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2.xml" ContentType="application/vnd.openxmlformats-officedocument.spreadsheetml.pivotCacheDefinition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pivotCache/pivotCacheRecords1.xml" ContentType="application/vnd.openxmlformats-officedocument.spreadsheetml.pivotCacheRecords+xml"/>
  <Override PartName="/xl/pivotCache/pivotCacheRecords2.xml" ContentType="application/vnd.openxmlformats-officedocument.spreadsheetml.pivotCacheRecord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hidePivotFieldList="1" defaultThemeVersion="124226"/>
  <bookViews>
    <workbookView xWindow="120" yWindow="120" windowWidth="14175" windowHeight="7620" tabRatio="888" firstSheet="9" activeTab="11"/>
  </bookViews>
  <sheets>
    <sheet name="Instructions" sheetId="1" r:id="rId1"/>
    <sheet name="Tab Descriptions" sheetId="8" r:id="rId2"/>
    <sheet name="Range Midpoints" sheetId="7" r:id="rId3"/>
    <sheet name="2010 County Business Patterns" sheetId="2" r:id="rId4"/>
    <sheet name="2010 State Business Patterns" sheetId="3" r:id="rId5"/>
    <sheet name="Adjusted County Employment" sheetId="4" r:id="rId6"/>
    <sheet name="Emission Factors-old" sheetId="5" r:id="rId7"/>
    <sheet name="Emissions-old" sheetId="6" r:id="rId8"/>
    <sheet name="emission factor documentation" sheetId="9" r:id="rId9"/>
    <sheet name="new emission factors" sheetId="10" r:id="rId10"/>
    <sheet name="adj cty employ no zeroes" sheetId="11" r:id="rId11"/>
    <sheet name="new emissions" sheetId="12" r:id="rId12"/>
  </sheets>
  <definedNames>
    <definedName name="_xlnm._FilterDatabase" localSheetId="5" hidden="1">'Adjusted County Employment'!$A$3:$W$3225</definedName>
  </definedNames>
  <calcPr calcId="125725"/>
  <pivotCaches>
    <pivotCache cacheId="0" r:id="rId13"/>
    <pivotCache cacheId="1" r:id="rId14"/>
  </pivotCaches>
</workbook>
</file>

<file path=xl/calcChain.xml><?xml version="1.0" encoding="utf-8"?>
<calcChain xmlns="http://schemas.openxmlformats.org/spreadsheetml/2006/main">
  <c r="S37" i="9"/>
  <c r="S35"/>
  <c r="S38" s="1"/>
  <c r="K30"/>
  <c r="Z28"/>
  <c r="X28"/>
  <c r="W28"/>
  <c r="Y28" s="1"/>
  <c r="S17"/>
  <c r="S31" s="1"/>
  <c r="S40" s="1"/>
  <c r="S15"/>
  <c r="V3225" i="4"/>
  <c r="R3225"/>
  <c r="N3225"/>
  <c r="J3225"/>
  <c r="V3224"/>
  <c r="R3224"/>
  <c r="N3224"/>
  <c r="J3224"/>
  <c r="V3223"/>
  <c r="R3223"/>
  <c r="N3223"/>
  <c r="J3223"/>
  <c r="V321"/>
  <c r="R321"/>
  <c r="N321"/>
  <c r="J321"/>
  <c r="V97"/>
  <c r="R97"/>
  <c r="N97"/>
  <c r="J97"/>
  <c r="V96"/>
  <c r="R96"/>
  <c r="N96"/>
  <c r="J96"/>
  <c r="V95"/>
  <c r="R95"/>
  <c r="N95"/>
  <c r="J95"/>
  <c r="V94"/>
  <c r="R94"/>
  <c r="N94"/>
  <c r="J94"/>
  <c r="V93"/>
  <c r="R93"/>
  <c r="N93"/>
  <c r="J93"/>
  <c r="V92"/>
  <c r="R92"/>
  <c r="N92"/>
  <c r="J92"/>
  <c r="V91"/>
  <c r="R91"/>
  <c r="N91"/>
  <c r="J91"/>
  <c r="V90"/>
  <c r="R90"/>
  <c r="N90"/>
  <c r="J90"/>
  <c r="V89"/>
  <c r="R89"/>
  <c r="N89"/>
  <c r="J89"/>
  <c r="V88"/>
  <c r="R88"/>
  <c r="N88"/>
  <c r="J88"/>
  <c r="V87"/>
  <c r="R87"/>
  <c r="N87"/>
  <c r="J87"/>
  <c r="V86"/>
  <c r="R86"/>
  <c r="N86"/>
  <c r="J86"/>
  <c r="V85"/>
  <c r="R85"/>
  <c r="N85"/>
  <c r="J85"/>
  <c r="V84"/>
  <c r="R84"/>
  <c r="N84"/>
  <c r="J84"/>
  <c r="V83"/>
  <c r="R83"/>
  <c r="N83"/>
  <c r="J83"/>
  <c r="V82"/>
  <c r="R82"/>
  <c r="N82"/>
  <c r="J82"/>
  <c r="V81"/>
  <c r="R81"/>
  <c r="N81"/>
  <c r="J81"/>
  <c r="V80"/>
  <c r="R80"/>
  <c r="N80"/>
  <c r="J80"/>
  <c r="V79"/>
  <c r="R79"/>
  <c r="N79"/>
  <c r="J79"/>
  <c r="V78"/>
  <c r="R78"/>
  <c r="N78"/>
  <c r="J78"/>
  <c r="V77"/>
  <c r="R77"/>
  <c r="N77"/>
  <c r="J77"/>
  <c r="V76"/>
  <c r="R76"/>
  <c r="N76"/>
  <c r="J76"/>
  <c r="V75"/>
  <c r="R75"/>
  <c r="N75"/>
  <c r="J75"/>
  <c r="V74"/>
  <c r="R74"/>
  <c r="N74"/>
  <c r="J74"/>
  <c r="V73"/>
  <c r="R73"/>
  <c r="N73"/>
  <c r="J73"/>
  <c r="V72"/>
  <c r="R72"/>
  <c r="N72"/>
  <c r="J72"/>
  <c r="V71"/>
  <c r="R71"/>
  <c r="N71"/>
  <c r="J71"/>
  <c r="F8" i="3"/>
  <c r="G8" s="1"/>
  <c r="D8"/>
  <c r="E8"/>
  <c r="D7"/>
  <c r="E7"/>
  <c r="D6"/>
  <c r="E6"/>
  <c r="E5"/>
  <c r="D5"/>
  <c r="D4"/>
  <c r="W54"/>
  <c r="C11"/>
  <c r="N872" i="2"/>
  <c r="K2" i="6"/>
  <c r="L2"/>
  <c r="O2" s="1"/>
  <c r="M2"/>
  <c r="K3"/>
  <c r="L3"/>
  <c r="O3" s="1"/>
  <c r="M3"/>
  <c r="K4"/>
  <c r="L4"/>
  <c r="O4" s="1"/>
  <c r="M4"/>
  <c r="K5"/>
  <c r="L5"/>
  <c r="O5" s="1"/>
  <c r="M5"/>
  <c r="K6"/>
  <c r="L6"/>
  <c r="O6" s="1"/>
  <c r="M6"/>
  <c r="K7"/>
  <c r="L7"/>
  <c r="O7" s="1"/>
  <c r="M7"/>
  <c r="K8"/>
  <c r="L8"/>
  <c r="O8" s="1"/>
  <c r="M8"/>
  <c r="K9"/>
  <c r="L9"/>
  <c r="O9" s="1"/>
  <c r="M9"/>
  <c r="K10"/>
  <c r="L10"/>
  <c r="O10" s="1"/>
  <c r="M10"/>
  <c r="K11"/>
  <c r="L11"/>
  <c r="O11" s="1"/>
  <c r="M11"/>
  <c r="K12"/>
  <c r="L12"/>
  <c r="O12" s="1"/>
  <c r="M12"/>
  <c r="K13"/>
  <c r="L13"/>
  <c r="O13" s="1"/>
  <c r="M13"/>
  <c r="K14"/>
  <c r="L14"/>
  <c r="O14" s="1"/>
  <c r="M14"/>
  <c r="K15"/>
  <c r="L15"/>
  <c r="O15" s="1"/>
  <c r="M15"/>
  <c r="K16"/>
  <c r="L16"/>
  <c r="O16" s="1"/>
  <c r="M16"/>
  <c r="K17"/>
  <c r="L17"/>
  <c r="O17" s="1"/>
  <c r="M17"/>
  <c r="K18"/>
  <c r="L18"/>
  <c r="O18" s="1"/>
  <c r="M18"/>
  <c r="K19"/>
  <c r="L19"/>
  <c r="O19" s="1"/>
  <c r="M19"/>
  <c r="K20"/>
  <c r="L20"/>
  <c r="O20" s="1"/>
  <c r="M20"/>
  <c r="K21"/>
  <c r="L21"/>
  <c r="O21" s="1"/>
  <c r="M21"/>
  <c r="K22"/>
  <c r="L22"/>
  <c r="O22" s="1"/>
  <c r="M22"/>
  <c r="K23"/>
  <c r="L23"/>
  <c r="O23" s="1"/>
  <c r="M23"/>
  <c r="K24"/>
  <c r="L24"/>
  <c r="O24" s="1"/>
  <c r="M24"/>
  <c r="K25"/>
  <c r="L25"/>
  <c r="O25" s="1"/>
  <c r="M25"/>
  <c r="K26"/>
  <c r="L26"/>
  <c r="O26" s="1"/>
  <c r="M26"/>
  <c r="K27"/>
  <c r="L27"/>
  <c r="O27" s="1"/>
  <c r="M27"/>
  <c r="K28"/>
  <c r="L28"/>
  <c r="O28" s="1"/>
  <c r="M28"/>
  <c r="K29"/>
  <c r="L29"/>
  <c r="O29" s="1"/>
  <c r="M29"/>
  <c r="K30"/>
  <c r="L30"/>
  <c r="O30" s="1"/>
  <c r="M30"/>
  <c r="K31"/>
  <c r="L31"/>
  <c r="O31" s="1"/>
  <c r="M31"/>
  <c r="K32"/>
  <c r="L32"/>
  <c r="O32" s="1"/>
  <c r="M32"/>
  <c r="K33"/>
  <c r="L33"/>
  <c r="O33" s="1"/>
  <c r="M33"/>
  <c r="K34"/>
  <c r="L34"/>
  <c r="O34" s="1"/>
  <c r="M34"/>
  <c r="K35"/>
  <c r="L35"/>
  <c r="O35" s="1"/>
  <c r="M35"/>
  <c r="K36"/>
  <c r="L36"/>
  <c r="O36" s="1"/>
  <c r="M36"/>
  <c r="K37"/>
  <c r="L37"/>
  <c r="O37" s="1"/>
  <c r="M37"/>
  <c r="K38"/>
  <c r="L38"/>
  <c r="O38" s="1"/>
  <c r="M38"/>
  <c r="K39"/>
  <c r="L39"/>
  <c r="O39" s="1"/>
  <c r="M39"/>
  <c r="K40"/>
  <c r="L40"/>
  <c r="O40" s="1"/>
  <c r="M40"/>
  <c r="K41"/>
  <c r="L41"/>
  <c r="O41" s="1"/>
  <c r="M41"/>
  <c r="K42"/>
  <c r="L42"/>
  <c r="O42" s="1"/>
  <c r="M42"/>
  <c r="K43"/>
  <c r="L43"/>
  <c r="O43" s="1"/>
  <c r="M43"/>
  <c r="K44"/>
  <c r="L44"/>
  <c r="O44" s="1"/>
  <c r="M44"/>
  <c r="K45"/>
  <c r="L45"/>
  <c r="O45" s="1"/>
  <c r="M45"/>
  <c r="K46"/>
  <c r="L46"/>
  <c r="O46" s="1"/>
  <c r="M46"/>
  <c r="K47"/>
  <c r="L47"/>
  <c r="O47" s="1"/>
  <c r="M47"/>
  <c r="K48"/>
  <c r="L48"/>
  <c r="O48" s="1"/>
  <c r="M48"/>
  <c r="K49"/>
  <c r="L49"/>
  <c r="O49" s="1"/>
  <c r="M49"/>
  <c r="K50"/>
  <c r="L50"/>
  <c r="O50" s="1"/>
  <c r="M50"/>
  <c r="K51"/>
  <c r="L51"/>
  <c r="M51"/>
  <c r="O51"/>
  <c r="K52"/>
  <c r="L52"/>
  <c r="O52" s="1"/>
  <c r="M52"/>
  <c r="K53"/>
  <c r="L53"/>
  <c r="O53" s="1"/>
  <c r="M53"/>
  <c r="K54"/>
  <c r="L54"/>
  <c r="O54" s="1"/>
  <c r="M54"/>
  <c r="K55"/>
  <c r="L55"/>
  <c r="O55" s="1"/>
  <c r="M55"/>
  <c r="K56"/>
  <c r="L56"/>
  <c r="O56" s="1"/>
  <c r="M56"/>
  <c r="K57"/>
  <c r="L57"/>
  <c r="O57" s="1"/>
  <c r="M57"/>
  <c r="K58"/>
  <c r="L58"/>
  <c r="O58" s="1"/>
  <c r="M58"/>
  <c r="K59"/>
  <c r="L59"/>
  <c r="O59" s="1"/>
  <c r="M59"/>
  <c r="K60"/>
  <c r="L60"/>
  <c r="O60" s="1"/>
  <c r="M60"/>
  <c r="K61"/>
  <c r="L61"/>
  <c r="O61" s="1"/>
  <c r="M61"/>
  <c r="K62"/>
  <c r="L62"/>
  <c r="O62" s="1"/>
  <c r="M62"/>
  <c r="K63"/>
  <c r="L63"/>
  <c r="O63" s="1"/>
  <c r="M63"/>
  <c r="K64"/>
  <c r="L64"/>
  <c r="O64" s="1"/>
  <c r="M64"/>
  <c r="K65"/>
  <c r="L65"/>
  <c r="O65" s="1"/>
  <c r="M65"/>
  <c r="K66"/>
  <c r="L66"/>
  <c r="O66" s="1"/>
  <c r="M66"/>
  <c r="K67"/>
  <c r="L67"/>
  <c r="O67" s="1"/>
  <c r="M67"/>
  <c r="K68"/>
  <c r="L68"/>
  <c r="O68" s="1"/>
  <c r="M68"/>
  <c r="K69"/>
  <c r="L69"/>
  <c r="O69" s="1"/>
  <c r="M69"/>
  <c r="K70"/>
  <c r="L70"/>
  <c r="O70" s="1"/>
  <c r="M70"/>
  <c r="K71"/>
  <c r="L71"/>
  <c r="O71" s="1"/>
  <c r="M71"/>
  <c r="K72"/>
  <c r="L72"/>
  <c r="O72" s="1"/>
  <c r="M72"/>
  <c r="K73"/>
  <c r="L73"/>
  <c r="O73" s="1"/>
  <c r="M73"/>
  <c r="K74"/>
  <c r="L74"/>
  <c r="O74" s="1"/>
  <c r="M74"/>
  <c r="K75"/>
  <c r="L75"/>
  <c r="O75" s="1"/>
  <c r="M75"/>
  <c r="K76"/>
  <c r="L76"/>
  <c r="O76" s="1"/>
  <c r="M76"/>
  <c r="K77"/>
  <c r="L77"/>
  <c r="O77" s="1"/>
  <c r="M77"/>
  <c r="K78"/>
  <c r="L78"/>
  <c r="O78" s="1"/>
  <c r="M78"/>
  <c r="K79"/>
  <c r="L79"/>
  <c r="O79" s="1"/>
  <c r="M79"/>
  <c r="K80"/>
  <c r="L80"/>
  <c r="O80" s="1"/>
  <c r="M80"/>
  <c r="K81"/>
  <c r="L81"/>
  <c r="O81" s="1"/>
  <c r="M81"/>
  <c r="K82"/>
  <c r="L82"/>
  <c r="O82" s="1"/>
  <c r="M82"/>
  <c r="K83"/>
  <c r="L83"/>
  <c r="O83" s="1"/>
  <c r="M83"/>
  <c r="K84"/>
  <c r="L84"/>
  <c r="O84" s="1"/>
  <c r="M84"/>
  <c r="K85"/>
  <c r="L85"/>
  <c r="O85" s="1"/>
  <c r="M85"/>
  <c r="K86"/>
  <c r="L86"/>
  <c r="O86" s="1"/>
  <c r="M86"/>
  <c r="K87"/>
  <c r="L87"/>
  <c r="O87" s="1"/>
  <c r="M87"/>
  <c r="K88"/>
  <c r="L88"/>
  <c r="O88" s="1"/>
  <c r="M88"/>
  <c r="K89"/>
  <c r="L89"/>
  <c r="O89" s="1"/>
  <c r="M89"/>
  <c r="K90"/>
  <c r="L90"/>
  <c r="O90" s="1"/>
  <c r="M90"/>
  <c r="K91"/>
  <c r="L91"/>
  <c r="O91" s="1"/>
  <c r="M91"/>
  <c r="K92"/>
  <c r="L92"/>
  <c r="O92" s="1"/>
  <c r="M92"/>
  <c r="K93"/>
  <c r="L93"/>
  <c r="O93" s="1"/>
  <c r="M93"/>
  <c r="K94"/>
  <c r="L94"/>
  <c r="O94" s="1"/>
  <c r="M94"/>
  <c r="K95"/>
  <c r="L95"/>
  <c r="O95" s="1"/>
  <c r="M95"/>
  <c r="K96"/>
  <c r="L96"/>
  <c r="O96" s="1"/>
  <c r="M96"/>
  <c r="K97"/>
  <c r="L97"/>
  <c r="O97" s="1"/>
  <c r="M97"/>
  <c r="K98"/>
  <c r="L98"/>
  <c r="O98" s="1"/>
  <c r="M98"/>
  <c r="K99"/>
  <c r="L99"/>
  <c r="O99" s="1"/>
  <c r="M99"/>
  <c r="K100"/>
  <c r="L100"/>
  <c r="O100" s="1"/>
  <c r="M100"/>
  <c r="K101"/>
  <c r="L101"/>
  <c r="O101" s="1"/>
  <c r="M101"/>
  <c r="K102"/>
  <c r="L102"/>
  <c r="O102" s="1"/>
  <c r="M102"/>
  <c r="K103"/>
  <c r="L103"/>
  <c r="O103" s="1"/>
  <c r="M103"/>
  <c r="K104"/>
  <c r="L104"/>
  <c r="O104" s="1"/>
  <c r="M104"/>
  <c r="K105"/>
  <c r="L105"/>
  <c r="O105" s="1"/>
  <c r="M105"/>
  <c r="K106"/>
  <c r="L106"/>
  <c r="O106" s="1"/>
  <c r="M106"/>
  <c r="K107"/>
  <c r="L107"/>
  <c r="O107" s="1"/>
  <c r="M107"/>
  <c r="K108"/>
  <c r="L108"/>
  <c r="O108" s="1"/>
  <c r="M108"/>
  <c r="K109"/>
  <c r="L109"/>
  <c r="O109" s="1"/>
  <c r="M109"/>
  <c r="K110"/>
  <c r="L110"/>
  <c r="O110" s="1"/>
  <c r="M110"/>
  <c r="K111"/>
  <c r="L111"/>
  <c r="O111" s="1"/>
  <c r="M111"/>
  <c r="K112"/>
  <c r="L112"/>
  <c r="O112" s="1"/>
  <c r="M112"/>
  <c r="K113"/>
  <c r="L113"/>
  <c r="O113" s="1"/>
  <c r="M113"/>
  <c r="K114"/>
  <c r="L114"/>
  <c r="O114" s="1"/>
  <c r="M114"/>
  <c r="K115"/>
  <c r="L115"/>
  <c r="O115" s="1"/>
  <c r="M115"/>
  <c r="K116"/>
  <c r="L116"/>
  <c r="O116" s="1"/>
  <c r="M116"/>
  <c r="K117"/>
  <c r="L117"/>
  <c r="O117" s="1"/>
  <c r="M117"/>
  <c r="K118"/>
  <c r="L118"/>
  <c r="O118" s="1"/>
  <c r="M118"/>
  <c r="K119"/>
  <c r="L119"/>
  <c r="O119" s="1"/>
  <c r="M119"/>
  <c r="K120"/>
  <c r="L120"/>
  <c r="O120" s="1"/>
  <c r="M120"/>
  <c r="K121"/>
  <c r="L121"/>
  <c r="O121" s="1"/>
  <c r="M121"/>
  <c r="K122"/>
  <c r="L122"/>
  <c r="O122" s="1"/>
  <c r="M122"/>
  <c r="K123"/>
  <c r="L123"/>
  <c r="O123" s="1"/>
  <c r="M123"/>
  <c r="K124"/>
  <c r="L124"/>
  <c r="O124" s="1"/>
  <c r="M124"/>
  <c r="K125"/>
  <c r="L125"/>
  <c r="O125" s="1"/>
  <c r="M125"/>
  <c r="K126"/>
  <c r="L126"/>
  <c r="O126" s="1"/>
  <c r="M126"/>
  <c r="K127"/>
  <c r="L127"/>
  <c r="O127" s="1"/>
  <c r="M127"/>
  <c r="K128"/>
  <c r="L128"/>
  <c r="O128" s="1"/>
  <c r="M128"/>
  <c r="K129"/>
  <c r="L129"/>
  <c r="O129" s="1"/>
  <c r="M129"/>
  <c r="K130"/>
  <c r="L130"/>
  <c r="O130" s="1"/>
  <c r="M130"/>
  <c r="K131"/>
  <c r="L131"/>
  <c r="O131" s="1"/>
  <c r="M131"/>
  <c r="K132"/>
  <c r="L132"/>
  <c r="O132" s="1"/>
  <c r="M132"/>
  <c r="K133"/>
  <c r="L133"/>
  <c r="O133" s="1"/>
  <c r="M133"/>
  <c r="K134"/>
  <c r="L134"/>
  <c r="O134" s="1"/>
  <c r="M134"/>
  <c r="K135"/>
  <c r="L135"/>
  <c r="O135" s="1"/>
  <c r="M135"/>
  <c r="K136"/>
  <c r="L136"/>
  <c r="O136" s="1"/>
  <c r="M136"/>
  <c r="K137"/>
  <c r="L137"/>
  <c r="O137" s="1"/>
  <c r="M137"/>
  <c r="K138"/>
  <c r="L138"/>
  <c r="O138" s="1"/>
  <c r="M138"/>
  <c r="K139"/>
  <c r="L139"/>
  <c r="O139" s="1"/>
  <c r="M139"/>
  <c r="K140"/>
  <c r="L140"/>
  <c r="O140" s="1"/>
  <c r="M140"/>
  <c r="K141"/>
  <c r="L141"/>
  <c r="O141" s="1"/>
  <c r="M141"/>
  <c r="K142"/>
  <c r="L142"/>
  <c r="O142" s="1"/>
  <c r="M142"/>
  <c r="K143"/>
  <c r="L143"/>
  <c r="O143" s="1"/>
  <c r="M143"/>
  <c r="K144"/>
  <c r="L144"/>
  <c r="O144" s="1"/>
  <c r="M144"/>
  <c r="K145"/>
  <c r="L145"/>
  <c r="O145" s="1"/>
  <c r="M145"/>
  <c r="K146"/>
  <c r="L146"/>
  <c r="O146" s="1"/>
  <c r="M146"/>
  <c r="K147"/>
  <c r="L147"/>
  <c r="O147" s="1"/>
  <c r="M147"/>
  <c r="K148"/>
  <c r="L148"/>
  <c r="O148" s="1"/>
  <c r="M148"/>
  <c r="K149"/>
  <c r="L149"/>
  <c r="O149" s="1"/>
  <c r="M149"/>
  <c r="K150"/>
  <c r="L150"/>
  <c r="O150" s="1"/>
  <c r="M150"/>
  <c r="K151"/>
  <c r="L151"/>
  <c r="O151" s="1"/>
  <c r="M151"/>
  <c r="K152"/>
  <c r="L152"/>
  <c r="O152" s="1"/>
  <c r="M152"/>
  <c r="K153"/>
  <c r="L153"/>
  <c r="O153" s="1"/>
  <c r="M153"/>
  <c r="K154"/>
  <c r="L154"/>
  <c r="O154" s="1"/>
  <c r="M154"/>
  <c r="K155"/>
  <c r="L155"/>
  <c r="O155" s="1"/>
  <c r="M155"/>
  <c r="K156"/>
  <c r="L156"/>
  <c r="O156" s="1"/>
  <c r="M156"/>
  <c r="K157"/>
  <c r="L157"/>
  <c r="O157" s="1"/>
  <c r="M157"/>
  <c r="K158"/>
  <c r="L158"/>
  <c r="O158" s="1"/>
  <c r="M158"/>
  <c r="K159"/>
  <c r="L159"/>
  <c r="O159" s="1"/>
  <c r="M159"/>
  <c r="K160"/>
  <c r="L160"/>
  <c r="O160" s="1"/>
  <c r="M160"/>
  <c r="K161"/>
  <c r="L161"/>
  <c r="O161" s="1"/>
  <c r="M161"/>
  <c r="K162"/>
  <c r="L162"/>
  <c r="O162" s="1"/>
  <c r="M162"/>
  <c r="K163"/>
  <c r="L163"/>
  <c r="O163" s="1"/>
  <c r="M163"/>
  <c r="K164"/>
  <c r="L164"/>
  <c r="O164" s="1"/>
  <c r="M164"/>
  <c r="K165"/>
  <c r="L165"/>
  <c r="O165" s="1"/>
  <c r="M165"/>
  <c r="K166"/>
  <c r="L166"/>
  <c r="O166" s="1"/>
  <c r="M166"/>
  <c r="K167"/>
  <c r="L167"/>
  <c r="O167" s="1"/>
  <c r="M167"/>
  <c r="K168"/>
  <c r="L168"/>
  <c r="O168" s="1"/>
  <c r="M168"/>
  <c r="K169"/>
  <c r="L169"/>
  <c r="O169" s="1"/>
  <c r="M169"/>
  <c r="K170"/>
  <c r="L170"/>
  <c r="O170" s="1"/>
  <c r="M170"/>
  <c r="K171"/>
  <c r="L171"/>
  <c r="O171" s="1"/>
  <c r="M171"/>
  <c r="K172"/>
  <c r="L172"/>
  <c r="O172" s="1"/>
  <c r="M172"/>
  <c r="K173"/>
  <c r="L173"/>
  <c r="O173" s="1"/>
  <c r="M173"/>
  <c r="K174"/>
  <c r="L174"/>
  <c r="O174" s="1"/>
  <c r="M174"/>
  <c r="K175"/>
  <c r="L175"/>
  <c r="O175" s="1"/>
  <c r="M175"/>
  <c r="K176"/>
  <c r="L176"/>
  <c r="O176" s="1"/>
  <c r="M176"/>
  <c r="K177"/>
  <c r="L177"/>
  <c r="O177" s="1"/>
  <c r="M177"/>
  <c r="K178"/>
  <c r="L178"/>
  <c r="O178" s="1"/>
  <c r="M178"/>
  <c r="K179"/>
  <c r="L179"/>
  <c r="O179" s="1"/>
  <c r="M179"/>
  <c r="K180"/>
  <c r="L180"/>
  <c r="O180" s="1"/>
  <c r="M180"/>
  <c r="K181"/>
  <c r="L181"/>
  <c r="O181" s="1"/>
  <c r="M181"/>
  <c r="K182"/>
  <c r="L182"/>
  <c r="O182" s="1"/>
  <c r="M182"/>
  <c r="K183"/>
  <c r="L183"/>
  <c r="O183" s="1"/>
  <c r="M183"/>
  <c r="K184"/>
  <c r="L184"/>
  <c r="O184" s="1"/>
  <c r="M184"/>
  <c r="K185"/>
  <c r="L185"/>
  <c r="O185" s="1"/>
  <c r="M185"/>
  <c r="K186"/>
  <c r="L186"/>
  <c r="O186" s="1"/>
  <c r="M186"/>
  <c r="K187"/>
  <c r="L187"/>
  <c r="O187" s="1"/>
  <c r="M187"/>
  <c r="K188"/>
  <c r="L188"/>
  <c r="O188" s="1"/>
  <c r="M188"/>
  <c r="K189"/>
  <c r="L189"/>
  <c r="O189" s="1"/>
  <c r="M189"/>
  <c r="K190"/>
  <c r="L190"/>
  <c r="O190" s="1"/>
  <c r="M190"/>
  <c r="K191"/>
  <c r="L191"/>
  <c r="O191" s="1"/>
  <c r="M191"/>
  <c r="K192"/>
  <c r="L192"/>
  <c r="O192" s="1"/>
  <c r="M192"/>
  <c r="K193"/>
  <c r="L193"/>
  <c r="O193" s="1"/>
  <c r="M193"/>
  <c r="K194"/>
  <c r="L194"/>
  <c r="O194" s="1"/>
  <c r="M194"/>
  <c r="K195"/>
  <c r="L195"/>
  <c r="O195" s="1"/>
  <c r="M195"/>
  <c r="K196"/>
  <c r="L196"/>
  <c r="O196" s="1"/>
  <c r="M196"/>
  <c r="K197"/>
  <c r="L197"/>
  <c r="O197" s="1"/>
  <c r="M197"/>
  <c r="K198"/>
  <c r="L198"/>
  <c r="O198" s="1"/>
  <c r="M198"/>
  <c r="K199"/>
  <c r="L199"/>
  <c r="O199" s="1"/>
  <c r="M199"/>
  <c r="K200"/>
  <c r="L200"/>
  <c r="O200" s="1"/>
  <c r="M200"/>
  <c r="K201"/>
  <c r="L201"/>
  <c r="O201" s="1"/>
  <c r="M201"/>
  <c r="K202"/>
  <c r="L202"/>
  <c r="O202" s="1"/>
  <c r="M202"/>
  <c r="K203"/>
  <c r="L203"/>
  <c r="O203" s="1"/>
  <c r="M203"/>
  <c r="K204"/>
  <c r="L204"/>
  <c r="O204" s="1"/>
  <c r="M204"/>
  <c r="K205"/>
  <c r="L205"/>
  <c r="O205" s="1"/>
  <c r="M205"/>
  <c r="K206"/>
  <c r="L206"/>
  <c r="O206" s="1"/>
  <c r="M206"/>
  <c r="K207"/>
  <c r="L207"/>
  <c r="O207" s="1"/>
  <c r="M207"/>
  <c r="K208"/>
  <c r="L208"/>
  <c r="O208" s="1"/>
  <c r="M208"/>
  <c r="K209"/>
  <c r="L209"/>
  <c r="O209" s="1"/>
  <c r="M209"/>
  <c r="K210"/>
  <c r="L210"/>
  <c r="O210" s="1"/>
  <c r="M210"/>
  <c r="K211"/>
  <c r="L211"/>
  <c r="O211" s="1"/>
  <c r="M211"/>
  <c r="K212"/>
  <c r="L212"/>
  <c r="O212" s="1"/>
  <c r="M212"/>
  <c r="K213"/>
  <c r="L213"/>
  <c r="O213" s="1"/>
  <c r="M213"/>
  <c r="K214"/>
  <c r="L214"/>
  <c r="O214" s="1"/>
  <c r="M214"/>
  <c r="K215"/>
  <c r="L215"/>
  <c r="O215" s="1"/>
  <c r="M215"/>
  <c r="K216"/>
  <c r="L216"/>
  <c r="O216" s="1"/>
  <c r="M216"/>
  <c r="K217"/>
  <c r="L217"/>
  <c r="O217" s="1"/>
  <c r="M217"/>
  <c r="K218"/>
  <c r="L218"/>
  <c r="O218" s="1"/>
  <c r="M218"/>
  <c r="K219"/>
  <c r="L219"/>
  <c r="O219" s="1"/>
  <c r="M219"/>
  <c r="K220"/>
  <c r="L220"/>
  <c r="O220" s="1"/>
  <c r="M220"/>
  <c r="K221"/>
  <c r="L221"/>
  <c r="O221" s="1"/>
  <c r="M221"/>
  <c r="K222"/>
  <c r="L222"/>
  <c r="O222" s="1"/>
  <c r="M222"/>
  <c r="K223"/>
  <c r="L223"/>
  <c r="O223" s="1"/>
  <c r="M223"/>
  <c r="K224"/>
  <c r="L224"/>
  <c r="O224" s="1"/>
  <c r="M224"/>
  <c r="K225"/>
  <c r="L225"/>
  <c r="O225" s="1"/>
  <c r="M225"/>
  <c r="K226"/>
  <c r="L226"/>
  <c r="O226" s="1"/>
  <c r="M226"/>
  <c r="K227"/>
  <c r="L227"/>
  <c r="O227" s="1"/>
  <c r="M227"/>
  <c r="K228"/>
  <c r="L228"/>
  <c r="O228" s="1"/>
  <c r="M228"/>
  <c r="K229"/>
  <c r="L229"/>
  <c r="O229" s="1"/>
  <c r="M229"/>
  <c r="K230"/>
  <c r="L230"/>
  <c r="O230" s="1"/>
  <c r="M230"/>
  <c r="K231"/>
  <c r="L231"/>
  <c r="O231" s="1"/>
  <c r="M231"/>
  <c r="K232"/>
  <c r="L232"/>
  <c r="O232" s="1"/>
  <c r="M232"/>
  <c r="K233"/>
  <c r="L233"/>
  <c r="O233" s="1"/>
  <c r="M233"/>
  <c r="K234"/>
  <c r="L234"/>
  <c r="O234" s="1"/>
  <c r="M234"/>
  <c r="K235"/>
  <c r="L235"/>
  <c r="O235" s="1"/>
  <c r="M235"/>
  <c r="K236"/>
  <c r="L236"/>
  <c r="O236" s="1"/>
  <c r="M236"/>
  <c r="K237"/>
  <c r="L237"/>
  <c r="O237" s="1"/>
  <c r="M237"/>
  <c r="K238"/>
  <c r="L238"/>
  <c r="O238" s="1"/>
  <c r="M238"/>
  <c r="K239"/>
  <c r="L239"/>
  <c r="O239" s="1"/>
  <c r="M239"/>
  <c r="K240"/>
  <c r="L240"/>
  <c r="O240" s="1"/>
  <c r="M240"/>
  <c r="K241"/>
  <c r="L241"/>
  <c r="O241" s="1"/>
  <c r="M241"/>
  <c r="K242"/>
  <c r="L242"/>
  <c r="O242" s="1"/>
  <c r="M242"/>
  <c r="K243"/>
  <c r="L243"/>
  <c r="M243"/>
  <c r="O243"/>
  <c r="K244"/>
  <c r="L244"/>
  <c r="O244" s="1"/>
  <c r="M244"/>
  <c r="K245"/>
  <c r="L245"/>
  <c r="O245" s="1"/>
  <c r="M245"/>
  <c r="K246"/>
  <c r="L246"/>
  <c r="O246" s="1"/>
  <c r="M246"/>
  <c r="K247"/>
  <c r="L247"/>
  <c r="M247"/>
  <c r="O247"/>
  <c r="K248"/>
  <c r="L248"/>
  <c r="M248"/>
  <c r="O248"/>
  <c r="K249"/>
  <c r="L249"/>
  <c r="O249" s="1"/>
  <c r="M249"/>
  <c r="K250"/>
  <c r="L250"/>
  <c r="O250" s="1"/>
  <c r="M250"/>
  <c r="K251"/>
  <c r="L251"/>
  <c r="M251"/>
  <c r="O251"/>
  <c r="K252"/>
  <c r="L252"/>
  <c r="M252"/>
  <c r="O252"/>
  <c r="K253"/>
  <c r="L253"/>
  <c r="M253"/>
  <c r="O253"/>
  <c r="K254"/>
  <c r="L254"/>
  <c r="M254"/>
  <c r="O254"/>
  <c r="K255"/>
  <c r="L255"/>
  <c r="O255" s="1"/>
  <c r="M255"/>
  <c r="K256"/>
  <c r="L256"/>
  <c r="O256" s="1"/>
  <c r="M256"/>
  <c r="K257"/>
  <c r="L257"/>
  <c r="M257"/>
  <c r="O257"/>
  <c r="K258"/>
  <c r="L258"/>
  <c r="O258" s="1"/>
  <c r="M258"/>
  <c r="K259"/>
  <c r="L259"/>
  <c r="M259"/>
  <c r="O259"/>
  <c r="K260"/>
  <c r="L260"/>
  <c r="O260" s="1"/>
  <c r="M260"/>
  <c r="K261"/>
  <c r="L261"/>
  <c r="M261"/>
  <c r="O261"/>
  <c r="K262"/>
  <c r="L262"/>
  <c r="M262"/>
  <c r="O262"/>
  <c r="K263"/>
  <c r="L263"/>
  <c r="M263"/>
  <c r="O263"/>
  <c r="K264"/>
  <c r="L264"/>
  <c r="O264" s="1"/>
  <c r="M264"/>
  <c r="K265"/>
  <c r="L265"/>
  <c r="O265" s="1"/>
  <c r="M265"/>
  <c r="K266"/>
  <c r="L266"/>
  <c r="M266"/>
  <c r="O266"/>
  <c r="K267"/>
  <c r="L267"/>
  <c r="M267"/>
  <c r="O267"/>
  <c r="K268"/>
  <c r="L268"/>
  <c r="M268"/>
  <c r="O268"/>
  <c r="K269"/>
  <c r="L269"/>
  <c r="O269" s="1"/>
  <c r="M269"/>
  <c r="K270"/>
  <c r="L270"/>
  <c r="M270"/>
  <c r="O270"/>
  <c r="K271"/>
  <c r="L271"/>
  <c r="M271"/>
  <c r="O271"/>
  <c r="K272"/>
  <c r="L272"/>
  <c r="O272" s="1"/>
  <c r="M272"/>
  <c r="K273"/>
  <c r="L273"/>
  <c r="O273" s="1"/>
  <c r="M273"/>
  <c r="K274"/>
  <c r="L274"/>
  <c r="O274" s="1"/>
  <c r="M274"/>
  <c r="K275"/>
  <c r="L275"/>
  <c r="O275" s="1"/>
  <c r="M275"/>
  <c r="K276"/>
  <c r="L276"/>
  <c r="O276" s="1"/>
  <c r="M276"/>
  <c r="K277"/>
  <c r="L277"/>
  <c r="O277" s="1"/>
  <c r="M277"/>
  <c r="K278"/>
  <c r="L278"/>
  <c r="O278" s="1"/>
  <c r="M278"/>
  <c r="K279"/>
  <c r="L279"/>
  <c r="O279" s="1"/>
  <c r="M279"/>
  <c r="K280"/>
  <c r="L280"/>
  <c r="O280" s="1"/>
  <c r="M280"/>
  <c r="K281"/>
  <c r="L281"/>
  <c r="O281" s="1"/>
  <c r="M281"/>
  <c r="K282"/>
  <c r="L282"/>
  <c r="O282" s="1"/>
  <c r="M282"/>
  <c r="K283"/>
  <c r="L283"/>
  <c r="O283" s="1"/>
  <c r="M283"/>
  <c r="K284"/>
  <c r="L284"/>
  <c r="O284" s="1"/>
  <c r="M284"/>
  <c r="K285"/>
  <c r="L285"/>
  <c r="O285" s="1"/>
  <c r="M285"/>
  <c r="K286"/>
  <c r="L286"/>
  <c r="O286" s="1"/>
  <c r="M286"/>
  <c r="K287"/>
  <c r="L287"/>
  <c r="O287" s="1"/>
  <c r="M287"/>
  <c r="K288"/>
  <c r="L288"/>
  <c r="O288" s="1"/>
  <c r="M288"/>
  <c r="K289"/>
  <c r="L289"/>
  <c r="O289" s="1"/>
  <c r="M289"/>
  <c r="K290"/>
  <c r="L290"/>
  <c r="O290" s="1"/>
  <c r="M290"/>
  <c r="K291"/>
  <c r="L291"/>
  <c r="O291" s="1"/>
  <c r="M291"/>
  <c r="K292"/>
  <c r="L292"/>
  <c r="O292" s="1"/>
  <c r="M292"/>
  <c r="K293"/>
  <c r="L293"/>
  <c r="O293" s="1"/>
  <c r="M293"/>
  <c r="K294"/>
  <c r="L294"/>
  <c r="O294" s="1"/>
  <c r="M294"/>
  <c r="K295"/>
  <c r="L295"/>
  <c r="O295" s="1"/>
  <c r="M295"/>
  <c r="K296"/>
  <c r="L296"/>
  <c r="O296" s="1"/>
  <c r="M296"/>
  <c r="K297"/>
  <c r="L297"/>
  <c r="O297" s="1"/>
  <c r="M297"/>
  <c r="K298"/>
  <c r="L298"/>
  <c r="O298" s="1"/>
  <c r="M298"/>
  <c r="K299"/>
  <c r="L299"/>
  <c r="O299" s="1"/>
  <c r="M299"/>
  <c r="K300"/>
  <c r="L300"/>
  <c r="O300" s="1"/>
  <c r="M300"/>
  <c r="K301"/>
  <c r="L301"/>
  <c r="O301" s="1"/>
  <c r="M301"/>
  <c r="K302"/>
  <c r="L302"/>
  <c r="O302" s="1"/>
  <c r="M302"/>
  <c r="K303"/>
  <c r="L303"/>
  <c r="O303" s="1"/>
  <c r="M303"/>
  <c r="K304"/>
  <c r="L304"/>
  <c r="O304" s="1"/>
  <c r="M304"/>
  <c r="K305"/>
  <c r="L305"/>
  <c r="O305" s="1"/>
  <c r="M305"/>
  <c r="K306"/>
  <c r="L306"/>
  <c r="O306" s="1"/>
  <c r="M306"/>
  <c r="K307"/>
  <c r="L307"/>
  <c r="O307" s="1"/>
  <c r="M307"/>
  <c r="K308"/>
  <c r="L308"/>
  <c r="O308" s="1"/>
  <c r="M308"/>
  <c r="K309"/>
  <c r="L309"/>
  <c r="O309" s="1"/>
  <c r="M309"/>
  <c r="K310"/>
  <c r="L310"/>
  <c r="O310" s="1"/>
  <c r="M310"/>
  <c r="K311"/>
  <c r="L311"/>
  <c r="O311" s="1"/>
  <c r="M311"/>
  <c r="K312"/>
  <c r="L312"/>
  <c r="O312" s="1"/>
  <c r="M312"/>
  <c r="K313"/>
  <c r="L313"/>
  <c r="O313" s="1"/>
  <c r="M313"/>
  <c r="K314"/>
  <c r="L314"/>
  <c r="O314" s="1"/>
  <c r="M314"/>
  <c r="K315"/>
  <c r="L315"/>
  <c r="O315" s="1"/>
  <c r="M315"/>
  <c r="K316"/>
  <c r="L316"/>
  <c r="O316" s="1"/>
  <c r="M316"/>
  <c r="K317"/>
  <c r="L317"/>
  <c r="O317" s="1"/>
  <c r="M317"/>
  <c r="K318"/>
  <c r="L318"/>
  <c r="O318" s="1"/>
  <c r="M318"/>
  <c r="K319"/>
  <c r="L319"/>
  <c r="O319" s="1"/>
  <c r="M319"/>
  <c r="K320"/>
  <c r="L320"/>
  <c r="O320" s="1"/>
  <c r="M320"/>
  <c r="K321"/>
  <c r="L321"/>
  <c r="O321" s="1"/>
  <c r="M321"/>
  <c r="K322"/>
  <c r="L322"/>
  <c r="O322" s="1"/>
  <c r="M322"/>
  <c r="K323"/>
  <c r="L323"/>
  <c r="O323" s="1"/>
  <c r="M323"/>
  <c r="K324"/>
  <c r="L324"/>
  <c r="O324" s="1"/>
  <c r="M324"/>
  <c r="K325"/>
  <c r="L325"/>
  <c r="O325" s="1"/>
  <c r="M325"/>
  <c r="K326"/>
  <c r="L326"/>
  <c r="O326" s="1"/>
  <c r="M326"/>
  <c r="K327"/>
  <c r="L327"/>
  <c r="O327" s="1"/>
  <c r="M327"/>
  <c r="K328"/>
  <c r="L328"/>
  <c r="O328" s="1"/>
  <c r="M328"/>
  <c r="K329"/>
  <c r="L329"/>
  <c r="O329" s="1"/>
  <c r="M329"/>
  <c r="K330"/>
  <c r="L330"/>
  <c r="O330" s="1"/>
  <c r="M330"/>
  <c r="K331"/>
  <c r="L331"/>
  <c r="O331" s="1"/>
  <c r="M331"/>
  <c r="K332"/>
  <c r="L332"/>
  <c r="O332" s="1"/>
  <c r="M332"/>
  <c r="K333"/>
  <c r="L333"/>
  <c r="O333" s="1"/>
  <c r="M333"/>
  <c r="K334"/>
  <c r="L334"/>
  <c r="O334" s="1"/>
  <c r="M334"/>
  <c r="K335"/>
  <c r="L335"/>
  <c r="O335" s="1"/>
  <c r="M335"/>
  <c r="K336"/>
  <c r="L336"/>
  <c r="O336" s="1"/>
  <c r="M336"/>
  <c r="K337"/>
  <c r="L337"/>
  <c r="O337" s="1"/>
  <c r="M337"/>
  <c r="K338"/>
  <c r="L338"/>
  <c r="O338" s="1"/>
  <c r="M338"/>
  <c r="K339"/>
  <c r="L339"/>
  <c r="O339" s="1"/>
  <c r="M339"/>
  <c r="K340"/>
  <c r="L340"/>
  <c r="O340" s="1"/>
  <c r="M340"/>
  <c r="K341"/>
  <c r="L341"/>
  <c r="O341" s="1"/>
  <c r="M341"/>
  <c r="K342"/>
  <c r="L342"/>
  <c r="O342" s="1"/>
  <c r="M342"/>
  <c r="K343"/>
  <c r="L343"/>
  <c r="O343" s="1"/>
  <c r="M343"/>
  <c r="K344"/>
  <c r="L344"/>
  <c r="O344" s="1"/>
  <c r="M344"/>
  <c r="K345"/>
  <c r="L345"/>
  <c r="O345" s="1"/>
  <c r="M345"/>
  <c r="K346"/>
  <c r="L346"/>
  <c r="O346" s="1"/>
  <c r="M346"/>
  <c r="K347"/>
  <c r="L347"/>
  <c r="O347" s="1"/>
  <c r="M347"/>
  <c r="K348"/>
  <c r="L348"/>
  <c r="O348" s="1"/>
  <c r="M348"/>
  <c r="K349"/>
  <c r="L349"/>
  <c r="O349" s="1"/>
  <c r="M349"/>
  <c r="K350"/>
  <c r="L350"/>
  <c r="O350" s="1"/>
  <c r="M350"/>
  <c r="K351"/>
  <c r="L351"/>
  <c r="O351" s="1"/>
  <c r="M351"/>
  <c r="K352"/>
  <c r="L352"/>
  <c r="O352" s="1"/>
  <c r="M352"/>
  <c r="K353"/>
  <c r="L353"/>
  <c r="O353" s="1"/>
  <c r="M353"/>
  <c r="K354"/>
  <c r="L354"/>
  <c r="O354" s="1"/>
  <c r="M354"/>
  <c r="K355"/>
  <c r="L355"/>
  <c r="O355" s="1"/>
  <c r="M355"/>
  <c r="K356"/>
  <c r="L356"/>
  <c r="O356" s="1"/>
  <c r="M356"/>
  <c r="K357"/>
  <c r="L357"/>
  <c r="O357" s="1"/>
  <c r="M357"/>
  <c r="K358"/>
  <c r="L358"/>
  <c r="O358" s="1"/>
  <c r="M358"/>
  <c r="K359"/>
  <c r="L359"/>
  <c r="O359" s="1"/>
  <c r="M359"/>
  <c r="K360"/>
  <c r="L360"/>
  <c r="O360" s="1"/>
  <c r="M360"/>
  <c r="K361"/>
  <c r="L361"/>
  <c r="O361" s="1"/>
  <c r="M361"/>
  <c r="K362"/>
  <c r="L362"/>
  <c r="O362" s="1"/>
  <c r="M362"/>
  <c r="K363"/>
  <c r="L363"/>
  <c r="O363" s="1"/>
  <c r="M363"/>
  <c r="K364"/>
  <c r="L364"/>
  <c r="O364" s="1"/>
  <c r="M364"/>
  <c r="K365"/>
  <c r="L365"/>
  <c r="O365" s="1"/>
  <c r="M365"/>
  <c r="K366"/>
  <c r="L366"/>
  <c r="O366" s="1"/>
  <c r="M366"/>
  <c r="K367"/>
  <c r="L367"/>
  <c r="O367" s="1"/>
  <c r="M367"/>
  <c r="K368"/>
  <c r="L368"/>
  <c r="O368" s="1"/>
  <c r="M368"/>
  <c r="K369"/>
  <c r="L369"/>
  <c r="O369" s="1"/>
  <c r="M369"/>
  <c r="K370"/>
  <c r="L370"/>
  <c r="O370" s="1"/>
  <c r="M370"/>
  <c r="K371"/>
  <c r="L371"/>
  <c r="O371" s="1"/>
  <c r="M371"/>
  <c r="K372"/>
  <c r="L372"/>
  <c r="O372" s="1"/>
  <c r="M372"/>
  <c r="K373"/>
  <c r="L373"/>
  <c r="O373" s="1"/>
  <c r="M373"/>
  <c r="K374"/>
  <c r="L374"/>
  <c r="O374" s="1"/>
  <c r="M374"/>
  <c r="K375"/>
  <c r="L375"/>
  <c r="O375" s="1"/>
  <c r="M375"/>
  <c r="K376"/>
  <c r="L376"/>
  <c r="O376" s="1"/>
  <c r="M376"/>
  <c r="K377"/>
  <c r="L377"/>
  <c r="O377" s="1"/>
  <c r="M377"/>
  <c r="K378"/>
  <c r="L378"/>
  <c r="O378" s="1"/>
  <c r="M378"/>
  <c r="K379"/>
  <c r="L379"/>
  <c r="O379" s="1"/>
  <c r="M379"/>
  <c r="K380"/>
  <c r="L380"/>
  <c r="O380" s="1"/>
  <c r="M380"/>
  <c r="K381"/>
  <c r="L381"/>
  <c r="O381" s="1"/>
  <c r="M381"/>
  <c r="K382"/>
  <c r="L382"/>
  <c r="O382" s="1"/>
  <c r="M382"/>
  <c r="K383"/>
  <c r="L383"/>
  <c r="O383" s="1"/>
  <c r="M383"/>
  <c r="K384"/>
  <c r="L384"/>
  <c r="O384" s="1"/>
  <c r="M384"/>
  <c r="K385"/>
  <c r="L385"/>
  <c r="O385" s="1"/>
  <c r="M385"/>
  <c r="K386"/>
  <c r="L386"/>
  <c r="O386" s="1"/>
  <c r="M386"/>
  <c r="K387"/>
  <c r="L387"/>
  <c r="O387" s="1"/>
  <c r="M387"/>
  <c r="K388"/>
  <c r="L388"/>
  <c r="O388" s="1"/>
  <c r="M388"/>
  <c r="K389"/>
  <c r="L389"/>
  <c r="O389" s="1"/>
  <c r="M389"/>
  <c r="K390"/>
  <c r="L390"/>
  <c r="O390" s="1"/>
  <c r="M390"/>
  <c r="K391"/>
  <c r="L391"/>
  <c r="O391" s="1"/>
  <c r="M391"/>
  <c r="K392"/>
  <c r="L392"/>
  <c r="O392" s="1"/>
  <c r="M392"/>
  <c r="K393"/>
  <c r="L393"/>
  <c r="O393" s="1"/>
  <c r="M393"/>
  <c r="K394"/>
  <c r="L394"/>
  <c r="O394" s="1"/>
  <c r="M394"/>
  <c r="K395"/>
  <c r="L395"/>
  <c r="O395" s="1"/>
  <c r="M395"/>
  <c r="K396"/>
  <c r="L396"/>
  <c r="O396" s="1"/>
  <c r="M396"/>
  <c r="K397"/>
  <c r="L397"/>
  <c r="O397" s="1"/>
  <c r="M397"/>
  <c r="K398"/>
  <c r="L398"/>
  <c r="O398" s="1"/>
  <c r="M398"/>
  <c r="K399"/>
  <c r="L399"/>
  <c r="O399" s="1"/>
  <c r="M399"/>
  <c r="K400"/>
  <c r="L400"/>
  <c r="O400" s="1"/>
  <c r="M400"/>
  <c r="K401"/>
  <c r="L401"/>
  <c r="O401" s="1"/>
  <c r="M401"/>
  <c r="K402"/>
  <c r="L402"/>
  <c r="O402" s="1"/>
  <c r="M402"/>
  <c r="K403"/>
  <c r="L403"/>
  <c r="O403" s="1"/>
  <c r="M403"/>
  <c r="K404"/>
  <c r="L404"/>
  <c r="O404" s="1"/>
  <c r="M404"/>
  <c r="K405"/>
  <c r="L405"/>
  <c r="O405" s="1"/>
  <c r="M405"/>
  <c r="K406"/>
  <c r="L406"/>
  <c r="O406" s="1"/>
  <c r="M406"/>
  <c r="K407"/>
  <c r="L407"/>
  <c r="O407" s="1"/>
  <c r="M407"/>
  <c r="K408"/>
  <c r="L408"/>
  <c r="O408" s="1"/>
  <c r="M408"/>
  <c r="K409"/>
  <c r="L409"/>
  <c r="O409" s="1"/>
  <c r="M409"/>
  <c r="K410"/>
  <c r="L410"/>
  <c r="O410" s="1"/>
  <c r="M410"/>
  <c r="K411"/>
  <c r="L411"/>
  <c r="O411" s="1"/>
  <c r="M411"/>
  <c r="K412"/>
  <c r="L412"/>
  <c r="O412" s="1"/>
  <c r="M412"/>
  <c r="K413"/>
  <c r="L413"/>
  <c r="O413" s="1"/>
  <c r="M413"/>
  <c r="K414"/>
  <c r="L414"/>
  <c r="O414" s="1"/>
  <c r="M414"/>
  <c r="K415"/>
  <c r="L415"/>
  <c r="O415" s="1"/>
  <c r="M415"/>
  <c r="K416"/>
  <c r="L416"/>
  <c r="O416" s="1"/>
  <c r="M416"/>
  <c r="K417"/>
  <c r="L417"/>
  <c r="O417" s="1"/>
  <c r="M417"/>
  <c r="K418"/>
  <c r="L418"/>
  <c r="O418" s="1"/>
  <c r="M418"/>
  <c r="K419"/>
  <c r="L419"/>
  <c r="O419" s="1"/>
  <c r="M419"/>
  <c r="K420"/>
  <c r="L420"/>
  <c r="O420" s="1"/>
  <c r="M420"/>
  <c r="K421"/>
  <c r="L421"/>
  <c r="O421" s="1"/>
  <c r="M421"/>
  <c r="K422"/>
  <c r="L422"/>
  <c r="O422" s="1"/>
  <c r="M422"/>
  <c r="K423"/>
  <c r="L423"/>
  <c r="O423" s="1"/>
  <c r="M423"/>
  <c r="K424"/>
  <c r="L424"/>
  <c r="O424" s="1"/>
  <c r="M424"/>
  <c r="K425"/>
  <c r="L425"/>
  <c r="O425" s="1"/>
  <c r="M425"/>
  <c r="K426"/>
  <c r="L426"/>
  <c r="O426" s="1"/>
  <c r="M426"/>
  <c r="K427"/>
  <c r="L427"/>
  <c r="O427" s="1"/>
  <c r="M427"/>
  <c r="K428"/>
  <c r="L428"/>
  <c r="O428" s="1"/>
  <c r="M428"/>
  <c r="K429"/>
  <c r="L429"/>
  <c r="O429" s="1"/>
  <c r="M429"/>
  <c r="K430"/>
  <c r="L430"/>
  <c r="O430" s="1"/>
  <c r="M430"/>
  <c r="K431"/>
  <c r="L431"/>
  <c r="O431" s="1"/>
  <c r="M431"/>
  <c r="K432"/>
  <c r="L432"/>
  <c r="O432" s="1"/>
  <c r="M432"/>
  <c r="K433"/>
  <c r="L433"/>
  <c r="O433" s="1"/>
  <c r="M433"/>
  <c r="K434"/>
  <c r="L434"/>
  <c r="O434" s="1"/>
  <c r="M434"/>
  <c r="K435"/>
  <c r="L435"/>
  <c r="O435" s="1"/>
  <c r="M435"/>
  <c r="K436"/>
  <c r="L436"/>
  <c r="O436" s="1"/>
  <c r="M436"/>
  <c r="K437"/>
  <c r="L437"/>
  <c r="O437" s="1"/>
  <c r="M437"/>
  <c r="K438"/>
  <c r="L438"/>
  <c r="O438" s="1"/>
  <c r="M438"/>
  <c r="K439"/>
  <c r="L439"/>
  <c r="O439" s="1"/>
  <c r="M439"/>
  <c r="K440"/>
  <c r="L440"/>
  <c r="O440" s="1"/>
  <c r="M440"/>
  <c r="K441"/>
  <c r="L441"/>
  <c r="O441" s="1"/>
  <c r="M441"/>
  <c r="K442"/>
  <c r="L442"/>
  <c r="O442" s="1"/>
  <c r="M442"/>
  <c r="K443"/>
  <c r="L443"/>
  <c r="O443" s="1"/>
  <c r="M443"/>
  <c r="K444"/>
  <c r="L444"/>
  <c r="O444" s="1"/>
  <c r="M444"/>
  <c r="K445"/>
  <c r="L445"/>
  <c r="O445" s="1"/>
  <c r="M445"/>
  <c r="K446"/>
  <c r="L446"/>
  <c r="O446" s="1"/>
  <c r="M446"/>
  <c r="K447"/>
  <c r="L447"/>
  <c r="O447" s="1"/>
  <c r="M447"/>
  <c r="K448"/>
  <c r="L448"/>
  <c r="O448" s="1"/>
  <c r="M448"/>
  <c r="K449"/>
  <c r="L449"/>
  <c r="O449" s="1"/>
  <c r="M449"/>
  <c r="K450"/>
  <c r="L450"/>
  <c r="O450" s="1"/>
  <c r="M450"/>
  <c r="K451"/>
  <c r="L451"/>
  <c r="O451" s="1"/>
  <c r="M451"/>
  <c r="K452"/>
  <c r="L452"/>
  <c r="O452" s="1"/>
  <c r="M452"/>
  <c r="K453"/>
  <c r="L453"/>
  <c r="O453" s="1"/>
  <c r="M453"/>
  <c r="K454"/>
  <c r="L454"/>
  <c r="O454" s="1"/>
  <c r="M454"/>
  <c r="K455"/>
  <c r="L455"/>
  <c r="O455" s="1"/>
  <c r="M455"/>
  <c r="K456"/>
  <c r="L456"/>
  <c r="O456" s="1"/>
  <c r="M456"/>
  <c r="K457"/>
  <c r="L457"/>
  <c r="O457" s="1"/>
  <c r="M457"/>
  <c r="K458"/>
  <c r="L458"/>
  <c r="O458" s="1"/>
  <c r="M458"/>
  <c r="K459"/>
  <c r="L459"/>
  <c r="O459" s="1"/>
  <c r="M459"/>
  <c r="K460"/>
  <c r="L460"/>
  <c r="O460" s="1"/>
  <c r="M460"/>
  <c r="K461"/>
  <c r="L461"/>
  <c r="O461" s="1"/>
  <c r="M461"/>
  <c r="K462"/>
  <c r="L462"/>
  <c r="O462" s="1"/>
  <c r="M462"/>
  <c r="K463"/>
  <c r="L463"/>
  <c r="O463" s="1"/>
  <c r="M463"/>
  <c r="K464"/>
  <c r="L464"/>
  <c r="O464" s="1"/>
  <c r="M464"/>
  <c r="K465"/>
  <c r="L465"/>
  <c r="O465" s="1"/>
  <c r="M465"/>
  <c r="K466"/>
  <c r="L466"/>
  <c r="O466" s="1"/>
  <c r="M466"/>
  <c r="K467"/>
  <c r="L467"/>
  <c r="O467" s="1"/>
  <c r="M467"/>
  <c r="K468"/>
  <c r="L468"/>
  <c r="O468" s="1"/>
  <c r="M468"/>
  <c r="K469"/>
  <c r="L469"/>
  <c r="O469" s="1"/>
  <c r="M469"/>
  <c r="K470"/>
  <c r="L470"/>
  <c r="O470" s="1"/>
  <c r="M470"/>
  <c r="K471"/>
  <c r="L471"/>
  <c r="O471" s="1"/>
  <c r="M471"/>
  <c r="K472"/>
  <c r="L472"/>
  <c r="O472" s="1"/>
  <c r="M472"/>
  <c r="K473"/>
  <c r="L473"/>
  <c r="O473" s="1"/>
  <c r="M473"/>
  <c r="K474"/>
  <c r="L474"/>
  <c r="O474" s="1"/>
  <c r="M474"/>
  <c r="K475"/>
  <c r="L475"/>
  <c r="O475" s="1"/>
  <c r="M475"/>
  <c r="K476"/>
  <c r="L476"/>
  <c r="O476" s="1"/>
  <c r="M476"/>
  <c r="K477"/>
  <c r="L477"/>
  <c r="O477" s="1"/>
  <c r="M477"/>
  <c r="K478"/>
  <c r="L478"/>
  <c r="O478" s="1"/>
  <c r="M478"/>
  <c r="K479"/>
  <c r="L479"/>
  <c r="O479" s="1"/>
  <c r="M479"/>
  <c r="K480"/>
  <c r="L480"/>
  <c r="O480" s="1"/>
  <c r="M480"/>
  <c r="K481"/>
  <c r="L481"/>
  <c r="O481" s="1"/>
  <c r="M481"/>
  <c r="K482"/>
  <c r="L482"/>
  <c r="O482" s="1"/>
  <c r="M482"/>
  <c r="K483"/>
  <c r="L483"/>
  <c r="O483" s="1"/>
  <c r="M483"/>
  <c r="K484"/>
  <c r="L484"/>
  <c r="O484" s="1"/>
  <c r="M484"/>
  <c r="K485"/>
  <c r="L485"/>
  <c r="O485" s="1"/>
  <c r="M485"/>
  <c r="K486"/>
  <c r="L486"/>
  <c r="O486" s="1"/>
  <c r="M486"/>
  <c r="K487"/>
  <c r="L487"/>
  <c r="O487" s="1"/>
  <c r="M487"/>
  <c r="K488"/>
  <c r="L488"/>
  <c r="O488" s="1"/>
  <c r="M488"/>
  <c r="K489"/>
  <c r="L489"/>
  <c r="O489" s="1"/>
  <c r="M489"/>
  <c r="K490"/>
  <c r="L490"/>
  <c r="O490" s="1"/>
  <c r="M490"/>
  <c r="K491"/>
  <c r="L491"/>
  <c r="O491" s="1"/>
  <c r="M491"/>
  <c r="K492"/>
  <c r="L492"/>
  <c r="O492" s="1"/>
  <c r="M492"/>
  <c r="K493"/>
  <c r="L493"/>
  <c r="O493" s="1"/>
  <c r="M493"/>
  <c r="K494"/>
  <c r="L494"/>
  <c r="O494" s="1"/>
  <c r="M494"/>
  <c r="K495"/>
  <c r="L495"/>
  <c r="O495" s="1"/>
  <c r="M495"/>
  <c r="K496"/>
  <c r="L496"/>
  <c r="O496" s="1"/>
  <c r="M496"/>
  <c r="K497"/>
  <c r="L497"/>
  <c r="O497" s="1"/>
  <c r="M497"/>
  <c r="K498"/>
  <c r="L498"/>
  <c r="O498" s="1"/>
  <c r="M498"/>
  <c r="K499"/>
  <c r="L499"/>
  <c r="O499" s="1"/>
  <c r="M499"/>
  <c r="K500"/>
  <c r="L500"/>
  <c r="O500" s="1"/>
  <c r="M500"/>
  <c r="K501"/>
  <c r="L501"/>
  <c r="O501" s="1"/>
  <c r="M501"/>
  <c r="K502"/>
  <c r="L502"/>
  <c r="O502" s="1"/>
  <c r="M502"/>
  <c r="K503"/>
  <c r="L503"/>
  <c r="O503" s="1"/>
  <c r="M503"/>
  <c r="K504"/>
  <c r="L504"/>
  <c r="O504" s="1"/>
  <c r="M504"/>
  <c r="K505"/>
  <c r="L505"/>
  <c r="O505" s="1"/>
  <c r="M505"/>
  <c r="K506"/>
  <c r="L506"/>
  <c r="O506" s="1"/>
  <c r="M506"/>
  <c r="K507"/>
  <c r="L507"/>
  <c r="O507" s="1"/>
  <c r="M507"/>
  <c r="K508"/>
  <c r="L508"/>
  <c r="O508" s="1"/>
  <c r="M508"/>
  <c r="K509"/>
  <c r="L509"/>
  <c r="O509" s="1"/>
  <c r="M509"/>
  <c r="K510"/>
  <c r="L510"/>
  <c r="O510" s="1"/>
  <c r="M510"/>
  <c r="K511"/>
  <c r="L511"/>
  <c r="O511" s="1"/>
  <c r="M511"/>
  <c r="K512"/>
  <c r="L512"/>
  <c r="O512" s="1"/>
  <c r="M512"/>
  <c r="K513"/>
  <c r="L513"/>
  <c r="O513" s="1"/>
  <c r="M513"/>
  <c r="K514"/>
  <c r="L514"/>
  <c r="O514" s="1"/>
  <c r="M514"/>
  <c r="K515"/>
  <c r="L515"/>
  <c r="O515" s="1"/>
  <c r="M515"/>
  <c r="K516"/>
  <c r="L516"/>
  <c r="O516" s="1"/>
  <c r="M516"/>
  <c r="K517"/>
  <c r="L517"/>
  <c r="O517" s="1"/>
  <c r="M517"/>
  <c r="K518"/>
  <c r="L518"/>
  <c r="O518" s="1"/>
  <c r="M518"/>
  <c r="K519"/>
  <c r="L519"/>
  <c r="O519" s="1"/>
  <c r="M519"/>
  <c r="K520"/>
  <c r="L520"/>
  <c r="O520" s="1"/>
  <c r="M520"/>
  <c r="K521"/>
  <c r="L521"/>
  <c r="O521" s="1"/>
  <c r="M521"/>
  <c r="K522"/>
  <c r="L522"/>
  <c r="O522" s="1"/>
  <c r="M522"/>
  <c r="K523"/>
  <c r="L523"/>
  <c r="O523" s="1"/>
  <c r="M523"/>
  <c r="K524"/>
  <c r="L524"/>
  <c r="O524" s="1"/>
  <c r="M524"/>
  <c r="K525"/>
  <c r="L525"/>
  <c r="O525" s="1"/>
  <c r="M525"/>
  <c r="K526"/>
  <c r="L526"/>
  <c r="O526" s="1"/>
  <c r="M526"/>
  <c r="K527"/>
  <c r="L527"/>
  <c r="O527" s="1"/>
  <c r="M527"/>
  <c r="K528"/>
  <c r="L528"/>
  <c r="O528" s="1"/>
  <c r="M528"/>
  <c r="K529"/>
  <c r="L529"/>
  <c r="O529" s="1"/>
  <c r="M529"/>
  <c r="K530"/>
  <c r="L530"/>
  <c r="O530" s="1"/>
  <c r="M530"/>
  <c r="K531"/>
  <c r="L531"/>
  <c r="O531" s="1"/>
  <c r="M531"/>
  <c r="K532"/>
  <c r="L532"/>
  <c r="O532" s="1"/>
  <c r="M532"/>
  <c r="K533"/>
  <c r="L533"/>
  <c r="O533" s="1"/>
  <c r="M533"/>
  <c r="K534"/>
  <c r="L534"/>
  <c r="O534" s="1"/>
  <c r="M534"/>
  <c r="K535"/>
  <c r="L535"/>
  <c r="O535" s="1"/>
  <c r="M535"/>
  <c r="K536"/>
  <c r="L536"/>
  <c r="O536" s="1"/>
  <c r="M536"/>
  <c r="K537"/>
  <c r="L537"/>
  <c r="O537" s="1"/>
  <c r="M537"/>
  <c r="K538"/>
  <c r="L538"/>
  <c r="O538" s="1"/>
  <c r="M538"/>
  <c r="K539"/>
  <c r="L539"/>
  <c r="O539" s="1"/>
  <c r="M539"/>
  <c r="K540"/>
  <c r="L540"/>
  <c r="O540" s="1"/>
  <c r="M540"/>
  <c r="K541"/>
  <c r="L541"/>
  <c r="O541" s="1"/>
  <c r="M541"/>
  <c r="K542"/>
  <c r="L542"/>
  <c r="O542" s="1"/>
  <c r="M542"/>
  <c r="K543"/>
  <c r="L543"/>
  <c r="O543" s="1"/>
  <c r="M543"/>
  <c r="K544"/>
  <c r="L544"/>
  <c r="O544" s="1"/>
  <c r="M544"/>
  <c r="K545"/>
  <c r="L545"/>
  <c r="O545" s="1"/>
  <c r="M545"/>
  <c r="K546"/>
  <c r="L546"/>
  <c r="O546" s="1"/>
  <c r="M546"/>
  <c r="K547"/>
  <c r="L547"/>
  <c r="O547" s="1"/>
  <c r="M547"/>
  <c r="K548"/>
  <c r="L548"/>
  <c r="O548" s="1"/>
  <c r="M548"/>
  <c r="K549"/>
  <c r="L549"/>
  <c r="O549" s="1"/>
  <c r="M549"/>
  <c r="K550"/>
  <c r="L550"/>
  <c r="O550" s="1"/>
  <c r="M550"/>
  <c r="K551"/>
  <c r="L551"/>
  <c r="O551" s="1"/>
  <c r="M551"/>
  <c r="K552"/>
  <c r="L552"/>
  <c r="O552" s="1"/>
  <c r="M552"/>
  <c r="K553"/>
  <c r="L553"/>
  <c r="O553" s="1"/>
  <c r="M553"/>
  <c r="K554"/>
  <c r="L554"/>
  <c r="O554" s="1"/>
  <c r="M554"/>
  <c r="K555"/>
  <c r="L555"/>
  <c r="O555" s="1"/>
  <c r="M555"/>
  <c r="K556"/>
  <c r="L556"/>
  <c r="O556" s="1"/>
  <c r="M556"/>
  <c r="K557"/>
  <c r="L557"/>
  <c r="O557" s="1"/>
  <c r="M557"/>
  <c r="K558"/>
  <c r="L558"/>
  <c r="O558" s="1"/>
  <c r="M558"/>
  <c r="K559"/>
  <c r="L559"/>
  <c r="O559" s="1"/>
  <c r="M559"/>
  <c r="K560"/>
  <c r="L560"/>
  <c r="O560" s="1"/>
  <c r="M560"/>
  <c r="K561"/>
  <c r="L561"/>
  <c r="O561" s="1"/>
  <c r="M561"/>
  <c r="K562"/>
  <c r="L562"/>
  <c r="O562" s="1"/>
  <c r="M562"/>
  <c r="K563"/>
  <c r="L563"/>
  <c r="O563" s="1"/>
  <c r="M563"/>
  <c r="K564"/>
  <c r="L564"/>
  <c r="O564" s="1"/>
  <c r="M564"/>
  <c r="K565"/>
  <c r="L565"/>
  <c r="O565" s="1"/>
  <c r="M565"/>
  <c r="K566"/>
  <c r="L566"/>
  <c r="O566" s="1"/>
  <c r="M566"/>
  <c r="K567"/>
  <c r="L567"/>
  <c r="O567" s="1"/>
  <c r="M567"/>
  <c r="K568"/>
  <c r="L568"/>
  <c r="O568" s="1"/>
  <c r="M568"/>
  <c r="K569"/>
  <c r="L569"/>
  <c r="O569" s="1"/>
  <c r="M569"/>
  <c r="K570"/>
  <c r="L570"/>
  <c r="O570" s="1"/>
  <c r="M570"/>
  <c r="K571"/>
  <c r="L571"/>
  <c r="O571" s="1"/>
  <c r="M571"/>
  <c r="K572"/>
  <c r="L572"/>
  <c r="O572" s="1"/>
  <c r="M572"/>
  <c r="K573"/>
  <c r="L573"/>
  <c r="O573" s="1"/>
  <c r="M573"/>
  <c r="K574"/>
  <c r="L574"/>
  <c r="O574" s="1"/>
  <c r="M574"/>
  <c r="K575"/>
  <c r="L575"/>
  <c r="O575" s="1"/>
  <c r="M575"/>
  <c r="K576"/>
  <c r="L576"/>
  <c r="O576" s="1"/>
  <c r="M576"/>
  <c r="K577"/>
  <c r="L577"/>
  <c r="O577" s="1"/>
  <c r="M577"/>
  <c r="K578"/>
  <c r="L578"/>
  <c r="O578" s="1"/>
  <c r="M578"/>
  <c r="K579"/>
  <c r="L579"/>
  <c r="O579" s="1"/>
  <c r="M579"/>
  <c r="K580"/>
  <c r="L580"/>
  <c r="O580" s="1"/>
  <c r="M580"/>
  <c r="K581"/>
  <c r="L581"/>
  <c r="O581" s="1"/>
  <c r="M581"/>
  <c r="K582"/>
  <c r="L582"/>
  <c r="O582" s="1"/>
  <c r="M582"/>
  <c r="K583"/>
  <c r="L583"/>
  <c r="O583" s="1"/>
  <c r="M583"/>
  <c r="K584"/>
  <c r="L584"/>
  <c r="O584" s="1"/>
  <c r="M584"/>
  <c r="K585"/>
  <c r="L585"/>
  <c r="O585" s="1"/>
  <c r="M585"/>
  <c r="K586"/>
  <c r="L586"/>
  <c r="O586" s="1"/>
  <c r="M586"/>
  <c r="K587"/>
  <c r="L587"/>
  <c r="O587" s="1"/>
  <c r="M587"/>
  <c r="K588"/>
  <c r="L588"/>
  <c r="O588" s="1"/>
  <c r="M588"/>
  <c r="K589"/>
  <c r="L589"/>
  <c r="O589" s="1"/>
  <c r="M589"/>
  <c r="K590"/>
  <c r="L590"/>
  <c r="O590" s="1"/>
  <c r="M590"/>
  <c r="K591"/>
  <c r="L591"/>
  <c r="O591" s="1"/>
  <c r="M591"/>
  <c r="K592"/>
  <c r="L592"/>
  <c r="O592" s="1"/>
  <c r="M592"/>
  <c r="K593"/>
  <c r="L593"/>
  <c r="O593" s="1"/>
  <c r="M593"/>
  <c r="K594"/>
  <c r="L594"/>
  <c r="M594"/>
  <c r="O594"/>
  <c r="K595"/>
  <c r="L595"/>
  <c r="M595"/>
  <c r="O595"/>
  <c r="K596"/>
  <c r="L596"/>
  <c r="M596"/>
  <c r="O596"/>
  <c r="K597"/>
  <c r="L597"/>
  <c r="O597" s="1"/>
  <c r="M597"/>
  <c r="K598"/>
  <c r="L598"/>
  <c r="O598" s="1"/>
  <c r="M598"/>
  <c r="K599"/>
  <c r="L599"/>
  <c r="M599"/>
  <c r="O599"/>
  <c r="K600"/>
  <c r="L600"/>
  <c r="M600"/>
  <c r="O600"/>
  <c r="K601"/>
  <c r="L601"/>
  <c r="M601"/>
  <c r="O601"/>
  <c r="K602"/>
  <c r="L602"/>
  <c r="M602"/>
  <c r="O602"/>
  <c r="K603"/>
  <c r="L603"/>
  <c r="M603"/>
  <c r="O603"/>
  <c r="K604"/>
  <c r="L604"/>
  <c r="M604"/>
  <c r="O604"/>
  <c r="K605"/>
  <c r="L605"/>
  <c r="M605"/>
  <c r="O605"/>
  <c r="K606"/>
  <c r="L606"/>
  <c r="O606" s="1"/>
  <c r="M606"/>
  <c r="K607"/>
  <c r="L607"/>
  <c r="M607"/>
  <c r="O607"/>
  <c r="K608"/>
  <c r="L608"/>
  <c r="O608" s="1"/>
  <c r="M608"/>
  <c r="K609"/>
  <c r="L609"/>
  <c r="O609" s="1"/>
  <c r="M609"/>
  <c r="K610"/>
  <c r="L610"/>
  <c r="M610"/>
  <c r="O610"/>
  <c r="K611"/>
  <c r="L611"/>
  <c r="O611" s="1"/>
  <c r="M611"/>
  <c r="K612"/>
  <c r="L612"/>
  <c r="O612" s="1"/>
  <c r="M612"/>
  <c r="K613"/>
  <c r="L613"/>
  <c r="M613"/>
  <c r="O613"/>
  <c r="K614"/>
  <c r="L614"/>
  <c r="O614" s="1"/>
  <c r="M614"/>
  <c r="K615"/>
  <c r="L615"/>
  <c r="O615" s="1"/>
  <c r="M615"/>
  <c r="K616"/>
  <c r="L616"/>
  <c r="O616" s="1"/>
  <c r="M616"/>
  <c r="K617"/>
  <c r="L617"/>
  <c r="M617"/>
  <c r="O617"/>
  <c r="K618"/>
  <c r="L618"/>
  <c r="M618"/>
  <c r="O618"/>
  <c r="K619"/>
  <c r="L619"/>
  <c r="M619"/>
  <c r="O619"/>
  <c r="K620"/>
  <c r="L620"/>
  <c r="O620" s="1"/>
  <c r="M620"/>
  <c r="K621"/>
  <c r="L621"/>
  <c r="O621" s="1"/>
  <c r="M621"/>
  <c r="K622"/>
  <c r="L622"/>
  <c r="M622"/>
  <c r="O622"/>
  <c r="K623"/>
  <c r="L623"/>
  <c r="M623"/>
  <c r="O623"/>
  <c r="K624"/>
  <c r="L624"/>
  <c r="M624"/>
  <c r="O624"/>
  <c r="K625"/>
  <c r="L625"/>
  <c r="M625"/>
  <c r="O625"/>
  <c r="K626"/>
  <c r="L626"/>
  <c r="M626"/>
  <c r="O626"/>
  <c r="K627"/>
  <c r="L627"/>
  <c r="M627"/>
  <c r="O627"/>
  <c r="K628"/>
  <c r="L628"/>
  <c r="M628"/>
  <c r="O628"/>
  <c r="K629"/>
  <c r="L629"/>
  <c r="O629" s="1"/>
  <c r="M629"/>
  <c r="K630"/>
  <c r="L630"/>
  <c r="M630"/>
  <c r="O630"/>
  <c r="K631"/>
  <c r="L631"/>
  <c r="O631" s="1"/>
  <c r="M631"/>
  <c r="K632"/>
  <c r="L632"/>
  <c r="O632" s="1"/>
  <c r="M632"/>
  <c r="K633"/>
  <c r="L633"/>
  <c r="M633"/>
  <c r="O633"/>
  <c r="K634"/>
  <c r="L634"/>
  <c r="O634" s="1"/>
  <c r="M634"/>
  <c r="K635"/>
  <c r="L635"/>
  <c r="O635" s="1"/>
  <c r="M635"/>
  <c r="K636"/>
  <c r="L636"/>
  <c r="M636"/>
  <c r="O636"/>
  <c r="K637"/>
  <c r="L637"/>
  <c r="O637" s="1"/>
  <c r="M637"/>
  <c r="K638"/>
  <c r="L638"/>
  <c r="O638" s="1"/>
  <c r="M638"/>
  <c r="K639"/>
  <c r="L639"/>
  <c r="O639" s="1"/>
  <c r="M639"/>
  <c r="K640"/>
  <c r="L640"/>
  <c r="M640"/>
  <c r="O640"/>
  <c r="K641"/>
  <c r="L641"/>
  <c r="M641"/>
  <c r="O641"/>
  <c r="K642"/>
  <c r="L642"/>
  <c r="M642"/>
  <c r="O642"/>
  <c r="K643"/>
  <c r="L643"/>
  <c r="O643" s="1"/>
  <c r="M643"/>
  <c r="K644"/>
  <c r="L644"/>
  <c r="O644" s="1"/>
  <c r="M644"/>
  <c r="K645"/>
  <c r="L645"/>
  <c r="M645"/>
  <c r="O645"/>
  <c r="K646"/>
  <c r="L646"/>
  <c r="M646"/>
  <c r="O646"/>
  <c r="K647"/>
  <c r="L647"/>
  <c r="M647"/>
  <c r="O647"/>
  <c r="K648"/>
  <c r="L648"/>
  <c r="M648"/>
  <c r="O648"/>
  <c r="K649"/>
  <c r="L649"/>
  <c r="M649"/>
  <c r="O649"/>
  <c r="K650"/>
  <c r="L650"/>
  <c r="M650"/>
  <c r="O650"/>
  <c r="K651"/>
  <c r="L651"/>
  <c r="M651"/>
  <c r="O651"/>
  <c r="K652"/>
  <c r="L652"/>
  <c r="O652" s="1"/>
  <c r="M652"/>
  <c r="K653"/>
  <c r="L653"/>
  <c r="M653"/>
  <c r="O653"/>
  <c r="K654"/>
  <c r="L654"/>
  <c r="O654" s="1"/>
  <c r="M654"/>
  <c r="K655"/>
  <c r="L655"/>
  <c r="O655" s="1"/>
  <c r="M655"/>
  <c r="K656"/>
  <c r="L656"/>
  <c r="M656"/>
  <c r="O656"/>
  <c r="K657"/>
  <c r="L657"/>
  <c r="O657" s="1"/>
  <c r="M657"/>
  <c r="K658"/>
  <c r="L658"/>
  <c r="O658" s="1"/>
  <c r="M658"/>
  <c r="K659"/>
  <c r="L659"/>
  <c r="O659" s="1"/>
  <c r="M659"/>
  <c r="K660"/>
  <c r="L660"/>
  <c r="O660" s="1"/>
  <c r="M660"/>
  <c r="K661"/>
  <c r="L661"/>
  <c r="O661" s="1"/>
  <c r="M661"/>
  <c r="K662"/>
  <c r="L662"/>
  <c r="O662" s="1"/>
  <c r="M662"/>
  <c r="K663"/>
  <c r="L663"/>
  <c r="O663" s="1"/>
  <c r="M663"/>
  <c r="K664"/>
  <c r="L664"/>
  <c r="O664" s="1"/>
  <c r="M664"/>
  <c r="K665"/>
  <c r="L665"/>
  <c r="O665" s="1"/>
  <c r="M665"/>
  <c r="K666"/>
  <c r="L666"/>
  <c r="O666" s="1"/>
  <c r="M666"/>
  <c r="K667"/>
  <c r="L667"/>
  <c r="O667" s="1"/>
  <c r="M667"/>
  <c r="K668"/>
  <c r="L668"/>
  <c r="O668" s="1"/>
  <c r="M668"/>
  <c r="K669"/>
  <c r="L669"/>
  <c r="O669" s="1"/>
  <c r="M669"/>
  <c r="K670"/>
  <c r="L670"/>
  <c r="O670" s="1"/>
  <c r="M670"/>
  <c r="K671"/>
  <c r="L671"/>
  <c r="O671" s="1"/>
  <c r="M671"/>
  <c r="K672"/>
  <c r="L672"/>
  <c r="O672" s="1"/>
  <c r="M672"/>
  <c r="K673"/>
  <c r="L673"/>
  <c r="O673" s="1"/>
  <c r="M673"/>
  <c r="K674"/>
  <c r="L674"/>
  <c r="O674" s="1"/>
  <c r="M674"/>
  <c r="K675"/>
  <c r="L675"/>
  <c r="M675"/>
  <c r="O675"/>
  <c r="K676"/>
  <c r="L676"/>
  <c r="M676"/>
  <c r="O676"/>
  <c r="K677"/>
  <c r="L677"/>
  <c r="O677" s="1"/>
  <c r="M677"/>
  <c r="K678"/>
  <c r="L678"/>
  <c r="O678" s="1"/>
  <c r="M678"/>
  <c r="K679"/>
  <c r="L679"/>
  <c r="O679" s="1"/>
  <c r="M679"/>
  <c r="K680"/>
  <c r="L680"/>
  <c r="O680" s="1"/>
  <c r="M680"/>
  <c r="K681"/>
  <c r="L681"/>
  <c r="O681" s="1"/>
  <c r="M681"/>
  <c r="K682"/>
  <c r="L682"/>
  <c r="O682" s="1"/>
  <c r="M682"/>
  <c r="K683"/>
  <c r="L683"/>
  <c r="O683" s="1"/>
  <c r="M683"/>
  <c r="K684"/>
  <c r="L684"/>
  <c r="O684" s="1"/>
  <c r="M684"/>
  <c r="K685"/>
  <c r="L685"/>
  <c r="O685" s="1"/>
  <c r="M685"/>
  <c r="K686"/>
  <c r="L686"/>
  <c r="O686" s="1"/>
  <c r="M686"/>
  <c r="K687"/>
  <c r="L687"/>
  <c r="M687"/>
  <c r="O687"/>
  <c r="K688"/>
  <c r="L688"/>
  <c r="M688"/>
  <c r="O688"/>
  <c r="K689"/>
  <c r="L689"/>
  <c r="O689" s="1"/>
  <c r="M689"/>
  <c r="K690"/>
  <c r="L690"/>
  <c r="O690" s="1"/>
  <c r="M690"/>
  <c r="K691"/>
  <c r="L691"/>
  <c r="O691" s="1"/>
  <c r="M691"/>
  <c r="K692"/>
  <c r="L692"/>
  <c r="O692" s="1"/>
  <c r="M692"/>
  <c r="K693"/>
  <c r="L693"/>
  <c r="M693"/>
  <c r="O693"/>
  <c r="K694"/>
  <c r="L694"/>
  <c r="M694"/>
  <c r="O694"/>
  <c r="K695"/>
  <c r="L695"/>
  <c r="O695" s="1"/>
  <c r="M695"/>
  <c r="K696"/>
  <c r="L696"/>
  <c r="M696"/>
  <c r="O696"/>
  <c r="K697"/>
  <c r="L697"/>
  <c r="M697"/>
  <c r="O697"/>
  <c r="K698"/>
  <c r="L698"/>
  <c r="O698" s="1"/>
  <c r="M698"/>
  <c r="K699"/>
  <c r="L699"/>
  <c r="O699" s="1"/>
  <c r="M699"/>
  <c r="K700"/>
  <c r="L700"/>
  <c r="M700"/>
  <c r="O700"/>
  <c r="K701"/>
  <c r="L701"/>
  <c r="O701" s="1"/>
  <c r="M701"/>
  <c r="K702"/>
  <c r="L702"/>
  <c r="O702" s="1"/>
  <c r="M702"/>
  <c r="K703"/>
  <c r="L703"/>
  <c r="M703"/>
  <c r="O703"/>
  <c r="K704"/>
  <c r="L704"/>
  <c r="O704" s="1"/>
  <c r="M704"/>
  <c r="K705"/>
  <c r="L705"/>
  <c r="O705" s="1"/>
  <c r="M705"/>
  <c r="K706"/>
  <c r="L706"/>
  <c r="M706"/>
  <c r="O706"/>
  <c r="K707"/>
  <c r="L707"/>
  <c r="O707" s="1"/>
  <c r="M707"/>
  <c r="K708"/>
  <c r="L708"/>
  <c r="O708" s="1"/>
  <c r="M708"/>
  <c r="K709"/>
  <c r="L709"/>
  <c r="O709" s="1"/>
  <c r="M709"/>
  <c r="K710"/>
  <c r="L710"/>
  <c r="M710"/>
  <c r="O710"/>
  <c r="K711"/>
  <c r="L711"/>
  <c r="O711" s="1"/>
  <c r="M711"/>
  <c r="K712"/>
  <c r="L712"/>
  <c r="O712" s="1"/>
  <c r="M712"/>
  <c r="K713"/>
  <c r="L713"/>
  <c r="O713" s="1"/>
  <c r="M713"/>
  <c r="K714"/>
  <c r="L714"/>
  <c r="O714" s="1"/>
  <c r="M714"/>
  <c r="K715"/>
  <c r="L715"/>
  <c r="O715" s="1"/>
  <c r="M715"/>
  <c r="K716"/>
  <c r="L716"/>
  <c r="O716" s="1"/>
  <c r="M716"/>
  <c r="K717"/>
  <c r="L717"/>
  <c r="O717" s="1"/>
  <c r="M717"/>
  <c r="K718"/>
  <c r="L718"/>
  <c r="O718" s="1"/>
  <c r="M718"/>
  <c r="K719"/>
  <c r="L719"/>
  <c r="O719" s="1"/>
  <c r="M719"/>
  <c r="K720"/>
  <c r="L720"/>
  <c r="O720" s="1"/>
  <c r="M720"/>
  <c r="K721"/>
  <c r="L721"/>
  <c r="O721" s="1"/>
  <c r="M721"/>
  <c r="K722"/>
  <c r="L722"/>
  <c r="O722" s="1"/>
  <c r="M722"/>
  <c r="K723"/>
  <c r="L723"/>
  <c r="O723" s="1"/>
  <c r="M723"/>
  <c r="K724"/>
  <c r="L724"/>
  <c r="O724" s="1"/>
  <c r="M724"/>
  <c r="K725"/>
  <c r="L725"/>
  <c r="O725" s="1"/>
  <c r="M725"/>
  <c r="K726"/>
  <c r="L726"/>
  <c r="O726" s="1"/>
  <c r="M726"/>
  <c r="K727"/>
  <c r="L727"/>
  <c r="O727" s="1"/>
  <c r="M727"/>
  <c r="K728"/>
  <c r="L728"/>
  <c r="O728" s="1"/>
  <c r="M728"/>
  <c r="K729"/>
  <c r="L729"/>
  <c r="O729" s="1"/>
  <c r="M729"/>
  <c r="K730"/>
  <c r="L730"/>
  <c r="O730" s="1"/>
  <c r="M730"/>
  <c r="K731"/>
  <c r="L731"/>
  <c r="O731" s="1"/>
  <c r="M731"/>
  <c r="K732"/>
  <c r="L732"/>
  <c r="O732" s="1"/>
  <c r="M732"/>
  <c r="K733"/>
  <c r="L733"/>
  <c r="O733" s="1"/>
  <c r="M733"/>
  <c r="K734"/>
  <c r="L734"/>
  <c r="O734" s="1"/>
  <c r="M734"/>
  <c r="K735"/>
  <c r="L735"/>
  <c r="O735" s="1"/>
  <c r="M735"/>
  <c r="K736"/>
  <c r="L736"/>
  <c r="O736" s="1"/>
  <c r="M736"/>
  <c r="K737"/>
  <c r="L737"/>
  <c r="O737" s="1"/>
  <c r="M737"/>
  <c r="K738"/>
  <c r="L738"/>
  <c r="O738" s="1"/>
  <c r="M738"/>
  <c r="K739"/>
  <c r="L739"/>
  <c r="O739" s="1"/>
  <c r="M739"/>
  <c r="K740"/>
  <c r="L740"/>
  <c r="O740" s="1"/>
  <c r="M740"/>
  <c r="K741"/>
  <c r="L741"/>
  <c r="O741" s="1"/>
  <c r="M741"/>
  <c r="K742"/>
  <c r="L742"/>
  <c r="O742" s="1"/>
  <c r="M742"/>
  <c r="K743"/>
  <c r="L743"/>
  <c r="O743" s="1"/>
  <c r="M743"/>
  <c r="K744"/>
  <c r="L744"/>
  <c r="O744" s="1"/>
  <c r="M744"/>
  <c r="K745"/>
  <c r="L745"/>
  <c r="O745" s="1"/>
  <c r="M745"/>
  <c r="K746"/>
  <c r="L746"/>
  <c r="O746" s="1"/>
  <c r="M746"/>
  <c r="K747"/>
  <c r="L747"/>
  <c r="O747" s="1"/>
  <c r="M747"/>
  <c r="K748"/>
  <c r="L748"/>
  <c r="O748" s="1"/>
  <c r="M748"/>
  <c r="K749"/>
  <c r="L749"/>
  <c r="O749" s="1"/>
  <c r="M749"/>
  <c r="K750"/>
  <c r="L750"/>
  <c r="O750" s="1"/>
  <c r="M750"/>
  <c r="K751"/>
  <c r="L751"/>
  <c r="O751" s="1"/>
  <c r="M751"/>
  <c r="K752"/>
  <c r="L752"/>
  <c r="O752" s="1"/>
  <c r="M752"/>
  <c r="K753"/>
  <c r="L753"/>
  <c r="O753" s="1"/>
  <c r="M753"/>
  <c r="K754"/>
  <c r="L754"/>
  <c r="O754" s="1"/>
  <c r="M754"/>
  <c r="K755"/>
  <c r="L755"/>
  <c r="O755" s="1"/>
  <c r="M755"/>
  <c r="K756"/>
  <c r="L756"/>
  <c r="O756" s="1"/>
  <c r="M756"/>
  <c r="K757"/>
  <c r="L757"/>
  <c r="O757" s="1"/>
  <c r="M757"/>
  <c r="K758"/>
  <c r="L758"/>
  <c r="O758" s="1"/>
  <c r="M758"/>
  <c r="K759"/>
  <c r="L759"/>
  <c r="O759" s="1"/>
  <c r="M759"/>
  <c r="K760"/>
  <c r="L760"/>
  <c r="O760" s="1"/>
  <c r="M760"/>
  <c r="K761"/>
  <c r="L761"/>
  <c r="O761" s="1"/>
  <c r="M761"/>
  <c r="K762"/>
  <c r="L762"/>
  <c r="O762" s="1"/>
  <c r="M762"/>
  <c r="K763"/>
  <c r="L763"/>
  <c r="O763" s="1"/>
  <c r="M763"/>
  <c r="K764"/>
  <c r="L764"/>
  <c r="O764" s="1"/>
  <c r="M764"/>
  <c r="K765"/>
  <c r="L765"/>
  <c r="O765" s="1"/>
  <c r="M765"/>
  <c r="K766"/>
  <c r="L766"/>
  <c r="O766" s="1"/>
  <c r="M766"/>
  <c r="K767"/>
  <c r="L767"/>
  <c r="O767" s="1"/>
  <c r="M767"/>
  <c r="K768"/>
  <c r="L768"/>
  <c r="O768" s="1"/>
  <c r="M768"/>
  <c r="K769"/>
  <c r="L769"/>
  <c r="O769" s="1"/>
  <c r="M769"/>
  <c r="K770"/>
  <c r="L770"/>
  <c r="O770" s="1"/>
  <c r="M770"/>
  <c r="K771"/>
  <c r="L771"/>
  <c r="O771" s="1"/>
  <c r="M771"/>
  <c r="K772"/>
  <c r="L772"/>
  <c r="O772" s="1"/>
  <c r="M772"/>
  <c r="K773"/>
  <c r="L773"/>
  <c r="O773" s="1"/>
  <c r="M773"/>
  <c r="K774"/>
  <c r="L774"/>
  <c r="O774" s="1"/>
  <c r="M774"/>
  <c r="K775"/>
  <c r="L775"/>
  <c r="O775" s="1"/>
  <c r="M775"/>
  <c r="K776"/>
  <c r="L776"/>
  <c r="O776" s="1"/>
  <c r="M776"/>
  <c r="K777"/>
  <c r="L777"/>
  <c r="O777" s="1"/>
  <c r="M777"/>
  <c r="K778"/>
  <c r="L778"/>
  <c r="O778" s="1"/>
  <c r="M778"/>
  <c r="K779"/>
  <c r="L779"/>
  <c r="O779" s="1"/>
  <c r="M779"/>
  <c r="K780"/>
  <c r="L780"/>
  <c r="O780" s="1"/>
  <c r="M780"/>
  <c r="K781"/>
  <c r="L781"/>
  <c r="O781" s="1"/>
  <c r="M781"/>
  <c r="K782"/>
  <c r="L782"/>
  <c r="O782" s="1"/>
  <c r="M782"/>
  <c r="K783"/>
  <c r="L783"/>
  <c r="O783" s="1"/>
  <c r="M783"/>
  <c r="K784"/>
  <c r="L784"/>
  <c r="O784" s="1"/>
  <c r="M784"/>
  <c r="K785"/>
  <c r="L785"/>
  <c r="O785" s="1"/>
  <c r="M785"/>
  <c r="K786"/>
  <c r="L786"/>
  <c r="O786" s="1"/>
  <c r="M786"/>
  <c r="K787"/>
  <c r="L787"/>
  <c r="O787" s="1"/>
  <c r="M787"/>
  <c r="K788"/>
  <c r="L788"/>
  <c r="O788" s="1"/>
  <c r="M788"/>
  <c r="K789"/>
  <c r="L789"/>
  <c r="O789" s="1"/>
  <c r="M789"/>
  <c r="K790"/>
  <c r="L790"/>
  <c r="O790" s="1"/>
  <c r="M790"/>
  <c r="K791"/>
  <c r="L791"/>
  <c r="O791" s="1"/>
  <c r="M791"/>
  <c r="K792"/>
  <c r="L792"/>
  <c r="O792" s="1"/>
  <c r="M792"/>
  <c r="K793"/>
  <c r="L793"/>
  <c r="O793" s="1"/>
  <c r="M793"/>
  <c r="K794"/>
  <c r="L794"/>
  <c r="O794" s="1"/>
  <c r="M794"/>
  <c r="K795"/>
  <c r="L795"/>
  <c r="O795" s="1"/>
  <c r="M795"/>
  <c r="K796"/>
  <c r="L796"/>
  <c r="O796" s="1"/>
  <c r="M796"/>
  <c r="K797"/>
  <c r="L797"/>
  <c r="O797" s="1"/>
  <c r="M797"/>
  <c r="K798"/>
  <c r="L798"/>
  <c r="O798" s="1"/>
  <c r="M798"/>
  <c r="K799"/>
  <c r="L799"/>
  <c r="O799" s="1"/>
  <c r="M799"/>
  <c r="K800"/>
  <c r="L800"/>
  <c r="O800" s="1"/>
  <c r="M800"/>
  <c r="K801"/>
  <c r="L801"/>
  <c r="O801" s="1"/>
  <c r="M801"/>
  <c r="K802"/>
  <c r="L802"/>
  <c r="O802" s="1"/>
  <c r="M802"/>
  <c r="K803"/>
  <c r="L803"/>
  <c r="O803" s="1"/>
  <c r="M803"/>
  <c r="K804"/>
  <c r="L804"/>
  <c r="O804" s="1"/>
  <c r="M804"/>
  <c r="K805"/>
  <c r="L805"/>
  <c r="O805" s="1"/>
  <c r="M805"/>
  <c r="K806"/>
  <c r="L806"/>
  <c r="O806" s="1"/>
  <c r="M806"/>
  <c r="K807"/>
  <c r="L807"/>
  <c r="O807" s="1"/>
  <c r="M807"/>
  <c r="K808"/>
  <c r="L808"/>
  <c r="O808" s="1"/>
  <c r="M808"/>
  <c r="K809"/>
  <c r="L809"/>
  <c r="O809" s="1"/>
  <c r="M809"/>
  <c r="K810"/>
  <c r="L810"/>
  <c r="O810" s="1"/>
  <c r="M810"/>
  <c r="K811"/>
  <c r="L811"/>
  <c r="O811" s="1"/>
  <c r="M811"/>
  <c r="K812"/>
  <c r="L812"/>
  <c r="O812" s="1"/>
  <c r="M812"/>
  <c r="K813"/>
  <c r="L813"/>
  <c r="O813" s="1"/>
  <c r="M813"/>
  <c r="K814"/>
  <c r="L814"/>
  <c r="O814" s="1"/>
  <c r="M814"/>
  <c r="K815"/>
  <c r="L815"/>
  <c r="O815" s="1"/>
  <c r="M815"/>
  <c r="K816"/>
  <c r="L816"/>
  <c r="O816" s="1"/>
  <c r="M816"/>
  <c r="K817"/>
  <c r="L817"/>
  <c r="O817" s="1"/>
  <c r="M817"/>
  <c r="K818"/>
  <c r="L818"/>
  <c r="O818" s="1"/>
  <c r="M818"/>
  <c r="K819"/>
  <c r="L819"/>
  <c r="O819" s="1"/>
  <c r="M819"/>
  <c r="K820"/>
  <c r="L820"/>
  <c r="O820" s="1"/>
  <c r="M820"/>
  <c r="K821"/>
  <c r="L821"/>
  <c r="O821" s="1"/>
  <c r="M821"/>
  <c r="K822"/>
  <c r="L822"/>
  <c r="O822" s="1"/>
  <c r="M822"/>
  <c r="K823"/>
  <c r="L823"/>
  <c r="O823" s="1"/>
  <c r="M823"/>
  <c r="K824"/>
  <c r="L824"/>
  <c r="O824" s="1"/>
  <c r="M824"/>
  <c r="K825"/>
  <c r="L825"/>
  <c r="O825" s="1"/>
  <c r="M825"/>
  <c r="K826"/>
  <c r="L826"/>
  <c r="O826" s="1"/>
  <c r="M826"/>
  <c r="K827"/>
  <c r="L827"/>
  <c r="O827" s="1"/>
  <c r="M827"/>
  <c r="K828"/>
  <c r="L828"/>
  <c r="O828" s="1"/>
  <c r="M828"/>
  <c r="K829"/>
  <c r="L829"/>
  <c r="O829" s="1"/>
  <c r="M829"/>
  <c r="K830"/>
  <c r="L830"/>
  <c r="O830" s="1"/>
  <c r="M830"/>
  <c r="K831"/>
  <c r="L831"/>
  <c r="O831" s="1"/>
  <c r="M831"/>
  <c r="K832"/>
  <c r="L832"/>
  <c r="O832" s="1"/>
  <c r="M832"/>
  <c r="K833"/>
  <c r="L833"/>
  <c r="O833" s="1"/>
  <c r="M833"/>
  <c r="K834"/>
  <c r="L834"/>
  <c r="O834" s="1"/>
  <c r="M834"/>
  <c r="K835"/>
  <c r="L835"/>
  <c r="O835" s="1"/>
  <c r="M835"/>
  <c r="K836"/>
  <c r="L836"/>
  <c r="O836" s="1"/>
  <c r="M836"/>
  <c r="K837"/>
  <c r="L837"/>
  <c r="O837" s="1"/>
  <c r="M837"/>
  <c r="K838"/>
  <c r="L838"/>
  <c r="O838" s="1"/>
  <c r="M838"/>
  <c r="K839"/>
  <c r="L839"/>
  <c r="O839" s="1"/>
  <c r="M839"/>
  <c r="K840"/>
  <c r="L840"/>
  <c r="O840" s="1"/>
  <c r="M840"/>
  <c r="K841"/>
  <c r="L841"/>
  <c r="O841" s="1"/>
  <c r="M841"/>
  <c r="K842"/>
  <c r="L842"/>
  <c r="O842" s="1"/>
  <c r="M842"/>
  <c r="K843"/>
  <c r="L843"/>
  <c r="O843" s="1"/>
  <c r="M843"/>
  <c r="K844"/>
  <c r="L844"/>
  <c r="O844" s="1"/>
  <c r="M844"/>
  <c r="K845"/>
  <c r="L845"/>
  <c r="O845" s="1"/>
  <c r="M845"/>
  <c r="K846"/>
  <c r="L846"/>
  <c r="O846" s="1"/>
  <c r="M846"/>
  <c r="K847"/>
  <c r="L847"/>
  <c r="O847" s="1"/>
  <c r="M847"/>
  <c r="K848"/>
  <c r="L848"/>
  <c r="O848" s="1"/>
  <c r="M848"/>
  <c r="K849"/>
  <c r="L849"/>
  <c r="O849" s="1"/>
  <c r="M849"/>
  <c r="K850"/>
  <c r="L850"/>
  <c r="O850" s="1"/>
  <c r="M850"/>
  <c r="K851"/>
  <c r="L851"/>
  <c r="O851" s="1"/>
  <c r="M851"/>
  <c r="K852"/>
  <c r="L852"/>
  <c r="O852" s="1"/>
  <c r="M852"/>
  <c r="K853"/>
  <c r="L853"/>
  <c r="O853" s="1"/>
  <c r="M853"/>
  <c r="K854"/>
  <c r="L854"/>
  <c r="O854" s="1"/>
  <c r="M854"/>
  <c r="K855"/>
  <c r="L855"/>
  <c r="O855" s="1"/>
  <c r="M855"/>
  <c r="K856"/>
  <c r="L856"/>
  <c r="O856" s="1"/>
  <c r="M856"/>
  <c r="K857"/>
  <c r="L857"/>
  <c r="O857" s="1"/>
  <c r="M857"/>
  <c r="K858"/>
  <c r="L858"/>
  <c r="O858" s="1"/>
  <c r="M858"/>
  <c r="K859"/>
  <c r="L859"/>
  <c r="O859" s="1"/>
  <c r="M859"/>
  <c r="K860"/>
  <c r="L860"/>
  <c r="O860" s="1"/>
  <c r="M860"/>
  <c r="K861"/>
  <c r="L861"/>
  <c r="O861" s="1"/>
  <c r="M861"/>
  <c r="K862"/>
  <c r="L862"/>
  <c r="O862" s="1"/>
  <c r="M862"/>
  <c r="K863"/>
  <c r="L863"/>
  <c r="O863" s="1"/>
  <c r="M863"/>
  <c r="K864"/>
  <c r="L864"/>
  <c r="O864" s="1"/>
  <c r="M864"/>
  <c r="K865"/>
  <c r="L865"/>
  <c r="O865" s="1"/>
  <c r="M865"/>
  <c r="K866"/>
  <c r="L866"/>
  <c r="O866" s="1"/>
  <c r="M866"/>
  <c r="K867"/>
  <c r="L867"/>
  <c r="O867" s="1"/>
  <c r="M867"/>
  <c r="K868"/>
  <c r="L868"/>
  <c r="O868" s="1"/>
  <c r="M868"/>
  <c r="K869"/>
  <c r="L869"/>
  <c r="O869" s="1"/>
  <c r="M869"/>
  <c r="K870"/>
  <c r="L870"/>
  <c r="O870" s="1"/>
  <c r="M870"/>
  <c r="K871"/>
  <c r="L871"/>
  <c r="O871" s="1"/>
  <c r="M871"/>
  <c r="K872"/>
  <c r="L872"/>
  <c r="O872" s="1"/>
  <c r="M872"/>
  <c r="K873"/>
  <c r="L873"/>
  <c r="O873" s="1"/>
  <c r="M873"/>
  <c r="K874"/>
  <c r="L874"/>
  <c r="O874" s="1"/>
  <c r="M874"/>
  <c r="K875"/>
  <c r="L875"/>
  <c r="O875" s="1"/>
  <c r="M875"/>
  <c r="K876"/>
  <c r="L876"/>
  <c r="O876" s="1"/>
  <c r="M876"/>
  <c r="K877"/>
  <c r="L877"/>
  <c r="O877" s="1"/>
  <c r="M877"/>
  <c r="K878"/>
  <c r="L878"/>
  <c r="O878" s="1"/>
  <c r="M878"/>
  <c r="K879"/>
  <c r="L879"/>
  <c r="O879" s="1"/>
  <c r="M879"/>
  <c r="K880"/>
  <c r="L880"/>
  <c r="O880" s="1"/>
  <c r="M880"/>
  <c r="K881"/>
  <c r="L881"/>
  <c r="O881" s="1"/>
  <c r="M881"/>
  <c r="K882"/>
  <c r="L882"/>
  <c r="O882" s="1"/>
  <c r="M882"/>
  <c r="K883"/>
  <c r="L883"/>
  <c r="O883" s="1"/>
  <c r="M883"/>
  <c r="K884"/>
  <c r="L884"/>
  <c r="O884" s="1"/>
  <c r="M884"/>
  <c r="K885"/>
  <c r="L885"/>
  <c r="O885" s="1"/>
  <c r="M885"/>
  <c r="K886"/>
  <c r="L886"/>
  <c r="O886" s="1"/>
  <c r="M886"/>
  <c r="K887"/>
  <c r="L887"/>
  <c r="O887" s="1"/>
  <c r="M887"/>
  <c r="K888"/>
  <c r="L888"/>
  <c r="O888" s="1"/>
  <c r="M888"/>
  <c r="K889"/>
  <c r="L889"/>
  <c r="O889" s="1"/>
  <c r="M889"/>
  <c r="K890"/>
  <c r="L890"/>
  <c r="O890" s="1"/>
  <c r="M890"/>
  <c r="K891"/>
  <c r="L891"/>
  <c r="O891" s="1"/>
  <c r="M891"/>
  <c r="K892"/>
  <c r="L892"/>
  <c r="O892" s="1"/>
  <c r="M892"/>
  <c r="K893"/>
  <c r="L893"/>
  <c r="O893" s="1"/>
  <c r="M893"/>
  <c r="K894"/>
  <c r="L894"/>
  <c r="O894" s="1"/>
  <c r="M894"/>
  <c r="K895"/>
  <c r="L895"/>
  <c r="O895" s="1"/>
  <c r="M895"/>
  <c r="K896"/>
  <c r="L896"/>
  <c r="O896" s="1"/>
  <c r="M896"/>
  <c r="K897"/>
  <c r="L897"/>
  <c r="O897" s="1"/>
  <c r="M897"/>
  <c r="K898"/>
  <c r="L898"/>
  <c r="O898" s="1"/>
  <c r="M898"/>
  <c r="K899"/>
  <c r="L899"/>
  <c r="O899" s="1"/>
  <c r="M899"/>
  <c r="K900"/>
  <c r="L900"/>
  <c r="O900" s="1"/>
  <c r="M900"/>
  <c r="K901"/>
  <c r="L901"/>
  <c r="O901" s="1"/>
  <c r="M901"/>
  <c r="K902"/>
  <c r="L902"/>
  <c r="O902" s="1"/>
  <c r="M902"/>
  <c r="K903"/>
  <c r="L903"/>
  <c r="O903" s="1"/>
  <c r="M903"/>
  <c r="K904"/>
  <c r="L904"/>
  <c r="O904" s="1"/>
  <c r="M904"/>
  <c r="K905"/>
  <c r="L905"/>
  <c r="O905" s="1"/>
  <c r="M905"/>
  <c r="K906"/>
  <c r="L906"/>
  <c r="O906" s="1"/>
  <c r="M906"/>
  <c r="K907"/>
  <c r="L907"/>
  <c r="O907" s="1"/>
  <c r="M907"/>
  <c r="K908"/>
  <c r="L908"/>
  <c r="O908" s="1"/>
  <c r="M908"/>
  <c r="K909"/>
  <c r="L909"/>
  <c r="O909" s="1"/>
  <c r="M909"/>
  <c r="K910"/>
  <c r="L910"/>
  <c r="O910" s="1"/>
  <c r="M910"/>
  <c r="K911"/>
  <c r="L911"/>
  <c r="O911" s="1"/>
  <c r="M911"/>
  <c r="K912"/>
  <c r="L912"/>
  <c r="O912" s="1"/>
  <c r="M912"/>
  <c r="K913"/>
  <c r="L913"/>
  <c r="O913" s="1"/>
  <c r="M913"/>
  <c r="K914"/>
  <c r="L914"/>
  <c r="O914" s="1"/>
  <c r="M914"/>
  <c r="K915"/>
  <c r="L915"/>
  <c r="O915" s="1"/>
  <c r="M915"/>
  <c r="K916"/>
  <c r="L916"/>
  <c r="O916" s="1"/>
  <c r="M916"/>
  <c r="K917"/>
  <c r="L917"/>
  <c r="O917" s="1"/>
  <c r="M917"/>
  <c r="K918"/>
  <c r="L918"/>
  <c r="O918" s="1"/>
  <c r="M918"/>
  <c r="K919"/>
  <c r="L919"/>
  <c r="O919" s="1"/>
  <c r="M919"/>
  <c r="K920"/>
  <c r="L920"/>
  <c r="O920" s="1"/>
  <c r="M920"/>
  <c r="K921"/>
  <c r="L921"/>
  <c r="O921" s="1"/>
  <c r="M921"/>
  <c r="K922"/>
  <c r="L922"/>
  <c r="O922" s="1"/>
  <c r="M922"/>
  <c r="K923"/>
  <c r="L923"/>
  <c r="O923" s="1"/>
  <c r="M923"/>
  <c r="K924"/>
  <c r="L924"/>
  <c r="O924" s="1"/>
  <c r="M924"/>
  <c r="K925"/>
  <c r="L925"/>
  <c r="O925" s="1"/>
  <c r="M925"/>
  <c r="K926"/>
  <c r="L926"/>
  <c r="O926" s="1"/>
  <c r="M926"/>
  <c r="K927"/>
  <c r="L927"/>
  <c r="O927" s="1"/>
  <c r="M927"/>
  <c r="K928"/>
  <c r="L928"/>
  <c r="O928" s="1"/>
  <c r="M928"/>
  <c r="K929"/>
  <c r="L929"/>
  <c r="O929" s="1"/>
  <c r="M929"/>
  <c r="K930"/>
  <c r="L930"/>
  <c r="O930" s="1"/>
  <c r="M930"/>
  <c r="K931"/>
  <c r="L931"/>
  <c r="O931" s="1"/>
  <c r="M931"/>
  <c r="K932"/>
  <c r="L932"/>
  <c r="O932" s="1"/>
  <c r="M932"/>
  <c r="K933"/>
  <c r="L933"/>
  <c r="O933" s="1"/>
  <c r="M933"/>
  <c r="K934"/>
  <c r="L934"/>
  <c r="O934" s="1"/>
  <c r="M934"/>
  <c r="K935"/>
  <c r="L935"/>
  <c r="O935" s="1"/>
  <c r="M935"/>
  <c r="K936"/>
  <c r="L936"/>
  <c r="O936" s="1"/>
  <c r="M936"/>
  <c r="K937"/>
  <c r="L937"/>
  <c r="O937" s="1"/>
  <c r="M937"/>
  <c r="K938"/>
  <c r="L938"/>
  <c r="O938" s="1"/>
  <c r="M938"/>
  <c r="K939"/>
  <c r="L939"/>
  <c r="O939" s="1"/>
  <c r="M939"/>
  <c r="K940"/>
  <c r="L940"/>
  <c r="O940" s="1"/>
  <c r="M940"/>
  <c r="K941"/>
  <c r="L941"/>
  <c r="O941" s="1"/>
  <c r="M941"/>
  <c r="K942"/>
  <c r="L942"/>
  <c r="O942" s="1"/>
  <c r="M942"/>
  <c r="K943"/>
  <c r="L943"/>
  <c r="O943" s="1"/>
  <c r="M943"/>
  <c r="K944"/>
  <c r="L944"/>
  <c r="O944" s="1"/>
  <c r="M944"/>
  <c r="K945"/>
  <c r="L945"/>
  <c r="O945" s="1"/>
  <c r="M945"/>
  <c r="K946"/>
  <c r="L946"/>
  <c r="O946" s="1"/>
  <c r="M946"/>
  <c r="K947"/>
  <c r="L947"/>
  <c r="O947" s="1"/>
  <c r="M947"/>
  <c r="K948"/>
  <c r="L948"/>
  <c r="O948" s="1"/>
  <c r="M948"/>
  <c r="K949"/>
  <c r="L949"/>
  <c r="O949" s="1"/>
  <c r="M949"/>
  <c r="K950"/>
  <c r="L950"/>
  <c r="O950" s="1"/>
  <c r="M950"/>
  <c r="K951"/>
  <c r="L951"/>
  <c r="O951" s="1"/>
  <c r="M951"/>
  <c r="K952"/>
  <c r="L952"/>
  <c r="O952" s="1"/>
  <c r="M952"/>
  <c r="K953"/>
  <c r="L953"/>
  <c r="O953" s="1"/>
  <c r="M953"/>
  <c r="K954"/>
  <c r="L954"/>
  <c r="O954" s="1"/>
  <c r="M954"/>
  <c r="K955"/>
  <c r="L955"/>
  <c r="O955" s="1"/>
  <c r="M955"/>
  <c r="K956"/>
  <c r="L956"/>
  <c r="O956" s="1"/>
  <c r="M956"/>
  <c r="K957"/>
  <c r="L957"/>
  <c r="O957" s="1"/>
  <c r="M957"/>
  <c r="K958"/>
  <c r="L958"/>
  <c r="O958" s="1"/>
  <c r="M958"/>
  <c r="K959"/>
  <c r="L959"/>
  <c r="O959" s="1"/>
  <c r="M959"/>
  <c r="K960"/>
  <c r="L960"/>
  <c r="O960" s="1"/>
  <c r="M960"/>
  <c r="K961"/>
  <c r="L961"/>
  <c r="O961" s="1"/>
  <c r="M961"/>
  <c r="K962"/>
  <c r="L962"/>
  <c r="O962" s="1"/>
  <c r="M962"/>
  <c r="K963"/>
  <c r="L963"/>
  <c r="O963" s="1"/>
  <c r="M963"/>
  <c r="K964"/>
  <c r="L964"/>
  <c r="O964" s="1"/>
  <c r="M964"/>
  <c r="K965"/>
  <c r="L965"/>
  <c r="O965" s="1"/>
  <c r="M965"/>
  <c r="K966"/>
  <c r="L966"/>
  <c r="O966" s="1"/>
  <c r="M966"/>
  <c r="K967"/>
  <c r="L967"/>
  <c r="O967" s="1"/>
  <c r="M967"/>
  <c r="K968"/>
  <c r="L968"/>
  <c r="M968"/>
  <c r="O968"/>
  <c r="K969"/>
  <c r="L969"/>
  <c r="M969"/>
  <c r="O969"/>
  <c r="K970"/>
  <c r="L970"/>
  <c r="O970" s="1"/>
  <c r="M970"/>
  <c r="K971"/>
  <c r="L971"/>
  <c r="O971" s="1"/>
  <c r="M971"/>
  <c r="K972"/>
  <c r="L972"/>
  <c r="O972" s="1"/>
  <c r="M972"/>
  <c r="K973"/>
  <c r="L973"/>
  <c r="O973" s="1"/>
  <c r="M973"/>
  <c r="K974"/>
  <c r="L974"/>
  <c r="O974" s="1"/>
  <c r="M974"/>
  <c r="K975"/>
  <c r="L975"/>
  <c r="O975" s="1"/>
  <c r="M975"/>
  <c r="K976"/>
  <c r="L976"/>
  <c r="O976" s="1"/>
  <c r="M976"/>
  <c r="K977"/>
  <c r="L977"/>
  <c r="O977" s="1"/>
  <c r="M977"/>
  <c r="K978"/>
  <c r="L978"/>
  <c r="O978" s="1"/>
  <c r="M978"/>
  <c r="K979"/>
  <c r="L979"/>
  <c r="O979" s="1"/>
  <c r="M979"/>
  <c r="K980"/>
  <c r="L980"/>
  <c r="O980" s="1"/>
  <c r="M980"/>
  <c r="K981"/>
  <c r="L981"/>
  <c r="O981" s="1"/>
  <c r="M981"/>
  <c r="K982"/>
  <c r="L982"/>
  <c r="O982" s="1"/>
  <c r="M982"/>
  <c r="K983"/>
  <c r="L983"/>
  <c r="O983" s="1"/>
  <c r="M983"/>
  <c r="K984"/>
  <c r="L984"/>
  <c r="O984" s="1"/>
  <c r="M984"/>
  <c r="K985"/>
  <c r="L985"/>
  <c r="O985" s="1"/>
  <c r="M985"/>
  <c r="K986"/>
  <c r="L986"/>
  <c r="O986" s="1"/>
  <c r="M986"/>
  <c r="K987"/>
  <c r="L987"/>
  <c r="O987" s="1"/>
  <c r="M987"/>
  <c r="K988"/>
  <c r="L988"/>
  <c r="O988" s="1"/>
  <c r="M988"/>
  <c r="K989"/>
  <c r="L989"/>
  <c r="O989" s="1"/>
  <c r="M989"/>
  <c r="K990"/>
  <c r="L990"/>
  <c r="O990" s="1"/>
  <c r="M990"/>
  <c r="K991"/>
  <c r="L991"/>
  <c r="O991" s="1"/>
  <c r="M991"/>
  <c r="K992"/>
  <c r="L992"/>
  <c r="O992" s="1"/>
  <c r="M992"/>
  <c r="K993"/>
  <c r="L993"/>
  <c r="O993" s="1"/>
  <c r="M993"/>
  <c r="K994"/>
  <c r="L994"/>
  <c r="O994" s="1"/>
  <c r="M994"/>
  <c r="K995"/>
  <c r="L995"/>
  <c r="O995" s="1"/>
  <c r="M995"/>
  <c r="K996"/>
  <c r="L996"/>
  <c r="O996" s="1"/>
  <c r="M996"/>
  <c r="K997"/>
  <c r="L997"/>
  <c r="O997" s="1"/>
  <c r="M997"/>
  <c r="K998"/>
  <c r="L998"/>
  <c r="O998" s="1"/>
  <c r="M998"/>
  <c r="K999"/>
  <c r="L999"/>
  <c r="O999" s="1"/>
  <c r="M999"/>
  <c r="K1000"/>
  <c r="L1000"/>
  <c r="O1000" s="1"/>
  <c r="M1000"/>
  <c r="K1001"/>
  <c r="L1001"/>
  <c r="O1001" s="1"/>
  <c r="M1001"/>
  <c r="K1002"/>
  <c r="L1002"/>
  <c r="O1002" s="1"/>
  <c r="M1002"/>
  <c r="K1003"/>
  <c r="L1003"/>
  <c r="O1003" s="1"/>
  <c r="M1003"/>
  <c r="K1004"/>
  <c r="L1004"/>
  <c r="O1004" s="1"/>
  <c r="M1004"/>
  <c r="K1005"/>
  <c r="L1005"/>
  <c r="O1005" s="1"/>
  <c r="M1005"/>
  <c r="K1006"/>
  <c r="L1006"/>
  <c r="O1006" s="1"/>
  <c r="M1006"/>
  <c r="K1007"/>
  <c r="L1007"/>
  <c r="O1007" s="1"/>
  <c r="M1007"/>
  <c r="K1008"/>
  <c r="L1008"/>
  <c r="O1008" s="1"/>
  <c r="M1008"/>
  <c r="K1009"/>
  <c r="L1009"/>
  <c r="O1009" s="1"/>
  <c r="M1009"/>
  <c r="K1010"/>
  <c r="L1010"/>
  <c r="O1010" s="1"/>
  <c r="M1010"/>
  <c r="K1011"/>
  <c r="L1011"/>
  <c r="O1011" s="1"/>
  <c r="M1011"/>
  <c r="K1012"/>
  <c r="L1012"/>
  <c r="O1012" s="1"/>
  <c r="M1012"/>
  <c r="K1013"/>
  <c r="L1013"/>
  <c r="O1013" s="1"/>
  <c r="M1013"/>
  <c r="K1014"/>
  <c r="L1014"/>
  <c r="O1014" s="1"/>
  <c r="M1014"/>
  <c r="K1015"/>
  <c r="L1015"/>
  <c r="O1015" s="1"/>
  <c r="M1015"/>
  <c r="K1016"/>
  <c r="L1016"/>
  <c r="O1016" s="1"/>
  <c r="M1016"/>
  <c r="K1017"/>
  <c r="L1017"/>
  <c r="O1017" s="1"/>
  <c r="M1017"/>
  <c r="K1018"/>
  <c r="L1018"/>
  <c r="O1018" s="1"/>
  <c r="M1018"/>
  <c r="K1019"/>
  <c r="L1019"/>
  <c r="O1019" s="1"/>
  <c r="M1019"/>
  <c r="K1020"/>
  <c r="L1020"/>
  <c r="O1020" s="1"/>
  <c r="M1020"/>
  <c r="K1021"/>
  <c r="L1021"/>
  <c r="O1021" s="1"/>
  <c r="M1021"/>
  <c r="K1022"/>
  <c r="L1022"/>
  <c r="O1022" s="1"/>
  <c r="M1022"/>
  <c r="K1023"/>
  <c r="L1023"/>
  <c r="O1023" s="1"/>
  <c r="M1023"/>
  <c r="K1024"/>
  <c r="L1024"/>
  <c r="O1024" s="1"/>
  <c r="M1024"/>
  <c r="K1025"/>
  <c r="L1025"/>
  <c r="O1025" s="1"/>
  <c r="M1025"/>
  <c r="K1026"/>
  <c r="L1026"/>
  <c r="O1026" s="1"/>
  <c r="M1026"/>
  <c r="K1027"/>
  <c r="L1027"/>
  <c r="O1027" s="1"/>
  <c r="M1027"/>
  <c r="K1028"/>
  <c r="L1028"/>
  <c r="O1028" s="1"/>
  <c r="M1028"/>
  <c r="K1029"/>
  <c r="L1029"/>
  <c r="O1029" s="1"/>
  <c r="M1029"/>
  <c r="K1030"/>
  <c r="L1030"/>
  <c r="O1030" s="1"/>
  <c r="M1030"/>
  <c r="K1031"/>
  <c r="L1031"/>
  <c r="O1031" s="1"/>
  <c r="M1031"/>
  <c r="K1032"/>
  <c r="L1032"/>
  <c r="O1032" s="1"/>
  <c r="M1032"/>
  <c r="K1033"/>
  <c r="L1033"/>
  <c r="O1033" s="1"/>
  <c r="M1033"/>
  <c r="K1034"/>
  <c r="L1034"/>
  <c r="O1034" s="1"/>
  <c r="M1034"/>
  <c r="K1035"/>
  <c r="L1035"/>
  <c r="O1035" s="1"/>
  <c r="M1035"/>
  <c r="K1036"/>
  <c r="L1036"/>
  <c r="O1036" s="1"/>
  <c r="M1036"/>
  <c r="K1037"/>
  <c r="L1037"/>
  <c r="O1037" s="1"/>
  <c r="M1037"/>
  <c r="K1038"/>
  <c r="L1038"/>
  <c r="O1038" s="1"/>
  <c r="M1038"/>
  <c r="K1039"/>
  <c r="L1039"/>
  <c r="O1039" s="1"/>
  <c r="M1039"/>
  <c r="K1040"/>
  <c r="L1040"/>
  <c r="O1040" s="1"/>
  <c r="M1040"/>
  <c r="K1041"/>
  <c r="L1041"/>
  <c r="O1041" s="1"/>
  <c r="M1041"/>
  <c r="K1042"/>
  <c r="L1042"/>
  <c r="O1042" s="1"/>
  <c r="M1042"/>
  <c r="K1043"/>
  <c r="L1043"/>
  <c r="O1043" s="1"/>
  <c r="M1043"/>
  <c r="K1044"/>
  <c r="L1044"/>
  <c r="O1044" s="1"/>
  <c r="M1044"/>
  <c r="K1045"/>
  <c r="L1045"/>
  <c r="O1045" s="1"/>
  <c r="M1045"/>
  <c r="K1046"/>
  <c r="L1046"/>
  <c r="O1046" s="1"/>
  <c r="M1046"/>
  <c r="K1047"/>
  <c r="L1047"/>
  <c r="O1047" s="1"/>
  <c r="M1047"/>
  <c r="K1048"/>
  <c r="L1048"/>
  <c r="O1048" s="1"/>
  <c r="M1048"/>
  <c r="K1049"/>
  <c r="L1049"/>
  <c r="M1049"/>
  <c r="O1049"/>
  <c r="K1050"/>
  <c r="L1050"/>
  <c r="M1050"/>
  <c r="O1050"/>
  <c r="K1051"/>
  <c r="L1051"/>
  <c r="M1051"/>
  <c r="O1051"/>
  <c r="K1052"/>
  <c r="L1052"/>
  <c r="M1052"/>
  <c r="O1052"/>
  <c r="K1053"/>
  <c r="L1053"/>
  <c r="M1053"/>
  <c r="O1053"/>
  <c r="K1054"/>
  <c r="L1054"/>
  <c r="M1054"/>
  <c r="O1054"/>
  <c r="K1055"/>
  <c r="L1055"/>
  <c r="M1055"/>
  <c r="O1055"/>
  <c r="K1056"/>
  <c r="L1056"/>
  <c r="M1056"/>
  <c r="O1056"/>
  <c r="K1057"/>
  <c r="L1057"/>
  <c r="M1057"/>
  <c r="O1057"/>
  <c r="K1058"/>
  <c r="L1058"/>
  <c r="M1058"/>
  <c r="O1058"/>
  <c r="K1059"/>
  <c r="L1059"/>
  <c r="M1059"/>
  <c r="O1059"/>
  <c r="K1060"/>
  <c r="L1060"/>
  <c r="O1060" s="1"/>
  <c r="M1060"/>
  <c r="K1061"/>
  <c r="L1061"/>
  <c r="M1061"/>
  <c r="O1061"/>
  <c r="K1062"/>
  <c r="L1062"/>
  <c r="M1062"/>
  <c r="O1062"/>
  <c r="K1063"/>
  <c r="L1063"/>
  <c r="M1063"/>
  <c r="O1063"/>
  <c r="K1064"/>
  <c r="L1064"/>
  <c r="M1064"/>
  <c r="O1064"/>
  <c r="K1065"/>
  <c r="L1065"/>
  <c r="M1065"/>
  <c r="O1065"/>
  <c r="K1066"/>
  <c r="L1066"/>
  <c r="O1066" s="1"/>
  <c r="M1066"/>
  <c r="K1067"/>
  <c r="L1067"/>
  <c r="M1067"/>
  <c r="O1067"/>
  <c r="K1068"/>
  <c r="L1068"/>
  <c r="M1068"/>
  <c r="O1068"/>
  <c r="K1069"/>
  <c r="L1069"/>
  <c r="O1069" s="1"/>
  <c r="M1069"/>
  <c r="K1070"/>
  <c r="L1070"/>
  <c r="M1070"/>
  <c r="O1070"/>
  <c r="K1071"/>
  <c r="L1071"/>
  <c r="M1071"/>
  <c r="O1071"/>
  <c r="K1072"/>
  <c r="L1072"/>
  <c r="M1072"/>
  <c r="O1072"/>
  <c r="K1073"/>
  <c r="L1073"/>
  <c r="M1073"/>
  <c r="O1073"/>
  <c r="K1074"/>
  <c r="L1074"/>
  <c r="M1074"/>
  <c r="O1074"/>
  <c r="K1075"/>
  <c r="L1075"/>
  <c r="M1075"/>
  <c r="O1075"/>
  <c r="K1076"/>
  <c r="L1076"/>
  <c r="M1076"/>
  <c r="O1076"/>
  <c r="K1077"/>
  <c r="L1077"/>
  <c r="M1077"/>
  <c r="O1077"/>
  <c r="K1078"/>
  <c r="L1078"/>
  <c r="M1078"/>
  <c r="O1078"/>
  <c r="K1079"/>
  <c r="L1079"/>
  <c r="M1079"/>
  <c r="O1079"/>
  <c r="K1080"/>
  <c r="L1080"/>
  <c r="M1080"/>
  <c r="O1080"/>
  <c r="K1081"/>
  <c r="L1081"/>
  <c r="M1081"/>
  <c r="O1081"/>
  <c r="K1082"/>
  <c r="L1082"/>
  <c r="M1082"/>
  <c r="O1082"/>
  <c r="K1083"/>
  <c r="L1083"/>
  <c r="O1083" s="1"/>
  <c r="M1083"/>
  <c r="K1084"/>
  <c r="L1084"/>
  <c r="M1084"/>
  <c r="O1084"/>
  <c r="K1085"/>
  <c r="L1085"/>
  <c r="O1085" s="1"/>
  <c r="M1085"/>
  <c r="K1086"/>
  <c r="L1086"/>
  <c r="M1086"/>
  <c r="O1086"/>
  <c r="K1087"/>
  <c r="L1087"/>
  <c r="M1087"/>
  <c r="O1087"/>
  <c r="K1088"/>
  <c r="L1088"/>
  <c r="M1088"/>
  <c r="O1088"/>
  <c r="K1089"/>
  <c r="L1089"/>
  <c r="O1089" s="1"/>
  <c r="M1089"/>
  <c r="K1090"/>
  <c r="L1090"/>
  <c r="M1090"/>
  <c r="O1090"/>
  <c r="K1091"/>
  <c r="L1091"/>
  <c r="M1091"/>
  <c r="O1091"/>
  <c r="K1092"/>
  <c r="L1092"/>
  <c r="O1092" s="1"/>
  <c r="M1092"/>
  <c r="K1093"/>
  <c r="L1093"/>
  <c r="M1093"/>
  <c r="O1093"/>
  <c r="K1094"/>
  <c r="L1094"/>
  <c r="M1094"/>
  <c r="O1094"/>
  <c r="K1095"/>
  <c r="L1095"/>
  <c r="M1095"/>
  <c r="O1095"/>
  <c r="K1096"/>
  <c r="L1096"/>
  <c r="M1096"/>
  <c r="O1096"/>
  <c r="K1097"/>
  <c r="L1097"/>
  <c r="M1097"/>
  <c r="O1097"/>
  <c r="K1098"/>
  <c r="L1098"/>
  <c r="M1098"/>
  <c r="O1098"/>
  <c r="K1099"/>
  <c r="L1099"/>
  <c r="M1099"/>
  <c r="O1099"/>
  <c r="K1100"/>
  <c r="L1100"/>
  <c r="M1100"/>
  <c r="O1100"/>
  <c r="K1101"/>
  <c r="L1101"/>
  <c r="M1101"/>
  <c r="O1101"/>
  <c r="K1102"/>
  <c r="L1102"/>
  <c r="M1102"/>
  <c r="O1102"/>
  <c r="K1103"/>
  <c r="L1103"/>
  <c r="M1103"/>
  <c r="O1103"/>
  <c r="K1104"/>
  <c r="L1104"/>
  <c r="M1104"/>
  <c r="O1104"/>
  <c r="K1105"/>
  <c r="L1105"/>
  <c r="M1105"/>
  <c r="O1105"/>
  <c r="K1106"/>
  <c r="L1106"/>
  <c r="O1106" s="1"/>
  <c r="M1106"/>
  <c r="K1107"/>
  <c r="L1107"/>
  <c r="M1107"/>
  <c r="O1107"/>
  <c r="K1108"/>
  <c r="L1108"/>
  <c r="M1108"/>
  <c r="O1108"/>
  <c r="K1109"/>
  <c r="L1109"/>
  <c r="M1109"/>
  <c r="O1109"/>
  <c r="K1110"/>
  <c r="L1110"/>
  <c r="M1110"/>
  <c r="O1110"/>
  <c r="K1111"/>
  <c r="L1111"/>
  <c r="M1111"/>
  <c r="O1111"/>
  <c r="K1112"/>
  <c r="L1112"/>
  <c r="O1112" s="1"/>
  <c r="M1112"/>
  <c r="K1113"/>
  <c r="L1113"/>
  <c r="M1113"/>
  <c r="O1113"/>
  <c r="K1114"/>
  <c r="L1114"/>
  <c r="M1114"/>
  <c r="O1114"/>
  <c r="K1115"/>
  <c r="L1115"/>
  <c r="O1115" s="1"/>
  <c r="M1115"/>
  <c r="K1116"/>
  <c r="L1116"/>
  <c r="M1116"/>
  <c r="O1116"/>
  <c r="K1117"/>
  <c r="L1117"/>
  <c r="M1117"/>
  <c r="O1117"/>
  <c r="K1118"/>
  <c r="L1118"/>
  <c r="M1118"/>
  <c r="O1118"/>
  <c r="K1119"/>
  <c r="L1119"/>
  <c r="M1119"/>
  <c r="O1119"/>
  <c r="K1120"/>
  <c r="L1120"/>
  <c r="M1120"/>
  <c r="O1120"/>
  <c r="K1121"/>
  <c r="L1121"/>
  <c r="M1121"/>
  <c r="O1121"/>
  <c r="K1122"/>
  <c r="L1122"/>
  <c r="M1122"/>
  <c r="O1122"/>
  <c r="K1123"/>
  <c r="L1123"/>
  <c r="M1123"/>
  <c r="O1123"/>
  <c r="K1124"/>
  <c r="L1124"/>
  <c r="M1124"/>
  <c r="O1124"/>
  <c r="K1125"/>
  <c r="L1125"/>
  <c r="M1125"/>
  <c r="O1125"/>
  <c r="K1126"/>
  <c r="L1126"/>
  <c r="M1126"/>
  <c r="O1126"/>
  <c r="K1127"/>
  <c r="L1127"/>
  <c r="M1127"/>
  <c r="O1127"/>
  <c r="K1128"/>
  <c r="L1128"/>
  <c r="M1128"/>
  <c r="O1128"/>
  <c r="K1129"/>
  <c r="L1129"/>
  <c r="M1129"/>
  <c r="O1129"/>
  <c r="K1130"/>
  <c r="L1130"/>
  <c r="M1130"/>
  <c r="O1130"/>
  <c r="K1131"/>
  <c r="L1131"/>
  <c r="M1131"/>
  <c r="O1131"/>
  <c r="K1132"/>
  <c r="L1132"/>
  <c r="M1132"/>
  <c r="O1132"/>
  <c r="K1133"/>
  <c r="L1133"/>
  <c r="M1133"/>
  <c r="O1133"/>
  <c r="K1134"/>
  <c r="L1134"/>
  <c r="M1134"/>
  <c r="O1134"/>
  <c r="K1135"/>
  <c r="L1135"/>
  <c r="M1135"/>
  <c r="O1135"/>
  <c r="K1136"/>
  <c r="L1136"/>
  <c r="M1136"/>
  <c r="O1136"/>
  <c r="K1137"/>
  <c r="L1137"/>
  <c r="M1137"/>
  <c r="O1137"/>
  <c r="K1138"/>
  <c r="L1138"/>
  <c r="M1138"/>
  <c r="O1138"/>
  <c r="K1139"/>
  <c r="L1139"/>
  <c r="M1139"/>
  <c r="O1139"/>
  <c r="K1140"/>
  <c r="L1140"/>
  <c r="M1140"/>
  <c r="O1140"/>
  <c r="K1141"/>
  <c r="L1141"/>
  <c r="O1141" s="1"/>
  <c r="M1141"/>
  <c r="K1142"/>
  <c r="L1142"/>
  <c r="M1142"/>
  <c r="O1142"/>
  <c r="K1143"/>
  <c r="L1143"/>
  <c r="M1143"/>
  <c r="O1143"/>
  <c r="K1144"/>
  <c r="L1144"/>
  <c r="M1144"/>
  <c r="O1144"/>
  <c r="K1145"/>
  <c r="L1145"/>
  <c r="M1145"/>
  <c r="O1145"/>
  <c r="K1146"/>
  <c r="L1146"/>
  <c r="M1146"/>
  <c r="O1146"/>
  <c r="K1147"/>
  <c r="L1147"/>
  <c r="M1147"/>
  <c r="O1147"/>
  <c r="K1148"/>
  <c r="L1148"/>
  <c r="M1148"/>
  <c r="O1148"/>
  <c r="K1149"/>
  <c r="L1149"/>
  <c r="M1149"/>
  <c r="O1149"/>
  <c r="K1150"/>
  <c r="L1150"/>
  <c r="M1150"/>
  <c r="O1150"/>
  <c r="K1151"/>
  <c r="L1151"/>
  <c r="M1151"/>
  <c r="O1151"/>
  <c r="K1152"/>
  <c r="L1152"/>
  <c r="M1152"/>
  <c r="O1152"/>
  <c r="K1153"/>
  <c r="L1153"/>
  <c r="O1153" s="1"/>
  <c r="M1153"/>
  <c r="K1154"/>
  <c r="L1154"/>
  <c r="M1154"/>
  <c r="O1154"/>
  <c r="K1155"/>
  <c r="L1155"/>
  <c r="M1155"/>
  <c r="O1155"/>
  <c r="K1156"/>
  <c r="L1156"/>
  <c r="M1156"/>
  <c r="O1156"/>
  <c r="K1157"/>
  <c r="L1157"/>
  <c r="M1157"/>
  <c r="O1157"/>
  <c r="K1158"/>
  <c r="L1158"/>
  <c r="M1158"/>
  <c r="O1158"/>
  <c r="K1159"/>
  <c r="L1159"/>
  <c r="O1159" s="1"/>
  <c r="M1159"/>
  <c r="K1160"/>
  <c r="L1160"/>
  <c r="M1160"/>
  <c r="O1160"/>
  <c r="K1161"/>
  <c r="L1161"/>
  <c r="M1161"/>
  <c r="O1161"/>
  <c r="K1162"/>
  <c r="L1162"/>
  <c r="O1162" s="1"/>
  <c r="M1162"/>
  <c r="K1163"/>
  <c r="L1163"/>
  <c r="M1163"/>
  <c r="O1163"/>
  <c r="K1164"/>
  <c r="L1164"/>
  <c r="M1164"/>
  <c r="O1164"/>
  <c r="K1165"/>
  <c r="L1165"/>
  <c r="M1165"/>
  <c r="O1165"/>
  <c r="K1166"/>
  <c r="L1166"/>
  <c r="M1166"/>
  <c r="O1166"/>
  <c r="K1167"/>
  <c r="L1167"/>
  <c r="M1167"/>
  <c r="O1167"/>
  <c r="K1168"/>
  <c r="L1168"/>
  <c r="M1168"/>
  <c r="O1168"/>
  <c r="K1169"/>
  <c r="L1169"/>
  <c r="M1169"/>
  <c r="O1169"/>
  <c r="K1170"/>
  <c r="L1170"/>
  <c r="O1170" s="1"/>
  <c r="M1170"/>
  <c r="K1171"/>
  <c r="L1171"/>
  <c r="M1171"/>
  <c r="O1171"/>
  <c r="K1172"/>
  <c r="L1172"/>
  <c r="M1172"/>
  <c r="O1172"/>
  <c r="K1173"/>
  <c r="L1173"/>
  <c r="O1173" s="1"/>
  <c r="M1173"/>
  <c r="K1174"/>
  <c r="L1174"/>
  <c r="M1174"/>
  <c r="O1174"/>
  <c r="K1175"/>
  <c r="L1175"/>
  <c r="M1175"/>
  <c r="O1175"/>
  <c r="K1176"/>
  <c r="L1176"/>
  <c r="O1176" s="1"/>
  <c r="M1176"/>
  <c r="K1177"/>
  <c r="L1177"/>
  <c r="M1177"/>
  <c r="O1177"/>
  <c r="K1178"/>
  <c r="L1178"/>
  <c r="O1178" s="1"/>
  <c r="M1178"/>
  <c r="K1179"/>
  <c r="L1179"/>
  <c r="O1179" s="1"/>
  <c r="M1179"/>
  <c r="K1180"/>
  <c r="L1180"/>
  <c r="M1180"/>
  <c r="O1180"/>
  <c r="K1181"/>
  <c r="L1181"/>
  <c r="O1181" s="1"/>
  <c r="M1181"/>
  <c r="K1182"/>
  <c r="L1182"/>
  <c r="O1182" s="1"/>
  <c r="M1182"/>
  <c r="K1183"/>
  <c r="L1183"/>
  <c r="M1183"/>
  <c r="O1183"/>
  <c r="K1184"/>
  <c r="L1184"/>
  <c r="M1184"/>
  <c r="O1184"/>
  <c r="K1185"/>
  <c r="L1185"/>
  <c r="O1185" s="1"/>
  <c r="M1185"/>
  <c r="K1186"/>
  <c r="L1186"/>
  <c r="O1186" s="1"/>
  <c r="M1186"/>
  <c r="K1187"/>
  <c r="L1187"/>
  <c r="O1187" s="1"/>
  <c r="M1187"/>
  <c r="K1188"/>
  <c r="L1188"/>
  <c r="M1188"/>
  <c r="O1188"/>
  <c r="K1189"/>
  <c r="L1189"/>
  <c r="O1189" s="1"/>
  <c r="M1189"/>
  <c r="K1190"/>
  <c r="L1190"/>
  <c r="M1190"/>
  <c r="O1190"/>
  <c r="K1191"/>
  <c r="L1191"/>
  <c r="O1191" s="1"/>
  <c r="M1191"/>
  <c r="K1192"/>
  <c r="L1192"/>
  <c r="M1192"/>
  <c r="O1192"/>
  <c r="K1193"/>
  <c r="L1193"/>
  <c r="O1193" s="1"/>
  <c r="M1193"/>
  <c r="K1194"/>
  <c r="L1194"/>
  <c r="M1194"/>
  <c r="O1194"/>
  <c r="K1195"/>
  <c r="L1195"/>
  <c r="O1195" s="1"/>
  <c r="M1195"/>
  <c r="K1196"/>
  <c r="L1196"/>
  <c r="M1196"/>
  <c r="O1196"/>
  <c r="K1197"/>
  <c r="L1197"/>
  <c r="O1197" s="1"/>
  <c r="M1197"/>
  <c r="K1198"/>
  <c r="L1198"/>
  <c r="M1198"/>
  <c r="O1198"/>
  <c r="K1199"/>
  <c r="L1199"/>
  <c r="O1199" s="1"/>
  <c r="M1199"/>
  <c r="K1200"/>
  <c r="L1200"/>
  <c r="O1200" s="1"/>
  <c r="M1200"/>
  <c r="K1201"/>
  <c r="L1201"/>
  <c r="O1201" s="1"/>
  <c r="M1201"/>
  <c r="K1202"/>
  <c r="L1202"/>
  <c r="M1202"/>
  <c r="O1202"/>
  <c r="K1203"/>
  <c r="L1203"/>
  <c r="O1203" s="1"/>
  <c r="M1203"/>
  <c r="K1204"/>
  <c r="L1204"/>
  <c r="M1204"/>
  <c r="O1204"/>
  <c r="K1205"/>
  <c r="L1205"/>
  <c r="O1205" s="1"/>
  <c r="M1205"/>
  <c r="K1206"/>
  <c r="L1206"/>
  <c r="O1206" s="1"/>
  <c r="M1206"/>
  <c r="K1207"/>
  <c r="L1207"/>
  <c r="O1207" s="1"/>
  <c r="M1207"/>
  <c r="K1208"/>
  <c r="L1208"/>
  <c r="O1208" s="1"/>
  <c r="M1208"/>
  <c r="K1209"/>
  <c r="L1209"/>
  <c r="O1209" s="1"/>
  <c r="M1209"/>
  <c r="K1210"/>
  <c r="L1210"/>
  <c r="O1210" s="1"/>
  <c r="M1210"/>
  <c r="K1211"/>
  <c r="L1211"/>
  <c r="O1211" s="1"/>
  <c r="M1211"/>
  <c r="K1212"/>
  <c r="L1212"/>
  <c r="O1212" s="1"/>
  <c r="M1212"/>
  <c r="K1213"/>
  <c r="L1213"/>
  <c r="O1213" s="1"/>
  <c r="M1213"/>
  <c r="K1214"/>
  <c r="L1214"/>
  <c r="O1214" s="1"/>
  <c r="M1214"/>
  <c r="K1215"/>
  <c r="L1215"/>
  <c r="O1215" s="1"/>
  <c r="M1215"/>
  <c r="K1216"/>
  <c r="L1216"/>
  <c r="O1216" s="1"/>
  <c r="M1216"/>
  <c r="K1217"/>
  <c r="L1217"/>
  <c r="O1217" s="1"/>
  <c r="M1217"/>
  <c r="K1218"/>
  <c r="L1218"/>
  <c r="O1218" s="1"/>
  <c r="M1218"/>
  <c r="K1219"/>
  <c r="L1219"/>
  <c r="O1219" s="1"/>
  <c r="M1219"/>
  <c r="K1220"/>
  <c r="L1220"/>
  <c r="O1220" s="1"/>
  <c r="M1220"/>
  <c r="K1221"/>
  <c r="L1221"/>
  <c r="O1221" s="1"/>
  <c r="M1221"/>
  <c r="K1222"/>
  <c r="L1222"/>
  <c r="O1222" s="1"/>
  <c r="M1222"/>
  <c r="K1223"/>
  <c r="L1223"/>
  <c r="O1223" s="1"/>
  <c r="M1223"/>
  <c r="K1224"/>
  <c r="L1224"/>
  <c r="O1224" s="1"/>
  <c r="M1224"/>
  <c r="K1225"/>
  <c r="L1225"/>
  <c r="O1225" s="1"/>
  <c r="M1225"/>
  <c r="K1226"/>
  <c r="L1226"/>
  <c r="O1226" s="1"/>
  <c r="M1226"/>
  <c r="K1227"/>
  <c r="L1227"/>
  <c r="O1227" s="1"/>
  <c r="M1227"/>
  <c r="K1228"/>
  <c r="L1228"/>
  <c r="O1228" s="1"/>
  <c r="M1228"/>
  <c r="K1229"/>
  <c r="L1229"/>
  <c r="O1229" s="1"/>
  <c r="M1229"/>
  <c r="K1230"/>
  <c r="L1230"/>
  <c r="O1230" s="1"/>
  <c r="M1230"/>
  <c r="K1231"/>
  <c r="L1231"/>
  <c r="O1231" s="1"/>
  <c r="M1231"/>
  <c r="K1232"/>
  <c r="L1232"/>
  <c r="O1232" s="1"/>
  <c r="M1232"/>
  <c r="K1233"/>
  <c r="L1233"/>
  <c r="O1233" s="1"/>
  <c r="M1233"/>
  <c r="K1234"/>
  <c r="L1234"/>
  <c r="O1234" s="1"/>
  <c r="M1234"/>
  <c r="K1235"/>
  <c r="L1235"/>
  <c r="O1235" s="1"/>
  <c r="M1235"/>
  <c r="K1236"/>
  <c r="L1236"/>
  <c r="O1236" s="1"/>
  <c r="M1236"/>
  <c r="K1237"/>
  <c r="L1237"/>
  <c r="O1237" s="1"/>
  <c r="M1237"/>
  <c r="K1238"/>
  <c r="L1238"/>
  <c r="O1238" s="1"/>
  <c r="M1238"/>
  <c r="K1239"/>
  <c r="L1239"/>
  <c r="O1239" s="1"/>
  <c r="M1239"/>
  <c r="K1240"/>
  <c r="L1240"/>
  <c r="O1240" s="1"/>
  <c r="M1240"/>
  <c r="K1241"/>
  <c r="L1241"/>
  <c r="O1241" s="1"/>
  <c r="M1241"/>
  <c r="K1242"/>
  <c r="L1242"/>
  <c r="O1242" s="1"/>
  <c r="M1242"/>
  <c r="K1243"/>
  <c r="L1243"/>
  <c r="O1243" s="1"/>
  <c r="M1243"/>
  <c r="K1244"/>
  <c r="L1244"/>
  <c r="O1244" s="1"/>
  <c r="M1244"/>
  <c r="K1245"/>
  <c r="L1245"/>
  <c r="O1245" s="1"/>
  <c r="M1245"/>
  <c r="K1246"/>
  <c r="L1246"/>
  <c r="O1246" s="1"/>
  <c r="M1246"/>
  <c r="K1247"/>
  <c r="L1247"/>
  <c r="O1247" s="1"/>
  <c r="M1247"/>
  <c r="K1248"/>
  <c r="L1248"/>
  <c r="O1248" s="1"/>
  <c r="M1248"/>
  <c r="K1249"/>
  <c r="L1249"/>
  <c r="O1249" s="1"/>
  <c r="M1249"/>
  <c r="K1250"/>
  <c r="L1250"/>
  <c r="O1250" s="1"/>
  <c r="M1250"/>
  <c r="K1251"/>
  <c r="L1251"/>
  <c r="O1251" s="1"/>
  <c r="M1251"/>
  <c r="K1252"/>
  <c r="L1252"/>
  <c r="O1252" s="1"/>
  <c r="M1252"/>
  <c r="K1253"/>
  <c r="L1253"/>
  <c r="O1253" s="1"/>
  <c r="M1253"/>
  <c r="K1254"/>
  <c r="L1254"/>
  <c r="O1254" s="1"/>
  <c r="M1254"/>
  <c r="K1255"/>
  <c r="L1255"/>
  <c r="O1255" s="1"/>
  <c r="M1255"/>
  <c r="K1256"/>
  <c r="L1256"/>
  <c r="O1256" s="1"/>
  <c r="M1256"/>
  <c r="K1257"/>
  <c r="L1257"/>
  <c r="O1257" s="1"/>
  <c r="M1257"/>
  <c r="K1258"/>
  <c r="L1258"/>
  <c r="O1258" s="1"/>
  <c r="M1258"/>
  <c r="K1259"/>
  <c r="L1259"/>
  <c r="O1259" s="1"/>
  <c r="M1259"/>
  <c r="K1260"/>
  <c r="L1260"/>
  <c r="O1260" s="1"/>
  <c r="M1260"/>
  <c r="K1261"/>
  <c r="L1261"/>
  <c r="O1261" s="1"/>
  <c r="M1261"/>
  <c r="K1262"/>
  <c r="L1262"/>
  <c r="O1262" s="1"/>
  <c r="M1262"/>
  <c r="K1263"/>
  <c r="L1263"/>
  <c r="O1263" s="1"/>
  <c r="M1263"/>
  <c r="K1264"/>
  <c r="L1264"/>
  <c r="O1264" s="1"/>
  <c r="M1264"/>
  <c r="K1265"/>
  <c r="L1265"/>
  <c r="O1265" s="1"/>
  <c r="M1265"/>
  <c r="K1266"/>
  <c r="L1266"/>
  <c r="O1266" s="1"/>
  <c r="M1266"/>
  <c r="K1267"/>
  <c r="L1267"/>
  <c r="O1267" s="1"/>
  <c r="M1267"/>
  <c r="K1268"/>
  <c r="L1268"/>
  <c r="O1268" s="1"/>
  <c r="M1268"/>
  <c r="K1269"/>
  <c r="L1269"/>
  <c r="O1269" s="1"/>
  <c r="M1269"/>
  <c r="K1270"/>
  <c r="L1270"/>
  <c r="O1270" s="1"/>
  <c r="M1270"/>
  <c r="K1271"/>
  <c r="L1271"/>
  <c r="O1271" s="1"/>
  <c r="M1271"/>
  <c r="K1272"/>
  <c r="L1272"/>
  <c r="O1272" s="1"/>
  <c r="M1272"/>
  <c r="K1273"/>
  <c r="L1273"/>
  <c r="O1273" s="1"/>
  <c r="M1273"/>
  <c r="K1274"/>
  <c r="L1274"/>
  <c r="O1274" s="1"/>
  <c r="M1274"/>
  <c r="K1275"/>
  <c r="L1275"/>
  <c r="O1275" s="1"/>
  <c r="M1275"/>
  <c r="K1276"/>
  <c r="L1276"/>
  <c r="O1276" s="1"/>
  <c r="M1276"/>
  <c r="K1277"/>
  <c r="L1277"/>
  <c r="O1277" s="1"/>
  <c r="M1277"/>
  <c r="K1278"/>
  <c r="L1278"/>
  <c r="O1278" s="1"/>
  <c r="M1278"/>
  <c r="K1279"/>
  <c r="L1279"/>
  <c r="O1279" s="1"/>
  <c r="M1279"/>
  <c r="K1280"/>
  <c r="L1280"/>
  <c r="O1280" s="1"/>
  <c r="M1280"/>
  <c r="K1281"/>
  <c r="L1281"/>
  <c r="O1281" s="1"/>
  <c r="M1281"/>
  <c r="K1282"/>
  <c r="L1282"/>
  <c r="O1282" s="1"/>
  <c r="M1282"/>
  <c r="K1283"/>
  <c r="L1283"/>
  <c r="O1283" s="1"/>
  <c r="M1283"/>
  <c r="K1284"/>
  <c r="L1284"/>
  <c r="O1284" s="1"/>
  <c r="M1284"/>
  <c r="K1285"/>
  <c r="L1285"/>
  <c r="M1285"/>
  <c r="O1285"/>
  <c r="K1286"/>
  <c r="L1286"/>
  <c r="M1286"/>
  <c r="O1286"/>
  <c r="K1287"/>
  <c r="L1287"/>
  <c r="O1287" s="1"/>
  <c r="M1287"/>
  <c r="K1288"/>
  <c r="L1288"/>
  <c r="O1288" s="1"/>
  <c r="M1288"/>
  <c r="K1289"/>
  <c r="L1289"/>
  <c r="O1289" s="1"/>
  <c r="M1289"/>
  <c r="K1290"/>
  <c r="L1290"/>
  <c r="O1290" s="1"/>
  <c r="M1290"/>
  <c r="K1291"/>
  <c r="L1291"/>
  <c r="O1291" s="1"/>
  <c r="M1291"/>
  <c r="K1292"/>
  <c r="L1292"/>
  <c r="O1292" s="1"/>
  <c r="M1292"/>
  <c r="K1293"/>
  <c r="L1293"/>
  <c r="O1293" s="1"/>
  <c r="M1293"/>
  <c r="K1294"/>
  <c r="L1294"/>
  <c r="O1294" s="1"/>
  <c r="M1294"/>
  <c r="K1295"/>
  <c r="L1295"/>
  <c r="O1295" s="1"/>
  <c r="M1295"/>
  <c r="K1296"/>
  <c r="L1296"/>
  <c r="O1296" s="1"/>
  <c r="M1296"/>
  <c r="K1297"/>
  <c r="L1297"/>
  <c r="O1297" s="1"/>
  <c r="M1297"/>
  <c r="K1298"/>
  <c r="L1298"/>
  <c r="O1298" s="1"/>
  <c r="M1298"/>
  <c r="K1299"/>
  <c r="L1299"/>
  <c r="O1299" s="1"/>
  <c r="M1299"/>
  <c r="K1300"/>
  <c r="L1300"/>
  <c r="O1300" s="1"/>
  <c r="M1300"/>
  <c r="K1301"/>
  <c r="L1301"/>
  <c r="O1301" s="1"/>
  <c r="M1301"/>
  <c r="K1302"/>
  <c r="L1302"/>
  <c r="O1302" s="1"/>
  <c r="M1302"/>
  <c r="K1303"/>
  <c r="L1303"/>
  <c r="O1303" s="1"/>
  <c r="M1303"/>
  <c r="K1304"/>
  <c r="L1304"/>
  <c r="O1304" s="1"/>
  <c r="M1304"/>
  <c r="K1305"/>
  <c r="L1305"/>
  <c r="O1305" s="1"/>
  <c r="M1305"/>
  <c r="K1306"/>
  <c r="L1306"/>
  <c r="O1306" s="1"/>
  <c r="M1306"/>
  <c r="K1307"/>
  <c r="L1307"/>
  <c r="O1307" s="1"/>
  <c r="M1307"/>
  <c r="K1308"/>
  <c r="L1308"/>
  <c r="O1308" s="1"/>
  <c r="M1308"/>
  <c r="K1309"/>
  <c r="L1309"/>
  <c r="O1309" s="1"/>
  <c r="M1309"/>
  <c r="K1310"/>
  <c r="L1310"/>
  <c r="O1310" s="1"/>
  <c r="M1310"/>
  <c r="K1311"/>
  <c r="L1311"/>
  <c r="O1311" s="1"/>
  <c r="M1311"/>
  <c r="K1312"/>
  <c r="L1312"/>
  <c r="O1312" s="1"/>
  <c r="M1312"/>
  <c r="K1313"/>
  <c r="L1313"/>
  <c r="O1313" s="1"/>
  <c r="M1313"/>
  <c r="K1314"/>
  <c r="L1314"/>
  <c r="O1314" s="1"/>
  <c r="M1314"/>
  <c r="K1315"/>
  <c r="L1315"/>
  <c r="O1315" s="1"/>
  <c r="M1315"/>
  <c r="K1316"/>
  <c r="L1316"/>
  <c r="O1316" s="1"/>
  <c r="M1316"/>
  <c r="K1317"/>
  <c r="L1317"/>
  <c r="O1317" s="1"/>
  <c r="M1317"/>
  <c r="K1318"/>
  <c r="L1318"/>
  <c r="O1318" s="1"/>
  <c r="M1318"/>
  <c r="K1319"/>
  <c r="L1319"/>
  <c r="O1319" s="1"/>
  <c r="M1319"/>
  <c r="K1320"/>
  <c r="L1320"/>
  <c r="O1320" s="1"/>
  <c r="M1320"/>
  <c r="K1321"/>
  <c r="L1321"/>
  <c r="O1321" s="1"/>
  <c r="M1321"/>
  <c r="K1322"/>
  <c r="L1322"/>
  <c r="O1322" s="1"/>
  <c r="M1322"/>
  <c r="K1323"/>
  <c r="L1323"/>
  <c r="O1323" s="1"/>
  <c r="M1323"/>
  <c r="K1324"/>
  <c r="L1324"/>
  <c r="O1324" s="1"/>
  <c r="M1324"/>
  <c r="K1325"/>
  <c r="L1325"/>
  <c r="O1325" s="1"/>
  <c r="M1325"/>
  <c r="K1326"/>
  <c r="L1326"/>
  <c r="O1326" s="1"/>
  <c r="M1326"/>
  <c r="K1327"/>
  <c r="L1327"/>
  <c r="O1327" s="1"/>
  <c r="M1327"/>
  <c r="K1328"/>
  <c r="L1328"/>
  <c r="O1328" s="1"/>
  <c r="M1328"/>
  <c r="K1329"/>
  <c r="L1329"/>
  <c r="O1329" s="1"/>
  <c r="M1329"/>
  <c r="K1330"/>
  <c r="L1330"/>
  <c r="O1330" s="1"/>
  <c r="M1330"/>
  <c r="K1331"/>
  <c r="L1331"/>
  <c r="O1331" s="1"/>
  <c r="M1331"/>
  <c r="K1332"/>
  <c r="L1332"/>
  <c r="O1332" s="1"/>
  <c r="M1332"/>
  <c r="K1333"/>
  <c r="L1333"/>
  <c r="O1333" s="1"/>
  <c r="M1333"/>
  <c r="K1334"/>
  <c r="L1334"/>
  <c r="O1334" s="1"/>
  <c r="M1334"/>
  <c r="K1335"/>
  <c r="L1335"/>
  <c r="O1335" s="1"/>
  <c r="M1335"/>
  <c r="K1336"/>
  <c r="L1336"/>
  <c r="O1336" s="1"/>
  <c r="M1336"/>
  <c r="K1337"/>
  <c r="L1337"/>
  <c r="O1337" s="1"/>
  <c r="M1337"/>
  <c r="K1338"/>
  <c r="L1338"/>
  <c r="O1338" s="1"/>
  <c r="M1338"/>
  <c r="K1339"/>
  <c r="L1339"/>
  <c r="O1339" s="1"/>
  <c r="M1339"/>
  <c r="K1340"/>
  <c r="L1340"/>
  <c r="O1340" s="1"/>
  <c r="M1340"/>
  <c r="K1341"/>
  <c r="L1341"/>
  <c r="O1341" s="1"/>
  <c r="M1341"/>
  <c r="K1342"/>
  <c r="L1342"/>
  <c r="O1342" s="1"/>
  <c r="M1342"/>
  <c r="K1343"/>
  <c r="L1343"/>
  <c r="O1343" s="1"/>
  <c r="M1343"/>
  <c r="K1344"/>
  <c r="L1344"/>
  <c r="O1344" s="1"/>
  <c r="M1344"/>
  <c r="K1345"/>
  <c r="L1345"/>
  <c r="O1345" s="1"/>
  <c r="M1345"/>
  <c r="K1346"/>
  <c r="L1346"/>
  <c r="O1346" s="1"/>
  <c r="M1346"/>
  <c r="K1347"/>
  <c r="L1347"/>
  <c r="O1347" s="1"/>
  <c r="M1347"/>
  <c r="K1348"/>
  <c r="L1348"/>
  <c r="O1348" s="1"/>
  <c r="M1348"/>
  <c r="K1349"/>
  <c r="L1349"/>
  <c r="O1349" s="1"/>
  <c r="M1349"/>
  <c r="K1350"/>
  <c r="L1350"/>
  <c r="O1350" s="1"/>
  <c r="M1350"/>
  <c r="K1351"/>
  <c r="L1351"/>
  <c r="O1351" s="1"/>
  <c r="M1351"/>
  <c r="K1352"/>
  <c r="L1352"/>
  <c r="O1352" s="1"/>
  <c r="M1352"/>
  <c r="K1353"/>
  <c r="L1353"/>
  <c r="O1353" s="1"/>
  <c r="M1353"/>
  <c r="K1354"/>
  <c r="L1354"/>
  <c r="O1354" s="1"/>
  <c r="M1354"/>
  <c r="K1355"/>
  <c r="L1355"/>
  <c r="O1355" s="1"/>
  <c r="M1355"/>
  <c r="K1356"/>
  <c r="L1356"/>
  <c r="O1356" s="1"/>
  <c r="M1356"/>
  <c r="K1357"/>
  <c r="L1357"/>
  <c r="O1357" s="1"/>
  <c r="M1357"/>
  <c r="K1358"/>
  <c r="L1358"/>
  <c r="O1358" s="1"/>
  <c r="M1358"/>
  <c r="K1359"/>
  <c r="L1359"/>
  <c r="O1359" s="1"/>
  <c r="M1359"/>
  <c r="K1360"/>
  <c r="L1360"/>
  <c r="O1360" s="1"/>
  <c r="M1360"/>
  <c r="K1361"/>
  <c r="L1361"/>
  <c r="O1361" s="1"/>
  <c r="M1361"/>
  <c r="K1362"/>
  <c r="L1362"/>
  <c r="O1362" s="1"/>
  <c r="M1362"/>
  <c r="K1363"/>
  <c r="L1363"/>
  <c r="O1363" s="1"/>
  <c r="M1363"/>
  <c r="K1364"/>
  <c r="L1364"/>
  <c r="O1364" s="1"/>
  <c r="M1364"/>
  <c r="K1365"/>
  <c r="L1365"/>
  <c r="O1365" s="1"/>
  <c r="M1365"/>
  <c r="K1366"/>
  <c r="L1366"/>
  <c r="O1366" s="1"/>
  <c r="M1366"/>
  <c r="K1367"/>
  <c r="L1367"/>
  <c r="O1367" s="1"/>
  <c r="M1367"/>
  <c r="K1368"/>
  <c r="L1368"/>
  <c r="O1368" s="1"/>
  <c r="M1368"/>
  <c r="K1369"/>
  <c r="L1369"/>
  <c r="O1369" s="1"/>
  <c r="M1369"/>
  <c r="K1370"/>
  <c r="L1370"/>
  <c r="O1370" s="1"/>
  <c r="M1370"/>
  <c r="K1371"/>
  <c r="L1371"/>
  <c r="O1371" s="1"/>
  <c r="M1371"/>
  <c r="K1372"/>
  <c r="L1372"/>
  <c r="O1372" s="1"/>
  <c r="M1372"/>
  <c r="K1373"/>
  <c r="L1373"/>
  <c r="O1373" s="1"/>
  <c r="M1373"/>
  <c r="K1374"/>
  <c r="L1374"/>
  <c r="O1374" s="1"/>
  <c r="M1374"/>
  <c r="K1375"/>
  <c r="L1375"/>
  <c r="O1375" s="1"/>
  <c r="M1375"/>
  <c r="K1376"/>
  <c r="L1376"/>
  <c r="O1376" s="1"/>
  <c r="M1376"/>
  <c r="K1377"/>
  <c r="L1377"/>
  <c r="O1377" s="1"/>
  <c r="M1377"/>
  <c r="K1378"/>
  <c r="L1378"/>
  <c r="O1378" s="1"/>
  <c r="M1378"/>
  <c r="K1379"/>
  <c r="L1379"/>
  <c r="O1379" s="1"/>
  <c r="M1379"/>
  <c r="K1380"/>
  <c r="L1380"/>
  <c r="O1380" s="1"/>
  <c r="M1380"/>
  <c r="K1381"/>
  <c r="L1381"/>
  <c r="O1381" s="1"/>
  <c r="M1381"/>
  <c r="K1382"/>
  <c r="L1382"/>
  <c r="O1382" s="1"/>
  <c r="M1382"/>
  <c r="K1383"/>
  <c r="L1383"/>
  <c r="O1383" s="1"/>
  <c r="M1383"/>
  <c r="K1384"/>
  <c r="L1384"/>
  <c r="O1384" s="1"/>
  <c r="M1384"/>
  <c r="K1385"/>
  <c r="L1385"/>
  <c r="O1385" s="1"/>
  <c r="M1385"/>
  <c r="K1386"/>
  <c r="L1386"/>
  <c r="O1386" s="1"/>
  <c r="M1386"/>
  <c r="K1387"/>
  <c r="L1387"/>
  <c r="O1387" s="1"/>
  <c r="M1387"/>
  <c r="K1388"/>
  <c r="L1388"/>
  <c r="O1388" s="1"/>
  <c r="M1388"/>
  <c r="K1389"/>
  <c r="L1389"/>
  <c r="O1389" s="1"/>
  <c r="M1389"/>
  <c r="K1390"/>
  <c r="L1390"/>
  <c r="O1390" s="1"/>
  <c r="M1390"/>
  <c r="K1391"/>
  <c r="L1391"/>
  <c r="O1391" s="1"/>
  <c r="M1391"/>
  <c r="K1392"/>
  <c r="L1392"/>
  <c r="O1392" s="1"/>
  <c r="M1392"/>
  <c r="K1393"/>
  <c r="L1393"/>
  <c r="O1393" s="1"/>
  <c r="M1393"/>
  <c r="K1394"/>
  <c r="L1394"/>
  <c r="O1394" s="1"/>
  <c r="M1394"/>
  <c r="K1395"/>
  <c r="L1395"/>
  <c r="O1395" s="1"/>
  <c r="M1395"/>
  <c r="K1396"/>
  <c r="L1396"/>
  <c r="O1396" s="1"/>
  <c r="M1396"/>
  <c r="K1397"/>
  <c r="L1397"/>
  <c r="O1397" s="1"/>
  <c r="M1397"/>
  <c r="K1398"/>
  <c r="L1398"/>
  <c r="O1398" s="1"/>
  <c r="M1398"/>
  <c r="K1399"/>
  <c r="L1399"/>
  <c r="O1399" s="1"/>
  <c r="M1399"/>
  <c r="K1400"/>
  <c r="L1400"/>
  <c r="O1400" s="1"/>
  <c r="M1400"/>
  <c r="K1401"/>
  <c r="L1401"/>
  <c r="O1401" s="1"/>
  <c r="M1401"/>
  <c r="K1402"/>
  <c r="L1402"/>
  <c r="O1402" s="1"/>
  <c r="M1402"/>
  <c r="K1403"/>
  <c r="L1403"/>
  <c r="O1403" s="1"/>
  <c r="M1403"/>
  <c r="K1404"/>
  <c r="L1404"/>
  <c r="O1404" s="1"/>
  <c r="M1404"/>
  <c r="K1405"/>
  <c r="L1405"/>
  <c r="O1405" s="1"/>
  <c r="M1405"/>
  <c r="K1406"/>
  <c r="L1406"/>
  <c r="O1406" s="1"/>
  <c r="M1406"/>
  <c r="K1407"/>
  <c r="L1407"/>
  <c r="O1407" s="1"/>
  <c r="M1407"/>
  <c r="K1408"/>
  <c r="L1408"/>
  <c r="O1408" s="1"/>
  <c r="M1408"/>
  <c r="K1409"/>
  <c r="L1409"/>
  <c r="O1409" s="1"/>
  <c r="M1409"/>
  <c r="K1410"/>
  <c r="L1410"/>
  <c r="O1410" s="1"/>
  <c r="M1410"/>
  <c r="K1411"/>
  <c r="L1411"/>
  <c r="O1411" s="1"/>
  <c r="M1411"/>
  <c r="K1412"/>
  <c r="L1412"/>
  <c r="O1412" s="1"/>
  <c r="M1412"/>
  <c r="K1413"/>
  <c r="L1413"/>
  <c r="O1413" s="1"/>
  <c r="M1413"/>
  <c r="K1414"/>
  <c r="L1414"/>
  <c r="O1414" s="1"/>
  <c r="M1414"/>
  <c r="K1415"/>
  <c r="L1415"/>
  <c r="O1415" s="1"/>
  <c r="M1415"/>
  <c r="K1416"/>
  <c r="L1416"/>
  <c r="O1416" s="1"/>
  <c r="M1416"/>
  <c r="K1417"/>
  <c r="L1417"/>
  <c r="O1417" s="1"/>
  <c r="M1417"/>
  <c r="K1418"/>
  <c r="L1418"/>
  <c r="O1418" s="1"/>
  <c r="M1418"/>
  <c r="K1419"/>
  <c r="L1419"/>
  <c r="O1419" s="1"/>
  <c r="M1419"/>
  <c r="K1420"/>
  <c r="L1420"/>
  <c r="O1420" s="1"/>
  <c r="M1420"/>
  <c r="K1421"/>
  <c r="L1421"/>
  <c r="O1421" s="1"/>
  <c r="M1421"/>
  <c r="K1422"/>
  <c r="L1422"/>
  <c r="O1422" s="1"/>
  <c r="M1422"/>
  <c r="K1423"/>
  <c r="L1423"/>
  <c r="O1423" s="1"/>
  <c r="M1423"/>
  <c r="K1424"/>
  <c r="L1424"/>
  <c r="O1424" s="1"/>
  <c r="M1424"/>
  <c r="K1425"/>
  <c r="L1425"/>
  <c r="O1425" s="1"/>
  <c r="M1425"/>
  <c r="K1426"/>
  <c r="L1426"/>
  <c r="O1426" s="1"/>
  <c r="M1426"/>
  <c r="K1427"/>
  <c r="L1427"/>
  <c r="O1427" s="1"/>
  <c r="M1427"/>
  <c r="K1428"/>
  <c r="L1428"/>
  <c r="O1428" s="1"/>
  <c r="M1428"/>
  <c r="K1429"/>
  <c r="L1429"/>
  <c r="O1429" s="1"/>
  <c r="M1429"/>
  <c r="K1430"/>
  <c r="L1430"/>
  <c r="O1430" s="1"/>
  <c r="M1430"/>
  <c r="K1431"/>
  <c r="L1431"/>
  <c r="O1431" s="1"/>
  <c r="M1431"/>
  <c r="K1432"/>
  <c r="L1432"/>
  <c r="O1432" s="1"/>
  <c r="M1432"/>
  <c r="K1433"/>
  <c r="L1433"/>
  <c r="O1433" s="1"/>
  <c r="M1433"/>
  <c r="K1434"/>
  <c r="L1434"/>
  <c r="O1434" s="1"/>
  <c r="M1434"/>
  <c r="K1435"/>
  <c r="L1435"/>
  <c r="O1435" s="1"/>
  <c r="M1435"/>
  <c r="K1436"/>
  <c r="L1436"/>
  <c r="O1436" s="1"/>
  <c r="M1436"/>
  <c r="K1437"/>
  <c r="L1437"/>
  <c r="O1437" s="1"/>
  <c r="M1437"/>
  <c r="K1438"/>
  <c r="L1438"/>
  <c r="O1438" s="1"/>
  <c r="M1438"/>
  <c r="K1439"/>
  <c r="L1439"/>
  <c r="O1439" s="1"/>
  <c r="M1439"/>
  <c r="K1440"/>
  <c r="L1440"/>
  <c r="O1440" s="1"/>
  <c r="M1440"/>
  <c r="K1441"/>
  <c r="L1441"/>
  <c r="O1441" s="1"/>
  <c r="M1441"/>
  <c r="K1442"/>
  <c r="L1442"/>
  <c r="O1442" s="1"/>
  <c r="M1442"/>
  <c r="K1443"/>
  <c r="L1443"/>
  <c r="O1443" s="1"/>
  <c r="M1443"/>
  <c r="K1444"/>
  <c r="L1444"/>
  <c r="O1444" s="1"/>
  <c r="M1444"/>
  <c r="K1445"/>
  <c r="L1445"/>
  <c r="O1445" s="1"/>
  <c r="M1445"/>
  <c r="K1446"/>
  <c r="L1446"/>
  <c r="O1446" s="1"/>
  <c r="M1446"/>
  <c r="K1447"/>
  <c r="L1447"/>
  <c r="O1447" s="1"/>
  <c r="M1447"/>
  <c r="K1448"/>
  <c r="L1448"/>
  <c r="O1448" s="1"/>
  <c r="M1448"/>
  <c r="K1449"/>
  <c r="L1449"/>
  <c r="O1449" s="1"/>
  <c r="M1449"/>
  <c r="K1450"/>
  <c r="L1450"/>
  <c r="O1450" s="1"/>
  <c r="M1450"/>
  <c r="K1451"/>
  <c r="L1451"/>
  <c r="O1451" s="1"/>
  <c r="M1451"/>
  <c r="K1452"/>
  <c r="L1452"/>
  <c r="O1452" s="1"/>
  <c r="M1452"/>
  <c r="K1453"/>
  <c r="L1453"/>
  <c r="O1453" s="1"/>
  <c r="M1453"/>
  <c r="K1454"/>
  <c r="L1454"/>
  <c r="O1454" s="1"/>
  <c r="M1454"/>
  <c r="K1455"/>
  <c r="L1455"/>
  <c r="O1455" s="1"/>
  <c r="M1455"/>
  <c r="K1456"/>
  <c r="L1456"/>
  <c r="O1456" s="1"/>
  <c r="M1456"/>
  <c r="K1457"/>
  <c r="L1457"/>
  <c r="O1457" s="1"/>
  <c r="M1457"/>
  <c r="K1458"/>
  <c r="L1458"/>
  <c r="O1458" s="1"/>
  <c r="M1458"/>
  <c r="K1459"/>
  <c r="L1459"/>
  <c r="O1459" s="1"/>
  <c r="M1459"/>
  <c r="K1460"/>
  <c r="L1460"/>
  <c r="O1460" s="1"/>
  <c r="M1460"/>
  <c r="K1461"/>
  <c r="L1461"/>
  <c r="O1461" s="1"/>
  <c r="M1461"/>
  <c r="K1462"/>
  <c r="L1462"/>
  <c r="O1462" s="1"/>
  <c r="M1462"/>
  <c r="K1463"/>
  <c r="L1463"/>
  <c r="O1463" s="1"/>
  <c r="M1463"/>
  <c r="K1464"/>
  <c r="L1464"/>
  <c r="O1464" s="1"/>
  <c r="M1464"/>
  <c r="K1465"/>
  <c r="L1465"/>
  <c r="O1465" s="1"/>
  <c r="M1465"/>
  <c r="K1466"/>
  <c r="L1466"/>
  <c r="O1466" s="1"/>
  <c r="M1466"/>
  <c r="K1467"/>
  <c r="L1467"/>
  <c r="O1467" s="1"/>
  <c r="M1467"/>
  <c r="K1468"/>
  <c r="L1468"/>
  <c r="O1468" s="1"/>
  <c r="M1468"/>
  <c r="K1469"/>
  <c r="L1469"/>
  <c r="O1469" s="1"/>
  <c r="M1469"/>
  <c r="K1470"/>
  <c r="L1470"/>
  <c r="O1470" s="1"/>
  <c r="M1470"/>
  <c r="K1471"/>
  <c r="L1471"/>
  <c r="O1471" s="1"/>
  <c r="M1471"/>
  <c r="K1472"/>
  <c r="L1472"/>
  <c r="O1472" s="1"/>
  <c r="M1472"/>
  <c r="K1473"/>
  <c r="L1473"/>
  <c r="O1473" s="1"/>
  <c r="M1473"/>
  <c r="K1474"/>
  <c r="L1474"/>
  <c r="O1474" s="1"/>
  <c r="M1474"/>
  <c r="K1475"/>
  <c r="L1475"/>
  <c r="O1475" s="1"/>
  <c r="M1475"/>
  <c r="K1476"/>
  <c r="L1476"/>
  <c r="O1476" s="1"/>
  <c r="M1476"/>
  <c r="K1477"/>
  <c r="L1477"/>
  <c r="O1477" s="1"/>
  <c r="M1477"/>
  <c r="K1478"/>
  <c r="L1478"/>
  <c r="O1478" s="1"/>
  <c r="M1478"/>
  <c r="K1479"/>
  <c r="L1479"/>
  <c r="O1479" s="1"/>
  <c r="M1479"/>
  <c r="K1480"/>
  <c r="L1480"/>
  <c r="O1480" s="1"/>
  <c r="M1480"/>
  <c r="K1481"/>
  <c r="L1481"/>
  <c r="O1481" s="1"/>
  <c r="M1481"/>
  <c r="K1482"/>
  <c r="L1482"/>
  <c r="O1482" s="1"/>
  <c r="M1482"/>
  <c r="K1483"/>
  <c r="L1483"/>
  <c r="O1483" s="1"/>
  <c r="M1483"/>
  <c r="K1484"/>
  <c r="L1484"/>
  <c r="O1484" s="1"/>
  <c r="M1484"/>
  <c r="K1485"/>
  <c r="L1485"/>
  <c r="O1485" s="1"/>
  <c r="M1485"/>
  <c r="K1486"/>
  <c r="L1486"/>
  <c r="O1486" s="1"/>
  <c r="M1486"/>
  <c r="K1487"/>
  <c r="L1487"/>
  <c r="O1487" s="1"/>
  <c r="M1487"/>
  <c r="K1488"/>
  <c r="L1488"/>
  <c r="O1488" s="1"/>
  <c r="M1488"/>
  <c r="K1489"/>
  <c r="L1489"/>
  <c r="O1489" s="1"/>
  <c r="M1489"/>
  <c r="K1490"/>
  <c r="L1490"/>
  <c r="O1490" s="1"/>
  <c r="M1490"/>
  <c r="K1491"/>
  <c r="L1491"/>
  <c r="O1491" s="1"/>
  <c r="M1491"/>
  <c r="K1492"/>
  <c r="L1492"/>
  <c r="O1492" s="1"/>
  <c r="M1492"/>
  <c r="K1493"/>
  <c r="L1493"/>
  <c r="O1493" s="1"/>
  <c r="M1493"/>
  <c r="K1494"/>
  <c r="L1494"/>
  <c r="O1494" s="1"/>
  <c r="M1494"/>
  <c r="K1495"/>
  <c r="L1495"/>
  <c r="O1495" s="1"/>
  <c r="M1495"/>
  <c r="K1496"/>
  <c r="L1496"/>
  <c r="O1496" s="1"/>
  <c r="M1496"/>
  <c r="K1497"/>
  <c r="L1497"/>
  <c r="O1497" s="1"/>
  <c r="M1497"/>
  <c r="K1498"/>
  <c r="L1498"/>
  <c r="O1498" s="1"/>
  <c r="M1498"/>
  <c r="K1499"/>
  <c r="L1499"/>
  <c r="O1499" s="1"/>
  <c r="M1499"/>
  <c r="K1500"/>
  <c r="L1500"/>
  <c r="O1500" s="1"/>
  <c r="M1500"/>
  <c r="K1501"/>
  <c r="L1501"/>
  <c r="O1501" s="1"/>
  <c r="M1501"/>
  <c r="K1502"/>
  <c r="L1502"/>
  <c r="O1502" s="1"/>
  <c r="M1502"/>
  <c r="K1503"/>
  <c r="L1503"/>
  <c r="O1503" s="1"/>
  <c r="M1503"/>
  <c r="K1504"/>
  <c r="L1504"/>
  <c r="O1504" s="1"/>
  <c r="M1504"/>
  <c r="K1505"/>
  <c r="L1505"/>
  <c r="O1505" s="1"/>
  <c r="M1505"/>
  <c r="K1506"/>
  <c r="L1506"/>
  <c r="O1506" s="1"/>
  <c r="M1506"/>
  <c r="K1507"/>
  <c r="L1507"/>
  <c r="O1507" s="1"/>
  <c r="M1507"/>
  <c r="K1508"/>
  <c r="L1508"/>
  <c r="O1508" s="1"/>
  <c r="M1508"/>
  <c r="K1509"/>
  <c r="L1509"/>
  <c r="O1509" s="1"/>
  <c r="M1509"/>
  <c r="K1510"/>
  <c r="L1510"/>
  <c r="O1510" s="1"/>
  <c r="M1510"/>
  <c r="K1511"/>
  <c r="L1511"/>
  <c r="O1511" s="1"/>
  <c r="M1511"/>
  <c r="K1512"/>
  <c r="L1512"/>
  <c r="O1512" s="1"/>
  <c r="M1512"/>
  <c r="K1513"/>
  <c r="L1513"/>
  <c r="O1513" s="1"/>
  <c r="M1513"/>
  <c r="K1514"/>
  <c r="L1514"/>
  <c r="O1514" s="1"/>
  <c r="M1514"/>
  <c r="K1515"/>
  <c r="L1515"/>
  <c r="O1515" s="1"/>
  <c r="M1515"/>
  <c r="K1516"/>
  <c r="L1516"/>
  <c r="O1516" s="1"/>
  <c r="M1516"/>
  <c r="K1517"/>
  <c r="L1517"/>
  <c r="O1517" s="1"/>
  <c r="M1517"/>
  <c r="K1518"/>
  <c r="L1518"/>
  <c r="O1518" s="1"/>
  <c r="M1518"/>
  <c r="K1519"/>
  <c r="L1519"/>
  <c r="O1519" s="1"/>
  <c r="M1519"/>
  <c r="K1520"/>
  <c r="L1520"/>
  <c r="O1520" s="1"/>
  <c r="M1520"/>
  <c r="K1521"/>
  <c r="L1521"/>
  <c r="O1521" s="1"/>
  <c r="M1521"/>
  <c r="K1522"/>
  <c r="L1522"/>
  <c r="O1522" s="1"/>
  <c r="M1522"/>
  <c r="K1523"/>
  <c r="L1523"/>
  <c r="O1523" s="1"/>
  <c r="M1523"/>
  <c r="K1524"/>
  <c r="L1524"/>
  <c r="O1524" s="1"/>
  <c r="M1524"/>
  <c r="K1525"/>
  <c r="L1525"/>
  <c r="O1525" s="1"/>
  <c r="M1525"/>
  <c r="K1526"/>
  <c r="L1526"/>
  <c r="O1526" s="1"/>
  <c r="M1526"/>
  <c r="K1527"/>
  <c r="L1527"/>
  <c r="O1527" s="1"/>
  <c r="M1527"/>
  <c r="K1528"/>
  <c r="L1528"/>
  <c r="O1528" s="1"/>
  <c r="M1528"/>
  <c r="K1529"/>
  <c r="L1529"/>
  <c r="O1529" s="1"/>
  <c r="M1529"/>
  <c r="K1530"/>
  <c r="L1530"/>
  <c r="O1530" s="1"/>
  <c r="M1530"/>
  <c r="K1531"/>
  <c r="L1531"/>
  <c r="O1531" s="1"/>
  <c r="M1531"/>
  <c r="K1532"/>
  <c r="L1532"/>
  <c r="O1532" s="1"/>
  <c r="M1532"/>
  <c r="K1533"/>
  <c r="L1533"/>
  <c r="O1533" s="1"/>
  <c r="M1533"/>
  <c r="K1534"/>
  <c r="L1534"/>
  <c r="O1534" s="1"/>
  <c r="M1534"/>
  <c r="K1535"/>
  <c r="L1535"/>
  <c r="O1535" s="1"/>
  <c r="M1535"/>
  <c r="K1536"/>
  <c r="L1536"/>
  <c r="O1536" s="1"/>
  <c r="M1536"/>
  <c r="K1537"/>
  <c r="L1537"/>
  <c r="O1537" s="1"/>
  <c r="M1537"/>
  <c r="K1538"/>
  <c r="L1538"/>
  <c r="O1538" s="1"/>
  <c r="M1538"/>
  <c r="K1539"/>
  <c r="L1539"/>
  <c r="O1539" s="1"/>
  <c r="M1539"/>
  <c r="K1540"/>
  <c r="L1540"/>
  <c r="O1540" s="1"/>
  <c r="M1540"/>
  <c r="K1541"/>
  <c r="L1541"/>
  <c r="O1541" s="1"/>
  <c r="M1541"/>
  <c r="K1542"/>
  <c r="L1542"/>
  <c r="O1542" s="1"/>
  <c r="M1542"/>
  <c r="K1543"/>
  <c r="L1543"/>
  <c r="O1543" s="1"/>
  <c r="M1543"/>
  <c r="K1544"/>
  <c r="L1544"/>
  <c r="O1544" s="1"/>
  <c r="M1544"/>
  <c r="K1545"/>
  <c r="L1545"/>
  <c r="O1545" s="1"/>
  <c r="M1545"/>
  <c r="K1546"/>
  <c r="L1546"/>
  <c r="O1546" s="1"/>
  <c r="M1546"/>
  <c r="K1547"/>
  <c r="L1547"/>
  <c r="O1547" s="1"/>
  <c r="M1547"/>
  <c r="K1548"/>
  <c r="L1548"/>
  <c r="O1548" s="1"/>
  <c r="M1548"/>
  <c r="K1549"/>
  <c r="L1549"/>
  <c r="O1549" s="1"/>
  <c r="M1549"/>
  <c r="K1550"/>
  <c r="L1550"/>
  <c r="O1550" s="1"/>
  <c r="M1550"/>
  <c r="K1551"/>
  <c r="L1551"/>
  <c r="O1551" s="1"/>
  <c r="M1551"/>
  <c r="K1552"/>
  <c r="L1552"/>
  <c r="O1552" s="1"/>
  <c r="M1552"/>
  <c r="K1553"/>
  <c r="L1553"/>
  <c r="O1553" s="1"/>
  <c r="M1553"/>
  <c r="K1554"/>
  <c r="L1554"/>
  <c r="O1554" s="1"/>
  <c r="M1554"/>
  <c r="K1555"/>
  <c r="L1555"/>
  <c r="O1555" s="1"/>
  <c r="M1555"/>
  <c r="K1556"/>
  <c r="L1556"/>
  <c r="O1556" s="1"/>
  <c r="M1556"/>
  <c r="K1557"/>
  <c r="L1557"/>
  <c r="O1557" s="1"/>
  <c r="M1557"/>
  <c r="K1558"/>
  <c r="L1558"/>
  <c r="O1558" s="1"/>
  <c r="M1558"/>
  <c r="K1559"/>
  <c r="L1559"/>
  <c r="O1559" s="1"/>
  <c r="M1559"/>
  <c r="K1560"/>
  <c r="L1560"/>
  <c r="O1560" s="1"/>
  <c r="M1560"/>
  <c r="K1561"/>
  <c r="L1561"/>
  <c r="O1561" s="1"/>
  <c r="M1561"/>
  <c r="K1562"/>
  <c r="L1562"/>
  <c r="O1562" s="1"/>
  <c r="M1562"/>
  <c r="K1563"/>
  <c r="L1563"/>
  <c r="O1563" s="1"/>
  <c r="M1563"/>
  <c r="K1564"/>
  <c r="L1564"/>
  <c r="O1564" s="1"/>
  <c r="M1564"/>
  <c r="K1565"/>
  <c r="L1565"/>
  <c r="O1565" s="1"/>
  <c r="M1565"/>
  <c r="K1566"/>
  <c r="L1566"/>
  <c r="O1566" s="1"/>
  <c r="M1566"/>
  <c r="K1567"/>
  <c r="L1567"/>
  <c r="O1567" s="1"/>
  <c r="M1567"/>
  <c r="K1568"/>
  <c r="L1568"/>
  <c r="O1568" s="1"/>
  <c r="M1568"/>
  <c r="K1569"/>
  <c r="L1569"/>
  <c r="O1569" s="1"/>
  <c r="M1569"/>
  <c r="K1570"/>
  <c r="L1570"/>
  <c r="O1570" s="1"/>
  <c r="M1570"/>
  <c r="K1571"/>
  <c r="L1571"/>
  <c r="O1571" s="1"/>
  <c r="M1571"/>
  <c r="K1572"/>
  <c r="L1572"/>
  <c r="O1572" s="1"/>
  <c r="M1572"/>
  <c r="K1573"/>
  <c r="L1573"/>
  <c r="O1573" s="1"/>
  <c r="M1573"/>
  <c r="K1574"/>
  <c r="L1574"/>
  <c r="O1574" s="1"/>
  <c r="M1574"/>
  <c r="K1575"/>
  <c r="L1575"/>
  <c r="O1575" s="1"/>
  <c r="M1575"/>
  <c r="K1576"/>
  <c r="L1576"/>
  <c r="O1576" s="1"/>
  <c r="M1576"/>
  <c r="K1577"/>
  <c r="L1577"/>
  <c r="O1577" s="1"/>
  <c r="M1577"/>
  <c r="K1578"/>
  <c r="L1578"/>
  <c r="O1578" s="1"/>
  <c r="M1578"/>
  <c r="K1579"/>
  <c r="L1579"/>
  <c r="O1579" s="1"/>
  <c r="M1579"/>
  <c r="K1580"/>
  <c r="L1580"/>
  <c r="O1580" s="1"/>
  <c r="M1580"/>
  <c r="K1581"/>
  <c r="L1581"/>
  <c r="O1581" s="1"/>
  <c r="M1581"/>
  <c r="K1582"/>
  <c r="L1582"/>
  <c r="O1582" s="1"/>
  <c r="M1582"/>
  <c r="K1583"/>
  <c r="L1583"/>
  <c r="O1583" s="1"/>
  <c r="M1583"/>
  <c r="K1584"/>
  <c r="L1584"/>
  <c r="O1584" s="1"/>
  <c r="M1584"/>
  <c r="K1585"/>
  <c r="L1585"/>
  <c r="O1585" s="1"/>
  <c r="M1585"/>
  <c r="K1586"/>
  <c r="L1586"/>
  <c r="O1586" s="1"/>
  <c r="M1586"/>
  <c r="K1587"/>
  <c r="L1587"/>
  <c r="O1587" s="1"/>
  <c r="M1587"/>
  <c r="K1588"/>
  <c r="L1588"/>
  <c r="O1588" s="1"/>
  <c r="M1588"/>
  <c r="K1589"/>
  <c r="L1589"/>
  <c r="O1589" s="1"/>
  <c r="M1589"/>
  <c r="K1590"/>
  <c r="L1590"/>
  <c r="O1590" s="1"/>
  <c r="M1590"/>
  <c r="K1591"/>
  <c r="L1591"/>
  <c r="O1591" s="1"/>
  <c r="M1591"/>
  <c r="K1592"/>
  <c r="L1592"/>
  <c r="O1592" s="1"/>
  <c r="M1592"/>
  <c r="K1593"/>
  <c r="L1593"/>
  <c r="O1593" s="1"/>
  <c r="M1593"/>
  <c r="K1594"/>
  <c r="L1594"/>
  <c r="O1594" s="1"/>
  <c r="M1594"/>
  <c r="K1595"/>
  <c r="L1595"/>
  <c r="O1595" s="1"/>
  <c r="M1595"/>
  <c r="K1596"/>
  <c r="L1596"/>
  <c r="O1596" s="1"/>
  <c r="M1596"/>
  <c r="K1597"/>
  <c r="L1597"/>
  <c r="O1597" s="1"/>
  <c r="M1597"/>
  <c r="K1598"/>
  <c r="L1598"/>
  <c r="O1598" s="1"/>
  <c r="M1598"/>
  <c r="K1599"/>
  <c r="L1599"/>
  <c r="O1599" s="1"/>
  <c r="M1599"/>
  <c r="K1600"/>
  <c r="L1600"/>
  <c r="O1600" s="1"/>
  <c r="M1600"/>
  <c r="K1601"/>
  <c r="L1601"/>
  <c r="O1601" s="1"/>
  <c r="M1601"/>
  <c r="K1602"/>
  <c r="L1602"/>
  <c r="O1602" s="1"/>
  <c r="M1602"/>
  <c r="K1603"/>
  <c r="L1603"/>
  <c r="O1603" s="1"/>
  <c r="M1603"/>
  <c r="K1604"/>
  <c r="L1604"/>
  <c r="O1604" s="1"/>
  <c r="M1604"/>
  <c r="K1605"/>
  <c r="L1605"/>
  <c r="O1605" s="1"/>
  <c r="M1605"/>
  <c r="K1606"/>
  <c r="L1606"/>
  <c r="O1606" s="1"/>
  <c r="M1606"/>
  <c r="K1607"/>
  <c r="L1607"/>
  <c r="O1607" s="1"/>
  <c r="M1607"/>
  <c r="K1608"/>
  <c r="L1608"/>
  <c r="O1608" s="1"/>
  <c r="M1608"/>
  <c r="K1609"/>
  <c r="L1609"/>
  <c r="O1609" s="1"/>
  <c r="M1609"/>
  <c r="K1610"/>
  <c r="L1610"/>
  <c r="O1610" s="1"/>
  <c r="M1610"/>
  <c r="K1611"/>
  <c r="L1611"/>
  <c r="O1611" s="1"/>
  <c r="M1611"/>
  <c r="K1612"/>
  <c r="L1612"/>
  <c r="O1612" s="1"/>
  <c r="M1612"/>
  <c r="K1613"/>
  <c r="L1613"/>
  <c r="O1613" s="1"/>
  <c r="M1613"/>
  <c r="K1614"/>
  <c r="L1614"/>
  <c r="O1614" s="1"/>
  <c r="M1614"/>
  <c r="K1615"/>
  <c r="L1615"/>
  <c r="O1615" s="1"/>
  <c r="M1615"/>
  <c r="K1616"/>
  <c r="L1616"/>
  <c r="O1616" s="1"/>
  <c r="M1616"/>
  <c r="K1617"/>
  <c r="L1617"/>
  <c r="O1617" s="1"/>
  <c r="M1617"/>
  <c r="K1618"/>
  <c r="L1618"/>
  <c r="O1618" s="1"/>
  <c r="M1618"/>
  <c r="K1619"/>
  <c r="L1619"/>
  <c r="O1619" s="1"/>
  <c r="M1619"/>
  <c r="K1620"/>
  <c r="L1620"/>
  <c r="O1620" s="1"/>
  <c r="M1620"/>
  <c r="K1621"/>
  <c r="L1621"/>
  <c r="O1621" s="1"/>
  <c r="M1621"/>
  <c r="K1622"/>
  <c r="L1622"/>
  <c r="O1622" s="1"/>
  <c r="M1622"/>
  <c r="K1623"/>
  <c r="L1623"/>
  <c r="O1623" s="1"/>
  <c r="M1623"/>
  <c r="K1624"/>
  <c r="L1624"/>
  <c r="O1624" s="1"/>
  <c r="M1624"/>
  <c r="K1625"/>
  <c r="L1625"/>
  <c r="O1625" s="1"/>
  <c r="M1625"/>
  <c r="K1626"/>
  <c r="L1626"/>
  <c r="O1626" s="1"/>
  <c r="M1626"/>
  <c r="K1627"/>
  <c r="L1627"/>
  <c r="O1627" s="1"/>
  <c r="M1627"/>
  <c r="K1628"/>
  <c r="L1628"/>
  <c r="O1628" s="1"/>
  <c r="M1628"/>
  <c r="K1629"/>
  <c r="L1629"/>
  <c r="O1629" s="1"/>
  <c r="M1629"/>
  <c r="K1630"/>
  <c r="L1630"/>
  <c r="O1630" s="1"/>
  <c r="M1630"/>
  <c r="K1631"/>
  <c r="L1631"/>
  <c r="O1631" s="1"/>
  <c r="M1631"/>
  <c r="K1632"/>
  <c r="L1632"/>
  <c r="O1632" s="1"/>
  <c r="M1632"/>
  <c r="K1633"/>
  <c r="L1633"/>
  <c r="O1633" s="1"/>
  <c r="M1633"/>
  <c r="K1634"/>
  <c r="L1634"/>
  <c r="O1634" s="1"/>
  <c r="M1634"/>
  <c r="K1635"/>
  <c r="L1635"/>
  <c r="O1635" s="1"/>
  <c r="M1635"/>
  <c r="K1636"/>
  <c r="L1636"/>
  <c r="O1636" s="1"/>
  <c r="M1636"/>
  <c r="K1637"/>
  <c r="L1637"/>
  <c r="O1637" s="1"/>
  <c r="M1637"/>
  <c r="K1638"/>
  <c r="L1638"/>
  <c r="O1638" s="1"/>
  <c r="M1638"/>
  <c r="K1639"/>
  <c r="L1639"/>
  <c r="O1639" s="1"/>
  <c r="M1639"/>
  <c r="K1640"/>
  <c r="L1640"/>
  <c r="O1640" s="1"/>
  <c r="M1640"/>
  <c r="K1641"/>
  <c r="L1641"/>
  <c r="O1641" s="1"/>
  <c r="M1641"/>
  <c r="K1642"/>
  <c r="L1642"/>
  <c r="O1642" s="1"/>
  <c r="M1642"/>
  <c r="K1643"/>
  <c r="L1643"/>
  <c r="O1643" s="1"/>
  <c r="M1643"/>
  <c r="K1644"/>
  <c r="L1644"/>
  <c r="O1644" s="1"/>
  <c r="M1644"/>
  <c r="K1645"/>
  <c r="L1645"/>
  <c r="O1645" s="1"/>
  <c r="M1645"/>
  <c r="K1646"/>
  <c r="L1646"/>
  <c r="O1646" s="1"/>
  <c r="M1646"/>
  <c r="K1647"/>
  <c r="L1647"/>
  <c r="O1647" s="1"/>
  <c r="M1647"/>
  <c r="K1648"/>
  <c r="L1648"/>
  <c r="O1648" s="1"/>
  <c r="M1648"/>
  <c r="K1649"/>
  <c r="L1649"/>
  <c r="O1649" s="1"/>
  <c r="M1649"/>
  <c r="K1650"/>
  <c r="L1650"/>
  <c r="O1650" s="1"/>
  <c r="M1650"/>
  <c r="K1651"/>
  <c r="L1651"/>
  <c r="O1651" s="1"/>
  <c r="M1651"/>
  <c r="K1652"/>
  <c r="L1652"/>
  <c r="O1652" s="1"/>
  <c r="M1652"/>
  <c r="K1653"/>
  <c r="L1653"/>
  <c r="O1653" s="1"/>
  <c r="M1653"/>
  <c r="K1654"/>
  <c r="L1654"/>
  <c r="O1654" s="1"/>
  <c r="M1654"/>
  <c r="K1655"/>
  <c r="L1655"/>
  <c r="O1655" s="1"/>
  <c r="M1655"/>
  <c r="K1656"/>
  <c r="L1656"/>
  <c r="O1656" s="1"/>
  <c r="M1656"/>
  <c r="K1657"/>
  <c r="L1657"/>
  <c r="O1657" s="1"/>
  <c r="M1657"/>
  <c r="K1658"/>
  <c r="L1658"/>
  <c r="O1658" s="1"/>
  <c r="M1658"/>
  <c r="K1659"/>
  <c r="L1659"/>
  <c r="O1659" s="1"/>
  <c r="M1659"/>
  <c r="K1660"/>
  <c r="L1660"/>
  <c r="O1660" s="1"/>
  <c r="M1660"/>
  <c r="K1661"/>
  <c r="L1661"/>
  <c r="O1661" s="1"/>
  <c r="M1661"/>
  <c r="K1662"/>
  <c r="L1662"/>
  <c r="O1662" s="1"/>
  <c r="M1662"/>
  <c r="K1663"/>
  <c r="L1663"/>
  <c r="O1663" s="1"/>
  <c r="M1663"/>
  <c r="K1664"/>
  <c r="L1664"/>
  <c r="O1664" s="1"/>
  <c r="M1664"/>
  <c r="K1665"/>
  <c r="L1665"/>
  <c r="O1665" s="1"/>
  <c r="M1665"/>
  <c r="K1666"/>
  <c r="L1666"/>
  <c r="O1666" s="1"/>
  <c r="M1666"/>
  <c r="K1667"/>
  <c r="L1667"/>
  <c r="O1667" s="1"/>
  <c r="M1667"/>
  <c r="K1668"/>
  <c r="L1668"/>
  <c r="O1668" s="1"/>
  <c r="M1668"/>
  <c r="K1669"/>
  <c r="L1669"/>
  <c r="O1669" s="1"/>
  <c r="M1669"/>
  <c r="K1670"/>
  <c r="L1670"/>
  <c r="O1670" s="1"/>
  <c r="M1670"/>
  <c r="K1671"/>
  <c r="L1671"/>
  <c r="O1671" s="1"/>
  <c r="M1671"/>
  <c r="K1672"/>
  <c r="L1672"/>
  <c r="O1672" s="1"/>
  <c r="M1672"/>
  <c r="K1673"/>
  <c r="L1673"/>
  <c r="O1673" s="1"/>
  <c r="M1673"/>
  <c r="K1674"/>
  <c r="L1674"/>
  <c r="O1674" s="1"/>
  <c r="M1674"/>
  <c r="K1675"/>
  <c r="L1675"/>
  <c r="O1675" s="1"/>
  <c r="M1675"/>
  <c r="K1676"/>
  <c r="L1676"/>
  <c r="O1676" s="1"/>
  <c r="M1676"/>
  <c r="K1677"/>
  <c r="L1677"/>
  <c r="O1677" s="1"/>
  <c r="M1677"/>
  <c r="K1678"/>
  <c r="L1678"/>
  <c r="O1678" s="1"/>
  <c r="M1678"/>
  <c r="K1679"/>
  <c r="L1679"/>
  <c r="O1679" s="1"/>
  <c r="M1679"/>
  <c r="K1680"/>
  <c r="L1680"/>
  <c r="O1680" s="1"/>
  <c r="M1680"/>
  <c r="K1681"/>
  <c r="L1681"/>
  <c r="O1681" s="1"/>
  <c r="M1681"/>
  <c r="K1682"/>
  <c r="L1682"/>
  <c r="O1682" s="1"/>
  <c r="M1682"/>
  <c r="K1683"/>
  <c r="L1683"/>
  <c r="O1683" s="1"/>
  <c r="M1683"/>
  <c r="K1684"/>
  <c r="L1684"/>
  <c r="O1684" s="1"/>
  <c r="M1684"/>
  <c r="K1685"/>
  <c r="L1685"/>
  <c r="O1685" s="1"/>
  <c r="M1685"/>
  <c r="K1686"/>
  <c r="L1686"/>
  <c r="O1686" s="1"/>
  <c r="M1686"/>
  <c r="K1687"/>
  <c r="L1687"/>
  <c r="O1687" s="1"/>
  <c r="M1687"/>
  <c r="K1688"/>
  <c r="L1688"/>
  <c r="O1688" s="1"/>
  <c r="M1688"/>
  <c r="K1689"/>
  <c r="L1689"/>
  <c r="O1689" s="1"/>
  <c r="M1689"/>
  <c r="K1690"/>
  <c r="L1690"/>
  <c r="O1690" s="1"/>
  <c r="M1690"/>
  <c r="K1691"/>
  <c r="L1691"/>
  <c r="O1691" s="1"/>
  <c r="M1691"/>
  <c r="K1692"/>
  <c r="L1692"/>
  <c r="O1692" s="1"/>
  <c r="M1692"/>
  <c r="K1693"/>
  <c r="L1693"/>
  <c r="O1693" s="1"/>
  <c r="M1693"/>
  <c r="K1694"/>
  <c r="L1694"/>
  <c r="O1694" s="1"/>
  <c r="M1694"/>
  <c r="K1695"/>
  <c r="L1695"/>
  <c r="O1695" s="1"/>
  <c r="M1695"/>
  <c r="K1696"/>
  <c r="L1696"/>
  <c r="O1696" s="1"/>
  <c r="M1696"/>
  <c r="K1697"/>
  <c r="L1697"/>
  <c r="O1697" s="1"/>
  <c r="M1697"/>
  <c r="K1698"/>
  <c r="L1698"/>
  <c r="O1698" s="1"/>
  <c r="M1698"/>
  <c r="K1699"/>
  <c r="L1699"/>
  <c r="O1699" s="1"/>
  <c r="M1699"/>
  <c r="K1700"/>
  <c r="L1700"/>
  <c r="O1700" s="1"/>
  <c r="M1700"/>
  <c r="K1701"/>
  <c r="L1701"/>
  <c r="O1701" s="1"/>
  <c r="M1701"/>
  <c r="K1702"/>
  <c r="L1702"/>
  <c r="O1702" s="1"/>
  <c r="M1702"/>
  <c r="K1703"/>
  <c r="L1703"/>
  <c r="O1703" s="1"/>
  <c r="M1703"/>
  <c r="K1704"/>
  <c r="L1704"/>
  <c r="O1704" s="1"/>
  <c r="M1704"/>
  <c r="K1705"/>
  <c r="L1705"/>
  <c r="O1705" s="1"/>
  <c r="M1705"/>
  <c r="K1706"/>
  <c r="L1706"/>
  <c r="O1706" s="1"/>
  <c r="M1706"/>
  <c r="K1707"/>
  <c r="L1707"/>
  <c r="O1707" s="1"/>
  <c r="M1707"/>
  <c r="K1708"/>
  <c r="L1708"/>
  <c r="O1708" s="1"/>
  <c r="M1708"/>
  <c r="K1709"/>
  <c r="L1709"/>
  <c r="O1709" s="1"/>
  <c r="M1709"/>
  <c r="K1710"/>
  <c r="L1710"/>
  <c r="O1710" s="1"/>
  <c r="M1710"/>
  <c r="K1711"/>
  <c r="L1711"/>
  <c r="O1711" s="1"/>
  <c r="M1711"/>
  <c r="K1712"/>
  <c r="L1712"/>
  <c r="O1712" s="1"/>
  <c r="M1712"/>
  <c r="K1713"/>
  <c r="L1713"/>
  <c r="O1713" s="1"/>
  <c r="M1713"/>
  <c r="K1714"/>
  <c r="L1714"/>
  <c r="O1714" s="1"/>
  <c r="M1714"/>
  <c r="K1715"/>
  <c r="L1715"/>
  <c r="O1715" s="1"/>
  <c r="M1715"/>
  <c r="K1716"/>
  <c r="L1716"/>
  <c r="O1716" s="1"/>
  <c r="M1716"/>
  <c r="K1717"/>
  <c r="L1717"/>
  <c r="O1717" s="1"/>
  <c r="M1717"/>
  <c r="K1718"/>
  <c r="L1718"/>
  <c r="O1718" s="1"/>
  <c r="M1718"/>
  <c r="K1719"/>
  <c r="L1719"/>
  <c r="O1719" s="1"/>
  <c r="M1719"/>
  <c r="K1720"/>
  <c r="L1720"/>
  <c r="O1720" s="1"/>
  <c r="M1720"/>
  <c r="K1721"/>
  <c r="L1721"/>
  <c r="O1721" s="1"/>
  <c r="M1721"/>
  <c r="K1722"/>
  <c r="L1722"/>
  <c r="O1722" s="1"/>
  <c r="M1722"/>
  <c r="K1723"/>
  <c r="L1723"/>
  <c r="O1723" s="1"/>
  <c r="M1723"/>
  <c r="K1724"/>
  <c r="L1724"/>
  <c r="O1724" s="1"/>
  <c r="M1724"/>
  <c r="K1725"/>
  <c r="L1725"/>
  <c r="O1725" s="1"/>
  <c r="M1725"/>
  <c r="K1726"/>
  <c r="L1726"/>
  <c r="O1726" s="1"/>
  <c r="M1726"/>
  <c r="K1727"/>
  <c r="L1727"/>
  <c r="O1727" s="1"/>
  <c r="M1727"/>
  <c r="K1728"/>
  <c r="L1728"/>
  <c r="O1728" s="1"/>
  <c r="M1728"/>
  <c r="K1729"/>
  <c r="L1729"/>
  <c r="O1729" s="1"/>
  <c r="M1729"/>
  <c r="K1730"/>
  <c r="L1730"/>
  <c r="O1730" s="1"/>
  <c r="M1730"/>
  <c r="K1731"/>
  <c r="L1731"/>
  <c r="O1731" s="1"/>
  <c r="M1731"/>
  <c r="K1732"/>
  <c r="L1732"/>
  <c r="O1732" s="1"/>
  <c r="M1732"/>
  <c r="K1733"/>
  <c r="L1733"/>
  <c r="O1733" s="1"/>
  <c r="M1733"/>
  <c r="K1734"/>
  <c r="L1734"/>
  <c r="O1734" s="1"/>
  <c r="M1734"/>
  <c r="K1735"/>
  <c r="L1735"/>
  <c r="O1735" s="1"/>
  <c r="M1735"/>
  <c r="K1736"/>
  <c r="L1736"/>
  <c r="O1736" s="1"/>
  <c r="M1736"/>
  <c r="K1737"/>
  <c r="L1737"/>
  <c r="O1737" s="1"/>
  <c r="M1737"/>
  <c r="K1738"/>
  <c r="L1738"/>
  <c r="O1738" s="1"/>
  <c r="M1738"/>
  <c r="K1739"/>
  <c r="L1739"/>
  <c r="O1739" s="1"/>
  <c r="M1739"/>
  <c r="K1740"/>
  <c r="L1740"/>
  <c r="O1740" s="1"/>
  <c r="M1740"/>
  <c r="K1741"/>
  <c r="L1741"/>
  <c r="O1741" s="1"/>
  <c r="M1741"/>
  <c r="K1742"/>
  <c r="L1742"/>
  <c r="O1742" s="1"/>
  <c r="M1742"/>
  <c r="K1743"/>
  <c r="L1743"/>
  <c r="O1743" s="1"/>
  <c r="M1743"/>
  <c r="K1744"/>
  <c r="L1744"/>
  <c r="O1744" s="1"/>
  <c r="M1744"/>
  <c r="K1745"/>
  <c r="L1745"/>
  <c r="O1745" s="1"/>
  <c r="M1745"/>
  <c r="K1746"/>
  <c r="L1746"/>
  <c r="O1746" s="1"/>
  <c r="M1746"/>
  <c r="K1747"/>
  <c r="L1747"/>
  <c r="O1747" s="1"/>
  <c r="M1747"/>
  <c r="K1748"/>
  <c r="L1748"/>
  <c r="O1748" s="1"/>
  <c r="M1748"/>
  <c r="K1749"/>
  <c r="L1749"/>
  <c r="O1749" s="1"/>
  <c r="M1749"/>
  <c r="K1750"/>
  <c r="L1750"/>
  <c r="O1750" s="1"/>
  <c r="M1750"/>
  <c r="K1751"/>
  <c r="L1751"/>
  <c r="O1751" s="1"/>
  <c r="M1751"/>
  <c r="K1752"/>
  <c r="L1752"/>
  <c r="O1752" s="1"/>
  <c r="M1752"/>
  <c r="K1753"/>
  <c r="L1753"/>
  <c r="O1753" s="1"/>
  <c r="M1753"/>
  <c r="K1754"/>
  <c r="L1754"/>
  <c r="O1754" s="1"/>
  <c r="M1754"/>
  <c r="K1755"/>
  <c r="L1755"/>
  <c r="O1755" s="1"/>
  <c r="M1755"/>
  <c r="K1756"/>
  <c r="L1756"/>
  <c r="O1756" s="1"/>
  <c r="M1756"/>
  <c r="K1757"/>
  <c r="L1757"/>
  <c r="O1757" s="1"/>
  <c r="M1757"/>
  <c r="K1758"/>
  <c r="L1758"/>
  <c r="O1758" s="1"/>
  <c r="M1758"/>
  <c r="K1759"/>
  <c r="L1759"/>
  <c r="O1759" s="1"/>
  <c r="M1759"/>
  <c r="K1760"/>
  <c r="L1760"/>
  <c r="O1760" s="1"/>
  <c r="M1760"/>
  <c r="K1761"/>
  <c r="L1761"/>
  <c r="O1761" s="1"/>
  <c r="M1761"/>
  <c r="K1762"/>
  <c r="L1762"/>
  <c r="O1762" s="1"/>
  <c r="M1762"/>
  <c r="K1763"/>
  <c r="L1763"/>
  <c r="O1763" s="1"/>
  <c r="M1763"/>
  <c r="K1764"/>
  <c r="L1764"/>
  <c r="O1764" s="1"/>
  <c r="M1764"/>
  <c r="K1765"/>
  <c r="L1765"/>
  <c r="O1765" s="1"/>
  <c r="M1765"/>
  <c r="K1766"/>
  <c r="L1766"/>
  <c r="O1766" s="1"/>
  <c r="M1766"/>
  <c r="K1767"/>
  <c r="L1767"/>
  <c r="O1767" s="1"/>
  <c r="M1767"/>
  <c r="K1768"/>
  <c r="L1768"/>
  <c r="O1768" s="1"/>
  <c r="M1768"/>
  <c r="K1769"/>
  <c r="L1769"/>
  <c r="O1769" s="1"/>
  <c r="M1769"/>
  <c r="K1770"/>
  <c r="L1770"/>
  <c r="O1770" s="1"/>
  <c r="M1770"/>
  <c r="K1771"/>
  <c r="L1771"/>
  <c r="O1771" s="1"/>
  <c r="M1771"/>
  <c r="K1772"/>
  <c r="L1772"/>
  <c r="O1772" s="1"/>
  <c r="M1772"/>
  <c r="K1773"/>
  <c r="L1773"/>
  <c r="O1773" s="1"/>
  <c r="M1773"/>
  <c r="K1774"/>
  <c r="L1774"/>
  <c r="O1774" s="1"/>
  <c r="M1774"/>
  <c r="K1775"/>
  <c r="L1775"/>
  <c r="O1775" s="1"/>
  <c r="M1775"/>
  <c r="K1776"/>
  <c r="L1776"/>
  <c r="O1776" s="1"/>
  <c r="M1776"/>
  <c r="K1777"/>
  <c r="L1777"/>
  <c r="O1777" s="1"/>
  <c r="M1777"/>
  <c r="K1778"/>
  <c r="L1778"/>
  <c r="O1778" s="1"/>
  <c r="M1778"/>
  <c r="K1779"/>
  <c r="L1779"/>
  <c r="O1779" s="1"/>
  <c r="M1779"/>
  <c r="K1780"/>
  <c r="L1780"/>
  <c r="O1780" s="1"/>
  <c r="M1780"/>
  <c r="K1781"/>
  <c r="L1781"/>
  <c r="O1781" s="1"/>
  <c r="M1781"/>
  <c r="K1782"/>
  <c r="L1782"/>
  <c r="O1782" s="1"/>
  <c r="M1782"/>
  <c r="K1783"/>
  <c r="L1783"/>
  <c r="O1783" s="1"/>
  <c r="M1783"/>
  <c r="K1784"/>
  <c r="L1784"/>
  <c r="O1784" s="1"/>
  <c r="M1784"/>
  <c r="K1785"/>
  <c r="L1785"/>
  <c r="O1785" s="1"/>
  <c r="M1785"/>
  <c r="K1786"/>
  <c r="L1786"/>
  <c r="O1786" s="1"/>
  <c r="M1786"/>
  <c r="K1787"/>
  <c r="L1787"/>
  <c r="O1787" s="1"/>
  <c r="M1787"/>
  <c r="K1788"/>
  <c r="L1788"/>
  <c r="O1788" s="1"/>
  <c r="M1788"/>
  <c r="K1789"/>
  <c r="L1789"/>
  <c r="O1789" s="1"/>
  <c r="M1789"/>
  <c r="K1790"/>
  <c r="L1790"/>
  <c r="O1790" s="1"/>
  <c r="M1790"/>
  <c r="K1791"/>
  <c r="L1791"/>
  <c r="O1791" s="1"/>
  <c r="M1791"/>
  <c r="K1792"/>
  <c r="L1792"/>
  <c r="O1792" s="1"/>
  <c r="M1792"/>
  <c r="K1793"/>
  <c r="L1793"/>
  <c r="O1793" s="1"/>
  <c r="M1793"/>
  <c r="K1794"/>
  <c r="L1794"/>
  <c r="O1794" s="1"/>
  <c r="M1794"/>
  <c r="K1795"/>
  <c r="L1795"/>
  <c r="O1795" s="1"/>
  <c r="M1795"/>
  <c r="K1796"/>
  <c r="L1796"/>
  <c r="O1796" s="1"/>
  <c r="M1796"/>
  <c r="K1797"/>
  <c r="L1797"/>
  <c r="O1797" s="1"/>
  <c r="M1797"/>
  <c r="K1798"/>
  <c r="L1798"/>
  <c r="O1798" s="1"/>
  <c r="M1798"/>
  <c r="K1799"/>
  <c r="L1799"/>
  <c r="O1799" s="1"/>
  <c r="M1799"/>
  <c r="K1800"/>
  <c r="L1800"/>
  <c r="O1800" s="1"/>
  <c r="M1800"/>
  <c r="K1801"/>
  <c r="L1801"/>
  <c r="O1801" s="1"/>
  <c r="M1801"/>
  <c r="K1802"/>
  <c r="L1802"/>
  <c r="O1802" s="1"/>
  <c r="M1802"/>
  <c r="K1803"/>
  <c r="L1803"/>
  <c r="O1803" s="1"/>
  <c r="M1803"/>
  <c r="K1804"/>
  <c r="L1804"/>
  <c r="O1804" s="1"/>
  <c r="M1804"/>
  <c r="K1805"/>
  <c r="L1805"/>
  <c r="O1805" s="1"/>
  <c r="M1805"/>
  <c r="K1806"/>
  <c r="L1806"/>
  <c r="O1806" s="1"/>
  <c r="M1806"/>
  <c r="K1807"/>
  <c r="L1807"/>
  <c r="O1807" s="1"/>
  <c r="M1807"/>
  <c r="K1808"/>
  <c r="L1808"/>
  <c r="O1808" s="1"/>
  <c r="M1808"/>
  <c r="K1809"/>
  <c r="L1809"/>
  <c r="O1809" s="1"/>
  <c r="M1809"/>
  <c r="K1810"/>
  <c r="L1810"/>
  <c r="O1810" s="1"/>
  <c r="M1810"/>
  <c r="K1811"/>
  <c r="L1811"/>
  <c r="O1811" s="1"/>
  <c r="M1811"/>
  <c r="K1812"/>
  <c r="L1812"/>
  <c r="O1812" s="1"/>
  <c r="M1812"/>
  <c r="K1813"/>
  <c r="L1813"/>
  <c r="O1813" s="1"/>
  <c r="M1813"/>
  <c r="K1814"/>
  <c r="L1814"/>
  <c r="O1814" s="1"/>
  <c r="M1814"/>
  <c r="K1815"/>
  <c r="L1815"/>
  <c r="O1815" s="1"/>
  <c r="M1815"/>
  <c r="K1816"/>
  <c r="L1816"/>
  <c r="O1816" s="1"/>
  <c r="M1816"/>
  <c r="K1817"/>
  <c r="L1817"/>
  <c r="O1817" s="1"/>
  <c r="M1817"/>
  <c r="K1818"/>
  <c r="L1818"/>
  <c r="O1818" s="1"/>
  <c r="M1818"/>
  <c r="K1819"/>
  <c r="L1819"/>
  <c r="O1819" s="1"/>
  <c r="M1819"/>
  <c r="K1820"/>
  <c r="L1820"/>
  <c r="O1820" s="1"/>
  <c r="M1820"/>
  <c r="K1821"/>
  <c r="L1821"/>
  <c r="O1821" s="1"/>
  <c r="M1821"/>
  <c r="K1822"/>
  <c r="L1822"/>
  <c r="O1822" s="1"/>
  <c r="M1822"/>
  <c r="K1823"/>
  <c r="L1823"/>
  <c r="O1823" s="1"/>
  <c r="M1823"/>
  <c r="K1824"/>
  <c r="L1824"/>
  <c r="O1824" s="1"/>
  <c r="M1824"/>
  <c r="K1825"/>
  <c r="L1825"/>
  <c r="O1825" s="1"/>
  <c r="M1825"/>
  <c r="K1826"/>
  <c r="L1826"/>
  <c r="O1826" s="1"/>
  <c r="M1826"/>
  <c r="K1827"/>
  <c r="L1827"/>
  <c r="O1827" s="1"/>
  <c r="M1827"/>
  <c r="K1828"/>
  <c r="L1828"/>
  <c r="O1828" s="1"/>
  <c r="M1828"/>
  <c r="K1829"/>
  <c r="L1829"/>
  <c r="O1829" s="1"/>
  <c r="M1829"/>
  <c r="K1830"/>
  <c r="L1830"/>
  <c r="O1830" s="1"/>
  <c r="M1830"/>
  <c r="K1831"/>
  <c r="L1831"/>
  <c r="O1831" s="1"/>
  <c r="M1831"/>
  <c r="K1832"/>
  <c r="L1832"/>
  <c r="O1832" s="1"/>
  <c r="M1832"/>
  <c r="K1833"/>
  <c r="L1833"/>
  <c r="O1833" s="1"/>
  <c r="M1833"/>
  <c r="K1834"/>
  <c r="L1834"/>
  <c r="O1834" s="1"/>
  <c r="M1834"/>
  <c r="K1835"/>
  <c r="L1835"/>
  <c r="O1835" s="1"/>
  <c r="M1835"/>
  <c r="K1836"/>
  <c r="L1836"/>
  <c r="O1836" s="1"/>
  <c r="M1836"/>
  <c r="K1837"/>
  <c r="L1837"/>
  <c r="O1837" s="1"/>
  <c r="M1837"/>
  <c r="K1838"/>
  <c r="L1838"/>
  <c r="O1838" s="1"/>
  <c r="M1838"/>
  <c r="K1839"/>
  <c r="L1839"/>
  <c r="O1839" s="1"/>
  <c r="M1839"/>
  <c r="K1840"/>
  <c r="L1840"/>
  <c r="O1840" s="1"/>
  <c r="M1840"/>
  <c r="K1841"/>
  <c r="L1841"/>
  <c r="O1841" s="1"/>
  <c r="M1841"/>
  <c r="K1842"/>
  <c r="L1842"/>
  <c r="O1842" s="1"/>
  <c r="M1842"/>
  <c r="K1843"/>
  <c r="L1843"/>
  <c r="O1843" s="1"/>
  <c r="M1843"/>
  <c r="K1844"/>
  <c r="L1844"/>
  <c r="O1844" s="1"/>
  <c r="M1844"/>
  <c r="K1845"/>
  <c r="L1845"/>
  <c r="O1845" s="1"/>
  <c r="M1845"/>
  <c r="K1846"/>
  <c r="L1846"/>
  <c r="O1846" s="1"/>
  <c r="M1846"/>
  <c r="K1847"/>
  <c r="L1847"/>
  <c r="O1847" s="1"/>
  <c r="M1847"/>
  <c r="K1848"/>
  <c r="L1848"/>
  <c r="O1848" s="1"/>
  <c r="M1848"/>
  <c r="K1849"/>
  <c r="L1849"/>
  <c r="O1849" s="1"/>
  <c r="M1849"/>
  <c r="K1850"/>
  <c r="L1850"/>
  <c r="O1850" s="1"/>
  <c r="M1850"/>
  <c r="K1851"/>
  <c r="L1851"/>
  <c r="O1851" s="1"/>
  <c r="M1851"/>
  <c r="K1852"/>
  <c r="L1852"/>
  <c r="O1852" s="1"/>
  <c r="M1852"/>
  <c r="K1853"/>
  <c r="L1853"/>
  <c r="O1853" s="1"/>
  <c r="M1853"/>
  <c r="K1854"/>
  <c r="L1854"/>
  <c r="O1854" s="1"/>
  <c r="M1854"/>
  <c r="K1855"/>
  <c r="L1855"/>
  <c r="O1855" s="1"/>
  <c r="M1855"/>
  <c r="K1856"/>
  <c r="L1856"/>
  <c r="O1856" s="1"/>
  <c r="M1856"/>
  <c r="K1857"/>
  <c r="L1857"/>
  <c r="O1857" s="1"/>
  <c r="M1857"/>
  <c r="K1858"/>
  <c r="L1858"/>
  <c r="M1858"/>
  <c r="O1858"/>
  <c r="K1859"/>
  <c r="L1859"/>
  <c r="M1859"/>
  <c r="O1859"/>
  <c r="K1860"/>
  <c r="L1860"/>
  <c r="M1860"/>
  <c r="O1860"/>
  <c r="K1861"/>
  <c r="L1861"/>
  <c r="M1861"/>
  <c r="O1861"/>
  <c r="K1862"/>
  <c r="L1862"/>
  <c r="M1862"/>
  <c r="O1862"/>
  <c r="K1863"/>
  <c r="L1863"/>
  <c r="M1863"/>
  <c r="O1863"/>
  <c r="K1864"/>
  <c r="L1864"/>
  <c r="M1864"/>
  <c r="O1864"/>
  <c r="K1865"/>
  <c r="L1865"/>
  <c r="O1865" s="1"/>
  <c r="M1865"/>
  <c r="K1866"/>
  <c r="L1866"/>
  <c r="O1866" s="1"/>
  <c r="M1866"/>
  <c r="K1867"/>
  <c r="L1867"/>
  <c r="O1867" s="1"/>
  <c r="M1867"/>
  <c r="K1868"/>
  <c r="L1868"/>
  <c r="O1868" s="1"/>
  <c r="M1868"/>
  <c r="K1869"/>
  <c r="L1869"/>
  <c r="O1869" s="1"/>
  <c r="M1869"/>
  <c r="K1870"/>
  <c r="L1870"/>
  <c r="O1870" s="1"/>
  <c r="M1870"/>
  <c r="K1871"/>
  <c r="L1871"/>
  <c r="O1871" s="1"/>
  <c r="M1871"/>
  <c r="K1872"/>
  <c r="L1872"/>
  <c r="O1872" s="1"/>
  <c r="M1872"/>
  <c r="K1873"/>
  <c r="L1873"/>
  <c r="O1873" s="1"/>
  <c r="M1873"/>
  <c r="K1874"/>
  <c r="L1874"/>
  <c r="O1874" s="1"/>
  <c r="M1874"/>
  <c r="K1875"/>
  <c r="L1875"/>
  <c r="O1875" s="1"/>
  <c r="M1875"/>
  <c r="K1876"/>
  <c r="L1876"/>
  <c r="O1876" s="1"/>
  <c r="M1876"/>
  <c r="K1877"/>
  <c r="L1877"/>
  <c r="O1877" s="1"/>
  <c r="M1877"/>
  <c r="K1878"/>
  <c r="L1878"/>
  <c r="O1878" s="1"/>
  <c r="M1878"/>
  <c r="K1879"/>
  <c r="L1879"/>
  <c r="O1879" s="1"/>
  <c r="M1879"/>
  <c r="K1880"/>
  <c r="L1880"/>
  <c r="O1880" s="1"/>
  <c r="M1880"/>
  <c r="K1881"/>
  <c r="L1881"/>
  <c r="O1881" s="1"/>
  <c r="M1881"/>
  <c r="K1882"/>
  <c r="L1882"/>
  <c r="O1882" s="1"/>
  <c r="M1882"/>
  <c r="K1883"/>
  <c r="L1883"/>
  <c r="O1883" s="1"/>
  <c r="M1883"/>
  <c r="K1884"/>
  <c r="L1884"/>
  <c r="O1884" s="1"/>
  <c r="M1884"/>
  <c r="K1885"/>
  <c r="L1885"/>
  <c r="O1885" s="1"/>
  <c r="M1885"/>
  <c r="K1886"/>
  <c r="L1886"/>
  <c r="O1886" s="1"/>
  <c r="M1886"/>
  <c r="K1887"/>
  <c r="L1887"/>
  <c r="O1887" s="1"/>
  <c r="M1887"/>
  <c r="K1888"/>
  <c r="L1888"/>
  <c r="O1888" s="1"/>
  <c r="M1888"/>
  <c r="K1889"/>
  <c r="L1889"/>
  <c r="O1889" s="1"/>
  <c r="M1889"/>
  <c r="K1890"/>
  <c r="L1890"/>
  <c r="O1890" s="1"/>
  <c r="M1890"/>
  <c r="K1891"/>
  <c r="L1891"/>
  <c r="O1891" s="1"/>
  <c r="M1891"/>
  <c r="K1892"/>
  <c r="L1892"/>
  <c r="O1892" s="1"/>
  <c r="M1892"/>
  <c r="K1893"/>
  <c r="L1893"/>
  <c r="O1893" s="1"/>
  <c r="M1893"/>
  <c r="K1894"/>
  <c r="L1894"/>
  <c r="O1894" s="1"/>
  <c r="M1894"/>
  <c r="K1895"/>
  <c r="L1895"/>
  <c r="O1895" s="1"/>
  <c r="M1895"/>
  <c r="K1896"/>
  <c r="L1896"/>
  <c r="O1896" s="1"/>
  <c r="M1896"/>
  <c r="K1897"/>
  <c r="L1897"/>
  <c r="O1897" s="1"/>
  <c r="M1897"/>
  <c r="K1898"/>
  <c r="L1898"/>
  <c r="O1898" s="1"/>
  <c r="M1898"/>
  <c r="K1899"/>
  <c r="L1899"/>
  <c r="O1899" s="1"/>
  <c r="M1899"/>
  <c r="K1900"/>
  <c r="L1900"/>
  <c r="O1900" s="1"/>
  <c r="M1900"/>
  <c r="K1901"/>
  <c r="L1901"/>
  <c r="O1901" s="1"/>
  <c r="M1901"/>
  <c r="K1902"/>
  <c r="L1902"/>
  <c r="O1902" s="1"/>
  <c r="M1902"/>
  <c r="K1903"/>
  <c r="L1903"/>
  <c r="O1903" s="1"/>
  <c r="M1903"/>
  <c r="K1904"/>
  <c r="L1904"/>
  <c r="O1904" s="1"/>
  <c r="M1904"/>
  <c r="K1905"/>
  <c r="L1905"/>
  <c r="O1905" s="1"/>
  <c r="M1905"/>
  <c r="K1906"/>
  <c r="L1906"/>
  <c r="O1906" s="1"/>
  <c r="M1906"/>
  <c r="K1907"/>
  <c r="L1907"/>
  <c r="O1907" s="1"/>
  <c r="M1907"/>
  <c r="K1908"/>
  <c r="L1908"/>
  <c r="O1908" s="1"/>
  <c r="M1908"/>
  <c r="K1909"/>
  <c r="L1909"/>
  <c r="O1909" s="1"/>
  <c r="M1909"/>
  <c r="K1910"/>
  <c r="L1910"/>
  <c r="O1910" s="1"/>
  <c r="M1910"/>
  <c r="K1911"/>
  <c r="L1911"/>
  <c r="O1911" s="1"/>
  <c r="M1911"/>
  <c r="K1912"/>
  <c r="L1912"/>
  <c r="O1912" s="1"/>
  <c r="M1912"/>
  <c r="K1913"/>
  <c r="L1913"/>
  <c r="O1913" s="1"/>
  <c r="M1913"/>
  <c r="K1914"/>
  <c r="L1914"/>
  <c r="O1914" s="1"/>
  <c r="M1914"/>
  <c r="K1915"/>
  <c r="L1915"/>
  <c r="O1915" s="1"/>
  <c r="M1915"/>
  <c r="K1916"/>
  <c r="L1916"/>
  <c r="O1916" s="1"/>
  <c r="M1916"/>
  <c r="K1917"/>
  <c r="L1917"/>
  <c r="O1917" s="1"/>
  <c r="M1917"/>
  <c r="K1918"/>
  <c r="L1918"/>
  <c r="O1918" s="1"/>
  <c r="M1918"/>
  <c r="K1919"/>
  <c r="L1919"/>
  <c r="O1919" s="1"/>
  <c r="M1919"/>
  <c r="K1920"/>
  <c r="L1920"/>
  <c r="O1920" s="1"/>
  <c r="M1920"/>
  <c r="K1921"/>
  <c r="L1921"/>
  <c r="O1921" s="1"/>
  <c r="M1921"/>
  <c r="K1922"/>
  <c r="L1922"/>
  <c r="O1922" s="1"/>
  <c r="M1922"/>
  <c r="K1923"/>
  <c r="L1923"/>
  <c r="O1923" s="1"/>
  <c r="M1923"/>
  <c r="K1924"/>
  <c r="L1924"/>
  <c r="O1924" s="1"/>
  <c r="M1924"/>
  <c r="K1925"/>
  <c r="L1925"/>
  <c r="O1925" s="1"/>
  <c r="M1925"/>
  <c r="K1926"/>
  <c r="L1926"/>
  <c r="O1926" s="1"/>
  <c r="M1926"/>
  <c r="K1927"/>
  <c r="L1927"/>
  <c r="O1927" s="1"/>
  <c r="M1927"/>
  <c r="K1928"/>
  <c r="L1928"/>
  <c r="O1928" s="1"/>
  <c r="M1928"/>
  <c r="K1929"/>
  <c r="L1929"/>
  <c r="O1929" s="1"/>
  <c r="M1929"/>
  <c r="K1930"/>
  <c r="L1930"/>
  <c r="O1930" s="1"/>
  <c r="M1930"/>
  <c r="K1931"/>
  <c r="L1931"/>
  <c r="O1931" s="1"/>
  <c r="M1931"/>
  <c r="K1932"/>
  <c r="L1932"/>
  <c r="O1932" s="1"/>
  <c r="M1932"/>
  <c r="K1933"/>
  <c r="L1933"/>
  <c r="O1933" s="1"/>
  <c r="M1933"/>
  <c r="K1934"/>
  <c r="L1934"/>
  <c r="O1934" s="1"/>
  <c r="M1934"/>
  <c r="K1935"/>
  <c r="L1935"/>
  <c r="O1935" s="1"/>
  <c r="M1935"/>
  <c r="K1936"/>
  <c r="L1936"/>
  <c r="O1936" s="1"/>
  <c r="M1936"/>
  <c r="K1937"/>
  <c r="L1937"/>
  <c r="O1937" s="1"/>
  <c r="M1937"/>
  <c r="K1938"/>
  <c r="L1938"/>
  <c r="O1938" s="1"/>
  <c r="M1938"/>
  <c r="K1939"/>
  <c r="L1939"/>
  <c r="O1939" s="1"/>
  <c r="M1939"/>
  <c r="K1940"/>
  <c r="L1940"/>
  <c r="O1940" s="1"/>
  <c r="M1940"/>
  <c r="K1941"/>
  <c r="L1941"/>
  <c r="O1941" s="1"/>
  <c r="M1941"/>
  <c r="K1942"/>
  <c r="L1942"/>
  <c r="O1942" s="1"/>
  <c r="M1942"/>
  <c r="K1943"/>
  <c r="L1943"/>
  <c r="O1943" s="1"/>
  <c r="M1943"/>
  <c r="K1944"/>
  <c r="L1944"/>
  <c r="O1944" s="1"/>
  <c r="M1944"/>
  <c r="K1945"/>
  <c r="L1945"/>
  <c r="O1945" s="1"/>
  <c r="M1945"/>
  <c r="K1946"/>
  <c r="L1946"/>
  <c r="O1946" s="1"/>
  <c r="M1946"/>
  <c r="K1947"/>
  <c r="L1947"/>
  <c r="O1947" s="1"/>
  <c r="M1947"/>
  <c r="K1948"/>
  <c r="L1948"/>
  <c r="O1948" s="1"/>
  <c r="M1948"/>
  <c r="K1949"/>
  <c r="L1949"/>
  <c r="O1949" s="1"/>
  <c r="M1949"/>
  <c r="K1950"/>
  <c r="L1950"/>
  <c r="O1950" s="1"/>
  <c r="M1950"/>
  <c r="K1951"/>
  <c r="L1951"/>
  <c r="O1951" s="1"/>
  <c r="M1951"/>
  <c r="K1952"/>
  <c r="L1952"/>
  <c r="O1952" s="1"/>
  <c r="M1952"/>
  <c r="K1953"/>
  <c r="L1953"/>
  <c r="O1953" s="1"/>
  <c r="M1953"/>
  <c r="K1954"/>
  <c r="L1954"/>
  <c r="O1954" s="1"/>
  <c r="M1954"/>
  <c r="K1955"/>
  <c r="L1955"/>
  <c r="O1955" s="1"/>
  <c r="M1955"/>
  <c r="K1956"/>
  <c r="L1956"/>
  <c r="O1956" s="1"/>
  <c r="M1956"/>
  <c r="K1957"/>
  <c r="L1957"/>
  <c r="O1957" s="1"/>
  <c r="M1957"/>
  <c r="K1958"/>
  <c r="L1958"/>
  <c r="O1958" s="1"/>
  <c r="M1958"/>
  <c r="K1959"/>
  <c r="L1959"/>
  <c r="O1959" s="1"/>
  <c r="M1959"/>
  <c r="K1960"/>
  <c r="L1960"/>
  <c r="O1960" s="1"/>
  <c r="M1960"/>
  <c r="K1961"/>
  <c r="L1961"/>
  <c r="O1961" s="1"/>
  <c r="M1961"/>
  <c r="K1962"/>
  <c r="L1962"/>
  <c r="O1962" s="1"/>
  <c r="M1962"/>
  <c r="K1963"/>
  <c r="L1963"/>
  <c r="O1963" s="1"/>
  <c r="M1963"/>
  <c r="K1964"/>
  <c r="L1964"/>
  <c r="O1964" s="1"/>
  <c r="M1964"/>
  <c r="K1965"/>
  <c r="L1965"/>
  <c r="O1965" s="1"/>
  <c r="M1965"/>
  <c r="K1966"/>
  <c r="L1966"/>
  <c r="O1966" s="1"/>
  <c r="M1966"/>
  <c r="K1967"/>
  <c r="L1967"/>
  <c r="O1967" s="1"/>
  <c r="M1967"/>
  <c r="K1968"/>
  <c r="L1968"/>
  <c r="O1968" s="1"/>
  <c r="M1968"/>
  <c r="K1969"/>
  <c r="L1969"/>
  <c r="O1969" s="1"/>
  <c r="M1969"/>
  <c r="K1970"/>
  <c r="L1970"/>
  <c r="O1970" s="1"/>
  <c r="M1970"/>
  <c r="K1971"/>
  <c r="L1971"/>
  <c r="O1971" s="1"/>
  <c r="M1971"/>
  <c r="K1972"/>
  <c r="L1972"/>
  <c r="O1972" s="1"/>
  <c r="M1972"/>
  <c r="K1973"/>
  <c r="L1973"/>
  <c r="O1973" s="1"/>
  <c r="M1973"/>
  <c r="K1974"/>
  <c r="L1974"/>
  <c r="O1974" s="1"/>
  <c r="M1974"/>
  <c r="K1975"/>
  <c r="L1975"/>
  <c r="O1975" s="1"/>
  <c r="M1975"/>
  <c r="K1976"/>
  <c r="L1976"/>
  <c r="O1976" s="1"/>
  <c r="M1976"/>
  <c r="K1977"/>
  <c r="L1977"/>
  <c r="O1977" s="1"/>
  <c r="M1977"/>
  <c r="K1978"/>
  <c r="L1978"/>
  <c r="O1978" s="1"/>
  <c r="M1978"/>
  <c r="K1979"/>
  <c r="L1979"/>
  <c r="O1979" s="1"/>
  <c r="M1979"/>
  <c r="K1980"/>
  <c r="L1980"/>
  <c r="O1980" s="1"/>
  <c r="M1980"/>
  <c r="K1981"/>
  <c r="L1981"/>
  <c r="O1981" s="1"/>
  <c r="M1981"/>
  <c r="K1982"/>
  <c r="L1982"/>
  <c r="O1982" s="1"/>
  <c r="M1982"/>
  <c r="K1983"/>
  <c r="L1983"/>
  <c r="O1983" s="1"/>
  <c r="M1983"/>
  <c r="K1984"/>
  <c r="L1984"/>
  <c r="O1984" s="1"/>
  <c r="M1984"/>
  <c r="K1985"/>
  <c r="L1985"/>
  <c r="O1985" s="1"/>
  <c r="M1985"/>
  <c r="K1986"/>
  <c r="L1986"/>
  <c r="O1986" s="1"/>
  <c r="M1986"/>
  <c r="K1987"/>
  <c r="L1987"/>
  <c r="O1987" s="1"/>
  <c r="M1987"/>
  <c r="K1988"/>
  <c r="L1988"/>
  <c r="O1988" s="1"/>
  <c r="M1988"/>
  <c r="K1989"/>
  <c r="L1989"/>
  <c r="O1989" s="1"/>
  <c r="M1989"/>
  <c r="K1990"/>
  <c r="L1990"/>
  <c r="O1990" s="1"/>
  <c r="M1990"/>
  <c r="K1991"/>
  <c r="L1991"/>
  <c r="O1991" s="1"/>
  <c r="M1991"/>
  <c r="K1992"/>
  <c r="L1992"/>
  <c r="O1992" s="1"/>
  <c r="M1992"/>
  <c r="K1993"/>
  <c r="L1993"/>
  <c r="O1993" s="1"/>
  <c r="M1993"/>
  <c r="K1994"/>
  <c r="L1994"/>
  <c r="O1994" s="1"/>
  <c r="M1994"/>
  <c r="K1995"/>
  <c r="L1995"/>
  <c r="O1995" s="1"/>
  <c r="M1995"/>
  <c r="K1996"/>
  <c r="L1996"/>
  <c r="O1996" s="1"/>
  <c r="M1996"/>
  <c r="K1997"/>
  <c r="L1997"/>
  <c r="O1997" s="1"/>
  <c r="M1997"/>
  <c r="K1998"/>
  <c r="L1998"/>
  <c r="O1998" s="1"/>
  <c r="M1998"/>
  <c r="K1999"/>
  <c r="L1999"/>
  <c r="O1999" s="1"/>
  <c r="M1999"/>
  <c r="K2000"/>
  <c r="L2000"/>
  <c r="O2000" s="1"/>
  <c r="M2000"/>
  <c r="K2001"/>
  <c r="L2001"/>
  <c r="O2001" s="1"/>
  <c r="M2001"/>
  <c r="K2002"/>
  <c r="L2002"/>
  <c r="O2002" s="1"/>
  <c r="M2002"/>
  <c r="K2003"/>
  <c r="L2003"/>
  <c r="O2003" s="1"/>
  <c r="M2003"/>
  <c r="K2004"/>
  <c r="L2004"/>
  <c r="O2004" s="1"/>
  <c r="M2004"/>
  <c r="K2005"/>
  <c r="L2005"/>
  <c r="O2005" s="1"/>
  <c r="M2005"/>
  <c r="K2006"/>
  <c r="L2006"/>
  <c r="O2006" s="1"/>
  <c r="M2006"/>
  <c r="K2007"/>
  <c r="L2007"/>
  <c r="O2007" s="1"/>
  <c r="M2007"/>
  <c r="K2008"/>
  <c r="L2008"/>
  <c r="O2008" s="1"/>
  <c r="M2008"/>
  <c r="K2009"/>
  <c r="L2009"/>
  <c r="O2009" s="1"/>
  <c r="M2009"/>
  <c r="K2010"/>
  <c r="L2010"/>
  <c r="O2010" s="1"/>
  <c r="M2010"/>
  <c r="K2011"/>
  <c r="L2011"/>
  <c r="O2011" s="1"/>
  <c r="M2011"/>
  <c r="K2012"/>
  <c r="L2012"/>
  <c r="O2012" s="1"/>
  <c r="M2012"/>
  <c r="K2013"/>
  <c r="L2013"/>
  <c r="O2013" s="1"/>
  <c r="M2013"/>
  <c r="K2014"/>
  <c r="L2014"/>
  <c r="O2014" s="1"/>
  <c r="M2014"/>
  <c r="K2015"/>
  <c r="L2015"/>
  <c r="O2015" s="1"/>
  <c r="M2015"/>
  <c r="K2016"/>
  <c r="L2016"/>
  <c r="O2016" s="1"/>
  <c r="M2016"/>
  <c r="K2017"/>
  <c r="L2017"/>
  <c r="O2017" s="1"/>
  <c r="M2017"/>
  <c r="K2018"/>
  <c r="L2018"/>
  <c r="O2018" s="1"/>
  <c r="M2018"/>
  <c r="K2019"/>
  <c r="L2019"/>
  <c r="O2019" s="1"/>
  <c r="M2019"/>
  <c r="K2020"/>
  <c r="L2020"/>
  <c r="O2020" s="1"/>
  <c r="M2020"/>
  <c r="K2021"/>
  <c r="L2021"/>
  <c r="O2021" s="1"/>
  <c r="M2021"/>
  <c r="K2022"/>
  <c r="L2022"/>
  <c r="O2022" s="1"/>
  <c r="M2022"/>
  <c r="K2023"/>
  <c r="L2023"/>
  <c r="O2023" s="1"/>
  <c r="M2023"/>
  <c r="K2024"/>
  <c r="L2024"/>
  <c r="O2024" s="1"/>
  <c r="M2024"/>
  <c r="K2025"/>
  <c r="L2025"/>
  <c r="O2025" s="1"/>
  <c r="M2025"/>
  <c r="K2026"/>
  <c r="L2026"/>
  <c r="O2026" s="1"/>
  <c r="M2026"/>
  <c r="K2027"/>
  <c r="L2027"/>
  <c r="O2027" s="1"/>
  <c r="M2027"/>
  <c r="K2028"/>
  <c r="L2028"/>
  <c r="O2028" s="1"/>
  <c r="M2028"/>
  <c r="K2029"/>
  <c r="L2029"/>
  <c r="O2029" s="1"/>
  <c r="M2029"/>
  <c r="K2030"/>
  <c r="L2030"/>
  <c r="O2030" s="1"/>
  <c r="M2030"/>
  <c r="K2031"/>
  <c r="L2031"/>
  <c r="O2031" s="1"/>
  <c r="M2031"/>
  <c r="K2032"/>
  <c r="L2032"/>
  <c r="O2032" s="1"/>
  <c r="M2032"/>
  <c r="K2033"/>
  <c r="L2033"/>
  <c r="O2033" s="1"/>
  <c r="M2033"/>
  <c r="K2034"/>
  <c r="L2034"/>
  <c r="O2034" s="1"/>
  <c r="M2034"/>
  <c r="K2035"/>
  <c r="L2035"/>
  <c r="O2035" s="1"/>
  <c r="M2035"/>
  <c r="K2036"/>
  <c r="L2036"/>
  <c r="O2036" s="1"/>
  <c r="M2036"/>
  <c r="K2037"/>
  <c r="L2037"/>
  <c r="O2037" s="1"/>
  <c r="M2037"/>
  <c r="K2038"/>
  <c r="L2038"/>
  <c r="O2038" s="1"/>
  <c r="M2038"/>
  <c r="K2039"/>
  <c r="L2039"/>
  <c r="O2039" s="1"/>
  <c r="M2039"/>
  <c r="K2040"/>
  <c r="L2040"/>
  <c r="O2040" s="1"/>
  <c r="M2040"/>
  <c r="K2041"/>
  <c r="L2041"/>
  <c r="O2041" s="1"/>
  <c r="M2041"/>
  <c r="K2042"/>
  <c r="L2042"/>
  <c r="O2042" s="1"/>
  <c r="M2042"/>
  <c r="K2043"/>
  <c r="L2043"/>
  <c r="O2043" s="1"/>
  <c r="M2043"/>
  <c r="K2044"/>
  <c r="L2044"/>
  <c r="O2044" s="1"/>
  <c r="M2044"/>
  <c r="K2045"/>
  <c r="L2045"/>
  <c r="O2045" s="1"/>
  <c r="M2045"/>
  <c r="K2046"/>
  <c r="L2046"/>
  <c r="O2046" s="1"/>
  <c r="M2046"/>
  <c r="K2047"/>
  <c r="L2047"/>
  <c r="O2047" s="1"/>
  <c r="M2047"/>
  <c r="K2048"/>
  <c r="L2048"/>
  <c r="O2048" s="1"/>
  <c r="M2048"/>
  <c r="K2049"/>
  <c r="L2049"/>
  <c r="O2049" s="1"/>
  <c r="M2049"/>
  <c r="K2050"/>
  <c r="L2050"/>
  <c r="O2050" s="1"/>
  <c r="M2050"/>
  <c r="K2051"/>
  <c r="L2051"/>
  <c r="O2051" s="1"/>
  <c r="M2051"/>
  <c r="K2052"/>
  <c r="L2052"/>
  <c r="O2052" s="1"/>
  <c r="M2052"/>
  <c r="K2053"/>
  <c r="L2053"/>
  <c r="O2053" s="1"/>
  <c r="M2053"/>
  <c r="K2054"/>
  <c r="L2054"/>
  <c r="O2054" s="1"/>
  <c r="M2054"/>
  <c r="K2055"/>
  <c r="L2055"/>
  <c r="O2055" s="1"/>
  <c r="M2055"/>
  <c r="K2056"/>
  <c r="L2056"/>
  <c r="O2056" s="1"/>
  <c r="M2056"/>
  <c r="K2057"/>
  <c r="L2057"/>
  <c r="O2057" s="1"/>
  <c r="M2057"/>
  <c r="K2058"/>
  <c r="L2058"/>
  <c r="O2058" s="1"/>
  <c r="M2058"/>
  <c r="K2059"/>
  <c r="L2059"/>
  <c r="O2059" s="1"/>
  <c r="M2059"/>
  <c r="K2060"/>
  <c r="L2060"/>
  <c r="O2060" s="1"/>
  <c r="M2060"/>
  <c r="K2061"/>
  <c r="L2061"/>
  <c r="O2061" s="1"/>
  <c r="M2061"/>
  <c r="K2062"/>
  <c r="L2062"/>
  <c r="O2062" s="1"/>
  <c r="M2062"/>
  <c r="K2063"/>
  <c r="L2063"/>
  <c r="O2063" s="1"/>
  <c r="M2063"/>
  <c r="K2064"/>
  <c r="L2064"/>
  <c r="O2064" s="1"/>
  <c r="M2064"/>
  <c r="K2065"/>
  <c r="L2065"/>
  <c r="O2065" s="1"/>
  <c r="M2065"/>
  <c r="K2066"/>
  <c r="L2066"/>
  <c r="O2066" s="1"/>
  <c r="M2066"/>
  <c r="K2067"/>
  <c r="L2067"/>
  <c r="O2067" s="1"/>
  <c r="M2067"/>
  <c r="K2068"/>
  <c r="L2068"/>
  <c r="O2068" s="1"/>
  <c r="M2068"/>
  <c r="K2069"/>
  <c r="L2069"/>
  <c r="O2069" s="1"/>
  <c r="M2069"/>
  <c r="K2070"/>
  <c r="L2070"/>
  <c r="O2070" s="1"/>
  <c r="M2070"/>
  <c r="K2071"/>
  <c r="L2071"/>
  <c r="O2071" s="1"/>
  <c r="M2071"/>
  <c r="K2072"/>
  <c r="L2072"/>
  <c r="O2072" s="1"/>
  <c r="M2072"/>
  <c r="K2073"/>
  <c r="L2073"/>
  <c r="O2073" s="1"/>
  <c r="M2073"/>
  <c r="K2074"/>
  <c r="L2074"/>
  <c r="O2074" s="1"/>
  <c r="M2074"/>
  <c r="K2075"/>
  <c r="L2075"/>
  <c r="O2075" s="1"/>
  <c r="M2075"/>
  <c r="K2076"/>
  <c r="L2076"/>
  <c r="O2076" s="1"/>
  <c r="M2076"/>
  <c r="K2077"/>
  <c r="L2077"/>
  <c r="O2077" s="1"/>
  <c r="M2077"/>
  <c r="K2078"/>
  <c r="L2078"/>
  <c r="O2078" s="1"/>
  <c r="M2078"/>
  <c r="K2079"/>
  <c r="L2079"/>
  <c r="O2079" s="1"/>
  <c r="M2079"/>
  <c r="K2080"/>
  <c r="L2080"/>
  <c r="O2080" s="1"/>
  <c r="M2080"/>
  <c r="K2081"/>
  <c r="L2081"/>
  <c r="O2081" s="1"/>
  <c r="M2081"/>
  <c r="K2082"/>
  <c r="L2082"/>
  <c r="O2082" s="1"/>
  <c r="M2082"/>
  <c r="K2083"/>
  <c r="L2083"/>
  <c r="O2083" s="1"/>
  <c r="M2083"/>
  <c r="K2084"/>
  <c r="L2084"/>
  <c r="O2084" s="1"/>
  <c r="M2084"/>
  <c r="K2085"/>
  <c r="L2085"/>
  <c r="O2085" s="1"/>
  <c r="M2085"/>
  <c r="K2086"/>
  <c r="L2086"/>
  <c r="O2086" s="1"/>
  <c r="M2086"/>
  <c r="K2087"/>
  <c r="L2087"/>
  <c r="O2087" s="1"/>
  <c r="M2087"/>
  <c r="K2088"/>
  <c r="L2088"/>
  <c r="O2088" s="1"/>
  <c r="M2088"/>
  <c r="K2089"/>
  <c r="L2089"/>
  <c r="O2089" s="1"/>
  <c r="M2089"/>
  <c r="K2090"/>
  <c r="L2090"/>
  <c r="O2090" s="1"/>
  <c r="M2090"/>
  <c r="K2091"/>
  <c r="L2091"/>
  <c r="O2091" s="1"/>
  <c r="M2091"/>
  <c r="K2092"/>
  <c r="L2092"/>
  <c r="O2092" s="1"/>
  <c r="M2092"/>
  <c r="K2093"/>
  <c r="L2093"/>
  <c r="O2093" s="1"/>
  <c r="M2093"/>
  <c r="K2094"/>
  <c r="L2094"/>
  <c r="O2094" s="1"/>
  <c r="M2094"/>
  <c r="K2095"/>
  <c r="L2095"/>
  <c r="O2095" s="1"/>
  <c r="M2095"/>
  <c r="K2096"/>
  <c r="L2096"/>
  <c r="O2096" s="1"/>
  <c r="M2096"/>
  <c r="K2097"/>
  <c r="L2097"/>
  <c r="O2097" s="1"/>
  <c r="M2097"/>
  <c r="K2098"/>
  <c r="L2098"/>
  <c r="O2098" s="1"/>
  <c r="M2098"/>
  <c r="K2099"/>
  <c r="L2099"/>
  <c r="O2099" s="1"/>
  <c r="M2099"/>
  <c r="K2100"/>
  <c r="L2100"/>
  <c r="O2100" s="1"/>
  <c r="M2100"/>
  <c r="K2101"/>
  <c r="L2101"/>
  <c r="O2101" s="1"/>
  <c r="M2101"/>
  <c r="K2102"/>
  <c r="L2102"/>
  <c r="O2102" s="1"/>
  <c r="M2102"/>
  <c r="K2103"/>
  <c r="L2103"/>
  <c r="O2103" s="1"/>
  <c r="M2103"/>
  <c r="K2104"/>
  <c r="L2104"/>
  <c r="O2104" s="1"/>
  <c r="M2104"/>
  <c r="K2105"/>
  <c r="L2105"/>
  <c r="O2105" s="1"/>
  <c r="M2105"/>
  <c r="K2106"/>
  <c r="L2106"/>
  <c r="O2106" s="1"/>
  <c r="M2106"/>
  <c r="K2107"/>
  <c r="L2107"/>
  <c r="O2107" s="1"/>
  <c r="M2107"/>
  <c r="K2108"/>
  <c r="L2108"/>
  <c r="O2108" s="1"/>
  <c r="M2108"/>
  <c r="K2109"/>
  <c r="L2109"/>
  <c r="O2109" s="1"/>
  <c r="M2109"/>
  <c r="K2110"/>
  <c r="L2110"/>
  <c r="O2110" s="1"/>
  <c r="M2110"/>
  <c r="K2111"/>
  <c r="L2111"/>
  <c r="O2111" s="1"/>
  <c r="M2111"/>
  <c r="K2112"/>
  <c r="L2112"/>
  <c r="O2112" s="1"/>
  <c r="M2112"/>
  <c r="K2113"/>
  <c r="L2113"/>
  <c r="O2113" s="1"/>
  <c r="M2113"/>
  <c r="K2114"/>
  <c r="L2114"/>
  <c r="O2114" s="1"/>
  <c r="M2114"/>
  <c r="K2115"/>
  <c r="L2115"/>
  <c r="O2115" s="1"/>
  <c r="M2115"/>
  <c r="K2116"/>
  <c r="L2116"/>
  <c r="O2116" s="1"/>
  <c r="M2116"/>
  <c r="K2117"/>
  <c r="L2117"/>
  <c r="O2117" s="1"/>
  <c r="M2117"/>
  <c r="K2118"/>
  <c r="L2118"/>
  <c r="O2118" s="1"/>
  <c r="M2118"/>
  <c r="K2119"/>
  <c r="L2119"/>
  <c r="O2119" s="1"/>
  <c r="M2119"/>
  <c r="K2120"/>
  <c r="L2120"/>
  <c r="O2120" s="1"/>
  <c r="M2120"/>
  <c r="K2121"/>
  <c r="L2121"/>
  <c r="O2121" s="1"/>
  <c r="M2121"/>
  <c r="K2122"/>
  <c r="L2122"/>
  <c r="O2122" s="1"/>
  <c r="M2122"/>
  <c r="K2123"/>
  <c r="L2123"/>
  <c r="O2123" s="1"/>
  <c r="M2123"/>
  <c r="K2124"/>
  <c r="L2124"/>
  <c r="O2124" s="1"/>
  <c r="M2124"/>
  <c r="K2125"/>
  <c r="L2125"/>
  <c r="O2125" s="1"/>
  <c r="M2125"/>
  <c r="K2126"/>
  <c r="L2126"/>
  <c r="O2126" s="1"/>
  <c r="M2126"/>
  <c r="K2127"/>
  <c r="L2127"/>
  <c r="O2127" s="1"/>
  <c r="M2127"/>
  <c r="K2128"/>
  <c r="L2128"/>
  <c r="O2128" s="1"/>
  <c r="M2128"/>
  <c r="K2129"/>
  <c r="L2129"/>
  <c r="O2129" s="1"/>
  <c r="M2129"/>
  <c r="K2130"/>
  <c r="L2130"/>
  <c r="O2130" s="1"/>
  <c r="M2130"/>
  <c r="K2131"/>
  <c r="L2131"/>
  <c r="O2131" s="1"/>
  <c r="M2131"/>
  <c r="K2132"/>
  <c r="L2132"/>
  <c r="O2132" s="1"/>
  <c r="M2132"/>
  <c r="K2133"/>
  <c r="L2133"/>
  <c r="O2133" s="1"/>
  <c r="M2133"/>
  <c r="K2134"/>
  <c r="L2134"/>
  <c r="O2134" s="1"/>
  <c r="M2134"/>
  <c r="K2135"/>
  <c r="L2135"/>
  <c r="O2135" s="1"/>
  <c r="M2135"/>
  <c r="K2136"/>
  <c r="L2136"/>
  <c r="O2136" s="1"/>
  <c r="M2136"/>
  <c r="K2137"/>
  <c r="L2137"/>
  <c r="O2137" s="1"/>
  <c r="M2137"/>
  <c r="K2138"/>
  <c r="L2138"/>
  <c r="O2138" s="1"/>
  <c r="M2138"/>
  <c r="K2139"/>
  <c r="L2139"/>
  <c r="O2139" s="1"/>
  <c r="M2139"/>
  <c r="K2140"/>
  <c r="L2140"/>
  <c r="O2140" s="1"/>
  <c r="M2140"/>
  <c r="K2141"/>
  <c r="L2141"/>
  <c r="O2141" s="1"/>
  <c r="M2141"/>
  <c r="K2142"/>
  <c r="L2142"/>
  <c r="O2142" s="1"/>
  <c r="M2142"/>
  <c r="K2143"/>
  <c r="L2143"/>
  <c r="O2143" s="1"/>
  <c r="M2143"/>
  <c r="K2144"/>
  <c r="L2144"/>
  <c r="O2144" s="1"/>
  <c r="M2144"/>
  <c r="K2145"/>
  <c r="L2145"/>
  <c r="O2145" s="1"/>
  <c r="M2145"/>
  <c r="K2146"/>
  <c r="L2146"/>
  <c r="O2146" s="1"/>
  <c r="M2146"/>
  <c r="K2147"/>
  <c r="L2147"/>
  <c r="O2147" s="1"/>
  <c r="M2147"/>
  <c r="K2148"/>
  <c r="L2148"/>
  <c r="O2148" s="1"/>
  <c r="M2148"/>
  <c r="K2149"/>
  <c r="L2149"/>
  <c r="O2149" s="1"/>
  <c r="M2149"/>
  <c r="K2150"/>
  <c r="L2150"/>
  <c r="O2150" s="1"/>
  <c r="M2150"/>
  <c r="K2151"/>
  <c r="L2151"/>
  <c r="O2151" s="1"/>
  <c r="M2151"/>
  <c r="K2152"/>
  <c r="L2152"/>
  <c r="O2152" s="1"/>
  <c r="M2152"/>
  <c r="K2153"/>
  <c r="L2153"/>
  <c r="O2153" s="1"/>
  <c r="M2153"/>
  <c r="K2154"/>
  <c r="L2154"/>
  <c r="O2154" s="1"/>
  <c r="M2154"/>
  <c r="K2155"/>
  <c r="L2155"/>
  <c r="O2155" s="1"/>
  <c r="M2155"/>
  <c r="K2156"/>
  <c r="L2156"/>
  <c r="O2156" s="1"/>
  <c r="M2156"/>
  <c r="K2157"/>
  <c r="L2157"/>
  <c r="O2157" s="1"/>
  <c r="M2157"/>
  <c r="K2158"/>
  <c r="L2158"/>
  <c r="O2158" s="1"/>
  <c r="M2158"/>
  <c r="K2159"/>
  <c r="L2159"/>
  <c r="O2159" s="1"/>
  <c r="M2159"/>
  <c r="K2160"/>
  <c r="L2160"/>
  <c r="O2160" s="1"/>
  <c r="M2160"/>
  <c r="K2161"/>
  <c r="L2161"/>
  <c r="O2161" s="1"/>
  <c r="M2161"/>
  <c r="K2162"/>
  <c r="L2162"/>
  <c r="O2162" s="1"/>
  <c r="M2162"/>
  <c r="K2163"/>
  <c r="L2163"/>
  <c r="O2163" s="1"/>
  <c r="M2163"/>
  <c r="K2164"/>
  <c r="L2164"/>
  <c r="O2164" s="1"/>
  <c r="M2164"/>
  <c r="K2165"/>
  <c r="L2165"/>
  <c r="O2165" s="1"/>
  <c r="M2165"/>
  <c r="K2166"/>
  <c r="L2166"/>
  <c r="O2166" s="1"/>
  <c r="M2166"/>
  <c r="K2167"/>
  <c r="L2167"/>
  <c r="O2167" s="1"/>
  <c r="M2167"/>
  <c r="K2168"/>
  <c r="L2168"/>
  <c r="O2168" s="1"/>
  <c r="M2168"/>
  <c r="K2169"/>
  <c r="L2169"/>
  <c r="O2169" s="1"/>
  <c r="M2169"/>
  <c r="K2170"/>
  <c r="L2170"/>
  <c r="O2170" s="1"/>
  <c r="M2170"/>
  <c r="K2171"/>
  <c r="L2171"/>
  <c r="O2171" s="1"/>
  <c r="M2171"/>
  <c r="K2172"/>
  <c r="L2172"/>
  <c r="O2172" s="1"/>
  <c r="M2172"/>
  <c r="K2173"/>
  <c r="L2173"/>
  <c r="O2173" s="1"/>
  <c r="M2173"/>
  <c r="K2174"/>
  <c r="L2174"/>
  <c r="O2174" s="1"/>
  <c r="M2174"/>
  <c r="K2175"/>
  <c r="L2175"/>
  <c r="O2175" s="1"/>
  <c r="M2175"/>
  <c r="K2176"/>
  <c r="L2176"/>
  <c r="O2176" s="1"/>
  <c r="M2176"/>
  <c r="K2177"/>
  <c r="L2177"/>
  <c r="O2177" s="1"/>
  <c r="M2177"/>
  <c r="K2178"/>
  <c r="L2178"/>
  <c r="O2178" s="1"/>
  <c r="M2178"/>
  <c r="K2179"/>
  <c r="L2179"/>
  <c r="O2179" s="1"/>
  <c r="M2179"/>
  <c r="K2180"/>
  <c r="L2180"/>
  <c r="O2180" s="1"/>
  <c r="M2180"/>
  <c r="K2181"/>
  <c r="L2181"/>
  <c r="O2181" s="1"/>
  <c r="M2181"/>
  <c r="K2182"/>
  <c r="L2182"/>
  <c r="O2182" s="1"/>
  <c r="M2182"/>
  <c r="K2183"/>
  <c r="L2183"/>
  <c r="O2183" s="1"/>
  <c r="M2183"/>
  <c r="K2184"/>
  <c r="L2184"/>
  <c r="O2184" s="1"/>
  <c r="M2184"/>
  <c r="K2185"/>
  <c r="L2185"/>
  <c r="O2185" s="1"/>
  <c r="M2185"/>
  <c r="K2186"/>
  <c r="L2186"/>
  <c r="O2186" s="1"/>
  <c r="M2186"/>
  <c r="K2187"/>
  <c r="L2187"/>
  <c r="O2187" s="1"/>
  <c r="M2187"/>
  <c r="K2188"/>
  <c r="L2188"/>
  <c r="O2188" s="1"/>
  <c r="M2188"/>
  <c r="K2189"/>
  <c r="L2189"/>
  <c r="O2189" s="1"/>
  <c r="M2189"/>
  <c r="K2190"/>
  <c r="L2190"/>
  <c r="O2190" s="1"/>
  <c r="M2190"/>
  <c r="K2191"/>
  <c r="L2191"/>
  <c r="O2191" s="1"/>
  <c r="M2191"/>
  <c r="K2192"/>
  <c r="L2192"/>
  <c r="O2192" s="1"/>
  <c r="M2192"/>
  <c r="K2193"/>
  <c r="L2193"/>
  <c r="O2193" s="1"/>
  <c r="M2193"/>
  <c r="K2194"/>
  <c r="L2194"/>
  <c r="O2194" s="1"/>
  <c r="M2194"/>
  <c r="K2195"/>
  <c r="L2195"/>
  <c r="O2195" s="1"/>
  <c r="M2195"/>
  <c r="K2196"/>
  <c r="L2196"/>
  <c r="O2196" s="1"/>
  <c r="M2196"/>
  <c r="K2197"/>
  <c r="L2197"/>
  <c r="O2197" s="1"/>
  <c r="M2197"/>
  <c r="K2198"/>
  <c r="L2198"/>
  <c r="O2198" s="1"/>
  <c r="M2198"/>
  <c r="K2199"/>
  <c r="L2199"/>
  <c r="O2199" s="1"/>
  <c r="M2199"/>
  <c r="K2200"/>
  <c r="L2200"/>
  <c r="O2200" s="1"/>
  <c r="M2200"/>
  <c r="K2201"/>
  <c r="L2201"/>
  <c r="O2201" s="1"/>
  <c r="M2201"/>
  <c r="K2202"/>
  <c r="L2202"/>
  <c r="O2202" s="1"/>
  <c r="M2202"/>
  <c r="K2203"/>
  <c r="L2203"/>
  <c r="O2203" s="1"/>
  <c r="M2203"/>
  <c r="K2204"/>
  <c r="L2204"/>
  <c r="O2204" s="1"/>
  <c r="M2204"/>
  <c r="K2205"/>
  <c r="L2205"/>
  <c r="O2205" s="1"/>
  <c r="M2205"/>
  <c r="K2206"/>
  <c r="L2206"/>
  <c r="O2206" s="1"/>
  <c r="M2206"/>
  <c r="K2207"/>
  <c r="L2207"/>
  <c r="O2207" s="1"/>
  <c r="M2207"/>
  <c r="K2208"/>
  <c r="L2208"/>
  <c r="O2208" s="1"/>
  <c r="M2208"/>
  <c r="K2209"/>
  <c r="L2209"/>
  <c r="O2209" s="1"/>
  <c r="M2209"/>
  <c r="K2210"/>
  <c r="L2210"/>
  <c r="O2210" s="1"/>
  <c r="M2210"/>
  <c r="K2211"/>
  <c r="L2211"/>
  <c r="O2211" s="1"/>
  <c r="M2211"/>
  <c r="K2212"/>
  <c r="L2212"/>
  <c r="O2212" s="1"/>
  <c r="M2212"/>
  <c r="K2213"/>
  <c r="L2213"/>
  <c r="O2213" s="1"/>
  <c r="M2213"/>
  <c r="K2214"/>
  <c r="L2214"/>
  <c r="O2214" s="1"/>
  <c r="M2214"/>
  <c r="K2215"/>
  <c r="L2215"/>
  <c r="O2215" s="1"/>
  <c r="M2215"/>
  <c r="K2216"/>
  <c r="L2216"/>
  <c r="O2216" s="1"/>
  <c r="M2216"/>
  <c r="K2217"/>
  <c r="L2217"/>
  <c r="O2217" s="1"/>
  <c r="M2217"/>
  <c r="K2218"/>
  <c r="L2218"/>
  <c r="O2218" s="1"/>
  <c r="M2218"/>
  <c r="K2219"/>
  <c r="L2219"/>
  <c r="O2219" s="1"/>
  <c r="M2219"/>
  <c r="K2220"/>
  <c r="L2220"/>
  <c r="O2220" s="1"/>
  <c r="M2220"/>
  <c r="K2221"/>
  <c r="L2221"/>
  <c r="O2221" s="1"/>
  <c r="M2221"/>
  <c r="K2222"/>
  <c r="L2222"/>
  <c r="O2222" s="1"/>
  <c r="M2222"/>
  <c r="K2223"/>
  <c r="L2223"/>
  <c r="O2223" s="1"/>
  <c r="M2223"/>
  <c r="K2224"/>
  <c r="L2224"/>
  <c r="O2224" s="1"/>
  <c r="M2224"/>
  <c r="K2225"/>
  <c r="L2225"/>
  <c r="O2225" s="1"/>
  <c r="M2225"/>
  <c r="K2226"/>
  <c r="L2226"/>
  <c r="O2226" s="1"/>
  <c r="M2226"/>
  <c r="K2227"/>
  <c r="L2227"/>
  <c r="O2227" s="1"/>
  <c r="M2227"/>
  <c r="K2228"/>
  <c r="L2228"/>
  <c r="O2228" s="1"/>
  <c r="M2228"/>
  <c r="K2229"/>
  <c r="L2229"/>
  <c r="O2229" s="1"/>
  <c r="M2229"/>
  <c r="K2230"/>
  <c r="L2230"/>
  <c r="O2230" s="1"/>
  <c r="M2230"/>
  <c r="K2231"/>
  <c r="L2231"/>
  <c r="O2231" s="1"/>
  <c r="M2231"/>
  <c r="K2232"/>
  <c r="L2232"/>
  <c r="O2232" s="1"/>
  <c r="M2232"/>
  <c r="K2233"/>
  <c r="L2233"/>
  <c r="O2233" s="1"/>
  <c r="M2233"/>
  <c r="K2234"/>
  <c r="L2234"/>
  <c r="O2234" s="1"/>
  <c r="M2234"/>
  <c r="K2235"/>
  <c r="L2235"/>
  <c r="O2235" s="1"/>
  <c r="M2235"/>
  <c r="K2236"/>
  <c r="L2236"/>
  <c r="O2236" s="1"/>
  <c r="M2236"/>
  <c r="K2237"/>
  <c r="L2237"/>
  <c r="O2237" s="1"/>
  <c r="M2237"/>
  <c r="K2238"/>
  <c r="L2238"/>
  <c r="O2238" s="1"/>
  <c r="M2238"/>
  <c r="K2239"/>
  <c r="L2239"/>
  <c r="O2239" s="1"/>
  <c r="M2239"/>
  <c r="K2240"/>
  <c r="L2240"/>
  <c r="O2240" s="1"/>
  <c r="M2240"/>
  <c r="K2241"/>
  <c r="L2241"/>
  <c r="O2241" s="1"/>
  <c r="M2241"/>
  <c r="K2242"/>
  <c r="L2242"/>
  <c r="O2242" s="1"/>
  <c r="M2242"/>
  <c r="K2243"/>
  <c r="L2243"/>
  <c r="O2243" s="1"/>
  <c r="M2243"/>
  <c r="K2244"/>
  <c r="L2244"/>
  <c r="O2244" s="1"/>
  <c r="M2244"/>
  <c r="K2245"/>
  <c r="L2245"/>
  <c r="O2245" s="1"/>
  <c r="M2245"/>
  <c r="K2246"/>
  <c r="L2246"/>
  <c r="O2246" s="1"/>
  <c r="M2246"/>
  <c r="K2247"/>
  <c r="L2247"/>
  <c r="O2247" s="1"/>
  <c r="M2247"/>
  <c r="K2248"/>
  <c r="L2248"/>
  <c r="O2248" s="1"/>
  <c r="M2248"/>
  <c r="K2249"/>
  <c r="L2249"/>
  <c r="O2249" s="1"/>
  <c r="M2249"/>
  <c r="K2250"/>
  <c r="L2250"/>
  <c r="O2250" s="1"/>
  <c r="M2250"/>
  <c r="K2251"/>
  <c r="L2251"/>
  <c r="O2251" s="1"/>
  <c r="M2251"/>
  <c r="K2252"/>
  <c r="L2252"/>
  <c r="O2252" s="1"/>
  <c r="M2252"/>
  <c r="K2253"/>
  <c r="L2253"/>
  <c r="O2253" s="1"/>
  <c r="M2253"/>
  <c r="K2254"/>
  <c r="L2254"/>
  <c r="O2254" s="1"/>
  <c r="M2254"/>
  <c r="K2255"/>
  <c r="L2255"/>
  <c r="O2255" s="1"/>
  <c r="M2255"/>
  <c r="K2256"/>
  <c r="L2256"/>
  <c r="O2256" s="1"/>
  <c r="M2256"/>
  <c r="K2257"/>
  <c r="L2257"/>
  <c r="O2257" s="1"/>
  <c r="M2257"/>
  <c r="K2258"/>
  <c r="L2258"/>
  <c r="O2258" s="1"/>
  <c r="M2258"/>
  <c r="K2259"/>
  <c r="L2259"/>
  <c r="O2259" s="1"/>
  <c r="M2259"/>
  <c r="K2260"/>
  <c r="L2260"/>
  <c r="O2260" s="1"/>
  <c r="M2260"/>
  <c r="K2261"/>
  <c r="L2261"/>
  <c r="O2261" s="1"/>
  <c r="M2261"/>
  <c r="K2262"/>
  <c r="L2262"/>
  <c r="O2262" s="1"/>
  <c r="M2262"/>
  <c r="K2263"/>
  <c r="L2263"/>
  <c r="O2263" s="1"/>
  <c r="M2263"/>
  <c r="K2264"/>
  <c r="L2264"/>
  <c r="O2264" s="1"/>
  <c r="M2264"/>
  <c r="K2265"/>
  <c r="L2265"/>
  <c r="O2265" s="1"/>
  <c r="M2265"/>
  <c r="K2266"/>
  <c r="L2266"/>
  <c r="O2266" s="1"/>
  <c r="M2266"/>
  <c r="K2267"/>
  <c r="L2267"/>
  <c r="O2267" s="1"/>
  <c r="M2267"/>
  <c r="K2268"/>
  <c r="L2268"/>
  <c r="O2268" s="1"/>
  <c r="M2268"/>
  <c r="K2269"/>
  <c r="L2269"/>
  <c r="O2269" s="1"/>
  <c r="M2269"/>
  <c r="K2270"/>
  <c r="L2270"/>
  <c r="O2270" s="1"/>
  <c r="M2270"/>
  <c r="K2271"/>
  <c r="L2271"/>
  <c r="O2271" s="1"/>
  <c r="M2271"/>
  <c r="K2272"/>
  <c r="L2272"/>
  <c r="O2272" s="1"/>
  <c r="M2272"/>
  <c r="K2273"/>
  <c r="L2273"/>
  <c r="O2273" s="1"/>
  <c r="M2273"/>
  <c r="K2274"/>
  <c r="L2274"/>
  <c r="O2274" s="1"/>
  <c r="M2274"/>
  <c r="K2275"/>
  <c r="L2275"/>
  <c r="O2275" s="1"/>
  <c r="M2275"/>
  <c r="K2276"/>
  <c r="L2276"/>
  <c r="O2276" s="1"/>
  <c r="M2276"/>
  <c r="K2277"/>
  <c r="L2277"/>
  <c r="O2277" s="1"/>
  <c r="M2277"/>
  <c r="K2278"/>
  <c r="L2278"/>
  <c r="O2278" s="1"/>
  <c r="M2278"/>
  <c r="K2279"/>
  <c r="L2279"/>
  <c r="O2279" s="1"/>
  <c r="M2279"/>
  <c r="K2280"/>
  <c r="L2280"/>
  <c r="O2280" s="1"/>
  <c r="M2280"/>
  <c r="K2281"/>
  <c r="L2281"/>
  <c r="O2281" s="1"/>
  <c r="M2281"/>
  <c r="K2282"/>
  <c r="L2282"/>
  <c r="O2282" s="1"/>
  <c r="M2282"/>
  <c r="K2283"/>
  <c r="L2283"/>
  <c r="O2283" s="1"/>
  <c r="M2283"/>
  <c r="K2284"/>
  <c r="L2284"/>
  <c r="O2284" s="1"/>
  <c r="M2284"/>
  <c r="K2285"/>
  <c r="L2285"/>
  <c r="O2285" s="1"/>
  <c r="M2285"/>
  <c r="K2286"/>
  <c r="L2286"/>
  <c r="O2286" s="1"/>
  <c r="M2286"/>
  <c r="K2287"/>
  <c r="L2287"/>
  <c r="O2287" s="1"/>
  <c r="M2287"/>
  <c r="K2288"/>
  <c r="L2288"/>
  <c r="O2288" s="1"/>
  <c r="M2288"/>
  <c r="K2289"/>
  <c r="L2289"/>
  <c r="O2289" s="1"/>
  <c r="M2289"/>
  <c r="K2290"/>
  <c r="L2290"/>
  <c r="O2290" s="1"/>
  <c r="M2290"/>
  <c r="K2291"/>
  <c r="L2291"/>
  <c r="O2291" s="1"/>
  <c r="M2291"/>
  <c r="K2292"/>
  <c r="L2292"/>
  <c r="O2292" s="1"/>
  <c r="M2292"/>
  <c r="K2293"/>
  <c r="L2293"/>
  <c r="O2293" s="1"/>
  <c r="M2293"/>
  <c r="K2294"/>
  <c r="L2294"/>
  <c r="O2294" s="1"/>
  <c r="M2294"/>
  <c r="K2295"/>
  <c r="L2295"/>
  <c r="O2295" s="1"/>
  <c r="M2295"/>
  <c r="K2296"/>
  <c r="L2296"/>
  <c r="O2296" s="1"/>
  <c r="M2296"/>
  <c r="K2297"/>
  <c r="L2297"/>
  <c r="O2297" s="1"/>
  <c r="M2297"/>
  <c r="K2298"/>
  <c r="L2298"/>
  <c r="O2298" s="1"/>
  <c r="M2298"/>
  <c r="K2299"/>
  <c r="L2299"/>
  <c r="O2299" s="1"/>
  <c r="M2299"/>
  <c r="K2300"/>
  <c r="L2300"/>
  <c r="O2300" s="1"/>
  <c r="M2300"/>
  <c r="K2301"/>
  <c r="L2301"/>
  <c r="O2301" s="1"/>
  <c r="M2301"/>
  <c r="K2302"/>
  <c r="L2302"/>
  <c r="O2302" s="1"/>
  <c r="M2302"/>
  <c r="K2303"/>
  <c r="L2303"/>
  <c r="O2303" s="1"/>
  <c r="M2303"/>
  <c r="K2304"/>
  <c r="L2304"/>
  <c r="O2304" s="1"/>
  <c r="M2304"/>
  <c r="K2305"/>
  <c r="L2305"/>
  <c r="O2305" s="1"/>
  <c r="M2305"/>
  <c r="K2306"/>
  <c r="L2306"/>
  <c r="O2306" s="1"/>
  <c r="M2306"/>
  <c r="K2307"/>
  <c r="L2307"/>
  <c r="O2307" s="1"/>
  <c r="M2307"/>
  <c r="K2308"/>
  <c r="L2308"/>
  <c r="O2308" s="1"/>
  <c r="M2308"/>
  <c r="K2309"/>
  <c r="L2309"/>
  <c r="O2309" s="1"/>
  <c r="M2309"/>
  <c r="K2310"/>
  <c r="L2310"/>
  <c r="O2310" s="1"/>
  <c r="M2310"/>
  <c r="K2311"/>
  <c r="L2311"/>
  <c r="O2311" s="1"/>
  <c r="M2311"/>
  <c r="K2312"/>
  <c r="L2312"/>
  <c r="O2312" s="1"/>
  <c r="M2312"/>
  <c r="K2313"/>
  <c r="L2313"/>
  <c r="O2313" s="1"/>
  <c r="M2313"/>
  <c r="K2314"/>
  <c r="L2314"/>
  <c r="O2314" s="1"/>
  <c r="M2314"/>
  <c r="K2315"/>
  <c r="L2315"/>
  <c r="O2315" s="1"/>
  <c r="M2315"/>
  <c r="K2316"/>
  <c r="L2316"/>
  <c r="O2316" s="1"/>
  <c r="M2316"/>
  <c r="K2317"/>
  <c r="L2317"/>
  <c r="O2317" s="1"/>
  <c r="M2317"/>
  <c r="K2318"/>
  <c r="L2318"/>
  <c r="O2318" s="1"/>
  <c r="M2318"/>
  <c r="K2319"/>
  <c r="L2319"/>
  <c r="O2319" s="1"/>
  <c r="M2319"/>
  <c r="K2320"/>
  <c r="L2320"/>
  <c r="O2320" s="1"/>
  <c r="M2320"/>
  <c r="K2321"/>
  <c r="L2321"/>
  <c r="O2321" s="1"/>
  <c r="M2321"/>
  <c r="K2322"/>
  <c r="L2322"/>
  <c r="O2322" s="1"/>
  <c r="M2322"/>
  <c r="K2323"/>
  <c r="L2323"/>
  <c r="O2323" s="1"/>
  <c r="M2323"/>
  <c r="K2324"/>
  <c r="L2324"/>
  <c r="O2324" s="1"/>
  <c r="M2324"/>
  <c r="K2325"/>
  <c r="L2325"/>
  <c r="O2325" s="1"/>
  <c r="M2325"/>
  <c r="K2326"/>
  <c r="L2326"/>
  <c r="O2326" s="1"/>
  <c r="M2326"/>
  <c r="K2327"/>
  <c r="L2327"/>
  <c r="O2327" s="1"/>
  <c r="M2327"/>
  <c r="K2328"/>
  <c r="L2328"/>
  <c r="O2328" s="1"/>
  <c r="M2328"/>
  <c r="K2329"/>
  <c r="L2329"/>
  <c r="O2329" s="1"/>
  <c r="M2329"/>
  <c r="K2330"/>
  <c r="L2330"/>
  <c r="O2330" s="1"/>
  <c r="M2330"/>
  <c r="K2331"/>
  <c r="L2331"/>
  <c r="O2331" s="1"/>
  <c r="M2331"/>
  <c r="K2332"/>
  <c r="L2332"/>
  <c r="O2332" s="1"/>
  <c r="M2332"/>
  <c r="K2333"/>
  <c r="L2333"/>
  <c r="O2333" s="1"/>
  <c r="M2333"/>
  <c r="K2334"/>
  <c r="L2334"/>
  <c r="O2334" s="1"/>
  <c r="M2334"/>
  <c r="K2335"/>
  <c r="L2335"/>
  <c r="O2335" s="1"/>
  <c r="M2335"/>
  <c r="K2336"/>
  <c r="L2336"/>
  <c r="O2336" s="1"/>
  <c r="M2336"/>
  <c r="K2337"/>
  <c r="L2337"/>
  <c r="O2337" s="1"/>
  <c r="M2337"/>
  <c r="K2338"/>
  <c r="L2338"/>
  <c r="O2338" s="1"/>
  <c r="M2338"/>
  <c r="K2339"/>
  <c r="L2339"/>
  <c r="O2339" s="1"/>
  <c r="M2339"/>
  <c r="K2340"/>
  <c r="L2340"/>
  <c r="O2340" s="1"/>
  <c r="M2340"/>
  <c r="K2341"/>
  <c r="L2341"/>
  <c r="O2341" s="1"/>
  <c r="M2341"/>
  <c r="K2342"/>
  <c r="L2342"/>
  <c r="O2342" s="1"/>
  <c r="M2342"/>
  <c r="K2343"/>
  <c r="L2343"/>
  <c r="O2343" s="1"/>
  <c r="M2343"/>
  <c r="K2344"/>
  <c r="L2344"/>
  <c r="O2344" s="1"/>
  <c r="M2344"/>
  <c r="K2345"/>
  <c r="L2345"/>
  <c r="O2345" s="1"/>
  <c r="M2345"/>
  <c r="K2346"/>
  <c r="L2346"/>
  <c r="O2346" s="1"/>
  <c r="M2346"/>
  <c r="K2347"/>
  <c r="L2347"/>
  <c r="O2347" s="1"/>
  <c r="M2347"/>
  <c r="K2348"/>
  <c r="L2348"/>
  <c r="O2348" s="1"/>
  <c r="M2348"/>
  <c r="K2349"/>
  <c r="L2349"/>
  <c r="O2349" s="1"/>
  <c r="M2349"/>
  <c r="K2350"/>
  <c r="L2350"/>
  <c r="O2350" s="1"/>
  <c r="M2350"/>
  <c r="K2351"/>
  <c r="L2351"/>
  <c r="O2351" s="1"/>
  <c r="M2351"/>
  <c r="K2352"/>
  <c r="L2352"/>
  <c r="O2352" s="1"/>
  <c r="M2352"/>
  <c r="K2353"/>
  <c r="L2353"/>
  <c r="O2353" s="1"/>
  <c r="M2353"/>
  <c r="K2354"/>
  <c r="L2354"/>
  <c r="O2354" s="1"/>
  <c r="M2354"/>
  <c r="K2355"/>
  <c r="L2355"/>
  <c r="O2355" s="1"/>
  <c r="M2355"/>
  <c r="K2356"/>
  <c r="L2356"/>
  <c r="O2356" s="1"/>
  <c r="M2356"/>
  <c r="K2357"/>
  <c r="L2357"/>
  <c r="O2357" s="1"/>
  <c r="M2357"/>
  <c r="K2358"/>
  <c r="L2358"/>
  <c r="O2358" s="1"/>
  <c r="M2358"/>
  <c r="K2359"/>
  <c r="L2359"/>
  <c r="O2359" s="1"/>
  <c r="M2359"/>
  <c r="K2360"/>
  <c r="L2360"/>
  <c r="O2360" s="1"/>
  <c r="M2360"/>
  <c r="K2361"/>
  <c r="L2361"/>
  <c r="O2361" s="1"/>
  <c r="M2361"/>
  <c r="K2362"/>
  <c r="L2362"/>
  <c r="O2362" s="1"/>
  <c r="M2362"/>
  <c r="K2363"/>
  <c r="L2363"/>
  <c r="O2363" s="1"/>
  <c r="M2363"/>
  <c r="K2364"/>
  <c r="L2364"/>
  <c r="O2364" s="1"/>
  <c r="M2364"/>
  <c r="K2365"/>
  <c r="L2365"/>
  <c r="O2365" s="1"/>
  <c r="M2365"/>
  <c r="K2366"/>
  <c r="L2366"/>
  <c r="O2366" s="1"/>
  <c r="M2366"/>
  <c r="K2367"/>
  <c r="L2367"/>
  <c r="O2367" s="1"/>
  <c r="M2367"/>
  <c r="K2368"/>
  <c r="L2368"/>
  <c r="O2368" s="1"/>
  <c r="M2368"/>
  <c r="K2369"/>
  <c r="L2369"/>
  <c r="O2369" s="1"/>
  <c r="M2369"/>
  <c r="K2370"/>
  <c r="L2370"/>
  <c r="O2370" s="1"/>
  <c r="M2370"/>
  <c r="K2371"/>
  <c r="L2371"/>
  <c r="O2371" s="1"/>
  <c r="M2371"/>
  <c r="K2372"/>
  <c r="L2372"/>
  <c r="O2372" s="1"/>
  <c r="M2372"/>
  <c r="K2373"/>
  <c r="L2373"/>
  <c r="O2373" s="1"/>
  <c r="M2373"/>
  <c r="K2374"/>
  <c r="L2374"/>
  <c r="O2374" s="1"/>
  <c r="M2374"/>
  <c r="K2375"/>
  <c r="L2375"/>
  <c r="O2375" s="1"/>
  <c r="M2375"/>
  <c r="K2376"/>
  <c r="L2376"/>
  <c r="O2376" s="1"/>
  <c r="M2376"/>
  <c r="K2377"/>
  <c r="L2377"/>
  <c r="O2377" s="1"/>
  <c r="M2377"/>
  <c r="K2378"/>
  <c r="L2378"/>
  <c r="O2378" s="1"/>
  <c r="M2378"/>
  <c r="K2379"/>
  <c r="L2379"/>
  <c r="O2379" s="1"/>
  <c r="M2379"/>
  <c r="K2380"/>
  <c r="L2380"/>
  <c r="O2380" s="1"/>
  <c r="M2380"/>
  <c r="K2381"/>
  <c r="L2381"/>
  <c r="O2381" s="1"/>
  <c r="M2381"/>
  <c r="K2382"/>
  <c r="L2382"/>
  <c r="O2382" s="1"/>
  <c r="M2382"/>
  <c r="K2383"/>
  <c r="L2383"/>
  <c r="O2383" s="1"/>
  <c r="M2383"/>
  <c r="K2384"/>
  <c r="L2384"/>
  <c r="O2384" s="1"/>
  <c r="M2384"/>
  <c r="K2385"/>
  <c r="L2385"/>
  <c r="O2385" s="1"/>
  <c r="M2385"/>
  <c r="K2386"/>
  <c r="L2386"/>
  <c r="O2386" s="1"/>
  <c r="M2386"/>
  <c r="K2387"/>
  <c r="L2387"/>
  <c r="O2387" s="1"/>
  <c r="M2387"/>
  <c r="K2388"/>
  <c r="L2388"/>
  <c r="O2388" s="1"/>
  <c r="M2388"/>
  <c r="K2389"/>
  <c r="L2389"/>
  <c r="O2389" s="1"/>
  <c r="M2389"/>
  <c r="K2390"/>
  <c r="L2390"/>
  <c r="O2390" s="1"/>
  <c r="M2390"/>
  <c r="K2391"/>
  <c r="L2391"/>
  <c r="O2391" s="1"/>
  <c r="M2391"/>
  <c r="K2392"/>
  <c r="L2392"/>
  <c r="O2392" s="1"/>
  <c r="M2392"/>
  <c r="K2393"/>
  <c r="L2393"/>
  <c r="O2393" s="1"/>
  <c r="M2393"/>
  <c r="K2394"/>
  <c r="L2394"/>
  <c r="O2394" s="1"/>
  <c r="M2394"/>
  <c r="K2395"/>
  <c r="L2395"/>
  <c r="O2395" s="1"/>
  <c r="M2395"/>
  <c r="K2396"/>
  <c r="L2396"/>
  <c r="O2396" s="1"/>
  <c r="M2396"/>
  <c r="K2397"/>
  <c r="L2397"/>
  <c r="O2397" s="1"/>
  <c r="M2397"/>
  <c r="K2398"/>
  <c r="L2398"/>
  <c r="O2398" s="1"/>
  <c r="M2398"/>
  <c r="K2399"/>
  <c r="L2399"/>
  <c r="O2399" s="1"/>
  <c r="M2399"/>
  <c r="K2400"/>
  <c r="L2400"/>
  <c r="O2400" s="1"/>
  <c r="M2400"/>
  <c r="K2401"/>
  <c r="L2401"/>
  <c r="O2401" s="1"/>
  <c r="M2401"/>
  <c r="K2402"/>
  <c r="L2402"/>
  <c r="O2402" s="1"/>
  <c r="M2402"/>
  <c r="K2403"/>
  <c r="L2403"/>
  <c r="O2403" s="1"/>
  <c r="M2403"/>
  <c r="K2404"/>
  <c r="L2404"/>
  <c r="O2404" s="1"/>
  <c r="M2404"/>
  <c r="K2405"/>
  <c r="L2405"/>
  <c r="O2405" s="1"/>
  <c r="M2405"/>
  <c r="K2406"/>
  <c r="L2406"/>
  <c r="O2406" s="1"/>
  <c r="M2406"/>
  <c r="K2407"/>
  <c r="L2407"/>
  <c r="O2407" s="1"/>
  <c r="M2407"/>
  <c r="K2408"/>
  <c r="L2408"/>
  <c r="O2408" s="1"/>
  <c r="M2408"/>
  <c r="K2409"/>
  <c r="L2409"/>
  <c r="O2409" s="1"/>
  <c r="M2409"/>
  <c r="K2410"/>
  <c r="L2410"/>
  <c r="O2410" s="1"/>
  <c r="M2410"/>
  <c r="K2411"/>
  <c r="L2411"/>
  <c r="O2411" s="1"/>
  <c r="M2411"/>
  <c r="K2412"/>
  <c r="L2412"/>
  <c r="O2412" s="1"/>
  <c r="M2412"/>
  <c r="K2413"/>
  <c r="L2413"/>
  <c r="O2413" s="1"/>
  <c r="M2413"/>
  <c r="K2414"/>
  <c r="L2414"/>
  <c r="O2414" s="1"/>
  <c r="M2414"/>
  <c r="K2415"/>
  <c r="L2415"/>
  <c r="O2415" s="1"/>
  <c r="M2415"/>
  <c r="K2416"/>
  <c r="L2416"/>
  <c r="O2416" s="1"/>
  <c r="M2416"/>
  <c r="K2417"/>
  <c r="L2417"/>
  <c r="O2417" s="1"/>
  <c r="M2417"/>
  <c r="K2418"/>
  <c r="L2418"/>
  <c r="O2418" s="1"/>
  <c r="M2418"/>
  <c r="K2419"/>
  <c r="L2419"/>
  <c r="O2419" s="1"/>
  <c r="M2419"/>
  <c r="K2420"/>
  <c r="L2420"/>
  <c r="O2420" s="1"/>
  <c r="M2420"/>
  <c r="K2421"/>
  <c r="L2421"/>
  <c r="O2421" s="1"/>
  <c r="M2421"/>
  <c r="K2422"/>
  <c r="L2422"/>
  <c r="O2422" s="1"/>
  <c r="M2422"/>
  <c r="K2423"/>
  <c r="L2423"/>
  <c r="O2423" s="1"/>
  <c r="M2423"/>
  <c r="K2424"/>
  <c r="L2424"/>
  <c r="O2424" s="1"/>
  <c r="M2424"/>
  <c r="K2425"/>
  <c r="L2425"/>
  <c r="O2425" s="1"/>
  <c r="M2425"/>
  <c r="K2426"/>
  <c r="L2426"/>
  <c r="O2426" s="1"/>
  <c r="M2426"/>
  <c r="K2427"/>
  <c r="L2427"/>
  <c r="O2427" s="1"/>
  <c r="M2427"/>
  <c r="K2428"/>
  <c r="L2428"/>
  <c r="O2428" s="1"/>
  <c r="M2428"/>
  <c r="K2429"/>
  <c r="L2429"/>
  <c r="O2429" s="1"/>
  <c r="M2429"/>
  <c r="K2430"/>
  <c r="L2430"/>
  <c r="O2430" s="1"/>
  <c r="M2430"/>
  <c r="K2431"/>
  <c r="L2431"/>
  <c r="O2431" s="1"/>
  <c r="M2431"/>
  <c r="K2432"/>
  <c r="L2432"/>
  <c r="O2432" s="1"/>
  <c r="M2432"/>
  <c r="K2433"/>
  <c r="L2433"/>
  <c r="O2433" s="1"/>
  <c r="M2433"/>
  <c r="K2434"/>
  <c r="L2434"/>
  <c r="O2434" s="1"/>
  <c r="M2434"/>
  <c r="K2435"/>
  <c r="L2435"/>
  <c r="O2435" s="1"/>
  <c r="M2435"/>
  <c r="K2436"/>
  <c r="L2436"/>
  <c r="O2436" s="1"/>
  <c r="M2436"/>
  <c r="K2437"/>
  <c r="L2437"/>
  <c r="O2437" s="1"/>
  <c r="M2437"/>
  <c r="K2438"/>
  <c r="L2438"/>
  <c r="O2438" s="1"/>
  <c r="M2438"/>
  <c r="K2439"/>
  <c r="L2439"/>
  <c r="O2439" s="1"/>
  <c r="M2439"/>
  <c r="K2440"/>
  <c r="L2440"/>
  <c r="O2440" s="1"/>
  <c r="M2440"/>
  <c r="K2441"/>
  <c r="L2441"/>
  <c r="O2441" s="1"/>
  <c r="M2441"/>
  <c r="K2442"/>
  <c r="L2442"/>
  <c r="O2442" s="1"/>
  <c r="M2442"/>
  <c r="K2443"/>
  <c r="L2443"/>
  <c r="O2443" s="1"/>
  <c r="M2443"/>
  <c r="K2444"/>
  <c r="L2444"/>
  <c r="O2444" s="1"/>
  <c r="M2444"/>
  <c r="K2445"/>
  <c r="L2445"/>
  <c r="O2445" s="1"/>
  <c r="M2445"/>
  <c r="K2446"/>
  <c r="L2446"/>
  <c r="O2446" s="1"/>
  <c r="M2446"/>
  <c r="K2447"/>
  <c r="L2447"/>
  <c r="O2447" s="1"/>
  <c r="M2447"/>
  <c r="K2448"/>
  <c r="L2448"/>
  <c r="O2448" s="1"/>
  <c r="M2448"/>
  <c r="K2449"/>
  <c r="L2449"/>
  <c r="O2449" s="1"/>
  <c r="M2449"/>
  <c r="K2450"/>
  <c r="L2450"/>
  <c r="O2450" s="1"/>
  <c r="M2450"/>
  <c r="K2451"/>
  <c r="L2451"/>
  <c r="O2451" s="1"/>
  <c r="M2451"/>
  <c r="K2452"/>
  <c r="L2452"/>
  <c r="O2452" s="1"/>
  <c r="M2452"/>
  <c r="K2453"/>
  <c r="L2453"/>
  <c r="O2453" s="1"/>
  <c r="M2453"/>
  <c r="K2454"/>
  <c r="L2454"/>
  <c r="O2454" s="1"/>
  <c r="M2454"/>
  <c r="K2455"/>
  <c r="L2455"/>
  <c r="O2455" s="1"/>
  <c r="M2455"/>
  <c r="K2456"/>
  <c r="L2456"/>
  <c r="O2456" s="1"/>
  <c r="M2456"/>
  <c r="K2457"/>
  <c r="L2457"/>
  <c r="O2457" s="1"/>
  <c r="M2457"/>
  <c r="K2458"/>
  <c r="L2458"/>
  <c r="O2458" s="1"/>
  <c r="M2458"/>
  <c r="K2459"/>
  <c r="L2459"/>
  <c r="O2459" s="1"/>
  <c r="M2459"/>
  <c r="K2460"/>
  <c r="L2460"/>
  <c r="O2460" s="1"/>
  <c r="M2460"/>
  <c r="K2461"/>
  <c r="L2461"/>
  <c r="O2461" s="1"/>
  <c r="M2461"/>
  <c r="K2462"/>
  <c r="L2462"/>
  <c r="O2462" s="1"/>
  <c r="M2462"/>
  <c r="K2463"/>
  <c r="L2463"/>
  <c r="O2463" s="1"/>
  <c r="M2463"/>
  <c r="K2464"/>
  <c r="L2464"/>
  <c r="O2464" s="1"/>
  <c r="M2464"/>
  <c r="K2465"/>
  <c r="L2465"/>
  <c r="O2465" s="1"/>
  <c r="M2465"/>
  <c r="K2466"/>
  <c r="L2466"/>
  <c r="O2466" s="1"/>
  <c r="M2466"/>
  <c r="K2467"/>
  <c r="L2467"/>
  <c r="O2467" s="1"/>
  <c r="M2467"/>
  <c r="K2468"/>
  <c r="L2468"/>
  <c r="O2468" s="1"/>
  <c r="M2468"/>
  <c r="K2469"/>
  <c r="L2469"/>
  <c r="O2469" s="1"/>
  <c r="M2469"/>
  <c r="K2470"/>
  <c r="L2470"/>
  <c r="O2470" s="1"/>
  <c r="M2470"/>
  <c r="K2471"/>
  <c r="L2471"/>
  <c r="O2471" s="1"/>
  <c r="M2471"/>
  <c r="K2472"/>
  <c r="L2472"/>
  <c r="O2472" s="1"/>
  <c r="M2472"/>
  <c r="K2473"/>
  <c r="L2473"/>
  <c r="O2473" s="1"/>
  <c r="M2473"/>
  <c r="K2474"/>
  <c r="L2474"/>
  <c r="O2474" s="1"/>
  <c r="M2474"/>
  <c r="K2475"/>
  <c r="L2475"/>
  <c r="O2475" s="1"/>
  <c r="M2475"/>
  <c r="K2476"/>
  <c r="L2476"/>
  <c r="O2476" s="1"/>
  <c r="M2476"/>
  <c r="K2477"/>
  <c r="L2477"/>
  <c r="O2477" s="1"/>
  <c r="M2477"/>
  <c r="K2478"/>
  <c r="L2478"/>
  <c r="O2478" s="1"/>
  <c r="M2478"/>
  <c r="K2479"/>
  <c r="L2479"/>
  <c r="O2479" s="1"/>
  <c r="M2479"/>
  <c r="K2480"/>
  <c r="L2480"/>
  <c r="O2480" s="1"/>
  <c r="M2480"/>
  <c r="K2481"/>
  <c r="L2481"/>
  <c r="O2481" s="1"/>
  <c r="M2481"/>
  <c r="K2482"/>
  <c r="L2482"/>
  <c r="O2482" s="1"/>
  <c r="M2482"/>
  <c r="K2483"/>
  <c r="L2483"/>
  <c r="O2483" s="1"/>
  <c r="M2483"/>
  <c r="K2484"/>
  <c r="L2484"/>
  <c r="O2484" s="1"/>
  <c r="M2484"/>
  <c r="K2485"/>
  <c r="L2485"/>
  <c r="O2485" s="1"/>
  <c r="M2485"/>
  <c r="K2486"/>
  <c r="L2486"/>
  <c r="O2486" s="1"/>
  <c r="M2486"/>
  <c r="K2487"/>
  <c r="L2487"/>
  <c r="O2487" s="1"/>
  <c r="M2487"/>
  <c r="K2488"/>
  <c r="L2488"/>
  <c r="O2488" s="1"/>
  <c r="M2488"/>
  <c r="K2489"/>
  <c r="L2489"/>
  <c r="O2489" s="1"/>
  <c r="M2489"/>
  <c r="K2490"/>
  <c r="L2490"/>
  <c r="O2490" s="1"/>
  <c r="M2490"/>
  <c r="K2491"/>
  <c r="L2491"/>
  <c r="O2491" s="1"/>
  <c r="M2491"/>
  <c r="K2492"/>
  <c r="L2492"/>
  <c r="O2492" s="1"/>
  <c r="M2492"/>
  <c r="K2493"/>
  <c r="L2493"/>
  <c r="O2493" s="1"/>
  <c r="M2493"/>
  <c r="K2494"/>
  <c r="L2494"/>
  <c r="O2494" s="1"/>
  <c r="M2494"/>
  <c r="K2495"/>
  <c r="L2495"/>
  <c r="O2495" s="1"/>
  <c r="M2495"/>
  <c r="K2496"/>
  <c r="L2496"/>
  <c r="O2496" s="1"/>
  <c r="M2496"/>
  <c r="K2497"/>
  <c r="L2497"/>
  <c r="O2497" s="1"/>
  <c r="M2497"/>
  <c r="K2498"/>
  <c r="L2498"/>
  <c r="O2498" s="1"/>
  <c r="M2498"/>
  <c r="K2499"/>
  <c r="L2499"/>
  <c r="O2499" s="1"/>
  <c r="M2499"/>
  <c r="K2500"/>
  <c r="L2500"/>
  <c r="O2500" s="1"/>
  <c r="M2500"/>
  <c r="K2501"/>
  <c r="L2501"/>
  <c r="O2501" s="1"/>
  <c r="M2501"/>
  <c r="K2502"/>
  <c r="L2502"/>
  <c r="O2502" s="1"/>
  <c r="M2502"/>
  <c r="K2503"/>
  <c r="L2503"/>
  <c r="O2503" s="1"/>
  <c r="M2503"/>
  <c r="K2504"/>
  <c r="L2504"/>
  <c r="O2504" s="1"/>
  <c r="M2504"/>
  <c r="K2505"/>
  <c r="L2505"/>
  <c r="O2505" s="1"/>
  <c r="M2505"/>
  <c r="K2506"/>
  <c r="L2506"/>
  <c r="O2506" s="1"/>
  <c r="M2506"/>
  <c r="K2507"/>
  <c r="L2507"/>
  <c r="O2507" s="1"/>
  <c r="M2507"/>
  <c r="K2508"/>
  <c r="L2508"/>
  <c r="O2508" s="1"/>
  <c r="M2508"/>
  <c r="K2509"/>
  <c r="L2509"/>
  <c r="O2509" s="1"/>
  <c r="M2509"/>
  <c r="K2510"/>
  <c r="L2510"/>
  <c r="O2510" s="1"/>
  <c r="M2510"/>
  <c r="K2511"/>
  <c r="L2511"/>
  <c r="O2511" s="1"/>
  <c r="M2511"/>
  <c r="K2512"/>
  <c r="L2512"/>
  <c r="O2512" s="1"/>
  <c r="M2512"/>
  <c r="K2513"/>
  <c r="L2513"/>
  <c r="O2513" s="1"/>
  <c r="M2513"/>
  <c r="K2514"/>
  <c r="L2514"/>
  <c r="O2514" s="1"/>
  <c r="M2514"/>
  <c r="K2515"/>
  <c r="L2515"/>
  <c r="O2515" s="1"/>
  <c r="M2515"/>
  <c r="K2516"/>
  <c r="L2516"/>
  <c r="O2516" s="1"/>
  <c r="M2516"/>
  <c r="K2517"/>
  <c r="L2517"/>
  <c r="O2517" s="1"/>
  <c r="M2517"/>
  <c r="K2518"/>
  <c r="L2518"/>
  <c r="O2518" s="1"/>
  <c r="M2518"/>
  <c r="K2519"/>
  <c r="L2519"/>
  <c r="O2519" s="1"/>
  <c r="M2519"/>
  <c r="K2520"/>
  <c r="L2520"/>
  <c r="O2520" s="1"/>
  <c r="M2520"/>
  <c r="K2521"/>
  <c r="L2521"/>
  <c r="O2521" s="1"/>
  <c r="M2521"/>
  <c r="K2522"/>
  <c r="L2522"/>
  <c r="O2522" s="1"/>
  <c r="M2522"/>
  <c r="K2523"/>
  <c r="L2523"/>
  <c r="O2523" s="1"/>
  <c r="M2523"/>
  <c r="K2524"/>
  <c r="L2524"/>
  <c r="O2524" s="1"/>
  <c r="M2524"/>
  <c r="K2525"/>
  <c r="L2525"/>
  <c r="O2525" s="1"/>
  <c r="M2525"/>
  <c r="K2526"/>
  <c r="L2526"/>
  <c r="O2526" s="1"/>
  <c r="M2526"/>
  <c r="K2527"/>
  <c r="L2527"/>
  <c r="O2527" s="1"/>
  <c r="M2527"/>
  <c r="K2528"/>
  <c r="L2528"/>
  <c r="O2528" s="1"/>
  <c r="M2528"/>
  <c r="K2529"/>
  <c r="L2529"/>
  <c r="O2529" s="1"/>
  <c r="M2529"/>
  <c r="K2530"/>
  <c r="L2530"/>
  <c r="O2530" s="1"/>
  <c r="M2530"/>
  <c r="K2531"/>
  <c r="L2531"/>
  <c r="O2531" s="1"/>
  <c r="M2531"/>
  <c r="K2532"/>
  <c r="L2532"/>
  <c r="O2532" s="1"/>
  <c r="M2532"/>
  <c r="K2533"/>
  <c r="L2533"/>
  <c r="O2533" s="1"/>
  <c r="M2533"/>
  <c r="K2534"/>
  <c r="L2534"/>
  <c r="O2534" s="1"/>
  <c r="M2534"/>
  <c r="K2535"/>
  <c r="L2535"/>
  <c r="O2535" s="1"/>
  <c r="M2535"/>
  <c r="K2536"/>
  <c r="L2536"/>
  <c r="O2536" s="1"/>
  <c r="M2536"/>
  <c r="K2537"/>
  <c r="L2537"/>
  <c r="O2537" s="1"/>
  <c r="M2537"/>
  <c r="K2538"/>
  <c r="L2538"/>
  <c r="O2538" s="1"/>
  <c r="M2538"/>
  <c r="K2539"/>
  <c r="L2539"/>
  <c r="O2539" s="1"/>
  <c r="M2539"/>
  <c r="K2540"/>
  <c r="L2540"/>
  <c r="O2540" s="1"/>
  <c r="M2540"/>
  <c r="K2541"/>
  <c r="L2541"/>
  <c r="O2541" s="1"/>
  <c r="M2541"/>
  <c r="K2542"/>
  <c r="L2542"/>
  <c r="O2542" s="1"/>
  <c r="M2542"/>
  <c r="K2543"/>
  <c r="L2543"/>
  <c r="O2543" s="1"/>
  <c r="M2543"/>
  <c r="K2544"/>
  <c r="L2544"/>
  <c r="O2544" s="1"/>
  <c r="M2544"/>
  <c r="K2545"/>
  <c r="L2545"/>
  <c r="O2545" s="1"/>
  <c r="M2545"/>
  <c r="K2546"/>
  <c r="L2546"/>
  <c r="O2546" s="1"/>
  <c r="M2546"/>
  <c r="K2547"/>
  <c r="L2547"/>
  <c r="O2547" s="1"/>
  <c r="M2547"/>
  <c r="K2548"/>
  <c r="L2548"/>
  <c r="O2548" s="1"/>
  <c r="M2548"/>
  <c r="K2549"/>
  <c r="L2549"/>
  <c r="O2549" s="1"/>
  <c r="M2549"/>
  <c r="K2550"/>
  <c r="L2550"/>
  <c r="O2550" s="1"/>
  <c r="M2550"/>
  <c r="K2551"/>
  <c r="L2551"/>
  <c r="O2551" s="1"/>
  <c r="M2551"/>
  <c r="K2552"/>
  <c r="L2552"/>
  <c r="O2552" s="1"/>
  <c r="M2552"/>
  <c r="K2553"/>
  <c r="L2553"/>
  <c r="O2553" s="1"/>
  <c r="M2553"/>
  <c r="K2554"/>
  <c r="L2554"/>
  <c r="O2554" s="1"/>
  <c r="M2554"/>
  <c r="K2555"/>
  <c r="L2555"/>
  <c r="O2555" s="1"/>
  <c r="M2555"/>
  <c r="K2556"/>
  <c r="L2556"/>
  <c r="O2556" s="1"/>
  <c r="M2556"/>
  <c r="K2557"/>
  <c r="L2557"/>
  <c r="O2557" s="1"/>
  <c r="M2557"/>
  <c r="K2558"/>
  <c r="L2558"/>
  <c r="O2558" s="1"/>
  <c r="M2558"/>
  <c r="K2559"/>
  <c r="L2559"/>
  <c r="O2559" s="1"/>
  <c r="M2559"/>
  <c r="K2560"/>
  <c r="L2560"/>
  <c r="O2560" s="1"/>
  <c r="M2560"/>
  <c r="K2561"/>
  <c r="L2561"/>
  <c r="O2561" s="1"/>
  <c r="M2561"/>
  <c r="K2562"/>
  <c r="L2562"/>
  <c r="O2562" s="1"/>
  <c r="M2562"/>
  <c r="K2563"/>
  <c r="L2563"/>
  <c r="O2563" s="1"/>
  <c r="M2563"/>
  <c r="K2564"/>
  <c r="L2564"/>
  <c r="O2564" s="1"/>
  <c r="M2564"/>
  <c r="K2565"/>
  <c r="L2565"/>
  <c r="O2565" s="1"/>
  <c r="M2565"/>
  <c r="K2566"/>
  <c r="L2566"/>
  <c r="O2566" s="1"/>
  <c r="M2566"/>
  <c r="K2567"/>
  <c r="L2567"/>
  <c r="O2567" s="1"/>
  <c r="M2567"/>
  <c r="K2568"/>
  <c r="L2568"/>
  <c r="O2568" s="1"/>
  <c r="M2568"/>
  <c r="K2569"/>
  <c r="L2569"/>
  <c r="O2569" s="1"/>
  <c r="M2569"/>
  <c r="K2570"/>
  <c r="L2570"/>
  <c r="O2570" s="1"/>
  <c r="M2570"/>
  <c r="K2571"/>
  <c r="L2571"/>
  <c r="O2571" s="1"/>
  <c r="M2571"/>
  <c r="K2572"/>
  <c r="L2572"/>
  <c r="O2572" s="1"/>
  <c r="M2572"/>
  <c r="K2573"/>
  <c r="L2573"/>
  <c r="O2573" s="1"/>
  <c r="M2573"/>
  <c r="K2574"/>
  <c r="L2574"/>
  <c r="O2574" s="1"/>
  <c r="M2574"/>
  <c r="K2575"/>
  <c r="L2575"/>
  <c r="O2575" s="1"/>
  <c r="M2575"/>
  <c r="K2576"/>
  <c r="L2576"/>
  <c r="O2576" s="1"/>
  <c r="M2576"/>
  <c r="K2577"/>
  <c r="L2577"/>
  <c r="O2577" s="1"/>
  <c r="M2577"/>
  <c r="K2578"/>
  <c r="L2578"/>
  <c r="O2578" s="1"/>
  <c r="M2578"/>
  <c r="K2579"/>
  <c r="L2579"/>
  <c r="O2579" s="1"/>
  <c r="M2579"/>
  <c r="K2580"/>
  <c r="L2580"/>
  <c r="O2580" s="1"/>
  <c r="M2580"/>
  <c r="K2581"/>
  <c r="L2581"/>
  <c r="O2581" s="1"/>
  <c r="M2581"/>
  <c r="K2582"/>
  <c r="L2582"/>
  <c r="O2582" s="1"/>
  <c r="M2582"/>
  <c r="K2583"/>
  <c r="L2583"/>
  <c r="O2583" s="1"/>
  <c r="M2583"/>
  <c r="K2584"/>
  <c r="L2584"/>
  <c r="O2584" s="1"/>
  <c r="M2584"/>
  <c r="K2585"/>
  <c r="L2585"/>
  <c r="O2585" s="1"/>
  <c r="M2585"/>
  <c r="K2586"/>
  <c r="L2586"/>
  <c r="O2586" s="1"/>
  <c r="M2586"/>
  <c r="K2587"/>
  <c r="L2587"/>
  <c r="O2587" s="1"/>
  <c r="M2587"/>
  <c r="K2588"/>
  <c r="L2588"/>
  <c r="O2588" s="1"/>
  <c r="M2588"/>
  <c r="K2589"/>
  <c r="L2589"/>
  <c r="O2589" s="1"/>
  <c r="M2589"/>
  <c r="K2590"/>
  <c r="L2590"/>
  <c r="O2590" s="1"/>
  <c r="M2590"/>
  <c r="K2591"/>
  <c r="L2591"/>
  <c r="O2591" s="1"/>
  <c r="M2591"/>
  <c r="K2592"/>
  <c r="L2592"/>
  <c r="O2592" s="1"/>
  <c r="M2592"/>
  <c r="K2593"/>
  <c r="L2593"/>
  <c r="O2593" s="1"/>
  <c r="M2593"/>
  <c r="K2594"/>
  <c r="L2594"/>
  <c r="O2594" s="1"/>
  <c r="M2594"/>
  <c r="K2595"/>
  <c r="L2595"/>
  <c r="O2595" s="1"/>
  <c r="M2595"/>
  <c r="K2596"/>
  <c r="L2596"/>
  <c r="O2596" s="1"/>
  <c r="M2596"/>
  <c r="K2597"/>
  <c r="L2597"/>
  <c r="O2597" s="1"/>
  <c r="M2597"/>
  <c r="K2598"/>
  <c r="L2598"/>
  <c r="O2598" s="1"/>
  <c r="M2598"/>
  <c r="K2599"/>
  <c r="L2599"/>
  <c r="O2599" s="1"/>
  <c r="M2599"/>
  <c r="K2600"/>
  <c r="L2600"/>
  <c r="O2600" s="1"/>
  <c r="M2600"/>
  <c r="K2601"/>
  <c r="L2601"/>
  <c r="O2601" s="1"/>
  <c r="M2601"/>
  <c r="K2602"/>
  <c r="L2602"/>
  <c r="O2602" s="1"/>
  <c r="M2602"/>
  <c r="K2603"/>
  <c r="L2603"/>
  <c r="O2603" s="1"/>
  <c r="M2603"/>
  <c r="K2604"/>
  <c r="L2604"/>
  <c r="O2604" s="1"/>
  <c r="M2604"/>
  <c r="K2605"/>
  <c r="L2605"/>
  <c r="O2605" s="1"/>
  <c r="M2605"/>
  <c r="K2606"/>
  <c r="L2606"/>
  <c r="O2606" s="1"/>
  <c r="M2606"/>
  <c r="K2607"/>
  <c r="L2607"/>
  <c r="O2607" s="1"/>
  <c r="M2607"/>
  <c r="K2608"/>
  <c r="L2608"/>
  <c r="O2608" s="1"/>
  <c r="M2608"/>
  <c r="K2609"/>
  <c r="L2609"/>
  <c r="O2609" s="1"/>
  <c r="M2609"/>
  <c r="K2610"/>
  <c r="L2610"/>
  <c r="O2610" s="1"/>
  <c r="M2610"/>
  <c r="K2611"/>
  <c r="L2611"/>
  <c r="O2611" s="1"/>
  <c r="M2611"/>
  <c r="K2612"/>
  <c r="L2612"/>
  <c r="O2612" s="1"/>
  <c r="M2612"/>
  <c r="K2613"/>
  <c r="L2613"/>
  <c r="O2613" s="1"/>
  <c r="M2613"/>
  <c r="K2614"/>
  <c r="L2614"/>
  <c r="O2614" s="1"/>
  <c r="M2614"/>
  <c r="K2615"/>
  <c r="L2615"/>
  <c r="O2615" s="1"/>
  <c r="M2615"/>
  <c r="K2616"/>
  <c r="L2616"/>
  <c r="O2616" s="1"/>
  <c r="M2616"/>
  <c r="K2617"/>
  <c r="L2617"/>
  <c r="O2617" s="1"/>
  <c r="M2617"/>
  <c r="K2618"/>
  <c r="L2618"/>
  <c r="O2618" s="1"/>
  <c r="M2618"/>
  <c r="K2619"/>
  <c r="L2619"/>
  <c r="O2619" s="1"/>
  <c r="M2619"/>
  <c r="K2620"/>
  <c r="L2620"/>
  <c r="O2620" s="1"/>
  <c r="M2620"/>
  <c r="K2621"/>
  <c r="L2621"/>
  <c r="O2621" s="1"/>
  <c r="M2621"/>
  <c r="K2622"/>
  <c r="L2622"/>
  <c r="O2622" s="1"/>
  <c r="M2622"/>
  <c r="K2623"/>
  <c r="L2623"/>
  <c r="O2623" s="1"/>
  <c r="M2623"/>
  <c r="K2624"/>
  <c r="L2624"/>
  <c r="O2624" s="1"/>
  <c r="M2624"/>
  <c r="K2625"/>
  <c r="L2625"/>
  <c r="O2625" s="1"/>
  <c r="M2625"/>
  <c r="K2626"/>
  <c r="L2626"/>
  <c r="O2626" s="1"/>
  <c r="M2626"/>
  <c r="K2627"/>
  <c r="L2627"/>
  <c r="O2627" s="1"/>
  <c r="M2627"/>
  <c r="K2628"/>
  <c r="L2628"/>
  <c r="O2628" s="1"/>
  <c r="M2628"/>
  <c r="K2629"/>
  <c r="L2629"/>
  <c r="O2629" s="1"/>
  <c r="M2629"/>
  <c r="K2630"/>
  <c r="L2630"/>
  <c r="O2630" s="1"/>
  <c r="M2630"/>
  <c r="K2631"/>
  <c r="L2631"/>
  <c r="O2631" s="1"/>
  <c r="M2631"/>
  <c r="K2632"/>
  <c r="L2632"/>
  <c r="O2632" s="1"/>
  <c r="M2632"/>
  <c r="K2633"/>
  <c r="L2633"/>
  <c r="O2633" s="1"/>
  <c r="M2633"/>
  <c r="K2634"/>
  <c r="L2634"/>
  <c r="O2634" s="1"/>
  <c r="M2634"/>
  <c r="K2635"/>
  <c r="L2635"/>
  <c r="O2635" s="1"/>
  <c r="M2635"/>
  <c r="K2636"/>
  <c r="L2636"/>
  <c r="O2636" s="1"/>
  <c r="M2636"/>
  <c r="K2637"/>
  <c r="L2637"/>
  <c r="O2637" s="1"/>
  <c r="M2637"/>
  <c r="K2638"/>
  <c r="L2638"/>
  <c r="O2638" s="1"/>
  <c r="M2638"/>
  <c r="K2639"/>
  <c r="L2639"/>
  <c r="O2639" s="1"/>
  <c r="M2639"/>
  <c r="K2640"/>
  <c r="L2640"/>
  <c r="O2640" s="1"/>
  <c r="M2640"/>
  <c r="K2641"/>
  <c r="L2641"/>
  <c r="O2641" s="1"/>
  <c r="M2641"/>
  <c r="K2642"/>
  <c r="L2642"/>
  <c r="O2642" s="1"/>
  <c r="M2642"/>
  <c r="K2643"/>
  <c r="L2643"/>
  <c r="O2643" s="1"/>
  <c r="M2643"/>
  <c r="K2644"/>
  <c r="L2644"/>
  <c r="O2644" s="1"/>
  <c r="M2644"/>
  <c r="K2645"/>
  <c r="L2645"/>
  <c r="O2645" s="1"/>
  <c r="M2645"/>
  <c r="K2646"/>
  <c r="L2646"/>
  <c r="O2646" s="1"/>
  <c r="M2646"/>
  <c r="K2647"/>
  <c r="L2647"/>
  <c r="O2647" s="1"/>
  <c r="M2647"/>
  <c r="K2648"/>
  <c r="L2648"/>
  <c r="O2648" s="1"/>
  <c r="M2648"/>
  <c r="K2649"/>
  <c r="L2649"/>
  <c r="O2649" s="1"/>
  <c r="M2649"/>
  <c r="K2650"/>
  <c r="L2650"/>
  <c r="O2650" s="1"/>
  <c r="M2650"/>
  <c r="K2651"/>
  <c r="L2651"/>
  <c r="O2651" s="1"/>
  <c r="M2651"/>
  <c r="K2652"/>
  <c r="L2652"/>
  <c r="O2652" s="1"/>
  <c r="M2652"/>
  <c r="K2653"/>
  <c r="L2653"/>
  <c r="O2653" s="1"/>
  <c r="M2653"/>
  <c r="K2654"/>
  <c r="L2654"/>
  <c r="O2654" s="1"/>
  <c r="M2654"/>
  <c r="K2655"/>
  <c r="L2655"/>
  <c r="O2655" s="1"/>
  <c r="M2655"/>
  <c r="K2656"/>
  <c r="L2656"/>
  <c r="O2656" s="1"/>
  <c r="M2656"/>
  <c r="K2657"/>
  <c r="L2657"/>
  <c r="O2657" s="1"/>
  <c r="M2657"/>
  <c r="K2658"/>
  <c r="L2658"/>
  <c r="O2658" s="1"/>
  <c r="M2658"/>
  <c r="K2659"/>
  <c r="L2659"/>
  <c r="O2659" s="1"/>
  <c r="M2659"/>
  <c r="K2660"/>
  <c r="L2660"/>
  <c r="O2660" s="1"/>
  <c r="M2660"/>
  <c r="K2661"/>
  <c r="L2661"/>
  <c r="O2661" s="1"/>
  <c r="M2661"/>
  <c r="K2662"/>
  <c r="L2662"/>
  <c r="O2662" s="1"/>
  <c r="M2662"/>
  <c r="K2663"/>
  <c r="L2663"/>
  <c r="O2663" s="1"/>
  <c r="M2663"/>
  <c r="K2664"/>
  <c r="L2664"/>
  <c r="O2664" s="1"/>
  <c r="M2664"/>
  <c r="K2665"/>
  <c r="L2665"/>
  <c r="O2665" s="1"/>
  <c r="M2665"/>
  <c r="K2666"/>
  <c r="L2666"/>
  <c r="O2666" s="1"/>
  <c r="M2666"/>
  <c r="K2667"/>
  <c r="L2667"/>
  <c r="O2667" s="1"/>
  <c r="M2667"/>
  <c r="K2668"/>
  <c r="L2668"/>
  <c r="O2668" s="1"/>
  <c r="M2668"/>
  <c r="K2669"/>
  <c r="L2669"/>
  <c r="O2669" s="1"/>
  <c r="M2669"/>
  <c r="K2670"/>
  <c r="L2670"/>
  <c r="O2670" s="1"/>
  <c r="M2670"/>
  <c r="K2671"/>
  <c r="L2671"/>
  <c r="O2671" s="1"/>
  <c r="M2671"/>
  <c r="K2672"/>
  <c r="L2672"/>
  <c r="O2672" s="1"/>
  <c r="M2672"/>
  <c r="K2673"/>
  <c r="L2673"/>
  <c r="O2673" s="1"/>
  <c r="M2673"/>
  <c r="K2674"/>
  <c r="L2674"/>
  <c r="O2674" s="1"/>
  <c r="M2674"/>
  <c r="K2675"/>
  <c r="L2675"/>
  <c r="O2675" s="1"/>
  <c r="M2675"/>
  <c r="K2676"/>
  <c r="L2676"/>
  <c r="O2676" s="1"/>
  <c r="M2676"/>
  <c r="K2677"/>
  <c r="L2677"/>
  <c r="O2677" s="1"/>
  <c r="M2677"/>
  <c r="K2678"/>
  <c r="L2678"/>
  <c r="O2678" s="1"/>
  <c r="M2678"/>
  <c r="K2679"/>
  <c r="L2679"/>
  <c r="O2679" s="1"/>
  <c r="M2679"/>
  <c r="K2680"/>
  <c r="L2680"/>
  <c r="O2680" s="1"/>
  <c r="M2680"/>
  <c r="K2681"/>
  <c r="L2681"/>
  <c r="O2681" s="1"/>
  <c r="M2681"/>
  <c r="K2682"/>
  <c r="L2682"/>
  <c r="O2682" s="1"/>
  <c r="M2682"/>
  <c r="K2683"/>
  <c r="L2683"/>
  <c r="O2683" s="1"/>
  <c r="M2683"/>
  <c r="K2684"/>
  <c r="L2684"/>
  <c r="O2684" s="1"/>
  <c r="M2684"/>
  <c r="K2685"/>
  <c r="L2685"/>
  <c r="O2685" s="1"/>
  <c r="M2685"/>
  <c r="K2686"/>
  <c r="L2686"/>
  <c r="O2686" s="1"/>
  <c r="M2686"/>
  <c r="K2687"/>
  <c r="L2687"/>
  <c r="O2687" s="1"/>
  <c r="M2687"/>
  <c r="K2688"/>
  <c r="L2688"/>
  <c r="O2688" s="1"/>
  <c r="M2688"/>
  <c r="K2689"/>
  <c r="L2689"/>
  <c r="O2689" s="1"/>
  <c r="M2689"/>
  <c r="K2690"/>
  <c r="L2690"/>
  <c r="O2690" s="1"/>
  <c r="M2690"/>
  <c r="K2691"/>
  <c r="L2691"/>
  <c r="O2691" s="1"/>
  <c r="M2691"/>
  <c r="K2692"/>
  <c r="L2692"/>
  <c r="O2692" s="1"/>
  <c r="M2692"/>
  <c r="K2693"/>
  <c r="L2693"/>
  <c r="O2693" s="1"/>
  <c r="M2693"/>
  <c r="K2694"/>
  <c r="L2694"/>
  <c r="O2694" s="1"/>
  <c r="M2694"/>
  <c r="K2695"/>
  <c r="L2695"/>
  <c r="O2695" s="1"/>
  <c r="M2695"/>
  <c r="K2696"/>
  <c r="L2696"/>
  <c r="O2696" s="1"/>
  <c r="M2696"/>
  <c r="K2697"/>
  <c r="L2697"/>
  <c r="O2697" s="1"/>
  <c r="M2697"/>
  <c r="K2698"/>
  <c r="L2698"/>
  <c r="O2698" s="1"/>
  <c r="M2698"/>
  <c r="K2699"/>
  <c r="L2699"/>
  <c r="O2699" s="1"/>
  <c r="M2699"/>
  <c r="K2700"/>
  <c r="L2700"/>
  <c r="O2700" s="1"/>
  <c r="M2700"/>
  <c r="K2701"/>
  <c r="L2701"/>
  <c r="O2701" s="1"/>
  <c r="M2701"/>
  <c r="K2702"/>
  <c r="L2702"/>
  <c r="O2702" s="1"/>
  <c r="M2702"/>
  <c r="K2703"/>
  <c r="L2703"/>
  <c r="O2703" s="1"/>
  <c r="M2703"/>
  <c r="K2704"/>
  <c r="L2704"/>
  <c r="O2704" s="1"/>
  <c r="M2704"/>
  <c r="K2705"/>
  <c r="L2705"/>
  <c r="O2705" s="1"/>
  <c r="M2705"/>
  <c r="K2706"/>
  <c r="L2706"/>
  <c r="O2706" s="1"/>
  <c r="M2706"/>
  <c r="K2707"/>
  <c r="L2707"/>
  <c r="O2707" s="1"/>
  <c r="M2707"/>
  <c r="K2708"/>
  <c r="L2708"/>
  <c r="O2708" s="1"/>
  <c r="M2708"/>
  <c r="K2709"/>
  <c r="L2709"/>
  <c r="O2709" s="1"/>
  <c r="M2709"/>
  <c r="K2710"/>
  <c r="L2710"/>
  <c r="O2710" s="1"/>
  <c r="M2710"/>
  <c r="K2711"/>
  <c r="L2711"/>
  <c r="O2711" s="1"/>
  <c r="M2711"/>
  <c r="K2712"/>
  <c r="L2712"/>
  <c r="O2712" s="1"/>
  <c r="M2712"/>
  <c r="K2713"/>
  <c r="L2713"/>
  <c r="O2713" s="1"/>
  <c r="M2713"/>
  <c r="K2714"/>
  <c r="L2714"/>
  <c r="O2714" s="1"/>
  <c r="M2714"/>
  <c r="K2715"/>
  <c r="L2715"/>
  <c r="O2715" s="1"/>
  <c r="M2715"/>
  <c r="K2716"/>
  <c r="L2716"/>
  <c r="O2716" s="1"/>
  <c r="M2716"/>
  <c r="K2717"/>
  <c r="L2717"/>
  <c r="O2717" s="1"/>
  <c r="M2717"/>
  <c r="K2718"/>
  <c r="L2718"/>
  <c r="O2718" s="1"/>
  <c r="M2718"/>
  <c r="K2719"/>
  <c r="L2719"/>
  <c r="O2719" s="1"/>
  <c r="M2719"/>
  <c r="K2720"/>
  <c r="L2720"/>
  <c r="O2720" s="1"/>
  <c r="M2720"/>
  <c r="K2721"/>
  <c r="L2721"/>
  <c r="O2721" s="1"/>
  <c r="M2721"/>
  <c r="K2722"/>
  <c r="L2722"/>
  <c r="O2722" s="1"/>
  <c r="M2722"/>
  <c r="K2723"/>
  <c r="L2723"/>
  <c r="O2723" s="1"/>
  <c r="M2723"/>
  <c r="K2724"/>
  <c r="L2724"/>
  <c r="O2724" s="1"/>
  <c r="M2724"/>
  <c r="K2725"/>
  <c r="L2725"/>
  <c r="O2725" s="1"/>
  <c r="M2725"/>
  <c r="K2726"/>
  <c r="L2726"/>
  <c r="O2726" s="1"/>
  <c r="M2726"/>
  <c r="K2727"/>
  <c r="L2727"/>
  <c r="O2727" s="1"/>
  <c r="M2727"/>
  <c r="K2728"/>
  <c r="L2728"/>
  <c r="O2728" s="1"/>
  <c r="M2728"/>
  <c r="K2729"/>
  <c r="L2729"/>
  <c r="O2729" s="1"/>
  <c r="M2729"/>
  <c r="K2730"/>
  <c r="L2730"/>
  <c r="O2730" s="1"/>
  <c r="M2730"/>
  <c r="K2731"/>
  <c r="L2731"/>
  <c r="O2731" s="1"/>
  <c r="M2731"/>
  <c r="K2732"/>
  <c r="L2732"/>
  <c r="O2732" s="1"/>
  <c r="M2732"/>
  <c r="K2733"/>
  <c r="L2733"/>
  <c r="O2733" s="1"/>
  <c r="M2733"/>
  <c r="K2734"/>
  <c r="L2734"/>
  <c r="O2734" s="1"/>
  <c r="M2734"/>
  <c r="K2735"/>
  <c r="L2735"/>
  <c r="O2735" s="1"/>
  <c r="M2735"/>
  <c r="K2736"/>
  <c r="L2736"/>
  <c r="O2736" s="1"/>
  <c r="M2736"/>
  <c r="K2737"/>
  <c r="L2737"/>
  <c r="O2737" s="1"/>
  <c r="M2737"/>
  <c r="K2738"/>
  <c r="L2738"/>
  <c r="O2738" s="1"/>
  <c r="M2738"/>
  <c r="K2739"/>
  <c r="L2739"/>
  <c r="O2739" s="1"/>
  <c r="M2739"/>
  <c r="K2740"/>
  <c r="L2740"/>
  <c r="O2740" s="1"/>
  <c r="M2740"/>
  <c r="K2741"/>
  <c r="L2741"/>
  <c r="O2741" s="1"/>
  <c r="M2741"/>
  <c r="K2742"/>
  <c r="L2742"/>
  <c r="O2742" s="1"/>
  <c r="M2742"/>
  <c r="K2743"/>
  <c r="L2743"/>
  <c r="O2743" s="1"/>
  <c r="M2743"/>
  <c r="K2744"/>
  <c r="L2744"/>
  <c r="O2744" s="1"/>
  <c r="M2744"/>
  <c r="K2745"/>
  <c r="L2745"/>
  <c r="O2745" s="1"/>
  <c r="M2745"/>
  <c r="K2746"/>
  <c r="L2746"/>
  <c r="O2746" s="1"/>
  <c r="M2746"/>
  <c r="K2747"/>
  <c r="L2747"/>
  <c r="O2747" s="1"/>
  <c r="M2747"/>
  <c r="K2748"/>
  <c r="L2748"/>
  <c r="O2748" s="1"/>
  <c r="M2748"/>
  <c r="K2749"/>
  <c r="L2749"/>
  <c r="O2749" s="1"/>
  <c r="M2749"/>
  <c r="K2750"/>
  <c r="L2750"/>
  <c r="O2750" s="1"/>
  <c r="M2750"/>
  <c r="K2751"/>
  <c r="L2751"/>
  <c r="O2751" s="1"/>
  <c r="M2751"/>
  <c r="K2752"/>
  <c r="L2752"/>
  <c r="O2752" s="1"/>
  <c r="M2752"/>
  <c r="K2753"/>
  <c r="L2753"/>
  <c r="O2753" s="1"/>
  <c r="M2753"/>
  <c r="K2754"/>
  <c r="L2754"/>
  <c r="O2754" s="1"/>
  <c r="M2754"/>
  <c r="K2755"/>
  <c r="L2755"/>
  <c r="O2755" s="1"/>
  <c r="M2755"/>
  <c r="K2756"/>
  <c r="L2756"/>
  <c r="O2756" s="1"/>
  <c r="M2756"/>
  <c r="K2757"/>
  <c r="L2757"/>
  <c r="O2757" s="1"/>
  <c r="M2757"/>
  <c r="K2758"/>
  <c r="L2758"/>
  <c r="O2758" s="1"/>
  <c r="M2758"/>
  <c r="K2759"/>
  <c r="L2759"/>
  <c r="O2759" s="1"/>
  <c r="M2759"/>
  <c r="K2760"/>
  <c r="L2760"/>
  <c r="O2760" s="1"/>
  <c r="M2760"/>
  <c r="K2761"/>
  <c r="L2761"/>
  <c r="O2761" s="1"/>
  <c r="M2761"/>
  <c r="K2762"/>
  <c r="L2762"/>
  <c r="O2762" s="1"/>
  <c r="M2762"/>
  <c r="K2763"/>
  <c r="L2763"/>
  <c r="O2763" s="1"/>
  <c r="M2763"/>
  <c r="K2764"/>
  <c r="L2764"/>
  <c r="O2764" s="1"/>
  <c r="M2764"/>
  <c r="K2765"/>
  <c r="L2765"/>
  <c r="O2765" s="1"/>
  <c r="M2765"/>
  <c r="K2766"/>
  <c r="L2766"/>
  <c r="O2766" s="1"/>
  <c r="M2766"/>
  <c r="K2767"/>
  <c r="L2767"/>
  <c r="O2767" s="1"/>
  <c r="M2767"/>
  <c r="K2768"/>
  <c r="L2768"/>
  <c r="O2768" s="1"/>
  <c r="M2768"/>
  <c r="K2769"/>
  <c r="L2769"/>
  <c r="O2769" s="1"/>
  <c r="M2769"/>
  <c r="K2770"/>
  <c r="L2770"/>
  <c r="O2770" s="1"/>
  <c r="M2770"/>
  <c r="K2771"/>
  <c r="L2771"/>
  <c r="O2771" s="1"/>
  <c r="M2771"/>
  <c r="K2772"/>
  <c r="L2772"/>
  <c r="O2772" s="1"/>
  <c r="M2772"/>
  <c r="K2773"/>
  <c r="L2773"/>
  <c r="O2773" s="1"/>
  <c r="M2773"/>
  <c r="K2774"/>
  <c r="L2774"/>
  <c r="O2774" s="1"/>
  <c r="M2774"/>
  <c r="K2775"/>
  <c r="L2775"/>
  <c r="O2775" s="1"/>
  <c r="M2775"/>
  <c r="K2776"/>
  <c r="L2776"/>
  <c r="O2776" s="1"/>
  <c r="M2776"/>
  <c r="K2777"/>
  <c r="L2777"/>
  <c r="O2777" s="1"/>
  <c r="M2777"/>
  <c r="K2778"/>
  <c r="L2778"/>
  <c r="O2778" s="1"/>
  <c r="M2778"/>
  <c r="K2779"/>
  <c r="L2779"/>
  <c r="O2779" s="1"/>
  <c r="M2779"/>
  <c r="K2780"/>
  <c r="L2780"/>
  <c r="O2780" s="1"/>
  <c r="M2780"/>
  <c r="K2781"/>
  <c r="L2781"/>
  <c r="O2781" s="1"/>
  <c r="M2781"/>
  <c r="K2782"/>
  <c r="L2782"/>
  <c r="O2782" s="1"/>
  <c r="M2782"/>
  <c r="K2783"/>
  <c r="L2783"/>
  <c r="O2783" s="1"/>
  <c r="M2783"/>
  <c r="K2784"/>
  <c r="L2784"/>
  <c r="O2784" s="1"/>
  <c r="M2784"/>
  <c r="K2785"/>
  <c r="L2785"/>
  <c r="O2785" s="1"/>
  <c r="M2785"/>
  <c r="K2786"/>
  <c r="L2786"/>
  <c r="O2786" s="1"/>
  <c r="M2786"/>
  <c r="K2787"/>
  <c r="L2787"/>
  <c r="O2787" s="1"/>
  <c r="M2787"/>
  <c r="K2788"/>
  <c r="L2788"/>
  <c r="O2788" s="1"/>
  <c r="M2788"/>
  <c r="K2789"/>
  <c r="L2789"/>
  <c r="O2789" s="1"/>
  <c r="M2789"/>
  <c r="K2790"/>
  <c r="L2790"/>
  <c r="O2790" s="1"/>
  <c r="M2790"/>
  <c r="K2791"/>
  <c r="L2791"/>
  <c r="O2791" s="1"/>
  <c r="M2791"/>
  <c r="K2792"/>
  <c r="L2792"/>
  <c r="O2792" s="1"/>
  <c r="M2792"/>
  <c r="K2793"/>
  <c r="L2793"/>
  <c r="O2793" s="1"/>
  <c r="M2793"/>
  <c r="K2794"/>
  <c r="L2794"/>
  <c r="O2794" s="1"/>
  <c r="M2794"/>
  <c r="K2795"/>
  <c r="L2795"/>
  <c r="O2795" s="1"/>
  <c r="M2795"/>
  <c r="K2796"/>
  <c r="L2796"/>
  <c r="O2796" s="1"/>
  <c r="M2796"/>
  <c r="K2797"/>
  <c r="L2797"/>
  <c r="O2797" s="1"/>
  <c r="M2797"/>
  <c r="K2798"/>
  <c r="L2798"/>
  <c r="O2798" s="1"/>
  <c r="M2798"/>
  <c r="K2799"/>
  <c r="L2799"/>
  <c r="O2799" s="1"/>
  <c r="M2799"/>
  <c r="K2800"/>
  <c r="L2800"/>
  <c r="O2800" s="1"/>
  <c r="M2800"/>
  <c r="K2801"/>
  <c r="L2801"/>
  <c r="O2801" s="1"/>
  <c r="M2801"/>
  <c r="K2802"/>
  <c r="L2802"/>
  <c r="O2802" s="1"/>
  <c r="M2802"/>
  <c r="K2803"/>
  <c r="L2803"/>
  <c r="O2803" s="1"/>
  <c r="M2803"/>
  <c r="K2804"/>
  <c r="L2804"/>
  <c r="O2804" s="1"/>
  <c r="M2804"/>
  <c r="K2805"/>
  <c r="L2805"/>
  <c r="O2805" s="1"/>
  <c r="M2805"/>
  <c r="K2806"/>
  <c r="L2806"/>
  <c r="O2806" s="1"/>
  <c r="M2806"/>
  <c r="K2807"/>
  <c r="L2807"/>
  <c r="O2807" s="1"/>
  <c r="M2807"/>
  <c r="K2808"/>
  <c r="L2808"/>
  <c r="O2808" s="1"/>
  <c r="M2808"/>
  <c r="K2809"/>
  <c r="L2809"/>
  <c r="O2809" s="1"/>
  <c r="M2809"/>
  <c r="K2810"/>
  <c r="L2810"/>
  <c r="O2810" s="1"/>
  <c r="M2810"/>
  <c r="K2811"/>
  <c r="L2811"/>
  <c r="O2811" s="1"/>
  <c r="M2811"/>
  <c r="K2812"/>
  <c r="L2812"/>
  <c r="O2812" s="1"/>
  <c r="M2812"/>
  <c r="K2813"/>
  <c r="L2813"/>
  <c r="O2813" s="1"/>
  <c r="M2813"/>
  <c r="K2814"/>
  <c r="L2814"/>
  <c r="O2814" s="1"/>
  <c r="M2814"/>
  <c r="K2815"/>
  <c r="L2815"/>
  <c r="O2815" s="1"/>
  <c r="M2815"/>
  <c r="K2816"/>
  <c r="L2816"/>
  <c r="O2816" s="1"/>
  <c r="M2816"/>
  <c r="K2817"/>
  <c r="L2817"/>
  <c r="O2817" s="1"/>
  <c r="M2817"/>
  <c r="K2818"/>
  <c r="L2818"/>
  <c r="O2818" s="1"/>
  <c r="M2818"/>
  <c r="K2819"/>
  <c r="L2819"/>
  <c r="O2819" s="1"/>
  <c r="M2819"/>
  <c r="K2820"/>
  <c r="L2820"/>
  <c r="O2820" s="1"/>
  <c r="M2820"/>
  <c r="K2821"/>
  <c r="L2821"/>
  <c r="O2821" s="1"/>
  <c r="M2821"/>
  <c r="K2822"/>
  <c r="L2822"/>
  <c r="O2822" s="1"/>
  <c r="M2822"/>
  <c r="K2823"/>
  <c r="L2823"/>
  <c r="O2823" s="1"/>
  <c r="M2823"/>
  <c r="K2824"/>
  <c r="L2824"/>
  <c r="O2824" s="1"/>
  <c r="M2824"/>
  <c r="K2825"/>
  <c r="L2825"/>
  <c r="O2825" s="1"/>
  <c r="M2825"/>
  <c r="K2826"/>
  <c r="L2826"/>
  <c r="O2826" s="1"/>
  <c r="M2826"/>
  <c r="K2827"/>
  <c r="L2827"/>
  <c r="O2827" s="1"/>
  <c r="M2827"/>
  <c r="K2828"/>
  <c r="L2828"/>
  <c r="O2828" s="1"/>
  <c r="M2828"/>
  <c r="K2829"/>
  <c r="L2829"/>
  <c r="O2829" s="1"/>
  <c r="M2829"/>
  <c r="K2830"/>
  <c r="L2830"/>
  <c r="O2830" s="1"/>
  <c r="M2830"/>
  <c r="K2831"/>
  <c r="L2831"/>
  <c r="O2831" s="1"/>
  <c r="M2831"/>
  <c r="K2832"/>
  <c r="L2832"/>
  <c r="O2832" s="1"/>
  <c r="M2832"/>
  <c r="K2833"/>
  <c r="L2833"/>
  <c r="O2833" s="1"/>
  <c r="M2833"/>
  <c r="K2834"/>
  <c r="L2834"/>
  <c r="O2834" s="1"/>
  <c r="M2834"/>
  <c r="K2835"/>
  <c r="L2835"/>
  <c r="O2835" s="1"/>
  <c r="M2835"/>
  <c r="K2836"/>
  <c r="L2836"/>
  <c r="O2836" s="1"/>
  <c r="M2836"/>
  <c r="K2837"/>
  <c r="L2837"/>
  <c r="O2837" s="1"/>
  <c r="M2837"/>
  <c r="K2838"/>
  <c r="L2838"/>
  <c r="O2838" s="1"/>
  <c r="M2838"/>
  <c r="K2839"/>
  <c r="L2839"/>
  <c r="O2839" s="1"/>
  <c r="M2839"/>
  <c r="K2840"/>
  <c r="L2840"/>
  <c r="O2840" s="1"/>
  <c r="M2840"/>
  <c r="K2841"/>
  <c r="L2841"/>
  <c r="O2841" s="1"/>
  <c r="M2841"/>
  <c r="K2842"/>
  <c r="L2842"/>
  <c r="O2842" s="1"/>
  <c r="M2842"/>
  <c r="K2843"/>
  <c r="L2843"/>
  <c r="O2843" s="1"/>
  <c r="M2843"/>
  <c r="K2844"/>
  <c r="L2844"/>
  <c r="O2844" s="1"/>
  <c r="M2844"/>
  <c r="K2845"/>
  <c r="L2845"/>
  <c r="O2845" s="1"/>
  <c r="M2845"/>
  <c r="K2846"/>
  <c r="L2846"/>
  <c r="O2846" s="1"/>
  <c r="M2846"/>
  <c r="K2847"/>
  <c r="L2847"/>
  <c r="O2847" s="1"/>
  <c r="M2847"/>
  <c r="K2848"/>
  <c r="L2848"/>
  <c r="O2848" s="1"/>
  <c r="M2848"/>
  <c r="K2849"/>
  <c r="L2849"/>
  <c r="O2849" s="1"/>
  <c r="M2849"/>
  <c r="K2850"/>
  <c r="L2850"/>
  <c r="O2850" s="1"/>
  <c r="M2850"/>
  <c r="K2851"/>
  <c r="L2851"/>
  <c r="O2851" s="1"/>
  <c r="M2851"/>
  <c r="K2852"/>
  <c r="L2852"/>
  <c r="O2852" s="1"/>
  <c r="M2852"/>
  <c r="K2853"/>
  <c r="L2853"/>
  <c r="O2853" s="1"/>
  <c r="M2853"/>
  <c r="K2854"/>
  <c r="L2854"/>
  <c r="O2854" s="1"/>
  <c r="M2854"/>
  <c r="K2855"/>
  <c r="L2855"/>
  <c r="O2855" s="1"/>
  <c r="M2855"/>
  <c r="K2856"/>
  <c r="L2856"/>
  <c r="O2856" s="1"/>
  <c r="M2856"/>
  <c r="K2857"/>
  <c r="L2857"/>
  <c r="O2857" s="1"/>
  <c r="M2857"/>
  <c r="K2858"/>
  <c r="L2858"/>
  <c r="O2858" s="1"/>
  <c r="M2858"/>
  <c r="K2859"/>
  <c r="L2859"/>
  <c r="O2859" s="1"/>
  <c r="M2859"/>
  <c r="K2860"/>
  <c r="L2860"/>
  <c r="O2860" s="1"/>
  <c r="M2860"/>
  <c r="K2861"/>
  <c r="L2861"/>
  <c r="O2861" s="1"/>
  <c r="M2861"/>
  <c r="K2862"/>
  <c r="L2862"/>
  <c r="O2862" s="1"/>
  <c r="M2862"/>
  <c r="K2863"/>
  <c r="L2863"/>
  <c r="O2863" s="1"/>
  <c r="M2863"/>
  <c r="K2864"/>
  <c r="L2864"/>
  <c r="O2864" s="1"/>
  <c r="M2864"/>
  <c r="K2865"/>
  <c r="L2865"/>
  <c r="O2865" s="1"/>
  <c r="M2865"/>
  <c r="K2866"/>
  <c r="L2866"/>
  <c r="O2866" s="1"/>
  <c r="M2866"/>
  <c r="K2867"/>
  <c r="L2867"/>
  <c r="O2867" s="1"/>
  <c r="M2867"/>
  <c r="K2868"/>
  <c r="L2868"/>
  <c r="O2868" s="1"/>
  <c r="M2868"/>
  <c r="K2869"/>
  <c r="L2869"/>
  <c r="O2869" s="1"/>
  <c r="M2869"/>
  <c r="K2870"/>
  <c r="L2870"/>
  <c r="O2870" s="1"/>
  <c r="M2870"/>
  <c r="K2871"/>
  <c r="L2871"/>
  <c r="O2871" s="1"/>
  <c r="M2871"/>
  <c r="K2872"/>
  <c r="L2872"/>
  <c r="O2872" s="1"/>
  <c r="M2872"/>
  <c r="K2873"/>
  <c r="L2873"/>
  <c r="O2873" s="1"/>
  <c r="M2873"/>
  <c r="K2874"/>
  <c r="L2874"/>
  <c r="O2874" s="1"/>
  <c r="M2874"/>
  <c r="K2875"/>
  <c r="L2875"/>
  <c r="O2875" s="1"/>
  <c r="M2875"/>
  <c r="K2876"/>
  <c r="L2876"/>
  <c r="O2876" s="1"/>
  <c r="M2876"/>
  <c r="K2877"/>
  <c r="L2877"/>
  <c r="O2877" s="1"/>
  <c r="M2877"/>
  <c r="K2878"/>
  <c r="L2878"/>
  <c r="O2878" s="1"/>
  <c r="M2878"/>
  <c r="K2879"/>
  <c r="L2879"/>
  <c r="O2879" s="1"/>
  <c r="M2879"/>
  <c r="K2880"/>
  <c r="L2880"/>
  <c r="O2880" s="1"/>
  <c r="M2880"/>
  <c r="K2881"/>
  <c r="L2881"/>
  <c r="O2881" s="1"/>
  <c r="M2881"/>
  <c r="K2882"/>
  <c r="L2882"/>
  <c r="O2882" s="1"/>
  <c r="M2882"/>
  <c r="K2883"/>
  <c r="L2883"/>
  <c r="O2883" s="1"/>
  <c r="M2883"/>
  <c r="K2884"/>
  <c r="L2884"/>
  <c r="O2884" s="1"/>
  <c r="M2884"/>
  <c r="K2885"/>
  <c r="L2885"/>
  <c r="O2885" s="1"/>
  <c r="M2885"/>
  <c r="K2886"/>
  <c r="L2886"/>
  <c r="O2886" s="1"/>
  <c r="M2886"/>
  <c r="K2887"/>
  <c r="L2887"/>
  <c r="O2887" s="1"/>
  <c r="M2887"/>
  <c r="K2888"/>
  <c r="L2888"/>
  <c r="O2888" s="1"/>
  <c r="M2888"/>
  <c r="K2889"/>
  <c r="L2889"/>
  <c r="O2889" s="1"/>
  <c r="M2889"/>
  <c r="K2890"/>
  <c r="L2890"/>
  <c r="O2890" s="1"/>
  <c r="M2890"/>
  <c r="K2891"/>
  <c r="L2891"/>
  <c r="O2891" s="1"/>
  <c r="M2891"/>
  <c r="K2892"/>
  <c r="L2892"/>
  <c r="O2892" s="1"/>
  <c r="M2892"/>
  <c r="K2893"/>
  <c r="L2893"/>
  <c r="O2893" s="1"/>
  <c r="M2893"/>
  <c r="K2894"/>
  <c r="L2894"/>
  <c r="O2894" s="1"/>
  <c r="M2894"/>
  <c r="K2895"/>
  <c r="L2895"/>
  <c r="O2895" s="1"/>
  <c r="M2895"/>
  <c r="K2896"/>
  <c r="L2896"/>
  <c r="O2896" s="1"/>
  <c r="M2896"/>
  <c r="K2897"/>
  <c r="L2897"/>
  <c r="O2897" s="1"/>
  <c r="M2897"/>
  <c r="K2898"/>
  <c r="L2898"/>
  <c r="O2898" s="1"/>
  <c r="M2898"/>
  <c r="K2899"/>
  <c r="L2899"/>
  <c r="O2899" s="1"/>
  <c r="M2899"/>
  <c r="K2900"/>
  <c r="L2900"/>
  <c r="O2900" s="1"/>
  <c r="M2900"/>
  <c r="K2901"/>
  <c r="L2901"/>
  <c r="O2901" s="1"/>
  <c r="M2901"/>
  <c r="K2902"/>
  <c r="L2902"/>
  <c r="O2902" s="1"/>
  <c r="M2902"/>
  <c r="K2903"/>
  <c r="L2903"/>
  <c r="O2903" s="1"/>
  <c r="M2903"/>
  <c r="K2904"/>
  <c r="L2904"/>
  <c r="O2904" s="1"/>
  <c r="M2904"/>
  <c r="K2905"/>
  <c r="L2905"/>
  <c r="O2905" s="1"/>
  <c r="M2905"/>
  <c r="K2906"/>
  <c r="L2906"/>
  <c r="O2906" s="1"/>
  <c r="M2906"/>
  <c r="K2907"/>
  <c r="L2907"/>
  <c r="O2907" s="1"/>
  <c r="M2907"/>
  <c r="K2908"/>
  <c r="L2908"/>
  <c r="O2908" s="1"/>
  <c r="M2908"/>
  <c r="K2909"/>
  <c r="L2909"/>
  <c r="O2909" s="1"/>
  <c r="M2909"/>
  <c r="K2910"/>
  <c r="L2910"/>
  <c r="O2910" s="1"/>
  <c r="M2910"/>
  <c r="K2911"/>
  <c r="L2911"/>
  <c r="O2911" s="1"/>
  <c r="M2911"/>
  <c r="K2912"/>
  <c r="L2912"/>
  <c r="O2912" s="1"/>
  <c r="M2912"/>
  <c r="K2913"/>
  <c r="L2913"/>
  <c r="O2913" s="1"/>
  <c r="M2913"/>
  <c r="K2914"/>
  <c r="L2914"/>
  <c r="O2914" s="1"/>
  <c r="M2914"/>
  <c r="K2915"/>
  <c r="L2915"/>
  <c r="O2915" s="1"/>
  <c r="M2915"/>
  <c r="K2916"/>
  <c r="L2916"/>
  <c r="O2916" s="1"/>
  <c r="M2916"/>
  <c r="K2917"/>
  <c r="L2917"/>
  <c r="O2917" s="1"/>
  <c r="M2917"/>
  <c r="K2918"/>
  <c r="L2918"/>
  <c r="O2918" s="1"/>
  <c r="M2918"/>
  <c r="K2919"/>
  <c r="L2919"/>
  <c r="O2919" s="1"/>
  <c r="M2919"/>
  <c r="K2920"/>
  <c r="L2920"/>
  <c r="O2920" s="1"/>
  <c r="M2920"/>
  <c r="K2921"/>
  <c r="L2921"/>
  <c r="O2921" s="1"/>
  <c r="M2921"/>
  <c r="K2922"/>
  <c r="L2922"/>
  <c r="O2922" s="1"/>
  <c r="M2922"/>
  <c r="K2923"/>
  <c r="L2923"/>
  <c r="O2923" s="1"/>
  <c r="M2923"/>
  <c r="K2924"/>
  <c r="L2924"/>
  <c r="O2924" s="1"/>
  <c r="M2924"/>
  <c r="K2925"/>
  <c r="L2925"/>
  <c r="O2925" s="1"/>
  <c r="M2925"/>
  <c r="K2926"/>
  <c r="L2926"/>
  <c r="O2926" s="1"/>
  <c r="M2926"/>
  <c r="K2927"/>
  <c r="L2927"/>
  <c r="O2927" s="1"/>
  <c r="M2927"/>
  <c r="K2928"/>
  <c r="L2928"/>
  <c r="O2928" s="1"/>
  <c r="M2928"/>
  <c r="K2929"/>
  <c r="L2929"/>
  <c r="O2929" s="1"/>
  <c r="M2929"/>
  <c r="K2930"/>
  <c r="L2930"/>
  <c r="O2930" s="1"/>
  <c r="M2930"/>
  <c r="K2931"/>
  <c r="L2931"/>
  <c r="O2931" s="1"/>
  <c r="M2931"/>
  <c r="K2932"/>
  <c r="L2932"/>
  <c r="O2932" s="1"/>
  <c r="M2932"/>
  <c r="K2933"/>
  <c r="L2933"/>
  <c r="O2933" s="1"/>
  <c r="M2933"/>
  <c r="K2934"/>
  <c r="L2934"/>
  <c r="O2934" s="1"/>
  <c r="M2934"/>
  <c r="K2935"/>
  <c r="L2935"/>
  <c r="O2935" s="1"/>
  <c r="M2935"/>
  <c r="K2936"/>
  <c r="L2936"/>
  <c r="O2936" s="1"/>
  <c r="M2936"/>
  <c r="K2937"/>
  <c r="L2937"/>
  <c r="O2937" s="1"/>
  <c r="M2937"/>
  <c r="K2938"/>
  <c r="L2938"/>
  <c r="O2938" s="1"/>
  <c r="M2938"/>
  <c r="K2939"/>
  <c r="L2939"/>
  <c r="O2939" s="1"/>
  <c r="M2939"/>
  <c r="K2940"/>
  <c r="L2940"/>
  <c r="O2940" s="1"/>
  <c r="M2940"/>
  <c r="K2941"/>
  <c r="L2941"/>
  <c r="O2941" s="1"/>
  <c r="M2941"/>
  <c r="K2942"/>
  <c r="L2942"/>
  <c r="O2942" s="1"/>
  <c r="M2942"/>
  <c r="K2943"/>
  <c r="L2943"/>
  <c r="O2943" s="1"/>
  <c r="M2943"/>
  <c r="K2944"/>
  <c r="L2944"/>
  <c r="O2944" s="1"/>
  <c r="M2944"/>
  <c r="K2945"/>
  <c r="L2945"/>
  <c r="O2945" s="1"/>
  <c r="M2945"/>
  <c r="K2946"/>
  <c r="L2946"/>
  <c r="O2946" s="1"/>
  <c r="M2946"/>
  <c r="K2947"/>
  <c r="L2947"/>
  <c r="O2947" s="1"/>
  <c r="M2947"/>
  <c r="K2948"/>
  <c r="L2948"/>
  <c r="O2948" s="1"/>
  <c r="M2948"/>
  <c r="K2949"/>
  <c r="L2949"/>
  <c r="O2949" s="1"/>
  <c r="M2949"/>
  <c r="K2950"/>
  <c r="L2950"/>
  <c r="O2950" s="1"/>
  <c r="M2950"/>
  <c r="K2951"/>
  <c r="L2951"/>
  <c r="O2951" s="1"/>
  <c r="M2951"/>
  <c r="K2952"/>
  <c r="L2952"/>
  <c r="O2952" s="1"/>
  <c r="M2952"/>
  <c r="K2953"/>
  <c r="L2953"/>
  <c r="O2953" s="1"/>
  <c r="M2953"/>
  <c r="K2954"/>
  <c r="L2954"/>
  <c r="O2954" s="1"/>
  <c r="M2954"/>
  <c r="K2955"/>
  <c r="L2955"/>
  <c r="O2955" s="1"/>
  <c r="M2955"/>
  <c r="K2956"/>
  <c r="L2956"/>
  <c r="O2956" s="1"/>
  <c r="M2956"/>
  <c r="K2957"/>
  <c r="L2957"/>
  <c r="O2957" s="1"/>
  <c r="M2957"/>
  <c r="K2958"/>
  <c r="L2958"/>
  <c r="O2958" s="1"/>
  <c r="M2958"/>
  <c r="K2959"/>
  <c r="L2959"/>
  <c r="O2959" s="1"/>
  <c r="M2959"/>
  <c r="K2960"/>
  <c r="L2960"/>
  <c r="O2960" s="1"/>
  <c r="M2960"/>
  <c r="K2961"/>
  <c r="L2961"/>
  <c r="O2961" s="1"/>
  <c r="M2961"/>
  <c r="K2962"/>
  <c r="L2962"/>
  <c r="O2962" s="1"/>
  <c r="M2962"/>
  <c r="K2963"/>
  <c r="L2963"/>
  <c r="O2963" s="1"/>
  <c r="M2963"/>
  <c r="K2964"/>
  <c r="L2964"/>
  <c r="O2964" s="1"/>
  <c r="M2964"/>
  <c r="K2965"/>
  <c r="L2965"/>
  <c r="O2965" s="1"/>
  <c r="M2965"/>
  <c r="K2966"/>
  <c r="L2966"/>
  <c r="O2966" s="1"/>
  <c r="M2966"/>
  <c r="K2967"/>
  <c r="L2967"/>
  <c r="O2967" s="1"/>
  <c r="M2967"/>
  <c r="K2968"/>
  <c r="L2968"/>
  <c r="O2968" s="1"/>
  <c r="M2968"/>
  <c r="K2969"/>
  <c r="L2969"/>
  <c r="O2969" s="1"/>
  <c r="M2969"/>
  <c r="K2970"/>
  <c r="L2970"/>
  <c r="O2970" s="1"/>
  <c r="M2970"/>
  <c r="K2971"/>
  <c r="L2971"/>
  <c r="O2971" s="1"/>
  <c r="M2971"/>
  <c r="K2972"/>
  <c r="L2972"/>
  <c r="O2972" s="1"/>
  <c r="M2972"/>
  <c r="K2973"/>
  <c r="L2973"/>
  <c r="O2973" s="1"/>
  <c r="M2973"/>
  <c r="K2974"/>
  <c r="L2974"/>
  <c r="O2974" s="1"/>
  <c r="M2974"/>
  <c r="K2975"/>
  <c r="L2975"/>
  <c r="O2975" s="1"/>
  <c r="M2975"/>
  <c r="K2976"/>
  <c r="L2976"/>
  <c r="O2976" s="1"/>
  <c r="M2976"/>
  <c r="K2977"/>
  <c r="L2977"/>
  <c r="O2977" s="1"/>
  <c r="M2977"/>
  <c r="K2978"/>
  <c r="L2978"/>
  <c r="O2978" s="1"/>
  <c r="M2978"/>
  <c r="K2979"/>
  <c r="L2979"/>
  <c r="O2979" s="1"/>
  <c r="M2979"/>
  <c r="K2980"/>
  <c r="L2980"/>
  <c r="O2980" s="1"/>
  <c r="M2980"/>
  <c r="K2981"/>
  <c r="L2981"/>
  <c r="O2981" s="1"/>
  <c r="M2981"/>
  <c r="K2982"/>
  <c r="L2982"/>
  <c r="O2982" s="1"/>
  <c r="M2982"/>
  <c r="K2983"/>
  <c r="L2983"/>
  <c r="O2983" s="1"/>
  <c r="M2983"/>
  <c r="K2984"/>
  <c r="L2984"/>
  <c r="O2984" s="1"/>
  <c r="M2984"/>
  <c r="K2985"/>
  <c r="L2985"/>
  <c r="O2985" s="1"/>
  <c r="M2985"/>
  <c r="K2986"/>
  <c r="L2986"/>
  <c r="O2986" s="1"/>
  <c r="M2986"/>
  <c r="K2987"/>
  <c r="L2987"/>
  <c r="O2987" s="1"/>
  <c r="M2987"/>
  <c r="K2988"/>
  <c r="L2988"/>
  <c r="O2988" s="1"/>
  <c r="M2988"/>
  <c r="K2989"/>
  <c r="L2989"/>
  <c r="O2989" s="1"/>
  <c r="M2989"/>
  <c r="K2990"/>
  <c r="L2990"/>
  <c r="O2990" s="1"/>
  <c r="M2990"/>
  <c r="K2991"/>
  <c r="L2991"/>
  <c r="O2991" s="1"/>
  <c r="M2991"/>
  <c r="K2992"/>
  <c r="L2992"/>
  <c r="O2992" s="1"/>
  <c r="M2992"/>
  <c r="K2993"/>
  <c r="L2993"/>
  <c r="O2993" s="1"/>
  <c r="M2993"/>
  <c r="K2994"/>
  <c r="L2994"/>
  <c r="O2994" s="1"/>
  <c r="M2994"/>
  <c r="K2995"/>
  <c r="L2995"/>
  <c r="O2995" s="1"/>
  <c r="M2995"/>
  <c r="K2996"/>
  <c r="L2996"/>
  <c r="O2996" s="1"/>
  <c r="M2996"/>
  <c r="K2997"/>
  <c r="L2997"/>
  <c r="O2997" s="1"/>
  <c r="M2997"/>
  <c r="K2998"/>
  <c r="L2998"/>
  <c r="O2998" s="1"/>
  <c r="M2998"/>
  <c r="K2999"/>
  <c r="L2999"/>
  <c r="O2999" s="1"/>
  <c r="M2999"/>
  <c r="K3000"/>
  <c r="L3000"/>
  <c r="O3000" s="1"/>
  <c r="M3000"/>
  <c r="K3001"/>
  <c r="L3001"/>
  <c r="O3001" s="1"/>
  <c r="M3001"/>
  <c r="K3002"/>
  <c r="L3002"/>
  <c r="O3002" s="1"/>
  <c r="M3002"/>
  <c r="K3003"/>
  <c r="L3003"/>
  <c r="O3003" s="1"/>
  <c r="M3003"/>
  <c r="K3004"/>
  <c r="L3004"/>
  <c r="O3004" s="1"/>
  <c r="M3004"/>
  <c r="K3005"/>
  <c r="L3005"/>
  <c r="O3005" s="1"/>
  <c r="M3005"/>
  <c r="K3006"/>
  <c r="L3006"/>
  <c r="O3006" s="1"/>
  <c r="M3006"/>
  <c r="K3007"/>
  <c r="L3007"/>
  <c r="O3007" s="1"/>
  <c r="M3007"/>
  <c r="K3008"/>
  <c r="L3008"/>
  <c r="O3008" s="1"/>
  <c r="M3008"/>
  <c r="K3009"/>
  <c r="L3009"/>
  <c r="O3009" s="1"/>
  <c r="M3009"/>
  <c r="K3010"/>
  <c r="L3010"/>
  <c r="O3010" s="1"/>
  <c r="M3010"/>
  <c r="K3011"/>
  <c r="L3011"/>
  <c r="O3011" s="1"/>
  <c r="M3011"/>
  <c r="K3012"/>
  <c r="L3012"/>
  <c r="O3012" s="1"/>
  <c r="M3012"/>
  <c r="K3013"/>
  <c r="L3013"/>
  <c r="O3013" s="1"/>
  <c r="M3013"/>
  <c r="K3014"/>
  <c r="L3014"/>
  <c r="O3014" s="1"/>
  <c r="M3014"/>
  <c r="K3015"/>
  <c r="L3015"/>
  <c r="O3015" s="1"/>
  <c r="M3015"/>
  <c r="K3016"/>
  <c r="L3016"/>
  <c r="O3016" s="1"/>
  <c r="M3016"/>
  <c r="K3017"/>
  <c r="L3017"/>
  <c r="O3017" s="1"/>
  <c r="M3017"/>
  <c r="K3018"/>
  <c r="L3018"/>
  <c r="O3018" s="1"/>
  <c r="M3018"/>
  <c r="K3019"/>
  <c r="L3019"/>
  <c r="O3019" s="1"/>
  <c r="M3019"/>
  <c r="K3020"/>
  <c r="L3020"/>
  <c r="O3020" s="1"/>
  <c r="M3020"/>
  <c r="K3021"/>
  <c r="L3021"/>
  <c r="O3021" s="1"/>
  <c r="M3021"/>
  <c r="K3022"/>
  <c r="L3022"/>
  <c r="O3022" s="1"/>
  <c r="M3022"/>
  <c r="K3023"/>
  <c r="L3023"/>
  <c r="O3023" s="1"/>
  <c r="M3023"/>
  <c r="K3024"/>
  <c r="L3024"/>
  <c r="O3024" s="1"/>
  <c r="M3024"/>
  <c r="K3025"/>
  <c r="L3025"/>
  <c r="O3025" s="1"/>
  <c r="M3025"/>
  <c r="K3026"/>
  <c r="L3026"/>
  <c r="O3026" s="1"/>
  <c r="M3026"/>
  <c r="K3027"/>
  <c r="L3027"/>
  <c r="O3027" s="1"/>
  <c r="M3027"/>
  <c r="K3028"/>
  <c r="L3028"/>
  <c r="O3028" s="1"/>
  <c r="M3028"/>
  <c r="K3029"/>
  <c r="L3029"/>
  <c r="O3029" s="1"/>
  <c r="M3029"/>
  <c r="K3030"/>
  <c r="L3030"/>
  <c r="O3030" s="1"/>
  <c r="M3030"/>
  <c r="K3031"/>
  <c r="L3031"/>
  <c r="O3031" s="1"/>
  <c r="M3031"/>
  <c r="K3032"/>
  <c r="L3032"/>
  <c r="O3032" s="1"/>
  <c r="M3032"/>
  <c r="K3033"/>
  <c r="L3033"/>
  <c r="O3033" s="1"/>
  <c r="M3033"/>
  <c r="K3034"/>
  <c r="L3034"/>
  <c r="O3034" s="1"/>
  <c r="M3034"/>
  <c r="K3035"/>
  <c r="L3035"/>
  <c r="O3035" s="1"/>
  <c r="M3035"/>
  <c r="K3036"/>
  <c r="L3036"/>
  <c r="O3036" s="1"/>
  <c r="M3036"/>
  <c r="K3037"/>
  <c r="L3037"/>
  <c r="O3037" s="1"/>
  <c r="M3037"/>
  <c r="K3038"/>
  <c r="L3038"/>
  <c r="O3038" s="1"/>
  <c r="M3038"/>
  <c r="K3039"/>
  <c r="L3039"/>
  <c r="O3039" s="1"/>
  <c r="M3039"/>
  <c r="K3040"/>
  <c r="L3040"/>
  <c r="O3040" s="1"/>
  <c r="M3040"/>
  <c r="K3041"/>
  <c r="L3041"/>
  <c r="O3041" s="1"/>
  <c r="M3041"/>
  <c r="K3042"/>
  <c r="L3042"/>
  <c r="O3042" s="1"/>
  <c r="M3042"/>
  <c r="K3043"/>
  <c r="L3043"/>
  <c r="O3043" s="1"/>
  <c r="M3043"/>
  <c r="K3044"/>
  <c r="L3044"/>
  <c r="O3044" s="1"/>
  <c r="M3044"/>
  <c r="K3045"/>
  <c r="L3045"/>
  <c r="O3045" s="1"/>
  <c r="M3045"/>
  <c r="K3046"/>
  <c r="L3046"/>
  <c r="O3046" s="1"/>
  <c r="M3046"/>
  <c r="K3047"/>
  <c r="L3047"/>
  <c r="O3047" s="1"/>
  <c r="M3047"/>
  <c r="K3048"/>
  <c r="L3048"/>
  <c r="O3048" s="1"/>
  <c r="M3048"/>
  <c r="K3049"/>
  <c r="L3049"/>
  <c r="O3049" s="1"/>
  <c r="M3049"/>
  <c r="K3050"/>
  <c r="L3050"/>
  <c r="O3050" s="1"/>
  <c r="M3050"/>
  <c r="K3051"/>
  <c r="L3051"/>
  <c r="O3051" s="1"/>
  <c r="M3051"/>
  <c r="K3052"/>
  <c r="L3052"/>
  <c r="O3052" s="1"/>
  <c r="M3052"/>
  <c r="K3053"/>
  <c r="L3053"/>
  <c r="O3053" s="1"/>
  <c r="M3053"/>
  <c r="K3054"/>
  <c r="L3054"/>
  <c r="O3054" s="1"/>
  <c r="M3054"/>
  <c r="K3055"/>
  <c r="L3055"/>
  <c r="O3055" s="1"/>
  <c r="M3055"/>
  <c r="K3056"/>
  <c r="L3056"/>
  <c r="O3056" s="1"/>
  <c r="M3056"/>
  <c r="K3057"/>
  <c r="L3057"/>
  <c r="O3057" s="1"/>
  <c r="M3057"/>
  <c r="K3058"/>
  <c r="L3058"/>
  <c r="O3058" s="1"/>
  <c r="M3058"/>
  <c r="K3059"/>
  <c r="L3059"/>
  <c r="O3059" s="1"/>
  <c r="M3059"/>
  <c r="K3060"/>
  <c r="L3060"/>
  <c r="O3060" s="1"/>
  <c r="M3060"/>
  <c r="K3061"/>
  <c r="L3061"/>
  <c r="O3061" s="1"/>
  <c r="M3061"/>
  <c r="K3062"/>
  <c r="L3062"/>
  <c r="O3062" s="1"/>
  <c r="M3062"/>
  <c r="K3063"/>
  <c r="L3063"/>
  <c r="O3063" s="1"/>
  <c r="M3063"/>
  <c r="K3064"/>
  <c r="L3064"/>
  <c r="O3064" s="1"/>
  <c r="M3064"/>
  <c r="K3065"/>
  <c r="L3065"/>
  <c r="O3065" s="1"/>
  <c r="M3065"/>
  <c r="K3066"/>
  <c r="L3066"/>
  <c r="O3066" s="1"/>
  <c r="M3066"/>
  <c r="K3067"/>
  <c r="L3067"/>
  <c r="O3067" s="1"/>
  <c r="M3067"/>
  <c r="K3068"/>
  <c r="L3068"/>
  <c r="O3068" s="1"/>
  <c r="M3068"/>
  <c r="K3069"/>
  <c r="L3069"/>
  <c r="O3069" s="1"/>
  <c r="M3069"/>
  <c r="K3070"/>
  <c r="L3070"/>
  <c r="O3070" s="1"/>
  <c r="M3070"/>
  <c r="K3071"/>
  <c r="L3071"/>
  <c r="O3071" s="1"/>
  <c r="M3071"/>
  <c r="K3072"/>
  <c r="L3072"/>
  <c r="O3072" s="1"/>
  <c r="M3072"/>
  <c r="K3073"/>
  <c r="L3073"/>
  <c r="O3073" s="1"/>
  <c r="M3073"/>
  <c r="K3074"/>
  <c r="L3074"/>
  <c r="O3074" s="1"/>
  <c r="M3074"/>
  <c r="K3075"/>
  <c r="L3075"/>
  <c r="O3075" s="1"/>
  <c r="M3075"/>
  <c r="K3076"/>
  <c r="L3076"/>
  <c r="O3076" s="1"/>
  <c r="M3076"/>
  <c r="K3077"/>
  <c r="L3077"/>
  <c r="O3077" s="1"/>
  <c r="M3077"/>
  <c r="K3078"/>
  <c r="L3078"/>
  <c r="O3078" s="1"/>
  <c r="M3078"/>
  <c r="K3079"/>
  <c r="L3079"/>
  <c r="O3079" s="1"/>
  <c r="M3079"/>
  <c r="K3080"/>
  <c r="L3080"/>
  <c r="O3080" s="1"/>
  <c r="M3080"/>
  <c r="K3081"/>
  <c r="L3081"/>
  <c r="O3081" s="1"/>
  <c r="M3081"/>
  <c r="K3082"/>
  <c r="L3082"/>
  <c r="O3082" s="1"/>
  <c r="M3082"/>
  <c r="K3083"/>
  <c r="L3083"/>
  <c r="O3083" s="1"/>
  <c r="M3083"/>
  <c r="K3084"/>
  <c r="L3084"/>
  <c r="O3084" s="1"/>
  <c r="M3084"/>
  <c r="K3085"/>
  <c r="L3085"/>
  <c r="O3085" s="1"/>
  <c r="M3085"/>
  <c r="K3086"/>
  <c r="L3086"/>
  <c r="O3086" s="1"/>
  <c r="M3086"/>
  <c r="K3087"/>
  <c r="L3087"/>
  <c r="O3087" s="1"/>
  <c r="M3087"/>
  <c r="K3088"/>
  <c r="L3088"/>
  <c r="O3088" s="1"/>
  <c r="M3088"/>
  <c r="K3089"/>
  <c r="L3089"/>
  <c r="O3089" s="1"/>
  <c r="M3089"/>
  <c r="K3090"/>
  <c r="L3090"/>
  <c r="O3090" s="1"/>
  <c r="M3090"/>
  <c r="K3091"/>
  <c r="L3091"/>
  <c r="O3091" s="1"/>
  <c r="M3091"/>
  <c r="K3092"/>
  <c r="L3092"/>
  <c r="O3092" s="1"/>
  <c r="M3092"/>
  <c r="K3093"/>
  <c r="L3093"/>
  <c r="O3093" s="1"/>
  <c r="M3093"/>
  <c r="K3094"/>
  <c r="L3094"/>
  <c r="O3094" s="1"/>
  <c r="M3094"/>
  <c r="K3095"/>
  <c r="L3095"/>
  <c r="O3095" s="1"/>
  <c r="M3095"/>
  <c r="K3096"/>
  <c r="L3096"/>
  <c r="O3096" s="1"/>
  <c r="M3096"/>
  <c r="K3097"/>
  <c r="L3097"/>
  <c r="O3097" s="1"/>
  <c r="M3097"/>
  <c r="K3098"/>
  <c r="L3098"/>
  <c r="O3098" s="1"/>
  <c r="M3098"/>
  <c r="K3099"/>
  <c r="L3099"/>
  <c r="O3099" s="1"/>
  <c r="M3099"/>
  <c r="K3100"/>
  <c r="L3100"/>
  <c r="O3100" s="1"/>
  <c r="M3100"/>
  <c r="K3101"/>
  <c r="L3101"/>
  <c r="O3101" s="1"/>
  <c r="M3101"/>
  <c r="K3102"/>
  <c r="L3102"/>
  <c r="O3102" s="1"/>
  <c r="M3102"/>
  <c r="K3103"/>
  <c r="L3103"/>
  <c r="O3103" s="1"/>
  <c r="M3103"/>
  <c r="K3104"/>
  <c r="L3104"/>
  <c r="O3104" s="1"/>
  <c r="M3104"/>
  <c r="K3105"/>
  <c r="L3105"/>
  <c r="O3105" s="1"/>
  <c r="M3105"/>
  <c r="K3106"/>
  <c r="L3106"/>
  <c r="O3106" s="1"/>
  <c r="M3106"/>
  <c r="K3107"/>
  <c r="L3107"/>
  <c r="O3107" s="1"/>
  <c r="M3107"/>
  <c r="K3108"/>
  <c r="L3108"/>
  <c r="O3108" s="1"/>
  <c r="M3108"/>
  <c r="K3109"/>
  <c r="L3109"/>
  <c r="O3109" s="1"/>
  <c r="M3109"/>
  <c r="K3110"/>
  <c r="L3110"/>
  <c r="O3110" s="1"/>
  <c r="M3110"/>
  <c r="K3111"/>
  <c r="L3111"/>
  <c r="O3111" s="1"/>
  <c r="M3111"/>
  <c r="K3112"/>
  <c r="L3112"/>
  <c r="O3112" s="1"/>
  <c r="M3112"/>
  <c r="K3113"/>
  <c r="L3113"/>
  <c r="O3113" s="1"/>
  <c r="M3113"/>
  <c r="K3114"/>
  <c r="L3114"/>
  <c r="O3114" s="1"/>
  <c r="M3114"/>
  <c r="K3115"/>
  <c r="L3115"/>
  <c r="O3115" s="1"/>
  <c r="M3115"/>
  <c r="K3116"/>
  <c r="L3116"/>
  <c r="O3116" s="1"/>
  <c r="M3116"/>
  <c r="K3117"/>
  <c r="L3117"/>
  <c r="O3117" s="1"/>
  <c r="M3117"/>
  <c r="K3118"/>
  <c r="L3118"/>
  <c r="O3118" s="1"/>
  <c r="M3118"/>
  <c r="K3119"/>
  <c r="L3119"/>
  <c r="O3119" s="1"/>
  <c r="M3119"/>
  <c r="K3120"/>
  <c r="L3120"/>
  <c r="O3120" s="1"/>
  <c r="M3120"/>
  <c r="K3121"/>
  <c r="L3121"/>
  <c r="O3121" s="1"/>
  <c r="M3121"/>
  <c r="K3122"/>
  <c r="L3122"/>
  <c r="O3122" s="1"/>
  <c r="M3122"/>
  <c r="K3123"/>
  <c r="L3123"/>
  <c r="O3123" s="1"/>
  <c r="M3123"/>
  <c r="K3124"/>
  <c r="L3124"/>
  <c r="O3124" s="1"/>
  <c r="M3124"/>
  <c r="K3125"/>
  <c r="L3125"/>
  <c r="O3125" s="1"/>
  <c r="M3125"/>
  <c r="K3126"/>
  <c r="L3126"/>
  <c r="O3126" s="1"/>
  <c r="M3126"/>
  <c r="K3127"/>
  <c r="L3127"/>
  <c r="O3127" s="1"/>
  <c r="M3127"/>
  <c r="K3128"/>
  <c r="L3128"/>
  <c r="O3128" s="1"/>
  <c r="M3128"/>
  <c r="K3129"/>
  <c r="L3129"/>
  <c r="O3129" s="1"/>
  <c r="M3129"/>
  <c r="K3130"/>
  <c r="L3130"/>
  <c r="O3130" s="1"/>
  <c r="M3130"/>
  <c r="K3131"/>
  <c r="L3131"/>
  <c r="O3131" s="1"/>
  <c r="M3131"/>
  <c r="K3132"/>
  <c r="L3132"/>
  <c r="O3132" s="1"/>
  <c r="M3132"/>
  <c r="K3133"/>
  <c r="L3133"/>
  <c r="O3133" s="1"/>
  <c r="M3133"/>
  <c r="K3134"/>
  <c r="L3134"/>
  <c r="O3134" s="1"/>
  <c r="M3134"/>
  <c r="K3135"/>
  <c r="L3135"/>
  <c r="O3135" s="1"/>
  <c r="M3135"/>
  <c r="K3136"/>
  <c r="L3136"/>
  <c r="O3136" s="1"/>
  <c r="M3136"/>
  <c r="K3137"/>
  <c r="L3137"/>
  <c r="O3137" s="1"/>
  <c r="M3137"/>
  <c r="K3138"/>
  <c r="L3138"/>
  <c r="O3138" s="1"/>
  <c r="M3138"/>
  <c r="K3139"/>
  <c r="L3139"/>
  <c r="O3139" s="1"/>
  <c r="M3139"/>
  <c r="K3140"/>
  <c r="L3140"/>
  <c r="O3140" s="1"/>
  <c r="M3140"/>
  <c r="K3141"/>
  <c r="L3141"/>
  <c r="O3141" s="1"/>
  <c r="M3141"/>
  <c r="K3142"/>
  <c r="L3142"/>
  <c r="O3142" s="1"/>
  <c r="M3142"/>
  <c r="K3143"/>
  <c r="L3143"/>
  <c r="O3143" s="1"/>
  <c r="M3143"/>
  <c r="K3144"/>
  <c r="L3144"/>
  <c r="O3144" s="1"/>
  <c r="M3144"/>
  <c r="K3145"/>
  <c r="L3145"/>
  <c r="O3145" s="1"/>
  <c r="M3145"/>
  <c r="K3146"/>
  <c r="L3146"/>
  <c r="O3146" s="1"/>
  <c r="M3146"/>
  <c r="K3147"/>
  <c r="L3147"/>
  <c r="O3147" s="1"/>
  <c r="M3147"/>
  <c r="K3148"/>
  <c r="L3148"/>
  <c r="O3148" s="1"/>
  <c r="M3148"/>
  <c r="K3149"/>
  <c r="L3149"/>
  <c r="O3149" s="1"/>
  <c r="M3149"/>
  <c r="K3150"/>
  <c r="L3150"/>
  <c r="O3150" s="1"/>
  <c r="M3150"/>
  <c r="K3151"/>
  <c r="L3151"/>
  <c r="O3151" s="1"/>
  <c r="M3151"/>
  <c r="K3152"/>
  <c r="L3152"/>
  <c r="O3152" s="1"/>
  <c r="M3152"/>
  <c r="K3153"/>
  <c r="L3153"/>
  <c r="O3153" s="1"/>
  <c r="M3153"/>
  <c r="K3154"/>
  <c r="L3154"/>
  <c r="O3154" s="1"/>
  <c r="M3154"/>
  <c r="K3155"/>
  <c r="L3155"/>
  <c r="O3155" s="1"/>
  <c r="M3155"/>
  <c r="K3156"/>
  <c r="L3156"/>
  <c r="O3156" s="1"/>
  <c r="M3156"/>
  <c r="K3157"/>
  <c r="L3157"/>
  <c r="O3157" s="1"/>
  <c r="M3157"/>
  <c r="K3158"/>
  <c r="L3158"/>
  <c r="O3158" s="1"/>
  <c r="M3158"/>
  <c r="K3159"/>
  <c r="L3159"/>
  <c r="O3159" s="1"/>
  <c r="M3159"/>
  <c r="K3160"/>
  <c r="L3160"/>
  <c r="O3160" s="1"/>
  <c r="M3160"/>
  <c r="K3161"/>
  <c r="L3161"/>
  <c r="O3161" s="1"/>
  <c r="M3161"/>
  <c r="K3162"/>
  <c r="L3162"/>
  <c r="O3162" s="1"/>
  <c r="M3162"/>
  <c r="K3163"/>
  <c r="L3163"/>
  <c r="O3163" s="1"/>
  <c r="M3163"/>
  <c r="K3164"/>
  <c r="L3164"/>
  <c r="O3164" s="1"/>
  <c r="M3164"/>
  <c r="K3165"/>
  <c r="L3165"/>
  <c r="O3165" s="1"/>
  <c r="M3165"/>
  <c r="K3166"/>
  <c r="L3166"/>
  <c r="O3166" s="1"/>
  <c r="M3166"/>
  <c r="K3167"/>
  <c r="L3167"/>
  <c r="O3167" s="1"/>
  <c r="M3167"/>
  <c r="K3168"/>
  <c r="L3168"/>
  <c r="O3168" s="1"/>
  <c r="M3168"/>
  <c r="K3169"/>
  <c r="L3169"/>
  <c r="O3169" s="1"/>
  <c r="M3169"/>
  <c r="K3170"/>
  <c r="L3170"/>
  <c r="O3170" s="1"/>
  <c r="M3170"/>
  <c r="K3171"/>
  <c r="L3171"/>
  <c r="O3171" s="1"/>
  <c r="M3171"/>
  <c r="K3172"/>
  <c r="L3172"/>
  <c r="O3172" s="1"/>
  <c r="M3172"/>
  <c r="K3173"/>
  <c r="L3173"/>
  <c r="O3173" s="1"/>
  <c r="M3173"/>
  <c r="K3174"/>
  <c r="L3174"/>
  <c r="O3174" s="1"/>
  <c r="M3174"/>
  <c r="K3175"/>
  <c r="L3175"/>
  <c r="O3175" s="1"/>
  <c r="M3175"/>
  <c r="K3176"/>
  <c r="L3176"/>
  <c r="O3176" s="1"/>
  <c r="M3176"/>
  <c r="K3177"/>
  <c r="L3177"/>
  <c r="O3177" s="1"/>
  <c r="M3177"/>
  <c r="K3178"/>
  <c r="L3178"/>
  <c r="O3178" s="1"/>
  <c r="M3178"/>
  <c r="K3179"/>
  <c r="L3179"/>
  <c r="O3179" s="1"/>
  <c r="M3179"/>
  <c r="K3180"/>
  <c r="L3180"/>
  <c r="O3180" s="1"/>
  <c r="M3180"/>
  <c r="K3181"/>
  <c r="L3181"/>
  <c r="O3181" s="1"/>
  <c r="M3181"/>
  <c r="K3182"/>
  <c r="L3182"/>
  <c r="O3182" s="1"/>
  <c r="M3182"/>
  <c r="K3183"/>
  <c r="L3183"/>
  <c r="O3183" s="1"/>
  <c r="M3183"/>
  <c r="K3184"/>
  <c r="L3184"/>
  <c r="O3184" s="1"/>
  <c r="M3184"/>
  <c r="K3185"/>
  <c r="L3185"/>
  <c r="O3185" s="1"/>
  <c r="M3185"/>
  <c r="K3186"/>
  <c r="L3186"/>
  <c r="O3186" s="1"/>
  <c r="M3186"/>
  <c r="K3187"/>
  <c r="L3187"/>
  <c r="O3187" s="1"/>
  <c r="M3187"/>
  <c r="K3188"/>
  <c r="L3188"/>
  <c r="O3188" s="1"/>
  <c r="M3188"/>
  <c r="K3189"/>
  <c r="L3189"/>
  <c r="O3189" s="1"/>
  <c r="M3189"/>
  <c r="K3190"/>
  <c r="L3190"/>
  <c r="O3190" s="1"/>
  <c r="M3190"/>
  <c r="K3191"/>
  <c r="L3191"/>
  <c r="O3191" s="1"/>
  <c r="M3191"/>
  <c r="K3192"/>
  <c r="L3192"/>
  <c r="O3192" s="1"/>
  <c r="M3192"/>
  <c r="K3193"/>
  <c r="L3193"/>
  <c r="O3193" s="1"/>
  <c r="M3193"/>
  <c r="K3194"/>
  <c r="L3194"/>
  <c r="O3194" s="1"/>
  <c r="M3194"/>
  <c r="K3195"/>
  <c r="L3195"/>
  <c r="O3195" s="1"/>
  <c r="M3195"/>
  <c r="K3196"/>
  <c r="L3196"/>
  <c r="O3196" s="1"/>
  <c r="M3196"/>
  <c r="K3197"/>
  <c r="L3197"/>
  <c r="O3197" s="1"/>
  <c r="M3197"/>
  <c r="K3198"/>
  <c r="L3198"/>
  <c r="O3198" s="1"/>
  <c r="M3198"/>
  <c r="K3199"/>
  <c r="L3199"/>
  <c r="O3199" s="1"/>
  <c r="M3199"/>
  <c r="K3200"/>
  <c r="L3200"/>
  <c r="O3200" s="1"/>
  <c r="M3200"/>
  <c r="K3201"/>
  <c r="L3201"/>
  <c r="O3201" s="1"/>
  <c r="M3201"/>
  <c r="K3202"/>
  <c r="L3202"/>
  <c r="O3202" s="1"/>
  <c r="M3202"/>
  <c r="K3203"/>
  <c r="L3203"/>
  <c r="O3203" s="1"/>
  <c r="M3203"/>
  <c r="K3204"/>
  <c r="L3204"/>
  <c r="O3204" s="1"/>
  <c r="M3204"/>
  <c r="K3205"/>
  <c r="L3205"/>
  <c r="O3205" s="1"/>
  <c r="M3205"/>
  <c r="K3206"/>
  <c r="L3206"/>
  <c r="O3206" s="1"/>
  <c r="M3206"/>
  <c r="K3207"/>
  <c r="L3207"/>
  <c r="O3207" s="1"/>
  <c r="M3207"/>
  <c r="K3208"/>
  <c r="L3208"/>
  <c r="O3208" s="1"/>
  <c r="M3208"/>
  <c r="K3209"/>
  <c r="L3209"/>
  <c r="O3209" s="1"/>
  <c r="M3209"/>
  <c r="K3210"/>
  <c r="L3210"/>
  <c r="O3210" s="1"/>
  <c r="M3210"/>
  <c r="K3211"/>
  <c r="L3211"/>
  <c r="O3211" s="1"/>
  <c r="M3211"/>
  <c r="K3212"/>
  <c r="L3212"/>
  <c r="O3212" s="1"/>
  <c r="M3212"/>
  <c r="K3213"/>
  <c r="L3213"/>
  <c r="O3213" s="1"/>
  <c r="M3213"/>
  <c r="K3214"/>
  <c r="L3214"/>
  <c r="O3214" s="1"/>
  <c r="M3214"/>
  <c r="K3215"/>
  <c r="L3215"/>
  <c r="O3215" s="1"/>
  <c r="M3215"/>
  <c r="K3216"/>
  <c r="L3216"/>
  <c r="O3216" s="1"/>
  <c r="M3216"/>
  <c r="K3217"/>
  <c r="L3217"/>
  <c r="O3217" s="1"/>
  <c r="M3217"/>
  <c r="K3218"/>
  <c r="L3218"/>
  <c r="O3218" s="1"/>
  <c r="M3218"/>
  <c r="K3219"/>
  <c r="L3219"/>
  <c r="O3219" s="1"/>
  <c r="M3219"/>
  <c r="K3220"/>
  <c r="L3220"/>
  <c r="O3220" s="1"/>
  <c r="M3220"/>
  <c r="K3221"/>
  <c r="L3221"/>
  <c r="O3221" s="1"/>
  <c r="M3221"/>
  <c r="K3222"/>
  <c r="L3222"/>
  <c r="O3222" s="1"/>
  <c r="M3222"/>
  <c r="K3223"/>
  <c r="L3223"/>
  <c r="O3223" s="1"/>
  <c r="M3223"/>
  <c r="Y3" i="3"/>
  <c r="Z3"/>
  <c r="AA3"/>
  <c r="AB3"/>
  <c r="AD3"/>
  <c r="AE3"/>
  <c r="AF3"/>
  <c r="AG3"/>
  <c r="AI3"/>
  <c r="AJ3"/>
  <c r="AK3"/>
  <c r="AL3"/>
  <c r="AN48"/>
  <c r="AN49"/>
  <c r="AN50"/>
  <c r="AN51"/>
  <c r="AN52"/>
  <c r="AN53"/>
  <c r="T2" i="4"/>
  <c r="L2"/>
  <c r="AP3" i="3"/>
  <c r="AQ3"/>
  <c r="AR3"/>
  <c r="AO3"/>
  <c r="P2" i="4"/>
  <c r="H2"/>
  <c r="H1243" i="2"/>
  <c r="G1243"/>
  <c r="H1242"/>
  <c r="G1242"/>
  <c r="H1241"/>
  <c r="G1241"/>
  <c r="H1240"/>
  <c r="G1240"/>
  <c r="H1239"/>
  <c r="G1239"/>
  <c r="H1238"/>
  <c r="G1238"/>
  <c r="H1237"/>
  <c r="G1237"/>
  <c r="H1236"/>
  <c r="G1236"/>
  <c r="H1235"/>
  <c r="G1235"/>
  <c r="H1234"/>
  <c r="G1234"/>
  <c r="H1233"/>
  <c r="G1233"/>
  <c r="H1232"/>
  <c r="G1232"/>
  <c r="H1231"/>
  <c r="G1231"/>
  <c r="H1230"/>
  <c r="G1230"/>
  <c r="H1229"/>
  <c r="G1229"/>
  <c r="H1228"/>
  <c r="G1228"/>
  <c r="H1227"/>
  <c r="G1227"/>
  <c r="H1226"/>
  <c r="G1226"/>
  <c r="H1225"/>
  <c r="G1225"/>
  <c r="H1224"/>
  <c r="G1224"/>
  <c r="H1223"/>
  <c r="G1223"/>
  <c r="H1222"/>
  <c r="G1222"/>
  <c r="H1221"/>
  <c r="G1221"/>
  <c r="H1220"/>
  <c r="G1220"/>
  <c r="H1219"/>
  <c r="G1219"/>
  <c r="H1218"/>
  <c r="G1218"/>
  <c r="H1217"/>
  <c r="G1217"/>
  <c r="H1216"/>
  <c r="G1216"/>
  <c r="H1215"/>
  <c r="G1215"/>
  <c r="H1214"/>
  <c r="G1214"/>
  <c r="H1213"/>
  <c r="G1213"/>
  <c r="H1212"/>
  <c r="G1212"/>
  <c r="H1211"/>
  <c r="G1211"/>
  <c r="H1210"/>
  <c r="G1210"/>
  <c r="H1209"/>
  <c r="G1209"/>
  <c r="H1208"/>
  <c r="G1208"/>
  <c r="H1207"/>
  <c r="G1207"/>
  <c r="H1206"/>
  <c r="G1206"/>
  <c r="H1205"/>
  <c r="G1205"/>
  <c r="H1204"/>
  <c r="G1204"/>
  <c r="H1203"/>
  <c r="G1203"/>
  <c r="H1202"/>
  <c r="G1202"/>
  <c r="H1201"/>
  <c r="G1201"/>
  <c r="H1200"/>
  <c r="G1200"/>
  <c r="H1199"/>
  <c r="G1199"/>
  <c r="H1198"/>
  <c r="G1198"/>
  <c r="H1197"/>
  <c r="G1197"/>
  <c r="H1196"/>
  <c r="G1196"/>
  <c r="H1195"/>
  <c r="G1195"/>
  <c r="H1194"/>
  <c r="G1194"/>
  <c r="H1193"/>
  <c r="G1193"/>
  <c r="H1192"/>
  <c r="G1192"/>
  <c r="H1191"/>
  <c r="G1191"/>
  <c r="H1190"/>
  <c r="G1190"/>
  <c r="H1189"/>
  <c r="G1189"/>
  <c r="H1188"/>
  <c r="G1188"/>
  <c r="H1187"/>
  <c r="G1187"/>
  <c r="H1186"/>
  <c r="G1186"/>
  <c r="H1185"/>
  <c r="G1185"/>
  <c r="H1184"/>
  <c r="G1184"/>
  <c r="H1183"/>
  <c r="G1183"/>
  <c r="H1182"/>
  <c r="G1182"/>
  <c r="H1181"/>
  <c r="G1181"/>
  <c r="H1180"/>
  <c r="G1180"/>
  <c r="H1179"/>
  <c r="G1179"/>
  <c r="H1178"/>
  <c r="G1178"/>
  <c r="H1177"/>
  <c r="G1177"/>
  <c r="H1176"/>
  <c r="G1176"/>
  <c r="H1175"/>
  <c r="G1175"/>
  <c r="H1174"/>
  <c r="G1174"/>
  <c r="H1173"/>
  <c r="G1173"/>
  <c r="H1172"/>
  <c r="G1172"/>
  <c r="H1171"/>
  <c r="G1171"/>
  <c r="H1170"/>
  <c r="G1170"/>
  <c r="H1169"/>
  <c r="G1169"/>
  <c r="H1168"/>
  <c r="G1168"/>
  <c r="H1167"/>
  <c r="G1167"/>
  <c r="H1166"/>
  <c r="G1166"/>
  <c r="H1165"/>
  <c r="G1165"/>
  <c r="H1164"/>
  <c r="G1164"/>
  <c r="H1163"/>
  <c r="G1163"/>
  <c r="H1162"/>
  <c r="G1162"/>
  <c r="H1161"/>
  <c r="G1161"/>
  <c r="H1160"/>
  <c r="G1160"/>
  <c r="H1159"/>
  <c r="G1159"/>
  <c r="H1158"/>
  <c r="G1158"/>
  <c r="H1157"/>
  <c r="G1157"/>
  <c r="H1156"/>
  <c r="G1156"/>
  <c r="H1155"/>
  <c r="G1155"/>
  <c r="H1154"/>
  <c r="G1154"/>
  <c r="H1153"/>
  <c r="G1153"/>
  <c r="H1152"/>
  <c r="G1152"/>
  <c r="H1151"/>
  <c r="G1151"/>
  <c r="H1150"/>
  <c r="G1150"/>
  <c r="H1149"/>
  <c r="G1149"/>
  <c r="H1148"/>
  <c r="G1148"/>
  <c r="H1147"/>
  <c r="G1147"/>
  <c r="H1146"/>
  <c r="G1146"/>
  <c r="H1145"/>
  <c r="G1145"/>
  <c r="H1144"/>
  <c r="G1144"/>
  <c r="H1143"/>
  <c r="G1143"/>
  <c r="H1142"/>
  <c r="G1142"/>
  <c r="H1141"/>
  <c r="G1141"/>
  <c r="H1140"/>
  <c r="G1140"/>
  <c r="H1139"/>
  <c r="G1139"/>
  <c r="H1138"/>
  <c r="G1138"/>
  <c r="H1137"/>
  <c r="G1137"/>
  <c r="H1136"/>
  <c r="G1136"/>
  <c r="H1135"/>
  <c r="G1135"/>
  <c r="H1134"/>
  <c r="G1134"/>
  <c r="H1133"/>
  <c r="G1133"/>
  <c r="H1132"/>
  <c r="G1132"/>
  <c r="H1131"/>
  <c r="G1131"/>
  <c r="H1130"/>
  <c r="G1130"/>
  <c r="H1129"/>
  <c r="G1129"/>
  <c r="H1128"/>
  <c r="G1128"/>
  <c r="H1127"/>
  <c r="G1127"/>
  <c r="H1126"/>
  <c r="G1126"/>
  <c r="H1125"/>
  <c r="G1125"/>
  <c r="H1124"/>
  <c r="G1124"/>
  <c r="H1123"/>
  <c r="G1123"/>
  <c r="H1122"/>
  <c r="G1122"/>
  <c r="H1121"/>
  <c r="G1121"/>
  <c r="H1120"/>
  <c r="G1120"/>
  <c r="H1119"/>
  <c r="G1119"/>
  <c r="H1118"/>
  <c r="G1118"/>
  <c r="H1117"/>
  <c r="G1117"/>
  <c r="H1116"/>
  <c r="G1116"/>
  <c r="H1115"/>
  <c r="G1115"/>
  <c r="H1114"/>
  <c r="G1114"/>
  <c r="H1113"/>
  <c r="G1113"/>
  <c r="H1112"/>
  <c r="G1112"/>
  <c r="H1111"/>
  <c r="G1111"/>
  <c r="H1110"/>
  <c r="G1110"/>
  <c r="H1109"/>
  <c r="G1109"/>
  <c r="H1108"/>
  <c r="G1108"/>
  <c r="H1107"/>
  <c r="G1107"/>
  <c r="H1106"/>
  <c r="G1106"/>
  <c r="H1105"/>
  <c r="G1105"/>
  <c r="H1104"/>
  <c r="G1104"/>
  <c r="H1103"/>
  <c r="G1103"/>
  <c r="H1102"/>
  <c r="G1102"/>
  <c r="H1101"/>
  <c r="G1101"/>
  <c r="H1100"/>
  <c r="G1100"/>
  <c r="H1099"/>
  <c r="G1099"/>
  <c r="H1098"/>
  <c r="G1098"/>
  <c r="H1097"/>
  <c r="G1097"/>
  <c r="H1096"/>
  <c r="G1096"/>
  <c r="H1095"/>
  <c r="G1095"/>
  <c r="H1094"/>
  <c r="G1094"/>
  <c r="H1093"/>
  <c r="G1093"/>
  <c r="H1092"/>
  <c r="G1092"/>
  <c r="H1091"/>
  <c r="G1091"/>
  <c r="H1090"/>
  <c r="G1090"/>
  <c r="H1089"/>
  <c r="G1089"/>
  <c r="H1088"/>
  <c r="G1088"/>
  <c r="H1087"/>
  <c r="G1087"/>
  <c r="H1086"/>
  <c r="G1086"/>
  <c r="H1085"/>
  <c r="G1085"/>
  <c r="H1084"/>
  <c r="G1084"/>
  <c r="H1083"/>
  <c r="G1083"/>
  <c r="H1082"/>
  <c r="G1082"/>
  <c r="H1081"/>
  <c r="G1081"/>
  <c r="H1080"/>
  <c r="G1080"/>
  <c r="H1079"/>
  <c r="G1079"/>
  <c r="H1078"/>
  <c r="G1078"/>
  <c r="H1077"/>
  <c r="G1077"/>
  <c r="H1076"/>
  <c r="G1076"/>
  <c r="H1075"/>
  <c r="G1075"/>
  <c r="H1074"/>
  <c r="G1074"/>
  <c r="H1073"/>
  <c r="G1073"/>
  <c r="H1072"/>
  <c r="G1072"/>
  <c r="H1071"/>
  <c r="G1071"/>
  <c r="H1070"/>
  <c r="G1070"/>
  <c r="H1069"/>
  <c r="G1069"/>
  <c r="H1068"/>
  <c r="G1068"/>
  <c r="H1067"/>
  <c r="G1067"/>
  <c r="H1066"/>
  <c r="G1066"/>
  <c r="H1065"/>
  <c r="G1065"/>
  <c r="H1064"/>
  <c r="G1064"/>
  <c r="H1063"/>
  <c r="G1063"/>
  <c r="H1062"/>
  <c r="G1062"/>
  <c r="H1061"/>
  <c r="G1061"/>
  <c r="H1060"/>
  <c r="G1060"/>
  <c r="H1059"/>
  <c r="G1059"/>
  <c r="H1058"/>
  <c r="G1058"/>
  <c r="H1057"/>
  <c r="G1057"/>
  <c r="H1056"/>
  <c r="G1056"/>
  <c r="H1055"/>
  <c r="G1055"/>
  <c r="H1054"/>
  <c r="G1054"/>
  <c r="H1053"/>
  <c r="G1053"/>
  <c r="H1052"/>
  <c r="G1052"/>
  <c r="H1051"/>
  <c r="G1051"/>
  <c r="H1050"/>
  <c r="G1050"/>
  <c r="H1049"/>
  <c r="G1049"/>
  <c r="H1048"/>
  <c r="G1048"/>
  <c r="H1047"/>
  <c r="G1047"/>
  <c r="H1046"/>
  <c r="G1046"/>
  <c r="H1045"/>
  <c r="G1045"/>
  <c r="H1044"/>
  <c r="G1044"/>
  <c r="H1043"/>
  <c r="G1043"/>
  <c r="H1042"/>
  <c r="G1042"/>
  <c r="H1041"/>
  <c r="G1041"/>
  <c r="H1040"/>
  <c r="G1040"/>
  <c r="H1039"/>
  <c r="G1039"/>
  <c r="H1038"/>
  <c r="G1038"/>
  <c r="H1037"/>
  <c r="G1037"/>
  <c r="H1036"/>
  <c r="G1036"/>
  <c r="H1035"/>
  <c r="G1035"/>
  <c r="H1034"/>
  <c r="G1034"/>
  <c r="H1033"/>
  <c r="G1033"/>
  <c r="H1032"/>
  <c r="G1032"/>
  <c r="H1031"/>
  <c r="G1031"/>
  <c r="H1030"/>
  <c r="G1030"/>
  <c r="H1029"/>
  <c r="G1029"/>
  <c r="H1028"/>
  <c r="G1028"/>
  <c r="H1027"/>
  <c r="G1027"/>
  <c r="H1026"/>
  <c r="G1026"/>
  <c r="H1025"/>
  <c r="G1025"/>
  <c r="H1024"/>
  <c r="G1024"/>
  <c r="H1023"/>
  <c r="G1023"/>
  <c r="H1022"/>
  <c r="G1022"/>
  <c r="H1021"/>
  <c r="G1021"/>
  <c r="H1020"/>
  <c r="G1020"/>
  <c r="H1019"/>
  <c r="G1019"/>
  <c r="H1018"/>
  <c r="G1018"/>
  <c r="H1017"/>
  <c r="G1017"/>
  <c r="H1016"/>
  <c r="G1016"/>
  <c r="H1015"/>
  <c r="G1015"/>
  <c r="H1014"/>
  <c r="G1014"/>
  <c r="H1013"/>
  <c r="G1013"/>
  <c r="H1012"/>
  <c r="G1012"/>
  <c r="H1011"/>
  <c r="G1011"/>
  <c r="H1010"/>
  <c r="G1010"/>
  <c r="H1009"/>
  <c r="G1009"/>
  <c r="H1008"/>
  <c r="G1008"/>
  <c r="H1007"/>
  <c r="G1007"/>
  <c r="H1006"/>
  <c r="G1006"/>
  <c r="H1005"/>
  <c r="G1005"/>
  <c r="H1004"/>
  <c r="G1004"/>
  <c r="H1003"/>
  <c r="G1003"/>
  <c r="H1002"/>
  <c r="G1002"/>
  <c r="H1001"/>
  <c r="G1001"/>
  <c r="H1000"/>
  <c r="G1000"/>
  <c r="H999"/>
  <c r="G999"/>
  <c r="H998"/>
  <c r="G998"/>
  <c r="H997"/>
  <c r="G997"/>
  <c r="H996"/>
  <c r="G996"/>
  <c r="H995"/>
  <c r="G995"/>
  <c r="H994"/>
  <c r="G994"/>
  <c r="H993"/>
  <c r="G993"/>
  <c r="H992"/>
  <c r="G992"/>
  <c r="H991"/>
  <c r="G991"/>
  <c r="H990"/>
  <c r="G990"/>
  <c r="H989"/>
  <c r="G989"/>
  <c r="H988"/>
  <c r="G988"/>
  <c r="H987"/>
  <c r="G987"/>
  <c r="H986"/>
  <c r="G986"/>
  <c r="H985"/>
  <c r="G985"/>
  <c r="H984"/>
  <c r="G984"/>
  <c r="H983"/>
  <c r="G983"/>
  <c r="H982"/>
  <c r="G982"/>
  <c r="H981"/>
  <c r="G981"/>
  <c r="H980"/>
  <c r="G980"/>
  <c r="H979"/>
  <c r="G979"/>
  <c r="H978"/>
  <c r="G978"/>
  <c r="H977"/>
  <c r="G977"/>
  <c r="H976"/>
  <c r="G976"/>
  <c r="H975"/>
  <c r="G975"/>
  <c r="H974"/>
  <c r="G974"/>
  <c r="H973"/>
  <c r="G973"/>
  <c r="H972"/>
  <c r="G972"/>
  <c r="H971"/>
  <c r="G971"/>
  <c r="H970"/>
  <c r="G970"/>
  <c r="H969"/>
  <c r="G969"/>
  <c r="H968"/>
  <c r="G968"/>
  <c r="H967"/>
  <c r="G967"/>
  <c r="H966"/>
  <c r="G966"/>
  <c r="H965"/>
  <c r="G965"/>
  <c r="H964"/>
  <c r="G964"/>
  <c r="H963"/>
  <c r="G963"/>
  <c r="H962"/>
  <c r="G962"/>
  <c r="H961"/>
  <c r="G961"/>
  <c r="H960"/>
  <c r="G960"/>
  <c r="H959"/>
  <c r="G959"/>
  <c r="H958"/>
  <c r="G958"/>
  <c r="H957"/>
  <c r="G957"/>
  <c r="H956"/>
  <c r="G956"/>
  <c r="H955"/>
  <c r="G955"/>
  <c r="H954"/>
  <c r="G954"/>
  <c r="H953"/>
  <c r="G953"/>
  <c r="H952"/>
  <c r="G952"/>
  <c r="H951"/>
  <c r="G951"/>
  <c r="H950"/>
  <c r="G950"/>
  <c r="H949"/>
  <c r="G949"/>
  <c r="H948"/>
  <c r="G948"/>
  <c r="H947"/>
  <c r="G947"/>
  <c r="H946"/>
  <c r="G946"/>
  <c r="H945"/>
  <c r="G945"/>
  <c r="H944"/>
  <c r="G944"/>
  <c r="H943"/>
  <c r="G943"/>
  <c r="H942"/>
  <c r="G942"/>
  <c r="H941"/>
  <c r="G941"/>
  <c r="H940"/>
  <c r="G940"/>
  <c r="H939"/>
  <c r="G939"/>
  <c r="H938"/>
  <c r="G938"/>
  <c r="H937"/>
  <c r="G937"/>
  <c r="H936"/>
  <c r="G936"/>
  <c r="H935"/>
  <c r="G935"/>
  <c r="H934"/>
  <c r="G934"/>
  <c r="H933"/>
  <c r="G933"/>
  <c r="H932"/>
  <c r="G932"/>
  <c r="H931"/>
  <c r="G931"/>
  <c r="H930"/>
  <c r="G930"/>
  <c r="H929"/>
  <c r="G929"/>
  <c r="H928"/>
  <c r="G928"/>
  <c r="H927"/>
  <c r="G927"/>
  <c r="H926"/>
  <c r="G926"/>
  <c r="H925"/>
  <c r="G925"/>
  <c r="H924"/>
  <c r="G924"/>
  <c r="H923"/>
  <c r="G923"/>
  <c r="H922"/>
  <c r="G922"/>
  <c r="H921"/>
  <c r="G921"/>
  <c r="H920"/>
  <c r="G920"/>
  <c r="H919"/>
  <c r="G919"/>
  <c r="H918"/>
  <c r="G918"/>
  <c r="H917"/>
  <c r="G917"/>
  <c r="H916"/>
  <c r="G916"/>
  <c r="H915"/>
  <c r="G915"/>
  <c r="H914"/>
  <c r="G914"/>
  <c r="H913"/>
  <c r="G913"/>
  <c r="H912"/>
  <c r="G912"/>
  <c r="H911"/>
  <c r="G911"/>
  <c r="H910"/>
  <c r="G910"/>
  <c r="H909"/>
  <c r="G909"/>
  <c r="H908"/>
  <c r="G908"/>
  <c r="H907"/>
  <c r="G907"/>
  <c r="H906"/>
  <c r="G906"/>
  <c r="H905"/>
  <c r="G905"/>
  <c r="H904"/>
  <c r="G904"/>
  <c r="H903"/>
  <c r="G903"/>
  <c r="H902"/>
  <c r="G902"/>
  <c r="H901"/>
  <c r="G901"/>
  <c r="H900"/>
  <c r="G900"/>
  <c r="H899"/>
  <c r="G899"/>
  <c r="H898"/>
  <c r="G898"/>
  <c r="H897"/>
  <c r="G897"/>
  <c r="H896"/>
  <c r="G896"/>
  <c r="H895"/>
  <c r="G895"/>
  <c r="H894"/>
  <c r="G894"/>
  <c r="H893"/>
  <c r="G893"/>
  <c r="H892"/>
  <c r="G892"/>
  <c r="H891"/>
  <c r="G891"/>
  <c r="H890"/>
  <c r="G890"/>
  <c r="H889"/>
  <c r="G889"/>
  <c r="H888"/>
  <c r="G888"/>
  <c r="H887"/>
  <c r="G887"/>
  <c r="H886"/>
  <c r="G886"/>
  <c r="H885"/>
  <c r="G885"/>
  <c r="H884"/>
  <c r="G884"/>
  <c r="H883"/>
  <c r="G883"/>
  <c r="H882"/>
  <c r="G882"/>
  <c r="H881"/>
  <c r="G881"/>
  <c r="H880"/>
  <c r="G880"/>
  <c r="H879"/>
  <c r="G879"/>
  <c r="H878"/>
  <c r="G878"/>
  <c r="H877"/>
  <c r="G877"/>
  <c r="H876"/>
  <c r="G876"/>
  <c r="H875"/>
  <c r="G875"/>
  <c r="H874"/>
  <c r="G874"/>
  <c r="H873"/>
  <c r="G873"/>
  <c r="H872"/>
  <c r="G872"/>
  <c r="H871"/>
  <c r="G871"/>
  <c r="H870"/>
  <c r="G870"/>
  <c r="H869"/>
  <c r="G869"/>
  <c r="H868"/>
  <c r="G868"/>
  <c r="H867"/>
  <c r="G867"/>
  <c r="H866"/>
  <c r="G866"/>
  <c r="H865"/>
  <c r="G865"/>
  <c r="H864"/>
  <c r="G864"/>
  <c r="H863"/>
  <c r="G863"/>
  <c r="H862"/>
  <c r="G862"/>
  <c r="H861"/>
  <c r="G861"/>
  <c r="H860"/>
  <c r="G860"/>
  <c r="H859"/>
  <c r="G859"/>
  <c r="H858"/>
  <c r="G858"/>
  <c r="H857"/>
  <c r="G857"/>
  <c r="H856"/>
  <c r="G856"/>
  <c r="H855"/>
  <c r="G855"/>
  <c r="H854"/>
  <c r="G854"/>
  <c r="H853"/>
  <c r="G853"/>
  <c r="H852"/>
  <c r="G852"/>
  <c r="H851"/>
  <c r="G851"/>
  <c r="H850"/>
  <c r="G850"/>
  <c r="H849"/>
  <c r="G849"/>
  <c r="H848"/>
  <c r="G848"/>
  <c r="H847"/>
  <c r="G847"/>
  <c r="H846"/>
  <c r="G846"/>
  <c r="H845"/>
  <c r="G845"/>
  <c r="H844"/>
  <c r="G844"/>
  <c r="H843"/>
  <c r="G843"/>
  <c r="H842"/>
  <c r="G842"/>
  <c r="H841"/>
  <c r="G841"/>
  <c r="H840"/>
  <c r="G840"/>
  <c r="H839"/>
  <c r="G839"/>
  <c r="H838"/>
  <c r="G838"/>
  <c r="H837"/>
  <c r="G837"/>
  <c r="H836"/>
  <c r="G836"/>
  <c r="H835"/>
  <c r="G835"/>
  <c r="H834"/>
  <c r="G834"/>
  <c r="H833"/>
  <c r="G833"/>
  <c r="H832"/>
  <c r="G832"/>
  <c r="H831"/>
  <c r="G831"/>
  <c r="H830"/>
  <c r="G830"/>
  <c r="H829"/>
  <c r="G829"/>
  <c r="H828"/>
  <c r="G828"/>
  <c r="H827"/>
  <c r="G827"/>
  <c r="H826"/>
  <c r="G826"/>
  <c r="H825"/>
  <c r="G825"/>
  <c r="H824"/>
  <c r="G824"/>
  <c r="H823"/>
  <c r="G823"/>
  <c r="H822"/>
  <c r="G822"/>
  <c r="H821"/>
  <c r="G821"/>
  <c r="H820"/>
  <c r="G820"/>
  <c r="H819"/>
  <c r="G819"/>
  <c r="H818"/>
  <c r="G818"/>
  <c r="H817"/>
  <c r="G817"/>
  <c r="H816"/>
  <c r="G816"/>
  <c r="H815"/>
  <c r="G815"/>
  <c r="H814"/>
  <c r="G814"/>
  <c r="H813"/>
  <c r="G813"/>
  <c r="H812"/>
  <c r="G812"/>
  <c r="H811"/>
  <c r="G811"/>
  <c r="H810"/>
  <c r="G810"/>
  <c r="H809"/>
  <c r="G809"/>
  <c r="H808"/>
  <c r="G808"/>
  <c r="H807"/>
  <c r="G807"/>
  <c r="H806"/>
  <c r="G806"/>
  <c r="H805"/>
  <c r="G805"/>
  <c r="H804"/>
  <c r="G804"/>
  <c r="H803"/>
  <c r="G803"/>
  <c r="H802"/>
  <c r="G802"/>
  <c r="H801"/>
  <c r="G801"/>
  <c r="H800"/>
  <c r="G800"/>
  <c r="H799"/>
  <c r="G799"/>
  <c r="H798"/>
  <c r="G798"/>
  <c r="H797"/>
  <c r="G797"/>
  <c r="H796"/>
  <c r="G796"/>
  <c r="H795"/>
  <c r="G795"/>
  <c r="H794"/>
  <c r="G794"/>
  <c r="H793"/>
  <c r="G793"/>
  <c r="H792"/>
  <c r="G792"/>
  <c r="H791"/>
  <c r="G791"/>
  <c r="H790"/>
  <c r="G790"/>
  <c r="H789"/>
  <c r="G789"/>
  <c r="H788"/>
  <c r="G788"/>
  <c r="H787"/>
  <c r="G787"/>
  <c r="H786"/>
  <c r="G786"/>
  <c r="H785"/>
  <c r="G785"/>
  <c r="H784"/>
  <c r="G784"/>
  <c r="H783"/>
  <c r="G783"/>
  <c r="H782"/>
  <c r="G782"/>
  <c r="H781"/>
  <c r="G781"/>
  <c r="H780"/>
  <c r="G780"/>
  <c r="H779"/>
  <c r="G779"/>
  <c r="H778"/>
  <c r="G778"/>
  <c r="H777"/>
  <c r="G777"/>
  <c r="H776"/>
  <c r="G776"/>
  <c r="H775"/>
  <c r="G775"/>
  <c r="H774"/>
  <c r="G774"/>
  <c r="H773"/>
  <c r="G773"/>
  <c r="H772"/>
  <c r="G772"/>
  <c r="H771"/>
  <c r="G771"/>
  <c r="H770"/>
  <c r="G770"/>
  <c r="H769"/>
  <c r="G769"/>
  <c r="H768"/>
  <c r="G768"/>
  <c r="H767"/>
  <c r="G767"/>
  <c r="H766"/>
  <c r="G766"/>
  <c r="H765"/>
  <c r="G765"/>
  <c r="H764"/>
  <c r="G764"/>
  <c r="H763"/>
  <c r="G763"/>
  <c r="H762"/>
  <c r="G762"/>
  <c r="H761"/>
  <c r="G761"/>
  <c r="H760"/>
  <c r="G760"/>
  <c r="H759"/>
  <c r="G759"/>
  <c r="H758"/>
  <c r="G758"/>
  <c r="H757"/>
  <c r="G757"/>
  <c r="H756"/>
  <c r="G756"/>
  <c r="H755"/>
  <c r="G755"/>
  <c r="H754"/>
  <c r="G754"/>
  <c r="H753"/>
  <c r="G753"/>
  <c r="H752"/>
  <c r="G752"/>
  <c r="H751"/>
  <c r="G751"/>
  <c r="H750"/>
  <c r="G750"/>
  <c r="H749"/>
  <c r="G749"/>
  <c r="H748"/>
  <c r="G748"/>
  <c r="H747"/>
  <c r="G747"/>
  <c r="H746"/>
  <c r="G746"/>
  <c r="H745"/>
  <c r="G745"/>
  <c r="H744"/>
  <c r="G744"/>
  <c r="H743"/>
  <c r="G743"/>
  <c r="H742"/>
  <c r="G742"/>
  <c r="H741"/>
  <c r="G741"/>
  <c r="H740"/>
  <c r="G740"/>
  <c r="H739"/>
  <c r="G739"/>
  <c r="H738"/>
  <c r="G738"/>
  <c r="H737"/>
  <c r="G737"/>
  <c r="H736"/>
  <c r="G736"/>
  <c r="H735"/>
  <c r="G735"/>
  <c r="H734"/>
  <c r="G734"/>
  <c r="H733"/>
  <c r="G733"/>
  <c r="H732"/>
  <c r="G732"/>
  <c r="H731"/>
  <c r="G731"/>
  <c r="H730"/>
  <c r="G730"/>
  <c r="H729"/>
  <c r="G729"/>
  <c r="H728"/>
  <c r="G728"/>
  <c r="H727"/>
  <c r="G727"/>
  <c r="H726"/>
  <c r="G726"/>
  <c r="H725"/>
  <c r="G725"/>
  <c r="H724"/>
  <c r="G724"/>
  <c r="H723"/>
  <c r="G723"/>
  <c r="H722"/>
  <c r="G722"/>
  <c r="H721"/>
  <c r="G721"/>
  <c r="H720"/>
  <c r="G720"/>
  <c r="H719"/>
  <c r="G719"/>
  <c r="H718"/>
  <c r="G718"/>
  <c r="H717"/>
  <c r="G717"/>
  <c r="H716"/>
  <c r="G716"/>
  <c r="H715"/>
  <c r="G715"/>
  <c r="H714"/>
  <c r="G714"/>
  <c r="H713"/>
  <c r="G713"/>
  <c r="H712"/>
  <c r="G712"/>
  <c r="H711"/>
  <c r="G711"/>
  <c r="H710"/>
  <c r="G710"/>
  <c r="H709"/>
  <c r="G709"/>
  <c r="H708"/>
  <c r="G708"/>
  <c r="H707"/>
  <c r="G707"/>
  <c r="H706"/>
  <c r="G706"/>
  <c r="H705"/>
  <c r="G705"/>
  <c r="H704"/>
  <c r="G704"/>
  <c r="H703"/>
  <c r="G703"/>
  <c r="H702"/>
  <c r="G702"/>
  <c r="H701"/>
  <c r="G701"/>
  <c r="H700"/>
  <c r="G700"/>
  <c r="H699"/>
  <c r="G699"/>
  <c r="H698"/>
  <c r="G698"/>
  <c r="H697"/>
  <c r="G697"/>
  <c r="H696"/>
  <c r="G696"/>
  <c r="H695"/>
  <c r="G695"/>
  <c r="H694"/>
  <c r="G694"/>
  <c r="H693"/>
  <c r="G693"/>
  <c r="H692"/>
  <c r="G692"/>
  <c r="H691"/>
  <c r="G691"/>
  <c r="H690"/>
  <c r="G690"/>
  <c r="H689"/>
  <c r="G689"/>
  <c r="H688"/>
  <c r="G688"/>
  <c r="H687"/>
  <c r="G687"/>
  <c r="H686"/>
  <c r="G686"/>
  <c r="H685"/>
  <c r="G685"/>
  <c r="H684"/>
  <c r="G684"/>
  <c r="H683"/>
  <c r="G683"/>
  <c r="H682"/>
  <c r="G682"/>
  <c r="H681"/>
  <c r="G681"/>
  <c r="H680"/>
  <c r="G680"/>
  <c r="H679"/>
  <c r="G679"/>
  <c r="H678"/>
  <c r="G678"/>
  <c r="H677"/>
  <c r="G677"/>
  <c r="H676"/>
  <c r="G676"/>
  <c r="H675"/>
  <c r="G675"/>
  <c r="H674"/>
  <c r="G674"/>
  <c r="H673"/>
  <c r="G673"/>
  <c r="H672"/>
  <c r="G672"/>
  <c r="H671"/>
  <c r="G671"/>
  <c r="H670"/>
  <c r="G670"/>
  <c r="H669"/>
  <c r="G669"/>
  <c r="H668"/>
  <c r="G668"/>
  <c r="H667"/>
  <c r="G667"/>
  <c r="H666"/>
  <c r="G666"/>
  <c r="H665"/>
  <c r="G665"/>
  <c r="H664"/>
  <c r="G664"/>
  <c r="H663"/>
  <c r="G663"/>
  <c r="H662"/>
  <c r="G662"/>
  <c r="H661"/>
  <c r="G661"/>
  <c r="H660"/>
  <c r="G660"/>
  <c r="H659"/>
  <c r="G659"/>
  <c r="H658"/>
  <c r="G658"/>
  <c r="H657"/>
  <c r="G657"/>
  <c r="H656"/>
  <c r="G656"/>
  <c r="H655"/>
  <c r="G655"/>
  <c r="H654"/>
  <c r="G654"/>
  <c r="H653"/>
  <c r="G653"/>
  <c r="H652"/>
  <c r="G652"/>
  <c r="H651"/>
  <c r="G651"/>
  <c r="H650"/>
  <c r="G650"/>
  <c r="H649"/>
  <c r="G649"/>
  <c r="H648"/>
  <c r="G648"/>
  <c r="H647"/>
  <c r="G647"/>
  <c r="H646"/>
  <c r="G646"/>
  <c r="H645"/>
  <c r="G645"/>
  <c r="H644"/>
  <c r="G644"/>
  <c r="H643"/>
  <c r="G643"/>
  <c r="H642"/>
  <c r="G642"/>
  <c r="H641"/>
  <c r="G641"/>
  <c r="H640"/>
  <c r="G640"/>
  <c r="H639"/>
  <c r="G639"/>
  <c r="H638"/>
  <c r="G638"/>
  <c r="H637"/>
  <c r="G637"/>
  <c r="H636"/>
  <c r="G636"/>
  <c r="H635"/>
  <c r="G635"/>
  <c r="H634"/>
  <c r="G634"/>
  <c r="H633"/>
  <c r="G633"/>
  <c r="H632"/>
  <c r="G632"/>
  <c r="H631"/>
  <c r="G631"/>
  <c r="H630"/>
  <c r="G630"/>
  <c r="H629"/>
  <c r="G629"/>
  <c r="H628"/>
  <c r="G628"/>
  <c r="H627"/>
  <c r="G627"/>
  <c r="H626"/>
  <c r="G626"/>
  <c r="H625"/>
  <c r="G625"/>
  <c r="H624"/>
  <c r="G624"/>
  <c r="H623"/>
  <c r="G623"/>
  <c r="H622"/>
  <c r="G622"/>
  <c r="H621"/>
  <c r="G621"/>
  <c r="H620"/>
  <c r="G620"/>
  <c r="H619"/>
  <c r="G619"/>
  <c r="H618"/>
  <c r="G618"/>
  <c r="H617"/>
  <c r="G617"/>
  <c r="H616"/>
  <c r="G616"/>
  <c r="H615"/>
  <c r="G615"/>
  <c r="H614"/>
  <c r="G614"/>
  <c r="H613"/>
  <c r="G613"/>
  <c r="H612"/>
  <c r="G612"/>
  <c r="H611"/>
  <c r="G611"/>
  <c r="H610"/>
  <c r="G610"/>
  <c r="H609"/>
  <c r="G609"/>
  <c r="H608"/>
  <c r="G608"/>
  <c r="H607"/>
  <c r="G607"/>
  <c r="H606"/>
  <c r="G606"/>
  <c r="H605"/>
  <c r="G605"/>
  <c r="H604"/>
  <c r="G604"/>
  <c r="H603"/>
  <c r="G603"/>
  <c r="H602"/>
  <c r="G602"/>
  <c r="H601"/>
  <c r="G601"/>
  <c r="H600"/>
  <c r="G600"/>
  <c r="H599"/>
  <c r="G599"/>
  <c r="H598"/>
  <c r="G598"/>
  <c r="H597"/>
  <c r="G597"/>
  <c r="H596"/>
  <c r="G596"/>
  <c r="H595"/>
  <c r="G595"/>
  <c r="H594"/>
  <c r="G594"/>
  <c r="H593"/>
  <c r="G593"/>
  <c r="H592"/>
  <c r="G592"/>
  <c r="H591"/>
  <c r="G591"/>
  <c r="H590"/>
  <c r="G590"/>
  <c r="H589"/>
  <c r="G589"/>
  <c r="H588"/>
  <c r="G588"/>
  <c r="H587"/>
  <c r="G587"/>
  <c r="H586"/>
  <c r="G586"/>
  <c r="H585"/>
  <c r="G585"/>
  <c r="H584"/>
  <c r="G584"/>
  <c r="H583"/>
  <c r="G583"/>
  <c r="H582"/>
  <c r="G582"/>
  <c r="H581"/>
  <c r="G581"/>
  <c r="H580"/>
  <c r="G580"/>
  <c r="H579"/>
  <c r="G579"/>
  <c r="H578"/>
  <c r="G578"/>
  <c r="H577"/>
  <c r="G577"/>
  <c r="H576"/>
  <c r="G576"/>
  <c r="H575"/>
  <c r="G575"/>
  <c r="H574"/>
  <c r="G574"/>
  <c r="H573"/>
  <c r="G573"/>
  <c r="H572"/>
  <c r="G572"/>
  <c r="H571"/>
  <c r="G571"/>
  <c r="H570"/>
  <c r="G570"/>
  <c r="H569"/>
  <c r="G569"/>
  <c r="H568"/>
  <c r="G568"/>
  <c r="H567"/>
  <c r="G567"/>
  <c r="H566"/>
  <c r="G566"/>
  <c r="H565"/>
  <c r="G565"/>
  <c r="H564"/>
  <c r="G564"/>
  <c r="H563"/>
  <c r="G563"/>
  <c r="H562"/>
  <c r="G562"/>
  <c r="H561"/>
  <c r="G561"/>
  <c r="H560"/>
  <c r="G560"/>
  <c r="H559"/>
  <c r="G559"/>
  <c r="H558"/>
  <c r="G558"/>
  <c r="H557"/>
  <c r="G557"/>
  <c r="H556"/>
  <c r="G556"/>
  <c r="H555"/>
  <c r="G555"/>
  <c r="H554"/>
  <c r="G554"/>
  <c r="H553"/>
  <c r="G553"/>
  <c r="H552"/>
  <c r="G552"/>
  <c r="H551"/>
  <c r="G551"/>
  <c r="H550"/>
  <c r="G550"/>
  <c r="H549"/>
  <c r="G549"/>
  <c r="H548"/>
  <c r="G548"/>
  <c r="H547"/>
  <c r="G547"/>
  <c r="H546"/>
  <c r="G546"/>
  <c r="H545"/>
  <c r="G545"/>
  <c r="H544"/>
  <c r="G544"/>
  <c r="H543"/>
  <c r="G543"/>
  <c r="H542"/>
  <c r="G542"/>
  <c r="H541"/>
  <c r="G541"/>
  <c r="H540"/>
  <c r="G540"/>
  <c r="H539"/>
  <c r="G539"/>
  <c r="H538"/>
  <c r="G538"/>
  <c r="H537"/>
  <c r="G537"/>
  <c r="H536"/>
  <c r="G536"/>
  <c r="H535"/>
  <c r="G535"/>
  <c r="H534"/>
  <c r="G534"/>
  <c r="H533"/>
  <c r="G533"/>
  <c r="H532"/>
  <c r="G532"/>
  <c r="H531"/>
  <c r="G531"/>
  <c r="H530"/>
  <c r="G530"/>
  <c r="H529"/>
  <c r="G529"/>
  <c r="H528"/>
  <c r="G528"/>
  <c r="H527"/>
  <c r="G527"/>
  <c r="H526"/>
  <c r="G526"/>
  <c r="H525"/>
  <c r="G525"/>
  <c r="H524"/>
  <c r="G524"/>
  <c r="H523"/>
  <c r="G523"/>
  <c r="H522"/>
  <c r="G522"/>
  <c r="H521"/>
  <c r="G521"/>
  <c r="H520"/>
  <c r="G520"/>
  <c r="H519"/>
  <c r="G519"/>
  <c r="H518"/>
  <c r="G518"/>
  <c r="H517"/>
  <c r="G517"/>
  <c r="H516"/>
  <c r="G516"/>
  <c r="H515"/>
  <c r="G515"/>
  <c r="H514"/>
  <c r="G514"/>
  <c r="H513"/>
  <c r="G513"/>
  <c r="H512"/>
  <c r="G512"/>
  <c r="H511"/>
  <c r="G511"/>
  <c r="H510"/>
  <c r="G510"/>
  <c r="H509"/>
  <c r="G509"/>
  <c r="H508"/>
  <c r="G508"/>
  <c r="H507"/>
  <c r="G507"/>
  <c r="H506"/>
  <c r="G506"/>
  <c r="H505"/>
  <c r="G505"/>
  <c r="H504"/>
  <c r="G504"/>
  <c r="H503"/>
  <c r="G503"/>
  <c r="H502"/>
  <c r="G502"/>
  <c r="H501"/>
  <c r="G501"/>
  <c r="H500"/>
  <c r="G500"/>
  <c r="H499"/>
  <c r="G499"/>
  <c r="H498"/>
  <c r="G498"/>
  <c r="H497"/>
  <c r="G497"/>
  <c r="H496"/>
  <c r="G496"/>
  <c r="H495"/>
  <c r="G495"/>
  <c r="H494"/>
  <c r="G494"/>
  <c r="H493"/>
  <c r="G493"/>
  <c r="H492"/>
  <c r="G492"/>
  <c r="H491"/>
  <c r="G491"/>
  <c r="H490"/>
  <c r="G490"/>
  <c r="H489"/>
  <c r="G489"/>
  <c r="A1243"/>
  <c r="A1242"/>
  <c r="A1241"/>
  <c r="A1240"/>
  <c r="A1239"/>
  <c r="A1238"/>
  <c r="A1237"/>
  <c r="A1236"/>
  <c r="A1235"/>
  <c r="A1234"/>
  <c r="A1233"/>
  <c r="A1232"/>
  <c r="A1231"/>
  <c r="A1230"/>
  <c r="A1229"/>
  <c r="A1228"/>
  <c r="A1227"/>
  <c r="A1226"/>
  <c r="A1225"/>
  <c r="A1224"/>
  <c r="A1223"/>
  <c r="A1222"/>
  <c r="A1221"/>
  <c r="A1220"/>
  <c r="A1219"/>
  <c r="A1218"/>
  <c r="A1217"/>
  <c r="A1216"/>
  <c r="A1215"/>
  <c r="A1214"/>
  <c r="A1213"/>
  <c r="A1212"/>
  <c r="A1211"/>
  <c r="A1210"/>
  <c r="A1209"/>
  <c r="A1208"/>
  <c r="A1207"/>
  <c r="A1206"/>
  <c r="A1205"/>
  <c r="A1204"/>
  <c r="A1203"/>
  <c r="A1202"/>
  <c r="A1201"/>
  <c r="A1200"/>
  <c r="A1199"/>
  <c r="A1198"/>
  <c r="A1197"/>
  <c r="A1196"/>
  <c r="A1195"/>
  <c r="A1194"/>
  <c r="A1193"/>
  <c r="A1192"/>
  <c r="A1191"/>
  <c r="A1190"/>
  <c r="A1189"/>
  <c r="A1188"/>
  <c r="A1187"/>
  <c r="A1186"/>
  <c r="A1185"/>
  <c r="A1184"/>
  <c r="A1183"/>
  <c r="A1182"/>
  <c r="A1181"/>
  <c r="A1180"/>
  <c r="A1179"/>
  <c r="A1178"/>
  <c r="A1177"/>
  <c r="A1176"/>
  <c r="A1175"/>
  <c r="A1174"/>
  <c r="A1173"/>
  <c r="A1172"/>
  <c r="A1171"/>
  <c r="A1170"/>
  <c r="A1169"/>
  <c r="A1168"/>
  <c r="A1167"/>
  <c r="A1166"/>
  <c r="A1165"/>
  <c r="A1164"/>
  <c r="A1163"/>
  <c r="A1162"/>
  <c r="A1161"/>
  <c r="A1160"/>
  <c r="A1159"/>
  <c r="A1158"/>
  <c r="A1157"/>
  <c r="A1156"/>
  <c r="A1155"/>
  <c r="A1154"/>
  <c r="A1153"/>
  <c r="A1152"/>
  <c r="A1151"/>
  <c r="A1150"/>
  <c r="A1149"/>
  <c r="A1148"/>
  <c r="A1147"/>
  <c r="A1146"/>
  <c r="A1145"/>
  <c r="A1144"/>
  <c r="A1143"/>
  <c r="A1142"/>
  <c r="A1141"/>
  <c r="A1140"/>
  <c r="A1139"/>
  <c r="A1138"/>
  <c r="A1137"/>
  <c r="A1136"/>
  <c r="A1135"/>
  <c r="A1134"/>
  <c r="A1133"/>
  <c r="A1132"/>
  <c r="A1131"/>
  <c r="A1130"/>
  <c r="A1129"/>
  <c r="A1128"/>
  <c r="A1127"/>
  <c r="A1126"/>
  <c r="A1125"/>
  <c r="A1124"/>
  <c r="A1123"/>
  <c r="A1122"/>
  <c r="A1121"/>
  <c r="A1120"/>
  <c r="A1119"/>
  <c r="A1118"/>
  <c r="A1117"/>
  <c r="A1116"/>
  <c r="A1115"/>
  <c r="A1114"/>
  <c r="A1113"/>
  <c r="A1112"/>
  <c r="A1111"/>
  <c r="A1110"/>
  <c r="A1109"/>
  <c r="A1108"/>
  <c r="A1107"/>
  <c r="A1106"/>
  <c r="A1105"/>
  <c r="A1104"/>
  <c r="A1103"/>
  <c r="A1102"/>
  <c r="A1101"/>
  <c r="A1100"/>
  <c r="A1099"/>
  <c r="A1098"/>
  <c r="A1097"/>
  <c r="A1096"/>
  <c r="A1095"/>
  <c r="A1094"/>
  <c r="A1093"/>
  <c r="A1092"/>
  <c r="A1091"/>
  <c r="A1090"/>
  <c r="A1089"/>
  <c r="A1088"/>
  <c r="A1087"/>
  <c r="A1086"/>
  <c r="A1085"/>
  <c r="A1084"/>
  <c r="A1083"/>
  <c r="A1082"/>
  <c r="A1081"/>
  <c r="A1080"/>
  <c r="A1079"/>
  <c r="A1078"/>
  <c r="A1077"/>
  <c r="A1076"/>
  <c r="A1075"/>
  <c r="A1074"/>
  <c r="A1073"/>
  <c r="A1072"/>
  <c r="A1071"/>
  <c r="A1070"/>
  <c r="A1069"/>
  <c r="A1068"/>
  <c r="A1067"/>
  <c r="A1066"/>
  <c r="A1065"/>
  <c r="A1064"/>
  <c r="A1063"/>
  <c r="A1062"/>
  <c r="A1061"/>
  <c r="A1060"/>
  <c r="A1059"/>
  <c r="A1058"/>
  <c r="A1057"/>
  <c r="A1056"/>
  <c r="A1055"/>
  <c r="A1054"/>
  <c r="A1053"/>
  <c r="A1052"/>
  <c r="A1051"/>
  <c r="A1050"/>
  <c r="A1049"/>
  <c r="A1048"/>
  <c r="A1047"/>
  <c r="A1046"/>
  <c r="A1045"/>
  <c r="A1044"/>
  <c r="A1043"/>
  <c r="A1042"/>
  <c r="A1041"/>
  <c r="A1040"/>
  <c r="A1039"/>
  <c r="A1038"/>
  <c r="A1037"/>
  <c r="A1036"/>
  <c r="A1035"/>
  <c r="A1034"/>
  <c r="A1033"/>
  <c r="A1032"/>
  <c r="A1031"/>
  <c r="A1030"/>
  <c r="A1029"/>
  <c r="A1028"/>
  <c r="A1027"/>
  <c r="A1026"/>
  <c r="A1025"/>
  <c r="A1024"/>
  <c r="A1023"/>
  <c r="A1022"/>
  <c r="A1021"/>
  <c r="A1020"/>
  <c r="A1019"/>
  <c r="A1018"/>
  <c r="A1017"/>
  <c r="A1016"/>
  <c r="A1015"/>
  <c r="A1014"/>
  <c r="A1013"/>
  <c r="A1012"/>
  <c r="A1011"/>
  <c r="A1010"/>
  <c r="A1009"/>
  <c r="A1008"/>
  <c r="A1007"/>
  <c r="A1006"/>
  <c r="A1005"/>
  <c r="A1004"/>
  <c r="A1003"/>
  <c r="A1002"/>
  <c r="A1001"/>
  <c r="A1000"/>
  <c r="A999"/>
  <c r="A998"/>
  <c r="A997"/>
  <c r="A996"/>
  <c r="A995"/>
  <c r="A994"/>
  <c r="A993"/>
  <c r="A992"/>
  <c r="A991"/>
  <c r="A990"/>
  <c r="A989"/>
  <c r="A988"/>
  <c r="A987"/>
  <c r="A986"/>
  <c r="A985"/>
  <c r="A984"/>
  <c r="A983"/>
  <c r="A982"/>
  <c r="A981"/>
  <c r="A980"/>
  <c r="A979"/>
  <c r="A978"/>
  <c r="A977"/>
  <c r="A976"/>
  <c r="A975"/>
  <c r="A974"/>
  <c r="A973"/>
  <c r="A972"/>
  <c r="A971"/>
  <c r="A970"/>
  <c r="A969"/>
  <c r="A968"/>
  <c r="A967"/>
  <c r="A966"/>
  <c r="A965"/>
  <c r="A964"/>
  <c r="A963"/>
  <c r="A962"/>
  <c r="A961"/>
  <c r="A960"/>
  <c r="A959"/>
  <c r="A958"/>
  <c r="A957"/>
  <c r="A956"/>
  <c r="A955"/>
  <c r="A954"/>
  <c r="A953"/>
  <c r="A952"/>
  <c r="A951"/>
  <c r="A950"/>
  <c r="A949"/>
  <c r="A948"/>
  <c r="A947"/>
  <c r="A946"/>
  <c r="A945"/>
  <c r="A944"/>
  <c r="A943"/>
  <c r="A942"/>
  <c r="A941"/>
  <c r="A940"/>
  <c r="A939"/>
  <c r="A938"/>
  <c r="A937"/>
  <c r="A936"/>
  <c r="A935"/>
  <c r="A934"/>
  <c r="A933"/>
  <c r="A932"/>
  <c r="A931"/>
  <c r="A930"/>
  <c r="A929"/>
  <c r="A928"/>
  <c r="A927"/>
  <c r="A926"/>
  <c r="A925"/>
  <c r="A924"/>
  <c r="A923"/>
  <c r="A922"/>
  <c r="A921"/>
  <c r="A920"/>
  <c r="A919"/>
  <c r="A918"/>
  <c r="A917"/>
  <c r="A916"/>
  <c r="A915"/>
  <c r="A914"/>
  <c r="A913"/>
  <c r="A912"/>
  <c r="A911"/>
  <c r="A910"/>
  <c r="A909"/>
  <c r="A908"/>
  <c r="A907"/>
  <c r="A906"/>
  <c r="A905"/>
  <c r="A904"/>
  <c r="A903"/>
  <c r="A902"/>
  <c r="A901"/>
  <c r="A900"/>
  <c r="A899"/>
  <c r="A898"/>
  <c r="A897"/>
  <c r="A896"/>
  <c r="A895"/>
  <c r="A894"/>
  <c r="A893"/>
  <c r="A892"/>
  <c r="A891"/>
  <c r="A890"/>
  <c r="A889"/>
  <c r="A888"/>
  <c r="A887"/>
  <c r="A886"/>
  <c r="A885"/>
  <c r="A884"/>
  <c r="A883"/>
  <c r="A882"/>
  <c r="A881"/>
  <c r="A880"/>
  <c r="A879"/>
  <c r="A878"/>
  <c r="A877"/>
  <c r="A876"/>
  <c r="A875"/>
  <c r="A874"/>
  <c r="A873"/>
  <c r="A872"/>
  <c r="A871"/>
  <c r="A870"/>
  <c r="A869"/>
  <c r="A868"/>
  <c r="A867"/>
  <c r="A866"/>
  <c r="A865"/>
  <c r="A864"/>
  <c r="A863"/>
  <c r="A862"/>
  <c r="A861"/>
  <c r="A860"/>
  <c r="A859"/>
  <c r="A858"/>
  <c r="A857"/>
  <c r="A856"/>
  <c r="A855"/>
  <c r="A854"/>
  <c r="A853"/>
  <c r="A852"/>
  <c r="A851"/>
  <c r="A850"/>
  <c r="A849"/>
  <c r="A848"/>
  <c r="A847"/>
  <c r="A846"/>
  <c r="A845"/>
  <c r="A844"/>
  <c r="A843"/>
  <c r="A842"/>
  <c r="A841"/>
  <c r="A840"/>
  <c r="A839"/>
  <c r="A838"/>
  <c r="A837"/>
  <c r="A836"/>
  <c r="A835"/>
  <c r="A834"/>
  <c r="A833"/>
  <c r="A832"/>
  <c r="A831"/>
  <c r="A830"/>
  <c r="A829"/>
  <c r="A828"/>
  <c r="A827"/>
  <c r="A826"/>
  <c r="A825"/>
  <c r="A824"/>
  <c r="A823"/>
  <c r="A822"/>
  <c r="A821"/>
  <c r="A820"/>
  <c r="A819"/>
  <c r="A818"/>
  <c r="A817"/>
  <c r="A816"/>
  <c r="A815"/>
  <c r="A814"/>
  <c r="A813"/>
  <c r="A812"/>
  <c r="A811"/>
  <c r="A810"/>
  <c r="A809"/>
  <c r="A808"/>
  <c r="A807"/>
  <c r="A806"/>
  <c r="A805"/>
  <c r="A804"/>
  <c r="A803"/>
  <c r="A802"/>
  <c r="A801"/>
  <c r="A800"/>
  <c r="A799"/>
  <c r="A798"/>
  <c r="A797"/>
  <c r="A796"/>
  <c r="A795"/>
  <c r="A794"/>
  <c r="A793"/>
  <c r="A792"/>
  <c r="A791"/>
  <c r="A790"/>
  <c r="A789"/>
  <c r="A788"/>
  <c r="A787"/>
  <c r="A786"/>
  <c r="A785"/>
  <c r="A784"/>
  <c r="A783"/>
  <c r="A782"/>
  <c r="A781"/>
  <c r="A780"/>
  <c r="A779"/>
  <c r="A778"/>
  <c r="A777"/>
  <c r="A776"/>
  <c r="A775"/>
  <c r="A774"/>
  <c r="A773"/>
  <c r="A772"/>
  <c r="A771"/>
  <c r="A770"/>
  <c r="A769"/>
  <c r="A768"/>
  <c r="A767"/>
  <c r="A766"/>
  <c r="A765"/>
  <c r="A764"/>
  <c r="A763"/>
  <c r="A762"/>
  <c r="A761"/>
  <c r="A760"/>
  <c r="A759"/>
  <c r="A758"/>
  <c r="A757"/>
  <c r="A756"/>
  <c r="A755"/>
  <c r="A754"/>
  <c r="A753"/>
  <c r="A752"/>
  <c r="A751"/>
  <c r="A750"/>
  <c r="A749"/>
  <c r="A748"/>
  <c r="A747"/>
  <c r="A746"/>
  <c r="A745"/>
  <c r="A744"/>
  <c r="A743"/>
  <c r="A742"/>
  <c r="A741"/>
  <c r="A740"/>
  <c r="A739"/>
  <c r="A738"/>
  <c r="A737"/>
  <c r="A736"/>
  <c r="A735"/>
  <c r="A734"/>
  <c r="A733"/>
  <c r="A732"/>
  <c r="A731"/>
  <c r="A730"/>
  <c r="A729"/>
  <c r="A728"/>
  <c r="A727"/>
  <c r="A726"/>
  <c r="A725"/>
  <c r="A724"/>
  <c r="A723"/>
  <c r="A722"/>
  <c r="A721"/>
  <c r="A720"/>
  <c r="A719"/>
  <c r="A718"/>
  <c r="A717"/>
  <c r="A716"/>
  <c r="A715"/>
  <c r="A714"/>
  <c r="A713"/>
  <c r="A712"/>
  <c r="A711"/>
  <c r="A710"/>
  <c r="A709"/>
  <c r="A708"/>
  <c r="A707"/>
  <c r="A706"/>
  <c r="A705"/>
  <c r="A704"/>
  <c r="A703"/>
  <c r="A702"/>
  <c r="A701"/>
  <c r="A700"/>
  <c r="A699"/>
  <c r="A698"/>
  <c r="A697"/>
  <c r="A696"/>
  <c r="A695"/>
  <c r="A694"/>
  <c r="A693"/>
  <c r="A692"/>
  <c r="A691"/>
  <c r="A690"/>
  <c r="A689"/>
  <c r="A688"/>
  <c r="A687"/>
  <c r="A686"/>
  <c r="A685"/>
  <c r="A684"/>
  <c r="A683"/>
  <c r="A682"/>
  <c r="A681"/>
  <c r="A680"/>
  <c r="A679"/>
  <c r="A678"/>
  <c r="A677"/>
  <c r="A676"/>
  <c r="A675"/>
  <c r="A674"/>
  <c r="A673"/>
  <c r="A672"/>
  <c r="A671"/>
  <c r="A670"/>
  <c r="A669"/>
  <c r="A668"/>
  <c r="A667"/>
  <c r="A666"/>
  <c r="A665"/>
  <c r="A664"/>
  <c r="A663"/>
  <c r="A662"/>
  <c r="A661"/>
  <c r="A660"/>
  <c r="A659"/>
  <c r="A658"/>
  <c r="A657"/>
  <c r="A656"/>
  <c r="A655"/>
  <c r="A654"/>
  <c r="A653"/>
  <c r="A652"/>
  <c r="A651"/>
  <c r="A650"/>
  <c r="A649"/>
  <c r="A648"/>
  <c r="A647"/>
  <c r="A646"/>
  <c r="A645"/>
  <c r="A644"/>
  <c r="A643"/>
  <c r="A642"/>
  <c r="A641"/>
  <c r="A640"/>
  <c r="A639"/>
  <c r="A638"/>
  <c r="A637"/>
  <c r="A636"/>
  <c r="A635"/>
  <c r="A634"/>
  <c r="A633"/>
  <c r="A632"/>
  <c r="A631"/>
  <c r="A630"/>
  <c r="A629"/>
  <c r="A628"/>
  <c r="A627"/>
  <c r="A626"/>
  <c r="A625"/>
  <c r="A624"/>
  <c r="A623"/>
  <c r="A622"/>
  <c r="A621"/>
  <c r="A620"/>
  <c r="A619"/>
  <c r="A618"/>
  <c r="A617"/>
  <c r="A616"/>
  <c r="A615"/>
  <c r="A614"/>
  <c r="A613"/>
  <c r="A612"/>
  <c r="A611"/>
  <c r="A610"/>
  <c r="A609"/>
  <c r="A608"/>
  <c r="A607"/>
  <c r="A606"/>
  <c r="A605"/>
  <c r="A604"/>
  <c r="A603"/>
  <c r="A602"/>
  <c r="A601"/>
  <c r="A600"/>
  <c r="A599"/>
  <c r="A598"/>
  <c r="A597"/>
  <c r="A596"/>
  <c r="A595"/>
  <c r="A594"/>
  <c r="A593"/>
  <c r="A592"/>
  <c r="A591"/>
  <c r="A590"/>
  <c r="A589"/>
  <c r="A588"/>
  <c r="A587"/>
  <c r="A586"/>
  <c r="A585"/>
  <c r="A584"/>
  <c r="A583"/>
  <c r="A582"/>
  <c r="A581"/>
  <c r="A580"/>
  <c r="A579"/>
  <c r="A578"/>
  <c r="A577"/>
  <c r="A576"/>
  <c r="A575"/>
  <c r="A574"/>
  <c r="A573"/>
  <c r="A572"/>
  <c r="A571"/>
  <c r="A570"/>
  <c r="A569"/>
  <c r="A568"/>
  <c r="A567"/>
  <c r="A566"/>
  <c r="A565"/>
  <c r="A564"/>
  <c r="A563"/>
  <c r="A562"/>
  <c r="A561"/>
  <c r="A560"/>
  <c r="A559"/>
  <c r="A558"/>
  <c r="A557"/>
  <c r="A556"/>
  <c r="A555"/>
  <c r="A554"/>
  <c r="A553"/>
  <c r="A552"/>
  <c r="A551"/>
  <c r="A550"/>
  <c r="A549"/>
  <c r="A548"/>
  <c r="A547"/>
  <c r="A546"/>
  <c r="A545"/>
  <c r="A544"/>
  <c r="A543"/>
  <c r="A542"/>
  <c r="A541"/>
  <c r="A540"/>
  <c r="A539"/>
  <c r="A538"/>
  <c r="A537"/>
  <c r="A536"/>
  <c r="A535"/>
  <c r="A534"/>
  <c r="A533"/>
  <c r="A532"/>
  <c r="A531"/>
  <c r="A530"/>
  <c r="A529"/>
  <c r="A528"/>
  <c r="A527"/>
  <c r="A526"/>
  <c r="A525"/>
  <c r="A524"/>
  <c r="A523"/>
  <c r="A522"/>
  <c r="A521"/>
  <c r="A520"/>
  <c r="A519"/>
  <c r="A518"/>
  <c r="A517"/>
  <c r="A516"/>
  <c r="A515"/>
  <c r="A514"/>
  <c r="A513"/>
  <c r="A512"/>
  <c r="A511"/>
  <c r="A510"/>
  <c r="A509"/>
  <c r="A508"/>
  <c r="A507"/>
  <c r="A506"/>
  <c r="A505"/>
  <c r="A504"/>
  <c r="A503"/>
  <c r="A502"/>
  <c r="A501"/>
  <c r="A500"/>
  <c r="A499"/>
  <c r="A498"/>
  <c r="A497"/>
  <c r="A496"/>
  <c r="A495"/>
  <c r="A494"/>
  <c r="A493"/>
  <c r="A492"/>
  <c r="A491"/>
  <c r="A490"/>
  <c r="A489"/>
  <c r="M134" i="3"/>
  <c r="M135"/>
  <c r="M136"/>
  <c r="O136"/>
  <c r="M137"/>
  <c r="M138"/>
  <c r="M139"/>
  <c r="O139"/>
  <c r="M140"/>
  <c r="M141"/>
  <c r="M142"/>
  <c r="M143"/>
  <c r="M144"/>
  <c r="M145"/>
  <c r="M146"/>
  <c r="M147"/>
  <c r="O147"/>
  <c r="M148"/>
  <c r="O148"/>
  <c r="M149"/>
  <c r="O149"/>
  <c r="M150"/>
  <c r="O150"/>
  <c r="M151"/>
  <c r="O151"/>
  <c r="M152"/>
  <c r="O152"/>
  <c r="M153"/>
  <c r="O153"/>
  <c r="M154"/>
  <c r="M155"/>
  <c r="M156"/>
  <c r="M157"/>
  <c r="O157"/>
  <c r="M158"/>
  <c r="M159"/>
  <c r="M160"/>
  <c r="M161"/>
  <c r="M162"/>
  <c r="O162"/>
  <c r="M163"/>
  <c r="M164"/>
  <c r="M165"/>
  <c r="M166"/>
  <c r="M167"/>
  <c r="O167"/>
  <c r="M168"/>
  <c r="M169"/>
  <c r="M170"/>
  <c r="M171"/>
  <c r="M172"/>
  <c r="O172"/>
  <c r="M173"/>
  <c r="O173"/>
  <c r="M174"/>
  <c r="O174"/>
  <c r="M175"/>
  <c r="M176"/>
  <c r="M177"/>
  <c r="M178"/>
  <c r="O178"/>
  <c r="M179"/>
  <c r="M180"/>
  <c r="AN47"/>
  <c r="G484" i="2"/>
  <c r="H484"/>
  <c r="G485"/>
  <c r="H485"/>
  <c r="G486"/>
  <c r="H486"/>
  <c r="G487"/>
  <c r="H487"/>
  <c r="G488"/>
  <c r="H488"/>
  <c r="A484"/>
  <c r="A485"/>
  <c r="A486"/>
  <c r="A487"/>
  <c r="A488"/>
  <c r="E4" i="3"/>
  <c r="O114"/>
  <c r="O88"/>
  <c r="O33"/>
  <c r="M133"/>
  <c r="M132"/>
  <c r="M131"/>
  <c r="M130"/>
  <c r="M129"/>
  <c r="M128"/>
  <c r="M127"/>
  <c r="M126"/>
  <c r="M125"/>
  <c r="M124"/>
  <c r="M123"/>
  <c r="M122"/>
  <c r="M121"/>
  <c r="M120"/>
  <c r="M119"/>
  <c r="M118"/>
  <c r="M117"/>
  <c r="M116"/>
  <c r="M115"/>
  <c r="M114"/>
  <c r="M113"/>
  <c r="M112"/>
  <c r="M111"/>
  <c r="M110"/>
  <c r="M109"/>
  <c r="M108"/>
  <c r="M107"/>
  <c r="M106"/>
  <c r="M105"/>
  <c r="M104"/>
  <c r="M103"/>
  <c r="M102"/>
  <c r="M101"/>
  <c r="M100"/>
  <c r="M99"/>
  <c r="M98"/>
  <c r="M97"/>
  <c r="M96"/>
  <c r="M95"/>
  <c r="M94"/>
  <c r="M93"/>
  <c r="M92"/>
  <c r="M91"/>
  <c r="M90"/>
  <c r="M89"/>
  <c r="M88"/>
  <c r="M87"/>
  <c r="M86"/>
  <c r="M85"/>
  <c r="M84"/>
  <c r="M83"/>
  <c r="M82"/>
  <c r="M81"/>
  <c r="M80"/>
  <c r="M79"/>
  <c r="M78"/>
  <c r="M77"/>
  <c r="M76"/>
  <c r="M75"/>
  <c r="M74"/>
  <c r="M73"/>
  <c r="M72"/>
  <c r="M71"/>
  <c r="M70"/>
  <c r="M69"/>
  <c r="M68"/>
  <c r="M67"/>
  <c r="M66"/>
  <c r="M65"/>
  <c r="M64"/>
  <c r="M63"/>
  <c r="M62"/>
  <c r="M61"/>
  <c r="M60"/>
  <c r="M59"/>
  <c r="M58"/>
  <c r="M57"/>
  <c r="M56"/>
  <c r="M55"/>
  <c r="M54"/>
  <c r="M53"/>
  <c r="M52"/>
  <c r="M51"/>
  <c r="M50"/>
  <c r="M49"/>
  <c r="M48"/>
  <c r="M47"/>
  <c r="M46"/>
  <c r="M45"/>
  <c r="M44"/>
  <c r="M43"/>
  <c r="M42"/>
  <c r="M41"/>
  <c r="M40"/>
  <c r="M39"/>
  <c r="M38"/>
  <c r="M37"/>
  <c r="M36"/>
  <c r="M35"/>
  <c r="M34"/>
  <c r="M33"/>
  <c r="M32"/>
  <c r="M31"/>
  <c r="M30"/>
  <c r="M29"/>
  <c r="M28"/>
  <c r="M27"/>
  <c r="M26"/>
  <c r="M25"/>
  <c r="M24"/>
  <c r="M23"/>
  <c r="M22"/>
  <c r="M21"/>
  <c r="M20"/>
  <c r="M19"/>
  <c r="M18"/>
  <c r="M17"/>
  <c r="M16"/>
  <c r="M15"/>
  <c r="M14"/>
  <c r="M13"/>
  <c r="M12"/>
  <c r="M11"/>
  <c r="M10"/>
  <c r="M9"/>
  <c r="M8"/>
  <c r="M6"/>
  <c r="M7"/>
  <c r="M5"/>
  <c r="M4"/>
  <c r="AN5"/>
  <c r="AN6"/>
  <c r="AN7"/>
  <c r="AN8"/>
  <c r="AN9"/>
  <c r="AN10"/>
  <c r="AN11"/>
  <c r="AN12"/>
  <c r="AN13"/>
  <c r="AN14"/>
  <c r="AN15"/>
  <c r="AN16"/>
  <c r="AN17"/>
  <c r="AN18"/>
  <c r="AN19"/>
  <c r="AN20"/>
  <c r="AN21"/>
  <c r="AN22"/>
  <c r="AN23"/>
  <c r="AN24"/>
  <c r="AN25"/>
  <c r="AN26"/>
  <c r="AN27"/>
  <c r="AN28"/>
  <c r="AN29"/>
  <c r="AN30"/>
  <c r="AN31"/>
  <c r="AN32"/>
  <c r="AN33"/>
  <c r="AN34"/>
  <c r="AN35"/>
  <c r="AN36"/>
  <c r="AN37"/>
  <c r="AN38"/>
  <c r="AN39"/>
  <c r="AN40"/>
  <c r="AN41"/>
  <c r="AN42"/>
  <c r="AN43"/>
  <c r="AN44"/>
  <c r="AN45"/>
  <c r="AN46"/>
  <c r="AN4"/>
  <c r="H483" i="2"/>
  <c r="G483"/>
  <c r="H482"/>
  <c r="G482"/>
  <c r="H481"/>
  <c r="G481"/>
  <c r="H480"/>
  <c r="G480"/>
  <c r="H479"/>
  <c r="G479"/>
  <c r="H478"/>
  <c r="G478"/>
  <c r="H477"/>
  <c r="G477"/>
  <c r="H476"/>
  <c r="G476"/>
  <c r="H475"/>
  <c r="G475"/>
  <c r="H474"/>
  <c r="G474"/>
  <c r="H473"/>
  <c r="G473"/>
  <c r="H472"/>
  <c r="G472"/>
  <c r="H471"/>
  <c r="G471"/>
  <c r="H470"/>
  <c r="G470"/>
  <c r="H469"/>
  <c r="G469"/>
  <c r="H468"/>
  <c r="G468"/>
  <c r="H467"/>
  <c r="G467"/>
  <c r="H466"/>
  <c r="G466"/>
  <c r="H465"/>
  <c r="G465"/>
  <c r="H464"/>
  <c r="G464"/>
  <c r="H463"/>
  <c r="G463"/>
  <c r="H462"/>
  <c r="G462"/>
  <c r="H461"/>
  <c r="G461"/>
  <c r="H460"/>
  <c r="G460"/>
  <c r="H459"/>
  <c r="G459"/>
  <c r="H458"/>
  <c r="G458"/>
  <c r="H457"/>
  <c r="G457"/>
  <c r="H456"/>
  <c r="G456"/>
  <c r="H455"/>
  <c r="G455"/>
  <c r="H454"/>
  <c r="G454"/>
  <c r="H453"/>
  <c r="G453"/>
  <c r="H452"/>
  <c r="G452"/>
  <c r="H451"/>
  <c r="G451"/>
  <c r="H450"/>
  <c r="G450"/>
  <c r="H449"/>
  <c r="G449"/>
  <c r="H448"/>
  <c r="G448"/>
  <c r="H447"/>
  <c r="G447"/>
  <c r="H446"/>
  <c r="G446"/>
  <c r="H445"/>
  <c r="G445"/>
  <c r="H444"/>
  <c r="G444"/>
  <c r="H443"/>
  <c r="G443"/>
  <c r="H442"/>
  <c r="G442"/>
  <c r="H441"/>
  <c r="G441"/>
  <c r="H440"/>
  <c r="G440"/>
  <c r="H439"/>
  <c r="G439"/>
  <c r="H438"/>
  <c r="G438"/>
  <c r="H437"/>
  <c r="G437"/>
  <c r="H436"/>
  <c r="G436"/>
  <c r="H435"/>
  <c r="G435"/>
  <c r="H434"/>
  <c r="G434"/>
  <c r="H433"/>
  <c r="G433"/>
  <c r="H432"/>
  <c r="G432"/>
  <c r="H431"/>
  <c r="G431"/>
  <c r="H430"/>
  <c r="G430"/>
  <c r="H429"/>
  <c r="G429"/>
  <c r="H428"/>
  <c r="G428"/>
  <c r="H427"/>
  <c r="G427"/>
  <c r="H426"/>
  <c r="G426"/>
  <c r="H425"/>
  <c r="G425"/>
  <c r="H424"/>
  <c r="G424"/>
  <c r="H423"/>
  <c r="G423"/>
  <c r="H422"/>
  <c r="G422"/>
  <c r="H421"/>
  <c r="G421"/>
  <c r="H420"/>
  <c r="G420"/>
  <c r="H419"/>
  <c r="G419"/>
  <c r="H418"/>
  <c r="G418"/>
  <c r="H417"/>
  <c r="G417"/>
  <c r="H416"/>
  <c r="G416"/>
  <c r="H415"/>
  <c r="G415"/>
  <c r="H414"/>
  <c r="G414"/>
  <c r="H413"/>
  <c r="G413"/>
  <c r="H412"/>
  <c r="G412"/>
  <c r="H411"/>
  <c r="G411"/>
  <c r="H410"/>
  <c r="G410"/>
  <c r="H409"/>
  <c r="G409"/>
  <c r="H408"/>
  <c r="G408"/>
  <c r="H407"/>
  <c r="G407"/>
  <c r="H406"/>
  <c r="G406"/>
  <c r="H405"/>
  <c r="G405"/>
  <c r="H404"/>
  <c r="G404"/>
  <c r="H403"/>
  <c r="G403"/>
  <c r="H402"/>
  <c r="G402"/>
  <c r="H401"/>
  <c r="G401"/>
  <c r="H400"/>
  <c r="G400"/>
  <c r="H399"/>
  <c r="G399"/>
  <c r="H398"/>
  <c r="G398"/>
  <c r="H397"/>
  <c r="G397"/>
  <c r="H396"/>
  <c r="G396"/>
  <c r="H395"/>
  <c r="G395"/>
  <c r="H394"/>
  <c r="G394"/>
  <c r="H393"/>
  <c r="G393"/>
  <c r="H392"/>
  <c r="G392"/>
  <c r="H391"/>
  <c r="G391"/>
  <c r="H390"/>
  <c r="G390"/>
  <c r="H389"/>
  <c r="G389"/>
  <c r="H388"/>
  <c r="G388"/>
  <c r="H387"/>
  <c r="G387"/>
  <c r="H386"/>
  <c r="G386"/>
  <c r="H385"/>
  <c r="G385"/>
  <c r="H384"/>
  <c r="G384"/>
  <c r="H383"/>
  <c r="G383"/>
  <c r="H382"/>
  <c r="G382"/>
  <c r="H381"/>
  <c r="G381"/>
  <c r="H380"/>
  <c r="G380"/>
  <c r="H379"/>
  <c r="G379"/>
  <c r="H378"/>
  <c r="G378"/>
  <c r="H377"/>
  <c r="G377"/>
  <c r="H376"/>
  <c r="G376"/>
  <c r="H375"/>
  <c r="G375"/>
  <c r="H374"/>
  <c r="G374"/>
  <c r="H373"/>
  <c r="G373"/>
  <c r="H372"/>
  <c r="G372"/>
  <c r="H371"/>
  <c r="G371"/>
  <c r="H370"/>
  <c r="G370"/>
  <c r="H369"/>
  <c r="G369"/>
  <c r="H368"/>
  <c r="G368"/>
  <c r="H367"/>
  <c r="G367"/>
  <c r="H366"/>
  <c r="G366"/>
  <c r="H365"/>
  <c r="G365"/>
  <c r="H364"/>
  <c r="G364"/>
  <c r="H363"/>
  <c r="G363"/>
  <c r="H362"/>
  <c r="G362"/>
  <c r="H361"/>
  <c r="G361"/>
  <c r="H360"/>
  <c r="G360"/>
  <c r="H359"/>
  <c r="G359"/>
  <c r="H358"/>
  <c r="G358"/>
  <c r="H357"/>
  <c r="G357"/>
  <c r="H356"/>
  <c r="G356"/>
  <c r="H355"/>
  <c r="G355"/>
  <c r="H354"/>
  <c r="G354"/>
  <c r="H353"/>
  <c r="G353"/>
  <c r="H352"/>
  <c r="G352"/>
  <c r="H351"/>
  <c r="G351"/>
  <c r="H350"/>
  <c r="G350"/>
  <c r="H349"/>
  <c r="G349"/>
  <c r="H348"/>
  <c r="G348"/>
  <c r="H347"/>
  <c r="G347"/>
  <c r="H346"/>
  <c r="G346"/>
  <c r="H345"/>
  <c r="G345"/>
  <c r="H344"/>
  <c r="G344"/>
  <c r="H343"/>
  <c r="G343"/>
  <c r="H342"/>
  <c r="G342"/>
  <c r="H341"/>
  <c r="G341"/>
  <c r="H340"/>
  <c r="G340"/>
  <c r="H339"/>
  <c r="G339"/>
  <c r="H338"/>
  <c r="G338"/>
  <c r="H337"/>
  <c r="G337"/>
  <c r="H336"/>
  <c r="G336"/>
  <c r="H335"/>
  <c r="G335"/>
  <c r="H334"/>
  <c r="G334"/>
  <c r="H333"/>
  <c r="G333"/>
  <c r="H332"/>
  <c r="G332"/>
  <c r="H331"/>
  <c r="G331"/>
  <c r="H330"/>
  <c r="G330"/>
  <c r="H329"/>
  <c r="G329"/>
  <c r="H328"/>
  <c r="G328"/>
  <c r="H327"/>
  <c r="G327"/>
  <c r="H326"/>
  <c r="G326"/>
  <c r="H325"/>
  <c r="G325"/>
  <c r="H324"/>
  <c r="G324"/>
  <c r="H323"/>
  <c r="G323"/>
  <c r="H322"/>
  <c r="G322"/>
  <c r="H321"/>
  <c r="G321"/>
  <c r="H320"/>
  <c r="G320"/>
  <c r="H319"/>
  <c r="G319"/>
  <c r="H318"/>
  <c r="G318"/>
  <c r="H317"/>
  <c r="G317"/>
  <c r="H316"/>
  <c r="G316"/>
  <c r="H315"/>
  <c r="G315"/>
  <c r="H314"/>
  <c r="G314"/>
  <c r="H313"/>
  <c r="G313"/>
  <c r="H312"/>
  <c r="G312"/>
  <c r="H311"/>
  <c r="G311"/>
  <c r="H310"/>
  <c r="G310"/>
  <c r="H309"/>
  <c r="G309"/>
  <c r="H308"/>
  <c r="G308"/>
  <c r="H307"/>
  <c r="G307"/>
  <c r="H306"/>
  <c r="G306"/>
  <c r="H305"/>
  <c r="G305"/>
  <c r="H304"/>
  <c r="G304"/>
  <c r="H303"/>
  <c r="G303"/>
  <c r="H302"/>
  <c r="G302"/>
  <c r="H301"/>
  <c r="G301"/>
  <c r="H300"/>
  <c r="G300"/>
  <c r="H299"/>
  <c r="G299"/>
  <c r="H298"/>
  <c r="G298"/>
  <c r="H297"/>
  <c r="G297"/>
  <c r="H296"/>
  <c r="G296"/>
  <c r="H295"/>
  <c r="G295"/>
  <c r="H294"/>
  <c r="G294"/>
  <c r="H293"/>
  <c r="G293"/>
  <c r="H292"/>
  <c r="G292"/>
  <c r="H291"/>
  <c r="G291"/>
  <c r="H290"/>
  <c r="G290"/>
  <c r="H289"/>
  <c r="G289"/>
  <c r="H288"/>
  <c r="G288"/>
  <c r="H287"/>
  <c r="G287"/>
  <c r="H286"/>
  <c r="G286"/>
  <c r="H285"/>
  <c r="G285"/>
  <c r="H284"/>
  <c r="G284"/>
  <c r="H283"/>
  <c r="G283"/>
  <c r="H282"/>
  <c r="G282"/>
  <c r="H281"/>
  <c r="G281"/>
  <c r="H280"/>
  <c r="G280"/>
  <c r="H279"/>
  <c r="G279"/>
  <c r="H278"/>
  <c r="G278"/>
  <c r="H277"/>
  <c r="G277"/>
  <c r="H276"/>
  <c r="G276"/>
  <c r="H275"/>
  <c r="G275"/>
  <c r="H274"/>
  <c r="G274"/>
  <c r="H273"/>
  <c r="G273"/>
  <c r="H272"/>
  <c r="G272"/>
  <c r="H271"/>
  <c r="G271"/>
  <c r="H270"/>
  <c r="G270"/>
  <c r="H269"/>
  <c r="G269"/>
  <c r="H268"/>
  <c r="G268"/>
  <c r="H267"/>
  <c r="G267"/>
  <c r="H266"/>
  <c r="G266"/>
  <c r="H265"/>
  <c r="G265"/>
  <c r="H264"/>
  <c r="G264"/>
  <c r="H263"/>
  <c r="G263"/>
  <c r="H262"/>
  <c r="G262"/>
  <c r="H261"/>
  <c r="G261"/>
  <c r="H260"/>
  <c r="G260"/>
  <c r="H259"/>
  <c r="G259"/>
  <c r="H258"/>
  <c r="G258"/>
  <c r="H257"/>
  <c r="G257"/>
  <c r="H256"/>
  <c r="G256"/>
  <c r="H255"/>
  <c r="G255"/>
  <c r="H254"/>
  <c r="G254"/>
  <c r="H253"/>
  <c r="G253"/>
  <c r="H252"/>
  <c r="G252"/>
  <c r="H251"/>
  <c r="G251"/>
  <c r="H250"/>
  <c r="G250"/>
  <c r="H249"/>
  <c r="G249"/>
  <c r="H248"/>
  <c r="G248"/>
  <c r="H247"/>
  <c r="G247"/>
  <c r="H246"/>
  <c r="G246"/>
  <c r="H245"/>
  <c r="G245"/>
  <c r="H244"/>
  <c r="G244"/>
  <c r="H243"/>
  <c r="G243"/>
  <c r="H242"/>
  <c r="G242"/>
  <c r="H241"/>
  <c r="G241"/>
  <c r="H240"/>
  <c r="G240"/>
  <c r="H239"/>
  <c r="G239"/>
  <c r="H238"/>
  <c r="G238"/>
  <c r="H237"/>
  <c r="G237"/>
  <c r="H236"/>
  <c r="G236"/>
  <c r="H235"/>
  <c r="G235"/>
  <c r="H234"/>
  <c r="G234"/>
  <c r="H233"/>
  <c r="G233"/>
  <c r="H232"/>
  <c r="G232"/>
  <c r="H231"/>
  <c r="G231"/>
  <c r="H230"/>
  <c r="G230"/>
  <c r="H229"/>
  <c r="G229"/>
  <c r="H228"/>
  <c r="G228"/>
  <c r="H227"/>
  <c r="G227"/>
  <c r="H226"/>
  <c r="G226"/>
  <c r="H225"/>
  <c r="G225"/>
  <c r="H224"/>
  <c r="G224"/>
  <c r="H223"/>
  <c r="G223"/>
  <c r="H222"/>
  <c r="G222"/>
  <c r="H221"/>
  <c r="G221"/>
  <c r="H220"/>
  <c r="G220"/>
  <c r="H219"/>
  <c r="G219"/>
  <c r="H218"/>
  <c r="G218"/>
  <c r="H217"/>
  <c r="G217"/>
  <c r="H216"/>
  <c r="G216"/>
  <c r="H215"/>
  <c r="G215"/>
  <c r="H214"/>
  <c r="G214"/>
  <c r="H213"/>
  <c r="G213"/>
  <c r="H212"/>
  <c r="G212"/>
  <c r="H211"/>
  <c r="G211"/>
  <c r="H210"/>
  <c r="G210"/>
  <c r="H209"/>
  <c r="G209"/>
  <c r="H208"/>
  <c r="G208"/>
  <c r="H207"/>
  <c r="G207"/>
  <c r="H206"/>
  <c r="G206"/>
  <c r="H205"/>
  <c r="G205"/>
  <c r="H204"/>
  <c r="G204"/>
  <c r="H203"/>
  <c r="G203"/>
  <c r="H202"/>
  <c r="G202"/>
  <c r="H201"/>
  <c r="G201"/>
  <c r="H200"/>
  <c r="G200"/>
  <c r="H199"/>
  <c r="G199"/>
  <c r="H198"/>
  <c r="G198"/>
  <c r="H197"/>
  <c r="G197"/>
  <c r="H196"/>
  <c r="G196"/>
  <c r="H195"/>
  <c r="G195"/>
  <c r="H194"/>
  <c r="G194"/>
  <c r="H193"/>
  <c r="G193"/>
  <c r="H192"/>
  <c r="G192"/>
  <c r="H191"/>
  <c r="G191"/>
  <c r="H190"/>
  <c r="G190"/>
  <c r="H189"/>
  <c r="G189"/>
  <c r="H188"/>
  <c r="G188"/>
  <c r="H187"/>
  <c r="G187"/>
  <c r="H186"/>
  <c r="G186"/>
  <c r="H185"/>
  <c r="G185"/>
  <c r="H184"/>
  <c r="G184"/>
  <c r="H183"/>
  <c r="G183"/>
  <c r="H182"/>
  <c r="G182"/>
  <c r="H181"/>
  <c r="G181"/>
  <c r="H180"/>
  <c r="G180"/>
  <c r="H179"/>
  <c r="G179"/>
  <c r="H178"/>
  <c r="G178"/>
  <c r="H177"/>
  <c r="G177"/>
  <c r="H176"/>
  <c r="G176"/>
  <c r="H175"/>
  <c r="G175"/>
  <c r="H174"/>
  <c r="G174"/>
  <c r="H173"/>
  <c r="G173"/>
  <c r="H172"/>
  <c r="G172"/>
  <c r="H171"/>
  <c r="G171"/>
  <c r="H170"/>
  <c r="G170"/>
  <c r="H169"/>
  <c r="G169"/>
  <c r="H168"/>
  <c r="G168"/>
  <c r="H167"/>
  <c r="G167"/>
  <c r="H166"/>
  <c r="G166"/>
  <c r="H165"/>
  <c r="G165"/>
  <c r="H164"/>
  <c r="G164"/>
  <c r="H163"/>
  <c r="G163"/>
  <c r="H162"/>
  <c r="G162"/>
  <c r="H161"/>
  <c r="G161"/>
  <c r="H160"/>
  <c r="G160"/>
  <c r="H159"/>
  <c r="G159"/>
  <c r="H158"/>
  <c r="G158"/>
  <c r="H157"/>
  <c r="G157"/>
  <c r="H156"/>
  <c r="G156"/>
  <c r="H155"/>
  <c r="G155"/>
  <c r="H154"/>
  <c r="G154"/>
  <c r="H153"/>
  <c r="G153"/>
  <c r="H152"/>
  <c r="G152"/>
  <c r="H151"/>
  <c r="G151"/>
  <c r="H150"/>
  <c r="G150"/>
  <c r="H149"/>
  <c r="G149"/>
  <c r="H148"/>
  <c r="G148"/>
  <c r="H147"/>
  <c r="G147"/>
  <c r="H146"/>
  <c r="G146"/>
  <c r="H145"/>
  <c r="G145"/>
  <c r="H144"/>
  <c r="G144"/>
  <c r="H143"/>
  <c r="G143"/>
  <c r="H142"/>
  <c r="G142"/>
  <c r="H141"/>
  <c r="G141"/>
  <c r="H140"/>
  <c r="G140"/>
  <c r="H139"/>
  <c r="G139"/>
  <c r="H138"/>
  <c r="G138"/>
  <c r="H137"/>
  <c r="G137"/>
  <c r="H136"/>
  <c r="G136"/>
  <c r="H135"/>
  <c r="G135"/>
  <c r="H134"/>
  <c r="G134"/>
  <c r="H133"/>
  <c r="G133"/>
  <c r="H132"/>
  <c r="G132"/>
  <c r="H131"/>
  <c r="G131"/>
  <c r="H130"/>
  <c r="G130"/>
  <c r="H129"/>
  <c r="G129"/>
  <c r="H128"/>
  <c r="G128"/>
  <c r="H127"/>
  <c r="G127"/>
  <c r="H126"/>
  <c r="G126"/>
  <c r="H125"/>
  <c r="G125"/>
  <c r="H124"/>
  <c r="G124"/>
  <c r="H123"/>
  <c r="G123"/>
  <c r="H122"/>
  <c r="G122"/>
  <c r="H121"/>
  <c r="G121"/>
  <c r="H120"/>
  <c r="G120"/>
  <c r="H119"/>
  <c r="G119"/>
  <c r="H118"/>
  <c r="G118"/>
  <c r="H117"/>
  <c r="G117"/>
  <c r="H116"/>
  <c r="G116"/>
  <c r="H115"/>
  <c r="G115"/>
  <c r="H114"/>
  <c r="G114"/>
  <c r="H113"/>
  <c r="G113"/>
  <c r="H112"/>
  <c r="G112"/>
  <c r="H111"/>
  <c r="G111"/>
  <c r="H110"/>
  <c r="G110"/>
  <c r="H109"/>
  <c r="G109"/>
  <c r="H108"/>
  <c r="G108"/>
  <c r="H107"/>
  <c r="G107"/>
  <c r="H106"/>
  <c r="G106"/>
  <c r="H105"/>
  <c r="G105"/>
  <c r="H104"/>
  <c r="G104"/>
  <c r="H103"/>
  <c r="G103"/>
  <c r="H102"/>
  <c r="G102"/>
  <c r="H101"/>
  <c r="G101"/>
  <c r="H100"/>
  <c r="G100"/>
  <c r="H99"/>
  <c r="G99"/>
  <c r="H98"/>
  <c r="G98"/>
  <c r="H97"/>
  <c r="G97"/>
  <c r="H96"/>
  <c r="G96"/>
  <c r="H95"/>
  <c r="G95"/>
  <c r="H94"/>
  <c r="G94"/>
  <c r="H93"/>
  <c r="G93"/>
  <c r="H92"/>
  <c r="G92"/>
  <c r="H91"/>
  <c r="G91"/>
  <c r="H90"/>
  <c r="G90"/>
  <c r="H89"/>
  <c r="G89"/>
  <c r="H88"/>
  <c r="G88"/>
  <c r="H87"/>
  <c r="G87"/>
  <c r="H86"/>
  <c r="G86"/>
  <c r="H85"/>
  <c r="G85"/>
  <c r="H84"/>
  <c r="G84"/>
  <c r="H83"/>
  <c r="G83"/>
  <c r="H82"/>
  <c r="G82"/>
  <c r="H81"/>
  <c r="G81"/>
  <c r="H80"/>
  <c r="G80"/>
  <c r="H79"/>
  <c r="G79"/>
  <c r="H78"/>
  <c r="G78"/>
  <c r="H77"/>
  <c r="G77"/>
  <c r="H76"/>
  <c r="G76"/>
  <c r="H75"/>
  <c r="G75"/>
  <c r="H74"/>
  <c r="G74"/>
  <c r="H73"/>
  <c r="G73"/>
  <c r="H72"/>
  <c r="G72"/>
  <c r="H71"/>
  <c r="G71"/>
  <c r="H70"/>
  <c r="G70"/>
  <c r="H69"/>
  <c r="G69"/>
  <c r="H68"/>
  <c r="G68"/>
  <c r="H67"/>
  <c r="G67"/>
  <c r="H66"/>
  <c r="G66"/>
  <c r="H65"/>
  <c r="G65"/>
  <c r="H64"/>
  <c r="G64"/>
  <c r="H63"/>
  <c r="G63"/>
  <c r="H62"/>
  <c r="G62"/>
  <c r="H61"/>
  <c r="G61"/>
  <c r="H60"/>
  <c r="G60"/>
  <c r="H59"/>
  <c r="G59"/>
  <c r="H58"/>
  <c r="G58"/>
  <c r="H57"/>
  <c r="G57"/>
  <c r="H56"/>
  <c r="G56"/>
  <c r="H55"/>
  <c r="G55"/>
  <c r="H54"/>
  <c r="G54"/>
  <c r="H53"/>
  <c r="G53"/>
  <c r="H52"/>
  <c r="G52"/>
  <c r="H51"/>
  <c r="G51"/>
  <c r="H50"/>
  <c r="G50"/>
  <c r="H49"/>
  <c r="G49"/>
  <c r="H48"/>
  <c r="G48"/>
  <c r="H47"/>
  <c r="G47"/>
  <c r="H46"/>
  <c r="G46"/>
  <c r="H45"/>
  <c r="G45"/>
  <c r="H44"/>
  <c r="G44"/>
  <c r="H43"/>
  <c r="G43"/>
  <c r="H42"/>
  <c r="G42"/>
  <c r="H41"/>
  <c r="G41"/>
  <c r="H40"/>
  <c r="G40"/>
  <c r="H39"/>
  <c r="G39"/>
  <c r="H38"/>
  <c r="G38"/>
  <c r="H37"/>
  <c r="G37"/>
  <c r="H36"/>
  <c r="G36"/>
  <c r="H35"/>
  <c r="G35"/>
  <c r="H34"/>
  <c r="G34"/>
  <c r="H33"/>
  <c r="G33"/>
  <c r="H32"/>
  <c r="G32"/>
  <c r="H31"/>
  <c r="G31"/>
  <c r="H30"/>
  <c r="G30"/>
  <c r="H29"/>
  <c r="G29"/>
  <c r="H28"/>
  <c r="G28"/>
  <c r="H27"/>
  <c r="G27"/>
  <c r="H26"/>
  <c r="G26"/>
  <c r="H25"/>
  <c r="G25"/>
  <c r="H24"/>
  <c r="G24"/>
  <c r="H23"/>
  <c r="G23"/>
  <c r="H22"/>
  <c r="G22"/>
  <c r="H21"/>
  <c r="G21"/>
  <c r="H20"/>
  <c r="G20"/>
  <c r="H19"/>
  <c r="G19"/>
  <c r="H18"/>
  <c r="G18"/>
  <c r="H17"/>
  <c r="G17"/>
  <c r="H16"/>
  <c r="G16"/>
  <c r="H15"/>
  <c r="G15"/>
  <c r="H14"/>
  <c r="G14"/>
  <c r="H13"/>
  <c r="G13"/>
  <c r="H12"/>
  <c r="G12"/>
  <c r="H11"/>
  <c r="G11"/>
  <c r="H10"/>
  <c r="G10"/>
  <c r="H9"/>
  <c r="G9"/>
  <c r="H8"/>
  <c r="G8"/>
  <c r="H7"/>
  <c r="G7"/>
  <c r="H6"/>
  <c r="G6"/>
  <c r="G5"/>
  <c r="H5"/>
  <c r="A483"/>
  <c r="A482"/>
  <c r="A481"/>
  <c r="A480"/>
  <c r="A479"/>
  <c r="A478"/>
  <c r="A477"/>
  <c r="A476"/>
  <c r="A475"/>
  <c r="A474"/>
  <c r="A473"/>
  <c r="A472"/>
  <c r="A471"/>
  <c r="A470"/>
  <c r="A469"/>
  <c r="A468"/>
  <c r="A467"/>
  <c r="A466"/>
  <c r="A465"/>
  <c r="A464"/>
  <c r="A463"/>
  <c r="A462"/>
  <c r="A461"/>
  <c r="A460"/>
  <c r="A459"/>
  <c r="A458"/>
  <c r="A457"/>
  <c r="A456"/>
  <c r="A455"/>
  <c r="A454"/>
  <c r="A453"/>
  <c r="A452"/>
  <c r="A451"/>
  <c r="A450"/>
  <c r="A449"/>
  <c r="A448"/>
  <c r="A447"/>
  <c r="A446"/>
  <c r="A445"/>
  <c r="A444"/>
  <c r="A443"/>
  <c r="A442"/>
  <c r="A441"/>
  <c r="A440"/>
  <c r="A439"/>
  <c r="A438"/>
  <c r="A437"/>
  <c r="A436"/>
  <c r="A435"/>
  <c r="A434"/>
  <c r="A433"/>
  <c r="A432"/>
  <c r="A431"/>
  <c r="A430"/>
  <c r="A429"/>
  <c r="A428"/>
  <c r="A427"/>
  <c r="A426"/>
  <c r="A425"/>
  <c r="A424"/>
  <c r="A423"/>
  <c r="A422"/>
  <c r="A421"/>
  <c r="A420"/>
  <c r="A419"/>
  <c r="A418"/>
  <c r="A417"/>
  <c r="A416"/>
  <c r="A415"/>
  <c r="A414"/>
  <c r="A413"/>
  <c r="A412"/>
  <c r="A411"/>
  <c r="A410"/>
  <c r="A409"/>
  <c r="A408"/>
  <c r="A407"/>
  <c r="A406"/>
  <c r="A405"/>
  <c r="A404"/>
  <c r="A403"/>
  <c r="A402"/>
  <c r="A401"/>
  <c r="A400"/>
  <c r="A399"/>
  <c r="A398"/>
  <c r="A397"/>
  <c r="A396"/>
  <c r="A395"/>
  <c r="A394"/>
  <c r="A393"/>
  <c r="A392"/>
  <c r="A391"/>
  <c r="A390"/>
  <c r="A389"/>
  <c r="A388"/>
  <c r="A387"/>
  <c r="A386"/>
  <c r="A385"/>
  <c r="A384"/>
  <c r="A383"/>
  <c r="A382"/>
  <c r="A381"/>
  <c r="A380"/>
  <c r="A379"/>
  <c r="A378"/>
  <c r="A377"/>
  <c r="A376"/>
  <c r="A375"/>
  <c r="A374"/>
  <c r="A373"/>
  <c r="A372"/>
  <c r="A371"/>
  <c r="A370"/>
  <c r="A369"/>
  <c r="A368"/>
  <c r="A367"/>
  <c r="A366"/>
  <c r="A365"/>
  <c r="A364"/>
  <c r="A363"/>
  <c r="A362"/>
  <c r="A361"/>
  <c r="A360"/>
  <c r="A359"/>
  <c r="A358"/>
  <c r="A357"/>
  <c r="A356"/>
  <c r="A355"/>
  <c r="A354"/>
  <c r="A353"/>
  <c r="A352"/>
  <c r="A351"/>
  <c r="A350"/>
  <c r="A349"/>
  <c r="A348"/>
  <c r="A347"/>
  <c r="A346"/>
  <c r="A345"/>
  <c r="A344"/>
  <c r="A343"/>
  <c r="A342"/>
  <c r="A341"/>
  <c r="A340"/>
  <c r="A339"/>
  <c r="A338"/>
  <c r="A337"/>
  <c r="A336"/>
  <c r="A335"/>
  <c r="A334"/>
  <c r="A333"/>
  <c r="A332"/>
  <c r="A331"/>
  <c r="A330"/>
  <c r="A329"/>
  <c r="A328"/>
  <c r="A327"/>
  <c r="A326"/>
  <c r="A325"/>
  <c r="A324"/>
  <c r="A323"/>
  <c r="A322"/>
  <c r="A321"/>
  <c r="A320"/>
  <c r="A319"/>
  <c r="A318"/>
  <c r="A317"/>
  <c r="A316"/>
  <c r="A315"/>
  <c r="A314"/>
  <c r="A313"/>
  <c r="A312"/>
  <c r="A311"/>
  <c r="A310"/>
  <c r="A309"/>
  <c r="A308"/>
  <c r="A307"/>
  <c r="A306"/>
  <c r="A305"/>
  <c r="A304"/>
  <c r="A303"/>
  <c r="A302"/>
  <c r="A301"/>
  <c r="A300"/>
  <c r="A299"/>
  <c r="A298"/>
  <c r="A297"/>
  <c r="A296"/>
  <c r="A295"/>
  <c r="A294"/>
  <c r="A293"/>
  <c r="A292"/>
  <c r="A291"/>
  <c r="A290"/>
  <c r="A289"/>
  <c r="A288"/>
  <c r="A287"/>
  <c r="A286"/>
  <c r="A285"/>
  <c r="A284"/>
  <c r="A283"/>
  <c r="A282"/>
  <c r="A281"/>
  <c r="A280"/>
  <c r="A279"/>
  <c r="A278"/>
  <c r="A277"/>
  <c r="A276"/>
  <c r="A275"/>
  <c r="A274"/>
  <c r="A273"/>
  <c r="A272"/>
  <c r="A271"/>
  <c r="A270"/>
  <c r="A269"/>
  <c r="A268"/>
  <c r="A267"/>
  <c r="A266"/>
  <c r="A265"/>
  <c r="A264"/>
  <c r="A263"/>
  <c r="A262"/>
  <c r="A261"/>
  <c r="A260"/>
  <c r="A259"/>
  <c r="A258"/>
  <c r="A257"/>
  <c r="A256"/>
  <c r="A255"/>
  <c r="A254"/>
  <c r="A253"/>
  <c r="A252"/>
  <c r="A251"/>
  <c r="A250"/>
  <c r="A249"/>
  <c r="A248"/>
  <c r="A247"/>
  <c r="A246"/>
  <c r="A245"/>
  <c r="A244"/>
  <c r="A243"/>
  <c r="A242"/>
  <c r="A241"/>
  <c r="A240"/>
  <c r="A239"/>
  <c r="A238"/>
  <c r="A237"/>
  <c r="A236"/>
  <c r="A235"/>
  <c r="A234"/>
  <c r="A233"/>
  <c r="A232"/>
  <c r="A231"/>
  <c r="A230"/>
  <c r="A229"/>
  <c r="A228"/>
  <c r="A227"/>
  <c r="A226"/>
  <c r="A225"/>
  <c r="A224"/>
  <c r="A223"/>
  <c r="A222"/>
  <c r="A221"/>
  <c r="A220"/>
  <c r="A219"/>
  <c r="A218"/>
  <c r="A217"/>
  <c r="A216"/>
  <c r="A215"/>
  <c r="A214"/>
  <c r="A213"/>
  <c r="A212"/>
  <c r="A211"/>
  <c r="A210"/>
  <c r="A209"/>
  <c r="A208"/>
  <c r="A207"/>
  <c r="A206"/>
  <c r="A205"/>
  <c r="A204"/>
  <c r="A203"/>
  <c r="A202"/>
  <c r="A201"/>
  <c r="A200"/>
  <c r="A199"/>
  <c r="A198"/>
  <c r="A197"/>
  <c r="A196"/>
  <c r="A195"/>
  <c r="A194"/>
  <c r="A193"/>
  <c r="A192"/>
  <c r="A191"/>
  <c r="A190"/>
  <c r="A189"/>
  <c r="A188"/>
  <c r="A187"/>
  <c r="A186"/>
  <c r="A185"/>
  <c r="A184"/>
  <c r="A183"/>
  <c r="A182"/>
  <c r="A181"/>
  <c r="A180"/>
  <c r="A179"/>
  <c r="A178"/>
  <c r="A177"/>
  <c r="A176"/>
  <c r="A175"/>
  <c r="A174"/>
  <c r="A173"/>
  <c r="A172"/>
  <c r="A171"/>
  <c r="A170"/>
  <c r="A169"/>
  <c r="A168"/>
  <c r="A167"/>
  <c r="A166"/>
  <c r="A165"/>
  <c r="A164"/>
  <c r="A163"/>
  <c r="A162"/>
  <c r="A161"/>
  <c r="A160"/>
  <c r="A159"/>
  <c r="A158"/>
  <c r="A157"/>
  <c r="A156"/>
  <c r="A155"/>
  <c r="A154"/>
  <c r="A153"/>
  <c r="A152"/>
  <c r="A151"/>
  <c r="A150"/>
  <c r="A149"/>
  <c r="A148"/>
  <c r="A147"/>
  <c r="A146"/>
  <c r="A145"/>
  <c r="A144"/>
  <c r="A143"/>
  <c r="A142"/>
  <c r="A141"/>
  <c r="A140"/>
  <c r="A139"/>
  <c r="A138"/>
  <c r="A137"/>
  <c r="A136"/>
  <c r="A135"/>
  <c r="A134"/>
  <c r="A133"/>
  <c r="A132"/>
  <c r="A131"/>
  <c r="A130"/>
  <c r="A129"/>
  <c r="A128"/>
  <c r="A127"/>
  <c r="A126"/>
  <c r="A125"/>
  <c r="A124"/>
  <c r="A123"/>
  <c r="A122"/>
  <c r="A121"/>
  <c r="A120"/>
  <c r="A119"/>
  <c r="A118"/>
  <c r="A117"/>
  <c r="A116"/>
  <c r="A115"/>
  <c r="A114"/>
  <c r="A113"/>
  <c r="A112"/>
  <c r="A111"/>
  <c r="A110"/>
  <c r="A109"/>
  <c r="A108"/>
  <c r="A107"/>
  <c r="A106"/>
  <c r="A105"/>
  <c r="A104"/>
  <c r="A103"/>
  <c r="A102"/>
  <c r="A101"/>
  <c r="A100"/>
  <c r="A99"/>
  <c r="A98"/>
  <c r="A97"/>
  <c r="A96"/>
  <c r="A95"/>
  <c r="A94"/>
  <c r="A93"/>
  <c r="A92"/>
  <c r="A91"/>
  <c r="A90"/>
  <c r="A89"/>
  <c r="A88"/>
  <c r="A87"/>
  <c r="A86"/>
  <c r="A85"/>
  <c r="A84"/>
  <c r="A83"/>
  <c r="A82"/>
  <c r="A81"/>
  <c r="A80"/>
  <c r="A79"/>
  <c r="A78"/>
  <c r="A77"/>
  <c r="A76"/>
  <c r="A75"/>
  <c r="A74"/>
  <c r="A73"/>
  <c r="A72"/>
  <c r="A71"/>
  <c r="A70"/>
  <c r="A69"/>
  <c r="A68"/>
  <c r="A67"/>
  <c r="A66"/>
  <c r="A65"/>
  <c r="A64"/>
  <c r="A63"/>
  <c r="A62"/>
  <c r="A61"/>
  <c r="A60"/>
  <c r="A59"/>
  <c r="A58"/>
  <c r="A57"/>
  <c r="A56"/>
  <c r="A55"/>
  <c r="A54"/>
  <c r="A53"/>
  <c r="A52"/>
  <c r="A51"/>
  <c r="A50"/>
  <c r="A49"/>
  <c r="A48"/>
  <c r="A47"/>
  <c r="A46"/>
  <c r="A45"/>
  <c r="A44"/>
  <c r="A43"/>
  <c r="A42"/>
  <c r="A41"/>
  <c r="A40"/>
  <c r="A39"/>
  <c r="A38"/>
  <c r="A37"/>
  <c r="A36"/>
  <c r="A35"/>
  <c r="A34"/>
  <c r="A33"/>
  <c r="A32"/>
  <c r="A31"/>
  <c r="A30"/>
  <c r="A29"/>
  <c r="A28"/>
  <c r="A27"/>
  <c r="A26"/>
  <c r="A25"/>
  <c r="A24"/>
  <c r="A23"/>
  <c r="A22"/>
  <c r="A21"/>
  <c r="A20"/>
  <c r="A19"/>
  <c r="A18"/>
  <c r="A17"/>
  <c r="A16"/>
  <c r="A15"/>
  <c r="A14"/>
  <c r="A13"/>
  <c r="A12"/>
  <c r="A11"/>
  <c r="A10"/>
  <c r="A9"/>
  <c r="A8"/>
  <c r="A7"/>
  <c r="A6"/>
  <c r="A5"/>
  <c r="O117" i="3"/>
  <c r="O5"/>
  <c r="O98"/>
  <c r="O16"/>
  <c r="O104"/>
  <c r="O73"/>
  <c r="O116"/>
  <c r="O71"/>
  <c r="O45"/>
  <c r="O66"/>
  <c r="O115"/>
  <c r="O130"/>
  <c r="O46"/>
  <c r="O41"/>
  <c r="O105"/>
  <c r="O18"/>
  <c r="O23"/>
  <c r="O111"/>
  <c r="O47"/>
  <c r="O82"/>
  <c r="O77"/>
  <c r="O59"/>
  <c r="O37"/>
  <c r="O48"/>
  <c r="O112"/>
  <c r="O75"/>
  <c r="O118"/>
  <c r="O55"/>
  <c r="O84"/>
  <c r="O141"/>
  <c r="O49"/>
  <c r="O51"/>
  <c r="O79"/>
  <c r="O4"/>
  <c r="O113"/>
  <c r="O128"/>
  <c r="O166"/>
  <c r="O171"/>
  <c r="O57"/>
  <c r="O81"/>
  <c r="O31"/>
  <c r="O125"/>
  <c r="O161"/>
  <c r="O143"/>
  <c r="O17"/>
  <c r="O90"/>
  <c r="O67"/>
  <c r="O35"/>
  <c r="O127"/>
  <c r="O19"/>
  <c r="O87"/>
  <c r="O78"/>
  <c r="O74"/>
  <c r="O107"/>
  <c r="O83"/>
  <c r="O50"/>
  <c r="O86"/>
  <c r="O168"/>
  <c r="O134"/>
  <c r="O68"/>
  <c r="O9"/>
  <c r="O119"/>
  <c r="O156"/>
  <c r="O30"/>
  <c r="O11"/>
  <c r="O124"/>
  <c r="O76"/>
  <c r="O133"/>
  <c r="O52"/>
  <c r="F4" l="1"/>
  <c r="G4" s="1"/>
  <c r="F7"/>
  <c r="G7" s="1"/>
  <c r="U3225" i="4"/>
  <c r="L3225"/>
  <c r="Q3224"/>
  <c r="U3223"/>
  <c r="L3223"/>
  <c r="Q3222"/>
  <c r="U3221"/>
  <c r="L3221"/>
  <c r="Q3220"/>
  <c r="U3219"/>
  <c r="L3219"/>
  <c r="Q3218"/>
  <c r="U3217"/>
  <c r="L3217"/>
  <c r="Q3216"/>
  <c r="U3215"/>
  <c r="L3215"/>
  <c r="Q3214"/>
  <c r="U3213"/>
  <c r="L3213"/>
  <c r="Q3212"/>
  <c r="U3211"/>
  <c r="L3211"/>
  <c r="Q3210"/>
  <c r="U3209"/>
  <c r="L3209"/>
  <c r="Q3208"/>
  <c r="U3207"/>
  <c r="L3207"/>
  <c r="Q3206"/>
  <c r="U3205"/>
  <c r="L3205"/>
  <c r="Q3204"/>
  <c r="U3203"/>
  <c r="L3203"/>
  <c r="Q3202"/>
  <c r="U3201"/>
  <c r="L3201"/>
  <c r="Q3200"/>
  <c r="U3199"/>
  <c r="L3199"/>
  <c r="Q3198"/>
  <c r="U3197"/>
  <c r="L3197"/>
  <c r="Q3196"/>
  <c r="U3195"/>
  <c r="L3195"/>
  <c r="Q3194"/>
  <c r="U3193"/>
  <c r="L3193"/>
  <c r="Q3192"/>
  <c r="U3191"/>
  <c r="L3191"/>
  <c r="Q3190"/>
  <c r="U3189"/>
  <c r="L3189"/>
  <c r="Q3188"/>
  <c r="U3187"/>
  <c r="L3187"/>
  <c r="Q3186"/>
  <c r="U3185"/>
  <c r="L3185"/>
  <c r="Q3184"/>
  <c r="U3183"/>
  <c r="L3183"/>
  <c r="Q3182"/>
  <c r="U3181"/>
  <c r="L3181"/>
  <c r="Q3180"/>
  <c r="U3179"/>
  <c r="L3179"/>
  <c r="Q3178"/>
  <c r="U3177"/>
  <c r="L3177"/>
  <c r="Q3176"/>
  <c r="U3175"/>
  <c r="L3175"/>
  <c r="Q3174"/>
  <c r="U3173"/>
  <c r="L3173"/>
  <c r="Q3172"/>
  <c r="U3171"/>
  <c r="L3171"/>
  <c r="Q3170"/>
  <c r="U3169"/>
  <c r="L3169"/>
  <c r="Q3168"/>
  <c r="U3167"/>
  <c r="L3167"/>
  <c r="Q3166"/>
  <c r="U3165"/>
  <c r="L3165"/>
  <c r="Q3164"/>
  <c r="U3163"/>
  <c r="L3163"/>
  <c r="Q3162"/>
  <c r="U3161"/>
  <c r="L3161"/>
  <c r="Q3160"/>
  <c r="U3159"/>
  <c r="L3159"/>
  <c r="Q3158"/>
  <c r="U3157"/>
  <c r="L3157"/>
  <c r="Q3156"/>
  <c r="U3155"/>
  <c r="L3155"/>
  <c r="Q3154"/>
  <c r="U3153"/>
  <c r="L3153"/>
  <c r="Q3152"/>
  <c r="U3151"/>
  <c r="L3151"/>
  <c r="M3225"/>
  <c r="P3224"/>
  <c r="T3223"/>
  <c r="U3222"/>
  <c r="L3222"/>
  <c r="M3221"/>
  <c r="U3218"/>
  <c r="L3218"/>
  <c r="M3217"/>
  <c r="U3214"/>
  <c r="L3214"/>
  <c r="M3213"/>
  <c r="U3210"/>
  <c r="L3210"/>
  <c r="M3209"/>
  <c r="U3206"/>
  <c r="L3206"/>
  <c r="M3205"/>
  <c r="U3202"/>
  <c r="L3202"/>
  <c r="M3201"/>
  <c r="U3198"/>
  <c r="L3198"/>
  <c r="M3197"/>
  <c r="U3194"/>
  <c r="L3194"/>
  <c r="M3193"/>
  <c r="U3190"/>
  <c r="L3190"/>
  <c r="M3189"/>
  <c r="U3186"/>
  <c r="L3186"/>
  <c r="M3185"/>
  <c r="U3182"/>
  <c r="L3182"/>
  <c r="M3181"/>
  <c r="U3178"/>
  <c r="L3178"/>
  <c r="M3177"/>
  <c r="U3174"/>
  <c r="L3174"/>
  <c r="M3173"/>
  <c r="U3170"/>
  <c r="L3170"/>
  <c r="M3169"/>
  <c r="U3166"/>
  <c r="L3166"/>
  <c r="M3165"/>
  <c r="U3162"/>
  <c r="L3162"/>
  <c r="M3161"/>
  <c r="U3158"/>
  <c r="L3158"/>
  <c r="M3157"/>
  <c r="U3154"/>
  <c r="L3154"/>
  <c r="M3153"/>
  <c r="T3150"/>
  <c r="M3150"/>
  <c r="P3149"/>
  <c r="T3148"/>
  <c r="M3148"/>
  <c r="P3147"/>
  <c r="T3146"/>
  <c r="M3146"/>
  <c r="P3145"/>
  <c r="T3144"/>
  <c r="M3144"/>
  <c r="P3143"/>
  <c r="T3142"/>
  <c r="M3142"/>
  <c r="P3141"/>
  <c r="T3140"/>
  <c r="M3140"/>
  <c r="P3139"/>
  <c r="T3138"/>
  <c r="M3138"/>
  <c r="P3137"/>
  <c r="T3136"/>
  <c r="M3136"/>
  <c r="P3135"/>
  <c r="T3134"/>
  <c r="M3134"/>
  <c r="P3133"/>
  <c r="T3132"/>
  <c r="M3132"/>
  <c r="P3131"/>
  <c r="T3130"/>
  <c r="M3130"/>
  <c r="P3129"/>
  <c r="T3128"/>
  <c r="M3128"/>
  <c r="P3127"/>
  <c r="T3126"/>
  <c r="M3126"/>
  <c r="P3125"/>
  <c r="T3124"/>
  <c r="M3124"/>
  <c r="P3123"/>
  <c r="T3122"/>
  <c r="M3122"/>
  <c r="P3121"/>
  <c r="T3120"/>
  <c r="M3120"/>
  <c r="P3119"/>
  <c r="T3118"/>
  <c r="M3118"/>
  <c r="P3117"/>
  <c r="T3116"/>
  <c r="M3116"/>
  <c r="P3115"/>
  <c r="T3114"/>
  <c r="M3223"/>
  <c r="U3220"/>
  <c r="L3220"/>
  <c r="M3219"/>
  <c r="U3216"/>
  <c r="L3216"/>
  <c r="M3215"/>
  <c r="U3212"/>
  <c r="L3212"/>
  <c r="M3211"/>
  <c r="U3208"/>
  <c r="L3208"/>
  <c r="M3207"/>
  <c r="U3204"/>
  <c r="L3204"/>
  <c r="M3203"/>
  <c r="U3200"/>
  <c r="L3200"/>
  <c r="M3199"/>
  <c r="U3196"/>
  <c r="L3196"/>
  <c r="M3195"/>
  <c r="U3192"/>
  <c r="L3192"/>
  <c r="M3191"/>
  <c r="U3188"/>
  <c r="L3188"/>
  <c r="M3187"/>
  <c r="U3184"/>
  <c r="L3184"/>
  <c r="M3183"/>
  <c r="P3225"/>
  <c r="M3224"/>
  <c r="T3222"/>
  <c r="P3221"/>
  <c r="M3220"/>
  <c r="T3218"/>
  <c r="P3217"/>
  <c r="M3216"/>
  <c r="T3214"/>
  <c r="P3213"/>
  <c r="M3212"/>
  <c r="T3210"/>
  <c r="P3209"/>
  <c r="M3208"/>
  <c r="T3206"/>
  <c r="P3205"/>
  <c r="M3204"/>
  <c r="T3202"/>
  <c r="P3201"/>
  <c r="M3200"/>
  <c r="T3198"/>
  <c r="P3197"/>
  <c r="M3196"/>
  <c r="T3194"/>
  <c r="P3193"/>
  <c r="M3192"/>
  <c r="T3190"/>
  <c r="P3189"/>
  <c r="M3188"/>
  <c r="T3186"/>
  <c r="P3185"/>
  <c r="M3184"/>
  <c r="T3182"/>
  <c r="P3181"/>
  <c r="M3180"/>
  <c r="T3178"/>
  <c r="P3177"/>
  <c r="M3176"/>
  <c r="T3174"/>
  <c r="P3173"/>
  <c r="M3172"/>
  <c r="T3170"/>
  <c r="P3169"/>
  <c r="M3168"/>
  <c r="T3166"/>
  <c r="P3165"/>
  <c r="M3164"/>
  <c r="T3162"/>
  <c r="P3161"/>
  <c r="M3160"/>
  <c r="T3158"/>
  <c r="P3157"/>
  <c r="M3156"/>
  <c r="T3154"/>
  <c r="P3153"/>
  <c r="M3152"/>
  <c r="T3225"/>
  <c r="L3224"/>
  <c r="P3222"/>
  <c r="T3219"/>
  <c r="Q3217"/>
  <c r="P3214"/>
  <c r="T3211"/>
  <c r="Q3209"/>
  <c r="P3206"/>
  <c r="T3203"/>
  <c r="Q3201"/>
  <c r="P3198"/>
  <c r="T3195"/>
  <c r="Q3193"/>
  <c r="P3190"/>
  <c r="T3187"/>
  <c r="Q3185"/>
  <c r="P3182"/>
  <c r="T3179"/>
  <c r="Q3177"/>
  <c r="P3174"/>
  <c r="T3171"/>
  <c r="Q3169"/>
  <c r="P3166"/>
  <c r="T3163"/>
  <c r="Q3161"/>
  <c r="P3158"/>
  <c r="T3155"/>
  <c r="Q3153"/>
  <c r="Q3150"/>
  <c r="L3149"/>
  <c r="U3147"/>
  <c r="Q3146"/>
  <c r="L3145"/>
  <c r="U3143"/>
  <c r="Q3142"/>
  <c r="L3141"/>
  <c r="U3139"/>
  <c r="Q3138"/>
  <c r="L3137"/>
  <c r="U3135"/>
  <c r="Q3134"/>
  <c r="L3133"/>
  <c r="U3131"/>
  <c r="Q3130"/>
  <c r="L3129"/>
  <c r="U3127"/>
  <c r="Q3126"/>
  <c r="L3125"/>
  <c r="U3123"/>
  <c r="Q3122"/>
  <c r="L3121"/>
  <c r="U3119"/>
  <c r="Q3118"/>
  <c r="L3117"/>
  <c r="U3115"/>
  <c r="Q3225"/>
  <c r="P3220"/>
  <c r="T3217"/>
  <c r="Q3215"/>
  <c r="P3212"/>
  <c r="T3209"/>
  <c r="Q3207"/>
  <c r="P3204"/>
  <c r="T3201"/>
  <c r="Q3199"/>
  <c r="P3196"/>
  <c r="T3193"/>
  <c r="Q3191"/>
  <c r="P3188"/>
  <c r="T3185"/>
  <c r="Q3183"/>
  <c r="U3180"/>
  <c r="L3180"/>
  <c r="M3179"/>
  <c r="U3176"/>
  <c r="L3176"/>
  <c r="M3175"/>
  <c r="U3172"/>
  <c r="L3172"/>
  <c r="M3171"/>
  <c r="U3168"/>
  <c r="L3168"/>
  <c r="M3167"/>
  <c r="U3164"/>
  <c r="L3164"/>
  <c r="M3163"/>
  <c r="U3160"/>
  <c r="L3160"/>
  <c r="M3159"/>
  <c r="U3156"/>
  <c r="L3156"/>
  <c r="M3155"/>
  <c r="U3152"/>
  <c r="L3152"/>
  <c r="M3151"/>
  <c r="P3150"/>
  <c r="T3149"/>
  <c r="M3149"/>
  <c r="P3148"/>
  <c r="T3147"/>
  <c r="M3147"/>
  <c r="P3146"/>
  <c r="T3145"/>
  <c r="M3145"/>
  <c r="P3144"/>
  <c r="T3143"/>
  <c r="M3143"/>
  <c r="P3142"/>
  <c r="T3141"/>
  <c r="M3141"/>
  <c r="P3140"/>
  <c r="T3139"/>
  <c r="M3139"/>
  <c r="P3138"/>
  <c r="T3137"/>
  <c r="M3137"/>
  <c r="P3136"/>
  <c r="T3135"/>
  <c r="M3135"/>
  <c r="P3134"/>
  <c r="T3133"/>
  <c r="M3133"/>
  <c r="P3132"/>
  <c r="T3131"/>
  <c r="M3131"/>
  <c r="P3130"/>
  <c r="T3129"/>
  <c r="M3129"/>
  <c r="P3128"/>
  <c r="T3127"/>
  <c r="M3127"/>
  <c r="P3126"/>
  <c r="T3125"/>
  <c r="M3125"/>
  <c r="P3124"/>
  <c r="T3123"/>
  <c r="M3123"/>
  <c r="P3122"/>
  <c r="T3121"/>
  <c r="M3121"/>
  <c r="P3120"/>
  <c r="T3119"/>
  <c r="M3119"/>
  <c r="P3118"/>
  <c r="T3117"/>
  <c r="M3117"/>
  <c r="P3116"/>
  <c r="T3115"/>
  <c r="M3115"/>
  <c r="P3114"/>
  <c r="T3113"/>
  <c r="M3113"/>
  <c r="P3112"/>
  <c r="T3111"/>
  <c r="M3111"/>
  <c r="P3110"/>
  <c r="T3109"/>
  <c r="M3109"/>
  <c r="P3108"/>
  <c r="T3107"/>
  <c r="M3107"/>
  <c r="P3106"/>
  <c r="T3105"/>
  <c r="M3105"/>
  <c r="P3104"/>
  <c r="T3103"/>
  <c r="M3103"/>
  <c r="P3102"/>
  <c r="T3101"/>
  <c r="M3101"/>
  <c r="P3100"/>
  <c r="T3099"/>
  <c r="M3099"/>
  <c r="P3098"/>
  <c r="T3097"/>
  <c r="M3097"/>
  <c r="P3096"/>
  <c r="T3095"/>
  <c r="M3095"/>
  <c r="P3094"/>
  <c r="T3093"/>
  <c r="M3093"/>
  <c r="P3092"/>
  <c r="T3091"/>
  <c r="M3091"/>
  <c r="P3090"/>
  <c r="T3089"/>
  <c r="M3089"/>
  <c r="P3088"/>
  <c r="T3087"/>
  <c r="M3087"/>
  <c r="P3086"/>
  <c r="T3085"/>
  <c r="M3085"/>
  <c r="P3084"/>
  <c r="T3083"/>
  <c r="M3083"/>
  <c r="P3082"/>
  <c r="T3081"/>
  <c r="M3081"/>
  <c r="P3080"/>
  <c r="T3079"/>
  <c r="M3079"/>
  <c r="P3078"/>
  <c r="T3077"/>
  <c r="M3077"/>
  <c r="P3076"/>
  <c r="T3075"/>
  <c r="M3075"/>
  <c r="P3074"/>
  <c r="T3073"/>
  <c r="M3073"/>
  <c r="P3072"/>
  <c r="T3071"/>
  <c r="M3071"/>
  <c r="P3070"/>
  <c r="T3069"/>
  <c r="M3069"/>
  <c r="P3068"/>
  <c r="T3067"/>
  <c r="M3067"/>
  <c r="P3066"/>
  <c r="T3065"/>
  <c r="M3065"/>
  <c r="P3064"/>
  <c r="T3063"/>
  <c r="M3063"/>
  <c r="P3062"/>
  <c r="T3061"/>
  <c r="M3061"/>
  <c r="P3060"/>
  <c r="T3059"/>
  <c r="M3059"/>
  <c r="P3058"/>
  <c r="T3057"/>
  <c r="M3057"/>
  <c r="P3056"/>
  <c r="T3055"/>
  <c r="M3055"/>
  <c r="P3054"/>
  <c r="T3053"/>
  <c r="M3053"/>
  <c r="P3052"/>
  <c r="T3051"/>
  <c r="M3051"/>
  <c r="P3050"/>
  <c r="T3049"/>
  <c r="M3049"/>
  <c r="P3048"/>
  <c r="T3047"/>
  <c r="M3047"/>
  <c r="P3046"/>
  <c r="T3045"/>
  <c r="M3045"/>
  <c r="P3044"/>
  <c r="T3043"/>
  <c r="M3043"/>
  <c r="P3042"/>
  <c r="T3041"/>
  <c r="M3041"/>
  <c r="P3040"/>
  <c r="T3039"/>
  <c r="M3039"/>
  <c r="P3038"/>
  <c r="T3037"/>
  <c r="M3037"/>
  <c r="P3036"/>
  <c r="T3035"/>
  <c r="M3035"/>
  <c r="P3034"/>
  <c r="T3033"/>
  <c r="M3033"/>
  <c r="P3032"/>
  <c r="T3031"/>
  <c r="M3031"/>
  <c r="P3030"/>
  <c r="Q3114"/>
  <c r="U3113"/>
  <c r="L3113"/>
  <c r="Q3112"/>
  <c r="U3111"/>
  <c r="L3111"/>
  <c r="Q3110"/>
  <c r="U3109"/>
  <c r="L3109"/>
  <c r="Q3108"/>
  <c r="U3107"/>
  <c r="L3107"/>
  <c r="Q3106"/>
  <c r="U3105"/>
  <c r="L3105"/>
  <c r="Q3104"/>
  <c r="U3103"/>
  <c r="L3103"/>
  <c r="Q3102"/>
  <c r="U3101"/>
  <c r="L3101"/>
  <c r="Q3100"/>
  <c r="U3099"/>
  <c r="L3099"/>
  <c r="Q3098"/>
  <c r="U3097"/>
  <c r="L3097"/>
  <c r="Q3096"/>
  <c r="U3095"/>
  <c r="L3095"/>
  <c r="Q3094"/>
  <c r="U3093"/>
  <c r="L3093"/>
  <c r="Q3092"/>
  <c r="U3091"/>
  <c r="L3091"/>
  <c r="Q3090"/>
  <c r="U3089"/>
  <c r="L3089"/>
  <c r="Q3088"/>
  <c r="U3087"/>
  <c r="L3087"/>
  <c r="Q3086"/>
  <c r="U3085"/>
  <c r="L3085"/>
  <c r="Q3084"/>
  <c r="U3083"/>
  <c r="L3083"/>
  <c r="Q3082"/>
  <c r="U3081"/>
  <c r="L3081"/>
  <c r="Q3080"/>
  <c r="U3079"/>
  <c r="L3079"/>
  <c r="Q3078"/>
  <c r="U3077"/>
  <c r="L3077"/>
  <c r="Q3076"/>
  <c r="U3075"/>
  <c r="L3075"/>
  <c r="Q3074"/>
  <c r="U3073"/>
  <c r="L3073"/>
  <c r="Q3072"/>
  <c r="U3071"/>
  <c r="L3071"/>
  <c r="Q3070"/>
  <c r="U3069"/>
  <c r="L3069"/>
  <c r="Q3068"/>
  <c r="U3067"/>
  <c r="L3067"/>
  <c r="Q3066"/>
  <c r="U3065"/>
  <c r="L3065"/>
  <c r="Q3064"/>
  <c r="U3063"/>
  <c r="L3063"/>
  <c r="Q3062"/>
  <c r="U3061"/>
  <c r="L3061"/>
  <c r="Q3060"/>
  <c r="U3059"/>
  <c r="L3059"/>
  <c r="Q3058"/>
  <c r="U3057"/>
  <c r="L3057"/>
  <c r="Q3056"/>
  <c r="U3055"/>
  <c r="L3055"/>
  <c r="Q3054"/>
  <c r="U3053"/>
  <c r="L3053"/>
  <c r="Q3052"/>
  <c r="U3051"/>
  <c r="L3051"/>
  <c r="Q3050"/>
  <c r="U3049"/>
  <c r="L3049"/>
  <c r="Q3048"/>
  <c r="U3047"/>
  <c r="L3047"/>
  <c r="Q3046"/>
  <c r="U3045"/>
  <c r="L3045"/>
  <c r="Q3044"/>
  <c r="U3043"/>
  <c r="L3043"/>
  <c r="Q3042"/>
  <c r="U3041"/>
  <c r="L3041"/>
  <c r="Q3040"/>
  <c r="U3039"/>
  <c r="L3039"/>
  <c r="Q3038"/>
  <c r="U3037"/>
  <c r="L3037"/>
  <c r="Q3036"/>
  <c r="U3035"/>
  <c r="L3035"/>
  <c r="Q3034"/>
  <c r="U3033"/>
  <c r="L3033"/>
  <c r="Q3032"/>
  <c r="U3031"/>
  <c r="L3031"/>
  <c r="Q3030"/>
  <c r="U3029"/>
  <c r="Q3029"/>
  <c r="T3028"/>
  <c r="M3028"/>
  <c r="P3027"/>
  <c r="T3026"/>
  <c r="M3026"/>
  <c r="P3025"/>
  <c r="T3024"/>
  <c r="M3024"/>
  <c r="P3023"/>
  <c r="T3022"/>
  <c r="M3022"/>
  <c r="P3021"/>
  <c r="T3020"/>
  <c r="M3020"/>
  <c r="P3019"/>
  <c r="T3018"/>
  <c r="M3018"/>
  <c r="P3017"/>
  <c r="T3016"/>
  <c r="M3016"/>
  <c r="P3015"/>
  <c r="T3014"/>
  <c r="M3014"/>
  <c r="P3013"/>
  <c r="T3012"/>
  <c r="M3012"/>
  <c r="P3011"/>
  <c r="T3010"/>
  <c r="M3010"/>
  <c r="P3009"/>
  <c r="T3008"/>
  <c r="M3008"/>
  <c r="P3007"/>
  <c r="T3006"/>
  <c r="M3006"/>
  <c r="P3005"/>
  <c r="T3004"/>
  <c r="M3004"/>
  <c r="P3003"/>
  <c r="T3002"/>
  <c r="M3002"/>
  <c r="P3001"/>
  <c r="T3000"/>
  <c r="M3000"/>
  <c r="P2999"/>
  <c r="T2998"/>
  <c r="M2998"/>
  <c r="P2997"/>
  <c r="T2996"/>
  <c r="M2996"/>
  <c r="T3224"/>
  <c r="M3222"/>
  <c r="P3219"/>
  <c r="T3216"/>
  <c r="M3214"/>
  <c r="P3211"/>
  <c r="T3208"/>
  <c r="M3206"/>
  <c r="P3203"/>
  <c r="T3200"/>
  <c r="M3198"/>
  <c r="P3195"/>
  <c r="T3192"/>
  <c r="M3190"/>
  <c r="P3187"/>
  <c r="T3184"/>
  <c r="M3182"/>
  <c r="P3179"/>
  <c r="T3176"/>
  <c r="M3174"/>
  <c r="P3171"/>
  <c r="T3168"/>
  <c r="M3166"/>
  <c r="P3163"/>
  <c r="T3160"/>
  <c r="M3158"/>
  <c r="P3155"/>
  <c r="T3152"/>
  <c r="U3224"/>
  <c r="Q3221"/>
  <c r="T3215"/>
  <c r="P3210"/>
  <c r="Q3205"/>
  <c r="T3199"/>
  <c r="P3194"/>
  <c r="Q3189"/>
  <c r="T3183"/>
  <c r="P3178"/>
  <c r="Q3173"/>
  <c r="T3167"/>
  <c r="P3162"/>
  <c r="Q3157"/>
  <c r="T3151"/>
  <c r="Q3148"/>
  <c r="U3145"/>
  <c r="L3143"/>
  <c r="Q3140"/>
  <c r="U3137"/>
  <c r="L3135"/>
  <c r="Q3132"/>
  <c r="U3129"/>
  <c r="L3127"/>
  <c r="Q3124"/>
  <c r="U3121"/>
  <c r="L3119"/>
  <c r="Q3116"/>
  <c r="T3221"/>
  <c r="P3216"/>
  <c r="Q3211"/>
  <c r="T3205"/>
  <c r="P3200"/>
  <c r="Q3195"/>
  <c r="T3189"/>
  <c r="P3184"/>
  <c r="P3180"/>
  <c r="T3177"/>
  <c r="Q3175"/>
  <c r="P3172"/>
  <c r="T3169"/>
  <c r="Q3167"/>
  <c r="P3164"/>
  <c r="T3161"/>
  <c r="Q3159"/>
  <c r="P3156"/>
  <c r="T3153"/>
  <c r="Q3151"/>
  <c r="L3150"/>
  <c r="U3148"/>
  <c r="Q3147"/>
  <c r="L3146"/>
  <c r="U3144"/>
  <c r="Q3143"/>
  <c r="L3142"/>
  <c r="U3140"/>
  <c r="Q3139"/>
  <c r="L3138"/>
  <c r="U3136"/>
  <c r="Q3135"/>
  <c r="L3134"/>
  <c r="U3132"/>
  <c r="Q3131"/>
  <c r="L3130"/>
  <c r="U3128"/>
  <c r="Q3127"/>
  <c r="L3126"/>
  <c r="U3124"/>
  <c r="Q3123"/>
  <c r="L3122"/>
  <c r="U3120"/>
  <c r="Q3119"/>
  <c r="L3118"/>
  <c r="U3116"/>
  <c r="Q3115"/>
  <c r="L3114"/>
  <c r="U3112"/>
  <c r="Q3111"/>
  <c r="L3110"/>
  <c r="U3108"/>
  <c r="Q3107"/>
  <c r="L3106"/>
  <c r="U3104"/>
  <c r="Q3103"/>
  <c r="L3102"/>
  <c r="U3100"/>
  <c r="Q3099"/>
  <c r="L3098"/>
  <c r="U3096"/>
  <c r="Q3095"/>
  <c r="L3094"/>
  <c r="U3092"/>
  <c r="Q3091"/>
  <c r="L3090"/>
  <c r="U3088"/>
  <c r="Q3087"/>
  <c r="L3086"/>
  <c r="U3084"/>
  <c r="Q3083"/>
  <c r="L3082"/>
  <c r="U3080"/>
  <c r="Q3079"/>
  <c r="L3078"/>
  <c r="U3076"/>
  <c r="Q3075"/>
  <c r="L3074"/>
  <c r="U3072"/>
  <c r="Q3071"/>
  <c r="L3070"/>
  <c r="U3068"/>
  <c r="Q3067"/>
  <c r="L3066"/>
  <c r="U3064"/>
  <c r="Q3063"/>
  <c r="L3062"/>
  <c r="U3060"/>
  <c r="Q3059"/>
  <c r="L3058"/>
  <c r="U3056"/>
  <c r="Q3055"/>
  <c r="L3054"/>
  <c r="U3052"/>
  <c r="Q3051"/>
  <c r="L3050"/>
  <c r="U3048"/>
  <c r="Q3047"/>
  <c r="L3046"/>
  <c r="U3044"/>
  <c r="Q3043"/>
  <c r="L3042"/>
  <c r="U3040"/>
  <c r="Q3039"/>
  <c r="L3038"/>
  <c r="U3036"/>
  <c r="Q3035"/>
  <c r="L3034"/>
  <c r="U3032"/>
  <c r="Q3031"/>
  <c r="L3030"/>
  <c r="P3113"/>
  <c r="M3112"/>
  <c r="T3110"/>
  <c r="P3109"/>
  <c r="M3108"/>
  <c r="T3106"/>
  <c r="P3105"/>
  <c r="M3104"/>
  <c r="T3102"/>
  <c r="P3101"/>
  <c r="M3100"/>
  <c r="T3098"/>
  <c r="P3097"/>
  <c r="M3096"/>
  <c r="T3094"/>
  <c r="P3093"/>
  <c r="M3092"/>
  <c r="T3090"/>
  <c r="P3089"/>
  <c r="M3088"/>
  <c r="T3086"/>
  <c r="P3085"/>
  <c r="M3084"/>
  <c r="T3082"/>
  <c r="P3081"/>
  <c r="M3080"/>
  <c r="T3078"/>
  <c r="P3077"/>
  <c r="M3076"/>
  <c r="T3074"/>
  <c r="P3073"/>
  <c r="M3072"/>
  <c r="T3070"/>
  <c r="P3069"/>
  <c r="M3068"/>
  <c r="T3066"/>
  <c r="P3065"/>
  <c r="M3064"/>
  <c r="T3062"/>
  <c r="P3061"/>
  <c r="M3060"/>
  <c r="T3058"/>
  <c r="P3057"/>
  <c r="M3056"/>
  <c r="T3054"/>
  <c r="P3053"/>
  <c r="M3052"/>
  <c r="T3050"/>
  <c r="P3049"/>
  <c r="M3048"/>
  <c r="T3046"/>
  <c r="P3045"/>
  <c r="M3044"/>
  <c r="T3042"/>
  <c r="P3041"/>
  <c r="M3040"/>
  <c r="T3038"/>
  <c r="P3037"/>
  <c r="M3036"/>
  <c r="T3034"/>
  <c r="P3033"/>
  <c r="M3032"/>
  <c r="T3030"/>
  <c r="P3029"/>
  <c r="Q3028"/>
  <c r="L3027"/>
  <c r="U3025"/>
  <c r="Q3024"/>
  <c r="L3023"/>
  <c r="U3021"/>
  <c r="Q3020"/>
  <c r="L3019"/>
  <c r="U3017"/>
  <c r="Q3016"/>
  <c r="L3015"/>
  <c r="U3013"/>
  <c r="Q3012"/>
  <c r="L3011"/>
  <c r="U3009"/>
  <c r="Q3008"/>
  <c r="L3007"/>
  <c r="U3005"/>
  <c r="Q3004"/>
  <c r="L3003"/>
  <c r="U3001"/>
  <c r="Q3000"/>
  <c r="L2999"/>
  <c r="U2997"/>
  <c r="Q2996"/>
  <c r="P2995"/>
  <c r="T2994"/>
  <c r="M2994"/>
  <c r="P2993"/>
  <c r="T2992"/>
  <c r="M2992"/>
  <c r="P2991"/>
  <c r="T2990"/>
  <c r="M2990"/>
  <c r="P2989"/>
  <c r="T2988"/>
  <c r="M2988"/>
  <c r="P2987"/>
  <c r="T2986"/>
  <c r="M2986"/>
  <c r="P2985"/>
  <c r="T2984"/>
  <c r="M2984"/>
  <c r="P2983"/>
  <c r="T2982"/>
  <c r="M2982"/>
  <c r="P2981"/>
  <c r="T2980"/>
  <c r="M2980"/>
  <c r="P2979"/>
  <c r="T2978"/>
  <c r="M2978"/>
  <c r="P2977"/>
  <c r="T2976"/>
  <c r="M2976"/>
  <c r="P2975"/>
  <c r="T2974"/>
  <c r="M2974"/>
  <c r="P2973"/>
  <c r="T2972"/>
  <c r="M2972"/>
  <c r="P2971"/>
  <c r="T2970"/>
  <c r="M2970"/>
  <c r="P2969"/>
  <c r="T2968"/>
  <c r="M2968"/>
  <c r="P2967"/>
  <c r="T2966"/>
  <c r="M2966"/>
  <c r="P2965"/>
  <c r="T2964"/>
  <c r="M2964"/>
  <c r="P2963"/>
  <c r="T2962"/>
  <c r="M2962"/>
  <c r="P2961"/>
  <c r="T2960"/>
  <c r="M2960"/>
  <c r="P2959"/>
  <c r="T2958"/>
  <c r="M2958"/>
  <c r="P2957"/>
  <c r="T2956"/>
  <c r="M2956"/>
  <c r="P2955"/>
  <c r="T2954"/>
  <c r="M2954"/>
  <c r="P2953"/>
  <c r="T2952"/>
  <c r="M2952"/>
  <c r="P2951"/>
  <c r="T2950"/>
  <c r="M2950"/>
  <c r="P2949"/>
  <c r="T2948"/>
  <c r="M2948"/>
  <c r="P2947"/>
  <c r="T2946"/>
  <c r="M2946"/>
  <c r="P2945"/>
  <c r="T2944"/>
  <c r="T3029"/>
  <c r="U3028"/>
  <c r="L3028"/>
  <c r="Q3027"/>
  <c r="U3026"/>
  <c r="L3026"/>
  <c r="Q3025"/>
  <c r="U3024"/>
  <c r="L3024"/>
  <c r="Q3023"/>
  <c r="U3022"/>
  <c r="L3022"/>
  <c r="Q3021"/>
  <c r="U3020"/>
  <c r="L3020"/>
  <c r="Q3019"/>
  <c r="U3018"/>
  <c r="L3018"/>
  <c r="Q3017"/>
  <c r="U3016"/>
  <c r="L3016"/>
  <c r="Q3015"/>
  <c r="U3014"/>
  <c r="L3014"/>
  <c r="Q3013"/>
  <c r="U3012"/>
  <c r="L3012"/>
  <c r="Q3011"/>
  <c r="U3010"/>
  <c r="L3010"/>
  <c r="Q3009"/>
  <c r="U3008"/>
  <c r="L3008"/>
  <c r="Q3007"/>
  <c r="U3006"/>
  <c r="L3006"/>
  <c r="Q3005"/>
  <c r="U3004"/>
  <c r="L3004"/>
  <c r="Q3003"/>
  <c r="U3002"/>
  <c r="L3002"/>
  <c r="Q3001"/>
  <c r="U3000"/>
  <c r="L3000"/>
  <c r="Q2999"/>
  <c r="U2998"/>
  <c r="L2998"/>
  <c r="Q2997"/>
  <c r="U2996"/>
  <c r="L2996"/>
  <c r="Q2995"/>
  <c r="U2994"/>
  <c r="L2994"/>
  <c r="Q2993"/>
  <c r="U2992"/>
  <c r="L2992"/>
  <c r="Q2991"/>
  <c r="U2990"/>
  <c r="L2990"/>
  <c r="Q2989"/>
  <c r="U2988"/>
  <c r="L2988"/>
  <c r="Q2987"/>
  <c r="U2986"/>
  <c r="L2986"/>
  <c r="Q2985"/>
  <c r="U2984"/>
  <c r="L2984"/>
  <c r="Q2983"/>
  <c r="U2982"/>
  <c r="L2982"/>
  <c r="Q2981"/>
  <c r="U2980"/>
  <c r="L2980"/>
  <c r="Q2979"/>
  <c r="U2978"/>
  <c r="L2978"/>
  <c r="Q2977"/>
  <c r="U2976"/>
  <c r="L2976"/>
  <c r="Q2975"/>
  <c r="U2974"/>
  <c r="L2974"/>
  <c r="Q2973"/>
  <c r="U2972"/>
  <c r="L2972"/>
  <c r="Q2971"/>
  <c r="U2970"/>
  <c r="L2970"/>
  <c r="Q2969"/>
  <c r="U2968"/>
  <c r="L2968"/>
  <c r="Q2967"/>
  <c r="U2966"/>
  <c r="L2966"/>
  <c r="Q2965"/>
  <c r="U2964"/>
  <c r="L2964"/>
  <c r="Q2963"/>
  <c r="U2962"/>
  <c r="L2962"/>
  <c r="Q2961"/>
  <c r="U2960"/>
  <c r="L2960"/>
  <c r="Q2959"/>
  <c r="U2958"/>
  <c r="L2958"/>
  <c r="Q2957"/>
  <c r="U2956"/>
  <c r="L2956"/>
  <c r="Q2955"/>
  <c r="U2954"/>
  <c r="L2954"/>
  <c r="Q2953"/>
  <c r="U2952"/>
  <c r="L2952"/>
  <c r="Q2951"/>
  <c r="U2950"/>
  <c r="L2950"/>
  <c r="Q2949"/>
  <c r="U2948"/>
  <c r="L2948"/>
  <c r="Q2947"/>
  <c r="U2946"/>
  <c r="L2946"/>
  <c r="Q2945"/>
  <c r="U2944"/>
  <c r="L2944"/>
  <c r="T2943"/>
  <c r="M2943"/>
  <c r="P2942"/>
  <c r="T2941"/>
  <c r="M2941"/>
  <c r="P2940"/>
  <c r="T2939"/>
  <c r="M2939"/>
  <c r="P2938"/>
  <c r="T2937"/>
  <c r="M2937"/>
  <c r="P2936"/>
  <c r="T2935"/>
  <c r="M2935"/>
  <c r="P2934"/>
  <c r="T2933"/>
  <c r="M2933"/>
  <c r="P2932"/>
  <c r="T2931"/>
  <c r="M2931"/>
  <c r="P2930"/>
  <c r="T2929"/>
  <c r="M2929"/>
  <c r="P2928"/>
  <c r="T2927"/>
  <c r="M2927"/>
  <c r="P2926"/>
  <c r="T2925"/>
  <c r="M2925"/>
  <c r="P2924"/>
  <c r="T2923"/>
  <c r="M2923"/>
  <c r="P2922"/>
  <c r="T2921"/>
  <c r="M2921"/>
  <c r="P2920"/>
  <c r="T2919"/>
  <c r="M2919"/>
  <c r="P2918"/>
  <c r="T2917"/>
  <c r="M2917"/>
  <c r="P2916"/>
  <c r="T2915"/>
  <c r="M2915"/>
  <c r="P2914"/>
  <c r="T2913"/>
  <c r="M2913"/>
  <c r="P2912"/>
  <c r="T2911"/>
  <c r="M2911"/>
  <c r="P2910"/>
  <c r="T2909"/>
  <c r="M2909"/>
  <c r="P2908"/>
  <c r="T2907"/>
  <c r="M2907"/>
  <c r="P2906"/>
  <c r="T2905"/>
  <c r="M2905"/>
  <c r="P2904"/>
  <c r="T2903"/>
  <c r="M2903"/>
  <c r="P2902"/>
  <c r="T2901"/>
  <c r="M2901"/>
  <c r="P2900"/>
  <c r="T2899"/>
  <c r="M2899"/>
  <c r="P2898"/>
  <c r="T2897"/>
  <c r="M2897"/>
  <c r="P2896"/>
  <c r="T2895"/>
  <c r="M2895"/>
  <c r="P2894"/>
  <c r="T2893"/>
  <c r="M2893"/>
  <c r="P2892"/>
  <c r="T2891"/>
  <c r="M2891"/>
  <c r="P2890"/>
  <c r="T2889"/>
  <c r="M2889"/>
  <c r="P2888"/>
  <c r="T2887"/>
  <c r="M2887"/>
  <c r="P2886"/>
  <c r="T2885"/>
  <c r="M2885"/>
  <c r="P2884"/>
  <c r="T2883"/>
  <c r="M2883"/>
  <c r="P2882"/>
  <c r="T2881"/>
  <c r="M2881"/>
  <c r="P2880"/>
  <c r="T2879"/>
  <c r="M2879"/>
  <c r="P2878"/>
  <c r="T2877"/>
  <c r="M2877"/>
  <c r="P2876"/>
  <c r="T2875"/>
  <c r="M2875"/>
  <c r="P2874"/>
  <c r="T2873"/>
  <c r="M2873"/>
  <c r="P2872"/>
  <c r="T2871"/>
  <c r="M2871"/>
  <c r="P2870"/>
  <c r="T2869"/>
  <c r="M2869"/>
  <c r="P2868"/>
  <c r="T2867"/>
  <c r="M2867"/>
  <c r="P2866"/>
  <c r="T2865"/>
  <c r="M2865"/>
  <c r="P2864"/>
  <c r="T2863"/>
  <c r="M2863"/>
  <c r="P2862"/>
  <c r="T2861"/>
  <c r="M2861"/>
  <c r="P2860"/>
  <c r="T2859"/>
  <c r="M2859"/>
  <c r="P2858"/>
  <c r="T2857"/>
  <c r="M2857"/>
  <c r="P2856"/>
  <c r="T2855"/>
  <c r="M2855"/>
  <c r="P2854"/>
  <c r="T2853"/>
  <c r="M2853"/>
  <c r="P2852"/>
  <c r="T2851"/>
  <c r="M2851"/>
  <c r="P2850"/>
  <c r="T2849"/>
  <c r="M2849"/>
  <c r="P2848"/>
  <c r="T2847"/>
  <c r="M2847"/>
  <c r="P2846"/>
  <c r="T2845"/>
  <c r="M2845"/>
  <c r="P2844"/>
  <c r="T2843"/>
  <c r="M2843"/>
  <c r="P2842"/>
  <c r="T2841"/>
  <c r="M2841"/>
  <c r="P2840"/>
  <c r="T2839"/>
  <c r="M2839"/>
  <c r="P2838"/>
  <c r="T2837"/>
  <c r="M2837"/>
  <c r="P2836"/>
  <c r="T2835"/>
  <c r="M2835"/>
  <c r="P2834"/>
  <c r="T2833"/>
  <c r="M2833"/>
  <c r="P2832"/>
  <c r="T2831"/>
  <c r="M2831"/>
  <c r="P2830"/>
  <c r="T2829"/>
  <c r="M2829"/>
  <c r="P2828"/>
  <c r="T2827"/>
  <c r="M2827"/>
  <c r="P2826"/>
  <c r="T2825"/>
  <c r="M2825"/>
  <c r="P2824"/>
  <c r="T2823"/>
  <c r="M2823"/>
  <c r="P2822"/>
  <c r="T2821"/>
  <c r="M2821"/>
  <c r="P2820"/>
  <c r="T2819"/>
  <c r="M2819"/>
  <c r="P2818"/>
  <c r="T2817"/>
  <c r="M2817"/>
  <c r="P2816"/>
  <c r="T2815"/>
  <c r="M2815"/>
  <c r="P2814"/>
  <c r="T2813"/>
  <c r="M2813"/>
  <c r="P2812"/>
  <c r="T2811"/>
  <c r="M2811"/>
  <c r="P2810"/>
  <c r="T2809"/>
  <c r="M2809"/>
  <c r="P2808"/>
  <c r="T2807"/>
  <c r="M2807"/>
  <c r="P2806"/>
  <c r="T2805"/>
  <c r="M2805"/>
  <c r="P2804"/>
  <c r="T2803"/>
  <c r="M2803"/>
  <c r="P2802"/>
  <c r="T2801"/>
  <c r="M2801"/>
  <c r="P2800"/>
  <c r="T2799"/>
  <c r="M2799"/>
  <c r="P2798"/>
  <c r="U2943"/>
  <c r="L2943"/>
  <c r="Q2942"/>
  <c r="U2941"/>
  <c r="L2941"/>
  <c r="Q2940"/>
  <c r="U2939"/>
  <c r="L2939"/>
  <c r="Q2938"/>
  <c r="U2937"/>
  <c r="L2937"/>
  <c r="Q2936"/>
  <c r="U2935"/>
  <c r="L2935"/>
  <c r="Q2934"/>
  <c r="U2933"/>
  <c r="L2933"/>
  <c r="Q2932"/>
  <c r="U2931"/>
  <c r="L2931"/>
  <c r="Q2930"/>
  <c r="U2929"/>
  <c r="L2929"/>
  <c r="Q2928"/>
  <c r="U2927"/>
  <c r="L2927"/>
  <c r="Q2926"/>
  <c r="U2925"/>
  <c r="L2925"/>
  <c r="Q2924"/>
  <c r="U2923"/>
  <c r="L2923"/>
  <c r="Q2922"/>
  <c r="U2921"/>
  <c r="L2921"/>
  <c r="Q2920"/>
  <c r="U2919"/>
  <c r="L2919"/>
  <c r="Q2918"/>
  <c r="U2917"/>
  <c r="L2917"/>
  <c r="Q2916"/>
  <c r="U2915"/>
  <c r="L2915"/>
  <c r="Q2914"/>
  <c r="U2913"/>
  <c r="L2913"/>
  <c r="Q2912"/>
  <c r="U2911"/>
  <c r="L2911"/>
  <c r="Q2910"/>
  <c r="U2909"/>
  <c r="L2909"/>
  <c r="Q2908"/>
  <c r="U2907"/>
  <c r="L2907"/>
  <c r="Q2906"/>
  <c r="U2905"/>
  <c r="L2905"/>
  <c r="Q2904"/>
  <c r="U2903"/>
  <c r="L2903"/>
  <c r="Q2902"/>
  <c r="U2901"/>
  <c r="L2901"/>
  <c r="Q2900"/>
  <c r="U2899"/>
  <c r="L2899"/>
  <c r="Q2898"/>
  <c r="U2897"/>
  <c r="L2897"/>
  <c r="Q2896"/>
  <c r="U2895"/>
  <c r="L2895"/>
  <c r="Q2894"/>
  <c r="U2893"/>
  <c r="L2893"/>
  <c r="Q2892"/>
  <c r="U2891"/>
  <c r="L2891"/>
  <c r="Q2890"/>
  <c r="U2889"/>
  <c r="L2889"/>
  <c r="Q2888"/>
  <c r="U2887"/>
  <c r="L2887"/>
  <c r="Q2886"/>
  <c r="U2885"/>
  <c r="L2885"/>
  <c r="Q2884"/>
  <c r="U2883"/>
  <c r="L2883"/>
  <c r="Q2882"/>
  <c r="U2881"/>
  <c r="L2881"/>
  <c r="Q2880"/>
  <c r="U2879"/>
  <c r="L2879"/>
  <c r="Q2878"/>
  <c r="U2877"/>
  <c r="L2877"/>
  <c r="Q2876"/>
  <c r="U2875"/>
  <c r="L2875"/>
  <c r="Q2874"/>
  <c r="U2873"/>
  <c r="L2873"/>
  <c r="Q2872"/>
  <c r="U2871"/>
  <c r="L2871"/>
  <c r="Q2870"/>
  <c r="U2869"/>
  <c r="L2869"/>
  <c r="Q2868"/>
  <c r="U2867"/>
  <c r="L2867"/>
  <c r="Q2866"/>
  <c r="U2865"/>
  <c r="L2865"/>
  <c r="Q2864"/>
  <c r="U2863"/>
  <c r="L2863"/>
  <c r="Q2862"/>
  <c r="U2861"/>
  <c r="L2861"/>
  <c r="Q2860"/>
  <c r="U2859"/>
  <c r="L2859"/>
  <c r="Q2858"/>
  <c r="U2857"/>
  <c r="L2857"/>
  <c r="Q2856"/>
  <c r="U2855"/>
  <c r="L2855"/>
  <c r="Q2854"/>
  <c r="U2853"/>
  <c r="L2853"/>
  <c r="Q2852"/>
  <c r="U2851"/>
  <c r="L2851"/>
  <c r="Q2850"/>
  <c r="U2849"/>
  <c r="L2849"/>
  <c r="Q2848"/>
  <c r="U2847"/>
  <c r="L2847"/>
  <c r="Q2846"/>
  <c r="U2845"/>
  <c r="L2845"/>
  <c r="Q2844"/>
  <c r="U2843"/>
  <c r="L2843"/>
  <c r="Q2842"/>
  <c r="U2841"/>
  <c r="L2841"/>
  <c r="Q2840"/>
  <c r="U2839"/>
  <c r="L2839"/>
  <c r="Q2838"/>
  <c r="U2837"/>
  <c r="L2837"/>
  <c r="Q2836"/>
  <c r="U2835"/>
  <c r="L2835"/>
  <c r="Q2834"/>
  <c r="U2833"/>
  <c r="L2833"/>
  <c r="Q2832"/>
  <c r="U2831"/>
  <c r="L2831"/>
  <c r="Q2830"/>
  <c r="U2829"/>
  <c r="L2829"/>
  <c r="Q2828"/>
  <c r="U2827"/>
  <c r="L2827"/>
  <c r="Q2826"/>
  <c r="U2825"/>
  <c r="L2825"/>
  <c r="Q2824"/>
  <c r="U2823"/>
  <c r="L2823"/>
  <c r="Q2822"/>
  <c r="U2821"/>
  <c r="L2821"/>
  <c r="Q2820"/>
  <c r="U2819"/>
  <c r="L2819"/>
  <c r="Q2818"/>
  <c r="U2817"/>
  <c r="L2817"/>
  <c r="Q2816"/>
  <c r="U2815"/>
  <c r="L2815"/>
  <c r="Q2814"/>
  <c r="U2813"/>
  <c r="L2813"/>
  <c r="Q2812"/>
  <c r="U2811"/>
  <c r="L2811"/>
  <c r="Q2810"/>
  <c r="U2809"/>
  <c r="L2809"/>
  <c r="Q2808"/>
  <c r="U2807"/>
  <c r="L2807"/>
  <c r="Q2806"/>
  <c r="U2805"/>
  <c r="L2805"/>
  <c r="Q2804"/>
  <c r="U2803"/>
  <c r="L2803"/>
  <c r="Q2802"/>
  <c r="U2801"/>
  <c r="L2801"/>
  <c r="Q2800"/>
  <c r="U2799"/>
  <c r="L2799"/>
  <c r="Q2798"/>
  <c r="U2797"/>
  <c r="L2797"/>
  <c r="Q2796"/>
  <c r="U2795"/>
  <c r="L2795"/>
  <c r="Q2794"/>
  <c r="U2793"/>
  <c r="L2793"/>
  <c r="Q2792"/>
  <c r="U2791"/>
  <c r="L2791"/>
  <c r="Q2790"/>
  <c r="U2789"/>
  <c r="L2789"/>
  <c r="Q2788"/>
  <c r="U2787"/>
  <c r="L2787"/>
  <c r="Q2786"/>
  <c r="U2785"/>
  <c r="L2785"/>
  <c r="Q2784"/>
  <c r="U2783"/>
  <c r="L2783"/>
  <c r="Q2782"/>
  <c r="U2781"/>
  <c r="L2781"/>
  <c r="Q2780"/>
  <c r="U2779"/>
  <c r="L2779"/>
  <c r="Q2778"/>
  <c r="U2777"/>
  <c r="L2777"/>
  <c r="Q2776"/>
  <c r="U2775"/>
  <c r="L2775"/>
  <c r="Q2774"/>
  <c r="U2773"/>
  <c r="L2773"/>
  <c r="Q2772"/>
  <c r="U2771"/>
  <c r="L2771"/>
  <c r="Q2770"/>
  <c r="U2769"/>
  <c r="L2769"/>
  <c r="Q2768"/>
  <c r="U2767"/>
  <c r="L2767"/>
  <c r="Q2766"/>
  <c r="U2765"/>
  <c r="L2765"/>
  <c r="Q2764"/>
  <c r="U2763"/>
  <c r="L2763"/>
  <c r="Q2762"/>
  <c r="U2761"/>
  <c r="L2761"/>
  <c r="Q2760"/>
  <c r="U2759"/>
  <c r="L2759"/>
  <c r="Q2758"/>
  <c r="U2757"/>
  <c r="L2757"/>
  <c r="Q2756"/>
  <c r="U2755"/>
  <c r="L2755"/>
  <c r="Q2754"/>
  <c r="U2753"/>
  <c r="L2753"/>
  <c r="Q2752"/>
  <c r="U2751"/>
  <c r="L2751"/>
  <c r="Q2750"/>
  <c r="U2749"/>
  <c r="L2749"/>
  <c r="Q2748"/>
  <c r="U2747"/>
  <c r="L2747"/>
  <c r="Q2746"/>
  <c r="U2745"/>
  <c r="L2745"/>
  <c r="Q2744"/>
  <c r="U2743"/>
  <c r="L2743"/>
  <c r="Q2742"/>
  <c r="U2741"/>
  <c r="L2741"/>
  <c r="Q2740"/>
  <c r="U2739"/>
  <c r="L2739"/>
  <c r="Q2738"/>
  <c r="U2737"/>
  <c r="L2737"/>
  <c r="Q2736"/>
  <c r="U2735"/>
  <c r="L2735"/>
  <c r="Q2734"/>
  <c r="U2733"/>
  <c r="L2733"/>
  <c r="Q2732"/>
  <c r="U2731"/>
  <c r="L2731"/>
  <c r="Q2730"/>
  <c r="U2729"/>
  <c r="L2729"/>
  <c r="Q2728"/>
  <c r="U2727"/>
  <c r="L2727"/>
  <c r="Q2726"/>
  <c r="U2725"/>
  <c r="L2725"/>
  <c r="Q2724"/>
  <c r="U2723"/>
  <c r="L2723"/>
  <c r="Q2722"/>
  <c r="U2721"/>
  <c r="L2721"/>
  <c r="Q2720"/>
  <c r="U2719"/>
  <c r="L2719"/>
  <c r="Q2718"/>
  <c r="U2717"/>
  <c r="L2717"/>
  <c r="Q2716"/>
  <c r="U2715"/>
  <c r="T3220"/>
  <c r="P3215"/>
  <c r="M3210"/>
  <c r="T3204"/>
  <c r="P3199"/>
  <c r="M3194"/>
  <c r="T3188"/>
  <c r="P3183"/>
  <c r="M3178"/>
  <c r="T3172"/>
  <c r="P3167"/>
  <c r="M3162"/>
  <c r="T3156"/>
  <c r="P3151"/>
  <c r="P3218"/>
  <c r="T3207"/>
  <c r="Q3197"/>
  <c r="P3186"/>
  <c r="T3175"/>
  <c r="Q3165"/>
  <c r="P3154"/>
  <c r="L3147"/>
  <c r="U3141"/>
  <c r="Q3136"/>
  <c r="L3131"/>
  <c r="U3125"/>
  <c r="Q3120"/>
  <c r="L3115"/>
  <c r="T3213"/>
  <c r="Q3203"/>
  <c r="P3192"/>
  <c r="T3181"/>
  <c r="P3176"/>
  <c r="Q3171"/>
  <c r="T3165"/>
  <c r="P3160"/>
  <c r="Q3155"/>
  <c r="U3150"/>
  <c r="L3148"/>
  <c r="Q3145"/>
  <c r="U3142"/>
  <c r="L3140"/>
  <c r="Q3137"/>
  <c r="U3134"/>
  <c r="L3132"/>
  <c r="Q3129"/>
  <c r="U3126"/>
  <c r="L3124"/>
  <c r="Q3121"/>
  <c r="U3118"/>
  <c r="L3116"/>
  <c r="Q3113"/>
  <c r="U3110"/>
  <c r="L3108"/>
  <c r="Q3105"/>
  <c r="U3102"/>
  <c r="L3100"/>
  <c r="Q3097"/>
  <c r="U3094"/>
  <c r="L3092"/>
  <c r="Q3089"/>
  <c r="U3086"/>
  <c r="L3084"/>
  <c r="Q3081"/>
  <c r="U3078"/>
  <c r="L3076"/>
  <c r="Q3073"/>
  <c r="U3070"/>
  <c r="L3068"/>
  <c r="Q3065"/>
  <c r="U3062"/>
  <c r="L3060"/>
  <c r="Q3057"/>
  <c r="U3054"/>
  <c r="L3052"/>
  <c r="Q3049"/>
  <c r="U3046"/>
  <c r="L3044"/>
  <c r="Q3041"/>
  <c r="U3038"/>
  <c r="L3036"/>
  <c r="Q3033"/>
  <c r="U3030"/>
  <c r="T3112"/>
  <c r="M3110"/>
  <c r="P3107"/>
  <c r="T3104"/>
  <c r="M3102"/>
  <c r="P3099"/>
  <c r="T3096"/>
  <c r="M3094"/>
  <c r="P3091"/>
  <c r="T3088"/>
  <c r="M3086"/>
  <c r="P3083"/>
  <c r="T3080"/>
  <c r="M3078"/>
  <c r="P3075"/>
  <c r="T3072"/>
  <c r="M3070"/>
  <c r="P3067"/>
  <c r="T3064"/>
  <c r="M3062"/>
  <c r="P3059"/>
  <c r="T3056"/>
  <c r="M3054"/>
  <c r="P3051"/>
  <c r="T3048"/>
  <c r="M3046"/>
  <c r="P3043"/>
  <c r="T3040"/>
  <c r="M3038"/>
  <c r="P3035"/>
  <c r="T3032"/>
  <c r="M3030"/>
  <c r="U3027"/>
  <c r="L3025"/>
  <c r="Q3022"/>
  <c r="U3019"/>
  <c r="L3017"/>
  <c r="Q3014"/>
  <c r="U3011"/>
  <c r="L3009"/>
  <c r="Q3006"/>
  <c r="U3003"/>
  <c r="L3001"/>
  <c r="Q2998"/>
  <c r="U2995"/>
  <c r="Q2994"/>
  <c r="L2993"/>
  <c r="U2991"/>
  <c r="Q2990"/>
  <c r="L2989"/>
  <c r="U2987"/>
  <c r="Q2986"/>
  <c r="L2985"/>
  <c r="U2983"/>
  <c r="Q2982"/>
  <c r="L2981"/>
  <c r="U2979"/>
  <c r="Q2978"/>
  <c r="L2977"/>
  <c r="U2975"/>
  <c r="Q2974"/>
  <c r="L2973"/>
  <c r="U2971"/>
  <c r="Q2970"/>
  <c r="L2969"/>
  <c r="U2967"/>
  <c r="Q2966"/>
  <c r="L2965"/>
  <c r="U2963"/>
  <c r="Q2962"/>
  <c r="L2961"/>
  <c r="U2959"/>
  <c r="Q2958"/>
  <c r="L2957"/>
  <c r="U2955"/>
  <c r="Q2954"/>
  <c r="L2953"/>
  <c r="U2951"/>
  <c r="Q2950"/>
  <c r="L2949"/>
  <c r="U2947"/>
  <c r="Q2946"/>
  <c r="L2945"/>
  <c r="M3029"/>
  <c r="T3027"/>
  <c r="P3026"/>
  <c r="M3025"/>
  <c r="T3023"/>
  <c r="P3022"/>
  <c r="M3021"/>
  <c r="T3019"/>
  <c r="P3018"/>
  <c r="M3017"/>
  <c r="T3015"/>
  <c r="P3014"/>
  <c r="M3013"/>
  <c r="T3011"/>
  <c r="P3010"/>
  <c r="M3009"/>
  <c r="T3007"/>
  <c r="P3006"/>
  <c r="M3005"/>
  <c r="T3003"/>
  <c r="P3002"/>
  <c r="M3001"/>
  <c r="T2999"/>
  <c r="P2998"/>
  <c r="M2997"/>
  <c r="T2995"/>
  <c r="P2994"/>
  <c r="M2993"/>
  <c r="T2991"/>
  <c r="P2990"/>
  <c r="M2989"/>
  <c r="T2987"/>
  <c r="P2986"/>
  <c r="M2985"/>
  <c r="T2983"/>
  <c r="P2982"/>
  <c r="M2981"/>
  <c r="T2979"/>
  <c r="P2978"/>
  <c r="M2977"/>
  <c r="T2975"/>
  <c r="P2974"/>
  <c r="M2973"/>
  <c r="T2971"/>
  <c r="P2970"/>
  <c r="M2969"/>
  <c r="T2967"/>
  <c r="P2966"/>
  <c r="M2965"/>
  <c r="T2963"/>
  <c r="P2962"/>
  <c r="M2961"/>
  <c r="T2959"/>
  <c r="P2958"/>
  <c r="M2957"/>
  <c r="T2955"/>
  <c r="P2954"/>
  <c r="M2953"/>
  <c r="T2951"/>
  <c r="P2950"/>
  <c r="M2949"/>
  <c r="T2947"/>
  <c r="P2946"/>
  <c r="M2945"/>
  <c r="M2944"/>
  <c r="U2942"/>
  <c r="Q2941"/>
  <c r="L2940"/>
  <c r="U2938"/>
  <c r="Q2937"/>
  <c r="L2936"/>
  <c r="U2934"/>
  <c r="Q2933"/>
  <c r="L2932"/>
  <c r="U2930"/>
  <c r="Q2929"/>
  <c r="L2928"/>
  <c r="U2926"/>
  <c r="Q2925"/>
  <c r="L2924"/>
  <c r="U2922"/>
  <c r="Q2921"/>
  <c r="L2920"/>
  <c r="U2918"/>
  <c r="Q2917"/>
  <c r="L2916"/>
  <c r="U2914"/>
  <c r="Q2913"/>
  <c r="L2912"/>
  <c r="U2910"/>
  <c r="Q2909"/>
  <c r="L2908"/>
  <c r="U2906"/>
  <c r="Q2905"/>
  <c r="L2904"/>
  <c r="U2902"/>
  <c r="Q2901"/>
  <c r="L2900"/>
  <c r="U2898"/>
  <c r="Q2897"/>
  <c r="L2896"/>
  <c r="U2894"/>
  <c r="Q2893"/>
  <c r="L2892"/>
  <c r="U2890"/>
  <c r="Q2889"/>
  <c r="L2888"/>
  <c r="U2886"/>
  <c r="Q2885"/>
  <c r="L2884"/>
  <c r="U2882"/>
  <c r="Q2881"/>
  <c r="L2880"/>
  <c r="U2878"/>
  <c r="Q2877"/>
  <c r="L2876"/>
  <c r="U2874"/>
  <c r="Q2873"/>
  <c r="L2872"/>
  <c r="U2870"/>
  <c r="Q2869"/>
  <c r="L2868"/>
  <c r="U2866"/>
  <c r="Q2865"/>
  <c r="L2864"/>
  <c r="U2862"/>
  <c r="Q2861"/>
  <c r="L2860"/>
  <c r="U2858"/>
  <c r="Q2857"/>
  <c r="L2856"/>
  <c r="U2854"/>
  <c r="Q2853"/>
  <c r="L2852"/>
  <c r="U2850"/>
  <c r="Q2849"/>
  <c r="L2848"/>
  <c r="U2846"/>
  <c r="Q2845"/>
  <c r="L2844"/>
  <c r="U2842"/>
  <c r="Q2841"/>
  <c r="L2840"/>
  <c r="U2838"/>
  <c r="Q2837"/>
  <c r="L2836"/>
  <c r="U2834"/>
  <c r="Q2833"/>
  <c r="L2832"/>
  <c r="U2830"/>
  <c r="Q2829"/>
  <c r="L2828"/>
  <c r="U2826"/>
  <c r="Q2825"/>
  <c r="L2824"/>
  <c r="U2822"/>
  <c r="Q2821"/>
  <c r="L2820"/>
  <c r="U2818"/>
  <c r="Q2817"/>
  <c r="L2816"/>
  <c r="U2814"/>
  <c r="Q2813"/>
  <c r="L2812"/>
  <c r="U2810"/>
  <c r="Q2809"/>
  <c r="L2808"/>
  <c r="U2806"/>
  <c r="Q2805"/>
  <c r="L2804"/>
  <c r="U2802"/>
  <c r="Q2801"/>
  <c r="L2800"/>
  <c r="U2798"/>
  <c r="P2943"/>
  <c r="M2942"/>
  <c r="T2940"/>
  <c r="P2939"/>
  <c r="M2938"/>
  <c r="T2936"/>
  <c r="P2935"/>
  <c r="M2934"/>
  <c r="T2932"/>
  <c r="P2931"/>
  <c r="M2930"/>
  <c r="T2928"/>
  <c r="P2927"/>
  <c r="M2926"/>
  <c r="T2924"/>
  <c r="P2923"/>
  <c r="M2922"/>
  <c r="T2920"/>
  <c r="P2919"/>
  <c r="M2918"/>
  <c r="T2916"/>
  <c r="P2915"/>
  <c r="M2914"/>
  <c r="T2912"/>
  <c r="P2911"/>
  <c r="M2910"/>
  <c r="T2908"/>
  <c r="P2907"/>
  <c r="M2906"/>
  <c r="T2904"/>
  <c r="P2903"/>
  <c r="M2902"/>
  <c r="T2900"/>
  <c r="P2899"/>
  <c r="M2898"/>
  <c r="T2896"/>
  <c r="P2895"/>
  <c r="M2894"/>
  <c r="T2892"/>
  <c r="P2891"/>
  <c r="M2890"/>
  <c r="T2888"/>
  <c r="P2887"/>
  <c r="M2886"/>
  <c r="T2884"/>
  <c r="P2883"/>
  <c r="M2882"/>
  <c r="T2880"/>
  <c r="P2879"/>
  <c r="M2878"/>
  <c r="T2876"/>
  <c r="P2875"/>
  <c r="M2874"/>
  <c r="T2872"/>
  <c r="P2871"/>
  <c r="M2870"/>
  <c r="T2868"/>
  <c r="P2867"/>
  <c r="M2866"/>
  <c r="T2864"/>
  <c r="P2863"/>
  <c r="M2862"/>
  <c r="T2860"/>
  <c r="P2859"/>
  <c r="M2858"/>
  <c r="T2856"/>
  <c r="P2855"/>
  <c r="M2854"/>
  <c r="T2852"/>
  <c r="P2851"/>
  <c r="M2850"/>
  <c r="T2848"/>
  <c r="P2847"/>
  <c r="M2846"/>
  <c r="T2844"/>
  <c r="P2843"/>
  <c r="M2842"/>
  <c r="T2840"/>
  <c r="P2839"/>
  <c r="M2838"/>
  <c r="T2836"/>
  <c r="P2835"/>
  <c r="M2834"/>
  <c r="T2832"/>
  <c r="P2831"/>
  <c r="M2830"/>
  <c r="T2828"/>
  <c r="P2827"/>
  <c r="M2826"/>
  <c r="T2824"/>
  <c r="P2823"/>
  <c r="M2822"/>
  <c r="T2820"/>
  <c r="P2819"/>
  <c r="M2818"/>
  <c r="T2816"/>
  <c r="P2815"/>
  <c r="M2814"/>
  <c r="T2812"/>
  <c r="P2811"/>
  <c r="M2810"/>
  <c r="T2808"/>
  <c r="P2807"/>
  <c r="M2806"/>
  <c r="T2804"/>
  <c r="P2803"/>
  <c r="M2802"/>
  <c r="T2800"/>
  <c r="P2799"/>
  <c r="M2798"/>
  <c r="T2796"/>
  <c r="P2795"/>
  <c r="M2794"/>
  <c r="T2792"/>
  <c r="P2791"/>
  <c r="M2790"/>
  <c r="T2788"/>
  <c r="P2787"/>
  <c r="M2786"/>
  <c r="T2784"/>
  <c r="P2783"/>
  <c r="M2782"/>
  <c r="T2780"/>
  <c r="P2779"/>
  <c r="M2778"/>
  <c r="T2776"/>
  <c r="P2775"/>
  <c r="M2774"/>
  <c r="T2772"/>
  <c r="P2771"/>
  <c r="M2770"/>
  <c r="T2768"/>
  <c r="P2767"/>
  <c r="M2766"/>
  <c r="T2764"/>
  <c r="P2763"/>
  <c r="M2762"/>
  <c r="T2760"/>
  <c r="P2759"/>
  <c r="M2758"/>
  <c r="T2756"/>
  <c r="P2755"/>
  <c r="M2754"/>
  <c r="T2752"/>
  <c r="P2751"/>
  <c r="M2750"/>
  <c r="T2748"/>
  <c r="P2747"/>
  <c r="M2746"/>
  <c r="T2744"/>
  <c r="P2743"/>
  <c r="M2742"/>
  <c r="T2740"/>
  <c r="P2739"/>
  <c r="M2738"/>
  <c r="T2736"/>
  <c r="P2735"/>
  <c r="M2734"/>
  <c r="T2732"/>
  <c r="P2731"/>
  <c r="M2730"/>
  <c r="T2728"/>
  <c r="P2727"/>
  <c r="M2726"/>
  <c r="T2724"/>
  <c r="P2723"/>
  <c r="M2722"/>
  <c r="T2720"/>
  <c r="P2719"/>
  <c r="M2718"/>
  <c r="T2716"/>
  <c r="P2715"/>
  <c r="T2714"/>
  <c r="M2714"/>
  <c r="P2713"/>
  <c r="T2712"/>
  <c r="M2712"/>
  <c r="P2711"/>
  <c r="T2710"/>
  <c r="M2710"/>
  <c r="P2709"/>
  <c r="T2708"/>
  <c r="M2708"/>
  <c r="P2707"/>
  <c r="T2706"/>
  <c r="M2706"/>
  <c r="P2705"/>
  <c r="T2704"/>
  <c r="M2704"/>
  <c r="P2703"/>
  <c r="T2702"/>
  <c r="M2702"/>
  <c r="P2701"/>
  <c r="T2700"/>
  <c r="M2700"/>
  <c r="P2699"/>
  <c r="T2698"/>
  <c r="M2698"/>
  <c r="P2697"/>
  <c r="T2696"/>
  <c r="M2696"/>
  <c r="P2695"/>
  <c r="T2694"/>
  <c r="M2694"/>
  <c r="P2693"/>
  <c r="T2692"/>
  <c r="M2692"/>
  <c r="P2691"/>
  <c r="T2690"/>
  <c r="M2690"/>
  <c r="P2689"/>
  <c r="T2688"/>
  <c r="M2688"/>
  <c r="P2687"/>
  <c r="T2686"/>
  <c r="M2686"/>
  <c r="P2685"/>
  <c r="T2684"/>
  <c r="M2684"/>
  <c r="P2683"/>
  <c r="T2682"/>
  <c r="M2682"/>
  <c r="P2681"/>
  <c r="T2680"/>
  <c r="M2680"/>
  <c r="P2679"/>
  <c r="T2678"/>
  <c r="M2678"/>
  <c r="P2677"/>
  <c r="T2676"/>
  <c r="M2676"/>
  <c r="P2675"/>
  <c r="T2674"/>
  <c r="M2674"/>
  <c r="P2673"/>
  <c r="T2672"/>
  <c r="M2672"/>
  <c r="P2671"/>
  <c r="T2670"/>
  <c r="M2670"/>
  <c r="P2669"/>
  <c r="T2668"/>
  <c r="M2668"/>
  <c r="P2667"/>
  <c r="T2666"/>
  <c r="M2666"/>
  <c r="P2665"/>
  <c r="T2664"/>
  <c r="M2664"/>
  <c r="P2663"/>
  <c r="T2662"/>
  <c r="M2662"/>
  <c r="P2661"/>
  <c r="T2660"/>
  <c r="M2660"/>
  <c r="P2659"/>
  <c r="T2658"/>
  <c r="M2658"/>
  <c r="P2657"/>
  <c r="T2656"/>
  <c r="M2656"/>
  <c r="P2655"/>
  <c r="T2654"/>
  <c r="M2654"/>
  <c r="P2653"/>
  <c r="T2652"/>
  <c r="M2652"/>
  <c r="P2651"/>
  <c r="T2650"/>
  <c r="M2650"/>
  <c r="P2649"/>
  <c r="T2648"/>
  <c r="M2648"/>
  <c r="P2647"/>
  <c r="T2646"/>
  <c r="M2646"/>
  <c r="P2645"/>
  <c r="T2644"/>
  <c r="M2644"/>
  <c r="P2643"/>
  <c r="T2642"/>
  <c r="M2642"/>
  <c r="P2641"/>
  <c r="T2640"/>
  <c r="M2640"/>
  <c r="P2639"/>
  <c r="T2638"/>
  <c r="M2638"/>
  <c r="P2637"/>
  <c r="T2636"/>
  <c r="M2636"/>
  <c r="P2635"/>
  <c r="T2634"/>
  <c r="M2634"/>
  <c r="P2633"/>
  <c r="T2632"/>
  <c r="M2632"/>
  <c r="P2631"/>
  <c r="T2630"/>
  <c r="M2630"/>
  <c r="P2629"/>
  <c r="T2628"/>
  <c r="M2628"/>
  <c r="T2797"/>
  <c r="M2797"/>
  <c r="P2796"/>
  <c r="T2795"/>
  <c r="M2795"/>
  <c r="P2794"/>
  <c r="T2793"/>
  <c r="M2793"/>
  <c r="P2792"/>
  <c r="T2791"/>
  <c r="M2791"/>
  <c r="P2790"/>
  <c r="T2789"/>
  <c r="M2789"/>
  <c r="P2788"/>
  <c r="T2787"/>
  <c r="M2787"/>
  <c r="P2786"/>
  <c r="T2785"/>
  <c r="M2785"/>
  <c r="P2784"/>
  <c r="T2783"/>
  <c r="M2783"/>
  <c r="P2782"/>
  <c r="T2781"/>
  <c r="M2781"/>
  <c r="P2780"/>
  <c r="T2779"/>
  <c r="M2779"/>
  <c r="P2778"/>
  <c r="T2777"/>
  <c r="M2777"/>
  <c r="P2776"/>
  <c r="T2775"/>
  <c r="M2775"/>
  <c r="P2774"/>
  <c r="T2773"/>
  <c r="M2773"/>
  <c r="P2772"/>
  <c r="T2771"/>
  <c r="M2771"/>
  <c r="P2770"/>
  <c r="T2769"/>
  <c r="M2769"/>
  <c r="P2768"/>
  <c r="T2767"/>
  <c r="M2767"/>
  <c r="P2766"/>
  <c r="T2765"/>
  <c r="M2765"/>
  <c r="P2764"/>
  <c r="T2763"/>
  <c r="M2763"/>
  <c r="P2762"/>
  <c r="T2761"/>
  <c r="M2761"/>
  <c r="P2760"/>
  <c r="T2759"/>
  <c r="M2759"/>
  <c r="P2758"/>
  <c r="T2757"/>
  <c r="M2757"/>
  <c r="P2756"/>
  <c r="T2755"/>
  <c r="M2755"/>
  <c r="P2754"/>
  <c r="T2753"/>
  <c r="M2753"/>
  <c r="P2752"/>
  <c r="T2751"/>
  <c r="M2751"/>
  <c r="P2750"/>
  <c r="T2749"/>
  <c r="M2749"/>
  <c r="P2748"/>
  <c r="T2747"/>
  <c r="M2747"/>
  <c r="P2746"/>
  <c r="T2745"/>
  <c r="M2745"/>
  <c r="P2744"/>
  <c r="T2743"/>
  <c r="M2743"/>
  <c r="P2742"/>
  <c r="T2741"/>
  <c r="M2741"/>
  <c r="P2740"/>
  <c r="T2739"/>
  <c r="M2739"/>
  <c r="P2738"/>
  <c r="T2737"/>
  <c r="M2737"/>
  <c r="P2736"/>
  <c r="T2735"/>
  <c r="M2735"/>
  <c r="P2734"/>
  <c r="T2733"/>
  <c r="M2733"/>
  <c r="P2732"/>
  <c r="T2731"/>
  <c r="M2731"/>
  <c r="P2730"/>
  <c r="T2729"/>
  <c r="M2729"/>
  <c r="P2728"/>
  <c r="T2727"/>
  <c r="M2727"/>
  <c r="P2726"/>
  <c r="T2725"/>
  <c r="M2725"/>
  <c r="P2724"/>
  <c r="T2723"/>
  <c r="M2723"/>
  <c r="P2722"/>
  <c r="T2721"/>
  <c r="M2721"/>
  <c r="P2720"/>
  <c r="T2719"/>
  <c r="M2719"/>
  <c r="P2718"/>
  <c r="T2717"/>
  <c r="M2717"/>
  <c r="P2716"/>
  <c r="T2715"/>
  <c r="M2715"/>
  <c r="P2714"/>
  <c r="T2713"/>
  <c r="M2713"/>
  <c r="P2712"/>
  <c r="T2711"/>
  <c r="M2711"/>
  <c r="P2710"/>
  <c r="T2709"/>
  <c r="M2709"/>
  <c r="P2708"/>
  <c r="T2707"/>
  <c r="M2707"/>
  <c r="P2706"/>
  <c r="T2705"/>
  <c r="M2705"/>
  <c r="P2704"/>
  <c r="T2703"/>
  <c r="M2703"/>
  <c r="P2702"/>
  <c r="T2701"/>
  <c r="M2701"/>
  <c r="P2700"/>
  <c r="T2699"/>
  <c r="M2699"/>
  <c r="P2698"/>
  <c r="T2697"/>
  <c r="M2697"/>
  <c r="P2696"/>
  <c r="T2695"/>
  <c r="M2695"/>
  <c r="P2694"/>
  <c r="T2693"/>
  <c r="M2693"/>
  <c r="P2692"/>
  <c r="T2691"/>
  <c r="M2691"/>
  <c r="P2690"/>
  <c r="T2689"/>
  <c r="M2689"/>
  <c r="P2688"/>
  <c r="T2687"/>
  <c r="M2687"/>
  <c r="P2686"/>
  <c r="T2685"/>
  <c r="M2685"/>
  <c r="P2684"/>
  <c r="T2683"/>
  <c r="M2683"/>
  <c r="P2682"/>
  <c r="T2681"/>
  <c r="M2681"/>
  <c r="P2680"/>
  <c r="T2679"/>
  <c r="M2679"/>
  <c r="P2678"/>
  <c r="T2677"/>
  <c r="M2677"/>
  <c r="P2676"/>
  <c r="T2675"/>
  <c r="M2675"/>
  <c r="P2674"/>
  <c r="T2673"/>
  <c r="M2673"/>
  <c r="P2672"/>
  <c r="T2671"/>
  <c r="M2671"/>
  <c r="P2670"/>
  <c r="T2669"/>
  <c r="M2669"/>
  <c r="P2668"/>
  <c r="T2667"/>
  <c r="M2667"/>
  <c r="P2666"/>
  <c r="T2665"/>
  <c r="M2665"/>
  <c r="P2664"/>
  <c r="T2663"/>
  <c r="M2663"/>
  <c r="P2662"/>
  <c r="T2661"/>
  <c r="M2661"/>
  <c r="P2660"/>
  <c r="T2659"/>
  <c r="M2659"/>
  <c r="P2658"/>
  <c r="T2657"/>
  <c r="M2657"/>
  <c r="P2656"/>
  <c r="T2655"/>
  <c r="M2655"/>
  <c r="P2654"/>
  <c r="T2653"/>
  <c r="M2653"/>
  <c r="P2652"/>
  <c r="T2651"/>
  <c r="M2651"/>
  <c r="P2650"/>
  <c r="T2649"/>
  <c r="M2649"/>
  <c r="P2648"/>
  <c r="T2647"/>
  <c r="M2647"/>
  <c r="P2646"/>
  <c r="T2645"/>
  <c r="M2645"/>
  <c r="P2644"/>
  <c r="T2643"/>
  <c r="M2643"/>
  <c r="P2642"/>
  <c r="T2641"/>
  <c r="M2641"/>
  <c r="P2640"/>
  <c r="T2639"/>
  <c r="M2639"/>
  <c r="P2638"/>
  <c r="T2637"/>
  <c r="M2637"/>
  <c r="P2636"/>
  <c r="T2635"/>
  <c r="M2635"/>
  <c r="P2634"/>
  <c r="T2633"/>
  <c r="M2633"/>
  <c r="P2632"/>
  <c r="T2631"/>
  <c r="M2631"/>
  <c r="P2630"/>
  <c r="T2629"/>
  <c r="M2629"/>
  <c r="P2628"/>
  <c r="T2627"/>
  <c r="M2627"/>
  <c r="P2626"/>
  <c r="T2625"/>
  <c r="M2625"/>
  <c r="P2624"/>
  <c r="T2623"/>
  <c r="M2623"/>
  <c r="P2622"/>
  <c r="T2621"/>
  <c r="M2621"/>
  <c r="P2620"/>
  <c r="T2619"/>
  <c r="M2619"/>
  <c r="P2618"/>
  <c r="T2617"/>
  <c r="M2617"/>
  <c r="P2616"/>
  <c r="T2615"/>
  <c r="M2615"/>
  <c r="P2614"/>
  <c r="T2613"/>
  <c r="M2613"/>
  <c r="P2612"/>
  <c r="T2611"/>
  <c r="M2611"/>
  <c r="P2610"/>
  <c r="T2609"/>
  <c r="M2609"/>
  <c r="P2608"/>
  <c r="T2607"/>
  <c r="M2607"/>
  <c r="P2606"/>
  <c r="T2605"/>
  <c r="M2605"/>
  <c r="P2604"/>
  <c r="T2603"/>
  <c r="M2603"/>
  <c r="P2602"/>
  <c r="T2601"/>
  <c r="M2601"/>
  <c r="P2600"/>
  <c r="T2599"/>
  <c r="M2599"/>
  <c r="P2598"/>
  <c r="T2597"/>
  <c r="M2597"/>
  <c r="P2596"/>
  <c r="T2595"/>
  <c r="M2595"/>
  <c r="P2594"/>
  <c r="T2593"/>
  <c r="M2593"/>
  <c r="P2592"/>
  <c r="T2591"/>
  <c r="M2591"/>
  <c r="P2590"/>
  <c r="T2589"/>
  <c r="M2589"/>
  <c r="P2588"/>
  <c r="T2587"/>
  <c r="M2587"/>
  <c r="P2586"/>
  <c r="T2585"/>
  <c r="M2585"/>
  <c r="P2584"/>
  <c r="T2583"/>
  <c r="M2583"/>
  <c r="P2582"/>
  <c r="T2581"/>
  <c r="M2581"/>
  <c r="P2580"/>
  <c r="T2579"/>
  <c r="M2579"/>
  <c r="P2578"/>
  <c r="T2577"/>
  <c r="M2577"/>
  <c r="P2576"/>
  <c r="T2575"/>
  <c r="M2575"/>
  <c r="P2574"/>
  <c r="T2573"/>
  <c r="M2573"/>
  <c r="P2572"/>
  <c r="T2571"/>
  <c r="M2571"/>
  <c r="P2570"/>
  <c r="T2569"/>
  <c r="M2569"/>
  <c r="P2568"/>
  <c r="T2567"/>
  <c r="M2567"/>
  <c r="P2566"/>
  <c r="T2565"/>
  <c r="M2565"/>
  <c r="P2564"/>
  <c r="T2563"/>
  <c r="M2563"/>
  <c r="P2562"/>
  <c r="T2561"/>
  <c r="M2561"/>
  <c r="P2560"/>
  <c r="T2559"/>
  <c r="M2559"/>
  <c r="P2558"/>
  <c r="T2557"/>
  <c r="M2557"/>
  <c r="P2556"/>
  <c r="T2555"/>
  <c r="M2555"/>
  <c r="P2554"/>
  <c r="T2553"/>
  <c r="M2553"/>
  <c r="P2552"/>
  <c r="T2551"/>
  <c r="M2551"/>
  <c r="P2550"/>
  <c r="T2549"/>
  <c r="M2549"/>
  <c r="P2548"/>
  <c r="T2547"/>
  <c r="M2547"/>
  <c r="P2546"/>
  <c r="T2545"/>
  <c r="M2545"/>
  <c r="P2544"/>
  <c r="T2543"/>
  <c r="M2543"/>
  <c r="P2542"/>
  <c r="T2541"/>
  <c r="M2541"/>
  <c r="P2540"/>
  <c r="T2539"/>
  <c r="M2539"/>
  <c r="P2538"/>
  <c r="T2537"/>
  <c r="M2537"/>
  <c r="P2536"/>
  <c r="T2535"/>
  <c r="M2535"/>
  <c r="P2534"/>
  <c r="T2533"/>
  <c r="M2533"/>
  <c r="P2532"/>
  <c r="T2531"/>
  <c r="M2531"/>
  <c r="P2530"/>
  <c r="T2529"/>
  <c r="M2529"/>
  <c r="P2528"/>
  <c r="T2527"/>
  <c r="M2527"/>
  <c r="P2526"/>
  <c r="T2525"/>
  <c r="M2525"/>
  <c r="P2524"/>
  <c r="T2523"/>
  <c r="M2523"/>
  <c r="P2522"/>
  <c r="T2521"/>
  <c r="M2521"/>
  <c r="P2520"/>
  <c r="T2519"/>
  <c r="M2519"/>
  <c r="P2518"/>
  <c r="T2517"/>
  <c r="M2517"/>
  <c r="P2516"/>
  <c r="T2515"/>
  <c r="M2515"/>
  <c r="P2514"/>
  <c r="T2513"/>
  <c r="M2513"/>
  <c r="P2512"/>
  <c r="T2511"/>
  <c r="M2511"/>
  <c r="P2510"/>
  <c r="T2509"/>
  <c r="M2509"/>
  <c r="P2508"/>
  <c r="T2507"/>
  <c r="M2507"/>
  <c r="P2506"/>
  <c r="T2505"/>
  <c r="M2505"/>
  <c r="P2504"/>
  <c r="T2503"/>
  <c r="M2503"/>
  <c r="P2502"/>
  <c r="T2501"/>
  <c r="M2501"/>
  <c r="P2500"/>
  <c r="T2499"/>
  <c r="M2499"/>
  <c r="P2498"/>
  <c r="T2497"/>
  <c r="M2497"/>
  <c r="P2496"/>
  <c r="T2495"/>
  <c r="M2495"/>
  <c r="P2494"/>
  <c r="T2493"/>
  <c r="M2493"/>
  <c r="P2492"/>
  <c r="T2491"/>
  <c r="M2491"/>
  <c r="P2490"/>
  <c r="T2489"/>
  <c r="M2489"/>
  <c r="P2488"/>
  <c r="T2487"/>
  <c r="M2487"/>
  <c r="P2486"/>
  <c r="T2485"/>
  <c r="M2485"/>
  <c r="P2484"/>
  <c r="T2483"/>
  <c r="M2483"/>
  <c r="P2482"/>
  <c r="T2481"/>
  <c r="M2481"/>
  <c r="P2480"/>
  <c r="T2479"/>
  <c r="M2479"/>
  <c r="P2478"/>
  <c r="T2477"/>
  <c r="M2477"/>
  <c r="P2476"/>
  <c r="T2475"/>
  <c r="M2475"/>
  <c r="P2474"/>
  <c r="T2473"/>
  <c r="M2473"/>
  <c r="P2472"/>
  <c r="T2471"/>
  <c r="M2471"/>
  <c r="P2470"/>
  <c r="T2469"/>
  <c r="M2469"/>
  <c r="P2468"/>
  <c r="T2467"/>
  <c r="M2467"/>
  <c r="P2466"/>
  <c r="T2465"/>
  <c r="M2465"/>
  <c r="P2464"/>
  <c r="T2463"/>
  <c r="M2463"/>
  <c r="P2462"/>
  <c r="T2461"/>
  <c r="M2461"/>
  <c r="P2460"/>
  <c r="T2459"/>
  <c r="M2459"/>
  <c r="P2458"/>
  <c r="T2457"/>
  <c r="M2457"/>
  <c r="P2627"/>
  <c r="T2626"/>
  <c r="M2626"/>
  <c r="P2625"/>
  <c r="T2624"/>
  <c r="M2624"/>
  <c r="P2623"/>
  <c r="T2622"/>
  <c r="M2622"/>
  <c r="P2621"/>
  <c r="T2620"/>
  <c r="M2620"/>
  <c r="P2619"/>
  <c r="T2618"/>
  <c r="M2618"/>
  <c r="P2617"/>
  <c r="T2616"/>
  <c r="M2616"/>
  <c r="P2615"/>
  <c r="T2614"/>
  <c r="M2614"/>
  <c r="P2613"/>
  <c r="T2612"/>
  <c r="M2612"/>
  <c r="P2611"/>
  <c r="T2610"/>
  <c r="M2610"/>
  <c r="P2609"/>
  <c r="T2608"/>
  <c r="M2608"/>
  <c r="P2607"/>
  <c r="T2606"/>
  <c r="M2606"/>
  <c r="P2605"/>
  <c r="T2604"/>
  <c r="M2604"/>
  <c r="P2603"/>
  <c r="T2602"/>
  <c r="M2602"/>
  <c r="P2601"/>
  <c r="T2600"/>
  <c r="M2600"/>
  <c r="P2599"/>
  <c r="T2598"/>
  <c r="M2598"/>
  <c r="P2597"/>
  <c r="T2596"/>
  <c r="M2596"/>
  <c r="P2595"/>
  <c r="T2594"/>
  <c r="M2594"/>
  <c r="P2593"/>
  <c r="T2592"/>
  <c r="M2592"/>
  <c r="P2591"/>
  <c r="T2590"/>
  <c r="M2590"/>
  <c r="P2589"/>
  <c r="T2588"/>
  <c r="M2588"/>
  <c r="P2587"/>
  <c r="T2586"/>
  <c r="M2586"/>
  <c r="P2585"/>
  <c r="T2584"/>
  <c r="M2584"/>
  <c r="P2583"/>
  <c r="T2582"/>
  <c r="M2582"/>
  <c r="P2581"/>
  <c r="T2580"/>
  <c r="M2580"/>
  <c r="P2579"/>
  <c r="T2578"/>
  <c r="M2578"/>
  <c r="P2577"/>
  <c r="T2576"/>
  <c r="M2576"/>
  <c r="P2575"/>
  <c r="T2574"/>
  <c r="M2574"/>
  <c r="P2573"/>
  <c r="T2572"/>
  <c r="M2572"/>
  <c r="P2571"/>
  <c r="T2570"/>
  <c r="M2570"/>
  <c r="P2569"/>
  <c r="T2568"/>
  <c r="M2568"/>
  <c r="P2567"/>
  <c r="T2566"/>
  <c r="M2566"/>
  <c r="P2565"/>
  <c r="T2564"/>
  <c r="M2564"/>
  <c r="P2563"/>
  <c r="T2562"/>
  <c r="M2562"/>
  <c r="P2561"/>
  <c r="T2560"/>
  <c r="M2560"/>
  <c r="P2559"/>
  <c r="T2558"/>
  <c r="M2558"/>
  <c r="P2557"/>
  <c r="T2556"/>
  <c r="M2556"/>
  <c r="P2555"/>
  <c r="T2554"/>
  <c r="M2554"/>
  <c r="P2553"/>
  <c r="T2552"/>
  <c r="M2552"/>
  <c r="P2551"/>
  <c r="T2550"/>
  <c r="M2550"/>
  <c r="P2549"/>
  <c r="T2548"/>
  <c r="M2548"/>
  <c r="P2547"/>
  <c r="T2546"/>
  <c r="M2546"/>
  <c r="P2545"/>
  <c r="T2544"/>
  <c r="M2544"/>
  <c r="P2543"/>
  <c r="T2542"/>
  <c r="M2542"/>
  <c r="P2541"/>
  <c r="T2540"/>
  <c r="M2540"/>
  <c r="P2539"/>
  <c r="T2538"/>
  <c r="M2538"/>
  <c r="P2537"/>
  <c r="T2536"/>
  <c r="M2536"/>
  <c r="P2535"/>
  <c r="T2534"/>
  <c r="M2534"/>
  <c r="P2533"/>
  <c r="T2532"/>
  <c r="M2532"/>
  <c r="P2531"/>
  <c r="T2530"/>
  <c r="M2530"/>
  <c r="P2529"/>
  <c r="T2528"/>
  <c r="M2528"/>
  <c r="P2527"/>
  <c r="T2526"/>
  <c r="M2526"/>
  <c r="P2525"/>
  <c r="T2524"/>
  <c r="M2524"/>
  <c r="P2523"/>
  <c r="T2522"/>
  <c r="M2522"/>
  <c r="P2521"/>
  <c r="T2520"/>
  <c r="M2520"/>
  <c r="P2519"/>
  <c r="T2518"/>
  <c r="M2518"/>
  <c r="P2517"/>
  <c r="T2516"/>
  <c r="M2516"/>
  <c r="P2515"/>
  <c r="T2514"/>
  <c r="M2514"/>
  <c r="P2513"/>
  <c r="T2512"/>
  <c r="M2512"/>
  <c r="P2511"/>
  <c r="T2510"/>
  <c r="M2510"/>
  <c r="P2509"/>
  <c r="T2508"/>
  <c r="M2508"/>
  <c r="P2507"/>
  <c r="T2506"/>
  <c r="M2506"/>
  <c r="P2505"/>
  <c r="T2504"/>
  <c r="M2504"/>
  <c r="P2503"/>
  <c r="T2502"/>
  <c r="M2502"/>
  <c r="P2501"/>
  <c r="T2500"/>
  <c r="M2500"/>
  <c r="P2499"/>
  <c r="T2498"/>
  <c r="M2498"/>
  <c r="P2497"/>
  <c r="T2496"/>
  <c r="M2496"/>
  <c r="P2495"/>
  <c r="T2494"/>
  <c r="M2494"/>
  <c r="P2493"/>
  <c r="T2492"/>
  <c r="M2492"/>
  <c r="P2491"/>
  <c r="T2490"/>
  <c r="M2490"/>
  <c r="P2489"/>
  <c r="T2488"/>
  <c r="M2488"/>
  <c r="P2487"/>
  <c r="T2486"/>
  <c r="M2486"/>
  <c r="P2485"/>
  <c r="T2484"/>
  <c r="M2484"/>
  <c r="P2483"/>
  <c r="T2482"/>
  <c r="M2482"/>
  <c r="P2481"/>
  <c r="T2480"/>
  <c r="M2480"/>
  <c r="P2479"/>
  <c r="T2478"/>
  <c r="M2478"/>
  <c r="P2477"/>
  <c r="T2476"/>
  <c r="M2476"/>
  <c r="P2475"/>
  <c r="T2474"/>
  <c r="M2474"/>
  <c r="P2473"/>
  <c r="T2472"/>
  <c r="M2472"/>
  <c r="P2471"/>
  <c r="T2470"/>
  <c r="M2470"/>
  <c r="P2469"/>
  <c r="T2468"/>
  <c r="M2468"/>
  <c r="P2467"/>
  <c r="T2466"/>
  <c r="M2466"/>
  <c r="P2465"/>
  <c r="T2464"/>
  <c r="M2464"/>
  <c r="P2463"/>
  <c r="T2462"/>
  <c r="M2462"/>
  <c r="P2461"/>
  <c r="T2460"/>
  <c r="M2460"/>
  <c r="P2459"/>
  <c r="T2458"/>
  <c r="M2458"/>
  <c r="P2457"/>
  <c r="P2456"/>
  <c r="T2455"/>
  <c r="M2455"/>
  <c r="P2454"/>
  <c r="T2453"/>
  <c r="M2453"/>
  <c r="P2452"/>
  <c r="T2451"/>
  <c r="M2451"/>
  <c r="P2450"/>
  <c r="T2449"/>
  <c r="M2449"/>
  <c r="P2448"/>
  <c r="T2447"/>
  <c r="M2447"/>
  <c r="P2446"/>
  <c r="T2445"/>
  <c r="M2445"/>
  <c r="P2444"/>
  <c r="T2443"/>
  <c r="M2443"/>
  <c r="P2442"/>
  <c r="T2441"/>
  <c r="M2441"/>
  <c r="P2440"/>
  <c r="T2439"/>
  <c r="M2439"/>
  <c r="P2438"/>
  <c r="T2437"/>
  <c r="M2437"/>
  <c r="P2436"/>
  <c r="T2435"/>
  <c r="M2435"/>
  <c r="P2434"/>
  <c r="T2433"/>
  <c r="M2433"/>
  <c r="P2432"/>
  <c r="T2431"/>
  <c r="M2431"/>
  <c r="P2430"/>
  <c r="T2429"/>
  <c r="M2429"/>
  <c r="P2428"/>
  <c r="T2427"/>
  <c r="M2427"/>
  <c r="P2426"/>
  <c r="T2425"/>
  <c r="M2425"/>
  <c r="P2424"/>
  <c r="T2423"/>
  <c r="M2423"/>
  <c r="P2422"/>
  <c r="T2421"/>
  <c r="M2421"/>
  <c r="P2420"/>
  <c r="T2419"/>
  <c r="M2419"/>
  <c r="P2418"/>
  <c r="T2417"/>
  <c r="M2417"/>
  <c r="P2416"/>
  <c r="T2415"/>
  <c r="M2415"/>
  <c r="P2414"/>
  <c r="T2413"/>
  <c r="M2413"/>
  <c r="P2412"/>
  <c r="T2411"/>
  <c r="M2411"/>
  <c r="P2410"/>
  <c r="T2409"/>
  <c r="M2409"/>
  <c r="P2408"/>
  <c r="T2407"/>
  <c r="M2407"/>
  <c r="P2406"/>
  <c r="T2405"/>
  <c r="M2405"/>
  <c r="P2404"/>
  <c r="T2403"/>
  <c r="M2403"/>
  <c r="P2402"/>
  <c r="T2401"/>
  <c r="M2401"/>
  <c r="P2400"/>
  <c r="T2399"/>
  <c r="M2399"/>
  <c r="P2398"/>
  <c r="T2397"/>
  <c r="M2397"/>
  <c r="P2396"/>
  <c r="T2395"/>
  <c r="M2395"/>
  <c r="P2394"/>
  <c r="T2393"/>
  <c r="M2393"/>
  <c r="P2392"/>
  <c r="T2391"/>
  <c r="M2391"/>
  <c r="P2390"/>
  <c r="T2389"/>
  <c r="M2389"/>
  <c r="P2388"/>
  <c r="T2387"/>
  <c r="M2387"/>
  <c r="P2386"/>
  <c r="T2385"/>
  <c r="M2385"/>
  <c r="P2384"/>
  <c r="T2383"/>
  <c r="M2383"/>
  <c r="P2382"/>
  <c r="T2381"/>
  <c r="M2381"/>
  <c r="P2380"/>
  <c r="T2379"/>
  <c r="M2379"/>
  <c r="P2378"/>
  <c r="T2377"/>
  <c r="M2377"/>
  <c r="P2376"/>
  <c r="T2375"/>
  <c r="M2375"/>
  <c r="P2374"/>
  <c r="T2373"/>
  <c r="M2373"/>
  <c r="P2372"/>
  <c r="T2371"/>
  <c r="M2371"/>
  <c r="P2370"/>
  <c r="T2369"/>
  <c r="M2369"/>
  <c r="P2368"/>
  <c r="T2367"/>
  <c r="M2367"/>
  <c r="P2366"/>
  <c r="T2365"/>
  <c r="M2365"/>
  <c r="P2364"/>
  <c r="T2363"/>
  <c r="M2363"/>
  <c r="P2362"/>
  <c r="T2361"/>
  <c r="M2361"/>
  <c r="P2360"/>
  <c r="T2359"/>
  <c r="M2359"/>
  <c r="P2358"/>
  <c r="T2357"/>
  <c r="M2357"/>
  <c r="P2356"/>
  <c r="T2355"/>
  <c r="M2355"/>
  <c r="P2354"/>
  <c r="T2353"/>
  <c r="M2353"/>
  <c r="P2352"/>
  <c r="T2351"/>
  <c r="M2351"/>
  <c r="P2350"/>
  <c r="T2349"/>
  <c r="M2349"/>
  <c r="P2348"/>
  <c r="T2347"/>
  <c r="M2347"/>
  <c r="P2346"/>
  <c r="T2345"/>
  <c r="M2345"/>
  <c r="P2344"/>
  <c r="T2343"/>
  <c r="M2343"/>
  <c r="P2342"/>
  <c r="T2341"/>
  <c r="M2341"/>
  <c r="P2340"/>
  <c r="T2339"/>
  <c r="M2339"/>
  <c r="P2338"/>
  <c r="T2337"/>
  <c r="M2337"/>
  <c r="P2336"/>
  <c r="T2335"/>
  <c r="M2335"/>
  <c r="P2334"/>
  <c r="T2333"/>
  <c r="M2333"/>
  <c r="P2332"/>
  <c r="T2331"/>
  <c r="M2331"/>
  <c r="P2330"/>
  <c r="T2329"/>
  <c r="M2329"/>
  <c r="P2328"/>
  <c r="T2327"/>
  <c r="M2327"/>
  <c r="P2326"/>
  <c r="T2325"/>
  <c r="M2325"/>
  <c r="P2324"/>
  <c r="T2323"/>
  <c r="M2323"/>
  <c r="P2322"/>
  <c r="T2321"/>
  <c r="M2321"/>
  <c r="P2320"/>
  <c r="T2319"/>
  <c r="M2319"/>
  <c r="P2318"/>
  <c r="T2317"/>
  <c r="M2317"/>
  <c r="P2316"/>
  <c r="T2315"/>
  <c r="M2315"/>
  <c r="P2314"/>
  <c r="T2313"/>
  <c r="M2313"/>
  <c r="P2312"/>
  <c r="T2311"/>
  <c r="M2311"/>
  <c r="P2310"/>
  <c r="T2309"/>
  <c r="M2309"/>
  <c r="P2308"/>
  <c r="T2307"/>
  <c r="M2307"/>
  <c r="P2306"/>
  <c r="T2305"/>
  <c r="M2305"/>
  <c r="P2304"/>
  <c r="T2303"/>
  <c r="M2303"/>
  <c r="P2302"/>
  <c r="T2301"/>
  <c r="M2301"/>
  <c r="P2300"/>
  <c r="T2299"/>
  <c r="M2299"/>
  <c r="P2298"/>
  <c r="T2297"/>
  <c r="M2297"/>
  <c r="P2296"/>
  <c r="T2295"/>
  <c r="M2295"/>
  <c r="P2294"/>
  <c r="T2293"/>
  <c r="M2293"/>
  <c r="P2292"/>
  <c r="T2291"/>
  <c r="M2291"/>
  <c r="P2290"/>
  <c r="T2289"/>
  <c r="M2289"/>
  <c r="P2288"/>
  <c r="T2287"/>
  <c r="M2287"/>
  <c r="P2286"/>
  <c r="T2285"/>
  <c r="M2285"/>
  <c r="P2284"/>
  <c r="T2283"/>
  <c r="M2283"/>
  <c r="P2282"/>
  <c r="T2281"/>
  <c r="M2281"/>
  <c r="P2280"/>
  <c r="T2279"/>
  <c r="M2279"/>
  <c r="P2278"/>
  <c r="T2277"/>
  <c r="M2277"/>
  <c r="P2276"/>
  <c r="T2275"/>
  <c r="M2275"/>
  <c r="P2274"/>
  <c r="T2273"/>
  <c r="M2273"/>
  <c r="P2272"/>
  <c r="T2271"/>
  <c r="M2271"/>
  <c r="P2270"/>
  <c r="T2269"/>
  <c r="M2269"/>
  <c r="P2268"/>
  <c r="T2267"/>
  <c r="M2267"/>
  <c r="P2266"/>
  <c r="T2265"/>
  <c r="M2265"/>
  <c r="P2264"/>
  <c r="T2263"/>
  <c r="M2263"/>
  <c r="P2262"/>
  <c r="T2261"/>
  <c r="M2261"/>
  <c r="P2260"/>
  <c r="T2259"/>
  <c r="M2259"/>
  <c r="P2258"/>
  <c r="T2257"/>
  <c r="M2257"/>
  <c r="P2256"/>
  <c r="T2255"/>
  <c r="M2255"/>
  <c r="P2254"/>
  <c r="T2253"/>
  <c r="M2253"/>
  <c r="P2252"/>
  <c r="T2251"/>
  <c r="M2251"/>
  <c r="P2250"/>
  <c r="T2249"/>
  <c r="M2249"/>
  <c r="P2248"/>
  <c r="T2247"/>
  <c r="M2247"/>
  <c r="P2246"/>
  <c r="T2245"/>
  <c r="M2245"/>
  <c r="P2244"/>
  <c r="T2243"/>
  <c r="M2243"/>
  <c r="P2242"/>
  <c r="T2241"/>
  <c r="M2241"/>
  <c r="P2240"/>
  <c r="T2239"/>
  <c r="M2239"/>
  <c r="P2238"/>
  <c r="T2237"/>
  <c r="M2237"/>
  <c r="P2236"/>
  <c r="T2235"/>
  <c r="M2235"/>
  <c r="P2234"/>
  <c r="T2233"/>
  <c r="M2233"/>
  <c r="P2232"/>
  <c r="T2231"/>
  <c r="M2231"/>
  <c r="P2230"/>
  <c r="T2229"/>
  <c r="M2229"/>
  <c r="P2228"/>
  <c r="T2227"/>
  <c r="M2227"/>
  <c r="P2226"/>
  <c r="T2225"/>
  <c r="M2225"/>
  <c r="P2224"/>
  <c r="T2223"/>
  <c r="M2223"/>
  <c r="P2222"/>
  <c r="T2221"/>
  <c r="M2221"/>
  <c r="P2220"/>
  <c r="T2219"/>
  <c r="M2219"/>
  <c r="P2218"/>
  <c r="T2217"/>
  <c r="M2217"/>
  <c r="P2216"/>
  <c r="T2215"/>
  <c r="M2215"/>
  <c r="P2214"/>
  <c r="T2213"/>
  <c r="M2213"/>
  <c r="P2212"/>
  <c r="T2211"/>
  <c r="M2211"/>
  <c r="P2210"/>
  <c r="T2209"/>
  <c r="M2209"/>
  <c r="P2208"/>
  <c r="T2207"/>
  <c r="M2207"/>
  <c r="P2206"/>
  <c r="T2205"/>
  <c r="M2205"/>
  <c r="P2204"/>
  <c r="T2203"/>
  <c r="M2203"/>
  <c r="P2202"/>
  <c r="T2201"/>
  <c r="M2201"/>
  <c r="P2200"/>
  <c r="T2199"/>
  <c r="M2199"/>
  <c r="P2198"/>
  <c r="T2197"/>
  <c r="M2197"/>
  <c r="P2196"/>
  <c r="T2195"/>
  <c r="M2195"/>
  <c r="P2194"/>
  <c r="T2193"/>
  <c r="M2193"/>
  <c r="P2192"/>
  <c r="T2191"/>
  <c r="M2191"/>
  <c r="P2190"/>
  <c r="T2189"/>
  <c r="M2189"/>
  <c r="P2188"/>
  <c r="T2187"/>
  <c r="M2187"/>
  <c r="P2186"/>
  <c r="T2185"/>
  <c r="M2185"/>
  <c r="P2184"/>
  <c r="T2183"/>
  <c r="M2183"/>
  <c r="P2182"/>
  <c r="T2181"/>
  <c r="M2181"/>
  <c r="P2180"/>
  <c r="T2179"/>
  <c r="M2179"/>
  <c r="P2178"/>
  <c r="T2177"/>
  <c r="M2177"/>
  <c r="P2176"/>
  <c r="T2175"/>
  <c r="M2175"/>
  <c r="P2174"/>
  <c r="T2173"/>
  <c r="M2173"/>
  <c r="P2172"/>
  <c r="T2171"/>
  <c r="M2171"/>
  <c r="P2170"/>
  <c r="T2169"/>
  <c r="M2169"/>
  <c r="P2168"/>
  <c r="T2167"/>
  <c r="M2167"/>
  <c r="P2166"/>
  <c r="T2165"/>
  <c r="M2165"/>
  <c r="P2164"/>
  <c r="Q2456"/>
  <c r="U2455"/>
  <c r="L2455"/>
  <c r="Q2454"/>
  <c r="U2453"/>
  <c r="L2453"/>
  <c r="Q2452"/>
  <c r="U2451"/>
  <c r="L2451"/>
  <c r="Q2450"/>
  <c r="U2449"/>
  <c r="L2449"/>
  <c r="Q2448"/>
  <c r="U2447"/>
  <c r="L2447"/>
  <c r="Q2446"/>
  <c r="U2445"/>
  <c r="L2445"/>
  <c r="Q2444"/>
  <c r="U2443"/>
  <c r="L2443"/>
  <c r="Q2442"/>
  <c r="U2441"/>
  <c r="L2441"/>
  <c r="Q2440"/>
  <c r="U2439"/>
  <c r="L2439"/>
  <c r="Q2438"/>
  <c r="U2437"/>
  <c r="L2437"/>
  <c r="Q2436"/>
  <c r="U2435"/>
  <c r="L2435"/>
  <c r="Q2434"/>
  <c r="U2433"/>
  <c r="L2433"/>
  <c r="Q2432"/>
  <c r="U2431"/>
  <c r="L2431"/>
  <c r="Q2430"/>
  <c r="U2429"/>
  <c r="L2429"/>
  <c r="Q2428"/>
  <c r="U2427"/>
  <c r="L2427"/>
  <c r="Q2426"/>
  <c r="U2425"/>
  <c r="L2425"/>
  <c r="Q2424"/>
  <c r="U2423"/>
  <c r="L2423"/>
  <c r="Q2422"/>
  <c r="U2421"/>
  <c r="L2421"/>
  <c r="Q2420"/>
  <c r="U2419"/>
  <c r="L2419"/>
  <c r="Q2418"/>
  <c r="U2417"/>
  <c r="L2417"/>
  <c r="Q2416"/>
  <c r="U2415"/>
  <c r="L2415"/>
  <c r="Q2414"/>
  <c r="U2413"/>
  <c r="L2413"/>
  <c r="Q2412"/>
  <c r="U2411"/>
  <c r="L2411"/>
  <c r="Q2410"/>
  <c r="U2409"/>
  <c r="L2409"/>
  <c r="Q2408"/>
  <c r="U2407"/>
  <c r="L2407"/>
  <c r="Q2406"/>
  <c r="U2405"/>
  <c r="L2405"/>
  <c r="Q2404"/>
  <c r="U2403"/>
  <c r="L2403"/>
  <c r="Q2402"/>
  <c r="U2401"/>
  <c r="L2401"/>
  <c r="Q2400"/>
  <c r="U2399"/>
  <c r="L2399"/>
  <c r="Q2398"/>
  <c r="U2397"/>
  <c r="L2397"/>
  <c r="Q2396"/>
  <c r="U2395"/>
  <c r="L2395"/>
  <c r="Q2394"/>
  <c r="U2393"/>
  <c r="L2393"/>
  <c r="Q2392"/>
  <c r="U2391"/>
  <c r="L2391"/>
  <c r="Q2390"/>
  <c r="U2389"/>
  <c r="L2389"/>
  <c r="Q2388"/>
  <c r="U2387"/>
  <c r="L2387"/>
  <c r="Q2386"/>
  <c r="U2385"/>
  <c r="L2385"/>
  <c r="Q2384"/>
  <c r="U2383"/>
  <c r="L2383"/>
  <c r="Q2382"/>
  <c r="U2381"/>
  <c r="L2381"/>
  <c r="Q2380"/>
  <c r="U2379"/>
  <c r="L2379"/>
  <c r="Q2378"/>
  <c r="U2377"/>
  <c r="L2377"/>
  <c r="Q2376"/>
  <c r="U2375"/>
  <c r="L2375"/>
  <c r="Q2374"/>
  <c r="U2373"/>
  <c r="L2373"/>
  <c r="Q2372"/>
  <c r="U2371"/>
  <c r="L2371"/>
  <c r="Q2370"/>
  <c r="U2369"/>
  <c r="L2369"/>
  <c r="Q2368"/>
  <c r="U2367"/>
  <c r="L2367"/>
  <c r="Q2366"/>
  <c r="U2365"/>
  <c r="L2365"/>
  <c r="Q2364"/>
  <c r="U2363"/>
  <c r="L2363"/>
  <c r="Q2362"/>
  <c r="U2361"/>
  <c r="L2361"/>
  <c r="Q2360"/>
  <c r="U2359"/>
  <c r="L2359"/>
  <c r="Q2358"/>
  <c r="U2357"/>
  <c r="L2357"/>
  <c r="Q2356"/>
  <c r="U2355"/>
  <c r="L2355"/>
  <c r="Q2354"/>
  <c r="U2353"/>
  <c r="L2353"/>
  <c r="Q2352"/>
  <c r="U2351"/>
  <c r="L2351"/>
  <c r="Q2350"/>
  <c r="U2349"/>
  <c r="L2349"/>
  <c r="Q2348"/>
  <c r="U2347"/>
  <c r="L2347"/>
  <c r="Q2346"/>
  <c r="U2345"/>
  <c r="L2345"/>
  <c r="Q2344"/>
  <c r="U2343"/>
  <c r="L2343"/>
  <c r="Q2342"/>
  <c r="U2341"/>
  <c r="L2341"/>
  <c r="Q2340"/>
  <c r="U2339"/>
  <c r="L2339"/>
  <c r="Q2338"/>
  <c r="U2337"/>
  <c r="L2337"/>
  <c r="Q2336"/>
  <c r="U2335"/>
  <c r="L2335"/>
  <c r="Q2334"/>
  <c r="U2333"/>
  <c r="L2333"/>
  <c r="Q2332"/>
  <c r="U2331"/>
  <c r="L2331"/>
  <c r="Q2330"/>
  <c r="U2329"/>
  <c r="L2329"/>
  <c r="Q2328"/>
  <c r="U2327"/>
  <c r="L2327"/>
  <c r="Q2326"/>
  <c r="U2325"/>
  <c r="L2325"/>
  <c r="P3223"/>
  <c r="T3212"/>
  <c r="M3202"/>
  <c r="P3191"/>
  <c r="T3180"/>
  <c r="M3170"/>
  <c r="P3159"/>
  <c r="Q3223"/>
  <c r="P3202"/>
  <c r="Q3181"/>
  <c r="T3159"/>
  <c r="Q3144"/>
  <c r="U3133"/>
  <c r="L3123"/>
  <c r="Q3219"/>
  <c r="T3197"/>
  <c r="Q3179"/>
  <c r="P3168"/>
  <c r="T3157"/>
  <c r="Q3149"/>
  <c r="L3144"/>
  <c r="U3138"/>
  <c r="Q3133"/>
  <c r="L3128"/>
  <c r="U3122"/>
  <c r="Q3117"/>
  <c r="L3112"/>
  <c r="U3106"/>
  <c r="Q3101"/>
  <c r="L3096"/>
  <c r="U3090"/>
  <c r="Q3085"/>
  <c r="L3080"/>
  <c r="U3074"/>
  <c r="Q3069"/>
  <c r="L3064"/>
  <c r="U3058"/>
  <c r="Q3053"/>
  <c r="L3048"/>
  <c r="U3042"/>
  <c r="Q3037"/>
  <c r="L3032"/>
  <c r="P3111"/>
  <c r="M3106"/>
  <c r="T3100"/>
  <c r="P3095"/>
  <c r="M3090"/>
  <c r="T3084"/>
  <c r="P3079"/>
  <c r="M3074"/>
  <c r="T3068"/>
  <c r="P3063"/>
  <c r="M3058"/>
  <c r="T3052"/>
  <c r="P3047"/>
  <c r="M3042"/>
  <c r="T3036"/>
  <c r="P3031"/>
  <c r="Q3026"/>
  <c r="L3021"/>
  <c r="U3015"/>
  <c r="Q3010"/>
  <c r="L3005"/>
  <c r="U2999"/>
  <c r="L2995"/>
  <c r="Q2992"/>
  <c r="U2989"/>
  <c r="L2987"/>
  <c r="Q2984"/>
  <c r="U2981"/>
  <c r="L2979"/>
  <c r="Q2976"/>
  <c r="U2973"/>
  <c r="L2971"/>
  <c r="Q2968"/>
  <c r="U2965"/>
  <c r="L2963"/>
  <c r="Q2960"/>
  <c r="U2957"/>
  <c r="L2955"/>
  <c r="Q2952"/>
  <c r="U2949"/>
  <c r="L2947"/>
  <c r="Q2944"/>
  <c r="M3027"/>
  <c r="P3024"/>
  <c r="T3021"/>
  <c r="M3019"/>
  <c r="P3016"/>
  <c r="T3013"/>
  <c r="M3011"/>
  <c r="P3008"/>
  <c r="T3005"/>
  <c r="M3003"/>
  <c r="P3000"/>
  <c r="T2997"/>
  <c r="M2995"/>
  <c r="P2992"/>
  <c r="T2989"/>
  <c r="M2987"/>
  <c r="P2984"/>
  <c r="T2981"/>
  <c r="M2979"/>
  <c r="P2976"/>
  <c r="T2973"/>
  <c r="M2971"/>
  <c r="P2968"/>
  <c r="T2965"/>
  <c r="M2963"/>
  <c r="P2960"/>
  <c r="T2957"/>
  <c r="M2955"/>
  <c r="P2952"/>
  <c r="T2949"/>
  <c r="M2947"/>
  <c r="P2944"/>
  <c r="L2942"/>
  <c r="Q2939"/>
  <c r="U2936"/>
  <c r="L2934"/>
  <c r="Q2931"/>
  <c r="U2928"/>
  <c r="L2926"/>
  <c r="Q2923"/>
  <c r="U2920"/>
  <c r="L2918"/>
  <c r="Q2915"/>
  <c r="U2912"/>
  <c r="L2910"/>
  <c r="Q2907"/>
  <c r="U2904"/>
  <c r="L2902"/>
  <c r="Q2899"/>
  <c r="U2896"/>
  <c r="L2894"/>
  <c r="Q2891"/>
  <c r="U2888"/>
  <c r="L2886"/>
  <c r="Q2883"/>
  <c r="U2880"/>
  <c r="L2878"/>
  <c r="Q2875"/>
  <c r="U2872"/>
  <c r="L2870"/>
  <c r="Q2867"/>
  <c r="U2864"/>
  <c r="L2862"/>
  <c r="Q2859"/>
  <c r="U2856"/>
  <c r="L2854"/>
  <c r="Q2851"/>
  <c r="U2848"/>
  <c r="L2846"/>
  <c r="Q2843"/>
  <c r="U2840"/>
  <c r="L2838"/>
  <c r="Q2835"/>
  <c r="U2832"/>
  <c r="L2830"/>
  <c r="Q2827"/>
  <c r="U2824"/>
  <c r="L2822"/>
  <c r="Q2819"/>
  <c r="U2816"/>
  <c r="L2814"/>
  <c r="Q2811"/>
  <c r="U2808"/>
  <c r="L2806"/>
  <c r="Q2803"/>
  <c r="U2800"/>
  <c r="L2798"/>
  <c r="P2941"/>
  <c r="T2938"/>
  <c r="M2936"/>
  <c r="P2933"/>
  <c r="T2930"/>
  <c r="M2928"/>
  <c r="P2925"/>
  <c r="T2922"/>
  <c r="M2920"/>
  <c r="P2917"/>
  <c r="T2914"/>
  <c r="M2912"/>
  <c r="P2909"/>
  <c r="T2906"/>
  <c r="M2904"/>
  <c r="P2901"/>
  <c r="T2898"/>
  <c r="M2896"/>
  <c r="P2893"/>
  <c r="T2890"/>
  <c r="M2888"/>
  <c r="P2885"/>
  <c r="T2882"/>
  <c r="M2880"/>
  <c r="P2877"/>
  <c r="T2874"/>
  <c r="M2872"/>
  <c r="P2869"/>
  <c r="T2866"/>
  <c r="M2864"/>
  <c r="P2861"/>
  <c r="T2858"/>
  <c r="M2856"/>
  <c r="P2853"/>
  <c r="T2850"/>
  <c r="M2848"/>
  <c r="P2845"/>
  <c r="T2842"/>
  <c r="M2840"/>
  <c r="P2837"/>
  <c r="T2834"/>
  <c r="M2832"/>
  <c r="P2829"/>
  <c r="T2826"/>
  <c r="M2824"/>
  <c r="P2821"/>
  <c r="T2818"/>
  <c r="M2816"/>
  <c r="P2813"/>
  <c r="T2810"/>
  <c r="M2808"/>
  <c r="P2805"/>
  <c r="T2802"/>
  <c r="M2800"/>
  <c r="P2797"/>
  <c r="T2794"/>
  <c r="M2792"/>
  <c r="P2789"/>
  <c r="T2786"/>
  <c r="M2784"/>
  <c r="P2781"/>
  <c r="T2778"/>
  <c r="M2776"/>
  <c r="P2773"/>
  <c r="T2770"/>
  <c r="M2768"/>
  <c r="P2765"/>
  <c r="T2762"/>
  <c r="M2760"/>
  <c r="P2757"/>
  <c r="T2754"/>
  <c r="M2752"/>
  <c r="P2749"/>
  <c r="T2746"/>
  <c r="M2744"/>
  <c r="P2741"/>
  <c r="T2738"/>
  <c r="M2736"/>
  <c r="P2733"/>
  <c r="T2730"/>
  <c r="M2728"/>
  <c r="P2725"/>
  <c r="T2722"/>
  <c r="M2720"/>
  <c r="P2717"/>
  <c r="L2715"/>
  <c r="U2713"/>
  <c r="Q2712"/>
  <c r="L2711"/>
  <c r="U2709"/>
  <c r="Q2708"/>
  <c r="L2707"/>
  <c r="U2705"/>
  <c r="Q2704"/>
  <c r="L2703"/>
  <c r="U2701"/>
  <c r="Q2700"/>
  <c r="L2699"/>
  <c r="U2697"/>
  <c r="Q2696"/>
  <c r="L2695"/>
  <c r="U2693"/>
  <c r="Q2692"/>
  <c r="L2691"/>
  <c r="U2689"/>
  <c r="Q2688"/>
  <c r="L2687"/>
  <c r="U2685"/>
  <c r="Q2684"/>
  <c r="L2683"/>
  <c r="U2681"/>
  <c r="Q2680"/>
  <c r="L2679"/>
  <c r="U2677"/>
  <c r="Q2676"/>
  <c r="L2675"/>
  <c r="U2673"/>
  <c r="Q2672"/>
  <c r="L2671"/>
  <c r="U2669"/>
  <c r="Q2668"/>
  <c r="L2667"/>
  <c r="U2665"/>
  <c r="Q2664"/>
  <c r="L2663"/>
  <c r="U2661"/>
  <c r="Q2660"/>
  <c r="L2659"/>
  <c r="U2657"/>
  <c r="Q2656"/>
  <c r="L2655"/>
  <c r="U2653"/>
  <c r="Q2652"/>
  <c r="L2651"/>
  <c r="U2649"/>
  <c r="Q2648"/>
  <c r="L2647"/>
  <c r="U2645"/>
  <c r="Q2644"/>
  <c r="L2643"/>
  <c r="U2641"/>
  <c r="Q2640"/>
  <c r="L2639"/>
  <c r="U2637"/>
  <c r="Q2636"/>
  <c r="L2635"/>
  <c r="U2633"/>
  <c r="Q2632"/>
  <c r="L2631"/>
  <c r="U2629"/>
  <c r="Q2628"/>
  <c r="Q2797"/>
  <c r="L2796"/>
  <c r="U2794"/>
  <c r="Q2793"/>
  <c r="L2792"/>
  <c r="U2790"/>
  <c r="Q2789"/>
  <c r="L2788"/>
  <c r="U2786"/>
  <c r="Q2785"/>
  <c r="L2784"/>
  <c r="U2782"/>
  <c r="Q2781"/>
  <c r="L2780"/>
  <c r="U2778"/>
  <c r="Q2777"/>
  <c r="L2776"/>
  <c r="U2774"/>
  <c r="Q2773"/>
  <c r="L2772"/>
  <c r="U2770"/>
  <c r="Q2769"/>
  <c r="L2768"/>
  <c r="U2766"/>
  <c r="Q2765"/>
  <c r="L2764"/>
  <c r="U2762"/>
  <c r="Q2761"/>
  <c r="L2760"/>
  <c r="U2758"/>
  <c r="Q2757"/>
  <c r="L2756"/>
  <c r="U2754"/>
  <c r="Q2753"/>
  <c r="L2752"/>
  <c r="U2750"/>
  <c r="Q2749"/>
  <c r="L2748"/>
  <c r="U2746"/>
  <c r="Q2745"/>
  <c r="L2744"/>
  <c r="U2742"/>
  <c r="Q2741"/>
  <c r="L2740"/>
  <c r="U2738"/>
  <c r="Q2737"/>
  <c r="L2736"/>
  <c r="U2734"/>
  <c r="Q2733"/>
  <c r="L2732"/>
  <c r="U2730"/>
  <c r="Q2729"/>
  <c r="L2728"/>
  <c r="U2726"/>
  <c r="Q2725"/>
  <c r="L2724"/>
  <c r="U2722"/>
  <c r="Q2721"/>
  <c r="L2720"/>
  <c r="U2718"/>
  <c r="Q2717"/>
  <c r="L2716"/>
  <c r="U2714"/>
  <c r="Q2713"/>
  <c r="L2712"/>
  <c r="U2710"/>
  <c r="Q2709"/>
  <c r="L2708"/>
  <c r="U2706"/>
  <c r="Q2705"/>
  <c r="L2704"/>
  <c r="U2702"/>
  <c r="Q2701"/>
  <c r="L2700"/>
  <c r="U2698"/>
  <c r="Q2697"/>
  <c r="L2696"/>
  <c r="U2694"/>
  <c r="Q2693"/>
  <c r="L2692"/>
  <c r="U2690"/>
  <c r="Q2689"/>
  <c r="L2688"/>
  <c r="U2686"/>
  <c r="Q2685"/>
  <c r="L2684"/>
  <c r="U2682"/>
  <c r="Q2681"/>
  <c r="L2680"/>
  <c r="U2678"/>
  <c r="Q2677"/>
  <c r="L2676"/>
  <c r="U2674"/>
  <c r="Q2673"/>
  <c r="L2672"/>
  <c r="U2670"/>
  <c r="Q2669"/>
  <c r="L2668"/>
  <c r="U2666"/>
  <c r="Q2665"/>
  <c r="L2664"/>
  <c r="U2662"/>
  <c r="Q2661"/>
  <c r="L2660"/>
  <c r="U2658"/>
  <c r="Q2657"/>
  <c r="L2656"/>
  <c r="U2654"/>
  <c r="Q2653"/>
  <c r="L2652"/>
  <c r="U2650"/>
  <c r="Q2649"/>
  <c r="L2648"/>
  <c r="U2646"/>
  <c r="Q2645"/>
  <c r="L2644"/>
  <c r="U2642"/>
  <c r="Q2641"/>
  <c r="L2640"/>
  <c r="U2638"/>
  <c r="Q2637"/>
  <c r="L2636"/>
  <c r="U2634"/>
  <c r="Q2633"/>
  <c r="L2632"/>
  <c r="U2630"/>
  <c r="Q2629"/>
  <c r="L2628"/>
  <c r="U2626"/>
  <c r="Q2625"/>
  <c r="L2624"/>
  <c r="U2622"/>
  <c r="Q2621"/>
  <c r="L2620"/>
  <c r="U2618"/>
  <c r="Q2617"/>
  <c r="L2616"/>
  <c r="U2614"/>
  <c r="Q2613"/>
  <c r="L2612"/>
  <c r="U2610"/>
  <c r="Q2609"/>
  <c r="L2608"/>
  <c r="U2606"/>
  <c r="Q2605"/>
  <c r="L2604"/>
  <c r="U2602"/>
  <c r="Q2601"/>
  <c r="L2600"/>
  <c r="U2598"/>
  <c r="Q2597"/>
  <c r="L2596"/>
  <c r="U2594"/>
  <c r="Q2593"/>
  <c r="L2592"/>
  <c r="U2590"/>
  <c r="Q2589"/>
  <c r="L2588"/>
  <c r="U2586"/>
  <c r="Q2585"/>
  <c r="L2584"/>
  <c r="U2582"/>
  <c r="Q2581"/>
  <c r="L2580"/>
  <c r="U2578"/>
  <c r="Q2577"/>
  <c r="L2576"/>
  <c r="U2574"/>
  <c r="Q2573"/>
  <c r="L2572"/>
  <c r="U2570"/>
  <c r="Q2569"/>
  <c r="L2568"/>
  <c r="U2566"/>
  <c r="Q2565"/>
  <c r="L2564"/>
  <c r="U2562"/>
  <c r="Q2561"/>
  <c r="L2560"/>
  <c r="U2558"/>
  <c r="Q2557"/>
  <c r="L2556"/>
  <c r="U2554"/>
  <c r="Q2553"/>
  <c r="L2552"/>
  <c r="U2550"/>
  <c r="Q2549"/>
  <c r="L2548"/>
  <c r="U2546"/>
  <c r="Q2545"/>
  <c r="L2544"/>
  <c r="U2542"/>
  <c r="Q2541"/>
  <c r="L2540"/>
  <c r="U2538"/>
  <c r="Q2537"/>
  <c r="L2536"/>
  <c r="U2534"/>
  <c r="Q2533"/>
  <c r="L2532"/>
  <c r="U2530"/>
  <c r="Q2529"/>
  <c r="L2528"/>
  <c r="U2526"/>
  <c r="Q2525"/>
  <c r="L2524"/>
  <c r="U2522"/>
  <c r="Q2521"/>
  <c r="L2520"/>
  <c r="U2518"/>
  <c r="Q2517"/>
  <c r="L2516"/>
  <c r="U2514"/>
  <c r="Q2513"/>
  <c r="L2512"/>
  <c r="U2510"/>
  <c r="Q2509"/>
  <c r="L2508"/>
  <c r="U2506"/>
  <c r="Q2505"/>
  <c r="L2504"/>
  <c r="U2502"/>
  <c r="Q2501"/>
  <c r="L2500"/>
  <c r="U2498"/>
  <c r="Q2497"/>
  <c r="L2496"/>
  <c r="U2494"/>
  <c r="Q2493"/>
  <c r="L2492"/>
  <c r="U2490"/>
  <c r="Q2489"/>
  <c r="L2488"/>
  <c r="U2486"/>
  <c r="Q2485"/>
  <c r="L2484"/>
  <c r="U2482"/>
  <c r="Q2481"/>
  <c r="L2480"/>
  <c r="U2478"/>
  <c r="Q2477"/>
  <c r="L2476"/>
  <c r="U2474"/>
  <c r="Q2473"/>
  <c r="L2472"/>
  <c r="U2470"/>
  <c r="Q2469"/>
  <c r="L2468"/>
  <c r="U2466"/>
  <c r="Q2465"/>
  <c r="L2464"/>
  <c r="U2462"/>
  <c r="Q2461"/>
  <c r="L2460"/>
  <c r="U2458"/>
  <c r="Q2457"/>
  <c r="L2627"/>
  <c r="U2625"/>
  <c r="Q2624"/>
  <c r="L2623"/>
  <c r="U2621"/>
  <c r="Q2620"/>
  <c r="L2619"/>
  <c r="U2617"/>
  <c r="Q2616"/>
  <c r="L2615"/>
  <c r="U2613"/>
  <c r="Q2612"/>
  <c r="L2611"/>
  <c r="U2609"/>
  <c r="Q2608"/>
  <c r="L2607"/>
  <c r="U2605"/>
  <c r="Q2604"/>
  <c r="L2603"/>
  <c r="U2601"/>
  <c r="Q2600"/>
  <c r="L2599"/>
  <c r="U2597"/>
  <c r="Q2596"/>
  <c r="L2595"/>
  <c r="U2593"/>
  <c r="Q2592"/>
  <c r="L2591"/>
  <c r="U2589"/>
  <c r="Q2588"/>
  <c r="L2587"/>
  <c r="U2585"/>
  <c r="Q2584"/>
  <c r="L2583"/>
  <c r="U2581"/>
  <c r="Q2580"/>
  <c r="L2579"/>
  <c r="U2577"/>
  <c r="Q2576"/>
  <c r="L2575"/>
  <c r="U2573"/>
  <c r="Q2572"/>
  <c r="L2571"/>
  <c r="U2569"/>
  <c r="Q2568"/>
  <c r="L2567"/>
  <c r="U2565"/>
  <c r="Q2564"/>
  <c r="L2563"/>
  <c r="U2561"/>
  <c r="Q2560"/>
  <c r="L2559"/>
  <c r="U2557"/>
  <c r="Q2556"/>
  <c r="L2555"/>
  <c r="U2553"/>
  <c r="Q2552"/>
  <c r="L2551"/>
  <c r="U2549"/>
  <c r="Q2548"/>
  <c r="L2547"/>
  <c r="U2545"/>
  <c r="Q2544"/>
  <c r="L2543"/>
  <c r="U2541"/>
  <c r="Q2540"/>
  <c r="L2539"/>
  <c r="U2537"/>
  <c r="Q2536"/>
  <c r="L2535"/>
  <c r="U2533"/>
  <c r="Q2532"/>
  <c r="L2531"/>
  <c r="U2529"/>
  <c r="Q2528"/>
  <c r="L2527"/>
  <c r="U2525"/>
  <c r="Q2524"/>
  <c r="L2523"/>
  <c r="U2521"/>
  <c r="Q2520"/>
  <c r="L2519"/>
  <c r="U2517"/>
  <c r="Q2516"/>
  <c r="L2515"/>
  <c r="U2513"/>
  <c r="Q2512"/>
  <c r="L2511"/>
  <c r="U2509"/>
  <c r="Q2508"/>
  <c r="L2507"/>
  <c r="U2505"/>
  <c r="Q2504"/>
  <c r="L2503"/>
  <c r="U2501"/>
  <c r="Q2500"/>
  <c r="L2499"/>
  <c r="U2497"/>
  <c r="Q2496"/>
  <c r="L2495"/>
  <c r="U2493"/>
  <c r="Q2492"/>
  <c r="L2491"/>
  <c r="U2489"/>
  <c r="Q2488"/>
  <c r="L2487"/>
  <c r="U2485"/>
  <c r="Q2484"/>
  <c r="L2483"/>
  <c r="U2481"/>
  <c r="Q2480"/>
  <c r="L2479"/>
  <c r="U2477"/>
  <c r="Q2476"/>
  <c r="L2475"/>
  <c r="U2473"/>
  <c r="Q2472"/>
  <c r="L2471"/>
  <c r="U2469"/>
  <c r="Q2468"/>
  <c r="L2467"/>
  <c r="U2465"/>
  <c r="Q2464"/>
  <c r="L2463"/>
  <c r="U2461"/>
  <c r="Q2460"/>
  <c r="L2459"/>
  <c r="U2457"/>
  <c r="L2456"/>
  <c r="U2454"/>
  <c r="Q2453"/>
  <c r="L2452"/>
  <c r="U2450"/>
  <c r="Q2449"/>
  <c r="L2448"/>
  <c r="U2446"/>
  <c r="Q2445"/>
  <c r="L2444"/>
  <c r="U2442"/>
  <c r="Q2441"/>
  <c r="L2440"/>
  <c r="U2438"/>
  <c r="Q2437"/>
  <c r="L2436"/>
  <c r="U2434"/>
  <c r="Q2433"/>
  <c r="L2432"/>
  <c r="U2430"/>
  <c r="Q2429"/>
  <c r="L2428"/>
  <c r="U2426"/>
  <c r="Q2425"/>
  <c r="L2424"/>
  <c r="U2422"/>
  <c r="Q2421"/>
  <c r="L2420"/>
  <c r="U2418"/>
  <c r="Q2417"/>
  <c r="L2416"/>
  <c r="U2414"/>
  <c r="Q2413"/>
  <c r="L2412"/>
  <c r="U2410"/>
  <c r="Q2409"/>
  <c r="L2408"/>
  <c r="U2406"/>
  <c r="Q2405"/>
  <c r="L2404"/>
  <c r="U2402"/>
  <c r="Q2401"/>
  <c r="L2400"/>
  <c r="U2398"/>
  <c r="Q2397"/>
  <c r="L2396"/>
  <c r="U2394"/>
  <c r="Q2393"/>
  <c r="L2392"/>
  <c r="U2390"/>
  <c r="Q2389"/>
  <c r="L2388"/>
  <c r="U2386"/>
  <c r="Q2385"/>
  <c r="L2384"/>
  <c r="U2382"/>
  <c r="Q2381"/>
  <c r="L2380"/>
  <c r="U2378"/>
  <c r="Q2377"/>
  <c r="L2376"/>
  <c r="U2374"/>
  <c r="Q2373"/>
  <c r="L2372"/>
  <c r="U2370"/>
  <c r="Q2369"/>
  <c r="L2368"/>
  <c r="U2366"/>
  <c r="Q2365"/>
  <c r="L2364"/>
  <c r="U2362"/>
  <c r="Q2361"/>
  <c r="L2360"/>
  <c r="U2358"/>
  <c r="Q2357"/>
  <c r="L2356"/>
  <c r="U2354"/>
  <c r="Q2353"/>
  <c r="L2352"/>
  <c r="U2350"/>
  <c r="Q2349"/>
  <c r="L2348"/>
  <c r="U2346"/>
  <c r="Q2345"/>
  <c r="L2344"/>
  <c r="U2342"/>
  <c r="Q2341"/>
  <c r="L2340"/>
  <c r="U2338"/>
  <c r="Q2337"/>
  <c r="L2336"/>
  <c r="U2334"/>
  <c r="Q2333"/>
  <c r="L2332"/>
  <c r="U2330"/>
  <c r="Q2329"/>
  <c r="L2328"/>
  <c r="U2326"/>
  <c r="Q2325"/>
  <c r="L2324"/>
  <c r="U2322"/>
  <c r="Q2321"/>
  <c r="L2320"/>
  <c r="U2318"/>
  <c r="Q2317"/>
  <c r="L2316"/>
  <c r="U2314"/>
  <c r="Q2313"/>
  <c r="L2312"/>
  <c r="U2310"/>
  <c r="Q2309"/>
  <c r="L2308"/>
  <c r="U2306"/>
  <c r="Q2305"/>
  <c r="L2304"/>
  <c r="U2302"/>
  <c r="Q2301"/>
  <c r="L2300"/>
  <c r="U2298"/>
  <c r="Q2297"/>
  <c r="L2296"/>
  <c r="U2294"/>
  <c r="Q2293"/>
  <c r="L2292"/>
  <c r="U2290"/>
  <c r="Q2289"/>
  <c r="L2288"/>
  <c r="U2286"/>
  <c r="Q2285"/>
  <c r="L2284"/>
  <c r="U2282"/>
  <c r="Q2281"/>
  <c r="L2280"/>
  <c r="U2278"/>
  <c r="Q2277"/>
  <c r="L2276"/>
  <c r="U2274"/>
  <c r="Q2273"/>
  <c r="L2272"/>
  <c r="U2270"/>
  <c r="Q2269"/>
  <c r="L2268"/>
  <c r="U2266"/>
  <c r="Q2265"/>
  <c r="L2264"/>
  <c r="U2262"/>
  <c r="Q2261"/>
  <c r="L2260"/>
  <c r="U2258"/>
  <c r="Q2257"/>
  <c r="L2256"/>
  <c r="U2254"/>
  <c r="Q2253"/>
  <c r="L2252"/>
  <c r="U2250"/>
  <c r="Q2249"/>
  <c r="L2248"/>
  <c r="U2246"/>
  <c r="Q2245"/>
  <c r="L2244"/>
  <c r="U2242"/>
  <c r="Q2241"/>
  <c r="L2240"/>
  <c r="U2238"/>
  <c r="Q2237"/>
  <c r="L2236"/>
  <c r="U2234"/>
  <c r="Q2233"/>
  <c r="L2232"/>
  <c r="U2230"/>
  <c r="Q2229"/>
  <c r="L2228"/>
  <c r="U2226"/>
  <c r="Q2225"/>
  <c r="L2224"/>
  <c r="U2222"/>
  <c r="Q2221"/>
  <c r="L2220"/>
  <c r="U2218"/>
  <c r="Q2217"/>
  <c r="L2216"/>
  <c r="U2214"/>
  <c r="Q2213"/>
  <c r="L2212"/>
  <c r="U2210"/>
  <c r="Q2209"/>
  <c r="L2208"/>
  <c r="U2206"/>
  <c r="Q2205"/>
  <c r="L2204"/>
  <c r="U2202"/>
  <c r="Q2201"/>
  <c r="L2200"/>
  <c r="U2198"/>
  <c r="Q2197"/>
  <c r="L2196"/>
  <c r="U2194"/>
  <c r="Q2193"/>
  <c r="L2192"/>
  <c r="U2190"/>
  <c r="Q2189"/>
  <c r="L2188"/>
  <c r="U2186"/>
  <c r="Q2185"/>
  <c r="L2184"/>
  <c r="U2182"/>
  <c r="Q2181"/>
  <c r="L2180"/>
  <c r="U2178"/>
  <c r="Q2177"/>
  <c r="L2176"/>
  <c r="U2174"/>
  <c r="Q2173"/>
  <c r="L2172"/>
  <c r="U2170"/>
  <c r="Q2169"/>
  <c r="L2168"/>
  <c r="U2166"/>
  <c r="Q2165"/>
  <c r="T2456"/>
  <c r="P2455"/>
  <c r="M2454"/>
  <c r="T2452"/>
  <c r="P2451"/>
  <c r="M2450"/>
  <c r="T2448"/>
  <c r="P2447"/>
  <c r="M2446"/>
  <c r="T2444"/>
  <c r="P2443"/>
  <c r="M2442"/>
  <c r="T2440"/>
  <c r="P2439"/>
  <c r="M2438"/>
  <c r="T2436"/>
  <c r="P2435"/>
  <c r="M2434"/>
  <c r="T2432"/>
  <c r="P2431"/>
  <c r="M2430"/>
  <c r="T2428"/>
  <c r="P2427"/>
  <c r="M2426"/>
  <c r="T2424"/>
  <c r="P2423"/>
  <c r="M2422"/>
  <c r="T2420"/>
  <c r="P2419"/>
  <c r="M2418"/>
  <c r="T2416"/>
  <c r="P2415"/>
  <c r="M2414"/>
  <c r="T2412"/>
  <c r="P2411"/>
  <c r="M2410"/>
  <c r="T2408"/>
  <c r="P2407"/>
  <c r="M2406"/>
  <c r="T2404"/>
  <c r="P2403"/>
  <c r="M2402"/>
  <c r="T2400"/>
  <c r="P2399"/>
  <c r="M2398"/>
  <c r="T2396"/>
  <c r="P2395"/>
  <c r="M2394"/>
  <c r="T2392"/>
  <c r="P2391"/>
  <c r="M2390"/>
  <c r="T2388"/>
  <c r="P2387"/>
  <c r="M2386"/>
  <c r="T2384"/>
  <c r="P2383"/>
  <c r="M2382"/>
  <c r="T2380"/>
  <c r="P2379"/>
  <c r="M2378"/>
  <c r="T2376"/>
  <c r="P2375"/>
  <c r="M2374"/>
  <c r="T2372"/>
  <c r="P2371"/>
  <c r="M2370"/>
  <c r="T2368"/>
  <c r="P2367"/>
  <c r="M2366"/>
  <c r="T2364"/>
  <c r="P2363"/>
  <c r="M2362"/>
  <c r="T2360"/>
  <c r="P2359"/>
  <c r="M2358"/>
  <c r="T2356"/>
  <c r="P2355"/>
  <c r="M2354"/>
  <c r="T2352"/>
  <c r="P2351"/>
  <c r="M2350"/>
  <c r="T2348"/>
  <c r="P2347"/>
  <c r="M2346"/>
  <c r="T2344"/>
  <c r="P2343"/>
  <c r="M2342"/>
  <c r="T2340"/>
  <c r="P2339"/>
  <c r="M2338"/>
  <c r="T2336"/>
  <c r="P2335"/>
  <c r="M2334"/>
  <c r="T2332"/>
  <c r="P2331"/>
  <c r="M2330"/>
  <c r="T2328"/>
  <c r="P2327"/>
  <c r="M2326"/>
  <c r="T2324"/>
  <c r="M2324"/>
  <c r="P2323"/>
  <c r="T2322"/>
  <c r="M2322"/>
  <c r="P2321"/>
  <c r="T2320"/>
  <c r="M2320"/>
  <c r="P2319"/>
  <c r="T2318"/>
  <c r="M2318"/>
  <c r="P2317"/>
  <c r="T2316"/>
  <c r="M2316"/>
  <c r="P2315"/>
  <c r="T2314"/>
  <c r="M2314"/>
  <c r="P2313"/>
  <c r="T2312"/>
  <c r="M2312"/>
  <c r="P2311"/>
  <c r="T2310"/>
  <c r="M2310"/>
  <c r="P2309"/>
  <c r="T2308"/>
  <c r="M2308"/>
  <c r="P2307"/>
  <c r="T2306"/>
  <c r="M2306"/>
  <c r="P2305"/>
  <c r="T2304"/>
  <c r="M2304"/>
  <c r="P2303"/>
  <c r="T2302"/>
  <c r="M2302"/>
  <c r="P2301"/>
  <c r="T2300"/>
  <c r="M2300"/>
  <c r="P2299"/>
  <c r="T2298"/>
  <c r="M2298"/>
  <c r="P2297"/>
  <c r="T2296"/>
  <c r="M2296"/>
  <c r="P2295"/>
  <c r="T2294"/>
  <c r="M2294"/>
  <c r="P2293"/>
  <c r="T2292"/>
  <c r="M2292"/>
  <c r="P2291"/>
  <c r="T2290"/>
  <c r="M2290"/>
  <c r="P2289"/>
  <c r="T2288"/>
  <c r="M2288"/>
  <c r="P2287"/>
  <c r="T2286"/>
  <c r="M2286"/>
  <c r="P2285"/>
  <c r="T2284"/>
  <c r="M2284"/>
  <c r="P2283"/>
  <c r="T2282"/>
  <c r="M2282"/>
  <c r="P2281"/>
  <c r="T2280"/>
  <c r="M2280"/>
  <c r="P2279"/>
  <c r="T2278"/>
  <c r="M2278"/>
  <c r="P2277"/>
  <c r="T2276"/>
  <c r="M2276"/>
  <c r="P2275"/>
  <c r="T2274"/>
  <c r="M2274"/>
  <c r="P2273"/>
  <c r="T2272"/>
  <c r="M2272"/>
  <c r="P2271"/>
  <c r="T2270"/>
  <c r="M2270"/>
  <c r="P2269"/>
  <c r="T2268"/>
  <c r="M2268"/>
  <c r="P2267"/>
  <c r="T2266"/>
  <c r="M2266"/>
  <c r="P2265"/>
  <c r="T2264"/>
  <c r="M2264"/>
  <c r="P2263"/>
  <c r="T2262"/>
  <c r="M2262"/>
  <c r="P2261"/>
  <c r="T2260"/>
  <c r="M2260"/>
  <c r="P2259"/>
  <c r="T2258"/>
  <c r="M2258"/>
  <c r="P2257"/>
  <c r="T2256"/>
  <c r="M2256"/>
  <c r="P2255"/>
  <c r="T2254"/>
  <c r="M2254"/>
  <c r="P2253"/>
  <c r="T2252"/>
  <c r="M2252"/>
  <c r="P2251"/>
  <c r="T2250"/>
  <c r="M2250"/>
  <c r="P2249"/>
  <c r="T2248"/>
  <c r="M2248"/>
  <c r="P2247"/>
  <c r="T2246"/>
  <c r="M2246"/>
  <c r="P2245"/>
  <c r="T2244"/>
  <c r="M2244"/>
  <c r="P2243"/>
  <c r="T2242"/>
  <c r="M2242"/>
  <c r="P2241"/>
  <c r="T2240"/>
  <c r="M2240"/>
  <c r="P2239"/>
  <c r="T2238"/>
  <c r="M2238"/>
  <c r="P2237"/>
  <c r="T2236"/>
  <c r="M2236"/>
  <c r="P2235"/>
  <c r="T2234"/>
  <c r="M2234"/>
  <c r="P2233"/>
  <c r="T2232"/>
  <c r="M2232"/>
  <c r="P2231"/>
  <c r="T2230"/>
  <c r="M2230"/>
  <c r="P2229"/>
  <c r="T2228"/>
  <c r="M2228"/>
  <c r="P2227"/>
  <c r="T2226"/>
  <c r="M2226"/>
  <c r="P2225"/>
  <c r="T2224"/>
  <c r="M2224"/>
  <c r="P2223"/>
  <c r="T2222"/>
  <c r="M2222"/>
  <c r="P2221"/>
  <c r="T2220"/>
  <c r="M2220"/>
  <c r="P2219"/>
  <c r="T2218"/>
  <c r="M2218"/>
  <c r="P2217"/>
  <c r="T2216"/>
  <c r="M2216"/>
  <c r="P2215"/>
  <c r="T2214"/>
  <c r="M2214"/>
  <c r="P2213"/>
  <c r="T2212"/>
  <c r="M2212"/>
  <c r="P2211"/>
  <c r="T2210"/>
  <c r="M2210"/>
  <c r="P2209"/>
  <c r="T2208"/>
  <c r="M2208"/>
  <c r="P2207"/>
  <c r="T2206"/>
  <c r="M2206"/>
  <c r="P2205"/>
  <c r="T2204"/>
  <c r="M2204"/>
  <c r="P2203"/>
  <c r="T2202"/>
  <c r="M2202"/>
  <c r="P2201"/>
  <c r="T2200"/>
  <c r="M2200"/>
  <c r="P2199"/>
  <c r="T2198"/>
  <c r="M2198"/>
  <c r="P2197"/>
  <c r="T2196"/>
  <c r="M2196"/>
  <c r="P2195"/>
  <c r="T2194"/>
  <c r="M2194"/>
  <c r="P2193"/>
  <c r="T2192"/>
  <c r="M2192"/>
  <c r="P2191"/>
  <c r="T2190"/>
  <c r="M2190"/>
  <c r="P2189"/>
  <c r="T2188"/>
  <c r="M2188"/>
  <c r="P2187"/>
  <c r="T2186"/>
  <c r="M2186"/>
  <c r="P2185"/>
  <c r="T2184"/>
  <c r="M2184"/>
  <c r="P2183"/>
  <c r="T2182"/>
  <c r="M2182"/>
  <c r="P2181"/>
  <c r="T2180"/>
  <c r="M2180"/>
  <c r="P2179"/>
  <c r="T2178"/>
  <c r="M2178"/>
  <c r="P2177"/>
  <c r="T2176"/>
  <c r="M2176"/>
  <c r="P2175"/>
  <c r="T2174"/>
  <c r="M2174"/>
  <c r="P2173"/>
  <c r="T2172"/>
  <c r="M2172"/>
  <c r="P2171"/>
  <c r="T2170"/>
  <c r="M2170"/>
  <c r="P2169"/>
  <c r="T2168"/>
  <c r="M2168"/>
  <c r="P2167"/>
  <c r="T2166"/>
  <c r="M2166"/>
  <c r="P2165"/>
  <c r="T2164"/>
  <c r="M2164"/>
  <c r="Q2163"/>
  <c r="U2162"/>
  <c r="L2162"/>
  <c r="Q2161"/>
  <c r="U2160"/>
  <c r="L2160"/>
  <c r="Q2159"/>
  <c r="U2158"/>
  <c r="L2158"/>
  <c r="Q2157"/>
  <c r="U2156"/>
  <c r="L2156"/>
  <c r="Q2155"/>
  <c r="U2154"/>
  <c r="L2154"/>
  <c r="Q2153"/>
  <c r="U2152"/>
  <c r="L2152"/>
  <c r="Q2151"/>
  <c r="U2150"/>
  <c r="L2150"/>
  <c r="Q2149"/>
  <c r="U2148"/>
  <c r="L2148"/>
  <c r="Q2147"/>
  <c r="U2146"/>
  <c r="L2146"/>
  <c r="Q2145"/>
  <c r="U2144"/>
  <c r="L2144"/>
  <c r="Q2143"/>
  <c r="U2142"/>
  <c r="L2142"/>
  <c r="Q2141"/>
  <c r="U2140"/>
  <c r="L2140"/>
  <c r="Q2139"/>
  <c r="U2138"/>
  <c r="L2138"/>
  <c r="Q2137"/>
  <c r="U2136"/>
  <c r="L2136"/>
  <c r="Q2135"/>
  <c r="U2134"/>
  <c r="L2134"/>
  <c r="Q2133"/>
  <c r="U2132"/>
  <c r="L2132"/>
  <c r="Q2131"/>
  <c r="U2130"/>
  <c r="L2130"/>
  <c r="Q2129"/>
  <c r="U2128"/>
  <c r="L2128"/>
  <c r="Q2127"/>
  <c r="U2126"/>
  <c r="L2126"/>
  <c r="Q2125"/>
  <c r="U2124"/>
  <c r="L2124"/>
  <c r="Q2123"/>
  <c r="U2122"/>
  <c r="L2122"/>
  <c r="Q2121"/>
  <c r="U2120"/>
  <c r="L2120"/>
  <c r="Q2119"/>
  <c r="U2118"/>
  <c r="L2118"/>
  <c r="Q2117"/>
  <c r="U2116"/>
  <c r="L2116"/>
  <c r="Q2115"/>
  <c r="U2114"/>
  <c r="L2114"/>
  <c r="Q2113"/>
  <c r="U2112"/>
  <c r="L2112"/>
  <c r="Q2111"/>
  <c r="U2110"/>
  <c r="L2110"/>
  <c r="Q2109"/>
  <c r="U2108"/>
  <c r="L2108"/>
  <c r="Q2107"/>
  <c r="U2106"/>
  <c r="L2106"/>
  <c r="Q2105"/>
  <c r="U2104"/>
  <c r="L2104"/>
  <c r="Q2103"/>
  <c r="U2102"/>
  <c r="L2102"/>
  <c r="Q2101"/>
  <c r="U2100"/>
  <c r="L2100"/>
  <c r="Q2099"/>
  <c r="U2098"/>
  <c r="L2098"/>
  <c r="Q2097"/>
  <c r="U2096"/>
  <c r="L2096"/>
  <c r="Q2095"/>
  <c r="U2094"/>
  <c r="L2094"/>
  <c r="Q2093"/>
  <c r="U2092"/>
  <c r="L2092"/>
  <c r="Q2091"/>
  <c r="U2090"/>
  <c r="L2090"/>
  <c r="Q2089"/>
  <c r="U2088"/>
  <c r="L2088"/>
  <c r="Q2087"/>
  <c r="U2086"/>
  <c r="L2086"/>
  <c r="Q2085"/>
  <c r="U2084"/>
  <c r="L2084"/>
  <c r="Q2083"/>
  <c r="U2082"/>
  <c r="L2082"/>
  <c r="Q2081"/>
  <c r="U2080"/>
  <c r="L2080"/>
  <c r="Q2079"/>
  <c r="U2078"/>
  <c r="L2078"/>
  <c r="Q2077"/>
  <c r="U2076"/>
  <c r="L2076"/>
  <c r="Q2075"/>
  <c r="U2074"/>
  <c r="L2074"/>
  <c r="Q2073"/>
  <c r="U2072"/>
  <c r="L2072"/>
  <c r="Q2071"/>
  <c r="U2070"/>
  <c r="L2070"/>
  <c r="Q2069"/>
  <c r="U2068"/>
  <c r="L2068"/>
  <c r="Q2067"/>
  <c r="U2066"/>
  <c r="L2066"/>
  <c r="Q2065"/>
  <c r="U2064"/>
  <c r="L2064"/>
  <c r="Q2063"/>
  <c r="U2062"/>
  <c r="L2062"/>
  <c r="Q2061"/>
  <c r="U2060"/>
  <c r="L2060"/>
  <c r="Q2059"/>
  <c r="U2058"/>
  <c r="L2058"/>
  <c r="Q2057"/>
  <c r="U2056"/>
  <c r="L2056"/>
  <c r="Q2055"/>
  <c r="U2054"/>
  <c r="L2054"/>
  <c r="Q2053"/>
  <c r="U2052"/>
  <c r="L2052"/>
  <c r="Q2051"/>
  <c r="U2050"/>
  <c r="L2050"/>
  <c r="Q2049"/>
  <c r="U2048"/>
  <c r="L2048"/>
  <c r="Q2047"/>
  <c r="U2046"/>
  <c r="L2046"/>
  <c r="Q2045"/>
  <c r="U2044"/>
  <c r="L2044"/>
  <c r="Q2043"/>
  <c r="U2042"/>
  <c r="L2042"/>
  <c r="Q2041"/>
  <c r="U2040"/>
  <c r="L2040"/>
  <c r="Q2039"/>
  <c r="U2038"/>
  <c r="L2038"/>
  <c r="Q2037"/>
  <c r="U2036"/>
  <c r="L2036"/>
  <c r="Q2035"/>
  <c r="U2034"/>
  <c r="L2034"/>
  <c r="Q2033"/>
  <c r="U2032"/>
  <c r="L2032"/>
  <c r="Q2031"/>
  <c r="U2030"/>
  <c r="L2030"/>
  <c r="Q2029"/>
  <c r="U2028"/>
  <c r="L2028"/>
  <c r="Q2027"/>
  <c r="U2026"/>
  <c r="L2026"/>
  <c r="Q2025"/>
  <c r="U2024"/>
  <c r="L2024"/>
  <c r="Q2023"/>
  <c r="U2022"/>
  <c r="L2022"/>
  <c r="Q2021"/>
  <c r="U2020"/>
  <c r="L2020"/>
  <c r="Q2019"/>
  <c r="U2018"/>
  <c r="L2018"/>
  <c r="Q2017"/>
  <c r="U2016"/>
  <c r="L2016"/>
  <c r="Q2015"/>
  <c r="U2014"/>
  <c r="L2014"/>
  <c r="Q2013"/>
  <c r="U2012"/>
  <c r="L2012"/>
  <c r="Q2011"/>
  <c r="U2010"/>
  <c r="L2010"/>
  <c r="Q2009"/>
  <c r="U2008"/>
  <c r="L2008"/>
  <c r="Q2007"/>
  <c r="U2006"/>
  <c r="L2006"/>
  <c r="Q2005"/>
  <c r="U2004"/>
  <c r="L2004"/>
  <c r="Q2003"/>
  <c r="U2002"/>
  <c r="L2002"/>
  <c r="Q2001"/>
  <c r="U2000"/>
  <c r="L2000"/>
  <c r="Q1999"/>
  <c r="U1998"/>
  <c r="L1998"/>
  <c r="Q1997"/>
  <c r="U1996"/>
  <c r="L1996"/>
  <c r="Q1995"/>
  <c r="U1994"/>
  <c r="L1994"/>
  <c r="Q1993"/>
  <c r="U1992"/>
  <c r="L1992"/>
  <c r="Q1991"/>
  <c r="U1990"/>
  <c r="L1990"/>
  <c r="Q1989"/>
  <c r="U1988"/>
  <c r="L1988"/>
  <c r="Q1987"/>
  <c r="U1986"/>
  <c r="L1986"/>
  <c r="Q1985"/>
  <c r="U1984"/>
  <c r="L1984"/>
  <c r="Q1983"/>
  <c r="U1982"/>
  <c r="L1982"/>
  <c r="Q1981"/>
  <c r="U1980"/>
  <c r="L1980"/>
  <c r="Q1979"/>
  <c r="U1978"/>
  <c r="L1978"/>
  <c r="Q1977"/>
  <c r="U1976"/>
  <c r="L1976"/>
  <c r="Q1975"/>
  <c r="U1974"/>
  <c r="L1974"/>
  <c r="Q1973"/>
  <c r="U1972"/>
  <c r="L1972"/>
  <c r="Q1971"/>
  <c r="U1970"/>
  <c r="L1970"/>
  <c r="Q1969"/>
  <c r="U1968"/>
  <c r="L1968"/>
  <c r="Q1967"/>
  <c r="U1966"/>
  <c r="L1966"/>
  <c r="Q1965"/>
  <c r="U1964"/>
  <c r="L1964"/>
  <c r="Q1963"/>
  <c r="U1962"/>
  <c r="L1962"/>
  <c r="Q1961"/>
  <c r="U1960"/>
  <c r="L1960"/>
  <c r="Q1959"/>
  <c r="U1958"/>
  <c r="L1958"/>
  <c r="Q1957"/>
  <c r="U1956"/>
  <c r="L1956"/>
  <c r="Q1955"/>
  <c r="U1954"/>
  <c r="L1954"/>
  <c r="Q1953"/>
  <c r="U1952"/>
  <c r="L1952"/>
  <c r="Q1951"/>
  <c r="U1950"/>
  <c r="L1950"/>
  <c r="Q1949"/>
  <c r="U1948"/>
  <c r="L1948"/>
  <c r="Q1947"/>
  <c r="U1946"/>
  <c r="L1946"/>
  <c r="Q1945"/>
  <c r="U1944"/>
  <c r="L1944"/>
  <c r="Q1943"/>
  <c r="U1942"/>
  <c r="L1942"/>
  <c r="Q1941"/>
  <c r="U1940"/>
  <c r="L1940"/>
  <c r="Q1939"/>
  <c r="U1938"/>
  <c r="L1938"/>
  <c r="Q1937"/>
  <c r="U1936"/>
  <c r="L1936"/>
  <c r="Q1935"/>
  <c r="U1934"/>
  <c r="L1934"/>
  <c r="Q1933"/>
  <c r="U1932"/>
  <c r="L1932"/>
  <c r="Q1931"/>
  <c r="U1930"/>
  <c r="L1930"/>
  <c r="Q1929"/>
  <c r="U1928"/>
  <c r="L1928"/>
  <c r="Q1927"/>
  <c r="U1926"/>
  <c r="L1926"/>
  <c r="Q1925"/>
  <c r="U1924"/>
  <c r="L1924"/>
  <c r="Q1923"/>
  <c r="U1922"/>
  <c r="L1922"/>
  <c r="Q1921"/>
  <c r="U1920"/>
  <c r="L1920"/>
  <c r="Q1919"/>
  <c r="U1918"/>
  <c r="L1918"/>
  <c r="Q1917"/>
  <c r="U1916"/>
  <c r="L1916"/>
  <c r="Q1915"/>
  <c r="U1914"/>
  <c r="L1914"/>
  <c r="Q1913"/>
  <c r="U1912"/>
  <c r="L1912"/>
  <c r="Q1911"/>
  <c r="U1910"/>
  <c r="L1910"/>
  <c r="Q1909"/>
  <c r="U1908"/>
  <c r="L1908"/>
  <c r="Q1907"/>
  <c r="U1906"/>
  <c r="L1906"/>
  <c r="Q1905"/>
  <c r="U1904"/>
  <c r="L1904"/>
  <c r="Q1903"/>
  <c r="U1902"/>
  <c r="L1902"/>
  <c r="Q1901"/>
  <c r="U1900"/>
  <c r="L1900"/>
  <c r="Q1899"/>
  <c r="U1898"/>
  <c r="L1898"/>
  <c r="Q1897"/>
  <c r="U1896"/>
  <c r="L1896"/>
  <c r="Q1895"/>
  <c r="U1894"/>
  <c r="L1894"/>
  <c r="Q1893"/>
  <c r="U1892"/>
  <c r="L1892"/>
  <c r="Q1891"/>
  <c r="U1890"/>
  <c r="L1890"/>
  <c r="Q1889"/>
  <c r="U1888"/>
  <c r="L1888"/>
  <c r="Q1887"/>
  <c r="U1886"/>
  <c r="L1886"/>
  <c r="Q1885"/>
  <c r="U1884"/>
  <c r="L1884"/>
  <c r="Q1883"/>
  <c r="U1882"/>
  <c r="L1882"/>
  <c r="Q1881"/>
  <c r="U1880"/>
  <c r="L1880"/>
  <c r="Q1879"/>
  <c r="U1878"/>
  <c r="L1878"/>
  <c r="Q1877"/>
  <c r="U1876"/>
  <c r="L1876"/>
  <c r="Q1875"/>
  <c r="U1874"/>
  <c r="L1874"/>
  <c r="Q1873"/>
  <c r="U1872"/>
  <c r="L1872"/>
  <c r="Q1871"/>
  <c r="U1870"/>
  <c r="L1870"/>
  <c r="Q1869"/>
  <c r="U1868"/>
  <c r="L1868"/>
  <c r="Q1867"/>
  <c r="U1866"/>
  <c r="L1866"/>
  <c r="Q1865"/>
  <c r="U1864"/>
  <c r="L1864"/>
  <c r="Q1863"/>
  <c r="U1862"/>
  <c r="L1862"/>
  <c r="Q1861"/>
  <c r="U1860"/>
  <c r="L1860"/>
  <c r="Q1859"/>
  <c r="U1858"/>
  <c r="L1858"/>
  <c r="Q1857"/>
  <c r="U1856"/>
  <c r="L1856"/>
  <c r="Q1855"/>
  <c r="U1854"/>
  <c r="L1854"/>
  <c r="Q1853"/>
  <c r="U1852"/>
  <c r="L1852"/>
  <c r="Q1851"/>
  <c r="U1850"/>
  <c r="L1850"/>
  <c r="Q1849"/>
  <c r="U1848"/>
  <c r="L1848"/>
  <c r="Q1847"/>
  <c r="U1846"/>
  <c r="L1846"/>
  <c r="Q1845"/>
  <c r="U1844"/>
  <c r="L1844"/>
  <c r="Q1843"/>
  <c r="U1842"/>
  <c r="L1842"/>
  <c r="Q1841"/>
  <c r="U1840"/>
  <c r="L1840"/>
  <c r="Q1839"/>
  <c r="U1838"/>
  <c r="L1838"/>
  <c r="Q1837"/>
  <c r="U1836"/>
  <c r="L1836"/>
  <c r="Q1835"/>
  <c r="U1834"/>
  <c r="L1834"/>
  <c r="Q1833"/>
  <c r="U1832"/>
  <c r="L1832"/>
  <c r="Q1831"/>
  <c r="U1830"/>
  <c r="L1830"/>
  <c r="Q1829"/>
  <c r="U1828"/>
  <c r="L1828"/>
  <c r="Q1827"/>
  <c r="U1826"/>
  <c r="L1826"/>
  <c r="Q1825"/>
  <c r="U1824"/>
  <c r="L1824"/>
  <c r="Q1823"/>
  <c r="L2164"/>
  <c r="P2163"/>
  <c r="T2162"/>
  <c r="M2162"/>
  <c r="P2161"/>
  <c r="T2160"/>
  <c r="M2160"/>
  <c r="P2159"/>
  <c r="T2158"/>
  <c r="M2158"/>
  <c r="P2157"/>
  <c r="T2156"/>
  <c r="M2156"/>
  <c r="P2155"/>
  <c r="T2154"/>
  <c r="M2154"/>
  <c r="P2153"/>
  <c r="T2152"/>
  <c r="M2152"/>
  <c r="P2151"/>
  <c r="T2150"/>
  <c r="M2150"/>
  <c r="P2149"/>
  <c r="T2148"/>
  <c r="M2148"/>
  <c r="P2147"/>
  <c r="T2146"/>
  <c r="M2146"/>
  <c r="P2145"/>
  <c r="T2144"/>
  <c r="M2144"/>
  <c r="P2143"/>
  <c r="T2142"/>
  <c r="M2142"/>
  <c r="P2141"/>
  <c r="T2140"/>
  <c r="M2140"/>
  <c r="P2139"/>
  <c r="T2138"/>
  <c r="M2138"/>
  <c r="P2137"/>
  <c r="T2136"/>
  <c r="M2136"/>
  <c r="P2135"/>
  <c r="T2134"/>
  <c r="M2134"/>
  <c r="P2133"/>
  <c r="T2132"/>
  <c r="M2132"/>
  <c r="P2131"/>
  <c r="T2130"/>
  <c r="M2130"/>
  <c r="P2129"/>
  <c r="T2128"/>
  <c r="M2128"/>
  <c r="P2127"/>
  <c r="T2126"/>
  <c r="M2126"/>
  <c r="P2125"/>
  <c r="T2124"/>
  <c r="M2124"/>
  <c r="P2123"/>
  <c r="T2122"/>
  <c r="M2122"/>
  <c r="P2121"/>
  <c r="T2120"/>
  <c r="M2120"/>
  <c r="P2119"/>
  <c r="T2118"/>
  <c r="M2118"/>
  <c r="P2117"/>
  <c r="T2116"/>
  <c r="M2116"/>
  <c r="P2115"/>
  <c r="T2114"/>
  <c r="M2114"/>
  <c r="P2113"/>
  <c r="T2112"/>
  <c r="M2112"/>
  <c r="P2111"/>
  <c r="T2110"/>
  <c r="M2110"/>
  <c r="P2109"/>
  <c r="T2108"/>
  <c r="M2108"/>
  <c r="P2107"/>
  <c r="T2106"/>
  <c r="M2106"/>
  <c r="P2105"/>
  <c r="T2104"/>
  <c r="M2104"/>
  <c r="P2103"/>
  <c r="T2102"/>
  <c r="M2102"/>
  <c r="P2101"/>
  <c r="T2100"/>
  <c r="M2100"/>
  <c r="P2099"/>
  <c r="T2098"/>
  <c r="M2098"/>
  <c r="P2097"/>
  <c r="T2096"/>
  <c r="M2096"/>
  <c r="P2095"/>
  <c r="T2094"/>
  <c r="M2094"/>
  <c r="P2093"/>
  <c r="T2092"/>
  <c r="M2092"/>
  <c r="P2091"/>
  <c r="T2090"/>
  <c r="M2090"/>
  <c r="P2089"/>
  <c r="T2088"/>
  <c r="M2088"/>
  <c r="P2087"/>
  <c r="T2086"/>
  <c r="M2086"/>
  <c r="P2085"/>
  <c r="T2084"/>
  <c r="M2084"/>
  <c r="P2083"/>
  <c r="T2082"/>
  <c r="M2082"/>
  <c r="P2081"/>
  <c r="T2080"/>
  <c r="M2080"/>
  <c r="P2079"/>
  <c r="T2078"/>
  <c r="M2078"/>
  <c r="P2077"/>
  <c r="T2076"/>
  <c r="M2076"/>
  <c r="P2075"/>
  <c r="T2074"/>
  <c r="M2074"/>
  <c r="P2073"/>
  <c r="T2072"/>
  <c r="M2072"/>
  <c r="P2071"/>
  <c r="T2070"/>
  <c r="M2070"/>
  <c r="P2069"/>
  <c r="T2068"/>
  <c r="M2068"/>
  <c r="P2067"/>
  <c r="T2066"/>
  <c r="M2066"/>
  <c r="P2065"/>
  <c r="T2064"/>
  <c r="M2064"/>
  <c r="P2063"/>
  <c r="T2062"/>
  <c r="M2062"/>
  <c r="P2061"/>
  <c r="T2060"/>
  <c r="M2060"/>
  <c r="P2059"/>
  <c r="T2058"/>
  <c r="M2058"/>
  <c r="P2057"/>
  <c r="T2056"/>
  <c r="M2056"/>
  <c r="P2055"/>
  <c r="T2054"/>
  <c r="M2054"/>
  <c r="P2053"/>
  <c r="T2052"/>
  <c r="M2052"/>
  <c r="P2051"/>
  <c r="T2050"/>
  <c r="M2050"/>
  <c r="P2049"/>
  <c r="T2048"/>
  <c r="M2048"/>
  <c r="P2047"/>
  <c r="T2046"/>
  <c r="M2046"/>
  <c r="P2045"/>
  <c r="T2044"/>
  <c r="M2044"/>
  <c r="P2043"/>
  <c r="T2042"/>
  <c r="M2042"/>
  <c r="P2041"/>
  <c r="T2040"/>
  <c r="M2040"/>
  <c r="P2039"/>
  <c r="T2038"/>
  <c r="M2038"/>
  <c r="P2037"/>
  <c r="T2036"/>
  <c r="M2036"/>
  <c r="P2035"/>
  <c r="T2034"/>
  <c r="M2034"/>
  <c r="P2033"/>
  <c r="T2032"/>
  <c r="M2032"/>
  <c r="P2031"/>
  <c r="T2030"/>
  <c r="M2030"/>
  <c r="P2029"/>
  <c r="T2028"/>
  <c r="M2028"/>
  <c r="P2027"/>
  <c r="T2026"/>
  <c r="M2026"/>
  <c r="P2025"/>
  <c r="T2024"/>
  <c r="M2024"/>
  <c r="P2023"/>
  <c r="T2022"/>
  <c r="M2022"/>
  <c r="P2021"/>
  <c r="T2020"/>
  <c r="M2020"/>
  <c r="P2019"/>
  <c r="T2018"/>
  <c r="M2018"/>
  <c r="P2017"/>
  <c r="T2016"/>
  <c r="M2016"/>
  <c r="P2015"/>
  <c r="T2014"/>
  <c r="M2014"/>
  <c r="P2013"/>
  <c r="T2012"/>
  <c r="M2012"/>
  <c r="P2011"/>
  <c r="T2010"/>
  <c r="M2010"/>
  <c r="P2009"/>
  <c r="T2008"/>
  <c r="M2008"/>
  <c r="P2007"/>
  <c r="T2006"/>
  <c r="M2006"/>
  <c r="P2005"/>
  <c r="T2004"/>
  <c r="M2004"/>
  <c r="P2003"/>
  <c r="T2002"/>
  <c r="M2002"/>
  <c r="P2001"/>
  <c r="T2000"/>
  <c r="M2000"/>
  <c r="P1999"/>
  <c r="T1998"/>
  <c r="M1998"/>
  <c r="P1997"/>
  <c r="T1996"/>
  <c r="M1996"/>
  <c r="P1995"/>
  <c r="T1994"/>
  <c r="M1994"/>
  <c r="P1993"/>
  <c r="T1992"/>
  <c r="M1992"/>
  <c r="P1991"/>
  <c r="T1990"/>
  <c r="M1990"/>
  <c r="P1989"/>
  <c r="T1988"/>
  <c r="M1988"/>
  <c r="P1987"/>
  <c r="T1986"/>
  <c r="M1986"/>
  <c r="P1985"/>
  <c r="T1984"/>
  <c r="M1984"/>
  <c r="P1983"/>
  <c r="T1982"/>
  <c r="M1982"/>
  <c r="P1981"/>
  <c r="T1980"/>
  <c r="M1980"/>
  <c r="P1979"/>
  <c r="T1978"/>
  <c r="M1978"/>
  <c r="P1977"/>
  <c r="T1976"/>
  <c r="M1976"/>
  <c r="P1975"/>
  <c r="T1974"/>
  <c r="M1974"/>
  <c r="P1973"/>
  <c r="T1972"/>
  <c r="M1972"/>
  <c r="P1971"/>
  <c r="T1970"/>
  <c r="M1970"/>
  <c r="P1969"/>
  <c r="T1968"/>
  <c r="M1968"/>
  <c r="P1967"/>
  <c r="T1966"/>
  <c r="M1966"/>
  <c r="P1965"/>
  <c r="T1964"/>
  <c r="M1964"/>
  <c r="P1963"/>
  <c r="T1962"/>
  <c r="M1962"/>
  <c r="P1961"/>
  <c r="T1960"/>
  <c r="M1960"/>
  <c r="P1959"/>
  <c r="T1958"/>
  <c r="M1958"/>
  <c r="P1957"/>
  <c r="T1956"/>
  <c r="M1956"/>
  <c r="P1955"/>
  <c r="T1954"/>
  <c r="M1954"/>
  <c r="P1953"/>
  <c r="T1952"/>
  <c r="M1952"/>
  <c r="P1951"/>
  <c r="T1950"/>
  <c r="M1950"/>
  <c r="P1949"/>
  <c r="T1948"/>
  <c r="M1948"/>
  <c r="P1947"/>
  <c r="T1946"/>
  <c r="M1946"/>
  <c r="P1945"/>
  <c r="T1944"/>
  <c r="M1944"/>
  <c r="P1943"/>
  <c r="T1942"/>
  <c r="M1942"/>
  <c r="P1941"/>
  <c r="T1940"/>
  <c r="M1940"/>
  <c r="P1939"/>
  <c r="T1938"/>
  <c r="M1938"/>
  <c r="P1937"/>
  <c r="T1936"/>
  <c r="M1936"/>
  <c r="P1935"/>
  <c r="T1934"/>
  <c r="M1934"/>
  <c r="P1933"/>
  <c r="T1932"/>
  <c r="M1932"/>
  <c r="P1931"/>
  <c r="T1930"/>
  <c r="M1930"/>
  <c r="P1929"/>
  <c r="T1928"/>
  <c r="M1928"/>
  <c r="P1927"/>
  <c r="T1926"/>
  <c r="M1926"/>
  <c r="P1925"/>
  <c r="T1924"/>
  <c r="M1924"/>
  <c r="P1923"/>
  <c r="T1922"/>
  <c r="M1922"/>
  <c r="P1921"/>
  <c r="T1920"/>
  <c r="M1920"/>
  <c r="P1919"/>
  <c r="T1918"/>
  <c r="M1918"/>
  <c r="P1917"/>
  <c r="T1916"/>
  <c r="M1916"/>
  <c r="P1915"/>
  <c r="T1914"/>
  <c r="M1914"/>
  <c r="P1913"/>
  <c r="T1912"/>
  <c r="M1912"/>
  <c r="P1911"/>
  <c r="T1910"/>
  <c r="M1910"/>
  <c r="P1909"/>
  <c r="T1908"/>
  <c r="M1908"/>
  <c r="P1907"/>
  <c r="T1906"/>
  <c r="M1906"/>
  <c r="P1905"/>
  <c r="T1904"/>
  <c r="M1904"/>
  <c r="P1903"/>
  <c r="T1902"/>
  <c r="M1902"/>
  <c r="P1901"/>
  <c r="T1900"/>
  <c r="M1900"/>
  <c r="P1899"/>
  <c r="T1898"/>
  <c r="M1898"/>
  <c r="P1897"/>
  <c r="T1896"/>
  <c r="M1896"/>
  <c r="P1895"/>
  <c r="T1894"/>
  <c r="M1894"/>
  <c r="P1893"/>
  <c r="T1892"/>
  <c r="M1892"/>
  <c r="P1891"/>
  <c r="T1890"/>
  <c r="M1890"/>
  <c r="P1889"/>
  <c r="T1888"/>
  <c r="M1888"/>
  <c r="P1887"/>
  <c r="T1886"/>
  <c r="M1886"/>
  <c r="P1885"/>
  <c r="T1884"/>
  <c r="M1884"/>
  <c r="P1883"/>
  <c r="T1882"/>
  <c r="M1882"/>
  <c r="P1881"/>
  <c r="T1880"/>
  <c r="M1880"/>
  <c r="P1879"/>
  <c r="T1878"/>
  <c r="M1878"/>
  <c r="P1877"/>
  <c r="T1876"/>
  <c r="M1876"/>
  <c r="P1875"/>
  <c r="T1874"/>
  <c r="M1874"/>
  <c r="P1873"/>
  <c r="T1872"/>
  <c r="M1872"/>
  <c r="P1871"/>
  <c r="T1870"/>
  <c r="M1870"/>
  <c r="P1869"/>
  <c r="T1868"/>
  <c r="M1868"/>
  <c r="P1867"/>
  <c r="T1866"/>
  <c r="M1866"/>
  <c r="P1865"/>
  <c r="T1864"/>
  <c r="M1864"/>
  <c r="P1863"/>
  <c r="T1862"/>
  <c r="M1862"/>
  <c r="P1861"/>
  <c r="T1860"/>
  <c r="M1860"/>
  <c r="P1859"/>
  <c r="T1858"/>
  <c r="M1858"/>
  <c r="P1857"/>
  <c r="T1856"/>
  <c r="M1856"/>
  <c r="P1855"/>
  <c r="T1854"/>
  <c r="M1854"/>
  <c r="P1853"/>
  <c r="T1852"/>
  <c r="M1852"/>
  <c r="P1851"/>
  <c r="T1850"/>
  <c r="M1850"/>
  <c r="P1849"/>
  <c r="T1848"/>
  <c r="M1848"/>
  <c r="P1847"/>
  <c r="T1846"/>
  <c r="M1846"/>
  <c r="P1845"/>
  <c r="T1844"/>
  <c r="M1844"/>
  <c r="P1843"/>
  <c r="T1842"/>
  <c r="M1842"/>
  <c r="P1841"/>
  <c r="T1840"/>
  <c r="M1840"/>
  <c r="P1839"/>
  <c r="T1838"/>
  <c r="M1838"/>
  <c r="P1837"/>
  <c r="T1836"/>
  <c r="M1836"/>
  <c r="P1835"/>
  <c r="T1834"/>
  <c r="M1834"/>
  <c r="P1833"/>
  <c r="T1832"/>
  <c r="M1832"/>
  <c r="P1831"/>
  <c r="T1830"/>
  <c r="M1830"/>
  <c r="P1829"/>
  <c r="T1828"/>
  <c r="M1828"/>
  <c r="P1827"/>
  <c r="T1826"/>
  <c r="M1826"/>
  <c r="P1825"/>
  <c r="T1824"/>
  <c r="M1824"/>
  <c r="P1823"/>
  <c r="T1822"/>
  <c r="M1822"/>
  <c r="P1821"/>
  <c r="T1820"/>
  <c r="M1820"/>
  <c r="P1819"/>
  <c r="T1818"/>
  <c r="M1818"/>
  <c r="P1817"/>
  <c r="T1816"/>
  <c r="M1816"/>
  <c r="P1815"/>
  <c r="T1814"/>
  <c r="M1814"/>
  <c r="P1813"/>
  <c r="T1812"/>
  <c r="M1812"/>
  <c r="P1811"/>
  <c r="T1810"/>
  <c r="M1810"/>
  <c r="P1809"/>
  <c r="T1808"/>
  <c r="M1808"/>
  <c r="P1807"/>
  <c r="T1806"/>
  <c r="M1806"/>
  <c r="P1805"/>
  <c r="T1804"/>
  <c r="M1804"/>
  <c r="P1803"/>
  <c r="T1802"/>
  <c r="M1802"/>
  <c r="P1801"/>
  <c r="T1800"/>
  <c r="M1800"/>
  <c r="P1799"/>
  <c r="T1798"/>
  <c r="M1798"/>
  <c r="P1797"/>
  <c r="T1796"/>
  <c r="M1796"/>
  <c r="P1795"/>
  <c r="T1794"/>
  <c r="M1794"/>
  <c r="P1793"/>
  <c r="T1792"/>
  <c r="M1792"/>
  <c r="P1791"/>
  <c r="T1790"/>
  <c r="M1790"/>
  <c r="P1789"/>
  <c r="T1788"/>
  <c r="M1788"/>
  <c r="P1787"/>
  <c r="T1786"/>
  <c r="M1786"/>
  <c r="P1785"/>
  <c r="T1784"/>
  <c r="M1784"/>
  <c r="P1783"/>
  <c r="T1782"/>
  <c r="M1782"/>
  <c r="P1781"/>
  <c r="T1780"/>
  <c r="M1780"/>
  <c r="P1779"/>
  <c r="T1778"/>
  <c r="M1778"/>
  <c r="P1777"/>
  <c r="T1776"/>
  <c r="M1776"/>
  <c r="P1775"/>
  <c r="T1774"/>
  <c r="M1774"/>
  <c r="P1773"/>
  <c r="T1772"/>
  <c r="M1772"/>
  <c r="P1771"/>
  <c r="T1770"/>
  <c r="M1770"/>
  <c r="P1769"/>
  <c r="T1768"/>
  <c r="M1768"/>
  <c r="P1767"/>
  <c r="T1766"/>
  <c r="M1766"/>
  <c r="P1765"/>
  <c r="T1764"/>
  <c r="M1764"/>
  <c r="P1763"/>
  <c r="T1762"/>
  <c r="M1762"/>
  <c r="P1761"/>
  <c r="T1760"/>
  <c r="M1760"/>
  <c r="P1759"/>
  <c r="T1758"/>
  <c r="M1758"/>
  <c r="P1757"/>
  <c r="T1756"/>
  <c r="M1756"/>
  <c r="P1755"/>
  <c r="T1754"/>
  <c r="M1754"/>
  <c r="P1753"/>
  <c r="T1752"/>
  <c r="M1752"/>
  <c r="P1751"/>
  <c r="T1750"/>
  <c r="M1750"/>
  <c r="P1749"/>
  <c r="T1748"/>
  <c r="M1748"/>
  <c r="P1747"/>
  <c r="T1746"/>
  <c r="M1746"/>
  <c r="P1745"/>
  <c r="T1744"/>
  <c r="M1744"/>
  <c r="P1743"/>
  <c r="T1742"/>
  <c r="M1742"/>
  <c r="P1741"/>
  <c r="T1740"/>
  <c r="M1740"/>
  <c r="P1739"/>
  <c r="T1738"/>
  <c r="M1738"/>
  <c r="P1737"/>
  <c r="T1736"/>
  <c r="M1736"/>
  <c r="P1735"/>
  <c r="T1734"/>
  <c r="M1734"/>
  <c r="P1733"/>
  <c r="T1732"/>
  <c r="M1732"/>
  <c r="P1731"/>
  <c r="T1730"/>
  <c r="M1730"/>
  <c r="P1729"/>
  <c r="T1728"/>
  <c r="M1728"/>
  <c r="P1727"/>
  <c r="T1726"/>
  <c r="M1726"/>
  <c r="P1725"/>
  <c r="T1724"/>
  <c r="M1724"/>
  <c r="P1723"/>
  <c r="T1722"/>
  <c r="M1722"/>
  <c r="P1721"/>
  <c r="T1720"/>
  <c r="M1720"/>
  <c r="P1719"/>
  <c r="T1718"/>
  <c r="M1718"/>
  <c r="P1717"/>
  <c r="T1716"/>
  <c r="M1716"/>
  <c r="P1715"/>
  <c r="T1714"/>
  <c r="M1714"/>
  <c r="P1713"/>
  <c r="T1712"/>
  <c r="M1712"/>
  <c r="P1711"/>
  <c r="T1710"/>
  <c r="M1710"/>
  <c r="P1709"/>
  <c r="T1708"/>
  <c r="M1708"/>
  <c r="P1707"/>
  <c r="T1706"/>
  <c r="M1706"/>
  <c r="P1705"/>
  <c r="T1704"/>
  <c r="M1704"/>
  <c r="P1703"/>
  <c r="T1702"/>
  <c r="M1702"/>
  <c r="P1701"/>
  <c r="T1700"/>
  <c r="M1700"/>
  <c r="P1699"/>
  <c r="T1698"/>
  <c r="M1698"/>
  <c r="P1697"/>
  <c r="T1696"/>
  <c r="M1696"/>
  <c r="P1695"/>
  <c r="T1694"/>
  <c r="M1694"/>
  <c r="P1693"/>
  <c r="T1692"/>
  <c r="M1692"/>
  <c r="P1691"/>
  <c r="T1690"/>
  <c r="M1690"/>
  <c r="P1689"/>
  <c r="T1688"/>
  <c r="M1688"/>
  <c r="P1687"/>
  <c r="T1686"/>
  <c r="M1686"/>
  <c r="P1685"/>
  <c r="T1684"/>
  <c r="M1684"/>
  <c r="P1683"/>
  <c r="T1682"/>
  <c r="M1682"/>
  <c r="P1681"/>
  <c r="T1680"/>
  <c r="M1680"/>
  <c r="P1679"/>
  <c r="T1678"/>
  <c r="M1678"/>
  <c r="P1677"/>
  <c r="T1676"/>
  <c r="M1676"/>
  <c r="P1675"/>
  <c r="T1674"/>
  <c r="M1674"/>
  <c r="P1673"/>
  <c r="T1672"/>
  <c r="M1672"/>
  <c r="P1671"/>
  <c r="T1670"/>
  <c r="M1670"/>
  <c r="P1669"/>
  <c r="T1668"/>
  <c r="M1668"/>
  <c r="P1667"/>
  <c r="T1666"/>
  <c r="M1666"/>
  <c r="P1665"/>
  <c r="T1664"/>
  <c r="M1664"/>
  <c r="P1663"/>
  <c r="T1662"/>
  <c r="M1662"/>
  <c r="P1661"/>
  <c r="T1660"/>
  <c r="M1660"/>
  <c r="P1659"/>
  <c r="T1658"/>
  <c r="M1658"/>
  <c r="P1657"/>
  <c r="T1656"/>
  <c r="M1656"/>
  <c r="P1655"/>
  <c r="T1654"/>
  <c r="M1654"/>
  <c r="P1653"/>
  <c r="T1652"/>
  <c r="M1652"/>
  <c r="P1651"/>
  <c r="T1650"/>
  <c r="M1650"/>
  <c r="P1649"/>
  <c r="T1648"/>
  <c r="M1648"/>
  <c r="P1647"/>
  <c r="T1646"/>
  <c r="M1646"/>
  <c r="P1645"/>
  <c r="T1644"/>
  <c r="M1644"/>
  <c r="P1643"/>
  <c r="T1642"/>
  <c r="M1642"/>
  <c r="P1641"/>
  <c r="T1640"/>
  <c r="M1640"/>
  <c r="P1639"/>
  <c r="T1638"/>
  <c r="M1638"/>
  <c r="P1637"/>
  <c r="T1636"/>
  <c r="M1636"/>
  <c r="P1635"/>
  <c r="T1634"/>
  <c r="M1634"/>
  <c r="P1633"/>
  <c r="T1632"/>
  <c r="M1632"/>
  <c r="P1631"/>
  <c r="T1630"/>
  <c r="M1630"/>
  <c r="P1629"/>
  <c r="T1628"/>
  <c r="M1628"/>
  <c r="P1627"/>
  <c r="T1626"/>
  <c r="M1626"/>
  <c r="P1625"/>
  <c r="T1624"/>
  <c r="M1624"/>
  <c r="P1623"/>
  <c r="T1622"/>
  <c r="M1622"/>
  <c r="P1621"/>
  <c r="T1620"/>
  <c r="M1620"/>
  <c r="P1619"/>
  <c r="T1618"/>
  <c r="M1618"/>
  <c r="P1617"/>
  <c r="T1616"/>
  <c r="M1616"/>
  <c r="P1615"/>
  <c r="T1614"/>
  <c r="M1614"/>
  <c r="P1613"/>
  <c r="T1612"/>
  <c r="M1612"/>
  <c r="P1611"/>
  <c r="T1610"/>
  <c r="M1610"/>
  <c r="P1609"/>
  <c r="T1608"/>
  <c r="M1608"/>
  <c r="P1607"/>
  <c r="T1606"/>
  <c r="M1606"/>
  <c r="P1605"/>
  <c r="T1604"/>
  <c r="M1604"/>
  <c r="P1603"/>
  <c r="T1602"/>
  <c r="M1602"/>
  <c r="P1601"/>
  <c r="T1600"/>
  <c r="M1600"/>
  <c r="P1599"/>
  <c r="T1598"/>
  <c r="M1598"/>
  <c r="P1597"/>
  <c r="T1596"/>
  <c r="M1596"/>
  <c r="P1595"/>
  <c r="T1594"/>
  <c r="M1594"/>
  <c r="P1593"/>
  <c r="T1592"/>
  <c r="M1592"/>
  <c r="P1591"/>
  <c r="T1590"/>
  <c r="M1590"/>
  <c r="P1589"/>
  <c r="T1588"/>
  <c r="M1588"/>
  <c r="P1587"/>
  <c r="T1586"/>
  <c r="M1586"/>
  <c r="P1585"/>
  <c r="T1584"/>
  <c r="M1584"/>
  <c r="P1583"/>
  <c r="T1582"/>
  <c r="M1582"/>
  <c r="P1581"/>
  <c r="T1580"/>
  <c r="M1580"/>
  <c r="P1579"/>
  <c r="T1578"/>
  <c r="M1578"/>
  <c r="P1577"/>
  <c r="T1576"/>
  <c r="M1576"/>
  <c r="P1575"/>
  <c r="T1574"/>
  <c r="M1574"/>
  <c r="P1573"/>
  <c r="T1572"/>
  <c r="M1572"/>
  <c r="P1571"/>
  <c r="T1570"/>
  <c r="M1570"/>
  <c r="P1569"/>
  <c r="T1568"/>
  <c r="M1568"/>
  <c r="P1567"/>
  <c r="T1566"/>
  <c r="M1566"/>
  <c r="P1565"/>
  <c r="T1564"/>
  <c r="M1564"/>
  <c r="P1563"/>
  <c r="T1562"/>
  <c r="M1562"/>
  <c r="P1561"/>
  <c r="T1560"/>
  <c r="M1560"/>
  <c r="P1559"/>
  <c r="T1558"/>
  <c r="M1558"/>
  <c r="P1557"/>
  <c r="T1556"/>
  <c r="M1556"/>
  <c r="P1555"/>
  <c r="T1554"/>
  <c r="M1554"/>
  <c r="P1553"/>
  <c r="T1552"/>
  <c r="M1552"/>
  <c r="P1551"/>
  <c r="T1550"/>
  <c r="M1550"/>
  <c r="P1549"/>
  <c r="T1548"/>
  <c r="M1548"/>
  <c r="P1547"/>
  <c r="T1546"/>
  <c r="M1546"/>
  <c r="P1545"/>
  <c r="T1544"/>
  <c r="M1544"/>
  <c r="P1543"/>
  <c r="T1542"/>
  <c r="M1542"/>
  <c r="P1541"/>
  <c r="T1540"/>
  <c r="M1540"/>
  <c r="P1539"/>
  <c r="T1538"/>
  <c r="M1538"/>
  <c r="P1537"/>
  <c r="T1536"/>
  <c r="M1536"/>
  <c r="P1535"/>
  <c r="T1534"/>
  <c r="M1534"/>
  <c r="P1533"/>
  <c r="T1532"/>
  <c r="M1532"/>
  <c r="P1531"/>
  <c r="T1530"/>
  <c r="M1530"/>
  <c r="P1529"/>
  <c r="T1528"/>
  <c r="M1528"/>
  <c r="P1527"/>
  <c r="T1526"/>
  <c r="M1526"/>
  <c r="P1525"/>
  <c r="T1524"/>
  <c r="M1524"/>
  <c r="P1523"/>
  <c r="T1522"/>
  <c r="M1522"/>
  <c r="P1521"/>
  <c r="T1520"/>
  <c r="M1520"/>
  <c r="P1519"/>
  <c r="T1518"/>
  <c r="M1518"/>
  <c r="P1517"/>
  <c r="T1516"/>
  <c r="M1516"/>
  <c r="P1515"/>
  <c r="T1514"/>
  <c r="M1514"/>
  <c r="P1513"/>
  <c r="T1512"/>
  <c r="M1512"/>
  <c r="P1511"/>
  <c r="T1510"/>
  <c r="M1510"/>
  <c r="P1509"/>
  <c r="T1508"/>
  <c r="M1508"/>
  <c r="P1507"/>
  <c r="T1506"/>
  <c r="M1506"/>
  <c r="P1505"/>
  <c r="T1504"/>
  <c r="M1504"/>
  <c r="P1503"/>
  <c r="T1502"/>
  <c r="M1502"/>
  <c r="P1501"/>
  <c r="T1500"/>
  <c r="M1500"/>
  <c r="P1499"/>
  <c r="T1498"/>
  <c r="M1498"/>
  <c r="P1497"/>
  <c r="T1496"/>
  <c r="M1496"/>
  <c r="P1495"/>
  <c r="T1494"/>
  <c r="M1494"/>
  <c r="P1493"/>
  <c r="T1492"/>
  <c r="M1492"/>
  <c r="P1491"/>
  <c r="T1490"/>
  <c r="M1490"/>
  <c r="P1489"/>
  <c r="T1488"/>
  <c r="M1488"/>
  <c r="P1487"/>
  <c r="T1486"/>
  <c r="M1486"/>
  <c r="P1485"/>
  <c r="T1484"/>
  <c r="M1484"/>
  <c r="P1483"/>
  <c r="T1482"/>
  <c r="M1482"/>
  <c r="U1822"/>
  <c r="L1822"/>
  <c r="Q1821"/>
  <c r="U1820"/>
  <c r="L1820"/>
  <c r="Q1819"/>
  <c r="U1818"/>
  <c r="L1818"/>
  <c r="Q1817"/>
  <c r="U1816"/>
  <c r="L1816"/>
  <c r="Q1815"/>
  <c r="U1814"/>
  <c r="L1814"/>
  <c r="Q1813"/>
  <c r="U1812"/>
  <c r="L1812"/>
  <c r="Q1811"/>
  <c r="U1810"/>
  <c r="L1810"/>
  <c r="Q1809"/>
  <c r="U1808"/>
  <c r="L1808"/>
  <c r="Q1807"/>
  <c r="U1806"/>
  <c r="L1806"/>
  <c r="Q1805"/>
  <c r="U1804"/>
  <c r="L1804"/>
  <c r="Q1803"/>
  <c r="U1802"/>
  <c r="L1802"/>
  <c r="Q1801"/>
  <c r="U1800"/>
  <c r="L1800"/>
  <c r="Q1799"/>
  <c r="U1798"/>
  <c r="L1798"/>
  <c r="Q1797"/>
  <c r="U1796"/>
  <c r="L1796"/>
  <c r="Q1795"/>
  <c r="U1794"/>
  <c r="L1794"/>
  <c r="Q1793"/>
  <c r="U1792"/>
  <c r="L1792"/>
  <c r="Q1791"/>
  <c r="U1790"/>
  <c r="L1790"/>
  <c r="Q1789"/>
  <c r="U1788"/>
  <c r="L1788"/>
  <c r="Q1787"/>
  <c r="U1786"/>
  <c r="L1786"/>
  <c r="Q1785"/>
  <c r="U1784"/>
  <c r="L1784"/>
  <c r="Q1783"/>
  <c r="U1782"/>
  <c r="L1782"/>
  <c r="Q1781"/>
  <c r="U1780"/>
  <c r="L1780"/>
  <c r="Q1779"/>
  <c r="U1778"/>
  <c r="L1778"/>
  <c r="Q1777"/>
  <c r="U1776"/>
  <c r="L1776"/>
  <c r="Q1775"/>
  <c r="U1774"/>
  <c r="L1774"/>
  <c r="Q1773"/>
  <c r="U1772"/>
  <c r="L1772"/>
  <c r="Q1771"/>
  <c r="U1770"/>
  <c r="L1770"/>
  <c r="Q1769"/>
  <c r="U1768"/>
  <c r="L1768"/>
  <c r="Q1767"/>
  <c r="U1766"/>
  <c r="L1766"/>
  <c r="Q1765"/>
  <c r="U1764"/>
  <c r="L1764"/>
  <c r="Q1763"/>
  <c r="U1762"/>
  <c r="L1762"/>
  <c r="Q1761"/>
  <c r="U1760"/>
  <c r="L1760"/>
  <c r="Q1759"/>
  <c r="U1758"/>
  <c r="L1758"/>
  <c r="Q1757"/>
  <c r="U1756"/>
  <c r="L1756"/>
  <c r="Q1755"/>
  <c r="U1754"/>
  <c r="L1754"/>
  <c r="Q1753"/>
  <c r="U1752"/>
  <c r="L1752"/>
  <c r="Q1751"/>
  <c r="U1750"/>
  <c r="L1750"/>
  <c r="Q1749"/>
  <c r="U1748"/>
  <c r="L1748"/>
  <c r="Q1747"/>
  <c r="U1746"/>
  <c r="L1746"/>
  <c r="Q1745"/>
  <c r="U1744"/>
  <c r="L1744"/>
  <c r="Q1743"/>
  <c r="U1742"/>
  <c r="L1742"/>
  <c r="Q1741"/>
  <c r="U1740"/>
  <c r="L1740"/>
  <c r="Q1739"/>
  <c r="U1738"/>
  <c r="L1738"/>
  <c r="Q1737"/>
  <c r="U1736"/>
  <c r="L1736"/>
  <c r="Q1735"/>
  <c r="U1734"/>
  <c r="L1734"/>
  <c r="Q1733"/>
  <c r="U1732"/>
  <c r="L1732"/>
  <c r="Q1731"/>
  <c r="U1730"/>
  <c r="L1730"/>
  <c r="Q1729"/>
  <c r="U1728"/>
  <c r="L1728"/>
  <c r="Q1727"/>
  <c r="U1726"/>
  <c r="L1726"/>
  <c r="Q1725"/>
  <c r="U1724"/>
  <c r="L1724"/>
  <c r="Q1723"/>
  <c r="U1722"/>
  <c r="L1722"/>
  <c r="Q1721"/>
  <c r="U1720"/>
  <c r="L1720"/>
  <c r="Q1719"/>
  <c r="U1718"/>
  <c r="L1718"/>
  <c r="Q1717"/>
  <c r="U1716"/>
  <c r="L1716"/>
  <c r="Q1715"/>
  <c r="U1714"/>
  <c r="L1714"/>
  <c r="Q1713"/>
  <c r="U1712"/>
  <c r="L1712"/>
  <c r="Q1711"/>
  <c r="U1710"/>
  <c r="L1710"/>
  <c r="Q1709"/>
  <c r="U1708"/>
  <c r="L1708"/>
  <c r="Q1707"/>
  <c r="U1706"/>
  <c r="L1706"/>
  <c r="Q1705"/>
  <c r="U1704"/>
  <c r="L1704"/>
  <c r="Q1703"/>
  <c r="U1702"/>
  <c r="L1702"/>
  <c r="Q1701"/>
  <c r="U1700"/>
  <c r="L1700"/>
  <c r="Q1699"/>
  <c r="U1698"/>
  <c r="L1698"/>
  <c r="Q1697"/>
  <c r="U1696"/>
  <c r="L1696"/>
  <c r="Q1695"/>
  <c r="U1694"/>
  <c r="L1694"/>
  <c r="Q1693"/>
  <c r="U1692"/>
  <c r="L1692"/>
  <c r="Q1691"/>
  <c r="U1690"/>
  <c r="L1690"/>
  <c r="Q1689"/>
  <c r="U1688"/>
  <c r="L1688"/>
  <c r="Q1687"/>
  <c r="U1686"/>
  <c r="L1686"/>
  <c r="Q1685"/>
  <c r="U1684"/>
  <c r="L1684"/>
  <c r="Q1683"/>
  <c r="U1682"/>
  <c r="L1682"/>
  <c r="Q1681"/>
  <c r="U1680"/>
  <c r="L1680"/>
  <c r="Q1679"/>
  <c r="U1678"/>
  <c r="L1678"/>
  <c r="Q1677"/>
  <c r="U1676"/>
  <c r="L1676"/>
  <c r="Q1675"/>
  <c r="U1674"/>
  <c r="L1674"/>
  <c r="Q1673"/>
  <c r="U1672"/>
  <c r="L1672"/>
  <c r="Q1671"/>
  <c r="U1670"/>
  <c r="L1670"/>
  <c r="Q1669"/>
  <c r="U1668"/>
  <c r="L1668"/>
  <c r="Q1667"/>
  <c r="U1666"/>
  <c r="L1666"/>
  <c r="Q1665"/>
  <c r="U1664"/>
  <c r="L1664"/>
  <c r="Q1663"/>
  <c r="U1662"/>
  <c r="L1662"/>
  <c r="Q1661"/>
  <c r="U1660"/>
  <c r="L1660"/>
  <c r="Q1659"/>
  <c r="U1658"/>
  <c r="L1658"/>
  <c r="Q1657"/>
  <c r="U1656"/>
  <c r="L1656"/>
  <c r="Q1655"/>
  <c r="U1654"/>
  <c r="L1654"/>
  <c r="Q1653"/>
  <c r="U1652"/>
  <c r="L1652"/>
  <c r="Q1651"/>
  <c r="U1650"/>
  <c r="L1650"/>
  <c r="Q1649"/>
  <c r="U1648"/>
  <c r="L1648"/>
  <c r="Q1647"/>
  <c r="U1646"/>
  <c r="L1646"/>
  <c r="Q1645"/>
  <c r="U1644"/>
  <c r="L1644"/>
  <c r="Q1643"/>
  <c r="U1642"/>
  <c r="L1642"/>
  <c r="Q1641"/>
  <c r="U1640"/>
  <c r="L1640"/>
  <c r="Q1639"/>
  <c r="U1638"/>
  <c r="L1638"/>
  <c r="Q1637"/>
  <c r="U1636"/>
  <c r="L1636"/>
  <c r="Q1635"/>
  <c r="U1634"/>
  <c r="L1634"/>
  <c r="Q1633"/>
  <c r="U1632"/>
  <c r="L1632"/>
  <c r="Q1631"/>
  <c r="U1630"/>
  <c r="L1630"/>
  <c r="Q1629"/>
  <c r="U1628"/>
  <c r="L1628"/>
  <c r="Q1627"/>
  <c r="U1626"/>
  <c r="L1626"/>
  <c r="Q1625"/>
  <c r="U1624"/>
  <c r="L1624"/>
  <c r="Q1623"/>
  <c r="U1622"/>
  <c r="L1622"/>
  <c r="Q1621"/>
  <c r="U1620"/>
  <c r="L1620"/>
  <c r="Q1619"/>
  <c r="U1618"/>
  <c r="L1618"/>
  <c r="Q1617"/>
  <c r="U1616"/>
  <c r="L1616"/>
  <c r="Q1615"/>
  <c r="U1614"/>
  <c r="L1614"/>
  <c r="Q1613"/>
  <c r="U1612"/>
  <c r="L1612"/>
  <c r="Q1611"/>
  <c r="U1610"/>
  <c r="L1610"/>
  <c r="Q1609"/>
  <c r="U1608"/>
  <c r="L1608"/>
  <c r="Q1607"/>
  <c r="U1606"/>
  <c r="L1606"/>
  <c r="Q1605"/>
  <c r="U1604"/>
  <c r="L1604"/>
  <c r="Q1603"/>
  <c r="U1602"/>
  <c r="L1602"/>
  <c r="Q1601"/>
  <c r="U1600"/>
  <c r="L1600"/>
  <c r="Q1599"/>
  <c r="U1598"/>
  <c r="L1598"/>
  <c r="Q1597"/>
  <c r="U1596"/>
  <c r="L1596"/>
  <c r="Q1595"/>
  <c r="U1594"/>
  <c r="L1594"/>
  <c r="Q1593"/>
  <c r="U1592"/>
  <c r="L1592"/>
  <c r="Q1591"/>
  <c r="U1590"/>
  <c r="L1590"/>
  <c r="Q1589"/>
  <c r="U1588"/>
  <c r="L1588"/>
  <c r="Q1587"/>
  <c r="U1586"/>
  <c r="L1586"/>
  <c r="Q1585"/>
  <c r="U1584"/>
  <c r="L1584"/>
  <c r="Q1583"/>
  <c r="U1582"/>
  <c r="L1582"/>
  <c r="Q1581"/>
  <c r="U1580"/>
  <c r="L1580"/>
  <c r="Q1579"/>
  <c r="U1578"/>
  <c r="L1578"/>
  <c r="Q1577"/>
  <c r="U1576"/>
  <c r="L1576"/>
  <c r="Q1575"/>
  <c r="U1574"/>
  <c r="L1574"/>
  <c r="Q1573"/>
  <c r="U1572"/>
  <c r="L1572"/>
  <c r="Q1571"/>
  <c r="U1570"/>
  <c r="L1570"/>
  <c r="Q1569"/>
  <c r="U1568"/>
  <c r="L1568"/>
  <c r="Q1567"/>
  <c r="U1566"/>
  <c r="L1566"/>
  <c r="Q1565"/>
  <c r="U1564"/>
  <c r="L1564"/>
  <c r="Q1563"/>
  <c r="U1562"/>
  <c r="L1562"/>
  <c r="Q1561"/>
  <c r="U1560"/>
  <c r="L1560"/>
  <c r="Q1559"/>
  <c r="U1558"/>
  <c r="L1558"/>
  <c r="Q1557"/>
  <c r="U1556"/>
  <c r="L1556"/>
  <c r="Q1555"/>
  <c r="U1554"/>
  <c r="L1554"/>
  <c r="Q1553"/>
  <c r="U1552"/>
  <c r="L1552"/>
  <c r="Q1551"/>
  <c r="U1550"/>
  <c r="L1550"/>
  <c r="Q1549"/>
  <c r="U1548"/>
  <c r="L1548"/>
  <c r="Q1547"/>
  <c r="U1546"/>
  <c r="L1546"/>
  <c r="Q1545"/>
  <c r="U1544"/>
  <c r="L1544"/>
  <c r="Q1543"/>
  <c r="U1542"/>
  <c r="L1542"/>
  <c r="Q1541"/>
  <c r="U1540"/>
  <c r="L1540"/>
  <c r="Q1539"/>
  <c r="U1538"/>
  <c r="L1538"/>
  <c r="Q1537"/>
  <c r="U1536"/>
  <c r="L1536"/>
  <c r="Q1535"/>
  <c r="U1534"/>
  <c r="L1534"/>
  <c r="Q1533"/>
  <c r="U1532"/>
  <c r="L1532"/>
  <c r="Q1531"/>
  <c r="U1530"/>
  <c r="L1530"/>
  <c r="Q1529"/>
  <c r="U1528"/>
  <c r="L1528"/>
  <c r="Q1527"/>
  <c r="U1526"/>
  <c r="L1526"/>
  <c r="Q1525"/>
  <c r="U1524"/>
  <c r="L1524"/>
  <c r="Q1523"/>
  <c r="U1522"/>
  <c r="L1522"/>
  <c r="Q1521"/>
  <c r="U1520"/>
  <c r="L1520"/>
  <c r="Q1519"/>
  <c r="U1518"/>
  <c r="L1518"/>
  <c r="Q1517"/>
  <c r="U1516"/>
  <c r="L1516"/>
  <c r="Q1515"/>
  <c r="U1514"/>
  <c r="L1514"/>
  <c r="Q1513"/>
  <c r="U1512"/>
  <c r="L1512"/>
  <c r="Q1511"/>
  <c r="U1510"/>
  <c r="L1510"/>
  <c r="Q1509"/>
  <c r="U1508"/>
  <c r="L1508"/>
  <c r="Q1507"/>
  <c r="U1506"/>
  <c r="L1506"/>
  <c r="Q1505"/>
  <c r="U1504"/>
  <c r="L1504"/>
  <c r="Q1503"/>
  <c r="U1502"/>
  <c r="L1502"/>
  <c r="Q1501"/>
  <c r="U1500"/>
  <c r="L1500"/>
  <c r="Q1499"/>
  <c r="U1498"/>
  <c r="L1498"/>
  <c r="Q1497"/>
  <c r="U1496"/>
  <c r="L1496"/>
  <c r="Q1495"/>
  <c r="U1494"/>
  <c r="L1494"/>
  <c r="Q1493"/>
  <c r="U1492"/>
  <c r="L1492"/>
  <c r="Q1491"/>
  <c r="U1490"/>
  <c r="L1490"/>
  <c r="Q1489"/>
  <c r="U1488"/>
  <c r="L1488"/>
  <c r="Q1487"/>
  <c r="U1486"/>
  <c r="L1486"/>
  <c r="Q1485"/>
  <c r="U1484"/>
  <c r="L1484"/>
  <c r="Q1483"/>
  <c r="U1482"/>
  <c r="L1482"/>
  <c r="L1481"/>
  <c r="Q1480"/>
  <c r="U1479"/>
  <c r="L1479"/>
  <c r="Q1478"/>
  <c r="U1477"/>
  <c r="L1477"/>
  <c r="Q1476"/>
  <c r="U1475"/>
  <c r="L1475"/>
  <c r="Q1474"/>
  <c r="U1473"/>
  <c r="L1473"/>
  <c r="Q1472"/>
  <c r="U1471"/>
  <c r="L1471"/>
  <c r="Q1470"/>
  <c r="U1469"/>
  <c r="L1469"/>
  <c r="Q1468"/>
  <c r="U1467"/>
  <c r="L1467"/>
  <c r="Q1466"/>
  <c r="U1465"/>
  <c r="L1465"/>
  <c r="Q1464"/>
  <c r="U1463"/>
  <c r="L1463"/>
  <c r="Q1462"/>
  <c r="U1461"/>
  <c r="L1461"/>
  <c r="Q1460"/>
  <c r="U1459"/>
  <c r="L1459"/>
  <c r="Q1458"/>
  <c r="U1457"/>
  <c r="L1457"/>
  <c r="Q1456"/>
  <c r="U1455"/>
  <c r="L1455"/>
  <c r="Q1454"/>
  <c r="U1453"/>
  <c r="L1453"/>
  <c r="Q1452"/>
  <c r="U1451"/>
  <c r="L1451"/>
  <c r="Q1450"/>
  <c r="U1449"/>
  <c r="L1449"/>
  <c r="Q1448"/>
  <c r="U1447"/>
  <c r="L1447"/>
  <c r="Q1446"/>
  <c r="U1445"/>
  <c r="L1445"/>
  <c r="Q1444"/>
  <c r="U1443"/>
  <c r="L1443"/>
  <c r="Q1442"/>
  <c r="U1441"/>
  <c r="L1441"/>
  <c r="Q1440"/>
  <c r="U1439"/>
  <c r="L1439"/>
  <c r="Q1438"/>
  <c r="U1437"/>
  <c r="L1437"/>
  <c r="Q1436"/>
  <c r="U1435"/>
  <c r="L1435"/>
  <c r="Q1434"/>
  <c r="U1433"/>
  <c r="L1433"/>
  <c r="Q1432"/>
  <c r="U1431"/>
  <c r="L1431"/>
  <c r="Q1430"/>
  <c r="U1429"/>
  <c r="L1429"/>
  <c r="Q1428"/>
  <c r="U1427"/>
  <c r="L1427"/>
  <c r="Q1426"/>
  <c r="U1425"/>
  <c r="L1425"/>
  <c r="Q1424"/>
  <c r="U1423"/>
  <c r="L1423"/>
  <c r="Q1422"/>
  <c r="U1421"/>
  <c r="L1421"/>
  <c r="Q1420"/>
  <c r="U1419"/>
  <c r="L1419"/>
  <c r="Q1418"/>
  <c r="U1417"/>
  <c r="L1417"/>
  <c r="Q1416"/>
  <c r="U1415"/>
  <c r="L1415"/>
  <c r="Q1414"/>
  <c r="U1413"/>
  <c r="L1413"/>
  <c r="Q1412"/>
  <c r="U1411"/>
  <c r="L1411"/>
  <c r="Q1410"/>
  <c r="U1409"/>
  <c r="L1409"/>
  <c r="Q1408"/>
  <c r="U1407"/>
  <c r="L1407"/>
  <c r="Q1406"/>
  <c r="U1405"/>
  <c r="L1405"/>
  <c r="Q1404"/>
  <c r="U1403"/>
  <c r="L1403"/>
  <c r="Q1402"/>
  <c r="U1401"/>
  <c r="L1401"/>
  <c r="Q1400"/>
  <c r="U1399"/>
  <c r="L1399"/>
  <c r="Q1398"/>
  <c r="U1397"/>
  <c r="L1397"/>
  <c r="Q1396"/>
  <c r="U1395"/>
  <c r="L1395"/>
  <c r="Q1394"/>
  <c r="U1393"/>
  <c r="L1393"/>
  <c r="Q1392"/>
  <c r="U1391"/>
  <c r="L1391"/>
  <c r="Q1390"/>
  <c r="U1389"/>
  <c r="L1389"/>
  <c r="Q1388"/>
  <c r="U1387"/>
  <c r="L1387"/>
  <c r="Q1386"/>
  <c r="U1385"/>
  <c r="L1385"/>
  <c r="Q1384"/>
  <c r="U1383"/>
  <c r="L1383"/>
  <c r="Q1382"/>
  <c r="U1381"/>
  <c r="L1381"/>
  <c r="Q1380"/>
  <c r="U1379"/>
  <c r="L1379"/>
  <c r="Q1378"/>
  <c r="U1377"/>
  <c r="L1377"/>
  <c r="Q1376"/>
  <c r="U1375"/>
  <c r="L1375"/>
  <c r="Q1374"/>
  <c r="U1373"/>
  <c r="L1373"/>
  <c r="Q1372"/>
  <c r="U1371"/>
  <c r="L1371"/>
  <c r="Q1370"/>
  <c r="U1369"/>
  <c r="L1369"/>
  <c r="Q1368"/>
  <c r="U1367"/>
  <c r="L1367"/>
  <c r="Q1366"/>
  <c r="U1365"/>
  <c r="L1365"/>
  <c r="Q1364"/>
  <c r="U1363"/>
  <c r="L1363"/>
  <c r="Q1362"/>
  <c r="U1361"/>
  <c r="L1361"/>
  <c r="Q1360"/>
  <c r="U1359"/>
  <c r="L1359"/>
  <c r="Q1358"/>
  <c r="U1357"/>
  <c r="L1357"/>
  <c r="Q1356"/>
  <c r="U1355"/>
  <c r="L1355"/>
  <c r="Q1354"/>
  <c r="U1353"/>
  <c r="L1353"/>
  <c r="Q1352"/>
  <c r="U1351"/>
  <c r="L1351"/>
  <c r="Q1350"/>
  <c r="U1349"/>
  <c r="L1349"/>
  <c r="Q1348"/>
  <c r="U1347"/>
  <c r="L1347"/>
  <c r="Q1346"/>
  <c r="U1345"/>
  <c r="L1345"/>
  <c r="Q1344"/>
  <c r="U1343"/>
  <c r="L1343"/>
  <c r="Q1342"/>
  <c r="U1341"/>
  <c r="L1341"/>
  <c r="Q1340"/>
  <c r="U1339"/>
  <c r="L1339"/>
  <c r="Q1338"/>
  <c r="U1337"/>
  <c r="L1337"/>
  <c r="Q1336"/>
  <c r="U1335"/>
  <c r="L1335"/>
  <c r="Q1334"/>
  <c r="U1333"/>
  <c r="L1333"/>
  <c r="Q1332"/>
  <c r="U1331"/>
  <c r="L1331"/>
  <c r="Q1330"/>
  <c r="U1329"/>
  <c r="L1329"/>
  <c r="Q1328"/>
  <c r="U1327"/>
  <c r="L1327"/>
  <c r="Q1326"/>
  <c r="U1325"/>
  <c r="L1325"/>
  <c r="Q1324"/>
  <c r="U1323"/>
  <c r="L1323"/>
  <c r="Q1322"/>
  <c r="U1321"/>
  <c r="L1321"/>
  <c r="Q1320"/>
  <c r="U1319"/>
  <c r="L1319"/>
  <c r="Q1318"/>
  <c r="U1317"/>
  <c r="L1317"/>
  <c r="Q1316"/>
  <c r="U1315"/>
  <c r="L1315"/>
  <c r="Q1314"/>
  <c r="U1313"/>
  <c r="L1313"/>
  <c r="Q1312"/>
  <c r="U1311"/>
  <c r="L1311"/>
  <c r="Q1310"/>
  <c r="U1309"/>
  <c r="L1309"/>
  <c r="Q1308"/>
  <c r="U1307"/>
  <c r="L1307"/>
  <c r="Q1306"/>
  <c r="U1305"/>
  <c r="L1305"/>
  <c r="Q1304"/>
  <c r="U1303"/>
  <c r="L1303"/>
  <c r="Q1302"/>
  <c r="U1301"/>
  <c r="L1301"/>
  <c r="Q1300"/>
  <c r="U1299"/>
  <c r="L1299"/>
  <c r="Q1298"/>
  <c r="U1297"/>
  <c r="L1297"/>
  <c r="Q1296"/>
  <c r="U1295"/>
  <c r="L1295"/>
  <c r="Q1294"/>
  <c r="U1293"/>
  <c r="L1293"/>
  <c r="Q1292"/>
  <c r="U1291"/>
  <c r="L1291"/>
  <c r="Q1290"/>
  <c r="U1289"/>
  <c r="L1289"/>
  <c r="Q1288"/>
  <c r="U1287"/>
  <c r="L1287"/>
  <c r="Q1286"/>
  <c r="U1285"/>
  <c r="L1285"/>
  <c r="Q1284"/>
  <c r="U1283"/>
  <c r="L1283"/>
  <c r="Q1282"/>
  <c r="U1281"/>
  <c r="L1281"/>
  <c r="Q1280"/>
  <c r="U1279"/>
  <c r="L1279"/>
  <c r="Q1278"/>
  <c r="U1277"/>
  <c r="L1277"/>
  <c r="Q1276"/>
  <c r="U1275"/>
  <c r="L1275"/>
  <c r="Q1274"/>
  <c r="U1273"/>
  <c r="L1273"/>
  <c r="Q1272"/>
  <c r="U1271"/>
  <c r="L1271"/>
  <c r="Q1270"/>
  <c r="U1269"/>
  <c r="L1269"/>
  <c r="Q1268"/>
  <c r="U1267"/>
  <c r="L1267"/>
  <c r="Q1266"/>
  <c r="U1265"/>
  <c r="L1265"/>
  <c r="Q1264"/>
  <c r="U1263"/>
  <c r="L1263"/>
  <c r="Q1262"/>
  <c r="U1261"/>
  <c r="L1261"/>
  <c r="Q1260"/>
  <c r="U1259"/>
  <c r="L1259"/>
  <c r="Q1258"/>
  <c r="U1257"/>
  <c r="L1257"/>
  <c r="Q1256"/>
  <c r="U1255"/>
  <c r="L1255"/>
  <c r="Q1254"/>
  <c r="U1253"/>
  <c r="L1253"/>
  <c r="Q1252"/>
  <c r="U1251"/>
  <c r="L1251"/>
  <c r="Q1250"/>
  <c r="U1249"/>
  <c r="L1249"/>
  <c r="Q1248"/>
  <c r="U1247"/>
  <c r="L1247"/>
  <c r="Q1246"/>
  <c r="U1245"/>
  <c r="L1245"/>
  <c r="Q1244"/>
  <c r="U1243"/>
  <c r="L1243"/>
  <c r="Q1242"/>
  <c r="U1241"/>
  <c r="L1241"/>
  <c r="Q1240"/>
  <c r="U1239"/>
  <c r="L1239"/>
  <c r="Q1238"/>
  <c r="U1237"/>
  <c r="L1237"/>
  <c r="Q1236"/>
  <c r="U1235"/>
  <c r="L1235"/>
  <c r="Q1234"/>
  <c r="U1233"/>
  <c r="L1233"/>
  <c r="Q1232"/>
  <c r="U1231"/>
  <c r="L1231"/>
  <c r="Q1230"/>
  <c r="U1229"/>
  <c r="L1229"/>
  <c r="Q1228"/>
  <c r="U1227"/>
  <c r="L1227"/>
  <c r="Q1226"/>
  <c r="U1225"/>
  <c r="L1225"/>
  <c r="Q1224"/>
  <c r="U1223"/>
  <c r="L1223"/>
  <c r="Q1222"/>
  <c r="U1221"/>
  <c r="L1221"/>
  <c r="Q1220"/>
  <c r="U1219"/>
  <c r="L1219"/>
  <c r="Q1218"/>
  <c r="U1217"/>
  <c r="L1217"/>
  <c r="Q1216"/>
  <c r="U1215"/>
  <c r="L1215"/>
  <c r="Q1214"/>
  <c r="U1213"/>
  <c r="L1213"/>
  <c r="Q1212"/>
  <c r="U1211"/>
  <c r="L1211"/>
  <c r="Q1210"/>
  <c r="U1209"/>
  <c r="L1209"/>
  <c r="Q1208"/>
  <c r="U1207"/>
  <c r="L1207"/>
  <c r="Q1206"/>
  <c r="U1205"/>
  <c r="L1205"/>
  <c r="Q1204"/>
  <c r="U1203"/>
  <c r="L1203"/>
  <c r="Q1202"/>
  <c r="U1201"/>
  <c r="L1201"/>
  <c r="Q1200"/>
  <c r="U1199"/>
  <c r="L1199"/>
  <c r="Q1198"/>
  <c r="U1197"/>
  <c r="L1197"/>
  <c r="Q1196"/>
  <c r="U1195"/>
  <c r="L1195"/>
  <c r="Q1194"/>
  <c r="U1193"/>
  <c r="L1193"/>
  <c r="Q1192"/>
  <c r="U1191"/>
  <c r="L1191"/>
  <c r="Q1190"/>
  <c r="U1189"/>
  <c r="L1189"/>
  <c r="Q1188"/>
  <c r="U1187"/>
  <c r="L1187"/>
  <c r="Q1186"/>
  <c r="U1185"/>
  <c r="L1185"/>
  <c r="Q1184"/>
  <c r="U1183"/>
  <c r="L1183"/>
  <c r="Q1182"/>
  <c r="U1181"/>
  <c r="L1181"/>
  <c r="Q1180"/>
  <c r="U1179"/>
  <c r="L1179"/>
  <c r="Q1178"/>
  <c r="U1177"/>
  <c r="L1177"/>
  <c r="Q1176"/>
  <c r="U1175"/>
  <c r="L1175"/>
  <c r="Q1174"/>
  <c r="U1173"/>
  <c r="L1173"/>
  <c r="Q1172"/>
  <c r="U1171"/>
  <c r="L1171"/>
  <c r="Q1170"/>
  <c r="U1169"/>
  <c r="L1169"/>
  <c r="Q1168"/>
  <c r="U1167"/>
  <c r="L1167"/>
  <c r="Q1166"/>
  <c r="U1165"/>
  <c r="L1165"/>
  <c r="Q1164"/>
  <c r="U1163"/>
  <c r="L1163"/>
  <c r="Q1162"/>
  <c r="U1161"/>
  <c r="L1161"/>
  <c r="Q1160"/>
  <c r="U1159"/>
  <c r="L1159"/>
  <c r="Q1158"/>
  <c r="U1157"/>
  <c r="L1157"/>
  <c r="Q1156"/>
  <c r="U1155"/>
  <c r="L1155"/>
  <c r="Q1154"/>
  <c r="U1153"/>
  <c r="L1153"/>
  <c r="Q1152"/>
  <c r="U1151"/>
  <c r="L1151"/>
  <c r="Q1150"/>
  <c r="U1149"/>
  <c r="L1149"/>
  <c r="Q1148"/>
  <c r="U1147"/>
  <c r="L1147"/>
  <c r="Q1146"/>
  <c r="U1145"/>
  <c r="L1145"/>
  <c r="Q1144"/>
  <c r="U1143"/>
  <c r="L1143"/>
  <c r="Q1142"/>
  <c r="U1141"/>
  <c r="L1141"/>
  <c r="Q1140"/>
  <c r="U1139"/>
  <c r="L1139"/>
  <c r="Q1138"/>
  <c r="U1137"/>
  <c r="L1137"/>
  <c r="Q1136"/>
  <c r="U1135"/>
  <c r="L1135"/>
  <c r="Q1134"/>
  <c r="U1133"/>
  <c r="L1133"/>
  <c r="Q1132"/>
  <c r="U1131"/>
  <c r="L1131"/>
  <c r="Q1130"/>
  <c r="U1129"/>
  <c r="L1129"/>
  <c r="Q1128"/>
  <c r="U1127"/>
  <c r="L1127"/>
  <c r="Q1126"/>
  <c r="U1125"/>
  <c r="L1125"/>
  <c r="Q1124"/>
  <c r="U1123"/>
  <c r="L1123"/>
  <c r="Q1122"/>
  <c r="U1121"/>
  <c r="L1121"/>
  <c r="Q1120"/>
  <c r="U1119"/>
  <c r="L1119"/>
  <c r="Q1118"/>
  <c r="U1117"/>
  <c r="L1117"/>
  <c r="Q1116"/>
  <c r="U1115"/>
  <c r="L1115"/>
  <c r="Q1114"/>
  <c r="U1113"/>
  <c r="L1113"/>
  <c r="Q1112"/>
  <c r="U1111"/>
  <c r="L1111"/>
  <c r="Q1110"/>
  <c r="U1109"/>
  <c r="L1109"/>
  <c r="Q1108"/>
  <c r="U1107"/>
  <c r="L1107"/>
  <c r="Q1106"/>
  <c r="U1105"/>
  <c r="L1105"/>
  <c r="Q1104"/>
  <c r="U1103"/>
  <c r="L1103"/>
  <c r="Q1102"/>
  <c r="U1101"/>
  <c r="L1101"/>
  <c r="Q1100"/>
  <c r="U1099"/>
  <c r="L1099"/>
  <c r="Q1098"/>
  <c r="U1097"/>
  <c r="L1097"/>
  <c r="Q1096"/>
  <c r="U1095"/>
  <c r="L1095"/>
  <c r="Q1094"/>
  <c r="U1093"/>
  <c r="L1093"/>
  <c r="Q1092"/>
  <c r="U1091"/>
  <c r="L1091"/>
  <c r="Q1090"/>
  <c r="U1089"/>
  <c r="L1089"/>
  <c r="Q1088"/>
  <c r="U1087"/>
  <c r="L1087"/>
  <c r="Q1086"/>
  <c r="U1085"/>
  <c r="L1085"/>
  <c r="Q1084"/>
  <c r="U1083"/>
  <c r="L1083"/>
  <c r="Q1082"/>
  <c r="U1081"/>
  <c r="L1081"/>
  <c r="Q1080"/>
  <c r="U1079"/>
  <c r="L1079"/>
  <c r="Q1078"/>
  <c r="U1077"/>
  <c r="L1077"/>
  <c r="Q1076"/>
  <c r="U1075"/>
  <c r="L1075"/>
  <c r="Q1074"/>
  <c r="U1073"/>
  <c r="L1073"/>
  <c r="Q1072"/>
  <c r="U1071"/>
  <c r="L1071"/>
  <c r="Q1070"/>
  <c r="U1069"/>
  <c r="L1069"/>
  <c r="Q1068"/>
  <c r="U1067"/>
  <c r="L1067"/>
  <c r="Q1066"/>
  <c r="U1065"/>
  <c r="L1065"/>
  <c r="Q1064"/>
  <c r="U1063"/>
  <c r="L1063"/>
  <c r="Q1062"/>
  <c r="U1061"/>
  <c r="L1061"/>
  <c r="Q1060"/>
  <c r="U1059"/>
  <c r="L1059"/>
  <c r="Q1058"/>
  <c r="U1057"/>
  <c r="L1057"/>
  <c r="Q1056"/>
  <c r="U1055"/>
  <c r="L1055"/>
  <c r="Q1054"/>
  <c r="U1053"/>
  <c r="L1053"/>
  <c r="Q1052"/>
  <c r="U1051"/>
  <c r="L1051"/>
  <c r="Q1050"/>
  <c r="U1049"/>
  <c r="L1049"/>
  <c r="Q1048"/>
  <c r="U1047"/>
  <c r="L1047"/>
  <c r="Q1046"/>
  <c r="U1045"/>
  <c r="L1045"/>
  <c r="Q1044"/>
  <c r="U1043"/>
  <c r="L1043"/>
  <c r="Q1042"/>
  <c r="U1041"/>
  <c r="L1041"/>
  <c r="Q1040"/>
  <c r="U1039"/>
  <c r="L1039"/>
  <c r="Q1038"/>
  <c r="U1037"/>
  <c r="L1037"/>
  <c r="Q1036"/>
  <c r="U1035"/>
  <c r="L1035"/>
  <c r="Q1034"/>
  <c r="U1033"/>
  <c r="L1033"/>
  <c r="Q1032"/>
  <c r="U1031"/>
  <c r="L1031"/>
  <c r="Q1030"/>
  <c r="U1029"/>
  <c r="L1029"/>
  <c r="Q1028"/>
  <c r="U1027"/>
  <c r="L1027"/>
  <c r="Q1026"/>
  <c r="U1025"/>
  <c r="L1025"/>
  <c r="Q1024"/>
  <c r="U1023"/>
  <c r="L1023"/>
  <c r="Q1022"/>
  <c r="U1021"/>
  <c r="L1021"/>
  <c r="Q1020"/>
  <c r="U1019"/>
  <c r="L1019"/>
  <c r="Q1018"/>
  <c r="U1017"/>
  <c r="L1017"/>
  <c r="Q1016"/>
  <c r="U1015"/>
  <c r="L1015"/>
  <c r="Q1014"/>
  <c r="U1013"/>
  <c r="L1013"/>
  <c r="Q1012"/>
  <c r="U1011"/>
  <c r="L1011"/>
  <c r="Q1010"/>
  <c r="U1009"/>
  <c r="L1009"/>
  <c r="Q1008"/>
  <c r="U1007"/>
  <c r="L1007"/>
  <c r="Q1006"/>
  <c r="U1005"/>
  <c r="L1005"/>
  <c r="Q1004"/>
  <c r="U1003"/>
  <c r="L1003"/>
  <c r="Q1002"/>
  <c r="U1001"/>
  <c r="L1001"/>
  <c r="Q1000"/>
  <c r="U999"/>
  <c r="L999"/>
  <c r="Q998"/>
  <c r="U997"/>
  <c r="L997"/>
  <c r="Q996"/>
  <c r="U995"/>
  <c r="L995"/>
  <c r="Q994"/>
  <c r="U993"/>
  <c r="L993"/>
  <c r="Q992"/>
  <c r="U991"/>
  <c r="L991"/>
  <c r="Q990"/>
  <c r="U989"/>
  <c r="L989"/>
  <c r="Q988"/>
  <c r="U987"/>
  <c r="L987"/>
  <c r="Q986"/>
  <c r="U985"/>
  <c r="L985"/>
  <c r="Q984"/>
  <c r="U983"/>
  <c r="L983"/>
  <c r="Q982"/>
  <c r="U981"/>
  <c r="L981"/>
  <c r="Q980"/>
  <c r="U979"/>
  <c r="L979"/>
  <c r="Q978"/>
  <c r="U977"/>
  <c r="L977"/>
  <c r="Q976"/>
  <c r="U975"/>
  <c r="L975"/>
  <c r="Q974"/>
  <c r="U973"/>
  <c r="L973"/>
  <c r="Q972"/>
  <c r="U971"/>
  <c r="L971"/>
  <c r="Q970"/>
  <c r="U969"/>
  <c r="L969"/>
  <c r="Q968"/>
  <c r="U967"/>
  <c r="L967"/>
  <c r="Q966"/>
  <c r="U965"/>
  <c r="L965"/>
  <c r="Q964"/>
  <c r="U963"/>
  <c r="L963"/>
  <c r="Q962"/>
  <c r="U961"/>
  <c r="L961"/>
  <c r="Q960"/>
  <c r="U959"/>
  <c r="P3207"/>
  <c r="M3186"/>
  <c r="T3164"/>
  <c r="Q3213"/>
  <c r="P3170"/>
  <c r="L3139"/>
  <c r="U3117"/>
  <c r="Q3187"/>
  <c r="Q3163"/>
  <c r="U3146"/>
  <c r="L3136"/>
  <c r="Q3125"/>
  <c r="U3114"/>
  <c r="L3104"/>
  <c r="Q3093"/>
  <c r="U3082"/>
  <c r="L3072"/>
  <c r="Q3061"/>
  <c r="U3050"/>
  <c r="L3040"/>
  <c r="M3114"/>
  <c r="P3103"/>
  <c r="T3092"/>
  <c r="M3082"/>
  <c r="P3071"/>
  <c r="T3060"/>
  <c r="M3050"/>
  <c r="P3039"/>
  <c r="L3029"/>
  <c r="Q3018"/>
  <c r="U3007"/>
  <c r="L2997"/>
  <c r="L2991"/>
  <c r="U2985"/>
  <c r="Q2980"/>
  <c r="L2975"/>
  <c r="U2969"/>
  <c r="Q2964"/>
  <c r="L2959"/>
  <c r="U2953"/>
  <c r="Q2948"/>
  <c r="P3028"/>
  <c r="M3023"/>
  <c r="T3017"/>
  <c r="P3012"/>
  <c r="M3007"/>
  <c r="T3001"/>
  <c r="P2996"/>
  <c r="M2991"/>
  <c r="T2985"/>
  <c r="P2980"/>
  <c r="M2975"/>
  <c r="T2969"/>
  <c r="P2964"/>
  <c r="M2959"/>
  <c r="T2953"/>
  <c r="P2948"/>
  <c r="Q2943"/>
  <c r="L2938"/>
  <c r="U2932"/>
  <c r="Q2927"/>
  <c r="L2922"/>
  <c r="U2916"/>
  <c r="Q2911"/>
  <c r="L2906"/>
  <c r="U2900"/>
  <c r="Q2895"/>
  <c r="L2890"/>
  <c r="U2884"/>
  <c r="Q2879"/>
  <c r="L2874"/>
  <c r="U2868"/>
  <c r="Q2863"/>
  <c r="L2858"/>
  <c r="U2852"/>
  <c r="Q2847"/>
  <c r="L2842"/>
  <c r="U2836"/>
  <c r="Q2831"/>
  <c r="L2826"/>
  <c r="U2820"/>
  <c r="Q2815"/>
  <c r="L2810"/>
  <c r="U2804"/>
  <c r="Q2799"/>
  <c r="M2940"/>
  <c r="T2934"/>
  <c r="P2929"/>
  <c r="M2924"/>
  <c r="T2918"/>
  <c r="P2913"/>
  <c r="M2908"/>
  <c r="T2902"/>
  <c r="P2897"/>
  <c r="M2892"/>
  <c r="T2886"/>
  <c r="P2881"/>
  <c r="M2876"/>
  <c r="T2870"/>
  <c r="P2865"/>
  <c r="M2860"/>
  <c r="T2854"/>
  <c r="P2849"/>
  <c r="M2844"/>
  <c r="T2838"/>
  <c r="P2833"/>
  <c r="M2828"/>
  <c r="T2822"/>
  <c r="P2817"/>
  <c r="M2812"/>
  <c r="T2806"/>
  <c r="P2801"/>
  <c r="M2796"/>
  <c r="T2790"/>
  <c r="P2785"/>
  <c r="M2780"/>
  <c r="T2774"/>
  <c r="P2769"/>
  <c r="M2764"/>
  <c r="T2758"/>
  <c r="P2753"/>
  <c r="M2748"/>
  <c r="T2742"/>
  <c r="P2737"/>
  <c r="M2732"/>
  <c r="T2726"/>
  <c r="P2721"/>
  <c r="M2716"/>
  <c r="L2713"/>
  <c r="Q2710"/>
  <c r="U2707"/>
  <c r="L2705"/>
  <c r="Q2702"/>
  <c r="U2699"/>
  <c r="L2697"/>
  <c r="Q2694"/>
  <c r="U2691"/>
  <c r="L2689"/>
  <c r="Q2686"/>
  <c r="U2683"/>
  <c r="L2681"/>
  <c r="Q2678"/>
  <c r="U2675"/>
  <c r="L2673"/>
  <c r="Q2670"/>
  <c r="U2667"/>
  <c r="L2665"/>
  <c r="Q2662"/>
  <c r="U2659"/>
  <c r="L2657"/>
  <c r="Q2654"/>
  <c r="U2651"/>
  <c r="L2649"/>
  <c r="Q2646"/>
  <c r="U2643"/>
  <c r="L2641"/>
  <c r="Q2638"/>
  <c r="U2635"/>
  <c r="L2633"/>
  <c r="Q2630"/>
  <c r="U2627"/>
  <c r="Q2795"/>
  <c r="U2792"/>
  <c r="L2790"/>
  <c r="Q2787"/>
  <c r="U2784"/>
  <c r="L2782"/>
  <c r="Q2779"/>
  <c r="U2776"/>
  <c r="L2774"/>
  <c r="Q2771"/>
  <c r="U2768"/>
  <c r="L2766"/>
  <c r="Q2763"/>
  <c r="U2760"/>
  <c r="L2758"/>
  <c r="Q2755"/>
  <c r="U2752"/>
  <c r="L2750"/>
  <c r="Q2747"/>
  <c r="U2744"/>
  <c r="L2742"/>
  <c r="Q2739"/>
  <c r="U2736"/>
  <c r="L2734"/>
  <c r="Q2731"/>
  <c r="U2728"/>
  <c r="L2726"/>
  <c r="Q2723"/>
  <c r="U2720"/>
  <c r="L2718"/>
  <c r="Q2715"/>
  <c r="U2712"/>
  <c r="L2710"/>
  <c r="Q2707"/>
  <c r="U2704"/>
  <c r="L2702"/>
  <c r="Q2699"/>
  <c r="U2696"/>
  <c r="L2694"/>
  <c r="Q2691"/>
  <c r="U2688"/>
  <c r="L2686"/>
  <c r="Q2683"/>
  <c r="U2680"/>
  <c r="L2678"/>
  <c r="Q2675"/>
  <c r="U2672"/>
  <c r="L2670"/>
  <c r="Q2667"/>
  <c r="U2664"/>
  <c r="L2662"/>
  <c r="Q2659"/>
  <c r="U2656"/>
  <c r="L2654"/>
  <c r="Q2651"/>
  <c r="U2648"/>
  <c r="L2646"/>
  <c r="Q2643"/>
  <c r="U2640"/>
  <c r="L2638"/>
  <c r="Q2635"/>
  <c r="U2632"/>
  <c r="L2630"/>
  <c r="Q2627"/>
  <c r="U2624"/>
  <c r="L2622"/>
  <c r="Q2619"/>
  <c r="U2616"/>
  <c r="L2614"/>
  <c r="Q2611"/>
  <c r="U2608"/>
  <c r="L2606"/>
  <c r="Q2603"/>
  <c r="U2600"/>
  <c r="L2598"/>
  <c r="Q2595"/>
  <c r="U2592"/>
  <c r="L2590"/>
  <c r="Q2587"/>
  <c r="U2584"/>
  <c r="L2582"/>
  <c r="Q2579"/>
  <c r="U2576"/>
  <c r="L2574"/>
  <c r="Q2571"/>
  <c r="U2568"/>
  <c r="L2566"/>
  <c r="Q2563"/>
  <c r="U2560"/>
  <c r="L2558"/>
  <c r="Q2555"/>
  <c r="U2552"/>
  <c r="L2550"/>
  <c r="Q2547"/>
  <c r="U2544"/>
  <c r="L2542"/>
  <c r="Q2539"/>
  <c r="U2536"/>
  <c r="L2534"/>
  <c r="Q2531"/>
  <c r="U2528"/>
  <c r="L2526"/>
  <c r="Q2523"/>
  <c r="U2520"/>
  <c r="L2518"/>
  <c r="Q2515"/>
  <c r="U2512"/>
  <c r="L2510"/>
  <c r="Q2507"/>
  <c r="U2504"/>
  <c r="L2502"/>
  <c r="Q2499"/>
  <c r="U2496"/>
  <c r="L2494"/>
  <c r="Q2491"/>
  <c r="U2488"/>
  <c r="L2486"/>
  <c r="Q2483"/>
  <c r="U2480"/>
  <c r="L2478"/>
  <c r="Q2475"/>
  <c r="U2472"/>
  <c r="L2470"/>
  <c r="Q2467"/>
  <c r="U2464"/>
  <c r="L2462"/>
  <c r="Q2459"/>
  <c r="U2456"/>
  <c r="L2625"/>
  <c r="Q2622"/>
  <c r="U2619"/>
  <c r="L2617"/>
  <c r="Q2614"/>
  <c r="U2611"/>
  <c r="L2609"/>
  <c r="Q2606"/>
  <c r="U2603"/>
  <c r="L2601"/>
  <c r="Q2598"/>
  <c r="U2595"/>
  <c r="L2593"/>
  <c r="Q2590"/>
  <c r="U2587"/>
  <c r="L2585"/>
  <c r="Q2582"/>
  <c r="U2579"/>
  <c r="L2577"/>
  <c r="Q2574"/>
  <c r="U2571"/>
  <c r="L2569"/>
  <c r="Q2566"/>
  <c r="U2563"/>
  <c r="L2561"/>
  <c r="Q2558"/>
  <c r="U2555"/>
  <c r="L2553"/>
  <c r="Q2550"/>
  <c r="U2547"/>
  <c r="L2545"/>
  <c r="Q2542"/>
  <c r="U2539"/>
  <c r="L2537"/>
  <c r="Q2534"/>
  <c r="U2531"/>
  <c r="L2529"/>
  <c r="Q2526"/>
  <c r="U2523"/>
  <c r="L2521"/>
  <c r="Q2518"/>
  <c r="U2515"/>
  <c r="L2513"/>
  <c r="Q2510"/>
  <c r="U2507"/>
  <c r="L2505"/>
  <c r="Q2502"/>
  <c r="U2499"/>
  <c r="L2497"/>
  <c r="Q2494"/>
  <c r="U2491"/>
  <c r="L2489"/>
  <c r="Q2486"/>
  <c r="U2483"/>
  <c r="L2481"/>
  <c r="Q2478"/>
  <c r="U2475"/>
  <c r="L2473"/>
  <c r="Q2470"/>
  <c r="U2467"/>
  <c r="L2465"/>
  <c r="Q2462"/>
  <c r="U2459"/>
  <c r="L2457"/>
  <c r="L2454"/>
  <c r="Q2451"/>
  <c r="U2448"/>
  <c r="L2446"/>
  <c r="Q2443"/>
  <c r="U2440"/>
  <c r="L2438"/>
  <c r="Q2435"/>
  <c r="U2432"/>
  <c r="L2430"/>
  <c r="Q2427"/>
  <c r="U2424"/>
  <c r="L2422"/>
  <c r="Q2419"/>
  <c r="U2416"/>
  <c r="L2414"/>
  <c r="Q2411"/>
  <c r="U2408"/>
  <c r="L2406"/>
  <c r="Q2403"/>
  <c r="U2400"/>
  <c r="L2398"/>
  <c r="Q2395"/>
  <c r="U2392"/>
  <c r="L2390"/>
  <c r="Q2387"/>
  <c r="U2384"/>
  <c r="L2382"/>
  <c r="Q2379"/>
  <c r="U2376"/>
  <c r="L2374"/>
  <c r="Q2371"/>
  <c r="U2368"/>
  <c r="L2366"/>
  <c r="Q2363"/>
  <c r="U2360"/>
  <c r="L2358"/>
  <c r="Q2355"/>
  <c r="U2352"/>
  <c r="L2350"/>
  <c r="Q2347"/>
  <c r="U2344"/>
  <c r="L2342"/>
  <c r="Q2339"/>
  <c r="U2336"/>
  <c r="L2334"/>
  <c r="Q2331"/>
  <c r="U2328"/>
  <c r="L2326"/>
  <c r="Q2323"/>
  <c r="U2320"/>
  <c r="L2318"/>
  <c r="Q2315"/>
  <c r="U2312"/>
  <c r="L2310"/>
  <c r="Q2307"/>
  <c r="U2304"/>
  <c r="L2302"/>
  <c r="Q2299"/>
  <c r="U2296"/>
  <c r="L2294"/>
  <c r="Q2291"/>
  <c r="U2288"/>
  <c r="L2286"/>
  <c r="Q2283"/>
  <c r="U2280"/>
  <c r="L2278"/>
  <c r="Q2275"/>
  <c r="U2272"/>
  <c r="L2270"/>
  <c r="Q2267"/>
  <c r="U2264"/>
  <c r="L2262"/>
  <c r="Q2259"/>
  <c r="U2256"/>
  <c r="L2254"/>
  <c r="Q2251"/>
  <c r="U2248"/>
  <c r="L2246"/>
  <c r="Q2243"/>
  <c r="U2240"/>
  <c r="L2238"/>
  <c r="Q2235"/>
  <c r="U2232"/>
  <c r="L2230"/>
  <c r="Q2227"/>
  <c r="U2224"/>
  <c r="L2222"/>
  <c r="Q2219"/>
  <c r="U2216"/>
  <c r="L2214"/>
  <c r="Q2211"/>
  <c r="U2208"/>
  <c r="L2206"/>
  <c r="Q2203"/>
  <c r="U2200"/>
  <c r="L2198"/>
  <c r="Q2195"/>
  <c r="U2192"/>
  <c r="L2190"/>
  <c r="Q2187"/>
  <c r="U2184"/>
  <c r="L2182"/>
  <c r="Q2179"/>
  <c r="U2176"/>
  <c r="L2174"/>
  <c r="Q2171"/>
  <c r="U2168"/>
  <c r="L2166"/>
  <c r="M2456"/>
  <c r="P2453"/>
  <c r="T2450"/>
  <c r="M2448"/>
  <c r="P2445"/>
  <c r="T2442"/>
  <c r="M2440"/>
  <c r="P2437"/>
  <c r="T2434"/>
  <c r="M2432"/>
  <c r="P2429"/>
  <c r="T2426"/>
  <c r="M2424"/>
  <c r="P2421"/>
  <c r="T2418"/>
  <c r="M2416"/>
  <c r="P2413"/>
  <c r="T2410"/>
  <c r="M2408"/>
  <c r="P2405"/>
  <c r="T2402"/>
  <c r="M2400"/>
  <c r="P2397"/>
  <c r="T2394"/>
  <c r="M2392"/>
  <c r="P2389"/>
  <c r="T2386"/>
  <c r="M2384"/>
  <c r="P2381"/>
  <c r="T2378"/>
  <c r="M2376"/>
  <c r="P2373"/>
  <c r="T2370"/>
  <c r="M2368"/>
  <c r="P2365"/>
  <c r="T2362"/>
  <c r="M2360"/>
  <c r="P2357"/>
  <c r="T2354"/>
  <c r="M2352"/>
  <c r="P2349"/>
  <c r="T2346"/>
  <c r="M2344"/>
  <c r="P2341"/>
  <c r="T2338"/>
  <c r="M2336"/>
  <c r="P2333"/>
  <c r="T2330"/>
  <c r="M2328"/>
  <c r="P2325"/>
  <c r="U2323"/>
  <c r="Q2322"/>
  <c r="L2321"/>
  <c r="U2319"/>
  <c r="Q2318"/>
  <c r="L2317"/>
  <c r="U2315"/>
  <c r="Q2314"/>
  <c r="L2313"/>
  <c r="U2311"/>
  <c r="Q2310"/>
  <c r="L2309"/>
  <c r="U2307"/>
  <c r="Q2306"/>
  <c r="L2305"/>
  <c r="U2303"/>
  <c r="Q2302"/>
  <c r="L2301"/>
  <c r="U2299"/>
  <c r="Q2298"/>
  <c r="L2297"/>
  <c r="U2295"/>
  <c r="Q2294"/>
  <c r="L2293"/>
  <c r="U2291"/>
  <c r="Q2290"/>
  <c r="L2289"/>
  <c r="U2287"/>
  <c r="Q2286"/>
  <c r="L2285"/>
  <c r="U2283"/>
  <c r="Q2282"/>
  <c r="L2281"/>
  <c r="U2279"/>
  <c r="Q2278"/>
  <c r="L2277"/>
  <c r="U2275"/>
  <c r="Q2274"/>
  <c r="L2273"/>
  <c r="U2271"/>
  <c r="Q2270"/>
  <c r="L2269"/>
  <c r="U2267"/>
  <c r="Q2266"/>
  <c r="L2265"/>
  <c r="U2263"/>
  <c r="Q2262"/>
  <c r="L2261"/>
  <c r="U2259"/>
  <c r="Q2258"/>
  <c r="L2257"/>
  <c r="U2255"/>
  <c r="Q2254"/>
  <c r="L2253"/>
  <c r="U2251"/>
  <c r="Q2250"/>
  <c r="L2249"/>
  <c r="U2247"/>
  <c r="Q2246"/>
  <c r="L2245"/>
  <c r="U2243"/>
  <c r="Q2242"/>
  <c r="L2241"/>
  <c r="U2239"/>
  <c r="Q2238"/>
  <c r="L2237"/>
  <c r="U2235"/>
  <c r="Q2234"/>
  <c r="L2233"/>
  <c r="U2231"/>
  <c r="Q2230"/>
  <c r="L2229"/>
  <c r="U2227"/>
  <c r="Q2226"/>
  <c r="L2225"/>
  <c r="U2223"/>
  <c r="Q2222"/>
  <c r="L2221"/>
  <c r="U2219"/>
  <c r="Q2218"/>
  <c r="L2217"/>
  <c r="U2215"/>
  <c r="Q2214"/>
  <c r="L2213"/>
  <c r="U2211"/>
  <c r="Q2210"/>
  <c r="L2209"/>
  <c r="U2207"/>
  <c r="Q2206"/>
  <c r="L2205"/>
  <c r="U2203"/>
  <c r="Q2202"/>
  <c r="L2201"/>
  <c r="U2199"/>
  <c r="Q2198"/>
  <c r="L2197"/>
  <c r="U2195"/>
  <c r="Q2194"/>
  <c r="L2193"/>
  <c r="U2191"/>
  <c r="Q2190"/>
  <c r="L2189"/>
  <c r="U2187"/>
  <c r="Q2186"/>
  <c r="L2185"/>
  <c r="U2183"/>
  <c r="Q2182"/>
  <c r="L2181"/>
  <c r="U2179"/>
  <c r="Q2178"/>
  <c r="L2177"/>
  <c r="U2175"/>
  <c r="Q2174"/>
  <c r="L2173"/>
  <c r="U2171"/>
  <c r="Q2170"/>
  <c r="L2169"/>
  <c r="U2167"/>
  <c r="Q2166"/>
  <c r="L2165"/>
  <c r="T2163"/>
  <c r="P2162"/>
  <c r="M2161"/>
  <c r="T2159"/>
  <c r="P2158"/>
  <c r="M2157"/>
  <c r="T2155"/>
  <c r="P2154"/>
  <c r="M2153"/>
  <c r="T2151"/>
  <c r="P2150"/>
  <c r="M2149"/>
  <c r="T2147"/>
  <c r="P2146"/>
  <c r="M2145"/>
  <c r="T2143"/>
  <c r="P2142"/>
  <c r="M2141"/>
  <c r="T2139"/>
  <c r="P2138"/>
  <c r="M2137"/>
  <c r="T2135"/>
  <c r="P2134"/>
  <c r="M2133"/>
  <c r="T2131"/>
  <c r="P2130"/>
  <c r="M2129"/>
  <c r="T2127"/>
  <c r="P2126"/>
  <c r="M2125"/>
  <c r="T2123"/>
  <c r="P2122"/>
  <c r="M2121"/>
  <c r="T2119"/>
  <c r="P2118"/>
  <c r="M2117"/>
  <c r="T2115"/>
  <c r="P2114"/>
  <c r="M2113"/>
  <c r="T2111"/>
  <c r="P2110"/>
  <c r="M2109"/>
  <c r="T2107"/>
  <c r="P2106"/>
  <c r="M2105"/>
  <c r="T2103"/>
  <c r="P2102"/>
  <c r="M2101"/>
  <c r="T2099"/>
  <c r="P2098"/>
  <c r="M2097"/>
  <c r="T2095"/>
  <c r="P2094"/>
  <c r="M2093"/>
  <c r="T2091"/>
  <c r="P2090"/>
  <c r="M2089"/>
  <c r="T2087"/>
  <c r="P2086"/>
  <c r="M2085"/>
  <c r="T2083"/>
  <c r="P2082"/>
  <c r="M2081"/>
  <c r="T2079"/>
  <c r="P2078"/>
  <c r="M2077"/>
  <c r="T2075"/>
  <c r="P2074"/>
  <c r="M2073"/>
  <c r="T2071"/>
  <c r="P2070"/>
  <c r="M2069"/>
  <c r="T2067"/>
  <c r="P2066"/>
  <c r="M2065"/>
  <c r="T2063"/>
  <c r="P2062"/>
  <c r="M2061"/>
  <c r="T2059"/>
  <c r="P2058"/>
  <c r="M2057"/>
  <c r="T2055"/>
  <c r="P2054"/>
  <c r="M2053"/>
  <c r="T2051"/>
  <c r="P2050"/>
  <c r="M2049"/>
  <c r="T2047"/>
  <c r="P2046"/>
  <c r="M2045"/>
  <c r="T2043"/>
  <c r="P2042"/>
  <c r="M2041"/>
  <c r="T2039"/>
  <c r="P2038"/>
  <c r="M2037"/>
  <c r="T2035"/>
  <c r="P2034"/>
  <c r="M2033"/>
  <c r="T2031"/>
  <c r="P2030"/>
  <c r="M2029"/>
  <c r="T2027"/>
  <c r="P2026"/>
  <c r="M2025"/>
  <c r="T2023"/>
  <c r="P2022"/>
  <c r="M2021"/>
  <c r="T2019"/>
  <c r="P2018"/>
  <c r="M2017"/>
  <c r="T2015"/>
  <c r="P2014"/>
  <c r="M2013"/>
  <c r="T2011"/>
  <c r="P2010"/>
  <c r="M2009"/>
  <c r="T2007"/>
  <c r="P2006"/>
  <c r="M2005"/>
  <c r="T2003"/>
  <c r="P2002"/>
  <c r="M2001"/>
  <c r="T1999"/>
  <c r="P1998"/>
  <c r="M1997"/>
  <c r="T1995"/>
  <c r="P1994"/>
  <c r="M1993"/>
  <c r="T1991"/>
  <c r="P1990"/>
  <c r="M1989"/>
  <c r="T1987"/>
  <c r="P1986"/>
  <c r="M1985"/>
  <c r="T1983"/>
  <c r="P1982"/>
  <c r="M1981"/>
  <c r="T1979"/>
  <c r="P1978"/>
  <c r="M1977"/>
  <c r="T1975"/>
  <c r="P1974"/>
  <c r="M1973"/>
  <c r="T1971"/>
  <c r="P1970"/>
  <c r="M1969"/>
  <c r="T1967"/>
  <c r="P1966"/>
  <c r="M1965"/>
  <c r="T1963"/>
  <c r="P1962"/>
  <c r="M1961"/>
  <c r="T1959"/>
  <c r="P1958"/>
  <c r="M1957"/>
  <c r="T1955"/>
  <c r="P1954"/>
  <c r="M1953"/>
  <c r="T1951"/>
  <c r="P1950"/>
  <c r="M1949"/>
  <c r="T1947"/>
  <c r="P1946"/>
  <c r="M1945"/>
  <c r="T1943"/>
  <c r="P1942"/>
  <c r="M1941"/>
  <c r="T1939"/>
  <c r="P1938"/>
  <c r="M1937"/>
  <c r="T1935"/>
  <c r="P1934"/>
  <c r="M1933"/>
  <c r="T1931"/>
  <c r="P1930"/>
  <c r="M1929"/>
  <c r="T1927"/>
  <c r="P1926"/>
  <c r="M1925"/>
  <c r="T1923"/>
  <c r="P1922"/>
  <c r="M1921"/>
  <c r="T1919"/>
  <c r="P1918"/>
  <c r="M1917"/>
  <c r="T1915"/>
  <c r="P1914"/>
  <c r="M1913"/>
  <c r="T1911"/>
  <c r="P1910"/>
  <c r="M1909"/>
  <c r="T1907"/>
  <c r="P1906"/>
  <c r="M1905"/>
  <c r="T1903"/>
  <c r="P1902"/>
  <c r="M1901"/>
  <c r="T1899"/>
  <c r="P1898"/>
  <c r="M1897"/>
  <c r="T1895"/>
  <c r="P1894"/>
  <c r="M1893"/>
  <c r="T1891"/>
  <c r="P1890"/>
  <c r="M1889"/>
  <c r="T1887"/>
  <c r="P1886"/>
  <c r="M1885"/>
  <c r="T1883"/>
  <c r="P1882"/>
  <c r="M1881"/>
  <c r="T1879"/>
  <c r="P1878"/>
  <c r="M1877"/>
  <c r="T1875"/>
  <c r="P1874"/>
  <c r="M1873"/>
  <c r="T1871"/>
  <c r="P1870"/>
  <c r="M1869"/>
  <c r="T1867"/>
  <c r="P1866"/>
  <c r="M1865"/>
  <c r="T1863"/>
  <c r="P1862"/>
  <c r="M1861"/>
  <c r="T1859"/>
  <c r="P1858"/>
  <c r="M1857"/>
  <c r="T1855"/>
  <c r="P1854"/>
  <c r="M1853"/>
  <c r="T1851"/>
  <c r="P1850"/>
  <c r="M1849"/>
  <c r="T1847"/>
  <c r="P1846"/>
  <c r="M1845"/>
  <c r="T1843"/>
  <c r="P1842"/>
  <c r="M1841"/>
  <c r="T1839"/>
  <c r="P1838"/>
  <c r="M1837"/>
  <c r="T1835"/>
  <c r="P1834"/>
  <c r="M1833"/>
  <c r="T1831"/>
  <c r="P1830"/>
  <c r="M1829"/>
  <c r="T1827"/>
  <c r="P1826"/>
  <c r="M1825"/>
  <c r="T1823"/>
  <c r="U2163"/>
  <c r="Q2162"/>
  <c r="L2161"/>
  <c r="U2159"/>
  <c r="Q2158"/>
  <c r="L2157"/>
  <c r="U2155"/>
  <c r="Q2154"/>
  <c r="L2153"/>
  <c r="U2151"/>
  <c r="Q2150"/>
  <c r="L2149"/>
  <c r="U2147"/>
  <c r="Q2146"/>
  <c r="L2145"/>
  <c r="U2143"/>
  <c r="Q2142"/>
  <c r="L2141"/>
  <c r="U2139"/>
  <c r="Q2138"/>
  <c r="L2137"/>
  <c r="U2135"/>
  <c r="Q2134"/>
  <c r="L2133"/>
  <c r="U2131"/>
  <c r="Q2130"/>
  <c r="L2129"/>
  <c r="U2127"/>
  <c r="Q2126"/>
  <c r="L2125"/>
  <c r="U2123"/>
  <c r="Q2122"/>
  <c r="L2121"/>
  <c r="U2119"/>
  <c r="Q2118"/>
  <c r="L2117"/>
  <c r="U2115"/>
  <c r="Q2114"/>
  <c r="L2113"/>
  <c r="U2111"/>
  <c r="Q2110"/>
  <c r="L2109"/>
  <c r="U2107"/>
  <c r="Q2106"/>
  <c r="L2105"/>
  <c r="U2103"/>
  <c r="Q2102"/>
  <c r="L2101"/>
  <c r="U2099"/>
  <c r="Q2098"/>
  <c r="L2097"/>
  <c r="U2095"/>
  <c r="Q2094"/>
  <c r="L2093"/>
  <c r="U2091"/>
  <c r="Q2090"/>
  <c r="L2089"/>
  <c r="U2087"/>
  <c r="Q2086"/>
  <c r="L2085"/>
  <c r="U2083"/>
  <c r="Q2082"/>
  <c r="L2081"/>
  <c r="U2079"/>
  <c r="Q2078"/>
  <c r="L2077"/>
  <c r="U2075"/>
  <c r="Q2074"/>
  <c r="L2073"/>
  <c r="U2071"/>
  <c r="Q2070"/>
  <c r="L2069"/>
  <c r="U2067"/>
  <c r="Q2066"/>
  <c r="L2065"/>
  <c r="U2063"/>
  <c r="Q2062"/>
  <c r="L2061"/>
  <c r="U2059"/>
  <c r="Q2058"/>
  <c r="L2057"/>
  <c r="U2055"/>
  <c r="Q2054"/>
  <c r="L2053"/>
  <c r="U2051"/>
  <c r="Q2050"/>
  <c r="L2049"/>
  <c r="U2047"/>
  <c r="Q2046"/>
  <c r="L2045"/>
  <c r="U2043"/>
  <c r="Q2042"/>
  <c r="L2041"/>
  <c r="U2039"/>
  <c r="Q2038"/>
  <c r="L2037"/>
  <c r="U2035"/>
  <c r="Q2034"/>
  <c r="L2033"/>
  <c r="U2031"/>
  <c r="Q2030"/>
  <c r="L2029"/>
  <c r="U2027"/>
  <c r="Q2026"/>
  <c r="L2025"/>
  <c r="U2023"/>
  <c r="Q2022"/>
  <c r="L2021"/>
  <c r="U2019"/>
  <c r="Q2018"/>
  <c r="L2017"/>
  <c r="U2015"/>
  <c r="Q2014"/>
  <c r="L2013"/>
  <c r="U2011"/>
  <c r="Q2010"/>
  <c r="L2009"/>
  <c r="U2007"/>
  <c r="Q2006"/>
  <c r="L2005"/>
  <c r="U2003"/>
  <c r="Q2002"/>
  <c r="L2001"/>
  <c r="U1999"/>
  <c r="Q1998"/>
  <c r="L1997"/>
  <c r="U1995"/>
  <c r="Q1994"/>
  <c r="L1993"/>
  <c r="U1991"/>
  <c r="Q1990"/>
  <c r="L1989"/>
  <c r="U1987"/>
  <c r="Q1986"/>
  <c r="L1985"/>
  <c r="U1983"/>
  <c r="Q1982"/>
  <c r="L1981"/>
  <c r="U1979"/>
  <c r="Q1978"/>
  <c r="L1977"/>
  <c r="U1975"/>
  <c r="Q1974"/>
  <c r="L1973"/>
  <c r="U1971"/>
  <c r="Q1970"/>
  <c r="L1969"/>
  <c r="U1967"/>
  <c r="Q1966"/>
  <c r="L1965"/>
  <c r="U1963"/>
  <c r="Q1962"/>
  <c r="L1961"/>
  <c r="U1959"/>
  <c r="Q1958"/>
  <c r="L1957"/>
  <c r="U1955"/>
  <c r="Q1954"/>
  <c r="L1953"/>
  <c r="U1951"/>
  <c r="Q1950"/>
  <c r="L1949"/>
  <c r="U1947"/>
  <c r="Q1946"/>
  <c r="L1945"/>
  <c r="U1943"/>
  <c r="Q1942"/>
  <c r="L1941"/>
  <c r="U1939"/>
  <c r="Q1938"/>
  <c r="L1937"/>
  <c r="U1935"/>
  <c r="Q1934"/>
  <c r="L1933"/>
  <c r="U1931"/>
  <c r="Q1930"/>
  <c r="L1929"/>
  <c r="U1927"/>
  <c r="Q1926"/>
  <c r="L1925"/>
  <c r="U1923"/>
  <c r="Q1922"/>
  <c r="L1921"/>
  <c r="U1919"/>
  <c r="Q1918"/>
  <c r="L1917"/>
  <c r="U1915"/>
  <c r="Q1914"/>
  <c r="L1913"/>
  <c r="U1911"/>
  <c r="Q1910"/>
  <c r="L1909"/>
  <c r="U1907"/>
  <c r="Q1906"/>
  <c r="L1905"/>
  <c r="U1903"/>
  <c r="Q1902"/>
  <c r="L1901"/>
  <c r="U1899"/>
  <c r="Q1898"/>
  <c r="L1897"/>
  <c r="U1895"/>
  <c r="Q1894"/>
  <c r="L1893"/>
  <c r="U1891"/>
  <c r="Q1890"/>
  <c r="L1889"/>
  <c r="U1887"/>
  <c r="Q1886"/>
  <c r="L1885"/>
  <c r="U1883"/>
  <c r="Q1882"/>
  <c r="L1881"/>
  <c r="U1879"/>
  <c r="Q1878"/>
  <c r="L1877"/>
  <c r="U1875"/>
  <c r="Q1874"/>
  <c r="L1873"/>
  <c r="U1871"/>
  <c r="Q1870"/>
  <c r="L1869"/>
  <c r="U1867"/>
  <c r="Q1866"/>
  <c r="L1865"/>
  <c r="U1863"/>
  <c r="Q1862"/>
  <c r="L1861"/>
  <c r="U1859"/>
  <c r="Q1858"/>
  <c r="L1857"/>
  <c r="U1855"/>
  <c r="Q1854"/>
  <c r="L1853"/>
  <c r="U1851"/>
  <c r="Q1850"/>
  <c r="L1849"/>
  <c r="U1847"/>
  <c r="Q1846"/>
  <c r="L1845"/>
  <c r="U1843"/>
  <c r="Q1842"/>
  <c r="L1841"/>
  <c r="U1839"/>
  <c r="Q1838"/>
  <c r="L1837"/>
  <c r="U1835"/>
  <c r="Q1834"/>
  <c r="L1833"/>
  <c r="U1831"/>
  <c r="Q1830"/>
  <c r="L1829"/>
  <c r="U1827"/>
  <c r="Q1826"/>
  <c r="L1825"/>
  <c r="U1823"/>
  <c r="Q1822"/>
  <c r="L1821"/>
  <c r="U1819"/>
  <c r="Q1818"/>
  <c r="L1817"/>
  <c r="U1815"/>
  <c r="Q1814"/>
  <c r="L1813"/>
  <c r="U1811"/>
  <c r="Q1810"/>
  <c r="L1809"/>
  <c r="U1807"/>
  <c r="Q1806"/>
  <c r="L1805"/>
  <c r="U1803"/>
  <c r="Q1802"/>
  <c r="L1801"/>
  <c r="U1799"/>
  <c r="Q1798"/>
  <c r="L1797"/>
  <c r="U1795"/>
  <c r="Q1794"/>
  <c r="L1793"/>
  <c r="U1791"/>
  <c r="Q1790"/>
  <c r="L1789"/>
  <c r="U1787"/>
  <c r="Q1786"/>
  <c r="L1785"/>
  <c r="U1783"/>
  <c r="Q1782"/>
  <c r="L1781"/>
  <c r="U1779"/>
  <c r="Q1778"/>
  <c r="L1777"/>
  <c r="U1775"/>
  <c r="Q1774"/>
  <c r="L1773"/>
  <c r="U1771"/>
  <c r="Q1770"/>
  <c r="L1769"/>
  <c r="U1767"/>
  <c r="Q1766"/>
  <c r="L1765"/>
  <c r="U1763"/>
  <c r="Q1762"/>
  <c r="L1761"/>
  <c r="U1759"/>
  <c r="Q1758"/>
  <c r="L1757"/>
  <c r="U1755"/>
  <c r="Q1754"/>
  <c r="L1753"/>
  <c r="U1751"/>
  <c r="Q1750"/>
  <c r="L1749"/>
  <c r="U1747"/>
  <c r="Q1746"/>
  <c r="L1745"/>
  <c r="U1743"/>
  <c r="Q1742"/>
  <c r="L1741"/>
  <c r="U1739"/>
  <c r="Q1738"/>
  <c r="L1737"/>
  <c r="U1735"/>
  <c r="Q1734"/>
  <c r="L1733"/>
  <c r="U1731"/>
  <c r="Q1730"/>
  <c r="L1729"/>
  <c r="U1727"/>
  <c r="Q1726"/>
  <c r="L1725"/>
  <c r="U1723"/>
  <c r="Q1722"/>
  <c r="L1721"/>
  <c r="U1719"/>
  <c r="Q1718"/>
  <c r="L1717"/>
  <c r="U1715"/>
  <c r="Q1714"/>
  <c r="L1713"/>
  <c r="U1711"/>
  <c r="Q1710"/>
  <c r="L1709"/>
  <c r="U1707"/>
  <c r="Q1706"/>
  <c r="L1705"/>
  <c r="U1703"/>
  <c r="Q1702"/>
  <c r="L1701"/>
  <c r="U1699"/>
  <c r="Q1698"/>
  <c r="L1697"/>
  <c r="U1695"/>
  <c r="Q1694"/>
  <c r="L1693"/>
  <c r="U1691"/>
  <c r="Q1690"/>
  <c r="L1689"/>
  <c r="U1687"/>
  <c r="Q1686"/>
  <c r="L1685"/>
  <c r="U1683"/>
  <c r="Q1682"/>
  <c r="L1681"/>
  <c r="U1679"/>
  <c r="Q1678"/>
  <c r="L1677"/>
  <c r="U1675"/>
  <c r="Q1674"/>
  <c r="L1673"/>
  <c r="U1671"/>
  <c r="Q1670"/>
  <c r="L1669"/>
  <c r="U1667"/>
  <c r="Q1666"/>
  <c r="L1665"/>
  <c r="U1663"/>
  <c r="Q1662"/>
  <c r="L1661"/>
  <c r="U1659"/>
  <c r="Q1658"/>
  <c r="L1657"/>
  <c r="U1655"/>
  <c r="Q1654"/>
  <c r="L1653"/>
  <c r="U1651"/>
  <c r="Q1650"/>
  <c r="L1649"/>
  <c r="U1647"/>
  <c r="Q1646"/>
  <c r="L1645"/>
  <c r="U1643"/>
  <c r="Q1642"/>
  <c r="L1641"/>
  <c r="U1639"/>
  <c r="Q1638"/>
  <c r="L1637"/>
  <c r="U1635"/>
  <c r="Q1634"/>
  <c r="L1633"/>
  <c r="U1631"/>
  <c r="Q1630"/>
  <c r="L1629"/>
  <c r="U1627"/>
  <c r="Q1626"/>
  <c r="L1625"/>
  <c r="U1623"/>
  <c r="Q1622"/>
  <c r="L1621"/>
  <c r="U1619"/>
  <c r="Q1618"/>
  <c r="L1617"/>
  <c r="U1615"/>
  <c r="Q1614"/>
  <c r="L1613"/>
  <c r="U1611"/>
  <c r="Q1610"/>
  <c r="L1609"/>
  <c r="U1607"/>
  <c r="Q1606"/>
  <c r="L1605"/>
  <c r="U1603"/>
  <c r="Q1602"/>
  <c r="L1601"/>
  <c r="U1599"/>
  <c r="Q1598"/>
  <c r="L1597"/>
  <c r="U1595"/>
  <c r="Q1594"/>
  <c r="L1593"/>
  <c r="U1591"/>
  <c r="Q1590"/>
  <c r="L1589"/>
  <c r="U1587"/>
  <c r="Q1586"/>
  <c r="L1585"/>
  <c r="U1583"/>
  <c r="Q1582"/>
  <c r="L1581"/>
  <c r="U1579"/>
  <c r="Q1578"/>
  <c r="L1577"/>
  <c r="U1575"/>
  <c r="Q1574"/>
  <c r="L1573"/>
  <c r="U1571"/>
  <c r="Q1570"/>
  <c r="L1569"/>
  <c r="U1567"/>
  <c r="Q1566"/>
  <c r="L1565"/>
  <c r="U1563"/>
  <c r="Q1562"/>
  <c r="L1561"/>
  <c r="U1559"/>
  <c r="Q1558"/>
  <c r="L1557"/>
  <c r="U1555"/>
  <c r="Q1554"/>
  <c r="L1553"/>
  <c r="U1551"/>
  <c r="Q1550"/>
  <c r="L1549"/>
  <c r="U1547"/>
  <c r="Q1546"/>
  <c r="L1545"/>
  <c r="U1543"/>
  <c r="Q1542"/>
  <c r="L1541"/>
  <c r="U1539"/>
  <c r="Q1538"/>
  <c r="L1537"/>
  <c r="U1535"/>
  <c r="Q1534"/>
  <c r="L1533"/>
  <c r="U1531"/>
  <c r="Q1530"/>
  <c r="L1529"/>
  <c r="U1527"/>
  <c r="Q1526"/>
  <c r="L1525"/>
  <c r="U1523"/>
  <c r="Q1522"/>
  <c r="L1521"/>
  <c r="U1519"/>
  <c r="Q1518"/>
  <c r="L1517"/>
  <c r="U1515"/>
  <c r="Q1514"/>
  <c r="L1513"/>
  <c r="U1511"/>
  <c r="Q1510"/>
  <c r="L1509"/>
  <c r="U1507"/>
  <c r="Q1506"/>
  <c r="L1505"/>
  <c r="U1503"/>
  <c r="Q1502"/>
  <c r="L1501"/>
  <c r="U1499"/>
  <c r="Q1498"/>
  <c r="L1497"/>
  <c r="U1495"/>
  <c r="Q1494"/>
  <c r="L1493"/>
  <c r="U1491"/>
  <c r="Q1490"/>
  <c r="L1489"/>
  <c r="U1487"/>
  <c r="Q1486"/>
  <c r="L1485"/>
  <c r="U1483"/>
  <c r="Q1482"/>
  <c r="P1822"/>
  <c r="M1821"/>
  <c r="T1819"/>
  <c r="P1818"/>
  <c r="M1817"/>
  <c r="T1815"/>
  <c r="P1814"/>
  <c r="M1813"/>
  <c r="T1811"/>
  <c r="P1810"/>
  <c r="M1809"/>
  <c r="T1807"/>
  <c r="P1806"/>
  <c r="M1805"/>
  <c r="T1803"/>
  <c r="P1802"/>
  <c r="M1801"/>
  <c r="T1799"/>
  <c r="P1798"/>
  <c r="M1797"/>
  <c r="T1795"/>
  <c r="P1794"/>
  <c r="M1793"/>
  <c r="T1791"/>
  <c r="P1790"/>
  <c r="M1789"/>
  <c r="T1787"/>
  <c r="P1786"/>
  <c r="M1785"/>
  <c r="T1783"/>
  <c r="P1782"/>
  <c r="M1781"/>
  <c r="T1779"/>
  <c r="P1778"/>
  <c r="M1777"/>
  <c r="T1775"/>
  <c r="P1774"/>
  <c r="M1773"/>
  <c r="T1771"/>
  <c r="P1770"/>
  <c r="M1769"/>
  <c r="T1767"/>
  <c r="P1766"/>
  <c r="M1765"/>
  <c r="T1763"/>
  <c r="P1762"/>
  <c r="M1761"/>
  <c r="T1759"/>
  <c r="P1758"/>
  <c r="M1757"/>
  <c r="T1755"/>
  <c r="P1754"/>
  <c r="M1753"/>
  <c r="T1751"/>
  <c r="P1750"/>
  <c r="M1749"/>
  <c r="T1747"/>
  <c r="P1746"/>
  <c r="M1745"/>
  <c r="T1743"/>
  <c r="P1742"/>
  <c r="M1741"/>
  <c r="T1739"/>
  <c r="P1738"/>
  <c r="M1737"/>
  <c r="T1735"/>
  <c r="P1734"/>
  <c r="M1733"/>
  <c r="T1731"/>
  <c r="P1730"/>
  <c r="M1729"/>
  <c r="T1727"/>
  <c r="P1726"/>
  <c r="M1725"/>
  <c r="T1723"/>
  <c r="P1722"/>
  <c r="M1721"/>
  <c r="T1719"/>
  <c r="P1718"/>
  <c r="M1717"/>
  <c r="T1715"/>
  <c r="P1714"/>
  <c r="M1713"/>
  <c r="T1711"/>
  <c r="P1710"/>
  <c r="M1709"/>
  <c r="T1707"/>
  <c r="P1706"/>
  <c r="M1705"/>
  <c r="T1703"/>
  <c r="P1702"/>
  <c r="M1701"/>
  <c r="T1699"/>
  <c r="P1698"/>
  <c r="M1697"/>
  <c r="T1695"/>
  <c r="P1694"/>
  <c r="M1693"/>
  <c r="T1691"/>
  <c r="P1690"/>
  <c r="M1689"/>
  <c r="T1687"/>
  <c r="P1686"/>
  <c r="M1685"/>
  <c r="T1683"/>
  <c r="P1682"/>
  <c r="M1681"/>
  <c r="T1679"/>
  <c r="P1678"/>
  <c r="M1677"/>
  <c r="T1675"/>
  <c r="P1674"/>
  <c r="M1673"/>
  <c r="T1671"/>
  <c r="P1670"/>
  <c r="M1669"/>
  <c r="T1667"/>
  <c r="P1666"/>
  <c r="M1665"/>
  <c r="T1663"/>
  <c r="P1662"/>
  <c r="M1661"/>
  <c r="T1659"/>
  <c r="P1658"/>
  <c r="M1657"/>
  <c r="T1655"/>
  <c r="P1654"/>
  <c r="M1653"/>
  <c r="T1651"/>
  <c r="P1650"/>
  <c r="M1649"/>
  <c r="T1647"/>
  <c r="P1646"/>
  <c r="M1645"/>
  <c r="T1643"/>
  <c r="P1642"/>
  <c r="M1641"/>
  <c r="T1639"/>
  <c r="P1638"/>
  <c r="M1637"/>
  <c r="T1635"/>
  <c r="P1634"/>
  <c r="M1633"/>
  <c r="T1631"/>
  <c r="P1630"/>
  <c r="M1629"/>
  <c r="T1627"/>
  <c r="P1626"/>
  <c r="M1625"/>
  <c r="T1623"/>
  <c r="P1622"/>
  <c r="M1621"/>
  <c r="T1619"/>
  <c r="P1618"/>
  <c r="M1617"/>
  <c r="T1615"/>
  <c r="P1614"/>
  <c r="M1613"/>
  <c r="T1611"/>
  <c r="P1610"/>
  <c r="M1609"/>
  <c r="T1607"/>
  <c r="P1606"/>
  <c r="M1605"/>
  <c r="T1603"/>
  <c r="P1602"/>
  <c r="M1601"/>
  <c r="T1599"/>
  <c r="P1598"/>
  <c r="M1597"/>
  <c r="T1595"/>
  <c r="P1594"/>
  <c r="M1593"/>
  <c r="T1591"/>
  <c r="P1590"/>
  <c r="M1589"/>
  <c r="T1587"/>
  <c r="P1586"/>
  <c r="M1585"/>
  <c r="T1583"/>
  <c r="P1582"/>
  <c r="M1581"/>
  <c r="T1579"/>
  <c r="P1578"/>
  <c r="M1577"/>
  <c r="T1575"/>
  <c r="P1574"/>
  <c r="M1573"/>
  <c r="T1571"/>
  <c r="P1570"/>
  <c r="M1569"/>
  <c r="T1567"/>
  <c r="P1566"/>
  <c r="M1565"/>
  <c r="T1563"/>
  <c r="P1562"/>
  <c r="M1561"/>
  <c r="T1559"/>
  <c r="P1558"/>
  <c r="M1557"/>
  <c r="T1555"/>
  <c r="P1554"/>
  <c r="M1553"/>
  <c r="T1551"/>
  <c r="P1550"/>
  <c r="M1549"/>
  <c r="T1547"/>
  <c r="P1546"/>
  <c r="M1545"/>
  <c r="T1543"/>
  <c r="P1542"/>
  <c r="M1541"/>
  <c r="T1539"/>
  <c r="P1538"/>
  <c r="M1537"/>
  <c r="T1535"/>
  <c r="P1534"/>
  <c r="M1533"/>
  <c r="T1531"/>
  <c r="P1530"/>
  <c r="M1529"/>
  <c r="T1527"/>
  <c r="P1526"/>
  <c r="M1525"/>
  <c r="T1523"/>
  <c r="P1522"/>
  <c r="M1521"/>
  <c r="T1519"/>
  <c r="P1518"/>
  <c r="M1517"/>
  <c r="T1515"/>
  <c r="P1514"/>
  <c r="M1513"/>
  <c r="T1511"/>
  <c r="P1510"/>
  <c r="M1509"/>
  <c r="T1507"/>
  <c r="P1506"/>
  <c r="M1505"/>
  <c r="T1503"/>
  <c r="P1502"/>
  <c r="M1501"/>
  <c r="T1499"/>
  <c r="P1498"/>
  <c r="M1497"/>
  <c r="T1495"/>
  <c r="P1494"/>
  <c r="M1493"/>
  <c r="T1491"/>
  <c r="P1490"/>
  <c r="M1489"/>
  <c r="T1487"/>
  <c r="P1486"/>
  <c r="M1485"/>
  <c r="T1483"/>
  <c r="P1482"/>
  <c r="T1480"/>
  <c r="P1479"/>
  <c r="M1478"/>
  <c r="T1476"/>
  <c r="P1475"/>
  <c r="M1474"/>
  <c r="T1472"/>
  <c r="P1471"/>
  <c r="M1470"/>
  <c r="T1468"/>
  <c r="P1467"/>
  <c r="M1466"/>
  <c r="T1464"/>
  <c r="P1463"/>
  <c r="M1462"/>
  <c r="T1460"/>
  <c r="P1459"/>
  <c r="M1458"/>
  <c r="T1456"/>
  <c r="P1455"/>
  <c r="M1454"/>
  <c r="T1452"/>
  <c r="P1451"/>
  <c r="M1450"/>
  <c r="T1448"/>
  <c r="P1447"/>
  <c r="M1446"/>
  <c r="T1444"/>
  <c r="P1443"/>
  <c r="M1442"/>
  <c r="T1440"/>
  <c r="P1439"/>
  <c r="M1438"/>
  <c r="T1436"/>
  <c r="P1435"/>
  <c r="M1434"/>
  <c r="T1432"/>
  <c r="P1431"/>
  <c r="M1430"/>
  <c r="T1428"/>
  <c r="P1427"/>
  <c r="M1426"/>
  <c r="T1424"/>
  <c r="P1423"/>
  <c r="M1422"/>
  <c r="T1420"/>
  <c r="P1419"/>
  <c r="M1418"/>
  <c r="T1416"/>
  <c r="P1415"/>
  <c r="M1414"/>
  <c r="T1412"/>
  <c r="P1411"/>
  <c r="M1410"/>
  <c r="T1408"/>
  <c r="P1407"/>
  <c r="M1406"/>
  <c r="T1404"/>
  <c r="P1403"/>
  <c r="M1402"/>
  <c r="T1400"/>
  <c r="P1399"/>
  <c r="M1398"/>
  <c r="T1396"/>
  <c r="P1395"/>
  <c r="M1394"/>
  <c r="T1392"/>
  <c r="P1391"/>
  <c r="M1390"/>
  <c r="T1388"/>
  <c r="P1387"/>
  <c r="M1386"/>
  <c r="T1384"/>
  <c r="P1383"/>
  <c r="M1382"/>
  <c r="T1380"/>
  <c r="P1379"/>
  <c r="M1378"/>
  <c r="T1376"/>
  <c r="P1375"/>
  <c r="M1374"/>
  <c r="T1372"/>
  <c r="P1371"/>
  <c r="M1370"/>
  <c r="T1368"/>
  <c r="P1367"/>
  <c r="M1366"/>
  <c r="T1364"/>
  <c r="P1363"/>
  <c r="M1362"/>
  <c r="T1360"/>
  <c r="P1359"/>
  <c r="M1358"/>
  <c r="T1356"/>
  <c r="P1355"/>
  <c r="M1354"/>
  <c r="T1352"/>
  <c r="P1351"/>
  <c r="M1350"/>
  <c r="T1348"/>
  <c r="P1347"/>
  <c r="M1346"/>
  <c r="T1344"/>
  <c r="P1343"/>
  <c r="M1342"/>
  <c r="T1340"/>
  <c r="P1339"/>
  <c r="M1338"/>
  <c r="T1336"/>
  <c r="P1335"/>
  <c r="M1334"/>
  <c r="T1332"/>
  <c r="P1331"/>
  <c r="M1330"/>
  <c r="T1328"/>
  <c r="P1327"/>
  <c r="M1326"/>
  <c r="T1324"/>
  <c r="P1323"/>
  <c r="M1322"/>
  <c r="T1320"/>
  <c r="P1319"/>
  <c r="M1318"/>
  <c r="T1316"/>
  <c r="P1315"/>
  <c r="M1314"/>
  <c r="T1312"/>
  <c r="P1311"/>
  <c r="M1310"/>
  <c r="T1308"/>
  <c r="P1307"/>
  <c r="M1306"/>
  <c r="T1304"/>
  <c r="P1303"/>
  <c r="M1302"/>
  <c r="T1300"/>
  <c r="P1299"/>
  <c r="M1298"/>
  <c r="T1296"/>
  <c r="P1295"/>
  <c r="M1294"/>
  <c r="T1292"/>
  <c r="P1291"/>
  <c r="M1290"/>
  <c r="T1288"/>
  <c r="P1287"/>
  <c r="M1286"/>
  <c r="T1284"/>
  <c r="P1283"/>
  <c r="M1282"/>
  <c r="T1280"/>
  <c r="P1279"/>
  <c r="M1278"/>
  <c r="T1276"/>
  <c r="P1275"/>
  <c r="M1274"/>
  <c r="T1272"/>
  <c r="P1271"/>
  <c r="M1270"/>
  <c r="T1268"/>
  <c r="P1267"/>
  <c r="M1266"/>
  <c r="T1264"/>
  <c r="P1263"/>
  <c r="M1262"/>
  <c r="T1260"/>
  <c r="P1259"/>
  <c r="M1258"/>
  <c r="T1256"/>
  <c r="P1255"/>
  <c r="M1254"/>
  <c r="T1252"/>
  <c r="P1251"/>
  <c r="M1250"/>
  <c r="T1248"/>
  <c r="P1247"/>
  <c r="M1246"/>
  <c r="T1244"/>
  <c r="P1243"/>
  <c r="M1242"/>
  <c r="T1240"/>
  <c r="P1239"/>
  <c r="M1238"/>
  <c r="T1236"/>
  <c r="P1235"/>
  <c r="M1234"/>
  <c r="T1232"/>
  <c r="P1231"/>
  <c r="M1230"/>
  <c r="T1228"/>
  <c r="P1227"/>
  <c r="M1226"/>
  <c r="T1224"/>
  <c r="P1223"/>
  <c r="M1222"/>
  <c r="T1220"/>
  <c r="P1219"/>
  <c r="M1218"/>
  <c r="T1216"/>
  <c r="P1215"/>
  <c r="M1214"/>
  <c r="T1212"/>
  <c r="P1211"/>
  <c r="M1210"/>
  <c r="T1208"/>
  <c r="P1207"/>
  <c r="M1206"/>
  <c r="T1204"/>
  <c r="P1203"/>
  <c r="M1202"/>
  <c r="T1200"/>
  <c r="P1199"/>
  <c r="M1198"/>
  <c r="T1196"/>
  <c r="P1195"/>
  <c r="M1194"/>
  <c r="T1192"/>
  <c r="P1191"/>
  <c r="M1190"/>
  <c r="T1188"/>
  <c r="P1187"/>
  <c r="M1186"/>
  <c r="T1184"/>
  <c r="P1183"/>
  <c r="M1182"/>
  <c r="T1180"/>
  <c r="P1179"/>
  <c r="M1178"/>
  <c r="T1176"/>
  <c r="P1175"/>
  <c r="M1174"/>
  <c r="T1172"/>
  <c r="P1171"/>
  <c r="M1170"/>
  <c r="T1168"/>
  <c r="P1167"/>
  <c r="M1166"/>
  <c r="T1164"/>
  <c r="P1163"/>
  <c r="M1162"/>
  <c r="T1160"/>
  <c r="P1159"/>
  <c r="M1158"/>
  <c r="T1156"/>
  <c r="P1155"/>
  <c r="M1154"/>
  <c r="T1152"/>
  <c r="P1151"/>
  <c r="M1150"/>
  <c r="T1148"/>
  <c r="P1147"/>
  <c r="M1146"/>
  <c r="T1144"/>
  <c r="P1143"/>
  <c r="M1142"/>
  <c r="T1140"/>
  <c r="P1139"/>
  <c r="M1138"/>
  <c r="T1136"/>
  <c r="P1135"/>
  <c r="M1134"/>
  <c r="T1132"/>
  <c r="P1131"/>
  <c r="M1130"/>
  <c r="T1128"/>
  <c r="P1127"/>
  <c r="M1126"/>
  <c r="T1124"/>
  <c r="P1123"/>
  <c r="M1122"/>
  <c r="T1120"/>
  <c r="P1119"/>
  <c r="M1118"/>
  <c r="T1116"/>
  <c r="P1115"/>
  <c r="M1114"/>
  <c r="T1112"/>
  <c r="P1111"/>
  <c r="M1110"/>
  <c r="T1108"/>
  <c r="P1107"/>
  <c r="M1106"/>
  <c r="T1104"/>
  <c r="P1103"/>
  <c r="M1102"/>
  <c r="T1100"/>
  <c r="P1099"/>
  <c r="M1098"/>
  <c r="T1096"/>
  <c r="P1095"/>
  <c r="M1094"/>
  <c r="T1092"/>
  <c r="P1091"/>
  <c r="M1090"/>
  <c r="T1088"/>
  <c r="P1087"/>
  <c r="M1086"/>
  <c r="T1084"/>
  <c r="P1083"/>
  <c r="M1082"/>
  <c r="T1080"/>
  <c r="P1079"/>
  <c r="M1078"/>
  <c r="T1076"/>
  <c r="P1075"/>
  <c r="M1074"/>
  <c r="T1072"/>
  <c r="P1071"/>
  <c r="M1070"/>
  <c r="T1068"/>
  <c r="P1067"/>
  <c r="M1066"/>
  <c r="T1064"/>
  <c r="P1063"/>
  <c r="M1062"/>
  <c r="T1060"/>
  <c r="P1059"/>
  <c r="M1058"/>
  <c r="T1056"/>
  <c r="P1055"/>
  <c r="M1054"/>
  <c r="T1052"/>
  <c r="P1051"/>
  <c r="M1050"/>
  <c r="T1048"/>
  <c r="P1047"/>
  <c r="M1046"/>
  <c r="T1044"/>
  <c r="P1043"/>
  <c r="M1042"/>
  <c r="T1040"/>
  <c r="P1039"/>
  <c r="M1038"/>
  <c r="T1036"/>
  <c r="P1035"/>
  <c r="M1034"/>
  <c r="T1032"/>
  <c r="P1031"/>
  <c r="M1030"/>
  <c r="T1028"/>
  <c r="P1027"/>
  <c r="M1026"/>
  <c r="T1024"/>
  <c r="P1023"/>
  <c r="M1022"/>
  <c r="T1020"/>
  <c r="P1019"/>
  <c r="M1018"/>
  <c r="T1016"/>
  <c r="P1015"/>
  <c r="M1014"/>
  <c r="T1012"/>
  <c r="P1011"/>
  <c r="M1010"/>
  <c r="T1008"/>
  <c r="P1007"/>
  <c r="M1006"/>
  <c r="T1004"/>
  <c r="P1003"/>
  <c r="M1002"/>
  <c r="T1000"/>
  <c r="P999"/>
  <c r="M998"/>
  <c r="T996"/>
  <c r="P995"/>
  <c r="M994"/>
  <c r="T992"/>
  <c r="P991"/>
  <c r="M990"/>
  <c r="T988"/>
  <c r="P987"/>
  <c r="M986"/>
  <c r="T984"/>
  <c r="P983"/>
  <c r="M982"/>
  <c r="T980"/>
  <c r="P979"/>
  <c r="M978"/>
  <c r="T976"/>
  <c r="P975"/>
  <c r="M974"/>
  <c r="T972"/>
  <c r="P971"/>
  <c r="M970"/>
  <c r="T968"/>
  <c r="P967"/>
  <c r="M966"/>
  <c r="T964"/>
  <c r="P963"/>
  <c r="M962"/>
  <c r="T960"/>
  <c r="P959"/>
  <c r="T958"/>
  <c r="M958"/>
  <c r="P957"/>
  <c r="T956"/>
  <c r="M956"/>
  <c r="P955"/>
  <c r="T954"/>
  <c r="M954"/>
  <c r="P953"/>
  <c r="T952"/>
  <c r="M952"/>
  <c r="P951"/>
  <c r="T950"/>
  <c r="M950"/>
  <c r="P949"/>
  <c r="T948"/>
  <c r="M948"/>
  <c r="P947"/>
  <c r="T946"/>
  <c r="M946"/>
  <c r="P945"/>
  <c r="T944"/>
  <c r="M944"/>
  <c r="P943"/>
  <c r="T942"/>
  <c r="M942"/>
  <c r="P941"/>
  <c r="T940"/>
  <c r="M940"/>
  <c r="P939"/>
  <c r="T938"/>
  <c r="M938"/>
  <c r="P937"/>
  <c r="T936"/>
  <c r="M936"/>
  <c r="P935"/>
  <c r="T934"/>
  <c r="M934"/>
  <c r="P933"/>
  <c r="T932"/>
  <c r="M932"/>
  <c r="P931"/>
  <c r="T930"/>
  <c r="M930"/>
  <c r="P929"/>
  <c r="T928"/>
  <c r="M928"/>
  <c r="P927"/>
  <c r="T926"/>
  <c r="M926"/>
  <c r="P925"/>
  <c r="T924"/>
  <c r="M924"/>
  <c r="P923"/>
  <c r="T922"/>
  <c r="M922"/>
  <c r="P921"/>
  <c r="T920"/>
  <c r="M920"/>
  <c r="P919"/>
  <c r="T918"/>
  <c r="M918"/>
  <c r="P917"/>
  <c r="T916"/>
  <c r="M916"/>
  <c r="P915"/>
  <c r="T914"/>
  <c r="M914"/>
  <c r="P913"/>
  <c r="T912"/>
  <c r="M912"/>
  <c r="P911"/>
  <c r="T910"/>
  <c r="M910"/>
  <c r="P909"/>
  <c r="T908"/>
  <c r="M908"/>
  <c r="P907"/>
  <c r="T906"/>
  <c r="M906"/>
  <c r="P905"/>
  <c r="T904"/>
  <c r="M904"/>
  <c r="P903"/>
  <c r="T902"/>
  <c r="M902"/>
  <c r="P901"/>
  <c r="T900"/>
  <c r="M900"/>
  <c r="P899"/>
  <c r="T898"/>
  <c r="M898"/>
  <c r="P897"/>
  <c r="Q1481"/>
  <c r="U1480"/>
  <c r="L1480"/>
  <c r="Q1479"/>
  <c r="U1478"/>
  <c r="L1478"/>
  <c r="Q1477"/>
  <c r="U1476"/>
  <c r="L1476"/>
  <c r="Q1475"/>
  <c r="U1474"/>
  <c r="L1474"/>
  <c r="Q1473"/>
  <c r="U1472"/>
  <c r="L1472"/>
  <c r="Q1471"/>
  <c r="U1470"/>
  <c r="L1470"/>
  <c r="Q1469"/>
  <c r="U1468"/>
  <c r="L1468"/>
  <c r="Q1467"/>
  <c r="U1466"/>
  <c r="L1466"/>
  <c r="Q1465"/>
  <c r="U1464"/>
  <c r="L1464"/>
  <c r="Q1463"/>
  <c r="U1462"/>
  <c r="L1462"/>
  <c r="Q1461"/>
  <c r="U1460"/>
  <c r="L1460"/>
  <c r="Q1459"/>
  <c r="U1458"/>
  <c r="L1458"/>
  <c r="Q1457"/>
  <c r="U1456"/>
  <c r="L1456"/>
  <c r="Q1455"/>
  <c r="U1454"/>
  <c r="L1454"/>
  <c r="Q1453"/>
  <c r="U1452"/>
  <c r="L1452"/>
  <c r="Q1451"/>
  <c r="U1450"/>
  <c r="L1450"/>
  <c r="Q1449"/>
  <c r="U1448"/>
  <c r="L1448"/>
  <c r="Q1447"/>
  <c r="U1446"/>
  <c r="L1446"/>
  <c r="Q1445"/>
  <c r="U1444"/>
  <c r="L1444"/>
  <c r="Q1443"/>
  <c r="U1442"/>
  <c r="L1442"/>
  <c r="Q1441"/>
  <c r="U1440"/>
  <c r="L1440"/>
  <c r="Q1439"/>
  <c r="U1438"/>
  <c r="L1438"/>
  <c r="Q1437"/>
  <c r="U1436"/>
  <c r="L1436"/>
  <c r="Q1435"/>
  <c r="U1434"/>
  <c r="L1434"/>
  <c r="Q1433"/>
  <c r="U1432"/>
  <c r="L1432"/>
  <c r="Q1431"/>
  <c r="U1430"/>
  <c r="L1430"/>
  <c r="Q1429"/>
  <c r="U1428"/>
  <c r="L1428"/>
  <c r="Q1427"/>
  <c r="U1426"/>
  <c r="L1426"/>
  <c r="Q1425"/>
  <c r="U1424"/>
  <c r="L1424"/>
  <c r="Q1423"/>
  <c r="U1422"/>
  <c r="L1422"/>
  <c r="Q1421"/>
  <c r="U1420"/>
  <c r="L1420"/>
  <c r="Q1419"/>
  <c r="U1418"/>
  <c r="L1418"/>
  <c r="Q1417"/>
  <c r="U1416"/>
  <c r="L1416"/>
  <c r="Q1415"/>
  <c r="U1414"/>
  <c r="L1414"/>
  <c r="Q1413"/>
  <c r="U1412"/>
  <c r="L1412"/>
  <c r="Q1411"/>
  <c r="U1410"/>
  <c r="L1410"/>
  <c r="Q1409"/>
  <c r="U1408"/>
  <c r="L1408"/>
  <c r="Q1407"/>
  <c r="U1406"/>
  <c r="L1406"/>
  <c r="Q1405"/>
  <c r="U1404"/>
  <c r="L1404"/>
  <c r="Q1403"/>
  <c r="U1402"/>
  <c r="L1402"/>
  <c r="Q1401"/>
  <c r="U1400"/>
  <c r="L1400"/>
  <c r="Q1399"/>
  <c r="U1398"/>
  <c r="L1398"/>
  <c r="Q1397"/>
  <c r="U1396"/>
  <c r="L1396"/>
  <c r="Q1395"/>
  <c r="U1394"/>
  <c r="L1394"/>
  <c r="Q1393"/>
  <c r="U1392"/>
  <c r="L1392"/>
  <c r="Q1391"/>
  <c r="U1390"/>
  <c r="L1390"/>
  <c r="Q1389"/>
  <c r="U1388"/>
  <c r="L1388"/>
  <c r="Q1387"/>
  <c r="U1386"/>
  <c r="L1386"/>
  <c r="Q1385"/>
  <c r="U1384"/>
  <c r="L1384"/>
  <c r="Q1383"/>
  <c r="U1382"/>
  <c r="L1382"/>
  <c r="Q1381"/>
  <c r="U1380"/>
  <c r="L1380"/>
  <c r="Q1379"/>
  <c r="U1378"/>
  <c r="L1378"/>
  <c r="Q1377"/>
  <c r="U1376"/>
  <c r="L1376"/>
  <c r="Q1375"/>
  <c r="U1374"/>
  <c r="L1374"/>
  <c r="Q1373"/>
  <c r="U1372"/>
  <c r="L1372"/>
  <c r="Q1371"/>
  <c r="U1370"/>
  <c r="L1370"/>
  <c r="Q1369"/>
  <c r="U1368"/>
  <c r="L1368"/>
  <c r="Q1367"/>
  <c r="U1366"/>
  <c r="L1366"/>
  <c r="Q1365"/>
  <c r="U1364"/>
  <c r="L1364"/>
  <c r="Q1363"/>
  <c r="U1362"/>
  <c r="L1362"/>
  <c r="Q1361"/>
  <c r="U1360"/>
  <c r="L1360"/>
  <c r="Q1359"/>
  <c r="U1358"/>
  <c r="L1358"/>
  <c r="Q1357"/>
  <c r="U1356"/>
  <c r="L1356"/>
  <c r="Q1355"/>
  <c r="U1354"/>
  <c r="L1354"/>
  <c r="Q1353"/>
  <c r="U1352"/>
  <c r="L1352"/>
  <c r="Q1351"/>
  <c r="U1350"/>
  <c r="L1350"/>
  <c r="Q1349"/>
  <c r="U1348"/>
  <c r="L1348"/>
  <c r="Q1347"/>
  <c r="U1346"/>
  <c r="L1346"/>
  <c r="Q1345"/>
  <c r="U1344"/>
  <c r="L1344"/>
  <c r="Q1343"/>
  <c r="U1342"/>
  <c r="L1342"/>
  <c r="Q1341"/>
  <c r="U1340"/>
  <c r="L1340"/>
  <c r="Q1339"/>
  <c r="U1338"/>
  <c r="L1338"/>
  <c r="Q1337"/>
  <c r="U1336"/>
  <c r="L1336"/>
  <c r="Q1335"/>
  <c r="U1334"/>
  <c r="L1334"/>
  <c r="Q1333"/>
  <c r="U1332"/>
  <c r="L1332"/>
  <c r="Q1331"/>
  <c r="U1330"/>
  <c r="L1330"/>
  <c r="Q1329"/>
  <c r="U1328"/>
  <c r="L1328"/>
  <c r="Q1327"/>
  <c r="U1326"/>
  <c r="L1326"/>
  <c r="Q1325"/>
  <c r="U1324"/>
  <c r="L1324"/>
  <c r="Q1323"/>
  <c r="U1322"/>
  <c r="L1322"/>
  <c r="Q1321"/>
  <c r="U1320"/>
  <c r="L1320"/>
  <c r="Q1319"/>
  <c r="U1318"/>
  <c r="L1318"/>
  <c r="Q1317"/>
  <c r="U1316"/>
  <c r="L1316"/>
  <c r="Q1315"/>
  <c r="U1314"/>
  <c r="L1314"/>
  <c r="Q1313"/>
  <c r="U1312"/>
  <c r="L1312"/>
  <c r="Q1311"/>
  <c r="U1310"/>
  <c r="L1310"/>
  <c r="Q1309"/>
  <c r="U1308"/>
  <c r="L1308"/>
  <c r="Q1307"/>
  <c r="U1306"/>
  <c r="L1306"/>
  <c r="Q1305"/>
  <c r="U1304"/>
  <c r="L1304"/>
  <c r="Q1303"/>
  <c r="U1302"/>
  <c r="L1302"/>
  <c r="Q1301"/>
  <c r="U1300"/>
  <c r="L1300"/>
  <c r="Q1299"/>
  <c r="U1298"/>
  <c r="L1298"/>
  <c r="Q1297"/>
  <c r="U1296"/>
  <c r="L1296"/>
  <c r="Q1295"/>
  <c r="U1294"/>
  <c r="L1294"/>
  <c r="Q1293"/>
  <c r="U1292"/>
  <c r="L1292"/>
  <c r="Q1291"/>
  <c r="U1290"/>
  <c r="L1290"/>
  <c r="Q1289"/>
  <c r="U1288"/>
  <c r="L1288"/>
  <c r="Q1287"/>
  <c r="U1286"/>
  <c r="L1286"/>
  <c r="Q1285"/>
  <c r="U1284"/>
  <c r="L1284"/>
  <c r="Q1283"/>
  <c r="U1282"/>
  <c r="L1282"/>
  <c r="Q1281"/>
  <c r="U1280"/>
  <c r="L1280"/>
  <c r="Q1279"/>
  <c r="U1278"/>
  <c r="L1278"/>
  <c r="Q1277"/>
  <c r="U1276"/>
  <c r="L1276"/>
  <c r="Q1275"/>
  <c r="U1274"/>
  <c r="L1274"/>
  <c r="Q1273"/>
  <c r="U1272"/>
  <c r="L1272"/>
  <c r="Q1271"/>
  <c r="U1270"/>
  <c r="L1270"/>
  <c r="Q1269"/>
  <c r="U1268"/>
  <c r="L1268"/>
  <c r="Q1267"/>
  <c r="U1266"/>
  <c r="L1266"/>
  <c r="Q1265"/>
  <c r="U1264"/>
  <c r="L1264"/>
  <c r="Q1263"/>
  <c r="U1262"/>
  <c r="L1262"/>
  <c r="Q1261"/>
  <c r="U1260"/>
  <c r="L1260"/>
  <c r="Q1259"/>
  <c r="U1258"/>
  <c r="L1258"/>
  <c r="Q1257"/>
  <c r="U1256"/>
  <c r="L1256"/>
  <c r="Q1255"/>
  <c r="U1254"/>
  <c r="L1254"/>
  <c r="Q1253"/>
  <c r="U1252"/>
  <c r="L1252"/>
  <c r="Q1251"/>
  <c r="U1250"/>
  <c r="L1250"/>
  <c r="Q1249"/>
  <c r="U1248"/>
  <c r="L1248"/>
  <c r="Q1247"/>
  <c r="U1246"/>
  <c r="L1246"/>
  <c r="Q1245"/>
  <c r="U1244"/>
  <c r="L1244"/>
  <c r="Q1243"/>
  <c r="U1242"/>
  <c r="L1242"/>
  <c r="Q1241"/>
  <c r="U1240"/>
  <c r="L1240"/>
  <c r="Q1239"/>
  <c r="U1238"/>
  <c r="L1238"/>
  <c r="Q1237"/>
  <c r="U1236"/>
  <c r="L1236"/>
  <c r="Q1235"/>
  <c r="U1234"/>
  <c r="L1234"/>
  <c r="Q1233"/>
  <c r="U1232"/>
  <c r="L1232"/>
  <c r="Q1231"/>
  <c r="U1230"/>
  <c r="L1230"/>
  <c r="Q1229"/>
  <c r="U1228"/>
  <c r="L1228"/>
  <c r="Q1227"/>
  <c r="U1226"/>
  <c r="L1226"/>
  <c r="Q1225"/>
  <c r="U1224"/>
  <c r="L1224"/>
  <c r="Q1223"/>
  <c r="U1222"/>
  <c r="L1222"/>
  <c r="Q1221"/>
  <c r="U1220"/>
  <c r="L1220"/>
  <c r="Q1219"/>
  <c r="U1218"/>
  <c r="L1218"/>
  <c r="Q1217"/>
  <c r="U1216"/>
  <c r="L1216"/>
  <c r="Q1215"/>
  <c r="U1214"/>
  <c r="L1214"/>
  <c r="Q1213"/>
  <c r="U1212"/>
  <c r="L1212"/>
  <c r="Q1211"/>
  <c r="U1210"/>
  <c r="L1210"/>
  <c r="Q1209"/>
  <c r="U1208"/>
  <c r="L1208"/>
  <c r="Q1207"/>
  <c r="U1206"/>
  <c r="L1206"/>
  <c r="Q1205"/>
  <c r="U1204"/>
  <c r="L1204"/>
  <c r="Q1203"/>
  <c r="U1202"/>
  <c r="L1202"/>
  <c r="Q1201"/>
  <c r="U1200"/>
  <c r="L1200"/>
  <c r="Q1199"/>
  <c r="U1198"/>
  <c r="L1198"/>
  <c r="Q1197"/>
  <c r="U1196"/>
  <c r="L1196"/>
  <c r="Q1195"/>
  <c r="U1194"/>
  <c r="L1194"/>
  <c r="Q1193"/>
  <c r="U1192"/>
  <c r="L1192"/>
  <c r="Q1191"/>
  <c r="U1190"/>
  <c r="L1190"/>
  <c r="Q1189"/>
  <c r="U1188"/>
  <c r="L1188"/>
  <c r="Q1187"/>
  <c r="U1186"/>
  <c r="L1186"/>
  <c r="Q1185"/>
  <c r="U1184"/>
  <c r="L1184"/>
  <c r="Q1183"/>
  <c r="U1182"/>
  <c r="L1182"/>
  <c r="Q1181"/>
  <c r="U1180"/>
  <c r="L1180"/>
  <c r="Q1179"/>
  <c r="U1178"/>
  <c r="L1178"/>
  <c r="Q1177"/>
  <c r="U1176"/>
  <c r="L1176"/>
  <c r="Q1175"/>
  <c r="U1174"/>
  <c r="L1174"/>
  <c r="Q1173"/>
  <c r="U1172"/>
  <c r="L1172"/>
  <c r="Q1171"/>
  <c r="U1170"/>
  <c r="L1170"/>
  <c r="Q1169"/>
  <c r="U1168"/>
  <c r="L1168"/>
  <c r="Q1167"/>
  <c r="U1166"/>
  <c r="L1166"/>
  <c r="Q1165"/>
  <c r="U1164"/>
  <c r="L1164"/>
  <c r="Q1163"/>
  <c r="U1162"/>
  <c r="L1162"/>
  <c r="Q1161"/>
  <c r="U1160"/>
  <c r="L1160"/>
  <c r="Q1159"/>
  <c r="U1158"/>
  <c r="L1158"/>
  <c r="Q1157"/>
  <c r="U1156"/>
  <c r="L1156"/>
  <c r="Q1155"/>
  <c r="U1154"/>
  <c r="L1154"/>
  <c r="Q1153"/>
  <c r="U1152"/>
  <c r="L1152"/>
  <c r="Q1151"/>
  <c r="U1150"/>
  <c r="L1150"/>
  <c r="Q1149"/>
  <c r="U1148"/>
  <c r="L1148"/>
  <c r="Q1147"/>
  <c r="U1146"/>
  <c r="L1146"/>
  <c r="Q1145"/>
  <c r="U1144"/>
  <c r="L1144"/>
  <c r="Q1143"/>
  <c r="U1142"/>
  <c r="L1142"/>
  <c r="Q1141"/>
  <c r="U1140"/>
  <c r="L1140"/>
  <c r="Q1139"/>
  <c r="U1138"/>
  <c r="L1138"/>
  <c r="Q1137"/>
  <c r="U1136"/>
  <c r="L1136"/>
  <c r="Q1135"/>
  <c r="U1134"/>
  <c r="L1134"/>
  <c r="Q1133"/>
  <c r="U1132"/>
  <c r="L1132"/>
  <c r="Q1131"/>
  <c r="U1130"/>
  <c r="L1130"/>
  <c r="Q1129"/>
  <c r="U1128"/>
  <c r="L1128"/>
  <c r="Q1127"/>
  <c r="U1126"/>
  <c r="L1126"/>
  <c r="Q1125"/>
  <c r="U1124"/>
  <c r="L1124"/>
  <c r="Q1123"/>
  <c r="U1122"/>
  <c r="L1122"/>
  <c r="Q1121"/>
  <c r="U1120"/>
  <c r="L1120"/>
  <c r="Q1119"/>
  <c r="U1118"/>
  <c r="L1118"/>
  <c r="Q1117"/>
  <c r="U1116"/>
  <c r="L1116"/>
  <c r="Q1115"/>
  <c r="U1114"/>
  <c r="L1114"/>
  <c r="Q1113"/>
  <c r="U1112"/>
  <c r="L1112"/>
  <c r="Q1111"/>
  <c r="U1110"/>
  <c r="L1110"/>
  <c r="Q1109"/>
  <c r="U1108"/>
  <c r="L1108"/>
  <c r="Q1107"/>
  <c r="U1106"/>
  <c r="L1106"/>
  <c r="Q1105"/>
  <c r="U1104"/>
  <c r="L1104"/>
  <c r="Q1103"/>
  <c r="U1102"/>
  <c r="L1102"/>
  <c r="Q1101"/>
  <c r="U1100"/>
  <c r="L1100"/>
  <c r="Q1099"/>
  <c r="U1098"/>
  <c r="L1098"/>
  <c r="Q1097"/>
  <c r="U1096"/>
  <c r="L1096"/>
  <c r="Q1095"/>
  <c r="U1094"/>
  <c r="L1094"/>
  <c r="Q1093"/>
  <c r="U1092"/>
  <c r="L1092"/>
  <c r="Q1091"/>
  <c r="U1090"/>
  <c r="L1090"/>
  <c r="Q1089"/>
  <c r="U1088"/>
  <c r="L1088"/>
  <c r="Q1087"/>
  <c r="U1086"/>
  <c r="L1086"/>
  <c r="Q1085"/>
  <c r="U1084"/>
  <c r="L1084"/>
  <c r="Q1083"/>
  <c r="U1082"/>
  <c r="L1082"/>
  <c r="Q1081"/>
  <c r="U1080"/>
  <c r="L1080"/>
  <c r="Q1079"/>
  <c r="U1078"/>
  <c r="L1078"/>
  <c r="Q1077"/>
  <c r="U1076"/>
  <c r="L1076"/>
  <c r="Q1075"/>
  <c r="U1074"/>
  <c r="L1074"/>
  <c r="Q1073"/>
  <c r="U1072"/>
  <c r="L1072"/>
  <c r="Q1071"/>
  <c r="U1070"/>
  <c r="L1070"/>
  <c r="Q1069"/>
  <c r="U1068"/>
  <c r="L1068"/>
  <c r="Q1067"/>
  <c r="U1066"/>
  <c r="L1066"/>
  <c r="Q1065"/>
  <c r="U1064"/>
  <c r="L1064"/>
  <c r="Q1063"/>
  <c r="U1062"/>
  <c r="L1062"/>
  <c r="Q1061"/>
  <c r="U1060"/>
  <c r="L1060"/>
  <c r="Q1059"/>
  <c r="U1058"/>
  <c r="L1058"/>
  <c r="Q1057"/>
  <c r="U1056"/>
  <c r="L1056"/>
  <c r="Q1055"/>
  <c r="U1054"/>
  <c r="L1054"/>
  <c r="Q1053"/>
  <c r="U1052"/>
  <c r="L1052"/>
  <c r="Q1051"/>
  <c r="U1050"/>
  <c r="L1050"/>
  <c r="Q1049"/>
  <c r="U1048"/>
  <c r="L1048"/>
  <c r="Q1047"/>
  <c r="U1046"/>
  <c r="L1046"/>
  <c r="Q1045"/>
  <c r="U1044"/>
  <c r="L1044"/>
  <c r="Q1043"/>
  <c r="U1042"/>
  <c r="L1042"/>
  <c r="Q1041"/>
  <c r="U1040"/>
  <c r="L1040"/>
  <c r="Q1039"/>
  <c r="U1038"/>
  <c r="L1038"/>
  <c r="Q1037"/>
  <c r="U1036"/>
  <c r="L1036"/>
  <c r="Q1035"/>
  <c r="U1034"/>
  <c r="L1034"/>
  <c r="Q1033"/>
  <c r="U1032"/>
  <c r="L1032"/>
  <c r="Q1031"/>
  <c r="U1030"/>
  <c r="L1030"/>
  <c r="Q1029"/>
  <c r="U1028"/>
  <c r="L1028"/>
  <c r="Q1027"/>
  <c r="U1026"/>
  <c r="L1026"/>
  <c r="Q1025"/>
  <c r="U1024"/>
  <c r="L1024"/>
  <c r="Q1023"/>
  <c r="U1022"/>
  <c r="L1022"/>
  <c r="Q1021"/>
  <c r="U1020"/>
  <c r="L1020"/>
  <c r="Q1019"/>
  <c r="U1018"/>
  <c r="L1018"/>
  <c r="Q1017"/>
  <c r="U1016"/>
  <c r="L1016"/>
  <c r="Q1015"/>
  <c r="U1014"/>
  <c r="L1014"/>
  <c r="Q1013"/>
  <c r="U1012"/>
  <c r="L1012"/>
  <c r="Q1011"/>
  <c r="U1010"/>
  <c r="L1010"/>
  <c r="Q1009"/>
  <c r="U1008"/>
  <c r="L1008"/>
  <c r="Q1007"/>
  <c r="U1006"/>
  <c r="L1006"/>
  <c r="Q1005"/>
  <c r="U1004"/>
  <c r="L1004"/>
  <c r="Q1003"/>
  <c r="U1002"/>
  <c r="L1002"/>
  <c r="Q1001"/>
  <c r="U1000"/>
  <c r="L1000"/>
  <c r="Q999"/>
  <c r="U998"/>
  <c r="L998"/>
  <c r="Q997"/>
  <c r="U996"/>
  <c r="L996"/>
  <c r="Q995"/>
  <c r="U994"/>
  <c r="L994"/>
  <c r="Q993"/>
  <c r="U992"/>
  <c r="L992"/>
  <c r="Q991"/>
  <c r="U990"/>
  <c r="L990"/>
  <c r="Q989"/>
  <c r="U988"/>
  <c r="L988"/>
  <c r="Q987"/>
  <c r="U986"/>
  <c r="L986"/>
  <c r="Q985"/>
  <c r="U984"/>
  <c r="L984"/>
  <c r="Q983"/>
  <c r="U982"/>
  <c r="L982"/>
  <c r="Q981"/>
  <c r="U980"/>
  <c r="L980"/>
  <c r="Q979"/>
  <c r="U978"/>
  <c r="L978"/>
  <c r="Q977"/>
  <c r="U976"/>
  <c r="L976"/>
  <c r="Q975"/>
  <c r="U974"/>
  <c r="L974"/>
  <c r="Q973"/>
  <c r="U972"/>
  <c r="L972"/>
  <c r="Q971"/>
  <c r="U970"/>
  <c r="L970"/>
  <c r="Q969"/>
  <c r="U968"/>
  <c r="L968"/>
  <c r="Q967"/>
  <c r="U966"/>
  <c r="L966"/>
  <c r="Q965"/>
  <c r="U964"/>
  <c r="L964"/>
  <c r="Q963"/>
  <c r="U962"/>
  <c r="L962"/>
  <c r="Q961"/>
  <c r="U960"/>
  <c r="L960"/>
  <c r="Q959"/>
  <c r="U958"/>
  <c r="L958"/>
  <c r="Q957"/>
  <c r="U956"/>
  <c r="L956"/>
  <c r="Q955"/>
  <c r="U954"/>
  <c r="L954"/>
  <c r="Q953"/>
  <c r="U952"/>
  <c r="L952"/>
  <c r="Q951"/>
  <c r="U950"/>
  <c r="L950"/>
  <c r="Q949"/>
  <c r="U948"/>
  <c r="L948"/>
  <c r="Q947"/>
  <c r="U946"/>
  <c r="L946"/>
  <c r="Q945"/>
  <c r="U944"/>
  <c r="L944"/>
  <c r="Q943"/>
  <c r="U942"/>
  <c r="L942"/>
  <c r="Q941"/>
  <c r="U940"/>
  <c r="L940"/>
  <c r="Q939"/>
  <c r="U938"/>
  <c r="L938"/>
  <c r="Q937"/>
  <c r="U936"/>
  <c r="L936"/>
  <c r="Q935"/>
  <c r="U934"/>
  <c r="L934"/>
  <c r="Q933"/>
  <c r="U932"/>
  <c r="L932"/>
  <c r="Q931"/>
  <c r="U930"/>
  <c r="L930"/>
  <c r="Q929"/>
  <c r="U928"/>
  <c r="L928"/>
  <c r="Q927"/>
  <c r="U926"/>
  <c r="L926"/>
  <c r="Q925"/>
  <c r="U924"/>
  <c r="L924"/>
  <c r="Q923"/>
  <c r="U922"/>
  <c r="L922"/>
  <c r="Q921"/>
  <c r="U920"/>
  <c r="L920"/>
  <c r="Q919"/>
  <c r="U918"/>
  <c r="L918"/>
  <c r="Q917"/>
  <c r="U916"/>
  <c r="L916"/>
  <c r="Q915"/>
  <c r="U914"/>
  <c r="L914"/>
  <c r="Q913"/>
  <c r="U912"/>
  <c r="L912"/>
  <c r="Q911"/>
  <c r="U910"/>
  <c r="L910"/>
  <c r="Q909"/>
  <c r="U908"/>
  <c r="L908"/>
  <c r="Q907"/>
  <c r="U906"/>
  <c r="L906"/>
  <c r="Q905"/>
  <c r="U904"/>
  <c r="L904"/>
  <c r="Q903"/>
  <c r="U902"/>
  <c r="L902"/>
  <c r="Q901"/>
  <c r="U900"/>
  <c r="L900"/>
  <c r="Q899"/>
  <c r="U898"/>
  <c r="L898"/>
  <c r="Q897"/>
  <c r="U896"/>
  <c r="P896"/>
  <c r="T895"/>
  <c r="M895"/>
  <c r="P894"/>
  <c r="T893"/>
  <c r="M893"/>
  <c r="P892"/>
  <c r="T891"/>
  <c r="M891"/>
  <c r="P890"/>
  <c r="T889"/>
  <c r="M889"/>
  <c r="P888"/>
  <c r="T887"/>
  <c r="M887"/>
  <c r="P886"/>
  <c r="T885"/>
  <c r="M885"/>
  <c r="P884"/>
  <c r="T883"/>
  <c r="M883"/>
  <c r="P882"/>
  <c r="T881"/>
  <c r="M881"/>
  <c r="P880"/>
  <c r="T879"/>
  <c r="M879"/>
  <c r="P878"/>
  <c r="T877"/>
  <c r="M877"/>
  <c r="P876"/>
  <c r="T875"/>
  <c r="M875"/>
  <c r="P874"/>
  <c r="T873"/>
  <c r="M873"/>
  <c r="P872"/>
  <c r="T871"/>
  <c r="M871"/>
  <c r="P870"/>
  <c r="T869"/>
  <c r="M869"/>
  <c r="P868"/>
  <c r="T867"/>
  <c r="M867"/>
  <c r="P866"/>
  <c r="T865"/>
  <c r="M865"/>
  <c r="P864"/>
  <c r="T863"/>
  <c r="M863"/>
  <c r="P862"/>
  <c r="T861"/>
  <c r="M861"/>
  <c r="P860"/>
  <c r="T859"/>
  <c r="M859"/>
  <c r="P858"/>
  <c r="T857"/>
  <c r="M857"/>
  <c r="P856"/>
  <c r="T855"/>
  <c r="M855"/>
  <c r="P854"/>
  <c r="T853"/>
  <c r="M853"/>
  <c r="P852"/>
  <c r="T851"/>
  <c r="M851"/>
  <c r="P850"/>
  <c r="T849"/>
  <c r="M849"/>
  <c r="P848"/>
  <c r="T847"/>
  <c r="M847"/>
  <c r="P846"/>
  <c r="T845"/>
  <c r="M845"/>
  <c r="P844"/>
  <c r="T843"/>
  <c r="M843"/>
  <c r="P842"/>
  <c r="T841"/>
  <c r="M841"/>
  <c r="P840"/>
  <c r="T839"/>
  <c r="M839"/>
  <c r="P838"/>
  <c r="T837"/>
  <c r="M837"/>
  <c r="P836"/>
  <c r="T835"/>
  <c r="M835"/>
  <c r="P834"/>
  <c r="T833"/>
  <c r="M833"/>
  <c r="P832"/>
  <c r="T831"/>
  <c r="M831"/>
  <c r="P830"/>
  <c r="T829"/>
  <c r="M829"/>
  <c r="P828"/>
  <c r="T827"/>
  <c r="M827"/>
  <c r="P826"/>
  <c r="T825"/>
  <c r="M825"/>
  <c r="P824"/>
  <c r="T823"/>
  <c r="M823"/>
  <c r="P822"/>
  <c r="T821"/>
  <c r="M821"/>
  <c r="P820"/>
  <c r="T819"/>
  <c r="M819"/>
  <c r="P818"/>
  <c r="T817"/>
  <c r="M817"/>
  <c r="P816"/>
  <c r="T815"/>
  <c r="M815"/>
  <c r="P814"/>
  <c r="T813"/>
  <c r="M813"/>
  <c r="P812"/>
  <c r="T811"/>
  <c r="M811"/>
  <c r="P810"/>
  <c r="T809"/>
  <c r="M809"/>
  <c r="P808"/>
  <c r="T807"/>
  <c r="M807"/>
  <c r="P806"/>
  <c r="T805"/>
  <c r="M805"/>
  <c r="P804"/>
  <c r="T803"/>
  <c r="M803"/>
  <c r="P802"/>
  <c r="T801"/>
  <c r="M801"/>
  <c r="P800"/>
  <c r="T799"/>
  <c r="M799"/>
  <c r="P798"/>
  <c r="T797"/>
  <c r="M797"/>
  <c r="P796"/>
  <c r="T795"/>
  <c r="M795"/>
  <c r="P794"/>
  <c r="T793"/>
  <c r="M793"/>
  <c r="P792"/>
  <c r="T791"/>
  <c r="M791"/>
  <c r="P790"/>
  <c r="T789"/>
  <c r="M789"/>
  <c r="P788"/>
  <c r="T787"/>
  <c r="M787"/>
  <c r="P786"/>
  <c r="T785"/>
  <c r="M785"/>
  <c r="P784"/>
  <c r="T783"/>
  <c r="M783"/>
  <c r="P782"/>
  <c r="T781"/>
  <c r="M781"/>
  <c r="P780"/>
  <c r="T779"/>
  <c r="M779"/>
  <c r="P778"/>
  <c r="T777"/>
  <c r="M777"/>
  <c r="P776"/>
  <c r="T775"/>
  <c r="M775"/>
  <c r="P774"/>
  <c r="T773"/>
  <c r="M773"/>
  <c r="P772"/>
  <c r="T771"/>
  <c r="M771"/>
  <c r="P770"/>
  <c r="T769"/>
  <c r="M769"/>
  <c r="P768"/>
  <c r="T767"/>
  <c r="M767"/>
  <c r="P766"/>
  <c r="T765"/>
  <c r="M765"/>
  <c r="P764"/>
  <c r="T763"/>
  <c r="M763"/>
  <c r="P762"/>
  <c r="T761"/>
  <c r="M761"/>
  <c r="P760"/>
  <c r="T759"/>
  <c r="M759"/>
  <c r="P758"/>
  <c r="T757"/>
  <c r="M757"/>
  <c r="P756"/>
  <c r="T755"/>
  <c r="M755"/>
  <c r="P754"/>
  <c r="T753"/>
  <c r="M753"/>
  <c r="P752"/>
  <c r="T751"/>
  <c r="M751"/>
  <c r="P750"/>
  <c r="T749"/>
  <c r="M749"/>
  <c r="P748"/>
  <c r="T747"/>
  <c r="M747"/>
  <c r="P746"/>
  <c r="T745"/>
  <c r="M745"/>
  <c r="P744"/>
  <c r="T743"/>
  <c r="M743"/>
  <c r="P742"/>
  <c r="T741"/>
  <c r="M741"/>
  <c r="P740"/>
  <c r="T739"/>
  <c r="M739"/>
  <c r="P738"/>
  <c r="T737"/>
  <c r="M737"/>
  <c r="P736"/>
  <c r="T735"/>
  <c r="M735"/>
  <c r="P734"/>
  <c r="T733"/>
  <c r="M733"/>
  <c r="P732"/>
  <c r="T731"/>
  <c r="M731"/>
  <c r="P730"/>
  <c r="T729"/>
  <c r="M729"/>
  <c r="P728"/>
  <c r="T727"/>
  <c r="M727"/>
  <c r="P726"/>
  <c r="T725"/>
  <c r="M725"/>
  <c r="P724"/>
  <c r="T723"/>
  <c r="M723"/>
  <c r="P722"/>
  <c r="T721"/>
  <c r="M721"/>
  <c r="P720"/>
  <c r="T719"/>
  <c r="M719"/>
  <c r="P718"/>
  <c r="T717"/>
  <c r="M717"/>
  <c r="P716"/>
  <c r="T715"/>
  <c r="M715"/>
  <c r="P714"/>
  <c r="T713"/>
  <c r="M713"/>
  <c r="P712"/>
  <c r="T711"/>
  <c r="M711"/>
  <c r="P710"/>
  <c r="T709"/>
  <c r="M709"/>
  <c r="P708"/>
  <c r="T707"/>
  <c r="M707"/>
  <c r="P706"/>
  <c r="T705"/>
  <c r="M705"/>
  <c r="P704"/>
  <c r="T703"/>
  <c r="M703"/>
  <c r="P702"/>
  <c r="T701"/>
  <c r="M701"/>
  <c r="P700"/>
  <c r="T699"/>
  <c r="M699"/>
  <c r="P698"/>
  <c r="T697"/>
  <c r="M697"/>
  <c r="P696"/>
  <c r="T695"/>
  <c r="M695"/>
  <c r="P694"/>
  <c r="T693"/>
  <c r="M693"/>
  <c r="P692"/>
  <c r="T691"/>
  <c r="M691"/>
  <c r="P690"/>
  <c r="T689"/>
  <c r="M689"/>
  <c r="P688"/>
  <c r="T687"/>
  <c r="M687"/>
  <c r="P686"/>
  <c r="T685"/>
  <c r="M685"/>
  <c r="P684"/>
  <c r="T683"/>
  <c r="M683"/>
  <c r="P682"/>
  <c r="T681"/>
  <c r="M681"/>
  <c r="P680"/>
  <c r="T679"/>
  <c r="M679"/>
  <c r="P678"/>
  <c r="T677"/>
  <c r="M677"/>
  <c r="P676"/>
  <c r="T675"/>
  <c r="M675"/>
  <c r="P674"/>
  <c r="T673"/>
  <c r="M673"/>
  <c r="P672"/>
  <c r="T671"/>
  <c r="M671"/>
  <c r="P670"/>
  <c r="T669"/>
  <c r="M669"/>
  <c r="P668"/>
  <c r="T667"/>
  <c r="M667"/>
  <c r="P666"/>
  <c r="T665"/>
  <c r="M665"/>
  <c r="P664"/>
  <c r="T663"/>
  <c r="M663"/>
  <c r="P662"/>
  <c r="T661"/>
  <c r="M661"/>
  <c r="P660"/>
  <c r="T659"/>
  <c r="M659"/>
  <c r="P658"/>
  <c r="T657"/>
  <c r="M657"/>
  <c r="P656"/>
  <c r="T655"/>
  <c r="M655"/>
  <c r="P654"/>
  <c r="T653"/>
  <c r="M653"/>
  <c r="P652"/>
  <c r="T651"/>
  <c r="M651"/>
  <c r="P650"/>
  <c r="T649"/>
  <c r="M649"/>
  <c r="P648"/>
  <c r="T647"/>
  <c r="M647"/>
  <c r="P646"/>
  <c r="T645"/>
  <c r="M645"/>
  <c r="P644"/>
  <c r="T643"/>
  <c r="M643"/>
  <c r="P642"/>
  <c r="T641"/>
  <c r="M641"/>
  <c r="P640"/>
  <c r="T639"/>
  <c r="M639"/>
  <c r="P638"/>
  <c r="T637"/>
  <c r="M637"/>
  <c r="P636"/>
  <c r="T635"/>
  <c r="M635"/>
  <c r="P634"/>
  <c r="T633"/>
  <c r="M633"/>
  <c r="P632"/>
  <c r="T631"/>
  <c r="M631"/>
  <c r="P630"/>
  <c r="T629"/>
  <c r="M629"/>
  <c r="P628"/>
  <c r="T627"/>
  <c r="M627"/>
  <c r="P626"/>
  <c r="T625"/>
  <c r="M625"/>
  <c r="P624"/>
  <c r="T623"/>
  <c r="M623"/>
  <c r="P622"/>
  <c r="T621"/>
  <c r="M621"/>
  <c r="P620"/>
  <c r="T619"/>
  <c r="M619"/>
  <c r="P618"/>
  <c r="T617"/>
  <c r="M617"/>
  <c r="P616"/>
  <c r="T615"/>
  <c r="M615"/>
  <c r="P614"/>
  <c r="T613"/>
  <c r="M613"/>
  <c r="P612"/>
  <c r="T611"/>
  <c r="M611"/>
  <c r="P610"/>
  <c r="T609"/>
  <c r="M609"/>
  <c r="P608"/>
  <c r="T607"/>
  <c r="M607"/>
  <c r="P606"/>
  <c r="T605"/>
  <c r="M605"/>
  <c r="P604"/>
  <c r="T603"/>
  <c r="M603"/>
  <c r="P602"/>
  <c r="T601"/>
  <c r="M601"/>
  <c r="P600"/>
  <c r="T599"/>
  <c r="M599"/>
  <c r="P598"/>
  <c r="T597"/>
  <c r="M597"/>
  <c r="P596"/>
  <c r="T595"/>
  <c r="M595"/>
  <c r="P594"/>
  <c r="T593"/>
  <c r="M593"/>
  <c r="P592"/>
  <c r="T591"/>
  <c r="M591"/>
  <c r="P590"/>
  <c r="T589"/>
  <c r="M589"/>
  <c r="P588"/>
  <c r="T587"/>
  <c r="M587"/>
  <c r="P586"/>
  <c r="T585"/>
  <c r="M585"/>
  <c r="P584"/>
  <c r="T583"/>
  <c r="M583"/>
  <c r="P582"/>
  <c r="T581"/>
  <c r="M581"/>
  <c r="P580"/>
  <c r="T579"/>
  <c r="M579"/>
  <c r="P578"/>
  <c r="T577"/>
  <c r="M577"/>
  <c r="P576"/>
  <c r="T575"/>
  <c r="M575"/>
  <c r="P574"/>
  <c r="T573"/>
  <c r="M573"/>
  <c r="P572"/>
  <c r="T571"/>
  <c r="M571"/>
  <c r="P570"/>
  <c r="T569"/>
  <c r="M569"/>
  <c r="P568"/>
  <c r="T567"/>
  <c r="M567"/>
  <c r="P566"/>
  <c r="T565"/>
  <c r="M565"/>
  <c r="P564"/>
  <c r="T563"/>
  <c r="M563"/>
  <c r="P562"/>
  <c r="T561"/>
  <c r="M561"/>
  <c r="P560"/>
  <c r="T559"/>
  <c r="M559"/>
  <c r="P558"/>
  <c r="T557"/>
  <c r="M557"/>
  <c r="P556"/>
  <c r="T555"/>
  <c r="M555"/>
  <c r="P554"/>
  <c r="T553"/>
  <c r="M553"/>
  <c r="P552"/>
  <c r="T551"/>
  <c r="M551"/>
  <c r="P550"/>
  <c r="T549"/>
  <c r="M549"/>
  <c r="P548"/>
  <c r="T547"/>
  <c r="M547"/>
  <c r="P546"/>
  <c r="T545"/>
  <c r="M545"/>
  <c r="P544"/>
  <c r="T543"/>
  <c r="M543"/>
  <c r="P542"/>
  <c r="T541"/>
  <c r="M541"/>
  <c r="P540"/>
  <c r="T539"/>
  <c r="M539"/>
  <c r="P538"/>
  <c r="T537"/>
  <c r="M537"/>
  <c r="P536"/>
  <c r="T535"/>
  <c r="M535"/>
  <c r="P534"/>
  <c r="T533"/>
  <c r="M533"/>
  <c r="P532"/>
  <c r="T531"/>
  <c r="M531"/>
  <c r="P530"/>
  <c r="T529"/>
  <c r="M529"/>
  <c r="P528"/>
  <c r="T527"/>
  <c r="M527"/>
  <c r="P526"/>
  <c r="T525"/>
  <c r="M525"/>
  <c r="P524"/>
  <c r="T523"/>
  <c r="M523"/>
  <c r="P522"/>
  <c r="T521"/>
  <c r="M521"/>
  <c r="P520"/>
  <c r="T519"/>
  <c r="M519"/>
  <c r="P518"/>
  <c r="T517"/>
  <c r="M517"/>
  <c r="P516"/>
  <c r="T515"/>
  <c r="M515"/>
  <c r="P514"/>
  <c r="T513"/>
  <c r="M513"/>
  <c r="P512"/>
  <c r="T511"/>
  <c r="M511"/>
  <c r="P510"/>
  <c r="T509"/>
  <c r="M509"/>
  <c r="P508"/>
  <c r="T507"/>
  <c r="M507"/>
  <c r="P506"/>
  <c r="T505"/>
  <c r="M505"/>
  <c r="P504"/>
  <c r="T503"/>
  <c r="M503"/>
  <c r="P502"/>
  <c r="T501"/>
  <c r="M501"/>
  <c r="P500"/>
  <c r="T499"/>
  <c r="M499"/>
  <c r="P498"/>
  <c r="T497"/>
  <c r="M497"/>
  <c r="P496"/>
  <c r="T495"/>
  <c r="M495"/>
  <c r="P494"/>
  <c r="T493"/>
  <c r="M493"/>
  <c r="P492"/>
  <c r="T491"/>
  <c r="M491"/>
  <c r="P490"/>
  <c r="T489"/>
  <c r="M489"/>
  <c r="P488"/>
  <c r="T487"/>
  <c r="M487"/>
  <c r="P486"/>
  <c r="T485"/>
  <c r="M485"/>
  <c r="P484"/>
  <c r="T483"/>
  <c r="M483"/>
  <c r="P482"/>
  <c r="T481"/>
  <c r="M481"/>
  <c r="P480"/>
  <c r="T479"/>
  <c r="M479"/>
  <c r="P478"/>
  <c r="T477"/>
  <c r="M477"/>
  <c r="P476"/>
  <c r="T475"/>
  <c r="M475"/>
  <c r="P474"/>
  <c r="T473"/>
  <c r="M473"/>
  <c r="P472"/>
  <c r="T471"/>
  <c r="M471"/>
  <c r="P470"/>
  <c r="T469"/>
  <c r="M469"/>
  <c r="P468"/>
  <c r="T467"/>
  <c r="M467"/>
  <c r="P466"/>
  <c r="T465"/>
  <c r="M465"/>
  <c r="P464"/>
  <c r="T463"/>
  <c r="M463"/>
  <c r="P462"/>
  <c r="T461"/>
  <c r="M461"/>
  <c r="P460"/>
  <c r="T459"/>
  <c r="M459"/>
  <c r="P458"/>
  <c r="T457"/>
  <c r="M457"/>
  <c r="P456"/>
  <c r="T455"/>
  <c r="M455"/>
  <c r="P454"/>
  <c r="T453"/>
  <c r="M453"/>
  <c r="P452"/>
  <c r="T451"/>
  <c r="M451"/>
  <c r="P450"/>
  <c r="T449"/>
  <c r="M449"/>
  <c r="P448"/>
  <c r="T447"/>
  <c r="M447"/>
  <c r="P446"/>
  <c r="T445"/>
  <c r="M445"/>
  <c r="P444"/>
  <c r="T443"/>
  <c r="M443"/>
  <c r="P442"/>
  <c r="T441"/>
  <c r="M441"/>
  <c r="P440"/>
  <c r="T439"/>
  <c r="M439"/>
  <c r="P438"/>
  <c r="T437"/>
  <c r="M437"/>
  <c r="P436"/>
  <c r="T435"/>
  <c r="M435"/>
  <c r="P434"/>
  <c r="T433"/>
  <c r="M433"/>
  <c r="P432"/>
  <c r="T431"/>
  <c r="M431"/>
  <c r="P430"/>
  <c r="T429"/>
  <c r="M429"/>
  <c r="P428"/>
  <c r="T427"/>
  <c r="M427"/>
  <c r="P426"/>
  <c r="T425"/>
  <c r="M425"/>
  <c r="P424"/>
  <c r="T423"/>
  <c r="M423"/>
  <c r="P422"/>
  <c r="T421"/>
  <c r="M421"/>
  <c r="P420"/>
  <c r="T419"/>
  <c r="M419"/>
  <c r="P418"/>
  <c r="T417"/>
  <c r="M417"/>
  <c r="P416"/>
  <c r="T415"/>
  <c r="M415"/>
  <c r="P414"/>
  <c r="T413"/>
  <c r="M413"/>
  <c r="P412"/>
  <c r="T411"/>
  <c r="M411"/>
  <c r="P410"/>
  <c r="T409"/>
  <c r="M409"/>
  <c r="P408"/>
  <c r="T407"/>
  <c r="M407"/>
  <c r="P406"/>
  <c r="T405"/>
  <c r="M405"/>
  <c r="P404"/>
  <c r="T403"/>
  <c r="M403"/>
  <c r="P402"/>
  <c r="T401"/>
  <c r="M401"/>
  <c r="P400"/>
  <c r="T399"/>
  <c r="M399"/>
  <c r="P398"/>
  <c r="T397"/>
  <c r="M397"/>
  <c r="P396"/>
  <c r="T395"/>
  <c r="M395"/>
  <c r="P394"/>
  <c r="T393"/>
  <c r="M393"/>
  <c r="P392"/>
  <c r="T391"/>
  <c r="M391"/>
  <c r="P390"/>
  <c r="T389"/>
  <c r="M389"/>
  <c r="P388"/>
  <c r="T387"/>
  <c r="M387"/>
  <c r="P386"/>
  <c r="T385"/>
  <c r="M385"/>
  <c r="P384"/>
  <c r="T383"/>
  <c r="M383"/>
  <c r="P382"/>
  <c r="T381"/>
  <c r="M381"/>
  <c r="P380"/>
  <c r="T379"/>
  <c r="M379"/>
  <c r="P378"/>
  <c r="T377"/>
  <c r="M377"/>
  <c r="P376"/>
  <c r="T375"/>
  <c r="M375"/>
  <c r="P374"/>
  <c r="T373"/>
  <c r="M373"/>
  <c r="P372"/>
  <c r="T371"/>
  <c r="M371"/>
  <c r="P370"/>
  <c r="T369"/>
  <c r="M369"/>
  <c r="P368"/>
  <c r="T367"/>
  <c r="M367"/>
  <c r="P366"/>
  <c r="T365"/>
  <c r="M365"/>
  <c r="P364"/>
  <c r="T363"/>
  <c r="M363"/>
  <c r="P362"/>
  <c r="T361"/>
  <c r="M361"/>
  <c r="P360"/>
  <c r="T359"/>
  <c r="M359"/>
  <c r="P358"/>
  <c r="T357"/>
  <c r="M357"/>
  <c r="P356"/>
  <c r="T355"/>
  <c r="M355"/>
  <c r="P354"/>
  <c r="T353"/>
  <c r="M353"/>
  <c r="P352"/>
  <c r="T351"/>
  <c r="M351"/>
  <c r="P350"/>
  <c r="T349"/>
  <c r="M349"/>
  <c r="P348"/>
  <c r="T347"/>
  <c r="M347"/>
  <c r="P346"/>
  <c r="T345"/>
  <c r="M345"/>
  <c r="P344"/>
  <c r="T343"/>
  <c r="M343"/>
  <c r="P342"/>
  <c r="T341"/>
  <c r="M341"/>
  <c r="P340"/>
  <c r="T339"/>
  <c r="M339"/>
  <c r="P338"/>
  <c r="T337"/>
  <c r="M337"/>
  <c r="P336"/>
  <c r="T335"/>
  <c r="M335"/>
  <c r="P334"/>
  <c r="T333"/>
  <c r="M333"/>
  <c r="P332"/>
  <c r="T331"/>
  <c r="M331"/>
  <c r="P330"/>
  <c r="T329"/>
  <c r="M329"/>
  <c r="P328"/>
  <c r="T327"/>
  <c r="M327"/>
  <c r="P326"/>
  <c r="T325"/>
  <c r="M325"/>
  <c r="P324"/>
  <c r="T323"/>
  <c r="M323"/>
  <c r="P322"/>
  <c r="T321"/>
  <c r="M321"/>
  <c r="P320"/>
  <c r="T319"/>
  <c r="M319"/>
  <c r="P318"/>
  <c r="T317"/>
  <c r="M317"/>
  <c r="P316"/>
  <c r="T315"/>
  <c r="M315"/>
  <c r="P314"/>
  <c r="T313"/>
  <c r="M313"/>
  <c r="P312"/>
  <c r="T311"/>
  <c r="M311"/>
  <c r="Q896"/>
  <c r="U895"/>
  <c r="L895"/>
  <c r="Q894"/>
  <c r="U893"/>
  <c r="L893"/>
  <c r="Q892"/>
  <c r="U891"/>
  <c r="L891"/>
  <c r="Q890"/>
  <c r="U889"/>
  <c r="L889"/>
  <c r="Q888"/>
  <c r="U887"/>
  <c r="L887"/>
  <c r="Q886"/>
  <c r="U885"/>
  <c r="L885"/>
  <c r="Q884"/>
  <c r="U883"/>
  <c r="L883"/>
  <c r="Q882"/>
  <c r="U881"/>
  <c r="L881"/>
  <c r="Q880"/>
  <c r="U879"/>
  <c r="L879"/>
  <c r="Q878"/>
  <c r="U877"/>
  <c r="L877"/>
  <c r="Q876"/>
  <c r="U875"/>
  <c r="L875"/>
  <c r="Q874"/>
  <c r="U873"/>
  <c r="L873"/>
  <c r="Q872"/>
  <c r="U871"/>
  <c r="L871"/>
  <c r="Q870"/>
  <c r="U869"/>
  <c r="L869"/>
  <c r="Q868"/>
  <c r="U867"/>
  <c r="L867"/>
  <c r="Q866"/>
  <c r="U865"/>
  <c r="L865"/>
  <c r="Q864"/>
  <c r="U863"/>
  <c r="L863"/>
  <c r="Q862"/>
  <c r="U861"/>
  <c r="L861"/>
  <c r="Q860"/>
  <c r="U859"/>
  <c r="L859"/>
  <c r="Q858"/>
  <c r="U857"/>
  <c r="L857"/>
  <c r="Q856"/>
  <c r="U855"/>
  <c r="L855"/>
  <c r="Q854"/>
  <c r="U853"/>
  <c r="L853"/>
  <c r="Q852"/>
  <c r="U851"/>
  <c r="L851"/>
  <c r="Q850"/>
  <c r="U849"/>
  <c r="L849"/>
  <c r="Q848"/>
  <c r="U847"/>
  <c r="L847"/>
  <c r="Q846"/>
  <c r="U845"/>
  <c r="L845"/>
  <c r="Q844"/>
  <c r="U843"/>
  <c r="L843"/>
  <c r="Q842"/>
  <c r="U841"/>
  <c r="L841"/>
  <c r="Q840"/>
  <c r="U839"/>
  <c r="L839"/>
  <c r="Q838"/>
  <c r="U837"/>
  <c r="L837"/>
  <c r="Q836"/>
  <c r="U835"/>
  <c r="L835"/>
  <c r="Q834"/>
  <c r="U833"/>
  <c r="L833"/>
  <c r="Q832"/>
  <c r="U831"/>
  <c r="L831"/>
  <c r="Q830"/>
  <c r="U829"/>
  <c r="L829"/>
  <c r="Q828"/>
  <c r="U827"/>
  <c r="L827"/>
  <c r="Q826"/>
  <c r="U825"/>
  <c r="L825"/>
  <c r="Q824"/>
  <c r="U823"/>
  <c r="L823"/>
  <c r="Q822"/>
  <c r="U821"/>
  <c r="L821"/>
  <c r="Q820"/>
  <c r="U819"/>
  <c r="L819"/>
  <c r="Q818"/>
  <c r="U817"/>
  <c r="L817"/>
  <c r="Q816"/>
  <c r="U815"/>
  <c r="L815"/>
  <c r="Q814"/>
  <c r="U813"/>
  <c r="L813"/>
  <c r="Q812"/>
  <c r="U811"/>
  <c r="L811"/>
  <c r="Q810"/>
  <c r="U809"/>
  <c r="L809"/>
  <c r="Q808"/>
  <c r="U807"/>
  <c r="L807"/>
  <c r="Q806"/>
  <c r="U805"/>
  <c r="L805"/>
  <c r="Q804"/>
  <c r="U803"/>
  <c r="L803"/>
  <c r="Q802"/>
  <c r="U801"/>
  <c r="L801"/>
  <c r="Q800"/>
  <c r="U799"/>
  <c r="L799"/>
  <c r="Q798"/>
  <c r="U797"/>
  <c r="L797"/>
  <c r="Q796"/>
  <c r="U795"/>
  <c r="L795"/>
  <c r="Q794"/>
  <c r="U793"/>
  <c r="L793"/>
  <c r="Q792"/>
  <c r="U791"/>
  <c r="L791"/>
  <c r="Q790"/>
  <c r="U789"/>
  <c r="L789"/>
  <c r="Q788"/>
  <c r="U787"/>
  <c r="L787"/>
  <c r="Q786"/>
  <c r="U785"/>
  <c r="L785"/>
  <c r="Q784"/>
  <c r="U783"/>
  <c r="L783"/>
  <c r="Q782"/>
  <c r="U781"/>
  <c r="L781"/>
  <c r="Q780"/>
  <c r="U779"/>
  <c r="L779"/>
  <c r="Q778"/>
  <c r="U777"/>
  <c r="L777"/>
  <c r="Q776"/>
  <c r="U775"/>
  <c r="L775"/>
  <c r="Q774"/>
  <c r="U773"/>
  <c r="L773"/>
  <c r="Q772"/>
  <c r="U771"/>
  <c r="L771"/>
  <c r="Q770"/>
  <c r="U769"/>
  <c r="L769"/>
  <c r="Q768"/>
  <c r="U767"/>
  <c r="L767"/>
  <c r="Q766"/>
  <c r="U765"/>
  <c r="L765"/>
  <c r="Q764"/>
  <c r="U763"/>
  <c r="L763"/>
  <c r="Q762"/>
  <c r="U761"/>
  <c r="L761"/>
  <c r="Q760"/>
  <c r="U759"/>
  <c r="L759"/>
  <c r="Q758"/>
  <c r="U757"/>
  <c r="L757"/>
  <c r="Q756"/>
  <c r="U755"/>
  <c r="L755"/>
  <c r="Q754"/>
  <c r="U753"/>
  <c r="L753"/>
  <c r="Q752"/>
  <c r="U751"/>
  <c r="L751"/>
  <c r="Q750"/>
  <c r="U749"/>
  <c r="L749"/>
  <c r="Q748"/>
  <c r="U747"/>
  <c r="L747"/>
  <c r="Q746"/>
  <c r="U745"/>
  <c r="L745"/>
  <c r="Q744"/>
  <c r="U743"/>
  <c r="L743"/>
  <c r="Q742"/>
  <c r="U741"/>
  <c r="L741"/>
  <c r="Q740"/>
  <c r="U739"/>
  <c r="L739"/>
  <c r="Q738"/>
  <c r="U737"/>
  <c r="L737"/>
  <c r="Q736"/>
  <c r="U735"/>
  <c r="L735"/>
  <c r="Q734"/>
  <c r="U733"/>
  <c r="L733"/>
  <c r="Q732"/>
  <c r="U731"/>
  <c r="L731"/>
  <c r="Q730"/>
  <c r="U729"/>
  <c r="L729"/>
  <c r="Q728"/>
  <c r="U727"/>
  <c r="L727"/>
  <c r="Q726"/>
  <c r="U725"/>
  <c r="L725"/>
  <c r="Q724"/>
  <c r="U723"/>
  <c r="L723"/>
  <c r="Q722"/>
  <c r="U721"/>
  <c r="L721"/>
  <c r="Q720"/>
  <c r="U719"/>
  <c r="L719"/>
  <c r="Q718"/>
  <c r="U717"/>
  <c r="L717"/>
  <c r="Q716"/>
  <c r="U715"/>
  <c r="L715"/>
  <c r="Q714"/>
  <c r="U713"/>
  <c r="L713"/>
  <c r="Q712"/>
  <c r="U711"/>
  <c r="L711"/>
  <c r="Q710"/>
  <c r="U709"/>
  <c r="L709"/>
  <c r="Q708"/>
  <c r="U707"/>
  <c r="L707"/>
  <c r="Q706"/>
  <c r="U705"/>
  <c r="L705"/>
  <c r="Q704"/>
  <c r="U703"/>
  <c r="L703"/>
  <c r="Q702"/>
  <c r="U701"/>
  <c r="L701"/>
  <c r="Q700"/>
  <c r="U699"/>
  <c r="L699"/>
  <c r="Q698"/>
  <c r="U697"/>
  <c r="L697"/>
  <c r="Q696"/>
  <c r="U695"/>
  <c r="L695"/>
  <c r="Q694"/>
  <c r="U693"/>
  <c r="L693"/>
  <c r="Q692"/>
  <c r="U691"/>
  <c r="L691"/>
  <c r="Q690"/>
  <c r="U689"/>
  <c r="L689"/>
  <c r="Q688"/>
  <c r="U687"/>
  <c r="L687"/>
  <c r="Q686"/>
  <c r="U685"/>
  <c r="L685"/>
  <c r="Q684"/>
  <c r="U683"/>
  <c r="L683"/>
  <c r="Q682"/>
  <c r="U681"/>
  <c r="L681"/>
  <c r="Q680"/>
  <c r="U679"/>
  <c r="L679"/>
  <c r="Q678"/>
  <c r="U677"/>
  <c r="L677"/>
  <c r="Q676"/>
  <c r="U675"/>
  <c r="L675"/>
  <c r="Q674"/>
  <c r="U673"/>
  <c r="L673"/>
  <c r="Q672"/>
  <c r="U671"/>
  <c r="L671"/>
  <c r="Q670"/>
  <c r="U669"/>
  <c r="L669"/>
  <c r="Q668"/>
  <c r="U667"/>
  <c r="L667"/>
  <c r="Q666"/>
  <c r="U665"/>
  <c r="L665"/>
  <c r="Q664"/>
  <c r="U663"/>
  <c r="L663"/>
  <c r="Q662"/>
  <c r="U661"/>
  <c r="L661"/>
  <c r="Q660"/>
  <c r="U659"/>
  <c r="L659"/>
  <c r="Q658"/>
  <c r="U657"/>
  <c r="L657"/>
  <c r="Q656"/>
  <c r="U655"/>
  <c r="L655"/>
  <c r="Q654"/>
  <c r="U653"/>
  <c r="L653"/>
  <c r="Q652"/>
  <c r="U651"/>
  <c r="L651"/>
  <c r="Q650"/>
  <c r="U649"/>
  <c r="L649"/>
  <c r="Q648"/>
  <c r="U647"/>
  <c r="L647"/>
  <c r="Q646"/>
  <c r="U645"/>
  <c r="L645"/>
  <c r="Q644"/>
  <c r="U643"/>
  <c r="L643"/>
  <c r="Q642"/>
  <c r="U641"/>
  <c r="L641"/>
  <c r="Q640"/>
  <c r="U639"/>
  <c r="L639"/>
  <c r="Q638"/>
  <c r="U637"/>
  <c r="L637"/>
  <c r="Q636"/>
  <c r="U635"/>
  <c r="L635"/>
  <c r="Q634"/>
  <c r="U633"/>
  <c r="L633"/>
  <c r="Q632"/>
  <c r="U631"/>
  <c r="L631"/>
  <c r="Q630"/>
  <c r="U629"/>
  <c r="L629"/>
  <c r="Q628"/>
  <c r="U627"/>
  <c r="L627"/>
  <c r="Q626"/>
  <c r="U625"/>
  <c r="L625"/>
  <c r="Q624"/>
  <c r="U623"/>
  <c r="L623"/>
  <c r="Q622"/>
  <c r="U621"/>
  <c r="L621"/>
  <c r="Q620"/>
  <c r="U619"/>
  <c r="L619"/>
  <c r="Q618"/>
  <c r="U617"/>
  <c r="L617"/>
  <c r="Q616"/>
  <c r="U615"/>
  <c r="L615"/>
  <c r="Q614"/>
  <c r="U613"/>
  <c r="L613"/>
  <c r="Q612"/>
  <c r="U611"/>
  <c r="L611"/>
  <c r="Q610"/>
  <c r="U609"/>
  <c r="L609"/>
  <c r="Q608"/>
  <c r="U607"/>
  <c r="L607"/>
  <c r="Q606"/>
  <c r="U605"/>
  <c r="L605"/>
  <c r="Q604"/>
  <c r="U603"/>
  <c r="L603"/>
  <c r="Q602"/>
  <c r="U601"/>
  <c r="L601"/>
  <c r="Q600"/>
  <c r="U599"/>
  <c r="L599"/>
  <c r="Q598"/>
  <c r="U597"/>
  <c r="L597"/>
  <c r="Q596"/>
  <c r="U595"/>
  <c r="L595"/>
  <c r="Q594"/>
  <c r="U593"/>
  <c r="L593"/>
  <c r="Q592"/>
  <c r="U591"/>
  <c r="L591"/>
  <c r="Q590"/>
  <c r="U589"/>
  <c r="L589"/>
  <c r="Q588"/>
  <c r="U587"/>
  <c r="L587"/>
  <c r="Q586"/>
  <c r="U585"/>
  <c r="L585"/>
  <c r="Q584"/>
  <c r="U583"/>
  <c r="L583"/>
  <c r="Q582"/>
  <c r="U581"/>
  <c r="L581"/>
  <c r="Q580"/>
  <c r="U579"/>
  <c r="L579"/>
  <c r="Q578"/>
  <c r="U577"/>
  <c r="L577"/>
  <c r="Q576"/>
  <c r="U575"/>
  <c r="L575"/>
  <c r="Q574"/>
  <c r="U573"/>
  <c r="L573"/>
  <c r="Q572"/>
  <c r="U571"/>
  <c r="L571"/>
  <c r="Q570"/>
  <c r="U569"/>
  <c r="L569"/>
  <c r="Q568"/>
  <c r="U567"/>
  <c r="L567"/>
  <c r="Q566"/>
  <c r="U565"/>
  <c r="L565"/>
  <c r="Q564"/>
  <c r="U563"/>
  <c r="L563"/>
  <c r="Q562"/>
  <c r="U561"/>
  <c r="L561"/>
  <c r="Q560"/>
  <c r="U559"/>
  <c r="L559"/>
  <c r="Q558"/>
  <c r="U557"/>
  <c r="L557"/>
  <c r="Q556"/>
  <c r="U555"/>
  <c r="L555"/>
  <c r="Q554"/>
  <c r="U553"/>
  <c r="L553"/>
  <c r="Q552"/>
  <c r="U551"/>
  <c r="L551"/>
  <c r="Q550"/>
  <c r="U549"/>
  <c r="L549"/>
  <c r="Q548"/>
  <c r="U547"/>
  <c r="L547"/>
  <c r="Q546"/>
  <c r="U545"/>
  <c r="L545"/>
  <c r="Q544"/>
  <c r="U543"/>
  <c r="L543"/>
  <c r="Q542"/>
  <c r="U541"/>
  <c r="L541"/>
  <c r="Q540"/>
  <c r="U539"/>
  <c r="L539"/>
  <c r="Q538"/>
  <c r="U537"/>
  <c r="L537"/>
  <c r="Q536"/>
  <c r="U535"/>
  <c r="L535"/>
  <c r="Q534"/>
  <c r="U533"/>
  <c r="L533"/>
  <c r="Q532"/>
  <c r="U531"/>
  <c r="L531"/>
  <c r="Q530"/>
  <c r="U529"/>
  <c r="L529"/>
  <c r="Q528"/>
  <c r="U527"/>
  <c r="L527"/>
  <c r="Q526"/>
  <c r="U525"/>
  <c r="L525"/>
  <c r="Q524"/>
  <c r="U523"/>
  <c r="L523"/>
  <c r="Q522"/>
  <c r="U521"/>
  <c r="L521"/>
  <c r="Q520"/>
  <c r="U519"/>
  <c r="L519"/>
  <c r="Q518"/>
  <c r="U517"/>
  <c r="L517"/>
  <c r="Q516"/>
  <c r="U515"/>
  <c r="L515"/>
  <c r="Q514"/>
  <c r="U513"/>
  <c r="L513"/>
  <c r="Q512"/>
  <c r="U511"/>
  <c r="L511"/>
  <c r="Q510"/>
  <c r="U509"/>
  <c r="L509"/>
  <c r="Q508"/>
  <c r="U507"/>
  <c r="L507"/>
  <c r="Q506"/>
  <c r="U505"/>
  <c r="L505"/>
  <c r="Q504"/>
  <c r="U503"/>
  <c r="L503"/>
  <c r="Q502"/>
  <c r="U501"/>
  <c r="L501"/>
  <c r="Q500"/>
  <c r="U499"/>
  <c r="L499"/>
  <c r="Q498"/>
  <c r="U497"/>
  <c r="L497"/>
  <c r="Q496"/>
  <c r="U495"/>
  <c r="L495"/>
  <c r="Q494"/>
  <c r="U493"/>
  <c r="L493"/>
  <c r="Q492"/>
  <c r="U491"/>
  <c r="L491"/>
  <c r="Q490"/>
  <c r="U489"/>
  <c r="L489"/>
  <c r="Q488"/>
  <c r="U487"/>
  <c r="L487"/>
  <c r="Q486"/>
  <c r="U485"/>
  <c r="L485"/>
  <c r="Q484"/>
  <c r="U483"/>
  <c r="L483"/>
  <c r="Q482"/>
  <c r="U481"/>
  <c r="L481"/>
  <c r="Q480"/>
  <c r="U479"/>
  <c r="L479"/>
  <c r="Q478"/>
  <c r="U477"/>
  <c r="L477"/>
  <c r="Q476"/>
  <c r="U475"/>
  <c r="L475"/>
  <c r="Q474"/>
  <c r="U473"/>
  <c r="L473"/>
  <c r="Q472"/>
  <c r="U471"/>
  <c r="L471"/>
  <c r="Q470"/>
  <c r="U469"/>
  <c r="L469"/>
  <c r="Q468"/>
  <c r="U467"/>
  <c r="L467"/>
  <c r="Q466"/>
  <c r="U465"/>
  <c r="L465"/>
  <c r="Q464"/>
  <c r="U463"/>
  <c r="L463"/>
  <c r="Q462"/>
  <c r="U461"/>
  <c r="L461"/>
  <c r="Q460"/>
  <c r="U459"/>
  <c r="L459"/>
  <c r="Q458"/>
  <c r="U457"/>
  <c r="L457"/>
  <c r="Q456"/>
  <c r="U455"/>
  <c r="L455"/>
  <c r="Q454"/>
  <c r="U453"/>
  <c r="L453"/>
  <c r="Q452"/>
  <c r="U451"/>
  <c r="L451"/>
  <c r="Q450"/>
  <c r="U449"/>
  <c r="L449"/>
  <c r="Q448"/>
  <c r="U447"/>
  <c r="L447"/>
  <c r="Q446"/>
  <c r="U445"/>
  <c r="L445"/>
  <c r="Q444"/>
  <c r="U443"/>
  <c r="L443"/>
  <c r="Q442"/>
  <c r="U441"/>
  <c r="L441"/>
  <c r="Q440"/>
  <c r="U439"/>
  <c r="L439"/>
  <c r="Q438"/>
  <c r="U437"/>
  <c r="L437"/>
  <c r="Q436"/>
  <c r="U435"/>
  <c r="L435"/>
  <c r="Q434"/>
  <c r="U433"/>
  <c r="L433"/>
  <c r="Q432"/>
  <c r="U431"/>
  <c r="L431"/>
  <c r="Q430"/>
  <c r="U429"/>
  <c r="L429"/>
  <c r="Q428"/>
  <c r="U427"/>
  <c r="L427"/>
  <c r="Q426"/>
  <c r="U425"/>
  <c r="L425"/>
  <c r="Q424"/>
  <c r="U423"/>
  <c r="L423"/>
  <c r="Q422"/>
  <c r="U421"/>
  <c r="L421"/>
  <c r="Q420"/>
  <c r="U419"/>
  <c r="L419"/>
  <c r="Q418"/>
  <c r="U417"/>
  <c r="L417"/>
  <c r="Q416"/>
  <c r="U415"/>
  <c r="L415"/>
  <c r="Q414"/>
  <c r="U413"/>
  <c r="L413"/>
  <c r="Q412"/>
  <c r="U411"/>
  <c r="L411"/>
  <c r="Q410"/>
  <c r="U409"/>
  <c r="L409"/>
  <c r="Q408"/>
  <c r="U407"/>
  <c r="L407"/>
  <c r="Q406"/>
  <c r="U405"/>
  <c r="L405"/>
  <c r="Q404"/>
  <c r="U403"/>
  <c r="L403"/>
  <c r="Q402"/>
  <c r="U401"/>
  <c r="L401"/>
  <c r="Q400"/>
  <c r="U399"/>
  <c r="L399"/>
  <c r="Q398"/>
  <c r="U397"/>
  <c r="L397"/>
  <c r="Q396"/>
  <c r="U395"/>
  <c r="L395"/>
  <c r="Q394"/>
  <c r="U393"/>
  <c r="L393"/>
  <c r="Q392"/>
  <c r="U391"/>
  <c r="L391"/>
  <c r="Q390"/>
  <c r="U389"/>
  <c r="L389"/>
  <c r="Q388"/>
  <c r="U387"/>
  <c r="L387"/>
  <c r="Q386"/>
  <c r="U385"/>
  <c r="L385"/>
  <c r="Q384"/>
  <c r="U383"/>
  <c r="L383"/>
  <c r="Q382"/>
  <c r="U381"/>
  <c r="L381"/>
  <c r="Q380"/>
  <c r="U379"/>
  <c r="L379"/>
  <c r="Q378"/>
  <c r="U377"/>
  <c r="L377"/>
  <c r="Q376"/>
  <c r="U375"/>
  <c r="L375"/>
  <c r="Q374"/>
  <c r="U373"/>
  <c r="L373"/>
  <c r="Q372"/>
  <c r="U371"/>
  <c r="L371"/>
  <c r="Q370"/>
  <c r="U369"/>
  <c r="L369"/>
  <c r="Q368"/>
  <c r="U367"/>
  <c r="L367"/>
  <c r="Q366"/>
  <c r="U365"/>
  <c r="L365"/>
  <c r="Q364"/>
  <c r="U363"/>
  <c r="L363"/>
  <c r="Q362"/>
  <c r="U361"/>
  <c r="L361"/>
  <c r="Q360"/>
  <c r="U359"/>
  <c r="L359"/>
  <c r="Q358"/>
  <c r="U357"/>
  <c r="L357"/>
  <c r="Q356"/>
  <c r="U355"/>
  <c r="L355"/>
  <c r="Q354"/>
  <c r="U353"/>
  <c r="L353"/>
  <c r="Q352"/>
  <c r="U351"/>
  <c r="L351"/>
  <c r="Q350"/>
  <c r="U349"/>
  <c r="L349"/>
  <c r="Q348"/>
  <c r="U347"/>
  <c r="L347"/>
  <c r="Q346"/>
  <c r="U345"/>
  <c r="L345"/>
  <c r="Q344"/>
  <c r="U343"/>
  <c r="L343"/>
  <c r="Q342"/>
  <c r="U341"/>
  <c r="L341"/>
  <c r="Q340"/>
  <c r="U339"/>
  <c r="L339"/>
  <c r="Q338"/>
  <c r="U337"/>
  <c r="L337"/>
  <c r="Q336"/>
  <c r="U335"/>
  <c r="L335"/>
  <c r="Q334"/>
  <c r="U333"/>
  <c r="L333"/>
  <c r="Q332"/>
  <c r="U331"/>
  <c r="L331"/>
  <c r="Q330"/>
  <c r="U329"/>
  <c r="L329"/>
  <c r="Q328"/>
  <c r="U327"/>
  <c r="L327"/>
  <c r="Q326"/>
  <c r="U325"/>
  <c r="L325"/>
  <c r="Q324"/>
  <c r="U323"/>
  <c r="L323"/>
  <c r="Q322"/>
  <c r="U321"/>
  <c r="L321"/>
  <c r="Q320"/>
  <c r="U319"/>
  <c r="L319"/>
  <c r="Q318"/>
  <c r="U317"/>
  <c r="L317"/>
  <c r="Q316"/>
  <c r="U315"/>
  <c r="L315"/>
  <c r="Q314"/>
  <c r="U313"/>
  <c r="L313"/>
  <c r="Q312"/>
  <c r="U311"/>
  <c r="T310"/>
  <c r="M310"/>
  <c r="P309"/>
  <c r="T308"/>
  <c r="M308"/>
  <c r="P307"/>
  <c r="T306"/>
  <c r="M306"/>
  <c r="P305"/>
  <c r="T304"/>
  <c r="M304"/>
  <c r="P303"/>
  <c r="T302"/>
  <c r="M302"/>
  <c r="P301"/>
  <c r="T300"/>
  <c r="M300"/>
  <c r="P299"/>
  <c r="T298"/>
  <c r="M298"/>
  <c r="P297"/>
  <c r="T296"/>
  <c r="M296"/>
  <c r="P295"/>
  <c r="T294"/>
  <c r="M294"/>
  <c r="P293"/>
  <c r="T292"/>
  <c r="M292"/>
  <c r="P291"/>
  <c r="T290"/>
  <c r="M290"/>
  <c r="P289"/>
  <c r="T288"/>
  <c r="M288"/>
  <c r="P287"/>
  <c r="T286"/>
  <c r="M286"/>
  <c r="P285"/>
  <c r="T284"/>
  <c r="M284"/>
  <c r="P283"/>
  <c r="T282"/>
  <c r="M282"/>
  <c r="P281"/>
  <c r="T280"/>
  <c r="M280"/>
  <c r="P279"/>
  <c r="T278"/>
  <c r="M278"/>
  <c r="P277"/>
  <c r="T276"/>
  <c r="M276"/>
  <c r="P275"/>
  <c r="T274"/>
  <c r="M274"/>
  <c r="P273"/>
  <c r="T272"/>
  <c r="M272"/>
  <c r="P271"/>
  <c r="T270"/>
  <c r="M270"/>
  <c r="P269"/>
  <c r="T268"/>
  <c r="M268"/>
  <c r="P267"/>
  <c r="T266"/>
  <c r="M266"/>
  <c r="P265"/>
  <c r="T264"/>
  <c r="M264"/>
  <c r="P263"/>
  <c r="T262"/>
  <c r="M262"/>
  <c r="P261"/>
  <c r="T260"/>
  <c r="M260"/>
  <c r="P259"/>
  <c r="T258"/>
  <c r="M258"/>
  <c r="P257"/>
  <c r="T256"/>
  <c r="M256"/>
  <c r="P255"/>
  <c r="T254"/>
  <c r="M254"/>
  <c r="P253"/>
  <c r="T252"/>
  <c r="M252"/>
  <c r="P251"/>
  <c r="T250"/>
  <c r="M250"/>
  <c r="P249"/>
  <c r="T248"/>
  <c r="M248"/>
  <c r="P247"/>
  <c r="T246"/>
  <c r="M246"/>
  <c r="P245"/>
  <c r="T244"/>
  <c r="M244"/>
  <c r="P243"/>
  <c r="T242"/>
  <c r="M242"/>
  <c r="P241"/>
  <c r="T240"/>
  <c r="M240"/>
  <c r="P239"/>
  <c r="T238"/>
  <c r="M238"/>
  <c r="P237"/>
  <c r="T236"/>
  <c r="M236"/>
  <c r="P235"/>
  <c r="T234"/>
  <c r="M234"/>
  <c r="P233"/>
  <c r="T232"/>
  <c r="M232"/>
  <c r="P231"/>
  <c r="T230"/>
  <c r="M230"/>
  <c r="P229"/>
  <c r="T228"/>
  <c r="M228"/>
  <c r="P227"/>
  <c r="T226"/>
  <c r="M226"/>
  <c r="P225"/>
  <c r="T224"/>
  <c r="M224"/>
  <c r="P223"/>
  <c r="T222"/>
  <c r="M222"/>
  <c r="P221"/>
  <c r="T220"/>
  <c r="M220"/>
  <c r="P219"/>
  <c r="T218"/>
  <c r="M218"/>
  <c r="P217"/>
  <c r="T216"/>
  <c r="M216"/>
  <c r="P215"/>
  <c r="T214"/>
  <c r="M214"/>
  <c r="P213"/>
  <c r="T212"/>
  <c r="M212"/>
  <c r="P211"/>
  <c r="T210"/>
  <c r="M210"/>
  <c r="P209"/>
  <c r="T208"/>
  <c r="M208"/>
  <c r="P207"/>
  <c r="T206"/>
  <c r="M206"/>
  <c r="P205"/>
  <c r="T204"/>
  <c r="M204"/>
  <c r="P203"/>
  <c r="T202"/>
  <c r="M202"/>
  <c r="P201"/>
  <c r="T200"/>
  <c r="M200"/>
  <c r="P199"/>
  <c r="T198"/>
  <c r="M198"/>
  <c r="P197"/>
  <c r="T196"/>
  <c r="M196"/>
  <c r="P195"/>
  <c r="T194"/>
  <c r="M194"/>
  <c r="P193"/>
  <c r="T192"/>
  <c r="M192"/>
  <c r="P191"/>
  <c r="T190"/>
  <c r="M190"/>
  <c r="P189"/>
  <c r="T188"/>
  <c r="M188"/>
  <c r="P187"/>
  <c r="T186"/>
  <c r="M186"/>
  <c r="P185"/>
  <c r="T184"/>
  <c r="M184"/>
  <c r="P183"/>
  <c r="T182"/>
  <c r="M182"/>
  <c r="P181"/>
  <c r="T180"/>
  <c r="M180"/>
  <c r="P179"/>
  <c r="T178"/>
  <c r="M178"/>
  <c r="P177"/>
  <c r="T176"/>
  <c r="M176"/>
  <c r="P175"/>
  <c r="T174"/>
  <c r="M174"/>
  <c r="P173"/>
  <c r="T172"/>
  <c r="M172"/>
  <c r="P171"/>
  <c r="T170"/>
  <c r="M170"/>
  <c r="P169"/>
  <c r="T168"/>
  <c r="M168"/>
  <c r="P167"/>
  <c r="T166"/>
  <c r="M166"/>
  <c r="P165"/>
  <c r="T164"/>
  <c r="M164"/>
  <c r="P163"/>
  <c r="T162"/>
  <c r="M162"/>
  <c r="P161"/>
  <c r="T160"/>
  <c r="M160"/>
  <c r="P159"/>
  <c r="T158"/>
  <c r="M158"/>
  <c r="P157"/>
  <c r="T156"/>
  <c r="M156"/>
  <c r="P155"/>
  <c r="T154"/>
  <c r="M154"/>
  <c r="P153"/>
  <c r="T152"/>
  <c r="M152"/>
  <c r="P151"/>
  <c r="T150"/>
  <c r="M150"/>
  <c r="P149"/>
  <c r="T148"/>
  <c r="M148"/>
  <c r="P147"/>
  <c r="T146"/>
  <c r="M146"/>
  <c r="P145"/>
  <c r="T144"/>
  <c r="M144"/>
  <c r="P143"/>
  <c r="T142"/>
  <c r="M142"/>
  <c r="P141"/>
  <c r="T140"/>
  <c r="M140"/>
  <c r="P139"/>
  <c r="T138"/>
  <c r="M138"/>
  <c r="P137"/>
  <c r="T136"/>
  <c r="M136"/>
  <c r="P135"/>
  <c r="T134"/>
  <c r="M134"/>
  <c r="P133"/>
  <c r="T132"/>
  <c r="M132"/>
  <c r="P131"/>
  <c r="T130"/>
  <c r="M130"/>
  <c r="P129"/>
  <c r="T128"/>
  <c r="M128"/>
  <c r="P127"/>
  <c r="T126"/>
  <c r="M126"/>
  <c r="P125"/>
  <c r="T124"/>
  <c r="M124"/>
  <c r="P123"/>
  <c r="T122"/>
  <c r="M122"/>
  <c r="P121"/>
  <c r="T120"/>
  <c r="M120"/>
  <c r="P119"/>
  <c r="T118"/>
  <c r="M118"/>
  <c r="P117"/>
  <c r="T116"/>
  <c r="M116"/>
  <c r="P115"/>
  <c r="T114"/>
  <c r="M114"/>
  <c r="P113"/>
  <c r="T112"/>
  <c r="M112"/>
  <c r="P111"/>
  <c r="T110"/>
  <c r="M110"/>
  <c r="P109"/>
  <c r="T108"/>
  <c r="M108"/>
  <c r="P107"/>
  <c r="T106"/>
  <c r="M106"/>
  <c r="P105"/>
  <c r="T104"/>
  <c r="M104"/>
  <c r="P103"/>
  <c r="T102"/>
  <c r="M102"/>
  <c r="P101"/>
  <c r="T100"/>
  <c r="M100"/>
  <c r="P99"/>
  <c r="T98"/>
  <c r="M98"/>
  <c r="P97"/>
  <c r="T96"/>
  <c r="M96"/>
  <c r="P95"/>
  <c r="T94"/>
  <c r="M94"/>
  <c r="P93"/>
  <c r="T92"/>
  <c r="M92"/>
  <c r="P91"/>
  <c r="T90"/>
  <c r="M90"/>
  <c r="P89"/>
  <c r="T88"/>
  <c r="M88"/>
  <c r="P87"/>
  <c r="T86"/>
  <c r="M86"/>
  <c r="P85"/>
  <c r="T84"/>
  <c r="M84"/>
  <c r="P83"/>
  <c r="T82"/>
  <c r="M82"/>
  <c r="P81"/>
  <c r="T80"/>
  <c r="M80"/>
  <c r="P79"/>
  <c r="T78"/>
  <c r="M78"/>
  <c r="P77"/>
  <c r="T76"/>
  <c r="M76"/>
  <c r="P75"/>
  <c r="T74"/>
  <c r="M74"/>
  <c r="P73"/>
  <c r="T72"/>
  <c r="M72"/>
  <c r="P71"/>
  <c r="T70"/>
  <c r="M70"/>
  <c r="P69"/>
  <c r="T68"/>
  <c r="M68"/>
  <c r="P67"/>
  <c r="T66"/>
  <c r="M66"/>
  <c r="P65"/>
  <c r="T64"/>
  <c r="M64"/>
  <c r="P63"/>
  <c r="T62"/>
  <c r="M62"/>
  <c r="P61"/>
  <c r="T60"/>
  <c r="M60"/>
  <c r="P59"/>
  <c r="T58"/>
  <c r="M58"/>
  <c r="P57"/>
  <c r="T56"/>
  <c r="M56"/>
  <c r="P55"/>
  <c r="T54"/>
  <c r="M54"/>
  <c r="P53"/>
  <c r="T52"/>
  <c r="M52"/>
  <c r="P51"/>
  <c r="T50"/>
  <c r="M50"/>
  <c r="P49"/>
  <c r="T48"/>
  <c r="M48"/>
  <c r="P47"/>
  <c r="T46"/>
  <c r="M46"/>
  <c r="P45"/>
  <c r="T44"/>
  <c r="M44"/>
  <c r="P43"/>
  <c r="T42"/>
  <c r="M42"/>
  <c r="P41"/>
  <c r="T40"/>
  <c r="M40"/>
  <c r="P39"/>
  <c r="T38"/>
  <c r="M38"/>
  <c r="P37"/>
  <c r="T36"/>
  <c r="M36"/>
  <c r="P35"/>
  <c r="T34"/>
  <c r="M34"/>
  <c r="P33"/>
  <c r="T32"/>
  <c r="M32"/>
  <c r="P31"/>
  <c r="T30"/>
  <c r="M30"/>
  <c r="P29"/>
  <c r="T28"/>
  <c r="M28"/>
  <c r="P27"/>
  <c r="T26"/>
  <c r="M26"/>
  <c r="P25"/>
  <c r="T24"/>
  <c r="M24"/>
  <c r="P23"/>
  <c r="T22"/>
  <c r="M22"/>
  <c r="P21"/>
  <c r="T20"/>
  <c r="M20"/>
  <c r="P19"/>
  <c r="T18"/>
  <c r="M18"/>
  <c r="P17"/>
  <c r="T16"/>
  <c r="M16"/>
  <c r="P15"/>
  <c r="T14"/>
  <c r="M14"/>
  <c r="P13"/>
  <c r="T12"/>
  <c r="M12"/>
  <c r="P11"/>
  <c r="T10"/>
  <c r="M10"/>
  <c r="P9"/>
  <c r="T8"/>
  <c r="M8"/>
  <c r="P7"/>
  <c r="T6"/>
  <c r="M6"/>
  <c r="P5"/>
  <c r="L311"/>
  <c r="P310"/>
  <c r="T309"/>
  <c r="M309"/>
  <c r="P308"/>
  <c r="T307"/>
  <c r="M307"/>
  <c r="P306"/>
  <c r="T305"/>
  <c r="M305"/>
  <c r="P304"/>
  <c r="T303"/>
  <c r="M303"/>
  <c r="P302"/>
  <c r="T301"/>
  <c r="M301"/>
  <c r="P300"/>
  <c r="T299"/>
  <c r="M299"/>
  <c r="P298"/>
  <c r="T297"/>
  <c r="M297"/>
  <c r="P296"/>
  <c r="T295"/>
  <c r="M295"/>
  <c r="P294"/>
  <c r="T293"/>
  <c r="M293"/>
  <c r="P292"/>
  <c r="T291"/>
  <c r="M291"/>
  <c r="P290"/>
  <c r="T289"/>
  <c r="M289"/>
  <c r="P288"/>
  <c r="T287"/>
  <c r="M287"/>
  <c r="P286"/>
  <c r="T285"/>
  <c r="M285"/>
  <c r="P284"/>
  <c r="T283"/>
  <c r="M283"/>
  <c r="P282"/>
  <c r="T281"/>
  <c r="M281"/>
  <c r="P280"/>
  <c r="T279"/>
  <c r="M279"/>
  <c r="P278"/>
  <c r="T277"/>
  <c r="M277"/>
  <c r="P276"/>
  <c r="T275"/>
  <c r="M275"/>
  <c r="P274"/>
  <c r="T273"/>
  <c r="M273"/>
  <c r="P272"/>
  <c r="T271"/>
  <c r="M271"/>
  <c r="P270"/>
  <c r="T269"/>
  <c r="M269"/>
  <c r="P268"/>
  <c r="T267"/>
  <c r="M267"/>
  <c r="P266"/>
  <c r="T265"/>
  <c r="M265"/>
  <c r="P264"/>
  <c r="T263"/>
  <c r="M263"/>
  <c r="P262"/>
  <c r="T261"/>
  <c r="M261"/>
  <c r="P260"/>
  <c r="T259"/>
  <c r="M259"/>
  <c r="P258"/>
  <c r="T257"/>
  <c r="M257"/>
  <c r="P256"/>
  <c r="T255"/>
  <c r="M255"/>
  <c r="P254"/>
  <c r="T253"/>
  <c r="M253"/>
  <c r="P252"/>
  <c r="T251"/>
  <c r="M251"/>
  <c r="P250"/>
  <c r="T249"/>
  <c r="M249"/>
  <c r="P248"/>
  <c r="T247"/>
  <c r="M247"/>
  <c r="P246"/>
  <c r="T245"/>
  <c r="M245"/>
  <c r="P244"/>
  <c r="T243"/>
  <c r="M243"/>
  <c r="P242"/>
  <c r="T241"/>
  <c r="M241"/>
  <c r="P240"/>
  <c r="T239"/>
  <c r="M239"/>
  <c r="P238"/>
  <c r="T237"/>
  <c r="M237"/>
  <c r="P236"/>
  <c r="T235"/>
  <c r="M235"/>
  <c r="P234"/>
  <c r="T233"/>
  <c r="M233"/>
  <c r="P232"/>
  <c r="T231"/>
  <c r="M231"/>
  <c r="P230"/>
  <c r="T229"/>
  <c r="M229"/>
  <c r="P228"/>
  <c r="T227"/>
  <c r="M227"/>
  <c r="P226"/>
  <c r="T225"/>
  <c r="M225"/>
  <c r="P224"/>
  <c r="T223"/>
  <c r="M223"/>
  <c r="P222"/>
  <c r="T221"/>
  <c r="M221"/>
  <c r="P220"/>
  <c r="T219"/>
  <c r="M219"/>
  <c r="P218"/>
  <c r="T217"/>
  <c r="M217"/>
  <c r="P216"/>
  <c r="T215"/>
  <c r="M215"/>
  <c r="P214"/>
  <c r="T213"/>
  <c r="M213"/>
  <c r="P212"/>
  <c r="T211"/>
  <c r="M211"/>
  <c r="P210"/>
  <c r="T209"/>
  <c r="M209"/>
  <c r="P208"/>
  <c r="T207"/>
  <c r="M207"/>
  <c r="P206"/>
  <c r="T205"/>
  <c r="M205"/>
  <c r="P204"/>
  <c r="T203"/>
  <c r="M203"/>
  <c r="P202"/>
  <c r="T201"/>
  <c r="M201"/>
  <c r="P200"/>
  <c r="T199"/>
  <c r="M199"/>
  <c r="P198"/>
  <c r="T197"/>
  <c r="M197"/>
  <c r="P196"/>
  <c r="T195"/>
  <c r="M195"/>
  <c r="P194"/>
  <c r="T193"/>
  <c r="M193"/>
  <c r="P192"/>
  <c r="T191"/>
  <c r="M191"/>
  <c r="P190"/>
  <c r="T189"/>
  <c r="M189"/>
  <c r="P188"/>
  <c r="T187"/>
  <c r="M187"/>
  <c r="P186"/>
  <c r="T185"/>
  <c r="M185"/>
  <c r="P184"/>
  <c r="T183"/>
  <c r="M183"/>
  <c r="P182"/>
  <c r="T181"/>
  <c r="M181"/>
  <c r="P180"/>
  <c r="T179"/>
  <c r="M179"/>
  <c r="P178"/>
  <c r="T177"/>
  <c r="M177"/>
  <c r="P176"/>
  <c r="T175"/>
  <c r="M175"/>
  <c r="P174"/>
  <c r="T173"/>
  <c r="M173"/>
  <c r="P172"/>
  <c r="T171"/>
  <c r="M171"/>
  <c r="P170"/>
  <c r="T169"/>
  <c r="M169"/>
  <c r="P168"/>
  <c r="T167"/>
  <c r="M167"/>
  <c r="P166"/>
  <c r="T165"/>
  <c r="M165"/>
  <c r="P164"/>
  <c r="T163"/>
  <c r="M163"/>
  <c r="P162"/>
  <c r="T161"/>
  <c r="M161"/>
  <c r="P160"/>
  <c r="T159"/>
  <c r="M159"/>
  <c r="P158"/>
  <c r="T157"/>
  <c r="M157"/>
  <c r="P156"/>
  <c r="T155"/>
  <c r="M155"/>
  <c r="P154"/>
  <c r="T153"/>
  <c r="M153"/>
  <c r="P152"/>
  <c r="T151"/>
  <c r="M151"/>
  <c r="P150"/>
  <c r="T149"/>
  <c r="M149"/>
  <c r="P148"/>
  <c r="T147"/>
  <c r="M147"/>
  <c r="P146"/>
  <c r="T145"/>
  <c r="M145"/>
  <c r="P144"/>
  <c r="T143"/>
  <c r="M143"/>
  <c r="P142"/>
  <c r="T141"/>
  <c r="M141"/>
  <c r="P140"/>
  <c r="T139"/>
  <c r="M139"/>
  <c r="P138"/>
  <c r="T137"/>
  <c r="M137"/>
  <c r="P136"/>
  <c r="T135"/>
  <c r="M135"/>
  <c r="P134"/>
  <c r="T133"/>
  <c r="M133"/>
  <c r="P132"/>
  <c r="T131"/>
  <c r="M131"/>
  <c r="P130"/>
  <c r="T129"/>
  <c r="M129"/>
  <c r="P128"/>
  <c r="T127"/>
  <c r="M127"/>
  <c r="P126"/>
  <c r="T125"/>
  <c r="M125"/>
  <c r="P124"/>
  <c r="T123"/>
  <c r="M123"/>
  <c r="P122"/>
  <c r="T121"/>
  <c r="M121"/>
  <c r="P120"/>
  <c r="T119"/>
  <c r="M119"/>
  <c r="P118"/>
  <c r="T117"/>
  <c r="M117"/>
  <c r="P116"/>
  <c r="T115"/>
  <c r="M115"/>
  <c r="P114"/>
  <c r="T113"/>
  <c r="M113"/>
  <c r="P112"/>
  <c r="T111"/>
  <c r="M111"/>
  <c r="P110"/>
  <c r="T109"/>
  <c r="M109"/>
  <c r="P108"/>
  <c r="T107"/>
  <c r="M107"/>
  <c r="P106"/>
  <c r="T105"/>
  <c r="M105"/>
  <c r="P104"/>
  <c r="T103"/>
  <c r="M103"/>
  <c r="P102"/>
  <c r="T101"/>
  <c r="M101"/>
  <c r="P100"/>
  <c r="T99"/>
  <c r="M99"/>
  <c r="P98"/>
  <c r="T97"/>
  <c r="M97"/>
  <c r="P96"/>
  <c r="T95"/>
  <c r="M95"/>
  <c r="P94"/>
  <c r="T93"/>
  <c r="M93"/>
  <c r="P92"/>
  <c r="T91"/>
  <c r="M91"/>
  <c r="P90"/>
  <c r="T89"/>
  <c r="M89"/>
  <c r="P88"/>
  <c r="T87"/>
  <c r="M87"/>
  <c r="P86"/>
  <c r="T85"/>
  <c r="M85"/>
  <c r="P84"/>
  <c r="T83"/>
  <c r="M83"/>
  <c r="P82"/>
  <c r="T81"/>
  <c r="M81"/>
  <c r="P80"/>
  <c r="T79"/>
  <c r="M79"/>
  <c r="P78"/>
  <c r="T77"/>
  <c r="M77"/>
  <c r="P76"/>
  <c r="T75"/>
  <c r="M75"/>
  <c r="P74"/>
  <c r="T73"/>
  <c r="M73"/>
  <c r="P72"/>
  <c r="T71"/>
  <c r="M71"/>
  <c r="P70"/>
  <c r="T69"/>
  <c r="M69"/>
  <c r="P68"/>
  <c r="T67"/>
  <c r="M67"/>
  <c r="P66"/>
  <c r="T65"/>
  <c r="M65"/>
  <c r="P64"/>
  <c r="T63"/>
  <c r="M63"/>
  <c r="P62"/>
  <c r="T61"/>
  <c r="M61"/>
  <c r="P60"/>
  <c r="T59"/>
  <c r="M59"/>
  <c r="P58"/>
  <c r="T57"/>
  <c r="M57"/>
  <c r="P56"/>
  <c r="T55"/>
  <c r="M55"/>
  <c r="P54"/>
  <c r="T53"/>
  <c r="M53"/>
  <c r="P52"/>
  <c r="T51"/>
  <c r="M51"/>
  <c r="P50"/>
  <c r="T49"/>
  <c r="M49"/>
  <c r="P48"/>
  <c r="T47"/>
  <c r="M47"/>
  <c r="P46"/>
  <c r="T45"/>
  <c r="M45"/>
  <c r="P44"/>
  <c r="T43"/>
  <c r="M43"/>
  <c r="P42"/>
  <c r="T41"/>
  <c r="M41"/>
  <c r="P40"/>
  <c r="T39"/>
  <c r="M39"/>
  <c r="P38"/>
  <c r="T37"/>
  <c r="M37"/>
  <c r="P36"/>
  <c r="T35"/>
  <c r="M35"/>
  <c r="P34"/>
  <c r="T33"/>
  <c r="M33"/>
  <c r="P32"/>
  <c r="T31"/>
  <c r="M31"/>
  <c r="P30"/>
  <c r="T29"/>
  <c r="M29"/>
  <c r="P28"/>
  <c r="T27"/>
  <c r="M27"/>
  <c r="P26"/>
  <c r="T25"/>
  <c r="M25"/>
  <c r="P24"/>
  <c r="T23"/>
  <c r="M23"/>
  <c r="P22"/>
  <c r="T21"/>
  <c r="M21"/>
  <c r="P20"/>
  <c r="T19"/>
  <c r="M19"/>
  <c r="P18"/>
  <c r="T17"/>
  <c r="M17"/>
  <c r="P16"/>
  <c r="T15"/>
  <c r="M15"/>
  <c r="P14"/>
  <c r="T13"/>
  <c r="M13"/>
  <c r="P12"/>
  <c r="T11"/>
  <c r="M11"/>
  <c r="P10"/>
  <c r="T9"/>
  <c r="M9"/>
  <c r="P8"/>
  <c r="T7"/>
  <c r="M7"/>
  <c r="P6"/>
  <c r="T5"/>
  <c r="M5"/>
  <c r="I3220"/>
  <c r="I3212"/>
  <c r="I3204"/>
  <c r="I3196"/>
  <c r="I3188"/>
  <c r="I3180"/>
  <c r="I3172"/>
  <c r="I3164"/>
  <c r="I3156"/>
  <c r="I3148"/>
  <c r="I3140"/>
  <c r="I3132"/>
  <c r="I3124"/>
  <c r="I3116"/>
  <c r="I3108"/>
  <c r="I3100"/>
  <c r="I3092"/>
  <c r="I3084"/>
  <c r="I3076"/>
  <c r="I3068"/>
  <c r="I3060"/>
  <c r="I3052"/>
  <c r="I3044"/>
  <c r="I3036"/>
  <c r="I3028"/>
  <c r="I3020"/>
  <c r="I3012"/>
  <c r="I3004"/>
  <c r="I2996"/>
  <c r="I2988"/>
  <c r="I2980"/>
  <c r="I2972"/>
  <c r="I2964"/>
  <c r="I2956"/>
  <c r="I2948"/>
  <c r="I2940"/>
  <c r="I2932"/>
  <c r="I2924"/>
  <c r="I2916"/>
  <c r="I2908"/>
  <c r="I2900"/>
  <c r="I2892"/>
  <c r="I2884"/>
  <c r="I2876"/>
  <c r="I2868"/>
  <c r="I2860"/>
  <c r="I2852"/>
  <c r="I2844"/>
  <c r="I2836"/>
  <c r="I2828"/>
  <c r="I2820"/>
  <c r="I2812"/>
  <c r="I2804"/>
  <c r="I2796"/>
  <c r="I2788"/>
  <c r="I2780"/>
  <c r="I2772"/>
  <c r="I2764"/>
  <c r="I2756"/>
  <c r="I2748"/>
  <c r="I2740"/>
  <c r="I2732"/>
  <c r="I2724"/>
  <c r="I2716"/>
  <c r="I2708"/>
  <c r="I2700"/>
  <c r="I2692"/>
  <c r="I2684"/>
  <c r="I2676"/>
  <c r="I2668"/>
  <c r="I2660"/>
  <c r="I2652"/>
  <c r="I2644"/>
  <c r="I2636"/>
  <c r="I2628"/>
  <c r="I2620"/>
  <c r="I2612"/>
  <c r="I2604"/>
  <c r="I2596"/>
  <c r="I2588"/>
  <c r="I2580"/>
  <c r="I2572"/>
  <c r="I2564"/>
  <c r="I2556"/>
  <c r="I2548"/>
  <c r="I2540"/>
  <c r="I2532"/>
  <c r="I2524"/>
  <c r="I2516"/>
  <c r="I2508"/>
  <c r="I2500"/>
  <c r="I2492"/>
  <c r="I2484"/>
  <c r="I2476"/>
  <c r="I2468"/>
  <c r="I2460"/>
  <c r="I2452"/>
  <c r="I2444"/>
  <c r="I2436"/>
  <c r="I2428"/>
  <c r="I2420"/>
  <c r="I2412"/>
  <c r="I2404"/>
  <c r="I2396"/>
  <c r="I2388"/>
  <c r="I2380"/>
  <c r="I2372"/>
  <c r="I2364"/>
  <c r="I2356"/>
  <c r="I2348"/>
  <c r="I2340"/>
  <c r="I2332"/>
  <c r="I2324"/>
  <c r="I2316"/>
  <c r="I2308"/>
  <c r="I2300"/>
  <c r="I2292"/>
  <c r="I2284"/>
  <c r="I2276"/>
  <c r="I2268"/>
  <c r="I2260"/>
  <c r="I2252"/>
  <c r="I2244"/>
  <c r="I2236"/>
  <c r="I2228"/>
  <c r="I2220"/>
  <c r="I2212"/>
  <c r="I2204"/>
  <c r="I2196"/>
  <c r="I2188"/>
  <c r="I2180"/>
  <c r="I2172"/>
  <c r="I2164"/>
  <c r="I2156"/>
  <c r="I2148"/>
  <c r="I2140"/>
  <c r="I2132"/>
  <c r="I2124"/>
  <c r="I2116"/>
  <c r="I2108"/>
  <c r="I2100"/>
  <c r="I2092"/>
  <c r="I2084"/>
  <c r="I2076"/>
  <c r="I2068"/>
  <c r="I2060"/>
  <c r="I2052"/>
  <c r="I2044"/>
  <c r="I2036"/>
  <c r="I2028"/>
  <c r="I2020"/>
  <c r="I2012"/>
  <c r="I2004"/>
  <c r="I1996"/>
  <c r="I1988"/>
  <c r="I1980"/>
  <c r="I1972"/>
  <c r="I1964"/>
  <c r="I1956"/>
  <c r="I1948"/>
  <c r="I1940"/>
  <c r="I1932"/>
  <c r="I1924"/>
  <c r="I1916"/>
  <c r="I1908"/>
  <c r="I1900"/>
  <c r="I1892"/>
  <c r="I1884"/>
  <c r="I1876"/>
  <c r="I1868"/>
  <c r="I1860"/>
  <c r="I1852"/>
  <c r="I1844"/>
  <c r="I1836"/>
  <c r="I1828"/>
  <c r="I1820"/>
  <c r="I1812"/>
  <c r="I1804"/>
  <c r="I1796"/>
  <c r="I1788"/>
  <c r="I1780"/>
  <c r="I1772"/>
  <c r="I1764"/>
  <c r="I1756"/>
  <c r="I1748"/>
  <c r="I1740"/>
  <c r="I1732"/>
  <c r="I1724"/>
  <c r="I1716"/>
  <c r="I1708"/>
  <c r="I1700"/>
  <c r="I1692"/>
  <c r="I1684"/>
  <c r="I1676"/>
  <c r="I1668"/>
  <c r="I1660"/>
  <c r="I1652"/>
  <c r="I1644"/>
  <c r="I1636"/>
  <c r="I1628"/>
  <c r="I1620"/>
  <c r="I1612"/>
  <c r="I1604"/>
  <c r="I1596"/>
  <c r="I1588"/>
  <c r="I1580"/>
  <c r="I1572"/>
  <c r="I1564"/>
  <c r="I1556"/>
  <c r="I1548"/>
  <c r="I1540"/>
  <c r="I1532"/>
  <c r="I1524"/>
  <c r="I1516"/>
  <c r="I1508"/>
  <c r="I1500"/>
  <c r="I1492"/>
  <c r="I1484"/>
  <c r="I1476"/>
  <c r="I1468"/>
  <c r="I1460"/>
  <c r="I1452"/>
  <c r="I1444"/>
  <c r="I1436"/>
  <c r="I1428"/>
  <c r="I1420"/>
  <c r="I1412"/>
  <c r="I1404"/>
  <c r="I1396"/>
  <c r="I1388"/>
  <c r="I1380"/>
  <c r="I1372"/>
  <c r="I1364"/>
  <c r="I1356"/>
  <c r="I1348"/>
  <c r="I1340"/>
  <c r="I1332"/>
  <c r="I1324"/>
  <c r="I1316"/>
  <c r="I1308"/>
  <c r="I1300"/>
  <c r="I1292"/>
  <c r="I1284"/>
  <c r="I1276"/>
  <c r="I1268"/>
  <c r="I1260"/>
  <c r="I1252"/>
  <c r="I1244"/>
  <c r="I1236"/>
  <c r="I1228"/>
  <c r="H3223"/>
  <c r="H3215"/>
  <c r="H3207"/>
  <c r="H3199"/>
  <c r="H3191"/>
  <c r="H3183"/>
  <c r="H3175"/>
  <c r="H3167"/>
  <c r="H3159"/>
  <c r="H3151"/>
  <c r="H3143"/>
  <c r="H3135"/>
  <c r="H3127"/>
  <c r="H3119"/>
  <c r="H3111"/>
  <c r="H3103"/>
  <c r="H3095"/>
  <c r="H3087"/>
  <c r="H3079"/>
  <c r="H3071"/>
  <c r="H3063"/>
  <c r="H3055"/>
  <c r="H3047"/>
  <c r="H3039"/>
  <c r="H3031"/>
  <c r="H3023"/>
  <c r="H3015"/>
  <c r="H3007"/>
  <c r="H2999"/>
  <c r="H2991"/>
  <c r="H2983"/>
  <c r="H2975"/>
  <c r="H2967"/>
  <c r="H2959"/>
  <c r="H2951"/>
  <c r="H2943"/>
  <c r="H2935"/>
  <c r="H2927"/>
  <c r="H2919"/>
  <c r="H2911"/>
  <c r="H2903"/>
  <c r="H2895"/>
  <c r="H2887"/>
  <c r="H2879"/>
  <c r="H2871"/>
  <c r="H2863"/>
  <c r="H2855"/>
  <c r="H2847"/>
  <c r="H2839"/>
  <c r="H2831"/>
  <c r="H2823"/>
  <c r="H2815"/>
  <c r="H2807"/>
  <c r="H2799"/>
  <c r="H2791"/>
  <c r="H2783"/>
  <c r="H2775"/>
  <c r="H2767"/>
  <c r="H2759"/>
  <c r="H2751"/>
  <c r="H2743"/>
  <c r="H2735"/>
  <c r="H2727"/>
  <c r="H2719"/>
  <c r="H2711"/>
  <c r="H2703"/>
  <c r="H2695"/>
  <c r="H2687"/>
  <c r="H2679"/>
  <c r="H2671"/>
  <c r="H2663"/>
  <c r="H2655"/>
  <c r="H2647"/>
  <c r="H2639"/>
  <c r="H2631"/>
  <c r="H2623"/>
  <c r="H2615"/>
  <c r="H2607"/>
  <c r="H2599"/>
  <c r="H2591"/>
  <c r="H2583"/>
  <c r="H2575"/>
  <c r="H2567"/>
  <c r="H2559"/>
  <c r="H2551"/>
  <c r="H2543"/>
  <c r="H2535"/>
  <c r="H2527"/>
  <c r="H2519"/>
  <c r="H2511"/>
  <c r="H2503"/>
  <c r="H2495"/>
  <c r="H2487"/>
  <c r="H2479"/>
  <c r="H2471"/>
  <c r="H2463"/>
  <c r="H2455"/>
  <c r="H2447"/>
  <c r="H2439"/>
  <c r="H2431"/>
  <c r="H2423"/>
  <c r="H2415"/>
  <c r="H2407"/>
  <c r="H2399"/>
  <c r="H2391"/>
  <c r="H2383"/>
  <c r="H2375"/>
  <c r="H2367"/>
  <c r="H2359"/>
  <c r="H2351"/>
  <c r="H2343"/>
  <c r="H2335"/>
  <c r="H2327"/>
  <c r="H2319"/>
  <c r="H2311"/>
  <c r="H2303"/>
  <c r="H2295"/>
  <c r="H2287"/>
  <c r="H2279"/>
  <c r="H2271"/>
  <c r="H2263"/>
  <c r="H2255"/>
  <c r="H2247"/>
  <c r="H2239"/>
  <c r="H2231"/>
  <c r="H2223"/>
  <c r="H2215"/>
  <c r="H2207"/>
  <c r="H2199"/>
  <c r="H2191"/>
  <c r="H2183"/>
  <c r="H2175"/>
  <c r="H2167"/>
  <c r="H2159"/>
  <c r="H2151"/>
  <c r="H2143"/>
  <c r="H2135"/>
  <c r="H2127"/>
  <c r="H2119"/>
  <c r="H2111"/>
  <c r="H2103"/>
  <c r="H2095"/>
  <c r="H2087"/>
  <c r="H2079"/>
  <c r="H2071"/>
  <c r="H2063"/>
  <c r="H2055"/>
  <c r="H2047"/>
  <c r="H2039"/>
  <c r="H2031"/>
  <c r="H2023"/>
  <c r="H2015"/>
  <c r="H2007"/>
  <c r="H1999"/>
  <c r="H1991"/>
  <c r="H1983"/>
  <c r="H1975"/>
  <c r="H1967"/>
  <c r="H1959"/>
  <c r="H1951"/>
  <c r="H1943"/>
  <c r="H1935"/>
  <c r="H1927"/>
  <c r="H1919"/>
  <c r="H1911"/>
  <c r="H1903"/>
  <c r="H1895"/>
  <c r="H1887"/>
  <c r="H1879"/>
  <c r="H1871"/>
  <c r="H1863"/>
  <c r="H1855"/>
  <c r="H1847"/>
  <c r="H1839"/>
  <c r="H1831"/>
  <c r="H1823"/>
  <c r="H1815"/>
  <c r="H1807"/>
  <c r="H1799"/>
  <c r="H1791"/>
  <c r="H1783"/>
  <c r="H1775"/>
  <c r="H1767"/>
  <c r="H1759"/>
  <c r="H1751"/>
  <c r="H1743"/>
  <c r="H1735"/>
  <c r="H1727"/>
  <c r="H1719"/>
  <c r="H1711"/>
  <c r="H1703"/>
  <c r="H1695"/>
  <c r="H1687"/>
  <c r="H1679"/>
  <c r="H1671"/>
  <c r="H1663"/>
  <c r="H1655"/>
  <c r="H1647"/>
  <c r="H1639"/>
  <c r="H1631"/>
  <c r="H1623"/>
  <c r="H1615"/>
  <c r="H1607"/>
  <c r="H1599"/>
  <c r="H1591"/>
  <c r="H1583"/>
  <c r="H1575"/>
  <c r="H1567"/>
  <c r="H1559"/>
  <c r="H1551"/>
  <c r="H1543"/>
  <c r="H1535"/>
  <c r="H1527"/>
  <c r="H1519"/>
  <c r="H1511"/>
  <c r="H1503"/>
  <c r="H1495"/>
  <c r="H1487"/>
  <c r="H1479"/>
  <c r="H1471"/>
  <c r="H1463"/>
  <c r="H1455"/>
  <c r="H1447"/>
  <c r="H1439"/>
  <c r="H1431"/>
  <c r="H1423"/>
  <c r="H1415"/>
  <c r="H1407"/>
  <c r="H1399"/>
  <c r="H1391"/>
  <c r="H1383"/>
  <c r="H1375"/>
  <c r="H1367"/>
  <c r="H1359"/>
  <c r="H1351"/>
  <c r="H1343"/>
  <c r="H1335"/>
  <c r="H1327"/>
  <c r="H1319"/>
  <c r="H1311"/>
  <c r="H1303"/>
  <c r="H1295"/>
  <c r="H1287"/>
  <c r="H1279"/>
  <c r="H1271"/>
  <c r="H1263"/>
  <c r="H1255"/>
  <c r="H1247"/>
  <c r="H1239"/>
  <c r="H1231"/>
  <c r="I3225"/>
  <c r="I3217"/>
  <c r="I3209"/>
  <c r="I3201"/>
  <c r="I3193"/>
  <c r="I3185"/>
  <c r="I3177"/>
  <c r="I3169"/>
  <c r="I3161"/>
  <c r="I3153"/>
  <c r="I3145"/>
  <c r="I3137"/>
  <c r="I3129"/>
  <c r="I3121"/>
  <c r="I3113"/>
  <c r="I3105"/>
  <c r="I3097"/>
  <c r="I3089"/>
  <c r="I3081"/>
  <c r="I3073"/>
  <c r="I3065"/>
  <c r="I3057"/>
  <c r="I3049"/>
  <c r="I3041"/>
  <c r="I3033"/>
  <c r="I3025"/>
  <c r="I3017"/>
  <c r="I3009"/>
  <c r="I3001"/>
  <c r="I2993"/>
  <c r="I2985"/>
  <c r="I2977"/>
  <c r="I2969"/>
  <c r="I2961"/>
  <c r="I2953"/>
  <c r="I2945"/>
  <c r="I2937"/>
  <c r="I2929"/>
  <c r="I2921"/>
  <c r="I2913"/>
  <c r="I2905"/>
  <c r="I2897"/>
  <c r="I2889"/>
  <c r="I2881"/>
  <c r="I2873"/>
  <c r="I2865"/>
  <c r="I2857"/>
  <c r="I2849"/>
  <c r="I2841"/>
  <c r="I2833"/>
  <c r="I2825"/>
  <c r="I2817"/>
  <c r="I2809"/>
  <c r="I2801"/>
  <c r="I2793"/>
  <c r="I2785"/>
  <c r="I2777"/>
  <c r="I2769"/>
  <c r="I2761"/>
  <c r="I2753"/>
  <c r="I2745"/>
  <c r="I2737"/>
  <c r="I2729"/>
  <c r="I2721"/>
  <c r="I2713"/>
  <c r="I2705"/>
  <c r="I2697"/>
  <c r="I2689"/>
  <c r="I2681"/>
  <c r="I2673"/>
  <c r="I2665"/>
  <c r="I2657"/>
  <c r="I2649"/>
  <c r="I2641"/>
  <c r="I2633"/>
  <c r="I2625"/>
  <c r="I2617"/>
  <c r="I2609"/>
  <c r="I2601"/>
  <c r="I2593"/>
  <c r="I2585"/>
  <c r="I2577"/>
  <c r="I2569"/>
  <c r="I2561"/>
  <c r="I2553"/>
  <c r="I2545"/>
  <c r="I2537"/>
  <c r="I2529"/>
  <c r="I2521"/>
  <c r="I2513"/>
  <c r="I2505"/>
  <c r="I2497"/>
  <c r="I2489"/>
  <c r="I2481"/>
  <c r="I2473"/>
  <c r="I2465"/>
  <c r="I2457"/>
  <c r="I2449"/>
  <c r="I2441"/>
  <c r="I2433"/>
  <c r="I2425"/>
  <c r="I2417"/>
  <c r="I2409"/>
  <c r="I2401"/>
  <c r="I2393"/>
  <c r="I2385"/>
  <c r="I2377"/>
  <c r="I2369"/>
  <c r="I2361"/>
  <c r="I2353"/>
  <c r="I2345"/>
  <c r="I2337"/>
  <c r="I2329"/>
  <c r="I2321"/>
  <c r="I2313"/>
  <c r="I2305"/>
  <c r="I2297"/>
  <c r="I2289"/>
  <c r="I2281"/>
  <c r="I2273"/>
  <c r="I2265"/>
  <c r="I2257"/>
  <c r="I2249"/>
  <c r="I2241"/>
  <c r="I2233"/>
  <c r="I2225"/>
  <c r="I2217"/>
  <c r="I2209"/>
  <c r="I2201"/>
  <c r="I2193"/>
  <c r="I2185"/>
  <c r="I2177"/>
  <c r="I2169"/>
  <c r="I2161"/>
  <c r="I2153"/>
  <c r="I2145"/>
  <c r="I2137"/>
  <c r="I2129"/>
  <c r="I2121"/>
  <c r="I2113"/>
  <c r="I2105"/>
  <c r="I2097"/>
  <c r="I2089"/>
  <c r="I2081"/>
  <c r="I2073"/>
  <c r="I2065"/>
  <c r="I2057"/>
  <c r="I2049"/>
  <c r="I2041"/>
  <c r="I2033"/>
  <c r="I2025"/>
  <c r="I2017"/>
  <c r="I2009"/>
  <c r="I2001"/>
  <c r="I1993"/>
  <c r="I1985"/>
  <c r="I1977"/>
  <c r="I1969"/>
  <c r="I1961"/>
  <c r="I1953"/>
  <c r="I1945"/>
  <c r="I1937"/>
  <c r="I1929"/>
  <c r="I1921"/>
  <c r="I1913"/>
  <c r="I1905"/>
  <c r="I1897"/>
  <c r="I1889"/>
  <c r="I1881"/>
  <c r="I1873"/>
  <c r="I1865"/>
  <c r="I1857"/>
  <c r="I1849"/>
  <c r="I1841"/>
  <c r="I1833"/>
  <c r="I1825"/>
  <c r="I1817"/>
  <c r="I1809"/>
  <c r="I1801"/>
  <c r="I1793"/>
  <c r="I1785"/>
  <c r="I1777"/>
  <c r="I1769"/>
  <c r="I1761"/>
  <c r="I1753"/>
  <c r="I1745"/>
  <c r="I1737"/>
  <c r="I1729"/>
  <c r="I1721"/>
  <c r="I1713"/>
  <c r="I1705"/>
  <c r="I1697"/>
  <c r="I1689"/>
  <c r="I1681"/>
  <c r="I1673"/>
  <c r="I1665"/>
  <c r="I1657"/>
  <c r="I1649"/>
  <c r="I1641"/>
  <c r="I1633"/>
  <c r="I1625"/>
  <c r="I1617"/>
  <c r="I1609"/>
  <c r="I1601"/>
  <c r="I1593"/>
  <c r="I1585"/>
  <c r="I1577"/>
  <c r="I1569"/>
  <c r="I1561"/>
  <c r="I1553"/>
  <c r="I1545"/>
  <c r="I1537"/>
  <c r="I1529"/>
  <c r="I1521"/>
  <c r="I1513"/>
  <c r="I1505"/>
  <c r="I1497"/>
  <c r="I1489"/>
  <c r="I1481"/>
  <c r="I1473"/>
  <c r="I1465"/>
  <c r="I1457"/>
  <c r="I1449"/>
  <c r="I1441"/>
  <c r="I1433"/>
  <c r="I1425"/>
  <c r="I1417"/>
  <c r="I1409"/>
  <c r="I1401"/>
  <c r="I1393"/>
  <c r="I1385"/>
  <c r="I1377"/>
  <c r="I1369"/>
  <c r="I1361"/>
  <c r="I1353"/>
  <c r="I1345"/>
  <c r="I1337"/>
  <c r="I1329"/>
  <c r="I1321"/>
  <c r="I1313"/>
  <c r="I1305"/>
  <c r="I1297"/>
  <c r="I1289"/>
  <c r="I1281"/>
  <c r="I1273"/>
  <c r="I1265"/>
  <c r="I1257"/>
  <c r="I1249"/>
  <c r="I1241"/>
  <c r="I1233"/>
  <c r="I1225"/>
  <c r="H3220"/>
  <c r="H3212"/>
  <c r="H3204"/>
  <c r="H3196"/>
  <c r="H3188"/>
  <c r="H3180"/>
  <c r="H3172"/>
  <c r="H3164"/>
  <c r="H3156"/>
  <c r="H3148"/>
  <c r="H3140"/>
  <c r="H3132"/>
  <c r="H3124"/>
  <c r="H3116"/>
  <c r="H3108"/>
  <c r="H3100"/>
  <c r="H3092"/>
  <c r="H3084"/>
  <c r="H3076"/>
  <c r="H3068"/>
  <c r="H3060"/>
  <c r="H3052"/>
  <c r="H3044"/>
  <c r="H3036"/>
  <c r="H3028"/>
  <c r="H3020"/>
  <c r="H3012"/>
  <c r="H3004"/>
  <c r="H2996"/>
  <c r="H2988"/>
  <c r="H2980"/>
  <c r="H2972"/>
  <c r="H2964"/>
  <c r="H2956"/>
  <c r="H2948"/>
  <c r="H2940"/>
  <c r="H2932"/>
  <c r="H2924"/>
  <c r="H2916"/>
  <c r="H2908"/>
  <c r="H2900"/>
  <c r="H2892"/>
  <c r="H2884"/>
  <c r="H2876"/>
  <c r="H2868"/>
  <c r="H2860"/>
  <c r="H2852"/>
  <c r="H2844"/>
  <c r="H2836"/>
  <c r="H2828"/>
  <c r="H2820"/>
  <c r="H2812"/>
  <c r="H2804"/>
  <c r="H2796"/>
  <c r="H2788"/>
  <c r="H2780"/>
  <c r="H2772"/>
  <c r="H2764"/>
  <c r="H2756"/>
  <c r="H2748"/>
  <c r="H2740"/>
  <c r="H2732"/>
  <c r="H2724"/>
  <c r="H2716"/>
  <c r="H2708"/>
  <c r="H2700"/>
  <c r="H2692"/>
  <c r="H2684"/>
  <c r="H2676"/>
  <c r="H2668"/>
  <c r="H2660"/>
  <c r="H2652"/>
  <c r="H2644"/>
  <c r="H2636"/>
  <c r="H2628"/>
  <c r="H2620"/>
  <c r="H2612"/>
  <c r="H2604"/>
  <c r="H2596"/>
  <c r="H2588"/>
  <c r="H2580"/>
  <c r="H2572"/>
  <c r="H2564"/>
  <c r="H2556"/>
  <c r="H2548"/>
  <c r="H2540"/>
  <c r="H2532"/>
  <c r="H2524"/>
  <c r="H2516"/>
  <c r="H2508"/>
  <c r="H2500"/>
  <c r="H2492"/>
  <c r="H2484"/>
  <c r="H2476"/>
  <c r="H2468"/>
  <c r="H2460"/>
  <c r="H2452"/>
  <c r="H2444"/>
  <c r="H2436"/>
  <c r="H2428"/>
  <c r="H2420"/>
  <c r="H2412"/>
  <c r="H2404"/>
  <c r="H2396"/>
  <c r="H2388"/>
  <c r="H2380"/>
  <c r="H2372"/>
  <c r="H2364"/>
  <c r="H2356"/>
  <c r="H2348"/>
  <c r="H2340"/>
  <c r="H2332"/>
  <c r="H2324"/>
  <c r="H2316"/>
  <c r="H2308"/>
  <c r="H2300"/>
  <c r="H2292"/>
  <c r="H2284"/>
  <c r="H2276"/>
  <c r="H2268"/>
  <c r="H2260"/>
  <c r="H2252"/>
  <c r="H2244"/>
  <c r="H2236"/>
  <c r="H2228"/>
  <c r="H2220"/>
  <c r="H2212"/>
  <c r="H2204"/>
  <c r="H2196"/>
  <c r="H2188"/>
  <c r="H2180"/>
  <c r="H2172"/>
  <c r="H2164"/>
  <c r="H2156"/>
  <c r="H2148"/>
  <c r="H2140"/>
  <c r="H2132"/>
  <c r="H2124"/>
  <c r="H2116"/>
  <c r="H2108"/>
  <c r="H2100"/>
  <c r="H2092"/>
  <c r="H2084"/>
  <c r="H2076"/>
  <c r="H2068"/>
  <c r="H2060"/>
  <c r="H2052"/>
  <c r="H2044"/>
  <c r="H2036"/>
  <c r="H2028"/>
  <c r="H2020"/>
  <c r="H2012"/>
  <c r="H2004"/>
  <c r="H1996"/>
  <c r="H1988"/>
  <c r="H1980"/>
  <c r="H1972"/>
  <c r="H1964"/>
  <c r="H1956"/>
  <c r="H1948"/>
  <c r="H1940"/>
  <c r="H1932"/>
  <c r="H1924"/>
  <c r="H1916"/>
  <c r="H1908"/>
  <c r="H1900"/>
  <c r="H1892"/>
  <c r="H1884"/>
  <c r="H1876"/>
  <c r="H1868"/>
  <c r="H1860"/>
  <c r="H1852"/>
  <c r="H1844"/>
  <c r="H1836"/>
  <c r="H1828"/>
  <c r="H1820"/>
  <c r="H1812"/>
  <c r="H1804"/>
  <c r="H1796"/>
  <c r="H1788"/>
  <c r="H1780"/>
  <c r="H1772"/>
  <c r="H1764"/>
  <c r="H1756"/>
  <c r="H1748"/>
  <c r="H1740"/>
  <c r="H1732"/>
  <c r="H1724"/>
  <c r="H1716"/>
  <c r="H1708"/>
  <c r="H1700"/>
  <c r="H1692"/>
  <c r="H1684"/>
  <c r="H1676"/>
  <c r="H1668"/>
  <c r="H1660"/>
  <c r="H1652"/>
  <c r="H1644"/>
  <c r="H1636"/>
  <c r="H1628"/>
  <c r="H1620"/>
  <c r="H1612"/>
  <c r="H1604"/>
  <c r="H1596"/>
  <c r="H1588"/>
  <c r="H1580"/>
  <c r="H1572"/>
  <c r="H1564"/>
  <c r="H1556"/>
  <c r="H1548"/>
  <c r="H1540"/>
  <c r="H1532"/>
  <c r="H1524"/>
  <c r="H1516"/>
  <c r="H1508"/>
  <c r="H1500"/>
  <c r="H1492"/>
  <c r="H1484"/>
  <c r="H1476"/>
  <c r="H1468"/>
  <c r="H1460"/>
  <c r="H1452"/>
  <c r="H1444"/>
  <c r="H1436"/>
  <c r="H1428"/>
  <c r="H1420"/>
  <c r="H1412"/>
  <c r="H1404"/>
  <c r="H1396"/>
  <c r="H1388"/>
  <c r="H1380"/>
  <c r="H1372"/>
  <c r="H1364"/>
  <c r="H1356"/>
  <c r="H1348"/>
  <c r="H1340"/>
  <c r="H1332"/>
  <c r="H1324"/>
  <c r="H1316"/>
  <c r="H1308"/>
  <c r="H1300"/>
  <c r="H1292"/>
  <c r="H1284"/>
  <c r="H1276"/>
  <c r="H1268"/>
  <c r="H1260"/>
  <c r="H1252"/>
  <c r="H1244"/>
  <c r="H1236"/>
  <c r="H1228"/>
  <c r="I1219"/>
  <c r="I1211"/>
  <c r="I1203"/>
  <c r="I1195"/>
  <c r="I1187"/>
  <c r="I1179"/>
  <c r="I1171"/>
  <c r="I1163"/>
  <c r="I1155"/>
  <c r="I1147"/>
  <c r="I1139"/>
  <c r="I1131"/>
  <c r="I1123"/>
  <c r="I1115"/>
  <c r="I1107"/>
  <c r="I1099"/>
  <c r="I1091"/>
  <c r="I1083"/>
  <c r="I1075"/>
  <c r="I1067"/>
  <c r="I1059"/>
  <c r="I1051"/>
  <c r="I1043"/>
  <c r="I3214"/>
  <c r="I3198"/>
  <c r="I3182"/>
  <c r="I3166"/>
  <c r="I3150"/>
  <c r="I3134"/>
  <c r="I3118"/>
  <c r="I3102"/>
  <c r="I3086"/>
  <c r="I3070"/>
  <c r="I3054"/>
  <c r="I3038"/>
  <c r="I3022"/>
  <c r="I3006"/>
  <c r="I2990"/>
  <c r="I2974"/>
  <c r="I2958"/>
  <c r="I2942"/>
  <c r="I2926"/>
  <c r="I2910"/>
  <c r="I2894"/>
  <c r="I2878"/>
  <c r="I2862"/>
  <c r="I2846"/>
  <c r="I2830"/>
  <c r="I2814"/>
  <c r="I2798"/>
  <c r="I2782"/>
  <c r="I2766"/>
  <c r="I2750"/>
  <c r="I2734"/>
  <c r="I2718"/>
  <c r="I2702"/>
  <c r="I2686"/>
  <c r="I2670"/>
  <c r="I2654"/>
  <c r="I2638"/>
  <c r="I2622"/>
  <c r="I2606"/>
  <c r="I2590"/>
  <c r="I2574"/>
  <c r="I2558"/>
  <c r="I2542"/>
  <c r="I2526"/>
  <c r="I2510"/>
  <c r="I2494"/>
  <c r="I2478"/>
  <c r="I2462"/>
  <c r="I2446"/>
  <c r="I2430"/>
  <c r="I2414"/>
  <c r="I2398"/>
  <c r="I2382"/>
  <c r="I2366"/>
  <c r="I2350"/>
  <c r="I2334"/>
  <c r="I2318"/>
  <c r="I2302"/>
  <c r="I2286"/>
  <c r="I2270"/>
  <c r="I2254"/>
  <c r="I2238"/>
  <c r="I2222"/>
  <c r="I2206"/>
  <c r="I2190"/>
  <c r="I2174"/>
  <c r="I2158"/>
  <c r="I2142"/>
  <c r="I2126"/>
  <c r="I2110"/>
  <c r="I2094"/>
  <c r="I2078"/>
  <c r="I2062"/>
  <c r="I2046"/>
  <c r="I2030"/>
  <c r="I2014"/>
  <c r="I1998"/>
  <c r="I1982"/>
  <c r="I1966"/>
  <c r="I1950"/>
  <c r="I1934"/>
  <c r="I1918"/>
  <c r="I1902"/>
  <c r="I1886"/>
  <c r="I1870"/>
  <c r="I1854"/>
  <c r="I1838"/>
  <c r="I1822"/>
  <c r="I1806"/>
  <c r="I1790"/>
  <c r="I1774"/>
  <c r="I1758"/>
  <c r="I1742"/>
  <c r="I1726"/>
  <c r="I1710"/>
  <c r="I1694"/>
  <c r="I1678"/>
  <c r="I1662"/>
  <c r="I1646"/>
  <c r="I1630"/>
  <c r="I1614"/>
  <c r="I1598"/>
  <c r="I1582"/>
  <c r="I1566"/>
  <c r="I1550"/>
  <c r="I1534"/>
  <c r="I1518"/>
  <c r="I1502"/>
  <c r="I1486"/>
  <c r="I1470"/>
  <c r="I1454"/>
  <c r="I1438"/>
  <c r="I1422"/>
  <c r="I1406"/>
  <c r="I1390"/>
  <c r="I1374"/>
  <c r="I1358"/>
  <c r="I1342"/>
  <c r="I1326"/>
  <c r="I1310"/>
  <c r="I1294"/>
  <c r="I1278"/>
  <c r="I1262"/>
  <c r="I1246"/>
  <c r="I1230"/>
  <c r="H3217"/>
  <c r="H3201"/>
  <c r="H3185"/>
  <c r="H3169"/>
  <c r="H3153"/>
  <c r="H3137"/>
  <c r="H3121"/>
  <c r="H3105"/>
  <c r="H3089"/>
  <c r="H3073"/>
  <c r="H3057"/>
  <c r="H3041"/>
  <c r="H3025"/>
  <c r="H3009"/>
  <c r="H2993"/>
  <c r="H2977"/>
  <c r="H2961"/>
  <c r="H2945"/>
  <c r="H2929"/>
  <c r="H2913"/>
  <c r="H2897"/>
  <c r="H2881"/>
  <c r="H2865"/>
  <c r="H2849"/>
  <c r="H2833"/>
  <c r="H2817"/>
  <c r="H2801"/>
  <c r="H2785"/>
  <c r="H2769"/>
  <c r="H2753"/>
  <c r="H2737"/>
  <c r="H2721"/>
  <c r="H2705"/>
  <c r="H2689"/>
  <c r="H2673"/>
  <c r="H2657"/>
  <c r="H2641"/>
  <c r="H2625"/>
  <c r="H2609"/>
  <c r="H2593"/>
  <c r="H2577"/>
  <c r="H2561"/>
  <c r="H2545"/>
  <c r="H2529"/>
  <c r="H2513"/>
  <c r="H2497"/>
  <c r="H2481"/>
  <c r="H2465"/>
  <c r="H2449"/>
  <c r="H2433"/>
  <c r="H2417"/>
  <c r="H2401"/>
  <c r="H2385"/>
  <c r="H2369"/>
  <c r="H2353"/>
  <c r="H2337"/>
  <c r="H2321"/>
  <c r="H2305"/>
  <c r="H2289"/>
  <c r="H2273"/>
  <c r="H2257"/>
  <c r="H2241"/>
  <c r="H2225"/>
  <c r="H2209"/>
  <c r="H2193"/>
  <c r="H2177"/>
  <c r="H2161"/>
  <c r="H2145"/>
  <c r="H2129"/>
  <c r="H2113"/>
  <c r="H2097"/>
  <c r="H2081"/>
  <c r="H2065"/>
  <c r="H2049"/>
  <c r="H2033"/>
  <c r="H2017"/>
  <c r="H2001"/>
  <c r="H1985"/>
  <c r="H1969"/>
  <c r="H1953"/>
  <c r="H1937"/>
  <c r="H1921"/>
  <c r="H1905"/>
  <c r="H1889"/>
  <c r="H1873"/>
  <c r="H1857"/>
  <c r="H1841"/>
  <c r="H1825"/>
  <c r="H1809"/>
  <c r="H1793"/>
  <c r="H1777"/>
  <c r="H1761"/>
  <c r="H1745"/>
  <c r="H1729"/>
  <c r="H1713"/>
  <c r="H1697"/>
  <c r="H1681"/>
  <c r="H1665"/>
  <c r="H1649"/>
  <c r="H1633"/>
  <c r="H1617"/>
  <c r="H1601"/>
  <c r="H1585"/>
  <c r="H1569"/>
  <c r="H1553"/>
  <c r="H1537"/>
  <c r="H1521"/>
  <c r="H1505"/>
  <c r="H1489"/>
  <c r="H1473"/>
  <c r="H1457"/>
  <c r="H1441"/>
  <c r="H1425"/>
  <c r="H1409"/>
  <c r="H1393"/>
  <c r="H1377"/>
  <c r="H1361"/>
  <c r="H1345"/>
  <c r="H1329"/>
  <c r="H1313"/>
  <c r="H1297"/>
  <c r="H1281"/>
  <c r="H1265"/>
  <c r="H1249"/>
  <c r="H1233"/>
  <c r="I3219"/>
  <c r="I3203"/>
  <c r="I3187"/>
  <c r="I3171"/>
  <c r="I3155"/>
  <c r="I3139"/>
  <c r="I3123"/>
  <c r="I3107"/>
  <c r="I3091"/>
  <c r="I3075"/>
  <c r="I3059"/>
  <c r="I3043"/>
  <c r="I3027"/>
  <c r="I3011"/>
  <c r="I2995"/>
  <c r="I2979"/>
  <c r="I2963"/>
  <c r="I2947"/>
  <c r="I2931"/>
  <c r="I2915"/>
  <c r="I2899"/>
  <c r="I2883"/>
  <c r="I2867"/>
  <c r="I2851"/>
  <c r="I2835"/>
  <c r="I2819"/>
  <c r="I2803"/>
  <c r="I2787"/>
  <c r="I2771"/>
  <c r="I2755"/>
  <c r="I2739"/>
  <c r="I2723"/>
  <c r="I2707"/>
  <c r="I2691"/>
  <c r="I2675"/>
  <c r="I2659"/>
  <c r="I2643"/>
  <c r="I2627"/>
  <c r="I2611"/>
  <c r="I2595"/>
  <c r="I2579"/>
  <c r="I2563"/>
  <c r="I2547"/>
  <c r="I2531"/>
  <c r="I2515"/>
  <c r="I2499"/>
  <c r="I2483"/>
  <c r="I2467"/>
  <c r="I2451"/>
  <c r="I2435"/>
  <c r="I2419"/>
  <c r="I2403"/>
  <c r="I2387"/>
  <c r="I2371"/>
  <c r="I2355"/>
  <c r="I2339"/>
  <c r="I2323"/>
  <c r="I2307"/>
  <c r="I2291"/>
  <c r="I2275"/>
  <c r="I2259"/>
  <c r="I2243"/>
  <c r="I2227"/>
  <c r="I2211"/>
  <c r="I2195"/>
  <c r="I2179"/>
  <c r="I2163"/>
  <c r="I2147"/>
  <c r="I2131"/>
  <c r="I2115"/>
  <c r="I2099"/>
  <c r="I2083"/>
  <c r="I2067"/>
  <c r="I2051"/>
  <c r="I2035"/>
  <c r="I2019"/>
  <c r="I2003"/>
  <c r="I1987"/>
  <c r="I1971"/>
  <c r="I1955"/>
  <c r="I1939"/>
  <c r="I1923"/>
  <c r="I1907"/>
  <c r="I1891"/>
  <c r="I1875"/>
  <c r="I1859"/>
  <c r="I1843"/>
  <c r="I1827"/>
  <c r="I1811"/>
  <c r="I1795"/>
  <c r="I1779"/>
  <c r="I1763"/>
  <c r="I1747"/>
  <c r="I1731"/>
  <c r="I1715"/>
  <c r="I1699"/>
  <c r="I1683"/>
  <c r="I1667"/>
  <c r="I1651"/>
  <c r="I1635"/>
  <c r="I1619"/>
  <c r="I1603"/>
  <c r="I1587"/>
  <c r="I1571"/>
  <c r="I1555"/>
  <c r="I1539"/>
  <c r="I1523"/>
  <c r="I1507"/>
  <c r="I1491"/>
  <c r="I1475"/>
  <c r="I1459"/>
  <c r="I1443"/>
  <c r="I1427"/>
  <c r="I1411"/>
  <c r="I1395"/>
  <c r="I1379"/>
  <c r="I1363"/>
  <c r="I1347"/>
  <c r="I1331"/>
  <c r="I1315"/>
  <c r="I1299"/>
  <c r="I1283"/>
  <c r="I1267"/>
  <c r="I1251"/>
  <c r="I1235"/>
  <c r="H3222"/>
  <c r="H3206"/>
  <c r="H3190"/>
  <c r="H3174"/>
  <c r="H3158"/>
  <c r="H3142"/>
  <c r="H3126"/>
  <c r="H3110"/>
  <c r="H3094"/>
  <c r="H3078"/>
  <c r="H3062"/>
  <c r="H3046"/>
  <c r="H3030"/>
  <c r="H3014"/>
  <c r="H2998"/>
  <c r="H2982"/>
  <c r="H2966"/>
  <c r="H2950"/>
  <c r="H2934"/>
  <c r="H2918"/>
  <c r="H2902"/>
  <c r="H2886"/>
  <c r="H2870"/>
  <c r="H2854"/>
  <c r="H2838"/>
  <c r="H2822"/>
  <c r="H2806"/>
  <c r="H2790"/>
  <c r="H2774"/>
  <c r="H2758"/>
  <c r="H2742"/>
  <c r="H2726"/>
  <c r="H2710"/>
  <c r="H2694"/>
  <c r="H2678"/>
  <c r="H2662"/>
  <c r="H2646"/>
  <c r="H2630"/>
  <c r="H2614"/>
  <c r="H2598"/>
  <c r="H2582"/>
  <c r="H2566"/>
  <c r="H2550"/>
  <c r="H2534"/>
  <c r="H2518"/>
  <c r="H2502"/>
  <c r="H2486"/>
  <c r="H2470"/>
  <c r="H2454"/>
  <c r="H2438"/>
  <c r="H2422"/>
  <c r="H2406"/>
  <c r="H2390"/>
  <c r="H2374"/>
  <c r="H2358"/>
  <c r="H2342"/>
  <c r="H2326"/>
  <c r="H2310"/>
  <c r="H2294"/>
  <c r="H2278"/>
  <c r="H2262"/>
  <c r="H2246"/>
  <c r="H2230"/>
  <c r="H2214"/>
  <c r="H2198"/>
  <c r="H2182"/>
  <c r="H2166"/>
  <c r="H2150"/>
  <c r="H2134"/>
  <c r="H2118"/>
  <c r="H2102"/>
  <c r="H2086"/>
  <c r="H2070"/>
  <c r="H2054"/>
  <c r="H2038"/>
  <c r="H2022"/>
  <c r="H2006"/>
  <c r="H1990"/>
  <c r="H1974"/>
  <c r="H1958"/>
  <c r="H1942"/>
  <c r="H1926"/>
  <c r="H1910"/>
  <c r="H1894"/>
  <c r="H1878"/>
  <c r="H1862"/>
  <c r="H1846"/>
  <c r="H1830"/>
  <c r="H1814"/>
  <c r="H1798"/>
  <c r="H1782"/>
  <c r="H1766"/>
  <c r="H1750"/>
  <c r="H1734"/>
  <c r="H1718"/>
  <c r="H1702"/>
  <c r="H1686"/>
  <c r="H1670"/>
  <c r="H1654"/>
  <c r="H1638"/>
  <c r="H1622"/>
  <c r="H1606"/>
  <c r="H1590"/>
  <c r="H1574"/>
  <c r="H1558"/>
  <c r="H1542"/>
  <c r="H1526"/>
  <c r="H1510"/>
  <c r="H1494"/>
  <c r="H1478"/>
  <c r="H1462"/>
  <c r="H1446"/>
  <c r="H1430"/>
  <c r="H1414"/>
  <c r="H1398"/>
  <c r="H1382"/>
  <c r="H1366"/>
  <c r="H1350"/>
  <c r="H1334"/>
  <c r="H1318"/>
  <c r="H1302"/>
  <c r="H1286"/>
  <c r="H1270"/>
  <c r="H1254"/>
  <c r="H1238"/>
  <c r="I1221"/>
  <c r="I1205"/>
  <c r="I1189"/>
  <c r="I1173"/>
  <c r="I1157"/>
  <c r="I1141"/>
  <c r="I1125"/>
  <c r="I1109"/>
  <c r="I1093"/>
  <c r="I1077"/>
  <c r="I1061"/>
  <c r="I1045"/>
  <c r="I1035"/>
  <c r="I1027"/>
  <c r="I1019"/>
  <c r="I1011"/>
  <c r="I1003"/>
  <c r="I995"/>
  <c r="I987"/>
  <c r="I979"/>
  <c r="I971"/>
  <c r="I963"/>
  <c r="I955"/>
  <c r="I947"/>
  <c r="I939"/>
  <c r="I931"/>
  <c r="I923"/>
  <c r="I915"/>
  <c r="I907"/>
  <c r="I899"/>
  <c r="I891"/>
  <c r="I883"/>
  <c r="I875"/>
  <c r="I867"/>
  <c r="I859"/>
  <c r="I851"/>
  <c r="I843"/>
  <c r="I835"/>
  <c r="I827"/>
  <c r="I819"/>
  <c r="I811"/>
  <c r="I803"/>
  <c r="I795"/>
  <c r="I787"/>
  <c r="I779"/>
  <c r="I771"/>
  <c r="I763"/>
  <c r="I755"/>
  <c r="I747"/>
  <c r="I739"/>
  <c r="I731"/>
  <c r="I723"/>
  <c r="I715"/>
  <c r="I707"/>
  <c r="I699"/>
  <c r="I691"/>
  <c r="I683"/>
  <c r="I675"/>
  <c r="I667"/>
  <c r="I659"/>
  <c r="I651"/>
  <c r="I643"/>
  <c r="I635"/>
  <c r="I627"/>
  <c r="I619"/>
  <c r="I611"/>
  <c r="I603"/>
  <c r="I595"/>
  <c r="I587"/>
  <c r="I579"/>
  <c r="I571"/>
  <c r="I563"/>
  <c r="I555"/>
  <c r="I547"/>
  <c r="I539"/>
  <c r="I531"/>
  <c r="I523"/>
  <c r="I515"/>
  <c r="I507"/>
  <c r="I499"/>
  <c r="I491"/>
  <c r="I483"/>
  <c r="I475"/>
  <c r="I467"/>
  <c r="I459"/>
  <c r="I451"/>
  <c r="I443"/>
  <c r="I435"/>
  <c r="I427"/>
  <c r="I419"/>
  <c r="I411"/>
  <c r="I403"/>
  <c r="I395"/>
  <c r="I387"/>
  <c r="I379"/>
  <c r="I371"/>
  <c r="I363"/>
  <c r="I355"/>
  <c r="I347"/>
  <c r="I339"/>
  <c r="I331"/>
  <c r="I323"/>
  <c r="I315"/>
  <c r="I307"/>
  <c r="I299"/>
  <c r="I291"/>
  <c r="I283"/>
  <c r="I275"/>
  <c r="I267"/>
  <c r="I259"/>
  <c r="I251"/>
  <c r="I243"/>
  <c r="I235"/>
  <c r="I227"/>
  <c r="I219"/>
  <c r="I211"/>
  <c r="I203"/>
  <c r="I195"/>
  <c r="I187"/>
  <c r="I179"/>
  <c r="I171"/>
  <c r="I163"/>
  <c r="I155"/>
  <c r="I147"/>
  <c r="I139"/>
  <c r="I131"/>
  <c r="I123"/>
  <c r="I115"/>
  <c r="I107"/>
  <c r="I99"/>
  <c r="I91"/>
  <c r="I83"/>
  <c r="I75"/>
  <c r="I67"/>
  <c r="I59"/>
  <c r="I51"/>
  <c r="I43"/>
  <c r="I35"/>
  <c r="I27"/>
  <c r="I19"/>
  <c r="I11"/>
  <c r="P4"/>
  <c r="Y17" i="3"/>
  <c r="AK20"/>
  <c r="AK45"/>
  <c r="AA5"/>
  <c r="AI4"/>
  <c r="Y23"/>
  <c r="AI43"/>
  <c r="AA37"/>
  <c r="AK16"/>
  <c r="AJ30"/>
  <c r="Y51"/>
  <c r="AA34"/>
  <c r="AK41"/>
  <c r="AJ47"/>
  <c r="AB20"/>
  <c r="AJ29"/>
  <c r="AA29"/>
  <c r="Y43"/>
  <c r="Z22"/>
  <c r="AJ15"/>
  <c r="Z43"/>
  <c r="AL36"/>
  <c r="Z10"/>
  <c r="AL15"/>
  <c r="AL5"/>
  <c r="H1218" i="4"/>
  <c r="H1210"/>
  <c r="H1202"/>
  <c r="H1194"/>
  <c r="H1186"/>
  <c r="H1178"/>
  <c r="H1170"/>
  <c r="H1162"/>
  <c r="H1154"/>
  <c r="H1146"/>
  <c r="H1138"/>
  <c r="H1130"/>
  <c r="H1122"/>
  <c r="H1114"/>
  <c r="H1106"/>
  <c r="H1098"/>
  <c r="H1090"/>
  <c r="H1082"/>
  <c r="H1074"/>
  <c r="H1066"/>
  <c r="H1058"/>
  <c r="H1050"/>
  <c r="H1042"/>
  <c r="H1034"/>
  <c r="H1026"/>
  <c r="H1018"/>
  <c r="H1010"/>
  <c r="H1002"/>
  <c r="H994"/>
  <c r="H986"/>
  <c r="H978"/>
  <c r="H970"/>
  <c r="H962"/>
  <c r="H954"/>
  <c r="H946"/>
  <c r="H938"/>
  <c r="H930"/>
  <c r="H922"/>
  <c r="H914"/>
  <c r="H906"/>
  <c r="H898"/>
  <c r="H890"/>
  <c r="H882"/>
  <c r="H874"/>
  <c r="H866"/>
  <c r="H858"/>
  <c r="H850"/>
  <c r="H842"/>
  <c r="H834"/>
  <c r="H826"/>
  <c r="H818"/>
  <c r="H810"/>
  <c r="H802"/>
  <c r="H794"/>
  <c r="H786"/>
  <c r="H778"/>
  <c r="H770"/>
  <c r="H762"/>
  <c r="H754"/>
  <c r="H746"/>
  <c r="H738"/>
  <c r="H730"/>
  <c r="H722"/>
  <c r="H714"/>
  <c r="H706"/>
  <c r="H698"/>
  <c r="H690"/>
  <c r="H682"/>
  <c r="H674"/>
  <c r="H666"/>
  <c r="H658"/>
  <c r="H650"/>
  <c r="H642"/>
  <c r="H634"/>
  <c r="H626"/>
  <c r="H618"/>
  <c r="H610"/>
  <c r="H602"/>
  <c r="H594"/>
  <c r="H586"/>
  <c r="H578"/>
  <c r="H570"/>
  <c r="H562"/>
  <c r="H554"/>
  <c r="H546"/>
  <c r="H538"/>
  <c r="H530"/>
  <c r="H522"/>
  <c r="H514"/>
  <c r="H506"/>
  <c r="H498"/>
  <c r="H490"/>
  <c r="H482"/>
  <c r="H474"/>
  <c r="H466"/>
  <c r="H458"/>
  <c r="H450"/>
  <c r="H442"/>
  <c r="H434"/>
  <c r="H426"/>
  <c r="H418"/>
  <c r="H410"/>
  <c r="H402"/>
  <c r="H394"/>
  <c r="H386"/>
  <c r="H378"/>
  <c r="H370"/>
  <c r="H362"/>
  <c r="H354"/>
  <c r="H346"/>
  <c r="H338"/>
  <c r="H330"/>
  <c r="H322"/>
  <c r="H314"/>
  <c r="H306"/>
  <c r="H298"/>
  <c r="H290"/>
  <c r="H282"/>
  <c r="H274"/>
  <c r="H266"/>
  <c r="H258"/>
  <c r="H250"/>
  <c r="H242"/>
  <c r="H234"/>
  <c r="H226"/>
  <c r="H218"/>
  <c r="H210"/>
  <c r="H202"/>
  <c r="H194"/>
  <c r="H186"/>
  <c r="H178"/>
  <c r="H170"/>
  <c r="H162"/>
  <c r="H154"/>
  <c r="H146"/>
  <c r="H138"/>
  <c r="H130"/>
  <c r="H122"/>
  <c r="H114"/>
  <c r="H106"/>
  <c r="H98"/>
  <c r="H90"/>
  <c r="H82"/>
  <c r="H74"/>
  <c r="H66"/>
  <c r="H58"/>
  <c r="H50"/>
  <c r="H42"/>
  <c r="H34"/>
  <c r="H26"/>
  <c r="H18"/>
  <c r="H10"/>
  <c r="Y49" i="3"/>
  <c r="AB41"/>
  <c r="Y12"/>
  <c r="AI34"/>
  <c r="AK32"/>
  <c r="AK33"/>
  <c r="AI22"/>
  <c r="AI52"/>
  <c r="AB44"/>
  <c r="AK36"/>
  <c r="AJ26"/>
  <c r="AJ31"/>
  <c r="AK18"/>
  <c r="AA48"/>
  <c r="Y16"/>
  <c r="AI51"/>
  <c r="AK34"/>
  <c r="AB16"/>
  <c r="AJ21"/>
  <c r="AL12"/>
  <c r="AB21"/>
  <c r="Z46"/>
  <c r="AL17"/>
  <c r="Z4"/>
  <c r="Z30"/>
  <c r="I4" i="4"/>
  <c r="I1216"/>
  <c r="I1208"/>
  <c r="I1200"/>
  <c r="I1192"/>
  <c r="I1184"/>
  <c r="I1176"/>
  <c r="I1168"/>
  <c r="I1160"/>
  <c r="I1152"/>
  <c r="I1144"/>
  <c r="I1136"/>
  <c r="I1128"/>
  <c r="I1120"/>
  <c r="I1112"/>
  <c r="I1104"/>
  <c r="I1096"/>
  <c r="I1088"/>
  <c r="I1080"/>
  <c r="I1072"/>
  <c r="I1064"/>
  <c r="I1056"/>
  <c r="I1048"/>
  <c r="I1040"/>
  <c r="I1032"/>
  <c r="I1024"/>
  <c r="I1016"/>
  <c r="I1008"/>
  <c r="I1000"/>
  <c r="I992"/>
  <c r="I984"/>
  <c r="I976"/>
  <c r="I968"/>
  <c r="I960"/>
  <c r="I952"/>
  <c r="I944"/>
  <c r="I936"/>
  <c r="I928"/>
  <c r="I920"/>
  <c r="I912"/>
  <c r="I904"/>
  <c r="I896"/>
  <c r="I888"/>
  <c r="I880"/>
  <c r="I872"/>
  <c r="I864"/>
  <c r="I856"/>
  <c r="I848"/>
  <c r="I840"/>
  <c r="I832"/>
  <c r="I824"/>
  <c r="I816"/>
  <c r="I808"/>
  <c r="I800"/>
  <c r="I792"/>
  <c r="I784"/>
  <c r="I776"/>
  <c r="I768"/>
  <c r="I760"/>
  <c r="I752"/>
  <c r="I744"/>
  <c r="I736"/>
  <c r="I728"/>
  <c r="I720"/>
  <c r="I712"/>
  <c r="I704"/>
  <c r="I696"/>
  <c r="I688"/>
  <c r="I680"/>
  <c r="I672"/>
  <c r="I664"/>
  <c r="I656"/>
  <c r="I648"/>
  <c r="I640"/>
  <c r="I632"/>
  <c r="I624"/>
  <c r="I616"/>
  <c r="I608"/>
  <c r="I600"/>
  <c r="I592"/>
  <c r="I584"/>
  <c r="I576"/>
  <c r="I568"/>
  <c r="I560"/>
  <c r="I552"/>
  <c r="I544"/>
  <c r="I536"/>
  <c r="I528"/>
  <c r="I520"/>
  <c r="I512"/>
  <c r="I504"/>
  <c r="I496"/>
  <c r="I488"/>
  <c r="I480"/>
  <c r="I472"/>
  <c r="I464"/>
  <c r="I456"/>
  <c r="I448"/>
  <c r="I440"/>
  <c r="I432"/>
  <c r="I424"/>
  <c r="I416"/>
  <c r="I408"/>
  <c r="I400"/>
  <c r="I392"/>
  <c r="I384"/>
  <c r="I376"/>
  <c r="I368"/>
  <c r="I360"/>
  <c r="I352"/>
  <c r="I344"/>
  <c r="I336"/>
  <c r="I328"/>
  <c r="I320"/>
  <c r="I312"/>
  <c r="I304"/>
  <c r="I296"/>
  <c r="I288"/>
  <c r="I280"/>
  <c r="I272"/>
  <c r="I264"/>
  <c r="I256"/>
  <c r="I248"/>
  <c r="I240"/>
  <c r="I232"/>
  <c r="I224"/>
  <c r="I216"/>
  <c r="I208"/>
  <c r="I200"/>
  <c r="I192"/>
  <c r="I184"/>
  <c r="I176"/>
  <c r="I168"/>
  <c r="I160"/>
  <c r="I152"/>
  <c r="I144"/>
  <c r="I136"/>
  <c r="I128"/>
  <c r="I120"/>
  <c r="I112"/>
  <c r="I104"/>
  <c r="I96"/>
  <c r="I88"/>
  <c r="I80"/>
  <c r="I72"/>
  <c r="I64"/>
  <c r="I56"/>
  <c r="I48"/>
  <c r="I40"/>
  <c r="I32"/>
  <c r="I24"/>
  <c r="I16"/>
  <c r="I8"/>
  <c r="Y9" i="3"/>
  <c r="AB47"/>
  <c r="AA53"/>
  <c r="AB40"/>
  <c r="AB27"/>
  <c r="AB8"/>
  <c r="AI17"/>
  <c r="Y39"/>
  <c r="AB52"/>
  <c r="AJ18"/>
  <c r="AI35"/>
  <c r="AK10"/>
  <c r="AB50"/>
  <c r="AK24"/>
  <c r="AJ44"/>
  <c r="AI37"/>
  <c r="AI47"/>
  <c r="AI28"/>
  <c r="AI11"/>
  <c r="Y34"/>
  <c r="Z9"/>
  <c r="Z24"/>
  <c r="AL25"/>
  <c r="AL28"/>
  <c r="Z28"/>
  <c r="H1223" i="4"/>
  <c r="H1215"/>
  <c r="I3194"/>
  <c r="I3162"/>
  <c r="I3130"/>
  <c r="I3098"/>
  <c r="I3066"/>
  <c r="I3034"/>
  <c r="I3002"/>
  <c r="I2970"/>
  <c r="I2938"/>
  <c r="I2906"/>
  <c r="I2874"/>
  <c r="I2842"/>
  <c r="I2810"/>
  <c r="I2778"/>
  <c r="I2746"/>
  <c r="I2714"/>
  <c r="I2682"/>
  <c r="I2650"/>
  <c r="I2618"/>
  <c r="I2586"/>
  <c r="I2554"/>
  <c r="I2522"/>
  <c r="I2490"/>
  <c r="I2458"/>
  <c r="I2426"/>
  <c r="I2394"/>
  <c r="I2362"/>
  <c r="I2330"/>
  <c r="I2298"/>
  <c r="I2266"/>
  <c r="I2234"/>
  <c r="I2202"/>
  <c r="I2170"/>
  <c r="I2138"/>
  <c r="I2106"/>
  <c r="I2074"/>
  <c r="I2042"/>
  <c r="I2010"/>
  <c r="I1978"/>
  <c r="I1946"/>
  <c r="I1914"/>
  <c r="I1882"/>
  <c r="I1850"/>
  <c r="I1818"/>
  <c r="I1786"/>
  <c r="I1754"/>
  <c r="I1722"/>
  <c r="I1690"/>
  <c r="I1658"/>
  <c r="I1626"/>
  <c r="I1594"/>
  <c r="I1562"/>
  <c r="I1530"/>
  <c r="I1498"/>
  <c r="I1466"/>
  <c r="I1434"/>
  <c r="I1402"/>
  <c r="I1370"/>
  <c r="I1338"/>
  <c r="I1306"/>
  <c r="I1274"/>
  <c r="I1242"/>
  <c r="H3213"/>
  <c r="H3181"/>
  <c r="H3149"/>
  <c r="H3117"/>
  <c r="H3085"/>
  <c r="H3053"/>
  <c r="H3021"/>
  <c r="H2989"/>
  <c r="H2957"/>
  <c r="H2925"/>
  <c r="H2893"/>
  <c r="H2861"/>
  <c r="H2829"/>
  <c r="H2797"/>
  <c r="H2765"/>
  <c r="H2733"/>
  <c r="H2701"/>
  <c r="H2669"/>
  <c r="H2637"/>
  <c r="H2605"/>
  <c r="H2573"/>
  <c r="H2541"/>
  <c r="H2509"/>
  <c r="H2477"/>
  <c r="H2445"/>
  <c r="H2413"/>
  <c r="H2381"/>
  <c r="H2349"/>
  <c r="H2317"/>
  <c r="H2285"/>
  <c r="H2253"/>
  <c r="H2221"/>
  <c r="H2189"/>
  <c r="H2157"/>
  <c r="H2125"/>
  <c r="H2093"/>
  <c r="H2061"/>
  <c r="H2029"/>
  <c r="H1997"/>
  <c r="H1965"/>
  <c r="H1933"/>
  <c r="H1901"/>
  <c r="H1869"/>
  <c r="H1837"/>
  <c r="H1805"/>
  <c r="H1773"/>
  <c r="H1741"/>
  <c r="H1709"/>
  <c r="H1677"/>
  <c r="H1645"/>
  <c r="H1613"/>
  <c r="H1581"/>
  <c r="H1549"/>
  <c r="H1517"/>
  <c r="H1485"/>
  <c r="H1453"/>
  <c r="H1421"/>
  <c r="H1389"/>
  <c r="H1357"/>
  <c r="H1325"/>
  <c r="H1293"/>
  <c r="H1261"/>
  <c r="H1229"/>
  <c r="I3199"/>
  <c r="I3167"/>
  <c r="I3135"/>
  <c r="I3103"/>
  <c r="I3071"/>
  <c r="I3039"/>
  <c r="I3007"/>
  <c r="I2975"/>
  <c r="I2943"/>
  <c r="I2911"/>
  <c r="I2879"/>
  <c r="I2847"/>
  <c r="I2815"/>
  <c r="I2783"/>
  <c r="I2751"/>
  <c r="I2719"/>
  <c r="I2687"/>
  <c r="I2655"/>
  <c r="I2623"/>
  <c r="I2591"/>
  <c r="I2559"/>
  <c r="I2527"/>
  <c r="I2495"/>
  <c r="I2463"/>
  <c r="I2431"/>
  <c r="I2399"/>
  <c r="I2367"/>
  <c r="I2335"/>
  <c r="I2303"/>
  <c r="I2271"/>
  <c r="I2239"/>
  <c r="I2207"/>
  <c r="I2175"/>
  <c r="I2143"/>
  <c r="I2111"/>
  <c r="I2079"/>
  <c r="I2047"/>
  <c r="I2015"/>
  <c r="I1983"/>
  <c r="I1951"/>
  <c r="I1919"/>
  <c r="I1887"/>
  <c r="I1855"/>
  <c r="I1823"/>
  <c r="I1791"/>
  <c r="I1759"/>
  <c r="I1727"/>
  <c r="I1695"/>
  <c r="I1663"/>
  <c r="I1631"/>
  <c r="I1599"/>
  <c r="I1567"/>
  <c r="I1535"/>
  <c r="I1503"/>
  <c r="I1471"/>
  <c r="I1439"/>
  <c r="I1407"/>
  <c r="I1375"/>
  <c r="I1343"/>
  <c r="I1311"/>
  <c r="I1279"/>
  <c r="I1247"/>
  <c r="H3218"/>
  <c r="H3186"/>
  <c r="H3154"/>
  <c r="H3122"/>
  <c r="H3090"/>
  <c r="H3058"/>
  <c r="H3026"/>
  <c r="H2994"/>
  <c r="H2962"/>
  <c r="H2930"/>
  <c r="H2898"/>
  <c r="H2866"/>
  <c r="H2834"/>
  <c r="H2802"/>
  <c r="H2770"/>
  <c r="H2738"/>
  <c r="H2706"/>
  <c r="H2674"/>
  <c r="H2642"/>
  <c r="H2610"/>
  <c r="H2578"/>
  <c r="H2546"/>
  <c r="H2514"/>
  <c r="H2482"/>
  <c r="H2450"/>
  <c r="H2418"/>
  <c r="H2386"/>
  <c r="H2354"/>
  <c r="H2322"/>
  <c r="H2290"/>
  <c r="H2258"/>
  <c r="H2226"/>
  <c r="H2194"/>
  <c r="H2162"/>
  <c r="H2130"/>
  <c r="H2098"/>
  <c r="H2066"/>
  <c r="H2034"/>
  <c r="H2002"/>
  <c r="H1970"/>
  <c r="H1938"/>
  <c r="H1906"/>
  <c r="H1874"/>
  <c r="H1842"/>
  <c r="H1810"/>
  <c r="H1778"/>
  <c r="H1746"/>
  <c r="H1714"/>
  <c r="H1682"/>
  <c r="H1650"/>
  <c r="H1618"/>
  <c r="H1586"/>
  <c r="H1554"/>
  <c r="H1522"/>
  <c r="H1490"/>
  <c r="H1458"/>
  <c r="H1426"/>
  <c r="H1394"/>
  <c r="H1362"/>
  <c r="H1330"/>
  <c r="H1298"/>
  <c r="H1266"/>
  <c r="H1234"/>
  <c r="I1201"/>
  <c r="I1169"/>
  <c r="I1137"/>
  <c r="I1105"/>
  <c r="I1073"/>
  <c r="I1041"/>
  <c r="I1025"/>
  <c r="I1009"/>
  <c r="I993"/>
  <c r="I977"/>
  <c r="I961"/>
  <c r="I945"/>
  <c r="I929"/>
  <c r="I913"/>
  <c r="I897"/>
  <c r="I881"/>
  <c r="I865"/>
  <c r="I849"/>
  <c r="I833"/>
  <c r="I817"/>
  <c r="I801"/>
  <c r="I785"/>
  <c r="I769"/>
  <c r="I753"/>
  <c r="I737"/>
  <c r="I721"/>
  <c r="I705"/>
  <c r="I689"/>
  <c r="I673"/>
  <c r="I657"/>
  <c r="I641"/>
  <c r="I625"/>
  <c r="I609"/>
  <c r="I593"/>
  <c r="I577"/>
  <c r="I561"/>
  <c r="I545"/>
  <c r="I529"/>
  <c r="I513"/>
  <c r="I497"/>
  <c r="I481"/>
  <c r="I465"/>
  <c r="I449"/>
  <c r="I433"/>
  <c r="I417"/>
  <c r="I401"/>
  <c r="I385"/>
  <c r="I369"/>
  <c r="I353"/>
  <c r="I337"/>
  <c r="I321"/>
  <c r="I305"/>
  <c r="I289"/>
  <c r="I273"/>
  <c r="I257"/>
  <c r="I241"/>
  <c r="I225"/>
  <c r="I209"/>
  <c r="I193"/>
  <c r="I177"/>
  <c r="I161"/>
  <c r="I145"/>
  <c r="I129"/>
  <c r="I113"/>
  <c r="I97"/>
  <c r="I81"/>
  <c r="I65"/>
  <c r="I49"/>
  <c r="I33"/>
  <c r="I17"/>
  <c r="AK30" i="3"/>
  <c r="AB25"/>
  <c r="AA25"/>
  <c r="AJ19"/>
  <c r="AI53"/>
  <c r="AJ43"/>
  <c r="AJ7"/>
  <c r="AI21"/>
  <c r="AA39"/>
  <c r="Y33"/>
  <c r="AA35"/>
  <c r="AL19"/>
  <c r="AL49"/>
  <c r="H1216" i="4"/>
  <c r="H1200"/>
  <c r="H1184"/>
  <c r="H1168"/>
  <c r="H1152"/>
  <c r="H1136"/>
  <c r="H1120"/>
  <c r="H1104"/>
  <c r="H1088"/>
  <c r="H1072"/>
  <c r="H1056"/>
  <c r="H1040"/>
  <c r="H1024"/>
  <c r="H1008"/>
  <c r="H992"/>
  <c r="H976"/>
  <c r="H960"/>
  <c r="H944"/>
  <c r="H928"/>
  <c r="H912"/>
  <c r="H896"/>
  <c r="H880"/>
  <c r="H864"/>
  <c r="H848"/>
  <c r="H832"/>
  <c r="H816"/>
  <c r="H800"/>
  <c r="H784"/>
  <c r="H768"/>
  <c r="H752"/>
  <c r="H736"/>
  <c r="H720"/>
  <c r="H704"/>
  <c r="H688"/>
  <c r="H672"/>
  <c r="H656"/>
  <c r="H640"/>
  <c r="H624"/>
  <c r="H608"/>
  <c r="H592"/>
  <c r="H576"/>
  <c r="H560"/>
  <c r="H544"/>
  <c r="H528"/>
  <c r="H512"/>
  <c r="H496"/>
  <c r="H480"/>
  <c r="H464"/>
  <c r="H448"/>
  <c r="H432"/>
  <c r="H416"/>
  <c r="H400"/>
  <c r="H384"/>
  <c r="H368"/>
  <c r="H352"/>
  <c r="H336"/>
  <c r="H320"/>
  <c r="H304"/>
  <c r="H288"/>
  <c r="H272"/>
  <c r="H256"/>
  <c r="H240"/>
  <c r="H224"/>
  <c r="H208"/>
  <c r="H192"/>
  <c r="H176"/>
  <c r="H160"/>
  <c r="H144"/>
  <c r="H128"/>
  <c r="H112"/>
  <c r="H96"/>
  <c r="H80"/>
  <c r="H64"/>
  <c r="H48"/>
  <c r="H32"/>
  <c r="H16"/>
  <c r="Y32" i="3"/>
  <c r="AA49"/>
  <c r="Y42"/>
  <c r="Y36"/>
  <c r="AA23"/>
  <c r="Y37"/>
  <c r="Y47"/>
  <c r="AA30"/>
  <c r="AK51"/>
  <c r="AA10"/>
  <c r="Z5"/>
  <c r="AL4"/>
  <c r="Z12"/>
  <c r="I1214" i="4"/>
  <c r="I1198"/>
  <c r="I1182"/>
  <c r="I1166"/>
  <c r="I1150"/>
  <c r="I1134"/>
  <c r="I1118"/>
  <c r="I1102"/>
  <c r="I1086"/>
  <c r="I1070"/>
  <c r="I1054"/>
  <c r="I1038"/>
  <c r="I1022"/>
  <c r="I1006"/>
  <c r="I990"/>
  <c r="I974"/>
  <c r="I958"/>
  <c r="I942"/>
  <c r="I926"/>
  <c r="I910"/>
  <c r="I894"/>
  <c r="I878"/>
  <c r="I862"/>
  <c r="I846"/>
  <c r="I830"/>
  <c r="I814"/>
  <c r="I798"/>
  <c r="T3196"/>
  <c r="M3154"/>
  <c r="U3149"/>
  <c r="P3208"/>
  <c r="P3152"/>
  <c r="U3130"/>
  <c r="Q3109"/>
  <c r="L3088"/>
  <c r="U3066"/>
  <c r="Q3045"/>
  <c r="T3108"/>
  <c r="P3087"/>
  <c r="M3066"/>
  <c r="T3044"/>
  <c r="U3023"/>
  <c r="Q3002"/>
  <c r="Q2988"/>
  <c r="U2977"/>
  <c r="L2967"/>
  <c r="Q2956"/>
  <c r="U2945"/>
  <c r="P3020"/>
  <c r="T3009"/>
  <c r="M2999"/>
  <c r="P2988"/>
  <c r="T2977"/>
  <c r="M2967"/>
  <c r="P2956"/>
  <c r="T2945"/>
  <c r="Q2935"/>
  <c r="U2924"/>
  <c r="L2914"/>
  <c r="Q2903"/>
  <c r="U2892"/>
  <c r="L2882"/>
  <c r="Q2871"/>
  <c r="U2860"/>
  <c r="L2850"/>
  <c r="Q2839"/>
  <c r="U2828"/>
  <c r="L2818"/>
  <c r="Q2807"/>
  <c r="T2942"/>
  <c r="M2932"/>
  <c r="P2921"/>
  <c r="T2910"/>
  <c r="M2900"/>
  <c r="P2889"/>
  <c r="T2878"/>
  <c r="M2868"/>
  <c r="P2857"/>
  <c r="T2846"/>
  <c r="M2836"/>
  <c r="P2825"/>
  <c r="T2814"/>
  <c r="M2804"/>
  <c r="P2793"/>
  <c r="T2782"/>
  <c r="M2772"/>
  <c r="P2761"/>
  <c r="T2750"/>
  <c r="M2740"/>
  <c r="P2729"/>
  <c r="T2718"/>
  <c r="U2711"/>
  <c r="Q2706"/>
  <c r="L2701"/>
  <c r="U2695"/>
  <c r="Q2690"/>
  <c r="L2685"/>
  <c r="U2679"/>
  <c r="Q2674"/>
  <c r="L2669"/>
  <c r="U2663"/>
  <c r="Q2658"/>
  <c r="L2653"/>
  <c r="U2647"/>
  <c r="Q2642"/>
  <c r="L2637"/>
  <c r="U2631"/>
  <c r="U2796"/>
  <c r="Q2791"/>
  <c r="L2786"/>
  <c r="U2780"/>
  <c r="Q2775"/>
  <c r="L2770"/>
  <c r="U2764"/>
  <c r="Q2759"/>
  <c r="L2754"/>
  <c r="U2748"/>
  <c r="Q2743"/>
  <c r="L2738"/>
  <c r="U2732"/>
  <c r="Q2727"/>
  <c r="L2722"/>
  <c r="U2716"/>
  <c r="Q2711"/>
  <c r="L2706"/>
  <c r="U2700"/>
  <c r="Q2695"/>
  <c r="L2690"/>
  <c r="U2684"/>
  <c r="Q2679"/>
  <c r="L2674"/>
  <c r="U2668"/>
  <c r="Q2663"/>
  <c r="L2658"/>
  <c r="U2652"/>
  <c r="Q2647"/>
  <c r="L2642"/>
  <c r="U2636"/>
  <c r="Q2631"/>
  <c r="L2626"/>
  <c r="U2620"/>
  <c r="Q2615"/>
  <c r="L2610"/>
  <c r="U2604"/>
  <c r="Q2599"/>
  <c r="L2594"/>
  <c r="U2588"/>
  <c r="Q2583"/>
  <c r="L2578"/>
  <c r="U2572"/>
  <c r="Q2567"/>
  <c r="L2562"/>
  <c r="U2556"/>
  <c r="Q2551"/>
  <c r="L2546"/>
  <c r="U2540"/>
  <c r="Q2535"/>
  <c r="L2530"/>
  <c r="U2524"/>
  <c r="Q2519"/>
  <c r="L2514"/>
  <c r="U2508"/>
  <c r="Q2503"/>
  <c r="L2498"/>
  <c r="U2492"/>
  <c r="Q2487"/>
  <c r="L2482"/>
  <c r="U2476"/>
  <c r="Q2471"/>
  <c r="L2466"/>
  <c r="U2460"/>
  <c r="Q2626"/>
  <c r="L2621"/>
  <c r="U2615"/>
  <c r="Q2610"/>
  <c r="L2605"/>
  <c r="U2599"/>
  <c r="Q2594"/>
  <c r="L2589"/>
  <c r="U2583"/>
  <c r="Q2578"/>
  <c r="L2573"/>
  <c r="U2567"/>
  <c r="Q2562"/>
  <c r="L2557"/>
  <c r="U2551"/>
  <c r="Q2546"/>
  <c r="L2541"/>
  <c r="U2535"/>
  <c r="Q2530"/>
  <c r="L2525"/>
  <c r="U2519"/>
  <c r="Q2514"/>
  <c r="L2509"/>
  <c r="U2503"/>
  <c r="Q2498"/>
  <c r="L2493"/>
  <c r="U2487"/>
  <c r="Q2482"/>
  <c r="L2477"/>
  <c r="U2471"/>
  <c r="Q2466"/>
  <c r="L2461"/>
  <c r="Q2455"/>
  <c r="L2450"/>
  <c r="U2444"/>
  <c r="Q2439"/>
  <c r="L2434"/>
  <c r="U2428"/>
  <c r="Q2423"/>
  <c r="L2418"/>
  <c r="U2412"/>
  <c r="Q2407"/>
  <c r="L2402"/>
  <c r="U2396"/>
  <c r="Q2391"/>
  <c r="L2386"/>
  <c r="U2380"/>
  <c r="Q2375"/>
  <c r="L2370"/>
  <c r="U2364"/>
  <c r="Q2359"/>
  <c r="L2354"/>
  <c r="U2348"/>
  <c r="Q2343"/>
  <c r="L2338"/>
  <c r="U2332"/>
  <c r="Q2327"/>
  <c r="L2322"/>
  <c r="U2316"/>
  <c r="Q2311"/>
  <c r="L2306"/>
  <c r="U2300"/>
  <c r="Q2295"/>
  <c r="L2290"/>
  <c r="U2284"/>
  <c r="Q2279"/>
  <c r="L2274"/>
  <c r="U2268"/>
  <c r="Q2263"/>
  <c r="L2258"/>
  <c r="U2252"/>
  <c r="Q2247"/>
  <c r="L2242"/>
  <c r="U2236"/>
  <c r="Q2231"/>
  <c r="L2226"/>
  <c r="U2220"/>
  <c r="Q2215"/>
  <c r="L2210"/>
  <c r="U2204"/>
  <c r="Q2199"/>
  <c r="L2194"/>
  <c r="U2188"/>
  <c r="Q2183"/>
  <c r="L2178"/>
  <c r="U2172"/>
  <c r="Q2167"/>
  <c r="T2454"/>
  <c r="P2449"/>
  <c r="M2444"/>
  <c r="T2438"/>
  <c r="P2433"/>
  <c r="M2428"/>
  <c r="T2422"/>
  <c r="P2417"/>
  <c r="M2412"/>
  <c r="T2406"/>
  <c r="P2401"/>
  <c r="M2396"/>
  <c r="T2390"/>
  <c r="P2385"/>
  <c r="M2380"/>
  <c r="T2374"/>
  <c r="P2369"/>
  <c r="M2364"/>
  <c r="T2358"/>
  <c r="P2353"/>
  <c r="M2348"/>
  <c r="T2342"/>
  <c r="P2337"/>
  <c r="M2332"/>
  <c r="T2326"/>
  <c r="L2323"/>
  <c r="Q2320"/>
  <c r="U2317"/>
  <c r="L2315"/>
  <c r="Q2312"/>
  <c r="U2309"/>
  <c r="L2307"/>
  <c r="Q2304"/>
  <c r="U2301"/>
  <c r="L2299"/>
  <c r="Q2296"/>
  <c r="U2293"/>
  <c r="L2291"/>
  <c r="Q2288"/>
  <c r="U2285"/>
  <c r="L2283"/>
  <c r="Q2280"/>
  <c r="U2277"/>
  <c r="L2275"/>
  <c r="Q2272"/>
  <c r="U2269"/>
  <c r="L2267"/>
  <c r="Q2264"/>
  <c r="U2261"/>
  <c r="L2259"/>
  <c r="Q2256"/>
  <c r="U2253"/>
  <c r="L2251"/>
  <c r="Q2248"/>
  <c r="U2245"/>
  <c r="L2243"/>
  <c r="Q2240"/>
  <c r="U2237"/>
  <c r="L2235"/>
  <c r="Q2232"/>
  <c r="U2229"/>
  <c r="L2227"/>
  <c r="Q2224"/>
  <c r="U2221"/>
  <c r="L2219"/>
  <c r="Q2216"/>
  <c r="U2213"/>
  <c r="L2211"/>
  <c r="Q2208"/>
  <c r="U2205"/>
  <c r="L2203"/>
  <c r="Q2200"/>
  <c r="U2197"/>
  <c r="L2195"/>
  <c r="Q2192"/>
  <c r="U2189"/>
  <c r="L2187"/>
  <c r="Q2184"/>
  <c r="U2181"/>
  <c r="L2179"/>
  <c r="Q2176"/>
  <c r="U2173"/>
  <c r="L2171"/>
  <c r="Q2168"/>
  <c r="U2165"/>
  <c r="M2163"/>
  <c r="P2160"/>
  <c r="T2157"/>
  <c r="M2155"/>
  <c r="P2152"/>
  <c r="T2149"/>
  <c r="M2147"/>
  <c r="P2144"/>
  <c r="T2141"/>
  <c r="M2139"/>
  <c r="P2136"/>
  <c r="T2133"/>
  <c r="M2131"/>
  <c r="P2128"/>
  <c r="T2125"/>
  <c r="M2123"/>
  <c r="P2120"/>
  <c r="T2117"/>
  <c r="M2115"/>
  <c r="P2112"/>
  <c r="T2109"/>
  <c r="M2107"/>
  <c r="P2104"/>
  <c r="T2101"/>
  <c r="M2099"/>
  <c r="P2096"/>
  <c r="T2093"/>
  <c r="M2091"/>
  <c r="P2088"/>
  <c r="T2085"/>
  <c r="M2083"/>
  <c r="P2080"/>
  <c r="T2077"/>
  <c r="M2075"/>
  <c r="P2072"/>
  <c r="T2069"/>
  <c r="M2067"/>
  <c r="P2064"/>
  <c r="T2061"/>
  <c r="M2059"/>
  <c r="P2056"/>
  <c r="T2053"/>
  <c r="M2051"/>
  <c r="P2048"/>
  <c r="T2045"/>
  <c r="M2043"/>
  <c r="P2040"/>
  <c r="T2037"/>
  <c r="M2035"/>
  <c r="P2032"/>
  <c r="T2029"/>
  <c r="M2027"/>
  <c r="P2024"/>
  <c r="T2021"/>
  <c r="M2019"/>
  <c r="P2016"/>
  <c r="T2013"/>
  <c r="M2011"/>
  <c r="P2008"/>
  <c r="T2005"/>
  <c r="M2003"/>
  <c r="P2000"/>
  <c r="T1997"/>
  <c r="M1995"/>
  <c r="P1992"/>
  <c r="T1989"/>
  <c r="M1987"/>
  <c r="P1984"/>
  <c r="T1981"/>
  <c r="M1979"/>
  <c r="P1976"/>
  <c r="T1973"/>
  <c r="M1971"/>
  <c r="P1968"/>
  <c r="T1965"/>
  <c r="M1963"/>
  <c r="P1960"/>
  <c r="T1957"/>
  <c r="M1955"/>
  <c r="P1952"/>
  <c r="T1949"/>
  <c r="M1947"/>
  <c r="P1944"/>
  <c r="T1941"/>
  <c r="M1939"/>
  <c r="P1936"/>
  <c r="T1933"/>
  <c r="M1931"/>
  <c r="P1928"/>
  <c r="T1925"/>
  <c r="M1923"/>
  <c r="P1920"/>
  <c r="T1917"/>
  <c r="M1915"/>
  <c r="P1912"/>
  <c r="T1909"/>
  <c r="M1907"/>
  <c r="P1904"/>
  <c r="T1901"/>
  <c r="M1899"/>
  <c r="P1896"/>
  <c r="T1893"/>
  <c r="M1891"/>
  <c r="P1888"/>
  <c r="T1885"/>
  <c r="M1883"/>
  <c r="P1880"/>
  <c r="T1877"/>
  <c r="M1875"/>
  <c r="P1872"/>
  <c r="T1869"/>
  <c r="M1867"/>
  <c r="P1864"/>
  <c r="T1861"/>
  <c r="M1859"/>
  <c r="P1856"/>
  <c r="T1853"/>
  <c r="M1851"/>
  <c r="P1848"/>
  <c r="T1845"/>
  <c r="M1843"/>
  <c r="P1840"/>
  <c r="T1837"/>
  <c r="M1835"/>
  <c r="P1832"/>
  <c r="T1829"/>
  <c r="M1827"/>
  <c r="P1824"/>
  <c r="L2163"/>
  <c r="Q2160"/>
  <c r="U2157"/>
  <c r="L2155"/>
  <c r="Q2152"/>
  <c r="U2149"/>
  <c r="L2147"/>
  <c r="Q2144"/>
  <c r="U2141"/>
  <c r="L2139"/>
  <c r="Q2136"/>
  <c r="U2133"/>
  <c r="L2131"/>
  <c r="Q2128"/>
  <c r="U2125"/>
  <c r="L2123"/>
  <c r="Q2120"/>
  <c r="U2117"/>
  <c r="L2115"/>
  <c r="Q2112"/>
  <c r="U2109"/>
  <c r="L2107"/>
  <c r="Q2104"/>
  <c r="U2101"/>
  <c r="L2099"/>
  <c r="Q2096"/>
  <c r="U2093"/>
  <c r="L2091"/>
  <c r="Q2088"/>
  <c r="U2085"/>
  <c r="L2083"/>
  <c r="Q2080"/>
  <c r="U2077"/>
  <c r="L2075"/>
  <c r="Q2072"/>
  <c r="U2069"/>
  <c r="L2067"/>
  <c r="Q2064"/>
  <c r="U2061"/>
  <c r="L2059"/>
  <c r="Q2056"/>
  <c r="U2053"/>
  <c r="L2051"/>
  <c r="Q2048"/>
  <c r="U2045"/>
  <c r="L2043"/>
  <c r="Q2040"/>
  <c r="U2037"/>
  <c r="L2035"/>
  <c r="Q2032"/>
  <c r="U2029"/>
  <c r="L2027"/>
  <c r="Q2024"/>
  <c r="U2021"/>
  <c r="L2019"/>
  <c r="Q2016"/>
  <c r="U2013"/>
  <c r="L2011"/>
  <c r="Q2008"/>
  <c r="U2005"/>
  <c r="L2003"/>
  <c r="Q2000"/>
  <c r="U1997"/>
  <c r="L1995"/>
  <c r="Q1992"/>
  <c r="U1989"/>
  <c r="L1987"/>
  <c r="Q1984"/>
  <c r="U1981"/>
  <c r="L1979"/>
  <c r="Q1976"/>
  <c r="U1973"/>
  <c r="L1971"/>
  <c r="Q1968"/>
  <c r="U1965"/>
  <c r="L1963"/>
  <c r="Q1960"/>
  <c r="U1957"/>
  <c r="L1955"/>
  <c r="Q1952"/>
  <c r="U1949"/>
  <c r="L1947"/>
  <c r="Q1944"/>
  <c r="U1941"/>
  <c r="L1939"/>
  <c r="Q1936"/>
  <c r="U1933"/>
  <c r="L1931"/>
  <c r="Q1928"/>
  <c r="U1925"/>
  <c r="L1923"/>
  <c r="Q1920"/>
  <c r="U1917"/>
  <c r="L1915"/>
  <c r="Q1912"/>
  <c r="U1909"/>
  <c r="L1907"/>
  <c r="Q1904"/>
  <c r="U1901"/>
  <c r="L1899"/>
  <c r="Q1896"/>
  <c r="U1893"/>
  <c r="L1891"/>
  <c r="Q1888"/>
  <c r="U1885"/>
  <c r="L1883"/>
  <c r="Q1880"/>
  <c r="U1877"/>
  <c r="L1875"/>
  <c r="Q1872"/>
  <c r="U1869"/>
  <c r="L1867"/>
  <c r="Q1864"/>
  <c r="U1861"/>
  <c r="L1859"/>
  <c r="Q1856"/>
  <c r="U1853"/>
  <c r="L1851"/>
  <c r="Q1848"/>
  <c r="U1845"/>
  <c r="L1843"/>
  <c r="Q1840"/>
  <c r="U1837"/>
  <c r="L1835"/>
  <c r="Q1832"/>
  <c r="U1829"/>
  <c r="L1827"/>
  <c r="Q1824"/>
  <c r="U1821"/>
  <c r="L1819"/>
  <c r="Q1816"/>
  <c r="U1813"/>
  <c r="L1811"/>
  <c r="Q1808"/>
  <c r="U1805"/>
  <c r="L1803"/>
  <c r="Q1800"/>
  <c r="U1797"/>
  <c r="L1795"/>
  <c r="Q1792"/>
  <c r="U1789"/>
  <c r="L1787"/>
  <c r="Q1784"/>
  <c r="U1781"/>
  <c r="L1779"/>
  <c r="Q1776"/>
  <c r="U1773"/>
  <c r="L1771"/>
  <c r="Q1768"/>
  <c r="U1765"/>
  <c r="L1763"/>
  <c r="Q1760"/>
  <c r="U1757"/>
  <c r="L1755"/>
  <c r="Q1752"/>
  <c r="U1749"/>
  <c r="L1747"/>
  <c r="Q1744"/>
  <c r="U1741"/>
  <c r="L1739"/>
  <c r="Q1736"/>
  <c r="U1733"/>
  <c r="L1731"/>
  <c r="Q1728"/>
  <c r="U1725"/>
  <c r="L1723"/>
  <c r="Q1720"/>
  <c r="U1717"/>
  <c r="L1715"/>
  <c r="Q1712"/>
  <c r="U1709"/>
  <c r="L1707"/>
  <c r="Q1704"/>
  <c r="U1701"/>
  <c r="L1699"/>
  <c r="Q1696"/>
  <c r="U1693"/>
  <c r="L1691"/>
  <c r="Q1688"/>
  <c r="U1685"/>
  <c r="L1683"/>
  <c r="Q1680"/>
  <c r="U1677"/>
  <c r="L1675"/>
  <c r="Q1672"/>
  <c r="U1669"/>
  <c r="L1667"/>
  <c r="Q1664"/>
  <c r="U1661"/>
  <c r="L1659"/>
  <c r="Q1656"/>
  <c r="U1653"/>
  <c r="L1651"/>
  <c r="Q1648"/>
  <c r="U1645"/>
  <c r="L1643"/>
  <c r="Q1640"/>
  <c r="U1637"/>
  <c r="L1635"/>
  <c r="Q1632"/>
  <c r="U1629"/>
  <c r="L1627"/>
  <c r="Q1624"/>
  <c r="U1621"/>
  <c r="L1619"/>
  <c r="Q1616"/>
  <c r="U1613"/>
  <c r="L1611"/>
  <c r="Q1608"/>
  <c r="U1605"/>
  <c r="L1603"/>
  <c r="Q1600"/>
  <c r="U1597"/>
  <c r="L1595"/>
  <c r="Q1592"/>
  <c r="U1589"/>
  <c r="L1587"/>
  <c r="Q1584"/>
  <c r="U1581"/>
  <c r="L1579"/>
  <c r="Q1576"/>
  <c r="U1573"/>
  <c r="L1571"/>
  <c r="Q1568"/>
  <c r="U1565"/>
  <c r="L1563"/>
  <c r="Q1560"/>
  <c r="U1557"/>
  <c r="L1555"/>
  <c r="Q1552"/>
  <c r="U1549"/>
  <c r="L1547"/>
  <c r="Q1544"/>
  <c r="U1541"/>
  <c r="L1539"/>
  <c r="Q1536"/>
  <c r="U1533"/>
  <c r="L1531"/>
  <c r="Q1528"/>
  <c r="U1525"/>
  <c r="L1523"/>
  <c r="Q1520"/>
  <c r="U1517"/>
  <c r="L1515"/>
  <c r="Q1512"/>
  <c r="U1509"/>
  <c r="L1507"/>
  <c r="Q1504"/>
  <c r="U1501"/>
  <c r="L1499"/>
  <c r="Q1496"/>
  <c r="U1493"/>
  <c r="L1491"/>
  <c r="Q1488"/>
  <c r="U1485"/>
  <c r="L1483"/>
  <c r="T1821"/>
  <c r="M1819"/>
  <c r="P1816"/>
  <c r="T1813"/>
  <c r="M1811"/>
  <c r="P1808"/>
  <c r="T1805"/>
  <c r="M1803"/>
  <c r="P1800"/>
  <c r="T1797"/>
  <c r="M1795"/>
  <c r="P1792"/>
  <c r="T1789"/>
  <c r="M1787"/>
  <c r="P1784"/>
  <c r="T1781"/>
  <c r="M1779"/>
  <c r="P1776"/>
  <c r="T1773"/>
  <c r="M1771"/>
  <c r="P1768"/>
  <c r="T1765"/>
  <c r="M1763"/>
  <c r="P1760"/>
  <c r="T1757"/>
  <c r="M1755"/>
  <c r="P1752"/>
  <c r="T1749"/>
  <c r="M1747"/>
  <c r="P1744"/>
  <c r="T1741"/>
  <c r="M1739"/>
  <c r="P1736"/>
  <c r="T1733"/>
  <c r="M1731"/>
  <c r="P1728"/>
  <c r="T1725"/>
  <c r="M1723"/>
  <c r="P1720"/>
  <c r="T1717"/>
  <c r="M1715"/>
  <c r="P1712"/>
  <c r="T1709"/>
  <c r="M1707"/>
  <c r="P1704"/>
  <c r="T1701"/>
  <c r="M1699"/>
  <c r="P1696"/>
  <c r="T1693"/>
  <c r="M1691"/>
  <c r="P1688"/>
  <c r="T1685"/>
  <c r="M1683"/>
  <c r="P1680"/>
  <c r="T1677"/>
  <c r="M1675"/>
  <c r="P1672"/>
  <c r="T1669"/>
  <c r="M1667"/>
  <c r="P1664"/>
  <c r="T1661"/>
  <c r="M1659"/>
  <c r="P1656"/>
  <c r="T1653"/>
  <c r="M1651"/>
  <c r="P1648"/>
  <c r="T1645"/>
  <c r="M1643"/>
  <c r="P1640"/>
  <c r="T1637"/>
  <c r="M1635"/>
  <c r="P1632"/>
  <c r="T1629"/>
  <c r="M1627"/>
  <c r="P1624"/>
  <c r="T1621"/>
  <c r="M1619"/>
  <c r="P1616"/>
  <c r="T1613"/>
  <c r="M1611"/>
  <c r="P1608"/>
  <c r="T1605"/>
  <c r="M1603"/>
  <c r="P1600"/>
  <c r="T1597"/>
  <c r="M1595"/>
  <c r="P1592"/>
  <c r="T1589"/>
  <c r="M1587"/>
  <c r="P1584"/>
  <c r="T1581"/>
  <c r="M1579"/>
  <c r="P1576"/>
  <c r="T1573"/>
  <c r="M1571"/>
  <c r="P1568"/>
  <c r="T1565"/>
  <c r="M1563"/>
  <c r="P1560"/>
  <c r="T1557"/>
  <c r="M1555"/>
  <c r="P1552"/>
  <c r="T1549"/>
  <c r="M1547"/>
  <c r="P1544"/>
  <c r="T1541"/>
  <c r="M1539"/>
  <c r="P1536"/>
  <c r="T1533"/>
  <c r="M1531"/>
  <c r="P1528"/>
  <c r="T1525"/>
  <c r="M1523"/>
  <c r="P1520"/>
  <c r="T1517"/>
  <c r="M1515"/>
  <c r="P1512"/>
  <c r="T1509"/>
  <c r="M1507"/>
  <c r="P1504"/>
  <c r="T1501"/>
  <c r="M1499"/>
  <c r="P1496"/>
  <c r="T1493"/>
  <c r="M1491"/>
  <c r="P1488"/>
  <c r="T1485"/>
  <c r="M1483"/>
  <c r="M1480"/>
  <c r="P1477"/>
  <c r="T1474"/>
  <c r="M1472"/>
  <c r="P1469"/>
  <c r="T1466"/>
  <c r="M1464"/>
  <c r="P1461"/>
  <c r="T1458"/>
  <c r="M1456"/>
  <c r="P1453"/>
  <c r="T1450"/>
  <c r="M1448"/>
  <c r="P1445"/>
  <c r="T1442"/>
  <c r="M1440"/>
  <c r="P1437"/>
  <c r="T1434"/>
  <c r="M1432"/>
  <c r="P1429"/>
  <c r="T1426"/>
  <c r="M1424"/>
  <c r="P1421"/>
  <c r="T1418"/>
  <c r="M1416"/>
  <c r="P1413"/>
  <c r="T1410"/>
  <c r="M1408"/>
  <c r="P1405"/>
  <c r="T1402"/>
  <c r="M1400"/>
  <c r="P1397"/>
  <c r="T1394"/>
  <c r="M1392"/>
  <c r="P1389"/>
  <c r="T1386"/>
  <c r="M1384"/>
  <c r="P1381"/>
  <c r="T1378"/>
  <c r="M1376"/>
  <c r="P1373"/>
  <c r="T1370"/>
  <c r="M1368"/>
  <c r="P1365"/>
  <c r="T1362"/>
  <c r="M1360"/>
  <c r="P1357"/>
  <c r="T1354"/>
  <c r="M1352"/>
  <c r="P1349"/>
  <c r="T1346"/>
  <c r="M1344"/>
  <c r="P1341"/>
  <c r="T1338"/>
  <c r="M1336"/>
  <c r="P1333"/>
  <c r="T1330"/>
  <c r="M1328"/>
  <c r="P1325"/>
  <c r="T1322"/>
  <c r="M1320"/>
  <c r="P1317"/>
  <c r="T1314"/>
  <c r="M1312"/>
  <c r="P1309"/>
  <c r="T1306"/>
  <c r="M1304"/>
  <c r="P1301"/>
  <c r="T1298"/>
  <c r="M1296"/>
  <c r="P1293"/>
  <c r="T1290"/>
  <c r="M1288"/>
  <c r="P1285"/>
  <c r="T1282"/>
  <c r="M1280"/>
  <c r="P1277"/>
  <c r="T1274"/>
  <c r="M1272"/>
  <c r="P1269"/>
  <c r="T1266"/>
  <c r="M1264"/>
  <c r="P1261"/>
  <c r="T1258"/>
  <c r="M1256"/>
  <c r="P1253"/>
  <c r="T1250"/>
  <c r="M1248"/>
  <c r="P1245"/>
  <c r="T1242"/>
  <c r="M1240"/>
  <c r="P1237"/>
  <c r="T1234"/>
  <c r="M1232"/>
  <c r="P1229"/>
  <c r="T1226"/>
  <c r="M1224"/>
  <c r="P1221"/>
  <c r="T1218"/>
  <c r="M1216"/>
  <c r="P1213"/>
  <c r="T1210"/>
  <c r="M1208"/>
  <c r="P1205"/>
  <c r="T1202"/>
  <c r="M1200"/>
  <c r="P1197"/>
  <c r="T1194"/>
  <c r="M1192"/>
  <c r="P1189"/>
  <c r="T1186"/>
  <c r="M1184"/>
  <c r="P1181"/>
  <c r="T1178"/>
  <c r="M1176"/>
  <c r="P1173"/>
  <c r="T1170"/>
  <c r="M1168"/>
  <c r="P1165"/>
  <c r="T1162"/>
  <c r="M1160"/>
  <c r="P1157"/>
  <c r="T1154"/>
  <c r="M1152"/>
  <c r="P1149"/>
  <c r="T1146"/>
  <c r="M1144"/>
  <c r="P1141"/>
  <c r="T1138"/>
  <c r="M1136"/>
  <c r="P1133"/>
  <c r="T1130"/>
  <c r="M1128"/>
  <c r="P1125"/>
  <c r="T1122"/>
  <c r="M1120"/>
  <c r="P1117"/>
  <c r="T1114"/>
  <c r="M1112"/>
  <c r="P1109"/>
  <c r="T1106"/>
  <c r="M1104"/>
  <c r="P1101"/>
  <c r="T1098"/>
  <c r="M1096"/>
  <c r="P1093"/>
  <c r="T1090"/>
  <c r="M1088"/>
  <c r="P1085"/>
  <c r="T1082"/>
  <c r="M1080"/>
  <c r="P1077"/>
  <c r="T1074"/>
  <c r="M1072"/>
  <c r="P1069"/>
  <c r="T1066"/>
  <c r="M1064"/>
  <c r="P1061"/>
  <c r="T1058"/>
  <c r="M1056"/>
  <c r="P1053"/>
  <c r="T1050"/>
  <c r="M1048"/>
  <c r="P1045"/>
  <c r="T1042"/>
  <c r="M1040"/>
  <c r="P1037"/>
  <c r="T1034"/>
  <c r="M1032"/>
  <c r="P1029"/>
  <c r="T1026"/>
  <c r="M1024"/>
  <c r="P1021"/>
  <c r="T1018"/>
  <c r="M1016"/>
  <c r="P1013"/>
  <c r="T1010"/>
  <c r="M1008"/>
  <c r="P1005"/>
  <c r="T1002"/>
  <c r="M1000"/>
  <c r="P997"/>
  <c r="T994"/>
  <c r="M992"/>
  <c r="P989"/>
  <c r="T986"/>
  <c r="M984"/>
  <c r="P981"/>
  <c r="T978"/>
  <c r="M976"/>
  <c r="P973"/>
  <c r="T970"/>
  <c r="M968"/>
  <c r="P965"/>
  <c r="T962"/>
  <c r="M960"/>
  <c r="Q958"/>
  <c r="L957"/>
  <c r="U955"/>
  <c r="Q954"/>
  <c r="L953"/>
  <c r="U951"/>
  <c r="Q950"/>
  <c r="L949"/>
  <c r="U947"/>
  <c r="Q946"/>
  <c r="L945"/>
  <c r="U943"/>
  <c r="Q942"/>
  <c r="L941"/>
  <c r="U939"/>
  <c r="Q938"/>
  <c r="L937"/>
  <c r="U935"/>
  <c r="Q934"/>
  <c r="L933"/>
  <c r="U931"/>
  <c r="Q930"/>
  <c r="L929"/>
  <c r="U927"/>
  <c r="Q926"/>
  <c r="L925"/>
  <c r="U923"/>
  <c r="Q922"/>
  <c r="L921"/>
  <c r="U919"/>
  <c r="Q918"/>
  <c r="L917"/>
  <c r="U915"/>
  <c r="Q914"/>
  <c r="L913"/>
  <c r="U911"/>
  <c r="Q910"/>
  <c r="L909"/>
  <c r="U907"/>
  <c r="Q906"/>
  <c r="L905"/>
  <c r="U903"/>
  <c r="Q902"/>
  <c r="L901"/>
  <c r="U899"/>
  <c r="Q898"/>
  <c r="T1481"/>
  <c r="P1480"/>
  <c r="M1479"/>
  <c r="T1477"/>
  <c r="P1476"/>
  <c r="M1475"/>
  <c r="T1473"/>
  <c r="P1472"/>
  <c r="M1471"/>
  <c r="T1469"/>
  <c r="P1468"/>
  <c r="M1467"/>
  <c r="T1465"/>
  <c r="P1464"/>
  <c r="M1463"/>
  <c r="T1461"/>
  <c r="P1460"/>
  <c r="M1459"/>
  <c r="T1457"/>
  <c r="P1456"/>
  <c r="M1455"/>
  <c r="T1453"/>
  <c r="P1452"/>
  <c r="M1451"/>
  <c r="T1449"/>
  <c r="P1448"/>
  <c r="M1447"/>
  <c r="T1445"/>
  <c r="P1444"/>
  <c r="M1443"/>
  <c r="T1441"/>
  <c r="P1440"/>
  <c r="M1439"/>
  <c r="T1437"/>
  <c r="P1436"/>
  <c r="M1435"/>
  <c r="T1433"/>
  <c r="P1432"/>
  <c r="M1431"/>
  <c r="T1429"/>
  <c r="M3218"/>
  <c r="P3175"/>
  <c r="T3191"/>
  <c r="Q3128"/>
  <c r="T3173"/>
  <c r="Q3141"/>
  <c r="L3120"/>
  <c r="U3098"/>
  <c r="Q3077"/>
  <c r="L3056"/>
  <c r="U3034"/>
  <c r="M3098"/>
  <c r="T3076"/>
  <c r="P3055"/>
  <c r="M3034"/>
  <c r="L3013"/>
  <c r="U2993"/>
  <c r="L2983"/>
  <c r="Q2972"/>
  <c r="U2961"/>
  <c r="L2951"/>
  <c r="T3025"/>
  <c r="M3015"/>
  <c r="P3004"/>
  <c r="T2993"/>
  <c r="M2983"/>
  <c r="P2972"/>
  <c r="T2961"/>
  <c r="M2951"/>
  <c r="U2940"/>
  <c r="L2930"/>
  <c r="Q2919"/>
  <c r="U2908"/>
  <c r="L2898"/>
  <c r="Q2887"/>
  <c r="U2876"/>
  <c r="L2866"/>
  <c r="Q2855"/>
  <c r="U2844"/>
  <c r="L2834"/>
  <c r="Q2823"/>
  <c r="U2812"/>
  <c r="L2802"/>
  <c r="P2937"/>
  <c r="T2926"/>
  <c r="M2916"/>
  <c r="P2905"/>
  <c r="T2894"/>
  <c r="M2884"/>
  <c r="P2873"/>
  <c r="T2862"/>
  <c r="M2852"/>
  <c r="P2841"/>
  <c r="T2830"/>
  <c r="M2820"/>
  <c r="P2809"/>
  <c r="T2798"/>
  <c r="M2788"/>
  <c r="P2777"/>
  <c r="T2766"/>
  <c r="M2756"/>
  <c r="P2745"/>
  <c r="T2734"/>
  <c r="M2724"/>
  <c r="Q2714"/>
  <c r="L2709"/>
  <c r="U2703"/>
  <c r="Q2698"/>
  <c r="L2693"/>
  <c r="U2687"/>
  <c r="Q2682"/>
  <c r="L2677"/>
  <c r="U2671"/>
  <c r="Q2666"/>
  <c r="L2661"/>
  <c r="U2655"/>
  <c r="Q2650"/>
  <c r="L2645"/>
  <c r="U2639"/>
  <c r="Q2634"/>
  <c r="L2629"/>
  <c r="L2794"/>
  <c r="U2788"/>
  <c r="Q2783"/>
  <c r="L2778"/>
  <c r="U2772"/>
  <c r="Q2767"/>
  <c r="L2762"/>
  <c r="U2756"/>
  <c r="Q2751"/>
  <c r="L2746"/>
  <c r="U2740"/>
  <c r="Q2735"/>
  <c r="L2730"/>
  <c r="U2724"/>
  <c r="Q2719"/>
  <c r="L2714"/>
  <c r="U2708"/>
  <c r="Q2703"/>
  <c r="L2698"/>
  <c r="U2692"/>
  <c r="Q2687"/>
  <c r="L2682"/>
  <c r="U2676"/>
  <c r="Q2671"/>
  <c r="L2666"/>
  <c r="U2660"/>
  <c r="Q2655"/>
  <c r="L2650"/>
  <c r="U2644"/>
  <c r="Q2639"/>
  <c r="L2634"/>
  <c r="U2628"/>
  <c r="Q2623"/>
  <c r="L2618"/>
  <c r="U2612"/>
  <c r="Q2607"/>
  <c r="L2602"/>
  <c r="U2596"/>
  <c r="Q2591"/>
  <c r="L2586"/>
  <c r="U2580"/>
  <c r="Q2575"/>
  <c r="L2570"/>
  <c r="U2564"/>
  <c r="Q2559"/>
  <c r="L2554"/>
  <c r="U2548"/>
  <c r="Q2543"/>
  <c r="L2538"/>
  <c r="U2532"/>
  <c r="Q2527"/>
  <c r="L2522"/>
  <c r="U2516"/>
  <c r="Q2511"/>
  <c r="L2506"/>
  <c r="U2500"/>
  <c r="Q2495"/>
  <c r="L2490"/>
  <c r="U2484"/>
  <c r="Q2479"/>
  <c r="L2474"/>
  <c r="U2468"/>
  <c r="Q2463"/>
  <c r="L2458"/>
  <c r="U2623"/>
  <c r="Q2618"/>
  <c r="L2613"/>
  <c r="U2607"/>
  <c r="Q2602"/>
  <c r="L2597"/>
  <c r="U2591"/>
  <c r="Q2586"/>
  <c r="L2581"/>
  <c r="U2575"/>
  <c r="Q2570"/>
  <c r="L2565"/>
  <c r="U2559"/>
  <c r="Q2554"/>
  <c r="L2549"/>
  <c r="U2543"/>
  <c r="Q2538"/>
  <c r="L2533"/>
  <c r="U2527"/>
  <c r="Q2522"/>
  <c r="L2517"/>
  <c r="U2511"/>
  <c r="Q2506"/>
  <c r="L2501"/>
  <c r="U2495"/>
  <c r="Q2490"/>
  <c r="L2485"/>
  <c r="U2479"/>
  <c r="Q2474"/>
  <c r="L2469"/>
  <c r="U2463"/>
  <c r="Q2458"/>
  <c r="U2452"/>
  <c r="Q2447"/>
  <c r="L2442"/>
  <c r="U2436"/>
  <c r="Q2431"/>
  <c r="L2426"/>
  <c r="U2420"/>
  <c r="Q2415"/>
  <c r="L2410"/>
  <c r="U2404"/>
  <c r="Q2399"/>
  <c r="L2394"/>
  <c r="U2388"/>
  <c r="Q2383"/>
  <c r="L2378"/>
  <c r="U2372"/>
  <c r="Q2367"/>
  <c r="L2362"/>
  <c r="U2356"/>
  <c r="Q2351"/>
  <c r="L2346"/>
  <c r="U2340"/>
  <c r="Q2335"/>
  <c r="L2330"/>
  <c r="U2324"/>
  <c r="Q2319"/>
  <c r="L2314"/>
  <c r="U2308"/>
  <c r="Q2303"/>
  <c r="L2298"/>
  <c r="U2292"/>
  <c r="Q2287"/>
  <c r="L2282"/>
  <c r="U2276"/>
  <c r="Q2271"/>
  <c r="L2266"/>
  <c r="U2260"/>
  <c r="Q2255"/>
  <c r="L2250"/>
  <c r="U2244"/>
  <c r="Q2239"/>
  <c r="L2234"/>
  <c r="U2228"/>
  <c r="Q2223"/>
  <c r="L2218"/>
  <c r="U2212"/>
  <c r="Q2207"/>
  <c r="L2202"/>
  <c r="U2196"/>
  <c r="Q2191"/>
  <c r="L2186"/>
  <c r="U2180"/>
  <c r="Q2175"/>
  <c r="L2170"/>
  <c r="U2164"/>
  <c r="M2452"/>
  <c r="T2446"/>
  <c r="P2441"/>
  <c r="M2436"/>
  <c r="T2430"/>
  <c r="P2425"/>
  <c r="M2420"/>
  <c r="T2414"/>
  <c r="P2409"/>
  <c r="M2404"/>
  <c r="T2398"/>
  <c r="P2393"/>
  <c r="M2388"/>
  <c r="T2382"/>
  <c r="P2377"/>
  <c r="M2372"/>
  <c r="T2366"/>
  <c r="P2361"/>
  <c r="M2356"/>
  <c r="T2350"/>
  <c r="P2345"/>
  <c r="M2340"/>
  <c r="T2334"/>
  <c r="P2329"/>
  <c r="U2321"/>
  <c r="Q2316"/>
  <c r="L2311"/>
  <c r="U2305"/>
  <c r="Q2300"/>
  <c r="L2295"/>
  <c r="U2289"/>
  <c r="Q2284"/>
  <c r="L2279"/>
  <c r="U2273"/>
  <c r="Q2268"/>
  <c r="L2263"/>
  <c r="U2257"/>
  <c r="Q2252"/>
  <c r="L2247"/>
  <c r="U2241"/>
  <c r="Q2236"/>
  <c r="L2231"/>
  <c r="U2225"/>
  <c r="Q2220"/>
  <c r="L2215"/>
  <c r="U2209"/>
  <c r="Q2204"/>
  <c r="L2199"/>
  <c r="U2193"/>
  <c r="Q2188"/>
  <c r="L2183"/>
  <c r="U2177"/>
  <c r="Q2172"/>
  <c r="L2167"/>
  <c r="T2161"/>
  <c r="P2156"/>
  <c r="M2151"/>
  <c r="T2145"/>
  <c r="P2140"/>
  <c r="M2135"/>
  <c r="T2129"/>
  <c r="P2124"/>
  <c r="M2119"/>
  <c r="T2113"/>
  <c r="P2108"/>
  <c r="M2103"/>
  <c r="T2097"/>
  <c r="P2092"/>
  <c r="M2087"/>
  <c r="T2081"/>
  <c r="P2076"/>
  <c r="M2071"/>
  <c r="T2065"/>
  <c r="P2060"/>
  <c r="M2055"/>
  <c r="T2049"/>
  <c r="P2044"/>
  <c r="M2039"/>
  <c r="T2033"/>
  <c r="P2028"/>
  <c r="M2023"/>
  <c r="T2017"/>
  <c r="P2012"/>
  <c r="M2007"/>
  <c r="T2001"/>
  <c r="P1996"/>
  <c r="M1991"/>
  <c r="T1985"/>
  <c r="P1980"/>
  <c r="M1975"/>
  <c r="T1969"/>
  <c r="P1964"/>
  <c r="M1959"/>
  <c r="T1953"/>
  <c r="P1948"/>
  <c r="M1943"/>
  <c r="T1937"/>
  <c r="P1932"/>
  <c r="M1927"/>
  <c r="T1921"/>
  <c r="P1916"/>
  <c r="M1911"/>
  <c r="T1905"/>
  <c r="P1900"/>
  <c r="M1895"/>
  <c r="T1889"/>
  <c r="P1884"/>
  <c r="M1879"/>
  <c r="T1873"/>
  <c r="P1868"/>
  <c r="M1863"/>
  <c r="T1857"/>
  <c r="P1852"/>
  <c r="M1847"/>
  <c r="T1841"/>
  <c r="P1836"/>
  <c r="M1831"/>
  <c r="T1825"/>
  <c r="U2161"/>
  <c r="Q2156"/>
  <c r="L2151"/>
  <c r="U2145"/>
  <c r="Q2140"/>
  <c r="L2135"/>
  <c r="U2129"/>
  <c r="Q2124"/>
  <c r="L2119"/>
  <c r="U2113"/>
  <c r="Q2108"/>
  <c r="L2103"/>
  <c r="U2097"/>
  <c r="Q2092"/>
  <c r="L2087"/>
  <c r="U2081"/>
  <c r="Q2076"/>
  <c r="L2071"/>
  <c r="U2065"/>
  <c r="Q2060"/>
  <c r="L2055"/>
  <c r="U2049"/>
  <c r="Q2044"/>
  <c r="L2039"/>
  <c r="U2033"/>
  <c r="Q2028"/>
  <c r="L2023"/>
  <c r="U2017"/>
  <c r="Q2012"/>
  <c r="L2007"/>
  <c r="U2001"/>
  <c r="Q1996"/>
  <c r="L1991"/>
  <c r="U1985"/>
  <c r="Q1980"/>
  <c r="L1975"/>
  <c r="U1969"/>
  <c r="Q1964"/>
  <c r="L1959"/>
  <c r="U1953"/>
  <c r="Q1948"/>
  <c r="L1943"/>
  <c r="U1937"/>
  <c r="Q1932"/>
  <c r="L1927"/>
  <c r="U1921"/>
  <c r="Q1916"/>
  <c r="L1911"/>
  <c r="U1905"/>
  <c r="Q1900"/>
  <c r="L1895"/>
  <c r="U1889"/>
  <c r="Q1884"/>
  <c r="L1879"/>
  <c r="U1873"/>
  <c r="Q1868"/>
  <c r="L1863"/>
  <c r="U1857"/>
  <c r="Q1852"/>
  <c r="L1847"/>
  <c r="U1841"/>
  <c r="Q1836"/>
  <c r="L1831"/>
  <c r="U1825"/>
  <c r="Q1820"/>
  <c r="L1815"/>
  <c r="U1809"/>
  <c r="Q1804"/>
  <c r="L1799"/>
  <c r="U1793"/>
  <c r="Q1788"/>
  <c r="L1783"/>
  <c r="U1777"/>
  <c r="Q1772"/>
  <c r="L1767"/>
  <c r="U1761"/>
  <c r="Q1756"/>
  <c r="L1751"/>
  <c r="U1745"/>
  <c r="Q1740"/>
  <c r="L1735"/>
  <c r="U1729"/>
  <c r="Q1724"/>
  <c r="L1719"/>
  <c r="U1713"/>
  <c r="Q1708"/>
  <c r="L1703"/>
  <c r="U1697"/>
  <c r="Q1692"/>
  <c r="L1687"/>
  <c r="U1681"/>
  <c r="Q1676"/>
  <c r="L1671"/>
  <c r="U1665"/>
  <c r="Q1660"/>
  <c r="L1655"/>
  <c r="U1649"/>
  <c r="Q1644"/>
  <c r="L1639"/>
  <c r="U1633"/>
  <c r="Q1628"/>
  <c r="L1623"/>
  <c r="U1617"/>
  <c r="Q1612"/>
  <c r="L1607"/>
  <c r="U1601"/>
  <c r="Q1596"/>
  <c r="L1591"/>
  <c r="U1585"/>
  <c r="Q1580"/>
  <c r="L1575"/>
  <c r="U1569"/>
  <c r="Q1564"/>
  <c r="L1559"/>
  <c r="U1553"/>
  <c r="Q1548"/>
  <c r="L1543"/>
  <c r="U1537"/>
  <c r="Q1532"/>
  <c r="L1527"/>
  <c r="U1521"/>
  <c r="Q1516"/>
  <c r="L1511"/>
  <c r="U1505"/>
  <c r="Q1500"/>
  <c r="L1495"/>
  <c r="U1489"/>
  <c r="Q1484"/>
  <c r="P1820"/>
  <c r="M1815"/>
  <c r="T1809"/>
  <c r="P1804"/>
  <c r="M1799"/>
  <c r="T1793"/>
  <c r="P1788"/>
  <c r="M1783"/>
  <c r="T1777"/>
  <c r="P1772"/>
  <c r="M1767"/>
  <c r="T1761"/>
  <c r="P1756"/>
  <c r="M1751"/>
  <c r="T1745"/>
  <c r="P1740"/>
  <c r="M1735"/>
  <c r="T1729"/>
  <c r="P1724"/>
  <c r="M1719"/>
  <c r="T1713"/>
  <c r="P1708"/>
  <c r="M1703"/>
  <c r="T1697"/>
  <c r="P1692"/>
  <c r="M1687"/>
  <c r="T1681"/>
  <c r="P1676"/>
  <c r="M1671"/>
  <c r="T1665"/>
  <c r="P1660"/>
  <c r="M1655"/>
  <c r="T1649"/>
  <c r="P1644"/>
  <c r="M1639"/>
  <c r="T1633"/>
  <c r="P1628"/>
  <c r="M1623"/>
  <c r="T1617"/>
  <c r="P1612"/>
  <c r="M1607"/>
  <c r="T1601"/>
  <c r="P1596"/>
  <c r="M1591"/>
  <c r="T1585"/>
  <c r="P1580"/>
  <c r="M1575"/>
  <c r="T1569"/>
  <c r="P1564"/>
  <c r="M1559"/>
  <c r="T1553"/>
  <c r="P1548"/>
  <c r="M1543"/>
  <c r="T1537"/>
  <c r="P1532"/>
  <c r="M1527"/>
  <c r="T1521"/>
  <c r="P1516"/>
  <c r="M1511"/>
  <c r="T1505"/>
  <c r="P1500"/>
  <c r="M1495"/>
  <c r="T1489"/>
  <c r="P1484"/>
  <c r="T1478"/>
  <c r="P1473"/>
  <c r="M1468"/>
  <c r="T1462"/>
  <c r="P1457"/>
  <c r="M1452"/>
  <c r="T1446"/>
  <c r="P1441"/>
  <c r="M1436"/>
  <c r="T1430"/>
  <c r="P1425"/>
  <c r="M1420"/>
  <c r="T1414"/>
  <c r="P1409"/>
  <c r="M1404"/>
  <c r="T1398"/>
  <c r="P1393"/>
  <c r="M1388"/>
  <c r="T1382"/>
  <c r="P1377"/>
  <c r="M1372"/>
  <c r="T1366"/>
  <c r="P1361"/>
  <c r="M1356"/>
  <c r="T1350"/>
  <c r="P1345"/>
  <c r="M1340"/>
  <c r="T1334"/>
  <c r="P1329"/>
  <c r="M1324"/>
  <c r="T1318"/>
  <c r="P1313"/>
  <c r="M1308"/>
  <c r="T1302"/>
  <c r="P1297"/>
  <c r="M1292"/>
  <c r="T1286"/>
  <c r="P1281"/>
  <c r="M1276"/>
  <c r="T1270"/>
  <c r="P1265"/>
  <c r="M1260"/>
  <c r="T1254"/>
  <c r="P1249"/>
  <c r="M1244"/>
  <c r="T1238"/>
  <c r="P1233"/>
  <c r="M1228"/>
  <c r="T1222"/>
  <c r="P1217"/>
  <c r="M1212"/>
  <c r="T1206"/>
  <c r="P1201"/>
  <c r="M1196"/>
  <c r="T1190"/>
  <c r="P1185"/>
  <c r="M1180"/>
  <c r="T1174"/>
  <c r="P1169"/>
  <c r="M1164"/>
  <c r="T1158"/>
  <c r="P1153"/>
  <c r="M1148"/>
  <c r="T1142"/>
  <c r="P1137"/>
  <c r="M1132"/>
  <c r="T1126"/>
  <c r="P1121"/>
  <c r="M1116"/>
  <c r="T1110"/>
  <c r="P1105"/>
  <c r="M1100"/>
  <c r="T1094"/>
  <c r="P1089"/>
  <c r="M1084"/>
  <c r="T1078"/>
  <c r="P1073"/>
  <c r="M1068"/>
  <c r="T1062"/>
  <c r="P1057"/>
  <c r="M1052"/>
  <c r="T1046"/>
  <c r="P1041"/>
  <c r="M1036"/>
  <c r="T1030"/>
  <c r="P1025"/>
  <c r="M1020"/>
  <c r="T1014"/>
  <c r="P1009"/>
  <c r="M1004"/>
  <c r="T998"/>
  <c r="P993"/>
  <c r="M988"/>
  <c r="T982"/>
  <c r="P977"/>
  <c r="M972"/>
  <c r="T966"/>
  <c r="P961"/>
  <c r="U957"/>
  <c r="L955"/>
  <c r="Q952"/>
  <c r="U949"/>
  <c r="L947"/>
  <c r="Q944"/>
  <c r="U941"/>
  <c r="L939"/>
  <c r="Q936"/>
  <c r="U933"/>
  <c r="L931"/>
  <c r="Q928"/>
  <c r="U925"/>
  <c r="L923"/>
  <c r="Q920"/>
  <c r="U917"/>
  <c r="L915"/>
  <c r="Q912"/>
  <c r="U909"/>
  <c r="L907"/>
  <c r="Q904"/>
  <c r="U901"/>
  <c r="L899"/>
  <c r="M1481"/>
  <c r="P1478"/>
  <c r="T1475"/>
  <c r="M1473"/>
  <c r="P1470"/>
  <c r="T1467"/>
  <c r="M1465"/>
  <c r="P1462"/>
  <c r="T1459"/>
  <c r="M1457"/>
  <c r="P1454"/>
  <c r="T1451"/>
  <c r="M1449"/>
  <c r="P1446"/>
  <c r="T1443"/>
  <c r="M1441"/>
  <c r="P1438"/>
  <c r="T1435"/>
  <c r="M1433"/>
  <c r="P1430"/>
  <c r="P1428"/>
  <c r="M1427"/>
  <c r="T1425"/>
  <c r="P1424"/>
  <c r="M1423"/>
  <c r="T1421"/>
  <c r="P1420"/>
  <c r="M1419"/>
  <c r="T1417"/>
  <c r="P1416"/>
  <c r="M1415"/>
  <c r="T1413"/>
  <c r="P1412"/>
  <c r="M1411"/>
  <c r="T1409"/>
  <c r="P1408"/>
  <c r="M1407"/>
  <c r="T1405"/>
  <c r="P1404"/>
  <c r="M1403"/>
  <c r="T1401"/>
  <c r="P1400"/>
  <c r="M1399"/>
  <c r="T1397"/>
  <c r="P1396"/>
  <c r="M1395"/>
  <c r="T1393"/>
  <c r="P1392"/>
  <c r="M1391"/>
  <c r="T1389"/>
  <c r="P1388"/>
  <c r="M1387"/>
  <c r="T1385"/>
  <c r="P1384"/>
  <c r="M1383"/>
  <c r="T1381"/>
  <c r="P1380"/>
  <c r="M1379"/>
  <c r="T1377"/>
  <c r="P1376"/>
  <c r="M1375"/>
  <c r="T1373"/>
  <c r="P1372"/>
  <c r="M1371"/>
  <c r="T1369"/>
  <c r="P1368"/>
  <c r="M1367"/>
  <c r="T1365"/>
  <c r="P1364"/>
  <c r="M1363"/>
  <c r="T1361"/>
  <c r="P1360"/>
  <c r="M1359"/>
  <c r="T1357"/>
  <c r="P1356"/>
  <c r="M1355"/>
  <c r="T1353"/>
  <c r="P1352"/>
  <c r="M1351"/>
  <c r="T1349"/>
  <c r="P1348"/>
  <c r="M1347"/>
  <c r="T1345"/>
  <c r="P1344"/>
  <c r="M1343"/>
  <c r="T1341"/>
  <c r="P1340"/>
  <c r="M1339"/>
  <c r="T1337"/>
  <c r="P1336"/>
  <c r="M1335"/>
  <c r="T1333"/>
  <c r="P1332"/>
  <c r="M1331"/>
  <c r="T1329"/>
  <c r="P1328"/>
  <c r="M1327"/>
  <c r="T1325"/>
  <c r="P1324"/>
  <c r="M1323"/>
  <c r="T1321"/>
  <c r="P1320"/>
  <c r="M1319"/>
  <c r="T1317"/>
  <c r="P1316"/>
  <c r="M1315"/>
  <c r="Q2324"/>
  <c r="L2319"/>
  <c r="U2313"/>
  <c r="Q2308"/>
  <c r="L2303"/>
  <c r="U2297"/>
  <c r="Q2292"/>
  <c r="L2287"/>
  <c r="U2281"/>
  <c r="Q2276"/>
  <c r="L2271"/>
  <c r="U2265"/>
  <c r="Q2260"/>
  <c r="L2255"/>
  <c r="U2249"/>
  <c r="Q2244"/>
  <c r="L2239"/>
  <c r="U2233"/>
  <c r="Q2228"/>
  <c r="L2223"/>
  <c r="U2217"/>
  <c r="Q2212"/>
  <c r="L2207"/>
  <c r="U2201"/>
  <c r="Q2196"/>
  <c r="L2191"/>
  <c r="U2185"/>
  <c r="Q2180"/>
  <c r="L2175"/>
  <c r="U2169"/>
  <c r="Q2164"/>
  <c r="M2159"/>
  <c r="T2153"/>
  <c r="P2148"/>
  <c r="M2143"/>
  <c r="T2137"/>
  <c r="P2132"/>
  <c r="M2127"/>
  <c r="T2121"/>
  <c r="P2116"/>
  <c r="M2111"/>
  <c r="T2105"/>
  <c r="P2100"/>
  <c r="M2095"/>
  <c r="T2089"/>
  <c r="P2084"/>
  <c r="M2079"/>
  <c r="T2073"/>
  <c r="P2068"/>
  <c r="M2063"/>
  <c r="T2057"/>
  <c r="P2052"/>
  <c r="M2047"/>
  <c r="T2041"/>
  <c r="P2036"/>
  <c r="M2031"/>
  <c r="T2025"/>
  <c r="P2020"/>
  <c r="M2015"/>
  <c r="T2009"/>
  <c r="P2004"/>
  <c r="M1999"/>
  <c r="T1993"/>
  <c r="P1988"/>
  <c r="M1983"/>
  <c r="T1977"/>
  <c r="P1972"/>
  <c r="M1967"/>
  <c r="T1961"/>
  <c r="P1956"/>
  <c r="M1951"/>
  <c r="T1945"/>
  <c r="P1940"/>
  <c r="M1935"/>
  <c r="T1929"/>
  <c r="P1924"/>
  <c r="M1919"/>
  <c r="T1913"/>
  <c r="P1908"/>
  <c r="M1903"/>
  <c r="T1897"/>
  <c r="P1892"/>
  <c r="M1887"/>
  <c r="T1881"/>
  <c r="P1876"/>
  <c r="M1871"/>
  <c r="T1865"/>
  <c r="P1860"/>
  <c r="M1855"/>
  <c r="T1849"/>
  <c r="P1844"/>
  <c r="M1839"/>
  <c r="T1833"/>
  <c r="P1828"/>
  <c r="M1823"/>
  <c r="L2159"/>
  <c r="U2153"/>
  <c r="Q2148"/>
  <c r="L2143"/>
  <c r="U2137"/>
  <c r="Q2132"/>
  <c r="L2127"/>
  <c r="U2121"/>
  <c r="Q2116"/>
  <c r="L2111"/>
  <c r="U2105"/>
  <c r="Q2100"/>
  <c r="L2095"/>
  <c r="U2089"/>
  <c r="Q2084"/>
  <c r="L2079"/>
  <c r="U2073"/>
  <c r="Q2068"/>
  <c r="L2063"/>
  <c r="U2057"/>
  <c r="Q2052"/>
  <c r="L2047"/>
  <c r="U2041"/>
  <c r="Q2036"/>
  <c r="L2031"/>
  <c r="U2025"/>
  <c r="Q2020"/>
  <c r="L2015"/>
  <c r="U2009"/>
  <c r="Q2004"/>
  <c r="L1999"/>
  <c r="U1993"/>
  <c r="Q1988"/>
  <c r="L1983"/>
  <c r="U1977"/>
  <c r="Q1972"/>
  <c r="L1967"/>
  <c r="U1961"/>
  <c r="Q1956"/>
  <c r="L1951"/>
  <c r="U1945"/>
  <c r="Q1940"/>
  <c r="L1935"/>
  <c r="U1929"/>
  <c r="Q1924"/>
  <c r="L1919"/>
  <c r="U1913"/>
  <c r="Q1908"/>
  <c r="L1903"/>
  <c r="U1897"/>
  <c r="Q1892"/>
  <c r="L1887"/>
  <c r="U1881"/>
  <c r="Q1876"/>
  <c r="L1871"/>
  <c r="U1865"/>
  <c r="Q1860"/>
  <c r="L1855"/>
  <c r="U1849"/>
  <c r="Q1844"/>
  <c r="L1839"/>
  <c r="U1833"/>
  <c r="Q1828"/>
  <c r="L1823"/>
  <c r="U1817"/>
  <c r="Q1812"/>
  <c r="L1807"/>
  <c r="U1801"/>
  <c r="Q1796"/>
  <c r="L1791"/>
  <c r="U1785"/>
  <c r="Q1780"/>
  <c r="L1775"/>
  <c r="U1769"/>
  <c r="Q1764"/>
  <c r="L1759"/>
  <c r="U1753"/>
  <c r="Q1748"/>
  <c r="L1743"/>
  <c r="U1737"/>
  <c r="Q1732"/>
  <c r="L1727"/>
  <c r="U1721"/>
  <c r="Q1716"/>
  <c r="L1711"/>
  <c r="U1705"/>
  <c r="Q1700"/>
  <c r="L1695"/>
  <c r="U1689"/>
  <c r="Q1684"/>
  <c r="L1679"/>
  <c r="U1673"/>
  <c r="Q1668"/>
  <c r="L1663"/>
  <c r="U1657"/>
  <c r="Q1652"/>
  <c r="L1647"/>
  <c r="U1641"/>
  <c r="Q1636"/>
  <c r="L1631"/>
  <c r="U1625"/>
  <c r="Q1620"/>
  <c r="L1615"/>
  <c r="U1609"/>
  <c r="Q1604"/>
  <c r="L1599"/>
  <c r="U1593"/>
  <c r="Q1588"/>
  <c r="L1583"/>
  <c r="U1577"/>
  <c r="Q1572"/>
  <c r="L1567"/>
  <c r="U1561"/>
  <c r="Q1556"/>
  <c r="L1551"/>
  <c r="U1545"/>
  <c r="Q1540"/>
  <c r="L1535"/>
  <c r="U1529"/>
  <c r="Q1524"/>
  <c r="L1519"/>
  <c r="U1513"/>
  <c r="Q1508"/>
  <c r="L1503"/>
  <c r="U1497"/>
  <c r="Q1492"/>
  <c r="L1487"/>
  <c r="U1481"/>
  <c r="T1817"/>
  <c r="P1812"/>
  <c r="M1807"/>
  <c r="T1801"/>
  <c r="P1796"/>
  <c r="M1791"/>
  <c r="T1785"/>
  <c r="P1780"/>
  <c r="M1775"/>
  <c r="T1769"/>
  <c r="P1764"/>
  <c r="M1759"/>
  <c r="T1753"/>
  <c r="P1748"/>
  <c r="M1743"/>
  <c r="T1737"/>
  <c r="P1732"/>
  <c r="M1727"/>
  <c r="T1721"/>
  <c r="P1716"/>
  <c r="M1711"/>
  <c r="T1705"/>
  <c r="P1700"/>
  <c r="M1695"/>
  <c r="T1689"/>
  <c r="P1684"/>
  <c r="M1679"/>
  <c r="T1673"/>
  <c r="P1668"/>
  <c r="M1663"/>
  <c r="T1657"/>
  <c r="P1652"/>
  <c r="M1647"/>
  <c r="T1641"/>
  <c r="P1636"/>
  <c r="M1631"/>
  <c r="T1625"/>
  <c r="P1620"/>
  <c r="M1615"/>
  <c r="T1609"/>
  <c r="P1604"/>
  <c r="M1599"/>
  <c r="T1593"/>
  <c r="P1588"/>
  <c r="M1583"/>
  <c r="T1577"/>
  <c r="P1572"/>
  <c r="M1567"/>
  <c r="T1561"/>
  <c r="P1556"/>
  <c r="M1551"/>
  <c r="T1545"/>
  <c r="P1540"/>
  <c r="M1535"/>
  <c r="T1529"/>
  <c r="P1524"/>
  <c r="M1519"/>
  <c r="T1513"/>
  <c r="P1508"/>
  <c r="M1503"/>
  <c r="T1497"/>
  <c r="P1492"/>
  <c r="M1487"/>
  <c r="P1481"/>
  <c r="M1476"/>
  <c r="T1470"/>
  <c r="P1465"/>
  <c r="M1460"/>
  <c r="T1454"/>
  <c r="P1449"/>
  <c r="M1444"/>
  <c r="T1438"/>
  <c r="P1433"/>
  <c r="M1428"/>
  <c r="T1422"/>
  <c r="P1417"/>
  <c r="M1412"/>
  <c r="T1406"/>
  <c r="P1401"/>
  <c r="M1396"/>
  <c r="T1390"/>
  <c r="P1385"/>
  <c r="M1380"/>
  <c r="T1374"/>
  <c r="P1369"/>
  <c r="M1364"/>
  <c r="T1358"/>
  <c r="P1353"/>
  <c r="M1348"/>
  <c r="T1342"/>
  <c r="P1337"/>
  <c r="M1332"/>
  <c r="T1326"/>
  <c r="P1321"/>
  <c r="M1316"/>
  <c r="T1310"/>
  <c r="P1305"/>
  <c r="M1300"/>
  <c r="T1294"/>
  <c r="P1289"/>
  <c r="M1284"/>
  <c r="T1278"/>
  <c r="P1273"/>
  <c r="M1268"/>
  <c r="T1262"/>
  <c r="P1257"/>
  <c r="M1252"/>
  <c r="T1246"/>
  <c r="P1241"/>
  <c r="M1236"/>
  <c r="T1230"/>
  <c r="P1225"/>
  <c r="M1220"/>
  <c r="T1214"/>
  <c r="P1209"/>
  <c r="M1204"/>
  <c r="T1198"/>
  <c r="P1193"/>
  <c r="M1188"/>
  <c r="T1182"/>
  <c r="P1177"/>
  <c r="M1172"/>
  <c r="T1166"/>
  <c r="P1161"/>
  <c r="M1156"/>
  <c r="T1150"/>
  <c r="P1145"/>
  <c r="M1140"/>
  <c r="T1134"/>
  <c r="P1129"/>
  <c r="M1124"/>
  <c r="T1118"/>
  <c r="P1113"/>
  <c r="M1108"/>
  <c r="T1102"/>
  <c r="P1097"/>
  <c r="M1092"/>
  <c r="T1086"/>
  <c r="P1081"/>
  <c r="M1076"/>
  <c r="T1070"/>
  <c r="P1065"/>
  <c r="M1060"/>
  <c r="T1054"/>
  <c r="P1049"/>
  <c r="M1044"/>
  <c r="T1038"/>
  <c r="P1033"/>
  <c r="M1028"/>
  <c r="T1022"/>
  <c r="P1017"/>
  <c r="M1012"/>
  <c r="T1006"/>
  <c r="P1001"/>
  <c r="M996"/>
  <c r="T990"/>
  <c r="P985"/>
  <c r="M980"/>
  <c r="T974"/>
  <c r="P969"/>
  <c r="M964"/>
  <c r="L959"/>
  <c r="Q956"/>
  <c r="U953"/>
  <c r="L951"/>
  <c r="Q948"/>
  <c r="U945"/>
  <c r="L943"/>
  <c r="Q940"/>
  <c r="U937"/>
  <c r="L935"/>
  <c r="Q932"/>
  <c r="U929"/>
  <c r="L927"/>
  <c r="Q924"/>
  <c r="U921"/>
  <c r="L919"/>
  <c r="Q916"/>
  <c r="U913"/>
  <c r="L911"/>
  <c r="Q908"/>
  <c r="U905"/>
  <c r="L903"/>
  <c r="Q900"/>
  <c r="U897"/>
  <c r="T1479"/>
  <c r="M1477"/>
  <c r="P1474"/>
  <c r="T1471"/>
  <c r="M1469"/>
  <c r="P1466"/>
  <c r="T1463"/>
  <c r="M1461"/>
  <c r="P1458"/>
  <c r="T1455"/>
  <c r="M1453"/>
  <c r="P1450"/>
  <c r="T1447"/>
  <c r="M1445"/>
  <c r="P1442"/>
  <c r="T1439"/>
  <c r="M1437"/>
  <c r="P1434"/>
  <c r="T1431"/>
  <c r="M1429"/>
  <c r="T1427"/>
  <c r="P1426"/>
  <c r="M1425"/>
  <c r="T1423"/>
  <c r="P1422"/>
  <c r="M1421"/>
  <c r="T1419"/>
  <c r="P1418"/>
  <c r="M1417"/>
  <c r="T1415"/>
  <c r="P1414"/>
  <c r="M1413"/>
  <c r="T1411"/>
  <c r="P1410"/>
  <c r="M1409"/>
  <c r="T1407"/>
  <c r="P1406"/>
  <c r="M1405"/>
  <c r="T1403"/>
  <c r="P1402"/>
  <c r="M1401"/>
  <c r="T1399"/>
  <c r="P1398"/>
  <c r="M1397"/>
  <c r="T1395"/>
  <c r="P1394"/>
  <c r="M1393"/>
  <c r="T1391"/>
  <c r="P1390"/>
  <c r="M1389"/>
  <c r="T1387"/>
  <c r="P1386"/>
  <c r="M1385"/>
  <c r="T1383"/>
  <c r="P1382"/>
  <c r="M1381"/>
  <c r="T1379"/>
  <c r="P1378"/>
  <c r="M1377"/>
  <c r="T1375"/>
  <c r="P1374"/>
  <c r="M1373"/>
  <c r="T1371"/>
  <c r="P1370"/>
  <c r="M1369"/>
  <c r="T1367"/>
  <c r="P1366"/>
  <c r="M1365"/>
  <c r="T1363"/>
  <c r="P1362"/>
  <c r="M1361"/>
  <c r="T1359"/>
  <c r="P1358"/>
  <c r="M1357"/>
  <c r="T1355"/>
  <c r="P1354"/>
  <c r="M1353"/>
  <c r="T1351"/>
  <c r="P1350"/>
  <c r="M1349"/>
  <c r="T1347"/>
  <c r="P1346"/>
  <c r="M1345"/>
  <c r="T1343"/>
  <c r="P1342"/>
  <c r="M1341"/>
  <c r="T1339"/>
  <c r="P1338"/>
  <c r="M1337"/>
  <c r="T1335"/>
  <c r="P1334"/>
  <c r="M1333"/>
  <c r="T1331"/>
  <c r="P1330"/>
  <c r="M1329"/>
  <c r="T1327"/>
  <c r="P1326"/>
  <c r="M1325"/>
  <c r="T1323"/>
  <c r="P1322"/>
  <c r="M1321"/>
  <c r="T1319"/>
  <c r="P1318"/>
  <c r="M1317"/>
  <c r="P1314"/>
  <c r="M1313"/>
  <c r="T1311"/>
  <c r="P1310"/>
  <c r="M1309"/>
  <c r="T1307"/>
  <c r="P1306"/>
  <c r="M1305"/>
  <c r="T1303"/>
  <c r="P1302"/>
  <c r="M1301"/>
  <c r="T1299"/>
  <c r="P1298"/>
  <c r="M1297"/>
  <c r="T1295"/>
  <c r="P1294"/>
  <c r="M1293"/>
  <c r="T1291"/>
  <c r="P1290"/>
  <c r="M1289"/>
  <c r="T1287"/>
  <c r="P1286"/>
  <c r="M1285"/>
  <c r="T1283"/>
  <c r="P1282"/>
  <c r="M1281"/>
  <c r="T1279"/>
  <c r="P1278"/>
  <c r="M1277"/>
  <c r="T1275"/>
  <c r="P1274"/>
  <c r="M1273"/>
  <c r="T1271"/>
  <c r="P1270"/>
  <c r="M1269"/>
  <c r="T1267"/>
  <c r="P1266"/>
  <c r="M1265"/>
  <c r="T1263"/>
  <c r="P1262"/>
  <c r="M1261"/>
  <c r="T1259"/>
  <c r="P1258"/>
  <c r="M1257"/>
  <c r="T1255"/>
  <c r="P1254"/>
  <c r="M1253"/>
  <c r="T1251"/>
  <c r="P1250"/>
  <c r="M1249"/>
  <c r="T1247"/>
  <c r="P1246"/>
  <c r="M1245"/>
  <c r="T1243"/>
  <c r="P1242"/>
  <c r="M1241"/>
  <c r="T1239"/>
  <c r="P1238"/>
  <c r="M1237"/>
  <c r="T1235"/>
  <c r="P1234"/>
  <c r="M1233"/>
  <c r="T1231"/>
  <c r="P1230"/>
  <c r="M1229"/>
  <c r="T1227"/>
  <c r="P1226"/>
  <c r="M1225"/>
  <c r="T1223"/>
  <c r="P1222"/>
  <c r="M1221"/>
  <c r="T1219"/>
  <c r="P1218"/>
  <c r="M1217"/>
  <c r="T1215"/>
  <c r="P1214"/>
  <c r="M1213"/>
  <c r="T1211"/>
  <c r="P1210"/>
  <c r="M1209"/>
  <c r="T1207"/>
  <c r="P1206"/>
  <c r="M1205"/>
  <c r="T1203"/>
  <c r="P1202"/>
  <c r="M1201"/>
  <c r="T1199"/>
  <c r="P1198"/>
  <c r="M1197"/>
  <c r="T1195"/>
  <c r="P1194"/>
  <c r="M1193"/>
  <c r="T1191"/>
  <c r="P1190"/>
  <c r="M1189"/>
  <c r="T1187"/>
  <c r="P1186"/>
  <c r="M1185"/>
  <c r="T1183"/>
  <c r="P1182"/>
  <c r="M1181"/>
  <c r="T1179"/>
  <c r="P1178"/>
  <c r="M1177"/>
  <c r="T1175"/>
  <c r="P1174"/>
  <c r="M1173"/>
  <c r="T1171"/>
  <c r="P1170"/>
  <c r="M1169"/>
  <c r="T1167"/>
  <c r="P1166"/>
  <c r="M1165"/>
  <c r="T1163"/>
  <c r="P1162"/>
  <c r="M1161"/>
  <c r="T1159"/>
  <c r="P1158"/>
  <c r="M1157"/>
  <c r="T1155"/>
  <c r="P1154"/>
  <c r="M1153"/>
  <c r="T1151"/>
  <c r="P1150"/>
  <c r="M1149"/>
  <c r="T1147"/>
  <c r="P1146"/>
  <c r="M1145"/>
  <c r="T1143"/>
  <c r="P1142"/>
  <c r="M1141"/>
  <c r="T1139"/>
  <c r="P1138"/>
  <c r="M1137"/>
  <c r="T1135"/>
  <c r="P1134"/>
  <c r="M1133"/>
  <c r="T1131"/>
  <c r="P1130"/>
  <c r="M1129"/>
  <c r="T1127"/>
  <c r="P1126"/>
  <c r="M1125"/>
  <c r="T1123"/>
  <c r="P1122"/>
  <c r="M1121"/>
  <c r="T1119"/>
  <c r="P1118"/>
  <c r="M1117"/>
  <c r="T1115"/>
  <c r="P1114"/>
  <c r="M1113"/>
  <c r="T1111"/>
  <c r="P1110"/>
  <c r="M1109"/>
  <c r="T1107"/>
  <c r="P1106"/>
  <c r="M1105"/>
  <c r="T1103"/>
  <c r="P1102"/>
  <c r="M1101"/>
  <c r="T1099"/>
  <c r="P1098"/>
  <c r="M1097"/>
  <c r="T1095"/>
  <c r="P1094"/>
  <c r="M1093"/>
  <c r="T1091"/>
  <c r="P1090"/>
  <c r="M1089"/>
  <c r="T1087"/>
  <c r="P1086"/>
  <c r="M1085"/>
  <c r="T1083"/>
  <c r="P1082"/>
  <c r="M1081"/>
  <c r="T1079"/>
  <c r="P1078"/>
  <c r="M1077"/>
  <c r="T1075"/>
  <c r="P1074"/>
  <c r="M1073"/>
  <c r="T1071"/>
  <c r="P1070"/>
  <c r="M1069"/>
  <c r="T1067"/>
  <c r="P1066"/>
  <c r="M1065"/>
  <c r="T1063"/>
  <c r="P1062"/>
  <c r="M1061"/>
  <c r="T1059"/>
  <c r="P1058"/>
  <c r="M1057"/>
  <c r="T1055"/>
  <c r="P1054"/>
  <c r="M1053"/>
  <c r="T1051"/>
  <c r="P1050"/>
  <c r="M1049"/>
  <c r="T1047"/>
  <c r="P1046"/>
  <c r="M1045"/>
  <c r="T1043"/>
  <c r="P1042"/>
  <c r="M1041"/>
  <c r="T1039"/>
  <c r="P1038"/>
  <c r="M1037"/>
  <c r="T1035"/>
  <c r="P1034"/>
  <c r="M1033"/>
  <c r="T1031"/>
  <c r="P1030"/>
  <c r="M1029"/>
  <c r="T1027"/>
  <c r="P1026"/>
  <c r="M1025"/>
  <c r="T1023"/>
  <c r="P1022"/>
  <c r="M1021"/>
  <c r="T1019"/>
  <c r="P1018"/>
  <c r="M1017"/>
  <c r="T1015"/>
  <c r="P1014"/>
  <c r="M1013"/>
  <c r="T1011"/>
  <c r="P1010"/>
  <c r="M1009"/>
  <c r="T1007"/>
  <c r="P1006"/>
  <c r="M1005"/>
  <c r="T1003"/>
  <c r="P1002"/>
  <c r="M1001"/>
  <c r="T999"/>
  <c r="P998"/>
  <c r="M997"/>
  <c r="T995"/>
  <c r="P994"/>
  <c r="M993"/>
  <c r="T991"/>
  <c r="P990"/>
  <c r="M989"/>
  <c r="T987"/>
  <c r="P986"/>
  <c r="M985"/>
  <c r="T983"/>
  <c r="P982"/>
  <c r="M981"/>
  <c r="T979"/>
  <c r="P978"/>
  <c r="M977"/>
  <c r="T975"/>
  <c r="P974"/>
  <c r="M973"/>
  <c r="T971"/>
  <c r="P970"/>
  <c r="M969"/>
  <c r="T967"/>
  <c r="P966"/>
  <c r="M965"/>
  <c r="T963"/>
  <c r="P962"/>
  <c r="M961"/>
  <c r="T959"/>
  <c r="P958"/>
  <c r="M957"/>
  <c r="T955"/>
  <c r="P954"/>
  <c r="M953"/>
  <c r="T951"/>
  <c r="P950"/>
  <c r="M949"/>
  <c r="T947"/>
  <c r="P946"/>
  <c r="M945"/>
  <c r="T943"/>
  <c r="P942"/>
  <c r="M941"/>
  <c r="T939"/>
  <c r="P938"/>
  <c r="M937"/>
  <c r="T935"/>
  <c r="P934"/>
  <c r="M933"/>
  <c r="T931"/>
  <c r="P930"/>
  <c r="M929"/>
  <c r="T927"/>
  <c r="P926"/>
  <c r="M925"/>
  <c r="T923"/>
  <c r="P922"/>
  <c r="M921"/>
  <c r="T919"/>
  <c r="P918"/>
  <c r="M917"/>
  <c r="T915"/>
  <c r="P914"/>
  <c r="M913"/>
  <c r="T911"/>
  <c r="P910"/>
  <c r="M909"/>
  <c r="T907"/>
  <c r="P906"/>
  <c r="M905"/>
  <c r="T903"/>
  <c r="P902"/>
  <c r="M901"/>
  <c r="T899"/>
  <c r="P898"/>
  <c r="M897"/>
  <c r="L896"/>
  <c r="U894"/>
  <c r="Q893"/>
  <c r="L892"/>
  <c r="U890"/>
  <c r="Q889"/>
  <c r="L888"/>
  <c r="U886"/>
  <c r="Q885"/>
  <c r="L884"/>
  <c r="U882"/>
  <c r="Q881"/>
  <c r="L880"/>
  <c r="U878"/>
  <c r="Q877"/>
  <c r="L876"/>
  <c r="U874"/>
  <c r="Q873"/>
  <c r="L872"/>
  <c r="U870"/>
  <c r="Q869"/>
  <c r="L868"/>
  <c r="U866"/>
  <c r="Q865"/>
  <c r="L864"/>
  <c r="U862"/>
  <c r="Q861"/>
  <c r="L860"/>
  <c r="U858"/>
  <c r="Q857"/>
  <c r="L856"/>
  <c r="U854"/>
  <c r="Q853"/>
  <c r="L852"/>
  <c r="U850"/>
  <c r="Q849"/>
  <c r="L848"/>
  <c r="U846"/>
  <c r="Q845"/>
  <c r="L844"/>
  <c r="U842"/>
  <c r="Q841"/>
  <c r="L840"/>
  <c r="U838"/>
  <c r="Q837"/>
  <c r="L836"/>
  <c r="U834"/>
  <c r="Q833"/>
  <c r="L832"/>
  <c r="U830"/>
  <c r="Q829"/>
  <c r="L828"/>
  <c r="U826"/>
  <c r="Q825"/>
  <c r="L824"/>
  <c r="U822"/>
  <c r="Q821"/>
  <c r="L820"/>
  <c r="U818"/>
  <c r="Q817"/>
  <c r="L816"/>
  <c r="U814"/>
  <c r="Q813"/>
  <c r="L812"/>
  <c r="U810"/>
  <c r="Q809"/>
  <c r="L808"/>
  <c r="U806"/>
  <c r="Q805"/>
  <c r="L804"/>
  <c r="U802"/>
  <c r="Q801"/>
  <c r="L800"/>
  <c r="U798"/>
  <c r="Q797"/>
  <c r="L796"/>
  <c r="U794"/>
  <c r="Q793"/>
  <c r="L792"/>
  <c r="U790"/>
  <c r="Q789"/>
  <c r="L788"/>
  <c r="U786"/>
  <c r="Q785"/>
  <c r="L784"/>
  <c r="U782"/>
  <c r="Q781"/>
  <c r="L780"/>
  <c r="U778"/>
  <c r="Q777"/>
  <c r="L776"/>
  <c r="U774"/>
  <c r="Q773"/>
  <c r="L772"/>
  <c r="U770"/>
  <c r="Q769"/>
  <c r="L768"/>
  <c r="U766"/>
  <c r="Q765"/>
  <c r="L764"/>
  <c r="U762"/>
  <c r="Q761"/>
  <c r="L760"/>
  <c r="U758"/>
  <c r="Q757"/>
  <c r="L756"/>
  <c r="U754"/>
  <c r="Q753"/>
  <c r="L752"/>
  <c r="U750"/>
  <c r="Q749"/>
  <c r="L748"/>
  <c r="U746"/>
  <c r="Q745"/>
  <c r="L744"/>
  <c r="U742"/>
  <c r="Q741"/>
  <c r="L740"/>
  <c r="U738"/>
  <c r="Q737"/>
  <c r="L736"/>
  <c r="U734"/>
  <c r="Q733"/>
  <c r="L732"/>
  <c r="U730"/>
  <c r="Q729"/>
  <c r="L728"/>
  <c r="U726"/>
  <c r="Q725"/>
  <c r="L724"/>
  <c r="U722"/>
  <c r="Q721"/>
  <c r="L720"/>
  <c r="U718"/>
  <c r="Q717"/>
  <c r="L716"/>
  <c r="U714"/>
  <c r="Q713"/>
  <c r="L712"/>
  <c r="U710"/>
  <c r="Q709"/>
  <c r="L708"/>
  <c r="U706"/>
  <c r="Q705"/>
  <c r="L704"/>
  <c r="U702"/>
  <c r="Q701"/>
  <c r="L700"/>
  <c r="U698"/>
  <c r="Q697"/>
  <c r="L696"/>
  <c r="U694"/>
  <c r="Q693"/>
  <c r="L692"/>
  <c r="U690"/>
  <c r="Q689"/>
  <c r="L688"/>
  <c r="U686"/>
  <c r="Q685"/>
  <c r="L684"/>
  <c r="U682"/>
  <c r="Q681"/>
  <c r="L680"/>
  <c r="U678"/>
  <c r="Q677"/>
  <c r="L676"/>
  <c r="U674"/>
  <c r="Q673"/>
  <c r="L672"/>
  <c r="U670"/>
  <c r="Q669"/>
  <c r="L668"/>
  <c r="U666"/>
  <c r="Q665"/>
  <c r="L664"/>
  <c r="U662"/>
  <c r="Q661"/>
  <c r="L660"/>
  <c r="U658"/>
  <c r="Q657"/>
  <c r="L656"/>
  <c r="U654"/>
  <c r="Q653"/>
  <c r="L652"/>
  <c r="U650"/>
  <c r="Q649"/>
  <c r="L648"/>
  <c r="U646"/>
  <c r="Q645"/>
  <c r="L644"/>
  <c r="U642"/>
  <c r="Q641"/>
  <c r="L640"/>
  <c r="U638"/>
  <c r="Q637"/>
  <c r="L636"/>
  <c r="U634"/>
  <c r="Q633"/>
  <c r="L632"/>
  <c r="U630"/>
  <c r="Q629"/>
  <c r="L628"/>
  <c r="U626"/>
  <c r="Q625"/>
  <c r="L624"/>
  <c r="U622"/>
  <c r="Q621"/>
  <c r="L620"/>
  <c r="U618"/>
  <c r="Q617"/>
  <c r="L616"/>
  <c r="U614"/>
  <c r="Q613"/>
  <c r="L612"/>
  <c r="U610"/>
  <c r="Q609"/>
  <c r="L608"/>
  <c r="U606"/>
  <c r="Q605"/>
  <c r="L604"/>
  <c r="U602"/>
  <c r="Q601"/>
  <c r="L600"/>
  <c r="U598"/>
  <c r="Q597"/>
  <c r="L596"/>
  <c r="U594"/>
  <c r="Q593"/>
  <c r="L592"/>
  <c r="U590"/>
  <c r="Q589"/>
  <c r="L588"/>
  <c r="U586"/>
  <c r="Q585"/>
  <c r="L584"/>
  <c r="U582"/>
  <c r="Q581"/>
  <c r="L580"/>
  <c r="U578"/>
  <c r="Q577"/>
  <c r="L576"/>
  <c r="U574"/>
  <c r="Q573"/>
  <c r="L572"/>
  <c r="U570"/>
  <c r="Q569"/>
  <c r="L568"/>
  <c r="U566"/>
  <c r="Q565"/>
  <c r="L564"/>
  <c r="U562"/>
  <c r="Q561"/>
  <c r="L560"/>
  <c r="U558"/>
  <c r="Q557"/>
  <c r="L556"/>
  <c r="U554"/>
  <c r="Q553"/>
  <c r="L552"/>
  <c r="U550"/>
  <c r="Q549"/>
  <c r="L548"/>
  <c r="U546"/>
  <c r="Q545"/>
  <c r="L544"/>
  <c r="U542"/>
  <c r="Q541"/>
  <c r="L540"/>
  <c r="U538"/>
  <c r="Q537"/>
  <c r="L536"/>
  <c r="U534"/>
  <c r="Q533"/>
  <c r="L532"/>
  <c r="U530"/>
  <c r="Q529"/>
  <c r="L528"/>
  <c r="U526"/>
  <c r="Q525"/>
  <c r="L524"/>
  <c r="U522"/>
  <c r="Q521"/>
  <c r="L520"/>
  <c r="U518"/>
  <c r="Q517"/>
  <c r="L516"/>
  <c r="U514"/>
  <c r="Q513"/>
  <c r="L512"/>
  <c r="U510"/>
  <c r="Q509"/>
  <c r="L508"/>
  <c r="U506"/>
  <c r="Q505"/>
  <c r="L504"/>
  <c r="U502"/>
  <c r="Q501"/>
  <c r="L500"/>
  <c r="U498"/>
  <c r="Q497"/>
  <c r="L496"/>
  <c r="U494"/>
  <c r="Q493"/>
  <c r="L492"/>
  <c r="U490"/>
  <c r="Q489"/>
  <c r="L488"/>
  <c r="U486"/>
  <c r="Q485"/>
  <c r="L484"/>
  <c r="U482"/>
  <c r="Q481"/>
  <c r="L480"/>
  <c r="U478"/>
  <c r="Q477"/>
  <c r="L476"/>
  <c r="U474"/>
  <c r="Q473"/>
  <c r="L472"/>
  <c r="U470"/>
  <c r="Q469"/>
  <c r="L468"/>
  <c r="U466"/>
  <c r="Q465"/>
  <c r="L464"/>
  <c r="U462"/>
  <c r="Q461"/>
  <c r="L460"/>
  <c r="U458"/>
  <c r="Q457"/>
  <c r="L456"/>
  <c r="U454"/>
  <c r="Q453"/>
  <c r="L452"/>
  <c r="U450"/>
  <c r="Q449"/>
  <c r="L448"/>
  <c r="U446"/>
  <c r="Q445"/>
  <c r="L444"/>
  <c r="U442"/>
  <c r="Q441"/>
  <c r="L440"/>
  <c r="U438"/>
  <c r="Q437"/>
  <c r="L436"/>
  <c r="U434"/>
  <c r="Q433"/>
  <c r="L432"/>
  <c r="U430"/>
  <c r="Q429"/>
  <c r="L428"/>
  <c r="U426"/>
  <c r="Q425"/>
  <c r="L424"/>
  <c r="U422"/>
  <c r="Q421"/>
  <c r="L420"/>
  <c r="U418"/>
  <c r="Q417"/>
  <c r="L416"/>
  <c r="U414"/>
  <c r="Q413"/>
  <c r="L412"/>
  <c r="U410"/>
  <c r="Q409"/>
  <c r="L408"/>
  <c r="U406"/>
  <c r="Q405"/>
  <c r="L404"/>
  <c r="U402"/>
  <c r="Q401"/>
  <c r="L400"/>
  <c r="U398"/>
  <c r="Q397"/>
  <c r="L396"/>
  <c r="U394"/>
  <c r="Q393"/>
  <c r="L392"/>
  <c r="U390"/>
  <c r="Q389"/>
  <c r="L388"/>
  <c r="U386"/>
  <c r="Q385"/>
  <c r="L384"/>
  <c r="U382"/>
  <c r="Q381"/>
  <c r="L380"/>
  <c r="U378"/>
  <c r="Q377"/>
  <c r="L376"/>
  <c r="U374"/>
  <c r="Q373"/>
  <c r="L372"/>
  <c r="U370"/>
  <c r="Q369"/>
  <c r="L368"/>
  <c r="U366"/>
  <c r="Q365"/>
  <c r="L364"/>
  <c r="U362"/>
  <c r="Q361"/>
  <c r="L360"/>
  <c r="U358"/>
  <c r="Q357"/>
  <c r="L356"/>
  <c r="U354"/>
  <c r="Q353"/>
  <c r="L352"/>
  <c r="U350"/>
  <c r="Q349"/>
  <c r="L348"/>
  <c r="U346"/>
  <c r="Q345"/>
  <c r="L344"/>
  <c r="U342"/>
  <c r="Q341"/>
  <c r="L340"/>
  <c r="U338"/>
  <c r="Q337"/>
  <c r="L336"/>
  <c r="U334"/>
  <c r="Q333"/>
  <c r="L332"/>
  <c r="U330"/>
  <c r="Q329"/>
  <c r="L328"/>
  <c r="U326"/>
  <c r="Q325"/>
  <c r="L324"/>
  <c r="U322"/>
  <c r="Q321"/>
  <c r="L320"/>
  <c r="U318"/>
  <c r="Q317"/>
  <c r="L316"/>
  <c r="U314"/>
  <c r="Q313"/>
  <c r="L312"/>
  <c r="L897"/>
  <c r="P895"/>
  <c r="M894"/>
  <c r="T892"/>
  <c r="P891"/>
  <c r="M890"/>
  <c r="T888"/>
  <c r="P887"/>
  <c r="M886"/>
  <c r="T884"/>
  <c r="P883"/>
  <c r="M882"/>
  <c r="T880"/>
  <c r="P879"/>
  <c r="M878"/>
  <c r="T876"/>
  <c r="P875"/>
  <c r="M874"/>
  <c r="T872"/>
  <c r="P871"/>
  <c r="M870"/>
  <c r="T868"/>
  <c r="P867"/>
  <c r="M866"/>
  <c r="T864"/>
  <c r="P863"/>
  <c r="M862"/>
  <c r="T860"/>
  <c r="P859"/>
  <c r="M858"/>
  <c r="T856"/>
  <c r="P855"/>
  <c r="M854"/>
  <c r="T852"/>
  <c r="P851"/>
  <c r="M850"/>
  <c r="T848"/>
  <c r="P847"/>
  <c r="M846"/>
  <c r="T844"/>
  <c r="P843"/>
  <c r="M842"/>
  <c r="T840"/>
  <c r="P839"/>
  <c r="M838"/>
  <c r="T836"/>
  <c r="P835"/>
  <c r="M834"/>
  <c r="T832"/>
  <c r="P831"/>
  <c r="M830"/>
  <c r="T828"/>
  <c r="P827"/>
  <c r="M826"/>
  <c r="T824"/>
  <c r="P823"/>
  <c r="M822"/>
  <c r="T820"/>
  <c r="P819"/>
  <c r="M818"/>
  <c r="T816"/>
  <c r="P815"/>
  <c r="M814"/>
  <c r="T812"/>
  <c r="P811"/>
  <c r="M810"/>
  <c r="T808"/>
  <c r="P807"/>
  <c r="M806"/>
  <c r="T804"/>
  <c r="P803"/>
  <c r="M802"/>
  <c r="T800"/>
  <c r="P799"/>
  <c r="M798"/>
  <c r="T796"/>
  <c r="P795"/>
  <c r="M794"/>
  <c r="T792"/>
  <c r="P791"/>
  <c r="M790"/>
  <c r="T788"/>
  <c r="P787"/>
  <c r="M786"/>
  <c r="T784"/>
  <c r="P783"/>
  <c r="M782"/>
  <c r="T780"/>
  <c r="P779"/>
  <c r="M778"/>
  <c r="T776"/>
  <c r="P775"/>
  <c r="M774"/>
  <c r="T772"/>
  <c r="P771"/>
  <c r="M770"/>
  <c r="T768"/>
  <c r="P767"/>
  <c r="M766"/>
  <c r="T764"/>
  <c r="P763"/>
  <c r="M762"/>
  <c r="T760"/>
  <c r="P759"/>
  <c r="M758"/>
  <c r="T756"/>
  <c r="P755"/>
  <c r="M754"/>
  <c r="T752"/>
  <c r="P751"/>
  <c r="M750"/>
  <c r="T748"/>
  <c r="P747"/>
  <c r="M746"/>
  <c r="T744"/>
  <c r="P743"/>
  <c r="M742"/>
  <c r="T740"/>
  <c r="P739"/>
  <c r="M738"/>
  <c r="T736"/>
  <c r="P735"/>
  <c r="M734"/>
  <c r="T732"/>
  <c r="P731"/>
  <c r="M730"/>
  <c r="T728"/>
  <c r="P727"/>
  <c r="M726"/>
  <c r="T724"/>
  <c r="P723"/>
  <c r="M722"/>
  <c r="T720"/>
  <c r="P719"/>
  <c r="M718"/>
  <c r="T716"/>
  <c r="P715"/>
  <c r="M714"/>
  <c r="T712"/>
  <c r="P711"/>
  <c r="M710"/>
  <c r="T708"/>
  <c r="P707"/>
  <c r="M706"/>
  <c r="T704"/>
  <c r="P703"/>
  <c r="M702"/>
  <c r="T700"/>
  <c r="P699"/>
  <c r="M698"/>
  <c r="T696"/>
  <c r="P695"/>
  <c r="M694"/>
  <c r="T692"/>
  <c r="P691"/>
  <c r="M690"/>
  <c r="T688"/>
  <c r="P687"/>
  <c r="M686"/>
  <c r="T684"/>
  <c r="P683"/>
  <c r="M682"/>
  <c r="T680"/>
  <c r="P679"/>
  <c r="M678"/>
  <c r="T676"/>
  <c r="P675"/>
  <c r="M674"/>
  <c r="T672"/>
  <c r="P671"/>
  <c r="M670"/>
  <c r="T668"/>
  <c r="P667"/>
  <c r="M666"/>
  <c r="T664"/>
  <c r="P663"/>
  <c r="M662"/>
  <c r="T660"/>
  <c r="P659"/>
  <c r="M658"/>
  <c r="T656"/>
  <c r="P655"/>
  <c r="M654"/>
  <c r="T652"/>
  <c r="P651"/>
  <c r="M650"/>
  <c r="T648"/>
  <c r="P647"/>
  <c r="M646"/>
  <c r="T644"/>
  <c r="P643"/>
  <c r="M642"/>
  <c r="T640"/>
  <c r="P639"/>
  <c r="M638"/>
  <c r="T636"/>
  <c r="P635"/>
  <c r="M634"/>
  <c r="T632"/>
  <c r="P631"/>
  <c r="M630"/>
  <c r="T628"/>
  <c r="P627"/>
  <c r="M626"/>
  <c r="T624"/>
  <c r="P623"/>
  <c r="M622"/>
  <c r="T620"/>
  <c r="P619"/>
  <c r="M618"/>
  <c r="T616"/>
  <c r="P615"/>
  <c r="M614"/>
  <c r="T612"/>
  <c r="P611"/>
  <c r="M610"/>
  <c r="T608"/>
  <c r="P607"/>
  <c r="M606"/>
  <c r="T604"/>
  <c r="P603"/>
  <c r="M602"/>
  <c r="T600"/>
  <c r="P599"/>
  <c r="M598"/>
  <c r="T596"/>
  <c r="P595"/>
  <c r="M594"/>
  <c r="T592"/>
  <c r="P591"/>
  <c r="M590"/>
  <c r="T588"/>
  <c r="P587"/>
  <c r="M586"/>
  <c r="T584"/>
  <c r="P583"/>
  <c r="M582"/>
  <c r="T580"/>
  <c r="P579"/>
  <c r="M578"/>
  <c r="T576"/>
  <c r="P575"/>
  <c r="M574"/>
  <c r="T572"/>
  <c r="P571"/>
  <c r="M570"/>
  <c r="T568"/>
  <c r="P567"/>
  <c r="M566"/>
  <c r="T564"/>
  <c r="P563"/>
  <c r="M562"/>
  <c r="T560"/>
  <c r="P559"/>
  <c r="M558"/>
  <c r="T556"/>
  <c r="P555"/>
  <c r="M554"/>
  <c r="T552"/>
  <c r="P551"/>
  <c r="M550"/>
  <c r="T548"/>
  <c r="P547"/>
  <c r="M546"/>
  <c r="T544"/>
  <c r="P543"/>
  <c r="M542"/>
  <c r="T540"/>
  <c r="P539"/>
  <c r="M538"/>
  <c r="T536"/>
  <c r="T1315"/>
  <c r="T1313"/>
  <c r="P1312"/>
  <c r="M1311"/>
  <c r="T1309"/>
  <c r="P1308"/>
  <c r="M1307"/>
  <c r="T1305"/>
  <c r="P1304"/>
  <c r="M1303"/>
  <c r="T1301"/>
  <c r="P1300"/>
  <c r="M1299"/>
  <c r="T1297"/>
  <c r="P1296"/>
  <c r="M1295"/>
  <c r="T1293"/>
  <c r="P1292"/>
  <c r="M1291"/>
  <c r="T1289"/>
  <c r="P1288"/>
  <c r="M1287"/>
  <c r="T1285"/>
  <c r="P1284"/>
  <c r="M1283"/>
  <c r="T1281"/>
  <c r="P1280"/>
  <c r="M1279"/>
  <c r="T1277"/>
  <c r="P1276"/>
  <c r="M1275"/>
  <c r="T1273"/>
  <c r="P1272"/>
  <c r="M1271"/>
  <c r="T1269"/>
  <c r="P1268"/>
  <c r="M1267"/>
  <c r="T1265"/>
  <c r="P1264"/>
  <c r="M1263"/>
  <c r="T1261"/>
  <c r="P1260"/>
  <c r="M1259"/>
  <c r="T1257"/>
  <c r="P1256"/>
  <c r="M1255"/>
  <c r="T1253"/>
  <c r="P1252"/>
  <c r="M1251"/>
  <c r="T1249"/>
  <c r="P1248"/>
  <c r="M1247"/>
  <c r="T1245"/>
  <c r="P1244"/>
  <c r="M1243"/>
  <c r="T1241"/>
  <c r="P1240"/>
  <c r="M1239"/>
  <c r="T1237"/>
  <c r="P1236"/>
  <c r="M1235"/>
  <c r="T1233"/>
  <c r="P1232"/>
  <c r="M1231"/>
  <c r="T1229"/>
  <c r="P1228"/>
  <c r="M1227"/>
  <c r="T1225"/>
  <c r="P1224"/>
  <c r="M1223"/>
  <c r="T1221"/>
  <c r="P1220"/>
  <c r="M1219"/>
  <c r="T1217"/>
  <c r="P1216"/>
  <c r="M1215"/>
  <c r="T1213"/>
  <c r="P1212"/>
  <c r="M1211"/>
  <c r="T1209"/>
  <c r="P1208"/>
  <c r="M1207"/>
  <c r="T1205"/>
  <c r="P1204"/>
  <c r="M1203"/>
  <c r="T1201"/>
  <c r="P1200"/>
  <c r="M1199"/>
  <c r="T1197"/>
  <c r="P1196"/>
  <c r="M1195"/>
  <c r="T1193"/>
  <c r="P1192"/>
  <c r="M1191"/>
  <c r="T1189"/>
  <c r="P1188"/>
  <c r="M1187"/>
  <c r="T1185"/>
  <c r="P1184"/>
  <c r="M1183"/>
  <c r="T1181"/>
  <c r="P1180"/>
  <c r="M1179"/>
  <c r="T1177"/>
  <c r="P1176"/>
  <c r="M1175"/>
  <c r="T1173"/>
  <c r="P1172"/>
  <c r="M1171"/>
  <c r="T1169"/>
  <c r="P1168"/>
  <c r="M1167"/>
  <c r="T1165"/>
  <c r="P1164"/>
  <c r="M1163"/>
  <c r="T1161"/>
  <c r="P1160"/>
  <c r="M1159"/>
  <c r="T1157"/>
  <c r="P1156"/>
  <c r="M1155"/>
  <c r="T1153"/>
  <c r="P1152"/>
  <c r="M1151"/>
  <c r="T1149"/>
  <c r="P1148"/>
  <c r="M1147"/>
  <c r="T1145"/>
  <c r="P1144"/>
  <c r="M1143"/>
  <c r="T1141"/>
  <c r="P1140"/>
  <c r="M1139"/>
  <c r="T1137"/>
  <c r="P1136"/>
  <c r="M1135"/>
  <c r="T1133"/>
  <c r="P1132"/>
  <c r="M1131"/>
  <c r="T1129"/>
  <c r="P1128"/>
  <c r="M1127"/>
  <c r="T1125"/>
  <c r="P1124"/>
  <c r="M1123"/>
  <c r="T1121"/>
  <c r="P1120"/>
  <c r="M1119"/>
  <c r="T1117"/>
  <c r="P1116"/>
  <c r="M1115"/>
  <c r="T1113"/>
  <c r="P1112"/>
  <c r="M1111"/>
  <c r="T1109"/>
  <c r="P1108"/>
  <c r="M1107"/>
  <c r="T1105"/>
  <c r="P1104"/>
  <c r="M1103"/>
  <c r="T1101"/>
  <c r="P1100"/>
  <c r="M1099"/>
  <c r="T1097"/>
  <c r="P1096"/>
  <c r="M1095"/>
  <c r="T1093"/>
  <c r="P1092"/>
  <c r="M1091"/>
  <c r="T1089"/>
  <c r="P1088"/>
  <c r="M1087"/>
  <c r="T1085"/>
  <c r="P1084"/>
  <c r="M1083"/>
  <c r="T1081"/>
  <c r="P1080"/>
  <c r="M1079"/>
  <c r="T1077"/>
  <c r="P1076"/>
  <c r="M1075"/>
  <c r="T1073"/>
  <c r="P1072"/>
  <c r="M1071"/>
  <c r="T1069"/>
  <c r="P1068"/>
  <c r="M1067"/>
  <c r="T1065"/>
  <c r="P1064"/>
  <c r="M1063"/>
  <c r="T1061"/>
  <c r="P1060"/>
  <c r="M1059"/>
  <c r="T1057"/>
  <c r="P1056"/>
  <c r="M1055"/>
  <c r="T1053"/>
  <c r="P1052"/>
  <c r="M1051"/>
  <c r="T1049"/>
  <c r="P1048"/>
  <c r="M1047"/>
  <c r="T1045"/>
  <c r="P1044"/>
  <c r="M1043"/>
  <c r="T1041"/>
  <c r="P1040"/>
  <c r="M1039"/>
  <c r="T1037"/>
  <c r="P1036"/>
  <c r="M1035"/>
  <c r="T1033"/>
  <c r="P1032"/>
  <c r="M1031"/>
  <c r="T1029"/>
  <c r="P1028"/>
  <c r="M1027"/>
  <c r="T1025"/>
  <c r="P1024"/>
  <c r="M1023"/>
  <c r="T1021"/>
  <c r="P1020"/>
  <c r="M1019"/>
  <c r="T1017"/>
  <c r="P1016"/>
  <c r="M1015"/>
  <c r="T1013"/>
  <c r="P1012"/>
  <c r="M1011"/>
  <c r="T1009"/>
  <c r="P1008"/>
  <c r="M1007"/>
  <c r="T1005"/>
  <c r="P1004"/>
  <c r="M1003"/>
  <c r="T1001"/>
  <c r="P1000"/>
  <c r="M999"/>
  <c r="T997"/>
  <c r="P996"/>
  <c r="M995"/>
  <c r="T993"/>
  <c r="P992"/>
  <c r="M991"/>
  <c r="T989"/>
  <c r="P988"/>
  <c r="M987"/>
  <c r="T985"/>
  <c r="P984"/>
  <c r="M983"/>
  <c r="T981"/>
  <c r="P980"/>
  <c r="M979"/>
  <c r="T977"/>
  <c r="P976"/>
  <c r="M975"/>
  <c r="T973"/>
  <c r="P972"/>
  <c r="M971"/>
  <c r="T969"/>
  <c r="P968"/>
  <c r="M967"/>
  <c r="T965"/>
  <c r="P964"/>
  <c r="M963"/>
  <c r="T961"/>
  <c r="P960"/>
  <c r="M959"/>
  <c r="T957"/>
  <c r="P956"/>
  <c r="M955"/>
  <c r="T953"/>
  <c r="P952"/>
  <c r="M951"/>
  <c r="T949"/>
  <c r="P948"/>
  <c r="M947"/>
  <c r="T945"/>
  <c r="P944"/>
  <c r="M943"/>
  <c r="T941"/>
  <c r="P940"/>
  <c r="M939"/>
  <c r="T937"/>
  <c r="P936"/>
  <c r="M935"/>
  <c r="T933"/>
  <c r="P932"/>
  <c r="M931"/>
  <c r="T929"/>
  <c r="P928"/>
  <c r="M927"/>
  <c r="T925"/>
  <c r="P924"/>
  <c r="M923"/>
  <c r="T921"/>
  <c r="P920"/>
  <c r="M919"/>
  <c r="T917"/>
  <c r="P916"/>
  <c r="M915"/>
  <c r="T913"/>
  <c r="P912"/>
  <c r="M911"/>
  <c r="T909"/>
  <c r="P908"/>
  <c r="M907"/>
  <c r="T905"/>
  <c r="P904"/>
  <c r="M903"/>
  <c r="T901"/>
  <c r="P900"/>
  <c r="M899"/>
  <c r="T897"/>
  <c r="T896"/>
  <c r="Q895"/>
  <c r="L894"/>
  <c r="U892"/>
  <c r="Q891"/>
  <c r="L890"/>
  <c r="U888"/>
  <c r="Q887"/>
  <c r="L886"/>
  <c r="U884"/>
  <c r="Q883"/>
  <c r="L882"/>
  <c r="U880"/>
  <c r="Q879"/>
  <c r="L878"/>
  <c r="U876"/>
  <c r="Q875"/>
  <c r="L874"/>
  <c r="U872"/>
  <c r="Q871"/>
  <c r="L870"/>
  <c r="U868"/>
  <c r="Q867"/>
  <c r="L866"/>
  <c r="U864"/>
  <c r="Q863"/>
  <c r="L862"/>
  <c r="U860"/>
  <c r="Q859"/>
  <c r="L858"/>
  <c r="U856"/>
  <c r="Q855"/>
  <c r="L854"/>
  <c r="U852"/>
  <c r="Q851"/>
  <c r="L850"/>
  <c r="U848"/>
  <c r="Q847"/>
  <c r="L846"/>
  <c r="U844"/>
  <c r="Q843"/>
  <c r="L842"/>
  <c r="U840"/>
  <c r="Q839"/>
  <c r="L838"/>
  <c r="U836"/>
  <c r="Q835"/>
  <c r="L834"/>
  <c r="U832"/>
  <c r="Q831"/>
  <c r="L830"/>
  <c r="U828"/>
  <c r="Q827"/>
  <c r="L826"/>
  <c r="U824"/>
  <c r="Q823"/>
  <c r="L822"/>
  <c r="U820"/>
  <c r="Q819"/>
  <c r="L818"/>
  <c r="U816"/>
  <c r="Q815"/>
  <c r="L814"/>
  <c r="U812"/>
  <c r="Q811"/>
  <c r="L810"/>
  <c r="U808"/>
  <c r="Q807"/>
  <c r="L806"/>
  <c r="U804"/>
  <c r="Q803"/>
  <c r="L802"/>
  <c r="U800"/>
  <c r="Q799"/>
  <c r="L798"/>
  <c r="U796"/>
  <c r="Q795"/>
  <c r="L794"/>
  <c r="U792"/>
  <c r="Q791"/>
  <c r="L790"/>
  <c r="U788"/>
  <c r="Q787"/>
  <c r="L786"/>
  <c r="U784"/>
  <c r="Q783"/>
  <c r="L782"/>
  <c r="U780"/>
  <c r="Q779"/>
  <c r="L778"/>
  <c r="U776"/>
  <c r="Q775"/>
  <c r="L774"/>
  <c r="U772"/>
  <c r="Q771"/>
  <c r="L770"/>
  <c r="U768"/>
  <c r="Q767"/>
  <c r="L766"/>
  <c r="U764"/>
  <c r="Q763"/>
  <c r="L762"/>
  <c r="U760"/>
  <c r="Q759"/>
  <c r="L758"/>
  <c r="U756"/>
  <c r="Q755"/>
  <c r="L754"/>
  <c r="U752"/>
  <c r="Q751"/>
  <c r="L750"/>
  <c r="U748"/>
  <c r="Q747"/>
  <c r="L746"/>
  <c r="U744"/>
  <c r="Q743"/>
  <c r="L742"/>
  <c r="U740"/>
  <c r="Q739"/>
  <c r="L738"/>
  <c r="U736"/>
  <c r="Q735"/>
  <c r="L734"/>
  <c r="U732"/>
  <c r="Q731"/>
  <c r="L730"/>
  <c r="U728"/>
  <c r="Q727"/>
  <c r="L726"/>
  <c r="U724"/>
  <c r="Q723"/>
  <c r="L722"/>
  <c r="U720"/>
  <c r="Q719"/>
  <c r="L718"/>
  <c r="U716"/>
  <c r="Q715"/>
  <c r="L714"/>
  <c r="U712"/>
  <c r="Q711"/>
  <c r="L710"/>
  <c r="U708"/>
  <c r="Q707"/>
  <c r="L706"/>
  <c r="U704"/>
  <c r="Q703"/>
  <c r="L702"/>
  <c r="U700"/>
  <c r="Q699"/>
  <c r="L698"/>
  <c r="U696"/>
  <c r="Q695"/>
  <c r="L694"/>
  <c r="U692"/>
  <c r="Q691"/>
  <c r="L690"/>
  <c r="U688"/>
  <c r="Q687"/>
  <c r="L686"/>
  <c r="U684"/>
  <c r="Q683"/>
  <c r="L682"/>
  <c r="U680"/>
  <c r="Q679"/>
  <c r="L678"/>
  <c r="U676"/>
  <c r="Q675"/>
  <c r="L674"/>
  <c r="U672"/>
  <c r="Q671"/>
  <c r="L670"/>
  <c r="U668"/>
  <c r="Q667"/>
  <c r="L666"/>
  <c r="U664"/>
  <c r="Q663"/>
  <c r="L662"/>
  <c r="U660"/>
  <c r="Q659"/>
  <c r="L658"/>
  <c r="U656"/>
  <c r="Q655"/>
  <c r="L654"/>
  <c r="U652"/>
  <c r="Q651"/>
  <c r="L650"/>
  <c r="U648"/>
  <c r="Q647"/>
  <c r="L646"/>
  <c r="U644"/>
  <c r="Q643"/>
  <c r="L642"/>
  <c r="U640"/>
  <c r="Q639"/>
  <c r="L638"/>
  <c r="U636"/>
  <c r="Q635"/>
  <c r="L634"/>
  <c r="U632"/>
  <c r="Q631"/>
  <c r="L630"/>
  <c r="U628"/>
  <c r="Q627"/>
  <c r="L626"/>
  <c r="U624"/>
  <c r="Q623"/>
  <c r="L622"/>
  <c r="U620"/>
  <c r="Q619"/>
  <c r="L618"/>
  <c r="U616"/>
  <c r="Q615"/>
  <c r="L614"/>
  <c r="U612"/>
  <c r="Q611"/>
  <c r="L610"/>
  <c r="U608"/>
  <c r="Q607"/>
  <c r="L606"/>
  <c r="U604"/>
  <c r="Q603"/>
  <c r="L602"/>
  <c r="U600"/>
  <c r="Q599"/>
  <c r="L598"/>
  <c r="U596"/>
  <c r="Q595"/>
  <c r="L594"/>
  <c r="U592"/>
  <c r="Q591"/>
  <c r="L590"/>
  <c r="U588"/>
  <c r="Q587"/>
  <c r="L586"/>
  <c r="U584"/>
  <c r="Q583"/>
  <c r="L582"/>
  <c r="U580"/>
  <c r="Q579"/>
  <c r="L578"/>
  <c r="U576"/>
  <c r="Q575"/>
  <c r="L574"/>
  <c r="U572"/>
  <c r="Q571"/>
  <c r="L570"/>
  <c r="U568"/>
  <c r="Q567"/>
  <c r="L566"/>
  <c r="U564"/>
  <c r="Q563"/>
  <c r="L562"/>
  <c r="U560"/>
  <c r="Q559"/>
  <c r="L558"/>
  <c r="U556"/>
  <c r="Q555"/>
  <c r="L554"/>
  <c r="U552"/>
  <c r="Q551"/>
  <c r="L550"/>
  <c r="U548"/>
  <c r="Q547"/>
  <c r="L546"/>
  <c r="U544"/>
  <c r="Q543"/>
  <c r="L542"/>
  <c r="U540"/>
  <c r="Q539"/>
  <c r="L538"/>
  <c r="U536"/>
  <c r="Q535"/>
  <c r="L534"/>
  <c r="U532"/>
  <c r="Q531"/>
  <c r="L530"/>
  <c r="U528"/>
  <c r="Q527"/>
  <c r="L526"/>
  <c r="U524"/>
  <c r="Q523"/>
  <c r="L522"/>
  <c r="U520"/>
  <c r="Q519"/>
  <c r="L518"/>
  <c r="U516"/>
  <c r="Q515"/>
  <c r="L514"/>
  <c r="U512"/>
  <c r="Q511"/>
  <c r="L510"/>
  <c r="U508"/>
  <c r="Q507"/>
  <c r="L506"/>
  <c r="U504"/>
  <c r="Q503"/>
  <c r="L502"/>
  <c r="U500"/>
  <c r="Q499"/>
  <c r="L498"/>
  <c r="U496"/>
  <c r="Q495"/>
  <c r="L494"/>
  <c r="U492"/>
  <c r="Q491"/>
  <c r="L490"/>
  <c r="U488"/>
  <c r="Q487"/>
  <c r="L486"/>
  <c r="U484"/>
  <c r="Q483"/>
  <c r="L482"/>
  <c r="U480"/>
  <c r="Q479"/>
  <c r="L478"/>
  <c r="U476"/>
  <c r="Q475"/>
  <c r="L474"/>
  <c r="U472"/>
  <c r="Q471"/>
  <c r="L470"/>
  <c r="U468"/>
  <c r="Q467"/>
  <c r="L466"/>
  <c r="U464"/>
  <c r="Q463"/>
  <c r="L462"/>
  <c r="U460"/>
  <c r="Q459"/>
  <c r="L458"/>
  <c r="U456"/>
  <c r="Q455"/>
  <c r="L454"/>
  <c r="U452"/>
  <c r="Q451"/>
  <c r="L450"/>
  <c r="U448"/>
  <c r="Q447"/>
  <c r="L446"/>
  <c r="U444"/>
  <c r="Q443"/>
  <c r="L442"/>
  <c r="U440"/>
  <c r="Q439"/>
  <c r="L438"/>
  <c r="U436"/>
  <c r="Q435"/>
  <c r="L434"/>
  <c r="U432"/>
  <c r="Q431"/>
  <c r="L430"/>
  <c r="U428"/>
  <c r="Q427"/>
  <c r="L426"/>
  <c r="U424"/>
  <c r="Q423"/>
  <c r="L422"/>
  <c r="U420"/>
  <c r="Q419"/>
  <c r="L418"/>
  <c r="U416"/>
  <c r="Q415"/>
  <c r="L414"/>
  <c r="U412"/>
  <c r="Q411"/>
  <c r="L410"/>
  <c r="U408"/>
  <c r="Q407"/>
  <c r="L406"/>
  <c r="U404"/>
  <c r="Q403"/>
  <c r="L402"/>
  <c r="U400"/>
  <c r="Q399"/>
  <c r="L398"/>
  <c r="U396"/>
  <c r="Q395"/>
  <c r="L394"/>
  <c r="U392"/>
  <c r="Q391"/>
  <c r="L390"/>
  <c r="U388"/>
  <c r="Q387"/>
  <c r="L386"/>
  <c r="U384"/>
  <c r="Q383"/>
  <c r="L382"/>
  <c r="U380"/>
  <c r="Q379"/>
  <c r="L378"/>
  <c r="U376"/>
  <c r="Q375"/>
  <c r="L374"/>
  <c r="U372"/>
  <c r="Q371"/>
  <c r="L370"/>
  <c r="U368"/>
  <c r="Q367"/>
  <c r="L366"/>
  <c r="U364"/>
  <c r="Q363"/>
  <c r="L362"/>
  <c r="U360"/>
  <c r="Q359"/>
  <c r="L358"/>
  <c r="U356"/>
  <c r="Q355"/>
  <c r="L354"/>
  <c r="U352"/>
  <c r="Q351"/>
  <c r="L350"/>
  <c r="U348"/>
  <c r="Q347"/>
  <c r="L346"/>
  <c r="U344"/>
  <c r="Q343"/>
  <c r="L342"/>
  <c r="U340"/>
  <c r="Q339"/>
  <c r="L338"/>
  <c r="U336"/>
  <c r="Q335"/>
  <c r="L334"/>
  <c r="U332"/>
  <c r="Q331"/>
  <c r="L330"/>
  <c r="U328"/>
  <c r="Q327"/>
  <c r="L326"/>
  <c r="U324"/>
  <c r="Q323"/>
  <c r="L322"/>
  <c r="U320"/>
  <c r="Q319"/>
  <c r="L318"/>
  <c r="U316"/>
  <c r="Q315"/>
  <c r="L314"/>
  <c r="U312"/>
  <c r="Q311"/>
  <c r="M896"/>
  <c r="T894"/>
  <c r="P893"/>
  <c r="M892"/>
  <c r="T890"/>
  <c r="P889"/>
  <c r="M888"/>
  <c r="T886"/>
  <c r="P885"/>
  <c r="M884"/>
  <c r="T882"/>
  <c r="P881"/>
  <c r="M880"/>
  <c r="T878"/>
  <c r="P877"/>
  <c r="M876"/>
  <c r="T874"/>
  <c r="P873"/>
  <c r="M872"/>
  <c r="T870"/>
  <c r="P869"/>
  <c r="M868"/>
  <c r="T866"/>
  <c r="P865"/>
  <c r="M864"/>
  <c r="T862"/>
  <c r="P861"/>
  <c r="M860"/>
  <c r="T858"/>
  <c r="P857"/>
  <c r="M856"/>
  <c r="T854"/>
  <c r="P853"/>
  <c r="M852"/>
  <c r="T850"/>
  <c r="P849"/>
  <c r="M848"/>
  <c r="T846"/>
  <c r="P845"/>
  <c r="M844"/>
  <c r="T842"/>
  <c r="P841"/>
  <c r="M840"/>
  <c r="T838"/>
  <c r="P837"/>
  <c r="M836"/>
  <c r="T834"/>
  <c r="P833"/>
  <c r="M832"/>
  <c r="T830"/>
  <c r="P829"/>
  <c r="M828"/>
  <c r="T826"/>
  <c r="P825"/>
  <c r="M824"/>
  <c r="T822"/>
  <c r="P821"/>
  <c r="M820"/>
  <c r="T818"/>
  <c r="P817"/>
  <c r="M816"/>
  <c r="T814"/>
  <c r="P813"/>
  <c r="M812"/>
  <c r="T810"/>
  <c r="P809"/>
  <c r="M808"/>
  <c r="T806"/>
  <c r="P805"/>
  <c r="M804"/>
  <c r="T802"/>
  <c r="P801"/>
  <c r="M800"/>
  <c r="T798"/>
  <c r="P797"/>
  <c r="M796"/>
  <c r="T794"/>
  <c r="P793"/>
  <c r="M792"/>
  <c r="T790"/>
  <c r="P789"/>
  <c r="M788"/>
  <c r="T786"/>
  <c r="P785"/>
  <c r="M784"/>
  <c r="T782"/>
  <c r="P781"/>
  <c r="M780"/>
  <c r="T778"/>
  <c r="P777"/>
  <c r="M776"/>
  <c r="T774"/>
  <c r="P773"/>
  <c r="M772"/>
  <c r="T770"/>
  <c r="P769"/>
  <c r="M768"/>
  <c r="T766"/>
  <c r="P765"/>
  <c r="M764"/>
  <c r="T762"/>
  <c r="P761"/>
  <c r="M760"/>
  <c r="T758"/>
  <c r="P757"/>
  <c r="M756"/>
  <c r="T754"/>
  <c r="P753"/>
  <c r="M752"/>
  <c r="T750"/>
  <c r="P749"/>
  <c r="M748"/>
  <c r="T746"/>
  <c r="P745"/>
  <c r="M744"/>
  <c r="T742"/>
  <c r="P741"/>
  <c r="M740"/>
  <c r="T738"/>
  <c r="P737"/>
  <c r="M736"/>
  <c r="T734"/>
  <c r="P733"/>
  <c r="M732"/>
  <c r="T730"/>
  <c r="P729"/>
  <c r="M728"/>
  <c r="T726"/>
  <c r="P725"/>
  <c r="M724"/>
  <c r="T722"/>
  <c r="P721"/>
  <c r="M720"/>
  <c r="T718"/>
  <c r="P717"/>
  <c r="M716"/>
  <c r="T714"/>
  <c r="P713"/>
  <c r="M712"/>
  <c r="T710"/>
  <c r="P709"/>
  <c r="M708"/>
  <c r="T706"/>
  <c r="P705"/>
  <c r="M704"/>
  <c r="T702"/>
  <c r="P701"/>
  <c r="M700"/>
  <c r="T698"/>
  <c r="P697"/>
  <c r="M696"/>
  <c r="T694"/>
  <c r="P693"/>
  <c r="M692"/>
  <c r="T690"/>
  <c r="P689"/>
  <c r="M688"/>
  <c r="T686"/>
  <c r="P685"/>
  <c r="M684"/>
  <c r="T682"/>
  <c r="P681"/>
  <c r="M680"/>
  <c r="T678"/>
  <c r="P677"/>
  <c r="M676"/>
  <c r="T674"/>
  <c r="P673"/>
  <c r="M672"/>
  <c r="T670"/>
  <c r="P669"/>
  <c r="M668"/>
  <c r="T666"/>
  <c r="P665"/>
  <c r="M664"/>
  <c r="T662"/>
  <c r="P661"/>
  <c r="M660"/>
  <c r="T658"/>
  <c r="P657"/>
  <c r="M656"/>
  <c r="T654"/>
  <c r="P653"/>
  <c r="M652"/>
  <c r="T650"/>
  <c r="P649"/>
  <c r="M648"/>
  <c r="T646"/>
  <c r="P645"/>
  <c r="M644"/>
  <c r="T642"/>
  <c r="P641"/>
  <c r="M640"/>
  <c r="T638"/>
  <c r="P637"/>
  <c r="M636"/>
  <c r="T634"/>
  <c r="P633"/>
  <c r="M632"/>
  <c r="T630"/>
  <c r="P629"/>
  <c r="M628"/>
  <c r="T626"/>
  <c r="P625"/>
  <c r="M624"/>
  <c r="T622"/>
  <c r="P621"/>
  <c r="M620"/>
  <c r="T618"/>
  <c r="P617"/>
  <c r="M616"/>
  <c r="T614"/>
  <c r="P613"/>
  <c r="M612"/>
  <c r="T610"/>
  <c r="P609"/>
  <c r="M608"/>
  <c r="T606"/>
  <c r="P605"/>
  <c r="M604"/>
  <c r="T602"/>
  <c r="P601"/>
  <c r="M600"/>
  <c r="T598"/>
  <c r="P597"/>
  <c r="M596"/>
  <c r="T594"/>
  <c r="P593"/>
  <c r="M592"/>
  <c r="T590"/>
  <c r="P589"/>
  <c r="M588"/>
  <c r="T586"/>
  <c r="P585"/>
  <c r="M584"/>
  <c r="T582"/>
  <c r="P581"/>
  <c r="M580"/>
  <c r="T578"/>
  <c r="P577"/>
  <c r="M576"/>
  <c r="T574"/>
  <c r="P573"/>
  <c r="M572"/>
  <c r="T570"/>
  <c r="P569"/>
  <c r="M568"/>
  <c r="T566"/>
  <c r="P565"/>
  <c r="M564"/>
  <c r="T562"/>
  <c r="P561"/>
  <c r="M560"/>
  <c r="T558"/>
  <c r="P557"/>
  <c r="M556"/>
  <c r="T554"/>
  <c r="P553"/>
  <c r="M552"/>
  <c r="T550"/>
  <c r="P549"/>
  <c r="M548"/>
  <c r="T546"/>
  <c r="P545"/>
  <c r="M544"/>
  <c r="T542"/>
  <c r="P541"/>
  <c r="M540"/>
  <c r="T538"/>
  <c r="P537"/>
  <c r="P535"/>
  <c r="M534"/>
  <c r="T532"/>
  <c r="P531"/>
  <c r="M530"/>
  <c r="T528"/>
  <c r="P527"/>
  <c r="M526"/>
  <c r="T524"/>
  <c r="P523"/>
  <c r="M522"/>
  <c r="T520"/>
  <c r="P519"/>
  <c r="M518"/>
  <c r="T516"/>
  <c r="P515"/>
  <c r="M514"/>
  <c r="T512"/>
  <c r="P511"/>
  <c r="M510"/>
  <c r="T508"/>
  <c r="P507"/>
  <c r="M506"/>
  <c r="T504"/>
  <c r="P503"/>
  <c r="M502"/>
  <c r="T500"/>
  <c r="P499"/>
  <c r="M498"/>
  <c r="T496"/>
  <c r="P495"/>
  <c r="M494"/>
  <c r="T492"/>
  <c r="P491"/>
  <c r="M490"/>
  <c r="T488"/>
  <c r="P487"/>
  <c r="M486"/>
  <c r="T484"/>
  <c r="P483"/>
  <c r="M482"/>
  <c r="T480"/>
  <c r="P479"/>
  <c r="M478"/>
  <c r="T476"/>
  <c r="P475"/>
  <c r="M474"/>
  <c r="T472"/>
  <c r="P471"/>
  <c r="M470"/>
  <c r="T468"/>
  <c r="P467"/>
  <c r="M466"/>
  <c r="T464"/>
  <c r="P463"/>
  <c r="M462"/>
  <c r="T460"/>
  <c r="P459"/>
  <c r="M458"/>
  <c r="T456"/>
  <c r="P455"/>
  <c r="M454"/>
  <c r="T452"/>
  <c r="P451"/>
  <c r="M450"/>
  <c r="T448"/>
  <c r="P447"/>
  <c r="M446"/>
  <c r="T444"/>
  <c r="P443"/>
  <c r="M442"/>
  <c r="T440"/>
  <c r="P439"/>
  <c r="M438"/>
  <c r="T436"/>
  <c r="P435"/>
  <c r="M434"/>
  <c r="T432"/>
  <c r="P431"/>
  <c r="M430"/>
  <c r="T428"/>
  <c r="P427"/>
  <c r="M426"/>
  <c r="T424"/>
  <c r="P423"/>
  <c r="M422"/>
  <c r="T420"/>
  <c r="P419"/>
  <c r="M418"/>
  <c r="T416"/>
  <c r="P415"/>
  <c r="M414"/>
  <c r="T412"/>
  <c r="P411"/>
  <c r="M410"/>
  <c r="T408"/>
  <c r="P407"/>
  <c r="M406"/>
  <c r="T404"/>
  <c r="P403"/>
  <c r="M402"/>
  <c r="T400"/>
  <c r="P399"/>
  <c r="M398"/>
  <c r="T396"/>
  <c r="P395"/>
  <c r="M394"/>
  <c r="T392"/>
  <c r="P391"/>
  <c r="M390"/>
  <c r="T388"/>
  <c r="P387"/>
  <c r="M386"/>
  <c r="T384"/>
  <c r="P383"/>
  <c r="M382"/>
  <c r="T380"/>
  <c r="P379"/>
  <c r="M378"/>
  <c r="T376"/>
  <c r="P375"/>
  <c r="M374"/>
  <c r="T372"/>
  <c r="P371"/>
  <c r="M370"/>
  <c r="T368"/>
  <c r="P367"/>
  <c r="M366"/>
  <c r="T364"/>
  <c r="P363"/>
  <c r="M362"/>
  <c r="T360"/>
  <c r="P359"/>
  <c r="M358"/>
  <c r="T356"/>
  <c r="P355"/>
  <c r="M354"/>
  <c r="T352"/>
  <c r="P351"/>
  <c r="M350"/>
  <c r="T348"/>
  <c r="P347"/>
  <c r="M346"/>
  <c r="T344"/>
  <c r="P343"/>
  <c r="M342"/>
  <c r="T340"/>
  <c r="P339"/>
  <c r="M338"/>
  <c r="T336"/>
  <c r="P335"/>
  <c r="M334"/>
  <c r="T332"/>
  <c r="P331"/>
  <c r="M330"/>
  <c r="T328"/>
  <c r="P327"/>
  <c r="M326"/>
  <c r="T324"/>
  <c r="P323"/>
  <c r="M322"/>
  <c r="T320"/>
  <c r="P319"/>
  <c r="M318"/>
  <c r="T316"/>
  <c r="P315"/>
  <c r="M314"/>
  <c r="T312"/>
  <c r="P311"/>
  <c r="U309"/>
  <c r="Q308"/>
  <c r="L307"/>
  <c r="U305"/>
  <c r="Q304"/>
  <c r="L303"/>
  <c r="U301"/>
  <c r="Q300"/>
  <c r="L299"/>
  <c r="U297"/>
  <c r="Q296"/>
  <c r="L295"/>
  <c r="U293"/>
  <c r="Q292"/>
  <c r="L291"/>
  <c r="U289"/>
  <c r="Q288"/>
  <c r="L287"/>
  <c r="U285"/>
  <c r="Q284"/>
  <c r="L283"/>
  <c r="U281"/>
  <c r="Q280"/>
  <c r="L279"/>
  <c r="U277"/>
  <c r="Q276"/>
  <c r="L275"/>
  <c r="U273"/>
  <c r="Q272"/>
  <c r="L271"/>
  <c r="U269"/>
  <c r="Q268"/>
  <c r="L267"/>
  <c r="U265"/>
  <c r="Q264"/>
  <c r="L263"/>
  <c r="U261"/>
  <c r="Q260"/>
  <c r="L259"/>
  <c r="U257"/>
  <c r="Q256"/>
  <c r="L255"/>
  <c r="U253"/>
  <c r="Q252"/>
  <c r="L251"/>
  <c r="U249"/>
  <c r="Q248"/>
  <c r="L247"/>
  <c r="U245"/>
  <c r="Q244"/>
  <c r="L243"/>
  <c r="U241"/>
  <c r="Q240"/>
  <c r="L239"/>
  <c r="U237"/>
  <c r="Q236"/>
  <c r="L235"/>
  <c r="U233"/>
  <c r="Q232"/>
  <c r="L231"/>
  <c r="U229"/>
  <c r="Q228"/>
  <c r="L227"/>
  <c r="U225"/>
  <c r="Q224"/>
  <c r="L223"/>
  <c r="U221"/>
  <c r="Q220"/>
  <c r="L219"/>
  <c r="U217"/>
  <c r="Q216"/>
  <c r="L215"/>
  <c r="U213"/>
  <c r="Q212"/>
  <c r="L211"/>
  <c r="U209"/>
  <c r="Q208"/>
  <c r="L207"/>
  <c r="U205"/>
  <c r="Q204"/>
  <c r="L203"/>
  <c r="U201"/>
  <c r="Q200"/>
  <c r="L199"/>
  <c r="U197"/>
  <c r="Q196"/>
  <c r="L195"/>
  <c r="U193"/>
  <c r="Q192"/>
  <c r="L191"/>
  <c r="U189"/>
  <c r="Q188"/>
  <c r="L187"/>
  <c r="U185"/>
  <c r="Q184"/>
  <c r="L183"/>
  <c r="U181"/>
  <c r="Q180"/>
  <c r="L179"/>
  <c r="U177"/>
  <c r="Q176"/>
  <c r="L175"/>
  <c r="U173"/>
  <c r="Q172"/>
  <c r="L171"/>
  <c r="U169"/>
  <c r="Q168"/>
  <c r="L167"/>
  <c r="U165"/>
  <c r="Q164"/>
  <c r="L163"/>
  <c r="U161"/>
  <c r="Q160"/>
  <c r="L159"/>
  <c r="U157"/>
  <c r="Q156"/>
  <c r="L155"/>
  <c r="U153"/>
  <c r="Q152"/>
  <c r="L151"/>
  <c r="U149"/>
  <c r="Q148"/>
  <c r="L147"/>
  <c r="U145"/>
  <c r="Q144"/>
  <c r="L143"/>
  <c r="U141"/>
  <c r="Q140"/>
  <c r="L139"/>
  <c r="U137"/>
  <c r="Q136"/>
  <c r="L135"/>
  <c r="U133"/>
  <c r="Q132"/>
  <c r="L131"/>
  <c r="U129"/>
  <c r="Q128"/>
  <c r="L127"/>
  <c r="U125"/>
  <c r="Q124"/>
  <c r="L123"/>
  <c r="U121"/>
  <c r="Q120"/>
  <c r="L119"/>
  <c r="U117"/>
  <c r="Q116"/>
  <c r="L115"/>
  <c r="U113"/>
  <c r="Q112"/>
  <c r="L111"/>
  <c r="U109"/>
  <c r="Q108"/>
  <c r="L107"/>
  <c r="U105"/>
  <c r="Q104"/>
  <c r="L103"/>
  <c r="U101"/>
  <c r="Q100"/>
  <c r="L99"/>
  <c r="U97"/>
  <c r="Q96"/>
  <c r="L95"/>
  <c r="U93"/>
  <c r="Q92"/>
  <c r="L91"/>
  <c r="U89"/>
  <c r="Q88"/>
  <c r="L87"/>
  <c r="U85"/>
  <c r="Q84"/>
  <c r="L83"/>
  <c r="U81"/>
  <c r="Q80"/>
  <c r="L79"/>
  <c r="U77"/>
  <c r="Q76"/>
  <c r="L75"/>
  <c r="U73"/>
  <c r="Q72"/>
  <c r="L71"/>
  <c r="U69"/>
  <c r="Q68"/>
  <c r="L67"/>
  <c r="U65"/>
  <c r="Q64"/>
  <c r="L63"/>
  <c r="U61"/>
  <c r="Q60"/>
  <c r="L59"/>
  <c r="U57"/>
  <c r="Q56"/>
  <c r="L55"/>
  <c r="U53"/>
  <c r="Q52"/>
  <c r="L51"/>
  <c r="U49"/>
  <c r="Q48"/>
  <c r="L47"/>
  <c r="U45"/>
  <c r="Q44"/>
  <c r="L43"/>
  <c r="U41"/>
  <c r="Q40"/>
  <c r="L39"/>
  <c r="U37"/>
  <c r="Q36"/>
  <c r="L35"/>
  <c r="U33"/>
  <c r="Q32"/>
  <c r="L31"/>
  <c r="U29"/>
  <c r="Q28"/>
  <c r="L27"/>
  <c r="U25"/>
  <c r="Q24"/>
  <c r="L23"/>
  <c r="U21"/>
  <c r="Q20"/>
  <c r="L19"/>
  <c r="U17"/>
  <c r="Q16"/>
  <c r="L15"/>
  <c r="U13"/>
  <c r="Q12"/>
  <c r="L11"/>
  <c r="U9"/>
  <c r="Q8"/>
  <c r="L7"/>
  <c r="U5"/>
  <c r="U310"/>
  <c r="Q309"/>
  <c r="L308"/>
  <c r="U306"/>
  <c r="Q305"/>
  <c r="L304"/>
  <c r="U302"/>
  <c r="Q301"/>
  <c r="L300"/>
  <c r="U298"/>
  <c r="Q297"/>
  <c r="L296"/>
  <c r="U294"/>
  <c r="Q293"/>
  <c r="L292"/>
  <c r="U290"/>
  <c r="Q289"/>
  <c r="L288"/>
  <c r="U286"/>
  <c r="Q285"/>
  <c r="L284"/>
  <c r="U282"/>
  <c r="Q281"/>
  <c r="L280"/>
  <c r="U278"/>
  <c r="Q277"/>
  <c r="L276"/>
  <c r="U274"/>
  <c r="Q273"/>
  <c r="L272"/>
  <c r="U270"/>
  <c r="Q269"/>
  <c r="L268"/>
  <c r="U266"/>
  <c r="Q265"/>
  <c r="L264"/>
  <c r="U262"/>
  <c r="Q261"/>
  <c r="L260"/>
  <c r="U258"/>
  <c r="Q257"/>
  <c r="L256"/>
  <c r="U254"/>
  <c r="Q253"/>
  <c r="L252"/>
  <c r="U250"/>
  <c r="Q249"/>
  <c r="L248"/>
  <c r="U246"/>
  <c r="Q245"/>
  <c r="L244"/>
  <c r="U242"/>
  <c r="Q241"/>
  <c r="L240"/>
  <c r="U238"/>
  <c r="Q237"/>
  <c r="L236"/>
  <c r="U234"/>
  <c r="Q233"/>
  <c r="L232"/>
  <c r="U230"/>
  <c r="Q229"/>
  <c r="L228"/>
  <c r="U226"/>
  <c r="Q225"/>
  <c r="L224"/>
  <c r="U222"/>
  <c r="Q221"/>
  <c r="L220"/>
  <c r="U218"/>
  <c r="Q217"/>
  <c r="L216"/>
  <c r="U214"/>
  <c r="Q213"/>
  <c r="L212"/>
  <c r="U210"/>
  <c r="Q209"/>
  <c r="L208"/>
  <c r="U206"/>
  <c r="Q205"/>
  <c r="L204"/>
  <c r="U202"/>
  <c r="Q201"/>
  <c r="L200"/>
  <c r="U198"/>
  <c r="Q197"/>
  <c r="L196"/>
  <c r="U194"/>
  <c r="Q193"/>
  <c r="L192"/>
  <c r="U190"/>
  <c r="Q189"/>
  <c r="L188"/>
  <c r="U186"/>
  <c r="Q185"/>
  <c r="L184"/>
  <c r="U182"/>
  <c r="Q181"/>
  <c r="L180"/>
  <c r="U178"/>
  <c r="Q177"/>
  <c r="L176"/>
  <c r="U174"/>
  <c r="Q173"/>
  <c r="L172"/>
  <c r="U170"/>
  <c r="Q169"/>
  <c r="L168"/>
  <c r="U166"/>
  <c r="Q165"/>
  <c r="L164"/>
  <c r="U162"/>
  <c r="Q161"/>
  <c r="L160"/>
  <c r="U158"/>
  <c r="Q157"/>
  <c r="L156"/>
  <c r="U154"/>
  <c r="Q153"/>
  <c r="L152"/>
  <c r="U150"/>
  <c r="Q149"/>
  <c r="L148"/>
  <c r="U146"/>
  <c r="Q145"/>
  <c r="L144"/>
  <c r="U142"/>
  <c r="Q141"/>
  <c r="L140"/>
  <c r="U138"/>
  <c r="Q137"/>
  <c r="L136"/>
  <c r="U134"/>
  <c r="Q133"/>
  <c r="L132"/>
  <c r="U130"/>
  <c r="Q129"/>
  <c r="L128"/>
  <c r="U126"/>
  <c r="Q125"/>
  <c r="L124"/>
  <c r="U122"/>
  <c r="Q121"/>
  <c r="L120"/>
  <c r="U118"/>
  <c r="Q117"/>
  <c r="L116"/>
  <c r="U114"/>
  <c r="Q113"/>
  <c r="L112"/>
  <c r="U110"/>
  <c r="Q109"/>
  <c r="L108"/>
  <c r="U106"/>
  <c r="Q105"/>
  <c r="L104"/>
  <c r="U102"/>
  <c r="Q101"/>
  <c r="L100"/>
  <c r="U98"/>
  <c r="Q97"/>
  <c r="L96"/>
  <c r="U94"/>
  <c r="Q93"/>
  <c r="L92"/>
  <c r="U90"/>
  <c r="Q89"/>
  <c r="L88"/>
  <c r="U86"/>
  <c r="Q85"/>
  <c r="L84"/>
  <c r="U82"/>
  <c r="Q81"/>
  <c r="L80"/>
  <c r="U78"/>
  <c r="Q77"/>
  <c r="L76"/>
  <c r="U74"/>
  <c r="Q73"/>
  <c r="L72"/>
  <c r="U70"/>
  <c r="Q69"/>
  <c r="L68"/>
  <c r="U66"/>
  <c r="Q65"/>
  <c r="L64"/>
  <c r="U62"/>
  <c r="Q61"/>
  <c r="L60"/>
  <c r="U58"/>
  <c r="Q57"/>
  <c r="L56"/>
  <c r="U54"/>
  <c r="Q53"/>
  <c r="L52"/>
  <c r="U50"/>
  <c r="Q49"/>
  <c r="L48"/>
  <c r="U46"/>
  <c r="Q45"/>
  <c r="L44"/>
  <c r="U42"/>
  <c r="Q41"/>
  <c r="L40"/>
  <c r="U38"/>
  <c r="Q37"/>
  <c r="L36"/>
  <c r="U34"/>
  <c r="Q33"/>
  <c r="L32"/>
  <c r="U30"/>
  <c r="Q29"/>
  <c r="L28"/>
  <c r="U26"/>
  <c r="Q25"/>
  <c r="L24"/>
  <c r="U22"/>
  <c r="Q21"/>
  <c r="L20"/>
  <c r="U18"/>
  <c r="Q17"/>
  <c r="L16"/>
  <c r="U14"/>
  <c r="Q13"/>
  <c r="L12"/>
  <c r="U10"/>
  <c r="Q9"/>
  <c r="L8"/>
  <c r="U6"/>
  <c r="Q5"/>
  <c r="I3216"/>
  <c r="I3200"/>
  <c r="I3184"/>
  <c r="I3168"/>
  <c r="I3152"/>
  <c r="I3136"/>
  <c r="I3120"/>
  <c r="I3104"/>
  <c r="I3088"/>
  <c r="I3072"/>
  <c r="I3056"/>
  <c r="I3040"/>
  <c r="I3024"/>
  <c r="I3008"/>
  <c r="I2992"/>
  <c r="I2976"/>
  <c r="I2960"/>
  <c r="I2944"/>
  <c r="I2928"/>
  <c r="I2912"/>
  <c r="I2896"/>
  <c r="I2880"/>
  <c r="I2864"/>
  <c r="I2848"/>
  <c r="I2832"/>
  <c r="I2816"/>
  <c r="I2800"/>
  <c r="I2784"/>
  <c r="I2768"/>
  <c r="I2752"/>
  <c r="I2736"/>
  <c r="I2720"/>
  <c r="I2704"/>
  <c r="I2688"/>
  <c r="I2672"/>
  <c r="I2656"/>
  <c r="I2640"/>
  <c r="I2624"/>
  <c r="I2608"/>
  <c r="I2592"/>
  <c r="I2576"/>
  <c r="I2560"/>
  <c r="I2544"/>
  <c r="I2528"/>
  <c r="I2512"/>
  <c r="I2496"/>
  <c r="I2480"/>
  <c r="I2464"/>
  <c r="I2448"/>
  <c r="I2432"/>
  <c r="I2416"/>
  <c r="I2400"/>
  <c r="I2384"/>
  <c r="I2368"/>
  <c r="I2352"/>
  <c r="I2336"/>
  <c r="I2320"/>
  <c r="I2304"/>
  <c r="I2288"/>
  <c r="I2272"/>
  <c r="I2256"/>
  <c r="I2240"/>
  <c r="I2224"/>
  <c r="I2208"/>
  <c r="I2192"/>
  <c r="I2176"/>
  <c r="I2160"/>
  <c r="I2144"/>
  <c r="I2128"/>
  <c r="I2112"/>
  <c r="I2096"/>
  <c r="I2080"/>
  <c r="I2064"/>
  <c r="I2048"/>
  <c r="I2032"/>
  <c r="I2016"/>
  <c r="I2000"/>
  <c r="I1984"/>
  <c r="I1968"/>
  <c r="I1952"/>
  <c r="I1936"/>
  <c r="I1920"/>
  <c r="I1904"/>
  <c r="I1888"/>
  <c r="I1872"/>
  <c r="I1856"/>
  <c r="I1840"/>
  <c r="I1824"/>
  <c r="I1808"/>
  <c r="I1792"/>
  <c r="I1776"/>
  <c r="I1760"/>
  <c r="I1744"/>
  <c r="I1728"/>
  <c r="I1712"/>
  <c r="I1696"/>
  <c r="I1680"/>
  <c r="I1664"/>
  <c r="I1648"/>
  <c r="I1632"/>
  <c r="I1616"/>
  <c r="I1600"/>
  <c r="I1584"/>
  <c r="I1568"/>
  <c r="I1552"/>
  <c r="I1536"/>
  <c r="I1520"/>
  <c r="I1504"/>
  <c r="I1488"/>
  <c r="I1472"/>
  <c r="I1456"/>
  <c r="I1440"/>
  <c r="I1424"/>
  <c r="I1408"/>
  <c r="I1392"/>
  <c r="I1376"/>
  <c r="I1360"/>
  <c r="I1344"/>
  <c r="I1328"/>
  <c r="I1312"/>
  <c r="I1296"/>
  <c r="I1280"/>
  <c r="I1264"/>
  <c r="I1248"/>
  <c r="I1232"/>
  <c r="H3219"/>
  <c r="H3203"/>
  <c r="H3187"/>
  <c r="H3171"/>
  <c r="H3155"/>
  <c r="H3139"/>
  <c r="H3123"/>
  <c r="H3107"/>
  <c r="H3091"/>
  <c r="H3075"/>
  <c r="H3059"/>
  <c r="H3043"/>
  <c r="H3027"/>
  <c r="H3011"/>
  <c r="H2995"/>
  <c r="H2979"/>
  <c r="H2963"/>
  <c r="H2947"/>
  <c r="H2931"/>
  <c r="H2915"/>
  <c r="H2899"/>
  <c r="H2883"/>
  <c r="H2867"/>
  <c r="H2851"/>
  <c r="H2835"/>
  <c r="H2819"/>
  <c r="H2803"/>
  <c r="H2787"/>
  <c r="H2771"/>
  <c r="H2755"/>
  <c r="H2739"/>
  <c r="H2723"/>
  <c r="H2707"/>
  <c r="H2691"/>
  <c r="H2675"/>
  <c r="H2659"/>
  <c r="H2643"/>
  <c r="H2627"/>
  <c r="H2611"/>
  <c r="H2595"/>
  <c r="H2579"/>
  <c r="H2563"/>
  <c r="H2547"/>
  <c r="H2531"/>
  <c r="H2515"/>
  <c r="H2499"/>
  <c r="H2483"/>
  <c r="H2467"/>
  <c r="H2451"/>
  <c r="H2435"/>
  <c r="H2419"/>
  <c r="H2403"/>
  <c r="H2387"/>
  <c r="H2371"/>
  <c r="H2355"/>
  <c r="H2339"/>
  <c r="H2323"/>
  <c r="H2307"/>
  <c r="H2291"/>
  <c r="H2275"/>
  <c r="H2259"/>
  <c r="H2243"/>
  <c r="H2227"/>
  <c r="H2211"/>
  <c r="H2195"/>
  <c r="H2179"/>
  <c r="H2163"/>
  <c r="H2147"/>
  <c r="H2131"/>
  <c r="H2115"/>
  <c r="H2099"/>
  <c r="H2083"/>
  <c r="H2067"/>
  <c r="H2051"/>
  <c r="H2035"/>
  <c r="H2019"/>
  <c r="H2003"/>
  <c r="H1987"/>
  <c r="H1971"/>
  <c r="H1955"/>
  <c r="H1939"/>
  <c r="H1923"/>
  <c r="H1907"/>
  <c r="H1891"/>
  <c r="H1875"/>
  <c r="H1859"/>
  <c r="H1843"/>
  <c r="H1827"/>
  <c r="H1811"/>
  <c r="H1795"/>
  <c r="H1779"/>
  <c r="H1763"/>
  <c r="H1747"/>
  <c r="H1731"/>
  <c r="H1715"/>
  <c r="H1699"/>
  <c r="H1683"/>
  <c r="H1667"/>
  <c r="H1651"/>
  <c r="H1635"/>
  <c r="H1619"/>
  <c r="H1603"/>
  <c r="H1587"/>
  <c r="H1571"/>
  <c r="H1555"/>
  <c r="H1539"/>
  <c r="H1523"/>
  <c r="H1507"/>
  <c r="H1491"/>
  <c r="H1475"/>
  <c r="H1459"/>
  <c r="H1443"/>
  <c r="H1427"/>
  <c r="H1411"/>
  <c r="H1395"/>
  <c r="H1379"/>
  <c r="H1363"/>
  <c r="H1347"/>
  <c r="H1331"/>
  <c r="H1315"/>
  <c r="H1299"/>
  <c r="H1283"/>
  <c r="H1267"/>
  <c r="H1251"/>
  <c r="H1235"/>
  <c r="I3221"/>
  <c r="I3205"/>
  <c r="I3189"/>
  <c r="I3173"/>
  <c r="I3157"/>
  <c r="I3141"/>
  <c r="I3125"/>
  <c r="I3109"/>
  <c r="I3093"/>
  <c r="I3077"/>
  <c r="I3061"/>
  <c r="I3045"/>
  <c r="I3029"/>
  <c r="I3013"/>
  <c r="I2997"/>
  <c r="I2981"/>
  <c r="I2965"/>
  <c r="I2949"/>
  <c r="I2933"/>
  <c r="I2917"/>
  <c r="I2901"/>
  <c r="I2885"/>
  <c r="I2869"/>
  <c r="I2853"/>
  <c r="I2837"/>
  <c r="I2821"/>
  <c r="I2805"/>
  <c r="I2789"/>
  <c r="I2773"/>
  <c r="I2757"/>
  <c r="I2741"/>
  <c r="I2725"/>
  <c r="I2709"/>
  <c r="I2693"/>
  <c r="I2677"/>
  <c r="I2661"/>
  <c r="I2645"/>
  <c r="I2629"/>
  <c r="I2613"/>
  <c r="I2597"/>
  <c r="I2581"/>
  <c r="I2565"/>
  <c r="I2549"/>
  <c r="I2533"/>
  <c r="I2517"/>
  <c r="I2501"/>
  <c r="I2485"/>
  <c r="I2469"/>
  <c r="I2453"/>
  <c r="I2437"/>
  <c r="I2421"/>
  <c r="I2405"/>
  <c r="I2389"/>
  <c r="I2373"/>
  <c r="I2357"/>
  <c r="I2341"/>
  <c r="I2325"/>
  <c r="I2309"/>
  <c r="I2293"/>
  <c r="I2277"/>
  <c r="I2261"/>
  <c r="I2245"/>
  <c r="I2229"/>
  <c r="I2213"/>
  <c r="I2197"/>
  <c r="I2181"/>
  <c r="I2165"/>
  <c r="I2149"/>
  <c r="I2133"/>
  <c r="I2117"/>
  <c r="I2101"/>
  <c r="I2085"/>
  <c r="I2069"/>
  <c r="I2053"/>
  <c r="I2037"/>
  <c r="I2021"/>
  <c r="I2005"/>
  <c r="I1989"/>
  <c r="I1973"/>
  <c r="I1957"/>
  <c r="I1941"/>
  <c r="I1925"/>
  <c r="I1909"/>
  <c r="I1893"/>
  <c r="I1877"/>
  <c r="I1861"/>
  <c r="I1845"/>
  <c r="I1829"/>
  <c r="I1813"/>
  <c r="I1797"/>
  <c r="I1781"/>
  <c r="I1765"/>
  <c r="I1749"/>
  <c r="I1733"/>
  <c r="I1717"/>
  <c r="I1701"/>
  <c r="I1685"/>
  <c r="I1669"/>
  <c r="I1653"/>
  <c r="I1637"/>
  <c r="I1621"/>
  <c r="I1605"/>
  <c r="I1589"/>
  <c r="I1573"/>
  <c r="I1557"/>
  <c r="I1541"/>
  <c r="I1525"/>
  <c r="I1509"/>
  <c r="I1493"/>
  <c r="I1477"/>
  <c r="I1461"/>
  <c r="I1445"/>
  <c r="I1429"/>
  <c r="I1413"/>
  <c r="I1397"/>
  <c r="I1381"/>
  <c r="I1365"/>
  <c r="I1349"/>
  <c r="I1333"/>
  <c r="I1317"/>
  <c r="I1301"/>
  <c r="I1285"/>
  <c r="I1269"/>
  <c r="I1253"/>
  <c r="I1237"/>
  <c r="H3224"/>
  <c r="H3208"/>
  <c r="H3192"/>
  <c r="H3176"/>
  <c r="H3160"/>
  <c r="H3144"/>
  <c r="H3128"/>
  <c r="H3112"/>
  <c r="H3096"/>
  <c r="H3080"/>
  <c r="H3064"/>
  <c r="H3048"/>
  <c r="H3032"/>
  <c r="H3016"/>
  <c r="H3000"/>
  <c r="H2984"/>
  <c r="H2968"/>
  <c r="H2952"/>
  <c r="H2936"/>
  <c r="H2920"/>
  <c r="H2904"/>
  <c r="H2888"/>
  <c r="H2872"/>
  <c r="H2856"/>
  <c r="H2840"/>
  <c r="H2824"/>
  <c r="H2808"/>
  <c r="H2792"/>
  <c r="H2776"/>
  <c r="H2760"/>
  <c r="H2744"/>
  <c r="H2728"/>
  <c r="H2712"/>
  <c r="H2696"/>
  <c r="H2680"/>
  <c r="H2664"/>
  <c r="H2648"/>
  <c r="H2632"/>
  <c r="H2616"/>
  <c r="H2600"/>
  <c r="H2584"/>
  <c r="H2568"/>
  <c r="H2552"/>
  <c r="H2536"/>
  <c r="H2520"/>
  <c r="H2504"/>
  <c r="H2488"/>
  <c r="H2472"/>
  <c r="H2456"/>
  <c r="H2440"/>
  <c r="H2424"/>
  <c r="H2408"/>
  <c r="H2392"/>
  <c r="H2376"/>
  <c r="H2360"/>
  <c r="H2344"/>
  <c r="H2328"/>
  <c r="H2312"/>
  <c r="H2296"/>
  <c r="H2280"/>
  <c r="H2264"/>
  <c r="H2248"/>
  <c r="H2232"/>
  <c r="H2216"/>
  <c r="H2200"/>
  <c r="H2184"/>
  <c r="H2168"/>
  <c r="H2152"/>
  <c r="H2136"/>
  <c r="H2120"/>
  <c r="H2104"/>
  <c r="H2088"/>
  <c r="H2072"/>
  <c r="H2056"/>
  <c r="H2040"/>
  <c r="H2024"/>
  <c r="H2008"/>
  <c r="H1992"/>
  <c r="H1976"/>
  <c r="H1960"/>
  <c r="H1944"/>
  <c r="H1928"/>
  <c r="H1912"/>
  <c r="H1896"/>
  <c r="H1880"/>
  <c r="H1864"/>
  <c r="H1848"/>
  <c r="H1832"/>
  <c r="H1816"/>
  <c r="H1800"/>
  <c r="H1784"/>
  <c r="H1768"/>
  <c r="H1752"/>
  <c r="H1736"/>
  <c r="H1720"/>
  <c r="H1704"/>
  <c r="H1688"/>
  <c r="H1672"/>
  <c r="H1656"/>
  <c r="H1640"/>
  <c r="H1624"/>
  <c r="H1608"/>
  <c r="H1592"/>
  <c r="H1576"/>
  <c r="H1560"/>
  <c r="H1544"/>
  <c r="H1528"/>
  <c r="H1512"/>
  <c r="H1496"/>
  <c r="H1480"/>
  <c r="H1464"/>
  <c r="H1448"/>
  <c r="H1432"/>
  <c r="H1416"/>
  <c r="H1400"/>
  <c r="H1384"/>
  <c r="H1368"/>
  <c r="H1352"/>
  <c r="H1336"/>
  <c r="H1320"/>
  <c r="H1304"/>
  <c r="H1288"/>
  <c r="H1272"/>
  <c r="H1256"/>
  <c r="H1240"/>
  <c r="H1224"/>
  <c r="I1207"/>
  <c r="I1191"/>
  <c r="I1175"/>
  <c r="I1159"/>
  <c r="I1143"/>
  <c r="I1127"/>
  <c r="I1111"/>
  <c r="I1095"/>
  <c r="I1079"/>
  <c r="I1063"/>
  <c r="I1047"/>
  <c r="I3206"/>
  <c r="I3174"/>
  <c r="I3142"/>
  <c r="I3110"/>
  <c r="I3078"/>
  <c r="I3046"/>
  <c r="I3014"/>
  <c r="I2982"/>
  <c r="I2950"/>
  <c r="I2918"/>
  <c r="I2886"/>
  <c r="I2854"/>
  <c r="I2822"/>
  <c r="I2790"/>
  <c r="I2758"/>
  <c r="I2726"/>
  <c r="I2694"/>
  <c r="I2662"/>
  <c r="I2630"/>
  <c r="I2598"/>
  <c r="I2566"/>
  <c r="I2534"/>
  <c r="I2502"/>
  <c r="I2470"/>
  <c r="I2438"/>
  <c r="I2406"/>
  <c r="I2374"/>
  <c r="I2342"/>
  <c r="I2310"/>
  <c r="I2278"/>
  <c r="I2246"/>
  <c r="I2214"/>
  <c r="I2182"/>
  <c r="I2150"/>
  <c r="I2118"/>
  <c r="I2086"/>
  <c r="I2054"/>
  <c r="I2022"/>
  <c r="I1990"/>
  <c r="I1958"/>
  <c r="I1926"/>
  <c r="I1894"/>
  <c r="I1862"/>
  <c r="I1830"/>
  <c r="I1798"/>
  <c r="I1766"/>
  <c r="I1734"/>
  <c r="I1702"/>
  <c r="I1670"/>
  <c r="I1638"/>
  <c r="I1606"/>
  <c r="I1574"/>
  <c r="I1542"/>
  <c r="I1510"/>
  <c r="I1478"/>
  <c r="I1446"/>
  <c r="I1414"/>
  <c r="I1382"/>
  <c r="I1350"/>
  <c r="I1318"/>
  <c r="I1286"/>
  <c r="I1254"/>
  <c r="H3225"/>
  <c r="H3193"/>
  <c r="H3161"/>
  <c r="H3129"/>
  <c r="H3097"/>
  <c r="H3065"/>
  <c r="H3033"/>
  <c r="H3001"/>
  <c r="H2969"/>
  <c r="H2937"/>
  <c r="H2905"/>
  <c r="H2873"/>
  <c r="H2841"/>
  <c r="H2809"/>
  <c r="H2777"/>
  <c r="H2745"/>
  <c r="H2713"/>
  <c r="H2681"/>
  <c r="H2649"/>
  <c r="H2617"/>
  <c r="H2585"/>
  <c r="H2553"/>
  <c r="H2521"/>
  <c r="H2489"/>
  <c r="H2457"/>
  <c r="H2425"/>
  <c r="H2393"/>
  <c r="H2361"/>
  <c r="H2329"/>
  <c r="H2297"/>
  <c r="H2265"/>
  <c r="H2233"/>
  <c r="H2201"/>
  <c r="H2169"/>
  <c r="H2137"/>
  <c r="H2105"/>
  <c r="H2073"/>
  <c r="H2041"/>
  <c r="H2009"/>
  <c r="H1977"/>
  <c r="H1945"/>
  <c r="H1913"/>
  <c r="H1881"/>
  <c r="H1849"/>
  <c r="H1817"/>
  <c r="H1785"/>
  <c r="H1753"/>
  <c r="H1721"/>
  <c r="H1689"/>
  <c r="H1657"/>
  <c r="H1625"/>
  <c r="H1593"/>
  <c r="H1561"/>
  <c r="H1529"/>
  <c r="H1497"/>
  <c r="H1465"/>
  <c r="H1433"/>
  <c r="H1401"/>
  <c r="H1369"/>
  <c r="H1337"/>
  <c r="H1305"/>
  <c r="H1273"/>
  <c r="H1241"/>
  <c r="I3211"/>
  <c r="I3179"/>
  <c r="I3147"/>
  <c r="I3115"/>
  <c r="I3083"/>
  <c r="I3051"/>
  <c r="I3019"/>
  <c r="I2987"/>
  <c r="I2955"/>
  <c r="I2923"/>
  <c r="I2891"/>
  <c r="I2859"/>
  <c r="I2827"/>
  <c r="I2795"/>
  <c r="I2763"/>
  <c r="I2731"/>
  <c r="I2699"/>
  <c r="I2667"/>
  <c r="I2635"/>
  <c r="I2603"/>
  <c r="I2571"/>
  <c r="I2539"/>
  <c r="I2507"/>
  <c r="I2475"/>
  <c r="I2443"/>
  <c r="I2411"/>
  <c r="I2379"/>
  <c r="I2347"/>
  <c r="I2315"/>
  <c r="I2283"/>
  <c r="I2251"/>
  <c r="I2219"/>
  <c r="I2187"/>
  <c r="I2155"/>
  <c r="I2123"/>
  <c r="I2091"/>
  <c r="I2059"/>
  <c r="I2027"/>
  <c r="I1995"/>
  <c r="I1963"/>
  <c r="I1931"/>
  <c r="I1899"/>
  <c r="I1867"/>
  <c r="I1835"/>
  <c r="I1803"/>
  <c r="I1771"/>
  <c r="I1739"/>
  <c r="I1707"/>
  <c r="I1675"/>
  <c r="I1643"/>
  <c r="I1611"/>
  <c r="I1579"/>
  <c r="I1547"/>
  <c r="I1515"/>
  <c r="I1483"/>
  <c r="I1451"/>
  <c r="I1419"/>
  <c r="I1387"/>
  <c r="I1355"/>
  <c r="I1323"/>
  <c r="I1291"/>
  <c r="I1259"/>
  <c r="I1227"/>
  <c r="H3198"/>
  <c r="H3166"/>
  <c r="H3134"/>
  <c r="H3102"/>
  <c r="H3070"/>
  <c r="H3038"/>
  <c r="H3006"/>
  <c r="H2974"/>
  <c r="H2942"/>
  <c r="H2910"/>
  <c r="H2878"/>
  <c r="H2846"/>
  <c r="H2814"/>
  <c r="H2782"/>
  <c r="H2750"/>
  <c r="H2718"/>
  <c r="H2686"/>
  <c r="H2654"/>
  <c r="H2622"/>
  <c r="H2590"/>
  <c r="H2558"/>
  <c r="H2526"/>
  <c r="H2494"/>
  <c r="H2462"/>
  <c r="H2430"/>
  <c r="H2398"/>
  <c r="H2366"/>
  <c r="H2334"/>
  <c r="H2302"/>
  <c r="H2270"/>
  <c r="H2238"/>
  <c r="H2206"/>
  <c r="H2174"/>
  <c r="H2142"/>
  <c r="H2110"/>
  <c r="H2078"/>
  <c r="H2046"/>
  <c r="H2014"/>
  <c r="H1982"/>
  <c r="H1950"/>
  <c r="H1918"/>
  <c r="H1886"/>
  <c r="H1854"/>
  <c r="H1822"/>
  <c r="H1790"/>
  <c r="H1758"/>
  <c r="H1726"/>
  <c r="H1694"/>
  <c r="H1662"/>
  <c r="H1630"/>
  <c r="H1598"/>
  <c r="H1566"/>
  <c r="H1534"/>
  <c r="H1502"/>
  <c r="H1470"/>
  <c r="H1438"/>
  <c r="H1406"/>
  <c r="H1374"/>
  <c r="H1342"/>
  <c r="H1310"/>
  <c r="H1278"/>
  <c r="H1246"/>
  <c r="I1213"/>
  <c r="I1181"/>
  <c r="I1149"/>
  <c r="I1117"/>
  <c r="I1085"/>
  <c r="I1053"/>
  <c r="I1031"/>
  <c r="I1015"/>
  <c r="I999"/>
  <c r="I983"/>
  <c r="I967"/>
  <c r="I951"/>
  <c r="I935"/>
  <c r="I919"/>
  <c r="I903"/>
  <c r="I887"/>
  <c r="I871"/>
  <c r="I855"/>
  <c r="I839"/>
  <c r="I823"/>
  <c r="I807"/>
  <c r="I791"/>
  <c r="I775"/>
  <c r="I759"/>
  <c r="I743"/>
  <c r="I727"/>
  <c r="I711"/>
  <c r="I695"/>
  <c r="I679"/>
  <c r="I663"/>
  <c r="I647"/>
  <c r="I631"/>
  <c r="I615"/>
  <c r="I599"/>
  <c r="I583"/>
  <c r="I567"/>
  <c r="I551"/>
  <c r="I535"/>
  <c r="I519"/>
  <c r="I503"/>
  <c r="I487"/>
  <c r="I471"/>
  <c r="I455"/>
  <c r="I439"/>
  <c r="I423"/>
  <c r="I407"/>
  <c r="I391"/>
  <c r="I375"/>
  <c r="I359"/>
  <c r="I343"/>
  <c r="I327"/>
  <c r="I311"/>
  <c r="I295"/>
  <c r="I279"/>
  <c r="I263"/>
  <c r="I247"/>
  <c r="I231"/>
  <c r="I215"/>
  <c r="I199"/>
  <c r="I183"/>
  <c r="I167"/>
  <c r="I151"/>
  <c r="I135"/>
  <c r="I119"/>
  <c r="I103"/>
  <c r="I87"/>
  <c r="I71"/>
  <c r="I55"/>
  <c r="I39"/>
  <c r="I23"/>
  <c r="I7"/>
  <c r="AA11" i="3"/>
  <c r="AL52"/>
  <c r="Y44"/>
  <c r="AJ39"/>
  <c r="AI45"/>
  <c r="AB34"/>
  <c r="AK49"/>
  <c r="AJ14"/>
  <c r="AJ32"/>
  <c r="AK4"/>
  <c r="AL43"/>
  <c r="AL42"/>
  <c r="H1222" i="4"/>
  <c r="H1206"/>
  <c r="H1190"/>
  <c r="H1174"/>
  <c r="H1158"/>
  <c r="H1142"/>
  <c r="H1126"/>
  <c r="H1110"/>
  <c r="H1094"/>
  <c r="H1078"/>
  <c r="H1062"/>
  <c r="H1046"/>
  <c r="H1030"/>
  <c r="H1014"/>
  <c r="H998"/>
  <c r="H982"/>
  <c r="H966"/>
  <c r="H950"/>
  <c r="H934"/>
  <c r="H918"/>
  <c r="H902"/>
  <c r="H886"/>
  <c r="H870"/>
  <c r="H854"/>
  <c r="H838"/>
  <c r="H822"/>
  <c r="H806"/>
  <c r="H790"/>
  <c r="H774"/>
  <c r="H758"/>
  <c r="H742"/>
  <c r="H726"/>
  <c r="H710"/>
  <c r="H694"/>
  <c r="H678"/>
  <c r="H662"/>
  <c r="H646"/>
  <c r="H630"/>
  <c r="H614"/>
  <c r="H598"/>
  <c r="H582"/>
  <c r="H566"/>
  <c r="H550"/>
  <c r="H534"/>
  <c r="H518"/>
  <c r="H502"/>
  <c r="H486"/>
  <c r="H470"/>
  <c r="H454"/>
  <c r="H438"/>
  <c r="H422"/>
  <c r="H406"/>
  <c r="H390"/>
  <c r="H374"/>
  <c r="H358"/>
  <c r="H342"/>
  <c r="H326"/>
  <c r="H310"/>
  <c r="H294"/>
  <c r="H278"/>
  <c r="H262"/>
  <c r="H246"/>
  <c r="H230"/>
  <c r="H214"/>
  <c r="H198"/>
  <c r="H182"/>
  <c r="H166"/>
  <c r="H150"/>
  <c r="H134"/>
  <c r="H118"/>
  <c r="H102"/>
  <c r="H86"/>
  <c r="H70"/>
  <c r="H54"/>
  <c r="H38"/>
  <c r="H22"/>
  <c r="H6"/>
  <c r="AK6" i="3"/>
  <c r="Z48"/>
  <c r="AI48"/>
  <c r="AB5"/>
  <c r="Z36"/>
  <c r="AI5"/>
  <c r="AL39"/>
  <c r="AK43"/>
  <c r="Y48"/>
  <c r="Y5"/>
  <c r="Z44"/>
  <c r="Z32"/>
  <c r="I1220" i="4"/>
  <c r="I1204"/>
  <c r="I1188"/>
  <c r="I1172"/>
  <c r="I1156"/>
  <c r="I1140"/>
  <c r="I1124"/>
  <c r="I1108"/>
  <c r="I1092"/>
  <c r="I1076"/>
  <c r="I1060"/>
  <c r="I1044"/>
  <c r="I1028"/>
  <c r="I1012"/>
  <c r="I996"/>
  <c r="I980"/>
  <c r="I964"/>
  <c r="I948"/>
  <c r="I932"/>
  <c r="I916"/>
  <c r="I900"/>
  <c r="I884"/>
  <c r="I868"/>
  <c r="I852"/>
  <c r="I836"/>
  <c r="I820"/>
  <c r="I804"/>
  <c r="I788"/>
  <c r="I772"/>
  <c r="I756"/>
  <c r="I740"/>
  <c r="I724"/>
  <c r="I708"/>
  <c r="I692"/>
  <c r="I676"/>
  <c r="I660"/>
  <c r="I644"/>
  <c r="I628"/>
  <c r="I612"/>
  <c r="I596"/>
  <c r="I580"/>
  <c r="I564"/>
  <c r="I548"/>
  <c r="I532"/>
  <c r="I516"/>
  <c r="I500"/>
  <c r="I484"/>
  <c r="I468"/>
  <c r="I452"/>
  <c r="I436"/>
  <c r="I420"/>
  <c r="I404"/>
  <c r="I388"/>
  <c r="I372"/>
  <c r="I356"/>
  <c r="I340"/>
  <c r="I324"/>
  <c r="I308"/>
  <c r="I292"/>
  <c r="I276"/>
  <c r="I260"/>
  <c r="I244"/>
  <c r="I228"/>
  <c r="I212"/>
  <c r="I196"/>
  <c r="I180"/>
  <c r="I164"/>
  <c r="I148"/>
  <c r="I132"/>
  <c r="I116"/>
  <c r="I100"/>
  <c r="I84"/>
  <c r="I68"/>
  <c r="I52"/>
  <c r="I36"/>
  <c r="I20"/>
  <c r="T4"/>
  <c r="AA7" i="3"/>
  <c r="AB30"/>
  <c r="AI6"/>
  <c r="AA24"/>
  <c r="Z18"/>
  <c r="Y26"/>
  <c r="AL27"/>
  <c r="AB12"/>
  <c r="Y29"/>
  <c r="AL29"/>
  <c r="Z26"/>
  <c r="AL10"/>
  <c r="H1219" i="4"/>
  <c r="I3178"/>
  <c r="I3114"/>
  <c r="I3050"/>
  <c r="I2986"/>
  <c r="I2922"/>
  <c r="I2858"/>
  <c r="I2794"/>
  <c r="I2730"/>
  <c r="I2666"/>
  <c r="I2602"/>
  <c r="I2538"/>
  <c r="I2474"/>
  <c r="I2410"/>
  <c r="I2346"/>
  <c r="I2282"/>
  <c r="I2218"/>
  <c r="I2154"/>
  <c r="I2090"/>
  <c r="I2026"/>
  <c r="I1962"/>
  <c r="I1898"/>
  <c r="I1834"/>
  <c r="I1770"/>
  <c r="I1706"/>
  <c r="I1642"/>
  <c r="I1578"/>
  <c r="I1514"/>
  <c r="I1450"/>
  <c r="I1386"/>
  <c r="I1322"/>
  <c r="I1258"/>
  <c r="H3197"/>
  <c r="H3133"/>
  <c r="H3069"/>
  <c r="H3005"/>
  <c r="H2941"/>
  <c r="H2877"/>
  <c r="H2813"/>
  <c r="H2749"/>
  <c r="H2685"/>
  <c r="H2621"/>
  <c r="H2557"/>
  <c r="H2493"/>
  <c r="H2429"/>
  <c r="H2365"/>
  <c r="H2301"/>
  <c r="H2237"/>
  <c r="H2173"/>
  <c r="H2109"/>
  <c r="H2045"/>
  <c r="H1981"/>
  <c r="H1917"/>
  <c r="H1853"/>
  <c r="H1789"/>
  <c r="H1725"/>
  <c r="H1661"/>
  <c r="H1597"/>
  <c r="H1533"/>
  <c r="H1469"/>
  <c r="H1405"/>
  <c r="H1341"/>
  <c r="H1277"/>
  <c r="I3215"/>
  <c r="I3151"/>
  <c r="I3087"/>
  <c r="I3023"/>
  <c r="I2959"/>
  <c r="I2895"/>
  <c r="I2831"/>
  <c r="I2767"/>
  <c r="I2703"/>
  <c r="I2639"/>
  <c r="I2575"/>
  <c r="I2511"/>
  <c r="I2447"/>
  <c r="I2383"/>
  <c r="I2319"/>
  <c r="I2255"/>
  <c r="I2191"/>
  <c r="I2127"/>
  <c r="I2063"/>
  <c r="I1999"/>
  <c r="I1935"/>
  <c r="I1871"/>
  <c r="I1807"/>
  <c r="I1743"/>
  <c r="I1679"/>
  <c r="I1615"/>
  <c r="I1551"/>
  <c r="I1487"/>
  <c r="I1423"/>
  <c r="I1359"/>
  <c r="I1295"/>
  <c r="I1231"/>
  <c r="H3170"/>
  <c r="H3106"/>
  <c r="H3042"/>
  <c r="H2978"/>
  <c r="H2914"/>
  <c r="H2850"/>
  <c r="H2786"/>
  <c r="H2722"/>
  <c r="H2658"/>
  <c r="H2594"/>
  <c r="H2530"/>
  <c r="H2466"/>
  <c r="H2402"/>
  <c r="H2338"/>
  <c r="H2274"/>
  <c r="H2210"/>
  <c r="H2146"/>
  <c r="H2082"/>
  <c r="H2018"/>
  <c r="H1954"/>
  <c r="H1890"/>
  <c r="H1826"/>
  <c r="H1762"/>
  <c r="H1698"/>
  <c r="H1634"/>
  <c r="H1570"/>
  <c r="H1506"/>
  <c r="H1442"/>
  <c r="H1378"/>
  <c r="H1314"/>
  <c r="H1250"/>
  <c r="I1185"/>
  <c r="I1121"/>
  <c r="I1057"/>
  <c r="I1017"/>
  <c r="I985"/>
  <c r="I953"/>
  <c r="I921"/>
  <c r="I889"/>
  <c r="I857"/>
  <c r="I825"/>
  <c r="I793"/>
  <c r="I761"/>
  <c r="I729"/>
  <c r="I697"/>
  <c r="I665"/>
  <c r="I633"/>
  <c r="I601"/>
  <c r="I569"/>
  <c r="I537"/>
  <c r="I505"/>
  <c r="I473"/>
  <c r="I441"/>
  <c r="I409"/>
  <c r="I377"/>
  <c r="I345"/>
  <c r="I313"/>
  <c r="I281"/>
  <c r="I249"/>
  <c r="I217"/>
  <c r="I185"/>
  <c r="I153"/>
  <c r="I121"/>
  <c r="I89"/>
  <c r="I57"/>
  <c r="I25"/>
  <c r="AK11" i="3"/>
  <c r="AB14"/>
  <c r="AK44"/>
  <c r="AK9"/>
  <c r="AI12"/>
  <c r="Z38"/>
  <c r="H4" i="4"/>
  <c r="H1192"/>
  <c r="H1160"/>
  <c r="H1128"/>
  <c r="H1096"/>
  <c r="H1064"/>
  <c r="H1032"/>
  <c r="H1000"/>
  <c r="H968"/>
  <c r="H936"/>
  <c r="H904"/>
  <c r="H872"/>
  <c r="H840"/>
  <c r="H808"/>
  <c r="H776"/>
  <c r="H744"/>
  <c r="H712"/>
  <c r="H680"/>
  <c r="H648"/>
  <c r="H616"/>
  <c r="H584"/>
  <c r="H552"/>
  <c r="H520"/>
  <c r="H488"/>
  <c r="H456"/>
  <c r="H424"/>
  <c r="H392"/>
  <c r="H360"/>
  <c r="H328"/>
  <c r="H296"/>
  <c r="H264"/>
  <c r="H232"/>
  <c r="H200"/>
  <c r="H168"/>
  <c r="H136"/>
  <c r="H104"/>
  <c r="H72"/>
  <c r="H40"/>
  <c r="H8"/>
  <c r="AI20" i="3"/>
  <c r="AI30"/>
  <c r="AJ8"/>
  <c r="Y31"/>
  <c r="AK14"/>
  <c r="AL37"/>
  <c r="I1206" i="4"/>
  <c r="I1174"/>
  <c r="I1142"/>
  <c r="I1110"/>
  <c r="I1078"/>
  <c r="I1046"/>
  <c r="I1014"/>
  <c r="I982"/>
  <c r="I950"/>
  <c r="I918"/>
  <c r="I886"/>
  <c r="I854"/>
  <c r="I822"/>
  <c r="I790"/>
  <c r="I774"/>
  <c r="I758"/>
  <c r="I742"/>
  <c r="I726"/>
  <c r="I710"/>
  <c r="I694"/>
  <c r="I678"/>
  <c r="I662"/>
  <c r="I646"/>
  <c r="I630"/>
  <c r="I614"/>
  <c r="I598"/>
  <c r="I582"/>
  <c r="I566"/>
  <c r="I550"/>
  <c r="I534"/>
  <c r="I518"/>
  <c r="I502"/>
  <c r="I486"/>
  <c r="I470"/>
  <c r="I454"/>
  <c r="I438"/>
  <c r="I422"/>
  <c r="I406"/>
  <c r="I390"/>
  <c r="I374"/>
  <c r="I358"/>
  <c r="I342"/>
  <c r="I326"/>
  <c r="I310"/>
  <c r="I294"/>
  <c r="I278"/>
  <c r="I262"/>
  <c r="I246"/>
  <c r="I230"/>
  <c r="I214"/>
  <c r="I198"/>
  <c r="I182"/>
  <c r="I166"/>
  <c r="I150"/>
  <c r="I134"/>
  <c r="I118"/>
  <c r="I102"/>
  <c r="I86"/>
  <c r="I70"/>
  <c r="I54"/>
  <c r="I38"/>
  <c r="I22"/>
  <c r="I6"/>
  <c r="Y13" i="3"/>
  <c r="AA50"/>
  <c r="AB35"/>
  <c r="AJ33"/>
  <c r="AL18"/>
  <c r="AJ13"/>
  <c r="AJ17"/>
  <c r="AK17"/>
  <c r="AI49"/>
  <c r="AI29"/>
  <c r="AL30"/>
  <c r="Z33"/>
  <c r="H1221" i="4"/>
  <c r="H1209"/>
  <c r="H1201"/>
  <c r="H1193"/>
  <c r="H1185"/>
  <c r="H1177"/>
  <c r="H1169"/>
  <c r="H1161"/>
  <c r="H1153"/>
  <c r="H1145"/>
  <c r="H1137"/>
  <c r="H1129"/>
  <c r="H1121"/>
  <c r="H1113"/>
  <c r="H1105"/>
  <c r="H1097"/>
  <c r="H1089"/>
  <c r="H1081"/>
  <c r="H1073"/>
  <c r="H1065"/>
  <c r="H1057"/>
  <c r="H1049"/>
  <c r="H1041"/>
  <c r="H1033"/>
  <c r="H1025"/>
  <c r="H1017"/>
  <c r="H1009"/>
  <c r="H1001"/>
  <c r="H993"/>
  <c r="H985"/>
  <c r="H971"/>
  <c r="H939"/>
  <c r="H907"/>
  <c r="H875"/>
  <c r="H843"/>
  <c r="H811"/>
  <c r="H779"/>
  <c r="H747"/>
  <c r="H715"/>
  <c r="H683"/>
  <c r="H651"/>
  <c r="H619"/>
  <c r="H587"/>
  <c r="H555"/>
  <c r="H523"/>
  <c r="H491"/>
  <c r="H459"/>
  <c r="H427"/>
  <c r="H395"/>
  <c r="H363"/>
  <c r="H331"/>
  <c r="H299"/>
  <c r="H267"/>
  <c r="H235"/>
  <c r="H203"/>
  <c r="H171"/>
  <c r="H139"/>
  <c r="H107"/>
  <c r="H75"/>
  <c r="H43"/>
  <c r="H11"/>
  <c r="Y7" i="3"/>
  <c r="AJ52"/>
  <c r="AJ50"/>
  <c r="AB32"/>
  <c r="AJ45"/>
  <c r="AL26"/>
  <c r="H965" i="4"/>
  <c r="H933"/>
  <c r="H901"/>
  <c r="H869"/>
  <c r="H837"/>
  <c r="H805"/>
  <c r="H773"/>
  <c r="H741"/>
  <c r="H709"/>
  <c r="H677"/>
  <c r="H645"/>
  <c r="H613"/>
  <c r="H581"/>
  <c r="H549"/>
  <c r="H517"/>
  <c r="H485"/>
  <c r="H453"/>
  <c r="H421"/>
  <c r="H389"/>
  <c r="H357"/>
  <c r="H325"/>
  <c r="H293"/>
  <c r="H261"/>
  <c r="H229"/>
  <c r="H197"/>
  <c r="H165"/>
  <c r="H133"/>
  <c r="H101"/>
  <c r="H69"/>
  <c r="H37"/>
  <c r="H5"/>
  <c r="AB23" i="3"/>
  <c r="AA44"/>
  <c r="Y4"/>
  <c r="AB19"/>
  <c r="AB48"/>
  <c r="Z34"/>
  <c r="H967" i="4"/>
  <c r="H935"/>
  <c r="H903"/>
  <c r="H871"/>
  <c r="H839"/>
  <c r="H807"/>
  <c r="M536"/>
  <c r="T534"/>
  <c r="P533"/>
  <c r="M532"/>
  <c r="T530"/>
  <c r="P529"/>
  <c r="M528"/>
  <c r="T526"/>
  <c r="P525"/>
  <c r="M524"/>
  <c r="T522"/>
  <c r="P521"/>
  <c r="M520"/>
  <c r="T518"/>
  <c r="P517"/>
  <c r="M516"/>
  <c r="T514"/>
  <c r="P513"/>
  <c r="M512"/>
  <c r="T510"/>
  <c r="P509"/>
  <c r="M508"/>
  <c r="T506"/>
  <c r="P505"/>
  <c r="M504"/>
  <c r="T502"/>
  <c r="P501"/>
  <c r="M500"/>
  <c r="T498"/>
  <c r="P497"/>
  <c r="M496"/>
  <c r="T494"/>
  <c r="P493"/>
  <c r="M492"/>
  <c r="T490"/>
  <c r="P489"/>
  <c r="M488"/>
  <c r="T486"/>
  <c r="P485"/>
  <c r="M484"/>
  <c r="T482"/>
  <c r="P481"/>
  <c r="M480"/>
  <c r="T478"/>
  <c r="P477"/>
  <c r="M476"/>
  <c r="T474"/>
  <c r="P473"/>
  <c r="M472"/>
  <c r="T470"/>
  <c r="P469"/>
  <c r="M468"/>
  <c r="T466"/>
  <c r="P465"/>
  <c r="M464"/>
  <c r="T462"/>
  <c r="P461"/>
  <c r="M460"/>
  <c r="T458"/>
  <c r="P457"/>
  <c r="M456"/>
  <c r="T454"/>
  <c r="P453"/>
  <c r="M452"/>
  <c r="T450"/>
  <c r="P449"/>
  <c r="M448"/>
  <c r="T446"/>
  <c r="P445"/>
  <c r="M444"/>
  <c r="T442"/>
  <c r="P441"/>
  <c r="M440"/>
  <c r="T438"/>
  <c r="P437"/>
  <c r="M436"/>
  <c r="T434"/>
  <c r="P433"/>
  <c r="M432"/>
  <c r="T430"/>
  <c r="P429"/>
  <c r="M428"/>
  <c r="T426"/>
  <c r="P425"/>
  <c r="M424"/>
  <c r="T422"/>
  <c r="P421"/>
  <c r="M420"/>
  <c r="T418"/>
  <c r="P417"/>
  <c r="M416"/>
  <c r="T414"/>
  <c r="P413"/>
  <c r="M412"/>
  <c r="T410"/>
  <c r="P409"/>
  <c r="M408"/>
  <c r="T406"/>
  <c r="P405"/>
  <c r="M404"/>
  <c r="T402"/>
  <c r="P401"/>
  <c r="M400"/>
  <c r="T398"/>
  <c r="P397"/>
  <c r="M396"/>
  <c r="T394"/>
  <c r="P393"/>
  <c r="M392"/>
  <c r="T390"/>
  <c r="P389"/>
  <c r="M388"/>
  <c r="T386"/>
  <c r="P385"/>
  <c r="M384"/>
  <c r="T382"/>
  <c r="P381"/>
  <c r="M380"/>
  <c r="T378"/>
  <c r="P377"/>
  <c r="M376"/>
  <c r="T374"/>
  <c r="P373"/>
  <c r="M372"/>
  <c r="T370"/>
  <c r="P369"/>
  <c r="M368"/>
  <c r="T366"/>
  <c r="P365"/>
  <c r="M364"/>
  <c r="T362"/>
  <c r="P361"/>
  <c r="M360"/>
  <c r="T358"/>
  <c r="P357"/>
  <c r="M356"/>
  <c r="T354"/>
  <c r="P353"/>
  <c r="M352"/>
  <c r="T350"/>
  <c r="P349"/>
  <c r="M348"/>
  <c r="T346"/>
  <c r="P345"/>
  <c r="M344"/>
  <c r="T342"/>
  <c r="P341"/>
  <c r="M340"/>
  <c r="T338"/>
  <c r="P337"/>
  <c r="M336"/>
  <c r="T334"/>
  <c r="P333"/>
  <c r="M332"/>
  <c r="T330"/>
  <c r="P329"/>
  <c r="M328"/>
  <c r="T326"/>
  <c r="P325"/>
  <c r="M324"/>
  <c r="T322"/>
  <c r="P321"/>
  <c r="M320"/>
  <c r="T318"/>
  <c r="P317"/>
  <c r="M316"/>
  <c r="T314"/>
  <c r="P313"/>
  <c r="M312"/>
  <c r="Q310"/>
  <c r="L309"/>
  <c r="U307"/>
  <c r="Q306"/>
  <c r="L305"/>
  <c r="U303"/>
  <c r="Q302"/>
  <c r="L301"/>
  <c r="U299"/>
  <c r="Q298"/>
  <c r="L297"/>
  <c r="U295"/>
  <c r="Q294"/>
  <c r="L293"/>
  <c r="U291"/>
  <c r="Q290"/>
  <c r="L289"/>
  <c r="U287"/>
  <c r="Q286"/>
  <c r="L285"/>
  <c r="U283"/>
  <c r="Q282"/>
  <c r="L281"/>
  <c r="U279"/>
  <c r="Q278"/>
  <c r="L277"/>
  <c r="U275"/>
  <c r="Q274"/>
  <c r="L273"/>
  <c r="U271"/>
  <c r="Q270"/>
  <c r="L269"/>
  <c r="U267"/>
  <c r="Q266"/>
  <c r="L265"/>
  <c r="U263"/>
  <c r="Q262"/>
  <c r="L261"/>
  <c r="U259"/>
  <c r="Q258"/>
  <c r="L257"/>
  <c r="U255"/>
  <c r="Q254"/>
  <c r="L253"/>
  <c r="U251"/>
  <c r="Q250"/>
  <c r="L249"/>
  <c r="U247"/>
  <c r="Q246"/>
  <c r="L245"/>
  <c r="U243"/>
  <c r="Q242"/>
  <c r="L241"/>
  <c r="U239"/>
  <c r="Q238"/>
  <c r="L237"/>
  <c r="U235"/>
  <c r="Q234"/>
  <c r="L233"/>
  <c r="U231"/>
  <c r="Q230"/>
  <c r="L229"/>
  <c r="U227"/>
  <c r="Q226"/>
  <c r="L225"/>
  <c r="U223"/>
  <c r="Q222"/>
  <c r="L221"/>
  <c r="U219"/>
  <c r="Q218"/>
  <c r="L217"/>
  <c r="U215"/>
  <c r="Q214"/>
  <c r="L213"/>
  <c r="U211"/>
  <c r="Q210"/>
  <c r="L209"/>
  <c r="U207"/>
  <c r="Q206"/>
  <c r="L205"/>
  <c r="U203"/>
  <c r="Q202"/>
  <c r="L201"/>
  <c r="U199"/>
  <c r="Q198"/>
  <c r="L197"/>
  <c r="U195"/>
  <c r="Q194"/>
  <c r="L193"/>
  <c r="U191"/>
  <c r="Q190"/>
  <c r="L189"/>
  <c r="U187"/>
  <c r="Q186"/>
  <c r="L185"/>
  <c r="U183"/>
  <c r="Q182"/>
  <c r="L181"/>
  <c r="U179"/>
  <c r="Q178"/>
  <c r="L177"/>
  <c r="U175"/>
  <c r="Q174"/>
  <c r="L173"/>
  <c r="U171"/>
  <c r="Q170"/>
  <c r="L169"/>
  <c r="U167"/>
  <c r="Q166"/>
  <c r="L165"/>
  <c r="U163"/>
  <c r="Q162"/>
  <c r="L161"/>
  <c r="U159"/>
  <c r="Q158"/>
  <c r="L157"/>
  <c r="U155"/>
  <c r="Q154"/>
  <c r="L153"/>
  <c r="U151"/>
  <c r="Q150"/>
  <c r="L149"/>
  <c r="U147"/>
  <c r="Q146"/>
  <c r="L145"/>
  <c r="U143"/>
  <c r="Q142"/>
  <c r="L141"/>
  <c r="U139"/>
  <c r="Q138"/>
  <c r="L137"/>
  <c r="U135"/>
  <c r="Q134"/>
  <c r="L133"/>
  <c r="U131"/>
  <c r="Q130"/>
  <c r="L129"/>
  <c r="U127"/>
  <c r="Q126"/>
  <c r="L125"/>
  <c r="U123"/>
  <c r="Q122"/>
  <c r="L121"/>
  <c r="U119"/>
  <c r="Q118"/>
  <c r="L117"/>
  <c r="U115"/>
  <c r="Q114"/>
  <c r="L113"/>
  <c r="U111"/>
  <c r="Q110"/>
  <c r="L109"/>
  <c r="U107"/>
  <c r="Q106"/>
  <c r="L105"/>
  <c r="U103"/>
  <c r="Q102"/>
  <c r="L101"/>
  <c r="U99"/>
  <c r="Q98"/>
  <c r="L97"/>
  <c r="U95"/>
  <c r="Q94"/>
  <c r="L93"/>
  <c r="U91"/>
  <c r="Q90"/>
  <c r="L89"/>
  <c r="U87"/>
  <c r="Q86"/>
  <c r="L85"/>
  <c r="U83"/>
  <c r="Q82"/>
  <c r="L81"/>
  <c r="U79"/>
  <c r="Q78"/>
  <c r="L77"/>
  <c r="U75"/>
  <c r="Q74"/>
  <c r="L73"/>
  <c r="U71"/>
  <c r="Q70"/>
  <c r="L69"/>
  <c r="U67"/>
  <c r="Q66"/>
  <c r="L65"/>
  <c r="U63"/>
  <c r="Q62"/>
  <c r="L61"/>
  <c r="U59"/>
  <c r="Q58"/>
  <c r="L57"/>
  <c r="U55"/>
  <c r="Q54"/>
  <c r="L53"/>
  <c r="U51"/>
  <c r="Q50"/>
  <c r="L49"/>
  <c r="U47"/>
  <c r="Q46"/>
  <c r="L45"/>
  <c r="U43"/>
  <c r="Q42"/>
  <c r="L41"/>
  <c r="U39"/>
  <c r="Q38"/>
  <c r="L37"/>
  <c r="U35"/>
  <c r="Q34"/>
  <c r="L33"/>
  <c r="U31"/>
  <c r="Q30"/>
  <c r="L29"/>
  <c r="U27"/>
  <c r="Q26"/>
  <c r="L25"/>
  <c r="U23"/>
  <c r="Q22"/>
  <c r="L21"/>
  <c r="U19"/>
  <c r="Q18"/>
  <c r="L17"/>
  <c r="U15"/>
  <c r="Q14"/>
  <c r="L13"/>
  <c r="U11"/>
  <c r="Q10"/>
  <c r="L9"/>
  <c r="U7"/>
  <c r="Q6"/>
  <c r="L5"/>
  <c r="L310"/>
  <c r="U308"/>
  <c r="Q307"/>
  <c r="L306"/>
  <c r="U304"/>
  <c r="Q303"/>
  <c r="L302"/>
  <c r="U300"/>
  <c r="Q299"/>
  <c r="L298"/>
  <c r="U296"/>
  <c r="Q295"/>
  <c r="L294"/>
  <c r="U292"/>
  <c r="Q291"/>
  <c r="L290"/>
  <c r="U288"/>
  <c r="Q287"/>
  <c r="L286"/>
  <c r="U284"/>
  <c r="Q283"/>
  <c r="L282"/>
  <c r="U280"/>
  <c r="Q279"/>
  <c r="L278"/>
  <c r="U276"/>
  <c r="Q275"/>
  <c r="L274"/>
  <c r="U272"/>
  <c r="Q271"/>
  <c r="L270"/>
  <c r="U268"/>
  <c r="Q267"/>
  <c r="L266"/>
  <c r="U264"/>
  <c r="Q263"/>
  <c r="L262"/>
  <c r="U260"/>
  <c r="Q259"/>
  <c r="L258"/>
  <c r="U256"/>
  <c r="Q255"/>
  <c r="L254"/>
  <c r="U252"/>
  <c r="Q251"/>
  <c r="L250"/>
  <c r="U248"/>
  <c r="Q247"/>
  <c r="L246"/>
  <c r="U244"/>
  <c r="Q243"/>
  <c r="L242"/>
  <c r="U240"/>
  <c r="Q239"/>
  <c r="L238"/>
  <c r="U236"/>
  <c r="Q235"/>
  <c r="L234"/>
  <c r="U232"/>
  <c r="Q231"/>
  <c r="L230"/>
  <c r="U228"/>
  <c r="Q227"/>
  <c r="L226"/>
  <c r="U224"/>
  <c r="Q223"/>
  <c r="L222"/>
  <c r="U220"/>
  <c r="Q219"/>
  <c r="L218"/>
  <c r="U216"/>
  <c r="Q215"/>
  <c r="L214"/>
  <c r="U212"/>
  <c r="Q211"/>
  <c r="L210"/>
  <c r="U208"/>
  <c r="Q207"/>
  <c r="L206"/>
  <c r="U204"/>
  <c r="Q203"/>
  <c r="L202"/>
  <c r="U200"/>
  <c r="Q199"/>
  <c r="L198"/>
  <c r="U196"/>
  <c r="Q195"/>
  <c r="L194"/>
  <c r="U192"/>
  <c r="Q191"/>
  <c r="L190"/>
  <c r="U188"/>
  <c r="Q187"/>
  <c r="L186"/>
  <c r="U184"/>
  <c r="Q183"/>
  <c r="L182"/>
  <c r="U180"/>
  <c r="Q179"/>
  <c r="L178"/>
  <c r="U176"/>
  <c r="Q175"/>
  <c r="L174"/>
  <c r="U172"/>
  <c r="Q171"/>
  <c r="L170"/>
  <c r="U168"/>
  <c r="Q167"/>
  <c r="L166"/>
  <c r="U164"/>
  <c r="Q163"/>
  <c r="L162"/>
  <c r="U160"/>
  <c r="Q159"/>
  <c r="L158"/>
  <c r="U156"/>
  <c r="Q155"/>
  <c r="L154"/>
  <c r="U152"/>
  <c r="Q151"/>
  <c r="L150"/>
  <c r="U148"/>
  <c r="Q147"/>
  <c r="L146"/>
  <c r="U144"/>
  <c r="Q143"/>
  <c r="L142"/>
  <c r="U140"/>
  <c r="Q139"/>
  <c r="L138"/>
  <c r="U136"/>
  <c r="Q135"/>
  <c r="L134"/>
  <c r="U132"/>
  <c r="Q131"/>
  <c r="L130"/>
  <c r="U128"/>
  <c r="Q127"/>
  <c r="L126"/>
  <c r="U124"/>
  <c r="Q123"/>
  <c r="L122"/>
  <c r="U120"/>
  <c r="Q119"/>
  <c r="L118"/>
  <c r="U116"/>
  <c r="Q115"/>
  <c r="L114"/>
  <c r="U112"/>
  <c r="Q111"/>
  <c r="L110"/>
  <c r="U108"/>
  <c r="Q107"/>
  <c r="L106"/>
  <c r="U104"/>
  <c r="Q103"/>
  <c r="L102"/>
  <c r="U100"/>
  <c r="Q99"/>
  <c r="L98"/>
  <c r="U96"/>
  <c r="Q95"/>
  <c r="L94"/>
  <c r="U92"/>
  <c r="Q91"/>
  <c r="L90"/>
  <c r="U88"/>
  <c r="Q87"/>
  <c r="L86"/>
  <c r="U84"/>
  <c r="Q83"/>
  <c r="L82"/>
  <c r="U80"/>
  <c r="Q79"/>
  <c r="L78"/>
  <c r="U76"/>
  <c r="Q75"/>
  <c r="L74"/>
  <c r="U72"/>
  <c r="Q71"/>
  <c r="L70"/>
  <c r="U68"/>
  <c r="Q67"/>
  <c r="L66"/>
  <c r="U64"/>
  <c r="Q63"/>
  <c r="L62"/>
  <c r="U60"/>
  <c r="Q59"/>
  <c r="L58"/>
  <c r="U56"/>
  <c r="Q55"/>
  <c r="L54"/>
  <c r="U52"/>
  <c r="Q51"/>
  <c r="L50"/>
  <c r="U48"/>
  <c r="Q47"/>
  <c r="L46"/>
  <c r="U44"/>
  <c r="Q43"/>
  <c r="L42"/>
  <c r="U40"/>
  <c r="Q39"/>
  <c r="L38"/>
  <c r="U36"/>
  <c r="Q35"/>
  <c r="L34"/>
  <c r="U32"/>
  <c r="Q31"/>
  <c r="L30"/>
  <c r="U28"/>
  <c r="Q27"/>
  <c r="L26"/>
  <c r="U24"/>
  <c r="Q23"/>
  <c r="L22"/>
  <c r="U20"/>
  <c r="Q19"/>
  <c r="L18"/>
  <c r="U16"/>
  <c r="Q15"/>
  <c r="L14"/>
  <c r="U12"/>
  <c r="Q11"/>
  <c r="L10"/>
  <c r="U8"/>
  <c r="Q7"/>
  <c r="L6"/>
  <c r="I3224"/>
  <c r="I3208"/>
  <c r="I3192"/>
  <c r="I3176"/>
  <c r="I3160"/>
  <c r="I3144"/>
  <c r="I3128"/>
  <c r="I3112"/>
  <c r="I3096"/>
  <c r="I3080"/>
  <c r="I3064"/>
  <c r="I3048"/>
  <c r="I3032"/>
  <c r="I3016"/>
  <c r="I3000"/>
  <c r="I2984"/>
  <c r="I2968"/>
  <c r="I2952"/>
  <c r="I2936"/>
  <c r="I2920"/>
  <c r="I2904"/>
  <c r="I2888"/>
  <c r="I2872"/>
  <c r="I2856"/>
  <c r="I2840"/>
  <c r="I2824"/>
  <c r="I2808"/>
  <c r="I2792"/>
  <c r="I2776"/>
  <c r="I2760"/>
  <c r="I2744"/>
  <c r="I2728"/>
  <c r="I2712"/>
  <c r="I2696"/>
  <c r="I2680"/>
  <c r="I2664"/>
  <c r="I2648"/>
  <c r="I2632"/>
  <c r="I2616"/>
  <c r="I2600"/>
  <c r="I2584"/>
  <c r="I2568"/>
  <c r="I2552"/>
  <c r="I2536"/>
  <c r="I2520"/>
  <c r="I2504"/>
  <c r="I2488"/>
  <c r="I2472"/>
  <c r="I2456"/>
  <c r="I2440"/>
  <c r="I2424"/>
  <c r="I2408"/>
  <c r="I2392"/>
  <c r="I2376"/>
  <c r="I2360"/>
  <c r="I2344"/>
  <c r="I2328"/>
  <c r="I2312"/>
  <c r="I2296"/>
  <c r="I2280"/>
  <c r="I2264"/>
  <c r="I2248"/>
  <c r="I2232"/>
  <c r="I2216"/>
  <c r="I2200"/>
  <c r="I2184"/>
  <c r="I2168"/>
  <c r="I2152"/>
  <c r="I2136"/>
  <c r="I2120"/>
  <c r="I2104"/>
  <c r="I2088"/>
  <c r="I2072"/>
  <c r="I2056"/>
  <c r="I2040"/>
  <c r="I2024"/>
  <c r="I2008"/>
  <c r="I1992"/>
  <c r="I1976"/>
  <c r="I1960"/>
  <c r="I1944"/>
  <c r="I1928"/>
  <c r="I1912"/>
  <c r="I1896"/>
  <c r="I1880"/>
  <c r="I1864"/>
  <c r="I1848"/>
  <c r="I1832"/>
  <c r="I1816"/>
  <c r="I1800"/>
  <c r="I1784"/>
  <c r="I1768"/>
  <c r="I1752"/>
  <c r="I1736"/>
  <c r="I1720"/>
  <c r="I1704"/>
  <c r="I1688"/>
  <c r="I1672"/>
  <c r="I1656"/>
  <c r="I1640"/>
  <c r="I1624"/>
  <c r="I1608"/>
  <c r="I1592"/>
  <c r="I1576"/>
  <c r="I1560"/>
  <c r="I1544"/>
  <c r="I1528"/>
  <c r="I1512"/>
  <c r="I1496"/>
  <c r="I1480"/>
  <c r="I1464"/>
  <c r="I1448"/>
  <c r="I1432"/>
  <c r="I1416"/>
  <c r="I1400"/>
  <c r="I1384"/>
  <c r="I1368"/>
  <c r="I1352"/>
  <c r="I1336"/>
  <c r="I1320"/>
  <c r="I1304"/>
  <c r="I1288"/>
  <c r="I1272"/>
  <c r="I1256"/>
  <c r="I1240"/>
  <c r="I1224"/>
  <c r="H3211"/>
  <c r="H3195"/>
  <c r="H3179"/>
  <c r="H3163"/>
  <c r="H3147"/>
  <c r="H3131"/>
  <c r="H3115"/>
  <c r="H3099"/>
  <c r="H3083"/>
  <c r="H3067"/>
  <c r="H3051"/>
  <c r="H3035"/>
  <c r="H3019"/>
  <c r="H3003"/>
  <c r="H2987"/>
  <c r="H2971"/>
  <c r="H2955"/>
  <c r="H2939"/>
  <c r="H2923"/>
  <c r="H2907"/>
  <c r="H2891"/>
  <c r="H2875"/>
  <c r="H2859"/>
  <c r="H2843"/>
  <c r="H2827"/>
  <c r="H2811"/>
  <c r="H2795"/>
  <c r="H2779"/>
  <c r="H2763"/>
  <c r="H2747"/>
  <c r="H2731"/>
  <c r="H2715"/>
  <c r="H2699"/>
  <c r="H2683"/>
  <c r="H2667"/>
  <c r="H2651"/>
  <c r="H2635"/>
  <c r="H2619"/>
  <c r="H2603"/>
  <c r="H2587"/>
  <c r="H2571"/>
  <c r="H2555"/>
  <c r="H2539"/>
  <c r="H2523"/>
  <c r="H2507"/>
  <c r="H2491"/>
  <c r="H2475"/>
  <c r="H2459"/>
  <c r="H2443"/>
  <c r="H2427"/>
  <c r="H2411"/>
  <c r="H2395"/>
  <c r="H2379"/>
  <c r="H2363"/>
  <c r="H2347"/>
  <c r="H2331"/>
  <c r="H2315"/>
  <c r="H2299"/>
  <c r="H2283"/>
  <c r="H2267"/>
  <c r="H2251"/>
  <c r="H2235"/>
  <c r="H2219"/>
  <c r="H2203"/>
  <c r="H2187"/>
  <c r="H2171"/>
  <c r="H2155"/>
  <c r="H2139"/>
  <c r="H2123"/>
  <c r="H2107"/>
  <c r="H2091"/>
  <c r="H2075"/>
  <c r="H2059"/>
  <c r="H2043"/>
  <c r="H2027"/>
  <c r="H2011"/>
  <c r="H1995"/>
  <c r="H1979"/>
  <c r="H1963"/>
  <c r="H1947"/>
  <c r="H1931"/>
  <c r="H1915"/>
  <c r="H1899"/>
  <c r="H1883"/>
  <c r="H1867"/>
  <c r="H1851"/>
  <c r="H1835"/>
  <c r="H1819"/>
  <c r="H1803"/>
  <c r="H1787"/>
  <c r="H1771"/>
  <c r="H1755"/>
  <c r="H1739"/>
  <c r="H1723"/>
  <c r="H1707"/>
  <c r="H1691"/>
  <c r="H1675"/>
  <c r="H1659"/>
  <c r="H1643"/>
  <c r="H1627"/>
  <c r="H1611"/>
  <c r="H1595"/>
  <c r="H1579"/>
  <c r="H1563"/>
  <c r="H1547"/>
  <c r="H1531"/>
  <c r="H1515"/>
  <c r="H1499"/>
  <c r="H1483"/>
  <c r="H1467"/>
  <c r="H1451"/>
  <c r="H1435"/>
  <c r="H1419"/>
  <c r="H1403"/>
  <c r="H1387"/>
  <c r="H1371"/>
  <c r="H1355"/>
  <c r="H1339"/>
  <c r="H1323"/>
  <c r="H1307"/>
  <c r="H1291"/>
  <c r="H1275"/>
  <c r="H1259"/>
  <c r="H1243"/>
  <c r="H1227"/>
  <c r="I3213"/>
  <c r="I3197"/>
  <c r="I3181"/>
  <c r="I3165"/>
  <c r="I3149"/>
  <c r="I3133"/>
  <c r="I3117"/>
  <c r="I3101"/>
  <c r="I3085"/>
  <c r="I3069"/>
  <c r="I3053"/>
  <c r="I3037"/>
  <c r="I3021"/>
  <c r="I3005"/>
  <c r="I2989"/>
  <c r="I2973"/>
  <c r="I2957"/>
  <c r="I2941"/>
  <c r="I2925"/>
  <c r="I2909"/>
  <c r="I2893"/>
  <c r="I2877"/>
  <c r="I2861"/>
  <c r="I2845"/>
  <c r="I2829"/>
  <c r="I2813"/>
  <c r="I2797"/>
  <c r="I2781"/>
  <c r="I2765"/>
  <c r="I2749"/>
  <c r="I2733"/>
  <c r="I2717"/>
  <c r="I2701"/>
  <c r="I2685"/>
  <c r="I2669"/>
  <c r="I2653"/>
  <c r="I2637"/>
  <c r="I2621"/>
  <c r="I2605"/>
  <c r="I2589"/>
  <c r="I2573"/>
  <c r="I2557"/>
  <c r="I2541"/>
  <c r="I2525"/>
  <c r="I2509"/>
  <c r="I2493"/>
  <c r="I2477"/>
  <c r="I2461"/>
  <c r="I2445"/>
  <c r="I2429"/>
  <c r="I2413"/>
  <c r="I2397"/>
  <c r="I2381"/>
  <c r="I2365"/>
  <c r="I2349"/>
  <c r="I2333"/>
  <c r="I2317"/>
  <c r="I2301"/>
  <c r="I2285"/>
  <c r="I2269"/>
  <c r="I2253"/>
  <c r="I2237"/>
  <c r="I2221"/>
  <c r="I2205"/>
  <c r="I2189"/>
  <c r="I2173"/>
  <c r="I2157"/>
  <c r="I2141"/>
  <c r="I2125"/>
  <c r="I2109"/>
  <c r="I2093"/>
  <c r="I2077"/>
  <c r="I2061"/>
  <c r="I2045"/>
  <c r="I2029"/>
  <c r="I2013"/>
  <c r="I1997"/>
  <c r="I1981"/>
  <c r="I1965"/>
  <c r="I1949"/>
  <c r="I1933"/>
  <c r="I1917"/>
  <c r="I1901"/>
  <c r="I1885"/>
  <c r="I1869"/>
  <c r="I1853"/>
  <c r="I1837"/>
  <c r="I1821"/>
  <c r="I1805"/>
  <c r="I1789"/>
  <c r="I1773"/>
  <c r="I1757"/>
  <c r="I1741"/>
  <c r="I1725"/>
  <c r="I1709"/>
  <c r="I1693"/>
  <c r="I1677"/>
  <c r="I1661"/>
  <c r="I1645"/>
  <c r="I1629"/>
  <c r="I1613"/>
  <c r="I1597"/>
  <c r="I1581"/>
  <c r="I1565"/>
  <c r="I1549"/>
  <c r="I1533"/>
  <c r="I1517"/>
  <c r="I1501"/>
  <c r="I1485"/>
  <c r="I1469"/>
  <c r="I1453"/>
  <c r="I1437"/>
  <c r="I1421"/>
  <c r="I1405"/>
  <c r="I1389"/>
  <c r="I1373"/>
  <c r="I1357"/>
  <c r="I1341"/>
  <c r="I1325"/>
  <c r="I1309"/>
  <c r="I1293"/>
  <c r="I1277"/>
  <c r="I1261"/>
  <c r="I1245"/>
  <c r="I1229"/>
  <c r="H3216"/>
  <c r="H3200"/>
  <c r="H3184"/>
  <c r="H3168"/>
  <c r="H3152"/>
  <c r="H3136"/>
  <c r="H3120"/>
  <c r="H3104"/>
  <c r="H3088"/>
  <c r="H3072"/>
  <c r="H3056"/>
  <c r="H3040"/>
  <c r="H3024"/>
  <c r="H3008"/>
  <c r="H2992"/>
  <c r="H2976"/>
  <c r="H2960"/>
  <c r="H2944"/>
  <c r="H2928"/>
  <c r="H2912"/>
  <c r="H2896"/>
  <c r="H2880"/>
  <c r="H2864"/>
  <c r="H2848"/>
  <c r="H2832"/>
  <c r="H2816"/>
  <c r="H2800"/>
  <c r="H2784"/>
  <c r="H2768"/>
  <c r="H2752"/>
  <c r="H2736"/>
  <c r="H2720"/>
  <c r="H2704"/>
  <c r="H2688"/>
  <c r="H2672"/>
  <c r="H2656"/>
  <c r="H2640"/>
  <c r="H2624"/>
  <c r="H2608"/>
  <c r="H2592"/>
  <c r="H2576"/>
  <c r="H2560"/>
  <c r="H2544"/>
  <c r="H2528"/>
  <c r="H2512"/>
  <c r="H2496"/>
  <c r="H2480"/>
  <c r="H2464"/>
  <c r="H2448"/>
  <c r="H2432"/>
  <c r="H2416"/>
  <c r="H2400"/>
  <c r="H2384"/>
  <c r="H2368"/>
  <c r="H2352"/>
  <c r="H2336"/>
  <c r="H2320"/>
  <c r="H2304"/>
  <c r="H2288"/>
  <c r="H2272"/>
  <c r="H2256"/>
  <c r="H2240"/>
  <c r="H2224"/>
  <c r="H2208"/>
  <c r="H2192"/>
  <c r="H2176"/>
  <c r="H2160"/>
  <c r="H2144"/>
  <c r="H2128"/>
  <c r="H2112"/>
  <c r="H2096"/>
  <c r="H2080"/>
  <c r="H2064"/>
  <c r="H2048"/>
  <c r="H2032"/>
  <c r="H2016"/>
  <c r="H2000"/>
  <c r="H1984"/>
  <c r="H1968"/>
  <c r="H1952"/>
  <c r="H1936"/>
  <c r="H1920"/>
  <c r="H1904"/>
  <c r="H1888"/>
  <c r="H1872"/>
  <c r="H1856"/>
  <c r="H1840"/>
  <c r="H1824"/>
  <c r="H1808"/>
  <c r="H1792"/>
  <c r="H1776"/>
  <c r="H1760"/>
  <c r="H1744"/>
  <c r="H1728"/>
  <c r="H1712"/>
  <c r="H1696"/>
  <c r="H1680"/>
  <c r="H1664"/>
  <c r="H1648"/>
  <c r="H1632"/>
  <c r="H1616"/>
  <c r="H1600"/>
  <c r="H1584"/>
  <c r="H1568"/>
  <c r="H1552"/>
  <c r="H1536"/>
  <c r="H1520"/>
  <c r="H1504"/>
  <c r="H1488"/>
  <c r="H1472"/>
  <c r="H1456"/>
  <c r="H1440"/>
  <c r="H1424"/>
  <c r="H1408"/>
  <c r="H1392"/>
  <c r="H1376"/>
  <c r="H1360"/>
  <c r="H1344"/>
  <c r="H1328"/>
  <c r="H1312"/>
  <c r="H1296"/>
  <c r="H1280"/>
  <c r="H1264"/>
  <c r="H1248"/>
  <c r="H1232"/>
  <c r="I1215"/>
  <c r="I1199"/>
  <c r="I1183"/>
  <c r="I1167"/>
  <c r="I1151"/>
  <c r="I1135"/>
  <c r="I1119"/>
  <c r="I1103"/>
  <c r="I1087"/>
  <c r="I1071"/>
  <c r="I1055"/>
  <c r="I3222"/>
  <c r="I3190"/>
  <c r="I3158"/>
  <c r="I3126"/>
  <c r="I3094"/>
  <c r="I3062"/>
  <c r="I3030"/>
  <c r="I2998"/>
  <c r="I2966"/>
  <c r="I2934"/>
  <c r="I2902"/>
  <c r="I2870"/>
  <c r="I2838"/>
  <c r="I2806"/>
  <c r="I2774"/>
  <c r="I2742"/>
  <c r="I2710"/>
  <c r="I2678"/>
  <c r="I2646"/>
  <c r="I2614"/>
  <c r="I2582"/>
  <c r="I2550"/>
  <c r="I2518"/>
  <c r="I2486"/>
  <c r="I2454"/>
  <c r="I2422"/>
  <c r="I2390"/>
  <c r="I2358"/>
  <c r="I2326"/>
  <c r="I2294"/>
  <c r="I2262"/>
  <c r="I2230"/>
  <c r="I2198"/>
  <c r="I2166"/>
  <c r="I2134"/>
  <c r="I2102"/>
  <c r="I2070"/>
  <c r="I2038"/>
  <c r="I2006"/>
  <c r="I1974"/>
  <c r="I1942"/>
  <c r="I1910"/>
  <c r="I1878"/>
  <c r="I1846"/>
  <c r="I1814"/>
  <c r="I1782"/>
  <c r="I1750"/>
  <c r="I1718"/>
  <c r="I1686"/>
  <c r="I1654"/>
  <c r="I1622"/>
  <c r="I1590"/>
  <c r="I1558"/>
  <c r="I1526"/>
  <c r="I1494"/>
  <c r="I1462"/>
  <c r="I1430"/>
  <c r="I1398"/>
  <c r="I1366"/>
  <c r="I1334"/>
  <c r="I1302"/>
  <c r="I1270"/>
  <c r="I1238"/>
  <c r="H3209"/>
  <c r="H3177"/>
  <c r="H3145"/>
  <c r="H3113"/>
  <c r="H3081"/>
  <c r="H3049"/>
  <c r="H3017"/>
  <c r="H2985"/>
  <c r="H2953"/>
  <c r="H2921"/>
  <c r="H2889"/>
  <c r="H2857"/>
  <c r="H2825"/>
  <c r="H2793"/>
  <c r="H2761"/>
  <c r="H2729"/>
  <c r="H2697"/>
  <c r="H2665"/>
  <c r="H2633"/>
  <c r="H2601"/>
  <c r="H2569"/>
  <c r="H2537"/>
  <c r="H2505"/>
  <c r="H2473"/>
  <c r="H2441"/>
  <c r="H2409"/>
  <c r="H2377"/>
  <c r="H2345"/>
  <c r="H2313"/>
  <c r="H2281"/>
  <c r="H2249"/>
  <c r="H2217"/>
  <c r="H2185"/>
  <c r="H2153"/>
  <c r="H2121"/>
  <c r="H2089"/>
  <c r="H2057"/>
  <c r="H2025"/>
  <c r="H1993"/>
  <c r="H1961"/>
  <c r="H1929"/>
  <c r="H1897"/>
  <c r="H1865"/>
  <c r="H1833"/>
  <c r="H1801"/>
  <c r="H1769"/>
  <c r="H1737"/>
  <c r="H1705"/>
  <c r="H1673"/>
  <c r="H1641"/>
  <c r="H1609"/>
  <c r="H1577"/>
  <c r="H1545"/>
  <c r="H1513"/>
  <c r="H1481"/>
  <c r="H1449"/>
  <c r="H1417"/>
  <c r="H1385"/>
  <c r="H1353"/>
  <c r="H1321"/>
  <c r="H1289"/>
  <c r="H1257"/>
  <c r="H1225"/>
  <c r="I3195"/>
  <c r="I3163"/>
  <c r="I3131"/>
  <c r="I3099"/>
  <c r="I3067"/>
  <c r="I3035"/>
  <c r="I3003"/>
  <c r="I2971"/>
  <c r="I2939"/>
  <c r="I2907"/>
  <c r="I2875"/>
  <c r="I2843"/>
  <c r="I2811"/>
  <c r="I2779"/>
  <c r="I2747"/>
  <c r="I2715"/>
  <c r="I2683"/>
  <c r="I2651"/>
  <c r="I2619"/>
  <c r="I2587"/>
  <c r="I2555"/>
  <c r="I2523"/>
  <c r="I2491"/>
  <c r="I2459"/>
  <c r="I2427"/>
  <c r="I2395"/>
  <c r="I2363"/>
  <c r="I2331"/>
  <c r="I2299"/>
  <c r="I2267"/>
  <c r="I2235"/>
  <c r="I2203"/>
  <c r="I2171"/>
  <c r="I2139"/>
  <c r="I2107"/>
  <c r="I2075"/>
  <c r="I2043"/>
  <c r="I2011"/>
  <c r="I1979"/>
  <c r="I1947"/>
  <c r="I1915"/>
  <c r="I1883"/>
  <c r="I1851"/>
  <c r="I1819"/>
  <c r="I1787"/>
  <c r="I1755"/>
  <c r="I1723"/>
  <c r="I1691"/>
  <c r="I1659"/>
  <c r="I1627"/>
  <c r="I1595"/>
  <c r="I1563"/>
  <c r="I1531"/>
  <c r="I1499"/>
  <c r="I1467"/>
  <c r="I1435"/>
  <c r="I1403"/>
  <c r="I1371"/>
  <c r="I1339"/>
  <c r="I1307"/>
  <c r="I1275"/>
  <c r="I1243"/>
  <c r="H3214"/>
  <c r="H3182"/>
  <c r="H3150"/>
  <c r="H3118"/>
  <c r="H3086"/>
  <c r="H3054"/>
  <c r="H3022"/>
  <c r="H2990"/>
  <c r="H2958"/>
  <c r="H2926"/>
  <c r="H2894"/>
  <c r="H2862"/>
  <c r="H2830"/>
  <c r="H2798"/>
  <c r="H2766"/>
  <c r="H2734"/>
  <c r="H2702"/>
  <c r="H2670"/>
  <c r="H2638"/>
  <c r="H2606"/>
  <c r="H2574"/>
  <c r="H2542"/>
  <c r="H2510"/>
  <c r="H2478"/>
  <c r="H2446"/>
  <c r="H2414"/>
  <c r="H2382"/>
  <c r="H2350"/>
  <c r="H2318"/>
  <c r="H2286"/>
  <c r="H2254"/>
  <c r="H2222"/>
  <c r="H2190"/>
  <c r="H2158"/>
  <c r="H2126"/>
  <c r="H2094"/>
  <c r="H2062"/>
  <c r="H2030"/>
  <c r="H1998"/>
  <c r="H1966"/>
  <c r="H1934"/>
  <c r="H1902"/>
  <c r="H1870"/>
  <c r="H1838"/>
  <c r="H1806"/>
  <c r="H1774"/>
  <c r="H1742"/>
  <c r="H1710"/>
  <c r="H1678"/>
  <c r="H1646"/>
  <c r="H1614"/>
  <c r="H1582"/>
  <c r="H1550"/>
  <c r="H1518"/>
  <c r="H1486"/>
  <c r="H1454"/>
  <c r="H1422"/>
  <c r="H1390"/>
  <c r="H1358"/>
  <c r="H1326"/>
  <c r="H1294"/>
  <c r="H1262"/>
  <c r="H1230"/>
  <c r="I1197"/>
  <c r="I1165"/>
  <c r="I1133"/>
  <c r="I1101"/>
  <c r="I1069"/>
  <c r="I1039"/>
  <c r="I1023"/>
  <c r="I1007"/>
  <c r="I991"/>
  <c r="I975"/>
  <c r="I959"/>
  <c r="I943"/>
  <c r="I927"/>
  <c r="I911"/>
  <c r="I895"/>
  <c r="I879"/>
  <c r="I863"/>
  <c r="I847"/>
  <c r="I831"/>
  <c r="I815"/>
  <c r="I799"/>
  <c r="I783"/>
  <c r="I767"/>
  <c r="I751"/>
  <c r="I735"/>
  <c r="I719"/>
  <c r="I703"/>
  <c r="I687"/>
  <c r="I671"/>
  <c r="I655"/>
  <c r="I639"/>
  <c r="I623"/>
  <c r="I607"/>
  <c r="I591"/>
  <c r="I575"/>
  <c r="I559"/>
  <c r="I543"/>
  <c r="I527"/>
  <c r="I511"/>
  <c r="I495"/>
  <c r="I479"/>
  <c r="I463"/>
  <c r="I447"/>
  <c r="I431"/>
  <c r="I415"/>
  <c r="I399"/>
  <c r="I383"/>
  <c r="I367"/>
  <c r="I351"/>
  <c r="I335"/>
  <c r="I319"/>
  <c r="I303"/>
  <c r="I287"/>
  <c r="I271"/>
  <c r="I255"/>
  <c r="I239"/>
  <c r="I223"/>
  <c r="I207"/>
  <c r="I191"/>
  <c r="I175"/>
  <c r="I159"/>
  <c r="I143"/>
  <c r="I127"/>
  <c r="I111"/>
  <c r="I95"/>
  <c r="I79"/>
  <c r="I63"/>
  <c r="I47"/>
  <c r="I31"/>
  <c r="I15"/>
  <c r="AA38" i="3"/>
  <c r="AB39"/>
  <c r="Z41"/>
  <c r="AK48"/>
  <c r="AI26"/>
  <c r="Y20"/>
  <c r="AK37"/>
  <c r="AJ23"/>
  <c r="Y24"/>
  <c r="AB15"/>
  <c r="Z6"/>
  <c r="Z52"/>
  <c r="Z51"/>
  <c r="H1214" i="4"/>
  <c r="H1198"/>
  <c r="H1182"/>
  <c r="H1166"/>
  <c r="H1150"/>
  <c r="H1134"/>
  <c r="H1118"/>
  <c r="H1102"/>
  <c r="H1086"/>
  <c r="H1070"/>
  <c r="H1054"/>
  <c r="H1038"/>
  <c r="H1022"/>
  <c r="H1006"/>
  <c r="H990"/>
  <c r="H974"/>
  <c r="H958"/>
  <c r="H942"/>
  <c r="H926"/>
  <c r="H910"/>
  <c r="H894"/>
  <c r="H878"/>
  <c r="H862"/>
  <c r="H846"/>
  <c r="H830"/>
  <c r="H814"/>
  <c r="H798"/>
  <c r="H782"/>
  <c r="H766"/>
  <c r="H750"/>
  <c r="H734"/>
  <c r="H718"/>
  <c r="H702"/>
  <c r="H686"/>
  <c r="H670"/>
  <c r="H654"/>
  <c r="H638"/>
  <c r="H622"/>
  <c r="H606"/>
  <c r="H590"/>
  <c r="H574"/>
  <c r="H558"/>
  <c r="H542"/>
  <c r="H526"/>
  <c r="H510"/>
  <c r="H494"/>
  <c r="H478"/>
  <c r="H462"/>
  <c r="H446"/>
  <c r="H430"/>
  <c r="H414"/>
  <c r="H398"/>
  <c r="H382"/>
  <c r="H366"/>
  <c r="H350"/>
  <c r="H334"/>
  <c r="H318"/>
  <c r="H302"/>
  <c r="H286"/>
  <c r="H270"/>
  <c r="H254"/>
  <c r="H238"/>
  <c r="H222"/>
  <c r="H206"/>
  <c r="H190"/>
  <c r="H174"/>
  <c r="H158"/>
  <c r="H142"/>
  <c r="H126"/>
  <c r="H110"/>
  <c r="H94"/>
  <c r="H78"/>
  <c r="H62"/>
  <c r="H46"/>
  <c r="H30"/>
  <c r="H14"/>
  <c r="AK26" i="3"/>
  <c r="AA47"/>
  <c r="AJ6"/>
  <c r="AA6"/>
  <c r="Y50"/>
  <c r="Y10"/>
  <c r="AJ28"/>
  <c r="AL35"/>
  <c r="AA36"/>
  <c r="AK35"/>
  <c r="AL47"/>
  <c r="Z11"/>
  <c r="Z29"/>
  <c r="I1212" i="4"/>
  <c r="I1196"/>
  <c r="I1180"/>
  <c r="I1164"/>
  <c r="I1148"/>
  <c r="I1132"/>
  <c r="I1116"/>
  <c r="I1100"/>
  <c r="I1084"/>
  <c r="I1068"/>
  <c r="I1052"/>
  <c r="I1036"/>
  <c r="I1020"/>
  <c r="I1004"/>
  <c r="I988"/>
  <c r="I972"/>
  <c r="I956"/>
  <c r="I940"/>
  <c r="I924"/>
  <c r="I908"/>
  <c r="I892"/>
  <c r="I876"/>
  <c r="I860"/>
  <c r="I844"/>
  <c r="I828"/>
  <c r="I812"/>
  <c r="I796"/>
  <c r="I780"/>
  <c r="I764"/>
  <c r="I748"/>
  <c r="I732"/>
  <c r="I716"/>
  <c r="I700"/>
  <c r="I684"/>
  <c r="I668"/>
  <c r="I652"/>
  <c r="I636"/>
  <c r="I620"/>
  <c r="I604"/>
  <c r="I588"/>
  <c r="I572"/>
  <c r="I556"/>
  <c r="I540"/>
  <c r="I524"/>
  <c r="I508"/>
  <c r="I492"/>
  <c r="I476"/>
  <c r="I460"/>
  <c r="I444"/>
  <c r="I428"/>
  <c r="I412"/>
  <c r="I396"/>
  <c r="I380"/>
  <c r="I364"/>
  <c r="I348"/>
  <c r="I332"/>
  <c r="I316"/>
  <c r="I300"/>
  <c r="I284"/>
  <c r="I268"/>
  <c r="I252"/>
  <c r="I236"/>
  <c r="I220"/>
  <c r="I204"/>
  <c r="I188"/>
  <c r="I172"/>
  <c r="I156"/>
  <c r="I140"/>
  <c r="I124"/>
  <c r="I108"/>
  <c r="I92"/>
  <c r="I76"/>
  <c r="I60"/>
  <c r="I44"/>
  <c r="I28"/>
  <c r="I12"/>
  <c r="AJ12" i="3"/>
  <c r="AA45"/>
  <c r="AJ51"/>
  <c r="AI42"/>
  <c r="AK22"/>
  <c r="AK40"/>
  <c r="AI41"/>
  <c r="AI38"/>
  <c r="AA16"/>
  <c r="AK52"/>
  <c r="Z25"/>
  <c r="AL44"/>
  <c r="Z17"/>
  <c r="I3210" i="4"/>
  <c r="I3146"/>
  <c r="I3082"/>
  <c r="I3018"/>
  <c r="I2954"/>
  <c r="I2890"/>
  <c r="I2826"/>
  <c r="I2762"/>
  <c r="I2698"/>
  <c r="I2634"/>
  <c r="I2570"/>
  <c r="I2506"/>
  <c r="I2442"/>
  <c r="I2378"/>
  <c r="I2314"/>
  <c r="I2250"/>
  <c r="I2186"/>
  <c r="I2122"/>
  <c r="I2058"/>
  <c r="I1994"/>
  <c r="I1930"/>
  <c r="I1866"/>
  <c r="I1802"/>
  <c r="I1738"/>
  <c r="I1674"/>
  <c r="I1610"/>
  <c r="I1546"/>
  <c r="I1482"/>
  <c r="I1418"/>
  <c r="I1354"/>
  <c r="I1290"/>
  <c r="I1226"/>
  <c r="H3165"/>
  <c r="H3101"/>
  <c r="H3037"/>
  <c r="H2973"/>
  <c r="H2909"/>
  <c r="H2845"/>
  <c r="H2781"/>
  <c r="H2717"/>
  <c r="H2653"/>
  <c r="H2589"/>
  <c r="H2525"/>
  <c r="H2461"/>
  <c r="H2397"/>
  <c r="H2333"/>
  <c r="H2269"/>
  <c r="H2205"/>
  <c r="H2141"/>
  <c r="H2077"/>
  <c r="H2013"/>
  <c r="H1949"/>
  <c r="H1885"/>
  <c r="H1821"/>
  <c r="H1757"/>
  <c r="H1693"/>
  <c r="H1629"/>
  <c r="H1565"/>
  <c r="H1501"/>
  <c r="H1437"/>
  <c r="H1373"/>
  <c r="H1309"/>
  <c r="H1245"/>
  <c r="I3183"/>
  <c r="I3119"/>
  <c r="I3055"/>
  <c r="I2991"/>
  <c r="I2927"/>
  <c r="I2863"/>
  <c r="I2799"/>
  <c r="I2735"/>
  <c r="I2671"/>
  <c r="I2607"/>
  <c r="I2543"/>
  <c r="I2479"/>
  <c r="I2415"/>
  <c r="I2351"/>
  <c r="I2287"/>
  <c r="I2223"/>
  <c r="I2159"/>
  <c r="I2095"/>
  <c r="I2031"/>
  <c r="I1967"/>
  <c r="I1903"/>
  <c r="I1839"/>
  <c r="I1775"/>
  <c r="I1711"/>
  <c r="I1647"/>
  <c r="I1583"/>
  <c r="I1519"/>
  <c r="I1455"/>
  <c r="I1391"/>
  <c r="I1327"/>
  <c r="I1263"/>
  <c r="H3202"/>
  <c r="H3138"/>
  <c r="H3074"/>
  <c r="H3010"/>
  <c r="H2946"/>
  <c r="H2882"/>
  <c r="H2818"/>
  <c r="H2754"/>
  <c r="H2690"/>
  <c r="H2626"/>
  <c r="H2562"/>
  <c r="H2498"/>
  <c r="H2434"/>
  <c r="H2370"/>
  <c r="H2306"/>
  <c r="H2242"/>
  <c r="H2178"/>
  <c r="H2114"/>
  <c r="H2050"/>
  <c r="H1986"/>
  <c r="H1922"/>
  <c r="H1858"/>
  <c r="H1794"/>
  <c r="H1730"/>
  <c r="H1666"/>
  <c r="H1602"/>
  <c r="H1538"/>
  <c r="H1474"/>
  <c r="H1410"/>
  <c r="H1346"/>
  <c r="H1282"/>
  <c r="I1217"/>
  <c r="I1153"/>
  <c r="I1089"/>
  <c r="I1033"/>
  <c r="I1001"/>
  <c r="I969"/>
  <c r="I937"/>
  <c r="I905"/>
  <c r="I873"/>
  <c r="I841"/>
  <c r="I809"/>
  <c r="I777"/>
  <c r="I745"/>
  <c r="I713"/>
  <c r="I681"/>
  <c r="I649"/>
  <c r="I617"/>
  <c r="I585"/>
  <c r="I553"/>
  <c r="I521"/>
  <c r="I489"/>
  <c r="I457"/>
  <c r="I425"/>
  <c r="I393"/>
  <c r="I361"/>
  <c r="I329"/>
  <c r="I297"/>
  <c r="I265"/>
  <c r="I233"/>
  <c r="I201"/>
  <c r="I169"/>
  <c r="I137"/>
  <c r="I105"/>
  <c r="I73"/>
  <c r="I41"/>
  <c r="I9"/>
  <c r="AB46" i="3"/>
  <c r="Y45"/>
  <c r="AB38"/>
  <c r="AJ20"/>
  <c r="Y14"/>
  <c r="Z8"/>
  <c r="H1208" i="4"/>
  <c r="H1176"/>
  <c r="H1144"/>
  <c r="H1112"/>
  <c r="H1080"/>
  <c r="H1048"/>
  <c r="H1016"/>
  <c r="H984"/>
  <c r="H952"/>
  <c r="H920"/>
  <c r="H888"/>
  <c r="H856"/>
  <c r="H824"/>
  <c r="H792"/>
  <c r="H760"/>
  <c r="H728"/>
  <c r="H696"/>
  <c r="H664"/>
  <c r="H632"/>
  <c r="H600"/>
  <c r="H568"/>
  <c r="H536"/>
  <c r="H504"/>
  <c r="H472"/>
  <c r="H440"/>
  <c r="H408"/>
  <c r="H376"/>
  <c r="H344"/>
  <c r="H312"/>
  <c r="H280"/>
  <c r="H248"/>
  <c r="H216"/>
  <c r="H184"/>
  <c r="H152"/>
  <c r="H120"/>
  <c r="H88"/>
  <c r="H56"/>
  <c r="H24"/>
  <c r="AA12" i="3"/>
  <c r="AJ27"/>
  <c r="AB13"/>
  <c r="AJ25"/>
  <c r="AI23"/>
  <c r="AL14"/>
  <c r="I1222" i="4"/>
  <c r="I1190"/>
  <c r="I1158"/>
  <c r="I1126"/>
  <c r="I1094"/>
  <c r="I1062"/>
  <c r="I1030"/>
  <c r="I998"/>
  <c r="I966"/>
  <c r="I934"/>
  <c r="I902"/>
  <c r="I870"/>
  <c r="I838"/>
  <c r="I806"/>
  <c r="I782"/>
  <c r="I766"/>
  <c r="I750"/>
  <c r="I734"/>
  <c r="I718"/>
  <c r="I702"/>
  <c r="I686"/>
  <c r="I670"/>
  <c r="I654"/>
  <c r="I638"/>
  <c r="I622"/>
  <c r="I606"/>
  <c r="I590"/>
  <c r="I574"/>
  <c r="I558"/>
  <c r="I542"/>
  <c r="I526"/>
  <c r="I510"/>
  <c r="I494"/>
  <c r="I478"/>
  <c r="I462"/>
  <c r="I446"/>
  <c r="I430"/>
  <c r="I414"/>
  <c r="I398"/>
  <c r="I382"/>
  <c r="I366"/>
  <c r="I350"/>
  <c r="I334"/>
  <c r="I318"/>
  <c r="I302"/>
  <c r="I286"/>
  <c r="I270"/>
  <c r="I254"/>
  <c r="I238"/>
  <c r="I222"/>
  <c r="I206"/>
  <c r="I190"/>
  <c r="I174"/>
  <c r="I158"/>
  <c r="I142"/>
  <c r="I126"/>
  <c r="I110"/>
  <c r="I94"/>
  <c r="I78"/>
  <c r="I62"/>
  <c r="I46"/>
  <c r="I30"/>
  <c r="I14"/>
  <c r="AA46" i="3"/>
  <c r="AB45"/>
  <c r="AI31"/>
  <c r="AI33"/>
  <c r="AI44"/>
  <c r="AK13"/>
  <c r="AI7"/>
  <c r="AA42"/>
  <c r="Y18"/>
  <c r="AK15"/>
  <c r="AL40"/>
  <c r="Z21"/>
  <c r="AL46"/>
  <c r="H1213" i="4"/>
  <c r="H1205"/>
  <c r="H1197"/>
  <c r="H1189"/>
  <c r="H1181"/>
  <c r="H1173"/>
  <c r="H1165"/>
  <c r="H1157"/>
  <c r="H1149"/>
  <c r="H1141"/>
  <c r="H1133"/>
  <c r="H1125"/>
  <c r="H1117"/>
  <c r="H1109"/>
  <c r="H1101"/>
  <c r="H1093"/>
  <c r="H1085"/>
  <c r="H1077"/>
  <c r="H1069"/>
  <c r="H1061"/>
  <c r="H1053"/>
  <c r="H1045"/>
  <c r="H1037"/>
  <c r="H1029"/>
  <c r="H1021"/>
  <c r="H1013"/>
  <c r="H1005"/>
  <c r="H997"/>
  <c r="H989"/>
  <c r="H981"/>
  <c r="H955"/>
  <c r="H923"/>
  <c r="H891"/>
  <c r="H859"/>
  <c r="H827"/>
  <c r="H795"/>
  <c r="H763"/>
  <c r="H731"/>
  <c r="H699"/>
  <c r="H667"/>
  <c r="H635"/>
  <c r="H603"/>
  <c r="H571"/>
  <c r="H539"/>
  <c r="H507"/>
  <c r="H475"/>
  <c r="H443"/>
  <c r="H411"/>
  <c r="H379"/>
  <c r="H347"/>
  <c r="H315"/>
  <c r="H283"/>
  <c r="H251"/>
  <c r="H219"/>
  <c r="H187"/>
  <c r="H155"/>
  <c r="H123"/>
  <c r="H91"/>
  <c r="H59"/>
  <c r="H27"/>
  <c r="AI40" i="3"/>
  <c r="AJ22"/>
  <c r="AK46"/>
  <c r="AI10"/>
  <c r="AB42"/>
  <c r="Z19"/>
  <c r="Z49"/>
  <c r="H949" i="4"/>
  <c r="H917"/>
  <c r="H885"/>
  <c r="H853"/>
  <c r="H821"/>
  <c r="H789"/>
  <c r="H757"/>
  <c r="H725"/>
  <c r="H693"/>
  <c r="H661"/>
  <c r="H629"/>
  <c r="H597"/>
  <c r="H565"/>
  <c r="H533"/>
  <c r="H501"/>
  <c r="H469"/>
  <c r="H437"/>
  <c r="H405"/>
  <c r="H373"/>
  <c r="H341"/>
  <c r="H309"/>
  <c r="H277"/>
  <c r="H245"/>
  <c r="H213"/>
  <c r="H181"/>
  <c r="H149"/>
  <c r="H117"/>
  <c r="H85"/>
  <c r="H53"/>
  <c r="H21"/>
  <c r="AK47" i="3"/>
  <c r="Y21"/>
  <c r="Z42"/>
  <c r="AJ5"/>
  <c r="AK25"/>
  <c r="AL33"/>
  <c r="Z40"/>
  <c r="H951" i="4"/>
  <c r="H919"/>
  <c r="H887"/>
  <c r="H855"/>
  <c r="H823"/>
  <c r="H775"/>
  <c r="H743"/>
  <c r="H711"/>
  <c r="H679"/>
  <c r="H647"/>
  <c r="H615"/>
  <c r="H583"/>
  <c r="H551"/>
  <c r="H519"/>
  <c r="H487"/>
  <c r="H455"/>
  <c r="H423"/>
  <c r="H391"/>
  <c r="H359"/>
  <c r="H327"/>
  <c r="H295"/>
  <c r="H263"/>
  <c r="H231"/>
  <c r="H199"/>
  <c r="H167"/>
  <c r="H135"/>
  <c r="H103"/>
  <c r="H71"/>
  <c r="H39"/>
  <c r="H7"/>
  <c r="AI50" i="3"/>
  <c r="AK50"/>
  <c r="AB29"/>
  <c r="AA31"/>
  <c r="AI15"/>
  <c r="Z39"/>
  <c r="H961" i="4"/>
  <c r="H929"/>
  <c r="H897"/>
  <c r="H865"/>
  <c r="H833"/>
  <c r="H801"/>
  <c r="H769"/>
  <c r="H737"/>
  <c r="H705"/>
  <c r="H673"/>
  <c r="H641"/>
  <c r="H609"/>
  <c r="H577"/>
  <c r="H545"/>
  <c r="H513"/>
  <c r="H481"/>
  <c r="H449"/>
  <c r="H417"/>
  <c r="H385"/>
  <c r="H353"/>
  <c r="H321"/>
  <c r="H289"/>
  <c r="H257"/>
  <c r="H225"/>
  <c r="H193"/>
  <c r="H161"/>
  <c r="H129"/>
  <c r="H97"/>
  <c r="H65"/>
  <c r="H33"/>
  <c r="AK31" i="3"/>
  <c r="AA4"/>
  <c r="AB53"/>
  <c r="AB51"/>
  <c r="AB4"/>
  <c r="AL53"/>
  <c r="Z45"/>
  <c r="I3202" i="4"/>
  <c r="I3170"/>
  <c r="I3138"/>
  <c r="I3106"/>
  <c r="I3074"/>
  <c r="I3042"/>
  <c r="I3010"/>
  <c r="I2978"/>
  <c r="I2946"/>
  <c r="I2914"/>
  <c r="I2882"/>
  <c r="I2850"/>
  <c r="I2818"/>
  <c r="I2786"/>
  <c r="I2754"/>
  <c r="I2722"/>
  <c r="I2690"/>
  <c r="I2658"/>
  <c r="I2626"/>
  <c r="I2594"/>
  <c r="I2562"/>
  <c r="I2530"/>
  <c r="I2498"/>
  <c r="I2466"/>
  <c r="I2434"/>
  <c r="I2402"/>
  <c r="I2370"/>
  <c r="I2338"/>
  <c r="I2306"/>
  <c r="I2274"/>
  <c r="I2242"/>
  <c r="I2210"/>
  <c r="I2178"/>
  <c r="I2146"/>
  <c r="I2114"/>
  <c r="I2082"/>
  <c r="I2050"/>
  <c r="I2018"/>
  <c r="I1986"/>
  <c r="I1954"/>
  <c r="I1922"/>
  <c r="I1890"/>
  <c r="I1858"/>
  <c r="I1826"/>
  <c r="I1794"/>
  <c r="I1762"/>
  <c r="I1730"/>
  <c r="I1698"/>
  <c r="I1666"/>
  <c r="I1634"/>
  <c r="I1602"/>
  <c r="I1570"/>
  <c r="I1538"/>
  <c r="I1506"/>
  <c r="I1474"/>
  <c r="I1442"/>
  <c r="I1410"/>
  <c r="I1378"/>
  <c r="I1346"/>
  <c r="I1314"/>
  <c r="I1282"/>
  <c r="I1250"/>
  <c r="H3221"/>
  <c r="H3189"/>
  <c r="H3157"/>
  <c r="H3125"/>
  <c r="H3093"/>
  <c r="H3061"/>
  <c r="H3029"/>
  <c r="H2997"/>
  <c r="H2965"/>
  <c r="H2933"/>
  <c r="H2901"/>
  <c r="H2869"/>
  <c r="H2837"/>
  <c r="H2805"/>
  <c r="H2773"/>
  <c r="H2741"/>
  <c r="H2709"/>
  <c r="H2677"/>
  <c r="H2645"/>
  <c r="H2613"/>
  <c r="H2581"/>
  <c r="H2549"/>
  <c r="H2517"/>
  <c r="H2485"/>
  <c r="H2453"/>
  <c r="H2421"/>
  <c r="H2389"/>
  <c r="H2357"/>
  <c r="H2325"/>
  <c r="H2293"/>
  <c r="H2261"/>
  <c r="H2229"/>
  <c r="H2197"/>
  <c r="H2165"/>
  <c r="H2133"/>
  <c r="H2101"/>
  <c r="H2069"/>
  <c r="H2037"/>
  <c r="H2005"/>
  <c r="H1973"/>
  <c r="H1941"/>
  <c r="H1909"/>
  <c r="H1877"/>
  <c r="H1845"/>
  <c r="H1813"/>
  <c r="H1781"/>
  <c r="H1749"/>
  <c r="H1717"/>
  <c r="H1685"/>
  <c r="H1653"/>
  <c r="H1621"/>
  <c r="H1589"/>
  <c r="H1557"/>
  <c r="H1525"/>
  <c r="H1493"/>
  <c r="H1461"/>
  <c r="H1429"/>
  <c r="H1397"/>
  <c r="H1365"/>
  <c r="H1333"/>
  <c r="H1301"/>
  <c r="H1269"/>
  <c r="H1237"/>
  <c r="I3207"/>
  <c r="I3175"/>
  <c r="I3143"/>
  <c r="I3111"/>
  <c r="I3079"/>
  <c r="I3047"/>
  <c r="I3015"/>
  <c r="I2983"/>
  <c r="I2951"/>
  <c r="I2919"/>
  <c r="I2887"/>
  <c r="I2855"/>
  <c r="I2823"/>
  <c r="I2791"/>
  <c r="I2759"/>
  <c r="I2727"/>
  <c r="I2695"/>
  <c r="I2663"/>
  <c r="I2631"/>
  <c r="I2599"/>
  <c r="I2567"/>
  <c r="I2535"/>
  <c r="I2503"/>
  <c r="I2471"/>
  <c r="I2439"/>
  <c r="I2407"/>
  <c r="I2375"/>
  <c r="I2343"/>
  <c r="I2311"/>
  <c r="I2279"/>
  <c r="I2247"/>
  <c r="I2215"/>
  <c r="I2183"/>
  <c r="I2151"/>
  <c r="I2119"/>
  <c r="I2087"/>
  <c r="I2055"/>
  <c r="I2023"/>
  <c r="I1991"/>
  <c r="I1959"/>
  <c r="I1927"/>
  <c r="I1895"/>
  <c r="I1863"/>
  <c r="I1831"/>
  <c r="I1799"/>
  <c r="I1767"/>
  <c r="I1735"/>
  <c r="I1703"/>
  <c r="I1671"/>
  <c r="I1639"/>
  <c r="I1607"/>
  <c r="I1575"/>
  <c r="I1543"/>
  <c r="I1511"/>
  <c r="I1479"/>
  <c r="I1447"/>
  <c r="I1415"/>
  <c r="I1383"/>
  <c r="I1351"/>
  <c r="I1319"/>
  <c r="I1287"/>
  <c r="I1255"/>
  <c r="I1223"/>
  <c r="H3194"/>
  <c r="H3162"/>
  <c r="H3130"/>
  <c r="H3098"/>
  <c r="H3066"/>
  <c r="H3034"/>
  <c r="H3002"/>
  <c r="H2970"/>
  <c r="H2938"/>
  <c r="H2906"/>
  <c r="H2874"/>
  <c r="H2842"/>
  <c r="H2810"/>
  <c r="H2778"/>
  <c r="H2746"/>
  <c r="H2714"/>
  <c r="H2682"/>
  <c r="H2650"/>
  <c r="H2618"/>
  <c r="H2586"/>
  <c r="H2554"/>
  <c r="H2522"/>
  <c r="H2490"/>
  <c r="H2458"/>
  <c r="H2426"/>
  <c r="H2394"/>
  <c r="H2362"/>
  <c r="H2330"/>
  <c r="H2298"/>
  <c r="H2266"/>
  <c r="H2234"/>
  <c r="H2202"/>
  <c r="H2170"/>
  <c r="H2138"/>
  <c r="H2106"/>
  <c r="H2074"/>
  <c r="H2042"/>
  <c r="H2010"/>
  <c r="H1978"/>
  <c r="H1946"/>
  <c r="H1914"/>
  <c r="H1882"/>
  <c r="H1850"/>
  <c r="H1818"/>
  <c r="H1786"/>
  <c r="H1754"/>
  <c r="H1722"/>
  <c r="H1690"/>
  <c r="H1658"/>
  <c r="H1626"/>
  <c r="H1594"/>
  <c r="H1562"/>
  <c r="H1530"/>
  <c r="H1498"/>
  <c r="H1466"/>
  <c r="H1434"/>
  <c r="H1402"/>
  <c r="H1370"/>
  <c r="H1338"/>
  <c r="H1306"/>
  <c r="H1274"/>
  <c r="H1242"/>
  <c r="I1209"/>
  <c r="I1177"/>
  <c r="I1145"/>
  <c r="I1113"/>
  <c r="I1081"/>
  <c r="I1049"/>
  <c r="I1029"/>
  <c r="I1013"/>
  <c r="I997"/>
  <c r="I981"/>
  <c r="I965"/>
  <c r="I949"/>
  <c r="I933"/>
  <c r="I917"/>
  <c r="I901"/>
  <c r="I885"/>
  <c r="I869"/>
  <c r="I853"/>
  <c r="I837"/>
  <c r="I821"/>
  <c r="I805"/>
  <c r="I789"/>
  <c r="I773"/>
  <c r="I757"/>
  <c r="I741"/>
  <c r="I725"/>
  <c r="I709"/>
  <c r="I693"/>
  <c r="I677"/>
  <c r="I661"/>
  <c r="I645"/>
  <c r="I629"/>
  <c r="I613"/>
  <c r="I597"/>
  <c r="I581"/>
  <c r="I565"/>
  <c r="I549"/>
  <c r="I533"/>
  <c r="I517"/>
  <c r="I501"/>
  <c r="I485"/>
  <c r="I469"/>
  <c r="I453"/>
  <c r="I437"/>
  <c r="I421"/>
  <c r="I405"/>
  <c r="I389"/>
  <c r="I373"/>
  <c r="I357"/>
  <c r="I341"/>
  <c r="I325"/>
  <c r="I309"/>
  <c r="I293"/>
  <c r="I277"/>
  <c r="I261"/>
  <c r="I245"/>
  <c r="I229"/>
  <c r="I213"/>
  <c r="I197"/>
  <c r="I181"/>
  <c r="I165"/>
  <c r="I149"/>
  <c r="I133"/>
  <c r="I117"/>
  <c r="I101"/>
  <c r="I85"/>
  <c r="I69"/>
  <c r="I53"/>
  <c r="I37"/>
  <c r="I21"/>
  <c r="I5"/>
  <c r="AI16" i="3"/>
  <c r="AJ4"/>
  <c r="AA13"/>
  <c r="AJ10"/>
  <c r="Z23"/>
  <c r="Y41"/>
  <c r="Z15"/>
  <c r="AB31"/>
  <c r="AB18"/>
  <c r="AI46"/>
  <c r="AL11"/>
  <c r="AL6"/>
  <c r="H1220" i="4"/>
  <c r="H1204"/>
  <c r="H1188"/>
  <c r="H1172"/>
  <c r="H1156"/>
  <c r="H1140"/>
  <c r="H1124"/>
  <c r="H1108"/>
  <c r="H1092"/>
  <c r="H1076"/>
  <c r="H1060"/>
  <c r="H1044"/>
  <c r="H1028"/>
  <c r="H1012"/>
  <c r="H996"/>
  <c r="H980"/>
  <c r="H964"/>
  <c r="H948"/>
  <c r="H932"/>
  <c r="H916"/>
  <c r="H900"/>
  <c r="H884"/>
  <c r="H868"/>
  <c r="H852"/>
  <c r="H836"/>
  <c r="H820"/>
  <c r="H804"/>
  <c r="H788"/>
  <c r="H772"/>
  <c r="H756"/>
  <c r="H740"/>
  <c r="H724"/>
  <c r="H708"/>
  <c r="H692"/>
  <c r="H676"/>
  <c r="H660"/>
  <c r="H644"/>
  <c r="H628"/>
  <c r="H612"/>
  <c r="H596"/>
  <c r="H580"/>
  <c r="H564"/>
  <c r="H548"/>
  <c r="H532"/>
  <c r="H516"/>
  <c r="H500"/>
  <c r="H484"/>
  <c r="H468"/>
  <c r="H452"/>
  <c r="H436"/>
  <c r="H420"/>
  <c r="H404"/>
  <c r="H388"/>
  <c r="H372"/>
  <c r="H356"/>
  <c r="H340"/>
  <c r="H324"/>
  <c r="H308"/>
  <c r="H292"/>
  <c r="H276"/>
  <c r="H260"/>
  <c r="H244"/>
  <c r="H228"/>
  <c r="H212"/>
  <c r="H196"/>
  <c r="H180"/>
  <c r="H164"/>
  <c r="H148"/>
  <c r="H132"/>
  <c r="H116"/>
  <c r="H100"/>
  <c r="H84"/>
  <c r="H68"/>
  <c r="H52"/>
  <c r="H36"/>
  <c r="H20"/>
  <c r="Q4"/>
  <c r="AB37" i="3"/>
  <c r="AL31"/>
  <c r="Y11"/>
  <c r="AA43"/>
  <c r="AK53"/>
  <c r="AK19"/>
  <c r="AI14"/>
  <c r="AB43"/>
  <c r="AJ42"/>
  <c r="Z37"/>
  <c r="Z50"/>
  <c r="Z14"/>
  <c r="I1218" i="4"/>
  <c r="I1202"/>
  <c r="I1186"/>
  <c r="I1170"/>
  <c r="I1154"/>
  <c r="I1138"/>
  <c r="I1122"/>
  <c r="I1106"/>
  <c r="I1090"/>
  <c r="I1074"/>
  <c r="I1058"/>
  <c r="I1042"/>
  <c r="I1026"/>
  <c r="I1010"/>
  <c r="I994"/>
  <c r="I978"/>
  <c r="I962"/>
  <c r="I946"/>
  <c r="I930"/>
  <c r="I914"/>
  <c r="I898"/>
  <c r="I882"/>
  <c r="I866"/>
  <c r="I850"/>
  <c r="I834"/>
  <c r="I818"/>
  <c r="I802"/>
  <c r="I786"/>
  <c r="I770"/>
  <c r="I754"/>
  <c r="I738"/>
  <c r="I722"/>
  <c r="I706"/>
  <c r="I690"/>
  <c r="I674"/>
  <c r="I658"/>
  <c r="I642"/>
  <c r="I626"/>
  <c r="I610"/>
  <c r="I594"/>
  <c r="I578"/>
  <c r="I562"/>
  <c r="I546"/>
  <c r="I530"/>
  <c r="I514"/>
  <c r="I498"/>
  <c r="I482"/>
  <c r="I466"/>
  <c r="I450"/>
  <c r="I434"/>
  <c r="I418"/>
  <c r="I402"/>
  <c r="I386"/>
  <c r="I370"/>
  <c r="I354"/>
  <c r="I338"/>
  <c r="I322"/>
  <c r="I306"/>
  <c r="I290"/>
  <c r="I274"/>
  <c r="I258"/>
  <c r="I242"/>
  <c r="I226"/>
  <c r="I210"/>
  <c r="I194"/>
  <c r="I178"/>
  <c r="I162"/>
  <c r="I146"/>
  <c r="I130"/>
  <c r="I114"/>
  <c r="I98"/>
  <c r="I82"/>
  <c r="I66"/>
  <c r="I50"/>
  <c r="I34"/>
  <c r="I18"/>
  <c r="L4"/>
  <c r="AA21" i="3"/>
  <c r="AJ16"/>
  <c r="AB24"/>
  <c r="Y35"/>
  <c r="AK8"/>
  <c r="Y25"/>
  <c r="AJ35"/>
  <c r="AI18"/>
  <c r="AI32"/>
  <c r="Z16"/>
  <c r="Z53"/>
  <c r="AL23"/>
  <c r="H1217" i="4"/>
  <c r="H1207"/>
  <c r="H1199"/>
  <c r="H1191"/>
  <c r="H1183"/>
  <c r="H1175"/>
  <c r="H1167"/>
  <c r="H1159"/>
  <c r="H1151"/>
  <c r="H1143"/>
  <c r="H1135"/>
  <c r="H1127"/>
  <c r="H1119"/>
  <c r="H1111"/>
  <c r="H1103"/>
  <c r="H1095"/>
  <c r="H1087"/>
  <c r="H1079"/>
  <c r="H1071"/>
  <c r="H1063"/>
  <c r="H1055"/>
  <c r="H1047"/>
  <c r="H1039"/>
  <c r="H1031"/>
  <c r="H1023"/>
  <c r="H1015"/>
  <c r="H1007"/>
  <c r="H999"/>
  <c r="H991"/>
  <c r="H983"/>
  <c r="H963"/>
  <c r="H931"/>
  <c r="H899"/>
  <c r="H867"/>
  <c r="H835"/>
  <c r="H803"/>
  <c r="H771"/>
  <c r="H739"/>
  <c r="H707"/>
  <c r="H675"/>
  <c r="H643"/>
  <c r="H611"/>
  <c r="H579"/>
  <c r="H547"/>
  <c r="H515"/>
  <c r="H483"/>
  <c r="H451"/>
  <c r="H419"/>
  <c r="H387"/>
  <c r="H355"/>
  <c r="H323"/>
  <c r="H291"/>
  <c r="H259"/>
  <c r="H227"/>
  <c r="H195"/>
  <c r="H163"/>
  <c r="H131"/>
  <c r="H99"/>
  <c r="H67"/>
  <c r="H35"/>
  <c r="M4"/>
  <c r="AJ11" i="3"/>
  <c r="AI8"/>
  <c r="AA28"/>
  <c r="AA17"/>
  <c r="AK21"/>
  <c r="AL48"/>
  <c r="H957" i="4"/>
  <c r="H925"/>
  <c r="H893"/>
  <c r="H861"/>
  <c r="H829"/>
  <c r="H797"/>
  <c r="H765"/>
  <c r="H733"/>
  <c r="H701"/>
  <c r="H669"/>
  <c r="H637"/>
  <c r="H605"/>
  <c r="H573"/>
  <c r="H541"/>
  <c r="H509"/>
  <c r="H477"/>
  <c r="H445"/>
  <c r="H413"/>
  <c r="H381"/>
  <c r="H349"/>
  <c r="H317"/>
  <c r="H285"/>
  <c r="H253"/>
  <c r="H221"/>
  <c r="H189"/>
  <c r="H157"/>
  <c r="H125"/>
  <c r="H93"/>
  <c r="H61"/>
  <c r="H29"/>
  <c r="U4"/>
  <c r="AB28" i="3"/>
  <c r="AB33"/>
  <c r="Y27"/>
  <c r="AI27"/>
  <c r="AL32"/>
  <c r="AL13"/>
  <c r="H959" i="4"/>
  <c r="H927"/>
  <c r="H895"/>
  <c r="H863"/>
  <c r="H831"/>
  <c r="H799"/>
  <c r="H767"/>
  <c r="H735"/>
  <c r="H703"/>
  <c r="H671"/>
  <c r="H639"/>
  <c r="H607"/>
  <c r="H575"/>
  <c r="H543"/>
  <c r="H511"/>
  <c r="H479"/>
  <c r="H447"/>
  <c r="H415"/>
  <c r="H383"/>
  <c r="H351"/>
  <c r="H319"/>
  <c r="H287"/>
  <c r="H255"/>
  <c r="H223"/>
  <c r="H191"/>
  <c r="H159"/>
  <c r="H127"/>
  <c r="H95"/>
  <c r="H63"/>
  <c r="H31"/>
  <c r="AK28" i="3"/>
  <c r="AJ46"/>
  <c r="AA20"/>
  <c r="AA32"/>
  <c r="Y8"/>
  <c r="Z7"/>
  <c r="Z31"/>
  <c r="H953" i="4"/>
  <c r="H921"/>
  <c r="H889"/>
  <c r="H857"/>
  <c r="H825"/>
  <c r="H793"/>
  <c r="H761"/>
  <c r="H729"/>
  <c r="H697"/>
  <c r="H665"/>
  <c r="H633"/>
  <c r="H601"/>
  <c r="H569"/>
  <c r="H537"/>
  <c r="H505"/>
  <c r="H473"/>
  <c r="H441"/>
  <c r="H409"/>
  <c r="H377"/>
  <c r="H345"/>
  <c r="H313"/>
  <c r="H281"/>
  <c r="H249"/>
  <c r="H217"/>
  <c r="H185"/>
  <c r="H153"/>
  <c r="H121"/>
  <c r="H89"/>
  <c r="H57"/>
  <c r="H25"/>
  <c r="AA27" i="3"/>
  <c r="AB22"/>
  <c r="Y6"/>
  <c r="AB10"/>
  <c r="AI9"/>
  <c r="AL22"/>
  <c r="H791" i="4"/>
  <c r="H759"/>
  <c r="H727"/>
  <c r="H695"/>
  <c r="H663"/>
  <c r="H631"/>
  <c r="H599"/>
  <c r="H567"/>
  <c r="H535"/>
  <c r="H503"/>
  <c r="H471"/>
  <c r="H439"/>
  <c r="H407"/>
  <c r="H375"/>
  <c r="H343"/>
  <c r="H311"/>
  <c r="H279"/>
  <c r="H247"/>
  <c r="H215"/>
  <c r="H183"/>
  <c r="H151"/>
  <c r="H119"/>
  <c r="H87"/>
  <c r="H55"/>
  <c r="H23"/>
  <c r="AA22" i="3"/>
  <c r="AB36"/>
  <c r="AJ49"/>
  <c r="AA52"/>
  <c r="AA26"/>
  <c r="Z35"/>
  <c r="H977" i="4"/>
  <c r="H945"/>
  <c r="H913"/>
  <c r="H881"/>
  <c r="H849"/>
  <c r="H817"/>
  <c r="H785"/>
  <c r="H753"/>
  <c r="H721"/>
  <c r="H689"/>
  <c r="H657"/>
  <c r="H625"/>
  <c r="H593"/>
  <c r="H561"/>
  <c r="H529"/>
  <c r="H497"/>
  <c r="H465"/>
  <c r="H433"/>
  <c r="H401"/>
  <c r="H369"/>
  <c r="H337"/>
  <c r="H305"/>
  <c r="H273"/>
  <c r="H241"/>
  <c r="H209"/>
  <c r="H177"/>
  <c r="H145"/>
  <c r="H113"/>
  <c r="H81"/>
  <c r="H49"/>
  <c r="H17"/>
  <c r="AJ53" i="3"/>
  <c r="AK5"/>
  <c r="AB7"/>
  <c r="AB9"/>
  <c r="AJ38"/>
  <c r="Z20"/>
  <c r="I3218" i="4"/>
  <c r="I3186"/>
  <c r="I3154"/>
  <c r="I3122"/>
  <c r="I3090"/>
  <c r="I3058"/>
  <c r="I3026"/>
  <c r="I2994"/>
  <c r="I2962"/>
  <c r="I2930"/>
  <c r="I2898"/>
  <c r="I2866"/>
  <c r="I2834"/>
  <c r="I2802"/>
  <c r="I2770"/>
  <c r="I2738"/>
  <c r="I2706"/>
  <c r="I2674"/>
  <c r="I2642"/>
  <c r="I2610"/>
  <c r="I2578"/>
  <c r="I2546"/>
  <c r="I2514"/>
  <c r="I2482"/>
  <c r="I2450"/>
  <c r="I2418"/>
  <c r="I2386"/>
  <c r="I2354"/>
  <c r="I2322"/>
  <c r="I2290"/>
  <c r="I2258"/>
  <c r="I2226"/>
  <c r="I2194"/>
  <c r="I2162"/>
  <c r="I2130"/>
  <c r="I2098"/>
  <c r="I2066"/>
  <c r="I2034"/>
  <c r="I2002"/>
  <c r="I1970"/>
  <c r="I1938"/>
  <c r="I1906"/>
  <c r="I1874"/>
  <c r="I1842"/>
  <c r="I1810"/>
  <c r="I1778"/>
  <c r="I1746"/>
  <c r="I1714"/>
  <c r="I1682"/>
  <c r="I1650"/>
  <c r="I1618"/>
  <c r="I1586"/>
  <c r="I1554"/>
  <c r="I1522"/>
  <c r="I1490"/>
  <c r="I1458"/>
  <c r="I1426"/>
  <c r="I1394"/>
  <c r="I1362"/>
  <c r="I1330"/>
  <c r="I1298"/>
  <c r="I1266"/>
  <c r="I1234"/>
  <c r="H3205"/>
  <c r="H3173"/>
  <c r="H3141"/>
  <c r="H3109"/>
  <c r="H3077"/>
  <c r="H3045"/>
  <c r="H3013"/>
  <c r="H2981"/>
  <c r="H2949"/>
  <c r="H2917"/>
  <c r="H2885"/>
  <c r="H2853"/>
  <c r="H2821"/>
  <c r="H2789"/>
  <c r="H2757"/>
  <c r="H2725"/>
  <c r="H2693"/>
  <c r="H2661"/>
  <c r="H2629"/>
  <c r="H2597"/>
  <c r="H2565"/>
  <c r="H2533"/>
  <c r="H2501"/>
  <c r="H2469"/>
  <c r="H2437"/>
  <c r="H2405"/>
  <c r="H2373"/>
  <c r="H2341"/>
  <c r="H2309"/>
  <c r="H2277"/>
  <c r="H2245"/>
  <c r="H2213"/>
  <c r="H2181"/>
  <c r="H2149"/>
  <c r="H2117"/>
  <c r="H2085"/>
  <c r="H2053"/>
  <c r="H2021"/>
  <c r="H1989"/>
  <c r="H1957"/>
  <c r="H1925"/>
  <c r="H1893"/>
  <c r="H1861"/>
  <c r="H1829"/>
  <c r="H1797"/>
  <c r="H1765"/>
  <c r="H1733"/>
  <c r="H1701"/>
  <c r="H1669"/>
  <c r="H1637"/>
  <c r="H1605"/>
  <c r="H1573"/>
  <c r="H1541"/>
  <c r="H1509"/>
  <c r="H1477"/>
  <c r="H1445"/>
  <c r="H1413"/>
  <c r="H1381"/>
  <c r="H1349"/>
  <c r="H1317"/>
  <c r="H1285"/>
  <c r="H1253"/>
  <c r="I3223"/>
  <c r="I3191"/>
  <c r="I3159"/>
  <c r="I3127"/>
  <c r="I3095"/>
  <c r="I3063"/>
  <c r="I3031"/>
  <c r="I2999"/>
  <c r="I2967"/>
  <c r="I2935"/>
  <c r="I2903"/>
  <c r="I2871"/>
  <c r="I2839"/>
  <c r="I2807"/>
  <c r="I2775"/>
  <c r="I2743"/>
  <c r="I2711"/>
  <c r="I2679"/>
  <c r="I2647"/>
  <c r="I2615"/>
  <c r="I2583"/>
  <c r="I2551"/>
  <c r="I2519"/>
  <c r="I2487"/>
  <c r="I2455"/>
  <c r="I2423"/>
  <c r="I2391"/>
  <c r="I2359"/>
  <c r="I2327"/>
  <c r="I2295"/>
  <c r="I2263"/>
  <c r="I2231"/>
  <c r="I2199"/>
  <c r="I2167"/>
  <c r="I2135"/>
  <c r="I2103"/>
  <c r="I2071"/>
  <c r="I2039"/>
  <c r="I2007"/>
  <c r="I1975"/>
  <c r="I1943"/>
  <c r="I1911"/>
  <c r="I1879"/>
  <c r="I1847"/>
  <c r="I1815"/>
  <c r="I1783"/>
  <c r="I1751"/>
  <c r="I1719"/>
  <c r="I1687"/>
  <c r="I1655"/>
  <c r="I1623"/>
  <c r="I1591"/>
  <c r="I1559"/>
  <c r="I1527"/>
  <c r="I1495"/>
  <c r="I1463"/>
  <c r="I1431"/>
  <c r="I1399"/>
  <c r="I1367"/>
  <c r="I1335"/>
  <c r="I1303"/>
  <c r="I1271"/>
  <c r="I1239"/>
  <c r="H3210"/>
  <c r="H3178"/>
  <c r="H3146"/>
  <c r="H3114"/>
  <c r="H3082"/>
  <c r="H3050"/>
  <c r="H3018"/>
  <c r="H2986"/>
  <c r="H2954"/>
  <c r="H2922"/>
  <c r="H2890"/>
  <c r="H2858"/>
  <c r="H2826"/>
  <c r="H2794"/>
  <c r="H2762"/>
  <c r="H2730"/>
  <c r="H2698"/>
  <c r="H2666"/>
  <c r="H2634"/>
  <c r="H2602"/>
  <c r="H2570"/>
  <c r="H2538"/>
  <c r="H2506"/>
  <c r="H2474"/>
  <c r="H2442"/>
  <c r="H2410"/>
  <c r="H2378"/>
  <c r="H2346"/>
  <c r="H2314"/>
  <c r="H2282"/>
  <c r="H2250"/>
  <c r="H2218"/>
  <c r="H2186"/>
  <c r="H2154"/>
  <c r="H2122"/>
  <c r="H2090"/>
  <c r="H2058"/>
  <c r="H2026"/>
  <c r="H1994"/>
  <c r="H1962"/>
  <c r="H1930"/>
  <c r="H1898"/>
  <c r="H1866"/>
  <c r="H1834"/>
  <c r="H1802"/>
  <c r="H1770"/>
  <c r="H1738"/>
  <c r="H1706"/>
  <c r="H1674"/>
  <c r="H1642"/>
  <c r="H1610"/>
  <c r="H1578"/>
  <c r="H1546"/>
  <c r="H1514"/>
  <c r="H1482"/>
  <c r="H1450"/>
  <c r="H1418"/>
  <c r="H1386"/>
  <c r="H1354"/>
  <c r="H1322"/>
  <c r="H1290"/>
  <c r="H1258"/>
  <c r="H1226"/>
  <c r="I1193"/>
  <c r="I1161"/>
  <c r="I1129"/>
  <c r="I1097"/>
  <c r="I1065"/>
  <c r="I1037"/>
  <c r="I1021"/>
  <c r="I1005"/>
  <c r="I989"/>
  <c r="I973"/>
  <c r="I957"/>
  <c r="I941"/>
  <c r="I925"/>
  <c r="I909"/>
  <c r="I893"/>
  <c r="I877"/>
  <c r="I861"/>
  <c r="I845"/>
  <c r="I829"/>
  <c r="I813"/>
  <c r="I797"/>
  <c r="I781"/>
  <c r="I765"/>
  <c r="I749"/>
  <c r="I733"/>
  <c r="I717"/>
  <c r="I701"/>
  <c r="I685"/>
  <c r="I669"/>
  <c r="I653"/>
  <c r="I637"/>
  <c r="I621"/>
  <c r="I605"/>
  <c r="I589"/>
  <c r="I573"/>
  <c r="I557"/>
  <c r="I541"/>
  <c r="I525"/>
  <c r="I509"/>
  <c r="I493"/>
  <c r="I477"/>
  <c r="I461"/>
  <c r="I445"/>
  <c r="I429"/>
  <c r="I413"/>
  <c r="I397"/>
  <c r="I381"/>
  <c r="I365"/>
  <c r="I349"/>
  <c r="I333"/>
  <c r="I317"/>
  <c r="I301"/>
  <c r="I285"/>
  <c r="I269"/>
  <c r="I253"/>
  <c r="I237"/>
  <c r="I221"/>
  <c r="I205"/>
  <c r="I189"/>
  <c r="I173"/>
  <c r="I157"/>
  <c r="I141"/>
  <c r="I125"/>
  <c r="I109"/>
  <c r="I93"/>
  <c r="I77"/>
  <c r="I61"/>
  <c r="I45"/>
  <c r="I29"/>
  <c r="I13"/>
  <c r="AA40" i="3"/>
  <c r="Y28"/>
  <c r="AB26"/>
  <c r="AI39"/>
  <c r="Z27"/>
  <c r="AJ9"/>
  <c r="AJ36"/>
  <c r="AK7"/>
  <c r="AK12"/>
  <c r="AJ48"/>
  <c r="AL51"/>
  <c r="Z47"/>
  <c r="AL9"/>
  <c r="H1212" i="4"/>
  <c r="H1196"/>
  <c r="H1180"/>
  <c r="H1164"/>
  <c r="H1148"/>
  <c r="H1132"/>
  <c r="H1116"/>
  <c r="H1100"/>
  <c r="H1084"/>
  <c r="H1068"/>
  <c r="H1052"/>
  <c r="H1036"/>
  <c r="H1020"/>
  <c r="H1004"/>
  <c r="H988"/>
  <c r="H972"/>
  <c r="H956"/>
  <c r="H940"/>
  <c r="H924"/>
  <c r="H908"/>
  <c r="H892"/>
  <c r="H876"/>
  <c r="H860"/>
  <c r="H844"/>
  <c r="H828"/>
  <c r="H812"/>
  <c r="H796"/>
  <c r="H780"/>
  <c r="H764"/>
  <c r="H748"/>
  <c r="H732"/>
  <c r="H716"/>
  <c r="H700"/>
  <c r="H684"/>
  <c r="H668"/>
  <c r="H652"/>
  <c r="H636"/>
  <c r="H620"/>
  <c r="H604"/>
  <c r="H588"/>
  <c r="H572"/>
  <c r="H556"/>
  <c r="H540"/>
  <c r="H524"/>
  <c r="H508"/>
  <c r="H492"/>
  <c r="H476"/>
  <c r="H460"/>
  <c r="H444"/>
  <c r="H428"/>
  <c r="H412"/>
  <c r="H396"/>
  <c r="H380"/>
  <c r="H364"/>
  <c r="H348"/>
  <c r="H332"/>
  <c r="H316"/>
  <c r="H300"/>
  <c r="H284"/>
  <c r="H268"/>
  <c r="H252"/>
  <c r="H236"/>
  <c r="H220"/>
  <c r="H204"/>
  <c r="H188"/>
  <c r="H172"/>
  <c r="H156"/>
  <c r="H140"/>
  <c r="H124"/>
  <c r="H108"/>
  <c r="H92"/>
  <c r="H76"/>
  <c r="H60"/>
  <c r="H44"/>
  <c r="H28"/>
  <c r="H12"/>
  <c r="Y46" i="3"/>
  <c r="AA15"/>
  <c r="AA51"/>
  <c r="Y40"/>
  <c r="Y22"/>
  <c r="AA8"/>
  <c r="AA9"/>
  <c r="AB49"/>
  <c r="AJ41"/>
  <c r="Y30"/>
  <c r="AL8"/>
  <c r="AL45"/>
  <c r="AL20"/>
  <c r="I1210" i="4"/>
  <c r="I1194"/>
  <c r="I1178"/>
  <c r="I1162"/>
  <c r="I1146"/>
  <c r="I1130"/>
  <c r="I1114"/>
  <c r="I1098"/>
  <c r="I1082"/>
  <c r="I1066"/>
  <c r="I1050"/>
  <c r="I1034"/>
  <c r="I1018"/>
  <c r="I1002"/>
  <c r="I986"/>
  <c r="I970"/>
  <c r="I954"/>
  <c r="I938"/>
  <c r="I922"/>
  <c r="I906"/>
  <c r="I890"/>
  <c r="I874"/>
  <c r="I858"/>
  <c r="I842"/>
  <c r="I826"/>
  <c r="I810"/>
  <c r="I794"/>
  <c r="I778"/>
  <c r="I762"/>
  <c r="I746"/>
  <c r="I730"/>
  <c r="I714"/>
  <c r="I698"/>
  <c r="I682"/>
  <c r="I666"/>
  <c r="I650"/>
  <c r="I634"/>
  <c r="I618"/>
  <c r="I602"/>
  <c r="I586"/>
  <c r="I570"/>
  <c r="I554"/>
  <c r="I538"/>
  <c r="I522"/>
  <c r="I506"/>
  <c r="I490"/>
  <c r="I474"/>
  <c r="I458"/>
  <c r="I442"/>
  <c r="I426"/>
  <c r="I410"/>
  <c r="I394"/>
  <c r="I378"/>
  <c r="I362"/>
  <c r="I346"/>
  <c r="I330"/>
  <c r="I314"/>
  <c r="I298"/>
  <c r="I282"/>
  <c r="I266"/>
  <c r="I250"/>
  <c r="I234"/>
  <c r="I218"/>
  <c r="I202"/>
  <c r="I186"/>
  <c r="I170"/>
  <c r="I154"/>
  <c r="I138"/>
  <c r="I122"/>
  <c r="I106"/>
  <c r="I90"/>
  <c r="I74"/>
  <c r="I58"/>
  <c r="I42"/>
  <c r="I26"/>
  <c r="I10"/>
  <c r="AI13" i="3"/>
  <c r="AI19"/>
  <c r="AK39"/>
  <c r="Y52"/>
  <c r="AK29"/>
  <c r="AK42"/>
  <c r="AB11"/>
  <c r="AK38"/>
  <c r="AA14"/>
  <c r="AL16"/>
  <c r="AL7"/>
  <c r="AL24"/>
  <c r="AL34"/>
  <c r="H1211" i="4"/>
  <c r="H1203"/>
  <c r="H1195"/>
  <c r="H1187"/>
  <c r="H1179"/>
  <c r="H1171"/>
  <c r="H1163"/>
  <c r="H1155"/>
  <c r="H1147"/>
  <c r="H1139"/>
  <c r="H1131"/>
  <c r="H1123"/>
  <c r="H1115"/>
  <c r="H1107"/>
  <c r="H1099"/>
  <c r="H1091"/>
  <c r="H1083"/>
  <c r="H1075"/>
  <c r="H1067"/>
  <c r="H1059"/>
  <c r="H1051"/>
  <c r="H1043"/>
  <c r="H1035"/>
  <c r="H1027"/>
  <c r="H1019"/>
  <c r="H1011"/>
  <c r="H1003"/>
  <c r="H995"/>
  <c r="H987"/>
  <c r="H979"/>
  <c r="H947"/>
  <c r="H915"/>
  <c r="H883"/>
  <c r="H851"/>
  <c r="H819"/>
  <c r="H787"/>
  <c r="H755"/>
  <c r="H723"/>
  <c r="H691"/>
  <c r="H659"/>
  <c r="H627"/>
  <c r="H595"/>
  <c r="H563"/>
  <c r="H531"/>
  <c r="H499"/>
  <c r="H467"/>
  <c r="H435"/>
  <c r="H403"/>
  <c r="H371"/>
  <c r="H339"/>
  <c r="H307"/>
  <c r="H275"/>
  <c r="H243"/>
  <c r="H211"/>
  <c r="H179"/>
  <c r="H147"/>
  <c r="H115"/>
  <c r="H83"/>
  <c r="H51"/>
  <c r="H19"/>
  <c r="Y19" i="3"/>
  <c r="Y53"/>
  <c r="AK27"/>
  <c r="AA33"/>
  <c r="AJ34"/>
  <c r="AL38"/>
  <c r="H973" i="4"/>
  <c r="H941"/>
  <c r="H909"/>
  <c r="H877"/>
  <c r="H845"/>
  <c r="H813"/>
  <c r="H781"/>
  <c r="H749"/>
  <c r="H717"/>
  <c r="H685"/>
  <c r="H653"/>
  <c r="H621"/>
  <c r="H589"/>
  <c r="H557"/>
  <c r="H525"/>
  <c r="H493"/>
  <c r="H461"/>
  <c r="H429"/>
  <c r="H397"/>
  <c r="H365"/>
  <c r="H333"/>
  <c r="H301"/>
  <c r="H269"/>
  <c r="H237"/>
  <c r="H205"/>
  <c r="H173"/>
  <c r="H141"/>
  <c r="H109"/>
  <c r="H77"/>
  <c r="H45"/>
  <c r="H13"/>
  <c r="AI36" i="3"/>
  <c r="AJ40"/>
  <c r="Y15"/>
  <c r="AJ37"/>
  <c r="AA41"/>
  <c r="Z13"/>
  <c r="H975" i="4"/>
  <c r="H943"/>
  <c r="H911"/>
  <c r="H879"/>
  <c r="H847"/>
  <c r="H815"/>
  <c r="H783"/>
  <c r="H751"/>
  <c r="H719"/>
  <c r="H687"/>
  <c r="H655"/>
  <c r="H623"/>
  <c r="H591"/>
  <c r="H559"/>
  <c r="H527"/>
  <c r="H495"/>
  <c r="H463"/>
  <c r="H431"/>
  <c r="H399"/>
  <c r="H367"/>
  <c r="H335"/>
  <c r="H303"/>
  <c r="H271"/>
  <c r="H239"/>
  <c r="H207"/>
  <c r="H175"/>
  <c r="H143"/>
  <c r="H111"/>
  <c r="H79"/>
  <c r="H47"/>
  <c r="H15"/>
  <c r="Y38" i="3"/>
  <c r="AK23"/>
  <c r="AI24"/>
  <c r="AB6"/>
  <c r="AJ24"/>
  <c r="AL41"/>
  <c r="H969" i="4"/>
  <c r="H937"/>
  <c r="H905"/>
  <c r="H873"/>
  <c r="H841"/>
  <c r="H809"/>
  <c r="H777"/>
  <c r="H745"/>
  <c r="H713"/>
  <c r="H681"/>
  <c r="H649"/>
  <c r="H617"/>
  <c r="H585"/>
  <c r="H553"/>
  <c r="H521"/>
  <c r="H489"/>
  <c r="H457"/>
  <c r="H425"/>
  <c r="H393"/>
  <c r="H361"/>
  <c r="H329"/>
  <c r="H297"/>
  <c r="H265"/>
  <c r="H233"/>
  <c r="H201"/>
  <c r="H169"/>
  <c r="H137"/>
  <c r="H105"/>
  <c r="H73"/>
  <c r="H41"/>
  <c r="H9"/>
  <c r="AB17" i="3"/>
  <c r="AA18"/>
  <c r="AA19"/>
  <c r="AI25"/>
  <c r="AL21"/>
  <c r="AL50"/>
  <c r="AO25" l="1"/>
  <c r="AQ29"/>
  <c r="AQ39"/>
  <c r="K10" i="4"/>
  <c r="K26"/>
  <c r="K42"/>
  <c r="K58"/>
  <c r="K74"/>
  <c r="K90"/>
  <c r="K106"/>
  <c r="K122"/>
  <c r="K138"/>
  <c r="K154"/>
  <c r="K170"/>
  <c r="K186"/>
  <c r="K202"/>
  <c r="K218"/>
  <c r="K234"/>
  <c r="K250"/>
  <c r="K266"/>
  <c r="K282"/>
  <c r="K298"/>
  <c r="K314"/>
  <c r="K330"/>
  <c r="K346"/>
  <c r="K362"/>
  <c r="K394"/>
  <c r="K410"/>
  <c r="K442"/>
  <c r="K458"/>
  <c r="K474"/>
  <c r="K490"/>
  <c r="K506"/>
  <c r="K522"/>
  <c r="K538"/>
  <c r="K554"/>
  <c r="K570"/>
  <c r="K586"/>
  <c r="K602"/>
  <c r="K634"/>
  <c r="K650"/>
  <c r="K666"/>
  <c r="K682"/>
  <c r="K698"/>
  <c r="K714"/>
  <c r="K730"/>
  <c r="K746"/>
  <c r="K762"/>
  <c r="K778"/>
  <c r="K794"/>
  <c r="K810"/>
  <c r="K826"/>
  <c r="K842"/>
  <c r="K858"/>
  <c r="K874"/>
  <c r="K890"/>
  <c r="K906"/>
  <c r="K922"/>
  <c r="K938"/>
  <c r="K954"/>
  <c r="K970"/>
  <c r="K986"/>
  <c r="K1002"/>
  <c r="K1018"/>
  <c r="K1034"/>
  <c r="K1066"/>
  <c r="K1082"/>
  <c r="K1098"/>
  <c r="K1114"/>
  <c r="K1130"/>
  <c r="K1146"/>
  <c r="K1162"/>
  <c r="K1178"/>
  <c r="K1194"/>
  <c r="K1210"/>
  <c r="AO39" i="3"/>
  <c r="K13" i="4"/>
  <c r="K29"/>
  <c r="K45"/>
  <c r="K61"/>
  <c r="K77"/>
  <c r="K93"/>
  <c r="K109"/>
  <c r="K125"/>
  <c r="K141"/>
  <c r="K157"/>
  <c r="K173"/>
  <c r="K189"/>
  <c r="K205"/>
  <c r="K221"/>
  <c r="K253"/>
  <c r="K269"/>
  <c r="K285"/>
  <c r="K301"/>
  <c r="K317"/>
  <c r="K333"/>
  <c r="K365"/>
  <c r="K381"/>
  <c r="K397"/>
  <c r="K413"/>
  <c r="K429"/>
  <c r="K461"/>
  <c r="K477"/>
  <c r="K493"/>
  <c r="K509"/>
  <c r="K525"/>
  <c r="K541"/>
  <c r="K557"/>
  <c r="K589"/>
  <c r="K605"/>
  <c r="K621"/>
  <c r="K637"/>
  <c r="K653"/>
  <c r="K669"/>
  <c r="K685"/>
  <c r="K701"/>
  <c r="K717"/>
  <c r="K733"/>
  <c r="K749"/>
  <c r="K765"/>
  <c r="K781"/>
  <c r="K797"/>
  <c r="K813"/>
  <c r="K829"/>
  <c r="K845"/>
  <c r="K861"/>
  <c r="K877"/>
  <c r="K893"/>
  <c r="K909"/>
  <c r="K925"/>
  <c r="K941"/>
  <c r="K957"/>
  <c r="K973"/>
  <c r="K989"/>
  <c r="K1005"/>
  <c r="K1021"/>
  <c r="K1065"/>
  <c r="K1097"/>
  <c r="K1129"/>
  <c r="K1161"/>
  <c r="K1193"/>
  <c r="K1239"/>
  <c r="K1271"/>
  <c r="K1303"/>
  <c r="K1335"/>
  <c r="K1367"/>
  <c r="K1399"/>
  <c r="K1431"/>
  <c r="K1463"/>
  <c r="K1495"/>
  <c r="K1527"/>
  <c r="K1559"/>
  <c r="K1591"/>
  <c r="K1623"/>
  <c r="K1655"/>
  <c r="K1687"/>
  <c r="K1719"/>
  <c r="K1751"/>
  <c r="K1783"/>
  <c r="K1815"/>
  <c r="K1847"/>
  <c r="K1879"/>
  <c r="K1911"/>
  <c r="K1943"/>
  <c r="K1975"/>
  <c r="K2007"/>
  <c r="K2039"/>
  <c r="K2071"/>
  <c r="K2103"/>
  <c r="K2135"/>
  <c r="K2167"/>
  <c r="K2199"/>
  <c r="K2231"/>
  <c r="K2263"/>
  <c r="K2295"/>
  <c r="K2359"/>
  <c r="K2391"/>
  <c r="K2423"/>
  <c r="K2455"/>
  <c r="K2487"/>
  <c r="K2519"/>
  <c r="K2551"/>
  <c r="K2583"/>
  <c r="K2615"/>
  <c r="K2647"/>
  <c r="K2711"/>
  <c r="K2743"/>
  <c r="K2775"/>
  <c r="K2807"/>
  <c r="K2839"/>
  <c r="K2871"/>
  <c r="K2903"/>
  <c r="K2935"/>
  <c r="K2967"/>
  <c r="K2999"/>
  <c r="K3031"/>
  <c r="K3063"/>
  <c r="K3095"/>
  <c r="K3127"/>
  <c r="K3159"/>
  <c r="K3191"/>
  <c r="K3223"/>
  <c r="K1234"/>
  <c r="K1266"/>
  <c r="K1298"/>
  <c r="K1330"/>
  <c r="K1362"/>
  <c r="K1394"/>
  <c r="K1426"/>
  <c r="K1458"/>
  <c r="K1490"/>
  <c r="K1522"/>
  <c r="K1554"/>
  <c r="K1586"/>
  <c r="K1618"/>
  <c r="K1650"/>
  <c r="K1682"/>
  <c r="K1714"/>
  <c r="K1746"/>
  <c r="K1778"/>
  <c r="K1810"/>
  <c r="K1842"/>
  <c r="K1874"/>
  <c r="K1906"/>
  <c r="K1938"/>
  <c r="K1970"/>
  <c r="K2002"/>
  <c r="K2034"/>
  <c r="K2066"/>
  <c r="K2098"/>
  <c r="K2130"/>
  <c r="K2162"/>
  <c r="K2194"/>
  <c r="K2226"/>
  <c r="K2258"/>
  <c r="K2290"/>
  <c r="K2322"/>
  <c r="K2354"/>
  <c r="K2386"/>
  <c r="K2418"/>
  <c r="K2450"/>
  <c r="K2482"/>
  <c r="K2514"/>
  <c r="K2546"/>
  <c r="K2578"/>
  <c r="K2642"/>
  <c r="K2674"/>
  <c r="K2706"/>
  <c r="K2738"/>
  <c r="K2770"/>
  <c r="K2802"/>
  <c r="K2834"/>
  <c r="K2866"/>
  <c r="K2898"/>
  <c r="K2930"/>
  <c r="K2962"/>
  <c r="K2994"/>
  <c r="K3026"/>
  <c r="K3058"/>
  <c r="K3090"/>
  <c r="K3122"/>
  <c r="K3154"/>
  <c r="K3186"/>
  <c r="K3218"/>
  <c r="AO9" i="3"/>
  <c r="W4" i="4"/>
  <c r="O4"/>
  <c r="K18"/>
  <c r="K34"/>
  <c r="K66"/>
  <c r="K82"/>
  <c r="K98"/>
  <c r="K114"/>
  <c r="K130"/>
  <c r="K146"/>
  <c r="K162"/>
  <c r="K194"/>
  <c r="K210"/>
  <c r="K226"/>
  <c r="K242"/>
  <c r="K258"/>
  <c r="K274"/>
  <c r="K290"/>
  <c r="K306"/>
  <c r="K322"/>
  <c r="K338"/>
  <c r="K354"/>
  <c r="K370"/>
  <c r="K386"/>
  <c r="K402"/>
  <c r="K418"/>
  <c r="K434"/>
  <c r="K450"/>
  <c r="K466"/>
  <c r="K482"/>
  <c r="K498"/>
  <c r="K514"/>
  <c r="K530"/>
  <c r="K546"/>
  <c r="K562"/>
  <c r="K578"/>
  <c r="K594"/>
  <c r="K610"/>
  <c r="K626"/>
  <c r="K642"/>
  <c r="K658"/>
  <c r="K674"/>
  <c r="K690"/>
  <c r="K706"/>
  <c r="K722"/>
  <c r="K738"/>
  <c r="K754"/>
  <c r="K770"/>
  <c r="K786"/>
  <c r="K802"/>
  <c r="K818"/>
  <c r="K834"/>
  <c r="K850"/>
  <c r="K866"/>
  <c r="K882"/>
  <c r="K898"/>
  <c r="K914"/>
  <c r="K930"/>
  <c r="K946"/>
  <c r="K962"/>
  <c r="K978"/>
  <c r="K994"/>
  <c r="K1010"/>
  <c r="K1026"/>
  <c r="K1042"/>
  <c r="K1058"/>
  <c r="K1074"/>
  <c r="K1090"/>
  <c r="K1106"/>
  <c r="K1122"/>
  <c r="K1138"/>
  <c r="K1154"/>
  <c r="K1170"/>
  <c r="K1186"/>
  <c r="K1202"/>
  <c r="AQ53" i="3"/>
  <c r="S4" i="4"/>
  <c r="AO16" i="3"/>
  <c r="K5" i="4"/>
  <c r="K21"/>
  <c r="K37"/>
  <c r="K53"/>
  <c r="K69"/>
  <c r="K85"/>
  <c r="K101"/>
  <c r="K117"/>
  <c r="K133"/>
  <c r="K149"/>
  <c r="K165"/>
  <c r="K213"/>
  <c r="K229"/>
  <c r="K245"/>
  <c r="K261"/>
  <c r="K277"/>
  <c r="K309"/>
  <c r="K325"/>
  <c r="K341"/>
  <c r="K357"/>
  <c r="K373"/>
  <c r="K389"/>
  <c r="K405"/>
  <c r="K421"/>
  <c r="K437"/>
  <c r="K453"/>
  <c r="K469"/>
  <c r="K485"/>
  <c r="K501"/>
  <c r="K517"/>
  <c r="K533"/>
  <c r="K565"/>
  <c r="K581"/>
  <c r="K597"/>
  <c r="K613"/>
  <c r="K629"/>
  <c r="K645"/>
  <c r="K661"/>
  <c r="K677"/>
  <c r="K693"/>
  <c r="K709"/>
  <c r="K725"/>
  <c r="K757"/>
  <c r="K773"/>
  <c r="K789"/>
  <c r="K805"/>
  <c r="K821"/>
  <c r="K837"/>
  <c r="K853"/>
  <c r="K869"/>
  <c r="K885"/>
  <c r="K901"/>
  <c r="K917"/>
  <c r="K933"/>
  <c r="K949"/>
  <c r="K965"/>
  <c r="K981"/>
  <c r="K997"/>
  <c r="K1013"/>
  <c r="K1029"/>
  <c r="K1049"/>
  <c r="K1081"/>
  <c r="K1113"/>
  <c r="K1145"/>
  <c r="K1177"/>
  <c r="K1209"/>
  <c r="K1223"/>
  <c r="K1255"/>
  <c r="K1319"/>
  <c r="K1351"/>
  <c r="K1383"/>
  <c r="K1415"/>
  <c r="K1447"/>
  <c r="K1479"/>
  <c r="K1511"/>
  <c r="K1543"/>
  <c r="K1575"/>
  <c r="K1607"/>
  <c r="K1639"/>
  <c r="K1671"/>
  <c r="K1703"/>
  <c r="K1735"/>
  <c r="K1767"/>
  <c r="K1799"/>
  <c r="K1831"/>
  <c r="K1863"/>
  <c r="K1895"/>
  <c r="K1927"/>
  <c r="K1959"/>
  <c r="K1991"/>
  <c r="K2023"/>
  <c r="K2055"/>
  <c r="K2087"/>
  <c r="K2119"/>
  <c r="K2151"/>
  <c r="K2183"/>
  <c r="K2215"/>
  <c r="K2247"/>
  <c r="K2311"/>
  <c r="K2375"/>
  <c r="K2407"/>
  <c r="K2439"/>
  <c r="K2471"/>
  <c r="K2503"/>
  <c r="K2535"/>
  <c r="K2567"/>
  <c r="K2599"/>
  <c r="K2631"/>
  <c r="K2695"/>
  <c r="K2727"/>
  <c r="K2759"/>
  <c r="K2791"/>
  <c r="K2823"/>
  <c r="K2855"/>
  <c r="K2887"/>
  <c r="K2919"/>
  <c r="K2951"/>
  <c r="K2983"/>
  <c r="K3015"/>
  <c r="K3047"/>
  <c r="K3079"/>
  <c r="K3143"/>
  <c r="K3175"/>
  <c r="K3207"/>
  <c r="K1250"/>
  <c r="K1314"/>
  <c r="K1346"/>
  <c r="K1378"/>
  <c r="K1410"/>
  <c r="K1442"/>
  <c r="K1474"/>
  <c r="K1506"/>
  <c r="K1538"/>
  <c r="K1570"/>
  <c r="K1602"/>
  <c r="K1634"/>
  <c r="K1666"/>
  <c r="K1698"/>
  <c r="K1730"/>
  <c r="K1762"/>
  <c r="K1794"/>
  <c r="K1826"/>
  <c r="K1858"/>
  <c r="K1890"/>
  <c r="K1922"/>
  <c r="K2018"/>
  <c r="K2050"/>
  <c r="K2082"/>
  <c r="K2114"/>
  <c r="K2146"/>
  <c r="K2178"/>
  <c r="K2210"/>
  <c r="K2242"/>
  <c r="K2274"/>
  <c r="K2306"/>
  <c r="K2338"/>
  <c r="K2370"/>
  <c r="K2402"/>
  <c r="K2434"/>
  <c r="K2466"/>
  <c r="K2498"/>
  <c r="K2530"/>
  <c r="K2562"/>
  <c r="K2594"/>
  <c r="K2626"/>
  <c r="K2658"/>
  <c r="K2690"/>
  <c r="K2722"/>
  <c r="K2754"/>
  <c r="K2786"/>
  <c r="K2818"/>
  <c r="K2850"/>
  <c r="K2882"/>
  <c r="K2914"/>
  <c r="K2946"/>
  <c r="K2978"/>
  <c r="K3010"/>
  <c r="K3042"/>
  <c r="K3106"/>
  <c r="K3138"/>
  <c r="K3170"/>
  <c r="K3202"/>
  <c r="AR53" i="3"/>
  <c r="AO10"/>
  <c r="AQ13"/>
  <c r="K14" i="4"/>
  <c r="K30"/>
  <c r="K46"/>
  <c r="K78"/>
  <c r="K94"/>
  <c r="K126"/>
  <c r="K142"/>
  <c r="K158"/>
  <c r="K174"/>
  <c r="K190"/>
  <c r="K206"/>
  <c r="K222"/>
  <c r="K238"/>
  <c r="K254"/>
  <c r="K270"/>
  <c r="K286"/>
  <c r="K302"/>
  <c r="K318"/>
  <c r="K334"/>
  <c r="K350"/>
  <c r="K366"/>
  <c r="K382"/>
  <c r="K398"/>
  <c r="K414"/>
  <c r="K430"/>
  <c r="K462"/>
  <c r="K478"/>
  <c r="K494"/>
  <c r="K510"/>
  <c r="K526"/>
  <c r="K542"/>
  <c r="K558"/>
  <c r="K574"/>
  <c r="K590"/>
  <c r="K606"/>
  <c r="K622"/>
  <c r="K638"/>
  <c r="K654"/>
  <c r="K670"/>
  <c r="K686"/>
  <c r="K702"/>
  <c r="K734"/>
  <c r="K766"/>
  <c r="K782"/>
  <c r="K806"/>
  <c r="K838"/>
  <c r="K870"/>
  <c r="K902"/>
  <c r="K934"/>
  <c r="K966"/>
  <c r="K998"/>
  <c r="K1030"/>
  <c r="K1062"/>
  <c r="K1094"/>
  <c r="K1126"/>
  <c r="K1158"/>
  <c r="K1190"/>
  <c r="K1222"/>
  <c r="K9"/>
  <c r="K41"/>
  <c r="K73"/>
  <c r="K105"/>
  <c r="K137"/>
  <c r="K169"/>
  <c r="K201"/>
  <c r="K233"/>
  <c r="K265"/>
  <c r="K297"/>
  <c r="K329"/>
  <c r="K393"/>
  <c r="K457"/>
  <c r="K489"/>
  <c r="K521"/>
  <c r="K553"/>
  <c r="K585"/>
  <c r="K617"/>
  <c r="K649"/>
  <c r="K681"/>
  <c r="K713"/>
  <c r="K745"/>
  <c r="K777"/>
  <c r="K809"/>
  <c r="K841"/>
  <c r="K873"/>
  <c r="K905"/>
  <c r="K937"/>
  <c r="K969"/>
  <c r="K1001"/>
  <c r="K1033"/>
  <c r="K1089"/>
  <c r="K1153"/>
  <c r="K1217"/>
  <c r="K1263"/>
  <c r="K1327"/>
  <c r="K1391"/>
  <c r="K1455"/>
  <c r="K1519"/>
  <c r="K1583"/>
  <c r="K1647"/>
  <c r="K1711"/>
  <c r="K1775"/>
  <c r="K1839"/>
  <c r="K2031"/>
  <c r="K2095"/>
  <c r="K2159"/>
  <c r="K2223"/>
  <c r="K2287"/>
  <c r="K2351"/>
  <c r="K2415"/>
  <c r="K2479"/>
  <c r="K2543"/>
  <c r="K2607"/>
  <c r="K2671"/>
  <c r="K2735"/>
  <c r="K2799"/>
  <c r="K2863"/>
  <c r="K2927"/>
  <c r="K2991"/>
  <c r="K3055"/>
  <c r="K3119"/>
  <c r="K3183"/>
  <c r="K1226"/>
  <c r="K1290"/>
  <c r="K1354"/>
  <c r="K1418"/>
  <c r="K1482"/>
  <c r="K1546"/>
  <c r="K1610"/>
  <c r="K1674"/>
  <c r="K1738"/>
  <c r="K1802"/>
  <c r="K1866"/>
  <c r="K1994"/>
  <c r="K2058"/>
  <c r="K2122"/>
  <c r="K2186"/>
  <c r="K2250"/>
  <c r="K2378"/>
  <c r="K2442"/>
  <c r="K2506"/>
  <c r="K2570"/>
  <c r="K2634"/>
  <c r="K2698"/>
  <c r="K2762"/>
  <c r="K2826"/>
  <c r="K2890"/>
  <c r="K2954"/>
  <c r="K3018"/>
  <c r="K3082"/>
  <c r="K3146"/>
  <c r="K3210"/>
  <c r="AQ52" i="3"/>
  <c r="K12" i="4"/>
  <c r="K28"/>
  <c r="K44"/>
  <c r="K60"/>
  <c r="K76"/>
  <c r="K92"/>
  <c r="K108"/>
  <c r="K124"/>
  <c r="K140"/>
  <c r="K156"/>
  <c r="K172"/>
  <c r="K204"/>
  <c r="K236"/>
  <c r="K252"/>
  <c r="K268"/>
  <c r="K284"/>
  <c r="K300"/>
  <c r="K316"/>
  <c r="K332"/>
  <c r="K348"/>
  <c r="K396"/>
  <c r="K412"/>
  <c r="K428"/>
  <c r="K444"/>
  <c r="K460"/>
  <c r="K476"/>
  <c r="K492"/>
  <c r="K508"/>
  <c r="K524"/>
  <c r="K540"/>
  <c r="K556"/>
  <c r="K572"/>
  <c r="K588"/>
  <c r="K604"/>
  <c r="K620"/>
  <c r="K636"/>
  <c r="K668"/>
  <c r="K684"/>
  <c r="K700"/>
  <c r="K716"/>
  <c r="K732"/>
  <c r="K764"/>
  <c r="K780"/>
  <c r="K796"/>
  <c r="K812"/>
  <c r="K828"/>
  <c r="K844"/>
  <c r="K860"/>
  <c r="K876"/>
  <c r="K892"/>
  <c r="K908"/>
  <c r="K924"/>
  <c r="K940"/>
  <c r="K956"/>
  <c r="K972"/>
  <c r="K988"/>
  <c r="K1004"/>
  <c r="K1020"/>
  <c r="K1036"/>
  <c r="K1052"/>
  <c r="K1068"/>
  <c r="K1084"/>
  <c r="K1100"/>
  <c r="K1116"/>
  <c r="K1132"/>
  <c r="K1148"/>
  <c r="K1164"/>
  <c r="K1180"/>
  <c r="K1212"/>
  <c r="AQ37" i="3"/>
  <c r="K15" i="4"/>
  <c r="K31"/>
  <c r="K47"/>
  <c r="K63"/>
  <c r="K79"/>
  <c r="K95"/>
  <c r="K127"/>
  <c r="K143"/>
  <c r="K159"/>
  <c r="K175"/>
  <c r="K191"/>
  <c r="K207"/>
  <c r="K239"/>
  <c r="K255"/>
  <c r="K271"/>
  <c r="K287"/>
  <c r="K303"/>
  <c r="K319"/>
  <c r="K335"/>
  <c r="K351"/>
  <c r="K367"/>
  <c r="K383"/>
  <c r="K399"/>
  <c r="K415"/>
  <c r="K431"/>
  <c r="K447"/>
  <c r="K463"/>
  <c r="K479"/>
  <c r="K495"/>
  <c r="K511"/>
  <c r="K527"/>
  <c r="K543"/>
  <c r="K559"/>
  <c r="K575"/>
  <c r="K591"/>
  <c r="K607"/>
  <c r="K623"/>
  <c r="K639"/>
  <c r="K655"/>
  <c r="K671"/>
  <c r="K687"/>
  <c r="K703"/>
  <c r="K719"/>
  <c r="K735"/>
  <c r="K751"/>
  <c r="K767"/>
  <c r="K783"/>
  <c r="K799"/>
  <c r="K815"/>
  <c r="K831"/>
  <c r="K847"/>
  <c r="K863"/>
  <c r="K879"/>
  <c r="K895"/>
  <c r="K911"/>
  <c r="K927"/>
  <c r="K943"/>
  <c r="K959"/>
  <c r="K975"/>
  <c r="K991"/>
  <c r="K1007"/>
  <c r="K1023"/>
  <c r="K1039"/>
  <c r="K1069"/>
  <c r="K1101"/>
  <c r="K1133"/>
  <c r="K1165"/>
  <c r="K1243"/>
  <c r="K1275"/>
  <c r="K1307"/>
  <c r="K1339"/>
  <c r="K1371"/>
  <c r="K1403"/>
  <c r="K1435"/>
  <c r="K1467"/>
  <c r="K1499"/>
  <c r="K1531"/>
  <c r="K1563"/>
  <c r="K1595"/>
  <c r="K1627"/>
  <c r="K1659"/>
  <c r="K1691"/>
  <c r="K1723"/>
  <c r="K1755"/>
  <c r="K1787"/>
  <c r="K1819"/>
  <c r="K1851"/>
  <c r="K1883"/>
  <c r="K1915"/>
  <c r="K1947"/>
  <c r="K1979"/>
  <c r="K2011"/>
  <c r="K2043"/>
  <c r="K2107"/>
  <c r="K2139"/>
  <c r="K2171"/>
  <c r="K2203"/>
  <c r="K2267"/>
  <c r="K2299"/>
  <c r="K2331"/>
  <c r="K2363"/>
  <c r="K2395"/>
  <c r="K2427"/>
  <c r="K2459"/>
  <c r="K2491"/>
  <c r="K2523"/>
  <c r="K2555"/>
  <c r="K2587"/>
  <c r="K2619"/>
  <c r="K2651"/>
  <c r="K2683"/>
  <c r="K2715"/>
  <c r="K2747"/>
  <c r="K2779"/>
  <c r="K2811"/>
  <c r="K2843"/>
  <c r="K2875"/>
  <c r="K2907"/>
  <c r="K2939"/>
  <c r="K2971"/>
  <c r="K3003"/>
  <c r="K3067"/>
  <c r="K3099"/>
  <c r="K3163"/>
  <c r="K3195"/>
  <c r="K1238"/>
  <c r="K1270"/>
  <c r="K1334"/>
  <c r="K1366"/>
  <c r="K1398"/>
  <c r="K1430"/>
  <c r="K1462"/>
  <c r="K1494"/>
  <c r="K1526"/>
  <c r="K1558"/>
  <c r="K1590"/>
  <c r="K1622"/>
  <c r="K1654"/>
  <c r="K1686"/>
  <c r="K1718"/>
  <c r="K1750"/>
  <c r="K1814"/>
  <c r="K1846"/>
  <c r="K1878"/>
  <c r="K1910"/>
  <c r="K1974"/>
  <c r="K2006"/>
  <c r="K2038"/>
  <c r="K2070"/>
  <c r="K2102"/>
  <c r="K2134"/>
  <c r="K2166"/>
  <c r="K2198"/>
  <c r="K2230"/>
  <c r="K2262"/>
  <c r="K2294"/>
  <c r="K2326"/>
  <c r="K2358"/>
  <c r="K2390"/>
  <c r="K2422"/>
  <c r="K2454"/>
  <c r="K2486"/>
  <c r="K2518"/>
  <c r="K2550"/>
  <c r="K2582"/>
  <c r="K2614"/>
  <c r="K2646"/>
  <c r="K2678"/>
  <c r="K2710"/>
  <c r="K2742"/>
  <c r="K2774"/>
  <c r="K2806"/>
  <c r="K2838"/>
  <c r="K2870"/>
  <c r="K2902"/>
  <c r="K2934"/>
  <c r="K2966"/>
  <c r="K2998"/>
  <c r="K3030"/>
  <c r="K3062"/>
  <c r="K3094"/>
  <c r="K3126"/>
  <c r="K3158"/>
  <c r="K3190"/>
  <c r="K3222"/>
  <c r="K1055"/>
  <c r="K1071"/>
  <c r="K1087"/>
  <c r="K1103"/>
  <c r="K1119"/>
  <c r="K1135"/>
  <c r="K1151"/>
  <c r="K1167"/>
  <c r="K1183"/>
  <c r="K1199"/>
  <c r="K1215"/>
  <c r="K1245"/>
  <c r="K1261"/>
  <c r="K1277"/>
  <c r="K1309"/>
  <c r="K1341"/>
  <c r="K1357"/>
  <c r="K1373"/>
  <c r="K1389"/>
  <c r="K1405"/>
  <c r="K1421"/>
  <c r="K1437"/>
  <c r="K1453"/>
  <c r="K1469"/>
  <c r="K1485"/>
  <c r="K1501"/>
  <c r="K1517"/>
  <c r="K1533"/>
  <c r="K1549"/>
  <c r="K1565"/>
  <c r="K1581"/>
  <c r="K1597"/>
  <c r="K1613"/>
  <c r="K1629"/>
  <c r="K1645"/>
  <c r="K1661"/>
  <c r="K1677"/>
  <c r="K1693"/>
  <c r="K1709"/>
  <c r="K1725"/>
  <c r="K1741"/>
  <c r="K1757"/>
  <c r="K1773"/>
  <c r="K1805"/>
  <c r="K1821"/>
  <c r="K1837"/>
  <c r="K1853"/>
  <c r="K1869"/>
  <c r="K1885"/>
  <c r="K1901"/>
  <c r="K1917"/>
  <c r="K1933"/>
  <c r="K1949"/>
  <c r="K1965"/>
  <c r="K1981"/>
  <c r="K1997"/>
  <c r="K2013"/>
  <c r="K2029"/>
  <c r="K2045"/>
  <c r="K2061"/>
  <c r="K2077"/>
  <c r="K2093"/>
  <c r="K2109"/>
  <c r="K2125"/>
  <c r="K2141"/>
  <c r="K2157"/>
  <c r="K2173"/>
  <c r="K2189"/>
  <c r="K2205"/>
  <c r="K2221"/>
  <c r="K2237"/>
  <c r="K2253"/>
  <c r="K2269"/>
  <c r="K2285"/>
  <c r="K2301"/>
  <c r="K2317"/>
  <c r="K2333"/>
  <c r="K2349"/>
  <c r="K2365"/>
  <c r="K2381"/>
  <c r="K2397"/>
  <c r="K2413"/>
  <c r="K2429"/>
  <c r="K2445"/>
  <c r="K2461"/>
  <c r="K2477"/>
  <c r="K2493"/>
  <c r="K2509"/>
  <c r="K2525"/>
  <c r="K2541"/>
  <c r="K2557"/>
  <c r="K2573"/>
  <c r="K2589"/>
  <c r="K2605"/>
  <c r="K2621"/>
  <c r="K2637"/>
  <c r="K2653"/>
  <c r="K2669"/>
  <c r="K2685"/>
  <c r="K2701"/>
  <c r="K2717"/>
  <c r="K2733"/>
  <c r="K2749"/>
  <c r="K2765"/>
  <c r="K2797"/>
  <c r="K2845"/>
  <c r="K2861"/>
  <c r="K2877"/>
  <c r="K2893"/>
  <c r="K2909"/>
  <c r="K2925"/>
  <c r="K2941"/>
  <c r="K2957"/>
  <c r="K2973"/>
  <c r="K2989"/>
  <c r="K3005"/>
  <c r="K3021"/>
  <c r="K3037"/>
  <c r="K3053"/>
  <c r="K3069"/>
  <c r="K3085"/>
  <c r="K3101"/>
  <c r="K3117"/>
  <c r="K3133"/>
  <c r="K3149"/>
  <c r="K3165"/>
  <c r="K3181"/>
  <c r="K3197"/>
  <c r="K3213"/>
  <c r="K1224"/>
  <c r="K1240"/>
  <c r="K1256"/>
  <c r="K1272"/>
  <c r="K1288"/>
  <c r="K1304"/>
  <c r="K1320"/>
  <c r="K1336"/>
  <c r="K1352"/>
  <c r="K1368"/>
  <c r="K1400"/>
  <c r="K1416"/>
  <c r="K1432"/>
  <c r="K1448"/>
  <c r="K1464"/>
  <c r="K1480"/>
  <c r="K1496"/>
  <c r="K1512"/>
  <c r="K1528"/>
  <c r="K1544"/>
  <c r="K1560"/>
  <c r="K1576"/>
  <c r="K1592"/>
  <c r="K1608"/>
  <c r="K1624"/>
  <c r="K1640"/>
  <c r="K1656"/>
  <c r="K1672"/>
  <c r="K1688"/>
  <c r="K1704"/>
  <c r="K1720"/>
  <c r="K1736"/>
  <c r="K1752"/>
  <c r="K1768"/>
  <c r="K1784"/>
  <c r="K1800"/>
  <c r="K1816"/>
  <c r="K1832"/>
  <c r="K1848"/>
  <c r="K1864"/>
  <c r="K1880"/>
  <c r="K1896"/>
  <c r="K1912"/>
  <c r="K1928"/>
  <c r="K1944"/>
  <c r="K1960"/>
  <c r="K1976"/>
  <c r="K1992"/>
  <c r="K2008"/>
  <c r="K2024"/>
  <c r="K2040"/>
  <c r="K2056"/>
  <c r="K2072"/>
  <c r="K2088"/>
  <c r="K2104"/>
  <c r="K2120"/>
  <c r="K2136"/>
  <c r="K2152"/>
  <c r="K2168"/>
  <c r="K2184"/>
  <c r="K2200"/>
  <c r="K2216"/>
  <c r="K2232"/>
  <c r="K2248"/>
  <c r="K2264"/>
  <c r="K2280"/>
  <c r="K2296"/>
  <c r="K2312"/>
  <c r="K2328"/>
  <c r="K2344"/>
  <c r="K2360"/>
  <c r="K2376"/>
  <c r="K2392"/>
  <c r="K2408"/>
  <c r="K2424"/>
  <c r="K2440"/>
  <c r="K2456"/>
  <c r="K2472"/>
  <c r="K2488"/>
  <c r="K2504"/>
  <c r="K2520"/>
  <c r="K2536"/>
  <c r="K2552"/>
  <c r="K2568"/>
  <c r="K2584"/>
  <c r="K2600"/>
  <c r="K2616"/>
  <c r="K2648"/>
  <c r="K2664"/>
  <c r="K2680"/>
  <c r="K2696"/>
  <c r="K2728"/>
  <c r="K2760"/>
  <c r="K2776"/>
  <c r="K2792"/>
  <c r="K2808"/>
  <c r="K2824"/>
  <c r="K2840"/>
  <c r="K2856"/>
  <c r="K2872"/>
  <c r="K2888"/>
  <c r="K2904"/>
  <c r="K2920"/>
  <c r="K2936"/>
  <c r="K2952"/>
  <c r="K2968"/>
  <c r="K2984"/>
  <c r="K3000"/>
  <c r="K3016"/>
  <c r="K3032"/>
  <c r="K3048"/>
  <c r="K3064"/>
  <c r="K3096"/>
  <c r="K3112"/>
  <c r="K3128"/>
  <c r="K3144"/>
  <c r="K3176"/>
  <c r="K3192"/>
  <c r="K3208"/>
  <c r="K3224"/>
  <c r="S7"/>
  <c r="W8"/>
  <c r="S11"/>
  <c r="W12"/>
  <c r="S15"/>
  <c r="W16"/>
  <c r="S19"/>
  <c r="S23"/>
  <c r="W24"/>
  <c r="S27"/>
  <c r="W28"/>
  <c r="S31"/>
  <c r="W32"/>
  <c r="S35"/>
  <c r="W36"/>
  <c r="S39"/>
  <c r="W40"/>
  <c r="S43"/>
  <c r="S47"/>
  <c r="S51"/>
  <c r="W52"/>
  <c r="S55"/>
  <c r="W56"/>
  <c r="S59"/>
  <c r="W60"/>
  <c r="S63"/>
  <c r="W64"/>
  <c r="S67"/>
  <c r="W68"/>
  <c r="S71"/>
  <c r="W72"/>
  <c r="S75"/>
  <c r="W76"/>
  <c r="S79"/>
  <c r="W80"/>
  <c r="S83"/>
  <c r="W84"/>
  <c r="S87"/>
  <c r="W88"/>
  <c r="S91"/>
  <c r="W92"/>
  <c r="S95"/>
  <c r="W96"/>
  <c r="S99"/>
  <c r="W100"/>
  <c r="S103"/>
  <c r="W104"/>
  <c r="S107"/>
  <c r="W108"/>
  <c r="S111"/>
  <c r="W112"/>
  <c r="S115"/>
  <c r="W116"/>
  <c r="S119"/>
  <c r="W120"/>
  <c r="S123"/>
  <c r="W124"/>
  <c r="S127"/>
  <c r="W128"/>
  <c r="S131"/>
  <c r="W132"/>
  <c r="S135"/>
  <c r="W136"/>
  <c r="S139"/>
  <c r="S143"/>
  <c r="W144"/>
  <c r="S147"/>
  <c r="W148"/>
  <c r="S151"/>
  <c r="W152"/>
  <c r="S155"/>
  <c r="W156"/>
  <c r="S159"/>
  <c r="W160"/>
  <c r="S163"/>
  <c r="W164"/>
  <c r="S167"/>
  <c r="W168"/>
  <c r="S171"/>
  <c r="S175"/>
  <c r="W176"/>
  <c r="S179"/>
  <c r="W180"/>
  <c r="S183"/>
  <c r="S187"/>
  <c r="S191"/>
  <c r="S195"/>
  <c r="S199"/>
  <c r="W200"/>
  <c r="S203"/>
  <c r="W204"/>
  <c r="S207"/>
  <c r="S211"/>
  <c r="W212"/>
  <c r="S215"/>
  <c r="W216"/>
  <c r="S219"/>
  <c r="W220"/>
  <c r="W224"/>
  <c r="S227"/>
  <c r="S231"/>
  <c r="W232"/>
  <c r="S239"/>
  <c r="W240"/>
  <c r="W244"/>
  <c r="S247"/>
  <c r="W248"/>
  <c r="S251"/>
  <c r="S255"/>
  <c r="W256"/>
  <c r="S259"/>
  <c r="W260"/>
  <c r="S263"/>
  <c r="W264"/>
  <c r="S267"/>
  <c r="W268"/>
  <c r="S271"/>
  <c r="W272"/>
  <c r="S275"/>
  <c r="W276"/>
  <c r="S279"/>
  <c r="W280"/>
  <c r="S283"/>
  <c r="W284"/>
  <c r="S287"/>
  <c r="W288"/>
  <c r="S291"/>
  <c r="W292"/>
  <c r="S295"/>
  <c r="W296"/>
  <c r="S299"/>
  <c r="W300"/>
  <c r="S303"/>
  <c r="W304"/>
  <c r="S307"/>
  <c r="W308"/>
  <c r="S6"/>
  <c r="W7"/>
  <c r="S10"/>
  <c r="S14"/>
  <c r="W15"/>
  <c r="S18"/>
  <c r="W19"/>
  <c r="S22"/>
  <c r="W23"/>
  <c r="S26"/>
  <c r="W27"/>
  <c r="S30"/>
  <c r="W31"/>
  <c r="S34"/>
  <c r="W35"/>
  <c r="S38"/>
  <c r="W43"/>
  <c r="S46"/>
  <c r="W47"/>
  <c r="S50"/>
  <c r="W51"/>
  <c r="S54"/>
  <c r="W55"/>
  <c r="S58"/>
  <c r="W59"/>
  <c r="S62"/>
  <c r="W63"/>
  <c r="S66"/>
  <c r="W67"/>
  <c r="S70"/>
  <c r="W71"/>
  <c r="S74"/>
  <c r="W75"/>
  <c r="S78"/>
  <c r="W79"/>
  <c r="S82"/>
  <c r="W83"/>
  <c r="S86"/>
  <c r="W87"/>
  <c r="S90"/>
  <c r="W91"/>
  <c r="S94"/>
  <c r="W95"/>
  <c r="S98"/>
  <c r="W99"/>
  <c r="S102"/>
  <c r="W103"/>
  <c r="S106"/>
  <c r="W107"/>
  <c r="S110"/>
  <c r="S114"/>
  <c r="W115"/>
  <c r="S118"/>
  <c r="W119"/>
  <c r="S122"/>
  <c r="S126"/>
  <c r="W127"/>
  <c r="S130"/>
  <c r="W131"/>
  <c r="S134"/>
  <c r="W135"/>
  <c r="S138"/>
  <c r="W139"/>
  <c r="S142"/>
  <c r="W143"/>
  <c r="S146"/>
  <c r="W147"/>
  <c r="S150"/>
  <c r="W151"/>
  <c r="S154"/>
  <c r="W155"/>
  <c r="S158"/>
  <c r="W159"/>
  <c r="S162"/>
  <c r="W163"/>
  <c r="S166"/>
  <c r="W167"/>
  <c r="S170"/>
  <c r="W171"/>
  <c r="S174"/>
  <c r="W175"/>
  <c r="S178"/>
  <c r="W179"/>
  <c r="S182"/>
  <c r="W183"/>
  <c r="S186"/>
  <c r="W187"/>
  <c r="S190"/>
  <c r="S194"/>
  <c r="W195"/>
  <c r="S198"/>
  <c r="W203"/>
  <c r="S206"/>
  <c r="W207"/>
  <c r="S210"/>
  <c r="S214"/>
  <c r="W215"/>
  <c r="S218"/>
  <c r="W219"/>
  <c r="S222"/>
  <c r="W223"/>
  <c r="S234"/>
  <c r="S238"/>
  <c r="W239"/>
  <c r="S242"/>
  <c r="W247"/>
  <c r="S250"/>
  <c r="W251"/>
  <c r="S254"/>
  <c r="W255"/>
  <c r="S258"/>
  <c r="W259"/>
  <c r="W263"/>
  <c r="S266"/>
  <c r="S270"/>
  <c r="W271"/>
  <c r="S274"/>
  <c r="W275"/>
  <c r="S278"/>
  <c r="W279"/>
  <c r="S282"/>
  <c r="W283"/>
  <c r="S286"/>
  <c r="W287"/>
  <c r="S290"/>
  <c r="S294"/>
  <c r="W295"/>
  <c r="S298"/>
  <c r="W299"/>
  <c r="S302"/>
  <c r="W303"/>
  <c r="W307"/>
  <c r="S310"/>
  <c r="O312"/>
  <c r="O316"/>
  <c r="O320"/>
  <c r="O324"/>
  <c r="O328"/>
  <c r="O332"/>
  <c r="O340"/>
  <c r="O344"/>
  <c r="O348"/>
  <c r="O352"/>
  <c r="O356"/>
  <c r="O360"/>
  <c r="O368"/>
  <c r="O376"/>
  <c r="O384"/>
  <c r="O388"/>
  <c r="O392"/>
  <c r="O396"/>
  <c r="O400"/>
  <c r="O408"/>
  <c r="O412"/>
  <c r="O416"/>
  <c r="O420"/>
  <c r="O424"/>
  <c r="O428"/>
  <c r="O436"/>
  <c r="O440"/>
  <c r="O444"/>
  <c r="O448"/>
  <c r="O456"/>
  <c r="O460"/>
  <c r="O464"/>
  <c r="O468"/>
  <c r="O472"/>
  <c r="O476"/>
  <c r="O480"/>
  <c r="O484"/>
  <c r="O488"/>
  <c r="O492"/>
  <c r="O496"/>
  <c r="O500"/>
  <c r="O504"/>
  <c r="O508"/>
  <c r="O512"/>
  <c r="O516"/>
  <c r="O520"/>
  <c r="O524"/>
  <c r="O528"/>
  <c r="O532"/>
  <c r="O536"/>
  <c r="AP13" i="3"/>
  <c r="K6" i="4"/>
  <c r="K22"/>
  <c r="K38"/>
  <c r="K54"/>
  <c r="K86"/>
  <c r="K102"/>
  <c r="K118"/>
  <c r="K134"/>
  <c r="K150"/>
  <c r="K166"/>
  <c r="K182"/>
  <c r="K198"/>
  <c r="K214"/>
  <c r="K246"/>
  <c r="K278"/>
  <c r="K294"/>
  <c r="K310"/>
  <c r="K326"/>
  <c r="K342"/>
  <c r="K358"/>
  <c r="K374"/>
  <c r="K390"/>
  <c r="K406"/>
  <c r="K422"/>
  <c r="K438"/>
  <c r="K454"/>
  <c r="K470"/>
  <c r="K486"/>
  <c r="K502"/>
  <c r="K518"/>
  <c r="K534"/>
  <c r="K550"/>
  <c r="K566"/>
  <c r="K582"/>
  <c r="K598"/>
  <c r="K614"/>
  <c r="K630"/>
  <c r="K646"/>
  <c r="K662"/>
  <c r="K678"/>
  <c r="K694"/>
  <c r="K710"/>
  <c r="K726"/>
  <c r="K742"/>
  <c r="K758"/>
  <c r="K774"/>
  <c r="K790"/>
  <c r="K822"/>
  <c r="K854"/>
  <c r="K886"/>
  <c r="K918"/>
  <c r="K950"/>
  <c r="K982"/>
  <c r="K1014"/>
  <c r="K1046"/>
  <c r="K1078"/>
  <c r="K1110"/>
  <c r="K1142"/>
  <c r="K1174"/>
  <c r="K1206"/>
  <c r="AQ14" i="3"/>
  <c r="AO20"/>
  <c r="K25" i="4"/>
  <c r="K57"/>
  <c r="K89"/>
  <c r="K121"/>
  <c r="K153"/>
  <c r="K185"/>
  <c r="K249"/>
  <c r="K281"/>
  <c r="K313"/>
  <c r="K345"/>
  <c r="K377"/>
  <c r="K409"/>
  <c r="K441"/>
  <c r="K473"/>
  <c r="K505"/>
  <c r="K537"/>
  <c r="K569"/>
  <c r="K601"/>
  <c r="K633"/>
  <c r="K665"/>
  <c r="K697"/>
  <c r="K729"/>
  <c r="K761"/>
  <c r="K793"/>
  <c r="K825"/>
  <c r="K857"/>
  <c r="K889"/>
  <c r="K921"/>
  <c r="K953"/>
  <c r="K985"/>
  <c r="K1017"/>
  <c r="K1057"/>
  <c r="K1121"/>
  <c r="K1185"/>
  <c r="K1231"/>
  <c r="K1295"/>
  <c r="K1359"/>
  <c r="K1423"/>
  <c r="K1487"/>
  <c r="K1551"/>
  <c r="K1615"/>
  <c r="K1679"/>
  <c r="K1743"/>
  <c r="K1807"/>
  <c r="K1871"/>
  <c r="K1935"/>
  <c r="K1999"/>
  <c r="K2063"/>
  <c r="K2127"/>
  <c r="K2191"/>
  <c r="K2255"/>
  <c r="K2319"/>
  <c r="K2383"/>
  <c r="K2447"/>
  <c r="K2575"/>
  <c r="K2639"/>
  <c r="K2703"/>
  <c r="K2767"/>
  <c r="K2831"/>
  <c r="K2895"/>
  <c r="K2959"/>
  <c r="K3023"/>
  <c r="K3087"/>
  <c r="K3215"/>
  <c r="K1258"/>
  <c r="K1322"/>
  <c r="K1386"/>
  <c r="K1450"/>
  <c r="K1514"/>
  <c r="K1578"/>
  <c r="K1642"/>
  <c r="K1706"/>
  <c r="K1770"/>
  <c r="K1834"/>
  <c r="K1898"/>
  <c r="K1962"/>
  <c r="K2026"/>
  <c r="K2090"/>
  <c r="K2154"/>
  <c r="K2218"/>
  <c r="K2282"/>
  <c r="K2346"/>
  <c r="K2410"/>
  <c r="K2474"/>
  <c r="K2538"/>
  <c r="K2602"/>
  <c r="K2666"/>
  <c r="K2730"/>
  <c r="K2794"/>
  <c r="K2858"/>
  <c r="K2922"/>
  <c r="K2986"/>
  <c r="K3050"/>
  <c r="K3114"/>
  <c r="K3178"/>
  <c r="K20"/>
  <c r="K36"/>
  <c r="K52"/>
  <c r="K68"/>
  <c r="K84"/>
  <c r="K100"/>
  <c r="K116"/>
  <c r="K132"/>
  <c r="K148"/>
  <c r="K164"/>
  <c r="K180"/>
  <c r="K196"/>
  <c r="K212"/>
  <c r="K244"/>
  <c r="K260"/>
  <c r="K276"/>
  <c r="K292"/>
  <c r="K308"/>
  <c r="K324"/>
  <c r="K340"/>
  <c r="K356"/>
  <c r="K372"/>
  <c r="K388"/>
  <c r="K404"/>
  <c r="K420"/>
  <c r="K436"/>
  <c r="K452"/>
  <c r="K468"/>
  <c r="K484"/>
  <c r="K500"/>
  <c r="K516"/>
  <c r="K532"/>
  <c r="K548"/>
  <c r="K564"/>
  <c r="K580"/>
  <c r="K596"/>
  <c r="K628"/>
  <c r="K644"/>
  <c r="K660"/>
  <c r="K676"/>
  <c r="K692"/>
  <c r="K708"/>
  <c r="K724"/>
  <c r="K740"/>
  <c r="K756"/>
  <c r="K772"/>
  <c r="K788"/>
  <c r="K804"/>
  <c r="K820"/>
  <c r="K836"/>
  <c r="K852"/>
  <c r="K868"/>
  <c r="K884"/>
  <c r="K900"/>
  <c r="K916"/>
  <c r="K932"/>
  <c r="K948"/>
  <c r="K964"/>
  <c r="K980"/>
  <c r="K996"/>
  <c r="K1012"/>
  <c r="K1028"/>
  <c r="K1044"/>
  <c r="K1060"/>
  <c r="K1076"/>
  <c r="K1092"/>
  <c r="K1108"/>
  <c r="K1124"/>
  <c r="K1156"/>
  <c r="K1172"/>
  <c r="K1188"/>
  <c r="K1204"/>
  <c r="K1220"/>
  <c r="AQ43" i="3"/>
  <c r="AQ49"/>
  <c r="AR52"/>
  <c r="K7" i="4"/>
  <c r="K23"/>
  <c r="K39"/>
  <c r="K55"/>
  <c r="K71"/>
  <c r="K87"/>
  <c r="K103"/>
  <c r="K119"/>
  <c r="K151"/>
  <c r="K167"/>
  <c r="K183"/>
  <c r="K199"/>
  <c r="K215"/>
  <c r="K231"/>
  <c r="K247"/>
  <c r="K263"/>
  <c r="K279"/>
  <c r="K295"/>
  <c r="K311"/>
  <c r="K343"/>
  <c r="K359"/>
  <c r="K375"/>
  <c r="K391"/>
  <c r="K407"/>
  <c r="K423"/>
  <c r="K439"/>
  <c r="K471"/>
  <c r="K487"/>
  <c r="K503"/>
  <c r="K519"/>
  <c r="K535"/>
  <c r="K551"/>
  <c r="K567"/>
  <c r="K583"/>
  <c r="K599"/>
  <c r="K615"/>
  <c r="K631"/>
  <c r="K647"/>
  <c r="K663"/>
  <c r="K679"/>
  <c r="K695"/>
  <c r="K711"/>
  <c r="K727"/>
  <c r="K743"/>
  <c r="K759"/>
  <c r="K775"/>
  <c r="K791"/>
  <c r="K807"/>
  <c r="K823"/>
  <c r="K839"/>
  <c r="K855"/>
  <c r="K871"/>
  <c r="K887"/>
  <c r="K903"/>
  <c r="K919"/>
  <c r="K935"/>
  <c r="K951"/>
  <c r="K967"/>
  <c r="K983"/>
  <c r="K999"/>
  <c r="K1015"/>
  <c r="K1031"/>
  <c r="K1053"/>
  <c r="K1085"/>
  <c r="K1117"/>
  <c r="K1149"/>
  <c r="K1181"/>
  <c r="K1213"/>
  <c r="K1259"/>
  <c r="K1291"/>
  <c r="K1323"/>
  <c r="K1355"/>
  <c r="K1387"/>
  <c r="K1419"/>
  <c r="K1451"/>
  <c r="K1483"/>
  <c r="K1515"/>
  <c r="K1547"/>
  <c r="K1579"/>
  <c r="K1611"/>
  <c r="K1643"/>
  <c r="K1675"/>
  <c r="K1707"/>
  <c r="K1739"/>
  <c r="K1771"/>
  <c r="K1803"/>
  <c r="K1835"/>
  <c r="K1867"/>
  <c r="K1899"/>
  <c r="K1931"/>
  <c r="K1963"/>
  <c r="K1995"/>
  <c r="K2027"/>
  <c r="K2059"/>
  <c r="K2091"/>
  <c r="K2123"/>
  <c r="K2155"/>
  <c r="K2219"/>
  <c r="K2251"/>
  <c r="K2283"/>
  <c r="K2315"/>
  <c r="K2347"/>
  <c r="K2379"/>
  <c r="K2411"/>
  <c r="K2443"/>
  <c r="K2475"/>
  <c r="K2507"/>
  <c r="K2539"/>
  <c r="K2571"/>
  <c r="K2603"/>
  <c r="K2635"/>
  <c r="K2667"/>
  <c r="K2699"/>
  <c r="K2731"/>
  <c r="K2763"/>
  <c r="K2795"/>
  <c r="K2827"/>
  <c r="K2859"/>
  <c r="K2891"/>
  <c r="K2923"/>
  <c r="K2955"/>
  <c r="K3019"/>
  <c r="K3051"/>
  <c r="K3083"/>
  <c r="K3115"/>
  <c r="K3147"/>
  <c r="K3179"/>
  <c r="K3211"/>
  <c r="K1254"/>
  <c r="K1286"/>
  <c r="K1318"/>
  <c r="K1350"/>
  <c r="K1382"/>
  <c r="K1414"/>
  <c r="K1446"/>
  <c r="K1478"/>
  <c r="K1510"/>
  <c r="K1542"/>
  <c r="K1574"/>
  <c r="K1606"/>
  <c r="K1638"/>
  <c r="K1670"/>
  <c r="K1702"/>
  <c r="K1734"/>
  <c r="K1798"/>
  <c r="K1830"/>
  <c r="K1862"/>
  <c r="K1894"/>
  <c r="K1926"/>
  <c r="K1958"/>
  <c r="K1990"/>
  <c r="K2022"/>
  <c r="K2054"/>
  <c r="K2086"/>
  <c r="K2118"/>
  <c r="K2150"/>
  <c r="K2182"/>
  <c r="K2214"/>
  <c r="K2246"/>
  <c r="K2278"/>
  <c r="K2342"/>
  <c r="K2374"/>
  <c r="K2406"/>
  <c r="K2438"/>
  <c r="K2470"/>
  <c r="K2502"/>
  <c r="K2534"/>
  <c r="K2566"/>
  <c r="K2598"/>
  <c r="K2630"/>
  <c r="K2662"/>
  <c r="K2694"/>
  <c r="K2726"/>
  <c r="K2758"/>
  <c r="K2790"/>
  <c r="K2822"/>
  <c r="K2854"/>
  <c r="K2886"/>
  <c r="K2918"/>
  <c r="K2950"/>
  <c r="K2982"/>
  <c r="K3014"/>
  <c r="K3046"/>
  <c r="K3078"/>
  <c r="K3110"/>
  <c r="K3142"/>
  <c r="K3174"/>
  <c r="K3206"/>
  <c r="K1047"/>
  <c r="K1063"/>
  <c r="K1079"/>
  <c r="K1095"/>
  <c r="K1111"/>
  <c r="K1127"/>
  <c r="K1143"/>
  <c r="K1159"/>
  <c r="K1175"/>
  <c r="K1191"/>
  <c r="K1207"/>
  <c r="K1237"/>
  <c r="K1253"/>
  <c r="K1269"/>
  <c r="K1285"/>
  <c r="K1301"/>
  <c r="K1317"/>
  <c r="K1333"/>
  <c r="K1349"/>
  <c r="K1365"/>
  <c r="K1381"/>
  <c r="K1397"/>
  <c r="K1413"/>
  <c r="K1429"/>
  <c r="K1445"/>
  <c r="K1461"/>
  <c r="K1477"/>
  <c r="K1493"/>
  <c r="K1509"/>
  <c r="K1525"/>
  <c r="K1541"/>
  <c r="K1557"/>
  <c r="K1573"/>
  <c r="K1589"/>
  <c r="K1605"/>
  <c r="K1621"/>
  <c r="K1637"/>
  <c r="K1653"/>
  <c r="K1669"/>
  <c r="K1685"/>
  <c r="K1701"/>
  <c r="K1717"/>
  <c r="K1733"/>
  <c r="K1749"/>
  <c r="K1765"/>
  <c r="K1781"/>
  <c r="K1813"/>
  <c r="K1829"/>
  <c r="K1845"/>
  <c r="K1861"/>
  <c r="K1877"/>
  <c r="K1893"/>
  <c r="K1925"/>
  <c r="K1941"/>
  <c r="K1957"/>
  <c r="K1973"/>
  <c r="K1989"/>
  <c r="K2005"/>
  <c r="K2021"/>
  <c r="K2037"/>
  <c r="K2053"/>
  <c r="K2069"/>
  <c r="K2085"/>
  <c r="K2101"/>
  <c r="K2117"/>
  <c r="K2133"/>
  <c r="K2149"/>
  <c r="K2165"/>
  <c r="K2181"/>
  <c r="K2197"/>
  <c r="K2229"/>
  <c r="K2245"/>
  <c r="K2261"/>
  <c r="K2277"/>
  <c r="K2309"/>
  <c r="K2325"/>
  <c r="K2341"/>
  <c r="K2357"/>
  <c r="K2373"/>
  <c r="K2389"/>
  <c r="K2405"/>
  <c r="K2421"/>
  <c r="K2437"/>
  <c r="K2453"/>
  <c r="K2469"/>
  <c r="K2501"/>
  <c r="K2517"/>
  <c r="K2533"/>
  <c r="K2549"/>
  <c r="K2565"/>
  <c r="K2597"/>
  <c r="K2613"/>
  <c r="K2629"/>
  <c r="K2645"/>
  <c r="K2661"/>
  <c r="K2677"/>
  <c r="K2693"/>
  <c r="K2709"/>
  <c r="K2725"/>
  <c r="K2741"/>
  <c r="K2757"/>
  <c r="K2773"/>
  <c r="K2789"/>
  <c r="K2821"/>
  <c r="K2837"/>
  <c r="K2853"/>
  <c r="K2869"/>
  <c r="K2885"/>
  <c r="K2901"/>
  <c r="K2917"/>
  <c r="K2933"/>
  <c r="K2949"/>
  <c r="K2965"/>
  <c r="K2981"/>
  <c r="K2997"/>
  <c r="K3013"/>
  <c r="K3029"/>
  <c r="K3045"/>
  <c r="K3061"/>
  <c r="K3077"/>
  <c r="K3093"/>
  <c r="K3109"/>
  <c r="K3125"/>
  <c r="K3141"/>
  <c r="K3173"/>
  <c r="K3189"/>
  <c r="K3205"/>
  <c r="K3221"/>
  <c r="K1248"/>
  <c r="K1264"/>
  <c r="K1280"/>
  <c r="K1296"/>
  <c r="K1312"/>
  <c r="K1328"/>
  <c r="K1344"/>
  <c r="K1360"/>
  <c r="K1376"/>
  <c r="K1392"/>
  <c r="K1408"/>
  <c r="K1424"/>
  <c r="K1440"/>
  <c r="K1456"/>
  <c r="K1472"/>
  <c r="K1488"/>
  <c r="K1504"/>
  <c r="K1520"/>
  <c r="K1536"/>
  <c r="K1552"/>
  <c r="K1568"/>
  <c r="K1584"/>
  <c r="K1600"/>
  <c r="K1616"/>
  <c r="K1632"/>
  <c r="K1648"/>
  <c r="K1664"/>
  <c r="K1680"/>
  <c r="K1696"/>
  <c r="K1712"/>
  <c r="K1728"/>
  <c r="K1744"/>
  <c r="K1760"/>
  <c r="K1776"/>
  <c r="K1792"/>
  <c r="K1808"/>
  <c r="K1824"/>
  <c r="K1840"/>
  <c r="K1856"/>
  <c r="K1872"/>
  <c r="K1888"/>
  <c r="K1904"/>
  <c r="K1936"/>
  <c r="K1952"/>
  <c r="K1968"/>
  <c r="K1984"/>
  <c r="K2000"/>
  <c r="K2016"/>
  <c r="K2032"/>
  <c r="K2048"/>
  <c r="K2064"/>
  <c r="K2080"/>
  <c r="K2096"/>
  <c r="K2112"/>
  <c r="K2128"/>
  <c r="K2144"/>
  <c r="K2160"/>
  <c r="K2176"/>
  <c r="K2192"/>
  <c r="K2208"/>
  <c r="K2240"/>
  <c r="K2272"/>
  <c r="K2288"/>
  <c r="K2304"/>
  <c r="K2320"/>
  <c r="K2336"/>
  <c r="K2352"/>
  <c r="K2368"/>
  <c r="K2384"/>
  <c r="K2400"/>
  <c r="K2416"/>
  <c r="K2432"/>
  <c r="K2464"/>
  <c r="K2480"/>
  <c r="K2496"/>
  <c r="K2512"/>
  <c r="K2528"/>
  <c r="K2544"/>
  <c r="K2560"/>
  <c r="K2576"/>
  <c r="K2608"/>
  <c r="K2624"/>
  <c r="K2640"/>
  <c r="K2656"/>
  <c r="K2672"/>
  <c r="K2688"/>
  <c r="K2704"/>
  <c r="K2720"/>
  <c r="K2736"/>
  <c r="K2752"/>
  <c r="K2768"/>
  <c r="K2800"/>
  <c r="K2816"/>
  <c r="K2832"/>
  <c r="K2848"/>
  <c r="K2880"/>
  <c r="K2896"/>
  <c r="K2912"/>
  <c r="K2928"/>
  <c r="K2944"/>
  <c r="K2960"/>
  <c r="K2976"/>
  <c r="K2992"/>
  <c r="K3008"/>
  <c r="K3024"/>
  <c r="K3040"/>
  <c r="K3056"/>
  <c r="K3072"/>
  <c r="K3088"/>
  <c r="K3104"/>
  <c r="K3120"/>
  <c r="K3136"/>
  <c r="K3152"/>
  <c r="K3168"/>
  <c r="K3184"/>
  <c r="K3200"/>
  <c r="K3216"/>
  <c r="S5"/>
  <c r="W6"/>
  <c r="S9"/>
  <c r="W10"/>
  <c r="S13"/>
  <c r="W14"/>
  <c r="S17"/>
  <c r="W18"/>
  <c r="S21"/>
  <c r="S25"/>
  <c r="W26"/>
  <c r="S29"/>
  <c r="W30"/>
  <c r="S33"/>
  <c r="W34"/>
  <c r="S37"/>
  <c r="W38"/>
  <c r="S41"/>
  <c r="W42"/>
  <c r="W46"/>
  <c r="S49"/>
  <c r="S53"/>
  <c r="S57"/>
  <c r="W58"/>
  <c r="S61"/>
  <c r="W62"/>
  <c r="S65"/>
  <c r="W66"/>
  <c r="S69"/>
  <c r="W70"/>
  <c r="S73"/>
  <c r="W74"/>
  <c r="S77"/>
  <c r="W78"/>
  <c r="S81"/>
  <c r="W82"/>
  <c r="S85"/>
  <c r="W86"/>
  <c r="S89"/>
  <c r="W90"/>
  <c r="S93"/>
  <c r="W94"/>
  <c r="S97"/>
  <c r="W98"/>
  <c r="S101"/>
  <c r="W102"/>
  <c r="W106"/>
  <c r="S109"/>
  <c r="W110"/>
  <c r="S113"/>
  <c r="W114"/>
  <c r="S117"/>
  <c r="W118"/>
  <c r="S121"/>
  <c r="W122"/>
  <c r="S125"/>
  <c r="W126"/>
  <c r="S129"/>
  <c r="W130"/>
  <c r="S133"/>
  <c r="W134"/>
  <c r="S137"/>
  <c r="S141"/>
  <c r="W142"/>
  <c r="S145"/>
  <c r="W146"/>
  <c r="S149"/>
  <c r="W150"/>
  <c r="S153"/>
  <c r="W154"/>
  <c r="S157"/>
  <c r="W158"/>
  <c r="S161"/>
  <c r="W162"/>
  <c r="S165"/>
  <c r="W166"/>
  <c r="S169"/>
  <c r="W170"/>
  <c r="S173"/>
  <c r="W174"/>
  <c r="S177"/>
  <c r="S181"/>
  <c r="W182"/>
  <c r="S185"/>
  <c r="W186"/>
  <c r="S189"/>
  <c r="W190"/>
  <c r="S193"/>
  <c r="W194"/>
  <c r="S197"/>
  <c r="W198"/>
  <c r="S201"/>
  <c r="S205"/>
  <c r="W206"/>
  <c r="S209"/>
  <c r="W210"/>
  <c r="S213"/>
  <c r="W214"/>
  <c r="W222"/>
  <c r="S229"/>
  <c r="S233"/>
  <c r="W234"/>
  <c r="S237"/>
  <c r="W238"/>
  <c r="S241"/>
  <c r="W242"/>
  <c r="S245"/>
  <c r="W246"/>
  <c r="S249"/>
  <c r="W250"/>
  <c r="S253"/>
  <c r="W254"/>
  <c r="S257"/>
  <c r="W258"/>
  <c r="S261"/>
  <c r="S265"/>
  <c r="W266"/>
  <c r="S269"/>
  <c r="W270"/>
  <c r="S273"/>
  <c r="W274"/>
  <c r="S277"/>
  <c r="W278"/>
  <c r="S281"/>
  <c r="W282"/>
  <c r="S285"/>
  <c r="W286"/>
  <c r="S289"/>
  <c r="W290"/>
  <c r="S293"/>
  <c r="W294"/>
  <c r="S297"/>
  <c r="W298"/>
  <c r="S301"/>
  <c r="W302"/>
  <c r="S305"/>
  <c r="W306"/>
  <c r="S309"/>
  <c r="W5"/>
  <c r="S8"/>
  <c r="W9"/>
  <c r="S12"/>
  <c r="W13"/>
  <c r="S16"/>
  <c r="W17"/>
  <c r="S20"/>
  <c r="W21"/>
  <c r="S24"/>
  <c r="W25"/>
  <c r="S28"/>
  <c r="S32"/>
  <c r="W33"/>
  <c r="S36"/>
  <c r="W37"/>
  <c r="S40"/>
  <c r="S44"/>
  <c r="W45"/>
  <c r="S48"/>
  <c r="W49"/>
  <c r="S52"/>
  <c r="W53"/>
  <c r="S56"/>
  <c r="W57"/>
  <c r="S60"/>
  <c r="S64"/>
  <c r="W65"/>
  <c r="S68"/>
  <c r="W69"/>
  <c r="S72"/>
  <c r="W73"/>
  <c r="S76"/>
  <c r="W77"/>
  <c r="S80"/>
  <c r="W81"/>
  <c r="S84"/>
  <c r="W85"/>
  <c r="S88"/>
  <c r="W89"/>
  <c r="S92"/>
  <c r="W93"/>
  <c r="S96"/>
  <c r="W97"/>
  <c r="S100"/>
  <c r="W101"/>
  <c r="S104"/>
  <c r="W105"/>
  <c r="S108"/>
  <c r="W109"/>
  <c r="S112"/>
  <c r="W113"/>
  <c r="S116"/>
  <c r="S120"/>
  <c r="W121"/>
  <c r="S124"/>
  <c r="W125"/>
  <c r="S128"/>
  <c r="S132"/>
  <c r="W133"/>
  <c r="S136"/>
  <c r="W137"/>
  <c r="S140"/>
  <c r="W141"/>
  <c r="S144"/>
  <c r="W145"/>
  <c r="S148"/>
  <c r="W149"/>
  <c r="S152"/>
  <c r="W153"/>
  <c r="S156"/>
  <c r="W157"/>
  <c r="S160"/>
  <c r="W161"/>
  <c r="S164"/>
  <c r="W165"/>
  <c r="S168"/>
  <c r="W169"/>
  <c r="S172"/>
  <c r="W173"/>
  <c r="S176"/>
  <c r="W177"/>
  <c r="S180"/>
  <c r="W185"/>
  <c r="W189"/>
  <c r="S192"/>
  <c r="W193"/>
  <c r="S196"/>
  <c r="W197"/>
  <c r="S200"/>
  <c r="W201"/>
  <c r="S204"/>
  <c r="W205"/>
  <c r="S208"/>
  <c r="W209"/>
  <c r="S212"/>
  <c r="W213"/>
  <c r="S216"/>
  <c r="W217"/>
  <c r="W229"/>
  <c r="S232"/>
  <c r="W233"/>
  <c r="S240"/>
  <c r="W241"/>
  <c r="S244"/>
  <c r="W245"/>
  <c r="S248"/>
  <c r="W249"/>
  <c r="S252"/>
  <c r="S256"/>
  <c r="W257"/>
  <c r="S260"/>
  <c r="W261"/>
  <c r="S264"/>
  <c r="W265"/>
  <c r="S268"/>
  <c r="W269"/>
  <c r="S272"/>
  <c r="W273"/>
  <c r="S276"/>
  <c r="W277"/>
  <c r="S280"/>
  <c r="S284"/>
  <c r="W285"/>
  <c r="S288"/>
  <c r="S292"/>
  <c r="W293"/>
  <c r="S296"/>
  <c r="W297"/>
  <c r="S300"/>
  <c r="S304"/>
  <c r="W305"/>
  <c r="S308"/>
  <c r="W309"/>
  <c r="O314"/>
  <c r="O318"/>
  <c r="O322"/>
  <c r="O326"/>
  <c r="O330"/>
  <c r="O334"/>
  <c r="O342"/>
  <c r="O346"/>
  <c r="O350"/>
  <c r="O354"/>
  <c r="O358"/>
  <c r="O366"/>
  <c r="O370"/>
  <c r="O378"/>
  <c r="O382"/>
  <c r="O386"/>
  <c r="O390"/>
  <c r="O394"/>
  <c r="O398"/>
  <c r="O402"/>
  <c r="O406"/>
  <c r="O414"/>
  <c r="O418"/>
  <c r="O422"/>
  <c r="O426"/>
  <c r="O430"/>
  <c r="O434"/>
  <c r="O438"/>
  <c r="O442"/>
  <c r="O446"/>
  <c r="O450"/>
  <c r="O454"/>
  <c r="O458"/>
  <c r="O462"/>
  <c r="O466"/>
  <c r="O470"/>
  <c r="O474"/>
  <c r="O478"/>
  <c r="O482"/>
  <c r="O486"/>
  <c r="O490"/>
  <c r="O494"/>
  <c r="O498"/>
  <c r="O502"/>
  <c r="O506"/>
  <c r="O510"/>
  <c r="O514"/>
  <c r="O518"/>
  <c r="O522"/>
  <c r="O526"/>
  <c r="O530"/>
  <c r="O534"/>
  <c r="O540"/>
  <c r="O544"/>
  <c r="O548"/>
  <c r="O552"/>
  <c r="O556"/>
  <c r="O560"/>
  <c r="O564"/>
  <c r="O572"/>
  <c r="O576"/>
  <c r="O580"/>
  <c r="O584"/>
  <c r="O588"/>
  <c r="O592"/>
  <c r="O596"/>
  <c r="O604"/>
  <c r="O608"/>
  <c r="O612"/>
  <c r="O616"/>
  <c r="O620"/>
  <c r="O624"/>
  <c r="O628"/>
  <c r="O632"/>
  <c r="O636"/>
  <c r="O640"/>
  <c r="O644"/>
  <c r="O648"/>
  <c r="O652"/>
  <c r="O660"/>
  <c r="O664"/>
  <c r="O668"/>
  <c r="O672"/>
  <c r="O676"/>
  <c r="O680"/>
  <c r="O684"/>
  <c r="O688"/>
  <c r="O692"/>
  <c r="O696"/>
  <c r="O704"/>
  <c r="O712"/>
  <c r="O716"/>
  <c r="O720"/>
  <c r="O724"/>
  <c r="O728"/>
  <c r="O732"/>
  <c r="O736"/>
  <c r="O740"/>
  <c r="O744"/>
  <c r="O748"/>
  <c r="O752"/>
  <c r="O756"/>
  <c r="O760"/>
  <c r="O764"/>
  <c r="O768"/>
  <c r="O772"/>
  <c r="O776"/>
  <c r="O780"/>
  <c r="O784"/>
  <c r="O788"/>
  <c r="O792"/>
  <c r="O796"/>
  <c r="O800"/>
  <c r="O804"/>
  <c r="O808"/>
  <c r="O812"/>
  <c r="O816"/>
  <c r="O820"/>
  <c r="O824"/>
  <c r="O828"/>
  <c r="O832"/>
  <c r="O840"/>
  <c r="O844"/>
  <c r="O848"/>
  <c r="O852"/>
  <c r="O856"/>
  <c r="O860"/>
  <c r="O864"/>
  <c r="O868"/>
  <c r="O876"/>
  <c r="O880"/>
  <c r="O884"/>
  <c r="O888"/>
  <c r="O892"/>
  <c r="O896"/>
  <c r="S315"/>
  <c r="W316"/>
  <c r="S319"/>
  <c r="W320"/>
  <c r="S323"/>
  <c r="W324"/>
  <c r="W328"/>
  <c r="S331"/>
  <c r="W332"/>
  <c r="S335"/>
  <c r="S339"/>
  <c r="W340"/>
  <c r="S343"/>
  <c r="W344"/>
  <c r="S347"/>
  <c r="W348"/>
  <c r="S351"/>
  <c r="W352"/>
  <c r="S355"/>
  <c r="W356"/>
  <c r="S359"/>
  <c r="W360"/>
  <c r="S363"/>
  <c r="S367"/>
  <c r="W368"/>
  <c r="W372"/>
  <c r="S375"/>
  <c r="W376"/>
  <c r="S379"/>
  <c r="S383"/>
  <c r="W384"/>
  <c r="S387"/>
  <c r="W388"/>
  <c r="S391"/>
  <c r="W392"/>
  <c r="S395"/>
  <c r="S399"/>
  <c r="W400"/>
  <c r="S403"/>
  <c r="W404"/>
  <c r="S407"/>
  <c r="W408"/>
  <c r="W412"/>
  <c r="S415"/>
  <c r="S419"/>
  <c r="W420"/>
  <c r="S423"/>
  <c r="W424"/>
  <c r="S427"/>
  <c r="W428"/>
  <c r="S431"/>
  <c r="W432"/>
  <c r="S435"/>
  <c r="S439"/>
  <c r="W440"/>
  <c r="S443"/>
  <c r="W444"/>
  <c r="S447"/>
  <c r="S451"/>
  <c r="W452"/>
  <c r="W456"/>
  <c r="S459"/>
  <c r="W460"/>
  <c r="S463"/>
  <c r="S467"/>
  <c r="W468"/>
  <c r="S471"/>
  <c r="W472"/>
  <c r="S475"/>
  <c r="W476"/>
  <c r="S479"/>
  <c r="W480"/>
  <c r="S483"/>
  <c r="W484"/>
  <c r="S487"/>
  <c r="W488"/>
  <c r="S491"/>
  <c r="W492"/>
  <c r="S495"/>
  <c r="W496"/>
  <c r="S499"/>
  <c r="W504"/>
  <c r="S507"/>
  <c r="W508"/>
  <c r="S511"/>
  <c r="W512"/>
  <c r="S515"/>
  <c r="W516"/>
  <c r="S519"/>
  <c r="W520"/>
  <c r="S523"/>
  <c r="W524"/>
  <c r="S527"/>
  <c r="W528"/>
  <c r="S531"/>
  <c r="W532"/>
  <c r="S535"/>
  <c r="W536"/>
  <c r="S539"/>
  <c r="W540"/>
  <c r="S543"/>
  <c r="W544"/>
  <c r="S547"/>
  <c r="W548"/>
  <c r="S551"/>
  <c r="W552"/>
  <c r="S555"/>
  <c r="W556"/>
  <c r="S559"/>
  <c r="W560"/>
  <c r="S563"/>
  <c r="W564"/>
  <c r="S567"/>
  <c r="W568"/>
  <c r="S571"/>
  <c r="W572"/>
  <c r="S575"/>
  <c r="W576"/>
  <c r="S579"/>
  <c r="W580"/>
  <c r="S583"/>
  <c r="W584"/>
  <c r="S587"/>
  <c r="W588"/>
  <c r="S591"/>
  <c r="W592"/>
  <c r="S595"/>
  <c r="W596"/>
  <c r="S599"/>
  <c r="W600"/>
  <c r="S603"/>
  <c r="W604"/>
  <c r="S607"/>
  <c r="W608"/>
  <c r="S611"/>
  <c r="W612"/>
  <c r="S615"/>
  <c r="W616"/>
  <c r="S619"/>
  <c r="W620"/>
  <c r="S623"/>
  <c r="W624"/>
  <c r="S627"/>
  <c r="W628"/>
  <c r="S631"/>
  <c r="W632"/>
  <c r="S635"/>
  <c r="W636"/>
  <c r="S639"/>
  <c r="W640"/>
  <c r="S643"/>
  <c r="W644"/>
  <c r="S647"/>
  <c r="W648"/>
  <c r="S651"/>
  <c r="S655"/>
  <c r="W656"/>
  <c r="S659"/>
  <c r="W660"/>
  <c r="S663"/>
  <c r="S667"/>
  <c r="W668"/>
  <c r="S671"/>
  <c r="W672"/>
  <c r="S675"/>
  <c r="W676"/>
  <c r="S679"/>
  <c r="S683"/>
  <c r="W684"/>
  <c r="S687"/>
  <c r="W688"/>
  <c r="S691"/>
  <c r="W692"/>
  <c r="S695"/>
  <c r="W696"/>
  <c r="S699"/>
  <c r="S703"/>
  <c r="S707"/>
  <c r="S711"/>
  <c r="W712"/>
  <c r="S715"/>
  <c r="W716"/>
  <c r="S719"/>
  <c r="S723"/>
  <c r="W724"/>
  <c r="S727"/>
  <c r="W728"/>
  <c r="S731"/>
  <c r="W732"/>
  <c r="S735"/>
  <c r="W736"/>
  <c r="S739"/>
  <c r="W740"/>
  <c r="S743"/>
  <c r="W748"/>
  <c r="S751"/>
  <c r="W752"/>
  <c r="S755"/>
  <c r="W756"/>
  <c r="S759"/>
  <c r="W760"/>
  <c r="S763"/>
  <c r="W764"/>
  <c r="S767"/>
  <c r="W768"/>
  <c r="S771"/>
  <c r="W772"/>
  <c r="S775"/>
  <c r="W776"/>
  <c r="S779"/>
  <c r="S783"/>
  <c r="W784"/>
  <c r="S787"/>
  <c r="W788"/>
  <c r="S791"/>
  <c r="W792"/>
  <c r="S795"/>
  <c r="W796"/>
  <c r="S799"/>
  <c r="W800"/>
  <c r="S803"/>
  <c r="W804"/>
  <c r="S807"/>
  <c r="W808"/>
  <c r="S811"/>
  <c r="W812"/>
  <c r="S815"/>
  <c r="W816"/>
  <c r="S819"/>
  <c r="W820"/>
  <c r="S823"/>
  <c r="W824"/>
  <c r="S827"/>
  <c r="W828"/>
  <c r="S831"/>
  <c r="W832"/>
  <c r="S835"/>
  <c r="W836"/>
  <c r="S839"/>
  <c r="W840"/>
  <c r="S843"/>
  <c r="W844"/>
  <c r="S847"/>
  <c r="W848"/>
  <c r="S851"/>
  <c r="W852"/>
  <c r="S855"/>
  <c r="W856"/>
  <c r="S859"/>
  <c r="S863"/>
  <c r="W864"/>
  <c r="S867"/>
  <c r="W868"/>
  <c r="S871"/>
  <c r="S875"/>
  <c r="W876"/>
  <c r="S879"/>
  <c r="W880"/>
  <c r="S883"/>
  <c r="W884"/>
  <c r="S887"/>
  <c r="W888"/>
  <c r="S891"/>
  <c r="W892"/>
  <c r="S895"/>
  <c r="O899"/>
  <c r="O903"/>
  <c r="O907"/>
  <c r="O911"/>
  <c r="O915"/>
  <c r="O919"/>
  <c r="O923"/>
  <c r="O927"/>
  <c r="O931"/>
  <c r="O935"/>
  <c r="O939"/>
  <c r="O943"/>
  <c r="O947"/>
  <c r="O951"/>
  <c r="O955"/>
  <c r="O959"/>
  <c r="O963"/>
  <c r="O971"/>
  <c r="O975"/>
  <c r="O979"/>
  <c r="O983"/>
  <c r="O987"/>
  <c r="O991"/>
  <c r="O999"/>
  <c r="O1003"/>
  <c r="O1007"/>
  <c r="O1011"/>
  <c r="O1015"/>
  <c r="O1019"/>
  <c r="O1023"/>
  <c r="O1027"/>
  <c r="O1031"/>
  <c r="O1035"/>
  <c r="O1039"/>
  <c r="O1043"/>
  <c r="O1047"/>
  <c r="O1051"/>
  <c r="O1055"/>
  <c r="O1059"/>
  <c r="O1063"/>
  <c r="O1067"/>
  <c r="O1071"/>
  <c r="O1075"/>
  <c r="O1079"/>
  <c r="O1083"/>
  <c r="O1087"/>
  <c r="O1091"/>
  <c r="O1095"/>
  <c r="O1099"/>
  <c r="O1103"/>
  <c r="O1107"/>
  <c r="O1111"/>
  <c r="O1115"/>
  <c r="O1119"/>
  <c r="O1127"/>
  <c r="O1131"/>
  <c r="O1135"/>
  <c r="O1139"/>
  <c r="O1143"/>
  <c r="O1147"/>
  <c r="O1151"/>
  <c r="O1155"/>
  <c r="O1159"/>
  <c r="O1163"/>
  <c r="O1167"/>
  <c r="O1171"/>
  <c r="O1175"/>
  <c r="O1179"/>
  <c r="O1183"/>
  <c r="O1187"/>
  <c r="O1191"/>
  <c r="O1195"/>
  <c r="O1199"/>
  <c r="O1203"/>
  <c r="O1207"/>
  <c r="O1211"/>
  <c r="O1215"/>
  <c r="O1219"/>
  <c r="O1223"/>
  <c r="O1239"/>
  <c r="O1243"/>
  <c r="O1247"/>
  <c r="O1251"/>
  <c r="O1255"/>
  <c r="O1259"/>
  <c r="O1263"/>
  <c r="O1267"/>
  <c r="O1271"/>
  <c r="O1275"/>
  <c r="O1279"/>
  <c r="O1283"/>
  <c r="O1287"/>
  <c r="O1291"/>
  <c r="O1299"/>
  <c r="O1303"/>
  <c r="O1307"/>
  <c r="O1311"/>
  <c r="O538"/>
  <c r="O542"/>
  <c r="O546"/>
  <c r="O550"/>
  <c r="O554"/>
  <c r="O558"/>
  <c r="O562"/>
  <c r="O566"/>
  <c r="O570"/>
  <c r="O574"/>
  <c r="O578"/>
  <c r="O582"/>
  <c r="O586"/>
  <c r="O594"/>
  <c r="O598"/>
  <c r="O606"/>
  <c r="O614"/>
  <c r="O622"/>
  <c r="O626"/>
  <c r="O630"/>
  <c r="O634"/>
  <c r="O638"/>
  <c r="O646"/>
  <c r="O650"/>
  <c r="O658"/>
  <c r="O662"/>
  <c r="O666"/>
  <c r="O670"/>
  <c r="O674"/>
  <c r="O682"/>
  <c r="O686"/>
  <c r="O690"/>
  <c r="O694"/>
  <c r="O698"/>
  <c r="O702"/>
  <c r="O706"/>
  <c r="O710"/>
  <c r="O714"/>
  <c r="O722"/>
  <c r="O726"/>
  <c r="O730"/>
  <c r="O734"/>
  <c r="O738"/>
  <c r="O742"/>
  <c r="O750"/>
  <c r="O754"/>
  <c r="O758"/>
  <c r="O766"/>
  <c r="O770"/>
  <c r="O774"/>
  <c r="O778"/>
  <c r="O782"/>
  <c r="O786"/>
  <c r="O790"/>
  <c r="O798"/>
  <c r="O802"/>
  <c r="O806"/>
  <c r="O810"/>
  <c r="O814"/>
  <c r="O818"/>
  <c r="O822"/>
  <c r="O826"/>
  <c r="O830"/>
  <c r="O834"/>
  <c r="O838"/>
  <c r="O842"/>
  <c r="O846"/>
  <c r="O850"/>
  <c r="O858"/>
  <c r="O862"/>
  <c r="O866"/>
  <c r="O870"/>
  <c r="O878"/>
  <c r="O882"/>
  <c r="O886"/>
  <c r="O890"/>
  <c r="O894"/>
  <c r="S313"/>
  <c r="S317"/>
  <c r="W318"/>
  <c r="S321"/>
  <c r="S325"/>
  <c r="W326"/>
  <c r="S329"/>
  <c r="W330"/>
  <c r="S333"/>
  <c r="W334"/>
  <c r="S337"/>
  <c r="W338"/>
  <c r="S341"/>
  <c r="W342"/>
  <c r="S345"/>
  <c r="W346"/>
  <c r="S349"/>
  <c r="W350"/>
  <c r="S353"/>
  <c r="W354"/>
  <c r="S357"/>
  <c r="W358"/>
  <c r="W362"/>
  <c r="S365"/>
  <c r="W366"/>
  <c r="W370"/>
  <c r="S373"/>
  <c r="W374"/>
  <c r="S377"/>
  <c r="W378"/>
  <c r="S381"/>
  <c r="W382"/>
  <c r="S385"/>
  <c r="W386"/>
  <c r="S389"/>
  <c r="W390"/>
  <c r="S393"/>
  <c r="W394"/>
  <c r="S397"/>
  <c r="W398"/>
  <c r="S401"/>
  <c r="W402"/>
  <c r="S405"/>
  <c r="W406"/>
  <c r="S409"/>
  <c r="W410"/>
  <c r="S413"/>
  <c r="W414"/>
  <c r="S417"/>
  <c r="W418"/>
  <c r="W422"/>
  <c r="S425"/>
  <c r="W426"/>
  <c r="S429"/>
  <c r="W430"/>
  <c r="S433"/>
  <c r="W434"/>
  <c r="S437"/>
  <c r="W438"/>
  <c r="S441"/>
  <c r="W442"/>
  <c r="S445"/>
  <c r="W446"/>
  <c r="S449"/>
  <c r="W450"/>
  <c r="S453"/>
  <c r="W454"/>
  <c r="S457"/>
  <c r="W458"/>
  <c r="S461"/>
  <c r="W462"/>
  <c r="S465"/>
  <c r="S469"/>
  <c r="W470"/>
  <c r="S473"/>
  <c r="W474"/>
  <c r="S477"/>
  <c r="W478"/>
  <c r="S481"/>
  <c r="W482"/>
  <c r="S485"/>
  <c r="W486"/>
  <c r="S489"/>
  <c r="W490"/>
  <c r="S493"/>
  <c r="W494"/>
  <c r="S497"/>
  <c r="S501"/>
  <c r="W502"/>
  <c r="S505"/>
  <c r="W506"/>
  <c r="S509"/>
  <c r="W510"/>
  <c r="S513"/>
  <c r="W514"/>
  <c r="S517"/>
  <c r="W518"/>
  <c r="S521"/>
  <c r="W522"/>
  <c r="S525"/>
  <c r="W526"/>
  <c r="S529"/>
  <c r="W530"/>
  <c r="S533"/>
  <c r="W534"/>
  <c r="S537"/>
  <c r="W538"/>
  <c r="S541"/>
  <c r="W542"/>
  <c r="S545"/>
  <c r="W546"/>
  <c r="S549"/>
  <c r="W550"/>
  <c r="S553"/>
  <c r="W554"/>
  <c r="S557"/>
  <c r="W558"/>
  <c r="S561"/>
  <c r="W562"/>
  <c r="S565"/>
  <c r="W566"/>
  <c r="S569"/>
  <c r="W570"/>
  <c r="S573"/>
  <c r="W574"/>
  <c r="S577"/>
  <c r="W578"/>
  <c r="S581"/>
  <c r="W582"/>
  <c r="S585"/>
  <c r="W586"/>
  <c r="S589"/>
  <c r="W590"/>
  <c r="S593"/>
  <c r="W594"/>
  <c r="S597"/>
  <c r="W598"/>
  <c r="S601"/>
  <c r="W602"/>
  <c r="S605"/>
  <c r="W606"/>
  <c r="S609"/>
  <c r="S613"/>
  <c r="W614"/>
  <c r="S617"/>
  <c r="W618"/>
  <c r="S621"/>
  <c r="W622"/>
  <c r="S625"/>
  <c r="W626"/>
  <c r="S629"/>
  <c r="W630"/>
  <c r="S633"/>
  <c r="S637"/>
  <c r="W638"/>
  <c r="S641"/>
  <c r="S645"/>
  <c r="W646"/>
  <c r="S649"/>
  <c r="S653"/>
  <c r="W654"/>
  <c r="S657"/>
  <c r="W658"/>
  <c r="S661"/>
  <c r="W662"/>
  <c r="S665"/>
  <c r="W666"/>
  <c r="S669"/>
  <c r="W670"/>
  <c r="S673"/>
  <c r="W674"/>
  <c r="S677"/>
  <c r="W678"/>
  <c r="S681"/>
  <c r="W682"/>
  <c r="S685"/>
  <c r="W686"/>
  <c r="S689"/>
  <c r="W690"/>
  <c r="S693"/>
  <c r="W694"/>
  <c r="S697"/>
  <c r="S701"/>
  <c r="W702"/>
  <c r="S705"/>
  <c r="W706"/>
  <c r="S709"/>
  <c r="S713"/>
  <c r="W714"/>
  <c r="S721"/>
  <c r="W722"/>
  <c r="S725"/>
  <c r="W726"/>
  <c r="S729"/>
  <c r="W730"/>
  <c r="S733"/>
  <c r="W734"/>
  <c r="S737"/>
  <c r="W738"/>
  <c r="S741"/>
  <c r="W742"/>
  <c r="S745"/>
  <c r="W746"/>
  <c r="S749"/>
  <c r="W750"/>
  <c r="S753"/>
  <c r="W754"/>
  <c r="S757"/>
  <c r="W758"/>
  <c r="S761"/>
  <c r="S765"/>
  <c r="W766"/>
  <c r="W770"/>
  <c r="S773"/>
  <c r="W774"/>
  <c r="S777"/>
  <c r="W778"/>
  <c r="S781"/>
  <c r="W782"/>
  <c r="S785"/>
  <c r="W786"/>
  <c r="S789"/>
  <c r="W790"/>
  <c r="S793"/>
  <c r="W794"/>
  <c r="S797"/>
  <c r="W798"/>
  <c r="S801"/>
  <c r="W802"/>
  <c r="S805"/>
  <c r="W806"/>
  <c r="S809"/>
  <c r="W810"/>
  <c r="S813"/>
  <c r="W814"/>
  <c r="S817"/>
  <c r="W818"/>
  <c r="S821"/>
  <c r="W822"/>
  <c r="S825"/>
  <c r="W826"/>
  <c r="S829"/>
  <c r="W830"/>
  <c r="S833"/>
  <c r="W834"/>
  <c r="S837"/>
  <c r="W838"/>
  <c r="S841"/>
  <c r="W842"/>
  <c r="S845"/>
  <c r="W846"/>
  <c r="S849"/>
  <c r="W850"/>
  <c r="S853"/>
  <c r="W854"/>
  <c r="S857"/>
  <c r="W858"/>
  <c r="S861"/>
  <c r="W862"/>
  <c r="S865"/>
  <c r="W866"/>
  <c r="S869"/>
  <c r="W870"/>
  <c r="S873"/>
  <c r="W874"/>
  <c r="S877"/>
  <c r="W878"/>
  <c r="S881"/>
  <c r="W882"/>
  <c r="S885"/>
  <c r="W886"/>
  <c r="S889"/>
  <c r="W890"/>
  <c r="S893"/>
  <c r="W894"/>
  <c r="O897"/>
  <c r="O901"/>
  <c r="O905"/>
  <c r="O909"/>
  <c r="O913"/>
  <c r="O917"/>
  <c r="O921"/>
  <c r="O925"/>
  <c r="O933"/>
  <c r="O937"/>
  <c r="O945"/>
  <c r="O949"/>
  <c r="O953"/>
  <c r="O957"/>
  <c r="O961"/>
  <c r="O965"/>
  <c r="O969"/>
  <c r="O973"/>
  <c r="O977"/>
  <c r="O981"/>
  <c r="O985"/>
  <c r="O989"/>
  <c r="O993"/>
  <c r="O997"/>
  <c r="O1001"/>
  <c r="O1005"/>
  <c r="O1009"/>
  <c r="O1013"/>
  <c r="O1017"/>
  <c r="O1021"/>
  <c r="O1025"/>
  <c r="O1029"/>
  <c r="O1033"/>
  <c r="O1037"/>
  <c r="O1041"/>
  <c r="O1045"/>
  <c r="O1049"/>
  <c r="O1053"/>
  <c r="O1061"/>
  <c r="O1065"/>
  <c r="O1069"/>
  <c r="O1073"/>
  <c r="O1077"/>
  <c r="O1081"/>
  <c r="O1085"/>
  <c r="O1089"/>
  <c r="O1093"/>
  <c r="O1097"/>
  <c r="O1101"/>
  <c r="O1105"/>
  <c r="O1109"/>
  <c r="O1113"/>
  <c r="O1117"/>
  <c r="O1121"/>
  <c r="O1125"/>
  <c r="O1129"/>
  <c r="O1133"/>
  <c r="O1137"/>
  <c r="O1141"/>
  <c r="O1149"/>
  <c r="O1153"/>
  <c r="O1157"/>
  <c r="O1161"/>
  <c r="O1169"/>
  <c r="O1173"/>
  <c r="O1177"/>
  <c r="O1181"/>
  <c r="O1185"/>
  <c r="O1193"/>
  <c r="O1197"/>
  <c r="O1201"/>
  <c r="O1205"/>
  <c r="O1213"/>
  <c r="O1217"/>
  <c r="O1221"/>
  <c r="O1233"/>
  <c r="O1237"/>
  <c r="O1245"/>
  <c r="O1249"/>
  <c r="O1253"/>
  <c r="O1257"/>
  <c r="O1261"/>
  <c r="O1265"/>
  <c r="O1269"/>
  <c r="O1277"/>
  <c r="O1281"/>
  <c r="O1285"/>
  <c r="O1289"/>
  <c r="O1293"/>
  <c r="O1297"/>
  <c r="O1301"/>
  <c r="O1309"/>
  <c r="O1321"/>
  <c r="O1325"/>
  <c r="O1329"/>
  <c r="O1333"/>
  <c r="O1337"/>
  <c r="O1341"/>
  <c r="O1345"/>
  <c r="O1349"/>
  <c r="O1353"/>
  <c r="O1357"/>
  <c r="O1361"/>
  <c r="O1365"/>
  <c r="O1369"/>
  <c r="O1373"/>
  <c r="O1381"/>
  <c r="O1385"/>
  <c r="O1389"/>
  <c r="O1393"/>
  <c r="O1397"/>
  <c r="O1401"/>
  <c r="O1405"/>
  <c r="O1409"/>
  <c r="O1413"/>
  <c r="O1421"/>
  <c r="O1425"/>
  <c r="O1429"/>
  <c r="O1437"/>
  <c r="O1445"/>
  <c r="O1453"/>
  <c r="O1461"/>
  <c r="O1469"/>
  <c r="O1477"/>
  <c r="W897"/>
  <c r="S900"/>
  <c r="W905"/>
  <c r="S908"/>
  <c r="W913"/>
  <c r="S916"/>
  <c r="W921"/>
  <c r="S924"/>
  <c r="W929"/>
  <c r="S932"/>
  <c r="W937"/>
  <c r="S940"/>
  <c r="W945"/>
  <c r="S948"/>
  <c r="W953"/>
  <c r="O964"/>
  <c r="O980"/>
  <c r="O996"/>
  <c r="O1012"/>
  <c r="O1028"/>
  <c r="O1044"/>
  <c r="O1060"/>
  <c r="O1076"/>
  <c r="O1092"/>
  <c r="O1108"/>
  <c r="O1124"/>
  <c r="O1140"/>
  <c r="O1156"/>
  <c r="O1172"/>
  <c r="O1188"/>
  <c r="O1204"/>
  <c r="O1220"/>
  <c r="O1236"/>
  <c r="O1252"/>
  <c r="O1268"/>
  <c r="O1284"/>
  <c r="O1300"/>
  <c r="O1316"/>
  <c r="O1332"/>
  <c r="O1348"/>
  <c r="O1380"/>
  <c r="O1396"/>
  <c r="O1412"/>
  <c r="O1428"/>
  <c r="O1444"/>
  <c r="O1460"/>
  <c r="O1476"/>
  <c r="O1487"/>
  <c r="O1519"/>
  <c r="O1535"/>
  <c r="O1551"/>
  <c r="O1567"/>
  <c r="O1583"/>
  <c r="O1615"/>
  <c r="O1647"/>
  <c r="O1663"/>
  <c r="O1679"/>
  <c r="O1711"/>
  <c r="O1727"/>
  <c r="O1743"/>
  <c r="O1759"/>
  <c r="O1775"/>
  <c r="O1807"/>
  <c r="W1481"/>
  <c r="S1492"/>
  <c r="W1497"/>
  <c r="S1508"/>
  <c r="W1513"/>
  <c r="S1524"/>
  <c r="W1529"/>
  <c r="S1540"/>
  <c r="W1545"/>
  <c r="S1556"/>
  <c r="W1561"/>
  <c r="S1572"/>
  <c r="W1577"/>
  <c r="S1588"/>
  <c r="W1593"/>
  <c r="S1604"/>
  <c r="W1609"/>
  <c r="S1620"/>
  <c r="W1625"/>
  <c r="S1636"/>
  <c r="W1641"/>
  <c r="S1652"/>
  <c r="W1657"/>
  <c r="S1668"/>
  <c r="W1673"/>
  <c r="S1684"/>
  <c r="W1689"/>
  <c r="S1700"/>
  <c r="W1705"/>
  <c r="S1716"/>
  <c r="W1721"/>
  <c r="S1732"/>
  <c r="W1737"/>
  <c r="S1748"/>
  <c r="W1753"/>
  <c r="S1764"/>
  <c r="S1780"/>
  <c r="S1796"/>
  <c r="W1801"/>
  <c r="S1812"/>
  <c r="W1817"/>
  <c r="S1828"/>
  <c r="S1844"/>
  <c r="W1849"/>
  <c r="S1876"/>
  <c r="W1881"/>
  <c r="W1897"/>
  <c r="S1908"/>
  <c r="W1913"/>
  <c r="S1924"/>
  <c r="W1929"/>
  <c r="W1945"/>
  <c r="S1956"/>
  <c r="W1961"/>
  <c r="S1972"/>
  <c r="S1988"/>
  <c r="W1993"/>
  <c r="S2004"/>
  <c r="W2009"/>
  <c r="S2020"/>
  <c r="S2036"/>
  <c r="W2041"/>
  <c r="S2052"/>
  <c r="W2057"/>
  <c r="S2068"/>
  <c r="W2073"/>
  <c r="S2084"/>
  <c r="W2089"/>
  <c r="S2100"/>
  <c r="W2105"/>
  <c r="S2116"/>
  <c r="W2121"/>
  <c r="S2132"/>
  <c r="W2137"/>
  <c r="S2148"/>
  <c r="W2153"/>
  <c r="O1823"/>
  <c r="O1839"/>
  <c r="O1855"/>
  <c r="O1871"/>
  <c r="O1887"/>
  <c r="O1919"/>
  <c r="O1935"/>
  <c r="O1999"/>
  <c r="O2015"/>
  <c r="O2031"/>
  <c r="O2047"/>
  <c r="O2079"/>
  <c r="O2095"/>
  <c r="O2111"/>
  <c r="O2143"/>
  <c r="O2159"/>
  <c r="S2164"/>
  <c r="W2169"/>
  <c r="S2180"/>
  <c r="W2185"/>
  <c r="S2196"/>
  <c r="W2201"/>
  <c r="S2212"/>
  <c r="W2217"/>
  <c r="S2228"/>
  <c r="S2244"/>
  <c r="W2265"/>
  <c r="S2276"/>
  <c r="S2292"/>
  <c r="W2297"/>
  <c r="S2308"/>
  <c r="S2324"/>
  <c r="O1315"/>
  <c r="O1319"/>
  <c r="O1323"/>
  <c r="O1327"/>
  <c r="O1331"/>
  <c r="O1335"/>
  <c r="O1339"/>
  <c r="O1343"/>
  <c r="O1347"/>
  <c r="O1351"/>
  <c r="O1355"/>
  <c r="O1359"/>
  <c r="O1363"/>
  <c r="O1367"/>
  <c r="O1371"/>
  <c r="O1375"/>
  <c r="O1379"/>
  <c r="O1387"/>
  <c r="O1391"/>
  <c r="O1395"/>
  <c r="O1399"/>
  <c r="O1403"/>
  <c r="O1407"/>
  <c r="O1415"/>
  <c r="O1419"/>
  <c r="O1423"/>
  <c r="O1427"/>
  <c r="O1433"/>
  <c r="O1441"/>
  <c r="O1449"/>
  <c r="O1457"/>
  <c r="O1465"/>
  <c r="O1473"/>
  <c r="O1481"/>
  <c r="W901"/>
  <c r="S904"/>
  <c r="W909"/>
  <c r="S912"/>
  <c r="W917"/>
  <c r="S920"/>
  <c r="W925"/>
  <c r="S928"/>
  <c r="W933"/>
  <c r="S936"/>
  <c r="W941"/>
  <c r="S944"/>
  <c r="W949"/>
  <c r="S952"/>
  <c r="W957"/>
  <c r="O972"/>
  <c r="O988"/>
  <c r="O1004"/>
  <c r="O1020"/>
  <c r="O1036"/>
  <c r="O1052"/>
  <c r="O1068"/>
  <c r="O1084"/>
  <c r="O1100"/>
  <c r="O1116"/>
  <c r="O1132"/>
  <c r="O1148"/>
  <c r="O1164"/>
  <c r="O1180"/>
  <c r="O1196"/>
  <c r="O1212"/>
  <c r="O1228"/>
  <c r="O1244"/>
  <c r="O1276"/>
  <c r="O1292"/>
  <c r="O1324"/>
  <c r="O1356"/>
  <c r="O1372"/>
  <c r="O1388"/>
  <c r="O1404"/>
  <c r="O1420"/>
  <c r="O1436"/>
  <c r="O1452"/>
  <c r="O1468"/>
  <c r="O1495"/>
  <c r="O1511"/>
  <c r="O1527"/>
  <c r="O1543"/>
  <c r="O1559"/>
  <c r="O1575"/>
  <c r="O1591"/>
  <c r="O1607"/>
  <c r="O1623"/>
  <c r="O1639"/>
  <c r="O1655"/>
  <c r="O1671"/>
  <c r="O1687"/>
  <c r="O1703"/>
  <c r="O1719"/>
  <c r="O1735"/>
  <c r="O1751"/>
  <c r="O1767"/>
  <c r="O1783"/>
  <c r="O1799"/>
  <c r="O1815"/>
  <c r="S1484"/>
  <c r="W1489"/>
  <c r="S1500"/>
  <c r="W1505"/>
  <c r="S1516"/>
  <c r="S1532"/>
  <c r="W1537"/>
  <c r="S1548"/>
  <c r="W1553"/>
  <c r="S1564"/>
  <c r="W1569"/>
  <c r="S1580"/>
  <c r="W1585"/>
  <c r="S1596"/>
  <c r="W1601"/>
  <c r="S1612"/>
  <c r="W1617"/>
  <c r="S1628"/>
  <c r="W1633"/>
  <c r="S1644"/>
  <c r="W1649"/>
  <c r="S1660"/>
  <c r="W1665"/>
  <c r="S1676"/>
  <c r="W1681"/>
  <c r="S1692"/>
  <c r="W1697"/>
  <c r="S1708"/>
  <c r="W1713"/>
  <c r="S1724"/>
  <c r="W1729"/>
  <c r="S1740"/>
  <c r="W1745"/>
  <c r="S1756"/>
  <c r="W1761"/>
  <c r="S1772"/>
  <c r="W1777"/>
  <c r="S1788"/>
  <c r="S1804"/>
  <c r="W1809"/>
  <c r="S1820"/>
  <c r="W1825"/>
  <c r="W1841"/>
  <c r="S1852"/>
  <c r="S1868"/>
  <c r="W1873"/>
  <c r="S1884"/>
  <c r="S1900"/>
  <c r="W1921"/>
  <c r="S1932"/>
  <c r="W1937"/>
  <c r="S1948"/>
  <c r="W1953"/>
  <c r="S1964"/>
  <c r="W1969"/>
  <c r="S1980"/>
  <c r="W1985"/>
  <c r="S1996"/>
  <c r="W2001"/>
  <c r="S2012"/>
  <c r="W2017"/>
  <c r="S2028"/>
  <c r="W2033"/>
  <c r="S2044"/>
  <c r="W2049"/>
  <c r="S2060"/>
  <c r="W2065"/>
  <c r="S2076"/>
  <c r="W2097"/>
  <c r="S2108"/>
  <c r="S2124"/>
  <c r="S2140"/>
  <c r="W2145"/>
  <c r="S2156"/>
  <c r="W2161"/>
  <c r="O1831"/>
  <c r="O1847"/>
  <c r="O1879"/>
  <c r="O1895"/>
  <c r="O1911"/>
  <c r="O1927"/>
  <c r="O1943"/>
  <c r="O1959"/>
  <c r="O1975"/>
  <c r="O1991"/>
  <c r="O2007"/>
  <c r="O2023"/>
  <c r="O2039"/>
  <c r="O2055"/>
  <c r="O2071"/>
  <c r="O2087"/>
  <c r="O2103"/>
  <c r="O2119"/>
  <c r="O2135"/>
  <c r="O2151"/>
  <c r="S2172"/>
  <c r="W2177"/>
  <c r="S2188"/>
  <c r="W2193"/>
  <c r="S2204"/>
  <c r="S2220"/>
  <c r="S2236"/>
  <c r="W2241"/>
  <c r="S2252"/>
  <c r="W2257"/>
  <c r="S2268"/>
  <c r="S2300"/>
  <c r="W2305"/>
  <c r="S2316"/>
  <c r="W2321"/>
  <c r="O2356"/>
  <c r="O2372"/>
  <c r="O2388"/>
  <c r="O2404"/>
  <c r="O2420"/>
  <c r="O2436"/>
  <c r="W2164"/>
  <c r="S2175"/>
  <c r="W2180"/>
  <c r="S2191"/>
  <c r="W2196"/>
  <c r="S2207"/>
  <c r="S2223"/>
  <c r="S2239"/>
  <c r="W2244"/>
  <c r="S2255"/>
  <c r="S2271"/>
  <c r="W2276"/>
  <c r="S2287"/>
  <c r="S2303"/>
  <c r="W2308"/>
  <c r="S2319"/>
  <c r="W2324"/>
  <c r="S2335"/>
  <c r="S2351"/>
  <c r="W2356"/>
  <c r="S2367"/>
  <c r="W2372"/>
  <c r="S2383"/>
  <c r="W2388"/>
  <c r="S2399"/>
  <c r="W2404"/>
  <c r="S2415"/>
  <c r="W2420"/>
  <c r="S2431"/>
  <c r="W2436"/>
  <c r="S2447"/>
  <c r="W2452"/>
  <c r="S2458"/>
  <c r="W2463"/>
  <c r="S2474"/>
  <c r="W2479"/>
  <c r="S2490"/>
  <c r="W2495"/>
  <c r="S2506"/>
  <c r="W2511"/>
  <c r="S2522"/>
  <c r="W2527"/>
  <c r="S2538"/>
  <c r="S2554"/>
  <c r="W2559"/>
  <c r="S2570"/>
  <c r="W2575"/>
  <c r="S2586"/>
  <c r="W2591"/>
  <c r="S2602"/>
  <c r="W2607"/>
  <c r="S2618"/>
  <c r="W2623"/>
  <c r="S2463"/>
  <c r="W2468"/>
  <c r="S2479"/>
  <c r="W2484"/>
  <c r="S2495"/>
  <c r="W2500"/>
  <c r="S2511"/>
  <c r="W2516"/>
  <c r="S2527"/>
  <c r="W2532"/>
  <c r="S2543"/>
  <c r="W2548"/>
  <c r="S2559"/>
  <c r="W2564"/>
  <c r="S2575"/>
  <c r="W2580"/>
  <c r="S2591"/>
  <c r="W2596"/>
  <c r="S2607"/>
  <c r="W2612"/>
  <c r="S2623"/>
  <c r="W2628"/>
  <c r="S2639"/>
  <c r="W2644"/>
  <c r="S2655"/>
  <c r="W2660"/>
  <c r="S2671"/>
  <c r="W2676"/>
  <c r="S2687"/>
  <c r="W2692"/>
  <c r="S2703"/>
  <c r="W2708"/>
  <c r="S2719"/>
  <c r="W2724"/>
  <c r="S2735"/>
  <c r="W2740"/>
  <c r="S2751"/>
  <c r="W2756"/>
  <c r="S2767"/>
  <c r="W2772"/>
  <c r="S2783"/>
  <c r="W2788"/>
  <c r="S2634"/>
  <c r="W2639"/>
  <c r="S2650"/>
  <c r="W2655"/>
  <c r="S2666"/>
  <c r="W2671"/>
  <c r="S2682"/>
  <c r="S2698"/>
  <c r="W2703"/>
  <c r="S2714"/>
  <c r="O2724"/>
  <c r="O2756"/>
  <c r="O2788"/>
  <c r="O2820"/>
  <c r="O2884"/>
  <c r="O2916"/>
  <c r="W2812"/>
  <c r="S2823"/>
  <c r="W2844"/>
  <c r="S2855"/>
  <c r="W2876"/>
  <c r="S2887"/>
  <c r="W2908"/>
  <c r="S2919"/>
  <c r="O2951"/>
  <c r="O2983"/>
  <c r="O3015"/>
  <c r="W2993"/>
  <c r="O3034"/>
  <c r="W3034"/>
  <c r="S3141"/>
  <c r="S3128"/>
  <c r="O3218"/>
  <c r="O1435"/>
  <c r="O1439"/>
  <c r="O1447"/>
  <c r="O1451"/>
  <c r="O1455"/>
  <c r="O1459"/>
  <c r="O1463"/>
  <c r="O1467"/>
  <c r="O1471"/>
  <c r="O1475"/>
  <c r="O1479"/>
  <c r="S898"/>
  <c r="W899"/>
  <c r="S902"/>
  <c r="W903"/>
  <c r="S906"/>
  <c r="W907"/>
  <c r="S910"/>
  <c r="W911"/>
  <c r="S914"/>
  <c r="S918"/>
  <c r="W919"/>
  <c r="S922"/>
  <c r="W923"/>
  <c r="S926"/>
  <c r="W927"/>
  <c r="S930"/>
  <c r="W931"/>
  <c r="S934"/>
  <c r="S938"/>
  <c r="W939"/>
  <c r="S942"/>
  <c r="W943"/>
  <c r="S946"/>
  <c r="W947"/>
  <c r="S950"/>
  <c r="W951"/>
  <c r="S954"/>
  <c r="W955"/>
  <c r="S958"/>
  <c r="O960"/>
  <c r="O968"/>
  <c r="O984"/>
  <c r="O992"/>
  <c r="O1000"/>
  <c r="O1008"/>
  <c r="O1016"/>
  <c r="O1024"/>
  <c r="O1032"/>
  <c r="O1040"/>
  <c r="O1048"/>
  <c r="O1056"/>
  <c r="O1064"/>
  <c r="O1072"/>
  <c r="O1080"/>
  <c r="O1088"/>
  <c r="O1096"/>
  <c r="O1104"/>
  <c r="O1112"/>
  <c r="O1120"/>
  <c r="O1128"/>
  <c r="O1136"/>
  <c r="O1144"/>
  <c r="O1152"/>
  <c r="O1160"/>
  <c r="O1168"/>
  <c r="O1176"/>
  <c r="O1184"/>
  <c r="O1192"/>
  <c r="O1200"/>
  <c r="O1208"/>
  <c r="O1216"/>
  <c r="O1224"/>
  <c r="O1232"/>
  <c r="O1240"/>
  <c r="O1248"/>
  <c r="O1264"/>
  <c r="O1272"/>
  <c r="O1280"/>
  <c r="O1304"/>
  <c r="O1312"/>
  <c r="O1320"/>
  <c r="O1328"/>
  <c r="O1336"/>
  <c r="O1344"/>
  <c r="O1352"/>
  <c r="O1360"/>
  <c r="O1368"/>
  <c r="O1376"/>
  <c r="O1384"/>
  <c r="O1392"/>
  <c r="O1400"/>
  <c r="O1408"/>
  <c r="O1416"/>
  <c r="O1424"/>
  <c r="O1432"/>
  <c r="O1440"/>
  <c r="O1448"/>
  <c r="O1456"/>
  <c r="O1464"/>
  <c r="O1472"/>
  <c r="O1480"/>
  <c r="O1483"/>
  <c r="O1491"/>
  <c r="O1499"/>
  <c r="O1507"/>
  <c r="O1515"/>
  <c r="O1523"/>
  <c r="O1531"/>
  <c r="O1547"/>
  <c r="O1555"/>
  <c r="O1563"/>
  <c r="O1571"/>
  <c r="O1587"/>
  <c r="O1595"/>
  <c r="O1603"/>
  <c r="O1611"/>
  <c r="O1619"/>
  <c r="O1627"/>
  <c r="O1635"/>
  <c r="O1643"/>
  <c r="O1651"/>
  <c r="O1659"/>
  <c r="O1667"/>
  <c r="O1675"/>
  <c r="O1691"/>
  <c r="O1699"/>
  <c r="O1707"/>
  <c r="O1715"/>
  <c r="O1723"/>
  <c r="O1739"/>
  <c r="O1747"/>
  <c r="O1755"/>
  <c r="O1779"/>
  <c r="O1803"/>
  <c r="O1811"/>
  <c r="O1819"/>
  <c r="W1485"/>
  <c r="S1488"/>
  <c r="W1493"/>
  <c r="S1496"/>
  <c r="W1501"/>
  <c r="S1504"/>
  <c r="W1509"/>
  <c r="S1512"/>
  <c r="W1517"/>
  <c r="S1520"/>
  <c r="W1525"/>
  <c r="S1528"/>
  <c r="S1536"/>
  <c r="W1541"/>
  <c r="S1544"/>
  <c r="W1549"/>
  <c r="S1552"/>
  <c r="W1557"/>
  <c r="S1560"/>
  <c r="S1568"/>
  <c r="W1573"/>
  <c r="S1576"/>
  <c r="W1581"/>
  <c r="S1584"/>
  <c r="W1589"/>
  <c r="S1592"/>
  <c r="W1597"/>
  <c r="S1600"/>
  <c r="W1605"/>
  <c r="S1608"/>
  <c r="W1613"/>
  <c r="S1616"/>
  <c r="W1621"/>
  <c r="S1624"/>
  <c r="W1629"/>
  <c r="S1632"/>
  <c r="W1637"/>
  <c r="S1640"/>
  <c r="W1645"/>
  <c r="S1648"/>
  <c r="W1653"/>
  <c r="S1656"/>
  <c r="W1661"/>
  <c r="S1664"/>
  <c r="W1669"/>
  <c r="S1672"/>
  <c r="W1677"/>
  <c r="S1680"/>
  <c r="W1685"/>
  <c r="S1688"/>
  <c r="W1693"/>
  <c r="S1696"/>
  <c r="W1701"/>
  <c r="S1704"/>
  <c r="W1709"/>
  <c r="S1712"/>
  <c r="W1717"/>
  <c r="S1720"/>
  <c r="W1725"/>
  <c r="S1728"/>
  <c r="W1733"/>
  <c r="S1736"/>
  <c r="W1741"/>
  <c r="S1744"/>
  <c r="W1749"/>
  <c r="S1752"/>
  <c r="W1757"/>
  <c r="S1760"/>
  <c r="W1765"/>
  <c r="S1768"/>
  <c r="W1773"/>
  <c r="S1776"/>
  <c r="W1781"/>
  <c r="S1784"/>
  <c r="S1792"/>
  <c r="W1797"/>
  <c r="S1800"/>
  <c r="W1805"/>
  <c r="S1808"/>
  <c r="W1813"/>
  <c r="S1816"/>
  <c r="W1821"/>
  <c r="S1824"/>
  <c r="W1829"/>
  <c r="S1840"/>
  <c r="W1845"/>
  <c r="S1848"/>
  <c r="W1853"/>
  <c r="S1856"/>
  <c r="S1864"/>
  <c r="S1872"/>
  <c r="W1877"/>
  <c r="S1880"/>
  <c r="S1888"/>
  <c r="S1896"/>
  <c r="W1901"/>
  <c r="S1904"/>
  <c r="W1909"/>
  <c r="S1912"/>
  <c r="W1917"/>
  <c r="S1920"/>
  <c r="W1925"/>
  <c r="S1928"/>
  <c r="W1933"/>
  <c r="S1936"/>
  <c r="W1941"/>
  <c r="S1944"/>
  <c r="W1949"/>
  <c r="S1952"/>
  <c r="W1957"/>
  <c r="S1960"/>
  <c r="W1965"/>
  <c r="S1968"/>
  <c r="W1973"/>
  <c r="S1976"/>
  <c r="W1981"/>
  <c r="S1984"/>
  <c r="S1992"/>
  <c r="W1997"/>
  <c r="S2000"/>
  <c r="W2005"/>
  <c r="S2008"/>
  <c r="W2013"/>
  <c r="S2016"/>
  <c r="W2021"/>
  <c r="S2024"/>
  <c r="W2029"/>
  <c r="S2032"/>
  <c r="W2037"/>
  <c r="S2040"/>
  <c r="W2045"/>
  <c r="S2048"/>
  <c r="S2056"/>
  <c r="W2061"/>
  <c r="S2064"/>
  <c r="W2069"/>
  <c r="S2072"/>
  <c r="W2077"/>
  <c r="S2080"/>
  <c r="W2085"/>
  <c r="S2088"/>
  <c r="S2096"/>
  <c r="S2104"/>
  <c r="W2109"/>
  <c r="S2112"/>
  <c r="W2117"/>
  <c r="S2120"/>
  <c r="W2125"/>
  <c r="S2128"/>
  <c r="W2133"/>
  <c r="S2136"/>
  <c r="W2141"/>
  <c r="S2144"/>
  <c r="W2149"/>
  <c r="S2152"/>
  <c r="W2157"/>
  <c r="S2160"/>
  <c r="O1827"/>
  <c r="O1835"/>
  <c r="O1843"/>
  <c r="O1851"/>
  <c r="O1859"/>
  <c r="O1867"/>
  <c r="O1875"/>
  <c r="O1883"/>
  <c r="O1891"/>
  <c r="O1899"/>
  <c r="O1907"/>
  <c r="O1915"/>
  <c r="O1923"/>
  <c r="O1931"/>
  <c r="O1939"/>
  <c r="O1947"/>
  <c r="O1955"/>
  <c r="O1963"/>
  <c r="O1971"/>
  <c r="O1979"/>
  <c r="O1987"/>
  <c r="O1995"/>
  <c r="O2003"/>
  <c r="O2011"/>
  <c r="O2019"/>
  <c r="O2027"/>
  <c r="O2035"/>
  <c r="O2043"/>
  <c r="O2051"/>
  <c r="O2067"/>
  <c r="O2083"/>
  <c r="O2091"/>
  <c r="O2099"/>
  <c r="O2107"/>
  <c r="O2115"/>
  <c r="O2123"/>
  <c r="O2139"/>
  <c r="O2147"/>
  <c r="O2155"/>
  <c r="O2163"/>
  <c r="W2165"/>
  <c r="S2168"/>
  <c r="W2173"/>
  <c r="S2176"/>
  <c r="W2181"/>
  <c r="S2184"/>
  <c r="W2189"/>
  <c r="S2192"/>
  <c r="W2197"/>
  <c r="S2200"/>
  <c r="W2205"/>
  <c r="S2208"/>
  <c r="W2213"/>
  <c r="S2216"/>
  <c r="W2221"/>
  <c r="S2224"/>
  <c r="W2229"/>
  <c r="S2232"/>
  <c r="W2237"/>
  <c r="S2240"/>
  <c r="W2245"/>
  <c r="S2248"/>
  <c r="W2253"/>
  <c r="S2256"/>
  <c r="W2261"/>
  <c r="S2264"/>
  <c r="W2269"/>
  <c r="S2272"/>
  <c r="W2277"/>
  <c r="S2280"/>
  <c r="W2285"/>
  <c r="S2288"/>
  <c r="W2301"/>
  <c r="S2304"/>
  <c r="S2312"/>
  <c r="S2320"/>
  <c r="O2332"/>
  <c r="O2348"/>
  <c r="O2364"/>
  <c r="O2380"/>
  <c r="O2396"/>
  <c r="O2412"/>
  <c r="O2428"/>
  <c r="S2167"/>
  <c r="W2172"/>
  <c r="S2183"/>
  <c r="W2188"/>
  <c r="S2199"/>
  <c r="W2204"/>
  <c r="S2215"/>
  <c r="W2220"/>
  <c r="S2231"/>
  <c r="W2236"/>
  <c r="S2263"/>
  <c r="W2268"/>
  <c r="S2279"/>
  <c r="S2295"/>
  <c r="W2300"/>
  <c r="S2311"/>
  <c r="W2316"/>
  <c r="S2327"/>
  <c r="W2332"/>
  <c r="W2348"/>
  <c r="S2359"/>
  <c r="W2364"/>
  <c r="S2375"/>
  <c r="W2380"/>
  <c r="S2391"/>
  <c r="W2396"/>
  <c r="S2407"/>
  <c r="W2412"/>
  <c r="S2423"/>
  <c r="W2428"/>
  <c r="S2439"/>
  <c r="W2444"/>
  <c r="S2455"/>
  <c r="S2466"/>
  <c r="W2471"/>
  <c r="S2482"/>
  <c r="W2487"/>
  <c r="S2498"/>
  <c r="S2514"/>
  <c r="W2519"/>
  <c r="S2530"/>
  <c r="W2535"/>
  <c r="S2546"/>
  <c r="W2551"/>
  <c r="S2562"/>
  <c r="W2567"/>
  <c r="S2578"/>
  <c r="W2583"/>
  <c r="S2594"/>
  <c r="W2599"/>
  <c r="S2610"/>
  <c r="S2626"/>
  <c r="W2460"/>
  <c r="S2471"/>
  <c r="S2487"/>
  <c r="W2492"/>
  <c r="S2503"/>
  <c r="S2519"/>
  <c r="W2524"/>
  <c r="S2535"/>
  <c r="W2540"/>
  <c r="S2551"/>
  <c r="W2556"/>
  <c r="S2567"/>
  <c r="W2572"/>
  <c r="S2583"/>
  <c r="W2588"/>
  <c r="S2599"/>
  <c r="W2604"/>
  <c r="S2615"/>
  <c r="W2620"/>
  <c r="S2631"/>
  <c r="W2636"/>
  <c r="S2647"/>
  <c r="W2652"/>
  <c r="S2663"/>
  <c r="W2668"/>
  <c r="W2684"/>
  <c r="S2695"/>
  <c r="W2700"/>
  <c r="S2711"/>
  <c r="W2716"/>
  <c r="S2727"/>
  <c r="W2732"/>
  <c r="S2743"/>
  <c r="W2748"/>
  <c r="S2759"/>
  <c r="W2764"/>
  <c r="S2775"/>
  <c r="W2780"/>
  <c r="S2791"/>
  <c r="W2631"/>
  <c r="S2642"/>
  <c r="W2647"/>
  <c r="S2658"/>
  <c r="W2663"/>
  <c r="S2674"/>
  <c r="S2690"/>
  <c r="W2695"/>
  <c r="S2706"/>
  <c r="W2711"/>
  <c r="O2740"/>
  <c r="O2772"/>
  <c r="O2804"/>
  <c r="O2836"/>
  <c r="O2868"/>
  <c r="O2900"/>
  <c r="O2932"/>
  <c r="S2807"/>
  <c r="W2828"/>
  <c r="S2839"/>
  <c r="W2860"/>
  <c r="S2871"/>
  <c r="W2892"/>
  <c r="S2903"/>
  <c r="W2924"/>
  <c r="S2935"/>
  <c r="O2967"/>
  <c r="O2999"/>
  <c r="S2956"/>
  <c r="W2977"/>
  <c r="S2988"/>
  <c r="S3002"/>
  <c r="W3023"/>
  <c r="O3066"/>
  <c r="S3045"/>
  <c r="W3066"/>
  <c r="W3130"/>
  <c r="W3149"/>
  <c r="O3154"/>
  <c r="K798"/>
  <c r="K814"/>
  <c r="K830"/>
  <c r="K846"/>
  <c r="K862"/>
  <c r="K878"/>
  <c r="K894"/>
  <c r="K910"/>
  <c r="K926"/>
  <c r="K942"/>
  <c r="K958"/>
  <c r="K974"/>
  <c r="K990"/>
  <c r="K1006"/>
  <c r="K1022"/>
  <c r="K1038"/>
  <c r="K1054"/>
  <c r="K1070"/>
  <c r="K1086"/>
  <c r="K1102"/>
  <c r="K1118"/>
  <c r="K1134"/>
  <c r="K1150"/>
  <c r="K1166"/>
  <c r="K1182"/>
  <c r="AQ51" i="3"/>
  <c r="K17" i="4"/>
  <c r="K33"/>
  <c r="K49"/>
  <c r="K65"/>
  <c r="K81"/>
  <c r="K97"/>
  <c r="K113"/>
  <c r="K129"/>
  <c r="K145"/>
  <c r="K161"/>
  <c r="K177"/>
  <c r="K193"/>
  <c r="K209"/>
  <c r="K225"/>
  <c r="K241"/>
  <c r="K257"/>
  <c r="K273"/>
  <c r="K289"/>
  <c r="K305"/>
  <c r="K321"/>
  <c r="K337"/>
  <c r="K353"/>
  <c r="K401"/>
  <c r="K417"/>
  <c r="K433"/>
  <c r="K449"/>
  <c r="K465"/>
  <c r="K481"/>
  <c r="K497"/>
  <c r="K513"/>
  <c r="K529"/>
  <c r="K545"/>
  <c r="K561"/>
  <c r="K577"/>
  <c r="K593"/>
  <c r="K609"/>
  <c r="K625"/>
  <c r="K641"/>
  <c r="K657"/>
  <c r="K673"/>
  <c r="K689"/>
  <c r="K705"/>
  <c r="K721"/>
  <c r="K737"/>
  <c r="K753"/>
  <c r="K769"/>
  <c r="K785"/>
  <c r="K801"/>
  <c r="K817"/>
  <c r="K833"/>
  <c r="K849"/>
  <c r="K865"/>
  <c r="K881"/>
  <c r="K897"/>
  <c r="K913"/>
  <c r="K929"/>
  <c r="K945"/>
  <c r="K961"/>
  <c r="K977"/>
  <c r="K993"/>
  <c r="K1009"/>
  <c r="K1025"/>
  <c r="K1041"/>
  <c r="K1073"/>
  <c r="K1105"/>
  <c r="K1137"/>
  <c r="K1169"/>
  <c r="K1201"/>
  <c r="K1247"/>
  <c r="K1311"/>
  <c r="K1343"/>
  <c r="K1375"/>
  <c r="K1407"/>
  <c r="K1439"/>
  <c r="K1471"/>
  <c r="K1503"/>
  <c r="K1535"/>
  <c r="K1567"/>
  <c r="K1599"/>
  <c r="K1631"/>
  <c r="K1663"/>
  <c r="K1727"/>
  <c r="K1759"/>
  <c r="K1823"/>
  <c r="K1855"/>
  <c r="K1919"/>
  <c r="K1983"/>
  <c r="K2015"/>
  <c r="K2047"/>
  <c r="K2079"/>
  <c r="K2111"/>
  <c r="K2143"/>
  <c r="K2175"/>
  <c r="K2207"/>
  <c r="K2239"/>
  <c r="K2271"/>
  <c r="K2303"/>
  <c r="K2335"/>
  <c r="K2367"/>
  <c r="K2399"/>
  <c r="K2431"/>
  <c r="K2463"/>
  <c r="K2495"/>
  <c r="K2527"/>
  <c r="K2559"/>
  <c r="K2591"/>
  <c r="K2623"/>
  <c r="K2655"/>
  <c r="K2687"/>
  <c r="K2719"/>
  <c r="K2783"/>
  <c r="K2815"/>
  <c r="K2847"/>
  <c r="K2879"/>
  <c r="K2911"/>
  <c r="K2943"/>
  <c r="K2975"/>
  <c r="K3007"/>
  <c r="K3039"/>
  <c r="K3071"/>
  <c r="K3103"/>
  <c r="K3135"/>
  <c r="K3167"/>
  <c r="K3199"/>
  <c r="K1242"/>
  <c r="K1274"/>
  <c r="K1306"/>
  <c r="K1338"/>
  <c r="K1370"/>
  <c r="K1402"/>
  <c r="K1434"/>
  <c r="K1466"/>
  <c r="K1498"/>
  <c r="K1530"/>
  <c r="K1562"/>
  <c r="K1594"/>
  <c r="K1626"/>
  <c r="K1658"/>
  <c r="K1690"/>
  <c r="K1722"/>
  <c r="K1754"/>
  <c r="K1786"/>
  <c r="K1818"/>
  <c r="K1850"/>
  <c r="K1914"/>
  <c r="K1946"/>
  <c r="K1978"/>
  <c r="K2010"/>
  <c r="K2042"/>
  <c r="K2074"/>
  <c r="K2106"/>
  <c r="K2138"/>
  <c r="K2170"/>
  <c r="K2202"/>
  <c r="K2234"/>
  <c r="K2266"/>
  <c r="K2298"/>
  <c r="K2330"/>
  <c r="K2362"/>
  <c r="K2394"/>
  <c r="K2426"/>
  <c r="K2458"/>
  <c r="K2490"/>
  <c r="K2522"/>
  <c r="K2554"/>
  <c r="K2618"/>
  <c r="K2650"/>
  <c r="K2682"/>
  <c r="K2714"/>
  <c r="K2746"/>
  <c r="K2778"/>
  <c r="K2810"/>
  <c r="K2842"/>
  <c r="K2874"/>
  <c r="K2906"/>
  <c r="K2938"/>
  <c r="K2970"/>
  <c r="K3002"/>
  <c r="K3034"/>
  <c r="K3066"/>
  <c r="K3098"/>
  <c r="K3130"/>
  <c r="K3162"/>
  <c r="K3194"/>
  <c r="AO28" i="3"/>
  <c r="AO17"/>
  <c r="K8" i="4"/>
  <c r="K16"/>
  <c r="K24"/>
  <c r="K32"/>
  <c r="K40"/>
  <c r="K48"/>
  <c r="K56"/>
  <c r="K64"/>
  <c r="K72"/>
  <c r="K80"/>
  <c r="K88"/>
  <c r="K96"/>
  <c r="K104"/>
  <c r="K112"/>
  <c r="K120"/>
  <c r="K128"/>
  <c r="K136"/>
  <c r="K144"/>
  <c r="K152"/>
  <c r="K160"/>
  <c r="K168"/>
  <c r="K176"/>
  <c r="K184"/>
  <c r="K192"/>
  <c r="K200"/>
  <c r="K208"/>
  <c r="K216"/>
  <c r="K232"/>
  <c r="K240"/>
  <c r="K248"/>
  <c r="K256"/>
  <c r="K264"/>
  <c r="K272"/>
  <c r="K280"/>
  <c r="K288"/>
  <c r="K296"/>
  <c r="K304"/>
  <c r="K312"/>
  <c r="K320"/>
  <c r="K328"/>
  <c r="K336"/>
  <c r="K344"/>
  <c r="K352"/>
  <c r="K360"/>
  <c r="K368"/>
  <c r="K384"/>
  <c r="K392"/>
  <c r="K400"/>
  <c r="K408"/>
  <c r="K424"/>
  <c r="K432"/>
  <c r="K440"/>
  <c r="K456"/>
  <c r="K464"/>
  <c r="K472"/>
  <c r="K480"/>
  <c r="K488"/>
  <c r="K496"/>
  <c r="K504"/>
  <c r="K512"/>
  <c r="K520"/>
  <c r="K528"/>
  <c r="K536"/>
  <c r="K544"/>
  <c r="K552"/>
  <c r="K560"/>
  <c r="K568"/>
  <c r="K576"/>
  <c r="K584"/>
  <c r="K592"/>
  <c r="K600"/>
  <c r="K608"/>
  <c r="K616"/>
  <c r="K624"/>
  <c r="K632"/>
  <c r="K640"/>
  <c r="K648"/>
  <c r="K656"/>
  <c r="K664"/>
  <c r="K672"/>
  <c r="K680"/>
  <c r="K688"/>
  <c r="K696"/>
  <c r="K704"/>
  <c r="K712"/>
  <c r="K720"/>
  <c r="K728"/>
  <c r="K736"/>
  <c r="K744"/>
  <c r="K752"/>
  <c r="K760"/>
  <c r="K768"/>
  <c r="K776"/>
  <c r="K784"/>
  <c r="K792"/>
  <c r="K800"/>
  <c r="K808"/>
  <c r="K816"/>
  <c r="K824"/>
  <c r="K832"/>
  <c r="K840"/>
  <c r="K848"/>
  <c r="K856"/>
  <c r="K864"/>
  <c r="K872"/>
  <c r="K880"/>
  <c r="K888"/>
  <c r="K896"/>
  <c r="K904"/>
  <c r="K912"/>
  <c r="K920"/>
  <c r="K928"/>
  <c r="K936"/>
  <c r="K944"/>
  <c r="K952"/>
  <c r="K960"/>
  <c r="K968"/>
  <c r="K976"/>
  <c r="K984"/>
  <c r="K992"/>
  <c r="K1000"/>
  <c r="K1008"/>
  <c r="K1016"/>
  <c r="K1024"/>
  <c r="K1032"/>
  <c r="K1040"/>
  <c r="K1048"/>
  <c r="K1056"/>
  <c r="K1064"/>
  <c r="K1072"/>
  <c r="K1080"/>
  <c r="K1088"/>
  <c r="K1096"/>
  <c r="K1104"/>
  <c r="K1112"/>
  <c r="K1120"/>
  <c r="K1128"/>
  <c r="K1136"/>
  <c r="K1144"/>
  <c r="K1152"/>
  <c r="K1160"/>
  <c r="K1168"/>
  <c r="K1176"/>
  <c r="K1184"/>
  <c r="K1192"/>
  <c r="K1208"/>
  <c r="K1216"/>
  <c r="K4"/>
  <c r="G4" s="1"/>
  <c r="AQ34" i="3"/>
  <c r="AO51"/>
  <c r="AQ20"/>
  <c r="K11" i="4"/>
  <c r="K19"/>
  <c r="K27"/>
  <c r="K35"/>
  <c r="K43"/>
  <c r="K51"/>
  <c r="K67"/>
  <c r="K75"/>
  <c r="K83"/>
  <c r="K91"/>
  <c r="K99"/>
  <c r="K107"/>
  <c r="K115"/>
  <c r="K123"/>
  <c r="K131"/>
  <c r="K139"/>
  <c r="K147"/>
  <c r="K155"/>
  <c r="K163"/>
  <c r="K171"/>
  <c r="K179"/>
  <c r="K187"/>
  <c r="K195"/>
  <c r="K203"/>
  <c r="K211"/>
  <c r="K219"/>
  <c r="K243"/>
  <c r="K251"/>
  <c r="K259"/>
  <c r="K267"/>
  <c r="K275"/>
  <c r="K283"/>
  <c r="K291"/>
  <c r="K299"/>
  <c r="K307"/>
  <c r="K315"/>
  <c r="K323"/>
  <c r="K331"/>
  <c r="K339"/>
  <c r="K347"/>
  <c r="K355"/>
  <c r="K363"/>
  <c r="K387"/>
  <c r="K395"/>
  <c r="K403"/>
  <c r="K411"/>
  <c r="K419"/>
  <c r="K427"/>
  <c r="K435"/>
  <c r="K443"/>
  <c r="K451"/>
  <c r="K459"/>
  <c r="K467"/>
  <c r="K475"/>
  <c r="K483"/>
  <c r="K491"/>
  <c r="K499"/>
  <c r="K507"/>
  <c r="K515"/>
  <c r="K523"/>
  <c r="K531"/>
  <c r="K539"/>
  <c r="K547"/>
  <c r="K555"/>
  <c r="K563"/>
  <c r="K571"/>
  <c r="K579"/>
  <c r="K587"/>
  <c r="K595"/>
  <c r="K603"/>
  <c r="K611"/>
  <c r="K619"/>
  <c r="K627"/>
  <c r="K635"/>
  <c r="K643"/>
  <c r="K651"/>
  <c r="K659"/>
  <c r="K667"/>
  <c r="K675"/>
  <c r="K683"/>
  <c r="K691"/>
  <c r="K699"/>
  <c r="K707"/>
  <c r="K715"/>
  <c r="K723"/>
  <c r="K731"/>
  <c r="K739"/>
  <c r="K755"/>
  <c r="K763"/>
  <c r="K771"/>
  <c r="K779"/>
  <c r="K787"/>
  <c r="K795"/>
  <c r="K803"/>
  <c r="K811"/>
  <c r="K819"/>
  <c r="K827"/>
  <c r="K835"/>
  <c r="K843"/>
  <c r="K851"/>
  <c r="K859"/>
  <c r="K867"/>
  <c r="K875"/>
  <c r="K883"/>
  <c r="K891"/>
  <c r="K899"/>
  <c r="K907"/>
  <c r="K915"/>
  <c r="K923"/>
  <c r="K931"/>
  <c r="K939"/>
  <c r="K947"/>
  <c r="K955"/>
  <c r="K963"/>
  <c r="K971"/>
  <c r="K979"/>
  <c r="K987"/>
  <c r="K995"/>
  <c r="K1003"/>
  <c r="K1011"/>
  <c r="K1019"/>
  <c r="K1027"/>
  <c r="K1035"/>
  <c r="K1045"/>
  <c r="K1061"/>
  <c r="K1077"/>
  <c r="K1093"/>
  <c r="K1109"/>
  <c r="K1125"/>
  <c r="K1141"/>
  <c r="K1157"/>
  <c r="K1173"/>
  <c r="K1189"/>
  <c r="K1205"/>
  <c r="K1221"/>
  <c r="K1235"/>
  <c r="K1251"/>
  <c r="K1267"/>
  <c r="K1283"/>
  <c r="K1299"/>
  <c r="K1315"/>
  <c r="K1331"/>
  <c r="K1347"/>
  <c r="K1363"/>
  <c r="K1379"/>
  <c r="K1411"/>
  <c r="K1427"/>
  <c r="K1443"/>
  <c r="K1459"/>
  <c r="K1475"/>
  <c r="K1491"/>
  <c r="K1507"/>
  <c r="K1523"/>
  <c r="K1539"/>
  <c r="K1555"/>
  <c r="K1571"/>
  <c r="K1587"/>
  <c r="K1603"/>
  <c r="K1619"/>
  <c r="K1635"/>
  <c r="K1651"/>
  <c r="K1667"/>
  <c r="K1683"/>
  <c r="K1699"/>
  <c r="K1715"/>
  <c r="K1731"/>
  <c r="K1747"/>
  <c r="K1763"/>
  <c r="K1779"/>
  <c r="K1811"/>
  <c r="K1827"/>
  <c r="K1843"/>
  <c r="K1859"/>
  <c r="K1875"/>
  <c r="K1891"/>
  <c r="K1907"/>
  <c r="K1923"/>
  <c r="K1955"/>
  <c r="K1971"/>
  <c r="K1987"/>
  <c r="K2003"/>
  <c r="K2019"/>
  <c r="K2035"/>
  <c r="K2051"/>
  <c r="K2067"/>
  <c r="K2083"/>
  <c r="K2099"/>
  <c r="K2115"/>
  <c r="K2131"/>
  <c r="K2147"/>
  <c r="K2163"/>
  <c r="K2179"/>
  <c r="K2195"/>
  <c r="K2211"/>
  <c r="K2227"/>
  <c r="K2259"/>
  <c r="K2275"/>
  <c r="K2307"/>
  <c r="K2323"/>
  <c r="K2339"/>
  <c r="K2355"/>
  <c r="K2371"/>
  <c r="K2387"/>
  <c r="K2403"/>
  <c r="K2419"/>
  <c r="K2435"/>
  <c r="K2451"/>
  <c r="K2467"/>
  <c r="K2483"/>
  <c r="K2499"/>
  <c r="K2515"/>
  <c r="K2531"/>
  <c r="K2547"/>
  <c r="K2563"/>
  <c r="K2579"/>
  <c r="K2611"/>
  <c r="K2627"/>
  <c r="K2643"/>
  <c r="K2659"/>
  <c r="K2675"/>
  <c r="K2691"/>
  <c r="K2707"/>
  <c r="K2723"/>
  <c r="K2739"/>
  <c r="K2755"/>
  <c r="K2771"/>
  <c r="K2787"/>
  <c r="K2803"/>
  <c r="K2819"/>
  <c r="K2835"/>
  <c r="K2851"/>
  <c r="K2867"/>
  <c r="K2883"/>
  <c r="K2899"/>
  <c r="K2915"/>
  <c r="K2931"/>
  <c r="K2963"/>
  <c r="K2979"/>
  <c r="K2995"/>
  <c r="K3011"/>
  <c r="K3043"/>
  <c r="K3059"/>
  <c r="K3075"/>
  <c r="K3107"/>
  <c r="K3123"/>
  <c r="K3139"/>
  <c r="K3155"/>
  <c r="K3171"/>
  <c r="K3187"/>
  <c r="K3203"/>
  <c r="K3219"/>
  <c r="K1246"/>
  <c r="K1262"/>
  <c r="K1278"/>
  <c r="K1294"/>
  <c r="K1326"/>
  <c r="K1358"/>
  <c r="K1374"/>
  <c r="K1390"/>
  <c r="K1406"/>
  <c r="K1422"/>
  <c r="K1438"/>
  <c r="K1454"/>
  <c r="K1470"/>
  <c r="K1486"/>
  <c r="K1502"/>
  <c r="K1518"/>
  <c r="K1534"/>
  <c r="K1550"/>
  <c r="K1566"/>
  <c r="K1582"/>
  <c r="K1598"/>
  <c r="K1630"/>
  <c r="K1646"/>
  <c r="K1662"/>
  <c r="K1678"/>
  <c r="K1694"/>
  <c r="K1726"/>
  <c r="K1742"/>
  <c r="K1758"/>
  <c r="K1774"/>
  <c r="K1790"/>
  <c r="K1806"/>
  <c r="K1822"/>
  <c r="K1838"/>
  <c r="K1854"/>
  <c r="K1870"/>
  <c r="K1886"/>
  <c r="K1902"/>
  <c r="K1918"/>
  <c r="K1934"/>
  <c r="K1950"/>
  <c r="K1966"/>
  <c r="K1982"/>
  <c r="K1998"/>
  <c r="K2014"/>
  <c r="K2030"/>
  <c r="K2046"/>
  <c r="K2078"/>
  <c r="K2094"/>
  <c r="K2110"/>
  <c r="K2126"/>
  <c r="K2142"/>
  <c r="K2158"/>
  <c r="K2174"/>
  <c r="K2190"/>
  <c r="K2206"/>
  <c r="K2222"/>
  <c r="K2238"/>
  <c r="K2254"/>
  <c r="K2270"/>
  <c r="K2286"/>
  <c r="K2302"/>
  <c r="K2318"/>
  <c r="K2334"/>
  <c r="K2350"/>
  <c r="K2366"/>
  <c r="K2382"/>
  <c r="K2398"/>
  <c r="K2414"/>
  <c r="K2430"/>
  <c r="K2446"/>
  <c r="K2462"/>
  <c r="K2478"/>
  <c r="K2494"/>
  <c r="K2510"/>
  <c r="K2526"/>
  <c r="K2542"/>
  <c r="K2558"/>
  <c r="K2590"/>
  <c r="K2606"/>
  <c r="K2622"/>
  <c r="K2638"/>
  <c r="K2654"/>
  <c r="K2670"/>
  <c r="K2686"/>
  <c r="K2702"/>
  <c r="K2718"/>
  <c r="K2734"/>
  <c r="K2750"/>
  <c r="K2766"/>
  <c r="K2782"/>
  <c r="K2798"/>
  <c r="K2814"/>
  <c r="K2830"/>
  <c r="K2846"/>
  <c r="K2862"/>
  <c r="K2878"/>
  <c r="K2894"/>
  <c r="K2910"/>
  <c r="K2926"/>
  <c r="K2942"/>
  <c r="K2958"/>
  <c r="K2990"/>
  <c r="K3006"/>
  <c r="K3022"/>
  <c r="K3038"/>
  <c r="K3054"/>
  <c r="K3070"/>
  <c r="K3102"/>
  <c r="K3118"/>
  <c r="K3134"/>
  <c r="K3150"/>
  <c r="K3166"/>
  <c r="K3182"/>
  <c r="K3198"/>
  <c r="K3214"/>
  <c r="K1043"/>
  <c r="K1051"/>
  <c r="K1059"/>
  <c r="K1067"/>
  <c r="K1075"/>
  <c r="K1083"/>
  <c r="K1091"/>
  <c r="K1099"/>
  <c r="K1107"/>
  <c r="K1115"/>
  <c r="K1123"/>
  <c r="K1131"/>
  <c r="K1139"/>
  <c r="K1147"/>
  <c r="K1155"/>
  <c r="K1163"/>
  <c r="K1171"/>
  <c r="K1179"/>
  <c r="K1187"/>
  <c r="K1195"/>
  <c r="K1203"/>
  <c r="K1211"/>
  <c r="K1219"/>
  <c r="K1225"/>
  <c r="K1233"/>
  <c r="K1241"/>
  <c r="K1249"/>
  <c r="K1257"/>
  <c r="K1265"/>
  <c r="K1273"/>
  <c r="K1281"/>
  <c r="K1289"/>
  <c r="K1297"/>
  <c r="K1305"/>
  <c r="K1313"/>
  <c r="K1321"/>
  <c r="K1329"/>
  <c r="K1337"/>
  <c r="K1345"/>
  <c r="K1353"/>
  <c r="K1361"/>
  <c r="K1369"/>
  <c r="K1377"/>
  <c r="K1385"/>
  <c r="K1393"/>
  <c r="K1401"/>
  <c r="K1409"/>
  <c r="K1417"/>
  <c r="K1425"/>
  <c r="K1433"/>
  <c r="K1441"/>
  <c r="K1449"/>
  <c r="K1457"/>
  <c r="K1465"/>
  <c r="K1473"/>
  <c r="K1481"/>
  <c r="K1489"/>
  <c r="K1497"/>
  <c r="K1505"/>
  <c r="K1513"/>
  <c r="K1521"/>
  <c r="K1529"/>
  <c r="K1537"/>
  <c r="K1545"/>
  <c r="K1553"/>
  <c r="K1561"/>
  <c r="K1569"/>
  <c r="K1577"/>
  <c r="K1585"/>
  <c r="K1593"/>
  <c r="K1601"/>
  <c r="K1609"/>
  <c r="K1617"/>
  <c r="K1625"/>
  <c r="K1633"/>
  <c r="K1641"/>
  <c r="K1649"/>
  <c r="K1657"/>
  <c r="K1665"/>
  <c r="K1673"/>
  <c r="K1681"/>
  <c r="K1689"/>
  <c r="K1697"/>
  <c r="K1705"/>
  <c r="K1713"/>
  <c r="K1721"/>
  <c r="K1729"/>
  <c r="K1737"/>
  <c r="K1745"/>
  <c r="K1753"/>
  <c r="K1761"/>
  <c r="K1769"/>
  <c r="K1785"/>
  <c r="K1793"/>
  <c r="K1801"/>
  <c r="K1809"/>
  <c r="K1817"/>
  <c r="K1825"/>
  <c r="K1833"/>
  <c r="K1841"/>
  <c r="K1857"/>
  <c r="K1865"/>
  <c r="K1873"/>
  <c r="K1889"/>
  <c r="K1897"/>
  <c r="K1905"/>
  <c r="K1913"/>
  <c r="K1921"/>
  <c r="K1929"/>
  <c r="K1937"/>
  <c r="K1945"/>
  <c r="K1953"/>
  <c r="K1961"/>
  <c r="K1969"/>
  <c r="K1977"/>
  <c r="K1985"/>
  <c r="K1993"/>
  <c r="K2001"/>
  <c r="K2009"/>
  <c r="K2017"/>
  <c r="K2025"/>
  <c r="K2033"/>
  <c r="K2041"/>
  <c r="K2049"/>
  <c r="K2057"/>
  <c r="K2065"/>
  <c r="K2073"/>
  <c r="K2081"/>
  <c r="K2089"/>
  <c r="K2097"/>
  <c r="K2105"/>
  <c r="K2113"/>
  <c r="K2137"/>
  <c r="K2145"/>
  <c r="K2153"/>
  <c r="K2161"/>
  <c r="K2169"/>
  <c r="K2177"/>
  <c r="K2185"/>
  <c r="K2193"/>
  <c r="K2201"/>
  <c r="K2209"/>
  <c r="K2217"/>
  <c r="K2225"/>
  <c r="K2241"/>
  <c r="K2249"/>
  <c r="K2257"/>
  <c r="K2265"/>
  <c r="K2273"/>
  <c r="K2289"/>
  <c r="K2297"/>
  <c r="K2305"/>
  <c r="K2313"/>
  <c r="K2321"/>
  <c r="K2329"/>
  <c r="K2337"/>
  <c r="K2345"/>
  <c r="K2353"/>
  <c r="K2361"/>
  <c r="K2369"/>
  <c r="K2377"/>
  <c r="K2385"/>
  <c r="K2393"/>
  <c r="K2401"/>
  <c r="K2409"/>
  <c r="K2417"/>
  <c r="K2425"/>
  <c r="K2433"/>
  <c r="K2441"/>
  <c r="K2449"/>
  <c r="K2457"/>
  <c r="K2465"/>
  <c r="K2473"/>
  <c r="K2481"/>
  <c r="K2497"/>
  <c r="K2505"/>
  <c r="K2513"/>
  <c r="K2521"/>
  <c r="K2529"/>
  <c r="K2537"/>
  <c r="K2545"/>
  <c r="K2553"/>
  <c r="K2561"/>
  <c r="K2569"/>
  <c r="K2577"/>
  <c r="K2593"/>
  <c r="K2601"/>
  <c r="K2609"/>
  <c r="K2617"/>
  <c r="K2625"/>
  <c r="K2633"/>
  <c r="K2641"/>
  <c r="K2649"/>
  <c r="K2657"/>
  <c r="K2665"/>
  <c r="K2673"/>
  <c r="K2681"/>
  <c r="K2689"/>
  <c r="K2697"/>
  <c r="K2705"/>
  <c r="K2713"/>
  <c r="K2721"/>
  <c r="K2737"/>
  <c r="K2745"/>
  <c r="K2753"/>
  <c r="K2761"/>
  <c r="K2769"/>
  <c r="K2777"/>
  <c r="K2785"/>
  <c r="K2793"/>
  <c r="K2801"/>
  <c r="K2809"/>
  <c r="K2817"/>
  <c r="K2825"/>
  <c r="K2833"/>
  <c r="K2841"/>
  <c r="K2849"/>
  <c r="K2857"/>
  <c r="K2865"/>
  <c r="K2873"/>
  <c r="K2881"/>
  <c r="K2889"/>
  <c r="K2897"/>
  <c r="K2905"/>
  <c r="K2913"/>
  <c r="K2921"/>
  <c r="K2929"/>
  <c r="K2937"/>
  <c r="K2945"/>
  <c r="K2953"/>
  <c r="K2961"/>
  <c r="K2969"/>
  <c r="K2977"/>
  <c r="K2985"/>
  <c r="K2993"/>
  <c r="K3001"/>
  <c r="K3009"/>
  <c r="K3017"/>
  <c r="K3025"/>
  <c r="K3033"/>
  <c r="K3041"/>
  <c r="K3049"/>
  <c r="K3057"/>
  <c r="K3065"/>
  <c r="K3073"/>
  <c r="K3081"/>
  <c r="K3089"/>
  <c r="K3105"/>
  <c r="K3113"/>
  <c r="K3121"/>
  <c r="K3129"/>
  <c r="K3137"/>
  <c r="K3145"/>
  <c r="K3153"/>
  <c r="K3169"/>
  <c r="K3177"/>
  <c r="K3185"/>
  <c r="K3193"/>
  <c r="K3201"/>
  <c r="K3209"/>
  <c r="K3217"/>
  <c r="K3225"/>
  <c r="K1228"/>
  <c r="K1236"/>
  <c r="K1252"/>
  <c r="K1268"/>
  <c r="K1276"/>
  <c r="K1284"/>
  <c r="K1292"/>
  <c r="K1300"/>
  <c r="K1308"/>
  <c r="K1316"/>
  <c r="K1324"/>
  <c r="K1332"/>
  <c r="K1340"/>
  <c r="K1348"/>
  <c r="K1356"/>
  <c r="K1364"/>
  <c r="K1372"/>
  <c r="K1380"/>
  <c r="K1388"/>
  <c r="K1396"/>
  <c r="K1404"/>
  <c r="K1412"/>
  <c r="K1420"/>
  <c r="K1428"/>
  <c r="K1436"/>
  <c r="K1444"/>
  <c r="K1452"/>
  <c r="K1460"/>
  <c r="K1468"/>
  <c r="K1476"/>
  <c r="K1484"/>
  <c r="K1492"/>
  <c r="K1516"/>
  <c r="K1524"/>
  <c r="K1532"/>
  <c r="K1540"/>
  <c r="K1548"/>
  <c r="K1556"/>
  <c r="K1564"/>
  <c r="K1572"/>
  <c r="K1588"/>
  <c r="K1596"/>
  <c r="K1604"/>
  <c r="K1612"/>
  <c r="K1620"/>
  <c r="K1628"/>
  <c r="K1636"/>
  <c r="K1644"/>
  <c r="K1652"/>
  <c r="K1660"/>
  <c r="K1668"/>
  <c r="K1676"/>
  <c r="K1684"/>
  <c r="K1692"/>
  <c r="K1700"/>
  <c r="K1708"/>
  <c r="K1716"/>
  <c r="K1724"/>
  <c r="K1732"/>
  <c r="K1740"/>
  <c r="K1748"/>
  <c r="K1756"/>
  <c r="K1764"/>
  <c r="K1772"/>
  <c r="K1788"/>
  <c r="K1796"/>
  <c r="K1804"/>
  <c r="K1812"/>
  <c r="K1820"/>
  <c r="K1828"/>
  <c r="K1836"/>
  <c r="K1844"/>
  <c r="K1852"/>
  <c r="K1868"/>
  <c r="K1876"/>
  <c r="K1884"/>
  <c r="K1892"/>
  <c r="K1900"/>
  <c r="K1908"/>
  <c r="K1916"/>
  <c r="K1924"/>
  <c r="K1940"/>
  <c r="K1948"/>
  <c r="K1956"/>
  <c r="K1964"/>
  <c r="K1972"/>
  <c r="K1980"/>
  <c r="K1996"/>
  <c r="K2004"/>
  <c r="K2012"/>
  <c r="K2020"/>
  <c r="K2028"/>
  <c r="K2036"/>
  <c r="K2044"/>
  <c r="K2052"/>
  <c r="K2060"/>
  <c r="K2068"/>
  <c r="K2076"/>
  <c r="K2084"/>
  <c r="K2092"/>
  <c r="K2100"/>
  <c r="K2108"/>
  <c r="K2116"/>
  <c r="K2124"/>
  <c r="K2132"/>
  <c r="K2140"/>
  <c r="K2148"/>
  <c r="K2156"/>
  <c r="K2164"/>
  <c r="K2172"/>
  <c r="K2180"/>
  <c r="K2188"/>
  <c r="K2196"/>
  <c r="K2204"/>
  <c r="K2212"/>
  <c r="K2220"/>
  <c r="K2228"/>
  <c r="K2236"/>
  <c r="K2244"/>
  <c r="K2252"/>
  <c r="K2260"/>
  <c r="K2268"/>
  <c r="K2276"/>
  <c r="K2284"/>
  <c r="K2292"/>
  <c r="K2300"/>
  <c r="K2316"/>
  <c r="K2324"/>
  <c r="K2332"/>
  <c r="K2340"/>
  <c r="K2348"/>
  <c r="K2356"/>
  <c r="K2364"/>
  <c r="K2372"/>
  <c r="K2380"/>
  <c r="K2388"/>
  <c r="K2396"/>
  <c r="K2404"/>
  <c r="K2412"/>
  <c r="K2420"/>
  <c r="K2428"/>
  <c r="K2436"/>
  <c r="K2444"/>
  <c r="K2452"/>
  <c r="K2460"/>
  <c r="K2468"/>
  <c r="K2476"/>
  <c r="K2484"/>
  <c r="K2492"/>
  <c r="K2500"/>
  <c r="K2516"/>
  <c r="K2532"/>
  <c r="K2540"/>
  <c r="K2548"/>
  <c r="K2556"/>
  <c r="K2564"/>
  <c r="K2572"/>
  <c r="K2580"/>
  <c r="K2588"/>
  <c r="K2596"/>
  <c r="K2604"/>
  <c r="K2612"/>
  <c r="K2620"/>
  <c r="K2628"/>
  <c r="K2636"/>
  <c r="K2644"/>
  <c r="K2652"/>
  <c r="K2660"/>
  <c r="K2668"/>
  <c r="K2676"/>
  <c r="K2684"/>
  <c r="K2692"/>
  <c r="K2700"/>
  <c r="K2708"/>
  <c r="K2716"/>
  <c r="K2724"/>
  <c r="K2732"/>
  <c r="K2740"/>
  <c r="K2748"/>
  <c r="K2756"/>
  <c r="K2764"/>
  <c r="K2772"/>
  <c r="K2780"/>
  <c r="K2788"/>
  <c r="K2796"/>
  <c r="K2804"/>
  <c r="K2812"/>
  <c r="K2820"/>
  <c r="K2828"/>
  <c r="K2836"/>
  <c r="K2844"/>
  <c r="K2852"/>
  <c r="K2860"/>
  <c r="K2868"/>
  <c r="K2884"/>
  <c r="K2892"/>
  <c r="K2908"/>
  <c r="K2916"/>
  <c r="K2924"/>
  <c r="K2932"/>
  <c r="K2940"/>
  <c r="K2948"/>
  <c r="K2956"/>
  <c r="K2964"/>
  <c r="K2980"/>
  <c r="K2988"/>
  <c r="K2996"/>
  <c r="K3004"/>
  <c r="K3012"/>
  <c r="K3020"/>
  <c r="K3028"/>
  <c r="K3036"/>
  <c r="K3044"/>
  <c r="K3052"/>
  <c r="K3060"/>
  <c r="K3068"/>
  <c r="K3076"/>
  <c r="K3084"/>
  <c r="K3092"/>
  <c r="K3100"/>
  <c r="K3108"/>
  <c r="K3116"/>
  <c r="K3124"/>
  <c r="K3132"/>
  <c r="K3140"/>
  <c r="K3148"/>
  <c r="K3156"/>
  <c r="K3172"/>
  <c r="K3180"/>
  <c r="K3188"/>
  <c r="K3196"/>
  <c r="K3204"/>
  <c r="K3212"/>
  <c r="K3220"/>
  <c r="O5"/>
  <c r="O7"/>
  <c r="O9"/>
  <c r="O11"/>
  <c r="O13"/>
  <c r="O15"/>
  <c r="O17"/>
  <c r="O19"/>
  <c r="O21"/>
  <c r="O23"/>
  <c r="O27"/>
  <c r="O29"/>
  <c r="O35"/>
  <c r="O37"/>
  <c r="O39"/>
  <c r="O41"/>
  <c r="O43"/>
  <c r="O45"/>
  <c r="O47"/>
  <c r="O49"/>
  <c r="O51"/>
  <c r="O53"/>
  <c r="O55"/>
  <c r="O57"/>
  <c r="O59"/>
  <c r="O61"/>
  <c r="O63"/>
  <c r="O65"/>
  <c r="O67"/>
  <c r="O69"/>
  <c r="O71"/>
  <c r="O73"/>
  <c r="O75"/>
  <c r="O77"/>
  <c r="O79"/>
  <c r="O81"/>
  <c r="O83"/>
  <c r="O85"/>
  <c r="O87"/>
  <c r="O89"/>
  <c r="O91"/>
  <c r="O93"/>
  <c r="O95"/>
  <c r="O97"/>
  <c r="O101"/>
  <c r="O103"/>
  <c r="O105"/>
  <c r="O107"/>
  <c r="O109"/>
  <c r="O111"/>
  <c r="O113"/>
  <c r="O117"/>
  <c r="O119"/>
  <c r="O121"/>
  <c r="O125"/>
  <c r="O127"/>
  <c r="O131"/>
  <c r="O133"/>
  <c r="O137"/>
  <c r="O139"/>
  <c r="O141"/>
  <c r="O143"/>
  <c r="O145"/>
  <c r="O147"/>
  <c r="O149"/>
  <c r="O151"/>
  <c r="O153"/>
  <c r="O155"/>
  <c r="O157"/>
  <c r="O159"/>
  <c r="O161"/>
  <c r="O163"/>
  <c r="O165"/>
  <c r="O167"/>
  <c r="O169"/>
  <c r="O171"/>
  <c r="O175"/>
  <c r="O179"/>
  <c r="O181"/>
  <c r="O183"/>
  <c r="O185"/>
  <c r="O187"/>
  <c r="O189"/>
  <c r="O191"/>
  <c r="O193"/>
  <c r="O195"/>
  <c r="O199"/>
  <c r="O201"/>
  <c r="O203"/>
  <c r="O205"/>
  <c r="O207"/>
  <c r="O209"/>
  <c r="O211"/>
  <c r="O213"/>
  <c r="O215"/>
  <c r="O217"/>
  <c r="O219"/>
  <c r="O223"/>
  <c r="O225"/>
  <c r="O227"/>
  <c r="O229"/>
  <c r="O231"/>
  <c r="O233"/>
  <c r="O235"/>
  <c r="O239"/>
  <c r="O245"/>
  <c r="O247"/>
  <c r="O249"/>
  <c r="O251"/>
  <c r="O253"/>
  <c r="O255"/>
  <c r="O257"/>
  <c r="O259"/>
  <c r="O261"/>
  <c r="O263"/>
  <c r="O265"/>
  <c r="O269"/>
  <c r="O271"/>
  <c r="O273"/>
  <c r="O275"/>
  <c r="O277"/>
  <c r="O279"/>
  <c r="O283"/>
  <c r="O287"/>
  <c r="O289"/>
  <c r="O291"/>
  <c r="O293"/>
  <c r="O295"/>
  <c r="O297"/>
  <c r="O299"/>
  <c r="O301"/>
  <c r="O303"/>
  <c r="O305"/>
  <c r="O307"/>
  <c r="O309"/>
  <c r="O6"/>
  <c r="O10"/>
  <c r="O12"/>
  <c r="O14"/>
  <c r="O18"/>
  <c r="O20"/>
  <c r="O22"/>
  <c r="O24"/>
  <c r="O26"/>
  <c r="O30"/>
  <c r="O32"/>
  <c r="O36"/>
  <c r="O42"/>
  <c r="O46"/>
  <c r="O48"/>
  <c r="O50"/>
  <c r="O54"/>
  <c r="O56"/>
  <c r="O58"/>
  <c r="O60"/>
  <c r="O62"/>
  <c r="O64"/>
  <c r="O66"/>
  <c r="O68"/>
  <c r="O70"/>
  <c r="O72"/>
  <c r="O74"/>
  <c r="O76"/>
  <c r="O78"/>
  <c r="O80"/>
  <c r="O82"/>
  <c r="O84"/>
  <c r="O86"/>
  <c r="O88"/>
  <c r="O90"/>
  <c r="O92"/>
  <c r="O94"/>
  <c r="O96"/>
  <c r="O98"/>
  <c r="O100"/>
  <c r="O102"/>
  <c r="O104"/>
  <c r="O106"/>
  <c r="O110"/>
  <c r="O112"/>
  <c r="O114"/>
  <c r="O116"/>
  <c r="O118"/>
  <c r="O120"/>
  <c r="O122"/>
  <c r="O124"/>
  <c r="O128"/>
  <c r="O130"/>
  <c r="O132"/>
  <c r="O134"/>
  <c r="O136"/>
  <c r="O138"/>
  <c r="O140"/>
  <c r="O142"/>
  <c r="O144"/>
  <c r="O146"/>
  <c r="O148"/>
  <c r="O150"/>
  <c r="O152"/>
  <c r="O154"/>
  <c r="O156"/>
  <c r="O158"/>
  <c r="O160"/>
  <c r="O162"/>
  <c r="O164"/>
  <c r="O166"/>
  <c r="O168"/>
  <c r="O170"/>
  <c r="O172"/>
  <c r="O174"/>
  <c r="O176"/>
  <c r="O180"/>
  <c r="O182"/>
  <c r="O184"/>
  <c r="O186"/>
  <c r="O188"/>
  <c r="O190"/>
  <c r="O192"/>
  <c r="O196"/>
  <c r="O198"/>
  <c r="O200"/>
  <c r="O202"/>
  <c r="O204"/>
  <c r="O206"/>
  <c r="O208"/>
  <c r="O210"/>
  <c r="O212"/>
  <c r="O214"/>
  <c r="O216"/>
  <c r="O218"/>
  <c r="O222"/>
  <c r="O226"/>
  <c r="O230"/>
  <c r="O232"/>
  <c r="O234"/>
  <c r="O238"/>
  <c r="O242"/>
  <c r="O244"/>
  <c r="O250"/>
  <c r="O252"/>
  <c r="O254"/>
  <c r="O256"/>
  <c r="O258"/>
  <c r="O260"/>
  <c r="O264"/>
  <c r="O268"/>
  <c r="O270"/>
  <c r="O272"/>
  <c r="O274"/>
  <c r="O276"/>
  <c r="O278"/>
  <c r="O280"/>
  <c r="O282"/>
  <c r="O284"/>
  <c r="O286"/>
  <c r="O288"/>
  <c r="O290"/>
  <c r="O292"/>
  <c r="O294"/>
  <c r="O296"/>
  <c r="O298"/>
  <c r="O300"/>
  <c r="O302"/>
  <c r="O304"/>
  <c r="O306"/>
  <c r="O308"/>
  <c r="O310"/>
  <c r="W311"/>
  <c r="S312"/>
  <c r="S314"/>
  <c r="S316"/>
  <c r="S320"/>
  <c r="W321"/>
  <c r="S322"/>
  <c r="W323"/>
  <c r="S324"/>
  <c r="W325"/>
  <c r="S326"/>
  <c r="W327"/>
  <c r="S328"/>
  <c r="W329"/>
  <c r="S330"/>
  <c r="S332"/>
  <c r="W333"/>
  <c r="S334"/>
  <c r="W335"/>
  <c r="S336"/>
  <c r="W337"/>
  <c r="S338"/>
  <c r="W339"/>
  <c r="S340"/>
  <c r="W341"/>
  <c r="S342"/>
  <c r="W343"/>
  <c r="S344"/>
  <c r="W345"/>
  <c r="S346"/>
  <c r="W347"/>
  <c r="S348"/>
  <c r="W349"/>
  <c r="S350"/>
  <c r="W351"/>
  <c r="S352"/>
  <c r="W353"/>
  <c r="S354"/>
  <c r="W355"/>
  <c r="S356"/>
  <c r="W357"/>
  <c r="S358"/>
  <c r="W359"/>
  <c r="S360"/>
  <c r="W361"/>
  <c r="S362"/>
  <c r="W363"/>
  <c r="W365"/>
  <c r="S366"/>
  <c r="W367"/>
  <c r="S368"/>
  <c r="S370"/>
  <c r="S372"/>
  <c r="W373"/>
  <c r="S374"/>
  <c r="W375"/>
  <c r="W377"/>
  <c r="S378"/>
  <c r="W379"/>
  <c r="S380"/>
  <c r="W381"/>
  <c r="S382"/>
  <c r="W383"/>
  <c r="S384"/>
  <c r="S386"/>
  <c r="W387"/>
  <c r="S388"/>
  <c r="W389"/>
  <c r="S390"/>
  <c r="W391"/>
  <c r="S392"/>
  <c r="W393"/>
  <c r="S394"/>
  <c r="W395"/>
  <c r="S396"/>
  <c r="S398"/>
  <c r="W399"/>
  <c r="S400"/>
  <c r="W401"/>
  <c r="S402"/>
  <c r="W403"/>
  <c r="S404"/>
  <c r="W405"/>
  <c r="S406"/>
  <c r="W407"/>
  <c r="S408"/>
  <c r="W409"/>
  <c r="S410"/>
  <c r="W411"/>
  <c r="S412"/>
  <c r="W413"/>
  <c r="S414"/>
  <c r="W415"/>
  <c r="S416"/>
  <c r="W417"/>
  <c r="S418"/>
  <c r="W419"/>
  <c r="S420"/>
  <c r="S422"/>
  <c r="W423"/>
  <c r="S424"/>
  <c r="W425"/>
  <c r="S426"/>
  <c r="W427"/>
  <c r="S428"/>
  <c r="W429"/>
  <c r="S430"/>
  <c r="W431"/>
  <c r="W433"/>
  <c r="S434"/>
  <c r="W435"/>
  <c r="S436"/>
  <c r="W437"/>
  <c r="S438"/>
  <c r="W439"/>
  <c r="S440"/>
  <c r="W441"/>
  <c r="S442"/>
  <c r="W443"/>
  <c r="S444"/>
  <c r="S446"/>
  <c r="W447"/>
  <c r="S448"/>
  <c r="W449"/>
  <c r="S450"/>
  <c r="W451"/>
  <c r="S452"/>
  <c r="W453"/>
  <c r="S454"/>
  <c r="W455"/>
  <c r="S456"/>
  <c r="S458"/>
  <c r="W459"/>
  <c r="S460"/>
  <c r="S462"/>
  <c r="W463"/>
  <c r="S464"/>
  <c r="W465"/>
  <c r="S466"/>
  <c r="W467"/>
  <c r="S468"/>
  <c r="W469"/>
  <c r="S470"/>
  <c r="W471"/>
  <c r="S472"/>
  <c r="W473"/>
  <c r="S474"/>
  <c r="S476"/>
  <c r="W477"/>
  <c r="S478"/>
  <c r="W479"/>
  <c r="S480"/>
  <c r="W481"/>
  <c r="S482"/>
  <c r="W483"/>
  <c r="S484"/>
  <c r="W485"/>
  <c r="S486"/>
  <c r="W487"/>
  <c r="S488"/>
  <c r="W489"/>
  <c r="S490"/>
  <c r="W491"/>
  <c r="S492"/>
  <c r="W493"/>
  <c r="S494"/>
  <c r="W495"/>
  <c r="S496"/>
  <c r="W497"/>
  <c r="S498"/>
  <c r="W499"/>
  <c r="S500"/>
  <c r="W501"/>
  <c r="S502"/>
  <c r="W503"/>
  <c r="S504"/>
  <c r="S506"/>
  <c r="W507"/>
  <c r="S508"/>
  <c r="W509"/>
  <c r="S510"/>
  <c r="W511"/>
  <c r="S512"/>
  <c r="W513"/>
  <c r="S514"/>
  <c r="S516"/>
  <c r="W517"/>
  <c r="S518"/>
  <c r="W519"/>
  <c r="S520"/>
  <c r="W521"/>
  <c r="S522"/>
  <c r="W523"/>
  <c r="S524"/>
  <c r="W525"/>
  <c r="S526"/>
  <c r="W527"/>
  <c r="S528"/>
  <c r="S530"/>
  <c r="W531"/>
  <c r="S532"/>
  <c r="W533"/>
  <c r="S534"/>
  <c r="W535"/>
  <c r="S536"/>
  <c r="W537"/>
  <c r="S538"/>
  <c r="W539"/>
  <c r="S540"/>
  <c r="W541"/>
  <c r="S542"/>
  <c r="W543"/>
  <c r="S544"/>
  <c r="W545"/>
  <c r="S546"/>
  <c r="W547"/>
  <c r="S548"/>
  <c r="S550"/>
  <c r="W551"/>
  <c r="S552"/>
  <c r="S554"/>
  <c r="S556"/>
  <c r="W557"/>
  <c r="S558"/>
  <c r="W559"/>
  <c r="S560"/>
  <c r="W561"/>
  <c r="W563"/>
  <c r="S564"/>
  <c r="W565"/>
  <c r="S566"/>
  <c r="W567"/>
  <c r="S568"/>
  <c r="W569"/>
  <c r="S570"/>
  <c r="W571"/>
  <c r="S572"/>
  <c r="W573"/>
  <c r="S574"/>
  <c r="W575"/>
  <c r="S576"/>
  <c r="W577"/>
  <c r="S578"/>
  <c r="W579"/>
  <c r="W581"/>
  <c r="S582"/>
  <c r="W583"/>
  <c r="S584"/>
  <c r="S586"/>
  <c r="W587"/>
  <c r="S588"/>
  <c r="W589"/>
  <c r="S590"/>
  <c r="W591"/>
  <c r="S592"/>
  <c r="W593"/>
  <c r="S594"/>
  <c r="W595"/>
  <c r="S596"/>
  <c r="S598"/>
  <c r="W599"/>
  <c r="S600"/>
  <c r="W601"/>
  <c r="S602"/>
  <c r="W603"/>
  <c r="S604"/>
  <c r="W605"/>
  <c r="S606"/>
  <c r="S608"/>
  <c r="W609"/>
  <c r="S610"/>
  <c r="W611"/>
  <c r="S612"/>
  <c r="W613"/>
  <c r="S614"/>
  <c r="S616"/>
  <c r="W617"/>
  <c r="S618"/>
  <c r="S620"/>
  <c r="W621"/>
  <c r="S622"/>
  <c r="W623"/>
  <c r="S624"/>
  <c r="W625"/>
  <c r="S626"/>
  <c r="W627"/>
  <c r="S628"/>
  <c r="W629"/>
  <c r="S630"/>
  <c r="W631"/>
  <c r="S632"/>
  <c r="W633"/>
  <c r="S634"/>
  <c r="W635"/>
  <c r="S636"/>
  <c r="W637"/>
  <c r="S638"/>
  <c r="W639"/>
  <c r="S640"/>
  <c r="W641"/>
  <c r="S642"/>
  <c r="W643"/>
  <c r="S644"/>
  <c r="W645"/>
  <c r="S646"/>
  <c r="W647"/>
  <c r="S648"/>
  <c r="S650"/>
  <c r="W651"/>
  <c r="S652"/>
  <c r="W653"/>
  <c r="S654"/>
  <c r="W655"/>
  <c r="S656"/>
  <c r="W657"/>
  <c r="S658"/>
  <c r="W659"/>
  <c r="S660"/>
  <c r="W661"/>
  <c r="S662"/>
  <c r="W663"/>
  <c r="S664"/>
  <c r="S666"/>
  <c r="W667"/>
  <c r="S668"/>
  <c r="W669"/>
  <c r="S670"/>
  <c r="W671"/>
  <c r="S672"/>
  <c r="W673"/>
  <c r="S674"/>
  <c r="W675"/>
  <c r="S676"/>
  <c r="S678"/>
  <c r="W679"/>
  <c r="S680"/>
  <c r="W681"/>
  <c r="S682"/>
  <c r="W683"/>
  <c r="S684"/>
  <c r="W685"/>
  <c r="S686"/>
  <c r="W687"/>
  <c r="S688"/>
  <c r="W689"/>
  <c r="S690"/>
  <c r="W691"/>
  <c r="S692"/>
  <c r="W693"/>
  <c r="S694"/>
  <c r="S696"/>
  <c r="W697"/>
  <c r="S698"/>
  <c r="W699"/>
  <c r="S700"/>
  <c r="W701"/>
  <c r="S702"/>
  <c r="W703"/>
  <c r="S704"/>
  <c r="W705"/>
  <c r="W707"/>
  <c r="S708"/>
  <c r="W709"/>
  <c r="S710"/>
  <c r="W711"/>
  <c r="S712"/>
  <c r="W713"/>
  <c r="S714"/>
  <c r="W715"/>
  <c r="S716"/>
  <c r="W719"/>
  <c r="W721"/>
  <c r="S722"/>
  <c r="W723"/>
  <c r="S724"/>
  <c r="S726"/>
  <c r="W727"/>
  <c r="S728"/>
  <c r="W729"/>
  <c r="S730"/>
  <c r="W731"/>
  <c r="S732"/>
  <c r="W733"/>
  <c r="S734"/>
  <c r="W735"/>
  <c r="S736"/>
  <c r="W737"/>
  <c r="S738"/>
  <c r="S740"/>
  <c r="W741"/>
  <c r="S742"/>
  <c r="W743"/>
  <c r="S744"/>
  <c r="W745"/>
  <c r="S746"/>
  <c r="W747"/>
  <c r="S748"/>
  <c r="W749"/>
  <c r="S750"/>
  <c r="S752"/>
  <c r="W753"/>
  <c r="S754"/>
  <c r="W755"/>
  <c r="S756"/>
  <c r="W757"/>
  <c r="S758"/>
  <c r="W759"/>
  <c r="W761"/>
  <c r="S762"/>
  <c r="W763"/>
  <c r="S764"/>
  <c r="W765"/>
  <c r="S766"/>
  <c r="W767"/>
  <c r="S768"/>
  <c r="S770"/>
  <c r="S772"/>
  <c r="W773"/>
  <c r="S774"/>
  <c r="W775"/>
  <c r="S776"/>
  <c r="W777"/>
  <c r="S778"/>
  <c r="W779"/>
  <c r="S780"/>
  <c r="W781"/>
  <c r="S782"/>
  <c r="W783"/>
  <c r="S784"/>
  <c r="W785"/>
  <c r="S786"/>
  <c r="S788"/>
  <c r="W789"/>
  <c r="S790"/>
  <c r="W791"/>
  <c r="S792"/>
  <c r="W793"/>
  <c r="S794"/>
  <c r="W795"/>
  <c r="S796"/>
  <c r="W797"/>
  <c r="S798"/>
  <c r="W799"/>
  <c r="S800"/>
  <c r="W801"/>
  <c r="S802"/>
  <c r="S804"/>
  <c r="W805"/>
  <c r="S806"/>
  <c r="S808"/>
  <c r="W809"/>
  <c r="S810"/>
  <c r="W811"/>
  <c r="S812"/>
  <c r="W813"/>
  <c r="S814"/>
  <c r="W815"/>
  <c r="S816"/>
  <c r="W817"/>
  <c r="S818"/>
  <c r="W819"/>
  <c r="S820"/>
  <c r="S822"/>
  <c r="W823"/>
  <c r="S824"/>
  <c r="W825"/>
  <c r="S826"/>
  <c r="W827"/>
  <c r="S828"/>
  <c r="W829"/>
  <c r="S830"/>
  <c r="W831"/>
  <c r="S832"/>
  <c r="W833"/>
  <c r="S834"/>
  <c r="W835"/>
  <c r="S836"/>
  <c r="W837"/>
  <c r="S838"/>
  <c r="W839"/>
  <c r="S840"/>
  <c r="W841"/>
  <c r="S842"/>
  <c r="W843"/>
  <c r="S844"/>
  <c r="W845"/>
  <c r="S846"/>
  <c r="W847"/>
  <c r="S848"/>
  <c r="S850"/>
  <c r="W851"/>
  <c r="S852"/>
  <c r="W853"/>
  <c r="S854"/>
  <c r="W855"/>
  <c r="S856"/>
  <c r="W857"/>
  <c r="S858"/>
  <c r="W859"/>
  <c r="W861"/>
  <c r="S862"/>
  <c r="W863"/>
  <c r="S864"/>
  <c r="S866"/>
  <c r="S868"/>
  <c r="W869"/>
  <c r="S870"/>
  <c r="W871"/>
  <c r="S872"/>
  <c r="W873"/>
  <c r="S874"/>
  <c r="W875"/>
  <c r="S876"/>
  <c r="W877"/>
  <c r="S878"/>
  <c r="W879"/>
  <c r="S880"/>
  <c r="W881"/>
  <c r="S882"/>
  <c r="W883"/>
  <c r="S884"/>
  <c r="S886"/>
  <c r="W887"/>
  <c r="S888"/>
  <c r="W889"/>
  <c r="S890"/>
  <c r="W891"/>
  <c r="S892"/>
  <c r="W893"/>
  <c r="S894"/>
  <c r="W895"/>
  <c r="S896"/>
  <c r="O313"/>
  <c r="O315"/>
  <c r="O317"/>
  <c r="O321"/>
  <c r="O323"/>
  <c r="O325"/>
  <c r="O329"/>
  <c r="O331"/>
  <c r="O333"/>
  <c r="O335"/>
  <c r="O337"/>
  <c r="O339"/>
  <c r="O341"/>
  <c r="O343"/>
  <c r="O345"/>
  <c r="O351"/>
  <c r="O353"/>
  <c r="O355"/>
  <c r="O357"/>
  <c r="O359"/>
  <c r="O361"/>
  <c r="O363"/>
  <c r="O365"/>
  <c r="O367"/>
  <c r="O369"/>
  <c r="O373"/>
  <c r="O375"/>
  <c r="O377"/>
  <c r="O379"/>
  <c r="O381"/>
  <c r="O383"/>
  <c r="O385"/>
  <c r="O387"/>
  <c r="O389"/>
  <c r="O391"/>
  <c r="O393"/>
  <c r="O395"/>
  <c r="O397"/>
  <c r="O399"/>
  <c r="O401"/>
  <c r="O403"/>
  <c r="O405"/>
  <c r="O407"/>
  <c r="O409"/>
  <c r="O411"/>
  <c r="O413"/>
  <c r="O415"/>
  <c r="O417"/>
  <c r="O425"/>
  <c r="O427"/>
  <c r="O429"/>
  <c r="O431"/>
  <c r="O433"/>
  <c r="O435"/>
  <c r="O437"/>
  <c r="O439"/>
  <c r="O441"/>
  <c r="O443"/>
  <c r="O447"/>
  <c r="O449"/>
  <c r="O451"/>
  <c r="O453"/>
  <c r="O459"/>
  <c r="O461"/>
  <c r="O465"/>
  <c r="O467"/>
  <c r="O469"/>
  <c r="O471"/>
  <c r="O473"/>
  <c r="O475"/>
  <c r="O477"/>
  <c r="O479"/>
  <c r="O481"/>
  <c r="O483"/>
  <c r="O485"/>
  <c r="O487"/>
  <c r="O489"/>
  <c r="O491"/>
  <c r="O493"/>
  <c r="O497"/>
  <c r="O499"/>
  <c r="O501"/>
  <c r="O503"/>
  <c r="O505"/>
  <c r="O507"/>
  <c r="O509"/>
  <c r="O511"/>
  <c r="O513"/>
  <c r="O517"/>
  <c r="O519"/>
  <c r="O521"/>
  <c r="O523"/>
  <c r="O525"/>
  <c r="O527"/>
  <c r="O529"/>
  <c r="O531"/>
  <c r="O533"/>
  <c r="O535"/>
  <c r="O537"/>
  <c r="O539"/>
  <c r="O541"/>
  <c r="O543"/>
  <c r="O545"/>
  <c r="O547"/>
  <c r="O549"/>
  <c r="O551"/>
  <c r="O555"/>
  <c r="O557"/>
  <c r="O559"/>
  <c r="O561"/>
  <c r="O563"/>
  <c r="O565"/>
  <c r="O567"/>
  <c r="O569"/>
  <c r="O571"/>
  <c r="O573"/>
  <c r="O575"/>
  <c r="O577"/>
  <c r="O579"/>
  <c r="O581"/>
  <c r="O583"/>
  <c r="O585"/>
  <c r="O587"/>
  <c r="O589"/>
  <c r="O591"/>
  <c r="O593"/>
  <c r="O595"/>
  <c r="O597"/>
  <c r="O599"/>
  <c r="O601"/>
  <c r="O603"/>
  <c r="O605"/>
  <c r="O607"/>
  <c r="O609"/>
  <c r="O611"/>
  <c r="O613"/>
  <c r="O615"/>
  <c r="O617"/>
  <c r="O619"/>
  <c r="O623"/>
  <c r="O625"/>
  <c r="O627"/>
  <c r="O629"/>
  <c r="O631"/>
  <c r="O633"/>
  <c r="O635"/>
  <c r="O637"/>
  <c r="O639"/>
  <c r="O647"/>
  <c r="O649"/>
  <c r="O651"/>
  <c r="O653"/>
  <c r="O655"/>
  <c r="O657"/>
  <c r="O659"/>
  <c r="O661"/>
  <c r="O663"/>
  <c r="O665"/>
  <c r="O667"/>
  <c r="O669"/>
  <c r="O671"/>
  <c r="O673"/>
  <c r="O675"/>
  <c r="O677"/>
  <c r="O679"/>
  <c r="O681"/>
  <c r="O683"/>
  <c r="O685"/>
  <c r="O687"/>
  <c r="O689"/>
  <c r="O691"/>
  <c r="O693"/>
  <c r="O699"/>
  <c r="O701"/>
  <c r="O703"/>
  <c r="O705"/>
  <c r="O707"/>
  <c r="O709"/>
  <c r="O711"/>
  <c r="O713"/>
  <c r="O719"/>
  <c r="O721"/>
  <c r="O723"/>
  <c r="O725"/>
  <c r="O727"/>
  <c r="O729"/>
  <c r="O731"/>
  <c r="O733"/>
  <c r="O735"/>
  <c r="O737"/>
  <c r="O739"/>
  <c r="O741"/>
  <c r="O743"/>
  <c r="O745"/>
  <c r="O749"/>
  <c r="O751"/>
  <c r="O753"/>
  <c r="O755"/>
  <c r="O757"/>
  <c r="O759"/>
  <c r="O761"/>
  <c r="O763"/>
  <c r="O765"/>
  <c r="O771"/>
  <c r="O773"/>
  <c r="O775"/>
  <c r="O777"/>
  <c r="O779"/>
  <c r="O781"/>
  <c r="O783"/>
  <c r="O785"/>
  <c r="O787"/>
  <c r="O789"/>
  <c r="O791"/>
  <c r="O793"/>
  <c r="O795"/>
  <c r="O799"/>
  <c r="O801"/>
  <c r="O803"/>
  <c r="O805"/>
  <c r="O807"/>
  <c r="O809"/>
  <c r="O811"/>
  <c r="O813"/>
  <c r="O815"/>
  <c r="O817"/>
  <c r="O819"/>
  <c r="O821"/>
  <c r="O823"/>
  <c r="O825"/>
  <c r="O827"/>
  <c r="O829"/>
  <c r="O831"/>
  <c r="O833"/>
  <c r="O835"/>
  <c r="O837"/>
  <c r="O839"/>
  <c r="O841"/>
  <c r="O843"/>
  <c r="O845"/>
  <c r="O849"/>
  <c r="O851"/>
  <c r="O853"/>
  <c r="O855"/>
  <c r="O857"/>
  <c r="O859"/>
  <c r="O861"/>
  <c r="O863"/>
  <c r="O865"/>
  <c r="O867"/>
  <c r="O869"/>
  <c r="O871"/>
  <c r="O873"/>
  <c r="O875"/>
  <c r="O877"/>
  <c r="O879"/>
  <c r="O881"/>
  <c r="O883"/>
  <c r="O885"/>
  <c r="O887"/>
  <c r="O889"/>
  <c r="O891"/>
  <c r="O893"/>
  <c r="O895"/>
  <c r="W896"/>
  <c r="S897"/>
  <c r="W898"/>
  <c r="S899"/>
  <c r="W900"/>
  <c r="S901"/>
  <c r="W902"/>
  <c r="S903"/>
  <c r="W904"/>
  <c r="S905"/>
  <c r="W906"/>
  <c r="S907"/>
  <c r="W908"/>
  <c r="S909"/>
  <c r="W910"/>
  <c r="S911"/>
  <c r="W912"/>
  <c r="S913"/>
  <c r="W914"/>
  <c r="S915"/>
  <c r="W916"/>
  <c r="S917"/>
  <c r="W918"/>
  <c r="S919"/>
  <c r="W920"/>
  <c r="S921"/>
  <c r="W922"/>
  <c r="S923"/>
  <c r="W924"/>
  <c r="S925"/>
  <c r="W926"/>
  <c r="S927"/>
  <c r="W928"/>
  <c r="S929"/>
  <c r="W930"/>
  <c r="S931"/>
  <c r="W932"/>
  <c r="S933"/>
  <c r="W934"/>
  <c r="S935"/>
  <c r="W936"/>
  <c r="S937"/>
  <c r="W938"/>
  <c r="S939"/>
  <c r="W940"/>
  <c r="W942"/>
  <c r="S943"/>
  <c r="W944"/>
  <c r="S945"/>
  <c r="W946"/>
  <c r="S947"/>
  <c r="W948"/>
  <c r="S949"/>
  <c r="W950"/>
  <c r="S951"/>
  <c r="W952"/>
  <c r="S953"/>
  <c r="W954"/>
  <c r="S955"/>
  <c r="W956"/>
  <c r="S957"/>
  <c r="W958"/>
  <c r="S959"/>
  <c r="W960"/>
  <c r="S961"/>
  <c r="W962"/>
  <c r="S963"/>
  <c r="W964"/>
  <c r="S965"/>
  <c r="W966"/>
  <c r="S967"/>
  <c r="W968"/>
  <c r="S969"/>
  <c r="W970"/>
  <c r="S971"/>
  <c r="W972"/>
  <c r="S973"/>
  <c r="W974"/>
  <c r="S975"/>
  <c r="S977"/>
  <c r="S979"/>
  <c r="W980"/>
  <c r="S981"/>
  <c r="W982"/>
  <c r="S983"/>
  <c r="W984"/>
  <c r="S985"/>
  <c r="W986"/>
  <c r="S987"/>
  <c r="W988"/>
  <c r="S989"/>
  <c r="W990"/>
  <c r="S991"/>
  <c r="W992"/>
  <c r="S993"/>
  <c r="S995"/>
  <c r="W996"/>
  <c r="S997"/>
  <c r="W998"/>
  <c r="S999"/>
  <c r="W1000"/>
  <c r="S1001"/>
  <c r="S1003"/>
  <c r="W1004"/>
  <c r="S1005"/>
  <c r="W1006"/>
  <c r="S1007"/>
  <c r="W1008"/>
  <c r="S1009"/>
  <c r="W1010"/>
  <c r="S1011"/>
  <c r="W1012"/>
  <c r="S1013"/>
  <c r="W1014"/>
  <c r="S1015"/>
  <c r="W1016"/>
  <c r="S1017"/>
  <c r="S1019"/>
  <c r="W1020"/>
  <c r="S1021"/>
  <c r="W1022"/>
  <c r="S1023"/>
  <c r="W1024"/>
  <c r="S1025"/>
  <c r="W1026"/>
  <c r="S1027"/>
  <c r="W1028"/>
  <c r="S1029"/>
  <c r="W1030"/>
  <c r="S1031"/>
  <c r="W1032"/>
  <c r="S1033"/>
  <c r="W1034"/>
  <c r="S1035"/>
  <c r="W1036"/>
  <c r="S1037"/>
  <c r="W1038"/>
  <c r="S1039"/>
  <c r="W1040"/>
  <c r="S1041"/>
  <c r="W1042"/>
  <c r="S1043"/>
  <c r="W1044"/>
  <c r="S1045"/>
  <c r="W1046"/>
  <c r="S1047"/>
  <c r="W1048"/>
  <c r="S1049"/>
  <c r="S1051"/>
  <c r="W1052"/>
  <c r="S1053"/>
  <c r="W1054"/>
  <c r="S1055"/>
  <c r="W1056"/>
  <c r="S1057"/>
  <c r="W1058"/>
  <c r="S1059"/>
  <c r="W1060"/>
  <c r="S1061"/>
  <c r="W1062"/>
  <c r="S1063"/>
  <c r="W1064"/>
  <c r="S1065"/>
  <c r="W1066"/>
  <c r="S1067"/>
  <c r="W1068"/>
  <c r="S1069"/>
  <c r="W1070"/>
  <c r="S1071"/>
  <c r="W1072"/>
  <c r="S1073"/>
  <c r="W1074"/>
  <c r="S1075"/>
  <c r="W1076"/>
  <c r="S1077"/>
  <c r="W1078"/>
  <c r="S1079"/>
  <c r="W1080"/>
  <c r="S1081"/>
  <c r="W1082"/>
  <c r="S1083"/>
  <c r="W1084"/>
  <c r="S1085"/>
  <c r="W1086"/>
  <c r="S1087"/>
  <c r="W1088"/>
  <c r="S1089"/>
  <c r="S1091"/>
  <c r="W1092"/>
  <c r="S1093"/>
  <c r="S1095"/>
  <c r="W1096"/>
  <c r="S1097"/>
  <c r="W1098"/>
  <c r="W1100"/>
  <c r="S1101"/>
  <c r="W1102"/>
  <c r="S1103"/>
  <c r="W1104"/>
  <c r="S1105"/>
  <c r="W1106"/>
  <c r="S1107"/>
  <c r="S1109"/>
  <c r="W1110"/>
  <c r="S1111"/>
  <c r="W1112"/>
  <c r="S1113"/>
  <c r="W1114"/>
  <c r="S1115"/>
  <c r="W1116"/>
  <c r="S1117"/>
  <c r="W1118"/>
  <c r="S1119"/>
  <c r="W1120"/>
  <c r="S1121"/>
  <c r="W1124"/>
  <c r="S1125"/>
  <c r="W1126"/>
  <c r="S1127"/>
  <c r="W1128"/>
  <c r="S1129"/>
  <c r="W1130"/>
  <c r="S1131"/>
  <c r="W1132"/>
  <c r="S1133"/>
  <c r="W1134"/>
  <c r="S1135"/>
  <c r="W1136"/>
  <c r="S1137"/>
  <c r="W1138"/>
  <c r="S1139"/>
  <c r="W1140"/>
  <c r="S1141"/>
  <c r="W1142"/>
  <c r="S1143"/>
  <c r="W1144"/>
  <c r="S1145"/>
  <c r="W1146"/>
  <c r="S1147"/>
  <c r="W1148"/>
  <c r="S1149"/>
  <c r="W1150"/>
  <c r="S1151"/>
  <c r="W1152"/>
  <c r="S1153"/>
  <c r="W1154"/>
  <c r="S1155"/>
  <c r="W1156"/>
  <c r="S1157"/>
  <c r="W1158"/>
  <c r="S1159"/>
  <c r="W1160"/>
  <c r="S1161"/>
  <c r="W1162"/>
  <c r="S1163"/>
  <c r="W1164"/>
  <c r="S1165"/>
  <c r="W1166"/>
  <c r="S1167"/>
  <c r="W1168"/>
  <c r="S1169"/>
  <c r="W1170"/>
  <c r="S1171"/>
  <c r="W1172"/>
  <c r="S1173"/>
  <c r="W1174"/>
  <c r="S1175"/>
  <c r="W1176"/>
  <c r="S1177"/>
  <c r="W1178"/>
  <c r="S1179"/>
  <c r="S1181"/>
  <c r="W1182"/>
  <c r="S1183"/>
  <c r="W1184"/>
  <c r="S1185"/>
  <c r="W1186"/>
  <c r="S1187"/>
  <c r="W1188"/>
  <c r="S1189"/>
  <c r="W1190"/>
  <c r="S1191"/>
  <c r="W1192"/>
  <c r="S1193"/>
  <c r="S1195"/>
  <c r="S1197"/>
  <c r="W1198"/>
  <c r="S1199"/>
  <c r="S1201"/>
  <c r="W1202"/>
  <c r="S1203"/>
  <c r="W1204"/>
  <c r="S1205"/>
  <c r="W1206"/>
  <c r="W1208"/>
  <c r="S1209"/>
  <c r="W1210"/>
  <c r="S1211"/>
  <c r="W1212"/>
  <c r="S1213"/>
  <c r="W1214"/>
  <c r="W1216"/>
  <c r="S1217"/>
  <c r="S1219"/>
  <c r="W1220"/>
  <c r="S1221"/>
  <c r="W1222"/>
  <c r="W1224"/>
  <c r="S1225"/>
  <c r="W1226"/>
  <c r="W1228"/>
  <c r="S1229"/>
  <c r="S1231"/>
  <c r="S1233"/>
  <c r="W1234"/>
  <c r="W1236"/>
  <c r="S1237"/>
  <c r="W1238"/>
  <c r="S1239"/>
  <c r="S1241"/>
  <c r="W1242"/>
  <c r="S1245"/>
  <c r="S1247"/>
  <c r="W1248"/>
  <c r="S1249"/>
  <c r="W1250"/>
  <c r="S1251"/>
  <c r="W1252"/>
  <c r="S1253"/>
  <c r="S1255"/>
  <c r="W1256"/>
  <c r="S1257"/>
  <c r="W1258"/>
  <c r="S1259"/>
  <c r="W1260"/>
  <c r="S1261"/>
  <c r="W1262"/>
  <c r="S1263"/>
  <c r="W1264"/>
  <c r="S1265"/>
  <c r="W1266"/>
  <c r="S1267"/>
  <c r="W1268"/>
  <c r="S1269"/>
  <c r="S1271"/>
  <c r="W1272"/>
  <c r="W1274"/>
  <c r="S1275"/>
  <c r="W1276"/>
  <c r="S1277"/>
  <c r="S1279"/>
  <c r="W1280"/>
  <c r="S1281"/>
  <c r="S1283"/>
  <c r="W1284"/>
  <c r="W1286"/>
  <c r="S1287"/>
  <c r="W1288"/>
  <c r="S1289"/>
  <c r="W1290"/>
  <c r="S1291"/>
  <c r="W1292"/>
  <c r="W1294"/>
  <c r="S1295"/>
  <c r="W1296"/>
  <c r="S1297"/>
  <c r="W1298"/>
  <c r="S1299"/>
  <c r="W1300"/>
  <c r="S1301"/>
  <c r="W1302"/>
  <c r="S1303"/>
  <c r="W1304"/>
  <c r="S1305"/>
  <c r="W1306"/>
  <c r="S1307"/>
  <c r="S1309"/>
  <c r="S1311"/>
  <c r="W1312"/>
  <c r="S1313"/>
  <c r="S1315"/>
  <c r="W1316"/>
  <c r="W1318"/>
  <c r="S1319"/>
  <c r="W1320"/>
  <c r="S1321"/>
  <c r="W1322"/>
  <c r="S1323"/>
  <c r="W1324"/>
  <c r="S1325"/>
  <c r="W1326"/>
  <c r="S1327"/>
  <c r="S1329"/>
  <c r="S1331"/>
  <c r="W1332"/>
  <c r="S1333"/>
  <c r="S1335"/>
  <c r="W1336"/>
  <c r="S1337"/>
  <c r="W1338"/>
  <c r="S1339"/>
  <c r="W1340"/>
  <c r="S1341"/>
  <c r="W1342"/>
  <c r="S1343"/>
  <c r="W1344"/>
  <c r="S1345"/>
  <c r="W1346"/>
  <c r="S1347"/>
  <c r="W1348"/>
  <c r="S1349"/>
  <c r="W1350"/>
  <c r="S1351"/>
  <c r="W1352"/>
  <c r="S1353"/>
  <c r="W1354"/>
  <c r="S1355"/>
  <c r="W1356"/>
  <c r="S1357"/>
  <c r="W1358"/>
  <c r="S1359"/>
  <c r="W1360"/>
  <c r="S1361"/>
  <c r="W1362"/>
  <c r="S1363"/>
  <c r="W1364"/>
  <c r="S1365"/>
  <c r="W1366"/>
  <c r="S1367"/>
  <c r="W1368"/>
  <c r="S1369"/>
  <c r="W1370"/>
  <c r="S1371"/>
  <c r="W1372"/>
  <c r="S1373"/>
  <c r="W1374"/>
  <c r="S1375"/>
  <c r="W1376"/>
  <c r="W1378"/>
  <c r="S1379"/>
  <c r="W1380"/>
  <c r="S1381"/>
  <c r="W1382"/>
  <c r="S1383"/>
  <c r="W1384"/>
  <c r="W1386"/>
  <c r="S1387"/>
  <c r="S1389"/>
  <c r="W1390"/>
  <c r="S1391"/>
  <c r="W1392"/>
  <c r="S1393"/>
  <c r="W1394"/>
  <c r="S1395"/>
  <c r="W1396"/>
  <c r="S1397"/>
  <c r="W1398"/>
  <c r="S1399"/>
  <c r="W1400"/>
  <c r="S1401"/>
  <c r="W1402"/>
  <c r="S1403"/>
  <c r="W1404"/>
  <c r="S1405"/>
  <c r="W1406"/>
  <c r="S1407"/>
  <c r="W1408"/>
  <c r="W1410"/>
  <c r="S1411"/>
  <c r="W1412"/>
  <c r="S1413"/>
  <c r="W1414"/>
  <c r="S1415"/>
  <c r="W1416"/>
  <c r="S1417"/>
  <c r="W1418"/>
  <c r="S1419"/>
  <c r="W1420"/>
  <c r="S1421"/>
  <c r="W1422"/>
  <c r="S1423"/>
  <c r="W1424"/>
  <c r="S1425"/>
  <c r="W1426"/>
  <c r="S1427"/>
  <c r="W1428"/>
  <c r="S1429"/>
  <c r="W1430"/>
  <c r="S1431"/>
  <c r="W1432"/>
  <c r="S1433"/>
  <c r="W1434"/>
  <c r="S1435"/>
  <c r="W1436"/>
  <c r="S1437"/>
  <c r="W1438"/>
  <c r="S1439"/>
  <c r="W1440"/>
  <c r="S1441"/>
  <c r="W1442"/>
  <c r="S1443"/>
  <c r="W1444"/>
  <c r="S1445"/>
  <c r="S1447"/>
  <c r="W1448"/>
  <c r="S1449"/>
  <c r="S1451"/>
  <c r="W1452"/>
  <c r="S1453"/>
  <c r="W1454"/>
  <c r="S1455"/>
  <c r="W1456"/>
  <c r="S1457"/>
  <c r="W1458"/>
  <c r="S1459"/>
  <c r="W1460"/>
  <c r="S1461"/>
  <c r="W1462"/>
  <c r="S1463"/>
  <c r="W1464"/>
  <c r="S1465"/>
  <c r="W1466"/>
  <c r="S1467"/>
  <c r="W1468"/>
  <c r="S1469"/>
  <c r="W1470"/>
  <c r="S1473"/>
  <c r="W1474"/>
  <c r="S1475"/>
  <c r="W1476"/>
  <c r="S1477"/>
  <c r="W1478"/>
  <c r="S1479"/>
  <c r="W1480"/>
  <c r="S1481"/>
  <c r="O898"/>
  <c r="O902"/>
  <c r="O904"/>
  <c r="O906"/>
  <c r="O910"/>
  <c r="O912"/>
  <c r="O914"/>
  <c r="O916"/>
  <c r="O918"/>
  <c r="O920"/>
  <c r="O922"/>
  <c r="O924"/>
  <c r="O926"/>
  <c r="O928"/>
  <c r="O930"/>
  <c r="O932"/>
  <c r="O934"/>
  <c r="O936"/>
  <c r="O938"/>
  <c r="O940"/>
  <c r="O942"/>
  <c r="O944"/>
  <c r="O946"/>
  <c r="O948"/>
  <c r="O950"/>
  <c r="O952"/>
  <c r="O954"/>
  <c r="O956"/>
  <c r="O958"/>
  <c r="O962"/>
  <c r="O966"/>
  <c r="O970"/>
  <c r="O974"/>
  <c r="O982"/>
  <c r="O986"/>
  <c r="O990"/>
  <c r="O994"/>
  <c r="O998"/>
  <c r="O1006"/>
  <c r="O1010"/>
  <c r="O1014"/>
  <c r="O1018"/>
  <c r="O1022"/>
  <c r="O1026"/>
  <c r="O1030"/>
  <c r="O1034"/>
  <c r="O1038"/>
  <c r="O1042"/>
  <c r="O1046"/>
  <c r="O1054"/>
  <c r="O1058"/>
  <c r="O1062"/>
  <c r="O1066"/>
  <c r="O1070"/>
  <c r="O1074"/>
  <c r="O1078"/>
  <c r="O1082"/>
  <c r="O1090"/>
  <c r="O1098"/>
  <c r="O1102"/>
  <c r="O1106"/>
  <c r="O1110"/>
  <c r="O1114"/>
  <c r="O1118"/>
  <c r="O1122"/>
  <c r="O1126"/>
  <c r="O1130"/>
  <c r="O1134"/>
  <c r="O1138"/>
  <c r="O1142"/>
  <c r="O1146"/>
  <c r="O1150"/>
  <c r="O1154"/>
  <c r="O1158"/>
  <c r="O1162"/>
  <c r="O1166"/>
  <c r="O1170"/>
  <c r="O1174"/>
  <c r="O1178"/>
  <c r="O1182"/>
  <c r="O1190"/>
  <c r="O1198"/>
  <c r="O1202"/>
  <c r="O1206"/>
  <c r="O1210"/>
  <c r="O1214"/>
  <c r="O1222"/>
  <c r="O1226"/>
  <c r="O1230"/>
  <c r="O1234"/>
  <c r="O1238"/>
  <c r="O1242"/>
  <c r="O1246"/>
  <c r="O1250"/>
  <c r="O1254"/>
  <c r="O1258"/>
  <c r="O1262"/>
  <c r="O1266"/>
  <c r="O1270"/>
  <c r="O1274"/>
  <c r="O1278"/>
  <c r="O1286"/>
  <c r="O1294"/>
  <c r="O1298"/>
  <c r="O1302"/>
  <c r="O1306"/>
  <c r="O1310"/>
  <c r="O1318"/>
  <c r="O1322"/>
  <c r="O1326"/>
  <c r="O1330"/>
  <c r="O1338"/>
  <c r="O1342"/>
  <c r="O1346"/>
  <c r="O1350"/>
  <c r="O1354"/>
  <c r="O1358"/>
  <c r="O1362"/>
  <c r="O1366"/>
  <c r="O1370"/>
  <c r="O1374"/>
  <c r="O1378"/>
  <c r="O1382"/>
  <c r="O1386"/>
  <c r="O1390"/>
  <c r="O1394"/>
  <c r="O1398"/>
  <c r="O1402"/>
  <c r="O1406"/>
  <c r="O1410"/>
  <c r="O1414"/>
  <c r="O1418"/>
  <c r="O1422"/>
  <c r="O1426"/>
  <c r="O1430"/>
  <c r="O1434"/>
  <c r="O1442"/>
  <c r="O1446"/>
  <c r="O1450"/>
  <c r="O1454"/>
  <c r="O1458"/>
  <c r="O1462"/>
  <c r="O1466"/>
  <c r="O1470"/>
  <c r="O1474"/>
  <c r="O1478"/>
  <c r="O1485"/>
  <c r="O1489"/>
  <c r="O1493"/>
  <c r="O1497"/>
  <c r="O1501"/>
  <c r="O1505"/>
  <c r="O1509"/>
  <c r="O1513"/>
  <c r="O1517"/>
  <c r="O1521"/>
  <c r="O1525"/>
  <c r="O1529"/>
  <c r="O1537"/>
  <c r="O1541"/>
  <c r="O1545"/>
  <c r="O1549"/>
  <c r="O1553"/>
  <c r="O1557"/>
  <c r="O1561"/>
  <c r="O1565"/>
  <c r="O1569"/>
  <c r="O1573"/>
  <c r="O1581"/>
  <c r="O1585"/>
  <c r="O1589"/>
  <c r="O1593"/>
  <c r="O1597"/>
  <c r="O1601"/>
  <c r="O1605"/>
  <c r="O1609"/>
  <c r="O1613"/>
  <c r="O1617"/>
  <c r="O1625"/>
  <c r="O1629"/>
  <c r="O1633"/>
  <c r="O1637"/>
  <c r="O1641"/>
  <c r="O1645"/>
  <c r="O1649"/>
  <c r="O1653"/>
  <c r="O1657"/>
  <c r="O1661"/>
  <c r="O1665"/>
  <c r="O1669"/>
  <c r="O1673"/>
  <c r="O1677"/>
  <c r="O1681"/>
  <c r="O1685"/>
  <c r="O1693"/>
  <c r="O1697"/>
  <c r="O1701"/>
  <c r="O1705"/>
  <c r="O1709"/>
  <c r="O1713"/>
  <c r="O1717"/>
  <c r="O1721"/>
  <c r="O1725"/>
  <c r="O1729"/>
  <c r="O1733"/>
  <c r="O1737"/>
  <c r="O1741"/>
  <c r="O1745"/>
  <c r="O1749"/>
  <c r="O1753"/>
  <c r="O1757"/>
  <c r="O1761"/>
  <c r="O1765"/>
  <c r="O1769"/>
  <c r="O1777"/>
  <c r="O1793"/>
  <c r="O1801"/>
  <c r="O1805"/>
  <c r="O1809"/>
  <c r="O1813"/>
  <c r="O1817"/>
  <c r="O1821"/>
  <c r="S1482"/>
  <c r="W1483"/>
  <c r="S1486"/>
  <c r="W1487"/>
  <c r="S1490"/>
  <c r="S1494"/>
  <c r="W1495"/>
  <c r="S1498"/>
  <c r="W1499"/>
  <c r="S1502"/>
  <c r="W1503"/>
  <c r="W1507"/>
  <c r="S1510"/>
  <c r="W1511"/>
  <c r="S1514"/>
  <c r="W1515"/>
  <c r="S1518"/>
  <c r="W1519"/>
  <c r="S1522"/>
  <c r="W1523"/>
  <c r="S1526"/>
  <c r="W1527"/>
  <c r="S1530"/>
  <c r="W1531"/>
  <c r="S1534"/>
  <c r="S1538"/>
  <c r="W1539"/>
  <c r="S1542"/>
  <c r="W1543"/>
  <c r="S1546"/>
  <c r="W1547"/>
  <c r="S1550"/>
  <c r="W1551"/>
  <c r="S1554"/>
  <c r="W1555"/>
  <c r="S1558"/>
  <c r="W1559"/>
  <c r="S1562"/>
  <c r="W1563"/>
  <c r="S1566"/>
  <c r="W1567"/>
  <c r="S1570"/>
  <c r="W1571"/>
  <c r="S1574"/>
  <c r="W1575"/>
  <c r="S1578"/>
  <c r="W1579"/>
  <c r="S1582"/>
  <c r="S1586"/>
  <c r="W1587"/>
  <c r="S1590"/>
  <c r="S1594"/>
  <c r="W1595"/>
  <c r="S1598"/>
  <c r="S1602"/>
  <c r="W1603"/>
  <c r="S1606"/>
  <c r="W1607"/>
  <c r="S1610"/>
  <c r="W1611"/>
  <c r="S1614"/>
  <c r="W1615"/>
  <c r="S1618"/>
  <c r="W1619"/>
  <c r="S1622"/>
  <c r="W1623"/>
  <c r="S1626"/>
  <c r="W1627"/>
  <c r="S1630"/>
  <c r="W1631"/>
  <c r="S1634"/>
  <c r="W1635"/>
  <c r="S1638"/>
  <c r="W1639"/>
  <c r="S1642"/>
  <c r="W1643"/>
  <c r="S1646"/>
  <c r="W1647"/>
  <c r="S1650"/>
  <c r="W1651"/>
  <c r="S1654"/>
  <c r="S1658"/>
  <c r="W1659"/>
  <c r="S1662"/>
  <c r="W1663"/>
  <c r="S1666"/>
  <c r="W1667"/>
  <c r="S1670"/>
  <c r="W1671"/>
  <c r="S1674"/>
  <c r="W1675"/>
  <c r="S1678"/>
  <c r="W1679"/>
  <c r="S1682"/>
  <c r="S1686"/>
  <c r="W1687"/>
  <c r="S1690"/>
  <c r="W1691"/>
  <c r="S1694"/>
  <c r="W1695"/>
  <c r="S1698"/>
  <c r="W1699"/>
  <c r="S1702"/>
  <c r="W1703"/>
  <c r="S1706"/>
  <c r="W1707"/>
  <c r="W1711"/>
  <c r="S1714"/>
  <c r="W1715"/>
  <c r="S1718"/>
  <c r="W1719"/>
  <c r="S1722"/>
  <c r="W1723"/>
  <c r="S1726"/>
  <c r="W1727"/>
  <c r="S1730"/>
  <c r="W1731"/>
  <c r="S1734"/>
  <c r="W1735"/>
  <c r="S1738"/>
  <c r="W1739"/>
  <c r="S1742"/>
  <c r="W1743"/>
  <c r="S1746"/>
  <c r="W1747"/>
  <c r="W1751"/>
  <c r="S1754"/>
  <c r="W1755"/>
  <c r="S1758"/>
  <c r="W1759"/>
  <c r="S1762"/>
  <c r="W1763"/>
  <c r="S1766"/>
  <c r="W1767"/>
  <c r="S1770"/>
  <c r="S1774"/>
  <c r="W1783"/>
  <c r="S1786"/>
  <c r="S1790"/>
  <c r="W1791"/>
  <c r="S1794"/>
  <c r="S1798"/>
  <c r="W1799"/>
  <c r="S1802"/>
  <c r="W1803"/>
  <c r="S1806"/>
  <c r="W1807"/>
  <c r="S1810"/>
  <c r="S1814"/>
  <c r="W1815"/>
  <c r="S1818"/>
  <c r="W1819"/>
  <c r="S1822"/>
  <c r="S1826"/>
  <c r="W1827"/>
  <c r="W1831"/>
  <c r="S1834"/>
  <c r="W1835"/>
  <c r="S1838"/>
  <c r="W1839"/>
  <c r="S1842"/>
  <c r="W1843"/>
  <c r="S1846"/>
  <c r="S1850"/>
  <c r="W1855"/>
  <c r="S1858"/>
  <c r="W1859"/>
  <c r="S1862"/>
  <c r="S1866"/>
  <c r="S1870"/>
  <c r="W1871"/>
  <c r="S1874"/>
  <c r="W1875"/>
  <c r="S1878"/>
  <c r="S1882"/>
  <c r="W1883"/>
  <c r="S1886"/>
  <c r="S1890"/>
  <c r="W1891"/>
  <c r="S1894"/>
  <c r="W1895"/>
  <c r="S1898"/>
  <c r="W1899"/>
  <c r="S1906"/>
  <c r="W1907"/>
  <c r="S1910"/>
  <c r="W1911"/>
  <c r="S1914"/>
  <c r="S1918"/>
  <c r="W1919"/>
  <c r="S1922"/>
  <c r="S1930"/>
  <c r="W1931"/>
  <c r="S1934"/>
  <c r="W1935"/>
  <c r="S1938"/>
  <c r="W1939"/>
  <c r="S1942"/>
  <c r="W1943"/>
  <c r="S1946"/>
  <c r="W1947"/>
  <c r="S1950"/>
  <c r="S1954"/>
  <c r="W1955"/>
  <c r="S1958"/>
  <c r="W1959"/>
  <c r="S1962"/>
  <c r="W1963"/>
  <c r="S1966"/>
  <c r="W1967"/>
  <c r="S1970"/>
  <c r="S1974"/>
  <c r="S1978"/>
  <c r="W1979"/>
  <c r="S1982"/>
  <c r="S1986"/>
  <c r="W1987"/>
  <c r="S1990"/>
  <c r="W1991"/>
  <c r="S1994"/>
  <c r="W1995"/>
  <c r="S1998"/>
  <c r="W1999"/>
  <c r="S2002"/>
  <c r="W2003"/>
  <c r="S2006"/>
  <c r="W2007"/>
  <c r="S2010"/>
  <c r="W2011"/>
  <c r="S2014"/>
  <c r="W2015"/>
  <c r="S2018"/>
  <c r="W2019"/>
  <c r="S2022"/>
  <c r="W2023"/>
  <c r="S2026"/>
  <c r="W2027"/>
  <c r="S2030"/>
  <c r="W2031"/>
  <c r="S2034"/>
  <c r="W2035"/>
  <c r="S2038"/>
  <c r="W2039"/>
  <c r="S2042"/>
  <c r="W2043"/>
  <c r="S2046"/>
  <c r="W2047"/>
  <c r="S2050"/>
  <c r="W2051"/>
  <c r="S2054"/>
  <c r="W2055"/>
  <c r="S2058"/>
  <c r="W2059"/>
  <c r="W2063"/>
  <c r="S2066"/>
  <c r="W2067"/>
  <c r="S2070"/>
  <c r="W2071"/>
  <c r="S2074"/>
  <c r="S2078"/>
  <c r="W2079"/>
  <c r="S2082"/>
  <c r="W2083"/>
  <c r="S2086"/>
  <c r="S2090"/>
  <c r="W2091"/>
  <c r="S2094"/>
  <c r="S2098"/>
  <c r="S2102"/>
  <c r="W2103"/>
  <c r="S2106"/>
  <c r="W2107"/>
  <c r="S2110"/>
  <c r="S2114"/>
  <c r="W2115"/>
  <c r="S2118"/>
  <c r="W2119"/>
  <c r="S2122"/>
  <c r="W2123"/>
  <c r="S2126"/>
  <c r="W2127"/>
  <c r="S2130"/>
  <c r="W2131"/>
  <c r="S2134"/>
  <c r="W2135"/>
  <c r="S2138"/>
  <c r="W2139"/>
  <c r="S2142"/>
  <c r="W2143"/>
  <c r="S2146"/>
  <c r="W2147"/>
  <c r="S2150"/>
  <c r="W2151"/>
  <c r="S2154"/>
  <c r="W2155"/>
  <c r="S2158"/>
  <c r="W2159"/>
  <c r="S2162"/>
  <c r="W2163"/>
  <c r="O1825"/>
  <c r="O1833"/>
  <c r="O1837"/>
  <c r="O1841"/>
  <c r="O1845"/>
  <c r="O1849"/>
  <c r="O1853"/>
  <c r="O1861"/>
  <c r="O1869"/>
  <c r="O1885"/>
  <c r="O1897"/>
  <c r="O1901"/>
  <c r="O1913"/>
  <c r="O1917"/>
  <c r="O1921"/>
  <c r="O1925"/>
  <c r="O1929"/>
  <c r="O1933"/>
  <c r="O1937"/>
  <c r="O1941"/>
  <c r="O1945"/>
  <c r="O1949"/>
  <c r="O1953"/>
  <c r="O1957"/>
  <c r="O1961"/>
  <c r="O1965"/>
  <c r="O1969"/>
  <c r="O1977"/>
  <c r="O1981"/>
  <c r="O1985"/>
  <c r="O1989"/>
  <c r="O1993"/>
  <c r="O1997"/>
  <c r="O2001"/>
  <c r="O2005"/>
  <c r="O2009"/>
  <c r="O2013"/>
  <c r="O2017"/>
  <c r="O2021"/>
  <c r="O2025"/>
  <c r="O2029"/>
  <c r="O2033"/>
  <c r="O2037"/>
  <c r="O2041"/>
  <c r="O2045"/>
  <c r="O2049"/>
  <c r="O2053"/>
  <c r="O2057"/>
  <c r="O2065"/>
  <c r="O2073"/>
  <c r="O2077"/>
  <c r="O2085"/>
  <c r="O2089"/>
  <c r="O2093"/>
  <c r="O2097"/>
  <c r="O2105"/>
  <c r="O2109"/>
  <c r="O2113"/>
  <c r="O2117"/>
  <c r="O2125"/>
  <c r="O2129"/>
  <c r="O2133"/>
  <c r="O2137"/>
  <c r="O2141"/>
  <c r="O2145"/>
  <c r="O2149"/>
  <c r="O2153"/>
  <c r="O2161"/>
  <c r="S2166"/>
  <c r="W2167"/>
  <c r="S2170"/>
  <c r="W2171"/>
  <c r="S2174"/>
  <c r="W2175"/>
  <c r="S2178"/>
  <c r="W2179"/>
  <c r="S2182"/>
  <c r="W2183"/>
  <c r="S2186"/>
  <c r="S2190"/>
  <c r="W2191"/>
  <c r="S2194"/>
  <c r="W2195"/>
  <c r="S2198"/>
  <c r="W2199"/>
  <c r="S2202"/>
  <c r="W2203"/>
  <c r="S2206"/>
  <c r="W2207"/>
  <c r="S2210"/>
  <c r="S2214"/>
  <c r="S2218"/>
  <c r="W2219"/>
  <c r="S2222"/>
  <c r="W2223"/>
  <c r="S2226"/>
  <c r="W2227"/>
  <c r="S2230"/>
  <c r="S2234"/>
  <c r="S2238"/>
  <c r="W2239"/>
  <c r="S2242"/>
  <c r="W2247"/>
  <c r="S2250"/>
  <c r="W2251"/>
  <c r="W2255"/>
  <c r="S2258"/>
  <c r="W2259"/>
  <c r="S2262"/>
  <c r="W2263"/>
  <c r="S2266"/>
  <c r="S2270"/>
  <c r="W2271"/>
  <c r="S2274"/>
  <c r="W2275"/>
  <c r="S2278"/>
  <c r="W2279"/>
  <c r="S2282"/>
  <c r="W2283"/>
  <c r="S2286"/>
  <c r="W2287"/>
  <c r="S2290"/>
  <c r="W2291"/>
  <c r="S2294"/>
  <c r="W2295"/>
  <c r="S2298"/>
  <c r="S2302"/>
  <c r="W2303"/>
  <c r="S2306"/>
  <c r="W2307"/>
  <c r="W2311"/>
  <c r="S2314"/>
  <c r="W2315"/>
  <c r="S2318"/>
  <c r="W2319"/>
  <c r="S2322"/>
  <c r="W2323"/>
  <c r="O2328"/>
  <c r="O2336"/>
  <c r="O2344"/>
  <c r="O2352"/>
  <c r="O2368"/>
  <c r="O2376"/>
  <c r="O2384"/>
  <c r="O2392"/>
  <c r="O2400"/>
  <c r="O2408"/>
  <c r="O2416"/>
  <c r="O2424"/>
  <c r="O2432"/>
  <c r="O2440"/>
  <c r="O2456"/>
  <c r="W2168"/>
  <c r="S2171"/>
  <c r="W2176"/>
  <c r="S2179"/>
  <c r="W2184"/>
  <c r="S2187"/>
  <c r="W2192"/>
  <c r="S2195"/>
  <c r="W2200"/>
  <c r="S2203"/>
  <c r="W2208"/>
  <c r="S2211"/>
  <c r="W2216"/>
  <c r="S2219"/>
  <c r="S2227"/>
  <c r="W2232"/>
  <c r="W2240"/>
  <c r="W2248"/>
  <c r="S2251"/>
  <c r="W2256"/>
  <c r="W2264"/>
  <c r="S2267"/>
  <c r="W2272"/>
  <c r="S2275"/>
  <c r="W2280"/>
  <c r="S2283"/>
  <c r="W2288"/>
  <c r="S2299"/>
  <c r="S2307"/>
  <c r="S2315"/>
  <c r="W2320"/>
  <c r="S2323"/>
  <c r="W2328"/>
  <c r="S2331"/>
  <c r="W2336"/>
  <c r="S2339"/>
  <c r="W2344"/>
  <c r="S2347"/>
  <c r="W2352"/>
  <c r="S2355"/>
  <c r="S2363"/>
  <c r="S2371"/>
  <c r="W2376"/>
  <c r="S2379"/>
  <c r="W2384"/>
  <c r="S2387"/>
  <c r="W2392"/>
  <c r="S2395"/>
  <c r="W2400"/>
  <c r="S2403"/>
  <c r="W2408"/>
  <c r="S2411"/>
  <c r="W2416"/>
  <c r="S2419"/>
  <c r="W2424"/>
  <c r="S2427"/>
  <c r="W2432"/>
  <c r="S2435"/>
  <c r="W2440"/>
  <c r="S2443"/>
  <c r="W2448"/>
  <c r="S2451"/>
  <c r="W2459"/>
  <c r="S2462"/>
  <c r="W2467"/>
  <c r="S2470"/>
  <c r="S2478"/>
  <c r="W2483"/>
  <c r="S2486"/>
  <c r="W2491"/>
  <c r="S2494"/>
  <c r="W2499"/>
  <c r="S2502"/>
  <c r="W2507"/>
  <c r="S2510"/>
  <c r="W2515"/>
  <c r="S2518"/>
  <c r="W2523"/>
  <c r="S2526"/>
  <c r="W2531"/>
  <c r="S2534"/>
  <c r="S2542"/>
  <c r="W2547"/>
  <c r="S2550"/>
  <c r="S2558"/>
  <c r="W2563"/>
  <c r="S2566"/>
  <c r="W2571"/>
  <c r="S2574"/>
  <c r="W2579"/>
  <c r="S2582"/>
  <c r="W2587"/>
  <c r="S2590"/>
  <c r="W2595"/>
  <c r="S2598"/>
  <c r="W2603"/>
  <c r="S2606"/>
  <c r="W2611"/>
  <c r="S2614"/>
  <c r="W2619"/>
  <c r="S2622"/>
  <c r="W2456"/>
  <c r="S2459"/>
  <c r="W2464"/>
  <c r="W2472"/>
  <c r="S2475"/>
  <c r="W2480"/>
  <c r="S2483"/>
  <c r="W2488"/>
  <c r="S2491"/>
  <c r="W2496"/>
  <c r="S2499"/>
  <c r="W2504"/>
  <c r="S2507"/>
  <c r="W2512"/>
  <c r="S2515"/>
  <c r="W2520"/>
  <c r="S2523"/>
  <c r="W2528"/>
  <c r="S2531"/>
  <c r="W2536"/>
  <c r="S2539"/>
  <c r="W2544"/>
  <c r="S2547"/>
  <c r="W2552"/>
  <c r="S2555"/>
  <c r="W2560"/>
  <c r="S2563"/>
  <c r="W2568"/>
  <c r="S2571"/>
  <c r="W2576"/>
  <c r="S2579"/>
  <c r="W2584"/>
  <c r="S2587"/>
  <c r="W2592"/>
  <c r="S2595"/>
  <c r="W2600"/>
  <c r="S2603"/>
  <c r="W2608"/>
  <c r="S2611"/>
  <c r="W2616"/>
  <c r="S2619"/>
  <c r="W2624"/>
  <c r="S2627"/>
  <c r="W2632"/>
  <c r="S2635"/>
  <c r="W2640"/>
  <c r="S2643"/>
  <c r="W2648"/>
  <c r="S2651"/>
  <c r="W2656"/>
  <c r="S2659"/>
  <c r="W2664"/>
  <c r="S2667"/>
  <c r="W2672"/>
  <c r="S2675"/>
  <c r="W2680"/>
  <c r="S2683"/>
  <c r="W2688"/>
  <c r="S2691"/>
  <c r="W2696"/>
  <c r="S2699"/>
  <c r="W2704"/>
  <c r="S2707"/>
  <c r="W2712"/>
  <c r="S2715"/>
  <c r="W2720"/>
  <c r="S2723"/>
  <c r="W2728"/>
  <c r="S2731"/>
  <c r="S2739"/>
  <c r="W2744"/>
  <c r="S2747"/>
  <c r="W2752"/>
  <c r="S2755"/>
  <c r="S2763"/>
  <c r="W2768"/>
  <c r="S2771"/>
  <c r="W2776"/>
  <c r="S2787"/>
  <c r="W2792"/>
  <c r="S2795"/>
  <c r="W2627"/>
  <c r="S2630"/>
  <c r="W2635"/>
  <c r="S2638"/>
  <c r="W2643"/>
  <c r="S2646"/>
  <c r="W2651"/>
  <c r="S2654"/>
  <c r="W2659"/>
  <c r="S2662"/>
  <c r="W2667"/>
  <c r="S2670"/>
  <c r="W2675"/>
  <c r="S2678"/>
  <c r="W2683"/>
  <c r="S2686"/>
  <c r="W2691"/>
  <c r="S2694"/>
  <c r="S2702"/>
  <c r="W2707"/>
  <c r="S2710"/>
  <c r="O2716"/>
  <c r="O2732"/>
  <c r="O2748"/>
  <c r="O2764"/>
  <c r="O2796"/>
  <c r="O2812"/>
  <c r="O2828"/>
  <c r="O2844"/>
  <c r="O2860"/>
  <c r="O2876"/>
  <c r="O2892"/>
  <c r="O2908"/>
  <c r="O2924"/>
  <c r="O2940"/>
  <c r="S2799"/>
  <c r="W2804"/>
  <c r="S2815"/>
  <c r="W2820"/>
  <c r="S2831"/>
  <c r="W2836"/>
  <c r="S2847"/>
  <c r="S2863"/>
  <c r="W2868"/>
  <c r="S2879"/>
  <c r="W2884"/>
  <c r="S2895"/>
  <c r="W2900"/>
  <c r="S2911"/>
  <c r="W2916"/>
  <c r="S2927"/>
  <c r="W2932"/>
  <c r="S2943"/>
  <c r="O2959"/>
  <c r="O2975"/>
  <c r="O2991"/>
  <c r="O3007"/>
  <c r="O3023"/>
  <c r="S2948"/>
  <c r="W2953"/>
  <c r="S2964"/>
  <c r="W2969"/>
  <c r="S2980"/>
  <c r="W2985"/>
  <c r="W3007"/>
  <c r="S3018"/>
  <c r="O3050"/>
  <c r="O3082"/>
  <c r="W3050"/>
  <c r="S3061"/>
  <c r="W3082"/>
  <c r="S3093"/>
  <c r="S3125"/>
  <c r="W3146"/>
  <c r="S3163"/>
  <c r="S3187"/>
  <c r="S3213"/>
  <c r="O3186"/>
  <c r="W959"/>
  <c r="S960"/>
  <c r="W961"/>
  <c r="S962"/>
  <c r="W963"/>
  <c r="S964"/>
  <c r="W965"/>
  <c r="S966"/>
  <c r="W967"/>
  <c r="S968"/>
  <c r="W969"/>
  <c r="S970"/>
  <c r="W971"/>
  <c r="S972"/>
  <c r="S974"/>
  <c r="W975"/>
  <c r="S976"/>
  <c r="W977"/>
  <c r="S978"/>
  <c r="W979"/>
  <c r="S980"/>
  <c r="W981"/>
  <c r="S982"/>
  <c r="W983"/>
  <c r="S984"/>
  <c r="W985"/>
  <c r="S986"/>
  <c r="W987"/>
  <c r="S988"/>
  <c r="W989"/>
  <c r="S990"/>
  <c r="W991"/>
  <c r="S992"/>
  <c r="W993"/>
  <c r="S994"/>
  <c r="W995"/>
  <c r="S996"/>
  <c r="W997"/>
  <c r="S998"/>
  <c r="W999"/>
  <c r="S1000"/>
  <c r="W1001"/>
  <c r="S1002"/>
  <c r="W1003"/>
  <c r="S1004"/>
  <c r="W1005"/>
  <c r="S1006"/>
  <c r="W1007"/>
  <c r="S1008"/>
  <c r="W1009"/>
  <c r="S1010"/>
  <c r="W1011"/>
  <c r="S1012"/>
  <c r="W1013"/>
  <c r="S1014"/>
  <c r="W1015"/>
  <c r="S1016"/>
  <c r="W1017"/>
  <c r="S1018"/>
  <c r="W1019"/>
  <c r="S1020"/>
  <c r="W1021"/>
  <c r="S1022"/>
  <c r="W1023"/>
  <c r="S1024"/>
  <c r="W1025"/>
  <c r="S1026"/>
  <c r="W1027"/>
  <c r="S1028"/>
  <c r="W1029"/>
  <c r="S1030"/>
  <c r="W1031"/>
  <c r="S1032"/>
  <c r="W1033"/>
  <c r="S1034"/>
  <c r="W1035"/>
  <c r="S1036"/>
  <c r="S1038"/>
  <c r="W1039"/>
  <c r="S1040"/>
  <c r="W1041"/>
  <c r="S1042"/>
  <c r="S1044"/>
  <c r="W1045"/>
  <c r="S1046"/>
  <c r="W1047"/>
  <c r="S1048"/>
  <c r="W1049"/>
  <c r="W1051"/>
  <c r="S1052"/>
  <c r="W1053"/>
  <c r="S1054"/>
  <c r="W1055"/>
  <c r="S1056"/>
  <c r="W1057"/>
  <c r="S1058"/>
  <c r="W1059"/>
  <c r="S1060"/>
  <c r="W1061"/>
  <c r="S1062"/>
  <c r="W1063"/>
  <c r="S1064"/>
  <c r="W1065"/>
  <c r="S1066"/>
  <c r="W1067"/>
  <c r="S1068"/>
  <c r="W1069"/>
  <c r="S1070"/>
  <c r="W1071"/>
  <c r="S1072"/>
  <c r="W1073"/>
  <c r="S1074"/>
  <c r="W1075"/>
  <c r="S1076"/>
  <c r="W1077"/>
  <c r="S1078"/>
  <c r="W1079"/>
  <c r="S1080"/>
  <c r="W1081"/>
  <c r="S1082"/>
  <c r="W1083"/>
  <c r="S1084"/>
  <c r="W1085"/>
  <c r="S1086"/>
  <c r="W1087"/>
  <c r="S1088"/>
  <c r="W1089"/>
  <c r="S1090"/>
  <c r="W1091"/>
  <c r="S1092"/>
  <c r="W1093"/>
  <c r="S1094"/>
  <c r="W1095"/>
  <c r="S1096"/>
  <c r="W1097"/>
  <c r="S1098"/>
  <c r="W1099"/>
  <c r="S1100"/>
  <c r="W1101"/>
  <c r="S1102"/>
  <c r="W1103"/>
  <c r="S1104"/>
  <c r="W1105"/>
  <c r="S1106"/>
  <c r="W1107"/>
  <c r="S1108"/>
  <c r="W1109"/>
  <c r="S1110"/>
  <c r="W1111"/>
  <c r="S1112"/>
  <c r="W1113"/>
  <c r="S1114"/>
  <c r="W1115"/>
  <c r="S1116"/>
  <c r="W1117"/>
  <c r="S1118"/>
  <c r="W1119"/>
  <c r="S1120"/>
  <c r="W1121"/>
  <c r="S1122"/>
  <c r="W1123"/>
  <c r="S1124"/>
  <c r="W1125"/>
  <c r="S1126"/>
  <c r="W1127"/>
  <c r="S1128"/>
  <c r="W1129"/>
  <c r="S1130"/>
  <c r="W1131"/>
  <c r="S1132"/>
  <c r="W1133"/>
  <c r="S1134"/>
  <c r="W1135"/>
  <c r="S1136"/>
  <c r="W1137"/>
  <c r="S1138"/>
  <c r="W1139"/>
  <c r="S1140"/>
  <c r="W1141"/>
  <c r="S1142"/>
  <c r="W1143"/>
  <c r="S1144"/>
  <c r="W1145"/>
  <c r="S1146"/>
  <c r="W1147"/>
  <c r="S1148"/>
  <c r="W1149"/>
  <c r="S1150"/>
  <c r="W1151"/>
  <c r="S1152"/>
  <c r="W1153"/>
  <c r="W1155"/>
  <c r="S1156"/>
  <c r="W1157"/>
  <c r="S1158"/>
  <c r="W1159"/>
  <c r="S1160"/>
  <c r="W1161"/>
  <c r="S1162"/>
  <c r="W1163"/>
  <c r="S1164"/>
  <c r="W1165"/>
  <c r="S1166"/>
  <c r="W1167"/>
  <c r="S1168"/>
  <c r="W1169"/>
  <c r="S1170"/>
  <c r="W1171"/>
  <c r="S1172"/>
  <c r="W1173"/>
  <c r="S1174"/>
  <c r="W1175"/>
  <c r="S1176"/>
  <c r="W1177"/>
  <c r="S1178"/>
  <c r="W1179"/>
  <c r="S1180"/>
  <c r="S1182"/>
  <c r="W1183"/>
  <c r="S1184"/>
  <c r="W1185"/>
  <c r="S1186"/>
  <c r="S1188"/>
  <c r="W1189"/>
  <c r="S1190"/>
  <c r="W1191"/>
  <c r="S1192"/>
  <c r="W1193"/>
  <c r="S1194"/>
  <c r="W1195"/>
  <c r="S1196"/>
  <c r="S1198"/>
  <c r="W1199"/>
  <c r="S1200"/>
  <c r="W1201"/>
  <c r="S1202"/>
  <c r="S1204"/>
  <c r="S1206"/>
  <c r="S1208"/>
  <c r="S1210"/>
  <c r="W1211"/>
  <c r="S1212"/>
  <c r="W1213"/>
  <c r="S1214"/>
  <c r="W1215"/>
  <c r="S1216"/>
  <c r="W1217"/>
  <c r="W1219"/>
  <c r="S1220"/>
  <c r="W1221"/>
  <c r="S1222"/>
  <c r="S1224"/>
  <c r="W1225"/>
  <c r="S1226"/>
  <c r="S1228"/>
  <c r="W1229"/>
  <c r="S1230"/>
  <c r="W1233"/>
  <c r="S1234"/>
  <c r="W1235"/>
  <c r="S1236"/>
  <c r="W1237"/>
  <c r="S1238"/>
  <c r="W1239"/>
  <c r="S1240"/>
  <c r="W1241"/>
  <c r="S1242"/>
  <c r="S1244"/>
  <c r="W1245"/>
  <c r="S1246"/>
  <c r="S1248"/>
  <c r="W1249"/>
  <c r="S1250"/>
  <c r="W1251"/>
  <c r="S1252"/>
  <c r="W1253"/>
  <c r="S1254"/>
  <c r="W1255"/>
  <c r="S1256"/>
  <c r="S1258"/>
  <c r="W1259"/>
  <c r="S1260"/>
  <c r="S1262"/>
  <c r="W1263"/>
  <c r="S1264"/>
  <c r="W1265"/>
  <c r="S1266"/>
  <c r="W1267"/>
  <c r="S1268"/>
  <c r="W1269"/>
  <c r="S1270"/>
  <c r="S1272"/>
  <c r="W1273"/>
  <c r="S1274"/>
  <c r="W1275"/>
  <c r="S1276"/>
  <c r="W1277"/>
  <c r="S1278"/>
  <c r="W1279"/>
  <c r="S1280"/>
  <c r="W1281"/>
  <c r="S1282"/>
  <c r="W1283"/>
  <c r="S1284"/>
  <c r="W1285"/>
  <c r="W1287"/>
  <c r="W1289"/>
  <c r="S1290"/>
  <c r="W1291"/>
  <c r="S1292"/>
  <c r="S1294"/>
  <c r="W1295"/>
  <c r="S1296"/>
  <c r="W1297"/>
  <c r="S1298"/>
  <c r="W1299"/>
  <c r="S1300"/>
  <c r="W1301"/>
  <c r="W1303"/>
  <c r="S1304"/>
  <c r="W1305"/>
  <c r="S1306"/>
  <c r="W1307"/>
  <c r="S1308"/>
  <c r="W1309"/>
  <c r="S1310"/>
  <c r="S1312"/>
  <c r="S1314"/>
  <c r="W1315"/>
  <c r="S1316"/>
  <c r="W1317"/>
  <c r="S1318"/>
  <c r="W1319"/>
  <c r="S1320"/>
  <c r="W1321"/>
  <c r="W1323"/>
  <c r="S1324"/>
  <c r="S1326"/>
  <c r="W1327"/>
  <c r="S1328"/>
  <c r="W1329"/>
  <c r="S1330"/>
  <c r="W1331"/>
  <c r="S1332"/>
  <c r="S1334"/>
  <c r="W1335"/>
  <c r="S1336"/>
  <c r="W1337"/>
  <c r="S1340"/>
  <c r="W1341"/>
  <c r="W1343"/>
  <c r="S1344"/>
  <c r="W1345"/>
  <c r="S1346"/>
  <c r="W1347"/>
  <c r="S1348"/>
  <c r="W1349"/>
  <c r="S1350"/>
  <c r="W1351"/>
  <c r="S1352"/>
  <c r="W1353"/>
  <c r="S1354"/>
  <c r="W1355"/>
  <c r="S1356"/>
  <c r="W1357"/>
  <c r="S1358"/>
  <c r="W1359"/>
  <c r="S1360"/>
  <c r="W1361"/>
  <c r="S1362"/>
  <c r="W1363"/>
  <c r="S1364"/>
  <c r="W1365"/>
  <c r="S1366"/>
  <c r="W1367"/>
  <c r="S1368"/>
  <c r="W1369"/>
  <c r="S1370"/>
  <c r="W1371"/>
  <c r="S1372"/>
  <c r="W1373"/>
  <c r="S1374"/>
  <c r="W1375"/>
  <c r="S1376"/>
  <c r="S1378"/>
  <c r="W1379"/>
  <c r="S1380"/>
  <c r="W1381"/>
  <c r="S1382"/>
  <c r="W1383"/>
  <c r="S1384"/>
  <c r="W1385"/>
  <c r="S1386"/>
  <c r="W1387"/>
  <c r="S1388"/>
  <c r="W1389"/>
  <c r="S1390"/>
  <c r="W1391"/>
  <c r="S1392"/>
  <c r="W1393"/>
  <c r="S1394"/>
  <c r="W1395"/>
  <c r="S1396"/>
  <c r="S1398"/>
  <c r="W1399"/>
  <c r="S1400"/>
  <c r="S1402"/>
  <c r="W1403"/>
  <c r="S1404"/>
  <c r="W1405"/>
  <c r="S1406"/>
  <c r="W1407"/>
  <c r="S1408"/>
  <c r="S1410"/>
  <c r="S1412"/>
  <c r="W1413"/>
  <c r="S1414"/>
  <c r="W1415"/>
  <c r="S1416"/>
  <c r="W1417"/>
  <c r="S1418"/>
  <c r="W1419"/>
  <c r="S1420"/>
  <c r="W1421"/>
  <c r="S1422"/>
  <c r="W1423"/>
  <c r="S1424"/>
  <c r="W1425"/>
  <c r="S1426"/>
  <c r="S1428"/>
  <c r="W1429"/>
  <c r="S1430"/>
  <c r="S1432"/>
  <c r="W1433"/>
  <c r="S1434"/>
  <c r="W1435"/>
  <c r="S1436"/>
  <c r="W1437"/>
  <c r="S1438"/>
  <c r="W1439"/>
  <c r="S1440"/>
  <c r="W1441"/>
  <c r="S1442"/>
  <c r="S1444"/>
  <c r="W1445"/>
  <c r="S1446"/>
  <c r="W1447"/>
  <c r="S1448"/>
  <c r="W1449"/>
  <c r="S1450"/>
  <c r="W1451"/>
  <c r="S1452"/>
  <c r="W1453"/>
  <c r="S1454"/>
  <c r="W1455"/>
  <c r="S1456"/>
  <c r="W1457"/>
  <c r="S1458"/>
  <c r="W1459"/>
  <c r="S1460"/>
  <c r="S1462"/>
  <c r="W1463"/>
  <c r="S1464"/>
  <c r="W1465"/>
  <c r="S1466"/>
  <c r="S1468"/>
  <c r="W1469"/>
  <c r="S1470"/>
  <c r="W1471"/>
  <c r="S1472"/>
  <c r="W1473"/>
  <c r="S1474"/>
  <c r="S1476"/>
  <c r="W1477"/>
  <c r="S1478"/>
  <c r="W1479"/>
  <c r="S1480"/>
  <c r="W1482"/>
  <c r="S1483"/>
  <c r="W1484"/>
  <c r="S1485"/>
  <c r="W1486"/>
  <c r="S1487"/>
  <c r="W1488"/>
  <c r="S1489"/>
  <c r="W1490"/>
  <c r="S1491"/>
  <c r="W1492"/>
  <c r="S1493"/>
  <c r="W1494"/>
  <c r="S1495"/>
  <c r="W1496"/>
  <c r="S1497"/>
  <c r="W1500"/>
  <c r="S1501"/>
  <c r="W1502"/>
  <c r="S1503"/>
  <c r="W1504"/>
  <c r="S1505"/>
  <c r="W1506"/>
  <c r="S1507"/>
  <c r="S1509"/>
  <c r="W1510"/>
  <c r="S1511"/>
  <c r="W1512"/>
  <c r="S1513"/>
  <c r="W1514"/>
  <c r="S1515"/>
  <c r="W1516"/>
  <c r="S1517"/>
  <c r="W1518"/>
  <c r="S1519"/>
  <c r="S1521"/>
  <c r="W1522"/>
  <c r="S1523"/>
  <c r="W1524"/>
  <c r="S1525"/>
  <c r="W1526"/>
  <c r="S1527"/>
  <c r="W1528"/>
  <c r="S1529"/>
  <c r="W1530"/>
  <c r="S1531"/>
  <c r="S1533"/>
  <c r="W1534"/>
  <c r="S1535"/>
  <c r="W1536"/>
  <c r="S1537"/>
  <c r="W1538"/>
  <c r="S1539"/>
  <c r="W1540"/>
  <c r="S1541"/>
  <c r="W1542"/>
  <c r="S1543"/>
  <c r="W1544"/>
  <c r="S1545"/>
  <c r="W1546"/>
  <c r="S1547"/>
  <c r="W1548"/>
  <c r="S1549"/>
  <c r="W1550"/>
  <c r="S1551"/>
  <c r="W1552"/>
  <c r="S1553"/>
  <c r="S1555"/>
  <c r="W1556"/>
  <c r="S1557"/>
  <c r="W1558"/>
  <c r="S1559"/>
  <c r="W1560"/>
  <c r="S1561"/>
  <c r="W1562"/>
  <c r="S1563"/>
  <c r="W1564"/>
  <c r="S1565"/>
  <c r="W1566"/>
  <c r="S1567"/>
  <c r="W1568"/>
  <c r="S1569"/>
  <c r="W1570"/>
  <c r="S1571"/>
  <c r="W1572"/>
  <c r="S1573"/>
  <c r="W1574"/>
  <c r="S1575"/>
  <c r="S1577"/>
  <c r="S1579"/>
  <c r="S1581"/>
  <c r="W1582"/>
  <c r="S1583"/>
  <c r="W1584"/>
  <c r="S1585"/>
  <c r="W1586"/>
  <c r="S1587"/>
  <c r="W1588"/>
  <c r="S1589"/>
  <c r="W1590"/>
  <c r="S1591"/>
  <c r="W1592"/>
  <c r="W1594"/>
  <c r="S1595"/>
  <c r="W1596"/>
  <c r="S1597"/>
  <c r="W1598"/>
  <c r="W1600"/>
  <c r="S1601"/>
  <c r="W1602"/>
  <c r="S1603"/>
  <c r="W1604"/>
  <c r="S1605"/>
  <c r="W1606"/>
  <c r="S1607"/>
  <c r="W1608"/>
  <c r="S1609"/>
  <c r="W1610"/>
  <c r="S1611"/>
  <c r="W1612"/>
  <c r="S1613"/>
  <c r="W1614"/>
  <c r="S1615"/>
  <c r="W1616"/>
  <c r="S1617"/>
  <c r="W1618"/>
  <c r="S1619"/>
  <c r="W1620"/>
  <c r="S1621"/>
  <c r="W1622"/>
  <c r="S1623"/>
  <c r="W1624"/>
  <c r="S1625"/>
  <c r="W1626"/>
  <c r="S1627"/>
  <c r="W1628"/>
  <c r="S1629"/>
  <c r="W1630"/>
  <c r="S1631"/>
  <c r="W1632"/>
  <c r="S1633"/>
  <c r="W1634"/>
  <c r="S1635"/>
  <c r="W1636"/>
  <c r="S1637"/>
  <c r="W1638"/>
  <c r="S1639"/>
  <c r="S1641"/>
  <c r="W1642"/>
  <c r="S1643"/>
  <c r="W1644"/>
  <c r="S1645"/>
  <c r="W1646"/>
  <c r="S1647"/>
  <c r="W1648"/>
  <c r="S1649"/>
  <c r="W1650"/>
  <c r="S1651"/>
  <c r="W1652"/>
  <c r="S1653"/>
  <c r="W1654"/>
  <c r="S1655"/>
  <c r="W1656"/>
  <c r="S1657"/>
  <c r="W1658"/>
  <c r="S1659"/>
  <c r="W1660"/>
  <c r="S1661"/>
  <c r="W1662"/>
  <c r="S1663"/>
  <c r="W1664"/>
  <c r="S1665"/>
  <c r="S1667"/>
  <c r="W1668"/>
  <c r="S1669"/>
  <c r="W1670"/>
  <c r="S1671"/>
  <c r="W1672"/>
  <c r="S1673"/>
  <c r="W1674"/>
  <c r="S1675"/>
  <c r="W1676"/>
  <c r="S1677"/>
  <c r="W1678"/>
  <c r="S1679"/>
  <c r="W1680"/>
  <c r="S1681"/>
  <c r="W1682"/>
  <c r="S1683"/>
  <c r="W1684"/>
  <c r="S1685"/>
  <c r="W1686"/>
  <c r="S1687"/>
  <c r="W1688"/>
  <c r="S1689"/>
  <c r="W1690"/>
  <c r="S1691"/>
  <c r="W1692"/>
  <c r="S1693"/>
  <c r="W1694"/>
  <c r="S1695"/>
  <c r="W1696"/>
  <c r="S1697"/>
  <c r="W1698"/>
  <c r="S1699"/>
  <c r="W1700"/>
  <c r="S1701"/>
  <c r="W1702"/>
  <c r="S1703"/>
  <c r="W1704"/>
  <c r="S1705"/>
  <c r="W1706"/>
  <c r="S1707"/>
  <c r="W1708"/>
  <c r="S1709"/>
  <c r="S1711"/>
  <c r="W1712"/>
  <c r="S1713"/>
  <c r="W1714"/>
  <c r="S1715"/>
  <c r="W1716"/>
  <c r="S1717"/>
  <c r="W1718"/>
  <c r="S1719"/>
  <c r="W1720"/>
  <c r="S1721"/>
  <c r="W1722"/>
  <c r="S1723"/>
  <c r="W1724"/>
  <c r="S1725"/>
  <c r="W1726"/>
  <c r="S1727"/>
  <c r="W1728"/>
  <c r="S1729"/>
  <c r="W1730"/>
  <c r="S1731"/>
  <c r="W1732"/>
  <c r="S1733"/>
  <c r="W1734"/>
  <c r="S1735"/>
  <c r="W1736"/>
  <c r="S1737"/>
  <c r="W1738"/>
  <c r="S1739"/>
  <c r="W1740"/>
  <c r="S1741"/>
  <c r="W1742"/>
  <c r="S1743"/>
  <c r="W1744"/>
  <c r="S1745"/>
  <c r="W1746"/>
  <c r="S1747"/>
  <c r="W1748"/>
  <c r="S1749"/>
  <c r="S1751"/>
  <c r="W1752"/>
  <c r="S1753"/>
  <c r="W1754"/>
  <c r="S1755"/>
  <c r="W1756"/>
  <c r="S1757"/>
  <c r="S1759"/>
  <c r="W1760"/>
  <c r="S1761"/>
  <c r="W1762"/>
  <c r="W1764"/>
  <c r="S1765"/>
  <c r="W1766"/>
  <c r="S1767"/>
  <c r="W1768"/>
  <c r="S1769"/>
  <c r="S1771"/>
  <c r="S1773"/>
  <c r="W1774"/>
  <c r="S1775"/>
  <c r="S1779"/>
  <c r="W1780"/>
  <c r="S1781"/>
  <c r="W1782"/>
  <c r="S1783"/>
  <c r="S1785"/>
  <c r="S1791"/>
  <c r="W1792"/>
  <c r="S1793"/>
  <c r="W1794"/>
  <c r="W1796"/>
  <c r="W1798"/>
  <c r="S1799"/>
  <c r="W1800"/>
  <c r="S1801"/>
  <c r="S1803"/>
  <c r="W1804"/>
  <c r="S1805"/>
  <c r="W1806"/>
  <c r="S1807"/>
  <c r="W1808"/>
  <c r="S1809"/>
  <c r="W1810"/>
  <c r="S1811"/>
  <c r="W1812"/>
  <c r="S1813"/>
  <c r="W1814"/>
  <c r="S1815"/>
  <c r="W1816"/>
  <c r="S1817"/>
  <c r="W1818"/>
  <c r="S1819"/>
  <c r="S1821"/>
  <c r="W1822"/>
  <c r="O1484"/>
  <c r="O1486"/>
  <c r="O1488"/>
  <c r="O1490"/>
  <c r="O1492"/>
  <c r="O1498"/>
  <c r="O1502"/>
  <c r="O1504"/>
  <c r="O1510"/>
  <c r="O1512"/>
  <c r="O1514"/>
  <c r="O1516"/>
  <c r="O1518"/>
  <c r="O1522"/>
  <c r="O1524"/>
  <c r="O1526"/>
  <c r="O1528"/>
  <c r="O1534"/>
  <c r="O1536"/>
  <c r="O1538"/>
  <c r="O1540"/>
  <c r="O1542"/>
  <c r="O1544"/>
  <c r="O1546"/>
  <c r="O1548"/>
  <c r="O1550"/>
  <c r="O1552"/>
  <c r="O1554"/>
  <c r="O1556"/>
  <c r="O1558"/>
  <c r="O1560"/>
  <c r="O1562"/>
  <c r="O1564"/>
  <c r="O1566"/>
  <c r="O1568"/>
  <c r="O1570"/>
  <c r="O1572"/>
  <c r="O1574"/>
  <c r="O1576"/>
  <c r="O1578"/>
  <c r="O1580"/>
  <c r="O1582"/>
  <c r="O1584"/>
  <c r="O1586"/>
  <c r="O1588"/>
  <c r="O1590"/>
  <c r="O1592"/>
  <c r="O1594"/>
  <c r="O1596"/>
  <c r="O1598"/>
  <c r="O1600"/>
  <c r="O1602"/>
  <c r="O1604"/>
  <c r="O1606"/>
  <c r="O1608"/>
  <c r="O1610"/>
  <c r="O1612"/>
  <c r="O1614"/>
  <c r="O1616"/>
  <c r="O1618"/>
  <c r="O1620"/>
  <c r="O1622"/>
  <c r="O1628"/>
  <c r="O1630"/>
  <c r="O1632"/>
  <c r="O1634"/>
  <c r="O1636"/>
  <c r="O1638"/>
  <c r="O1640"/>
  <c r="O1642"/>
  <c r="O1644"/>
  <c r="O1646"/>
  <c r="O1648"/>
  <c r="O1650"/>
  <c r="O1652"/>
  <c r="O1654"/>
  <c r="O1656"/>
  <c r="O1658"/>
  <c r="O1660"/>
  <c r="O1662"/>
  <c r="O1664"/>
  <c r="O1666"/>
  <c r="O1668"/>
  <c r="O1670"/>
  <c r="O1672"/>
  <c r="O1674"/>
  <c r="O1676"/>
  <c r="O1678"/>
  <c r="O1680"/>
  <c r="O1682"/>
  <c r="O1684"/>
  <c r="O1686"/>
  <c r="O1688"/>
  <c r="O1690"/>
  <c r="O1692"/>
  <c r="O1694"/>
  <c r="O1696"/>
  <c r="O1698"/>
  <c r="O1700"/>
  <c r="O1702"/>
  <c r="O1704"/>
  <c r="O1706"/>
  <c r="O1708"/>
  <c r="O1710"/>
  <c r="O1712"/>
  <c r="O1714"/>
  <c r="O1716"/>
  <c r="O1718"/>
  <c r="O1720"/>
  <c r="O1722"/>
  <c r="O1724"/>
  <c r="O1726"/>
  <c r="O1730"/>
  <c r="O1732"/>
  <c r="O1734"/>
  <c r="O1736"/>
  <c r="O1738"/>
  <c r="O1740"/>
  <c r="O1742"/>
  <c r="O1744"/>
  <c r="O1746"/>
  <c r="O1748"/>
  <c r="O1750"/>
  <c r="O1752"/>
  <c r="O1754"/>
  <c r="O1756"/>
  <c r="O1758"/>
  <c r="O1760"/>
  <c r="O1762"/>
  <c r="O1764"/>
  <c r="O1766"/>
  <c r="O1770"/>
  <c r="O1772"/>
  <c r="O1776"/>
  <c r="O1780"/>
  <c r="O1784"/>
  <c r="O1786"/>
  <c r="O1792"/>
  <c r="O1794"/>
  <c r="O1796"/>
  <c r="O1798"/>
  <c r="O1800"/>
  <c r="O1802"/>
  <c r="O1804"/>
  <c r="O1806"/>
  <c r="O1808"/>
  <c r="O1810"/>
  <c r="O1812"/>
  <c r="O1814"/>
  <c r="O1816"/>
  <c r="O1818"/>
  <c r="O1820"/>
  <c r="O1822"/>
  <c r="O1824"/>
  <c r="O1826"/>
  <c r="O1828"/>
  <c r="O1830"/>
  <c r="O1834"/>
  <c r="O1838"/>
  <c r="O1840"/>
  <c r="O1842"/>
  <c r="O1844"/>
  <c r="O1846"/>
  <c r="O1850"/>
  <c r="O1852"/>
  <c r="O1854"/>
  <c r="O1856"/>
  <c r="O1858"/>
  <c r="O1862"/>
  <c r="O1864"/>
  <c r="O1866"/>
  <c r="O1868"/>
  <c r="O1870"/>
  <c r="O1872"/>
  <c r="O1874"/>
  <c r="O1876"/>
  <c r="O1878"/>
  <c r="O1880"/>
  <c r="O1882"/>
  <c r="O1884"/>
  <c r="O1886"/>
  <c r="O1888"/>
  <c r="O1890"/>
  <c r="O1892"/>
  <c r="O1894"/>
  <c r="O1896"/>
  <c r="O1898"/>
  <c r="O1900"/>
  <c r="O1904"/>
  <c r="O1906"/>
  <c r="O1908"/>
  <c r="O1910"/>
  <c r="O1912"/>
  <c r="O1914"/>
  <c r="O1916"/>
  <c r="O1918"/>
  <c r="O1920"/>
  <c r="O1922"/>
  <c r="O1924"/>
  <c r="O1926"/>
  <c r="O1928"/>
  <c r="O1934"/>
  <c r="O1938"/>
  <c r="O1944"/>
  <c r="O1946"/>
  <c r="O1948"/>
  <c r="O1950"/>
  <c r="O1952"/>
  <c r="O1954"/>
  <c r="O1956"/>
  <c r="O1958"/>
  <c r="O1960"/>
  <c r="O1962"/>
  <c r="O1964"/>
  <c r="O1966"/>
  <c r="O1968"/>
  <c r="O1970"/>
  <c r="O1972"/>
  <c r="O1974"/>
  <c r="O1976"/>
  <c r="O1978"/>
  <c r="O1980"/>
  <c r="O1984"/>
  <c r="O1988"/>
  <c r="O1990"/>
  <c r="O1992"/>
  <c r="O1994"/>
  <c r="O1996"/>
  <c r="O1998"/>
  <c r="O2002"/>
  <c r="O2004"/>
  <c r="O2006"/>
  <c r="O2008"/>
  <c r="O2010"/>
  <c r="O2012"/>
  <c r="O2014"/>
  <c r="O2016"/>
  <c r="O2018"/>
  <c r="O2020"/>
  <c r="O2022"/>
  <c r="O2024"/>
  <c r="O2026"/>
  <c r="O2028"/>
  <c r="O2030"/>
  <c r="O2032"/>
  <c r="O2034"/>
  <c r="O2038"/>
  <c r="O2040"/>
  <c r="O2042"/>
  <c r="O2044"/>
  <c r="O2046"/>
  <c r="O2048"/>
  <c r="O2050"/>
  <c r="O2052"/>
  <c r="O2054"/>
  <c r="O2056"/>
  <c r="O2058"/>
  <c r="O2060"/>
  <c r="O2064"/>
  <c r="O2066"/>
  <c r="O2068"/>
  <c r="O2072"/>
  <c r="O2074"/>
  <c r="O2076"/>
  <c r="O2078"/>
  <c r="O2080"/>
  <c r="O2084"/>
  <c r="O2086"/>
  <c r="O2088"/>
  <c r="O2090"/>
  <c r="O2096"/>
  <c r="O2100"/>
  <c r="O2106"/>
  <c r="O2108"/>
  <c r="O2110"/>
  <c r="O2112"/>
  <c r="O2114"/>
  <c r="O2116"/>
  <c r="O2118"/>
  <c r="O2122"/>
  <c r="O2124"/>
  <c r="O2126"/>
  <c r="O2128"/>
  <c r="O2132"/>
  <c r="O2134"/>
  <c r="O2136"/>
  <c r="O2138"/>
  <c r="O2140"/>
  <c r="O2142"/>
  <c r="O2144"/>
  <c r="O2146"/>
  <c r="O2148"/>
  <c r="O2150"/>
  <c r="O2152"/>
  <c r="O2154"/>
  <c r="O2156"/>
  <c r="O2158"/>
  <c r="O2160"/>
  <c r="O2162"/>
  <c r="S1823"/>
  <c r="W1824"/>
  <c r="S1825"/>
  <c r="W1826"/>
  <c r="S1827"/>
  <c r="W1828"/>
  <c r="S1829"/>
  <c r="S1831"/>
  <c r="W1832"/>
  <c r="S1833"/>
  <c r="W1834"/>
  <c r="S1835"/>
  <c r="W1836"/>
  <c r="S1837"/>
  <c r="W1838"/>
  <c r="S1839"/>
  <c r="W1840"/>
  <c r="S1841"/>
  <c r="S1843"/>
  <c r="W1844"/>
  <c r="S1845"/>
  <c r="W1846"/>
  <c r="S1847"/>
  <c r="W1848"/>
  <c r="S1849"/>
  <c r="W1850"/>
  <c r="S1851"/>
  <c r="W1852"/>
  <c r="W1854"/>
  <c r="W1856"/>
  <c r="S1857"/>
  <c r="W1858"/>
  <c r="S1859"/>
  <c r="S1861"/>
  <c r="W1862"/>
  <c r="S1863"/>
  <c r="W1864"/>
  <c r="S1865"/>
  <c r="W1866"/>
  <c r="S1867"/>
  <c r="W1868"/>
  <c r="S1869"/>
  <c r="W1870"/>
  <c r="S1871"/>
  <c r="W1872"/>
  <c r="S1873"/>
  <c r="W1874"/>
  <c r="S1875"/>
  <c r="W1876"/>
  <c r="S1877"/>
  <c r="W1878"/>
  <c r="S1879"/>
  <c r="W1882"/>
  <c r="S1883"/>
  <c r="W1884"/>
  <c r="S1885"/>
  <c r="W1886"/>
  <c r="S1887"/>
  <c r="W1888"/>
  <c r="W1890"/>
  <c r="S1891"/>
  <c r="W1892"/>
  <c r="S1893"/>
  <c r="W1894"/>
  <c r="S1895"/>
  <c r="S1897"/>
  <c r="W1898"/>
  <c r="S1899"/>
  <c r="W1900"/>
  <c r="S1901"/>
  <c r="W1902"/>
  <c r="S1903"/>
  <c r="W1904"/>
  <c r="S1905"/>
  <c r="W1906"/>
  <c r="S1907"/>
  <c r="W1908"/>
  <c r="S1909"/>
  <c r="S1911"/>
  <c r="W1912"/>
  <c r="S1913"/>
  <c r="S1915"/>
  <c r="W1916"/>
  <c r="S1917"/>
  <c r="W1918"/>
  <c r="S1919"/>
  <c r="W1920"/>
  <c r="S1921"/>
  <c r="W1922"/>
  <c r="S1923"/>
  <c r="W1924"/>
  <c r="W1926"/>
  <c r="S1927"/>
  <c r="W1928"/>
  <c r="S1929"/>
  <c r="W1930"/>
  <c r="S1931"/>
  <c r="W1932"/>
  <c r="S1933"/>
  <c r="W1934"/>
  <c r="S1935"/>
  <c r="W1936"/>
  <c r="S1937"/>
  <c r="W1938"/>
  <c r="S1939"/>
  <c r="W1940"/>
  <c r="S1941"/>
  <c r="W1942"/>
  <c r="S1943"/>
  <c r="W1944"/>
  <c r="S1945"/>
  <c r="S1947"/>
  <c r="S1949"/>
  <c r="S1951"/>
  <c r="W1952"/>
  <c r="S1953"/>
  <c r="S1955"/>
  <c r="S1957"/>
  <c r="W1958"/>
  <c r="S1959"/>
  <c r="S1961"/>
  <c r="W1962"/>
  <c r="S1963"/>
  <c r="W1964"/>
  <c r="S1965"/>
  <c r="W1966"/>
  <c r="S1967"/>
  <c r="W1968"/>
  <c r="S1969"/>
  <c r="S1973"/>
  <c r="W1974"/>
  <c r="W1976"/>
  <c r="S1977"/>
  <c r="W1978"/>
  <c r="S1979"/>
  <c r="W1980"/>
  <c r="S1981"/>
  <c r="W1982"/>
  <c r="S1983"/>
  <c r="W1984"/>
  <c r="S1985"/>
  <c r="W1986"/>
  <c r="S1987"/>
  <c r="W1990"/>
  <c r="S1991"/>
  <c r="W1992"/>
  <c r="S1993"/>
  <c r="W1994"/>
  <c r="S1995"/>
  <c r="W1996"/>
  <c r="S1997"/>
  <c r="W1998"/>
  <c r="S1999"/>
  <c r="W2000"/>
  <c r="S2001"/>
  <c r="W2002"/>
  <c r="S2003"/>
  <c r="W2004"/>
  <c r="S2005"/>
  <c r="W2006"/>
  <c r="S2007"/>
  <c r="W2008"/>
  <c r="S2009"/>
  <c r="W2010"/>
  <c r="S2011"/>
  <c r="W2012"/>
  <c r="S2013"/>
  <c r="W2014"/>
  <c r="S2015"/>
  <c r="W2016"/>
  <c r="S2017"/>
  <c r="W2018"/>
  <c r="S2019"/>
  <c r="W2020"/>
  <c r="S2021"/>
  <c r="W2022"/>
  <c r="S2023"/>
  <c r="W2024"/>
  <c r="S2025"/>
  <c r="W2026"/>
  <c r="S2027"/>
  <c r="W2028"/>
  <c r="S2029"/>
  <c r="W2030"/>
  <c r="S2031"/>
  <c r="W2032"/>
  <c r="S2033"/>
  <c r="W2034"/>
  <c r="S2035"/>
  <c r="W2036"/>
  <c r="S2037"/>
  <c r="W2038"/>
  <c r="S2039"/>
  <c r="W2040"/>
  <c r="S2041"/>
  <c r="W2042"/>
  <c r="S2043"/>
  <c r="W2044"/>
  <c r="S2045"/>
  <c r="W2046"/>
  <c r="S2047"/>
  <c r="S2049"/>
  <c r="W2050"/>
  <c r="S2051"/>
  <c r="W2052"/>
  <c r="W2054"/>
  <c r="S2055"/>
  <c r="W2056"/>
  <c r="S2057"/>
  <c r="W2058"/>
  <c r="S2059"/>
  <c r="W2060"/>
  <c r="S2061"/>
  <c r="S2063"/>
  <c r="W2064"/>
  <c r="S2065"/>
  <c r="S2067"/>
  <c r="W2068"/>
  <c r="S2071"/>
  <c r="W2072"/>
  <c r="S2073"/>
  <c r="W2074"/>
  <c r="W2076"/>
  <c r="S2077"/>
  <c r="W2078"/>
  <c r="S2079"/>
  <c r="S2081"/>
  <c r="S2083"/>
  <c r="W2084"/>
  <c r="S2085"/>
  <c r="W2086"/>
  <c r="S2087"/>
  <c r="W2088"/>
  <c r="S2089"/>
  <c r="W2090"/>
  <c r="S2091"/>
  <c r="S2093"/>
  <c r="S2095"/>
  <c r="W2096"/>
  <c r="S2097"/>
  <c r="W2098"/>
  <c r="S2099"/>
  <c r="W2100"/>
  <c r="S2101"/>
  <c r="W2102"/>
  <c r="S2103"/>
  <c r="W2104"/>
  <c r="S2105"/>
  <c r="W2106"/>
  <c r="S2107"/>
  <c r="W2108"/>
  <c r="S2109"/>
  <c r="W2110"/>
  <c r="S2111"/>
  <c r="W2112"/>
  <c r="S2113"/>
  <c r="S2115"/>
  <c r="W2116"/>
  <c r="S2117"/>
  <c r="S2119"/>
  <c r="W2120"/>
  <c r="S2121"/>
  <c r="S2123"/>
  <c r="S2125"/>
  <c r="W2126"/>
  <c r="S2127"/>
  <c r="W2128"/>
  <c r="S2129"/>
  <c r="W2130"/>
  <c r="S2131"/>
  <c r="S2133"/>
  <c r="W2134"/>
  <c r="S2135"/>
  <c r="W2136"/>
  <c r="S2137"/>
  <c r="W2138"/>
  <c r="S2139"/>
  <c r="W2140"/>
  <c r="S2141"/>
  <c r="W2142"/>
  <c r="S2143"/>
  <c r="W2144"/>
  <c r="S2145"/>
  <c r="S2147"/>
  <c r="W2148"/>
  <c r="S2149"/>
  <c r="W2150"/>
  <c r="S2151"/>
  <c r="W2152"/>
  <c r="S2153"/>
  <c r="W2154"/>
  <c r="S2155"/>
  <c r="W2156"/>
  <c r="S2157"/>
  <c r="W2158"/>
  <c r="S2159"/>
  <c r="W2160"/>
  <c r="S2161"/>
  <c r="W2162"/>
  <c r="S2163"/>
  <c r="O2164"/>
  <c r="O2166"/>
  <c r="O2168"/>
  <c r="O2170"/>
  <c r="O2172"/>
  <c r="O2174"/>
  <c r="O2176"/>
  <c r="O2178"/>
  <c r="O2180"/>
  <c r="O2182"/>
  <c r="O2184"/>
  <c r="O2186"/>
  <c r="O2188"/>
  <c r="O2190"/>
  <c r="O2192"/>
  <c r="O2196"/>
  <c r="O2198"/>
  <c r="O2200"/>
  <c r="O2202"/>
  <c r="O2204"/>
  <c r="O2206"/>
  <c r="O2208"/>
  <c r="O2212"/>
  <c r="O2214"/>
  <c r="O2216"/>
  <c r="O2220"/>
  <c r="O2222"/>
  <c r="O2226"/>
  <c r="O2228"/>
  <c r="O2230"/>
  <c r="O2232"/>
  <c r="O2234"/>
  <c r="O2238"/>
  <c r="O2240"/>
  <c r="O2242"/>
  <c r="O2244"/>
  <c r="O2248"/>
  <c r="O2250"/>
  <c r="O2252"/>
  <c r="O2256"/>
  <c r="O2258"/>
  <c r="O2262"/>
  <c r="O2264"/>
  <c r="O2266"/>
  <c r="O2268"/>
  <c r="O2272"/>
  <c r="O2274"/>
  <c r="O2276"/>
  <c r="O2278"/>
  <c r="O2280"/>
  <c r="O2282"/>
  <c r="O2288"/>
  <c r="O2290"/>
  <c r="O2294"/>
  <c r="O2298"/>
  <c r="O2302"/>
  <c r="O2304"/>
  <c r="O2306"/>
  <c r="O2308"/>
  <c r="O2312"/>
  <c r="O2314"/>
  <c r="O2318"/>
  <c r="O2320"/>
  <c r="O2322"/>
  <c r="O2324"/>
  <c r="O2326"/>
  <c r="O2330"/>
  <c r="O2338"/>
  <c r="O2342"/>
  <c r="O2346"/>
  <c r="O2350"/>
  <c r="O2354"/>
  <c r="O2358"/>
  <c r="O2366"/>
  <c r="O2370"/>
  <c r="O2374"/>
  <c r="O2378"/>
  <c r="O2382"/>
  <c r="O2386"/>
  <c r="O2390"/>
  <c r="O2394"/>
  <c r="O2398"/>
  <c r="O2402"/>
  <c r="O2406"/>
  <c r="O2410"/>
  <c r="O2418"/>
  <c r="O2422"/>
  <c r="O2426"/>
  <c r="O2434"/>
  <c r="O2438"/>
  <c r="O2442"/>
  <c r="O2446"/>
  <c r="O2450"/>
  <c r="O2454"/>
  <c r="S2165"/>
  <c r="W2166"/>
  <c r="S2169"/>
  <c r="W2170"/>
  <c r="S2173"/>
  <c r="W2174"/>
  <c r="S2177"/>
  <c r="W2178"/>
  <c r="S2181"/>
  <c r="W2182"/>
  <c r="S2185"/>
  <c r="W2186"/>
  <c r="S2189"/>
  <c r="W2190"/>
  <c r="S2193"/>
  <c r="W2194"/>
  <c r="S2197"/>
  <c r="S2201"/>
  <c r="W2202"/>
  <c r="S2205"/>
  <c r="W2206"/>
  <c r="S2209"/>
  <c r="W2210"/>
  <c r="S2213"/>
  <c r="W2214"/>
  <c r="S2217"/>
  <c r="S2221"/>
  <c r="W2222"/>
  <c r="S2225"/>
  <c r="W2226"/>
  <c r="S2229"/>
  <c r="W2230"/>
  <c r="S2233"/>
  <c r="W2234"/>
  <c r="S2237"/>
  <c r="S2241"/>
  <c r="W2242"/>
  <c r="S2245"/>
  <c r="W2246"/>
  <c r="S2249"/>
  <c r="W2250"/>
  <c r="S2253"/>
  <c r="S2257"/>
  <c r="S2261"/>
  <c r="W2262"/>
  <c r="S2265"/>
  <c r="W2266"/>
  <c r="S2269"/>
  <c r="S2273"/>
  <c r="W2274"/>
  <c r="S2277"/>
  <c r="W2278"/>
  <c r="S2281"/>
  <c r="S2285"/>
  <c r="S2293"/>
  <c r="W2294"/>
  <c r="S2297"/>
  <c r="W2298"/>
  <c r="S2301"/>
  <c r="W2302"/>
  <c r="S2305"/>
  <c r="W2306"/>
  <c r="S2309"/>
  <c r="S2313"/>
  <c r="W2314"/>
  <c r="S2317"/>
  <c r="W2318"/>
  <c r="S2321"/>
  <c r="W2322"/>
  <c r="S2325"/>
  <c r="W2326"/>
  <c r="S2329"/>
  <c r="W2330"/>
  <c r="S2333"/>
  <c r="W2334"/>
  <c r="S2337"/>
  <c r="W2338"/>
  <c r="S2341"/>
  <c r="W2342"/>
  <c r="S2345"/>
  <c r="W2346"/>
  <c r="S2349"/>
  <c r="W2350"/>
  <c r="S2353"/>
  <c r="W2354"/>
  <c r="S2357"/>
  <c r="W2358"/>
  <c r="S2361"/>
  <c r="S2365"/>
  <c r="W2366"/>
  <c r="S2369"/>
  <c r="W2370"/>
  <c r="S2373"/>
  <c r="W2374"/>
  <c r="S2377"/>
  <c r="W2378"/>
  <c r="S2381"/>
  <c r="W2382"/>
  <c r="S2385"/>
  <c r="W2386"/>
  <c r="S2389"/>
  <c r="W2390"/>
  <c r="S2393"/>
  <c r="W2394"/>
  <c r="S2397"/>
  <c r="W2398"/>
  <c r="S2401"/>
  <c r="W2402"/>
  <c r="S2405"/>
  <c r="W2406"/>
  <c r="S2409"/>
  <c r="W2410"/>
  <c r="S2413"/>
  <c r="W2414"/>
  <c r="S2417"/>
  <c r="W2418"/>
  <c r="S2421"/>
  <c r="W2422"/>
  <c r="S2425"/>
  <c r="W2426"/>
  <c r="S2429"/>
  <c r="W2430"/>
  <c r="S2433"/>
  <c r="S2437"/>
  <c r="S2441"/>
  <c r="W2442"/>
  <c r="S2445"/>
  <c r="W2446"/>
  <c r="S2449"/>
  <c r="W2450"/>
  <c r="S2453"/>
  <c r="W2454"/>
  <c r="W2457"/>
  <c r="S2460"/>
  <c r="S2464"/>
  <c r="S2468"/>
  <c r="W2469"/>
  <c r="S2472"/>
  <c r="W2473"/>
  <c r="S2476"/>
  <c r="W2477"/>
  <c r="S2480"/>
  <c r="W2481"/>
  <c r="S2484"/>
  <c r="W2485"/>
  <c r="S2488"/>
  <c r="W2489"/>
  <c r="S2492"/>
  <c r="W2493"/>
  <c r="S2496"/>
  <c r="W2497"/>
  <c r="W2501"/>
  <c r="S2504"/>
  <c r="W2505"/>
  <c r="S2508"/>
  <c r="W2509"/>
  <c r="S2512"/>
  <c r="W2513"/>
  <c r="S2516"/>
  <c r="W2517"/>
  <c r="S2520"/>
  <c r="W2521"/>
  <c r="S2524"/>
  <c r="W2525"/>
  <c r="S2528"/>
  <c r="W2529"/>
  <c r="S2532"/>
  <c r="W2533"/>
  <c r="S2536"/>
  <c r="W2537"/>
  <c r="S2540"/>
  <c r="W2541"/>
  <c r="W2545"/>
  <c r="S2548"/>
  <c r="S2552"/>
  <c r="W2553"/>
  <c r="S2556"/>
  <c r="W2557"/>
  <c r="S2560"/>
  <c r="W2561"/>
  <c r="S2564"/>
  <c r="W2565"/>
  <c r="S2568"/>
  <c r="W2569"/>
  <c r="S2572"/>
  <c r="W2573"/>
  <c r="S2576"/>
  <c r="W2577"/>
  <c r="S2580"/>
  <c r="W2581"/>
  <c r="S2584"/>
  <c r="S2588"/>
  <c r="W2589"/>
  <c r="S2592"/>
  <c r="W2593"/>
  <c r="S2596"/>
  <c r="W2597"/>
  <c r="S2600"/>
  <c r="W2601"/>
  <c r="S2604"/>
  <c r="W2605"/>
  <c r="W2609"/>
  <c r="S2612"/>
  <c r="W2613"/>
  <c r="S2616"/>
  <c r="S2620"/>
  <c r="W2621"/>
  <c r="S2624"/>
  <c r="S2457"/>
  <c r="W2458"/>
  <c r="S2461"/>
  <c r="S2465"/>
  <c r="S2469"/>
  <c r="W2470"/>
  <c r="S2473"/>
  <c r="W2474"/>
  <c r="S2477"/>
  <c r="W2478"/>
  <c r="S2481"/>
  <c r="W2482"/>
  <c r="S2485"/>
  <c r="S2489"/>
  <c r="S2493"/>
  <c r="W2494"/>
  <c r="S2497"/>
  <c r="S2501"/>
  <c r="W2502"/>
  <c r="S2505"/>
  <c r="W2506"/>
  <c r="S2509"/>
  <c r="W2510"/>
  <c r="S2513"/>
  <c r="W2514"/>
  <c r="S2517"/>
  <c r="S2521"/>
  <c r="W2522"/>
  <c r="S2525"/>
  <c r="W2526"/>
  <c r="S2529"/>
  <c r="W2530"/>
  <c r="S2533"/>
  <c r="W2534"/>
  <c r="S2537"/>
  <c r="W2538"/>
  <c r="S2541"/>
  <c r="W2542"/>
  <c r="W2546"/>
  <c r="S2549"/>
  <c r="W2550"/>
  <c r="S2553"/>
  <c r="W2554"/>
  <c r="S2557"/>
  <c r="W2558"/>
  <c r="S2561"/>
  <c r="W2562"/>
  <c r="S2565"/>
  <c r="W2566"/>
  <c r="S2569"/>
  <c r="W2570"/>
  <c r="W2574"/>
  <c r="S2577"/>
  <c r="W2578"/>
  <c r="W2582"/>
  <c r="S2585"/>
  <c r="W2586"/>
  <c r="S2589"/>
  <c r="W2590"/>
  <c r="S2593"/>
  <c r="S2597"/>
  <c r="W2598"/>
  <c r="S2601"/>
  <c r="W2602"/>
  <c r="S2605"/>
  <c r="W2606"/>
  <c r="S2609"/>
  <c r="W2610"/>
  <c r="S2613"/>
  <c r="W2614"/>
  <c r="W2618"/>
  <c r="S2621"/>
  <c r="W2622"/>
  <c r="W2626"/>
  <c r="W2630"/>
  <c r="S2633"/>
  <c r="W2634"/>
  <c r="S2637"/>
  <c r="W2638"/>
  <c r="S2641"/>
  <c r="W2642"/>
  <c r="S2645"/>
  <c r="W2646"/>
  <c r="S2649"/>
  <c r="W2650"/>
  <c r="S2653"/>
  <c r="W2654"/>
  <c r="S2657"/>
  <c r="W2658"/>
  <c r="S2661"/>
  <c r="W2662"/>
  <c r="S2665"/>
  <c r="W2666"/>
  <c r="S2669"/>
  <c r="W2670"/>
  <c r="S2673"/>
  <c r="W2674"/>
  <c r="S2677"/>
  <c r="W2678"/>
  <c r="S2681"/>
  <c r="W2682"/>
  <c r="S2685"/>
  <c r="W2686"/>
  <c r="S2689"/>
  <c r="W2690"/>
  <c r="S2693"/>
  <c r="W2694"/>
  <c r="S2697"/>
  <c r="W2698"/>
  <c r="S2701"/>
  <c r="W2702"/>
  <c r="S2705"/>
  <c r="S2709"/>
  <c r="W2710"/>
  <c r="S2713"/>
  <c r="W2714"/>
  <c r="S2717"/>
  <c r="S2721"/>
  <c r="W2722"/>
  <c r="S2725"/>
  <c r="W2726"/>
  <c r="S2729"/>
  <c r="W2730"/>
  <c r="S2733"/>
  <c r="S2737"/>
  <c r="W2738"/>
  <c r="S2741"/>
  <c r="W2742"/>
  <c r="S2745"/>
  <c r="W2746"/>
  <c r="S2749"/>
  <c r="W2750"/>
  <c r="S2753"/>
  <c r="W2754"/>
  <c r="S2757"/>
  <c r="W2758"/>
  <c r="S2761"/>
  <c r="W2762"/>
  <c r="S2765"/>
  <c r="W2766"/>
  <c r="S2769"/>
  <c r="S2773"/>
  <c r="W2774"/>
  <c r="S2777"/>
  <c r="W2778"/>
  <c r="S2781"/>
  <c r="W2782"/>
  <c r="S2785"/>
  <c r="W2786"/>
  <c r="S2789"/>
  <c r="W2790"/>
  <c r="S2793"/>
  <c r="W2794"/>
  <c r="S2797"/>
  <c r="S2628"/>
  <c r="W2629"/>
  <c r="S2632"/>
  <c r="W2633"/>
  <c r="S2636"/>
  <c r="W2637"/>
  <c r="S2640"/>
  <c r="W2641"/>
  <c r="S2644"/>
  <c r="W2645"/>
  <c r="S2648"/>
  <c r="W2649"/>
  <c r="S2652"/>
  <c r="S2656"/>
  <c r="W2657"/>
  <c r="S2660"/>
  <c r="W2661"/>
  <c r="S2664"/>
  <c r="W2665"/>
  <c r="S2668"/>
  <c r="W2669"/>
  <c r="S2672"/>
  <c r="W2673"/>
  <c r="S2676"/>
  <c r="W2677"/>
  <c r="S2680"/>
  <c r="W2681"/>
  <c r="S2684"/>
  <c r="W2685"/>
  <c r="S2688"/>
  <c r="W2689"/>
  <c r="S2692"/>
  <c r="W2693"/>
  <c r="S2696"/>
  <c r="W2697"/>
  <c r="S2700"/>
  <c r="W2701"/>
  <c r="S2704"/>
  <c r="W2705"/>
  <c r="S2708"/>
  <c r="W2709"/>
  <c r="S2712"/>
  <c r="W2713"/>
  <c r="O2720"/>
  <c r="O2728"/>
  <c r="O2752"/>
  <c r="O2760"/>
  <c r="O2768"/>
  <c r="O2792"/>
  <c r="O2800"/>
  <c r="O2816"/>
  <c r="O2824"/>
  <c r="O2832"/>
  <c r="O2840"/>
  <c r="O2848"/>
  <c r="O2856"/>
  <c r="O2864"/>
  <c r="O2872"/>
  <c r="O2880"/>
  <c r="O2896"/>
  <c r="O2904"/>
  <c r="O2912"/>
  <c r="O2920"/>
  <c r="O2928"/>
  <c r="S2803"/>
  <c r="W2808"/>
  <c r="S2811"/>
  <c r="W2816"/>
  <c r="S2819"/>
  <c r="W2824"/>
  <c r="S2827"/>
  <c r="W2832"/>
  <c r="S2835"/>
  <c r="W2840"/>
  <c r="S2843"/>
  <c r="W2848"/>
  <c r="S2851"/>
  <c r="W2856"/>
  <c r="S2867"/>
  <c r="W2872"/>
  <c r="S2875"/>
  <c r="W2880"/>
  <c r="S2883"/>
  <c r="W2888"/>
  <c r="S2891"/>
  <c r="W2896"/>
  <c r="S2899"/>
  <c r="W2904"/>
  <c r="S2907"/>
  <c r="W2912"/>
  <c r="S2915"/>
  <c r="W2920"/>
  <c r="S2923"/>
  <c r="W2928"/>
  <c r="S2931"/>
  <c r="S2939"/>
  <c r="O2947"/>
  <c r="O2955"/>
  <c r="O2963"/>
  <c r="O2971"/>
  <c r="O2979"/>
  <c r="O2995"/>
  <c r="O3003"/>
  <c r="O3011"/>
  <c r="O3019"/>
  <c r="O3027"/>
  <c r="S2944"/>
  <c r="W2949"/>
  <c r="S2952"/>
  <c r="W2957"/>
  <c r="S2960"/>
  <c r="W2965"/>
  <c r="S2968"/>
  <c r="W2973"/>
  <c r="S2976"/>
  <c r="W2981"/>
  <c r="S2984"/>
  <c r="W2989"/>
  <c r="S2992"/>
  <c r="W2999"/>
  <c r="S3010"/>
  <c r="W3015"/>
  <c r="S3026"/>
  <c r="O3042"/>
  <c r="O3106"/>
  <c r="S3037"/>
  <c r="W3042"/>
  <c r="S3053"/>
  <c r="W3058"/>
  <c r="S3069"/>
  <c r="W3074"/>
  <c r="W3090"/>
  <c r="S3101"/>
  <c r="W3106"/>
  <c r="W3122"/>
  <c r="S3133"/>
  <c r="W3138"/>
  <c r="S3149"/>
  <c r="S3179"/>
  <c r="S3219"/>
  <c r="W3133"/>
  <c r="S3144"/>
  <c r="S3181"/>
  <c r="S3223"/>
  <c r="O3170"/>
  <c r="O3202"/>
  <c r="W2325"/>
  <c r="S2326"/>
  <c r="S2328"/>
  <c r="W2329"/>
  <c r="S2330"/>
  <c r="W2331"/>
  <c r="S2332"/>
  <c r="S2334"/>
  <c r="S2336"/>
  <c r="W2337"/>
  <c r="S2338"/>
  <c r="W2339"/>
  <c r="S2340"/>
  <c r="W2341"/>
  <c r="S2342"/>
  <c r="S2344"/>
  <c r="W2345"/>
  <c r="S2346"/>
  <c r="W2347"/>
  <c r="S2348"/>
  <c r="S2350"/>
  <c r="W2351"/>
  <c r="S2352"/>
  <c r="W2353"/>
  <c r="S2354"/>
  <c r="W2355"/>
  <c r="S2356"/>
  <c r="W2357"/>
  <c r="S2358"/>
  <c r="W2359"/>
  <c r="S2360"/>
  <c r="W2361"/>
  <c r="S2362"/>
  <c r="W2363"/>
  <c r="S2364"/>
  <c r="W2365"/>
  <c r="S2366"/>
  <c r="W2367"/>
  <c r="S2368"/>
  <c r="W2369"/>
  <c r="S2370"/>
  <c r="W2371"/>
  <c r="S2372"/>
  <c r="W2373"/>
  <c r="S2374"/>
  <c r="W2375"/>
  <c r="S2376"/>
  <c r="W2377"/>
  <c r="S2378"/>
  <c r="W2379"/>
  <c r="S2380"/>
  <c r="W2381"/>
  <c r="S2382"/>
  <c r="W2383"/>
  <c r="S2384"/>
  <c r="W2385"/>
  <c r="S2386"/>
  <c r="W2387"/>
  <c r="S2388"/>
  <c r="W2389"/>
  <c r="S2390"/>
  <c r="W2391"/>
  <c r="S2392"/>
  <c r="W2393"/>
  <c r="S2394"/>
  <c r="W2395"/>
  <c r="S2396"/>
  <c r="W2397"/>
  <c r="S2398"/>
  <c r="W2399"/>
  <c r="S2400"/>
  <c r="W2401"/>
  <c r="S2402"/>
  <c r="W2403"/>
  <c r="S2404"/>
  <c r="W2405"/>
  <c r="S2406"/>
  <c r="W2407"/>
  <c r="S2408"/>
  <c r="W2409"/>
  <c r="S2410"/>
  <c r="W2411"/>
  <c r="S2412"/>
  <c r="W2413"/>
  <c r="S2414"/>
  <c r="W2415"/>
  <c r="S2416"/>
  <c r="W2417"/>
  <c r="S2418"/>
  <c r="W2419"/>
  <c r="S2420"/>
  <c r="W2421"/>
  <c r="S2422"/>
  <c r="W2423"/>
  <c r="S2424"/>
  <c r="W2425"/>
  <c r="S2426"/>
  <c r="W2427"/>
  <c r="S2428"/>
  <c r="W2429"/>
  <c r="S2430"/>
  <c r="S2432"/>
  <c r="W2433"/>
  <c r="S2434"/>
  <c r="S2436"/>
  <c r="S2438"/>
  <c r="W2439"/>
  <c r="S2440"/>
  <c r="W2441"/>
  <c r="S2442"/>
  <c r="W2443"/>
  <c r="S2444"/>
  <c r="S2446"/>
  <c r="W2447"/>
  <c r="W2449"/>
  <c r="S2450"/>
  <c r="S2452"/>
  <c r="W2453"/>
  <c r="S2454"/>
  <c r="W2455"/>
  <c r="S2456"/>
  <c r="O2165"/>
  <c r="O2167"/>
  <c r="O2169"/>
  <c r="O2171"/>
  <c r="O2173"/>
  <c r="O2175"/>
  <c r="O2177"/>
  <c r="O2179"/>
  <c r="O2181"/>
  <c r="O2185"/>
  <c r="O2189"/>
  <c r="O2191"/>
  <c r="O2193"/>
  <c r="O2195"/>
  <c r="O2197"/>
  <c r="O2199"/>
  <c r="O2201"/>
  <c r="O2203"/>
  <c r="O2207"/>
  <c r="O2209"/>
  <c r="O2211"/>
  <c r="O2213"/>
  <c r="O2215"/>
  <c r="O2217"/>
  <c r="O2221"/>
  <c r="O2223"/>
  <c r="O2225"/>
  <c r="O2229"/>
  <c r="O2231"/>
  <c r="O2233"/>
  <c r="O2237"/>
  <c r="O2239"/>
  <c r="O2241"/>
  <c r="O2245"/>
  <c r="O2247"/>
  <c r="O2249"/>
  <c r="O2253"/>
  <c r="O2257"/>
  <c r="O2259"/>
  <c r="O2261"/>
  <c r="O2267"/>
  <c r="O2269"/>
  <c r="O2271"/>
  <c r="O2275"/>
  <c r="O2277"/>
  <c r="O2279"/>
  <c r="O2283"/>
  <c r="O2285"/>
  <c r="O2287"/>
  <c r="O2289"/>
  <c r="O2293"/>
  <c r="O2295"/>
  <c r="O2297"/>
  <c r="O2299"/>
  <c r="O2303"/>
  <c r="O2305"/>
  <c r="O2307"/>
  <c r="O2309"/>
  <c r="O2311"/>
  <c r="O2313"/>
  <c r="O2315"/>
  <c r="O2317"/>
  <c r="O2319"/>
  <c r="O2321"/>
  <c r="O2323"/>
  <c r="O2325"/>
  <c r="O2329"/>
  <c r="O2331"/>
  <c r="O2333"/>
  <c r="O2335"/>
  <c r="O2337"/>
  <c r="O2339"/>
  <c r="O2341"/>
  <c r="O2343"/>
  <c r="O2345"/>
  <c r="O2349"/>
  <c r="O2351"/>
  <c r="O2353"/>
  <c r="O2355"/>
  <c r="O2357"/>
  <c r="O2361"/>
  <c r="O2365"/>
  <c r="O2367"/>
  <c r="O2369"/>
  <c r="O2371"/>
  <c r="O2373"/>
  <c r="O2375"/>
  <c r="O2377"/>
  <c r="O2379"/>
  <c r="O2381"/>
  <c r="O2383"/>
  <c r="O2385"/>
  <c r="O2387"/>
  <c r="O2389"/>
  <c r="O2391"/>
  <c r="O2393"/>
  <c r="O2395"/>
  <c r="O2397"/>
  <c r="O2399"/>
  <c r="O2401"/>
  <c r="O2403"/>
  <c r="O2405"/>
  <c r="O2407"/>
  <c r="O2409"/>
  <c r="O2411"/>
  <c r="O2413"/>
  <c r="O2415"/>
  <c r="O2417"/>
  <c r="O2419"/>
  <c r="O2421"/>
  <c r="O2423"/>
  <c r="O2425"/>
  <c r="O2427"/>
  <c r="O2429"/>
  <c r="O2431"/>
  <c r="O2433"/>
  <c r="O2435"/>
  <c r="O2437"/>
  <c r="O2439"/>
  <c r="O2441"/>
  <c r="O2443"/>
  <c r="O2445"/>
  <c r="O2447"/>
  <c r="O2451"/>
  <c r="O2453"/>
  <c r="O2455"/>
  <c r="O2458"/>
  <c r="O2460"/>
  <c r="O2462"/>
  <c r="O2464"/>
  <c r="O2466"/>
  <c r="O2468"/>
  <c r="O2470"/>
  <c r="O2472"/>
  <c r="O2478"/>
  <c r="O2480"/>
  <c r="O2482"/>
  <c r="O2484"/>
  <c r="O2486"/>
  <c r="O2488"/>
  <c r="O2490"/>
  <c r="O2492"/>
  <c r="O2494"/>
  <c r="O2498"/>
  <c r="O2500"/>
  <c r="O2502"/>
  <c r="O2504"/>
  <c r="O2506"/>
  <c r="O2508"/>
  <c r="O2510"/>
  <c r="O2512"/>
  <c r="O2514"/>
  <c r="O2516"/>
  <c r="O2518"/>
  <c r="O2520"/>
  <c r="O2524"/>
  <c r="O2526"/>
  <c r="O2528"/>
  <c r="O2530"/>
  <c r="O2534"/>
  <c r="O2536"/>
  <c r="O2538"/>
  <c r="O2540"/>
  <c r="O2542"/>
  <c r="O2544"/>
  <c r="O2546"/>
  <c r="O2548"/>
  <c r="O2550"/>
  <c r="O2554"/>
  <c r="O2556"/>
  <c r="O2558"/>
  <c r="O2560"/>
  <c r="O2562"/>
  <c r="O2564"/>
  <c r="O2566"/>
  <c r="O2568"/>
  <c r="O2570"/>
  <c r="O2572"/>
  <c r="O2574"/>
  <c r="O2576"/>
  <c r="O2578"/>
  <c r="O2580"/>
  <c r="O2582"/>
  <c r="O2584"/>
  <c r="O2586"/>
  <c r="O2588"/>
  <c r="O2590"/>
  <c r="O2592"/>
  <c r="O2594"/>
  <c r="O2596"/>
  <c r="O2598"/>
  <c r="O2600"/>
  <c r="O2602"/>
  <c r="O2604"/>
  <c r="O2606"/>
  <c r="O2608"/>
  <c r="O2610"/>
  <c r="O2612"/>
  <c r="O2614"/>
  <c r="O2616"/>
  <c r="O2620"/>
  <c r="O2622"/>
  <c r="O2624"/>
  <c r="O2626"/>
  <c r="O2457"/>
  <c r="O2459"/>
  <c r="O2463"/>
  <c r="O2467"/>
  <c r="O2471"/>
  <c r="O2473"/>
  <c r="O2475"/>
  <c r="O2477"/>
  <c r="O2479"/>
  <c r="O2481"/>
  <c r="O2483"/>
  <c r="O2485"/>
  <c r="O2487"/>
  <c r="O2489"/>
  <c r="O2491"/>
  <c r="O2493"/>
  <c r="O2495"/>
  <c r="O2497"/>
  <c r="O2499"/>
  <c r="O2501"/>
  <c r="O2503"/>
  <c r="O2505"/>
  <c r="O2507"/>
  <c r="O2509"/>
  <c r="O2511"/>
  <c r="O2513"/>
  <c r="O2515"/>
  <c r="O2517"/>
  <c r="O2521"/>
  <c r="O2523"/>
  <c r="O2525"/>
  <c r="O2527"/>
  <c r="O2529"/>
  <c r="O2531"/>
  <c r="O2533"/>
  <c r="O2535"/>
  <c r="O2537"/>
  <c r="O2541"/>
  <c r="O2543"/>
  <c r="O2545"/>
  <c r="O2547"/>
  <c r="O2549"/>
  <c r="O2551"/>
  <c r="O2553"/>
  <c r="O2555"/>
  <c r="O2557"/>
  <c r="O2559"/>
  <c r="O2561"/>
  <c r="O2563"/>
  <c r="O2565"/>
  <c r="O2569"/>
  <c r="O2571"/>
  <c r="O2575"/>
  <c r="O2577"/>
  <c r="O2579"/>
  <c r="O2583"/>
  <c r="O2587"/>
  <c r="O2589"/>
  <c r="O2591"/>
  <c r="O2593"/>
  <c r="O2597"/>
  <c r="O2599"/>
  <c r="O2601"/>
  <c r="O2603"/>
  <c r="O2605"/>
  <c r="O2607"/>
  <c r="O2609"/>
  <c r="O2611"/>
  <c r="O2613"/>
  <c r="O2615"/>
  <c r="O2617"/>
  <c r="O2619"/>
  <c r="O2621"/>
  <c r="O2623"/>
  <c r="O2627"/>
  <c r="O2629"/>
  <c r="O2631"/>
  <c r="O2633"/>
  <c r="O2635"/>
  <c r="O2637"/>
  <c r="O2639"/>
  <c r="O2641"/>
  <c r="O2643"/>
  <c r="O2645"/>
  <c r="O2649"/>
  <c r="O2651"/>
  <c r="O2653"/>
  <c r="O2655"/>
  <c r="O2657"/>
  <c r="O2659"/>
  <c r="O2661"/>
  <c r="O2663"/>
  <c r="O2665"/>
  <c r="O2667"/>
  <c r="O2669"/>
  <c r="O2671"/>
  <c r="O2673"/>
  <c r="O2675"/>
  <c r="O2677"/>
  <c r="O2681"/>
  <c r="O2683"/>
  <c r="O2685"/>
  <c r="O2687"/>
  <c r="O2689"/>
  <c r="O2691"/>
  <c r="O2693"/>
  <c r="O2695"/>
  <c r="O2697"/>
  <c r="O2699"/>
  <c r="O2701"/>
  <c r="O2703"/>
  <c r="O2707"/>
  <c r="O2709"/>
  <c r="O2711"/>
  <c r="O2713"/>
  <c r="O2715"/>
  <c r="O2717"/>
  <c r="O2719"/>
  <c r="O2721"/>
  <c r="O2723"/>
  <c r="O2727"/>
  <c r="O2729"/>
  <c r="O2731"/>
  <c r="O2733"/>
  <c r="O2735"/>
  <c r="O2737"/>
  <c r="O2739"/>
  <c r="O2741"/>
  <c r="O2743"/>
  <c r="O2745"/>
  <c r="O2747"/>
  <c r="O2749"/>
  <c r="O2753"/>
  <c r="O2755"/>
  <c r="O2757"/>
  <c r="O2759"/>
  <c r="O2761"/>
  <c r="O2763"/>
  <c r="O2765"/>
  <c r="O2767"/>
  <c r="O2769"/>
  <c r="O2771"/>
  <c r="O2775"/>
  <c r="O2777"/>
  <c r="O2779"/>
  <c r="O2781"/>
  <c r="O2783"/>
  <c r="O2785"/>
  <c r="O2787"/>
  <c r="O2789"/>
  <c r="O2791"/>
  <c r="O2793"/>
  <c r="O2795"/>
  <c r="O2797"/>
  <c r="O2628"/>
  <c r="O2630"/>
  <c r="O2632"/>
  <c r="O2634"/>
  <c r="O2636"/>
  <c r="O2638"/>
  <c r="O2642"/>
  <c r="O2644"/>
  <c r="O2646"/>
  <c r="O2648"/>
  <c r="O2652"/>
  <c r="O2654"/>
  <c r="O2656"/>
  <c r="O2658"/>
  <c r="O2660"/>
  <c r="O2662"/>
  <c r="O2664"/>
  <c r="O2666"/>
  <c r="O2668"/>
  <c r="O2670"/>
  <c r="O2672"/>
  <c r="O2674"/>
  <c r="O2676"/>
  <c r="O2678"/>
  <c r="O2680"/>
  <c r="O2682"/>
  <c r="O2684"/>
  <c r="O2686"/>
  <c r="O2688"/>
  <c r="O2692"/>
  <c r="O2694"/>
  <c r="O2696"/>
  <c r="O2698"/>
  <c r="O2700"/>
  <c r="O2704"/>
  <c r="O2706"/>
  <c r="O2708"/>
  <c r="O2710"/>
  <c r="O2714"/>
  <c r="O2718"/>
  <c r="O2722"/>
  <c r="O2726"/>
  <c r="O2730"/>
  <c r="O2734"/>
  <c r="O2738"/>
  <c r="O2742"/>
  <c r="O2746"/>
  <c r="O2750"/>
  <c r="O2754"/>
  <c r="O2758"/>
  <c r="O2762"/>
  <c r="O2766"/>
  <c r="O2778"/>
  <c r="O2782"/>
  <c r="O2786"/>
  <c r="O2790"/>
  <c r="O2794"/>
  <c r="O2798"/>
  <c r="O2802"/>
  <c r="O2806"/>
  <c r="O2810"/>
  <c r="O2814"/>
  <c r="O2818"/>
  <c r="O2822"/>
  <c r="O2826"/>
  <c r="O2830"/>
  <c r="O2834"/>
  <c r="O2838"/>
  <c r="O2846"/>
  <c r="O2850"/>
  <c r="O2858"/>
  <c r="O2862"/>
  <c r="O2866"/>
  <c r="O2870"/>
  <c r="O2874"/>
  <c r="O2878"/>
  <c r="O2882"/>
  <c r="O2886"/>
  <c r="O2894"/>
  <c r="O2898"/>
  <c r="O2902"/>
  <c r="O2906"/>
  <c r="O2910"/>
  <c r="O2914"/>
  <c r="O2918"/>
  <c r="O2922"/>
  <c r="O2926"/>
  <c r="O2930"/>
  <c r="O2934"/>
  <c r="O2938"/>
  <c r="O2942"/>
  <c r="W2798"/>
  <c r="S2801"/>
  <c r="W2802"/>
  <c r="S2805"/>
  <c r="W2806"/>
  <c r="S2809"/>
  <c r="W2810"/>
  <c r="S2813"/>
  <c r="W2814"/>
  <c r="S2817"/>
  <c r="S2821"/>
  <c r="W2822"/>
  <c r="S2825"/>
  <c r="W2826"/>
  <c r="S2829"/>
  <c r="W2830"/>
  <c r="S2833"/>
  <c r="W2834"/>
  <c r="S2837"/>
  <c r="W2838"/>
  <c r="S2841"/>
  <c r="W2842"/>
  <c r="S2845"/>
  <c r="W2846"/>
  <c r="S2849"/>
  <c r="W2850"/>
  <c r="S2853"/>
  <c r="S2857"/>
  <c r="W2858"/>
  <c r="S2861"/>
  <c r="W2862"/>
  <c r="S2865"/>
  <c r="W2866"/>
  <c r="S2869"/>
  <c r="W2870"/>
  <c r="S2873"/>
  <c r="S2877"/>
  <c r="W2878"/>
  <c r="S2881"/>
  <c r="W2882"/>
  <c r="S2885"/>
  <c r="W2886"/>
  <c r="S2889"/>
  <c r="W2890"/>
  <c r="S2893"/>
  <c r="S2897"/>
  <c r="W2898"/>
  <c r="S2901"/>
  <c r="W2902"/>
  <c r="S2905"/>
  <c r="W2906"/>
  <c r="S2909"/>
  <c r="W2910"/>
  <c r="S2913"/>
  <c r="W2914"/>
  <c r="S2917"/>
  <c r="W2918"/>
  <c r="S2921"/>
  <c r="W2922"/>
  <c r="S2925"/>
  <c r="W2926"/>
  <c r="S2929"/>
  <c r="W2930"/>
  <c r="S2933"/>
  <c r="W2934"/>
  <c r="S2937"/>
  <c r="W2938"/>
  <c r="S2941"/>
  <c r="W2942"/>
  <c r="O2944"/>
  <c r="O2945"/>
  <c r="O2949"/>
  <c r="O2953"/>
  <c r="O2957"/>
  <c r="O2965"/>
  <c r="O2969"/>
  <c r="O2973"/>
  <c r="O2977"/>
  <c r="O2981"/>
  <c r="O2985"/>
  <c r="O2993"/>
  <c r="O2997"/>
  <c r="O3001"/>
  <c r="O3005"/>
  <c r="O3009"/>
  <c r="O3013"/>
  <c r="O3017"/>
  <c r="O3021"/>
  <c r="O3025"/>
  <c r="O3029"/>
  <c r="S2946"/>
  <c r="S2950"/>
  <c r="S2954"/>
  <c r="W2955"/>
  <c r="S2958"/>
  <c r="S2962"/>
  <c r="W2963"/>
  <c r="S2966"/>
  <c r="W2967"/>
  <c r="S2970"/>
  <c r="W2971"/>
  <c r="S2974"/>
  <c r="S2978"/>
  <c r="W2979"/>
  <c r="W2983"/>
  <c r="S2986"/>
  <c r="S2990"/>
  <c r="W2991"/>
  <c r="S2994"/>
  <c r="W2995"/>
  <c r="S2998"/>
  <c r="W3003"/>
  <c r="S3006"/>
  <c r="W3011"/>
  <c r="S3014"/>
  <c r="W3019"/>
  <c r="S3022"/>
  <c r="W3027"/>
  <c r="O3030"/>
  <c r="O3038"/>
  <c r="O3046"/>
  <c r="O3054"/>
  <c r="O3070"/>
  <c r="O3078"/>
  <c r="O3086"/>
  <c r="O3094"/>
  <c r="O3102"/>
  <c r="O3110"/>
  <c r="W3030"/>
  <c r="S3033"/>
  <c r="W3038"/>
  <c r="S3041"/>
  <c r="W3046"/>
  <c r="S3049"/>
  <c r="W3054"/>
  <c r="S3057"/>
  <c r="W3062"/>
  <c r="S3065"/>
  <c r="W3070"/>
  <c r="S3073"/>
  <c r="W3078"/>
  <c r="S3081"/>
  <c r="W3086"/>
  <c r="S3089"/>
  <c r="W3094"/>
  <c r="S3097"/>
  <c r="W3102"/>
  <c r="S3105"/>
  <c r="S3113"/>
  <c r="W3118"/>
  <c r="S3121"/>
  <c r="W3126"/>
  <c r="S3129"/>
  <c r="W3134"/>
  <c r="S3137"/>
  <c r="W3142"/>
  <c r="S3145"/>
  <c r="W3150"/>
  <c r="S3155"/>
  <c r="S3171"/>
  <c r="S3203"/>
  <c r="S3120"/>
  <c r="W3125"/>
  <c r="S3136"/>
  <c r="W3141"/>
  <c r="S3165"/>
  <c r="S3197"/>
  <c r="O3162"/>
  <c r="O3178"/>
  <c r="O3194"/>
  <c r="O3210"/>
  <c r="W2715"/>
  <c r="S2716"/>
  <c r="W2717"/>
  <c r="S2718"/>
  <c r="W2719"/>
  <c r="S2720"/>
  <c r="W2721"/>
  <c r="S2722"/>
  <c r="S2724"/>
  <c r="S2726"/>
  <c r="W2727"/>
  <c r="S2728"/>
  <c r="W2729"/>
  <c r="S2730"/>
  <c r="W2731"/>
  <c r="S2732"/>
  <c r="W2733"/>
  <c r="S2734"/>
  <c r="W2735"/>
  <c r="S2736"/>
  <c r="W2737"/>
  <c r="S2738"/>
  <c r="W2739"/>
  <c r="S2740"/>
  <c r="W2741"/>
  <c r="S2742"/>
  <c r="W2743"/>
  <c r="W2745"/>
  <c r="S2746"/>
  <c r="W2747"/>
  <c r="S2748"/>
  <c r="W2749"/>
  <c r="S2750"/>
  <c r="S2752"/>
  <c r="W2753"/>
  <c r="S2754"/>
  <c r="W2755"/>
  <c r="S2756"/>
  <c r="W2757"/>
  <c r="S2758"/>
  <c r="W2759"/>
  <c r="S2760"/>
  <c r="W2761"/>
  <c r="S2762"/>
  <c r="W2763"/>
  <c r="S2764"/>
  <c r="W2765"/>
  <c r="S2766"/>
  <c r="W2767"/>
  <c r="S2768"/>
  <c r="W2769"/>
  <c r="S2770"/>
  <c r="W2771"/>
  <c r="S2772"/>
  <c r="W2773"/>
  <c r="S2774"/>
  <c r="W2775"/>
  <c r="S2776"/>
  <c r="W2777"/>
  <c r="S2778"/>
  <c r="W2779"/>
  <c r="S2780"/>
  <c r="W2781"/>
  <c r="S2782"/>
  <c r="W2783"/>
  <c r="W2785"/>
  <c r="S2786"/>
  <c r="W2787"/>
  <c r="S2788"/>
  <c r="W2789"/>
  <c r="S2790"/>
  <c r="W2791"/>
  <c r="S2792"/>
  <c r="W2793"/>
  <c r="S2794"/>
  <c r="W2795"/>
  <c r="W2797"/>
  <c r="S2798"/>
  <c r="S2800"/>
  <c r="W2801"/>
  <c r="S2802"/>
  <c r="S2804"/>
  <c r="W2805"/>
  <c r="S2806"/>
  <c r="S2808"/>
  <c r="W2809"/>
  <c r="S2810"/>
  <c r="W2811"/>
  <c r="S2812"/>
  <c r="W2813"/>
  <c r="S2814"/>
  <c r="W2815"/>
  <c r="S2816"/>
  <c r="S2818"/>
  <c r="W2819"/>
  <c r="S2820"/>
  <c r="S2822"/>
  <c r="W2823"/>
  <c r="S2824"/>
  <c r="W2825"/>
  <c r="S2826"/>
  <c r="W2827"/>
  <c r="S2828"/>
  <c r="W2829"/>
  <c r="S2830"/>
  <c r="W2831"/>
  <c r="S2832"/>
  <c r="W2833"/>
  <c r="S2834"/>
  <c r="W2835"/>
  <c r="S2836"/>
  <c r="W2837"/>
  <c r="S2838"/>
  <c r="W2839"/>
  <c r="S2840"/>
  <c r="W2841"/>
  <c r="S2842"/>
  <c r="W2843"/>
  <c r="S2844"/>
  <c r="W2845"/>
  <c r="S2846"/>
  <c r="W2847"/>
  <c r="S2848"/>
  <c r="W2849"/>
  <c r="S2850"/>
  <c r="W2851"/>
  <c r="S2852"/>
  <c r="W2853"/>
  <c r="S2854"/>
  <c r="W2855"/>
  <c r="S2856"/>
  <c r="W2857"/>
  <c r="S2858"/>
  <c r="W2859"/>
  <c r="S2860"/>
  <c r="W2861"/>
  <c r="S2862"/>
  <c r="S2864"/>
  <c r="S2866"/>
  <c r="W2867"/>
  <c r="S2868"/>
  <c r="W2869"/>
  <c r="S2870"/>
  <c r="W2871"/>
  <c r="S2872"/>
  <c r="W2873"/>
  <c r="S2874"/>
  <c r="W2875"/>
  <c r="S2876"/>
  <c r="W2877"/>
  <c r="S2878"/>
  <c r="W2879"/>
  <c r="S2880"/>
  <c r="W2881"/>
  <c r="S2882"/>
  <c r="W2883"/>
  <c r="S2884"/>
  <c r="W2885"/>
  <c r="S2886"/>
  <c r="W2887"/>
  <c r="S2888"/>
  <c r="S2890"/>
  <c r="S2892"/>
  <c r="W2893"/>
  <c r="W2895"/>
  <c r="S2898"/>
  <c r="W2899"/>
  <c r="S2900"/>
  <c r="W2901"/>
  <c r="S2902"/>
  <c r="W2903"/>
  <c r="S2904"/>
  <c r="W2905"/>
  <c r="S2906"/>
  <c r="S2908"/>
  <c r="W2909"/>
  <c r="S2910"/>
  <c r="W2911"/>
  <c r="S2912"/>
  <c r="W2913"/>
  <c r="S2914"/>
  <c r="W2915"/>
  <c r="S2916"/>
  <c r="W2917"/>
  <c r="S2918"/>
  <c r="W2919"/>
  <c r="S2920"/>
  <c r="W2921"/>
  <c r="S2922"/>
  <c r="W2923"/>
  <c r="S2924"/>
  <c r="W2925"/>
  <c r="S2926"/>
  <c r="W2927"/>
  <c r="S2928"/>
  <c r="W2929"/>
  <c r="S2930"/>
  <c r="W2931"/>
  <c r="S2932"/>
  <c r="W2933"/>
  <c r="S2934"/>
  <c r="W2935"/>
  <c r="S2936"/>
  <c r="W2937"/>
  <c r="S2938"/>
  <c r="W2939"/>
  <c r="S2940"/>
  <c r="W2941"/>
  <c r="S2942"/>
  <c r="O2799"/>
  <c r="O2801"/>
  <c r="O2805"/>
  <c r="O2807"/>
  <c r="O2809"/>
  <c r="O2811"/>
  <c r="O2813"/>
  <c r="O2815"/>
  <c r="O2817"/>
  <c r="O2819"/>
  <c r="O2821"/>
  <c r="O2823"/>
  <c r="O2825"/>
  <c r="O2827"/>
  <c r="O2833"/>
  <c r="O2835"/>
  <c r="O2839"/>
  <c r="O2841"/>
  <c r="O2843"/>
  <c r="O2845"/>
  <c r="O2847"/>
  <c r="O2849"/>
  <c r="O2851"/>
  <c r="O2853"/>
  <c r="O2855"/>
  <c r="O2857"/>
  <c r="O2859"/>
  <c r="O2861"/>
  <c r="O2863"/>
  <c r="O2867"/>
  <c r="O2869"/>
  <c r="O2871"/>
  <c r="O2873"/>
  <c r="O2875"/>
  <c r="O2877"/>
  <c r="O2881"/>
  <c r="O2883"/>
  <c r="O2885"/>
  <c r="O2887"/>
  <c r="O2889"/>
  <c r="O2891"/>
  <c r="O2893"/>
  <c r="O2897"/>
  <c r="O2899"/>
  <c r="O2901"/>
  <c r="O2903"/>
  <c r="O2905"/>
  <c r="O2907"/>
  <c r="O2909"/>
  <c r="O2911"/>
  <c r="O2913"/>
  <c r="O2915"/>
  <c r="O2917"/>
  <c r="O2919"/>
  <c r="O2921"/>
  <c r="O2923"/>
  <c r="O2925"/>
  <c r="O2929"/>
  <c r="O2931"/>
  <c r="O2933"/>
  <c r="O2935"/>
  <c r="O2937"/>
  <c r="O2939"/>
  <c r="O2941"/>
  <c r="O2943"/>
  <c r="W2944"/>
  <c r="S2945"/>
  <c r="W2946"/>
  <c r="S2947"/>
  <c r="W2948"/>
  <c r="S2949"/>
  <c r="W2950"/>
  <c r="S2951"/>
  <c r="W2952"/>
  <c r="S2953"/>
  <c r="W2954"/>
  <c r="S2955"/>
  <c r="W2956"/>
  <c r="S2957"/>
  <c r="W2958"/>
  <c r="S2959"/>
  <c r="W2960"/>
  <c r="S2961"/>
  <c r="W2962"/>
  <c r="S2963"/>
  <c r="W2964"/>
  <c r="S2965"/>
  <c r="W2966"/>
  <c r="S2967"/>
  <c r="W2968"/>
  <c r="S2969"/>
  <c r="W2970"/>
  <c r="S2971"/>
  <c r="W2972"/>
  <c r="S2973"/>
  <c r="W2974"/>
  <c r="S2975"/>
  <c r="W2976"/>
  <c r="S2977"/>
  <c r="S2979"/>
  <c r="W2980"/>
  <c r="S2981"/>
  <c r="S2983"/>
  <c r="S2985"/>
  <c r="W2988"/>
  <c r="S2989"/>
  <c r="W2990"/>
  <c r="S2991"/>
  <c r="S2993"/>
  <c r="W2994"/>
  <c r="S2995"/>
  <c r="W2996"/>
  <c r="S2997"/>
  <c r="W2998"/>
  <c r="S2999"/>
  <c r="W3000"/>
  <c r="S3001"/>
  <c r="W3002"/>
  <c r="S3003"/>
  <c r="W3004"/>
  <c r="S3005"/>
  <c r="W3006"/>
  <c r="S3007"/>
  <c r="W3008"/>
  <c r="S3009"/>
  <c r="W3010"/>
  <c r="S3011"/>
  <c r="W3012"/>
  <c r="S3013"/>
  <c r="W3014"/>
  <c r="S3015"/>
  <c r="W3016"/>
  <c r="S3017"/>
  <c r="W3018"/>
  <c r="S3019"/>
  <c r="W3020"/>
  <c r="S3021"/>
  <c r="W3022"/>
  <c r="S3023"/>
  <c r="W3024"/>
  <c r="S3025"/>
  <c r="W3026"/>
  <c r="S3027"/>
  <c r="W3028"/>
  <c r="O2946"/>
  <c r="O2948"/>
  <c r="O2950"/>
  <c r="O2952"/>
  <c r="O2954"/>
  <c r="O2956"/>
  <c r="O2958"/>
  <c r="O2960"/>
  <c r="O2962"/>
  <c r="O2964"/>
  <c r="O2966"/>
  <c r="O2968"/>
  <c r="O2976"/>
  <c r="O2978"/>
  <c r="O2980"/>
  <c r="O2984"/>
  <c r="O2988"/>
  <c r="O2990"/>
  <c r="O2992"/>
  <c r="O2994"/>
  <c r="S2996"/>
  <c r="W2997"/>
  <c r="S3000"/>
  <c r="W3001"/>
  <c r="S3004"/>
  <c r="W3005"/>
  <c r="S3008"/>
  <c r="W3009"/>
  <c r="S3012"/>
  <c r="W3013"/>
  <c r="S3016"/>
  <c r="W3017"/>
  <c r="S3020"/>
  <c r="W3021"/>
  <c r="S3024"/>
  <c r="W3025"/>
  <c r="S3028"/>
  <c r="O3032"/>
  <c r="O3036"/>
  <c r="O3040"/>
  <c r="O3044"/>
  <c r="O3048"/>
  <c r="O3052"/>
  <c r="O3056"/>
  <c r="O3060"/>
  <c r="O3064"/>
  <c r="O3068"/>
  <c r="O3072"/>
  <c r="O3080"/>
  <c r="O3084"/>
  <c r="O3088"/>
  <c r="O3096"/>
  <c r="O3100"/>
  <c r="O3104"/>
  <c r="O3108"/>
  <c r="O3112"/>
  <c r="S3031"/>
  <c r="W3032"/>
  <c r="S3035"/>
  <c r="W3036"/>
  <c r="S3039"/>
  <c r="W3040"/>
  <c r="S3043"/>
  <c r="W3044"/>
  <c r="S3047"/>
  <c r="W3048"/>
  <c r="S3051"/>
  <c r="W3052"/>
  <c r="S3055"/>
  <c r="W3056"/>
  <c r="S3059"/>
  <c r="W3060"/>
  <c r="S3063"/>
  <c r="S3067"/>
  <c r="W3068"/>
  <c r="S3071"/>
  <c r="W3072"/>
  <c r="S3075"/>
  <c r="W3076"/>
  <c r="S3079"/>
  <c r="W3080"/>
  <c r="S3083"/>
  <c r="W3084"/>
  <c r="S3087"/>
  <c r="W3088"/>
  <c r="S3091"/>
  <c r="W3092"/>
  <c r="S3095"/>
  <c r="W3096"/>
  <c r="S3099"/>
  <c r="W3100"/>
  <c r="S3103"/>
  <c r="S3107"/>
  <c r="W3108"/>
  <c r="S3111"/>
  <c r="W3112"/>
  <c r="S3115"/>
  <c r="S3119"/>
  <c r="W3120"/>
  <c r="S3123"/>
  <c r="W3124"/>
  <c r="S3127"/>
  <c r="W3128"/>
  <c r="S3131"/>
  <c r="W3132"/>
  <c r="S3135"/>
  <c r="W3136"/>
  <c r="S3139"/>
  <c r="W3140"/>
  <c r="S3143"/>
  <c r="W3144"/>
  <c r="S3147"/>
  <c r="W3148"/>
  <c r="S3151"/>
  <c r="S3167"/>
  <c r="S3175"/>
  <c r="S3195"/>
  <c r="S3211"/>
  <c r="S3116"/>
  <c r="S3124"/>
  <c r="W3129"/>
  <c r="S3132"/>
  <c r="W3137"/>
  <c r="S3140"/>
  <c r="W3145"/>
  <c r="S3148"/>
  <c r="S3157"/>
  <c r="S3173"/>
  <c r="S3189"/>
  <c r="S3205"/>
  <c r="S3221"/>
  <c r="W3224"/>
  <c r="O3158"/>
  <c r="O3166"/>
  <c r="O3174"/>
  <c r="O3182"/>
  <c r="O3190"/>
  <c r="O3198"/>
  <c r="O3206"/>
  <c r="O3214"/>
  <c r="O3222"/>
  <c r="O2996"/>
  <c r="O2998"/>
  <c r="O3000"/>
  <c r="O3002"/>
  <c r="O3004"/>
  <c r="O3006"/>
  <c r="O3008"/>
  <c r="O3010"/>
  <c r="O3012"/>
  <c r="O3014"/>
  <c r="O3018"/>
  <c r="O3020"/>
  <c r="O3022"/>
  <c r="O3024"/>
  <c r="O3026"/>
  <c r="O3028"/>
  <c r="S3029"/>
  <c r="W3029"/>
  <c r="S3030"/>
  <c r="W3031"/>
  <c r="S3032"/>
  <c r="W3033"/>
  <c r="S3034"/>
  <c r="W3035"/>
  <c r="S3036"/>
  <c r="W3037"/>
  <c r="S3038"/>
  <c r="W3039"/>
  <c r="S3040"/>
  <c r="W3041"/>
  <c r="S3042"/>
  <c r="W3043"/>
  <c r="S3044"/>
  <c r="W3045"/>
  <c r="S3046"/>
  <c r="W3047"/>
  <c r="S3048"/>
  <c r="W3049"/>
  <c r="S3050"/>
  <c r="W3051"/>
  <c r="S3052"/>
  <c r="W3053"/>
  <c r="W3055"/>
  <c r="S3056"/>
  <c r="W3057"/>
  <c r="S3058"/>
  <c r="S3060"/>
  <c r="W3061"/>
  <c r="S3062"/>
  <c r="W3063"/>
  <c r="S3064"/>
  <c r="W3065"/>
  <c r="S3066"/>
  <c r="W3067"/>
  <c r="S3068"/>
  <c r="W3069"/>
  <c r="S3070"/>
  <c r="W3071"/>
  <c r="S3072"/>
  <c r="W3073"/>
  <c r="S3074"/>
  <c r="W3075"/>
  <c r="S3076"/>
  <c r="S3078"/>
  <c r="S3080"/>
  <c r="W3081"/>
  <c r="S3082"/>
  <c r="W3083"/>
  <c r="S3084"/>
  <c r="W3085"/>
  <c r="S3086"/>
  <c r="W3087"/>
  <c r="S3088"/>
  <c r="W3089"/>
  <c r="S3092"/>
  <c r="W3093"/>
  <c r="S3094"/>
  <c r="W3095"/>
  <c r="S3096"/>
  <c r="W3097"/>
  <c r="S3098"/>
  <c r="W3099"/>
  <c r="S3100"/>
  <c r="S3102"/>
  <c r="S3104"/>
  <c r="S3106"/>
  <c r="W3107"/>
  <c r="S3110"/>
  <c r="W3111"/>
  <c r="S3112"/>
  <c r="S3114"/>
  <c r="O3031"/>
  <c r="O3033"/>
  <c r="O3035"/>
  <c r="O3037"/>
  <c r="O3039"/>
  <c r="O3041"/>
  <c r="O3043"/>
  <c r="O3045"/>
  <c r="O3047"/>
  <c r="O3049"/>
  <c r="O3051"/>
  <c r="O3053"/>
  <c r="O3055"/>
  <c r="O3057"/>
  <c r="O3059"/>
  <c r="O3061"/>
  <c r="O3063"/>
  <c r="O3065"/>
  <c r="O3067"/>
  <c r="O3071"/>
  <c r="O3073"/>
  <c r="O3075"/>
  <c r="O3077"/>
  <c r="O3079"/>
  <c r="O3083"/>
  <c r="O3087"/>
  <c r="O3089"/>
  <c r="O3091"/>
  <c r="O3093"/>
  <c r="O3095"/>
  <c r="O3099"/>
  <c r="O3103"/>
  <c r="O3107"/>
  <c r="O3111"/>
  <c r="O3113"/>
  <c r="O3115"/>
  <c r="O3119"/>
  <c r="O3121"/>
  <c r="O3123"/>
  <c r="O3125"/>
  <c r="O3127"/>
  <c r="O3129"/>
  <c r="O3131"/>
  <c r="O3133"/>
  <c r="O3135"/>
  <c r="O3137"/>
  <c r="O3139"/>
  <c r="O3141"/>
  <c r="O3143"/>
  <c r="O3145"/>
  <c r="O3147"/>
  <c r="O3149"/>
  <c r="O3151"/>
  <c r="W3152"/>
  <c r="W3156"/>
  <c r="O3159"/>
  <c r="O3163"/>
  <c r="W3164"/>
  <c r="O3167"/>
  <c r="W3168"/>
  <c r="O3171"/>
  <c r="W3172"/>
  <c r="O3175"/>
  <c r="W3176"/>
  <c r="O3179"/>
  <c r="W3180"/>
  <c r="S3183"/>
  <c r="S3191"/>
  <c r="S3199"/>
  <c r="S3207"/>
  <c r="S3215"/>
  <c r="S3225"/>
  <c r="W3115"/>
  <c r="S3118"/>
  <c r="W3119"/>
  <c r="S3122"/>
  <c r="W3123"/>
  <c r="S3126"/>
  <c r="W3127"/>
  <c r="S3130"/>
  <c r="W3131"/>
  <c r="S3134"/>
  <c r="W3135"/>
  <c r="S3138"/>
  <c r="W3139"/>
  <c r="S3142"/>
  <c r="W3143"/>
  <c r="S3146"/>
  <c r="W3147"/>
  <c r="S3150"/>
  <c r="S3153"/>
  <c r="S3161"/>
  <c r="S3169"/>
  <c r="S3177"/>
  <c r="S3185"/>
  <c r="S3193"/>
  <c r="S3201"/>
  <c r="S3209"/>
  <c r="S3217"/>
  <c r="O3152"/>
  <c r="O3164"/>
  <c r="O3168"/>
  <c r="O3172"/>
  <c r="O3180"/>
  <c r="O3184"/>
  <c r="O3188"/>
  <c r="O3192"/>
  <c r="O3196"/>
  <c r="O3200"/>
  <c r="O3204"/>
  <c r="O3208"/>
  <c r="O3212"/>
  <c r="O3216"/>
  <c r="O3220"/>
  <c r="O3224"/>
  <c r="O3183"/>
  <c r="W3184"/>
  <c r="O3187"/>
  <c r="W3188"/>
  <c r="O3191"/>
  <c r="W3192"/>
  <c r="O3195"/>
  <c r="W3196"/>
  <c r="O3199"/>
  <c r="W3200"/>
  <c r="O3203"/>
  <c r="W3204"/>
  <c r="O3207"/>
  <c r="W3208"/>
  <c r="O3211"/>
  <c r="W3212"/>
  <c r="O3215"/>
  <c r="W3216"/>
  <c r="O3219"/>
  <c r="W3220"/>
  <c r="O3223"/>
  <c r="O3116"/>
  <c r="O3122"/>
  <c r="O3124"/>
  <c r="O3126"/>
  <c r="O3128"/>
  <c r="O3130"/>
  <c r="O3132"/>
  <c r="O3134"/>
  <c r="O3136"/>
  <c r="O3140"/>
  <c r="O3142"/>
  <c r="O3144"/>
  <c r="O3146"/>
  <c r="O3150"/>
  <c r="O3153"/>
  <c r="W3154"/>
  <c r="O3157"/>
  <c r="W3158"/>
  <c r="O3161"/>
  <c r="W3162"/>
  <c r="O3165"/>
  <c r="W3166"/>
  <c r="O3169"/>
  <c r="W3170"/>
  <c r="O3173"/>
  <c r="W3174"/>
  <c r="O3177"/>
  <c r="W3178"/>
  <c r="O3181"/>
  <c r="W3182"/>
  <c r="O3185"/>
  <c r="W3186"/>
  <c r="O3189"/>
  <c r="W3190"/>
  <c r="O3193"/>
  <c r="W3194"/>
  <c r="O3197"/>
  <c r="W3198"/>
  <c r="O3201"/>
  <c r="O3205"/>
  <c r="W3206"/>
  <c r="O3209"/>
  <c r="W3210"/>
  <c r="O3213"/>
  <c r="W3214"/>
  <c r="O3217"/>
  <c r="W3218"/>
  <c r="O3221"/>
  <c r="W3222"/>
  <c r="O3225"/>
  <c r="W3151"/>
  <c r="S3152"/>
  <c r="W3153"/>
  <c r="S3154"/>
  <c r="S3156"/>
  <c r="W3157"/>
  <c r="S3158"/>
  <c r="W3159"/>
  <c r="S3160"/>
  <c r="W3161"/>
  <c r="S3162"/>
  <c r="W3163"/>
  <c r="S3164"/>
  <c r="W3165"/>
  <c r="S3166"/>
  <c r="W3167"/>
  <c r="S3168"/>
  <c r="W3169"/>
  <c r="S3170"/>
  <c r="W3171"/>
  <c r="S3172"/>
  <c r="W3173"/>
  <c r="S3174"/>
  <c r="W3175"/>
  <c r="S3176"/>
  <c r="W3177"/>
  <c r="S3178"/>
  <c r="W3179"/>
  <c r="S3180"/>
  <c r="W3181"/>
  <c r="S3182"/>
  <c r="W3183"/>
  <c r="S3184"/>
  <c r="W3185"/>
  <c r="S3186"/>
  <c r="W3187"/>
  <c r="S3188"/>
  <c r="W3189"/>
  <c r="S3190"/>
  <c r="W3191"/>
  <c r="S3192"/>
  <c r="W3193"/>
  <c r="S3194"/>
  <c r="W3195"/>
  <c r="S3196"/>
  <c r="W3197"/>
  <c r="S3198"/>
  <c r="W3199"/>
  <c r="S3200"/>
  <c r="W3201"/>
  <c r="S3202"/>
  <c r="W3203"/>
  <c r="S3204"/>
  <c r="W3205"/>
  <c r="S3206"/>
  <c r="W3207"/>
  <c r="S3208"/>
  <c r="W3209"/>
  <c r="S3210"/>
  <c r="W3211"/>
  <c r="S3212"/>
  <c r="W3213"/>
  <c r="S3214"/>
  <c r="W3215"/>
  <c r="S3216"/>
  <c r="W3217"/>
  <c r="S3218"/>
  <c r="W3219"/>
  <c r="S3220"/>
  <c r="W3221"/>
  <c r="S3222"/>
  <c r="W3223"/>
  <c r="S3224"/>
  <c r="W3225"/>
  <c r="F5" i="3"/>
  <c r="G5" s="1"/>
  <c r="F6"/>
  <c r="G6" s="1"/>
  <c r="N140"/>
  <c r="O140" s="1"/>
  <c r="N20"/>
  <c r="O20" s="1"/>
  <c r="N4"/>
  <c r="N108"/>
  <c r="O108" s="1"/>
  <c r="N48"/>
  <c r="N175"/>
  <c r="O175" s="1"/>
  <c r="N112"/>
  <c r="N58"/>
  <c r="O58" s="1"/>
  <c r="N146"/>
  <c r="O146" s="1"/>
  <c r="N104"/>
  <c r="N133"/>
  <c r="N158"/>
  <c r="O158" s="1"/>
  <c r="N137"/>
  <c r="O137" s="1"/>
  <c r="N68"/>
  <c r="N76"/>
  <c r="N12"/>
  <c r="O12" s="1"/>
  <c r="N72"/>
  <c r="O72" s="1"/>
  <c r="N154"/>
  <c r="O154" s="1"/>
  <c r="N34"/>
  <c r="O34" s="1"/>
  <c r="N150"/>
  <c r="N91"/>
  <c r="O91" s="1"/>
  <c r="N169"/>
  <c r="O169" s="1"/>
  <c r="N62"/>
  <c r="O62" s="1"/>
  <c r="N101"/>
  <c r="O101" s="1"/>
  <c r="N177"/>
  <c r="O177" s="1"/>
  <c r="N126"/>
  <c r="O126" s="1"/>
  <c r="N80"/>
  <c r="O80" s="1"/>
  <c r="N129"/>
  <c r="O129" s="1"/>
  <c r="N161"/>
  <c r="N40"/>
  <c r="O40" s="1"/>
  <c r="N30"/>
  <c r="N16"/>
  <c r="N116"/>
  <c r="N87"/>
  <c r="N171"/>
  <c r="N8"/>
  <c r="O8" s="1"/>
  <c r="N44"/>
  <c r="O44" s="1"/>
  <c r="N38"/>
  <c r="O38" s="1"/>
  <c r="N122"/>
  <c r="O122" s="1"/>
  <c r="N165"/>
  <c r="O165" s="1"/>
  <c r="N94"/>
  <c r="O94" s="1"/>
  <c r="R1193" i="4"/>
  <c r="R1191"/>
  <c r="R1189"/>
  <c r="R1187"/>
  <c r="R1185"/>
  <c r="R1183"/>
  <c r="R1181"/>
  <c r="R1179"/>
  <c r="R1194"/>
  <c r="R1192"/>
  <c r="R1190"/>
  <c r="R1188"/>
  <c r="R1186"/>
  <c r="R1184"/>
  <c r="R1182"/>
  <c r="R1180"/>
  <c r="R2820"/>
  <c r="R2818"/>
  <c r="R2816"/>
  <c r="R2814"/>
  <c r="R2812"/>
  <c r="R2810"/>
  <c r="R2808"/>
  <c r="R2821"/>
  <c r="R2819"/>
  <c r="R2817"/>
  <c r="R2815"/>
  <c r="R2813"/>
  <c r="R2811"/>
  <c r="R2809"/>
  <c r="J994"/>
  <c r="J992"/>
  <c r="J990"/>
  <c r="J988"/>
  <c r="J986"/>
  <c r="J984"/>
  <c r="J982"/>
  <c r="J980"/>
  <c r="J978"/>
  <c r="J976"/>
  <c r="J974"/>
  <c r="J972"/>
  <c r="J970"/>
  <c r="J968"/>
  <c r="J966"/>
  <c r="J964"/>
  <c r="J962"/>
  <c r="J960"/>
  <c r="J958"/>
  <c r="J956"/>
  <c r="J954"/>
  <c r="J952"/>
  <c r="J950"/>
  <c r="J948"/>
  <c r="J946"/>
  <c r="J944"/>
  <c r="J942"/>
  <c r="J940"/>
  <c r="J938"/>
  <c r="J936"/>
  <c r="J934"/>
  <c r="J932"/>
  <c r="J930"/>
  <c r="J928"/>
  <c r="J926"/>
  <c r="J924"/>
  <c r="J922"/>
  <c r="J920"/>
  <c r="J918"/>
  <c r="J916"/>
  <c r="J914"/>
  <c r="J912"/>
  <c r="J910"/>
  <c r="J908"/>
  <c r="J906"/>
  <c r="J904"/>
  <c r="J902"/>
  <c r="J900"/>
  <c r="J898"/>
  <c r="J993"/>
  <c r="J991"/>
  <c r="J989"/>
  <c r="J987"/>
  <c r="J985"/>
  <c r="J983"/>
  <c r="J981"/>
  <c r="J979"/>
  <c r="J977"/>
  <c r="J975"/>
  <c r="J973"/>
  <c r="J971"/>
  <c r="J969"/>
  <c r="J967"/>
  <c r="J965"/>
  <c r="J963"/>
  <c r="J961"/>
  <c r="J959"/>
  <c r="J957"/>
  <c r="J955"/>
  <c r="J953"/>
  <c r="J951"/>
  <c r="J949"/>
  <c r="J947"/>
  <c r="J945"/>
  <c r="J943"/>
  <c r="J941"/>
  <c r="J939"/>
  <c r="J937"/>
  <c r="J935"/>
  <c r="J933"/>
  <c r="J931"/>
  <c r="J929"/>
  <c r="J927"/>
  <c r="J925"/>
  <c r="J923"/>
  <c r="J921"/>
  <c r="J919"/>
  <c r="J917"/>
  <c r="J915"/>
  <c r="J913"/>
  <c r="J911"/>
  <c r="J909"/>
  <c r="J907"/>
  <c r="J905"/>
  <c r="J903"/>
  <c r="J901"/>
  <c r="J899"/>
  <c r="J897"/>
  <c r="J895"/>
  <c r="J893"/>
  <c r="J891"/>
  <c r="J896"/>
  <c r="J894"/>
  <c r="J892"/>
  <c r="J890"/>
  <c r="J1764"/>
  <c r="J1762"/>
  <c r="J1760"/>
  <c r="J1758"/>
  <c r="J1756"/>
  <c r="J1754"/>
  <c r="J1752"/>
  <c r="J1750"/>
  <c r="J1765"/>
  <c r="J1763"/>
  <c r="J1761"/>
  <c r="J1759"/>
  <c r="J1757"/>
  <c r="J1755"/>
  <c r="J1753"/>
  <c r="J1751"/>
  <c r="J1749"/>
  <c r="R2044"/>
  <c r="R2042"/>
  <c r="R2040"/>
  <c r="R2038"/>
  <c r="R2036"/>
  <c r="R2034"/>
  <c r="R2032"/>
  <c r="R2030"/>
  <c r="R2028"/>
  <c r="R2026"/>
  <c r="R2024"/>
  <c r="R2022"/>
  <c r="R2020"/>
  <c r="R2018"/>
  <c r="R2016"/>
  <c r="R2014"/>
  <c r="R2012"/>
  <c r="R2010"/>
  <c r="R2008"/>
  <c r="R2006"/>
  <c r="R2004"/>
  <c r="R2002"/>
  <c r="R2000"/>
  <c r="R1998"/>
  <c r="R1996"/>
  <c r="R1994"/>
  <c r="R1992"/>
  <c r="R2043"/>
  <c r="R2041"/>
  <c r="R2039"/>
  <c r="R2037"/>
  <c r="R2035"/>
  <c r="R2033"/>
  <c r="R2031"/>
  <c r="R2029"/>
  <c r="R2027"/>
  <c r="R2025"/>
  <c r="R2023"/>
  <c r="R2021"/>
  <c r="R2019"/>
  <c r="R2017"/>
  <c r="R2015"/>
  <c r="R2013"/>
  <c r="R2011"/>
  <c r="R2009"/>
  <c r="R2007"/>
  <c r="R2005"/>
  <c r="R2003"/>
  <c r="R2001"/>
  <c r="R1999"/>
  <c r="R1997"/>
  <c r="R1995"/>
  <c r="R1993"/>
  <c r="R552"/>
  <c r="R550"/>
  <c r="R548"/>
  <c r="R551"/>
  <c r="R549"/>
  <c r="J2429"/>
  <c r="J2427"/>
  <c r="J2425"/>
  <c r="J2423"/>
  <c r="J2421"/>
  <c r="J2419"/>
  <c r="J2417"/>
  <c r="J2415"/>
  <c r="J2413"/>
  <c r="J2411"/>
  <c r="J2409"/>
  <c r="J2407"/>
  <c r="J2405"/>
  <c r="J2403"/>
  <c r="J2401"/>
  <c r="J2399"/>
  <c r="J2397"/>
  <c r="J2395"/>
  <c r="J2393"/>
  <c r="J2391"/>
  <c r="J2389"/>
  <c r="J2387"/>
  <c r="J2385"/>
  <c r="J2383"/>
  <c r="J2381"/>
  <c r="J2379"/>
  <c r="J2377"/>
  <c r="J2375"/>
  <c r="J2373"/>
  <c r="J2371"/>
  <c r="J2369"/>
  <c r="J2367"/>
  <c r="J2365"/>
  <c r="J2428"/>
  <c r="J2426"/>
  <c r="J2424"/>
  <c r="J2422"/>
  <c r="J2420"/>
  <c r="J2418"/>
  <c r="J2416"/>
  <c r="J2414"/>
  <c r="J2412"/>
  <c r="J2410"/>
  <c r="J2408"/>
  <c r="J2406"/>
  <c r="J2404"/>
  <c r="J2402"/>
  <c r="J2400"/>
  <c r="J2398"/>
  <c r="J2396"/>
  <c r="J2394"/>
  <c r="J2392"/>
  <c r="J2390"/>
  <c r="J2388"/>
  <c r="J2386"/>
  <c r="J2384"/>
  <c r="J2382"/>
  <c r="J2380"/>
  <c r="J2378"/>
  <c r="J2376"/>
  <c r="J2374"/>
  <c r="J2372"/>
  <c r="J2370"/>
  <c r="J2368"/>
  <c r="J2366"/>
  <c r="J2364"/>
  <c r="J1484"/>
  <c r="J1482"/>
  <c r="J1483"/>
  <c r="J1480"/>
  <c r="J1478"/>
  <c r="J1476"/>
  <c r="J1474"/>
  <c r="J1472"/>
  <c r="J1470"/>
  <c r="J1468"/>
  <c r="J1466"/>
  <c r="J1464"/>
  <c r="J1462"/>
  <c r="J1460"/>
  <c r="J1458"/>
  <c r="J1456"/>
  <c r="J1454"/>
  <c r="J1452"/>
  <c r="J1450"/>
  <c r="J1448"/>
  <c r="J1446"/>
  <c r="J1444"/>
  <c r="J1442"/>
  <c r="J1440"/>
  <c r="J1438"/>
  <c r="J1436"/>
  <c r="J1434"/>
  <c r="J1432"/>
  <c r="J1430"/>
  <c r="J1428"/>
  <c r="J1426"/>
  <c r="J1424"/>
  <c r="J1422"/>
  <c r="J1420"/>
  <c r="J1418"/>
  <c r="J1416"/>
  <c r="J1414"/>
  <c r="J1412"/>
  <c r="J1410"/>
  <c r="J1408"/>
  <c r="J1406"/>
  <c r="J1404"/>
  <c r="J1481"/>
  <c r="J1479"/>
  <c r="J1477"/>
  <c r="J1475"/>
  <c r="J1473"/>
  <c r="J1471"/>
  <c r="J1469"/>
  <c r="J1467"/>
  <c r="J1465"/>
  <c r="J1463"/>
  <c r="J1461"/>
  <c r="J1459"/>
  <c r="J1457"/>
  <c r="J1455"/>
  <c r="J1453"/>
  <c r="J1451"/>
  <c r="J1449"/>
  <c r="J1447"/>
  <c r="J1445"/>
  <c r="J1443"/>
  <c r="J1441"/>
  <c r="J1439"/>
  <c r="J1437"/>
  <c r="J1435"/>
  <c r="J1433"/>
  <c r="J1431"/>
  <c r="J1429"/>
  <c r="J1427"/>
  <c r="J1425"/>
  <c r="J1423"/>
  <c r="J1421"/>
  <c r="J1419"/>
  <c r="J1417"/>
  <c r="J1415"/>
  <c r="J1413"/>
  <c r="J1411"/>
  <c r="J1409"/>
  <c r="J1407"/>
  <c r="J1405"/>
  <c r="J1403"/>
  <c r="G3224"/>
  <c r="G3216"/>
  <c r="G3208"/>
  <c r="G3200"/>
  <c r="G3192"/>
  <c r="G3184"/>
  <c r="G3168"/>
  <c r="G3152"/>
  <c r="G3144"/>
  <c r="G3136"/>
  <c r="G3128"/>
  <c r="G3112"/>
  <c r="G3096"/>
  <c r="G3088"/>
  <c r="G3072"/>
  <c r="G3056"/>
  <c r="G3048"/>
  <c r="G3040"/>
  <c r="G3032"/>
  <c r="G3024"/>
  <c r="G3008"/>
  <c r="G3000"/>
  <c r="G2976"/>
  <c r="G2968"/>
  <c r="G2960"/>
  <c r="G2952"/>
  <c r="G2944"/>
  <c r="G2928"/>
  <c r="G2920"/>
  <c r="G2912"/>
  <c r="G2904"/>
  <c r="G2880"/>
  <c r="G2872"/>
  <c r="G2856"/>
  <c r="G2848"/>
  <c r="G2840"/>
  <c r="G2832"/>
  <c r="G2824"/>
  <c r="G2816"/>
  <c r="G2792"/>
  <c r="G2768"/>
  <c r="G2752"/>
  <c r="G2728"/>
  <c r="G2720"/>
  <c r="G2704"/>
  <c r="G2696"/>
  <c r="G2688"/>
  <c r="G2680"/>
  <c r="G2672"/>
  <c r="G2664"/>
  <c r="G2656"/>
  <c r="G2648"/>
  <c r="G2624"/>
  <c r="G2616"/>
  <c r="G2600"/>
  <c r="G2584"/>
  <c r="G2576"/>
  <c r="G2568"/>
  <c r="G2560"/>
  <c r="G2536"/>
  <c r="G2528"/>
  <c r="G2520"/>
  <c r="G2512"/>
  <c r="G2504"/>
  <c r="G2488"/>
  <c r="G2480"/>
  <c r="G2472"/>
  <c r="G2464"/>
  <c r="G2456"/>
  <c r="G2440"/>
  <c r="G2432"/>
  <c r="G2424"/>
  <c r="G2416"/>
  <c r="G2408"/>
  <c r="G2400"/>
  <c r="G2392"/>
  <c r="G2384"/>
  <c r="G2376"/>
  <c r="G2352"/>
  <c r="G2344"/>
  <c r="G2336"/>
  <c r="G2328"/>
  <c r="G2320"/>
  <c r="G2288"/>
  <c r="G2280"/>
  <c r="G2272"/>
  <c r="G2264"/>
  <c r="G2248"/>
  <c r="G2240"/>
  <c r="G2232"/>
  <c r="G2216"/>
  <c r="G2208"/>
  <c r="G2200"/>
  <c r="G2192"/>
  <c r="G2184"/>
  <c r="G2176"/>
  <c r="G2168"/>
  <c r="G2160"/>
  <c r="G2152"/>
  <c r="G2144"/>
  <c r="G2136"/>
  <c r="G2128"/>
  <c r="G2112"/>
  <c r="G2096"/>
  <c r="G2088"/>
  <c r="G2072"/>
  <c r="G2064"/>
  <c r="G2056"/>
  <c r="G2040"/>
  <c r="G2032"/>
  <c r="G2024"/>
  <c r="G2016"/>
  <c r="G2008"/>
  <c r="G1992"/>
  <c r="G1984"/>
  <c r="G1976"/>
  <c r="G1968"/>
  <c r="G1952"/>
  <c r="G1944"/>
  <c r="G1928"/>
  <c r="G1912"/>
  <c r="G1904"/>
  <c r="G1888"/>
  <c r="G1872"/>
  <c r="G1864"/>
  <c r="G1856"/>
  <c r="G1840"/>
  <c r="G1824"/>
  <c r="G1816"/>
  <c r="G1808"/>
  <c r="G1800"/>
  <c r="G1792"/>
  <c r="G1760"/>
  <c r="G1752"/>
  <c r="G1744"/>
  <c r="G1736"/>
  <c r="G1720"/>
  <c r="G1712"/>
  <c r="G1704"/>
  <c r="G1696"/>
  <c r="G1688"/>
  <c r="G1680"/>
  <c r="G1672"/>
  <c r="G1664"/>
  <c r="G1656"/>
  <c r="G1648"/>
  <c r="G1632"/>
  <c r="G1616"/>
  <c r="G1608"/>
  <c r="G1600"/>
  <c r="G1592"/>
  <c r="G1584"/>
  <c r="G1568"/>
  <c r="G1560"/>
  <c r="G1552"/>
  <c r="G1544"/>
  <c r="G1536"/>
  <c r="G1528"/>
  <c r="G1512"/>
  <c r="G1504"/>
  <c r="G1488"/>
  <c r="G1480"/>
  <c r="G1464"/>
  <c r="G1456"/>
  <c r="G1448"/>
  <c r="G1440"/>
  <c r="G1432"/>
  <c r="G1424"/>
  <c r="G1416"/>
  <c r="G1408"/>
  <c r="G1400"/>
  <c r="G1392"/>
  <c r="G1376"/>
  <c r="G1368"/>
  <c r="G1360"/>
  <c r="G1352"/>
  <c r="G1344"/>
  <c r="G1336"/>
  <c r="G1320"/>
  <c r="G1312"/>
  <c r="G1304"/>
  <c r="G1280"/>
  <c r="G1272"/>
  <c r="G1264"/>
  <c r="G1248"/>
  <c r="G1224"/>
  <c r="G3221"/>
  <c r="G3213"/>
  <c r="G3205"/>
  <c r="G3197"/>
  <c r="G3189"/>
  <c r="G3181"/>
  <c r="G3173"/>
  <c r="G3165"/>
  <c r="G3149"/>
  <c r="G3141"/>
  <c r="G3133"/>
  <c r="G3125"/>
  <c r="G3093"/>
  <c r="G3061"/>
  <c r="G3053"/>
  <c r="G3045"/>
  <c r="G3037"/>
  <c r="G3029"/>
  <c r="G3021"/>
  <c r="G3013"/>
  <c r="G3005"/>
  <c r="G2997"/>
  <c r="G2981"/>
  <c r="G2973"/>
  <c r="G2965"/>
  <c r="G2957"/>
  <c r="G2949"/>
  <c r="G2941"/>
  <c r="G2933"/>
  <c r="G2925"/>
  <c r="G2917"/>
  <c r="G2909"/>
  <c r="G2901"/>
  <c r="G2893"/>
  <c r="G2885"/>
  <c r="G2877"/>
  <c r="G2869"/>
  <c r="G2861"/>
  <c r="G2853"/>
  <c r="G2845"/>
  <c r="G2797"/>
  <c r="G2789"/>
  <c r="G2765"/>
  <c r="G2757"/>
  <c r="G2749"/>
  <c r="G2741"/>
  <c r="G2733"/>
  <c r="G2717"/>
  <c r="G2709"/>
  <c r="G2701"/>
  <c r="G2693"/>
  <c r="G2685"/>
  <c r="G2677"/>
  <c r="G2669"/>
  <c r="G2661"/>
  <c r="G2645"/>
  <c r="G2637"/>
  <c r="G2621"/>
  <c r="G2613"/>
  <c r="G2605"/>
  <c r="G2597"/>
  <c r="G2589"/>
  <c r="G2565"/>
  <c r="G2557"/>
  <c r="G2541"/>
  <c r="G2533"/>
  <c r="G2525"/>
  <c r="G2517"/>
  <c r="G2509"/>
  <c r="G2501"/>
  <c r="G2493"/>
  <c r="G2477"/>
  <c r="G2453"/>
  <c r="G2429"/>
  <c r="G2421"/>
  <c r="G2413"/>
  <c r="G2405"/>
  <c r="G2397"/>
  <c r="G2389"/>
  <c r="G2381"/>
  <c r="G2373"/>
  <c r="G2365"/>
  <c r="G2357"/>
  <c r="G2341"/>
  <c r="G2325"/>
  <c r="G2285"/>
  <c r="G2277"/>
  <c r="G2269"/>
  <c r="G2261"/>
  <c r="G2253"/>
  <c r="G2245"/>
  <c r="G2237"/>
  <c r="G2229"/>
  <c r="G2221"/>
  <c r="G2197"/>
  <c r="G2189"/>
  <c r="G2181"/>
  <c r="G2173"/>
  <c r="G2165"/>
  <c r="G2149"/>
  <c r="G2141"/>
  <c r="G2133"/>
  <c r="G2125"/>
  <c r="G2117"/>
  <c r="G2109"/>
  <c r="G2085"/>
  <c r="G2077"/>
  <c r="G2045"/>
  <c r="G2037"/>
  <c r="G2029"/>
  <c r="G2021"/>
  <c r="G2013"/>
  <c r="G2005"/>
  <c r="G1997"/>
  <c r="G1981"/>
  <c r="G1965"/>
  <c r="G1957"/>
  <c r="G1949"/>
  <c r="G1941"/>
  <c r="G1933"/>
  <c r="G1917"/>
  <c r="G1901"/>
  <c r="G1845"/>
  <c r="G1821"/>
  <c r="G1813"/>
  <c r="G1805"/>
  <c r="G1765"/>
  <c r="G1757"/>
  <c r="G1749"/>
  <c r="G1741"/>
  <c r="G1733"/>
  <c r="G1725"/>
  <c r="G1717"/>
  <c r="G1709"/>
  <c r="G1701"/>
  <c r="G1693"/>
  <c r="G1685"/>
  <c r="G1677"/>
  <c r="G1669"/>
  <c r="G1661"/>
  <c r="G1653"/>
  <c r="G1645"/>
  <c r="G1637"/>
  <c r="G1629"/>
  <c r="G1613"/>
  <c r="G1605"/>
  <c r="G1597"/>
  <c r="G1589"/>
  <c r="G1581"/>
  <c r="G1573"/>
  <c r="G1557"/>
  <c r="G1549"/>
  <c r="G1541"/>
  <c r="G1525"/>
  <c r="G1517"/>
  <c r="G1509"/>
  <c r="G1501"/>
  <c r="G1493"/>
  <c r="G1485"/>
  <c r="G1477"/>
  <c r="G1469"/>
  <c r="G1453"/>
  <c r="G1445"/>
  <c r="G1437"/>
  <c r="G1429"/>
  <c r="G1421"/>
  <c r="G1413"/>
  <c r="G1405"/>
  <c r="G1389"/>
  <c r="G1381"/>
  <c r="G1373"/>
  <c r="G1365"/>
  <c r="G1357"/>
  <c r="G1349"/>
  <c r="G1341"/>
  <c r="G1309"/>
  <c r="G1301"/>
  <c r="G1277"/>
  <c r="G1269"/>
  <c r="G1253"/>
  <c r="G1245"/>
  <c r="G1237"/>
  <c r="G1219"/>
  <c r="G1211"/>
  <c r="G1195"/>
  <c r="G1179"/>
  <c r="G1171"/>
  <c r="G1163"/>
  <c r="G1155"/>
  <c r="G1147"/>
  <c r="G1139"/>
  <c r="G1131"/>
  <c r="G1115"/>
  <c r="G1107"/>
  <c r="G1091"/>
  <c r="G1083"/>
  <c r="G1075"/>
  <c r="G1067"/>
  <c r="G1059"/>
  <c r="G1051"/>
  <c r="G3214"/>
  <c r="G3198"/>
  <c r="G3182"/>
  <c r="G3166"/>
  <c r="G3150"/>
  <c r="G3134"/>
  <c r="G3102"/>
  <c r="G3070"/>
  <c r="G3038"/>
  <c r="G3022"/>
  <c r="G3006"/>
  <c r="G2990"/>
  <c r="G2958"/>
  <c r="G2942"/>
  <c r="G2926"/>
  <c r="G2910"/>
  <c r="G2878"/>
  <c r="G2862"/>
  <c r="G2846"/>
  <c r="G2830"/>
  <c r="G2814"/>
  <c r="G2798"/>
  <c r="G2782"/>
  <c r="G2766"/>
  <c r="G2750"/>
  <c r="G2686"/>
  <c r="G2670"/>
  <c r="G2654"/>
  <c r="G2638"/>
  <c r="G2622"/>
  <c r="G2606"/>
  <c r="G2590"/>
  <c r="G2558"/>
  <c r="G2542"/>
  <c r="G2526"/>
  <c r="G2510"/>
  <c r="G2494"/>
  <c r="G2478"/>
  <c r="G2446"/>
  <c r="G2398"/>
  <c r="G2382"/>
  <c r="G2366"/>
  <c r="G2350"/>
  <c r="G2318"/>
  <c r="G2302"/>
  <c r="G2222"/>
  <c r="G2206"/>
  <c r="G2190"/>
  <c r="G2174"/>
  <c r="G2158"/>
  <c r="G2142"/>
  <c r="G2126"/>
  <c r="G2110"/>
  <c r="G2078"/>
  <c r="G2046"/>
  <c r="G2030"/>
  <c r="G2014"/>
  <c r="G1998"/>
  <c r="G1966"/>
  <c r="G1934"/>
  <c r="G1918"/>
  <c r="G1886"/>
  <c r="G1870"/>
  <c r="G1838"/>
  <c r="G1822"/>
  <c r="G1806"/>
  <c r="G1742"/>
  <c r="G1726"/>
  <c r="G1694"/>
  <c r="G1678"/>
  <c r="G1662"/>
  <c r="G1646"/>
  <c r="G1630"/>
  <c r="G1598"/>
  <c r="G1582"/>
  <c r="G1566"/>
  <c r="G1550"/>
  <c r="G1534"/>
  <c r="G1518"/>
  <c r="G1502"/>
  <c r="G1486"/>
  <c r="G1470"/>
  <c r="G1454"/>
  <c r="G1422"/>
  <c r="G1406"/>
  <c r="G1390"/>
  <c r="G1374"/>
  <c r="G1358"/>
  <c r="G1326"/>
  <c r="G1294"/>
  <c r="G1262"/>
  <c r="G3211"/>
  <c r="G3195"/>
  <c r="G3179"/>
  <c r="G3163"/>
  <c r="G3147"/>
  <c r="G3115"/>
  <c r="G3099"/>
  <c r="G3083"/>
  <c r="G3067"/>
  <c r="G3051"/>
  <c r="G3019"/>
  <c r="G3003"/>
  <c r="G2971"/>
  <c r="G2955"/>
  <c r="G2939"/>
  <c r="G2923"/>
  <c r="G2875"/>
  <c r="G2843"/>
  <c r="G2827"/>
  <c r="G2811"/>
  <c r="G2795"/>
  <c r="G2763"/>
  <c r="G2747"/>
  <c r="G2731"/>
  <c r="G2715"/>
  <c r="G2683"/>
  <c r="G2667"/>
  <c r="G2651"/>
  <c r="G2635"/>
  <c r="G2619"/>
  <c r="G2603"/>
  <c r="G2587"/>
  <c r="G2571"/>
  <c r="G2523"/>
  <c r="G2507"/>
  <c r="G2491"/>
  <c r="G2459"/>
  <c r="G2443"/>
  <c r="G2427"/>
  <c r="G2411"/>
  <c r="G2395"/>
  <c r="G2379"/>
  <c r="G2331"/>
  <c r="G2315"/>
  <c r="G2283"/>
  <c r="G2203"/>
  <c r="G2171"/>
  <c r="G2155"/>
  <c r="G2139"/>
  <c r="G2123"/>
  <c r="G2107"/>
  <c r="G2091"/>
  <c r="G2043"/>
  <c r="G2027"/>
  <c r="G2011"/>
  <c r="G1995"/>
  <c r="G1979"/>
  <c r="G1963"/>
  <c r="G1947"/>
  <c r="G1931"/>
  <c r="G1899"/>
  <c r="G1883"/>
  <c r="G1835"/>
  <c r="G1819"/>
  <c r="G1803"/>
  <c r="G1755"/>
  <c r="G1739"/>
  <c r="G1723"/>
  <c r="G1707"/>
  <c r="G1691"/>
  <c r="G1675"/>
  <c r="G1659"/>
  <c r="G1643"/>
  <c r="G1627"/>
  <c r="G1611"/>
  <c r="G1595"/>
  <c r="G1563"/>
  <c r="G1547"/>
  <c r="G1531"/>
  <c r="G1515"/>
  <c r="G1483"/>
  <c r="G1451"/>
  <c r="G1435"/>
  <c r="G1419"/>
  <c r="G1403"/>
  <c r="G1387"/>
  <c r="G1371"/>
  <c r="G1355"/>
  <c r="G1323"/>
  <c r="G1307"/>
  <c r="G1291"/>
  <c r="G1275"/>
  <c r="G1259"/>
  <c r="G1213"/>
  <c r="G1149"/>
  <c r="G1133"/>
  <c r="G1117"/>
  <c r="G1101"/>
  <c r="G1085"/>
  <c r="G1069"/>
  <c r="G1053"/>
  <c r="G1039"/>
  <c r="G1031"/>
  <c r="G1023"/>
  <c r="G1015"/>
  <c r="G1007"/>
  <c r="G999"/>
  <c r="G991"/>
  <c r="G983"/>
  <c r="G975"/>
  <c r="G959"/>
  <c r="G951"/>
  <c r="G943"/>
  <c r="G927"/>
  <c r="G919"/>
  <c r="G911"/>
  <c r="G903"/>
  <c r="G895"/>
  <c r="G887"/>
  <c r="G879"/>
  <c r="G871"/>
  <c r="G863"/>
  <c r="G855"/>
  <c r="G839"/>
  <c r="G831"/>
  <c r="G823"/>
  <c r="G815"/>
  <c r="G799"/>
  <c r="G791"/>
  <c r="G783"/>
  <c r="G775"/>
  <c r="G759"/>
  <c r="G743"/>
  <c r="G735"/>
  <c r="G727"/>
  <c r="G719"/>
  <c r="G711"/>
  <c r="G703"/>
  <c r="G687"/>
  <c r="G679"/>
  <c r="G671"/>
  <c r="G663"/>
  <c r="G655"/>
  <c r="G647"/>
  <c r="G639"/>
  <c r="G631"/>
  <c r="G623"/>
  <c r="G599"/>
  <c r="G591"/>
  <c r="G583"/>
  <c r="G575"/>
  <c r="G567"/>
  <c r="G559"/>
  <c r="G551"/>
  <c r="G543"/>
  <c r="G535"/>
  <c r="G527"/>
  <c r="G519"/>
  <c r="G511"/>
  <c r="G487"/>
  <c r="G479"/>
  <c r="G471"/>
  <c r="G447"/>
  <c r="G439"/>
  <c r="G431"/>
  <c r="G415"/>
  <c r="G407"/>
  <c r="G399"/>
  <c r="G391"/>
  <c r="G383"/>
  <c r="G375"/>
  <c r="G367"/>
  <c r="G359"/>
  <c r="G351"/>
  <c r="G343"/>
  <c r="G335"/>
  <c r="G303"/>
  <c r="G295"/>
  <c r="G287"/>
  <c r="G279"/>
  <c r="G271"/>
  <c r="G263"/>
  <c r="G255"/>
  <c r="G247"/>
  <c r="G239"/>
  <c r="G215"/>
  <c r="G207"/>
  <c r="G183"/>
  <c r="G175"/>
  <c r="G167"/>
  <c r="G159"/>
  <c r="G151"/>
  <c r="G143"/>
  <c r="G127"/>
  <c r="G119"/>
  <c r="G103"/>
  <c r="G95"/>
  <c r="G87"/>
  <c r="G79"/>
  <c r="G71"/>
  <c r="G63"/>
  <c r="G55"/>
  <c r="G47"/>
  <c r="G23"/>
  <c r="G15"/>
  <c r="G7"/>
  <c r="G1220"/>
  <c r="G1212"/>
  <c r="G1204"/>
  <c r="G1188"/>
  <c r="G1172"/>
  <c r="G1164"/>
  <c r="G1156"/>
  <c r="G1148"/>
  <c r="G1132"/>
  <c r="G1124"/>
  <c r="G1116"/>
  <c r="G1100"/>
  <c r="G1092"/>
  <c r="G1084"/>
  <c r="G1076"/>
  <c r="G1068"/>
  <c r="G1060"/>
  <c r="G1052"/>
  <c r="G1044"/>
  <c r="G1036"/>
  <c r="G1028"/>
  <c r="G1020"/>
  <c r="G1012"/>
  <c r="G1004"/>
  <c r="G996"/>
  <c r="G988"/>
  <c r="G980"/>
  <c r="G972"/>
  <c r="G964"/>
  <c r="G948"/>
  <c r="G940"/>
  <c r="G932"/>
  <c r="G924"/>
  <c r="G916"/>
  <c r="G892"/>
  <c r="G884"/>
  <c r="G876"/>
  <c r="G868"/>
  <c r="G852"/>
  <c r="G844"/>
  <c r="G828"/>
  <c r="G820"/>
  <c r="G812"/>
  <c r="G804"/>
  <c r="G796"/>
  <c r="G788"/>
  <c r="G772"/>
  <c r="G764"/>
  <c r="G756"/>
  <c r="G740"/>
  <c r="G732"/>
  <c r="G724"/>
  <c r="G716"/>
  <c r="G692"/>
  <c r="G684"/>
  <c r="G676"/>
  <c r="G668"/>
  <c r="G660"/>
  <c r="G644"/>
  <c r="G636"/>
  <c r="G628"/>
  <c r="G620"/>
  <c r="G604"/>
  <c r="G596"/>
  <c r="G588"/>
  <c r="G572"/>
  <c r="G564"/>
  <c r="G556"/>
  <c r="G548"/>
  <c r="G540"/>
  <c r="G532"/>
  <c r="G524"/>
  <c r="G516"/>
  <c r="G508"/>
  <c r="G492"/>
  <c r="G484"/>
  <c r="G476"/>
  <c r="G468"/>
  <c r="G460"/>
  <c r="G444"/>
  <c r="G428"/>
  <c r="G420"/>
  <c r="G412"/>
  <c r="G388"/>
  <c r="G356"/>
  <c r="G348"/>
  <c r="G340"/>
  <c r="G332"/>
  <c r="G324"/>
  <c r="G316"/>
  <c r="G308"/>
  <c r="G300"/>
  <c r="G292"/>
  <c r="G284"/>
  <c r="G276"/>
  <c r="G268"/>
  <c r="G260"/>
  <c r="G244"/>
  <c r="G212"/>
  <c r="G204"/>
  <c r="G180"/>
  <c r="G164"/>
  <c r="G156"/>
  <c r="G148"/>
  <c r="G132"/>
  <c r="G124"/>
  <c r="G116"/>
  <c r="G100"/>
  <c r="G92"/>
  <c r="G84"/>
  <c r="G76"/>
  <c r="G68"/>
  <c r="G60"/>
  <c r="G36"/>
  <c r="G12"/>
  <c r="G3210"/>
  <c r="G3178"/>
  <c r="G3146"/>
  <c r="G3082"/>
  <c r="G3050"/>
  <c r="G3018"/>
  <c r="G2954"/>
  <c r="G2922"/>
  <c r="G2858"/>
  <c r="G2826"/>
  <c r="G2794"/>
  <c r="G2762"/>
  <c r="G2730"/>
  <c r="G2698"/>
  <c r="G2666"/>
  <c r="G2634"/>
  <c r="G2602"/>
  <c r="G2570"/>
  <c r="G2538"/>
  <c r="G2506"/>
  <c r="G2442"/>
  <c r="G2410"/>
  <c r="G2378"/>
  <c r="G2346"/>
  <c r="G2250"/>
  <c r="G2186"/>
  <c r="G2154"/>
  <c r="G2090"/>
  <c r="G2058"/>
  <c r="G2026"/>
  <c r="G1994"/>
  <c r="G1962"/>
  <c r="G1898"/>
  <c r="G1866"/>
  <c r="G1834"/>
  <c r="G1738"/>
  <c r="G1706"/>
  <c r="G1674"/>
  <c r="G1642"/>
  <c r="G1610"/>
  <c r="G1546"/>
  <c r="G1514"/>
  <c r="G1418"/>
  <c r="G1386"/>
  <c r="G1354"/>
  <c r="G1258"/>
  <c r="G1226"/>
  <c r="G3199"/>
  <c r="G3167"/>
  <c r="G3135"/>
  <c r="G3071"/>
  <c r="G3039"/>
  <c r="G3007"/>
  <c r="G2911"/>
  <c r="G2847"/>
  <c r="G2815"/>
  <c r="G2783"/>
  <c r="G2719"/>
  <c r="G2655"/>
  <c r="G2623"/>
  <c r="G2591"/>
  <c r="G2559"/>
  <c r="G2527"/>
  <c r="G2495"/>
  <c r="G2463"/>
  <c r="G2399"/>
  <c r="G2367"/>
  <c r="G2303"/>
  <c r="G2271"/>
  <c r="G2239"/>
  <c r="G2207"/>
  <c r="G2175"/>
  <c r="G2143"/>
  <c r="G2079"/>
  <c r="G2047"/>
  <c r="G2015"/>
  <c r="G1919"/>
  <c r="G1759"/>
  <c r="G1727"/>
  <c r="G1663"/>
  <c r="G1567"/>
  <c r="G1439"/>
  <c r="G1407"/>
  <c r="G1375"/>
  <c r="G1343"/>
  <c r="G1217"/>
  <c r="G1185"/>
  <c r="G1153"/>
  <c r="G1121"/>
  <c r="G1089"/>
  <c r="G1033"/>
  <c r="G1017"/>
  <c r="G1001"/>
  <c r="G985"/>
  <c r="G969"/>
  <c r="G953"/>
  <c r="G937"/>
  <c r="G921"/>
  <c r="G905"/>
  <c r="G889"/>
  <c r="G873"/>
  <c r="G857"/>
  <c r="G841"/>
  <c r="G825"/>
  <c r="G809"/>
  <c r="G793"/>
  <c r="G777"/>
  <c r="G761"/>
  <c r="G745"/>
  <c r="G729"/>
  <c r="G713"/>
  <c r="G681"/>
  <c r="G633"/>
  <c r="G617"/>
  <c r="G601"/>
  <c r="G569"/>
  <c r="G537"/>
  <c r="G521"/>
  <c r="G489"/>
  <c r="G473"/>
  <c r="G441"/>
  <c r="G409"/>
  <c r="G393"/>
  <c r="G377"/>
  <c r="G345"/>
  <c r="G329"/>
  <c r="G297"/>
  <c r="G265"/>
  <c r="G249"/>
  <c r="G233"/>
  <c r="G201"/>
  <c r="G185"/>
  <c r="G169"/>
  <c r="G153"/>
  <c r="G137"/>
  <c r="G121"/>
  <c r="G89"/>
  <c r="G73"/>
  <c r="G57"/>
  <c r="G9"/>
  <c r="G1182"/>
  <c r="G1166"/>
  <c r="G1150"/>
  <c r="G1134"/>
  <c r="G1118"/>
  <c r="G1102"/>
  <c r="G1070"/>
  <c r="G1054"/>
  <c r="G1038"/>
  <c r="G1022"/>
  <c r="G1006"/>
  <c r="G990"/>
  <c r="G974"/>
  <c r="G958"/>
  <c r="G942"/>
  <c r="G926"/>
  <c r="G910"/>
  <c r="G894"/>
  <c r="G878"/>
  <c r="G862"/>
  <c r="G846"/>
  <c r="G830"/>
  <c r="G814"/>
  <c r="G798"/>
  <c r="G782"/>
  <c r="G766"/>
  <c r="G734"/>
  <c r="G702"/>
  <c r="G686"/>
  <c r="G670"/>
  <c r="G638"/>
  <c r="G622"/>
  <c r="G606"/>
  <c r="G574"/>
  <c r="G558"/>
  <c r="G542"/>
  <c r="G526"/>
  <c r="G510"/>
  <c r="G494"/>
  <c r="G478"/>
  <c r="G462"/>
  <c r="G430"/>
  <c r="G414"/>
  <c r="G398"/>
  <c r="G382"/>
  <c r="G366"/>
  <c r="G350"/>
  <c r="G334"/>
  <c r="G302"/>
  <c r="G286"/>
  <c r="G270"/>
  <c r="G254"/>
  <c r="G238"/>
  <c r="G222"/>
  <c r="G206"/>
  <c r="G190"/>
  <c r="G174"/>
  <c r="G158"/>
  <c r="G142"/>
  <c r="G94"/>
  <c r="G78"/>
  <c r="G46"/>
  <c r="G30"/>
  <c r="G14"/>
  <c r="G3218"/>
  <c r="G3186"/>
  <c r="G3154"/>
  <c r="G3122"/>
  <c r="G3026"/>
  <c r="G2994"/>
  <c r="G2962"/>
  <c r="G2930"/>
  <c r="G2898"/>
  <c r="G2866"/>
  <c r="G2834"/>
  <c r="G2802"/>
  <c r="G2738"/>
  <c r="G2674"/>
  <c r="G2642"/>
  <c r="G2578"/>
  <c r="G2546"/>
  <c r="G2514"/>
  <c r="G2482"/>
  <c r="G2450"/>
  <c r="G2418"/>
  <c r="G2386"/>
  <c r="G2354"/>
  <c r="G2322"/>
  <c r="G2226"/>
  <c r="G2162"/>
  <c r="G2034"/>
  <c r="G2002"/>
  <c r="G1938"/>
  <c r="G1906"/>
  <c r="G1874"/>
  <c r="G1810"/>
  <c r="G1746"/>
  <c r="G1714"/>
  <c r="G1682"/>
  <c r="G1650"/>
  <c r="G1618"/>
  <c r="G1586"/>
  <c r="G1522"/>
  <c r="G1490"/>
  <c r="G1458"/>
  <c r="G1426"/>
  <c r="G1394"/>
  <c r="G1362"/>
  <c r="G1298"/>
  <c r="G1266"/>
  <c r="G1234"/>
  <c r="G3207"/>
  <c r="G3175"/>
  <c r="G3143"/>
  <c r="G3047"/>
  <c r="G3015"/>
  <c r="G2983"/>
  <c r="G2919"/>
  <c r="G2887"/>
  <c r="G2855"/>
  <c r="G2823"/>
  <c r="G2791"/>
  <c r="G2759"/>
  <c r="G2727"/>
  <c r="G2695"/>
  <c r="G2631"/>
  <c r="G2599"/>
  <c r="G2535"/>
  <c r="G2471"/>
  <c r="G2439"/>
  <c r="G2407"/>
  <c r="G2375"/>
  <c r="G2311"/>
  <c r="G2151"/>
  <c r="G2119"/>
  <c r="G2055"/>
  <c r="G2023"/>
  <c r="G1991"/>
  <c r="G1959"/>
  <c r="G1895"/>
  <c r="G1831"/>
  <c r="G1799"/>
  <c r="G1767"/>
  <c r="G1735"/>
  <c r="G1703"/>
  <c r="G1671"/>
  <c r="G1639"/>
  <c r="G1607"/>
  <c r="G1575"/>
  <c r="G1543"/>
  <c r="G1511"/>
  <c r="G1479"/>
  <c r="G1447"/>
  <c r="G1415"/>
  <c r="G1351"/>
  <c r="G1319"/>
  <c r="G1255"/>
  <c r="G1193"/>
  <c r="G1161"/>
  <c r="G1129"/>
  <c r="G1097"/>
  <c r="G1065"/>
  <c r="G1021"/>
  <c r="G1005"/>
  <c r="G989"/>
  <c r="G957"/>
  <c r="G925"/>
  <c r="G909"/>
  <c r="G893"/>
  <c r="G877"/>
  <c r="G861"/>
  <c r="G845"/>
  <c r="G829"/>
  <c r="G813"/>
  <c r="G781"/>
  <c r="G765"/>
  <c r="G749"/>
  <c r="G733"/>
  <c r="G701"/>
  <c r="G685"/>
  <c r="G669"/>
  <c r="G653"/>
  <c r="G637"/>
  <c r="G605"/>
  <c r="G589"/>
  <c r="G557"/>
  <c r="G541"/>
  <c r="G525"/>
  <c r="G509"/>
  <c r="G493"/>
  <c r="G477"/>
  <c r="G429"/>
  <c r="G413"/>
  <c r="G381"/>
  <c r="G365"/>
  <c r="G333"/>
  <c r="G269"/>
  <c r="G205"/>
  <c r="G189"/>
  <c r="G157"/>
  <c r="G141"/>
  <c r="G125"/>
  <c r="G109"/>
  <c r="G93"/>
  <c r="G77"/>
  <c r="G13"/>
  <c r="G1210"/>
  <c r="G1178"/>
  <c r="G1162"/>
  <c r="G1146"/>
  <c r="G1130"/>
  <c r="G1114"/>
  <c r="G1098"/>
  <c r="G1082"/>
  <c r="G1066"/>
  <c r="G1034"/>
  <c r="G986"/>
  <c r="G970"/>
  <c r="G954"/>
  <c r="G938"/>
  <c r="G922"/>
  <c r="G906"/>
  <c r="G890"/>
  <c r="G858"/>
  <c r="G842"/>
  <c r="G826"/>
  <c r="G810"/>
  <c r="G778"/>
  <c r="G730"/>
  <c r="G714"/>
  <c r="G682"/>
  <c r="G666"/>
  <c r="G586"/>
  <c r="G570"/>
  <c r="G554"/>
  <c r="G538"/>
  <c r="G522"/>
  <c r="G506"/>
  <c r="G490"/>
  <c r="G474"/>
  <c r="G458"/>
  <c r="G442"/>
  <c r="G394"/>
  <c r="G346"/>
  <c r="G330"/>
  <c r="G298"/>
  <c r="G282"/>
  <c r="G250"/>
  <c r="G234"/>
  <c r="G186"/>
  <c r="G170"/>
  <c r="G154"/>
  <c r="G122"/>
  <c r="G106"/>
  <c r="G90"/>
  <c r="G74"/>
  <c r="G58"/>
  <c r="G26"/>
  <c r="G10"/>
  <c r="N125" i="3"/>
  <c r="N23"/>
  <c r="N71"/>
  <c r="N75"/>
  <c r="N128"/>
  <c r="N174"/>
  <c r="N180"/>
  <c r="O180" s="1"/>
  <c r="N139"/>
  <c r="N54"/>
  <c r="O54" s="1"/>
  <c r="N119"/>
  <c r="N43"/>
  <c r="O43" s="1"/>
  <c r="N33"/>
  <c r="N7"/>
  <c r="O7" s="1"/>
  <c r="N160"/>
  <c r="O160" s="1"/>
  <c r="N29"/>
  <c r="O29" s="1"/>
  <c r="N132"/>
  <c r="O132" s="1"/>
  <c r="N145"/>
  <c r="O145" s="1"/>
  <c r="N121"/>
  <c r="O121" s="1"/>
  <c r="N11"/>
  <c r="N157"/>
  <c r="N79"/>
  <c r="N19"/>
  <c r="N100"/>
  <c r="O100" s="1"/>
  <c r="N164"/>
  <c r="O164" s="1"/>
  <c r="N136"/>
  <c r="N153"/>
  <c r="N93"/>
  <c r="O93" s="1"/>
  <c r="N86"/>
  <c r="N47"/>
  <c r="N51"/>
  <c r="N26"/>
  <c r="O26" s="1"/>
  <c r="N111"/>
  <c r="N115"/>
  <c r="N37"/>
  <c r="N90"/>
  <c r="N57"/>
  <c r="N149"/>
  <c r="N168"/>
  <c r="N15"/>
  <c r="O15" s="1"/>
  <c r="N143"/>
  <c r="N107"/>
  <c r="N103"/>
  <c r="O103" s="1"/>
  <c r="N61"/>
  <c r="O61" s="1"/>
  <c r="N39"/>
  <c r="O39" s="1"/>
  <c r="N65"/>
  <c r="O65" s="1"/>
  <c r="N97"/>
  <c r="O97" s="1"/>
  <c r="N67"/>
  <c r="N83"/>
  <c r="V3049" i="4"/>
  <c r="V3047"/>
  <c r="V3045"/>
  <c r="V3043"/>
  <c r="V3041"/>
  <c r="V3039"/>
  <c r="V3037"/>
  <c r="V3035"/>
  <c r="V3033"/>
  <c r="V3031"/>
  <c r="V3048"/>
  <c r="V3046"/>
  <c r="V3044"/>
  <c r="V3042"/>
  <c r="V3040"/>
  <c r="V3038"/>
  <c r="V3036"/>
  <c r="V3034"/>
  <c r="V3032"/>
  <c r="V3030"/>
  <c r="V3029"/>
  <c r="V3028"/>
  <c r="V3026"/>
  <c r="V3024"/>
  <c r="V3022"/>
  <c r="V3020"/>
  <c r="V3018"/>
  <c r="V3016"/>
  <c r="V3014"/>
  <c r="V3012"/>
  <c r="V3010"/>
  <c r="V3008"/>
  <c r="V3006"/>
  <c r="V3004"/>
  <c r="V3002"/>
  <c r="V3000"/>
  <c r="V2998"/>
  <c r="V2996"/>
  <c r="V3027"/>
  <c r="V3025"/>
  <c r="V3023"/>
  <c r="V3021"/>
  <c r="V3019"/>
  <c r="V3017"/>
  <c r="V3015"/>
  <c r="V3013"/>
  <c r="V3011"/>
  <c r="V3009"/>
  <c r="V3007"/>
  <c r="V3005"/>
  <c r="V3003"/>
  <c r="V3001"/>
  <c r="V2999"/>
  <c r="V2997"/>
  <c r="V2995"/>
  <c r="R2316"/>
  <c r="R2314"/>
  <c r="R2317"/>
  <c r="R2315"/>
  <c r="R2313"/>
  <c r="R1655"/>
  <c r="R1653"/>
  <c r="R1651"/>
  <c r="R1649"/>
  <c r="R1647"/>
  <c r="R1645"/>
  <c r="R1643"/>
  <c r="R1641"/>
  <c r="R1639"/>
  <c r="R1637"/>
  <c r="R1635"/>
  <c r="R1633"/>
  <c r="R1631"/>
  <c r="R1629"/>
  <c r="R1627"/>
  <c r="R1625"/>
  <c r="R1623"/>
  <c r="R1621"/>
  <c r="R1619"/>
  <c r="R1617"/>
  <c r="R1615"/>
  <c r="R1613"/>
  <c r="R1611"/>
  <c r="R1609"/>
  <c r="R1607"/>
  <c r="R1605"/>
  <c r="R1603"/>
  <c r="R1601"/>
  <c r="R1654"/>
  <c r="R1652"/>
  <c r="R1650"/>
  <c r="R1648"/>
  <c r="R1646"/>
  <c r="R1644"/>
  <c r="R1642"/>
  <c r="R1640"/>
  <c r="R1638"/>
  <c r="R1636"/>
  <c r="R1634"/>
  <c r="R1632"/>
  <c r="R1630"/>
  <c r="R1628"/>
  <c r="R1626"/>
  <c r="R1624"/>
  <c r="R1622"/>
  <c r="R1620"/>
  <c r="R1618"/>
  <c r="R1616"/>
  <c r="R1614"/>
  <c r="R1612"/>
  <c r="R1610"/>
  <c r="R1608"/>
  <c r="R1606"/>
  <c r="R1604"/>
  <c r="R1602"/>
  <c r="R1600"/>
  <c r="J2043"/>
  <c r="J2041"/>
  <c r="J2039"/>
  <c r="J2037"/>
  <c r="J2035"/>
  <c r="J2033"/>
  <c r="J2031"/>
  <c r="J2029"/>
  <c r="J2027"/>
  <c r="J2025"/>
  <c r="J2023"/>
  <c r="J2021"/>
  <c r="J2019"/>
  <c r="J2017"/>
  <c r="J2015"/>
  <c r="J2013"/>
  <c r="J2011"/>
  <c r="J2009"/>
  <c r="J2007"/>
  <c r="J2005"/>
  <c r="J2003"/>
  <c r="J2001"/>
  <c r="J1999"/>
  <c r="J1997"/>
  <c r="J1995"/>
  <c r="J1993"/>
  <c r="J2044"/>
  <c r="J2042"/>
  <c r="J2040"/>
  <c r="J2038"/>
  <c r="J2036"/>
  <c r="J2034"/>
  <c r="J2032"/>
  <c r="J2030"/>
  <c r="J2028"/>
  <c r="J2026"/>
  <c r="J2024"/>
  <c r="J2022"/>
  <c r="J2020"/>
  <c r="J2018"/>
  <c r="J2016"/>
  <c r="J2014"/>
  <c r="J2012"/>
  <c r="J2010"/>
  <c r="J2008"/>
  <c r="J2006"/>
  <c r="J2004"/>
  <c r="J2002"/>
  <c r="J2000"/>
  <c r="J1998"/>
  <c r="J1996"/>
  <c r="J1994"/>
  <c r="J1992"/>
  <c r="R2208"/>
  <c r="R2206"/>
  <c r="R2204"/>
  <c r="R2202"/>
  <c r="R2200"/>
  <c r="R2198"/>
  <c r="R2196"/>
  <c r="R2194"/>
  <c r="R2192"/>
  <c r="R2190"/>
  <c r="R2188"/>
  <c r="R2186"/>
  <c r="R2184"/>
  <c r="R2182"/>
  <c r="R2180"/>
  <c r="R2178"/>
  <c r="R2176"/>
  <c r="R2174"/>
  <c r="R2172"/>
  <c r="R2170"/>
  <c r="R2168"/>
  <c r="R2166"/>
  <c r="R2164"/>
  <c r="R2209"/>
  <c r="R2207"/>
  <c r="R2205"/>
  <c r="R2203"/>
  <c r="R2201"/>
  <c r="R2199"/>
  <c r="R2197"/>
  <c r="R2195"/>
  <c r="R2193"/>
  <c r="R2191"/>
  <c r="R2189"/>
  <c r="R2187"/>
  <c r="R2185"/>
  <c r="R2183"/>
  <c r="R2181"/>
  <c r="R2179"/>
  <c r="R2177"/>
  <c r="R2175"/>
  <c r="R2173"/>
  <c r="R2171"/>
  <c r="R2169"/>
  <c r="R2167"/>
  <c r="R2165"/>
  <c r="R2162"/>
  <c r="R2160"/>
  <c r="R2158"/>
  <c r="R2156"/>
  <c r="R2154"/>
  <c r="R2152"/>
  <c r="R2150"/>
  <c r="R2148"/>
  <c r="R2146"/>
  <c r="R2144"/>
  <c r="R2142"/>
  <c r="R2140"/>
  <c r="R2138"/>
  <c r="R2136"/>
  <c r="R2134"/>
  <c r="R2163"/>
  <c r="R2161"/>
  <c r="R2159"/>
  <c r="R2157"/>
  <c r="R2155"/>
  <c r="R2153"/>
  <c r="R2151"/>
  <c r="R2149"/>
  <c r="R2147"/>
  <c r="R2145"/>
  <c r="R2143"/>
  <c r="R2141"/>
  <c r="R2139"/>
  <c r="R2137"/>
  <c r="R2135"/>
  <c r="R2133"/>
  <c r="G2" i="6"/>
  <c r="N2" s="1"/>
  <c r="R3048" i="4"/>
  <c r="R3046"/>
  <c r="R3044"/>
  <c r="R3042"/>
  <c r="R3040"/>
  <c r="R3038"/>
  <c r="R3036"/>
  <c r="R3034"/>
  <c r="R3032"/>
  <c r="R3030"/>
  <c r="R3049"/>
  <c r="R3047"/>
  <c r="R3045"/>
  <c r="R3043"/>
  <c r="R3041"/>
  <c r="R3039"/>
  <c r="R3037"/>
  <c r="R3035"/>
  <c r="R3033"/>
  <c r="R3031"/>
  <c r="R3029"/>
  <c r="R3027"/>
  <c r="R3025"/>
  <c r="R3023"/>
  <c r="R3021"/>
  <c r="R3019"/>
  <c r="R3017"/>
  <c r="R3015"/>
  <c r="R3013"/>
  <c r="R3011"/>
  <c r="R3009"/>
  <c r="R3007"/>
  <c r="R3005"/>
  <c r="R3003"/>
  <c r="R3001"/>
  <c r="R2999"/>
  <c r="R2997"/>
  <c r="R2995"/>
  <c r="R3028"/>
  <c r="R3026"/>
  <c r="R3024"/>
  <c r="R3022"/>
  <c r="R3020"/>
  <c r="R3018"/>
  <c r="R3016"/>
  <c r="R3014"/>
  <c r="R3012"/>
  <c r="R3010"/>
  <c r="R3008"/>
  <c r="R3006"/>
  <c r="R3004"/>
  <c r="R3002"/>
  <c r="R3000"/>
  <c r="R2998"/>
  <c r="R2996"/>
  <c r="J1194"/>
  <c r="J1192"/>
  <c r="J1190"/>
  <c r="J1188"/>
  <c r="J1186"/>
  <c r="J1184"/>
  <c r="J1182"/>
  <c r="J1180"/>
  <c r="J1193"/>
  <c r="J1191"/>
  <c r="J1189"/>
  <c r="J1187"/>
  <c r="J1185"/>
  <c r="J1183"/>
  <c r="J1181"/>
  <c r="J1179"/>
  <c r="R698"/>
  <c r="R696"/>
  <c r="R694"/>
  <c r="R692"/>
  <c r="R690"/>
  <c r="R688"/>
  <c r="R686"/>
  <c r="R684"/>
  <c r="R682"/>
  <c r="R680"/>
  <c r="R678"/>
  <c r="R676"/>
  <c r="R674"/>
  <c r="R672"/>
  <c r="R670"/>
  <c r="R668"/>
  <c r="R666"/>
  <c r="R664"/>
  <c r="R662"/>
  <c r="R660"/>
  <c r="R658"/>
  <c r="R656"/>
  <c r="R654"/>
  <c r="R652"/>
  <c r="R650"/>
  <c r="R648"/>
  <c r="R646"/>
  <c r="R644"/>
  <c r="R642"/>
  <c r="R640"/>
  <c r="R638"/>
  <c r="R636"/>
  <c r="R634"/>
  <c r="R632"/>
  <c r="R630"/>
  <c r="R628"/>
  <c r="R626"/>
  <c r="R624"/>
  <c r="R622"/>
  <c r="R620"/>
  <c r="R618"/>
  <c r="R616"/>
  <c r="R614"/>
  <c r="R612"/>
  <c r="R610"/>
  <c r="R608"/>
  <c r="R606"/>
  <c r="R604"/>
  <c r="R602"/>
  <c r="R600"/>
  <c r="R598"/>
  <c r="R697"/>
  <c r="R695"/>
  <c r="R693"/>
  <c r="R691"/>
  <c r="R689"/>
  <c r="R687"/>
  <c r="R685"/>
  <c r="R683"/>
  <c r="R681"/>
  <c r="R679"/>
  <c r="R677"/>
  <c r="R675"/>
  <c r="R673"/>
  <c r="R671"/>
  <c r="R669"/>
  <c r="R667"/>
  <c r="R665"/>
  <c r="R663"/>
  <c r="R661"/>
  <c r="R659"/>
  <c r="R657"/>
  <c r="R655"/>
  <c r="R653"/>
  <c r="R651"/>
  <c r="R649"/>
  <c r="R647"/>
  <c r="R645"/>
  <c r="R643"/>
  <c r="R641"/>
  <c r="R639"/>
  <c r="R637"/>
  <c r="R635"/>
  <c r="R633"/>
  <c r="R631"/>
  <c r="R629"/>
  <c r="R627"/>
  <c r="R625"/>
  <c r="R623"/>
  <c r="R621"/>
  <c r="R619"/>
  <c r="R617"/>
  <c r="R615"/>
  <c r="R613"/>
  <c r="R611"/>
  <c r="R609"/>
  <c r="R607"/>
  <c r="R605"/>
  <c r="R603"/>
  <c r="R601"/>
  <c r="R599"/>
  <c r="R597"/>
  <c r="N552"/>
  <c r="N550"/>
  <c r="N548"/>
  <c r="N551"/>
  <c r="N549"/>
  <c r="J319"/>
  <c r="J320"/>
  <c r="J318"/>
  <c r="V3144"/>
  <c r="V3142"/>
  <c r="V3140"/>
  <c r="V3138"/>
  <c r="V3136"/>
  <c r="V3134"/>
  <c r="V3132"/>
  <c r="V3130"/>
  <c r="V3128"/>
  <c r="V3126"/>
  <c r="V3124"/>
  <c r="V3122"/>
  <c r="V3143"/>
  <c r="V3141"/>
  <c r="V3139"/>
  <c r="V3137"/>
  <c r="V3135"/>
  <c r="V3133"/>
  <c r="V3131"/>
  <c r="V3129"/>
  <c r="V3127"/>
  <c r="V3125"/>
  <c r="V3123"/>
  <c r="J889"/>
  <c r="J887"/>
  <c r="J885"/>
  <c r="J883"/>
  <c r="J881"/>
  <c r="J879"/>
  <c r="J877"/>
  <c r="J875"/>
  <c r="J873"/>
  <c r="J871"/>
  <c r="J869"/>
  <c r="J867"/>
  <c r="J865"/>
  <c r="J863"/>
  <c r="J861"/>
  <c r="J859"/>
  <c r="J857"/>
  <c r="J855"/>
  <c r="J853"/>
  <c r="J851"/>
  <c r="J849"/>
  <c r="J847"/>
  <c r="J845"/>
  <c r="J843"/>
  <c r="J841"/>
  <c r="J839"/>
  <c r="J837"/>
  <c r="J835"/>
  <c r="J833"/>
  <c r="J831"/>
  <c r="J829"/>
  <c r="J827"/>
  <c r="J825"/>
  <c r="J823"/>
  <c r="J821"/>
  <c r="J819"/>
  <c r="J817"/>
  <c r="J815"/>
  <c r="J813"/>
  <c r="J811"/>
  <c r="J809"/>
  <c r="J807"/>
  <c r="J805"/>
  <c r="J803"/>
  <c r="J801"/>
  <c r="J799"/>
  <c r="J797"/>
  <c r="J795"/>
  <c r="J793"/>
  <c r="J791"/>
  <c r="J888"/>
  <c r="J886"/>
  <c r="J884"/>
  <c r="J882"/>
  <c r="J880"/>
  <c r="J878"/>
  <c r="J876"/>
  <c r="J874"/>
  <c r="J872"/>
  <c r="J870"/>
  <c r="J868"/>
  <c r="J866"/>
  <c r="J864"/>
  <c r="J862"/>
  <c r="J860"/>
  <c r="J858"/>
  <c r="J856"/>
  <c r="J854"/>
  <c r="J852"/>
  <c r="J850"/>
  <c r="J848"/>
  <c r="J846"/>
  <c r="J844"/>
  <c r="J842"/>
  <c r="J840"/>
  <c r="J838"/>
  <c r="J836"/>
  <c r="J834"/>
  <c r="J832"/>
  <c r="J830"/>
  <c r="J828"/>
  <c r="J826"/>
  <c r="J824"/>
  <c r="J822"/>
  <c r="J820"/>
  <c r="J818"/>
  <c r="J816"/>
  <c r="J814"/>
  <c r="J812"/>
  <c r="J810"/>
  <c r="J808"/>
  <c r="J806"/>
  <c r="J804"/>
  <c r="J802"/>
  <c r="J800"/>
  <c r="J798"/>
  <c r="J796"/>
  <c r="J794"/>
  <c r="J792"/>
  <c r="R3143"/>
  <c r="R3141"/>
  <c r="R3139"/>
  <c r="R3137"/>
  <c r="R3135"/>
  <c r="R3133"/>
  <c r="R3131"/>
  <c r="R3129"/>
  <c r="R3127"/>
  <c r="R3125"/>
  <c r="R3123"/>
  <c r="R3144"/>
  <c r="R3142"/>
  <c r="R3140"/>
  <c r="R3138"/>
  <c r="R3136"/>
  <c r="R3134"/>
  <c r="R3132"/>
  <c r="R3130"/>
  <c r="R3128"/>
  <c r="R3126"/>
  <c r="R3124"/>
  <c r="R3122"/>
  <c r="R2428"/>
  <c r="R2426"/>
  <c r="R2424"/>
  <c r="R2422"/>
  <c r="R2420"/>
  <c r="R2418"/>
  <c r="R2416"/>
  <c r="R2414"/>
  <c r="R2412"/>
  <c r="R2410"/>
  <c r="R2408"/>
  <c r="R2406"/>
  <c r="R2404"/>
  <c r="R2402"/>
  <c r="R2400"/>
  <c r="R2398"/>
  <c r="R2396"/>
  <c r="R2394"/>
  <c r="R2392"/>
  <c r="R2390"/>
  <c r="R2388"/>
  <c r="R2386"/>
  <c r="R2384"/>
  <c r="R2382"/>
  <c r="R2380"/>
  <c r="R2378"/>
  <c r="R2376"/>
  <c r="R2374"/>
  <c r="R2372"/>
  <c r="R2370"/>
  <c r="R2368"/>
  <c r="R2366"/>
  <c r="R2364"/>
  <c r="R2429"/>
  <c r="R2427"/>
  <c r="R2425"/>
  <c r="R2423"/>
  <c r="R2421"/>
  <c r="R2419"/>
  <c r="R2417"/>
  <c r="R2415"/>
  <c r="R2413"/>
  <c r="R2411"/>
  <c r="R2409"/>
  <c r="R2407"/>
  <c r="R2405"/>
  <c r="R2403"/>
  <c r="R2401"/>
  <c r="R2399"/>
  <c r="R2397"/>
  <c r="R2395"/>
  <c r="R2393"/>
  <c r="R2391"/>
  <c r="R2389"/>
  <c r="R2387"/>
  <c r="R2385"/>
  <c r="R2383"/>
  <c r="R2381"/>
  <c r="R2379"/>
  <c r="R2377"/>
  <c r="R2375"/>
  <c r="R2373"/>
  <c r="R2371"/>
  <c r="R2369"/>
  <c r="R2367"/>
  <c r="R2365"/>
  <c r="R1775"/>
  <c r="R1773"/>
  <c r="R1771"/>
  <c r="R1769"/>
  <c r="R1767"/>
  <c r="R1774"/>
  <c r="R1772"/>
  <c r="R1770"/>
  <c r="R1768"/>
  <c r="R1766"/>
  <c r="J317"/>
  <c r="J315"/>
  <c r="J313"/>
  <c r="J316"/>
  <c r="J314"/>
  <c r="J312"/>
  <c r="J310"/>
  <c r="J311"/>
  <c r="G3220"/>
  <c r="G3212"/>
  <c r="G3204"/>
  <c r="G3196"/>
  <c r="G3188"/>
  <c r="G3180"/>
  <c r="G3172"/>
  <c r="G3140"/>
  <c r="G3132"/>
  <c r="G3124"/>
  <c r="G3100"/>
  <c r="G3084"/>
  <c r="G3068"/>
  <c r="G3060"/>
  <c r="G3052"/>
  <c r="G3044"/>
  <c r="G3036"/>
  <c r="G3028"/>
  <c r="G3020"/>
  <c r="G3012"/>
  <c r="G3004"/>
  <c r="G2996"/>
  <c r="G2988"/>
  <c r="G2980"/>
  <c r="G2964"/>
  <c r="G2956"/>
  <c r="G2948"/>
  <c r="G2932"/>
  <c r="G2924"/>
  <c r="G2916"/>
  <c r="G2908"/>
  <c r="G2892"/>
  <c r="G2884"/>
  <c r="G2868"/>
  <c r="G2860"/>
  <c r="G2844"/>
  <c r="G2836"/>
  <c r="G2828"/>
  <c r="G2820"/>
  <c r="G2812"/>
  <c r="G2804"/>
  <c r="G2788"/>
  <c r="G2772"/>
  <c r="G2764"/>
  <c r="G2756"/>
  <c r="G2748"/>
  <c r="G2740"/>
  <c r="G2732"/>
  <c r="G2724"/>
  <c r="G2716"/>
  <c r="G2708"/>
  <c r="G2700"/>
  <c r="G2692"/>
  <c r="G2684"/>
  <c r="G2676"/>
  <c r="G2668"/>
  <c r="G2660"/>
  <c r="G2652"/>
  <c r="G2644"/>
  <c r="G2636"/>
  <c r="G2628"/>
  <c r="G2620"/>
  <c r="G2612"/>
  <c r="G2604"/>
  <c r="G2596"/>
  <c r="G2588"/>
  <c r="G2580"/>
  <c r="G2572"/>
  <c r="G2564"/>
  <c r="G2556"/>
  <c r="G2548"/>
  <c r="G2540"/>
  <c r="G2516"/>
  <c r="G2492"/>
  <c r="G2484"/>
  <c r="G2468"/>
  <c r="G2460"/>
  <c r="G2436"/>
  <c r="G2428"/>
  <c r="G2420"/>
  <c r="G2412"/>
  <c r="G2404"/>
  <c r="G2396"/>
  <c r="G2388"/>
  <c r="G2380"/>
  <c r="G2372"/>
  <c r="G2364"/>
  <c r="G2356"/>
  <c r="G2348"/>
  <c r="G2332"/>
  <c r="G2324"/>
  <c r="G2276"/>
  <c r="G2268"/>
  <c r="G2244"/>
  <c r="G2220"/>
  <c r="G2204"/>
  <c r="G2196"/>
  <c r="G2188"/>
  <c r="G2180"/>
  <c r="G2172"/>
  <c r="G2164"/>
  <c r="G2156"/>
  <c r="G2148"/>
  <c r="G2140"/>
  <c r="G2116"/>
  <c r="G2108"/>
  <c r="G2100"/>
  <c r="G2084"/>
  <c r="G2076"/>
  <c r="G2068"/>
  <c r="G2060"/>
  <c r="G2052"/>
  <c r="G2044"/>
  <c r="G2028"/>
  <c r="G2020"/>
  <c r="G2012"/>
  <c r="G2004"/>
  <c r="G1996"/>
  <c r="G1980"/>
  <c r="G1964"/>
  <c r="G1924"/>
  <c r="G1908"/>
  <c r="G1900"/>
  <c r="G1884"/>
  <c r="G1876"/>
  <c r="G1868"/>
  <c r="G1852"/>
  <c r="G1844"/>
  <c r="G1828"/>
  <c r="G1812"/>
  <c r="G1804"/>
  <c r="G1796"/>
  <c r="G1764"/>
  <c r="G1756"/>
  <c r="G1748"/>
  <c r="G1740"/>
  <c r="G1732"/>
  <c r="G1724"/>
  <c r="G1716"/>
  <c r="G1708"/>
  <c r="G1700"/>
  <c r="G1692"/>
  <c r="G1684"/>
  <c r="G1676"/>
  <c r="G1668"/>
  <c r="G1660"/>
  <c r="G1652"/>
  <c r="G1644"/>
  <c r="G1636"/>
  <c r="G1628"/>
  <c r="G1620"/>
  <c r="G1612"/>
  <c r="G1604"/>
  <c r="G1596"/>
  <c r="G1588"/>
  <c r="G1572"/>
  <c r="G1564"/>
  <c r="G1556"/>
  <c r="G1548"/>
  <c r="G1540"/>
  <c r="G1524"/>
  <c r="G1516"/>
  <c r="G1492"/>
  <c r="G1484"/>
  <c r="G1476"/>
  <c r="G1468"/>
  <c r="G1460"/>
  <c r="G1452"/>
  <c r="G1444"/>
  <c r="G1436"/>
  <c r="G1428"/>
  <c r="G1420"/>
  <c r="G1412"/>
  <c r="G1404"/>
  <c r="G1396"/>
  <c r="G1380"/>
  <c r="G1372"/>
  <c r="G1356"/>
  <c r="G1348"/>
  <c r="G1332"/>
  <c r="G1324"/>
  <c r="G1316"/>
  <c r="G1300"/>
  <c r="G1292"/>
  <c r="G1284"/>
  <c r="G1276"/>
  <c r="G1268"/>
  <c r="G1252"/>
  <c r="G1236"/>
  <c r="G1228"/>
  <c r="G3225"/>
  <c r="G3217"/>
  <c r="G3209"/>
  <c r="G3201"/>
  <c r="G3193"/>
  <c r="G3185"/>
  <c r="G3177"/>
  <c r="G3169"/>
  <c r="G3153"/>
  <c r="G3145"/>
  <c r="G3137"/>
  <c r="G3129"/>
  <c r="G3089"/>
  <c r="G3073"/>
  <c r="G3065"/>
  <c r="G3057"/>
  <c r="G3049"/>
  <c r="G3041"/>
  <c r="G3033"/>
  <c r="G3025"/>
  <c r="G3017"/>
  <c r="G3009"/>
  <c r="G3001"/>
  <c r="G2993"/>
  <c r="G2985"/>
  <c r="G2977"/>
  <c r="G2969"/>
  <c r="G2953"/>
  <c r="G2937"/>
  <c r="G2929"/>
  <c r="G2921"/>
  <c r="G2913"/>
  <c r="G2905"/>
  <c r="G2881"/>
  <c r="G2873"/>
  <c r="G2857"/>
  <c r="G2849"/>
  <c r="G2841"/>
  <c r="G2833"/>
  <c r="G2825"/>
  <c r="G2809"/>
  <c r="G2801"/>
  <c r="G2793"/>
  <c r="G2785"/>
  <c r="G2777"/>
  <c r="G2769"/>
  <c r="G2761"/>
  <c r="G2753"/>
  <c r="G2745"/>
  <c r="G2737"/>
  <c r="G2721"/>
  <c r="G2713"/>
  <c r="G2697"/>
  <c r="G2689"/>
  <c r="G2681"/>
  <c r="G2673"/>
  <c r="G2665"/>
  <c r="G2657"/>
  <c r="G2649"/>
  <c r="G2641"/>
  <c r="G2633"/>
  <c r="G2609"/>
  <c r="G2601"/>
  <c r="G2593"/>
  <c r="G2577"/>
  <c r="G2569"/>
  <c r="G2561"/>
  <c r="G2553"/>
  <c r="G2537"/>
  <c r="G2529"/>
  <c r="G2521"/>
  <c r="G2513"/>
  <c r="G2505"/>
  <c r="G2497"/>
  <c r="G2481"/>
  <c r="G2473"/>
  <c r="G2457"/>
  <c r="G2441"/>
  <c r="G2433"/>
  <c r="G2425"/>
  <c r="G2417"/>
  <c r="G2409"/>
  <c r="G2401"/>
  <c r="G2393"/>
  <c r="G2385"/>
  <c r="G2377"/>
  <c r="G2369"/>
  <c r="G2361"/>
  <c r="G2353"/>
  <c r="G2345"/>
  <c r="G2337"/>
  <c r="G2329"/>
  <c r="G2321"/>
  <c r="G2305"/>
  <c r="G2297"/>
  <c r="G2257"/>
  <c r="G2241"/>
  <c r="G2217"/>
  <c r="G2201"/>
  <c r="G2193"/>
  <c r="G2185"/>
  <c r="G2177"/>
  <c r="G2169"/>
  <c r="G2161"/>
  <c r="G2153"/>
  <c r="G2145"/>
  <c r="G2137"/>
  <c r="G2105"/>
  <c r="G2097"/>
  <c r="G2089"/>
  <c r="G2073"/>
  <c r="G2065"/>
  <c r="G2057"/>
  <c r="G2049"/>
  <c r="G2041"/>
  <c r="G2033"/>
  <c r="G2017"/>
  <c r="G2009"/>
  <c r="G2001"/>
  <c r="G1993"/>
  <c r="G1985"/>
  <c r="G1969"/>
  <c r="G1961"/>
  <c r="G1953"/>
  <c r="G1945"/>
  <c r="G1937"/>
  <c r="G1929"/>
  <c r="G1921"/>
  <c r="G1913"/>
  <c r="G1897"/>
  <c r="G1841"/>
  <c r="G1825"/>
  <c r="G1817"/>
  <c r="G1809"/>
  <c r="G1801"/>
  <c r="G1761"/>
  <c r="G1753"/>
  <c r="G1745"/>
  <c r="G1737"/>
  <c r="G1729"/>
  <c r="G1721"/>
  <c r="G1713"/>
  <c r="G1705"/>
  <c r="G1697"/>
  <c r="G1681"/>
  <c r="G1673"/>
  <c r="G1665"/>
  <c r="G1657"/>
  <c r="G1649"/>
  <c r="G1641"/>
  <c r="G1633"/>
  <c r="G1625"/>
  <c r="G1617"/>
  <c r="G1609"/>
  <c r="G1601"/>
  <c r="G1585"/>
  <c r="G1569"/>
  <c r="G1561"/>
  <c r="G1553"/>
  <c r="G1545"/>
  <c r="G1537"/>
  <c r="G1529"/>
  <c r="G1513"/>
  <c r="G1505"/>
  <c r="G1497"/>
  <c r="G1489"/>
  <c r="G1481"/>
  <c r="G1473"/>
  <c r="G1465"/>
  <c r="G1457"/>
  <c r="G1449"/>
  <c r="G1441"/>
  <c r="G1433"/>
  <c r="G1425"/>
  <c r="G1393"/>
  <c r="G1369"/>
  <c r="G1361"/>
  <c r="G1353"/>
  <c r="G1345"/>
  <c r="G1337"/>
  <c r="G1329"/>
  <c r="G1321"/>
  <c r="G1297"/>
  <c r="G1289"/>
  <c r="G1281"/>
  <c r="G1265"/>
  <c r="G1249"/>
  <c r="G1233"/>
  <c r="G1199"/>
  <c r="G1191"/>
  <c r="G1183"/>
  <c r="G1175"/>
  <c r="G1167"/>
  <c r="G1159"/>
  <c r="G1151"/>
  <c r="G1143"/>
  <c r="G1135"/>
  <c r="G1127"/>
  <c r="G1119"/>
  <c r="G1111"/>
  <c r="G1103"/>
  <c r="G1095"/>
  <c r="G1087"/>
  <c r="G1079"/>
  <c r="G1071"/>
  <c r="G1063"/>
  <c r="G1055"/>
  <c r="G1047"/>
  <c r="G3222"/>
  <c r="G3206"/>
  <c r="G3190"/>
  <c r="G3174"/>
  <c r="G3158"/>
  <c r="G3142"/>
  <c r="G3126"/>
  <c r="G3094"/>
  <c r="G3078"/>
  <c r="G3046"/>
  <c r="G3030"/>
  <c r="G3014"/>
  <c r="G2998"/>
  <c r="G2966"/>
  <c r="G2950"/>
  <c r="G2934"/>
  <c r="G2918"/>
  <c r="G2902"/>
  <c r="G2886"/>
  <c r="G2870"/>
  <c r="G2838"/>
  <c r="G2822"/>
  <c r="G2806"/>
  <c r="G2790"/>
  <c r="G2758"/>
  <c r="G2742"/>
  <c r="G2726"/>
  <c r="G2710"/>
  <c r="G2694"/>
  <c r="G2678"/>
  <c r="G2662"/>
  <c r="G2646"/>
  <c r="G2630"/>
  <c r="G2614"/>
  <c r="G2598"/>
  <c r="G2582"/>
  <c r="G2566"/>
  <c r="G2550"/>
  <c r="G2534"/>
  <c r="G2502"/>
  <c r="G2470"/>
  <c r="G2454"/>
  <c r="G2422"/>
  <c r="G2406"/>
  <c r="G2390"/>
  <c r="G2374"/>
  <c r="G2358"/>
  <c r="G2342"/>
  <c r="G2326"/>
  <c r="G2294"/>
  <c r="G2278"/>
  <c r="G2262"/>
  <c r="G2230"/>
  <c r="G2214"/>
  <c r="G2182"/>
  <c r="G2166"/>
  <c r="G2150"/>
  <c r="G2134"/>
  <c r="G2086"/>
  <c r="G2054"/>
  <c r="G2038"/>
  <c r="G2022"/>
  <c r="G2006"/>
  <c r="G1990"/>
  <c r="G1974"/>
  <c r="G1958"/>
  <c r="G1894"/>
  <c r="G1878"/>
  <c r="G1862"/>
  <c r="G1846"/>
  <c r="G1814"/>
  <c r="G1798"/>
  <c r="G1734"/>
  <c r="G1718"/>
  <c r="G1702"/>
  <c r="G1686"/>
  <c r="G1670"/>
  <c r="G1654"/>
  <c r="G1638"/>
  <c r="G1622"/>
  <c r="G1606"/>
  <c r="G1590"/>
  <c r="G1574"/>
  <c r="G1558"/>
  <c r="G1542"/>
  <c r="G1526"/>
  <c r="G1510"/>
  <c r="G1478"/>
  <c r="G1462"/>
  <c r="G1430"/>
  <c r="G1414"/>
  <c r="G1398"/>
  <c r="G1382"/>
  <c r="G1366"/>
  <c r="G1350"/>
  <c r="G1318"/>
  <c r="G1238"/>
  <c r="G3219"/>
  <c r="G3203"/>
  <c r="G3187"/>
  <c r="G3171"/>
  <c r="G3139"/>
  <c r="G3123"/>
  <c r="G3107"/>
  <c r="G3075"/>
  <c r="G3043"/>
  <c r="G3011"/>
  <c r="G2995"/>
  <c r="G2979"/>
  <c r="G2963"/>
  <c r="G2931"/>
  <c r="G2915"/>
  <c r="G2899"/>
  <c r="G2883"/>
  <c r="G2867"/>
  <c r="G2851"/>
  <c r="G2835"/>
  <c r="G2819"/>
  <c r="G2787"/>
  <c r="G2771"/>
  <c r="G2755"/>
  <c r="G2739"/>
  <c r="G2707"/>
  <c r="G2691"/>
  <c r="G2675"/>
  <c r="G2659"/>
  <c r="G2643"/>
  <c r="G2627"/>
  <c r="G2611"/>
  <c r="G2579"/>
  <c r="G2563"/>
  <c r="G2547"/>
  <c r="G2531"/>
  <c r="G2515"/>
  <c r="G2499"/>
  <c r="G2483"/>
  <c r="G2419"/>
  <c r="G2403"/>
  <c r="G2387"/>
  <c r="G2371"/>
  <c r="G2355"/>
  <c r="G2339"/>
  <c r="G2323"/>
  <c r="G2307"/>
  <c r="G2275"/>
  <c r="G2195"/>
  <c r="G2179"/>
  <c r="G2163"/>
  <c r="G2147"/>
  <c r="G2115"/>
  <c r="G2083"/>
  <c r="G2067"/>
  <c r="G2051"/>
  <c r="G2035"/>
  <c r="G2019"/>
  <c r="G2003"/>
  <c r="G1987"/>
  <c r="G1955"/>
  <c r="G1907"/>
  <c r="G1891"/>
  <c r="G1875"/>
  <c r="G1859"/>
  <c r="G1843"/>
  <c r="G1827"/>
  <c r="G1747"/>
  <c r="G1715"/>
  <c r="G1699"/>
  <c r="G1667"/>
  <c r="G1651"/>
  <c r="G1635"/>
  <c r="G1619"/>
  <c r="G1603"/>
  <c r="G1587"/>
  <c r="G1571"/>
  <c r="G1555"/>
  <c r="G1523"/>
  <c r="G1507"/>
  <c r="G1459"/>
  <c r="G1379"/>
  <c r="G1363"/>
  <c r="G1347"/>
  <c r="G1331"/>
  <c r="G1315"/>
  <c r="G1299"/>
  <c r="G1283"/>
  <c r="G1267"/>
  <c r="G1251"/>
  <c r="G1221"/>
  <c r="G1173"/>
  <c r="G1157"/>
  <c r="G1141"/>
  <c r="G1125"/>
  <c r="G1109"/>
  <c r="G1093"/>
  <c r="G1077"/>
  <c r="G1061"/>
  <c r="G1045"/>
  <c r="G1035"/>
  <c r="G1027"/>
  <c r="G1019"/>
  <c r="G1011"/>
  <c r="G1003"/>
  <c r="G987"/>
  <c r="G979"/>
  <c r="G971"/>
  <c r="G963"/>
  <c r="G955"/>
  <c r="G947"/>
  <c r="G939"/>
  <c r="G931"/>
  <c r="G923"/>
  <c r="G907"/>
  <c r="G899"/>
  <c r="G891"/>
  <c r="G883"/>
  <c r="G875"/>
  <c r="G859"/>
  <c r="G851"/>
  <c r="G843"/>
  <c r="G835"/>
  <c r="G827"/>
  <c r="G819"/>
  <c r="G811"/>
  <c r="G795"/>
  <c r="G779"/>
  <c r="G763"/>
  <c r="G755"/>
  <c r="G731"/>
  <c r="G723"/>
  <c r="G707"/>
  <c r="G699"/>
  <c r="G691"/>
  <c r="G683"/>
  <c r="G675"/>
  <c r="G667"/>
  <c r="G659"/>
  <c r="G651"/>
  <c r="G635"/>
  <c r="G627"/>
  <c r="G611"/>
  <c r="G603"/>
  <c r="G595"/>
  <c r="G587"/>
  <c r="G579"/>
  <c r="G571"/>
  <c r="G563"/>
  <c r="G547"/>
  <c r="G539"/>
  <c r="G531"/>
  <c r="G523"/>
  <c r="G507"/>
  <c r="G499"/>
  <c r="G491"/>
  <c r="G483"/>
  <c r="G467"/>
  <c r="G459"/>
  <c r="G451"/>
  <c r="G443"/>
  <c r="G435"/>
  <c r="G427"/>
  <c r="G403"/>
  <c r="G395"/>
  <c r="G387"/>
  <c r="G363"/>
  <c r="G355"/>
  <c r="G339"/>
  <c r="G323"/>
  <c r="G307"/>
  <c r="G299"/>
  <c r="G283"/>
  <c r="G275"/>
  <c r="G259"/>
  <c r="G251"/>
  <c r="G219"/>
  <c r="G203"/>
  <c r="G195"/>
  <c r="G187"/>
  <c r="G179"/>
  <c r="G171"/>
  <c r="G163"/>
  <c r="G155"/>
  <c r="G147"/>
  <c r="G139"/>
  <c r="G131"/>
  <c r="G107"/>
  <c r="G91"/>
  <c r="G83"/>
  <c r="G75"/>
  <c r="G67"/>
  <c r="G51"/>
  <c r="G43"/>
  <c r="G35"/>
  <c r="G27"/>
  <c r="G19"/>
  <c r="G1216"/>
  <c r="G1208"/>
  <c r="G1192"/>
  <c r="G1184"/>
  <c r="G1176"/>
  <c r="G1168"/>
  <c r="G1160"/>
  <c r="G1152"/>
  <c r="G1144"/>
  <c r="G1136"/>
  <c r="G1128"/>
  <c r="G1120"/>
  <c r="G1112"/>
  <c r="G1104"/>
  <c r="G1096"/>
  <c r="G1088"/>
  <c r="G1080"/>
  <c r="G1072"/>
  <c r="G1064"/>
  <c r="G1056"/>
  <c r="G1048"/>
  <c r="G1040"/>
  <c r="G1032"/>
  <c r="G1024"/>
  <c r="G1016"/>
  <c r="G1008"/>
  <c r="G1000"/>
  <c r="G992"/>
  <c r="G984"/>
  <c r="G968"/>
  <c r="G960"/>
  <c r="G952"/>
  <c r="G944"/>
  <c r="G936"/>
  <c r="G928"/>
  <c r="G920"/>
  <c r="G912"/>
  <c r="G904"/>
  <c r="G896"/>
  <c r="G888"/>
  <c r="G880"/>
  <c r="G864"/>
  <c r="G856"/>
  <c r="G848"/>
  <c r="G840"/>
  <c r="G832"/>
  <c r="G824"/>
  <c r="G816"/>
  <c r="G808"/>
  <c r="G800"/>
  <c r="G792"/>
  <c r="G784"/>
  <c r="G776"/>
  <c r="G768"/>
  <c r="G752"/>
  <c r="G736"/>
  <c r="G728"/>
  <c r="G712"/>
  <c r="G696"/>
  <c r="G688"/>
  <c r="G672"/>
  <c r="G648"/>
  <c r="G640"/>
  <c r="G632"/>
  <c r="G624"/>
  <c r="G616"/>
  <c r="G608"/>
  <c r="G592"/>
  <c r="G584"/>
  <c r="G576"/>
  <c r="G560"/>
  <c r="G552"/>
  <c r="G544"/>
  <c r="G536"/>
  <c r="G528"/>
  <c r="G520"/>
  <c r="G512"/>
  <c r="G504"/>
  <c r="G496"/>
  <c r="G488"/>
  <c r="G480"/>
  <c r="G472"/>
  <c r="G456"/>
  <c r="G440"/>
  <c r="G424"/>
  <c r="G408"/>
  <c r="G400"/>
  <c r="G392"/>
  <c r="G384"/>
  <c r="G368"/>
  <c r="G360"/>
  <c r="G352"/>
  <c r="G344"/>
  <c r="G328"/>
  <c r="G320"/>
  <c r="G304"/>
  <c r="G296"/>
  <c r="G288"/>
  <c r="G280"/>
  <c r="G272"/>
  <c r="G264"/>
  <c r="G256"/>
  <c r="G232"/>
  <c r="G216"/>
  <c r="G200"/>
  <c r="G176"/>
  <c r="G168"/>
  <c r="G160"/>
  <c r="G152"/>
  <c r="G144"/>
  <c r="G136"/>
  <c r="G128"/>
  <c r="G120"/>
  <c r="G112"/>
  <c r="G104"/>
  <c r="G96"/>
  <c r="G88"/>
  <c r="G80"/>
  <c r="G72"/>
  <c r="G64"/>
  <c r="G56"/>
  <c r="G32"/>
  <c r="G24"/>
  <c r="G3194"/>
  <c r="G3162"/>
  <c r="G3130"/>
  <c r="G3066"/>
  <c r="G3034"/>
  <c r="G3002"/>
  <c r="G2938"/>
  <c r="G2906"/>
  <c r="G2810"/>
  <c r="G2778"/>
  <c r="G2746"/>
  <c r="G2714"/>
  <c r="G2682"/>
  <c r="G2554"/>
  <c r="G2458"/>
  <c r="G2426"/>
  <c r="G2394"/>
  <c r="G2330"/>
  <c r="G2298"/>
  <c r="G2266"/>
  <c r="G2234"/>
  <c r="G2202"/>
  <c r="G2170"/>
  <c r="G2138"/>
  <c r="G2106"/>
  <c r="G2074"/>
  <c r="G2042"/>
  <c r="G2010"/>
  <c r="G1978"/>
  <c r="G1850"/>
  <c r="G1818"/>
  <c r="G1754"/>
  <c r="G1722"/>
  <c r="G1690"/>
  <c r="G1658"/>
  <c r="G1594"/>
  <c r="G1562"/>
  <c r="G1466"/>
  <c r="G1434"/>
  <c r="G1402"/>
  <c r="G1370"/>
  <c r="G1306"/>
  <c r="G1274"/>
  <c r="G1242"/>
  <c r="G3215"/>
  <c r="G3183"/>
  <c r="G3119"/>
  <c r="G3087"/>
  <c r="G3055"/>
  <c r="G3023"/>
  <c r="G2991"/>
  <c r="G2767"/>
  <c r="G2735"/>
  <c r="G2703"/>
  <c r="G2671"/>
  <c r="G2639"/>
  <c r="G2607"/>
  <c r="G2575"/>
  <c r="G2479"/>
  <c r="G2447"/>
  <c r="G2415"/>
  <c r="G2383"/>
  <c r="G2351"/>
  <c r="G2319"/>
  <c r="G2287"/>
  <c r="G2223"/>
  <c r="G2191"/>
  <c r="G2159"/>
  <c r="G2031"/>
  <c r="G1999"/>
  <c r="G1935"/>
  <c r="G1871"/>
  <c r="G1839"/>
  <c r="G1807"/>
  <c r="G1743"/>
  <c r="G1711"/>
  <c r="G1679"/>
  <c r="G1647"/>
  <c r="G1615"/>
  <c r="G1551"/>
  <c r="G1519"/>
  <c r="G1487"/>
  <c r="G1455"/>
  <c r="G1423"/>
  <c r="G1391"/>
  <c r="G1359"/>
  <c r="G1327"/>
  <c r="G1263"/>
  <c r="G1201"/>
  <c r="G1169"/>
  <c r="G1137"/>
  <c r="G1105"/>
  <c r="G1073"/>
  <c r="G1041"/>
  <c r="G1025"/>
  <c r="G1009"/>
  <c r="G993"/>
  <c r="G977"/>
  <c r="G961"/>
  <c r="G945"/>
  <c r="G913"/>
  <c r="G897"/>
  <c r="G881"/>
  <c r="G833"/>
  <c r="G817"/>
  <c r="G801"/>
  <c r="G785"/>
  <c r="G753"/>
  <c r="G737"/>
  <c r="G721"/>
  <c r="G705"/>
  <c r="G689"/>
  <c r="G673"/>
  <c r="G657"/>
  <c r="G625"/>
  <c r="G609"/>
  <c r="G593"/>
  <c r="G577"/>
  <c r="G561"/>
  <c r="G545"/>
  <c r="G513"/>
  <c r="G497"/>
  <c r="G481"/>
  <c r="G465"/>
  <c r="G449"/>
  <c r="G433"/>
  <c r="G417"/>
  <c r="G401"/>
  <c r="G353"/>
  <c r="G337"/>
  <c r="G321"/>
  <c r="G305"/>
  <c r="G273"/>
  <c r="G257"/>
  <c r="G209"/>
  <c r="G193"/>
  <c r="G161"/>
  <c r="G145"/>
  <c r="G113"/>
  <c r="G97"/>
  <c r="G81"/>
  <c r="G65"/>
  <c r="G49"/>
  <c r="G17"/>
  <c r="G1222"/>
  <c r="G1206"/>
  <c r="G1190"/>
  <c r="G1174"/>
  <c r="G1158"/>
  <c r="G1142"/>
  <c r="G1126"/>
  <c r="G1110"/>
  <c r="G1078"/>
  <c r="G1062"/>
  <c r="G1046"/>
  <c r="G1030"/>
  <c r="G1014"/>
  <c r="G998"/>
  <c r="G982"/>
  <c r="G966"/>
  <c r="G950"/>
  <c r="G934"/>
  <c r="G918"/>
  <c r="G902"/>
  <c r="G886"/>
  <c r="G870"/>
  <c r="G838"/>
  <c r="G822"/>
  <c r="G806"/>
  <c r="G790"/>
  <c r="G774"/>
  <c r="G758"/>
  <c r="G742"/>
  <c r="G726"/>
  <c r="G694"/>
  <c r="G662"/>
  <c r="G646"/>
  <c r="G630"/>
  <c r="G614"/>
  <c r="G598"/>
  <c r="G582"/>
  <c r="G566"/>
  <c r="G550"/>
  <c r="G534"/>
  <c r="G518"/>
  <c r="G502"/>
  <c r="G486"/>
  <c r="G470"/>
  <c r="G454"/>
  <c r="G438"/>
  <c r="G422"/>
  <c r="G406"/>
  <c r="G390"/>
  <c r="G358"/>
  <c r="G342"/>
  <c r="G326"/>
  <c r="G294"/>
  <c r="G278"/>
  <c r="G214"/>
  <c r="G198"/>
  <c r="G182"/>
  <c r="G166"/>
  <c r="G150"/>
  <c r="G134"/>
  <c r="G118"/>
  <c r="G102"/>
  <c r="G86"/>
  <c r="G6"/>
  <c r="G3170"/>
  <c r="G3106"/>
  <c r="G3042"/>
  <c r="G3010"/>
  <c r="G2946"/>
  <c r="G2914"/>
  <c r="G2882"/>
  <c r="G2850"/>
  <c r="G2786"/>
  <c r="G2754"/>
  <c r="G2722"/>
  <c r="G2658"/>
  <c r="G2626"/>
  <c r="G2562"/>
  <c r="G2530"/>
  <c r="G2402"/>
  <c r="G2370"/>
  <c r="G2338"/>
  <c r="G2306"/>
  <c r="G2274"/>
  <c r="G2242"/>
  <c r="G2178"/>
  <c r="G2050"/>
  <c r="G2018"/>
  <c r="G1922"/>
  <c r="G1890"/>
  <c r="G1858"/>
  <c r="G1826"/>
  <c r="G1794"/>
  <c r="G1762"/>
  <c r="G1730"/>
  <c r="G1698"/>
  <c r="G1634"/>
  <c r="G1602"/>
  <c r="G1570"/>
  <c r="G1538"/>
  <c r="G1474"/>
  <c r="G1442"/>
  <c r="G1410"/>
  <c r="G1378"/>
  <c r="G1346"/>
  <c r="G1250"/>
  <c r="G3223"/>
  <c r="G3191"/>
  <c r="G3127"/>
  <c r="G3095"/>
  <c r="G3063"/>
  <c r="G3031"/>
  <c r="G2999"/>
  <c r="G2967"/>
  <c r="G2935"/>
  <c r="G2903"/>
  <c r="G2871"/>
  <c r="G2839"/>
  <c r="G2775"/>
  <c r="G2743"/>
  <c r="G2711"/>
  <c r="G2583"/>
  <c r="G2551"/>
  <c r="G2487"/>
  <c r="G2455"/>
  <c r="G2423"/>
  <c r="G2391"/>
  <c r="G2295"/>
  <c r="G2199"/>
  <c r="G2167"/>
  <c r="G2135"/>
  <c r="G2103"/>
  <c r="G2071"/>
  <c r="G2039"/>
  <c r="G2007"/>
  <c r="G1943"/>
  <c r="G1911"/>
  <c r="G1815"/>
  <c r="G1783"/>
  <c r="G1751"/>
  <c r="G1719"/>
  <c r="G1687"/>
  <c r="G1623"/>
  <c r="G1559"/>
  <c r="G1527"/>
  <c r="G1495"/>
  <c r="G1463"/>
  <c r="G1399"/>
  <c r="G1367"/>
  <c r="G1335"/>
  <c r="G1303"/>
  <c r="G1239"/>
  <c r="G1177"/>
  <c r="G1113"/>
  <c r="G1081"/>
  <c r="G1049"/>
  <c r="G1029"/>
  <c r="G1013"/>
  <c r="G997"/>
  <c r="G981"/>
  <c r="G965"/>
  <c r="G949"/>
  <c r="G933"/>
  <c r="G917"/>
  <c r="G901"/>
  <c r="G869"/>
  <c r="G853"/>
  <c r="G837"/>
  <c r="G805"/>
  <c r="G789"/>
  <c r="G773"/>
  <c r="G757"/>
  <c r="G709"/>
  <c r="G693"/>
  <c r="G661"/>
  <c r="G629"/>
  <c r="G613"/>
  <c r="G581"/>
  <c r="G565"/>
  <c r="G533"/>
  <c r="G517"/>
  <c r="G501"/>
  <c r="G485"/>
  <c r="G469"/>
  <c r="G453"/>
  <c r="G437"/>
  <c r="G405"/>
  <c r="G389"/>
  <c r="G373"/>
  <c r="G357"/>
  <c r="G341"/>
  <c r="G325"/>
  <c r="G309"/>
  <c r="G277"/>
  <c r="G261"/>
  <c r="G245"/>
  <c r="G229"/>
  <c r="G213"/>
  <c r="G165"/>
  <c r="G149"/>
  <c r="G133"/>
  <c r="G101"/>
  <c r="G85"/>
  <c r="G69"/>
  <c r="G53"/>
  <c r="G37"/>
  <c r="G21"/>
  <c r="G5"/>
  <c r="G1202"/>
  <c r="G1170"/>
  <c r="G1138"/>
  <c r="G1106"/>
  <c r="G1074"/>
  <c r="G1058"/>
  <c r="G1042"/>
  <c r="G1026"/>
  <c r="G1010"/>
  <c r="G962"/>
  <c r="G946"/>
  <c r="G930"/>
  <c r="G914"/>
  <c r="G898"/>
  <c r="G882"/>
  <c r="G866"/>
  <c r="G850"/>
  <c r="G834"/>
  <c r="G818"/>
  <c r="G802"/>
  <c r="G786"/>
  <c r="G770"/>
  <c r="G754"/>
  <c r="G738"/>
  <c r="G722"/>
  <c r="G690"/>
  <c r="G674"/>
  <c r="G658"/>
  <c r="G626"/>
  <c r="G594"/>
  <c r="G578"/>
  <c r="G546"/>
  <c r="G530"/>
  <c r="G514"/>
  <c r="G482"/>
  <c r="G450"/>
  <c r="G434"/>
  <c r="G418"/>
  <c r="G402"/>
  <c r="G386"/>
  <c r="G370"/>
  <c r="G354"/>
  <c r="G290"/>
  <c r="G274"/>
  <c r="G258"/>
  <c r="G242"/>
  <c r="G210"/>
  <c r="G162"/>
  <c r="G146"/>
  <c r="G130"/>
  <c r="G114"/>
  <c r="G98"/>
  <c r="G82"/>
  <c r="G66"/>
  <c r="G18"/>
  <c r="AF19" i="3"/>
  <c r="AG17"/>
  <c r="AD38"/>
  <c r="AF41"/>
  <c r="AF33"/>
  <c r="AD19"/>
  <c r="AG11"/>
  <c r="AD52"/>
  <c r="AD30"/>
  <c r="AF9"/>
  <c r="AD22"/>
  <c r="AF51"/>
  <c r="AD46"/>
  <c r="AE27"/>
  <c r="AG26"/>
  <c r="AF40"/>
  <c r="AG9"/>
  <c r="AE35"/>
  <c r="AF52"/>
  <c r="AF22"/>
  <c r="AG10"/>
  <c r="AG22"/>
  <c r="AE31"/>
  <c r="AD8"/>
  <c r="AF20"/>
  <c r="AG33"/>
  <c r="AF28"/>
  <c r="AE53"/>
  <c r="AD25"/>
  <c r="AG24"/>
  <c r="AE50"/>
  <c r="AG43"/>
  <c r="AF43"/>
  <c r="AG37"/>
  <c r="AG18"/>
  <c r="AE15"/>
  <c r="AE23"/>
  <c r="AG51"/>
  <c r="AF4"/>
  <c r="AF31"/>
  <c r="AE40"/>
  <c r="AD21"/>
  <c r="AE19"/>
  <c r="AD18"/>
  <c r="AF46"/>
  <c r="AF12"/>
  <c r="AD14"/>
  <c r="AD45"/>
  <c r="AE25"/>
  <c r="AF16"/>
  <c r="AE11"/>
  <c r="AD10"/>
  <c r="AF6"/>
  <c r="AE51"/>
  <c r="AE6"/>
  <c r="AD24"/>
  <c r="AD20"/>
  <c r="AG39"/>
  <c r="AG48"/>
  <c r="AD4"/>
  <c r="AG23"/>
  <c r="AD7"/>
  <c r="AF50"/>
  <c r="AG14"/>
  <c r="AE26"/>
  <c r="AG12"/>
  <c r="AE18"/>
  <c r="AG30"/>
  <c r="AE44"/>
  <c r="AD48"/>
  <c r="AE36"/>
  <c r="AE48"/>
  <c r="AG34"/>
  <c r="AE12"/>
  <c r="AF10"/>
  <c r="AF30"/>
  <c r="AD37"/>
  <c r="AD36"/>
  <c r="AF49"/>
  <c r="AF35"/>
  <c r="AF39"/>
  <c r="AG25"/>
  <c r="AE24"/>
  <c r="AD34"/>
  <c r="AG50"/>
  <c r="AD39"/>
  <c r="AG8"/>
  <c r="AG40"/>
  <c r="AG47"/>
  <c r="AE30"/>
  <c r="AE46"/>
  <c r="AG16"/>
  <c r="AF48"/>
  <c r="AD12"/>
  <c r="AD49"/>
  <c r="AE43"/>
  <c r="AD43"/>
  <c r="AG20"/>
  <c r="AD51"/>
  <c r="AD23"/>
  <c r="AF18"/>
  <c r="AG6"/>
  <c r="AE13"/>
  <c r="AD15"/>
  <c r="AD53"/>
  <c r="AF14"/>
  <c r="AG49"/>
  <c r="AF8"/>
  <c r="AD40"/>
  <c r="AF15"/>
  <c r="AE47"/>
  <c r="AD28"/>
  <c r="AE20"/>
  <c r="AG7"/>
  <c r="AF26"/>
  <c r="AG36"/>
  <c r="AD6"/>
  <c r="AF27"/>
  <c r="AE7"/>
  <c r="AF32"/>
  <c r="AD27"/>
  <c r="AG28"/>
  <c r="AF17"/>
  <c r="AE16"/>
  <c r="AD35"/>
  <c r="AF21"/>
  <c r="AE14"/>
  <c r="AE37"/>
  <c r="AD11"/>
  <c r="AG31"/>
  <c r="AD41"/>
  <c r="AF13"/>
  <c r="AE45"/>
  <c r="AG4"/>
  <c r="AG53"/>
  <c r="AE39"/>
  <c r="AG29"/>
  <c r="AE42"/>
  <c r="AE49"/>
  <c r="AG42"/>
  <c r="AE21"/>
  <c r="AF42"/>
  <c r="AG45"/>
  <c r="AG13"/>
  <c r="AE8"/>
  <c r="AG38"/>
  <c r="AG46"/>
  <c r="AE17"/>
  <c r="AF45"/>
  <c r="AE29"/>
  <c r="AF36"/>
  <c r="AD50"/>
  <c r="AF47"/>
  <c r="AE52"/>
  <c r="AG15"/>
  <c r="AE41"/>
  <c r="AF38"/>
  <c r="AE34"/>
  <c r="AG19"/>
  <c r="AF44"/>
  <c r="AG32"/>
  <c r="AE33"/>
  <c r="AG35"/>
  <c r="AD13"/>
  <c r="AD31"/>
  <c r="AE38"/>
  <c r="AD29"/>
  <c r="AD26"/>
  <c r="AF24"/>
  <c r="AF7"/>
  <c r="AE32"/>
  <c r="AD5"/>
  <c r="AG5"/>
  <c r="AD44"/>
  <c r="AF11"/>
  <c r="AE5"/>
  <c r="AD47"/>
  <c r="AF23"/>
  <c r="AD42"/>
  <c r="AD32"/>
  <c r="AD33"/>
  <c r="AF25"/>
  <c r="AE28"/>
  <c r="AE9"/>
  <c r="AG52"/>
  <c r="AG27"/>
  <c r="AF53"/>
  <c r="AD9"/>
  <c r="AE4"/>
  <c r="AG21"/>
  <c r="AD16"/>
  <c r="AG44"/>
  <c r="AG41"/>
  <c r="AE10"/>
  <c r="AE22"/>
  <c r="AF29"/>
  <c r="AF34"/>
  <c r="AF37"/>
  <c r="AF5"/>
  <c r="AD17"/>
  <c r="AQ5" l="1"/>
  <c r="AP22"/>
  <c r="AP10"/>
  <c r="AR41"/>
  <c r="AR44"/>
  <c r="AR21"/>
  <c r="AP4"/>
  <c r="AR27"/>
  <c r="AP9"/>
  <c r="AP28"/>
  <c r="AQ25"/>
  <c r="AO33"/>
  <c r="AO32"/>
  <c r="AO42"/>
  <c r="AQ23"/>
  <c r="AO47"/>
  <c r="AP5"/>
  <c r="AQ11"/>
  <c r="AO44"/>
  <c r="AR5"/>
  <c r="AO5"/>
  <c r="AP32"/>
  <c r="AQ7"/>
  <c r="AQ24"/>
  <c r="AO26"/>
  <c r="AO29"/>
  <c r="AP38"/>
  <c r="AO31"/>
  <c r="AO13"/>
  <c r="AR35"/>
  <c r="AP33"/>
  <c r="AR32"/>
  <c r="AQ44"/>
  <c r="AR19"/>
  <c r="AP34"/>
  <c r="AQ38"/>
  <c r="AP41"/>
  <c r="AR15"/>
  <c r="AP52"/>
  <c r="AQ47"/>
  <c r="AO50"/>
  <c r="AQ36"/>
  <c r="AP29"/>
  <c r="AQ45"/>
  <c r="AP17"/>
  <c r="AR46"/>
  <c r="AR38"/>
  <c r="AP8"/>
  <c r="AR13"/>
  <c r="AR45"/>
  <c r="AQ42"/>
  <c r="AP21"/>
  <c r="AR42"/>
  <c r="AP49"/>
  <c r="AP42"/>
  <c r="AR29"/>
  <c r="AP39"/>
  <c r="AR4"/>
  <c r="AP45"/>
  <c r="AO41"/>
  <c r="AR31"/>
  <c r="AO11"/>
  <c r="AP37"/>
  <c r="AP14"/>
  <c r="AQ21"/>
  <c r="AO35"/>
  <c r="AP16"/>
  <c r="AQ17"/>
  <c r="AR28"/>
  <c r="AO27"/>
  <c r="AQ32"/>
  <c r="AP7"/>
  <c r="AQ27"/>
  <c r="AO6"/>
  <c r="AR36"/>
  <c r="AQ26"/>
  <c r="AR7"/>
  <c r="AP20"/>
  <c r="AP47"/>
  <c r="AQ15"/>
  <c r="AO40"/>
  <c r="AQ8"/>
  <c r="AR49"/>
  <c r="AO53"/>
  <c r="AO15"/>
  <c r="AR6"/>
  <c r="AQ18"/>
  <c r="AO23"/>
  <c r="AR20"/>
  <c r="AO43"/>
  <c r="AP43"/>
  <c r="AO49"/>
  <c r="AO12"/>
  <c r="AQ48"/>
  <c r="AR16"/>
  <c r="AP46"/>
  <c r="AP30"/>
  <c r="AR47"/>
  <c r="AR40"/>
  <c r="AR8"/>
  <c r="AR50"/>
  <c r="AO34"/>
  <c r="AP24"/>
  <c r="AR25"/>
  <c r="AQ35"/>
  <c r="AO36"/>
  <c r="AO37"/>
  <c r="AQ30"/>
  <c r="AQ10"/>
  <c r="AP12"/>
  <c r="AR34"/>
  <c r="AP48"/>
  <c r="AP36"/>
  <c r="AO48"/>
  <c r="AP44"/>
  <c r="AR30"/>
  <c r="AP18"/>
  <c r="AR12"/>
  <c r="AP26"/>
  <c r="AR14"/>
  <c r="AQ50"/>
  <c r="AO7"/>
  <c r="AR23"/>
  <c r="AO4"/>
  <c r="AR48"/>
  <c r="AR39"/>
  <c r="AO24"/>
  <c r="AP6"/>
  <c r="AP51"/>
  <c r="AQ6"/>
  <c r="AP11"/>
  <c r="AQ16"/>
  <c r="AP25"/>
  <c r="AO45"/>
  <c r="AO14"/>
  <c r="AQ12"/>
  <c r="AQ46"/>
  <c r="AO18"/>
  <c r="AP19"/>
  <c r="AO21"/>
  <c r="AP40"/>
  <c r="AQ31"/>
  <c r="AQ4"/>
  <c r="AR51"/>
  <c r="AP23"/>
  <c r="AP15"/>
  <c r="AR18"/>
  <c r="AR37"/>
  <c r="AR43"/>
  <c r="AP50"/>
  <c r="AR24"/>
  <c r="AP53"/>
  <c r="AQ28"/>
  <c r="AR33"/>
  <c r="AO8"/>
  <c r="AP31"/>
  <c r="AR22"/>
  <c r="AR10"/>
  <c r="AQ22"/>
  <c r="AP35"/>
  <c r="AR9"/>
  <c r="AQ40"/>
  <c r="AR26"/>
  <c r="AP27"/>
  <c r="AO46"/>
  <c r="AO22"/>
  <c r="AQ9"/>
  <c r="AO30"/>
  <c r="AO52"/>
  <c r="AR11"/>
  <c r="AO19"/>
  <c r="AQ33"/>
  <c r="AQ41"/>
  <c r="AO38"/>
  <c r="AR17"/>
  <c r="AQ19"/>
  <c r="N135"/>
  <c r="O135" s="1"/>
  <c r="N36"/>
  <c r="O36" s="1"/>
  <c r="N167"/>
  <c r="N22"/>
  <c r="O22" s="1"/>
  <c r="N114"/>
  <c r="N148"/>
  <c r="N156"/>
  <c r="N25"/>
  <c r="O25" s="1"/>
  <c r="N10"/>
  <c r="O10" s="1"/>
  <c r="N152"/>
  <c r="N78"/>
  <c r="N179"/>
  <c r="O179" s="1"/>
  <c r="N14"/>
  <c r="O14" s="1"/>
  <c r="N85"/>
  <c r="O85" s="1"/>
  <c r="N163"/>
  <c r="O163" s="1"/>
  <c r="N89"/>
  <c r="O89" s="1"/>
  <c r="N56"/>
  <c r="O56" s="1"/>
  <c r="N106"/>
  <c r="O106" s="1"/>
  <c r="N124"/>
  <c r="N46"/>
  <c r="N60"/>
  <c r="O60" s="1"/>
  <c r="N18"/>
  <c r="N32"/>
  <c r="O32" s="1"/>
  <c r="N118"/>
  <c r="N28"/>
  <c r="O28" s="1"/>
  <c r="N96"/>
  <c r="O96" s="1"/>
  <c r="N50"/>
  <c r="N110"/>
  <c r="O110" s="1"/>
  <c r="N131"/>
  <c r="O131" s="1"/>
  <c r="N6"/>
  <c r="O6" s="1"/>
  <c r="N42"/>
  <c r="O42" s="1"/>
  <c r="N70"/>
  <c r="O70" s="1"/>
  <c r="N82"/>
  <c r="N99"/>
  <c r="O99" s="1"/>
  <c r="N53"/>
  <c r="O53" s="1"/>
  <c r="N74"/>
  <c r="N142"/>
  <c r="O142" s="1"/>
  <c r="N173"/>
  <c r="N64"/>
  <c r="O64" s="1"/>
  <c r="N138"/>
  <c r="O138" s="1"/>
  <c r="N130"/>
  <c r="N9"/>
  <c r="N123"/>
  <c r="O123" s="1"/>
  <c r="N95"/>
  <c r="O95" s="1"/>
  <c r="N35"/>
  <c r="N69"/>
  <c r="O69" s="1"/>
  <c r="N45"/>
  <c r="N92"/>
  <c r="O92" s="1"/>
  <c r="N27"/>
  <c r="O27" s="1"/>
  <c r="N113"/>
  <c r="N81"/>
  <c r="N63"/>
  <c r="O63" s="1"/>
  <c r="N88"/>
  <c r="N21"/>
  <c r="O21" s="1"/>
  <c r="N77"/>
  <c r="N178"/>
  <c r="N172"/>
  <c r="N120"/>
  <c r="O120" s="1"/>
  <c r="N162"/>
  <c r="N98"/>
  <c r="N159"/>
  <c r="O159" s="1"/>
  <c r="N117"/>
  <c r="N147"/>
  <c r="N5"/>
  <c r="N13"/>
  <c r="O13" s="1"/>
  <c r="N109"/>
  <c r="O109" s="1"/>
  <c r="N105"/>
  <c r="N41"/>
  <c r="N170"/>
  <c r="O170" s="1"/>
  <c r="N52"/>
  <c r="N176"/>
  <c r="O176" s="1"/>
  <c r="N102"/>
  <c r="O102" s="1"/>
  <c r="N134"/>
  <c r="N144"/>
  <c r="O144" s="1"/>
  <c r="N66"/>
  <c r="N73"/>
  <c r="N127"/>
  <c r="N84"/>
  <c r="N49"/>
  <c r="N151"/>
  <c r="N55"/>
  <c r="N59"/>
  <c r="N17"/>
  <c r="N141"/>
  <c r="N24"/>
  <c r="O24" s="1"/>
  <c r="N31"/>
  <c r="N166"/>
  <c r="N155"/>
  <c r="O155" s="1"/>
  <c r="G16" i="6"/>
  <c r="N16" s="1"/>
  <c r="G64"/>
  <c r="N64" s="1"/>
  <c r="G96"/>
  <c r="N96" s="1"/>
  <c r="G128"/>
  <c r="N128" s="1"/>
  <c r="G160"/>
  <c r="N160" s="1"/>
  <c r="G208"/>
  <c r="N208" s="1"/>
  <c r="G240"/>
  <c r="N240" s="1"/>
  <c r="G272"/>
  <c r="N272" s="1"/>
  <c r="G368"/>
  <c r="N368" s="1"/>
  <c r="G400"/>
  <c r="N400" s="1"/>
  <c r="G432"/>
  <c r="N432" s="1"/>
  <c r="G528"/>
  <c r="N528" s="1"/>
  <c r="G592"/>
  <c r="N592" s="1"/>
  <c r="G624"/>
  <c r="N624" s="1"/>
  <c r="G656"/>
  <c r="N656" s="1"/>
  <c r="G688"/>
  <c r="N688" s="1"/>
  <c r="G720"/>
  <c r="N720" s="1"/>
  <c r="G752"/>
  <c r="N752" s="1"/>
  <c r="G784"/>
  <c r="N784" s="1"/>
  <c r="G816"/>
  <c r="N816" s="1"/>
  <c r="G848"/>
  <c r="N848" s="1"/>
  <c r="G880"/>
  <c r="N880" s="1"/>
  <c r="G912"/>
  <c r="N912" s="1"/>
  <c r="G944"/>
  <c r="N944" s="1"/>
  <c r="G1008"/>
  <c r="N1008" s="1"/>
  <c r="G1040"/>
  <c r="N1040" s="1"/>
  <c r="G1072"/>
  <c r="N1072" s="1"/>
  <c r="G1104"/>
  <c r="N1104" s="1"/>
  <c r="G1136"/>
  <c r="N1136" s="1"/>
  <c r="G1168"/>
  <c r="N1168" s="1"/>
  <c r="G1200"/>
  <c r="N1200" s="1"/>
  <c r="G19"/>
  <c r="N19" s="1"/>
  <c r="G51"/>
  <c r="N51" s="1"/>
  <c r="G83"/>
  <c r="N83" s="1"/>
  <c r="G147"/>
  <c r="N147" s="1"/>
  <c r="G211"/>
  <c r="N211" s="1"/>
  <c r="G243"/>
  <c r="N243" s="1"/>
  <c r="G275"/>
  <c r="N275" s="1"/>
  <c r="G323"/>
  <c r="N323" s="1"/>
  <c r="G355"/>
  <c r="N355" s="1"/>
  <c r="G387"/>
  <c r="N387" s="1"/>
  <c r="G451"/>
  <c r="N451" s="1"/>
  <c r="G483"/>
  <c r="N483" s="1"/>
  <c r="G515"/>
  <c r="N515" s="1"/>
  <c r="G563"/>
  <c r="N563" s="1"/>
  <c r="G627"/>
  <c r="N627" s="1"/>
  <c r="G659"/>
  <c r="N659" s="1"/>
  <c r="G691"/>
  <c r="N691" s="1"/>
  <c r="G771"/>
  <c r="N771" s="1"/>
  <c r="G803"/>
  <c r="N803" s="1"/>
  <c r="G835"/>
  <c r="N835" s="1"/>
  <c r="G867"/>
  <c r="N867" s="1"/>
  <c r="G899"/>
  <c r="N899" s="1"/>
  <c r="G931"/>
  <c r="N931" s="1"/>
  <c r="G963"/>
  <c r="N963" s="1"/>
  <c r="G995"/>
  <c r="N995" s="1"/>
  <c r="G1027"/>
  <c r="N1027" s="1"/>
  <c r="G1079"/>
  <c r="N1079" s="1"/>
  <c r="G1333"/>
  <c r="N1333" s="1"/>
  <c r="G1397"/>
  <c r="N1397" s="1"/>
  <c r="G1461"/>
  <c r="N1461" s="1"/>
  <c r="G1525"/>
  <c r="N1525" s="1"/>
  <c r="G1717"/>
  <c r="N1717" s="1"/>
  <c r="G1781"/>
  <c r="N1781" s="1"/>
  <c r="G1909"/>
  <c r="N1909" s="1"/>
  <c r="G2037"/>
  <c r="N2037" s="1"/>
  <c r="G2101"/>
  <c r="N2101" s="1"/>
  <c r="G2165"/>
  <c r="N2165" s="1"/>
  <c r="G2293"/>
  <c r="N2293" s="1"/>
  <c r="G2389"/>
  <c r="N2389" s="1"/>
  <c r="G2453"/>
  <c r="N2453" s="1"/>
  <c r="G2581"/>
  <c r="N2581" s="1"/>
  <c r="G2741"/>
  <c r="N2741" s="1"/>
  <c r="G2869"/>
  <c r="N2869" s="1"/>
  <c r="G2933"/>
  <c r="N2933" s="1"/>
  <c r="G2997"/>
  <c r="N2997" s="1"/>
  <c r="G3061"/>
  <c r="N3061" s="1"/>
  <c r="G3125"/>
  <c r="N3125" s="1"/>
  <c r="G3189"/>
  <c r="N3189" s="1"/>
  <c r="G1248"/>
  <c r="N1248" s="1"/>
  <c r="G1344"/>
  <c r="N1344" s="1"/>
  <c r="G1408"/>
  <c r="N1408" s="1"/>
  <c r="G1472"/>
  <c r="N1472" s="1"/>
  <c r="G1536"/>
  <c r="N1536" s="1"/>
  <c r="G1600"/>
  <c r="N1600" s="1"/>
  <c r="G1728"/>
  <c r="N1728" s="1"/>
  <c r="G1792"/>
  <c r="N1792" s="1"/>
  <c r="G1856"/>
  <c r="N1856" s="1"/>
  <c r="G1920"/>
  <c r="N1920" s="1"/>
  <c r="G2048"/>
  <c r="N2048" s="1"/>
  <c r="G2176"/>
  <c r="N2176" s="1"/>
  <c r="G2240"/>
  <c r="N2240" s="1"/>
  <c r="G2304"/>
  <c r="N2304" s="1"/>
  <c r="G2368"/>
  <c r="N2368" s="1"/>
  <c r="G2560"/>
  <c r="N2560" s="1"/>
  <c r="G2624"/>
  <c r="N2624" s="1"/>
  <c r="G2752"/>
  <c r="N2752" s="1"/>
  <c r="G2880"/>
  <c r="N2880" s="1"/>
  <c r="G2944"/>
  <c r="N2944" s="1"/>
  <c r="G3008"/>
  <c r="N3008" s="1"/>
  <c r="G3104"/>
  <c r="N3104" s="1"/>
  <c r="G3168"/>
  <c r="N3168" s="1"/>
  <c r="G4"/>
  <c r="N4" s="1"/>
  <c r="G84"/>
  <c r="N84" s="1"/>
  <c r="G116"/>
  <c r="N116" s="1"/>
  <c r="G148"/>
  <c r="N148" s="1"/>
  <c r="G180"/>
  <c r="N180" s="1"/>
  <c r="G212"/>
  <c r="N212" s="1"/>
  <c r="G276"/>
  <c r="N276" s="1"/>
  <c r="G340"/>
  <c r="N340" s="1"/>
  <c r="G404"/>
  <c r="N404" s="1"/>
  <c r="G436"/>
  <c r="N436" s="1"/>
  <c r="G468"/>
  <c r="N468" s="1"/>
  <c r="G500"/>
  <c r="N500" s="1"/>
  <c r="G532"/>
  <c r="N532" s="1"/>
  <c r="G564"/>
  <c r="N564" s="1"/>
  <c r="G596"/>
  <c r="N596" s="1"/>
  <c r="G628"/>
  <c r="N628" s="1"/>
  <c r="G660"/>
  <c r="N660" s="1"/>
  <c r="G692"/>
  <c r="N692" s="1"/>
  <c r="G724"/>
  <c r="N724" s="1"/>
  <c r="G756"/>
  <c r="N756" s="1"/>
  <c r="G788"/>
  <c r="N788" s="1"/>
  <c r="G820"/>
  <c r="N820" s="1"/>
  <c r="G884"/>
  <c r="N884" s="1"/>
  <c r="G916"/>
  <c r="N916" s="1"/>
  <c r="G948"/>
  <c r="N948" s="1"/>
  <c r="G980"/>
  <c r="N980" s="1"/>
  <c r="G1012"/>
  <c r="N1012" s="1"/>
  <c r="G1044"/>
  <c r="N1044" s="1"/>
  <c r="G1076"/>
  <c r="N1076" s="1"/>
  <c r="G1108"/>
  <c r="N1108" s="1"/>
  <c r="G1140"/>
  <c r="N1140" s="1"/>
  <c r="G1172"/>
  <c r="N1172" s="1"/>
  <c r="G1204"/>
  <c r="N1204" s="1"/>
  <c r="G15"/>
  <c r="N15" s="1"/>
  <c r="G47"/>
  <c r="N47" s="1"/>
  <c r="G79"/>
  <c r="N79" s="1"/>
  <c r="G111"/>
  <c r="N111" s="1"/>
  <c r="G143"/>
  <c r="N143" s="1"/>
  <c r="G207"/>
  <c r="N207" s="1"/>
  <c r="G271"/>
  <c r="N271" s="1"/>
  <c r="G303"/>
  <c r="N303" s="1"/>
  <c r="G335"/>
  <c r="N335" s="1"/>
  <c r="G399"/>
  <c r="N399" s="1"/>
  <c r="G431"/>
  <c r="N431" s="1"/>
  <c r="G463"/>
  <c r="N463" s="1"/>
  <c r="G495"/>
  <c r="N495" s="1"/>
  <c r="G559"/>
  <c r="N559" s="1"/>
  <c r="G591"/>
  <c r="N591" s="1"/>
  <c r="G623"/>
  <c r="N623" s="1"/>
  <c r="G655"/>
  <c r="N655" s="1"/>
  <c r="G687"/>
  <c r="N687" s="1"/>
  <c r="G719"/>
  <c r="N719" s="1"/>
  <c r="G751"/>
  <c r="N751" s="1"/>
  <c r="G783"/>
  <c r="N783" s="1"/>
  <c r="G815"/>
  <c r="N815" s="1"/>
  <c r="G879"/>
  <c r="N879" s="1"/>
  <c r="G911"/>
  <c r="N911" s="1"/>
  <c r="G943"/>
  <c r="N943" s="1"/>
  <c r="G975"/>
  <c r="N975" s="1"/>
  <c r="G1007"/>
  <c r="N1007" s="1"/>
  <c r="G1039"/>
  <c r="N1039" s="1"/>
  <c r="G1103"/>
  <c r="N1103" s="1"/>
  <c r="G1167"/>
  <c r="N1167" s="1"/>
  <c r="G1357"/>
  <c r="N1357" s="1"/>
  <c r="G1421"/>
  <c r="N1421" s="1"/>
  <c r="G1485"/>
  <c r="N1485" s="1"/>
  <c r="G1549"/>
  <c r="N1549" s="1"/>
  <c r="G1613"/>
  <c r="N1613" s="1"/>
  <c r="G1677"/>
  <c r="N1677" s="1"/>
  <c r="G1741"/>
  <c r="N1741" s="1"/>
  <c r="G1805"/>
  <c r="N1805" s="1"/>
  <c r="G1869"/>
  <c r="N1869" s="1"/>
  <c r="G1997"/>
  <c r="N1997" s="1"/>
  <c r="G2189"/>
  <c r="N2189" s="1"/>
  <c r="G2317"/>
  <c r="N2317" s="1"/>
  <c r="G2381"/>
  <c r="N2381" s="1"/>
  <c r="G2445"/>
  <c r="N2445" s="1"/>
  <c r="G2605"/>
  <c r="N2605" s="1"/>
  <c r="G2669"/>
  <c r="N2669" s="1"/>
  <c r="G2733"/>
  <c r="N2733" s="1"/>
  <c r="G2989"/>
  <c r="N2989" s="1"/>
  <c r="G3053"/>
  <c r="N3053" s="1"/>
  <c r="G3117"/>
  <c r="N3117" s="1"/>
  <c r="G3213"/>
  <c r="N3213" s="1"/>
  <c r="G1272"/>
  <c r="N1272" s="1"/>
  <c r="G1400"/>
  <c r="N1400" s="1"/>
  <c r="G1464"/>
  <c r="N1464" s="1"/>
  <c r="G1592"/>
  <c r="N1592" s="1"/>
  <c r="G1656"/>
  <c r="N1656" s="1"/>
  <c r="G1720"/>
  <c r="N1720" s="1"/>
  <c r="G1848"/>
  <c r="N1848" s="1"/>
  <c r="G2008"/>
  <c r="N2008" s="1"/>
  <c r="G2072"/>
  <c r="N2072" s="1"/>
  <c r="G2136"/>
  <c r="N2136" s="1"/>
  <c r="G2200"/>
  <c r="N2200" s="1"/>
  <c r="G2264"/>
  <c r="N2264" s="1"/>
  <c r="G2328"/>
  <c r="N2328" s="1"/>
  <c r="G2392"/>
  <c r="N2392" s="1"/>
  <c r="G2456"/>
  <c r="N2456" s="1"/>
  <c r="G2680"/>
  <c r="N2680" s="1"/>
  <c r="G2744"/>
  <c r="N2744" s="1"/>
  <c r="G2808"/>
  <c r="N2808" s="1"/>
  <c r="G2936"/>
  <c r="N2936" s="1"/>
  <c r="G3000"/>
  <c r="N3000" s="1"/>
  <c r="G3064"/>
  <c r="N3064" s="1"/>
  <c r="G3128"/>
  <c r="N3128" s="1"/>
  <c r="G3192"/>
  <c r="N3192" s="1"/>
  <c r="G30"/>
  <c r="N30" s="1"/>
  <c r="G62"/>
  <c r="N62" s="1"/>
  <c r="G78"/>
  <c r="N78" s="1"/>
  <c r="G94"/>
  <c r="N94" s="1"/>
  <c r="G110"/>
  <c r="N110" s="1"/>
  <c r="G126"/>
  <c r="N126" s="1"/>
  <c r="G142"/>
  <c r="N142" s="1"/>
  <c r="G158"/>
  <c r="N158" s="1"/>
  <c r="G174"/>
  <c r="N174" s="1"/>
  <c r="G230"/>
  <c r="N230" s="1"/>
  <c r="G262"/>
  <c r="N262" s="1"/>
  <c r="G278"/>
  <c r="N278" s="1"/>
  <c r="G294"/>
  <c r="N294" s="1"/>
  <c r="G326"/>
  <c r="N326" s="1"/>
  <c r="G342"/>
  <c r="N342" s="1"/>
  <c r="G358"/>
  <c r="N358" s="1"/>
  <c r="G382"/>
  <c r="N382" s="1"/>
  <c r="G398"/>
  <c r="N398" s="1"/>
  <c r="G422"/>
  <c r="N422" s="1"/>
  <c r="G438"/>
  <c r="N438" s="1"/>
  <c r="G478"/>
  <c r="N478" s="1"/>
  <c r="G494"/>
  <c r="N494" s="1"/>
  <c r="G510"/>
  <c r="N510" s="1"/>
  <c r="G526"/>
  <c r="N526" s="1"/>
  <c r="G542"/>
  <c r="N542" s="1"/>
  <c r="G558"/>
  <c r="N558" s="1"/>
  <c r="G574"/>
  <c r="N574" s="1"/>
  <c r="G590"/>
  <c r="N590" s="1"/>
  <c r="G606"/>
  <c r="N606" s="1"/>
  <c r="G622"/>
  <c r="N622" s="1"/>
  <c r="G638"/>
  <c r="N638" s="1"/>
  <c r="G670"/>
  <c r="N670" s="1"/>
  <c r="G686"/>
  <c r="N686" s="1"/>
  <c r="G734"/>
  <c r="N734" s="1"/>
  <c r="G750"/>
  <c r="N750" s="1"/>
  <c r="G766"/>
  <c r="N766" s="1"/>
  <c r="G782"/>
  <c r="N782" s="1"/>
  <c r="G798"/>
  <c r="N798" s="1"/>
  <c r="G814"/>
  <c r="N814" s="1"/>
  <c r="G830"/>
  <c r="N830" s="1"/>
  <c r="G846"/>
  <c r="N846" s="1"/>
  <c r="G862"/>
  <c r="N862" s="1"/>
  <c r="G878"/>
  <c r="N878" s="1"/>
  <c r="G894"/>
  <c r="N894" s="1"/>
  <c r="G910"/>
  <c r="N910" s="1"/>
  <c r="G926"/>
  <c r="N926" s="1"/>
  <c r="G942"/>
  <c r="N942" s="1"/>
  <c r="G958"/>
  <c r="N958" s="1"/>
  <c r="G990"/>
  <c r="N990" s="1"/>
  <c r="G1006"/>
  <c r="N1006" s="1"/>
  <c r="G1022"/>
  <c r="N1022" s="1"/>
  <c r="G1038"/>
  <c r="N1038" s="1"/>
  <c r="G1054"/>
  <c r="N1054" s="1"/>
  <c r="G1070"/>
  <c r="N1070" s="1"/>
  <c r="G1086"/>
  <c r="N1086" s="1"/>
  <c r="G1102"/>
  <c r="N1102" s="1"/>
  <c r="G1118"/>
  <c r="N1118" s="1"/>
  <c r="G1134"/>
  <c r="N1134" s="1"/>
  <c r="G1150"/>
  <c r="N1150" s="1"/>
  <c r="G1166"/>
  <c r="N1166" s="1"/>
  <c r="G1182"/>
  <c r="N1182" s="1"/>
  <c r="G1206"/>
  <c r="N1206" s="1"/>
  <c r="G25"/>
  <c r="N25" s="1"/>
  <c r="G41"/>
  <c r="N41" s="1"/>
  <c r="G65"/>
  <c r="N65" s="1"/>
  <c r="G81"/>
  <c r="N81" s="1"/>
  <c r="G129"/>
  <c r="N129" s="1"/>
  <c r="G145"/>
  <c r="N145" s="1"/>
  <c r="G161"/>
  <c r="N161" s="1"/>
  <c r="G177"/>
  <c r="N177" s="1"/>
  <c r="G193"/>
  <c r="N193" s="1"/>
  <c r="G257"/>
  <c r="N257" s="1"/>
  <c r="G273"/>
  <c r="N273" s="1"/>
  <c r="G305"/>
  <c r="N305" s="1"/>
  <c r="G321"/>
  <c r="N321" s="1"/>
  <c r="G337"/>
  <c r="N337" s="1"/>
  <c r="G353"/>
  <c r="N353" s="1"/>
  <c r="G385"/>
  <c r="N385" s="1"/>
  <c r="G401"/>
  <c r="N401" s="1"/>
  <c r="G433"/>
  <c r="N433" s="1"/>
  <c r="G449"/>
  <c r="N449" s="1"/>
  <c r="G465"/>
  <c r="N465" s="1"/>
  <c r="G80"/>
  <c r="N80" s="1"/>
  <c r="G112"/>
  <c r="N112" s="1"/>
  <c r="G144"/>
  <c r="N144" s="1"/>
  <c r="G256"/>
  <c r="N256" s="1"/>
  <c r="G288"/>
  <c r="N288" s="1"/>
  <c r="G352"/>
  <c r="N352" s="1"/>
  <c r="G384"/>
  <c r="N384" s="1"/>
  <c r="G416"/>
  <c r="N416" s="1"/>
  <c r="G448"/>
  <c r="N448" s="1"/>
  <c r="G480"/>
  <c r="N480" s="1"/>
  <c r="G512"/>
  <c r="N512" s="1"/>
  <c r="G544"/>
  <c r="N544" s="1"/>
  <c r="G576"/>
  <c r="N576" s="1"/>
  <c r="G672"/>
  <c r="N672" s="1"/>
  <c r="G736"/>
  <c r="N736" s="1"/>
  <c r="G768"/>
  <c r="N768" s="1"/>
  <c r="G800"/>
  <c r="N800" s="1"/>
  <c r="G832"/>
  <c r="N832" s="1"/>
  <c r="G864"/>
  <c r="N864" s="1"/>
  <c r="G896"/>
  <c r="N896" s="1"/>
  <c r="G928"/>
  <c r="N928" s="1"/>
  <c r="G960"/>
  <c r="N960" s="1"/>
  <c r="G1024"/>
  <c r="N1024" s="1"/>
  <c r="G1056"/>
  <c r="N1056" s="1"/>
  <c r="G3"/>
  <c r="N3" s="1"/>
  <c r="G35"/>
  <c r="N35" s="1"/>
  <c r="G67"/>
  <c r="N67" s="1"/>
  <c r="G99"/>
  <c r="N99" s="1"/>
  <c r="G131"/>
  <c r="N131" s="1"/>
  <c r="G163"/>
  <c r="N163" s="1"/>
  <c r="G227"/>
  <c r="N227" s="1"/>
  <c r="G259"/>
  <c r="N259" s="1"/>
  <c r="G307"/>
  <c r="N307" s="1"/>
  <c r="G339"/>
  <c r="N339" s="1"/>
  <c r="G371"/>
  <c r="N371" s="1"/>
  <c r="G403"/>
  <c r="N403" s="1"/>
  <c r="G435"/>
  <c r="N435" s="1"/>
  <c r="G467"/>
  <c r="N467" s="1"/>
  <c r="G499"/>
  <c r="N499" s="1"/>
  <c r="G531"/>
  <c r="N531" s="1"/>
  <c r="G579"/>
  <c r="N579" s="1"/>
  <c r="G611"/>
  <c r="N611" s="1"/>
  <c r="G707"/>
  <c r="N707" s="1"/>
  <c r="G755"/>
  <c r="N755" s="1"/>
  <c r="G787"/>
  <c r="N787" s="1"/>
  <c r="G851"/>
  <c r="N851" s="1"/>
  <c r="G915"/>
  <c r="N915" s="1"/>
  <c r="G947"/>
  <c r="N947" s="1"/>
  <c r="G979"/>
  <c r="N979" s="1"/>
  <c r="G1011"/>
  <c r="N1011" s="1"/>
  <c r="G1047"/>
  <c r="N1047" s="1"/>
  <c r="G1111"/>
  <c r="N1111" s="1"/>
  <c r="G1175"/>
  <c r="N1175" s="1"/>
  <c r="G1237"/>
  <c r="N1237" s="1"/>
  <c r="G1301"/>
  <c r="N1301" s="1"/>
  <c r="G1365"/>
  <c r="N1365" s="1"/>
  <c r="G1493"/>
  <c r="N1493" s="1"/>
  <c r="G1557"/>
  <c r="N1557" s="1"/>
  <c r="G1621"/>
  <c r="N1621" s="1"/>
  <c r="G1685"/>
  <c r="N1685" s="1"/>
  <c r="G1749"/>
  <c r="N1749" s="1"/>
  <c r="G1813"/>
  <c r="N1813" s="1"/>
  <c r="G1941"/>
  <c r="N1941" s="1"/>
  <c r="G2005"/>
  <c r="N2005" s="1"/>
  <c r="G2069"/>
  <c r="N2069" s="1"/>
  <c r="G2133"/>
  <c r="N2133" s="1"/>
  <c r="G2197"/>
  <c r="N2197" s="1"/>
  <c r="G2421"/>
  <c r="N2421" s="1"/>
  <c r="G2485"/>
  <c r="N2485" s="1"/>
  <c r="G2549"/>
  <c r="N2549" s="1"/>
  <c r="G2709"/>
  <c r="N2709" s="1"/>
  <c r="G2773"/>
  <c r="N2773" s="1"/>
  <c r="G2837"/>
  <c r="N2837" s="1"/>
  <c r="G2901"/>
  <c r="N2901" s="1"/>
  <c r="G2965"/>
  <c r="N2965" s="1"/>
  <c r="G3029"/>
  <c r="N3029" s="1"/>
  <c r="G3093"/>
  <c r="N3093" s="1"/>
  <c r="G3221"/>
  <c r="N3221" s="1"/>
  <c r="G1376"/>
  <c r="N1376" s="1"/>
  <c r="G1440"/>
  <c r="N1440" s="1"/>
  <c r="G1568"/>
  <c r="N1568" s="1"/>
  <c r="G1632"/>
  <c r="N1632" s="1"/>
  <c r="G1696"/>
  <c r="N1696" s="1"/>
  <c r="G1760"/>
  <c r="N1760" s="1"/>
  <c r="G1824"/>
  <c r="N1824" s="1"/>
  <c r="G1888"/>
  <c r="N1888" s="1"/>
  <c r="G2016"/>
  <c r="N2016" s="1"/>
  <c r="G2272"/>
  <c r="N2272" s="1"/>
  <c r="G2336"/>
  <c r="N2336" s="1"/>
  <c r="G2400"/>
  <c r="N2400" s="1"/>
  <c r="G2528"/>
  <c r="N2528" s="1"/>
  <c r="G2656"/>
  <c r="N2656" s="1"/>
  <c r="G2720"/>
  <c r="N2720" s="1"/>
  <c r="G2784"/>
  <c r="N2784" s="1"/>
  <c r="G2848"/>
  <c r="N2848" s="1"/>
  <c r="G2912"/>
  <c r="N2912" s="1"/>
  <c r="G3040"/>
  <c r="N3040" s="1"/>
  <c r="G100"/>
  <c r="N100" s="1"/>
  <c r="G132"/>
  <c r="N132" s="1"/>
  <c r="G164"/>
  <c r="N164" s="1"/>
  <c r="G196"/>
  <c r="N196" s="1"/>
  <c r="G292"/>
  <c r="N292" s="1"/>
  <c r="G324"/>
  <c r="N324" s="1"/>
  <c r="G356"/>
  <c r="N356" s="1"/>
  <c r="G388"/>
  <c r="N388" s="1"/>
  <c r="G420"/>
  <c r="N420" s="1"/>
  <c r="G452"/>
  <c r="N452" s="1"/>
  <c r="G484"/>
  <c r="N484" s="1"/>
  <c r="G516"/>
  <c r="N516" s="1"/>
  <c r="G548"/>
  <c r="N548" s="1"/>
  <c r="G580"/>
  <c r="N580" s="1"/>
  <c r="G612"/>
  <c r="N612" s="1"/>
  <c r="G644"/>
  <c r="N644" s="1"/>
  <c r="G740"/>
  <c r="N740" s="1"/>
  <c r="G772"/>
  <c r="N772" s="1"/>
  <c r="G804"/>
  <c r="N804" s="1"/>
  <c r="G836"/>
  <c r="N836" s="1"/>
  <c r="G868"/>
  <c r="N868" s="1"/>
  <c r="G900"/>
  <c r="N900" s="1"/>
  <c r="G932"/>
  <c r="N932" s="1"/>
  <c r="G964"/>
  <c r="N964" s="1"/>
  <c r="G996"/>
  <c r="N996" s="1"/>
  <c r="G1028"/>
  <c r="N1028" s="1"/>
  <c r="G1060"/>
  <c r="N1060" s="1"/>
  <c r="G1124"/>
  <c r="N1124" s="1"/>
  <c r="G1156"/>
  <c r="N1156" s="1"/>
  <c r="G1188"/>
  <c r="N1188" s="1"/>
  <c r="G1220"/>
  <c r="N1220" s="1"/>
  <c r="G63"/>
  <c r="N63" s="1"/>
  <c r="G95"/>
  <c r="N95" s="1"/>
  <c r="G159"/>
  <c r="N159" s="1"/>
  <c r="G191"/>
  <c r="N191" s="1"/>
  <c r="G255"/>
  <c r="N255" s="1"/>
  <c r="G319"/>
  <c r="N319" s="1"/>
  <c r="G351"/>
  <c r="N351" s="1"/>
  <c r="G415"/>
  <c r="N415" s="1"/>
  <c r="G447"/>
  <c r="N447" s="1"/>
  <c r="G479"/>
  <c r="N479" s="1"/>
  <c r="G511"/>
  <c r="N511" s="1"/>
  <c r="G543"/>
  <c r="N543" s="1"/>
  <c r="G575"/>
  <c r="N575" s="1"/>
  <c r="G607"/>
  <c r="N607" s="1"/>
  <c r="G671"/>
  <c r="N671" s="1"/>
  <c r="G703"/>
  <c r="N703" s="1"/>
  <c r="G735"/>
  <c r="N735" s="1"/>
  <c r="G799"/>
  <c r="N799" s="1"/>
  <c r="G831"/>
  <c r="N831" s="1"/>
  <c r="G895"/>
  <c r="N895" s="1"/>
  <c r="G959"/>
  <c r="N959" s="1"/>
  <c r="G991"/>
  <c r="N991" s="1"/>
  <c r="G1023"/>
  <c r="N1023" s="1"/>
  <c r="G1071"/>
  <c r="N1071" s="1"/>
  <c r="G1135"/>
  <c r="N1135" s="1"/>
  <c r="G1199"/>
  <c r="N1199" s="1"/>
  <c r="G1261"/>
  <c r="N1261" s="1"/>
  <c r="G1325"/>
  <c r="N1325" s="1"/>
  <c r="G1389"/>
  <c r="N1389" s="1"/>
  <c r="G1453"/>
  <c r="N1453" s="1"/>
  <c r="G1517"/>
  <c r="N1517" s="1"/>
  <c r="G1645"/>
  <c r="N1645" s="1"/>
  <c r="G1709"/>
  <c r="N1709" s="1"/>
  <c r="G1837"/>
  <c r="N1837" s="1"/>
  <c r="G1933"/>
  <c r="N1933" s="1"/>
  <c r="G2029"/>
  <c r="N2029" s="1"/>
  <c r="G2157"/>
  <c r="N2157" s="1"/>
  <c r="G2221"/>
  <c r="N2221" s="1"/>
  <c r="G2285"/>
  <c r="N2285" s="1"/>
  <c r="G2349"/>
  <c r="N2349" s="1"/>
  <c r="G2413"/>
  <c r="N2413" s="1"/>
  <c r="G2477"/>
  <c r="N2477" s="1"/>
  <c r="G2573"/>
  <c r="N2573" s="1"/>
  <c r="G2637"/>
  <c r="N2637" s="1"/>
  <c r="G2701"/>
  <c r="N2701" s="1"/>
  <c r="G2765"/>
  <c r="N2765" s="1"/>
  <c r="G3021"/>
  <c r="N3021" s="1"/>
  <c r="G3085"/>
  <c r="N3085" s="1"/>
  <c r="G3181"/>
  <c r="N3181" s="1"/>
  <c r="G1240"/>
  <c r="N1240" s="1"/>
  <c r="G1304"/>
  <c r="N1304" s="1"/>
  <c r="G1368"/>
  <c r="N1368" s="1"/>
  <c r="G1432"/>
  <c r="N1432" s="1"/>
  <c r="G1560"/>
  <c r="N1560" s="1"/>
  <c r="G1688"/>
  <c r="N1688" s="1"/>
  <c r="G1752"/>
  <c r="N1752" s="1"/>
  <c r="G1816"/>
  <c r="N1816" s="1"/>
  <c r="G1976"/>
  <c r="N1976" s="1"/>
  <c r="G2040"/>
  <c r="N2040" s="1"/>
  <c r="G2104"/>
  <c r="N2104" s="1"/>
  <c r="G2168"/>
  <c r="N2168" s="1"/>
  <c r="G2232"/>
  <c r="N2232" s="1"/>
  <c r="G2296"/>
  <c r="N2296" s="1"/>
  <c r="G2424"/>
  <c r="N2424" s="1"/>
  <c r="G2552"/>
  <c r="N2552" s="1"/>
  <c r="G2712"/>
  <c r="N2712" s="1"/>
  <c r="G2776"/>
  <c r="N2776" s="1"/>
  <c r="G2904"/>
  <c r="N2904" s="1"/>
  <c r="G3032"/>
  <c r="N3032" s="1"/>
  <c r="G3160"/>
  <c r="N3160" s="1"/>
  <c r="G22"/>
  <c r="N22" s="1"/>
  <c r="G54"/>
  <c r="N54" s="1"/>
  <c r="G70"/>
  <c r="N70" s="1"/>
  <c r="G86"/>
  <c r="N86" s="1"/>
  <c r="G102"/>
  <c r="N102" s="1"/>
  <c r="G118"/>
  <c r="N118" s="1"/>
  <c r="G134"/>
  <c r="N134" s="1"/>
  <c r="G150"/>
  <c r="N150" s="1"/>
  <c r="G166"/>
  <c r="N166" s="1"/>
  <c r="G198"/>
  <c r="N198" s="1"/>
  <c r="G214"/>
  <c r="N214" s="1"/>
  <c r="G254"/>
  <c r="N254" s="1"/>
  <c r="G270"/>
  <c r="N270" s="1"/>
  <c r="G286"/>
  <c r="N286" s="1"/>
  <c r="G302"/>
  <c r="N302" s="1"/>
  <c r="G318"/>
  <c r="N318" s="1"/>
  <c r="G350"/>
  <c r="N350" s="1"/>
  <c r="G366"/>
  <c r="N366" s="1"/>
  <c r="G390"/>
  <c r="N390" s="1"/>
  <c r="G406"/>
  <c r="N406" s="1"/>
  <c r="G454"/>
  <c r="N454" s="1"/>
  <c r="G470"/>
  <c r="N470" s="1"/>
  <c r="G486"/>
  <c r="N486" s="1"/>
  <c r="G502"/>
  <c r="N502" s="1"/>
  <c r="G518"/>
  <c r="N518" s="1"/>
  <c r="G534"/>
  <c r="N534" s="1"/>
  <c r="G550"/>
  <c r="N550" s="1"/>
  <c r="G582"/>
  <c r="N582" s="1"/>
  <c r="G614"/>
  <c r="N614" s="1"/>
  <c r="G630"/>
  <c r="N630" s="1"/>
  <c r="G646"/>
  <c r="N646" s="1"/>
  <c r="G694"/>
  <c r="N694" s="1"/>
  <c r="G710"/>
  <c r="N710" s="1"/>
  <c r="G726"/>
  <c r="N726" s="1"/>
  <c r="G774"/>
  <c r="N774" s="1"/>
  <c r="G790"/>
  <c r="N790" s="1"/>
  <c r="G806"/>
  <c r="N806" s="1"/>
  <c r="G822"/>
  <c r="N822" s="1"/>
  <c r="G838"/>
  <c r="N838" s="1"/>
  <c r="G854"/>
  <c r="N854" s="1"/>
  <c r="G886"/>
  <c r="N886" s="1"/>
  <c r="G902"/>
  <c r="N902" s="1"/>
  <c r="G918"/>
  <c r="N918" s="1"/>
  <c r="G934"/>
  <c r="N934" s="1"/>
  <c r="G950"/>
  <c r="N950" s="1"/>
  <c r="G966"/>
  <c r="N966" s="1"/>
  <c r="G982"/>
  <c r="N982" s="1"/>
  <c r="G998"/>
  <c r="N998" s="1"/>
  <c r="G1014"/>
  <c r="N1014" s="1"/>
  <c r="G1030"/>
  <c r="N1030" s="1"/>
  <c r="G1046"/>
  <c r="N1046" s="1"/>
  <c r="G1062"/>
  <c r="N1062" s="1"/>
  <c r="G1078"/>
  <c r="N1078" s="1"/>
  <c r="G1094"/>
  <c r="N1094" s="1"/>
  <c r="G1110"/>
  <c r="N1110" s="1"/>
  <c r="G1126"/>
  <c r="N1126" s="1"/>
  <c r="G1142"/>
  <c r="N1142" s="1"/>
  <c r="G1158"/>
  <c r="N1158" s="1"/>
  <c r="G1174"/>
  <c r="N1174" s="1"/>
  <c r="G1190"/>
  <c r="N1190" s="1"/>
  <c r="G1214"/>
  <c r="N1214" s="1"/>
  <c r="G17"/>
  <c r="N17" s="1"/>
  <c r="G33"/>
  <c r="N33" s="1"/>
  <c r="G49"/>
  <c r="N49" s="1"/>
  <c r="G73"/>
  <c r="N73" s="1"/>
  <c r="G89"/>
  <c r="N89" s="1"/>
  <c r="G105"/>
  <c r="N105" s="1"/>
  <c r="G137"/>
  <c r="N137" s="1"/>
  <c r="G153"/>
  <c r="N153" s="1"/>
  <c r="G169"/>
  <c r="N169" s="1"/>
  <c r="G185"/>
  <c r="N185" s="1"/>
  <c r="G201"/>
  <c r="N201" s="1"/>
  <c r="G217"/>
  <c r="N217" s="1"/>
  <c r="G249"/>
  <c r="N249" s="1"/>
  <c r="G281"/>
  <c r="N281" s="1"/>
  <c r="G297"/>
  <c r="N297" s="1"/>
  <c r="G361"/>
  <c r="N361" s="1"/>
  <c r="G393"/>
  <c r="N393" s="1"/>
  <c r="G425"/>
  <c r="N425" s="1"/>
  <c r="G441"/>
  <c r="N441" s="1"/>
  <c r="G457"/>
  <c r="N457" s="1"/>
  <c r="G481"/>
  <c r="N481" s="1"/>
  <c r="G497"/>
  <c r="N497" s="1"/>
  <c r="G529"/>
  <c r="N529" s="1"/>
  <c r="G545"/>
  <c r="N545" s="1"/>
  <c r="G561"/>
  <c r="N561" s="1"/>
  <c r="G577"/>
  <c r="N577" s="1"/>
  <c r="G593"/>
  <c r="N593" s="1"/>
  <c r="G609"/>
  <c r="N609" s="1"/>
  <c r="G625"/>
  <c r="N625" s="1"/>
  <c r="G657"/>
  <c r="N657" s="1"/>
  <c r="G673"/>
  <c r="N673" s="1"/>
  <c r="G689"/>
  <c r="N689" s="1"/>
  <c r="G705"/>
  <c r="N705" s="1"/>
  <c r="G721"/>
  <c r="N721" s="1"/>
  <c r="G761"/>
  <c r="N761" s="1"/>
  <c r="G777"/>
  <c r="N777" s="1"/>
  <c r="G793"/>
  <c r="N793" s="1"/>
  <c r="G809"/>
  <c r="N809" s="1"/>
  <c r="G825"/>
  <c r="N825" s="1"/>
  <c r="G841"/>
  <c r="N841" s="1"/>
  <c r="G857"/>
  <c r="N857" s="1"/>
  <c r="G873"/>
  <c r="N873" s="1"/>
  <c r="G889"/>
  <c r="N889" s="1"/>
  <c r="G905"/>
  <c r="N905" s="1"/>
  <c r="G921"/>
  <c r="N921" s="1"/>
  <c r="G937"/>
  <c r="N937" s="1"/>
  <c r="G953"/>
  <c r="N953" s="1"/>
  <c r="G969"/>
  <c r="N969" s="1"/>
  <c r="G985"/>
  <c r="N985" s="1"/>
  <c r="G1001"/>
  <c r="N1001" s="1"/>
  <c r="G1017"/>
  <c r="N1017" s="1"/>
  <c r="G1033"/>
  <c r="N1033" s="1"/>
  <c r="G1059"/>
  <c r="N1059" s="1"/>
  <c r="G1091"/>
  <c r="N1091" s="1"/>
  <c r="G1123"/>
  <c r="N1123" s="1"/>
  <c r="G1155"/>
  <c r="N1155" s="1"/>
  <c r="G1219"/>
  <c r="N1219" s="1"/>
  <c r="G1249"/>
  <c r="N1249" s="1"/>
  <c r="G1281"/>
  <c r="N1281" s="1"/>
  <c r="G1313"/>
  <c r="N1313" s="1"/>
  <c r="G1345"/>
  <c r="N1345" s="1"/>
  <c r="G1377"/>
  <c r="N1377" s="1"/>
  <c r="G1457"/>
  <c r="N1457" s="1"/>
  <c r="G1521"/>
  <c r="N1521" s="1"/>
  <c r="G1553"/>
  <c r="N1553" s="1"/>
  <c r="G1585"/>
  <c r="N1585" s="1"/>
  <c r="G1617"/>
  <c r="N1617" s="1"/>
  <c r="G1649"/>
  <c r="N1649" s="1"/>
  <c r="G1713"/>
  <c r="N1713" s="1"/>
  <c r="G1745"/>
  <c r="N1745" s="1"/>
  <c r="G1825"/>
  <c r="N1825" s="1"/>
  <c r="G1857"/>
  <c r="N1857" s="1"/>
  <c r="G1889"/>
  <c r="N1889" s="1"/>
  <c r="G2001"/>
  <c r="N2001" s="1"/>
  <c r="G2033"/>
  <c r="N2033" s="1"/>
  <c r="G2065"/>
  <c r="N2065" s="1"/>
  <c r="G2161"/>
  <c r="N2161" s="1"/>
  <c r="G2193"/>
  <c r="N2193" s="1"/>
  <c r="G2273"/>
  <c r="N2273" s="1"/>
  <c r="G2321"/>
  <c r="N2321" s="1"/>
  <c r="G2353"/>
  <c r="N2353" s="1"/>
  <c r="G2385"/>
  <c r="N2385" s="1"/>
  <c r="G2417"/>
  <c r="N2417" s="1"/>
  <c r="G2481"/>
  <c r="N2481" s="1"/>
  <c r="G2513"/>
  <c r="N2513" s="1"/>
  <c r="G2545"/>
  <c r="N2545" s="1"/>
  <c r="G2577"/>
  <c r="N2577" s="1"/>
  <c r="G2625"/>
  <c r="N2625" s="1"/>
  <c r="G2657"/>
  <c r="N2657" s="1"/>
  <c r="G2689"/>
  <c r="N2689" s="1"/>
  <c r="G2753"/>
  <c r="N2753" s="1"/>
  <c r="G2785"/>
  <c r="N2785" s="1"/>
  <c r="G2817"/>
  <c r="N2817" s="1"/>
  <c r="G2849"/>
  <c r="N2849" s="1"/>
  <c r="G2881"/>
  <c r="N2881" s="1"/>
  <c r="G2913"/>
  <c r="N2913" s="1"/>
  <c r="G2961"/>
  <c r="N2961" s="1"/>
  <c r="G2993"/>
  <c r="N2993" s="1"/>
  <c r="G3041"/>
  <c r="N3041" s="1"/>
  <c r="G3073"/>
  <c r="N3073" s="1"/>
  <c r="G3121"/>
  <c r="N3121" s="1"/>
  <c r="G3185"/>
  <c r="N3185" s="1"/>
  <c r="G3217"/>
  <c r="N3217" s="1"/>
  <c r="G1364"/>
  <c r="N1364" s="1"/>
  <c r="G1396"/>
  <c r="N1396" s="1"/>
  <c r="G1428"/>
  <c r="N1428" s="1"/>
  <c r="G1460"/>
  <c r="N1460" s="1"/>
  <c r="G1524"/>
  <c r="N1524" s="1"/>
  <c r="G1556"/>
  <c r="N1556" s="1"/>
  <c r="G1588"/>
  <c r="N1588" s="1"/>
  <c r="G1620"/>
  <c r="N1620" s="1"/>
  <c r="G1652"/>
  <c r="N1652" s="1"/>
  <c r="G1684"/>
  <c r="N1684" s="1"/>
  <c r="G1716"/>
  <c r="N1716" s="1"/>
  <c r="G1812"/>
  <c r="N1812" s="1"/>
  <c r="G1844"/>
  <c r="N1844" s="1"/>
  <c r="G1876"/>
  <c r="N1876" s="1"/>
  <c r="G1956"/>
  <c r="N1956" s="1"/>
  <c r="G1988"/>
  <c r="N1988" s="1"/>
  <c r="G2020"/>
  <c r="N2020" s="1"/>
  <c r="G2052"/>
  <c r="N2052" s="1"/>
  <c r="G2084"/>
  <c r="N2084" s="1"/>
  <c r="G2148"/>
  <c r="N2148" s="1"/>
  <c r="G2180"/>
  <c r="N2180" s="1"/>
  <c r="G2212"/>
  <c r="N2212" s="1"/>
  <c r="G2276"/>
  <c r="N2276" s="1"/>
  <c r="G2324"/>
  <c r="N2324" s="1"/>
  <c r="G2356"/>
  <c r="N2356" s="1"/>
  <c r="G2388"/>
  <c r="N2388" s="1"/>
  <c r="G2420"/>
  <c r="N2420" s="1"/>
  <c r="G2452"/>
  <c r="N2452" s="1"/>
  <c r="G2548"/>
  <c r="N2548" s="1"/>
  <c r="G2580"/>
  <c r="N2580" s="1"/>
  <c r="G2612"/>
  <c r="N2612" s="1"/>
  <c r="G2644"/>
  <c r="N2644" s="1"/>
  <c r="G2676"/>
  <c r="N2676" s="1"/>
  <c r="G2708"/>
  <c r="N2708" s="1"/>
  <c r="G2740"/>
  <c r="N2740" s="1"/>
  <c r="G2804"/>
  <c r="N2804" s="1"/>
  <c r="G2836"/>
  <c r="N2836" s="1"/>
  <c r="G2868"/>
  <c r="N2868" s="1"/>
  <c r="G2900"/>
  <c r="N2900" s="1"/>
  <c r="G2932"/>
  <c r="N2932" s="1"/>
  <c r="G2964"/>
  <c r="N2964" s="1"/>
  <c r="G2996"/>
  <c r="N2996" s="1"/>
  <c r="G3028"/>
  <c r="N3028" s="1"/>
  <c r="G3092"/>
  <c r="N3092" s="1"/>
  <c r="G3124"/>
  <c r="N3124" s="1"/>
  <c r="G3156"/>
  <c r="N3156" s="1"/>
  <c r="G3188"/>
  <c r="N3188" s="1"/>
  <c r="G3220"/>
  <c r="N3220" s="1"/>
  <c r="G1053"/>
  <c r="N1053" s="1"/>
  <c r="G1069"/>
  <c r="N1069" s="1"/>
  <c r="G1085"/>
  <c r="N1085" s="1"/>
  <c r="G1101"/>
  <c r="N1101" s="1"/>
  <c r="G1117"/>
  <c r="N1117" s="1"/>
  <c r="G1133"/>
  <c r="N1133" s="1"/>
  <c r="G1149"/>
  <c r="N1149" s="1"/>
  <c r="G1165"/>
  <c r="N1165" s="1"/>
  <c r="G1181"/>
  <c r="N1181" s="1"/>
  <c r="G1197"/>
  <c r="N1197" s="1"/>
  <c r="G1231"/>
  <c r="N1231" s="1"/>
  <c r="G1247"/>
  <c r="N1247" s="1"/>
  <c r="G1263"/>
  <c r="N1263" s="1"/>
  <c r="G1279"/>
  <c r="N1279" s="1"/>
  <c r="G1295"/>
  <c r="N1295" s="1"/>
  <c r="G1327"/>
  <c r="N1327" s="1"/>
  <c r="G1343"/>
  <c r="N1343" s="1"/>
  <c r="G1359"/>
  <c r="N1359" s="1"/>
  <c r="G1391"/>
  <c r="N1391" s="1"/>
  <c r="G1423"/>
  <c r="N1423" s="1"/>
  <c r="G1439"/>
  <c r="N1439" s="1"/>
  <c r="G1455"/>
  <c r="N1455" s="1"/>
  <c r="G1471"/>
  <c r="N1471" s="1"/>
  <c r="G1487"/>
  <c r="N1487" s="1"/>
  <c r="G1503"/>
  <c r="N1503" s="1"/>
  <c r="G1535"/>
  <c r="N1535" s="1"/>
  <c r="G1551"/>
  <c r="N1551" s="1"/>
  <c r="G1567"/>
  <c r="N1567" s="1"/>
  <c r="G1583"/>
  <c r="N1583" s="1"/>
  <c r="G1599"/>
  <c r="N1599" s="1"/>
  <c r="G1615"/>
  <c r="N1615" s="1"/>
  <c r="G1631"/>
  <c r="N1631" s="1"/>
  <c r="G1647"/>
  <c r="N1647" s="1"/>
  <c r="G1663"/>
  <c r="N1663" s="1"/>
  <c r="G1679"/>
  <c r="N1679" s="1"/>
  <c r="G1695"/>
  <c r="N1695" s="1"/>
  <c r="G1711"/>
  <c r="N1711" s="1"/>
  <c r="G1727"/>
  <c r="N1727" s="1"/>
  <c r="G1743"/>
  <c r="N1743" s="1"/>
  <c r="G1759"/>
  <c r="N1759" s="1"/>
  <c r="G1799"/>
  <c r="N1799" s="1"/>
  <c r="G1815"/>
  <c r="N1815" s="1"/>
  <c r="G1895"/>
  <c r="N1895" s="1"/>
  <c r="G1911"/>
  <c r="N1911" s="1"/>
  <c r="G1927"/>
  <c r="N1927" s="1"/>
  <c r="G1943"/>
  <c r="N1943" s="1"/>
  <c r="G1959"/>
  <c r="N1959" s="1"/>
  <c r="G1991"/>
  <c r="N1991" s="1"/>
  <c r="G2007"/>
  <c r="N2007" s="1"/>
  <c r="G2039"/>
  <c r="N2039" s="1"/>
  <c r="G2055"/>
  <c r="N2055" s="1"/>
  <c r="G2071"/>
  <c r="N2071" s="1"/>
  <c r="G2087"/>
  <c r="N2087" s="1"/>
  <c r="G2103"/>
  <c r="N2103" s="1"/>
  <c r="G2135"/>
  <c r="N2135" s="1"/>
  <c r="G2151"/>
  <c r="N2151" s="1"/>
  <c r="G2167"/>
  <c r="N2167" s="1"/>
  <c r="G2183"/>
  <c r="N2183" s="1"/>
  <c r="G2199"/>
  <c r="N2199" s="1"/>
  <c r="G2215"/>
  <c r="N2215" s="1"/>
  <c r="G2239"/>
  <c r="N2239" s="1"/>
  <c r="G2255"/>
  <c r="N2255" s="1"/>
  <c r="G2295"/>
  <c r="N2295" s="1"/>
  <c r="G2327"/>
  <c r="N2327" s="1"/>
  <c r="G2343"/>
  <c r="N2343" s="1"/>
  <c r="G2359"/>
  <c r="N2359" s="1"/>
  <c r="G2375"/>
  <c r="N2375" s="1"/>
  <c r="G2391"/>
  <c r="N2391" s="1"/>
  <c r="G2407"/>
  <c r="N2407" s="1"/>
  <c r="G2423"/>
  <c r="N2423" s="1"/>
  <c r="G2439"/>
  <c r="N2439" s="1"/>
  <c r="G2455"/>
  <c r="N2455" s="1"/>
  <c r="G2471"/>
  <c r="N2471" s="1"/>
  <c r="G2495"/>
  <c r="N2495" s="1"/>
  <c r="G2511"/>
  <c r="N2511" s="1"/>
  <c r="G2527"/>
  <c r="N2527" s="1"/>
  <c r="G2559"/>
  <c r="N2559" s="1"/>
  <c r="G2575"/>
  <c r="N2575" s="1"/>
  <c r="G2599"/>
  <c r="N2599" s="1"/>
  <c r="G2631"/>
  <c r="N2631" s="1"/>
  <c r="G2647"/>
  <c r="N2647" s="1"/>
  <c r="G2663"/>
  <c r="N2663" s="1"/>
  <c r="G2679"/>
  <c r="N2679" s="1"/>
  <c r="G2695"/>
  <c r="N2695" s="1"/>
  <c r="G2711"/>
  <c r="N2711" s="1"/>
  <c r="G2735"/>
  <c r="N2735" s="1"/>
  <c r="G2751"/>
  <c r="N2751" s="1"/>
  <c r="G2767"/>
  <c r="N2767" s="1"/>
  <c r="G2783"/>
  <c r="N2783" s="1"/>
  <c r="G2799"/>
  <c r="N2799" s="1"/>
  <c r="G2831"/>
  <c r="N2831" s="1"/>
  <c r="G2847"/>
  <c r="N2847" s="1"/>
  <c r="G2879"/>
  <c r="N2879" s="1"/>
  <c r="G2911"/>
  <c r="N2911" s="1"/>
  <c r="G2927"/>
  <c r="N2927" s="1"/>
  <c r="G2975"/>
  <c r="N2975" s="1"/>
  <c r="G2991"/>
  <c r="N2991" s="1"/>
  <c r="G3007"/>
  <c r="N3007" s="1"/>
  <c r="G3023"/>
  <c r="N3023" s="1"/>
  <c r="G3039"/>
  <c r="N3039" s="1"/>
  <c r="G3055"/>
  <c r="N3055" s="1"/>
  <c r="G3071"/>
  <c r="N3071" s="1"/>
  <c r="G3087"/>
  <c r="N3087" s="1"/>
  <c r="G3127"/>
  <c r="N3127" s="1"/>
  <c r="G3143"/>
  <c r="N3143" s="1"/>
  <c r="G3167"/>
  <c r="N3167" s="1"/>
  <c r="G3183"/>
  <c r="N3183" s="1"/>
  <c r="G3199"/>
  <c r="N3199" s="1"/>
  <c r="G3215"/>
  <c r="N3215" s="1"/>
  <c r="G1226"/>
  <c r="N1226" s="1"/>
  <c r="G1250"/>
  <c r="N1250" s="1"/>
  <c r="G1274"/>
  <c r="N1274" s="1"/>
  <c r="G1290"/>
  <c r="N1290" s="1"/>
  <c r="G1322"/>
  <c r="N1322" s="1"/>
  <c r="G1354"/>
  <c r="N1354" s="1"/>
  <c r="G1370"/>
  <c r="N1370" s="1"/>
  <c r="G1402"/>
  <c r="N1402" s="1"/>
  <c r="G1418"/>
  <c r="N1418" s="1"/>
  <c r="G1434"/>
  <c r="N1434" s="1"/>
  <c r="G1450"/>
  <c r="N1450" s="1"/>
  <c r="G1466"/>
  <c r="N1466" s="1"/>
  <c r="G1482"/>
  <c r="N1482" s="1"/>
  <c r="G1514"/>
  <c r="N1514" s="1"/>
  <c r="G1546"/>
  <c r="N1546" s="1"/>
  <c r="G1562"/>
  <c r="N1562" s="1"/>
  <c r="G1586"/>
  <c r="N1586" s="1"/>
  <c r="G1602"/>
  <c r="N1602" s="1"/>
  <c r="G1618"/>
  <c r="N1618" s="1"/>
  <c r="G1634"/>
  <c r="N1634" s="1"/>
  <c r="G1650"/>
  <c r="N1650" s="1"/>
  <c r="G1666"/>
  <c r="N1666" s="1"/>
  <c r="G1682"/>
  <c r="N1682" s="1"/>
  <c r="G1698"/>
  <c r="N1698" s="1"/>
  <c r="G1714"/>
  <c r="N1714" s="1"/>
  <c r="G1730"/>
  <c r="N1730" s="1"/>
  <c r="G1746"/>
  <c r="N1746" s="1"/>
  <c r="G1762"/>
  <c r="N1762" s="1"/>
  <c r="G1802"/>
  <c r="N1802" s="1"/>
  <c r="G1850"/>
  <c r="N1850" s="1"/>
  <c r="G1874"/>
  <c r="N1874" s="1"/>
  <c r="G1906"/>
  <c r="N1906" s="1"/>
  <c r="G1922"/>
  <c r="N1922" s="1"/>
  <c r="G1962"/>
  <c r="N1962" s="1"/>
  <c r="G1978"/>
  <c r="N1978" s="1"/>
  <c r="G2002"/>
  <c r="N2002" s="1"/>
  <c r="G2018"/>
  <c r="N2018" s="1"/>
  <c r="G2050"/>
  <c r="N2050" s="1"/>
  <c r="G2066"/>
  <c r="N2066" s="1"/>
  <c r="G2082"/>
  <c r="N2082" s="1"/>
  <c r="G2098"/>
  <c r="N2098" s="1"/>
  <c r="G2114"/>
  <c r="N2114" s="1"/>
  <c r="G2146"/>
  <c r="N2146" s="1"/>
  <c r="G2162"/>
  <c r="N2162" s="1"/>
  <c r="G2178"/>
  <c r="N2178" s="1"/>
  <c r="G2194"/>
  <c r="N2194" s="1"/>
  <c r="G2242"/>
  <c r="N2242" s="1"/>
  <c r="G2274"/>
  <c r="N2274" s="1"/>
  <c r="G2330"/>
  <c r="N2330" s="1"/>
  <c r="G2346"/>
  <c r="N2346" s="1"/>
  <c r="G2362"/>
  <c r="N2362" s="1"/>
  <c r="G2378"/>
  <c r="N2378" s="1"/>
  <c r="G2394"/>
  <c r="N2394" s="1"/>
  <c r="G2410"/>
  <c r="N2410" s="1"/>
  <c r="G2426"/>
  <c r="N2426" s="1"/>
  <c r="G2458"/>
  <c r="N2458" s="1"/>
  <c r="G2490"/>
  <c r="N2490" s="1"/>
  <c r="G2514"/>
  <c r="N2514" s="1"/>
  <c r="G2538"/>
  <c r="N2538" s="1"/>
  <c r="G2554"/>
  <c r="N2554" s="1"/>
  <c r="G2570"/>
  <c r="N2570" s="1"/>
  <c r="G2586"/>
  <c r="N2586" s="1"/>
  <c r="G2602"/>
  <c r="N2602" s="1"/>
  <c r="G2618"/>
  <c r="N2618" s="1"/>
  <c r="G2634"/>
  <c r="N2634" s="1"/>
  <c r="G2650"/>
  <c r="N2650" s="1"/>
  <c r="G2666"/>
  <c r="N2666" s="1"/>
  <c r="G2682"/>
  <c r="N2682" s="1"/>
  <c r="G2698"/>
  <c r="N2698" s="1"/>
  <c r="G2714"/>
  <c r="N2714" s="1"/>
  <c r="G2730"/>
  <c r="N2730" s="1"/>
  <c r="G2746"/>
  <c r="N2746" s="1"/>
  <c r="G2762"/>
  <c r="N2762" s="1"/>
  <c r="G2810"/>
  <c r="N2810" s="1"/>
  <c r="G2826"/>
  <c r="N2826" s="1"/>
  <c r="G2842"/>
  <c r="N2842" s="1"/>
  <c r="G2858"/>
  <c r="N2858" s="1"/>
  <c r="G2882"/>
  <c r="N2882" s="1"/>
  <c r="G2906"/>
  <c r="N2906" s="1"/>
  <c r="G2922"/>
  <c r="N2922" s="1"/>
  <c r="G2954"/>
  <c r="N2954" s="1"/>
  <c r="G2978"/>
  <c r="N2978" s="1"/>
  <c r="G2994"/>
  <c r="N2994" s="1"/>
  <c r="G3010"/>
  <c r="N3010" s="1"/>
  <c r="G3026"/>
  <c r="N3026" s="1"/>
  <c r="G3042"/>
  <c r="N3042" s="1"/>
  <c r="G3058"/>
  <c r="N3058" s="1"/>
  <c r="G3122"/>
  <c r="N3122" s="1"/>
  <c r="G3138"/>
  <c r="N3138" s="1"/>
  <c r="G3178"/>
  <c r="N3178" s="1"/>
  <c r="G3194"/>
  <c r="N3194" s="1"/>
  <c r="G3210"/>
  <c r="N3210" s="1"/>
  <c r="G24"/>
  <c r="N24" s="1"/>
  <c r="G56"/>
  <c r="N56" s="1"/>
  <c r="G88"/>
  <c r="N88" s="1"/>
  <c r="G120"/>
  <c r="N120" s="1"/>
  <c r="G152"/>
  <c r="N152" s="1"/>
  <c r="G184"/>
  <c r="N184" s="1"/>
  <c r="G248"/>
  <c r="N248" s="1"/>
  <c r="G280"/>
  <c r="N280" s="1"/>
  <c r="G344"/>
  <c r="N344" s="1"/>
  <c r="G392"/>
  <c r="N392" s="1"/>
  <c r="G440"/>
  <c r="N440" s="1"/>
  <c r="G472"/>
  <c r="N472" s="1"/>
  <c r="G504"/>
  <c r="N504" s="1"/>
  <c r="G536"/>
  <c r="N536" s="1"/>
  <c r="G568"/>
  <c r="N568" s="1"/>
  <c r="G680"/>
  <c r="N680" s="1"/>
  <c r="G712"/>
  <c r="N712" s="1"/>
  <c r="G776"/>
  <c r="N776" s="1"/>
  <c r="G808"/>
  <c r="N808" s="1"/>
  <c r="G840"/>
  <c r="N840" s="1"/>
  <c r="G904"/>
  <c r="N904" s="1"/>
  <c r="G936"/>
  <c r="N936" s="1"/>
  <c r="G968"/>
  <c r="N968" s="1"/>
  <c r="G1032"/>
  <c r="N1032" s="1"/>
  <c r="G1080"/>
  <c r="N1080" s="1"/>
  <c r="G1112"/>
  <c r="N1112" s="1"/>
  <c r="G1144"/>
  <c r="N1144" s="1"/>
  <c r="G1176"/>
  <c r="N1176" s="1"/>
  <c r="G1208"/>
  <c r="N1208" s="1"/>
  <c r="G91"/>
  <c r="N91" s="1"/>
  <c r="G123"/>
  <c r="N123" s="1"/>
  <c r="G155"/>
  <c r="N155" s="1"/>
  <c r="G187"/>
  <c r="N187" s="1"/>
  <c r="G267"/>
  <c r="N267" s="1"/>
  <c r="G331"/>
  <c r="N331" s="1"/>
  <c r="G379"/>
  <c r="N379" s="1"/>
  <c r="G411"/>
  <c r="N411" s="1"/>
  <c r="G491"/>
  <c r="N491" s="1"/>
  <c r="G523"/>
  <c r="N523" s="1"/>
  <c r="G555"/>
  <c r="N555" s="1"/>
  <c r="G603"/>
  <c r="N603" s="1"/>
  <c r="G635"/>
  <c r="N635" s="1"/>
  <c r="G667"/>
  <c r="N667" s="1"/>
  <c r="G699"/>
  <c r="N699" s="1"/>
  <c r="G731"/>
  <c r="N731" s="1"/>
  <c r="G763"/>
  <c r="N763" s="1"/>
  <c r="G827"/>
  <c r="N827" s="1"/>
  <c r="G859"/>
  <c r="N859" s="1"/>
  <c r="G891"/>
  <c r="N891" s="1"/>
  <c r="G923"/>
  <c r="N923" s="1"/>
  <c r="G955"/>
  <c r="N955" s="1"/>
  <c r="G987"/>
  <c r="N987" s="1"/>
  <c r="G1019"/>
  <c r="N1019" s="1"/>
  <c r="G1095"/>
  <c r="N1095" s="1"/>
  <c r="G1159"/>
  <c r="N1159" s="1"/>
  <c r="G1317"/>
  <c r="N1317" s="1"/>
  <c r="G1445"/>
  <c r="N1445" s="1"/>
  <c r="G1509"/>
  <c r="N1509" s="1"/>
  <c r="G1573"/>
  <c r="N1573" s="1"/>
  <c r="G1637"/>
  <c r="N1637" s="1"/>
  <c r="G1701"/>
  <c r="N1701" s="1"/>
  <c r="G1765"/>
  <c r="N1765" s="1"/>
  <c r="G1829"/>
  <c r="N1829" s="1"/>
  <c r="G1893"/>
  <c r="N1893" s="1"/>
  <c r="G1957"/>
  <c r="N1957" s="1"/>
  <c r="G2021"/>
  <c r="N2021" s="1"/>
  <c r="G2149"/>
  <c r="N2149" s="1"/>
  <c r="G2309"/>
  <c r="N2309" s="1"/>
  <c r="G2405"/>
  <c r="N2405" s="1"/>
  <c r="G2469"/>
  <c r="N2469" s="1"/>
  <c r="G2533"/>
  <c r="N2533" s="1"/>
  <c r="G2597"/>
  <c r="N2597" s="1"/>
  <c r="G2693"/>
  <c r="N2693" s="1"/>
  <c r="G2757"/>
  <c r="N2757" s="1"/>
  <c r="G2821"/>
  <c r="N2821" s="1"/>
  <c r="G2885"/>
  <c r="N2885" s="1"/>
  <c r="G3013"/>
  <c r="N3013" s="1"/>
  <c r="G3173"/>
  <c r="N3173" s="1"/>
  <c r="G1232"/>
  <c r="N1232" s="1"/>
  <c r="G1296"/>
  <c r="N1296" s="1"/>
  <c r="G1360"/>
  <c r="N1360" s="1"/>
  <c r="G1424"/>
  <c r="N1424" s="1"/>
  <c r="G1488"/>
  <c r="N1488" s="1"/>
  <c r="G1616"/>
  <c r="N1616" s="1"/>
  <c r="G1680"/>
  <c r="N1680" s="1"/>
  <c r="G1744"/>
  <c r="N1744" s="1"/>
  <c r="G1808"/>
  <c r="N1808" s="1"/>
  <c r="G1872"/>
  <c r="N1872" s="1"/>
  <c r="G1936"/>
  <c r="N1936" s="1"/>
  <c r="G2000"/>
  <c r="N2000" s="1"/>
  <c r="G2320"/>
  <c r="N2320" s="1"/>
  <c r="G2384"/>
  <c r="N2384" s="1"/>
  <c r="G2448"/>
  <c r="N2448" s="1"/>
  <c r="G2512"/>
  <c r="N2512" s="1"/>
  <c r="G2576"/>
  <c r="N2576" s="1"/>
  <c r="G2672"/>
  <c r="N2672" s="1"/>
  <c r="G2736"/>
  <c r="N2736" s="1"/>
  <c r="G2800"/>
  <c r="N2800" s="1"/>
  <c r="G2864"/>
  <c r="N2864" s="1"/>
  <c r="G2928"/>
  <c r="N2928" s="1"/>
  <c r="G2992"/>
  <c r="N2992" s="1"/>
  <c r="G3120"/>
  <c r="N3120" s="1"/>
  <c r="G3184"/>
  <c r="N3184" s="1"/>
  <c r="G12"/>
  <c r="N12" s="1"/>
  <c r="G44"/>
  <c r="N44" s="1"/>
  <c r="G92"/>
  <c r="N92" s="1"/>
  <c r="G140"/>
  <c r="N140" s="1"/>
  <c r="G172"/>
  <c r="N172" s="1"/>
  <c r="G204"/>
  <c r="N204" s="1"/>
  <c r="G236"/>
  <c r="N236" s="1"/>
  <c r="G268"/>
  <c r="N268" s="1"/>
  <c r="G300"/>
  <c r="N300" s="1"/>
  <c r="G332"/>
  <c r="N332" s="1"/>
  <c r="G364"/>
  <c r="N364" s="1"/>
  <c r="G396"/>
  <c r="N396" s="1"/>
  <c r="G428"/>
  <c r="N428" s="1"/>
  <c r="G476"/>
  <c r="N476" s="1"/>
  <c r="G508"/>
  <c r="N508" s="1"/>
  <c r="G540"/>
  <c r="N540" s="1"/>
  <c r="G572"/>
  <c r="N572" s="1"/>
  <c r="G604"/>
  <c r="N604" s="1"/>
  <c r="G636"/>
  <c r="N636" s="1"/>
  <c r="G668"/>
  <c r="N668" s="1"/>
  <c r="G700"/>
  <c r="N700" s="1"/>
  <c r="G764"/>
  <c r="N764" s="1"/>
  <c r="G796"/>
  <c r="N796" s="1"/>
  <c r="G828"/>
  <c r="N828" s="1"/>
  <c r="G860"/>
  <c r="N860" s="1"/>
  <c r="G892"/>
  <c r="N892" s="1"/>
  <c r="G924"/>
  <c r="N924" s="1"/>
  <c r="G956"/>
  <c r="N956" s="1"/>
  <c r="G988"/>
  <c r="N988" s="1"/>
  <c r="G1020"/>
  <c r="N1020" s="1"/>
  <c r="G1052"/>
  <c r="N1052" s="1"/>
  <c r="G1116"/>
  <c r="N1116" s="1"/>
  <c r="G1148"/>
  <c r="N1148" s="1"/>
  <c r="G1180"/>
  <c r="N1180" s="1"/>
  <c r="G55"/>
  <c r="N55" s="1"/>
  <c r="G87"/>
  <c r="N87" s="1"/>
  <c r="G119"/>
  <c r="N119" s="1"/>
  <c r="G151"/>
  <c r="N151" s="1"/>
  <c r="G183"/>
  <c r="N183" s="1"/>
  <c r="G231"/>
  <c r="N231" s="1"/>
  <c r="G263"/>
  <c r="N263" s="1"/>
  <c r="G295"/>
  <c r="N295" s="1"/>
  <c r="G327"/>
  <c r="N327" s="1"/>
  <c r="G375"/>
  <c r="N375" s="1"/>
  <c r="G407"/>
  <c r="N407" s="1"/>
  <c r="G487"/>
  <c r="N487" s="1"/>
  <c r="G519"/>
  <c r="N519" s="1"/>
  <c r="G615"/>
  <c r="N615" s="1"/>
  <c r="G679"/>
  <c r="N679" s="1"/>
  <c r="G711"/>
  <c r="N711" s="1"/>
  <c r="G743"/>
  <c r="N743" s="1"/>
  <c r="G775"/>
  <c r="N775" s="1"/>
  <c r="G807"/>
  <c r="N807" s="1"/>
  <c r="G839"/>
  <c r="N839" s="1"/>
  <c r="G871"/>
  <c r="N871" s="1"/>
  <c r="G903"/>
  <c r="N903" s="1"/>
  <c r="G935"/>
  <c r="N935" s="1"/>
  <c r="G967"/>
  <c r="N967" s="1"/>
  <c r="G999"/>
  <c r="N999" s="1"/>
  <c r="G1031"/>
  <c r="N1031" s="1"/>
  <c r="G1087"/>
  <c r="N1087" s="1"/>
  <c r="G1151"/>
  <c r="N1151" s="1"/>
  <c r="G1215"/>
  <c r="N1215" s="1"/>
  <c r="G1373"/>
  <c r="N1373" s="1"/>
  <c r="G1437"/>
  <c r="N1437" s="1"/>
  <c r="G1565"/>
  <c r="N1565" s="1"/>
  <c r="G1725"/>
  <c r="N1725" s="1"/>
  <c r="G1917"/>
  <c r="N1917" s="1"/>
  <c r="G2013"/>
  <c r="N2013" s="1"/>
  <c r="G2077"/>
  <c r="N2077" s="1"/>
  <c r="G2141"/>
  <c r="N2141" s="1"/>
  <c r="G2205"/>
  <c r="N2205" s="1"/>
  <c r="G2269"/>
  <c r="N2269" s="1"/>
  <c r="G2397"/>
  <c r="N2397" s="1"/>
  <c r="G2461"/>
  <c r="N2461" s="1"/>
  <c r="G2525"/>
  <c r="N2525" s="1"/>
  <c r="G2589"/>
  <c r="N2589" s="1"/>
  <c r="G2653"/>
  <c r="N2653" s="1"/>
  <c r="G489"/>
  <c r="N489" s="1"/>
  <c r="G505"/>
  <c r="N505" s="1"/>
  <c r="G521"/>
  <c r="N521" s="1"/>
  <c r="G537"/>
  <c r="N537" s="1"/>
  <c r="G569"/>
  <c r="N569" s="1"/>
  <c r="G585"/>
  <c r="N585" s="1"/>
  <c r="G601"/>
  <c r="N601" s="1"/>
  <c r="G633"/>
  <c r="N633" s="1"/>
  <c r="G649"/>
  <c r="N649" s="1"/>
  <c r="G665"/>
  <c r="N665" s="1"/>
  <c r="G681"/>
  <c r="N681" s="1"/>
  <c r="G697"/>
  <c r="N697" s="1"/>
  <c r="G729"/>
  <c r="N729" s="1"/>
  <c r="G753"/>
  <c r="N753" s="1"/>
  <c r="G817"/>
  <c r="N817" s="1"/>
  <c r="G833"/>
  <c r="N833" s="1"/>
  <c r="G849"/>
  <c r="N849" s="1"/>
  <c r="G881"/>
  <c r="N881" s="1"/>
  <c r="G897"/>
  <c r="N897" s="1"/>
  <c r="G929"/>
  <c r="N929" s="1"/>
  <c r="G945"/>
  <c r="N945" s="1"/>
  <c r="G961"/>
  <c r="N961" s="1"/>
  <c r="G977"/>
  <c r="N977" s="1"/>
  <c r="G1009"/>
  <c r="N1009" s="1"/>
  <c r="G1025"/>
  <c r="N1025" s="1"/>
  <c r="G1043"/>
  <c r="N1043" s="1"/>
  <c r="G1075"/>
  <c r="N1075" s="1"/>
  <c r="G1107"/>
  <c r="N1107" s="1"/>
  <c r="G1139"/>
  <c r="N1139" s="1"/>
  <c r="G1171"/>
  <c r="N1171" s="1"/>
  <c r="G1265"/>
  <c r="N1265" s="1"/>
  <c r="G1297"/>
  <c r="N1297" s="1"/>
  <c r="G1329"/>
  <c r="N1329" s="1"/>
  <c r="G1361"/>
  <c r="N1361" s="1"/>
  <c r="G1505"/>
  <c r="N1505" s="1"/>
  <c r="G1569"/>
  <c r="N1569" s="1"/>
  <c r="G1601"/>
  <c r="N1601" s="1"/>
  <c r="G1633"/>
  <c r="N1633" s="1"/>
  <c r="G1665"/>
  <c r="N1665" s="1"/>
  <c r="G1697"/>
  <c r="N1697" s="1"/>
  <c r="G1841"/>
  <c r="N1841" s="1"/>
  <c r="G1873"/>
  <c r="N1873" s="1"/>
  <c r="G1905"/>
  <c r="N1905" s="1"/>
  <c r="G1953"/>
  <c r="N1953" s="1"/>
  <c r="G1985"/>
  <c r="N1985" s="1"/>
  <c r="G2017"/>
  <c r="N2017" s="1"/>
  <c r="G2049"/>
  <c r="N2049" s="1"/>
  <c r="G2081"/>
  <c r="N2081" s="1"/>
  <c r="G2113"/>
  <c r="N2113" s="1"/>
  <c r="G2145"/>
  <c r="N2145" s="1"/>
  <c r="G2177"/>
  <c r="N2177" s="1"/>
  <c r="G2305"/>
  <c r="N2305" s="1"/>
  <c r="G2337"/>
  <c r="N2337" s="1"/>
  <c r="G2369"/>
  <c r="N2369" s="1"/>
  <c r="G2401"/>
  <c r="N2401" s="1"/>
  <c r="G2497"/>
  <c r="N2497" s="1"/>
  <c r="G2529"/>
  <c r="N2529" s="1"/>
  <c r="G2561"/>
  <c r="N2561" s="1"/>
  <c r="G2609"/>
  <c r="N2609" s="1"/>
  <c r="G2641"/>
  <c r="N2641" s="1"/>
  <c r="G2673"/>
  <c r="N2673" s="1"/>
  <c r="G2705"/>
  <c r="N2705" s="1"/>
  <c r="G2737"/>
  <c r="N2737" s="1"/>
  <c r="G2769"/>
  <c r="N2769" s="1"/>
  <c r="G2833"/>
  <c r="N2833" s="1"/>
  <c r="G2865"/>
  <c r="N2865" s="1"/>
  <c r="G2897"/>
  <c r="N2897" s="1"/>
  <c r="G2929"/>
  <c r="N2929" s="1"/>
  <c r="G2977"/>
  <c r="N2977" s="1"/>
  <c r="G3009"/>
  <c r="N3009" s="1"/>
  <c r="G3105"/>
  <c r="N3105" s="1"/>
  <c r="G3137"/>
  <c r="N3137" s="1"/>
  <c r="G3169"/>
  <c r="N3169" s="1"/>
  <c r="G3201"/>
  <c r="N3201" s="1"/>
  <c r="G1236"/>
  <c r="N1236" s="1"/>
  <c r="G1316"/>
  <c r="N1316" s="1"/>
  <c r="G1348"/>
  <c r="N1348" s="1"/>
  <c r="G1380"/>
  <c r="N1380" s="1"/>
  <c r="G1412"/>
  <c r="N1412" s="1"/>
  <c r="G1476"/>
  <c r="N1476" s="1"/>
  <c r="G1508"/>
  <c r="N1508" s="1"/>
  <c r="G1540"/>
  <c r="N1540" s="1"/>
  <c r="G1572"/>
  <c r="N1572" s="1"/>
  <c r="G1604"/>
  <c r="N1604" s="1"/>
  <c r="G1636"/>
  <c r="N1636" s="1"/>
  <c r="G1668"/>
  <c r="N1668" s="1"/>
  <c r="G1700"/>
  <c r="N1700" s="1"/>
  <c r="G1732"/>
  <c r="N1732" s="1"/>
  <c r="G1796"/>
  <c r="N1796" s="1"/>
  <c r="G1860"/>
  <c r="N1860" s="1"/>
  <c r="G1892"/>
  <c r="N1892" s="1"/>
  <c r="G1972"/>
  <c r="N1972" s="1"/>
  <c r="G2004"/>
  <c r="N2004" s="1"/>
  <c r="G2036"/>
  <c r="N2036" s="1"/>
  <c r="G2132"/>
  <c r="N2132" s="1"/>
  <c r="G2164"/>
  <c r="N2164" s="1"/>
  <c r="G2228"/>
  <c r="N2228" s="1"/>
  <c r="G2260"/>
  <c r="N2260" s="1"/>
  <c r="G2292"/>
  <c r="N2292" s="1"/>
  <c r="G2340"/>
  <c r="N2340" s="1"/>
  <c r="G2372"/>
  <c r="N2372" s="1"/>
  <c r="G2404"/>
  <c r="N2404" s="1"/>
  <c r="G2468"/>
  <c r="N2468" s="1"/>
  <c r="G2500"/>
  <c r="N2500" s="1"/>
  <c r="G2532"/>
  <c r="N2532" s="1"/>
  <c r="G2564"/>
  <c r="N2564" s="1"/>
  <c r="G2596"/>
  <c r="N2596" s="1"/>
  <c r="G2628"/>
  <c r="N2628" s="1"/>
  <c r="G2660"/>
  <c r="N2660" s="1"/>
  <c r="G2692"/>
  <c r="N2692" s="1"/>
  <c r="G2724"/>
  <c r="N2724" s="1"/>
  <c r="G2756"/>
  <c r="N2756" s="1"/>
  <c r="G2788"/>
  <c r="N2788" s="1"/>
  <c r="G2820"/>
  <c r="N2820" s="1"/>
  <c r="G2884"/>
  <c r="N2884" s="1"/>
  <c r="G2916"/>
  <c r="N2916" s="1"/>
  <c r="G2948"/>
  <c r="N2948" s="1"/>
  <c r="G3012"/>
  <c r="N3012" s="1"/>
  <c r="G3044"/>
  <c r="N3044" s="1"/>
  <c r="G3076"/>
  <c r="N3076" s="1"/>
  <c r="G3140"/>
  <c r="N3140" s="1"/>
  <c r="G3172"/>
  <c r="N3172" s="1"/>
  <c r="G3204"/>
  <c r="N3204" s="1"/>
  <c r="G1045"/>
  <c r="N1045" s="1"/>
  <c r="G1061"/>
  <c r="N1061" s="1"/>
  <c r="G1077"/>
  <c r="N1077" s="1"/>
  <c r="G1093"/>
  <c r="N1093" s="1"/>
  <c r="G1109"/>
  <c r="N1109" s="1"/>
  <c r="G1125"/>
  <c r="N1125" s="1"/>
  <c r="G1141"/>
  <c r="N1141" s="1"/>
  <c r="G1157"/>
  <c r="N1157" s="1"/>
  <c r="G1173"/>
  <c r="N1173" s="1"/>
  <c r="G1189"/>
  <c r="N1189" s="1"/>
  <c r="G1287"/>
  <c r="N1287" s="1"/>
  <c r="G1319"/>
  <c r="N1319" s="1"/>
  <c r="G1335"/>
  <c r="N1335" s="1"/>
  <c r="G1351"/>
  <c r="N1351" s="1"/>
  <c r="G1367"/>
  <c r="N1367" s="1"/>
  <c r="G1431"/>
  <c r="N1431" s="1"/>
  <c r="G1447"/>
  <c r="N1447" s="1"/>
  <c r="G1463"/>
  <c r="N1463" s="1"/>
  <c r="G1479"/>
  <c r="N1479" s="1"/>
  <c r="G1495"/>
  <c r="N1495" s="1"/>
  <c r="G1511"/>
  <c r="N1511" s="1"/>
  <c r="G1527"/>
  <c r="N1527" s="1"/>
  <c r="G1543"/>
  <c r="N1543" s="1"/>
  <c r="G1559"/>
  <c r="N1559" s="1"/>
  <c r="G1607"/>
  <c r="N1607" s="1"/>
  <c r="G1623"/>
  <c r="N1623" s="1"/>
  <c r="G1639"/>
  <c r="N1639" s="1"/>
  <c r="G1655"/>
  <c r="N1655" s="1"/>
  <c r="G1671"/>
  <c r="N1671" s="1"/>
  <c r="G1703"/>
  <c r="N1703" s="1"/>
  <c r="G1719"/>
  <c r="N1719" s="1"/>
  <c r="G1735"/>
  <c r="N1735" s="1"/>
  <c r="G1751"/>
  <c r="N1751" s="1"/>
  <c r="G1807"/>
  <c r="N1807" s="1"/>
  <c r="G1823"/>
  <c r="N1823" s="1"/>
  <c r="G1839"/>
  <c r="N1839" s="1"/>
  <c r="G1919"/>
  <c r="N1919" s="1"/>
  <c r="G1935"/>
  <c r="N1935" s="1"/>
  <c r="G1951"/>
  <c r="N1951" s="1"/>
  <c r="G1967"/>
  <c r="N1967" s="1"/>
  <c r="G1983"/>
  <c r="N1983" s="1"/>
  <c r="G1999"/>
  <c r="N1999" s="1"/>
  <c r="G2015"/>
  <c r="N2015" s="1"/>
  <c r="G2031"/>
  <c r="N2031" s="1"/>
  <c r="G2047"/>
  <c r="N2047" s="1"/>
  <c r="G2063"/>
  <c r="N2063" s="1"/>
  <c r="G2095"/>
  <c r="N2095" s="1"/>
  <c r="G2143"/>
  <c r="N2143" s="1"/>
  <c r="G2159"/>
  <c r="N2159" s="1"/>
  <c r="G2175"/>
  <c r="N2175" s="1"/>
  <c r="G2191"/>
  <c r="N2191" s="1"/>
  <c r="G2303"/>
  <c r="N2303" s="1"/>
  <c r="G2319"/>
  <c r="N2319" s="1"/>
  <c r="G2335"/>
  <c r="N2335" s="1"/>
  <c r="G2351"/>
  <c r="N2351" s="1"/>
  <c r="G2367"/>
  <c r="N2367" s="1"/>
  <c r="G2383"/>
  <c r="N2383" s="1"/>
  <c r="G2399"/>
  <c r="N2399" s="1"/>
  <c r="G2415"/>
  <c r="N2415" s="1"/>
  <c r="G2431"/>
  <c r="N2431" s="1"/>
  <c r="G2479"/>
  <c r="N2479" s="1"/>
  <c r="G2503"/>
  <c r="N2503" s="1"/>
  <c r="G2519"/>
  <c r="N2519" s="1"/>
  <c r="G2535"/>
  <c r="N2535" s="1"/>
  <c r="G2551"/>
  <c r="N2551" s="1"/>
  <c r="G2567"/>
  <c r="N2567" s="1"/>
  <c r="G2591"/>
  <c r="N2591" s="1"/>
  <c r="G2607"/>
  <c r="N2607" s="1"/>
  <c r="G2639"/>
  <c r="N2639" s="1"/>
  <c r="G2655"/>
  <c r="N2655" s="1"/>
  <c r="G2671"/>
  <c r="N2671" s="1"/>
  <c r="G2687"/>
  <c r="N2687" s="1"/>
  <c r="G2719"/>
  <c r="N2719" s="1"/>
  <c r="G2743"/>
  <c r="N2743" s="1"/>
  <c r="G2759"/>
  <c r="N2759" s="1"/>
  <c r="G2775"/>
  <c r="N2775" s="1"/>
  <c r="G2791"/>
  <c r="N2791" s="1"/>
  <c r="G2807"/>
  <c r="N2807" s="1"/>
  <c r="G2823"/>
  <c r="N2823" s="1"/>
  <c r="G2839"/>
  <c r="N2839" s="1"/>
  <c r="G2855"/>
  <c r="N2855" s="1"/>
  <c r="G2871"/>
  <c r="N2871" s="1"/>
  <c r="G2903"/>
  <c r="N2903" s="1"/>
  <c r="G2919"/>
  <c r="N2919" s="1"/>
  <c r="G2935"/>
  <c r="N2935" s="1"/>
  <c r="G2951"/>
  <c r="N2951" s="1"/>
  <c r="G2967"/>
  <c r="N2967" s="1"/>
  <c r="G2983"/>
  <c r="N2983" s="1"/>
  <c r="G2999"/>
  <c r="N2999" s="1"/>
  <c r="G3015"/>
  <c r="N3015" s="1"/>
  <c r="G3031"/>
  <c r="N3031" s="1"/>
  <c r="G3047"/>
  <c r="N3047" s="1"/>
  <c r="G3063"/>
  <c r="N3063" s="1"/>
  <c r="G3135"/>
  <c r="N3135" s="1"/>
  <c r="G3151"/>
  <c r="N3151" s="1"/>
  <c r="G3175"/>
  <c r="N3175" s="1"/>
  <c r="G3191"/>
  <c r="N3191" s="1"/>
  <c r="G3207"/>
  <c r="N3207" s="1"/>
  <c r="G3223"/>
  <c r="N3223" s="1"/>
  <c r="G1234"/>
  <c r="N1234" s="1"/>
  <c r="G1266"/>
  <c r="N1266" s="1"/>
  <c r="G1282"/>
  <c r="N1282" s="1"/>
  <c r="G1298"/>
  <c r="N1298" s="1"/>
  <c r="G1314"/>
  <c r="N1314" s="1"/>
  <c r="G1330"/>
  <c r="N1330" s="1"/>
  <c r="G1346"/>
  <c r="N1346" s="1"/>
  <c r="G1378"/>
  <c r="N1378" s="1"/>
  <c r="G1394"/>
  <c r="N1394" s="1"/>
  <c r="G1410"/>
  <c r="N1410" s="1"/>
  <c r="G1426"/>
  <c r="N1426" s="1"/>
  <c r="G1442"/>
  <c r="N1442" s="1"/>
  <c r="G1458"/>
  <c r="N1458" s="1"/>
  <c r="G1474"/>
  <c r="N1474" s="1"/>
  <c r="G1490"/>
  <c r="N1490" s="1"/>
  <c r="G1522"/>
  <c r="N1522" s="1"/>
  <c r="G1538"/>
  <c r="N1538" s="1"/>
  <c r="G1554"/>
  <c r="N1554" s="1"/>
  <c r="G1570"/>
  <c r="N1570" s="1"/>
  <c r="G1594"/>
  <c r="N1594" s="1"/>
  <c r="G1610"/>
  <c r="N1610" s="1"/>
  <c r="G1626"/>
  <c r="N1626" s="1"/>
  <c r="G1642"/>
  <c r="N1642" s="1"/>
  <c r="G1658"/>
  <c r="N1658" s="1"/>
  <c r="G1674"/>
  <c r="N1674" s="1"/>
  <c r="G1690"/>
  <c r="N1690" s="1"/>
  <c r="G1706"/>
  <c r="N1706" s="1"/>
  <c r="G1722"/>
  <c r="N1722" s="1"/>
  <c r="G1738"/>
  <c r="N1738" s="1"/>
  <c r="G1754"/>
  <c r="N1754" s="1"/>
  <c r="G1794"/>
  <c r="N1794" s="1"/>
  <c r="G1810"/>
  <c r="N1810" s="1"/>
  <c r="G1826"/>
  <c r="N1826" s="1"/>
  <c r="G1842"/>
  <c r="N1842" s="1"/>
  <c r="G1866"/>
  <c r="N1866" s="1"/>
  <c r="G1882"/>
  <c r="N1882" s="1"/>
  <c r="G1898"/>
  <c r="N1898" s="1"/>
  <c r="G1994"/>
  <c r="N1994" s="1"/>
  <c r="G2010"/>
  <c r="N2010" s="1"/>
  <c r="G2026"/>
  <c r="N2026" s="1"/>
  <c r="G2042"/>
  <c r="N2042" s="1"/>
  <c r="G2058"/>
  <c r="N2058" s="1"/>
  <c r="G2074"/>
  <c r="N2074" s="1"/>
  <c r="G2106"/>
  <c r="N2106" s="1"/>
  <c r="G2138"/>
  <c r="N2138" s="1"/>
  <c r="G2154"/>
  <c r="N2154" s="1"/>
  <c r="G2170"/>
  <c r="N2170" s="1"/>
  <c r="G2186"/>
  <c r="N2186" s="1"/>
  <c r="G2202"/>
  <c r="N2202" s="1"/>
  <c r="G2218"/>
  <c r="N2218" s="1"/>
  <c r="G2266"/>
  <c r="N2266" s="1"/>
  <c r="G2322"/>
  <c r="N2322" s="1"/>
  <c r="G2354"/>
  <c r="N2354" s="1"/>
  <c r="G2370"/>
  <c r="N2370" s="1"/>
  <c r="G2386"/>
  <c r="N2386" s="1"/>
  <c r="G2402"/>
  <c r="N2402" s="1"/>
  <c r="G2418"/>
  <c r="N2418" s="1"/>
  <c r="G2434"/>
  <c r="N2434" s="1"/>
  <c r="G2466"/>
  <c r="N2466" s="1"/>
  <c r="G2482"/>
  <c r="N2482" s="1"/>
  <c r="G2546"/>
  <c r="N2546" s="1"/>
  <c r="G2562"/>
  <c r="N2562" s="1"/>
  <c r="G2578"/>
  <c r="N2578" s="1"/>
  <c r="G2594"/>
  <c r="N2594" s="1"/>
  <c r="G2610"/>
  <c r="N2610" s="1"/>
  <c r="G2626"/>
  <c r="N2626" s="1"/>
  <c r="G2642"/>
  <c r="N2642" s="1"/>
  <c r="G2658"/>
  <c r="N2658" s="1"/>
  <c r="G2674"/>
  <c r="N2674" s="1"/>
  <c r="G2690"/>
  <c r="N2690" s="1"/>
  <c r="G2706"/>
  <c r="N2706" s="1"/>
  <c r="G2722"/>
  <c r="N2722" s="1"/>
  <c r="G2738"/>
  <c r="N2738" s="1"/>
  <c r="G2754"/>
  <c r="N2754" s="1"/>
  <c r="G2770"/>
  <c r="N2770" s="1"/>
  <c r="G2786"/>
  <c r="N2786" s="1"/>
  <c r="G2802"/>
  <c r="N2802" s="1"/>
  <c r="G2818"/>
  <c r="N2818" s="1"/>
  <c r="G2834"/>
  <c r="N2834" s="1"/>
  <c r="G2866"/>
  <c r="N2866" s="1"/>
  <c r="G2890"/>
  <c r="N2890" s="1"/>
  <c r="G2914"/>
  <c r="N2914" s="1"/>
  <c r="G2930"/>
  <c r="N2930" s="1"/>
  <c r="G2946"/>
  <c r="N2946" s="1"/>
  <c r="G2962"/>
  <c r="N2962" s="1"/>
  <c r="G2986"/>
  <c r="N2986" s="1"/>
  <c r="G3002"/>
  <c r="N3002" s="1"/>
  <c r="G3018"/>
  <c r="N3018" s="1"/>
  <c r="G3034"/>
  <c r="N3034" s="1"/>
  <c r="G3050"/>
  <c r="N3050" s="1"/>
  <c r="G3066"/>
  <c r="N3066" s="1"/>
  <c r="G3082"/>
  <c r="N3082" s="1"/>
  <c r="G3098"/>
  <c r="N3098" s="1"/>
  <c r="G3130"/>
  <c r="N3130" s="1"/>
  <c r="G3170"/>
  <c r="N3170" s="1"/>
  <c r="G3186"/>
  <c r="N3186" s="1"/>
  <c r="G3202"/>
  <c r="N3202" s="1"/>
  <c r="G3218"/>
  <c r="N3218" s="1"/>
  <c r="G8"/>
  <c r="N8" s="1"/>
  <c r="G72"/>
  <c r="N72" s="1"/>
  <c r="G104"/>
  <c r="N104" s="1"/>
  <c r="G168"/>
  <c r="N168" s="1"/>
  <c r="G232"/>
  <c r="N232" s="1"/>
  <c r="G296"/>
  <c r="N296" s="1"/>
  <c r="G328"/>
  <c r="N328" s="1"/>
  <c r="G456"/>
  <c r="N456" s="1"/>
  <c r="G488"/>
  <c r="N488" s="1"/>
  <c r="G520"/>
  <c r="N520" s="1"/>
  <c r="G552"/>
  <c r="N552" s="1"/>
  <c r="G584"/>
  <c r="N584" s="1"/>
  <c r="G664"/>
  <c r="N664" s="1"/>
  <c r="G728"/>
  <c r="N728" s="1"/>
  <c r="G824"/>
  <c r="N824" s="1"/>
  <c r="G856"/>
  <c r="N856" s="1"/>
  <c r="G888"/>
  <c r="N888" s="1"/>
  <c r="G920"/>
  <c r="N920" s="1"/>
  <c r="G952"/>
  <c r="N952" s="1"/>
  <c r="G984"/>
  <c r="N984" s="1"/>
  <c r="G1064"/>
  <c r="N1064" s="1"/>
  <c r="G1096"/>
  <c r="N1096" s="1"/>
  <c r="G1128"/>
  <c r="N1128" s="1"/>
  <c r="G1160"/>
  <c r="N1160" s="1"/>
  <c r="G11"/>
  <c r="N11" s="1"/>
  <c r="G75"/>
  <c r="N75" s="1"/>
  <c r="G107"/>
  <c r="N107" s="1"/>
  <c r="G139"/>
  <c r="N139" s="1"/>
  <c r="G203"/>
  <c r="N203" s="1"/>
  <c r="G363"/>
  <c r="N363" s="1"/>
  <c r="G427"/>
  <c r="N427" s="1"/>
  <c r="G475"/>
  <c r="N475" s="1"/>
  <c r="G507"/>
  <c r="N507" s="1"/>
  <c r="G539"/>
  <c r="N539" s="1"/>
  <c r="G587"/>
  <c r="N587" s="1"/>
  <c r="G651"/>
  <c r="N651" s="1"/>
  <c r="G683"/>
  <c r="N683" s="1"/>
  <c r="G747"/>
  <c r="N747" s="1"/>
  <c r="G779"/>
  <c r="N779" s="1"/>
  <c r="G811"/>
  <c r="N811" s="1"/>
  <c r="G843"/>
  <c r="N843" s="1"/>
  <c r="G875"/>
  <c r="N875" s="1"/>
  <c r="G907"/>
  <c r="N907" s="1"/>
  <c r="G1003"/>
  <c r="N1003" s="1"/>
  <c r="G1063"/>
  <c r="N1063" s="1"/>
  <c r="G1127"/>
  <c r="N1127" s="1"/>
  <c r="G1191"/>
  <c r="N1191" s="1"/>
  <c r="G1253"/>
  <c r="N1253" s="1"/>
  <c r="G1349"/>
  <c r="N1349" s="1"/>
  <c r="G1413"/>
  <c r="N1413" s="1"/>
  <c r="G1477"/>
  <c r="N1477" s="1"/>
  <c r="G1541"/>
  <c r="N1541" s="1"/>
  <c r="G1605"/>
  <c r="N1605" s="1"/>
  <c r="G1669"/>
  <c r="N1669" s="1"/>
  <c r="G1733"/>
  <c r="N1733" s="1"/>
  <c r="G1797"/>
  <c r="N1797" s="1"/>
  <c r="G1989"/>
  <c r="N1989" s="1"/>
  <c r="G2053"/>
  <c r="N2053" s="1"/>
  <c r="G2117"/>
  <c r="N2117" s="1"/>
  <c r="G2373"/>
  <c r="N2373" s="1"/>
  <c r="G2437"/>
  <c r="N2437" s="1"/>
  <c r="G2629"/>
  <c r="N2629" s="1"/>
  <c r="G2725"/>
  <c r="N2725" s="1"/>
  <c r="G2789"/>
  <c r="N2789" s="1"/>
  <c r="G2853"/>
  <c r="N2853" s="1"/>
  <c r="G2917"/>
  <c r="N2917" s="1"/>
  <c r="G2981"/>
  <c r="N2981" s="1"/>
  <c r="G3045"/>
  <c r="N3045" s="1"/>
  <c r="G3141"/>
  <c r="N3141" s="1"/>
  <c r="G3205"/>
  <c r="N3205" s="1"/>
  <c r="G1264"/>
  <c r="N1264" s="1"/>
  <c r="G1392"/>
  <c r="N1392" s="1"/>
  <c r="G1456"/>
  <c r="N1456" s="1"/>
  <c r="G1520"/>
  <c r="N1520" s="1"/>
  <c r="G1584"/>
  <c r="N1584" s="1"/>
  <c r="G1648"/>
  <c r="N1648" s="1"/>
  <c r="G1712"/>
  <c r="N1712" s="1"/>
  <c r="G1904"/>
  <c r="N1904" s="1"/>
  <c r="G2032"/>
  <c r="N2032" s="1"/>
  <c r="G2160"/>
  <c r="N2160" s="1"/>
  <c r="G2224"/>
  <c r="N2224" s="1"/>
  <c r="G2352"/>
  <c r="N2352" s="1"/>
  <c r="G2416"/>
  <c r="N2416" s="1"/>
  <c r="G2480"/>
  <c r="N2480" s="1"/>
  <c r="G2544"/>
  <c r="N2544" s="1"/>
  <c r="G2640"/>
  <c r="N2640" s="1"/>
  <c r="G2832"/>
  <c r="N2832" s="1"/>
  <c r="G2896"/>
  <c r="N2896" s="1"/>
  <c r="G2960"/>
  <c r="N2960" s="1"/>
  <c r="G3024"/>
  <c r="N3024" s="1"/>
  <c r="G3152"/>
  <c r="N3152" s="1"/>
  <c r="G3216"/>
  <c r="N3216" s="1"/>
  <c r="G28"/>
  <c r="N28" s="1"/>
  <c r="G76"/>
  <c r="N76" s="1"/>
  <c r="G156"/>
  <c r="N156" s="1"/>
  <c r="G188"/>
  <c r="N188" s="1"/>
  <c r="G220"/>
  <c r="N220" s="1"/>
  <c r="G252"/>
  <c r="N252" s="1"/>
  <c r="G284"/>
  <c r="N284" s="1"/>
  <c r="G348"/>
  <c r="N348" s="1"/>
  <c r="G380"/>
  <c r="N380" s="1"/>
  <c r="G412"/>
  <c r="N412" s="1"/>
  <c r="G460"/>
  <c r="N460" s="1"/>
  <c r="G492"/>
  <c r="N492" s="1"/>
  <c r="G524"/>
  <c r="N524" s="1"/>
  <c r="G556"/>
  <c r="N556" s="1"/>
  <c r="G620"/>
  <c r="N620" s="1"/>
  <c r="G684"/>
  <c r="N684" s="1"/>
  <c r="G732"/>
  <c r="N732" s="1"/>
  <c r="G780"/>
  <c r="N780" s="1"/>
  <c r="G812"/>
  <c r="N812" s="1"/>
  <c r="G844"/>
  <c r="N844" s="1"/>
  <c r="G876"/>
  <c r="N876" s="1"/>
  <c r="G908"/>
  <c r="N908" s="1"/>
  <c r="G940"/>
  <c r="N940" s="1"/>
  <c r="G972"/>
  <c r="N972" s="1"/>
  <c r="G1004"/>
  <c r="N1004" s="1"/>
  <c r="G1036"/>
  <c r="N1036" s="1"/>
  <c r="G1068"/>
  <c r="N1068" s="1"/>
  <c r="G1100"/>
  <c r="N1100" s="1"/>
  <c r="G1132"/>
  <c r="N1132" s="1"/>
  <c r="G1164"/>
  <c r="N1164" s="1"/>
  <c r="G7"/>
  <c r="N7" s="1"/>
  <c r="G71"/>
  <c r="N71" s="1"/>
  <c r="G135"/>
  <c r="N135" s="1"/>
  <c r="G167"/>
  <c r="N167" s="1"/>
  <c r="G199"/>
  <c r="N199" s="1"/>
  <c r="G247"/>
  <c r="N247" s="1"/>
  <c r="G343"/>
  <c r="N343" s="1"/>
  <c r="G391"/>
  <c r="N391" s="1"/>
  <c r="G439"/>
  <c r="N439" s="1"/>
  <c r="G471"/>
  <c r="N471" s="1"/>
  <c r="G535"/>
  <c r="N535" s="1"/>
  <c r="G567"/>
  <c r="N567" s="1"/>
  <c r="G599"/>
  <c r="N599" s="1"/>
  <c r="G631"/>
  <c r="N631" s="1"/>
  <c r="G727"/>
  <c r="N727" s="1"/>
  <c r="G759"/>
  <c r="N759" s="1"/>
  <c r="G791"/>
  <c r="N791" s="1"/>
  <c r="G823"/>
  <c r="N823" s="1"/>
  <c r="G855"/>
  <c r="N855" s="1"/>
  <c r="G887"/>
  <c r="N887" s="1"/>
  <c r="G919"/>
  <c r="N919" s="1"/>
  <c r="G951"/>
  <c r="N951" s="1"/>
  <c r="G983"/>
  <c r="N983" s="1"/>
  <c r="G1015"/>
  <c r="N1015" s="1"/>
  <c r="G1119"/>
  <c r="N1119" s="1"/>
  <c r="G1183"/>
  <c r="N1183" s="1"/>
  <c r="G1341"/>
  <c r="N1341" s="1"/>
  <c r="G1405"/>
  <c r="N1405" s="1"/>
  <c r="G1661"/>
  <c r="N1661" s="1"/>
  <c r="G1757"/>
  <c r="N1757" s="1"/>
  <c r="G2045"/>
  <c r="N2045" s="1"/>
  <c r="G2173"/>
  <c r="N2173" s="1"/>
  <c r="G2237"/>
  <c r="N2237" s="1"/>
  <c r="G2301"/>
  <c r="N2301" s="1"/>
  <c r="G2365"/>
  <c r="N2365" s="1"/>
  <c r="G2493"/>
  <c r="N2493" s="1"/>
  <c r="G2557"/>
  <c r="N2557" s="1"/>
  <c r="G2621"/>
  <c r="N2621" s="1"/>
  <c r="G2781"/>
  <c r="N2781" s="1"/>
  <c r="G2845"/>
  <c r="N2845" s="1"/>
  <c r="G2909"/>
  <c r="N2909" s="1"/>
  <c r="G3037"/>
  <c r="N3037" s="1"/>
  <c r="G3165"/>
  <c r="N3165" s="1"/>
  <c r="G1224"/>
  <c r="N1224" s="1"/>
  <c r="G1352"/>
  <c r="N1352" s="1"/>
  <c r="G1416"/>
  <c r="N1416" s="1"/>
  <c r="G1544"/>
  <c r="N1544" s="1"/>
  <c r="G1608"/>
  <c r="N1608" s="1"/>
  <c r="G1672"/>
  <c r="N1672" s="1"/>
  <c r="G1736"/>
  <c r="N1736" s="1"/>
  <c r="G1864"/>
  <c r="N1864" s="1"/>
  <c r="G1960"/>
  <c r="N1960" s="1"/>
  <c r="G2024"/>
  <c r="N2024" s="1"/>
  <c r="G2088"/>
  <c r="N2088" s="1"/>
  <c r="G2152"/>
  <c r="N2152" s="1"/>
  <c r="G2376"/>
  <c r="N2376" s="1"/>
  <c r="G2440"/>
  <c r="N2440" s="1"/>
  <c r="G2504"/>
  <c r="N2504" s="1"/>
  <c r="G2568"/>
  <c r="N2568" s="1"/>
  <c r="G2632"/>
  <c r="N2632" s="1"/>
  <c r="G2696"/>
  <c r="N2696" s="1"/>
  <c r="G2760"/>
  <c r="N2760" s="1"/>
  <c r="G2824"/>
  <c r="N2824" s="1"/>
  <c r="G2952"/>
  <c r="N2952" s="1"/>
  <c r="G3016"/>
  <c r="N3016" s="1"/>
  <c r="G3080"/>
  <c r="N3080" s="1"/>
  <c r="G3144"/>
  <c r="N3144" s="1"/>
  <c r="G3208"/>
  <c r="N3208" s="1"/>
  <c r="G34"/>
  <c r="N34" s="1"/>
  <c r="G66"/>
  <c r="N66" s="1"/>
  <c r="G82"/>
  <c r="N82" s="1"/>
  <c r="G98"/>
  <c r="N98" s="1"/>
  <c r="G114"/>
  <c r="N114" s="1"/>
  <c r="G130"/>
  <c r="N130" s="1"/>
  <c r="G146"/>
  <c r="N146" s="1"/>
  <c r="G162"/>
  <c r="N162" s="1"/>
  <c r="G178"/>
  <c r="N178" s="1"/>
  <c r="G202"/>
  <c r="N202" s="1"/>
  <c r="G266"/>
  <c r="N266" s="1"/>
  <c r="G282"/>
  <c r="N282" s="1"/>
  <c r="G298"/>
  <c r="N298" s="1"/>
  <c r="G314"/>
  <c r="N314" s="1"/>
  <c r="G330"/>
  <c r="N330" s="1"/>
  <c r="G346"/>
  <c r="N346" s="1"/>
  <c r="G410"/>
  <c r="N410" s="1"/>
  <c r="G426"/>
  <c r="N426" s="1"/>
  <c r="G442"/>
  <c r="N442" s="1"/>
  <c r="G458"/>
  <c r="N458" s="1"/>
  <c r="G474"/>
  <c r="N474" s="1"/>
  <c r="G490"/>
  <c r="N490" s="1"/>
  <c r="G506"/>
  <c r="N506" s="1"/>
  <c r="G522"/>
  <c r="N522" s="1"/>
  <c r="G538"/>
  <c r="N538" s="1"/>
  <c r="G554"/>
  <c r="N554" s="1"/>
  <c r="G570"/>
  <c r="N570" s="1"/>
  <c r="G586"/>
  <c r="N586" s="1"/>
  <c r="G602"/>
  <c r="N602" s="1"/>
  <c r="G626"/>
  <c r="N626" s="1"/>
  <c r="G642"/>
  <c r="N642" s="1"/>
  <c r="G666"/>
  <c r="N666" s="1"/>
  <c r="G682"/>
  <c r="N682" s="1"/>
  <c r="G714"/>
  <c r="N714" s="1"/>
  <c r="G730"/>
  <c r="N730" s="1"/>
  <c r="G754"/>
  <c r="N754" s="1"/>
  <c r="G770"/>
  <c r="N770" s="1"/>
  <c r="G786"/>
  <c r="N786" s="1"/>
  <c r="G802"/>
  <c r="N802" s="1"/>
  <c r="G818"/>
  <c r="N818" s="1"/>
  <c r="G850"/>
  <c r="N850" s="1"/>
  <c r="G866"/>
  <c r="N866" s="1"/>
  <c r="G882"/>
  <c r="N882" s="1"/>
  <c r="G914"/>
  <c r="N914" s="1"/>
  <c r="G930"/>
  <c r="N930" s="1"/>
  <c r="G946"/>
  <c r="N946" s="1"/>
  <c r="G962"/>
  <c r="N962" s="1"/>
  <c r="G978"/>
  <c r="N978" s="1"/>
  <c r="G994"/>
  <c r="N994" s="1"/>
  <c r="G1010"/>
  <c r="N1010" s="1"/>
  <c r="G1026"/>
  <c r="N1026" s="1"/>
  <c r="G1042"/>
  <c r="N1042" s="1"/>
  <c r="G1058"/>
  <c r="N1058" s="1"/>
  <c r="G1074"/>
  <c r="N1074" s="1"/>
  <c r="G1090"/>
  <c r="N1090" s="1"/>
  <c r="G1122"/>
  <c r="N1122" s="1"/>
  <c r="G1146"/>
  <c r="N1146" s="1"/>
  <c r="G1162"/>
  <c r="N1162" s="1"/>
  <c r="G1202"/>
  <c r="N1202" s="1"/>
  <c r="G1218"/>
  <c r="N1218" s="1"/>
  <c r="G13"/>
  <c r="N13" s="1"/>
  <c r="G45"/>
  <c r="N45" s="1"/>
  <c r="G61"/>
  <c r="N61" s="1"/>
  <c r="G77"/>
  <c r="N77" s="1"/>
  <c r="G93"/>
  <c r="N93" s="1"/>
  <c r="G117"/>
  <c r="N117" s="1"/>
  <c r="G141"/>
  <c r="N141" s="1"/>
  <c r="G157"/>
  <c r="N157" s="1"/>
  <c r="G173"/>
  <c r="N173" s="1"/>
  <c r="G205"/>
  <c r="N205" s="1"/>
  <c r="G245"/>
  <c r="N245" s="1"/>
  <c r="G261"/>
  <c r="N261" s="1"/>
  <c r="G277"/>
  <c r="N277" s="1"/>
  <c r="G293"/>
  <c r="N293" s="1"/>
  <c r="G333"/>
  <c r="N333" s="1"/>
  <c r="G349"/>
  <c r="N349" s="1"/>
  <c r="G365"/>
  <c r="N365" s="1"/>
  <c r="G381"/>
  <c r="N381" s="1"/>
  <c r="G397"/>
  <c r="N397" s="1"/>
  <c r="G413"/>
  <c r="N413" s="1"/>
  <c r="G429"/>
  <c r="N429" s="1"/>
  <c r="G445"/>
  <c r="N445" s="1"/>
  <c r="G469"/>
  <c r="N469" s="1"/>
  <c r="G485"/>
  <c r="N485" s="1"/>
  <c r="G517"/>
  <c r="N517" s="1"/>
  <c r="G533"/>
  <c r="N533" s="1"/>
  <c r="G549"/>
  <c r="N549" s="1"/>
  <c r="G565"/>
  <c r="N565" s="1"/>
  <c r="G581"/>
  <c r="N581" s="1"/>
  <c r="G597"/>
  <c r="N597" s="1"/>
  <c r="G629"/>
  <c r="N629" s="1"/>
  <c r="G645"/>
  <c r="N645" s="1"/>
  <c r="G661"/>
  <c r="N661" s="1"/>
  <c r="G677"/>
  <c r="N677" s="1"/>
  <c r="G709"/>
  <c r="N709" s="1"/>
  <c r="G725"/>
  <c r="N725" s="1"/>
  <c r="G741"/>
  <c r="N741" s="1"/>
  <c r="G757"/>
  <c r="N757" s="1"/>
  <c r="G773"/>
  <c r="N773" s="1"/>
  <c r="G789"/>
  <c r="N789" s="1"/>
  <c r="G821"/>
  <c r="N821" s="1"/>
  <c r="G837"/>
  <c r="N837" s="1"/>
  <c r="G853"/>
  <c r="N853" s="1"/>
  <c r="G869"/>
  <c r="N869" s="1"/>
  <c r="G885"/>
  <c r="N885" s="1"/>
  <c r="G901"/>
  <c r="N901" s="1"/>
  <c r="G917"/>
  <c r="N917" s="1"/>
  <c r="G949"/>
  <c r="N949" s="1"/>
  <c r="G981"/>
  <c r="N981" s="1"/>
  <c r="G997"/>
  <c r="N997" s="1"/>
  <c r="G1013"/>
  <c r="N1013" s="1"/>
  <c r="G1029"/>
  <c r="N1029" s="1"/>
  <c r="G1051"/>
  <c r="N1051" s="1"/>
  <c r="G1083"/>
  <c r="N1083" s="1"/>
  <c r="G1115"/>
  <c r="N1115" s="1"/>
  <c r="G1147"/>
  <c r="N1147" s="1"/>
  <c r="G1273"/>
  <c r="N1273" s="1"/>
  <c r="G1305"/>
  <c r="N1305" s="1"/>
  <c r="G1369"/>
  <c r="N1369" s="1"/>
  <c r="G1401"/>
  <c r="N1401" s="1"/>
  <c r="G1433"/>
  <c r="N1433" s="1"/>
  <c r="G1529"/>
  <c r="N1529" s="1"/>
  <c r="G1561"/>
  <c r="N1561" s="1"/>
  <c r="G1593"/>
  <c r="N1593" s="1"/>
  <c r="G1625"/>
  <c r="N1625" s="1"/>
  <c r="G1657"/>
  <c r="N1657" s="1"/>
  <c r="G1689"/>
  <c r="N1689" s="1"/>
  <c r="G1721"/>
  <c r="N1721" s="1"/>
  <c r="G1753"/>
  <c r="N1753" s="1"/>
  <c r="G1817"/>
  <c r="N1817" s="1"/>
  <c r="G1881"/>
  <c r="N1881" s="1"/>
  <c r="G1945"/>
  <c r="N1945" s="1"/>
  <c r="G1977"/>
  <c r="N1977" s="1"/>
  <c r="G2009"/>
  <c r="N2009" s="1"/>
  <c r="G2041"/>
  <c r="N2041" s="1"/>
  <c r="G2089"/>
  <c r="N2089" s="1"/>
  <c r="G2121"/>
  <c r="N2121" s="1"/>
  <c r="G2153"/>
  <c r="N2153" s="1"/>
  <c r="G2201"/>
  <c r="N2201" s="1"/>
  <c r="G2281"/>
  <c r="N2281" s="1"/>
  <c r="G2313"/>
  <c r="N2313" s="1"/>
  <c r="G2377"/>
  <c r="N2377" s="1"/>
  <c r="G2409"/>
  <c r="N2409" s="1"/>
  <c r="G2441"/>
  <c r="N2441" s="1"/>
  <c r="G2505"/>
  <c r="N2505" s="1"/>
  <c r="G2569"/>
  <c r="N2569" s="1"/>
  <c r="G2601"/>
  <c r="N2601" s="1"/>
  <c r="G2633"/>
  <c r="N2633" s="1"/>
  <c r="G2665"/>
  <c r="N2665" s="1"/>
  <c r="G2729"/>
  <c r="N2729" s="1"/>
  <c r="G2761"/>
  <c r="N2761" s="1"/>
  <c r="G2793"/>
  <c r="N2793" s="1"/>
  <c r="G2825"/>
  <c r="N2825" s="1"/>
  <c r="G2921"/>
  <c r="N2921" s="1"/>
  <c r="G2953"/>
  <c r="N2953" s="1"/>
  <c r="G3001"/>
  <c r="N3001" s="1"/>
  <c r="G3049"/>
  <c r="N3049" s="1"/>
  <c r="G3081"/>
  <c r="N3081" s="1"/>
  <c r="G3113"/>
  <c r="N3113" s="1"/>
  <c r="G3161"/>
  <c r="N3161" s="1"/>
  <c r="G3193"/>
  <c r="N3193" s="1"/>
  <c r="G1324"/>
  <c r="N1324" s="1"/>
  <c r="G1372"/>
  <c r="N1372" s="1"/>
  <c r="G1404"/>
  <c r="N1404" s="1"/>
  <c r="G1468"/>
  <c r="N1468" s="1"/>
  <c r="G1500"/>
  <c r="N1500" s="1"/>
  <c r="G1532"/>
  <c r="N1532" s="1"/>
  <c r="G1564"/>
  <c r="N1564" s="1"/>
  <c r="G1596"/>
  <c r="N1596" s="1"/>
  <c r="G1644"/>
  <c r="N1644" s="1"/>
  <c r="G1676"/>
  <c r="N1676" s="1"/>
  <c r="G1724"/>
  <c r="N1724" s="1"/>
  <c r="G1820"/>
  <c r="N1820" s="1"/>
  <c r="G1884"/>
  <c r="N1884" s="1"/>
  <c r="G1916"/>
  <c r="N1916" s="1"/>
  <c r="G2012"/>
  <c r="N2012" s="1"/>
  <c r="G2044"/>
  <c r="N2044" s="1"/>
  <c r="G2124"/>
  <c r="N2124" s="1"/>
  <c r="G2156"/>
  <c r="N2156" s="1"/>
  <c r="G2188"/>
  <c r="N2188" s="1"/>
  <c r="G2220"/>
  <c r="N2220" s="1"/>
  <c r="G2316"/>
  <c r="N2316" s="1"/>
  <c r="G2348"/>
  <c r="N2348" s="1"/>
  <c r="G2380"/>
  <c r="N2380" s="1"/>
  <c r="G2444"/>
  <c r="N2444" s="1"/>
  <c r="G2476"/>
  <c r="N2476" s="1"/>
  <c r="G2508"/>
  <c r="N2508" s="1"/>
  <c r="G2540"/>
  <c r="N2540" s="1"/>
  <c r="G2588"/>
  <c r="N2588" s="1"/>
  <c r="G2620"/>
  <c r="N2620" s="1"/>
  <c r="G2652"/>
  <c r="N2652" s="1"/>
  <c r="G2684"/>
  <c r="N2684" s="1"/>
  <c r="G2748"/>
  <c r="N2748" s="1"/>
  <c r="G2780"/>
  <c r="N2780" s="1"/>
  <c r="G2812"/>
  <c r="N2812" s="1"/>
  <c r="G2844"/>
  <c r="N2844" s="1"/>
  <c r="G2876"/>
  <c r="N2876" s="1"/>
  <c r="G2908"/>
  <c r="N2908" s="1"/>
  <c r="G2940"/>
  <c r="N2940" s="1"/>
  <c r="G2988"/>
  <c r="N2988" s="1"/>
  <c r="G3020"/>
  <c r="N3020" s="1"/>
  <c r="G3100"/>
  <c r="N3100" s="1"/>
  <c r="G3132"/>
  <c r="N3132" s="1"/>
  <c r="G3164"/>
  <c r="N3164" s="1"/>
  <c r="G3196"/>
  <c r="N3196" s="1"/>
  <c r="G1057"/>
  <c r="N1057" s="1"/>
  <c r="G1073"/>
  <c r="N1073" s="1"/>
  <c r="G1089"/>
  <c r="N1089" s="1"/>
  <c r="G1105"/>
  <c r="N1105" s="1"/>
  <c r="G1137"/>
  <c r="N1137" s="1"/>
  <c r="G1153"/>
  <c r="N1153" s="1"/>
  <c r="G1169"/>
  <c r="N1169" s="1"/>
  <c r="G1217"/>
  <c r="N1217" s="1"/>
  <c r="G1243"/>
  <c r="N1243" s="1"/>
  <c r="G1275"/>
  <c r="N1275" s="1"/>
  <c r="G1299"/>
  <c r="N1299" s="1"/>
  <c r="G1339"/>
  <c r="N1339" s="1"/>
  <c r="G1355"/>
  <c r="N1355" s="1"/>
  <c r="G1371"/>
  <c r="N1371" s="1"/>
  <c r="G1387"/>
  <c r="N1387" s="1"/>
  <c r="G1403"/>
  <c r="N1403" s="1"/>
  <c r="G1419"/>
  <c r="N1419" s="1"/>
  <c r="G1435"/>
  <c r="N1435" s="1"/>
  <c r="G1451"/>
  <c r="N1451" s="1"/>
  <c r="G1539"/>
  <c r="N1539" s="1"/>
  <c r="G1555"/>
  <c r="N1555" s="1"/>
  <c r="G2717"/>
  <c r="N2717" s="1"/>
  <c r="G2813"/>
  <c r="N2813" s="1"/>
  <c r="G3005"/>
  <c r="N3005" s="1"/>
  <c r="G3069"/>
  <c r="N3069" s="1"/>
  <c r="G3133"/>
  <c r="N3133" s="1"/>
  <c r="G3197"/>
  <c r="N3197" s="1"/>
  <c r="G1256"/>
  <c r="N1256" s="1"/>
  <c r="G1384"/>
  <c r="N1384" s="1"/>
  <c r="G1512"/>
  <c r="N1512" s="1"/>
  <c r="G1640"/>
  <c r="N1640" s="1"/>
  <c r="G1704"/>
  <c r="N1704" s="1"/>
  <c r="G1832"/>
  <c r="N1832" s="1"/>
  <c r="G1896"/>
  <c r="N1896" s="1"/>
  <c r="G1992"/>
  <c r="N1992" s="1"/>
  <c r="G2056"/>
  <c r="N2056" s="1"/>
  <c r="G2184"/>
  <c r="N2184" s="1"/>
  <c r="G2248"/>
  <c r="N2248" s="1"/>
  <c r="G2344"/>
  <c r="N2344" s="1"/>
  <c r="G2408"/>
  <c r="N2408" s="1"/>
  <c r="G2536"/>
  <c r="N2536" s="1"/>
  <c r="G2600"/>
  <c r="N2600" s="1"/>
  <c r="G2664"/>
  <c r="N2664" s="1"/>
  <c r="G2728"/>
  <c r="N2728" s="1"/>
  <c r="G2792"/>
  <c r="N2792" s="1"/>
  <c r="G2856"/>
  <c r="N2856" s="1"/>
  <c r="G2920"/>
  <c r="N2920" s="1"/>
  <c r="G3048"/>
  <c r="N3048" s="1"/>
  <c r="G3176"/>
  <c r="N3176" s="1"/>
  <c r="G10"/>
  <c r="N10" s="1"/>
  <c r="G58"/>
  <c r="N58" s="1"/>
  <c r="G74"/>
  <c r="N74" s="1"/>
  <c r="G90"/>
  <c r="N90" s="1"/>
  <c r="G122"/>
  <c r="N122" s="1"/>
  <c r="G154"/>
  <c r="N154" s="1"/>
  <c r="G210"/>
  <c r="N210" s="1"/>
  <c r="G242"/>
  <c r="N242" s="1"/>
  <c r="G258"/>
  <c r="N258" s="1"/>
  <c r="G274"/>
  <c r="N274" s="1"/>
  <c r="G290"/>
  <c r="N290" s="1"/>
  <c r="G306"/>
  <c r="N306" s="1"/>
  <c r="G322"/>
  <c r="N322" s="1"/>
  <c r="G338"/>
  <c r="N338" s="1"/>
  <c r="G354"/>
  <c r="N354" s="1"/>
  <c r="G386"/>
  <c r="N386" s="1"/>
  <c r="G418"/>
  <c r="N418" s="1"/>
  <c r="G466"/>
  <c r="N466" s="1"/>
  <c r="G482"/>
  <c r="N482" s="1"/>
  <c r="G514"/>
  <c r="N514" s="1"/>
  <c r="G530"/>
  <c r="N530" s="1"/>
  <c r="G546"/>
  <c r="N546" s="1"/>
  <c r="G562"/>
  <c r="N562" s="1"/>
  <c r="G594"/>
  <c r="N594" s="1"/>
  <c r="G618"/>
  <c r="N618" s="1"/>
  <c r="G634"/>
  <c r="N634" s="1"/>
  <c r="G658"/>
  <c r="N658" s="1"/>
  <c r="G674"/>
  <c r="N674" s="1"/>
  <c r="G690"/>
  <c r="N690" s="1"/>
  <c r="G722"/>
  <c r="N722" s="1"/>
  <c r="G738"/>
  <c r="N738" s="1"/>
  <c r="G762"/>
  <c r="N762" s="1"/>
  <c r="G794"/>
  <c r="N794" s="1"/>
  <c r="G810"/>
  <c r="N810" s="1"/>
  <c r="G826"/>
  <c r="N826" s="1"/>
  <c r="G842"/>
  <c r="N842" s="1"/>
  <c r="G874"/>
  <c r="N874" s="1"/>
  <c r="G890"/>
  <c r="N890" s="1"/>
  <c r="G922"/>
  <c r="N922" s="1"/>
  <c r="G938"/>
  <c r="N938" s="1"/>
  <c r="G970"/>
  <c r="N970" s="1"/>
  <c r="G986"/>
  <c r="N986" s="1"/>
  <c r="G1002"/>
  <c r="N1002" s="1"/>
  <c r="G1018"/>
  <c r="N1018" s="1"/>
  <c r="G1034"/>
  <c r="N1034" s="1"/>
  <c r="G1050"/>
  <c r="N1050" s="1"/>
  <c r="G1066"/>
  <c r="N1066" s="1"/>
  <c r="G1082"/>
  <c r="N1082" s="1"/>
  <c r="G1098"/>
  <c r="N1098" s="1"/>
  <c r="G1114"/>
  <c r="N1114" s="1"/>
  <c r="G1130"/>
  <c r="N1130" s="1"/>
  <c r="G1154"/>
  <c r="N1154" s="1"/>
  <c r="G1170"/>
  <c r="N1170" s="1"/>
  <c r="G1186"/>
  <c r="N1186" s="1"/>
  <c r="G1210"/>
  <c r="N1210" s="1"/>
  <c r="G5"/>
  <c r="N5" s="1"/>
  <c r="G21"/>
  <c r="N21" s="1"/>
  <c r="G53"/>
  <c r="N53" s="1"/>
  <c r="G69"/>
  <c r="N69" s="1"/>
  <c r="G85"/>
  <c r="N85" s="1"/>
  <c r="G101"/>
  <c r="N101" s="1"/>
  <c r="G125"/>
  <c r="N125" s="1"/>
  <c r="G149"/>
  <c r="N149" s="1"/>
  <c r="G165"/>
  <c r="N165" s="1"/>
  <c r="G181"/>
  <c r="N181" s="1"/>
  <c r="G213"/>
  <c r="N213" s="1"/>
  <c r="G237"/>
  <c r="N237" s="1"/>
  <c r="G253"/>
  <c r="N253" s="1"/>
  <c r="G269"/>
  <c r="N269" s="1"/>
  <c r="G285"/>
  <c r="N285" s="1"/>
  <c r="G301"/>
  <c r="N301" s="1"/>
  <c r="G341"/>
  <c r="N341" s="1"/>
  <c r="G357"/>
  <c r="N357" s="1"/>
  <c r="G373"/>
  <c r="N373" s="1"/>
  <c r="G389"/>
  <c r="N389" s="1"/>
  <c r="G405"/>
  <c r="N405" s="1"/>
  <c r="G437"/>
  <c r="N437" s="1"/>
  <c r="G477"/>
  <c r="N477" s="1"/>
  <c r="G509"/>
  <c r="N509" s="1"/>
  <c r="G525"/>
  <c r="N525" s="1"/>
  <c r="G541"/>
  <c r="N541" s="1"/>
  <c r="G557"/>
  <c r="N557" s="1"/>
  <c r="G573"/>
  <c r="N573" s="1"/>
  <c r="G589"/>
  <c r="N589" s="1"/>
  <c r="G621"/>
  <c r="N621" s="1"/>
  <c r="G637"/>
  <c r="N637" s="1"/>
  <c r="G653"/>
  <c r="N653" s="1"/>
  <c r="G669"/>
  <c r="N669" s="1"/>
  <c r="G685"/>
  <c r="N685" s="1"/>
  <c r="G701"/>
  <c r="N701" s="1"/>
  <c r="G717"/>
  <c r="N717" s="1"/>
  <c r="G733"/>
  <c r="N733" s="1"/>
  <c r="G781"/>
  <c r="N781" s="1"/>
  <c r="G797"/>
  <c r="N797" s="1"/>
  <c r="G813"/>
  <c r="N813" s="1"/>
  <c r="G829"/>
  <c r="N829" s="1"/>
  <c r="G861"/>
  <c r="N861" s="1"/>
  <c r="G877"/>
  <c r="N877" s="1"/>
  <c r="G893"/>
  <c r="N893" s="1"/>
  <c r="G909"/>
  <c r="N909" s="1"/>
  <c r="G925"/>
  <c r="N925" s="1"/>
  <c r="G941"/>
  <c r="N941" s="1"/>
  <c r="G957"/>
  <c r="N957" s="1"/>
  <c r="G973"/>
  <c r="N973" s="1"/>
  <c r="G989"/>
  <c r="N989" s="1"/>
  <c r="G1005"/>
  <c r="N1005" s="1"/>
  <c r="G1021"/>
  <c r="N1021" s="1"/>
  <c r="G1037"/>
  <c r="N1037" s="1"/>
  <c r="G1067"/>
  <c r="N1067" s="1"/>
  <c r="G1099"/>
  <c r="N1099" s="1"/>
  <c r="G1131"/>
  <c r="N1131" s="1"/>
  <c r="G1211"/>
  <c r="N1211" s="1"/>
  <c r="G1257"/>
  <c r="N1257" s="1"/>
  <c r="G1289"/>
  <c r="N1289" s="1"/>
  <c r="G1321"/>
  <c r="N1321" s="1"/>
  <c r="G1353"/>
  <c r="N1353" s="1"/>
  <c r="G1385"/>
  <c r="N1385" s="1"/>
  <c r="G1417"/>
  <c r="N1417" s="1"/>
  <c r="G1449"/>
  <c r="N1449" s="1"/>
  <c r="G1481"/>
  <c r="N1481" s="1"/>
  <c r="G1513"/>
  <c r="N1513" s="1"/>
  <c r="G1545"/>
  <c r="N1545" s="1"/>
  <c r="G1609"/>
  <c r="N1609" s="1"/>
  <c r="G1641"/>
  <c r="N1641" s="1"/>
  <c r="G1673"/>
  <c r="N1673" s="1"/>
  <c r="G1705"/>
  <c r="N1705" s="1"/>
  <c r="G1737"/>
  <c r="N1737" s="1"/>
  <c r="G1801"/>
  <c r="N1801" s="1"/>
  <c r="G1833"/>
  <c r="N1833" s="1"/>
  <c r="G1897"/>
  <c r="N1897" s="1"/>
  <c r="G1929"/>
  <c r="N1929" s="1"/>
  <c r="G1961"/>
  <c r="N1961" s="1"/>
  <c r="G1993"/>
  <c r="N1993" s="1"/>
  <c r="G2025"/>
  <c r="N2025" s="1"/>
  <c r="G2105"/>
  <c r="N2105" s="1"/>
  <c r="G2137"/>
  <c r="N2137" s="1"/>
  <c r="G2169"/>
  <c r="N2169" s="1"/>
  <c r="G2329"/>
  <c r="N2329" s="1"/>
  <c r="G2393"/>
  <c r="N2393" s="1"/>
  <c r="G2425"/>
  <c r="N2425" s="1"/>
  <c r="G2457"/>
  <c r="N2457" s="1"/>
  <c r="G2489"/>
  <c r="N2489" s="1"/>
  <c r="G2521"/>
  <c r="N2521" s="1"/>
  <c r="G2585"/>
  <c r="N2585" s="1"/>
  <c r="G2617"/>
  <c r="N2617" s="1"/>
  <c r="G2649"/>
  <c r="N2649" s="1"/>
  <c r="G2681"/>
  <c r="N2681" s="1"/>
  <c r="G2713"/>
  <c r="N2713" s="1"/>
  <c r="G2745"/>
  <c r="N2745" s="1"/>
  <c r="G2809"/>
  <c r="N2809" s="1"/>
  <c r="G2841"/>
  <c r="N2841" s="1"/>
  <c r="G2873"/>
  <c r="N2873" s="1"/>
  <c r="G2937"/>
  <c r="N2937" s="1"/>
  <c r="G2969"/>
  <c r="N2969" s="1"/>
  <c r="G3017"/>
  <c r="N3017" s="1"/>
  <c r="G3065"/>
  <c r="N3065" s="1"/>
  <c r="G3097"/>
  <c r="N3097" s="1"/>
  <c r="G3145"/>
  <c r="N3145" s="1"/>
  <c r="G3177"/>
  <c r="N3177" s="1"/>
  <c r="G3209"/>
  <c r="N3209" s="1"/>
  <c r="G1260"/>
  <c r="N1260" s="1"/>
  <c r="G1292"/>
  <c r="N1292" s="1"/>
  <c r="G1356"/>
  <c r="N1356" s="1"/>
  <c r="G1388"/>
  <c r="N1388" s="1"/>
  <c r="G1420"/>
  <c r="N1420" s="1"/>
  <c r="G1452"/>
  <c r="N1452" s="1"/>
  <c r="G1484"/>
  <c r="N1484" s="1"/>
  <c r="G1516"/>
  <c r="N1516" s="1"/>
  <c r="G1548"/>
  <c r="N1548" s="1"/>
  <c r="G1580"/>
  <c r="N1580" s="1"/>
  <c r="G1628"/>
  <c r="N1628" s="1"/>
  <c r="G1660"/>
  <c r="N1660" s="1"/>
  <c r="G1692"/>
  <c r="N1692" s="1"/>
  <c r="G1740"/>
  <c r="N1740" s="1"/>
  <c r="G1804"/>
  <c r="N1804" s="1"/>
  <c r="G1836"/>
  <c r="N1836" s="1"/>
  <c r="G1868"/>
  <c r="N1868" s="1"/>
  <c r="G1932"/>
  <c r="N1932" s="1"/>
  <c r="G1964"/>
  <c r="N1964" s="1"/>
  <c r="G1996"/>
  <c r="N1996" s="1"/>
  <c r="G2028"/>
  <c r="N2028" s="1"/>
  <c r="G2076"/>
  <c r="N2076" s="1"/>
  <c r="G2108"/>
  <c r="N2108" s="1"/>
  <c r="G2140"/>
  <c r="N2140" s="1"/>
  <c r="G2172"/>
  <c r="N2172" s="1"/>
  <c r="G2204"/>
  <c r="N2204" s="1"/>
  <c r="G2300"/>
  <c r="N2300" s="1"/>
  <c r="G2364"/>
  <c r="N2364" s="1"/>
  <c r="G2396"/>
  <c r="N2396" s="1"/>
  <c r="G2492"/>
  <c r="N2492" s="1"/>
  <c r="G2524"/>
  <c r="N2524" s="1"/>
  <c r="G2556"/>
  <c r="N2556" s="1"/>
  <c r="G2604"/>
  <c r="N2604" s="1"/>
  <c r="G2636"/>
  <c r="N2636" s="1"/>
  <c r="G2668"/>
  <c r="N2668" s="1"/>
  <c r="G2764"/>
  <c r="N2764" s="1"/>
  <c r="G2796"/>
  <c r="N2796" s="1"/>
  <c r="G2828"/>
  <c r="N2828" s="1"/>
  <c r="G2860"/>
  <c r="N2860" s="1"/>
  <c r="G2924"/>
  <c r="N2924" s="1"/>
  <c r="G2956"/>
  <c r="N2956" s="1"/>
  <c r="G3004"/>
  <c r="N3004" s="1"/>
  <c r="G3036"/>
  <c r="N3036" s="1"/>
  <c r="G3068"/>
  <c r="N3068" s="1"/>
  <c r="G3148"/>
  <c r="N3148" s="1"/>
  <c r="G3180"/>
  <c r="N3180" s="1"/>
  <c r="G3212"/>
  <c r="N3212" s="1"/>
  <c r="G1049"/>
  <c r="N1049" s="1"/>
  <c r="G1065"/>
  <c r="N1065" s="1"/>
  <c r="G1081"/>
  <c r="N1081" s="1"/>
  <c r="G1113"/>
  <c r="N1113" s="1"/>
  <c r="G1129"/>
  <c r="N1129" s="1"/>
  <c r="G1145"/>
  <c r="N1145" s="1"/>
  <c r="G1161"/>
  <c r="N1161" s="1"/>
  <c r="G1177"/>
  <c r="N1177" s="1"/>
  <c r="G1193"/>
  <c r="N1193" s="1"/>
  <c r="G1209"/>
  <c r="N1209" s="1"/>
  <c r="G1235"/>
  <c r="N1235" s="1"/>
  <c r="G1251"/>
  <c r="N1251" s="1"/>
  <c r="G1267"/>
  <c r="N1267" s="1"/>
  <c r="G1307"/>
  <c r="N1307" s="1"/>
  <c r="G1347"/>
  <c r="N1347" s="1"/>
  <c r="G1363"/>
  <c r="N1363" s="1"/>
  <c r="G1379"/>
  <c r="N1379" s="1"/>
  <c r="G1411"/>
  <c r="N1411" s="1"/>
  <c r="G1427"/>
  <c r="N1427" s="1"/>
  <c r="G1443"/>
  <c r="N1443" s="1"/>
  <c r="G1475"/>
  <c r="N1475" s="1"/>
  <c r="G1491"/>
  <c r="N1491" s="1"/>
  <c r="G1507"/>
  <c r="N1507" s="1"/>
  <c r="G1523"/>
  <c r="N1523" s="1"/>
  <c r="G1571"/>
  <c r="N1571" s="1"/>
  <c r="G1587"/>
  <c r="N1587" s="1"/>
  <c r="G1603"/>
  <c r="N1603" s="1"/>
  <c r="G1635"/>
  <c r="N1635" s="1"/>
  <c r="G1651"/>
  <c r="N1651" s="1"/>
  <c r="G1667"/>
  <c r="N1667" s="1"/>
  <c r="G1683"/>
  <c r="N1683" s="1"/>
  <c r="G1699"/>
  <c r="N1699" s="1"/>
  <c r="G1715"/>
  <c r="N1715" s="1"/>
  <c r="G1731"/>
  <c r="N1731" s="1"/>
  <c r="G1747"/>
  <c r="N1747" s="1"/>
  <c r="G1763"/>
  <c r="N1763" s="1"/>
  <c r="G1811"/>
  <c r="N1811" s="1"/>
  <c r="G1843"/>
  <c r="N1843" s="1"/>
  <c r="G1915"/>
  <c r="N1915" s="1"/>
  <c r="G1931"/>
  <c r="N1931" s="1"/>
  <c r="G1947"/>
  <c r="N1947" s="1"/>
  <c r="G1963"/>
  <c r="N1963" s="1"/>
  <c r="G1979"/>
  <c r="N1979" s="1"/>
  <c r="G1995"/>
  <c r="N1995" s="1"/>
  <c r="G2011"/>
  <c r="N2011" s="1"/>
  <c r="G2027"/>
  <c r="N2027" s="1"/>
  <c r="G2043"/>
  <c r="N2043" s="1"/>
  <c r="G2075"/>
  <c r="N2075" s="1"/>
  <c r="G2107"/>
  <c r="N2107" s="1"/>
  <c r="G2123"/>
  <c r="N2123" s="1"/>
  <c r="G2139"/>
  <c r="N2139" s="1"/>
  <c r="G2171"/>
  <c r="N2171" s="1"/>
  <c r="G2187"/>
  <c r="N2187" s="1"/>
  <c r="G2227"/>
  <c r="N2227" s="1"/>
  <c r="G2243"/>
  <c r="N2243" s="1"/>
  <c r="G2259"/>
  <c r="N2259" s="1"/>
  <c r="G2275"/>
  <c r="N2275" s="1"/>
  <c r="G2363"/>
  <c r="N2363" s="1"/>
  <c r="G2379"/>
  <c r="N2379" s="1"/>
  <c r="G2395"/>
  <c r="N2395" s="1"/>
  <c r="G2411"/>
  <c r="N2411" s="1"/>
  <c r="G2427"/>
  <c r="N2427" s="1"/>
  <c r="G2475"/>
  <c r="N2475" s="1"/>
  <c r="G2499"/>
  <c r="N2499" s="1"/>
  <c r="G2515"/>
  <c r="N2515" s="1"/>
  <c r="G2531"/>
  <c r="N2531" s="1"/>
  <c r="G2563"/>
  <c r="N2563" s="1"/>
  <c r="G2587"/>
  <c r="N2587" s="1"/>
  <c r="G2603"/>
  <c r="N2603" s="1"/>
  <c r="G2619"/>
  <c r="N2619" s="1"/>
  <c r="G2635"/>
  <c r="N2635" s="1"/>
  <c r="G2667"/>
  <c r="N2667" s="1"/>
  <c r="G2683"/>
  <c r="N2683" s="1"/>
  <c r="G2699"/>
  <c r="N2699" s="1"/>
  <c r="G2715"/>
  <c r="N2715" s="1"/>
  <c r="G2731"/>
  <c r="N2731" s="1"/>
  <c r="G2747"/>
  <c r="N2747" s="1"/>
  <c r="G2763"/>
  <c r="N2763" s="1"/>
  <c r="G2787"/>
  <c r="N2787" s="1"/>
  <c r="G2843"/>
  <c r="N2843" s="1"/>
  <c r="G2859"/>
  <c r="N2859" s="1"/>
  <c r="G2875"/>
  <c r="N2875" s="1"/>
  <c r="G2891"/>
  <c r="N2891" s="1"/>
  <c r="G2907"/>
  <c r="N2907" s="1"/>
  <c r="G2923"/>
  <c r="N2923" s="1"/>
  <c r="G2939"/>
  <c r="N2939" s="1"/>
  <c r="G2955"/>
  <c r="N2955" s="1"/>
  <c r="G2971"/>
  <c r="N2971" s="1"/>
  <c r="G3003"/>
  <c r="N3003" s="1"/>
  <c r="G3019"/>
  <c r="N3019" s="1"/>
  <c r="G3035"/>
  <c r="N3035" s="1"/>
  <c r="G3051"/>
  <c r="N3051" s="1"/>
  <c r="G3131"/>
  <c r="N3131" s="1"/>
  <c r="G3147"/>
  <c r="N3147" s="1"/>
  <c r="G3171"/>
  <c r="N3171" s="1"/>
  <c r="G3187"/>
  <c r="N3187" s="1"/>
  <c r="G3203"/>
  <c r="N3203" s="1"/>
  <c r="G3219"/>
  <c r="N3219" s="1"/>
  <c r="G1270"/>
  <c r="N1270" s="1"/>
  <c r="G1302"/>
  <c r="N1302" s="1"/>
  <c r="G1318"/>
  <c r="N1318" s="1"/>
  <c r="G1334"/>
  <c r="N1334" s="1"/>
  <c r="G1350"/>
  <c r="N1350" s="1"/>
  <c r="G1366"/>
  <c r="N1366" s="1"/>
  <c r="G1390"/>
  <c r="N1390" s="1"/>
  <c r="G1406"/>
  <c r="N1406" s="1"/>
  <c r="G1422"/>
  <c r="N1422" s="1"/>
  <c r="G1438"/>
  <c r="N1438" s="1"/>
  <c r="G1454"/>
  <c r="N1454" s="1"/>
  <c r="G1486"/>
  <c r="N1486" s="1"/>
  <c r="G1502"/>
  <c r="N1502" s="1"/>
  <c r="G1534"/>
  <c r="N1534" s="1"/>
  <c r="G1550"/>
  <c r="N1550" s="1"/>
  <c r="G1566"/>
  <c r="N1566" s="1"/>
  <c r="G1582"/>
  <c r="N1582" s="1"/>
  <c r="G1598"/>
  <c r="N1598" s="1"/>
  <c r="G1614"/>
  <c r="N1614" s="1"/>
  <c r="G1630"/>
  <c r="N1630" s="1"/>
  <c r="G1646"/>
  <c r="N1646" s="1"/>
  <c r="G1662"/>
  <c r="N1662" s="1"/>
  <c r="G1678"/>
  <c r="N1678" s="1"/>
  <c r="G1694"/>
  <c r="N1694" s="1"/>
  <c r="G1710"/>
  <c r="N1710" s="1"/>
  <c r="G1742"/>
  <c r="N1742" s="1"/>
  <c r="G1758"/>
  <c r="N1758" s="1"/>
  <c r="G1790"/>
  <c r="N1790" s="1"/>
  <c r="G1806"/>
  <c r="N1806" s="1"/>
  <c r="G1822"/>
  <c r="N1822" s="1"/>
  <c r="G1838"/>
  <c r="N1838" s="1"/>
  <c r="G1854"/>
  <c r="N1854" s="1"/>
  <c r="G1870"/>
  <c r="N1870" s="1"/>
  <c r="G1886"/>
  <c r="N1886" s="1"/>
  <c r="G1902"/>
  <c r="N1902" s="1"/>
  <c r="G1926"/>
  <c r="N1926" s="1"/>
  <c r="G1942"/>
  <c r="N1942" s="1"/>
  <c r="G1974"/>
  <c r="N1974" s="1"/>
  <c r="G1990"/>
  <c r="N1990" s="1"/>
  <c r="G2006"/>
  <c r="N2006" s="1"/>
  <c r="G2022"/>
  <c r="N2022" s="1"/>
  <c r="G2038"/>
  <c r="N2038" s="1"/>
  <c r="G2054"/>
  <c r="N2054" s="1"/>
  <c r="G2070"/>
  <c r="N2070" s="1"/>
  <c r="G2086"/>
  <c r="N2086" s="1"/>
  <c r="G2134"/>
  <c r="N2134" s="1"/>
  <c r="G2150"/>
  <c r="N2150" s="1"/>
  <c r="G2166"/>
  <c r="N2166" s="1"/>
  <c r="G2182"/>
  <c r="N2182" s="1"/>
  <c r="G2198"/>
  <c r="N2198" s="1"/>
  <c r="G2214"/>
  <c r="N2214" s="1"/>
  <c r="G2238"/>
  <c r="N2238" s="1"/>
  <c r="G2262"/>
  <c r="N2262" s="1"/>
  <c r="G2278"/>
  <c r="N2278" s="1"/>
  <c r="G2326"/>
  <c r="N2326" s="1"/>
  <c r="G2342"/>
  <c r="N2342" s="1"/>
  <c r="G2374"/>
  <c r="N2374" s="1"/>
  <c r="G2390"/>
  <c r="N2390" s="1"/>
  <c r="G2406"/>
  <c r="N2406" s="1"/>
  <c r="G2422"/>
  <c r="N2422" s="1"/>
  <c r="G2438"/>
  <c r="N2438" s="1"/>
  <c r="G2462"/>
  <c r="N2462" s="1"/>
  <c r="G2478"/>
  <c r="N2478" s="1"/>
  <c r="G2510"/>
  <c r="N2510" s="1"/>
  <c r="G2526"/>
  <c r="N2526" s="1"/>
  <c r="G2558"/>
  <c r="N2558" s="1"/>
  <c r="G2574"/>
  <c r="N2574" s="1"/>
  <c r="G2598"/>
  <c r="N2598" s="1"/>
  <c r="G2614"/>
  <c r="N2614" s="1"/>
  <c r="G2654"/>
  <c r="N2654" s="1"/>
  <c r="G2670"/>
  <c r="N2670" s="1"/>
  <c r="G2686"/>
  <c r="N2686" s="1"/>
  <c r="G2702"/>
  <c r="N2702" s="1"/>
  <c r="G2726"/>
  <c r="N2726" s="1"/>
  <c r="G2750"/>
  <c r="N2750" s="1"/>
  <c r="G2766"/>
  <c r="N2766" s="1"/>
  <c r="G2790"/>
  <c r="N2790" s="1"/>
  <c r="G2822"/>
  <c r="N2822" s="1"/>
  <c r="G2838"/>
  <c r="N2838" s="1"/>
  <c r="G2854"/>
  <c r="N2854" s="1"/>
  <c r="G2878"/>
  <c r="N2878" s="1"/>
  <c r="G2910"/>
  <c r="N2910" s="1"/>
  <c r="G2926"/>
  <c r="N2926" s="1"/>
  <c r="G2942"/>
  <c r="N2942" s="1"/>
  <c r="G2958"/>
  <c r="N2958" s="1"/>
  <c r="G2974"/>
  <c r="N2974" s="1"/>
  <c r="G3006"/>
  <c r="N3006" s="1"/>
  <c r="G3022"/>
  <c r="N3022" s="1"/>
  <c r="G3038"/>
  <c r="N3038" s="1"/>
  <c r="G3054"/>
  <c r="N3054" s="1"/>
  <c r="G3070"/>
  <c r="N3070" s="1"/>
  <c r="G3094"/>
  <c r="N3094" s="1"/>
  <c r="G3110"/>
  <c r="N3110" s="1"/>
  <c r="G3126"/>
  <c r="N3126" s="1"/>
  <c r="G3142"/>
  <c r="N3142" s="1"/>
  <c r="G3166"/>
  <c r="N3166" s="1"/>
  <c r="G3182"/>
  <c r="N3182" s="1"/>
  <c r="G3198"/>
  <c r="N3198" s="1"/>
  <c r="G3214"/>
  <c r="N3214" s="1"/>
  <c r="J186" i="4"/>
  <c r="J184"/>
  <c r="J182"/>
  <c r="J181"/>
  <c r="K181" s="1"/>
  <c r="J180"/>
  <c r="J176"/>
  <c r="J174"/>
  <c r="J172"/>
  <c r="J170"/>
  <c r="J168"/>
  <c r="J166"/>
  <c r="J164"/>
  <c r="J162"/>
  <c r="J160"/>
  <c r="J158"/>
  <c r="J156"/>
  <c r="J154"/>
  <c r="J152"/>
  <c r="J150"/>
  <c r="J148"/>
  <c r="J146"/>
  <c r="J144"/>
  <c r="J142"/>
  <c r="J140"/>
  <c r="J138"/>
  <c r="J136"/>
  <c r="J135"/>
  <c r="K135" s="1"/>
  <c r="J134"/>
  <c r="J132"/>
  <c r="J130"/>
  <c r="J128"/>
  <c r="J126"/>
  <c r="J124"/>
  <c r="J122"/>
  <c r="J120"/>
  <c r="J118"/>
  <c r="J116"/>
  <c r="J114"/>
  <c r="J187"/>
  <c r="J185"/>
  <c r="J183"/>
  <c r="J179"/>
  <c r="J178"/>
  <c r="K178" s="1"/>
  <c r="J177"/>
  <c r="J175"/>
  <c r="J173"/>
  <c r="J171"/>
  <c r="J169"/>
  <c r="J167"/>
  <c r="J165"/>
  <c r="J163"/>
  <c r="J161"/>
  <c r="J159"/>
  <c r="J157"/>
  <c r="J155"/>
  <c r="J153"/>
  <c r="J151"/>
  <c r="J149"/>
  <c r="J147"/>
  <c r="J145"/>
  <c r="J143"/>
  <c r="J141"/>
  <c r="J139"/>
  <c r="J137"/>
  <c r="J133"/>
  <c r="J131"/>
  <c r="J129"/>
  <c r="J127"/>
  <c r="J125"/>
  <c r="J123"/>
  <c r="J121"/>
  <c r="J119"/>
  <c r="J117"/>
  <c r="J115"/>
  <c r="J113"/>
  <c r="R1747"/>
  <c r="R1745"/>
  <c r="R1743"/>
  <c r="R1741"/>
  <c r="R1739"/>
  <c r="R1737"/>
  <c r="R1735"/>
  <c r="R1733"/>
  <c r="R1731"/>
  <c r="R1729"/>
  <c r="R1727"/>
  <c r="R1725"/>
  <c r="R1723"/>
  <c r="R1721"/>
  <c r="R1719"/>
  <c r="R1717"/>
  <c r="R1715"/>
  <c r="R1713"/>
  <c r="R1711"/>
  <c r="R1709"/>
  <c r="R1707"/>
  <c r="R1705"/>
  <c r="R1703"/>
  <c r="R1701"/>
  <c r="R1699"/>
  <c r="R1697"/>
  <c r="R1695"/>
  <c r="R1693"/>
  <c r="R1691"/>
  <c r="R1689"/>
  <c r="R1687"/>
  <c r="R1685"/>
  <c r="R1683"/>
  <c r="R1681"/>
  <c r="R1679"/>
  <c r="R1677"/>
  <c r="R1675"/>
  <c r="R1673"/>
  <c r="R1671"/>
  <c r="R1669"/>
  <c r="R1667"/>
  <c r="R1665"/>
  <c r="R1663"/>
  <c r="R1661"/>
  <c r="R1659"/>
  <c r="R1657"/>
  <c r="R1748"/>
  <c r="R1746"/>
  <c r="R1744"/>
  <c r="R1742"/>
  <c r="R1740"/>
  <c r="R1738"/>
  <c r="R1736"/>
  <c r="R1734"/>
  <c r="R1732"/>
  <c r="R1730"/>
  <c r="R1728"/>
  <c r="R1726"/>
  <c r="R1724"/>
  <c r="R1722"/>
  <c r="R1720"/>
  <c r="R1718"/>
  <c r="R1716"/>
  <c r="R1714"/>
  <c r="R1712"/>
  <c r="R1710"/>
  <c r="S1710" s="1"/>
  <c r="R1708"/>
  <c r="R1706"/>
  <c r="R1704"/>
  <c r="R1702"/>
  <c r="R1700"/>
  <c r="R1698"/>
  <c r="R1696"/>
  <c r="R1694"/>
  <c r="R1692"/>
  <c r="R1690"/>
  <c r="R1688"/>
  <c r="R1686"/>
  <c r="R1684"/>
  <c r="R1682"/>
  <c r="R1680"/>
  <c r="R1678"/>
  <c r="R1676"/>
  <c r="R1674"/>
  <c r="R1672"/>
  <c r="R1670"/>
  <c r="R1668"/>
  <c r="R1666"/>
  <c r="R1664"/>
  <c r="R1662"/>
  <c r="R1660"/>
  <c r="R1658"/>
  <c r="R1656"/>
  <c r="J2363"/>
  <c r="J2361"/>
  <c r="J2359"/>
  <c r="J2357"/>
  <c r="J2355"/>
  <c r="J2353"/>
  <c r="J2351"/>
  <c r="J2349"/>
  <c r="J2347"/>
  <c r="J2345"/>
  <c r="J2341"/>
  <c r="J2339"/>
  <c r="J2337"/>
  <c r="J2335"/>
  <c r="J2333"/>
  <c r="J2331"/>
  <c r="J2329"/>
  <c r="J2325"/>
  <c r="J2323"/>
  <c r="J2321"/>
  <c r="J2319"/>
  <c r="J2362"/>
  <c r="J2360"/>
  <c r="J2358"/>
  <c r="J2356"/>
  <c r="J2354"/>
  <c r="J2352"/>
  <c r="J2350"/>
  <c r="J2348"/>
  <c r="J2346"/>
  <c r="J2344"/>
  <c r="J2343"/>
  <c r="K2343" s="1"/>
  <c r="J2342"/>
  <c r="J2340"/>
  <c r="J2338"/>
  <c r="J2336"/>
  <c r="J2334"/>
  <c r="J2332"/>
  <c r="J2330"/>
  <c r="J2328"/>
  <c r="J2327"/>
  <c r="K2327" s="1"/>
  <c r="J2326"/>
  <c r="J2324"/>
  <c r="J2322"/>
  <c r="J2320"/>
  <c r="J2318"/>
  <c r="V2131"/>
  <c r="V2129"/>
  <c r="W2129" s="1"/>
  <c r="V2127"/>
  <c r="V2125"/>
  <c r="V2123"/>
  <c r="V2121"/>
  <c r="V2119"/>
  <c r="V2117"/>
  <c r="V2115"/>
  <c r="V2113"/>
  <c r="W2113" s="1"/>
  <c r="G2113" s="1"/>
  <c r="V2111"/>
  <c r="W2111" s="1"/>
  <c r="G2111" s="1"/>
  <c r="V2109"/>
  <c r="V2107"/>
  <c r="V2105"/>
  <c r="V2103"/>
  <c r="V2101"/>
  <c r="W2101" s="1"/>
  <c r="V2099"/>
  <c r="W2099" s="1"/>
  <c r="G2099" s="1"/>
  <c r="V2097"/>
  <c r="V2095"/>
  <c r="W2095" s="1"/>
  <c r="G2095" s="1"/>
  <c r="V2093"/>
  <c r="W2093" s="1"/>
  <c r="G2093" s="1"/>
  <c r="V2091"/>
  <c r="V2089"/>
  <c r="V2087"/>
  <c r="W2087" s="1"/>
  <c r="G2087" s="1"/>
  <c r="V2085"/>
  <c r="V2083"/>
  <c r="V2081"/>
  <c r="W2081" s="1"/>
  <c r="V2079"/>
  <c r="V2077"/>
  <c r="V2075"/>
  <c r="W2075" s="1"/>
  <c r="V2073"/>
  <c r="V2071"/>
  <c r="V2069"/>
  <c r="V2067"/>
  <c r="V2065"/>
  <c r="V2063"/>
  <c r="V2061"/>
  <c r="V2059"/>
  <c r="V2057"/>
  <c r="V2055"/>
  <c r="V2053"/>
  <c r="W2053" s="1"/>
  <c r="V2051"/>
  <c r="V2049"/>
  <c r="V2047"/>
  <c r="V2045"/>
  <c r="V2132"/>
  <c r="W2132" s="1"/>
  <c r="G2132" s="1"/>
  <c r="V2130"/>
  <c r="V2128"/>
  <c r="V2126"/>
  <c r="V2124"/>
  <c r="W2124" s="1"/>
  <c r="G2124" s="1"/>
  <c r="V2122"/>
  <c r="W2122" s="1"/>
  <c r="G2122" s="1"/>
  <c r="V2120"/>
  <c r="V2118"/>
  <c r="W2118" s="1"/>
  <c r="G2118" s="1"/>
  <c r="V2116"/>
  <c r="V2114"/>
  <c r="W2114" s="1"/>
  <c r="G2114" s="1"/>
  <c r="V2112"/>
  <c r="V2110"/>
  <c r="V2108"/>
  <c r="V2106"/>
  <c r="V2104"/>
  <c r="V2102"/>
  <c r="V2100"/>
  <c r="V2098"/>
  <c r="V2096"/>
  <c r="V2094"/>
  <c r="W2094" s="1"/>
  <c r="V2092"/>
  <c r="W2092" s="1"/>
  <c r="V2090"/>
  <c r="V2088"/>
  <c r="V2086"/>
  <c r="V2084"/>
  <c r="V2082"/>
  <c r="W2082" s="1"/>
  <c r="V2080"/>
  <c r="W2080" s="1"/>
  <c r="G2080" s="1"/>
  <c r="V2078"/>
  <c r="V2076"/>
  <c r="V2074"/>
  <c r="V2072"/>
  <c r="V2070"/>
  <c r="W2070" s="1"/>
  <c r="V2068"/>
  <c r="V2066"/>
  <c r="W2066" s="1"/>
  <c r="G2066" s="1"/>
  <c r="V2064"/>
  <c r="V2062"/>
  <c r="W2062" s="1"/>
  <c r="V2060"/>
  <c r="V2058"/>
  <c r="V2056"/>
  <c r="V2054"/>
  <c r="V2052"/>
  <c r="V2050"/>
  <c r="V2048"/>
  <c r="W2048" s="1"/>
  <c r="G2048" s="1"/>
  <c r="V2046"/>
  <c r="R2132"/>
  <c r="R2130"/>
  <c r="R2128"/>
  <c r="R2126"/>
  <c r="R2124"/>
  <c r="R2122"/>
  <c r="R2120"/>
  <c r="R2118"/>
  <c r="R2116"/>
  <c r="R2114"/>
  <c r="R2112"/>
  <c r="R2110"/>
  <c r="R2108"/>
  <c r="R2106"/>
  <c r="R2104"/>
  <c r="R2102"/>
  <c r="R2100"/>
  <c r="R2098"/>
  <c r="R2096"/>
  <c r="R2094"/>
  <c r="R2092"/>
  <c r="S2092" s="1"/>
  <c r="R2090"/>
  <c r="R2088"/>
  <c r="R2086"/>
  <c r="R2084"/>
  <c r="R2082"/>
  <c r="R2080"/>
  <c r="R2078"/>
  <c r="R2076"/>
  <c r="R2074"/>
  <c r="R2072"/>
  <c r="R2070"/>
  <c r="R2068"/>
  <c r="R2066"/>
  <c r="R2064"/>
  <c r="R2062"/>
  <c r="S2062" s="1"/>
  <c r="R2060"/>
  <c r="R2058"/>
  <c r="R2056"/>
  <c r="R2054"/>
  <c r="R2052"/>
  <c r="R2050"/>
  <c r="R2048"/>
  <c r="R2046"/>
  <c r="R2131"/>
  <c r="R2129"/>
  <c r="R2127"/>
  <c r="R2125"/>
  <c r="R2123"/>
  <c r="R2121"/>
  <c r="R2119"/>
  <c r="R2117"/>
  <c r="R2115"/>
  <c r="R2113"/>
  <c r="R2111"/>
  <c r="R2109"/>
  <c r="R2107"/>
  <c r="R2105"/>
  <c r="R2103"/>
  <c r="R2101"/>
  <c r="R2099"/>
  <c r="R2097"/>
  <c r="R2095"/>
  <c r="R2093"/>
  <c r="R2091"/>
  <c r="R2089"/>
  <c r="R2087"/>
  <c r="R2085"/>
  <c r="R2083"/>
  <c r="R2081"/>
  <c r="R2079"/>
  <c r="R2077"/>
  <c r="R2075"/>
  <c r="S2075" s="1"/>
  <c r="R2073"/>
  <c r="R2071"/>
  <c r="R2069"/>
  <c r="S2069" s="1"/>
  <c r="R2067"/>
  <c r="R2065"/>
  <c r="R2063"/>
  <c r="R2061"/>
  <c r="R2059"/>
  <c r="R2057"/>
  <c r="R2055"/>
  <c r="R2053"/>
  <c r="S2053" s="1"/>
  <c r="G2053" s="1"/>
  <c r="R2051"/>
  <c r="R2049"/>
  <c r="R2047"/>
  <c r="R2045"/>
  <c r="J1178"/>
  <c r="J1176"/>
  <c r="J1174"/>
  <c r="J1172"/>
  <c r="J1170"/>
  <c r="J1168"/>
  <c r="J1166"/>
  <c r="J1164"/>
  <c r="J1162"/>
  <c r="J1160"/>
  <c r="J1158"/>
  <c r="J1156"/>
  <c r="J1154"/>
  <c r="J1152"/>
  <c r="J1150"/>
  <c r="J1148"/>
  <c r="J1146"/>
  <c r="J1144"/>
  <c r="J1142"/>
  <c r="J1138"/>
  <c r="J1136"/>
  <c r="J1134"/>
  <c r="J1132"/>
  <c r="J1130"/>
  <c r="J1128"/>
  <c r="J1126"/>
  <c r="J1124"/>
  <c r="J1122"/>
  <c r="J1120"/>
  <c r="J1118"/>
  <c r="J1116"/>
  <c r="J1177"/>
  <c r="J1175"/>
  <c r="J1173"/>
  <c r="J1171"/>
  <c r="J1169"/>
  <c r="J1167"/>
  <c r="J1165"/>
  <c r="J1163"/>
  <c r="J1161"/>
  <c r="J1159"/>
  <c r="J1157"/>
  <c r="J1155"/>
  <c r="J1153"/>
  <c r="J1151"/>
  <c r="J1149"/>
  <c r="J1147"/>
  <c r="J1145"/>
  <c r="J1143"/>
  <c r="J1141"/>
  <c r="J1140"/>
  <c r="K1140" s="1"/>
  <c r="G1140" s="1"/>
  <c r="J1139"/>
  <c r="J1137"/>
  <c r="J1135"/>
  <c r="J1133"/>
  <c r="J1131"/>
  <c r="J1129"/>
  <c r="J1127"/>
  <c r="J1125"/>
  <c r="J1123"/>
  <c r="J1121"/>
  <c r="J1119"/>
  <c r="J1117"/>
  <c r="J1115"/>
  <c r="J3049"/>
  <c r="J3047"/>
  <c r="J3045"/>
  <c r="J3043"/>
  <c r="J3041"/>
  <c r="J3039"/>
  <c r="J3037"/>
  <c r="J3033"/>
  <c r="J3031"/>
  <c r="J3048"/>
  <c r="J3046"/>
  <c r="J3044"/>
  <c r="J3042"/>
  <c r="J3040"/>
  <c r="J3038"/>
  <c r="J3036"/>
  <c r="J3035"/>
  <c r="K3035" s="1"/>
  <c r="G3035" s="1"/>
  <c r="J3034"/>
  <c r="J3032"/>
  <c r="J3030"/>
  <c r="J3028"/>
  <c r="J3027"/>
  <c r="K3027" s="1"/>
  <c r="G3027" s="1"/>
  <c r="J3026"/>
  <c r="J3024"/>
  <c r="J3022"/>
  <c r="J3020"/>
  <c r="J3018"/>
  <c r="J3016"/>
  <c r="J3014"/>
  <c r="J3012"/>
  <c r="J3010"/>
  <c r="J3008"/>
  <c r="J3006"/>
  <c r="J3004"/>
  <c r="J3002"/>
  <c r="J3000"/>
  <c r="J2998"/>
  <c r="J2996"/>
  <c r="J3029"/>
  <c r="J3025"/>
  <c r="J3023"/>
  <c r="J3021"/>
  <c r="J3019"/>
  <c r="J3017"/>
  <c r="J3015"/>
  <c r="J3013"/>
  <c r="J3011"/>
  <c r="J3009"/>
  <c r="J3007"/>
  <c r="J3005"/>
  <c r="J3003"/>
  <c r="J3001"/>
  <c r="J2999"/>
  <c r="J2997"/>
  <c r="J2995"/>
  <c r="N1828"/>
  <c r="N1826"/>
  <c r="N1824"/>
  <c r="N1829"/>
  <c r="O1829" s="1"/>
  <c r="G1829" s="1"/>
  <c r="N1827"/>
  <c r="N1825"/>
  <c r="N1823"/>
  <c r="N1821"/>
  <c r="N1819"/>
  <c r="N1817"/>
  <c r="N1815"/>
  <c r="N1813"/>
  <c r="N1811"/>
  <c r="N1809"/>
  <c r="N1807"/>
  <c r="N1805"/>
  <c r="N1803"/>
  <c r="N1801"/>
  <c r="N1799"/>
  <c r="N1797"/>
  <c r="O1797" s="1"/>
  <c r="N1822"/>
  <c r="N1820"/>
  <c r="N1818"/>
  <c r="N1816"/>
  <c r="N1814"/>
  <c r="N1812"/>
  <c r="N1810"/>
  <c r="N1808"/>
  <c r="N1806"/>
  <c r="N1804"/>
  <c r="N1802"/>
  <c r="N1800"/>
  <c r="N1798"/>
  <c r="V2821"/>
  <c r="W2821" s="1"/>
  <c r="G2821" s="1"/>
  <c r="V2819"/>
  <c r="V2817"/>
  <c r="W2817" s="1"/>
  <c r="G2817" s="1"/>
  <c r="V2815"/>
  <c r="V2813"/>
  <c r="V2811"/>
  <c r="V2809"/>
  <c r="V2820"/>
  <c r="V2818"/>
  <c r="W2818" s="1"/>
  <c r="G2818" s="1"/>
  <c r="V2816"/>
  <c r="V2814"/>
  <c r="V2812"/>
  <c r="V2810"/>
  <c r="V2808"/>
  <c r="V2317"/>
  <c r="W2317" s="1"/>
  <c r="G2317" s="1"/>
  <c r="V2315"/>
  <c r="V2313"/>
  <c r="W2313" s="1"/>
  <c r="G2313" s="1"/>
  <c r="V2316"/>
  <c r="V2314"/>
  <c r="V1891"/>
  <c r="V1889"/>
  <c r="W1889" s="1"/>
  <c r="V1887"/>
  <c r="W1887" s="1"/>
  <c r="V1885"/>
  <c r="W1885" s="1"/>
  <c r="G1885" s="1"/>
  <c r="V1883"/>
  <c r="V1881"/>
  <c r="V1879"/>
  <c r="W1879" s="1"/>
  <c r="G1879" s="1"/>
  <c r="V1877"/>
  <c r="V1875"/>
  <c r="V1873"/>
  <c r="V1871"/>
  <c r="V1869"/>
  <c r="W1869" s="1"/>
  <c r="G1869" s="1"/>
  <c r="V1867"/>
  <c r="W1867" s="1"/>
  <c r="G1867" s="1"/>
  <c r="V1865"/>
  <c r="W1865" s="1"/>
  <c r="V1863"/>
  <c r="W1863" s="1"/>
  <c r="V1861"/>
  <c r="W1861" s="1"/>
  <c r="G1861" s="1"/>
  <c r="V1859"/>
  <c r="V1857"/>
  <c r="W1857" s="1"/>
  <c r="V1855"/>
  <c r="V1853"/>
  <c r="V1851"/>
  <c r="W1851" s="1"/>
  <c r="G1851" s="1"/>
  <c r="V1849"/>
  <c r="V1847"/>
  <c r="W1847" s="1"/>
  <c r="G1847" s="1"/>
  <c r="V1845"/>
  <c r="V1843"/>
  <c r="V1841"/>
  <c r="V1839"/>
  <c r="V1837"/>
  <c r="W1837" s="1"/>
  <c r="G1837" s="1"/>
  <c r="V1835"/>
  <c r="V1833"/>
  <c r="W1833" s="1"/>
  <c r="G1833" s="1"/>
  <c r="V1831"/>
  <c r="V1890"/>
  <c r="V1888"/>
  <c r="V1886"/>
  <c r="V1884"/>
  <c r="V1882"/>
  <c r="V1880"/>
  <c r="W1880" s="1"/>
  <c r="G1880" s="1"/>
  <c r="V1878"/>
  <c r="V1876"/>
  <c r="V1874"/>
  <c r="V1872"/>
  <c r="V1870"/>
  <c r="V1868"/>
  <c r="V1866"/>
  <c r="V1864"/>
  <c r="V1862"/>
  <c r="V1860"/>
  <c r="W1860" s="1"/>
  <c r="V1858"/>
  <c r="V1856"/>
  <c r="V1854"/>
  <c r="V1852"/>
  <c r="V1850"/>
  <c r="V1848"/>
  <c r="V1846"/>
  <c r="V1844"/>
  <c r="V1842"/>
  <c r="W1842" s="1"/>
  <c r="G1842" s="1"/>
  <c r="V1840"/>
  <c r="V1838"/>
  <c r="V1836"/>
  <c r="V1834"/>
  <c r="V1832"/>
  <c r="V1830"/>
  <c r="W1830" s="1"/>
  <c r="J2778"/>
  <c r="J2776"/>
  <c r="J2774"/>
  <c r="J2772"/>
  <c r="J2770"/>
  <c r="J2768"/>
  <c r="J2766"/>
  <c r="J2764"/>
  <c r="J2762"/>
  <c r="J2760"/>
  <c r="J2758"/>
  <c r="J2756"/>
  <c r="J2754"/>
  <c r="J2752"/>
  <c r="J2751"/>
  <c r="K2751" s="1"/>
  <c r="J2750"/>
  <c r="J2748"/>
  <c r="J2746"/>
  <c r="J2742"/>
  <c r="J2740"/>
  <c r="J2738"/>
  <c r="J2736"/>
  <c r="J2734"/>
  <c r="J2732"/>
  <c r="J2730"/>
  <c r="J2729"/>
  <c r="K2729" s="1"/>
  <c r="G2729" s="1"/>
  <c r="J2728"/>
  <c r="J2726"/>
  <c r="J2724"/>
  <c r="J2722"/>
  <c r="J2720"/>
  <c r="J2718"/>
  <c r="J2716"/>
  <c r="J2714"/>
  <c r="J2710"/>
  <c r="J2708"/>
  <c r="J2706"/>
  <c r="J2704"/>
  <c r="J2702"/>
  <c r="J2700"/>
  <c r="J2698"/>
  <c r="J2696"/>
  <c r="J2694"/>
  <c r="J2692"/>
  <c r="J2690"/>
  <c r="J2688"/>
  <c r="J2686"/>
  <c r="J2684"/>
  <c r="J2682"/>
  <c r="J2680"/>
  <c r="J2679"/>
  <c r="K2679" s="1"/>
  <c r="J2678"/>
  <c r="J2676"/>
  <c r="J2674"/>
  <c r="J2672"/>
  <c r="J2670"/>
  <c r="J2668"/>
  <c r="J2666"/>
  <c r="J2664"/>
  <c r="J2663"/>
  <c r="K2663" s="1"/>
  <c r="G2663" s="1"/>
  <c r="J2662"/>
  <c r="J2660"/>
  <c r="J2658"/>
  <c r="J2656"/>
  <c r="J2654"/>
  <c r="J2652"/>
  <c r="J2650"/>
  <c r="J2648"/>
  <c r="J2646"/>
  <c r="J2644"/>
  <c r="J2642"/>
  <c r="J2640"/>
  <c r="J2638"/>
  <c r="J2636"/>
  <c r="J2634"/>
  <c r="J2630"/>
  <c r="J2628"/>
  <c r="J2777"/>
  <c r="J2775"/>
  <c r="J2773"/>
  <c r="J2771"/>
  <c r="J2769"/>
  <c r="J2767"/>
  <c r="J2765"/>
  <c r="J2763"/>
  <c r="J2761"/>
  <c r="J2759"/>
  <c r="J2757"/>
  <c r="J2755"/>
  <c r="J2753"/>
  <c r="J2749"/>
  <c r="J2747"/>
  <c r="J2745"/>
  <c r="J2744"/>
  <c r="K2744" s="1"/>
  <c r="J2743"/>
  <c r="J2741"/>
  <c r="J2739"/>
  <c r="J2737"/>
  <c r="J2735"/>
  <c r="J2733"/>
  <c r="J2731"/>
  <c r="J2727"/>
  <c r="J2725"/>
  <c r="J2723"/>
  <c r="J2721"/>
  <c r="J2719"/>
  <c r="J2717"/>
  <c r="J2715"/>
  <c r="J2713"/>
  <c r="J2712"/>
  <c r="K2712" s="1"/>
  <c r="J2711"/>
  <c r="J2709"/>
  <c r="J2707"/>
  <c r="J2705"/>
  <c r="J2703"/>
  <c r="J2701"/>
  <c r="J2699"/>
  <c r="J2697"/>
  <c r="J2695"/>
  <c r="J2693"/>
  <c r="J2691"/>
  <c r="J2689"/>
  <c r="J2687"/>
  <c r="J2685"/>
  <c r="J2683"/>
  <c r="J2681"/>
  <c r="J2677"/>
  <c r="J2675"/>
  <c r="J2673"/>
  <c r="J2671"/>
  <c r="J2669"/>
  <c r="J2667"/>
  <c r="J2665"/>
  <c r="J2661"/>
  <c r="J2659"/>
  <c r="J2657"/>
  <c r="J2655"/>
  <c r="J2653"/>
  <c r="J2651"/>
  <c r="J2649"/>
  <c r="J2647"/>
  <c r="J2645"/>
  <c r="J2643"/>
  <c r="J2641"/>
  <c r="J2639"/>
  <c r="J2637"/>
  <c r="J2635"/>
  <c r="J2633"/>
  <c r="J2632"/>
  <c r="K2632" s="1"/>
  <c r="G2632" s="1"/>
  <c r="J2631"/>
  <c r="J2629"/>
  <c r="J2627"/>
  <c r="J2625"/>
  <c r="J2623"/>
  <c r="J2621"/>
  <c r="J2619"/>
  <c r="J2617"/>
  <c r="J2615"/>
  <c r="J2613"/>
  <c r="J2611"/>
  <c r="J2610"/>
  <c r="K2610" s="1"/>
  <c r="G2610" s="1"/>
  <c r="J2609"/>
  <c r="J2607"/>
  <c r="J2605"/>
  <c r="J2603"/>
  <c r="J2601"/>
  <c r="J2599"/>
  <c r="J2597"/>
  <c r="J2593"/>
  <c r="J2592"/>
  <c r="K2592" s="1"/>
  <c r="G2592" s="1"/>
  <c r="J2591"/>
  <c r="J2589"/>
  <c r="J2587"/>
  <c r="J2586"/>
  <c r="K2586" s="1"/>
  <c r="G2586" s="1"/>
  <c r="J2583"/>
  <c r="J2579"/>
  <c r="J2577"/>
  <c r="J2575"/>
  <c r="J2574"/>
  <c r="K2574" s="1"/>
  <c r="G2574" s="1"/>
  <c r="J2573"/>
  <c r="J2571"/>
  <c r="J2569"/>
  <c r="J2567"/>
  <c r="J2565"/>
  <c r="J2563"/>
  <c r="J2561"/>
  <c r="J2559"/>
  <c r="J2557"/>
  <c r="J2555"/>
  <c r="J2553"/>
  <c r="J2551"/>
  <c r="J2549"/>
  <c r="J2547"/>
  <c r="J2545"/>
  <c r="J2543"/>
  <c r="J2541"/>
  <c r="J2539"/>
  <c r="J2537"/>
  <c r="J2535"/>
  <c r="J2533"/>
  <c r="J2531"/>
  <c r="J2529"/>
  <c r="J2527"/>
  <c r="J2525"/>
  <c r="J2626"/>
  <c r="J2624"/>
  <c r="J2622"/>
  <c r="J2620"/>
  <c r="J2618"/>
  <c r="J2616"/>
  <c r="J2614"/>
  <c r="J2612"/>
  <c r="J2608"/>
  <c r="J2606"/>
  <c r="J2604"/>
  <c r="J2602"/>
  <c r="J2600"/>
  <c r="J2598"/>
  <c r="J2596"/>
  <c r="J2595"/>
  <c r="K2595" s="1"/>
  <c r="J2594"/>
  <c r="J2590"/>
  <c r="J2588"/>
  <c r="J2585"/>
  <c r="K2585" s="1"/>
  <c r="J2584"/>
  <c r="J2582"/>
  <c r="J2581"/>
  <c r="K2581" s="1"/>
  <c r="J2580"/>
  <c r="J2578"/>
  <c r="J2576"/>
  <c r="J2572"/>
  <c r="J2570"/>
  <c r="J2568"/>
  <c r="J2566"/>
  <c r="J2564"/>
  <c r="J2562"/>
  <c r="J2560"/>
  <c r="J2558"/>
  <c r="J2556"/>
  <c r="J2554"/>
  <c r="J2552"/>
  <c r="J2550"/>
  <c r="J2548"/>
  <c r="J2546"/>
  <c r="J2544"/>
  <c r="J2542"/>
  <c r="J2540"/>
  <c r="J2538"/>
  <c r="J2536"/>
  <c r="J2534"/>
  <c r="J2532"/>
  <c r="J2530"/>
  <c r="J2528"/>
  <c r="J2526"/>
  <c r="N2993"/>
  <c r="N2991"/>
  <c r="N2989"/>
  <c r="O2989" s="1"/>
  <c r="G2989" s="1"/>
  <c r="N2987"/>
  <c r="O2987" s="1"/>
  <c r="N2985"/>
  <c r="N2983"/>
  <c r="N2981"/>
  <c r="N2979"/>
  <c r="N2977"/>
  <c r="N2975"/>
  <c r="N2973"/>
  <c r="N2971"/>
  <c r="N2969"/>
  <c r="N2967"/>
  <c r="N2965"/>
  <c r="N2963"/>
  <c r="N2961"/>
  <c r="O2961" s="1"/>
  <c r="N2959"/>
  <c r="N2957"/>
  <c r="N2994"/>
  <c r="N2992"/>
  <c r="N2990"/>
  <c r="N2988"/>
  <c r="N2986"/>
  <c r="O2986" s="1"/>
  <c r="N2984"/>
  <c r="N2982"/>
  <c r="O2982" s="1"/>
  <c r="N2980"/>
  <c r="N2978"/>
  <c r="N2976"/>
  <c r="N2974"/>
  <c r="O2974" s="1"/>
  <c r="N2972"/>
  <c r="O2972" s="1"/>
  <c r="N2970"/>
  <c r="O2970" s="1"/>
  <c r="G2970" s="1"/>
  <c r="N2968"/>
  <c r="N2966"/>
  <c r="N2964"/>
  <c r="N2962"/>
  <c r="N2960"/>
  <c r="N2958"/>
  <c r="N2956"/>
  <c r="V2043"/>
  <c r="V2041"/>
  <c r="V2039"/>
  <c r="V2037"/>
  <c r="V2035"/>
  <c r="V2033"/>
  <c r="V2031"/>
  <c r="V2029"/>
  <c r="V2027"/>
  <c r="V2025"/>
  <c r="W2025" s="1"/>
  <c r="G2025" s="1"/>
  <c r="V2023"/>
  <c r="V2021"/>
  <c r="V2019"/>
  <c r="V2017"/>
  <c r="V2015"/>
  <c r="V2013"/>
  <c r="V2011"/>
  <c r="V2009"/>
  <c r="V2007"/>
  <c r="V2005"/>
  <c r="V2003"/>
  <c r="V2001"/>
  <c r="V1999"/>
  <c r="V1997"/>
  <c r="V1995"/>
  <c r="V1993"/>
  <c r="V2044"/>
  <c r="V2042"/>
  <c r="V2040"/>
  <c r="V2038"/>
  <c r="V2036"/>
  <c r="V2034"/>
  <c r="V2032"/>
  <c r="V2030"/>
  <c r="V2028"/>
  <c r="V2026"/>
  <c r="V2024"/>
  <c r="V2022"/>
  <c r="V2020"/>
  <c r="V2018"/>
  <c r="V2016"/>
  <c r="V2014"/>
  <c r="V2012"/>
  <c r="V2010"/>
  <c r="V2008"/>
  <c r="V2006"/>
  <c r="V2004"/>
  <c r="V2002"/>
  <c r="V2000"/>
  <c r="V1998"/>
  <c r="V1996"/>
  <c r="V1994"/>
  <c r="V1992"/>
  <c r="N2244"/>
  <c r="N2242"/>
  <c r="N2240"/>
  <c r="N2238"/>
  <c r="N2236"/>
  <c r="O2236" s="1"/>
  <c r="G2236" s="1"/>
  <c r="N2234"/>
  <c r="N2232"/>
  <c r="N2230"/>
  <c r="N2228"/>
  <c r="N2226"/>
  <c r="N2224"/>
  <c r="O2224" s="1"/>
  <c r="N2222"/>
  <c r="N2220"/>
  <c r="N2218"/>
  <c r="O2218" s="1"/>
  <c r="N2216"/>
  <c r="N2214"/>
  <c r="N2212"/>
  <c r="N2210"/>
  <c r="O2210" s="1"/>
  <c r="G2210" s="1"/>
  <c r="N2245"/>
  <c r="N2243"/>
  <c r="O2243" s="1"/>
  <c r="N2241"/>
  <c r="N2239"/>
  <c r="N2237"/>
  <c r="N2235"/>
  <c r="O2235" s="1"/>
  <c r="N2233"/>
  <c r="N2231"/>
  <c r="N2229"/>
  <c r="N2227"/>
  <c r="O2227" s="1"/>
  <c r="G2227" s="1"/>
  <c r="N2225"/>
  <c r="N2223"/>
  <c r="N2221"/>
  <c r="N2219"/>
  <c r="O2219" s="1"/>
  <c r="G2219" s="1"/>
  <c r="N2217"/>
  <c r="N2215"/>
  <c r="N2213"/>
  <c r="N2211"/>
  <c r="V2311"/>
  <c r="V2309"/>
  <c r="W2309" s="1"/>
  <c r="G2309" s="1"/>
  <c r="V2307"/>
  <c r="V2305"/>
  <c r="V2303"/>
  <c r="V2301"/>
  <c r="V2299"/>
  <c r="W2299" s="1"/>
  <c r="G2299" s="1"/>
  <c r="V2297"/>
  <c r="V2295"/>
  <c r="V2293"/>
  <c r="W2293" s="1"/>
  <c r="V2291"/>
  <c r="V2289"/>
  <c r="W2289" s="1"/>
  <c r="V2287"/>
  <c r="V2285"/>
  <c r="V2283"/>
  <c r="V2281"/>
  <c r="W2281" s="1"/>
  <c r="V2279"/>
  <c r="V2277"/>
  <c r="V2275"/>
  <c r="V2273"/>
  <c r="W2273" s="1"/>
  <c r="V2271"/>
  <c r="V2269"/>
  <c r="V2267"/>
  <c r="W2267" s="1"/>
  <c r="G2267" s="1"/>
  <c r="V2265"/>
  <c r="V2263"/>
  <c r="V2261"/>
  <c r="V2259"/>
  <c r="V2257"/>
  <c r="V2255"/>
  <c r="V2253"/>
  <c r="V2251"/>
  <c r="V2249"/>
  <c r="W2249" s="1"/>
  <c r="G2249" s="1"/>
  <c r="V2247"/>
  <c r="V2312"/>
  <c r="W2312" s="1"/>
  <c r="G2312" s="1"/>
  <c r="V2310"/>
  <c r="W2310" s="1"/>
  <c r="V2308"/>
  <c r="V2306"/>
  <c r="V2304"/>
  <c r="W2304" s="1"/>
  <c r="G2304" s="1"/>
  <c r="V2302"/>
  <c r="V2300"/>
  <c r="V2298"/>
  <c r="V2296"/>
  <c r="W2296" s="1"/>
  <c r="V2294"/>
  <c r="V2292"/>
  <c r="W2292" s="1"/>
  <c r="V2290"/>
  <c r="W2290" s="1"/>
  <c r="G2290" s="1"/>
  <c r="V2288"/>
  <c r="V2286"/>
  <c r="W2286" s="1"/>
  <c r="V2284"/>
  <c r="W2284" s="1"/>
  <c r="V2282"/>
  <c r="W2282" s="1"/>
  <c r="G2282" s="1"/>
  <c r="V2280"/>
  <c r="V2278"/>
  <c r="V2276"/>
  <c r="V2274"/>
  <c r="V2272"/>
  <c r="V2270"/>
  <c r="W2270" s="1"/>
  <c r="V2268"/>
  <c r="V2266"/>
  <c r="V2264"/>
  <c r="V2262"/>
  <c r="V2260"/>
  <c r="W2260" s="1"/>
  <c r="V2258"/>
  <c r="W2258" s="1"/>
  <c r="G2258" s="1"/>
  <c r="V2256"/>
  <c r="V2254"/>
  <c r="W2254" s="1"/>
  <c r="V2252"/>
  <c r="W2252" s="1"/>
  <c r="G2252" s="1"/>
  <c r="V2250"/>
  <c r="V2248"/>
  <c r="V2246"/>
  <c r="N2208"/>
  <c r="N2206"/>
  <c r="N2204"/>
  <c r="N2202"/>
  <c r="N2200"/>
  <c r="N2198"/>
  <c r="N2196"/>
  <c r="N2194"/>
  <c r="O2194" s="1"/>
  <c r="G2194" s="1"/>
  <c r="N2192"/>
  <c r="N2190"/>
  <c r="N2188"/>
  <c r="N2186"/>
  <c r="N2184"/>
  <c r="N2182"/>
  <c r="N2180"/>
  <c r="N2178"/>
  <c r="N2176"/>
  <c r="N2174"/>
  <c r="N2172"/>
  <c r="N2170"/>
  <c r="N2168"/>
  <c r="N2166"/>
  <c r="N2164"/>
  <c r="N2209"/>
  <c r="N2207"/>
  <c r="N2205"/>
  <c r="O2205" s="1"/>
  <c r="G2205" s="1"/>
  <c r="N2203"/>
  <c r="N2201"/>
  <c r="N2199"/>
  <c r="N2197"/>
  <c r="N2195"/>
  <c r="N2193"/>
  <c r="N2191"/>
  <c r="N2189"/>
  <c r="N2187"/>
  <c r="O2187" s="1"/>
  <c r="N2185"/>
  <c r="N2183"/>
  <c r="O2183" s="1"/>
  <c r="G2183" s="1"/>
  <c r="N2181"/>
  <c r="N2179"/>
  <c r="N2177"/>
  <c r="N2175"/>
  <c r="N2173"/>
  <c r="N2171"/>
  <c r="N2169"/>
  <c r="N2167"/>
  <c r="N2165"/>
  <c r="N2162"/>
  <c r="N2160"/>
  <c r="N2158"/>
  <c r="N2156"/>
  <c r="N2154"/>
  <c r="N2152"/>
  <c r="N2150"/>
  <c r="N2148"/>
  <c r="N2146"/>
  <c r="N2144"/>
  <c r="N2142"/>
  <c r="N2140"/>
  <c r="N2138"/>
  <c r="N2136"/>
  <c r="N2134"/>
  <c r="N2163"/>
  <c r="N2161"/>
  <c r="N2159"/>
  <c r="N2157"/>
  <c r="O2157" s="1"/>
  <c r="G2157" s="1"/>
  <c r="N2155"/>
  <c r="N2153"/>
  <c r="N2151"/>
  <c r="N2149"/>
  <c r="N2147"/>
  <c r="N2145"/>
  <c r="N2143"/>
  <c r="N2141"/>
  <c r="N2139"/>
  <c r="N2137"/>
  <c r="N2135"/>
  <c r="N2133"/>
  <c r="V1178"/>
  <c r="V1176"/>
  <c r="V1174"/>
  <c r="V1172"/>
  <c r="V1170"/>
  <c r="V1168"/>
  <c r="V1166"/>
  <c r="V1164"/>
  <c r="V1162"/>
  <c r="V1160"/>
  <c r="V1158"/>
  <c r="V1156"/>
  <c r="V1154"/>
  <c r="V1152"/>
  <c r="V1150"/>
  <c r="V1148"/>
  <c r="V1146"/>
  <c r="V1144"/>
  <c r="V1142"/>
  <c r="V1140"/>
  <c r="V1138"/>
  <c r="V1136"/>
  <c r="V1134"/>
  <c r="V1132"/>
  <c r="V1130"/>
  <c r="V1128"/>
  <c r="V1126"/>
  <c r="V1124"/>
  <c r="V1122"/>
  <c r="W1122" s="1"/>
  <c r="G1122" s="1"/>
  <c r="V1120"/>
  <c r="V1118"/>
  <c r="V1116"/>
  <c r="V1177"/>
  <c r="V1175"/>
  <c r="V1173"/>
  <c r="V1171"/>
  <c r="V1169"/>
  <c r="V1167"/>
  <c r="V1165"/>
  <c r="V1163"/>
  <c r="V1161"/>
  <c r="V1159"/>
  <c r="V1157"/>
  <c r="V1155"/>
  <c r="V1153"/>
  <c r="V1151"/>
  <c r="V1149"/>
  <c r="V1147"/>
  <c r="V1145"/>
  <c r="V1143"/>
  <c r="V1141"/>
  <c r="V1139"/>
  <c r="V1137"/>
  <c r="V1135"/>
  <c r="V1133"/>
  <c r="V1131"/>
  <c r="V1129"/>
  <c r="V1127"/>
  <c r="V1125"/>
  <c r="V1123"/>
  <c r="V1121"/>
  <c r="V1119"/>
  <c r="V1117"/>
  <c r="V1115"/>
  <c r="R2955"/>
  <c r="R2953"/>
  <c r="R2951"/>
  <c r="R2949"/>
  <c r="R2947"/>
  <c r="R2945"/>
  <c r="R2954"/>
  <c r="R2952"/>
  <c r="R2950"/>
  <c r="R2948"/>
  <c r="R2946"/>
  <c r="R2944"/>
  <c r="R2942"/>
  <c r="R2940"/>
  <c r="R2938"/>
  <c r="R2936"/>
  <c r="R2934"/>
  <c r="R2932"/>
  <c r="R2930"/>
  <c r="R2928"/>
  <c r="R2926"/>
  <c r="R2924"/>
  <c r="R2922"/>
  <c r="R2920"/>
  <c r="R2918"/>
  <c r="R2916"/>
  <c r="R2914"/>
  <c r="R2912"/>
  <c r="R2910"/>
  <c r="R2908"/>
  <c r="R2906"/>
  <c r="R2904"/>
  <c r="R2902"/>
  <c r="R2900"/>
  <c r="R2898"/>
  <c r="R2896"/>
  <c r="S2896" s="1"/>
  <c r="G2896" s="1"/>
  <c r="R2894"/>
  <c r="S2894" s="1"/>
  <c r="R2892"/>
  <c r="R2890"/>
  <c r="R2888"/>
  <c r="R2886"/>
  <c r="R2884"/>
  <c r="R2882"/>
  <c r="R2880"/>
  <c r="R2878"/>
  <c r="R2876"/>
  <c r="R2874"/>
  <c r="R2872"/>
  <c r="R2870"/>
  <c r="R2868"/>
  <c r="R2866"/>
  <c r="R2864"/>
  <c r="R2862"/>
  <c r="R2860"/>
  <c r="R2858"/>
  <c r="R2856"/>
  <c r="R2854"/>
  <c r="R2852"/>
  <c r="R2850"/>
  <c r="R2848"/>
  <c r="R2846"/>
  <c r="R2844"/>
  <c r="R2842"/>
  <c r="R2840"/>
  <c r="R2838"/>
  <c r="R2836"/>
  <c r="R2834"/>
  <c r="R2832"/>
  <c r="R2830"/>
  <c r="R2828"/>
  <c r="R2826"/>
  <c r="R2824"/>
  <c r="R2822"/>
  <c r="R2943"/>
  <c r="R2941"/>
  <c r="R2939"/>
  <c r="R2937"/>
  <c r="R2935"/>
  <c r="R2933"/>
  <c r="R2931"/>
  <c r="R2929"/>
  <c r="R2927"/>
  <c r="R2925"/>
  <c r="R2923"/>
  <c r="R2921"/>
  <c r="R2919"/>
  <c r="R2917"/>
  <c r="R2915"/>
  <c r="R2913"/>
  <c r="R2911"/>
  <c r="R2909"/>
  <c r="R2907"/>
  <c r="R2905"/>
  <c r="R2903"/>
  <c r="R2901"/>
  <c r="R2899"/>
  <c r="R2897"/>
  <c r="R2895"/>
  <c r="R2893"/>
  <c r="R2891"/>
  <c r="R2889"/>
  <c r="R2887"/>
  <c r="R2885"/>
  <c r="R2883"/>
  <c r="R2881"/>
  <c r="R2879"/>
  <c r="R2877"/>
  <c r="R2875"/>
  <c r="R2873"/>
  <c r="R2871"/>
  <c r="R2869"/>
  <c r="R2867"/>
  <c r="R2865"/>
  <c r="R2863"/>
  <c r="R2861"/>
  <c r="R2859"/>
  <c r="S2859" s="1"/>
  <c r="G2859" s="1"/>
  <c r="R2857"/>
  <c r="R2855"/>
  <c r="R2853"/>
  <c r="R2851"/>
  <c r="R2849"/>
  <c r="R2847"/>
  <c r="R2845"/>
  <c r="R2843"/>
  <c r="R2841"/>
  <c r="R2839"/>
  <c r="R2837"/>
  <c r="R2835"/>
  <c r="R2833"/>
  <c r="R2831"/>
  <c r="R2829"/>
  <c r="R2827"/>
  <c r="R2825"/>
  <c r="R2823"/>
  <c r="N1655"/>
  <c r="N1653"/>
  <c r="N1651"/>
  <c r="N1649"/>
  <c r="N1647"/>
  <c r="N1645"/>
  <c r="N1643"/>
  <c r="N1641"/>
  <c r="N1639"/>
  <c r="N1637"/>
  <c r="N1635"/>
  <c r="N1633"/>
  <c r="N1631"/>
  <c r="O1631" s="1"/>
  <c r="G1631" s="1"/>
  <c r="N1629"/>
  <c r="N1627"/>
  <c r="N1625"/>
  <c r="N1623"/>
  <c r="N1621"/>
  <c r="O1621" s="1"/>
  <c r="G1621" s="1"/>
  <c r="N1619"/>
  <c r="N1617"/>
  <c r="N1615"/>
  <c r="N1613"/>
  <c r="N1611"/>
  <c r="N1609"/>
  <c r="N1607"/>
  <c r="N1605"/>
  <c r="N1603"/>
  <c r="N1601"/>
  <c r="N1654"/>
  <c r="N1652"/>
  <c r="N1650"/>
  <c r="N1648"/>
  <c r="N1646"/>
  <c r="N1644"/>
  <c r="N1642"/>
  <c r="N1640"/>
  <c r="N1638"/>
  <c r="N1636"/>
  <c r="N1634"/>
  <c r="N1632"/>
  <c r="N1630"/>
  <c r="N1628"/>
  <c r="N1626"/>
  <c r="O1626" s="1"/>
  <c r="G1626" s="1"/>
  <c r="N1624"/>
  <c r="O1624" s="1"/>
  <c r="G1624" s="1"/>
  <c r="N1622"/>
  <c r="N1620"/>
  <c r="N1618"/>
  <c r="N1616"/>
  <c r="N1614"/>
  <c r="N1612"/>
  <c r="N1610"/>
  <c r="N1608"/>
  <c r="N1606"/>
  <c r="N1604"/>
  <c r="N1602"/>
  <c r="N1600"/>
  <c r="V2807"/>
  <c r="W2807" s="1"/>
  <c r="G2807" s="1"/>
  <c r="V2805"/>
  <c r="V2803"/>
  <c r="W2803" s="1"/>
  <c r="V2801"/>
  <c r="V2799"/>
  <c r="W2799" s="1"/>
  <c r="G2799" s="1"/>
  <c r="V2797"/>
  <c r="V2806"/>
  <c r="V2804"/>
  <c r="V2802"/>
  <c r="V2800"/>
  <c r="W2800" s="1"/>
  <c r="G2800" s="1"/>
  <c r="V2798"/>
  <c r="V2796"/>
  <c r="W2796" s="1"/>
  <c r="V2794"/>
  <c r="V2792"/>
  <c r="V2790"/>
  <c r="V2788"/>
  <c r="V2786"/>
  <c r="V2784"/>
  <c r="W2784" s="1"/>
  <c r="V2782"/>
  <c r="V2780"/>
  <c r="V2795"/>
  <c r="V2793"/>
  <c r="V2791"/>
  <c r="V2789"/>
  <c r="V2787"/>
  <c r="V2785"/>
  <c r="V2783"/>
  <c r="V2781"/>
  <c r="V2779"/>
  <c r="V2245"/>
  <c r="V2243"/>
  <c r="W2243" s="1"/>
  <c r="V2241"/>
  <c r="V2239"/>
  <c r="V2237"/>
  <c r="V2235"/>
  <c r="W2235" s="1"/>
  <c r="V2233"/>
  <c r="W2233" s="1"/>
  <c r="V2231"/>
  <c r="W2231" s="1"/>
  <c r="G2231" s="1"/>
  <c r="V2229"/>
  <c r="V2227"/>
  <c r="V2225"/>
  <c r="W2225" s="1"/>
  <c r="G2225" s="1"/>
  <c r="V2223"/>
  <c r="V2221"/>
  <c r="V2219"/>
  <c r="V2217"/>
  <c r="V2215"/>
  <c r="W2215" s="1"/>
  <c r="G2215" s="1"/>
  <c r="V2213"/>
  <c r="V2211"/>
  <c r="W2211" s="1"/>
  <c r="G2211" s="1"/>
  <c r="V2244"/>
  <c r="V2242"/>
  <c r="V2240"/>
  <c r="V2238"/>
  <c r="W2238" s="1"/>
  <c r="G2238" s="1"/>
  <c r="V2236"/>
  <c r="V2234"/>
  <c r="V2232"/>
  <c r="V2230"/>
  <c r="V2228"/>
  <c r="W2228" s="1"/>
  <c r="G2228" s="1"/>
  <c r="V2226"/>
  <c r="V2224"/>
  <c r="W2224" s="1"/>
  <c r="V2222"/>
  <c r="V2220"/>
  <c r="V2218"/>
  <c r="W2218" s="1"/>
  <c r="V2216"/>
  <c r="V2214"/>
  <c r="V2212"/>
  <c r="W2212" s="1"/>
  <c r="G2212" s="1"/>
  <c r="V2210"/>
  <c r="J551"/>
  <c r="J552"/>
  <c r="J550"/>
  <c r="J549"/>
  <c r="K549" s="1"/>
  <c r="J548"/>
  <c r="V551"/>
  <c r="V549"/>
  <c r="W549" s="1"/>
  <c r="V552"/>
  <c r="V550"/>
  <c r="V548"/>
  <c r="R2244"/>
  <c r="R2242"/>
  <c r="R2240"/>
  <c r="R2238"/>
  <c r="R2236"/>
  <c r="R2234"/>
  <c r="R2232"/>
  <c r="R2230"/>
  <c r="R2228"/>
  <c r="R2226"/>
  <c r="R2224"/>
  <c r="R2222"/>
  <c r="R2220"/>
  <c r="R2218"/>
  <c r="R2216"/>
  <c r="R2214"/>
  <c r="R2212"/>
  <c r="R2210"/>
  <c r="R2245"/>
  <c r="R2243"/>
  <c r="S2243" s="1"/>
  <c r="R2241"/>
  <c r="R2239"/>
  <c r="R2237"/>
  <c r="R2235"/>
  <c r="S2235" s="1"/>
  <c r="R2233"/>
  <c r="R2231"/>
  <c r="R2229"/>
  <c r="R2227"/>
  <c r="R2225"/>
  <c r="R2223"/>
  <c r="R2221"/>
  <c r="R2219"/>
  <c r="R2217"/>
  <c r="R2215"/>
  <c r="R2213"/>
  <c r="R2211"/>
  <c r="R1483"/>
  <c r="R1484"/>
  <c r="R1482"/>
  <c r="R1481"/>
  <c r="R1479"/>
  <c r="R1477"/>
  <c r="R1475"/>
  <c r="R1473"/>
  <c r="R1471"/>
  <c r="S1471" s="1"/>
  <c r="G1471" s="1"/>
  <c r="R1469"/>
  <c r="R1467"/>
  <c r="R1465"/>
  <c r="R1463"/>
  <c r="R1461"/>
  <c r="R1459"/>
  <c r="R1457"/>
  <c r="R1455"/>
  <c r="R1453"/>
  <c r="R1451"/>
  <c r="R1449"/>
  <c r="R1447"/>
  <c r="R1445"/>
  <c r="R1443"/>
  <c r="R1441"/>
  <c r="R1439"/>
  <c r="R1437"/>
  <c r="R1435"/>
  <c r="R1433"/>
  <c r="R1431"/>
  <c r="R1429"/>
  <c r="R1427"/>
  <c r="R1425"/>
  <c r="R1423"/>
  <c r="R1421"/>
  <c r="R1419"/>
  <c r="R1417"/>
  <c r="R1415"/>
  <c r="R1413"/>
  <c r="R1411"/>
  <c r="R1409"/>
  <c r="S1409" s="1"/>
  <c r="R1407"/>
  <c r="R1405"/>
  <c r="R1403"/>
  <c r="R1480"/>
  <c r="R1478"/>
  <c r="R1476"/>
  <c r="R1474"/>
  <c r="R1472"/>
  <c r="R1470"/>
  <c r="R1468"/>
  <c r="R1466"/>
  <c r="R1464"/>
  <c r="R1462"/>
  <c r="R1460"/>
  <c r="R1458"/>
  <c r="R1456"/>
  <c r="R1454"/>
  <c r="R1452"/>
  <c r="R1450"/>
  <c r="R1448"/>
  <c r="R1446"/>
  <c r="R1444"/>
  <c r="R1442"/>
  <c r="R1440"/>
  <c r="R1438"/>
  <c r="R1436"/>
  <c r="R1434"/>
  <c r="R1432"/>
  <c r="R1430"/>
  <c r="R1428"/>
  <c r="R1426"/>
  <c r="R1424"/>
  <c r="R1422"/>
  <c r="R1420"/>
  <c r="R1418"/>
  <c r="R1416"/>
  <c r="R1414"/>
  <c r="R1412"/>
  <c r="R1410"/>
  <c r="R1408"/>
  <c r="R1406"/>
  <c r="R1404"/>
  <c r="N993"/>
  <c r="N991"/>
  <c r="N989"/>
  <c r="N987"/>
  <c r="N985"/>
  <c r="N983"/>
  <c r="N981"/>
  <c r="N979"/>
  <c r="N977"/>
  <c r="N975"/>
  <c r="N973"/>
  <c r="N971"/>
  <c r="N969"/>
  <c r="N967"/>
  <c r="O967" s="1"/>
  <c r="G967" s="1"/>
  <c r="N965"/>
  <c r="N963"/>
  <c r="N961"/>
  <c r="N959"/>
  <c r="N957"/>
  <c r="N955"/>
  <c r="N953"/>
  <c r="N951"/>
  <c r="N949"/>
  <c r="N947"/>
  <c r="N945"/>
  <c r="N943"/>
  <c r="N941"/>
  <c r="O941" s="1"/>
  <c r="N939"/>
  <c r="N937"/>
  <c r="N935"/>
  <c r="N933"/>
  <c r="N931"/>
  <c r="N929"/>
  <c r="O929" s="1"/>
  <c r="G929" s="1"/>
  <c r="N927"/>
  <c r="N925"/>
  <c r="N923"/>
  <c r="N921"/>
  <c r="N919"/>
  <c r="N917"/>
  <c r="N915"/>
  <c r="N913"/>
  <c r="N911"/>
  <c r="N909"/>
  <c r="N907"/>
  <c r="N905"/>
  <c r="N903"/>
  <c r="N901"/>
  <c r="N899"/>
  <c r="N897"/>
  <c r="N994"/>
  <c r="N992"/>
  <c r="N990"/>
  <c r="N988"/>
  <c r="N986"/>
  <c r="N984"/>
  <c r="N982"/>
  <c r="N980"/>
  <c r="N978"/>
  <c r="O978" s="1"/>
  <c r="N976"/>
  <c r="O976" s="1"/>
  <c r="N974"/>
  <c r="N972"/>
  <c r="N970"/>
  <c r="N968"/>
  <c r="N966"/>
  <c r="N964"/>
  <c r="N962"/>
  <c r="N960"/>
  <c r="N958"/>
  <c r="N956"/>
  <c r="N954"/>
  <c r="N952"/>
  <c r="N950"/>
  <c r="N948"/>
  <c r="N946"/>
  <c r="N944"/>
  <c r="N942"/>
  <c r="N940"/>
  <c r="N938"/>
  <c r="N936"/>
  <c r="N934"/>
  <c r="N932"/>
  <c r="N930"/>
  <c r="N928"/>
  <c r="N926"/>
  <c r="N924"/>
  <c r="N922"/>
  <c r="N920"/>
  <c r="N918"/>
  <c r="N916"/>
  <c r="N914"/>
  <c r="N912"/>
  <c r="N910"/>
  <c r="N908"/>
  <c r="O908" s="1"/>
  <c r="G908" s="1"/>
  <c r="N906"/>
  <c r="N904"/>
  <c r="N902"/>
  <c r="N900"/>
  <c r="O900" s="1"/>
  <c r="G900" s="1"/>
  <c r="N898"/>
  <c r="N896"/>
  <c r="N894"/>
  <c r="N892"/>
  <c r="N890"/>
  <c r="N895"/>
  <c r="N893"/>
  <c r="N891"/>
  <c r="N1483"/>
  <c r="N1484"/>
  <c r="N1482"/>
  <c r="O1482" s="1"/>
  <c r="G1482" s="1"/>
  <c r="N1481"/>
  <c r="N1479"/>
  <c r="N1477"/>
  <c r="N1475"/>
  <c r="N1473"/>
  <c r="N1471"/>
  <c r="N1469"/>
  <c r="N1467"/>
  <c r="N1465"/>
  <c r="N1463"/>
  <c r="N1461"/>
  <c r="N1459"/>
  <c r="N1457"/>
  <c r="N1455"/>
  <c r="N1453"/>
  <c r="N1451"/>
  <c r="N1449"/>
  <c r="N1447"/>
  <c r="N1445"/>
  <c r="N1443"/>
  <c r="O1443" s="1"/>
  <c r="N1441"/>
  <c r="N1439"/>
  <c r="N1437"/>
  <c r="N1435"/>
  <c r="N1433"/>
  <c r="N1431"/>
  <c r="O1431" s="1"/>
  <c r="N1429"/>
  <c r="N1427"/>
  <c r="N1425"/>
  <c r="N1423"/>
  <c r="N1421"/>
  <c r="N1419"/>
  <c r="N1417"/>
  <c r="O1417" s="1"/>
  <c r="G1417" s="1"/>
  <c r="N1415"/>
  <c r="N1413"/>
  <c r="N1411"/>
  <c r="O1411" s="1"/>
  <c r="N1409"/>
  <c r="N1407"/>
  <c r="N1405"/>
  <c r="N1403"/>
  <c r="N1480"/>
  <c r="N1478"/>
  <c r="N1476"/>
  <c r="N1474"/>
  <c r="N1472"/>
  <c r="N1470"/>
  <c r="N1468"/>
  <c r="N1466"/>
  <c r="N1464"/>
  <c r="N1462"/>
  <c r="N1460"/>
  <c r="N1458"/>
  <c r="N1456"/>
  <c r="N1454"/>
  <c r="N1452"/>
  <c r="N1450"/>
  <c r="N1448"/>
  <c r="N1446"/>
  <c r="N1444"/>
  <c r="N1442"/>
  <c r="N1440"/>
  <c r="N1438"/>
  <c r="O1438" s="1"/>
  <c r="G1438" s="1"/>
  <c r="N1436"/>
  <c r="N1434"/>
  <c r="N1432"/>
  <c r="N1430"/>
  <c r="N1428"/>
  <c r="N1426"/>
  <c r="N1424"/>
  <c r="N1422"/>
  <c r="N1420"/>
  <c r="N1418"/>
  <c r="N1416"/>
  <c r="N1414"/>
  <c r="N1412"/>
  <c r="N1410"/>
  <c r="N1408"/>
  <c r="N1406"/>
  <c r="N1404"/>
  <c r="R888"/>
  <c r="R886"/>
  <c r="R884"/>
  <c r="R882"/>
  <c r="R880"/>
  <c r="R878"/>
  <c r="R876"/>
  <c r="R874"/>
  <c r="R872"/>
  <c r="R870"/>
  <c r="R868"/>
  <c r="R866"/>
  <c r="R864"/>
  <c r="R862"/>
  <c r="R860"/>
  <c r="S860" s="1"/>
  <c r="R858"/>
  <c r="R856"/>
  <c r="R854"/>
  <c r="R852"/>
  <c r="R850"/>
  <c r="R848"/>
  <c r="R846"/>
  <c r="R844"/>
  <c r="R842"/>
  <c r="R840"/>
  <c r="R838"/>
  <c r="R836"/>
  <c r="R834"/>
  <c r="R832"/>
  <c r="R830"/>
  <c r="R828"/>
  <c r="R826"/>
  <c r="R824"/>
  <c r="R822"/>
  <c r="R820"/>
  <c r="R818"/>
  <c r="R816"/>
  <c r="R814"/>
  <c r="R812"/>
  <c r="R810"/>
  <c r="R808"/>
  <c r="R806"/>
  <c r="R804"/>
  <c r="R802"/>
  <c r="R800"/>
  <c r="R798"/>
  <c r="R796"/>
  <c r="R794"/>
  <c r="R792"/>
  <c r="R889"/>
  <c r="R887"/>
  <c r="R885"/>
  <c r="R883"/>
  <c r="R881"/>
  <c r="R879"/>
  <c r="R877"/>
  <c r="R875"/>
  <c r="R873"/>
  <c r="R871"/>
  <c r="R869"/>
  <c r="R867"/>
  <c r="R865"/>
  <c r="R863"/>
  <c r="R861"/>
  <c r="R859"/>
  <c r="R857"/>
  <c r="R855"/>
  <c r="R853"/>
  <c r="R851"/>
  <c r="R849"/>
  <c r="R847"/>
  <c r="R845"/>
  <c r="R843"/>
  <c r="R841"/>
  <c r="R839"/>
  <c r="R837"/>
  <c r="R835"/>
  <c r="R833"/>
  <c r="R831"/>
  <c r="R829"/>
  <c r="R827"/>
  <c r="R825"/>
  <c r="R823"/>
  <c r="R821"/>
  <c r="R819"/>
  <c r="R817"/>
  <c r="R815"/>
  <c r="R813"/>
  <c r="R811"/>
  <c r="R809"/>
  <c r="R807"/>
  <c r="R805"/>
  <c r="R803"/>
  <c r="R801"/>
  <c r="R799"/>
  <c r="R797"/>
  <c r="R795"/>
  <c r="R793"/>
  <c r="R791"/>
  <c r="J1598"/>
  <c r="J1596"/>
  <c r="J1594"/>
  <c r="J1592"/>
  <c r="J1590"/>
  <c r="J1588"/>
  <c r="J1586"/>
  <c r="J1584"/>
  <c r="J1582"/>
  <c r="J1578"/>
  <c r="J1576"/>
  <c r="J1574"/>
  <c r="J1572"/>
  <c r="J1570"/>
  <c r="J1568"/>
  <c r="J1566"/>
  <c r="J1564"/>
  <c r="J1562"/>
  <c r="J1560"/>
  <c r="J1558"/>
  <c r="J1556"/>
  <c r="J1554"/>
  <c r="J1552"/>
  <c r="J1550"/>
  <c r="J1548"/>
  <c r="J1546"/>
  <c r="J1544"/>
  <c r="J1542"/>
  <c r="J1540"/>
  <c r="J1538"/>
  <c r="J1536"/>
  <c r="J1534"/>
  <c r="J1532"/>
  <c r="J1530"/>
  <c r="J1528"/>
  <c r="J1526"/>
  <c r="J1524"/>
  <c r="J1522"/>
  <c r="J1520"/>
  <c r="J1518"/>
  <c r="J1516"/>
  <c r="J1514"/>
  <c r="J1512"/>
  <c r="J1510"/>
  <c r="J1506"/>
  <c r="J1504"/>
  <c r="J1502"/>
  <c r="J1498"/>
  <c r="J1496"/>
  <c r="J1494"/>
  <c r="J1492"/>
  <c r="J1490"/>
  <c r="J1488"/>
  <c r="J1486"/>
  <c r="J1599"/>
  <c r="J1597"/>
  <c r="J1595"/>
  <c r="J1593"/>
  <c r="J1591"/>
  <c r="J1589"/>
  <c r="J1587"/>
  <c r="J1585"/>
  <c r="J1583"/>
  <c r="J1581"/>
  <c r="J1580"/>
  <c r="K1580" s="1"/>
  <c r="J1579"/>
  <c r="J1577"/>
  <c r="J1575"/>
  <c r="J1573"/>
  <c r="J1571"/>
  <c r="J1569"/>
  <c r="J1567"/>
  <c r="J1565"/>
  <c r="J1563"/>
  <c r="J1561"/>
  <c r="J1559"/>
  <c r="J1557"/>
  <c r="J1555"/>
  <c r="J1553"/>
  <c r="J1551"/>
  <c r="J1549"/>
  <c r="J1547"/>
  <c r="J1545"/>
  <c r="J1543"/>
  <c r="J1541"/>
  <c r="J1539"/>
  <c r="J1537"/>
  <c r="J1535"/>
  <c r="J1533"/>
  <c r="J1531"/>
  <c r="J1529"/>
  <c r="J1527"/>
  <c r="J1525"/>
  <c r="J1523"/>
  <c r="J1521"/>
  <c r="J1519"/>
  <c r="J1517"/>
  <c r="J1515"/>
  <c r="J1513"/>
  <c r="J1511"/>
  <c r="J1509"/>
  <c r="J1508"/>
  <c r="K1508" s="1"/>
  <c r="J1507"/>
  <c r="J1505"/>
  <c r="J1503"/>
  <c r="J1501"/>
  <c r="J1500"/>
  <c r="K1500" s="1"/>
  <c r="J1499"/>
  <c r="J1497"/>
  <c r="J1495"/>
  <c r="J1493"/>
  <c r="J1491"/>
  <c r="J1489"/>
  <c r="J1487"/>
  <c r="J1485"/>
  <c r="R1401"/>
  <c r="R1399"/>
  <c r="R1397"/>
  <c r="R1395"/>
  <c r="R1393"/>
  <c r="R1391"/>
  <c r="R1389"/>
  <c r="R1387"/>
  <c r="R1385"/>
  <c r="S1385" s="1"/>
  <c r="G1385" s="1"/>
  <c r="R1383"/>
  <c r="R1381"/>
  <c r="R1379"/>
  <c r="R1377"/>
  <c r="S1377" s="1"/>
  <c r="R1375"/>
  <c r="R1373"/>
  <c r="R1371"/>
  <c r="R1369"/>
  <c r="R1367"/>
  <c r="R1365"/>
  <c r="R1363"/>
  <c r="R1361"/>
  <c r="R1359"/>
  <c r="R1357"/>
  <c r="R1355"/>
  <c r="R1353"/>
  <c r="R1351"/>
  <c r="R1349"/>
  <c r="R1347"/>
  <c r="R1345"/>
  <c r="R1343"/>
  <c r="R1341"/>
  <c r="R1339"/>
  <c r="R1337"/>
  <c r="R1335"/>
  <c r="R1333"/>
  <c r="R1331"/>
  <c r="R1329"/>
  <c r="R1327"/>
  <c r="R1325"/>
  <c r="R1323"/>
  <c r="R1321"/>
  <c r="R1319"/>
  <c r="R1317"/>
  <c r="S1317" s="1"/>
  <c r="R1402"/>
  <c r="R1400"/>
  <c r="R1398"/>
  <c r="R1396"/>
  <c r="R1394"/>
  <c r="R1392"/>
  <c r="R1390"/>
  <c r="R1388"/>
  <c r="R1386"/>
  <c r="R1384"/>
  <c r="R1382"/>
  <c r="R1380"/>
  <c r="R1378"/>
  <c r="R1376"/>
  <c r="R1374"/>
  <c r="R1372"/>
  <c r="R1370"/>
  <c r="R1368"/>
  <c r="R1366"/>
  <c r="R1364"/>
  <c r="R1362"/>
  <c r="R1360"/>
  <c r="R1358"/>
  <c r="R1356"/>
  <c r="R1354"/>
  <c r="R1352"/>
  <c r="R1350"/>
  <c r="R1348"/>
  <c r="R1346"/>
  <c r="R1344"/>
  <c r="R1342"/>
  <c r="S1342" s="1"/>
  <c r="R1340"/>
  <c r="R1338"/>
  <c r="S1338" s="1"/>
  <c r="G1338" s="1"/>
  <c r="R1336"/>
  <c r="R1334"/>
  <c r="R1332"/>
  <c r="R1330"/>
  <c r="R1328"/>
  <c r="R1326"/>
  <c r="R1324"/>
  <c r="R1322"/>
  <c r="S1322" s="1"/>
  <c r="G1322" s="1"/>
  <c r="R1320"/>
  <c r="R1318"/>
  <c r="R1316"/>
  <c r="R2993"/>
  <c r="R2991"/>
  <c r="R2989"/>
  <c r="R2987"/>
  <c r="S2987" s="1"/>
  <c r="R2985"/>
  <c r="R2983"/>
  <c r="R2981"/>
  <c r="R2979"/>
  <c r="R2977"/>
  <c r="R2975"/>
  <c r="R2973"/>
  <c r="R2971"/>
  <c r="R2969"/>
  <c r="R2967"/>
  <c r="R2965"/>
  <c r="R2963"/>
  <c r="R2961"/>
  <c r="R2959"/>
  <c r="R2957"/>
  <c r="R2994"/>
  <c r="R2992"/>
  <c r="R2990"/>
  <c r="R2988"/>
  <c r="R2986"/>
  <c r="R2984"/>
  <c r="R2982"/>
  <c r="S2982" s="1"/>
  <c r="R2980"/>
  <c r="R2978"/>
  <c r="R2976"/>
  <c r="R2974"/>
  <c r="R2972"/>
  <c r="S2972" s="1"/>
  <c r="R2970"/>
  <c r="R2968"/>
  <c r="R2966"/>
  <c r="R2964"/>
  <c r="R2962"/>
  <c r="R2960"/>
  <c r="R2958"/>
  <c r="R2956"/>
  <c r="N1795"/>
  <c r="O1795" s="1"/>
  <c r="N1793"/>
  <c r="N1791"/>
  <c r="O1791" s="1"/>
  <c r="N1789"/>
  <c r="O1789" s="1"/>
  <c r="N1787"/>
  <c r="O1787" s="1"/>
  <c r="N1785"/>
  <c r="O1785" s="1"/>
  <c r="N1783"/>
  <c r="N1781"/>
  <c r="O1781" s="1"/>
  <c r="G1781" s="1"/>
  <c r="N1779"/>
  <c r="N1777"/>
  <c r="N1796"/>
  <c r="N1794"/>
  <c r="N1792"/>
  <c r="N1790"/>
  <c r="O1790" s="1"/>
  <c r="N1788"/>
  <c r="O1788" s="1"/>
  <c r="N1786"/>
  <c r="N1784"/>
  <c r="N1782"/>
  <c r="O1782" s="1"/>
  <c r="N1780"/>
  <c r="N1778"/>
  <c r="O1778" s="1"/>
  <c r="N1776"/>
  <c r="N3121"/>
  <c r="N3119"/>
  <c r="N3117"/>
  <c r="O3117" s="1"/>
  <c r="N3115"/>
  <c r="N3120"/>
  <c r="O3120" s="1"/>
  <c r="G3120" s="1"/>
  <c r="N3118"/>
  <c r="O3118" s="1"/>
  <c r="G3118" s="1"/>
  <c r="N3116"/>
  <c r="N3114"/>
  <c r="O3114" s="1"/>
  <c r="N3112"/>
  <c r="N3110"/>
  <c r="N3108"/>
  <c r="N3106"/>
  <c r="N3104"/>
  <c r="N3102"/>
  <c r="N3100"/>
  <c r="N3098"/>
  <c r="O3098" s="1"/>
  <c r="N3096"/>
  <c r="N3094"/>
  <c r="N3092"/>
  <c r="O3092" s="1"/>
  <c r="G3092" s="1"/>
  <c r="N3090"/>
  <c r="O3090" s="1"/>
  <c r="N3088"/>
  <c r="N3086"/>
  <c r="N3084"/>
  <c r="N3082"/>
  <c r="N3080"/>
  <c r="N3078"/>
  <c r="N3076"/>
  <c r="O3076" s="1"/>
  <c r="G3076" s="1"/>
  <c r="N3074"/>
  <c r="O3074" s="1"/>
  <c r="N3072"/>
  <c r="N3070"/>
  <c r="N3068"/>
  <c r="N3066"/>
  <c r="N3064"/>
  <c r="N3062"/>
  <c r="O3062" s="1"/>
  <c r="G3062" s="1"/>
  <c r="N3060"/>
  <c r="N3058"/>
  <c r="O3058" s="1"/>
  <c r="G3058" s="1"/>
  <c r="N3056"/>
  <c r="N3054"/>
  <c r="N3052"/>
  <c r="N3050"/>
  <c r="N3113"/>
  <c r="N3111"/>
  <c r="N3109"/>
  <c r="O3109" s="1"/>
  <c r="N3107"/>
  <c r="N3105"/>
  <c r="O3105" s="1"/>
  <c r="N3103"/>
  <c r="N3101"/>
  <c r="O3101" s="1"/>
  <c r="N3099"/>
  <c r="N3097"/>
  <c r="O3097" s="1"/>
  <c r="N3095"/>
  <c r="N3093"/>
  <c r="N3091"/>
  <c r="N3089"/>
  <c r="N3087"/>
  <c r="N3085"/>
  <c r="O3085" s="1"/>
  <c r="N3083"/>
  <c r="N3081"/>
  <c r="O3081" s="1"/>
  <c r="G3081" s="1"/>
  <c r="N3079"/>
  <c r="N3077"/>
  <c r="N3075"/>
  <c r="N3073"/>
  <c r="N3071"/>
  <c r="N3069"/>
  <c r="O3069" s="1"/>
  <c r="G3069" s="1"/>
  <c r="N3067"/>
  <c r="N3065"/>
  <c r="N3063"/>
  <c r="N3061"/>
  <c r="N3059"/>
  <c r="N3057"/>
  <c r="N3055"/>
  <c r="N3053"/>
  <c r="N3051"/>
  <c r="V889"/>
  <c r="V887"/>
  <c r="V885"/>
  <c r="W885" s="1"/>
  <c r="G885" s="1"/>
  <c r="V883"/>
  <c r="V881"/>
  <c r="V879"/>
  <c r="V877"/>
  <c r="V875"/>
  <c r="V873"/>
  <c r="V871"/>
  <c r="V869"/>
  <c r="V867"/>
  <c r="W867" s="1"/>
  <c r="G867" s="1"/>
  <c r="V865"/>
  <c r="W865" s="1"/>
  <c r="G865" s="1"/>
  <c r="V863"/>
  <c r="V861"/>
  <c r="V859"/>
  <c r="V857"/>
  <c r="V855"/>
  <c r="V853"/>
  <c r="V851"/>
  <c r="V849"/>
  <c r="W849" s="1"/>
  <c r="G849" s="1"/>
  <c r="V847"/>
  <c r="V845"/>
  <c r="V843"/>
  <c r="V841"/>
  <c r="V839"/>
  <c r="V837"/>
  <c r="V835"/>
  <c r="V833"/>
  <c r="V831"/>
  <c r="V829"/>
  <c r="V827"/>
  <c r="V825"/>
  <c r="V823"/>
  <c r="V821"/>
  <c r="W821" s="1"/>
  <c r="G821" s="1"/>
  <c r="V819"/>
  <c r="V817"/>
  <c r="V815"/>
  <c r="V813"/>
  <c r="V811"/>
  <c r="V809"/>
  <c r="V807"/>
  <c r="W807" s="1"/>
  <c r="G807" s="1"/>
  <c r="V805"/>
  <c r="V803"/>
  <c r="W803" s="1"/>
  <c r="G803" s="1"/>
  <c r="V801"/>
  <c r="V799"/>
  <c r="V797"/>
  <c r="V795"/>
  <c r="V793"/>
  <c r="V791"/>
  <c r="V888"/>
  <c r="V886"/>
  <c r="V884"/>
  <c r="V882"/>
  <c r="V880"/>
  <c r="V878"/>
  <c r="V876"/>
  <c r="V874"/>
  <c r="V872"/>
  <c r="W872" s="1"/>
  <c r="V870"/>
  <c r="V868"/>
  <c r="V866"/>
  <c r="V864"/>
  <c r="V862"/>
  <c r="V860"/>
  <c r="W860" s="1"/>
  <c r="V858"/>
  <c r="V856"/>
  <c r="V854"/>
  <c r="V852"/>
  <c r="V850"/>
  <c r="V848"/>
  <c r="V846"/>
  <c r="V844"/>
  <c r="V842"/>
  <c r="V840"/>
  <c r="V838"/>
  <c r="V836"/>
  <c r="V834"/>
  <c r="V832"/>
  <c r="V830"/>
  <c r="V828"/>
  <c r="V826"/>
  <c r="V824"/>
  <c r="V822"/>
  <c r="V820"/>
  <c r="V818"/>
  <c r="V816"/>
  <c r="V814"/>
  <c r="V812"/>
  <c r="V810"/>
  <c r="V808"/>
  <c r="V806"/>
  <c r="V804"/>
  <c r="V802"/>
  <c r="V800"/>
  <c r="V798"/>
  <c r="V796"/>
  <c r="V794"/>
  <c r="V792"/>
  <c r="V2954"/>
  <c r="V2952"/>
  <c r="V2950"/>
  <c r="V2948"/>
  <c r="V2946"/>
  <c r="V2944"/>
  <c r="V2955"/>
  <c r="V2953"/>
  <c r="V2951"/>
  <c r="W2951" s="1"/>
  <c r="G2951" s="1"/>
  <c r="V2949"/>
  <c r="V2947"/>
  <c r="W2947" s="1"/>
  <c r="V2945"/>
  <c r="W2945" s="1"/>
  <c r="G2945" s="1"/>
  <c r="V2943"/>
  <c r="W2943" s="1"/>
  <c r="G2943" s="1"/>
  <c r="V2941"/>
  <c r="V2939"/>
  <c r="V2937"/>
  <c r="V2935"/>
  <c r="V2933"/>
  <c r="V2931"/>
  <c r="V2929"/>
  <c r="V2927"/>
  <c r="V2925"/>
  <c r="V2923"/>
  <c r="V2921"/>
  <c r="V2919"/>
  <c r="V2917"/>
  <c r="V2915"/>
  <c r="V2913"/>
  <c r="V2911"/>
  <c r="V2909"/>
  <c r="V2907"/>
  <c r="W2907" s="1"/>
  <c r="G2907" s="1"/>
  <c r="V2905"/>
  <c r="V2903"/>
  <c r="V2901"/>
  <c r="V2899"/>
  <c r="V2897"/>
  <c r="W2897" s="1"/>
  <c r="G2897" s="1"/>
  <c r="V2895"/>
  <c r="V2893"/>
  <c r="V2891"/>
  <c r="W2891" s="1"/>
  <c r="G2891" s="1"/>
  <c r="V2889"/>
  <c r="W2889" s="1"/>
  <c r="G2889" s="1"/>
  <c r="V2887"/>
  <c r="V2885"/>
  <c r="V2883"/>
  <c r="V2881"/>
  <c r="V2879"/>
  <c r="V2877"/>
  <c r="V2875"/>
  <c r="V2873"/>
  <c r="V2871"/>
  <c r="V2869"/>
  <c r="V2867"/>
  <c r="V2865"/>
  <c r="W2865" s="1"/>
  <c r="V2863"/>
  <c r="W2863" s="1"/>
  <c r="G2863" s="1"/>
  <c r="V2861"/>
  <c r="V2859"/>
  <c r="V2857"/>
  <c r="V2855"/>
  <c r="V2853"/>
  <c r="V2851"/>
  <c r="V2849"/>
  <c r="V2847"/>
  <c r="V2845"/>
  <c r="V2843"/>
  <c r="V2841"/>
  <c r="V2839"/>
  <c r="V2837"/>
  <c r="V2835"/>
  <c r="V2833"/>
  <c r="V2831"/>
  <c r="V2829"/>
  <c r="V2827"/>
  <c r="V2825"/>
  <c r="V2823"/>
  <c r="V2942"/>
  <c r="V2940"/>
  <c r="W2940" s="1"/>
  <c r="G2940" s="1"/>
  <c r="V2938"/>
  <c r="V2936"/>
  <c r="W2936" s="1"/>
  <c r="V2934"/>
  <c r="V2932"/>
  <c r="V2930"/>
  <c r="V2928"/>
  <c r="V2926"/>
  <c r="V2924"/>
  <c r="V2922"/>
  <c r="V2920"/>
  <c r="V2918"/>
  <c r="V2916"/>
  <c r="V2914"/>
  <c r="V2912"/>
  <c r="V2910"/>
  <c r="V2908"/>
  <c r="V2906"/>
  <c r="V2904"/>
  <c r="V2902"/>
  <c r="V2900"/>
  <c r="V2898"/>
  <c r="V2896"/>
  <c r="V2894"/>
  <c r="W2894" s="1"/>
  <c r="V2892"/>
  <c r="V2890"/>
  <c r="V2888"/>
  <c r="V2886"/>
  <c r="V2884"/>
  <c r="V2882"/>
  <c r="V2880"/>
  <c r="V2878"/>
  <c r="V2876"/>
  <c r="V2874"/>
  <c r="W2874" s="1"/>
  <c r="G2874" s="1"/>
  <c r="V2872"/>
  <c r="V2870"/>
  <c r="V2868"/>
  <c r="V2866"/>
  <c r="V2864"/>
  <c r="W2864" s="1"/>
  <c r="V2862"/>
  <c r="V2860"/>
  <c r="V2858"/>
  <c r="V2856"/>
  <c r="V2854"/>
  <c r="W2854" s="1"/>
  <c r="V2852"/>
  <c r="W2852" s="1"/>
  <c r="V2850"/>
  <c r="V2848"/>
  <c r="V2846"/>
  <c r="V2844"/>
  <c r="V2842"/>
  <c r="V2840"/>
  <c r="V2838"/>
  <c r="V2836"/>
  <c r="V2834"/>
  <c r="V2832"/>
  <c r="V2830"/>
  <c r="V2828"/>
  <c r="V2826"/>
  <c r="V2824"/>
  <c r="V2822"/>
  <c r="V2778"/>
  <c r="V2776"/>
  <c r="V2774"/>
  <c r="V2772"/>
  <c r="V2770"/>
  <c r="W2770" s="1"/>
  <c r="V2768"/>
  <c r="V2766"/>
  <c r="V2764"/>
  <c r="V2762"/>
  <c r="V2760"/>
  <c r="W2760" s="1"/>
  <c r="G2760" s="1"/>
  <c r="V2758"/>
  <c r="V2756"/>
  <c r="V2754"/>
  <c r="V2752"/>
  <c r="V2750"/>
  <c r="V2748"/>
  <c r="V2746"/>
  <c r="V2744"/>
  <c r="V2742"/>
  <c r="V2740"/>
  <c r="V2738"/>
  <c r="V2736"/>
  <c r="W2736" s="1"/>
  <c r="V2734"/>
  <c r="W2734" s="1"/>
  <c r="G2734" s="1"/>
  <c r="V2732"/>
  <c r="V2730"/>
  <c r="V2728"/>
  <c r="V2726"/>
  <c r="V2724"/>
  <c r="V2722"/>
  <c r="V2720"/>
  <c r="V2718"/>
  <c r="W2718" s="1"/>
  <c r="G2718" s="1"/>
  <c r="V2716"/>
  <c r="V2714"/>
  <c r="V2712"/>
  <c r="V2710"/>
  <c r="V2708"/>
  <c r="V2706"/>
  <c r="W2706" s="1"/>
  <c r="G2706" s="1"/>
  <c r="V2704"/>
  <c r="V2702"/>
  <c r="V2700"/>
  <c r="V2698"/>
  <c r="V2696"/>
  <c r="V2694"/>
  <c r="V2692"/>
  <c r="V2690"/>
  <c r="V2688"/>
  <c r="V2686"/>
  <c r="V2684"/>
  <c r="V2682"/>
  <c r="V2680"/>
  <c r="V2678"/>
  <c r="V2676"/>
  <c r="V2674"/>
  <c r="V2672"/>
  <c r="V2670"/>
  <c r="V2668"/>
  <c r="V2666"/>
  <c r="V2664"/>
  <c r="V2662"/>
  <c r="V2660"/>
  <c r="V2658"/>
  <c r="V2656"/>
  <c r="V2654"/>
  <c r="V2652"/>
  <c r="V2650"/>
  <c r="V2648"/>
  <c r="V2646"/>
  <c r="V2644"/>
  <c r="V2642"/>
  <c r="V2640"/>
  <c r="V2638"/>
  <c r="V2636"/>
  <c r="V2634"/>
  <c r="V2632"/>
  <c r="V2630"/>
  <c r="V2628"/>
  <c r="V2777"/>
  <c r="V2775"/>
  <c r="V2773"/>
  <c r="V2771"/>
  <c r="V2769"/>
  <c r="V2767"/>
  <c r="V2765"/>
  <c r="V2763"/>
  <c r="V2761"/>
  <c r="V2759"/>
  <c r="V2757"/>
  <c r="V2755"/>
  <c r="V2753"/>
  <c r="V2751"/>
  <c r="W2751" s="1"/>
  <c r="V2749"/>
  <c r="V2747"/>
  <c r="V2745"/>
  <c r="V2743"/>
  <c r="V2741"/>
  <c r="V2739"/>
  <c r="V2737"/>
  <c r="V2735"/>
  <c r="V2733"/>
  <c r="V2731"/>
  <c r="V2729"/>
  <c r="V2727"/>
  <c r="V2725"/>
  <c r="W2725" s="1"/>
  <c r="V2723"/>
  <c r="W2723" s="1"/>
  <c r="G2723" s="1"/>
  <c r="V2721"/>
  <c r="V2719"/>
  <c r="V2717"/>
  <c r="V2715"/>
  <c r="V2713"/>
  <c r="V2711"/>
  <c r="V2709"/>
  <c r="V2707"/>
  <c r="V2705"/>
  <c r="V2703"/>
  <c r="V2701"/>
  <c r="V2699"/>
  <c r="W2699" s="1"/>
  <c r="G2699" s="1"/>
  <c r="V2697"/>
  <c r="V2695"/>
  <c r="V2693"/>
  <c r="V2691"/>
  <c r="V2689"/>
  <c r="V2687"/>
  <c r="W2687" s="1"/>
  <c r="G2687" s="1"/>
  <c r="V2685"/>
  <c r="V2683"/>
  <c r="V2681"/>
  <c r="V2679"/>
  <c r="W2679" s="1"/>
  <c r="V2677"/>
  <c r="V2675"/>
  <c r="V2673"/>
  <c r="V2671"/>
  <c r="V2669"/>
  <c r="V2667"/>
  <c r="V2665"/>
  <c r="V2663"/>
  <c r="V2661"/>
  <c r="V2659"/>
  <c r="V2657"/>
  <c r="V2655"/>
  <c r="V2653"/>
  <c r="W2653" s="1"/>
  <c r="G2653" s="1"/>
  <c r="V2651"/>
  <c r="V2649"/>
  <c r="V2647"/>
  <c r="V2645"/>
  <c r="V2643"/>
  <c r="V2641"/>
  <c r="V2639"/>
  <c r="V2637"/>
  <c r="V2635"/>
  <c r="V2633"/>
  <c r="V2631"/>
  <c r="V2629"/>
  <c r="V2627"/>
  <c r="V2625"/>
  <c r="W2625" s="1"/>
  <c r="V2623"/>
  <c r="V2621"/>
  <c r="V2619"/>
  <c r="V2617"/>
  <c r="W2617" s="1"/>
  <c r="V2615"/>
  <c r="W2615" s="1"/>
  <c r="G2615" s="1"/>
  <c r="V2613"/>
  <c r="V2611"/>
  <c r="V2609"/>
  <c r="V2607"/>
  <c r="V2605"/>
  <c r="V2603"/>
  <c r="V2601"/>
  <c r="V2599"/>
  <c r="V2597"/>
  <c r="V2595"/>
  <c r="V2593"/>
  <c r="V2591"/>
  <c r="V2589"/>
  <c r="V2587"/>
  <c r="V2585"/>
  <c r="W2585" s="1"/>
  <c r="V2583"/>
  <c r="V2581"/>
  <c r="V2579"/>
  <c r="V2577"/>
  <c r="V2575"/>
  <c r="V2573"/>
  <c r="V2571"/>
  <c r="V2569"/>
  <c r="V2567"/>
  <c r="V2565"/>
  <c r="V2563"/>
  <c r="V2561"/>
  <c r="V2559"/>
  <c r="V2557"/>
  <c r="V2555"/>
  <c r="W2555" s="1"/>
  <c r="G2555" s="1"/>
  <c r="V2553"/>
  <c r="V2551"/>
  <c r="V2549"/>
  <c r="W2549" s="1"/>
  <c r="G2549" s="1"/>
  <c r="V2547"/>
  <c r="V2545"/>
  <c r="V2543"/>
  <c r="W2543" s="1"/>
  <c r="G2543" s="1"/>
  <c r="V2541"/>
  <c r="V2539"/>
  <c r="W2539" s="1"/>
  <c r="V2537"/>
  <c r="V2535"/>
  <c r="V2533"/>
  <c r="V2531"/>
  <c r="V2529"/>
  <c r="V2527"/>
  <c r="V2525"/>
  <c r="V2626"/>
  <c r="V2624"/>
  <c r="V2622"/>
  <c r="V2620"/>
  <c r="V2618"/>
  <c r="V2616"/>
  <c r="V2614"/>
  <c r="V2612"/>
  <c r="V2610"/>
  <c r="V2608"/>
  <c r="V2606"/>
  <c r="V2604"/>
  <c r="V2602"/>
  <c r="V2600"/>
  <c r="V2598"/>
  <c r="V2596"/>
  <c r="V2594"/>
  <c r="W2594" s="1"/>
  <c r="G2594" s="1"/>
  <c r="V2592"/>
  <c r="V2590"/>
  <c r="V2588"/>
  <c r="V2586"/>
  <c r="V2584"/>
  <c r="V2582"/>
  <c r="V2580"/>
  <c r="V2578"/>
  <c r="V2576"/>
  <c r="V2574"/>
  <c r="V2572"/>
  <c r="V2570"/>
  <c r="V2568"/>
  <c r="V2566"/>
  <c r="V2564"/>
  <c r="V2562"/>
  <c r="V2560"/>
  <c r="V2558"/>
  <c r="V2556"/>
  <c r="V2554"/>
  <c r="V2552"/>
  <c r="V2550"/>
  <c r="V2548"/>
  <c r="V2546"/>
  <c r="V2544"/>
  <c r="V2542"/>
  <c r="V2540"/>
  <c r="V2538"/>
  <c r="V2536"/>
  <c r="V2534"/>
  <c r="V2532"/>
  <c r="V2530"/>
  <c r="V2528"/>
  <c r="V2526"/>
  <c r="N2044"/>
  <c r="N2042"/>
  <c r="N2040"/>
  <c r="N2038"/>
  <c r="N2036"/>
  <c r="O2036" s="1"/>
  <c r="G2036" s="1"/>
  <c r="N2034"/>
  <c r="N2032"/>
  <c r="N2030"/>
  <c r="N2028"/>
  <c r="N2026"/>
  <c r="N2024"/>
  <c r="N2022"/>
  <c r="N2020"/>
  <c r="N2018"/>
  <c r="N2016"/>
  <c r="N2014"/>
  <c r="N2012"/>
  <c r="N2010"/>
  <c r="N2008"/>
  <c r="N2006"/>
  <c r="N2004"/>
  <c r="N2002"/>
  <c r="N2000"/>
  <c r="O2000" s="1"/>
  <c r="G2000" s="1"/>
  <c r="N1998"/>
  <c r="N1996"/>
  <c r="N1994"/>
  <c r="N1992"/>
  <c r="N2043"/>
  <c r="N2041"/>
  <c r="N2039"/>
  <c r="N2037"/>
  <c r="N2035"/>
  <c r="N2033"/>
  <c r="N2031"/>
  <c r="N2029"/>
  <c r="N2027"/>
  <c r="N2025"/>
  <c r="N2023"/>
  <c r="N2021"/>
  <c r="N2019"/>
  <c r="N2017"/>
  <c r="N2015"/>
  <c r="N2013"/>
  <c r="N2011"/>
  <c r="N2009"/>
  <c r="N2007"/>
  <c r="N2005"/>
  <c r="N2003"/>
  <c r="N2001"/>
  <c r="N1999"/>
  <c r="N1997"/>
  <c r="N1995"/>
  <c r="N1993"/>
  <c r="N187"/>
  <c r="N185"/>
  <c r="N183"/>
  <c r="N181"/>
  <c r="N179"/>
  <c r="N177"/>
  <c r="O177" s="1"/>
  <c r="G177" s="1"/>
  <c r="N175"/>
  <c r="N173"/>
  <c r="O173" s="1"/>
  <c r="G173" s="1"/>
  <c r="N171"/>
  <c r="N169"/>
  <c r="N167"/>
  <c r="N165"/>
  <c r="N163"/>
  <c r="N161"/>
  <c r="N159"/>
  <c r="N157"/>
  <c r="N155"/>
  <c r="N153"/>
  <c r="N151"/>
  <c r="N149"/>
  <c r="N147"/>
  <c r="N145"/>
  <c r="N143"/>
  <c r="N141"/>
  <c r="N139"/>
  <c r="N137"/>
  <c r="N135"/>
  <c r="O135" s="1"/>
  <c r="N133"/>
  <c r="N131"/>
  <c r="N129"/>
  <c r="O129" s="1"/>
  <c r="N127"/>
  <c r="N125"/>
  <c r="N123"/>
  <c r="O123" s="1"/>
  <c r="N121"/>
  <c r="N119"/>
  <c r="N117"/>
  <c r="N115"/>
  <c r="O115" s="1"/>
  <c r="G115" s="1"/>
  <c r="N113"/>
  <c r="N186"/>
  <c r="N184"/>
  <c r="N182"/>
  <c r="N180"/>
  <c r="N178"/>
  <c r="O178" s="1"/>
  <c r="N176"/>
  <c r="N174"/>
  <c r="N172"/>
  <c r="N170"/>
  <c r="N168"/>
  <c r="N166"/>
  <c r="N164"/>
  <c r="N162"/>
  <c r="N160"/>
  <c r="N158"/>
  <c r="N156"/>
  <c r="N154"/>
  <c r="N152"/>
  <c r="N150"/>
  <c r="N148"/>
  <c r="N146"/>
  <c r="N144"/>
  <c r="N142"/>
  <c r="N140"/>
  <c r="N138"/>
  <c r="N136"/>
  <c r="N134"/>
  <c r="N132"/>
  <c r="N130"/>
  <c r="N128"/>
  <c r="N126"/>
  <c r="O126" s="1"/>
  <c r="G126" s="1"/>
  <c r="N124"/>
  <c r="N122"/>
  <c r="N120"/>
  <c r="N118"/>
  <c r="N116"/>
  <c r="N114"/>
  <c r="J1402"/>
  <c r="J1400"/>
  <c r="J1398"/>
  <c r="J1396"/>
  <c r="J1395"/>
  <c r="K1395" s="1"/>
  <c r="G1395" s="1"/>
  <c r="J1394"/>
  <c r="J1392"/>
  <c r="J1390"/>
  <c r="J1388"/>
  <c r="J1386"/>
  <c r="J1382"/>
  <c r="J1380"/>
  <c r="J1378"/>
  <c r="J1376"/>
  <c r="J1374"/>
  <c r="J1372"/>
  <c r="J1370"/>
  <c r="J1368"/>
  <c r="J1366"/>
  <c r="J1364"/>
  <c r="J1362"/>
  <c r="J1360"/>
  <c r="J1358"/>
  <c r="J1356"/>
  <c r="J1354"/>
  <c r="J1352"/>
  <c r="J1350"/>
  <c r="J1348"/>
  <c r="J1346"/>
  <c r="J1344"/>
  <c r="J1340"/>
  <c r="J1338"/>
  <c r="J1336"/>
  <c r="J1334"/>
  <c r="J1332"/>
  <c r="J1330"/>
  <c r="J1328"/>
  <c r="J1326"/>
  <c r="J1325"/>
  <c r="K1325" s="1"/>
  <c r="J1324"/>
  <c r="J1322"/>
  <c r="J1320"/>
  <c r="J1318"/>
  <c r="J1316"/>
  <c r="J1401"/>
  <c r="J1399"/>
  <c r="J1397"/>
  <c r="J1393"/>
  <c r="J1391"/>
  <c r="J1389"/>
  <c r="J1387"/>
  <c r="J1385"/>
  <c r="J1384"/>
  <c r="K1384" s="1"/>
  <c r="G1384" s="1"/>
  <c r="J1383"/>
  <c r="J1381"/>
  <c r="J1379"/>
  <c r="J1377"/>
  <c r="J1375"/>
  <c r="J1373"/>
  <c r="J1371"/>
  <c r="J1369"/>
  <c r="J1367"/>
  <c r="J1365"/>
  <c r="J1363"/>
  <c r="J1361"/>
  <c r="J1359"/>
  <c r="J1357"/>
  <c r="J1355"/>
  <c r="J1353"/>
  <c r="J1351"/>
  <c r="J1349"/>
  <c r="J1347"/>
  <c r="J1345"/>
  <c r="J1343"/>
  <c r="J1342"/>
  <c r="K1342" s="1"/>
  <c r="G1342" s="1"/>
  <c r="J1341"/>
  <c r="J1339"/>
  <c r="J1337"/>
  <c r="J1335"/>
  <c r="J1333"/>
  <c r="J1331"/>
  <c r="J1329"/>
  <c r="J1327"/>
  <c r="J1323"/>
  <c r="J1321"/>
  <c r="J1319"/>
  <c r="J1317"/>
  <c r="J2954"/>
  <c r="J2952"/>
  <c r="J2950"/>
  <c r="J2948"/>
  <c r="J2947"/>
  <c r="K2947" s="1"/>
  <c r="J2946"/>
  <c r="J2955"/>
  <c r="J2953"/>
  <c r="J2951"/>
  <c r="J2949"/>
  <c r="J2945"/>
  <c r="J2944"/>
  <c r="J2943"/>
  <c r="J2941"/>
  <c r="J2939"/>
  <c r="J2937"/>
  <c r="J2935"/>
  <c r="J2933"/>
  <c r="J2931"/>
  <c r="J2929"/>
  <c r="J2927"/>
  <c r="J2925"/>
  <c r="J2923"/>
  <c r="J2921"/>
  <c r="J2919"/>
  <c r="J2917"/>
  <c r="J2915"/>
  <c r="J2913"/>
  <c r="J2911"/>
  <c r="J2909"/>
  <c r="J2907"/>
  <c r="J2905"/>
  <c r="J2903"/>
  <c r="J2901"/>
  <c r="J2900"/>
  <c r="K2900" s="1"/>
  <c r="G2900" s="1"/>
  <c r="J2899"/>
  <c r="J2897"/>
  <c r="J2895"/>
  <c r="J2893"/>
  <c r="J2891"/>
  <c r="J2889"/>
  <c r="J2887"/>
  <c r="J2885"/>
  <c r="J2883"/>
  <c r="J2881"/>
  <c r="J2879"/>
  <c r="J2877"/>
  <c r="J2876"/>
  <c r="K2876" s="1"/>
  <c r="G2876" s="1"/>
  <c r="J2875"/>
  <c r="J2873"/>
  <c r="J2871"/>
  <c r="J2869"/>
  <c r="J2867"/>
  <c r="J2865"/>
  <c r="J2864"/>
  <c r="K2864" s="1"/>
  <c r="J2863"/>
  <c r="J2861"/>
  <c r="J2859"/>
  <c r="J2857"/>
  <c r="J2855"/>
  <c r="J2853"/>
  <c r="J2851"/>
  <c r="J2849"/>
  <c r="J2847"/>
  <c r="J2845"/>
  <c r="J2843"/>
  <c r="J2841"/>
  <c r="J2839"/>
  <c r="J2837"/>
  <c r="J2835"/>
  <c r="J2833"/>
  <c r="J2831"/>
  <c r="J2827"/>
  <c r="J2825"/>
  <c r="J2823"/>
  <c r="J2942"/>
  <c r="J2940"/>
  <c r="J2938"/>
  <c r="J2936"/>
  <c r="J2934"/>
  <c r="J2932"/>
  <c r="J2930"/>
  <c r="J2928"/>
  <c r="J2926"/>
  <c r="J2924"/>
  <c r="J2922"/>
  <c r="J2920"/>
  <c r="J2918"/>
  <c r="J2916"/>
  <c r="J2914"/>
  <c r="J2912"/>
  <c r="J2910"/>
  <c r="J2908"/>
  <c r="J2906"/>
  <c r="J2904"/>
  <c r="J2902"/>
  <c r="J2898"/>
  <c r="J2896"/>
  <c r="J2894"/>
  <c r="J2892"/>
  <c r="J2890"/>
  <c r="J2888"/>
  <c r="J2886"/>
  <c r="J2884"/>
  <c r="J2882"/>
  <c r="J2880"/>
  <c r="J2878"/>
  <c r="J2874"/>
  <c r="J2872"/>
  <c r="J2870"/>
  <c r="J2868"/>
  <c r="J2866"/>
  <c r="J2862"/>
  <c r="J2860"/>
  <c r="J2858"/>
  <c r="J2856"/>
  <c r="J2854"/>
  <c r="J2852"/>
  <c r="J2850"/>
  <c r="J2848"/>
  <c r="J2846"/>
  <c r="J2844"/>
  <c r="J2842"/>
  <c r="J2840"/>
  <c r="J2838"/>
  <c r="J2836"/>
  <c r="J2834"/>
  <c r="J2832"/>
  <c r="J2830"/>
  <c r="J2829"/>
  <c r="K2829" s="1"/>
  <c r="J2828"/>
  <c r="J2826"/>
  <c r="J2824"/>
  <c r="J2822"/>
  <c r="V2429"/>
  <c r="V2427"/>
  <c r="V2425"/>
  <c r="V2423"/>
  <c r="V2421"/>
  <c r="V2419"/>
  <c r="V2417"/>
  <c r="V2415"/>
  <c r="V2413"/>
  <c r="V2411"/>
  <c r="V2409"/>
  <c r="V2407"/>
  <c r="V2405"/>
  <c r="V2403"/>
  <c r="V2401"/>
  <c r="V2399"/>
  <c r="V2397"/>
  <c r="V2395"/>
  <c r="V2393"/>
  <c r="V2391"/>
  <c r="V2389"/>
  <c r="V2387"/>
  <c r="V2385"/>
  <c r="V2383"/>
  <c r="V2381"/>
  <c r="V2379"/>
  <c r="V2377"/>
  <c r="V2375"/>
  <c r="V2373"/>
  <c r="V2371"/>
  <c r="V2369"/>
  <c r="V2367"/>
  <c r="V2365"/>
  <c r="V2428"/>
  <c r="V2426"/>
  <c r="V2424"/>
  <c r="V2422"/>
  <c r="V2420"/>
  <c r="V2418"/>
  <c r="V2416"/>
  <c r="V2414"/>
  <c r="V2412"/>
  <c r="V2410"/>
  <c r="V2408"/>
  <c r="V2406"/>
  <c r="V2404"/>
  <c r="V2402"/>
  <c r="V2400"/>
  <c r="V2398"/>
  <c r="V2396"/>
  <c r="V2394"/>
  <c r="V2392"/>
  <c r="V2390"/>
  <c r="V2388"/>
  <c r="V2386"/>
  <c r="V2384"/>
  <c r="V2382"/>
  <c r="V2380"/>
  <c r="V2378"/>
  <c r="V2376"/>
  <c r="V2374"/>
  <c r="V2372"/>
  <c r="V2370"/>
  <c r="V2368"/>
  <c r="W2368" s="1"/>
  <c r="G2368" s="1"/>
  <c r="V2366"/>
  <c r="V2364"/>
  <c r="R2362"/>
  <c r="R2360"/>
  <c r="R2358"/>
  <c r="R2356"/>
  <c r="R2354"/>
  <c r="R2352"/>
  <c r="R2350"/>
  <c r="R2348"/>
  <c r="R2346"/>
  <c r="R2344"/>
  <c r="R2342"/>
  <c r="R2340"/>
  <c r="R2338"/>
  <c r="R2336"/>
  <c r="R2334"/>
  <c r="R2332"/>
  <c r="R2330"/>
  <c r="R2328"/>
  <c r="R2326"/>
  <c r="R2324"/>
  <c r="R2322"/>
  <c r="R2320"/>
  <c r="R2318"/>
  <c r="R2363"/>
  <c r="R2361"/>
  <c r="R2359"/>
  <c r="R2357"/>
  <c r="R2355"/>
  <c r="R2353"/>
  <c r="R2351"/>
  <c r="R2349"/>
  <c r="R2347"/>
  <c r="R2345"/>
  <c r="R2343"/>
  <c r="S2343" s="1"/>
  <c r="R2341"/>
  <c r="R2339"/>
  <c r="R2337"/>
  <c r="R2335"/>
  <c r="R2333"/>
  <c r="R2331"/>
  <c r="R2329"/>
  <c r="R2327"/>
  <c r="R2325"/>
  <c r="R2323"/>
  <c r="R2321"/>
  <c r="R2319"/>
  <c r="R1113"/>
  <c r="R1111"/>
  <c r="R1109"/>
  <c r="R1107"/>
  <c r="R1105"/>
  <c r="R1103"/>
  <c r="R1101"/>
  <c r="R1099"/>
  <c r="S1099" s="1"/>
  <c r="G1099" s="1"/>
  <c r="R1097"/>
  <c r="R1095"/>
  <c r="R1093"/>
  <c r="R1091"/>
  <c r="R1089"/>
  <c r="R1087"/>
  <c r="R1085"/>
  <c r="R1083"/>
  <c r="R1081"/>
  <c r="R1079"/>
  <c r="R1077"/>
  <c r="R1075"/>
  <c r="R1073"/>
  <c r="R1071"/>
  <c r="R1069"/>
  <c r="R1067"/>
  <c r="R1065"/>
  <c r="R1063"/>
  <c r="R1061"/>
  <c r="R1059"/>
  <c r="R1057"/>
  <c r="R1055"/>
  <c r="R1053"/>
  <c r="R1051"/>
  <c r="R1049"/>
  <c r="R1047"/>
  <c r="R1045"/>
  <c r="R1043"/>
  <c r="R1041"/>
  <c r="R1039"/>
  <c r="R1037"/>
  <c r="R1035"/>
  <c r="R1033"/>
  <c r="R1031"/>
  <c r="R1029"/>
  <c r="R1027"/>
  <c r="R1025"/>
  <c r="R1023"/>
  <c r="R1021"/>
  <c r="R1019"/>
  <c r="R1017"/>
  <c r="R1015"/>
  <c r="R1013"/>
  <c r="R1011"/>
  <c r="R1009"/>
  <c r="R1007"/>
  <c r="R1005"/>
  <c r="R1003"/>
  <c r="R1001"/>
  <c r="R999"/>
  <c r="R997"/>
  <c r="R995"/>
  <c r="R1114"/>
  <c r="R1112"/>
  <c r="R1110"/>
  <c r="R1108"/>
  <c r="R1106"/>
  <c r="R1104"/>
  <c r="R1102"/>
  <c r="R1100"/>
  <c r="R1098"/>
  <c r="R1096"/>
  <c r="R1094"/>
  <c r="R1092"/>
  <c r="R1090"/>
  <c r="R1088"/>
  <c r="R1086"/>
  <c r="R1084"/>
  <c r="R1082"/>
  <c r="R1080"/>
  <c r="R1078"/>
  <c r="R1076"/>
  <c r="R1074"/>
  <c r="R1072"/>
  <c r="R1070"/>
  <c r="R1068"/>
  <c r="R1066"/>
  <c r="R1064"/>
  <c r="R1062"/>
  <c r="R1060"/>
  <c r="R1058"/>
  <c r="R1056"/>
  <c r="R1054"/>
  <c r="R1052"/>
  <c r="R1050"/>
  <c r="S1050" s="1"/>
  <c r="R1048"/>
  <c r="R1046"/>
  <c r="R1044"/>
  <c r="R1042"/>
  <c r="R1040"/>
  <c r="R1038"/>
  <c r="R1036"/>
  <c r="R1034"/>
  <c r="R1032"/>
  <c r="R1030"/>
  <c r="R1028"/>
  <c r="R1026"/>
  <c r="R1024"/>
  <c r="R1022"/>
  <c r="R1020"/>
  <c r="R1018"/>
  <c r="R1016"/>
  <c r="R1014"/>
  <c r="R1012"/>
  <c r="R1010"/>
  <c r="R1008"/>
  <c r="R1006"/>
  <c r="R1004"/>
  <c r="R1002"/>
  <c r="R1000"/>
  <c r="R998"/>
  <c r="R996"/>
  <c r="N1890"/>
  <c r="N1888"/>
  <c r="N1886"/>
  <c r="N1884"/>
  <c r="N1882"/>
  <c r="N1880"/>
  <c r="N1878"/>
  <c r="N1876"/>
  <c r="N1874"/>
  <c r="N1872"/>
  <c r="N1870"/>
  <c r="N1868"/>
  <c r="N1866"/>
  <c r="N1864"/>
  <c r="N1862"/>
  <c r="N1860"/>
  <c r="O1860" s="1"/>
  <c r="N1858"/>
  <c r="N1856"/>
  <c r="N1854"/>
  <c r="N1852"/>
  <c r="N1850"/>
  <c r="N1848"/>
  <c r="O1848" s="1"/>
  <c r="G1848" s="1"/>
  <c r="N1846"/>
  <c r="N1844"/>
  <c r="N1842"/>
  <c r="N1840"/>
  <c r="N1838"/>
  <c r="N1836"/>
  <c r="O1836" s="1"/>
  <c r="N1834"/>
  <c r="N1832"/>
  <c r="O1832" s="1"/>
  <c r="N1830"/>
  <c r="N1891"/>
  <c r="N1889"/>
  <c r="O1889" s="1"/>
  <c r="N1887"/>
  <c r="N1885"/>
  <c r="N1883"/>
  <c r="N1881"/>
  <c r="O1881" s="1"/>
  <c r="N1879"/>
  <c r="N1877"/>
  <c r="O1877" s="1"/>
  <c r="G1877" s="1"/>
  <c r="N1875"/>
  <c r="N1873"/>
  <c r="O1873" s="1"/>
  <c r="G1873" s="1"/>
  <c r="N1871"/>
  <c r="N1869"/>
  <c r="N1867"/>
  <c r="N1865"/>
  <c r="O1865" s="1"/>
  <c r="G1865" s="1"/>
  <c r="N1863"/>
  <c r="O1863" s="1"/>
  <c r="G1863" s="1"/>
  <c r="N1861"/>
  <c r="N1859"/>
  <c r="N1857"/>
  <c r="O1857" s="1"/>
  <c r="G1857" s="1"/>
  <c r="N1855"/>
  <c r="N1853"/>
  <c r="N1851"/>
  <c r="N1849"/>
  <c r="N1847"/>
  <c r="N1845"/>
  <c r="N1843"/>
  <c r="N1841"/>
  <c r="N1839"/>
  <c r="N1837"/>
  <c r="N1835"/>
  <c r="N1833"/>
  <c r="N1831"/>
  <c r="J308"/>
  <c r="J306"/>
  <c r="J304"/>
  <c r="J302"/>
  <c r="J300"/>
  <c r="J298"/>
  <c r="J296"/>
  <c r="J294"/>
  <c r="J293"/>
  <c r="K293" s="1"/>
  <c r="G293" s="1"/>
  <c r="J292"/>
  <c r="J290"/>
  <c r="J288"/>
  <c r="J286"/>
  <c r="J284"/>
  <c r="J282"/>
  <c r="J280"/>
  <c r="J278"/>
  <c r="J276"/>
  <c r="J274"/>
  <c r="J272"/>
  <c r="J270"/>
  <c r="J268"/>
  <c r="J266"/>
  <c r="J264"/>
  <c r="J260"/>
  <c r="J258"/>
  <c r="J256"/>
  <c r="J254"/>
  <c r="J252"/>
  <c r="J250"/>
  <c r="J248"/>
  <c r="J246"/>
  <c r="J309"/>
  <c r="J307"/>
  <c r="J305"/>
  <c r="J303"/>
  <c r="J301"/>
  <c r="J299"/>
  <c r="J297"/>
  <c r="J295"/>
  <c r="J291"/>
  <c r="J289"/>
  <c r="J287"/>
  <c r="J285"/>
  <c r="J283"/>
  <c r="J281"/>
  <c r="J279"/>
  <c r="J277"/>
  <c r="J275"/>
  <c r="J273"/>
  <c r="J271"/>
  <c r="J269"/>
  <c r="J267"/>
  <c r="J265"/>
  <c r="J263"/>
  <c r="J262"/>
  <c r="K262" s="1"/>
  <c r="J261"/>
  <c r="J259"/>
  <c r="J257"/>
  <c r="J255"/>
  <c r="J253"/>
  <c r="J251"/>
  <c r="J249"/>
  <c r="J247"/>
  <c r="R2777"/>
  <c r="R2775"/>
  <c r="R2773"/>
  <c r="R2771"/>
  <c r="R2769"/>
  <c r="R2767"/>
  <c r="R2765"/>
  <c r="R2763"/>
  <c r="R2761"/>
  <c r="R2759"/>
  <c r="R2757"/>
  <c r="R2755"/>
  <c r="R2753"/>
  <c r="R2751"/>
  <c r="R2749"/>
  <c r="R2747"/>
  <c r="R2745"/>
  <c r="R2743"/>
  <c r="R2741"/>
  <c r="R2739"/>
  <c r="R2737"/>
  <c r="R2735"/>
  <c r="R2733"/>
  <c r="R2731"/>
  <c r="R2729"/>
  <c r="R2727"/>
  <c r="R2725"/>
  <c r="R2723"/>
  <c r="R2721"/>
  <c r="R2719"/>
  <c r="R2717"/>
  <c r="R2715"/>
  <c r="R2713"/>
  <c r="R2711"/>
  <c r="R2709"/>
  <c r="R2707"/>
  <c r="R2705"/>
  <c r="R2703"/>
  <c r="R2701"/>
  <c r="R2699"/>
  <c r="R2697"/>
  <c r="R2695"/>
  <c r="R2693"/>
  <c r="R2691"/>
  <c r="R2689"/>
  <c r="R2687"/>
  <c r="R2685"/>
  <c r="R2683"/>
  <c r="R2681"/>
  <c r="R2679"/>
  <c r="S2679" s="1"/>
  <c r="R2677"/>
  <c r="R2675"/>
  <c r="R2673"/>
  <c r="R2671"/>
  <c r="R2669"/>
  <c r="R2667"/>
  <c r="R2665"/>
  <c r="R2663"/>
  <c r="R2661"/>
  <c r="R2659"/>
  <c r="R2657"/>
  <c r="R2655"/>
  <c r="R2653"/>
  <c r="R2651"/>
  <c r="R2649"/>
  <c r="R2647"/>
  <c r="R2645"/>
  <c r="R2643"/>
  <c r="R2641"/>
  <c r="R2639"/>
  <c r="R2637"/>
  <c r="R2635"/>
  <c r="R2633"/>
  <c r="R2631"/>
  <c r="R2629"/>
  <c r="S2629" s="1"/>
  <c r="G2629" s="1"/>
  <c r="R2627"/>
  <c r="R2778"/>
  <c r="R2776"/>
  <c r="R2774"/>
  <c r="R2772"/>
  <c r="R2770"/>
  <c r="R2768"/>
  <c r="R2766"/>
  <c r="R2764"/>
  <c r="R2762"/>
  <c r="R2760"/>
  <c r="R2758"/>
  <c r="R2756"/>
  <c r="R2754"/>
  <c r="R2752"/>
  <c r="R2750"/>
  <c r="R2748"/>
  <c r="R2746"/>
  <c r="R2744"/>
  <c r="S2744" s="1"/>
  <c r="R2742"/>
  <c r="R2740"/>
  <c r="R2738"/>
  <c r="R2736"/>
  <c r="R2734"/>
  <c r="R2732"/>
  <c r="R2730"/>
  <c r="R2728"/>
  <c r="R2726"/>
  <c r="R2724"/>
  <c r="R2722"/>
  <c r="R2720"/>
  <c r="R2718"/>
  <c r="R2716"/>
  <c r="R2714"/>
  <c r="R2712"/>
  <c r="R2710"/>
  <c r="R2708"/>
  <c r="R2706"/>
  <c r="R2704"/>
  <c r="R2702"/>
  <c r="R2700"/>
  <c r="R2698"/>
  <c r="R2696"/>
  <c r="R2694"/>
  <c r="R2692"/>
  <c r="R2690"/>
  <c r="R2688"/>
  <c r="R2686"/>
  <c r="R2684"/>
  <c r="R2682"/>
  <c r="R2680"/>
  <c r="R2678"/>
  <c r="R2676"/>
  <c r="R2674"/>
  <c r="R2672"/>
  <c r="R2670"/>
  <c r="R2668"/>
  <c r="R2666"/>
  <c r="R2664"/>
  <c r="R2662"/>
  <c r="R2660"/>
  <c r="R2658"/>
  <c r="R2656"/>
  <c r="R2654"/>
  <c r="R2652"/>
  <c r="R2650"/>
  <c r="R2648"/>
  <c r="R2646"/>
  <c r="R2644"/>
  <c r="R2642"/>
  <c r="R2640"/>
  <c r="R2638"/>
  <c r="R2636"/>
  <c r="R2634"/>
  <c r="R2632"/>
  <c r="R2630"/>
  <c r="R2628"/>
  <c r="R2626"/>
  <c r="R2624"/>
  <c r="R2622"/>
  <c r="R2620"/>
  <c r="R2618"/>
  <c r="R2616"/>
  <c r="R2614"/>
  <c r="R2612"/>
  <c r="R2610"/>
  <c r="R2608"/>
  <c r="S2608" s="1"/>
  <c r="G2608" s="1"/>
  <c r="R2606"/>
  <c r="R2604"/>
  <c r="R2602"/>
  <c r="R2600"/>
  <c r="R2598"/>
  <c r="R2596"/>
  <c r="R2594"/>
  <c r="R2592"/>
  <c r="R2590"/>
  <c r="R2588"/>
  <c r="R2586"/>
  <c r="R2584"/>
  <c r="R2582"/>
  <c r="R2580"/>
  <c r="R2578"/>
  <c r="R2576"/>
  <c r="R2574"/>
  <c r="R2572"/>
  <c r="R2570"/>
  <c r="R2568"/>
  <c r="R2566"/>
  <c r="R2564"/>
  <c r="R2562"/>
  <c r="R2560"/>
  <c r="R2558"/>
  <c r="R2556"/>
  <c r="R2554"/>
  <c r="R2552"/>
  <c r="R2550"/>
  <c r="R2548"/>
  <c r="R2546"/>
  <c r="R2544"/>
  <c r="S2544" s="1"/>
  <c r="G2544" s="1"/>
  <c r="R2542"/>
  <c r="R2540"/>
  <c r="R2538"/>
  <c r="R2536"/>
  <c r="R2534"/>
  <c r="R2532"/>
  <c r="R2530"/>
  <c r="R2528"/>
  <c r="R2526"/>
  <c r="R2625"/>
  <c r="S2625" s="1"/>
  <c r="R2623"/>
  <c r="R2621"/>
  <c r="R2619"/>
  <c r="R2617"/>
  <c r="S2617" s="1"/>
  <c r="G2617" s="1"/>
  <c r="R2615"/>
  <c r="R2613"/>
  <c r="R2611"/>
  <c r="R2609"/>
  <c r="R2607"/>
  <c r="R2605"/>
  <c r="R2603"/>
  <c r="R2601"/>
  <c r="R2599"/>
  <c r="R2597"/>
  <c r="R2595"/>
  <c r="R2593"/>
  <c r="R2591"/>
  <c r="R2589"/>
  <c r="R2587"/>
  <c r="R2585"/>
  <c r="R2583"/>
  <c r="R2581"/>
  <c r="S2581" s="1"/>
  <c r="R2579"/>
  <c r="R2577"/>
  <c r="R2575"/>
  <c r="R2573"/>
  <c r="S2573" s="1"/>
  <c r="R2571"/>
  <c r="R2569"/>
  <c r="R2567"/>
  <c r="R2565"/>
  <c r="R2563"/>
  <c r="R2561"/>
  <c r="R2559"/>
  <c r="R2557"/>
  <c r="R2555"/>
  <c r="R2553"/>
  <c r="R2551"/>
  <c r="R2549"/>
  <c r="R2547"/>
  <c r="R2545"/>
  <c r="S2545" s="1"/>
  <c r="G2545" s="1"/>
  <c r="R2543"/>
  <c r="R2541"/>
  <c r="R2539"/>
  <c r="R2537"/>
  <c r="R2535"/>
  <c r="R2533"/>
  <c r="R2531"/>
  <c r="R2529"/>
  <c r="R2527"/>
  <c r="R2525"/>
  <c r="R993"/>
  <c r="R991"/>
  <c r="R989"/>
  <c r="R987"/>
  <c r="R985"/>
  <c r="R983"/>
  <c r="R981"/>
  <c r="R979"/>
  <c r="R977"/>
  <c r="R975"/>
  <c r="R973"/>
  <c r="R971"/>
  <c r="R969"/>
  <c r="R967"/>
  <c r="R965"/>
  <c r="R963"/>
  <c r="R961"/>
  <c r="R959"/>
  <c r="R957"/>
  <c r="R955"/>
  <c r="R953"/>
  <c r="R951"/>
  <c r="R949"/>
  <c r="R947"/>
  <c r="R945"/>
  <c r="R943"/>
  <c r="R941"/>
  <c r="S941" s="1"/>
  <c r="R939"/>
  <c r="R937"/>
  <c r="R935"/>
  <c r="R933"/>
  <c r="R931"/>
  <c r="R929"/>
  <c r="R927"/>
  <c r="R925"/>
  <c r="R923"/>
  <c r="R921"/>
  <c r="R919"/>
  <c r="R917"/>
  <c r="R915"/>
  <c r="R913"/>
  <c r="R911"/>
  <c r="R909"/>
  <c r="R907"/>
  <c r="R905"/>
  <c r="R903"/>
  <c r="R901"/>
  <c r="R899"/>
  <c r="R897"/>
  <c r="R994"/>
  <c r="R992"/>
  <c r="R990"/>
  <c r="R988"/>
  <c r="R986"/>
  <c r="R984"/>
  <c r="R982"/>
  <c r="R980"/>
  <c r="R978"/>
  <c r="R976"/>
  <c r="R974"/>
  <c r="R972"/>
  <c r="R970"/>
  <c r="R968"/>
  <c r="R966"/>
  <c r="R964"/>
  <c r="R962"/>
  <c r="R960"/>
  <c r="R958"/>
  <c r="R956"/>
  <c r="S956" s="1"/>
  <c r="G956" s="1"/>
  <c r="R954"/>
  <c r="R952"/>
  <c r="R950"/>
  <c r="R948"/>
  <c r="R946"/>
  <c r="R944"/>
  <c r="R942"/>
  <c r="R940"/>
  <c r="R938"/>
  <c r="R936"/>
  <c r="R934"/>
  <c r="R932"/>
  <c r="R930"/>
  <c r="R928"/>
  <c r="R926"/>
  <c r="R924"/>
  <c r="R922"/>
  <c r="R920"/>
  <c r="R918"/>
  <c r="R916"/>
  <c r="R914"/>
  <c r="R912"/>
  <c r="R910"/>
  <c r="R908"/>
  <c r="R906"/>
  <c r="R904"/>
  <c r="R902"/>
  <c r="R900"/>
  <c r="R898"/>
  <c r="R896"/>
  <c r="R894"/>
  <c r="R892"/>
  <c r="R890"/>
  <c r="R895"/>
  <c r="R893"/>
  <c r="R891"/>
  <c r="N3143"/>
  <c r="N3141"/>
  <c r="N3139"/>
  <c r="N3137"/>
  <c r="N3135"/>
  <c r="N3133"/>
  <c r="N3131"/>
  <c r="N3129"/>
  <c r="N3127"/>
  <c r="N3125"/>
  <c r="N3123"/>
  <c r="N3144"/>
  <c r="N3142"/>
  <c r="N3140"/>
  <c r="N3138"/>
  <c r="O3138" s="1"/>
  <c r="G3138" s="1"/>
  <c r="N3136"/>
  <c r="N3134"/>
  <c r="N3132"/>
  <c r="N3130"/>
  <c r="N3128"/>
  <c r="N3126"/>
  <c r="N3124"/>
  <c r="N3122"/>
  <c r="J2245"/>
  <c r="J2241"/>
  <c r="J2239"/>
  <c r="J2237"/>
  <c r="J2231"/>
  <c r="J2229"/>
  <c r="J2227"/>
  <c r="J2225"/>
  <c r="J2224"/>
  <c r="K2224" s="1"/>
  <c r="G2224" s="1"/>
  <c r="J2223"/>
  <c r="J2221"/>
  <c r="J2219"/>
  <c r="J2217"/>
  <c r="J2215"/>
  <c r="J2211"/>
  <c r="J2244"/>
  <c r="J2243"/>
  <c r="K2243" s="1"/>
  <c r="G2243" s="1"/>
  <c r="J2242"/>
  <c r="J2240"/>
  <c r="J2238"/>
  <c r="J2236"/>
  <c r="J2235"/>
  <c r="K2235" s="1"/>
  <c r="G2235" s="1"/>
  <c r="J2234"/>
  <c r="J2233"/>
  <c r="K2233" s="1"/>
  <c r="G2233" s="1"/>
  <c r="J2232"/>
  <c r="J2230"/>
  <c r="J2228"/>
  <c r="J2226"/>
  <c r="J2222"/>
  <c r="J2220"/>
  <c r="J2218"/>
  <c r="J2216"/>
  <c r="J2214"/>
  <c r="J2213"/>
  <c r="K2213" s="1"/>
  <c r="G2213" s="1"/>
  <c r="J2212"/>
  <c r="J2210"/>
  <c r="R1217"/>
  <c r="R1215"/>
  <c r="S1215" s="1"/>
  <c r="G1215" s="1"/>
  <c r="R1213"/>
  <c r="R1211"/>
  <c r="R1209"/>
  <c r="R1207"/>
  <c r="S1207" s="1"/>
  <c r="R1205"/>
  <c r="R1203"/>
  <c r="R1201"/>
  <c r="R1199"/>
  <c r="R1197"/>
  <c r="R1195"/>
  <c r="R1218"/>
  <c r="S1218" s="1"/>
  <c r="R1216"/>
  <c r="R1214"/>
  <c r="R1212"/>
  <c r="R1210"/>
  <c r="R1208"/>
  <c r="R1206"/>
  <c r="R1204"/>
  <c r="R1202"/>
  <c r="R1200"/>
  <c r="R1198"/>
  <c r="R1196"/>
  <c r="V1654"/>
  <c r="V1652"/>
  <c r="V1650"/>
  <c r="V1648"/>
  <c r="V1646"/>
  <c r="V1644"/>
  <c r="V1642"/>
  <c r="V1640"/>
  <c r="W1640" s="1"/>
  <c r="G1640" s="1"/>
  <c r="V1638"/>
  <c r="V1636"/>
  <c r="V1634"/>
  <c r="V1632"/>
  <c r="V1630"/>
  <c r="V1628"/>
  <c r="V1626"/>
  <c r="V1624"/>
  <c r="V1622"/>
  <c r="V1620"/>
  <c r="V1618"/>
  <c r="V1616"/>
  <c r="V1614"/>
  <c r="V1612"/>
  <c r="V1610"/>
  <c r="V1608"/>
  <c r="V1606"/>
  <c r="V1604"/>
  <c r="V1602"/>
  <c r="V1600"/>
  <c r="V1655"/>
  <c r="W1655" s="1"/>
  <c r="G1655" s="1"/>
  <c r="V1653"/>
  <c r="V1651"/>
  <c r="V1649"/>
  <c r="V1647"/>
  <c r="V1645"/>
  <c r="V1643"/>
  <c r="V1641"/>
  <c r="V1639"/>
  <c r="V1637"/>
  <c r="V1635"/>
  <c r="V1633"/>
  <c r="V1631"/>
  <c r="V1629"/>
  <c r="V1627"/>
  <c r="V1625"/>
  <c r="V1623"/>
  <c r="V1621"/>
  <c r="V1619"/>
  <c r="V1617"/>
  <c r="V1615"/>
  <c r="V1613"/>
  <c r="V1611"/>
  <c r="V1609"/>
  <c r="V1607"/>
  <c r="V1605"/>
  <c r="V1603"/>
  <c r="V1601"/>
  <c r="R309"/>
  <c r="R307"/>
  <c r="R305"/>
  <c r="R303"/>
  <c r="R301"/>
  <c r="R299"/>
  <c r="R297"/>
  <c r="R295"/>
  <c r="R293"/>
  <c r="R291"/>
  <c r="R289"/>
  <c r="R287"/>
  <c r="R285"/>
  <c r="R283"/>
  <c r="R281"/>
  <c r="R279"/>
  <c r="R277"/>
  <c r="R275"/>
  <c r="R273"/>
  <c r="R271"/>
  <c r="R269"/>
  <c r="R267"/>
  <c r="R265"/>
  <c r="R263"/>
  <c r="R261"/>
  <c r="R259"/>
  <c r="R257"/>
  <c r="R255"/>
  <c r="R253"/>
  <c r="R251"/>
  <c r="R249"/>
  <c r="R247"/>
  <c r="R308"/>
  <c r="R306"/>
  <c r="S306" s="1"/>
  <c r="G306" s="1"/>
  <c r="R304"/>
  <c r="R302"/>
  <c r="R300"/>
  <c r="R298"/>
  <c r="R296"/>
  <c r="R294"/>
  <c r="R292"/>
  <c r="R290"/>
  <c r="R288"/>
  <c r="R286"/>
  <c r="R284"/>
  <c r="R282"/>
  <c r="R280"/>
  <c r="R278"/>
  <c r="R276"/>
  <c r="R274"/>
  <c r="R272"/>
  <c r="R270"/>
  <c r="R268"/>
  <c r="R266"/>
  <c r="R264"/>
  <c r="R262"/>
  <c r="S262" s="1"/>
  <c r="R260"/>
  <c r="R258"/>
  <c r="R256"/>
  <c r="R254"/>
  <c r="R252"/>
  <c r="R250"/>
  <c r="R248"/>
  <c r="R246"/>
  <c r="S246" s="1"/>
  <c r="J2524"/>
  <c r="K2524" s="1"/>
  <c r="G2524" s="1"/>
  <c r="J2523"/>
  <c r="J2521"/>
  <c r="J2519"/>
  <c r="J2517"/>
  <c r="J2515"/>
  <c r="J2513"/>
  <c r="J2509"/>
  <c r="J2508"/>
  <c r="K2508" s="1"/>
  <c r="J2507"/>
  <c r="J2505"/>
  <c r="J2503"/>
  <c r="J2501"/>
  <c r="J2499"/>
  <c r="J2497"/>
  <c r="J2495"/>
  <c r="J2493"/>
  <c r="J2491"/>
  <c r="J2487"/>
  <c r="J2483"/>
  <c r="J2481"/>
  <c r="J2479"/>
  <c r="J2477"/>
  <c r="J2475"/>
  <c r="J2473"/>
  <c r="J2471"/>
  <c r="J2469"/>
  <c r="J2467"/>
  <c r="J2465"/>
  <c r="J2463"/>
  <c r="J2461"/>
  <c r="J2459"/>
  <c r="J2457"/>
  <c r="J2522"/>
  <c r="J2520"/>
  <c r="J2518"/>
  <c r="J2516"/>
  <c r="J2514"/>
  <c r="J2512"/>
  <c r="J2511"/>
  <c r="K2511" s="1"/>
  <c r="G2511" s="1"/>
  <c r="J2510"/>
  <c r="J2506"/>
  <c r="J2504"/>
  <c r="J2502"/>
  <c r="J2500"/>
  <c r="J2498"/>
  <c r="J2496"/>
  <c r="J2494"/>
  <c r="J2492"/>
  <c r="J2490"/>
  <c r="J2489"/>
  <c r="K2489" s="1"/>
  <c r="G2489" s="1"/>
  <c r="J2488"/>
  <c r="J2486"/>
  <c r="J2485"/>
  <c r="K2485" s="1"/>
  <c r="G2485" s="1"/>
  <c r="J2484"/>
  <c r="J2482"/>
  <c r="J2480"/>
  <c r="J2478"/>
  <c r="J2476"/>
  <c r="J2474"/>
  <c r="J2472"/>
  <c r="J2470"/>
  <c r="J2468"/>
  <c r="J2466"/>
  <c r="J2464"/>
  <c r="J2462"/>
  <c r="J2460"/>
  <c r="J2458"/>
  <c r="J2455"/>
  <c r="J2453"/>
  <c r="J2451"/>
  <c r="J2449"/>
  <c r="J2448"/>
  <c r="K2448" s="1"/>
  <c r="J2447"/>
  <c r="J2445"/>
  <c r="J2443"/>
  <c r="J2441"/>
  <c r="J2439"/>
  <c r="J2437"/>
  <c r="J2435"/>
  <c r="J2433"/>
  <c r="J2431"/>
  <c r="J2456"/>
  <c r="J2454"/>
  <c r="J2452"/>
  <c r="J2450"/>
  <c r="J2446"/>
  <c r="J2444"/>
  <c r="J2442"/>
  <c r="J2440"/>
  <c r="J2438"/>
  <c r="J2436"/>
  <c r="J2434"/>
  <c r="J2432"/>
  <c r="J2430"/>
  <c r="J3120"/>
  <c r="J3118"/>
  <c r="J3116"/>
  <c r="J3121"/>
  <c r="J3119"/>
  <c r="J3117"/>
  <c r="J3115"/>
  <c r="J3113"/>
  <c r="J3109"/>
  <c r="J3107"/>
  <c r="J3105"/>
  <c r="J3103"/>
  <c r="J3101"/>
  <c r="J3099"/>
  <c r="J3095"/>
  <c r="J3093"/>
  <c r="J3089"/>
  <c r="J3087"/>
  <c r="J3086"/>
  <c r="K3086" s="1"/>
  <c r="G3086" s="1"/>
  <c r="J3085"/>
  <c r="J3083"/>
  <c r="J3081"/>
  <c r="J3080"/>
  <c r="K3080" s="1"/>
  <c r="G3080" s="1"/>
  <c r="J3079"/>
  <c r="J3077"/>
  <c r="J3075"/>
  <c r="J3074"/>
  <c r="K3074" s="1"/>
  <c r="G3074" s="1"/>
  <c r="J3073"/>
  <c r="J3071"/>
  <c r="J3069"/>
  <c r="J3067"/>
  <c r="J3065"/>
  <c r="J3063"/>
  <c r="J3061"/>
  <c r="J3059"/>
  <c r="J3057"/>
  <c r="J3055"/>
  <c r="J3053"/>
  <c r="J3051"/>
  <c r="J3114"/>
  <c r="J3112"/>
  <c r="J3111"/>
  <c r="K3111" s="1"/>
  <c r="G3111" s="1"/>
  <c r="J3110"/>
  <c r="J3108"/>
  <c r="J3106"/>
  <c r="J3104"/>
  <c r="J3102"/>
  <c r="J3100"/>
  <c r="J3098"/>
  <c r="J3097"/>
  <c r="K3097" s="1"/>
  <c r="G3097" s="1"/>
  <c r="J3096"/>
  <c r="J3094"/>
  <c r="J3092"/>
  <c r="J3091"/>
  <c r="K3091" s="1"/>
  <c r="J3090"/>
  <c r="J3088"/>
  <c r="J3084"/>
  <c r="J3082"/>
  <c r="J3078"/>
  <c r="J3076"/>
  <c r="J3072"/>
  <c r="J3070"/>
  <c r="J3068"/>
  <c r="J3066"/>
  <c r="J3064"/>
  <c r="J3062"/>
  <c r="J3060"/>
  <c r="J3058"/>
  <c r="J3056"/>
  <c r="J3054"/>
  <c r="J3052"/>
  <c r="J3050"/>
  <c r="N1747"/>
  <c r="N1745"/>
  <c r="N1743"/>
  <c r="N1741"/>
  <c r="N1739"/>
  <c r="N1737"/>
  <c r="N1735"/>
  <c r="N1733"/>
  <c r="N1731"/>
  <c r="O1731" s="1"/>
  <c r="G1731" s="1"/>
  <c r="N1729"/>
  <c r="N1727"/>
  <c r="N1725"/>
  <c r="N1723"/>
  <c r="N1721"/>
  <c r="N1719"/>
  <c r="N1717"/>
  <c r="N1715"/>
  <c r="N1713"/>
  <c r="N1711"/>
  <c r="N1709"/>
  <c r="N1707"/>
  <c r="N1705"/>
  <c r="N1703"/>
  <c r="N1701"/>
  <c r="N1699"/>
  <c r="N1697"/>
  <c r="N1695"/>
  <c r="O1695" s="1"/>
  <c r="N1693"/>
  <c r="N1691"/>
  <c r="N1689"/>
  <c r="O1689" s="1"/>
  <c r="G1689" s="1"/>
  <c r="N1687"/>
  <c r="N1685"/>
  <c r="N1683"/>
  <c r="O1683" s="1"/>
  <c r="N1681"/>
  <c r="N1679"/>
  <c r="N1677"/>
  <c r="N1675"/>
  <c r="N1673"/>
  <c r="N1671"/>
  <c r="N1669"/>
  <c r="N1667"/>
  <c r="N1665"/>
  <c r="N1663"/>
  <c r="N1661"/>
  <c r="N1659"/>
  <c r="N1657"/>
  <c r="N1748"/>
  <c r="N1746"/>
  <c r="N1744"/>
  <c r="N1742"/>
  <c r="N1740"/>
  <c r="N1738"/>
  <c r="N1736"/>
  <c r="N1734"/>
  <c r="N1732"/>
  <c r="N1730"/>
  <c r="N1728"/>
  <c r="O1728" s="1"/>
  <c r="G1728" s="1"/>
  <c r="N1726"/>
  <c r="N1724"/>
  <c r="N1722"/>
  <c r="N1720"/>
  <c r="N1718"/>
  <c r="N1716"/>
  <c r="N1714"/>
  <c r="N1712"/>
  <c r="N1710"/>
  <c r="N1708"/>
  <c r="N1706"/>
  <c r="N1704"/>
  <c r="N1702"/>
  <c r="N1700"/>
  <c r="N1698"/>
  <c r="N1696"/>
  <c r="N1694"/>
  <c r="N1692"/>
  <c r="N1690"/>
  <c r="N1688"/>
  <c r="N1686"/>
  <c r="N1684"/>
  <c r="N1682"/>
  <c r="N1680"/>
  <c r="N1678"/>
  <c r="N1676"/>
  <c r="N1674"/>
  <c r="N1672"/>
  <c r="N1670"/>
  <c r="N1668"/>
  <c r="N1666"/>
  <c r="N1664"/>
  <c r="N1662"/>
  <c r="N1660"/>
  <c r="N1658"/>
  <c r="N1656"/>
  <c r="R2524"/>
  <c r="R2522"/>
  <c r="R2520"/>
  <c r="R2518"/>
  <c r="R2516"/>
  <c r="R2514"/>
  <c r="R2512"/>
  <c r="R2510"/>
  <c r="R2508"/>
  <c r="R2506"/>
  <c r="R2504"/>
  <c r="R2502"/>
  <c r="R2500"/>
  <c r="S2500" s="1"/>
  <c r="G2500" s="1"/>
  <c r="R2498"/>
  <c r="R2496"/>
  <c r="R2494"/>
  <c r="R2492"/>
  <c r="R2490"/>
  <c r="R2488"/>
  <c r="R2486"/>
  <c r="R2484"/>
  <c r="R2482"/>
  <c r="R2480"/>
  <c r="R2478"/>
  <c r="R2476"/>
  <c r="R2474"/>
  <c r="R2472"/>
  <c r="R2470"/>
  <c r="R2468"/>
  <c r="R2466"/>
  <c r="R2464"/>
  <c r="R2462"/>
  <c r="R2460"/>
  <c r="R2458"/>
  <c r="R2523"/>
  <c r="R2521"/>
  <c r="R2519"/>
  <c r="R2517"/>
  <c r="R2515"/>
  <c r="R2513"/>
  <c r="R2511"/>
  <c r="R2509"/>
  <c r="R2507"/>
  <c r="R2505"/>
  <c r="R2503"/>
  <c r="R2501"/>
  <c r="R2499"/>
  <c r="R2497"/>
  <c r="R2495"/>
  <c r="R2493"/>
  <c r="R2491"/>
  <c r="R2489"/>
  <c r="R2487"/>
  <c r="R2485"/>
  <c r="R2483"/>
  <c r="R2481"/>
  <c r="R2479"/>
  <c r="R2477"/>
  <c r="R2475"/>
  <c r="R2473"/>
  <c r="R2471"/>
  <c r="R2469"/>
  <c r="R2467"/>
  <c r="S2467" s="1"/>
  <c r="G2467" s="1"/>
  <c r="R2465"/>
  <c r="R2463"/>
  <c r="R2461"/>
  <c r="R2459"/>
  <c r="R2457"/>
  <c r="R2456"/>
  <c r="R2454"/>
  <c r="R2452"/>
  <c r="R2450"/>
  <c r="R2448"/>
  <c r="S2448" s="1"/>
  <c r="R2446"/>
  <c r="R2444"/>
  <c r="R2442"/>
  <c r="R2440"/>
  <c r="R2438"/>
  <c r="R2436"/>
  <c r="R2434"/>
  <c r="R2432"/>
  <c r="R2430"/>
  <c r="R2455"/>
  <c r="R2453"/>
  <c r="R2451"/>
  <c r="R2449"/>
  <c r="R2447"/>
  <c r="R2445"/>
  <c r="R2443"/>
  <c r="R2441"/>
  <c r="R2439"/>
  <c r="R2437"/>
  <c r="R2435"/>
  <c r="R2433"/>
  <c r="R2431"/>
  <c r="V317"/>
  <c r="W317" s="1"/>
  <c r="G317" s="1"/>
  <c r="V315"/>
  <c r="W315" s="1"/>
  <c r="G315" s="1"/>
  <c r="V313"/>
  <c r="W313" s="1"/>
  <c r="G313" s="1"/>
  <c r="V311"/>
  <c r="V316"/>
  <c r="V314"/>
  <c r="W314" s="1"/>
  <c r="G314" s="1"/>
  <c r="V312"/>
  <c r="W312" s="1"/>
  <c r="G312" s="1"/>
  <c r="V310"/>
  <c r="W310" s="1"/>
  <c r="G310" s="1"/>
  <c r="N2428"/>
  <c r="N2426"/>
  <c r="N2424"/>
  <c r="N2422"/>
  <c r="N2420"/>
  <c r="N2418"/>
  <c r="N2416"/>
  <c r="N2414"/>
  <c r="O2414" s="1"/>
  <c r="G2414" s="1"/>
  <c r="N2412"/>
  <c r="N2410"/>
  <c r="N2408"/>
  <c r="N2406"/>
  <c r="N2404"/>
  <c r="N2402"/>
  <c r="N2400"/>
  <c r="N2398"/>
  <c r="N2396"/>
  <c r="N2394"/>
  <c r="N2392"/>
  <c r="N2390"/>
  <c r="N2388"/>
  <c r="N2386"/>
  <c r="N2384"/>
  <c r="N2382"/>
  <c r="N2380"/>
  <c r="N2378"/>
  <c r="N2376"/>
  <c r="N2374"/>
  <c r="N2372"/>
  <c r="N2370"/>
  <c r="N2368"/>
  <c r="N2366"/>
  <c r="N2364"/>
  <c r="N2429"/>
  <c r="N2427"/>
  <c r="N2425"/>
  <c r="N2423"/>
  <c r="N2421"/>
  <c r="N2419"/>
  <c r="N2417"/>
  <c r="N2415"/>
  <c r="N2413"/>
  <c r="N2411"/>
  <c r="N2409"/>
  <c r="N2407"/>
  <c r="N2405"/>
  <c r="N2403"/>
  <c r="N2401"/>
  <c r="N2399"/>
  <c r="N2397"/>
  <c r="N2395"/>
  <c r="N2393"/>
  <c r="N2391"/>
  <c r="N2389"/>
  <c r="N2387"/>
  <c r="N2385"/>
  <c r="N2383"/>
  <c r="N2381"/>
  <c r="N2379"/>
  <c r="N2377"/>
  <c r="N2375"/>
  <c r="N2373"/>
  <c r="N2371"/>
  <c r="N2369"/>
  <c r="N2367"/>
  <c r="N2365"/>
  <c r="V1774"/>
  <c r="V1772"/>
  <c r="W1772" s="1"/>
  <c r="G1772" s="1"/>
  <c r="V1770"/>
  <c r="W1770" s="1"/>
  <c r="G1770" s="1"/>
  <c r="V1768"/>
  <c r="V1766"/>
  <c r="V1775"/>
  <c r="W1775" s="1"/>
  <c r="G1775" s="1"/>
  <c r="V1773"/>
  <c r="V1771"/>
  <c r="W1771" s="1"/>
  <c r="V1769"/>
  <c r="W1769" s="1"/>
  <c r="G1769" s="1"/>
  <c r="V1767"/>
  <c r="N2806"/>
  <c r="N2804"/>
  <c r="N2802"/>
  <c r="N2800"/>
  <c r="N2798"/>
  <c r="N2807"/>
  <c r="N2805"/>
  <c r="N2803"/>
  <c r="O2803" s="1"/>
  <c r="G2803" s="1"/>
  <c r="N2801"/>
  <c r="N2799"/>
  <c r="N2797"/>
  <c r="N2795"/>
  <c r="N2793"/>
  <c r="N2791"/>
  <c r="N2789"/>
  <c r="N2787"/>
  <c r="N2785"/>
  <c r="N2783"/>
  <c r="N2781"/>
  <c r="N2779"/>
  <c r="N2796"/>
  <c r="N2794"/>
  <c r="N2792"/>
  <c r="N2790"/>
  <c r="N2788"/>
  <c r="N2786"/>
  <c r="N2784"/>
  <c r="O2784" s="1"/>
  <c r="N2782"/>
  <c r="N2780"/>
  <c r="O2780" s="1"/>
  <c r="G2780" s="1"/>
  <c r="V1991"/>
  <c r="V1989"/>
  <c r="W1989" s="1"/>
  <c r="V1987"/>
  <c r="V1985"/>
  <c r="V1983"/>
  <c r="W1983" s="1"/>
  <c r="V1981"/>
  <c r="V1979"/>
  <c r="V1977"/>
  <c r="W1977" s="1"/>
  <c r="G1977" s="1"/>
  <c r="V1975"/>
  <c r="W1975" s="1"/>
  <c r="V1973"/>
  <c r="V1971"/>
  <c r="W1971" s="1"/>
  <c r="V1969"/>
  <c r="V1967"/>
  <c r="V1965"/>
  <c r="V1963"/>
  <c r="V1961"/>
  <c r="V1959"/>
  <c r="V1957"/>
  <c r="V1955"/>
  <c r="V1953"/>
  <c r="V1951"/>
  <c r="W1951" s="1"/>
  <c r="V1949"/>
  <c r="V1947"/>
  <c r="V1945"/>
  <c r="V1943"/>
  <c r="V1941"/>
  <c r="V1939"/>
  <c r="V1937"/>
  <c r="V1935"/>
  <c r="V1933"/>
  <c r="V1931"/>
  <c r="V1929"/>
  <c r="V1927"/>
  <c r="W1927" s="1"/>
  <c r="G1927" s="1"/>
  <c r="V1925"/>
  <c r="V1923"/>
  <c r="W1923" s="1"/>
  <c r="G1923" s="1"/>
  <c r="V1921"/>
  <c r="V1919"/>
  <c r="V1917"/>
  <c r="V1915"/>
  <c r="W1915" s="1"/>
  <c r="G1915" s="1"/>
  <c r="V1913"/>
  <c r="V1911"/>
  <c r="V1909"/>
  <c r="V1907"/>
  <c r="V1905"/>
  <c r="W1905" s="1"/>
  <c r="V1903"/>
  <c r="W1903" s="1"/>
  <c r="V1901"/>
  <c r="V1899"/>
  <c r="V1897"/>
  <c r="V1895"/>
  <c r="V1893"/>
  <c r="W1893" s="1"/>
  <c r="V1990"/>
  <c r="V1988"/>
  <c r="W1988" s="1"/>
  <c r="V1986"/>
  <c r="V1984"/>
  <c r="V1982"/>
  <c r="V1980"/>
  <c r="V1978"/>
  <c r="V1976"/>
  <c r="V1974"/>
  <c r="V1972"/>
  <c r="W1972" s="1"/>
  <c r="G1972" s="1"/>
  <c r="V1970"/>
  <c r="W1970" s="1"/>
  <c r="G1970" s="1"/>
  <c r="V1968"/>
  <c r="V1966"/>
  <c r="V1964"/>
  <c r="V1962"/>
  <c r="V1960"/>
  <c r="W1960" s="1"/>
  <c r="G1960" s="1"/>
  <c r="V1958"/>
  <c r="V1956"/>
  <c r="W1956" s="1"/>
  <c r="G1956" s="1"/>
  <c r="V1954"/>
  <c r="W1954" s="1"/>
  <c r="V1952"/>
  <c r="V1950"/>
  <c r="W1950" s="1"/>
  <c r="G1950" s="1"/>
  <c r="V1948"/>
  <c r="W1948" s="1"/>
  <c r="G1948" s="1"/>
  <c r="V1946"/>
  <c r="W1946" s="1"/>
  <c r="G1946" s="1"/>
  <c r="V1944"/>
  <c r="V1942"/>
  <c r="V1940"/>
  <c r="V1938"/>
  <c r="V1936"/>
  <c r="V1934"/>
  <c r="V1932"/>
  <c r="V1930"/>
  <c r="V1928"/>
  <c r="V1926"/>
  <c r="V1924"/>
  <c r="V1922"/>
  <c r="V1920"/>
  <c r="V1918"/>
  <c r="V1916"/>
  <c r="V1914"/>
  <c r="W1914" s="1"/>
  <c r="G1914" s="1"/>
  <c r="V1912"/>
  <c r="V1910"/>
  <c r="W1910" s="1"/>
  <c r="G1910" s="1"/>
  <c r="V1908"/>
  <c r="V1906"/>
  <c r="V1904"/>
  <c r="V1902"/>
  <c r="V1900"/>
  <c r="V1898"/>
  <c r="V1896"/>
  <c r="W1896" s="1"/>
  <c r="G1896" s="1"/>
  <c r="V1894"/>
  <c r="V1892"/>
  <c r="N1217"/>
  <c r="N1215"/>
  <c r="N1213"/>
  <c r="N1211"/>
  <c r="N1209"/>
  <c r="O1209" s="1"/>
  <c r="N1207"/>
  <c r="N1205"/>
  <c r="N1203"/>
  <c r="N1201"/>
  <c r="N1199"/>
  <c r="N1197"/>
  <c r="N1195"/>
  <c r="N1218"/>
  <c r="O1218" s="1"/>
  <c r="N1216"/>
  <c r="N1214"/>
  <c r="N1212"/>
  <c r="N1210"/>
  <c r="N1208"/>
  <c r="N1206"/>
  <c r="N1204"/>
  <c r="N1202"/>
  <c r="N1200"/>
  <c r="N1198"/>
  <c r="N1196"/>
  <c r="R2806"/>
  <c r="R2804"/>
  <c r="R2802"/>
  <c r="R2800"/>
  <c r="R2798"/>
  <c r="R2807"/>
  <c r="R2805"/>
  <c r="R2803"/>
  <c r="R2801"/>
  <c r="R2799"/>
  <c r="R2797"/>
  <c r="R2795"/>
  <c r="R2793"/>
  <c r="R2791"/>
  <c r="R2789"/>
  <c r="R2787"/>
  <c r="R2785"/>
  <c r="R2783"/>
  <c r="R2781"/>
  <c r="R2779"/>
  <c r="S2779" s="1"/>
  <c r="G2779" s="1"/>
  <c r="R2796"/>
  <c r="S2796" s="1"/>
  <c r="G2796" s="1"/>
  <c r="R2794"/>
  <c r="R2792"/>
  <c r="R2790"/>
  <c r="R2788"/>
  <c r="R2786"/>
  <c r="R2784"/>
  <c r="S2784" s="1"/>
  <c r="R2782"/>
  <c r="R2780"/>
  <c r="R3121"/>
  <c r="R3119"/>
  <c r="R3117"/>
  <c r="S3117" s="1"/>
  <c r="R3115"/>
  <c r="R3120"/>
  <c r="R3118"/>
  <c r="R3116"/>
  <c r="R3114"/>
  <c r="R3112"/>
  <c r="R3110"/>
  <c r="R3108"/>
  <c r="S3108" s="1"/>
  <c r="G3108" s="1"/>
  <c r="R3106"/>
  <c r="R3104"/>
  <c r="R3102"/>
  <c r="R3100"/>
  <c r="R3098"/>
  <c r="R3096"/>
  <c r="R3094"/>
  <c r="R3092"/>
  <c r="R3090"/>
  <c r="S3090" s="1"/>
  <c r="R3088"/>
  <c r="R3086"/>
  <c r="R3084"/>
  <c r="R3082"/>
  <c r="R3080"/>
  <c r="R3078"/>
  <c r="R3076"/>
  <c r="R3074"/>
  <c r="R3072"/>
  <c r="R3070"/>
  <c r="R3068"/>
  <c r="R3066"/>
  <c r="R3064"/>
  <c r="R3062"/>
  <c r="R3060"/>
  <c r="R3058"/>
  <c r="R3056"/>
  <c r="R3054"/>
  <c r="S3054" s="1"/>
  <c r="G3054" s="1"/>
  <c r="R3052"/>
  <c r="R3050"/>
  <c r="R3113"/>
  <c r="R3111"/>
  <c r="R3109"/>
  <c r="S3109" s="1"/>
  <c r="R3107"/>
  <c r="R3105"/>
  <c r="R3103"/>
  <c r="R3101"/>
  <c r="R3099"/>
  <c r="R3097"/>
  <c r="R3095"/>
  <c r="R3093"/>
  <c r="R3091"/>
  <c r="R3089"/>
  <c r="R3087"/>
  <c r="R3085"/>
  <c r="S3085" s="1"/>
  <c r="R3083"/>
  <c r="R3081"/>
  <c r="R3079"/>
  <c r="R3077"/>
  <c r="S3077" s="1"/>
  <c r="R3075"/>
  <c r="R3073"/>
  <c r="R3071"/>
  <c r="R3069"/>
  <c r="R3067"/>
  <c r="R3065"/>
  <c r="R3063"/>
  <c r="R3061"/>
  <c r="R3059"/>
  <c r="R3057"/>
  <c r="R3055"/>
  <c r="R3053"/>
  <c r="R3051"/>
  <c r="N111"/>
  <c r="N109"/>
  <c r="N107"/>
  <c r="N105"/>
  <c r="N103"/>
  <c r="N101"/>
  <c r="N99"/>
  <c r="O99" s="1"/>
  <c r="G99" s="1"/>
  <c r="N112"/>
  <c r="N110"/>
  <c r="N108"/>
  <c r="O108" s="1"/>
  <c r="G108" s="1"/>
  <c r="N106"/>
  <c r="N104"/>
  <c r="N102"/>
  <c r="N100"/>
  <c r="N98"/>
  <c r="R1795"/>
  <c r="S1795" s="1"/>
  <c r="R1793"/>
  <c r="R1791"/>
  <c r="R1789"/>
  <c r="S1789" s="1"/>
  <c r="R1787"/>
  <c r="S1787" s="1"/>
  <c r="R1785"/>
  <c r="R1783"/>
  <c r="R1781"/>
  <c r="R1779"/>
  <c r="R1777"/>
  <c r="S1777" s="1"/>
  <c r="R1796"/>
  <c r="R1794"/>
  <c r="R1792"/>
  <c r="R1790"/>
  <c r="R1788"/>
  <c r="R1786"/>
  <c r="R1784"/>
  <c r="R1782"/>
  <c r="S1782" s="1"/>
  <c r="R1780"/>
  <c r="R1778"/>
  <c r="S1778" s="1"/>
  <c r="R1776"/>
  <c r="J2317"/>
  <c r="J2315"/>
  <c r="J2314"/>
  <c r="K2314" s="1"/>
  <c r="G2314" s="1"/>
  <c r="J2313"/>
  <c r="J2316"/>
  <c r="J2311"/>
  <c r="J2310"/>
  <c r="K2310" s="1"/>
  <c r="J2309"/>
  <c r="J2308"/>
  <c r="K2308" s="1"/>
  <c r="G2308" s="1"/>
  <c r="J2307"/>
  <c r="J2305"/>
  <c r="J2303"/>
  <c r="J2301"/>
  <c r="J2299"/>
  <c r="J2297"/>
  <c r="J2295"/>
  <c r="J2289"/>
  <c r="J2287"/>
  <c r="J2285"/>
  <c r="J2283"/>
  <c r="J2277"/>
  <c r="J2275"/>
  <c r="J2273"/>
  <c r="J2271"/>
  <c r="J2269"/>
  <c r="J2267"/>
  <c r="J2265"/>
  <c r="J2263"/>
  <c r="J2261"/>
  <c r="J2259"/>
  <c r="J2257"/>
  <c r="J2256"/>
  <c r="K2256" s="1"/>
  <c r="G2256" s="1"/>
  <c r="J2255"/>
  <c r="J2253"/>
  <c r="J2251"/>
  <c r="J2249"/>
  <c r="J2247"/>
  <c r="J2312"/>
  <c r="J2306"/>
  <c r="J2304"/>
  <c r="J2302"/>
  <c r="J2300"/>
  <c r="J2298"/>
  <c r="J2296"/>
  <c r="J2294"/>
  <c r="J2293"/>
  <c r="K2293" s="1"/>
  <c r="G2293" s="1"/>
  <c r="J2292"/>
  <c r="J2291"/>
  <c r="K2291" s="1"/>
  <c r="J2290"/>
  <c r="J2288"/>
  <c r="J2286"/>
  <c r="J2284"/>
  <c r="J2282"/>
  <c r="J2281"/>
  <c r="K2281" s="1"/>
  <c r="J2280"/>
  <c r="J2279"/>
  <c r="K2279" s="1"/>
  <c r="G2279" s="1"/>
  <c r="J2278"/>
  <c r="J2276"/>
  <c r="J2274"/>
  <c r="J2272"/>
  <c r="J2270"/>
  <c r="J2268"/>
  <c r="J2266"/>
  <c r="J2264"/>
  <c r="J2262"/>
  <c r="J2260"/>
  <c r="J2258"/>
  <c r="J2254"/>
  <c r="J2252"/>
  <c r="J2250"/>
  <c r="J2248"/>
  <c r="J2246"/>
  <c r="J1991"/>
  <c r="J1989"/>
  <c r="J1988"/>
  <c r="K1988" s="1"/>
  <c r="G1988" s="1"/>
  <c r="J1987"/>
  <c r="J1986"/>
  <c r="K1986" s="1"/>
  <c r="J1985"/>
  <c r="J1983"/>
  <c r="J1981"/>
  <c r="J1979"/>
  <c r="J1977"/>
  <c r="J1975"/>
  <c r="J1973"/>
  <c r="J1971"/>
  <c r="J1969"/>
  <c r="J1965"/>
  <c r="J1963"/>
  <c r="J1961"/>
  <c r="J1959"/>
  <c r="J1957"/>
  <c r="J1955"/>
  <c r="J1954"/>
  <c r="K1954" s="1"/>
  <c r="J1953"/>
  <c r="J1949"/>
  <c r="J1947"/>
  <c r="J1945"/>
  <c r="J1943"/>
  <c r="J1942"/>
  <c r="K1942" s="1"/>
  <c r="J1941"/>
  <c r="J1937"/>
  <c r="J1935"/>
  <c r="J1933"/>
  <c r="J1932"/>
  <c r="K1932" s="1"/>
  <c r="J1931"/>
  <c r="J1930"/>
  <c r="K1930" s="1"/>
  <c r="J1929"/>
  <c r="J1927"/>
  <c r="J1925"/>
  <c r="J1923"/>
  <c r="J1921"/>
  <c r="J1920"/>
  <c r="K1920" s="1"/>
  <c r="G1920" s="1"/>
  <c r="J1919"/>
  <c r="J1917"/>
  <c r="J1915"/>
  <c r="J1913"/>
  <c r="J1911"/>
  <c r="J1907"/>
  <c r="J1905"/>
  <c r="J1901"/>
  <c r="J1899"/>
  <c r="J1897"/>
  <c r="J1895"/>
  <c r="J1893"/>
  <c r="J1990"/>
  <c r="J1984"/>
  <c r="J1982"/>
  <c r="J1980"/>
  <c r="J1978"/>
  <c r="J1976"/>
  <c r="J1974"/>
  <c r="J1972"/>
  <c r="J1970"/>
  <c r="J1968"/>
  <c r="J1967"/>
  <c r="K1967" s="1"/>
  <c r="J1966"/>
  <c r="J1964"/>
  <c r="J1962"/>
  <c r="J1960"/>
  <c r="J1958"/>
  <c r="J1956"/>
  <c r="J1952"/>
  <c r="J1951"/>
  <c r="K1951" s="1"/>
  <c r="J1950"/>
  <c r="J1948"/>
  <c r="J1946"/>
  <c r="J1944"/>
  <c r="J1940"/>
  <c r="J1939"/>
  <c r="K1939" s="1"/>
  <c r="G1939" s="1"/>
  <c r="J1938"/>
  <c r="J1936"/>
  <c r="J1934"/>
  <c r="J1928"/>
  <c r="J1926"/>
  <c r="J1924"/>
  <c r="J1922"/>
  <c r="J1918"/>
  <c r="J1916"/>
  <c r="J1914"/>
  <c r="J1912"/>
  <c r="J1910"/>
  <c r="J1909"/>
  <c r="K1909" s="1"/>
  <c r="J1908"/>
  <c r="J1906"/>
  <c r="J1904"/>
  <c r="J1903"/>
  <c r="K1903" s="1"/>
  <c r="J1902"/>
  <c r="J1900"/>
  <c r="J1898"/>
  <c r="J1896"/>
  <c r="J1894"/>
  <c r="J1892"/>
  <c r="N2362"/>
  <c r="O2362" s="1"/>
  <c r="N2360"/>
  <c r="O2360" s="1"/>
  <c r="N2358"/>
  <c r="N2356"/>
  <c r="N2354"/>
  <c r="N2352"/>
  <c r="N2350"/>
  <c r="N2348"/>
  <c r="N2346"/>
  <c r="N2344"/>
  <c r="N2342"/>
  <c r="N2340"/>
  <c r="O2340" s="1"/>
  <c r="N2338"/>
  <c r="N2336"/>
  <c r="N2334"/>
  <c r="O2334" s="1"/>
  <c r="G2334" s="1"/>
  <c r="N2332"/>
  <c r="N2330"/>
  <c r="N2328"/>
  <c r="N2326"/>
  <c r="N2324"/>
  <c r="N2322"/>
  <c r="N2320"/>
  <c r="N2318"/>
  <c r="N2363"/>
  <c r="O2363" s="1"/>
  <c r="G2363" s="1"/>
  <c r="N2361"/>
  <c r="N2359"/>
  <c r="O2359" s="1"/>
  <c r="G2359" s="1"/>
  <c r="N2357"/>
  <c r="N2355"/>
  <c r="N2353"/>
  <c r="N2351"/>
  <c r="N2349"/>
  <c r="N2347"/>
  <c r="O2347" s="1"/>
  <c r="G2347" s="1"/>
  <c r="N2345"/>
  <c r="N2343"/>
  <c r="N2341"/>
  <c r="N2339"/>
  <c r="N2337"/>
  <c r="N2335"/>
  <c r="N2333"/>
  <c r="N2331"/>
  <c r="N2329"/>
  <c r="N2327"/>
  <c r="O2327" s="1"/>
  <c r="N2325"/>
  <c r="N2323"/>
  <c r="N2321"/>
  <c r="N2319"/>
  <c r="V2363"/>
  <c r="V2361"/>
  <c r="V2359"/>
  <c r="V2357"/>
  <c r="V2355"/>
  <c r="V2353"/>
  <c r="V2351"/>
  <c r="V2349"/>
  <c r="W2349" s="1"/>
  <c r="G2349" s="1"/>
  <c r="V2347"/>
  <c r="V2345"/>
  <c r="V2343"/>
  <c r="W2343" s="1"/>
  <c r="V2341"/>
  <c r="V2339"/>
  <c r="V2337"/>
  <c r="V2335"/>
  <c r="W2335" s="1"/>
  <c r="G2335" s="1"/>
  <c r="V2333"/>
  <c r="W2333" s="1"/>
  <c r="G2333" s="1"/>
  <c r="V2331"/>
  <c r="V2329"/>
  <c r="V2327"/>
  <c r="W2327" s="1"/>
  <c r="V2325"/>
  <c r="V2323"/>
  <c r="V2321"/>
  <c r="V2319"/>
  <c r="V2362"/>
  <c r="W2362" s="1"/>
  <c r="V2360"/>
  <c r="W2360" s="1"/>
  <c r="V2358"/>
  <c r="V2356"/>
  <c r="V2354"/>
  <c r="V2352"/>
  <c r="V2350"/>
  <c r="V2348"/>
  <c r="V2346"/>
  <c r="V2344"/>
  <c r="V2342"/>
  <c r="V2340"/>
  <c r="W2340" s="1"/>
  <c r="V2338"/>
  <c r="V2336"/>
  <c r="V2334"/>
  <c r="V2332"/>
  <c r="V2330"/>
  <c r="V2328"/>
  <c r="V2326"/>
  <c r="V2324"/>
  <c r="V2322"/>
  <c r="V2320"/>
  <c r="V2318"/>
  <c r="V697"/>
  <c r="V695"/>
  <c r="W695" s="1"/>
  <c r="V693"/>
  <c r="V691"/>
  <c r="V689"/>
  <c r="V687"/>
  <c r="V685"/>
  <c r="V683"/>
  <c r="V681"/>
  <c r="V679"/>
  <c r="V677"/>
  <c r="W677" s="1"/>
  <c r="G677" s="1"/>
  <c r="V675"/>
  <c r="V673"/>
  <c r="V671"/>
  <c r="V669"/>
  <c r="V667"/>
  <c r="V665"/>
  <c r="W665" s="1"/>
  <c r="G665" s="1"/>
  <c r="V663"/>
  <c r="V661"/>
  <c r="V659"/>
  <c r="V657"/>
  <c r="V655"/>
  <c r="V653"/>
  <c r="V651"/>
  <c r="V649"/>
  <c r="W649" s="1"/>
  <c r="G649" s="1"/>
  <c r="V647"/>
  <c r="V645"/>
  <c r="V643"/>
  <c r="V641"/>
  <c r="V639"/>
  <c r="V637"/>
  <c r="V635"/>
  <c r="V633"/>
  <c r="V631"/>
  <c r="V629"/>
  <c r="V627"/>
  <c r="V625"/>
  <c r="V623"/>
  <c r="V621"/>
  <c r="V619"/>
  <c r="W619" s="1"/>
  <c r="G619" s="1"/>
  <c r="V617"/>
  <c r="V615"/>
  <c r="W615" s="1"/>
  <c r="G615" s="1"/>
  <c r="V613"/>
  <c r="V611"/>
  <c r="V609"/>
  <c r="V607"/>
  <c r="W607" s="1"/>
  <c r="G607" s="1"/>
  <c r="V605"/>
  <c r="V603"/>
  <c r="V601"/>
  <c r="V599"/>
  <c r="V597"/>
  <c r="W597" s="1"/>
  <c r="G597" s="1"/>
  <c r="V698"/>
  <c r="W698" s="1"/>
  <c r="G698" s="1"/>
  <c r="V696"/>
  <c r="V694"/>
  <c r="V692"/>
  <c r="V690"/>
  <c r="V688"/>
  <c r="V686"/>
  <c r="V684"/>
  <c r="V682"/>
  <c r="V680"/>
  <c r="W680" s="1"/>
  <c r="G680" s="1"/>
  <c r="V678"/>
  <c r="V676"/>
  <c r="V674"/>
  <c r="V672"/>
  <c r="V670"/>
  <c r="V668"/>
  <c r="V666"/>
  <c r="V664"/>
  <c r="W664" s="1"/>
  <c r="G664" s="1"/>
  <c r="V662"/>
  <c r="V660"/>
  <c r="V658"/>
  <c r="V656"/>
  <c r="V654"/>
  <c r="V652"/>
  <c r="W652" s="1"/>
  <c r="V650"/>
  <c r="W650" s="1"/>
  <c r="G650" s="1"/>
  <c r="V648"/>
  <c r="V646"/>
  <c r="V644"/>
  <c r="V642"/>
  <c r="W642" s="1"/>
  <c r="V640"/>
  <c r="V638"/>
  <c r="V636"/>
  <c r="V634"/>
  <c r="W634" s="1"/>
  <c r="G634" s="1"/>
  <c r="V632"/>
  <c r="V630"/>
  <c r="V628"/>
  <c r="V626"/>
  <c r="V624"/>
  <c r="V622"/>
  <c r="V620"/>
  <c r="V618"/>
  <c r="V616"/>
  <c r="V614"/>
  <c r="V612"/>
  <c r="V610"/>
  <c r="W610" s="1"/>
  <c r="V608"/>
  <c r="V606"/>
  <c r="V604"/>
  <c r="V602"/>
  <c r="V600"/>
  <c r="V598"/>
  <c r="N1765"/>
  <c r="N1763"/>
  <c r="O1763" s="1"/>
  <c r="N1761"/>
  <c r="N1759"/>
  <c r="N1757"/>
  <c r="N1755"/>
  <c r="N1753"/>
  <c r="N1751"/>
  <c r="N1749"/>
  <c r="N1764"/>
  <c r="N1762"/>
  <c r="N1760"/>
  <c r="N1758"/>
  <c r="N1756"/>
  <c r="N1754"/>
  <c r="N1752"/>
  <c r="N1750"/>
  <c r="N316"/>
  <c r="N314"/>
  <c r="N312"/>
  <c r="N317"/>
  <c r="N315"/>
  <c r="N313"/>
  <c r="N311"/>
  <c r="O311" s="1"/>
  <c r="N310"/>
  <c r="V1829"/>
  <c r="V1827"/>
  <c r="V1825"/>
  <c r="V1823"/>
  <c r="W1823" s="1"/>
  <c r="G1823" s="1"/>
  <c r="V1828"/>
  <c r="V1826"/>
  <c r="V1824"/>
  <c r="V1822"/>
  <c r="V1820"/>
  <c r="W1820" s="1"/>
  <c r="G1820" s="1"/>
  <c r="V1818"/>
  <c r="V1816"/>
  <c r="V1814"/>
  <c r="V1812"/>
  <c r="V1810"/>
  <c r="V1808"/>
  <c r="V1806"/>
  <c r="V1804"/>
  <c r="V1802"/>
  <c r="W1802" s="1"/>
  <c r="G1802" s="1"/>
  <c r="V1800"/>
  <c r="V1798"/>
  <c r="V1821"/>
  <c r="V1819"/>
  <c r="V1817"/>
  <c r="V1815"/>
  <c r="V1813"/>
  <c r="V1811"/>
  <c r="W1811" s="1"/>
  <c r="G1811" s="1"/>
  <c r="V1809"/>
  <c r="V1807"/>
  <c r="V1805"/>
  <c r="V1803"/>
  <c r="V1801"/>
  <c r="V1799"/>
  <c r="V1797"/>
  <c r="V1748"/>
  <c r="V1746"/>
  <c r="V1744"/>
  <c r="V1742"/>
  <c r="V1740"/>
  <c r="V1738"/>
  <c r="V1736"/>
  <c r="V1734"/>
  <c r="V1732"/>
  <c r="V1730"/>
  <c r="V1728"/>
  <c r="V1726"/>
  <c r="V1724"/>
  <c r="V1722"/>
  <c r="V1720"/>
  <c r="V1718"/>
  <c r="V1716"/>
  <c r="V1714"/>
  <c r="V1712"/>
  <c r="V1710"/>
  <c r="W1710" s="1"/>
  <c r="V1708"/>
  <c r="V1706"/>
  <c r="V1704"/>
  <c r="V1702"/>
  <c r="V1700"/>
  <c r="V1698"/>
  <c r="V1696"/>
  <c r="V1694"/>
  <c r="V1692"/>
  <c r="V1690"/>
  <c r="V1688"/>
  <c r="V1686"/>
  <c r="V1684"/>
  <c r="V1682"/>
  <c r="V1680"/>
  <c r="V1678"/>
  <c r="V1676"/>
  <c r="V1674"/>
  <c r="V1672"/>
  <c r="V1670"/>
  <c r="V1668"/>
  <c r="V1666"/>
  <c r="W1666" s="1"/>
  <c r="G1666" s="1"/>
  <c r="V1664"/>
  <c r="V1662"/>
  <c r="V1660"/>
  <c r="V1658"/>
  <c r="V1656"/>
  <c r="V1747"/>
  <c r="V1745"/>
  <c r="V1743"/>
  <c r="V1741"/>
  <c r="V1739"/>
  <c r="V1737"/>
  <c r="V1735"/>
  <c r="V1733"/>
  <c r="V1731"/>
  <c r="V1729"/>
  <c r="V1727"/>
  <c r="V1725"/>
  <c r="V1723"/>
  <c r="V1721"/>
  <c r="V1719"/>
  <c r="V1717"/>
  <c r="V1715"/>
  <c r="V1713"/>
  <c r="V1711"/>
  <c r="V1709"/>
  <c r="V1707"/>
  <c r="V1705"/>
  <c r="V1703"/>
  <c r="V1701"/>
  <c r="V1699"/>
  <c r="V1697"/>
  <c r="V1695"/>
  <c r="V1693"/>
  <c r="V1691"/>
  <c r="V1689"/>
  <c r="V1687"/>
  <c r="V1685"/>
  <c r="V1683"/>
  <c r="W1683" s="1"/>
  <c r="V1681"/>
  <c r="V1679"/>
  <c r="V1677"/>
  <c r="V1675"/>
  <c r="V1673"/>
  <c r="V1671"/>
  <c r="V1669"/>
  <c r="V1667"/>
  <c r="V1665"/>
  <c r="V1663"/>
  <c r="V1661"/>
  <c r="V1659"/>
  <c r="V1657"/>
  <c r="V3222"/>
  <c r="V3220"/>
  <c r="V3218"/>
  <c r="V3216"/>
  <c r="V3214"/>
  <c r="V3212"/>
  <c r="V3210"/>
  <c r="V3208"/>
  <c r="V3206"/>
  <c r="V3204"/>
  <c r="V3202"/>
  <c r="W3202" s="1"/>
  <c r="G3202" s="1"/>
  <c r="V3200"/>
  <c r="V3198"/>
  <c r="V3196"/>
  <c r="V3194"/>
  <c r="V3192"/>
  <c r="V3190"/>
  <c r="V3188"/>
  <c r="V3186"/>
  <c r="V3184"/>
  <c r="V3182"/>
  <c r="V3180"/>
  <c r="V3178"/>
  <c r="V3176"/>
  <c r="V3174"/>
  <c r="V3172"/>
  <c r="V3170"/>
  <c r="V3168"/>
  <c r="V3166"/>
  <c r="V3164"/>
  <c r="V3162"/>
  <c r="V3160"/>
  <c r="W3160" s="1"/>
  <c r="V3158"/>
  <c r="V3156"/>
  <c r="V3154"/>
  <c r="V3152"/>
  <c r="V3221"/>
  <c r="V3217"/>
  <c r="V3213"/>
  <c r="V3209"/>
  <c r="V3205"/>
  <c r="V3201"/>
  <c r="V3197"/>
  <c r="V3193"/>
  <c r="V3189"/>
  <c r="V3185"/>
  <c r="V3181"/>
  <c r="V3177"/>
  <c r="V3173"/>
  <c r="V3169"/>
  <c r="V3165"/>
  <c r="V3161"/>
  <c r="V3157"/>
  <c r="V3153"/>
  <c r="V3150"/>
  <c r="V3148"/>
  <c r="V3146"/>
  <c r="V3219"/>
  <c r="V3215"/>
  <c r="V3211"/>
  <c r="V3207"/>
  <c r="V3203"/>
  <c r="V3199"/>
  <c r="V3195"/>
  <c r="V3191"/>
  <c r="V3187"/>
  <c r="V3183"/>
  <c r="V3179"/>
  <c r="V3175"/>
  <c r="V3171"/>
  <c r="V3167"/>
  <c r="V3163"/>
  <c r="V3159"/>
  <c r="V3155"/>
  <c r="W3155" s="1"/>
  <c r="V3151"/>
  <c r="V3149"/>
  <c r="V3147"/>
  <c r="V3145"/>
  <c r="N1990"/>
  <c r="N1988"/>
  <c r="N1986"/>
  <c r="O1986" s="1"/>
  <c r="N1984"/>
  <c r="N1982"/>
  <c r="O1982" s="1"/>
  <c r="G1982" s="1"/>
  <c r="N1980"/>
  <c r="N1978"/>
  <c r="N1976"/>
  <c r="N1974"/>
  <c r="N1972"/>
  <c r="N1970"/>
  <c r="N1968"/>
  <c r="N1966"/>
  <c r="N1964"/>
  <c r="N1962"/>
  <c r="N1960"/>
  <c r="N1958"/>
  <c r="N1956"/>
  <c r="N1954"/>
  <c r="N1952"/>
  <c r="N1950"/>
  <c r="N1948"/>
  <c r="N1946"/>
  <c r="N1944"/>
  <c r="N1942"/>
  <c r="O1942" s="1"/>
  <c r="N1940"/>
  <c r="O1940" s="1"/>
  <c r="N1938"/>
  <c r="N1936"/>
  <c r="O1936" s="1"/>
  <c r="G1936" s="1"/>
  <c r="N1934"/>
  <c r="N1932"/>
  <c r="O1932" s="1"/>
  <c r="N1930"/>
  <c r="O1930" s="1"/>
  <c r="N1928"/>
  <c r="N1926"/>
  <c r="N1924"/>
  <c r="N1922"/>
  <c r="N1920"/>
  <c r="N1918"/>
  <c r="N1916"/>
  <c r="N1914"/>
  <c r="N1912"/>
  <c r="N1910"/>
  <c r="N1908"/>
  <c r="N1906"/>
  <c r="N1904"/>
  <c r="N1902"/>
  <c r="O1902" s="1"/>
  <c r="N1900"/>
  <c r="N1898"/>
  <c r="N1896"/>
  <c r="N1894"/>
  <c r="N1892"/>
  <c r="N1991"/>
  <c r="N1989"/>
  <c r="N1987"/>
  <c r="N1985"/>
  <c r="N1983"/>
  <c r="O1983" s="1"/>
  <c r="G1983" s="1"/>
  <c r="N1981"/>
  <c r="N1979"/>
  <c r="N1977"/>
  <c r="N1975"/>
  <c r="N1973"/>
  <c r="O1973" s="1"/>
  <c r="G1973" s="1"/>
  <c r="N1971"/>
  <c r="N1969"/>
  <c r="N1967"/>
  <c r="O1967" s="1"/>
  <c r="N1965"/>
  <c r="N1963"/>
  <c r="N1961"/>
  <c r="N1959"/>
  <c r="N1957"/>
  <c r="N1955"/>
  <c r="N1953"/>
  <c r="N1951"/>
  <c r="O1951" s="1"/>
  <c r="N1949"/>
  <c r="N1947"/>
  <c r="N1945"/>
  <c r="N1943"/>
  <c r="N1941"/>
  <c r="N1939"/>
  <c r="N1937"/>
  <c r="N1935"/>
  <c r="N1933"/>
  <c r="N1931"/>
  <c r="N1929"/>
  <c r="N1927"/>
  <c r="N1925"/>
  <c r="N1923"/>
  <c r="N1921"/>
  <c r="N1919"/>
  <c r="N1917"/>
  <c r="N1915"/>
  <c r="N1913"/>
  <c r="N1911"/>
  <c r="N1909"/>
  <c r="O1909" s="1"/>
  <c r="N1907"/>
  <c r="N1905"/>
  <c r="O1905" s="1"/>
  <c r="G1905" s="1"/>
  <c r="N1903"/>
  <c r="O1903" s="1"/>
  <c r="N1901"/>
  <c r="N1899"/>
  <c r="N1897"/>
  <c r="N1895"/>
  <c r="N1893"/>
  <c r="O1893" s="1"/>
  <c r="G1893" s="1"/>
  <c r="N2955"/>
  <c r="N2953"/>
  <c r="N2951"/>
  <c r="N2949"/>
  <c r="N2947"/>
  <c r="N2945"/>
  <c r="N2954"/>
  <c r="N2952"/>
  <c r="N2950"/>
  <c r="N2948"/>
  <c r="N2946"/>
  <c r="N2944"/>
  <c r="N2942"/>
  <c r="N2940"/>
  <c r="N2938"/>
  <c r="N2936"/>
  <c r="O2936" s="1"/>
  <c r="G2936" s="1"/>
  <c r="N2934"/>
  <c r="N2932"/>
  <c r="N2930"/>
  <c r="N2928"/>
  <c r="N2926"/>
  <c r="N2924"/>
  <c r="N2922"/>
  <c r="N2920"/>
  <c r="N2918"/>
  <c r="N2916"/>
  <c r="N2914"/>
  <c r="N2912"/>
  <c r="N2910"/>
  <c r="N2908"/>
  <c r="N2906"/>
  <c r="N2904"/>
  <c r="N2902"/>
  <c r="N2900"/>
  <c r="N2898"/>
  <c r="N2896"/>
  <c r="N2894"/>
  <c r="N2892"/>
  <c r="N2890"/>
  <c r="O2890" s="1"/>
  <c r="G2890" s="1"/>
  <c r="N2888"/>
  <c r="O2888" s="1"/>
  <c r="G2888" s="1"/>
  <c r="N2886"/>
  <c r="N2884"/>
  <c r="N2882"/>
  <c r="N2880"/>
  <c r="N2878"/>
  <c r="N2876"/>
  <c r="N2874"/>
  <c r="N2872"/>
  <c r="N2870"/>
  <c r="N2868"/>
  <c r="N2866"/>
  <c r="N2864"/>
  <c r="N2862"/>
  <c r="N2860"/>
  <c r="N2858"/>
  <c r="N2856"/>
  <c r="N2854"/>
  <c r="O2854" s="1"/>
  <c r="G2854" s="1"/>
  <c r="N2852"/>
  <c r="O2852" s="1"/>
  <c r="G2852" s="1"/>
  <c r="N2850"/>
  <c r="N2848"/>
  <c r="N2846"/>
  <c r="N2844"/>
  <c r="N2842"/>
  <c r="O2842" s="1"/>
  <c r="G2842" s="1"/>
  <c r="N2840"/>
  <c r="N2838"/>
  <c r="N2836"/>
  <c r="N2834"/>
  <c r="N2832"/>
  <c r="N2830"/>
  <c r="N2828"/>
  <c r="N2826"/>
  <c r="N2824"/>
  <c r="N2822"/>
  <c r="N2943"/>
  <c r="N2941"/>
  <c r="N2939"/>
  <c r="N2937"/>
  <c r="N2935"/>
  <c r="N2933"/>
  <c r="N2931"/>
  <c r="N2929"/>
  <c r="N2927"/>
  <c r="O2927" s="1"/>
  <c r="G2927" s="1"/>
  <c r="N2925"/>
  <c r="N2923"/>
  <c r="N2921"/>
  <c r="N2919"/>
  <c r="N2917"/>
  <c r="N2915"/>
  <c r="N2913"/>
  <c r="N2911"/>
  <c r="N2909"/>
  <c r="N2907"/>
  <c r="N2905"/>
  <c r="N2903"/>
  <c r="N2901"/>
  <c r="N2899"/>
  <c r="N2897"/>
  <c r="N2895"/>
  <c r="O2895" s="1"/>
  <c r="G2895" s="1"/>
  <c r="N2893"/>
  <c r="N2891"/>
  <c r="N2889"/>
  <c r="N2887"/>
  <c r="N2885"/>
  <c r="N2883"/>
  <c r="N2881"/>
  <c r="N2879"/>
  <c r="O2879" s="1"/>
  <c r="G2879" s="1"/>
  <c r="N2877"/>
  <c r="N2875"/>
  <c r="N2873"/>
  <c r="N2871"/>
  <c r="N2869"/>
  <c r="N2867"/>
  <c r="N2865"/>
  <c r="O2865" s="1"/>
  <c r="G2865" s="1"/>
  <c r="N2863"/>
  <c r="N2861"/>
  <c r="N2859"/>
  <c r="N2857"/>
  <c r="N2855"/>
  <c r="N2853"/>
  <c r="N2851"/>
  <c r="N2849"/>
  <c r="N2847"/>
  <c r="N2845"/>
  <c r="N2843"/>
  <c r="N2841"/>
  <c r="N2839"/>
  <c r="N2837"/>
  <c r="O2837" s="1"/>
  <c r="G2837" s="1"/>
  <c r="N2835"/>
  <c r="N2833"/>
  <c r="N2831"/>
  <c r="O2831" s="1"/>
  <c r="G2831" s="1"/>
  <c r="N2829"/>
  <c r="O2829" s="1"/>
  <c r="N2827"/>
  <c r="N2825"/>
  <c r="N2823"/>
  <c r="J595"/>
  <c r="J593"/>
  <c r="J591"/>
  <c r="J589"/>
  <c r="J587"/>
  <c r="J585"/>
  <c r="J583"/>
  <c r="J581"/>
  <c r="J579"/>
  <c r="J577"/>
  <c r="J575"/>
  <c r="J571"/>
  <c r="J569"/>
  <c r="J567"/>
  <c r="J565"/>
  <c r="J563"/>
  <c r="J561"/>
  <c r="J559"/>
  <c r="J557"/>
  <c r="J555"/>
  <c r="J553"/>
  <c r="J596"/>
  <c r="J594"/>
  <c r="J592"/>
  <c r="J590"/>
  <c r="J588"/>
  <c r="J586"/>
  <c r="J584"/>
  <c r="J582"/>
  <c r="J580"/>
  <c r="J578"/>
  <c r="J576"/>
  <c r="J574"/>
  <c r="J573"/>
  <c r="K573" s="1"/>
  <c r="G573" s="1"/>
  <c r="J572"/>
  <c r="J570"/>
  <c r="J568"/>
  <c r="J566"/>
  <c r="J564"/>
  <c r="J562"/>
  <c r="J560"/>
  <c r="J558"/>
  <c r="J556"/>
  <c r="J554"/>
  <c r="N2312"/>
  <c r="N2310"/>
  <c r="O2310" s="1"/>
  <c r="N2308"/>
  <c r="N2306"/>
  <c r="N2304"/>
  <c r="N2302"/>
  <c r="N2300"/>
  <c r="O2300" s="1"/>
  <c r="G2300" s="1"/>
  <c r="N2298"/>
  <c r="N2296"/>
  <c r="O2296" s="1"/>
  <c r="N2294"/>
  <c r="N2292"/>
  <c r="O2292" s="1"/>
  <c r="G2292" s="1"/>
  <c r="N2290"/>
  <c r="N2288"/>
  <c r="N2286"/>
  <c r="O2286" s="1"/>
  <c r="G2286" s="1"/>
  <c r="N2284"/>
  <c r="O2284" s="1"/>
  <c r="N2282"/>
  <c r="N2280"/>
  <c r="N2278"/>
  <c r="N2276"/>
  <c r="N2274"/>
  <c r="N2272"/>
  <c r="N2270"/>
  <c r="O2270" s="1"/>
  <c r="G2270" s="1"/>
  <c r="N2268"/>
  <c r="N2266"/>
  <c r="N2264"/>
  <c r="N2262"/>
  <c r="N2260"/>
  <c r="O2260" s="1"/>
  <c r="N2258"/>
  <c r="N2256"/>
  <c r="N2254"/>
  <c r="O2254" s="1"/>
  <c r="N2252"/>
  <c r="N2250"/>
  <c r="N2248"/>
  <c r="N2246"/>
  <c r="O2246" s="1"/>
  <c r="N2311"/>
  <c r="N2309"/>
  <c r="N2307"/>
  <c r="N2305"/>
  <c r="N2303"/>
  <c r="N2301"/>
  <c r="O2301" s="1"/>
  <c r="G2301" s="1"/>
  <c r="N2299"/>
  <c r="N2297"/>
  <c r="N2295"/>
  <c r="N2293"/>
  <c r="N2291"/>
  <c r="O2291" s="1"/>
  <c r="N2289"/>
  <c r="N2287"/>
  <c r="N2285"/>
  <c r="N2283"/>
  <c r="N2281"/>
  <c r="O2281" s="1"/>
  <c r="N2279"/>
  <c r="N2277"/>
  <c r="N2275"/>
  <c r="N2273"/>
  <c r="O2273" s="1"/>
  <c r="G2273" s="1"/>
  <c r="N2271"/>
  <c r="N2269"/>
  <c r="N2267"/>
  <c r="N2265"/>
  <c r="O2265" s="1"/>
  <c r="G2265" s="1"/>
  <c r="N2263"/>
  <c r="O2263" s="1"/>
  <c r="G2263" s="1"/>
  <c r="N2261"/>
  <c r="N2259"/>
  <c r="N2257"/>
  <c r="N2255"/>
  <c r="O2255" s="1"/>
  <c r="G2255" s="1"/>
  <c r="N2253"/>
  <c r="N2251"/>
  <c r="O2251" s="1"/>
  <c r="G2251" s="1"/>
  <c r="N2249"/>
  <c r="N2247"/>
  <c r="V112"/>
  <c r="V110"/>
  <c r="V108"/>
  <c r="V106"/>
  <c r="V104"/>
  <c r="V102"/>
  <c r="V100"/>
  <c r="V98"/>
  <c r="V111"/>
  <c r="W111" s="1"/>
  <c r="V109"/>
  <c r="V107"/>
  <c r="V105"/>
  <c r="V103"/>
  <c r="V101"/>
  <c r="V99"/>
  <c r="N596"/>
  <c r="N594"/>
  <c r="N592"/>
  <c r="N590"/>
  <c r="O590" s="1"/>
  <c r="G590" s="1"/>
  <c r="N588"/>
  <c r="N586"/>
  <c r="N584"/>
  <c r="N582"/>
  <c r="N580"/>
  <c r="N578"/>
  <c r="N576"/>
  <c r="N574"/>
  <c r="N572"/>
  <c r="N570"/>
  <c r="N568"/>
  <c r="O568" s="1"/>
  <c r="G568" s="1"/>
  <c r="N566"/>
  <c r="N564"/>
  <c r="N562"/>
  <c r="N560"/>
  <c r="N558"/>
  <c r="N556"/>
  <c r="N554"/>
  <c r="N595"/>
  <c r="N593"/>
  <c r="N591"/>
  <c r="N589"/>
  <c r="N587"/>
  <c r="N585"/>
  <c r="N583"/>
  <c r="N581"/>
  <c r="N579"/>
  <c r="N577"/>
  <c r="N575"/>
  <c r="N573"/>
  <c r="N571"/>
  <c r="N569"/>
  <c r="N567"/>
  <c r="N565"/>
  <c r="N563"/>
  <c r="N561"/>
  <c r="N559"/>
  <c r="N557"/>
  <c r="N555"/>
  <c r="N553"/>
  <c r="O553" s="1"/>
  <c r="N320"/>
  <c r="N318"/>
  <c r="N319"/>
  <c r="O319" s="1"/>
  <c r="N1231"/>
  <c r="O1231" s="1"/>
  <c r="N1229"/>
  <c r="O1229" s="1"/>
  <c r="N1227"/>
  <c r="O1227" s="1"/>
  <c r="N1225"/>
  <c r="O1225" s="1"/>
  <c r="G1225" s="1"/>
  <c r="N1223"/>
  <c r="N1221"/>
  <c r="N1219"/>
  <c r="N1232"/>
  <c r="N1230"/>
  <c r="N1228"/>
  <c r="N1226"/>
  <c r="N1224"/>
  <c r="N1222"/>
  <c r="N1220"/>
  <c r="V1194"/>
  <c r="W1194" s="1"/>
  <c r="V1192"/>
  <c r="V1190"/>
  <c r="V1188"/>
  <c r="V1186"/>
  <c r="V1184"/>
  <c r="V1182"/>
  <c r="V1180"/>
  <c r="W1180" s="1"/>
  <c r="G1180" s="1"/>
  <c r="V1193"/>
  <c r="V1191"/>
  <c r="V1189"/>
  <c r="V1187"/>
  <c r="W1187" s="1"/>
  <c r="G1187" s="1"/>
  <c r="V1185"/>
  <c r="V1183"/>
  <c r="V1181"/>
  <c r="W1181" s="1"/>
  <c r="G1181" s="1"/>
  <c r="V1179"/>
  <c r="R111"/>
  <c r="R109"/>
  <c r="R107"/>
  <c r="R105"/>
  <c r="S105" s="1"/>
  <c r="G105" s="1"/>
  <c r="R103"/>
  <c r="R101"/>
  <c r="R99"/>
  <c r="R112"/>
  <c r="R110"/>
  <c r="R108"/>
  <c r="R106"/>
  <c r="R104"/>
  <c r="R102"/>
  <c r="R100"/>
  <c r="R98"/>
  <c r="G1467" i="6"/>
  <c r="N1467" s="1"/>
  <c r="G1483"/>
  <c r="N1483" s="1"/>
  <c r="G1499"/>
  <c r="N1499" s="1"/>
  <c r="G1515"/>
  <c r="N1515" s="1"/>
  <c r="G1547"/>
  <c r="N1547" s="1"/>
  <c r="G1579"/>
  <c r="N1579" s="1"/>
  <c r="G1595"/>
  <c r="N1595" s="1"/>
  <c r="G1611"/>
  <c r="N1611" s="1"/>
  <c r="G1627"/>
  <c r="N1627" s="1"/>
  <c r="G1643"/>
  <c r="N1643" s="1"/>
  <c r="G1659"/>
  <c r="N1659" s="1"/>
  <c r="G1675"/>
  <c r="N1675" s="1"/>
  <c r="G1691"/>
  <c r="N1691" s="1"/>
  <c r="G1707"/>
  <c r="N1707" s="1"/>
  <c r="G1723"/>
  <c r="N1723" s="1"/>
  <c r="G1739"/>
  <c r="N1739" s="1"/>
  <c r="G1755"/>
  <c r="N1755" s="1"/>
  <c r="G1803"/>
  <c r="N1803" s="1"/>
  <c r="G1819"/>
  <c r="N1819" s="1"/>
  <c r="G1899"/>
  <c r="N1899" s="1"/>
  <c r="G1939"/>
  <c r="N1939" s="1"/>
  <c r="G1955"/>
  <c r="N1955" s="1"/>
  <c r="G2003"/>
  <c r="N2003" s="1"/>
  <c r="G2019"/>
  <c r="N2019" s="1"/>
  <c r="G2035"/>
  <c r="N2035" s="1"/>
  <c r="G2083"/>
  <c r="N2083" s="1"/>
  <c r="G2115"/>
  <c r="N2115" s="1"/>
  <c r="G2131"/>
  <c r="N2131" s="1"/>
  <c r="G2147"/>
  <c r="N2147" s="1"/>
  <c r="G2163"/>
  <c r="N2163" s="1"/>
  <c r="G2179"/>
  <c r="N2179" s="1"/>
  <c r="G2195"/>
  <c r="N2195" s="1"/>
  <c r="G2219"/>
  <c r="N2219" s="1"/>
  <c r="G2235"/>
  <c r="N2235" s="1"/>
  <c r="G2251"/>
  <c r="N2251" s="1"/>
  <c r="G2267"/>
  <c r="N2267" s="1"/>
  <c r="G2283"/>
  <c r="N2283" s="1"/>
  <c r="G2323"/>
  <c r="N2323" s="1"/>
  <c r="G2339"/>
  <c r="N2339" s="1"/>
  <c r="G2355"/>
  <c r="N2355" s="1"/>
  <c r="G2371"/>
  <c r="N2371" s="1"/>
  <c r="G2387"/>
  <c r="N2387" s="1"/>
  <c r="G2403"/>
  <c r="N2403" s="1"/>
  <c r="G2419"/>
  <c r="N2419" s="1"/>
  <c r="G2451"/>
  <c r="N2451" s="1"/>
  <c r="G2491"/>
  <c r="N2491" s="1"/>
  <c r="G2507"/>
  <c r="N2507" s="1"/>
  <c r="G2523"/>
  <c r="N2523" s="1"/>
  <c r="G2539"/>
  <c r="N2539" s="1"/>
  <c r="G2555"/>
  <c r="N2555" s="1"/>
  <c r="G2595"/>
  <c r="N2595" s="1"/>
  <c r="G2611"/>
  <c r="N2611" s="1"/>
  <c r="G2643"/>
  <c r="N2643" s="1"/>
  <c r="G2659"/>
  <c r="N2659" s="1"/>
  <c r="G2675"/>
  <c r="N2675" s="1"/>
  <c r="G2691"/>
  <c r="N2691" s="1"/>
  <c r="G2707"/>
  <c r="N2707" s="1"/>
  <c r="G2739"/>
  <c r="N2739" s="1"/>
  <c r="G2755"/>
  <c r="N2755" s="1"/>
  <c r="G2795"/>
  <c r="N2795" s="1"/>
  <c r="G2851"/>
  <c r="N2851" s="1"/>
  <c r="G2867"/>
  <c r="N2867" s="1"/>
  <c r="G2883"/>
  <c r="N2883" s="1"/>
  <c r="G2899"/>
  <c r="N2899" s="1"/>
  <c r="G2915"/>
  <c r="N2915" s="1"/>
  <c r="G2931"/>
  <c r="N2931" s="1"/>
  <c r="G2947"/>
  <c r="N2947" s="1"/>
  <c r="G2963"/>
  <c r="N2963" s="1"/>
  <c r="G2979"/>
  <c r="N2979" s="1"/>
  <c r="G2995"/>
  <c r="N2995" s="1"/>
  <c r="G3011"/>
  <c r="N3011" s="1"/>
  <c r="G3027"/>
  <c r="N3027" s="1"/>
  <c r="G3043"/>
  <c r="N3043" s="1"/>
  <c r="G3059"/>
  <c r="N3059" s="1"/>
  <c r="G3091"/>
  <c r="N3091" s="1"/>
  <c r="G3123"/>
  <c r="N3123" s="1"/>
  <c r="G3139"/>
  <c r="N3139" s="1"/>
  <c r="G3163"/>
  <c r="N3163" s="1"/>
  <c r="G3179"/>
  <c r="N3179" s="1"/>
  <c r="G3195"/>
  <c r="N3195" s="1"/>
  <c r="G3211"/>
  <c r="N3211" s="1"/>
  <c r="G1222"/>
  <c r="N1222" s="1"/>
  <c r="G1246"/>
  <c r="N1246" s="1"/>
  <c r="G1262"/>
  <c r="N1262" s="1"/>
  <c r="G1278"/>
  <c r="N1278" s="1"/>
  <c r="G1310"/>
  <c r="N1310" s="1"/>
  <c r="G1342"/>
  <c r="N1342" s="1"/>
  <c r="G1358"/>
  <c r="N1358" s="1"/>
  <c r="G1374"/>
  <c r="N1374" s="1"/>
  <c r="G1398"/>
  <c r="N1398" s="1"/>
  <c r="G1414"/>
  <c r="N1414" s="1"/>
  <c r="G1430"/>
  <c r="N1430" s="1"/>
  <c r="G1446"/>
  <c r="N1446" s="1"/>
  <c r="G1462"/>
  <c r="N1462" s="1"/>
  <c r="G1478"/>
  <c r="N1478" s="1"/>
  <c r="G1510"/>
  <c r="N1510" s="1"/>
  <c r="G1526"/>
  <c r="N1526" s="1"/>
  <c r="G1542"/>
  <c r="N1542" s="1"/>
  <c r="G1558"/>
  <c r="N1558" s="1"/>
  <c r="G1590"/>
  <c r="N1590" s="1"/>
  <c r="G1606"/>
  <c r="N1606" s="1"/>
  <c r="G1654"/>
  <c r="N1654" s="1"/>
  <c r="G1670"/>
  <c r="N1670" s="1"/>
  <c r="G1686"/>
  <c r="N1686" s="1"/>
  <c r="G1702"/>
  <c r="N1702" s="1"/>
  <c r="G1718"/>
  <c r="N1718" s="1"/>
  <c r="G1734"/>
  <c r="N1734" s="1"/>
  <c r="G1750"/>
  <c r="N1750" s="1"/>
  <c r="G1798"/>
  <c r="N1798" s="1"/>
  <c r="G1814"/>
  <c r="N1814" s="1"/>
  <c r="G1862"/>
  <c r="N1862" s="1"/>
  <c r="G1910"/>
  <c r="N1910" s="1"/>
  <c r="G1950"/>
  <c r="N1950" s="1"/>
  <c r="G1966"/>
  <c r="N1966" s="1"/>
  <c r="G1982"/>
  <c r="N1982" s="1"/>
  <c r="G2014"/>
  <c r="N2014" s="1"/>
  <c r="G2030"/>
  <c r="N2030" s="1"/>
  <c r="G2062"/>
  <c r="N2062" s="1"/>
  <c r="G2094"/>
  <c r="N2094" s="1"/>
  <c r="G2110"/>
  <c r="N2110" s="1"/>
  <c r="G2126"/>
  <c r="N2126" s="1"/>
  <c r="G2142"/>
  <c r="N2142" s="1"/>
  <c r="G2158"/>
  <c r="N2158" s="1"/>
  <c r="G2174"/>
  <c r="N2174" s="1"/>
  <c r="G2190"/>
  <c r="N2190" s="1"/>
  <c r="G2206"/>
  <c r="N2206" s="1"/>
  <c r="G2230"/>
  <c r="N2230" s="1"/>
  <c r="G2246"/>
  <c r="N2246" s="1"/>
  <c r="G2270"/>
  <c r="N2270" s="1"/>
  <c r="G2286"/>
  <c r="N2286" s="1"/>
  <c r="G2318"/>
  <c r="N2318" s="1"/>
  <c r="G2334"/>
  <c r="N2334" s="1"/>
  <c r="G2350"/>
  <c r="N2350" s="1"/>
  <c r="G2382"/>
  <c r="N2382" s="1"/>
  <c r="G2398"/>
  <c r="N2398" s="1"/>
  <c r="G2414"/>
  <c r="N2414" s="1"/>
  <c r="G2430"/>
  <c r="N2430" s="1"/>
  <c r="G2454"/>
  <c r="N2454" s="1"/>
  <c r="G2470"/>
  <c r="N2470" s="1"/>
  <c r="G2486"/>
  <c r="N2486" s="1"/>
  <c r="G2502"/>
  <c r="N2502" s="1"/>
  <c r="G2518"/>
  <c r="N2518" s="1"/>
  <c r="G2534"/>
  <c r="N2534" s="1"/>
  <c r="G2566"/>
  <c r="N2566" s="1"/>
  <c r="G2582"/>
  <c r="N2582" s="1"/>
  <c r="G2622"/>
  <c r="N2622" s="1"/>
  <c r="G2646"/>
  <c r="N2646" s="1"/>
  <c r="G2662"/>
  <c r="N2662" s="1"/>
  <c r="G2678"/>
  <c r="N2678" s="1"/>
  <c r="G2694"/>
  <c r="N2694" s="1"/>
  <c r="G2718"/>
  <c r="N2718" s="1"/>
  <c r="G2814"/>
  <c r="N2814" s="1"/>
  <c r="G2830"/>
  <c r="N2830" s="1"/>
  <c r="G2846"/>
  <c r="N2846" s="1"/>
  <c r="G2870"/>
  <c r="N2870" s="1"/>
  <c r="G2902"/>
  <c r="N2902" s="1"/>
  <c r="G2918"/>
  <c r="N2918" s="1"/>
  <c r="G2950"/>
  <c r="N2950" s="1"/>
  <c r="G2966"/>
  <c r="N2966" s="1"/>
  <c r="G2998"/>
  <c r="N2998" s="1"/>
  <c r="G3030"/>
  <c r="N3030" s="1"/>
  <c r="G3046"/>
  <c r="N3046" s="1"/>
  <c r="G3086"/>
  <c r="N3086" s="1"/>
  <c r="G3134"/>
  <c r="N3134" s="1"/>
  <c r="G3150"/>
  <c r="N3150" s="1"/>
  <c r="G3190"/>
  <c r="N3190" s="1"/>
  <c r="G3206"/>
  <c r="N3206" s="1"/>
  <c r="G3222"/>
  <c r="N3222" s="1"/>
  <c r="V319" i="4"/>
  <c r="W319" s="1"/>
  <c r="V320"/>
  <c r="V318"/>
  <c r="V1232"/>
  <c r="W1232" s="1"/>
  <c r="V1230"/>
  <c r="W1230" s="1"/>
  <c r="V1228"/>
  <c r="V1226"/>
  <c r="V1224"/>
  <c r="V1222"/>
  <c r="V1220"/>
  <c r="V1231"/>
  <c r="W1231" s="1"/>
  <c r="V1229"/>
  <c r="V1227"/>
  <c r="W1227" s="1"/>
  <c r="V1225"/>
  <c r="V1223"/>
  <c r="W1223" s="1"/>
  <c r="V1221"/>
  <c r="V1219"/>
  <c r="V186"/>
  <c r="V184"/>
  <c r="W184" s="1"/>
  <c r="V182"/>
  <c r="V180"/>
  <c r="V178"/>
  <c r="W178" s="1"/>
  <c r="V176"/>
  <c r="V174"/>
  <c r="V172"/>
  <c r="W172" s="1"/>
  <c r="G172" s="1"/>
  <c r="V170"/>
  <c r="V168"/>
  <c r="V166"/>
  <c r="V164"/>
  <c r="V162"/>
  <c r="V160"/>
  <c r="V158"/>
  <c r="V156"/>
  <c r="V154"/>
  <c r="V152"/>
  <c r="V150"/>
  <c r="V148"/>
  <c r="V146"/>
  <c r="V144"/>
  <c r="V142"/>
  <c r="V140"/>
  <c r="W140" s="1"/>
  <c r="G140" s="1"/>
  <c r="V138"/>
  <c r="W138" s="1"/>
  <c r="G138" s="1"/>
  <c r="V136"/>
  <c r="V134"/>
  <c r="V132"/>
  <c r="V130"/>
  <c r="V128"/>
  <c r="V126"/>
  <c r="V124"/>
  <c r="V122"/>
  <c r="V120"/>
  <c r="V118"/>
  <c r="V116"/>
  <c r="V114"/>
  <c r="V187"/>
  <c r="V185"/>
  <c r="V183"/>
  <c r="V181"/>
  <c r="W181" s="1"/>
  <c r="V179"/>
  <c r="V177"/>
  <c r="V175"/>
  <c r="V173"/>
  <c r="V171"/>
  <c r="V169"/>
  <c r="V167"/>
  <c r="V165"/>
  <c r="V163"/>
  <c r="V161"/>
  <c r="V159"/>
  <c r="V157"/>
  <c r="V155"/>
  <c r="V153"/>
  <c r="V151"/>
  <c r="V149"/>
  <c r="V147"/>
  <c r="V145"/>
  <c r="V143"/>
  <c r="V141"/>
  <c r="V139"/>
  <c r="V137"/>
  <c r="V135"/>
  <c r="V133"/>
  <c r="V131"/>
  <c r="V129"/>
  <c r="W129" s="1"/>
  <c r="V127"/>
  <c r="V125"/>
  <c r="V123"/>
  <c r="W123" s="1"/>
  <c r="V121"/>
  <c r="V119"/>
  <c r="V117"/>
  <c r="W117" s="1"/>
  <c r="G117" s="1"/>
  <c r="V115"/>
  <c r="V113"/>
  <c r="J1748"/>
  <c r="J1746"/>
  <c r="J1744"/>
  <c r="J1742"/>
  <c r="J1740"/>
  <c r="J1738"/>
  <c r="J1736"/>
  <c r="J1734"/>
  <c r="J1732"/>
  <c r="J1730"/>
  <c r="J1728"/>
  <c r="J1726"/>
  <c r="J1724"/>
  <c r="J1722"/>
  <c r="J1720"/>
  <c r="J1718"/>
  <c r="J1716"/>
  <c r="J1714"/>
  <c r="J1712"/>
  <c r="J1708"/>
  <c r="J1706"/>
  <c r="J1704"/>
  <c r="J1702"/>
  <c r="J1700"/>
  <c r="J1698"/>
  <c r="J1696"/>
  <c r="J1695"/>
  <c r="K1695" s="1"/>
  <c r="G1695" s="1"/>
  <c r="J1694"/>
  <c r="J1692"/>
  <c r="J1690"/>
  <c r="J1688"/>
  <c r="J1686"/>
  <c r="J1684"/>
  <c r="J1682"/>
  <c r="J1680"/>
  <c r="J1678"/>
  <c r="J1676"/>
  <c r="J1674"/>
  <c r="J1672"/>
  <c r="J1670"/>
  <c r="J1668"/>
  <c r="J1666"/>
  <c r="J1664"/>
  <c r="J1662"/>
  <c r="J1660"/>
  <c r="J1658"/>
  <c r="J1656"/>
  <c r="J1747"/>
  <c r="J1745"/>
  <c r="J1743"/>
  <c r="J1741"/>
  <c r="J1739"/>
  <c r="J1737"/>
  <c r="J1735"/>
  <c r="J1733"/>
  <c r="J1731"/>
  <c r="J1729"/>
  <c r="J1727"/>
  <c r="J1725"/>
  <c r="J1723"/>
  <c r="J1721"/>
  <c r="J1719"/>
  <c r="J1717"/>
  <c r="J1715"/>
  <c r="J1713"/>
  <c r="J1711"/>
  <c r="J1710"/>
  <c r="K1710" s="1"/>
  <c r="G1710" s="1"/>
  <c r="J1709"/>
  <c r="J1707"/>
  <c r="J1705"/>
  <c r="J1703"/>
  <c r="J1701"/>
  <c r="J1699"/>
  <c r="J1697"/>
  <c r="J1693"/>
  <c r="J1691"/>
  <c r="J1689"/>
  <c r="J1687"/>
  <c r="J1685"/>
  <c r="J1683"/>
  <c r="J1681"/>
  <c r="J1679"/>
  <c r="J1677"/>
  <c r="J1675"/>
  <c r="J1673"/>
  <c r="J1671"/>
  <c r="J1669"/>
  <c r="J1667"/>
  <c r="J1665"/>
  <c r="J1663"/>
  <c r="J1661"/>
  <c r="J1659"/>
  <c r="J1657"/>
  <c r="V1764"/>
  <c r="V1762"/>
  <c r="V1760"/>
  <c r="V1758"/>
  <c r="W1758" s="1"/>
  <c r="G1758" s="1"/>
  <c r="V1756"/>
  <c r="V1754"/>
  <c r="V1752"/>
  <c r="V1750"/>
  <c r="W1750" s="1"/>
  <c r="V1765"/>
  <c r="V1763"/>
  <c r="V1761"/>
  <c r="V1759"/>
  <c r="V1757"/>
  <c r="V1755"/>
  <c r="V1753"/>
  <c r="V1751"/>
  <c r="V1749"/>
  <c r="J3144"/>
  <c r="J3142"/>
  <c r="J3140"/>
  <c r="J3138"/>
  <c r="J3136"/>
  <c r="J3134"/>
  <c r="J3132"/>
  <c r="J3131"/>
  <c r="K3131" s="1"/>
  <c r="G3131" s="1"/>
  <c r="J3130"/>
  <c r="J3128"/>
  <c r="J3126"/>
  <c r="J3124"/>
  <c r="J3122"/>
  <c r="J3143"/>
  <c r="J3141"/>
  <c r="J3139"/>
  <c r="J3137"/>
  <c r="J3135"/>
  <c r="J3133"/>
  <c r="J3129"/>
  <c r="J3127"/>
  <c r="J3125"/>
  <c r="J3123"/>
  <c r="V387"/>
  <c r="V385"/>
  <c r="W385" s="1"/>
  <c r="V383"/>
  <c r="V381"/>
  <c r="V379"/>
  <c r="V377"/>
  <c r="V375"/>
  <c r="V373"/>
  <c r="V371"/>
  <c r="W371" s="1"/>
  <c r="V369"/>
  <c r="W369" s="1"/>
  <c r="V367"/>
  <c r="V365"/>
  <c r="V363"/>
  <c r="V361"/>
  <c r="V359"/>
  <c r="V357"/>
  <c r="V355"/>
  <c r="V353"/>
  <c r="V351"/>
  <c r="V349"/>
  <c r="V347"/>
  <c r="V345"/>
  <c r="V343"/>
  <c r="V341"/>
  <c r="V339"/>
  <c r="V337"/>
  <c r="V335"/>
  <c r="V333"/>
  <c r="V331"/>
  <c r="W331" s="1"/>
  <c r="G331" s="1"/>
  <c r="V329"/>
  <c r="V327"/>
  <c r="V325"/>
  <c r="V323"/>
  <c r="V388"/>
  <c r="V386"/>
  <c r="V384"/>
  <c r="V382"/>
  <c r="V380"/>
  <c r="W380" s="1"/>
  <c r="V378"/>
  <c r="V376"/>
  <c r="V374"/>
  <c r="V372"/>
  <c r="V370"/>
  <c r="V368"/>
  <c r="V366"/>
  <c r="V364"/>
  <c r="W364" s="1"/>
  <c r="V362"/>
  <c r="V360"/>
  <c r="V358"/>
  <c r="V356"/>
  <c r="V354"/>
  <c r="V352"/>
  <c r="V350"/>
  <c r="V348"/>
  <c r="V346"/>
  <c r="V344"/>
  <c r="V342"/>
  <c r="V340"/>
  <c r="V338"/>
  <c r="V336"/>
  <c r="W336" s="1"/>
  <c r="V334"/>
  <c r="V332"/>
  <c r="V330"/>
  <c r="V328"/>
  <c r="V326"/>
  <c r="V324"/>
  <c r="V322"/>
  <c r="W322" s="1"/>
  <c r="G322" s="1"/>
  <c r="N698"/>
  <c r="N696"/>
  <c r="N694"/>
  <c r="N692"/>
  <c r="N690"/>
  <c r="N688"/>
  <c r="N686"/>
  <c r="N684"/>
  <c r="N682"/>
  <c r="N680"/>
  <c r="N678"/>
  <c r="O678" s="1"/>
  <c r="G678" s="1"/>
  <c r="N676"/>
  <c r="N674"/>
  <c r="N672"/>
  <c r="N670"/>
  <c r="N668"/>
  <c r="N666"/>
  <c r="N664"/>
  <c r="N662"/>
  <c r="N660"/>
  <c r="N658"/>
  <c r="N656"/>
  <c r="O656" s="1"/>
  <c r="G656" s="1"/>
  <c r="N654"/>
  <c r="O654" s="1"/>
  <c r="G654" s="1"/>
  <c r="N652"/>
  <c r="N650"/>
  <c r="N648"/>
  <c r="N646"/>
  <c r="N644"/>
  <c r="N642"/>
  <c r="O642" s="1"/>
  <c r="G642" s="1"/>
  <c r="N640"/>
  <c r="N638"/>
  <c r="N636"/>
  <c r="N634"/>
  <c r="N632"/>
  <c r="N630"/>
  <c r="N628"/>
  <c r="N626"/>
  <c r="N624"/>
  <c r="N622"/>
  <c r="N620"/>
  <c r="N618"/>
  <c r="O618" s="1"/>
  <c r="N616"/>
  <c r="N614"/>
  <c r="N612"/>
  <c r="N610"/>
  <c r="O610" s="1"/>
  <c r="G610" s="1"/>
  <c r="N608"/>
  <c r="N606"/>
  <c r="N604"/>
  <c r="N602"/>
  <c r="O602" s="1"/>
  <c r="G602" s="1"/>
  <c r="N600"/>
  <c r="O600" s="1"/>
  <c r="G600" s="1"/>
  <c r="N598"/>
  <c r="N697"/>
  <c r="O697" s="1"/>
  <c r="G697" s="1"/>
  <c r="N695"/>
  <c r="O695" s="1"/>
  <c r="G695" s="1"/>
  <c r="N693"/>
  <c r="N691"/>
  <c r="N689"/>
  <c r="N687"/>
  <c r="N685"/>
  <c r="N683"/>
  <c r="N681"/>
  <c r="N679"/>
  <c r="N677"/>
  <c r="N675"/>
  <c r="N673"/>
  <c r="N671"/>
  <c r="N669"/>
  <c r="N667"/>
  <c r="N665"/>
  <c r="N663"/>
  <c r="N661"/>
  <c r="N659"/>
  <c r="N657"/>
  <c r="N655"/>
  <c r="N653"/>
  <c r="N651"/>
  <c r="N649"/>
  <c r="N647"/>
  <c r="N645"/>
  <c r="O645" s="1"/>
  <c r="G645" s="1"/>
  <c r="N643"/>
  <c r="O643" s="1"/>
  <c r="G643" s="1"/>
  <c r="N641"/>
  <c r="O641" s="1"/>
  <c r="G641" s="1"/>
  <c r="N639"/>
  <c r="N637"/>
  <c r="N635"/>
  <c r="N633"/>
  <c r="N631"/>
  <c r="N629"/>
  <c r="N627"/>
  <c r="N625"/>
  <c r="N623"/>
  <c r="N621"/>
  <c r="O621" s="1"/>
  <c r="G621" s="1"/>
  <c r="N619"/>
  <c r="N617"/>
  <c r="N615"/>
  <c r="N613"/>
  <c r="N611"/>
  <c r="N609"/>
  <c r="N607"/>
  <c r="N605"/>
  <c r="N603"/>
  <c r="N601"/>
  <c r="N599"/>
  <c r="N597"/>
  <c r="N2316"/>
  <c r="O2316" s="1"/>
  <c r="G2316" s="1"/>
  <c r="N2314"/>
  <c r="N2317"/>
  <c r="N2315"/>
  <c r="N2313"/>
  <c r="J387"/>
  <c r="J383"/>
  <c r="J381"/>
  <c r="J380"/>
  <c r="K380" s="1"/>
  <c r="J378"/>
  <c r="K378" s="1"/>
  <c r="G378" s="1"/>
  <c r="J377"/>
  <c r="J376"/>
  <c r="K376" s="1"/>
  <c r="J375"/>
  <c r="J373"/>
  <c r="J367"/>
  <c r="J365"/>
  <c r="J364"/>
  <c r="K364" s="1"/>
  <c r="J363"/>
  <c r="J359"/>
  <c r="J357"/>
  <c r="J355"/>
  <c r="J353"/>
  <c r="J351"/>
  <c r="J347"/>
  <c r="J345"/>
  <c r="J343"/>
  <c r="J341"/>
  <c r="J339"/>
  <c r="J337"/>
  <c r="J335"/>
  <c r="J333"/>
  <c r="J331"/>
  <c r="J329"/>
  <c r="J325"/>
  <c r="J323"/>
  <c r="J388"/>
  <c r="J386"/>
  <c r="J385"/>
  <c r="K385" s="1"/>
  <c r="J384"/>
  <c r="J382"/>
  <c r="J379"/>
  <c r="K379" s="1"/>
  <c r="G379" s="1"/>
  <c r="J374"/>
  <c r="J372"/>
  <c r="J371"/>
  <c r="K371" s="1"/>
  <c r="J370"/>
  <c r="J369"/>
  <c r="K369" s="1"/>
  <c r="J368"/>
  <c r="J366"/>
  <c r="J362"/>
  <c r="J361"/>
  <c r="K361" s="1"/>
  <c r="J360"/>
  <c r="J358"/>
  <c r="J356"/>
  <c r="J354"/>
  <c r="J352"/>
  <c r="J350"/>
  <c r="J349"/>
  <c r="K349" s="1"/>
  <c r="J348"/>
  <c r="J346"/>
  <c r="J344"/>
  <c r="J342"/>
  <c r="J340"/>
  <c r="J338"/>
  <c r="J336"/>
  <c r="J334"/>
  <c r="J332"/>
  <c r="J330"/>
  <c r="J328"/>
  <c r="J327"/>
  <c r="K327" s="1"/>
  <c r="J326"/>
  <c r="J324"/>
  <c r="J322"/>
  <c r="V1114"/>
  <c r="V1112"/>
  <c r="V1110"/>
  <c r="V1108"/>
  <c r="W1108" s="1"/>
  <c r="G1108" s="1"/>
  <c r="V1106"/>
  <c r="V1104"/>
  <c r="V1102"/>
  <c r="V1100"/>
  <c r="V1098"/>
  <c r="V1096"/>
  <c r="V1094"/>
  <c r="W1094" s="1"/>
  <c r="V1092"/>
  <c r="V1090"/>
  <c r="W1090" s="1"/>
  <c r="G1090" s="1"/>
  <c r="V1088"/>
  <c r="V1086"/>
  <c r="V1084"/>
  <c r="V1082"/>
  <c r="V1080"/>
  <c r="V1078"/>
  <c r="V1076"/>
  <c r="V1074"/>
  <c r="V1072"/>
  <c r="V1070"/>
  <c r="V1068"/>
  <c r="V1066"/>
  <c r="V1064"/>
  <c r="V1062"/>
  <c r="V1060"/>
  <c r="V1058"/>
  <c r="V1056"/>
  <c r="V1054"/>
  <c r="V1052"/>
  <c r="V1050"/>
  <c r="W1050" s="1"/>
  <c r="V1048"/>
  <c r="V1046"/>
  <c r="V1044"/>
  <c r="V1042"/>
  <c r="V1040"/>
  <c r="V1038"/>
  <c r="V1036"/>
  <c r="V1034"/>
  <c r="V1032"/>
  <c r="V1030"/>
  <c r="V1028"/>
  <c r="V1026"/>
  <c r="V1024"/>
  <c r="V1022"/>
  <c r="V1020"/>
  <c r="V1018"/>
  <c r="W1018" s="1"/>
  <c r="G1018" s="1"/>
  <c r="V1016"/>
  <c r="V1014"/>
  <c r="V1012"/>
  <c r="V1010"/>
  <c r="V1008"/>
  <c r="V1006"/>
  <c r="V1004"/>
  <c r="V1002"/>
  <c r="W1002" s="1"/>
  <c r="V1000"/>
  <c r="V998"/>
  <c r="V996"/>
  <c r="V1113"/>
  <c r="V1111"/>
  <c r="V1109"/>
  <c r="V1107"/>
  <c r="V1105"/>
  <c r="V1103"/>
  <c r="V1101"/>
  <c r="V1099"/>
  <c r="V1097"/>
  <c r="V1095"/>
  <c r="V1093"/>
  <c r="V1091"/>
  <c r="V1089"/>
  <c r="V1087"/>
  <c r="V1085"/>
  <c r="V1083"/>
  <c r="V1081"/>
  <c r="V1079"/>
  <c r="V1077"/>
  <c r="V1075"/>
  <c r="V1073"/>
  <c r="V1071"/>
  <c r="V1069"/>
  <c r="V1067"/>
  <c r="V1065"/>
  <c r="V1063"/>
  <c r="V1061"/>
  <c r="V1059"/>
  <c r="V1057"/>
  <c r="V1055"/>
  <c r="V1053"/>
  <c r="V1051"/>
  <c r="V1049"/>
  <c r="V1047"/>
  <c r="V1045"/>
  <c r="V1043"/>
  <c r="W1043" s="1"/>
  <c r="G1043" s="1"/>
  <c r="V1041"/>
  <c r="V1039"/>
  <c r="V1037"/>
  <c r="W1037" s="1"/>
  <c r="V1035"/>
  <c r="V1033"/>
  <c r="V1031"/>
  <c r="V1029"/>
  <c r="V1027"/>
  <c r="V1025"/>
  <c r="V1023"/>
  <c r="V1021"/>
  <c r="V1019"/>
  <c r="V1017"/>
  <c r="V1015"/>
  <c r="V1013"/>
  <c r="V1011"/>
  <c r="V1009"/>
  <c r="V1007"/>
  <c r="V1005"/>
  <c r="V1003"/>
  <c r="V1001"/>
  <c r="V999"/>
  <c r="V997"/>
  <c r="V995"/>
  <c r="N790"/>
  <c r="N788"/>
  <c r="N786"/>
  <c r="N784"/>
  <c r="N782"/>
  <c r="N780"/>
  <c r="N778"/>
  <c r="N776"/>
  <c r="N774"/>
  <c r="N772"/>
  <c r="N770"/>
  <c r="N768"/>
  <c r="N766"/>
  <c r="N764"/>
  <c r="N762"/>
  <c r="O762" s="1"/>
  <c r="N760"/>
  <c r="N758"/>
  <c r="N756"/>
  <c r="N754"/>
  <c r="N752"/>
  <c r="N750"/>
  <c r="N748"/>
  <c r="N746"/>
  <c r="O746" s="1"/>
  <c r="G746" s="1"/>
  <c r="N744"/>
  <c r="N742"/>
  <c r="N740"/>
  <c r="N738"/>
  <c r="N736"/>
  <c r="N734"/>
  <c r="N732"/>
  <c r="N730"/>
  <c r="N728"/>
  <c r="N726"/>
  <c r="N724"/>
  <c r="N722"/>
  <c r="N720"/>
  <c r="N718"/>
  <c r="O718" s="1"/>
  <c r="N716"/>
  <c r="N714"/>
  <c r="N712"/>
  <c r="N710"/>
  <c r="N708"/>
  <c r="O708" s="1"/>
  <c r="N706"/>
  <c r="N704"/>
  <c r="N702"/>
  <c r="N700"/>
  <c r="O700" s="1"/>
  <c r="N789"/>
  <c r="N787"/>
  <c r="N785"/>
  <c r="N783"/>
  <c r="N781"/>
  <c r="N779"/>
  <c r="N777"/>
  <c r="N775"/>
  <c r="N773"/>
  <c r="N771"/>
  <c r="N769"/>
  <c r="O769" s="1"/>
  <c r="N767"/>
  <c r="O767" s="1"/>
  <c r="G767" s="1"/>
  <c r="N765"/>
  <c r="N763"/>
  <c r="N761"/>
  <c r="N759"/>
  <c r="N757"/>
  <c r="N755"/>
  <c r="N753"/>
  <c r="N751"/>
  <c r="N749"/>
  <c r="N747"/>
  <c r="O747" s="1"/>
  <c r="N745"/>
  <c r="N743"/>
  <c r="N741"/>
  <c r="N739"/>
  <c r="N737"/>
  <c r="N735"/>
  <c r="N733"/>
  <c r="N731"/>
  <c r="N729"/>
  <c r="N727"/>
  <c r="N725"/>
  <c r="N723"/>
  <c r="N721"/>
  <c r="N719"/>
  <c r="N717"/>
  <c r="O717" s="1"/>
  <c r="N715"/>
  <c r="O715" s="1"/>
  <c r="G715" s="1"/>
  <c r="N713"/>
  <c r="N711"/>
  <c r="N709"/>
  <c r="N707"/>
  <c r="N705"/>
  <c r="N703"/>
  <c r="N701"/>
  <c r="N699"/>
  <c r="N1315"/>
  <c r="N1313"/>
  <c r="O1313" s="1"/>
  <c r="N1311"/>
  <c r="N1309"/>
  <c r="N1307"/>
  <c r="N1305"/>
  <c r="O1305" s="1"/>
  <c r="G1305" s="1"/>
  <c r="N1303"/>
  <c r="N1301"/>
  <c r="N1299"/>
  <c r="N1297"/>
  <c r="N1295"/>
  <c r="O1295" s="1"/>
  <c r="G1295" s="1"/>
  <c r="N1293"/>
  <c r="N1291"/>
  <c r="N1289"/>
  <c r="N1287"/>
  <c r="N1285"/>
  <c r="N1283"/>
  <c r="N1281"/>
  <c r="N1279"/>
  <c r="N1277"/>
  <c r="N1275"/>
  <c r="N1273"/>
  <c r="O1273" s="1"/>
  <c r="N1271"/>
  <c r="N1269"/>
  <c r="N1267"/>
  <c r="N1265"/>
  <c r="N1263"/>
  <c r="N1261"/>
  <c r="N1259"/>
  <c r="N1257"/>
  <c r="N1255"/>
  <c r="N1253"/>
  <c r="N1251"/>
  <c r="N1249"/>
  <c r="N1247"/>
  <c r="N1245"/>
  <c r="N1243"/>
  <c r="N1241"/>
  <c r="O1241" s="1"/>
  <c r="G1241" s="1"/>
  <c r="N1239"/>
  <c r="N1237"/>
  <c r="N1235"/>
  <c r="O1235" s="1"/>
  <c r="N1233"/>
  <c r="N1314"/>
  <c r="O1314" s="1"/>
  <c r="N1312"/>
  <c r="N1310"/>
  <c r="N1308"/>
  <c r="O1308" s="1"/>
  <c r="N1306"/>
  <c r="N1304"/>
  <c r="N1302"/>
  <c r="N1300"/>
  <c r="N1298"/>
  <c r="N1296"/>
  <c r="O1296" s="1"/>
  <c r="G1296" s="1"/>
  <c r="N1294"/>
  <c r="N1292"/>
  <c r="N1290"/>
  <c r="O1290" s="1"/>
  <c r="G1290" s="1"/>
  <c r="N1288"/>
  <c r="O1288" s="1"/>
  <c r="N1286"/>
  <c r="N1284"/>
  <c r="N1282"/>
  <c r="O1282" s="1"/>
  <c r="N1280"/>
  <c r="N1278"/>
  <c r="N1276"/>
  <c r="N1274"/>
  <c r="N1272"/>
  <c r="N1270"/>
  <c r="N1268"/>
  <c r="N1266"/>
  <c r="N1264"/>
  <c r="N1262"/>
  <c r="N1260"/>
  <c r="O1260" s="1"/>
  <c r="N1258"/>
  <c r="N1256"/>
  <c r="O1256" s="1"/>
  <c r="G1256" s="1"/>
  <c r="N1254"/>
  <c r="N1252"/>
  <c r="N1250"/>
  <c r="N1248"/>
  <c r="N1246"/>
  <c r="N1244"/>
  <c r="N1242"/>
  <c r="N1240"/>
  <c r="N1238"/>
  <c r="N1236"/>
  <c r="N1234"/>
  <c r="V70"/>
  <c r="V68"/>
  <c r="V66"/>
  <c r="V64"/>
  <c r="V62"/>
  <c r="V60"/>
  <c r="V58"/>
  <c r="V56"/>
  <c r="V54"/>
  <c r="W54" s="1"/>
  <c r="G54" s="1"/>
  <c r="V52"/>
  <c r="V50"/>
  <c r="W50" s="1"/>
  <c r="V48"/>
  <c r="W48" s="1"/>
  <c r="G48" s="1"/>
  <c r="V46"/>
  <c r="V44"/>
  <c r="W44" s="1"/>
  <c r="V42"/>
  <c r="V40"/>
  <c r="V38"/>
  <c r="V36"/>
  <c r="V34"/>
  <c r="V32"/>
  <c r="V30"/>
  <c r="V28"/>
  <c r="V26"/>
  <c r="V24"/>
  <c r="V22"/>
  <c r="W22" s="1"/>
  <c r="G22" s="1"/>
  <c r="V20"/>
  <c r="W20" s="1"/>
  <c r="G20" s="1"/>
  <c r="V18"/>
  <c r="V16"/>
  <c r="V14"/>
  <c r="V12"/>
  <c r="V10"/>
  <c r="V8"/>
  <c r="V6"/>
  <c r="V4"/>
  <c r="V69"/>
  <c r="V67"/>
  <c r="V65"/>
  <c r="V63"/>
  <c r="V61"/>
  <c r="W61" s="1"/>
  <c r="G61" s="1"/>
  <c r="V59"/>
  <c r="V57"/>
  <c r="V55"/>
  <c r="V53"/>
  <c r="V51"/>
  <c r="V49"/>
  <c r="V47"/>
  <c r="V45"/>
  <c r="V43"/>
  <c r="V41"/>
  <c r="W41" s="1"/>
  <c r="G41" s="1"/>
  <c r="V39"/>
  <c r="W39" s="1"/>
  <c r="G39" s="1"/>
  <c r="V37"/>
  <c r="V35"/>
  <c r="V33"/>
  <c r="V31"/>
  <c r="V29"/>
  <c r="W29" s="1"/>
  <c r="G29" s="1"/>
  <c r="V27"/>
  <c r="V25"/>
  <c r="V23"/>
  <c r="V21"/>
  <c r="V19"/>
  <c r="V17"/>
  <c r="V15"/>
  <c r="V13"/>
  <c r="V11"/>
  <c r="W11" s="1"/>
  <c r="G11" s="1"/>
  <c r="V9"/>
  <c r="V7"/>
  <c r="V5"/>
  <c r="R69"/>
  <c r="R67"/>
  <c r="R65"/>
  <c r="R63"/>
  <c r="R61"/>
  <c r="R59"/>
  <c r="R57"/>
  <c r="R55"/>
  <c r="R53"/>
  <c r="R51"/>
  <c r="R49"/>
  <c r="R47"/>
  <c r="R45"/>
  <c r="S45" s="1"/>
  <c r="G45" s="1"/>
  <c r="R43"/>
  <c r="R41"/>
  <c r="R39"/>
  <c r="R37"/>
  <c r="R35"/>
  <c r="R33"/>
  <c r="R31"/>
  <c r="R29"/>
  <c r="R27"/>
  <c r="R25"/>
  <c r="R23"/>
  <c r="R21"/>
  <c r="R19"/>
  <c r="R17"/>
  <c r="R15"/>
  <c r="R13"/>
  <c r="R11"/>
  <c r="R9"/>
  <c r="R7"/>
  <c r="R5"/>
  <c r="R70"/>
  <c r="R68"/>
  <c r="R66"/>
  <c r="R64"/>
  <c r="R62"/>
  <c r="R60"/>
  <c r="R58"/>
  <c r="R56"/>
  <c r="R54"/>
  <c r="R52"/>
  <c r="R50"/>
  <c r="R48"/>
  <c r="R46"/>
  <c r="R44"/>
  <c r="R42"/>
  <c r="S42" s="1"/>
  <c r="G42" s="1"/>
  <c r="R40"/>
  <c r="R38"/>
  <c r="R36"/>
  <c r="R34"/>
  <c r="R32"/>
  <c r="R30"/>
  <c r="R28"/>
  <c r="R26"/>
  <c r="R24"/>
  <c r="R22"/>
  <c r="R20"/>
  <c r="R18"/>
  <c r="R16"/>
  <c r="R14"/>
  <c r="R12"/>
  <c r="R10"/>
  <c r="R8"/>
  <c r="R6"/>
  <c r="R4"/>
  <c r="R1599"/>
  <c r="S1599" s="1"/>
  <c r="R1597"/>
  <c r="R1595"/>
  <c r="R1593"/>
  <c r="S1593" s="1"/>
  <c r="G1593" s="1"/>
  <c r="R1591"/>
  <c r="R1589"/>
  <c r="R1587"/>
  <c r="R1585"/>
  <c r="R1583"/>
  <c r="R1581"/>
  <c r="R1579"/>
  <c r="R1577"/>
  <c r="R1575"/>
  <c r="R1573"/>
  <c r="R1571"/>
  <c r="R1569"/>
  <c r="R1567"/>
  <c r="R1565"/>
  <c r="R1563"/>
  <c r="R1561"/>
  <c r="R1559"/>
  <c r="R1557"/>
  <c r="R1555"/>
  <c r="R1553"/>
  <c r="R1551"/>
  <c r="R1549"/>
  <c r="R1547"/>
  <c r="R1545"/>
  <c r="R1543"/>
  <c r="R1541"/>
  <c r="R1539"/>
  <c r="R1537"/>
  <c r="R1535"/>
  <c r="R1533"/>
  <c r="R1531"/>
  <c r="R1529"/>
  <c r="R1527"/>
  <c r="R1525"/>
  <c r="R1523"/>
  <c r="R1521"/>
  <c r="R1519"/>
  <c r="R1517"/>
  <c r="R1515"/>
  <c r="R1513"/>
  <c r="R1511"/>
  <c r="R1509"/>
  <c r="R1507"/>
  <c r="R1505"/>
  <c r="R1503"/>
  <c r="R1501"/>
  <c r="R1499"/>
  <c r="S1499" s="1"/>
  <c r="G1499" s="1"/>
  <c r="R1497"/>
  <c r="R1495"/>
  <c r="R1493"/>
  <c r="R1491"/>
  <c r="R1489"/>
  <c r="R1487"/>
  <c r="R1485"/>
  <c r="R1598"/>
  <c r="R1596"/>
  <c r="R1594"/>
  <c r="R1592"/>
  <c r="R1590"/>
  <c r="R1588"/>
  <c r="R1586"/>
  <c r="R1584"/>
  <c r="R1582"/>
  <c r="R1580"/>
  <c r="R1578"/>
  <c r="R1576"/>
  <c r="R1574"/>
  <c r="R1572"/>
  <c r="R1570"/>
  <c r="R1568"/>
  <c r="R1566"/>
  <c r="R1564"/>
  <c r="R1562"/>
  <c r="R1560"/>
  <c r="R1558"/>
  <c r="R1556"/>
  <c r="R1554"/>
  <c r="R1552"/>
  <c r="R1550"/>
  <c r="R1548"/>
  <c r="R1546"/>
  <c r="R1544"/>
  <c r="R1542"/>
  <c r="R1540"/>
  <c r="R1538"/>
  <c r="R1536"/>
  <c r="R1534"/>
  <c r="R1532"/>
  <c r="R1530"/>
  <c r="R1528"/>
  <c r="R1526"/>
  <c r="R1524"/>
  <c r="R1522"/>
  <c r="R1520"/>
  <c r="R1518"/>
  <c r="R1516"/>
  <c r="R1514"/>
  <c r="R1512"/>
  <c r="R1510"/>
  <c r="R1508"/>
  <c r="R1506"/>
  <c r="S1506" s="1"/>
  <c r="R1504"/>
  <c r="R1502"/>
  <c r="R1500"/>
  <c r="R1498"/>
  <c r="R1496"/>
  <c r="R1494"/>
  <c r="R1492"/>
  <c r="R1490"/>
  <c r="R1488"/>
  <c r="R1486"/>
  <c r="R1231"/>
  <c r="R1229"/>
  <c r="R1227"/>
  <c r="S1227" s="1"/>
  <c r="R1225"/>
  <c r="R1223"/>
  <c r="S1223" s="1"/>
  <c r="G1223" s="1"/>
  <c r="R1221"/>
  <c r="R1219"/>
  <c r="R1232"/>
  <c r="S1232" s="1"/>
  <c r="R1230"/>
  <c r="R1228"/>
  <c r="R1226"/>
  <c r="R1224"/>
  <c r="R1222"/>
  <c r="R1220"/>
  <c r="V595"/>
  <c r="V593"/>
  <c r="V591"/>
  <c r="V589"/>
  <c r="V587"/>
  <c r="V585"/>
  <c r="W585" s="1"/>
  <c r="G585" s="1"/>
  <c r="V583"/>
  <c r="V581"/>
  <c r="V579"/>
  <c r="V577"/>
  <c r="V575"/>
  <c r="V573"/>
  <c r="V571"/>
  <c r="V569"/>
  <c r="V567"/>
  <c r="V565"/>
  <c r="V563"/>
  <c r="V561"/>
  <c r="V559"/>
  <c r="V557"/>
  <c r="V555"/>
  <c r="W555" s="1"/>
  <c r="G555" s="1"/>
  <c r="V553"/>
  <c r="W553" s="1"/>
  <c r="V596"/>
  <c r="V594"/>
  <c r="V592"/>
  <c r="V590"/>
  <c r="V588"/>
  <c r="V586"/>
  <c r="V584"/>
  <c r="V582"/>
  <c r="V580"/>
  <c r="V578"/>
  <c r="V576"/>
  <c r="V574"/>
  <c r="V572"/>
  <c r="V570"/>
  <c r="V568"/>
  <c r="V566"/>
  <c r="V564"/>
  <c r="V562"/>
  <c r="V560"/>
  <c r="V558"/>
  <c r="V556"/>
  <c r="V554"/>
  <c r="J68"/>
  <c r="J66"/>
  <c r="J64"/>
  <c r="J60"/>
  <c r="J59"/>
  <c r="K59" s="1"/>
  <c r="G59" s="1"/>
  <c r="J58"/>
  <c r="J56"/>
  <c r="J54"/>
  <c r="J52"/>
  <c r="J48"/>
  <c r="J46"/>
  <c r="J44"/>
  <c r="J42"/>
  <c r="J40"/>
  <c r="J38"/>
  <c r="J36"/>
  <c r="J34"/>
  <c r="J32"/>
  <c r="J30"/>
  <c r="J28"/>
  <c r="J26"/>
  <c r="J24"/>
  <c r="J22"/>
  <c r="J20"/>
  <c r="J18"/>
  <c r="J16"/>
  <c r="J14"/>
  <c r="J12"/>
  <c r="J10"/>
  <c r="J8"/>
  <c r="J6"/>
  <c r="J70"/>
  <c r="K70" s="1"/>
  <c r="G70" s="1"/>
  <c r="J69"/>
  <c r="J67"/>
  <c r="J65"/>
  <c r="J63"/>
  <c r="J62"/>
  <c r="K62" s="1"/>
  <c r="G62" s="1"/>
  <c r="J61"/>
  <c r="J57"/>
  <c r="J55"/>
  <c r="J53"/>
  <c r="J51"/>
  <c r="J50"/>
  <c r="K50" s="1"/>
  <c r="J49"/>
  <c r="J47"/>
  <c r="J45"/>
  <c r="J43"/>
  <c r="J41"/>
  <c r="J39"/>
  <c r="J37"/>
  <c r="J35"/>
  <c r="J33"/>
  <c r="J31"/>
  <c r="J29"/>
  <c r="J27"/>
  <c r="J25"/>
  <c r="J23"/>
  <c r="J21"/>
  <c r="J19"/>
  <c r="J17"/>
  <c r="J15"/>
  <c r="J13"/>
  <c r="J11"/>
  <c r="J9"/>
  <c r="J7"/>
  <c r="J5"/>
  <c r="J4"/>
  <c r="V1314"/>
  <c r="W1314" s="1"/>
  <c r="V1312"/>
  <c r="V1310"/>
  <c r="W1310" s="1"/>
  <c r="V1308"/>
  <c r="W1308" s="1"/>
  <c r="V1306"/>
  <c r="V1304"/>
  <c r="V1302"/>
  <c r="V1300"/>
  <c r="V1298"/>
  <c r="V1296"/>
  <c r="V1294"/>
  <c r="V1292"/>
  <c r="V1290"/>
  <c r="V1288"/>
  <c r="V1286"/>
  <c r="V1284"/>
  <c r="V1282"/>
  <c r="W1282" s="1"/>
  <c r="V1280"/>
  <c r="V1278"/>
  <c r="W1278" s="1"/>
  <c r="G1278" s="1"/>
  <c r="V1276"/>
  <c r="V1274"/>
  <c r="V1272"/>
  <c r="V1270"/>
  <c r="W1270" s="1"/>
  <c r="G1270" s="1"/>
  <c r="V1268"/>
  <c r="V1266"/>
  <c r="V1264"/>
  <c r="V1262"/>
  <c r="V1260"/>
  <c r="V1258"/>
  <c r="V1256"/>
  <c r="V1254"/>
  <c r="W1254" s="1"/>
  <c r="G1254" s="1"/>
  <c r="V1252"/>
  <c r="V1250"/>
  <c r="V1248"/>
  <c r="V1246"/>
  <c r="W1246" s="1"/>
  <c r="G1246" s="1"/>
  <c r="V1244"/>
  <c r="W1244" s="1"/>
  <c r="V1242"/>
  <c r="V1240"/>
  <c r="W1240" s="1"/>
  <c r="G1240" s="1"/>
  <c r="V1238"/>
  <c r="V1236"/>
  <c r="V1234"/>
  <c r="V1315"/>
  <c r="V1313"/>
  <c r="W1313" s="1"/>
  <c r="V1311"/>
  <c r="W1311" s="1"/>
  <c r="G1311" s="1"/>
  <c r="V1309"/>
  <c r="V1307"/>
  <c r="V1305"/>
  <c r="V1303"/>
  <c r="V1301"/>
  <c r="V1299"/>
  <c r="V1297"/>
  <c r="V1295"/>
  <c r="V1293"/>
  <c r="W1293" s="1"/>
  <c r="V1291"/>
  <c r="V1289"/>
  <c r="V1287"/>
  <c r="V1285"/>
  <c r="V1283"/>
  <c r="V1281"/>
  <c r="V1279"/>
  <c r="V1277"/>
  <c r="V1275"/>
  <c r="V1273"/>
  <c r="V1271"/>
  <c r="W1271" s="1"/>
  <c r="G1271" s="1"/>
  <c r="V1269"/>
  <c r="V1267"/>
  <c r="V1265"/>
  <c r="V1263"/>
  <c r="V1261"/>
  <c r="W1261" s="1"/>
  <c r="G1261" s="1"/>
  <c r="V1259"/>
  <c r="V1257"/>
  <c r="W1257" s="1"/>
  <c r="G1257" s="1"/>
  <c r="V1255"/>
  <c r="V1253"/>
  <c r="V1251"/>
  <c r="V1249"/>
  <c r="V1247"/>
  <c r="W1247" s="1"/>
  <c r="G1247" s="1"/>
  <c r="V1245"/>
  <c r="V1243"/>
  <c r="W1243" s="1"/>
  <c r="V1241"/>
  <c r="V1239"/>
  <c r="V1237"/>
  <c r="V1235"/>
  <c r="V1233"/>
  <c r="N1177"/>
  <c r="N1175"/>
  <c r="N1173"/>
  <c r="N1171"/>
  <c r="N1169"/>
  <c r="N1167"/>
  <c r="N1165"/>
  <c r="O1165" s="1"/>
  <c r="G1165" s="1"/>
  <c r="N1163"/>
  <c r="N1161"/>
  <c r="N1159"/>
  <c r="N1157"/>
  <c r="N1155"/>
  <c r="N1153"/>
  <c r="N1151"/>
  <c r="N1149"/>
  <c r="N1147"/>
  <c r="N1145"/>
  <c r="O1145" s="1"/>
  <c r="G1145" s="1"/>
  <c r="N1143"/>
  <c r="N1141"/>
  <c r="N1139"/>
  <c r="N1137"/>
  <c r="N1135"/>
  <c r="N1133"/>
  <c r="N1131"/>
  <c r="N1129"/>
  <c r="N1127"/>
  <c r="N1125"/>
  <c r="N1123"/>
  <c r="O1123" s="1"/>
  <c r="N1121"/>
  <c r="N1119"/>
  <c r="N1117"/>
  <c r="N1115"/>
  <c r="N1178"/>
  <c r="N1176"/>
  <c r="N1174"/>
  <c r="N1172"/>
  <c r="N1170"/>
  <c r="N1168"/>
  <c r="N1166"/>
  <c r="N1164"/>
  <c r="N1162"/>
  <c r="N1160"/>
  <c r="N1158"/>
  <c r="N1156"/>
  <c r="N1154"/>
  <c r="N1152"/>
  <c r="N1150"/>
  <c r="N1148"/>
  <c r="N1146"/>
  <c r="N1144"/>
  <c r="N1142"/>
  <c r="N1140"/>
  <c r="N1138"/>
  <c r="N1136"/>
  <c r="N1134"/>
  <c r="N1132"/>
  <c r="N1130"/>
  <c r="N1128"/>
  <c r="N1126"/>
  <c r="N1124"/>
  <c r="N1122"/>
  <c r="N1120"/>
  <c r="N1118"/>
  <c r="N1116"/>
  <c r="N2132"/>
  <c r="N2130"/>
  <c r="O2130" s="1"/>
  <c r="G2130" s="1"/>
  <c r="N2128"/>
  <c r="N2126"/>
  <c r="N2124"/>
  <c r="N2122"/>
  <c r="N2120"/>
  <c r="O2120" s="1"/>
  <c r="G2120" s="1"/>
  <c r="N2118"/>
  <c r="N2116"/>
  <c r="N2114"/>
  <c r="N2112"/>
  <c r="N2110"/>
  <c r="N2108"/>
  <c r="N2106"/>
  <c r="N2104"/>
  <c r="O2104" s="1"/>
  <c r="G2104" s="1"/>
  <c r="N2102"/>
  <c r="O2102" s="1"/>
  <c r="G2102" s="1"/>
  <c r="N2100"/>
  <c r="N2098"/>
  <c r="O2098" s="1"/>
  <c r="G2098" s="1"/>
  <c r="N2096"/>
  <c r="N2094"/>
  <c r="O2094" s="1"/>
  <c r="G2094" s="1"/>
  <c r="N2092"/>
  <c r="O2092" s="1"/>
  <c r="G2092" s="1"/>
  <c r="N2090"/>
  <c r="N2088"/>
  <c r="N2086"/>
  <c r="N2084"/>
  <c r="N2082"/>
  <c r="O2082" s="1"/>
  <c r="G2082" s="1"/>
  <c r="N2080"/>
  <c r="N2078"/>
  <c r="N2076"/>
  <c r="N2074"/>
  <c r="N2072"/>
  <c r="N2070"/>
  <c r="O2070" s="1"/>
  <c r="G2070" s="1"/>
  <c r="N2068"/>
  <c r="N2066"/>
  <c r="N2064"/>
  <c r="N2062"/>
  <c r="O2062" s="1"/>
  <c r="N2060"/>
  <c r="N2058"/>
  <c r="N2056"/>
  <c r="N2054"/>
  <c r="N2052"/>
  <c r="N2050"/>
  <c r="N2048"/>
  <c r="N2046"/>
  <c r="N2131"/>
  <c r="O2131" s="1"/>
  <c r="G2131" s="1"/>
  <c r="N2129"/>
  <c r="N2127"/>
  <c r="O2127" s="1"/>
  <c r="G2127" s="1"/>
  <c r="N2125"/>
  <c r="N2123"/>
  <c r="N2121"/>
  <c r="O2121" s="1"/>
  <c r="N2119"/>
  <c r="N2117"/>
  <c r="N2115"/>
  <c r="N2113"/>
  <c r="N2111"/>
  <c r="N2109"/>
  <c r="N2107"/>
  <c r="N2105"/>
  <c r="N2103"/>
  <c r="N2101"/>
  <c r="O2101" s="1"/>
  <c r="G2101" s="1"/>
  <c r="N2099"/>
  <c r="N2097"/>
  <c r="N2095"/>
  <c r="N2093"/>
  <c r="N2091"/>
  <c r="N2089"/>
  <c r="N2087"/>
  <c r="N2085"/>
  <c r="N2083"/>
  <c r="N2081"/>
  <c r="O2081" s="1"/>
  <c r="G2081" s="1"/>
  <c r="N2079"/>
  <c r="N2077"/>
  <c r="N2075"/>
  <c r="O2075" s="1"/>
  <c r="N2073"/>
  <c r="N2071"/>
  <c r="N2069"/>
  <c r="O2069" s="1"/>
  <c r="G2069" s="1"/>
  <c r="N2067"/>
  <c r="N2065"/>
  <c r="N2063"/>
  <c r="O2063" s="1"/>
  <c r="G2063" s="1"/>
  <c r="N2061"/>
  <c r="O2061" s="1"/>
  <c r="G2061" s="1"/>
  <c r="N2059"/>
  <c r="O2059" s="1"/>
  <c r="G2059" s="1"/>
  <c r="N2057"/>
  <c r="N2055"/>
  <c r="N2053"/>
  <c r="N2051"/>
  <c r="N2049"/>
  <c r="N2047"/>
  <c r="N2045"/>
  <c r="R1828"/>
  <c r="R1826"/>
  <c r="R1824"/>
  <c r="R1829"/>
  <c r="R1827"/>
  <c r="R1825"/>
  <c r="R1823"/>
  <c r="R1821"/>
  <c r="R1819"/>
  <c r="R1817"/>
  <c r="R1815"/>
  <c r="R1813"/>
  <c r="R1811"/>
  <c r="R1809"/>
  <c r="R1807"/>
  <c r="R1805"/>
  <c r="R1803"/>
  <c r="R1801"/>
  <c r="R1799"/>
  <c r="R1797"/>
  <c r="S1797" s="1"/>
  <c r="R1822"/>
  <c r="R1820"/>
  <c r="R1818"/>
  <c r="R1816"/>
  <c r="R1814"/>
  <c r="R1812"/>
  <c r="R1810"/>
  <c r="R1808"/>
  <c r="R1806"/>
  <c r="R1804"/>
  <c r="R1802"/>
  <c r="R1800"/>
  <c r="R1798"/>
  <c r="J1891"/>
  <c r="J1889"/>
  <c r="J1885"/>
  <c r="J1883"/>
  <c r="J1882"/>
  <c r="K1882" s="1"/>
  <c r="G1882" s="1"/>
  <c r="J1879"/>
  <c r="J1877"/>
  <c r="J1875"/>
  <c r="J1873"/>
  <c r="J1871"/>
  <c r="J1869"/>
  <c r="J1867"/>
  <c r="J1865"/>
  <c r="J1863"/>
  <c r="J1861"/>
  <c r="J1860"/>
  <c r="K1860" s="1"/>
  <c r="J1859"/>
  <c r="J1857"/>
  <c r="J1855"/>
  <c r="J1853"/>
  <c r="J1851"/>
  <c r="J1847"/>
  <c r="J1845"/>
  <c r="J1843"/>
  <c r="J1841"/>
  <c r="J1839"/>
  <c r="J1837"/>
  <c r="J1835"/>
  <c r="J1833"/>
  <c r="J1831"/>
  <c r="J1890"/>
  <c r="J1888"/>
  <c r="J1887"/>
  <c r="K1887" s="1"/>
  <c r="G1887" s="1"/>
  <c r="J1886"/>
  <c r="J1884"/>
  <c r="J1881"/>
  <c r="K1881" s="1"/>
  <c r="J1880"/>
  <c r="J1878"/>
  <c r="J1876"/>
  <c r="J1874"/>
  <c r="J1872"/>
  <c r="J1870"/>
  <c r="J1868"/>
  <c r="J1866"/>
  <c r="J1864"/>
  <c r="J1862"/>
  <c r="J1858"/>
  <c r="J1856"/>
  <c r="J1854"/>
  <c r="J1852"/>
  <c r="J1850"/>
  <c r="J1849"/>
  <c r="K1849" s="1"/>
  <c r="G1849" s="1"/>
  <c r="J1848"/>
  <c r="J1846"/>
  <c r="J1844"/>
  <c r="J1842"/>
  <c r="J1840"/>
  <c r="J1838"/>
  <c r="J1836"/>
  <c r="J1834"/>
  <c r="J1832"/>
  <c r="J1830"/>
  <c r="R546"/>
  <c r="R544"/>
  <c r="R542"/>
  <c r="R540"/>
  <c r="R538"/>
  <c r="R536"/>
  <c r="R534"/>
  <c r="R532"/>
  <c r="R530"/>
  <c r="R528"/>
  <c r="R526"/>
  <c r="R524"/>
  <c r="R522"/>
  <c r="R520"/>
  <c r="R518"/>
  <c r="R516"/>
  <c r="R514"/>
  <c r="R512"/>
  <c r="R510"/>
  <c r="R508"/>
  <c r="R506"/>
  <c r="R504"/>
  <c r="R502"/>
  <c r="R500"/>
  <c r="R498"/>
  <c r="R496"/>
  <c r="R494"/>
  <c r="R492"/>
  <c r="R490"/>
  <c r="R488"/>
  <c r="R486"/>
  <c r="R484"/>
  <c r="R482"/>
  <c r="R480"/>
  <c r="R478"/>
  <c r="R476"/>
  <c r="R474"/>
  <c r="R472"/>
  <c r="R470"/>
  <c r="R468"/>
  <c r="R466"/>
  <c r="R464"/>
  <c r="R462"/>
  <c r="R460"/>
  <c r="R458"/>
  <c r="R456"/>
  <c r="R454"/>
  <c r="R452"/>
  <c r="R450"/>
  <c r="R448"/>
  <c r="R446"/>
  <c r="R444"/>
  <c r="R442"/>
  <c r="R440"/>
  <c r="R438"/>
  <c r="R436"/>
  <c r="R434"/>
  <c r="R432"/>
  <c r="S432" s="1"/>
  <c r="R430"/>
  <c r="R428"/>
  <c r="R426"/>
  <c r="R424"/>
  <c r="R422"/>
  <c r="R420"/>
  <c r="R418"/>
  <c r="R416"/>
  <c r="R414"/>
  <c r="R412"/>
  <c r="R410"/>
  <c r="R408"/>
  <c r="R406"/>
  <c r="R404"/>
  <c r="R402"/>
  <c r="R400"/>
  <c r="R398"/>
  <c r="R396"/>
  <c r="R394"/>
  <c r="R392"/>
  <c r="R390"/>
  <c r="R547"/>
  <c r="R545"/>
  <c r="R543"/>
  <c r="R541"/>
  <c r="R539"/>
  <c r="R537"/>
  <c r="R535"/>
  <c r="R533"/>
  <c r="R531"/>
  <c r="R529"/>
  <c r="R527"/>
  <c r="R525"/>
  <c r="R523"/>
  <c r="R521"/>
  <c r="R519"/>
  <c r="R517"/>
  <c r="R515"/>
  <c r="R513"/>
  <c r="R511"/>
  <c r="R509"/>
  <c r="R507"/>
  <c r="R505"/>
  <c r="R503"/>
  <c r="S503" s="1"/>
  <c r="G503" s="1"/>
  <c r="R501"/>
  <c r="R499"/>
  <c r="R497"/>
  <c r="R495"/>
  <c r="R493"/>
  <c r="R491"/>
  <c r="R489"/>
  <c r="R487"/>
  <c r="R485"/>
  <c r="R483"/>
  <c r="R481"/>
  <c r="R479"/>
  <c r="R477"/>
  <c r="R475"/>
  <c r="R473"/>
  <c r="R471"/>
  <c r="R469"/>
  <c r="R467"/>
  <c r="R465"/>
  <c r="R463"/>
  <c r="R461"/>
  <c r="R459"/>
  <c r="R457"/>
  <c r="R455"/>
  <c r="S455" s="1"/>
  <c r="R453"/>
  <c r="R451"/>
  <c r="R449"/>
  <c r="R447"/>
  <c r="R445"/>
  <c r="R443"/>
  <c r="R441"/>
  <c r="R439"/>
  <c r="R437"/>
  <c r="R435"/>
  <c r="R433"/>
  <c r="R431"/>
  <c r="R429"/>
  <c r="R427"/>
  <c r="R425"/>
  <c r="R423"/>
  <c r="R421"/>
  <c r="S421" s="1"/>
  <c r="R419"/>
  <c r="R417"/>
  <c r="R415"/>
  <c r="R413"/>
  <c r="R411"/>
  <c r="S411" s="1"/>
  <c r="G411" s="1"/>
  <c r="R409"/>
  <c r="R407"/>
  <c r="R405"/>
  <c r="R403"/>
  <c r="R401"/>
  <c r="R399"/>
  <c r="R397"/>
  <c r="R395"/>
  <c r="R393"/>
  <c r="R391"/>
  <c r="R389"/>
  <c r="J2131"/>
  <c r="J2127"/>
  <c r="J2125"/>
  <c r="J2123"/>
  <c r="J2119"/>
  <c r="J2117"/>
  <c r="J2115"/>
  <c r="J2113"/>
  <c r="J2111"/>
  <c r="J2109"/>
  <c r="J2107"/>
  <c r="J2105"/>
  <c r="J2103"/>
  <c r="J2101"/>
  <c r="J2099"/>
  <c r="J2097"/>
  <c r="J2095"/>
  <c r="J2093"/>
  <c r="J2091"/>
  <c r="J2089"/>
  <c r="J2087"/>
  <c r="J2085"/>
  <c r="J2083"/>
  <c r="J2081"/>
  <c r="J2079"/>
  <c r="J2077"/>
  <c r="J2073"/>
  <c r="J2071"/>
  <c r="J2069"/>
  <c r="J2067"/>
  <c r="J2065"/>
  <c r="J2063"/>
  <c r="J2062"/>
  <c r="K2062" s="1"/>
  <c r="J2061"/>
  <c r="J2059"/>
  <c r="J2057"/>
  <c r="J2055"/>
  <c r="J2053"/>
  <c r="J2051"/>
  <c r="J2049"/>
  <c r="J2047"/>
  <c r="J2045"/>
  <c r="J2132"/>
  <c r="J2130"/>
  <c r="J2129"/>
  <c r="K2129" s="1"/>
  <c r="G2129" s="1"/>
  <c r="J2128"/>
  <c r="J2126"/>
  <c r="J2124"/>
  <c r="J2122"/>
  <c r="J2121"/>
  <c r="K2121" s="1"/>
  <c r="G2121" s="1"/>
  <c r="J2120"/>
  <c r="J2118"/>
  <c r="J2116"/>
  <c r="J2114"/>
  <c r="J2112"/>
  <c r="J2110"/>
  <c r="J2108"/>
  <c r="J2106"/>
  <c r="J2104"/>
  <c r="J2102"/>
  <c r="J2100"/>
  <c r="J2098"/>
  <c r="J2096"/>
  <c r="J2094"/>
  <c r="J2092"/>
  <c r="J2090"/>
  <c r="J2088"/>
  <c r="J2086"/>
  <c r="J2084"/>
  <c r="J2082"/>
  <c r="J2080"/>
  <c r="J2078"/>
  <c r="J2076"/>
  <c r="J2075"/>
  <c r="K2075" s="1"/>
  <c r="J2074"/>
  <c r="J2072"/>
  <c r="J2070"/>
  <c r="J2068"/>
  <c r="J2066"/>
  <c r="J2064"/>
  <c r="J2060"/>
  <c r="J2058"/>
  <c r="J2056"/>
  <c r="J2054"/>
  <c r="J2052"/>
  <c r="J2050"/>
  <c r="J2048"/>
  <c r="J2046"/>
  <c r="V1484"/>
  <c r="V1482"/>
  <c r="V1483"/>
  <c r="V1481"/>
  <c r="V1480"/>
  <c r="V1478"/>
  <c r="V1476"/>
  <c r="V1474"/>
  <c r="V1472"/>
  <c r="W1472" s="1"/>
  <c r="G1472" s="1"/>
  <c r="V1470"/>
  <c r="V1468"/>
  <c r="V1466"/>
  <c r="V1464"/>
  <c r="V1462"/>
  <c r="V1460"/>
  <c r="V1458"/>
  <c r="V1456"/>
  <c r="V1454"/>
  <c r="V1452"/>
  <c r="V1450"/>
  <c r="W1450" s="1"/>
  <c r="G1450" s="1"/>
  <c r="V1448"/>
  <c r="V1446"/>
  <c r="W1446" s="1"/>
  <c r="G1446" s="1"/>
  <c r="V1444"/>
  <c r="V1442"/>
  <c r="V1440"/>
  <c r="V1438"/>
  <c r="V1436"/>
  <c r="V1434"/>
  <c r="V1432"/>
  <c r="V1430"/>
  <c r="V1428"/>
  <c r="V1426"/>
  <c r="V1424"/>
  <c r="V1422"/>
  <c r="V1420"/>
  <c r="V1418"/>
  <c r="V1416"/>
  <c r="V1414"/>
  <c r="V1412"/>
  <c r="V1410"/>
  <c r="V1408"/>
  <c r="V1406"/>
  <c r="V1404"/>
  <c r="V1479"/>
  <c r="V1477"/>
  <c r="V1475"/>
  <c r="W1475" s="1"/>
  <c r="G1475" s="1"/>
  <c r="V1473"/>
  <c r="V1471"/>
  <c r="V1469"/>
  <c r="V1467"/>
  <c r="W1467" s="1"/>
  <c r="G1467" s="1"/>
  <c r="V1465"/>
  <c r="V1463"/>
  <c r="V1461"/>
  <c r="W1461" s="1"/>
  <c r="G1461" s="1"/>
  <c r="V1459"/>
  <c r="V1457"/>
  <c r="V1455"/>
  <c r="V1453"/>
  <c r="V1451"/>
  <c r="V1449"/>
  <c r="V1447"/>
  <c r="V1445"/>
  <c r="V1443"/>
  <c r="W1443" s="1"/>
  <c r="V1441"/>
  <c r="V1439"/>
  <c r="V1437"/>
  <c r="V1435"/>
  <c r="V1433"/>
  <c r="V1431"/>
  <c r="W1431" s="1"/>
  <c r="V1429"/>
  <c r="V1427"/>
  <c r="W1427" s="1"/>
  <c r="G1427" s="1"/>
  <c r="V1425"/>
  <c r="V1423"/>
  <c r="V1421"/>
  <c r="V1419"/>
  <c r="V1417"/>
  <c r="V1415"/>
  <c r="V1413"/>
  <c r="V1411"/>
  <c r="W1411" s="1"/>
  <c r="V1409"/>
  <c r="W1409" s="1"/>
  <c r="V1407"/>
  <c r="V1405"/>
  <c r="V1403"/>
  <c r="N1599"/>
  <c r="O1599" s="1"/>
  <c r="N1597"/>
  <c r="N1595"/>
  <c r="N1593"/>
  <c r="N1591"/>
  <c r="N1589"/>
  <c r="N1587"/>
  <c r="N1585"/>
  <c r="N1583"/>
  <c r="N1581"/>
  <c r="N1579"/>
  <c r="O1579" s="1"/>
  <c r="G1579" s="1"/>
  <c r="N1577"/>
  <c r="O1577" s="1"/>
  <c r="G1577" s="1"/>
  <c r="N1575"/>
  <c r="N1573"/>
  <c r="N1571"/>
  <c r="N1569"/>
  <c r="N1567"/>
  <c r="N1565"/>
  <c r="N1563"/>
  <c r="N1561"/>
  <c r="N1559"/>
  <c r="N1557"/>
  <c r="N1555"/>
  <c r="N1553"/>
  <c r="N1551"/>
  <c r="N1549"/>
  <c r="N1547"/>
  <c r="N1545"/>
  <c r="N1543"/>
  <c r="N1541"/>
  <c r="N1539"/>
  <c r="O1539" s="1"/>
  <c r="G1539" s="1"/>
  <c r="N1537"/>
  <c r="N1535"/>
  <c r="N1533"/>
  <c r="O1533" s="1"/>
  <c r="N1531"/>
  <c r="N1529"/>
  <c r="N1527"/>
  <c r="N1525"/>
  <c r="N1523"/>
  <c r="N1521"/>
  <c r="N1519"/>
  <c r="N1517"/>
  <c r="N1515"/>
  <c r="N1513"/>
  <c r="N1511"/>
  <c r="N1509"/>
  <c r="N1507"/>
  <c r="N1505"/>
  <c r="N1503"/>
  <c r="O1503" s="1"/>
  <c r="G1503" s="1"/>
  <c r="N1501"/>
  <c r="N1499"/>
  <c r="N1497"/>
  <c r="N1495"/>
  <c r="N1493"/>
  <c r="N1491"/>
  <c r="N1489"/>
  <c r="N1487"/>
  <c r="N1485"/>
  <c r="N1598"/>
  <c r="N1596"/>
  <c r="N1594"/>
  <c r="N1592"/>
  <c r="N1590"/>
  <c r="N1588"/>
  <c r="N1586"/>
  <c r="N1584"/>
  <c r="N1582"/>
  <c r="N1580"/>
  <c r="N1578"/>
  <c r="N1576"/>
  <c r="N1574"/>
  <c r="N1572"/>
  <c r="N1570"/>
  <c r="N1568"/>
  <c r="N1566"/>
  <c r="N1564"/>
  <c r="N1562"/>
  <c r="N1560"/>
  <c r="N1558"/>
  <c r="N1556"/>
  <c r="N1554"/>
  <c r="N1552"/>
  <c r="N1550"/>
  <c r="N1548"/>
  <c r="N1546"/>
  <c r="N1544"/>
  <c r="N1542"/>
  <c r="N1540"/>
  <c r="N1538"/>
  <c r="N1536"/>
  <c r="N1534"/>
  <c r="N1532"/>
  <c r="O1532" s="1"/>
  <c r="N1530"/>
  <c r="O1530" s="1"/>
  <c r="G1530" s="1"/>
  <c r="N1528"/>
  <c r="N1526"/>
  <c r="N1524"/>
  <c r="N1522"/>
  <c r="N1520"/>
  <c r="O1520" s="1"/>
  <c r="N1518"/>
  <c r="N1516"/>
  <c r="N1514"/>
  <c r="N1512"/>
  <c r="N1510"/>
  <c r="N1508"/>
  <c r="O1508" s="1"/>
  <c r="N1506"/>
  <c r="O1506" s="1"/>
  <c r="N1504"/>
  <c r="N1502"/>
  <c r="N1500"/>
  <c r="O1500" s="1"/>
  <c r="N1498"/>
  <c r="N1496"/>
  <c r="O1496" s="1"/>
  <c r="G1496" s="1"/>
  <c r="N1494"/>
  <c r="O1494" s="1"/>
  <c r="G1494" s="1"/>
  <c r="N1492"/>
  <c r="N1490"/>
  <c r="N1488"/>
  <c r="N1486"/>
  <c r="J1774"/>
  <c r="J1772"/>
  <c r="J1770"/>
  <c r="J1768"/>
  <c r="J1775"/>
  <c r="J1773"/>
  <c r="J1771"/>
  <c r="J1769"/>
  <c r="J1767"/>
  <c r="J1766"/>
  <c r="K1766" s="1"/>
  <c r="G1766" s="1"/>
  <c r="V547"/>
  <c r="V545"/>
  <c r="V543"/>
  <c r="V541"/>
  <c r="V539"/>
  <c r="V537"/>
  <c r="V535"/>
  <c r="V533"/>
  <c r="V531"/>
  <c r="V529"/>
  <c r="W529" s="1"/>
  <c r="G529" s="1"/>
  <c r="V527"/>
  <c r="V525"/>
  <c r="V523"/>
  <c r="V521"/>
  <c r="V519"/>
  <c r="V517"/>
  <c r="V515"/>
  <c r="W515" s="1"/>
  <c r="V513"/>
  <c r="V511"/>
  <c r="V509"/>
  <c r="V507"/>
  <c r="V505"/>
  <c r="W505" s="1"/>
  <c r="G505" s="1"/>
  <c r="V503"/>
  <c r="V501"/>
  <c r="V499"/>
  <c r="V497"/>
  <c r="V495"/>
  <c r="V493"/>
  <c r="V491"/>
  <c r="V489"/>
  <c r="V487"/>
  <c r="V485"/>
  <c r="V483"/>
  <c r="V481"/>
  <c r="V479"/>
  <c r="V477"/>
  <c r="V475"/>
  <c r="W475" s="1"/>
  <c r="G475" s="1"/>
  <c r="V473"/>
  <c r="V471"/>
  <c r="V469"/>
  <c r="V467"/>
  <c r="V465"/>
  <c r="V463"/>
  <c r="V461"/>
  <c r="W461" s="1"/>
  <c r="G461" s="1"/>
  <c r="V459"/>
  <c r="V457"/>
  <c r="W457" s="1"/>
  <c r="V455"/>
  <c r="V453"/>
  <c r="V451"/>
  <c r="V449"/>
  <c r="V447"/>
  <c r="V445"/>
  <c r="W445" s="1"/>
  <c r="V443"/>
  <c r="V441"/>
  <c r="V439"/>
  <c r="V437"/>
  <c r="V435"/>
  <c r="V433"/>
  <c r="V431"/>
  <c r="V429"/>
  <c r="V427"/>
  <c r="V425"/>
  <c r="V423"/>
  <c r="V421"/>
  <c r="W421" s="1"/>
  <c r="V419"/>
  <c r="V417"/>
  <c r="V415"/>
  <c r="V413"/>
  <c r="V411"/>
  <c r="V409"/>
  <c r="V407"/>
  <c r="V405"/>
  <c r="V403"/>
  <c r="V401"/>
  <c r="V399"/>
  <c r="V397"/>
  <c r="W397" s="1"/>
  <c r="G397" s="1"/>
  <c r="V395"/>
  <c r="V393"/>
  <c r="V391"/>
  <c r="V389"/>
  <c r="V546"/>
  <c r="V544"/>
  <c r="V542"/>
  <c r="V540"/>
  <c r="V538"/>
  <c r="V536"/>
  <c r="V534"/>
  <c r="V532"/>
  <c r="V530"/>
  <c r="V528"/>
  <c r="V526"/>
  <c r="V524"/>
  <c r="V522"/>
  <c r="V520"/>
  <c r="V518"/>
  <c r="V516"/>
  <c r="V514"/>
  <c r="V512"/>
  <c r="V510"/>
  <c r="V508"/>
  <c r="V506"/>
  <c r="V504"/>
  <c r="V502"/>
  <c r="V500"/>
  <c r="W500" s="1"/>
  <c r="G500" s="1"/>
  <c r="V498"/>
  <c r="W498" s="1"/>
  <c r="G498" s="1"/>
  <c r="V496"/>
  <c r="V494"/>
  <c r="V492"/>
  <c r="V490"/>
  <c r="V488"/>
  <c r="V486"/>
  <c r="V484"/>
  <c r="V482"/>
  <c r="V480"/>
  <c r="V478"/>
  <c r="V476"/>
  <c r="V474"/>
  <c r="V472"/>
  <c r="V470"/>
  <c r="V468"/>
  <c r="V466"/>
  <c r="W466" s="1"/>
  <c r="G466" s="1"/>
  <c r="V464"/>
  <c r="W464" s="1"/>
  <c r="G464" s="1"/>
  <c r="V462"/>
  <c r="V460"/>
  <c r="V458"/>
  <c r="V456"/>
  <c r="V454"/>
  <c r="V452"/>
  <c r="V450"/>
  <c r="V448"/>
  <c r="W448" s="1"/>
  <c r="V446"/>
  <c r="V444"/>
  <c r="V442"/>
  <c r="V440"/>
  <c r="V438"/>
  <c r="V436"/>
  <c r="W436" s="1"/>
  <c r="G436" s="1"/>
  <c r="V434"/>
  <c r="V432"/>
  <c r="V430"/>
  <c r="V428"/>
  <c r="V426"/>
  <c r="V424"/>
  <c r="V422"/>
  <c r="V420"/>
  <c r="V418"/>
  <c r="V416"/>
  <c r="W416" s="1"/>
  <c r="V414"/>
  <c r="V412"/>
  <c r="V410"/>
  <c r="V408"/>
  <c r="V406"/>
  <c r="V404"/>
  <c r="V402"/>
  <c r="V400"/>
  <c r="V398"/>
  <c r="V396"/>
  <c r="W396" s="1"/>
  <c r="G396" s="1"/>
  <c r="V394"/>
  <c r="V392"/>
  <c r="V390"/>
  <c r="N1113"/>
  <c r="N1111"/>
  <c r="N1109"/>
  <c r="N1107"/>
  <c r="N1105"/>
  <c r="N1103"/>
  <c r="N1101"/>
  <c r="N1099"/>
  <c r="N1097"/>
  <c r="N1095"/>
  <c r="N1093"/>
  <c r="N1091"/>
  <c r="N1089"/>
  <c r="N1087"/>
  <c r="N1085"/>
  <c r="N1083"/>
  <c r="N1081"/>
  <c r="N1079"/>
  <c r="N1077"/>
  <c r="N1075"/>
  <c r="N1073"/>
  <c r="N1071"/>
  <c r="N1069"/>
  <c r="N1067"/>
  <c r="N1065"/>
  <c r="N1063"/>
  <c r="N1061"/>
  <c r="N1059"/>
  <c r="N1057"/>
  <c r="O1057" s="1"/>
  <c r="G1057" s="1"/>
  <c r="N1055"/>
  <c r="N1053"/>
  <c r="N1051"/>
  <c r="N1049"/>
  <c r="N1047"/>
  <c r="N1045"/>
  <c r="N1043"/>
  <c r="N1041"/>
  <c r="N1039"/>
  <c r="N1037"/>
  <c r="N1035"/>
  <c r="N1033"/>
  <c r="N1031"/>
  <c r="N1029"/>
  <c r="N1027"/>
  <c r="N1025"/>
  <c r="N1023"/>
  <c r="N1021"/>
  <c r="N1019"/>
  <c r="N1017"/>
  <c r="N1015"/>
  <c r="N1013"/>
  <c r="N1011"/>
  <c r="N1009"/>
  <c r="N1007"/>
  <c r="N1005"/>
  <c r="N1003"/>
  <c r="N1001"/>
  <c r="N999"/>
  <c r="N997"/>
  <c r="N995"/>
  <c r="O995" s="1"/>
  <c r="G995" s="1"/>
  <c r="N1114"/>
  <c r="N1112"/>
  <c r="N1110"/>
  <c r="N1108"/>
  <c r="N1106"/>
  <c r="N1104"/>
  <c r="N1102"/>
  <c r="N1100"/>
  <c r="N1098"/>
  <c r="N1096"/>
  <c r="N1094"/>
  <c r="O1094" s="1"/>
  <c r="G1094" s="1"/>
  <c r="N1092"/>
  <c r="N1090"/>
  <c r="N1088"/>
  <c r="N1086"/>
  <c r="O1086" s="1"/>
  <c r="G1086" s="1"/>
  <c r="N1084"/>
  <c r="N1082"/>
  <c r="N1080"/>
  <c r="N1078"/>
  <c r="N1076"/>
  <c r="N1074"/>
  <c r="N1072"/>
  <c r="N1070"/>
  <c r="N1068"/>
  <c r="N1066"/>
  <c r="N1064"/>
  <c r="N1062"/>
  <c r="N1060"/>
  <c r="N1058"/>
  <c r="N1056"/>
  <c r="N1054"/>
  <c r="N1052"/>
  <c r="N1050"/>
  <c r="O1050" s="1"/>
  <c r="N1048"/>
  <c r="N1046"/>
  <c r="N1044"/>
  <c r="N1042"/>
  <c r="N1040"/>
  <c r="N1038"/>
  <c r="N1036"/>
  <c r="N1034"/>
  <c r="N1032"/>
  <c r="N1030"/>
  <c r="N1028"/>
  <c r="N1026"/>
  <c r="N1024"/>
  <c r="N1022"/>
  <c r="N1020"/>
  <c r="N1018"/>
  <c r="N1016"/>
  <c r="N1014"/>
  <c r="N1012"/>
  <c r="N1010"/>
  <c r="N1008"/>
  <c r="N1006"/>
  <c r="N1004"/>
  <c r="N1002"/>
  <c r="O1002" s="1"/>
  <c r="G1002" s="1"/>
  <c r="N1000"/>
  <c r="N998"/>
  <c r="N996"/>
  <c r="V1796"/>
  <c r="V1794"/>
  <c r="V1792"/>
  <c r="V1790"/>
  <c r="W1790" s="1"/>
  <c r="V1788"/>
  <c r="W1788" s="1"/>
  <c r="V1786"/>
  <c r="W1786" s="1"/>
  <c r="G1786" s="1"/>
  <c r="V1784"/>
  <c r="W1784" s="1"/>
  <c r="G1784" s="1"/>
  <c r="V1782"/>
  <c r="V1780"/>
  <c r="V1778"/>
  <c r="W1778" s="1"/>
  <c r="V1776"/>
  <c r="W1776" s="1"/>
  <c r="G1776" s="1"/>
  <c r="V1795"/>
  <c r="W1795" s="1"/>
  <c r="V1793"/>
  <c r="W1793" s="1"/>
  <c r="G1793" s="1"/>
  <c r="V1791"/>
  <c r="V1789"/>
  <c r="W1789" s="1"/>
  <c r="V1787"/>
  <c r="W1787" s="1"/>
  <c r="V1785"/>
  <c r="W1785" s="1"/>
  <c r="V1783"/>
  <c r="V1781"/>
  <c r="V1779"/>
  <c r="W1779" s="1"/>
  <c r="G1779" s="1"/>
  <c r="V1777"/>
  <c r="R245"/>
  <c r="R243"/>
  <c r="S243" s="1"/>
  <c r="R241"/>
  <c r="R239"/>
  <c r="R237"/>
  <c r="R235"/>
  <c r="S235" s="1"/>
  <c r="R233"/>
  <c r="R231"/>
  <c r="R229"/>
  <c r="R227"/>
  <c r="R225"/>
  <c r="S225" s="1"/>
  <c r="R223"/>
  <c r="S223" s="1"/>
  <c r="R221"/>
  <c r="S221" s="1"/>
  <c r="R219"/>
  <c r="R217"/>
  <c r="S217" s="1"/>
  <c r="R215"/>
  <c r="R213"/>
  <c r="R211"/>
  <c r="R209"/>
  <c r="R207"/>
  <c r="R205"/>
  <c r="R203"/>
  <c r="R201"/>
  <c r="R199"/>
  <c r="R197"/>
  <c r="R195"/>
  <c r="R193"/>
  <c r="R191"/>
  <c r="R189"/>
  <c r="R244"/>
  <c r="R242"/>
  <c r="R240"/>
  <c r="R238"/>
  <c r="R236"/>
  <c r="S236" s="1"/>
  <c r="R234"/>
  <c r="R232"/>
  <c r="R230"/>
  <c r="S230" s="1"/>
  <c r="R228"/>
  <c r="S228" s="1"/>
  <c r="R226"/>
  <c r="S226" s="1"/>
  <c r="R224"/>
  <c r="S224" s="1"/>
  <c r="R222"/>
  <c r="R220"/>
  <c r="S220" s="1"/>
  <c r="R218"/>
  <c r="R216"/>
  <c r="R214"/>
  <c r="R212"/>
  <c r="R210"/>
  <c r="R208"/>
  <c r="R206"/>
  <c r="R204"/>
  <c r="R202"/>
  <c r="S202" s="1"/>
  <c r="R200"/>
  <c r="R198"/>
  <c r="R196"/>
  <c r="R194"/>
  <c r="R192"/>
  <c r="R190"/>
  <c r="R188"/>
  <c r="S188" s="1"/>
  <c r="N69"/>
  <c r="N67"/>
  <c r="N65"/>
  <c r="N63"/>
  <c r="N61"/>
  <c r="N59"/>
  <c r="N57"/>
  <c r="N55"/>
  <c r="N53"/>
  <c r="N51"/>
  <c r="N49"/>
  <c r="N47"/>
  <c r="N45"/>
  <c r="N43"/>
  <c r="N41"/>
  <c r="N39"/>
  <c r="N37"/>
  <c r="N35"/>
  <c r="N33"/>
  <c r="O33" s="1"/>
  <c r="G33" s="1"/>
  <c r="N31"/>
  <c r="O31" s="1"/>
  <c r="G31" s="1"/>
  <c r="N29"/>
  <c r="N27"/>
  <c r="N25"/>
  <c r="O25" s="1"/>
  <c r="G25" s="1"/>
  <c r="N23"/>
  <c r="N21"/>
  <c r="N19"/>
  <c r="N17"/>
  <c r="N15"/>
  <c r="N13"/>
  <c r="N11"/>
  <c r="N9"/>
  <c r="N7"/>
  <c r="N5"/>
  <c r="N4"/>
  <c r="N70"/>
  <c r="N68"/>
  <c r="N66"/>
  <c r="N64"/>
  <c r="N62"/>
  <c r="N60"/>
  <c r="N58"/>
  <c r="N56"/>
  <c r="N54"/>
  <c r="N52"/>
  <c r="O52" s="1"/>
  <c r="G52" s="1"/>
  <c r="N50"/>
  <c r="N48"/>
  <c r="N46"/>
  <c r="N44"/>
  <c r="O44" s="1"/>
  <c r="G44" s="1"/>
  <c r="N42"/>
  <c r="N40"/>
  <c r="O40" s="1"/>
  <c r="G40" s="1"/>
  <c r="N38"/>
  <c r="O38" s="1"/>
  <c r="G38" s="1"/>
  <c r="N36"/>
  <c r="N34"/>
  <c r="O34" s="1"/>
  <c r="G34" s="1"/>
  <c r="N32"/>
  <c r="N30"/>
  <c r="N28"/>
  <c r="O28" s="1"/>
  <c r="G28" s="1"/>
  <c r="N26"/>
  <c r="N24"/>
  <c r="N22"/>
  <c r="N20"/>
  <c r="N18"/>
  <c r="N16"/>
  <c r="O16" s="1"/>
  <c r="G16" s="1"/>
  <c r="N14"/>
  <c r="N12"/>
  <c r="N10"/>
  <c r="N8"/>
  <c r="O8" s="1"/>
  <c r="G8" s="1"/>
  <c r="N6"/>
  <c r="V1218"/>
  <c r="W1218" s="1"/>
  <c r="V1216"/>
  <c r="V1214"/>
  <c r="V1212"/>
  <c r="V1210"/>
  <c r="V1208"/>
  <c r="V1206"/>
  <c r="V1204"/>
  <c r="V1202"/>
  <c r="V1200"/>
  <c r="W1200" s="1"/>
  <c r="V1198"/>
  <c r="V1196"/>
  <c r="W1196" s="1"/>
  <c r="V1217"/>
  <c r="V1215"/>
  <c r="V1213"/>
  <c r="V1211"/>
  <c r="V1209"/>
  <c r="W1209" s="1"/>
  <c r="V1207"/>
  <c r="W1207" s="1"/>
  <c r="V1205"/>
  <c r="W1205" s="1"/>
  <c r="G1205" s="1"/>
  <c r="V1203"/>
  <c r="W1203" s="1"/>
  <c r="G1203" s="1"/>
  <c r="V1201"/>
  <c r="V1199"/>
  <c r="V1197"/>
  <c r="W1197" s="1"/>
  <c r="V1195"/>
  <c r="R596"/>
  <c r="R594"/>
  <c r="R592"/>
  <c r="R590"/>
  <c r="R588"/>
  <c r="R586"/>
  <c r="R584"/>
  <c r="R582"/>
  <c r="R580"/>
  <c r="S580" s="1"/>
  <c r="G580" s="1"/>
  <c r="R578"/>
  <c r="R576"/>
  <c r="R574"/>
  <c r="R572"/>
  <c r="R570"/>
  <c r="R568"/>
  <c r="R566"/>
  <c r="R564"/>
  <c r="R562"/>
  <c r="S562" s="1"/>
  <c r="G562" s="1"/>
  <c r="R560"/>
  <c r="R558"/>
  <c r="R556"/>
  <c r="R554"/>
  <c r="R595"/>
  <c r="R593"/>
  <c r="R591"/>
  <c r="R589"/>
  <c r="R587"/>
  <c r="R585"/>
  <c r="R583"/>
  <c r="R581"/>
  <c r="R579"/>
  <c r="R577"/>
  <c r="R575"/>
  <c r="R573"/>
  <c r="R571"/>
  <c r="R569"/>
  <c r="R567"/>
  <c r="R565"/>
  <c r="R563"/>
  <c r="R561"/>
  <c r="R559"/>
  <c r="R557"/>
  <c r="R555"/>
  <c r="R553"/>
  <c r="J547"/>
  <c r="J545"/>
  <c r="J543"/>
  <c r="J541"/>
  <c r="J539"/>
  <c r="J537"/>
  <c r="J535"/>
  <c r="J533"/>
  <c r="J531"/>
  <c r="J529"/>
  <c r="J527"/>
  <c r="J525"/>
  <c r="J523"/>
  <c r="J521"/>
  <c r="J519"/>
  <c r="J517"/>
  <c r="J515"/>
  <c r="J513"/>
  <c r="J511"/>
  <c r="J509"/>
  <c r="J507"/>
  <c r="J505"/>
  <c r="J503"/>
  <c r="J501"/>
  <c r="J499"/>
  <c r="J497"/>
  <c r="J495"/>
  <c r="J493"/>
  <c r="J491"/>
  <c r="J489"/>
  <c r="J487"/>
  <c r="J485"/>
  <c r="J483"/>
  <c r="J481"/>
  <c r="J479"/>
  <c r="J477"/>
  <c r="J475"/>
  <c r="J473"/>
  <c r="J471"/>
  <c r="J469"/>
  <c r="J467"/>
  <c r="J465"/>
  <c r="J463"/>
  <c r="J461"/>
  <c r="J459"/>
  <c r="J457"/>
  <c r="J453"/>
  <c r="J451"/>
  <c r="J449"/>
  <c r="J448"/>
  <c r="K448" s="1"/>
  <c r="J447"/>
  <c r="J446"/>
  <c r="K446" s="1"/>
  <c r="G446" s="1"/>
  <c r="J443"/>
  <c r="J441"/>
  <c r="J439"/>
  <c r="J437"/>
  <c r="J435"/>
  <c r="J433"/>
  <c r="J431"/>
  <c r="J429"/>
  <c r="J427"/>
  <c r="J426"/>
  <c r="K426" s="1"/>
  <c r="G426" s="1"/>
  <c r="J423"/>
  <c r="J421"/>
  <c r="J419"/>
  <c r="J417"/>
  <c r="J416"/>
  <c r="K416" s="1"/>
  <c r="G416" s="1"/>
  <c r="J415"/>
  <c r="J413"/>
  <c r="J411"/>
  <c r="J409"/>
  <c r="J407"/>
  <c r="J405"/>
  <c r="J403"/>
  <c r="J401"/>
  <c r="J399"/>
  <c r="J397"/>
  <c r="J395"/>
  <c r="J393"/>
  <c r="J391"/>
  <c r="J389"/>
  <c r="J546"/>
  <c r="J544"/>
  <c r="J542"/>
  <c r="J540"/>
  <c r="J538"/>
  <c r="J536"/>
  <c r="J534"/>
  <c r="J532"/>
  <c r="J530"/>
  <c r="J528"/>
  <c r="J526"/>
  <c r="J524"/>
  <c r="J522"/>
  <c r="J520"/>
  <c r="J518"/>
  <c r="J516"/>
  <c r="J514"/>
  <c r="J512"/>
  <c r="J510"/>
  <c r="J508"/>
  <c r="J506"/>
  <c r="J504"/>
  <c r="J502"/>
  <c r="J500"/>
  <c r="J498"/>
  <c r="J496"/>
  <c r="J494"/>
  <c r="J492"/>
  <c r="J490"/>
  <c r="J488"/>
  <c r="J486"/>
  <c r="J484"/>
  <c r="J482"/>
  <c r="J480"/>
  <c r="J478"/>
  <c r="J476"/>
  <c r="J474"/>
  <c r="J472"/>
  <c r="J470"/>
  <c r="J468"/>
  <c r="J466"/>
  <c r="J464"/>
  <c r="J462"/>
  <c r="J460"/>
  <c r="J458"/>
  <c r="J456"/>
  <c r="J455"/>
  <c r="K455" s="1"/>
  <c r="J454"/>
  <c r="J452"/>
  <c r="J450"/>
  <c r="J445"/>
  <c r="K445" s="1"/>
  <c r="J444"/>
  <c r="J442"/>
  <c r="J440"/>
  <c r="J438"/>
  <c r="J436"/>
  <c r="J434"/>
  <c r="J432"/>
  <c r="J430"/>
  <c r="J428"/>
  <c r="J425"/>
  <c r="K425" s="1"/>
  <c r="G425" s="1"/>
  <c r="J424"/>
  <c r="J422"/>
  <c r="J420"/>
  <c r="J418"/>
  <c r="J414"/>
  <c r="J412"/>
  <c r="J410"/>
  <c r="J408"/>
  <c r="J406"/>
  <c r="J404"/>
  <c r="J402"/>
  <c r="J400"/>
  <c r="J398"/>
  <c r="J396"/>
  <c r="J394"/>
  <c r="J392"/>
  <c r="J390"/>
  <c r="J1654"/>
  <c r="J1652"/>
  <c r="J1650"/>
  <c r="J1648"/>
  <c r="J1646"/>
  <c r="J1644"/>
  <c r="J1642"/>
  <c r="J1640"/>
  <c r="J1638"/>
  <c r="J1636"/>
  <c r="J1634"/>
  <c r="J1632"/>
  <c r="J1630"/>
  <c r="J1628"/>
  <c r="J1626"/>
  <c r="J1624"/>
  <c r="J1622"/>
  <c r="J1620"/>
  <c r="J1618"/>
  <c r="J1616"/>
  <c r="J1612"/>
  <c r="J1610"/>
  <c r="J1608"/>
  <c r="J1606"/>
  <c r="J1604"/>
  <c r="J1602"/>
  <c r="J1600"/>
  <c r="J1655"/>
  <c r="J1653"/>
  <c r="J1651"/>
  <c r="J1649"/>
  <c r="J1647"/>
  <c r="J1645"/>
  <c r="J1643"/>
  <c r="J1641"/>
  <c r="J1639"/>
  <c r="J1637"/>
  <c r="J1635"/>
  <c r="J1633"/>
  <c r="J1631"/>
  <c r="J1629"/>
  <c r="J1627"/>
  <c r="J1625"/>
  <c r="J1623"/>
  <c r="J1621"/>
  <c r="J1619"/>
  <c r="J1617"/>
  <c r="J1615"/>
  <c r="J1614"/>
  <c r="K1614" s="1"/>
  <c r="G1614" s="1"/>
  <c r="J1613"/>
  <c r="J1611"/>
  <c r="J1609"/>
  <c r="J1607"/>
  <c r="J1605"/>
  <c r="J1603"/>
  <c r="J1601"/>
  <c r="N3048"/>
  <c r="N3046"/>
  <c r="N3044"/>
  <c r="N3042"/>
  <c r="N3040"/>
  <c r="N3038"/>
  <c r="N3036"/>
  <c r="N3034"/>
  <c r="N3032"/>
  <c r="N3030"/>
  <c r="N3049"/>
  <c r="N3047"/>
  <c r="N3045"/>
  <c r="N3043"/>
  <c r="N3041"/>
  <c r="N3039"/>
  <c r="N3037"/>
  <c r="N3035"/>
  <c r="N3033"/>
  <c r="N3031"/>
  <c r="N3029"/>
  <c r="N3027"/>
  <c r="N3025"/>
  <c r="N3023"/>
  <c r="N3021"/>
  <c r="N3019"/>
  <c r="N3017"/>
  <c r="N3015"/>
  <c r="N3013"/>
  <c r="N3011"/>
  <c r="N3009"/>
  <c r="N3007"/>
  <c r="N3005"/>
  <c r="N3003"/>
  <c r="N3001"/>
  <c r="N2999"/>
  <c r="N2997"/>
  <c r="N2995"/>
  <c r="N3028"/>
  <c r="N3026"/>
  <c r="N3024"/>
  <c r="N3022"/>
  <c r="N3020"/>
  <c r="N3018"/>
  <c r="N3016"/>
  <c r="O3016" s="1"/>
  <c r="G3016" s="1"/>
  <c r="N3014"/>
  <c r="N3012"/>
  <c r="N3010"/>
  <c r="N3008"/>
  <c r="N3006"/>
  <c r="N3004"/>
  <c r="N3002"/>
  <c r="N3000"/>
  <c r="N2998"/>
  <c r="N2996"/>
  <c r="V789"/>
  <c r="V787"/>
  <c r="W787" s="1"/>
  <c r="G787" s="1"/>
  <c r="V785"/>
  <c r="V783"/>
  <c r="V781"/>
  <c r="V779"/>
  <c r="V777"/>
  <c r="V775"/>
  <c r="V773"/>
  <c r="V771"/>
  <c r="W771" s="1"/>
  <c r="G771" s="1"/>
  <c r="V769"/>
  <c r="W769" s="1"/>
  <c r="V767"/>
  <c r="V765"/>
  <c r="V763"/>
  <c r="V761"/>
  <c r="V759"/>
  <c r="V757"/>
  <c r="V755"/>
  <c r="V753"/>
  <c r="V751"/>
  <c r="W751" s="1"/>
  <c r="G751" s="1"/>
  <c r="V749"/>
  <c r="V747"/>
  <c r="V745"/>
  <c r="V743"/>
  <c r="V741"/>
  <c r="V739"/>
  <c r="W739" s="1"/>
  <c r="G739" s="1"/>
  <c r="V737"/>
  <c r="V735"/>
  <c r="V733"/>
  <c r="V731"/>
  <c r="V729"/>
  <c r="V727"/>
  <c r="V725"/>
  <c r="W725" s="1"/>
  <c r="G725" s="1"/>
  <c r="V723"/>
  <c r="V721"/>
  <c r="V719"/>
  <c r="V717"/>
  <c r="W717" s="1"/>
  <c r="V715"/>
  <c r="V713"/>
  <c r="V711"/>
  <c r="V709"/>
  <c r="V707"/>
  <c r="V705"/>
  <c r="V703"/>
  <c r="V701"/>
  <c r="V699"/>
  <c r="V790"/>
  <c r="V788"/>
  <c r="V786"/>
  <c r="V784"/>
  <c r="V782"/>
  <c r="V780"/>
  <c r="W780" s="1"/>
  <c r="G780" s="1"/>
  <c r="V778"/>
  <c r="V776"/>
  <c r="V774"/>
  <c r="V772"/>
  <c r="V770"/>
  <c r="V768"/>
  <c r="V766"/>
  <c r="V764"/>
  <c r="V762"/>
  <c r="W762" s="1"/>
  <c r="V760"/>
  <c r="V758"/>
  <c r="V756"/>
  <c r="V754"/>
  <c r="V752"/>
  <c r="V750"/>
  <c r="V748"/>
  <c r="V746"/>
  <c r="V744"/>
  <c r="W744" s="1"/>
  <c r="G744" s="1"/>
  <c r="V742"/>
  <c r="V740"/>
  <c r="V738"/>
  <c r="V736"/>
  <c r="V734"/>
  <c r="V732"/>
  <c r="V730"/>
  <c r="V728"/>
  <c r="V726"/>
  <c r="V724"/>
  <c r="V722"/>
  <c r="V720"/>
  <c r="W720" s="1"/>
  <c r="V718"/>
  <c r="W718" s="1"/>
  <c r="V716"/>
  <c r="V714"/>
  <c r="V712"/>
  <c r="V710"/>
  <c r="W710" s="1"/>
  <c r="G710" s="1"/>
  <c r="V708"/>
  <c r="W708" s="1"/>
  <c r="V706"/>
  <c r="V704"/>
  <c r="W704" s="1"/>
  <c r="G704" s="1"/>
  <c r="V702"/>
  <c r="V700"/>
  <c r="W700" s="1"/>
  <c r="V2209"/>
  <c r="W2209" s="1"/>
  <c r="G2209" s="1"/>
  <c r="V2207"/>
  <c r="V2205"/>
  <c r="V2203"/>
  <c r="V2201"/>
  <c r="V2199"/>
  <c r="V2197"/>
  <c r="V2195"/>
  <c r="V2193"/>
  <c r="V2191"/>
  <c r="V2189"/>
  <c r="V2187"/>
  <c r="W2187" s="1"/>
  <c r="V2185"/>
  <c r="V2183"/>
  <c r="V2181"/>
  <c r="V2179"/>
  <c r="V2177"/>
  <c r="V2175"/>
  <c r="V2173"/>
  <c r="V2171"/>
  <c r="V2169"/>
  <c r="V2167"/>
  <c r="V2165"/>
  <c r="V2208"/>
  <c r="V2206"/>
  <c r="V2204"/>
  <c r="V2202"/>
  <c r="V2200"/>
  <c r="V2198"/>
  <c r="W2198" s="1"/>
  <c r="G2198" s="1"/>
  <c r="V2196"/>
  <c r="V2194"/>
  <c r="V2192"/>
  <c r="V2190"/>
  <c r="V2188"/>
  <c r="V2186"/>
  <c r="V2184"/>
  <c r="V2182"/>
  <c r="V2180"/>
  <c r="V2178"/>
  <c r="V2176"/>
  <c r="V2174"/>
  <c r="V2172"/>
  <c r="V2170"/>
  <c r="V2168"/>
  <c r="V2166"/>
  <c r="V2164"/>
  <c r="V2163"/>
  <c r="V2161"/>
  <c r="V2159"/>
  <c r="V2157"/>
  <c r="V2155"/>
  <c r="V2153"/>
  <c r="V2151"/>
  <c r="V2149"/>
  <c r="V2147"/>
  <c r="V2145"/>
  <c r="V2143"/>
  <c r="V2141"/>
  <c r="V2139"/>
  <c r="V2137"/>
  <c r="V2135"/>
  <c r="V2133"/>
  <c r="V2162"/>
  <c r="V2160"/>
  <c r="V2158"/>
  <c r="V2156"/>
  <c r="V2154"/>
  <c r="V2152"/>
  <c r="V2150"/>
  <c r="V2148"/>
  <c r="V2146"/>
  <c r="W2146" s="1"/>
  <c r="G2146" s="1"/>
  <c r="V2144"/>
  <c r="V2142"/>
  <c r="V2140"/>
  <c r="V2138"/>
  <c r="V2136"/>
  <c r="V2134"/>
  <c r="N2777"/>
  <c r="N2775"/>
  <c r="N2773"/>
  <c r="O2773" s="1"/>
  <c r="G2773" s="1"/>
  <c r="N2771"/>
  <c r="N2769"/>
  <c r="N2767"/>
  <c r="N2765"/>
  <c r="N2763"/>
  <c r="N2761"/>
  <c r="N2759"/>
  <c r="N2757"/>
  <c r="N2755"/>
  <c r="N2753"/>
  <c r="N2751"/>
  <c r="O2751" s="1"/>
  <c r="N2749"/>
  <c r="N2747"/>
  <c r="N2745"/>
  <c r="N2743"/>
  <c r="N2741"/>
  <c r="N2739"/>
  <c r="N2737"/>
  <c r="N2735"/>
  <c r="N2733"/>
  <c r="N2731"/>
  <c r="N2729"/>
  <c r="N2727"/>
  <c r="N2725"/>
  <c r="O2725" s="1"/>
  <c r="G2725" s="1"/>
  <c r="N2723"/>
  <c r="N2721"/>
  <c r="N2719"/>
  <c r="N2717"/>
  <c r="N2715"/>
  <c r="N2713"/>
  <c r="N2711"/>
  <c r="N2709"/>
  <c r="N2707"/>
  <c r="N2705"/>
  <c r="O2705" s="1"/>
  <c r="G2705" s="1"/>
  <c r="N2703"/>
  <c r="N2701"/>
  <c r="N2699"/>
  <c r="N2697"/>
  <c r="N2695"/>
  <c r="N2693"/>
  <c r="N2691"/>
  <c r="N2689"/>
  <c r="N2687"/>
  <c r="N2685"/>
  <c r="N2683"/>
  <c r="N2681"/>
  <c r="N2679"/>
  <c r="O2679" s="1"/>
  <c r="N2677"/>
  <c r="N2675"/>
  <c r="N2673"/>
  <c r="N2671"/>
  <c r="N2669"/>
  <c r="N2667"/>
  <c r="N2665"/>
  <c r="N2663"/>
  <c r="N2661"/>
  <c r="N2659"/>
  <c r="N2657"/>
  <c r="N2655"/>
  <c r="N2653"/>
  <c r="N2651"/>
  <c r="N2649"/>
  <c r="N2647"/>
  <c r="O2647" s="1"/>
  <c r="G2647" s="1"/>
  <c r="N2645"/>
  <c r="N2643"/>
  <c r="N2641"/>
  <c r="N2639"/>
  <c r="N2637"/>
  <c r="N2635"/>
  <c r="N2633"/>
  <c r="N2631"/>
  <c r="N2629"/>
  <c r="N2778"/>
  <c r="N2776"/>
  <c r="O2776" s="1"/>
  <c r="G2776" s="1"/>
  <c r="N2774"/>
  <c r="O2774" s="1"/>
  <c r="G2774" s="1"/>
  <c r="N2772"/>
  <c r="N2770"/>
  <c r="O2770" s="1"/>
  <c r="G2770" s="1"/>
  <c r="N2768"/>
  <c r="N2766"/>
  <c r="N2764"/>
  <c r="N2762"/>
  <c r="N2760"/>
  <c r="N2758"/>
  <c r="N2756"/>
  <c r="N2754"/>
  <c r="N2752"/>
  <c r="N2750"/>
  <c r="N2748"/>
  <c r="N2746"/>
  <c r="N2744"/>
  <c r="O2744" s="1"/>
  <c r="N2742"/>
  <c r="N2740"/>
  <c r="N2738"/>
  <c r="N2736"/>
  <c r="O2736" s="1"/>
  <c r="G2736" s="1"/>
  <c r="N2734"/>
  <c r="N2732"/>
  <c r="N2730"/>
  <c r="N2728"/>
  <c r="N2726"/>
  <c r="N2724"/>
  <c r="N2722"/>
  <c r="N2720"/>
  <c r="N2718"/>
  <c r="N2716"/>
  <c r="N2714"/>
  <c r="N2712"/>
  <c r="O2712" s="1"/>
  <c r="N2710"/>
  <c r="N2708"/>
  <c r="N2706"/>
  <c r="N2704"/>
  <c r="N2702"/>
  <c r="O2702" s="1"/>
  <c r="G2702" s="1"/>
  <c r="N2700"/>
  <c r="N2698"/>
  <c r="N2696"/>
  <c r="N2694"/>
  <c r="N2692"/>
  <c r="N2690"/>
  <c r="O2690" s="1"/>
  <c r="G2690" s="1"/>
  <c r="N2688"/>
  <c r="N2686"/>
  <c r="N2684"/>
  <c r="N2682"/>
  <c r="N2680"/>
  <c r="N2678"/>
  <c r="N2676"/>
  <c r="N2674"/>
  <c r="N2672"/>
  <c r="N2670"/>
  <c r="N2668"/>
  <c r="N2666"/>
  <c r="N2664"/>
  <c r="N2662"/>
  <c r="N2660"/>
  <c r="N2658"/>
  <c r="N2656"/>
  <c r="N2654"/>
  <c r="N2652"/>
  <c r="N2650"/>
  <c r="O2650" s="1"/>
  <c r="G2650" s="1"/>
  <c r="N2648"/>
  <c r="N2646"/>
  <c r="N2644"/>
  <c r="N2642"/>
  <c r="N2640"/>
  <c r="O2640" s="1"/>
  <c r="G2640" s="1"/>
  <c r="N2638"/>
  <c r="N2636"/>
  <c r="N2634"/>
  <c r="N2632"/>
  <c r="N2630"/>
  <c r="N2628"/>
  <c r="N2626"/>
  <c r="N2624"/>
  <c r="N2622"/>
  <c r="N2620"/>
  <c r="N2618"/>
  <c r="O2618" s="1"/>
  <c r="G2618" s="1"/>
  <c r="N2616"/>
  <c r="N2614"/>
  <c r="N2612"/>
  <c r="N2610"/>
  <c r="N2608"/>
  <c r="N2606"/>
  <c r="N2604"/>
  <c r="N2602"/>
  <c r="N2600"/>
  <c r="N2598"/>
  <c r="N2596"/>
  <c r="N2594"/>
  <c r="N2592"/>
  <c r="N2590"/>
  <c r="N2588"/>
  <c r="N2586"/>
  <c r="N2584"/>
  <c r="N2582"/>
  <c r="N2580"/>
  <c r="N2578"/>
  <c r="N2576"/>
  <c r="N2574"/>
  <c r="N2572"/>
  <c r="N2570"/>
  <c r="N2568"/>
  <c r="N2566"/>
  <c r="N2564"/>
  <c r="N2562"/>
  <c r="N2560"/>
  <c r="N2558"/>
  <c r="N2556"/>
  <c r="N2554"/>
  <c r="N2552"/>
  <c r="O2552" s="1"/>
  <c r="G2552" s="1"/>
  <c r="N2550"/>
  <c r="N2548"/>
  <c r="N2546"/>
  <c r="N2544"/>
  <c r="N2542"/>
  <c r="N2540"/>
  <c r="N2538"/>
  <c r="N2536"/>
  <c r="N2534"/>
  <c r="N2532"/>
  <c r="O2532" s="1"/>
  <c r="G2532" s="1"/>
  <c r="N2530"/>
  <c r="N2528"/>
  <c r="N2526"/>
  <c r="N2627"/>
  <c r="N2625"/>
  <c r="O2625" s="1"/>
  <c r="G2625" s="1"/>
  <c r="N2623"/>
  <c r="N2621"/>
  <c r="N2619"/>
  <c r="N2617"/>
  <c r="N2615"/>
  <c r="N2613"/>
  <c r="N2611"/>
  <c r="N2609"/>
  <c r="N2607"/>
  <c r="N2605"/>
  <c r="N2603"/>
  <c r="N2601"/>
  <c r="N2599"/>
  <c r="N2597"/>
  <c r="N2595"/>
  <c r="O2595" s="1"/>
  <c r="N2593"/>
  <c r="N2591"/>
  <c r="N2589"/>
  <c r="N2587"/>
  <c r="N2585"/>
  <c r="O2585" s="1"/>
  <c r="N2583"/>
  <c r="N2581"/>
  <c r="O2581" s="1"/>
  <c r="N2579"/>
  <c r="N2577"/>
  <c r="N2575"/>
  <c r="N2573"/>
  <c r="O2573" s="1"/>
  <c r="G2573" s="1"/>
  <c r="N2571"/>
  <c r="N2569"/>
  <c r="N2567"/>
  <c r="O2567" s="1"/>
  <c r="G2567" s="1"/>
  <c r="N2565"/>
  <c r="N2563"/>
  <c r="N2561"/>
  <c r="N2559"/>
  <c r="N2557"/>
  <c r="N2555"/>
  <c r="N2553"/>
  <c r="N2551"/>
  <c r="N2549"/>
  <c r="N2547"/>
  <c r="N2545"/>
  <c r="N2543"/>
  <c r="N2541"/>
  <c r="N2539"/>
  <c r="O2539" s="1"/>
  <c r="G2539" s="1"/>
  <c r="N2537"/>
  <c r="N2535"/>
  <c r="N2533"/>
  <c r="N2531"/>
  <c r="N2529"/>
  <c r="N2527"/>
  <c r="N2525"/>
  <c r="R388"/>
  <c r="R386"/>
  <c r="R384"/>
  <c r="R382"/>
  <c r="R380"/>
  <c r="R378"/>
  <c r="R376"/>
  <c r="S376" s="1"/>
  <c r="R374"/>
  <c r="R372"/>
  <c r="R370"/>
  <c r="R368"/>
  <c r="R366"/>
  <c r="R364"/>
  <c r="S364" s="1"/>
  <c r="R362"/>
  <c r="R360"/>
  <c r="R358"/>
  <c r="R356"/>
  <c r="R354"/>
  <c r="R352"/>
  <c r="R350"/>
  <c r="R348"/>
  <c r="R346"/>
  <c r="R344"/>
  <c r="R342"/>
  <c r="R340"/>
  <c r="R338"/>
  <c r="R336"/>
  <c r="R334"/>
  <c r="R332"/>
  <c r="R330"/>
  <c r="R328"/>
  <c r="R326"/>
  <c r="R324"/>
  <c r="R322"/>
  <c r="R387"/>
  <c r="R385"/>
  <c r="R383"/>
  <c r="R381"/>
  <c r="R379"/>
  <c r="R377"/>
  <c r="R375"/>
  <c r="R373"/>
  <c r="R371"/>
  <c r="S371" s="1"/>
  <c r="R369"/>
  <c r="S369" s="1"/>
  <c r="R367"/>
  <c r="R365"/>
  <c r="R363"/>
  <c r="R361"/>
  <c r="S361" s="1"/>
  <c r="R359"/>
  <c r="R357"/>
  <c r="R355"/>
  <c r="R353"/>
  <c r="R351"/>
  <c r="R349"/>
  <c r="R347"/>
  <c r="R345"/>
  <c r="R343"/>
  <c r="R341"/>
  <c r="R339"/>
  <c r="R337"/>
  <c r="R335"/>
  <c r="R333"/>
  <c r="R331"/>
  <c r="R329"/>
  <c r="R327"/>
  <c r="S327" s="1"/>
  <c r="R325"/>
  <c r="R323"/>
  <c r="R1177"/>
  <c r="R1175"/>
  <c r="R1173"/>
  <c r="R1171"/>
  <c r="R1169"/>
  <c r="R1167"/>
  <c r="R1165"/>
  <c r="R1163"/>
  <c r="R1161"/>
  <c r="R1159"/>
  <c r="R1157"/>
  <c r="R1155"/>
  <c r="R1153"/>
  <c r="R1151"/>
  <c r="R1149"/>
  <c r="R1147"/>
  <c r="R1145"/>
  <c r="R1143"/>
  <c r="R1141"/>
  <c r="R1139"/>
  <c r="R1137"/>
  <c r="R1135"/>
  <c r="R1133"/>
  <c r="R1131"/>
  <c r="R1129"/>
  <c r="R1127"/>
  <c r="R1125"/>
  <c r="R1123"/>
  <c r="S1123" s="1"/>
  <c r="R1121"/>
  <c r="R1119"/>
  <c r="R1117"/>
  <c r="R1115"/>
  <c r="R1178"/>
  <c r="R1176"/>
  <c r="R1174"/>
  <c r="R1172"/>
  <c r="R1170"/>
  <c r="R1168"/>
  <c r="R1166"/>
  <c r="R1164"/>
  <c r="R1162"/>
  <c r="R1160"/>
  <c r="R1158"/>
  <c r="R1156"/>
  <c r="R1154"/>
  <c r="S1154" s="1"/>
  <c r="G1154" s="1"/>
  <c r="R1152"/>
  <c r="R1150"/>
  <c r="R1148"/>
  <c r="R1146"/>
  <c r="R1144"/>
  <c r="R1142"/>
  <c r="R1140"/>
  <c r="R1138"/>
  <c r="R1136"/>
  <c r="R1134"/>
  <c r="R1132"/>
  <c r="R1130"/>
  <c r="R1128"/>
  <c r="R1126"/>
  <c r="R1124"/>
  <c r="R1122"/>
  <c r="R1120"/>
  <c r="R1118"/>
  <c r="R1116"/>
  <c r="V994"/>
  <c r="W994" s="1"/>
  <c r="G994" s="1"/>
  <c r="V992"/>
  <c r="V990"/>
  <c r="V988"/>
  <c r="V986"/>
  <c r="V984"/>
  <c r="V982"/>
  <c r="V980"/>
  <c r="V978"/>
  <c r="W978" s="1"/>
  <c r="V976"/>
  <c r="W976" s="1"/>
  <c r="V974"/>
  <c r="V972"/>
  <c r="V970"/>
  <c r="V968"/>
  <c r="V966"/>
  <c r="V964"/>
  <c r="V962"/>
  <c r="V960"/>
  <c r="V958"/>
  <c r="V956"/>
  <c r="V954"/>
  <c r="V952"/>
  <c r="V950"/>
  <c r="V948"/>
  <c r="V946"/>
  <c r="V944"/>
  <c r="V942"/>
  <c r="V940"/>
  <c r="V938"/>
  <c r="V936"/>
  <c r="V934"/>
  <c r="V932"/>
  <c r="V930"/>
  <c r="V928"/>
  <c r="V926"/>
  <c r="V924"/>
  <c r="V922"/>
  <c r="V920"/>
  <c r="V918"/>
  <c r="V916"/>
  <c r="V914"/>
  <c r="V912"/>
  <c r="V910"/>
  <c r="V908"/>
  <c r="V906"/>
  <c r="V904"/>
  <c r="V902"/>
  <c r="V900"/>
  <c r="V898"/>
  <c r="V993"/>
  <c r="V991"/>
  <c r="V989"/>
  <c r="V987"/>
  <c r="V985"/>
  <c r="V983"/>
  <c r="V981"/>
  <c r="V979"/>
  <c r="V977"/>
  <c r="V975"/>
  <c r="V973"/>
  <c r="W973" s="1"/>
  <c r="G973" s="1"/>
  <c r="V971"/>
  <c r="V969"/>
  <c r="V967"/>
  <c r="V965"/>
  <c r="V963"/>
  <c r="V961"/>
  <c r="V959"/>
  <c r="V957"/>
  <c r="V955"/>
  <c r="V953"/>
  <c r="V951"/>
  <c r="V949"/>
  <c r="V947"/>
  <c r="V945"/>
  <c r="V943"/>
  <c r="V941"/>
  <c r="V939"/>
  <c r="V937"/>
  <c r="V935"/>
  <c r="W935" s="1"/>
  <c r="G935" s="1"/>
  <c r="V933"/>
  <c r="V931"/>
  <c r="V929"/>
  <c r="V927"/>
  <c r="V925"/>
  <c r="V923"/>
  <c r="V921"/>
  <c r="V919"/>
  <c r="V917"/>
  <c r="V915"/>
  <c r="W915" s="1"/>
  <c r="G915" s="1"/>
  <c r="V913"/>
  <c r="V911"/>
  <c r="V909"/>
  <c r="V907"/>
  <c r="V905"/>
  <c r="V903"/>
  <c r="V901"/>
  <c r="V899"/>
  <c r="V897"/>
  <c r="V895"/>
  <c r="V893"/>
  <c r="V891"/>
  <c r="V896"/>
  <c r="V894"/>
  <c r="V892"/>
  <c r="V890"/>
  <c r="N245"/>
  <c r="N243"/>
  <c r="O243" s="1"/>
  <c r="N241"/>
  <c r="O241" s="1"/>
  <c r="G241" s="1"/>
  <c r="N239"/>
  <c r="N237"/>
  <c r="O237" s="1"/>
  <c r="N235"/>
  <c r="N233"/>
  <c r="N231"/>
  <c r="N229"/>
  <c r="N227"/>
  <c r="N225"/>
  <c r="N223"/>
  <c r="N221"/>
  <c r="O221" s="1"/>
  <c r="N219"/>
  <c r="N217"/>
  <c r="N215"/>
  <c r="N213"/>
  <c r="N211"/>
  <c r="N209"/>
  <c r="N207"/>
  <c r="N205"/>
  <c r="N203"/>
  <c r="N201"/>
  <c r="N199"/>
  <c r="N197"/>
  <c r="O197" s="1"/>
  <c r="N195"/>
  <c r="N193"/>
  <c r="N191"/>
  <c r="N189"/>
  <c r="N244"/>
  <c r="N242"/>
  <c r="N240"/>
  <c r="O240" s="1"/>
  <c r="G240" s="1"/>
  <c r="N238"/>
  <c r="N236"/>
  <c r="O236" s="1"/>
  <c r="N234"/>
  <c r="N232"/>
  <c r="N230"/>
  <c r="N228"/>
  <c r="O228" s="1"/>
  <c r="N226"/>
  <c r="N224"/>
  <c r="O224" s="1"/>
  <c r="N222"/>
  <c r="N220"/>
  <c r="O220" s="1"/>
  <c r="N218"/>
  <c r="N216"/>
  <c r="N214"/>
  <c r="N212"/>
  <c r="N210"/>
  <c r="N208"/>
  <c r="N206"/>
  <c r="N204"/>
  <c r="N202"/>
  <c r="N200"/>
  <c r="N198"/>
  <c r="N196"/>
  <c r="N194"/>
  <c r="O194" s="1"/>
  <c r="G194" s="1"/>
  <c r="N192"/>
  <c r="N190"/>
  <c r="N188"/>
  <c r="R1990"/>
  <c r="R1988"/>
  <c r="R1986"/>
  <c r="R1984"/>
  <c r="R1982"/>
  <c r="R1980"/>
  <c r="R1978"/>
  <c r="R1976"/>
  <c r="R1974"/>
  <c r="R1972"/>
  <c r="R1970"/>
  <c r="R1968"/>
  <c r="R1966"/>
  <c r="R1964"/>
  <c r="R1962"/>
  <c r="R1960"/>
  <c r="R1958"/>
  <c r="R1956"/>
  <c r="R1954"/>
  <c r="R1952"/>
  <c r="R1950"/>
  <c r="R1948"/>
  <c r="R1946"/>
  <c r="R1944"/>
  <c r="R1942"/>
  <c r="R1940"/>
  <c r="S1940" s="1"/>
  <c r="R1938"/>
  <c r="R1936"/>
  <c r="R1934"/>
  <c r="R1932"/>
  <c r="R1930"/>
  <c r="R1928"/>
  <c r="R1926"/>
  <c r="S1926" s="1"/>
  <c r="G1926" s="1"/>
  <c r="R1924"/>
  <c r="R1922"/>
  <c r="R1920"/>
  <c r="R1918"/>
  <c r="R1916"/>
  <c r="S1916" s="1"/>
  <c r="G1916" s="1"/>
  <c r="R1914"/>
  <c r="R1912"/>
  <c r="R1910"/>
  <c r="R1908"/>
  <c r="R1906"/>
  <c r="R1904"/>
  <c r="R1902"/>
  <c r="S1902" s="1"/>
  <c r="R1900"/>
  <c r="R1898"/>
  <c r="R1896"/>
  <c r="R1894"/>
  <c r="R1892"/>
  <c r="S1892" s="1"/>
  <c r="G1892" s="1"/>
  <c r="R1991"/>
  <c r="R1989"/>
  <c r="S1989" s="1"/>
  <c r="G1989" s="1"/>
  <c r="R1987"/>
  <c r="R1985"/>
  <c r="R1983"/>
  <c r="R1981"/>
  <c r="R1979"/>
  <c r="R1977"/>
  <c r="R1975"/>
  <c r="S1975" s="1"/>
  <c r="G1975" s="1"/>
  <c r="R1973"/>
  <c r="R1971"/>
  <c r="S1971" s="1"/>
  <c r="G1971" s="1"/>
  <c r="R1969"/>
  <c r="R1967"/>
  <c r="R1965"/>
  <c r="R1963"/>
  <c r="R1961"/>
  <c r="R1959"/>
  <c r="R1957"/>
  <c r="R1955"/>
  <c r="R1953"/>
  <c r="R1951"/>
  <c r="R1949"/>
  <c r="R1947"/>
  <c r="R1945"/>
  <c r="R1943"/>
  <c r="R1941"/>
  <c r="R1939"/>
  <c r="R1937"/>
  <c r="R1935"/>
  <c r="R1933"/>
  <c r="R1931"/>
  <c r="R1929"/>
  <c r="R1927"/>
  <c r="R1925"/>
  <c r="S1925" s="1"/>
  <c r="G1925" s="1"/>
  <c r="R1923"/>
  <c r="R1921"/>
  <c r="R1919"/>
  <c r="R1917"/>
  <c r="R1915"/>
  <c r="R1913"/>
  <c r="R1911"/>
  <c r="R1909"/>
  <c r="R1907"/>
  <c r="R1905"/>
  <c r="R1903"/>
  <c r="R1901"/>
  <c r="R1899"/>
  <c r="R1897"/>
  <c r="R1895"/>
  <c r="R1893"/>
  <c r="J789"/>
  <c r="J787"/>
  <c r="J785"/>
  <c r="J783"/>
  <c r="J781"/>
  <c r="J779"/>
  <c r="J777"/>
  <c r="J775"/>
  <c r="J773"/>
  <c r="J771"/>
  <c r="J769"/>
  <c r="J767"/>
  <c r="J765"/>
  <c r="J763"/>
  <c r="J761"/>
  <c r="J759"/>
  <c r="J757"/>
  <c r="J755"/>
  <c r="J753"/>
  <c r="J751"/>
  <c r="J750"/>
  <c r="K750" s="1"/>
  <c r="G750" s="1"/>
  <c r="J749"/>
  <c r="J748"/>
  <c r="K748" s="1"/>
  <c r="G748" s="1"/>
  <c r="J745"/>
  <c r="J743"/>
  <c r="J739"/>
  <c r="J737"/>
  <c r="J735"/>
  <c r="J733"/>
  <c r="J731"/>
  <c r="J729"/>
  <c r="J727"/>
  <c r="J725"/>
  <c r="J723"/>
  <c r="J721"/>
  <c r="J719"/>
  <c r="J718"/>
  <c r="K718" s="1"/>
  <c r="J717"/>
  <c r="J715"/>
  <c r="J713"/>
  <c r="J711"/>
  <c r="J709"/>
  <c r="J707"/>
  <c r="J705"/>
  <c r="J703"/>
  <c r="J701"/>
  <c r="J699"/>
  <c r="J790"/>
  <c r="J788"/>
  <c r="J786"/>
  <c r="J784"/>
  <c r="J782"/>
  <c r="J780"/>
  <c r="J778"/>
  <c r="J776"/>
  <c r="J774"/>
  <c r="J772"/>
  <c r="J770"/>
  <c r="J768"/>
  <c r="J766"/>
  <c r="J764"/>
  <c r="J762"/>
  <c r="J760"/>
  <c r="J758"/>
  <c r="J756"/>
  <c r="J754"/>
  <c r="J752"/>
  <c r="J747"/>
  <c r="K747" s="1"/>
  <c r="J746"/>
  <c r="J744"/>
  <c r="J742"/>
  <c r="J741"/>
  <c r="K741" s="1"/>
  <c r="G741" s="1"/>
  <c r="J740"/>
  <c r="J738"/>
  <c r="J736"/>
  <c r="J734"/>
  <c r="J732"/>
  <c r="J730"/>
  <c r="J728"/>
  <c r="J726"/>
  <c r="J724"/>
  <c r="J722"/>
  <c r="J720"/>
  <c r="J716"/>
  <c r="J714"/>
  <c r="J712"/>
  <c r="J710"/>
  <c r="J708"/>
  <c r="J706"/>
  <c r="J704"/>
  <c r="J702"/>
  <c r="J700"/>
  <c r="R1765"/>
  <c r="R1763"/>
  <c r="S1763" s="1"/>
  <c r="R1761"/>
  <c r="R1759"/>
  <c r="R1757"/>
  <c r="R1755"/>
  <c r="R1753"/>
  <c r="R1751"/>
  <c r="R1749"/>
  <c r="R1764"/>
  <c r="R1762"/>
  <c r="R1760"/>
  <c r="R1758"/>
  <c r="R1756"/>
  <c r="R1754"/>
  <c r="R1752"/>
  <c r="R1750"/>
  <c r="S1750" s="1"/>
  <c r="N888"/>
  <c r="N886"/>
  <c r="N884"/>
  <c r="N882"/>
  <c r="N880"/>
  <c r="N878"/>
  <c r="N876"/>
  <c r="N874"/>
  <c r="O874" s="1"/>
  <c r="G874" s="1"/>
  <c r="N872"/>
  <c r="O872" s="1"/>
  <c r="G872" s="1"/>
  <c r="N870"/>
  <c r="N868"/>
  <c r="N866"/>
  <c r="N864"/>
  <c r="N862"/>
  <c r="N860"/>
  <c r="N858"/>
  <c r="N856"/>
  <c r="N854"/>
  <c r="O854" s="1"/>
  <c r="G854" s="1"/>
  <c r="N852"/>
  <c r="N850"/>
  <c r="N848"/>
  <c r="N846"/>
  <c r="N844"/>
  <c r="N842"/>
  <c r="N840"/>
  <c r="N838"/>
  <c r="N836"/>
  <c r="O836" s="1"/>
  <c r="G836" s="1"/>
  <c r="N834"/>
  <c r="N832"/>
  <c r="N830"/>
  <c r="N828"/>
  <c r="N826"/>
  <c r="N824"/>
  <c r="N822"/>
  <c r="N820"/>
  <c r="N818"/>
  <c r="N816"/>
  <c r="N814"/>
  <c r="N812"/>
  <c r="N810"/>
  <c r="N808"/>
  <c r="N806"/>
  <c r="N804"/>
  <c r="N802"/>
  <c r="N800"/>
  <c r="N798"/>
  <c r="N796"/>
  <c r="N794"/>
  <c r="O794" s="1"/>
  <c r="G794" s="1"/>
  <c r="N792"/>
  <c r="N889"/>
  <c r="N887"/>
  <c r="N885"/>
  <c r="N883"/>
  <c r="N881"/>
  <c r="N879"/>
  <c r="N877"/>
  <c r="N875"/>
  <c r="N873"/>
  <c r="N871"/>
  <c r="N869"/>
  <c r="N867"/>
  <c r="N865"/>
  <c r="N863"/>
  <c r="N861"/>
  <c r="N859"/>
  <c r="N857"/>
  <c r="N855"/>
  <c r="N853"/>
  <c r="N851"/>
  <c r="N849"/>
  <c r="N847"/>
  <c r="O847" s="1"/>
  <c r="G847" s="1"/>
  <c r="N845"/>
  <c r="N843"/>
  <c r="N841"/>
  <c r="N839"/>
  <c r="N837"/>
  <c r="N835"/>
  <c r="N833"/>
  <c r="N831"/>
  <c r="N829"/>
  <c r="N827"/>
  <c r="N825"/>
  <c r="N823"/>
  <c r="N821"/>
  <c r="N819"/>
  <c r="N817"/>
  <c r="N815"/>
  <c r="N813"/>
  <c r="N811"/>
  <c r="N809"/>
  <c r="N807"/>
  <c r="N805"/>
  <c r="N803"/>
  <c r="N801"/>
  <c r="N799"/>
  <c r="N797"/>
  <c r="O797" s="1"/>
  <c r="G797" s="1"/>
  <c r="N795"/>
  <c r="N793"/>
  <c r="N791"/>
  <c r="V1402"/>
  <c r="V1400"/>
  <c r="V1398"/>
  <c r="V1396"/>
  <c r="V1394"/>
  <c r="V1392"/>
  <c r="V1390"/>
  <c r="V1388"/>
  <c r="W1388" s="1"/>
  <c r="G1388" s="1"/>
  <c r="V1386"/>
  <c r="V1384"/>
  <c r="V1382"/>
  <c r="V1380"/>
  <c r="V1378"/>
  <c r="V1376"/>
  <c r="V1374"/>
  <c r="V1372"/>
  <c r="V1370"/>
  <c r="V1368"/>
  <c r="V1366"/>
  <c r="V1364"/>
  <c r="V1362"/>
  <c r="V1360"/>
  <c r="V1358"/>
  <c r="V1356"/>
  <c r="V1354"/>
  <c r="V1352"/>
  <c r="V1350"/>
  <c r="V1348"/>
  <c r="V1346"/>
  <c r="V1344"/>
  <c r="V1342"/>
  <c r="V1340"/>
  <c r="V1338"/>
  <c r="V1336"/>
  <c r="V1334"/>
  <c r="W1334" s="1"/>
  <c r="V1332"/>
  <c r="V1330"/>
  <c r="W1330" s="1"/>
  <c r="G1330" s="1"/>
  <c r="V1328"/>
  <c r="W1328" s="1"/>
  <c r="G1328" s="1"/>
  <c r="V1326"/>
  <c r="V1324"/>
  <c r="V1322"/>
  <c r="V1320"/>
  <c r="V1318"/>
  <c r="V1316"/>
  <c r="V1401"/>
  <c r="W1401" s="1"/>
  <c r="G1401" s="1"/>
  <c r="V1399"/>
  <c r="V1397"/>
  <c r="W1397" s="1"/>
  <c r="G1397" s="1"/>
  <c r="V1395"/>
  <c r="V1393"/>
  <c r="V1391"/>
  <c r="V1389"/>
  <c r="V1387"/>
  <c r="V1385"/>
  <c r="V1383"/>
  <c r="V1381"/>
  <c r="V1379"/>
  <c r="V1377"/>
  <c r="W1377" s="1"/>
  <c r="V1375"/>
  <c r="V1373"/>
  <c r="V1371"/>
  <c r="V1369"/>
  <c r="V1367"/>
  <c r="V1365"/>
  <c r="V1363"/>
  <c r="V1361"/>
  <c r="V1359"/>
  <c r="V1357"/>
  <c r="V1355"/>
  <c r="V1353"/>
  <c r="V1351"/>
  <c r="V1349"/>
  <c r="V1347"/>
  <c r="V1345"/>
  <c r="V1343"/>
  <c r="V1341"/>
  <c r="V1339"/>
  <c r="W1339" s="1"/>
  <c r="G1339" s="1"/>
  <c r="V1337"/>
  <c r="V1335"/>
  <c r="V1333"/>
  <c r="W1333" s="1"/>
  <c r="G1333" s="1"/>
  <c r="V1331"/>
  <c r="V1329"/>
  <c r="V1327"/>
  <c r="V1325"/>
  <c r="W1325" s="1"/>
  <c r="V1323"/>
  <c r="V1321"/>
  <c r="V1319"/>
  <c r="V1317"/>
  <c r="J1796"/>
  <c r="J1795"/>
  <c r="K1795" s="1"/>
  <c r="G1795" s="1"/>
  <c r="J1794"/>
  <c r="J1792"/>
  <c r="J1791"/>
  <c r="K1791" s="1"/>
  <c r="G1791" s="1"/>
  <c r="J1790"/>
  <c r="J1789"/>
  <c r="K1789" s="1"/>
  <c r="G1789" s="1"/>
  <c r="J1788"/>
  <c r="J1786"/>
  <c r="J1784"/>
  <c r="J1778"/>
  <c r="J1777"/>
  <c r="K1777" s="1"/>
  <c r="G1777" s="1"/>
  <c r="J1776"/>
  <c r="J1793"/>
  <c r="J1787"/>
  <c r="J1785"/>
  <c r="J1783"/>
  <c r="J1782"/>
  <c r="K1782" s="1"/>
  <c r="G1782" s="1"/>
  <c r="J1781"/>
  <c r="J1780"/>
  <c r="K1780" s="1"/>
  <c r="G1780" s="1"/>
  <c r="J1779"/>
  <c r="R316"/>
  <c r="R314"/>
  <c r="R312"/>
  <c r="R317"/>
  <c r="R315"/>
  <c r="R313"/>
  <c r="R311"/>
  <c r="S311" s="1"/>
  <c r="R310"/>
  <c r="J1229"/>
  <c r="K1229" s="1"/>
  <c r="G1229" s="1"/>
  <c r="J1228"/>
  <c r="J1227"/>
  <c r="K1227" s="1"/>
  <c r="J1226"/>
  <c r="J1224"/>
  <c r="J1222"/>
  <c r="J1220"/>
  <c r="J1232"/>
  <c r="K1232" s="1"/>
  <c r="G1232" s="1"/>
  <c r="J1231"/>
  <c r="J1230"/>
  <c r="K1230" s="1"/>
  <c r="G1230" s="1"/>
  <c r="J1225"/>
  <c r="J1223"/>
  <c r="J1221"/>
  <c r="J1219"/>
  <c r="R790"/>
  <c r="R788"/>
  <c r="R786"/>
  <c r="R784"/>
  <c r="R782"/>
  <c r="R780"/>
  <c r="R778"/>
  <c r="R776"/>
  <c r="R774"/>
  <c r="R772"/>
  <c r="R770"/>
  <c r="R768"/>
  <c r="R766"/>
  <c r="R764"/>
  <c r="R762"/>
  <c r="R760"/>
  <c r="S760" s="1"/>
  <c r="G760" s="1"/>
  <c r="R758"/>
  <c r="R756"/>
  <c r="R754"/>
  <c r="R752"/>
  <c r="R750"/>
  <c r="R748"/>
  <c r="R746"/>
  <c r="R744"/>
  <c r="R742"/>
  <c r="R740"/>
  <c r="R738"/>
  <c r="R736"/>
  <c r="R734"/>
  <c r="R732"/>
  <c r="R730"/>
  <c r="R728"/>
  <c r="R726"/>
  <c r="R724"/>
  <c r="R722"/>
  <c r="R720"/>
  <c r="S720" s="1"/>
  <c r="R718"/>
  <c r="S718" s="1"/>
  <c r="R716"/>
  <c r="R714"/>
  <c r="R712"/>
  <c r="R710"/>
  <c r="R708"/>
  <c r="R706"/>
  <c r="S706" s="1"/>
  <c r="G706" s="1"/>
  <c r="R704"/>
  <c r="R702"/>
  <c r="R700"/>
  <c r="R789"/>
  <c r="R787"/>
  <c r="R785"/>
  <c r="R783"/>
  <c r="R781"/>
  <c r="R779"/>
  <c r="R777"/>
  <c r="R775"/>
  <c r="R773"/>
  <c r="R771"/>
  <c r="R769"/>
  <c r="S769" s="1"/>
  <c r="R767"/>
  <c r="R765"/>
  <c r="R763"/>
  <c r="R761"/>
  <c r="R759"/>
  <c r="R757"/>
  <c r="R755"/>
  <c r="R753"/>
  <c r="R751"/>
  <c r="R749"/>
  <c r="R747"/>
  <c r="S747" s="1"/>
  <c r="R745"/>
  <c r="R743"/>
  <c r="R741"/>
  <c r="R739"/>
  <c r="R737"/>
  <c r="R735"/>
  <c r="R733"/>
  <c r="R731"/>
  <c r="R729"/>
  <c r="R727"/>
  <c r="R725"/>
  <c r="R723"/>
  <c r="R721"/>
  <c r="R719"/>
  <c r="R717"/>
  <c r="S717" s="1"/>
  <c r="R715"/>
  <c r="R713"/>
  <c r="R711"/>
  <c r="R709"/>
  <c r="R707"/>
  <c r="R705"/>
  <c r="R703"/>
  <c r="R701"/>
  <c r="R699"/>
  <c r="N3221"/>
  <c r="N3219"/>
  <c r="N3217"/>
  <c r="N3215"/>
  <c r="N3213"/>
  <c r="N3211"/>
  <c r="N3209"/>
  <c r="N3207"/>
  <c r="N3205"/>
  <c r="N3203"/>
  <c r="N3201"/>
  <c r="N3199"/>
  <c r="N3197"/>
  <c r="N3195"/>
  <c r="N3193"/>
  <c r="N3191"/>
  <c r="N3189"/>
  <c r="N3187"/>
  <c r="N3185"/>
  <c r="N3183"/>
  <c r="N3181"/>
  <c r="N3179"/>
  <c r="N3177"/>
  <c r="N3175"/>
  <c r="N3173"/>
  <c r="N3171"/>
  <c r="N3169"/>
  <c r="N3167"/>
  <c r="N3165"/>
  <c r="N3163"/>
  <c r="N3161"/>
  <c r="N3159"/>
  <c r="N3157"/>
  <c r="N3155"/>
  <c r="O3155" s="1"/>
  <c r="G3155" s="1"/>
  <c r="N3153"/>
  <c r="N3151"/>
  <c r="N3220"/>
  <c r="N3216"/>
  <c r="N3212"/>
  <c r="N3208"/>
  <c r="N3204"/>
  <c r="N3200"/>
  <c r="N3196"/>
  <c r="N3192"/>
  <c r="N3188"/>
  <c r="N3184"/>
  <c r="N3180"/>
  <c r="N3176"/>
  <c r="O3176" s="1"/>
  <c r="G3176" s="1"/>
  <c r="N3172"/>
  <c r="N3168"/>
  <c r="N3164"/>
  <c r="N3160"/>
  <c r="O3160" s="1"/>
  <c r="N3156"/>
  <c r="O3156" s="1"/>
  <c r="G3156" s="1"/>
  <c r="N3152"/>
  <c r="N3149"/>
  <c r="N3147"/>
  <c r="N3145"/>
  <c r="N3222"/>
  <c r="N3218"/>
  <c r="N3214"/>
  <c r="N3210"/>
  <c r="N3206"/>
  <c r="N3202"/>
  <c r="N3198"/>
  <c r="N3194"/>
  <c r="N3190"/>
  <c r="N3186"/>
  <c r="N3182"/>
  <c r="N3178"/>
  <c r="N3174"/>
  <c r="N3170"/>
  <c r="N3166"/>
  <c r="N3162"/>
  <c r="N3158"/>
  <c r="N3154"/>
  <c r="N3150"/>
  <c r="N3148"/>
  <c r="O3148" s="1"/>
  <c r="G3148" s="1"/>
  <c r="N3146"/>
  <c r="V1598"/>
  <c r="V1596"/>
  <c r="V1594"/>
  <c r="V1592"/>
  <c r="V1590"/>
  <c r="V1588"/>
  <c r="V1586"/>
  <c r="V1584"/>
  <c r="V1582"/>
  <c r="V1580"/>
  <c r="W1580" s="1"/>
  <c r="V1578"/>
  <c r="W1578" s="1"/>
  <c r="G1578" s="1"/>
  <c r="V1576"/>
  <c r="W1576" s="1"/>
  <c r="G1576" s="1"/>
  <c r="V1574"/>
  <c r="V1572"/>
  <c r="V1570"/>
  <c r="V1568"/>
  <c r="V1566"/>
  <c r="V1564"/>
  <c r="V1562"/>
  <c r="V1560"/>
  <c r="V1558"/>
  <c r="V1556"/>
  <c r="V1554"/>
  <c r="W1554" s="1"/>
  <c r="G1554" s="1"/>
  <c r="V1552"/>
  <c r="V1550"/>
  <c r="V1548"/>
  <c r="V1546"/>
  <c r="V1544"/>
  <c r="V1542"/>
  <c r="V1540"/>
  <c r="V1538"/>
  <c r="V1536"/>
  <c r="V1534"/>
  <c r="V1532"/>
  <c r="W1532" s="1"/>
  <c r="V1530"/>
  <c r="V1528"/>
  <c r="V1526"/>
  <c r="V1524"/>
  <c r="V1522"/>
  <c r="V1520"/>
  <c r="W1520" s="1"/>
  <c r="V1518"/>
  <c r="V1516"/>
  <c r="V1514"/>
  <c r="V1512"/>
  <c r="V1510"/>
  <c r="V1508"/>
  <c r="W1508" s="1"/>
  <c r="V1506"/>
  <c r="V1504"/>
  <c r="V1502"/>
  <c r="V1500"/>
  <c r="V1498"/>
  <c r="W1498" s="1"/>
  <c r="G1498" s="1"/>
  <c r="V1496"/>
  <c r="V1494"/>
  <c r="V1492"/>
  <c r="V1490"/>
  <c r="V1488"/>
  <c r="V1486"/>
  <c r="V1599"/>
  <c r="W1599" s="1"/>
  <c r="V1597"/>
  <c r="V1595"/>
  <c r="V1593"/>
  <c r="V1591"/>
  <c r="W1591" s="1"/>
  <c r="G1591" s="1"/>
  <c r="V1589"/>
  <c r="V1587"/>
  <c r="V1585"/>
  <c r="V1583"/>
  <c r="W1583" s="1"/>
  <c r="G1583" s="1"/>
  <c r="V1581"/>
  <c r="V1579"/>
  <c r="V1577"/>
  <c r="V1575"/>
  <c r="V1573"/>
  <c r="V1571"/>
  <c r="V1569"/>
  <c r="V1567"/>
  <c r="V1565"/>
  <c r="W1565" s="1"/>
  <c r="G1565" s="1"/>
  <c r="V1563"/>
  <c r="V1561"/>
  <c r="V1559"/>
  <c r="V1557"/>
  <c r="V1555"/>
  <c r="V1553"/>
  <c r="V1551"/>
  <c r="V1549"/>
  <c r="V1547"/>
  <c r="V1545"/>
  <c r="V1543"/>
  <c r="V1541"/>
  <c r="V1539"/>
  <c r="V1537"/>
  <c r="V1535"/>
  <c r="W1535" s="1"/>
  <c r="G1535" s="1"/>
  <c r="V1533"/>
  <c r="W1533" s="1"/>
  <c r="V1531"/>
  <c r="V1529"/>
  <c r="V1527"/>
  <c r="V1525"/>
  <c r="V1523"/>
  <c r="V1521"/>
  <c r="W1521" s="1"/>
  <c r="G1521" s="1"/>
  <c r="V1519"/>
  <c r="V1517"/>
  <c r="V1515"/>
  <c r="V1513"/>
  <c r="V1511"/>
  <c r="V1509"/>
  <c r="V1507"/>
  <c r="V1505"/>
  <c r="V1503"/>
  <c r="V1501"/>
  <c r="V1499"/>
  <c r="V1497"/>
  <c r="V1495"/>
  <c r="V1493"/>
  <c r="V1491"/>
  <c r="W1491" s="1"/>
  <c r="G1491" s="1"/>
  <c r="V1489"/>
  <c r="V1487"/>
  <c r="V1485"/>
  <c r="N1193"/>
  <c r="N1191"/>
  <c r="N1189"/>
  <c r="O1189" s="1"/>
  <c r="G1189" s="1"/>
  <c r="N1187"/>
  <c r="N1185"/>
  <c r="N1183"/>
  <c r="N1181"/>
  <c r="N1179"/>
  <c r="N1194"/>
  <c r="O1194" s="1"/>
  <c r="G1194" s="1"/>
  <c r="N1192"/>
  <c r="N1190"/>
  <c r="N1188"/>
  <c r="N1186"/>
  <c r="O1186" s="1"/>
  <c r="G1186" s="1"/>
  <c r="N1184"/>
  <c r="N1182"/>
  <c r="N1180"/>
  <c r="V244"/>
  <c r="V242"/>
  <c r="V240"/>
  <c r="V238"/>
  <c r="V236"/>
  <c r="W236" s="1"/>
  <c r="V234"/>
  <c r="V232"/>
  <c r="V230"/>
  <c r="W230" s="1"/>
  <c r="V228"/>
  <c r="W228" s="1"/>
  <c r="V226"/>
  <c r="W226" s="1"/>
  <c r="V224"/>
  <c r="V222"/>
  <c r="V220"/>
  <c r="V218"/>
  <c r="W218" s="1"/>
  <c r="G218" s="1"/>
  <c r="V216"/>
  <c r="V214"/>
  <c r="V212"/>
  <c r="V210"/>
  <c r="V208"/>
  <c r="W208" s="1"/>
  <c r="G208" s="1"/>
  <c r="V206"/>
  <c r="V204"/>
  <c r="V202"/>
  <c r="W202" s="1"/>
  <c r="V200"/>
  <c r="V198"/>
  <c r="V196"/>
  <c r="W196" s="1"/>
  <c r="G196" s="1"/>
  <c r="V194"/>
  <c r="V192"/>
  <c r="W192" s="1"/>
  <c r="G192" s="1"/>
  <c r="V190"/>
  <c r="V188"/>
  <c r="W188" s="1"/>
  <c r="V245"/>
  <c r="V243"/>
  <c r="W243" s="1"/>
  <c r="V241"/>
  <c r="V239"/>
  <c r="V237"/>
  <c r="W237" s="1"/>
  <c r="V235"/>
  <c r="W235" s="1"/>
  <c r="V233"/>
  <c r="V231"/>
  <c r="W231" s="1"/>
  <c r="G231" s="1"/>
  <c r="V229"/>
  <c r="V227"/>
  <c r="W227" s="1"/>
  <c r="V225"/>
  <c r="W225" s="1"/>
  <c r="V223"/>
  <c r="V221"/>
  <c r="W221" s="1"/>
  <c r="V219"/>
  <c r="V217"/>
  <c r="V215"/>
  <c r="V213"/>
  <c r="V211"/>
  <c r="W211" s="1"/>
  <c r="G211" s="1"/>
  <c r="V209"/>
  <c r="V207"/>
  <c r="V205"/>
  <c r="V203"/>
  <c r="V201"/>
  <c r="V199"/>
  <c r="W199" s="1"/>
  <c r="G199" s="1"/>
  <c r="V197"/>
  <c r="V195"/>
  <c r="V193"/>
  <c r="V191"/>
  <c r="W191" s="1"/>
  <c r="G191" s="1"/>
  <c r="V189"/>
  <c r="R1890"/>
  <c r="R1888"/>
  <c r="R1886"/>
  <c r="R1884"/>
  <c r="R1882"/>
  <c r="R1880"/>
  <c r="R1878"/>
  <c r="R1876"/>
  <c r="R1874"/>
  <c r="R1872"/>
  <c r="R1870"/>
  <c r="R1868"/>
  <c r="R1866"/>
  <c r="R1864"/>
  <c r="R1862"/>
  <c r="R1860"/>
  <c r="S1860" s="1"/>
  <c r="R1858"/>
  <c r="R1856"/>
  <c r="R1854"/>
  <c r="S1854" s="1"/>
  <c r="G1854" s="1"/>
  <c r="R1852"/>
  <c r="R1850"/>
  <c r="R1848"/>
  <c r="R1846"/>
  <c r="R1844"/>
  <c r="R1842"/>
  <c r="R1840"/>
  <c r="R1838"/>
  <c r="R1836"/>
  <c r="S1836" s="1"/>
  <c r="R1834"/>
  <c r="R1832"/>
  <c r="S1832" s="1"/>
  <c r="R1830"/>
  <c r="S1830" s="1"/>
  <c r="G1830" s="1"/>
  <c r="R1891"/>
  <c r="R1889"/>
  <c r="S1889" s="1"/>
  <c r="R1887"/>
  <c r="R1885"/>
  <c r="R1883"/>
  <c r="R1881"/>
  <c r="S1881" s="1"/>
  <c r="R1879"/>
  <c r="R1877"/>
  <c r="R1875"/>
  <c r="R1873"/>
  <c r="R1871"/>
  <c r="R1869"/>
  <c r="R1867"/>
  <c r="R1865"/>
  <c r="R1863"/>
  <c r="R1861"/>
  <c r="R1859"/>
  <c r="R1857"/>
  <c r="R1855"/>
  <c r="S1855" s="1"/>
  <c r="G1855" s="1"/>
  <c r="R1853"/>
  <c r="S1853" s="1"/>
  <c r="G1853" s="1"/>
  <c r="R1851"/>
  <c r="R1849"/>
  <c r="R1847"/>
  <c r="R1845"/>
  <c r="R1843"/>
  <c r="R1841"/>
  <c r="R1839"/>
  <c r="R1837"/>
  <c r="R1835"/>
  <c r="R1833"/>
  <c r="R1831"/>
  <c r="N2524"/>
  <c r="N2522"/>
  <c r="O2522" s="1"/>
  <c r="G2522" s="1"/>
  <c r="N2520"/>
  <c r="N2518"/>
  <c r="N2516"/>
  <c r="N2514"/>
  <c r="N2512"/>
  <c r="N2510"/>
  <c r="N2508"/>
  <c r="N2506"/>
  <c r="N2504"/>
  <c r="N2502"/>
  <c r="N2500"/>
  <c r="N2498"/>
  <c r="N2496"/>
  <c r="O2496" s="1"/>
  <c r="G2496" s="1"/>
  <c r="N2494"/>
  <c r="N2492"/>
  <c r="N2490"/>
  <c r="N2488"/>
  <c r="N2486"/>
  <c r="N2484"/>
  <c r="N2482"/>
  <c r="N2480"/>
  <c r="N2478"/>
  <c r="N2476"/>
  <c r="O2476" s="1"/>
  <c r="N2474"/>
  <c r="O2474" s="1"/>
  <c r="G2474" s="1"/>
  <c r="N2472"/>
  <c r="N2470"/>
  <c r="N2468"/>
  <c r="N2466"/>
  <c r="N2464"/>
  <c r="N2462"/>
  <c r="N2460"/>
  <c r="N2458"/>
  <c r="N2523"/>
  <c r="N2521"/>
  <c r="N2519"/>
  <c r="O2519" s="1"/>
  <c r="G2519" s="1"/>
  <c r="N2517"/>
  <c r="N2515"/>
  <c r="N2513"/>
  <c r="N2511"/>
  <c r="N2509"/>
  <c r="N2507"/>
  <c r="N2505"/>
  <c r="N2503"/>
  <c r="N2501"/>
  <c r="N2499"/>
  <c r="N2497"/>
  <c r="N2495"/>
  <c r="N2493"/>
  <c r="N2491"/>
  <c r="N2489"/>
  <c r="N2487"/>
  <c r="N2485"/>
  <c r="N2483"/>
  <c r="N2481"/>
  <c r="N2479"/>
  <c r="N2477"/>
  <c r="N2475"/>
  <c r="N2473"/>
  <c r="N2471"/>
  <c r="N2469"/>
  <c r="O2469" s="1"/>
  <c r="G2469" s="1"/>
  <c r="N2467"/>
  <c r="N2465"/>
  <c r="O2465" s="1"/>
  <c r="N2463"/>
  <c r="N2461"/>
  <c r="O2461" s="1"/>
  <c r="N2459"/>
  <c r="N2457"/>
  <c r="N2456"/>
  <c r="N2454"/>
  <c r="N2452"/>
  <c r="O2452" s="1"/>
  <c r="G2452" s="1"/>
  <c r="N2450"/>
  <c r="N2448"/>
  <c r="O2448" s="1"/>
  <c r="N2446"/>
  <c r="N2444"/>
  <c r="O2444" s="1"/>
  <c r="G2444" s="1"/>
  <c r="N2442"/>
  <c r="N2440"/>
  <c r="N2438"/>
  <c r="N2436"/>
  <c r="N2434"/>
  <c r="N2432"/>
  <c r="N2430"/>
  <c r="O2430" s="1"/>
  <c r="G2430" s="1"/>
  <c r="N2455"/>
  <c r="N2453"/>
  <c r="N2451"/>
  <c r="N2449"/>
  <c r="O2449" s="1"/>
  <c r="G2449" s="1"/>
  <c r="N2447"/>
  <c r="N2445"/>
  <c r="N2443"/>
  <c r="N2441"/>
  <c r="N2439"/>
  <c r="N2437"/>
  <c r="N2435"/>
  <c r="N2433"/>
  <c r="N2431"/>
  <c r="J1216"/>
  <c r="J1212"/>
  <c r="J1210"/>
  <c r="J1208"/>
  <c r="J1206"/>
  <c r="J1204"/>
  <c r="J1202"/>
  <c r="J1197"/>
  <c r="K1197" s="1"/>
  <c r="G1197" s="1"/>
  <c r="J1218"/>
  <c r="K1218" s="1"/>
  <c r="J1217"/>
  <c r="J1215"/>
  <c r="J1214"/>
  <c r="K1214" s="1"/>
  <c r="G1214" s="1"/>
  <c r="J1213"/>
  <c r="J1211"/>
  <c r="J1209"/>
  <c r="J1207"/>
  <c r="J1205"/>
  <c r="J1203"/>
  <c r="J1201"/>
  <c r="J1200"/>
  <c r="K1200" s="1"/>
  <c r="G1200" s="1"/>
  <c r="J1199"/>
  <c r="J1198"/>
  <c r="K1198" s="1"/>
  <c r="G1198" s="1"/>
  <c r="J1196"/>
  <c r="K1196" s="1"/>
  <c r="G1196" s="1"/>
  <c r="J1195"/>
  <c r="J244"/>
  <c r="J242"/>
  <c r="J240"/>
  <c r="J238"/>
  <c r="J237"/>
  <c r="K237" s="1"/>
  <c r="G237" s="1"/>
  <c r="J236"/>
  <c r="J235"/>
  <c r="K235" s="1"/>
  <c r="J234"/>
  <c r="J232"/>
  <c r="J227"/>
  <c r="K227" s="1"/>
  <c r="G227" s="1"/>
  <c r="J226"/>
  <c r="J223"/>
  <c r="K223" s="1"/>
  <c r="G223" s="1"/>
  <c r="J222"/>
  <c r="J218"/>
  <c r="J217"/>
  <c r="K217" s="1"/>
  <c r="G217" s="1"/>
  <c r="J216"/>
  <c r="J214"/>
  <c r="J212"/>
  <c r="J210"/>
  <c r="J208"/>
  <c r="J206"/>
  <c r="J204"/>
  <c r="J202"/>
  <c r="J200"/>
  <c r="J198"/>
  <c r="J197"/>
  <c r="K197" s="1"/>
  <c r="J196"/>
  <c r="J194"/>
  <c r="J192"/>
  <c r="J190"/>
  <c r="J245"/>
  <c r="J243"/>
  <c r="J241"/>
  <c r="J239"/>
  <c r="J233"/>
  <c r="J231"/>
  <c r="J230"/>
  <c r="K230" s="1"/>
  <c r="G230" s="1"/>
  <c r="J229"/>
  <c r="J228"/>
  <c r="K228" s="1"/>
  <c r="J225"/>
  <c r="J224"/>
  <c r="K224" s="1"/>
  <c r="J221"/>
  <c r="J220"/>
  <c r="K220" s="1"/>
  <c r="J219"/>
  <c r="J215"/>
  <c r="J213"/>
  <c r="J211"/>
  <c r="J209"/>
  <c r="J207"/>
  <c r="J205"/>
  <c r="J203"/>
  <c r="J201"/>
  <c r="J199"/>
  <c r="J195"/>
  <c r="J193"/>
  <c r="J191"/>
  <c r="J189"/>
  <c r="J188"/>
  <c r="K188" s="1"/>
  <c r="G188" s="1"/>
  <c r="J1114"/>
  <c r="J1112"/>
  <c r="J1110"/>
  <c r="J1108"/>
  <c r="J1106"/>
  <c r="J1104"/>
  <c r="J1102"/>
  <c r="J1100"/>
  <c r="J1098"/>
  <c r="J1096"/>
  <c r="J1094"/>
  <c r="J1092"/>
  <c r="J1090"/>
  <c r="J1088"/>
  <c r="J1086"/>
  <c r="J1084"/>
  <c r="J1082"/>
  <c r="J1080"/>
  <c r="J1078"/>
  <c r="J1076"/>
  <c r="J1074"/>
  <c r="J1072"/>
  <c r="J1070"/>
  <c r="J1068"/>
  <c r="J1066"/>
  <c r="J1064"/>
  <c r="J1062"/>
  <c r="J1060"/>
  <c r="J1058"/>
  <c r="J1056"/>
  <c r="J1054"/>
  <c r="J1052"/>
  <c r="J1048"/>
  <c r="J1046"/>
  <c r="J1044"/>
  <c r="J1042"/>
  <c r="J1040"/>
  <c r="J1038"/>
  <c r="J1037"/>
  <c r="K1037" s="1"/>
  <c r="J1036"/>
  <c r="J1034"/>
  <c r="J1032"/>
  <c r="J1030"/>
  <c r="J1028"/>
  <c r="J1026"/>
  <c r="J1024"/>
  <c r="J1022"/>
  <c r="J1020"/>
  <c r="J1018"/>
  <c r="J1016"/>
  <c r="J1014"/>
  <c r="J1012"/>
  <c r="J1010"/>
  <c r="J1008"/>
  <c r="J1006"/>
  <c r="J1004"/>
  <c r="J1002"/>
  <c r="J1000"/>
  <c r="J998"/>
  <c r="J996"/>
  <c r="J1113"/>
  <c r="J1111"/>
  <c r="J1109"/>
  <c r="J1107"/>
  <c r="J1105"/>
  <c r="J1103"/>
  <c r="J1101"/>
  <c r="J1099"/>
  <c r="J1097"/>
  <c r="J1095"/>
  <c r="J1093"/>
  <c r="J1091"/>
  <c r="J1089"/>
  <c r="J1087"/>
  <c r="J1085"/>
  <c r="J1083"/>
  <c r="J1081"/>
  <c r="J1079"/>
  <c r="J1077"/>
  <c r="J1075"/>
  <c r="J1073"/>
  <c r="J1071"/>
  <c r="J1069"/>
  <c r="J1067"/>
  <c r="J1065"/>
  <c r="J1063"/>
  <c r="J1061"/>
  <c r="J1059"/>
  <c r="J1057"/>
  <c r="J1055"/>
  <c r="J1053"/>
  <c r="J1051"/>
  <c r="J1050"/>
  <c r="K1050" s="1"/>
  <c r="J1049"/>
  <c r="J1047"/>
  <c r="J1045"/>
  <c r="J1043"/>
  <c r="J1041"/>
  <c r="J1039"/>
  <c r="J1035"/>
  <c r="J1033"/>
  <c r="J1031"/>
  <c r="J1029"/>
  <c r="J1027"/>
  <c r="J1025"/>
  <c r="J1023"/>
  <c r="J1021"/>
  <c r="J1019"/>
  <c r="J1017"/>
  <c r="J1015"/>
  <c r="J1013"/>
  <c r="J1011"/>
  <c r="J1009"/>
  <c r="J1007"/>
  <c r="J1005"/>
  <c r="J1003"/>
  <c r="J1001"/>
  <c r="J999"/>
  <c r="J997"/>
  <c r="J995"/>
  <c r="V2994"/>
  <c r="V2992"/>
  <c r="W2992" s="1"/>
  <c r="G2992" s="1"/>
  <c r="V2990"/>
  <c r="V2988"/>
  <c r="V2986"/>
  <c r="W2986" s="1"/>
  <c r="V2984"/>
  <c r="W2984" s="1"/>
  <c r="G2984" s="1"/>
  <c r="V2982"/>
  <c r="W2982" s="1"/>
  <c r="V2980"/>
  <c r="V2978"/>
  <c r="W2978" s="1"/>
  <c r="G2978" s="1"/>
  <c r="V2976"/>
  <c r="V2974"/>
  <c r="V2972"/>
  <c r="V2970"/>
  <c r="V2968"/>
  <c r="V2966"/>
  <c r="V2964"/>
  <c r="V2962"/>
  <c r="V2960"/>
  <c r="V2958"/>
  <c r="V2956"/>
  <c r="V2993"/>
  <c r="V2991"/>
  <c r="V2989"/>
  <c r="V2987"/>
  <c r="W2987" s="1"/>
  <c r="V2985"/>
  <c r="V2983"/>
  <c r="V2981"/>
  <c r="V2979"/>
  <c r="V2977"/>
  <c r="V2975"/>
  <c r="W2975" s="1"/>
  <c r="G2975" s="1"/>
  <c r="V2973"/>
  <c r="V2971"/>
  <c r="V2969"/>
  <c r="V2967"/>
  <c r="V2965"/>
  <c r="V2963"/>
  <c r="V2961"/>
  <c r="W2961" s="1"/>
  <c r="V2959"/>
  <c r="W2959" s="1"/>
  <c r="G2959" s="1"/>
  <c r="V2957"/>
  <c r="N546"/>
  <c r="N544"/>
  <c r="N542"/>
  <c r="N540"/>
  <c r="N538"/>
  <c r="N536"/>
  <c r="N534"/>
  <c r="N532"/>
  <c r="N530"/>
  <c r="N528"/>
  <c r="N526"/>
  <c r="N524"/>
  <c r="N522"/>
  <c r="N520"/>
  <c r="N518"/>
  <c r="N516"/>
  <c r="N514"/>
  <c r="N512"/>
  <c r="N510"/>
  <c r="N508"/>
  <c r="N506"/>
  <c r="N504"/>
  <c r="N502"/>
  <c r="N500"/>
  <c r="N498"/>
  <c r="N496"/>
  <c r="N494"/>
  <c r="N492"/>
  <c r="N490"/>
  <c r="N488"/>
  <c r="N486"/>
  <c r="N484"/>
  <c r="N482"/>
  <c r="N480"/>
  <c r="N478"/>
  <c r="N476"/>
  <c r="N474"/>
  <c r="N472"/>
  <c r="N470"/>
  <c r="N468"/>
  <c r="N466"/>
  <c r="N464"/>
  <c r="N462"/>
  <c r="N460"/>
  <c r="N458"/>
  <c r="N456"/>
  <c r="N454"/>
  <c r="N452"/>
  <c r="O452" s="1"/>
  <c r="G452" s="1"/>
  <c r="N450"/>
  <c r="N448"/>
  <c r="N446"/>
  <c r="N444"/>
  <c r="N442"/>
  <c r="N440"/>
  <c r="N438"/>
  <c r="N436"/>
  <c r="N434"/>
  <c r="N432"/>
  <c r="O432" s="1"/>
  <c r="N430"/>
  <c r="N428"/>
  <c r="N426"/>
  <c r="N424"/>
  <c r="N422"/>
  <c r="N420"/>
  <c r="N418"/>
  <c r="N416"/>
  <c r="N414"/>
  <c r="N412"/>
  <c r="N410"/>
  <c r="O410" s="1"/>
  <c r="G410" s="1"/>
  <c r="N408"/>
  <c r="N406"/>
  <c r="N404"/>
  <c r="O404" s="1"/>
  <c r="G404" s="1"/>
  <c r="N402"/>
  <c r="N400"/>
  <c r="N398"/>
  <c r="N396"/>
  <c r="N394"/>
  <c r="N392"/>
  <c r="N390"/>
  <c r="N547"/>
  <c r="N545"/>
  <c r="N543"/>
  <c r="N541"/>
  <c r="N539"/>
  <c r="N537"/>
  <c r="N535"/>
  <c r="N533"/>
  <c r="N531"/>
  <c r="N529"/>
  <c r="N527"/>
  <c r="N525"/>
  <c r="N523"/>
  <c r="N521"/>
  <c r="N519"/>
  <c r="N517"/>
  <c r="N515"/>
  <c r="O515" s="1"/>
  <c r="G515" s="1"/>
  <c r="N513"/>
  <c r="N511"/>
  <c r="N509"/>
  <c r="N507"/>
  <c r="N505"/>
  <c r="N503"/>
  <c r="N501"/>
  <c r="N499"/>
  <c r="N497"/>
  <c r="N495"/>
  <c r="O495" s="1"/>
  <c r="G495" s="1"/>
  <c r="N493"/>
  <c r="N491"/>
  <c r="N489"/>
  <c r="N487"/>
  <c r="N485"/>
  <c r="N483"/>
  <c r="N481"/>
  <c r="N479"/>
  <c r="N477"/>
  <c r="N475"/>
  <c r="N473"/>
  <c r="N471"/>
  <c r="N469"/>
  <c r="N467"/>
  <c r="N465"/>
  <c r="N463"/>
  <c r="O463" s="1"/>
  <c r="G463" s="1"/>
  <c r="N461"/>
  <c r="N459"/>
  <c r="N457"/>
  <c r="O457" s="1"/>
  <c r="G457" s="1"/>
  <c r="N455"/>
  <c r="O455" s="1"/>
  <c r="N453"/>
  <c r="N451"/>
  <c r="N449"/>
  <c r="N447"/>
  <c r="N445"/>
  <c r="O445" s="1"/>
  <c r="N443"/>
  <c r="N441"/>
  <c r="N439"/>
  <c r="N437"/>
  <c r="N435"/>
  <c r="N433"/>
  <c r="N431"/>
  <c r="N429"/>
  <c r="N427"/>
  <c r="N425"/>
  <c r="N423"/>
  <c r="O423" s="1"/>
  <c r="G423" s="1"/>
  <c r="N421"/>
  <c r="O421" s="1"/>
  <c r="G421" s="1"/>
  <c r="N419"/>
  <c r="O419" s="1"/>
  <c r="G419" s="1"/>
  <c r="N417"/>
  <c r="N415"/>
  <c r="N413"/>
  <c r="N411"/>
  <c r="N409"/>
  <c r="N407"/>
  <c r="N405"/>
  <c r="N403"/>
  <c r="N401"/>
  <c r="N399"/>
  <c r="N397"/>
  <c r="N395"/>
  <c r="N393"/>
  <c r="N391"/>
  <c r="N389"/>
  <c r="R320"/>
  <c r="R318"/>
  <c r="S318" s="1"/>
  <c r="G318" s="1"/>
  <c r="R319"/>
  <c r="J3222"/>
  <c r="J3220"/>
  <c r="J3218"/>
  <c r="J3216"/>
  <c r="J3214"/>
  <c r="J3212"/>
  <c r="J3210"/>
  <c r="J3208"/>
  <c r="J3206"/>
  <c r="J3204"/>
  <c r="J3202"/>
  <c r="J3200"/>
  <c r="J3198"/>
  <c r="J3196"/>
  <c r="J3194"/>
  <c r="J3192"/>
  <c r="J3190"/>
  <c r="J3188"/>
  <c r="J3186"/>
  <c r="J3184"/>
  <c r="J3182"/>
  <c r="J3180"/>
  <c r="J3178"/>
  <c r="J3176"/>
  <c r="J3174"/>
  <c r="J3172"/>
  <c r="J3170"/>
  <c r="J3168"/>
  <c r="J3166"/>
  <c r="J3162"/>
  <c r="J3161"/>
  <c r="K3161" s="1"/>
  <c r="G3161" s="1"/>
  <c r="J3158"/>
  <c r="J3157"/>
  <c r="K3157" s="1"/>
  <c r="G3157" s="1"/>
  <c r="J3156"/>
  <c r="J3154"/>
  <c r="J3152"/>
  <c r="J3151"/>
  <c r="K3151" s="1"/>
  <c r="G3151" s="1"/>
  <c r="J3221"/>
  <c r="J3217"/>
  <c r="J3213"/>
  <c r="J3209"/>
  <c r="J3205"/>
  <c r="J3201"/>
  <c r="J3197"/>
  <c r="J3193"/>
  <c r="J3189"/>
  <c r="J3185"/>
  <c r="J3181"/>
  <c r="J3177"/>
  <c r="J3173"/>
  <c r="J3169"/>
  <c r="J3165"/>
  <c r="J3164"/>
  <c r="K3164" s="1"/>
  <c r="G3164" s="1"/>
  <c r="J3160"/>
  <c r="K3160" s="1"/>
  <c r="J3153"/>
  <c r="J3150"/>
  <c r="J3148"/>
  <c r="J3146"/>
  <c r="J3219"/>
  <c r="J3215"/>
  <c r="J3211"/>
  <c r="J3207"/>
  <c r="J3203"/>
  <c r="J3199"/>
  <c r="J3195"/>
  <c r="J3191"/>
  <c r="J3187"/>
  <c r="J3183"/>
  <c r="J3179"/>
  <c r="J3175"/>
  <c r="J3171"/>
  <c r="J3167"/>
  <c r="J3163"/>
  <c r="J3159"/>
  <c r="J3155"/>
  <c r="J3149"/>
  <c r="J3147"/>
  <c r="J3145"/>
  <c r="R1315"/>
  <c r="R1313"/>
  <c r="R1311"/>
  <c r="R1309"/>
  <c r="R1307"/>
  <c r="R1305"/>
  <c r="R1303"/>
  <c r="R1301"/>
  <c r="R1299"/>
  <c r="R1297"/>
  <c r="R1295"/>
  <c r="R1293"/>
  <c r="S1293" s="1"/>
  <c r="R1291"/>
  <c r="R1289"/>
  <c r="R1287"/>
  <c r="R1285"/>
  <c r="S1285" s="1"/>
  <c r="G1285" s="1"/>
  <c r="R1283"/>
  <c r="R1281"/>
  <c r="R1279"/>
  <c r="R1277"/>
  <c r="R1275"/>
  <c r="R1273"/>
  <c r="S1273" s="1"/>
  <c r="R1271"/>
  <c r="R1269"/>
  <c r="R1267"/>
  <c r="R1265"/>
  <c r="R1263"/>
  <c r="R1261"/>
  <c r="R1259"/>
  <c r="R1257"/>
  <c r="R1255"/>
  <c r="R1253"/>
  <c r="R1251"/>
  <c r="R1249"/>
  <c r="R1247"/>
  <c r="R1245"/>
  <c r="R1243"/>
  <c r="S1243" s="1"/>
  <c r="G1243" s="1"/>
  <c r="R1241"/>
  <c r="R1239"/>
  <c r="R1237"/>
  <c r="R1235"/>
  <c r="S1235" s="1"/>
  <c r="R1233"/>
  <c r="R1314"/>
  <c r="R1312"/>
  <c r="R1310"/>
  <c r="R1308"/>
  <c r="R1306"/>
  <c r="R1304"/>
  <c r="R1302"/>
  <c r="S1302" s="1"/>
  <c r="R1300"/>
  <c r="R1298"/>
  <c r="R1296"/>
  <c r="R1294"/>
  <c r="R1292"/>
  <c r="R1290"/>
  <c r="R1288"/>
  <c r="S1288" s="1"/>
  <c r="R1286"/>
  <c r="S1286" s="1"/>
  <c r="G1286" s="1"/>
  <c r="R1284"/>
  <c r="R1282"/>
  <c r="R1280"/>
  <c r="R1278"/>
  <c r="R1276"/>
  <c r="R1274"/>
  <c r="R1272"/>
  <c r="R1270"/>
  <c r="R1268"/>
  <c r="R1266"/>
  <c r="R1264"/>
  <c r="R1262"/>
  <c r="R1260"/>
  <c r="R1258"/>
  <c r="R1256"/>
  <c r="R1254"/>
  <c r="R1252"/>
  <c r="R1250"/>
  <c r="R1248"/>
  <c r="R1246"/>
  <c r="R1244"/>
  <c r="R1242"/>
  <c r="R1240"/>
  <c r="R1238"/>
  <c r="R1236"/>
  <c r="R1234"/>
  <c r="J2807"/>
  <c r="J2803"/>
  <c r="J2801"/>
  <c r="J2799"/>
  <c r="J2806"/>
  <c r="J2805"/>
  <c r="K2805" s="1"/>
  <c r="G2805" s="1"/>
  <c r="J2804"/>
  <c r="J2802"/>
  <c r="J2800"/>
  <c r="J2796"/>
  <c r="J2794"/>
  <c r="J2792"/>
  <c r="J2790"/>
  <c r="J2788"/>
  <c r="J2786"/>
  <c r="J2782"/>
  <c r="J2781"/>
  <c r="K2781" s="1"/>
  <c r="G2781" s="1"/>
  <c r="J2780"/>
  <c r="J2798"/>
  <c r="J2797"/>
  <c r="J2795"/>
  <c r="J2793"/>
  <c r="J2791"/>
  <c r="J2789"/>
  <c r="J2787"/>
  <c r="J2785"/>
  <c r="J2784"/>
  <c r="K2784" s="1"/>
  <c r="G2784" s="1"/>
  <c r="J2783"/>
  <c r="J2779"/>
  <c r="N309"/>
  <c r="N307"/>
  <c r="N305"/>
  <c r="N303"/>
  <c r="N301"/>
  <c r="N299"/>
  <c r="N297"/>
  <c r="N295"/>
  <c r="N293"/>
  <c r="N291"/>
  <c r="N289"/>
  <c r="N287"/>
  <c r="N285"/>
  <c r="O285" s="1"/>
  <c r="G285" s="1"/>
  <c r="N283"/>
  <c r="N281"/>
  <c r="O281" s="1"/>
  <c r="N279"/>
  <c r="N277"/>
  <c r="N275"/>
  <c r="N273"/>
  <c r="N271"/>
  <c r="N269"/>
  <c r="N267"/>
  <c r="O267" s="1"/>
  <c r="N265"/>
  <c r="N263"/>
  <c r="N261"/>
  <c r="N259"/>
  <c r="N257"/>
  <c r="N255"/>
  <c r="N253"/>
  <c r="N251"/>
  <c r="N249"/>
  <c r="N247"/>
  <c r="N308"/>
  <c r="N306"/>
  <c r="N304"/>
  <c r="N302"/>
  <c r="N300"/>
  <c r="N298"/>
  <c r="N296"/>
  <c r="N294"/>
  <c r="N292"/>
  <c r="N290"/>
  <c r="N288"/>
  <c r="N286"/>
  <c r="N284"/>
  <c r="N282"/>
  <c r="N280"/>
  <c r="N278"/>
  <c r="N276"/>
  <c r="N274"/>
  <c r="N272"/>
  <c r="N270"/>
  <c r="N268"/>
  <c r="N266"/>
  <c r="O266" s="1"/>
  <c r="G266" s="1"/>
  <c r="N264"/>
  <c r="N262"/>
  <c r="O262" s="1"/>
  <c r="N260"/>
  <c r="N258"/>
  <c r="N256"/>
  <c r="N254"/>
  <c r="N252"/>
  <c r="N250"/>
  <c r="N248"/>
  <c r="O248" s="1"/>
  <c r="G248" s="1"/>
  <c r="N246"/>
  <c r="O246" s="1"/>
  <c r="G246" s="1"/>
  <c r="J697"/>
  <c r="J695"/>
  <c r="J693"/>
  <c r="J691"/>
  <c r="J689"/>
  <c r="J687"/>
  <c r="J685"/>
  <c r="J683"/>
  <c r="J681"/>
  <c r="J679"/>
  <c r="J677"/>
  <c r="J675"/>
  <c r="J673"/>
  <c r="J671"/>
  <c r="J669"/>
  <c r="J667"/>
  <c r="J665"/>
  <c r="J663"/>
  <c r="J661"/>
  <c r="J659"/>
  <c r="J657"/>
  <c r="J655"/>
  <c r="J653"/>
  <c r="J652"/>
  <c r="K652" s="1"/>
  <c r="G652" s="1"/>
  <c r="J651"/>
  <c r="J649"/>
  <c r="J647"/>
  <c r="J645"/>
  <c r="J643"/>
  <c r="J641"/>
  <c r="J639"/>
  <c r="J637"/>
  <c r="J635"/>
  <c r="J633"/>
  <c r="J631"/>
  <c r="J629"/>
  <c r="J627"/>
  <c r="J625"/>
  <c r="J623"/>
  <c r="J621"/>
  <c r="J619"/>
  <c r="J618"/>
  <c r="K618" s="1"/>
  <c r="J617"/>
  <c r="J615"/>
  <c r="J613"/>
  <c r="J612"/>
  <c r="K612" s="1"/>
  <c r="G612" s="1"/>
  <c r="J611"/>
  <c r="J609"/>
  <c r="J607"/>
  <c r="J605"/>
  <c r="J603"/>
  <c r="J601"/>
  <c r="J599"/>
  <c r="J597"/>
  <c r="J698"/>
  <c r="J696"/>
  <c r="J694"/>
  <c r="J692"/>
  <c r="J690"/>
  <c r="J688"/>
  <c r="J686"/>
  <c r="J684"/>
  <c r="J682"/>
  <c r="J680"/>
  <c r="J678"/>
  <c r="J676"/>
  <c r="J674"/>
  <c r="J672"/>
  <c r="J670"/>
  <c r="J668"/>
  <c r="J666"/>
  <c r="J664"/>
  <c r="J662"/>
  <c r="J660"/>
  <c r="J658"/>
  <c r="J656"/>
  <c r="J654"/>
  <c r="J650"/>
  <c r="J648"/>
  <c r="J646"/>
  <c r="J644"/>
  <c r="J642"/>
  <c r="J640"/>
  <c r="J638"/>
  <c r="J636"/>
  <c r="J634"/>
  <c r="J632"/>
  <c r="J630"/>
  <c r="J628"/>
  <c r="J626"/>
  <c r="J624"/>
  <c r="J622"/>
  <c r="J620"/>
  <c r="J616"/>
  <c r="J614"/>
  <c r="J610"/>
  <c r="J608"/>
  <c r="J606"/>
  <c r="J604"/>
  <c r="J602"/>
  <c r="J600"/>
  <c r="J598"/>
  <c r="J2994"/>
  <c r="J2992"/>
  <c r="J2990"/>
  <c r="J2988"/>
  <c r="J2987"/>
  <c r="K2987" s="1"/>
  <c r="G2987" s="1"/>
  <c r="J2986"/>
  <c r="J2984"/>
  <c r="J2982"/>
  <c r="J2980"/>
  <c r="J2978"/>
  <c r="J2976"/>
  <c r="J2970"/>
  <c r="J2968"/>
  <c r="J2966"/>
  <c r="J2964"/>
  <c r="J2962"/>
  <c r="J2960"/>
  <c r="J2958"/>
  <c r="J2956"/>
  <c r="J2993"/>
  <c r="J2991"/>
  <c r="J2989"/>
  <c r="J2985"/>
  <c r="J2983"/>
  <c r="J2981"/>
  <c r="J2979"/>
  <c r="J2977"/>
  <c r="J2975"/>
  <c r="J2974"/>
  <c r="K2974" s="1"/>
  <c r="G2974" s="1"/>
  <c r="J2973"/>
  <c r="J2972"/>
  <c r="K2972" s="1"/>
  <c r="G2972" s="1"/>
  <c r="J2971"/>
  <c r="J2969"/>
  <c r="J2967"/>
  <c r="J2965"/>
  <c r="J2963"/>
  <c r="J2961"/>
  <c r="J2959"/>
  <c r="J2957"/>
  <c r="V3120"/>
  <c r="V3118"/>
  <c r="V3116"/>
  <c r="W3116" s="1"/>
  <c r="G3116" s="1"/>
  <c r="V3114"/>
  <c r="W3114" s="1"/>
  <c r="V3121"/>
  <c r="W3121" s="1"/>
  <c r="G3121" s="1"/>
  <c r="V3119"/>
  <c r="V3117"/>
  <c r="W3117" s="1"/>
  <c r="V3115"/>
  <c r="V3113"/>
  <c r="W3113" s="1"/>
  <c r="G3113" s="1"/>
  <c r="V3111"/>
  <c r="V3109"/>
  <c r="W3109" s="1"/>
  <c r="V3107"/>
  <c r="V3105"/>
  <c r="W3105" s="1"/>
  <c r="V3103"/>
  <c r="W3103" s="1"/>
  <c r="G3103" s="1"/>
  <c r="V3101"/>
  <c r="W3101" s="1"/>
  <c r="V3099"/>
  <c r="V3097"/>
  <c r="V3095"/>
  <c r="V3093"/>
  <c r="V3091"/>
  <c r="W3091" s="1"/>
  <c r="V3089"/>
  <c r="V3087"/>
  <c r="V3085"/>
  <c r="V3083"/>
  <c r="V3081"/>
  <c r="V3079"/>
  <c r="W3079" s="1"/>
  <c r="G3079" s="1"/>
  <c r="V3077"/>
  <c r="W3077" s="1"/>
  <c r="V3075"/>
  <c r="V3073"/>
  <c r="V3071"/>
  <c r="V3069"/>
  <c r="V3067"/>
  <c r="V3065"/>
  <c r="V3063"/>
  <c r="V3061"/>
  <c r="V3059"/>
  <c r="W3059" s="1"/>
  <c r="G3059" s="1"/>
  <c r="V3057"/>
  <c r="V3055"/>
  <c r="V3053"/>
  <c r="V3051"/>
  <c r="V3112"/>
  <c r="V3110"/>
  <c r="W3110" s="1"/>
  <c r="G3110" s="1"/>
  <c r="V3108"/>
  <c r="V3106"/>
  <c r="V3104"/>
  <c r="W3104" s="1"/>
  <c r="G3104" s="1"/>
  <c r="V3102"/>
  <c r="V3100"/>
  <c r="V3098"/>
  <c r="W3098" s="1"/>
  <c r="V3096"/>
  <c r="V3094"/>
  <c r="V3092"/>
  <c r="V3090"/>
  <c r="V3088"/>
  <c r="V3086"/>
  <c r="V3084"/>
  <c r="V3082"/>
  <c r="V3080"/>
  <c r="V3078"/>
  <c r="V3076"/>
  <c r="V3074"/>
  <c r="V3072"/>
  <c r="V3070"/>
  <c r="V3068"/>
  <c r="V3066"/>
  <c r="V3064"/>
  <c r="W3064" s="1"/>
  <c r="G3064" s="1"/>
  <c r="V3062"/>
  <c r="V3060"/>
  <c r="V3058"/>
  <c r="V3056"/>
  <c r="V3054"/>
  <c r="V3052"/>
  <c r="V3050"/>
  <c r="N1401"/>
  <c r="N1399"/>
  <c r="N1397"/>
  <c r="N1395"/>
  <c r="N1393"/>
  <c r="N1391"/>
  <c r="N1389"/>
  <c r="N1387"/>
  <c r="N1385"/>
  <c r="N1383"/>
  <c r="O1383" s="1"/>
  <c r="G1383" s="1"/>
  <c r="N1381"/>
  <c r="N1379"/>
  <c r="N1377"/>
  <c r="O1377" s="1"/>
  <c r="G1377" s="1"/>
  <c r="N1375"/>
  <c r="N1373"/>
  <c r="N1371"/>
  <c r="N1369"/>
  <c r="N1367"/>
  <c r="N1365"/>
  <c r="N1363"/>
  <c r="N1361"/>
  <c r="N1359"/>
  <c r="N1357"/>
  <c r="N1355"/>
  <c r="N1353"/>
  <c r="N1351"/>
  <c r="N1349"/>
  <c r="N1347"/>
  <c r="N1345"/>
  <c r="N1343"/>
  <c r="N1341"/>
  <c r="N1339"/>
  <c r="N1337"/>
  <c r="N1335"/>
  <c r="N1333"/>
  <c r="N1331"/>
  <c r="N1329"/>
  <c r="N1327"/>
  <c r="N1325"/>
  <c r="N1323"/>
  <c r="N1321"/>
  <c r="N1319"/>
  <c r="N1317"/>
  <c r="O1317" s="1"/>
  <c r="G1317" s="1"/>
  <c r="N1402"/>
  <c r="N1400"/>
  <c r="N1398"/>
  <c r="N1396"/>
  <c r="N1394"/>
  <c r="N1392"/>
  <c r="N1390"/>
  <c r="N1388"/>
  <c r="N1386"/>
  <c r="N1384"/>
  <c r="N1382"/>
  <c r="N1380"/>
  <c r="N1378"/>
  <c r="N1376"/>
  <c r="N1374"/>
  <c r="N1372"/>
  <c r="N1370"/>
  <c r="N1368"/>
  <c r="N1366"/>
  <c r="N1364"/>
  <c r="O1364" s="1"/>
  <c r="G1364" s="1"/>
  <c r="N1362"/>
  <c r="N1360"/>
  <c r="N1358"/>
  <c r="N1356"/>
  <c r="N1354"/>
  <c r="N1352"/>
  <c r="N1350"/>
  <c r="N1348"/>
  <c r="N1346"/>
  <c r="N1344"/>
  <c r="N1342"/>
  <c r="N1340"/>
  <c r="O1340" s="1"/>
  <c r="G1340" s="1"/>
  <c r="N1338"/>
  <c r="N1336"/>
  <c r="N1334"/>
  <c r="O1334" s="1"/>
  <c r="G1334" s="1"/>
  <c r="N1332"/>
  <c r="N1330"/>
  <c r="N1328"/>
  <c r="N1326"/>
  <c r="N1324"/>
  <c r="N1322"/>
  <c r="N1320"/>
  <c r="N1318"/>
  <c r="N1316"/>
  <c r="J2209"/>
  <c r="J2207"/>
  <c r="J2205"/>
  <c r="J2203"/>
  <c r="J2201"/>
  <c r="J2199"/>
  <c r="J2197"/>
  <c r="J2195"/>
  <c r="J2193"/>
  <c r="J2191"/>
  <c r="J2189"/>
  <c r="J2185"/>
  <c r="J2183"/>
  <c r="J2181"/>
  <c r="J2179"/>
  <c r="J2177"/>
  <c r="J2175"/>
  <c r="J2173"/>
  <c r="J2171"/>
  <c r="J2169"/>
  <c r="J2167"/>
  <c r="J2165"/>
  <c r="J2208"/>
  <c r="J2206"/>
  <c r="J2204"/>
  <c r="J2202"/>
  <c r="J2200"/>
  <c r="J2198"/>
  <c r="J2196"/>
  <c r="J2194"/>
  <c r="J2192"/>
  <c r="J2190"/>
  <c r="J2188"/>
  <c r="J2187"/>
  <c r="K2187" s="1"/>
  <c r="G2187" s="1"/>
  <c r="J2186"/>
  <c r="J2184"/>
  <c r="J2182"/>
  <c r="J2180"/>
  <c r="J2178"/>
  <c r="J2176"/>
  <c r="J2174"/>
  <c r="J2172"/>
  <c r="J2170"/>
  <c r="J2168"/>
  <c r="J2166"/>
  <c r="J2163"/>
  <c r="J2161"/>
  <c r="J2159"/>
  <c r="J2157"/>
  <c r="J2155"/>
  <c r="J2153"/>
  <c r="J2151"/>
  <c r="J2149"/>
  <c r="J2147"/>
  <c r="J2145"/>
  <c r="J2143"/>
  <c r="J2141"/>
  <c r="J2139"/>
  <c r="J2137"/>
  <c r="J2135"/>
  <c r="J2133"/>
  <c r="J2164"/>
  <c r="J2162"/>
  <c r="J2160"/>
  <c r="J2158"/>
  <c r="J2156"/>
  <c r="J2154"/>
  <c r="J2152"/>
  <c r="J2150"/>
  <c r="J2148"/>
  <c r="J2146"/>
  <c r="J2144"/>
  <c r="J2142"/>
  <c r="J2140"/>
  <c r="J2138"/>
  <c r="J2136"/>
  <c r="J2134"/>
  <c r="V308"/>
  <c r="V306"/>
  <c r="V304"/>
  <c r="V302"/>
  <c r="V300"/>
  <c r="V298"/>
  <c r="V296"/>
  <c r="V294"/>
  <c r="V292"/>
  <c r="V290"/>
  <c r="V288"/>
  <c r="V286"/>
  <c r="V284"/>
  <c r="V282"/>
  <c r="V280"/>
  <c r="V278"/>
  <c r="V276"/>
  <c r="V274"/>
  <c r="V272"/>
  <c r="V270"/>
  <c r="V268"/>
  <c r="V266"/>
  <c r="V264"/>
  <c r="V262"/>
  <c r="W262" s="1"/>
  <c r="V260"/>
  <c r="V258"/>
  <c r="V256"/>
  <c r="V254"/>
  <c r="V252"/>
  <c r="W252" s="1"/>
  <c r="G252" s="1"/>
  <c r="V250"/>
  <c r="V248"/>
  <c r="V246"/>
  <c r="V309"/>
  <c r="V307"/>
  <c r="V305"/>
  <c r="V303"/>
  <c r="V301"/>
  <c r="W301" s="1"/>
  <c r="G301" s="1"/>
  <c r="V299"/>
  <c r="V297"/>
  <c r="V295"/>
  <c r="V293"/>
  <c r="V291"/>
  <c r="W291" s="1"/>
  <c r="G291" s="1"/>
  <c r="V289"/>
  <c r="W289" s="1"/>
  <c r="G289" s="1"/>
  <c r="V287"/>
  <c r="V285"/>
  <c r="V283"/>
  <c r="V281"/>
  <c r="W281" s="1"/>
  <c r="V279"/>
  <c r="V277"/>
  <c r="V275"/>
  <c r="V273"/>
  <c r="V271"/>
  <c r="V269"/>
  <c r="V267"/>
  <c r="W267" s="1"/>
  <c r="V265"/>
  <c r="V263"/>
  <c r="V261"/>
  <c r="V259"/>
  <c r="V257"/>
  <c r="V255"/>
  <c r="V253"/>
  <c r="W253" s="1"/>
  <c r="G253" s="1"/>
  <c r="V251"/>
  <c r="V249"/>
  <c r="V247"/>
  <c r="V2523"/>
  <c r="V2521"/>
  <c r="V2519"/>
  <c r="V2517"/>
  <c r="V2515"/>
  <c r="V2513"/>
  <c r="V2511"/>
  <c r="V2509"/>
  <c r="V2507"/>
  <c r="V2505"/>
  <c r="V2503"/>
  <c r="W2503" s="1"/>
  <c r="G2503" s="1"/>
  <c r="V2501"/>
  <c r="V2499"/>
  <c r="V2497"/>
  <c r="V2495"/>
  <c r="V2493"/>
  <c r="V2491"/>
  <c r="V2489"/>
  <c r="V2487"/>
  <c r="V2485"/>
  <c r="V2483"/>
  <c r="V2481"/>
  <c r="V2479"/>
  <c r="V2477"/>
  <c r="V2475"/>
  <c r="W2475" s="1"/>
  <c r="G2475" s="1"/>
  <c r="V2473"/>
  <c r="V2471"/>
  <c r="V2469"/>
  <c r="V2467"/>
  <c r="V2465"/>
  <c r="W2465" s="1"/>
  <c r="V2463"/>
  <c r="V2461"/>
  <c r="W2461" s="1"/>
  <c r="V2459"/>
  <c r="V2457"/>
  <c r="V2524"/>
  <c r="V2522"/>
  <c r="V2520"/>
  <c r="V2518"/>
  <c r="W2518" s="1"/>
  <c r="G2518" s="1"/>
  <c r="V2516"/>
  <c r="V2514"/>
  <c r="V2512"/>
  <c r="V2510"/>
  <c r="V2508"/>
  <c r="W2508" s="1"/>
  <c r="V2506"/>
  <c r="V2504"/>
  <c r="V2502"/>
  <c r="V2500"/>
  <c r="V2498"/>
  <c r="W2498" s="1"/>
  <c r="G2498" s="1"/>
  <c r="V2496"/>
  <c r="V2494"/>
  <c r="V2492"/>
  <c r="V2490"/>
  <c r="W2490" s="1"/>
  <c r="G2490" s="1"/>
  <c r="V2488"/>
  <c r="V2486"/>
  <c r="W2486" s="1"/>
  <c r="G2486" s="1"/>
  <c r="V2484"/>
  <c r="V2482"/>
  <c r="V2480"/>
  <c r="V2478"/>
  <c r="V2476"/>
  <c r="W2476" s="1"/>
  <c r="V2474"/>
  <c r="V2472"/>
  <c r="V2470"/>
  <c r="V2468"/>
  <c r="V2466"/>
  <c r="W2466" s="1"/>
  <c r="G2466" s="1"/>
  <c r="V2464"/>
  <c r="V2462"/>
  <c r="W2462" s="1"/>
  <c r="G2462" s="1"/>
  <c r="V2460"/>
  <c r="V2458"/>
  <c r="V2456"/>
  <c r="V2455"/>
  <c r="V2453"/>
  <c r="V2451"/>
  <c r="W2451" s="1"/>
  <c r="G2451" s="1"/>
  <c r="V2449"/>
  <c r="V2447"/>
  <c r="V2445"/>
  <c r="W2445" s="1"/>
  <c r="G2445" s="1"/>
  <c r="V2443"/>
  <c r="V2441"/>
  <c r="V2439"/>
  <c r="V2437"/>
  <c r="W2437" s="1"/>
  <c r="G2437" s="1"/>
  <c r="V2435"/>
  <c r="W2435" s="1"/>
  <c r="G2435" s="1"/>
  <c r="V2433"/>
  <c r="V2431"/>
  <c r="W2431" s="1"/>
  <c r="G2431" s="1"/>
  <c r="V2454"/>
  <c r="V2452"/>
  <c r="V2450"/>
  <c r="V2448"/>
  <c r="V2446"/>
  <c r="V2444"/>
  <c r="V2442"/>
  <c r="V2440"/>
  <c r="V2438"/>
  <c r="W2438" s="1"/>
  <c r="G2438" s="1"/>
  <c r="V2436"/>
  <c r="V2434"/>
  <c r="W2434" s="1"/>
  <c r="G2434" s="1"/>
  <c r="V2432"/>
  <c r="V2430"/>
  <c r="N1775"/>
  <c r="N1773"/>
  <c r="O1773" s="1"/>
  <c r="G1773" s="1"/>
  <c r="N1771"/>
  <c r="O1771" s="1"/>
  <c r="G1771" s="1"/>
  <c r="N1769"/>
  <c r="N1767"/>
  <c r="N1774"/>
  <c r="O1774" s="1"/>
  <c r="G1774" s="1"/>
  <c r="N1772"/>
  <c r="N1770"/>
  <c r="N1768"/>
  <c r="O1768" s="1"/>
  <c r="G1768" s="1"/>
  <c r="N1766"/>
  <c r="N388"/>
  <c r="N386"/>
  <c r="N384"/>
  <c r="N382"/>
  <c r="N380"/>
  <c r="O380" s="1"/>
  <c r="N378"/>
  <c r="N376"/>
  <c r="N374"/>
  <c r="O374" s="1"/>
  <c r="G374" s="1"/>
  <c r="N372"/>
  <c r="O372" s="1"/>
  <c r="G372" s="1"/>
  <c r="N370"/>
  <c r="N368"/>
  <c r="N366"/>
  <c r="N364"/>
  <c r="O364" s="1"/>
  <c r="N362"/>
  <c r="O362" s="1"/>
  <c r="G362" s="1"/>
  <c r="N360"/>
  <c r="N358"/>
  <c r="N356"/>
  <c r="N354"/>
  <c r="N352"/>
  <c r="N350"/>
  <c r="N348"/>
  <c r="N346"/>
  <c r="N344"/>
  <c r="N342"/>
  <c r="N340"/>
  <c r="N338"/>
  <c r="O338" s="1"/>
  <c r="G338" s="1"/>
  <c r="N336"/>
  <c r="O336" s="1"/>
  <c r="G336" s="1"/>
  <c r="N334"/>
  <c r="N332"/>
  <c r="N330"/>
  <c r="N328"/>
  <c r="N326"/>
  <c r="N324"/>
  <c r="N322"/>
  <c r="N387"/>
  <c r="N385"/>
  <c r="N383"/>
  <c r="N381"/>
  <c r="N379"/>
  <c r="N377"/>
  <c r="N375"/>
  <c r="N373"/>
  <c r="N371"/>
  <c r="O371" s="1"/>
  <c r="N369"/>
  <c r="N367"/>
  <c r="N365"/>
  <c r="N363"/>
  <c r="N361"/>
  <c r="N359"/>
  <c r="N357"/>
  <c r="N355"/>
  <c r="N353"/>
  <c r="N351"/>
  <c r="N349"/>
  <c r="O349" s="1"/>
  <c r="N347"/>
  <c r="O347" s="1"/>
  <c r="G347" s="1"/>
  <c r="N345"/>
  <c r="N343"/>
  <c r="N341"/>
  <c r="N339"/>
  <c r="N337"/>
  <c r="N335"/>
  <c r="N333"/>
  <c r="N331"/>
  <c r="N329"/>
  <c r="N327"/>
  <c r="O327" s="1"/>
  <c r="N325"/>
  <c r="N323"/>
  <c r="J112"/>
  <c r="J111"/>
  <c r="K111" s="1"/>
  <c r="G111" s="1"/>
  <c r="J108"/>
  <c r="J106"/>
  <c r="J104"/>
  <c r="J102"/>
  <c r="J100"/>
  <c r="J98"/>
  <c r="J110"/>
  <c r="K110" s="1"/>
  <c r="G110" s="1"/>
  <c r="J109"/>
  <c r="J107"/>
  <c r="J105"/>
  <c r="J103"/>
  <c r="J101"/>
  <c r="J99"/>
  <c r="R2312"/>
  <c r="R2310"/>
  <c r="S2310" s="1"/>
  <c r="R2308"/>
  <c r="R2306"/>
  <c r="R2304"/>
  <c r="R2302"/>
  <c r="R2300"/>
  <c r="R2298"/>
  <c r="R2296"/>
  <c r="S2296" s="1"/>
  <c r="R2294"/>
  <c r="R2292"/>
  <c r="R2290"/>
  <c r="R2288"/>
  <c r="R2286"/>
  <c r="R2284"/>
  <c r="S2284" s="1"/>
  <c r="R2282"/>
  <c r="R2280"/>
  <c r="R2278"/>
  <c r="R2276"/>
  <c r="R2274"/>
  <c r="R2272"/>
  <c r="R2270"/>
  <c r="R2268"/>
  <c r="R2266"/>
  <c r="R2264"/>
  <c r="R2262"/>
  <c r="R2260"/>
  <c r="S2260" s="1"/>
  <c r="R2258"/>
  <c r="R2256"/>
  <c r="R2254"/>
  <c r="S2254" s="1"/>
  <c r="R2252"/>
  <c r="R2250"/>
  <c r="R2248"/>
  <c r="R2246"/>
  <c r="S2246" s="1"/>
  <c r="R2311"/>
  <c r="R2309"/>
  <c r="R2307"/>
  <c r="R2305"/>
  <c r="R2303"/>
  <c r="R2301"/>
  <c r="R2299"/>
  <c r="R2297"/>
  <c r="R2295"/>
  <c r="R2293"/>
  <c r="R2291"/>
  <c r="S2291" s="1"/>
  <c r="R2289"/>
  <c r="S2289" s="1"/>
  <c r="G2289" s="1"/>
  <c r="R2287"/>
  <c r="R2285"/>
  <c r="R2283"/>
  <c r="R2281"/>
  <c r="R2279"/>
  <c r="R2277"/>
  <c r="R2275"/>
  <c r="R2273"/>
  <c r="R2271"/>
  <c r="R2269"/>
  <c r="R2267"/>
  <c r="R2265"/>
  <c r="R2263"/>
  <c r="R2261"/>
  <c r="R2259"/>
  <c r="S2259" s="1"/>
  <c r="G2259" s="1"/>
  <c r="R2257"/>
  <c r="R2255"/>
  <c r="R2253"/>
  <c r="R2251"/>
  <c r="R2249"/>
  <c r="R2247"/>
  <c r="S2247" s="1"/>
  <c r="G2247" s="1"/>
  <c r="J1829"/>
  <c r="J1827"/>
  <c r="J1825"/>
  <c r="J1823"/>
  <c r="J1828"/>
  <c r="J1826"/>
  <c r="J1824"/>
  <c r="J1822"/>
  <c r="J1820"/>
  <c r="J1818"/>
  <c r="J1816"/>
  <c r="J1814"/>
  <c r="J1812"/>
  <c r="J1810"/>
  <c r="J1808"/>
  <c r="J1806"/>
  <c r="J1804"/>
  <c r="J1802"/>
  <c r="J1800"/>
  <c r="J1798"/>
  <c r="J1797"/>
  <c r="K1797" s="1"/>
  <c r="G1797" s="1"/>
  <c r="J1821"/>
  <c r="J1819"/>
  <c r="J1817"/>
  <c r="J1815"/>
  <c r="J1813"/>
  <c r="J1811"/>
  <c r="J1809"/>
  <c r="J1807"/>
  <c r="J1805"/>
  <c r="J1803"/>
  <c r="J1801"/>
  <c r="J1799"/>
  <c r="R187"/>
  <c r="R185"/>
  <c r="R183"/>
  <c r="R181"/>
  <c r="R179"/>
  <c r="R177"/>
  <c r="R175"/>
  <c r="R173"/>
  <c r="R171"/>
  <c r="R169"/>
  <c r="R167"/>
  <c r="R165"/>
  <c r="R163"/>
  <c r="R161"/>
  <c r="R159"/>
  <c r="R157"/>
  <c r="R155"/>
  <c r="R153"/>
  <c r="R151"/>
  <c r="R149"/>
  <c r="R147"/>
  <c r="R145"/>
  <c r="R143"/>
  <c r="R141"/>
  <c r="R139"/>
  <c r="R137"/>
  <c r="R135"/>
  <c r="R133"/>
  <c r="R131"/>
  <c r="R129"/>
  <c r="R127"/>
  <c r="R125"/>
  <c r="R123"/>
  <c r="R121"/>
  <c r="R119"/>
  <c r="R117"/>
  <c r="R115"/>
  <c r="R113"/>
  <c r="R186"/>
  <c r="R184"/>
  <c r="S184" s="1"/>
  <c r="G184" s="1"/>
  <c r="R182"/>
  <c r="R180"/>
  <c r="R178"/>
  <c r="R176"/>
  <c r="R174"/>
  <c r="R172"/>
  <c r="R170"/>
  <c r="R168"/>
  <c r="R166"/>
  <c r="R164"/>
  <c r="R162"/>
  <c r="R160"/>
  <c r="R158"/>
  <c r="R156"/>
  <c r="R154"/>
  <c r="R152"/>
  <c r="R150"/>
  <c r="R148"/>
  <c r="R146"/>
  <c r="R144"/>
  <c r="R142"/>
  <c r="R140"/>
  <c r="R138"/>
  <c r="R136"/>
  <c r="R134"/>
  <c r="R132"/>
  <c r="R130"/>
  <c r="R128"/>
  <c r="R126"/>
  <c r="R124"/>
  <c r="R122"/>
  <c r="R120"/>
  <c r="R118"/>
  <c r="R116"/>
  <c r="R114"/>
  <c r="R3221"/>
  <c r="R3219"/>
  <c r="R3217"/>
  <c r="R3215"/>
  <c r="R3213"/>
  <c r="R3211"/>
  <c r="R3209"/>
  <c r="R3207"/>
  <c r="R3205"/>
  <c r="R3203"/>
  <c r="R3201"/>
  <c r="R3199"/>
  <c r="R3197"/>
  <c r="R3195"/>
  <c r="R3193"/>
  <c r="R3191"/>
  <c r="R3189"/>
  <c r="R3187"/>
  <c r="R3185"/>
  <c r="R3183"/>
  <c r="R3181"/>
  <c r="R3179"/>
  <c r="R3177"/>
  <c r="R3175"/>
  <c r="R3173"/>
  <c r="R3171"/>
  <c r="R3169"/>
  <c r="R3167"/>
  <c r="R3165"/>
  <c r="R3163"/>
  <c r="R3161"/>
  <c r="R3159"/>
  <c r="S3159" s="1"/>
  <c r="G3159" s="1"/>
  <c r="R3157"/>
  <c r="R3155"/>
  <c r="R3153"/>
  <c r="R3151"/>
  <c r="R3220"/>
  <c r="R3216"/>
  <c r="R3212"/>
  <c r="R3208"/>
  <c r="R3204"/>
  <c r="R3200"/>
  <c r="R3196"/>
  <c r="R3192"/>
  <c r="R3188"/>
  <c r="R3184"/>
  <c r="R3180"/>
  <c r="R3176"/>
  <c r="R3172"/>
  <c r="R3168"/>
  <c r="R3164"/>
  <c r="R3160"/>
  <c r="R3156"/>
  <c r="R3152"/>
  <c r="R3149"/>
  <c r="R3147"/>
  <c r="R3145"/>
  <c r="R3222"/>
  <c r="R3218"/>
  <c r="R3214"/>
  <c r="R3210"/>
  <c r="R3206"/>
  <c r="R3202"/>
  <c r="R3198"/>
  <c r="R3194"/>
  <c r="R3190"/>
  <c r="R3186"/>
  <c r="R3182"/>
  <c r="R3178"/>
  <c r="R3174"/>
  <c r="R3170"/>
  <c r="R3166"/>
  <c r="R3162"/>
  <c r="R3158"/>
  <c r="R3154"/>
  <c r="R3150"/>
  <c r="R3148"/>
  <c r="R3146"/>
  <c r="N2820"/>
  <c r="N2818"/>
  <c r="N2816"/>
  <c r="N2814"/>
  <c r="N2812"/>
  <c r="N2810"/>
  <c r="N2808"/>
  <c r="O2808" s="1"/>
  <c r="G2808" s="1"/>
  <c r="N2821"/>
  <c r="N2819"/>
  <c r="N2817"/>
  <c r="N2815"/>
  <c r="N2813"/>
  <c r="N2811"/>
  <c r="N2809"/>
  <c r="J2821"/>
  <c r="J2819"/>
  <c r="J2817"/>
  <c r="J2815"/>
  <c r="J2811"/>
  <c r="J2809"/>
  <c r="J2820"/>
  <c r="J2818"/>
  <c r="J2816"/>
  <c r="J2814"/>
  <c r="J2813"/>
  <c r="K2813" s="1"/>
  <c r="G2813" s="1"/>
  <c r="J2812"/>
  <c r="J2810"/>
  <c r="J2808"/>
  <c r="J1314"/>
  <c r="J1312"/>
  <c r="J1308"/>
  <c r="J1306"/>
  <c r="J1304"/>
  <c r="J1300"/>
  <c r="J1298"/>
  <c r="J1296"/>
  <c r="J1294"/>
  <c r="J1293"/>
  <c r="K1293" s="1"/>
  <c r="J1292"/>
  <c r="J1290"/>
  <c r="J1288"/>
  <c r="J1287"/>
  <c r="K1287" s="1"/>
  <c r="G1287" s="1"/>
  <c r="J1286"/>
  <c r="J1284"/>
  <c r="J1280"/>
  <c r="J1279"/>
  <c r="K1279" s="1"/>
  <c r="G1279" s="1"/>
  <c r="J1278"/>
  <c r="J1276"/>
  <c r="J1274"/>
  <c r="J1272"/>
  <c r="J1270"/>
  <c r="J1268"/>
  <c r="J1266"/>
  <c r="J1264"/>
  <c r="J1262"/>
  <c r="J1258"/>
  <c r="J1256"/>
  <c r="J1254"/>
  <c r="J1252"/>
  <c r="J1250"/>
  <c r="J1248"/>
  <c r="J1246"/>
  <c r="J1242"/>
  <c r="J1240"/>
  <c r="J1238"/>
  <c r="J1236"/>
  <c r="J1234"/>
  <c r="J1315"/>
  <c r="J1313"/>
  <c r="J1311"/>
  <c r="J1310"/>
  <c r="K1310" s="1"/>
  <c r="G1310" s="1"/>
  <c r="J1309"/>
  <c r="J1307"/>
  <c r="J1305"/>
  <c r="J1303"/>
  <c r="J1302"/>
  <c r="K1302" s="1"/>
  <c r="G1302" s="1"/>
  <c r="J1301"/>
  <c r="J1299"/>
  <c r="J1297"/>
  <c r="J1295"/>
  <c r="J1291"/>
  <c r="J1289"/>
  <c r="J1285"/>
  <c r="J1283"/>
  <c r="J1282"/>
  <c r="K1282" s="1"/>
  <c r="G1282" s="1"/>
  <c r="J1281"/>
  <c r="J1277"/>
  <c r="J1275"/>
  <c r="J1273"/>
  <c r="J1271"/>
  <c r="J1269"/>
  <c r="J1267"/>
  <c r="J1265"/>
  <c r="J1263"/>
  <c r="J1261"/>
  <c r="J1260"/>
  <c r="K1260" s="1"/>
  <c r="G1260" s="1"/>
  <c r="J1259"/>
  <c r="J1257"/>
  <c r="J1255"/>
  <c r="J1253"/>
  <c r="J1251"/>
  <c r="J1249"/>
  <c r="J1247"/>
  <c r="J1245"/>
  <c r="J1244"/>
  <c r="K1244" s="1"/>
  <c r="J1243"/>
  <c r="J1241"/>
  <c r="J1239"/>
  <c r="J1237"/>
  <c r="J1235"/>
  <c r="J1233"/>
  <c r="G1293" l="1"/>
  <c r="G281"/>
  <c r="G197"/>
  <c r="G2476"/>
  <c r="G720"/>
  <c r="G718" i="6" s="1"/>
  <c r="N718" s="1"/>
  <c r="G1506" i="4"/>
  <c r="G2062"/>
  <c r="G1860"/>
  <c r="G50"/>
  <c r="G1314"/>
  <c r="G349"/>
  <c r="G2340"/>
  <c r="G2360"/>
  <c r="G1909"/>
  <c r="G1932"/>
  <c r="G2864"/>
  <c r="G2947"/>
  <c r="G2218"/>
  <c r="G1258" i="6"/>
  <c r="N1258" s="1"/>
  <c r="G1300"/>
  <c r="N1300" s="1"/>
  <c r="G1277"/>
  <c r="N1277" s="1"/>
  <c r="G1285"/>
  <c r="N1285" s="1"/>
  <c r="G1291"/>
  <c r="N1291" s="1"/>
  <c r="G109"/>
  <c r="N109" s="1"/>
  <c r="G370"/>
  <c r="N370" s="1"/>
  <c r="G2433"/>
  <c r="N2433" s="1"/>
  <c r="G2449"/>
  <c r="N2449" s="1"/>
  <c r="G2464"/>
  <c r="N2464" s="1"/>
  <c r="G2488"/>
  <c r="N2488" s="1"/>
  <c r="G2496"/>
  <c r="N2496" s="1"/>
  <c r="G2516"/>
  <c r="N2516" s="1"/>
  <c r="G1332"/>
  <c r="N1332" s="1"/>
  <c r="G3057"/>
  <c r="N3057" s="1"/>
  <c r="G3077"/>
  <c r="N3077" s="1"/>
  <c r="G3101"/>
  <c r="N3101" s="1"/>
  <c r="G2972"/>
  <c r="N2972" s="1"/>
  <c r="G279"/>
  <c r="N279" s="1"/>
  <c r="G1284"/>
  <c r="N1284" s="1"/>
  <c r="G1241"/>
  <c r="N1241" s="1"/>
  <c r="G3162"/>
  <c r="N3162" s="1"/>
  <c r="G3149"/>
  <c r="N3149" s="1"/>
  <c r="G3155"/>
  <c r="N3155" s="1"/>
  <c r="G419"/>
  <c r="N419" s="1"/>
  <c r="G2957"/>
  <c r="N2957" s="1"/>
  <c r="G186"/>
  <c r="N186" s="1"/>
  <c r="G221"/>
  <c r="N221" s="1"/>
  <c r="G1198"/>
  <c r="N1198" s="1"/>
  <c r="G1195"/>
  <c r="N1195" s="1"/>
  <c r="G2442"/>
  <c r="N2442" s="1"/>
  <c r="G2450"/>
  <c r="N2450" s="1"/>
  <c r="G2494"/>
  <c r="N2494" s="1"/>
  <c r="G209"/>
  <c r="N209" s="1"/>
  <c r="G190"/>
  <c r="N190" s="1"/>
  <c r="G206"/>
  <c r="N206" s="1"/>
  <c r="G1187"/>
  <c r="N1187" s="1"/>
  <c r="G1533"/>
  <c r="N1533" s="1"/>
  <c r="G1581"/>
  <c r="N1581" s="1"/>
  <c r="G1589"/>
  <c r="N1589" s="1"/>
  <c r="G3153"/>
  <c r="N3153" s="1"/>
  <c r="G1228"/>
  <c r="N1228" s="1"/>
  <c r="G1789"/>
  <c r="N1789" s="1"/>
  <c r="G1337"/>
  <c r="N1337" s="1"/>
  <c r="G1386"/>
  <c r="N1386" s="1"/>
  <c r="G870"/>
  <c r="N870" s="1"/>
  <c r="G1890"/>
  <c r="N1890" s="1"/>
  <c r="G913"/>
  <c r="N913" s="1"/>
  <c r="G992"/>
  <c r="N992" s="1"/>
  <c r="G2571"/>
  <c r="N2571" s="1"/>
  <c r="G2616"/>
  <c r="N2616" s="1"/>
  <c r="G2648"/>
  <c r="N2648" s="1"/>
  <c r="G2688"/>
  <c r="N2688" s="1"/>
  <c r="G2768"/>
  <c r="N2768" s="1"/>
  <c r="G2196"/>
  <c r="N2196" s="1"/>
  <c r="G2207"/>
  <c r="N2207" s="1"/>
  <c r="G723"/>
  <c r="N723" s="1"/>
  <c r="G414"/>
  <c r="N414" s="1"/>
  <c r="G1203"/>
  <c r="N1203" s="1"/>
  <c r="G6"/>
  <c r="N6" s="1"/>
  <c r="G14"/>
  <c r="N14" s="1"/>
  <c r="G26"/>
  <c r="N26" s="1"/>
  <c r="G42"/>
  <c r="N42" s="1"/>
  <c r="G29"/>
  <c r="N29" s="1"/>
  <c r="G1774"/>
  <c r="N1774" s="1"/>
  <c r="G1782"/>
  <c r="N1782" s="1"/>
  <c r="G1084"/>
  <c r="N1084" s="1"/>
  <c r="G1092"/>
  <c r="N1092" s="1"/>
  <c r="G462"/>
  <c r="N462" s="1"/>
  <c r="G459"/>
  <c r="N459" s="1"/>
  <c r="G527"/>
  <c r="N527" s="1"/>
  <c r="G1764"/>
  <c r="N1764" s="1"/>
  <c r="G1492"/>
  <c r="N1492" s="1"/>
  <c r="G1501"/>
  <c r="N1501" s="1"/>
  <c r="G1577"/>
  <c r="N1577" s="1"/>
  <c r="G1459"/>
  <c r="N1459" s="1"/>
  <c r="G409"/>
  <c r="N409" s="1"/>
  <c r="G501"/>
  <c r="N501" s="1"/>
  <c r="G1847"/>
  <c r="N1847" s="1"/>
  <c r="G1858"/>
  <c r="N1858" s="1"/>
  <c r="G2057"/>
  <c r="N2057" s="1"/>
  <c r="G2129"/>
  <c r="N2129" s="1"/>
  <c r="G2090"/>
  <c r="N2090" s="1"/>
  <c r="G1143"/>
  <c r="N1143" s="1"/>
  <c r="G1245"/>
  <c r="N1245" s="1"/>
  <c r="G1269"/>
  <c r="N1269" s="1"/>
  <c r="G1238"/>
  <c r="N1238" s="1"/>
  <c r="G1280"/>
  <c r="N1280" s="1"/>
  <c r="G1308"/>
  <c r="N1308" s="1"/>
  <c r="G2811"/>
  <c r="N2811" s="1"/>
  <c r="G2806"/>
  <c r="N2806" s="1"/>
  <c r="G182"/>
  <c r="N182" s="1"/>
  <c r="G1795"/>
  <c r="N1795" s="1"/>
  <c r="G2287"/>
  <c r="N2287" s="1"/>
  <c r="G108"/>
  <c r="N108" s="1"/>
  <c r="G336"/>
  <c r="N336" s="1"/>
  <c r="G360"/>
  <c r="N360" s="1"/>
  <c r="G372"/>
  <c r="N372" s="1"/>
  <c r="G1772"/>
  <c r="N1772" s="1"/>
  <c r="G1771"/>
  <c r="N1771" s="1"/>
  <c r="G2432"/>
  <c r="N2432" s="1"/>
  <c r="G2436"/>
  <c r="N2436" s="1"/>
  <c r="G2435"/>
  <c r="N2435" s="1"/>
  <c r="G2443"/>
  <c r="N2443" s="1"/>
  <c r="G2473"/>
  <c r="N2473" s="1"/>
  <c r="G2501"/>
  <c r="N2501" s="1"/>
  <c r="G251"/>
  <c r="N251" s="1"/>
  <c r="G287"/>
  <c r="N287" s="1"/>
  <c r="G299"/>
  <c r="N299" s="1"/>
  <c r="G250"/>
  <c r="N250" s="1"/>
  <c r="G2185"/>
  <c r="N2185" s="1"/>
  <c r="G1338"/>
  <c r="N1338" s="1"/>
  <c r="G1362"/>
  <c r="N1362" s="1"/>
  <c r="G1315"/>
  <c r="N1315" s="1"/>
  <c r="G1375"/>
  <c r="N1375" s="1"/>
  <c r="G3062"/>
  <c r="N3062" s="1"/>
  <c r="G3102"/>
  <c r="N3102" s="1"/>
  <c r="G3111"/>
  <c r="N3111" s="1"/>
  <c r="G3119"/>
  <c r="N3119" s="1"/>
  <c r="G3114"/>
  <c r="N3114" s="1"/>
  <c r="G610"/>
  <c r="N610" s="1"/>
  <c r="G650"/>
  <c r="N650" s="1"/>
  <c r="G244"/>
  <c r="N244" s="1"/>
  <c r="G264"/>
  <c r="N264" s="1"/>
  <c r="G2782"/>
  <c r="N2782" s="1"/>
  <c r="G2779"/>
  <c r="N2779" s="1"/>
  <c r="G1283"/>
  <c r="N1283" s="1"/>
  <c r="G417"/>
  <c r="N417" s="1"/>
  <c r="G421"/>
  <c r="N421" s="1"/>
  <c r="G461"/>
  <c r="N461" s="1"/>
  <c r="G493"/>
  <c r="N493" s="1"/>
  <c r="G513"/>
  <c r="N513" s="1"/>
  <c r="G402"/>
  <c r="N402" s="1"/>
  <c r="G450"/>
  <c r="N450" s="1"/>
  <c r="G2976"/>
  <c r="N2976" s="1"/>
  <c r="G228"/>
  <c r="N228" s="1"/>
  <c r="G215"/>
  <c r="N215" s="1"/>
  <c r="G235"/>
  <c r="N235" s="1"/>
  <c r="G1194"/>
  <c r="N1194" s="1"/>
  <c r="G2447"/>
  <c r="N2447" s="1"/>
  <c r="G2428"/>
  <c r="N2428" s="1"/>
  <c r="G2467"/>
  <c r="N2467" s="1"/>
  <c r="G2472"/>
  <c r="N2472" s="1"/>
  <c r="G2520"/>
  <c r="N2520" s="1"/>
  <c r="G1853"/>
  <c r="N1853" s="1"/>
  <c r="G216"/>
  <c r="N216" s="1"/>
  <c r="G1519"/>
  <c r="N1519" s="1"/>
  <c r="G1563"/>
  <c r="N1563" s="1"/>
  <c r="G1496"/>
  <c r="N1496" s="1"/>
  <c r="G1552"/>
  <c r="N1552" s="1"/>
  <c r="G1576"/>
  <c r="N1576" s="1"/>
  <c r="G3146"/>
  <c r="N3146" s="1"/>
  <c r="G3154"/>
  <c r="N3154" s="1"/>
  <c r="G704"/>
  <c r="N704" s="1"/>
  <c r="G1227"/>
  <c r="N1227" s="1"/>
  <c r="G1778"/>
  <c r="N1778" s="1"/>
  <c r="G1780"/>
  <c r="N1780" s="1"/>
  <c r="G1775"/>
  <c r="N1775" s="1"/>
  <c r="G1793"/>
  <c r="N1793" s="1"/>
  <c r="G1331"/>
  <c r="N1331" s="1"/>
  <c r="G1395"/>
  <c r="N1395" s="1"/>
  <c r="G1399"/>
  <c r="N1399" s="1"/>
  <c r="G1328"/>
  <c r="N1328" s="1"/>
  <c r="G795"/>
  <c r="N795" s="1"/>
  <c r="G792"/>
  <c r="N792" s="1"/>
  <c r="G852"/>
  <c r="N852" s="1"/>
  <c r="G872"/>
  <c r="N872" s="1"/>
  <c r="G746"/>
  <c r="N746" s="1"/>
  <c r="G748"/>
  <c r="N748" s="1"/>
  <c r="G1969"/>
  <c r="N1969" s="1"/>
  <c r="G1973"/>
  <c r="N1973" s="1"/>
  <c r="G1924"/>
  <c r="N1924" s="1"/>
  <c r="G192"/>
  <c r="N192" s="1"/>
  <c r="G239"/>
  <c r="N239" s="1"/>
  <c r="G971"/>
  <c r="N971" s="1"/>
  <c r="G2537"/>
  <c r="N2537" s="1"/>
  <c r="G2565"/>
  <c r="N2565" s="1"/>
  <c r="G2530"/>
  <c r="N2530" s="1"/>
  <c r="G2550"/>
  <c r="N2550" s="1"/>
  <c r="G2638"/>
  <c r="N2638" s="1"/>
  <c r="G2734"/>
  <c r="N2734" s="1"/>
  <c r="G2774"/>
  <c r="N2774" s="1"/>
  <c r="G2703"/>
  <c r="N2703" s="1"/>
  <c r="G2723"/>
  <c r="N2723" s="1"/>
  <c r="G2771"/>
  <c r="N2771" s="1"/>
  <c r="G702"/>
  <c r="N702" s="1"/>
  <c r="G742"/>
  <c r="N742" s="1"/>
  <c r="G778"/>
  <c r="N778" s="1"/>
  <c r="G737"/>
  <c r="N737" s="1"/>
  <c r="G749"/>
  <c r="N749" s="1"/>
  <c r="G769"/>
  <c r="N769" s="1"/>
  <c r="G785"/>
  <c r="N785" s="1"/>
  <c r="G3014"/>
  <c r="N3014" s="1"/>
  <c r="G1612"/>
  <c r="N1612" s="1"/>
  <c r="G423"/>
  <c r="N423" s="1"/>
  <c r="G424"/>
  <c r="N424" s="1"/>
  <c r="G444"/>
  <c r="N444" s="1"/>
  <c r="G560"/>
  <c r="N560" s="1"/>
  <c r="G1201"/>
  <c r="N1201" s="1"/>
  <c r="G32"/>
  <c r="N32" s="1"/>
  <c r="G36"/>
  <c r="N36" s="1"/>
  <c r="G23"/>
  <c r="N23" s="1"/>
  <c r="G31"/>
  <c r="N31" s="1"/>
  <c r="G1777"/>
  <c r="N1777" s="1"/>
  <c r="G1784"/>
  <c r="N1784" s="1"/>
  <c r="G993"/>
  <c r="N993" s="1"/>
  <c r="G464"/>
  <c r="N464" s="1"/>
  <c r="G496"/>
  <c r="N496" s="1"/>
  <c r="G473"/>
  <c r="N473" s="1"/>
  <c r="G1494"/>
  <c r="N1494" s="1"/>
  <c r="G1575"/>
  <c r="N1575" s="1"/>
  <c r="G1425"/>
  <c r="N1425" s="1"/>
  <c r="G1465"/>
  <c r="N1465" s="1"/>
  <c r="G1473"/>
  <c r="N1473" s="1"/>
  <c r="G1444"/>
  <c r="N1444" s="1"/>
  <c r="G1448"/>
  <c r="N1448" s="1"/>
  <c r="G2119"/>
  <c r="N2119" s="1"/>
  <c r="G1885"/>
  <c r="N1885" s="1"/>
  <c r="G1880"/>
  <c r="N1880" s="1"/>
  <c r="G2059"/>
  <c r="N2059" s="1"/>
  <c r="G2067"/>
  <c r="N2067" s="1"/>
  <c r="G2079"/>
  <c r="N2079" s="1"/>
  <c r="G2099"/>
  <c r="N2099" s="1"/>
  <c r="G2068"/>
  <c r="N2068" s="1"/>
  <c r="G2080"/>
  <c r="N2080" s="1"/>
  <c r="G2092"/>
  <c r="N2092" s="1"/>
  <c r="G2096"/>
  <c r="N2096" s="1"/>
  <c r="G2100"/>
  <c r="N2100" s="1"/>
  <c r="G2128"/>
  <c r="N2128" s="1"/>
  <c r="G1255"/>
  <c r="N1255" s="1"/>
  <c r="G1259"/>
  <c r="N1259" s="1"/>
  <c r="G1244"/>
  <c r="N1244" s="1"/>
  <c r="G1252"/>
  <c r="N1252" s="1"/>
  <c r="G1268"/>
  <c r="N1268" s="1"/>
  <c r="G1276"/>
  <c r="N1276" s="1"/>
  <c r="G68"/>
  <c r="N68" s="1"/>
  <c r="G583"/>
  <c r="N583" s="1"/>
  <c r="G1497"/>
  <c r="N1497" s="1"/>
  <c r="G40"/>
  <c r="N40" s="1"/>
  <c r="G27"/>
  <c r="N27" s="1"/>
  <c r="G39"/>
  <c r="N39" s="1"/>
  <c r="G59"/>
  <c r="N59" s="1"/>
  <c r="G20"/>
  <c r="N20" s="1"/>
  <c r="G52"/>
  <c r="N52" s="1"/>
  <c r="G1254"/>
  <c r="N1254" s="1"/>
  <c r="G1294"/>
  <c r="N1294" s="1"/>
  <c r="G1239"/>
  <c r="N1239" s="1"/>
  <c r="G1303"/>
  <c r="N1303" s="1"/>
  <c r="G713"/>
  <c r="N713" s="1"/>
  <c r="G765"/>
  <c r="N765" s="1"/>
  <c r="G1041"/>
  <c r="N1041" s="1"/>
  <c r="G1106"/>
  <c r="N1106" s="1"/>
  <c r="G376"/>
  <c r="N376" s="1"/>
  <c r="G619"/>
  <c r="N619" s="1"/>
  <c r="G639"/>
  <c r="N639" s="1"/>
  <c r="G643"/>
  <c r="N643" s="1"/>
  <c r="G695"/>
  <c r="N695" s="1"/>
  <c r="G598"/>
  <c r="N598" s="1"/>
  <c r="G654"/>
  <c r="N654" s="1"/>
  <c r="G320"/>
  <c r="N320" s="1"/>
  <c r="G329"/>
  <c r="N329" s="1"/>
  <c r="G3129"/>
  <c r="N3129" s="1"/>
  <c r="G115"/>
  <c r="N115" s="1"/>
  <c r="G136"/>
  <c r="N136" s="1"/>
  <c r="G1179"/>
  <c r="N1179" s="1"/>
  <c r="G588"/>
  <c r="N588" s="1"/>
  <c r="G2263"/>
  <c r="N2263" s="1"/>
  <c r="G2271"/>
  <c r="N2271" s="1"/>
  <c r="G2299"/>
  <c r="N2299" s="1"/>
  <c r="G2268"/>
  <c r="N2268" s="1"/>
  <c r="G2284"/>
  <c r="N2284" s="1"/>
  <c r="G571"/>
  <c r="N571" s="1"/>
  <c r="G2829"/>
  <c r="N2829" s="1"/>
  <c r="G2877"/>
  <c r="N2877" s="1"/>
  <c r="G2893"/>
  <c r="N2893" s="1"/>
  <c r="G2925"/>
  <c r="N2925" s="1"/>
  <c r="G2850"/>
  <c r="N2850" s="1"/>
  <c r="G2886"/>
  <c r="N2886" s="1"/>
  <c r="G2934"/>
  <c r="N2934" s="1"/>
  <c r="G1891"/>
  <c r="N1891" s="1"/>
  <c r="G1903"/>
  <c r="N1903" s="1"/>
  <c r="G1971"/>
  <c r="N1971" s="1"/>
  <c r="G1934"/>
  <c r="N1934" s="1"/>
  <c r="G1809"/>
  <c r="N1809" s="1"/>
  <c r="G1800"/>
  <c r="N1800" s="1"/>
  <c r="G1821"/>
  <c r="N1821" s="1"/>
  <c r="G662"/>
  <c r="N662" s="1"/>
  <c r="G678"/>
  <c r="N678" s="1"/>
  <c r="G595"/>
  <c r="N595" s="1"/>
  <c r="G647"/>
  <c r="N647" s="1"/>
  <c r="G663"/>
  <c r="N663" s="1"/>
  <c r="G675"/>
  <c r="N675" s="1"/>
  <c r="G2333"/>
  <c r="N2333" s="1"/>
  <c r="G2332"/>
  <c r="N2332" s="1"/>
  <c r="G1937"/>
  <c r="N1937" s="1"/>
  <c r="G1986"/>
  <c r="N1986" s="1"/>
  <c r="G2306"/>
  <c r="N2306" s="1"/>
  <c r="G2312"/>
  <c r="N2312" s="1"/>
  <c r="G97"/>
  <c r="N97" s="1"/>
  <c r="G3106"/>
  <c r="N3106" s="1"/>
  <c r="G2777"/>
  <c r="N2777" s="1"/>
  <c r="G1894"/>
  <c r="N1894" s="1"/>
  <c r="G1946"/>
  <c r="N1946" s="1"/>
  <c r="G1954"/>
  <c r="N1954" s="1"/>
  <c r="G1958"/>
  <c r="N1958" s="1"/>
  <c r="G1970"/>
  <c r="N1970" s="1"/>
  <c r="G1975"/>
  <c r="N1975" s="1"/>
  <c r="G2778"/>
  <c r="N2778" s="1"/>
  <c r="G1767"/>
  <c r="N1767" s="1"/>
  <c r="G1768"/>
  <c r="N1768" s="1"/>
  <c r="G310"/>
  <c r="N310" s="1"/>
  <c r="G311"/>
  <c r="N311" s="1"/>
  <c r="G315"/>
  <c r="N315" s="1"/>
  <c r="G1726"/>
  <c r="N1726" s="1"/>
  <c r="G1729"/>
  <c r="N1729" s="1"/>
  <c r="G3072"/>
  <c r="N3072" s="1"/>
  <c r="G3078"/>
  <c r="N3078" s="1"/>
  <c r="G3084"/>
  <c r="N3084" s="1"/>
  <c r="G2483"/>
  <c r="N2483" s="1"/>
  <c r="G2509"/>
  <c r="N2509" s="1"/>
  <c r="G304"/>
  <c r="N304" s="1"/>
  <c r="G1638"/>
  <c r="N1638" s="1"/>
  <c r="G1213"/>
  <c r="N1213" s="1"/>
  <c r="G2211"/>
  <c r="N2211" s="1"/>
  <c r="G2231"/>
  <c r="N2231" s="1"/>
  <c r="G2233"/>
  <c r="N2233" s="1"/>
  <c r="G3136"/>
  <c r="N3136" s="1"/>
  <c r="G2543"/>
  <c r="N2543" s="1"/>
  <c r="G2615"/>
  <c r="N2615" s="1"/>
  <c r="G2542"/>
  <c r="N2542" s="1"/>
  <c r="G2606"/>
  <c r="N2606" s="1"/>
  <c r="G1861"/>
  <c r="N1861" s="1"/>
  <c r="G1846"/>
  <c r="N1846" s="1"/>
  <c r="G1097"/>
  <c r="N1097" s="1"/>
  <c r="G2366"/>
  <c r="N2366" s="1"/>
  <c r="G2874"/>
  <c r="N2874" s="1"/>
  <c r="G1340"/>
  <c r="N1340" s="1"/>
  <c r="G1382"/>
  <c r="N1382" s="1"/>
  <c r="G1393"/>
  <c r="N1393" s="1"/>
  <c r="G171"/>
  <c r="N171" s="1"/>
  <c r="G175"/>
  <c r="N175" s="1"/>
  <c r="G1998"/>
  <c r="N1998" s="1"/>
  <c r="G2034"/>
  <c r="N2034" s="1"/>
  <c r="G2547"/>
  <c r="N2547" s="1"/>
  <c r="G2651"/>
  <c r="N2651" s="1"/>
  <c r="G2704"/>
  <c r="N2704" s="1"/>
  <c r="G2716"/>
  <c r="N2716" s="1"/>
  <c r="G2732"/>
  <c r="N2732" s="1"/>
  <c r="G2938"/>
  <c r="N2938" s="1"/>
  <c r="G2861"/>
  <c r="N2861" s="1"/>
  <c r="G2889"/>
  <c r="N2889" s="1"/>
  <c r="G2905"/>
  <c r="N2905" s="1"/>
  <c r="G2941"/>
  <c r="N2941" s="1"/>
  <c r="G2949"/>
  <c r="N2949" s="1"/>
  <c r="G801"/>
  <c r="N801" s="1"/>
  <c r="G805"/>
  <c r="N805" s="1"/>
  <c r="G865"/>
  <c r="N865" s="1"/>
  <c r="G3056"/>
  <c r="N3056" s="1"/>
  <c r="G3060"/>
  <c r="N3060" s="1"/>
  <c r="G3116"/>
  <c r="N3116" s="1"/>
  <c r="G1383"/>
  <c r="N1383" s="1"/>
  <c r="G1436"/>
  <c r="N1436" s="1"/>
  <c r="G1480"/>
  <c r="N1480" s="1"/>
  <c r="G965"/>
  <c r="N965" s="1"/>
  <c r="G2236"/>
  <c r="N2236" s="1"/>
  <c r="G2209"/>
  <c r="N2209" s="1"/>
  <c r="G2213"/>
  <c r="N2213" s="1"/>
  <c r="G2229"/>
  <c r="N2229" s="1"/>
  <c r="G2797"/>
  <c r="N2797" s="1"/>
  <c r="G2805"/>
  <c r="N2805" s="1"/>
  <c r="G1624"/>
  <c r="N1624" s="1"/>
  <c r="G1629"/>
  <c r="N1629" s="1"/>
  <c r="G1120"/>
  <c r="N1120" s="1"/>
  <c r="G2203"/>
  <c r="N2203" s="1"/>
  <c r="G2192"/>
  <c r="N2192" s="1"/>
  <c r="G2256"/>
  <c r="N2256" s="1"/>
  <c r="G2280"/>
  <c r="N2280" s="1"/>
  <c r="G2288"/>
  <c r="N2288" s="1"/>
  <c r="G2265"/>
  <c r="N2265" s="1"/>
  <c r="G2297"/>
  <c r="N2297" s="1"/>
  <c r="G2234"/>
  <c r="N2234" s="1"/>
  <c r="G2023"/>
  <c r="N2023" s="1"/>
  <c r="G2987"/>
  <c r="N2987" s="1"/>
  <c r="G2572"/>
  <c r="N2572" s="1"/>
  <c r="G2608"/>
  <c r="N2608" s="1"/>
  <c r="G2630"/>
  <c r="N2630" s="1"/>
  <c r="G1878"/>
  <c r="N1878" s="1"/>
  <c r="G1845"/>
  <c r="N1845" s="1"/>
  <c r="G1849"/>
  <c r="N1849" s="1"/>
  <c r="G1865"/>
  <c r="N1865" s="1"/>
  <c r="G1877"/>
  <c r="N1877" s="1"/>
  <c r="G3025"/>
  <c r="N3025" s="1"/>
  <c r="G2051"/>
  <c r="N2051" s="1"/>
  <c r="G2064"/>
  <c r="N2064" s="1"/>
  <c r="G2112"/>
  <c r="N2112" s="1"/>
  <c r="G2116"/>
  <c r="N2116" s="1"/>
  <c r="G2120"/>
  <c r="N2120" s="1"/>
  <c r="G2091"/>
  <c r="N2091" s="1"/>
  <c r="G2111"/>
  <c r="N2111" s="1"/>
  <c r="G236" i="4"/>
  <c r="G1599"/>
  <c r="G1881"/>
  <c r="G1244"/>
  <c r="G618"/>
  <c r="G267"/>
  <c r="G3160"/>
  <c r="G432"/>
  <c r="G1050"/>
  <c r="G1037"/>
  <c r="G220"/>
  <c r="G224"/>
  <c r="G228"/>
  <c r="G235"/>
  <c r="G1218"/>
  <c r="G2461"/>
  <c r="G2465"/>
  <c r="G1227"/>
  <c r="G1750"/>
  <c r="G718"/>
  <c r="G221"/>
  <c r="G445"/>
  <c r="G455"/>
  <c r="G448"/>
  <c r="G202"/>
  <c r="G226"/>
  <c r="G225"/>
  <c r="G1520"/>
  <c r="G1532"/>
  <c r="G1533"/>
  <c r="G2075"/>
  <c r="G1123"/>
  <c r="G1288"/>
  <c r="G1308"/>
  <c r="G1273"/>
  <c r="G1313"/>
  <c r="G700"/>
  <c r="G708"/>
  <c r="G361"/>
  <c r="G369"/>
  <c r="G371"/>
  <c r="G385"/>
  <c r="G376"/>
  <c r="G1231"/>
  <c r="G553"/>
  <c r="G2246"/>
  <c r="G2254"/>
  <c r="G1940"/>
  <c r="G2362"/>
  <c r="G1951"/>
  <c r="G1967"/>
  <c r="G1942"/>
  <c r="G1954"/>
  <c r="G1986"/>
  <c r="G2310"/>
  <c r="G3077"/>
  <c r="G1683"/>
  <c r="G1207"/>
  <c r="G262"/>
  <c r="G1832"/>
  <c r="G1836"/>
  <c r="G2829"/>
  <c r="G1325"/>
  <c r="G129"/>
  <c r="G3090"/>
  <c r="G3098"/>
  <c r="G3114"/>
  <c r="G1788"/>
  <c r="G1787"/>
  <c r="G1508"/>
  <c r="G860"/>
  <c r="G1411"/>
  <c r="G1431"/>
  <c r="G1443"/>
  <c r="G978"/>
  <c r="G1409"/>
  <c r="G549"/>
  <c r="G2894"/>
  <c r="G2961"/>
  <c r="G2581"/>
  <c r="G2679"/>
  <c r="G2751"/>
  <c r="G2343"/>
  <c r="G181"/>
  <c r="G3157" i="6"/>
  <c r="N3157" s="1"/>
  <c r="G2245"/>
  <c r="N2245" s="1"/>
  <c r="G2257"/>
  <c r="N2257" s="1"/>
  <c r="G345"/>
  <c r="N345" s="1"/>
  <c r="G334"/>
  <c r="N334" s="1"/>
  <c r="G1766"/>
  <c r="N1766" s="1"/>
  <c r="G1769"/>
  <c r="N1769" s="1"/>
  <c r="G2429"/>
  <c r="N2429" s="1"/>
  <c r="G2460"/>
  <c r="N2460" s="1"/>
  <c r="G2484"/>
  <c r="N2484" s="1"/>
  <c r="G289"/>
  <c r="N289" s="1"/>
  <c r="G1381"/>
  <c r="N1381" s="1"/>
  <c r="G3108"/>
  <c r="N3108" s="1"/>
  <c r="G2970"/>
  <c r="N2970" s="1"/>
  <c r="G2985"/>
  <c r="N2985" s="1"/>
  <c r="G246"/>
  <c r="N246" s="1"/>
  <c r="G283"/>
  <c r="N283" s="1"/>
  <c r="G2803"/>
  <c r="N2803" s="1"/>
  <c r="G3159"/>
  <c r="N3159" s="1"/>
  <c r="G316"/>
  <c r="N316" s="1"/>
  <c r="G455"/>
  <c r="N455" s="1"/>
  <c r="G408"/>
  <c r="N408" s="1"/>
  <c r="G2973"/>
  <c r="N2973" s="1"/>
  <c r="G2982"/>
  <c r="N2982" s="1"/>
  <c r="G2990"/>
  <c r="N2990" s="1"/>
  <c r="G195"/>
  <c r="N195" s="1"/>
  <c r="G225"/>
  <c r="N225" s="1"/>
  <c r="G1196"/>
  <c r="N1196" s="1"/>
  <c r="G1212"/>
  <c r="N1212" s="1"/>
  <c r="G2517"/>
  <c r="N2517" s="1"/>
  <c r="G2474"/>
  <c r="N2474" s="1"/>
  <c r="G1851"/>
  <c r="N1851" s="1"/>
  <c r="G1828"/>
  <c r="N1828" s="1"/>
  <c r="G1852"/>
  <c r="N1852" s="1"/>
  <c r="G189"/>
  <c r="N189" s="1"/>
  <c r="G197"/>
  <c r="N197" s="1"/>
  <c r="G229"/>
  <c r="N229" s="1"/>
  <c r="G194"/>
  <c r="N194" s="1"/>
  <c r="G1184"/>
  <c r="N1184" s="1"/>
  <c r="G1192"/>
  <c r="N1192" s="1"/>
  <c r="G1489"/>
  <c r="N1489" s="1"/>
  <c r="G1574"/>
  <c r="N1574" s="1"/>
  <c r="G3174"/>
  <c r="N3174" s="1"/>
  <c r="G758"/>
  <c r="N758" s="1"/>
  <c r="G1230"/>
  <c r="N1230" s="1"/>
  <c r="G1787"/>
  <c r="N1787" s="1"/>
  <c r="G1326"/>
  <c r="N1326" s="1"/>
  <c r="G845"/>
  <c r="N845" s="1"/>
  <c r="G834"/>
  <c r="N834" s="1"/>
  <c r="G739"/>
  <c r="N739" s="1"/>
  <c r="G1923"/>
  <c r="N1923" s="1"/>
  <c r="G1987"/>
  <c r="N1987" s="1"/>
  <c r="G1914"/>
  <c r="N1914" s="1"/>
  <c r="G238"/>
  <c r="N238" s="1"/>
  <c r="G933"/>
  <c r="N933" s="1"/>
  <c r="G1152"/>
  <c r="N1152" s="1"/>
  <c r="G2623"/>
  <c r="N2623" s="1"/>
  <c r="G2700"/>
  <c r="N2700" s="1"/>
  <c r="G2772"/>
  <c r="N2772" s="1"/>
  <c r="G2645"/>
  <c r="N2645" s="1"/>
  <c r="G2144"/>
  <c r="N2144" s="1"/>
  <c r="G708"/>
  <c r="N708" s="1"/>
  <c r="G578"/>
  <c r="N578" s="1"/>
  <c r="G38"/>
  <c r="N38" s="1"/>
  <c r="G50"/>
  <c r="N50" s="1"/>
  <c r="G1791"/>
  <c r="N1791" s="1"/>
  <c r="G1000"/>
  <c r="N1000" s="1"/>
  <c r="G1055"/>
  <c r="N1055" s="1"/>
  <c r="G394"/>
  <c r="N394" s="1"/>
  <c r="G434"/>
  <c r="N434" s="1"/>
  <c r="G498"/>
  <c r="N498" s="1"/>
  <c r="G395"/>
  <c r="N395" s="1"/>
  <c r="G503"/>
  <c r="N503" s="1"/>
  <c r="G1504"/>
  <c r="N1504" s="1"/>
  <c r="G1528"/>
  <c r="N1528" s="1"/>
  <c r="G1537"/>
  <c r="N1537" s="1"/>
  <c r="G1470"/>
  <c r="N1470" s="1"/>
  <c r="G2127"/>
  <c r="N2127" s="1"/>
  <c r="G2060"/>
  <c r="N2060" s="1"/>
  <c r="G2061"/>
  <c r="N2061" s="1"/>
  <c r="G2125"/>
  <c r="N2125" s="1"/>
  <c r="G2102"/>
  <c r="N2102" s="1"/>
  <c r="G2118"/>
  <c r="N2118" s="1"/>
  <c r="G1163"/>
  <c r="N1163" s="1"/>
  <c r="G1309"/>
  <c r="N1309" s="1"/>
  <c r="G48"/>
  <c r="N48" s="1"/>
  <c r="G60"/>
  <c r="N60" s="1"/>
  <c r="G57"/>
  <c r="N57" s="1"/>
  <c r="G553"/>
  <c r="N553" s="1"/>
  <c r="G1221"/>
  <c r="N1221" s="1"/>
  <c r="G1591"/>
  <c r="N1591" s="1"/>
  <c r="G43"/>
  <c r="N43" s="1"/>
  <c r="G9"/>
  <c r="N9" s="1"/>
  <c r="G37"/>
  <c r="N37" s="1"/>
  <c r="G18"/>
  <c r="N18" s="1"/>
  <c r="G46"/>
  <c r="N46" s="1"/>
  <c r="G1288"/>
  <c r="N1288" s="1"/>
  <c r="G1312"/>
  <c r="N1312" s="1"/>
  <c r="G1293"/>
  <c r="N1293" s="1"/>
  <c r="G744"/>
  <c r="N744" s="1"/>
  <c r="G1016"/>
  <c r="N1016" s="1"/>
  <c r="G1088"/>
  <c r="N1088" s="1"/>
  <c r="G347"/>
  <c r="N347" s="1"/>
  <c r="G377"/>
  <c r="N377" s="1"/>
  <c r="G2314"/>
  <c r="N2314" s="1"/>
  <c r="G641"/>
  <c r="N641" s="1"/>
  <c r="G693"/>
  <c r="N693" s="1"/>
  <c r="G600"/>
  <c r="N600" s="1"/>
  <c r="G608"/>
  <c r="N608" s="1"/>
  <c r="G640"/>
  <c r="N640" s="1"/>
  <c r="G652"/>
  <c r="N652" s="1"/>
  <c r="G676"/>
  <c r="N676" s="1"/>
  <c r="G1756"/>
  <c r="N1756" s="1"/>
  <c r="G1708"/>
  <c r="N1708" s="1"/>
  <c r="G1693"/>
  <c r="N1693" s="1"/>
  <c r="G138"/>
  <c r="N138" s="1"/>
  <c r="G170"/>
  <c r="N170" s="1"/>
  <c r="G103"/>
  <c r="N103" s="1"/>
  <c r="G1185"/>
  <c r="N1185" s="1"/>
  <c r="G1178"/>
  <c r="N1178" s="1"/>
  <c r="G1223"/>
  <c r="N1223" s="1"/>
  <c r="G566"/>
  <c r="N566" s="1"/>
  <c r="G2249"/>
  <c r="N2249" s="1"/>
  <c r="G2253"/>
  <c r="N2253" s="1"/>
  <c r="G2261"/>
  <c r="N2261" s="1"/>
  <c r="G2290"/>
  <c r="N2290" s="1"/>
  <c r="G2298"/>
  <c r="N2298" s="1"/>
  <c r="G2835"/>
  <c r="N2835" s="1"/>
  <c r="G2863"/>
  <c r="N2863" s="1"/>
  <c r="G2840"/>
  <c r="N2840" s="1"/>
  <c r="G2852"/>
  <c r="N2852" s="1"/>
  <c r="G2888"/>
  <c r="N2888" s="1"/>
  <c r="G1981"/>
  <c r="N1981" s="1"/>
  <c r="G1980"/>
  <c r="N1980" s="1"/>
  <c r="G3200"/>
  <c r="N3200" s="1"/>
  <c r="G1664"/>
  <c r="N1664" s="1"/>
  <c r="G1818"/>
  <c r="N1818" s="1"/>
  <c r="G632"/>
  <c r="N632" s="1"/>
  <c r="G648"/>
  <c r="N648" s="1"/>
  <c r="G696"/>
  <c r="N696" s="1"/>
  <c r="G605"/>
  <c r="N605" s="1"/>
  <c r="G613"/>
  <c r="N613" s="1"/>
  <c r="G617"/>
  <c r="N617" s="1"/>
  <c r="G2331"/>
  <c r="N2331" s="1"/>
  <c r="G2347"/>
  <c r="N2347" s="1"/>
  <c r="G2345"/>
  <c r="N2345" s="1"/>
  <c r="G2357"/>
  <c r="N2357" s="1"/>
  <c r="G2361"/>
  <c r="N2361" s="1"/>
  <c r="G2338"/>
  <c r="N2338" s="1"/>
  <c r="G2358"/>
  <c r="N2358" s="1"/>
  <c r="G1907"/>
  <c r="N1907" s="1"/>
  <c r="G1918"/>
  <c r="N1918" s="1"/>
  <c r="G1930"/>
  <c r="N1930" s="1"/>
  <c r="G2277"/>
  <c r="N2277" s="1"/>
  <c r="G2291"/>
  <c r="N2291" s="1"/>
  <c r="G2254"/>
  <c r="N2254" s="1"/>
  <c r="G106"/>
  <c r="N106" s="1"/>
  <c r="G3052"/>
  <c r="N3052" s="1"/>
  <c r="G2794"/>
  <c r="N2794" s="1"/>
  <c r="G1908"/>
  <c r="N1908" s="1"/>
  <c r="G1912"/>
  <c r="N1912" s="1"/>
  <c r="G1944"/>
  <c r="N1944" s="1"/>
  <c r="G1948"/>
  <c r="N1948" s="1"/>
  <c r="G1968"/>
  <c r="N1968" s="1"/>
  <c r="G1913"/>
  <c r="N1913" s="1"/>
  <c r="G1921"/>
  <c r="N1921" s="1"/>
  <c r="G1925"/>
  <c r="N1925" s="1"/>
  <c r="G2801"/>
  <c r="N2801" s="1"/>
  <c r="G1773"/>
  <c r="N1773" s="1"/>
  <c r="G1770"/>
  <c r="N1770" s="1"/>
  <c r="G2412"/>
  <c r="N2412" s="1"/>
  <c r="G308"/>
  <c r="N308" s="1"/>
  <c r="G312"/>
  <c r="N312" s="1"/>
  <c r="G313"/>
  <c r="N313" s="1"/>
  <c r="G2465"/>
  <c r="N2465" s="1"/>
  <c r="G2498"/>
  <c r="N2498" s="1"/>
  <c r="G1687"/>
  <c r="N1687" s="1"/>
  <c r="G3095"/>
  <c r="N3095" s="1"/>
  <c r="G3109"/>
  <c r="N3109" s="1"/>
  <c r="G2487"/>
  <c r="N2487" s="1"/>
  <c r="G2522"/>
  <c r="N2522" s="1"/>
  <c r="G1653"/>
  <c r="N1653" s="1"/>
  <c r="G2241"/>
  <c r="N2241" s="1"/>
  <c r="G2222"/>
  <c r="N2222" s="1"/>
  <c r="G954"/>
  <c r="N954" s="1"/>
  <c r="G2627"/>
  <c r="N2627" s="1"/>
  <c r="G291"/>
  <c r="N291" s="1"/>
  <c r="G1855"/>
  <c r="N1855" s="1"/>
  <c r="G1863"/>
  <c r="N1863" s="1"/>
  <c r="G1871"/>
  <c r="N1871" s="1"/>
  <c r="G1875"/>
  <c r="N1875" s="1"/>
  <c r="G2862"/>
  <c r="N2862" s="1"/>
  <c r="G2898"/>
  <c r="N2898" s="1"/>
  <c r="G2945"/>
  <c r="N2945" s="1"/>
  <c r="G124"/>
  <c r="N124" s="1"/>
  <c r="G113"/>
  <c r="N113" s="1"/>
  <c r="G2592"/>
  <c r="N2592" s="1"/>
  <c r="G2541"/>
  <c r="N2541" s="1"/>
  <c r="G2553"/>
  <c r="N2553" s="1"/>
  <c r="G2613"/>
  <c r="N2613" s="1"/>
  <c r="G2685"/>
  <c r="N2685" s="1"/>
  <c r="G2697"/>
  <c r="N2697" s="1"/>
  <c r="G2721"/>
  <c r="N2721" s="1"/>
  <c r="G2758"/>
  <c r="N2758" s="1"/>
  <c r="G2872"/>
  <c r="N2872" s="1"/>
  <c r="G2887"/>
  <c r="N2887" s="1"/>
  <c r="G2895"/>
  <c r="N2895" s="1"/>
  <c r="G2943"/>
  <c r="N2943" s="1"/>
  <c r="G819"/>
  <c r="N819" s="1"/>
  <c r="G847"/>
  <c r="N847" s="1"/>
  <c r="G863"/>
  <c r="N863" s="1"/>
  <c r="G883"/>
  <c r="N883" s="1"/>
  <c r="G3067"/>
  <c r="N3067" s="1"/>
  <c r="G3079"/>
  <c r="N3079" s="1"/>
  <c r="G3074"/>
  <c r="N3074" s="1"/>
  <c r="G3090"/>
  <c r="N3090" s="1"/>
  <c r="G3118"/>
  <c r="N3118" s="1"/>
  <c r="G1779"/>
  <c r="N1779" s="1"/>
  <c r="G1320"/>
  <c r="N1320" s="1"/>
  <c r="G1336"/>
  <c r="N1336" s="1"/>
  <c r="G1415"/>
  <c r="N1415" s="1"/>
  <c r="G898"/>
  <c r="N898" s="1"/>
  <c r="G906"/>
  <c r="N906" s="1"/>
  <c r="G927"/>
  <c r="N927" s="1"/>
  <c r="G1469"/>
  <c r="N1469" s="1"/>
  <c r="G2210"/>
  <c r="N2210" s="1"/>
  <c r="G2226"/>
  <c r="N2226" s="1"/>
  <c r="G2223"/>
  <c r="N2223" s="1"/>
  <c r="G2798"/>
  <c r="N2798" s="1"/>
  <c r="G1622"/>
  <c r="N1622" s="1"/>
  <c r="G1619"/>
  <c r="N1619" s="1"/>
  <c r="G2857"/>
  <c r="N2857" s="1"/>
  <c r="G2894"/>
  <c r="N2894" s="1"/>
  <c r="G2155"/>
  <c r="N2155" s="1"/>
  <c r="G2181"/>
  <c r="N2181" s="1"/>
  <c r="G2250"/>
  <c r="N2250" s="1"/>
  <c r="G2302"/>
  <c r="N2302" s="1"/>
  <c r="G2310"/>
  <c r="N2310" s="1"/>
  <c r="G2247"/>
  <c r="N2247" s="1"/>
  <c r="G2307"/>
  <c r="N2307" s="1"/>
  <c r="G2217"/>
  <c r="N2217" s="1"/>
  <c r="G2225"/>
  <c r="N2225" s="1"/>
  <c r="G2208"/>
  <c r="N2208" s="1"/>
  <c r="G2216"/>
  <c r="N2216" s="1"/>
  <c r="G2968"/>
  <c r="N2968" s="1"/>
  <c r="G2584"/>
  <c r="N2584" s="1"/>
  <c r="G2590"/>
  <c r="N2590" s="1"/>
  <c r="G2661"/>
  <c r="N2661" s="1"/>
  <c r="G2727"/>
  <c r="N2727" s="1"/>
  <c r="G1840"/>
  <c r="N1840" s="1"/>
  <c r="G1831"/>
  <c r="N1831" s="1"/>
  <c r="G1835"/>
  <c r="N1835" s="1"/>
  <c r="G1859"/>
  <c r="N1859" s="1"/>
  <c r="G1867"/>
  <c r="N1867" s="1"/>
  <c r="G1883"/>
  <c r="N1883" s="1"/>
  <c r="G2311"/>
  <c r="N2311" s="1"/>
  <c r="G2315"/>
  <c r="N2315" s="1"/>
  <c r="G2816"/>
  <c r="N2816" s="1"/>
  <c r="G2815"/>
  <c r="N2815" s="1"/>
  <c r="G2819"/>
  <c r="N2819" s="1"/>
  <c r="G1827"/>
  <c r="N1827" s="1"/>
  <c r="G3033"/>
  <c r="N3033" s="1"/>
  <c r="G1138"/>
  <c r="N1138" s="1"/>
  <c r="G2046"/>
  <c r="N2046" s="1"/>
  <c r="G2078"/>
  <c r="N2078" s="1"/>
  <c r="G2122"/>
  <c r="N2122" s="1"/>
  <c r="G2130"/>
  <c r="N2130" s="1"/>
  <c r="G2085"/>
  <c r="N2085" s="1"/>
  <c r="G2093"/>
  <c r="N2093" s="1"/>
  <c r="G2097"/>
  <c r="N2097" s="1"/>
  <c r="G2109"/>
  <c r="N2109" s="1"/>
  <c r="G747" i="4"/>
  <c r="G243"/>
  <c r="G1235"/>
  <c r="G717"/>
  <c r="G769"/>
  <c r="G762"/>
  <c r="G327"/>
  <c r="G364"/>
  <c r="G380"/>
  <c r="G319"/>
  <c r="G2260"/>
  <c r="G2284"/>
  <c r="G2296"/>
  <c r="G1902"/>
  <c r="G311"/>
  <c r="G1763"/>
  <c r="G1903"/>
  <c r="G1930"/>
  <c r="G2281"/>
  <c r="G2291"/>
  <c r="G1209"/>
  <c r="G3091"/>
  <c r="G2448"/>
  <c r="G2508"/>
  <c r="G1889"/>
  <c r="G123"/>
  <c r="G3085"/>
  <c r="G3101"/>
  <c r="G3105"/>
  <c r="G3109"/>
  <c r="G3117"/>
  <c r="G1778"/>
  <c r="G1790"/>
  <c r="G1785"/>
  <c r="G1500"/>
  <c r="G1580"/>
  <c r="G976"/>
  <c r="G941"/>
  <c r="G2982"/>
  <c r="G2986"/>
  <c r="G2585"/>
  <c r="G2595"/>
  <c r="G2712"/>
  <c r="G2744"/>
  <c r="G2327"/>
  <c r="G178"/>
  <c r="G135"/>
  <c r="G3227" l="1"/>
  <c r="G2341" i="6"/>
  <c r="N2341" s="1"/>
  <c r="G2677"/>
  <c r="N2677" s="1"/>
  <c r="G2959"/>
  <c r="N2959" s="1"/>
  <c r="G547"/>
  <c r="N547" s="1"/>
  <c r="G976"/>
  <c r="N976" s="1"/>
  <c r="G1429"/>
  <c r="N1429" s="1"/>
  <c r="G858"/>
  <c r="N858" s="1"/>
  <c r="G1785"/>
  <c r="N1785" s="1"/>
  <c r="G3112"/>
  <c r="N3112" s="1"/>
  <c r="G3088"/>
  <c r="N3088" s="1"/>
  <c r="G1323"/>
  <c r="N1323" s="1"/>
  <c r="G1834"/>
  <c r="N1834" s="1"/>
  <c r="G260"/>
  <c r="N260" s="1"/>
  <c r="G1681"/>
  <c r="N1681" s="1"/>
  <c r="G2308"/>
  <c r="N2308" s="1"/>
  <c r="G1952"/>
  <c r="N1952" s="1"/>
  <c r="G1965"/>
  <c r="N1965" s="1"/>
  <c r="G2360"/>
  <c r="N2360" s="1"/>
  <c r="G2252"/>
  <c r="N2252" s="1"/>
  <c r="G551"/>
  <c r="N551" s="1"/>
  <c r="G374"/>
  <c r="N374" s="1"/>
  <c r="G369"/>
  <c r="N369" s="1"/>
  <c r="G359"/>
  <c r="N359" s="1"/>
  <c r="G698"/>
  <c r="N698" s="1"/>
  <c r="G1271"/>
  <c r="N1271" s="1"/>
  <c r="G1286"/>
  <c r="N1286" s="1"/>
  <c r="G2073"/>
  <c r="N2073" s="1"/>
  <c r="G1530"/>
  <c r="N1530" s="1"/>
  <c r="G223"/>
  <c r="N223" s="1"/>
  <c r="G200"/>
  <c r="N200" s="1"/>
  <c r="G453"/>
  <c r="N453" s="1"/>
  <c r="G219"/>
  <c r="N219" s="1"/>
  <c r="G1748"/>
  <c r="N1748" s="1"/>
  <c r="G2463"/>
  <c r="N2463" s="1"/>
  <c r="G1216"/>
  <c r="N1216" s="1"/>
  <c r="G226"/>
  <c r="N226" s="1"/>
  <c r="G218"/>
  <c r="N218" s="1"/>
  <c r="G1048"/>
  <c r="N1048" s="1"/>
  <c r="G3158"/>
  <c r="N3158" s="1"/>
  <c r="G616"/>
  <c r="N616" s="1"/>
  <c r="G1879"/>
  <c r="N1879" s="1"/>
  <c r="G234"/>
  <c r="N234" s="1"/>
  <c r="G176"/>
  <c r="N176" s="1"/>
  <c r="G2742"/>
  <c r="N2742" s="1"/>
  <c r="G2593"/>
  <c r="N2593" s="1"/>
  <c r="G2984"/>
  <c r="N2984" s="1"/>
  <c r="G939"/>
  <c r="N939" s="1"/>
  <c r="G1578"/>
  <c r="N1578" s="1"/>
  <c r="G1783"/>
  <c r="N1783" s="1"/>
  <c r="G1776"/>
  <c r="N1776" s="1"/>
  <c r="G3107"/>
  <c r="N3107" s="1"/>
  <c r="G3099"/>
  <c r="N3099" s="1"/>
  <c r="G121"/>
  <c r="N121" s="1"/>
  <c r="G2506"/>
  <c r="N2506" s="1"/>
  <c r="G3089"/>
  <c r="N3089" s="1"/>
  <c r="G2289"/>
  <c r="N2289" s="1"/>
  <c r="G1928"/>
  <c r="N1928" s="1"/>
  <c r="G1761"/>
  <c r="N1761" s="1"/>
  <c r="G1900"/>
  <c r="N1900" s="1"/>
  <c r="G2282"/>
  <c r="N2282" s="1"/>
  <c r="G317"/>
  <c r="N317" s="1"/>
  <c r="G362"/>
  <c r="N362" s="1"/>
  <c r="G760"/>
  <c r="N760" s="1"/>
  <c r="G715"/>
  <c r="N715" s="1"/>
  <c r="G241"/>
  <c r="N241" s="1"/>
  <c r="G133"/>
  <c r="N133" s="1"/>
  <c r="G2325"/>
  <c r="N2325" s="1"/>
  <c r="G2710"/>
  <c r="N2710" s="1"/>
  <c r="G2583"/>
  <c r="N2583" s="1"/>
  <c r="G2980"/>
  <c r="N2980" s="1"/>
  <c r="G974"/>
  <c r="N974" s="1"/>
  <c r="G1498"/>
  <c r="N1498" s="1"/>
  <c r="G1788"/>
  <c r="N1788" s="1"/>
  <c r="G3115"/>
  <c r="N3115" s="1"/>
  <c r="G3103"/>
  <c r="N3103" s="1"/>
  <c r="G3083"/>
  <c r="N3083" s="1"/>
  <c r="G1887"/>
  <c r="N1887" s="1"/>
  <c r="G2446"/>
  <c r="N2446" s="1"/>
  <c r="G1207"/>
  <c r="N1207" s="1"/>
  <c r="G2279"/>
  <c r="N2279" s="1"/>
  <c r="G1901"/>
  <c r="N1901" s="1"/>
  <c r="G309"/>
  <c r="N309" s="1"/>
  <c r="G2294"/>
  <c r="N2294" s="1"/>
  <c r="G2258"/>
  <c r="N2258" s="1"/>
  <c r="G378"/>
  <c r="N378" s="1"/>
  <c r="G325"/>
  <c r="N325" s="1"/>
  <c r="G767"/>
  <c r="N767" s="1"/>
  <c r="G1233"/>
  <c r="N1233" s="1"/>
  <c r="G745"/>
  <c r="N745" s="1"/>
  <c r="G179"/>
  <c r="N179" s="1"/>
  <c r="G2749"/>
  <c r="N2749" s="1"/>
  <c r="G2579"/>
  <c r="N2579" s="1"/>
  <c r="G2892"/>
  <c r="N2892" s="1"/>
  <c r="G1407"/>
  <c r="N1407" s="1"/>
  <c r="G1441"/>
  <c r="N1441" s="1"/>
  <c r="G1409"/>
  <c r="N1409" s="1"/>
  <c r="G1506"/>
  <c r="N1506" s="1"/>
  <c r="G1786"/>
  <c r="N1786" s="1"/>
  <c r="G3096"/>
  <c r="N3096" s="1"/>
  <c r="G127"/>
  <c r="N127" s="1"/>
  <c r="G2827"/>
  <c r="N2827" s="1"/>
  <c r="G1830"/>
  <c r="N1830" s="1"/>
  <c r="G1205"/>
  <c r="N1205" s="1"/>
  <c r="G3075"/>
  <c r="N3075" s="1"/>
  <c r="G1984"/>
  <c r="N1984" s="1"/>
  <c r="G1940"/>
  <c r="N1940" s="1"/>
  <c r="G1949"/>
  <c r="N1949" s="1"/>
  <c r="G1938"/>
  <c r="N1938" s="1"/>
  <c r="G2244"/>
  <c r="N2244" s="1"/>
  <c r="G1229"/>
  <c r="N1229" s="1"/>
  <c r="G383"/>
  <c r="N383" s="1"/>
  <c r="G367"/>
  <c r="N367" s="1"/>
  <c r="G706"/>
  <c r="N706" s="1"/>
  <c r="G1311"/>
  <c r="N1311" s="1"/>
  <c r="G1306"/>
  <c r="N1306" s="1"/>
  <c r="G1121"/>
  <c r="N1121" s="1"/>
  <c r="G1531"/>
  <c r="N1531" s="1"/>
  <c r="G1518"/>
  <c r="N1518" s="1"/>
  <c r="G224"/>
  <c r="N224" s="1"/>
  <c r="G446"/>
  <c r="N446" s="1"/>
  <c r="G443"/>
  <c r="N443" s="1"/>
  <c r="G716"/>
  <c r="N716" s="1"/>
  <c r="G1225"/>
  <c r="N1225" s="1"/>
  <c r="G2459"/>
  <c r="N2459" s="1"/>
  <c r="G233"/>
  <c r="N233" s="1"/>
  <c r="G222"/>
  <c r="N222" s="1"/>
  <c r="G1035"/>
  <c r="N1035" s="1"/>
  <c r="G430"/>
  <c r="N430" s="1"/>
  <c r="G265"/>
  <c r="N265" s="1"/>
  <c r="G1242"/>
  <c r="N1242" s="1"/>
  <c r="G1597"/>
  <c r="N1597" s="1"/>
</calcChain>
</file>

<file path=xl/comments1.xml><?xml version="1.0" encoding="utf-8"?>
<comments xmlns="http://schemas.openxmlformats.org/spreadsheetml/2006/main">
  <authors>
    <author>kbthesing</author>
  </authors>
  <commentList>
    <comment ref="X27" authorId="0">
      <text>
        <r>
          <rPr>
            <b/>
            <sz val="8"/>
            <color indexed="81"/>
            <rFont val="Tahoma"/>
            <family val="2"/>
          </rPr>
          <t>kbthesing:</t>
        </r>
        <r>
          <rPr>
            <sz val="8"/>
            <color indexed="81"/>
            <rFont val="Tahoma"/>
            <family val="2"/>
          </rPr>
          <t xml:space="preserve">
Interpolated between 2007 and 2012</t>
        </r>
      </text>
    </comment>
  </commentList>
</comments>
</file>

<file path=xl/sharedStrings.xml><?xml version="1.0" encoding="utf-8"?>
<sst xmlns="http://schemas.openxmlformats.org/spreadsheetml/2006/main" count="106342" uniqueCount="5805">
  <si>
    <t>Crook</t>
  </si>
  <si>
    <t>41015</t>
  </si>
  <si>
    <t>41017</t>
  </si>
  <si>
    <t>Deschutes</t>
  </si>
  <si>
    <t>41019</t>
  </si>
  <si>
    <t>41021</t>
  </si>
  <si>
    <t>Gilliam</t>
  </si>
  <si>
    <t>41023</t>
  </si>
  <si>
    <t>41025</t>
  </si>
  <si>
    <t>Harney</t>
  </si>
  <si>
    <t>41027</t>
  </si>
  <si>
    <t>Hood River</t>
  </si>
  <si>
    <t>41029</t>
  </si>
  <si>
    <t>41031</t>
  </si>
  <si>
    <t>41033</t>
  </si>
  <si>
    <t>Josephine</t>
  </si>
  <si>
    <t>41035</t>
  </si>
  <si>
    <t>Klamath</t>
  </si>
  <si>
    <t>41037</t>
  </si>
  <si>
    <t>41039</t>
  </si>
  <si>
    <t>41041</t>
  </si>
  <si>
    <t>41043</t>
  </si>
  <si>
    <t>41045</t>
  </si>
  <si>
    <t>Malheur</t>
  </si>
  <si>
    <t>41047</t>
  </si>
  <si>
    <t>41049</t>
  </si>
  <si>
    <t>41051</t>
  </si>
  <si>
    <t>Multnomah</t>
  </si>
  <si>
    <t>41053</t>
  </si>
  <si>
    <t>41055</t>
  </si>
  <si>
    <t>41057</t>
  </si>
  <si>
    <t>Tillamook</t>
  </si>
  <si>
    <t>41059</t>
  </si>
  <si>
    <t>Umatilla</t>
  </si>
  <si>
    <t>41061</t>
  </si>
  <si>
    <t>41063</t>
  </si>
  <si>
    <t>Wallowa</t>
  </si>
  <si>
    <t>41065</t>
  </si>
  <si>
    <t>Wasco</t>
  </si>
  <si>
    <t>41067</t>
  </si>
  <si>
    <t>41069</t>
  </si>
  <si>
    <t>41071</t>
  </si>
  <si>
    <t>Yamhill</t>
  </si>
  <si>
    <t>42001</t>
  </si>
  <si>
    <t>PA</t>
  </si>
  <si>
    <t>42003</t>
  </si>
  <si>
    <t>Allegheny</t>
  </si>
  <si>
    <t>42005</t>
  </si>
  <si>
    <t>Armstrong</t>
  </si>
  <si>
    <t>42007</t>
  </si>
  <si>
    <t>42009</t>
  </si>
  <si>
    <t>Bedford</t>
  </si>
  <si>
    <t>42011</t>
  </si>
  <si>
    <t>Berks</t>
  </si>
  <si>
    <t>42013</t>
  </si>
  <si>
    <t>Blair</t>
  </si>
  <si>
    <t>42015</t>
  </si>
  <si>
    <t>42017</t>
  </si>
  <si>
    <t>Bucks</t>
  </si>
  <si>
    <t>42019</t>
  </si>
  <si>
    <t>42021</t>
  </si>
  <si>
    <t>Cambria</t>
  </si>
  <si>
    <t>42023</t>
  </si>
  <si>
    <t>42025</t>
  </si>
  <si>
    <t>42027</t>
  </si>
  <si>
    <t>Centre</t>
  </si>
  <si>
    <t>42029</t>
  </si>
  <si>
    <t>Chester</t>
  </si>
  <si>
    <t>42031</t>
  </si>
  <si>
    <t>Clarion</t>
  </si>
  <si>
    <t>42033</t>
  </si>
  <si>
    <t>Clearfield</t>
  </si>
  <si>
    <t>42035</t>
  </si>
  <si>
    <t>42037</t>
  </si>
  <si>
    <t>42039</t>
  </si>
  <si>
    <t>42041</t>
  </si>
  <si>
    <t>42043</t>
  </si>
  <si>
    <t>Dauphin</t>
  </si>
  <si>
    <t>42045</t>
  </si>
  <si>
    <t>42047</t>
  </si>
  <si>
    <t>42049</t>
  </si>
  <si>
    <t>42051</t>
  </si>
  <si>
    <t>42053</t>
  </si>
  <si>
    <t>Forest</t>
  </si>
  <si>
    <t>42055</t>
  </si>
  <si>
    <t>42057</t>
  </si>
  <si>
    <t>42059</t>
  </si>
  <si>
    <t>42061</t>
  </si>
  <si>
    <t>Huntingdon</t>
  </si>
  <si>
    <t>42063</t>
  </si>
  <si>
    <t>Indiana</t>
  </si>
  <si>
    <t>42065</t>
  </si>
  <si>
    <t>42067</t>
  </si>
  <si>
    <t>Juniata</t>
  </si>
  <si>
    <t>42069</t>
  </si>
  <si>
    <t>Lackawanna</t>
  </si>
  <si>
    <t>42071</t>
  </si>
  <si>
    <t>42073</t>
  </si>
  <si>
    <t>42075</t>
  </si>
  <si>
    <t>Lebanon</t>
  </si>
  <si>
    <t>42077</t>
  </si>
  <si>
    <t>Lehigh</t>
  </si>
  <si>
    <t>42079</t>
  </si>
  <si>
    <t>Luzerne</t>
  </si>
  <si>
    <t>42081</t>
  </si>
  <si>
    <t>Lycoming</t>
  </si>
  <si>
    <t>42083</t>
  </si>
  <si>
    <t>McKean</t>
  </si>
  <si>
    <t>42085</t>
  </si>
  <si>
    <t>42087</t>
  </si>
  <si>
    <t>Mifflin</t>
  </si>
  <si>
    <t>42089</t>
  </si>
  <si>
    <t>42091</t>
  </si>
  <si>
    <t>42093</t>
  </si>
  <si>
    <t>Montour</t>
  </si>
  <si>
    <t>42095</t>
  </si>
  <si>
    <t>42097</t>
  </si>
  <si>
    <t>Northumberland</t>
  </si>
  <si>
    <t>42099</t>
  </si>
  <si>
    <t>42101</t>
  </si>
  <si>
    <t>Philadelphia</t>
  </si>
  <si>
    <t>42103</t>
  </si>
  <si>
    <t>42105</t>
  </si>
  <si>
    <t>Potter</t>
  </si>
  <si>
    <t>42107</t>
  </si>
  <si>
    <t>Schuylkill</t>
  </si>
  <si>
    <t>42109</t>
  </si>
  <si>
    <t>Snyder</t>
  </si>
  <si>
    <t>42111</t>
  </si>
  <si>
    <t>42113</t>
  </si>
  <si>
    <t>42115</t>
  </si>
  <si>
    <t>Susquehanna</t>
  </si>
  <si>
    <t>42117</t>
  </si>
  <si>
    <t>42119</t>
  </si>
  <si>
    <t>42121</t>
  </si>
  <si>
    <t>Venango</t>
  </si>
  <si>
    <t>42123</t>
  </si>
  <si>
    <t>42125</t>
  </si>
  <si>
    <t>42127</t>
  </si>
  <si>
    <t>42129</t>
  </si>
  <si>
    <t>Westmoreland</t>
  </si>
  <si>
    <t>42131</t>
  </si>
  <si>
    <t>42133</t>
  </si>
  <si>
    <t>44001</t>
  </si>
  <si>
    <t>RI</t>
  </si>
  <si>
    <t>44003</t>
  </si>
  <si>
    <t>44005</t>
  </si>
  <si>
    <t>Newport</t>
  </si>
  <si>
    <t>44007</t>
  </si>
  <si>
    <t>Providence</t>
  </si>
  <si>
    <t>44009</t>
  </si>
  <si>
    <t>45001</t>
  </si>
  <si>
    <t>Abbeville</t>
  </si>
  <si>
    <t>SC</t>
  </si>
  <si>
    <t>45003</t>
  </si>
  <si>
    <t>Aiken</t>
  </si>
  <si>
    <t>45005</t>
  </si>
  <si>
    <t>Allendale</t>
  </si>
  <si>
    <t>45007</t>
  </si>
  <si>
    <t>45009</t>
  </si>
  <si>
    <t>Bamberg</t>
  </si>
  <si>
    <t>45011</t>
  </si>
  <si>
    <t>Barnwell</t>
  </si>
  <si>
    <t>45013</t>
  </si>
  <si>
    <t>45015</t>
  </si>
  <si>
    <t>Berkeley</t>
  </si>
  <si>
    <t>45017</t>
  </si>
  <si>
    <t>45019</t>
  </si>
  <si>
    <t>Charleston</t>
  </si>
  <si>
    <t>45021</t>
  </si>
  <si>
    <t>45023</t>
  </si>
  <si>
    <t>45025</t>
  </si>
  <si>
    <t>Chesterfield</t>
  </si>
  <si>
    <t>45027</t>
  </si>
  <si>
    <t>Clarendon</t>
  </si>
  <si>
    <t>45029</t>
  </si>
  <si>
    <t>Colleton</t>
  </si>
  <si>
    <t>45031</t>
  </si>
  <si>
    <t>Darlington</t>
  </si>
  <si>
    <t>45033</t>
  </si>
  <si>
    <t>Dillon</t>
  </si>
  <si>
    <t>45035</t>
  </si>
  <si>
    <t>45037</t>
  </si>
  <si>
    <t>Edgefield</t>
  </si>
  <si>
    <t>45039</t>
  </si>
  <si>
    <t>45041</t>
  </si>
  <si>
    <t>Florence</t>
  </si>
  <si>
    <t>45043</t>
  </si>
  <si>
    <t>Georgetown</t>
  </si>
  <si>
    <t>45045</t>
  </si>
  <si>
    <t>Greenville</t>
  </si>
  <si>
    <t>45047</t>
  </si>
  <si>
    <t>45049</t>
  </si>
  <si>
    <t>Hampton</t>
  </si>
  <si>
    <t>45051</t>
  </si>
  <si>
    <t>Horry</t>
  </si>
  <si>
    <t>45053</t>
  </si>
  <si>
    <t>45055</t>
  </si>
  <si>
    <t>Kershaw</t>
  </si>
  <si>
    <t>45057</t>
  </si>
  <si>
    <t>45059</t>
  </si>
  <si>
    <t>45061</t>
  </si>
  <si>
    <t>45063</t>
  </si>
  <si>
    <t>Lexington</t>
  </si>
  <si>
    <t>45065</t>
  </si>
  <si>
    <t>McCormick</t>
  </si>
  <si>
    <t>45067</t>
  </si>
  <si>
    <t>45069</t>
  </si>
  <si>
    <t>Marlboro</t>
  </si>
  <si>
    <t>45071</t>
  </si>
  <si>
    <t>Newberry</t>
  </si>
  <si>
    <t>45073</t>
  </si>
  <si>
    <t>45075</t>
  </si>
  <si>
    <t>Orangeburg</t>
  </si>
  <si>
    <t>45077</t>
  </si>
  <si>
    <t>45079</t>
  </si>
  <si>
    <t>45081</t>
  </si>
  <si>
    <t>Saluda</t>
  </si>
  <si>
    <t>45083</t>
  </si>
  <si>
    <t>Spartanburg</t>
  </si>
  <si>
    <t>45085</t>
  </si>
  <si>
    <t>45087</t>
  </si>
  <si>
    <t>45089</t>
  </si>
  <si>
    <t>Williamsburg</t>
  </si>
  <si>
    <t>45091</t>
  </si>
  <si>
    <t>46003</t>
  </si>
  <si>
    <t>Aurora</t>
  </si>
  <si>
    <t>SD</t>
  </si>
  <si>
    <t>46005</t>
  </si>
  <si>
    <t>Beadle</t>
  </si>
  <si>
    <t>46007</t>
  </si>
  <si>
    <t>Bennett</t>
  </si>
  <si>
    <t>46009</t>
  </si>
  <si>
    <t>Bon Homme</t>
  </si>
  <si>
    <t>46011</t>
  </si>
  <si>
    <t>Brookings</t>
  </si>
  <si>
    <t>46013</t>
  </si>
  <si>
    <t>46015</t>
  </si>
  <si>
    <t>Brule</t>
  </si>
  <si>
    <t>46017</t>
  </si>
  <si>
    <t>46019</t>
  </si>
  <si>
    <t>46021</t>
  </si>
  <si>
    <t>46023</t>
  </si>
  <si>
    <t>Charles Mix</t>
  </si>
  <si>
    <t>46025</t>
  </si>
  <si>
    <t>46027</t>
  </si>
  <si>
    <t>46029</t>
  </si>
  <si>
    <t>Codington</t>
  </si>
  <si>
    <t>46031</t>
  </si>
  <si>
    <t>Corson</t>
  </si>
  <si>
    <t>46033</t>
  </si>
  <si>
    <t>46035</t>
  </si>
  <si>
    <t>Davison</t>
  </si>
  <si>
    <t>46037</t>
  </si>
  <si>
    <t>Day</t>
  </si>
  <si>
    <t>46039</t>
  </si>
  <si>
    <t>46041</t>
  </si>
  <si>
    <t>46043</t>
  </si>
  <si>
    <t>46045</t>
  </si>
  <si>
    <t>Edmunds</t>
  </si>
  <si>
    <t>46047</t>
  </si>
  <si>
    <t>Fall River</t>
  </si>
  <si>
    <t>46049</t>
  </si>
  <si>
    <t>Faulk</t>
  </si>
  <si>
    <t>46051</t>
  </si>
  <si>
    <t>46053</t>
  </si>
  <si>
    <t>Gregory</t>
  </si>
  <si>
    <t>46055</t>
  </si>
  <si>
    <t>Haakon</t>
  </si>
  <si>
    <t>46057</t>
  </si>
  <si>
    <t>Hamlin</t>
  </si>
  <si>
    <t>46059</t>
  </si>
  <si>
    <t>Hand</t>
  </si>
  <si>
    <t>46061</t>
  </si>
  <si>
    <t>Hanson</t>
  </si>
  <si>
    <t>46063</t>
  </si>
  <si>
    <t>46065</t>
  </si>
  <si>
    <t>46067</t>
  </si>
  <si>
    <t>Hutchinson</t>
  </si>
  <si>
    <t>46069</t>
  </si>
  <si>
    <t>46071</t>
  </si>
  <si>
    <t>46073</t>
  </si>
  <si>
    <t>Jerauld</t>
  </si>
  <si>
    <t>46075</t>
  </si>
  <si>
    <t>46077</t>
  </si>
  <si>
    <t>Kingsbury</t>
  </si>
  <si>
    <t>46079</t>
  </si>
  <si>
    <t>46081</t>
  </si>
  <si>
    <t>46083</t>
  </si>
  <si>
    <t>46085</t>
  </si>
  <si>
    <t>Lyman</t>
  </si>
  <si>
    <t>46087</t>
  </si>
  <si>
    <t>McCook</t>
  </si>
  <si>
    <t>46089</t>
  </si>
  <si>
    <t>46091</t>
  </si>
  <si>
    <t>46093</t>
  </si>
  <si>
    <t>46095</t>
  </si>
  <si>
    <t>Mellette</t>
  </si>
  <si>
    <t>46097</t>
  </si>
  <si>
    <t>Miner</t>
  </si>
  <si>
    <t>46099</t>
  </si>
  <si>
    <t>Minnehaha</t>
  </si>
  <si>
    <t>46101</t>
  </si>
  <si>
    <t>Moody</t>
  </si>
  <si>
    <t>46103</t>
  </si>
  <si>
    <t>46105</t>
  </si>
  <si>
    <t>46107</t>
  </si>
  <si>
    <t>46109</t>
  </si>
  <si>
    <t>Roberts</t>
  </si>
  <si>
    <t>46111</t>
  </si>
  <si>
    <t>Sanborn</t>
  </si>
  <si>
    <t>46113</t>
  </si>
  <si>
    <t>46115</t>
  </si>
  <si>
    <t>Spink</t>
  </si>
  <si>
    <t>46117</t>
  </si>
  <si>
    <t>Stanley</t>
  </si>
  <si>
    <t>46119</t>
  </si>
  <si>
    <t>Sully</t>
  </si>
  <si>
    <t>46121</t>
  </si>
  <si>
    <t>46123</t>
  </si>
  <si>
    <t>Tripp</t>
  </si>
  <si>
    <t>46125</t>
  </si>
  <si>
    <t>46127</t>
  </si>
  <si>
    <t>46129</t>
  </si>
  <si>
    <t>Walworth</t>
  </si>
  <si>
    <t>46135</t>
  </si>
  <si>
    <t>Yankton</t>
  </si>
  <si>
    <t>46137</t>
  </si>
  <si>
    <t>Ziebach</t>
  </si>
  <si>
    <t>47001</t>
  </si>
  <si>
    <t>TN</t>
  </si>
  <si>
    <t>47003</t>
  </si>
  <si>
    <t>47005</t>
  </si>
  <si>
    <t>47007</t>
  </si>
  <si>
    <t>Bledsoe</t>
  </si>
  <si>
    <t>47009</t>
  </si>
  <si>
    <t>47011</t>
  </si>
  <si>
    <t>47013</t>
  </si>
  <si>
    <t>47015</t>
  </si>
  <si>
    <t>Cannon</t>
  </si>
  <si>
    <t>47017</t>
  </si>
  <si>
    <t>47019</t>
  </si>
  <si>
    <t>47021</t>
  </si>
  <si>
    <t>Cheatham</t>
  </si>
  <si>
    <t>47023</t>
  </si>
  <si>
    <t>47025</t>
  </si>
  <si>
    <t>47027</t>
  </si>
  <si>
    <t>47029</t>
  </si>
  <si>
    <t>Cocke</t>
  </si>
  <si>
    <t>47031</t>
  </si>
  <si>
    <t>47033</t>
  </si>
  <si>
    <t>Crockett</t>
  </si>
  <si>
    <t>47035</t>
  </si>
  <si>
    <t>47037</t>
  </si>
  <si>
    <t>47039</t>
  </si>
  <si>
    <t>47041</t>
  </si>
  <si>
    <t>47043</t>
  </si>
  <si>
    <t>Dickson</t>
  </si>
  <si>
    <t>47045</t>
  </si>
  <si>
    <t>Dyer</t>
  </si>
  <si>
    <t>47047</t>
  </si>
  <si>
    <t>47049</t>
  </si>
  <si>
    <t>Fentress</t>
  </si>
  <si>
    <t>47051</t>
  </si>
  <si>
    <t>47053</t>
  </si>
  <si>
    <t>47055</t>
  </si>
  <si>
    <t>Giles</t>
  </si>
  <si>
    <t>47057</t>
  </si>
  <si>
    <t>Grainger</t>
  </si>
  <si>
    <t>47059</t>
  </si>
  <si>
    <t>47061</t>
  </si>
  <si>
    <t>47063</t>
  </si>
  <si>
    <t>Hamblen</t>
  </si>
  <si>
    <t>47065</t>
  </si>
  <si>
    <t>47067</t>
  </si>
  <si>
    <t>47069</t>
  </si>
  <si>
    <t>Hardeman</t>
  </si>
  <si>
    <t>47071</t>
  </si>
  <si>
    <t>47073</t>
  </si>
  <si>
    <t>Hawkins</t>
  </si>
  <si>
    <t>47075</t>
  </si>
  <si>
    <t>47077</t>
  </si>
  <si>
    <t>47079</t>
  </si>
  <si>
    <t>47081</t>
  </si>
  <si>
    <t>47083</t>
  </si>
  <si>
    <t>47085</t>
  </si>
  <si>
    <t>47087</t>
  </si>
  <si>
    <t>47089</t>
  </si>
  <si>
    <t>47091</t>
  </si>
  <si>
    <t>47093</t>
  </si>
  <si>
    <t>47095</t>
  </si>
  <si>
    <t>47097</t>
  </si>
  <si>
    <t>47099</t>
  </si>
  <si>
    <t>47101</t>
  </si>
  <si>
    <t>47103</t>
  </si>
  <si>
    <t>47105</t>
  </si>
  <si>
    <t>Loudon</t>
  </si>
  <si>
    <t>47107</t>
  </si>
  <si>
    <t>McMinn</t>
  </si>
  <si>
    <t>47109</t>
  </si>
  <si>
    <t>McNairy</t>
  </si>
  <si>
    <t>47111</t>
  </si>
  <si>
    <t>47113</t>
  </si>
  <si>
    <t>47115</t>
  </si>
  <si>
    <t>47117</t>
  </si>
  <si>
    <t>47119</t>
  </si>
  <si>
    <t>Maury</t>
  </si>
  <si>
    <t>47121</t>
  </si>
  <si>
    <t>47123</t>
  </si>
  <si>
    <t>47125</t>
  </si>
  <si>
    <t>47127</t>
  </si>
  <si>
    <t>47129</t>
  </si>
  <si>
    <t>47131</t>
  </si>
  <si>
    <t>Obion</t>
  </si>
  <si>
    <t>47133</t>
  </si>
  <si>
    <t>Overton</t>
  </si>
  <si>
    <t>47135</t>
  </si>
  <si>
    <t>47137</t>
  </si>
  <si>
    <t>Pickett</t>
  </si>
  <si>
    <t>47139</t>
  </si>
  <si>
    <t>47141</t>
  </si>
  <si>
    <t>47143</t>
  </si>
  <si>
    <t>Rhea</t>
  </si>
  <si>
    <t>47145</t>
  </si>
  <si>
    <t>Roane</t>
  </si>
  <si>
    <t>47147</t>
  </si>
  <si>
    <t>47149</t>
  </si>
  <si>
    <t>47151</t>
  </si>
  <si>
    <t>47153</t>
  </si>
  <si>
    <t>Sequatchie</t>
  </si>
  <si>
    <t>47155</t>
  </si>
  <si>
    <t>47157</t>
  </si>
  <si>
    <t>47159</t>
  </si>
  <si>
    <t>47161</t>
  </si>
  <si>
    <t>47163</t>
  </si>
  <si>
    <t>47165</t>
  </si>
  <si>
    <t>47167</t>
  </si>
  <si>
    <t>47169</t>
  </si>
  <si>
    <t>Trousdale</t>
  </si>
  <si>
    <t>47171</t>
  </si>
  <si>
    <t>Unicoi</t>
  </si>
  <si>
    <t>47173</t>
  </si>
  <si>
    <t>47175</t>
  </si>
  <si>
    <t>47177</t>
  </si>
  <si>
    <t>47179</t>
  </si>
  <si>
    <t>47181</t>
  </si>
  <si>
    <t>47183</t>
  </si>
  <si>
    <t>Weakley</t>
  </si>
  <si>
    <t>47185</t>
  </si>
  <si>
    <t>47187</t>
  </si>
  <si>
    <t>47189</t>
  </si>
  <si>
    <t>48001</t>
  </si>
  <si>
    <t>TX</t>
  </si>
  <si>
    <t>48003</t>
  </si>
  <si>
    <t>Andrews</t>
  </si>
  <si>
    <t>48005</t>
  </si>
  <si>
    <t>Angelina</t>
  </si>
  <si>
    <t>48007</t>
  </si>
  <si>
    <t>Aransas</t>
  </si>
  <si>
    <t>48009</t>
  </si>
  <si>
    <t>Archer</t>
  </si>
  <si>
    <t>48011</t>
  </si>
  <si>
    <t>48013</t>
  </si>
  <si>
    <t>Atascosa</t>
  </si>
  <si>
    <t>48015</t>
  </si>
  <si>
    <t>Austin</t>
  </si>
  <si>
    <t>48017</t>
  </si>
  <si>
    <t>Bailey</t>
  </si>
  <si>
    <t>48019</t>
  </si>
  <si>
    <t>Bandera</t>
  </si>
  <si>
    <t>48021</t>
  </si>
  <si>
    <t>Bastrop</t>
  </si>
  <si>
    <t>48023</t>
  </si>
  <si>
    <t>Baylor</t>
  </si>
  <si>
    <t>48025</t>
  </si>
  <si>
    <t>Bee</t>
  </si>
  <si>
    <t>48027</t>
  </si>
  <si>
    <t>48029</t>
  </si>
  <si>
    <t>Bexar</t>
  </si>
  <si>
    <t>48031</t>
  </si>
  <si>
    <t>Blanco</t>
  </si>
  <si>
    <t>48033</t>
  </si>
  <si>
    <t>Borden</t>
  </si>
  <si>
    <t>48035</t>
  </si>
  <si>
    <t>Bosque</t>
  </si>
  <si>
    <t>48037</t>
  </si>
  <si>
    <t>Bowie</t>
  </si>
  <si>
    <t>48039</t>
  </si>
  <si>
    <t>Brazoria</t>
  </si>
  <si>
    <t>48041</t>
  </si>
  <si>
    <t>Brazos</t>
  </si>
  <si>
    <t>48043</t>
  </si>
  <si>
    <t>Brewster</t>
  </si>
  <si>
    <t>48045</t>
  </si>
  <si>
    <t>Briscoe</t>
  </si>
  <si>
    <t>48047</t>
  </si>
  <si>
    <t>48049</t>
  </si>
  <si>
    <t>48051</t>
  </si>
  <si>
    <t>Burleson</t>
  </si>
  <si>
    <t>48053</t>
  </si>
  <si>
    <t>Burnet</t>
  </si>
  <si>
    <t>48055</t>
  </si>
  <si>
    <t>48057</t>
  </si>
  <si>
    <t>48059</t>
  </si>
  <si>
    <t>Callahan</t>
  </si>
  <si>
    <t>48061</t>
  </si>
  <si>
    <t>48063</t>
  </si>
  <si>
    <t>Camp</t>
  </si>
  <si>
    <t>48065</t>
  </si>
  <si>
    <t>Carson</t>
  </si>
  <si>
    <t>48067</t>
  </si>
  <si>
    <t>48069</t>
  </si>
  <si>
    <t>Castro</t>
  </si>
  <si>
    <t>48071</t>
  </si>
  <si>
    <t>48073</t>
  </si>
  <si>
    <t>48075</t>
  </si>
  <si>
    <t>Childress</t>
  </si>
  <si>
    <t>48077</t>
  </si>
  <si>
    <t>48079</t>
  </si>
  <si>
    <t>Cochran</t>
  </si>
  <si>
    <t>48081</t>
  </si>
  <si>
    <t>Coke</t>
  </si>
  <si>
    <t>48083</t>
  </si>
  <si>
    <t>Coleman</t>
  </si>
  <si>
    <t>48085</t>
  </si>
  <si>
    <t>Collin</t>
  </si>
  <si>
    <t>48087</t>
  </si>
  <si>
    <t>Collingsworth</t>
  </si>
  <si>
    <t>48089</t>
  </si>
  <si>
    <t>Colorado</t>
  </si>
  <si>
    <t>48091</t>
  </si>
  <si>
    <t>Comal</t>
  </si>
  <si>
    <t>48093</t>
  </si>
  <si>
    <t>48095</t>
  </si>
  <si>
    <t>Concho</t>
  </si>
  <si>
    <t>48097</t>
  </si>
  <si>
    <t>Cooke</t>
  </si>
  <si>
    <t>48099</t>
  </si>
  <si>
    <t>Coryell</t>
  </si>
  <si>
    <t>48101</t>
  </si>
  <si>
    <t>Cottle</t>
  </si>
  <si>
    <t>48103</t>
  </si>
  <si>
    <t>Crane</t>
  </si>
  <si>
    <t>48105</t>
  </si>
  <si>
    <t>48107</t>
  </si>
  <si>
    <t>Crosby</t>
  </si>
  <si>
    <t>48109</t>
  </si>
  <si>
    <t>Culberson</t>
  </si>
  <si>
    <t>48111</t>
  </si>
  <si>
    <t>Dallam</t>
  </si>
  <si>
    <t>48113</t>
  </si>
  <si>
    <t>48115</t>
  </si>
  <si>
    <t>48117</t>
  </si>
  <si>
    <t>Deaf Smith</t>
  </si>
  <si>
    <t>48119</t>
  </si>
  <si>
    <t>48121</t>
  </si>
  <si>
    <t>Denton</t>
  </si>
  <si>
    <t>48123</t>
  </si>
  <si>
    <t>DeWitt</t>
  </si>
  <si>
    <t>48125</t>
  </si>
  <si>
    <t>Dickens</t>
  </si>
  <si>
    <t>48127</t>
  </si>
  <si>
    <t>Dimmit</t>
  </si>
  <si>
    <t>48129</t>
  </si>
  <si>
    <t>Donley</t>
  </si>
  <si>
    <t>48131</t>
  </si>
  <si>
    <t>48133</t>
  </si>
  <si>
    <t>Eastland</t>
  </si>
  <si>
    <t>48135</t>
  </si>
  <si>
    <t>Ector</t>
  </si>
  <si>
    <t>48137</t>
  </si>
  <si>
    <t>48139</t>
  </si>
  <si>
    <t>48141</t>
  </si>
  <si>
    <t>48143</t>
  </si>
  <si>
    <t>Erath</t>
  </si>
  <si>
    <t>48145</t>
  </si>
  <si>
    <t>Falls</t>
  </si>
  <si>
    <t>48147</t>
  </si>
  <si>
    <t>48149</t>
  </si>
  <si>
    <t>48151</t>
  </si>
  <si>
    <t>Fisher</t>
  </si>
  <si>
    <t>48153</t>
  </si>
  <si>
    <t>48155</t>
  </si>
  <si>
    <t>Foard</t>
  </si>
  <si>
    <t>48157</t>
  </si>
  <si>
    <t>Fort Bend</t>
  </si>
  <si>
    <t>48159</t>
  </si>
  <si>
    <t>48161</t>
  </si>
  <si>
    <t>Freestone</t>
  </si>
  <si>
    <t>48163</t>
  </si>
  <si>
    <t>Frio</t>
  </si>
  <si>
    <t>48165</t>
  </si>
  <si>
    <t>Gaines</t>
  </si>
  <si>
    <t>48167</t>
  </si>
  <si>
    <t>Galveston</t>
  </si>
  <si>
    <t>48169</t>
  </si>
  <si>
    <t>Garza</t>
  </si>
  <si>
    <t>48171</t>
  </si>
  <si>
    <t>Gillespie</t>
  </si>
  <si>
    <t>48173</t>
  </si>
  <si>
    <t>Glasscock</t>
  </si>
  <si>
    <t>48175</t>
  </si>
  <si>
    <t>Goliad</t>
  </si>
  <si>
    <t>48177</t>
  </si>
  <si>
    <t>Gonzales</t>
  </si>
  <si>
    <t>48179</t>
  </si>
  <si>
    <t>48181</t>
  </si>
  <si>
    <t>48183</t>
  </si>
  <si>
    <t>Gregg</t>
  </si>
  <si>
    <t>48185</t>
  </si>
  <si>
    <t>Grimes</t>
  </si>
  <si>
    <t>48187</t>
  </si>
  <si>
    <t>48189</t>
  </si>
  <si>
    <t>48191</t>
  </si>
  <si>
    <t>48193</t>
  </si>
  <si>
    <t>48195</t>
  </si>
  <si>
    <t>Hansford</t>
  </si>
  <si>
    <t>48197</t>
  </si>
  <si>
    <t>48199</t>
  </si>
  <si>
    <t>48201</t>
  </si>
  <si>
    <t>48203</t>
  </si>
  <si>
    <t>48205</t>
  </si>
  <si>
    <t>Hartley</t>
  </si>
  <si>
    <t>48207</t>
  </si>
  <si>
    <t>48209</t>
  </si>
  <si>
    <t>Hays</t>
  </si>
  <si>
    <t>48211</t>
  </si>
  <si>
    <t>Hemphill</t>
  </si>
  <si>
    <t>48213</t>
  </si>
  <si>
    <t>48215</t>
  </si>
  <si>
    <t>48217</t>
  </si>
  <si>
    <t>48219</t>
  </si>
  <si>
    <t>Hockley</t>
  </si>
  <si>
    <t>48221</t>
  </si>
  <si>
    <t>Hood</t>
  </si>
  <si>
    <t>48223</t>
  </si>
  <si>
    <t>48225</t>
  </si>
  <si>
    <t>48227</t>
  </si>
  <si>
    <t>48229</t>
  </si>
  <si>
    <t>Hudspeth</t>
  </si>
  <si>
    <t>48231</t>
  </si>
  <si>
    <t>Hunt</t>
  </si>
  <si>
    <t>48233</t>
  </si>
  <si>
    <t>48235</t>
  </si>
  <si>
    <t>Irion</t>
  </si>
  <si>
    <t>48237</t>
  </si>
  <si>
    <t>Jack</t>
  </si>
  <si>
    <t>48239</t>
  </si>
  <si>
    <t>48241</t>
  </si>
  <si>
    <t>48243</t>
  </si>
  <si>
    <t>48245</t>
  </si>
  <si>
    <t>48247</t>
  </si>
  <si>
    <t>Jim Hogg</t>
  </si>
  <si>
    <t>48249</t>
  </si>
  <si>
    <t>Jim Wells</t>
  </si>
  <si>
    <t>48251</t>
  </si>
  <si>
    <t>48253</t>
  </si>
  <si>
    <t>48255</t>
  </si>
  <si>
    <t>Karnes</t>
  </si>
  <si>
    <t>48257</t>
  </si>
  <si>
    <t>Kaufman</t>
  </si>
  <si>
    <t>48259</t>
  </si>
  <si>
    <t>48261</t>
  </si>
  <si>
    <t>Kenedy</t>
  </si>
  <si>
    <t>48263</t>
  </si>
  <si>
    <t>48265</t>
  </si>
  <si>
    <t>Kerr</t>
  </si>
  <si>
    <t>48267</t>
  </si>
  <si>
    <t>Kimble</t>
  </si>
  <si>
    <t>48269</t>
  </si>
  <si>
    <t>King</t>
  </si>
  <si>
    <t>48271</t>
  </si>
  <si>
    <t>Kinney</t>
  </si>
  <si>
    <t>48273</t>
  </si>
  <si>
    <t>Kleberg</t>
  </si>
  <si>
    <t>48275</t>
  </si>
  <si>
    <t>48277</t>
  </si>
  <si>
    <t>48279</t>
  </si>
  <si>
    <t>Lamb</t>
  </si>
  <si>
    <t>48281</t>
  </si>
  <si>
    <t>Lampasas</t>
  </si>
  <si>
    <t>48283</t>
  </si>
  <si>
    <t>48285</t>
  </si>
  <si>
    <t>Lavaca</t>
  </si>
  <si>
    <t>48287</t>
  </si>
  <si>
    <t>48289</t>
  </si>
  <si>
    <t>48291</t>
  </si>
  <si>
    <t>48293</t>
  </si>
  <si>
    <t>48295</t>
  </si>
  <si>
    <t>Lipscomb</t>
  </si>
  <si>
    <t>48297</t>
  </si>
  <si>
    <t>Live Oak</t>
  </si>
  <si>
    <t>48299</t>
  </si>
  <si>
    <t>Llano</t>
  </si>
  <si>
    <t>48301</t>
  </si>
  <si>
    <t>Loving</t>
  </si>
  <si>
    <t>48303</t>
  </si>
  <si>
    <t>Lubbock</t>
  </si>
  <si>
    <t>48305</t>
  </si>
  <si>
    <t>Lynn</t>
  </si>
  <si>
    <t>48307</t>
  </si>
  <si>
    <t>McCulloch</t>
  </si>
  <si>
    <t>48309</t>
  </si>
  <si>
    <t>McLennan</t>
  </si>
  <si>
    <t>48311</t>
  </si>
  <si>
    <t>McMullen</t>
  </si>
  <si>
    <t>48313</t>
  </si>
  <si>
    <t>48315</t>
  </si>
  <si>
    <t>48317</t>
  </si>
  <si>
    <t>48319</t>
  </si>
  <si>
    <t>48321</t>
  </si>
  <si>
    <t>Matagorda</t>
  </si>
  <si>
    <t>48323</t>
  </si>
  <si>
    <t>323</t>
  </si>
  <si>
    <t>Maverick</t>
  </si>
  <si>
    <t>48325</t>
  </si>
  <si>
    <t>48327</t>
  </si>
  <si>
    <t>327</t>
  </si>
  <si>
    <t>48329</t>
  </si>
  <si>
    <t>48331</t>
  </si>
  <si>
    <t>Milam</t>
  </si>
  <si>
    <t>48333</t>
  </si>
  <si>
    <t>333</t>
  </si>
  <si>
    <t>48335</t>
  </si>
  <si>
    <t>335</t>
  </si>
  <si>
    <t>48337</t>
  </si>
  <si>
    <t>Montague</t>
  </si>
  <si>
    <t>48339</t>
  </si>
  <si>
    <t>48341</t>
  </si>
  <si>
    <t>48343</t>
  </si>
  <si>
    <t>343</t>
  </si>
  <si>
    <t>48345</t>
  </si>
  <si>
    <t>345</t>
  </si>
  <si>
    <t>Motley</t>
  </si>
  <si>
    <t>48347</t>
  </si>
  <si>
    <t>Nacogdoches</t>
  </si>
  <si>
    <t>48349</t>
  </si>
  <si>
    <t>Navarro</t>
  </si>
  <si>
    <t>48351</t>
  </si>
  <si>
    <t>351</t>
  </si>
  <si>
    <t>48353</t>
  </si>
  <si>
    <t>Nolan</t>
  </si>
  <si>
    <t>48355</t>
  </si>
  <si>
    <t>Nueces</t>
  </si>
  <si>
    <t>48357</t>
  </si>
  <si>
    <t>357</t>
  </si>
  <si>
    <t>Ochiltree</t>
  </si>
  <si>
    <t>48359</t>
  </si>
  <si>
    <t>359</t>
  </si>
  <si>
    <t>48361</t>
  </si>
  <si>
    <t>361</t>
  </si>
  <si>
    <t>48363</t>
  </si>
  <si>
    <t>Palo Pinto</t>
  </si>
  <si>
    <t>48365</t>
  </si>
  <si>
    <t>365</t>
  </si>
  <si>
    <t>48367</t>
  </si>
  <si>
    <t>Parker</t>
  </si>
  <si>
    <t>48369</t>
  </si>
  <si>
    <t>Parmer</t>
  </si>
  <si>
    <t>48371</t>
  </si>
  <si>
    <t>Pecos</t>
  </si>
  <si>
    <t>48373</t>
  </si>
  <si>
    <t>48375</t>
  </si>
  <si>
    <t>48377</t>
  </si>
  <si>
    <t>377</t>
  </si>
  <si>
    <t>Presidio</t>
  </si>
  <si>
    <t>48379</t>
  </si>
  <si>
    <t>379</t>
  </si>
  <si>
    <t>Rains</t>
  </si>
  <si>
    <t>48381</t>
  </si>
  <si>
    <t>Randall</t>
  </si>
  <si>
    <t>48383</t>
  </si>
  <si>
    <t>383</t>
  </si>
  <si>
    <t>Reagan</t>
  </si>
  <si>
    <t>48385</t>
  </si>
  <si>
    <t>385</t>
  </si>
  <si>
    <t>Real</t>
  </si>
  <si>
    <t>48387</t>
  </si>
  <si>
    <t>387</t>
  </si>
  <si>
    <t>48389</t>
  </si>
  <si>
    <t>389</t>
  </si>
  <si>
    <t>Reeves</t>
  </si>
  <si>
    <t>48391</t>
  </si>
  <si>
    <t>391</t>
  </si>
  <si>
    <t>Refugio</t>
  </si>
  <si>
    <t>48393</t>
  </si>
  <si>
    <t>393</t>
  </si>
  <si>
    <t>48395</t>
  </si>
  <si>
    <t>395</t>
  </si>
  <si>
    <t>48397</t>
  </si>
  <si>
    <t>Rockwall</t>
  </si>
  <si>
    <t>48399</t>
  </si>
  <si>
    <t>399</t>
  </si>
  <si>
    <t>Runnels</t>
  </si>
  <si>
    <t>48401</t>
  </si>
  <si>
    <t>Rusk</t>
  </si>
  <si>
    <t>48403</t>
  </si>
  <si>
    <t>403</t>
  </si>
  <si>
    <t>48405</t>
  </si>
  <si>
    <t>405</t>
  </si>
  <si>
    <t>San Augustine</t>
  </si>
  <si>
    <t>48407</t>
  </si>
  <si>
    <t>407</t>
  </si>
  <si>
    <t>San Jacinto</t>
  </si>
  <si>
    <t>48409</t>
  </si>
  <si>
    <t>San Patricio</t>
  </si>
  <si>
    <t>48411</t>
  </si>
  <si>
    <t>411</t>
  </si>
  <si>
    <t>San Saba</t>
  </si>
  <si>
    <t>48413</t>
  </si>
  <si>
    <t>Schleicher</t>
  </si>
  <si>
    <t>48415</t>
  </si>
  <si>
    <t>415</t>
  </si>
  <si>
    <t>Scurry</t>
  </si>
  <si>
    <t>48417</t>
  </si>
  <si>
    <t>417</t>
  </si>
  <si>
    <t>Shackelford</t>
  </si>
  <si>
    <t>48419</t>
  </si>
  <si>
    <t>419</t>
  </si>
  <si>
    <t>48421</t>
  </si>
  <si>
    <t>421</t>
  </si>
  <si>
    <t>48423</t>
  </si>
  <si>
    <t>48425</t>
  </si>
  <si>
    <t>425</t>
  </si>
  <si>
    <t>Somervell</t>
  </si>
  <si>
    <t>48427</t>
  </si>
  <si>
    <t>Starr</t>
  </si>
  <si>
    <t>48429</t>
  </si>
  <si>
    <t>429</t>
  </si>
  <si>
    <t>48431</t>
  </si>
  <si>
    <t>Sterling</t>
  </si>
  <si>
    <t>48433</t>
  </si>
  <si>
    <t>433</t>
  </si>
  <si>
    <t>Stonewall</t>
  </si>
  <si>
    <t>48435</t>
  </si>
  <si>
    <t>435</t>
  </si>
  <si>
    <t>Sutton</t>
  </si>
  <si>
    <t>48437</t>
  </si>
  <si>
    <t>437</t>
  </si>
  <si>
    <t>Swisher</t>
  </si>
  <si>
    <t>48439</t>
  </si>
  <si>
    <t>Tarrant</t>
  </si>
  <si>
    <t>48441</t>
  </si>
  <si>
    <t>48443</t>
  </si>
  <si>
    <t>443</t>
  </si>
  <si>
    <t>48445</t>
  </si>
  <si>
    <t>445</t>
  </si>
  <si>
    <t>Terry</t>
  </si>
  <si>
    <t>48447</t>
  </si>
  <si>
    <t>447</t>
  </si>
  <si>
    <t>Throckmorton</t>
  </si>
  <si>
    <t>48449</t>
  </si>
  <si>
    <t>449</t>
  </si>
  <si>
    <t>Titus</t>
  </si>
  <si>
    <t>48451</t>
  </si>
  <si>
    <t>Tom Green</t>
  </si>
  <si>
    <t>48453</t>
  </si>
  <si>
    <t>Travis</t>
  </si>
  <si>
    <t>48455</t>
  </si>
  <si>
    <t>455</t>
  </si>
  <si>
    <t>48457</t>
  </si>
  <si>
    <t>457</t>
  </si>
  <si>
    <t>Tyler</t>
  </si>
  <si>
    <t>48459</t>
  </si>
  <si>
    <t>Upshur</t>
  </si>
  <si>
    <t>48461</t>
  </si>
  <si>
    <t>461</t>
  </si>
  <si>
    <t>Upton</t>
  </si>
  <si>
    <t>48463</t>
  </si>
  <si>
    <t>463</t>
  </si>
  <si>
    <t>Uvalde</t>
  </si>
  <si>
    <t>48465</t>
  </si>
  <si>
    <t>Val Verde</t>
  </si>
  <si>
    <t>48467</t>
  </si>
  <si>
    <t>Van Zandt</t>
  </si>
  <si>
    <t>48469</t>
  </si>
  <si>
    <t>Victoria</t>
  </si>
  <si>
    <t>48471</t>
  </si>
  <si>
    <t>471</t>
  </si>
  <si>
    <t>48473</t>
  </si>
  <si>
    <t>Waller</t>
  </si>
  <si>
    <t>48475</t>
  </si>
  <si>
    <t>48477</t>
  </si>
  <si>
    <t>477</t>
  </si>
  <si>
    <t>48479</t>
  </si>
  <si>
    <t>Webb</t>
  </si>
  <si>
    <t>48481</t>
  </si>
  <si>
    <t>481</t>
  </si>
  <si>
    <t>Wharton</t>
  </si>
  <si>
    <t>48483</t>
  </si>
  <si>
    <t>483</t>
  </si>
  <si>
    <t>48485</t>
  </si>
  <si>
    <t>48487</t>
  </si>
  <si>
    <t>487</t>
  </si>
  <si>
    <t>Wilbarger</t>
  </si>
  <si>
    <t>48489</t>
  </si>
  <si>
    <t>489</t>
  </si>
  <si>
    <t>Willacy</t>
  </si>
  <si>
    <t>48491</t>
  </si>
  <si>
    <t>48493</t>
  </si>
  <si>
    <t>48495</t>
  </si>
  <si>
    <t>Winkler</t>
  </si>
  <si>
    <t>48497</t>
  </si>
  <si>
    <t>Wise</t>
  </si>
  <si>
    <t>48499</t>
  </si>
  <si>
    <t>499</t>
  </si>
  <si>
    <t>48501</t>
  </si>
  <si>
    <t>501</t>
  </si>
  <si>
    <t>Yoakum</t>
  </si>
  <si>
    <t>48503</t>
  </si>
  <si>
    <t>503</t>
  </si>
  <si>
    <t>Young</t>
  </si>
  <si>
    <t>48505</t>
  </si>
  <si>
    <t>505</t>
  </si>
  <si>
    <t>Zapata</t>
  </si>
  <si>
    <t>48507</t>
  </si>
  <si>
    <t>507</t>
  </si>
  <si>
    <t>Zavala</t>
  </si>
  <si>
    <t>49001</t>
  </si>
  <si>
    <t>UT</t>
  </si>
  <si>
    <t>49003</t>
  </si>
  <si>
    <t>Box Elder</t>
  </si>
  <si>
    <t>49005</t>
  </si>
  <si>
    <t>Cache</t>
  </si>
  <si>
    <t>49007</t>
  </si>
  <si>
    <t>49009</t>
  </si>
  <si>
    <t>Daggett</t>
  </si>
  <si>
    <t>49011</t>
  </si>
  <si>
    <t>49013</t>
  </si>
  <si>
    <t>Duchesne</t>
  </si>
  <si>
    <t>49015</t>
  </si>
  <si>
    <t>Emery</t>
  </si>
  <si>
    <t>49017</t>
  </si>
  <si>
    <t>49019</t>
  </si>
  <si>
    <t>49021</t>
  </si>
  <si>
    <t>49023</t>
  </si>
  <si>
    <t>Juab</t>
  </si>
  <si>
    <t>49025</t>
  </si>
  <si>
    <t>49027</t>
  </si>
  <si>
    <t>Millard</t>
  </si>
  <si>
    <t>49029</t>
  </si>
  <si>
    <t>49031</t>
  </si>
  <si>
    <t>Piute</t>
  </si>
  <si>
    <t>49033</t>
  </si>
  <si>
    <t>Rich</t>
  </si>
  <si>
    <t>49035</t>
  </si>
  <si>
    <t>Salt Lake</t>
  </si>
  <si>
    <t>49037</t>
  </si>
  <si>
    <t>49039</t>
  </si>
  <si>
    <t>Sanpete</t>
  </si>
  <si>
    <t>49041</t>
  </si>
  <si>
    <t>49043</t>
  </si>
  <si>
    <t>49045</t>
  </si>
  <si>
    <t>Tooele</t>
  </si>
  <si>
    <t>49047</t>
  </si>
  <si>
    <t>Uintah</t>
  </si>
  <si>
    <t>49049</t>
  </si>
  <si>
    <t>Utah</t>
  </si>
  <si>
    <t>49051</t>
  </si>
  <si>
    <t>Wasatch</t>
  </si>
  <si>
    <t>49053</t>
  </si>
  <si>
    <t>49055</t>
  </si>
  <si>
    <t>49057</t>
  </si>
  <si>
    <t>Weber</t>
  </si>
  <si>
    <t>50001</t>
  </si>
  <si>
    <t>Addison</t>
  </si>
  <si>
    <t>VT</t>
  </si>
  <si>
    <t>50003</t>
  </si>
  <si>
    <t>Bennington</t>
  </si>
  <si>
    <t>50005</t>
  </si>
  <si>
    <t>Caledonia</t>
  </si>
  <si>
    <t>50007</t>
  </si>
  <si>
    <t>Chittenden</t>
  </si>
  <si>
    <t>50009</t>
  </si>
  <si>
    <t>50011</t>
  </si>
  <si>
    <t>50013</t>
  </si>
  <si>
    <t>Grand Isle</t>
  </si>
  <si>
    <t>50015</t>
  </si>
  <si>
    <t>Lamoille</t>
  </si>
  <si>
    <t>50017</t>
  </si>
  <si>
    <t>50019</t>
  </si>
  <si>
    <t>50021</t>
  </si>
  <si>
    <t>Rutland</t>
  </si>
  <si>
    <t>50023</t>
  </si>
  <si>
    <t>50025</t>
  </si>
  <si>
    <t>50027</t>
  </si>
  <si>
    <t>Windsor</t>
  </si>
  <si>
    <t>51001</t>
  </si>
  <si>
    <t>Accomack</t>
  </si>
  <si>
    <t>VA</t>
  </si>
  <si>
    <t>51003</t>
  </si>
  <si>
    <t>Albemarle</t>
  </si>
  <si>
    <t>51005</t>
  </si>
  <si>
    <t>51007</t>
  </si>
  <si>
    <t>Amelia</t>
  </si>
  <si>
    <t>51009</t>
  </si>
  <si>
    <t>Amherst</t>
  </si>
  <si>
    <t>51011</t>
  </si>
  <si>
    <t>Appomattox</t>
  </si>
  <si>
    <t>51013</t>
  </si>
  <si>
    <t>Arlington</t>
  </si>
  <si>
    <t>51015</t>
  </si>
  <si>
    <t>Augusta</t>
  </si>
  <si>
    <t>51017</t>
  </si>
  <si>
    <t>51019</t>
  </si>
  <si>
    <t>51021</t>
  </si>
  <si>
    <t>Bland</t>
  </si>
  <si>
    <t>51023</t>
  </si>
  <si>
    <t>Botetourt</t>
  </si>
  <si>
    <t>51025</t>
  </si>
  <si>
    <t>51027</t>
  </si>
  <si>
    <t>51029</t>
  </si>
  <si>
    <t>Buckingham</t>
  </si>
  <si>
    <t>51031</t>
  </si>
  <si>
    <t>51033</t>
  </si>
  <si>
    <t>51035</t>
  </si>
  <si>
    <t>51036</t>
  </si>
  <si>
    <t>036</t>
  </si>
  <si>
    <t>Charles City</t>
  </si>
  <si>
    <t>51037</t>
  </si>
  <si>
    <t>51041</t>
  </si>
  <si>
    <t>51043</t>
  </si>
  <si>
    <t>51045</t>
  </si>
  <si>
    <t>51047</t>
  </si>
  <si>
    <t>Culpeper</t>
  </si>
  <si>
    <t>51049</t>
  </si>
  <si>
    <t>51051</t>
  </si>
  <si>
    <t>Dickenson</t>
  </si>
  <si>
    <t>51053</t>
  </si>
  <si>
    <t>Dinwiddie</t>
  </si>
  <si>
    <t>51057</t>
  </si>
  <si>
    <t>51059</t>
  </si>
  <si>
    <t>Fairfax</t>
  </si>
  <si>
    <t>51061</t>
  </si>
  <si>
    <t>Fauquier</t>
  </si>
  <si>
    <t>51063</t>
  </si>
  <si>
    <t>51065</t>
  </si>
  <si>
    <t>Fluvanna</t>
  </si>
  <si>
    <t>51067</t>
  </si>
  <si>
    <t>51069</t>
  </si>
  <si>
    <t>51071</t>
  </si>
  <si>
    <t>51073</t>
  </si>
  <si>
    <t>51075</t>
  </si>
  <si>
    <t>Goochland</t>
  </si>
  <si>
    <t>51077</t>
  </si>
  <si>
    <t>51079</t>
  </si>
  <si>
    <t>51081</t>
  </si>
  <si>
    <t>Greensville</t>
  </si>
  <si>
    <t>51083</t>
  </si>
  <si>
    <t>51085</t>
  </si>
  <si>
    <t>Hanover</t>
  </si>
  <si>
    <t>51087</t>
  </si>
  <si>
    <t>Henrico</t>
  </si>
  <si>
    <t>51089</t>
  </si>
  <si>
    <t>51091</t>
  </si>
  <si>
    <t>51093</t>
  </si>
  <si>
    <t>Isle of Wight</t>
  </si>
  <si>
    <t>51095</t>
  </si>
  <si>
    <t>James City</t>
  </si>
  <si>
    <t>51097</t>
  </si>
  <si>
    <t>King and Queen</t>
  </si>
  <si>
    <t>51099</t>
  </si>
  <si>
    <t>King George</t>
  </si>
  <si>
    <t>51101</t>
  </si>
  <si>
    <t>King William</t>
  </si>
  <si>
    <t>51103</t>
  </si>
  <si>
    <t>51105</t>
  </si>
  <si>
    <t>51107</t>
  </si>
  <si>
    <t>Loudoun</t>
  </si>
  <si>
    <t>51109</t>
  </si>
  <si>
    <t>51111</t>
  </si>
  <si>
    <t>Lunenburg</t>
  </si>
  <si>
    <t>51113</t>
  </si>
  <si>
    <t>51115</t>
  </si>
  <si>
    <t>Mathews</t>
  </si>
  <si>
    <t>51117</t>
  </si>
  <si>
    <t>51119</t>
  </si>
  <si>
    <t>51121</t>
  </si>
  <si>
    <t>51125</t>
  </si>
  <si>
    <t>51127</t>
  </si>
  <si>
    <t>New Kent</t>
  </si>
  <si>
    <t>51131</t>
  </si>
  <si>
    <t>51133</t>
  </si>
  <si>
    <t>51135</t>
  </si>
  <si>
    <t>Nottoway</t>
  </si>
  <si>
    <t>51137</t>
  </si>
  <si>
    <t>51139</t>
  </si>
  <si>
    <t>51141</t>
  </si>
  <si>
    <t>Patrick</t>
  </si>
  <si>
    <t>51143</t>
  </si>
  <si>
    <t>Pittsylvania</t>
  </si>
  <si>
    <t>51145</t>
  </si>
  <si>
    <t>Powhatan</t>
  </si>
  <si>
    <t>51147</t>
  </si>
  <si>
    <t>Prince Edward</t>
  </si>
  <si>
    <t>51149</t>
  </si>
  <si>
    <t>Prince George</t>
  </si>
  <si>
    <t>51153</t>
  </si>
  <si>
    <t>Prince William</t>
  </si>
  <si>
    <t>51155</t>
  </si>
  <si>
    <t>51157</t>
  </si>
  <si>
    <t>Rappahannock</t>
  </si>
  <si>
    <t>51159</t>
  </si>
  <si>
    <t>51161</t>
  </si>
  <si>
    <t>Roanoke</t>
  </si>
  <si>
    <t>51163</t>
  </si>
  <si>
    <t>Rockbridge</t>
  </si>
  <si>
    <t>51165</t>
  </si>
  <si>
    <t>51167</t>
  </si>
  <si>
    <t>51169</t>
  </si>
  <si>
    <t>51171</t>
  </si>
  <si>
    <t>Shenandoah</t>
  </si>
  <si>
    <t>51173</t>
  </si>
  <si>
    <t>Smyth</t>
  </si>
  <si>
    <t>51175</t>
  </si>
  <si>
    <t>Southampton</t>
  </si>
  <si>
    <t>51177</t>
  </si>
  <si>
    <t>Spotsylvania</t>
  </si>
  <si>
    <t>51179</t>
  </si>
  <si>
    <t>51181</t>
  </si>
  <si>
    <t>51183</t>
  </si>
  <si>
    <t>51185</t>
  </si>
  <si>
    <t>51187</t>
  </si>
  <si>
    <t>51191</t>
  </si>
  <si>
    <t>51193</t>
  </si>
  <si>
    <t>51195</t>
  </si>
  <si>
    <t>51197</t>
  </si>
  <si>
    <t>Wythe</t>
  </si>
  <si>
    <t>51199</t>
  </si>
  <si>
    <t>51510</t>
  </si>
  <si>
    <t>Alexandria</t>
  </si>
  <si>
    <t>51515</t>
  </si>
  <si>
    <t>51520</t>
  </si>
  <si>
    <t>51530</t>
  </si>
  <si>
    <t>530</t>
  </si>
  <si>
    <t>51540</t>
  </si>
  <si>
    <t>Charlottesville</t>
  </si>
  <si>
    <t>51550</t>
  </si>
  <si>
    <t>Chesapeake</t>
  </si>
  <si>
    <t>51570</t>
  </si>
  <si>
    <t>Colonial Heights</t>
  </si>
  <si>
    <t>51580</t>
  </si>
  <si>
    <t>580</t>
  </si>
  <si>
    <t>51590</t>
  </si>
  <si>
    <t>Danville</t>
  </si>
  <si>
    <t>51595</t>
  </si>
  <si>
    <t>595</t>
  </si>
  <si>
    <t>Emporia</t>
  </si>
  <si>
    <t>51600</t>
  </si>
  <si>
    <t>51610</t>
  </si>
  <si>
    <t>Falls Church</t>
  </si>
  <si>
    <t>51620</t>
  </si>
  <si>
    <t>620</t>
  </si>
  <si>
    <t>51630</t>
  </si>
  <si>
    <t>Fredericksburg</t>
  </si>
  <si>
    <t>51640</t>
  </si>
  <si>
    <t>640</t>
  </si>
  <si>
    <t>Galax</t>
  </si>
  <si>
    <t>51650</t>
  </si>
  <si>
    <t>51660</t>
  </si>
  <si>
    <t>Harrisonburg</t>
  </si>
  <si>
    <t>51670</t>
  </si>
  <si>
    <t>670</t>
  </si>
  <si>
    <t>Hopewell</t>
  </si>
  <si>
    <t>51678</t>
  </si>
  <si>
    <t>678</t>
  </si>
  <si>
    <t>51680</t>
  </si>
  <si>
    <t>Lynchburg</t>
  </si>
  <si>
    <t>51683</t>
  </si>
  <si>
    <t>Manassas</t>
  </si>
  <si>
    <t>51685</t>
  </si>
  <si>
    <t>Manassas Park</t>
  </si>
  <si>
    <t>51690</t>
  </si>
  <si>
    <t>690</t>
  </si>
  <si>
    <t>Martinsville</t>
  </si>
  <si>
    <t>51700</t>
  </si>
  <si>
    <t>Newport News</t>
  </si>
  <si>
    <t>51710</t>
  </si>
  <si>
    <t>51720</t>
  </si>
  <si>
    <t>51730</t>
  </si>
  <si>
    <t>Petersburg</t>
  </si>
  <si>
    <t>51735</t>
  </si>
  <si>
    <t>Poquoson</t>
  </si>
  <si>
    <t>51740</t>
  </si>
  <si>
    <t>Portsmouth</t>
  </si>
  <si>
    <t>51750</t>
  </si>
  <si>
    <t>750</t>
  </si>
  <si>
    <t>Radford</t>
  </si>
  <si>
    <t>51760</t>
  </si>
  <si>
    <t>51770</t>
  </si>
  <si>
    <t>51775</t>
  </si>
  <si>
    <t>51790</t>
  </si>
  <si>
    <t>Staunton</t>
  </si>
  <si>
    <t>51800</t>
  </si>
  <si>
    <t>51810</t>
  </si>
  <si>
    <t>Virginia Beach</t>
  </si>
  <si>
    <t>51820</t>
  </si>
  <si>
    <t>Waynesboro</t>
  </si>
  <si>
    <t>51830</t>
  </si>
  <si>
    <t>830</t>
  </si>
  <si>
    <t>51840</t>
  </si>
  <si>
    <t>Winchester</t>
  </si>
  <si>
    <t>53001</t>
  </si>
  <si>
    <t>WA</t>
  </si>
  <si>
    <t>53003</t>
  </si>
  <si>
    <t>Asotin</t>
  </si>
  <si>
    <t>53005</t>
  </si>
  <si>
    <t>53007</t>
  </si>
  <si>
    <t>Chelan</t>
  </si>
  <si>
    <t>53009</t>
  </si>
  <si>
    <t>Clallam</t>
  </si>
  <si>
    <t>53011</t>
  </si>
  <si>
    <t>53013</t>
  </si>
  <si>
    <t>53015</t>
  </si>
  <si>
    <t>Cowlitz</t>
  </si>
  <si>
    <t>53017</t>
  </si>
  <si>
    <t>53019</t>
  </si>
  <si>
    <t>Ferry</t>
  </si>
  <si>
    <t>53021</t>
  </si>
  <si>
    <t>53023</t>
  </si>
  <si>
    <t>53025</t>
  </si>
  <si>
    <t>53027</t>
  </si>
  <si>
    <t>Grays Harbor</t>
  </si>
  <si>
    <t>53029</t>
  </si>
  <si>
    <t>Island</t>
  </si>
  <si>
    <t>53031</t>
  </si>
  <si>
    <t>53033</t>
  </si>
  <si>
    <t>53035</t>
  </si>
  <si>
    <t>Kitsap</t>
  </si>
  <si>
    <t>53037</t>
  </si>
  <si>
    <t>Kittitas</t>
  </si>
  <si>
    <t>53039</t>
  </si>
  <si>
    <t>Klickitat</t>
  </si>
  <si>
    <t>53041</t>
  </si>
  <si>
    <t>53043</t>
  </si>
  <si>
    <t>53045</t>
  </si>
  <si>
    <t>53047</t>
  </si>
  <si>
    <t>Okanogan</t>
  </si>
  <si>
    <t>53049</t>
  </si>
  <si>
    <t>Pacific</t>
  </si>
  <si>
    <t>53051</t>
  </si>
  <si>
    <t>Pend Oreille</t>
  </si>
  <si>
    <t>53053</t>
  </si>
  <si>
    <t>53055</t>
  </si>
  <si>
    <t>53057</t>
  </si>
  <si>
    <t>Skagit</t>
  </si>
  <si>
    <t>53059</t>
  </si>
  <si>
    <t>Skamania</t>
  </si>
  <si>
    <t>53061</t>
  </si>
  <si>
    <t>Snohomish</t>
  </si>
  <si>
    <t>53063</t>
  </si>
  <si>
    <t>Spokane</t>
  </si>
  <si>
    <t>53065</t>
  </si>
  <si>
    <t>53067</t>
  </si>
  <si>
    <t>53069</t>
  </si>
  <si>
    <t>Wahkiakum</t>
  </si>
  <si>
    <t>53071</t>
  </si>
  <si>
    <t>Walla Walla</t>
  </si>
  <si>
    <t>53073</t>
  </si>
  <si>
    <t>Whatcom</t>
  </si>
  <si>
    <t>53075</t>
  </si>
  <si>
    <t>Whitman</t>
  </si>
  <si>
    <t>53077</t>
  </si>
  <si>
    <t>Yakima</t>
  </si>
  <si>
    <t>54001</t>
  </si>
  <si>
    <t>WV</t>
  </si>
  <si>
    <t>54003</t>
  </si>
  <si>
    <t>54005</t>
  </si>
  <si>
    <t>54007</t>
  </si>
  <si>
    <t>Braxton</t>
  </si>
  <si>
    <t>54009</t>
  </si>
  <si>
    <t>Brooke</t>
  </si>
  <si>
    <t>54011</t>
  </si>
  <si>
    <t>Cabell</t>
  </si>
  <si>
    <t>54013</t>
  </si>
  <si>
    <t>54015</t>
  </si>
  <si>
    <t>54017</t>
  </si>
  <si>
    <t>Doddridge</t>
  </si>
  <si>
    <t>54019</t>
  </si>
  <si>
    <t>54021</t>
  </si>
  <si>
    <t>54023</t>
  </si>
  <si>
    <t>54025</t>
  </si>
  <si>
    <t>Greenbrier</t>
  </si>
  <si>
    <t>54027</t>
  </si>
  <si>
    <t>54029</t>
  </si>
  <si>
    <t>54031</t>
  </si>
  <si>
    <t>Hardy</t>
  </si>
  <si>
    <t>54033</t>
  </si>
  <si>
    <t>54035</t>
  </si>
  <si>
    <t>54037</t>
  </si>
  <si>
    <t>54039</t>
  </si>
  <si>
    <t>Kanawha</t>
  </si>
  <si>
    <t>54041</t>
  </si>
  <si>
    <t>54043</t>
  </si>
  <si>
    <t>54045</t>
  </si>
  <si>
    <t>54047</t>
  </si>
  <si>
    <t>54049</t>
  </si>
  <si>
    <t>54051</t>
  </si>
  <si>
    <t>54053</t>
  </si>
  <si>
    <t>54055</t>
  </si>
  <si>
    <t>54057</t>
  </si>
  <si>
    <t>54059</t>
  </si>
  <si>
    <t>Mingo</t>
  </si>
  <si>
    <t>54061</t>
  </si>
  <si>
    <t>Monongalia</t>
  </si>
  <si>
    <t>54063</t>
  </si>
  <si>
    <t>54065</t>
  </si>
  <si>
    <t>54067</t>
  </si>
  <si>
    <t>54069</t>
  </si>
  <si>
    <t>54071</t>
  </si>
  <si>
    <t>54073</t>
  </si>
  <si>
    <t>Pleasants</t>
  </si>
  <si>
    <t>54075</t>
  </si>
  <si>
    <t>54077</t>
  </si>
  <si>
    <t>Preston</t>
  </si>
  <si>
    <t>54079</t>
  </si>
  <si>
    <t>54081</t>
  </si>
  <si>
    <t>Raleigh</t>
  </si>
  <si>
    <t>54083</t>
  </si>
  <si>
    <t>54085</t>
  </si>
  <si>
    <t>Ritchie</t>
  </si>
  <si>
    <t>54087</t>
  </si>
  <si>
    <t>54089</t>
  </si>
  <si>
    <t>Summers</t>
  </si>
  <si>
    <t>54091</t>
  </si>
  <si>
    <t>54093</t>
  </si>
  <si>
    <t>Tucker</t>
  </si>
  <si>
    <t>54095</t>
  </si>
  <si>
    <t>54097</t>
  </si>
  <si>
    <t>54099</t>
  </si>
  <si>
    <t>54101</t>
  </si>
  <si>
    <t>54103</t>
  </si>
  <si>
    <t>Wetzel</t>
  </si>
  <si>
    <t>54105</t>
  </si>
  <si>
    <t>Wirt</t>
  </si>
  <si>
    <t>54107</t>
  </si>
  <si>
    <t>54109</t>
  </si>
  <si>
    <t>55001</t>
  </si>
  <si>
    <t>WI</t>
  </si>
  <si>
    <t>55003</t>
  </si>
  <si>
    <t>55005</t>
  </si>
  <si>
    <t>Barron</t>
  </si>
  <si>
    <t>55007</t>
  </si>
  <si>
    <t>Bayfield</t>
  </si>
  <si>
    <t>55009</t>
  </si>
  <si>
    <t>55011</t>
  </si>
  <si>
    <t>55013</t>
  </si>
  <si>
    <t>Burnett</t>
  </si>
  <si>
    <t>55015</t>
  </si>
  <si>
    <t>Calumet</t>
  </si>
  <si>
    <t>55017</t>
  </si>
  <si>
    <t>55019</t>
  </si>
  <si>
    <t>55021</t>
  </si>
  <si>
    <t>55023</t>
  </si>
  <si>
    <t>55025</t>
  </si>
  <si>
    <t>Dane</t>
  </si>
  <si>
    <t>55027</t>
  </si>
  <si>
    <t>55029</t>
  </si>
  <si>
    <t>Door</t>
  </si>
  <si>
    <t>55031</t>
  </si>
  <si>
    <t>55033</t>
  </si>
  <si>
    <t>55035</t>
  </si>
  <si>
    <t>Eau Claire</t>
  </si>
  <si>
    <t>55037</t>
  </si>
  <si>
    <t>55039</t>
  </si>
  <si>
    <t>Fond du Lac</t>
  </si>
  <si>
    <t>55041</t>
  </si>
  <si>
    <t>55043</t>
  </si>
  <si>
    <t>55045</t>
  </si>
  <si>
    <t>55047</t>
  </si>
  <si>
    <t>Green Lake</t>
  </si>
  <si>
    <t>55049</t>
  </si>
  <si>
    <t>55051</t>
  </si>
  <si>
    <t>55053</t>
  </si>
  <si>
    <t>55055</t>
  </si>
  <si>
    <t>55057</t>
  </si>
  <si>
    <t>55059</t>
  </si>
  <si>
    <t>Kenosha</t>
  </si>
  <si>
    <t>55061</t>
  </si>
  <si>
    <t>Kewaunee</t>
  </si>
  <si>
    <t>55063</t>
  </si>
  <si>
    <t>La Crosse</t>
  </si>
  <si>
    <t>55065</t>
  </si>
  <si>
    <t>55067</t>
  </si>
  <si>
    <t>Langlade</t>
  </si>
  <si>
    <t>55069</t>
  </si>
  <si>
    <t>55071</t>
  </si>
  <si>
    <t>Manitowoc</t>
  </si>
  <si>
    <t>55073</t>
  </si>
  <si>
    <t>Marathon</t>
  </si>
  <si>
    <t>55075</t>
  </si>
  <si>
    <t>Marinette</t>
  </si>
  <si>
    <t>55077</t>
  </si>
  <si>
    <t>55078</t>
  </si>
  <si>
    <t>078</t>
  </si>
  <si>
    <t>55079</t>
  </si>
  <si>
    <t>Milwaukee</t>
  </si>
  <si>
    <t>55081</t>
  </si>
  <si>
    <t>55083</t>
  </si>
  <si>
    <t>Oconto</t>
  </si>
  <si>
    <t>55085</t>
  </si>
  <si>
    <t>55087</t>
  </si>
  <si>
    <t>Outagamie</t>
  </si>
  <si>
    <t>55089</t>
  </si>
  <si>
    <t>Ozaukee</t>
  </si>
  <si>
    <t>55091</t>
  </si>
  <si>
    <t>Pepin</t>
  </si>
  <si>
    <t>55093</t>
  </si>
  <si>
    <t>55095</t>
  </si>
  <si>
    <t>55097</t>
  </si>
  <si>
    <t>55099</t>
  </si>
  <si>
    <t>Price</t>
  </si>
  <si>
    <t>55101</t>
  </si>
  <si>
    <t>Racine</t>
  </si>
  <si>
    <t>55103</t>
  </si>
  <si>
    <t>55105</t>
  </si>
  <si>
    <t>55107</t>
  </si>
  <si>
    <t>55109</t>
  </si>
  <si>
    <t>St. Croix</t>
  </si>
  <si>
    <t>55111</t>
  </si>
  <si>
    <t>Sauk</t>
  </si>
  <si>
    <t>55113</t>
  </si>
  <si>
    <t>Sawyer</t>
  </si>
  <si>
    <t>55115</t>
  </si>
  <si>
    <t>Shawano</t>
  </si>
  <si>
    <t>55117</t>
  </si>
  <si>
    <t>Sheboygan</t>
  </si>
  <si>
    <t>55119</t>
  </si>
  <si>
    <t>55121</t>
  </si>
  <si>
    <t>Trempealeau</t>
  </si>
  <si>
    <t>55123</t>
  </si>
  <si>
    <t>55125</t>
  </si>
  <si>
    <t>Vilas</t>
  </si>
  <si>
    <t>55127</t>
  </si>
  <si>
    <t>55129</t>
  </si>
  <si>
    <t>Washburn</t>
  </si>
  <si>
    <t>55131</t>
  </si>
  <si>
    <t>55133</t>
  </si>
  <si>
    <t>Waukesha</t>
  </si>
  <si>
    <t>55135</t>
  </si>
  <si>
    <t>Waupaca</t>
  </si>
  <si>
    <t>55137</t>
  </si>
  <si>
    <t>Waushara</t>
  </si>
  <si>
    <t>55139</t>
  </si>
  <si>
    <t>55141</t>
  </si>
  <si>
    <t>56001</t>
  </si>
  <si>
    <t>WY</t>
  </si>
  <si>
    <t>56003</t>
  </si>
  <si>
    <t>56005</t>
  </si>
  <si>
    <t>56007</t>
  </si>
  <si>
    <t>56009</t>
  </si>
  <si>
    <t>Converse</t>
  </si>
  <si>
    <t>56011</t>
  </si>
  <si>
    <t>56013</t>
  </si>
  <si>
    <t>56015</t>
  </si>
  <si>
    <t>Goshen</t>
  </si>
  <si>
    <t>56017</t>
  </si>
  <si>
    <t>Hot Springs</t>
  </si>
  <si>
    <t>56019</t>
  </si>
  <si>
    <t>56021</t>
  </si>
  <si>
    <t>Laramie</t>
  </si>
  <si>
    <t>56023</t>
  </si>
  <si>
    <t>56025</t>
  </si>
  <si>
    <t>Natrona</t>
  </si>
  <si>
    <t>56027</t>
  </si>
  <si>
    <t>Niobrara</t>
  </si>
  <si>
    <t>56029</t>
  </si>
  <si>
    <t>56031</t>
  </si>
  <si>
    <t>56033</t>
  </si>
  <si>
    <t>56035</t>
  </si>
  <si>
    <t>Sublette</t>
  </si>
  <si>
    <t>56037</t>
  </si>
  <si>
    <t>Sweetwater</t>
  </si>
  <si>
    <t>56039</t>
  </si>
  <si>
    <t>56041</t>
  </si>
  <si>
    <t>Uinta</t>
  </si>
  <si>
    <t>56043</t>
  </si>
  <si>
    <t>Washakie</t>
  </si>
  <si>
    <t>56045</t>
  </si>
  <si>
    <t>Weston</t>
  </si>
  <si>
    <t>72001</t>
  </si>
  <si>
    <t>Adjuntas</t>
  </si>
  <si>
    <t>Municipio</t>
  </si>
  <si>
    <t>PR</t>
  </si>
  <si>
    <t>72003</t>
  </si>
  <si>
    <t>Aguada</t>
  </si>
  <si>
    <t>72005</t>
  </si>
  <si>
    <t>Aguadilla</t>
  </si>
  <si>
    <t>72007</t>
  </si>
  <si>
    <t>Aguas Buenas</t>
  </si>
  <si>
    <t>72009</t>
  </si>
  <si>
    <t>Aibonito</t>
  </si>
  <si>
    <t>72011</t>
  </si>
  <si>
    <t>Anasco</t>
  </si>
  <si>
    <t>72013</t>
  </si>
  <si>
    <t>Arecibo</t>
  </si>
  <si>
    <t>72015</t>
  </si>
  <si>
    <t>Arroyo</t>
  </si>
  <si>
    <t>72017</t>
  </si>
  <si>
    <t>Barceloneta</t>
  </si>
  <si>
    <t>72019</t>
  </si>
  <si>
    <t>Barranquitas</t>
  </si>
  <si>
    <t>72021</t>
  </si>
  <si>
    <t>Bayamo'n</t>
  </si>
  <si>
    <t>72023</t>
  </si>
  <si>
    <t>Cabo Rojo</t>
  </si>
  <si>
    <t>72025</t>
  </si>
  <si>
    <t>Caguas</t>
  </si>
  <si>
    <t>72027</t>
  </si>
  <si>
    <t>Camuy</t>
  </si>
  <si>
    <t>72029</t>
  </si>
  <si>
    <t>Canovanas</t>
  </si>
  <si>
    <t>72031</t>
  </si>
  <si>
    <t>Carolina</t>
  </si>
  <si>
    <t>72033</t>
  </si>
  <si>
    <t>Catano</t>
  </si>
  <si>
    <t>72035</t>
  </si>
  <si>
    <t>Cayey</t>
  </si>
  <si>
    <t>72037</t>
  </si>
  <si>
    <t>Ceiba</t>
  </si>
  <si>
    <t>72039</t>
  </si>
  <si>
    <t>Ciales</t>
  </si>
  <si>
    <t>72041</t>
  </si>
  <si>
    <t>Cidra</t>
  </si>
  <si>
    <t>72043</t>
  </si>
  <si>
    <t>Coamo</t>
  </si>
  <si>
    <t>72045</t>
  </si>
  <si>
    <t>Comerio</t>
  </si>
  <si>
    <t>72047</t>
  </si>
  <si>
    <t>Corozal</t>
  </si>
  <si>
    <t>72049</t>
  </si>
  <si>
    <t>Culebra</t>
  </si>
  <si>
    <t>72051</t>
  </si>
  <si>
    <t>Dorado</t>
  </si>
  <si>
    <t>72053</t>
  </si>
  <si>
    <t>Fajardo</t>
  </si>
  <si>
    <t>72054</t>
  </si>
  <si>
    <t>054</t>
  </si>
  <si>
    <t>Florida</t>
  </si>
  <si>
    <t>72055</t>
  </si>
  <si>
    <t>Guanica</t>
  </si>
  <si>
    <t>72057</t>
  </si>
  <si>
    <t>Guayama</t>
  </si>
  <si>
    <t>72059</t>
  </si>
  <si>
    <t>Guayanilla</t>
  </si>
  <si>
    <t>72061</t>
  </si>
  <si>
    <t>Guaynabo</t>
  </si>
  <si>
    <t>72063</t>
  </si>
  <si>
    <t>Gurabo</t>
  </si>
  <si>
    <t>72065</t>
  </si>
  <si>
    <t>Hatillo</t>
  </si>
  <si>
    <t>72067</t>
  </si>
  <si>
    <t>Hormigueros</t>
  </si>
  <si>
    <t>72069</t>
  </si>
  <si>
    <t>Humacao</t>
  </si>
  <si>
    <t>72071</t>
  </si>
  <si>
    <t>Isabela</t>
  </si>
  <si>
    <t>72073</t>
  </si>
  <si>
    <t>Jayuya</t>
  </si>
  <si>
    <t>72075</t>
  </si>
  <si>
    <t>Juana Diaz</t>
  </si>
  <si>
    <t>72077</t>
  </si>
  <si>
    <t>Juncos</t>
  </si>
  <si>
    <t>72079</t>
  </si>
  <si>
    <t>Lajas</t>
  </si>
  <si>
    <t>72081</t>
  </si>
  <si>
    <t>Lares</t>
  </si>
  <si>
    <t>72083</t>
  </si>
  <si>
    <t>Las Marias</t>
  </si>
  <si>
    <t>72085</t>
  </si>
  <si>
    <t>Las Piedras</t>
  </si>
  <si>
    <t>72087</t>
  </si>
  <si>
    <t>Loiza</t>
  </si>
  <si>
    <t>72089</t>
  </si>
  <si>
    <t>Luquillo</t>
  </si>
  <si>
    <t>72091</t>
  </si>
  <si>
    <t>Manati</t>
  </si>
  <si>
    <t>72093</t>
  </si>
  <si>
    <t>Maricao</t>
  </si>
  <si>
    <t>72095</t>
  </si>
  <si>
    <t>Maunabo</t>
  </si>
  <si>
    <t>72097</t>
  </si>
  <si>
    <t>Mayaguez</t>
  </si>
  <si>
    <t>72099</t>
  </si>
  <si>
    <t>Moca</t>
  </si>
  <si>
    <t>72101</t>
  </si>
  <si>
    <t>Morovis</t>
  </si>
  <si>
    <t>72103</t>
  </si>
  <si>
    <t>Naguabo</t>
  </si>
  <si>
    <t>72105</t>
  </si>
  <si>
    <t>Naranjito</t>
  </si>
  <si>
    <t>72107</t>
  </si>
  <si>
    <t>Orocovis</t>
  </si>
  <si>
    <t>72109</t>
  </si>
  <si>
    <t>Patillas</t>
  </si>
  <si>
    <t>72111</t>
  </si>
  <si>
    <t>Penuelas</t>
  </si>
  <si>
    <t>72113</t>
  </si>
  <si>
    <t>Ponce</t>
  </si>
  <si>
    <t>72115</t>
  </si>
  <si>
    <t>Quebradillas</t>
  </si>
  <si>
    <t>72117</t>
  </si>
  <si>
    <t>Rincon</t>
  </si>
  <si>
    <t>72119</t>
  </si>
  <si>
    <t>72121</t>
  </si>
  <si>
    <t>Sabana Grande</t>
  </si>
  <si>
    <t>72123</t>
  </si>
  <si>
    <t>Salinas</t>
  </si>
  <si>
    <t>72125</t>
  </si>
  <si>
    <t>San German</t>
  </si>
  <si>
    <t>72127</t>
  </si>
  <si>
    <t>72129</t>
  </si>
  <si>
    <t>San Lorenzo</t>
  </si>
  <si>
    <t>72131</t>
  </si>
  <si>
    <t>San Sebastian</t>
  </si>
  <si>
    <t>72133</t>
  </si>
  <si>
    <t>Santa Isabel</t>
  </si>
  <si>
    <t>72135</t>
  </si>
  <si>
    <t>Toa Alta</t>
  </si>
  <si>
    <t>72137</t>
  </si>
  <si>
    <t>Toa Baja</t>
  </si>
  <si>
    <t>72139</t>
  </si>
  <si>
    <t>Trujillo Alto</t>
  </si>
  <si>
    <t>72141</t>
  </si>
  <si>
    <t>Utuado</t>
  </si>
  <si>
    <t>72143</t>
  </si>
  <si>
    <t>Vega Alta</t>
  </si>
  <si>
    <t>72145</t>
  </si>
  <si>
    <t>Vega Baja</t>
  </si>
  <si>
    <t>72147</t>
  </si>
  <si>
    <t>Vieques</t>
  </si>
  <si>
    <t>72149</t>
  </si>
  <si>
    <t>Villalba</t>
  </si>
  <si>
    <t>72151</t>
  </si>
  <si>
    <t>Yabucoa</t>
  </si>
  <si>
    <t>72153</t>
  </si>
  <si>
    <t>Yauco</t>
  </si>
  <si>
    <t>78010</t>
  </si>
  <si>
    <t>78</t>
  </si>
  <si>
    <t>010</t>
  </si>
  <si>
    <t>VI</t>
  </si>
  <si>
    <t>78020</t>
  </si>
  <si>
    <t>St. John</t>
  </si>
  <si>
    <t>78030</t>
  </si>
  <si>
    <t>030</t>
  </si>
  <si>
    <t>St. Thomas</t>
  </si>
  <si>
    <t>Range Letter</t>
  </si>
  <si>
    <t>Ranges</t>
  </si>
  <si>
    <t>Midpoint</t>
  </si>
  <si>
    <t>0-19</t>
  </si>
  <si>
    <t>20-99</t>
  </si>
  <si>
    <t>100-249</t>
  </si>
  <si>
    <t>250-499</t>
  </si>
  <si>
    <t>500-999</t>
  </si>
  <si>
    <t>1000-2499</t>
  </si>
  <si>
    <t>2500-4999</t>
  </si>
  <si>
    <t>I</t>
  </si>
  <si>
    <t>5000-9999</t>
  </si>
  <si>
    <t>J</t>
  </si>
  <si>
    <t>10000-24999</t>
  </si>
  <si>
    <t>K</t>
  </si>
  <si>
    <t>25000-49999</t>
  </si>
  <si>
    <t>L</t>
  </si>
  <si>
    <t>50000-99999</t>
  </si>
  <si>
    <t>M</t>
  </si>
  <si>
    <t>100000+</t>
  </si>
  <si>
    <t>withheld employees</t>
  </si>
  <si>
    <t>sum of midpoints</t>
  </si>
  <si>
    <t>Adjustment to midpoint</t>
  </si>
  <si>
    <t>county employee adjusted</t>
  </si>
  <si>
    <t>National Total</t>
  </si>
  <si>
    <t>Pollutant Code</t>
  </si>
  <si>
    <t>Factor Numeric Value</t>
  </si>
  <si>
    <t>Factor Unit Numerator</t>
  </si>
  <si>
    <t>Factor Unit Denominator</t>
  </si>
  <si>
    <t>VOC</t>
  </si>
  <si>
    <t>LB</t>
  </si>
  <si>
    <t>EACH</t>
  </si>
  <si>
    <t>Throughput</t>
  </si>
  <si>
    <t>Throughput Unit</t>
  </si>
  <si>
    <t>Emission Numeric Value</t>
  </si>
  <si>
    <t>Emission Unit</t>
  </si>
  <si>
    <t>SCC</t>
  </si>
  <si>
    <t>Grand Total</t>
  </si>
  <si>
    <t>01 Total</t>
  </si>
  <si>
    <t>04 Total</t>
  </si>
  <si>
    <t>05 Total</t>
  </si>
  <si>
    <t>06 Total</t>
  </si>
  <si>
    <t>08 Total</t>
  </si>
  <si>
    <t>09 Total</t>
  </si>
  <si>
    <t>10 Total</t>
  </si>
  <si>
    <t>12 Total</t>
  </si>
  <si>
    <t>13 Total</t>
  </si>
  <si>
    <t>15 Total</t>
  </si>
  <si>
    <t>17 Total</t>
  </si>
  <si>
    <t>18 Total</t>
  </si>
  <si>
    <t>19 Total</t>
  </si>
  <si>
    <t>20 Total</t>
  </si>
  <si>
    <t>21 Total</t>
  </si>
  <si>
    <t>22 Total</t>
  </si>
  <si>
    <t>23 Total</t>
  </si>
  <si>
    <t>24 Total</t>
  </si>
  <si>
    <t>25 Total</t>
  </si>
  <si>
    <t>26 Total</t>
  </si>
  <si>
    <t>27 Total</t>
  </si>
  <si>
    <t>28 Total</t>
  </si>
  <si>
    <t>29 Total</t>
  </si>
  <si>
    <t>31 Total</t>
  </si>
  <si>
    <t>32 Total</t>
  </si>
  <si>
    <t>33 Total</t>
  </si>
  <si>
    <t>34 Total</t>
  </si>
  <si>
    <t>36 Total</t>
  </si>
  <si>
    <t>37 Total</t>
  </si>
  <si>
    <t>39 Total</t>
  </si>
  <si>
    <t>40 Total</t>
  </si>
  <si>
    <t>41 Total</t>
  </si>
  <si>
    <t>42 Total</t>
  </si>
  <si>
    <t>44 Total</t>
  </si>
  <si>
    <t>45 Total</t>
  </si>
  <si>
    <t>46 Total</t>
  </si>
  <si>
    <t>47 Total</t>
  </si>
  <si>
    <t>48 Total</t>
  </si>
  <si>
    <t>49 Total</t>
  </si>
  <si>
    <t>50 Total</t>
  </si>
  <si>
    <t>51 Total</t>
  </si>
  <si>
    <t>53 Total</t>
  </si>
  <si>
    <t>55 Total</t>
  </si>
  <si>
    <t>Sum of emp</t>
  </si>
  <si>
    <t>Data</t>
  </si>
  <si>
    <t>Sum of Midpoint</t>
  </si>
  <si>
    <t>Sum of known employees</t>
  </si>
  <si>
    <t>adjustment factor</t>
  </si>
  <si>
    <t>Total Employees</t>
  </si>
  <si>
    <t>USCODE</t>
  </si>
  <si>
    <t>NAICS</t>
  </si>
  <si>
    <t>98</t>
  </si>
  <si>
    <t>EMP</t>
  </si>
  <si>
    <t>State Known Emp</t>
  </si>
  <si>
    <t>withheld emp</t>
  </si>
  <si>
    <t>midpoints</t>
  </si>
  <si>
    <t>adjustment</t>
  </si>
  <si>
    <t>adjusted emp</t>
  </si>
  <si>
    <t>Sum of adjusted emp</t>
  </si>
  <si>
    <t>72 Total</t>
  </si>
  <si>
    <t>337124</t>
  </si>
  <si>
    <t>337127</t>
  </si>
  <si>
    <t>337214</t>
  </si>
  <si>
    <t>337215</t>
  </si>
  <si>
    <t>339111</t>
  </si>
  <si>
    <t>16 Total</t>
  </si>
  <si>
    <t>30 Total</t>
  </si>
  <si>
    <t>35 Total</t>
  </si>
  <si>
    <t>38 Total</t>
  </si>
  <si>
    <t>54 Total</t>
  </si>
  <si>
    <t>56 Total</t>
  </si>
  <si>
    <t>Adjustment Factor</t>
  </si>
  <si>
    <t>SCC Level One</t>
  </si>
  <si>
    <t>SCC Level Two</t>
  </si>
  <si>
    <t>SCC Level Three</t>
  </si>
  <si>
    <t>SCC Level Four</t>
  </si>
  <si>
    <t>Solvent Utilization</t>
  </si>
  <si>
    <t>Surface Coating</t>
  </si>
  <si>
    <t>Metal Furniture: SIC 25</t>
  </si>
  <si>
    <t>Total: All Solvent Types</t>
  </si>
  <si>
    <t>fipstate</t>
  </si>
  <si>
    <t>fipscty</t>
  </si>
  <si>
    <t>naics</t>
  </si>
  <si>
    <t>empflag</t>
  </si>
  <si>
    <t>emp</t>
  </si>
  <si>
    <t>01</t>
  </si>
  <si>
    <t>001</t>
  </si>
  <si>
    <t>A</t>
  </si>
  <si>
    <t>003</t>
  </si>
  <si>
    <t>009</t>
  </si>
  <si>
    <t>015</t>
  </si>
  <si>
    <t>B</t>
  </si>
  <si>
    <t>025</t>
  </si>
  <si>
    <t>029</t>
  </si>
  <si>
    <t>037</t>
  </si>
  <si>
    <t>043</t>
  </si>
  <si>
    <t>045</t>
  </si>
  <si>
    <t>047</t>
  </si>
  <si>
    <t>049</t>
  </si>
  <si>
    <t>051</t>
  </si>
  <si>
    <t>055</t>
  </si>
  <si>
    <t>061</t>
  </si>
  <si>
    <t>063</t>
  </si>
  <si>
    <t>069</t>
  </si>
  <si>
    <t/>
  </si>
  <si>
    <t>073</t>
  </si>
  <si>
    <t>077</t>
  </si>
  <si>
    <t>079</t>
  </si>
  <si>
    <t>083</t>
  </si>
  <si>
    <t>089</t>
  </si>
  <si>
    <t>095</t>
  </si>
  <si>
    <t>097</t>
  </si>
  <si>
    <t>099</t>
  </si>
  <si>
    <t>101</t>
  </si>
  <si>
    <t>103</t>
  </si>
  <si>
    <t>109</t>
  </si>
  <si>
    <t>113</t>
  </si>
  <si>
    <t>115</t>
  </si>
  <si>
    <t>117</t>
  </si>
  <si>
    <t>121</t>
  </si>
  <si>
    <t>123</t>
  </si>
  <si>
    <t>125</t>
  </si>
  <si>
    <t>127</t>
  </si>
  <si>
    <t>02</t>
  </si>
  <si>
    <t>020</t>
  </si>
  <si>
    <t>090</t>
  </si>
  <si>
    <t>110</t>
  </si>
  <si>
    <t>122</t>
  </si>
  <si>
    <t>130</t>
  </si>
  <si>
    <t>150</t>
  </si>
  <si>
    <t>170</t>
  </si>
  <si>
    <t>04</t>
  </si>
  <si>
    <t>005</t>
  </si>
  <si>
    <t>007</t>
  </si>
  <si>
    <t>013</t>
  </si>
  <si>
    <t>017</t>
  </si>
  <si>
    <t>019</t>
  </si>
  <si>
    <t>021</t>
  </si>
  <si>
    <t>027</t>
  </si>
  <si>
    <t>05</t>
  </si>
  <si>
    <t>C</t>
  </si>
  <si>
    <t>031</t>
  </si>
  <si>
    <t>033</t>
  </si>
  <si>
    <t>035</t>
  </si>
  <si>
    <t>057</t>
  </si>
  <si>
    <t>081</t>
  </si>
  <si>
    <t>091</t>
  </si>
  <si>
    <t>093</t>
  </si>
  <si>
    <t>107</t>
  </si>
  <si>
    <t>119</t>
  </si>
  <si>
    <t>131</t>
  </si>
  <si>
    <t>133</t>
  </si>
  <si>
    <t>139</t>
  </si>
  <si>
    <t>143</t>
  </si>
  <si>
    <t>145</t>
  </si>
  <si>
    <t>06</t>
  </si>
  <si>
    <t>011</t>
  </si>
  <si>
    <t>023</t>
  </si>
  <si>
    <t>039</t>
  </si>
  <si>
    <t>041</t>
  </si>
  <si>
    <t>053</t>
  </si>
  <si>
    <t>059</t>
  </si>
  <si>
    <t>H</t>
  </si>
  <si>
    <t>065</t>
  </si>
  <si>
    <t>067</t>
  </si>
  <si>
    <t>071</t>
  </si>
  <si>
    <t>075</t>
  </si>
  <si>
    <t>085</t>
  </si>
  <si>
    <t>087</t>
  </si>
  <si>
    <t>111</t>
  </si>
  <si>
    <t>08</t>
  </si>
  <si>
    <t>014</t>
  </si>
  <si>
    <t>09</t>
  </si>
  <si>
    <t>16</t>
  </si>
  <si>
    <t>10</t>
  </si>
  <si>
    <t>51</t>
  </si>
  <si>
    <t>E</t>
  </si>
  <si>
    <t>11</t>
  </si>
  <si>
    <t>53</t>
  </si>
  <si>
    <t>12</t>
  </si>
  <si>
    <t>086</t>
  </si>
  <si>
    <t>105</t>
  </si>
  <si>
    <t>129</t>
  </si>
  <si>
    <t>13</t>
  </si>
  <si>
    <t>135</t>
  </si>
  <si>
    <t>137</t>
  </si>
  <si>
    <t>151</t>
  </si>
  <si>
    <t>153</t>
  </si>
  <si>
    <t>157</t>
  </si>
  <si>
    <t>163</t>
  </si>
  <si>
    <t>177</t>
  </si>
  <si>
    <t>179</t>
  </si>
  <si>
    <t>185</t>
  </si>
  <si>
    <t>187</t>
  </si>
  <si>
    <t>195</t>
  </si>
  <si>
    <t>211</t>
  </si>
  <si>
    <t>215</t>
  </si>
  <si>
    <t>217</t>
  </si>
  <si>
    <t>219</t>
  </si>
  <si>
    <t>223</t>
  </si>
  <si>
    <t>225</t>
  </si>
  <si>
    <t>233</t>
  </si>
  <si>
    <t>245</t>
  </si>
  <si>
    <t>247</t>
  </si>
  <si>
    <t>253</t>
  </si>
  <si>
    <t>255</t>
  </si>
  <si>
    <t>257</t>
  </si>
  <si>
    <t>261</t>
  </si>
  <si>
    <t>273</t>
  </si>
  <si>
    <t>275</t>
  </si>
  <si>
    <t>279</t>
  </si>
  <si>
    <t>285</t>
  </si>
  <si>
    <t>295</t>
  </si>
  <si>
    <t>297</t>
  </si>
  <si>
    <t>299</t>
  </si>
  <si>
    <t>303</t>
  </si>
  <si>
    <t>305</t>
  </si>
  <si>
    <t>313</t>
  </si>
  <si>
    <t>317</t>
  </si>
  <si>
    <t>319</t>
  </si>
  <si>
    <t>15</t>
  </si>
  <si>
    <t>17</t>
  </si>
  <si>
    <t>33</t>
  </si>
  <si>
    <t>141</t>
  </si>
  <si>
    <t>G</t>
  </si>
  <si>
    <t>147</t>
  </si>
  <si>
    <t>159</t>
  </si>
  <si>
    <t>161</t>
  </si>
  <si>
    <t>167</t>
  </si>
  <si>
    <t>171</t>
  </si>
  <si>
    <t>181</t>
  </si>
  <si>
    <t>183</t>
  </si>
  <si>
    <t>197</t>
  </si>
  <si>
    <t>199</t>
  </si>
  <si>
    <t>201</t>
  </si>
  <si>
    <t>18</t>
  </si>
  <si>
    <t>32</t>
  </si>
  <si>
    <t>169</t>
  </si>
  <si>
    <t>173</t>
  </si>
  <si>
    <t>19</t>
  </si>
  <si>
    <t>42</t>
  </si>
  <si>
    <t>155</t>
  </si>
  <si>
    <t>165</t>
  </si>
  <si>
    <t>175</t>
  </si>
  <si>
    <t>193</t>
  </si>
  <si>
    <t>20</t>
  </si>
  <si>
    <t>47</t>
  </si>
  <si>
    <t>209</t>
  </si>
  <si>
    <t>21</t>
  </si>
  <si>
    <t>207</t>
  </si>
  <si>
    <t>227</t>
  </si>
  <si>
    <t>229</t>
  </si>
  <si>
    <t>231</t>
  </si>
  <si>
    <t>22</t>
  </si>
  <si>
    <t>72</t>
  </si>
  <si>
    <t>23</t>
  </si>
  <si>
    <t>F</t>
  </si>
  <si>
    <t>24</t>
  </si>
  <si>
    <t>510</t>
  </si>
  <si>
    <t>25</t>
  </si>
  <si>
    <t>26</t>
  </si>
  <si>
    <t>34</t>
  </si>
  <si>
    <t>149</t>
  </si>
  <si>
    <t>27</t>
  </si>
  <si>
    <t>41</t>
  </si>
  <si>
    <t>28</t>
  </si>
  <si>
    <t>29</t>
  </si>
  <si>
    <t>189</t>
  </si>
  <si>
    <t>213</t>
  </si>
  <si>
    <t>30</t>
  </si>
  <si>
    <t>31</t>
  </si>
  <si>
    <t>46</t>
  </si>
  <si>
    <t>35</t>
  </si>
  <si>
    <t>36</t>
  </si>
  <si>
    <t>37</t>
  </si>
  <si>
    <t>56</t>
  </si>
  <si>
    <t>191</t>
  </si>
  <si>
    <t>38</t>
  </si>
  <si>
    <t>44</t>
  </si>
  <si>
    <t>39</t>
  </si>
  <si>
    <t>40</t>
  </si>
  <si>
    <t>45</t>
  </si>
  <si>
    <t>48</t>
  </si>
  <si>
    <t>203</t>
  </si>
  <si>
    <t>205</t>
  </si>
  <si>
    <t>221</t>
  </si>
  <si>
    <t>249</t>
  </si>
  <si>
    <t>251</t>
  </si>
  <si>
    <t>259</t>
  </si>
  <si>
    <t>265</t>
  </si>
  <si>
    <t>277</t>
  </si>
  <si>
    <t>281</t>
  </si>
  <si>
    <t>291</t>
  </si>
  <si>
    <t>309</t>
  </si>
  <si>
    <t>325</t>
  </si>
  <si>
    <t>329</t>
  </si>
  <si>
    <t>331</t>
  </si>
  <si>
    <t>337</t>
  </si>
  <si>
    <t>339</t>
  </si>
  <si>
    <t>341</t>
  </si>
  <si>
    <t>347</t>
  </si>
  <si>
    <t>349</t>
  </si>
  <si>
    <t>353</t>
  </si>
  <si>
    <t>355</t>
  </si>
  <si>
    <t>363</t>
  </si>
  <si>
    <t>367</t>
  </si>
  <si>
    <t>369</t>
  </si>
  <si>
    <t>371</t>
  </si>
  <si>
    <t>373</t>
  </si>
  <si>
    <t>375</t>
  </si>
  <si>
    <t>381</t>
  </si>
  <si>
    <t>397</t>
  </si>
  <si>
    <t>401</t>
  </si>
  <si>
    <t>409</t>
  </si>
  <si>
    <t>413</t>
  </si>
  <si>
    <t>423</t>
  </si>
  <si>
    <t>427</t>
  </si>
  <si>
    <t>431</t>
  </si>
  <si>
    <t>439</t>
  </si>
  <si>
    <t>441</t>
  </si>
  <si>
    <t>451</t>
  </si>
  <si>
    <t>453</t>
  </si>
  <si>
    <t>459</t>
  </si>
  <si>
    <t>465</t>
  </si>
  <si>
    <t>467</t>
  </si>
  <si>
    <t>469</t>
  </si>
  <si>
    <t>473</t>
  </si>
  <si>
    <t>475</t>
  </si>
  <si>
    <t>479</t>
  </si>
  <si>
    <t>485</t>
  </si>
  <si>
    <t>491</t>
  </si>
  <si>
    <t>493</t>
  </si>
  <si>
    <t>495</t>
  </si>
  <si>
    <t>497</t>
  </si>
  <si>
    <t>49</t>
  </si>
  <si>
    <t>50</t>
  </si>
  <si>
    <t>54</t>
  </si>
  <si>
    <t>515</t>
  </si>
  <si>
    <t>520</t>
  </si>
  <si>
    <t>540</t>
  </si>
  <si>
    <t>550</t>
  </si>
  <si>
    <t>570</t>
  </si>
  <si>
    <t>590</t>
  </si>
  <si>
    <t>600</t>
  </si>
  <si>
    <t>610</t>
  </si>
  <si>
    <t>630</t>
  </si>
  <si>
    <t>650</t>
  </si>
  <si>
    <t>660</t>
  </si>
  <si>
    <t>680</t>
  </si>
  <si>
    <t>683</t>
  </si>
  <si>
    <t>685</t>
  </si>
  <si>
    <t>700</t>
  </si>
  <si>
    <t>710</t>
  </si>
  <si>
    <t>720</t>
  </si>
  <si>
    <t>730</t>
  </si>
  <si>
    <t>735</t>
  </si>
  <si>
    <t>740</t>
  </si>
  <si>
    <t>760</t>
  </si>
  <si>
    <t>770</t>
  </si>
  <si>
    <t>775</t>
  </si>
  <si>
    <t>790</t>
  </si>
  <si>
    <t>800</t>
  </si>
  <si>
    <t>810</t>
  </si>
  <si>
    <t>820</t>
  </si>
  <si>
    <t>840</t>
  </si>
  <si>
    <t>55</t>
  </si>
  <si>
    <t>FIPS State Code</t>
  </si>
  <si>
    <t>FIPS County Code</t>
  </si>
  <si>
    <t>County Name</t>
  </si>
  <si>
    <t>County Type</t>
  </si>
  <si>
    <t>Postal State Code</t>
  </si>
  <si>
    <t>01001</t>
  </si>
  <si>
    <t>Autauga</t>
  </si>
  <si>
    <t>County</t>
  </si>
  <si>
    <t>AL</t>
  </si>
  <si>
    <t>01003</t>
  </si>
  <si>
    <t>Baldwin</t>
  </si>
  <si>
    <t>01005</t>
  </si>
  <si>
    <t>Barbour</t>
  </si>
  <si>
    <t>01007</t>
  </si>
  <si>
    <t>Bibb</t>
  </si>
  <si>
    <t>01009</t>
  </si>
  <si>
    <t>Blount</t>
  </si>
  <si>
    <t>01011</t>
  </si>
  <si>
    <t>Bullock</t>
  </si>
  <si>
    <t>01013</t>
  </si>
  <si>
    <t>Butler</t>
  </si>
  <si>
    <t>01015</t>
  </si>
  <si>
    <t>Calhoun</t>
  </si>
  <si>
    <t>01017</t>
  </si>
  <si>
    <t>Chambers</t>
  </si>
  <si>
    <t>01019</t>
  </si>
  <si>
    <t>Cherokee</t>
  </si>
  <si>
    <t>01021</t>
  </si>
  <si>
    <t>Chilton</t>
  </si>
  <si>
    <t>01023</t>
  </si>
  <si>
    <t>Choctaw</t>
  </si>
  <si>
    <t>01025</t>
  </si>
  <si>
    <t>Clarke</t>
  </si>
  <si>
    <t>01027</t>
  </si>
  <si>
    <t>Clay</t>
  </si>
  <si>
    <t>01029</t>
  </si>
  <si>
    <t>Cleburne</t>
  </si>
  <si>
    <t>01031</t>
  </si>
  <si>
    <t>Coffee</t>
  </si>
  <si>
    <t>01033</t>
  </si>
  <si>
    <t>Colbert</t>
  </si>
  <si>
    <t>01035</t>
  </si>
  <si>
    <t>Conecuh</t>
  </si>
  <si>
    <t>01037</t>
  </si>
  <si>
    <t>Coosa</t>
  </si>
  <si>
    <t>01039</t>
  </si>
  <si>
    <t>Covington</t>
  </si>
  <si>
    <t>01041</t>
  </si>
  <si>
    <t>Crenshaw</t>
  </si>
  <si>
    <t>01043</t>
  </si>
  <si>
    <t>Cullman</t>
  </si>
  <si>
    <t>01045</t>
  </si>
  <si>
    <t>Dale</t>
  </si>
  <si>
    <t>01047</t>
  </si>
  <si>
    <t>Dallas</t>
  </si>
  <si>
    <t>01049</t>
  </si>
  <si>
    <t>DeKalb</t>
  </si>
  <si>
    <t>01051</t>
  </si>
  <si>
    <t>Elmore</t>
  </si>
  <si>
    <t>01053</t>
  </si>
  <si>
    <t>Escambia</t>
  </si>
  <si>
    <t>01055</t>
  </si>
  <si>
    <t>Etowah</t>
  </si>
  <si>
    <t>01057</t>
  </si>
  <si>
    <t>Fayette</t>
  </si>
  <si>
    <t>01059</t>
  </si>
  <si>
    <t>Franklin</t>
  </si>
  <si>
    <t>01061</t>
  </si>
  <si>
    <t>Geneva</t>
  </si>
  <si>
    <t>01063</t>
  </si>
  <si>
    <t>Greene</t>
  </si>
  <si>
    <t>01065</t>
  </si>
  <si>
    <t>Hale</t>
  </si>
  <si>
    <t>01067</t>
  </si>
  <si>
    <t>Henry</t>
  </si>
  <si>
    <t>01069</t>
  </si>
  <si>
    <t>Houston</t>
  </si>
  <si>
    <t>01071</t>
  </si>
  <si>
    <t>Jackson</t>
  </si>
  <si>
    <t>01073</t>
  </si>
  <si>
    <t>Jefferson</t>
  </si>
  <si>
    <t>01075</t>
  </si>
  <si>
    <t>Lamar</t>
  </si>
  <si>
    <t>01077</t>
  </si>
  <si>
    <t>Lauderdale</t>
  </si>
  <si>
    <t>01079</t>
  </si>
  <si>
    <t>Lawrence</t>
  </si>
  <si>
    <t>01081</t>
  </si>
  <si>
    <t>Lee</t>
  </si>
  <si>
    <t>01083</t>
  </si>
  <si>
    <t>Limestone</t>
  </si>
  <si>
    <t>01085</t>
  </si>
  <si>
    <t>Lowndes</t>
  </si>
  <si>
    <t>01087</t>
  </si>
  <si>
    <t>Macon</t>
  </si>
  <si>
    <t>01089</t>
  </si>
  <si>
    <t>Madison</t>
  </si>
  <si>
    <t>01091</t>
  </si>
  <si>
    <t>Marengo</t>
  </si>
  <si>
    <t>01093</t>
  </si>
  <si>
    <t>Marion</t>
  </si>
  <si>
    <t>01095</t>
  </si>
  <si>
    <t>Marshall</t>
  </si>
  <si>
    <t>01097</t>
  </si>
  <si>
    <t>Mobile</t>
  </si>
  <si>
    <t>01099</t>
  </si>
  <si>
    <t>Monroe</t>
  </si>
  <si>
    <t>01101</t>
  </si>
  <si>
    <t>Montgomery</t>
  </si>
  <si>
    <t>01103</t>
  </si>
  <si>
    <t>Morgan</t>
  </si>
  <si>
    <t>01105</t>
  </si>
  <si>
    <t>Perry</t>
  </si>
  <si>
    <t>01107</t>
  </si>
  <si>
    <t>Pickens</t>
  </si>
  <si>
    <t>01109</t>
  </si>
  <si>
    <t>Pike</t>
  </si>
  <si>
    <t>01111</t>
  </si>
  <si>
    <t>Randolph</t>
  </si>
  <si>
    <t>01113</t>
  </si>
  <si>
    <t>Russell</t>
  </si>
  <si>
    <t>01115</t>
  </si>
  <si>
    <t>St. Clair</t>
  </si>
  <si>
    <t>01117</t>
  </si>
  <si>
    <t>Calculation Material Code</t>
  </si>
  <si>
    <t>FIPS State and County Code</t>
  </si>
  <si>
    <t>Shelby</t>
  </si>
  <si>
    <t>01119</t>
  </si>
  <si>
    <t>Sumter</t>
  </si>
  <si>
    <t>01121</t>
  </si>
  <si>
    <t>Talladega</t>
  </si>
  <si>
    <t>01123</t>
  </si>
  <si>
    <t>Tallapoosa</t>
  </si>
  <si>
    <t>01125</t>
  </si>
  <si>
    <t>Tuscaloosa</t>
  </si>
  <si>
    <t>01127</t>
  </si>
  <si>
    <t>Walker</t>
  </si>
  <si>
    <t>01129</t>
  </si>
  <si>
    <t>Washington</t>
  </si>
  <si>
    <t>01131</t>
  </si>
  <si>
    <t>Wilcox</t>
  </si>
  <si>
    <t>01133</t>
  </si>
  <si>
    <t>Winston</t>
  </si>
  <si>
    <t>02013</t>
  </si>
  <si>
    <t>Aleutians East</t>
  </si>
  <si>
    <t>Borough</t>
  </si>
  <si>
    <t>AK</t>
  </si>
  <si>
    <t>02016</t>
  </si>
  <si>
    <t>016</t>
  </si>
  <si>
    <t>Aleutians West</t>
  </si>
  <si>
    <t>Census Area</t>
  </si>
  <si>
    <t>02020</t>
  </si>
  <si>
    <t>Anchorage</t>
  </si>
  <si>
    <t>02050</t>
  </si>
  <si>
    <t>050</t>
  </si>
  <si>
    <t>Bethel</t>
  </si>
  <si>
    <t>02060</t>
  </si>
  <si>
    <t>060</t>
  </si>
  <si>
    <t>Bristol Bay</t>
  </si>
  <si>
    <t>02068</t>
  </si>
  <si>
    <t>068</t>
  </si>
  <si>
    <t>Denali</t>
  </si>
  <si>
    <t>02070</t>
  </si>
  <si>
    <t>070</t>
  </si>
  <si>
    <t>Dillingham</t>
  </si>
  <si>
    <t>02090</t>
  </si>
  <si>
    <t>Fairbanks North Star</t>
  </si>
  <si>
    <t>02100</t>
  </si>
  <si>
    <t>100</t>
  </si>
  <si>
    <t>Haines</t>
  </si>
  <si>
    <t>02110</t>
  </si>
  <si>
    <t>Juneau</t>
  </si>
  <si>
    <t>02122</t>
  </si>
  <si>
    <t>Kenai Peninsula</t>
  </si>
  <si>
    <t>02130</t>
  </si>
  <si>
    <t>Ketchikan Gateway</t>
  </si>
  <si>
    <t>02150</t>
  </si>
  <si>
    <t>Kodiak Island</t>
  </si>
  <si>
    <t>02164</t>
  </si>
  <si>
    <t>164</t>
  </si>
  <si>
    <t>Lake and Peninsula</t>
  </si>
  <si>
    <t>02170</t>
  </si>
  <si>
    <t>Matanuska-Susitna</t>
  </si>
  <si>
    <t>02180</t>
  </si>
  <si>
    <t>180</t>
  </si>
  <si>
    <t>Nome</t>
  </si>
  <si>
    <t>02185</t>
  </si>
  <si>
    <t>North Slope</t>
  </si>
  <si>
    <t>02188</t>
  </si>
  <si>
    <t>188</t>
  </si>
  <si>
    <t>Northwest Arctic</t>
  </si>
  <si>
    <t>02201</t>
  </si>
  <si>
    <t>Prince of Wales-Outer Ketchikan</t>
  </si>
  <si>
    <t>02220</t>
  </si>
  <si>
    <t>220</t>
  </si>
  <si>
    <t>Sitka</t>
  </si>
  <si>
    <t>02232</t>
  </si>
  <si>
    <t>232</t>
  </si>
  <si>
    <t>Skagway-Hoonah-Angoon</t>
  </si>
  <si>
    <t>02240</t>
  </si>
  <si>
    <t>240</t>
  </si>
  <si>
    <t>Southeast Fairbanks</t>
  </si>
  <si>
    <t>02261</t>
  </si>
  <si>
    <t>Valdez-Cordova</t>
  </si>
  <si>
    <t>02270</t>
  </si>
  <si>
    <t>270</t>
  </si>
  <si>
    <t>Wade Hampton</t>
  </si>
  <si>
    <t>02280</t>
  </si>
  <si>
    <t>280</t>
  </si>
  <si>
    <t>Wrangell-Petersburg</t>
  </si>
  <si>
    <t>02282</t>
  </si>
  <si>
    <t>282</t>
  </si>
  <si>
    <t>Yakutat</t>
  </si>
  <si>
    <t>02290</t>
  </si>
  <si>
    <t>290</t>
  </si>
  <si>
    <t>Yukon-Koyukuk</t>
  </si>
  <si>
    <t>04001</t>
  </si>
  <si>
    <t>Apache</t>
  </si>
  <si>
    <t>AZ</t>
  </si>
  <si>
    <t>04003</t>
  </si>
  <si>
    <t>Cochise</t>
  </si>
  <si>
    <t>04005</t>
  </si>
  <si>
    <t>Coconino</t>
  </si>
  <si>
    <t>04007</t>
  </si>
  <si>
    <t>Gila</t>
  </si>
  <si>
    <t>04009</t>
  </si>
  <si>
    <t>Graham</t>
  </si>
  <si>
    <t>04011</t>
  </si>
  <si>
    <t>Greenlee</t>
  </si>
  <si>
    <t>04012</t>
  </si>
  <si>
    <t>012</t>
  </si>
  <si>
    <t>La Paz</t>
  </si>
  <si>
    <t>04013</t>
  </si>
  <si>
    <t>Maricopa</t>
  </si>
  <si>
    <t>04015</t>
  </si>
  <si>
    <t>Mohave</t>
  </si>
  <si>
    <t>04017</t>
  </si>
  <si>
    <t>Navajo</t>
  </si>
  <si>
    <t>04019</t>
  </si>
  <si>
    <t>Pima</t>
  </si>
  <si>
    <t>04021</t>
  </si>
  <si>
    <t>Pinal</t>
  </si>
  <si>
    <t>04023</t>
  </si>
  <si>
    <t>Santa Cruz</t>
  </si>
  <si>
    <t>04025</t>
  </si>
  <si>
    <t>Yavapai</t>
  </si>
  <si>
    <t>04027</t>
  </si>
  <si>
    <t>Yuma</t>
  </si>
  <si>
    <t>05001</t>
  </si>
  <si>
    <t>Arkansas</t>
  </si>
  <si>
    <t>AR</t>
  </si>
  <si>
    <t>05003</t>
  </si>
  <si>
    <t>Ashley</t>
  </si>
  <si>
    <t>05005</t>
  </si>
  <si>
    <t>Baxter</t>
  </si>
  <si>
    <t>05007</t>
  </si>
  <si>
    <t>Benton</t>
  </si>
  <si>
    <t>05009</t>
  </si>
  <si>
    <t>Boone</t>
  </si>
  <si>
    <t>05011</t>
  </si>
  <si>
    <t>Bradley</t>
  </si>
  <si>
    <t>05013</t>
  </si>
  <si>
    <t>05015</t>
  </si>
  <si>
    <t>Carroll</t>
  </si>
  <si>
    <t>05017</t>
  </si>
  <si>
    <t>Chicot</t>
  </si>
  <si>
    <t>05019</t>
  </si>
  <si>
    <t>Clark</t>
  </si>
  <si>
    <t>05021</t>
  </si>
  <si>
    <t>05023</t>
  </si>
  <si>
    <t>05025</t>
  </si>
  <si>
    <t>Cleveland</t>
  </si>
  <si>
    <t>05027</t>
  </si>
  <si>
    <t>Columbia</t>
  </si>
  <si>
    <t>05029</t>
  </si>
  <si>
    <t>Conway</t>
  </si>
  <si>
    <t>05031</t>
  </si>
  <si>
    <t>Craighead</t>
  </si>
  <si>
    <t>05033</t>
  </si>
  <si>
    <t>Crawford</t>
  </si>
  <si>
    <t>05035</t>
  </si>
  <si>
    <t>Crittenden</t>
  </si>
  <si>
    <t>05037</t>
  </si>
  <si>
    <t>Cross</t>
  </si>
  <si>
    <t>05039</t>
  </si>
  <si>
    <t>05041</t>
  </si>
  <si>
    <t>Desha</t>
  </si>
  <si>
    <t>05043</t>
  </si>
  <si>
    <t>Drew</t>
  </si>
  <si>
    <t>05045</t>
  </si>
  <si>
    <t>Faulkner</t>
  </si>
  <si>
    <t>05047</t>
  </si>
  <si>
    <t>05049</t>
  </si>
  <si>
    <t>Fulton</t>
  </si>
  <si>
    <t>05051</t>
  </si>
  <si>
    <t>Garland</t>
  </si>
  <si>
    <t>05053</t>
  </si>
  <si>
    <t>Grant</t>
  </si>
  <si>
    <t>05055</t>
  </si>
  <si>
    <t>05057</t>
  </si>
  <si>
    <t>Hempstead</t>
  </si>
  <si>
    <t>05059</t>
  </si>
  <si>
    <t>Hot Spring</t>
  </si>
  <si>
    <t>05061</t>
  </si>
  <si>
    <t>Howard</t>
  </si>
  <si>
    <t>05063</t>
  </si>
  <si>
    <t>Independence</t>
  </si>
  <si>
    <t>05065</t>
  </si>
  <si>
    <t>Izard</t>
  </si>
  <si>
    <t>05067</t>
  </si>
  <si>
    <t>05069</t>
  </si>
  <si>
    <t>05071</t>
  </si>
  <si>
    <t>Johnson</t>
  </si>
  <si>
    <t>05073</t>
  </si>
  <si>
    <t>Lafayette</t>
  </si>
  <si>
    <t>05075</t>
  </si>
  <si>
    <t>05077</t>
  </si>
  <si>
    <t>05079</t>
  </si>
  <si>
    <t>Lincoln</t>
  </si>
  <si>
    <t>05081</t>
  </si>
  <si>
    <t>Little River</t>
  </si>
  <si>
    <t>05083</t>
  </si>
  <si>
    <t>Logan</t>
  </si>
  <si>
    <t>05085</t>
  </si>
  <si>
    <t>Lonoke</t>
  </si>
  <si>
    <t>05087</t>
  </si>
  <si>
    <t>05089</t>
  </si>
  <si>
    <t>05091</t>
  </si>
  <si>
    <t>Miller</t>
  </si>
  <si>
    <t>05093</t>
  </si>
  <si>
    <t>Mississippi</t>
  </si>
  <si>
    <t>05095</t>
  </si>
  <si>
    <t>05097</t>
  </si>
  <si>
    <t>05099</t>
  </si>
  <si>
    <t>Nevada</t>
  </si>
  <si>
    <t>05101</t>
  </si>
  <si>
    <t>Newton</t>
  </si>
  <si>
    <t>05103</t>
  </si>
  <si>
    <t>Ouachita</t>
  </si>
  <si>
    <t>05105</t>
  </si>
  <si>
    <t>05107</t>
  </si>
  <si>
    <t>Phillips</t>
  </si>
  <si>
    <t>05109</t>
  </si>
  <si>
    <t>05111</t>
  </si>
  <si>
    <t>Poinsett</t>
  </si>
  <si>
    <t>05113</t>
  </si>
  <si>
    <t>Polk</t>
  </si>
  <si>
    <t>05115</t>
  </si>
  <si>
    <t>Pope</t>
  </si>
  <si>
    <t>05117</t>
  </si>
  <si>
    <t>Prairie</t>
  </si>
  <si>
    <t>05119</t>
  </si>
  <si>
    <t>Pulaski</t>
  </si>
  <si>
    <t>05121</t>
  </si>
  <si>
    <t>05123</t>
  </si>
  <si>
    <t>St. Francis</t>
  </si>
  <si>
    <t>05125</t>
  </si>
  <si>
    <t>Saline</t>
  </si>
  <si>
    <t>05127</t>
  </si>
  <si>
    <t>Scott</t>
  </si>
  <si>
    <t>05129</t>
  </si>
  <si>
    <t>Searcy</t>
  </si>
  <si>
    <t>05131</t>
  </si>
  <si>
    <t>Sebastian</t>
  </si>
  <si>
    <t>05133</t>
  </si>
  <si>
    <t>Sevier</t>
  </si>
  <si>
    <t>05135</t>
  </si>
  <si>
    <t>Sharp</t>
  </si>
  <si>
    <t>05137</t>
  </si>
  <si>
    <t>Stone</t>
  </si>
  <si>
    <t>05139</t>
  </si>
  <si>
    <t>Union</t>
  </si>
  <si>
    <t>05141</t>
  </si>
  <si>
    <t>Van Buren</t>
  </si>
  <si>
    <t>05143</t>
  </si>
  <si>
    <t>05145</t>
  </si>
  <si>
    <t>White</t>
  </si>
  <si>
    <t>05147</t>
  </si>
  <si>
    <t>Woodruff</t>
  </si>
  <si>
    <t>05149</t>
  </si>
  <si>
    <t>Yell</t>
  </si>
  <si>
    <t>06001</t>
  </si>
  <si>
    <t>Alameda</t>
  </si>
  <si>
    <t>CA</t>
  </si>
  <si>
    <t>06003</t>
  </si>
  <si>
    <t>Alpine</t>
  </si>
  <si>
    <t>06005</t>
  </si>
  <si>
    <t>Amador</t>
  </si>
  <si>
    <t>06007</t>
  </si>
  <si>
    <t>Butte</t>
  </si>
  <si>
    <t>06009</t>
  </si>
  <si>
    <t>Calaveras</t>
  </si>
  <si>
    <t>06011</t>
  </si>
  <si>
    <t>Colusa</t>
  </si>
  <si>
    <t>06013</t>
  </si>
  <si>
    <t>Contra Costa</t>
  </si>
  <si>
    <t>06015</t>
  </si>
  <si>
    <t>Del Norte</t>
  </si>
  <si>
    <t>06017</t>
  </si>
  <si>
    <t>El Dorado</t>
  </si>
  <si>
    <t>06019</t>
  </si>
  <si>
    <t>Fresno</t>
  </si>
  <si>
    <t>06021</t>
  </si>
  <si>
    <t>Glenn</t>
  </si>
  <si>
    <t>06023</t>
  </si>
  <si>
    <t>Humboldt</t>
  </si>
  <si>
    <t>06025</t>
  </si>
  <si>
    <t>Imperial</t>
  </si>
  <si>
    <t>06027</t>
  </si>
  <si>
    <t>Inyo</t>
  </si>
  <si>
    <t>06029</t>
  </si>
  <si>
    <t>Kern</t>
  </si>
  <si>
    <t>06031</t>
  </si>
  <si>
    <t>Kings</t>
  </si>
  <si>
    <t>06033</t>
  </si>
  <si>
    <t>Lake</t>
  </si>
  <si>
    <t>06035</t>
  </si>
  <si>
    <t>Lassen</t>
  </si>
  <si>
    <t>06037</t>
  </si>
  <si>
    <t>Los Angeles</t>
  </si>
  <si>
    <t>06039</t>
  </si>
  <si>
    <t>Madera</t>
  </si>
  <si>
    <t>06041</t>
  </si>
  <si>
    <t>Marin</t>
  </si>
  <si>
    <t>06043</t>
  </si>
  <si>
    <t>Mariposa</t>
  </si>
  <si>
    <t>06045</t>
  </si>
  <si>
    <t>Mendocino</t>
  </si>
  <si>
    <t>06047</t>
  </si>
  <si>
    <t>Merced</t>
  </si>
  <si>
    <t>06049</t>
  </si>
  <si>
    <t>Modoc</t>
  </si>
  <si>
    <t>06051</t>
  </si>
  <si>
    <t>Mono</t>
  </si>
  <si>
    <t>06053</t>
  </si>
  <si>
    <t>Monterey</t>
  </si>
  <si>
    <t>06055</t>
  </si>
  <si>
    <t>Napa</t>
  </si>
  <si>
    <t>06057</t>
  </si>
  <si>
    <t>06059</t>
  </si>
  <si>
    <t>Orange</t>
  </si>
  <si>
    <t>06061</t>
  </si>
  <si>
    <t>Placer</t>
  </si>
  <si>
    <t>06063</t>
  </si>
  <si>
    <t>Plumas</t>
  </si>
  <si>
    <t>06065</t>
  </si>
  <si>
    <t>Riverside</t>
  </si>
  <si>
    <t>06067</t>
  </si>
  <si>
    <t>Sacramento</t>
  </si>
  <si>
    <t>06069</t>
  </si>
  <si>
    <t>Tab</t>
  </si>
  <si>
    <t>Description</t>
  </si>
  <si>
    <t>Range Midpoints</t>
  </si>
  <si>
    <t>Contains a mapping of employment flag letters reported by County Business Patterns to the range and midpoints of the range</t>
  </si>
  <si>
    <t>Adjusted County Employment</t>
  </si>
  <si>
    <t>Calculates the final activity data using the employment midpoint and adjustment factor</t>
  </si>
  <si>
    <t>Emission factors developed by ERTAC solvent working group</t>
  </si>
  <si>
    <t>Emissions</t>
  </si>
  <si>
    <r>
      <t xml:space="preserve">Final emissions automatically calculated from </t>
    </r>
    <r>
      <rPr>
        <i/>
        <sz val="11"/>
        <color indexed="8"/>
        <rFont val="Calibri"/>
        <family val="2"/>
      </rPr>
      <t>Adjusted County Employment</t>
    </r>
    <r>
      <rPr>
        <sz val="11"/>
        <color theme="1"/>
        <rFont val="Calibri"/>
        <family val="2"/>
        <scheme val="minor"/>
      </rPr>
      <t xml:space="preserve"> tab and </t>
    </r>
    <r>
      <rPr>
        <i/>
        <sz val="11"/>
        <color indexed="8"/>
        <rFont val="Calibri"/>
        <family val="2"/>
      </rPr>
      <t>Emission Factor</t>
    </r>
    <r>
      <rPr>
        <sz val="11"/>
        <color theme="1"/>
        <rFont val="Calibri"/>
        <family val="2"/>
        <scheme val="minor"/>
      </rPr>
      <t xml:space="preserve"> tab</t>
    </r>
  </si>
  <si>
    <t>San Benito</t>
  </si>
  <si>
    <t>06071</t>
  </si>
  <si>
    <t>San Bernardino</t>
  </si>
  <si>
    <t>06073</t>
  </si>
  <si>
    <t>San Diego</t>
  </si>
  <si>
    <t>06075</t>
  </si>
  <si>
    <t>San Francisco</t>
  </si>
  <si>
    <t>06077</t>
  </si>
  <si>
    <t>San Joaquin</t>
  </si>
  <si>
    <t>06079</t>
  </si>
  <si>
    <t>San Luis Obispo</t>
  </si>
  <si>
    <t>06081</t>
  </si>
  <si>
    <t>San Mateo</t>
  </si>
  <si>
    <t>06083</t>
  </si>
  <si>
    <t>Santa Barbara</t>
  </si>
  <si>
    <t>06085</t>
  </si>
  <si>
    <t>Santa Clara</t>
  </si>
  <si>
    <t>06087</t>
  </si>
  <si>
    <t>06089</t>
  </si>
  <si>
    <t>Shasta</t>
  </si>
  <si>
    <t>06091</t>
  </si>
  <si>
    <t>Sierra</t>
  </si>
  <si>
    <t>06093</t>
  </si>
  <si>
    <t>Siskiyou</t>
  </si>
  <si>
    <t>06095</t>
  </si>
  <si>
    <t>Solano</t>
  </si>
  <si>
    <t>06097</t>
  </si>
  <si>
    <t>Sonoma</t>
  </si>
  <si>
    <t>06099</t>
  </si>
  <si>
    <t>Stanislaus</t>
  </si>
  <si>
    <t>06101</t>
  </si>
  <si>
    <t>Sutter</t>
  </si>
  <si>
    <t>06103</t>
  </si>
  <si>
    <t>Tehama</t>
  </si>
  <si>
    <t>06105</t>
  </si>
  <si>
    <t>Trinity</t>
  </si>
  <si>
    <t>06107</t>
  </si>
  <si>
    <t>Tulare</t>
  </si>
  <si>
    <t>06109</t>
  </si>
  <si>
    <t>Tuolumne</t>
  </si>
  <si>
    <t>06111</t>
  </si>
  <si>
    <t>Ventura</t>
  </si>
  <si>
    <t>06113</t>
  </si>
  <si>
    <t>Yolo</t>
  </si>
  <si>
    <t>06115</t>
  </si>
  <si>
    <t>Yuba</t>
  </si>
  <si>
    <t>08001</t>
  </si>
  <si>
    <t>Adams</t>
  </si>
  <si>
    <t>CO</t>
  </si>
  <si>
    <t>08003</t>
  </si>
  <si>
    <t>Alamosa</t>
  </si>
  <si>
    <t>08005</t>
  </si>
  <si>
    <t>Arapahoe</t>
  </si>
  <si>
    <t>08007</t>
  </si>
  <si>
    <t>Archuleta</t>
  </si>
  <si>
    <t>08009</t>
  </si>
  <si>
    <t>Baca</t>
  </si>
  <si>
    <t>08011</t>
  </si>
  <si>
    <t>Bent</t>
  </si>
  <si>
    <t>08013</t>
  </si>
  <si>
    <t>Boulder</t>
  </si>
  <si>
    <t>08014</t>
  </si>
  <si>
    <t>Broomfield</t>
  </si>
  <si>
    <t>08015</t>
  </si>
  <si>
    <t>Chaffee</t>
  </si>
  <si>
    <t>08017</t>
  </si>
  <si>
    <t>Cheyenne</t>
  </si>
  <si>
    <t>08019</t>
  </si>
  <si>
    <t>Clear Creek</t>
  </si>
  <si>
    <t>08021</t>
  </si>
  <si>
    <t>Conejos</t>
  </si>
  <si>
    <t>08023</t>
  </si>
  <si>
    <t>Costilla</t>
  </si>
  <si>
    <t>08025</t>
  </si>
  <si>
    <t>Crowley</t>
  </si>
  <si>
    <t>08027</t>
  </si>
  <si>
    <t>Custer</t>
  </si>
  <si>
    <t>08029</t>
  </si>
  <si>
    <t>Delta</t>
  </si>
  <si>
    <t>08031</t>
  </si>
  <si>
    <t>Denver</t>
  </si>
  <si>
    <t>08033</t>
  </si>
  <si>
    <t>Dolores</t>
  </si>
  <si>
    <t>08035</t>
  </si>
  <si>
    <t>Douglas</t>
  </si>
  <si>
    <t>08037</t>
  </si>
  <si>
    <t>Eagle</t>
  </si>
  <si>
    <t>08039</t>
  </si>
  <si>
    <t>Elbert</t>
  </si>
  <si>
    <t>08041</t>
  </si>
  <si>
    <t>El Paso</t>
  </si>
  <si>
    <t>08043</t>
  </si>
  <si>
    <t>Fremont</t>
  </si>
  <si>
    <t>08045</t>
  </si>
  <si>
    <t>Garfield</t>
  </si>
  <si>
    <t>08047</t>
  </si>
  <si>
    <t>Gilpin</t>
  </si>
  <si>
    <t>08049</t>
  </si>
  <si>
    <t>Grand</t>
  </si>
  <si>
    <t>08051</t>
  </si>
  <si>
    <t>Gunnison</t>
  </si>
  <si>
    <t>08053</t>
  </si>
  <si>
    <t>Hinsdale</t>
  </si>
  <si>
    <t>08055</t>
  </si>
  <si>
    <t>Huerfano</t>
  </si>
  <si>
    <t>08057</t>
  </si>
  <si>
    <t>08059</t>
  </si>
  <si>
    <t>08061</t>
  </si>
  <si>
    <t>Kiowa</t>
  </si>
  <si>
    <t>08063</t>
  </si>
  <si>
    <t>Kit Carson</t>
  </si>
  <si>
    <t>08065</t>
  </si>
  <si>
    <t>08067</t>
  </si>
  <si>
    <t>La Plata</t>
  </si>
  <si>
    <t>08069</t>
  </si>
  <si>
    <t>Larimer</t>
  </si>
  <si>
    <t>08071</t>
  </si>
  <si>
    <t>Las Animas</t>
  </si>
  <si>
    <t>08073</t>
  </si>
  <si>
    <t>08075</t>
  </si>
  <si>
    <t>08077</t>
  </si>
  <si>
    <t>Mesa</t>
  </si>
  <si>
    <t>08079</t>
  </si>
  <si>
    <t>Mineral</t>
  </si>
  <si>
    <t>08081</t>
  </si>
  <si>
    <t>Moffat</t>
  </si>
  <si>
    <t>08083</t>
  </si>
  <si>
    <t>Montezuma</t>
  </si>
  <si>
    <t>08085</t>
  </si>
  <si>
    <t>Montrose</t>
  </si>
  <si>
    <t>08087</t>
  </si>
  <si>
    <t>08089</t>
  </si>
  <si>
    <t>Otero</t>
  </si>
  <si>
    <t>08091</t>
  </si>
  <si>
    <t>Ouray</t>
  </si>
  <si>
    <t>08093</t>
  </si>
  <si>
    <t>Park</t>
  </si>
  <si>
    <t>08095</t>
  </si>
  <si>
    <t>08097</t>
  </si>
  <si>
    <t>Pitkin</t>
  </si>
  <si>
    <t>08099</t>
  </si>
  <si>
    <t>Prowers</t>
  </si>
  <si>
    <t>08101</t>
  </si>
  <si>
    <t>Pueblo</t>
  </si>
  <si>
    <t>08103</t>
  </si>
  <si>
    <t>Rio Blanco</t>
  </si>
  <si>
    <t>08105</t>
  </si>
  <si>
    <t>Rio Grande</t>
  </si>
  <si>
    <t>08107</t>
  </si>
  <si>
    <t>Routt</t>
  </si>
  <si>
    <t>08109</t>
  </si>
  <si>
    <t>Saguache</t>
  </si>
  <si>
    <t>08111</t>
  </si>
  <si>
    <t>San Juan</t>
  </si>
  <si>
    <t>08113</t>
  </si>
  <si>
    <t>San Miguel</t>
  </si>
  <si>
    <t>08115</t>
  </si>
  <si>
    <t>Sedgwick</t>
  </si>
  <si>
    <t>08117</t>
  </si>
  <si>
    <t>Summit</t>
  </si>
  <si>
    <t>08119</t>
  </si>
  <si>
    <t>Teller</t>
  </si>
  <si>
    <t>08121</t>
  </si>
  <si>
    <t>08123</t>
  </si>
  <si>
    <t>Weld</t>
  </si>
  <si>
    <t>08125</t>
  </si>
  <si>
    <t>09001</t>
  </si>
  <si>
    <t>Fairfield</t>
  </si>
  <si>
    <t>CT</t>
  </si>
  <si>
    <t>09003</t>
  </si>
  <si>
    <t>Hartford</t>
  </si>
  <si>
    <t>09005</t>
  </si>
  <si>
    <t>Litchfield</t>
  </si>
  <si>
    <t>09007</t>
  </si>
  <si>
    <t>Middlesex</t>
  </si>
  <si>
    <t>09009</t>
  </si>
  <si>
    <t>New Haven</t>
  </si>
  <si>
    <t>09011</t>
  </si>
  <si>
    <t>New London</t>
  </si>
  <si>
    <t>09013</t>
  </si>
  <si>
    <t>Tolland</t>
  </si>
  <si>
    <t>09015</t>
  </si>
  <si>
    <t>Windham</t>
  </si>
  <si>
    <t>10001</t>
  </si>
  <si>
    <t>Kent</t>
  </si>
  <si>
    <t>DE</t>
  </si>
  <si>
    <t>10003</t>
  </si>
  <si>
    <t>New Castle</t>
  </si>
  <si>
    <t>10005</t>
  </si>
  <si>
    <t>Sussex</t>
  </si>
  <si>
    <t>11001</t>
  </si>
  <si>
    <t>District of Columbia</t>
  </si>
  <si>
    <t>City</t>
  </si>
  <si>
    <t>DC</t>
  </si>
  <si>
    <t>12001</t>
  </si>
  <si>
    <t>Alachua</t>
  </si>
  <si>
    <t>FL</t>
  </si>
  <si>
    <t>12003</t>
  </si>
  <si>
    <t>Baker</t>
  </si>
  <si>
    <t>12005</t>
  </si>
  <si>
    <t>Bay</t>
  </si>
  <si>
    <t>12007</t>
  </si>
  <si>
    <t>Bradford</t>
  </si>
  <si>
    <t>12009</t>
  </si>
  <si>
    <t>Brevard</t>
  </si>
  <si>
    <t>12011</t>
  </si>
  <si>
    <t>Broward</t>
  </si>
  <si>
    <t>12013</t>
  </si>
  <si>
    <t>12015</t>
  </si>
  <si>
    <t>Charlotte</t>
  </si>
  <si>
    <t>12017</t>
  </si>
  <si>
    <t>Citrus</t>
  </si>
  <si>
    <t>12019</t>
  </si>
  <si>
    <t>12021</t>
  </si>
  <si>
    <t>Collier</t>
  </si>
  <si>
    <t>12023</t>
  </si>
  <si>
    <t>12027</t>
  </si>
  <si>
    <t>DeSoto</t>
  </si>
  <si>
    <t>12029</t>
  </si>
  <si>
    <t>Dixie</t>
  </si>
  <si>
    <t>12031</t>
  </si>
  <si>
    <t>Emission Factors</t>
  </si>
  <si>
    <t>Duval</t>
  </si>
  <si>
    <t>12033</t>
  </si>
  <si>
    <t>12035</t>
  </si>
  <si>
    <t>Flagler</t>
  </si>
  <si>
    <t>12037</t>
  </si>
  <si>
    <t>12039</t>
  </si>
  <si>
    <t>Gadsden</t>
  </si>
  <si>
    <t>12041</t>
  </si>
  <si>
    <t>Gilchrist</t>
  </si>
  <si>
    <t>12043</t>
  </si>
  <si>
    <t>Glades</t>
  </si>
  <si>
    <t>12045</t>
  </si>
  <si>
    <t>Gulf</t>
  </si>
  <si>
    <t>12047</t>
  </si>
  <si>
    <t>Hamilton</t>
  </si>
  <si>
    <t>12049</t>
  </si>
  <si>
    <t>Hardee</t>
  </si>
  <si>
    <t>12051</t>
  </si>
  <si>
    <t>Hendry</t>
  </si>
  <si>
    <t>12053</t>
  </si>
  <si>
    <t>Hernando</t>
  </si>
  <si>
    <t>12055</t>
  </si>
  <si>
    <t>Highlands</t>
  </si>
  <si>
    <t>12057</t>
  </si>
  <si>
    <t>Hillsborough</t>
  </si>
  <si>
    <t>12059</t>
  </si>
  <si>
    <t>Holmes</t>
  </si>
  <si>
    <t>12061</t>
  </si>
  <si>
    <t>Indian River</t>
  </si>
  <si>
    <t>12063</t>
  </si>
  <si>
    <t>12065</t>
  </si>
  <si>
    <t>12067</t>
  </si>
  <si>
    <t>12069</t>
  </si>
  <si>
    <t>12071</t>
  </si>
  <si>
    <t>12073</t>
  </si>
  <si>
    <t>Leon</t>
  </si>
  <si>
    <t>12075</t>
  </si>
  <si>
    <t>Levy</t>
  </si>
  <si>
    <t>12077</t>
  </si>
  <si>
    <t>Liberty</t>
  </si>
  <si>
    <t>12079</t>
  </si>
  <si>
    <t>12081</t>
  </si>
  <si>
    <t>Manatee</t>
  </si>
  <si>
    <t>12083</t>
  </si>
  <si>
    <t>12085</t>
  </si>
  <si>
    <t>Martin</t>
  </si>
  <si>
    <t>12086</t>
  </si>
  <si>
    <t>Miami-Dade</t>
  </si>
  <si>
    <t>12087</t>
  </si>
  <si>
    <t>12089</t>
  </si>
  <si>
    <t>Nassau</t>
  </si>
  <si>
    <t>12091</t>
  </si>
  <si>
    <t>Okaloosa</t>
  </si>
  <si>
    <t>12093</t>
  </si>
  <si>
    <t>Okeechobee</t>
  </si>
  <si>
    <t>12095</t>
  </si>
  <si>
    <t>12097</t>
  </si>
  <si>
    <t>Osceola</t>
  </si>
  <si>
    <t>12099</t>
  </si>
  <si>
    <t>Palm Beach</t>
  </si>
  <si>
    <t>12101</t>
  </si>
  <si>
    <t>Pasco</t>
  </si>
  <si>
    <t>12103</t>
  </si>
  <si>
    <t>Pinellas</t>
  </si>
  <si>
    <t>12105</t>
  </si>
  <si>
    <t>12107</t>
  </si>
  <si>
    <t>Putnam</t>
  </si>
  <si>
    <t>12109</t>
  </si>
  <si>
    <t>St. Johns</t>
  </si>
  <si>
    <t>12111</t>
  </si>
  <si>
    <t>St. Lucie</t>
  </si>
  <si>
    <t>12113</t>
  </si>
  <si>
    <t>Santa Rosa</t>
  </si>
  <si>
    <t>12115</t>
  </si>
  <si>
    <t>Sarasota</t>
  </si>
  <si>
    <t>12117</t>
  </si>
  <si>
    <t>Seminole</t>
  </si>
  <si>
    <t>12119</t>
  </si>
  <si>
    <t>12121</t>
  </si>
  <si>
    <t>Suwannee</t>
  </si>
  <si>
    <t>12123</t>
  </si>
  <si>
    <t>Taylor</t>
  </si>
  <si>
    <t>12125</t>
  </si>
  <si>
    <t>12127</t>
  </si>
  <si>
    <t>Volusia</t>
  </si>
  <si>
    <t>12129</t>
  </si>
  <si>
    <t>Wakulla</t>
  </si>
  <si>
    <t>12131</t>
  </si>
  <si>
    <t>Walton</t>
  </si>
  <si>
    <t>12133</t>
  </si>
  <si>
    <t>13001</t>
  </si>
  <si>
    <t>Appling</t>
  </si>
  <si>
    <t>GA</t>
  </si>
  <si>
    <t>13003</t>
  </si>
  <si>
    <t>Atkinson</t>
  </si>
  <si>
    <t>13005</t>
  </si>
  <si>
    <t>Bacon</t>
  </si>
  <si>
    <t>13007</t>
  </si>
  <si>
    <t>13009</t>
  </si>
  <si>
    <t>13011</t>
  </si>
  <si>
    <t>Banks</t>
  </si>
  <si>
    <t>13013</t>
  </si>
  <si>
    <t>Barrow</t>
  </si>
  <si>
    <t>13015</t>
  </si>
  <si>
    <t>Bartow</t>
  </si>
  <si>
    <t>13017</t>
  </si>
  <si>
    <t>Ben Hill</t>
  </si>
  <si>
    <t>13019</t>
  </si>
  <si>
    <t>Berrien</t>
  </si>
  <si>
    <t>13021</t>
  </si>
  <si>
    <t>13023</t>
  </si>
  <si>
    <t>Bleckley</t>
  </si>
  <si>
    <t>13025</t>
  </si>
  <si>
    <t>Brantley</t>
  </si>
  <si>
    <t>13027</t>
  </si>
  <si>
    <t>Brooks</t>
  </si>
  <si>
    <t>13029</t>
  </si>
  <si>
    <t>Bryan</t>
  </si>
  <si>
    <t>13031</t>
  </si>
  <si>
    <t>Bulloch</t>
  </si>
  <si>
    <t>13033</t>
  </si>
  <si>
    <t>Burke</t>
  </si>
  <si>
    <t>13035</t>
  </si>
  <si>
    <t>Butts</t>
  </si>
  <si>
    <t>13037</t>
  </si>
  <si>
    <t>13039</t>
  </si>
  <si>
    <t>Camden</t>
  </si>
  <si>
    <t>13043</t>
  </si>
  <si>
    <t>Candler</t>
  </si>
  <si>
    <t>13045</t>
  </si>
  <si>
    <t>13047</t>
  </si>
  <si>
    <t>Catoosa</t>
  </si>
  <si>
    <t>13049</t>
  </si>
  <si>
    <t>Charlton</t>
  </si>
  <si>
    <t>13051</t>
  </si>
  <si>
    <t>Chatham</t>
  </si>
  <si>
    <t>13053</t>
  </si>
  <si>
    <t>Chattahoochee</t>
  </si>
  <si>
    <t>13055</t>
  </si>
  <si>
    <t>Chattooga</t>
  </si>
  <si>
    <t>13057</t>
  </si>
  <si>
    <t>13059</t>
  </si>
  <si>
    <t>13061</t>
  </si>
  <si>
    <t>13063</t>
  </si>
  <si>
    <t>Clayton</t>
  </si>
  <si>
    <t>13065</t>
  </si>
  <si>
    <t>Clinch</t>
  </si>
  <si>
    <t>13067</t>
  </si>
  <si>
    <t>Cobb</t>
  </si>
  <si>
    <t>13069</t>
  </si>
  <si>
    <t>13071</t>
  </si>
  <si>
    <t>Colquitt</t>
  </si>
  <si>
    <t>13073</t>
  </si>
  <si>
    <t>13075</t>
  </si>
  <si>
    <t>Cook</t>
  </si>
  <si>
    <t>13077</t>
  </si>
  <si>
    <t>Coweta</t>
  </si>
  <si>
    <t>13079</t>
  </si>
  <si>
    <t>13081</t>
  </si>
  <si>
    <t>Crisp</t>
  </si>
  <si>
    <t>13083</t>
  </si>
  <si>
    <t>Dade</t>
  </si>
  <si>
    <t>13085</t>
  </si>
  <si>
    <t>Dawson</t>
  </si>
  <si>
    <t>13087</t>
  </si>
  <si>
    <t>Decatur</t>
  </si>
  <si>
    <t>13089</t>
  </si>
  <si>
    <t>13091</t>
  </si>
  <si>
    <t>Dodge</t>
  </si>
  <si>
    <t>13093</t>
  </si>
  <si>
    <t>Dooly</t>
  </si>
  <si>
    <t>13095</t>
  </si>
  <si>
    <t>Dougherty</t>
  </si>
  <si>
    <t>13097</t>
  </si>
  <si>
    <t>13099</t>
  </si>
  <si>
    <t>Early</t>
  </si>
  <si>
    <t>13101</t>
  </si>
  <si>
    <t>Echols</t>
  </si>
  <si>
    <t>13103</t>
  </si>
  <si>
    <t>Effingham</t>
  </si>
  <si>
    <t>13105</t>
  </si>
  <si>
    <t>13107</t>
  </si>
  <si>
    <t>Emanuel</t>
  </si>
  <si>
    <t>13109</t>
  </si>
  <si>
    <t>Evans</t>
  </si>
  <si>
    <t>13111</t>
  </si>
  <si>
    <t>Fannin</t>
  </si>
  <si>
    <t>13113</t>
  </si>
  <si>
    <t>13115</t>
  </si>
  <si>
    <t>Floyd</t>
  </si>
  <si>
    <t>13117</t>
  </si>
  <si>
    <t>Forsyth</t>
  </si>
  <si>
    <t>13119</t>
  </si>
  <si>
    <t>13121</t>
  </si>
  <si>
    <t>13123</t>
  </si>
  <si>
    <t>Gilmer</t>
  </si>
  <si>
    <t>13125</t>
  </si>
  <si>
    <t>Glascock</t>
  </si>
  <si>
    <t>13127</t>
  </si>
  <si>
    <t>Glynn</t>
  </si>
  <si>
    <t>13129</t>
  </si>
  <si>
    <t>Gordon</t>
  </si>
  <si>
    <t>13131</t>
  </si>
  <si>
    <t>Grady</t>
  </si>
  <si>
    <t>13133</t>
  </si>
  <si>
    <t>13135</t>
  </si>
  <si>
    <t>Gwinnett</t>
  </si>
  <si>
    <t>13137</t>
  </si>
  <si>
    <t>Habersham</t>
  </si>
  <si>
    <t>13139</t>
  </si>
  <si>
    <t>Hall</t>
  </si>
  <si>
    <t>13141</t>
  </si>
  <si>
    <t>Hancock</t>
  </si>
  <si>
    <t>13143</t>
  </si>
  <si>
    <t>Haralson</t>
  </si>
  <si>
    <t>13145</t>
  </si>
  <si>
    <t>Harris</t>
  </si>
  <si>
    <t>13147</t>
  </si>
  <si>
    <t>Hart</t>
  </si>
  <si>
    <t>13149</t>
  </si>
  <si>
    <t>Heard</t>
  </si>
  <si>
    <t>13151</t>
  </si>
  <si>
    <t>13153</t>
  </si>
  <si>
    <t>13155</t>
  </si>
  <si>
    <t>Irwin</t>
  </si>
  <si>
    <t>13157</t>
  </si>
  <si>
    <t>13159</t>
  </si>
  <si>
    <t>Jasper</t>
  </si>
  <si>
    <t>13161</t>
  </si>
  <si>
    <t>Jeff Davis</t>
  </si>
  <si>
    <t>13163</t>
  </si>
  <si>
    <t>13165</t>
  </si>
  <si>
    <t>Jenkins</t>
  </si>
  <si>
    <t>13167</t>
  </si>
  <si>
    <t>13169</t>
  </si>
  <si>
    <t>Jones</t>
  </si>
  <si>
    <t>13171</t>
  </si>
  <si>
    <t>13173</t>
  </si>
  <si>
    <t>Lanier</t>
  </si>
  <si>
    <t>13175</t>
  </si>
  <si>
    <t>Laurens</t>
  </si>
  <si>
    <t>13177</t>
  </si>
  <si>
    <t>13179</t>
  </si>
  <si>
    <t>13181</t>
  </si>
  <si>
    <t>13183</t>
  </si>
  <si>
    <t>Long</t>
  </si>
  <si>
    <t>13185</t>
  </si>
  <si>
    <t>13187</t>
  </si>
  <si>
    <t>Lumpkin</t>
  </si>
  <si>
    <t>13189</t>
  </si>
  <si>
    <t>McDuffie</t>
  </si>
  <si>
    <t>13191</t>
  </si>
  <si>
    <t>McIntosh</t>
  </si>
  <si>
    <t>13193</t>
  </si>
  <si>
    <t>13195</t>
  </si>
  <si>
    <t>13197</t>
  </si>
  <si>
    <t>13199</t>
  </si>
  <si>
    <t>Meriwether</t>
  </si>
  <si>
    <t>13201</t>
  </si>
  <si>
    <t>13205</t>
  </si>
  <si>
    <t>Mitchell</t>
  </si>
  <si>
    <t>13207</t>
  </si>
  <si>
    <t>13209</t>
  </si>
  <si>
    <t>13211</t>
  </si>
  <si>
    <t>13213</t>
  </si>
  <si>
    <t>Murray</t>
  </si>
  <si>
    <t>13215</t>
  </si>
  <si>
    <t>Muscogee</t>
  </si>
  <si>
    <t>13217</t>
  </si>
  <si>
    <t>13219</t>
  </si>
  <si>
    <t>Oconee</t>
  </si>
  <si>
    <t>13221</t>
  </si>
  <si>
    <t>Oglethorpe</t>
  </si>
  <si>
    <t>13223</t>
  </si>
  <si>
    <t>Paulding</t>
  </si>
  <si>
    <t>13225</t>
  </si>
  <si>
    <t>Peach</t>
  </si>
  <si>
    <t>13227</t>
  </si>
  <si>
    <t>13229</t>
  </si>
  <si>
    <t>Pierce</t>
  </si>
  <si>
    <t>13231</t>
  </si>
  <si>
    <t>13233</t>
  </si>
  <si>
    <t>13235</t>
  </si>
  <si>
    <t>235</t>
  </si>
  <si>
    <t>13237</t>
  </si>
  <si>
    <t>237</t>
  </si>
  <si>
    <t>13239</t>
  </si>
  <si>
    <t>239</t>
  </si>
  <si>
    <t>Quitman</t>
  </si>
  <si>
    <t>13241</t>
  </si>
  <si>
    <t>241</t>
  </si>
  <si>
    <t>Rabun</t>
  </si>
  <si>
    <t>13243</t>
  </si>
  <si>
    <t>243</t>
  </si>
  <si>
    <t>13245</t>
  </si>
  <si>
    <t>Richmond</t>
  </si>
  <si>
    <t>13247</t>
  </si>
  <si>
    <t>Rockdale</t>
  </si>
  <si>
    <t>13249</t>
  </si>
  <si>
    <t>Schley</t>
  </si>
  <si>
    <t>13251</t>
  </si>
  <si>
    <t>Screven</t>
  </si>
  <si>
    <t>13253</t>
  </si>
  <si>
    <t>13255</t>
  </si>
  <si>
    <t>Spalding</t>
  </si>
  <si>
    <t>13257</t>
  </si>
  <si>
    <t>Stephens</t>
  </si>
  <si>
    <t>13259</t>
  </si>
  <si>
    <t>Stewart</t>
  </si>
  <si>
    <t>13261</t>
  </si>
  <si>
    <t>13263</t>
  </si>
  <si>
    <t>263</t>
  </si>
  <si>
    <t>Talbot</t>
  </si>
  <si>
    <t>13265</t>
  </si>
  <si>
    <t>Taliaferro</t>
  </si>
  <si>
    <t>13267</t>
  </si>
  <si>
    <t>267</t>
  </si>
  <si>
    <t>Tattnall</t>
  </si>
  <si>
    <t>13269</t>
  </si>
  <si>
    <t>269</t>
  </si>
  <si>
    <t>13271</t>
  </si>
  <si>
    <t>271</t>
  </si>
  <si>
    <t>Telfair</t>
  </si>
  <si>
    <t>13273</t>
  </si>
  <si>
    <t>Terrell</t>
  </si>
  <si>
    <t>13275</t>
  </si>
  <si>
    <t>Thomas</t>
  </si>
  <si>
    <t>13277</t>
  </si>
  <si>
    <t>Tift</t>
  </si>
  <si>
    <t>13279</t>
  </si>
  <si>
    <t>Toombs</t>
  </si>
  <si>
    <t>13281</t>
  </si>
  <si>
    <t>Towns</t>
  </si>
  <si>
    <t>13283</t>
  </si>
  <si>
    <t>283</t>
  </si>
  <si>
    <t>Treutlen</t>
  </si>
  <si>
    <t>13285</t>
  </si>
  <si>
    <t>Troup</t>
  </si>
  <si>
    <t>13287</t>
  </si>
  <si>
    <t>287</t>
  </si>
  <si>
    <t>Turner</t>
  </si>
  <si>
    <t>13289</t>
  </si>
  <si>
    <t>289</t>
  </si>
  <si>
    <t>Twiggs</t>
  </si>
  <si>
    <t>13291</t>
  </si>
  <si>
    <t>13293</t>
  </si>
  <si>
    <t>293</t>
  </si>
  <si>
    <t>Upson</t>
  </si>
  <si>
    <t>13295</t>
  </si>
  <si>
    <t>13297</t>
  </si>
  <si>
    <t>13299</t>
  </si>
  <si>
    <t>Ware</t>
  </si>
  <si>
    <t>13301</t>
  </si>
  <si>
    <t>301</t>
  </si>
  <si>
    <t>Warren</t>
  </si>
  <si>
    <t>13303</t>
  </si>
  <si>
    <t>13305</t>
  </si>
  <si>
    <t>Wayne</t>
  </si>
  <si>
    <t>13307</t>
  </si>
  <si>
    <t>307</t>
  </si>
  <si>
    <t>Webster</t>
  </si>
  <si>
    <t>13309</t>
  </si>
  <si>
    <t>Wheeler</t>
  </si>
  <si>
    <t>13311</t>
  </si>
  <si>
    <t>311</t>
  </si>
  <si>
    <t>13313</t>
  </si>
  <si>
    <t>Whitfield</t>
  </si>
  <si>
    <t>13315</t>
  </si>
  <si>
    <t>315</t>
  </si>
  <si>
    <t>13317</t>
  </si>
  <si>
    <t>Wilkes</t>
  </si>
  <si>
    <t>13319</t>
  </si>
  <si>
    <t>Wilkinson</t>
  </si>
  <si>
    <t>13321</t>
  </si>
  <si>
    <t>321</t>
  </si>
  <si>
    <t>Worth</t>
  </si>
  <si>
    <t>15001</t>
  </si>
  <si>
    <t>Hawaii</t>
  </si>
  <si>
    <t>HI</t>
  </si>
  <si>
    <t>15003</t>
  </si>
  <si>
    <t>Honolulu</t>
  </si>
  <si>
    <t>15005</t>
  </si>
  <si>
    <t>Kalawao</t>
  </si>
  <si>
    <t>15007</t>
  </si>
  <si>
    <t>Kauai</t>
  </si>
  <si>
    <t>15009</t>
  </si>
  <si>
    <t>Maui</t>
  </si>
  <si>
    <t>16001</t>
  </si>
  <si>
    <t>Ada</t>
  </si>
  <si>
    <t>ID</t>
  </si>
  <si>
    <t>16003</t>
  </si>
  <si>
    <t>16005</t>
  </si>
  <si>
    <t>Bannock</t>
  </si>
  <si>
    <t>16007</t>
  </si>
  <si>
    <t>Bear Lake</t>
  </si>
  <si>
    <t>16009</t>
  </si>
  <si>
    <t>Benewah</t>
  </si>
  <si>
    <t>16011</t>
  </si>
  <si>
    <t>Bingham</t>
  </si>
  <si>
    <t>16013</t>
  </si>
  <si>
    <t>Blaine</t>
  </si>
  <si>
    <t>16015</t>
  </si>
  <si>
    <t>Boise</t>
  </si>
  <si>
    <t>16017</t>
  </si>
  <si>
    <t>Bonner</t>
  </si>
  <si>
    <t>16019</t>
  </si>
  <si>
    <t>Bonneville</t>
  </si>
  <si>
    <t>16021</t>
  </si>
  <si>
    <t>Boundary</t>
  </si>
  <si>
    <t>16023</t>
  </si>
  <si>
    <t>16025</t>
  </si>
  <si>
    <t>Camas</t>
  </si>
  <si>
    <t>16027</t>
  </si>
  <si>
    <t>Canyon</t>
  </si>
  <si>
    <t>16029</t>
  </si>
  <si>
    <t>Caribou</t>
  </si>
  <si>
    <t>16031</t>
  </si>
  <si>
    <t>Cassia</t>
  </si>
  <si>
    <t>16033</t>
  </si>
  <si>
    <t>16035</t>
  </si>
  <si>
    <t>Clearwater</t>
  </si>
  <si>
    <t>16037</t>
  </si>
  <si>
    <t>16039</t>
  </si>
  <si>
    <t>16041</t>
  </si>
  <si>
    <t>16043</t>
  </si>
  <si>
    <t>16045</t>
  </si>
  <si>
    <t>Gem</t>
  </si>
  <si>
    <t>16047</t>
  </si>
  <si>
    <t>Gooding</t>
  </si>
  <si>
    <t>16049</t>
  </si>
  <si>
    <t>Idaho</t>
  </si>
  <si>
    <t>16051</t>
  </si>
  <si>
    <t>16053</t>
  </si>
  <si>
    <t>Jerome</t>
  </si>
  <si>
    <t>16055</t>
  </si>
  <si>
    <t>Kootenai</t>
  </si>
  <si>
    <t>16057</t>
  </si>
  <si>
    <t>Latah</t>
  </si>
  <si>
    <t>16059</t>
  </si>
  <si>
    <t>Lemhi</t>
  </si>
  <si>
    <t>16061</t>
  </si>
  <si>
    <t>Lewis</t>
  </si>
  <si>
    <t>16063</t>
  </si>
  <si>
    <t>16065</t>
  </si>
  <si>
    <t>16067</t>
  </si>
  <si>
    <t>Minidoka</t>
  </si>
  <si>
    <t>16069</t>
  </si>
  <si>
    <t>Nez Perce</t>
  </si>
  <si>
    <t>16071</t>
  </si>
  <si>
    <t>Oneida</t>
  </si>
  <si>
    <t>16073</t>
  </si>
  <si>
    <t>Owyhee</t>
  </si>
  <si>
    <t>16075</t>
  </si>
  <si>
    <t>Payette</t>
  </si>
  <si>
    <t>16077</t>
  </si>
  <si>
    <t>Power</t>
  </si>
  <si>
    <t>16079</t>
  </si>
  <si>
    <t>Shoshone</t>
  </si>
  <si>
    <t>16081</t>
  </si>
  <si>
    <t>Teton</t>
  </si>
  <si>
    <t>16083</t>
  </si>
  <si>
    <t>Twin Falls</t>
  </si>
  <si>
    <t>16085</t>
  </si>
  <si>
    <t>Valley</t>
  </si>
  <si>
    <t>16087</t>
  </si>
  <si>
    <t>17001</t>
  </si>
  <si>
    <t>IL</t>
  </si>
  <si>
    <t>17003</t>
  </si>
  <si>
    <t>Alexander</t>
  </si>
  <si>
    <t>17005</t>
  </si>
  <si>
    <t>Bond</t>
  </si>
  <si>
    <t>17007</t>
  </si>
  <si>
    <t>17009</t>
  </si>
  <si>
    <t>Brown</t>
  </si>
  <si>
    <t>17011</t>
  </si>
  <si>
    <t>Bureau</t>
  </si>
  <si>
    <t>17013</t>
  </si>
  <si>
    <t>17015</t>
  </si>
  <si>
    <t>17017</t>
  </si>
  <si>
    <t>Cass</t>
  </si>
  <si>
    <t>17019</t>
  </si>
  <si>
    <t>Champaign</t>
  </si>
  <si>
    <t>17021</t>
  </si>
  <si>
    <t>Christian</t>
  </si>
  <si>
    <t>17023</t>
  </si>
  <si>
    <t>17025</t>
  </si>
  <si>
    <t>17027</t>
  </si>
  <si>
    <t>Clinton</t>
  </si>
  <si>
    <t>17029</t>
  </si>
  <si>
    <t>Coles</t>
  </si>
  <si>
    <t>17031</t>
  </si>
  <si>
    <t>17033</t>
  </si>
  <si>
    <t>17035</t>
  </si>
  <si>
    <t>Cumberland</t>
  </si>
  <si>
    <t>17037</t>
  </si>
  <si>
    <t>17039</t>
  </si>
  <si>
    <t>De Witt</t>
  </si>
  <si>
    <t>17041</t>
  </si>
  <si>
    <t>17043</t>
  </si>
  <si>
    <t>DuPage</t>
  </si>
  <si>
    <t>17045</t>
  </si>
  <si>
    <t>Edgar</t>
  </si>
  <si>
    <t>17047</t>
  </si>
  <si>
    <t>Edwards</t>
  </si>
  <si>
    <t>17049</t>
  </si>
  <si>
    <t>17051</t>
  </si>
  <si>
    <t>17053</t>
  </si>
  <si>
    <t>Ford</t>
  </si>
  <si>
    <t>17055</t>
  </si>
  <si>
    <t>17057</t>
  </si>
  <si>
    <t>17059</t>
  </si>
  <si>
    <t>Gallatin</t>
  </si>
  <si>
    <t>17061</t>
  </si>
  <si>
    <t>17063</t>
  </si>
  <si>
    <t>Grundy</t>
  </si>
  <si>
    <t>17065</t>
  </si>
  <si>
    <t>17067</t>
  </si>
  <si>
    <t>17069</t>
  </si>
  <si>
    <t>Hardin</t>
  </si>
  <si>
    <t>17071</t>
  </si>
  <si>
    <t>Henderson</t>
  </si>
  <si>
    <t>17073</t>
  </si>
  <si>
    <t>17075</t>
  </si>
  <si>
    <t>Iroquois</t>
  </si>
  <si>
    <t>17077</t>
  </si>
  <si>
    <t>17079</t>
  </si>
  <si>
    <t>17081</t>
  </si>
  <si>
    <t>17083</t>
  </si>
  <si>
    <t>Jersey</t>
  </si>
  <si>
    <t>17085</t>
  </si>
  <si>
    <t>Jo Daviess</t>
  </si>
  <si>
    <t>17087</t>
  </si>
  <si>
    <t>17089</t>
  </si>
  <si>
    <t>Kane</t>
  </si>
  <si>
    <t>17091</t>
  </si>
  <si>
    <t>Kankakee</t>
  </si>
  <si>
    <t>17093</t>
  </si>
  <si>
    <t>Kendall</t>
  </si>
  <si>
    <t>17095</t>
  </si>
  <si>
    <t>Knox</t>
  </si>
  <si>
    <t>17097</t>
  </si>
  <si>
    <t>17099</t>
  </si>
  <si>
    <t>La Salle</t>
  </si>
  <si>
    <t>17101</t>
  </si>
  <si>
    <t>17103</t>
  </si>
  <si>
    <t>17105</t>
  </si>
  <si>
    <t>Livingston</t>
  </si>
  <si>
    <t>17107</t>
  </si>
  <si>
    <t>17109</t>
  </si>
  <si>
    <t>McDonough</t>
  </si>
  <si>
    <t>17111</t>
  </si>
  <si>
    <t>McHenry</t>
  </si>
  <si>
    <t>17113</t>
  </si>
  <si>
    <t>McLean</t>
  </si>
  <si>
    <t>17115</t>
  </si>
  <si>
    <t>17117</t>
  </si>
  <si>
    <t>Macoupin</t>
  </si>
  <si>
    <t>17119</t>
  </si>
  <si>
    <t>17121</t>
  </si>
  <si>
    <t>17123</t>
  </si>
  <si>
    <t>17125</t>
  </si>
  <si>
    <t>Mason</t>
  </si>
  <si>
    <t>17127</t>
  </si>
  <si>
    <t>Massac</t>
  </si>
  <si>
    <t>17129</t>
  </si>
  <si>
    <t>Menard</t>
  </si>
  <si>
    <t>17131</t>
  </si>
  <si>
    <t>Mercer</t>
  </si>
  <si>
    <t>17133</t>
  </si>
  <si>
    <t>17135</t>
  </si>
  <si>
    <t>17137</t>
  </si>
  <si>
    <t>17139</t>
  </si>
  <si>
    <t>Moultrie</t>
  </si>
  <si>
    <t>17141</t>
  </si>
  <si>
    <t>Ogle</t>
  </si>
  <si>
    <t>17143</t>
  </si>
  <si>
    <t>Peoria</t>
  </si>
  <si>
    <t>17145</t>
  </si>
  <si>
    <t>17147</t>
  </si>
  <si>
    <t>Piatt</t>
  </si>
  <si>
    <t>17149</t>
  </si>
  <si>
    <t>17151</t>
  </si>
  <si>
    <t>17153</t>
  </si>
  <si>
    <t>17155</t>
  </si>
  <si>
    <t>17157</t>
  </si>
  <si>
    <t>17159</t>
  </si>
  <si>
    <t>Richland</t>
  </si>
  <si>
    <t>17161</t>
  </si>
  <si>
    <t>Rock Island</t>
  </si>
  <si>
    <t>17163</t>
  </si>
  <si>
    <t>17165</t>
  </si>
  <si>
    <t>17167</t>
  </si>
  <si>
    <t>Sangamon</t>
  </si>
  <si>
    <t>17169</t>
  </si>
  <si>
    <t>Schuyler</t>
  </si>
  <si>
    <t>17171</t>
  </si>
  <si>
    <t>17173</t>
  </si>
  <si>
    <t>17175</t>
  </si>
  <si>
    <t>Stark</t>
  </si>
  <si>
    <t>17177</t>
  </si>
  <si>
    <t>Stephenson</t>
  </si>
  <si>
    <t>17179</t>
  </si>
  <si>
    <t>Tazewell</t>
  </si>
  <si>
    <t>17181</t>
  </si>
  <si>
    <t>17183</t>
  </si>
  <si>
    <t>Vermilion</t>
  </si>
  <si>
    <t>17185</t>
  </si>
  <si>
    <t>Wabash</t>
  </si>
  <si>
    <t>17187</t>
  </si>
  <si>
    <t>17189</t>
  </si>
  <si>
    <t>17191</t>
  </si>
  <si>
    <t>17193</t>
  </si>
  <si>
    <t>17195</t>
  </si>
  <si>
    <t>Whiteside</t>
  </si>
  <si>
    <t>17197</t>
  </si>
  <si>
    <t>Will</t>
  </si>
  <si>
    <t>17199</t>
  </si>
  <si>
    <t>Williamson</t>
  </si>
  <si>
    <t>17201</t>
  </si>
  <si>
    <t>Winnebago</t>
  </si>
  <si>
    <t>17203</t>
  </si>
  <si>
    <t>Woodford</t>
  </si>
  <si>
    <t>18001</t>
  </si>
  <si>
    <t>IN</t>
  </si>
  <si>
    <t>18003</t>
  </si>
  <si>
    <t>Allen</t>
  </si>
  <si>
    <t>18005</t>
  </si>
  <si>
    <t>Bartholomew</t>
  </si>
  <si>
    <t>18007</t>
  </si>
  <si>
    <t>18009</t>
  </si>
  <si>
    <t>Blackford</t>
  </si>
  <si>
    <t>18011</t>
  </si>
  <si>
    <t>18013</t>
  </si>
  <si>
    <t>18015</t>
  </si>
  <si>
    <t>18017</t>
  </si>
  <si>
    <t>18019</t>
  </si>
  <si>
    <t>18021</t>
  </si>
  <si>
    <t>18023</t>
  </si>
  <si>
    <t>18025</t>
  </si>
  <si>
    <t>18027</t>
  </si>
  <si>
    <t>Daviess</t>
  </si>
  <si>
    <t>18029</t>
  </si>
  <si>
    <t>Dearborn</t>
  </si>
  <si>
    <t>18031</t>
  </si>
  <si>
    <t>18033</t>
  </si>
  <si>
    <t>De Kalb</t>
  </si>
  <si>
    <t>18035</t>
  </si>
  <si>
    <t>Delaware</t>
  </si>
  <si>
    <t>18037</t>
  </si>
  <si>
    <t>Dubois</t>
  </si>
  <si>
    <t>18039</t>
  </si>
  <si>
    <t>Elkhart</t>
  </si>
  <si>
    <t>18041</t>
  </si>
  <si>
    <t>18043</t>
  </si>
  <si>
    <t>18045</t>
  </si>
  <si>
    <t>Fountain</t>
  </si>
  <si>
    <t>18047</t>
  </si>
  <si>
    <t>18049</t>
  </si>
  <si>
    <t>18051</t>
  </si>
  <si>
    <t>Gibson</t>
  </si>
  <si>
    <t>18053</t>
  </si>
  <si>
    <t>18055</t>
  </si>
  <si>
    <t>18057</t>
  </si>
  <si>
    <t>18059</t>
  </si>
  <si>
    <t>18061</t>
  </si>
  <si>
    <t>Harrison</t>
  </si>
  <si>
    <t>18063</t>
  </si>
  <si>
    <t>Hendricks</t>
  </si>
  <si>
    <t>18065</t>
  </si>
  <si>
    <t>18067</t>
  </si>
  <si>
    <t>18069</t>
  </si>
  <si>
    <t>Huntington</t>
  </si>
  <si>
    <t>18071</t>
  </si>
  <si>
    <t>18073</t>
  </si>
  <si>
    <t>18075</t>
  </si>
  <si>
    <t>Jay</t>
  </si>
  <si>
    <t>18077</t>
  </si>
  <si>
    <t>18079</t>
  </si>
  <si>
    <t>Jennings</t>
  </si>
  <si>
    <t>18081</t>
  </si>
  <si>
    <t>18083</t>
  </si>
  <si>
    <t>18085</t>
  </si>
  <si>
    <t>Kosciusko</t>
  </si>
  <si>
    <t>18087</t>
  </si>
  <si>
    <t>Lagrange</t>
  </si>
  <si>
    <t>18089</t>
  </si>
  <si>
    <t>18091</t>
  </si>
  <si>
    <t>La Porte</t>
  </si>
  <si>
    <t>18093</t>
  </si>
  <si>
    <t>18095</t>
  </si>
  <si>
    <t>18097</t>
  </si>
  <si>
    <t>18099</t>
  </si>
  <si>
    <t>18101</t>
  </si>
  <si>
    <t>18103</t>
  </si>
  <si>
    <t>Miami</t>
  </si>
  <si>
    <t>18105</t>
  </si>
  <si>
    <t>18107</t>
  </si>
  <si>
    <t>18109</t>
  </si>
  <si>
    <t>18111</t>
  </si>
  <si>
    <t>18113</t>
  </si>
  <si>
    <t>Noble</t>
  </si>
  <si>
    <t>18115</t>
  </si>
  <si>
    <t>Ohio</t>
  </si>
  <si>
    <t>18117</t>
  </si>
  <si>
    <t>18119</t>
  </si>
  <si>
    <t>Owen</t>
  </si>
  <si>
    <t>18121</t>
  </si>
  <si>
    <t>Parke</t>
  </si>
  <si>
    <t>18123</t>
  </si>
  <si>
    <t>18125</t>
  </si>
  <si>
    <t>18127</t>
  </si>
  <si>
    <t>Porter</t>
  </si>
  <si>
    <t>18129</t>
  </si>
  <si>
    <t>Posey</t>
  </si>
  <si>
    <t>18131</t>
  </si>
  <si>
    <t>18133</t>
  </si>
  <si>
    <t>18135</t>
  </si>
  <si>
    <t>18137</t>
  </si>
  <si>
    <t>Ripley</t>
  </si>
  <si>
    <t>18139</t>
  </si>
  <si>
    <t>Rush</t>
  </si>
  <si>
    <t>18141</t>
  </si>
  <si>
    <t>St. Joseph</t>
  </si>
  <si>
    <t>18143</t>
  </si>
  <si>
    <t>18145</t>
  </si>
  <si>
    <t>18147</t>
  </si>
  <si>
    <t>Spencer</t>
  </si>
  <si>
    <t>18149</t>
  </si>
  <si>
    <t>Starke</t>
  </si>
  <si>
    <t>18151</t>
  </si>
  <si>
    <t>Steuben</t>
  </si>
  <si>
    <t>18153</t>
  </si>
  <si>
    <t>Sullivan</t>
  </si>
  <si>
    <t>18155</t>
  </si>
  <si>
    <t>Switzerland</t>
  </si>
  <si>
    <t>18157</t>
  </si>
  <si>
    <t>Tippecanoe</t>
  </si>
  <si>
    <t>18159</t>
  </si>
  <si>
    <t>Tipton</t>
  </si>
  <si>
    <t>18161</t>
  </si>
  <si>
    <t>18163</t>
  </si>
  <si>
    <t>Vanderburgh</t>
  </si>
  <si>
    <t>18165</t>
  </si>
  <si>
    <t>Vermillion</t>
  </si>
  <si>
    <t>18167</t>
  </si>
  <si>
    <t>Vigo</t>
  </si>
  <si>
    <t>18169</t>
  </si>
  <si>
    <t>18171</t>
  </si>
  <si>
    <t>18173</t>
  </si>
  <si>
    <t>Warrick</t>
  </si>
  <si>
    <t>18175</t>
  </si>
  <si>
    <t>18177</t>
  </si>
  <si>
    <t>18179</t>
  </si>
  <si>
    <t>Wells</t>
  </si>
  <si>
    <t>18181</t>
  </si>
  <si>
    <t>18183</t>
  </si>
  <si>
    <t>Whitley</t>
  </si>
  <si>
    <t>19001</t>
  </si>
  <si>
    <t>Adair</t>
  </si>
  <si>
    <t>IA</t>
  </si>
  <si>
    <t>19003</t>
  </si>
  <si>
    <t>19005</t>
  </si>
  <si>
    <t>Allamakee</t>
  </si>
  <si>
    <t>19007</t>
  </si>
  <si>
    <t>Appanoose</t>
  </si>
  <si>
    <t>19009</t>
  </si>
  <si>
    <t>Audubon</t>
  </si>
  <si>
    <t>19011</t>
  </si>
  <si>
    <t>19013</t>
  </si>
  <si>
    <t>Black Hawk</t>
  </si>
  <si>
    <t>19015</t>
  </si>
  <si>
    <t>19017</t>
  </si>
  <si>
    <t>Bremer</t>
  </si>
  <si>
    <t>19019</t>
  </si>
  <si>
    <t>Buchanan</t>
  </si>
  <si>
    <t>19021</t>
  </si>
  <si>
    <t>Buena Vista</t>
  </si>
  <si>
    <t>19023</t>
  </si>
  <si>
    <t>19025</t>
  </si>
  <si>
    <t>19027</t>
  </si>
  <si>
    <t>19029</t>
  </si>
  <si>
    <t>19031</t>
  </si>
  <si>
    <t>Cedar</t>
  </si>
  <si>
    <t>19033</t>
  </si>
  <si>
    <t>Cerro Gordo</t>
  </si>
  <si>
    <t>19035</t>
  </si>
  <si>
    <t>19037</t>
  </si>
  <si>
    <t>Chickasaw</t>
  </si>
  <si>
    <t>19039</t>
  </si>
  <si>
    <t>19041</t>
  </si>
  <si>
    <t>19043</t>
  </si>
  <si>
    <t>19045</t>
  </si>
  <si>
    <t>19047</t>
  </si>
  <si>
    <t>19049</t>
  </si>
  <si>
    <t>19051</t>
  </si>
  <si>
    <t>Davis</t>
  </si>
  <si>
    <t>19053</t>
  </si>
  <si>
    <t>19055</t>
  </si>
  <si>
    <t>19057</t>
  </si>
  <si>
    <t>Des Moines</t>
  </si>
  <si>
    <t>19059</t>
  </si>
  <si>
    <t>Dickinson</t>
  </si>
  <si>
    <t>19061</t>
  </si>
  <si>
    <t>Dubuque</t>
  </si>
  <si>
    <t>19063</t>
  </si>
  <si>
    <t>Emmet</t>
  </si>
  <si>
    <t>19065</t>
  </si>
  <si>
    <t>19067</t>
  </si>
  <si>
    <t>19069</t>
  </si>
  <si>
    <t>19071</t>
  </si>
  <si>
    <t>19073</t>
  </si>
  <si>
    <t>19075</t>
  </si>
  <si>
    <t>19077</t>
  </si>
  <si>
    <t>Guthrie</t>
  </si>
  <si>
    <t>19079</t>
  </si>
  <si>
    <t>19081</t>
  </si>
  <si>
    <t>19083</t>
  </si>
  <si>
    <t>19085</t>
  </si>
  <si>
    <t>19087</t>
  </si>
  <si>
    <t>19089</t>
  </si>
  <si>
    <t>19091</t>
  </si>
  <si>
    <t>19093</t>
  </si>
  <si>
    <t>Ida</t>
  </si>
  <si>
    <t>19095</t>
  </si>
  <si>
    <t>Iowa</t>
  </si>
  <si>
    <t>19097</t>
  </si>
  <si>
    <t>19099</t>
  </si>
  <si>
    <t>19101</t>
  </si>
  <si>
    <t>19103</t>
  </si>
  <si>
    <t>19105</t>
  </si>
  <si>
    <t>19107</t>
  </si>
  <si>
    <t>Keokuk</t>
  </si>
  <si>
    <t>19109</t>
  </si>
  <si>
    <t>Kossuth</t>
  </si>
  <si>
    <t>19111</t>
  </si>
  <si>
    <t>19113</t>
  </si>
  <si>
    <t>Linn</t>
  </si>
  <si>
    <t>19115</t>
  </si>
  <si>
    <t>Louisa</t>
  </si>
  <si>
    <t>19117</t>
  </si>
  <si>
    <t>Lucas</t>
  </si>
  <si>
    <t>19119</t>
  </si>
  <si>
    <t>Lyon</t>
  </si>
  <si>
    <t>19121</t>
  </si>
  <si>
    <t>19123</t>
  </si>
  <si>
    <t>Mahaska</t>
  </si>
  <si>
    <t>19125</t>
  </si>
  <si>
    <t>19127</t>
  </si>
  <si>
    <t>19129</t>
  </si>
  <si>
    <t>Mills</t>
  </si>
  <si>
    <t>19131</t>
  </si>
  <si>
    <t>19133</t>
  </si>
  <si>
    <t>Monona</t>
  </si>
  <si>
    <t>19135</t>
  </si>
  <si>
    <t>19137</t>
  </si>
  <si>
    <t>19139</t>
  </si>
  <si>
    <t>Muscatine</t>
  </si>
  <si>
    <t>19141</t>
  </si>
  <si>
    <t>O'Brien</t>
  </si>
  <si>
    <t>19143</t>
  </si>
  <si>
    <t>19145</t>
  </si>
  <si>
    <t>Page</t>
  </si>
  <si>
    <t>19147</t>
  </si>
  <si>
    <t>Palo Alto</t>
  </si>
  <si>
    <t>19149</t>
  </si>
  <si>
    <t>Plymouth</t>
  </si>
  <si>
    <t>19151</t>
  </si>
  <si>
    <t>Pocahontas</t>
  </si>
  <si>
    <t>19153</t>
  </si>
  <si>
    <t>19155</t>
  </si>
  <si>
    <t>Pottawattamie</t>
  </si>
  <si>
    <t>19157</t>
  </si>
  <si>
    <t>Poweshiek</t>
  </si>
  <si>
    <t>19159</t>
  </si>
  <si>
    <t>Ringgold</t>
  </si>
  <si>
    <t>19161</t>
  </si>
  <si>
    <t>Sac</t>
  </si>
  <si>
    <t>19163</t>
  </si>
  <si>
    <t>19165</t>
  </si>
  <si>
    <t>19167</t>
  </si>
  <si>
    <t>Sioux</t>
  </si>
  <si>
    <t>19169</t>
  </si>
  <si>
    <t>Story</t>
  </si>
  <si>
    <t>19171</t>
  </si>
  <si>
    <t>Tama</t>
  </si>
  <si>
    <t>19173</t>
  </si>
  <si>
    <t>19175</t>
  </si>
  <si>
    <t>19177</t>
  </si>
  <si>
    <t>19179</t>
  </si>
  <si>
    <t>Wapello</t>
  </si>
  <si>
    <t>19181</t>
  </si>
  <si>
    <t>19183</t>
  </si>
  <si>
    <t>19185</t>
  </si>
  <si>
    <t>19187</t>
  </si>
  <si>
    <t>19189</t>
  </si>
  <si>
    <t>19191</t>
  </si>
  <si>
    <t>Winneshiek</t>
  </si>
  <si>
    <t>19193</t>
  </si>
  <si>
    <t>Woodbury</t>
  </si>
  <si>
    <t>19195</t>
  </si>
  <si>
    <t>19197</t>
  </si>
  <si>
    <t>Wright</t>
  </si>
  <si>
    <t>20001</t>
  </si>
  <si>
    <t>KS</t>
  </si>
  <si>
    <t>20003</t>
  </si>
  <si>
    <t>Anderson</t>
  </si>
  <si>
    <t>20005</t>
  </si>
  <si>
    <t>Atchison</t>
  </si>
  <si>
    <t>20007</t>
  </si>
  <si>
    <t>Barber</t>
  </si>
  <si>
    <t>20009</t>
  </si>
  <si>
    <t>Barton</t>
  </si>
  <si>
    <t>20011</t>
  </si>
  <si>
    <t>Bourbon</t>
  </si>
  <si>
    <t>20013</t>
  </si>
  <si>
    <t>20015</t>
  </si>
  <si>
    <t>20017</t>
  </si>
  <si>
    <t>Chase</t>
  </si>
  <si>
    <t>20019</t>
  </si>
  <si>
    <t>Chautauqua</t>
  </si>
  <si>
    <t>20021</t>
  </si>
  <si>
    <t>20023</t>
  </si>
  <si>
    <t>20025</t>
  </si>
  <si>
    <t>20027</t>
  </si>
  <si>
    <t>20029</t>
  </si>
  <si>
    <t>Cloud</t>
  </si>
  <si>
    <t>20031</t>
  </si>
  <si>
    <t>Coffey</t>
  </si>
  <si>
    <t>20033</t>
  </si>
  <si>
    <t>Comanche</t>
  </si>
  <si>
    <t>20035</t>
  </si>
  <si>
    <t>Cowley</t>
  </si>
  <si>
    <t>20037</t>
  </si>
  <si>
    <t>20039</t>
  </si>
  <si>
    <t>20041</t>
  </si>
  <si>
    <t>20043</t>
  </si>
  <si>
    <t>Doniphan</t>
  </si>
  <si>
    <t>20045</t>
  </si>
  <si>
    <t>20047</t>
  </si>
  <si>
    <t>20049</t>
  </si>
  <si>
    <t>Elk</t>
  </si>
  <si>
    <t>20051</t>
  </si>
  <si>
    <t>Ellis</t>
  </si>
  <si>
    <t>20053</t>
  </si>
  <si>
    <t>Ellsworth</t>
  </si>
  <si>
    <t>20055</t>
  </si>
  <si>
    <t>Finney</t>
  </si>
  <si>
    <t>20057</t>
  </si>
  <si>
    <t>20059</t>
  </si>
  <si>
    <t>20061</t>
  </si>
  <si>
    <t>Geary</t>
  </si>
  <si>
    <t>20063</t>
  </si>
  <si>
    <t>Gove</t>
  </si>
  <si>
    <t>20065</t>
  </si>
  <si>
    <t>20067</t>
  </si>
  <si>
    <t>20069</t>
  </si>
  <si>
    <t>Gray</t>
  </si>
  <si>
    <t>20071</t>
  </si>
  <si>
    <t>Greeley</t>
  </si>
  <si>
    <t>20073</t>
  </si>
  <si>
    <t>Greenwood</t>
  </si>
  <si>
    <t>20075</t>
  </si>
  <si>
    <t>20077</t>
  </si>
  <si>
    <t>Harper</t>
  </si>
  <si>
    <t>20079</t>
  </si>
  <si>
    <t>Harvey</t>
  </si>
  <si>
    <t>20081</t>
  </si>
  <si>
    <t>Haskell</t>
  </si>
  <si>
    <t>20083</t>
  </si>
  <si>
    <t>Hodgeman</t>
  </si>
  <si>
    <t>20085</t>
  </si>
  <si>
    <t>20087</t>
  </si>
  <si>
    <t>20089</t>
  </si>
  <si>
    <t>Jewell</t>
  </si>
  <si>
    <t>20091</t>
  </si>
  <si>
    <t>20093</t>
  </si>
  <si>
    <t>Kearny</t>
  </si>
  <si>
    <t>20095</t>
  </si>
  <si>
    <t>Kingman</t>
  </si>
  <si>
    <t>20097</t>
  </si>
  <si>
    <t>20099</t>
  </si>
  <si>
    <t>Labette</t>
  </si>
  <si>
    <t>20101</t>
  </si>
  <si>
    <t>Lane</t>
  </si>
  <si>
    <t>20103</t>
  </si>
  <si>
    <t>Leavenworth</t>
  </si>
  <si>
    <t>20105</t>
  </si>
  <si>
    <t>20107</t>
  </si>
  <si>
    <t>20109</t>
  </si>
  <si>
    <t>20111</t>
  </si>
  <si>
    <t>20113</t>
  </si>
  <si>
    <t>McPherson</t>
  </si>
  <si>
    <t>20115</t>
  </si>
  <si>
    <t>20117</t>
  </si>
  <si>
    <t>20119</t>
  </si>
  <si>
    <t>Meade</t>
  </si>
  <si>
    <t>20121</t>
  </si>
  <si>
    <t>20123</t>
  </si>
  <si>
    <t>20125</t>
  </si>
  <si>
    <t>20127</t>
  </si>
  <si>
    <t>Morris</t>
  </si>
  <si>
    <t>20129</t>
  </si>
  <si>
    <t>Morton</t>
  </si>
  <si>
    <t>20131</t>
  </si>
  <si>
    <t>Nemaha</t>
  </si>
  <si>
    <t>20133</t>
  </si>
  <si>
    <t>Neosho</t>
  </si>
  <si>
    <t>20135</t>
  </si>
  <si>
    <t>Ness</t>
  </si>
  <si>
    <t>20137</t>
  </si>
  <si>
    <t>Norton</t>
  </si>
  <si>
    <t>20139</t>
  </si>
  <si>
    <t>Osage</t>
  </si>
  <si>
    <t>20141</t>
  </si>
  <si>
    <t>Osborne</t>
  </si>
  <si>
    <t>20143</t>
  </si>
  <si>
    <t>Ottawa</t>
  </si>
  <si>
    <t>20145</t>
  </si>
  <si>
    <t>Pawnee</t>
  </si>
  <si>
    <t>20147</t>
  </si>
  <si>
    <t>20149</t>
  </si>
  <si>
    <t>Pottawatomie</t>
  </si>
  <si>
    <t>20151</t>
  </si>
  <si>
    <t>Pratt</t>
  </si>
  <si>
    <t>20153</t>
  </si>
  <si>
    <t>Rawlins</t>
  </si>
  <si>
    <t>20155</t>
  </si>
  <si>
    <t>Reno</t>
  </si>
  <si>
    <t>20157</t>
  </si>
  <si>
    <t>Republic</t>
  </si>
  <si>
    <t>20159</t>
  </si>
  <si>
    <t>Rice</t>
  </si>
  <si>
    <t>20161</t>
  </si>
  <si>
    <t>Riley</t>
  </si>
  <si>
    <t>20163</t>
  </si>
  <si>
    <t>Rooks</t>
  </si>
  <si>
    <t>20165</t>
  </si>
  <si>
    <t>20167</t>
  </si>
  <si>
    <t>20169</t>
  </si>
  <si>
    <t>20171</t>
  </si>
  <si>
    <t>20173</t>
  </si>
  <si>
    <t>20175</t>
  </si>
  <si>
    <t>Seward</t>
  </si>
  <si>
    <t>20177</t>
  </si>
  <si>
    <t>Shawnee</t>
  </si>
  <si>
    <t>20179</t>
  </si>
  <si>
    <t>Sheridan</t>
  </si>
  <si>
    <t>20181</t>
  </si>
  <si>
    <t>Sherman</t>
  </si>
  <si>
    <t>20183</t>
  </si>
  <si>
    <t>Smith</t>
  </si>
  <si>
    <t>20185</t>
  </si>
  <si>
    <t>Stafford</t>
  </si>
  <si>
    <t>20187</t>
  </si>
  <si>
    <t>Stanton</t>
  </si>
  <si>
    <t>20189</t>
  </si>
  <si>
    <t>Stevens</t>
  </si>
  <si>
    <t>20191</t>
  </si>
  <si>
    <t>Sumner</t>
  </si>
  <si>
    <t>20193</t>
  </si>
  <si>
    <t>20195</t>
  </si>
  <si>
    <t>Trego</t>
  </si>
  <si>
    <t>20197</t>
  </si>
  <si>
    <t>Wabaunsee</t>
  </si>
  <si>
    <t>20199</t>
  </si>
  <si>
    <t>Wallace</t>
  </si>
  <si>
    <t>20201</t>
  </si>
  <si>
    <t>20203</t>
  </si>
  <si>
    <t>Wichita</t>
  </si>
  <si>
    <t>20205</t>
  </si>
  <si>
    <t>Wilson</t>
  </si>
  <si>
    <t>20207</t>
  </si>
  <si>
    <t>Woodson</t>
  </si>
  <si>
    <t>20209</t>
  </si>
  <si>
    <t>Wyandotte</t>
  </si>
  <si>
    <t>21001</t>
  </si>
  <si>
    <t>KY</t>
  </si>
  <si>
    <t>21003</t>
  </si>
  <si>
    <t>21005</t>
  </si>
  <si>
    <t>21007</t>
  </si>
  <si>
    <t>Ballard</t>
  </si>
  <si>
    <t>21009</t>
  </si>
  <si>
    <t>Barren</t>
  </si>
  <si>
    <t>21011</t>
  </si>
  <si>
    <t>Bath</t>
  </si>
  <si>
    <t>21013</t>
  </si>
  <si>
    <t>Bell</t>
  </si>
  <si>
    <t>21015</t>
  </si>
  <si>
    <t>21017</t>
  </si>
  <si>
    <t>21019</t>
  </si>
  <si>
    <t>Boyd</t>
  </si>
  <si>
    <t>21021</t>
  </si>
  <si>
    <t>Boyle</t>
  </si>
  <si>
    <t>21023</t>
  </si>
  <si>
    <t>Bracken</t>
  </si>
  <si>
    <t>21025</t>
  </si>
  <si>
    <t>Breathitt</t>
  </si>
  <si>
    <t>21027</t>
  </si>
  <si>
    <t>Breckinridge</t>
  </si>
  <si>
    <t>21029</t>
  </si>
  <si>
    <t>Bullitt</t>
  </si>
  <si>
    <t>21031</t>
  </si>
  <si>
    <t>21033</t>
  </si>
  <si>
    <t>Caldwell</t>
  </si>
  <si>
    <t>21035</t>
  </si>
  <si>
    <t>Calloway</t>
  </si>
  <si>
    <t>21037</t>
  </si>
  <si>
    <t>Campbell</t>
  </si>
  <si>
    <t>21039</t>
  </si>
  <si>
    <t>Carlisle</t>
  </si>
  <si>
    <t>21041</t>
  </si>
  <si>
    <t>21043</t>
  </si>
  <si>
    <t>Carter</t>
  </si>
  <si>
    <t>21045</t>
  </si>
  <si>
    <t>Casey</t>
  </si>
  <si>
    <t>21047</t>
  </si>
  <si>
    <t>21049</t>
  </si>
  <si>
    <t>21051</t>
  </si>
  <si>
    <t>21053</t>
  </si>
  <si>
    <t>21055</t>
  </si>
  <si>
    <t>21057</t>
  </si>
  <si>
    <t>21059</t>
  </si>
  <si>
    <t>21061</t>
  </si>
  <si>
    <t>Edmonson</t>
  </si>
  <si>
    <t>21063</t>
  </si>
  <si>
    <t>Elliott</t>
  </si>
  <si>
    <t>21065</t>
  </si>
  <si>
    <t>Estill</t>
  </si>
  <si>
    <t>21067</t>
  </si>
  <si>
    <t>21069</t>
  </si>
  <si>
    <t>Fleming</t>
  </si>
  <si>
    <t>21071</t>
  </si>
  <si>
    <t>21073</t>
  </si>
  <si>
    <t>21075</t>
  </si>
  <si>
    <t>21077</t>
  </si>
  <si>
    <t>21079</t>
  </si>
  <si>
    <t>Garrard</t>
  </si>
  <si>
    <t>21081</t>
  </si>
  <si>
    <t>21083</t>
  </si>
  <si>
    <t>Graves</t>
  </si>
  <si>
    <t>21085</t>
  </si>
  <si>
    <t>Grayson</t>
  </si>
  <si>
    <t>21087</t>
  </si>
  <si>
    <t>Green</t>
  </si>
  <si>
    <t>21089</t>
  </si>
  <si>
    <t>Greenup</t>
  </si>
  <si>
    <t>21091</t>
  </si>
  <si>
    <t>21093</t>
  </si>
  <si>
    <t>21095</t>
  </si>
  <si>
    <t>Harlan</t>
  </si>
  <si>
    <t>21097</t>
  </si>
  <si>
    <t>21099</t>
  </si>
  <si>
    <t>21101</t>
  </si>
  <si>
    <t>21103</t>
  </si>
  <si>
    <t>21105</t>
  </si>
  <si>
    <t>Hickman</t>
  </si>
  <si>
    <t>21107</t>
  </si>
  <si>
    <t>Hopkins</t>
  </si>
  <si>
    <t>21109</t>
  </si>
  <si>
    <t>21111</t>
  </si>
  <si>
    <t>21113</t>
  </si>
  <si>
    <t>Jessamine</t>
  </si>
  <si>
    <t>21115</t>
  </si>
  <si>
    <t>21117</t>
  </si>
  <si>
    <t>Kenton</t>
  </si>
  <si>
    <t>21119</t>
  </si>
  <si>
    <t>Knott</t>
  </si>
  <si>
    <t>21121</t>
  </si>
  <si>
    <t>21123</t>
  </si>
  <si>
    <t>Larue</t>
  </si>
  <si>
    <t>21125</t>
  </si>
  <si>
    <t>Laurel</t>
  </si>
  <si>
    <t>21127</t>
  </si>
  <si>
    <t>21129</t>
  </si>
  <si>
    <t>21131</t>
  </si>
  <si>
    <t>Leslie</t>
  </si>
  <si>
    <t>21133</t>
  </si>
  <si>
    <t>Letcher</t>
  </si>
  <si>
    <t>21135</t>
  </si>
  <si>
    <t>21137</t>
  </si>
  <si>
    <t>21139</t>
  </si>
  <si>
    <t>21141</t>
  </si>
  <si>
    <t>21143</t>
  </si>
  <si>
    <t>21145</t>
  </si>
  <si>
    <t>McCracken</t>
  </si>
  <si>
    <t>21147</t>
  </si>
  <si>
    <t>McCreary</t>
  </si>
  <si>
    <t>21149</t>
  </si>
  <si>
    <t>21151</t>
  </si>
  <si>
    <t>21153</t>
  </si>
  <si>
    <t>Magoffin</t>
  </si>
  <si>
    <t>21155</t>
  </si>
  <si>
    <t>21157</t>
  </si>
  <si>
    <t>21159</t>
  </si>
  <si>
    <t>21161</t>
  </si>
  <si>
    <t>21163</t>
  </si>
  <si>
    <t>21165</t>
  </si>
  <si>
    <t>Menifee</t>
  </si>
  <si>
    <t>21167</t>
  </si>
  <si>
    <t>21169</t>
  </si>
  <si>
    <t>Metcalfe</t>
  </si>
  <si>
    <t>21171</t>
  </si>
  <si>
    <t>21173</t>
  </si>
  <si>
    <t>21175</t>
  </si>
  <si>
    <t>21177</t>
  </si>
  <si>
    <t>Muhlenberg</t>
  </si>
  <si>
    <t>21179</t>
  </si>
  <si>
    <t>Nelson</t>
  </si>
  <si>
    <t>21181</t>
  </si>
  <si>
    <t>Nicholas</t>
  </si>
  <si>
    <t>21183</t>
  </si>
  <si>
    <t>21185</t>
  </si>
  <si>
    <t>Oldham</t>
  </si>
  <si>
    <t>21187</t>
  </si>
  <si>
    <t>21189</t>
  </si>
  <si>
    <t>Owsley</t>
  </si>
  <si>
    <t>21191</t>
  </si>
  <si>
    <t>Pendleton</t>
  </si>
  <si>
    <t>21193</t>
  </si>
  <si>
    <t>21195</t>
  </si>
  <si>
    <t>21197</t>
  </si>
  <si>
    <t>Powell</t>
  </si>
  <si>
    <t>21199</t>
  </si>
  <si>
    <t>21201</t>
  </si>
  <si>
    <t>Robertson</t>
  </si>
  <si>
    <t>21203</t>
  </si>
  <si>
    <t>Rockcastle</t>
  </si>
  <si>
    <t>21205</t>
  </si>
  <si>
    <t>Rowan</t>
  </si>
  <si>
    <t>21207</t>
  </si>
  <si>
    <t>21209</t>
  </si>
  <si>
    <t>21211</t>
  </si>
  <si>
    <t>21213</t>
  </si>
  <si>
    <t>Simpson</t>
  </si>
  <si>
    <t>21215</t>
  </si>
  <si>
    <t>21217</t>
  </si>
  <si>
    <t>21219</t>
  </si>
  <si>
    <t>Todd</t>
  </si>
  <si>
    <t>21221</t>
  </si>
  <si>
    <t>Trigg</t>
  </si>
  <si>
    <t>21223</t>
  </si>
  <si>
    <t>Trimble</t>
  </si>
  <si>
    <t>21225</t>
  </si>
  <si>
    <t>21227</t>
  </si>
  <si>
    <t>21229</t>
  </si>
  <si>
    <t>21231</t>
  </si>
  <si>
    <t>21233</t>
  </si>
  <si>
    <t>21235</t>
  </si>
  <si>
    <t>21237</t>
  </si>
  <si>
    <t>Wolfe</t>
  </si>
  <si>
    <t>21239</t>
  </si>
  <si>
    <t>22001</t>
  </si>
  <si>
    <t>Acadia</t>
  </si>
  <si>
    <t>Parish</t>
  </si>
  <si>
    <t>LA</t>
  </si>
  <si>
    <t>22003</t>
  </si>
  <si>
    <t>22005</t>
  </si>
  <si>
    <t>Ascension</t>
  </si>
  <si>
    <t>22007</t>
  </si>
  <si>
    <t>Assumption</t>
  </si>
  <si>
    <t>22009</t>
  </si>
  <si>
    <t>Avoyelles</t>
  </si>
  <si>
    <t>22011</t>
  </si>
  <si>
    <t>Beauregard</t>
  </si>
  <si>
    <t>22013</t>
  </si>
  <si>
    <t>Bienville</t>
  </si>
  <si>
    <t>22015</t>
  </si>
  <si>
    <t>Bossier</t>
  </si>
  <si>
    <t>22017</t>
  </si>
  <si>
    <t>Caddo</t>
  </si>
  <si>
    <t>22019</t>
  </si>
  <si>
    <t>Calcasieu</t>
  </si>
  <si>
    <t>22021</t>
  </si>
  <si>
    <t>22023</t>
  </si>
  <si>
    <t>Cameron</t>
  </si>
  <si>
    <t>22025</t>
  </si>
  <si>
    <t>Catahoula</t>
  </si>
  <si>
    <t>22027</t>
  </si>
  <si>
    <t>Claiborne</t>
  </si>
  <si>
    <t>22029</t>
  </si>
  <si>
    <t>Concordia</t>
  </si>
  <si>
    <t>22031</t>
  </si>
  <si>
    <t>De Soto</t>
  </si>
  <si>
    <t>22033</t>
  </si>
  <si>
    <t>East Baton Rouge</t>
  </si>
  <si>
    <t>22035</t>
  </si>
  <si>
    <t>East Carroll</t>
  </si>
  <si>
    <t>22037</t>
  </si>
  <si>
    <t>East Feliciana</t>
  </si>
  <si>
    <t>22039</t>
  </si>
  <si>
    <t>Evangeline</t>
  </si>
  <si>
    <t>22041</t>
  </si>
  <si>
    <t>22043</t>
  </si>
  <si>
    <t>22045</t>
  </si>
  <si>
    <t>Iberia</t>
  </si>
  <si>
    <t>22047</t>
  </si>
  <si>
    <t>Iberville</t>
  </si>
  <si>
    <t>22049</t>
  </si>
  <si>
    <t>22051</t>
  </si>
  <si>
    <t>22053</t>
  </si>
  <si>
    <t>Jefferson Davis</t>
  </si>
  <si>
    <t>22055</t>
  </si>
  <si>
    <t>22057</t>
  </si>
  <si>
    <t>Lafourche</t>
  </si>
  <si>
    <t>22059</t>
  </si>
  <si>
    <t>22061</t>
  </si>
  <si>
    <t>22063</t>
  </si>
  <si>
    <t>22065</t>
  </si>
  <si>
    <t>22067</t>
  </si>
  <si>
    <t>Morehouse</t>
  </si>
  <si>
    <t>22069</t>
  </si>
  <si>
    <t>Natchitoches</t>
  </si>
  <si>
    <t>22071</t>
  </si>
  <si>
    <t>Orleans</t>
  </si>
  <si>
    <t>22073</t>
  </si>
  <si>
    <t>22075</t>
  </si>
  <si>
    <t>Plaquemines</t>
  </si>
  <si>
    <t>22077</t>
  </si>
  <si>
    <t>Pointe Coupee</t>
  </si>
  <si>
    <t>22079</t>
  </si>
  <si>
    <t>Rapides</t>
  </si>
  <si>
    <t>22081</t>
  </si>
  <si>
    <t>Red River</t>
  </si>
  <si>
    <t>22083</t>
  </si>
  <si>
    <t>22085</t>
  </si>
  <si>
    <t>Sabine</t>
  </si>
  <si>
    <t>22087</t>
  </si>
  <si>
    <t>St. Bernard</t>
  </si>
  <si>
    <t>22089</t>
  </si>
  <si>
    <t>St. Charles</t>
  </si>
  <si>
    <t>22091</t>
  </si>
  <si>
    <t>St. Helena</t>
  </si>
  <si>
    <t>22093</t>
  </si>
  <si>
    <t>St. James</t>
  </si>
  <si>
    <t>22095</t>
  </si>
  <si>
    <t>St. John the Baptist</t>
  </si>
  <si>
    <t>22097</t>
  </si>
  <si>
    <t>St. Landry</t>
  </si>
  <si>
    <t>22099</t>
  </si>
  <si>
    <t>St. Martin</t>
  </si>
  <si>
    <t>22101</t>
  </si>
  <si>
    <t>St. Mary</t>
  </si>
  <si>
    <t>22103</t>
  </si>
  <si>
    <t>St. Tammany</t>
  </si>
  <si>
    <t>22105</t>
  </si>
  <si>
    <t>Tangipahoa</t>
  </si>
  <si>
    <t>22107</t>
  </si>
  <si>
    <t>Tensas</t>
  </si>
  <si>
    <t>22109</t>
  </si>
  <si>
    <t>Terrebonne</t>
  </si>
  <si>
    <t>22111</t>
  </si>
  <si>
    <t>22113</t>
  </si>
  <si>
    <t>22115</t>
  </si>
  <si>
    <t>Vernon</t>
  </si>
  <si>
    <t>22117</t>
  </si>
  <si>
    <t>22119</t>
  </si>
  <si>
    <t>22121</t>
  </si>
  <si>
    <t>West Baton Rouge</t>
  </si>
  <si>
    <t>22123</t>
  </si>
  <si>
    <t>West Carroll</t>
  </si>
  <si>
    <t>22125</t>
  </si>
  <si>
    <t>West Feliciana</t>
  </si>
  <si>
    <t>22127</t>
  </si>
  <si>
    <t>Winn</t>
  </si>
  <si>
    <t>23001</t>
  </si>
  <si>
    <t>Androscoggin</t>
  </si>
  <si>
    <t>ME</t>
  </si>
  <si>
    <t>23003</t>
  </si>
  <si>
    <t>Aroostook</t>
  </si>
  <si>
    <t>23005</t>
  </si>
  <si>
    <t>23007</t>
  </si>
  <si>
    <t>23009</t>
  </si>
  <si>
    <t>23011</t>
  </si>
  <si>
    <t>Kennebec</t>
  </si>
  <si>
    <t>23013</t>
  </si>
  <si>
    <t>23015</t>
  </si>
  <si>
    <t>23017</t>
  </si>
  <si>
    <t>Oxford</t>
  </si>
  <si>
    <t>23019</t>
  </si>
  <si>
    <t>Penobscot</t>
  </si>
  <si>
    <t>23021</t>
  </si>
  <si>
    <t>Piscataquis</t>
  </si>
  <si>
    <t>23023</t>
  </si>
  <si>
    <t>Sagadahoc</t>
  </si>
  <si>
    <t>23025</t>
  </si>
  <si>
    <t>Somerset</t>
  </si>
  <si>
    <t>23027</t>
  </si>
  <si>
    <t>Waldo</t>
  </si>
  <si>
    <t>23029</t>
  </si>
  <si>
    <t>23031</t>
  </si>
  <si>
    <t>York</t>
  </si>
  <si>
    <t>24001</t>
  </si>
  <si>
    <t>Allegany</t>
  </si>
  <si>
    <t>MD</t>
  </si>
  <si>
    <t>24003</t>
  </si>
  <si>
    <t>Anne Arundel</t>
  </si>
  <si>
    <t>24005</t>
  </si>
  <si>
    <t>Baltimore</t>
  </si>
  <si>
    <t>24009</t>
  </si>
  <si>
    <t>Calvert</t>
  </si>
  <si>
    <t>24011</t>
  </si>
  <si>
    <t>Caroline</t>
  </si>
  <si>
    <t>24013</t>
  </si>
  <si>
    <t>24015</t>
  </si>
  <si>
    <t>Cecil</t>
  </si>
  <si>
    <t>24017</t>
  </si>
  <si>
    <t>Charles</t>
  </si>
  <si>
    <t>24019</t>
  </si>
  <si>
    <t>Dorchester</t>
  </si>
  <si>
    <t>24021</t>
  </si>
  <si>
    <t>Frederick</t>
  </si>
  <si>
    <t>24023</t>
  </si>
  <si>
    <t>Garrett</t>
  </si>
  <si>
    <t>24025</t>
  </si>
  <si>
    <t>Harford</t>
  </si>
  <si>
    <t>24027</t>
  </si>
  <si>
    <t>24029</t>
  </si>
  <si>
    <t>24031</t>
  </si>
  <si>
    <t>24033</t>
  </si>
  <si>
    <t>Prince George's</t>
  </si>
  <si>
    <t>24035</t>
  </si>
  <si>
    <t>Queen Anne's</t>
  </si>
  <si>
    <t>24037</t>
  </si>
  <si>
    <t>St. Mary's</t>
  </si>
  <si>
    <t>24039</t>
  </si>
  <si>
    <t>24041</t>
  </si>
  <si>
    <t>24043</t>
  </si>
  <si>
    <t>24045</t>
  </si>
  <si>
    <t>Wicomico</t>
  </si>
  <si>
    <t>24047</t>
  </si>
  <si>
    <t>Worcester</t>
  </si>
  <si>
    <t>24510</t>
  </si>
  <si>
    <t>25001</t>
  </si>
  <si>
    <t>Barnstable</t>
  </si>
  <si>
    <t>MA</t>
  </si>
  <si>
    <t>25003</t>
  </si>
  <si>
    <t>Berkshire</t>
  </si>
  <si>
    <t>25005</t>
  </si>
  <si>
    <t>Bristol</t>
  </si>
  <si>
    <t>25007</t>
  </si>
  <si>
    <t>Dukes</t>
  </si>
  <si>
    <t>25009</t>
  </si>
  <si>
    <t>Essex</t>
  </si>
  <si>
    <t>25011</t>
  </si>
  <si>
    <t>25013</t>
  </si>
  <si>
    <t>Hampden</t>
  </si>
  <si>
    <t>25015</t>
  </si>
  <si>
    <t>Hampshire</t>
  </si>
  <si>
    <t>25017</t>
  </si>
  <si>
    <t>25019</t>
  </si>
  <si>
    <t>Nantucket</t>
  </si>
  <si>
    <t>25021</t>
  </si>
  <si>
    <t>Norfolk</t>
  </si>
  <si>
    <t>25023</t>
  </si>
  <si>
    <t>25025</t>
  </si>
  <si>
    <t>Suffolk</t>
  </si>
  <si>
    <t>25027</t>
  </si>
  <si>
    <t>26001</t>
  </si>
  <si>
    <t>Alcona</t>
  </si>
  <si>
    <t>MI</t>
  </si>
  <si>
    <t>26003</t>
  </si>
  <si>
    <t>Alger</t>
  </si>
  <si>
    <t>26005</t>
  </si>
  <si>
    <t>Allegan</t>
  </si>
  <si>
    <t>26007</t>
  </si>
  <si>
    <t>Alpena</t>
  </si>
  <si>
    <t>26009</t>
  </si>
  <si>
    <t>Antrim</t>
  </si>
  <si>
    <t>26011</t>
  </si>
  <si>
    <t>Arenac</t>
  </si>
  <si>
    <t>26013</t>
  </si>
  <si>
    <t>Baraga</t>
  </si>
  <si>
    <t>26015</t>
  </si>
  <si>
    <t>Barry</t>
  </si>
  <si>
    <t>26017</t>
  </si>
  <si>
    <t>26019</t>
  </si>
  <si>
    <t>Benzie</t>
  </si>
  <si>
    <t>26021</t>
  </si>
  <si>
    <t>26023</t>
  </si>
  <si>
    <t>Branch</t>
  </si>
  <si>
    <t>26025</t>
  </si>
  <si>
    <t>26027</t>
  </si>
  <si>
    <t>26029</t>
  </si>
  <si>
    <t>Charlevoix</t>
  </si>
  <si>
    <t>26031</t>
  </si>
  <si>
    <t>Cheboygan</t>
  </si>
  <si>
    <t>26033</t>
  </si>
  <si>
    <t>Chippewa</t>
  </si>
  <si>
    <t>26035</t>
  </si>
  <si>
    <t>Clare</t>
  </si>
  <si>
    <t>26037</t>
  </si>
  <si>
    <t>26039</t>
  </si>
  <si>
    <t>26041</t>
  </si>
  <si>
    <t>26043</t>
  </si>
  <si>
    <t>26045</t>
  </si>
  <si>
    <t>Eaton</t>
  </si>
  <si>
    <t>26047</t>
  </si>
  <si>
    <t>26049</t>
  </si>
  <si>
    <t>Genesee</t>
  </si>
  <si>
    <t>26051</t>
  </si>
  <si>
    <t>Gladwin</t>
  </si>
  <si>
    <t>26053</t>
  </si>
  <si>
    <t>Gogebic</t>
  </si>
  <si>
    <t>26055</t>
  </si>
  <si>
    <t>Grand Traverse</t>
  </si>
  <si>
    <t>26057</t>
  </si>
  <si>
    <t>Gratiot</t>
  </si>
  <si>
    <t>26059</t>
  </si>
  <si>
    <t>Hillsdale</t>
  </si>
  <si>
    <t>26061</t>
  </si>
  <si>
    <t>Houghton</t>
  </si>
  <si>
    <t>26063</t>
  </si>
  <si>
    <t>Huron</t>
  </si>
  <si>
    <t>26065</t>
  </si>
  <si>
    <t>Ingham</t>
  </si>
  <si>
    <t>26067</t>
  </si>
  <si>
    <t>Ionia</t>
  </si>
  <si>
    <t>26069</t>
  </si>
  <si>
    <t>Iosco</t>
  </si>
  <si>
    <t>26071</t>
  </si>
  <si>
    <t>Iron</t>
  </si>
  <si>
    <t>26073</t>
  </si>
  <si>
    <t>Isabella</t>
  </si>
  <si>
    <t>26075</t>
  </si>
  <si>
    <t>26077</t>
  </si>
  <si>
    <t>Kalamazoo</t>
  </si>
  <si>
    <t>26079</t>
  </si>
  <si>
    <t>Kalkaska</t>
  </si>
  <si>
    <t>26081</t>
  </si>
  <si>
    <t>26083</t>
  </si>
  <si>
    <t>Keweenaw</t>
  </si>
  <si>
    <t>26085</t>
  </si>
  <si>
    <t>26087</t>
  </si>
  <si>
    <t>Lapeer</t>
  </si>
  <si>
    <t>26089</t>
  </si>
  <si>
    <t>Leelanau</t>
  </si>
  <si>
    <t>26091</t>
  </si>
  <si>
    <t>Lenawee</t>
  </si>
  <si>
    <t>26093</t>
  </si>
  <si>
    <t>26095</t>
  </si>
  <si>
    <t>Luce</t>
  </si>
  <si>
    <t>26097</t>
  </si>
  <si>
    <t>Mackinac</t>
  </si>
  <si>
    <t>26099</t>
  </si>
  <si>
    <t>Macomb</t>
  </si>
  <si>
    <t>26101</t>
  </si>
  <si>
    <t>Manistee</t>
  </si>
  <si>
    <t>26103</t>
  </si>
  <si>
    <t>Marquette</t>
  </si>
  <si>
    <t>26105</t>
  </si>
  <si>
    <t>26107</t>
  </si>
  <si>
    <t>Mecosta</t>
  </si>
  <si>
    <t>26109</t>
  </si>
  <si>
    <t>Menominee</t>
  </si>
  <si>
    <t>26111</t>
  </si>
  <si>
    <t>Midland</t>
  </si>
  <si>
    <t>26113</t>
  </si>
  <si>
    <t>Missaukee</t>
  </si>
  <si>
    <t>26115</t>
  </si>
  <si>
    <t>26117</t>
  </si>
  <si>
    <t>Montcalm</t>
  </si>
  <si>
    <t>26119</t>
  </si>
  <si>
    <t>Montmorency</t>
  </si>
  <si>
    <t>26121</t>
  </si>
  <si>
    <t>Muskegon</t>
  </si>
  <si>
    <t>26123</t>
  </si>
  <si>
    <t>Newaygo</t>
  </si>
  <si>
    <t>26125</t>
  </si>
  <si>
    <t>Oakland</t>
  </si>
  <si>
    <t>26127</t>
  </si>
  <si>
    <t>Oceana</t>
  </si>
  <si>
    <t>26129</t>
  </si>
  <si>
    <t>Ogemaw</t>
  </si>
  <si>
    <t>26131</t>
  </si>
  <si>
    <t>Ontonagon</t>
  </si>
  <si>
    <t>26133</t>
  </si>
  <si>
    <t>26135</t>
  </si>
  <si>
    <t>Oscoda</t>
  </si>
  <si>
    <t>26137</t>
  </si>
  <si>
    <t>Otsego</t>
  </si>
  <si>
    <t>26139</t>
  </si>
  <si>
    <t>26141</t>
  </si>
  <si>
    <t>Presque Isle</t>
  </si>
  <si>
    <t>26143</t>
  </si>
  <si>
    <t>Roscommon</t>
  </si>
  <si>
    <t>26145</t>
  </si>
  <si>
    <t>Saginaw</t>
  </si>
  <si>
    <t>26147</t>
  </si>
  <si>
    <t>26149</t>
  </si>
  <si>
    <t>26151</t>
  </si>
  <si>
    <t>Sanilac</t>
  </si>
  <si>
    <t>26153</t>
  </si>
  <si>
    <t>Schoolcraft</t>
  </si>
  <si>
    <t>26155</t>
  </si>
  <si>
    <t>Shiawassee</t>
  </si>
  <si>
    <t>26157</t>
  </si>
  <si>
    <t>Tuscola</t>
  </si>
  <si>
    <t>26159</t>
  </si>
  <si>
    <t>26161</t>
  </si>
  <si>
    <t>Washtenaw</t>
  </si>
  <si>
    <t>26163</t>
  </si>
  <si>
    <t>26165</t>
  </si>
  <si>
    <t>Wexford</t>
  </si>
  <si>
    <t>27001</t>
  </si>
  <si>
    <t>Aitkin</t>
  </si>
  <si>
    <t>MN</t>
  </si>
  <si>
    <t>27003</t>
  </si>
  <si>
    <t>Anoka</t>
  </si>
  <si>
    <t>27005</t>
  </si>
  <si>
    <t>Becker</t>
  </si>
  <si>
    <t>27007</t>
  </si>
  <si>
    <t>Beltrami</t>
  </si>
  <si>
    <t>27009</t>
  </si>
  <si>
    <t>27011</t>
  </si>
  <si>
    <t>Big Stone</t>
  </si>
  <si>
    <t>27013</t>
  </si>
  <si>
    <t>Blue Earth</t>
  </si>
  <si>
    <t>27015</t>
  </si>
  <si>
    <t>27017</t>
  </si>
  <si>
    <t>Carlton</t>
  </si>
  <si>
    <t>27019</t>
  </si>
  <si>
    <t>Carver</t>
  </si>
  <si>
    <t>27021</t>
  </si>
  <si>
    <t>27023</t>
  </si>
  <si>
    <t>27025</t>
  </si>
  <si>
    <t>Chisago</t>
  </si>
  <si>
    <t>27027</t>
  </si>
  <si>
    <t>27029</t>
  </si>
  <si>
    <t>27031</t>
  </si>
  <si>
    <t>27033</t>
  </si>
  <si>
    <t>Cottonwood</t>
  </si>
  <si>
    <t>27035</t>
  </si>
  <si>
    <t>Crow Wing</t>
  </si>
  <si>
    <t>27037</t>
  </si>
  <si>
    <t>Dakota</t>
  </si>
  <si>
    <t>27039</t>
  </si>
  <si>
    <t>27041</t>
  </si>
  <si>
    <t>27043</t>
  </si>
  <si>
    <t>Faribault</t>
  </si>
  <si>
    <t>27045</t>
  </si>
  <si>
    <t>Fillmore</t>
  </si>
  <si>
    <t>27047</t>
  </si>
  <si>
    <t>Freeborn</t>
  </si>
  <si>
    <t>27049</t>
  </si>
  <si>
    <t>Goodhue</t>
  </si>
  <si>
    <t>27051</t>
  </si>
  <si>
    <t>27053</t>
  </si>
  <si>
    <t>Hennepin</t>
  </si>
  <si>
    <t>27055</t>
  </si>
  <si>
    <t>27057</t>
  </si>
  <si>
    <t>Hubbard</t>
  </si>
  <si>
    <t>27059</t>
  </si>
  <si>
    <t>Isanti</t>
  </si>
  <si>
    <t>27061</t>
  </si>
  <si>
    <t>Itasca</t>
  </si>
  <si>
    <t>27063</t>
  </si>
  <si>
    <t>27065</t>
  </si>
  <si>
    <t>Kanabec</t>
  </si>
  <si>
    <t>27067</t>
  </si>
  <si>
    <t>Kandiyohi</t>
  </si>
  <si>
    <t>27069</t>
  </si>
  <si>
    <t>Kittson</t>
  </si>
  <si>
    <t>27071</t>
  </si>
  <si>
    <t>Koochiching</t>
  </si>
  <si>
    <t>27073</t>
  </si>
  <si>
    <t>Lac qui Parle</t>
  </si>
  <si>
    <t>27075</t>
  </si>
  <si>
    <t>27077</t>
  </si>
  <si>
    <t>Lake of the Woods</t>
  </si>
  <si>
    <t>27079</t>
  </si>
  <si>
    <t>Le Sueur</t>
  </si>
  <si>
    <t>27081</t>
  </si>
  <si>
    <t>27083</t>
  </si>
  <si>
    <t>27085</t>
  </si>
  <si>
    <t>McLeod</t>
  </si>
  <si>
    <t>27087</t>
  </si>
  <si>
    <t>Mahnomen</t>
  </si>
  <si>
    <t>27089</t>
  </si>
  <si>
    <t>27091</t>
  </si>
  <si>
    <t>27093</t>
  </si>
  <si>
    <t>Meeker</t>
  </si>
  <si>
    <t>27095</t>
  </si>
  <si>
    <t>Mille Lacs</t>
  </si>
  <si>
    <t>27097</t>
  </si>
  <si>
    <t>Morrison</t>
  </si>
  <si>
    <t>27099</t>
  </si>
  <si>
    <t>Mower</t>
  </si>
  <si>
    <t>27101</t>
  </si>
  <si>
    <t>27103</t>
  </si>
  <si>
    <t>Nicollet</t>
  </si>
  <si>
    <t>27105</t>
  </si>
  <si>
    <t>Nobles</t>
  </si>
  <si>
    <t>27107</t>
  </si>
  <si>
    <t>Norman</t>
  </si>
  <si>
    <t>27109</t>
  </si>
  <si>
    <t>Olmsted</t>
  </si>
  <si>
    <t>27111</t>
  </si>
  <si>
    <t>Otter Tail</t>
  </si>
  <si>
    <t>27113</t>
  </si>
  <si>
    <t>Pennington</t>
  </si>
  <si>
    <t>27115</t>
  </si>
  <si>
    <t>Pine</t>
  </si>
  <si>
    <t>27117</t>
  </si>
  <si>
    <t>Pipestone</t>
  </si>
  <si>
    <t>27119</t>
  </si>
  <si>
    <t>27121</t>
  </si>
  <si>
    <t>27123</t>
  </si>
  <si>
    <t>Ramsey</t>
  </si>
  <si>
    <t>27125</t>
  </si>
  <si>
    <t>Red Lake</t>
  </si>
  <si>
    <t>27127</t>
  </si>
  <si>
    <t>Redwood</t>
  </si>
  <si>
    <t>27129</t>
  </si>
  <si>
    <t>Renville</t>
  </si>
  <si>
    <t>27131</t>
  </si>
  <si>
    <t>27133</t>
  </si>
  <si>
    <t>Rock</t>
  </si>
  <si>
    <t>27135</t>
  </si>
  <si>
    <t>Roseau</t>
  </si>
  <si>
    <t>27137</t>
  </si>
  <si>
    <t>St. Louis</t>
  </si>
  <si>
    <t>27139</t>
  </si>
  <si>
    <t>27141</t>
  </si>
  <si>
    <t>Sherburne</t>
  </si>
  <si>
    <t>27143</t>
  </si>
  <si>
    <t>Sibley</t>
  </si>
  <si>
    <t>27145</t>
  </si>
  <si>
    <t>Stearns</t>
  </si>
  <si>
    <t>27147</t>
  </si>
  <si>
    <t>Steele</t>
  </si>
  <si>
    <t>27149</t>
  </si>
  <si>
    <t>27151</t>
  </si>
  <si>
    <t>Swift</t>
  </si>
  <si>
    <t>27153</t>
  </si>
  <si>
    <t>27155</t>
  </si>
  <si>
    <t>Traverse</t>
  </si>
  <si>
    <t>27157</t>
  </si>
  <si>
    <t>Wabasha</t>
  </si>
  <si>
    <t>27159</t>
  </si>
  <si>
    <t>Wadena</t>
  </si>
  <si>
    <t>27161</t>
  </si>
  <si>
    <t>Waseca</t>
  </si>
  <si>
    <t>27163</t>
  </si>
  <si>
    <t>27165</t>
  </si>
  <si>
    <t>Watonwan</t>
  </si>
  <si>
    <t>27167</t>
  </si>
  <si>
    <t>Wilkin</t>
  </si>
  <si>
    <t>27169</t>
  </si>
  <si>
    <t>Winona</t>
  </si>
  <si>
    <t>27171</t>
  </si>
  <si>
    <t>27173</t>
  </si>
  <si>
    <t>Yellow Medicine</t>
  </si>
  <si>
    <t>28001</t>
  </si>
  <si>
    <t>MS</t>
  </si>
  <si>
    <t>28003</t>
  </si>
  <si>
    <t>Alcorn</t>
  </si>
  <si>
    <t>28005</t>
  </si>
  <si>
    <t>Amite</t>
  </si>
  <si>
    <t>28007</t>
  </si>
  <si>
    <t>Attala</t>
  </si>
  <si>
    <t>28009</t>
  </si>
  <si>
    <t>28011</t>
  </si>
  <si>
    <t>Bolivar</t>
  </si>
  <si>
    <t>28013</t>
  </si>
  <si>
    <t>28015</t>
  </si>
  <si>
    <t>28017</t>
  </si>
  <si>
    <t>28019</t>
  </si>
  <si>
    <t>28021</t>
  </si>
  <si>
    <t>28023</t>
  </si>
  <si>
    <t>28025</t>
  </si>
  <si>
    <t>28027</t>
  </si>
  <si>
    <t>Coahoma</t>
  </si>
  <si>
    <t>28029</t>
  </si>
  <si>
    <t>Copiah</t>
  </si>
  <si>
    <t>28031</t>
  </si>
  <si>
    <t>28033</t>
  </si>
  <si>
    <t>28035</t>
  </si>
  <si>
    <t>Forrest</t>
  </si>
  <si>
    <t>28037</t>
  </si>
  <si>
    <t>28039</t>
  </si>
  <si>
    <t>George</t>
  </si>
  <si>
    <t>28041</t>
  </si>
  <si>
    <t>28043</t>
  </si>
  <si>
    <t>Grenada</t>
  </si>
  <si>
    <t>28045</t>
  </si>
  <si>
    <t>28047</t>
  </si>
  <si>
    <t>28049</t>
  </si>
  <si>
    <t>Hinds</t>
  </si>
  <si>
    <t>28051</t>
  </si>
  <si>
    <t>28053</t>
  </si>
  <si>
    <t>Humphreys</t>
  </si>
  <si>
    <t>28055</t>
  </si>
  <si>
    <t>Issaquena</t>
  </si>
  <si>
    <t>28057</t>
  </si>
  <si>
    <t>Itawamba</t>
  </si>
  <si>
    <t>28059</t>
  </si>
  <si>
    <t>28061</t>
  </si>
  <si>
    <t>28063</t>
  </si>
  <si>
    <t>28065</t>
  </si>
  <si>
    <t>28067</t>
  </si>
  <si>
    <t>28069</t>
  </si>
  <si>
    <t>Kemper</t>
  </si>
  <si>
    <t>28071</t>
  </si>
  <si>
    <t>28073</t>
  </si>
  <si>
    <t>28075</t>
  </si>
  <si>
    <t>28077</t>
  </si>
  <si>
    <t>28079</t>
  </si>
  <si>
    <t>Leake</t>
  </si>
  <si>
    <t>28081</t>
  </si>
  <si>
    <t>28083</t>
  </si>
  <si>
    <t>Leflore</t>
  </si>
  <si>
    <t>28085</t>
  </si>
  <si>
    <t>28087</t>
  </si>
  <si>
    <t>28089</t>
  </si>
  <si>
    <t>28091</t>
  </si>
  <si>
    <t>28093</t>
  </si>
  <si>
    <t>28095</t>
  </si>
  <si>
    <t>28097</t>
  </si>
  <si>
    <t>28099</t>
  </si>
  <si>
    <t>Neshoba</t>
  </si>
  <si>
    <t>28101</t>
  </si>
  <si>
    <t>28103</t>
  </si>
  <si>
    <t>Noxubee</t>
  </si>
  <si>
    <t>28105</t>
  </si>
  <si>
    <t>Oktibbeha</t>
  </si>
  <si>
    <t>28107</t>
  </si>
  <si>
    <t>Panola</t>
  </si>
  <si>
    <t>28109</t>
  </si>
  <si>
    <t>Pearl River</t>
  </si>
  <si>
    <t>28111</t>
  </si>
  <si>
    <t>28113</t>
  </si>
  <si>
    <t>28115</t>
  </si>
  <si>
    <t>Pontotoc</t>
  </si>
  <si>
    <t>28117</t>
  </si>
  <si>
    <t>Prentiss</t>
  </si>
  <si>
    <t>28119</t>
  </si>
  <si>
    <t>28121</t>
  </si>
  <si>
    <t>Rankin</t>
  </si>
  <si>
    <t>28123</t>
  </si>
  <si>
    <t>28125</t>
  </si>
  <si>
    <t>Sharkey</t>
  </si>
  <si>
    <t>28127</t>
  </si>
  <si>
    <t>28129</t>
  </si>
  <si>
    <t>28131</t>
  </si>
  <si>
    <t>28133</t>
  </si>
  <si>
    <t>Sunflower</t>
  </si>
  <si>
    <t>28135</t>
  </si>
  <si>
    <t>Tallahatchie</t>
  </si>
  <si>
    <t>28137</t>
  </si>
  <si>
    <t>Tate</t>
  </si>
  <si>
    <t>28139</t>
  </si>
  <si>
    <t>Tippah</t>
  </si>
  <si>
    <t>28141</t>
  </si>
  <si>
    <t>Tishomingo</t>
  </si>
  <si>
    <t>28143</t>
  </si>
  <si>
    <t>Tunica</t>
  </si>
  <si>
    <t>28145</t>
  </si>
  <si>
    <t>28147</t>
  </si>
  <si>
    <t>Walthall</t>
  </si>
  <si>
    <t>28149</t>
  </si>
  <si>
    <t>28151</t>
  </si>
  <si>
    <t>28153</t>
  </si>
  <si>
    <t>28155</t>
  </si>
  <si>
    <t>28157</t>
  </si>
  <si>
    <t>28159</t>
  </si>
  <si>
    <t>28161</t>
  </si>
  <si>
    <t>Yalobusha</t>
  </si>
  <si>
    <t>28163</t>
  </si>
  <si>
    <t>Yazoo</t>
  </si>
  <si>
    <t>29001</t>
  </si>
  <si>
    <t>MO</t>
  </si>
  <si>
    <t>29003</t>
  </si>
  <si>
    <t>Andrew</t>
  </si>
  <si>
    <t>29005</t>
  </si>
  <si>
    <t>29007</t>
  </si>
  <si>
    <t>Audrain</t>
  </si>
  <si>
    <t>29009</t>
  </si>
  <si>
    <t>29011</t>
  </si>
  <si>
    <t>29013</t>
  </si>
  <si>
    <t>Bates</t>
  </si>
  <si>
    <t>29015</t>
  </si>
  <si>
    <t>29017</t>
  </si>
  <si>
    <t>Bollinger</t>
  </si>
  <si>
    <t>29019</t>
  </si>
  <si>
    <t>29021</t>
  </si>
  <si>
    <t>29023</t>
  </si>
  <si>
    <t>29025</t>
  </si>
  <si>
    <t>29027</t>
  </si>
  <si>
    <t>Callaway</t>
  </si>
  <si>
    <t>29029</t>
  </si>
  <si>
    <t>29031</t>
  </si>
  <si>
    <t>Cape Girardeau</t>
  </si>
  <si>
    <t>29033</t>
  </si>
  <si>
    <t>29035</t>
  </si>
  <si>
    <t>29037</t>
  </si>
  <si>
    <t>29039</t>
  </si>
  <si>
    <t>29041</t>
  </si>
  <si>
    <t>Chariton</t>
  </si>
  <si>
    <t>29043</t>
  </si>
  <si>
    <t>29045</t>
  </si>
  <si>
    <t>29047</t>
  </si>
  <si>
    <t>29049</t>
  </si>
  <si>
    <t>29051</t>
  </si>
  <si>
    <t>Cole</t>
  </si>
  <si>
    <t>29053</t>
  </si>
  <si>
    <t>Cooper</t>
  </si>
  <si>
    <t>29055</t>
  </si>
  <si>
    <t>29057</t>
  </si>
  <si>
    <t>29059</t>
  </si>
  <si>
    <t>29061</t>
  </si>
  <si>
    <t>29063</t>
  </si>
  <si>
    <t>29065</t>
  </si>
  <si>
    <t>Dent</t>
  </si>
  <si>
    <t>29067</t>
  </si>
  <si>
    <t>29069</t>
  </si>
  <si>
    <t>Dunklin</t>
  </si>
  <si>
    <t>29071</t>
  </si>
  <si>
    <t>29073</t>
  </si>
  <si>
    <t>Gasconade</t>
  </si>
  <si>
    <t>29075</t>
  </si>
  <si>
    <t>Gentry</t>
  </si>
  <si>
    <t>29077</t>
  </si>
  <si>
    <t>29079</t>
  </si>
  <si>
    <t>29081</t>
  </si>
  <si>
    <t>29083</t>
  </si>
  <si>
    <t>29085</t>
  </si>
  <si>
    <t>Hickory</t>
  </si>
  <si>
    <t>29087</t>
  </si>
  <si>
    <t>Holt</t>
  </si>
  <si>
    <t>29089</t>
  </si>
  <si>
    <t>29091</t>
  </si>
  <si>
    <t>Howell</t>
  </si>
  <si>
    <t>29093</t>
  </si>
  <si>
    <t>29095</t>
  </si>
  <si>
    <t>29097</t>
  </si>
  <si>
    <t>29099</t>
  </si>
  <si>
    <t>29101</t>
  </si>
  <si>
    <t>29103</t>
  </si>
  <si>
    <t>29105</t>
  </si>
  <si>
    <t>Laclede</t>
  </si>
  <si>
    <t>29107</t>
  </si>
  <si>
    <t>29109</t>
  </si>
  <si>
    <t>29111</t>
  </si>
  <si>
    <t>29113</t>
  </si>
  <si>
    <t>29115</t>
  </si>
  <si>
    <t>29117</t>
  </si>
  <si>
    <t>29119</t>
  </si>
  <si>
    <t>McDonald</t>
  </si>
  <si>
    <t>29121</t>
  </si>
  <si>
    <t>29123</t>
  </si>
  <si>
    <t>29125</t>
  </si>
  <si>
    <t>Maries</t>
  </si>
  <si>
    <t>29127</t>
  </si>
  <si>
    <t>29129</t>
  </si>
  <si>
    <t>29131</t>
  </si>
  <si>
    <t>29133</t>
  </si>
  <si>
    <t>29135</t>
  </si>
  <si>
    <t>Moniteau</t>
  </si>
  <si>
    <t>29137</t>
  </si>
  <si>
    <t>29139</t>
  </si>
  <si>
    <t>29141</t>
  </si>
  <si>
    <t>29143</t>
  </si>
  <si>
    <t>New Madrid</t>
  </si>
  <si>
    <t>29145</t>
  </si>
  <si>
    <t>29147</t>
  </si>
  <si>
    <t>Nodaway</t>
  </si>
  <si>
    <t>29149</t>
  </si>
  <si>
    <t>Oregon</t>
  </si>
  <si>
    <t>29151</t>
  </si>
  <si>
    <t>29153</t>
  </si>
  <si>
    <t>Ozark</t>
  </si>
  <si>
    <t>29155</t>
  </si>
  <si>
    <t>Pemiscot</t>
  </si>
  <si>
    <t>29157</t>
  </si>
  <si>
    <t>29159</t>
  </si>
  <si>
    <t>Pettis</t>
  </si>
  <si>
    <t>29161</t>
  </si>
  <si>
    <t>Phelps</t>
  </si>
  <si>
    <t>29163</t>
  </si>
  <si>
    <t>29165</t>
  </si>
  <si>
    <t>Platte</t>
  </si>
  <si>
    <t>29167</t>
  </si>
  <si>
    <t>29169</t>
  </si>
  <si>
    <t>29171</t>
  </si>
  <si>
    <t>29173</t>
  </si>
  <si>
    <t>Ralls</t>
  </si>
  <si>
    <t>29175</t>
  </si>
  <si>
    <t>29177</t>
  </si>
  <si>
    <t>Ray</t>
  </si>
  <si>
    <t>29179</t>
  </si>
  <si>
    <t>Reynolds</t>
  </si>
  <si>
    <t>29181</t>
  </si>
  <si>
    <t>29183</t>
  </si>
  <si>
    <t>29185</t>
  </si>
  <si>
    <t>29186</t>
  </si>
  <si>
    <t>186</t>
  </si>
  <si>
    <t>Ste. Genevieve</t>
  </si>
  <si>
    <t>29187</t>
  </si>
  <si>
    <t>St. Francois</t>
  </si>
  <si>
    <t>29189</t>
  </si>
  <si>
    <t>29195</t>
  </si>
  <si>
    <t>29197</t>
  </si>
  <si>
    <t>29199</t>
  </si>
  <si>
    <t>Scotland</t>
  </si>
  <si>
    <t>29201</t>
  </si>
  <si>
    <t>29203</t>
  </si>
  <si>
    <t>Shannon</t>
  </si>
  <si>
    <t>29205</t>
  </si>
  <si>
    <t>29207</t>
  </si>
  <si>
    <t>Stoddard</t>
  </si>
  <si>
    <t>29209</t>
  </si>
  <si>
    <t>29211</t>
  </si>
  <si>
    <t>29213</t>
  </si>
  <si>
    <t>Taney</t>
  </si>
  <si>
    <t>29215</t>
  </si>
  <si>
    <t>Texas</t>
  </si>
  <si>
    <t>29217</t>
  </si>
  <si>
    <t>29219</t>
  </si>
  <si>
    <t>29221</t>
  </si>
  <si>
    <t>29223</t>
  </si>
  <si>
    <t>29225</t>
  </si>
  <si>
    <t>29227</t>
  </si>
  <si>
    <t>29229</t>
  </si>
  <si>
    <t>29510</t>
  </si>
  <si>
    <t>30001</t>
  </si>
  <si>
    <t>Beaverhead</t>
  </si>
  <si>
    <t>MT</t>
  </si>
  <si>
    <t>30003</t>
  </si>
  <si>
    <t>Big Horn</t>
  </si>
  <si>
    <t>30005</t>
  </si>
  <si>
    <t>30007</t>
  </si>
  <si>
    <t>Broadwater</t>
  </si>
  <si>
    <t>30009</t>
  </si>
  <si>
    <t>Carbon</t>
  </si>
  <si>
    <t>30011</t>
  </si>
  <si>
    <t>30013</t>
  </si>
  <si>
    <t>Cascade</t>
  </si>
  <si>
    <t>30015</t>
  </si>
  <si>
    <t>Chouteau</t>
  </si>
  <si>
    <t>30017</t>
  </si>
  <si>
    <t>30019</t>
  </si>
  <si>
    <t>Daniels</t>
  </si>
  <si>
    <t>30021</t>
  </si>
  <si>
    <t>30023</t>
  </si>
  <si>
    <t>Deer Lodge</t>
  </si>
  <si>
    <t>30025</t>
  </si>
  <si>
    <t>Fallon</t>
  </si>
  <si>
    <t>30027</t>
  </si>
  <si>
    <t>Fergus</t>
  </si>
  <si>
    <t>30029</t>
  </si>
  <si>
    <t>Flathead</t>
  </si>
  <si>
    <t>30031</t>
  </si>
  <si>
    <t>30033</t>
  </si>
  <si>
    <t>30035</t>
  </si>
  <si>
    <t>Glacier</t>
  </si>
  <si>
    <t>30037</t>
  </si>
  <si>
    <t>Golden Valley</t>
  </si>
  <si>
    <t>30039</t>
  </si>
  <si>
    <t>Granite</t>
  </si>
  <si>
    <t>30041</t>
  </si>
  <si>
    <t>Hill</t>
  </si>
  <si>
    <t>30043</t>
  </si>
  <si>
    <t>30045</t>
  </si>
  <si>
    <t>Judith Basin</t>
  </si>
  <si>
    <t>30047</t>
  </si>
  <si>
    <t>30049</t>
  </si>
  <si>
    <t>Lewis and Clark</t>
  </si>
  <si>
    <t>30051</t>
  </si>
  <si>
    <t>30053</t>
  </si>
  <si>
    <t>30055</t>
  </si>
  <si>
    <t>McCone</t>
  </si>
  <si>
    <t>30057</t>
  </si>
  <si>
    <t>30059</t>
  </si>
  <si>
    <t>Meagher</t>
  </si>
  <si>
    <t>30061</t>
  </si>
  <si>
    <t>30063</t>
  </si>
  <si>
    <t>Missoula</t>
  </si>
  <si>
    <t>30065</t>
  </si>
  <si>
    <t>Musselshell</t>
  </si>
  <si>
    <t>30067</t>
  </si>
  <si>
    <t>30069</t>
  </si>
  <si>
    <t>Petroleum</t>
  </si>
  <si>
    <t>30071</t>
  </si>
  <si>
    <t>30073</t>
  </si>
  <si>
    <t>Pondera</t>
  </si>
  <si>
    <t>30075</t>
  </si>
  <si>
    <t>Powder River</t>
  </si>
  <si>
    <t>30077</t>
  </si>
  <si>
    <t>30079</t>
  </si>
  <si>
    <t>30081</t>
  </si>
  <si>
    <t>Ravalli</t>
  </si>
  <si>
    <t>30083</t>
  </si>
  <si>
    <t>30085</t>
  </si>
  <si>
    <t>Roosevelt</t>
  </si>
  <si>
    <t>30087</t>
  </si>
  <si>
    <t>Rosebud</t>
  </si>
  <si>
    <t>30089</t>
  </si>
  <si>
    <t>Sanders</t>
  </si>
  <si>
    <t>30091</t>
  </si>
  <si>
    <t>30093</t>
  </si>
  <si>
    <t>Silver Bow</t>
  </si>
  <si>
    <t>30095</t>
  </si>
  <si>
    <t>Stillwater</t>
  </si>
  <si>
    <t>30097</t>
  </si>
  <si>
    <t>Sweet Grass</t>
  </si>
  <si>
    <t>30099</t>
  </si>
  <si>
    <t>30101</t>
  </si>
  <si>
    <t>Toole</t>
  </si>
  <si>
    <t>30103</t>
  </si>
  <si>
    <t>Treasure</t>
  </si>
  <si>
    <t>30105</t>
  </si>
  <si>
    <t>30107</t>
  </si>
  <si>
    <t>Wheatland</t>
  </si>
  <si>
    <t>30109</t>
  </si>
  <si>
    <t>Wibaux</t>
  </si>
  <si>
    <t>30111</t>
  </si>
  <si>
    <t>Yellowstone</t>
  </si>
  <si>
    <t>31001</t>
  </si>
  <si>
    <t>NE</t>
  </si>
  <si>
    <t>31003</t>
  </si>
  <si>
    <t>Antelope</t>
  </si>
  <si>
    <t>31005</t>
  </si>
  <si>
    <t>Arthur</t>
  </si>
  <si>
    <t>31007</t>
  </si>
  <si>
    <t>Banner</t>
  </si>
  <si>
    <t>31009</t>
  </si>
  <si>
    <t>31011</t>
  </si>
  <si>
    <t>31013</t>
  </si>
  <si>
    <t>Box Butte</t>
  </si>
  <si>
    <t>31015</t>
  </si>
  <si>
    <t>31017</t>
  </si>
  <si>
    <t>31019</t>
  </si>
  <si>
    <t>Buffalo</t>
  </si>
  <si>
    <t>31021</t>
  </si>
  <si>
    <t>Burt</t>
  </si>
  <si>
    <t>31023</t>
  </si>
  <si>
    <t>31025</t>
  </si>
  <si>
    <t>31027</t>
  </si>
  <si>
    <t>31029</t>
  </si>
  <si>
    <t>31031</t>
  </si>
  <si>
    <t>Cherry</t>
  </si>
  <si>
    <t>31033</t>
  </si>
  <si>
    <t>31035</t>
  </si>
  <si>
    <t>31037</t>
  </si>
  <si>
    <t>Colfax</t>
  </si>
  <si>
    <t>31039</t>
  </si>
  <si>
    <t>Cuming</t>
  </si>
  <si>
    <t>31041</t>
  </si>
  <si>
    <t>31043</t>
  </si>
  <si>
    <t>31045</t>
  </si>
  <si>
    <t>Dawes</t>
  </si>
  <si>
    <t>31047</t>
  </si>
  <si>
    <t>31049</t>
  </si>
  <si>
    <t>Deuel</t>
  </si>
  <si>
    <t>31051</t>
  </si>
  <si>
    <t>Dixon</t>
  </si>
  <si>
    <t>31053</t>
  </si>
  <si>
    <t>31055</t>
  </si>
  <si>
    <t>31057</t>
  </si>
  <si>
    <t>Dundy</t>
  </si>
  <si>
    <t>31059</t>
  </si>
  <si>
    <t>31061</t>
  </si>
  <si>
    <t>31063</t>
  </si>
  <si>
    <t>Frontier</t>
  </si>
  <si>
    <t>31065</t>
  </si>
  <si>
    <t>Furnas</t>
  </si>
  <si>
    <t>31067</t>
  </si>
  <si>
    <t>Gage</t>
  </si>
  <si>
    <t>31069</t>
  </si>
  <si>
    <t>Garden</t>
  </si>
  <si>
    <t>31071</t>
  </si>
  <si>
    <t>31073</t>
  </si>
  <si>
    <t>Gosper</t>
  </si>
  <si>
    <t>31075</t>
  </si>
  <si>
    <t>31077</t>
  </si>
  <si>
    <t>31079</t>
  </si>
  <si>
    <t>31081</t>
  </si>
  <si>
    <t>31083</t>
  </si>
  <si>
    <t>31085</t>
  </si>
  <si>
    <t>Hayes</t>
  </si>
  <si>
    <t>31087</t>
  </si>
  <si>
    <t>Hitchcock</t>
  </si>
  <si>
    <t>31089</t>
  </si>
  <si>
    <t>31091</t>
  </si>
  <si>
    <t>Hooker</t>
  </si>
  <si>
    <t>31093</t>
  </si>
  <si>
    <t>31095</t>
  </si>
  <si>
    <t>31097</t>
  </si>
  <si>
    <t>31099</t>
  </si>
  <si>
    <t>Kearney</t>
  </si>
  <si>
    <t>31101</t>
  </si>
  <si>
    <t>Keith</t>
  </si>
  <si>
    <t>31103</t>
  </si>
  <si>
    <t>Keya Paha</t>
  </si>
  <si>
    <t>31105</t>
  </si>
  <si>
    <t>Kimball</t>
  </si>
  <si>
    <t>31107</t>
  </si>
  <si>
    <t>31109</t>
  </si>
  <si>
    <t>Lancaster</t>
  </si>
  <si>
    <t>31111</t>
  </si>
  <si>
    <t>31113</t>
  </si>
  <si>
    <t>31115</t>
  </si>
  <si>
    <t>Loup</t>
  </si>
  <si>
    <t>31117</t>
  </si>
  <si>
    <t>31119</t>
  </si>
  <si>
    <t>31121</t>
  </si>
  <si>
    <t>Merrick</t>
  </si>
  <si>
    <t>31123</t>
  </si>
  <si>
    <t>Morrill</t>
  </si>
  <si>
    <t>31125</t>
  </si>
  <si>
    <t>Nance</t>
  </si>
  <si>
    <t>31127</t>
  </si>
  <si>
    <t>31129</t>
  </si>
  <si>
    <t>Nuckolls</t>
  </si>
  <si>
    <t>31131</t>
  </si>
  <si>
    <t>Otoe</t>
  </si>
  <si>
    <t>31133</t>
  </si>
  <si>
    <t>31135</t>
  </si>
  <si>
    <t>Perkins</t>
  </si>
  <si>
    <t>31137</t>
  </si>
  <si>
    <t>31139</t>
  </si>
  <si>
    <t>31141</t>
  </si>
  <si>
    <t>31143</t>
  </si>
  <si>
    <t>31145</t>
  </si>
  <si>
    <t>Red Willow</t>
  </si>
  <si>
    <t>31147</t>
  </si>
  <si>
    <t>Richardson</t>
  </si>
  <si>
    <t>31149</t>
  </si>
  <si>
    <t>31151</t>
  </si>
  <si>
    <t>31153</t>
  </si>
  <si>
    <t>Sarpy</t>
  </si>
  <si>
    <t>31155</t>
  </si>
  <si>
    <t>Saunders</t>
  </si>
  <si>
    <t>31157</t>
  </si>
  <si>
    <t>Scotts Bluff</t>
  </si>
  <si>
    <t>31159</t>
  </si>
  <si>
    <t>31161</t>
  </si>
  <si>
    <t>31163</t>
  </si>
  <si>
    <t>31165</t>
  </si>
  <si>
    <t>31167</t>
  </si>
  <si>
    <t>31169</t>
  </si>
  <si>
    <t>Thayer</t>
  </si>
  <si>
    <t>31171</t>
  </si>
  <si>
    <t>31173</t>
  </si>
  <si>
    <t>Thurston</t>
  </si>
  <si>
    <t>31175</t>
  </si>
  <si>
    <t>31177</t>
  </si>
  <si>
    <t>31179</t>
  </si>
  <si>
    <t>31181</t>
  </si>
  <si>
    <t>31183</t>
  </si>
  <si>
    <t>31185</t>
  </si>
  <si>
    <t>32001</t>
  </si>
  <si>
    <t>Churchill</t>
  </si>
  <si>
    <t>NV</t>
  </si>
  <si>
    <t>32003</t>
  </si>
  <si>
    <t>32005</t>
  </si>
  <si>
    <t>32007</t>
  </si>
  <si>
    <t>Elko</t>
  </si>
  <si>
    <t>32009</t>
  </si>
  <si>
    <t>Esmeralda</t>
  </si>
  <si>
    <t>32011</t>
  </si>
  <si>
    <t>Eureka</t>
  </si>
  <si>
    <t>32013</t>
  </si>
  <si>
    <t>32015</t>
  </si>
  <si>
    <t>Lander</t>
  </si>
  <si>
    <t>32017</t>
  </si>
  <si>
    <t>32019</t>
  </si>
  <si>
    <t>32021</t>
  </si>
  <si>
    <t>32023</t>
  </si>
  <si>
    <t>Nye</t>
  </si>
  <si>
    <t>32027</t>
  </si>
  <si>
    <t>Pershing</t>
  </si>
  <si>
    <t>32029</t>
  </si>
  <si>
    <t>Storey</t>
  </si>
  <si>
    <t>32031</t>
  </si>
  <si>
    <t>Washoe</t>
  </si>
  <si>
    <t>32033</t>
  </si>
  <si>
    <t>White Pine</t>
  </si>
  <si>
    <t>32510</t>
  </si>
  <si>
    <t>Carson City</t>
  </si>
  <si>
    <t>33001</t>
  </si>
  <si>
    <t>Belknap</t>
  </si>
  <si>
    <t>NH</t>
  </si>
  <si>
    <t>33003</t>
  </si>
  <si>
    <t>33005</t>
  </si>
  <si>
    <t>Cheshire</t>
  </si>
  <si>
    <t>33007</t>
  </si>
  <si>
    <t>Coos</t>
  </si>
  <si>
    <t>33009</t>
  </si>
  <si>
    <t>Grafton</t>
  </si>
  <si>
    <t>33011</t>
  </si>
  <si>
    <t>33013</t>
  </si>
  <si>
    <t>Merrimack</t>
  </si>
  <si>
    <t>33015</t>
  </si>
  <si>
    <t>Rockingham</t>
  </si>
  <si>
    <t>33017</t>
  </si>
  <si>
    <t>Strafford</t>
  </si>
  <si>
    <t>33019</t>
  </si>
  <si>
    <t>34001</t>
  </si>
  <si>
    <t>Atlantic</t>
  </si>
  <si>
    <t>NJ</t>
  </si>
  <si>
    <t>34003</t>
  </si>
  <si>
    <t>Bergen</t>
  </si>
  <si>
    <t>34005</t>
  </si>
  <si>
    <t>Burlington</t>
  </si>
  <si>
    <t>34007</t>
  </si>
  <si>
    <t>34009</t>
  </si>
  <si>
    <t>Cape May</t>
  </si>
  <si>
    <t>34011</t>
  </si>
  <si>
    <t>34013</t>
  </si>
  <si>
    <t>34015</t>
  </si>
  <si>
    <t>Gloucester</t>
  </si>
  <si>
    <t>34017</t>
  </si>
  <si>
    <t>Hudson</t>
  </si>
  <si>
    <t>34019</t>
  </si>
  <si>
    <t>Hunterdon</t>
  </si>
  <si>
    <t>34021</t>
  </si>
  <si>
    <t>34023</t>
  </si>
  <si>
    <t>34025</t>
  </si>
  <si>
    <t>Monmouth</t>
  </si>
  <si>
    <t>34027</t>
  </si>
  <si>
    <t>34029</t>
  </si>
  <si>
    <t>Ocean</t>
  </si>
  <si>
    <t>34031</t>
  </si>
  <si>
    <t>Passaic</t>
  </si>
  <si>
    <t>34033</t>
  </si>
  <si>
    <t>Salem</t>
  </si>
  <si>
    <t>34035</t>
  </si>
  <si>
    <t>34037</t>
  </si>
  <si>
    <t>34039</t>
  </si>
  <si>
    <t>34041</t>
  </si>
  <si>
    <t>35001</t>
  </si>
  <si>
    <t>Bernalillo</t>
  </si>
  <si>
    <t>NM</t>
  </si>
  <si>
    <t>35003</t>
  </si>
  <si>
    <t>Catron</t>
  </si>
  <si>
    <t>35005</t>
  </si>
  <si>
    <t>Chaves</t>
  </si>
  <si>
    <t>35006</t>
  </si>
  <si>
    <t>006</t>
  </si>
  <si>
    <t>Cibola</t>
  </si>
  <si>
    <t>35007</t>
  </si>
  <si>
    <t>35009</t>
  </si>
  <si>
    <t>Curry</t>
  </si>
  <si>
    <t>35011</t>
  </si>
  <si>
    <t>De Baca</t>
  </si>
  <si>
    <t>35013</t>
  </si>
  <si>
    <t>Dona Ana</t>
  </si>
  <si>
    <t>35015</t>
  </si>
  <si>
    <t>Eddy</t>
  </si>
  <si>
    <t>35017</t>
  </si>
  <si>
    <t>35019</t>
  </si>
  <si>
    <t>Guadalupe</t>
  </si>
  <si>
    <t>35021</t>
  </si>
  <si>
    <t>Harding</t>
  </si>
  <si>
    <t>35023</t>
  </si>
  <si>
    <t>Hidalgo</t>
  </si>
  <si>
    <t>35025</t>
  </si>
  <si>
    <t>Lea</t>
  </si>
  <si>
    <t>35027</t>
  </si>
  <si>
    <t>35028</t>
  </si>
  <si>
    <t>028</t>
  </si>
  <si>
    <t>Los Alamos</t>
  </si>
  <si>
    <t>35029</t>
  </si>
  <si>
    <t>Luna</t>
  </si>
  <si>
    <t>35031</t>
  </si>
  <si>
    <t>McKinley</t>
  </si>
  <si>
    <t>35033</t>
  </si>
  <si>
    <t>Mora</t>
  </si>
  <si>
    <t>35035</t>
  </si>
  <si>
    <t>35037</t>
  </si>
  <si>
    <t>Quay</t>
  </si>
  <si>
    <t>35039</t>
  </si>
  <si>
    <t>Rio Arriba</t>
  </si>
  <si>
    <t>35041</t>
  </si>
  <si>
    <t>35043</t>
  </si>
  <si>
    <t>Sandoval</t>
  </si>
  <si>
    <t>35045</t>
  </si>
  <si>
    <t>35047</t>
  </si>
  <si>
    <t>35049</t>
  </si>
  <si>
    <t>Santa Fe</t>
  </si>
  <si>
    <t>35051</t>
  </si>
  <si>
    <t>35053</t>
  </si>
  <si>
    <t>Socorro</t>
  </si>
  <si>
    <t>35055</t>
  </si>
  <si>
    <t>Taos</t>
  </si>
  <si>
    <t>35057</t>
  </si>
  <si>
    <t>Torrance</t>
  </si>
  <si>
    <t>35059</t>
  </si>
  <si>
    <t>35061</t>
  </si>
  <si>
    <t>Valencia</t>
  </si>
  <si>
    <t>36001</t>
  </si>
  <si>
    <t>Albany</t>
  </si>
  <si>
    <t>NY</t>
  </si>
  <si>
    <t>36003</t>
  </si>
  <si>
    <t>36005</t>
  </si>
  <si>
    <t>Bronx</t>
  </si>
  <si>
    <t>36007</t>
  </si>
  <si>
    <t>Broome</t>
  </si>
  <si>
    <t>36009</t>
  </si>
  <si>
    <t>Cattaraugus</t>
  </si>
  <si>
    <t>36011</t>
  </si>
  <si>
    <t>Cayuga</t>
  </si>
  <si>
    <t>36013</t>
  </si>
  <si>
    <t>36015</t>
  </si>
  <si>
    <t>Chemung</t>
  </si>
  <si>
    <t>36017</t>
  </si>
  <si>
    <t>Chenango</t>
  </si>
  <si>
    <t>36019</t>
  </si>
  <si>
    <t>36021</t>
  </si>
  <si>
    <t>36023</t>
  </si>
  <si>
    <t>Cortland</t>
  </si>
  <si>
    <t>36025</t>
  </si>
  <si>
    <t>36027</t>
  </si>
  <si>
    <t>Dutchess</t>
  </si>
  <si>
    <t>36029</t>
  </si>
  <si>
    <t>Erie</t>
  </si>
  <si>
    <t>36031</t>
  </si>
  <si>
    <t>36033</t>
  </si>
  <si>
    <t>36035</t>
  </si>
  <si>
    <t>36037</t>
  </si>
  <si>
    <t>36039</t>
  </si>
  <si>
    <t>36041</t>
  </si>
  <si>
    <t>36043</t>
  </si>
  <si>
    <t>Herkimer</t>
  </si>
  <si>
    <t>36045</t>
  </si>
  <si>
    <t>36047</t>
  </si>
  <si>
    <t>36049</t>
  </si>
  <si>
    <t>36051</t>
  </si>
  <si>
    <t>36053</t>
  </si>
  <si>
    <t>36055</t>
  </si>
  <si>
    <t>36057</t>
  </si>
  <si>
    <t>36059</t>
  </si>
  <si>
    <t>36061</t>
  </si>
  <si>
    <t>New York</t>
  </si>
  <si>
    <t>36063</t>
  </si>
  <si>
    <t>Niagara</t>
  </si>
  <si>
    <t>36065</t>
  </si>
  <si>
    <t>36067</t>
  </si>
  <si>
    <t>Onondaga</t>
  </si>
  <si>
    <t>36069</t>
  </si>
  <si>
    <t>Ontario</t>
  </si>
  <si>
    <t>36071</t>
  </si>
  <si>
    <t>36073</t>
  </si>
  <si>
    <t>36075</t>
  </si>
  <si>
    <t>Oswego</t>
  </si>
  <si>
    <t>36077</t>
  </si>
  <si>
    <t>36079</t>
  </si>
  <si>
    <t>36081</t>
  </si>
  <si>
    <t>Queens</t>
  </si>
  <si>
    <t>36083</t>
  </si>
  <si>
    <t>Rensselaer</t>
  </si>
  <si>
    <t>36085</t>
  </si>
  <si>
    <t>36087</t>
  </si>
  <si>
    <t>Rockland</t>
  </si>
  <si>
    <t>36089</t>
  </si>
  <si>
    <t>St. Lawrence</t>
  </si>
  <si>
    <t>36091</t>
  </si>
  <si>
    <t>Saratoga</t>
  </si>
  <si>
    <t>State/Local/ or Tribal Agencies wishing to update emissions estimates:</t>
  </si>
  <si>
    <t>The basic formula used is (adjusted county employment) x (emission factor) = emissions</t>
  </si>
  <si>
    <t xml:space="preserve">The easiest change to make is: </t>
  </si>
  <si>
    <t>Replacement of yellow shaded cells will result in the Emissions tab being updated automatically.</t>
  </si>
  <si>
    <t>Other tabs are used to support computation of emissions and are best left unchanged.</t>
  </si>
  <si>
    <t>1. updating total employees in the Adjusted County Employment tab.</t>
  </si>
  <si>
    <t>36093</t>
  </si>
  <si>
    <t>Schenectady</t>
  </si>
  <si>
    <t>36095</t>
  </si>
  <si>
    <t>Schoharie</t>
  </si>
  <si>
    <t>36097</t>
  </si>
  <si>
    <t>36099</t>
  </si>
  <si>
    <t>Seneca</t>
  </si>
  <si>
    <t>36101</t>
  </si>
  <si>
    <t>36103</t>
  </si>
  <si>
    <t>36105</t>
  </si>
  <si>
    <t>36107</t>
  </si>
  <si>
    <t>Tioga</t>
  </si>
  <si>
    <t>36109</t>
  </si>
  <si>
    <t>Tompkins</t>
  </si>
  <si>
    <t>36111</t>
  </si>
  <si>
    <t>Ulster</t>
  </si>
  <si>
    <t>36113</t>
  </si>
  <si>
    <t>36115</t>
  </si>
  <si>
    <t>36117</t>
  </si>
  <si>
    <t>36119</t>
  </si>
  <si>
    <t>Westchester</t>
  </si>
  <si>
    <t>36121</t>
  </si>
  <si>
    <t>Wyoming</t>
  </si>
  <si>
    <t>36123</t>
  </si>
  <si>
    <t>Yates</t>
  </si>
  <si>
    <t>37001</t>
  </si>
  <si>
    <t>Alamance</t>
  </si>
  <si>
    <t>NC</t>
  </si>
  <si>
    <t>37003</t>
  </si>
  <si>
    <t>37005</t>
  </si>
  <si>
    <t>Alleghany</t>
  </si>
  <si>
    <t>37007</t>
  </si>
  <si>
    <t>Anson</t>
  </si>
  <si>
    <t>37009</t>
  </si>
  <si>
    <t>Ashe</t>
  </si>
  <si>
    <t>37011</t>
  </si>
  <si>
    <t>Avery</t>
  </si>
  <si>
    <t>37013</t>
  </si>
  <si>
    <t>Beaufort</t>
  </si>
  <si>
    <t>37015</t>
  </si>
  <si>
    <t>Bertie</t>
  </si>
  <si>
    <t>37017</t>
  </si>
  <si>
    <t>Bladen</t>
  </si>
  <si>
    <t>37019</t>
  </si>
  <si>
    <t>Brunswick</t>
  </si>
  <si>
    <t>37021</t>
  </si>
  <si>
    <t>Buncombe</t>
  </si>
  <si>
    <t>37023</t>
  </si>
  <si>
    <t>37025</t>
  </si>
  <si>
    <t>Cabarrus</t>
  </si>
  <si>
    <t>37027</t>
  </si>
  <si>
    <t>37029</t>
  </si>
  <si>
    <t>37031</t>
  </si>
  <si>
    <t>Carteret</t>
  </si>
  <si>
    <t>37033</t>
  </si>
  <si>
    <t>Caswell</t>
  </si>
  <si>
    <t>37035</t>
  </si>
  <si>
    <t>Catawba</t>
  </si>
  <si>
    <t>37037</t>
  </si>
  <si>
    <t>37039</t>
  </si>
  <si>
    <t>37041</t>
  </si>
  <si>
    <t>Chowan</t>
  </si>
  <si>
    <t>37043</t>
  </si>
  <si>
    <t>37045</t>
  </si>
  <si>
    <t>37047</t>
  </si>
  <si>
    <t>Columbus</t>
  </si>
  <si>
    <t>37049</t>
  </si>
  <si>
    <t>Craven</t>
  </si>
  <si>
    <t>37051</t>
  </si>
  <si>
    <t>37053</t>
  </si>
  <si>
    <t>Currituck</t>
  </si>
  <si>
    <t>37055</t>
  </si>
  <si>
    <t>Dare</t>
  </si>
  <si>
    <t>37057</t>
  </si>
  <si>
    <t>Davidson</t>
  </si>
  <si>
    <t>37059</t>
  </si>
  <si>
    <t>Davie</t>
  </si>
  <si>
    <t>37061</t>
  </si>
  <si>
    <t>Duplin</t>
  </si>
  <si>
    <t>37063</t>
  </si>
  <si>
    <t>Durham</t>
  </si>
  <si>
    <t>37065</t>
  </si>
  <si>
    <t>Edgecombe</t>
  </si>
  <si>
    <t>37067</t>
  </si>
  <si>
    <t>37069</t>
  </si>
  <si>
    <t>37071</t>
  </si>
  <si>
    <t>Gaston</t>
  </si>
  <si>
    <t>37073</t>
  </si>
  <si>
    <t>Gates</t>
  </si>
  <si>
    <t>37075</t>
  </si>
  <si>
    <t>37077</t>
  </si>
  <si>
    <t>Granville</t>
  </si>
  <si>
    <t>37079</t>
  </si>
  <si>
    <t>37081</t>
  </si>
  <si>
    <t>Guilford</t>
  </si>
  <si>
    <t>37083</t>
  </si>
  <si>
    <t>Halifax</t>
  </si>
  <si>
    <t>37085</t>
  </si>
  <si>
    <t>Harnett</t>
  </si>
  <si>
    <t>37087</t>
  </si>
  <si>
    <t>Haywood</t>
  </si>
  <si>
    <t>37089</t>
  </si>
  <si>
    <t>37091</t>
  </si>
  <si>
    <t>Hertford</t>
  </si>
  <si>
    <t>37093</t>
  </si>
  <si>
    <t>Hoke</t>
  </si>
  <si>
    <t>37095</t>
  </si>
  <si>
    <t>Hyde</t>
  </si>
  <si>
    <t>37097</t>
  </si>
  <si>
    <t>Iredell</t>
  </si>
  <si>
    <t>37099</t>
  </si>
  <si>
    <t>37101</t>
  </si>
  <si>
    <t>Johnston</t>
  </si>
  <si>
    <t>37103</t>
  </si>
  <si>
    <t>37105</t>
  </si>
  <si>
    <t>37107</t>
  </si>
  <si>
    <t>Lenoir</t>
  </si>
  <si>
    <t>37109</t>
  </si>
  <si>
    <t>37111</t>
  </si>
  <si>
    <t>McDowell</t>
  </si>
  <si>
    <t>37113</t>
  </si>
  <si>
    <t>37115</t>
  </si>
  <si>
    <t>37117</t>
  </si>
  <si>
    <t>37119</t>
  </si>
  <si>
    <t>Mecklenburg</t>
  </si>
  <si>
    <t>37121</t>
  </si>
  <si>
    <t>37123</t>
  </si>
  <si>
    <t>37125</t>
  </si>
  <si>
    <t>Moore</t>
  </si>
  <si>
    <t>37127</t>
  </si>
  <si>
    <t>Nash</t>
  </si>
  <si>
    <t>37129</t>
  </si>
  <si>
    <t>New Hanover</t>
  </si>
  <si>
    <t>37131</t>
  </si>
  <si>
    <t>Northampton</t>
  </si>
  <si>
    <t>37133</t>
  </si>
  <si>
    <t>Onslow</t>
  </si>
  <si>
    <t>37135</t>
  </si>
  <si>
    <t>37137</t>
  </si>
  <si>
    <t>Pamlico</t>
  </si>
  <si>
    <t>37139</t>
  </si>
  <si>
    <t>Pasquotank</t>
  </si>
  <si>
    <t>37141</t>
  </si>
  <si>
    <t>Pender</t>
  </si>
  <si>
    <t>37143</t>
  </si>
  <si>
    <t>Perquimans</t>
  </si>
  <si>
    <t>37145</t>
  </si>
  <si>
    <t>Person</t>
  </si>
  <si>
    <t>37147</t>
  </si>
  <si>
    <t>Pitt</t>
  </si>
  <si>
    <t>37149</t>
  </si>
  <si>
    <t>37151</t>
  </si>
  <si>
    <t>37153</t>
  </si>
  <si>
    <t>37155</t>
  </si>
  <si>
    <t>Robeson</t>
  </si>
  <si>
    <t>37157</t>
  </si>
  <si>
    <t>37159</t>
  </si>
  <si>
    <t>37161</t>
  </si>
  <si>
    <t>Rutherford</t>
  </si>
  <si>
    <t>37163</t>
  </si>
  <si>
    <t>Sampson</t>
  </si>
  <si>
    <t>37165</t>
  </si>
  <si>
    <t>37167</t>
  </si>
  <si>
    <t>Stanly</t>
  </si>
  <si>
    <t>37169</t>
  </si>
  <si>
    <t>Stokes</t>
  </si>
  <si>
    <t>37171</t>
  </si>
  <si>
    <t>Surry</t>
  </si>
  <si>
    <t>37173</t>
  </si>
  <si>
    <t>Swain</t>
  </si>
  <si>
    <t>37175</t>
  </si>
  <si>
    <t>Transylvania</t>
  </si>
  <si>
    <t>37177</t>
  </si>
  <si>
    <t>Tyrrell</t>
  </si>
  <si>
    <t>37179</t>
  </si>
  <si>
    <t>37181</t>
  </si>
  <si>
    <t>Vance</t>
  </si>
  <si>
    <t>37183</t>
  </si>
  <si>
    <t>Wake</t>
  </si>
  <si>
    <t>37185</t>
  </si>
  <si>
    <t>37187</t>
  </si>
  <si>
    <t>37189</t>
  </si>
  <si>
    <t>Watauga</t>
  </si>
  <si>
    <t>37191</t>
  </si>
  <si>
    <t>37193</t>
  </si>
  <si>
    <t>37195</t>
  </si>
  <si>
    <t>37197</t>
  </si>
  <si>
    <t>Yadkin</t>
  </si>
  <si>
    <t>37199</t>
  </si>
  <si>
    <t>Yancey</t>
  </si>
  <si>
    <t>38001</t>
  </si>
  <si>
    <t>ND</t>
  </si>
  <si>
    <t>38003</t>
  </si>
  <si>
    <t>Barnes</t>
  </si>
  <si>
    <t>38005</t>
  </si>
  <si>
    <t>Benson</t>
  </si>
  <si>
    <t>38007</t>
  </si>
  <si>
    <t>Billings</t>
  </si>
  <si>
    <t>38009</t>
  </si>
  <si>
    <t>Bottineau</t>
  </si>
  <si>
    <t>38011</t>
  </si>
  <si>
    <t>Bowman</t>
  </si>
  <si>
    <t>38013</t>
  </si>
  <si>
    <t>38015</t>
  </si>
  <si>
    <t>Burleigh</t>
  </si>
  <si>
    <t>38017</t>
  </si>
  <si>
    <t>38019</t>
  </si>
  <si>
    <t>Cavalier</t>
  </si>
  <si>
    <t>38021</t>
  </si>
  <si>
    <t>Dickey</t>
  </si>
  <si>
    <t>38023</t>
  </si>
  <si>
    <t>Divide</t>
  </si>
  <si>
    <t>38025</t>
  </si>
  <si>
    <t>Dunn</t>
  </si>
  <si>
    <t>38027</t>
  </si>
  <si>
    <t>38029</t>
  </si>
  <si>
    <t>Emmons</t>
  </si>
  <si>
    <t>38031</t>
  </si>
  <si>
    <t>Foster</t>
  </si>
  <si>
    <t>38033</t>
  </si>
  <si>
    <t>38035</t>
  </si>
  <si>
    <t>Grand Forks</t>
  </si>
  <si>
    <t>38037</t>
  </si>
  <si>
    <t>38039</t>
  </si>
  <si>
    <t>Griggs</t>
  </si>
  <si>
    <t>38041</t>
  </si>
  <si>
    <t>Hettinger</t>
  </si>
  <si>
    <t>38043</t>
  </si>
  <si>
    <t>Kidder</t>
  </si>
  <si>
    <t>38045</t>
  </si>
  <si>
    <t>LaMoure</t>
  </si>
  <si>
    <t>38047</t>
  </si>
  <si>
    <t>38049</t>
  </si>
  <si>
    <t>38051</t>
  </si>
  <si>
    <t>38053</t>
  </si>
  <si>
    <t>McKenzie</t>
  </si>
  <si>
    <t>38055</t>
  </si>
  <si>
    <t>38057</t>
  </si>
  <si>
    <t>38059</t>
  </si>
  <si>
    <t>38061</t>
  </si>
  <si>
    <t>Mountrail</t>
  </si>
  <si>
    <t>38063</t>
  </si>
  <si>
    <t>38065</t>
  </si>
  <si>
    <t>Oliver</t>
  </si>
  <si>
    <t>38067</t>
  </si>
  <si>
    <t>Pembina</t>
  </si>
  <si>
    <t>38069</t>
  </si>
  <si>
    <t>38071</t>
  </si>
  <si>
    <t>38073</t>
  </si>
  <si>
    <t>Ransom</t>
  </si>
  <si>
    <t>38075</t>
  </si>
  <si>
    <t>38077</t>
  </si>
  <si>
    <t>38079</t>
  </si>
  <si>
    <t>Rolette</t>
  </si>
  <si>
    <t>38081</t>
  </si>
  <si>
    <t>Sargent</t>
  </si>
  <si>
    <t>38083</t>
  </si>
  <si>
    <t>38085</t>
  </si>
  <si>
    <t>38087</t>
  </si>
  <si>
    <t>Slope</t>
  </si>
  <si>
    <t>38089</t>
  </si>
  <si>
    <t>38091</t>
  </si>
  <si>
    <t>38093</t>
  </si>
  <si>
    <t>Stutsman</t>
  </si>
  <si>
    <t>38095</t>
  </si>
  <si>
    <t>Towner</t>
  </si>
  <si>
    <t>38097</t>
  </si>
  <si>
    <t>Traill</t>
  </si>
  <si>
    <t>38099</t>
  </si>
  <si>
    <t>Walsh</t>
  </si>
  <si>
    <t>38101</t>
  </si>
  <si>
    <t>Ward</t>
  </si>
  <si>
    <t>38103</t>
  </si>
  <si>
    <t>38105</t>
  </si>
  <si>
    <t>Williams</t>
  </si>
  <si>
    <t>39001</t>
  </si>
  <si>
    <t>OH</t>
  </si>
  <si>
    <t>39003</t>
  </si>
  <si>
    <t>39005</t>
  </si>
  <si>
    <t>Ashland</t>
  </si>
  <si>
    <t>39007</t>
  </si>
  <si>
    <t>Ashtabula</t>
  </si>
  <si>
    <t>39009</t>
  </si>
  <si>
    <t>Athens</t>
  </si>
  <si>
    <t>39011</t>
  </si>
  <si>
    <t>Auglaize</t>
  </si>
  <si>
    <t>39013</t>
  </si>
  <si>
    <t>Belmont</t>
  </si>
  <si>
    <t>39015</t>
  </si>
  <si>
    <t>39017</t>
  </si>
  <si>
    <t>39019</t>
  </si>
  <si>
    <t>39021</t>
  </si>
  <si>
    <t>39023</t>
  </si>
  <si>
    <t>39025</t>
  </si>
  <si>
    <t>Clermont</t>
  </si>
  <si>
    <t>39027</t>
  </si>
  <si>
    <t>39029</t>
  </si>
  <si>
    <t>Columbiana</t>
  </si>
  <si>
    <t>39031</t>
  </si>
  <si>
    <t>Coshocton</t>
  </si>
  <si>
    <t>39033</t>
  </si>
  <si>
    <t>39035</t>
  </si>
  <si>
    <t>Cuyahoga</t>
  </si>
  <si>
    <t>39037</t>
  </si>
  <si>
    <t>Darke</t>
  </si>
  <si>
    <t>39039</t>
  </si>
  <si>
    <t>Defiance</t>
  </si>
  <si>
    <t>39041</t>
  </si>
  <si>
    <t>39043</t>
  </si>
  <si>
    <t>39045</t>
  </si>
  <si>
    <t>39047</t>
  </si>
  <si>
    <t>39049</t>
  </si>
  <si>
    <t>39051</t>
  </si>
  <si>
    <t>39053</t>
  </si>
  <si>
    <t>Gallia</t>
  </si>
  <si>
    <t>39055</t>
  </si>
  <si>
    <t>Geauga</t>
  </si>
  <si>
    <t>39057</t>
  </si>
  <si>
    <t>39059</t>
  </si>
  <si>
    <t>Guernsey</t>
  </si>
  <si>
    <t>39061</t>
  </si>
  <si>
    <t>39063</t>
  </si>
  <si>
    <t>39065</t>
  </si>
  <si>
    <t>39067</t>
  </si>
  <si>
    <t>39069</t>
  </si>
  <si>
    <t>39071</t>
  </si>
  <si>
    <t>Highland</t>
  </si>
  <si>
    <t>39073</t>
  </si>
  <si>
    <t>Hocking</t>
  </si>
  <si>
    <t>39075</t>
  </si>
  <si>
    <t>39077</t>
  </si>
  <si>
    <t>39079</t>
  </si>
  <si>
    <t>39081</t>
  </si>
  <si>
    <t>39083</t>
  </si>
  <si>
    <t>39085</t>
  </si>
  <si>
    <t>39087</t>
  </si>
  <si>
    <t>39089</t>
  </si>
  <si>
    <t>Licking</t>
  </si>
  <si>
    <t>39091</t>
  </si>
  <si>
    <t>39093</t>
  </si>
  <si>
    <t>Lorain</t>
  </si>
  <si>
    <t>39095</t>
  </si>
  <si>
    <t>39097</t>
  </si>
  <si>
    <t>39099</t>
  </si>
  <si>
    <t>Mahoning</t>
  </si>
  <si>
    <t>39101</t>
  </si>
  <si>
    <t>39103</t>
  </si>
  <si>
    <t>Medina</t>
  </si>
  <si>
    <t>39105</t>
  </si>
  <si>
    <t>Meigs</t>
  </si>
  <si>
    <t>39107</t>
  </si>
  <si>
    <t>39109</t>
  </si>
  <si>
    <t>39111</t>
  </si>
  <si>
    <t>39113</t>
  </si>
  <si>
    <t>39115</t>
  </si>
  <si>
    <t>39117</t>
  </si>
  <si>
    <t>Morrow</t>
  </si>
  <si>
    <t>39119</t>
  </si>
  <si>
    <t>Muskingum</t>
  </si>
  <si>
    <t>39121</t>
  </si>
  <si>
    <t>39123</t>
  </si>
  <si>
    <t>39125</t>
  </si>
  <si>
    <t>39127</t>
  </si>
  <si>
    <t>39129</t>
  </si>
  <si>
    <t>Pickaway</t>
  </si>
  <si>
    <t>39131</t>
  </si>
  <si>
    <t>39133</t>
  </si>
  <si>
    <t>Portage</t>
  </si>
  <si>
    <t>39135</t>
  </si>
  <si>
    <t>Preble</t>
  </si>
  <si>
    <t>39137</t>
  </si>
  <si>
    <t>39139</t>
  </si>
  <si>
    <t>39141</t>
  </si>
  <si>
    <t>Ross</t>
  </si>
  <si>
    <t>39143</t>
  </si>
  <si>
    <t>Sandusky</t>
  </si>
  <si>
    <t>39145</t>
  </si>
  <si>
    <t>Scioto</t>
  </si>
  <si>
    <t>39147</t>
  </si>
  <si>
    <t>39149</t>
  </si>
  <si>
    <t>39151</t>
  </si>
  <si>
    <t>39153</t>
  </si>
  <si>
    <t>39155</t>
  </si>
  <si>
    <t>Trumbull</t>
  </si>
  <si>
    <t>39157</t>
  </si>
  <si>
    <t>Tuscarawas</t>
  </si>
  <si>
    <t>39159</t>
  </si>
  <si>
    <t>39161</t>
  </si>
  <si>
    <t>Van Wert</t>
  </si>
  <si>
    <t>39163</t>
  </si>
  <si>
    <t>Vinton</t>
  </si>
  <si>
    <t>39165</t>
  </si>
  <si>
    <t>39167</t>
  </si>
  <si>
    <t>39169</t>
  </si>
  <si>
    <t>39171</t>
  </si>
  <si>
    <t>39173</t>
  </si>
  <si>
    <t>Wood</t>
  </si>
  <si>
    <t>39175</t>
  </si>
  <si>
    <t>Wyandot</t>
  </si>
  <si>
    <t>40001</t>
  </si>
  <si>
    <t>OK</t>
  </si>
  <si>
    <t>40003</t>
  </si>
  <si>
    <t>Alfalfa</t>
  </si>
  <si>
    <t>40005</t>
  </si>
  <si>
    <t>Atoka</t>
  </si>
  <si>
    <t>40007</t>
  </si>
  <si>
    <t>Beaver</t>
  </si>
  <si>
    <t>40009</t>
  </si>
  <si>
    <t>Beckham</t>
  </si>
  <si>
    <t>40011</t>
  </si>
  <si>
    <t>40013</t>
  </si>
  <si>
    <t>40015</t>
  </si>
  <si>
    <t>40017</t>
  </si>
  <si>
    <t>Canadian</t>
  </si>
  <si>
    <t>40019</t>
  </si>
  <si>
    <t>40021</t>
  </si>
  <si>
    <t>40023</t>
  </si>
  <si>
    <t>40025</t>
  </si>
  <si>
    <t>Cimarron</t>
  </si>
  <si>
    <t>40027</t>
  </si>
  <si>
    <t>40029</t>
  </si>
  <si>
    <t>Coal</t>
  </si>
  <si>
    <t>40031</t>
  </si>
  <si>
    <t>40033</t>
  </si>
  <si>
    <t>Cotton</t>
  </si>
  <si>
    <t>40035</t>
  </si>
  <si>
    <t>Craig</t>
  </si>
  <si>
    <t>40037</t>
  </si>
  <si>
    <t>Creek</t>
  </si>
  <si>
    <t>40039</t>
  </si>
  <si>
    <t>40041</t>
  </si>
  <si>
    <t>40043</t>
  </si>
  <si>
    <t>Dewey</t>
  </si>
  <si>
    <t>40045</t>
  </si>
  <si>
    <t>40047</t>
  </si>
  <si>
    <t>40049</t>
  </si>
  <si>
    <t>Garvin</t>
  </si>
  <si>
    <t>40051</t>
  </si>
  <si>
    <t>40053</t>
  </si>
  <si>
    <t>40055</t>
  </si>
  <si>
    <t>Greer</t>
  </si>
  <si>
    <t>40057</t>
  </si>
  <si>
    <t>Harmon</t>
  </si>
  <si>
    <t>40059</t>
  </si>
  <si>
    <t>40061</t>
  </si>
  <si>
    <t>40063</t>
  </si>
  <si>
    <t>Hughes</t>
  </si>
  <si>
    <t>40065</t>
  </si>
  <si>
    <t>40067</t>
  </si>
  <si>
    <t>40069</t>
  </si>
  <si>
    <t>40071</t>
  </si>
  <si>
    <t>Kay</t>
  </si>
  <si>
    <t>40073</t>
  </si>
  <si>
    <t>Kingfisher</t>
  </si>
  <si>
    <t>40075</t>
  </si>
  <si>
    <t>40077</t>
  </si>
  <si>
    <t>Latimer</t>
  </si>
  <si>
    <t>40079</t>
  </si>
  <si>
    <t>Le Flore</t>
  </si>
  <si>
    <t>40081</t>
  </si>
  <si>
    <t>40083</t>
  </si>
  <si>
    <t>40085</t>
  </si>
  <si>
    <t>Love</t>
  </si>
  <si>
    <t>40087</t>
  </si>
  <si>
    <t>McClain</t>
  </si>
  <si>
    <t>40089</t>
  </si>
  <si>
    <t>McCurtain</t>
  </si>
  <si>
    <t>40091</t>
  </si>
  <si>
    <t>40093</t>
  </si>
  <si>
    <t>Major</t>
  </si>
  <si>
    <t>40095</t>
  </si>
  <si>
    <t>40097</t>
  </si>
  <si>
    <t>Mayes</t>
  </si>
  <si>
    <t>40099</t>
  </si>
  <si>
    <t>40101</t>
  </si>
  <si>
    <t>Muskogee</t>
  </si>
  <si>
    <t>40103</t>
  </si>
  <si>
    <t>40105</t>
  </si>
  <si>
    <t>Nowata</t>
  </si>
  <si>
    <t>40107</t>
  </si>
  <si>
    <t>Okfuskee</t>
  </si>
  <si>
    <t>40109</t>
  </si>
  <si>
    <t>Oklahoma</t>
  </si>
  <si>
    <t>40111</t>
  </si>
  <si>
    <t>Okmulgee</t>
  </si>
  <si>
    <t>40113</t>
  </si>
  <si>
    <t>40115</t>
  </si>
  <si>
    <t>40117</t>
  </si>
  <si>
    <t>40119</t>
  </si>
  <si>
    <t>Payne</t>
  </si>
  <si>
    <t>40121</t>
  </si>
  <si>
    <t>Pittsburg</t>
  </si>
  <si>
    <t>40123</t>
  </si>
  <si>
    <t>40125</t>
  </si>
  <si>
    <t>40127</t>
  </si>
  <si>
    <t>Pushmataha</t>
  </si>
  <si>
    <t>40129</t>
  </si>
  <si>
    <t>Roger Mills</t>
  </si>
  <si>
    <t>40131</t>
  </si>
  <si>
    <t>Rogers</t>
  </si>
  <si>
    <t>40133</t>
  </si>
  <si>
    <t>40135</t>
  </si>
  <si>
    <t>Sequoyah</t>
  </si>
  <si>
    <t>40137</t>
  </si>
  <si>
    <t>40139</t>
  </si>
  <si>
    <t>40141</t>
  </si>
  <si>
    <t>Tillman</t>
  </si>
  <si>
    <t>40143</t>
  </si>
  <si>
    <t>Tulsa</t>
  </si>
  <si>
    <t>40145</t>
  </si>
  <si>
    <t>Wagoner</t>
  </si>
  <si>
    <t>40147</t>
  </si>
  <si>
    <t>40149</t>
  </si>
  <si>
    <t>Washita</t>
  </si>
  <si>
    <t>40151</t>
  </si>
  <si>
    <t>Woods</t>
  </si>
  <si>
    <t>40153</t>
  </si>
  <si>
    <t>Woodward</t>
  </si>
  <si>
    <t>41001</t>
  </si>
  <si>
    <t>OR</t>
  </si>
  <si>
    <t>41003</t>
  </si>
  <si>
    <t>41005</t>
  </si>
  <si>
    <t>Clackamas</t>
  </si>
  <si>
    <t>41007</t>
  </si>
  <si>
    <t>Clatsop</t>
  </si>
  <si>
    <t>41009</t>
  </si>
  <si>
    <t>41011</t>
  </si>
  <si>
    <t>41013</t>
  </si>
  <si>
    <t>NAICS 339111 is no longer valid.</t>
  </si>
  <si>
    <t>2010 County Business Patterns</t>
  </si>
  <si>
    <t>2010 County level employment data downloaded from US Census Bureau</t>
  </si>
  <si>
    <t>2010 State Business Patterns</t>
  </si>
  <si>
    <t>2010 National and State level employment data downloaded from US Census Bureau</t>
  </si>
  <si>
    <t>2010 County Business Patterns from http://www.census.gov/econ/cbp/download/index.htm</t>
  </si>
  <si>
    <t>2010 State Business Patterns from http://www.census.gov/econ/cbp/download/index.htm</t>
  </si>
  <si>
    <t>2010 National Business Patterns from http://www.census.gov/econ/cbp/download/index.htm</t>
  </si>
  <si>
    <t>Surface Coating - Metal Furniture</t>
  </si>
  <si>
    <t>2010 Value</t>
  </si>
  <si>
    <t>Proposed Approach</t>
  </si>
  <si>
    <r>
      <t>Volume of coatings sold = 1,537,658 thousand gallons (Census Bureau,</t>
    </r>
    <r>
      <rPr>
        <i/>
        <sz val="10"/>
        <rFont val="Arial"/>
        <family val="2"/>
      </rPr>
      <t xml:space="preserve"> Paint and Allied Products:  2006</t>
    </r>
    <r>
      <rPr>
        <sz val="10"/>
        <rFont val="Arial"/>
        <family val="2"/>
      </rPr>
      <t>)</t>
    </r>
  </si>
  <si>
    <t>Update using latest report (2010)</t>
  </si>
  <si>
    <r>
      <t xml:space="preserve">Volume of architectural coatings sold = 760,855 thousand gallons (Census Bureau, </t>
    </r>
    <r>
      <rPr>
        <i/>
        <sz val="10"/>
        <rFont val="Arial"/>
        <family val="2"/>
      </rPr>
      <t>Paint and Allied Products:  2006</t>
    </r>
    <r>
      <rPr>
        <sz val="10"/>
        <rFont val="Arial"/>
        <family val="2"/>
      </rPr>
      <t>)</t>
    </r>
  </si>
  <si>
    <r>
      <t xml:space="preserve">Volume of powder coatings sold = 71,971 thousand gallons (Census Bureau, </t>
    </r>
    <r>
      <rPr>
        <i/>
        <sz val="10"/>
        <rFont val="Arial"/>
        <family val="2"/>
      </rPr>
      <t>Paint and Allied Products:  2006</t>
    </r>
    <r>
      <rPr>
        <sz val="10"/>
        <rFont val="Arial"/>
        <family val="2"/>
      </rPr>
      <t>)</t>
    </r>
  </si>
  <si>
    <t>Volume of nonarchitectural coatings sold = 1,537,658 - 760,855 - 71,971 = 704,832 thousand gallons</t>
  </si>
  <si>
    <t xml:space="preserve">Recalculate. </t>
  </si>
  <si>
    <r>
      <t>Volume of coatings sold for nonwood furniture and fixture finishes, including business equipment finishes = 30,118 thousand gallons (Census Bureau,</t>
    </r>
    <r>
      <rPr>
        <i/>
        <sz val="10"/>
        <rFont val="Arial"/>
        <family val="2"/>
      </rPr>
      <t xml:space="preserve"> Paint and Allied Products:  2006</t>
    </r>
    <r>
      <rPr>
        <sz val="10"/>
        <rFont val="Arial"/>
        <family val="2"/>
      </rPr>
      <t>)</t>
    </r>
  </si>
  <si>
    <t>UPDATE ROW</t>
  </si>
  <si>
    <t>% nonarchitectural coatings sold for nonwood furniture and fixture finishes, including business equipment finishes = 30,118 / 704,832 = 0.043 (4.3%)</t>
  </si>
  <si>
    <t>Recalculate</t>
  </si>
  <si>
    <r>
      <t xml:space="preserve">Solvents sold for nonarchitectural Paint and Coatings market in 2007 = 1,691 million pounds (The Freedonia Group, Report #2357, </t>
    </r>
    <r>
      <rPr>
        <i/>
        <sz val="10"/>
        <rFont val="Arial"/>
        <family val="2"/>
      </rPr>
      <t>Solvents to 2012</t>
    </r>
    <r>
      <rPr>
        <sz val="10"/>
        <rFont val="Arial"/>
        <family val="2"/>
      </rPr>
      <t>, June 2008)</t>
    </r>
  </si>
  <si>
    <t>Two step process to estimate 2010 solvents sold for this category.  The approach would rely on use of Census</t>
  </si>
  <si>
    <t xml:space="preserve">and Freedonia data to estimate 2007 and 2010 nonarchitectural Paints and Coatings solvents sold.  Then, calculate </t>
  </si>
  <si>
    <t>Solvents sold for Metal Furniture = 1,691 X 0.043 = 72.7 million pounds</t>
  </si>
  <si>
    <t xml:space="preserve">the 2007 and 2010 percentage change in these values, which is then multiplied by the 1,691 million lb Freedonia value </t>
  </si>
  <si>
    <t>to yield an estimate of 2010 nonarchitectural Paint and Coatings solvents sold.</t>
  </si>
  <si>
    <r>
      <t xml:space="preserve">From Census Bureau, </t>
    </r>
    <r>
      <rPr>
        <i/>
        <sz val="10"/>
        <rFont val="Arial"/>
        <family val="2"/>
      </rPr>
      <t>County Business Patterns, 2006</t>
    </r>
    <r>
      <rPr>
        <sz val="10"/>
        <rFont val="Arial"/>
        <family val="2"/>
      </rPr>
      <t>:</t>
    </r>
  </si>
  <si>
    <t xml:space="preserve">To estimate 2007, compile from Census Paint and Allied Products the 2007 volume of nonarchitectural coatings sold, </t>
  </si>
  <si>
    <t>then multiply this by the Freedonia overall Paints and Coatings solvents/gal estimate in 2007.  Perform the analogous</t>
  </si>
  <si>
    <t>Employees</t>
  </si>
  <si>
    <t xml:space="preserve">calculation to estimate 2010 nonarchitectural solvents sold (2010 solvent/gal estimate will be interpolated from 2007 </t>
  </si>
  <si>
    <t>337124:  Metal Household Manufacturing</t>
  </si>
  <si>
    <t>and 2012 Freedonia values).</t>
  </si>
  <si>
    <t>337214:  Office Furniture (except wood) Manufacturing</t>
  </si>
  <si>
    <t>% Change</t>
  </si>
  <si>
    <t>337127:  Institutional Furniture Manufacturing (assume 50% of 29,374)</t>
  </si>
  <si>
    <t>Millions of gallons industrial coatings (Census)</t>
  </si>
  <si>
    <t>339111:  Laboratory Apparatus and Furniture Manufacturing (assume 50% of 21,703)</t>
  </si>
  <si>
    <t>Pounds solvent/gallon shipments (Freedonia)</t>
  </si>
  <si>
    <t>337215:  Showcase, Partition, Shelving, and Locker Manufacturing (assume 50% of 59,080)</t>
  </si>
  <si>
    <t>Pounds solvent</t>
  </si>
  <si>
    <t>Total employees =</t>
  </si>
  <si>
    <t>Solvents sold / used (million pounds)</t>
  </si>
  <si>
    <t>72.7 million lbs / 94,178 employees = 772 lbs/employee</t>
  </si>
  <si>
    <t>Update with 2010 CBP Value NAICS 337124</t>
  </si>
  <si>
    <t>Update with 2010 CBP Value NAICS 337214</t>
  </si>
  <si>
    <t>Update with 2010 CBP Value NAICS 337127</t>
  </si>
  <si>
    <t>Update with 2010 CBP Value NAICS 339111</t>
  </si>
  <si>
    <t>This NAICS code has been discontinued.</t>
  </si>
  <si>
    <t>Update with 2010 CBP Value NAICS 337215</t>
  </si>
  <si>
    <t>Total (employees)</t>
  </si>
  <si>
    <t>lbs / employee</t>
  </si>
  <si>
    <t>106423</t>
  </si>
  <si>
    <t>p-Xylene</t>
  </si>
  <si>
    <t>2401025000</t>
  </si>
  <si>
    <t>Metal Furniture</t>
  </si>
  <si>
    <t>110543</t>
  </si>
  <si>
    <t>Hexane</t>
  </si>
  <si>
    <t>108883</t>
  </si>
  <si>
    <t>Toluene</t>
  </si>
  <si>
    <t>540885</t>
  </si>
  <si>
    <t>Tert-butyl Acetate</t>
  </si>
  <si>
    <t>100414</t>
  </si>
  <si>
    <t>Ethyl Benzene</t>
  </si>
  <si>
    <t>121448</t>
  </si>
  <si>
    <t>Triethylamine</t>
  </si>
  <si>
    <t>95476</t>
  </si>
  <si>
    <t>o-Xylene</t>
  </si>
  <si>
    <t>108383</t>
  </si>
  <si>
    <t>m-Xylene</t>
  </si>
  <si>
    <t>108101</t>
  </si>
  <si>
    <t>Methyl Isobutyl Ketone</t>
  </si>
  <si>
    <t>CAS#</t>
  </si>
  <si>
    <t>Chemical_Name</t>
  </si>
  <si>
    <t>AvgOfWF</t>
  </si>
  <si>
    <t>SCC Description</t>
  </si>
  <si>
    <t>Emission Factor</t>
  </si>
  <si>
    <t>Numerator</t>
  </si>
  <si>
    <t>Denominator</t>
  </si>
  <si>
    <t>Emissions Unit</t>
  </si>
</sst>
</file>

<file path=xl/styles.xml><?xml version="1.0" encoding="utf-8"?>
<styleSheet xmlns="http://schemas.openxmlformats.org/spreadsheetml/2006/main">
  <numFmts count="4">
    <numFmt numFmtId="43" formatCode="_(* #,##0.00_);_(* \(#,##0.00\);_(* &quot;-&quot;??_);_(@_)"/>
    <numFmt numFmtId="164" formatCode="0.0%"/>
    <numFmt numFmtId="165" formatCode="_(* #,##0_);_(* \(#,##0\);_(* &quot;-&quot;??_);_(@_)"/>
    <numFmt numFmtId="166" formatCode="_(* #,##0.0_);_(* \(#,##0.0\);_(* &quot;-&quot;??_);_(@_)"/>
  </numFmts>
  <fonts count="24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i/>
      <sz val="11"/>
      <color indexed="8"/>
      <name val="Calibri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11"/>
      <color rgb="FFFF0000"/>
      <name val="Calibri"/>
      <family val="2"/>
    </font>
    <font>
      <b/>
      <sz val="10"/>
      <name val="Arial"/>
      <family val="2"/>
    </font>
    <font>
      <i/>
      <sz val="10"/>
      <name val="Arial"/>
      <family val="2"/>
    </font>
    <font>
      <sz val="10"/>
      <color rgb="FFFF0000"/>
      <name val="Arial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sz val="10"/>
      <color indexed="8"/>
      <name val="Arial"/>
    </font>
    <font>
      <sz val="11"/>
      <color indexed="8"/>
      <name val="Calibri"/>
      <charset val="204"/>
    </font>
  </fonts>
  <fills count="7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30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5"/>
      </left>
      <right/>
      <top style="thin">
        <color indexed="8"/>
      </top>
      <bottom/>
      <diagonal/>
    </border>
    <border>
      <left style="thin">
        <color indexed="65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5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</borders>
  <cellStyleXfs count="11">
    <xf numFmtId="0" fontId="0" fillId="0" borderId="0"/>
    <xf numFmtId="0" fontId="3" fillId="0" borderId="0"/>
    <xf numFmtId="0" fontId="3" fillId="0" borderId="0"/>
    <xf numFmtId="0" fontId="10" fillId="0" borderId="0"/>
    <xf numFmtId="0" fontId="4" fillId="0" borderId="0"/>
    <xf numFmtId="0" fontId="3" fillId="0" borderId="0"/>
    <xf numFmtId="0" fontId="6" fillId="0" borderId="0"/>
    <xf numFmtId="9" fontId="7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22" fillId="0" borderId="0"/>
    <xf numFmtId="0" fontId="22" fillId="0" borderId="0"/>
  </cellStyleXfs>
  <cellXfs count="129">
    <xf numFmtId="0" fontId="0" fillId="0" borderId="0" xfId="0"/>
    <xf numFmtId="0" fontId="2" fillId="0" borderId="1" xfId="1" applyFont="1" applyFill="1" applyBorder="1" applyAlignment="1"/>
    <xf numFmtId="0" fontId="1" fillId="0" borderId="1" xfId="4" applyFont="1" applyFill="1" applyBorder="1" applyAlignment="1">
      <alignment wrapText="1"/>
    </xf>
    <xf numFmtId="0" fontId="8" fillId="0" borderId="0" xfId="0" applyFont="1" applyAlignment="1">
      <alignment horizontal="right"/>
    </xf>
    <xf numFmtId="0" fontId="1" fillId="0" borderId="2" xfId="1" applyFont="1" applyFill="1" applyBorder="1" applyAlignment="1"/>
    <xf numFmtId="0" fontId="1" fillId="0" borderId="1" xfId="5" applyFont="1" applyFill="1" applyBorder="1" applyAlignment="1">
      <alignment wrapText="1"/>
    </xf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3" xfId="0" pivotButton="1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4" xfId="0" pivotButton="1" applyBorder="1"/>
    <xf numFmtId="0" fontId="0" fillId="0" borderId="11" xfId="0" applyBorder="1"/>
    <xf numFmtId="0" fontId="0" fillId="0" borderId="0" xfId="0" applyAlignment="1">
      <alignment horizontal="center"/>
    </xf>
    <xf numFmtId="0" fontId="5" fillId="0" borderId="0" xfId="6" applyFont="1" applyFill="1" applyBorder="1" applyAlignment="1">
      <alignment horizontal="right" wrapText="1"/>
    </xf>
    <xf numFmtId="0" fontId="1" fillId="0" borderId="1" xfId="2" applyFont="1" applyFill="1" applyBorder="1" applyAlignment="1">
      <alignment wrapText="1"/>
    </xf>
    <xf numFmtId="0" fontId="0" fillId="0" borderId="0" xfId="0" applyAlignment="1">
      <alignment horizontal="right"/>
    </xf>
    <xf numFmtId="0" fontId="1" fillId="0" borderId="0" xfId="0" applyFont="1"/>
    <xf numFmtId="1" fontId="1" fillId="0" borderId="12" xfId="0" applyNumberFormat="1" applyFont="1" applyBorder="1" applyAlignment="1">
      <alignment vertical="center" wrapText="1"/>
    </xf>
    <xf numFmtId="0" fontId="1" fillId="0" borderId="12" xfId="3" applyFont="1" applyFill="1" applyBorder="1" applyAlignment="1"/>
    <xf numFmtId="0" fontId="1" fillId="0" borderId="0" xfId="0" applyFont="1" applyAlignment="1">
      <alignment vertical="center" wrapText="1"/>
    </xf>
    <xf numFmtId="0" fontId="1" fillId="0" borderId="1" xfId="4" applyFont="1" applyFill="1" applyBorder="1" applyAlignment="1">
      <alignment horizontal="center" wrapText="1"/>
    </xf>
    <xf numFmtId="3" fontId="1" fillId="0" borderId="1" xfId="4" applyNumberFormat="1" applyFont="1" applyFill="1" applyBorder="1" applyAlignment="1">
      <alignment horizontal="right" wrapText="1"/>
    </xf>
    <xf numFmtId="3" fontId="9" fillId="0" borderId="0" xfId="4" applyNumberFormat="1" applyFont="1"/>
    <xf numFmtId="3" fontId="0" fillId="0" borderId="0" xfId="0" applyNumberFormat="1"/>
    <xf numFmtId="3" fontId="0" fillId="0" borderId="3" xfId="0" applyNumberFormat="1" applyBorder="1"/>
    <xf numFmtId="3" fontId="0" fillId="0" borderId="10" xfId="0" applyNumberFormat="1" applyBorder="1"/>
    <xf numFmtId="3" fontId="0" fillId="0" borderId="11" xfId="0" applyNumberFormat="1" applyBorder="1"/>
    <xf numFmtId="3" fontId="0" fillId="0" borderId="8" xfId="0" applyNumberFormat="1" applyBorder="1"/>
    <xf numFmtId="3" fontId="0" fillId="0" borderId="13" xfId="0" applyNumberFormat="1" applyBorder="1"/>
    <xf numFmtId="3" fontId="0" fillId="0" borderId="14" xfId="0" applyNumberFormat="1" applyBorder="1"/>
    <xf numFmtId="0" fontId="1" fillId="0" borderId="15" xfId="5" applyFont="1" applyFill="1" applyBorder="1" applyAlignment="1">
      <alignment wrapText="1"/>
    </xf>
    <xf numFmtId="3" fontId="1" fillId="0" borderId="15" xfId="5" applyNumberFormat="1" applyFont="1" applyFill="1" applyBorder="1" applyAlignment="1">
      <alignment horizontal="right" wrapText="1"/>
    </xf>
    <xf numFmtId="3" fontId="1" fillId="0" borderId="1" xfId="5" applyNumberFormat="1" applyFont="1" applyFill="1" applyBorder="1" applyAlignment="1">
      <alignment horizontal="right" wrapText="1"/>
    </xf>
    <xf numFmtId="3" fontId="5" fillId="0" borderId="0" xfId="6" applyNumberFormat="1" applyFont="1" applyFill="1" applyBorder="1" applyAlignment="1">
      <alignment horizontal="right" wrapText="1"/>
    </xf>
    <xf numFmtId="3" fontId="0" fillId="0" borderId="0" xfId="0" applyNumberFormat="1" applyBorder="1"/>
    <xf numFmtId="0" fontId="0" fillId="2" borderId="3" xfId="0" applyFill="1" applyBorder="1"/>
    <xf numFmtId="3" fontId="0" fillId="0" borderId="12" xfId="0" applyNumberFormat="1" applyBorder="1"/>
    <xf numFmtId="0" fontId="0" fillId="0" borderId="0" xfId="0" applyBorder="1"/>
    <xf numFmtId="0" fontId="0" fillId="0" borderId="12" xfId="0" applyBorder="1"/>
    <xf numFmtId="0" fontId="2" fillId="0" borderId="15" xfId="1" applyFont="1" applyFill="1" applyBorder="1" applyAlignment="1"/>
    <xf numFmtId="0" fontId="1" fillId="0" borderId="0" xfId="1" applyFont="1" applyFill="1" applyBorder="1" applyAlignment="1"/>
    <xf numFmtId="0" fontId="0" fillId="0" borderId="0" xfId="0" applyAlignment="1">
      <alignment wrapText="1"/>
    </xf>
    <xf numFmtId="3" fontId="0" fillId="3" borderId="0" xfId="0" applyNumberFormat="1" applyFill="1"/>
    <xf numFmtId="9" fontId="13" fillId="0" borderId="0" xfId="7" applyNumberFormat="1" applyFont="1"/>
    <xf numFmtId="49" fontId="1" fillId="0" borderId="0" xfId="0" applyNumberFormat="1" applyFont="1"/>
    <xf numFmtId="0" fontId="8" fillId="2" borderId="12" xfId="0" applyFont="1" applyFill="1" applyBorder="1"/>
    <xf numFmtId="0" fontId="0" fillId="0" borderId="0" xfId="0" applyAlignment="1">
      <alignment vertical="top"/>
    </xf>
    <xf numFmtId="0" fontId="0" fillId="0" borderId="0" xfId="0" applyAlignment="1">
      <alignment vertical="top" wrapText="1"/>
    </xf>
    <xf numFmtId="0" fontId="1" fillId="0" borderId="1" xfId="5" applyFont="1" applyFill="1" applyBorder="1" applyAlignment="1">
      <alignment horizontal="center" wrapText="1"/>
    </xf>
    <xf numFmtId="49" fontId="12" fillId="0" borderId="0" xfId="0" applyNumberFormat="1" applyFont="1" applyBorder="1" applyAlignment="1">
      <alignment horizontal="center"/>
    </xf>
    <xf numFmtId="0" fontId="12" fillId="0" borderId="0" xfId="0" applyFont="1" applyAlignment="1">
      <alignment horizontal="right"/>
    </xf>
    <xf numFmtId="0" fontId="12" fillId="0" borderId="0" xfId="0" applyFont="1" applyAlignment="1">
      <alignment horizontal="center"/>
    </xf>
    <xf numFmtId="49" fontId="12" fillId="0" borderId="0" xfId="0" applyNumberFormat="1" applyFont="1" applyAlignment="1">
      <alignment horizontal="center"/>
    </xf>
    <xf numFmtId="49" fontId="0" fillId="0" borderId="0" xfId="0" applyNumberFormat="1" applyAlignment="1">
      <alignment horizontal="center"/>
    </xf>
    <xf numFmtId="49" fontId="0" fillId="0" borderId="0" xfId="0" applyNumberFormat="1"/>
    <xf numFmtId="49" fontId="3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15" fillId="0" borderId="0" xfId="0" applyFont="1"/>
    <xf numFmtId="0" fontId="1" fillId="0" borderId="1" xfId="2" applyFont="1" applyFill="1" applyBorder="1" applyAlignment="1">
      <alignment horizontal="right" wrapText="1"/>
    </xf>
    <xf numFmtId="0" fontId="0" fillId="0" borderId="0" xfId="0" applyFill="1"/>
    <xf numFmtId="0" fontId="0" fillId="0" borderId="0" xfId="0" applyFill="1" applyAlignment="1">
      <alignment horizontal="center"/>
    </xf>
    <xf numFmtId="3" fontId="0" fillId="0" borderId="0" xfId="0" applyNumberFormat="1" applyFill="1"/>
    <xf numFmtId="3" fontId="0" fillId="0" borderId="16" xfId="0" applyNumberFormat="1" applyBorder="1"/>
    <xf numFmtId="3" fontId="0" fillId="0" borderId="17" xfId="0" applyNumberFormat="1" applyBorder="1"/>
    <xf numFmtId="0" fontId="1" fillId="0" borderId="1" xfId="5" applyFont="1" applyFill="1" applyBorder="1" applyAlignment="1">
      <alignment horizontal="right" wrapText="1"/>
    </xf>
    <xf numFmtId="0" fontId="16" fillId="0" borderId="1" xfId="5" applyFont="1" applyFill="1" applyBorder="1" applyAlignment="1">
      <alignment wrapText="1"/>
    </xf>
    <xf numFmtId="3" fontId="16" fillId="0" borderId="1" xfId="5" applyNumberFormat="1" applyFont="1" applyFill="1" applyBorder="1" applyAlignment="1">
      <alignment horizontal="right" wrapText="1"/>
    </xf>
    <xf numFmtId="3" fontId="14" fillId="0" borderId="0" xfId="0" applyNumberFormat="1" applyFont="1"/>
    <xf numFmtId="0" fontId="14" fillId="0" borderId="0" xfId="0" applyFont="1"/>
    <xf numFmtId="0" fontId="16" fillId="0" borderId="18" xfId="5" applyFont="1" applyFill="1" applyBorder="1" applyAlignment="1"/>
    <xf numFmtId="0" fontId="8" fillId="2" borderId="12" xfId="0" applyFont="1" applyFill="1" applyBorder="1" applyAlignment="1">
      <alignment horizontal="center"/>
    </xf>
    <xf numFmtId="0" fontId="8" fillId="4" borderId="12" xfId="3" applyFont="1" applyFill="1" applyBorder="1" applyAlignment="1">
      <alignment horizontal="center"/>
    </xf>
    <xf numFmtId="0" fontId="8" fillId="4" borderId="20" xfId="4" applyFont="1" applyFill="1" applyBorder="1" applyAlignment="1">
      <alignment horizontal="center"/>
    </xf>
    <xf numFmtId="3" fontId="8" fillId="4" borderId="20" xfId="4" applyNumberFormat="1" applyFont="1" applyFill="1" applyBorder="1" applyAlignment="1">
      <alignment horizontal="center"/>
    </xf>
    <xf numFmtId="0" fontId="8" fillId="4" borderId="20" xfId="1" applyFont="1" applyFill="1" applyBorder="1" applyAlignment="1">
      <alignment horizontal="center" wrapText="1"/>
    </xf>
    <xf numFmtId="0" fontId="8" fillId="4" borderId="20" xfId="2" applyFont="1" applyFill="1" applyBorder="1" applyAlignment="1">
      <alignment horizontal="center"/>
    </xf>
    <xf numFmtId="0" fontId="8" fillId="4" borderId="12" xfId="5" applyFont="1" applyFill="1" applyBorder="1" applyAlignment="1">
      <alignment horizontal="center"/>
    </xf>
    <xf numFmtId="0" fontId="8" fillId="4" borderId="12" xfId="6" applyFont="1" applyFill="1" applyBorder="1" applyAlignment="1">
      <alignment horizontal="center"/>
    </xf>
    <xf numFmtId="0" fontId="8" fillId="4" borderId="20" xfId="5" applyFont="1" applyFill="1" applyBorder="1" applyAlignment="1">
      <alignment horizontal="center"/>
    </xf>
    <xf numFmtId="3" fontId="8" fillId="4" borderId="12" xfId="6" applyNumberFormat="1" applyFont="1" applyFill="1" applyBorder="1" applyAlignment="1">
      <alignment horizontal="center"/>
    </xf>
    <xf numFmtId="0" fontId="8" fillId="4" borderId="12" xfId="1" applyFont="1" applyFill="1" applyBorder="1" applyAlignment="1">
      <alignment horizontal="center" wrapText="1"/>
    </xf>
    <xf numFmtId="3" fontId="8" fillId="4" borderId="19" xfId="2" applyNumberFormat="1" applyFont="1" applyFill="1" applyBorder="1" applyAlignment="1">
      <alignment horizontal="center" wrapText="1"/>
    </xf>
    <xf numFmtId="3" fontId="8" fillId="4" borderId="12" xfId="2" applyNumberFormat="1" applyFont="1" applyFill="1" applyBorder="1" applyAlignment="1">
      <alignment horizontal="center" wrapText="1"/>
    </xf>
    <xf numFmtId="0" fontId="8" fillId="4" borderId="12" xfId="2" applyFont="1" applyFill="1" applyBorder="1" applyAlignment="1">
      <alignment horizontal="center" wrapText="1"/>
    </xf>
    <xf numFmtId="0" fontId="8" fillId="4" borderId="12" xfId="1" applyFont="1" applyFill="1" applyBorder="1" applyAlignment="1">
      <alignment horizontal="center"/>
    </xf>
    <xf numFmtId="3" fontId="8" fillId="4" borderId="12" xfId="1" applyNumberFormat="1" applyFont="1" applyFill="1" applyBorder="1" applyAlignment="1">
      <alignment horizontal="center" wrapText="1"/>
    </xf>
    <xf numFmtId="0" fontId="17" fillId="0" borderId="0" xfId="0" applyFont="1"/>
    <xf numFmtId="0" fontId="17" fillId="5" borderId="21" xfId="0" applyFont="1" applyFill="1" applyBorder="1"/>
    <xf numFmtId="0" fontId="17" fillId="5" borderId="22" xfId="0" applyFont="1" applyFill="1" applyBorder="1"/>
    <xf numFmtId="0" fontId="17" fillId="5" borderId="23" xfId="0" applyFont="1" applyFill="1" applyBorder="1"/>
    <xf numFmtId="0" fontId="0" fillId="5" borderId="24" xfId="0" applyFill="1" applyBorder="1"/>
    <xf numFmtId="0" fontId="0" fillId="5" borderId="0" xfId="0" applyFill="1" applyBorder="1"/>
    <xf numFmtId="0" fontId="17" fillId="5" borderId="0" xfId="0" applyFont="1" applyFill="1" applyBorder="1"/>
    <xf numFmtId="0" fontId="0" fillId="5" borderId="25" xfId="0" applyFill="1" applyBorder="1"/>
    <xf numFmtId="3" fontId="0" fillId="5" borderId="24" xfId="0" applyNumberFormat="1" applyFill="1" applyBorder="1"/>
    <xf numFmtId="3" fontId="0" fillId="6" borderId="24" xfId="0" applyNumberFormat="1" applyFill="1" applyBorder="1"/>
    <xf numFmtId="0" fontId="0" fillId="6" borderId="0" xfId="0" applyFill="1" applyBorder="1"/>
    <xf numFmtId="0" fontId="19" fillId="6" borderId="0" xfId="0" applyFont="1" applyFill="1" applyBorder="1"/>
    <xf numFmtId="0" fontId="0" fillId="6" borderId="25" xfId="0" applyFill="1" applyBorder="1"/>
    <xf numFmtId="164" fontId="0" fillId="5" borderId="24" xfId="7" applyNumberFormat="1" applyFont="1" applyFill="1" applyBorder="1"/>
    <xf numFmtId="165" fontId="0" fillId="5" borderId="24" xfId="8" applyNumberFormat="1" applyFont="1" applyFill="1" applyBorder="1"/>
    <xf numFmtId="0" fontId="0" fillId="5" borderId="26" xfId="0" applyFill="1" applyBorder="1"/>
    <xf numFmtId="0" fontId="12" fillId="5" borderId="26" xfId="0" applyFont="1" applyFill="1" applyBorder="1"/>
    <xf numFmtId="0" fontId="12" fillId="5" borderId="0" xfId="0" applyFont="1" applyFill="1" applyBorder="1" applyAlignment="1">
      <alignment horizontal="right"/>
    </xf>
    <xf numFmtId="1" fontId="0" fillId="5" borderId="0" xfId="0" applyNumberFormat="1" applyFill="1" applyBorder="1"/>
    <xf numFmtId="0" fontId="12" fillId="5" borderId="0" xfId="0" applyFont="1" applyFill="1" applyBorder="1"/>
    <xf numFmtId="1" fontId="0" fillId="5" borderId="26" xfId="0" applyNumberFormat="1" applyFill="1" applyBorder="1"/>
    <xf numFmtId="164" fontId="0" fillId="5" borderId="26" xfId="7" applyNumberFormat="1" applyFont="1" applyFill="1" applyBorder="1"/>
    <xf numFmtId="166" fontId="0" fillId="5" borderId="24" xfId="0" applyNumberFormat="1" applyFill="1" applyBorder="1"/>
    <xf numFmtId="0" fontId="19" fillId="5" borderId="0" xfId="0" applyFont="1" applyFill="1" applyBorder="1"/>
    <xf numFmtId="43" fontId="0" fillId="5" borderId="24" xfId="0" applyNumberFormat="1" applyFill="1" applyBorder="1"/>
    <xf numFmtId="0" fontId="0" fillId="5" borderId="27" xfId="0" applyFill="1" applyBorder="1"/>
    <xf numFmtId="0" fontId="0" fillId="5" borderId="28" xfId="0" applyFill="1" applyBorder="1"/>
    <xf numFmtId="0" fontId="23" fillId="0" borderId="1" xfId="9" applyFont="1" applyFill="1" applyBorder="1" applyAlignment="1">
      <alignment wrapText="1"/>
    </xf>
    <xf numFmtId="0" fontId="23" fillId="0" borderId="1" xfId="9" applyFont="1" applyFill="1" applyBorder="1" applyAlignment="1">
      <alignment horizontal="right" wrapText="1"/>
    </xf>
    <xf numFmtId="0" fontId="23" fillId="4" borderId="20" xfId="9" applyFont="1" applyFill="1" applyBorder="1" applyAlignment="1">
      <alignment horizontal="center"/>
    </xf>
    <xf numFmtId="0" fontId="23" fillId="4" borderId="29" xfId="9" applyFont="1" applyFill="1" applyBorder="1" applyAlignment="1">
      <alignment horizontal="center"/>
    </xf>
    <xf numFmtId="3" fontId="0" fillId="2" borderId="12" xfId="0" applyNumberFormat="1" applyFill="1" applyBorder="1" applyAlignment="1">
      <alignment horizontal="center"/>
    </xf>
    <xf numFmtId="0" fontId="0" fillId="2" borderId="19" xfId="0" applyFill="1" applyBorder="1" applyAlignment="1">
      <alignment horizontal="center"/>
    </xf>
    <xf numFmtId="0" fontId="0" fillId="2" borderId="17" xfId="0" applyFill="1" applyBorder="1" applyAlignment="1">
      <alignment horizontal="center"/>
    </xf>
    <xf numFmtId="0" fontId="0" fillId="0" borderId="12" xfId="0" applyBorder="1" applyAlignment="1">
      <alignment horizontal="center"/>
    </xf>
    <xf numFmtId="0" fontId="23" fillId="4" borderId="20" xfId="10" applyFont="1" applyFill="1" applyBorder="1" applyAlignment="1">
      <alignment horizontal="center"/>
    </xf>
    <xf numFmtId="0" fontId="23" fillId="0" borderId="1" xfId="10" applyFont="1" applyFill="1" applyBorder="1" applyAlignment="1">
      <alignment wrapText="1"/>
    </xf>
    <xf numFmtId="0" fontId="23" fillId="0" borderId="1" xfId="10" applyFont="1" applyFill="1" applyBorder="1" applyAlignment="1">
      <alignment horizontal="right" wrapText="1"/>
    </xf>
  </cellXfs>
  <cellStyles count="11">
    <cellStyle name="Comma" xfId="8" builtinId="3"/>
    <cellStyle name="Normal" xfId="0" builtinId="0"/>
    <cellStyle name="Normal_2008 Population" xfId="1"/>
    <cellStyle name="Normal_County Business Patterns" xfId="2"/>
    <cellStyle name="Normal_Instructions" xfId="3"/>
    <cellStyle name="Normal_new emissions" xfId="10"/>
    <cellStyle name="Normal_Range Midpoints" xfId="4"/>
    <cellStyle name="Normal_Sheet1" xfId="9"/>
    <cellStyle name="Normal_State Business Patterns" xfId="5"/>
    <cellStyle name="Normal_State Business Patterns_1" xfId="6"/>
    <cellStyle name="Percent" xfId="7" builtinId="5"/>
  </cellStyles>
  <dxfs count="14">
    <dxf>
      <fill>
        <patternFill patternType="solid">
          <bgColor indexed="22"/>
        </patternFill>
      </fill>
    </dxf>
    <dxf>
      <border>
        <top/>
      </border>
    </dxf>
    <dxf>
      <border>
        <top/>
      </border>
    </dxf>
    <dxf>
      <border>
        <top style="thin">
          <color indexed="64"/>
        </top>
        <bottom style="thin">
          <color indexed="64"/>
        </bottom>
      </border>
    </dxf>
    <dxf>
      <border>
        <top style="thin">
          <color indexed="64"/>
        </top>
        <bottom style="thin">
          <color indexed="64"/>
        </bottom>
      </border>
    </dxf>
    <dxf>
      <border>
        <left/>
        <right/>
        <top/>
      </border>
    </dxf>
    <dxf>
      <border>
        <left/>
        <right/>
        <top/>
      </border>
    </dxf>
    <dxf>
      <border>
        <left/>
        <right/>
        <top/>
      </border>
    </dxf>
    <dxf>
      <border>
        <left/>
        <right/>
        <top/>
      </border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pivotCacheDefinition" Target="pivotCache/pivotCacheDefinition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pivotCacheDefinition" Target="pivotCache/pivotCacheDefinition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381000</xdr:colOff>
      <xdr:row>18</xdr:row>
      <xdr:rowOff>95250</xdr:rowOff>
    </xdr:from>
    <xdr:to>
      <xdr:col>17</xdr:col>
      <xdr:colOff>485775</xdr:colOff>
      <xdr:row>30</xdr:row>
      <xdr:rowOff>95250</xdr:rowOff>
    </xdr:to>
    <xdr:cxnSp macro="">
      <xdr:nvCxnSpPr>
        <xdr:cNvPr id="2" name="Curved Connector 1"/>
        <xdr:cNvCxnSpPr/>
      </xdr:nvCxnSpPr>
      <xdr:spPr>
        <a:xfrm>
          <a:off x="4648200" y="3009900"/>
          <a:ext cx="6200775" cy="1943100"/>
        </a:xfrm>
        <a:prstGeom prst="curvedConnector3">
          <a:avLst>
            <a:gd name="adj1" fmla="val 50000"/>
          </a:avLst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cshaw" refreshedDate="41087.730487152781" createdVersion="1" refreshedVersion="3" recordCount="1239" upgradeOnRefresh="1">
  <cacheSource type="worksheet">
    <worksheetSource ref="A4:H1243" sheet="2010 County Business Patterns"/>
  </cacheSource>
  <cacheFields count="8">
    <cacheField name="FIPS State and County Code" numFmtId="0">
      <sharedItems count="815">
        <s v="01009"/>
        <s v="01015"/>
        <s v="01025"/>
        <s v="01033"/>
        <s v="01037"/>
        <s v="01043"/>
        <s v="01049"/>
        <s v="01051"/>
        <s v="01055"/>
        <s v="01059"/>
        <s v="01061"/>
        <s v="01069"/>
        <s v="01071"/>
        <s v="01073"/>
        <s v="01075"/>
        <s v="01077"/>
        <s v="01081"/>
        <s v="01083"/>
        <s v="01089"/>
        <s v="01093"/>
        <s v="01097"/>
        <s v="01101"/>
        <s v="01111"/>
        <s v="01115"/>
        <s v="01117"/>
        <s v="01133"/>
        <s v="04003"/>
        <s v="04013"/>
        <s v="04019"/>
        <s v="04023"/>
        <s v="04025"/>
        <s v="05005"/>
        <s v="05007"/>
        <s v="05009"/>
        <s v="05021"/>
        <s v="05027"/>
        <s v="05033"/>
        <s v="05045"/>
        <s v="05051"/>
        <s v="05055"/>
        <s v="05119"/>
        <s v="05121"/>
        <s v="05129"/>
        <s v="05131"/>
        <s v="05137"/>
        <s v="05143"/>
        <s v="06001"/>
        <s v="06007"/>
        <s v="06009"/>
        <s v="06013"/>
        <s v="06017"/>
        <s v="06019"/>
        <s v="06023"/>
        <s v="06029"/>
        <s v="06037"/>
        <s v="06041"/>
        <s v="06047"/>
        <s v="06059"/>
        <s v="06061"/>
        <s v="06065"/>
        <s v="06067"/>
        <s v="06071"/>
        <s v="06073"/>
        <s v="06075"/>
        <s v="06077"/>
        <s v="06079"/>
        <s v="06081"/>
        <s v="06085"/>
        <s v="06087"/>
        <s v="06095"/>
        <s v="06097"/>
        <s v="06099"/>
        <s v="06105"/>
        <s v="06107"/>
        <s v="06111"/>
        <s v="08001"/>
        <s v="08005"/>
        <s v="08013"/>
        <s v="08014"/>
        <s v="08031"/>
        <s v="08039"/>
        <s v="08041"/>
        <s v="08069"/>
        <s v="08077"/>
        <s v="08085"/>
        <s v="08089"/>
        <s v="08093"/>
        <s v="08109"/>
        <s v="08119"/>
        <s v="09001"/>
        <s v="09003"/>
        <s v="09005"/>
        <s v="09007"/>
        <s v="09009"/>
        <s v="09011"/>
        <s v="09015"/>
        <s v="10001"/>
        <s v="10003"/>
        <s v="12001"/>
        <s v="12011"/>
        <s v="12019"/>
        <s v="12031"/>
        <s v="12035"/>
        <s v="12053"/>
        <s v="12057"/>
        <s v="12081"/>
        <s v="12083"/>
        <s v="12086"/>
        <s v="12095"/>
        <s v="12099"/>
        <s v="12101"/>
        <s v="12103"/>
        <s v="12105"/>
        <s v="12109"/>
        <s v="12113"/>
        <s v="12115"/>
        <s v="12117"/>
        <s v="12127"/>
        <s v="13015"/>
        <s v="13017"/>
        <s v="13031"/>
        <s v="13045"/>
        <s v="13047"/>
        <s v="13057"/>
        <s v="13063"/>
        <s v="13067"/>
        <s v="13071"/>
        <s v="13075"/>
        <s v="13077"/>
        <s v="13089"/>
        <s v="13097"/>
        <s v="13115"/>
        <s v="13117"/>
        <s v="13121"/>
        <s v="13129"/>
        <s v="13135"/>
        <s v="13139"/>
        <s v="13147"/>
        <s v="13151"/>
        <s v="13153"/>
        <s v="13157"/>
        <s v="13175"/>
        <s v="13217"/>
        <s v="13223"/>
        <s v="13227"/>
        <s v="13233"/>
        <s v="13237"/>
        <s v="13257"/>
        <s v="13285"/>
        <s v="13313"/>
        <s v="15003"/>
        <s v="16001"/>
        <s v="16005"/>
        <s v="16019"/>
        <s v="16031"/>
        <s v="16041"/>
        <s v="16055"/>
        <s v="16065"/>
        <s v="16075"/>
        <s v="17001"/>
        <s v="17007"/>
        <s v="17011"/>
        <s v="17021"/>
        <s v="17027"/>
        <s v="17031"/>
        <s v="17037"/>
        <s v="17043"/>
        <s v="17045"/>
        <s v="17049"/>
        <s v="17075"/>
        <s v="17089"/>
        <s v="17091"/>
        <s v="17093"/>
        <s v="17097"/>
        <s v="17105"/>
        <s v="17107"/>
        <s v="17111"/>
        <s v="17115"/>
        <s v="17119"/>
        <s v="17135"/>
        <s v="17137"/>
        <s v="17161"/>
        <s v="17163"/>
        <s v="17167"/>
        <s v="17197"/>
        <s v="17201"/>
        <s v="17203"/>
        <s v="18003"/>
        <s v="18011"/>
        <s v="18015"/>
        <s v="18019"/>
        <s v="18023"/>
        <s v="18033"/>
        <s v="18037"/>
        <s v="18039"/>
        <s v="18043"/>
        <s v="18053"/>
        <s v="18081"/>
        <s v="18085"/>
        <s v="18087"/>
        <s v="18091"/>
        <s v="18095"/>
        <s v="18097"/>
        <s v="18099"/>
        <s v="18103"/>
        <s v="18105"/>
        <s v="18123"/>
        <s v="18127"/>
        <s v="18137"/>
        <s v="18141"/>
        <s v="18145"/>
        <s v="18163"/>
        <s v="18177"/>
        <s v="19007"/>
        <s v="19013"/>
        <s v="19025"/>
        <s v="19033"/>
        <s v="19061"/>
        <s v="19091"/>
        <s v="19113"/>
        <s v="19117"/>
        <s v="19127"/>
        <s v="19139"/>
        <s v="19149"/>
        <s v="19153"/>
        <s v="19163"/>
        <s v="19167"/>
        <s v="19189"/>
        <s v="20021"/>
        <s v="20037"/>
        <s v="20051"/>
        <s v="20079"/>
        <s v="20091"/>
        <s v="20103"/>
        <s v="20133"/>
        <s v="20155"/>
        <s v="20167"/>
        <s v="20173"/>
        <s v="20177"/>
        <s v="20209"/>
        <s v="21001"/>
        <s v="21015"/>
        <s v="21047"/>
        <s v="21085"/>
        <s v="21097"/>
        <s v="21111"/>
        <s v="21125"/>
        <s v="21183"/>
        <s v="21191"/>
        <s v="21199"/>
        <s v="21209"/>
        <s v="21227"/>
        <s v="22015"/>
        <s v="22017"/>
        <s v="22051"/>
        <s v="22061"/>
        <s v="22079"/>
        <s v="22101"/>
        <s v="23003"/>
        <s v="23005"/>
        <s v="23015"/>
        <s v="23017"/>
        <s v="23021"/>
        <s v="23031"/>
        <s v="24003"/>
        <s v="24005"/>
        <s v="24009"/>
        <s v="24013"/>
        <s v="24019"/>
        <s v="24023"/>
        <s v="24027"/>
        <s v="24031"/>
        <s v="24041"/>
        <s v="24043"/>
        <s v="24510"/>
        <s v="25009"/>
        <s v="25013"/>
        <s v="25017"/>
        <s v="25021"/>
        <s v="25023"/>
        <s v="25025"/>
        <s v="25027"/>
        <s v="26005"/>
        <s v="26015"/>
        <s v="26017"/>
        <s v="26021"/>
        <s v="26023"/>
        <s v="26027"/>
        <s v="26029"/>
        <s v="26043"/>
        <s v="26047"/>
        <s v="26049"/>
        <s v="26055"/>
        <s v="26057"/>
        <s v="26075"/>
        <s v="26077"/>
        <s v="26081"/>
        <s v="26091"/>
        <s v="26093"/>
        <s v="26099"/>
        <s v="26105"/>
        <s v="26107"/>
        <s v="26109"/>
        <s v="26111"/>
        <s v="26115"/>
        <s v="26121"/>
        <s v="26125"/>
        <s v="26127"/>
        <s v="26139"/>
        <s v="26145"/>
        <s v="26151"/>
        <s v="26155"/>
        <s v="26157"/>
        <s v="26161"/>
        <s v="26163"/>
        <s v="27003"/>
        <s v="27013"/>
        <s v="27019"/>
        <s v="27025"/>
        <s v="27029"/>
        <s v="27035"/>
        <s v="27037"/>
        <s v="27045"/>
        <s v="27047"/>
        <s v="27049"/>
        <s v="27053"/>
        <s v="27097"/>
        <s v="27123"/>
        <s v="27135"/>
        <s v="27137"/>
        <s v="27139"/>
        <s v="27145"/>
        <s v="27159"/>
        <s v="27163"/>
        <s v="27171"/>
        <s v="28013"/>
        <s v="28017"/>
        <s v="28029"/>
        <s v="28049"/>
        <s v="28057"/>
        <s v="28071"/>
        <s v="28081"/>
        <s v="28087"/>
        <s v="28095"/>
        <s v="28115"/>
        <s v="28117"/>
        <s v="28129"/>
        <s v="28137"/>
        <s v="28139"/>
        <s v="28145"/>
        <s v="28159"/>
        <s v="29013"/>
        <s v="29019"/>
        <s v="29023"/>
        <s v="29027"/>
        <s v="29029"/>
        <s v="29031"/>
        <s v="29037"/>
        <s v="29043"/>
        <s v="29047"/>
        <s v="29071"/>
        <s v="29073"/>
        <s v="29091"/>
        <s v="29095"/>
        <s v="29097"/>
        <s v="29101"/>
        <s v="29109"/>
        <s v="29139"/>
        <s v="29161"/>
        <s v="29183"/>
        <s v="29185"/>
        <s v="29186"/>
        <s v="29187"/>
        <s v="29189"/>
        <s v="29199"/>
        <s v="29215"/>
        <s v="29219"/>
        <s v="29510"/>
        <s v="30029"/>
        <s v="30043"/>
        <s v="30049"/>
        <s v="30053"/>
        <s v="30063"/>
        <s v="30081"/>
        <s v="30111"/>
        <s v="31021"/>
        <s v="31055"/>
        <s v="31067"/>
        <s v="31079"/>
        <s v="31109"/>
        <s v="31145"/>
        <s v="31151"/>
        <s v="32003"/>
        <s v="32019"/>
        <s v="32031"/>
        <s v="33001"/>
        <s v="33005"/>
        <s v="33007"/>
        <s v="33009"/>
        <s v="33011"/>
        <s v="33013"/>
        <s v="33015"/>
        <s v="33017"/>
        <s v="33019"/>
        <s v="34001"/>
        <s v="34003"/>
        <s v="34005"/>
        <s v="34007"/>
        <s v="34009"/>
        <s v="34011"/>
        <s v="34013"/>
        <s v="34017"/>
        <s v="34019"/>
        <s v="34021"/>
        <s v="34023"/>
        <s v="34025"/>
        <s v="34027"/>
        <s v="34029"/>
        <s v="34031"/>
        <s v="34035"/>
        <s v="34039"/>
        <s v="35001"/>
        <s v="35009"/>
        <s v="35027"/>
        <s v="35043"/>
        <s v="35049"/>
        <s v="35061"/>
        <s v="36001"/>
        <s v="36005"/>
        <s v="36007"/>
        <s v="36013"/>
        <s v="36015"/>
        <s v="36025"/>
        <s v="36029"/>
        <s v="36035"/>
        <s v="36037"/>
        <s v="36039"/>
        <s v="36043"/>
        <s v="36047"/>
        <s v="36049"/>
        <s v="36051"/>
        <s v="36055"/>
        <s v="36059"/>
        <s v="36061"/>
        <s v="36063"/>
        <s v="36067"/>
        <s v="36071"/>
        <s v="36075"/>
        <s v="36079"/>
        <s v="36081"/>
        <s v="36087"/>
        <s v="36095"/>
        <s v="36099"/>
        <s v="36101"/>
        <s v="36103"/>
        <s v="36105"/>
        <s v="36111"/>
        <s v="36115"/>
        <s v="36119"/>
        <s v="37001"/>
        <s v="37003"/>
        <s v="37009"/>
        <s v="37021"/>
        <s v="37023"/>
        <s v="37027"/>
        <s v="37035"/>
        <s v="37037"/>
        <s v="37045"/>
        <s v="37047"/>
        <s v="37049"/>
        <s v="37057"/>
        <s v="37063"/>
        <s v="37067"/>
        <s v="37069"/>
        <s v="37071"/>
        <s v="37077"/>
        <s v="37081"/>
        <s v="37089"/>
        <s v="37095"/>
        <s v="37097"/>
        <s v="37101"/>
        <s v="37109"/>
        <s v="37113"/>
        <s v="37117"/>
        <s v="37119"/>
        <s v="37123"/>
        <s v="37125"/>
        <s v="37129"/>
        <s v="37137"/>
        <s v="37151"/>
        <s v="37157"/>
        <s v="37159"/>
        <s v="37161"/>
        <s v="37163"/>
        <s v="37167"/>
        <s v="37171"/>
        <s v="37181"/>
        <s v="37183"/>
        <s v="37189"/>
        <s v="37193"/>
        <s v="37195"/>
        <s v="38017"/>
        <s v="38067"/>
        <s v="38089"/>
        <s v="39007"/>
        <s v="39017"/>
        <s v="39029"/>
        <s v="39033"/>
        <s v="39035"/>
        <s v="39037"/>
        <s v="39043"/>
        <s v="39049"/>
        <s v="39051"/>
        <s v="39061"/>
        <s v="39071"/>
        <s v="39073"/>
        <s v="39075"/>
        <s v="39085"/>
        <s v="39095"/>
        <s v="39097"/>
        <s v="39099"/>
        <s v="39101"/>
        <s v="39107"/>
        <s v="39109"/>
        <s v="39113"/>
        <s v="39115"/>
        <s v="39119"/>
        <s v="39133"/>
        <s v="39137"/>
        <s v="39139"/>
        <s v="39147"/>
        <s v="39151"/>
        <s v="39153"/>
        <s v="39155"/>
        <s v="39159"/>
        <s v="39165"/>
        <s v="39169"/>
        <s v="39171"/>
        <s v="39173"/>
        <s v="39175"/>
        <s v="40027"/>
        <s v="40049"/>
        <s v="40101"/>
        <s v="40109"/>
        <s v="40123"/>
        <s v="40131"/>
        <s v="40145"/>
        <s v="40153"/>
        <s v="41001"/>
        <s v="41003"/>
        <s v="41005"/>
        <s v="41007"/>
        <s v="41011"/>
        <s v="41017"/>
        <s v="41019"/>
        <s v="41029"/>
        <s v="41031"/>
        <s v="41035"/>
        <s v="41037"/>
        <s v="41039"/>
        <s v="41043"/>
        <s v="41047"/>
        <s v="41051"/>
        <s v="41053"/>
        <s v="41057"/>
        <s v="41067"/>
        <s v="42001"/>
        <s v="42003"/>
        <s v="42007"/>
        <s v="42011"/>
        <s v="42013"/>
        <s v="42017"/>
        <s v="42019"/>
        <s v="42021"/>
        <s v="42025"/>
        <s v="42027"/>
        <s v="42029"/>
        <s v="42035"/>
        <s v="42039"/>
        <s v="42043"/>
        <s v="42049"/>
        <s v="42055"/>
        <s v="42067"/>
        <s v="42071"/>
        <s v="42073"/>
        <s v="42077"/>
        <s v="42081"/>
        <s v="42087"/>
        <s v="42089"/>
        <s v="42091"/>
        <s v="42093"/>
        <s v="42095"/>
        <s v="42101"/>
        <s v="42107"/>
        <s v="42109"/>
        <s v="42111"/>
        <s v="42117"/>
        <s v="42125"/>
        <s v="42127"/>
        <s v="42129"/>
        <s v="42133"/>
        <s v="44001"/>
        <s v="44003"/>
        <s v="44007"/>
        <s v="44009"/>
        <s v="45019"/>
        <s v="45031"/>
        <s v="45033"/>
        <s v="45035"/>
        <s v="45045"/>
        <s v="45051"/>
        <s v="45059"/>
        <s v="45063"/>
        <s v="45079"/>
        <s v="45083"/>
        <s v="45085"/>
        <s v="45089"/>
        <s v="45091"/>
        <s v="46011"/>
        <s v="46103"/>
        <s v="47001"/>
        <s v="47003"/>
        <s v="47009"/>
        <s v="47011"/>
        <s v="47015"/>
        <s v="47017"/>
        <s v="47029"/>
        <s v="47031"/>
        <s v="47037"/>
        <s v="47039"/>
        <s v="47043"/>
        <s v="47045"/>
        <s v="47063"/>
        <s v="47065"/>
        <s v="47071"/>
        <s v="47073"/>
        <s v="47075"/>
        <s v="47079"/>
        <s v="47089"/>
        <s v="47091"/>
        <s v="47093"/>
        <s v="47111"/>
        <s v="47113"/>
        <s v="47119"/>
        <s v="47121"/>
        <s v="47133"/>
        <s v="47137"/>
        <s v="47141"/>
        <s v="47147"/>
        <s v="47157"/>
        <s v="47163"/>
        <s v="47177"/>
        <s v="47179"/>
        <s v="47185"/>
        <s v="47189"/>
        <s v="48015"/>
        <s v="48027"/>
        <s v="48029"/>
        <s v="48037"/>
        <s v="48039"/>
        <s v="48041"/>
        <s v="48049"/>
        <s v="48055"/>
        <s v="48061"/>
        <s v="48085"/>
        <s v="48097"/>
        <s v="48099"/>
        <s v="48113"/>
        <s v="48121"/>
        <s v="48123"/>
        <s v="48135"/>
        <s v="48139"/>
        <s v="48141"/>
        <s v="48167"/>
        <s v="48171"/>
        <s v="48181"/>
        <s v="48185"/>
        <s v="48187"/>
        <s v="48201"/>
        <s v="48209"/>
        <s v="48215"/>
        <s v="48231"/>
        <s v="48245"/>
        <s v="48251"/>
        <s v="48257"/>
        <s v="48277"/>
        <s v="48309"/>
        <s v="48325"/>
        <s v="48331"/>
        <s v="48349"/>
        <s v="48355"/>
        <s v="48361"/>
        <s v="48363"/>
        <s v="48375"/>
        <s v="48387"/>
        <s v="48397"/>
        <s v="48401"/>
        <s v="48409"/>
        <s v="48419"/>
        <s v="48423"/>
        <s v="48439"/>
        <s v="48453"/>
        <s v="48471"/>
        <s v="48491"/>
        <s v="48497"/>
        <s v="48499"/>
        <s v="48503"/>
        <s v="49001"/>
        <s v="49003"/>
        <s v="49005"/>
        <s v="49011"/>
        <s v="49035"/>
        <s v="49041"/>
        <s v="49043"/>
        <s v="49049"/>
        <s v="49053"/>
        <s v="49057"/>
        <s v="50001"/>
        <s v="50011"/>
        <s v="50019"/>
        <s v="50021"/>
        <s v="50027"/>
        <s v="51015"/>
        <s v="51019"/>
        <s v="51031"/>
        <s v="51041"/>
        <s v="51063"/>
        <s v="51067"/>
        <s v="51077"/>
        <s v="51085"/>
        <s v="51087"/>
        <s v="51089"/>
        <s v="51107"/>
        <s v="51111"/>
        <s v="51117"/>
        <s v="51139"/>
        <s v="51141"/>
        <s v="51143"/>
        <s v="51145"/>
        <s v="51153"/>
        <s v="51155"/>
        <s v="51157"/>
        <s v="51159"/>
        <s v="51165"/>
        <s v="51179"/>
        <s v="51600"/>
        <s v="51680"/>
        <s v="51700"/>
        <s v="51730"/>
        <s v="51740"/>
        <s v="51760"/>
        <s v="51800"/>
        <s v="53007"/>
        <s v="53011"/>
        <s v="53029"/>
        <s v="53033"/>
        <s v="53037"/>
        <s v="53039"/>
        <s v="53045"/>
        <s v="53053"/>
        <s v="53057"/>
        <s v="53061"/>
        <s v="53063"/>
        <s v="53067"/>
        <s v="53073"/>
        <s v="54043"/>
        <s v="54065"/>
        <s v="54081"/>
        <s v="55009"/>
        <s v="55017"/>
        <s v="55019"/>
        <s v="55025"/>
        <s v="55029"/>
        <s v="55039"/>
        <s v="55049"/>
        <s v="55053"/>
        <s v="55055"/>
        <s v="55059"/>
        <s v="55061"/>
        <s v="55063"/>
        <s v="55071"/>
        <s v="55073"/>
        <s v="55079"/>
        <s v="55081"/>
        <s v="55083"/>
        <s v="55093"/>
        <s v="55095"/>
        <s v="55101"/>
        <s v="55105"/>
        <s v="55107"/>
        <s v="55109"/>
        <s v="55115"/>
        <s v="55117"/>
        <s v="55119"/>
        <s v="55121"/>
        <s v="55125"/>
        <s v="55127"/>
        <s v="55131"/>
        <s v="55133"/>
        <s v="55135"/>
        <s v="55139"/>
        <s v="55141"/>
        <s v="56019"/>
        <s v="56033"/>
        <s v="72007"/>
        <s v="72013"/>
        <s v="72021"/>
        <s v="72023"/>
        <s v="72025"/>
        <s v="72029"/>
        <s v="72031"/>
        <s v="72033"/>
        <s v="72039"/>
        <s v="72061"/>
        <s v="72113"/>
      </sharedItems>
    </cacheField>
    <cacheField name="fipstate" numFmtId="0">
      <sharedItems count="50">
        <s v="01"/>
        <s v="04"/>
        <s v="05"/>
        <s v="06"/>
        <s v="08"/>
        <s v="09"/>
        <s v="10"/>
        <s v="12"/>
        <s v="13"/>
        <s v="15"/>
        <s v="16"/>
        <s v="17"/>
        <s v="18"/>
        <s v="19"/>
        <s v="20"/>
        <s v="21"/>
        <s v="22"/>
        <s v="23"/>
        <s v="24"/>
        <s v="25"/>
        <s v="26"/>
        <s v="27"/>
        <s v="28"/>
        <s v="29"/>
        <s v="30"/>
        <s v="31"/>
        <s v="32"/>
        <s v="33"/>
        <s v="34"/>
        <s v="35"/>
        <s v="36"/>
        <s v="37"/>
        <s v="38"/>
        <s v="39"/>
        <s v="40"/>
        <s v="41"/>
        <s v="42"/>
        <s v="44"/>
        <s v="45"/>
        <s v="46"/>
        <s v="47"/>
        <s v="48"/>
        <s v="49"/>
        <s v="50"/>
        <s v="51"/>
        <s v="53"/>
        <s v="54"/>
        <s v="55"/>
        <s v="56"/>
        <s v="72"/>
      </sharedItems>
    </cacheField>
    <cacheField name="fipscty" numFmtId="0">
      <sharedItems count="149">
        <s v="009"/>
        <s v="015"/>
        <s v="025"/>
        <s v="033"/>
        <s v="037"/>
        <s v="043"/>
        <s v="049"/>
        <s v="051"/>
        <s v="055"/>
        <s v="059"/>
        <s v="061"/>
        <s v="069"/>
        <s v="071"/>
        <s v="073"/>
        <s v="075"/>
        <s v="077"/>
        <s v="081"/>
        <s v="083"/>
        <s v="089"/>
        <s v="093"/>
        <s v="097"/>
        <s v="101"/>
        <s v="111"/>
        <s v="115"/>
        <s v="117"/>
        <s v="133"/>
        <s v="003"/>
        <s v="013"/>
        <s v="019"/>
        <s v="023"/>
        <s v="005"/>
        <s v="007"/>
        <s v="021"/>
        <s v="027"/>
        <s v="045"/>
        <s v="119"/>
        <s v="121"/>
        <s v="129"/>
        <s v="131"/>
        <s v="137"/>
        <s v="143"/>
        <s v="001"/>
        <s v="017"/>
        <s v="029"/>
        <s v="041"/>
        <s v="047"/>
        <s v="065"/>
        <s v="067"/>
        <s v="079"/>
        <s v="085"/>
        <s v="087"/>
        <s v="095"/>
        <s v="099"/>
        <s v="105"/>
        <s v="107"/>
        <s v="014"/>
        <s v="031"/>
        <s v="039"/>
        <s v="109"/>
        <s v="011"/>
        <s v="035"/>
        <s v="053"/>
        <s v="057"/>
        <s v="086"/>
        <s v="103"/>
        <s v="113"/>
        <s v="127"/>
        <s v="063"/>
        <s v="135"/>
        <s v="139"/>
        <s v="147"/>
        <s v="151"/>
        <s v="153"/>
        <s v="157"/>
        <s v="175"/>
        <s v="217"/>
        <s v="223"/>
        <s v="227"/>
        <s v="233"/>
        <s v="237"/>
        <s v="257"/>
        <s v="285"/>
        <s v="313"/>
        <s v="091"/>
        <s v="161"/>
        <s v="163"/>
        <s v="167"/>
        <s v="197"/>
        <s v="201"/>
        <s v="203"/>
        <s v="123"/>
        <s v="141"/>
        <s v="145"/>
        <s v="177"/>
        <s v="149"/>
        <s v="189"/>
        <s v="155"/>
        <s v="173"/>
        <s v="209"/>
        <s v="125"/>
        <s v="183"/>
        <s v="191"/>
        <s v="199"/>
        <s v="510"/>
        <s v="159"/>
        <s v="171"/>
        <s v="185"/>
        <s v="186"/>
        <s v="187"/>
        <s v="215"/>
        <s v="219"/>
        <s v="181"/>
        <s v="193"/>
        <s v="195"/>
        <s v="165"/>
        <s v="169"/>
        <s v="179"/>
        <s v="231"/>
        <s v="245"/>
        <s v="251"/>
        <s v="277"/>
        <s v="309"/>
        <s v="325"/>
        <s v="331"/>
        <s v="349"/>
        <s v="355"/>
        <s v="361"/>
        <s v="363"/>
        <s v="375"/>
        <s v="387"/>
        <s v="397"/>
        <s v="401"/>
        <s v="409"/>
        <s v="419"/>
        <s v="423"/>
        <s v="439"/>
        <s v="453"/>
        <s v="471"/>
        <s v="491"/>
        <s v="497"/>
        <s v="499"/>
        <s v="503"/>
        <s v="600"/>
        <s v="680"/>
        <s v="700"/>
        <s v="730"/>
        <s v="740"/>
        <s v="760"/>
        <s v="800"/>
      </sharedItems>
    </cacheField>
    <cacheField name="naics" numFmtId="0">
      <sharedItems count="4">
        <s v="337127"/>
        <s v="337215"/>
        <s v="337214"/>
        <s v="337124"/>
      </sharedItems>
    </cacheField>
    <cacheField name="empflag" numFmtId="0">
      <sharedItems/>
    </cacheField>
    <cacheField name="emp" numFmtId="0">
      <sharedItems containsSemiMixedTypes="0" containsString="0" containsNumber="1" containsInteger="1" minValue="0" maxValue="1275"/>
    </cacheField>
    <cacheField name="Ranges" numFmtId="0">
      <sharedItems containsMixedTypes="1" containsNumber="1" containsInteger="1" minValue="0" maxValue="0"/>
    </cacheField>
    <cacheField name="Midpoint" numFmtId="0">
      <sharedItems containsSemiMixedTypes="0" containsString="0" containsNumber="1" containsInteger="1" minValue="0" maxValue="3750"/>
    </cacheField>
  </cacheFields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jcshaw" refreshedDate="41124.590590509259" createdVersion="1" refreshedVersion="3" recordCount="177" upgradeOnRefresh="1">
  <cacheSource type="worksheet">
    <worksheetSource ref="I3:O180" sheet="2010 State Business Patterns"/>
  </cacheSource>
  <cacheFields count="7">
    <cacheField name="fipstate" numFmtId="0">
      <sharedItems count="50">
        <s v="01"/>
        <s v="04"/>
        <s v="05"/>
        <s v="06"/>
        <s v="08"/>
        <s v="09"/>
        <s v="10"/>
        <s v="12"/>
        <s v="13"/>
        <s v="15"/>
        <s v="16"/>
        <s v="17"/>
        <s v="18"/>
        <s v="19"/>
        <s v="20"/>
        <s v="21"/>
        <s v="22"/>
        <s v="23"/>
        <s v="24"/>
        <s v="25"/>
        <s v="26"/>
        <s v="27"/>
        <s v="28"/>
        <s v="29"/>
        <s v="30"/>
        <s v="31"/>
        <s v="32"/>
        <s v="33"/>
        <s v="34"/>
        <s v="35"/>
        <s v="36"/>
        <s v="37"/>
        <s v="38"/>
        <s v="39"/>
        <s v="40"/>
        <s v="41"/>
        <s v="42"/>
        <s v="44"/>
        <s v="45"/>
        <s v="46"/>
        <s v="47"/>
        <s v="48"/>
        <s v="49"/>
        <s v="50"/>
        <s v="51"/>
        <s v="53"/>
        <s v="54"/>
        <s v="55"/>
        <s v="56"/>
        <s v="72"/>
      </sharedItems>
    </cacheField>
    <cacheField name="naics" numFmtId="0">
      <sharedItems count="4">
        <s v="337124"/>
        <s v="337127"/>
        <s v="337214"/>
        <s v="337215"/>
      </sharedItems>
    </cacheField>
    <cacheField name="empflag" numFmtId="0">
      <sharedItems/>
    </cacheField>
    <cacheField name="emp" numFmtId="0">
      <sharedItems containsSemiMixedTypes="0" containsString="0" containsNumber="1" containsInteger="1" minValue="0" maxValue="8138"/>
    </cacheField>
    <cacheField name="midpoints" numFmtId="0">
      <sharedItems containsSemiMixedTypes="0" containsString="0" containsNumber="1" containsInteger="1" minValue="0" maxValue="1750"/>
    </cacheField>
    <cacheField name="adjustment" numFmtId="0">
      <sharedItems containsSemiMixedTypes="0" containsString="0" containsNumber="1" minValue="0.73040847201210291" maxValue="0.96990990990990988"/>
    </cacheField>
    <cacheField name="adjusted emp" numFmtId="0">
      <sharedItems containsSemiMixedTypes="0" containsString="0" containsNumber="1" minValue="7.3040847201210291" maxValue="8138"/>
    </cacheField>
  </cacheFields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39">
  <r>
    <x v="0"/>
    <x v="0"/>
    <x v="0"/>
    <x v="0"/>
    <s v="A"/>
    <n v="0"/>
    <s v="0-19"/>
    <n v="10"/>
  </r>
  <r>
    <x v="1"/>
    <x v="0"/>
    <x v="1"/>
    <x v="1"/>
    <s v="C"/>
    <n v="0"/>
    <s v="100-249"/>
    <n v="175"/>
  </r>
  <r>
    <x v="2"/>
    <x v="0"/>
    <x v="2"/>
    <x v="0"/>
    <s v="B"/>
    <n v="0"/>
    <s v="20-99"/>
    <n v="60"/>
  </r>
  <r>
    <x v="3"/>
    <x v="0"/>
    <x v="3"/>
    <x v="1"/>
    <s v="A"/>
    <n v="0"/>
    <s v="0-19"/>
    <n v="10"/>
  </r>
  <r>
    <x v="4"/>
    <x v="0"/>
    <x v="4"/>
    <x v="1"/>
    <s v="E"/>
    <n v="0"/>
    <s v="250-499"/>
    <n v="375"/>
  </r>
  <r>
    <x v="5"/>
    <x v="0"/>
    <x v="5"/>
    <x v="0"/>
    <s v="A"/>
    <n v="0"/>
    <s v="0-19"/>
    <n v="10"/>
  </r>
  <r>
    <x v="6"/>
    <x v="0"/>
    <x v="6"/>
    <x v="0"/>
    <s v="B"/>
    <n v="0"/>
    <s v="20-99"/>
    <n v="60"/>
  </r>
  <r>
    <x v="7"/>
    <x v="0"/>
    <x v="7"/>
    <x v="1"/>
    <s v="E"/>
    <n v="0"/>
    <s v="250-499"/>
    <n v="375"/>
  </r>
  <r>
    <x v="8"/>
    <x v="0"/>
    <x v="8"/>
    <x v="0"/>
    <s v="B"/>
    <n v="0"/>
    <s v="20-99"/>
    <n v="60"/>
  </r>
  <r>
    <x v="9"/>
    <x v="0"/>
    <x v="9"/>
    <x v="0"/>
    <s v="A"/>
    <n v="0"/>
    <s v="0-19"/>
    <n v="10"/>
  </r>
  <r>
    <x v="10"/>
    <x v="0"/>
    <x v="10"/>
    <x v="0"/>
    <s v="B"/>
    <n v="0"/>
    <s v="20-99"/>
    <n v="60"/>
  </r>
  <r>
    <x v="11"/>
    <x v="0"/>
    <x v="11"/>
    <x v="0"/>
    <s v="A"/>
    <n v="0"/>
    <s v="0-19"/>
    <n v="10"/>
  </r>
  <r>
    <x v="12"/>
    <x v="0"/>
    <x v="12"/>
    <x v="1"/>
    <s v="E"/>
    <n v="0"/>
    <s v="250-499"/>
    <n v="375"/>
  </r>
  <r>
    <x v="13"/>
    <x v="0"/>
    <x v="13"/>
    <x v="0"/>
    <s v="B"/>
    <n v="0"/>
    <s v="20-99"/>
    <n v="60"/>
  </r>
  <r>
    <x v="13"/>
    <x v="0"/>
    <x v="13"/>
    <x v="1"/>
    <s v=""/>
    <n v="128"/>
    <n v="0"/>
    <n v="0"/>
  </r>
  <r>
    <x v="14"/>
    <x v="0"/>
    <x v="14"/>
    <x v="1"/>
    <s v="A"/>
    <n v="0"/>
    <s v="0-19"/>
    <n v="10"/>
  </r>
  <r>
    <x v="15"/>
    <x v="0"/>
    <x v="15"/>
    <x v="2"/>
    <s v="C"/>
    <n v="0"/>
    <s v="100-249"/>
    <n v="175"/>
  </r>
  <r>
    <x v="16"/>
    <x v="0"/>
    <x v="16"/>
    <x v="1"/>
    <s v="A"/>
    <n v="0"/>
    <s v="0-19"/>
    <n v="10"/>
  </r>
  <r>
    <x v="16"/>
    <x v="0"/>
    <x v="16"/>
    <x v="0"/>
    <s v="C"/>
    <n v="0"/>
    <s v="100-249"/>
    <n v="175"/>
  </r>
  <r>
    <x v="17"/>
    <x v="0"/>
    <x v="17"/>
    <x v="2"/>
    <s v="F"/>
    <n v="0"/>
    <s v="500-999"/>
    <n v="750"/>
  </r>
  <r>
    <x v="18"/>
    <x v="0"/>
    <x v="18"/>
    <x v="1"/>
    <s v="A"/>
    <n v="0"/>
    <s v="0-19"/>
    <n v="10"/>
  </r>
  <r>
    <x v="19"/>
    <x v="0"/>
    <x v="19"/>
    <x v="3"/>
    <s v="B"/>
    <n v="0"/>
    <s v="20-99"/>
    <n v="60"/>
  </r>
  <r>
    <x v="19"/>
    <x v="0"/>
    <x v="19"/>
    <x v="1"/>
    <s v="A"/>
    <n v="0"/>
    <s v="0-19"/>
    <n v="10"/>
  </r>
  <r>
    <x v="20"/>
    <x v="0"/>
    <x v="20"/>
    <x v="0"/>
    <s v="B"/>
    <n v="0"/>
    <s v="20-99"/>
    <n v="60"/>
  </r>
  <r>
    <x v="21"/>
    <x v="0"/>
    <x v="21"/>
    <x v="1"/>
    <s v="A"/>
    <n v="0"/>
    <s v="0-19"/>
    <n v="10"/>
  </r>
  <r>
    <x v="22"/>
    <x v="0"/>
    <x v="22"/>
    <x v="3"/>
    <s v="A"/>
    <n v="0"/>
    <s v="0-19"/>
    <n v="10"/>
  </r>
  <r>
    <x v="23"/>
    <x v="0"/>
    <x v="23"/>
    <x v="1"/>
    <s v="C"/>
    <n v="0"/>
    <s v="100-249"/>
    <n v="175"/>
  </r>
  <r>
    <x v="24"/>
    <x v="0"/>
    <x v="24"/>
    <x v="3"/>
    <s v="C"/>
    <n v="0"/>
    <s v="100-249"/>
    <n v="175"/>
  </r>
  <r>
    <x v="25"/>
    <x v="0"/>
    <x v="25"/>
    <x v="3"/>
    <s v="B"/>
    <n v="0"/>
    <s v="20-99"/>
    <n v="60"/>
  </r>
  <r>
    <x v="26"/>
    <x v="1"/>
    <x v="26"/>
    <x v="0"/>
    <s v="A"/>
    <n v="0"/>
    <s v="0-19"/>
    <n v="10"/>
  </r>
  <r>
    <x v="27"/>
    <x v="1"/>
    <x v="27"/>
    <x v="3"/>
    <s v=""/>
    <n v="56"/>
    <n v="0"/>
    <n v="0"/>
  </r>
  <r>
    <x v="27"/>
    <x v="1"/>
    <x v="27"/>
    <x v="0"/>
    <s v=""/>
    <n v="38"/>
    <n v="0"/>
    <n v="0"/>
  </r>
  <r>
    <x v="27"/>
    <x v="1"/>
    <x v="27"/>
    <x v="2"/>
    <s v="B"/>
    <n v="0"/>
    <s v="20-99"/>
    <n v="60"/>
  </r>
  <r>
    <x v="27"/>
    <x v="1"/>
    <x v="27"/>
    <x v="1"/>
    <s v=""/>
    <n v="163"/>
    <n v="0"/>
    <n v="0"/>
  </r>
  <r>
    <x v="28"/>
    <x v="1"/>
    <x v="28"/>
    <x v="0"/>
    <s v="A"/>
    <n v="0"/>
    <s v="0-19"/>
    <n v="10"/>
  </r>
  <r>
    <x v="29"/>
    <x v="1"/>
    <x v="29"/>
    <x v="3"/>
    <s v="A"/>
    <n v="0"/>
    <s v="0-19"/>
    <n v="10"/>
  </r>
  <r>
    <x v="30"/>
    <x v="1"/>
    <x v="2"/>
    <x v="1"/>
    <s v="A"/>
    <n v="0"/>
    <s v="0-19"/>
    <n v="10"/>
  </r>
  <r>
    <x v="30"/>
    <x v="1"/>
    <x v="2"/>
    <x v="3"/>
    <s v="A"/>
    <n v="0"/>
    <s v="0-19"/>
    <n v="10"/>
  </r>
  <r>
    <x v="31"/>
    <x v="2"/>
    <x v="30"/>
    <x v="0"/>
    <s v="C"/>
    <n v="0"/>
    <s v="100-249"/>
    <n v="175"/>
  </r>
  <r>
    <x v="32"/>
    <x v="2"/>
    <x v="31"/>
    <x v="1"/>
    <s v=""/>
    <n v="110"/>
    <n v="0"/>
    <n v="0"/>
  </r>
  <r>
    <x v="33"/>
    <x v="2"/>
    <x v="0"/>
    <x v="1"/>
    <s v="A"/>
    <n v="0"/>
    <s v="0-19"/>
    <n v="10"/>
  </r>
  <r>
    <x v="34"/>
    <x v="2"/>
    <x v="32"/>
    <x v="0"/>
    <s v="B"/>
    <n v="0"/>
    <s v="20-99"/>
    <n v="60"/>
  </r>
  <r>
    <x v="34"/>
    <x v="2"/>
    <x v="32"/>
    <x v="1"/>
    <s v="E"/>
    <n v="0"/>
    <s v="250-499"/>
    <n v="375"/>
  </r>
  <r>
    <x v="35"/>
    <x v="2"/>
    <x v="33"/>
    <x v="0"/>
    <s v="C"/>
    <n v="0"/>
    <s v="100-249"/>
    <n v="175"/>
  </r>
  <r>
    <x v="36"/>
    <x v="2"/>
    <x v="3"/>
    <x v="0"/>
    <s v="B"/>
    <n v="0"/>
    <s v="20-99"/>
    <n v="60"/>
  </r>
  <r>
    <x v="36"/>
    <x v="2"/>
    <x v="3"/>
    <x v="1"/>
    <s v="B"/>
    <n v="0"/>
    <s v="20-99"/>
    <n v="60"/>
  </r>
  <r>
    <x v="37"/>
    <x v="2"/>
    <x v="34"/>
    <x v="3"/>
    <s v="A"/>
    <n v="0"/>
    <s v="0-19"/>
    <n v="10"/>
  </r>
  <r>
    <x v="37"/>
    <x v="2"/>
    <x v="34"/>
    <x v="0"/>
    <s v="F"/>
    <n v="0"/>
    <s v="500-999"/>
    <n v="750"/>
  </r>
  <r>
    <x v="38"/>
    <x v="2"/>
    <x v="7"/>
    <x v="1"/>
    <s v="A"/>
    <n v="0"/>
    <s v="0-19"/>
    <n v="10"/>
  </r>
  <r>
    <x v="39"/>
    <x v="2"/>
    <x v="8"/>
    <x v="1"/>
    <s v="F"/>
    <n v="0"/>
    <s v="500-999"/>
    <n v="750"/>
  </r>
  <r>
    <x v="40"/>
    <x v="2"/>
    <x v="35"/>
    <x v="1"/>
    <s v="A"/>
    <n v="0"/>
    <s v="0-19"/>
    <n v="10"/>
  </r>
  <r>
    <x v="41"/>
    <x v="2"/>
    <x v="36"/>
    <x v="0"/>
    <s v="A"/>
    <n v="0"/>
    <s v="0-19"/>
    <n v="10"/>
  </r>
  <r>
    <x v="42"/>
    <x v="2"/>
    <x v="37"/>
    <x v="0"/>
    <s v="B"/>
    <n v="0"/>
    <s v="20-99"/>
    <n v="60"/>
  </r>
  <r>
    <x v="43"/>
    <x v="2"/>
    <x v="38"/>
    <x v="3"/>
    <s v="A"/>
    <n v="0"/>
    <s v="0-19"/>
    <n v="10"/>
  </r>
  <r>
    <x v="43"/>
    <x v="2"/>
    <x v="38"/>
    <x v="0"/>
    <s v="E"/>
    <n v="0"/>
    <s v="250-499"/>
    <n v="375"/>
  </r>
  <r>
    <x v="43"/>
    <x v="2"/>
    <x v="38"/>
    <x v="1"/>
    <s v="A"/>
    <n v="0"/>
    <s v="0-19"/>
    <n v="10"/>
  </r>
  <r>
    <x v="44"/>
    <x v="2"/>
    <x v="39"/>
    <x v="3"/>
    <s v="B"/>
    <n v="0"/>
    <s v="20-99"/>
    <n v="60"/>
  </r>
  <r>
    <x v="44"/>
    <x v="2"/>
    <x v="39"/>
    <x v="1"/>
    <s v="A"/>
    <n v="0"/>
    <s v="0-19"/>
    <n v="10"/>
  </r>
  <r>
    <x v="45"/>
    <x v="2"/>
    <x v="40"/>
    <x v="2"/>
    <s v="A"/>
    <n v="0"/>
    <s v="0-19"/>
    <n v="10"/>
  </r>
  <r>
    <x v="45"/>
    <x v="2"/>
    <x v="40"/>
    <x v="1"/>
    <s v="A"/>
    <n v="0"/>
    <s v="0-19"/>
    <n v="10"/>
  </r>
  <r>
    <x v="46"/>
    <x v="3"/>
    <x v="41"/>
    <x v="3"/>
    <s v="B"/>
    <n v="0"/>
    <s v="20-99"/>
    <n v="60"/>
  </r>
  <r>
    <x v="46"/>
    <x v="3"/>
    <x v="41"/>
    <x v="2"/>
    <s v="A"/>
    <n v="0"/>
    <s v="0-19"/>
    <n v="10"/>
  </r>
  <r>
    <x v="46"/>
    <x v="3"/>
    <x v="41"/>
    <x v="1"/>
    <s v="B"/>
    <n v="0"/>
    <s v="20-99"/>
    <n v="60"/>
  </r>
  <r>
    <x v="47"/>
    <x v="3"/>
    <x v="31"/>
    <x v="1"/>
    <s v="B"/>
    <n v="0"/>
    <s v="20-99"/>
    <n v="60"/>
  </r>
  <r>
    <x v="48"/>
    <x v="3"/>
    <x v="0"/>
    <x v="1"/>
    <s v="A"/>
    <n v="0"/>
    <s v="0-19"/>
    <n v="10"/>
  </r>
  <r>
    <x v="49"/>
    <x v="3"/>
    <x v="27"/>
    <x v="0"/>
    <s v="A"/>
    <n v="0"/>
    <s v="0-19"/>
    <n v="10"/>
  </r>
  <r>
    <x v="50"/>
    <x v="3"/>
    <x v="42"/>
    <x v="1"/>
    <s v="A"/>
    <n v="0"/>
    <s v="0-19"/>
    <n v="10"/>
  </r>
  <r>
    <x v="51"/>
    <x v="3"/>
    <x v="28"/>
    <x v="0"/>
    <s v="A"/>
    <n v="0"/>
    <s v="0-19"/>
    <n v="10"/>
  </r>
  <r>
    <x v="51"/>
    <x v="3"/>
    <x v="28"/>
    <x v="3"/>
    <s v="A"/>
    <n v="0"/>
    <s v="0-19"/>
    <n v="10"/>
  </r>
  <r>
    <x v="52"/>
    <x v="3"/>
    <x v="29"/>
    <x v="1"/>
    <s v="A"/>
    <n v="0"/>
    <s v="0-19"/>
    <n v="10"/>
  </r>
  <r>
    <x v="53"/>
    <x v="3"/>
    <x v="43"/>
    <x v="2"/>
    <s v="B"/>
    <n v="0"/>
    <s v="20-99"/>
    <n v="60"/>
  </r>
  <r>
    <x v="53"/>
    <x v="3"/>
    <x v="43"/>
    <x v="1"/>
    <s v="A"/>
    <n v="0"/>
    <s v="0-19"/>
    <n v="10"/>
  </r>
  <r>
    <x v="54"/>
    <x v="3"/>
    <x v="4"/>
    <x v="1"/>
    <s v=""/>
    <n v="1198"/>
    <n v="0"/>
    <n v="0"/>
  </r>
  <r>
    <x v="54"/>
    <x v="3"/>
    <x v="4"/>
    <x v="3"/>
    <s v=""/>
    <n v="636"/>
    <n v="0"/>
    <n v="0"/>
  </r>
  <r>
    <x v="54"/>
    <x v="3"/>
    <x v="4"/>
    <x v="0"/>
    <s v=""/>
    <n v="829"/>
    <n v="0"/>
    <n v="0"/>
  </r>
  <r>
    <x v="54"/>
    <x v="3"/>
    <x v="4"/>
    <x v="2"/>
    <s v=""/>
    <n v="565"/>
    <n v="0"/>
    <n v="0"/>
  </r>
  <r>
    <x v="55"/>
    <x v="3"/>
    <x v="44"/>
    <x v="1"/>
    <s v="A"/>
    <n v="0"/>
    <s v="0-19"/>
    <n v="10"/>
  </r>
  <r>
    <x v="56"/>
    <x v="3"/>
    <x v="45"/>
    <x v="1"/>
    <s v="B"/>
    <n v="0"/>
    <s v="20-99"/>
    <n v="60"/>
  </r>
  <r>
    <x v="57"/>
    <x v="3"/>
    <x v="9"/>
    <x v="3"/>
    <s v="E"/>
    <n v="0"/>
    <s v="250-499"/>
    <n v="375"/>
  </r>
  <r>
    <x v="57"/>
    <x v="3"/>
    <x v="9"/>
    <x v="0"/>
    <s v=""/>
    <n v="432"/>
    <n v="0"/>
    <n v="0"/>
  </r>
  <r>
    <x v="57"/>
    <x v="3"/>
    <x v="9"/>
    <x v="2"/>
    <s v="B"/>
    <n v="0"/>
    <s v="20-99"/>
    <n v="60"/>
  </r>
  <r>
    <x v="57"/>
    <x v="3"/>
    <x v="9"/>
    <x v="1"/>
    <s v=""/>
    <n v="502"/>
    <n v="0"/>
    <n v="0"/>
  </r>
  <r>
    <x v="58"/>
    <x v="3"/>
    <x v="10"/>
    <x v="1"/>
    <s v="B"/>
    <n v="0"/>
    <s v="20-99"/>
    <n v="60"/>
  </r>
  <r>
    <x v="59"/>
    <x v="3"/>
    <x v="46"/>
    <x v="2"/>
    <s v="C"/>
    <n v="0"/>
    <s v="100-249"/>
    <n v="175"/>
  </r>
  <r>
    <x v="59"/>
    <x v="3"/>
    <x v="46"/>
    <x v="1"/>
    <s v=""/>
    <n v="262"/>
    <n v="0"/>
    <n v="0"/>
  </r>
  <r>
    <x v="59"/>
    <x v="3"/>
    <x v="46"/>
    <x v="0"/>
    <s v="B"/>
    <n v="0"/>
    <s v="20-99"/>
    <n v="60"/>
  </r>
  <r>
    <x v="59"/>
    <x v="3"/>
    <x v="46"/>
    <x v="3"/>
    <s v="B"/>
    <n v="0"/>
    <s v="20-99"/>
    <n v="60"/>
  </r>
  <r>
    <x v="60"/>
    <x v="3"/>
    <x v="47"/>
    <x v="2"/>
    <s v="A"/>
    <n v="0"/>
    <s v="0-19"/>
    <n v="10"/>
  </r>
  <r>
    <x v="60"/>
    <x v="3"/>
    <x v="47"/>
    <x v="1"/>
    <s v="B"/>
    <n v="0"/>
    <s v="20-99"/>
    <n v="60"/>
  </r>
  <r>
    <x v="60"/>
    <x v="3"/>
    <x v="47"/>
    <x v="0"/>
    <s v="A"/>
    <n v="0"/>
    <s v="0-19"/>
    <n v="10"/>
  </r>
  <r>
    <x v="61"/>
    <x v="3"/>
    <x v="12"/>
    <x v="3"/>
    <s v="B"/>
    <n v="0"/>
    <s v="20-99"/>
    <n v="60"/>
  </r>
  <r>
    <x v="61"/>
    <x v="3"/>
    <x v="12"/>
    <x v="0"/>
    <s v=""/>
    <n v="436"/>
    <n v="0"/>
    <n v="0"/>
  </r>
  <r>
    <x v="61"/>
    <x v="3"/>
    <x v="12"/>
    <x v="2"/>
    <s v="B"/>
    <n v="0"/>
    <s v="20-99"/>
    <n v="60"/>
  </r>
  <r>
    <x v="61"/>
    <x v="3"/>
    <x v="12"/>
    <x v="1"/>
    <s v=""/>
    <n v="316"/>
    <n v="0"/>
    <n v="0"/>
  </r>
  <r>
    <x v="62"/>
    <x v="3"/>
    <x v="13"/>
    <x v="3"/>
    <s v="B"/>
    <n v="0"/>
    <s v="20-99"/>
    <n v="60"/>
  </r>
  <r>
    <x v="62"/>
    <x v="3"/>
    <x v="13"/>
    <x v="1"/>
    <s v=""/>
    <n v="245"/>
    <n v="0"/>
    <n v="0"/>
  </r>
  <r>
    <x v="62"/>
    <x v="3"/>
    <x v="13"/>
    <x v="0"/>
    <s v="A"/>
    <n v="0"/>
    <s v="0-19"/>
    <n v="10"/>
  </r>
  <r>
    <x v="62"/>
    <x v="3"/>
    <x v="13"/>
    <x v="2"/>
    <s v="A"/>
    <n v="0"/>
    <s v="0-19"/>
    <n v="10"/>
  </r>
  <r>
    <x v="63"/>
    <x v="3"/>
    <x v="14"/>
    <x v="0"/>
    <s v=""/>
    <n v="31"/>
    <n v="0"/>
    <n v="0"/>
  </r>
  <r>
    <x v="63"/>
    <x v="3"/>
    <x v="14"/>
    <x v="2"/>
    <s v="A"/>
    <n v="0"/>
    <s v="0-19"/>
    <n v="10"/>
  </r>
  <r>
    <x v="63"/>
    <x v="3"/>
    <x v="14"/>
    <x v="1"/>
    <s v="A"/>
    <n v="0"/>
    <s v="0-19"/>
    <n v="10"/>
  </r>
  <r>
    <x v="64"/>
    <x v="3"/>
    <x v="15"/>
    <x v="2"/>
    <s v="A"/>
    <n v="0"/>
    <s v="0-19"/>
    <n v="10"/>
  </r>
  <r>
    <x v="64"/>
    <x v="3"/>
    <x v="15"/>
    <x v="1"/>
    <s v="C"/>
    <n v="0"/>
    <s v="100-249"/>
    <n v="175"/>
  </r>
  <r>
    <x v="65"/>
    <x v="3"/>
    <x v="48"/>
    <x v="1"/>
    <s v="A"/>
    <n v="0"/>
    <s v="0-19"/>
    <n v="10"/>
  </r>
  <r>
    <x v="65"/>
    <x v="3"/>
    <x v="48"/>
    <x v="3"/>
    <s v="A"/>
    <n v="0"/>
    <s v="0-19"/>
    <n v="10"/>
  </r>
  <r>
    <x v="66"/>
    <x v="3"/>
    <x v="16"/>
    <x v="1"/>
    <s v="B"/>
    <n v="0"/>
    <s v="20-99"/>
    <n v="60"/>
  </r>
  <r>
    <x v="66"/>
    <x v="3"/>
    <x v="16"/>
    <x v="2"/>
    <s v="A"/>
    <n v="0"/>
    <s v="0-19"/>
    <n v="10"/>
  </r>
  <r>
    <x v="66"/>
    <x v="3"/>
    <x v="16"/>
    <x v="3"/>
    <s v="B"/>
    <n v="0"/>
    <s v="20-99"/>
    <n v="60"/>
  </r>
  <r>
    <x v="66"/>
    <x v="3"/>
    <x v="16"/>
    <x v="0"/>
    <s v="A"/>
    <n v="0"/>
    <s v="0-19"/>
    <n v="10"/>
  </r>
  <r>
    <x v="67"/>
    <x v="3"/>
    <x v="49"/>
    <x v="3"/>
    <s v="A"/>
    <n v="0"/>
    <s v="0-19"/>
    <n v="10"/>
  </r>
  <r>
    <x v="67"/>
    <x v="3"/>
    <x v="49"/>
    <x v="0"/>
    <s v=""/>
    <n v="127"/>
    <n v="0"/>
    <n v="0"/>
  </r>
  <r>
    <x v="67"/>
    <x v="3"/>
    <x v="49"/>
    <x v="2"/>
    <s v="A"/>
    <n v="0"/>
    <s v="0-19"/>
    <n v="10"/>
  </r>
  <r>
    <x v="67"/>
    <x v="3"/>
    <x v="49"/>
    <x v="1"/>
    <s v="A"/>
    <n v="0"/>
    <s v="0-19"/>
    <n v="10"/>
  </r>
  <r>
    <x v="68"/>
    <x v="3"/>
    <x v="50"/>
    <x v="1"/>
    <s v="A"/>
    <n v="0"/>
    <s v="0-19"/>
    <n v="10"/>
  </r>
  <r>
    <x v="69"/>
    <x v="3"/>
    <x v="51"/>
    <x v="1"/>
    <s v="B"/>
    <n v="0"/>
    <s v="20-99"/>
    <n v="60"/>
  </r>
  <r>
    <x v="69"/>
    <x v="3"/>
    <x v="51"/>
    <x v="3"/>
    <s v="B"/>
    <n v="0"/>
    <s v="20-99"/>
    <n v="60"/>
  </r>
  <r>
    <x v="69"/>
    <x v="3"/>
    <x v="51"/>
    <x v="2"/>
    <s v="B"/>
    <n v="0"/>
    <s v="20-99"/>
    <n v="60"/>
  </r>
  <r>
    <x v="70"/>
    <x v="3"/>
    <x v="20"/>
    <x v="0"/>
    <s v="B"/>
    <n v="0"/>
    <s v="20-99"/>
    <n v="60"/>
  </r>
  <r>
    <x v="70"/>
    <x v="3"/>
    <x v="20"/>
    <x v="2"/>
    <s v="C"/>
    <n v="0"/>
    <s v="100-249"/>
    <n v="175"/>
  </r>
  <r>
    <x v="70"/>
    <x v="3"/>
    <x v="20"/>
    <x v="1"/>
    <s v="B"/>
    <n v="0"/>
    <s v="20-99"/>
    <n v="60"/>
  </r>
  <r>
    <x v="71"/>
    <x v="3"/>
    <x v="52"/>
    <x v="3"/>
    <s v="A"/>
    <n v="0"/>
    <s v="0-19"/>
    <n v="10"/>
  </r>
  <r>
    <x v="71"/>
    <x v="3"/>
    <x v="52"/>
    <x v="0"/>
    <s v="A"/>
    <n v="0"/>
    <s v="0-19"/>
    <n v="10"/>
  </r>
  <r>
    <x v="71"/>
    <x v="3"/>
    <x v="52"/>
    <x v="1"/>
    <s v="A"/>
    <n v="0"/>
    <s v="0-19"/>
    <n v="10"/>
  </r>
  <r>
    <x v="72"/>
    <x v="3"/>
    <x v="53"/>
    <x v="0"/>
    <s v="B"/>
    <n v="0"/>
    <s v="20-99"/>
    <n v="60"/>
  </r>
  <r>
    <x v="73"/>
    <x v="3"/>
    <x v="54"/>
    <x v="0"/>
    <s v="A"/>
    <n v="0"/>
    <s v="0-19"/>
    <n v="10"/>
  </r>
  <r>
    <x v="74"/>
    <x v="3"/>
    <x v="22"/>
    <x v="1"/>
    <s v="B"/>
    <n v="0"/>
    <s v="20-99"/>
    <n v="60"/>
  </r>
  <r>
    <x v="74"/>
    <x v="3"/>
    <x v="22"/>
    <x v="0"/>
    <s v="B"/>
    <n v="0"/>
    <s v="20-99"/>
    <n v="60"/>
  </r>
  <r>
    <x v="74"/>
    <x v="3"/>
    <x v="22"/>
    <x v="2"/>
    <s v="A"/>
    <n v="0"/>
    <s v="0-19"/>
    <n v="10"/>
  </r>
  <r>
    <x v="75"/>
    <x v="4"/>
    <x v="41"/>
    <x v="0"/>
    <s v="A"/>
    <n v="0"/>
    <s v="0-19"/>
    <n v="10"/>
  </r>
  <r>
    <x v="75"/>
    <x v="4"/>
    <x v="41"/>
    <x v="2"/>
    <s v="A"/>
    <n v="0"/>
    <s v="0-19"/>
    <n v="10"/>
  </r>
  <r>
    <x v="75"/>
    <x v="4"/>
    <x v="41"/>
    <x v="1"/>
    <s v=""/>
    <n v="54"/>
    <n v="0"/>
    <n v="0"/>
  </r>
  <r>
    <x v="76"/>
    <x v="4"/>
    <x v="30"/>
    <x v="0"/>
    <s v="A"/>
    <n v="0"/>
    <s v="0-19"/>
    <n v="10"/>
  </r>
  <r>
    <x v="77"/>
    <x v="4"/>
    <x v="27"/>
    <x v="1"/>
    <s v="A"/>
    <n v="0"/>
    <s v="0-19"/>
    <n v="10"/>
  </r>
  <r>
    <x v="78"/>
    <x v="4"/>
    <x v="55"/>
    <x v="1"/>
    <s v="B"/>
    <n v="0"/>
    <s v="20-99"/>
    <n v="60"/>
  </r>
  <r>
    <x v="79"/>
    <x v="4"/>
    <x v="56"/>
    <x v="1"/>
    <s v="B"/>
    <n v="0"/>
    <s v="20-99"/>
    <n v="60"/>
  </r>
  <r>
    <x v="79"/>
    <x v="4"/>
    <x v="56"/>
    <x v="2"/>
    <s v="B"/>
    <n v="0"/>
    <s v="20-99"/>
    <n v="60"/>
  </r>
  <r>
    <x v="79"/>
    <x v="4"/>
    <x v="56"/>
    <x v="0"/>
    <s v="B"/>
    <n v="0"/>
    <s v="20-99"/>
    <n v="60"/>
  </r>
  <r>
    <x v="79"/>
    <x v="4"/>
    <x v="56"/>
    <x v="3"/>
    <s v="A"/>
    <n v="0"/>
    <s v="0-19"/>
    <n v="10"/>
  </r>
  <r>
    <x v="80"/>
    <x v="4"/>
    <x v="57"/>
    <x v="0"/>
    <s v="A"/>
    <n v="0"/>
    <s v="0-19"/>
    <n v="10"/>
  </r>
  <r>
    <x v="81"/>
    <x v="4"/>
    <x v="44"/>
    <x v="0"/>
    <s v="C"/>
    <n v="0"/>
    <s v="100-249"/>
    <n v="175"/>
  </r>
  <r>
    <x v="81"/>
    <x v="4"/>
    <x v="44"/>
    <x v="1"/>
    <s v="B"/>
    <n v="0"/>
    <s v="20-99"/>
    <n v="60"/>
  </r>
  <r>
    <x v="82"/>
    <x v="4"/>
    <x v="11"/>
    <x v="0"/>
    <s v="A"/>
    <n v="0"/>
    <s v="0-19"/>
    <n v="10"/>
  </r>
  <r>
    <x v="82"/>
    <x v="4"/>
    <x v="11"/>
    <x v="1"/>
    <s v="A"/>
    <n v="0"/>
    <s v="0-19"/>
    <n v="10"/>
  </r>
  <r>
    <x v="83"/>
    <x v="4"/>
    <x v="15"/>
    <x v="0"/>
    <s v="A"/>
    <n v="0"/>
    <s v="0-19"/>
    <n v="10"/>
  </r>
  <r>
    <x v="84"/>
    <x v="4"/>
    <x v="49"/>
    <x v="1"/>
    <s v="B"/>
    <n v="0"/>
    <s v="20-99"/>
    <n v="60"/>
  </r>
  <r>
    <x v="85"/>
    <x v="4"/>
    <x v="18"/>
    <x v="1"/>
    <s v="C"/>
    <n v="0"/>
    <s v="100-249"/>
    <n v="175"/>
  </r>
  <r>
    <x v="86"/>
    <x v="4"/>
    <x v="19"/>
    <x v="3"/>
    <s v="A"/>
    <n v="0"/>
    <s v="0-19"/>
    <n v="10"/>
  </r>
  <r>
    <x v="87"/>
    <x v="4"/>
    <x v="58"/>
    <x v="1"/>
    <s v="A"/>
    <n v="0"/>
    <s v="0-19"/>
    <n v="10"/>
  </r>
  <r>
    <x v="88"/>
    <x v="4"/>
    <x v="35"/>
    <x v="2"/>
    <s v="A"/>
    <n v="0"/>
    <s v="0-19"/>
    <n v="10"/>
  </r>
  <r>
    <x v="89"/>
    <x v="5"/>
    <x v="41"/>
    <x v="1"/>
    <s v="A"/>
    <n v="0"/>
    <s v="0-19"/>
    <n v="10"/>
  </r>
  <r>
    <x v="90"/>
    <x v="5"/>
    <x v="26"/>
    <x v="1"/>
    <s v=""/>
    <n v="251"/>
    <n v="0"/>
    <n v="0"/>
  </r>
  <r>
    <x v="90"/>
    <x v="5"/>
    <x v="26"/>
    <x v="0"/>
    <s v="B"/>
    <n v="0"/>
    <s v="20-99"/>
    <n v="60"/>
  </r>
  <r>
    <x v="90"/>
    <x v="5"/>
    <x v="26"/>
    <x v="2"/>
    <s v="B"/>
    <n v="0"/>
    <s v="20-99"/>
    <n v="60"/>
  </r>
  <r>
    <x v="91"/>
    <x v="5"/>
    <x v="30"/>
    <x v="1"/>
    <s v="A"/>
    <n v="0"/>
    <s v="0-19"/>
    <n v="10"/>
  </r>
  <r>
    <x v="92"/>
    <x v="5"/>
    <x v="31"/>
    <x v="1"/>
    <s v="A"/>
    <n v="0"/>
    <s v="0-19"/>
    <n v="10"/>
  </r>
  <r>
    <x v="93"/>
    <x v="5"/>
    <x v="0"/>
    <x v="0"/>
    <s v=""/>
    <n v="42"/>
    <n v="0"/>
    <n v="0"/>
  </r>
  <r>
    <x v="93"/>
    <x v="5"/>
    <x v="0"/>
    <x v="1"/>
    <s v="B"/>
    <n v="0"/>
    <s v="20-99"/>
    <n v="60"/>
  </r>
  <r>
    <x v="94"/>
    <x v="5"/>
    <x v="59"/>
    <x v="1"/>
    <s v="A"/>
    <n v="0"/>
    <s v="0-19"/>
    <n v="10"/>
  </r>
  <r>
    <x v="95"/>
    <x v="5"/>
    <x v="1"/>
    <x v="1"/>
    <s v="A"/>
    <n v="0"/>
    <s v="0-19"/>
    <n v="10"/>
  </r>
  <r>
    <x v="96"/>
    <x v="6"/>
    <x v="41"/>
    <x v="2"/>
    <s v="C"/>
    <n v="0"/>
    <s v="100-249"/>
    <n v="175"/>
  </r>
  <r>
    <x v="97"/>
    <x v="6"/>
    <x v="26"/>
    <x v="1"/>
    <s v="E"/>
    <n v="0"/>
    <s v="250-499"/>
    <n v="375"/>
  </r>
  <r>
    <x v="97"/>
    <x v="6"/>
    <x v="26"/>
    <x v="0"/>
    <s v="A"/>
    <n v="0"/>
    <s v="0-19"/>
    <n v="10"/>
  </r>
  <r>
    <x v="98"/>
    <x v="7"/>
    <x v="41"/>
    <x v="1"/>
    <s v="A"/>
    <n v="0"/>
    <s v="0-19"/>
    <n v="10"/>
  </r>
  <r>
    <x v="99"/>
    <x v="7"/>
    <x v="59"/>
    <x v="0"/>
    <s v="B"/>
    <n v="0"/>
    <s v="20-99"/>
    <n v="60"/>
  </r>
  <r>
    <x v="99"/>
    <x v="7"/>
    <x v="59"/>
    <x v="2"/>
    <s v="A"/>
    <n v="0"/>
    <s v="0-19"/>
    <n v="10"/>
  </r>
  <r>
    <x v="99"/>
    <x v="7"/>
    <x v="59"/>
    <x v="1"/>
    <s v=""/>
    <n v="348"/>
    <n v="0"/>
    <n v="0"/>
  </r>
  <r>
    <x v="99"/>
    <x v="7"/>
    <x v="59"/>
    <x v="3"/>
    <s v="A"/>
    <n v="0"/>
    <s v="0-19"/>
    <n v="10"/>
  </r>
  <r>
    <x v="100"/>
    <x v="7"/>
    <x v="28"/>
    <x v="1"/>
    <s v="A"/>
    <n v="0"/>
    <s v="0-19"/>
    <n v="10"/>
  </r>
  <r>
    <x v="101"/>
    <x v="7"/>
    <x v="56"/>
    <x v="0"/>
    <s v="B"/>
    <n v="0"/>
    <s v="20-99"/>
    <n v="60"/>
  </r>
  <r>
    <x v="101"/>
    <x v="7"/>
    <x v="56"/>
    <x v="1"/>
    <s v="A"/>
    <n v="0"/>
    <s v="0-19"/>
    <n v="10"/>
  </r>
  <r>
    <x v="102"/>
    <x v="7"/>
    <x v="60"/>
    <x v="0"/>
    <s v="A"/>
    <n v="0"/>
    <s v="0-19"/>
    <n v="10"/>
  </r>
  <r>
    <x v="103"/>
    <x v="7"/>
    <x v="61"/>
    <x v="0"/>
    <s v="B"/>
    <n v="0"/>
    <s v="20-99"/>
    <n v="60"/>
  </r>
  <r>
    <x v="104"/>
    <x v="7"/>
    <x v="62"/>
    <x v="3"/>
    <s v="A"/>
    <n v="0"/>
    <s v="0-19"/>
    <n v="10"/>
  </r>
  <r>
    <x v="104"/>
    <x v="7"/>
    <x v="62"/>
    <x v="0"/>
    <s v="A"/>
    <n v="0"/>
    <s v="0-19"/>
    <n v="10"/>
  </r>
  <r>
    <x v="105"/>
    <x v="7"/>
    <x v="16"/>
    <x v="3"/>
    <s v="E"/>
    <n v="0"/>
    <s v="250-499"/>
    <n v="375"/>
  </r>
  <r>
    <x v="105"/>
    <x v="7"/>
    <x v="16"/>
    <x v="2"/>
    <s v="A"/>
    <n v="0"/>
    <s v="0-19"/>
    <n v="10"/>
  </r>
  <r>
    <x v="106"/>
    <x v="7"/>
    <x v="17"/>
    <x v="0"/>
    <s v="A"/>
    <n v="0"/>
    <s v="0-19"/>
    <n v="10"/>
  </r>
  <r>
    <x v="107"/>
    <x v="7"/>
    <x v="63"/>
    <x v="2"/>
    <s v="A"/>
    <n v="0"/>
    <s v="0-19"/>
    <n v="10"/>
  </r>
  <r>
    <x v="107"/>
    <x v="7"/>
    <x v="63"/>
    <x v="1"/>
    <s v="E"/>
    <n v="0"/>
    <s v="250-499"/>
    <n v="375"/>
  </r>
  <r>
    <x v="107"/>
    <x v="7"/>
    <x v="63"/>
    <x v="0"/>
    <s v="B"/>
    <n v="0"/>
    <s v="20-99"/>
    <n v="60"/>
  </r>
  <r>
    <x v="107"/>
    <x v="7"/>
    <x v="63"/>
    <x v="3"/>
    <s v="C"/>
    <n v="0"/>
    <s v="100-249"/>
    <n v="175"/>
  </r>
  <r>
    <x v="108"/>
    <x v="7"/>
    <x v="51"/>
    <x v="0"/>
    <s v=""/>
    <n v="63"/>
    <n v="0"/>
    <n v="0"/>
  </r>
  <r>
    <x v="108"/>
    <x v="7"/>
    <x v="51"/>
    <x v="2"/>
    <s v="A"/>
    <n v="0"/>
    <s v="0-19"/>
    <n v="10"/>
  </r>
  <r>
    <x v="108"/>
    <x v="7"/>
    <x v="51"/>
    <x v="1"/>
    <s v="B"/>
    <n v="0"/>
    <s v="20-99"/>
    <n v="60"/>
  </r>
  <r>
    <x v="108"/>
    <x v="7"/>
    <x v="51"/>
    <x v="3"/>
    <s v="B"/>
    <n v="0"/>
    <s v="20-99"/>
    <n v="60"/>
  </r>
  <r>
    <x v="109"/>
    <x v="7"/>
    <x v="52"/>
    <x v="3"/>
    <s v="A"/>
    <n v="0"/>
    <s v="0-19"/>
    <n v="10"/>
  </r>
  <r>
    <x v="109"/>
    <x v="7"/>
    <x v="52"/>
    <x v="0"/>
    <s v="A"/>
    <n v="0"/>
    <s v="0-19"/>
    <n v="10"/>
  </r>
  <r>
    <x v="109"/>
    <x v="7"/>
    <x v="52"/>
    <x v="2"/>
    <s v="A"/>
    <n v="0"/>
    <s v="0-19"/>
    <n v="10"/>
  </r>
  <r>
    <x v="109"/>
    <x v="7"/>
    <x v="52"/>
    <x v="1"/>
    <s v="A"/>
    <n v="0"/>
    <s v="0-19"/>
    <n v="10"/>
  </r>
  <r>
    <x v="110"/>
    <x v="7"/>
    <x v="21"/>
    <x v="0"/>
    <s v="A"/>
    <n v="0"/>
    <s v="0-19"/>
    <n v="10"/>
  </r>
  <r>
    <x v="111"/>
    <x v="7"/>
    <x v="64"/>
    <x v="1"/>
    <s v=""/>
    <n v="32"/>
    <n v="0"/>
    <n v="0"/>
  </r>
  <r>
    <x v="112"/>
    <x v="7"/>
    <x v="53"/>
    <x v="0"/>
    <s v="B"/>
    <n v="0"/>
    <s v="20-99"/>
    <n v="60"/>
  </r>
  <r>
    <x v="113"/>
    <x v="7"/>
    <x v="58"/>
    <x v="3"/>
    <s v="A"/>
    <n v="0"/>
    <s v="0-19"/>
    <n v="10"/>
  </r>
  <r>
    <x v="113"/>
    <x v="7"/>
    <x v="58"/>
    <x v="2"/>
    <s v="A"/>
    <n v="0"/>
    <s v="0-19"/>
    <n v="10"/>
  </r>
  <r>
    <x v="114"/>
    <x v="7"/>
    <x v="65"/>
    <x v="3"/>
    <s v="A"/>
    <n v="0"/>
    <s v="0-19"/>
    <n v="10"/>
  </r>
  <r>
    <x v="115"/>
    <x v="7"/>
    <x v="23"/>
    <x v="3"/>
    <s v="A"/>
    <n v="0"/>
    <s v="0-19"/>
    <n v="10"/>
  </r>
  <r>
    <x v="116"/>
    <x v="7"/>
    <x v="24"/>
    <x v="3"/>
    <s v="A"/>
    <n v="0"/>
    <s v="0-19"/>
    <n v="10"/>
  </r>
  <r>
    <x v="116"/>
    <x v="7"/>
    <x v="24"/>
    <x v="0"/>
    <s v="A"/>
    <n v="0"/>
    <s v="0-19"/>
    <n v="10"/>
  </r>
  <r>
    <x v="116"/>
    <x v="7"/>
    <x v="24"/>
    <x v="1"/>
    <s v="A"/>
    <n v="0"/>
    <s v="0-19"/>
    <n v="10"/>
  </r>
  <r>
    <x v="117"/>
    <x v="7"/>
    <x v="66"/>
    <x v="3"/>
    <s v="A"/>
    <n v="0"/>
    <s v="0-19"/>
    <n v="10"/>
  </r>
  <r>
    <x v="117"/>
    <x v="7"/>
    <x v="66"/>
    <x v="1"/>
    <s v="A"/>
    <n v="0"/>
    <s v="0-19"/>
    <n v="10"/>
  </r>
  <r>
    <x v="118"/>
    <x v="8"/>
    <x v="1"/>
    <x v="1"/>
    <s v="A"/>
    <n v="0"/>
    <s v="0-19"/>
    <n v="10"/>
  </r>
  <r>
    <x v="119"/>
    <x v="8"/>
    <x v="42"/>
    <x v="1"/>
    <s v="A"/>
    <n v="0"/>
    <s v="0-19"/>
    <n v="10"/>
  </r>
  <r>
    <x v="120"/>
    <x v="8"/>
    <x v="56"/>
    <x v="0"/>
    <s v="A"/>
    <n v="0"/>
    <s v="0-19"/>
    <n v="10"/>
  </r>
  <r>
    <x v="121"/>
    <x v="8"/>
    <x v="34"/>
    <x v="0"/>
    <s v="A"/>
    <n v="0"/>
    <s v="0-19"/>
    <n v="10"/>
  </r>
  <r>
    <x v="122"/>
    <x v="8"/>
    <x v="45"/>
    <x v="2"/>
    <s v="B"/>
    <n v="0"/>
    <s v="20-99"/>
    <n v="60"/>
  </r>
  <r>
    <x v="123"/>
    <x v="8"/>
    <x v="62"/>
    <x v="3"/>
    <s v="A"/>
    <n v="0"/>
    <s v="0-19"/>
    <n v="10"/>
  </r>
  <r>
    <x v="123"/>
    <x v="8"/>
    <x v="62"/>
    <x v="1"/>
    <s v="A"/>
    <n v="0"/>
    <s v="0-19"/>
    <n v="10"/>
  </r>
  <r>
    <x v="124"/>
    <x v="8"/>
    <x v="67"/>
    <x v="0"/>
    <s v="C"/>
    <n v="0"/>
    <s v="100-249"/>
    <n v="175"/>
  </r>
  <r>
    <x v="125"/>
    <x v="8"/>
    <x v="47"/>
    <x v="1"/>
    <s v="B"/>
    <n v="0"/>
    <s v="20-99"/>
    <n v="60"/>
  </r>
  <r>
    <x v="125"/>
    <x v="8"/>
    <x v="47"/>
    <x v="0"/>
    <s v="B"/>
    <n v="0"/>
    <s v="20-99"/>
    <n v="60"/>
  </r>
  <r>
    <x v="125"/>
    <x v="8"/>
    <x v="47"/>
    <x v="2"/>
    <s v="A"/>
    <n v="0"/>
    <s v="0-19"/>
    <n v="10"/>
  </r>
  <r>
    <x v="126"/>
    <x v="8"/>
    <x v="12"/>
    <x v="0"/>
    <s v="B"/>
    <n v="0"/>
    <s v="20-99"/>
    <n v="60"/>
  </r>
  <r>
    <x v="127"/>
    <x v="8"/>
    <x v="14"/>
    <x v="3"/>
    <s v="A"/>
    <n v="0"/>
    <s v="0-19"/>
    <n v="10"/>
  </r>
  <r>
    <x v="128"/>
    <x v="8"/>
    <x v="15"/>
    <x v="3"/>
    <s v="A"/>
    <n v="0"/>
    <s v="0-19"/>
    <n v="10"/>
  </r>
  <r>
    <x v="129"/>
    <x v="8"/>
    <x v="18"/>
    <x v="0"/>
    <s v="B"/>
    <n v="0"/>
    <s v="20-99"/>
    <n v="60"/>
  </r>
  <r>
    <x v="129"/>
    <x v="8"/>
    <x v="18"/>
    <x v="2"/>
    <s v="A"/>
    <n v="0"/>
    <s v="0-19"/>
    <n v="10"/>
  </r>
  <r>
    <x v="129"/>
    <x v="8"/>
    <x v="18"/>
    <x v="1"/>
    <s v=""/>
    <n v="25"/>
    <n v="0"/>
    <n v="0"/>
  </r>
  <r>
    <x v="130"/>
    <x v="8"/>
    <x v="20"/>
    <x v="1"/>
    <s v="A"/>
    <n v="0"/>
    <s v="0-19"/>
    <n v="10"/>
  </r>
  <r>
    <x v="131"/>
    <x v="8"/>
    <x v="23"/>
    <x v="1"/>
    <s v="B"/>
    <n v="0"/>
    <s v="20-99"/>
    <n v="60"/>
  </r>
  <r>
    <x v="131"/>
    <x v="8"/>
    <x v="23"/>
    <x v="3"/>
    <s v="A"/>
    <n v="0"/>
    <s v="0-19"/>
    <n v="10"/>
  </r>
  <r>
    <x v="131"/>
    <x v="8"/>
    <x v="23"/>
    <x v="0"/>
    <s v="C"/>
    <n v="0"/>
    <s v="100-249"/>
    <n v="175"/>
  </r>
  <r>
    <x v="132"/>
    <x v="8"/>
    <x v="24"/>
    <x v="3"/>
    <s v="A"/>
    <n v="0"/>
    <s v="0-19"/>
    <n v="10"/>
  </r>
  <r>
    <x v="133"/>
    <x v="8"/>
    <x v="36"/>
    <x v="3"/>
    <s v="A"/>
    <n v="0"/>
    <s v="0-19"/>
    <n v="10"/>
  </r>
  <r>
    <x v="133"/>
    <x v="8"/>
    <x v="36"/>
    <x v="1"/>
    <s v="E"/>
    <n v="0"/>
    <s v="250-499"/>
    <n v="375"/>
  </r>
  <r>
    <x v="134"/>
    <x v="8"/>
    <x v="37"/>
    <x v="0"/>
    <s v="B"/>
    <n v="0"/>
    <s v="20-99"/>
    <n v="60"/>
  </r>
  <r>
    <x v="135"/>
    <x v="8"/>
    <x v="68"/>
    <x v="2"/>
    <s v="A"/>
    <n v="0"/>
    <s v="0-19"/>
    <n v="10"/>
  </r>
  <r>
    <x v="135"/>
    <x v="8"/>
    <x v="68"/>
    <x v="1"/>
    <s v=""/>
    <n v="431"/>
    <n v="0"/>
    <n v="0"/>
  </r>
  <r>
    <x v="135"/>
    <x v="8"/>
    <x v="68"/>
    <x v="3"/>
    <s v="B"/>
    <n v="0"/>
    <s v="20-99"/>
    <n v="60"/>
  </r>
  <r>
    <x v="135"/>
    <x v="8"/>
    <x v="68"/>
    <x v="0"/>
    <s v="A"/>
    <n v="0"/>
    <s v="0-19"/>
    <n v="10"/>
  </r>
  <r>
    <x v="136"/>
    <x v="8"/>
    <x v="69"/>
    <x v="0"/>
    <s v="B"/>
    <n v="0"/>
    <s v="20-99"/>
    <n v="60"/>
  </r>
  <r>
    <x v="136"/>
    <x v="8"/>
    <x v="69"/>
    <x v="1"/>
    <s v="A"/>
    <n v="0"/>
    <s v="0-19"/>
    <n v="10"/>
  </r>
  <r>
    <x v="137"/>
    <x v="8"/>
    <x v="70"/>
    <x v="1"/>
    <s v="E"/>
    <n v="0"/>
    <s v="250-499"/>
    <n v="375"/>
  </r>
  <r>
    <x v="138"/>
    <x v="8"/>
    <x v="71"/>
    <x v="0"/>
    <s v="B"/>
    <n v="0"/>
    <s v="20-99"/>
    <n v="60"/>
  </r>
  <r>
    <x v="139"/>
    <x v="8"/>
    <x v="72"/>
    <x v="1"/>
    <s v="A"/>
    <n v="0"/>
    <s v="0-19"/>
    <n v="10"/>
  </r>
  <r>
    <x v="140"/>
    <x v="8"/>
    <x v="73"/>
    <x v="1"/>
    <s v="A"/>
    <n v="0"/>
    <s v="0-19"/>
    <n v="10"/>
  </r>
  <r>
    <x v="141"/>
    <x v="8"/>
    <x v="74"/>
    <x v="1"/>
    <s v="A"/>
    <n v="0"/>
    <s v="0-19"/>
    <n v="10"/>
  </r>
  <r>
    <x v="142"/>
    <x v="8"/>
    <x v="75"/>
    <x v="0"/>
    <s v="B"/>
    <n v="0"/>
    <s v="20-99"/>
    <n v="60"/>
  </r>
  <r>
    <x v="143"/>
    <x v="8"/>
    <x v="76"/>
    <x v="1"/>
    <s v="A"/>
    <n v="0"/>
    <s v="0-19"/>
    <n v="10"/>
  </r>
  <r>
    <x v="144"/>
    <x v="8"/>
    <x v="77"/>
    <x v="1"/>
    <s v="C"/>
    <n v="0"/>
    <s v="100-249"/>
    <n v="175"/>
  </r>
  <r>
    <x v="145"/>
    <x v="8"/>
    <x v="78"/>
    <x v="2"/>
    <s v="F"/>
    <n v="0"/>
    <s v="500-999"/>
    <n v="750"/>
  </r>
  <r>
    <x v="146"/>
    <x v="8"/>
    <x v="79"/>
    <x v="1"/>
    <s v="A"/>
    <n v="0"/>
    <s v="0-19"/>
    <n v="10"/>
  </r>
  <r>
    <x v="147"/>
    <x v="8"/>
    <x v="80"/>
    <x v="0"/>
    <s v="B"/>
    <n v="0"/>
    <s v="20-99"/>
    <n v="60"/>
  </r>
  <r>
    <x v="147"/>
    <x v="8"/>
    <x v="80"/>
    <x v="1"/>
    <s v="C"/>
    <n v="0"/>
    <s v="100-249"/>
    <n v="175"/>
  </r>
  <r>
    <x v="148"/>
    <x v="8"/>
    <x v="81"/>
    <x v="1"/>
    <s v="A"/>
    <n v="0"/>
    <s v="0-19"/>
    <n v="10"/>
  </r>
  <r>
    <x v="149"/>
    <x v="8"/>
    <x v="82"/>
    <x v="1"/>
    <s v=""/>
    <n v="53"/>
    <n v="0"/>
    <n v="0"/>
  </r>
  <r>
    <x v="150"/>
    <x v="9"/>
    <x v="26"/>
    <x v="3"/>
    <s v="A"/>
    <n v="0"/>
    <s v="0-19"/>
    <n v="10"/>
  </r>
  <r>
    <x v="150"/>
    <x v="9"/>
    <x v="26"/>
    <x v="1"/>
    <s v="A"/>
    <n v="0"/>
    <s v="0-19"/>
    <n v="10"/>
  </r>
  <r>
    <x v="151"/>
    <x v="10"/>
    <x v="41"/>
    <x v="0"/>
    <s v="A"/>
    <n v="0"/>
    <s v="0-19"/>
    <n v="10"/>
  </r>
  <r>
    <x v="151"/>
    <x v="10"/>
    <x v="41"/>
    <x v="1"/>
    <s v="B"/>
    <n v="0"/>
    <s v="20-99"/>
    <n v="60"/>
  </r>
  <r>
    <x v="152"/>
    <x v="10"/>
    <x v="30"/>
    <x v="1"/>
    <s v="B"/>
    <n v="0"/>
    <s v="20-99"/>
    <n v="60"/>
  </r>
  <r>
    <x v="153"/>
    <x v="10"/>
    <x v="28"/>
    <x v="2"/>
    <s v="B"/>
    <n v="0"/>
    <s v="20-99"/>
    <n v="60"/>
  </r>
  <r>
    <x v="154"/>
    <x v="10"/>
    <x v="56"/>
    <x v="0"/>
    <s v="B"/>
    <n v="0"/>
    <s v="20-99"/>
    <n v="60"/>
  </r>
  <r>
    <x v="155"/>
    <x v="10"/>
    <x v="44"/>
    <x v="3"/>
    <s v="A"/>
    <n v="0"/>
    <s v="0-19"/>
    <n v="10"/>
  </r>
  <r>
    <x v="156"/>
    <x v="10"/>
    <x v="8"/>
    <x v="2"/>
    <s v="E"/>
    <n v="0"/>
    <s v="250-499"/>
    <n v="375"/>
  </r>
  <r>
    <x v="157"/>
    <x v="10"/>
    <x v="46"/>
    <x v="1"/>
    <s v="A"/>
    <n v="0"/>
    <s v="0-19"/>
    <n v="10"/>
  </r>
  <r>
    <x v="158"/>
    <x v="10"/>
    <x v="14"/>
    <x v="0"/>
    <s v="B"/>
    <n v="0"/>
    <s v="20-99"/>
    <n v="60"/>
  </r>
  <r>
    <x v="159"/>
    <x v="11"/>
    <x v="41"/>
    <x v="1"/>
    <s v="B"/>
    <n v="0"/>
    <s v="20-99"/>
    <n v="60"/>
  </r>
  <r>
    <x v="160"/>
    <x v="11"/>
    <x v="31"/>
    <x v="0"/>
    <s v="B"/>
    <n v="0"/>
    <s v="20-99"/>
    <n v="60"/>
  </r>
  <r>
    <x v="161"/>
    <x v="11"/>
    <x v="59"/>
    <x v="0"/>
    <s v="A"/>
    <n v="0"/>
    <s v="0-19"/>
    <n v="10"/>
  </r>
  <r>
    <x v="162"/>
    <x v="11"/>
    <x v="32"/>
    <x v="1"/>
    <s v="B"/>
    <n v="0"/>
    <s v="20-99"/>
    <n v="60"/>
  </r>
  <r>
    <x v="163"/>
    <x v="11"/>
    <x v="33"/>
    <x v="0"/>
    <s v="B"/>
    <n v="0"/>
    <s v="20-99"/>
    <n v="60"/>
  </r>
  <r>
    <x v="163"/>
    <x v="11"/>
    <x v="33"/>
    <x v="1"/>
    <s v="A"/>
    <n v="0"/>
    <s v="0-19"/>
    <n v="10"/>
  </r>
  <r>
    <x v="164"/>
    <x v="11"/>
    <x v="56"/>
    <x v="1"/>
    <s v=""/>
    <n v="1275"/>
    <n v="0"/>
    <n v="0"/>
  </r>
  <r>
    <x v="164"/>
    <x v="11"/>
    <x v="56"/>
    <x v="3"/>
    <s v="C"/>
    <n v="0"/>
    <s v="100-249"/>
    <n v="175"/>
  </r>
  <r>
    <x v="164"/>
    <x v="11"/>
    <x v="56"/>
    <x v="0"/>
    <s v=""/>
    <n v="461"/>
    <n v="0"/>
    <n v="0"/>
  </r>
  <r>
    <x v="164"/>
    <x v="11"/>
    <x v="56"/>
    <x v="2"/>
    <s v=""/>
    <n v="751"/>
    <n v="0"/>
    <n v="0"/>
  </r>
  <r>
    <x v="165"/>
    <x v="11"/>
    <x v="4"/>
    <x v="1"/>
    <s v="C"/>
    <n v="0"/>
    <s v="100-249"/>
    <n v="175"/>
  </r>
  <r>
    <x v="166"/>
    <x v="11"/>
    <x v="5"/>
    <x v="3"/>
    <s v="B"/>
    <n v="0"/>
    <s v="20-99"/>
    <n v="60"/>
  </r>
  <r>
    <x v="166"/>
    <x v="11"/>
    <x v="5"/>
    <x v="0"/>
    <s v="B"/>
    <n v="0"/>
    <s v="20-99"/>
    <n v="60"/>
  </r>
  <r>
    <x v="166"/>
    <x v="11"/>
    <x v="5"/>
    <x v="1"/>
    <s v=""/>
    <n v="45"/>
    <n v="0"/>
    <n v="0"/>
  </r>
  <r>
    <x v="167"/>
    <x v="11"/>
    <x v="34"/>
    <x v="1"/>
    <s v="B"/>
    <n v="0"/>
    <s v="20-99"/>
    <n v="60"/>
  </r>
  <r>
    <x v="168"/>
    <x v="11"/>
    <x v="6"/>
    <x v="0"/>
    <s v="C"/>
    <n v="0"/>
    <s v="100-249"/>
    <n v="175"/>
  </r>
  <r>
    <x v="169"/>
    <x v="11"/>
    <x v="14"/>
    <x v="1"/>
    <s v="C"/>
    <n v="0"/>
    <s v="100-249"/>
    <n v="175"/>
  </r>
  <r>
    <x v="170"/>
    <x v="11"/>
    <x v="18"/>
    <x v="1"/>
    <s v=""/>
    <n v="346"/>
    <n v="0"/>
    <n v="0"/>
  </r>
  <r>
    <x v="170"/>
    <x v="11"/>
    <x v="18"/>
    <x v="0"/>
    <s v="B"/>
    <n v="0"/>
    <s v="20-99"/>
    <n v="60"/>
  </r>
  <r>
    <x v="171"/>
    <x v="11"/>
    <x v="83"/>
    <x v="0"/>
    <s v="A"/>
    <n v="0"/>
    <s v="0-19"/>
    <n v="10"/>
  </r>
  <r>
    <x v="171"/>
    <x v="11"/>
    <x v="83"/>
    <x v="1"/>
    <s v="B"/>
    <n v="0"/>
    <s v="20-99"/>
    <n v="60"/>
  </r>
  <r>
    <x v="172"/>
    <x v="11"/>
    <x v="19"/>
    <x v="0"/>
    <s v="A"/>
    <n v="0"/>
    <s v="0-19"/>
    <n v="10"/>
  </r>
  <r>
    <x v="173"/>
    <x v="11"/>
    <x v="20"/>
    <x v="0"/>
    <s v="B"/>
    <n v="0"/>
    <s v="20-99"/>
    <n v="60"/>
  </r>
  <r>
    <x v="173"/>
    <x v="11"/>
    <x v="20"/>
    <x v="1"/>
    <s v=""/>
    <n v="131"/>
    <n v="0"/>
    <n v="0"/>
  </r>
  <r>
    <x v="174"/>
    <x v="11"/>
    <x v="53"/>
    <x v="1"/>
    <s v="C"/>
    <n v="0"/>
    <s v="100-249"/>
    <n v="175"/>
  </r>
  <r>
    <x v="175"/>
    <x v="11"/>
    <x v="54"/>
    <x v="1"/>
    <s v="B"/>
    <n v="0"/>
    <s v="20-99"/>
    <n v="60"/>
  </r>
  <r>
    <x v="176"/>
    <x v="11"/>
    <x v="22"/>
    <x v="3"/>
    <s v="B"/>
    <n v="0"/>
    <s v="20-99"/>
    <n v="60"/>
  </r>
  <r>
    <x v="176"/>
    <x v="11"/>
    <x v="22"/>
    <x v="1"/>
    <s v="A"/>
    <n v="0"/>
    <s v="0-19"/>
    <n v="10"/>
  </r>
  <r>
    <x v="177"/>
    <x v="11"/>
    <x v="23"/>
    <x v="0"/>
    <s v="A"/>
    <n v="0"/>
    <s v="0-19"/>
    <n v="10"/>
  </r>
  <r>
    <x v="178"/>
    <x v="11"/>
    <x v="35"/>
    <x v="0"/>
    <s v="A"/>
    <n v="0"/>
    <s v="0-19"/>
    <n v="10"/>
  </r>
  <r>
    <x v="179"/>
    <x v="11"/>
    <x v="68"/>
    <x v="1"/>
    <s v="A"/>
    <n v="0"/>
    <s v="0-19"/>
    <n v="10"/>
  </r>
  <r>
    <x v="180"/>
    <x v="11"/>
    <x v="39"/>
    <x v="1"/>
    <s v="B"/>
    <n v="0"/>
    <s v="20-99"/>
    <n v="60"/>
  </r>
  <r>
    <x v="181"/>
    <x v="11"/>
    <x v="84"/>
    <x v="1"/>
    <s v="B"/>
    <n v="0"/>
    <s v="20-99"/>
    <n v="60"/>
  </r>
  <r>
    <x v="182"/>
    <x v="11"/>
    <x v="85"/>
    <x v="0"/>
    <s v="B"/>
    <n v="0"/>
    <s v="20-99"/>
    <n v="60"/>
  </r>
  <r>
    <x v="183"/>
    <x v="11"/>
    <x v="86"/>
    <x v="1"/>
    <s v="B"/>
    <n v="0"/>
    <s v="20-99"/>
    <n v="60"/>
  </r>
  <r>
    <x v="184"/>
    <x v="11"/>
    <x v="87"/>
    <x v="0"/>
    <s v="B"/>
    <n v="0"/>
    <s v="20-99"/>
    <n v="60"/>
  </r>
  <r>
    <x v="184"/>
    <x v="11"/>
    <x v="87"/>
    <x v="1"/>
    <s v="A"/>
    <n v="0"/>
    <s v="0-19"/>
    <n v="10"/>
  </r>
  <r>
    <x v="185"/>
    <x v="11"/>
    <x v="88"/>
    <x v="0"/>
    <s v="A"/>
    <n v="0"/>
    <s v="0-19"/>
    <n v="10"/>
  </r>
  <r>
    <x v="186"/>
    <x v="11"/>
    <x v="89"/>
    <x v="1"/>
    <s v="C"/>
    <n v="0"/>
    <s v="100-249"/>
    <n v="175"/>
  </r>
  <r>
    <x v="187"/>
    <x v="12"/>
    <x v="26"/>
    <x v="0"/>
    <s v="C"/>
    <n v="0"/>
    <s v="100-249"/>
    <n v="175"/>
  </r>
  <r>
    <x v="187"/>
    <x v="12"/>
    <x v="26"/>
    <x v="1"/>
    <s v="A"/>
    <n v="0"/>
    <s v="0-19"/>
    <n v="10"/>
  </r>
  <r>
    <x v="188"/>
    <x v="12"/>
    <x v="59"/>
    <x v="1"/>
    <s v="A"/>
    <n v="0"/>
    <s v="0-19"/>
    <n v="10"/>
  </r>
  <r>
    <x v="189"/>
    <x v="12"/>
    <x v="1"/>
    <x v="2"/>
    <s v="A"/>
    <n v="0"/>
    <s v="0-19"/>
    <n v="10"/>
  </r>
  <r>
    <x v="190"/>
    <x v="12"/>
    <x v="28"/>
    <x v="0"/>
    <s v="B"/>
    <n v="0"/>
    <s v="20-99"/>
    <n v="60"/>
  </r>
  <r>
    <x v="190"/>
    <x v="12"/>
    <x v="28"/>
    <x v="1"/>
    <s v="C"/>
    <n v="0"/>
    <s v="100-249"/>
    <n v="175"/>
  </r>
  <r>
    <x v="191"/>
    <x v="12"/>
    <x v="29"/>
    <x v="1"/>
    <s v="A"/>
    <n v="0"/>
    <s v="0-19"/>
    <n v="10"/>
  </r>
  <r>
    <x v="192"/>
    <x v="12"/>
    <x v="3"/>
    <x v="0"/>
    <s v="A"/>
    <n v="0"/>
    <s v="0-19"/>
    <n v="10"/>
  </r>
  <r>
    <x v="193"/>
    <x v="12"/>
    <x v="4"/>
    <x v="1"/>
    <s v="B"/>
    <n v="0"/>
    <s v="20-99"/>
    <n v="60"/>
  </r>
  <r>
    <x v="193"/>
    <x v="12"/>
    <x v="4"/>
    <x v="2"/>
    <s v="C"/>
    <n v="0"/>
    <s v="100-249"/>
    <n v="175"/>
  </r>
  <r>
    <x v="193"/>
    <x v="12"/>
    <x v="4"/>
    <x v="0"/>
    <s v="C"/>
    <n v="0"/>
    <s v="100-249"/>
    <n v="175"/>
  </r>
  <r>
    <x v="194"/>
    <x v="12"/>
    <x v="57"/>
    <x v="0"/>
    <s v="C"/>
    <n v="0"/>
    <s v="100-249"/>
    <n v="175"/>
  </r>
  <r>
    <x v="194"/>
    <x v="12"/>
    <x v="57"/>
    <x v="2"/>
    <s v="C"/>
    <n v="0"/>
    <s v="100-249"/>
    <n v="175"/>
  </r>
  <r>
    <x v="194"/>
    <x v="12"/>
    <x v="57"/>
    <x v="1"/>
    <s v="F"/>
    <n v="0"/>
    <s v="500-999"/>
    <n v="750"/>
  </r>
  <r>
    <x v="194"/>
    <x v="12"/>
    <x v="57"/>
    <x v="3"/>
    <s v="A"/>
    <n v="0"/>
    <s v="0-19"/>
    <n v="10"/>
  </r>
  <r>
    <x v="195"/>
    <x v="12"/>
    <x v="5"/>
    <x v="2"/>
    <s v="C"/>
    <n v="0"/>
    <s v="100-249"/>
    <n v="175"/>
  </r>
  <r>
    <x v="195"/>
    <x v="12"/>
    <x v="5"/>
    <x v="1"/>
    <s v="A"/>
    <n v="0"/>
    <s v="0-19"/>
    <n v="10"/>
  </r>
  <r>
    <x v="196"/>
    <x v="12"/>
    <x v="61"/>
    <x v="1"/>
    <s v="A"/>
    <n v="0"/>
    <s v="0-19"/>
    <n v="10"/>
  </r>
  <r>
    <x v="197"/>
    <x v="12"/>
    <x v="16"/>
    <x v="1"/>
    <s v="A"/>
    <n v="0"/>
    <s v="0-19"/>
    <n v="10"/>
  </r>
  <r>
    <x v="198"/>
    <x v="12"/>
    <x v="49"/>
    <x v="3"/>
    <s v="C"/>
    <n v="0"/>
    <s v="100-249"/>
    <n v="175"/>
  </r>
  <r>
    <x v="199"/>
    <x v="12"/>
    <x v="50"/>
    <x v="1"/>
    <s v=""/>
    <n v="31"/>
    <n v="0"/>
    <n v="0"/>
  </r>
  <r>
    <x v="200"/>
    <x v="12"/>
    <x v="83"/>
    <x v="1"/>
    <s v="A"/>
    <n v="0"/>
    <s v="0-19"/>
    <n v="10"/>
  </r>
  <r>
    <x v="201"/>
    <x v="12"/>
    <x v="51"/>
    <x v="0"/>
    <s v="A"/>
    <n v="0"/>
    <s v="0-19"/>
    <n v="10"/>
  </r>
  <r>
    <x v="202"/>
    <x v="12"/>
    <x v="20"/>
    <x v="3"/>
    <s v="A"/>
    <n v="0"/>
    <s v="0-19"/>
    <n v="10"/>
  </r>
  <r>
    <x v="202"/>
    <x v="12"/>
    <x v="20"/>
    <x v="0"/>
    <s v="A"/>
    <n v="0"/>
    <s v="0-19"/>
    <n v="10"/>
  </r>
  <r>
    <x v="202"/>
    <x v="12"/>
    <x v="20"/>
    <x v="2"/>
    <s v="B"/>
    <n v="0"/>
    <s v="20-99"/>
    <n v="60"/>
  </r>
  <r>
    <x v="202"/>
    <x v="12"/>
    <x v="20"/>
    <x v="1"/>
    <s v=""/>
    <n v="75"/>
    <n v="0"/>
    <n v="0"/>
  </r>
  <r>
    <x v="203"/>
    <x v="12"/>
    <x v="52"/>
    <x v="3"/>
    <s v="A"/>
    <n v="0"/>
    <s v="0-19"/>
    <n v="10"/>
  </r>
  <r>
    <x v="204"/>
    <x v="12"/>
    <x v="64"/>
    <x v="3"/>
    <s v="B"/>
    <n v="0"/>
    <s v="20-99"/>
    <n v="60"/>
  </r>
  <r>
    <x v="205"/>
    <x v="12"/>
    <x v="53"/>
    <x v="1"/>
    <s v="A"/>
    <n v="0"/>
    <s v="0-19"/>
    <n v="10"/>
  </r>
  <r>
    <x v="206"/>
    <x v="12"/>
    <x v="90"/>
    <x v="2"/>
    <s v="B"/>
    <n v="0"/>
    <s v="20-99"/>
    <n v="60"/>
  </r>
  <r>
    <x v="207"/>
    <x v="12"/>
    <x v="66"/>
    <x v="0"/>
    <s v="A"/>
    <n v="0"/>
    <s v="0-19"/>
    <n v="10"/>
  </r>
  <r>
    <x v="207"/>
    <x v="12"/>
    <x v="66"/>
    <x v="1"/>
    <s v="A"/>
    <n v="0"/>
    <s v="0-19"/>
    <n v="10"/>
  </r>
  <r>
    <x v="208"/>
    <x v="12"/>
    <x v="39"/>
    <x v="0"/>
    <s v="A"/>
    <n v="0"/>
    <s v="0-19"/>
    <n v="10"/>
  </r>
  <r>
    <x v="209"/>
    <x v="12"/>
    <x v="91"/>
    <x v="0"/>
    <s v="B"/>
    <n v="0"/>
    <s v="20-99"/>
    <n v="60"/>
  </r>
  <r>
    <x v="209"/>
    <x v="12"/>
    <x v="91"/>
    <x v="2"/>
    <s v="A"/>
    <n v="0"/>
    <s v="0-19"/>
    <n v="10"/>
  </r>
  <r>
    <x v="209"/>
    <x v="12"/>
    <x v="91"/>
    <x v="1"/>
    <s v="B"/>
    <n v="0"/>
    <s v="20-99"/>
    <n v="60"/>
  </r>
  <r>
    <x v="210"/>
    <x v="12"/>
    <x v="92"/>
    <x v="1"/>
    <s v="B"/>
    <n v="0"/>
    <s v="20-99"/>
    <n v="60"/>
  </r>
  <r>
    <x v="211"/>
    <x v="12"/>
    <x v="85"/>
    <x v="1"/>
    <s v="A"/>
    <n v="0"/>
    <s v="0-19"/>
    <n v="10"/>
  </r>
  <r>
    <x v="212"/>
    <x v="12"/>
    <x v="93"/>
    <x v="1"/>
    <s v="B"/>
    <n v="0"/>
    <s v="20-99"/>
    <n v="60"/>
  </r>
  <r>
    <x v="213"/>
    <x v="13"/>
    <x v="31"/>
    <x v="0"/>
    <s v="A"/>
    <n v="0"/>
    <s v="0-19"/>
    <n v="10"/>
  </r>
  <r>
    <x v="214"/>
    <x v="13"/>
    <x v="27"/>
    <x v="0"/>
    <s v="A"/>
    <n v="0"/>
    <s v="0-19"/>
    <n v="10"/>
  </r>
  <r>
    <x v="215"/>
    <x v="13"/>
    <x v="2"/>
    <x v="1"/>
    <s v="A"/>
    <n v="0"/>
    <s v="0-19"/>
    <n v="10"/>
  </r>
  <r>
    <x v="216"/>
    <x v="13"/>
    <x v="3"/>
    <x v="1"/>
    <s v="A"/>
    <n v="0"/>
    <s v="0-19"/>
    <n v="10"/>
  </r>
  <r>
    <x v="217"/>
    <x v="13"/>
    <x v="10"/>
    <x v="1"/>
    <s v="A"/>
    <n v="0"/>
    <s v="0-19"/>
    <n v="10"/>
  </r>
  <r>
    <x v="218"/>
    <x v="13"/>
    <x v="83"/>
    <x v="0"/>
    <s v="A"/>
    <n v="0"/>
    <s v="0-19"/>
    <n v="10"/>
  </r>
  <r>
    <x v="219"/>
    <x v="13"/>
    <x v="65"/>
    <x v="0"/>
    <s v="B"/>
    <n v="0"/>
    <s v="20-99"/>
    <n v="60"/>
  </r>
  <r>
    <x v="220"/>
    <x v="13"/>
    <x v="24"/>
    <x v="1"/>
    <s v="A"/>
    <n v="0"/>
    <s v="0-19"/>
    <n v="10"/>
  </r>
  <r>
    <x v="221"/>
    <x v="13"/>
    <x v="66"/>
    <x v="0"/>
    <s v="A"/>
    <n v="0"/>
    <s v="0-19"/>
    <n v="10"/>
  </r>
  <r>
    <x v="222"/>
    <x v="13"/>
    <x v="69"/>
    <x v="2"/>
    <s v="G"/>
    <n v="0"/>
    <s v="1000-2499"/>
    <n v="1750"/>
  </r>
  <r>
    <x v="222"/>
    <x v="13"/>
    <x v="69"/>
    <x v="1"/>
    <s v="E"/>
    <n v="0"/>
    <s v="250-499"/>
    <n v="375"/>
  </r>
  <r>
    <x v="223"/>
    <x v="13"/>
    <x v="94"/>
    <x v="1"/>
    <s v="A"/>
    <n v="0"/>
    <s v="0-19"/>
    <n v="10"/>
  </r>
  <r>
    <x v="224"/>
    <x v="13"/>
    <x v="72"/>
    <x v="1"/>
    <s v="A"/>
    <n v="0"/>
    <s v="0-19"/>
    <n v="10"/>
  </r>
  <r>
    <x v="225"/>
    <x v="13"/>
    <x v="85"/>
    <x v="0"/>
    <s v="B"/>
    <n v="0"/>
    <s v="20-99"/>
    <n v="60"/>
  </r>
  <r>
    <x v="225"/>
    <x v="13"/>
    <x v="85"/>
    <x v="1"/>
    <s v="A"/>
    <n v="0"/>
    <s v="0-19"/>
    <n v="10"/>
  </r>
  <r>
    <x v="226"/>
    <x v="13"/>
    <x v="86"/>
    <x v="0"/>
    <s v="C"/>
    <n v="0"/>
    <s v="100-249"/>
    <n v="175"/>
  </r>
  <r>
    <x v="227"/>
    <x v="13"/>
    <x v="95"/>
    <x v="1"/>
    <s v="B"/>
    <n v="0"/>
    <s v="20-99"/>
    <n v="60"/>
  </r>
  <r>
    <x v="228"/>
    <x v="14"/>
    <x v="32"/>
    <x v="0"/>
    <s v="B"/>
    <n v="0"/>
    <s v="20-99"/>
    <n v="60"/>
  </r>
  <r>
    <x v="229"/>
    <x v="14"/>
    <x v="4"/>
    <x v="0"/>
    <s v="B"/>
    <n v="0"/>
    <s v="20-99"/>
    <n v="60"/>
  </r>
  <r>
    <x v="230"/>
    <x v="14"/>
    <x v="7"/>
    <x v="1"/>
    <s v="A"/>
    <n v="0"/>
    <s v="0-19"/>
    <n v="10"/>
  </r>
  <r>
    <x v="231"/>
    <x v="14"/>
    <x v="48"/>
    <x v="0"/>
    <s v="A"/>
    <n v="0"/>
    <s v="0-19"/>
    <n v="10"/>
  </r>
  <r>
    <x v="232"/>
    <x v="14"/>
    <x v="83"/>
    <x v="1"/>
    <s v="B"/>
    <n v="0"/>
    <s v="20-99"/>
    <n v="60"/>
  </r>
  <r>
    <x v="233"/>
    <x v="14"/>
    <x v="64"/>
    <x v="0"/>
    <s v="A"/>
    <n v="0"/>
    <s v="0-19"/>
    <n v="10"/>
  </r>
  <r>
    <x v="233"/>
    <x v="14"/>
    <x v="64"/>
    <x v="2"/>
    <s v="A"/>
    <n v="0"/>
    <s v="0-19"/>
    <n v="10"/>
  </r>
  <r>
    <x v="234"/>
    <x v="14"/>
    <x v="25"/>
    <x v="2"/>
    <s v="A"/>
    <n v="0"/>
    <s v="0-19"/>
    <n v="10"/>
  </r>
  <r>
    <x v="235"/>
    <x v="14"/>
    <x v="96"/>
    <x v="0"/>
    <s v="B"/>
    <n v="0"/>
    <s v="20-99"/>
    <n v="60"/>
  </r>
  <r>
    <x v="236"/>
    <x v="14"/>
    <x v="86"/>
    <x v="1"/>
    <s v="A"/>
    <n v="0"/>
    <s v="0-19"/>
    <n v="10"/>
  </r>
  <r>
    <x v="237"/>
    <x v="14"/>
    <x v="97"/>
    <x v="1"/>
    <s v="B"/>
    <n v="0"/>
    <s v="20-99"/>
    <n v="60"/>
  </r>
  <r>
    <x v="237"/>
    <x v="14"/>
    <x v="97"/>
    <x v="0"/>
    <s v="B"/>
    <n v="0"/>
    <s v="20-99"/>
    <n v="60"/>
  </r>
  <r>
    <x v="238"/>
    <x v="14"/>
    <x v="93"/>
    <x v="0"/>
    <s v="A"/>
    <n v="0"/>
    <s v="0-19"/>
    <n v="10"/>
  </r>
  <r>
    <x v="238"/>
    <x v="14"/>
    <x v="93"/>
    <x v="1"/>
    <s v="B"/>
    <n v="0"/>
    <s v="20-99"/>
    <n v="60"/>
  </r>
  <r>
    <x v="239"/>
    <x v="14"/>
    <x v="98"/>
    <x v="1"/>
    <s v="A"/>
    <n v="0"/>
    <s v="0-19"/>
    <n v="10"/>
  </r>
  <r>
    <x v="240"/>
    <x v="15"/>
    <x v="41"/>
    <x v="0"/>
    <s v="B"/>
    <n v="0"/>
    <s v="20-99"/>
    <n v="60"/>
  </r>
  <r>
    <x v="241"/>
    <x v="15"/>
    <x v="1"/>
    <x v="0"/>
    <s v="A"/>
    <n v="0"/>
    <s v="0-19"/>
    <n v="10"/>
  </r>
  <r>
    <x v="241"/>
    <x v="15"/>
    <x v="1"/>
    <x v="1"/>
    <s v="B"/>
    <n v="0"/>
    <s v="20-99"/>
    <n v="60"/>
  </r>
  <r>
    <x v="242"/>
    <x v="15"/>
    <x v="45"/>
    <x v="1"/>
    <s v="A"/>
    <n v="0"/>
    <s v="0-19"/>
    <n v="10"/>
  </r>
  <r>
    <x v="243"/>
    <x v="15"/>
    <x v="49"/>
    <x v="3"/>
    <s v="A"/>
    <n v="0"/>
    <s v="0-19"/>
    <n v="10"/>
  </r>
  <r>
    <x v="243"/>
    <x v="15"/>
    <x v="49"/>
    <x v="1"/>
    <s v="C"/>
    <n v="0"/>
    <s v="100-249"/>
    <n v="175"/>
  </r>
  <r>
    <x v="244"/>
    <x v="15"/>
    <x v="20"/>
    <x v="1"/>
    <s v="A"/>
    <n v="0"/>
    <s v="0-19"/>
    <n v="10"/>
  </r>
  <r>
    <x v="245"/>
    <x v="15"/>
    <x v="22"/>
    <x v="3"/>
    <s v="B"/>
    <n v="0"/>
    <s v="20-99"/>
    <n v="60"/>
  </r>
  <r>
    <x v="245"/>
    <x v="15"/>
    <x v="22"/>
    <x v="0"/>
    <s v="C"/>
    <n v="0"/>
    <s v="100-249"/>
    <n v="175"/>
  </r>
  <r>
    <x v="245"/>
    <x v="15"/>
    <x v="22"/>
    <x v="2"/>
    <s v="B"/>
    <n v="0"/>
    <s v="20-99"/>
    <n v="60"/>
  </r>
  <r>
    <x v="245"/>
    <x v="15"/>
    <x v="22"/>
    <x v="1"/>
    <s v="E"/>
    <n v="0"/>
    <s v="250-499"/>
    <n v="375"/>
  </r>
  <r>
    <x v="246"/>
    <x v="15"/>
    <x v="99"/>
    <x v="0"/>
    <s v="B"/>
    <n v="0"/>
    <s v="20-99"/>
    <n v="60"/>
  </r>
  <r>
    <x v="247"/>
    <x v="15"/>
    <x v="100"/>
    <x v="0"/>
    <s v="A"/>
    <n v="0"/>
    <s v="0-19"/>
    <n v="10"/>
  </r>
  <r>
    <x v="248"/>
    <x v="15"/>
    <x v="101"/>
    <x v="1"/>
    <s v="A"/>
    <n v="0"/>
    <s v="0-19"/>
    <n v="10"/>
  </r>
  <r>
    <x v="249"/>
    <x v="15"/>
    <x v="102"/>
    <x v="1"/>
    <s v="A"/>
    <n v="0"/>
    <s v="0-19"/>
    <n v="10"/>
  </r>
  <r>
    <x v="249"/>
    <x v="15"/>
    <x v="102"/>
    <x v="0"/>
    <s v="A"/>
    <n v="0"/>
    <s v="0-19"/>
    <n v="10"/>
  </r>
  <r>
    <x v="250"/>
    <x v="15"/>
    <x v="98"/>
    <x v="2"/>
    <s v="A"/>
    <n v="0"/>
    <s v="0-19"/>
    <n v="10"/>
  </r>
  <r>
    <x v="251"/>
    <x v="15"/>
    <x v="77"/>
    <x v="1"/>
    <s v="C"/>
    <n v="0"/>
    <s v="100-249"/>
    <n v="175"/>
  </r>
  <r>
    <x v="252"/>
    <x v="16"/>
    <x v="1"/>
    <x v="1"/>
    <s v="B"/>
    <n v="0"/>
    <s v="20-99"/>
    <n v="60"/>
  </r>
  <r>
    <x v="253"/>
    <x v="16"/>
    <x v="42"/>
    <x v="0"/>
    <s v="A"/>
    <n v="0"/>
    <s v="0-19"/>
    <n v="10"/>
  </r>
  <r>
    <x v="253"/>
    <x v="16"/>
    <x v="42"/>
    <x v="2"/>
    <s v="A"/>
    <n v="0"/>
    <s v="0-19"/>
    <n v="10"/>
  </r>
  <r>
    <x v="254"/>
    <x v="16"/>
    <x v="7"/>
    <x v="3"/>
    <s v="A"/>
    <n v="0"/>
    <s v="0-19"/>
    <n v="10"/>
  </r>
  <r>
    <x v="255"/>
    <x v="16"/>
    <x v="10"/>
    <x v="0"/>
    <s v="A"/>
    <n v="0"/>
    <s v="0-19"/>
    <n v="10"/>
  </r>
  <r>
    <x v="256"/>
    <x v="16"/>
    <x v="48"/>
    <x v="2"/>
    <s v="B"/>
    <n v="0"/>
    <s v="20-99"/>
    <n v="60"/>
  </r>
  <r>
    <x v="257"/>
    <x v="16"/>
    <x v="21"/>
    <x v="0"/>
    <s v="B"/>
    <n v="0"/>
    <s v="20-99"/>
    <n v="60"/>
  </r>
  <r>
    <x v="258"/>
    <x v="17"/>
    <x v="26"/>
    <x v="1"/>
    <s v="A"/>
    <n v="0"/>
    <s v="0-19"/>
    <n v="10"/>
  </r>
  <r>
    <x v="259"/>
    <x v="17"/>
    <x v="30"/>
    <x v="1"/>
    <s v="A"/>
    <n v="0"/>
    <s v="0-19"/>
    <n v="10"/>
  </r>
  <r>
    <x v="260"/>
    <x v="17"/>
    <x v="1"/>
    <x v="0"/>
    <s v="A"/>
    <n v="0"/>
    <s v="0-19"/>
    <n v="10"/>
  </r>
  <r>
    <x v="261"/>
    <x v="17"/>
    <x v="42"/>
    <x v="1"/>
    <s v="A"/>
    <n v="0"/>
    <s v="0-19"/>
    <n v="10"/>
  </r>
  <r>
    <x v="262"/>
    <x v="17"/>
    <x v="32"/>
    <x v="0"/>
    <s v="B"/>
    <n v="0"/>
    <s v="20-99"/>
    <n v="60"/>
  </r>
  <r>
    <x v="263"/>
    <x v="17"/>
    <x v="56"/>
    <x v="0"/>
    <s v="C"/>
    <n v="0"/>
    <s v="100-249"/>
    <n v="175"/>
  </r>
  <r>
    <x v="263"/>
    <x v="17"/>
    <x v="56"/>
    <x v="1"/>
    <s v="A"/>
    <n v="0"/>
    <s v="0-19"/>
    <n v="10"/>
  </r>
  <r>
    <x v="264"/>
    <x v="18"/>
    <x v="26"/>
    <x v="3"/>
    <s v="A"/>
    <n v="0"/>
    <s v="0-19"/>
    <n v="10"/>
  </r>
  <r>
    <x v="264"/>
    <x v="18"/>
    <x v="26"/>
    <x v="1"/>
    <s v="C"/>
    <n v="0"/>
    <s v="100-249"/>
    <n v="175"/>
  </r>
  <r>
    <x v="265"/>
    <x v="18"/>
    <x v="30"/>
    <x v="3"/>
    <s v="A"/>
    <n v="0"/>
    <s v="0-19"/>
    <n v="10"/>
  </r>
  <r>
    <x v="265"/>
    <x v="18"/>
    <x v="30"/>
    <x v="1"/>
    <s v="B"/>
    <n v="0"/>
    <s v="20-99"/>
    <n v="60"/>
  </r>
  <r>
    <x v="266"/>
    <x v="18"/>
    <x v="0"/>
    <x v="3"/>
    <s v="A"/>
    <n v="0"/>
    <s v="0-19"/>
    <n v="10"/>
  </r>
  <r>
    <x v="267"/>
    <x v="18"/>
    <x v="27"/>
    <x v="3"/>
    <s v="A"/>
    <n v="0"/>
    <s v="0-19"/>
    <n v="10"/>
  </r>
  <r>
    <x v="267"/>
    <x v="18"/>
    <x v="27"/>
    <x v="1"/>
    <s v="A"/>
    <n v="0"/>
    <s v="0-19"/>
    <n v="10"/>
  </r>
  <r>
    <x v="268"/>
    <x v="18"/>
    <x v="28"/>
    <x v="1"/>
    <s v="A"/>
    <n v="0"/>
    <s v="0-19"/>
    <n v="10"/>
  </r>
  <r>
    <x v="269"/>
    <x v="18"/>
    <x v="29"/>
    <x v="1"/>
    <s v="A"/>
    <n v="0"/>
    <s v="0-19"/>
    <n v="10"/>
  </r>
  <r>
    <x v="270"/>
    <x v="18"/>
    <x v="33"/>
    <x v="2"/>
    <s v="A"/>
    <n v="0"/>
    <s v="0-19"/>
    <n v="10"/>
  </r>
  <r>
    <x v="270"/>
    <x v="18"/>
    <x v="33"/>
    <x v="1"/>
    <s v="B"/>
    <n v="0"/>
    <s v="20-99"/>
    <n v="60"/>
  </r>
  <r>
    <x v="271"/>
    <x v="18"/>
    <x v="56"/>
    <x v="1"/>
    <s v="A"/>
    <n v="0"/>
    <s v="0-19"/>
    <n v="10"/>
  </r>
  <r>
    <x v="271"/>
    <x v="18"/>
    <x v="56"/>
    <x v="0"/>
    <s v="A"/>
    <n v="0"/>
    <s v="0-19"/>
    <n v="10"/>
  </r>
  <r>
    <x v="272"/>
    <x v="18"/>
    <x v="44"/>
    <x v="3"/>
    <s v="A"/>
    <n v="0"/>
    <s v="0-19"/>
    <n v="10"/>
  </r>
  <r>
    <x v="273"/>
    <x v="18"/>
    <x v="5"/>
    <x v="2"/>
    <s v="A"/>
    <n v="0"/>
    <s v="0-19"/>
    <n v="10"/>
  </r>
  <r>
    <x v="274"/>
    <x v="18"/>
    <x v="103"/>
    <x v="3"/>
    <s v="A"/>
    <n v="0"/>
    <s v="0-19"/>
    <n v="10"/>
  </r>
  <r>
    <x v="274"/>
    <x v="18"/>
    <x v="103"/>
    <x v="0"/>
    <s v="C"/>
    <n v="0"/>
    <s v="100-249"/>
    <n v="175"/>
  </r>
  <r>
    <x v="274"/>
    <x v="18"/>
    <x v="103"/>
    <x v="2"/>
    <s v="B"/>
    <n v="0"/>
    <s v="20-99"/>
    <n v="60"/>
  </r>
  <r>
    <x v="274"/>
    <x v="18"/>
    <x v="103"/>
    <x v="1"/>
    <s v="A"/>
    <n v="0"/>
    <s v="0-19"/>
    <n v="10"/>
  </r>
  <r>
    <x v="275"/>
    <x v="19"/>
    <x v="0"/>
    <x v="2"/>
    <s v="B"/>
    <n v="0"/>
    <s v="20-99"/>
    <n v="60"/>
  </r>
  <r>
    <x v="275"/>
    <x v="19"/>
    <x v="0"/>
    <x v="1"/>
    <s v="B"/>
    <n v="0"/>
    <s v="20-99"/>
    <n v="60"/>
  </r>
  <r>
    <x v="276"/>
    <x v="19"/>
    <x v="27"/>
    <x v="0"/>
    <s v="C"/>
    <n v="0"/>
    <s v="100-249"/>
    <n v="175"/>
  </r>
  <r>
    <x v="277"/>
    <x v="19"/>
    <x v="42"/>
    <x v="3"/>
    <s v="A"/>
    <n v="0"/>
    <s v="0-19"/>
    <n v="10"/>
  </r>
  <r>
    <x v="277"/>
    <x v="19"/>
    <x v="42"/>
    <x v="0"/>
    <s v="C"/>
    <n v="0"/>
    <s v="100-249"/>
    <n v="175"/>
  </r>
  <r>
    <x v="277"/>
    <x v="19"/>
    <x v="42"/>
    <x v="2"/>
    <s v="E"/>
    <n v="0"/>
    <s v="250-499"/>
    <n v="375"/>
  </r>
  <r>
    <x v="277"/>
    <x v="19"/>
    <x v="42"/>
    <x v="1"/>
    <s v="B"/>
    <n v="0"/>
    <s v="20-99"/>
    <n v="60"/>
  </r>
  <r>
    <x v="278"/>
    <x v="19"/>
    <x v="32"/>
    <x v="1"/>
    <s v=""/>
    <n v="32"/>
    <n v="0"/>
    <n v="0"/>
  </r>
  <r>
    <x v="278"/>
    <x v="19"/>
    <x v="32"/>
    <x v="3"/>
    <s v="A"/>
    <n v="0"/>
    <s v="0-19"/>
    <n v="10"/>
  </r>
  <r>
    <x v="278"/>
    <x v="19"/>
    <x v="32"/>
    <x v="0"/>
    <s v="A"/>
    <n v="0"/>
    <s v="0-19"/>
    <n v="10"/>
  </r>
  <r>
    <x v="279"/>
    <x v="19"/>
    <x v="29"/>
    <x v="3"/>
    <s v="A"/>
    <n v="0"/>
    <s v="0-19"/>
    <n v="10"/>
  </r>
  <r>
    <x v="279"/>
    <x v="19"/>
    <x v="29"/>
    <x v="1"/>
    <s v="B"/>
    <n v="0"/>
    <s v="20-99"/>
    <n v="60"/>
  </r>
  <r>
    <x v="280"/>
    <x v="19"/>
    <x v="2"/>
    <x v="0"/>
    <s v="B"/>
    <n v="0"/>
    <s v="20-99"/>
    <n v="60"/>
  </r>
  <r>
    <x v="280"/>
    <x v="19"/>
    <x v="2"/>
    <x v="1"/>
    <s v="A"/>
    <n v="0"/>
    <s v="0-19"/>
    <n v="10"/>
  </r>
  <r>
    <x v="281"/>
    <x v="19"/>
    <x v="33"/>
    <x v="3"/>
    <s v="B"/>
    <n v="0"/>
    <s v="20-99"/>
    <n v="60"/>
  </r>
  <r>
    <x v="281"/>
    <x v="19"/>
    <x v="33"/>
    <x v="0"/>
    <s v=""/>
    <n v="126"/>
    <n v="0"/>
    <n v="0"/>
  </r>
  <r>
    <x v="281"/>
    <x v="19"/>
    <x v="33"/>
    <x v="2"/>
    <s v="E"/>
    <n v="0"/>
    <s v="250-499"/>
    <n v="375"/>
  </r>
  <r>
    <x v="281"/>
    <x v="19"/>
    <x v="33"/>
    <x v="1"/>
    <s v="B"/>
    <n v="0"/>
    <s v="20-99"/>
    <n v="60"/>
  </r>
  <r>
    <x v="282"/>
    <x v="20"/>
    <x v="30"/>
    <x v="2"/>
    <s v="F"/>
    <n v="0"/>
    <s v="500-999"/>
    <n v="750"/>
  </r>
  <r>
    <x v="282"/>
    <x v="20"/>
    <x v="30"/>
    <x v="0"/>
    <s v="B"/>
    <n v="0"/>
    <s v="20-99"/>
    <n v="60"/>
  </r>
  <r>
    <x v="283"/>
    <x v="20"/>
    <x v="1"/>
    <x v="1"/>
    <s v="A"/>
    <n v="0"/>
    <s v="0-19"/>
    <n v="10"/>
  </r>
  <r>
    <x v="284"/>
    <x v="20"/>
    <x v="42"/>
    <x v="0"/>
    <s v="A"/>
    <n v="0"/>
    <s v="0-19"/>
    <n v="10"/>
  </r>
  <r>
    <x v="285"/>
    <x v="20"/>
    <x v="32"/>
    <x v="2"/>
    <s v="A"/>
    <n v="0"/>
    <s v="0-19"/>
    <n v="10"/>
  </r>
  <r>
    <x v="285"/>
    <x v="20"/>
    <x v="32"/>
    <x v="1"/>
    <s v="B"/>
    <n v="0"/>
    <s v="20-99"/>
    <n v="60"/>
  </r>
  <r>
    <x v="286"/>
    <x v="20"/>
    <x v="29"/>
    <x v="3"/>
    <s v="A"/>
    <n v="0"/>
    <s v="0-19"/>
    <n v="10"/>
  </r>
  <r>
    <x v="286"/>
    <x v="20"/>
    <x v="29"/>
    <x v="1"/>
    <s v="C"/>
    <n v="0"/>
    <s v="100-249"/>
    <n v="175"/>
  </r>
  <r>
    <x v="287"/>
    <x v="20"/>
    <x v="33"/>
    <x v="1"/>
    <s v="A"/>
    <n v="0"/>
    <s v="0-19"/>
    <n v="10"/>
  </r>
  <r>
    <x v="288"/>
    <x v="20"/>
    <x v="43"/>
    <x v="1"/>
    <s v="C"/>
    <n v="0"/>
    <s v="100-249"/>
    <n v="175"/>
  </r>
  <r>
    <x v="289"/>
    <x v="20"/>
    <x v="5"/>
    <x v="1"/>
    <s v="A"/>
    <n v="0"/>
    <s v="0-19"/>
    <n v="10"/>
  </r>
  <r>
    <x v="290"/>
    <x v="20"/>
    <x v="45"/>
    <x v="0"/>
    <s v="B"/>
    <n v="0"/>
    <s v="20-99"/>
    <n v="60"/>
  </r>
  <r>
    <x v="291"/>
    <x v="20"/>
    <x v="6"/>
    <x v="1"/>
    <s v="B"/>
    <n v="0"/>
    <s v="20-99"/>
    <n v="60"/>
  </r>
  <r>
    <x v="292"/>
    <x v="20"/>
    <x v="8"/>
    <x v="0"/>
    <s v="A"/>
    <n v="0"/>
    <s v="0-19"/>
    <n v="10"/>
  </r>
  <r>
    <x v="292"/>
    <x v="20"/>
    <x v="8"/>
    <x v="3"/>
    <s v="B"/>
    <n v="0"/>
    <s v="20-99"/>
    <n v="60"/>
  </r>
  <r>
    <x v="293"/>
    <x v="20"/>
    <x v="62"/>
    <x v="1"/>
    <s v="A"/>
    <n v="0"/>
    <s v="0-19"/>
    <n v="10"/>
  </r>
  <r>
    <x v="294"/>
    <x v="20"/>
    <x v="14"/>
    <x v="1"/>
    <s v="A"/>
    <n v="0"/>
    <s v="0-19"/>
    <n v="10"/>
  </r>
  <r>
    <x v="295"/>
    <x v="20"/>
    <x v="15"/>
    <x v="0"/>
    <s v=""/>
    <n v="374"/>
    <n v="0"/>
    <n v="0"/>
  </r>
  <r>
    <x v="295"/>
    <x v="20"/>
    <x v="15"/>
    <x v="1"/>
    <s v="C"/>
    <n v="0"/>
    <s v="100-249"/>
    <n v="175"/>
  </r>
  <r>
    <x v="296"/>
    <x v="20"/>
    <x v="16"/>
    <x v="1"/>
    <s v=""/>
    <n v="54"/>
    <n v="0"/>
    <n v="0"/>
  </r>
  <r>
    <x v="296"/>
    <x v="20"/>
    <x v="16"/>
    <x v="0"/>
    <s v="E"/>
    <n v="0"/>
    <s v="250-499"/>
    <n v="375"/>
  </r>
  <r>
    <x v="296"/>
    <x v="20"/>
    <x v="16"/>
    <x v="2"/>
    <s v="H"/>
    <n v="0"/>
    <s v="2500-4999"/>
    <n v="3750"/>
  </r>
  <r>
    <x v="297"/>
    <x v="20"/>
    <x v="83"/>
    <x v="1"/>
    <s v="C"/>
    <n v="0"/>
    <s v="100-249"/>
    <n v="175"/>
  </r>
  <r>
    <x v="298"/>
    <x v="20"/>
    <x v="19"/>
    <x v="3"/>
    <s v="A"/>
    <n v="0"/>
    <s v="0-19"/>
    <n v="10"/>
  </r>
  <r>
    <x v="299"/>
    <x v="20"/>
    <x v="52"/>
    <x v="3"/>
    <s v="A"/>
    <n v="0"/>
    <s v="0-19"/>
    <n v="10"/>
  </r>
  <r>
    <x v="299"/>
    <x v="20"/>
    <x v="52"/>
    <x v="0"/>
    <s v="B"/>
    <n v="0"/>
    <s v="20-99"/>
    <n v="60"/>
  </r>
  <r>
    <x v="299"/>
    <x v="20"/>
    <x v="52"/>
    <x v="1"/>
    <s v="B"/>
    <n v="0"/>
    <s v="20-99"/>
    <n v="60"/>
  </r>
  <r>
    <x v="300"/>
    <x v="20"/>
    <x v="53"/>
    <x v="2"/>
    <s v="E"/>
    <n v="0"/>
    <s v="250-499"/>
    <n v="375"/>
  </r>
  <r>
    <x v="301"/>
    <x v="20"/>
    <x v="54"/>
    <x v="2"/>
    <s v="C"/>
    <n v="0"/>
    <s v="100-249"/>
    <n v="175"/>
  </r>
  <r>
    <x v="302"/>
    <x v="20"/>
    <x v="58"/>
    <x v="3"/>
    <s v="B"/>
    <n v="0"/>
    <s v="20-99"/>
    <n v="60"/>
  </r>
  <r>
    <x v="303"/>
    <x v="20"/>
    <x v="22"/>
    <x v="2"/>
    <s v="A"/>
    <n v="0"/>
    <s v="0-19"/>
    <n v="10"/>
  </r>
  <r>
    <x v="303"/>
    <x v="20"/>
    <x v="22"/>
    <x v="0"/>
    <s v="C"/>
    <n v="0"/>
    <s v="100-249"/>
    <n v="175"/>
  </r>
  <r>
    <x v="304"/>
    <x v="20"/>
    <x v="23"/>
    <x v="0"/>
    <s v="E"/>
    <n v="0"/>
    <s v="250-499"/>
    <n v="375"/>
  </r>
  <r>
    <x v="305"/>
    <x v="20"/>
    <x v="36"/>
    <x v="0"/>
    <s v=""/>
    <n v="67"/>
    <n v="0"/>
    <n v="0"/>
  </r>
  <r>
    <x v="305"/>
    <x v="20"/>
    <x v="36"/>
    <x v="2"/>
    <s v="E"/>
    <n v="0"/>
    <s v="250-499"/>
    <n v="375"/>
  </r>
  <r>
    <x v="305"/>
    <x v="20"/>
    <x v="36"/>
    <x v="1"/>
    <s v="B"/>
    <n v="0"/>
    <s v="20-99"/>
    <n v="60"/>
  </r>
  <r>
    <x v="305"/>
    <x v="20"/>
    <x v="36"/>
    <x v="3"/>
    <s v="A"/>
    <n v="0"/>
    <s v="0-19"/>
    <n v="10"/>
  </r>
  <r>
    <x v="306"/>
    <x v="20"/>
    <x v="99"/>
    <x v="0"/>
    <s v="B"/>
    <n v="0"/>
    <s v="20-99"/>
    <n v="60"/>
  </r>
  <r>
    <x v="306"/>
    <x v="20"/>
    <x v="99"/>
    <x v="1"/>
    <s v=""/>
    <n v="70"/>
    <n v="0"/>
    <n v="0"/>
  </r>
  <r>
    <x v="307"/>
    <x v="20"/>
    <x v="66"/>
    <x v="0"/>
    <s v="B"/>
    <n v="0"/>
    <s v="20-99"/>
    <n v="60"/>
  </r>
  <r>
    <x v="308"/>
    <x v="20"/>
    <x v="69"/>
    <x v="3"/>
    <s v="A"/>
    <n v="0"/>
    <s v="0-19"/>
    <n v="10"/>
  </r>
  <r>
    <x v="308"/>
    <x v="20"/>
    <x v="69"/>
    <x v="1"/>
    <s v=""/>
    <n v="258"/>
    <n v="0"/>
    <n v="0"/>
  </r>
  <r>
    <x v="308"/>
    <x v="20"/>
    <x v="69"/>
    <x v="2"/>
    <s v="H"/>
    <n v="0"/>
    <s v="2500-4999"/>
    <n v="3750"/>
  </r>
  <r>
    <x v="308"/>
    <x v="20"/>
    <x v="69"/>
    <x v="0"/>
    <s v=""/>
    <n v="388"/>
    <n v="0"/>
    <n v="0"/>
  </r>
  <r>
    <x v="309"/>
    <x v="20"/>
    <x v="92"/>
    <x v="0"/>
    <s v="C"/>
    <n v="0"/>
    <s v="100-249"/>
    <n v="175"/>
  </r>
  <r>
    <x v="310"/>
    <x v="20"/>
    <x v="71"/>
    <x v="0"/>
    <s v="A"/>
    <n v="0"/>
    <s v="0-19"/>
    <n v="10"/>
  </r>
  <r>
    <x v="310"/>
    <x v="20"/>
    <x v="71"/>
    <x v="1"/>
    <s v="A"/>
    <n v="0"/>
    <s v="0-19"/>
    <n v="10"/>
  </r>
  <r>
    <x v="311"/>
    <x v="20"/>
    <x v="96"/>
    <x v="3"/>
    <s v="C"/>
    <n v="0"/>
    <s v="100-249"/>
    <n v="175"/>
  </r>
  <r>
    <x v="311"/>
    <x v="20"/>
    <x v="96"/>
    <x v="1"/>
    <s v="B"/>
    <n v="0"/>
    <s v="20-99"/>
    <n v="60"/>
  </r>
  <r>
    <x v="312"/>
    <x v="20"/>
    <x v="73"/>
    <x v="1"/>
    <s v="B"/>
    <n v="0"/>
    <s v="20-99"/>
    <n v="60"/>
  </r>
  <r>
    <x v="313"/>
    <x v="20"/>
    <x v="84"/>
    <x v="0"/>
    <s v="B"/>
    <n v="0"/>
    <s v="20-99"/>
    <n v="60"/>
  </r>
  <r>
    <x v="313"/>
    <x v="20"/>
    <x v="84"/>
    <x v="1"/>
    <s v="A"/>
    <n v="0"/>
    <s v="0-19"/>
    <n v="10"/>
  </r>
  <r>
    <x v="314"/>
    <x v="20"/>
    <x v="85"/>
    <x v="1"/>
    <s v="B"/>
    <n v="0"/>
    <s v="20-99"/>
    <n v="60"/>
  </r>
  <r>
    <x v="314"/>
    <x v="20"/>
    <x v="85"/>
    <x v="0"/>
    <s v="C"/>
    <n v="0"/>
    <s v="100-249"/>
    <n v="175"/>
  </r>
  <r>
    <x v="315"/>
    <x v="21"/>
    <x v="26"/>
    <x v="0"/>
    <s v="B"/>
    <n v="0"/>
    <s v="20-99"/>
    <n v="60"/>
  </r>
  <r>
    <x v="315"/>
    <x v="21"/>
    <x v="26"/>
    <x v="2"/>
    <s v="A"/>
    <n v="0"/>
    <s v="0-19"/>
    <n v="10"/>
  </r>
  <r>
    <x v="315"/>
    <x v="21"/>
    <x v="26"/>
    <x v="1"/>
    <s v=""/>
    <n v="195"/>
    <n v="0"/>
    <n v="0"/>
  </r>
  <r>
    <x v="316"/>
    <x v="21"/>
    <x v="27"/>
    <x v="2"/>
    <s v="A"/>
    <n v="0"/>
    <s v="0-19"/>
    <n v="10"/>
  </r>
  <r>
    <x v="317"/>
    <x v="21"/>
    <x v="28"/>
    <x v="1"/>
    <s v="A"/>
    <n v="0"/>
    <s v="0-19"/>
    <n v="10"/>
  </r>
  <r>
    <x v="317"/>
    <x v="21"/>
    <x v="28"/>
    <x v="3"/>
    <s v="A"/>
    <n v="0"/>
    <s v="0-19"/>
    <n v="10"/>
  </r>
  <r>
    <x v="318"/>
    <x v="21"/>
    <x v="2"/>
    <x v="1"/>
    <s v="B"/>
    <n v="0"/>
    <s v="20-99"/>
    <n v="60"/>
  </r>
  <r>
    <x v="319"/>
    <x v="21"/>
    <x v="43"/>
    <x v="1"/>
    <s v="A"/>
    <n v="0"/>
    <s v="0-19"/>
    <n v="10"/>
  </r>
  <r>
    <x v="320"/>
    <x v="21"/>
    <x v="60"/>
    <x v="1"/>
    <s v="A"/>
    <n v="0"/>
    <s v="0-19"/>
    <n v="10"/>
  </r>
  <r>
    <x v="321"/>
    <x v="21"/>
    <x v="4"/>
    <x v="0"/>
    <s v="C"/>
    <n v="0"/>
    <s v="100-249"/>
    <n v="175"/>
  </r>
  <r>
    <x v="321"/>
    <x v="21"/>
    <x v="4"/>
    <x v="1"/>
    <s v="B"/>
    <n v="0"/>
    <s v="20-99"/>
    <n v="60"/>
  </r>
  <r>
    <x v="322"/>
    <x v="21"/>
    <x v="34"/>
    <x v="2"/>
    <s v="C"/>
    <n v="0"/>
    <s v="100-249"/>
    <n v="175"/>
  </r>
  <r>
    <x v="323"/>
    <x v="21"/>
    <x v="45"/>
    <x v="1"/>
    <s v="C"/>
    <n v="0"/>
    <s v="100-249"/>
    <n v="175"/>
  </r>
  <r>
    <x v="324"/>
    <x v="21"/>
    <x v="6"/>
    <x v="0"/>
    <s v="C"/>
    <n v="0"/>
    <s v="100-249"/>
    <n v="175"/>
  </r>
  <r>
    <x v="325"/>
    <x v="21"/>
    <x v="61"/>
    <x v="3"/>
    <s v="B"/>
    <n v="0"/>
    <s v="20-99"/>
    <n v="60"/>
  </r>
  <r>
    <x v="325"/>
    <x v="21"/>
    <x v="61"/>
    <x v="1"/>
    <s v=""/>
    <n v="124"/>
    <n v="0"/>
    <n v="0"/>
  </r>
  <r>
    <x v="325"/>
    <x v="21"/>
    <x v="61"/>
    <x v="0"/>
    <s v=""/>
    <n v="410"/>
    <n v="0"/>
    <n v="0"/>
  </r>
  <r>
    <x v="325"/>
    <x v="21"/>
    <x v="61"/>
    <x v="2"/>
    <s v="B"/>
    <n v="0"/>
    <s v="20-99"/>
    <n v="60"/>
  </r>
  <r>
    <x v="326"/>
    <x v="21"/>
    <x v="20"/>
    <x v="0"/>
    <s v="A"/>
    <n v="0"/>
    <s v="0-19"/>
    <n v="10"/>
  </r>
  <r>
    <x v="327"/>
    <x v="21"/>
    <x v="90"/>
    <x v="0"/>
    <s v="A"/>
    <n v="0"/>
    <s v="0-19"/>
    <n v="10"/>
  </r>
  <r>
    <x v="327"/>
    <x v="21"/>
    <x v="90"/>
    <x v="2"/>
    <s v="C"/>
    <n v="0"/>
    <s v="100-249"/>
    <n v="175"/>
  </r>
  <r>
    <x v="327"/>
    <x v="21"/>
    <x v="90"/>
    <x v="1"/>
    <s v="B"/>
    <n v="0"/>
    <s v="20-99"/>
    <n v="60"/>
  </r>
  <r>
    <x v="328"/>
    <x v="21"/>
    <x v="68"/>
    <x v="0"/>
    <s v="B"/>
    <n v="0"/>
    <s v="20-99"/>
    <n v="60"/>
  </r>
  <r>
    <x v="329"/>
    <x v="21"/>
    <x v="39"/>
    <x v="3"/>
    <s v="A"/>
    <n v="0"/>
    <s v="0-19"/>
    <n v="10"/>
  </r>
  <r>
    <x v="330"/>
    <x v="21"/>
    <x v="69"/>
    <x v="2"/>
    <s v="C"/>
    <n v="0"/>
    <s v="100-249"/>
    <n v="175"/>
  </r>
  <r>
    <x v="331"/>
    <x v="21"/>
    <x v="92"/>
    <x v="1"/>
    <s v="A"/>
    <n v="0"/>
    <s v="0-19"/>
    <n v="10"/>
  </r>
  <r>
    <x v="331"/>
    <x v="21"/>
    <x v="92"/>
    <x v="0"/>
    <s v=""/>
    <n v="52"/>
    <n v="0"/>
    <n v="0"/>
  </r>
  <r>
    <x v="332"/>
    <x v="21"/>
    <x v="104"/>
    <x v="3"/>
    <s v="B"/>
    <n v="0"/>
    <s v="20-99"/>
    <n v="60"/>
  </r>
  <r>
    <x v="333"/>
    <x v="21"/>
    <x v="85"/>
    <x v="1"/>
    <s v="B"/>
    <n v="0"/>
    <s v="20-99"/>
    <n v="60"/>
  </r>
  <r>
    <x v="334"/>
    <x v="21"/>
    <x v="105"/>
    <x v="1"/>
    <s v="A"/>
    <n v="0"/>
    <s v="0-19"/>
    <n v="10"/>
  </r>
  <r>
    <x v="335"/>
    <x v="22"/>
    <x v="27"/>
    <x v="2"/>
    <s v="E"/>
    <n v="0"/>
    <s v="250-499"/>
    <n v="375"/>
  </r>
  <r>
    <x v="335"/>
    <x v="22"/>
    <x v="27"/>
    <x v="1"/>
    <s v="C"/>
    <n v="0"/>
    <s v="100-249"/>
    <n v="175"/>
  </r>
  <r>
    <x v="336"/>
    <x v="22"/>
    <x v="42"/>
    <x v="1"/>
    <s v="B"/>
    <n v="0"/>
    <s v="20-99"/>
    <n v="60"/>
  </r>
  <r>
    <x v="336"/>
    <x v="22"/>
    <x v="42"/>
    <x v="0"/>
    <s v="A"/>
    <n v="0"/>
    <s v="0-19"/>
    <n v="10"/>
  </r>
  <r>
    <x v="337"/>
    <x v="22"/>
    <x v="43"/>
    <x v="0"/>
    <s v="B"/>
    <n v="0"/>
    <s v="20-99"/>
    <n v="60"/>
  </r>
  <r>
    <x v="338"/>
    <x v="22"/>
    <x v="6"/>
    <x v="1"/>
    <s v="B"/>
    <n v="0"/>
    <s v="20-99"/>
    <n v="60"/>
  </r>
  <r>
    <x v="339"/>
    <x v="22"/>
    <x v="62"/>
    <x v="0"/>
    <s v="B"/>
    <n v="0"/>
    <s v="20-99"/>
    <n v="60"/>
  </r>
  <r>
    <x v="339"/>
    <x v="22"/>
    <x v="62"/>
    <x v="1"/>
    <s v="B"/>
    <n v="0"/>
    <s v="20-99"/>
    <n v="60"/>
  </r>
  <r>
    <x v="340"/>
    <x v="22"/>
    <x v="12"/>
    <x v="0"/>
    <s v="A"/>
    <n v="0"/>
    <s v="0-19"/>
    <n v="10"/>
  </r>
  <r>
    <x v="341"/>
    <x v="22"/>
    <x v="16"/>
    <x v="0"/>
    <s v="B"/>
    <n v="0"/>
    <s v="20-99"/>
    <n v="60"/>
  </r>
  <r>
    <x v="341"/>
    <x v="22"/>
    <x v="16"/>
    <x v="1"/>
    <s v="B"/>
    <n v="0"/>
    <s v="20-99"/>
    <n v="60"/>
  </r>
  <r>
    <x v="342"/>
    <x v="22"/>
    <x v="50"/>
    <x v="1"/>
    <s v="A"/>
    <n v="0"/>
    <s v="0-19"/>
    <n v="10"/>
  </r>
  <r>
    <x v="343"/>
    <x v="22"/>
    <x v="51"/>
    <x v="1"/>
    <s v="C"/>
    <n v="0"/>
    <s v="100-249"/>
    <n v="175"/>
  </r>
  <r>
    <x v="344"/>
    <x v="22"/>
    <x v="23"/>
    <x v="0"/>
    <s v=""/>
    <n v="211"/>
    <n v="0"/>
    <n v="0"/>
  </r>
  <r>
    <x v="344"/>
    <x v="22"/>
    <x v="23"/>
    <x v="1"/>
    <s v=""/>
    <n v="450"/>
    <n v="0"/>
    <n v="0"/>
  </r>
  <r>
    <x v="345"/>
    <x v="22"/>
    <x v="24"/>
    <x v="1"/>
    <s v="B"/>
    <n v="0"/>
    <s v="20-99"/>
    <n v="60"/>
  </r>
  <r>
    <x v="346"/>
    <x v="22"/>
    <x v="37"/>
    <x v="1"/>
    <s v="A"/>
    <n v="0"/>
    <s v="0-19"/>
    <n v="10"/>
  </r>
  <r>
    <x v="347"/>
    <x v="22"/>
    <x v="39"/>
    <x v="2"/>
    <s v="C"/>
    <n v="0"/>
    <s v="100-249"/>
    <n v="175"/>
  </r>
  <r>
    <x v="348"/>
    <x v="22"/>
    <x v="69"/>
    <x v="1"/>
    <s v="A"/>
    <n v="0"/>
    <s v="0-19"/>
    <n v="10"/>
  </r>
  <r>
    <x v="349"/>
    <x v="22"/>
    <x v="92"/>
    <x v="1"/>
    <s v="C"/>
    <n v="0"/>
    <s v="100-249"/>
    <n v="175"/>
  </r>
  <r>
    <x v="350"/>
    <x v="22"/>
    <x v="104"/>
    <x v="0"/>
    <s v="A"/>
    <n v="0"/>
    <s v="0-19"/>
    <n v="10"/>
  </r>
  <r>
    <x v="351"/>
    <x v="23"/>
    <x v="27"/>
    <x v="1"/>
    <s v="A"/>
    <n v="0"/>
    <s v="0-19"/>
    <n v="10"/>
  </r>
  <r>
    <x v="352"/>
    <x v="23"/>
    <x v="28"/>
    <x v="0"/>
    <s v="A"/>
    <n v="0"/>
    <s v="0-19"/>
    <n v="10"/>
  </r>
  <r>
    <x v="353"/>
    <x v="23"/>
    <x v="29"/>
    <x v="0"/>
    <s v="A"/>
    <n v="0"/>
    <s v="0-19"/>
    <n v="10"/>
  </r>
  <r>
    <x v="354"/>
    <x v="23"/>
    <x v="33"/>
    <x v="1"/>
    <s v="A"/>
    <n v="0"/>
    <s v="0-19"/>
    <n v="10"/>
  </r>
  <r>
    <x v="355"/>
    <x v="23"/>
    <x v="43"/>
    <x v="2"/>
    <s v="A"/>
    <n v="0"/>
    <s v="0-19"/>
    <n v="10"/>
  </r>
  <r>
    <x v="356"/>
    <x v="23"/>
    <x v="56"/>
    <x v="3"/>
    <s v="B"/>
    <n v="0"/>
    <s v="20-99"/>
    <n v="60"/>
  </r>
  <r>
    <x v="356"/>
    <x v="23"/>
    <x v="56"/>
    <x v="0"/>
    <s v="A"/>
    <n v="0"/>
    <s v="0-19"/>
    <n v="10"/>
  </r>
  <r>
    <x v="357"/>
    <x v="23"/>
    <x v="4"/>
    <x v="0"/>
    <s v="A"/>
    <n v="0"/>
    <s v="0-19"/>
    <n v="10"/>
  </r>
  <r>
    <x v="358"/>
    <x v="23"/>
    <x v="5"/>
    <x v="0"/>
    <s v="A"/>
    <n v="0"/>
    <s v="0-19"/>
    <n v="10"/>
  </r>
  <r>
    <x v="358"/>
    <x v="23"/>
    <x v="5"/>
    <x v="2"/>
    <s v="A"/>
    <n v="0"/>
    <s v="0-19"/>
    <n v="10"/>
  </r>
  <r>
    <x v="359"/>
    <x v="23"/>
    <x v="45"/>
    <x v="1"/>
    <s v="B"/>
    <n v="0"/>
    <s v="20-99"/>
    <n v="60"/>
  </r>
  <r>
    <x v="359"/>
    <x v="23"/>
    <x v="45"/>
    <x v="0"/>
    <s v="B"/>
    <n v="0"/>
    <s v="20-99"/>
    <n v="60"/>
  </r>
  <r>
    <x v="359"/>
    <x v="23"/>
    <x v="45"/>
    <x v="3"/>
    <s v="A"/>
    <n v="0"/>
    <s v="0-19"/>
    <n v="10"/>
  </r>
  <r>
    <x v="360"/>
    <x v="23"/>
    <x v="12"/>
    <x v="1"/>
    <s v="A"/>
    <n v="0"/>
    <s v="0-19"/>
    <n v="10"/>
  </r>
  <r>
    <x v="360"/>
    <x v="23"/>
    <x v="12"/>
    <x v="0"/>
    <s v="B"/>
    <n v="0"/>
    <s v="20-99"/>
    <n v="60"/>
  </r>
  <r>
    <x v="361"/>
    <x v="23"/>
    <x v="13"/>
    <x v="1"/>
    <s v="C"/>
    <n v="0"/>
    <s v="100-249"/>
    <n v="175"/>
  </r>
  <r>
    <x v="362"/>
    <x v="23"/>
    <x v="83"/>
    <x v="0"/>
    <s v="A"/>
    <n v="0"/>
    <s v="0-19"/>
    <n v="10"/>
  </r>
  <r>
    <x v="363"/>
    <x v="23"/>
    <x v="51"/>
    <x v="0"/>
    <s v="B"/>
    <n v="0"/>
    <s v="20-99"/>
    <n v="60"/>
  </r>
  <r>
    <x v="363"/>
    <x v="23"/>
    <x v="51"/>
    <x v="1"/>
    <s v="B"/>
    <n v="0"/>
    <s v="20-99"/>
    <n v="60"/>
  </r>
  <r>
    <x v="364"/>
    <x v="23"/>
    <x v="20"/>
    <x v="1"/>
    <s v="C"/>
    <n v="0"/>
    <s v="100-249"/>
    <n v="175"/>
  </r>
  <r>
    <x v="364"/>
    <x v="23"/>
    <x v="20"/>
    <x v="0"/>
    <s v="B"/>
    <n v="0"/>
    <s v="20-99"/>
    <n v="60"/>
  </r>
  <r>
    <x v="365"/>
    <x v="23"/>
    <x v="21"/>
    <x v="1"/>
    <s v="A"/>
    <n v="0"/>
    <s v="0-19"/>
    <n v="10"/>
  </r>
  <r>
    <x v="366"/>
    <x v="23"/>
    <x v="58"/>
    <x v="0"/>
    <s v="A"/>
    <n v="0"/>
    <s v="0-19"/>
    <n v="10"/>
  </r>
  <r>
    <x v="367"/>
    <x v="23"/>
    <x v="69"/>
    <x v="1"/>
    <s v="A"/>
    <n v="0"/>
    <s v="0-19"/>
    <n v="10"/>
  </r>
  <r>
    <x v="368"/>
    <x v="23"/>
    <x v="84"/>
    <x v="1"/>
    <s v="A"/>
    <n v="0"/>
    <s v="0-19"/>
    <n v="10"/>
  </r>
  <r>
    <x v="369"/>
    <x v="23"/>
    <x v="100"/>
    <x v="1"/>
    <s v="A"/>
    <n v="0"/>
    <s v="0-19"/>
    <n v="10"/>
  </r>
  <r>
    <x v="370"/>
    <x v="23"/>
    <x v="106"/>
    <x v="0"/>
    <s v="A"/>
    <n v="0"/>
    <s v="0-19"/>
    <n v="10"/>
  </r>
  <r>
    <x v="371"/>
    <x v="23"/>
    <x v="107"/>
    <x v="1"/>
    <s v="A"/>
    <n v="0"/>
    <s v="0-19"/>
    <n v="10"/>
  </r>
  <r>
    <x v="372"/>
    <x v="23"/>
    <x v="108"/>
    <x v="0"/>
    <s v="A"/>
    <n v="0"/>
    <s v="0-19"/>
    <n v="10"/>
  </r>
  <r>
    <x v="373"/>
    <x v="23"/>
    <x v="95"/>
    <x v="1"/>
    <s v="B"/>
    <n v="0"/>
    <s v="20-99"/>
    <n v="60"/>
  </r>
  <r>
    <x v="373"/>
    <x v="23"/>
    <x v="95"/>
    <x v="3"/>
    <s v="C"/>
    <n v="0"/>
    <s v="100-249"/>
    <n v="175"/>
  </r>
  <r>
    <x v="374"/>
    <x v="23"/>
    <x v="102"/>
    <x v="1"/>
    <s v="A"/>
    <n v="0"/>
    <s v="0-19"/>
    <n v="10"/>
  </r>
  <r>
    <x v="375"/>
    <x v="23"/>
    <x v="109"/>
    <x v="1"/>
    <s v="A"/>
    <n v="0"/>
    <s v="0-19"/>
    <n v="10"/>
  </r>
  <r>
    <x v="376"/>
    <x v="23"/>
    <x v="110"/>
    <x v="2"/>
    <s v="A"/>
    <n v="0"/>
    <s v="0-19"/>
    <n v="10"/>
  </r>
  <r>
    <x v="377"/>
    <x v="23"/>
    <x v="103"/>
    <x v="0"/>
    <s v="C"/>
    <n v="0"/>
    <s v="100-249"/>
    <n v="175"/>
  </r>
  <r>
    <x v="377"/>
    <x v="23"/>
    <x v="103"/>
    <x v="2"/>
    <s v="B"/>
    <n v="0"/>
    <s v="20-99"/>
    <n v="60"/>
  </r>
  <r>
    <x v="377"/>
    <x v="23"/>
    <x v="103"/>
    <x v="1"/>
    <s v="B"/>
    <n v="0"/>
    <s v="20-99"/>
    <n v="60"/>
  </r>
  <r>
    <x v="378"/>
    <x v="24"/>
    <x v="43"/>
    <x v="3"/>
    <s v="A"/>
    <n v="0"/>
    <s v="0-19"/>
    <n v="10"/>
  </r>
  <r>
    <x v="379"/>
    <x v="24"/>
    <x v="5"/>
    <x v="0"/>
    <s v="A"/>
    <n v="0"/>
    <s v="0-19"/>
    <n v="10"/>
  </r>
  <r>
    <x v="380"/>
    <x v="24"/>
    <x v="6"/>
    <x v="0"/>
    <s v="A"/>
    <n v="0"/>
    <s v="0-19"/>
    <n v="10"/>
  </r>
  <r>
    <x v="381"/>
    <x v="24"/>
    <x v="61"/>
    <x v="0"/>
    <s v="A"/>
    <n v="0"/>
    <s v="0-19"/>
    <n v="10"/>
  </r>
  <r>
    <x v="382"/>
    <x v="24"/>
    <x v="67"/>
    <x v="0"/>
    <s v="B"/>
    <n v="0"/>
    <s v="20-99"/>
    <n v="60"/>
  </r>
  <r>
    <x v="383"/>
    <x v="24"/>
    <x v="16"/>
    <x v="1"/>
    <s v="A"/>
    <n v="0"/>
    <s v="0-19"/>
    <n v="10"/>
  </r>
  <r>
    <x v="384"/>
    <x v="24"/>
    <x v="22"/>
    <x v="1"/>
    <s v="A"/>
    <n v="0"/>
    <s v="0-19"/>
    <n v="10"/>
  </r>
  <r>
    <x v="385"/>
    <x v="25"/>
    <x v="32"/>
    <x v="1"/>
    <s v="A"/>
    <n v="0"/>
    <s v="0-19"/>
    <n v="10"/>
  </r>
  <r>
    <x v="386"/>
    <x v="25"/>
    <x v="8"/>
    <x v="0"/>
    <s v="B"/>
    <n v="0"/>
    <s v="20-99"/>
    <n v="60"/>
  </r>
  <r>
    <x v="386"/>
    <x v="25"/>
    <x v="8"/>
    <x v="1"/>
    <s v="F"/>
    <n v="0"/>
    <s v="500-999"/>
    <n v="750"/>
  </r>
  <r>
    <x v="387"/>
    <x v="25"/>
    <x v="47"/>
    <x v="0"/>
    <s v="B"/>
    <n v="0"/>
    <s v="20-99"/>
    <n v="60"/>
  </r>
  <r>
    <x v="388"/>
    <x v="25"/>
    <x v="48"/>
    <x v="0"/>
    <s v="B"/>
    <n v="0"/>
    <s v="20-99"/>
    <n v="60"/>
  </r>
  <r>
    <x v="388"/>
    <x v="25"/>
    <x v="48"/>
    <x v="3"/>
    <s v="A"/>
    <n v="0"/>
    <s v="0-19"/>
    <n v="10"/>
  </r>
  <r>
    <x v="389"/>
    <x v="25"/>
    <x v="58"/>
    <x v="1"/>
    <s v="A"/>
    <n v="0"/>
    <s v="0-19"/>
    <n v="10"/>
  </r>
  <r>
    <x v="389"/>
    <x v="25"/>
    <x v="58"/>
    <x v="2"/>
    <s v="A"/>
    <n v="0"/>
    <s v="0-19"/>
    <n v="10"/>
  </r>
  <r>
    <x v="389"/>
    <x v="25"/>
    <x v="58"/>
    <x v="3"/>
    <s v="A"/>
    <n v="0"/>
    <s v="0-19"/>
    <n v="10"/>
  </r>
  <r>
    <x v="390"/>
    <x v="25"/>
    <x v="92"/>
    <x v="0"/>
    <s v="A"/>
    <n v="0"/>
    <s v="0-19"/>
    <n v="10"/>
  </r>
  <r>
    <x v="391"/>
    <x v="25"/>
    <x v="71"/>
    <x v="0"/>
    <s v="A"/>
    <n v="0"/>
    <s v="0-19"/>
    <n v="10"/>
  </r>
  <r>
    <x v="392"/>
    <x v="26"/>
    <x v="26"/>
    <x v="0"/>
    <s v=""/>
    <n v="29"/>
    <n v="0"/>
    <n v="0"/>
  </r>
  <r>
    <x v="392"/>
    <x v="26"/>
    <x v="26"/>
    <x v="2"/>
    <s v="A"/>
    <n v="0"/>
    <s v="0-19"/>
    <n v="10"/>
  </r>
  <r>
    <x v="392"/>
    <x v="26"/>
    <x v="26"/>
    <x v="1"/>
    <s v="A"/>
    <n v="0"/>
    <s v="0-19"/>
    <n v="10"/>
  </r>
  <r>
    <x v="393"/>
    <x v="26"/>
    <x v="28"/>
    <x v="1"/>
    <s v="A"/>
    <n v="0"/>
    <s v="0-19"/>
    <n v="10"/>
  </r>
  <r>
    <x v="394"/>
    <x v="26"/>
    <x v="56"/>
    <x v="0"/>
    <s v="B"/>
    <n v="0"/>
    <s v="20-99"/>
    <n v="60"/>
  </r>
  <r>
    <x v="394"/>
    <x v="26"/>
    <x v="56"/>
    <x v="2"/>
    <s v="B"/>
    <n v="0"/>
    <s v="20-99"/>
    <n v="60"/>
  </r>
  <r>
    <x v="395"/>
    <x v="27"/>
    <x v="41"/>
    <x v="3"/>
    <s v="A"/>
    <n v="0"/>
    <s v="0-19"/>
    <n v="10"/>
  </r>
  <r>
    <x v="396"/>
    <x v="27"/>
    <x v="30"/>
    <x v="0"/>
    <s v="B"/>
    <n v="0"/>
    <s v="20-99"/>
    <n v="60"/>
  </r>
  <r>
    <x v="397"/>
    <x v="27"/>
    <x v="31"/>
    <x v="1"/>
    <s v="A"/>
    <n v="0"/>
    <s v="0-19"/>
    <n v="10"/>
  </r>
  <r>
    <x v="398"/>
    <x v="27"/>
    <x v="0"/>
    <x v="1"/>
    <s v="A"/>
    <n v="0"/>
    <s v="0-19"/>
    <n v="10"/>
  </r>
  <r>
    <x v="399"/>
    <x v="27"/>
    <x v="59"/>
    <x v="0"/>
    <s v="E"/>
    <n v="0"/>
    <s v="250-499"/>
    <n v="375"/>
  </r>
  <r>
    <x v="399"/>
    <x v="27"/>
    <x v="59"/>
    <x v="1"/>
    <s v="A"/>
    <n v="0"/>
    <s v="0-19"/>
    <n v="10"/>
  </r>
  <r>
    <x v="400"/>
    <x v="27"/>
    <x v="27"/>
    <x v="1"/>
    <s v="B"/>
    <n v="0"/>
    <s v="20-99"/>
    <n v="60"/>
  </r>
  <r>
    <x v="401"/>
    <x v="27"/>
    <x v="1"/>
    <x v="0"/>
    <s v="B"/>
    <n v="0"/>
    <s v="20-99"/>
    <n v="60"/>
  </r>
  <r>
    <x v="402"/>
    <x v="27"/>
    <x v="42"/>
    <x v="0"/>
    <s v="A"/>
    <n v="0"/>
    <s v="0-19"/>
    <n v="10"/>
  </r>
  <r>
    <x v="403"/>
    <x v="27"/>
    <x v="28"/>
    <x v="1"/>
    <s v="A"/>
    <n v="0"/>
    <s v="0-19"/>
    <n v="10"/>
  </r>
  <r>
    <x v="404"/>
    <x v="28"/>
    <x v="41"/>
    <x v="1"/>
    <s v="A"/>
    <n v="0"/>
    <s v="0-19"/>
    <n v="10"/>
  </r>
  <r>
    <x v="405"/>
    <x v="28"/>
    <x v="26"/>
    <x v="3"/>
    <s v="B"/>
    <n v="0"/>
    <s v="20-99"/>
    <n v="60"/>
  </r>
  <r>
    <x v="405"/>
    <x v="28"/>
    <x v="26"/>
    <x v="0"/>
    <s v=""/>
    <n v="95"/>
    <n v="0"/>
    <n v="0"/>
  </r>
  <r>
    <x v="405"/>
    <x v="28"/>
    <x v="26"/>
    <x v="2"/>
    <s v="A"/>
    <n v="0"/>
    <s v="0-19"/>
    <n v="10"/>
  </r>
  <r>
    <x v="405"/>
    <x v="28"/>
    <x v="26"/>
    <x v="1"/>
    <s v=""/>
    <n v="163"/>
    <n v="0"/>
    <n v="0"/>
  </r>
  <r>
    <x v="406"/>
    <x v="28"/>
    <x v="30"/>
    <x v="1"/>
    <s v="A"/>
    <n v="0"/>
    <s v="0-19"/>
    <n v="10"/>
  </r>
  <r>
    <x v="406"/>
    <x v="28"/>
    <x v="30"/>
    <x v="0"/>
    <s v="B"/>
    <n v="0"/>
    <s v="20-99"/>
    <n v="60"/>
  </r>
  <r>
    <x v="406"/>
    <x v="28"/>
    <x v="30"/>
    <x v="2"/>
    <s v="B"/>
    <n v="0"/>
    <s v="20-99"/>
    <n v="60"/>
  </r>
  <r>
    <x v="407"/>
    <x v="28"/>
    <x v="31"/>
    <x v="1"/>
    <s v="B"/>
    <n v="0"/>
    <s v="20-99"/>
    <n v="60"/>
  </r>
  <r>
    <x v="408"/>
    <x v="28"/>
    <x v="0"/>
    <x v="3"/>
    <s v="A"/>
    <n v="0"/>
    <s v="0-19"/>
    <n v="10"/>
  </r>
  <r>
    <x v="409"/>
    <x v="28"/>
    <x v="59"/>
    <x v="0"/>
    <s v="B"/>
    <n v="0"/>
    <s v="20-99"/>
    <n v="60"/>
  </r>
  <r>
    <x v="410"/>
    <x v="28"/>
    <x v="27"/>
    <x v="3"/>
    <s v="A"/>
    <n v="0"/>
    <s v="0-19"/>
    <n v="10"/>
  </r>
  <r>
    <x v="410"/>
    <x v="28"/>
    <x v="27"/>
    <x v="0"/>
    <s v="A"/>
    <n v="0"/>
    <s v="0-19"/>
    <n v="10"/>
  </r>
  <r>
    <x v="410"/>
    <x v="28"/>
    <x v="27"/>
    <x v="2"/>
    <s v="A"/>
    <n v="0"/>
    <s v="0-19"/>
    <n v="10"/>
  </r>
  <r>
    <x v="410"/>
    <x v="28"/>
    <x v="27"/>
    <x v="1"/>
    <s v=""/>
    <n v="125"/>
    <n v="0"/>
    <n v="0"/>
  </r>
  <r>
    <x v="411"/>
    <x v="28"/>
    <x v="42"/>
    <x v="1"/>
    <s v="A"/>
    <n v="0"/>
    <s v="0-19"/>
    <n v="10"/>
  </r>
  <r>
    <x v="412"/>
    <x v="28"/>
    <x v="28"/>
    <x v="0"/>
    <s v="A"/>
    <n v="0"/>
    <s v="0-19"/>
    <n v="10"/>
  </r>
  <r>
    <x v="412"/>
    <x v="28"/>
    <x v="28"/>
    <x v="1"/>
    <s v="A"/>
    <n v="0"/>
    <s v="0-19"/>
    <n v="10"/>
  </r>
  <r>
    <x v="413"/>
    <x v="28"/>
    <x v="32"/>
    <x v="1"/>
    <s v="A"/>
    <n v="0"/>
    <s v="0-19"/>
    <n v="10"/>
  </r>
  <r>
    <x v="414"/>
    <x v="28"/>
    <x v="29"/>
    <x v="0"/>
    <s v="A"/>
    <n v="0"/>
    <s v="0-19"/>
    <n v="10"/>
  </r>
  <r>
    <x v="414"/>
    <x v="28"/>
    <x v="29"/>
    <x v="2"/>
    <s v="A"/>
    <n v="0"/>
    <s v="0-19"/>
    <n v="10"/>
  </r>
  <r>
    <x v="414"/>
    <x v="28"/>
    <x v="29"/>
    <x v="1"/>
    <s v="C"/>
    <n v="0"/>
    <s v="100-249"/>
    <n v="175"/>
  </r>
  <r>
    <x v="415"/>
    <x v="28"/>
    <x v="2"/>
    <x v="0"/>
    <s v="A"/>
    <n v="0"/>
    <s v="0-19"/>
    <n v="10"/>
  </r>
  <r>
    <x v="415"/>
    <x v="28"/>
    <x v="2"/>
    <x v="1"/>
    <s v="A"/>
    <n v="0"/>
    <s v="0-19"/>
    <n v="10"/>
  </r>
  <r>
    <x v="416"/>
    <x v="28"/>
    <x v="33"/>
    <x v="0"/>
    <s v="B"/>
    <n v="0"/>
    <s v="20-99"/>
    <n v="60"/>
  </r>
  <r>
    <x v="416"/>
    <x v="28"/>
    <x v="33"/>
    <x v="2"/>
    <s v="B"/>
    <n v="0"/>
    <s v="20-99"/>
    <n v="60"/>
  </r>
  <r>
    <x v="416"/>
    <x v="28"/>
    <x v="33"/>
    <x v="3"/>
    <s v="A"/>
    <n v="0"/>
    <s v="0-19"/>
    <n v="10"/>
  </r>
  <r>
    <x v="416"/>
    <x v="28"/>
    <x v="33"/>
    <x v="1"/>
    <s v="B"/>
    <n v="0"/>
    <s v="20-99"/>
    <n v="60"/>
  </r>
  <r>
    <x v="417"/>
    <x v="28"/>
    <x v="43"/>
    <x v="0"/>
    <s v="B"/>
    <n v="0"/>
    <s v="20-99"/>
    <n v="60"/>
  </r>
  <r>
    <x v="417"/>
    <x v="28"/>
    <x v="43"/>
    <x v="1"/>
    <s v="A"/>
    <n v="0"/>
    <s v="0-19"/>
    <n v="10"/>
  </r>
  <r>
    <x v="418"/>
    <x v="28"/>
    <x v="56"/>
    <x v="3"/>
    <s v="A"/>
    <n v="0"/>
    <s v="0-19"/>
    <n v="10"/>
  </r>
  <r>
    <x v="418"/>
    <x v="28"/>
    <x v="56"/>
    <x v="0"/>
    <s v="B"/>
    <n v="0"/>
    <s v="20-99"/>
    <n v="60"/>
  </r>
  <r>
    <x v="418"/>
    <x v="28"/>
    <x v="56"/>
    <x v="1"/>
    <s v=""/>
    <n v="59"/>
    <n v="0"/>
    <n v="0"/>
  </r>
  <r>
    <x v="419"/>
    <x v="28"/>
    <x v="60"/>
    <x v="1"/>
    <s v="A"/>
    <n v="0"/>
    <s v="0-19"/>
    <n v="10"/>
  </r>
  <r>
    <x v="420"/>
    <x v="28"/>
    <x v="57"/>
    <x v="1"/>
    <s v="B"/>
    <n v="0"/>
    <s v="20-99"/>
    <n v="60"/>
  </r>
  <r>
    <x v="420"/>
    <x v="28"/>
    <x v="57"/>
    <x v="2"/>
    <s v="A"/>
    <n v="0"/>
    <s v="0-19"/>
    <n v="10"/>
  </r>
  <r>
    <x v="420"/>
    <x v="28"/>
    <x v="57"/>
    <x v="0"/>
    <s v="B"/>
    <n v="0"/>
    <s v="20-99"/>
    <n v="60"/>
  </r>
  <r>
    <x v="420"/>
    <x v="28"/>
    <x v="57"/>
    <x v="3"/>
    <s v="B"/>
    <n v="0"/>
    <s v="20-99"/>
    <n v="60"/>
  </r>
  <r>
    <x v="421"/>
    <x v="29"/>
    <x v="41"/>
    <x v="0"/>
    <s v="B"/>
    <n v="0"/>
    <s v="20-99"/>
    <n v="60"/>
  </r>
  <r>
    <x v="421"/>
    <x v="29"/>
    <x v="41"/>
    <x v="2"/>
    <s v="A"/>
    <n v="0"/>
    <s v="0-19"/>
    <n v="10"/>
  </r>
  <r>
    <x v="421"/>
    <x v="29"/>
    <x v="41"/>
    <x v="1"/>
    <s v=""/>
    <n v="25"/>
    <n v="0"/>
    <n v="0"/>
  </r>
  <r>
    <x v="421"/>
    <x v="29"/>
    <x v="41"/>
    <x v="3"/>
    <s v="A"/>
    <n v="0"/>
    <s v="0-19"/>
    <n v="10"/>
  </r>
  <r>
    <x v="422"/>
    <x v="29"/>
    <x v="0"/>
    <x v="1"/>
    <s v="A"/>
    <n v="0"/>
    <s v="0-19"/>
    <n v="10"/>
  </r>
  <r>
    <x v="423"/>
    <x v="29"/>
    <x v="33"/>
    <x v="1"/>
    <s v="A"/>
    <n v="0"/>
    <s v="0-19"/>
    <n v="10"/>
  </r>
  <r>
    <x v="424"/>
    <x v="29"/>
    <x v="5"/>
    <x v="1"/>
    <s v="A"/>
    <n v="0"/>
    <s v="0-19"/>
    <n v="10"/>
  </r>
  <r>
    <x v="425"/>
    <x v="29"/>
    <x v="6"/>
    <x v="1"/>
    <s v="A"/>
    <n v="0"/>
    <s v="0-19"/>
    <n v="10"/>
  </r>
  <r>
    <x v="426"/>
    <x v="29"/>
    <x v="10"/>
    <x v="0"/>
    <s v="B"/>
    <n v="0"/>
    <s v="20-99"/>
    <n v="60"/>
  </r>
  <r>
    <x v="427"/>
    <x v="30"/>
    <x v="41"/>
    <x v="2"/>
    <s v="C"/>
    <n v="0"/>
    <s v="100-249"/>
    <n v="175"/>
  </r>
  <r>
    <x v="427"/>
    <x v="30"/>
    <x v="41"/>
    <x v="1"/>
    <s v="A"/>
    <n v="0"/>
    <s v="0-19"/>
    <n v="10"/>
  </r>
  <r>
    <x v="428"/>
    <x v="30"/>
    <x v="30"/>
    <x v="0"/>
    <s v="B"/>
    <n v="0"/>
    <s v="20-99"/>
    <n v="60"/>
  </r>
  <r>
    <x v="428"/>
    <x v="30"/>
    <x v="30"/>
    <x v="2"/>
    <s v="A"/>
    <n v="0"/>
    <s v="0-19"/>
    <n v="10"/>
  </r>
  <r>
    <x v="429"/>
    <x v="30"/>
    <x v="31"/>
    <x v="1"/>
    <s v="B"/>
    <n v="0"/>
    <s v="20-99"/>
    <n v="60"/>
  </r>
  <r>
    <x v="430"/>
    <x v="30"/>
    <x v="27"/>
    <x v="1"/>
    <s v=""/>
    <n v="123"/>
    <n v="0"/>
    <n v="0"/>
  </r>
  <r>
    <x v="430"/>
    <x v="30"/>
    <x v="27"/>
    <x v="0"/>
    <s v="C"/>
    <n v="0"/>
    <s v="100-249"/>
    <n v="175"/>
  </r>
  <r>
    <x v="430"/>
    <x v="30"/>
    <x v="27"/>
    <x v="2"/>
    <s v="A"/>
    <n v="0"/>
    <s v="0-19"/>
    <n v="10"/>
  </r>
  <r>
    <x v="431"/>
    <x v="30"/>
    <x v="1"/>
    <x v="1"/>
    <s v="A"/>
    <n v="0"/>
    <s v="0-19"/>
    <n v="10"/>
  </r>
  <r>
    <x v="432"/>
    <x v="30"/>
    <x v="2"/>
    <x v="1"/>
    <s v="A"/>
    <n v="0"/>
    <s v="0-19"/>
    <n v="10"/>
  </r>
  <r>
    <x v="433"/>
    <x v="30"/>
    <x v="43"/>
    <x v="0"/>
    <s v=""/>
    <n v="84"/>
    <n v="0"/>
    <n v="0"/>
  </r>
  <r>
    <x v="434"/>
    <x v="30"/>
    <x v="60"/>
    <x v="1"/>
    <s v="A"/>
    <n v="0"/>
    <s v="0-19"/>
    <n v="10"/>
  </r>
  <r>
    <x v="435"/>
    <x v="30"/>
    <x v="4"/>
    <x v="0"/>
    <s v="A"/>
    <n v="0"/>
    <s v="0-19"/>
    <n v="10"/>
  </r>
  <r>
    <x v="436"/>
    <x v="30"/>
    <x v="57"/>
    <x v="3"/>
    <s v="B"/>
    <n v="0"/>
    <s v="20-99"/>
    <n v="60"/>
  </r>
  <r>
    <x v="437"/>
    <x v="30"/>
    <x v="5"/>
    <x v="1"/>
    <s v="B"/>
    <n v="0"/>
    <s v="20-99"/>
    <n v="60"/>
  </r>
  <r>
    <x v="438"/>
    <x v="30"/>
    <x v="45"/>
    <x v="2"/>
    <s v="B"/>
    <n v="0"/>
    <s v="20-99"/>
    <n v="60"/>
  </r>
  <r>
    <x v="438"/>
    <x v="30"/>
    <x v="45"/>
    <x v="1"/>
    <s v=""/>
    <n v="108"/>
    <n v="0"/>
    <n v="0"/>
  </r>
  <r>
    <x v="438"/>
    <x v="30"/>
    <x v="45"/>
    <x v="0"/>
    <s v=""/>
    <n v="52"/>
    <n v="0"/>
    <n v="0"/>
  </r>
  <r>
    <x v="438"/>
    <x v="30"/>
    <x v="45"/>
    <x v="3"/>
    <s v=""/>
    <n v="40"/>
    <n v="0"/>
    <n v="0"/>
  </r>
  <r>
    <x v="439"/>
    <x v="30"/>
    <x v="6"/>
    <x v="2"/>
    <s v="A"/>
    <n v="0"/>
    <s v="0-19"/>
    <n v="10"/>
  </r>
  <r>
    <x v="440"/>
    <x v="30"/>
    <x v="7"/>
    <x v="2"/>
    <s v="A"/>
    <n v="0"/>
    <s v="0-19"/>
    <n v="10"/>
  </r>
  <r>
    <x v="441"/>
    <x v="30"/>
    <x v="8"/>
    <x v="0"/>
    <s v="E"/>
    <n v="0"/>
    <s v="250-499"/>
    <n v="375"/>
  </r>
  <r>
    <x v="441"/>
    <x v="30"/>
    <x v="8"/>
    <x v="1"/>
    <s v="A"/>
    <n v="0"/>
    <s v="0-19"/>
    <n v="10"/>
  </r>
  <r>
    <x v="442"/>
    <x v="30"/>
    <x v="9"/>
    <x v="3"/>
    <s v=""/>
    <n v="82"/>
    <n v="0"/>
    <n v="0"/>
  </r>
  <r>
    <x v="442"/>
    <x v="30"/>
    <x v="9"/>
    <x v="0"/>
    <s v=""/>
    <n v="9"/>
    <n v="0"/>
    <n v="0"/>
  </r>
  <r>
    <x v="442"/>
    <x v="30"/>
    <x v="9"/>
    <x v="1"/>
    <s v=""/>
    <n v="249"/>
    <n v="0"/>
    <n v="0"/>
  </r>
  <r>
    <x v="443"/>
    <x v="30"/>
    <x v="10"/>
    <x v="0"/>
    <s v="B"/>
    <n v="0"/>
    <s v="20-99"/>
    <n v="60"/>
  </r>
  <r>
    <x v="443"/>
    <x v="30"/>
    <x v="10"/>
    <x v="2"/>
    <s v="B"/>
    <n v="0"/>
    <s v="20-99"/>
    <n v="60"/>
  </r>
  <r>
    <x v="443"/>
    <x v="30"/>
    <x v="10"/>
    <x v="3"/>
    <s v="A"/>
    <n v="0"/>
    <s v="0-19"/>
    <n v="10"/>
  </r>
  <r>
    <x v="443"/>
    <x v="30"/>
    <x v="10"/>
    <x v="1"/>
    <s v="A"/>
    <n v="0"/>
    <s v="0-19"/>
    <n v="10"/>
  </r>
  <r>
    <x v="444"/>
    <x v="30"/>
    <x v="67"/>
    <x v="1"/>
    <s v="A"/>
    <n v="0"/>
    <s v="0-19"/>
    <n v="10"/>
  </r>
  <r>
    <x v="445"/>
    <x v="30"/>
    <x v="47"/>
    <x v="0"/>
    <s v="B"/>
    <n v="0"/>
    <s v="20-99"/>
    <n v="60"/>
  </r>
  <r>
    <x v="445"/>
    <x v="30"/>
    <x v="47"/>
    <x v="1"/>
    <s v="B"/>
    <n v="0"/>
    <s v="20-99"/>
    <n v="60"/>
  </r>
  <r>
    <x v="446"/>
    <x v="30"/>
    <x v="12"/>
    <x v="0"/>
    <s v="A"/>
    <n v="0"/>
    <s v="0-19"/>
    <n v="10"/>
  </r>
  <r>
    <x v="446"/>
    <x v="30"/>
    <x v="12"/>
    <x v="1"/>
    <s v="B"/>
    <n v="0"/>
    <s v="20-99"/>
    <n v="60"/>
  </r>
  <r>
    <x v="447"/>
    <x v="30"/>
    <x v="14"/>
    <x v="1"/>
    <s v="B"/>
    <n v="0"/>
    <s v="20-99"/>
    <n v="60"/>
  </r>
  <r>
    <x v="448"/>
    <x v="30"/>
    <x v="48"/>
    <x v="1"/>
    <s v="A"/>
    <n v="0"/>
    <s v="0-19"/>
    <n v="10"/>
  </r>
  <r>
    <x v="449"/>
    <x v="30"/>
    <x v="16"/>
    <x v="1"/>
    <s v=""/>
    <n v="135"/>
    <n v="0"/>
    <n v="0"/>
  </r>
  <r>
    <x v="449"/>
    <x v="30"/>
    <x v="16"/>
    <x v="3"/>
    <s v=""/>
    <n v="45"/>
    <n v="0"/>
    <n v="0"/>
  </r>
  <r>
    <x v="449"/>
    <x v="30"/>
    <x v="16"/>
    <x v="0"/>
    <s v=""/>
    <n v="45"/>
    <n v="0"/>
    <n v="0"/>
  </r>
  <r>
    <x v="450"/>
    <x v="30"/>
    <x v="50"/>
    <x v="0"/>
    <s v="A"/>
    <n v="0"/>
    <s v="0-19"/>
    <n v="10"/>
  </r>
  <r>
    <x v="451"/>
    <x v="30"/>
    <x v="51"/>
    <x v="0"/>
    <s v="A"/>
    <n v="0"/>
    <s v="0-19"/>
    <n v="10"/>
  </r>
  <r>
    <x v="452"/>
    <x v="30"/>
    <x v="52"/>
    <x v="1"/>
    <s v="B"/>
    <n v="0"/>
    <s v="20-99"/>
    <n v="60"/>
  </r>
  <r>
    <x v="453"/>
    <x v="30"/>
    <x v="21"/>
    <x v="1"/>
    <s v="B"/>
    <n v="0"/>
    <s v="20-99"/>
    <n v="60"/>
  </r>
  <r>
    <x v="454"/>
    <x v="30"/>
    <x v="64"/>
    <x v="1"/>
    <s v=""/>
    <n v="298"/>
    <n v="0"/>
    <n v="0"/>
  </r>
  <r>
    <x v="454"/>
    <x v="30"/>
    <x v="64"/>
    <x v="2"/>
    <s v="B"/>
    <n v="0"/>
    <s v="20-99"/>
    <n v="60"/>
  </r>
  <r>
    <x v="454"/>
    <x v="30"/>
    <x v="64"/>
    <x v="0"/>
    <s v="B"/>
    <n v="0"/>
    <s v="20-99"/>
    <n v="60"/>
  </r>
  <r>
    <x v="454"/>
    <x v="30"/>
    <x v="64"/>
    <x v="3"/>
    <s v="A"/>
    <n v="0"/>
    <s v="0-19"/>
    <n v="10"/>
  </r>
  <r>
    <x v="455"/>
    <x v="30"/>
    <x v="53"/>
    <x v="3"/>
    <s v="A"/>
    <n v="0"/>
    <s v="0-19"/>
    <n v="10"/>
  </r>
  <r>
    <x v="456"/>
    <x v="30"/>
    <x v="22"/>
    <x v="1"/>
    <s v="B"/>
    <n v="0"/>
    <s v="20-99"/>
    <n v="60"/>
  </r>
  <r>
    <x v="457"/>
    <x v="30"/>
    <x v="23"/>
    <x v="3"/>
    <s v="C"/>
    <n v="0"/>
    <s v="100-249"/>
    <n v="175"/>
  </r>
  <r>
    <x v="457"/>
    <x v="30"/>
    <x v="23"/>
    <x v="1"/>
    <s v="A"/>
    <n v="0"/>
    <s v="0-19"/>
    <n v="10"/>
  </r>
  <r>
    <x v="458"/>
    <x v="30"/>
    <x v="35"/>
    <x v="0"/>
    <s v="A"/>
    <n v="0"/>
    <s v="0-19"/>
    <n v="10"/>
  </r>
  <r>
    <x v="458"/>
    <x v="30"/>
    <x v="35"/>
    <x v="2"/>
    <s v="A"/>
    <n v="0"/>
    <s v="0-19"/>
    <n v="10"/>
  </r>
  <r>
    <x v="458"/>
    <x v="30"/>
    <x v="35"/>
    <x v="1"/>
    <s v="A"/>
    <n v="0"/>
    <s v="0-19"/>
    <n v="10"/>
  </r>
  <r>
    <x v="459"/>
    <x v="31"/>
    <x v="41"/>
    <x v="2"/>
    <s v="A"/>
    <n v="0"/>
    <s v="0-19"/>
    <n v="10"/>
  </r>
  <r>
    <x v="460"/>
    <x v="31"/>
    <x v="26"/>
    <x v="0"/>
    <s v="C"/>
    <n v="0"/>
    <s v="100-249"/>
    <n v="175"/>
  </r>
  <r>
    <x v="460"/>
    <x v="31"/>
    <x v="26"/>
    <x v="1"/>
    <s v="C"/>
    <n v="0"/>
    <s v="100-249"/>
    <n v="175"/>
  </r>
  <r>
    <x v="461"/>
    <x v="31"/>
    <x v="0"/>
    <x v="1"/>
    <s v="A"/>
    <n v="0"/>
    <s v="0-19"/>
    <n v="10"/>
  </r>
  <r>
    <x v="462"/>
    <x v="31"/>
    <x v="32"/>
    <x v="0"/>
    <s v="B"/>
    <n v="0"/>
    <s v="20-99"/>
    <n v="60"/>
  </r>
  <r>
    <x v="462"/>
    <x v="31"/>
    <x v="32"/>
    <x v="2"/>
    <s v="A"/>
    <n v="0"/>
    <s v="0-19"/>
    <n v="10"/>
  </r>
  <r>
    <x v="463"/>
    <x v="31"/>
    <x v="29"/>
    <x v="3"/>
    <s v="A"/>
    <n v="0"/>
    <s v="0-19"/>
    <n v="10"/>
  </r>
  <r>
    <x v="463"/>
    <x v="31"/>
    <x v="29"/>
    <x v="0"/>
    <s v="A"/>
    <n v="0"/>
    <s v="0-19"/>
    <n v="10"/>
  </r>
  <r>
    <x v="463"/>
    <x v="31"/>
    <x v="29"/>
    <x v="1"/>
    <s v="B"/>
    <n v="0"/>
    <s v="20-99"/>
    <n v="60"/>
  </r>
  <r>
    <x v="464"/>
    <x v="31"/>
    <x v="33"/>
    <x v="1"/>
    <s v="B"/>
    <n v="0"/>
    <s v="20-99"/>
    <n v="60"/>
  </r>
  <r>
    <x v="464"/>
    <x v="31"/>
    <x v="33"/>
    <x v="0"/>
    <s v="C"/>
    <n v="0"/>
    <s v="100-249"/>
    <n v="175"/>
  </r>
  <r>
    <x v="465"/>
    <x v="31"/>
    <x v="60"/>
    <x v="1"/>
    <s v=""/>
    <n v="475"/>
    <n v="0"/>
    <n v="0"/>
  </r>
  <r>
    <x v="465"/>
    <x v="31"/>
    <x v="60"/>
    <x v="0"/>
    <s v="B"/>
    <n v="0"/>
    <s v="20-99"/>
    <n v="60"/>
  </r>
  <r>
    <x v="465"/>
    <x v="31"/>
    <x v="60"/>
    <x v="3"/>
    <s v="E"/>
    <n v="0"/>
    <s v="250-499"/>
    <n v="375"/>
  </r>
  <r>
    <x v="466"/>
    <x v="31"/>
    <x v="4"/>
    <x v="1"/>
    <s v="A"/>
    <n v="0"/>
    <s v="0-19"/>
    <n v="10"/>
  </r>
  <r>
    <x v="467"/>
    <x v="31"/>
    <x v="34"/>
    <x v="1"/>
    <s v="B"/>
    <n v="0"/>
    <s v="20-99"/>
    <n v="60"/>
  </r>
  <r>
    <x v="468"/>
    <x v="31"/>
    <x v="45"/>
    <x v="1"/>
    <s v="B"/>
    <n v="0"/>
    <s v="20-99"/>
    <n v="60"/>
  </r>
  <r>
    <x v="469"/>
    <x v="31"/>
    <x v="6"/>
    <x v="2"/>
    <s v="C"/>
    <n v="0"/>
    <s v="100-249"/>
    <n v="175"/>
  </r>
  <r>
    <x v="470"/>
    <x v="31"/>
    <x v="62"/>
    <x v="1"/>
    <s v=""/>
    <n v="150"/>
    <n v="0"/>
    <n v="0"/>
  </r>
  <r>
    <x v="470"/>
    <x v="31"/>
    <x v="62"/>
    <x v="3"/>
    <s v="E"/>
    <n v="0"/>
    <s v="250-499"/>
    <n v="375"/>
  </r>
  <r>
    <x v="470"/>
    <x v="31"/>
    <x v="62"/>
    <x v="0"/>
    <s v=""/>
    <n v="86"/>
    <n v="0"/>
    <n v="0"/>
  </r>
  <r>
    <x v="471"/>
    <x v="31"/>
    <x v="67"/>
    <x v="1"/>
    <s v="A"/>
    <n v="0"/>
    <s v="0-19"/>
    <n v="10"/>
  </r>
  <r>
    <x v="472"/>
    <x v="31"/>
    <x v="47"/>
    <x v="2"/>
    <s v="A"/>
    <n v="0"/>
    <s v="0-19"/>
    <n v="10"/>
  </r>
  <r>
    <x v="472"/>
    <x v="31"/>
    <x v="47"/>
    <x v="0"/>
    <s v=""/>
    <n v="72"/>
    <n v="0"/>
    <n v="0"/>
  </r>
  <r>
    <x v="473"/>
    <x v="31"/>
    <x v="11"/>
    <x v="2"/>
    <s v="A"/>
    <n v="0"/>
    <s v="0-19"/>
    <n v="10"/>
  </r>
  <r>
    <x v="474"/>
    <x v="31"/>
    <x v="12"/>
    <x v="1"/>
    <s v="A"/>
    <n v="0"/>
    <s v="0-19"/>
    <n v="10"/>
  </r>
  <r>
    <x v="475"/>
    <x v="31"/>
    <x v="15"/>
    <x v="3"/>
    <s v="A"/>
    <n v="0"/>
    <s v="0-19"/>
    <n v="10"/>
  </r>
  <r>
    <x v="475"/>
    <x v="31"/>
    <x v="15"/>
    <x v="0"/>
    <s v="A"/>
    <n v="0"/>
    <s v="0-19"/>
    <n v="10"/>
  </r>
  <r>
    <x v="476"/>
    <x v="31"/>
    <x v="16"/>
    <x v="1"/>
    <s v=""/>
    <n v="239"/>
    <n v="0"/>
    <n v="0"/>
  </r>
  <r>
    <x v="476"/>
    <x v="31"/>
    <x v="16"/>
    <x v="3"/>
    <s v="A"/>
    <n v="0"/>
    <s v="0-19"/>
    <n v="10"/>
  </r>
  <r>
    <x v="476"/>
    <x v="31"/>
    <x v="16"/>
    <x v="0"/>
    <s v="C"/>
    <n v="0"/>
    <s v="100-249"/>
    <n v="175"/>
  </r>
  <r>
    <x v="477"/>
    <x v="31"/>
    <x v="18"/>
    <x v="0"/>
    <s v="B"/>
    <n v="0"/>
    <s v="20-99"/>
    <n v="60"/>
  </r>
  <r>
    <x v="478"/>
    <x v="31"/>
    <x v="51"/>
    <x v="3"/>
    <s v="A"/>
    <n v="0"/>
    <s v="0-19"/>
    <n v="10"/>
  </r>
  <r>
    <x v="479"/>
    <x v="31"/>
    <x v="20"/>
    <x v="0"/>
    <s v="E"/>
    <n v="0"/>
    <s v="250-499"/>
    <n v="375"/>
  </r>
  <r>
    <x v="479"/>
    <x v="31"/>
    <x v="20"/>
    <x v="2"/>
    <s v="A"/>
    <n v="0"/>
    <s v="0-19"/>
    <n v="10"/>
  </r>
  <r>
    <x v="480"/>
    <x v="31"/>
    <x v="21"/>
    <x v="3"/>
    <s v="A"/>
    <n v="0"/>
    <s v="0-19"/>
    <n v="10"/>
  </r>
  <r>
    <x v="480"/>
    <x v="31"/>
    <x v="21"/>
    <x v="0"/>
    <s v="A"/>
    <n v="0"/>
    <s v="0-19"/>
    <n v="10"/>
  </r>
  <r>
    <x v="481"/>
    <x v="31"/>
    <x v="58"/>
    <x v="1"/>
    <s v="C"/>
    <n v="0"/>
    <s v="100-249"/>
    <n v="175"/>
  </r>
  <r>
    <x v="482"/>
    <x v="31"/>
    <x v="65"/>
    <x v="1"/>
    <s v="A"/>
    <n v="0"/>
    <s v="0-19"/>
    <n v="10"/>
  </r>
  <r>
    <x v="483"/>
    <x v="31"/>
    <x v="24"/>
    <x v="1"/>
    <s v="C"/>
    <n v="0"/>
    <s v="100-249"/>
    <n v="175"/>
  </r>
  <r>
    <x v="484"/>
    <x v="31"/>
    <x v="35"/>
    <x v="1"/>
    <s v="B"/>
    <n v="0"/>
    <s v="20-99"/>
    <n v="60"/>
  </r>
  <r>
    <x v="484"/>
    <x v="31"/>
    <x v="35"/>
    <x v="3"/>
    <s v="C"/>
    <n v="0"/>
    <s v="100-249"/>
    <n v="175"/>
  </r>
  <r>
    <x v="484"/>
    <x v="31"/>
    <x v="35"/>
    <x v="0"/>
    <s v="A"/>
    <n v="0"/>
    <s v="0-19"/>
    <n v="10"/>
  </r>
  <r>
    <x v="485"/>
    <x v="31"/>
    <x v="90"/>
    <x v="1"/>
    <s v=""/>
    <n v="128"/>
    <n v="0"/>
    <n v="0"/>
  </r>
  <r>
    <x v="486"/>
    <x v="31"/>
    <x v="99"/>
    <x v="3"/>
    <s v="C"/>
    <n v="0"/>
    <s v="100-249"/>
    <n v="175"/>
  </r>
  <r>
    <x v="486"/>
    <x v="31"/>
    <x v="99"/>
    <x v="1"/>
    <s v="B"/>
    <n v="0"/>
    <s v="20-99"/>
    <n v="60"/>
  </r>
  <r>
    <x v="487"/>
    <x v="31"/>
    <x v="37"/>
    <x v="1"/>
    <s v="A"/>
    <n v="0"/>
    <s v="0-19"/>
    <n v="10"/>
  </r>
  <r>
    <x v="488"/>
    <x v="31"/>
    <x v="39"/>
    <x v="1"/>
    <s v="A"/>
    <n v="0"/>
    <s v="0-19"/>
    <n v="10"/>
  </r>
  <r>
    <x v="489"/>
    <x v="31"/>
    <x v="71"/>
    <x v="0"/>
    <s v="C"/>
    <n v="0"/>
    <s v="100-249"/>
    <n v="175"/>
  </r>
  <r>
    <x v="489"/>
    <x v="31"/>
    <x v="71"/>
    <x v="1"/>
    <s v=""/>
    <n v="288"/>
    <n v="0"/>
    <n v="0"/>
  </r>
  <r>
    <x v="489"/>
    <x v="31"/>
    <x v="71"/>
    <x v="3"/>
    <s v="B"/>
    <n v="0"/>
    <s v="20-99"/>
    <n v="60"/>
  </r>
  <r>
    <x v="490"/>
    <x v="31"/>
    <x v="73"/>
    <x v="1"/>
    <s v="A"/>
    <n v="0"/>
    <s v="0-19"/>
    <n v="10"/>
  </r>
  <r>
    <x v="491"/>
    <x v="31"/>
    <x v="104"/>
    <x v="2"/>
    <s v="C"/>
    <n v="0"/>
    <s v="100-249"/>
    <n v="175"/>
  </r>
  <r>
    <x v="491"/>
    <x v="31"/>
    <x v="104"/>
    <x v="1"/>
    <s v="A"/>
    <n v="0"/>
    <s v="0-19"/>
    <n v="10"/>
  </r>
  <r>
    <x v="492"/>
    <x v="31"/>
    <x v="84"/>
    <x v="1"/>
    <s v="F"/>
    <n v="0"/>
    <s v="500-999"/>
    <n v="750"/>
  </r>
  <r>
    <x v="493"/>
    <x v="31"/>
    <x v="85"/>
    <x v="0"/>
    <s v="B"/>
    <n v="0"/>
    <s v="20-99"/>
    <n v="60"/>
  </r>
  <r>
    <x v="494"/>
    <x v="31"/>
    <x v="86"/>
    <x v="2"/>
    <s v="A"/>
    <n v="0"/>
    <s v="0-19"/>
    <n v="10"/>
  </r>
  <r>
    <x v="494"/>
    <x v="31"/>
    <x v="86"/>
    <x v="1"/>
    <s v="B"/>
    <n v="0"/>
    <s v="20-99"/>
    <n v="60"/>
  </r>
  <r>
    <x v="495"/>
    <x v="31"/>
    <x v="105"/>
    <x v="1"/>
    <s v="A"/>
    <n v="0"/>
    <s v="0-19"/>
    <n v="10"/>
  </r>
  <r>
    <x v="496"/>
    <x v="31"/>
    <x v="111"/>
    <x v="0"/>
    <s v="B"/>
    <n v="0"/>
    <s v="20-99"/>
    <n v="60"/>
  </r>
  <r>
    <x v="497"/>
    <x v="31"/>
    <x v="100"/>
    <x v="1"/>
    <s v="A"/>
    <n v="0"/>
    <s v="0-19"/>
    <n v="10"/>
  </r>
  <r>
    <x v="497"/>
    <x v="31"/>
    <x v="100"/>
    <x v="0"/>
    <s v="B"/>
    <n v="0"/>
    <s v="20-99"/>
    <n v="60"/>
  </r>
  <r>
    <x v="498"/>
    <x v="31"/>
    <x v="95"/>
    <x v="3"/>
    <s v="B"/>
    <n v="0"/>
    <s v="20-99"/>
    <n v="60"/>
  </r>
  <r>
    <x v="498"/>
    <x v="31"/>
    <x v="95"/>
    <x v="0"/>
    <s v="A"/>
    <n v="0"/>
    <s v="0-19"/>
    <n v="10"/>
  </r>
  <r>
    <x v="499"/>
    <x v="31"/>
    <x v="112"/>
    <x v="3"/>
    <s v="B"/>
    <n v="0"/>
    <s v="20-99"/>
    <n v="60"/>
  </r>
  <r>
    <x v="499"/>
    <x v="31"/>
    <x v="112"/>
    <x v="1"/>
    <s v="A"/>
    <n v="0"/>
    <s v="0-19"/>
    <n v="10"/>
  </r>
  <r>
    <x v="500"/>
    <x v="31"/>
    <x v="113"/>
    <x v="2"/>
    <s v="A"/>
    <n v="0"/>
    <s v="0-19"/>
    <n v="10"/>
  </r>
  <r>
    <x v="500"/>
    <x v="31"/>
    <x v="113"/>
    <x v="1"/>
    <s v="C"/>
    <n v="0"/>
    <s v="100-249"/>
    <n v="175"/>
  </r>
  <r>
    <x v="501"/>
    <x v="32"/>
    <x v="42"/>
    <x v="0"/>
    <s v="B"/>
    <n v="0"/>
    <s v="20-99"/>
    <n v="60"/>
  </r>
  <r>
    <x v="502"/>
    <x v="32"/>
    <x v="47"/>
    <x v="1"/>
    <s v="A"/>
    <n v="0"/>
    <s v="0-19"/>
    <n v="10"/>
  </r>
  <r>
    <x v="503"/>
    <x v="32"/>
    <x v="18"/>
    <x v="0"/>
    <s v="E"/>
    <n v="0"/>
    <s v="250-499"/>
    <n v="375"/>
  </r>
  <r>
    <x v="504"/>
    <x v="33"/>
    <x v="31"/>
    <x v="1"/>
    <s v="A"/>
    <n v="0"/>
    <s v="0-19"/>
    <n v="10"/>
  </r>
  <r>
    <x v="505"/>
    <x v="33"/>
    <x v="42"/>
    <x v="2"/>
    <s v="A"/>
    <n v="0"/>
    <s v="0-19"/>
    <n v="10"/>
  </r>
  <r>
    <x v="505"/>
    <x v="33"/>
    <x v="42"/>
    <x v="1"/>
    <s v="B"/>
    <n v="0"/>
    <s v="20-99"/>
    <n v="60"/>
  </r>
  <r>
    <x v="506"/>
    <x v="33"/>
    <x v="43"/>
    <x v="0"/>
    <s v="A"/>
    <n v="0"/>
    <s v="0-19"/>
    <n v="10"/>
  </r>
  <r>
    <x v="507"/>
    <x v="33"/>
    <x v="3"/>
    <x v="0"/>
    <s v="B"/>
    <n v="0"/>
    <s v="20-99"/>
    <n v="60"/>
  </r>
  <r>
    <x v="508"/>
    <x v="33"/>
    <x v="60"/>
    <x v="2"/>
    <s v="B"/>
    <n v="0"/>
    <s v="20-99"/>
    <n v="60"/>
  </r>
  <r>
    <x v="508"/>
    <x v="33"/>
    <x v="60"/>
    <x v="1"/>
    <s v="C"/>
    <n v="0"/>
    <s v="100-249"/>
    <n v="175"/>
  </r>
  <r>
    <x v="508"/>
    <x v="33"/>
    <x v="60"/>
    <x v="0"/>
    <s v="A"/>
    <n v="0"/>
    <s v="0-19"/>
    <n v="10"/>
  </r>
  <r>
    <x v="508"/>
    <x v="33"/>
    <x v="60"/>
    <x v="3"/>
    <s v="B"/>
    <n v="0"/>
    <s v="20-99"/>
    <n v="60"/>
  </r>
  <r>
    <x v="509"/>
    <x v="33"/>
    <x v="4"/>
    <x v="0"/>
    <s v="F"/>
    <n v="0"/>
    <s v="500-999"/>
    <n v="750"/>
  </r>
  <r>
    <x v="510"/>
    <x v="33"/>
    <x v="5"/>
    <x v="1"/>
    <s v="B"/>
    <n v="0"/>
    <s v="20-99"/>
    <n v="60"/>
  </r>
  <r>
    <x v="511"/>
    <x v="33"/>
    <x v="6"/>
    <x v="0"/>
    <s v="C"/>
    <n v="0"/>
    <s v="100-249"/>
    <n v="175"/>
  </r>
  <r>
    <x v="511"/>
    <x v="33"/>
    <x v="6"/>
    <x v="2"/>
    <s v="A"/>
    <n v="0"/>
    <s v="0-19"/>
    <n v="10"/>
  </r>
  <r>
    <x v="511"/>
    <x v="33"/>
    <x v="6"/>
    <x v="1"/>
    <s v=""/>
    <n v="58"/>
    <n v="0"/>
    <n v="0"/>
  </r>
  <r>
    <x v="512"/>
    <x v="33"/>
    <x v="7"/>
    <x v="0"/>
    <s v="C"/>
    <n v="0"/>
    <s v="100-249"/>
    <n v="175"/>
  </r>
  <r>
    <x v="512"/>
    <x v="33"/>
    <x v="7"/>
    <x v="1"/>
    <s v="A"/>
    <n v="0"/>
    <s v="0-19"/>
    <n v="10"/>
  </r>
  <r>
    <x v="513"/>
    <x v="33"/>
    <x v="10"/>
    <x v="3"/>
    <s v="A"/>
    <n v="0"/>
    <s v="0-19"/>
    <n v="10"/>
  </r>
  <r>
    <x v="513"/>
    <x v="33"/>
    <x v="10"/>
    <x v="1"/>
    <s v="C"/>
    <n v="0"/>
    <s v="100-249"/>
    <n v="175"/>
  </r>
  <r>
    <x v="513"/>
    <x v="33"/>
    <x v="10"/>
    <x v="2"/>
    <s v="A"/>
    <n v="0"/>
    <s v="0-19"/>
    <n v="10"/>
  </r>
  <r>
    <x v="513"/>
    <x v="33"/>
    <x v="10"/>
    <x v="0"/>
    <s v="B"/>
    <n v="0"/>
    <s v="20-99"/>
    <n v="60"/>
  </r>
  <r>
    <x v="514"/>
    <x v="33"/>
    <x v="12"/>
    <x v="1"/>
    <s v="B"/>
    <n v="0"/>
    <s v="20-99"/>
    <n v="60"/>
  </r>
  <r>
    <x v="515"/>
    <x v="33"/>
    <x v="13"/>
    <x v="0"/>
    <s v="A"/>
    <n v="0"/>
    <s v="0-19"/>
    <n v="10"/>
  </r>
  <r>
    <x v="515"/>
    <x v="33"/>
    <x v="13"/>
    <x v="1"/>
    <s v="B"/>
    <n v="0"/>
    <s v="20-99"/>
    <n v="60"/>
  </r>
  <r>
    <x v="516"/>
    <x v="33"/>
    <x v="14"/>
    <x v="0"/>
    <s v="B"/>
    <n v="0"/>
    <s v="20-99"/>
    <n v="60"/>
  </r>
  <r>
    <x v="516"/>
    <x v="33"/>
    <x v="14"/>
    <x v="1"/>
    <s v="A"/>
    <n v="0"/>
    <s v="0-19"/>
    <n v="10"/>
  </r>
  <r>
    <x v="517"/>
    <x v="33"/>
    <x v="49"/>
    <x v="1"/>
    <s v="A"/>
    <n v="0"/>
    <s v="0-19"/>
    <n v="10"/>
  </r>
  <r>
    <x v="518"/>
    <x v="33"/>
    <x v="51"/>
    <x v="0"/>
    <s v="A"/>
    <n v="0"/>
    <s v="0-19"/>
    <n v="10"/>
  </r>
  <r>
    <x v="518"/>
    <x v="33"/>
    <x v="51"/>
    <x v="2"/>
    <s v="B"/>
    <n v="0"/>
    <s v="20-99"/>
    <n v="60"/>
  </r>
  <r>
    <x v="518"/>
    <x v="33"/>
    <x v="51"/>
    <x v="1"/>
    <s v="A"/>
    <n v="0"/>
    <s v="0-19"/>
    <n v="10"/>
  </r>
  <r>
    <x v="519"/>
    <x v="33"/>
    <x v="20"/>
    <x v="1"/>
    <s v="B"/>
    <n v="0"/>
    <s v="20-99"/>
    <n v="60"/>
  </r>
  <r>
    <x v="520"/>
    <x v="33"/>
    <x v="52"/>
    <x v="0"/>
    <s v="C"/>
    <n v="0"/>
    <s v="100-249"/>
    <n v="175"/>
  </r>
  <r>
    <x v="520"/>
    <x v="33"/>
    <x v="52"/>
    <x v="1"/>
    <s v="A"/>
    <n v="0"/>
    <s v="0-19"/>
    <n v="10"/>
  </r>
  <r>
    <x v="521"/>
    <x v="33"/>
    <x v="21"/>
    <x v="1"/>
    <s v="B"/>
    <n v="0"/>
    <s v="20-99"/>
    <n v="60"/>
  </r>
  <r>
    <x v="522"/>
    <x v="33"/>
    <x v="54"/>
    <x v="0"/>
    <s v="B"/>
    <n v="0"/>
    <s v="20-99"/>
    <n v="60"/>
  </r>
  <r>
    <x v="523"/>
    <x v="33"/>
    <x v="58"/>
    <x v="1"/>
    <s v="A"/>
    <n v="0"/>
    <s v="0-19"/>
    <n v="10"/>
  </r>
  <r>
    <x v="524"/>
    <x v="33"/>
    <x v="65"/>
    <x v="0"/>
    <s v="B"/>
    <n v="0"/>
    <s v="20-99"/>
    <n v="60"/>
  </r>
  <r>
    <x v="524"/>
    <x v="33"/>
    <x v="65"/>
    <x v="1"/>
    <s v="A"/>
    <n v="0"/>
    <s v="0-19"/>
    <n v="10"/>
  </r>
  <r>
    <x v="525"/>
    <x v="33"/>
    <x v="23"/>
    <x v="0"/>
    <s v="B"/>
    <n v="0"/>
    <s v="20-99"/>
    <n v="60"/>
  </r>
  <r>
    <x v="526"/>
    <x v="33"/>
    <x v="35"/>
    <x v="0"/>
    <s v="A"/>
    <n v="0"/>
    <s v="0-19"/>
    <n v="10"/>
  </r>
  <r>
    <x v="527"/>
    <x v="33"/>
    <x v="25"/>
    <x v="1"/>
    <s v="A"/>
    <n v="0"/>
    <s v="0-19"/>
    <n v="10"/>
  </r>
  <r>
    <x v="528"/>
    <x v="33"/>
    <x v="39"/>
    <x v="1"/>
    <s v="A"/>
    <n v="0"/>
    <s v="0-19"/>
    <n v="10"/>
  </r>
  <r>
    <x v="529"/>
    <x v="33"/>
    <x v="69"/>
    <x v="1"/>
    <s v="A"/>
    <n v="0"/>
    <s v="0-19"/>
    <n v="10"/>
  </r>
  <r>
    <x v="530"/>
    <x v="33"/>
    <x v="70"/>
    <x v="1"/>
    <s v="A"/>
    <n v="0"/>
    <s v="0-19"/>
    <n v="10"/>
  </r>
  <r>
    <x v="531"/>
    <x v="33"/>
    <x v="71"/>
    <x v="1"/>
    <s v=""/>
    <n v="404"/>
    <n v="0"/>
    <n v="0"/>
  </r>
  <r>
    <x v="531"/>
    <x v="33"/>
    <x v="71"/>
    <x v="0"/>
    <s v="A"/>
    <n v="0"/>
    <s v="0-19"/>
    <n v="10"/>
  </r>
  <r>
    <x v="532"/>
    <x v="33"/>
    <x v="72"/>
    <x v="1"/>
    <s v=""/>
    <n v="17"/>
    <n v="0"/>
    <n v="0"/>
  </r>
  <r>
    <x v="532"/>
    <x v="33"/>
    <x v="72"/>
    <x v="3"/>
    <s v="E"/>
    <n v="0"/>
    <s v="250-499"/>
    <n v="375"/>
  </r>
  <r>
    <x v="532"/>
    <x v="33"/>
    <x v="72"/>
    <x v="0"/>
    <s v="A"/>
    <n v="0"/>
    <s v="0-19"/>
    <n v="10"/>
  </r>
  <r>
    <x v="533"/>
    <x v="33"/>
    <x v="96"/>
    <x v="1"/>
    <s v="B"/>
    <n v="0"/>
    <s v="20-99"/>
    <n v="60"/>
  </r>
  <r>
    <x v="534"/>
    <x v="33"/>
    <x v="104"/>
    <x v="1"/>
    <s v="B"/>
    <n v="0"/>
    <s v="20-99"/>
    <n v="60"/>
  </r>
  <r>
    <x v="535"/>
    <x v="33"/>
    <x v="114"/>
    <x v="0"/>
    <s v="A"/>
    <n v="0"/>
    <s v="0-19"/>
    <n v="10"/>
  </r>
  <r>
    <x v="536"/>
    <x v="33"/>
    <x v="115"/>
    <x v="3"/>
    <s v="A"/>
    <n v="0"/>
    <s v="0-19"/>
    <n v="10"/>
  </r>
  <r>
    <x v="536"/>
    <x v="33"/>
    <x v="115"/>
    <x v="1"/>
    <s v="B"/>
    <n v="0"/>
    <s v="20-99"/>
    <n v="60"/>
  </r>
  <r>
    <x v="537"/>
    <x v="33"/>
    <x v="105"/>
    <x v="0"/>
    <s v="B"/>
    <n v="0"/>
    <s v="20-99"/>
    <n v="60"/>
  </r>
  <r>
    <x v="538"/>
    <x v="33"/>
    <x v="97"/>
    <x v="0"/>
    <s v="B"/>
    <n v="0"/>
    <s v="20-99"/>
    <n v="60"/>
  </r>
  <r>
    <x v="539"/>
    <x v="33"/>
    <x v="74"/>
    <x v="1"/>
    <s v="B"/>
    <n v="0"/>
    <s v="20-99"/>
    <n v="60"/>
  </r>
  <r>
    <x v="540"/>
    <x v="34"/>
    <x v="33"/>
    <x v="1"/>
    <s v="A"/>
    <n v="0"/>
    <s v="0-19"/>
    <n v="10"/>
  </r>
  <r>
    <x v="541"/>
    <x v="34"/>
    <x v="6"/>
    <x v="0"/>
    <s v="A"/>
    <n v="0"/>
    <s v="0-19"/>
    <n v="10"/>
  </r>
  <r>
    <x v="542"/>
    <x v="34"/>
    <x v="21"/>
    <x v="0"/>
    <s v="B"/>
    <n v="0"/>
    <s v="20-99"/>
    <n v="60"/>
  </r>
  <r>
    <x v="543"/>
    <x v="34"/>
    <x v="58"/>
    <x v="3"/>
    <s v="A"/>
    <n v="0"/>
    <s v="0-19"/>
    <n v="10"/>
  </r>
  <r>
    <x v="543"/>
    <x v="34"/>
    <x v="58"/>
    <x v="0"/>
    <s v="C"/>
    <n v="0"/>
    <s v="100-249"/>
    <n v="175"/>
  </r>
  <r>
    <x v="543"/>
    <x v="34"/>
    <x v="58"/>
    <x v="1"/>
    <s v="B"/>
    <n v="0"/>
    <s v="20-99"/>
    <n v="60"/>
  </r>
  <r>
    <x v="544"/>
    <x v="34"/>
    <x v="90"/>
    <x v="0"/>
    <s v="A"/>
    <n v="0"/>
    <s v="0-19"/>
    <n v="10"/>
  </r>
  <r>
    <x v="545"/>
    <x v="34"/>
    <x v="38"/>
    <x v="1"/>
    <s v="A"/>
    <n v="0"/>
    <s v="0-19"/>
    <n v="10"/>
  </r>
  <r>
    <x v="546"/>
    <x v="34"/>
    <x v="92"/>
    <x v="0"/>
    <s v="A"/>
    <n v="0"/>
    <s v="0-19"/>
    <n v="10"/>
  </r>
  <r>
    <x v="547"/>
    <x v="34"/>
    <x v="72"/>
    <x v="1"/>
    <s v="A"/>
    <n v="0"/>
    <s v="0-19"/>
    <n v="10"/>
  </r>
  <r>
    <x v="548"/>
    <x v="35"/>
    <x v="41"/>
    <x v="0"/>
    <s v="A"/>
    <n v="0"/>
    <s v="0-19"/>
    <n v="10"/>
  </r>
  <r>
    <x v="549"/>
    <x v="35"/>
    <x v="26"/>
    <x v="1"/>
    <s v="A"/>
    <n v="0"/>
    <s v="0-19"/>
    <n v="10"/>
  </r>
  <r>
    <x v="550"/>
    <x v="35"/>
    <x v="30"/>
    <x v="1"/>
    <s v="A"/>
    <n v="0"/>
    <s v="0-19"/>
    <n v="10"/>
  </r>
  <r>
    <x v="551"/>
    <x v="35"/>
    <x v="31"/>
    <x v="3"/>
    <s v="A"/>
    <n v="0"/>
    <s v="0-19"/>
    <n v="10"/>
  </r>
  <r>
    <x v="552"/>
    <x v="35"/>
    <x v="59"/>
    <x v="1"/>
    <s v="A"/>
    <n v="0"/>
    <s v="0-19"/>
    <n v="10"/>
  </r>
  <r>
    <x v="553"/>
    <x v="35"/>
    <x v="42"/>
    <x v="0"/>
    <s v="A"/>
    <n v="0"/>
    <s v="0-19"/>
    <n v="10"/>
  </r>
  <r>
    <x v="553"/>
    <x v="35"/>
    <x v="42"/>
    <x v="1"/>
    <s v="A"/>
    <n v="0"/>
    <s v="0-19"/>
    <n v="10"/>
  </r>
  <r>
    <x v="554"/>
    <x v="35"/>
    <x v="28"/>
    <x v="0"/>
    <s v="C"/>
    <n v="0"/>
    <s v="100-249"/>
    <n v="175"/>
  </r>
  <r>
    <x v="555"/>
    <x v="35"/>
    <x v="43"/>
    <x v="1"/>
    <s v="A"/>
    <n v="0"/>
    <s v="0-19"/>
    <n v="10"/>
  </r>
  <r>
    <x v="555"/>
    <x v="35"/>
    <x v="43"/>
    <x v="0"/>
    <s v="B"/>
    <n v="0"/>
    <s v="20-99"/>
    <n v="60"/>
  </r>
  <r>
    <x v="555"/>
    <x v="35"/>
    <x v="43"/>
    <x v="3"/>
    <s v="B"/>
    <n v="0"/>
    <s v="20-99"/>
    <n v="60"/>
  </r>
  <r>
    <x v="556"/>
    <x v="35"/>
    <x v="56"/>
    <x v="1"/>
    <s v="A"/>
    <n v="0"/>
    <s v="0-19"/>
    <n v="10"/>
  </r>
  <r>
    <x v="557"/>
    <x v="35"/>
    <x v="60"/>
    <x v="0"/>
    <s v="B"/>
    <n v="0"/>
    <s v="20-99"/>
    <n v="60"/>
  </r>
  <r>
    <x v="558"/>
    <x v="35"/>
    <x v="4"/>
    <x v="1"/>
    <s v="A"/>
    <n v="0"/>
    <s v="0-19"/>
    <n v="10"/>
  </r>
  <r>
    <x v="559"/>
    <x v="35"/>
    <x v="57"/>
    <x v="1"/>
    <s v=""/>
    <n v="54"/>
    <n v="0"/>
    <n v="0"/>
  </r>
  <r>
    <x v="560"/>
    <x v="35"/>
    <x v="5"/>
    <x v="1"/>
    <s v="B"/>
    <n v="0"/>
    <s v="20-99"/>
    <n v="60"/>
  </r>
  <r>
    <x v="561"/>
    <x v="35"/>
    <x v="45"/>
    <x v="2"/>
    <s v=""/>
    <n v="5"/>
    <n v="0"/>
    <n v="0"/>
  </r>
  <r>
    <x v="561"/>
    <x v="35"/>
    <x v="45"/>
    <x v="1"/>
    <s v="A"/>
    <n v="0"/>
    <s v="0-19"/>
    <n v="10"/>
  </r>
  <r>
    <x v="561"/>
    <x v="35"/>
    <x v="45"/>
    <x v="3"/>
    <s v="A"/>
    <n v="0"/>
    <s v="0-19"/>
    <n v="10"/>
  </r>
  <r>
    <x v="562"/>
    <x v="35"/>
    <x v="7"/>
    <x v="0"/>
    <s v="B"/>
    <n v="0"/>
    <s v="20-99"/>
    <n v="60"/>
  </r>
  <r>
    <x v="562"/>
    <x v="35"/>
    <x v="7"/>
    <x v="2"/>
    <s v="A"/>
    <n v="0"/>
    <s v="0-19"/>
    <n v="10"/>
  </r>
  <r>
    <x v="562"/>
    <x v="35"/>
    <x v="7"/>
    <x v="1"/>
    <s v="A"/>
    <n v="0"/>
    <s v="0-19"/>
    <n v="10"/>
  </r>
  <r>
    <x v="562"/>
    <x v="35"/>
    <x v="7"/>
    <x v="3"/>
    <s v="A"/>
    <n v="0"/>
    <s v="0-19"/>
    <n v="10"/>
  </r>
  <r>
    <x v="563"/>
    <x v="35"/>
    <x v="61"/>
    <x v="0"/>
    <s v="A"/>
    <n v="0"/>
    <s v="0-19"/>
    <n v="10"/>
  </r>
  <r>
    <x v="564"/>
    <x v="35"/>
    <x v="62"/>
    <x v="1"/>
    <s v="A"/>
    <n v="0"/>
    <s v="0-19"/>
    <n v="10"/>
  </r>
  <r>
    <x v="565"/>
    <x v="35"/>
    <x v="47"/>
    <x v="0"/>
    <s v="A"/>
    <n v="0"/>
    <s v="0-19"/>
    <n v="10"/>
  </r>
  <r>
    <x v="565"/>
    <x v="35"/>
    <x v="47"/>
    <x v="2"/>
    <s v="C"/>
    <n v="0"/>
    <s v="100-249"/>
    <n v="175"/>
  </r>
  <r>
    <x v="565"/>
    <x v="35"/>
    <x v="47"/>
    <x v="1"/>
    <s v="C"/>
    <n v="0"/>
    <s v="100-249"/>
    <n v="175"/>
  </r>
  <r>
    <x v="565"/>
    <x v="35"/>
    <x v="47"/>
    <x v="3"/>
    <s v="A"/>
    <n v="0"/>
    <s v="0-19"/>
    <n v="10"/>
  </r>
  <r>
    <x v="566"/>
    <x v="36"/>
    <x v="41"/>
    <x v="0"/>
    <s v="B"/>
    <n v="0"/>
    <s v="20-99"/>
    <n v="60"/>
  </r>
  <r>
    <x v="566"/>
    <x v="36"/>
    <x v="41"/>
    <x v="2"/>
    <s v="B"/>
    <n v="0"/>
    <s v="20-99"/>
    <n v="60"/>
  </r>
  <r>
    <x v="567"/>
    <x v="36"/>
    <x v="26"/>
    <x v="0"/>
    <s v=""/>
    <n v="58"/>
    <n v="0"/>
    <n v="0"/>
  </r>
  <r>
    <x v="567"/>
    <x v="36"/>
    <x v="26"/>
    <x v="2"/>
    <s v="A"/>
    <n v="0"/>
    <s v="0-19"/>
    <n v="10"/>
  </r>
  <r>
    <x v="567"/>
    <x v="36"/>
    <x v="26"/>
    <x v="1"/>
    <s v=""/>
    <n v="4"/>
    <n v="0"/>
    <n v="0"/>
  </r>
  <r>
    <x v="568"/>
    <x v="36"/>
    <x v="31"/>
    <x v="1"/>
    <s v="A"/>
    <n v="0"/>
    <s v="0-19"/>
    <n v="10"/>
  </r>
  <r>
    <x v="569"/>
    <x v="36"/>
    <x v="59"/>
    <x v="0"/>
    <s v="B"/>
    <n v="0"/>
    <s v="20-99"/>
    <n v="60"/>
  </r>
  <r>
    <x v="570"/>
    <x v="36"/>
    <x v="27"/>
    <x v="1"/>
    <s v="A"/>
    <n v="0"/>
    <s v="0-19"/>
    <n v="10"/>
  </r>
  <r>
    <x v="571"/>
    <x v="36"/>
    <x v="42"/>
    <x v="2"/>
    <s v="B"/>
    <n v="0"/>
    <s v="20-99"/>
    <n v="60"/>
  </r>
  <r>
    <x v="571"/>
    <x v="36"/>
    <x v="42"/>
    <x v="1"/>
    <s v="B"/>
    <n v="0"/>
    <s v="20-99"/>
    <n v="60"/>
  </r>
  <r>
    <x v="571"/>
    <x v="36"/>
    <x v="42"/>
    <x v="0"/>
    <s v="A"/>
    <n v="0"/>
    <s v="0-19"/>
    <n v="10"/>
  </r>
  <r>
    <x v="572"/>
    <x v="36"/>
    <x v="28"/>
    <x v="0"/>
    <s v="B"/>
    <n v="0"/>
    <s v="20-99"/>
    <n v="60"/>
  </r>
  <r>
    <x v="573"/>
    <x v="36"/>
    <x v="32"/>
    <x v="3"/>
    <s v="A"/>
    <n v="0"/>
    <s v="0-19"/>
    <n v="10"/>
  </r>
  <r>
    <x v="574"/>
    <x v="36"/>
    <x v="2"/>
    <x v="1"/>
    <s v="A"/>
    <n v="0"/>
    <s v="0-19"/>
    <n v="10"/>
  </r>
  <r>
    <x v="575"/>
    <x v="36"/>
    <x v="33"/>
    <x v="2"/>
    <s v="B"/>
    <n v="0"/>
    <s v="20-99"/>
    <n v="60"/>
  </r>
  <r>
    <x v="576"/>
    <x v="36"/>
    <x v="43"/>
    <x v="2"/>
    <s v="B"/>
    <n v="0"/>
    <s v="20-99"/>
    <n v="60"/>
  </r>
  <r>
    <x v="576"/>
    <x v="36"/>
    <x v="43"/>
    <x v="1"/>
    <s v="B"/>
    <n v="0"/>
    <s v="20-99"/>
    <n v="60"/>
  </r>
  <r>
    <x v="576"/>
    <x v="36"/>
    <x v="43"/>
    <x v="0"/>
    <s v="A"/>
    <n v="0"/>
    <s v="0-19"/>
    <n v="10"/>
  </r>
  <r>
    <x v="577"/>
    <x v="36"/>
    <x v="60"/>
    <x v="0"/>
    <s v="E"/>
    <n v="0"/>
    <s v="250-499"/>
    <n v="375"/>
  </r>
  <r>
    <x v="578"/>
    <x v="36"/>
    <x v="57"/>
    <x v="0"/>
    <s v="B"/>
    <n v="0"/>
    <s v="20-99"/>
    <n v="60"/>
  </r>
  <r>
    <x v="579"/>
    <x v="36"/>
    <x v="5"/>
    <x v="1"/>
    <s v="B"/>
    <n v="0"/>
    <s v="20-99"/>
    <n v="60"/>
  </r>
  <r>
    <x v="580"/>
    <x v="36"/>
    <x v="6"/>
    <x v="0"/>
    <s v="A"/>
    <n v="0"/>
    <s v="0-19"/>
    <n v="10"/>
  </r>
  <r>
    <x v="580"/>
    <x v="36"/>
    <x v="6"/>
    <x v="1"/>
    <s v="B"/>
    <n v="0"/>
    <s v="20-99"/>
    <n v="60"/>
  </r>
  <r>
    <x v="581"/>
    <x v="36"/>
    <x v="8"/>
    <x v="0"/>
    <s v="A"/>
    <n v="0"/>
    <s v="0-19"/>
    <n v="10"/>
  </r>
  <r>
    <x v="581"/>
    <x v="36"/>
    <x v="8"/>
    <x v="1"/>
    <s v="B"/>
    <n v="0"/>
    <s v="20-99"/>
    <n v="60"/>
  </r>
  <r>
    <x v="582"/>
    <x v="36"/>
    <x v="47"/>
    <x v="3"/>
    <s v="B"/>
    <n v="0"/>
    <s v="20-99"/>
    <n v="60"/>
  </r>
  <r>
    <x v="583"/>
    <x v="36"/>
    <x v="12"/>
    <x v="3"/>
    <s v="A"/>
    <n v="0"/>
    <s v="0-19"/>
    <n v="10"/>
  </r>
  <r>
    <x v="583"/>
    <x v="36"/>
    <x v="12"/>
    <x v="0"/>
    <s v="B"/>
    <n v="0"/>
    <s v="20-99"/>
    <n v="60"/>
  </r>
  <r>
    <x v="583"/>
    <x v="36"/>
    <x v="12"/>
    <x v="1"/>
    <s v="C"/>
    <n v="0"/>
    <s v="100-249"/>
    <n v="175"/>
  </r>
  <r>
    <x v="584"/>
    <x v="36"/>
    <x v="13"/>
    <x v="1"/>
    <s v="A"/>
    <n v="0"/>
    <s v="0-19"/>
    <n v="10"/>
  </r>
  <r>
    <x v="585"/>
    <x v="36"/>
    <x v="15"/>
    <x v="0"/>
    <s v="E"/>
    <n v="0"/>
    <s v="250-499"/>
    <n v="375"/>
  </r>
  <r>
    <x v="585"/>
    <x v="36"/>
    <x v="15"/>
    <x v="2"/>
    <s v="B"/>
    <n v="0"/>
    <s v="20-99"/>
    <n v="60"/>
  </r>
  <r>
    <x v="585"/>
    <x v="36"/>
    <x v="15"/>
    <x v="1"/>
    <s v="A"/>
    <n v="0"/>
    <s v="0-19"/>
    <n v="10"/>
  </r>
  <r>
    <x v="586"/>
    <x v="36"/>
    <x v="16"/>
    <x v="0"/>
    <s v="A"/>
    <n v="0"/>
    <s v="0-19"/>
    <n v="10"/>
  </r>
  <r>
    <x v="586"/>
    <x v="36"/>
    <x v="16"/>
    <x v="1"/>
    <s v="A"/>
    <n v="0"/>
    <s v="0-19"/>
    <n v="10"/>
  </r>
  <r>
    <x v="587"/>
    <x v="36"/>
    <x v="50"/>
    <x v="1"/>
    <s v="B"/>
    <n v="0"/>
    <s v="20-99"/>
    <n v="60"/>
  </r>
  <r>
    <x v="587"/>
    <x v="36"/>
    <x v="50"/>
    <x v="2"/>
    <s v="B"/>
    <n v="0"/>
    <s v="20-99"/>
    <n v="60"/>
  </r>
  <r>
    <x v="588"/>
    <x v="36"/>
    <x v="18"/>
    <x v="1"/>
    <s v="B"/>
    <n v="0"/>
    <s v="20-99"/>
    <n v="60"/>
  </r>
  <r>
    <x v="589"/>
    <x v="36"/>
    <x v="83"/>
    <x v="3"/>
    <s v="B"/>
    <n v="0"/>
    <s v="20-99"/>
    <n v="60"/>
  </r>
  <r>
    <x v="589"/>
    <x v="36"/>
    <x v="83"/>
    <x v="0"/>
    <s v="A"/>
    <n v="0"/>
    <s v="0-19"/>
    <n v="10"/>
  </r>
  <r>
    <x v="589"/>
    <x v="36"/>
    <x v="83"/>
    <x v="2"/>
    <s v="G"/>
    <n v="0"/>
    <s v="1000-2499"/>
    <n v="1750"/>
  </r>
  <r>
    <x v="589"/>
    <x v="36"/>
    <x v="83"/>
    <x v="1"/>
    <s v=""/>
    <n v="96"/>
    <n v="0"/>
    <n v="0"/>
  </r>
  <r>
    <x v="590"/>
    <x v="36"/>
    <x v="19"/>
    <x v="0"/>
    <s v="A"/>
    <n v="0"/>
    <s v="0-19"/>
    <n v="10"/>
  </r>
  <r>
    <x v="590"/>
    <x v="36"/>
    <x v="19"/>
    <x v="1"/>
    <s v="A"/>
    <n v="0"/>
    <s v="0-19"/>
    <n v="10"/>
  </r>
  <r>
    <x v="591"/>
    <x v="36"/>
    <x v="51"/>
    <x v="3"/>
    <s v="B"/>
    <n v="0"/>
    <s v="20-99"/>
    <n v="60"/>
  </r>
  <r>
    <x v="591"/>
    <x v="36"/>
    <x v="51"/>
    <x v="1"/>
    <s v="B"/>
    <n v="0"/>
    <s v="20-99"/>
    <n v="60"/>
  </r>
  <r>
    <x v="592"/>
    <x v="36"/>
    <x v="21"/>
    <x v="3"/>
    <s v=""/>
    <n v="87"/>
    <n v="0"/>
    <n v="0"/>
  </r>
  <r>
    <x v="592"/>
    <x v="36"/>
    <x v="21"/>
    <x v="1"/>
    <s v="B"/>
    <n v="0"/>
    <s v="20-99"/>
    <n v="60"/>
  </r>
  <r>
    <x v="592"/>
    <x v="36"/>
    <x v="21"/>
    <x v="0"/>
    <s v="B"/>
    <n v="0"/>
    <s v="20-99"/>
    <n v="60"/>
  </r>
  <r>
    <x v="592"/>
    <x v="36"/>
    <x v="21"/>
    <x v="2"/>
    <s v="B"/>
    <n v="0"/>
    <s v="20-99"/>
    <n v="60"/>
  </r>
  <r>
    <x v="593"/>
    <x v="36"/>
    <x v="54"/>
    <x v="1"/>
    <s v="A"/>
    <n v="0"/>
    <s v="0-19"/>
    <n v="10"/>
  </r>
  <r>
    <x v="594"/>
    <x v="36"/>
    <x v="58"/>
    <x v="0"/>
    <s v="A"/>
    <n v="0"/>
    <s v="0-19"/>
    <n v="10"/>
  </r>
  <r>
    <x v="595"/>
    <x v="36"/>
    <x v="22"/>
    <x v="0"/>
    <s v="B"/>
    <n v="0"/>
    <s v="20-99"/>
    <n v="60"/>
  </r>
  <r>
    <x v="596"/>
    <x v="36"/>
    <x v="24"/>
    <x v="1"/>
    <s v="A"/>
    <n v="0"/>
    <s v="0-19"/>
    <n v="10"/>
  </r>
  <r>
    <x v="597"/>
    <x v="36"/>
    <x v="99"/>
    <x v="3"/>
    <s v="A"/>
    <n v="0"/>
    <s v="0-19"/>
    <n v="10"/>
  </r>
  <r>
    <x v="598"/>
    <x v="36"/>
    <x v="66"/>
    <x v="1"/>
    <s v="B"/>
    <n v="0"/>
    <s v="20-99"/>
    <n v="60"/>
  </r>
  <r>
    <x v="599"/>
    <x v="36"/>
    <x v="37"/>
    <x v="1"/>
    <s v="B"/>
    <n v="0"/>
    <s v="20-99"/>
    <n v="60"/>
  </r>
  <r>
    <x v="599"/>
    <x v="36"/>
    <x v="37"/>
    <x v="2"/>
    <s v="A"/>
    <n v="0"/>
    <s v="0-19"/>
    <n v="10"/>
  </r>
  <r>
    <x v="599"/>
    <x v="36"/>
    <x v="37"/>
    <x v="3"/>
    <s v="A"/>
    <n v="0"/>
    <s v="0-19"/>
    <n v="10"/>
  </r>
  <r>
    <x v="599"/>
    <x v="36"/>
    <x v="37"/>
    <x v="0"/>
    <s v="A"/>
    <n v="0"/>
    <s v="0-19"/>
    <n v="10"/>
  </r>
  <r>
    <x v="600"/>
    <x v="36"/>
    <x v="25"/>
    <x v="0"/>
    <s v=""/>
    <n v="199"/>
    <n v="0"/>
    <n v="0"/>
  </r>
  <r>
    <x v="600"/>
    <x v="36"/>
    <x v="25"/>
    <x v="1"/>
    <s v="C"/>
    <n v="0"/>
    <s v="100-249"/>
    <n v="175"/>
  </r>
  <r>
    <x v="601"/>
    <x v="37"/>
    <x v="41"/>
    <x v="1"/>
    <s v="A"/>
    <n v="0"/>
    <s v="0-19"/>
    <n v="10"/>
  </r>
  <r>
    <x v="602"/>
    <x v="37"/>
    <x v="26"/>
    <x v="3"/>
    <s v="A"/>
    <n v="0"/>
    <s v="0-19"/>
    <n v="10"/>
  </r>
  <r>
    <x v="603"/>
    <x v="37"/>
    <x v="31"/>
    <x v="0"/>
    <s v="B"/>
    <n v="0"/>
    <s v="20-99"/>
    <n v="60"/>
  </r>
  <r>
    <x v="603"/>
    <x v="37"/>
    <x v="31"/>
    <x v="1"/>
    <s v=""/>
    <n v="165"/>
    <n v="0"/>
    <n v="0"/>
  </r>
  <r>
    <x v="604"/>
    <x v="37"/>
    <x v="0"/>
    <x v="1"/>
    <s v="B"/>
    <n v="0"/>
    <s v="20-99"/>
    <n v="60"/>
  </r>
  <r>
    <x v="605"/>
    <x v="38"/>
    <x v="28"/>
    <x v="1"/>
    <s v="B"/>
    <n v="0"/>
    <s v="20-99"/>
    <n v="60"/>
  </r>
  <r>
    <x v="605"/>
    <x v="38"/>
    <x v="28"/>
    <x v="3"/>
    <s v="A"/>
    <n v="0"/>
    <s v="0-19"/>
    <n v="10"/>
  </r>
  <r>
    <x v="605"/>
    <x v="38"/>
    <x v="28"/>
    <x v="0"/>
    <s v="A"/>
    <n v="0"/>
    <s v="0-19"/>
    <n v="10"/>
  </r>
  <r>
    <x v="606"/>
    <x v="38"/>
    <x v="56"/>
    <x v="1"/>
    <s v="B"/>
    <n v="0"/>
    <s v="20-99"/>
    <n v="60"/>
  </r>
  <r>
    <x v="607"/>
    <x v="38"/>
    <x v="3"/>
    <x v="0"/>
    <s v="B"/>
    <n v="0"/>
    <s v="20-99"/>
    <n v="60"/>
  </r>
  <r>
    <x v="608"/>
    <x v="38"/>
    <x v="60"/>
    <x v="1"/>
    <s v="A"/>
    <n v="0"/>
    <s v="0-19"/>
    <n v="10"/>
  </r>
  <r>
    <x v="609"/>
    <x v="38"/>
    <x v="34"/>
    <x v="1"/>
    <s v="B"/>
    <n v="0"/>
    <s v="20-99"/>
    <n v="60"/>
  </r>
  <r>
    <x v="609"/>
    <x v="38"/>
    <x v="34"/>
    <x v="0"/>
    <s v="B"/>
    <n v="0"/>
    <s v="20-99"/>
    <n v="60"/>
  </r>
  <r>
    <x v="610"/>
    <x v="38"/>
    <x v="7"/>
    <x v="1"/>
    <s v="A"/>
    <n v="0"/>
    <s v="0-19"/>
    <n v="10"/>
  </r>
  <r>
    <x v="610"/>
    <x v="38"/>
    <x v="7"/>
    <x v="2"/>
    <s v="A"/>
    <n v="0"/>
    <s v="0-19"/>
    <n v="10"/>
  </r>
  <r>
    <x v="610"/>
    <x v="38"/>
    <x v="7"/>
    <x v="3"/>
    <s v="A"/>
    <n v="0"/>
    <s v="0-19"/>
    <n v="10"/>
  </r>
  <r>
    <x v="611"/>
    <x v="38"/>
    <x v="9"/>
    <x v="0"/>
    <s v="A"/>
    <n v="0"/>
    <s v="0-19"/>
    <n v="10"/>
  </r>
  <r>
    <x v="612"/>
    <x v="38"/>
    <x v="67"/>
    <x v="1"/>
    <s v="A"/>
    <n v="0"/>
    <s v="0-19"/>
    <n v="10"/>
  </r>
  <r>
    <x v="613"/>
    <x v="38"/>
    <x v="48"/>
    <x v="0"/>
    <s v=""/>
    <n v="56"/>
    <n v="0"/>
    <n v="0"/>
  </r>
  <r>
    <x v="614"/>
    <x v="38"/>
    <x v="17"/>
    <x v="0"/>
    <s v="A"/>
    <n v="0"/>
    <s v="0-19"/>
    <n v="10"/>
  </r>
  <r>
    <x v="615"/>
    <x v="38"/>
    <x v="49"/>
    <x v="0"/>
    <s v="A"/>
    <n v="0"/>
    <s v="0-19"/>
    <n v="10"/>
  </r>
  <r>
    <x v="615"/>
    <x v="38"/>
    <x v="49"/>
    <x v="1"/>
    <s v="C"/>
    <n v="0"/>
    <s v="100-249"/>
    <n v="175"/>
  </r>
  <r>
    <x v="616"/>
    <x v="38"/>
    <x v="18"/>
    <x v="0"/>
    <s v="A"/>
    <n v="0"/>
    <s v="0-19"/>
    <n v="10"/>
  </r>
  <r>
    <x v="616"/>
    <x v="38"/>
    <x v="18"/>
    <x v="1"/>
    <s v="A"/>
    <n v="0"/>
    <s v="0-19"/>
    <n v="10"/>
  </r>
  <r>
    <x v="617"/>
    <x v="38"/>
    <x v="83"/>
    <x v="0"/>
    <s v="A"/>
    <n v="0"/>
    <s v="0-19"/>
    <n v="10"/>
  </r>
  <r>
    <x v="618"/>
    <x v="39"/>
    <x v="59"/>
    <x v="1"/>
    <s v="B"/>
    <n v="0"/>
    <s v="20-99"/>
    <n v="60"/>
  </r>
  <r>
    <x v="619"/>
    <x v="39"/>
    <x v="64"/>
    <x v="0"/>
    <s v="B"/>
    <n v="0"/>
    <s v="20-99"/>
    <n v="60"/>
  </r>
  <r>
    <x v="620"/>
    <x v="40"/>
    <x v="41"/>
    <x v="0"/>
    <s v="A"/>
    <n v="0"/>
    <s v="0-19"/>
    <n v="10"/>
  </r>
  <r>
    <x v="621"/>
    <x v="40"/>
    <x v="26"/>
    <x v="1"/>
    <s v="B"/>
    <n v="0"/>
    <s v="20-99"/>
    <n v="60"/>
  </r>
  <r>
    <x v="622"/>
    <x v="40"/>
    <x v="0"/>
    <x v="1"/>
    <s v="A"/>
    <n v="0"/>
    <s v="0-19"/>
    <n v="10"/>
  </r>
  <r>
    <x v="623"/>
    <x v="40"/>
    <x v="59"/>
    <x v="1"/>
    <s v="A"/>
    <n v="0"/>
    <s v="0-19"/>
    <n v="10"/>
  </r>
  <r>
    <x v="624"/>
    <x v="40"/>
    <x v="1"/>
    <x v="1"/>
    <s v="C"/>
    <n v="0"/>
    <s v="100-249"/>
    <n v="175"/>
  </r>
  <r>
    <x v="625"/>
    <x v="40"/>
    <x v="42"/>
    <x v="1"/>
    <s v="A"/>
    <n v="0"/>
    <s v="0-19"/>
    <n v="10"/>
  </r>
  <r>
    <x v="626"/>
    <x v="40"/>
    <x v="43"/>
    <x v="0"/>
    <s v="C"/>
    <n v="0"/>
    <s v="100-249"/>
    <n v="175"/>
  </r>
  <r>
    <x v="627"/>
    <x v="40"/>
    <x v="56"/>
    <x v="1"/>
    <s v="B"/>
    <n v="0"/>
    <s v="20-99"/>
    <n v="60"/>
  </r>
  <r>
    <x v="628"/>
    <x v="40"/>
    <x v="4"/>
    <x v="3"/>
    <s v="A"/>
    <n v="0"/>
    <s v="0-19"/>
    <n v="10"/>
  </r>
  <r>
    <x v="628"/>
    <x v="40"/>
    <x v="4"/>
    <x v="0"/>
    <s v="B"/>
    <n v="0"/>
    <s v="20-99"/>
    <n v="60"/>
  </r>
  <r>
    <x v="628"/>
    <x v="40"/>
    <x v="4"/>
    <x v="2"/>
    <s v="B"/>
    <n v="0"/>
    <s v="20-99"/>
    <n v="60"/>
  </r>
  <r>
    <x v="629"/>
    <x v="40"/>
    <x v="57"/>
    <x v="0"/>
    <s v="A"/>
    <n v="0"/>
    <s v="0-19"/>
    <n v="10"/>
  </r>
  <r>
    <x v="630"/>
    <x v="40"/>
    <x v="5"/>
    <x v="1"/>
    <s v="E"/>
    <n v="0"/>
    <s v="250-499"/>
    <n v="375"/>
  </r>
  <r>
    <x v="631"/>
    <x v="40"/>
    <x v="34"/>
    <x v="0"/>
    <s v="A"/>
    <n v="0"/>
    <s v="0-19"/>
    <n v="10"/>
  </r>
  <r>
    <x v="632"/>
    <x v="40"/>
    <x v="67"/>
    <x v="0"/>
    <s v="C"/>
    <n v="0"/>
    <s v="100-249"/>
    <n v="175"/>
  </r>
  <r>
    <x v="632"/>
    <x v="40"/>
    <x v="67"/>
    <x v="1"/>
    <s v="B"/>
    <n v="0"/>
    <s v="20-99"/>
    <n v="60"/>
  </r>
  <r>
    <x v="633"/>
    <x v="40"/>
    <x v="46"/>
    <x v="1"/>
    <s v="E"/>
    <n v="0"/>
    <s v="250-499"/>
    <n v="375"/>
  </r>
  <r>
    <x v="634"/>
    <x v="40"/>
    <x v="12"/>
    <x v="0"/>
    <s v="C"/>
    <n v="0"/>
    <s v="100-249"/>
    <n v="175"/>
  </r>
  <r>
    <x v="634"/>
    <x v="40"/>
    <x v="12"/>
    <x v="1"/>
    <s v="B"/>
    <n v="0"/>
    <s v="20-99"/>
    <n v="60"/>
  </r>
  <r>
    <x v="635"/>
    <x v="40"/>
    <x v="13"/>
    <x v="1"/>
    <s v="A"/>
    <n v="0"/>
    <s v="0-19"/>
    <n v="10"/>
  </r>
  <r>
    <x v="636"/>
    <x v="40"/>
    <x v="14"/>
    <x v="2"/>
    <s v="B"/>
    <n v="0"/>
    <s v="20-99"/>
    <n v="60"/>
  </r>
  <r>
    <x v="637"/>
    <x v="40"/>
    <x v="48"/>
    <x v="0"/>
    <s v="C"/>
    <n v="0"/>
    <s v="100-249"/>
    <n v="175"/>
  </r>
  <r>
    <x v="638"/>
    <x v="40"/>
    <x v="18"/>
    <x v="0"/>
    <s v="B"/>
    <n v="0"/>
    <s v="20-99"/>
    <n v="60"/>
  </r>
  <r>
    <x v="639"/>
    <x v="40"/>
    <x v="83"/>
    <x v="1"/>
    <s v="A"/>
    <n v="0"/>
    <s v="0-19"/>
    <n v="10"/>
  </r>
  <r>
    <x v="640"/>
    <x v="40"/>
    <x v="19"/>
    <x v="1"/>
    <s v="B"/>
    <n v="0"/>
    <s v="20-99"/>
    <n v="60"/>
  </r>
  <r>
    <x v="640"/>
    <x v="40"/>
    <x v="19"/>
    <x v="0"/>
    <s v="B"/>
    <n v="0"/>
    <s v="20-99"/>
    <n v="60"/>
  </r>
  <r>
    <x v="641"/>
    <x v="40"/>
    <x v="22"/>
    <x v="3"/>
    <s v="A"/>
    <n v="0"/>
    <s v="0-19"/>
    <n v="10"/>
  </r>
  <r>
    <x v="642"/>
    <x v="40"/>
    <x v="65"/>
    <x v="1"/>
    <s v="A"/>
    <n v="0"/>
    <s v="0-19"/>
    <n v="10"/>
  </r>
  <r>
    <x v="643"/>
    <x v="40"/>
    <x v="35"/>
    <x v="3"/>
    <s v="A"/>
    <n v="0"/>
    <s v="0-19"/>
    <n v="10"/>
  </r>
  <r>
    <x v="644"/>
    <x v="40"/>
    <x v="36"/>
    <x v="1"/>
    <s v="C"/>
    <n v="0"/>
    <s v="100-249"/>
    <n v="175"/>
  </r>
  <r>
    <x v="645"/>
    <x v="40"/>
    <x v="25"/>
    <x v="0"/>
    <s v="A"/>
    <n v="0"/>
    <s v="0-19"/>
    <n v="10"/>
  </r>
  <r>
    <x v="646"/>
    <x v="40"/>
    <x v="39"/>
    <x v="1"/>
    <s v="A"/>
    <n v="0"/>
    <s v="0-19"/>
    <n v="10"/>
  </r>
  <r>
    <x v="647"/>
    <x v="40"/>
    <x v="91"/>
    <x v="2"/>
    <s v="A"/>
    <n v="0"/>
    <s v="0-19"/>
    <n v="10"/>
  </r>
  <r>
    <x v="648"/>
    <x v="40"/>
    <x v="70"/>
    <x v="1"/>
    <s v="E"/>
    <n v="0"/>
    <s v="250-499"/>
    <n v="375"/>
  </r>
  <r>
    <x v="649"/>
    <x v="40"/>
    <x v="73"/>
    <x v="1"/>
    <s v="B"/>
    <n v="0"/>
    <s v="20-99"/>
    <n v="60"/>
  </r>
  <r>
    <x v="649"/>
    <x v="40"/>
    <x v="73"/>
    <x v="3"/>
    <s v="A"/>
    <n v="0"/>
    <s v="0-19"/>
    <n v="10"/>
  </r>
  <r>
    <x v="650"/>
    <x v="40"/>
    <x v="85"/>
    <x v="3"/>
    <s v="A"/>
    <n v="0"/>
    <s v="0-19"/>
    <n v="10"/>
  </r>
  <r>
    <x v="651"/>
    <x v="40"/>
    <x v="93"/>
    <x v="1"/>
    <s v="C"/>
    <n v="0"/>
    <s v="100-249"/>
    <n v="175"/>
  </r>
  <r>
    <x v="652"/>
    <x v="40"/>
    <x v="116"/>
    <x v="0"/>
    <s v="A"/>
    <n v="0"/>
    <s v="0-19"/>
    <n v="10"/>
  </r>
  <r>
    <x v="653"/>
    <x v="40"/>
    <x v="106"/>
    <x v="0"/>
    <s v="B"/>
    <n v="0"/>
    <s v="20-99"/>
    <n v="60"/>
  </r>
  <r>
    <x v="654"/>
    <x v="40"/>
    <x v="95"/>
    <x v="3"/>
    <s v="A"/>
    <n v="0"/>
    <s v="0-19"/>
    <n v="10"/>
  </r>
  <r>
    <x v="655"/>
    <x v="41"/>
    <x v="1"/>
    <x v="0"/>
    <s v="B"/>
    <n v="0"/>
    <s v="20-99"/>
    <n v="60"/>
  </r>
  <r>
    <x v="656"/>
    <x v="41"/>
    <x v="33"/>
    <x v="0"/>
    <s v=""/>
    <n v="527"/>
    <n v="0"/>
    <n v="0"/>
  </r>
  <r>
    <x v="657"/>
    <x v="41"/>
    <x v="43"/>
    <x v="1"/>
    <s v="E"/>
    <n v="0"/>
    <s v="250-499"/>
    <n v="375"/>
  </r>
  <r>
    <x v="657"/>
    <x v="41"/>
    <x v="43"/>
    <x v="0"/>
    <s v="A"/>
    <n v="0"/>
    <s v="0-19"/>
    <n v="10"/>
  </r>
  <r>
    <x v="658"/>
    <x v="41"/>
    <x v="4"/>
    <x v="1"/>
    <s v="A"/>
    <n v="0"/>
    <s v="0-19"/>
    <n v="10"/>
  </r>
  <r>
    <x v="659"/>
    <x v="41"/>
    <x v="57"/>
    <x v="2"/>
    <s v="A"/>
    <n v="0"/>
    <s v="0-19"/>
    <n v="10"/>
  </r>
  <r>
    <x v="660"/>
    <x v="41"/>
    <x v="44"/>
    <x v="2"/>
    <s v="B"/>
    <n v="0"/>
    <s v="20-99"/>
    <n v="60"/>
  </r>
  <r>
    <x v="661"/>
    <x v="41"/>
    <x v="6"/>
    <x v="1"/>
    <s v="A"/>
    <n v="0"/>
    <s v="0-19"/>
    <n v="10"/>
  </r>
  <r>
    <x v="662"/>
    <x v="41"/>
    <x v="8"/>
    <x v="0"/>
    <s v="A"/>
    <n v="0"/>
    <s v="0-19"/>
    <n v="10"/>
  </r>
  <r>
    <x v="663"/>
    <x v="41"/>
    <x v="10"/>
    <x v="1"/>
    <s v="A"/>
    <n v="0"/>
    <s v="0-19"/>
    <n v="10"/>
  </r>
  <r>
    <x v="664"/>
    <x v="41"/>
    <x v="49"/>
    <x v="0"/>
    <s v="B"/>
    <n v="0"/>
    <s v="20-99"/>
    <n v="60"/>
  </r>
  <r>
    <x v="665"/>
    <x v="41"/>
    <x v="20"/>
    <x v="0"/>
    <s v="B"/>
    <n v="0"/>
    <s v="20-99"/>
    <n v="60"/>
  </r>
  <r>
    <x v="665"/>
    <x v="41"/>
    <x v="20"/>
    <x v="2"/>
    <s v="A"/>
    <n v="0"/>
    <s v="0-19"/>
    <n v="10"/>
  </r>
  <r>
    <x v="666"/>
    <x v="41"/>
    <x v="52"/>
    <x v="3"/>
    <s v="A"/>
    <n v="0"/>
    <s v="0-19"/>
    <n v="10"/>
  </r>
  <r>
    <x v="667"/>
    <x v="41"/>
    <x v="65"/>
    <x v="3"/>
    <s v="C"/>
    <n v="0"/>
    <s v="100-249"/>
    <n v="175"/>
  </r>
  <r>
    <x v="667"/>
    <x v="41"/>
    <x v="65"/>
    <x v="0"/>
    <s v="A"/>
    <n v="0"/>
    <s v="0-19"/>
    <n v="10"/>
  </r>
  <r>
    <x v="667"/>
    <x v="41"/>
    <x v="65"/>
    <x v="2"/>
    <s v="A"/>
    <n v="0"/>
    <s v="0-19"/>
    <n v="10"/>
  </r>
  <r>
    <x v="667"/>
    <x v="41"/>
    <x v="65"/>
    <x v="1"/>
    <s v=""/>
    <n v="314"/>
    <n v="0"/>
    <n v="0"/>
  </r>
  <r>
    <x v="668"/>
    <x v="41"/>
    <x v="36"/>
    <x v="1"/>
    <s v="C"/>
    <n v="0"/>
    <s v="100-249"/>
    <n v="175"/>
  </r>
  <r>
    <x v="668"/>
    <x v="41"/>
    <x v="36"/>
    <x v="3"/>
    <s v="B"/>
    <n v="0"/>
    <s v="20-99"/>
    <n v="60"/>
  </r>
  <r>
    <x v="668"/>
    <x v="41"/>
    <x v="36"/>
    <x v="0"/>
    <s v="B"/>
    <n v="0"/>
    <s v="20-99"/>
    <n v="60"/>
  </r>
  <r>
    <x v="669"/>
    <x v="41"/>
    <x v="90"/>
    <x v="3"/>
    <s v="B"/>
    <n v="0"/>
    <s v="20-99"/>
    <n v="60"/>
  </r>
  <r>
    <x v="670"/>
    <x v="41"/>
    <x v="68"/>
    <x v="3"/>
    <s v="A"/>
    <n v="0"/>
    <s v="0-19"/>
    <n v="10"/>
  </r>
  <r>
    <x v="671"/>
    <x v="41"/>
    <x v="69"/>
    <x v="1"/>
    <s v="A"/>
    <n v="0"/>
    <s v="0-19"/>
    <n v="10"/>
  </r>
  <r>
    <x v="672"/>
    <x v="41"/>
    <x v="91"/>
    <x v="3"/>
    <s v="B"/>
    <n v="0"/>
    <s v="20-99"/>
    <n v="60"/>
  </r>
  <r>
    <x v="672"/>
    <x v="41"/>
    <x v="91"/>
    <x v="0"/>
    <s v="B"/>
    <n v="0"/>
    <s v="20-99"/>
    <n v="60"/>
  </r>
  <r>
    <x v="673"/>
    <x v="41"/>
    <x v="86"/>
    <x v="2"/>
    <s v="A"/>
    <n v="0"/>
    <s v="0-19"/>
    <n v="10"/>
  </r>
  <r>
    <x v="674"/>
    <x v="41"/>
    <x v="105"/>
    <x v="3"/>
    <s v="A"/>
    <n v="0"/>
    <s v="0-19"/>
    <n v="10"/>
  </r>
  <r>
    <x v="675"/>
    <x v="41"/>
    <x v="111"/>
    <x v="1"/>
    <s v="A"/>
    <n v="0"/>
    <s v="0-19"/>
    <n v="10"/>
  </r>
  <r>
    <x v="676"/>
    <x v="41"/>
    <x v="106"/>
    <x v="2"/>
    <s v="C"/>
    <n v="0"/>
    <s v="100-249"/>
    <n v="175"/>
  </r>
  <r>
    <x v="676"/>
    <x v="41"/>
    <x v="106"/>
    <x v="1"/>
    <s v="A"/>
    <n v="0"/>
    <s v="0-19"/>
    <n v="10"/>
  </r>
  <r>
    <x v="677"/>
    <x v="41"/>
    <x v="108"/>
    <x v="0"/>
    <s v="A"/>
    <n v="0"/>
    <s v="0-19"/>
    <n v="10"/>
  </r>
  <r>
    <x v="678"/>
    <x v="41"/>
    <x v="88"/>
    <x v="3"/>
    <s v=""/>
    <n v="85"/>
    <n v="0"/>
    <n v="0"/>
  </r>
  <r>
    <x v="678"/>
    <x v="41"/>
    <x v="88"/>
    <x v="0"/>
    <s v="B"/>
    <n v="0"/>
    <s v="20-99"/>
    <n v="60"/>
  </r>
  <r>
    <x v="678"/>
    <x v="41"/>
    <x v="88"/>
    <x v="2"/>
    <s v="C"/>
    <n v="0"/>
    <s v="100-249"/>
    <n v="175"/>
  </r>
  <r>
    <x v="678"/>
    <x v="41"/>
    <x v="88"/>
    <x v="1"/>
    <s v="A"/>
    <n v="0"/>
    <s v="0-19"/>
    <n v="10"/>
  </r>
  <r>
    <x v="679"/>
    <x v="41"/>
    <x v="98"/>
    <x v="2"/>
    <s v="A"/>
    <n v="0"/>
    <s v="0-19"/>
    <n v="10"/>
  </r>
  <r>
    <x v="680"/>
    <x v="41"/>
    <x v="109"/>
    <x v="3"/>
    <s v="A"/>
    <n v="0"/>
    <s v="0-19"/>
    <n v="10"/>
  </r>
  <r>
    <x v="681"/>
    <x v="41"/>
    <x v="117"/>
    <x v="0"/>
    <s v="A"/>
    <n v="0"/>
    <s v="0-19"/>
    <n v="10"/>
  </r>
  <r>
    <x v="682"/>
    <x v="41"/>
    <x v="118"/>
    <x v="0"/>
    <s v="A"/>
    <n v="0"/>
    <s v="0-19"/>
    <n v="10"/>
  </r>
  <r>
    <x v="683"/>
    <x v="41"/>
    <x v="119"/>
    <x v="0"/>
    <s v="B"/>
    <n v="0"/>
    <s v="20-99"/>
    <n v="60"/>
  </r>
  <r>
    <x v="684"/>
    <x v="41"/>
    <x v="80"/>
    <x v="1"/>
    <s v="F"/>
    <n v="0"/>
    <s v="500-999"/>
    <n v="750"/>
  </r>
  <r>
    <x v="685"/>
    <x v="41"/>
    <x v="120"/>
    <x v="3"/>
    <s v="B"/>
    <n v="0"/>
    <s v="20-99"/>
    <n v="60"/>
  </r>
  <r>
    <x v="686"/>
    <x v="41"/>
    <x v="121"/>
    <x v="3"/>
    <s v="A"/>
    <n v="0"/>
    <s v="0-19"/>
    <n v="10"/>
  </r>
  <r>
    <x v="686"/>
    <x v="41"/>
    <x v="121"/>
    <x v="0"/>
    <s v="C"/>
    <n v="0"/>
    <s v="100-249"/>
    <n v="175"/>
  </r>
  <r>
    <x v="686"/>
    <x v="41"/>
    <x v="121"/>
    <x v="2"/>
    <s v="A"/>
    <n v="0"/>
    <s v="0-19"/>
    <n v="10"/>
  </r>
  <r>
    <x v="686"/>
    <x v="41"/>
    <x v="121"/>
    <x v="1"/>
    <s v="A"/>
    <n v="0"/>
    <s v="0-19"/>
    <n v="10"/>
  </r>
  <r>
    <x v="687"/>
    <x v="41"/>
    <x v="122"/>
    <x v="1"/>
    <s v="A"/>
    <n v="0"/>
    <s v="0-19"/>
    <n v="10"/>
  </r>
  <r>
    <x v="688"/>
    <x v="41"/>
    <x v="123"/>
    <x v="0"/>
    <s v="C"/>
    <n v="0"/>
    <s v="100-249"/>
    <n v="175"/>
  </r>
  <r>
    <x v="689"/>
    <x v="41"/>
    <x v="124"/>
    <x v="1"/>
    <s v="A"/>
    <n v="0"/>
    <s v="0-19"/>
    <n v="10"/>
  </r>
  <r>
    <x v="690"/>
    <x v="41"/>
    <x v="125"/>
    <x v="0"/>
    <s v="A"/>
    <n v="0"/>
    <s v="0-19"/>
    <n v="10"/>
  </r>
  <r>
    <x v="691"/>
    <x v="41"/>
    <x v="126"/>
    <x v="0"/>
    <s v="A"/>
    <n v="0"/>
    <s v="0-19"/>
    <n v="10"/>
  </r>
  <r>
    <x v="692"/>
    <x v="41"/>
    <x v="127"/>
    <x v="1"/>
    <s v="A"/>
    <n v="0"/>
    <s v="0-19"/>
    <n v="10"/>
  </r>
  <r>
    <x v="693"/>
    <x v="41"/>
    <x v="128"/>
    <x v="3"/>
    <s v="A"/>
    <n v="0"/>
    <s v="0-19"/>
    <n v="10"/>
  </r>
  <r>
    <x v="693"/>
    <x v="41"/>
    <x v="128"/>
    <x v="0"/>
    <s v="A"/>
    <n v="0"/>
    <s v="0-19"/>
    <n v="10"/>
  </r>
  <r>
    <x v="694"/>
    <x v="41"/>
    <x v="129"/>
    <x v="1"/>
    <s v="A"/>
    <n v="0"/>
    <s v="0-19"/>
    <n v="10"/>
  </r>
  <r>
    <x v="695"/>
    <x v="41"/>
    <x v="130"/>
    <x v="1"/>
    <s v="A"/>
    <n v="0"/>
    <s v="0-19"/>
    <n v="10"/>
  </r>
  <r>
    <x v="696"/>
    <x v="41"/>
    <x v="131"/>
    <x v="0"/>
    <s v="B"/>
    <n v="0"/>
    <s v="20-99"/>
    <n v="60"/>
  </r>
  <r>
    <x v="696"/>
    <x v="41"/>
    <x v="131"/>
    <x v="1"/>
    <s v="A"/>
    <n v="0"/>
    <s v="0-19"/>
    <n v="10"/>
  </r>
  <r>
    <x v="697"/>
    <x v="41"/>
    <x v="132"/>
    <x v="3"/>
    <s v="A"/>
    <n v="0"/>
    <s v="0-19"/>
    <n v="10"/>
  </r>
  <r>
    <x v="698"/>
    <x v="41"/>
    <x v="133"/>
    <x v="1"/>
    <s v="B"/>
    <n v="0"/>
    <s v="20-99"/>
    <n v="60"/>
  </r>
  <r>
    <x v="699"/>
    <x v="41"/>
    <x v="134"/>
    <x v="0"/>
    <s v="A"/>
    <n v="0"/>
    <s v="0-19"/>
    <n v="10"/>
  </r>
  <r>
    <x v="699"/>
    <x v="41"/>
    <x v="134"/>
    <x v="1"/>
    <s v="B"/>
    <n v="0"/>
    <s v="20-99"/>
    <n v="60"/>
  </r>
  <r>
    <x v="700"/>
    <x v="41"/>
    <x v="135"/>
    <x v="3"/>
    <s v="A"/>
    <n v="0"/>
    <s v="0-19"/>
    <n v="10"/>
  </r>
  <r>
    <x v="700"/>
    <x v="41"/>
    <x v="135"/>
    <x v="0"/>
    <s v="C"/>
    <n v="0"/>
    <s v="100-249"/>
    <n v="175"/>
  </r>
  <r>
    <x v="700"/>
    <x v="41"/>
    <x v="135"/>
    <x v="2"/>
    <s v="A"/>
    <n v="0"/>
    <s v="0-19"/>
    <n v="10"/>
  </r>
  <r>
    <x v="700"/>
    <x v="41"/>
    <x v="135"/>
    <x v="1"/>
    <s v=""/>
    <n v="226"/>
    <n v="0"/>
    <n v="0"/>
  </r>
  <r>
    <x v="701"/>
    <x v="41"/>
    <x v="136"/>
    <x v="1"/>
    <s v="A"/>
    <n v="0"/>
    <s v="0-19"/>
    <n v="10"/>
  </r>
  <r>
    <x v="701"/>
    <x v="41"/>
    <x v="136"/>
    <x v="3"/>
    <s v="A"/>
    <n v="0"/>
    <s v="0-19"/>
    <n v="10"/>
  </r>
  <r>
    <x v="701"/>
    <x v="41"/>
    <x v="136"/>
    <x v="0"/>
    <s v="C"/>
    <n v="0"/>
    <s v="100-249"/>
    <n v="175"/>
  </r>
  <r>
    <x v="702"/>
    <x v="41"/>
    <x v="137"/>
    <x v="1"/>
    <s v="A"/>
    <n v="0"/>
    <s v="0-19"/>
    <n v="10"/>
  </r>
  <r>
    <x v="703"/>
    <x v="41"/>
    <x v="138"/>
    <x v="1"/>
    <s v="C"/>
    <n v="0"/>
    <s v="100-249"/>
    <n v="175"/>
  </r>
  <r>
    <x v="703"/>
    <x v="41"/>
    <x v="138"/>
    <x v="0"/>
    <s v="C"/>
    <n v="0"/>
    <s v="100-249"/>
    <n v="175"/>
  </r>
  <r>
    <x v="704"/>
    <x v="41"/>
    <x v="139"/>
    <x v="0"/>
    <s v="A"/>
    <n v="0"/>
    <s v="0-19"/>
    <n v="10"/>
  </r>
  <r>
    <x v="705"/>
    <x v="41"/>
    <x v="140"/>
    <x v="0"/>
    <s v="A"/>
    <n v="0"/>
    <s v="0-19"/>
    <n v="10"/>
  </r>
  <r>
    <x v="706"/>
    <x v="41"/>
    <x v="141"/>
    <x v="0"/>
    <s v="C"/>
    <n v="0"/>
    <s v="100-249"/>
    <n v="175"/>
  </r>
  <r>
    <x v="707"/>
    <x v="42"/>
    <x v="41"/>
    <x v="2"/>
    <s v="A"/>
    <n v="0"/>
    <s v="0-19"/>
    <n v="10"/>
  </r>
  <r>
    <x v="708"/>
    <x v="42"/>
    <x v="26"/>
    <x v="0"/>
    <s v="A"/>
    <n v="0"/>
    <s v="0-19"/>
    <n v="10"/>
  </r>
  <r>
    <x v="709"/>
    <x v="42"/>
    <x v="30"/>
    <x v="3"/>
    <s v="A"/>
    <n v="0"/>
    <s v="0-19"/>
    <n v="10"/>
  </r>
  <r>
    <x v="710"/>
    <x v="42"/>
    <x v="59"/>
    <x v="1"/>
    <s v="A"/>
    <n v="0"/>
    <s v="0-19"/>
    <n v="10"/>
  </r>
  <r>
    <x v="710"/>
    <x v="42"/>
    <x v="59"/>
    <x v="2"/>
    <s v="A"/>
    <n v="0"/>
    <s v="0-19"/>
    <n v="10"/>
  </r>
  <r>
    <x v="710"/>
    <x v="42"/>
    <x v="59"/>
    <x v="0"/>
    <s v="B"/>
    <n v="0"/>
    <s v="20-99"/>
    <n v="60"/>
  </r>
  <r>
    <x v="710"/>
    <x v="42"/>
    <x v="59"/>
    <x v="3"/>
    <s v="G"/>
    <n v="0"/>
    <s v="1000-2499"/>
    <n v="1750"/>
  </r>
  <r>
    <x v="711"/>
    <x v="42"/>
    <x v="60"/>
    <x v="0"/>
    <s v=""/>
    <n v="26"/>
    <n v="0"/>
    <n v="0"/>
  </r>
  <r>
    <x v="711"/>
    <x v="42"/>
    <x v="60"/>
    <x v="2"/>
    <s v="B"/>
    <n v="0"/>
    <s v="20-99"/>
    <n v="60"/>
  </r>
  <r>
    <x v="711"/>
    <x v="42"/>
    <x v="60"/>
    <x v="1"/>
    <s v="C"/>
    <n v="0"/>
    <s v="100-249"/>
    <n v="175"/>
  </r>
  <r>
    <x v="712"/>
    <x v="42"/>
    <x v="44"/>
    <x v="1"/>
    <s v="A"/>
    <n v="0"/>
    <s v="0-19"/>
    <n v="10"/>
  </r>
  <r>
    <x v="713"/>
    <x v="42"/>
    <x v="5"/>
    <x v="1"/>
    <s v="A"/>
    <n v="0"/>
    <s v="0-19"/>
    <n v="10"/>
  </r>
  <r>
    <x v="714"/>
    <x v="42"/>
    <x v="6"/>
    <x v="0"/>
    <s v="E"/>
    <n v="0"/>
    <s v="250-499"/>
    <n v="375"/>
  </r>
  <r>
    <x v="714"/>
    <x v="42"/>
    <x v="6"/>
    <x v="1"/>
    <s v="B"/>
    <n v="0"/>
    <s v="20-99"/>
    <n v="60"/>
  </r>
  <r>
    <x v="715"/>
    <x v="42"/>
    <x v="61"/>
    <x v="3"/>
    <s v="A"/>
    <n v="0"/>
    <s v="0-19"/>
    <n v="10"/>
  </r>
  <r>
    <x v="716"/>
    <x v="42"/>
    <x v="62"/>
    <x v="1"/>
    <s v="B"/>
    <n v="0"/>
    <s v="20-99"/>
    <n v="60"/>
  </r>
  <r>
    <x v="717"/>
    <x v="43"/>
    <x v="41"/>
    <x v="0"/>
    <s v="A"/>
    <n v="0"/>
    <s v="0-19"/>
    <n v="10"/>
  </r>
  <r>
    <x v="718"/>
    <x v="43"/>
    <x v="59"/>
    <x v="3"/>
    <s v="A"/>
    <n v="0"/>
    <s v="0-19"/>
    <n v="10"/>
  </r>
  <r>
    <x v="719"/>
    <x v="43"/>
    <x v="28"/>
    <x v="1"/>
    <s v="B"/>
    <n v="0"/>
    <s v="20-99"/>
    <n v="60"/>
  </r>
  <r>
    <x v="720"/>
    <x v="43"/>
    <x v="32"/>
    <x v="1"/>
    <s v="A"/>
    <n v="0"/>
    <s v="0-19"/>
    <n v="10"/>
  </r>
  <r>
    <x v="721"/>
    <x v="43"/>
    <x v="33"/>
    <x v="1"/>
    <s v="A"/>
    <n v="0"/>
    <s v="0-19"/>
    <n v="10"/>
  </r>
  <r>
    <x v="722"/>
    <x v="44"/>
    <x v="1"/>
    <x v="3"/>
    <s v="A"/>
    <n v="0"/>
    <s v="0-19"/>
    <n v="10"/>
  </r>
  <r>
    <x v="722"/>
    <x v="44"/>
    <x v="1"/>
    <x v="0"/>
    <s v="A"/>
    <n v="0"/>
    <s v="0-19"/>
    <n v="10"/>
  </r>
  <r>
    <x v="723"/>
    <x v="44"/>
    <x v="28"/>
    <x v="0"/>
    <s v="A"/>
    <n v="0"/>
    <s v="0-19"/>
    <n v="10"/>
  </r>
  <r>
    <x v="724"/>
    <x v="44"/>
    <x v="56"/>
    <x v="0"/>
    <s v="B"/>
    <n v="0"/>
    <s v="20-99"/>
    <n v="60"/>
  </r>
  <r>
    <x v="725"/>
    <x v="44"/>
    <x v="44"/>
    <x v="0"/>
    <s v="A"/>
    <n v="0"/>
    <s v="0-19"/>
    <n v="10"/>
  </r>
  <r>
    <x v="726"/>
    <x v="44"/>
    <x v="67"/>
    <x v="0"/>
    <s v="A"/>
    <n v="0"/>
    <s v="0-19"/>
    <n v="10"/>
  </r>
  <r>
    <x v="726"/>
    <x v="44"/>
    <x v="67"/>
    <x v="1"/>
    <s v="A"/>
    <n v="0"/>
    <s v="0-19"/>
    <n v="10"/>
  </r>
  <r>
    <x v="727"/>
    <x v="44"/>
    <x v="47"/>
    <x v="0"/>
    <s v="A"/>
    <n v="0"/>
    <s v="0-19"/>
    <n v="10"/>
  </r>
  <r>
    <x v="727"/>
    <x v="44"/>
    <x v="47"/>
    <x v="1"/>
    <s v="A"/>
    <n v="0"/>
    <s v="0-19"/>
    <n v="10"/>
  </r>
  <r>
    <x v="728"/>
    <x v="44"/>
    <x v="15"/>
    <x v="2"/>
    <s v="A"/>
    <n v="0"/>
    <s v="0-19"/>
    <n v="10"/>
  </r>
  <r>
    <x v="729"/>
    <x v="44"/>
    <x v="49"/>
    <x v="1"/>
    <s v="B"/>
    <n v="0"/>
    <s v="20-99"/>
    <n v="60"/>
  </r>
  <r>
    <x v="730"/>
    <x v="44"/>
    <x v="50"/>
    <x v="1"/>
    <s v="A"/>
    <n v="0"/>
    <s v="0-19"/>
    <n v="10"/>
  </r>
  <r>
    <x v="730"/>
    <x v="44"/>
    <x v="50"/>
    <x v="3"/>
    <s v="A"/>
    <n v="0"/>
    <s v="0-19"/>
    <n v="10"/>
  </r>
  <r>
    <x v="731"/>
    <x v="44"/>
    <x v="18"/>
    <x v="0"/>
    <s v="C"/>
    <n v="0"/>
    <s v="100-249"/>
    <n v="175"/>
  </r>
  <r>
    <x v="731"/>
    <x v="44"/>
    <x v="18"/>
    <x v="1"/>
    <s v="B"/>
    <n v="0"/>
    <s v="20-99"/>
    <n v="60"/>
  </r>
  <r>
    <x v="732"/>
    <x v="44"/>
    <x v="54"/>
    <x v="1"/>
    <s v="C"/>
    <n v="0"/>
    <s v="100-249"/>
    <n v="175"/>
  </r>
  <r>
    <x v="733"/>
    <x v="44"/>
    <x v="22"/>
    <x v="3"/>
    <s v="A"/>
    <n v="0"/>
    <s v="0-19"/>
    <n v="10"/>
  </r>
  <r>
    <x v="734"/>
    <x v="44"/>
    <x v="24"/>
    <x v="0"/>
    <s v="A"/>
    <n v="0"/>
    <s v="0-19"/>
    <n v="10"/>
  </r>
  <r>
    <x v="735"/>
    <x v="44"/>
    <x v="69"/>
    <x v="0"/>
    <s v="A"/>
    <n v="0"/>
    <s v="0-19"/>
    <n v="10"/>
  </r>
  <r>
    <x v="736"/>
    <x v="44"/>
    <x v="91"/>
    <x v="1"/>
    <s v="B"/>
    <n v="0"/>
    <s v="20-99"/>
    <n v="60"/>
  </r>
  <r>
    <x v="737"/>
    <x v="44"/>
    <x v="40"/>
    <x v="0"/>
    <s v="A"/>
    <n v="0"/>
    <s v="0-19"/>
    <n v="10"/>
  </r>
  <r>
    <x v="738"/>
    <x v="44"/>
    <x v="92"/>
    <x v="1"/>
    <s v="A"/>
    <n v="0"/>
    <s v="0-19"/>
    <n v="10"/>
  </r>
  <r>
    <x v="739"/>
    <x v="44"/>
    <x v="72"/>
    <x v="2"/>
    <s v="A"/>
    <n v="0"/>
    <s v="0-19"/>
    <n v="10"/>
  </r>
  <r>
    <x v="739"/>
    <x v="44"/>
    <x v="72"/>
    <x v="1"/>
    <s v="B"/>
    <n v="0"/>
    <s v="20-99"/>
    <n v="60"/>
  </r>
  <r>
    <x v="740"/>
    <x v="44"/>
    <x v="96"/>
    <x v="0"/>
    <s v="B"/>
    <n v="0"/>
    <s v="20-99"/>
    <n v="60"/>
  </r>
  <r>
    <x v="741"/>
    <x v="44"/>
    <x v="73"/>
    <x v="2"/>
    <s v="A"/>
    <n v="0"/>
    <s v="0-19"/>
    <n v="10"/>
  </r>
  <r>
    <x v="742"/>
    <x v="44"/>
    <x v="104"/>
    <x v="1"/>
    <s v="A"/>
    <n v="0"/>
    <s v="0-19"/>
    <n v="10"/>
  </r>
  <r>
    <x v="743"/>
    <x v="44"/>
    <x v="114"/>
    <x v="3"/>
    <s v="A"/>
    <n v="0"/>
    <s v="0-19"/>
    <n v="10"/>
  </r>
  <r>
    <x v="744"/>
    <x v="44"/>
    <x v="116"/>
    <x v="1"/>
    <s v="A"/>
    <n v="0"/>
    <s v="0-19"/>
    <n v="10"/>
  </r>
  <r>
    <x v="745"/>
    <x v="44"/>
    <x v="142"/>
    <x v="0"/>
    <s v="A"/>
    <n v="0"/>
    <s v="0-19"/>
    <n v="10"/>
  </r>
  <r>
    <x v="746"/>
    <x v="44"/>
    <x v="143"/>
    <x v="0"/>
    <s v="B"/>
    <n v="0"/>
    <s v="20-99"/>
    <n v="60"/>
  </r>
  <r>
    <x v="746"/>
    <x v="44"/>
    <x v="143"/>
    <x v="1"/>
    <s v="A"/>
    <n v="0"/>
    <s v="0-19"/>
    <n v="10"/>
  </r>
  <r>
    <x v="747"/>
    <x v="44"/>
    <x v="144"/>
    <x v="1"/>
    <s v="A"/>
    <n v="0"/>
    <s v="0-19"/>
    <n v="10"/>
  </r>
  <r>
    <x v="748"/>
    <x v="44"/>
    <x v="145"/>
    <x v="1"/>
    <s v="B"/>
    <n v="0"/>
    <s v="20-99"/>
    <n v="60"/>
  </r>
  <r>
    <x v="749"/>
    <x v="44"/>
    <x v="146"/>
    <x v="1"/>
    <s v="B"/>
    <n v="0"/>
    <s v="20-99"/>
    <n v="60"/>
  </r>
  <r>
    <x v="750"/>
    <x v="44"/>
    <x v="147"/>
    <x v="3"/>
    <s v="B"/>
    <n v="0"/>
    <s v="20-99"/>
    <n v="60"/>
  </r>
  <r>
    <x v="750"/>
    <x v="44"/>
    <x v="147"/>
    <x v="1"/>
    <s v="A"/>
    <n v="0"/>
    <s v="0-19"/>
    <n v="10"/>
  </r>
  <r>
    <x v="751"/>
    <x v="44"/>
    <x v="148"/>
    <x v="1"/>
    <s v="B"/>
    <n v="0"/>
    <s v="20-99"/>
    <n v="60"/>
  </r>
  <r>
    <x v="752"/>
    <x v="45"/>
    <x v="31"/>
    <x v="1"/>
    <s v="A"/>
    <n v="0"/>
    <s v="0-19"/>
    <n v="10"/>
  </r>
  <r>
    <x v="753"/>
    <x v="45"/>
    <x v="59"/>
    <x v="0"/>
    <s v="B"/>
    <n v="0"/>
    <s v="20-99"/>
    <n v="60"/>
  </r>
  <r>
    <x v="753"/>
    <x v="45"/>
    <x v="59"/>
    <x v="1"/>
    <s v="A"/>
    <n v="0"/>
    <s v="0-19"/>
    <n v="10"/>
  </r>
  <r>
    <x v="754"/>
    <x v="45"/>
    <x v="43"/>
    <x v="0"/>
    <s v="A"/>
    <n v="0"/>
    <s v="0-19"/>
    <n v="10"/>
  </r>
  <r>
    <x v="755"/>
    <x v="45"/>
    <x v="3"/>
    <x v="3"/>
    <s v="B"/>
    <n v="0"/>
    <s v="20-99"/>
    <n v="60"/>
  </r>
  <r>
    <x v="755"/>
    <x v="45"/>
    <x v="3"/>
    <x v="0"/>
    <s v="C"/>
    <n v="0"/>
    <s v="100-249"/>
    <n v="175"/>
  </r>
  <r>
    <x v="755"/>
    <x v="45"/>
    <x v="3"/>
    <x v="2"/>
    <s v="B"/>
    <n v="0"/>
    <s v="20-99"/>
    <n v="60"/>
  </r>
  <r>
    <x v="755"/>
    <x v="45"/>
    <x v="3"/>
    <x v="1"/>
    <s v=""/>
    <n v="113"/>
    <n v="0"/>
    <n v="0"/>
  </r>
  <r>
    <x v="756"/>
    <x v="45"/>
    <x v="4"/>
    <x v="3"/>
    <s v="A"/>
    <n v="0"/>
    <s v="0-19"/>
    <n v="10"/>
  </r>
  <r>
    <x v="756"/>
    <x v="45"/>
    <x v="4"/>
    <x v="0"/>
    <s v="A"/>
    <n v="0"/>
    <s v="0-19"/>
    <n v="10"/>
  </r>
  <r>
    <x v="757"/>
    <x v="45"/>
    <x v="57"/>
    <x v="1"/>
    <s v="A"/>
    <n v="0"/>
    <s v="0-19"/>
    <n v="10"/>
  </r>
  <r>
    <x v="758"/>
    <x v="45"/>
    <x v="34"/>
    <x v="1"/>
    <s v="A"/>
    <n v="0"/>
    <s v="0-19"/>
    <n v="10"/>
  </r>
  <r>
    <x v="759"/>
    <x v="45"/>
    <x v="61"/>
    <x v="2"/>
    <s v="A"/>
    <n v="0"/>
    <s v="0-19"/>
    <n v="10"/>
  </r>
  <r>
    <x v="759"/>
    <x v="45"/>
    <x v="61"/>
    <x v="1"/>
    <s v="C"/>
    <n v="0"/>
    <s v="100-249"/>
    <n v="175"/>
  </r>
  <r>
    <x v="759"/>
    <x v="45"/>
    <x v="61"/>
    <x v="0"/>
    <s v="C"/>
    <n v="0"/>
    <s v="100-249"/>
    <n v="175"/>
  </r>
  <r>
    <x v="760"/>
    <x v="45"/>
    <x v="62"/>
    <x v="1"/>
    <s v="A"/>
    <n v="0"/>
    <s v="0-19"/>
    <n v="10"/>
  </r>
  <r>
    <x v="761"/>
    <x v="45"/>
    <x v="10"/>
    <x v="0"/>
    <s v="C"/>
    <n v="0"/>
    <s v="100-249"/>
    <n v="175"/>
  </r>
  <r>
    <x v="761"/>
    <x v="45"/>
    <x v="10"/>
    <x v="1"/>
    <s v="A"/>
    <n v="0"/>
    <s v="0-19"/>
    <n v="10"/>
  </r>
  <r>
    <x v="762"/>
    <x v="45"/>
    <x v="67"/>
    <x v="1"/>
    <s v="A"/>
    <n v="0"/>
    <s v="0-19"/>
    <n v="10"/>
  </r>
  <r>
    <x v="762"/>
    <x v="45"/>
    <x v="67"/>
    <x v="2"/>
    <s v="A"/>
    <n v="0"/>
    <s v="0-19"/>
    <n v="10"/>
  </r>
  <r>
    <x v="762"/>
    <x v="45"/>
    <x v="67"/>
    <x v="0"/>
    <s v="B"/>
    <n v="0"/>
    <s v="20-99"/>
    <n v="60"/>
  </r>
  <r>
    <x v="762"/>
    <x v="45"/>
    <x v="67"/>
    <x v="3"/>
    <s v="A"/>
    <n v="0"/>
    <s v="0-19"/>
    <n v="10"/>
  </r>
  <r>
    <x v="763"/>
    <x v="45"/>
    <x v="47"/>
    <x v="0"/>
    <s v="A"/>
    <n v="0"/>
    <s v="0-19"/>
    <n v="10"/>
  </r>
  <r>
    <x v="764"/>
    <x v="45"/>
    <x v="13"/>
    <x v="1"/>
    <s v="B"/>
    <n v="0"/>
    <s v="20-99"/>
    <n v="60"/>
  </r>
  <r>
    <x v="765"/>
    <x v="46"/>
    <x v="5"/>
    <x v="0"/>
    <s v="A"/>
    <n v="0"/>
    <s v="0-19"/>
    <n v="10"/>
  </r>
  <r>
    <x v="766"/>
    <x v="46"/>
    <x v="46"/>
    <x v="3"/>
    <s v="A"/>
    <n v="0"/>
    <s v="0-19"/>
    <n v="10"/>
  </r>
  <r>
    <x v="767"/>
    <x v="46"/>
    <x v="16"/>
    <x v="3"/>
    <s v="A"/>
    <n v="0"/>
    <s v="0-19"/>
    <n v="10"/>
  </r>
  <r>
    <x v="768"/>
    <x v="47"/>
    <x v="0"/>
    <x v="2"/>
    <s v="C"/>
    <n v="0"/>
    <s v="100-249"/>
    <n v="175"/>
  </r>
  <r>
    <x v="769"/>
    <x v="47"/>
    <x v="42"/>
    <x v="0"/>
    <s v="C"/>
    <n v="0"/>
    <s v="100-249"/>
    <n v="175"/>
  </r>
  <r>
    <x v="770"/>
    <x v="47"/>
    <x v="28"/>
    <x v="1"/>
    <s v="C"/>
    <n v="0"/>
    <s v="100-249"/>
    <n v="175"/>
  </r>
  <r>
    <x v="771"/>
    <x v="47"/>
    <x v="2"/>
    <x v="0"/>
    <s v="C"/>
    <n v="0"/>
    <s v="100-249"/>
    <n v="175"/>
  </r>
  <r>
    <x v="771"/>
    <x v="47"/>
    <x v="2"/>
    <x v="1"/>
    <s v=""/>
    <n v="79"/>
    <n v="0"/>
    <n v="0"/>
  </r>
  <r>
    <x v="772"/>
    <x v="47"/>
    <x v="43"/>
    <x v="1"/>
    <s v="A"/>
    <n v="0"/>
    <s v="0-19"/>
    <n v="10"/>
  </r>
  <r>
    <x v="773"/>
    <x v="47"/>
    <x v="57"/>
    <x v="0"/>
    <s v="C"/>
    <n v="0"/>
    <s v="100-249"/>
    <n v="175"/>
  </r>
  <r>
    <x v="774"/>
    <x v="47"/>
    <x v="6"/>
    <x v="3"/>
    <s v="B"/>
    <n v="0"/>
    <s v="20-99"/>
    <n v="60"/>
  </r>
  <r>
    <x v="774"/>
    <x v="47"/>
    <x v="6"/>
    <x v="0"/>
    <s v="A"/>
    <n v="0"/>
    <s v="0-19"/>
    <n v="10"/>
  </r>
  <r>
    <x v="775"/>
    <x v="47"/>
    <x v="61"/>
    <x v="0"/>
    <s v="A"/>
    <n v="0"/>
    <s v="0-19"/>
    <n v="10"/>
  </r>
  <r>
    <x v="776"/>
    <x v="47"/>
    <x v="8"/>
    <x v="2"/>
    <s v="F"/>
    <n v="0"/>
    <s v="500-999"/>
    <n v="750"/>
  </r>
  <r>
    <x v="776"/>
    <x v="47"/>
    <x v="8"/>
    <x v="1"/>
    <s v="A"/>
    <n v="0"/>
    <s v="0-19"/>
    <n v="10"/>
  </r>
  <r>
    <x v="777"/>
    <x v="47"/>
    <x v="9"/>
    <x v="1"/>
    <s v="B"/>
    <n v="0"/>
    <s v="20-99"/>
    <n v="60"/>
  </r>
  <r>
    <x v="778"/>
    <x v="47"/>
    <x v="10"/>
    <x v="3"/>
    <s v="A"/>
    <n v="0"/>
    <s v="0-19"/>
    <n v="10"/>
  </r>
  <r>
    <x v="779"/>
    <x v="47"/>
    <x v="67"/>
    <x v="0"/>
    <s v="B"/>
    <n v="0"/>
    <s v="20-99"/>
    <n v="60"/>
  </r>
  <r>
    <x v="780"/>
    <x v="47"/>
    <x v="12"/>
    <x v="0"/>
    <s v="E"/>
    <n v="0"/>
    <s v="250-499"/>
    <n v="375"/>
  </r>
  <r>
    <x v="780"/>
    <x v="47"/>
    <x v="12"/>
    <x v="2"/>
    <s v="C"/>
    <n v="0"/>
    <s v="100-249"/>
    <n v="175"/>
  </r>
  <r>
    <x v="781"/>
    <x v="47"/>
    <x v="13"/>
    <x v="3"/>
    <s v="B"/>
    <n v="0"/>
    <s v="20-99"/>
    <n v="60"/>
  </r>
  <r>
    <x v="782"/>
    <x v="47"/>
    <x v="48"/>
    <x v="0"/>
    <s v="B"/>
    <n v="0"/>
    <s v="20-99"/>
    <n v="60"/>
  </r>
  <r>
    <x v="782"/>
    <x v="47"/>
    <x v="48"/>
    <x v="2"/>
    <s v="A"/>
    <n v="0"/>
    <s v="0-19"/>
    <n v="10"/>
  </r>
  <r>
    <x v="782"/>
    <x v="47"/>
    <x v="48"/>
    <x v="1"/>
    <s v=""/>
    <n v="153"/>
    <n v="0"/>
    <n v="0"/>
  </r>
  <r>
    <x v="783"/>
    <x v="47"/>
    <x v="16"/>
    <x v="3"/>
    <s v="A"/>
    <n v="0"/>
    <s v="0-19"/>
    <n v="10"/>
  </r>
  <r>
    <x v="783"/>
    <x v="47"/>
    <x v="16"/>
    <x v="1"/>
    <s v="A"/>
    <n v="0"/>
    <s v="0-19"/>
    <n v="10"/>
  </r>
  <r>
    <x v="784"/>
    <x v="47"/>
    <x v="17"/>
    <x v="0"/>
    <s v="C"/>
    <n v="0"/>
    <s v="100-249"/>
    <n v="175"/>
  </r>
  <r>
    <x v="785"/>
    <x v="47"/>
    <x v="19"/>
    <x v="3"/>
    <s v="A"/>
    <n v="0"/>
    <s v="0-19"/>
    <n v="10"/>
  </r>
  <r>
    <x v="785"/>
    <x v="47"/>
    <x v="19"/>
    <x v="0"/>
    <s v="A"/>
    <n v="0"/>
    <s v="0-19"/>
    <n v="10"/>
  </r>
  <r>
    <x v="786"/>
    <x v="47"/>
    <x v="51"/>
    <x v="0"/>
    <s v="B"/>
    <n v="0"/>
    <s v="20-99"/>
    <n v="60"/>
  </r>
  <r>
    <x v="786"/>
    <x v="47"/>
    <x v="51"/>
    <x v="1"/>
    <s v="A"/>
    <n v="0"/>
    <s v="0-19"/>
    <n v="10"/>
  </r>
  <r>
    <x v="787"/>
    <x v="47"/>
    <x v="21"/>
    <x v="0"/>
    <s v="E"/>
    <n v="0"/>
    <s v="250-499"/>
    <n v="375"/>
  </r>
  <r>
    <x v="787"/>
    <x v="47"/>
    <x v="21"/>
    <x v="1"/>
    <s v="A"/>
    <n v="0"/>
    <s v="0-19"/>
    <n v="10"/>
  </r>
  <r>
    <x v="788"/>
    <x v="47"/>
    <x v="53"/>
    <x v="1"/>
    <s v="C"/>
    <n v="0"/>
    <s v="100-249"/>
    <n v="175"/>
  </r>
  <r>
    <x v="789"/>
    <x v="47"/>
    <x v="54"/>
    <x v="1"/>
    <s v="B"/>
    <n v="0"/>
    <s v="20-99"/>
    <n v="60"/>
  </r>
  <r>
    <x v="790"/>
    <x v="47"/>
    <x v="58"/>
    <x v="1"/>
    <s v="B"/>
    <n v="0"/>
    <s v="20-99"/>
    <n v="60"/>
  </r>
  <r>
    <x v="790"/>
    <x v="47"/>
    <x v="58"/>
    <x v="0"/>
    <s v="B"/>
    <n v="0"/>
    <s v="20-99"/>
    <n v="60"/>
  </r>
  <r>
    <x v="791"/>
    <x v="47"/>
    <x v="23"/>
    <x v="2"/>
    <s v="C"/>
    <n v="0"/>
    <s v="100-249"/>
    <n v="175"/>
  </r>
  <r>
    <x v="792"/>
    <x v="47"/>
    <x v="24"/>
    <x v="0"/>
    <s v="E"/>
    <n v="0"/>
    <s v="250-499"/>
    <n v="375"/>
  </r>
  <r>
    <x v="792"/>
    <x v="47"/>
    <x v="24"/>
    <x v="2"/>
    <s v="C"/>
    <n v="0"/>
    <s v="100-249"/>
    <n v="175"/>
  </r>
  <r>
    <x v="792"/>
    <x v="47"/>
    <x v="24"/>
    <x v="1"/>
    <s v="C"/>
    <n v="0"/>
    <s v="100-249"/>
    <n v="175"/>
  </r>
  <r>
    <x v="793"/>
    <x v="47"/>
    <x v="35"/>
    <x v="1"/>
    <s v="A"/>
    <n v="0"/>
    <s v="0-19"/>
    <n v="10"/>
  </r>
  <r>
    <x v="794"/>
    <x v="47"/>
    <x v="36"/>
    <x v="3"/>
    <s v="E"/>
    <n v="0"/>
    <s v="250-499"/>
    <n v="375"/>
  </r>
  <r>
    <x v="795"/>
    <x v="47"/>
    <x v="99"/>
    <x v="1"/>
    <s v="A"/>
    <n v="0"/>
    <s v="0-19"/>
    <n v="10"/>
  </r>
  <r>
    <x v="796"/>
    <x v="47"/>
    <x v="66"/>
    <x v="0"/>
    <s v="C"/>
    <n v="0"/>
    <s v="100-249"/>
    <n v="175"/>
  </r>
  <r>
    <x v="796"/>
    <x v="47"/>
    <x v="66"/>
    <x v="1"/>
    <s v="A"/>
    <n v="0"/>
    <s v="0-19"/>
    <n v="10"/>
  </r>
  <r>
    <x v="797"/>
    <x v="47"/>
    <x v="38"/>
    <x v="1"/>
    <s v="A"/>
    <n v="0"/>
    <s v="0-19"/>
    <n v="10"/>
  </r>
  <r>
    <x v="798"/>
    <x v="47"/>
    <x v="25"/>
    <x v="0"/>
    <s v="C"/>
    <n v="0"/>
    <s v="100-249"/>
    <n v="175"/>
  </r>
  <r>
    <x v="798"/>
    <x v="47"/>
    <x v="25"/>
    <x v="2"/>
    <s v="B"/>
    <n v="0"/>
    <s v="20-99"/>
    <n v="60"/>
  </r>
  <r>
    <x v="798"/>
    <x v="47"/>
    <x v="25"/>
    <x v="1"/>
    <s v="B"/>
    <n v="0"/>
    <s v="20-99"/>
    <n v="60"/>
  </r>
  <r>
    <x v="799"/>
    <x v="47"/>
    <x v="68"/>
    <x v="0"/>
    <s v="A"/>
    <n v="0"/>
    <s v="0-19"/>
    <n v="10"/>
  </r>
  <r>
    <x v="800"/>
    <x v="47"/>
    <x v="69"/>
    <x v="0"/>
    <s v="B"/>
    <n v="0"/>
    <s v="20-99"/>
    <n v="60"/>
  </r>
  <r>
    <x v="801"/>
    <x v="47"/>
    <x v="91"/>
    <x v="1"/>
    <s v="A"/>
    <n v="0"/>
    <s v="0-19"/>
    <n v="10"/>
  </r>
  <r>
    <x v="802"/>
    <x v="48"/>
    <x v="28"/>
    <x v="3"/>
    <s v="A"/>
    <n v="0"/>
    <s v="0-19"/>
    <n v="10"/>
  </r>
  <r>
    <x v="803"/>
    <x v="48"/>
    <x v="3"/>
    <x v="0"/>
    <s v="A"/>
    <n v="0"/>
    <s v="0-19"/>
    <n v="10"/>
  </r>
  <r>
    <x v="804"/>
    <x v="49"/>
    <x v="31"/>
    <x v="0"/>
    <s v="A"/>
    <n v="0"/>
    <s v="0-19"/>
    <n v="10"/>
  </r>
  <r>
    <x v="805"/>
    <x v="49"/>
    <x v="27"/>
    <x v="3"/>
    <s v="A"/>
    <n v="0"/>
    <s v="0-19"/>
    <n v="10"/>
  </r>
  <r>
    <x v="806"/>
    <x v="49"/>
    <x v="32"/>
    <x v="1"/>
    <s v="B"/>
    <n v="0"/>
    <s v="20-99"/>
    <n v="60"/>
  </r>
  <r>
    <x v="806"/>
    <x v="49"/>
    <x v="32"/>
    <x v="0"/>
    <s v="A"/>
    <n v="0"/>
    <s v="0-19"/>
    <n v="10"/>
  </r>
  <r>
    <x v="807"/>
    <x v="49"/>
    <x v="29"/>
    <x v="0"/>
    <s v="A"/>
    <n v="0"/>
    <s v="0-19"/>
    <n v="10"/>
  </r>
  <r>
    <x v="808"/>
    <x v="49"/>
    <x v="2"/>
    <x v="3"/>
    <s v="A"/>
    <n v="0"/>
    <s v="0-19"/>
    <n v="10"/>
  </r>
  <r>
    <x v="809"/>
    <x v="49"/>
    <x v="43"/>
    <x v="2"/>
    <s v="B"/>
    <n v="0"/>
    <s v="20-99"/>
    <n v="60"/>
  </r>
  <r>
    <x v="810"/>
    <x v="49"/>
    <x v="56"/>
    <x v="1"/>
    <s v="B"/>
    <n v="0"/>
    <s v="20-99"/>
    <n v="60"/>
  </r>
  <r>
    <x v="810"/>
    <x v="49"/>
    <x v="56"/>
    <x v="0"/>
    <s v="B"/>
    <n v="0"/>
    <s v="20-99"/>
    <n v="60"/>
  </r>
  <r>
    <x v="810"/>
    <x v="49"/>
    <x v="56"/>
    <x v="3"/>
    <s v="B"/>
    <n v="0"/>
    <s v="20-99"/>
    <n v="60"/>
  </r>
  <r>
    <x v="811"/>
    <x v="49"/>
    <x v="3"/>
    <x v="3"/>
    <s v="B"/>
    <n v="0"/>
    <s v="20-99"/>
    <n v="60"/>
  </r>
  <r>
    <x v="812"/>
    <x v="49"/>
    <x v="57"/>
    <x v="3"/>
    <s v="A"/>
    <n v="0"/>
    <s v="0-19"/>
    <n v="10"/>
  </r>
  <r>
    <x v="813"/>
    <x v="49"/>
    <x v="10"/>
    <x v="0"/>
    <s v="A"/>
    <n v="0"/>
    <s v="0-19"/>
    <n v="10"/>
  </r>
  <r>
    <x v="814"/>
    <x v="49"/>
    <x v="65"/>
    <x v="1"/>
    <s v="B"/>
    <n v="0"/>
    <s v="20-99"/>
    <n v="6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77">
  <r>
    <x v="0"/>
    <x v="0"/>
    <s v=""/>
    <n v="229"/>
    <n v="0"/>
    <n v="0.73040847201210291"/>
    <n v="229"/>
  </r>
  <r>
    <x v="0"/>
    <x v="1"/>
    <s v=""/>
    <n v="452"/>
    <n v="0"/>
    <n v="0.96990990990990988"/>
    <n v="452"/>
  </r>
  <r>
    <x v="0"/>
    <x v="2"/>
    <s v="F"/>
    <n v="0"/>
    <n v="750"/>
    <n v="0.88080808080808082"/>
    <n v="660.60606060606062"/>
  </r>
  <r>
    <x v="0"/>
    <x v="3"/>
    <s v="G"/>
    <n v="0"/>
    <n v="1750"/>
    <n v="0.8653924914675768"/>
    <n v="1514.4368600682594"/>
  </r>
  <r>
    <x v="1"/>
    <x v="0"/>
    <s v="B"/>
    <n v="0"/>
    <n v="60"/>
    <n v="0.73040847201210291"/>
    <n v="43.824508320726174"/>
  </r>
  <r>
    <x v="1"/>
    <x v="1"/>
    <s v=""/>
    <n v="54"/>
    <n v="0"/>
    <n v="0.96990990990990988"/>
    <n v="54"/>
  </r>
  <r>
    <x v="1"/>
    <x v="2"/>
    <s v="B"/>
    <n v="0"/>
    <n v="60"/>
    <n v="0.88080808080808082"/>
    <n v="52.848484848484851"/>
  </r>
  <r>
    <x v="1"/>
    <x v="3"/>
    <s v=""/>
    <n v="166"/>
    <n v="0"/>
    <n v="0.8653924914675768"/>
    <n v="166"/>
  </r>
  <r>
    <x v="2"/>
    <x v="0"/>
    <s v="B"/>
    <n v="0"/>
    <n v="60"/>
    <n v="0.73040847201210291"/>
    <n v="43.824508320726174"/>
  </r>
  <r>
    <x v="2"/>
    <x v="1"/>
    <s v="G"/>
    <n v="0"/>
    <n v="1750"/>
    <n v="0.96990990990990988"/>
    <n v="1697.3423423423424"/>
  </r>
  <r>
    <x v="2"/>
    <x v="2"/>
    <s v="A"/>
    <n v="0"/>
    <n v="10"/>
    <n v="0.88080808080808082"/>
    <n v="8.808080808080808"/>
  </r>
  <r>
    <x v="2"/>
    <x v="3"/>
    <s v="G"/>
    <n v="0"/>
    <n v="1750"/>
    <n v="0.8653924914675768"/>
    <n v="1514.4368600682594"/>
  </r>
  <r>
    <x v="3"/>
    <x v="0"/>
    <s v=""/>
    <n v="1256"/>
    <n v="0"/>
    <n v="0.73040847201210291"/>
    <n v="1256"/>
  </r>
  <r>
    <x v="3"/>
    <x v="1"/>
    <s v=""/>
    <n v="2019"/>
    <n v="0"/>
    <n v="0.96990990990990988"/>
    <n v="2019"/>
  </r>
  <r>
    <x v="3"/>
    <x v="2"/>
    <s v=""/>
    <n v="1064"/>
    <n v="0"/>
    <n v="0.88080808080808082"/>
    <n v="1064"/>
  </r>
  <r>
    <x v="3"/>
    <x v="3"/>
    <s v=""/>
    <n v="3007"/>
    <n v="0"/>
    <n v="0.8653924914675768"/>
    <n v="3007"/>
  </r>
  <r>
    <x v="4"/>
    <x v="0"/>
    <s v="A"/>
    <n v="0"/>
    <n v="10"/>
    <n v="0.73040847201210291"/>
    <n v="7.3040847201210291"/>
  </r>
  <r>
    <x v="4"/>
    <x v="1"/>
    <s v="C"/>
    <n v="0"/>
    <n v="175"/>
    <n v="0.96990990990990988"/>
    <n v="169.73423423423424"/>
  </r>
  <r>
    <x v="4"/>
    <x v="2"/>
    <s v="B"/>
    <n v="0"/>
    <n v="60"/>
    <n v="0.88080808080808082"/>
    <n v="52.848484848484851"/>
  </r>
  <r>
    <x v="4"/>
    <x v="3"/>
    <s v=""/>
    <n v="320"/>
    <n v="0"/>
    <n v="0.8653924914675768"/>
    <n v="320"/>
  </r>
  <r>
    <x v="5"/>
    <x v="1"/>
    <s v="B"/>
    <n v="0"/>
    <n v="60"/>
    <n v="0.96990990990990988"/>
    <n v="58.194594594594591"/>
  </r>
  <r>
    <x v="5"/>
    <x v="2"/>
    <s v="B"/>
    <n v="0"/>
    <n v="60"/>
    <n v="0.88080808080808082"/>
    <n v="52.848484848484851"/>
  </r>
  <r>
    <x v="5"/>
    <x v="3"/>
    <s v="E"/>
    <n v="0"/>
    <n v="375"/>
    <n v="0.8653924914675768"/>
    <n v="324.52218430034128"/>
  </r>
  <r>
    <x v="6"/>
    <x v="1"/>
    <s v="A"/>
    <n v="0"/>
    <n v="10"/>
    <n v="0.96990990990990988"/>
    <n v="9.6990990990990991"/>
  </r>
  <r>
    <x v="6"/>
    <x v="2"/>
    <s v="C"/>
    <n v="0"/>
    <n v="175"/>
    <n v="0.88080808080808082"/>
    <n v="154.14141414141415"/>
  </r>
  <r>
    <x v="6"/>
    <x v="3"/>
    <s v="E"/>
    <n v="0"/>
    <n v="375"/>
    <n v="0.8653924914675768"/>
    <n v="324.52218430034128"/>
  </r>
  <r>
    <x v="7"/>
    <x v="0"/>
    <s v=""/>
    <n v="524"/>
    <n v="0"/>
    <n v="0.73040847201210291"/>
    <n v="524"/>
  </r>
  <r>
    <x v="7"/>
    <x v="1"/>
    <s v=""/>
    <n v="319"/>
    <n v="0"/>
    <n v="0.96990990990990988"/>
    <n v="319"/>
  </r>
  <r>
    <x v="7"/>
    <x v="2"/>
    <s v="B"/>
    <n v="0"/>
    <n v="60"/>
    <n v="0.88080808080808082"/>
    <n v="52.848484848484851"/>
  </r>
  <r>
    <x v="7"/>
    <x v="3"/>
    <s v=""/>
    <n v="763"/>
    <n v="0"/>
    <n v="0.8653924914675768"/>
    <n v="763"/>
  </r>
  <r>
    <x v="8"/>
    <x v="0"/>
    <s v="B"/>
    <n v="0"/>
    <n v="60"/>
    <n v="0.73040847201210291"/>
    <n v="43.824508320726174"/>
  </r>
  <r>
    <x v="8"/>
    <x v="1"/>
    <s v=""/>
    <n v="705"/>
    <n v="0"/>
    <n v="0.96990990990990988"/>
    <n v="705"/>
  </r>
  <r>
    <x v="8"/>
    <x v="2"/>
    <s v="F"/>
    <n v="0"/>
    <n v="750"/>
    <n v="0.88080808080808082"/>
    <n v="660.60606060606062"/>
  </r>
  <r>
    <x v="8"/>
    <x v="3"/>
    <s v=""/>
    <n v="1733"/>
    <n v="0"/>
    <n v="0.8653924914675768"/>
    <n v="1733"/>
  </r>
  <r>
    <x v="9"/>
    <x v="0"/>
    <s v="A"/>
    <n v="0"/>
    <n v="10"/>
    <n v="0.73040847201210291"/>
    <n v="7.3040847201210291"/>
  </r>
  <r>
    <x v="9"/>
    <x v="3"/>
    <s v="A"/>
    <n v="0"/>
    <n v="10"/>
    <n v="0.8653924914675768"/>
    <n v="8.653924914675768"/>
  </r>
  <r>
    <x v="10"/>
    <x v="0"/>
    <s v="A"/>
    <n v="0"/>
    <n v="10"/>
    <n v="0.73040847201210291"/>
    <n v="7.3040847201210291"/>
  </r>
  <r>
    <x v="10"/>
    <x v="1"/>
    <s v=""/>
    <n v="63"/>
    <n v="0"/>
    <n v="0.96990990990990988"/>
    <n v="63"/>
  </r>
  <r>
    <x v="10"/>
    <x v="2"/>
    <s v="E"/>
    <n v="0"/>
    <n v="375"/>
    <n v="0.88080808080808082"/>
    <n v="330.30303030303031"/>
  </r>
  <r>
    <x v="10"/>
    <x v="3"/>
    <s v="B"/>
    <n v="0"/>
    <n v="60"/>
    <n v="0.8653924914675768"/>
    <n v="51.923549488054604"/>
  </r>
  <r>
    <x v="11"/>
    <x v="0"/>
    <s v="E"/>
    <n v="0"/>
    <n v="375"/>
    <n v="0.73040847201210291"/>
    <n v="273.90317700453858"/>
  </r>
  <r>
    <x v="11"/>
    <x v="1"/>
    <s v=""/>
    <n v="1052"/>
    <n v="0"/>
    <n v="0.96990990990990988"/>
    <n v="1052"/>
  </r>
  <r>
    <x v="11"/>
    <x v="2"/>
    <s v=""/>
    <n v="751"/>
    <n v="0"/>
    <n v="0.88080808080808082"/>
    <n v="751"/>
  </r>
  <r>
    <x v="11"/>
    <x v="3"/>
    <s v=""/>
    <n v="2742"/>
    <n v="0"/>
    <n v="0.8653924914675768"/>
    <n v="2742"/>
  </r>
  <r>
    <x v="12"/>
    <x v="0"/>
    <s v=""/>
    <n v="195"/>
    <n v="0"/>
    <n v="0.73040847201210291"/>
    <n v="195"/>
  </r>
  <r>
    <x v="12"/>
    <x v="1"/>
    <s v=""/>
    <n v="673"/>
    <n v="0"/>
    <n v="0.96990990990990988"/>
    <n v="673"/>
  </r>
  <r>
    <x v="12"/>
    <x v="2"/>
    <s v=""/>
    <n v="620"/>
    <n v="0"/>
    <n v="0.88080808080808082"/>
    <n v="620"/>
  </r>
  <r>
    <x v="12"/>
    <x v="3"/>
    <s v=""/>
    <n v="1213"/>
    <n v="0"/>
    <n v="0.8653924914675768"/>
    <n v="1213"/>
  </r>
  <r>
    <x v="13"/>
    <x v="1"/>
    <s v=""/>
    <n v="238"/>
    <n v="0"/>
    <n v="0.96990990990990988"/>
    <n v="238"/>
  </r>
  <r>
    <x v="13"/>
    <x v="2"/>
    <s v="G"/>
    <n v="0"/>
    <n v="1750"/>
    <n v="0.88080808080808082"/>
    <n v="1541.4141414141413"/>
  </r>
  <r>
    <x v="13"/>
    <x v="3"/>
    <s v="E"/>
    <n v="0"/>
    <n v="375"/>
    <n v="0.8653924914675768"/>
    <n v="324.52218430034128"/>
  </r>
  <r>
    <x v="14"/>
    <x v="1"/>
    <s v=""/>
    <n v="192"/>
    <n v="0"/>
    <n v="0.96990990990990988"/>
    <n v="192"/>
  </r>
  <r>
    <x v="14"/>
    <x v="2"/>
    <s v="A"/>
    <n v="0"/>
    <n v="10"/>
    <n v="0.88080808080808082"/>
    <n v="8.808080808080808"/>
  </r>
  <r>
    <x v="14"/>
    <x v="3"/>
    <s v=""/>
    <n v="105"/>
    <n v="0"/>
    <n v="0.8653924914675768"/>
    <n v="105"/>
  </r>
  <r>
    <x v="15"/>
    <x v="0"/>
    <s v="B"/>
    <n v="0"/>
    <n v="60"/>
    <n v="0.73040847201210291"/>
    <n v="43.824508320726174"/>
  </r>
  <r>
    <x v="15"/>
    <x v="1"/>
    <s v=""/>
    <n v="201"/>
    <n v="0"/>
    <n v="0.96990990990990988"/>
    <n v="201"/>
  </r>
  <r>
    <x v="15"/>
    <x v="2"/>
    <s v="C"/>
    <n v="0"/>
    <n v="175"/>
    <n v="0.88080808080808082"/>
    <n v="154.14141414141415"/>
  </r>
  <r>
    <x v="15"/>
    <x v="3"/>
    <s v="F"/>
    <n v="0"/>
    <n v="750"/>
    <n v="0.8653924914675768"/>
    <n v="649.04436860068256"/>
  </r>
  <r>
    <x v="16"/>
    <x v="0"/>
    <s v="A"/>
    <n v="0"/>
    <n v="10"/>
    <n v="0.73040847201210291"/>
    <n v="7.3040847201210291"/>
  </r>
  <r>
    <x v="16"/>
    <x v="1"/>
    <s v="B"/>
    <n v="0"/>
    <n v="60"/>
    <n v="0.96990990990990988"/>
    <n v="58.194594594594591"/>
  </r>
  <r>
    <x v="16"/>
    <x v="2"/>
    <s v="B"/>
    <n v="0"/>
    <n v="60"/>
    <n v="0.88080808080808082"/>
    <n v="52.848484848484851"/>
  </r>
  <r>
    <x v="16"/>
    <x v="3"/>
    <s v="B"/>
    <n v="0"/>
    <n v="60"/>
    <n v="0.8653924914675768"/>
    <n v="51.923549488054604"/>
  </r>
  <r>
    <x v="17"/>
    <x v="1"/>
    <s v=""/>
    <n v="272"/>
    <n v="0"/>
    <n v="0.96990990990990988"/>
    <n v="272"/>
  </r>
  <r>
    <x v="17"/>
    <x v="3"/>
    <s v=""/>
    <n v="20"/>
    <n v="0"/>
    <n v="0.8653924914675768"/>
    <n v="20"/>
  </r>
  <r>
    <x v="18"/>
    <x v="0"/>
    <s v=""/>
    <n v="21"/>
    <n v="0"/>
    <n v="0.73040847201210291"/>
    <n v="21"/>
  </r>
  <r>
    <x v="18"/>
    <x v="1"/>
    <s v="C"/>
    <n v="0"/>
    <n v="175"/>
    <n v="0.96990990990990988"/>
    <n v="169.73423423423424"/>
  </r>
  <r>
    <x v="18"/>
    <x v="2"/>
    <s v="B"/>
    <n v="0"/>
    <n v="60"/>
    <n v="0.88080808080808082"/>
    <n v="52.848484848484851"/>
  </r>
  <r>
    <x v="18"/>
    <x v="3"/>
    <s v=""/>
    <n v="268"/>
    <n v="0"/>
    <n v="0.8653924914675768"/>
    <n v="268"/>
  </r>
  <r>
    <x v="19"/>
    <x v="0"/>
    <s v="B"/>
    <n v="0"/>
    <n v="60"/>
    <n v="0.73040847201210291"/>
    <n v="43.824508320726174"/>
  </r>
  <r>
    <x v="19"/>
    <x v="1"/>
    <s v=""/>
    <n v="463"/>
    <n v="0"/>
    <n v="0.96990990990990988"/>
    <n v="463"/>
  </r>
  <r>
    <x v="19"/>
    <x v="2"/>
    <s v=""/>
    <n v="710"/>
    <n v="0"/>
    <n v="0.88080808080808082"/>
    <n v="710"/>
  </r>
  <r>
    <x v="19"/>
    <x v="3"/>
    <s v=""/>
    <n v="184"/>
    <n v="0"/>
    <n v="0.8653924914675768"/>
    <n v="184"/>
  </r>
  <r>
    <x v="20"/>
    <x v="0"/>
    <s v=""/>
    <n v="232"/>
    <n v="0"/>
    <n v="0.73040847201210291"/>
    <n v="232"/>
  </r>
  <r>
    <x v="20"/>
    <x v="1"/>
    <s v=""/>
    <n v="2160"/>
    <n v="0"/>
    <n v="0.96990990990990988"/>
    <n v="2160"/>
  </r>
  <r>
    <x v="20"/>
    <x v="2"/>
    <s v=""/>
    <n v="8138"/>
    <n v="0"/>
    <n v="0.88080808080808082"/>
    <n v="8138"/>
  </r>
  <r>
    <x v="20"/>
    <x v="3"/>
    <s v=""/>
    <n v="1405"/>
    <n v="0"/>
    <n v="0.8653924914675768"/>
    <n v="1405"/>
  </r>
  <r>
    <x v="21"/>
    <x v="0"/>
    <s v="C"/>
    <n v="0"/>
    <n v="175"/>
    <n v="0.73040847201210291"/>
    <n v="127.82148260211801"/>
  </r>
  <r>
    <x v="21"/>
    <x v="1"/>
    <s v=""/>
    <n v="818"/>
    <n v="0"/>
    <n v="0.96990990990990988"/>
    <n v="818"/>
  </r>
  <r>
    <x v="21"/>
    <x v="2"/>
    <s v=""/>
    <n v="561"/>
    <n v="0"/>
    <n v="0.88080808080808082"/>
    <n v="561"/>
  </r>
  <r>
    <x v="21"/>
    <x v="3"/>
    <s v=""/>
    <n v="615"/>
    <n v="0"/>
    <n v="0.8653924914675768"/>
    <n v="615"/>
  </r>
  <r>
    <x v="22"/>
    <x v="1"/>
    <s v=""/>
    <n v="408"/>
    <n v="0"/>
    <n v="0.96990990990990988"/>
    <n v="408"/>
  </r>
  <r>
    <x v="22"/>
    <x v="2"/>
    <s v="F"/>
    <n v="0"/>
    <n v="750"/>
    <n v="0.88080808080808082"/>
    <n v="660.60606060606062"/>
  </r>
  <r>
    <x v="22"/>
    <x v="3"/>
    <s v=""/>
    <n v="1124"/>
    <n v="0"/>
    <n v="0.8653924914675768"/>
    <n v="1124"/>
  </r>
  <r>
    <x v="23"/>
    <x v="0"/>
    <s v=""/>
    <n v="207"/>
    <n v="0"/>
    <n v="0.73040847201210291"/>
    <n v="207"/>
  </r>
  <r>
    <x v="23"/>
    <x v="1"/>
    <s v=""/>
    <n v="371"/>
    <n v="0"/>
    <n v="0.96990990990990988"/>
    <n v="371"/>
  </r>
  <r>
    <x v="23"/>
    <x v="2"/>
    <s v="B"/>
    <n v="0"/>
    <n v="60"/>
    <n v="0.88080808080808082"/>
    <n v="52.848484848484851"/>
  </r>
  <r>
    <x v="23"/>
    <x v="3"/>
    <s v=""/>
    <n v="409"/>
    <n v="0"/>
    <n v="0.8653924914675768"/>
    <n v="409"/>
  </r>
  <r>
    <x v="24"/>
    <x v="0"/>
    <s v="A"/>
    <n v="0"/>
    <n v="10"/>
    <n v="0.73040847201210291"/>
    <n v="7.3040847201210291"/>
  </r>
  <r>
    <x v="24"/>
    <x v="1"/>
    <s v="B"/>
    <n v="0"/>
    <n v="60"/>
    <n v="0.96990990990990988"/>
    <n v="58.194594594594591"/>
  </r>
  <r>
    <x v="24"/>
    <x v="3"/>
    <s v="A"/>
    <n v="0"/>
    <n v="10"/>
    <n v="0.8653924914675768"/>
    <n v="8.653924914675768"/>
  </r>
  <r>
    <x v="25"/>
    <x v="0"/>
    <s v="A"/>
    <n v="0"/>
    <n v="10"/>
    <n v="0.73040847201210291"/>
    <n v="7.3040847201210291"/>
  </r>
  <r>
    <x v="25"/>
    <x v="1"/>
    <s v="C"/>
    <n v="0"/>
    <n v="175"/>
    <n v="0.96990990990990988"/>
    <n v="169.73423423423424"/>
  </r>
  <r>
    <x v="25"/>
    <x v="2"/>
    <s v="A"/>
    <n v="0"/>
    <n v="10"/>
    <n v="0.88080808080808082"/>
    <n v="8.808080808080808"/>
  </r>
  <r>
    <x v="25"/>
    <x v="3"/>
    <s v="F"/>
    <n v="0"/>
    <n v="750"/>
    <n v="0.8653924914675768"/>
    <n v="649.04436860068256"/>
  </r>
  <r>
    <x v="26"/>
    <x v="1"/>
    <s v=""/>
    <n v="77"/>
    <n v="0"/>
    <n v="0.96990990990990988"/>
    <n v="77"/>
  </r>
  <r>
    <x v="26"/>
    <x v="2"/>
    <s v="B"/>
    <n v="0"/>
    <n v="60"/>
    <n v="0.88080808080808082"/>
    <n v="52.848484848484851"/>
  </r>
  <r>
    <x v="26"/>
    <x v="3"/>
    <s v="B"/>
    <n v="0"/>
    <n v="60"/>
    <n v="0.8653924914675768"/>
    <n v="51.923549488054604"/>
  </r>
  <r>
    <x v="27"/>
    <x v="0"/>
    <s v="A"/>
    <n v="0"/>
    <n v="10"/>
    <n v="0.73040847201210291"/>
    <n v="7.3040847201210291"/>
  </r>
  <r>
    <x v="27"/>
    <x v="1"/>
    <s v="E"/>
    <n v="0"/>
    <n v="375"/>
    <n v="0.96990990990990988"/>
    <n v="363.7162162162162"/>
  </r>
  <r>
    <x v="27"/>
    <x v="3"/>
    <s v="B"/>
    <n v="0"/>
    <n v="60"/>
    <n v="0.8653924914675768"/>
    <n v="51.923549488054604"/>
  </r>
  <r>
    <x v="28"/>
    <x v="0"/>
    <s v=""/>
    <n v="97"/>
    <n v="0"/>
    <n v="0.73040847201210291"/>
    <n v="97"/>
  </r>
  <r>
    <x v="28"/>
    <x v="1"/>
    <s v=""/>
    <n v="471"/>
    <n v="0"/>
    <n v="0.96990990990990988"/>
    <n v="471"/>
  </r>
  <r>
    <x v="28"/>
    <x v="2"/>
    <s v="C"/>
    <n v="0"/>
    <n v="175"/>
    <n v="0.88080808080808082"/>
    <n v="154.14141414141415"/>
  </r>
  <r>
    <x v="28"/>
    <x v="3"/>
    <s v=""/>
    <n v="748"/>
    <n v="0"/>
    <n v="0.8653924914675768"/>
    <n v="748"/>
  </r>
  <r>
    <x v="29"/>
    <x v="0"/>
    <s v="A"/>
    <n v="0"/>
    <n v="10"/>
    <n v="0.73040847201210291"/>
    <n v="7.3040847201210291"/>
  </r>
  <r>
    <x v="29"/>
    <x v="1"/>
    <s v="B"/>
    <n v="0"/>
    <n v="60"/>
    <n v="0.96990990990990988"/>
    <n v="58.194594594594591"/>
  </r>
  <r>
    <x v="29"/>
    <x v="2"/>
    <s v="A"/>
    <n v="0"/>
    <n v="10"/>
    <n v="0.88080808080808082"/>
    <n v="8.808080808080808"/>
  </r>
  <r>
    <x v="29"/>
    <x v="3"/>
    <s v=""/>
    <n v="43"/>
    <n v="0"/>
    <n v="0.8653924914675768"/>
    <n v="43"/>
  </r>
  <r>
    <x v="30"/>
    <x v="0"/>
    <s v=""/>
    <n v="461"/>
    <n v="0"/>
    <n v="0.73040847201210291"/>
    <n v="461"/>
  </r>
  <r>
    <x v="30"/>
    <x v="1"/>
    <s v=""/>
    <n v="826"/>
    <n v="0"/>
    <n v="0.96990990990990988"/>
    <n v="826"/>
  </r>
  <r>
    <x v="30"/>
    <x v="2"/>
    <s v=""/>
    <n v="314"/>
    <n v="0"/>
    <n v="0.88080808080808082"/>
    <n v="314"/>
  </r>
  <r>
    <x v="30"/>
    <x v="3"/>
    <s v=""/>
    <n v="1355"/>
    <n v="0"/>
    <n v="0.8653924914675768"/>
    <n v="1355"/>
  </r>
  <r>
    <x v="31"/>
    <x v="0"/>
    <s v=""/>
    <n v="1165"/>
    <n v="0"/>
    <n v="0.73040847201210291"/>
    <n v="1165"/>
  </r>
  <r>
    <x v="31"/>
    <x v="1"/>
    <s v=""/>
    <n v="1493"/>
    <n v="0"/>
    <n v="0.96990990990990988"/>
    <n v="1493"/>
  </r>
  <r>
    <x v="31"/>
    <x v="2"/>
    <s v=""/>
    <n v="339"/>
    <n v="0"/>
    <n v="0.88080808080808082"/>
    <n v="339"/>
  </r>
  <r>
    <x v="31"/>
    <x v="3"/>
    <s v=""/>
    <n v="2736"/>
    <n v="0"/>
    <n v="0.8653924914675768"/>
    <n v="2736"/>
  </r>
  <r>
    <x v="32"/>
    <x v="1"/>
    <s v="E"/>
    <n v="0"/>
    <n v="375"/>
    <n v="0.96990990990990988"/>
    <n v="363.7162162162162"/>
  </r>
  <r>
    <x v="32"/>
    <x v="3"/>
    <s v="A"/>
    <n v="0"/>
    <n v="10"/>
    <n v="0.8653924914675768"/>
    <n v="8.653924914675768"/>
  </r>
  <r>
    <x v="33"/>
    <x v="0"/>
    <s v="E"/>
    <n v="0"/>
    <n v="375"/>
    <n v="0.73040847201210291"/>
    <n v="273.90317700453858"/>
  </r>
  <r>
    <x v="33"/>
    <x v="1"/>
    <s v="G"/>
    <n v="0"/>
    <n v="1750"/>
    <n v="0.96990990990990988"/>
    <n v="1697.3423423423424"/>
  </r>
  <r>
    <x v="33"/>
    <x v="2"/>
    <s v=""/>
    <n v="101"/>
    <n v="0"/>
    <n v="0.88080808080808082"/>
    <n v="101"/>
  </r>
  <r>
    <x v="33"/>
    <x v="3"/>
    <s v=""/>
    <n v="1035"/>
    <n v="0"/>
    <n v="0.8653924914675768"/>
    <n v="1035"/>
  </r>
  <r>
    <x v="34"/>
    <x v="0"/>
    <s v="A"/>
    <n v="0"/>
    <n v="10"/>
    <n v="0.73040847201210291"/>
    <n v="7.3040847201210291"/>
  </r>
  <r>
    <x v="34"/>
    <x v="1"/>
    <s v=""/>
    <n v="268"/>
    <n v="0"/>
    <n v="0.96990990990990988"/>
    <n v="268"/>
  </r>
  <r>
    <x v="34"/>
    <x v="3"/>
    <s v=""/>
    <n v="53"/>
    <n v="0"/>
    <n v="0.8653924914675768"/>
    <n v="53"/>
  </r>
  <r>
    <x v="35"/>
    <x v="0"/>
    <s v="B"/>
    <n v="0"/>
    <n v="60"/>
    <n v="0.73040847201210291"/>
    <n v="43.824508320726174"/>
  </r>
  <r>
    <x v="35"/>
    <x v="1"/>
    <s v=""/>
    <n v="273"/>
    <n v="0"/>
    <n v="0.96990990990990988"/>
    <n v="273"/>
  </r>
  <r>
    <x v="35"/>
    <x v="2"/>
    <s v="C"/>
    <n v="0"/>
    <n v="175"/>
    <n v="0.88080808080808082"/>
    <n v="154.14141414141415"/>
  </r>
  <r>
    <x v="35"/>
    <x v="3"/>
    <s v="E"/>
    <n v="0"/>
    <n v="375"/>
    <n v="0.8653924914675768"/>
    <n v="324.52218430034128"/>
  </r>
  <r>
    <x v="36"/>
    <x v="0"/>
    <s v=""/>
    <n v="312"/>
    <n v="0"/>
    <n v="0.73040847201210291"/>
    <n v="312"/>
  </r>
  <r>
    <x v="36"/>
    <x v="1"/>
    <s v=""/>
    <n v="1190"/>
    <n v="0"/>
    <n v="0.96990990990990988"/>
    <n v="1190"/>
  </r>
  <r>
    <x v="36"/>
    <x v="2"/>
    <s v="G"/>
    <n v="0"/>
    <n v="1750"/>
    <n v="0.88080808080808082"/>
    <n v="1541.4141414141413"/>
  </r>
  <r>
    <x v="36"/>
    <x v="3"/>
    <s v=""/>
    <n v="1128"/>
    <n v="0"/>
    <n v="0.8653924914675768"/>
    <n v="1128"/>
  </r>
  <r>
    <x v="37"/>
    <x v="0"/>
    <s v="A"/>
    <n v="0"/>
    <n v="10"/>
    <n v="0.73040847201210291"/>
    <n v="7.3040847201210291"/>
  </r>
  <r>
    <x v="37"/>
    <x v="1"/>
    <s v="B"/>
    <n v="0"/>
    <n v="60"/>
    <n v="0.96990990990990988"/>
    <n v="58.194594594594591"/>
  </r>
  <r>
    <x v="37"/>
    <x v="3"/>
    <s v=""/>
    <n v="202"/>
    <n v="0"/>
    <n v="0.8653924914675768"/>
    <n v="202"/>
  </r>
  <r>
    <x v="38"/>
    <x v="0"/>
    <s v="A"/>
    <n v="0"/>
    <n v="10"/>
    <n v="0.73040847201210291"/>
    <n v="7.3040847201210291"/>
  </r>
  <r>
    <x v="38"/>
    <x v="1"/>
    <s v=""/>
    <n v="207"/>
    <n v="0"/>
    <n v="0.96990990990990988"/>
    <n v="207"/>
  </r>
  <r>
    <x v="38"/>
    <x v="2"/>
    <s v="A"/>
    <n v="0"/>
    <n v="10"/>
    <n v="0.88080808080808082"/>
    <n v="8.808080808080808"/>
  </r>
  <r>
    <x v="38"/>
    <x v="3"/>
    <s v=""/>
    <n v="255"/>
    <n v="0"/>
    <n v="0.8653924914675768"/>
    <n v="255"/>
  </r>
  <r>
    <x v="39"/>
    <x v="1"/>
    <s v="B"/>
    <n v="0"/>
    <n v="60"/>
    <n v="0.96990990990990988"/>
    <n v="58.194594594594591"/>
  </r>
  <r>
    <x v="39"/>
    <x v="3"/>
    <s v="B"/>
    <n v="0"/>
    <n v="60"/>
    <n v="0.8653924914675768"/>
    <n v="51.923549488054604"/>
  </r>
  <r>
    <x v="40"/>
    <x v="0"/>
    <s v="A"/>
    <n v="0"/>
    <n v="10"/>
    <n v="0.73040847201210291"/>
    <n v="7.3040847201210291"/>
  </r>
  <r>
    <x v="40"/>
    <x v="1"/>
    <s v=""/>
    <n v="867"/>
    <n v="0"/>
    <n v="0.96990990990990988"/>
    <n v="867"/>
  </r>
  <r>
    <x v="40"/>
    <x v="2"/>
    <s v=""/>
    <n v="95"/>
    <n v="0"/>
    <n v="0.88080808080808082"/>
    <n v="95"/>
  </r>
  <r>
    <x v="40"/>
    <x v="3"/>
    <s v=""/>
    <n v="1857"/>
    <n v="0"/>
    <n v="0.8653924914675768"/>
    <n v="1857"/>
  </r>
  <r>
    <x v="41"/>
    <x v="0"/>
    <s v=""/>
    <n v="421"/>
    <n v="0"/>
    <n v="0.73040847201210291"/>
    <n v="421"/>
  </r>
  <r>
    <x v="41"/>
    <x v="1"/>
    <s v=""/>
    <n v="1986"/>
    <n v="0"/>
    <n v="0.96990990990990988"/>
    <n v="1986"/>
  </r>
  <r>
    <x v="41"/>
    <x v="2"/>
    <s v=""/>
    <n v="381"/>
    <n v="0"/>
    <n v="0.88080808080808082"/>
    <n v="381"/>
  </r>
  <r>
    <x v="41"/>
    <x v="3"/>
    <s v=""/>
    <n v="1928"/>
    <n v="0"/>
    <n v="0.8653924914675768"/>
    <n v="1928"/>
  </r>
  <r>
    <x v="42"/>
    <x v="0"/>
    <s v="G"/>
    <n v="0"/>
    <n v="1750"/>
    <n v="0.73040847201210291"/>
    <n v="1278.21482602118"/>
  </r>
  <r>
    <x v="42"/>
    <x v="1"/>
    <s v="E"/>
    <n v="0"/>
    <n v="375"/>
    <n v="0.96990990990990988"/>
    <n v="363.7162162162162"/>
  </r>
  <r>
    <x v="42"/>
    <x v="2"/>
    <s v=""/>
    <n v="30"/>
    <n v="0"/>
    <n v="0.88080808080808082"/>
    <n v="30"/>
  </r>
  <r>
    <x v="42"/>
    <x v="3"/>
    <s v=""/>
    <n v="283"/>
    <n v="0"/>
    <n v="0.8653924914675768"/>
    <n v="283"/>
  </r>
  <r>
    <x v="43"/>
    <x v="0"/>
    <s v="A"/>
    <n v="0"/>
    <n v="10"/>
    <n v="0.73040847201210291"/>
    <n v="7.3040847201210291"/>
  </r>
  <r>
    <x v="43"/>
    <x v="1"/>
    <s v="A"/>
    <n v="0"/>
    <n v="10"/>
    <n v="0.96990990990990988"/>
    <n v="9.6990990990990991"/>
  </r>
  <r>
    <x v="43"/>
    <x v="3"/>
    <s v="B"/>
    <n v="0"/>
    <n v="60"/>
    <n v="0.8653924914675768"/>
    <n v="51.923549488054604"/>
  </r>
  <r>
    <x v="44"/>
    <x v="0"/>
    <s v=""/>
    <n v="60"/>
    <n v="0"/>
    <n v="0.73040847201210291"/>
    <n v="60"/>
  </r>
  <r>
    <x v="44"/>
    <x v="1"/>
    <s v=""/>
    <n v="377"/>
    <n v="0"/>
    <n v="0.96990990990990988"/>
    <n v="377"/>
  </r>
  <r>
    <x v="44"/>
    <x v="2"/>
    <s v="A"/>
    <n v="0"/>
    <n v="10"/>
    <n v="0.88080808080808082"/>
    <n v="8.808080808080808"/>
  </r>
  <r>
    <x v="44"/>
    <x v="3"/>
    <s v="E"/>
    <n v="0"/>
    <n v="375"/>
    <n v="0.8653924914675768"/>
    <n v="324.52218430034128"/>
  </r>
  <r>
    <x v="45"/>
    <x v="0"/>
    <s v="B"/>
    <n v="0"/>
    <n v="60"/>
    <n v="0.73040847201210291"/>
    <n v="43.824508320726174"/>
  </r>
  <r>
    <x v="45"/>
    <x v="1"/>
    <s v=""/>
    <n v="597"/>
    <n v="0"/>
    <n v="0.96990990990990988"/>
    <n v="597"/>
  </r>
  <r>
    <x v="45"/>
    <x v="2"/>
    <s v=""/>
    <n v="47"/>
    <n v="0"/>
    <n v="0.88080808080808082"/>
    <n v="47"/>
  </r>
  <r>
    <x v="45"/>
    <x v="3"/>
    <s v=""/>
    <n v="288"/>
    <n v="0"/>
    <n v="0.8653924914675768"/>
    <n v="288"/>
  </r>
  <r>
    <x v="46"/>
    <x v="0"/>
    <s v="A"/>
    <n v="0"/>
    <n v="10"/>
    <n v="0.73040847201210291"/>
    <n v="7.3040847201210291"/>
  </r>
  <r>
    <x v="46"/>
    <x v="1"/>
    <s v="A"/>
    <n v="0"/>
    <n v="10"/>
    <n v="0.96990990990990988"/>
    <n v="9.6990990990990991"/>
  </r>
  <r>
    <x v="47"/>
    <x v="0"/>
    <s v=""/>
    <n v="439"/>
    <n v="0"/>
    <n v="0.73040847201210291"/>
    <n v="439"/>
  </r>
  <r>
    <x v="47"/>
    <x v="1"/>
    <s v=""/>
    <n v="2220"/>
    <n v="0"/>
    <n v="0.96990990990990988"/>
    <n v="2220"/>
  </r>
  <r>
    <x v="47"/>
    <x v="2"/>
    <s v=""/>
    <n v="1345"/>
    <n v="0"/>
    <n v="0.88080808080808082"/>
    <n v="1345"/>
  </r>
  <r>
    <x v="47"/>
    <x v="3"/>
    <s v=""/>
    <n v="931"/>
    <n v="0"/>
    <n v="0.8653924914675768"/>
    <n v="931"/>
  </r>
  <r>
    <x v="48"/>
    <x v="0"/>
    <s v="A"/>
    <n v="0"/>
    <n v="10"/>
    <n v="0.73040847201210291"/>
    <n v="7.3040847201210291"/>
  </r>
  <r>
    <x v="48"/>
    <x v="1"/>
    <s v="A"/>
    <n v="0"/>
    <n v="10"/>
    <n v="0.96990990990990988"/>
    <n v="9.6990990990990991"/>
  </r>
  <r>
    <x v="49"/>
    <x v="0"/>
    <s v="B"/>
    <n v="0"/>
    <n v="60"/>
    <n v="0.73040847201210291"/>
    <n v="43.824508320726174"/>
  </r>
  <r>
    <x v="49"/>
    <x v="1"/>
    <s v=""/>
    <n v="66"/>
    <n v="0"/>
    <n v="0.96990990990990988"/>
    <n v="66"/>
  </r>
  <r>
    <x v="49"/>
    <x v="2"/>
    <s v="B"/>
    <n v="0"/>
    <n v="60"/>
    <n v="0.88080808080808082"/>
    <n v="52.848484848484851"/>
  </r>
  <r>
    <x v="49"/>
    <x v="3"/>
    <s v="B"/>
    <n v="0"/>
    <n v="60"/>
    <n v="0.8653924914675768"/>
    <n v="51.92354948805460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PivotTable1" cacheId="0" applyNumberFormats="0" applyBorderFormats="0" applyFontFormats="0" applyPatternFormats="0" applyAlignmentFormats="0" applyWidthHeightFormats="1" dataCaption="Data" updatedVersion="3" showMemberPropertyTips="0" useAutoFormatting="1" colGrandTotals="0" itemPrintTitles="1" createdVersion="1" indent="0" compact="0" compactData="0" gridDropZones="1">
  <location ref="J2:T870" firstHeaderRow="1" firstDataRow="3" firstDataCol="3"/>
  <pivotFields count="8">
    <pivotField axis="axisRow" compact="0" outline="0" subtotalTop="0" showAll="0" includeNewItemsInFilter="1" defaultSubtotal="0">
      <items count="8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</items>
    </pivotField>
    <pivotField axis="axisRow" compact="0" outline="0" subtotalTop="0" showAll="0" includeNewItemsInFilter="1">
      <items count="51">
        <item x="0"/>
        <item x="1"/>
        <item x="2"/>
        <item x="3"/>
        <item x="4"/>
        <item x="5"/>
        <item x="6"/>
        <item x="7"/>
        <item x="8"/>
        <item x="9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5"/>
        <item x="26"/>
        <item x="27"/>
        <item x="28"/>
        <item x="30"/>
        <item x="31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7"/>
        <item x="49"/>
        <item x="10"/>
        <item x="24"/>
        <item x="29"/>
        <item x="32"/>
        <item x="46"/>
        <item x="48"/>
        <item t="default"/>
      </items>
    </pivotField>
    <pivotField axis="axisRow" compact="0" outline="0" subtotalTop="0" showAll="0" includeNewItemsInFilter="1" defaultSubtotal="0">
      <items count="149">
        <item x="41"/>
        <item x="26"/>
        <item x="30"/>
        <item x="31"/>
        <item x="0"/>
        <item x="59"/>
        <item x="27"/>
        <item x="1"/>
        <item x="42"/>
        <item x="28"/>
        <item x="32"/>
        <item x="29"/>
        <item x="2"/>
        <item x="33"/>
        <item x="43"/>
        <item x="56"/>
        <item x="3"/>
        <item x="60"/>
        <item x="4"/>
        <item x="57"/>
        <item x="44"/>
        <item x="5"/>
        <item x="34"/>
        <item x="45"/>
        <item x="6"/>
        <item x="7"/>
        <item x="61"/>
        <item x="8"/>
        <item x="62"/>
        <item x="9"/>
        <item x="10"/>
        <item x="67"/>
        <item x="46"/>
        <item x="47"/>
        <item x="11"/>
        <item x="12"/>
        <item x="13"/>
        <item x="14"/>
        <item x="15"/>
        <item x="48"/>
        <item x="16"/>
        <item x="17"/>
        <item x="49"/>
        <item x="63"/>
        <item x="50"/>
        <item x="18"/>
        <item x="83"/>
        <item x="19"/>
        <item x="51"/>
        <item x="20"/>
        <item x="52"/>
        <item x="21"/>
        <item x="64"/>
        <item x="53"/>
        <item x="54"/>
        <item x="58"/>
        <item x="22"/>
        <item x="65"/>
        <item x="23"/>
        <item x="24"/>
        <item x="35"/>
        <item x="36"/>
        <item x="90"/>
        <item x="99"/>
        <item x="66"/>
        <item x="37"/>
        <item x="38"/>
        <item x="25"/>
        <item x="68"/>
        <item x="39"/>
        <item x="69"/>
        <item x="91"/>
        <item x="40"/>
        <item x="70"/>
        <item x="94"/>
        <item x="71"/>
        <item x="72"/>
        <item x="96"/>
        <item x="73"/>
        <item x="84"/>
        <item x="85"/>
        <item x="114"/>
        <item x="86"/>
        <item x="115"/>
        <item x="116"/>
        <item x="100"/>
        <item x="106"/>
        <item x="95"/>
        <item x="87"/>
        <item x="102"/>
        <item x="88"/>
        <item x="109"/>
        <item x="80"/>
        <item x="121"/>
        <item x="134"/>
        <item x="135"/>
        <item x="103"/>
        <item x="147"/>
        <item x="55"/>
        <item x="105"/>
        <item x="74"/>
        <item x="76"/>
        <item x="77"/>
        <item x="78"/>
        <item x="79"/>
        <item x="81"/>
        <item x="82"/>
        <item x="93"/>
        <item x="89"/>
        <item x="92"/>
        <item x="104"/>
        <item x="97"/>
        <item x="98"/>
        <item x="101"/>
        <item x="107"/>
        <item x="108"/>
        <item x="110"/>
        <item x="112"/>
        <item x="113"/>
        <item x="111"/>
        <item x="75"/>
        <item x="117"/>
        <item x="118"/>
        <item x="119"/>
        <item x="120"/>
        <item x="123"/>
        <item x="124"/>
        <item x="125"/>
        <item x="126"/>
        <item x="128"/>
        <item x="130"/>
        <item x="131"/>
        <item x="132"/>
        <item x="133"/>
        <item x="136"/>
        <item x="138"/>
        <item x="140"/>
        <item x="141"/>
        <item x="143"/>
        <item x="144"/>
        <item x="145"/>
        <item x="146"/>
        <item x="148"/>
        <item x="122"/>
        <item x="127"/>
        <item x="129"/>
        <item x="137"/>
        <item x="139"/>
        <item x="142"/>
      </items>
    </pivotField>
    <pivotField axis="axisCol" compact="0" outline="0" subtotalTop="0" showAll="0" includeNewItemsInFilter="1">
      <items count="5">
        <item x="0"/>
        <item x="1"/>
        <item x="3"/>
        <item x="2"/>
        <item t="default"/>
      </items>
    </pivotField>
    <pivotField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/>
    <pivotField dataField="1" compact="0" outline="0" subtotalTop="0" showAll="0" includeNewItemsInFilter="1"/>
  </pivotFields>
  <rowFields count="3">
    <field x="1"/>
    <field x="2"/>
    <field x="0"/>
  </rowFields>
  <rowItems count="866">
    <i>
      <x/>
      <x v="4"/>
      <x/>
    </i>
    <i r="1">
      <x v="7"/>
      <x v="1"/>
    </i>
    <i r="1">
      <x v="12"/>
      <x v="2"/>
    </i>
    <i r="1">
      <x v="16"/>
      <x v="3"/>
    </i>
    <i r="1">
      <x v="18"/>
      <x v="4"/>
    </i>
    <i r="1">
      <x v="21"/>
      <x v="5"/>
    </i>
    <i r="1">
      <x v="24"/>
      <x v="6"/>
    </i>
    <i r="1">
      <x v="25"/>
      <x v="7"/>
    </i>
    <i r="1">
      <x v="27"/>
      <x v="8"/>
    </i>
    <i r="1">
      <x v="29"/>
      <x v="9"/>
    </i>
    <i r="1">
      <x v="30"/>
      <x v="10"/>
    </i>
    <i r="1">
      <x v="34"/>
      <x v="11"/>
    </i>
    <i r="1">
      <x v="35"/>
      <x v="12"/>
    </i>
    <i r="1">
      <x v="36"/>
      <x v="13"/>
    </i>
    <i r="1">
      <x v="37"/>
      <x v="14"/>
    </i>
    <i r="1">
      <x v="38"/>
      <x v="15"/>
    </i>
    <i r="1">
      <x v="40"/>
      <x v="16"/>
    </i>
    <i r="1">
      <x v="41"/>
      <x v="17"/>
    </i>
    <i r="1">
      <x v="45"/>
      <x v="18"/>
    </i>
    <i r="1">
      <x v="47"/>
      <x v="19"/>
    </i>
    <i r="1">
      <x v="49"/>
      <x v="20"/>
    </i>
    <i r="1">
      <x v="51"/>
      <x v="21"/>
    </i>
    <i r="1">
      <x v="56"/>
      <x v="22"/>
    </i>
    <i r="1">
      <x v="58"/>
      <x v="23"/>
    </i>
    <i r="1">
      <x v="59"/>
      <x v="24"/>
    </i>
    <i r="1">
      <x v="67"/>
      <x v="25"/>
    </i>
    <i t="default">
      <x/>
    </i>
    <i>
      <x v="1"/>
      <x v="1"/>
      <x v="26"/>
    </i>
    <i r="1">
      <x v="6"/>
      <x v="27"/>
    </i>
    <i r="1">
      <x v="9"/>
      <x v="28"/>
    </i>
    <i r="1">
      <x v="11"/>
      <x v="29"/>
    </i>
    <i r="1">
      <x v="12"/>
      <x v="30"/>
    </i>
    <i t="default">
      <x v="1"/>
    </i>
    <i>
      <x v="2"/>
      <x v="2"/>
      <x v="31"/>
    </i>
    <i r="1">
      <x v="3"/>
      <x v="32"/>
    </i>
    <i r="1">
      <x v="4"/>
      <x v="33"/>
    </i>
    <i r="1">
      <x v="10"/>
      <x v="34"/>
    </i>
    <i r="1">
      <x v="13"/>
      <x v="35"/>
    </i>
    <i r="1">
      <x v="16"/>
      <x v="36"/>
    </i>
    <i r="1">
      <x v="22"/>
      <x v="37"/>
    </i>
    <i r="1">
      <x v="25"/>
      <x v="38"/>
    </i>
    <i r="1">
      <x v="27"/>
      <x v="39"/>
    </i>
    <i r="1">
      <x v="60"/>
      <x v="40"/>
    </i>
    <i r="1">
      <x v="61"/>
      <x v="41"/>
    </i>
    <i r="1">
      <x v="65"/>
      <x v="42"/>
    </i>
    <i r="1">
      <x v="66"/>
      <x v="43"/>
    </i>
    <i r="1">
      <x v="69"/>
      <x v="44"/>
    </i>
    <i r="1">
      <x v="72"/>
      <x v="45"/>
    </i>
    <i t="default">
      <x v="2"/>
    </i>
    <i>
      <x v="3"/>
      <x/>
      <x v="46"/>
    </i>
    <i r="1">
      <x v="3"/>
      <x v="47"/>
    </i>
    <i r="1">
      <x v="4"/>
      <x v="48"/>
    </i>
    <i r="1">
      <x v="6"/>
      <x v="49"/>
    </i>
    <i r="1">
      <x v="8"/>
      <x v="50"/>
    </i>
    <i r="1">
      <x v="9"/>
      <x v="51"/>
    </i>
    <i r="1">
      <x v="11"/>
      <x v="52"/>
    </i>
    <i r="1">
      <x v="14"/>
      <x v="53"/>
    </i>
    <i r="1">
      <x v="18"/>
      <x v="54"/>
    </i>
    <i r="1">
      <x v="20"/>
      <x v="55"/>
    </i>
    <i r="1">
      <x v="23"/>
      <x v="56"/>
    </i>
    <i r="1">
      <x v="29"/>
      <x v="57"/>
    </i>
    <i r="1">
      <x v="30"/>
      <x v="58"/>
    </i>
    <i r="1">
      <x v="32"/>
      <x v="59"/>
    </i>
    <i r="1">
      <x v="33"/>
      <x v="60"/>
    </i>
    <i r="1">
      <x v="35"/>
      <x v="61"/>
    </i>
    <i r="1">
      <x v="36"/>
      <x v="62"/>
    </i>
    <i r="1">
      <x v="37"/>
      <x v="63"/>
    </i>
    <i r="1">
      <x v="38"/>
      <x v="64"/>
    </i>
    <i r="1">
      <x v="39"/>
      <x v="65"/>
    </i>
    <i r="1">
      <x v="40"/>
      <x v="66"/>
    </i>
    <i r="1">
      <x v="42"/>
      <x v="67"/>
    </i>
    <i r="1">
      <x v="44"/>
      <x v="68"/>
    </i>
    <i r="1">
      <x v="48"/>
      <x v="69"/>
    </i>
    <i r="1">
      <x v="49"/>
      <x v="70"/>
    </i>
    <i r="1">
      <x v="50"/>
      <x v="71"/>
    </i>
    <i r="1">
      <x v="53"/>
      <x v="72"/>
    </i>
    <i r="1">
      <x v="54"/>
      <x v="73"/>
    </i>
    <i r="1">
      <x v="56"/>
      <x v="74"/>
    </i>
    <i t="default">
      <x v="3"/>
    </i>
    <i>
      <x v="4"/>
      <x/>
      <x v="75"/>
    </i>
    <i r="1">
      <x v="2"/>
      <x v="76"/>
    </i>
    <i r="1">
      <x v="6"/>
      <x v="77"/>
    </i>
    <i r="1">
      <x v="15"/>
      <x v="79"/>
    </i>
    <i r="1">
      <x v="19"/>
      <x v="80"/>
    </i>
    <i r="1">
      <x v="20"/>
      <x v="81"/>
    </i>
    <i r="1">
      <x v="34"/>
      <x v="82"/>
    </i>
    <i r="1">
      <x v="38"/>
      <x v="83"/>
    </i>
    <i r="1">
      <x v="42"/>
      <x v="84"/>
    </i>
    <i r="1">
      <x v="45"/>
      <x v="85"/>
    </i>
    <i r="1">
      <x v="47"/>
      <x v="86"/>
    </i>
    <i r="1">
      <x v="55"/>
      <x v="87"/>
    </i>
    <i r="1">
      <x v="60"/>
      <x v="88"/>
    </i>
    <i r="1">
      <x v="98"/>
      <x v="78"/>
    </i>
    <i t="default">
      <x v="4"/>
    </i>
    <i>
      <x v="5"/>
      <x/>
      <x v="89"/>
    </i>
    <i r="1">
      <x v="1"/>
      <x v="90"/>
    </i>
    <i r="1">
      <x v="2"/>
      <x v="91"/>
    </i>
    <i r="1">
      <x v="3"/>
      <x v="92"/>
    </i>
    <i r="1">
      <x v="4"/>
      <x v="93"/>
    </i>
    <i r="1">
      <x v="5"/>
      <x v="94"/>
    </i>
    <i r="1">
      <x v="7"/>
      <x v="95"/>
    </i>
    <i t="default">
      <x v="5"/>
    </i>
    <i>
      <x v="6"/>
      <x/>
      <x v="96"/>
    </i>
    <i r="1">
      <x v="1"/>
      <x v="97"/>
    </i>
    <i t="default">
      <x v="6"/>
    </i>
    <i>
      <x v="7"/>
      <x/>
      <x v="98"/>
    </i>
    <i r="1">
      <x v="5"/>
      <x v="99"/>
    </i>
    <i r="1">
      <x v="9"/>
      <x v="100"/>
    </i>
    <i r="1">
      <x v="15"/>
      <x v="101"/>
    </i>
    <i r="1">
      <x v="17"/>
      <x v="102"/>
    </i>
    <i r="1">
      <x v="26"/>
      <x v="103"/>
    </i>
    <i r="1">
      <x v="28"/>
      <x v="104"/>
    </i>
    <i r="1">
      <x v="40"/>
      <x v="105"/>
    </i>
    <i r="1">
      <x v="41"/>
      <x v="106"/>
    </i>
    <i r="1">
      <x v="43"/>
      <x v="107"/>
    </i>
    <i r="1">
      <x v="48"/>
      <x v="108"/>
    </i>
    <i r="1">
      <x v="50"/>
      <x v="109"/>
    </i>
    <i r="1">
      <x v="51"/>
      <x v="110"/>
    </i>
    <i r="1">
      <x v="52"/>
      <x v="111"/>
    </i>
    <i r="1">
      <x v="53"/>
      <x v="112"/>
    </i>
    <i r="1">
      <x v="55"/>
      <x v="113"/>
    </i>
    <i r="1">
      <x v="57"/>
      <x v="114"/>
    </i>
    <i r="1">
      <x v="58"/>
      <x v="115"/>
    </i>
    <i r="1">
      <x v="59"/>
      <x v="116"/>
    </i>
    <i r="1">
      <x v="64"/>
      <x v="117"/>
    </i>
    <i t="default">
      <x v="7"/>
    </i>
    <i>
      <x v="8"/>
      <x v="7"/>
      <x v="118"/>
    </i>
    <i r="1">
      <x v="8"/>
      <x v="119"/>
    </i>
    <i r="1">
      <x v="15"/>
      <x v="120"/>
    </i>
    <i r="1">
      <x v="22"/>
      <x v="121"/>
    </i>
    <i r="1">
      <x v="23"/>
      <x v="122"/>
    </i>
    <i r="1">
      <x v="28"/>
      <x v="123"/>
    </i>
    <i r="1">
      <x v="31"/>
      <x v="124"/>
    </i>
    <i r="1">
      <x v="33"/>
      <x v="125"/>
    </i>
    <i r="1">
      <x v="35"/>
      <x v="126"/>
    </i>
    <i r="1">
      <x v="37"/>
      <x v="127"/>
    </i>
    <i r="1">
      <x v="38"/>
      <x v="128"/>
    </i>
    <i r="1">
      <x v="45"/>
      <x v="129"/>
    </i>
    <i r="1">
      <x v="49"/>
      <x v="130"/>
    </i>
    <i r="1">
      <x v="58"/>
      <x v="131"/>
    </i>
    <i r="1">
      <x v="59"/>
      <x v="132"/>
    </i>
    <i r="1">
      <x v="61"/>
      <x v="133"/>
    </i>
    <i r="1">
      <x v="65"/>
      <x v="134"/>
    </i>
    <i r="1">
      <x v="68"/>
      <x v="135"/>
    </i>
    <i r="1">
      <x v="70"/>
      <x v="136"/>
    </i>
    <i r="1">
      <x v="73"/>
      <x v="137"/>
    </i>
    <i r="1">
      <x v="75"/>
      <x v="138"/>
    </i>
    <i r="1">
      <x v="76"/>
      <x v="139"/>
    </i>
    <i r="1">
      <x v="78"/>
      <x v="140"/>
    </i>
    <i r="1">
      <x v="92"/>
      <x v="147"/>
    </i>
    <i r="1">
      <x v="100"/>
      <x v="141"/>
    </i>
    <i r="1">
      <x v="101"/>
      <x v="143"/>
    </i>
    <i r="1">
      <x v="102"/>
      <x v="144"/>
    </i>
    <i r="1">
      <x v="103"/>
      <x v="145"/>
    </i>
    <i r="1">
      <x v="104"/>
      <x v="146"/>
    </i>
    <i r="1">
      <x v="105"/>
      <x v="148"/>
    </i>
    <i r="1">
      <x v="106"/>
      <x v="149"/>
    </i>
    <i r="1">
      <x v="120"/>
      <x v="142"/>
    </i>
    <i t="default">
      <x v="8"/>
    </i>
    <i>
      <x v="9"/>
      <x v="1"/>
      <x v="150"/>
    </i>
    <i t="default">
      <x v="9"/>
    </i>
    <i>
      <x v="10"/>
      <x/>
      <x v="159"/>
    </i>
    <i r="1">
      <x v="3"/>
      <x v="160"/>
    </i>
    <i r="1">
      <x v="5"/>
      <x v="161"/>
    </i>
    <i r="1">
      <x v="10"/>
      <x v="162"/>
    </i>
    <i r="1">
      <x v="13"/>
      <x v="163"/>
    </i>
    <i r="1">
      <x v="15"/>
      <x v="164"/>
    </i>
    <i r="1">
      <x v="18"/>
      <x v="165"/>
    </i>
    <i r="1">
      <x v="21"/>
      <x v="166"/>
    </i>
    <i r="1">
      <x v="22"/>
      <x v="167"/>
    </i>
    <i r="1">
      <x v="24"/>
      <x v="168"/>
    </i>
    <i r="1">
      <x v="37"/>
      <x v="169"/>
    </i>
    <i r="1">
      <x v="45"/>
      <x v="170"/>
    </i>
    <i r="1">
      <x v="46"/>
      <x v="171"/>
    </i>
    <i r="1">
      <x v="47"/>
      <x v="172"/>
    </i>
    <i r="1">
      <x v="49"/>
      <x v="173"/>
    </i>
    <i r="1">
      <x v="53"/>
      <x v="174"/>
    </i>
    <i r="1">
      <x v="54"/>
      <x v="175"/>
    </i>
    <i r="1">
      <x v="56"/>
      <x v="176"/>
    </i>
    <i r="1">
      <x v="58"/>
      <x v="177"/>
    </i>
    <i r="1">
      <x v="60"/>
      <x v="178"/>
    </i>
    <i r="1">
      <x v="68"/>
      <x v="179"/>
    </i>
    <i r="1">
      <x v="69"/>
      <x v="180"/>
    </i>
    <i r="1">
      <x v="79"/>
      <x v="181"/>
    </i>
    <i r="1">
      <x v="80"/>
      <x v="182"/>
    </i>
    <i r="1">
      <x v="82"/>
      <x v="183"/>
    </i>
    <i r="1">
      <x v="88"/>
      <x v="184"/>
    </i>
    <i r="1">
      <x v="90"/>
      <x v="185"/>
    </i>
    <i r="1">
      <x v="108"/>
      <x v="186"/>
    </i>
    <i t="default">
      <x v="10"/>
    </i>
    <i>
      <x v="11"/>
      <x v="1"/>
      <x v="187"/>
    </i>
    <i r="1">
      <x v="5"/>
      <x v="188"/>
    </i>
    <i r="1">
      <x v="7"/>
      <x v="189"/>
    </i>
    <i r="1">
      <x v="9"/>
      <x v="190"/>
    </i>
    <i r="1">
      <x v="11"/>
      <x v="191"/>
    </i>
    <i r="1">
      <x v="16"/>
      <x v="192"/>
    </i>
    <i r="1">
      <x v="18"/>
      <x v="193"/>
    </i>
    <i r="1">
      <x v="19"/>
      <x v="194"/>
    </i>
    <i r="1">
      <x v="21"/>
      <x v="195"/>
    </i>
    <i r="1">
      <x v="26"/>
      <x v="196"/>
    </i>
    <i r="1">
      <x v="40"/>
      <x v="197"/>
    </i>
    <i r="1">
      <x v="42"/>
      <x v="198"/>
    </i>
    <i r="1">
      <x v="44"/>
      <x v="199"/>
    </i>
    <i r="1">
      <x v="46"/>
      <x v="200"/>
    </i>
    <i r="1">
      <x v="48"/>
      <x v="201"/>
    </i>
    <i r="1">
      <x v="49"/>
      <x v="202"/>
    </i>
    <i r="1">
      <x v="50"/>
      <x v="203"/>
    </i>
    <i r="1">
      <x v="52"/>
      <x v="204"/>
    </i>
    <i r="1">
      <x v="53"/>
      <x v="205"/>
    </i>
    <i r="1">
      <x v="62"/>
      <x v="206"/>
    </i>
    <i r="1">
      <x v="64"/>
      <x v="207"/>
    </i>
    <i r="1">
      <x v="69"/>
      <x v="208"/>
    </i>
    <i r="1">
      <x v="71"/>
      <x v="209"/>
    </i>
    <i r="1">
      <x v="80"/>
      <x v="211"/>
    </i>
    <i r="1">
      <x v="107"/>
      <x v="212"/>
    </i>
    <i r="1">
      <x v="109"/>
      <x v="210"/>
    </i>
    <i t="default">
      <x v="11"/>
    </i>
    <i>
      <x v="12"/>
      <x v="3"/>
      <x v="213"/>
    </i>
    <i r="1">
      <x v="6"/>
      <x v="214"/>
    </i>
    <i r="1">
      <x v="12"/>
      <x v="215"/>
    </i>
    <i r="1">
      <x v="16"/>
      <x v="216"/>
    </i>
    <i r="1">
      <x v="30"/>
      <x v="217"/>
    </i>
    <i r="1">
      <x v="46"/>
      <x v="218"/>
    </i>
    <i r="1">
      <x v="57"/>
      <x v="219"/>
    </i>
    <i r="1">
      <x v="59"/>
      <x v="220"/>
    </i>
    <i r="1">
      <x v="64"/>
      <x v="221"/>
    </i>
    <i r="1">
      <x v="70"/>
      <x v="222"/>
    </i>
    <i r="1">
      <x v="74"/>
      <x v="223"/>
    </i>
    <i r="1">
      <x v="76"/>
      <x v="224"/>
    </i>
    <i r="1">
      <x v="80"/>
      <x v="225"/>
    </i>
    <i r="1">
      <x v="82"/>
      <x v="226"/>
    </i>
    <i r="1">
      <x v="87"/>
      <x v="227"/>
    </i>
    <i t="default">
      <x v="12"/>
    </i>
    <i>
      <x v="13"/>
      <x v="10"/>
      <x v="228"/>
    </i>
    <i r="1">
      <x v="18"/>
      <x v="229"/>
    </i>
    <i r="1">
      <x v="25"/>
      <x v="230"/>
    </i>
    <i r="1">
      <x v="39"/>
      <x v="231"/>
    </i>
    <i r="1">
      <x v="46"/>
      <x v="232"/>
    </i>
    <i r="1">
      <x v="52"/>
      <x v="233"/>
    </i>
    <i r="1">
      <x v="67"/>
      <x v="234"/>
    </i>
    <i r="1">
      <x v="77"/>
      <x v="235"/>
    </i>
    <i r="1">
      <x v="82"/>
      <x v="236"/>
    </i>
    <i r="1">
      <x v="107"/>
      <x v="238"/>
    </i>
    <i r="1">
      <x v="111"/>
      <x v="237"/>
    </i>
    <i r="1">
      <x v="112"/>
      <x v="239"/>
    </i>
    <i t="default">
      <x v="13"/>
    </i>
    <i>
      <x v="14"/>
      <x/>
      <x v="240"/>
    </i>
    <i r="1">
      <x v="7"/>
      <x v="241"/>
    </i>
    <i r="1">
      <x v="23"/>
      <x v="242"/>
    </i>
    <i r="1">
      <x v="42"/>
      <x v="243"/>
    </i>
    <i r="1">
      <x v="49"/>
      <x v="244"/>
    </i>
    <i r="1">
      <x v="56"/>
      <x v="245"/>
    </i>
    <i r="1">
      <x v="63"/>
      <x v="246"/>
    </i>
    <i r="1">
      <x v="85"/>
      <x v="247"/>
    </i>
    <i r="1">
      <x v="89"/>
      <x v="249"/>
    </i>
    <i r="1">
      <x v="102"/>
      <x v="251"/>
    </i>
    <i r="1">
      <x v="112"/>
      <x v="250"/>
    </i>
    <i r="1">
      <x v="113"/>
      <x v="248"/>
    </i>
    <i t="default">
      <x v="14"/>
    </i>
    <i>
      <x v="15"/>
      <x v="7"/>
      <x v="252"/>
    </i>
    <i r="1">
      <x v="8"/>
      <x v="253"/>
    </i>
    <i r="1">
      <x v="25"/>
      <x v="254"/>
    </i>
    <i r="1">
      <x v="30"/>
      <x v="255"/>
    </i>
    <i r="1">
      <x v="39"/>
      <x v="256"/>
    </i>
    <i r="1">
      <x v="51"/>
      <x v="257"/>
    </i>
    <i t="default">
      <x v="15"/>
    </i>
    <i>
      <x v="16"/>
      <x v="1"/>
      <x v="258"/>
    </i>
    <i r="1">
      <x v="2"/>
      <x v="259"/>
    </i>
    <i r="1">
      <x v="7"/>
      <x v="260"/>
    </i>
    <i r="1">
      <x v="8"/>
      <x v="261"/>
    </i>
    <i r="1">
      <x v="10"/>
      <x v="262"/>
    </i>
    <i r="1">
      <x v="15"/>
      <x v="263"/>
    </i>
    <i t="default">
      <x v="16"/>
    </i>
    <i>
      <x v="17"/>
      <x v="1"/>
      <x v="264"/>
    </i>
    <i r="1">
      <x v="2"/>
      <x v="265"/>
    </i>
    <i r="1">
      <x v="4"/>
      <x v="266"/>
    </i>
    <i r="1">
      <x v="6"/>
      <x v="267"/>
    </i>
    <i r="1">
      <x v="9"/>
      <x v="268"/>
    </i>
    <i r="1">
      <x v="11"/>
      <x v="269"/>
    </i>
    <i r="1">
      <x v="13"/>
      <x v="270"/>
    </i>
    <i r="1">
      <x v="15"/>
      <x v="271"/>
    </i>
    <i r="1">
      <x v="20"/>
      <x v="272"/>
    </i>
    <i r="1">
      <x v="21"/>
      <x v="273"/>
    </i>
    <i r="1">
      <x v="96"/>
      <x v="274"/>
    </i>
    <i t="default">
      <x v="17"/>
    </i>
    <i>
      <x v="18"/>
      <x v="4"/>
      <x v="275"/>
    </i>
    <i r="1">
      <x v="6"/>
      <x v="276"/>
    </i>
    <i r="1">
      <x v="8"/>
      <x v="277"/>
    </i>
    <i r="1">
      <x v="10"/>
      <x v="278"/>
    </i>
    <i r="1">
      <x v="11"/>
      <x v="279"/>
    </i>
    <i r="1">
      <x v="12"/>
      <x v="280"/>
    </i>
    <i r="1">
      <x v="13"/>
      <x v="281"/>
    </i>
    <i t="default">
      <x v="18"/>
    </i>
    <i>
      <x v="19"/>
      <x v="2"/>
      <x v="282"/>
    </i>
    <i r="1">
      <x v="7"/>
      <x v="283"/>
    </i>
    <i r="1">
      <x v="8"/>
      <x v="284"/>
    </i>
    <i r="1">
      <x v="10"/>
      <x v="285"/>
    </i>
    <i r="1">
      <x v="11"/>
      <x v="286"/>
    </i>
    <i r="1">
      <x v="13"/>
      <x v="287"/>
    </i>
    <i r="1">
      <x v="14"/>
      <x v="288"/>
    </i>
    <i r="1">
      <x v="21"/>
      <x v="289"/>
    </i>
    <i r="1">
      <x v="23"/>
      <x v="290"/>
    </i>
    <i r="1">
      <x v="24"/>
      <x v="291"/>
    </i>
    <i r="1">
      <x v="27"/>
      <x v="292"/>
    </i>
    <i r="1">
      <x v="28"/>
      <x v="293"/>
    </i>
    <i r="1">
      <x v="37"/>
      <x v="294"/>
    </i>
    <i r="1">
      <x v="38"/>
      <x v="295"/>
    </i>
    <i r="1">
      <x v="40"/>
      <x v="296"/>
    </i>
    <i r="1">
      <x v="46"/>
      <x v="297"/>
    </i>
    <i r="1">
      <x v="47"/>
      <x v="298"/>
    </i>
    <i r="1">
      <x v="50"/>
      <x v="299"/>
    </i>
    <i r="1">
      <x v="53"/>
      <x v="300"/>
    </i>
    <i r="1">
      <x v="54"/>
      <x v="301"/>
    </i>
    <i r="1">
      <x v="55"/>
      <x v="302"/>
    </i>
    <i r="1">
      <x v="56"/>
      <x v="303"/>
    </i>
    <i r="1">
      <x v="58"/>
      <x v="304"/>
    </i>
    <i r="1">
      <x v="61"/>
      <x v="305"/>
    </i>
    <i r="1">
      <x v="63"/>
      <x v="306"/>
    </i>
    <i r="1">
      <x v="64"/>
      <x v="307"/>
    </i>
    <i r="1">
      <x v="70"/>
      <x v="308"/>
    </i>
    <i r="1">
      <x v="75"/>
      <x v="310"/>
    </i>
    <i r="1">
      <x v="77"/>
      <x v="311"/>
    </i>
    <i r="1">
      <x v="78"/>
      <x v="312"/>
    </i>
    <i r="1">
      <x v="79"/>
      <x v="313"/>
    </i>
    <i r="1">
      <x v="80"/>
      <x v="314"/>
    </i>
    <i r="1">
      <x v="109"/>
      <x v="309"/>
    </i>
    <i t="default">
      <x v="19"/>
    </i>
    <i>
      <x v="20"/>
      <x v="1"/>
      <x v="315"/>
    </i>
    <i r="1">
      <x v="6"/>
      <x v="316"/>
    </i>
    <i r="1">
      <x v="9"/>
      <x v="317"/>
    </i>
    <i r="1">
      <x v="12"/>
      <x v="318"/>
    </i>
    <i r="1">
      <x v="14"/>
      <x v="319"/>
    </i>
    <i r="1">
      <x v="17"/>
      <x v="320"/>
    </i>
    <i r="1">
      <x v="18"/>
      <x v="321"/>
    </i>
    <i r="1">
      <x v="22"/>
      <x v="322"/>
    </i>
    <i r="1">
      <x v="23"/>
      <x v="323"/>
    </i>
    <i r="1">
      <x v="24"/>
      <x v="324"/>
    </i>
    <i r="1">
      <x v="26"/>
      <x v="325"/>
    </i>
    <i r="1">
      <x v="49"/>
      <x v="326"/>
    </i>
    <i r="1">
      <x v="62"/>
      <x v="327"/>
    </i>
    <i r="1">
      <x v="68"/>
      <x v="328"/>
    </i>
    <i r="1">
      <x v="69"/>
      <x v="329"/>
    </i>
    <i r="1">
      <x v="70"/>
      <x v="330"/>
    </i>
    <i r="1">
      <x v="80"/>
      <x v="333"/>
    </i>
    <i r="1">
      <x v="99"/>
      <x v="334"/>
    </i>
    <i r="1">
      <x v="109"/>
      <x v="331"/>
    </i>
    <i r="1">
      <x v="110"/>
      <x v="332"/>
    </i>
    <i t="default">
      <x v="20"/>
    </i>
    <i>
      <x v="21"/>
      <x v="6"/>
      <x v="335"/>
    </i>
    <i r="1">
      <x v="8"/>
      <x v="336"/>
    </i>
    <i r="1">
      <x v="14"/>
      <x v="337"/>
    </i>
    <i r="1">
      <x v="24"/>
      <x v="338"/>
    </i>
    <i r="1">
      <x v="28"/>
      <x v="339"/>
    </i>
    <i r="1">
      <x v="35"/>
      <x v="340"/>
    </i>
    <i r="1">
      <x v="40"/>
      <x v="341"/>
    </i>
    <i r="1">
      <x v="44"/>
      <x v="342"/>
    </i>
    <i r="1">
      <x v="48"/>
      <x v="343"/>
    </i>
    <i r="1">
      <x v="58"/>
      <x v="344"/>
    </i>
    <i r="1">
      <x v="59"/>
      <x v="345"/>
    </i>
    <i r="1">
      <x v="65"/>
      <x v="346"/>
    </i>
    <i r="1">
      <x v="69"/>
      <x v="347"/>
    </i>
    <i r="1">
      <x v="70"/>
      <x v="348"/>
    </i>
    <i r="1">
      <x v="109"/>
      <x v="349"/>
    </i>
    <i r="1">
      <x v="110"/>
      <x v="350"/>
    </i>
    <i t="default">
      <x v="21"/>
    </i>
    <i>
      <x v="22"/>
      <x v="6"/>
      <x v="351"/>
    </i>
    <i r="1">
      <x v="9"/>
      <x v="352"/>
    </i>
    <i r="1">
      <x v="11"/>
      <x v="353"/>
    </i>
    <i r="1">
      <x v="13"/>
      <x v="354"/>
    </i>
    <i r="1">
      <x v="14"/>
      <x v="355"/>
    </i>
    <i r="1">
      <x v="15"/>
      <x v="356"/>
    </i>
    <i r="1">
      <x v="18"/>
      <x v="357"/>
    </i>
    <i r="1">
      <x v="21"/>
      <x v="358"/>
    </i>
    <i r="1">
      <x v="23"/>
      <x v="359"/>
    </i>
    <i r="1">
      <x v="35"/>
      <x v="360"/>
    </i>
    <i r="1">
      <x v="36"/>
      <x v="361"/>
    </i>
    <i r="1">
      <x v="46"/>
      <x v="362"/>
    </i>
    <i r="1">
      <x v="48"/>
      <x v="363"/>
    </i>
    <i r="1">
      <x v="49"/>
      <x v="364"/>
    </i>
    <i r="1">
      <x v="51"/>
      <x v="365"/>
    </i>
    <i r="1">
      <x v="55"/>
      <x v="366"/>
    </i>
    <i r="1">
      <x v="70"/>
      <x v="367"/>
    </i>
    <i r="1">
      <x v="79"/>
      <x v="368"/>
    </i>
    <i r="1">
      <x v="85"/>
      <x v="369"/>
    </i>
    <i r="1">
      <x v="86"/>
      <x v="370"/>
    </i>
    <i r="1">
      <x v="87"/>
      <x v="373"/>
    </i>
    <i r="1">
      <x v="89"/>
      <x v="374"/>
    </i>
    <i r="1">
      <x v="91"/>
      <x v="375"/>
    </i>
    <i r="1">
      <x v="96"/>
      <x v="377"/>
    </i>
    <i r="1">
      <x v="114"/>
      <x v="371"/>
    </i>
    <i r="1">
      <x v="115"/>
      <x v="372"/>
    </i>
    <i r="1">
      <x v="116"/>
      <x v="376"/>
    </i>
    <i t="default">
      <x v="22"/>
    </i>
    <i>
      <x v="23"/>
      <x v="10"/>
      <x v="385"/>
    </i>
    <i r="1">
      <x v="27"/>
      <x v="386"/>
    </i>
    <i r="1">
      <x v="33"/>
      <x v="387"/>
    </i>
    <i r="1">
      <x v="39"/>
      <x v="388"/>
    </i>
    <i r="1">
      <x v="55"/>
      <x v="389"/>
    </i>
    <i r="1">
      <x v="75"/>
      <x v="391"/>
    </i>
    <i r="1">
      <x v="109"/>
      <x v="390"/>
    </i>
    <i t="default">
      <x v="23"/>
    </i>
    <i>
      <x v="24"/>
      <x v="1"/>
      <x v="392"/>
    </i>
    <i r="1">
      <x v="9"/>
      <x v="393"/>
    </i>
    <i r="1">
      <x v="15"/>
      <x v="394"/>
    </i>
    <i t="default">
      <x v="24"/>
    </i>
    <i>
      <x v="25"/>
      <x/>
      <x v="395"/>
    </i>
    <i r="1">
      <x v="2"/>
      <x v="396"/>
    </i>
    <i r="1">
      <x v="3"/>
      <x v="397"/>
    </i>
    <i r="1">
      <x v="4"/>
      <x v="398"/>
    </i>
    <i r="1">
      <x v="5"/>
      <x v="399"/>
    </i>
    <i r="1">
      <x v="6"/>
      <x v="400"/>
    </i>
    <i r="1">
      <x v="7"/>
      <x v="401"/>
    </i>
    <i r="1">
      <x v="8"/>
      <x v="402"/>
    </i>
    <i r="1">
      <x v="9"/>
      <x v="403"/>
    </i>
    <i t="default">
      <x v="25"/>
    </i>
    <i>
      <x v="26"/>
      <x/>
      <x v="404"/>
    </i>
    <i r="1">
      <x v="1"/>
      <x v="405"/>
    </i>
    <i r="1">
      <x v="2"/>
      <x v="406"/>
    </i>
    <i r="1">
      <x v="3"/>
      <x v="407"/>
    </i>
    <i r="1">
      <x v="4"/>
      <x v="408"/>
    </i>
    <i r="1">
      <x v="5"/>
      <x v="409"/>
    </i>
    <i r="1">
      <x v="6"/>
      <x v="410"/>
    </i>
    <i r="1">
      <x v="8"/>
      <x v="411"/>
    </i>
    <i r="1">
      <x v="9"/>
      <x v="412"/>
    </i>
    <i r="1">
      <x v="10"/>
      <x v="413"/>
    </i>
    <i r="1">
      <x v="11"/>
      <x v="414"/>
    </i>
    <i r="1">
      <x v="12"/>
      <x v="415"/>
    </i>
    <i r="1">
      <x v="13"/>
      <x v="416"/>
    </i>
    <i r="1">
      <x v="14"/>
      <x v="417"/>
    </i>
    <i r="1">
      <x v="15"/>
      <x v="418"/>
    </i>
    <i r="1">
      <x v="17"/>
      <x v="419"/>
    </i>
    <i r="1">
      <x v="19"/>
      <x v="420"/>
    </i>
    <i t="default">
      <x v="26"/>
    </i>
    <i>
      <x v="27"/>
      <x/>
      <x v="427"/>
    </i>
    <i r="1">
      <x v="2"/>
      <x v="428"/>
    </i>
    <i r="1">
      <x v="3"/>
      <x v="429"/>
    </i>
    <i r="1">
      <x v="6"/>
      <x v="430"/>
    </i>
    <i r="1">
      <x v="7"/>
      <x v="431"/>
    </i>
    <i r="1">
      <x v="12"/>
      <x v="432"/>
    </i>
    <i r="1">
      <x v="14"/>
      <x v="433"/>
    </i>
    <i r="1">
      <x v="17"/>
      <x v="434"/>
    </i>
    <i r="1">
      <x v="18"/>
      <x v="435"/>
    </i>
    <i r="1">
      <x v="19"/>
      <x v="436"/>
    </i>
    <i r="1">
      <x v="21"/>
      <x v="437"/>
    </i>
    <i r="1">
      <x v="23"/>
      <x v="438"/>
    </i>
    <i r="1">
      <x v="24"/>
      <x v="439"/>
    </i>
    <i r="1">
      <x v="25"/>
      <x v="440"/>
    </i>
    <i r="1">
      <x v="27"/>
      <x v="441"/>
    </i>
    <i r="1">
      <x v="29"/>
      <x v="442"/>
    </i>
    <i r="1">
      <x v="30"/>
      <x v="443"/>
    </i>
    <i r="1">
      <x v="31"/>
      <x v="444"/>
    </i>
    <i r="1">
      <x v="33"/>
      <x v="445"/>
    </i>
    <i r="1">
      <x v="35"/>
      <x v="446"/>
    </i>
    <i r="1">
      <x v="37"/>
      <x v="447"/>
    </i>
    <i r="1">
      <x v="39"/>
      <x v="448"/>
    </i>
    <i r="1">
      <x v="40"/>
      <x v="449"/>
    </i>
    <i r="1">
      <x v="44"/>
      <x v="450"/>
    </i>
    <i r="1">
      <x v="48"/>
      <x v="451"/>
    </i>
    <i r="1">
      <x v="50"/>
      <x v="452"/>
    </i>
    <i r="1">
      <x v="51"/>
      <x v="453"/>
    </i>
    <i r="1">
      <x v="52"/>
      <x v="454"/>
    </i>
    <i r="1">
      <x v="53"/>
      <x v="455"/>
    </i>
    <i r="1">
      <x v="56"/>
      <x v="456"/>
    </i>
    <i r="1">
      <x v="58"/>
      <x v="457"/>
    </i>
    <i r="1">
      <x v="60"/>
      <x v="458"/>
    </i>
    <i t="default">
      <x v="27"/>
    </i>
    <i>
      <x v="28"/>
      <x/>
      <x v="459"/>
    </i>
    <i r="1">
      <x v="1"/>
      <x v="460"/>
    </i>
    <i r="1">
      <x v="4"/>
      <x v="461"/>
    </i>
    <i r="1">
      <x v="10"/>
      <x v="462"/>
    </i>
    <i r="1">
      <x v="11"/>
      <x v="463"/>
    </i>
    <i r="1">
      <x v="13"/>
      <x v="464"/>
    </i>
    <i r="1">
      <x v="17"/>
      <x v="465"/>
    </i>
    <i r="1">
      <x v="18"/>
      <x v="466"/>
    </i>
    <i r="1">
      <x v="22"/>
      <x v="467"/>
    </i>
    <i r="1">
      <x v="23"/>
      <x v="468"/>
    </i>
    <i r="1">
      <x v="24"/>
      <x v="469"/>
    </i>
    <i r="1">
      <x v="28"/>
      <x v="470"/>
    </i>
    <i r="1">
      <x v="31"/>
      <x v="471"/>
    </i>
    <i r="1">
      <x v="33"/>
      <x v="472"/>
    </i>
    <i r="1">
      <x v="34"/>
      <x v="473"/>
    </i>
    <i r="1">
      <x v="35"/>
      <x v="474"/>
    </i>
    <i r="1">
      <x v="38"/>
      <x v="475"/>
    </i>
    <i r="1">
      <x v="40"/>
      <x v="476"/>
    </i>
    <i r="1">
      <x v="45"/>
      <x v="477"/>
    </i>
    <i r="1">
      <x v="48"/>
      <x v="478"/>
    </i>
    <i r="1">
      <x v="49"/>
      <x v="479"/>
    </i>
    <i r="1">
      <x v="51"/>
      <x v="480"/>
    </i>
    <i r="1">
      <x v="55"/>
      <x v="481"/>
    </i>
    <i r="1">
      <x v="57"/>
      <x v="482"/>
    </i>
    <i r="1">
      <x v="59"/>
      <x v="483"/>
    </i>
    <i r="1">
      <x v="60"/>
      <x v="484"/>
    </i>
    <i r="1">
      <x v="62"/>
      <x v="485"/>
    </i>
    <i r="1">
      <x v="63"/>
      <x v="486"/>
    </i>
    <i r="1">
      <x v="65"/>
      <x v="487"/>
    </i>
    <i r="1">
      <x v="69"/>
      <x v="488"/>
    </i>
    <i r="1">
      <x v="75"/>
      <x v="489"/>
    </i>
    <i r="1">
      <x v="78"/>
      <x v="490"/>
    </i>
    <i r="1">
      <x v="79"/>
      <x v="492"/>
    </i>
    <i r="1">
      <x v="80"/>
      <x v="493"/>
    </i>
    <i r="1">
      <x v="82"/>
      <x v="494"/>
    </i>
    <i r="1">
      <x v="85"/>
      <x v="497"/>
    </i>
    <i r="1">
      <x v="87"/>
      <x v="498"/>
    </i>
    <i r="1">
      <x v="99"/>
      <x v="495"/>
    </i>
    <i r="1">
      <x v="110"/>
      <x v="491"/>
    </i>
    <i r="1">
      <x v="117"/>
      <x v="499"/>
    </i>
    <i r="1">
      <x v="118"/>
      <x v="500"/>
    </i>
    <i r="1">
      <x v="119"/>
      <x v="496"/>
    </i>
    <i t="default">
      <x v="28"/>
    </i>
    <i>
      <x v="29"/>
      <x v="3"/>
      <x v="504"/>
    </i>
    <i r="1">
      <x v="8"/>
      <x v="505"/>
    </i>
    <i r="1">
      <x v="14"/>
      <x v="506"/>
    </i>
    <i r="1">
      <x v="16"/>
      <x v="507"/>
    </i>
    <i r="1">
      <x v="17"/>
      <x v="508"/>
    </i>
    <i r="1">
      <x v="18"/>
      <x v="509"/>
    </i>
    <i r="1">
      <x v="21"/>
      <x v="510"/>
    </i>
    <i r="1">
      <x v="24"/>
      <x v="511"/>
    </i>
    <i r="1">
      <x v="25"/>
      <x v="512"/>
    </i>
    <i r="1">
      <x v="30"/>
      <x v="513"/>
    </i>
    <i r="1">
      <x v="35"/>
      <x v="514"/>
    </i>
    <i r="1">
      <x v="36"/>
      <x v="515"/>
    </i>
    <i r="1">
      <x v="37"/>
      <x v="516"/>
    </i>
    <i r="1">
      <x v="42"/>
      <x v="517"/>
    </i>
    <i r="1">
      <x v="48"/>
      <x v="518"/>
    </i>
    <i r="1">
      <x v="49"/>
      <x v="519"/>
    </i>
    <i r="1">
      <x v="50"/>
      <x v="520"/>
    </i>
    <i r="1">
      <x v="51"/>
      <x v="521"/>
    </i>
    <i r="1">
      <x v="54"/>
      <x v="522"/>
    </i>
    <i r="1">
      <x v="55"/>
      <x v="523"/>
    </i>
    <i r="1">
      <x v="57"/>
      <x v="524"/>
    </i>
    <i r="1">
      <x v="58"/>
      <x v="525"/>
    </i>
    <i r="1">
      <x v="60"/>
      <x v="526"/>
    </i>
    <i r="1">
      <x v="67"/>
      <x v="527"/>
    </i>
    <i r="1">
      <x v="69"/>
      <x v="528"/>
    </i>
    <i r="1">
      <x v="70"/>
      <x v="529"/>
    </i>
    <i r="1">
      <x v="73"/>
      <x v="530"/>
    </i>
    <i r="1">
      <x v="75"/>
      <x v="531"/>
    </i>
    <i r="1">
      <x v="76"/>
      <x v="532"/>
    </i>
    <i r="1">
      <x v="77"/>
      <x v="533"/>
    </i>
    <i r="1">
      <x v="81"/>
      <x v="535"/>
    </i>
    <i r="1">
      <x v="83"/>
      <x v="536"/>
    </i>
    <i r="1">
      <x v="99"/>
      <x v="537"/>
    </i>
    <i r="1">
      <x v="100"/>
      <x v="539"/>
    </i>
    <i r="1">
      <x v="110"/>
      <x v="534"/>
    </i>
    <i r="1">
      <x v="111"/>
      <x v="538"/>
    </i>
    <i t="default">
      <x v="29"/>
    </i>
    <i>
      <x v="30"/>
      <x v="13"/>
      <x v="540"/>
    </i>
    <i r="1">
      <x v="24"/>
      <x v="541"/>
    </i>
    <i r="1">
      <x v="51"/>
      <x v="542"/>
    </i>
    <i r="1">
      <x v="55"/>
      <x v="543"/>
    </i>
    <i r="1">
      <x v="62"/>
      <x v="544"/>
    </i>
    <i r="1">
      <x v="66"/>
      <x v="545"/>
    </i>
    <i r="1">
      <x v="76"/>
      <x v="547"/>
    </i>
    <i r="1">
      <x v="109"/>
      <x v="546"/>
    </i>
    <i t="default">
      <x v="30"/>
    </i>
    <i>
      <x v="31"/>
      <x/>
      <x v="548"/>
    </i>
    <i r="1">
      <x v="1"/>
      <x v="549"/>
    </i>
    <i r="1">
      <x v="2"/>
      <x v="550"/>
    </i>
    <i r="1">
      <x v="3"/>
      <x v="551"/>
    </i>
    <i r="1">
      <x v="5"/>
      <x v="552"/>
    </i>
    <i r="1">
      <x v="8"/>
      <x v="553"/>
    </i>
    <i r="1">
      <x v="9"/>
      <x v="554"/>
    </i>
    <i r="1">
      <x v="14"/>
      <x v="555"/>
    </i>
    <i r="1">
      <x v="15"/>
      <x v="556"/>
    </i>
    <i r="1">
      <x v="17"/>
      <x v="557"/>
    </i>
    <i r="1">
      <x v="18"/>
      <x v="558"/>
    </i>
    <i r="1">
      <x v="19"/>
      <x v="559"/>
    </i>
    <i r="1">
      <x v="21"/>
      <x v="560"/>
    </i>
    <i r="1">
      <x v="23"/>
      <x v="561"/>
    </i>
    <i r="1">
      <x v="25"/>
      <x v="562"/>
    </i>
    <i r="1">
      <x v="26"/>
      <x v="563"/>
    </i>
    <i r="1">
      <x v="28"/>
      <x v="564"/>
    </i>
    <i r="1">
      <x v="33"/>
      <x v="565"/>
    </i>
    <i t="default">
      <x v="31"/>
    </i>
    <i>
      <x v="32"/>
      <x/>
      <x v="566"/>
    </i>
    <i r="1">
      <x v="1"/>
      <x v="567"/>
    </i>
    <i r="1">
      <x v="3"/>
      <x v="568"/>
    </i>
    <i r="1">
      <x v="5"/>
      <x v="569"/>
    </i>
    <i r="1">
      <x v="6"/>
      <x v="570"/>
    </i>
    <i r="1">
      <x v="8"/>
      <x v="571"/>
    </i>
    <i r="1">
      <x v="9"/>
      <x v="572"/>
    </i>
    <i r="1">
      <x v="10"/>
      <x v="573"/>
    </i>
    <i r="1">
      <x v="12"/>
      <x v="574"/>
    </i>
    <i r="1">
      <x v="13"/>
      <x v="575"/>
    </i>
    <i r="1">
      <x v="14"/>
      <x v="576"/>
    </i>
    <i r="1">
      <x v="17"/>
      <x v="577"/>
    </i>
    <i r="1">
      <x v="19"/>
      <x v="578"/>
    </i>
    <i r="1">
      <x v="21"/>
      <x v="579"/>
    </i>
    <i r="1">
      <x v="24"/>
      <x v="580"/>
    </i>
    <i r="1">
      <x v="27"/>
      <x v="581"/>
    </i>
    <i r="1">
      <x v="33"/>
      <x v="582"/>
    </i>
    <i r="1">
      <x v="35"/>
      <x v="583"/>
    </i>
    <i r="1">
      <x v="36"/>
      <x v="584"/>
    </i>
    <i r="1">
      <x v="38"/>
      <x v="585"/>
    </i>
    <i r="1">
      <x v="40"/>
      <x v="586"/>
    </i>
    <i r="1">
      <x v="44"/>
      <x v="587"/>
    </i>
    <i r="1">
      <x v="45"/>
      <x v="588"/>
    </i>
    <i r="1">
      <x v="46"/>
      <x v="589"/>
    </i>
    <i r="1">
      <x v="47"/>
      <x v="590"/>
    </i>
    <i r="1">
      <x v="48"/>
      <x v="591"/>
    </i>
    <i r="1">
      <x v="51"/>
      <x v="592"/>
    </i>
    <i r="1">
      <x v="54"/>
      <x v="593"/>
    </i>
    <i r="1">
      <x v="55"/>
      <x v="594"/>
    </i>
    <i r="1">
      <x v="56"/>
      <x v="595"/>
    </i>
    <i r="1">
      <x v="59"/>
      <x v="596"/>
    </i>
    <i r="1">
      <x v="63"/>
      <x v="597"/>
    </i>
    <i r="1">
      <x v="64"/>
      <x v="598"/>
    </i>
    <i r="1">
      <x v="65"/>
      <x v="599"/>
    </i>
    <i r="1">
      <x v="67"/>
      <x v="600"/>
    </i>
    <i t="default">
      <x v="32"/>
    </i>
    <i>
      <x v="33"/>
      <x/>
      <x v="601"/>
    </i>
    <i r="1">
      <x v="1"/>
      <x v="602"/>
    </i>
    <i r="1">
      <x v="3"/>
      <x v="603"/>
    </i>
    <i r="1">
      <x v="4"/>
      <x v="604"/>
    </i>
    <i t="default">
      <x v="33"/>
    </i>
    <i>
      <x v="34"/>
      <x v="9"/>
      <x v="605"/>
    </i>
    <i r="1">
      <x v="15"/>
      <x v="606"/>
    </i>
    <i r="1">
      <x v="16"/>
      <x v="607"/>
    </i>
    <i r="1">
      <x v="17"/>
      <x v="608"/>
    </i>
    <i r="1">
      <x v="22"/>
      <x v="609"/>
    </i>
    <i r="1">
      <x v="25"/>
      <x v="610"/>
    </i>
    <i r="1">
      <x v="29"/>
      <x v="611"/>
    </i>
    <i r="1">
      <x v="31"/>
      <x v="612"/>
    </i>
    <i r="1">
      <x v="39"/>
      <x v="613"/>
    </i>
    <i r="1">
      <x v="41"/>
      <x v="614"/>
    </i>
    <i r="1">
      <x v="42"/>
      <x v="615"/>
    </i>
    <i r="1">
      <x v="45"/>
      <x v="616"/>
    </i>
    <i r="1">
      <x v="46"/>
      <x v="617"/>
    </i>
    <i t="default">
      <x v="34"/>
    </i>
    <i>
      <x v="35"/>
      <x v="5"/>
      <x v="618"/>
    </i>
    <i r="1">
      <x v="52"/>
      <x v="619"/>
    </i>
    <i t="default">
      <x v="35"/>
    </i>
    <i>
      <x v="36"/>
      <x/>
      <x v="620"/>
    </i>
    <i r="1">
      <x v="1"/>
      <x v="621"/>
    </i>
    <i r="1">
      <x v="4"/>
      <x v="622"/>
    </i>
    <i r="1">
      <x v="5"/>
      <x v="623"/>
    </i>
    <i r="1">
      <x v="7"/>
      <x v="624"/>
    </i>
    <i r="1">
      <x v="8"/>
      <x v="625"/>
    </i>
    <i r="1">
      <x v="14"/>
      <x v="626"/>
    </i>
    <i r="1">
      <x v="15"/>
      <x v="627"/>
    </i>
    <i r="1">
      <x v="18"/>
      <x v="628"/>
    </i>
    <i r="1">
      <x v="19"/>
      <x v="629"/>
    </i>
    <i r="1">
      <x v="21"/>
      <x v="630"/>
    </i>
    <i r="1">
      <x v="22"/>
      <x v="631"/>
    </i>
    <i r="1">
      <x v="31"/>
      <x v="632"/>
    </i>
    <i r="1">
      <x v="32"/>
      <x v="633"/>
    </i>
    <i r="1">
      <x v="35"/>
      <x v="634"/>
    </i>
    <i r="1">
      <x v="36"/>
      <x v="635"/>
    </i>
    <i r="1">
      <x v="37"/>
      <x v="636"/>
    </i>
    <i r="1">
      <x v="39"/>
      <x v="637"/>
    </i>
    <i r="1">
      <x v="45"/>
      <x v="638"/>
    </i>
    <i r="1">
      <x v="46"/>
      <x v="639"/>
    </i>
    <i r="1">
      <x v="47"/>
      <x v="640"/>
    </i>
    <i r="1">
      <x v="56"/>
      <x v="641"/>
    </i>
    <i r="1">
      <x v="57"/>
      <x v="642"/>
    </i>
    <i r="1">
      <x v="60"/>
      <x v="643"/>
    </i>
    <i r="1">
      <x v="61"/>
      <x v="644"/>
    </i>
    <i r="1">
      <x v="67"/>
      <x v="645"/>
    </i>
    <i r="1">
      <x v="69"/>
      <x v="646"/>
    </i>
    <i r="1">
      <x v="71"/>
      <x v="647"/>
    </i>
    <i r="1">
      <x v="73"/>
      <x v="648"/>
    </i>
    <i r="1">
      <x v="78"/>
      <x v="649"/>
    </i>
    <i r="1">
      <x v="80"/>
      <x v="650"/>
    </i>
    <i r="1">
      <x v="84"/>
      <x v="652"/>
    </i>
    <i r="1">
      <x v="86"/>
      <x v="653"/>
    </i>
    <i r="1">
      <x v="87"/>
      <x v="654"/>
    </i>
    <i r="1">
      <x v="107"/>
      <x v="651"/>
    </i>
    <i t="default">
      <x v="36"/>
    </i>
    <i>
      <x v="37"/>
      <x v="7"/>
      <x v="655"/>
    </i>
    <i r="1">
      <x v="13"/>
      <x v="656"/>
    </i>
    <i r="1">
      <x v="14"/>
      <x v="657"/>
    </i>
    <i r="1">
      <x v="18"/>
      <x v="658"/>
    </i>
    <i r="1">
      <x v="19"/>
      <x v="659"/>
    </i>
    <i r="1">
      <x v="20"/>
      <x v="660"/>
    </i>
    <i r="1">
      <x v="24"/>
      <x v="661"/>
    </i>
    <i r="1">
      <x v="27"/>
      <x v="662"/>
    </i>
    <i r="1">
      <x v="30"/>
      <x v="663"/>
    </i>
    <i r="1">
      <x v="42"/>
      <x v="664"/>
    </i>
    <i r="1">
      <x v="49"/>
      <x v="665"/>
    </i>
    <i r="1">
      <x v="50"/>
      <x v="666"/>
    </i>
    <i r="1">
      <x v="57"/>
      <x v="667"/>
    </i>
    <i r="1">
      <x v="61"/>
      <x v="668"/>
    </i>
    <i r="1">
      <x v="62"/>
      <x v="669"/>
    </i>
    <i r="1">
      <x v="68"/>
      <x v="670"/>
    </i>
    <i r="1">
      <x v="70"/>
      <x v="671"/>
    </i>
    <i r="1">
      <x v="71"/>
      <x v="672"/>
    </i>
    <i r="1">
      <x v="82"/>
      <x v="673"/>
    </i>
    <i r="1">
      <x v="86"/>
      <x v="676"/>
    </i>
    <i r="1">
      <x v="90"/>
      <x v="678"/>
    </i>
    <i r="1">
      <x v="91"/>
      <x v="680"/>
    </i>
    <i r="1">
      <x v="92"/>
      <x v="684"/>
    </i>
    <i r="1">
      <x v="93"/>
      <x v="686"/>
    </i>
    <i r="1">
      <x v="94"/>
      <x v="699"/>
    </i>
    <i r="1">
      <x v="95"/>
      <x v="700"/>
    </i>
    <i r="1">
      <x v="99"/>
      <x v="674"/>
    </i>
    <i r="1">
      <x v="112"/>
      <x v="679"/>
    </i>
    <i r="1">
      <x v="115"/>
      <x v="677"/>
    </i>
    <i r="1">
      <x v="119"/>
      <x v="675"/>
    </i>
    <i r="1">
      <x v="121"/>
      <x v="681"/>
    </i>
    <i r="1">
      <x v="122"/>
      <x v="682"/>
    </i>
    <i r="1">
      <x v="123"/>
      <x v="683"/>
    </i>
    <i r="1">
      <x v="124"/>
      <x v="685"/>
    </i>
    <i r="1">
      <x v="125"/>
      <x v="688"/>
    </i>
    <i r="1">
      <x v="126"/>
      <x v="689"/>
    </i>
    <i r="1">
      <x v="127"/>
      <x v="690"/>
    </i>
    <i r="1">
      <x v="128"/>
      <x v="691"/>
    </i>
    <i r="1">
      <x v="129"/>
      <x v="693"/>
    </i>
    <i r="1">
      <x v="130"/>
      <x v="695"/>
    </i>
    <i r="1">
      <x v="131"/>
      <x v="696"/>
    </i>
    <i r="1">
      <x v="132"/>
      <x v="697"/>
    </i>
    <i r="1">
      <x v="133"/>
      <x v="698"/>
    </i>
    <i r="1">
      <x v="134"/>
      <x v="701"/>
    </i>
    <i r="1">
      <x v="135"/>
      <x v="703"/>
    </i>
    <i r="1">
      <x v="136"/>
      <x v="705"/>
    </i>
    <i r="1">
      <x v="137"/>
      <x v="706"/>
    </i>
    <i r="1">
      <x v="143"/>
      <x v="687"/>
    </i>
    <i r="1">
      <x v="144"/>
      <x v="692"/>
    </i>
    <i r="1">
      <x v="145"/>
      <x v="694"/>
    </i>
    <i r="1">
      <x v="146"/>
      <x v="702"/>
    </i>
    <i r="1">
      <x v="147"/>
      <x v="704"/>
    </i>
    <i t="default">
      <x v="37"/>
    </i>
    <i>
      <x v="38"/>
      <x/>
      <x v="707"/>
    </i>
    <i r="1">
      <x v="1"/>
      <x v="708"/>
    </i>
    <i r="1">
      <x v="2"/>
      <x v="709"/>
    </i>
    <i r="1">
      <x v="5"/>
      <x v="710"/>
    </i>
    <i r="1">
      <x v="17"/>
      <x v="711"/>
    </i>
    <i r="1">
      <x v="20"/>
      <x v="712"/>
    </i>
    <i r="1">
      <x v="21"/>
      <x v="713"/>
    </i>
    <i r="1">
      <x v="24"/>
      <x v="714"/>
    </i>
    <i r="1">
      <x v="26"/>
      <x v="715"/>
    </i>
    <i r="1">
      <x v="28"/>
      <x v="716"/>
    </i>
    <i t="default">
      <x v="38"/>
    </i>
    <i>
      <x v="39"/>
      <x/>
      <x v="717"/>
    </i>
    <i r="1">
      <x v="5"/>
      <x v="718"/>
    </i>
    <i r="1">
      <x v="9"/>
      <x v="719"/>
    </i>
    <i r="1">
      <x v="10"/>
      <x v="720"/>
    </i>
    <i r="1">
      <x v="13"/>
      <x v="721"/>
    </i>
    <i t="default">
      <x v="39"/>
    </i>
    <i>
      <x v="40"/>
      <x v="7"/>
      <x v="722"/>
    </i>
    <i r="1">
      <x v="9"/>
      <x v="723"/>
    </i>
    <i r="1">
      <x v="15"/>
      <x v="724"/>
    </i>
    <i r="1">
      <x v="20"/>
      <x v="725"/>
    </i>
    <i r="1">
      <x v="31"/>
      <x v="726"/>
    </i>
    <i r="1">
      <x v="33"/>
      <x v="727"/>
    </i>
    <i r="1">
      <x v="38"/>
      <x v="728"/>
    </i>
    <i r="1">
      <x v="42"/>
      <x v="729"/>
    </i>
    <i r="1">
      <x v="44"/>
      <x v="730"/>
    </i>
    <i r="1">
      <x v="45"/>
      <x v="731"/>
    </i>
    <i r="1">
      <x v="54"/>
      <x v="732"/>
    </i>
    <i r="1">
      <x v="56"/>
      <x v="733"/>
    </i>
    <i r="1">
      <x v="59"/>
      <x v="734"/>
    </i>
    <i r="1">
      <x v="70"/>
      <x v="735"/>
    </i>
    <i r="1">
      <x v="71"/>
      <x v="736"/>
    </i>
    <i r="1">
      <x v="72"/>
      <x v="737"/>
    </i>
    <i r="1">
      <x v="76"/>
      <x v="739"/>
    </i>
    <i r="1">
      <x v="77"/>
      <x v="740"/>
    </i>
    <i r="1">
      <x v="78"/>
      <x v="741"/>
    </i>
    <i r="1">
      <x v="81"/>
      <x v="743"/>
    </i>
    <i r="1">
      <x v="84"/>
      <x v="744"/>
    </i>
    <i r="1">
      <x v="97"/>
      <x v="750"/>
    </i>
    <i r="1">
      <x v="109"/>
      <x v="738"/>
    </i>
    <i r="1">
      <x v="110"/>
      <x v="742"/>
    </i>
    <i r="1">
      <x v="138"/>
      <x v="746"/>
    </i>
    <i r="1">
      <x v="139"/>
      <x v="747"/>
    </i>
    <i r="1">
      <x v="140"/>
      <x v="748"/>
    </i>
    <i r="1">
      <x v="141"/>
      <x v="749"/>
    </i>
    <i r="1">
      <x v="142"/>
      <x v="751"/>
    </i>
    <i r="1">
      <x v="148"/>
      <x v="745"/>
    </i>
    <i t="default">
      <x v="40"/>
    </i>
    <i>
      <x v="41"/>
      <x v="3"/>
      <x v="752"/>
    </i>
    <i r="1">
      <x v="5"/>
      <x v="753"/>
    </i>
    <i r="1">
      <x v="14"/>
      <x v="754"/>
    </i>
    <i r="1">
      <x v="16"/>
      <x v="755"/>
    </i>
    <i r="1">
      <x v="18"/>
      <x v="756"/>
    </i>
    <i r="1">
      <x v="19"/>
      <x v="757"/>
    </i>
    <i r="1">
      <x v="22"/>
      <x v="758"/>
    </i>
    <i r="1">
      <x v="26"/>
      <x v="759"/>
    </i>
    <i r="1">
      <x v="28"/>
      <x v="760"/>
    </i>
    <i r="1">
      <x v="30"/>
      <x v="761"/>
    </i>
    <i r="1">
      <x v="31"/>
      <x v="762"/>
    </i>
    <i r="1">
      <x v="33"/>
      <x v="763"/>
    </i>
    <i r="1">
      <x v="36"/>
      <x v="764"/>
    </i>
    <i t="default">
      <x v="41"/>
    </i>
    <i>
      <x v="42"/>
      <x v="4"/>
      <x v="768"/>
    </i>
    <i r="1">
      <x v="8"/>
      <x v="769"/>
    </i>
    <i r="1">
      <x v="9"/>
      <x v="770"/>
    </i>
    <i r="1">
      <x v="12"/>
      <x v="771"/>
    </i>
    <i r="1">
      <x v="14"/>
      <x v="772"/>
    </i>
    <i r="1">
      <x v="19"/>
      <x v="773"/>
    </i>
    <i r="1">
      <x v="24"/>
      <x v="774"/>
    </i>
    <i r="1">
      <x v="26"/>
      <x v="775"/>
    </i>
    <i r="1">
      <x v="27"/>
      <x v="776"/>
    </i>
    <i r="1">
      <x v="29"/>
      <x v="777"/>
    </i>
    <i r="1">
      <x v="30"/>
      <x v="778"/>
    </i>
    <i r="1">
      <x v="31"/>
      <x v="779"/>
    </i>
    <i r="1">
      <x v="35"/>
      <x v="780"/>
    </i>
    <i r="1">
      <x v="36"/>
      <x v="781"/>
    </i>
    <i r="1">
      <x v="39"/>
      <x v="782"/>
    </i>
    <i r="1">
      <x v="40"/>
      <x v="783"/>
    </i>
    <i r="1">
      <x v="41"/>
      <x v="784"/>
    </i>
    <i r="1">
      <x v="47"/>
      <x v="785"/>
    </i>
    <i r="1">
      <x v="48"/>
      <x v="786"/>
    </i>
    <i r="1">
      <x v="51"/>
      <x v="787"/>
    </i>
    <i r="1">
      <x v="53"/>
      <x v="788"/>
    </i>
    <i r="1">
      <x v="54"/>
      <x v="789"/>
    </i>
    <i r="1">
      <x v="55"/>
      <x v="790"/>
    </i>
    <i r="1">
      <x v="58"/>
      <x v="791"/>
    </i>
    <i r="1">
      <x v="59"/>
      <x v="792"/>
    </i>
    <i r="1">
      <x v="60"/>
      <x v="793"/>
    </i>
    <i r="1">
      <x v="61"/>
      <x v="794"/>
    </i>
    <i r="1">
      <x v="63"/>
      <x v="795"/>
    </i>
    <i r="1">
      <x v="64"/>
      <x v="796"/>
    </i>
    <i r="1">
      <x v="66"/>
      <x v="797"/>
    </i>
    <i r="1">
      <x v="67"/>
      <x v="798"/>
    </i>
    <i r="1">
      <x v="68"/>
      <x v="799"/>
    </i>
    <i r="1">
      <x v="70"/>
      <x v="800"/>
    </i>
    <i r="1">
      <x v="71"/>
      <x v="801"/>
    </i>
    <i t="default">
      <x v="42"/>
    </i>
    <i>
      <x v="43"/>
      <x v="3"/>
      <x v="804"/>
    </i>
    <i r="1">
      <x v="6"/>
      <x v="805"/>
    </i>
    <i r="1">
      <x v="10"/>
      <x v="806"/>
    </i>
    <i r="1">
      <x v="11"/>
      <x v="807"/>
    </i>
    <i r="1">
      <x v="12"/>
      <x v="808"/>
    </i>
    <i r="1">
      <x v="14"/>
      <x v="809"/>
    </i>
    <i r="1">
      <x v="15"/>
      <x v="810"/>
    </i>
    <i r="1">
      <x v="16"/>
      <x v="811"/>
    </i>
    <i r="1">
      <x v="19"/>
      <x v="812"/>
    </i>
    <i r="1">
      <x v="30"/>
      <x v="813"/>
    </i>
    <i r="1">
      <x v="57"/>
      <x v="814"/>
    </i>
    <i t="default">
      <x v="43"/>
    </i>
    <i>
      <x v="44"/>
      <x/>
      <x v="151"/>
    </i>
    <i r="1">
      <x v="2"/>
      <x v="152"/>
    </i>
    <i r="1">
      <x v="9"/>
      <x v="153"/>
    </i>
    <i r="1">
      <x v="15"/>
      <x v="154"/>
    </i>
    <i r="1">
      <x v="20"/>
      <x v="155"/>
    </i>
    <i r="1">
      <x v="27"/>
      <x v="156"/>
    </i>
    <i r="1">
      <x v="32"/>
      <x v="157"/>
    </i>
    <i r="1">
      <x v="37"/>
      <x v="158"/>
    </i>
    <i t="default">
      <x v="44"/>
    </i>
    <i>
      <x v="45"/>
      <x v="14"/>
      <x v="378"/>
    </i>
    <i r="1">
      <x v="21"/>
      <x v="379"/>
    </i>
    <i r="1">
      <x v="24"/>
      <x v="380"/>
    </i>
    <i r="1">
      <x v="26"/>
      <x v="381"/>
    </i>
    <i r="1">
      <x v="31"/>
      <x v="382"/>
    </i>
    <i r="1">
      <x v="40"/>
      <x v="383"/>
    </i>
    <i r="1">
      <x v="56"/>
      <x v="384"/>
    </i>
    <i t="default">
      <x v="45"/>
    </i>
    <i>
      <x v="46"/>
      <x/>
      <x v="421"/>
    </i>
    <i r="1">
      <x v="4"/>
      <x v="422"/>
    </i>
    <i r="1">
      <x v="13"/>
      <x v="423"/>
    </i>
    <i r="1">
      <x v="21"/>
      <x v="424"/>
    </i>
    <i r="1">
      <x v="24"/>
      <x v="425"/>
    </i>
    <i r="1">
      <x v="30"/>
      <x v="426"/>
    </i>
    <i t="default">
      <x v="46"/>
    </i>
    <i>
      <x v="47"/>
      <x v="8"/>
      <x v="501"/>
    </i>
    <i r="1">
      <x v="33"/>
      <x v="502"/>
    </i>
    <i r="1">
      <x v="45"/>
      <x v="503"/>
    </i>
    <i t="default">
      <x v="47"/>
    </i>
    <i>
      <x v="48"/>
      <x v="21"/>
      <x v="765"/>
    </i>
    <i r="1">
      <x v="32"/>
      <x v="766"/>
    </i>
    <i r="1">
      <x v="40"/>
      <x v="767"/>
    </i>
    <i t="default">
      <x v="48"/>
    </i>
    <i>
      <x v="49"/>
      <x v="9"/>
      <x v="802"/>
    </i>
    <i r="1">
      <x v="16"/>
      <x v="803"/>
    </i>
    <i t="default">
      <x v="49"/>
    </i>
    <i t="grand">
      <x/>
    </i>
  </rowItems>
  <colFields count="2">
    <field x="3"/>
    <field x="-2"/>
  </colFields>
  <colItems count="8">
    <i>
      <x/>
      <x/>
    </i>
    <i r="1" i="1">
      <x v="1"/>
    </i>
    <i>
      <x v="1"/>
      <x/>
    </i>
    <i r="1" i="1">
      <x v="1"/>
    </i>
    <i>
      <x v="2"/>
      <x/>
    </i>
    <i r="1" i="1">
      <x v="1"/>
    </i>
    <i>
      <x v="3"/>
      <x/>
    </i>
    <i r="1" i="1">
      <x v="1"/>
    </i>
  </colItems>
  <dataFields count="2">
    <dataField name="Sum of emp" fld="5" baseField="0" baseItem="0"/>
    <dataField name="Sum of Midpoint" fld="7" baseField="0" baseItem="0"/>
  </dataFields>
  <formats count="1">
    <format dxfId="13">
      <pivotArea outline="0" fieldPosition="0"/>
    </format>
  </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PivotTable2" cacheId="1" dataOnRows="1" applyNumberFormats="0" applyBorderFormats="0" applyFontFormats="0" applyPatternFormats="0" applyAlignmentFormats="0" applyWidthHeightFormats="1" dataCaption="Data" updatedVersion="3" showMemberPropertyTips="0" useAutoFormatting="1" colGrandTotals="0" itemPrintTitles="1" createdVersion="1" indent="0" compact="0" compactData="0" gridDropZones="1">
  <location ref="R2:V54" firstHeaderRow="1" firstDataRow="2" firstDataCol="1"/>
  <pivotFields count="7">
    <pivotField axis="axisRow" compact="0" outline="0" subtotalTop="0" showAll="0" includeNewItemsInFilter="1">
      <items count="51">
        <item x="0"/>
        <item x="1"/>
        <item x="2"/>
        <item x="3"/>
        <item x="4"/>
        <item x="5"/>
        <item x="6"/>
        <item x="7"/>
        <item x="8"/>
        <item x="9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5"/>
        <item x="26"/>
        <item x="27"/>
        <item x="28"/>
        <item x="30"/>
        <item x="31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7"/>
        <item x="49"/>
        <item x="10"/>
        <item x="24"/>
        <item x="29"/>
        <item x="32"/>
        <item x="46"/>
        <item x="48"/>
        <item t="default"/>
      </items>
    </pivotField>
    <pivotField axis="axisCol" compact="0" outline="0" subtotalTop="0" showAll="0" includeNewItemsInFilter="1">
      <items count="5">
        <item x="0"/>
        <item x="1"/>
        <item x="2"/>
        <item x="3"/>
        <item t="default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dataField="1" compact="0" outline="0" subtotalTop="0" showAll="0" includeNewItemsInFilter="1" defaultSubtotal="0"/>
  </pivotFields>
  <rowFields count="1">
    <field x="0"/>
  </rowFields>
  <rowItems count="5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 t="grand">
      <x/>
    </i>
  </rowItems>
  <colFields count="1">
    <field x="1"/>
  </colFields>
  <colItems count="4">
    <i>
      <x/>
    </i>
    <i>
      <x v="1"/>
    </i>
    <i>
      <x v="2"/>
    </i>
    <i>
      <x v="3"/>
    </i>
  </colItems>
  <dataFields count="1">
    <dataField name="Sum of adjusted emp" fld="6" baseField="0" baseItem="0" numFmtId="3"/>
  </dataFields>
  <formats count="13">
    <format dxfId="12">
      <pivotArea outline="0" fieldPosition="0"/>
    </format>
    <format dxfId="11">
      <pivotArea dataOnly="0" labelOnly="1" outline="0" fieldPosition="0">
        <references count="1">
          <reference field="0" count="48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</reference>
        </references>
      </pivotArea>
    </format>
    <format dxfId="10">
      <pivotArea dataOnly="0" labelOnly="1" outline="0" fieldPosition="0">
        <references count="1">
          <reference field="0" count="2">
            <x v="48"/>
            <x v="49"/>
          </reference>
        </references>
      </pivotArea>
    </format>
    <format dxfId="9">
      <pivotArea dataOnly="0" labelOnly="1" grandRow="1" outline="0" fieldPosition="0"/>
    </format>
    <format dxfId="8">
      <pivotArea outline="0" fieldPosition="0"/>
    </format>
    <format dxfId="7">
      <pivotArea dataOnly="0" labelOnly="1" outline="0" fieldPosition="0">
        <references count="1">
          <reference field="0" count="48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</reference>
        </references>
      </pivotArea>
    </format>
    <format dxfId="6">
      <pivotArea dataOnly="0" labelOnly="1" outline="0" fieldPosition="0">
        <references count="1">
          <reference field="0" count="2">
            <x v="48"/>
            <x v="49"/>
          </reference>
        </references>
      </pivotArea>
    </format>
    <format dxfId="5">
      <pivotArea dataOnly="0" labelOnly="1" grandRow="1" outline="0" fieldPosition="0"/>
    </format>
    <format dxfId="4">
      <pivotArea outline="0" fieldPosition="0">
        <references count="1">
          <reference field="0" count="1" selected="0">
            <x v="0"/>
          </reference>
        </references>
      </pivotArea>
    </format>
    <format dxfId="3">
      <pivotArea dataOnly="0" labelOnly="1" outline="0" fieldPosition="0">
        <references count="1">
          <reference field="0" count="1">
            <x v="0"/>
          </reference>
        </references>
      </pivotArea>
    </format>
    <format dxfId="2">
      <pivotArea outline="0" fieldPosition="0">
        <references count="1">
          <reference field="0" count="1" selected="0">
            <x v="1"/>
          </reference>
        </references>
      </pivotArea>
    </format>
    <format dxfId="1">
      <pivotArea dataOnly="0" labelOnly="1" outline="0" fieldPosition="0">
        <references count="1">
          <reference field="0" count="1">
            <x v="1"/>
          </reference>
        </references>
      </pivotArea>
    </format>
    <format dxfId="0">
      <pivotArea type="origin" dataOnly="0" labelOnly="1" outline="0" fieldPosition="0"/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13"/>
  <sheetViews>
    <sheetView workbookViewId="0">
      <selection activeCell="B20" sqref="B20"/>
    </sheetView>
  </sheetViews>
  <sheetFormatPr defaultRowHeight="15"/>
  <cols>
    <col min="1" max="1" width="11" style="21" bestFit="1" customWidth="1"/>
    <col min="2" max="2" width="17.5703125" style="21" bestFit="1" customWidth="1"/>
    <col min="3" max="3" width="14.85546875" style="21" bestFit="1" customWidth="1"/>
    <col min="4" max="4" width="21.42578125" style="21" bestFit="1" customWidth="1"/>
    <col min="5" max="5" width="22" style="21" bestFit="1" customWidth="1"/>
    <col min="6" max="16384" width="9.140625" style="21"/>
  </cols>
  <sheetData>
    <row r="1" spans="1:5">
      <c r="A1" s="75" t="s">
        <v>1682</v>
      </c>
      <c r="B1" s="76" t="s">
        <v>1756</v>
      </c>
      <c r="C1" s="76" t="s">
        <v>1757</v>
      </c>
      <c r="D1" s="76" t="s">
        <v>1758</v>
      </c>
      <c r="E1" s="76" t="s">
        <v>1759</v>
      </c>
    </row>
    <row r="2" spans="1:5">
      <c r="A2" s="22">
        <v>2401025000</v>
      </c>
      <c r="B2" s="23" t="s">
        <v>1760</v>
      </c>
      <c r="C2" s="23" t="s">
        <v>1761</v>
      </c>
      <c r="D2" s="23" t="s">
        <v>1762</v>
      </c>
      <c r="E2" s="23" t="s">
        <v>1763</v>
      </c>
    </row>
    <row r="3" spans="1:5">
      <c r="B3" s="24"/>
    </row>
    <row r="4" spans="1:5">
      <c r="A4" s="21" t="s">
        <v>5190</v>
      </c>
    </row>
    <row r="6" spans="1:5">
      <c r="A6" s="21" t="s">
        <v>5191</v>
      </c>
    </row>
    <row r="8" spans="1:5">
      <c r="A8" s="21" t="s">
        <v>5192</v>
      </c>
    </row>
    <row r="9" spans="1:5">
      <c r="B9" s="49" t="s">
        <v>5195</v>
      </c>
    </row>
    <row r="11" spans="1:5">
      <c r="A11" s="21" t="s">
        <v>5193</v>
      </c>
    </row>
    <row r="13" spans="1:5">
      <c r="A13" s="21" t="s">
        <v>5194</v>
      </c>
    </row>
  </sheetData>
  <phoneticPr fontId="0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B7"/>
  <sheetViews>
    <sheetView topLeftCell="C1" workbookViewId="0"/>
  </sheetViews>
  <sheetFormatPr defaultRowHeight="15"/>
  <cols>
    <col min="1" max="1" width="30" customWidth="1"/>
    <col min="2" max="2" width="61.7109375" customWidth="1"/>
  </cols>
  <sheetData>
    <row r="1" spans="1:2">
      <c r="A1" s="50" t="s">
        <v>2500</v>
      </c>
      <c r="B1" s="50" t="s">
        <v>2501</v>
      </c>
    </row>
    <row r="2" spans="1:2" ht="30">
      <c r="A2" s="51" t="s">
        <v>2502</v>
      </c>
      <c r="B2" s="52" t="s">
        <v>2503</v>
      </c>
    </row>
    <row r="3" spans="1:2" ht="30">
      <c r="A3" s="51" t="s">
        <v>5725</v>
      </c>
      <c r="B3" s="52" t="s">
        <v>5726</v>
      </c>
    </row>
    <row r="4" spans="1:2" ht="30">
      <c r="A4" s="51" t="s">
        <v>5727</v>
      </c>
      <c r="B4" s="52" t="s">
        <v>5728</v>
      </c>
    </row>
    <row r="5" spans="1:2" ht="30">
      <c r="A5" s="51" t="s">
        <v>2504</v>
      </c>
      <c r="B5" s="52" t="s">
        <v>2505</v>
      </c>
    </row>
    <row r="6" spans="1:2">
      <c r="A6" s="51" t="s">
        <v>2730</v>
      </c>
      <c r="B6" s="52" t="s">
        <v>2506</v>
      </c>
    </row>
    <row r="7" spans="1:2" ht="30">
      <c r="A7" s="51" t="s">
        <v>2507</v>
      </c>
      <c r="B7" s="52" t="s">
        <v>2508</v>
      </c>
    </row>
  </sheetData>
  <phoneticPr fontId="0" type="noConversion"/>
  <pageMargins left="0.7" right="0.7" top="0.75" bottom="0.75" header="0.3" footer="0.3"/>
  <pageSetup orientation="portrait" verticalDpi="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C13"/>
  <sheetViews>
    <sheetView workbookViewId="0"/>
  </sheetViews>
  <sheetFormatPr defaultRowHeight="15"/>
  <cols>
    <col min="1" max="1" width="12.140625" bestFit="1" customWidth="1"/>
    <col min="2" max="2" width="8" style="17" bestFit="1" customWidth="1"/>
    <col min="3" max="3" width="9.140625" style="28"/>
  </cols>
  <sheetData>
    <row r="1" spans="1:3">
      <c r="A1" s="77" t="s">
        <v>1646</v>
      </c>
      <c r="B1" s="77" t="s">
        <v>1647</v>
      </c>
      <c r="C1" s="78" t="s">
        <v>1648</v>
      </c>
    </row>
    <row r="2" spans="1:3">
      <c r="A2" s="2" t="s">
        <v>1771</v>
      </c>
      <c r="B2" s="25" t="s">
        <v>1649</v>
      </c>
      <c r="C2" s="26">
        <v>10</v>
      </c>
    </row>
    <row r="3" spans="1:3">
      <c r="A3" s="2" t="s">
        <v>1775</v>
      </c>
      <c r="B3" s="25" t="s">
        <v>1650</v>
      </c>
      <c r="C3" s="26">
        <v>60</v>
      </c>
    </row>
    <row r="4" spans="1:3">
      <c r="A4" s="2" t="s">
        <v>1824</v>
      </c>
      <c r="B4" s="25" t="s">
        <v>1651</v>
      </c>
      <c r="C4" s="26">
        <v>175</v>
      </c>
    </row>
    <row r="5" spans="1:3">
      <c r="A5" s="2" t="s">
        <v>1860</v>
      </c>
      <c r="B5" s="25" t="s">
        <v>1652</v>
      </c>
      <c r="C5" s="26">
        <v>375</v>
      </c>
    </row>
    <row r="6" spans="1:3">
      <c r="A6" s="2" t="s">
        <v>1940</v>
      </c>
      <c r="B6" s="25" t="s">
        <v>1653</v>
      </c>
      <c r="C6" s="26">
        <v>750</v>
      </c>
    </row>
    <row r="7" spans="1:3" ht="30">
      <c r="A7" s="2" t="s">
        <v>1908</v>
      </c>
      <c r="B7" s="25" t="s">
        <v>1654</v>
      </c>
      <c r="C7" s="26">
        <v>1750</v>
      </c>
    </row>
    <row r="8" spans="1:3" ht="30">
      <c r="A8" s="2" t="s">
        <v>1846</v>
      </c>
      <c r="B8" s="25" t="s">
        <v>1655</v>
      </c>
      <c r="C8" s="26">
        <v>3750</v>
      </c>
    </row>
    <row r="9" spans="1:3" ht="30">
      <c r="A9" s="2" t="s">
        <v>1656</v>
      </c>
      <c r="B9" s="25" t="s">
        <v>1657</v>
      </c>
      <c r="C9" s="26">
        <v>7500</v>
      </c>
    </row>
    <row r="10" spans="1:3" ht="30">
      <c r="A10" s="2" t="s">
        <v>1658</v>
      </c>
      <c r="B10" s="25" t="s">
        <v>1659</v>
      </c>
      <c r="C10" s="26">
        <v>17500</v>
      </c>
    </row>
    <row r="11" spans="1:3" ht="30">
      <c r="A11" s="2" t="s">
        <v>1660</v>
      </c>
      <c r="B11" s="25" t="s">
        <v>1661</v>
      </c>
      <c r="C11" s="26">
        <v>37500</v>
      </c>
    </row>
    <row r="12" spans="1:3" ht="30">
      <c r="A12" s="2" t="s">
        <v>1662</v>
      </c>
      <c r="B12" s="25" t="s">
        <v>1663</v>
      </c>
      <c r="C12" s="26">
        <v>75000</v>
      </c>
    </row>
    <row r="13" spans="1:3">
      <c r="A13" s="2" t="s">
        <v>1664</v>
      </c>
      <c r="B13" s="25" t="s">
        <v>1665</v>
      </c>
      <c r="C13" s="27">
        <v>100000</v>
      </c>
    </row>
  </sheetData>
  <phoneticPr fontId="0" type="noConversion"/>
  <pageMargins left="0.7" right="0.7" top="0.75" bottom="0.75" header="0.3" footer="0.3"/>
  <pageSetup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V1641"/>
  <sheetViews>
    <sheetView workbookViewId="0">
      <pane ySplit="4" topLeftCell="A5" activePane="bottomLeft" state="frozen"/>
      <selection pane="bottomLeft" activeCell="A4" sqref="A4"/>
    </sheetView>
  </sheetViews>
  <sheetFormatPr defaultRowHeight="15"/>
  <cols>
    <col min="1" max="1" width="13.7109375" customWidth="1"/>
    <col min="2" max="2" width="7.85546875" bestFit="1" customWidth="1"/>
    <col min="3" max="3" width="6.85546875" bestFit="1" customWidth="1"/>
    <col min="4" max="4" width="7" bestFit="1" customWidth="1"/>
    <col min="5" max="5" width="8.28515625" style="17" bestFit="1" customWidth="1"/>
    <col min="6" max="6" width="5.5703125" style="28" bestFit="1" customWidth="1"/>
    <col min="7" max="7" width="9.7109375" style="17" bestFit="1" customWidth="1"/>
    <col min="8" max="8" width="9.140625" style="28"/>
    <col min="10" max="10" width="11.140625" bestFit="1" customWidth="1"/>
    <col min="11" max="11" width="9.140625" customWidth="1"/>
    <col min="12" max="12" width="28" customWidth="1"/>
    <col min="13" max="13" width="15.85546875" bestFit="1" customWidth="1"/>
    <col min="14" max="14" width="15.85546875" customWidth="1"/>
    <col min="15" max="15" width="15.85546875" bestFit="1" customWidth="1"/>
    <col min="16" max="16" width="15.85546875" customWidth="1"/>
    <col min="17" max="17" width="15.85546875" bestFit="1" customWidth="1"/>
    <col min="18" max="18" width="15.85546875" customWidth="1"/>
    <col min="19" max="19" width="15.85546875" bestFit="1" customWidth="1"/>
    <col min="20" max="20" width="15.85546875" customWidth="1"/>
    <col min="21" max="21" width="15.85546875" bestFit="1" customWidth="1"/>
    <col min="22" max="24" width="15.85546875" customWidth="1"/>
    <col min="25" max="34" width="15.85546875" bestFit="1" customWidth="1"/>
    <col min="35" max="35" width="16.5703125" bestFit="1" customWidth="1"/>
    <col min="36" max="36" width="20.85546875" bestFit="1" customWidth="1"/>
  </cols>
  <sheetData>
    <row r="1" spans="1:20">
      <c r="A1" t="s">
        <v>5729</v>
      </c>
    </row>
    <row r="2" spans="1:20">
      <c r="J2" s="6"/>
      <c r="K2" s="7"/>
      <c r="L2" s="7"/>
      <c r="M2" s="11" t="s">
        <v>1766</v>
      </c>
      <c r="N2" s="15" t="s">
        <v>1728</v>
      </c>
      <c r="O2" s="7"/>
      <c r="P2" s="7"/>
      <c r="Q2" s="7"/>
      <c r="R2" s="7"/>
      <c r="S2" s="7"/>
      <c r="T2" s="8"/>
    </row>
    <row r="3" spans="1:20">
      <c r="A3" s="62"/>
      <c r="J3" s="9"/>
      <c r="K3" s="10"/>
      <c r="L3" s="10"/>
      <c r="M3" s="6" t="s">
        <v>1745</v>
      </c>
      <c r="N3" s="7"/>
      <c r="O3" s="6" t="s">
        <v>1747</v>
      </c>
      <c r="P3" s="7"/>
      <c r="Q3" s="6" t="s">
        <v>1744</v>
      </c>
      <c r="R3" s="7"/>
      <c r="S3" s="6" t="s">
        <v>1746</v>
      </c>
      <c r="T3" s="8"/>
    </row>
    <row r="4" spans="1:20" ht="30">
      <c r="A4" s="79" t="s">
        <v>2175</v>
      </c>
      <c r="B4" s="80" t="s">
        <v>1764</v>
      </c>
      <c r="C4" s="80" t="s">
        <v>1765</v>
      </c>
      <c r="D4" s="80" t="s">
        <v>1766</v>
      </c>
      <c r="E4" s="80" t="s">
        <v>1767</v>
      </c>
      <c r="F4" s="80" t="s">
        <v>1768</v>
      </c>
      <c r="G4" s="77" t="s">
        <v>1647</v>
      </c>
      <c r="H4" s="78" t="s">
        <v>1648</v>
      </c>
      <c r="J4" s="11" t="s">
        <v>1764</v>
      </c>
      <c r="K4" s="11" t="s">
        <v>1765</v>
      </c>
      <c r="L4" s="11" t="s">
        <v>2175</v>
      </c>
      <c r="M4" s="6" t="s">
        <v>1727</v>
      </c>
      <c r="N4" s="14" t="s">
        <v>1729</v>
      </c>
      <c r="O4" s="6" t="s">
        <v>1727</v>
      </c>
      <c r="P4" s="14" t="s">
        <v>1729</v>
      </c>
      <c r="Q4" s="6" t="s">
        <v>1727</v>
      </c>
      <c r="R4" s="14" t="s">
        <v>1729</v>
      </c>
      <c r="S4" s="6" t="s">
        <v>1727</v>
      </c>
      <c r="T4" s="16" t="s">
        <v>1729</v>
      </c>
    </row>
    <row r="5" spans="1:20">
      <c r="A5" t="str">
        <f>CONCATENATE(B5,C5)</f>
        <v>01009</v>
      </c>
      <c r="B5" s="19" t="s">
        <v>1769</v>
      </c>
      <c r="C5" s="19" t="s">
        <v>1773</v>
      </c>
      <c r="D5" s="19" t="s">
        <v>1745</v>
      </c>
      <c r="E5" s="19" t="s">
        <v>1771</v>
      </c>
      <c r="F5" s="63">
        <v>0</v>
      </c>
      <c r="G5" s="17" t="str">
        <f>IF(ISERROR(VLOOKUP(E5,'Range Midpoints'!$A$2:$C$13,2)),0,VLOOKUP(E5,'Range Midpoints'!$A$2:$C$13,2))</f>
        <v>0-19</v>
      </c>
      <c r="H5" s="28">
        <f>IF(ISERROR(VLOOKUP(E5,'Range Midpoints'!$A$2:$C$13,3)),0,VLOOKUP(E5,'Range Midpoints'!$A$2:$C$13,3))</f>
        <v>10</v>
      </c>
      <c r="J5" s="6" t="s">
        <v>1769</v>
      </c>
      <c r="K5" s="6" t="s">
        <v>1773</v>
      </c>
      <c r="L5" s="6" t="s">
        <v>2065</v>
      </c>
      <c r="M5" s="29">
        <v>0</v>
      </c>
      <c r="N5" s="30">
        <v>10</v>
      </c>
      <c r="O5" s="29"/>
      <c r="P5" s="30"/>
      <c r="Q5" s="29"/>
      <c r="R5" s="30"/>
      <c r="S5" s="29"/>
      <c r="T5" s="31"/>
    </row>
    <row r="6" spans="1:20">
      <c r="A6" t="str">
        <f t="shared" ref="A6:A69" si="0">CONCATENATE(B6,C6)</f>
        <v>01015</v>
      </c>
      <c r="B6" s="19" t="s">
        <v>1769</v>
      </c>
      <c r="C6" s="19" t="s">
        <v>1774</v>
      </c>
      <c r="D6" s="19" t="s">
        <v>1747</v>
      </c>
      <c r="E6" s="19" t="s">
        <v>1824</v>
      </c>
      <c r="F6" s="63">
        <v>0</v>
      </c>
      <c r="G6" s="17" t="str">
        <f>IF(ISERROR(VLOOKUP(E6,'Range Midpoints'!$A$2:$C$13,2)),0,VLOOKUP(E6,'Range Midpoints'!$A$2:$C$13,2))</f>
        <v>100-249</v>
      </c>
      <c r="H6" s="28">
        <f>IF(ISERROR(VLOOKUP(E6,'Range Midpoints'!$A$2:$C$13,3)),0,VLOOKUP(E6,'Range Midpoints'!$A$2:$C$13,3))</f>
        <v>175</v>
      </c>
      <c r="J6" s="9"/>
      <c r="K6" s="6" t="s">
        <v>1774</v>
      </c>
      <c r="L6" s="6" t="s">
        <v>2071</v>
      </c>
      <c r="M6" s="29"/>
      <c r="N6" s="30"/>
      <c r="O6" s="29">
        <v>0</v>
      </c>
      <c r="P6" s="30">
        <v>175</v>
      </c>
      <c r="Q6" s="29"/>
      <c r="R6" s="30"/>
      <c r="S6" s="29"/>
      <c r="T6" s="31"/>
    </row>
    <row r="7" spans="1:20">
      <c r="A7" t="str">
        <f t="shared" si="0"/>
        <v>01025</v>
      </c>
      <c r="B7" s="19" t="s">
        <v>1769</v>
      </c>
      <c r="C7" s="19" t="s">
        <v>1776</v>
      </c>
      <c r="D7" s="19" t="s">
        <v>1745</v>
      </c>
      <c r="E7" s="19" t="s">
        <v>1775</v>
      </c>
      <c r="F7" s="63">
        <v>0</v>
      </c>
      <c r="G7" s="17" t="str">
        <f>IF(ISERROR(VLOOKUP(E7,'Range Midpoints'!$A$2:$C$13,2)),0,VLOOKUP(E7,'Range Midpoints'!$A$2:$C$13,2))</f>
        <v>20-99</v>
      </c>
      <c r="H7" s="28">
        <f>IF(ISERROR(VLOOKUP(E7,'Range Midpoints'!$A$2:$C$13,3)),0,VLOOKUP(E7,'Range Midpoints'!$A$2:$C$13,3))</f>
        <v>60</v>
      </c>
      <c r="J7" s="9"/>
      <c r="K7" s="6" t="s">
        <v>1776</v>
      </c>
      <c r="L7" s="6" t="s">
        <v>2081</v>
      </c>
      <c r="M7" s="29">
        <v>0</v>
      </c>
      <c r="N7" s="30">
        <v>60</v>
      </c>
      <c r="O7" s="29"/>
      <c r="P7" s="30"/>
      <c r="Q7" s="29"/>
      <c r="R7" s="30"/>
      <c r="S7" s="29"/>
      <c r="T7" s="31"/>
    </row>
    <row r="8" spans="1:20">
      <c r="A8" t="str">
        <f t="shared" si="0"/>
        <v>01033</v>
      </c>
      <c r="B8" s="19" t="s">
        <v>1769</v>
      </c>
      <c r="C8" s="19" t="s">
        <v>1826</v>
      </c>
      <c r="D8" s="19" t="s">
        <v>1747</v>
      </c>
      <c r="E8" s="19" t="s">
        <v>1771</v>
      </c>
      <c r="F8" s="63">
        <v>0</v>
      </c>
      <c r="G8" s="17" t="str">
        <f>IF(ISERROR(VLOOKUP(E8,'Range Midpoints'!$A$2:$C$13,2)),0,VLOOKUP(E8,'Range Midpoints'!$A$2:$C$13,2))</f>
        <v>0-19</v>
      </c>
      <c r="H8" s="28">
        <f>IF(ISERROR(VLOOKUP(E8,'Range Midpoints'!$A$2:$C$13,3)),0,VLOOKUP(E8,'Range Midpoints'!$A$2:$C$13,3))</f>
        <v>10</v>
      </c>
      <c r="J8" s="9"/>
      <c r="K8" s="6" t="s">
        <v>1826</v>
      </c>
      <c r="L8" s="6" t="s">
        <v>2089</v>
      </c>
      <c r="M8" s="29"/>
      <c r="N8" s="30"/>
      <c r="O8" s="29">
        <v>0</v>
      </c>
      <c r="P8" s="30">
        <v>10</v>
      </c>
      <c r="Q8" s="29"/>
      <c r="R8" s="30"/>
      <c r="S8" s="29"/>
      <c r="T8" s="31"/>
    </row>
    <row r="9" spans="1:20">
      <c r="A9" t="str">
        <f t="shared" si="0"/>
        <v>01037</v>
      </c>
      <c r="B9" s="19" t="s">
        <v>1769</v>
      </c>
      <c r="C9" s="19" t="s">
        <v>1778</v>
      </c>
      <c r="D9" s="19" t="s">
        <v>1747</v>
      </c>
      <c r="E9" s="19" t="s">
        <v>1860</v>
      </c>
      <c r="F9" s="63">
        <v>0</v>
      </c>
      <c r="G9" s="17" t="str">
        <f>IF(ISERROR(VLOOKUP(E9,'Range Midpoints'!$A$2:$C$13,2)),0,VLOOKUP(E9,'Range Midpoints'!$A$2:$C$13,2))</f>
        <v>250-499</v>
      </c>
      <c r="H9" s="28">
        <f>IF(ISERROR(VLOOKUP(E9,'Range Midpoints'!$A$2:$C$13,3)),0,VLOOKUP(E9,'Range Midpoints'!$A$2:$C$13,3))</f>
        <v>375</v>
      </c>
      <c r="J9" s="9"/>
      <c r="K9" s="6" t="s">
        <v>1778</v>
      </c>
      <c r="L9" s="6" t="s">
        <v>2093</v>
      </c>
      <c r="M9" s="29"/>
      <c r="N9" s="30"/>
      <c r="O9" s="29">
        <v>0</v>
      </c>
      <c r="P9" s="30">
        <v>375</v>
      </c>
      <c r="Q9" s="29"/>
      <c r="R9" s="30"/>
      <c r="S9" s="29"/>
      <c r="T9" s="31"/>
    </row>
    <row r="10" spans="1:20">
      <c r="A10" t="str">
        <f t="shared" si="0"/>
        <v>01043</v>
      </c>
      <c r="B10" s="19" t="s">
        <v>1769</v>
      </c>
      <c r="C10" s="19" t="s">
        <v>1779</v>
      </c>
      <c r="D10" s="19" t="s">
        <v>1745</v>
      </c>
      <c r="E10" s="19" t="s">
        <v>1771</v>
      </c>
      <c r="F10" s="63">
        <v>0</v>
      </c>
      <c r="G10" s="17" t="str">
        <f>IF(ISERROR(VLOOKUP(E10,'Range Midpoints'!$A$2:$C$13,2)),0,VLOOKUP(E10,'Range Midpoints'!$A$2:$C$13,2))</f>
        <v>0-19</v>
      </c>
      <c r="H10" s="28">
        <f>IF(ISERROR(VLOOKUP(E10,'Range Midpoints'!$A$2:$C$13,3)),0,VLOOKUP(E10,'Range Midpoints'!$A$2:$C$13,3))</f>
        <v>10</v>
      </c>
      <c r="J10" s="9"/>
      <c r="K10" s="6" t="s">
        <v>1779</v>
      </c>
      <c r="L10" s="6" t="s">
        <v>2099</v>
      </c>
      <c r="M10" s="29">
        <v>0</v>
      </c>
      <c r="N10" s="30">
        <v>10</v>
      </c>
      <c r="O10" s="29"/>
      <c r="P10" s="30"/>
      <c r="Q10" s="29"/>
      <c r="R10" s="30"/>
      <c r="S10" s="29"/>
      <c r="T10" s="31"/>
    </row>
    <row r="11" spans="1:20">
      <c r="A11" t="str">
        <f t="shared" si="0"/>
        <v>01049</v>
      </c>
      <c r="B11" s="19" t="s">
        <v>1769</v>
      </c>
      <c r="C11" s="19" t="s">
        <v>1782</v>
      </c>
      <c r="D11" s="19" t="s">
        <v>1745</v>
      </c>
      <c r="E11" s="19" t="s">
        <v>1775</v>
      </c>
      <c r="F11" s="63">
        <v>0</v>
      </c>
      <c r="G11" s="17" t="str">
        <f>IF(ISERROR(VLOOKUP(E11,'Range Midpoints'!$A$2:$C$13,2)),0,VLOOKUP(E11,'Range Midpoints'!$A$2:$C$13,2))</f>
        <v>20-99</v>
      </c>
      <c r="H11" s="28">
        <f>IF(ISERROR(VLOOKUP(E11,'Range Midpoints'!$A$2:$C$13,3)),0,VLOOKUP(E11,'Range Midpoints'!$A$2:$C$13,3))</f>
        <v>60</v>
      </c>
      <c r="J11" s="9"/>
      <c r="K11" s="6" t="s">
        <v>1782</v>
      </c>
      <c r="L11" s="6" t="s">
        <v>2105</v>
      </c>
      <c r="M11" s="29">
        <v>0</v>
      </c>
      <c r="N11" s="30">
        <v>60</v>
      </c>
      <c r="O11" s="29"/>
      <c r="P11" s="30"/>
      <c r="Q11" s="29"/>
      <c r="R11" s="30"/>
      <c r="S11" s="29"/>
      <c r="T11" s="31"/>
    </row>
    <row r="12" spans="1:20">
      <c r="A12" t="str">
        <f t="shared" si="0"/>
        <v>01051</v>
      </c>
      <c r="B12" s="19" t="s">
        <v>1769</v>
      </c>
      <c r="C12" s="19" t="s">
        <v>1783</v>
      </c>
      <c r="D12" s="19" t="s">
        <v>1747</v>
      </c>
      <c r="E12" s="19" t="s">
        <v>1860</v>
      </c>
      <c r="F12" s="63">
        <v>0</v>
      </c>
      <c r="G12" s="17" t="str">
        <f>IF(ISERROR(VLOOKUP(E12,'Range Midpoints'!$A$2:$C$13,2)),0,VLOOKUP(E12,'Range Midpoints'!$A$2:$C$13,2))</f>
        <v>250-499</v>
      </c>
      <c r="H12" s="28">
        <f>IF(ISERROR(VLOOKUP(E12,'Range Midpoints'!$A$2:$C$13,3)),0,VLOOKUP(E12,'Range Midpoints'!$A$2:$C$13,3))</f>
        <v>375</v>
      </c>
      <c r="J12" s="9"/>
      <c r="K12" s="6" t="s">
        <v>1783</v>
      </c>
      <c r="L12" s="6" t="s">
        <v>2107</v>
      </c>
      <c r="M12" s="29"/>
      <c r="N12" s="30"/>
      <c r="O12" s="29">
        <v>0</v>
      </c>
      <c r="P12" s="30">
        <v>375</v>
      </c>
      <c r="Q12" s="29"/>
      <c r="R12" s="30"/>
      <c r="S12" s="29"/>
      <c r="T12" s="31"/>
    </row>
    <row r="13" spans="1:20">
      <c r="A13" t="str">
        <f t="shared" si="0"/>
        <v>01055</v>
      </c>
      <c r="B13" s="19" t="s">
        <v>1769</v>
      </c>
      <c r="C13" s="19" t="s">
        <v>1784</v>
      </c>
      <c r="D13" s="19" t="s">
        <v>1745</v>
      </c>
      <c r="E13" s="19" t="s">
        <v>1775</v>
      </c>
      <c r="F13" s="63">
        <v>0</v>
      </c>
      <c r="G13" s="17" t="str">
        <f>IF(ISERROR(VLOOKUP(E13,'Range Midpoints'!$A$2:$C$13,2)),0,VLOOKUP(E13,'Range Midpoints'!$A$2:$C$13,2))</f>
        <v>20-99</v>
      </c>
      <c r="H13" s="28">
        <f>IF(ISERROR(VLOOKUP(E13,'Range Midpoints'!$A$2:$C$13,3)),0,VLOOKUP(E13,'Range Midpoints'!$A$2:$C$13,3))</f>
        <v>60</v>
      </c>
      <c r="J13" s="9"/>
      <c r="K13" s="6" t="s">
        <v>1784</v>
      </c>
      <c r="L13" s="6" t="s">
        <v>2111</v>
      </c>
      <c r="M13" s="29">
        <v>0</v>
      </c>
      <c r="N13" s="30">
        <v>60</v>
      </c>
      <c r="O13" s="29"/>
      <c r="P13" s="30"/>
      <c r="Q13" s="29"/>
      <c r="R13" s="30"/>
      <c r="S13" s="29"/>
      <c r="T13" s="31"/>
    </row>
    <row r="14" spans="1:20">
      <c r="A14" t="str">
        <f t="shared" si="0"/>
        <v>01059</v>
      </c>
      <c r="B14" s="19" t="s">
        <v>1769</v>
      </c>
      <c r="C14" s="19" t="s">
        <v>1845</v>
      </c>
      <c r="D14" s="19" t="s">
        <v>1745</v>
      </c>
      <c r="E14" s="19" t="s">
        <v>1771</v>
      </c>
      <c r="F14" s="63">
        <v>0</v>
      </c>
      <c r="G14" s="17" t="str">
        <f>IF(ISERROR(VLOOKUP(E14,'Range Midpoints'!$A$2:$C$13,2)),0,VLOOKUP(E14,'Range Midpoints'!$A$2:$C$13,2))</f>
        <v>0-19</v>
      </c>
      <c r="H14" s="28">
        <f>IF(ISERROR(VLOOKUP(E14,'Range Midpoints'!$A$2:$C$13,3)),0,VLOOKUP(E14,'Range Midpoints'!$A$2:$C$13,3))</f>
        <v>10</v>
      </c>
      <c r="J14" s="9"/>
      <c r="K14" s="6" t="s">
        <v>1845</v>
      </c>
      <c r="L14" s="6" t="s">
        <v>2115</v>
      </c>
      <c r="M14" s="29">
        <v>0</v>
      </c>
      <c r="N14" s="30">
        <v>10</v>
      </c>
      <c r="O14" s="29"/>
      <c r="P14" s="30"/>
      <c r="Q14" s="29"/>
      <c r="R14" s="30"/>
      <c r="S14" s="29"/>
      <c r="T14" s="31"/>
    </row>
    <row r="15" spans="1:20">
      <c r="A15" t="str">
        <f t="shared" si="0"/>
        <v>01061</v>
      </c>
      <c r="B15" s="19" t="s">
        <v>1769</v>
      </c>
      <c r="C15" s="19" t="s">
        <v>1785</v>
      </c>
      <c r="D15" s="19" t="s">
        <v>1745</v>
      </c>
      <c r="E15" s="19" t="s">
        <v>1775</v>
      </c>
      <c r="F15" s="63">
        <v>0</v>
      </c>
      <c r="G15" s="17" t="str">
        <f>IF(ISERROR(VLOOKUP(E15,'Range Midpoints'!$A$2:$C$13,2)),0,VLOOKUP(E15,'Range Midpoints'!$A$2:$C$13,2))</f>
        <v>20-99</v>
      </c>
      <c r="H15" s="28">
        <f>IF(ISERROR(VLOOKUP(E15,'Range Midpoints'!$A$2:$C$13,3)),0,VLOOKUP(E15,'Range Midpoints'!$A$2:$C$13,3))</f>
        <v>60</v>
      </c>
      <c r="J15" s="9"/>
      <c r="K15" s="6" t="s">
        <v>1785</v>
      </c>
      <c r="L15" s="6" t="s">
        <v>2117</v>
      </c>
      <c r="M15" s="29">
        <v>0</v>
      </c>
      <c r="N15" s="30">
        <v>60</v>
      </c>
      <c r="O15" s="29"/>
      <c r="P15" s="30"/>
      <c r="Q15" s="29"/>
      <c r="R15" s="30"/>
      <c r="S15" s="29"/>
      <c r="T15" s="31"/>
    </row>
    <row r="16" spans="1:20">
      <c r="A16" t="str">
        <f t="shared" si="0"/>
        <v>01069</v>
      </c>
      <c r="B16" s="19" t="s">
        <v>1769</v>
      </c>
      <c r="C16" s="19" t="s">
        <v>1787</v>
      </c>
      <c r="D16" s="19" t="s">
        <v>1745</v>
      </c>
      <c r="E16" s="19" t="s">
        <v>1771</v>
      </c>
      <c r="F16" s="63">
        <v>0</v>
      </c>
      <c r="G16" s="17" t="str">
        <f>IF(ISERROR(VLOOKUP(E16,'Range Midpoints'!$A$2:$C$13,2)),0,VLOOKUP(E16,'Range Midpoints'!$A$2:$C$13,2))</f>
        <v>0-19</v>
      </c>
      <c r="H16" s="28">
        <f>IF(ISERROR(VLOOKUP(E16,'Range Midpoints'!$A$2:$C$13,3)),0,VLOOKUP(E16,'Range Midpoints'!$A$2:$C$13,3))</f>
        <v>10</v>
      </c>
      <c r="J16" s="9"/>
      <c r="K16" s="6" t="s">
        <v>1787</v>
      </c>
      <c r="L16" s="6" t="s">
        <v>2125</v>
      </c>
      <c r="M16" s="29">
        <v>0</v>
      </c>
      <c r="N16" s="30">
        <v>10</v>
      </c>
      <c r="O16" s="29"/>
      <c r="P16" s="30"/>
      <c r="Q16" s="29"/>
      <c r="R16" s="30"/>
      <c r="S16" s="29"/>
      <c r="T16" s="31"/>
    </row>
    <row r="17" spans="1:20">
      <c r="A17" t="str">
        <f t="shared" si="0"/>
        <v>01071</v>
      </c>
      <c r="B17" s="19" t="s">
        <v>1769</v>
      </c>
      <c r="C17" s="19" t="s">
        <v>1849</v>
      </c>
      <c r="D17" s="19" t="s">
        <v>1747</v>
      </c>
      <c r="E17" s="19" t="s">
        <v>1860</v>
      </c>
      <c r="F17" s="63">
        <v>0</v>
      </c>
      <c r="G17" s="17" t="str">
        <f>IF(ISERROR(VLOOKUP(E17,'Range Midpoints'!$A$2:$C$13,2)),0,VLOOKUP(E17,'Range Midpoints'!$A$2:$C$13,2))</f>
        <v>250-499</v>
      </c>
      <c r="H17" s="28">
        <f>IF(ISERROR(VLOOKUP(E17,'Range Midpoints'!$A$2:$C$13,3)),0,VLOOKUP(E17,'Range Midpoints'!$A$2:$C$13,3))</f>
        <v>375</v>
      </c>
      <c r="J17" s="9"/>
      <c r="K17" s="6" t="s">
        <v>1849</v>
      </c>
      <c r="L17" s="6" t="s">
        <v>2127</v>
      </c>
      <c r="M17" s="29"/>
      <c r="N17" s="30"/>
      <c r="O17" s="29">
        <v>0</v>
      </c>
      <c r="P17" s="30">
        <v>375</v>
      </c>
      <c r="Q17" s="29"/>
      <c r="R17" s="30"/>
      <c r="S17" s="29"/>
      <c r="T17" s="31"/>
    </row>
    <row r="18" spans="1:20">
      <c r="A18" t="str">
        <f t="shared" si="0"/>
        <v>01073</v>
      </c>
      <c r="B18" s="19" t="s">
        <v>1769</v>
      </c>
      <c r="C18" s="19" t="s">
        <v>1789</v>
      </c>
      <c r="D18" s="19" t="s">
        <v>1745</v>
      </c>
      <c r="E18" s="19" t="s">
        <v>1775</v>
      </c>
      <c r="F18" s="63">
        <v>0</v>
      </c>
      <c r="G18" s="17" t="str">
        <f>IF(ISERROR(VLOOKUP(E18,'Range Midpoints'!$A$2:$C$13,2)),0,VLOOKUP(E18,'Range Midpoints'!$A$2:$C$13,2))</f>
        <v>20-99</v>
      </c>
      <c r="H18" s="28">
        <f>IF(ISERROR(VLOOKUP(E18,'Range Midpoints'!$A$2:$C$13,3)),0,VLOOKUP(E18,'Range Midpoints'!$A$2:$C$13,3))</f>
        <v>60</v>
      </c>
      <c r="J18" s="9"/>
      <c r="K18" s="6" t="s">
        <v>1789</v>
      </c>
      <c r="L18" s="6" t="s">
        <v>2129</v>
      </c>
      <c r="M18" s="29">
        <v>0</v>
      </c>
      <c r="N18" s="30">
        <v>60</v>
      </c>
      <c r="O18" s="29">
        <v>128</v>
      </c>
      <c r="P18" s="30">
        <v>0</v>
      </c>
      <c r="Q18" s="29"/>
      <c r="R18" s="30"/>
      <c r="S18" s="29"/>
      <c r="T18" s="31"/>
    </row>
    <row r="19" spans="1:20">
      <c r="A19" t="str">
        <f t="shared" si="0"/>
        <v>01073</v>
      </c>
      <c r="B19" s="19" t="s">
        <v>1769</v>
      </c>
      <c r="C19" s="19" t="s">
        <v>1789</v>
      </c>
      <c r="D19" s="19" t="s">
        <v>1747</v>
      </c>
      <c r="E19" s="19" t="s">
        <v>1788</v>
      </c>
      <c r="F19" s="63">
        <v>128</v>
      </c>
      <c r="G19" s="17">
        <f>IF(ISERROR(VLOOKUP(E19,'Range Midpoints'!$A$2:$C$13,2)),0,VLOOKUP(E19,'Range Midpoints'!$A$2:$C$13,2))</f>
        <v>0</v>
      </c>
      <c r="H19" s="28">
        <f>IF(ISERROR(VLOOKUP(E19,'Range Midpoints'!$A$2:$C$13,3)),0,VLOOKUP(E19,'Range Midpoints'!$A$2:$C$13,3))</f>
        <v>0</v>
      </c>
      <c r="J19" s="9"/>
      <c r="K19" s="6" t="s">
        <v>1850</v>
      </c>
      <c r="L19" s="6" t="s">
        <v>2131</v>
      </c>
      <c r="M19" s="29"/>
      <c r="N19" s="30"/>
      <c r="O19" s="29">
        <v>0</v>
      </c>
      <c r="P19" s="30">
        <v>10</v>
      </c>
      <c r="Q19" s="29"/>
      <c r="R19" s="30"/>
      <c r="S19" s="29"/>
      <c r="T19" s="31"/>
    </row>
    <row r="20" spans="1:20">
      <c r="A20" t="str">
        <f t="shared" si="0"/>
        <v>01075</v>
      </c>
      <c r="B20" s="19" t="s">
        <v>1769</v>
      </c>
      <c r="C20" s="19" t="s">
        <v>1850</v>
      </c>
      <c r="D20" s="19" t="s">
        <v>1747</v>
      </c>
      <c r="E20" s="19" t="s">
        <v>1771</v>
      </c>
      <c r="F20" s="63">
        <v>0</v>
      </c>
      <c r="G20" s="17" t="str">
        <f>IF(ISERROR(VLOOKUP(E20,'Range Midpoints'!$A$2:$C$13,2)),0,VLOOKUP(E20,'Range Midpoints'!$A$2:$C$13,2))</f>
        <v>0-19</v>
      </c>
      <c r="H20" s="28">
        <f>IF(ISERROR(VLOOKUP(E20,'Range Midpoints'!$A$2:$C$13,3)),0,VLOOKUP(E20,'Range Midpoints'!$A$2:$C$13,3))</f>
        <v>10</v>
      </c>
      <c r="J20" s="9"/>
      <c r="K20" s="6" t="s">
        <v>1790</v>
      </c>
      <c r="L20" s="6" t="s">
        <v>2133</v>
      </c>
      <c r="M20" s="29"/>
      <c r="N20" s="30"/>
      <c r="O20" s="29"/>
      <c r="P20" s="30"/>
      <c r="Q20" s="29"/>
      <c r="R20" s="30"/>
      <c r="S20" s="29">
        <v>0</v>
      </c>
      <c r="T20" s="31">
        <v>175</v>
      </c>
    </row>
    <row r="21" spans="1:20">
      <c r="A21" t="str">
        <f t="shared" si="0"/>
        <v>01077</v>
      </c>
      <c r="B21" s="19" t="s">
        <v>1769</v>
      </c>
      <c r="C21" s="19" t="s">
        <v>1790</v>
      </c>
      <c r="D21" s="19" t="s">
        <v>1746</v>
      </c>
      <c r="E21" s="19" t="s">
        <v>1824</v>
      </c>
      <c r="F21" s="63">
        <v>0</v>
      </c>
      <c r="G21" s="17" t="str">
        <f>IF(ISERROR(VLOOKUP(E21,'Range Midpoints'!$A$2:$C$13,2)),0,VLOOKUP(E21,'Range Midpoints'!$A$2:$C$13,2))</f>
        <v>100-249</v>
      </c>
      <c r="H21" s="28">
        <f>IF(ISERROR(VLOOKUP(E21,'Range Midpoints'!$A$2:$C$13,3)),0,VLOOKUP(E21,'Range Midpoints'!$A$2:$C$13,3))</f>
        <v>175</v>
      </c>
      <c r="J21" s="9"/>
      <c r="K21" s="6" t="s">
        <v>1829</v>
      </c>
      <c r="L21" s="6" t="s">
        <v>2137</v>
      </c>
      <c r="M21" s="29">
        <v>0</v>
      </c>
      <c r="N21" s="30">
        <v>175</v>
      </c>
      <c r="O21" s="29">
        <v>0</v>
      </c>
      <c r="P21" s="30">
        <v>10</v>
      </c>
      <c r="Q21" s="29"/>
      <c r="R21" s="30"/>
      <c r="S21" s="29"/>
      <c r="T21" s="31"/>
    </row>
    <row r="22" spans="1:20">
      <c r="A22" t="str">
        <f t="shared" si="0"/>
        <v>01081</v>
      </c>
      <c r="B22" s="19" t="s">
        <v>1769</v>
      </c>
      <c r="C22" s="19" t="s">
        <v>1829</v>
      </c>
      <c r="D22" s="19" t="s">
        <v>1747</v>
      </c>
      <c r="E22" s="19" t="s">
        <v>1771</v>
      </c>
      <c r="F22" s="63">
        <v>0</v>
      </c>
      <c r="G22" s="17" t="str">
        <f>IF(ISERROR(VLOOKUP(E22,'Range Midpoints'!$A$2:$C$13,2)),0,VLOOKUP(E22,'Range Midpoints'!$A$2:$C$13,2))</f>
        <v>0-19</v>
      </c>
      <c r="H22" s="28">
        <f>IF(ISERROR(VLOOKUP(E22,'Range Midpoints'!$A$2:$C$13,3)),0,VLOOKUP(E22,'Range Midpoints'!$A$2:$C$13,3))</f>
        <v>10</v>
      </c>
      <c r="J22" s="9"/>
      <c r="K22" s="6" t="s">
        <v>1792</v>
      </c>
      <c r="L22" s="6" t="s">
        <v>2139</v>
      </c>
      <c r="M22" s="29"/>
      <c r="N22" s="30"/>
      <c r="O22" s="29"/>
      <c r="P22" s="30"/>
      <c r="Q22" s="29"/>
      <c r="R22" s="30"/>
      <c r="S22" s="29">
        <v>0</v>
      </c>
      <c r="T22" s="31">
        <v>750</v>
      </c>
    </row>
    <row r="23" spans="1:20">
      <c r="A23" t="str">
        <f t="shared" si="0"/>
        <v>01081</v>
      </c>
      <c r="B23" s="19" t="s">
        <v>1769</v>
      </c>
      <c r="C23" s="19" t="s">
        <v>1829</v>
      </c>
      <c r="D23" s="19" t="s">
        <v>1745</v>
      </c>
      <c r="E23" s="19" t="s">
        <v>1824</v>
      </c>
      <c r="F23" s="63">
        <v>0</v>
      </c>
      <c r="G23" s="17" t="str">
        <f>IF(ISERROR(VLOOKUP(E23,'Range Midpoints'!$A$2:$C$13,2)),0,VLOOKUP(E23,'Range Midpoints'!$A$2:$C$13,2))</f>
        <v>100-249</v>
      </c>
      <c r="H23" s="28">
        <f>IF(ISERROR(VLOOKUP(E23,'Range Midpoints'!$A$2:$C$13,3)),0,VLOOKUP(E23,'Range Midpoints'!$A$2:$C$13,3))</f>
        <v>175</v>
      </c>
      <c r="J23" s="9"/>
      <c r="K23" s="6" t="s">
        <v>1793</v>
      </c>
      <c r="L23" s="6" t="s">
        <v>2145</v>
      </c>
      <c r="M23" s="29"/>
      <c r="N23" s="30"/>
      <c r="O23" s="29">
        <v>0</v>
      </c>
      <c r="P23" s="30">
        <v>10</v>
      </c>
      <c r="Q23" s="29"/>
      <c r="R23" s="30"/>
      <c r="S23" s="29"/>
      <c r="T23" s="31"/>
    </row>
    <row r="24" spans="1:20">
      <c r="A24" t="str">
        <f t="shared" si="0"/>
        <v>01083</v>
      </c>
      <c r="B24" s="19" t="s">
        <v>1769</v>
      </c>
      <c r="C24" s="19" t="s">
        <v>1792</v>
      </c>
      <c r="D24" s="19" t="s">
        <v>1746</v>
      </c>
      <c r="E24" s="19" t="s">
        <v>1940</v>
      </c>
      <c r="F24" s="63">
        <v>0</v>
      </c>
      <c r="G24" s="17" t="str">
        <f>IF(ISERROR(VLOOKUP(E24,'Range Midpoints'!$A$2:$C$13,2)),0,VLOOKUP(E24,'Range Midpoints'!$A$2:$C$13,2))</f>
        <v>500-999</v>
      </c>
      <c r="H24" s="28">
        <f>IF(ISERROR(VLOOKUP(E24,'Range Midpoints'!$A$2:$C$13,3)),0,VLOOKUP(E24,'Range Midpoints'!$A$2:$C$13,3))</f>
        <v>750</v>
      </c>
      <c r="J24" s="9"/>
      <c r="K24" s="6" t="s">
        <v>1831</v>
      </c>
      <c r="L24" s="6" t="s">
        <v>2149</v>
      </c>
      <c r="M24" s="29"/>
      <c r="N24" s="30"/>
      <c r="O24" s="29">
        <v>0</v>
      </c>
      <c r="P24" s="30">
        <v>10</v>
      </c>
      <c r="Q24" s="29">
        <v>0</v>
      </c>
      <c r="R24" s="30">
        <v>60</v>
      </c>
      <c r="S24" s="29"/>
      <c r="T24" s="31"/>
    </row>
    <row r="25" spans="1:20">
      <c r="A25" t="str">
        <f t="shared" si="0"/>
        <v>01089</v>
      </c>
      <c r="B25" s="19" t="s">
        <v>1769</v>
      </c>
      <c r="C25" s="19" t="s">
        <v>1793</v>
      </c>
      <c r="D25" s="19" t="s">
        <v>1747</v>
      </c>
      <c r="E25" s="19" t="s">
        <v>1771</v>
      </c>
      <c r="F25" s="63">
        <v>0</v>
      </c>
      <c r="G25" s="17" t="str">
        <f>IF(ISERROR(VLOOKUP(E25,'Range Midpoints'!$A$2:$C$13,2)),0,VLOOKUP(E25,'Range Midpoints'!$A$2:$C$13,2))</f>
        <v>0-19</v>
      </c>
      <c r="H25" s="28">
        <f>IF(ISERROR(VLOOKUP(E25,'Range Midpoints'!$A$2:$C$13,3)),0,VLOOKUP(E25,'Range Midpoints'!$A$2:$C$13,3))</f>
        <v>10</v>
      </c>
      <c r="J25" s="9"/>
      <c r="K25" s="6" t="s">
        <v>1795</v>
      </c>
      <c r="L25" s="6" t="s">
        <v>2153</v>
      </c>
      <c r="M25" s="29">
        <v>0</v>
      </c>
      <c r="N25" s="30">
        <v>60</v>
      </c>
      <c r="O25" s="29"/>
      <c r="P25" s="30"/>
      <c r="Q25" s="29"/>
      <c r="R25" s="30"/>
      <c r="S25" s="29"/>
      <c r="T25" s="31"/>
    </row>
    <row r="26" spans="1:20">
      <c r="A26" t="str">
        <f t="shared" si="0"/>
        <v>01093</v>
      </c>
      <c r="B26" s="19" t="s">
        <v>1769</v>
      </c>
      <c r="C26" s="19" t="s">
        <v>1831</v>
      </c>
      <c r="D26" s="19" t="s">
        <v>1744</v>
      </c>
      <c r="E26" s="19" t="s">
        <v>1775</v>
      </c>
      <c r="F26" s="63">
        <v>0</v>
      </c>
      <c r="G26" s="17" t="str">
        <f>IF(ISERROR(VLOOKUP(E26,'Range Midpoints'!$A$2:$C$13,2)),0,VLOOKUP(E26,'Range Midpoints'!$A$2:$C$13,2))</f>
        <v>20-99</v>
      </c>
      <c r="H26" s="28">
        <f>IF(ISERROR(VLOOKUP(E26,'Range Midpoints'!$A$2:$C$13,3)),0,VLOOKUP(E26,'Range Midpoints'!$A$2:$C$13,3))</f>
        <v>60</v>
      </c>
      <c r="J26" s="9"/>
      <c r="K26" s="6" t="s">
        <v>1797</v>
      </c>
      <c r="L26" s="6" t="s">
        <v>2157</v>
      </c>
      <c r="M26" s="29"/>
      <c r="N26" s="30"/>
      <c r="O26" s="29">
        <v>0</v>
      </c>
      <c r="P26" s="30">
        <v>10</v>
      </c>
      <c r="Q26" s="29"/>
      <c r="R26" s="30"/>
      <c r="S26" s="29"/>
      <c r="T26" s="31"/>
    </row>
    <row r="27" spans="1:20">
      <c r="A27" t="str">
        <f t="shared" si="0"/>
        <v>01093</v>
      </c>
      <c r="B27" s="19" t="s">
        <v>1769</v>
      </c>
      <c r="C27" s="19" t="s">
        <v>1831</v>
      </c>
      <c r="D27" s="19" t="s">
        <v>1747</v>
      </c>
      <c r="E27" s="19" t="s">
        <v>1771</v>
      </c>
      <c r="F27" s="63">
        <v>0</v>
      </c>
      <c r="G27" s="17" t="str">
        <f>IF(ISERROR(VLOOKUP(E27,'Range Midpoints'!$A$2:$C$13,2)),0,VLOOKUP(E27,'Range Midpoints'!$A$2:$C$13,2))</f>
        <v>0-19</v>
      </c>
      <c r="H27" s="28">
        <f>IF(ISERROR(VLOOKUP(E27,'Range Midpoints'!$A$2:$C$13,3)),0,VLOOKUP(E27,'Range Midpoints'!$A$2:$C$13,3))</f>
        <v>10</v>
      </c>
      <c r="J27" s="9"/>
      <c r="K27" s="6" t="s">
        <v>1853</v>
      </c>
      <c r="L27" s="6" t="s">
        <v>2167</v>
      </c>
      <c r="M27" s="29"/>
      <c r="N27" s="30"/>
      <c r="O27" s="29"/>
      <c r="P27" s="30"/>
      <c r="Q27" s="29">
        <v>0</v>
      </c>
      <c r="R27" s="30">
        <v>10</v>
      </c>
      <c r="S27" s="29"/>
      <c r="T27" s="31"/>
    </row>
    <row r="28" spans="1:20">
      <c r="A28" t="str">
        <f t="shared" si="0"/>
        <v>01097</v>
      </c>
      <c r="B28" s="19" t="s">
        <v>1769</v>
      </c>
      <c r="C28" s="19" t="s">
        <v>1795</v>
      </c>
      <c r="D28" s="19" t="s">
        <v>1745</v>
      </c>
      <c r="E28" s="19" t="s">
        <v>1775</v>
      </c>
      <c r="F28" s="63">
        <v>0</v>
      </c>
      <c r="G28" s="17" t="str">
        <f>IF(ISERROR(VLOOKUP(E28,'Range Midpoints'!$A$2:$C$13,2)),0,VLOOKUP(E28,'Range Midpoints'!$A$2:$C$13,2))</f>
        <v>20-99</v>
      </c>
      <c r="H28" s="28">
        <f>IF(ISERROR(VLOOKUP(E28,'Range Midpoints'!$A$2:$C$13,3)),0,VLOOKUP(E28,'Range Midpoints'!$A$2:$C$13,3))</f>
        <v>60</v>
      </c>
      <c r="J28" s="9"/>
      <c r="K28" s="6" t="s">
        <v>1801</v>
      </c>
      <c r="L28" s="6" t="s">
        <v>2171</v>
      </c>
      <c r="M28" s="29"/>
      <c r="N28" s="30"/>
      <c r="O28" s="29">
        <v>0</v>
      </c>
      <c r="P28" s="30">
        <v>175</v>
      </c>
      <c r="Q28" s="29"/>
      <c r="R28" s="30"/>
      <c r="S28" s="29"/>
      <c r="T28" s="31"/>
    </row>
    <row r="29" spans="1:20">
      <c r="A29" t="str">
        <f t="shared" si="0"/>
        <v>01101</v>
      </c>
      <c r="B29" s="19" t="s">
        <v>1769</v>
      </c>
      <c r="C29" s="19" t="s">
        <v>1797</v>
      </c>
      <c r="D29" s="19" t="s">
        <v>1747</v>
      </c>
      <c r="E29" s="19" t="s">
        <v>1771</v>
      </c>
      <c r="F29" s="63">
        <v>0</v>
      </c>
      <c r="G29" s="17" t="str">
        <f>IF(ISERROR(VLOOKUP(E29,'Range Midpoints'!$A$2:$C$13,2)),0,VLOOKUP(E29,'Range Midpoints'!$A$2:$C$13,2))</f>
        <v>0-19</v>
      </c>
      <c r="H29" s="28">
        <f>IF(ISERROR(VLOOKUP(E29,'Range Midpoints'!$A$2:$C$13,3)),0,VLOOKUP(E29,'Range Midpoints'!$A$2:$C$13,3))</f>
        <v>10</v>
      </c>
      <c r="J29" s="9"/>
      <c r="K29" s="6" t="s">
        <v>1802</v>
      </c>
      <c r="L29" s="6" t="s">
        <v>2173</v>
      </c>
      <c r="M29" s="29"/>
      <c r="N29" s="30"/>
      <c r="O29" s="29"/>
      <c r="P29" s="30"/>
      <c r="Q29" s="29">
        <v>0</v>
      </c>
      <c r="R29" s="30">
        <v>175</v>
      </c>
      <c r="S29" s="29"/>
      <c r="T29" s="31"/>
    </row>
    <row r="30" spans="1:20">
      <c r="A30" t="str">
        <f t="shared" si="0"/>
        <v>01111</v>
      </c>
      <c r="B30" s="19" t="s">
        <v>1769</v>
      </c>
      <c r="C30" s="19" t="s">
        <v>1853</v>
      </c>
      <c r="D30" s="19" t="s">
        <v>1744</v>
      </c>
      <c r="E30" s="19" t="s">
        <v>1771</v>
      </c>
      <c r="F30" s="63">
        <v>0</v>
      </c>
      <c r="G30" s="17" t="str">
        <f>IF(ISERROR(VLOOKUP(E30,'Range Midpoints'!$A$2:$C$13,2)),0,VLOOKUP(E30,'Range Midpoints'!$A$2:$C$13,2))</f>
        <v>0-19</v>
      </c>
      <c r="H30" s="28">
        <f>IF(ISERROR(VLOOKUP(E30,'Range Midpoints'!$A$2:$C$13,3)),0,VLOOKUP(E30,'Range Midpoints'!$A$2:$C$13,3))</f>
        <v>10</v>
      </c>
      <c r="J30" s="9"/>
      <c r="K30" s="6" t="s">
        <v>1835</v>
      </c>
      <c r="L30" s="6" t="s">
        <v>2191</v>
      </c>
      <c r="M30" s="29"/>
      <c r="N30" s="30"/>
      <c r="O30" s="29"/>
      <c r="P30" s="30"/>
      <c r="Q30" s="29">
        <v>0</v>
      </c>
      <c r="R30" s="30">
        <v>60</v>
      </c>
      <c r="S30" s="29"/>
      <c r="T30" s="31"/>
    </row>
    <row r="31" spans="1:20">
      <c r="A31" t="str">
        <f t="shared" si="0"/>
        <v>01115</v>
      </c>
      <c r="B31" s="19" t="s">
        <v>1769</v>
      </c>
      <c r="C31" s="19" t="s">
        <v>1801</v>
      </c>
      <c r="D31" s="19" t="s">
        <v>1747</v>
      </c>
      <c r="E31" s="19" t="s">
        <v>1824</v>
      </c>
      <c r="F31" s="63">
        <v>0</v>
      </c>
      <c r="G31" s="17" t="str">
        <f>IF(ISERROR(VLOOKUP(E31,'Range Midpoints'!$A$2:$C$13,2)),0,VLOOKUP(E31,'Range Midpoints'!$A$2:$C$13,2))</f>
        <v>100-249</v>
      </c>
      <c r="H31" s="28">
        <f>IF(ISERROR(VLOOKUP(E31,'Range Midpoints'!$A$2:$C$13,3)),0,VLOOKUP(E31,'Range Midpoints'!$A$2:$C$13,3))</f>
        <v>175</v>
      </c>
      <c r="J31" s="6" t="s">
        <v>1684</v>
      </c>
      <c r="K31" s="7"/>
      <c r="L31" s="7"/>
      <c r="M31" s="29">
        <v>0</v>
      </c>
      <c r="N31" s="30">
        <v>575</v>
      </c>
      <c r="O31" s="29">
        <v>128</v>
      </c>
      <c r="P31" s="30">
        <v>1535</v>
      </c>
      <c r="Q31" s="29">
        <v>0</v>
      </c>
      <c r="R31" s="30">
        <v>305</v>
      </c>
      <c r="S31" s="29">
        <v>0</v>
      </c>
      <c r="T31" s="31">
        <v>925</v>
      </c>
    </row>
    <row r="32" spans="1:20">
      <c r="A32" t="str">
        <f t="shared" si="0"/>
        <v>01117</v>
      </c>
      <c r="B32" s="19" t="s">
        <v>1769</v>
      </c>
      <c r="C32" s="19" t="s">
        <v>1802</v>
      </c>
      <c r="D32" s="19" t="s">
        <v>1744</v>
      </c>
      <c r="E32" s="19" t="s">
        <v>1824</v>
      </c>
      <c r="F32" s="63">
        <v>0</v>
      </c>
      <c r="G32" s="17" t="str">
        <f>IF(ISERROR(VLOOKUP(E32,'Range Midpoints'!$A$2:$C$13,2)),0,VLOOKUP(E32,'Range Midpoints'!$A$2:$C$13,2))</f>
        <v>100-249</v>
      </c>
      <c r="H32" s="28">
        <f>IF(ISERROR(VLOOKUP(E32,'Range Midpoints'!$A$2:$C$13,3)),0,VLOOKUP(E32,'Range Midpoints'!$A$2:$C$13,3))</f>
        <v>175</v>
      </c>
      <c r="J32" s="6" t="s">
        <v>1815</v>
      </c>
      <c r="K32" s="6" t="s">
        <v>1772</v>
      </c>
      <c r="L32" s="6" t="s">
        <v>2269</v>
      </c>
      <c r="M32" s="29">
        <v>0</v>
      </c>
      <c r="N32" s="30">
        <v>10</v>
      </c>
      <c r="O32" s="29"/>
      <c r="P32" s="30"/>
      <c r="Q32" s="29"/>
      <c r="R32" s="30"/>
      <c r="S32" s="29"/>
      <c r="T32" s="31"/>
    </row>
    <row r="33" spans="1:20">
      <c r="A33" t="str">
        <f t="shared" si="0"/>
        <v>01133</v>
      </c>
      <c r="B33" s="19" t="s">
        <v>1769</v>
      </c>
      <c r="C33" s="19" t="s">
        <v>1835</v>
      </c>
      <c r="D33" s="19" t="s">
        <v>1744</v>
      </c>
      <c r="E33" s="19" t="s">
        <v>1775</v>
      </c>
      <c r="F33" s="63">
        <v>0</v>
      </c>
      <c r="G33" s="17" t="str">
        <f>IF(ISERROR(VLOOKUP(E33,'Range Midpoints'!$A$2:$C$13,2)),0,VLOOKUP(E33,'Range Midpoints'!$A$2:$C$13,2))</f>
        <v>20-99</v>
      </c>
      <c r="H33" s="28">
        <f>IF(ISERROR(VLOOKUP(E33,'Range Midpoints'!$A$2:$C$13,3)),0,VLOOKUP(E33,'Range Midpoints'!$A$2:$C$13,3))</f>
        <v>60</v>
      </c>
      <c r="J33" s="9"/>
      <c r="K33" s="6" t="s">
        <v>1818</v>
      </c>
      <c r="L33" s="6" t="s">
        <v>2282</v>
      </c>
      <c r="M33" s="29">
        <v>38</v>
      </c>
      <c r="N33" s="30">
        <v>0</v>
      </c>
      <c r="O33" s="29">
        <v>163</v>
      </c>
      <c r="P33" s="30">
        <v>0</v>
      </c>
      <c r="Q33" s="29">
        <v>56</v>
      </c>
      <c r="R33" s="30">
        <v>0</v>
      </c>
      <c r="S33" s="29">
        <v>0</v>
      </c>
      <c r="T33" s="31">
        <v>60</v>
      </c>
    </row>
    <row r="34" spans="1:20">
      <c r="A34" t="str">
        <f t="shared" si="0"/>
        <v>04003</v>
      </c>
      <c r="B34" s="19" t="s">
        <v>1815</v>
      </c>
      <c r="C34" s="19" t="s">
        <v>1772</v>
      </c>
      <c r="D34" s="19" t="s">
        <v>1745</v>
      </c>
      <c r="E34" s="19" t="s">
        <v>1771</v>
      </c>
      <c r="F34" s="63">
        <v>0</v>
      </c>
      <c r="G34" s="17" t="str">
        <f>IF(ISERROR(VLOOKUP(E34,'Range Midpoints'!$A$2:$C$13,2)),0,VLOOKUP(E34,'Range Midpoints'!$A$2:$C$13,2))</f>
        <v>0-19</v>
      </c>
      <c r="H34" s="28">
        <f>IF(ISERROR(VLOOKUP(E34,'Range Midpoints'!$A$2:$C$13,3)),0,VLOOKUP(E34,'Range Midpoints'!$A$2:$C$13,3))</f>
        <v>10</v>
      </c>
      <c r="J34" s="9"/>
      <c r="K34" s="6" t="s">
        <v>1820</v>
      </c>
      <c r="L34" s="6" t="s">
        <v>2288</v>
      </c>
      <c r="M34" s="29">
        <v>0</v>
      </c>
      <c r="N34" s="30">
        <v>10</v>
      </c>
      <c r="O34" s="29"/>
      <c r="P34" s="30"/>
      <c r="Q34" s="29"/>
      <c r="R34" s="30"/>
      <c r="S34" s="29"/>
      <c r="T34" s="31"/>
    </row>
    <row r="35" spans="1:20">
      <c r="A35" t="str">
        <f t="shared" si="0"/>
        <v>04013</v>
      </c>
      <c r="B35" s="19" t="s">
        <v>1815</v>
      </c>
      <c r="C35" s="19" t="s">
        <v>1818</v>
      </c>
      <c r="D35" s="19" t="s">
        <v>1744</v>
      </c>
      <c r="E35" s="19" t="s">
        <v>1788</v>
      </c>
      <c r="F35" s="63">
        <v>56</v>
      </c>
      <c r="G35" s="17">
        <f>IF(ISERROR(VLOOKUP(E35,'Range Midpoints'!$A$2:$C$13,2)),0,VLOOKUP(E35,'Range Midpoints'!$A$2:$C$13,2))</f>
        <v>0</v>
      </c>
      <c r="H35" s="28">
        <f>IF(ISERROR(VLOOKUP(E35,'Range Midpoints'!$A$2:$C$13,3)),0,VLOOKUP(E35,'Range Midpoints'!$A$2:$C$13,3))</f>
        <v>0</v>
      </c>
      <c r="J35" s="9"/>
      <c r="K35" s="6" t="s">
        <v>1841</v>
      </c>
      <c r="L35" s="6" t="s">
        <v>2292</v>
      </c>
      <c r="M35" s="29"/>
      <c r="N35" s="30"/>
      <c r="O35" s="29"/>
      <c r="P35" s="30"/>
      <c r="Q35" s="29">
        <v>0</v>
      </c>
      <c r="R35" s="30">
        <v>10</v>
      </c>
      <c r="S35" s="29"/>
      <c r="T35" s="31"/>
    </row>
    <row r="36" spans="1:20">
      <c r="A36" t="str">
        <f t="shared" si="0"/>
        <v>04013</v>
      </c>
      <c r="B36" s="19" t="s">
        <v>1815</v>
      </c>
      <c r="C36" s="19" t="s">
        <v>1818</v>
      </c>
      <c r="D36" s="19" t="s">
        <v>1745</v>
      </c>
      <c r="E36" s="19" t="s">
        <v>1788</v>
      </c>
      <c r="F36" s="63">
        <v>38</v>
      </c>
      <c r="G36" s="17">
        <f>IF(ISERROR(VLOOKUP(E36,'Range Midpoints'!$A$2:$C$13,2)),0,VLOOKUP(E36,'Range Midpoints'!$A$2:$C$13,2))</f>
        <v>0</v>
      </c>
      <c r="H36" s="28">
        <f>IF(ISERROR(VLOOKUP(E36,'Range Midpoints'!$A$2:$C$13,3)),0,VLOOKUP(E36,'Range Midpoints'!$A$2:$C$13,3))</f>
        <v>0</v>
      </c>
      <c r="J36" s="9"/>
      <c r="K36" s="6" t="s">
        <v>1776</v>
      </c>
      <c r="L36" s="6" t="s">
        <v>2294</v>
      </c>
      <c r="M36" s="29"/>
      <c r="N36" s="30"/>
      <c r="O36" s="29">
        <v>0</v>
      </c>
      <c r="P36" s="30">
        <v>10</v>
      </c>
      <c r="Q36" s="29">
        <v>0</v>
      </c>
      <c r="R36" s="30">
        <v>10</v>
      </c>
      <c r="S36" s="29"/>
      <c r="T36" s="31"/>
    </row>
    <row r="37" spans="1:20">
      <c r="A37" t="str">
        <f t="shared" si="0"/>
        <v>04013</v>
      </c>
      <c r="B37" s="19" t="s">
        <v>1815</v>
      </c>
      <c r="C37" s="19" t="s">
        <v>1818</v>
      </c>
      <c r="D37" s="19" t="s">
        <v>1746</v>
      </c>
      <c r="E37" s="19" t="s">
        <v>1775</v>
      </c>
      <c r="F37" s="63">
        <v>0</v>
      </c>
      <c r="G37" s="17" t="str">
        <f>IF(ISERROR(VLOOKUP(E37,'Range Midpoints'!$A$2:$C$13,2)),0,VLOOKUP(E37,'Range Midpoints'!$A$2:$C$13,2))</f>
        <v>20-99</v>
      </c>
      <c r="H37" s="28">
        <f>IF(ISERROR(VLOOKUP(E37,'Range Midpoints'!$A$2:$C$13,3)),0,VLOOKUP(E37,'Range Midpoints'!$A$2:$C$13,3))</f>
        <v>60</v>
      </c>
      <c r="J37" s="6" t="s">
        <v>1685</v>
      </c>
      <c r="K37" s="7"/>
      <c r="L37" s="7"/>
      <c r="M37" s="29">
        <v>38</v>
      </c>
      <c r="N37" s="30">
        <v>20</v>
      </c>
      <c r="O37" s="29">
        <v>163</v>
      </c>
      <c r="P37" s="30">
        <v>10</v>
      </c>
      <c r="Q37" s="29">
        <v>56</v>
      </c>
      <c r="R37" s="30">
        <v>20</v>
      </c>
      <c r="S37" s="29">
        <v>0</v>
      </c>
      <c r="T37" s="31">
        <v>60</v>
      </c>
    </row>
    <row r="38" spans="1:20">
      <c r="A38" t="str">
        <f t="shared" si="0"/>
        <v>04013</v>
      </c>
      <c r="B38" s="19" t="s">
        <v>1815</v>
      </c>
      <c r="C38" s="19" t="s">
        <v>1818</v>
      </c>
      <c r="D38" s="19" t="s">
        <v>1747</v>
      </c>
      <c r="E38" s="19" t="s">
        <v>1788</v>
      </c>
      <c r="F38" s="63">
        <v>163</v>
      </c>
      <c r="G38" s="17">
        <f>IF(ISERROR(VLOOKUP(E38,'Range Midpoints'!$A$2:$C$13,2)),0,VLOOKUP(E38,'Range Midpoints'!$A$2:$C$13,2))</f>
        <v>0</v>
      </c>
      <c r="H38" s="28">
        <f>IF(ISERROR(VLOOKUP(E38,'Range Midpoints'!$A$2:$C$13,3)),0,VLOOKUP(E38,'Range Midpoints'!$A$2:$C$13,3))</f>
        <v>0</v>
      </c>
      <c r="J38" s="6" t="s">
        <v>1823</v>
      </c>
      <c r="K38" s="6" t="s">
        <v>1816</v>
      </c>
      <c r="L38" s="6" t="s">
        <v>2303</v>
      </c>
      <c r="M38" s="29">
        <v>0</v>
      </c>
      <c r="N38" s="30">
        <v>175</v>
      </c>
      <c r="O38" s="29"/>
      <c r="P38" s="30"/>
      <c r="Q38" s="29"/>
      <c r="R38" s="30"/>
      <c r="S38" s="29"/>
      <c r="T38" s="31"/>
    </row>
    <row r="39" spans="1:20">
      <c r="A39" t="str">
        <f t="shared" si="0"/>
        <v>04019</v>
      </c>
      <c r="B39" s="19" t="s">
        <v>1815</v>
      </c>
      <c r="C39" s="19" t="s">
        <v>1820</v>
      </c>
      <c r="D39" s="19" t="s">
        <v>1745</v>
      </c>
      <c r="E39" s="19" t="s">
        <v>1771</v>
      </c>
      <c r="F39" s="63">
        <v>0</v>
      </c>
      <c r="G39" s="17" t="str">
        <f>IF(ISERROR(VLOOKUP(E39,'Range Midpoints'!$A$2:$C$13,2)),0,VLOOKUP(E39,'Range Midpoints'!$A$2:$C$13,2))</f>
        <v>0-19</v>
      </c>
      <c r="H39" s="28">
        <f>IF(ISERROR(VLOOKUP(E39,'Range Midpoints'!$A$2:$C$13,3)),0,VLOOKUP(E39,'Range Midpoints'!$A$2:$C$13,3))</f>
        <v>10</v>
      </c>
      <c r="J39" s="9"/>
      <c r="K39" s="6" t="s">
        <v>1817</v>
      </c>
      <c r="L39" s="6" t="s">
        <v>2305</v>
      </c>
      <c r="M39" s="29"/>
      <c r="N39" s="30"/>
      <c r="O39" s="29">
        <v>110</v>
      </c>
      <c r="P39" s="30">
        <v>0</v>
      </c>
      <c r="Q39" s="29"/>
      <c r="R39" s="30"/>
      <c r="S39" s="29"/>
      <c r="T39" s="31"/>
    </row>
    <row r="40" spans="1:20">
      <c r="A40" t="str">
        <f t="shared" si="0"/>
        <v>04023</v>
      </c>
      <c r="B40" s="19" t="s">
        <v>1815</v>
      </c>
      <c r="C40" s="19" t="s">
        <v>1841</v>
      </c>
      <c r="D40" s="19" t="s">
        <v>1744</v>
      </c>
      <c r="E40" s="19" t="s">
        <v>1771</v>
      </c>
      <c r="F40" s="63">
        <v>0</v>
      </c>
      <c r="G40" s="17" t="str">
        <f>IF(ISERROR(VLOOKUP(E40,'Range Midpoints'!$A$2:$C$13,2)),0,VLOOKUP(E40,'Range Midpoints'!$A$2:$C$13,2))</f>
        <v>0-19</v>
      </c>
      <c r="H40" s="28">
        <f>IF(ISERROR(VLOOKUP(E40,'Range Midpoints'!$A$2:$C$13,3)),0,VLOOKUP(E40,'Range Midpoints'!$A$2:$C$13,3))</f>
        <v>10</v>
      </c>
      <c r="J40" s="9"/>
      <c r="K40" s="6" t="s">
        <v>1773</v>
      </c>
      <c r="L40" s="6" t="s">
        <v>2307</v>
      </c>
      <c r="M40" s="29"/>
      <c r="N40" s="30"/>
      <c r="O40" s="29">
        <v>0</v>
      </c>
      <c r="P40" s="30">
        <v>10</v>
      </c>
      <c r="Q40" s="29"/>
      <c r="R40" s="30"/>
      <c r="S40" s="29"/>
      <c r="T40" s="31"/>
    </row>
    <row r="41" spans="1:20">
      <c r="A41" t="str">
        <f t="shared" si="0"/>
        <v>04025</v>
      </c>
      <c r="B41" s="19" t="s">
        <v>1815</v>
      </c>
      <c r="C41" s="19" t="s">
        <v>1776</v>
      </c>
      <c r="D41" s="19" t="s">
        <v>1747</v>
      </c>
      <c r="E41" s="19" t="s">
        <v>1771</v>
      </c>
      <c r="F41" s="63">
        <v>0</v>
      </c>
      <c r="G41" s="17" t="str">
        <f>IF(ISERROR(VLOOKUP(E41,'Range Midpoints'!$A$2:$C$13,2)),0,VLOOKUP(E41,'Range Midpoints'!$A$2:$C$13,2))</f>
        <v>0-19</v>
      </c>
      <c r="H41" s="28">
        <f>IF(ISERROR(VLOOKUP(E41,'Range Midpoints'!$A$2:$C$13,3)),0,VLOOKUP(E41,'Range Midpoints'!$A$2:$C$13,3))</f>
        <v>10</v>
      </c>
      <c r="J41" s="9"/>
      <c r="K41" s="6" t="s">
        <v>1821</v>
      </c>
      <c r="L41" s="6" t="s">
        <v>2318</v>
      </c>
      <c r="M41" s="29">
        <v>0</v>
      </c>
      <c r="N41" s="30">
        <v>60</v>
      </c>
      <c r="O41" s="29">
        <v>0</v>
      </c>
      <c r="P41" s="30">
        <v>375</v>
      </c>
      <c r="Q41" s="29"/>
      <c r="R41" s="30"/>
      <c r="S41" s="29"/>
      <c r="T41" s="31"/>
    </row>
    <row r="42" spans="1:20">
      <c r="A42" t="str">
        <f t="shared" si="0"/>
        <v>04025</v>
      </c>
      <c r="B42" s="19" t="s">
        <v>1815</v>
      </c>
      <c r="C42" s="19" t="s">
        <v>1776</v>
      </c>
      <c r="D42" s="19" t="s">
        <v>1744</v>
      </c>
      <c r="E42" s="19" t="s">
        <v>1771</v>
      </c>
      <c r="F42" s="63">
        <v>0</v>
      </c>
      <c r="G42" s="17" t="str">
        <f>IF(ISERROR(VLOOKUP(E42,'Range Midpoints'!$A$2:$C$13,2)),0,VLOOKUP(E42,'Range Midpoints'!$A$2:$C$13,2))</f>
        <v>0-19</v>
      </c>
      <c r="H42" s="28">
        <f>IF(ISERROR(VLOOKUP(E42,'Range Midpoints'!$A$2:$C$13,3)),0,VLOOKUP(E42,'Range Midpoints'!$A$2:$C$13,3))</f>
        <v>10</v>
      </c>
      <c r="J42" s="9"/>
      <c r="K42" s="6" t="s">
        <v>1822</v>
      </c>
      <c r="L42" s="6" t="s">
        <v>2322</v>
      </c>
      <c r="M42" s="29">
        <v>0</v>
      </c>
      <c r="N42" s="30">
        <v>175</v>
      </c>
      <c r="O42" s="29"/>
      <c r="P42" s="30"/>
      <c r="Q42" s="29"/>
      <c r="R42" s="30"/>
      <c r="S42" s="29"/>
      <c r="T42" s="31"/>
    </row>
    <row r="43" spans="1:20">
      <c r="A43" t="str">
        <f t="shared" si="0"/>
        <v>05005</v>
      </c>
      <c r="B43" s="19" t="s">
        <v>1823</v>
      </c>
      <c r="C43" s="19" t="s">
        <v>1816</v>
      </c>
      <c r="D43" s="19" t="s">
        <v>1745</v>
      </c>
      <c r="E43" s="19" t="s">
        <v>1824</v>
      </c>
      <c r="F43" s="63">
        <v>0</v>
      </c>
      <c r="G43" s="17" t="str">
        <f>IF(ISERROR(VLOOKUP(E43,'Range Midpoints'!$A$2:$C$13,2)),0,VLOOKUP(E43,'Range Midpoints'!$A$2:$C$13,2))</f>
        <v>100-249</v>
      </c>
      <c r="H43" s="28">
        <f>IF(ISERROR(VLOOKUP(E43,'Range Midpoints'!$A$2:$C$13,3)),0,VLOOKUP(E43,'Range Midpoints'!$A$2:$C$13,3))</f>
        <v>175</v>
      </c>
      <c r="J43" s="9"/>
      <c r="K43" s="6" t="s">
        <v>1826</v>
      </c>
      <c r="L43" s="6" t="s">
        <v>2328</v>
      </c>
      <c r="M43" s="29">
        <v>0</v>
      </c>
      <c r="N43" s="30">
        <v>60</v>
      </c>
      <c r="O43" s="29">
        <v>0</v>
      </c>
      <c r="P43" s="30">
        <v>60</v>
      </c>
      <c r="Q43" s="29"/>
      <c r="R43" s="30"/>
      <c r="S43" s="29"/>
      <c r="T43" s="31"/>
    </row>
    <row r="44" spans="1:20">
      <c r="A44" t="str">
        <f t="shared" si="0"/>
        <v>05007</v>
      </c>
      <c r="B44" s="19" t="s">
        <v>1823</v>
      </c>
      <c r="C44" s="19" t="s">
        <v>1817</v>
      </c>
      <c r="D44" s="19" t="s">
        <v>1747</v>
      </c>
      <c r="E44" s="19" t="s">
        <v>1788</v>
      </c>
      <c r="F44" s="63">
        <v>110</v>
      </c>
      <c r="G44" s="17">
        <f>IF(ISERROR(VLOOKUP(E44,'Range Midpoints'!$A$2:$C$13,2)),0,VLOOKUP(E44,'Range Midpoints'!$A$2:$C$13,2))</f>
        <v>0</v>
      </c>
      <c r="H44" s="28">
        <f>IF(ISERROR(VLOOKUP(E44,'Range Midpoints'!$A$2:$C$13,3)),0,VLOOKUP(E44,'Range Midpoints'!$A$2:$C$13,3))</f>
        <v>0</v>
      </c>
      <c r="J44" s="9"/>
      <c r="K44" s="6" t="s">
        <v>1780</v>
      </c>
      <c r="L44" s="6" t="s">
        <v>2339</v>
      </c>
      <c r="M44" s="29">
        <v>0</v>
      </c>
      <c r="N44" s="30">
        <v>750</v>
      </c>
      <c r="O44" s="29"/>
      <c r="P44" s="30"/>
      <c r="Q44" s="29">
        <v>0</v>
      </c>
      <c r="R44" s="30">
        <v>10</v>
      </c>
      <c r="S44" s="29"/>
      <c r="T44" s="31"/>
    </row>
    <row r="45" spans="1:20">
      <c r="A45" t="str">
        <f t="shared" si="0"/>
        <v>05009</v>
      </c>
      <c r="B45" s="19" t="s">
        <v>1823</v>
      </c>
      <c r="C45" s="19" t="s">
        <v>1773</v>
      </c>
      <c r="D45" s="19" t="s">
        <v>1747</v>
      </c>
      <c r="E45" s="19" t="s">
        <v>1771</v>
      </c>
      <c r="F45" s="63">
        <v>0</v>
      </c>
      <c r="G45" s="17" t="str">
        <f>IF(ISERROR(VLOOKUP(E45,'Range Midpoints'!$A$2:$C$13,2)),0,VLOOKUP(E45,'Range Midpoints'!$A$2:$C$13,2))</f>
        <v>0-19</v>
      </c>
      <c r="H45" s="28">
        <f>IF(ISERROR(VLOOKUP(E45,'Range Midpoints'!$A$2:$C$13,3)),0,VLOOKUP(E45,'Range Midpoints'!$A$2:$C$13,3))</f>
        <v>10</v>
      </c>
      <c r="J45" s="9"/>
      <c r="K45" s="6" t="s">
        <v>1783</v>
      </c>
      <c r="L45" s="6" t="s">
        <v>2344</v>
      </c>
      <c r="M45" s="29"/>
      <c r="N45" s="30"/>
      <c r="O45" s="29">
        <v>0</v>
      </c>
      <c r="P45" s="30">
        <v>10</v>
      </c>
      <c r="Q45" s="29"/>
      <c r="R45" s="30"/>
      <c r="S45" s="29"/>
      <c r="T45" s="31"/>
    </row>
    <row r="46" spans="1:20">
      <c r="A46" t="str">
        <f t="shared" si="0"/>
        <v>05021</v>
      </c>
      <c r="B46" s="19" t="s">
        <v>1823</v>
      </c>
      <c r="C46" s="19" t="s">
        <v>1821</v>
      </c>
      <c r="D46" s="19" t="s">
        <v>1745</v>
      </c>
      <c r="E46" s="19" t="s">
        <v>1775</v>
      </c>
      <c r="F46" s="63">
        <v>0</v>
      </c>
      <c r="G46" s="17" t="str">
        <f>IF(ISERROR(VLOOKUP(E46,'Range Midpoints'!$A$2:$C$13,2)),0,VLOOKUP(E46,'Range Midpoints'!$A$2:$C$13,2))</f>
        <v>20-99</v>
      </c>
      <c r="H46" s="28">
        <f>IF(ISERROR(VLOOKUP(E46,'Range Midpoints'!$A$2:$C$13,3)),0,VLOOKUP(E46,'Range Midpoints'!$A$2:$C$13,3))</f>
        <v>60</v>
      </c>
      <c r="J46" s="9"/>
      <c r="K46" s="6" t="s">
        <v>1784</v>
      </c>
      <c r="L46" s="6" t="s">
        <v>2348</v>
      </c>
      <c r="M46" s="29"/>
      <c r="N46" s="30"/>
      <c r="O46" s="29">
        <v>0</v>
      </c>
      <c r="P46" s="30">
        <v>750</v>
      </c>
      <c r="Q46" s="29"/>
      <c r="R46" s="30"/>
      <c r="S46" s="29"/>
      <c r="T46" s="31"/>
    </row>
    <row r="47" spans="1:20">
      <c r="A47" t="str">
        <f t="shared" si="0"/>
        <v>05021</v>
      </c>
      <c r="B47" s="19" t="s">
        <v>1823</v>
      </c>
      <c r="C47" s="19" t="s">
        <v>1821</v>
      </c>
      <c r="D47" s="19" t="s">
        <v>1747</v>
      </c>
      <c r="E47" s="19" t="s">
        <v>1860</v>
      </c>
      <c r="F47" s="63">
        <v>0</v>
      </c>
      <c r="G47" s="17" t="str">
        <f>IF(ISERROR(VLOOKUP(E47,'Range Midpoints'!$A$2:$C$13,2)),0,VLOOKUP(E47,'Range Midpoints'!$A$2:$C$13,2))</f>
        <v>250-499</v>
      </c>
      <c r="H47" s="28">
        <f>IF(ISERROR(VLOOKUP(E47,'Range Midpoints'!$A$2:$C$13,3)),0,VLOOKUP(E47,'Range Midpoints'!$A$2:$C$13,3))</f>
        <v>375</v>
      </c>
      <c r="J47" s="9"/>
      <c r="K47" s="6" t="s">
        <v>1833</v>
      </c>
      <c r="L47" s="6" t="s">
        <v>2401</v>
      </c>
      <c r="M47" s="29"/>
      <c r="N47" s="30"/>
      <c r="O47" s="29">
        <v>0</v>
      </c>
      <c r="P47" s="30">
        <v>10</v>
      </c>
      <c r="Q47" s="29"/>
      <c r="R47" s="30"/>
      <c r="S47" s="29"/>
      <c r="T47" s="31"/>
    </row>
    <row r="48" spans="1:20">
      <c r="A48" t="str">
        <f t="shared" si="0"/>
        <v>05027</v>
      </c>
      <c r="B48" s="19" t="s">
        <v>1823</v>
      </c>
      <c r="C48" s="19" t="s">
        <v>1822</v>
      </c>
      <c r="D48" s="19" t="s">
        <v>1745</v>
      </c>
      <c r="E48" s="19" t="s">
        <v>1824</v>
      </c>
      <c r="F48" s="63">
        <v>0</v>
      </c>
      <c r="G48" s="17" t="str">
        <f>IF(ISERROR(VLOOKUP(E48,'Range Midpoints'!$A$2:$C$13,2)),0,VLOOKUP(E48,'Range Midpoints'!$A$2:$C$13,2))</f>
        <v>100-249</v>
      </c>
      <c r="H48" s="28">
        <f>IF(ISERROR(VLOOKUP(E48,'Range Midpoints'!$A$2:$C$13,3)),0,VLOOKUP(E48,'Range Midpoints'!$A$2:$C$13,3))</f>
        <v>175</v>
      </c>
      <c r="J48" s="9"/>
      <c r="K48" s="6" t="s">
        <v>1803</v>
      </c>
      <c r="L48" s="6" t="s">
        <v>2403</v>
      </c>
      <c r="M48" s="29">
        <v>0</v>
      </c>
      <c r="N48" s="30">
        <v>10</v>
      </c>
      <c r="O48" s="29"/>
      <c r="P48" s="30"/>
      <c r="Q48" s="29"/>
      <c r="R48" s="30"/>
      <c r="S48" s="29"/>
      <c r="T48" s="31"/>
    </row>
    <row r="49" spans="1:20">
      <c r="A49" t="str">
        <f t="shared" si="0"/>
        <v>05033</v>
      </c>
      <c r="B49" s="19" t="s">
        <v>1823</v>
      </c>
      <c r="C49" s="19" t="s">
        <v>1826</v>
      </c>
      <c r="D49" s="19" t="s">
        <v>1745</v>
      </c>
      <c r="E49" s="19" t="s">
        <v>1775</v>
      </c>
      <c r="F49" s="63">
        <v>0</v>
      </c>
      <c r="G49" s="17" t="str">
        <f>IF(ISERROR(VLOOKUP(E49,'Range Midpoints'!$A$2:$C$13,2)),0,VLOOKUP(E49,'Range Midpoints'!$A$2:$C$13,2))</f>
        <v>20-99</v>
      </c>
      <c r="H49" s="28">
        <f>IF(ISERROR(VLOOKUP(E49,'Range Midpoints'!$A$2:$C$13,3)),0,VLOOKUP(E49,'Range Midpoints'!$A$2:$C$13,3))</f>
        <v>60</v>
      </c>
      <c r="J49" s="9"/>
      <c r="K49" s="6" t="s">
        <v>1866</v>
      </c>
      <c r="L49" s="6" t="s">
        <v>2410</v>
      </c>
      <c r="M49" s="29">
        <v>0</v>
      </c>
      <c r="N49" s="30">
        <v>60</v>
      </c>
      <c r="O49" s="29"/>
      <c r="P49" s="30"/>
      <c r="Q49" s="29"/>
      <c r="R49" s="30"/>
      <c r="S49" s="29"/>
      <c r="T49" s="31"/>
    </row>
    <row r="50" spans="1:20">
      <c r="A50" t="str">
        <f t="shared" si="0"/>
        <v>05033</v>
      </c>
      <c r="B50" s="19" t="s">
        <v>1823</v>
      </c>
      <c r="C50" s="19" t="s">
        <v>1826</v>
      </c>
      <c r="D50" s="19" t="s">
        <v>1747</v>
      </c>
      <c r="E50" s="19" t="s">
        <v>1775</v>
      </c>
      <c r="F50" s="63">
        <v>0</v>
      </c>
      <c r="G50" s="17" t="str">
        <f>IF(ISERROR(VLOOKUP(E50,'Range Midpoints'!$A$2:$C$13,2)),0,VLOOKUP(E50,'Range Midpoints'!$A$2:$C$13,2))</f>
        <v>20-99</v>
      </c>
      <c r="H50" s="28">
        <f>IF(ISERROR(VLOOKUP(E50,'Range Midpoints'!$A$2:$C$13,3)),0,VLOOKUP(E50,'Range Midpoints'!$A$2:$C$13,3))</f>
        <v>60</v>
      </c>
      <c r="J50" s="9"/>
      <c r="K50" s="6" t="s">
        <v>1834</v>
      </c>
      <c r="L50" s="6" t="s">
        <v>2412</v>
      </c>
      <c r="M50" s="29">
        <v>0</v>
      </c>
      <c r="N50" s="30">
        <v>375</v>
      </c>
      <c r="O50" s="29">
        <v>0</v>
      </c>
      <c r="P50" s="30">
        <v>10</v>
      </c>
      <c r="Q50" s="29">
        <v>0</v>
      </c>
      <c r="R50" s="30">
        <v>10</v>
      </c>
      <c r="S50" s="29"/>
      <c r="T50" s="31"/>
    </row>
    <row r="51" spans="1:20">
      <c r="A51" t="str">
        <f t="shared" si="0"/>
        <v>05045</v>
      </c>
      <c r="B51" s="19" t="s">
        <v>1823</v>
      </c>
      <c r="C51" s="19" t="s">
        <v>1780</v>
      </c>
      <c r="D51" s="19" t="s">
        <v>1744</v>
      </c>
      <c r="E51" s="19" t="s">
        <v>1771</v>
      </c>
      <c r="F51" s="63">
        <v>0</v>
      </c>
      <c r="G51" s="17" t="str">
        <f>IF(ISERROR(VLOOKUP(E51,'Range Midpoints'!$A$2:$C$13,2)),0,VLOOKUP(E51,'Range Midpoints'!$A$2:$C$13,2))</f>
        <v>0-19</v>
      </c>
      <c r="H51" s="28">
        <f>IF(ISERROR(VLOOKUP(E51,'Range Midpoints'!$A$2:$C$13,3)),0,VLOOKUP(E51,'Range Midpoints'!$A$2:$C$13,3))</f>
        <v>10</v>
      </c>
      <c r="J51" s="9"/>
      <c r="K51" s="6" t="s">
        <v>1869</v>
      </c>
      <c r="L51" s="6" t="s">
        <v>2418</v>
      </c>
      <c r="M51" s="29"/>
      <c r="N51" s="30"/>
      <c r="O51" s="29">
        <v>0</v>
      </c>
      <c r="P51" s="30">
        <v>10</v>
      </c>
      <c r="Q51" s="29">
        <v>0</v>
      </c>
      <c r="R51" s="30">
        <v>60</v>
      </c>
      <c r="S51" s="29"/>
      <c r="T51" s="31"/>
    </row>
    <row r="52" spans="1:20">
      <c r="A52" t="str">
        <f t="shared" si="0"/>
        <v>05045</v>
      </c>
      <c r="B52" s="19" t="s">
        <v>1823</v>
      </c>
      <c r="C52" s="19" t="s">
        <v>1780</v>
      </c>
      <c r="D52" s="19" t="s">
        <v>1745</v>
      </c>
      <c r="E52" s="19" t="s">
        <v>1940</v>
      </c>
      <c r="F52" s="63">
        <v>0</v>
      </c>
      <c r="G52" s="17" t="str">
        <f>IF(ISERROR(VLOOKUP(E52,'Range Midpoints'!$A$2:$C$13,2)),0,VLOOKUP(E52,'Range Midpoints'!$A$2:$C$13,2))</f>
        <v>500-999</v>
      </c>
      <c r="H52" s="28">
        <f>IF(ISERROR(VLOOKUP(E52,'Range Midpoints'!$A$2:$C$13,3)),0,VLOOKUP(E52,'Range Midpoints'!$A$2:$C$13,3))</f>
        <v>750</v>
      </c>
      <c r="J52" s="9"/>
      <c r="K52" s="6" t="s">
        <v>1837</v>
      </c>
      <c r="L52" s="6" t="s">
        <v>2424</v>
      </c>
      <c r="M52" s="29"/>
      <c r="N52" s="30"/>
      <c r="O52" s="29">
        <v>0</v>
      </c>
      <c r="P52" s="30">
        <v>10</v>
      </c>
      <c r="Q52" s="29"/>
      <c r="R52" s="30"/>
      <c r="S52" s="29">
        <v>0</v>
      </c>
      <c r="T52" s="31">
        <v>10</v>
      </c>
    </row>
    <row r="53" spans="1:20">
      <c r="A53" t="str">
        <f t="shared" si="0"/>
        <v>05051</v>
      </c>
      <c r="B53" s="19" t="s">
        <v>1823</v>
      </c>
      <c r="C53" s="19" t="s">
        <v>1783</v>
      </c>
      <c r="D53" s="19" t="s">
        <v>1747</v>
      </c>
      <c r="E53" s="19" t="s">
        <v>1771</v>
      </c>
      <c r="F53" s="63">
        <v>0</v>
      </c>
      <c r="G53" s="17" t="str">
        <f>IF(ISERROR(VLOOKUP(E53,'Range Midpoints'!$A$2:$C$13,2)),0,VLOOKUP(E53,'Range Midpoints'!$A$2:$C$13,2))</f>
        <v>0-19</v>
      </c>
      <c r="H53" s="28">
        <f>IF(ISERROR(VLOOKUP(E53,'Range Midpoints'!$A$2:$C$13,3)),0,VLOOKUP(E53,'Range Midpoints'!$A$2:$C$13,3))</f>
        <v>10</v>
      </c>
      <c r="J53" s="6" t="s">
        <v>1686</v>
      </c>
      <c r="K53" s="7"/>
      <c r="L53" s="7"/>
      <c r="M53" s="29">
        <v>0</v>
      </c>
      <c r="N53" s="30">
        <v>1665</v>
      </c>
      <c r="O53" s="29">
        <v>110</v>
      </c>
      <c r="P53" s="30">
        <v>1245</v>
      </c>
      <c r="Q53" s="29">
        <v>0</v>
      </c>
      <c r="R53" s="30">
        <v>80</v>
      </c>
      <c r="S53" s="29">
        <v>0</v>
      </c>
      <c r="T53" s="31">
        <v>10</v>
      </c>
    </row>
    <row r="54" spans="1:20">
      <c r="A54" t="str">
        <f t="shared" si="0"/>
        <v>05055</v>
      </c>
      <c r="B54" s="19" t="s">
        <v>1823</v>
      </c>
      <c r="C54" s="19" t="s">
        <v>1784</v>
      </c>
      <c r="D54" s="19" t="s">
        <v>1747</v>
      </c>
      <c r="E54" s="19" t="s">
        <v>1940</v>
      </c>
      <c r="F54" s="63">
        <v>0</v>
      </c>
      <c r="G54" s="17" t="str">
        <f>IF(ISERROR(VLOOKUP(E54,'Range Midpoints'!$A$2:$C$13,2)),0,VLOOKUP(E54,'Range Midpoints'!$A$2:$C$13,2))</f>
        <v>500-999</v>
      </c>
      <c r="H54" s="28">
        <f>IF(ISERROR(VLOOKUP(E54,'Range Midpoints'!$A$2:$C$13,3)),0,VLOOKUP(E54,'Range Midpoints'!$A$2:$C$13,3))</f>
        <v>750</v>
      </c>
      <c r="J54" s="6" t="s">
        <v>1839</v>
      </c>
      <c r="K54" s="6" t="s">
        <v>1770</v>
      </c>
      <c r="L54" s="6" t="s">
        <v>2431</v>
      </c>
      <c r="M54" s="29"/>
      <c r="N54" s="30"/>
      <c r="O54" s="29">
        <v>0</v>
      </c>
      <c r="P54" s="30">
        <v>60</v>
      </c>
      <c r="Q54" s="29">
        <v>0</v>
      </c>
      <c r="R54" s="30">
        <v>60</v>
      </c>
      <c r="S54" s="29">
        <v>0</v>
      </c>
      <c r="T54" s="31">
        <v>10</v>
      </c>
    </row>
    <row r="55" spans="1:20">
      <c r="A55" t="str">
        <f t="shared" si="0"/>
        <v>05119</v>
      </c>
      <c r="B55" s="19" t="s">
        <v>1823</v>
      </c>
      <c r="C55" s="19" t="s">
        <v>1833</v>
      </c>
      <c r="D55" s="19" t="s">
        <v>1747</v>
      </c>
      <c r="E55" s="19" t="s">
        <v>1771</v>
      </c>
      <c r="F55" s="63">
        <v>0</v>
      </c>
      <c r="G55" s="17" t="str">
        <f>IF(ISERROR(VLOOKUP(E55,'Range Midpoints'!$A$2:$C$13,2)),0,VLOOKUP(E55,'Range Midpoints'!$A$2:$C$13,2))</f>
        <v>0-19</v>
      </c>
      <c r="H55" s="28">
        <f>IF(ISERROR(VLOOKUP(E55,'Range Midpoints'!$A$2:$C$13,3)),0,VLOOKUP(E55,'Range Midpoints'!$A$2:$C$13,3))</f>
        <v>10</v>
      </c>
      <c r="J55" s="9"/>
      <c r="K55" s="6" t="s">
        <v>1817</v>
      </c>
      <c r="L55" s="6" t="s">
        <v>2438</v>
      </c>
      <c r="M55" s="29"/>
      <c r="N55" s="30"/>
      <c r="O55" s="29">
        <v>0</v>
      </c>
      <c r="P55" s="30">
        <v>60</v>
      </c>
      <c r="Q55" s="29"/>
      <c r="R55" s="30"/>
      <c r="S55" s="29"/>
      <c r="T55" s="31"/>
    </row>
    <row r="56" spans="1:20">
      <c r="A56" t="str">
        <f t="shared" si="0"/>
        <v>05121</v>
      </c>
      <c r="B56" s="19" t="s">
        <v>1823</v>
      </c>
      <c r="C56" s="19" t="s">
        <v>1803</v>
      </c>
      <c r="D56" s="19" t="s">
        <v>1745</v>
      </c>
      <c r="E56" s="19" t="s">
        <v>1771</v>
      </c>
      <c r="F56" s="63">
        <v>0</v>
      </c>
      <c r="G56" s="17" t="str">
        <f>IF(ISERROR(VLOOKUP(E56,'Range Midpoints'!$A$2:$C$13,2)),0,VLOOKUP(E56,'Range Midpoints'!$A$2:$C$13,2))</f>
        <v>0-19</v>
      </c>
      <c r="H56" s="28">
        <f>IF(ISERROR(VLOOKUP(E56,'Range Midpoints'!$A$2:$C$13,3)),0,VLOOKUP(E56,'Range Midpoints'!$A$2:$C$13,3))</f>
        <v>10</v>
      </c>
      <c r="J56" s="9"/>
      <c r="K56" s="6" t="s">
        <v>1773</v>
      </c>
      <c r="L56" s="6" t="s">
        <v>2440</v>
      </c>
      <c r="M56" s="29"/>
      <c r="N56" s="30"/>
      <c r="O56" s="29">
        <v>0</v>
      </c>
      <c r="P56" s="30">
        <v>10</v>
      </c>
      <c r="Q56" s="29"/>
      <c r="R56" s="30"/>
      <c r="S56" s="29"/>
      <c r="T56" s="31"/>
    </row>
    <row r="57" spans="1:20">
      <c r="A57" t="str">
        <f t="shared" si="0"/>
        <v>05129</v>
      </c>
      <c r="B57" s="19" t="s">
        <v>1823</v>
      </c>
      <c r="C57" s="19" t="s">
        <v>1866</v>
      </c>
      <c r="D57" s="19" t="s">
        <v>1745</v>
      </c>
      <c r="E57" s="19" t="s">
        <v>1775</v>
      </c>
      <c r="F57" s="63">
        <v>0</v>
      </c>
      <c r="G57" s="17" t="str">
        <f>IF(ISERROR(VLOOKUP(E57,'Range Midpoints'!$A$2:$C$13,2)),0,VLOOKUP(E57,'Range Midpoints'!$A$2:$C$13,2))</f>
        <v>20-99</v>
      </c>
      <c r="H57" s="28">
        <f>IF(ISERROR(VLOOKUP(E57,'Range Midpoints'!$A$2:$C$13,3)),0,VLOOKUP(E57,'Range Midpoints'!$A$2:$C$13,3))</f>
        <v>60</v>
      </c>
      <c r="J57" s="9"/>
      <c r="K57" s="6" t="s">
        <v>1818</v>
      </c>
      <c r="L57" s="6" t="s">
        <v>2444</v>
      </c>
      <c r="M57" s="29">
        <v>0</v>
      </c>
      <c r="N57" s="30">
        <v>10</v>
      </c>
      <c r="O57" s="29"/>
      <c r="P57" s="30"/>
      <c r="Q57" s="29"/>
      <c r="R57" s="30"/>
      <c r="S57" s="29"/>
      <c r="T57" s="31"/>
    </row>
    <row r="58" spans="1:20">
      <c r="A58" t="str">
        <f t="shared" si="0"/>
        <v>05131</v>
      </c>
      <c r="B58" s="19" t="s">
        <v>1823</v>
      </c>
      <c r="C58" s="19" t="s">
        <v>1834</v>
      </c>
      <c r="D58" s="19" t="s">
        <v>1744</v>
      </c>
      <c r="E58" s="19" t="s">
        <v>1771</v>
      </c>
      <c r="F58" s="63">
        <v>0</v>
      </c>
      <c r="G58" s="17" t="str">
        <f>IF(ISERROR(VLOOKUP(E58,'Range Midpoints'!$A$2:$C$13,2)),0,VLOOKUP(E58,'Range Midpoints'!$A$2:$C$13,2))</f>
        <v>0-19</v>
      </c>
      <c r="H58" s="28">
        <f>IF(ISERROR(VLOOKUP(E58,'Range Midpoints'!$A$2:$C$13,3)),0,VLOOKUP(E58,'Range Midpoints'!$A$2:$C$13,3))</f>
        <v>10</v>
      </c>
      <c r="J58" s="9"/>
      <c r="K58" s="6" t="s">
        <v>1819</v>
      </c>
      <c r="L58" s="6" t="s">
        <v>2448</v>
      </c>
      <c r="M58" s="29"/>
      <c r="N58" s="30"/>
      <c r="O58" s="29">
        <v>0</v>
      </c>
      <c r="P58" s="30">
        <v>10</v>
      </c>
      <c r="Q58" s="29"/>
      <c r="R58" s="30"/>
      <c r="S58" s="29"/>
      <c r="T58" s="31"/>
    </row>
    <row r="59" spans="1:20">
      <c r="A59" t="str">
        <f t="shared" si="0"/>
        <v>05131</v>
      </c>
      <c r="B59" s="19" t="s">
        <v>1823</v>
      </c>
      <c r="C59" s="19" t="s">
        <v>1834</v>
      </c>
      <c r="D59" s="19" t="s">
        <v>1745</v>
      </c>
      <c r="E59" s="19" t="s">
        <v>1860</v>
      </c>
      <c r="F59" s="63">
        <v>0</v>
      </c>
      <c r="G59" s="17" t="str">
        <f>IF(ISERROR(VLOOKUP(E59,'Range Midpoints'!$A$2:$C$13,2)),0,VLOOKUP(E59,'Range Midpoints'!$A$2:$C$13,2))</f>
        <v>250-499</v>
      </c>
      <c r="H59" s="28">
        <f>IF(ISERROR(VLOOKUP(E59,'Range Midpoints'!$A$2:$C$13,3)),0,VLOOKUP(E59,'Range Midpoints'!$A$2:$C$13,3))</f>
        <v>375</v>
      </c>
      <c r="J59" s="9"/>
      <c r="K59" s="6" t="s">
        <v>1820</v>
      </c>
      <c r="L59" s="6" t="s">
        <v>2450</v>
      </c>
      <c r="M59" s="29">
        <v>0</v>
      </c>
      <c r="N59" s="30">
        <v>10</v>
      </c>
      <c r="O59" s="29"/>
      <c r="P59" s="30"/>
      <c r="Q59" s="29">
        <v>0</v>
      </c>
      <c r="R59" s="30">
        <v>10</v>
      </c>
      <c r="S59" s="29"/>
      <c r="T59" s="31"/>
    </row>
    <row r="60" spans="1:20">
      <c r="A60" t="str">
        <f t="shared" si="0"/>
        <v>05131</v>
      </c>
      <c r="B60" s="19" t="s">
        <v>1823</v>
      </c>
      <c r="C60" s="19" t="s">
        <v>1834</v>
      </c>
      <c r="D60" s="19" t="s">
        <v>1747</v>
      </c>
      <c r="E60" s="19" t="s">
        <v>1771</v>
      </c>
      <c r="F60" s="63">
        <v>0</v>
      </c>
      <c r="G60" s="17" t="str">
        <f>IF(ISERROR(VLOOKUP(E60,'Range Midpoints'!$A$2:$C$13,2)),0,VLOOKUP(E60,'Range Midpoints'!$A$2:$C$13,2))</f>
        <v>0-19</v>
      </c>
      <c r="H60" s="28">
        <f>IF(ISERROR(VLOOKUP(E60,'Range Midpoints'!$A$2:$C$13,3)),0,VLOOKUP(E60,'Range Midpoints'!$A$2:$C$13,3))</f>
        <v>10</v>
      </c>
      <c r="J60" s="9"/>
      <c r="K60" s="6" t="s">
        <v>1841</v>
      </c>
      <c r="L60" s="6" t="s">
        <v>2454</v>
      </c>
      <c r="M60" s="29"/>
      <c r="N60" s="30"/>
      <c r="O60" s="29">
        <v>0</v>
      </c>
      <c r="P60" s="30">
        <v>10</v>
      </c>
      <c r="Q60" s="29"/>
      <c r="R60" s="30"/>
      <c r="S60" s="29"/>
      <c r="T60" s="31"/>
    </row>
    <row r="61" spans="1:20">
      <c r="A61" t="str">
        <f t="shared" si="0"/>
        <v>05137</v>
      </c>
      <c r="B61" s="19" t="s">
        <v>1823</v>
      </c>
      <c r="C61" s="19" t="s">
        <v>1869</v>
      </c>
      <c r="D61" s="19" t="s">
        <v>1744</v>
      </c>
      <c r="E61" s="19" t="s">
        <v>1775</v>
      </c>
      <c r="F61" s="63">
        <v>0</v>
      </c>
      <c r="G61" s="17" t="str">
        <f>IF(ISERROR(VLOOKUP(E61,'Range Midpoints'!$A$2:$C$13,2)),0,VLOOKUP(E61,'Range Midpoints'!$A$2:$C$13,2))</f>
        <v>20-99</v>
      </c>
      <c r="H61" s="28">
        <f>IF(ISERROR(VLOOKUP(E61,'Range Midpoints'!$A$2:$C$13,3)),0,VLOOKUP(E61,'Range Midpoints'!$A$2:$C$13,3))</f>
        <v>60</v>
      </c>
      <c r="J61" s="9"/>
      <c r="K61" s="6" t="s">
        <v>1777</v>
      </c>
      <c r="L61" s="6" t="s">
        <v>2460</v>
      </c>
      <c r="M61" s="29"/>
      <c r="N61" s="30"/>
      <c r="O61" s="29">
        <v>0</v>
      </c>
      <c r="P61" s="30">
        <v>10</v>
      </c>
      <c r="Q61" s="29"/>
      <c r="R61" s="30"/>
      <c r="S61" s="29">
        <v>0</v>
      </c>
      <c r="T61" s="31">
        <v>60</v>
      </c>
    </row>
    <row r="62" spans="1:20">
      <c r="A62" t="str">
        <f t="shared" si="0"/>
        <v>05137</v>
      </c>
      <c r="B62" s="19" t="s">
        <v>1823</v>
      </c>
      <c r="C62" s="19" t="s">
        <v>1869</v>
      </c>
      <c r="D62" s="19" t="s">
        <v>1747</v>
      </c>
      <c r="E62" s="19" t="s">
        <v>1771</v>
      </c>
      <c r="F62" s="63">
        <v>0</v>
      </c>
      <c r="G62" s="17" t="str">
        <f>IF(ISERROR(VLOOKUP(E62,'Range Midpoints'!$A$2:$C$13,2)),0,VLOOKUP(E62,'Range Midpoints'!$A$2:$C$13,2))</f>
        <v>0-19</v>
      </c>
      <c r="H62" s="28">
        <f>IF(ISERROR(VLOOKUP(E62,'Range Midpoints'!$A$2:$C$13,3)),0,VLOOKUP(E62,'Range Midpoints'!$A$2:$C$13,3))</f>
        <v>10</v>
      </c>
      <c r="J62" s="9"/>
      <c r="K62" s="6" t="s">
        <v>1778</v>
      </c>
      <c r="L62" s="6" t="s">
        <v>2468</v>
      </c>
      <c r="M62" s="29">
        <v>829</v>
      </c>
      <c r="N62" s="30">
        <v>0</v>
      </c>
      <c r="O62" s="29">
        <v>1198</v>
      </c>
      <c r="P62" s="30">
        <v>0</v>
      </c>
      <c r="Q62" s="29">
        <v>636</v>
      </c>
      <c r="R62" s="30">
        <v>0</v>
      </c>
      <c r="S62" s="29">
        <v>565</v>
      </c>
      <c r="T62" s="31">
        <v>0</v>
      </c>
    </row>
    <row r="63" spans="1:20">
      <c r="A63" t="str">
        <f t="shared" si="0"/>
        <v>05143</v>
      </c>
      <c r="B63" s="19" t="s">
        <v>1823</v>
      </c>
      <c r="C63" s="19" t="s">
        <v>1837</v>
      </c>
      <c r="D63" s="19" t="s">
        <v>1746</v>
      </c>
      <c r="E63" s="19" t="s">
        <v>1771</v>
      </c>
      <c r="F63" s="63">
        <v>0</v>
      </c>
      <c r="G63" s="17" t="str">
        <f>IF(ISERROR(VLOOKUP(E63,'Range Midpoints'!$A$2:$C$13,2)),0,VLOOKUP(E63,'Range Midpoints'!$A$2:$C$13,2))</f>
        <v>0-19</v>
      </c>
      <c r="H63" s="28">
        <f>IF(ISERROR(VLOOKUP(E63,'Range Midpoints'!$A$2:$C$13,3)),0,VLOOKUP(E63,'Range Midpoints'!$A$2:$C$13,3))</f>
        <v>10</v>
      </c>
      <c r="J63" s="9"/>
      <c r="K63" s="6" t="s">
        <v>1843</v>
      </c>
      <c r="L63" s="6" t="s">
        <v>2472</v>
      </c>
      <c r="M63" s="29"/>
      <c r="N63" s="30"/>
      <c r="O63" s="29">
        <v>0</v>
      </c>
      <c r="P63" s="30">
        <v>10</v>
      </c>
      <c r="Q63" s="29"/>
      <c r="R63" s="30"/>
      <c r="S63" s="29"/>
      <c r="T63" s="31"/>
    </row>
    <row r="64" spans="1:20">
      <c r="A64" t="str">
        <f t="shared" si="0"/>
        <v>05143</v>
      </c>
      <c r="B64" s="19" t="s">
        <v>1823</v>
      </c>
      <c r="C64" s="19" t="s">
        <v>1837</v>
      </c>
      <c r="D64" s="19" t="s">
        <v>1747</v>
      </c>
      <c r="E64" s="19" t="s">
        <v>1771</v>
      </c>
      <c r="F64" s="63">
        <v>0</v>
      </c>
      <c r="G64" s="17" t="str">
        <f>IF(ISERROR(VLOOKUP(E64,'Range Midpoints'!$A$2:$C$13,2)),0,VLOOKUP(E64,'Range Midpoints'!$A$2:$C$13,2))</f>
        <v>0-19</v>
      </c>
      <c r="H64" s="28">
        <f>IF(ISERROR(VLOOKUP(E64,'Range Midpoints'!$A$2:$C$13,3)),0,VLOOKUP(E64,'Range Midpoints'!$A$2:$C$13,3))</f>
        <v>10</v>
      </c>
      <c r="J64" s="9"/>
      <c r="K64" s="6" t="s">
        <v>1781</v>
      </c>
      <c r="L64" s="6" t="s">
        <v>2478</v>
      </c>
      <c r="M64" s="29"/>
      <c r="N64" s="30"/>
      <c r="O64" s="29">
        <v>0</v>
      </c>
      <c r="P64" s="30">
        <v>60</v>
      </c>
      <c r="Q64" s="29"/>
      <c r="R64" s="30"/>
      <c r="S64" s="29"/>
      <c r="T64" s="31"/>
    </row>
    <row r="65" spans="1:20">
      <c r="A65" t="str">
        <f t="shared" si="0"/>
        <v>06001</v>
      </c>
      <c r="B65" s="19" t="s">
        <v>1839</v>
      </c>
      <c r="C65" s="19" t="s">
        <v>1770</v>
      </c>
      <c r="D65" s="19" t="s">
        <v>1744</v>
      </c>
      <c r="E65" s="19" t="s">
        <v>1775</v>
      </c>
      <c r="F65" s="63">
        <v>0</v>
      </c>
      <c r="G65" s="17" t="str">
        <f>IF(ISERROR(VLOOKUP(E65,'Range Midpoints'!$A$2:$C$13,2)),0,VLOOKUP(E65,'Range Midpoints'!$A$2:$C$13,2))</f>
        <v>20-99</v>
      </c>
      <c r="H65" s="28">
        <f>IF(ISERROR(VLOOKUP(E65,'Range Midpoints'!$A$2:$C$13,3)),0,VLOOKUP(E65,'Range Midpoints'!$A$2:$C$13,3))</f>
        <v>60</v>
      </c>
      <c r="J65" s="9"/>
      <c r="K65" s="6" t="s">
        <v>1845</v>
      </c>
      <c r="L65" s="6" t="s">
        <v>2489</v>
      </c>
      <c r="M65" s="29">
        <v>432</v>
      </c>
      <c r="N65" s="30">
        <v>0</v>
      </c>
      <c r="O65" s="29">
        <v>502</v>
      </c>
      <c r="P65" s="30">
        <v>0</v>
      </c>
      <c r="Q65" s="29">
        <v>0</v>
      </c>
      <c r="R65" s="30">
        <v>375</v>
      </c>
      <c r="S65" s="29">
        <v>0</v>
      </c>
      <c r="T65" s="31">
        <v>60</v>
      </c>
    </row>
    <row r="66" spans="1:20">
      <c r="A66" t="str">
        <f t="shared" si="0"/>
        <v>06001</v>
      </c>
      <c r="B66" s="19" t="s">
        <v>1839</v>
      </c>
      <c r="C66" s="19" t="s">
        <v>1770</v>
      </c>
      <c r="D66" s="19" t="s">
        <v>1746</v>
      </c>
      <c r="E66" s="19" t="s">
        <v>1771</v>
      </c>
      <c r="F66" s="63">
        <v>0</v>
      </c>
      <c r="G66" s="17" t="str">
        <f>IF(ISERROR(VLOOKUP(E66,'Range Midpoints'!$A$2:$C$13,2)),0,VLOOKUP(E66,'Range Midpoints'!$A$2:$C$13,2))</f>
        <v>0-19</v>
      </c>
      <c r="H66" s="28">
        <f>IF(ISERROR(VLOOKUP(E66,'Range Midpoints'!$A$2:$C$13,3)),0,VLOOKUP(E66,'Range Midpoints'!$A$2:$C$13,3))</f>
        <v>10</v>
      </c>
      <c r="J66" s="9"/>
      <c r="K66" s="6" t="s">
        <v>1785</v>
      </c>
      <c r="L66" s="6" t="s">
        <v>2491</v>
      </c>
      <c r="M66" s="29"/>
      <c r="N66" s="30"/>
      <c r="O66" s="29">
        <v>0</v>
      </c>
      <c r="P66" s="30">
        <v>60</v>
      </c>
      <c r="Q66" s="29"/>
      <c r="R66" s="30"/>
      <c r="S66" s="29"/>
      <c r="T66" s="31"/>
    </row>
    <row r="67" spans="1:20">
      <c r="A67" t="str">
        <f t="shared" si="0"/>
        <v>06001</v>
      </c>
      <c r="B67" s="19" t="s">
        <v>1839</v>
      </c>
      <c r="C67" s="19" t="s">
        <v>1770</v>
      </c>
      <c r="D67" s="19" t="s">
        <v>1747</v>
      </c>
      <c r="E67" s="19" t="s">
        <v>1775</v>
      </c>
      <c r="F67" s="63">
        <v>0</v>
      </c>
      <c r="G67" s="17" t="str">
        <f>IF(ISERROR(VLOOKUP(E67,'Range Midpoints'!$A$2:$C$13,2)),0,VLOOKUP(E67,'Range Midpoints'!$A$2:$C$13,2))</f>
        <v>20-99</v>
      </c>
      <c r="H67" s="28">
        <f>IF(ISERROR(VLOOKUP(E67,'Range Midpoints'!$A$2:$C$13,3)),0,VLOOKUP(E67,'Range Midpoints'!$A$2:$C$13,3))</f>
        <v>60</v>
      </c>
      <c r="J67" s="9"/>
      <c r="K67" s="6" t="s">
        <v>1847</v>
      </c>
      <c r="L67" s="6" t="s">
        <v>2495</v>
      </c>
      <c r="M67" s="29">
        <v>0</v>
      </c>
      <c r="N67" s="30">
        <v>60</v>
      </c>
      <c r="O67" s="29">
        <v>262</v>
      </c>
      <c r="P67" s="30">
        <v>0</v>
      </c>
      <c r="Q67" s="29">
        <v>0</v>
      </c>
      <c r="R67" s="30">
        <v>60</v>
      </c>
      <c r="S67" s="29">
        <v>0</v>
      </c>
      <c r="T67" s="31">
        <v>175</v>
      </c>
    </row>
    <row r="68" spans="1:20">
      <c r="A68" t="str">
        <f t="shared" si="0"/>
        <v>06007</v>
      </c>
      <c r="B68" s="19" t="s">
        <v>1839</v>
      </c>
      <c r="C68" s="19" t="s">
        <v>1817</v>
      </c>
      <c r="D68" s="19" t="s">
        <v>1747</v>
      </c>
      <c r="E68" s="19" t="s">
        <v>1775</v>
      </c>
      <c r="F68" s="63">
        <v>0</v>
      </c>
      <c r="G68" s="17" t="str">
        <f>IF(ISERROR(VLOOKUP(E68,'Range Midpoints'!$A$2:$C$13,2)),0,VLOOKUP(E68,'Range Midpoints'!$A$2:$C$13,2))</f>
        <v>20-99</v>
      </c>
      <c r="H68" s="28">
        <f>IF(ISERROR(VLOOKUP(E68,'Range Midpoints'!$A$2:$C$13,3)),0,VLOOKUP(E68,'Range Midpoints'!$A$2:$C$13,3))</f>
        <v>60</v>
      </c>
      <c r="J68" s="9"/>
      <c r="K68" s="6" t="s">
        <v>1848</v>
      </c>
      <c r="L68" s="6" t="s">
        <v>2497</v>
      </c>
      <c r="M68" s="29">
        <v>0</v>
      </c>
      <c r="N68" s="30">
        <v>10</v>
      </c>
      <c r="O68" s="29">
        <v>0</v>
      </c>
      <c r="P68" s="30">
        <v>60</v>
      </c>
      <c r="Q68" s="29"/>
      <c r="R68" s="30"/>
      <c r="S68" s="29">
        <v>0</v>
      </c>
      <c r="T68" s="31">
        <v>10</v>
      </c>
    </row>
    <row r="69" spans="1:20">
      <c r="A69" t="str">
        <f t="shared" si="0"/>
        <v>06009</v>
      </c>
      <c r="B69" s="19" t="s">
        <v>1839</v>
      </c>
      <c r="C69" s="19" t="s">
        <v>1773</v>
      </c>
      <c r="D69" s="19" t="s">
        <v>1747</v>
      </c>
      <c r="E69" s="19" t="s">
        <v>1771</v>
      </c>
      <c r="F69" s="63">
        <v>0</v>
      </c>
      <c r="G69" s="17" t="str">
        <f>IF(ISERROR(VLOOKUP(E69,'Range Midpoints'!$A$2:$C$13,2)),0,VLOOKUP(E69,'Range Midpoints'!$A$2:$C$13,2))</f>
        <v>0-19</v>
      </c>
      <c r="H69" s="28">
        <f>IF(ISERROR(VLOOKUP(E69,'Range Midpoints'!$A$2:$C$13,3)),0,VLOOKUP(E69,'Range Midpoints'!$A$2:$C$13,3))</f>
        <v>10</v>
      </c>
      <c r="J69" s="9"/>
      <c r="K69" s="6" t="s">
        <v>1849</v>
      </c>
      <c r="L69" s="6" t="s">
        <v>2510</v>
      </c>
      <c r="M69" s="29">
        <v>436</v>
      </c>
      <c r="N69" s="30">
        <v>0</v>
      </c>
      <c r="O69" s="29">
        <v>316</v>
      </c>
      <c r="P69" s="30">
        <v>0</v>
      </c>
      <c r="Q69" s="29">
        <v>0</v>
      </c>
      <c r="R69" s="30">
        <v>60</v>
      </c>
      <c r="S69" s="29">
        <v>0</v>
      </c>
      <c r="T69" s="31">
        <v>60</v>
      </c>
    </row>
    <row r="70" spans="1:20">
      <c r="A70" t="str">
        <f t="shared" ref="A70:A133" si="1">CONCATENATE(B70,C70)</f>
        <v>06013</v>
      </c>
      <c r="B70" s="19" t="s">
        <v>1839</v>
      </c>
      <c r="C70" s="19" t="s">
        <v>1818</v>
      </c>
      <c r="D70" s="19" t="s">
        <v>1745</v>
      </c>
      <c r="E70" s="19" t="s">
        <v>1771</v>
      </c>
      <c r="F70" s="63">
        <v>0</v>
      </c>
      <c r="G70" s="17" t="str">
        <f>IF(ISERROR(VLOOKUP(E70,'Range Midpoints'!$A$2:$C$13,2)),0,VLOOKUP(E70,'Range Midpoints'!$A$2:$C$13,2))</f>
        <v>0-19</v>
      </c>
      <c r="H70" s="28">
        <f>IF(ISERROR(VLOOKUP(E70,'Range Midpoints'!$A$2:$C$13,3)),0,VLOOKUP(E70,'Range Midpoints'!$A$2:$C$13,3))</f>
        <v>10</v>
      </c>
      <c r="J70" s="9"/>
      <c r="K70" s="6" t="s">
        <v>1789</v>
      </c>
      <c r="L70" s="6" t="s">
        <v>2512</v>
      </c>
      <c r="M70" s="29">
        <v>0</v>
      </c>
      <c r="N70" s="30">
        <v>10</v>
      </c>
      <c r="O70" s="29">
        <v>245</v>
      </c>
      <c r="P70" s="30">
        <v>0</v>
      </c>
      <c r="Q70" s="29">
        <v>0</v>
      </c>
      <c r="R70" s="30">
        <v>60</v>
      </c>
      <c r="S70" s="29">
        <v>0</v>
      </c>
      <c r="T70" s="31">
        <v>10</v>
      </c>
    </row>
    <row r="71" spans="1:20">
      <c r="A71" t="str">
        <f t="shared" si="1"/>
        <v>06017</v>
      </c>
      <c r="B71" s="19" t="s">
        <v>1839</v>
      </c>
      <c r="C71" s="19" t="s">
        <v>1819</v>
      </c>
      <c r="D71" s="19" t="s">
        <v>1747</v>
      </c>
      <c r="E71" s="19" t="s">
        <v>1771</v>
      </c>
      <c r="F71" s="63">
        <v>0</v>
      </c>
      <c r="G71" s="17" t="str">
        <f>IF(ISERROR(VLOOKUP(E71,'Range Midpoints'!$A$2:$C$13,2)),0,VLOOKUP(E71,'Range Midpoints'!$A$2:$C$13,2))</f>
        <v>0-19</v>
      </c>
      <c r="H71" s="28">
        <f>IF(ISERROR(VLOOKUP(E71,'Range Midpoints'!$A$2:$C$13,3)),0,VLOOKUP(E71,'Range Midpoints'!$A$2:$C$13,3))</f>
        <v>10</v>
      </c>
      <c r="J71" s="9"/>
      <c r="K71" s="6" t="s">
        <v>1850</v>
      </c>
      <c r="L71" s="6" t="s">
        <v>2514</v>
      </c>
      <c r="M71" s="29">
        <v>31</v>
      </c>
      <c r="N71" s="30">
        <v>0</v>
      </c>
      <c r="O71" s="29">
        <v>0</v>
      </c>
      <c r="P71" s="30">
        <v>10</v>
      </c>
      <c r="Q71" s="29"/>
      <c r="R71" s="30"/>
      <c r="S71" s="29">
        <v>0</v>
      </c>
      <c r="T71" s="31">
        <v>10</v>
      </c>
    </row>
    <row r="72" spans="1:20">
      <c r="A72" t="str">
        <f t="shared" si="1"/>
        <v>06019</v>
      </c>
      <c r="B72" s="19" t="s">
        <v>1839</v>
      </c>
      <c r="C72" s="19" t="s">
        <v>1820</v>
      </c>
      <c r="D72" s="19" t="s">
        <v>1745</v>
      </c>
      <c r="E72" s="19" t="s">
        <v>1771</v>
      </c>
      <c r="F72" s="63">
        <v>0</v>
      </c>
      <c r="G72" s="17" t="str">
        <f>IF(ISERROR(VLOOKUP(E72,'Range Midpoints'!$A$2:$C$13,2)),0,VLOOKUP(E72,'Range Midpoints'!$A$2:$C$13,2))</f>
        <v>0-19</v>
      </c>
      <c r="H72" s="28">
        <f>IF(ISERROR(VLOOKUP(E72,'Range Midpoints'!$A$2:$C$13,3)),0,VLOOKUP(E72,'Range Midpoints'!$A$2:$C$13,3))</f>
        <v>10</v>
      </c>
      <c r="J72" s="9"/>
      <c r="K72" s="6" t="s">
        <v>1790</v>
      </c>
      <c r="L72" s="6" t="s">
        <v>2516</v>
      </c>
      <c r="M72" s="29"/>
      <c r="N72" s="30"/>
      <c r="O72" s="29">
        <v>0</v>
      </c>
      <c r="P72" s="30">
        <v>175</v>
      </c>
      <c r="Q72" s="29"/>
      <c r="R72" s="30"/>
      <c r="S72" s="29">
        <v>0</v>
      </c>
      <c r="T72" s="31">
        <v>10</v>
      </c>
    </row>
    <row r="73" spans="1:20">
      <c r="A73" t="str">
        <f t="shared" si="1"/>
        <v>06019</v>
      </c>
      <c r="B73" s="19" t="s">
        <v>1839</v>
      </c>
      <c r="C73" s="19" t="s">
        <v>1820</v>
      </c>
      <c r="D73" s="19" t="s">
        <v>1744</v>
      </c>
      <c r="E73" s="19" t="s">
        <v>1771</v>
      </c>
      <c r="F73" s="63">
        <v>0</v>
      </c>
      <c r="G73" s="17" t="str">
        <f>IF(ISERROR(VLOOKUP(E73,'Range Midpoints'!$A$2:$C$13,2)),0,VLOOKUP(E73,'Range Midpoints'!$A$2:$C$13,2))</f>
        <v>0-19</v>
      </c>
      <c r="H73" s="28">
        <f>IF(ISERROR(VLOOKUP(E73,'Range Midpoints'!$A$2:$C$13,3)),0,VLOOKUP(E73,'Range Midpoints'!$A$2:$C$13,3))</f>
        <v>10</v>
      </c>
      <c r="J73" s="9"/>
      <c r="K73" s="6" t="s">
        <v>1791</v>
      </c>
      <c r="L73" s="6" t="s">
        <v>2518</v>
      </c>
      <c r="M73" s="29"/>
      <c r="N73" s="30"/>
      <c r="O73" s="29">
        <v>0</v>
      </c>
      <c r="P73" s="30">
        <v>10</v>
      </c>
      <c r="Q73" s="29">
        <v>0</v>
      </c>
      <c r="R73" s="30">
        <v>10</v>
      </c>
      <c r="S73" s="29"/>
      <c r="T73" s="31"/>
    </row>
    <row r="74" spans="1:20">
      <c r="A74" t="str">
        <f t="shared" si="1"/>
        <v>06023</v>
      </c>
      <c r="B74" s="19" t="s">
        <v>1839</v>
      </c>
      <c r="C74" s="19" t="s">
        <v>1841</v>
      </c>
      <c r="D74" s="19" t="s">
        <v>1747</v>
      </c>
      <c r="E74" s="19" t="s">
        <v>1771</v>
      </c>
      <c r="F74" s="63">
        <v>0</v>
      </c>
      <c r="G74" s="17" t="str">
        <f>IF(ISERROR(VLOOKUP(E74,'Range Midpoints'!$A$2:$C$13,2)),0,VLOOKUP(E74,'Range Midpoints'!$A$2:$C$13,2))</f>
        <v>0-19</v>
      </c>
      <c r="H74" s="28">
        <f>IF(ISERROR(VLOOKUP(E74,'Range Midpoints'!$A$2:$C$13,3)),0,VLOOKUP(E74,'Range Midpoints'!$A$2:$C$13,3))</f>
        <v>10</v>
      </c>
      <c r="J74" s="9"/>
      <c r="K74" s="6" t="s">
        <v>1829</v>
      </c>
      <c r="L74" s="6" t="s">
        <v>2520</v>
      </c>
      <c r="M74" s="29">
        <v>0</v>
      </c>
      <c r="N74" s="30">
        <v>10</v>
      </c>
      <c r="O74" s="29">
        <v>0</v>
      </c>
      <c r="P74" s="30">
        <v>60</v>
      </c>
      <c r="Q74" s="29">
        <v>0</v>
      </c>
      <c r="R74" s="30">
        <v>60</v>
      </c>
      <c r="S74" s="29">
        <v>0</v>
      </c>
      <c r="T74" s="31">
        <v>10</v>
      </c>
    </row>
    <row r="75" spans="1:20">
      <c r="A75" t="str">
        <f t="shared" si="1"/>
        <v>06029</v>
      </c>
      <c r="B75" s="19" t="s">
        <v>1839</v>
      </c>
      <c r="C75" s="19" t="s">
        <v>1777</v>
      </c>
      <c r="D75" s="19" t="s">
        <v>1746</v>
      </c>
      <c r="E75" s="19" t="s">
        <v>1775</v>
      </c>
      <c r="F75" s="63">
        <v>0</v>
      </c>
      <c r="G75" s="17" t="str">
        <f>IF(ISERROR(VLOOKUP(E75,'Range Midpoints'!$A$2:$C$13,2)),0,VLOOKUP(E75,'Range Midpoints'!$A$2:$C$13,2))</f>
        <v>20-99</v>
      </c>
      <c r="H75" s="28">
        <f>IF(ISERROR(VLOOKUP(E75,'Range Midpoints'!$A$2:$C$13,3)),0,VLOOKUP(E75,'Range Midpoints'!$A$2:$C$13,3))</f>
        <v>60</v>
      </c>
      <c r="J75" s="9"/>
      <c r="K75" s="6" t="s">
        <v>1851</v>
      </c>
      <c r="L75" s="6" t="s">
        <v>2524</v>
      </c>
      <c r="M75" s="29">
        <v>127</v>
      </c>
      <c r="N75" s="30">
        <v>0</v>
      </c>
      <c r="O75" s="29">
        <v>0</v>
      </c>
      <c r="P75" s="30">
        <v>10</v>
      </c>
      <c r="Q75" s="29">
        <v>0</v>
      </c>
      <c r="R75" s="30">
        <v>10</v>
      </c>
      <c r="S75" s="29">
        <v>0</v>
      </c>
      <c r="T75" s="31">
        <v>10</v>
      </c>
    </row>
    <row r="76" spans="1:20">
      <c r="A76" t="str">
        <f t="shared" si="1"/>
        <v>06029</v>
      </c>
      <c r="B76" s="19" t="s">
        <v>1839</v>
      </c>
      <c r="C76" s="19" t="s">
        <v>1777</v>
      </c>
      <c r="D76" s="19" t="s">
        <v>1747</v>
      </c>
      <c r="E76" s="19" t="s">
        <v>1771</v>
      </c>
      <c r="F76" s="63">
        <v>0</v>
      </c>
      <c r="G76" s="17" t="str">
        <f>IF(ISERROR(VLOOKUP(E76,'Range Midpoints'!$A$2:$C$13,2)),0,VLOOKUP(E76,'Range Midpoints'!$A$2:$C$13,2))</f>
        <v>0-19</v>
      </c>
      <c r="H76" s="28">
        <f>IF(ISERROR(VLOOKUP(E76,'Range Midpoints'!$A$2:$C$13,3)),0,VLOOKUP(E76,'Range Midpoints'!$A$2:$C$13,3))</f>
        <v>10</v>
      </c>
      <c r="J76" s="9"/>
      <c r="K76" s="6" t="s">
        <v>1852</v>
      </c>
      <c r="L76" s="6" t="s">
        <v>2526</v>
      </c>
      <c r="M76" s="29"/>
      <c r="N76" s="30"/>
      <c r="O76" s="29">
        <v>0</v>
      </c>
      <c r="P76" s="30">
        <v>10</v>
      </c>
      <c r="Q76" s="29"/>
      <c r="R76" s="30"/>
      <c r="S76" s="29"/>
      <c r="T76" s="31"/>
    </row>
    <row r="77" spans="1:20">
      <c r="A77" t="str">
        <f t="shared" si="1"/>
        <v>06037</v>
      </c>
      <c r="B77" s="19" t="s">
        <v>1839</v>
      </c>
      <c r="C77" s="19" t="s">
        <v>1778</v>
      </c>
      <c r="D77" s="19" t="s">
        <v>1747</v>
      </c>
      <c r="E77" s="19" t="s">
        <v>1788</v>
      </c>
      <c r="F77" s="63">
        <v>1198</v>
      </c>
      <c r="G77" s="17">
        <f>IF(ISERROR(VLOOKUP(E77,'Range Midpoints'!$A$2:$C$13,2)),0,VLOOKUP(E77,'Range Midpoints'!$A$2:$C$13,2))</f>
        <v>0</v>
      </c>
      <c r="H77" s="28">
        <f>IF(ISERROR(VLOOKUP(E77,'Range Midpoints'!$A$2:$C$13,3)),0,VLOOKUP(E77,'Range Midpoints'!$A$2:$C$13,3))</f>
        <v>0</v>
      </c>
      <c r="J77" s="9"/>
      <c r="K77" s="6" t="s">
        <v>1794</v>
      </c>
      <c r="L77" s="6" t="s">
        <v>2533</v>
      </c>
      <c r="M77" s="29"/>
      <c r="N77" s="30"/>
      <c r="O77" s="29">
        <v>0</v>
      </c>
      <c r="P77" s="30">
        <v>60</v>
      </c>
      <c r="Q77" s="29">
        <v>0</v>
      </c>
      <c r="R77" s="30">
        <v>60</v>
      </c>
      <c r="S77" s="29">
        <v>0</v>
      </c>
      <c r="T77" s="31">
        <v>60</v>
      </c>
    </row>
    <row r="78" spans="1:20">
      <c r="A78" t="str">
        <f t="shared" si="1"/>
        <v>06037</v>
      </c>
      <c r="B78" s="19" t="s">
        <v>1839</v>
      </c>
      <c r="C78" s="19" t="s">
        <v>1778</v>
      </c>
      <c r="D78" s="19" t="s">
        <v>1744</v>
      </c>
      <c r="E78" s="19" t="s">
        <v>1788</v>
      </c>
      <c r="F78" s="63">
        <v>636</v>
      </c>
      <c r="G78" s="17">
        <f>IF(ISERROR(VLOOKUP(E78,'Range Midpoints'!$A$2:$C$13,2)),0,VLOOKUP(E78,'Range Midpoints'!$A$2:$C$13,2))</f>
        <v>0</v>
      </c>
      <c r="H78" s="28">
        <f>IF(ISERROR(VLOOKUP(E78,'Range Midpoints'!$A$2:$C$13,3)),0,VLOOKUP(E78,'Range Midpoints'!$A$2:$C$13,3))</f>
        <v>0</v>
      </c>
      <c r="J78" s="9"/>
      <c r="K78" s="6" t="s">
        <v>1795</v>
      </c>
      <c r="L78" s="6" t="s">
        <v>2535</v>
      </c>
      <c r="M78" s="29">
        <v>0</v>
      </c>
      <c r="N78" s="30">
        <v>60</v>
      </c>
      <c r="O78" s="29">
        <v>0</v>
      </c>
      <c r="P78" s="30">
        <v>60</v>
      </c>
      <c r="Q78" s="29"/>
      <c r="R78" s="30"/>
      <c r="S78" s="29">
        <v>0</v>
      </c>
      <c r="T78" s="31">
        <v>175</v>
      </c>
    </row>
    <row r="79" spans="1:20">
      <c r="A79" t="str">
        <f t="shared" si="1"/>
        <v>06037</v>
      </c>
      <c r="B79" s="19" t="s">
        <v>1839</v>
      </c>
      <c r="C79" s="19" t="s">
        <v>1778</v>
      </c>
      <c r="D79" s="19" t="s">
        <v>1745</v>
      </c>
      <c r="E79" s="19" t="s">
        <v>1788</v>
      </c>
      <c r="F79" s="63">
        <v>829</v>
      </c>
      <c r="G79" s="17">
        <f>IF(ISERROR(VLOOKUP(E79,'Range Midpoints'!$A$2:$C$13,2)),0,VLOOKUP(E79,'Range Midpoints'!$A$2:$C$13,2))</f>
        <v>0</v>
      </c>
      <c r="H79" s="28">
        <f>IF(ISERROR(VLOOKUP(E79,'Range Midpoints'!$A$2:$C$13,3)),0,VLOOKUP(E79,'Range Midpoints'!$A$2:$C$13,3))</f>
        <v>0</v>
      </c>
      <c r="J79" s="9"/>
      <c r="K79" s="6" t="s">
        <v>1796</v>
      </c>
      <c r="L79" s="6" t="s">
        <v>2537</v>
      </c>
      <c r="M79" s="29">
        <v>0</v>
      </c>
      <c r="N79" s="30">
        <v>10</v>
      </c>
      <c r="O79" s="29">
        <v>0</v>
      </c>
      <c r="P79" s="30">
        <v>10</v>
      </c>
      <c r="Q79" s="29">
        <v>0</v>
      </c>
      <c r="R79" s="30">
        <v>10</v>
      </c>
      <c r="S79" s="29"/>
      <c r="T79" s="31"/>
    </row>
    <row r="80" spans="1:20">
      <c r="A80" t="str">
        <f t="shared" si="1"/>
        <v>06037</v>
      </c>
      <c r="B80" s="19" t="s">
        <v>1839</v>
      </c>
      <c r="C80" s="19" t="s">
        <v>1778</v>
      </c>
      <c r="D80" s="19" t="s">
        <v>1746</v>
      </c>
      <c r="E80" s="19" t="s">
        <v>1788</v>
      </c>
      <c r="F80" s="63">
        <v>565</v>
      </c>
      <c r="G80" s="17">
        <f>IF(ISERROR(VLOOKUP(E80,'Range Midpoints'!$A$2:$C$13,2)),0,VLOOKUP(E80,'Range Midpoints'!$A$2:$C$13,2))</f>
        <v>0</v>
      </c>
      <c r="H80" s="28">
        <f>IF(ISERROR(VLOOKUP(E80,'Range Midpoints'!$A$2:$C$13,3)),0,VLOOKUP(E80,'Range Midpoints'!$A$2:$C$13,3))</f>
        <v>0</v>
      </c>
      <c r="J80" s="9"/>
      <c r="K80" s="6" t="s">
        <v>1865</v>
      </c>
      <c r="L80" s="6" t="s">
        <v>2543</v>
      </c>
      <c r="M80" s="29">
        <v>0</v>
      </c>
      <c r="N80" s="30">
        <v>60</v>
      </c>
      <c r="O80" s="29"/>
      <c r="P80" s="30"/>
      <c r="Q80" s="29"/>
      <c r="R80" s="30"/>
      <c r="S80" s="29"/>
      <c r="T80" s="31"/>
    </row>
    <row r="81" spans="1:20">
      <c r="A81" t="str">
        <f t="shared" si="1"/>
        <v>06041</v>
      </c>
      <c r="B81" s="19" t="s">
        <v>1839</v>
      </c>
      <c r="C81" s="19" t="s">
        <v>1843</v>
      </c>
      <c r="D81" s="19" t="s">
        <v>1747</v>
      </c>
      <c r="E81" s="19" t="s">
        <v>1771</v>
      </c>
      <c r="F81" s="63">
        <v>0</v>
      </c>
      <c r="G81" s="17" t="str">
        <f>IF(ISERROR(VLOOKUP(E81,'Range Midpoints'!$A$2:$C$13,2)),0,VLOOKUP(E81,'Range Midpoints'!$A$2:$C$13,2))</f>
        <v>0-19</v>
      </c>
      <c r="H81" s="28">
        <f>IF(ISERROR(VLOOKUP(E81,'Range Midpoints'!$A$2:$C$13,3)),0,VLOOKUP(E81,'Range Midpoints'!$A$2:$C$13,3))</f>
        <v>10</v>
      </c>
      <c r="J81" s="9"/>
      <c r="K81" s="6" t="s">
        <v>1832</v>
      </c>
      <c r="L81" s="6" t="s">
        <v>2545</v>
      </c>
      <c r="M81" s="29">
        <v>0</v>
      </c>
      <c r="N81" s="30">
        <v>10</v>
      </c>
      <c r="O81" s="29"/>
      <c r="P81" s="30"/>
      <c r="Q81" s="29"/>
      <c r="R81" s="30"/>
      <c r="S81" s="29"/>
      <c r="T81" s="31"/>
    </row>
    <row r="82" spans="1:20">
      <c r="A82" t="str">
        <f t="shared" si="1"/>
        <v>06047</v>
      </c>
      <c r="B82" s="19" t="s">
        <v>1839</v>
      </c>
      <c r="C82" s="19" t="s">
        <v>1781</v>
      </c>
      <c r="D82" s="19" t="s">
        <v>1747</v>
      </c>
      <c r="E82" s="19" t="s">
        <v>1775</v>
      </c>
      <c r="F82" s="63">
        <v>0</v>
      </c>
      <c r="G82" s="17" t="str">
        <f>IF(ISERROR(VLOOKUP(E82,'Range Midpoints'!$A$2:$C$13,2)),0,VLOOKUP(E82,'Range Midpoints'!$A$2:$C$13,2))</f>
        <v>20-99</v>
      </c>
      <c r="H82" s="28">
        <f>IF(ISERROR(VLOOKUP(E82,'Range Midpoints'!$A$2:$C$13,3)),0,VLOOKUP(E82,'Range Midpoints'!$A$2:$C$13,3))</f>
        <v>60</v>
      </c>
      <c r="J82" s="9"/>
      <c r="K82" s="6" t="s">
        <v>1853</v>
      </c>
      <c r="L82" s="6" t="s">
        <v>2549</v>
      </c>
      <c r="M82" s="29">
        <v>0</v>
      </c>
      <c r="N82" s="30">
        <v>60</v>
      </c>
      <c r="O82" s="29">
        <v>0</v>
      </c>
      <c r="P82" s="30">
        <v>60</v>
      </c>
      <c r="Q82" s="29"/>
      <c r="R82" s="30"/>
      <c r="S82" s="29">
        <v>0</v>
      </c>
      <c r="T82" s="31">
        <v>10</v>
      </c>
    </row>
    <row r="83" spans="1:20">
      <c r="A83" t="str">
        <f t="shared" si="1"/>
        <v>06059</v>
      </c>
      <c r="B83" s="19" t="s">
        <v>1839</v>
      </c>
      <c r="C83" s="19" t="s">
        <v>1845</v>
      </c>
      <c r="D83" s="19" t="s">
        <v>1744</v>
      </c>
      <c r="E83" s="19" t="s">
        <v>1860</v>
      </c>
      <c r="F83" s="63">
        <v>0</v>
      </c>
      <c r="G83" s="17" t="str">
        <f>IF(ISERROR(VLOOKUP(E83,'Range Midpoints'!$A$2:$C$13,2)),0,VLOOKUP(E83,'Range Midpoints'!$A$2:$C$13,2))</f>
        <v>250-499</v>
      </c>
      <c r="H83" s="28">
        <f>IF(ISERROR(VLOOKUP(E83,'Range Midpoints'!$A$2:$C$13,3)),0,VLOOKUP(E83,'Range Midpoints'!$A$2:$C$13,3))</f>
        <v>375</v>
      </c>
      <c r="J83" s="6" t="s">
        <v>1687</v>
      </c>
      <c r="K83" s="7"/>
      <c r="L83" s="7"/>
      <c r="M83" s="29">
        <v>1855</v>
      </c>
      <c r="N83" s="30">
        <v>310</v>
      </c>
      <c r="O83" s="29">
        <v>2523</v>
      </c>
      <c r="P83" s="30">
        <v>815</v>
      </c>
      <c r="Q83" s="29">
        <v>636</v>
      </c>
      <c r="R83" s="30">
        <v>775</v>
      </c>
      <c r="S83" s="29">
        <v>565</v>
      </c>
      <c r="T83" s="31">
        <v>670</v>
      </c>
    </row>
    <row r="84" spans="1:20">
      <c r="A84" t="str">
        <f t="shared" si="1"/>
        <v>06059</v>
      </c>
      <c r="B84" s="19" t="s">
        <v>1839</v>
      </c>
      <c r="C84" s="19" t="s">
        <v>1845</v>
      </c>
      <c r="D84" s="19" t="s">
        <v>1745</v>
      </c>
      <c r="E84" s="19" t="s">
        <v>1788</v>
      </c>
      <c r="F84" s="63">
        <v>432</v>
      </c>
      <c r="G84" s="17">
        <f>IF(ISERROR(VLOOKUP(E84,'Range Midpoints'!$A$2:$C$13,2)),0,VLOOKUP(E84,'Range Midpoints'!$A$2:$C$13,2))</f>
        <v>0</v>
      </c>
      <c r="H84" s="28">
        <f>IF(ISERROR(VLOOKUP(E84,'Range Midpoints'!$A$2:$C$13,3)),0,VLOOKUP(E84,'Range Midpoints'!$A$2:$C$13,3))</f>
        <v>0</v>
      </c>
      <c r="J84" s="6" t="s">
        <v>1854</v>
      </c>
      <c r="K84" s="6" t="s">
        <v>1770</v>
      </c>
      <c r="L84" s="6" t="s">
        <v>2555</v>
      </c>
      <c r="M84" s="29">
        <v>0</v>
      </c>
      <c r="N84" s="30">
        <v>10</v>
      </c>
      <c r="O84" s="29">
        <v>54</v>
      </c>
      <c r="P84" s="30">
        <v>0</v>
      </c>
      <c r="Q84" s="29"/>
      <c r="R84" s="30"/>
      <c r="S84" s="29">
        <v>0</v>
      </c>
      <c r="T84" s="31">
        <v>10</v>
      </c>
    </row>
    <row r="85" spans="1:20">
      <c r="A85" t="str">
        <f t="shared" si="1"/>
        <v>06059</v>
      </c>
      <c r="B85" s="19" t="s">
        <v>1839</v>
      </c>
      <c r="C85" s="19" t="s">
        <v>1845</v>
      </c>
      <c r="D85" s="19" t="s">
        <v>1746</v>
      </c>
      <c r="E85" s="19" t="s">
        <v>1775</v>
      </c>
      <c r="F85" s="63">
        <v>0</v>
      </c>
      <c r="G85" s="17" t="str">
        <f>IF(ISERROR(VLOOKUP(E85,'Range Midpoints'!$A$2:$C$13,2)),0,VLOOKUP(E85,'Range Midpoints'!$A$2:$C$13,2))</f>
        <v>20-99</v>
      </c>
      <c r="H85" s="28">
        <f>IF(ISERROR(VLOOKUP(E85,'Range Midpoints'!$A$2:$C$13,3)),0,VLOOKUP(E85,'Range Midpoints'!$A$2:$C$13,3))</f>
        <v>60</v>
      </c>
      <c r="J85" s="9"/>
      <c r="K85" s="6" t="s">
        <v>1816</v>
      </c>
      <c r="L85" s="6" t="s">
        <v>2560</v>
      </c>
      <c r="M85" s="29">
        <v>0</v>
      </c>
      <c r="N85" s="30">
        <v>10</v>
      </c>
      <c r="O85" s="29"/>
      <c r="P85" s="30"/>
      <c r="Q85" s="29"/>
      <c r="R85" s="30"/>
      <c r="S85" s="29"/>
      <c r="T85" s="31"/>
    </row>
    <row r="86" spans="1:20">
      <c r="A86" t="str">
        <f t="shared" si="1"/>
        <v>06059</v>
      </c>
      <c r="B86" s="19" t="s">
        <v>1839</v>
      </c>
      <c r="C86" s="19" t="s">
        <v>1845</v>
      </c>
      <c r="D86" s="19" t="s">
        <v>1747</v>
      </c>
      <c r="E86" s="19" t="s">
        <v>1788</v>
      </c>
      <c r="F86" s="63">
        <v>502</v>
      </c>
      <c r="G86" s="17">
        <f>IF(ISERROR(VLOOKUP(E86,'Range Midpoints'!$A$2:$C$13,2)),0,VLOOKUP(E86,'Range Midpoints'!$A$2:$C$13,2))</f>
        <v>0</v>
      </c>
      <c r="H86" s="28">
        <f>IF(ISERROR(VLOOKUP(E86,'Range Midpoints'!$A$2:$C$13,3)),0,VLOOKUP(E86,'Range Midpoints'!$A$2:$C$13,3))</f>
        <v>0</v>
      </c>
      <c r="J86" s="9"/>
      <c r="K86" s="6" t="s">
        <v>1818</v>
      </c>
      <c r="L86" s="6" t="s">
        <v>2568</v>
      </c>
      <c r="M86" s="29"/>
      <c r="N86" s="30"/>
      <c r="O86" s="29">
        <v>0</v>
      </c>
      <c r="P86" s="30">
        <v>10</v>
      </c>
      <c r="Q86" s="29"/>
      <c r="R86" s="30"/>
      <c r="S86" s="29"/>
      <c r="T86" s="31"/>
    </row>
    <row r="87" spans="1:20">
      <c r="A87" t="str">
        <f t="shared" si="1"/>
        <v>06061</v>
      </c>
      <c r="B87" s="19" t="s">
        <v>1839</v>
      </c>
      <c r="C87" s="19" t="s">
        <v>1785</v>
      </c>
      <c r="D87" s="19" t="s">
        <v>1747</v>
      </c>
      <c r="E87" s="19" t="s">
        <v>1775</v>
      </c>
      <c r="F87" s="63">
        <v>0</v>
      </c>
      <c r="G87" s="17" t="str">
        <f>IF(ISERROR(VLOOKUP(E87,'Range Midpoints'!$A$2:$C$13,2)),0,VLOOKUP(E87,'Range Midpoints'!$A$2:$C$13,2))</f>
        <v>20-99</v>
      </c>
      <c r="H87" s="28">
        <f>IF(ISERROR(VLOOKUP(E87,'Range Midpoints'!$A$2:$C$13,3)),0,VLOOKUP(E87,'Range Midpoints'!$A$2:$C$13,3))</f>
        <v>60</v>
      </c>
      <c r="J87" s="9"/>
      <c r="K87" s="6" t="s">
        <v>1825</v>
      </c>
      <c r="L87" s="6" t="s">
        <v>2588</v>
      </c>
      <c r="M87" s="29">
        <v>0</v>
      </c>
      <c r="N87" s="30">
        <v>60</v>
      </c>
      <c r="O87" s="29">
        <v>0</v>
      </c>
      <c r="P87" s="30">
        <v>60</v>
      </c>
      <c r="Q87" s="29">
        <v>0</v>
      </c>
      <c r="R87" s="30">
        <v>10</v>
      </c>
      <c r="S87" s="29">
        <v>0</v>
      </c>
      <c r="T87" s="31">
        <v>60</v>
      </c>
    </row>
    <row r="88" spans="1:20">
      <c r="A88" t="str">
        <f t="shared" si="1"/>
        <v>06065</v>
      </c>
      <c r="B88" s="19" t="s">
        <v>1839</v>
      </c>
      <c r="C88" s="19" t="s">
        <v>1847</v>
      </c>
      <c r="D88" s="19" t="s">
        <v>1746</v>
      </c>
      <c r="E88" s="19" t="s">
        <v>1824</v>
      </c>
      <c r="F88" s="63">
        <v>0</v>
      </c>
      <c r="G88" s="17" t="str">
        <f>IF(ISERROR(VLOOKUP(E88,'Range Midpoints'!$A$2:$C$13,2)),0,VLOOKUP(E88,'Range Midpoints'!$A$2:$C$13,2))</f>
        <v>100-249</v>
      </c>
      <c r="H88" s="28">
        <f>IF(ISERROR(VLOOKUP(E88,'Range Midpoints'!$A$2:$C$13,3)),0,VLOOKUP(E88,'Range Midpoints'!$A$2:$C$13,3))</f>
        <v>175</v>
      </c>
      <c r="J88" s="9"/>
      <c r="K88" s="6" t="s">
        <v>1842</v>
      </c>
      <c r="L88" s="6" t="s">
        <v>2596</v>
      </c>
      <c r="M88" s="29">
        <v>0</v>
      </c>
      <c r="N88" s="30">
        <v>10</v>
      </c>
      <c r="O88" s="29"/>
      <c r="P88" s="30"/>
      <c r="Q88" s="29"/>
      <c r="R88" s="30"/>
      <c r="S88" s="29"/>
      <c r="T88" s="31"/>
    </row>
    <row r="89" spans="1:20">
      <c r="A89" t="str">
        <f t="shared" si="1"/>
        <v>06065</v>
      </c>
      <c r="B89" s="19" t="s">
        <v>1839</v>
      </c>
      <c r="C89" s="19" t="s">
        <v>1847</v>
      </c>
      <c r="D89" s="19" t="s">
        <v>1747</v>
      </c>
      <c r="E89" s="19" t="s">
        <v>1788</v>
      </c>
      <c r="F89" s="63">
        <v>262</v>
      </c>
      <c r="G89" s="17">
        <f>IF(ISERROR(VLOOKUP(E89,'Range Midpoints'!$A$2:$C$13,2)),0,VLOOKUP(E89,'Range Midpoints'!$A$2:$C$13,2))</f>
        <v>0</v>
      </c>
      <c r="H89" s="28">
        <f>IF(ISERROR(VLOOKUP(E89,'Range Midpoints'!$A$2:$C$13,3)),0,VLOOKUP(E89,'Range Midpoints'!$A$2:$C$13,3))</f>
        <v>0</v>
      </c>
      <c r="J89" s="9"/>
      <c r="K89" s="6" t="s">
        <v>1843</v>
      </c>
      <c r="L89" s="6" t="s">
        <v>2598</v>
      </c>
      <c r="M89" s="29">
        <v>0</v>
      </c>
      <c r="N89" s="30">
        <v>175</v>
      </c>
      <c r="O89" s="29">
        <v>0</v>
      </c>
      <c r="P89" s="30">
        <v>60</v>
      </c>
      <c r="Q89" s="29"/>
      <c r="R89" s="30"/>
      <c r="S89" s="29"/>
      <c r="T89" s="31"/>
    </row>
    <row r="90" spans="1:20">
      <c r="A90" t="str">
        <f t="shared" si="1"/>
        <v>06065</v>
      </c>
      <c r="B90" s="19" t="s">
        <v>1839</v>
      </c>
      <c r="C90" s="19" t="s">
        <v>1847</v>
      </c>
      <c r="D90" s="19" t="s">
        <v>1745</v>
      </c>
      <c r="E90" s="19" t="s">
        <v>1775</v>
      </c>
      <c r="F90" s="63">
        <v>0</v>
      </c>
      <c r="G90" s="17" t="str">
        <f>IF(ISERROR(VLOOKUP(E90,'Range Midpoints'!$A$2:$C$13,2)),0,VLOOKUP(E90,'Range Midpoints'!$A$2:$C$13,2))</f>
        <v>20-99</v>
      </c>
      <c r="H90" s="28">
        <f>IF(ISERROR(VLOOKUP(E90,'Range Midpoints'!$A$2:$C$13,3)),0,VLOOKUP(E90,'Range Midpoints'!$A$2:$C$13,3))</f>
        <v>60</v>
      </c>
      <c r="J90" s="9"/>
      <c r="K90" s="6" t="s">
        <v>1787</v>
      </c>
      <c r="L90" s="6" t="s">
        <v>2623</v>
      </c>
      <c r="M90" s="29">
        <v>0</v>
      </c>
      <c r="N90" s="30">
        <v>10</v>
      </c>
      <c r="O90" s="29">
        <v>0</v>
      </c>
      <c r="P90" s="30">
        <v>10</v>
      </c>
      <c r="Q90" s="29"/>
      <c r="R90" s="30"/>
      <c r="S90" s="29"/>
      <c r="T90" s="31"/>
    </row>
    <row r="91" spans="1:20">
      <c r="A91" t="str">
        <f t="shared" si="1"/>
        <v>06065</v>
      </c>
      <c r="B91" s="19" t="s">
        <v>1839</v>
      </c>
      <c r="C91" s="19" t="s">
        <v>1847</v>
      </c>
      <c r="D91" s="19" t="s">
        <v>1744</v>
      </c>
      <c r="E91" s="19" t="s">
        <v>1775</v>
      </c>
      <c r="F91" s="63">
        <v>0</v>
      </c>
      <c r="G91" s="17" t="str">
        <f>IF(ISERROR(VLOOKUP(E91,'Range Midpoints'!$A$2:$C$13,2)),0,VLOOKUP(E91,'Range Midpoints'!$A$2:$C$13,2))</f>
        <v>20-99</v>
      </c>
      <c r="H91" s="28">
        <f>IF(ISERROR(VLOOKUP(E91,'Range Midpoints'!$A$2:$C$13,3)),0,VLOOKUP(E91,'Range Midpoints'!$A$2:$C$13,3))</f>
        <v>60</v>
      </c>
      <c r="J91" s="9"/>
      <c r="K91" s="6" t="s">
        <v>1790</v>
      </c>
      <c r="L91" s="6" t="s">
        <v>2629</v>
      </c>
      <c r="M91" s="29">
        <v>0</v>
      </c>
      <c r="N91" s="30">
        <v>10</v>
      </c>
      <c r="O91" s="29"/>
      <c r="P91" s="30"/>
      <c r="Q91" s="29"/>
      <c r="R91" s="30"/>
      <c r="S91" s="29"/>
      <c r="T91" s="31"/>
    </row>
    <row r="92" spans="1:20">
      <c r="A92" t="str">
        <f t="shared" si="1"/>
        <v>06067</v>
      </c>
      <c r="B92" s="19" t="s">
        <v>1839</v>
      </c>
      <c r="C92" s="19" t="s">
        <v>1848</v>
      </c>
      <c r="D92" s="19" t="s">
        <v>1746</v>
      </c>
      <c r="E92" s="19" t="s">
        <v>1771</v>
      </c>
      <c r="F92" s="63">
        <v>0</v>
      </c>
      <c r="G92" s="17" t="str">
        <f>IF(ISERROR(VLOOKUP(E92,'Range Midpoints'!$A$2:$C$13,2)),0,VLOOKUP(E92,'Range Midpoints'!$A$2:$C$13,2))</f>
        <v>0-19</v>
      </c>
      <c r="H92" s="28">
        <f>IF(ISERROR(VLOOKUP(E92,'Range Midpoints'!$A$2:$C$13,3)),0,VLOOKUP(E92,'Range Midpoints'!$A$2:$C$13,3))</f>
        <v>10</v>
      </c>
      <c r="J92" s="9"/>
      <c r="K92" s="6" t="s">
        <v>1851</v>
      </c>
      <c r="L92" s="6" t="s">
        <v>2637</v>
      </c>
      <c r="M92" s="29"/>
      <c r="N92" s="30"/>
      <c r="O92" s="29">
        <v>0</v>
      </c>
      <c r="P92" s="30">
        <v>60</v>
      </c>
      <c r="Q92" s="29"/>
      <c r="R92" s="30"/>
      <c r="S92" s="29"/>
      <c r="T92" s="31"/>
    </row>
    <row r="93" spans="1:20">
      <c r="A93" t="str">
        <f t="shared" si="1"/>
        <v>06067</v>
      </c>
      <c r="B93" s="19" t="s">
        <v>1839</v>
      </c>
      <c r="C93" s="19" t="s">
        <v>1848</v>
      </c>
      <c r="D93" s="19" t="s">
        <v>1747</v>
      </c>
      <c r="E93" s="19" t="s">
        <v>1775</v>
      </c>
      <c r="F93" s="63">
        <v>0</v>
      </c>
      <c r="G93" s="17" t="str">
        <f>IF(ISERROR(VLOOKUP(E93,'Range Midpoints'!$A$2:$C$13,2)),0,VLOOKUP(E93,'Range Midpoints'!$A$2:$C$13,2))</f>
        <v>20-99</v>
      </c>
      <c r="H93" s="28">
        <f>IF(ISERROR(VLOOKUP(E93,'Range Midpoints'!$A$2:$C$13,3)),0,VLOOKUP(E93,'Range Midpoints'!$A$2:$C$13,3))</f>
        <v>60</v>
      </c>
      <c r="J93" s="9"/>
      <c r="K93" s="6" t="s">
        <v>1793</v>
      </c>
      <c r="L93" s="6" t="s">
        <v>2640</v>
      </c>
      <c r="M93" s="29"/>
      <c r="N93" s="30"/>
      <c r="O93" s="29">
        <v>0</v>
      </c>
      <c r="P93" s="30">
        <v>175</v>
      </c>
      <c r="Q93" s="29"/>
      <c r="R93" s="30"/>
      <c r="S93" s="29"/>
      <c r="T93" s="31"/>
    </row>
    <row r="94" spans="1:20">
      <c r="A94" t="str">
        <f t="shared" si="1"/>
        <v>06067</v>
      </c>
      <c r="B94" s="19" t="s">
        <v>1839</v>
      </c>
      <c r="C94" s="19" t="s">
        <v>1848</v>
      </c>
      <c r="D94" s="19" t="s">
        <v>1745</v>
      </c>
      <c r="E94" s="19" t="s">
        <v>1771</v>
      </c>
      <c r="F94" s="63">
        <v>0</v>
      </c>
      <c r="G94" s="17" t="str">
        <f>IF(ISERROR(VLOOKUP(E94,'Range Midpoints'!$A$2:$C$13,2)),0,VLOOKUP(E94,'Range Midpoints'!$A$2:$C$13,2))</f>
        <v>0-19</v>
      </c>
      <c r="H94" s="28">
        <f>IF(ISERROR(VLOOKUP(E94,'Range Midpoints'!$A$2:$C$13,3)),0,VLOOKUP(E94,'Range Midpoints'!$A$2:$C$13,3))</f>
        <v>10</v>
      </c>
      <c r="J94" s="9"/>
      <c r="K94" s="6" t="s">
        <v>1831</v>
      </c>
      <c r="L94" s="6" t="s">
        <v>2644</v>
      </c>
      <c r="M94" s="29"/>
      <c r="N94" s="30"/>
      <c r="O94" s="29"/>
      <c r="P94" s="30"/>
      <c r="Q94" s="29">
        <v>0</v>
      </c>
      <c r="R94" s="30">
        <v>10</v>
      </c>
      <c r="S94" s="29"/>
      <c r="T94" s="31"/>
    </row>
    <row r="95" spans="1:20">
      <c r="A95" t="str">
        <f t="shared" si="1"/>
        <v>06071</v>
      </c>
      <c r="B95" s="19" t="s">
        <v>1839</v>
      </c>
      <c r="C95" s="19" t="s">
        <v>1849</v>
      </c>
      <c r="D95" s="19" t="s">
        <v>1744</v>
      </c>
      <c r="E95" s="19" t="s">
        <v>1775</v>
      </c>
      <c r="F95" s="63">
        <v>0</v>
      </c>
      <c r="G95" s="17" t="str">
        <f>IF(ISERROR(VLOOKUP(E95,'Range Midpoints'!$A$2:$C$13,2)),0,VLOOKUP(E95,'Range Midpoints'!$A$2:$C$13,2))</f>
        <v>20-99</v>
      </c>
      <c r="H95" s="28">
        <f>IF(ISERROR(VLOOKUP(E95,'Range Midpoints'!$A$2:$C$13,3)),0,VLOOKUP(E95,'Range Midpoints'!$A$2:$C$13,3))</f>
        <v>60</v>
      </c>
      <c r="J95" s="9"/>
      <c r="K95" s="6" t="s">
        <v>1799</v>
      </c>
      <c r="L95" s="6" t="s">
        <v>2659</v>
      </c>
      <c r="M95" s="29"/>
      <c r="N95" s="30"/>
      <c r="O95" s="29">
        <v>0</v>
      </c>
      <c r="P95" s="30">
        <v>10</v>
      </c>
      <c r="Q95" s="29"/>
      <c r="R95" s="30"/>
      <c r="S95" s="29"/>
      <c r="T95" s="31"/>
    </row>
    <row r="96" spans="1:20">
      <c r="A96" t="str">
        <f t="shared" si="1"/>
        <v>06071</v>
      </c>
      <c r="B96" s="19" t="s">
        <v>1839</v>
      </c>
      <c r="C96" s="19" t="s">
        <v>1849</v>
      </c>
      <c r="D96" s="19" t="s">
        <v>1745</v>
      </c>
      <c r="E96" s="19" t="s">
        <v>1788</v>
      </c>
      <c r="F96" s="63">
        <v>436</v>
      </c>
      <c r="G96" s="17">
        <f>IF(ISERROR(VLOOKUP(E96,'Range Midpoints'!$A$2:$C$13,2)),0,VLOOKUP(E96,'Range Midpoints'!$A$2:$C$13,2))</f>
        <v>0</v>
      </c>
      <c r="H96" s="28">
        <f>IF(ISERROR(VLOOKUP(E96,'Range Midpoints'!$A$2:$C$13,3)),0,VLOOKUP(E96,'Range Midpoints'!$A$2:$C$13,3))</f>
        <v>0</v>
      </c>
      <c r="J96" s="9"/>
      <c r="K96" s="6" t="s">
        <v>1833</v>
      </c>
      <c r="L96" s="6" t="s">
        <v>2669</v>
      </c>
      <c r="M96" s="29"/>
      <c r="N96" s="30"/>
      <c r="O96" s="29"/>
      <c r="P96" s="30"/>
      <c r="Q96" s="29"/>
      <c r="R96" s="30"/>
      <c r="S96" s="29">
        <v>0</v>
      </c>
      <c r="T96" s="31">
        <v>10</v>
      </c>
    </row>
    <row r="97" spans="1:20">
      <c r="A97" t="str">
        <f t="shared" si="1"/>
        <v>06071</v>
      </c>
      <c r="B97" s="19" t="s">
        <v>1839</v>
      </c>
      <c r="C97" s="19" t="s">
        <v>1849</v>
      </c>
      <c r="D97" s="19" t="s">
        <v>1746</v>
      </c>
      <c r="E97" s="19" t="s">
        <v>1775</v>
      </c>
      <c r="F97" s="63">
        <v>0</v>
      </c>
      <c r="G97" s="17" t="str">
        <f>IF(ISERROR(VLOOKUP(E97,'Range Midpoints'!$A$2:$C$13,2)),0,VLOOKUP(E97,'Range Midpoints'!$A$2:$C$13,2))</f>
        <v>20-99</v>
      </c>
      <c r="H97" s="28">
        <f>IF(ISERROR(VLOOKUP(E97,'Range Midpoints'!$A$2:$C$13,3)),0,VLOOKUP(E97,'Range Midpoints'!$A$2:$C$13,3))</f>
        <v>60</v>
      </c>
      <c r="J97" s="9"/>
      <c r="K97" s="6" t="s">
        <v>1855</v>
      </c>
      <c r="L97" s="6" t="s">
        <v>2570</v>
      </c>
      <c r="M97" s="29"/>
      <c r="N97" s="30"/>
      <c r="O97" s="29">
        <v>0</v>
      </c>
      <c r="P97" s="30">
        <v>60</v>
      </c>
      <c r="Q97" s="29"/>
      <c r="R97" s="30"/>
      <c r="S97" s="29"/>
      <c r="T97" s="31"/>
    </row>
    <row r="98" spans="1:20">
      <c r="A98" t="str">
        <f t="shared" si="1"/>
        <v>06071</v>
      </c>
      <c r="B98" s="19" t="s">
        <v>1839</v>
      </c>
      <c r="C98" s="19" t="s">
        <v>1849</v>
      </c>
      <c r="D98" s="19" t="s">
        <v>1747</v>
      </c>
      <c r="E98" s="19" t="s">
        <v>1788</v>
      </c>
      <c r="F98" s="63">
        <v>316</v>
      </c>
      <c r="G98" s="17">
        <f>IF(ISERROR(VLOOKUP(E98,'Range Midpoints'!$A$2:$C$13,2)),0,VLOOKUP(E98,'Range Midpoints'!$A$2:$C$13,2))</f>
        <v>0</v>
      </c>
      <c r="H98" s="28">
        <f>IF(ISERROR(VLOOKUP(E98,'Range Midpoints'!$A$2:$C$13,3)),0,VLOOKUP(E98,'Range Midpoints'!$A$2:$C$13,3))</f>
        <v>0</v>
      </c>
      <c r="J98" s="6" t="s">
        <v>1688</v>
      </c>
      <c r="K98" s="7"/>
      <c r="L98" s="7"/>
      <c r="M98" s="29">
        <v>0</v>
      </c>
      <c r="N98" s="30">
        <v>285</v>
      </c>
      <c r="O98" s="29">
        <v>54</v>
      </c>
      <c r="P98" s="30">
        <v>445</v>
      </c>
      <c r="Q98" s="29">
        <v>0</v>
      </c>
      <c r="R98" s="30">
        <v>20</v>
      </c>
      <c r="S98" s="29">
        <v>0</v>
      </c>
      <c r="T98" s="31">
        <v>80</v>
      </c>
    </row>
    <row r="99" spans="1:20">
      <c r="A99" t="str">
        <f t="shared" si="1"/>
        <v>06073</v>
      </c>
      <c r="B99" s="19" t="s">
        <v>1839</v>
      </c>
      <c r="C99" s="19" t="s">
        <v>1789</v>
      </c>
      <c r="D99" s="19" t="s">
        <v>1744</v>
      </c>
      <c r="E99" s="19" t="s">
        <v>1775</v>
      </c>
      <c r="F99" s="63">
        <v>0</v>
      </c>
      <c r="G99" s="17" t="str">
        <f>IF(ISERROR(VLOOKUP(E99,'Range Midpoints'!$A$2:$C$13,2)),0,VLOOKUP(E99,'Range Midpoints'!$A$2:$C$13,2))</f>
        <v>20-99</v>
      </c>
      <c r="H99" s="28">
        <f>IF(ISERROR(VLOOKUP(E99,'Range Midpoints'!$A$2:$C$13,3)),0,VLOOKUP(E99,'Range Midpoints'!$A$2:$C$13,3))</f>
        <v>60</v>
      </c>
      <c r="J99" s="6" t="s">
        <v>1856</v>
      </c>
      <c r="K99" s="6" t="s">
        <v>1770</v>
      </c>
      <c r="L99" s="6" t="s">
        <v>2675</v>
      </c>
      <c r="M99" s="29"/>
      <c r="N99" s="30"/>
      <c r="O99" s="29">
        <v>0</v>
      </c>
      <c r="P99" s="30">
        <v>10</v>
      </c>
      <c r="Q99" s="29"/>
      <c r="R99" s="30"/>
      <c r="S99" s="29"/>
      <c r="T99" s="31"/>
    </row>
    <row r="100" spans="1:20">
      <c r="A100" t="str">
        <f t="shared" si="1"/>
        <v>06073</v>
      </c>
      <c r="B100" s="19" t="s">
        <v>1839</v>
      </c>
      <c r="C100" s="19" t="s">
        <v>1789</v>
      </c>
      <c r="D100" s="19" t="s">
        <v>1747</v>
      </c>
      <c r="E100" s="19" t="s">
        <v>1788</v>
      </c>
      <c r="F100" s="63">
        <v>245</v>
      </c>
      <c r="G100" s="17">
        <f>IF(ISERROR(VLOOKUP(E100,'Range Midpoints'!$A$2:$C$13,2)),0,VLOOKUP(E100,'Range Midpoints'!$A$2:$C$13,2))</f>
        <v>0</v>
      </c>
      <c r="H100" s="28">
        <f>IF(ISERROR(VLOOKUP(E100,'Range Midpoints'!$A$2:$C$13,3)),0,VLOOKUP(E100,'Range Midpoints'!$A$2:$C$13,3))</f>
        <v>0</v>
      </c>
      <c r="J100" s="9"/>
      <c r="K100" s="6" t="s">
        <v>1772</v>
      </c>
      <c r="L100" s="6" t="s">
        <v>2678</v>
      </c>
      <c r="M100" s="29">
        <v>0</v>
      </c>
      <c r="N100" s="30">
        <v>60</v>
      </c>
      <c r="O100" s="29">
        <v>251</v>
      </c>
      <c r="P100" s="30">
        <v>0</v>
      </c>
      <c r="Q100" s="29"/>
      <c r="R100" s="30"/>
      <c r="S100" s="29">
        <v>0</v>
      </c>
      <c r="T100" s="31">
        <v>60</v>
      </c>
    </row>
    <row r="101" spans="1:20">
      <c r="A101" t="str">
        <f t="shared" si="1"/>
        <v>06073</v>
      </c>
      <c r="B101" s="19" t="s">
        <v>1839</v>
      </c>
      <c r="C101" s="19" t="s">
        <v>1789</v>
      </c>
      <c r="D101" s="19" t="s">
        <v>1745</v>
      </c>
      <c r="E101" s="19" t="s">
        <v>1771</v>
      </c>
      <c r="F101" s="63">
        <v>0</v>
      </c>
      <c r="G101" s="17" t="str">
        <f>IF(ISERROR(VLOOKUP(E101,'Range Midpoints'!$A$2:$C$13,2)),0,VLOOKUP(E101,'Range Midpoints'!$A$2:$C$13,2))</f>
        <v>0-19</v>
      </c>
      <c r="H101" s="28">
        <f>IF(ISERROR(VLOOKUP(E101,'Range Midpoints'!$A$2:$C$13,3)),0,VLOOKUP(E101,'Range Midpoints'!$A$2:$C$13,3))</f>
        <v>10</v>
      </c>
      <c r="J101" s="9"/>
      <c r="K101" s="6" t="s">
        <v>1816</v>
      </c>
      <c r="L101" s="6" t="s">
        <v>2680</v>
      </c>
      <c r="M101" s="29"/>
      <c r="N101" s="30"/>
      <c r="O101" s="29">
        <v>0</v>
      </c>
      <c r="P101" s="30">
        <v>10</v>
      </c>
      <c r="Q101" s="29"/>
      <c r="R101" s="30"/>
      <c r="S101" s="29"/>
      <c r="T101" s="31"/>
    </row>
    <row r="102" spans="1:20">
      <c r="A102" t="str">
        <f t="shared" si="1"/>
        <v>06073</v>
      </c>
      <c r="B102" s="19" t="s">
        <v>1839</v>
      </c>
      <c r="C102" s="19" t="s">
        <v>1789</v>
      </c>
      <c r="D102" s="19" t="s">
        <v>1746</v>
      </c>
      <c r="E102" s="19" t="s">
        <v>1771</v>
      </c>
      <c r="F102" s="63">
        <v>0</v>
      </c>
      <c r="G102" s="17" t="str">
        <f>IF(ISERROR(VLOOKUP(E102,'Range Midpoints'!$A$2:$C$13,2)),0,VLOOKUP(E102,'Range Midpoints'!$A$2:$C$13,2))</f>
        <v>0-19</v>
      </c>
      <c r="H102" s="28">
        <f>IF(ISERROR(VLOOKUP(E102,'Range Midpoints'!$A$2:$C$13,3)),0,VLOOKUP(E102,'Range Midpoints'!$A$2:$C$13,3))</f>
        <v>10</v>
      </c>
      <c r="J102" s="9"/>
      <c r="K102" s="6" t="s">
        <v>1817</v>
      </c>
      <c r="L102" s="6" t="s">
        <v>2682</v>
      </c>
      <c r="M102" s="29"/>
      <c r="N102" s="30"/>
      <c r="O102" s="29">
        <v>0</v>
      </c>
      <c r="P102" s="30">
        <v>10</v>
      </c>
      <c r="Q102" s="29"/>
      <c r="R102" s="30"/>
      <c r="S102" s="29"/>
      <c r="T102" s="31"/>
    </row>
    <row r="103" spans="1:20">
      <c r="A103" t="str">
        <f t="shared" si="1"/>
        <v>06075</v>
      </c>
      <c r="B103" s="19" t="s">
        <v>1839</v>
      </c>
      <c r="C103" s="19" t="s">
        <v>1850</v>
      </c>
      <c r="D103" s="19" t="s">
        <v>1745</v>
      </c>
      <c r="E103" s="19" t="s">
        <v>1788</v>
      </c>
      <c r="F103" s="63">
        <v>31</v>
      </c>
      <c r="G103" s="17">
        <f>IF(ISERROR(VLOOKUP(E103,'Range Midpoints'!$A$2:$C$13,2)),0,VLOOKUP(E103,'Range Midpoints'!$A$2:$C$13,2))</f>
        <v>0</v>
      </c>
      <c r="H103" s="28">
        <f>IF(ISERROR(VLOOKUP(E103,'Range Midpoints'!$A$2:$C$13,3)),0,VLOOKUP(E103,'Range Midpoints'!$A$2:$C$13,3))</f>
        <v>0</v>
      </c>
      <c r="J103" s="9"/>
      <c r="K103" s="6" t="s">
        <v>1773</v>
      </c>
      <c r="L103" s="6" t="s">
        <v>2684</v>
      </c>
      <c r="M103" s="29">
        <v>42</v>
      </c>
      <c r="N103" s="30">
        <v>0</v>
      </c>
      <c r="O103" s="29">
        <v>0</v>
      </c>
      <c r="P103" s="30">
        <v>60</v>
      </c>
      <c r="Q103" s="29"/>
      <c r="R103" s="30"/>
      <c r="S103" s="29"/>
      <c r="T103" s="31"/>
    </row>
    <row r="104" spans="1:20">
      <c r="A104" t="str">
        <f t="shared" si="1"/>
        <v>06075</v>
      </c>
      <c r="B104" s="19" t="s">
        <v>1839</v>
      </c>
      <c r="C104" s="19" t="s">
        <v>1850</v>
      </c>
      <c r="D104" s="19" t="s">
        <v>1746</v>
      </c>
      <c r="E104" s="19" t="s">
        <v>1771</v>
      </c>
      <c r="F104" s="63">
        <v>0</v>
      </c>
      <c r="G104" s="17" t="str">
        <f>IF(ISERROR(VLOOKUP(E104,'Range Midpoints'!$A$2:$C$13,2)),0,VLOOKUP(E104,'Range Midpoints'!$A$2:$C$13,2))</f>
        <v>0-19</v>
      </c>
      <c r="H104" s="28">
        <f>IF(ISERROR(VLOOKUP(E104,'Range Midpoints'!$A$2:$C$13,3)),0,VLOOKUP(E104,'Range Midpoints'!$A$2:$C$13,3))</f>
        <v>10</v>
      </c>
      <c r="J104" s="9"/>
      <c r="K104" s="6" t="s">
        <v>1840</v>
      </c>
      <c r="L104" s="6" t="s">
        <v>2686</v>
      </c>
      <c r="M104" s="29"/>
      <c r="N104" s="30"/>
      <c r="O104" s="29">
        <v>0</v>
      </c>
      <c r="P104" s="30">
        <v>10</v>
      </c>
      <c r="Q104" s="29"/>
      <c r="R104" s="30"/>
      <c r="S104" s="29"/>
      <c r="T104" s="31"/>
    </row>
    <row r="105" spans="1:20">
      <c r="A105" t="str">
        <f t="shared" si="1"/>
        <v>06075</v>
      </c>
      <c r="B105" s="19" t="s">
        <v>1839</v>
      </c>
      <c r="C105" s="19" t="s">
        <v>1850</v>
      </c>
      <c r="D105" s="19" t="s">
        <v>1747</v>
      </c>
      <c r="E105" s="19" t="s">
        <v>1771</v>
      </c>
      <c r="F105" s="63">
        <v>0</v>
      </c>
      <c r="G105" s="17" t="str">
        <f>IF(ISERROR(VLOOKUP(E105,'Range Midpoints'!$A$2:$C$13,2)),0,VLOOKUP(E105,'Range Midpoints'!$A$2:$C$13,2))</f>
        <v>0-19</v>
      </c>
      <c r="H105" s="28">
        <f>IF(ISERROR(VLOOKUP(E105,'Range Midpoints'!$A$2:$C$13,3)),0,VLOOKUP(E105,'Range Midpoints'!$A$2:$C$13,3))</f>
        <v>10</v>
      </c>
      <c r="J105" s="9"/>
      <c r="K105" s="6" t="s">
        <v>1774</v>
      </c>
      <c r="L105" s="6" t="s">
        <v>2690</v>
      </c>
      <c r="M105" s="29"/>
      <c r="N105" s="30"/>
      <c r="O105" s="29">
        <v>0</v>
      </c>
      <c r="P105" s="30">
        <v>10</v>
      </c>
      <c r="Q105" s="29"/>
      <c r="R105" s="30"/>
      <c r="S105" s="29"/>
      <c r="T105" s="31"/>
    </row>
    <row r="106" spans="1:20">
      <c r="A106" t="str">
        <f t="shared" si="1"/>
        <v>06077</v>
      </c>
      <c r="B106" s="19" t="s">
        <v>1839</v>
      </c>
      <c r="C106" s="19" t="s">
        <v>1790</v>
      </c>
      <c r="D106" s="19" t="s">
        <v>1746</v>
      </c>
      <c r="E106" s="19" t="s">
        <v>1771</v>
      </c>
      <c r="F106" s="63">
        <v>0</v>
      </c>
      <c r="G106" s="17" t="str">
        <f>IF(ISERROR(VLOOKUP(E106,'Range Midpoints'!$A$2:$C$13,2)),0,VLOOKUP(E106,'Range Midpoints'!$A$2:$C$13,2))</f>
        <v>0-19</v>
      </c>
      <c r="H106" s="28">
        <f>IF(ISERROR(VLOOKUP(E106,'Range Midpoints'!$A$2:$C$13,3)),0,VLOOKUP(E106,'Range Midpoints'!$A$2:$C$13,3))</f>
        <v>10</v>
      </c>
      <c r="J106" s="6" t="s">
        <v>1689</v>
      </c>
      <c r="K106" s="7"/>
      <c r="L106" s="7"/>
      <c r="M106" s="29">
        <v>42</v>
      </c>
      <c r="N106" s="30">
        <v>60</v>
      </c>
      <c r="O106" s="29">
        <v>251</v>
      </c>
      <c r="P106" s="30">
        <v>110</v>
      </c>
      <c r="Q106" s="29"/>
      <c r="R106" s="30"/>
      <c r="S106" s="29">
        <v>0</v>
      </c>
      <c r="T106" s="31">
        <v>60</v>
      </c>
    </row>
    <row r="107" spans="1:20">
      <c r="A107" t="str">
        <f t="shared" si="1"/>
        <v>06077</v>
      </c>
      <c r="B107" s="19" t="s">
        <v>1839</v>
      </c>
      <c r="C107" s="19" t="s">
        <v>1790</v>
      </c>
      <c r="D107" s="19" t="s">
        <v>1747</v>
      </c>
      <c r="E107" s="19" t="s">
        <v>1824</v>
      </c>
      <c r="F107" s="63">
        <v>0</v>
      </c>
      <c r="G107" s="17" t="str">
        <f>IF(ISERROR(VLOOKUP(E107,'Range Midpoints'!$A$2:$C$13,2)),0,VLOOKUP(E107,'Range Midpoints'!$A$2:$C$13,2))</f>
        <v>100-249</v>
      </c>
      <c r="H107" s="28">
        <f>IF(ISERROR(VLOOKUP(E107,'Range Midpoints'!$A$2:$C$13,3)),0,VLOOKUP(E107,'Range Midpoints'!$A$2:$C$13,3))</f>
        <v>175</v>
      </c>
      <c r="J107" s="6" t="s">
        <v>1858</v>
      </c>
      <c r="K107" s="6" t="s">
        <v>1770</v>
      </c>
      <c r="L107" s="6" t="s">
        <v>2692</v>
      </c>
      <c r="M107" s="29"/>
      <c r="N107" s="30"/>
      <c r="O107" s="29"/>
      <c r="P107" s="30"/>
      <c r="Q107" s="29"/>
      <c r="R107" s="30"/>
      <c r="S107" s="29">
        <v>0</v>
      </c>
      <c r="T107" s="31">
        <v>175</v>
      </c>
    </row>
    <row r="108" spans="1:20">
      <c r="A108" t="str">
        <f t="shared" si="1"/>
        <v>06079</v>
      </c>
      <c r="B108" s="19" t="s">
        <v>1839</v>
      </c>
      <c r="C108" s="19" t="s">
        <v>1791</v>
      </c>
      <c r="D108" s="19" t="s">
        <v>1747</v>
      </c>
      <c r="E108" s="19" t="s">
        <v>1771</v>
      </c>
      <c r="F108" s="63">
        <v>0</v>
      </c>
      <c r="G108" s="17" t="str">
        <f>IF(ISERROR(VLOOKUP(E108,'Range Midpoints'!$A$2:$C$13,2)),0,VLOOKUP(E108,'Range Midpoints'!$A$2:$C$13,2))</f>
        <v>0-19</v>
      </c>
      <c r="H108" s="28">
        <f>IF(ISERROR(VLOOKUP(E108,'Range Midpoints'!$A$2:$C$13,3)),0,VLOOKUP(E108,'Range Midpoints'!$A$2:$C$13,3))</f>
        <v>10</v>
      </c>
      <c r="J108" s="9"/>
      <c r="K108" s="6" t="s">
        <v>1772</v>
      </c>
      <c r="L108" s="6" t="s">
        <v>2695</v>
      </c>
      <c r="M108" s="29">
        <v>0</v>
      </c>
      <c r="N108" s="30">
        <v>10</v>
      </c>
      <c r="O108" s="29">
        <v>0</v>
      </c>
      <c r="P108" s="30">
        <v>375</v>
      </c>
      <c r="Q108" s="29"/>
      <c r="R108" s="30"/>
      <c r="S108" s="29"/>
      <c r="T108" s="31"/>
    </row>
    <row r="109" spans="1:20">
      <c r="A109" t="str">
        <f t="shared" si="1"/>
        <v>06079</v>
      </c>
      <c r="B109" s="19" t="s">
        <v>1839</v>
      </c>
      <c r="C109" s="19" t="s">
        <v>1791</v>
      </c>
      <c r="D109" s="19" t="s">
        <v>1744</v>
      </c>
      <c r="E109" s="19" t="s">
        <v>1771</v>
      </c>
      <c r="F109" s="63">
        <v>0</v>
      </c>
      <c r="G109" s="17" t="str">
        <f>IF(ISERROR(VLOOKUP(E109,'Range Midpoints'!$A$2:$C$13,2)),0,VLOOKUP(E109,'Range Midpoints'!$A$2:$C$13,2))</f>
        <v>0-19</v>
      </c>
      <c r="H109" s="28">
        <f>IF(ISERROR(VLOOKUP(E109,'Range Midpoints'!$A$2:$C$13,3)),0,VLOOKUP(E109,'Range Midpoints'!$A$2:$C$13,3))</f>
        <v>10</v>
      </c>
      <c r="J109" s="6" t="s">
        <v>1690</v>
      </c>
      <c r="K109" s="7"/>
      <c r="L109" s="7"/>
      <c r="M109" s="29">
        <v>0</v>
      </c>
      <c r="N109" s="30">
        <v>10</v>
      </c>
      <c r="O109" s="29">
        <v>0</v>
      </c>
      <c r="P109" s="30">
        <v>375</v>
      </c>
      <c r="Q109" s="29"/>
      <c r="R109" s="30"/>
      <c r="S109" s="29">
        <v>0</v>
      </c>
      <c r="T109" s="31">
        <v>175</v>
      </c>
    </row>
    <row r="110" spans="1:20">
      <c r="A110" t="str">
        <f t="shared" si="1"/>
        <v>06081</v>
      </c>
      <c r="B110" s="19" t="s">
        <v>1839</v>
      </c>
      <c r="C110" s="19" t="s">
        <v>1829</v>
      </c>
      <c r="D110" s="19" t="s">
        <v>1747</v>
      </c>
      <c r="E110" s="19" t="s">
        <v>1775</v>
      </c>
      <c r="F110" s="63">
        <v>0</v>
      </c>
      <c r="G110" s="17" t="str">
        <f>IF(ISERROR(VLOOKUP(E110,'Range Midpoints'!$A$2:$C$13,2)),0,VLOOKUP(E110,'Range Midpoints'!$A$2:$C$13,2))</f>
        <v>20-99</v>
      </c>
      <c r="H110" s="28">
        <f>IF(ISERROR(VLOOKUP(E110,'Range Midpoints'!$A$2:$C$13,3)),0,VLOOKUP(E110,'Range Midpoints'!$A$2:$C$13,3))</f>
        <v>60</v>
      </c>
      <c r="J110" s="6" t="s">
        <v>1863</v>
      </c>
      <c r="K110" s="6" t="s">
        <v>1770</v>
      </c>
      <c r="L110" s="6" t="s">
        <v>2703</v>
      </c>
      <c r="M110" s="29"/>
      <c r="N110" s="30"/>
      <c r="O110" s="29">
        <v>0</v>
      </c>
      <c r="P110" s="30">
        <v>10</v>
      </c>
      <c r="Q110" s="29"/>
      <c r="R110" s="30"/>
      <c r="S110" s="29"/>
      <c r="T110" s="31"/>
    </row>
    <row r="111" spans="1:20">
      <c r="A111" t="str">
        <f t="shared" si="1"/>
        <v>06081</v>
      </c>
      <c r="B111" s="19" t="s">
        <v>1839</v>
      </c>
      <c r="C111" s="19" t="s">
        <v>1829</v>
      </c>
      <c r="D111" s="19" t="s">
        <v>1746</v>
      </c>
      <c r="E111" s="19" t="s">
        <v>1771</v>
      </c>
      <c r="F111" s="63">
        <v>0</v>
      </c>
      <c r="G111" s="17" t="str">
        <f>IF(ISERROR(VLOOKUP(E111,'Range Midpoints'!$A$2:$C$13,2)),0,VLOOKUP(E111,'Range Midpoints'!$A$2:$C$13,2))</f>
        <v>0-19</v>
      </c>
      <c r="H111" s="28">
        <f>IF(ISERROR(VLOOKUP(E111,'Range Midpoints'!$A$2:$C$13,3)),0,VLOOKUP(E111,'Range Midpoints'!$A$2:$C$13,3))</f>
        <v>10</v>
      </c>
      <c r="J111" s="9"/>
      <c r="K111" s="6" t="s">
        <v>1840</v>
      </c>
      <c r="L111" s="6" t="s">
        <v>2714</v>
      </c>
      <c r="M111" s="29">
        <v>0</v>
      </c>
      <c r="N111" s="30">
        <v>60</v>
      </c>
      <c r="O111" s="29">
        <v>348</v>
      </c>
      <c r="P111" s="30">
        <v>0</v>
      </c>
      <c r="Q111" s="29">
        <v>0</v>
      </c>
      <c r="R111" s="30">
        <v>10</v>
      </c>
      <c r="S111" s="29">
        <v>0</v>
      </c>
      <c r="T111" s="31">
        <v>10</v>
      </c>
    </row>
    <row r="112" spans="1:20">
      <c r="A112" t="str">
        <f t="shared" si="1"/>
        <v>06081</v>
      </c>
      <c r="B112" s="19" t="s">
        <v>1839</v>
      </c>
      <c r="C112" s="19" t="s">
        <v>1829</v>
      </c>
      <c r="D112" s="19" t="s">
        <v>1744</v>
      </c>
      <c r="E112" s="19" t="s">
        <v>1775</v>
      </c>
      <c r="F112" s="63">
        <v>0</v>
      </c>
      <c r="G112" s="17" t="str">
        <f>IF(ISERROR(VLOOKUP(E112,'Range Midpoints'!$A$2:$C$13,2)),0,VLOOKUP(E112,'Range Midpoints'!$A$2:$C$13,2))</f>
        <v>20-99</v>
      </c>
      <c r="H112" s="28">
        <f>IF(ISERROR(VLOOKUP(E112,'Range Midpoints'!$A$2:$C$13,3)),0,VLOOKUP(E112,'Range Midpoints'!$A$2:$C$13,3))</f>
        <v>60</v>
      </c>
      <c r="J112" s="9"/>
      <c r="K112" s="6" t="s">
        <v>1820</v>
      </c>
      <c r="L112" s="6" t="s">
        <v>2721</v>
      </c>
      <c r="M112" s="29"/>
      <c r="N112" s="30"/>
      <c r="O112" s="29">
        <v>0</v>
      </c>
      <c r="P112" s="30">
        <v>10</v>
      </c>
      <c r="Q112" s="29"/>
      <c r="R112" s="30"/>
      <c r="S112" s="29"/>
      <c r="T112" s="31"/>
    </row>
    <row r="113" spans="1:20">
      <c r="A113" t="str">
        <f t="shared" si="1"/>
        <v>06081</v>
      </c>
      <c r="B113" s="19" t="s">
        <v>1839</v>
      </c>
      <c r="C113" s="19" t="s">
        <v>1829</v>
      </c>
      <c r="D113" s="19" t="s">
        <v>1745</v>
      </c>
      <c r="E113" s="19" t="s">
        <v>1771</v>
      </c>
      <c r="F113" s="63">
        <v>0</v>
      </c>
      <c r="G113" s="17" t="str">
        <f>IF(ISERROR(VLOOKUP(E113,'Range Midpoints'!$A$2:$C$13,2)),0,VLOOKUP(E113,'Range Midpoints'!$A$2:$C$13,2))</f>
        <v>0-19</v>
      </c>
      <c r="H113" s="28">
        <f>IF(ISERROR(VLOOKUP(E113,'Range Midpoints'!$A$2:$C$13,3)),0,VLOOKUP(E113,'Range Midpoints'!$A$2:$C$13,3))</f>
        <v>10</v>
      </c>
      <c r="J113" s="9"/>
      <c r="K113" s="6" t="s">
        <v>1825</v>
      </c>
      <c r="L113" s="6" t="s">
        <v>2729</v>
      </c>
      <c r="M113" s="29">
        <v>0</v>
      </c>
      <c r="N113" s="30">
        <v>60</v>
      </c>
      <c r="O113" s="29">
        <v>0</v>
      </c>
      <c r="P113" s="30">
        <v>10</v>
      </c>
      <c r="Q113" s="29"/>
      <c r="R113" s="30"/>
      <c r="S113" s="29"/>
      <c r="T113" s="31"/>
    </row>
    <row r="114" spans="1:20">
      <c r="A114" t="str">
        <f t="shared" si="1"/>
        <v>06085</v>
      </c>
      <c r="B114" s="19" t="s">
        <v>1839</v>
      </c>
      <c r="C114" s="19" t="s">
        <v>1851</v>
      </c>
      <c r="D114" s="19" t="s">
        <v>1744</v>
      </c>
      <c r="E114" s="19" t="s">
        <v>1771</v>
      </c>
      <c r="F114" s="63">
        <v>0</v>
      </c>
      <c r="G114" s="17" t="str">
        <f>IF(ISERROR(VLOOKUP(E114,'Range Midpoints'!$A$2:$C$13,2)),0,VLOOKUP(E114,'Range Midpoints'!$A$2:$C$13,2))</f>
        <v>0-19</v>
      </c>
      <c r="H114" s="28">
        <f>IF(ISERROR(VLOOKUP(E114,'Range Midpoints'!$A$2:$C$13,3)),0,VLOOKUP(E114,'Range Midpoints'!$A$2:$C$13,3))</f>
        <v>10</v>
      </c>
      <c r="J114" s="9"/>
      <c r="K114" s="6" t="s">
        <v>1827</v>
      </c>
      <c r="L114" s="6" t="s">
        <v>2733</v>
      </c>
      <c r="M114" s="29">
        <v>0</v>
      </c>
      <c r="N114" s="30">
        <v>10</v>
      </c>
      <c r="O114" s="29"/>
      <c r="P114" s="30"/>
      <c r="Q114" s="29"/>
      <c r="R114" s="30"/>
      <c r="S114" s="29"/>
      <c r="T114" s="31"/>
    </row>
    <row r="115" spans="1:20">
      <c r="A115" t="str">
        <f t="shared" si="1"/>
        <v>06085</v>
      </c>
      <c r="B115" s="19" t="s">
        <v>1839</v>
      </c>
      <c r="C115" s="19" t="s">
        <v>1851</v>
      </c>
      <c r="D115" s="19" t="s">
        <v>1745</v>
      </c>
      <c r="E115" s="19" t="s">
        <v>1788</v>
      </c>
      <c r="F115" s="63">
        <v>127</v>
      </c>
      <c r="G115" s="17">
        <f>IF(ISERROR(VLOOKUP(E115,'Range Midpoints'!$A$2:$C$13,2)),0,VLOOKUP(E115,'Range Midpoints'!$A$2:$C$13,2))</f>
        <v>0</v>
      </c>
      <c r="H115" s="28">
        <f>IF(ISERROR(VLOOKUP(E115,'Range Midpoints'!$A$2:$C$13,3)),0,VLOOKUP(E115,'Range Midpoints'!$A$2:$C$13,3))</f>
        <v>0</v>
      </c>
      <c r="J115" s="9"/>
      <c r="K115" s="6" t="s">
        <v>1844</v>
      </c>
      <c r="L115" s="6" t="s">
        <v>2750</v>
      </c>
      <c r="M115" s="29">
        <v>0</v>
      </c>
      <c r="N115" s="30">
        <v>60</v>
      </c>
      <c r="O115" s="29"/>
      <c r="P115" s="30"/>
      <c r="Q115" s="29"/>
      <c r="R115" s="30"/>
      <c r="S115" s="29"/>
      <c r="T115" s="31"/>
    </row>
    <row r="116" spans="1:20">
      <c r="A116" t="str">
        <f t="shared" si="1"/>
        <v>06085</v>
      </c>
      <c r="B116" s="19" t="s">
        <v>1839</v>
      </c>
      <c r="C116" s="19" t="s">
        <v>1851</v>
      </c>
      <c r="D116" s="19" t="s">
        <v>1746</v>
      </c>
      <c r="E116" s="19" t="s">
        <v>1771</v>
      </c>
      <c r="F116" s="63">
        <v>0</v>
      </c>
      <c r="G116" s="17" t="str">
        <f>IF(ISERROR(VLOOKUP(E116,'Range Midpoints'!$A$2:$C$13,2)),0,VLOOKUP(E116,'Range Midpoints'!$A$2:$C$13,2))</f>
        <v>0-19</v>
      </c>
      <c r="H116" s="28">
        <f>IF(ISERROR(VLOOKUP(E116,'Range Midpoints'!$A$2:$C$13,3)),0,VLOOKUP(E116,'Range Midpoints'!$A$2:$C$13,3))</f>
        <v>10</v>
      </c>
      <c r="J116" s="9"/>
      <c r="K116" s="6" t="s">
        <v>1828</v>
      </c>
      <c r="L116" s="6" t="s">
        <v>2754</v>
      </c>
      <c r="M116" s="29">
        <v>0</v>
      </c>
      <c r="N116" s="30">
        <v>10</v>
      </c>
      <c r="O116" s="29"/>
      <c r="P116" s="30"/>
      <c r="Q116" s="29">
        <v>0</v>
      </c>
      <c r="R116" s="30">
        <v>10</v>
      </c>
      <c r="S116" s="29"/>
      <c r="T116" s="31"/>
    </row>
    <row r="117" spans="1:20">
      <c r="A117" t="str">
        <f t="shared" si="1"/>
        <v>06085</v>
      </c>
      <c r="B117" s="19" t="s">
        <v>1839</v>
      </c>
      <c r="C117" s="19" t="s">
        <v>1851</v>
      </c>
      <c r="D117" s="19" t="s">
        <v>1747</v>
      </c>
      <c r="E117" s="19" t="s">
        <v>1771</v>
      </c>
      <c r="F117" s="63">
        <v>0</v>
      </c>
      <c r="G117" s="17" t="str">
        <f>IF(ISERROR(VLOOKUP(E117,'Range Midpoints'!$A$2:$C$13,2)),0,VLOOKUP(E117,'Range Midpoints'!$A$2:$C$13,2))</f>
        <v>0-19</v>
      </c>
      <c r="H117" s="28">
        <f>IF(ISERROR(VLOOKUP(E117,'Range Midpoints'!$A$2:$C$13,3)),0,VLOOKUP(E117,'Range Midpoints'!$A$2:$C$13,3))</f>
        <v>10</v>
      </c>
      <c r="J117" s="9"/>
      <c r="K117" s="6" t="s">
        <v>1829</v>
      </c>
      <c r="L117" s="6" t="s">
        <v>2772</v>
      </c>
      <c r="M117" s="29"/>
      <c r="N117" s="30"/>
      <c r="O117" s="29"/>
      <c r="P117" s="30"/>
      <c r="Q117" s="29">
        <v>0</v>
      </c>
      <c r="R117" s="30">
        <v>375</v>
      </c>
      <c r="S117" s="29">
        <v>0</v>
      </c>
      <c r="T117" s="31">
        <v>10</v>
      </c>
    </row>
    <row r="118" spans="1:20">
      <c r="A118" t="str">
        <f t="shared" si="1"/>
        <v>06087</v>
      </c>
      <c r="B118" s="19" t="s">
        <v>1839</v>
      </c>
      <c r="C118" s="19" t="s">
        <v>1852</v>
      </c>
      <c r="D118" s="19" t="s">
        <v>1747</v>
      </c>
      <c r="E118" s="19" t="s">
        <v>1771</v>
      </c>
      <c r="F118" s="63">
        <v>0</v>
      </c>
      <c r="G118" s="17" t="str">
        <f>IF(ISERROR(VLOOKUP(E118,'Range Midpoints'!$A$2:$C$13,2)),0,VLOOKUP(E118,'Range Midpoints'!$A$2:$C$13,2))</f>
        <v>0-19</v>
      </c>
      <c r="H118" s="28">
        <f>IF(ISERROR(VLOOKUP(E118,'Range Midpoints'!$A$2:$C$13,3)),0,VLOOKUP(E118,'Range Midpoints'!$A$2:$C$13,3))</f>
        <v>10</v>
      </c>
      <c r="J118" s="9"/>
      <c r="K118" s="6" t="s">
        <v>1792</v>
      </c>
      <c r="L118" s="6" t="s">
        <v>2774</v>
      </c>
      <c r="M118" s="29">
        <v>0</v>
      </c>
      <c r="N118" s="30">
        <v>10</v>
      </c>
      <c r="O118" s="29"/>
      <c r="P118" s="30"/>
      <c r="Q118" s="29"/>
      <c r="R118" s="30"/>
      <c r="S118" s="29"/>
      <c r="T118" s="31"/>
    </row>
    <row r="119" spans="1:20">
      <c r="A119" t="str">
        <f t="shared" si="1"/>
        <v>06095</v>
      </c>
      <c r="B119" s="19" t="s">
        <v>1839</v>
      </c>
      <c r="C119" s="19" t="s">
        <v>1794</v>
      </c>
      <c r="D119" s="19" t="s">
        <v>1747</v>
      </c>
      <c r="E119" s="19" t="s">
        <v>1775</v>
      </c>
      <c r="F119" s="63">
        <v>0</v>
      </c>
      <c r="G119" s="17" t="str">
        <f>IF(ISERROR(VLOOKUP(E119,'Range Midpoints'!$A$2:$C$13,2)),0,VLOOKUP(E119,'Range Midpoints'!$A$2:$C$13,2))</f>
        <v>20-99</v>
      </c>
      <c r="H119" s="28">
        <f>IF(ISERROR(VLOOKUP(E119,'Range Midpoints'!$A$2:$C$13,3)),0,VLOOKUP(E119,'Range Midpoints'!$A$2:$C$13,3))</f>
        <v>60</v>
      </c>
      <c r="J119" s="9"/>
      <c r="K119" s="6" t="s">
        <v>1864</v>
      </c>
      <c r="L119" s="6" t="s">
        <v>2777</v>
      </c>
      <c r="M119" s="29">
        <v>0</v>
      </c>
      <c r="N119" s="30">
        <v>60</v>
      </c>
      <c r="O119" s="29">
        <v>0</v>
      </c>
      <c r="P119" s="30">
        <v>375</v>
      </c>
      <c r="Q119" s="29">
        <v>0</v>
      </c>
      <c r="R119" s="30">
        <v>175</v>
      </c>
      <c r="S119" s="29">
        <v>0</v>
      </c>
      <c r="T119" s="31">
        <v>10</v>
      </c>
    </row>
    <row r="120" spans="1:20">
      <c r="A120" t="str">
        <f t="shared" si="1"/>
        <v>06095</v>
      </c>
      <c r="B120" s="19" t="s">
        <v>1839</v>
      </c>
      <c r="C120" s="19" t="s">
        <v>1794</v>
      </c>
      <c r="D120" s="19" t="s">
        <v>1744</v>
      </c>
      <c r="E120" s="19" t="s">
        <v>1775</v>
      </c>
      <c r="F120" s="63">
        <v>0</v>
      </c>
      <c r="G120" s="17" t="str">
        <f>IF(ISERROR(VLOOKUP(E120,'Range Midpoints'!$A$2:$C$13,2)),0,VLOOKUP(E120,'Range Midpoints'!$A$2:$C$13,2))</f>
        <v>20-99</v>
      </c>
      <c r="H120" s="28">
        <f>IF(ISERROR(VLOOKUP(E120,'Range Midpoints'!$A$2:$C$13,3)),0,VLOOKUP(E120,'Range Midpoints'!$A$2:$C$13,3))</f>
        <v>60</v>
      </c>
      <c r="J120" s="9"/>
      <c r="K120" s="6" t="s">
        <v>1794</v>
      </c>
      <c r="L120" s="6" t="s">
        <v>2786</v>
      </c>
      <c r="M120" s="29">
        <v>63</v>
      </c>
      <c r="N120" s="30">
        <v>0</v>
      </c>
      <c r="O120" s="29">
        <v>0</v>
      </c>
      <c r="P120" s="30">
        <v>60</v>
      </c>
      <c r="Q120" s="29">
        <v>0</v>
      </c>
      <c r="R120" s="30">
        <v>60</v>
      </c>
      <c r="S120" s="29">
        <v>0</v>
      </c>
      <c r="T120" s="31">
        <v>10</v>
      </c>
    </row>
    <row r="121" spans="1:20">
      <c r="A121" t="str">
        <f t="shared" si="1"/>
        <v>06095</v>
      </c>
      <c r="B121" s="19" t="s">
        <v>1839</v>
      </c>
      <c r="C121" s="19" t="s">
        <v>1794</v>
      </c>
      <c r="D121" s="19" t="s">
        <v>1746</v>
      </c>
      <c r="E121" s="19" t="s">
        <v>1775</v>
      </c>
      <c r="F121" s="63">
        <v>0</v>
      </c>
      <c r="G121" s="17" t="str">
        <f>IF(ISERROR(VLOOKUP(E121,'Range Midpoints'!$A$2:$C$13,2)),0,VLOOKUP(E121,'Range Midpoints'!$A$2:$C$13,2))</f>
        <v>20-99</v>
      </c>
      <c r="H121" s="28">
        <f>IF(ISERROR(VLOOKUP(E121,'Range Midpoints'!$A$2:$C$13,3)),0,VLOOKUP(E121,'Range Midpoints'!$A$2:$C$13,3))</f>
        <v>60</v>
      </c>
      <c r="J121" s="9"/>
      <c r="K121" s="6" t="s">
        <v>1796</v>
      </c>
      <c r="L121" s="6" t="s">
        <v>2789</v>
      </c>
      <c r="M121" s="29">
        <v>0</v>
      </c>
      <c r="N121" s="30">
        <v>10</v>
      </c>
      <c r="O121" s="29">
        <v>0</v>
      </c>
      <c r="P121" s="30">
        <v>10</v>
      </c>
      <c r="Q121" s="29">
        <v>0</v>
      </c>
      <c r="R121" s="30">
        <v>10</v>
      </c>
      <c r="S121" s="29">
        <v>0</v>
      </c>
      <c r="T121" s="31">
        <v>10</v>
      </c>
    </row>
    <row r="122" spans="1:20">
      <c r="A122" t="str">
        <f t="shared" si="1"/>
        <v>06097</v>
      </c>
      <c r="B122" s="19" t="s">
        <v>1839</v>
      </c>
      <c r="C122" s="19" t="s">
        <v>1795</v>
      </c>
      <c r="D122" s="19" t="s">
        <v>1745</v>
      </c>
      <c r="E122" s="19" t="s">
        <v>1775</v>
      </c>
      <c r="F122" s="63">
        <v>0</v>
      </c>
      <c r="G122" s="17" t="str">
        <f>IF(ISERROR(VLOOKUP(E122,'Range Midpoints'!$A$2:$C$13,2)),0,VLOOKUP(E122,'Range Midpoints'!$A$2:$C$13,2))</f>
        <v>20-99</v>
      </c>
      <c r="H122" s="28">
        <f>IF(ISERROR(VLOOKUP(E122,'Range Midpoints'!$A$2:$C$13,3)),0,VLOOKUP(E122,'Range Midpoints'!$A$2:$C$13,3))</f>
        <v>60</v>
      </c>
      <c r="J122" s="9"/>
      <c r="K122" s="6" t="s">
        <v>1797</v>
      </c>
      <c r="L122" s="6" t="s">
        <v>2791</v>
      </c>
      <c r="M122" s="29">
        <v>0</v>
      </c>
      <c r="N122" s="30">
        <v>10</v>
      </c>
      <c r="O122" s="29"/>
      <c r="P122" s="30"/>
      <c r="Q122" s="29"/>
      <c r="R122" s="30"/>
      <c r="S122" s="29"/>
      <c r="T122" s="31"/>
    </row>
    <row r="123" spans="1:20">
      <c r="A123" t="str">
        <f t="shared" si="1"/>
        <v>06097</v>
      </c>
      <c r="B123" s="19" t="s">
        <v>1839</v>
      </c>
      <c r="C123" s="19" t="s">
        <v>1795</v>
      </c>
      <c r="D123" s="19" t="s">
        <v>1746</v>
      </c>
      <c r="E123" s="19" t="s">
        <v>1824</v>
      </c>
      <c r="F123" s="63">
        <v>0</v>
      </c>
      <c r="G123" s="17" t="str">
        <f>IF(ISERROR(VLOOKUP(E123,'Range Midpoints'!$A$2:$C$13,2)),0,VLOOKUP(E123,'Range Midpoints'!$A$2:$C$13,2))</f>
        <v>100-249</v>
      </c>
      <c r="H123" s="28">
        <f>IF(ISERROR(VLOOKUP(E123,'Range Midpoints'!$A$2:$C$13,3)),0,VLOOKUP(E123,'Range Midpoints'!$A$2:$C$13,3))</f>
        <v>175</v>
      </c>
      <c r="J123" s="9"/>
      <c r="K123" s="6" t="s">
        <v>1798</v>
      </c>
      <c r="L123" s="6" t="s">
        <v>2793</v>
      </c>
      <c r="M123" s="29"/>
      <c r="N123" s="30"/>
      <c r="O123" s="29">
        <v>32</v>
      </c>
      <c r="P123" s="30">
        <v>0</v>
      </c>
      <c r="Q123" s="29"/>
      <c r="R123" s="30"/>
      <c r="S123" s="29"/>
      <c r="T123" s="31"/>
    </row>
    <row r="124" spans="1:20">
      <c r="A124" t="str">
        <f t="shared" si="1"/>
        <v>06097</v>
      </c>
      <c r="B124" s="19" t="s">
        <v>1839</v>
      </c>
      <c r="C124" s="19" t="s">
        <v>1795</v>
      </c>
      <c r="D124" s="19" t="s">
        <v>1747</v>
      </c>
      <c r="E124" s="19" t="s">
        <v>1775</v>
      </c>
      <c r="F124" s="63">
        <v>0</v>
      </c>
      <c r="G124" s="17" t="str">
        <f>IF(ISERROR(VLOOKUP(E124,'Range Midpoints'!$A$2:$C$13,2)),0,VLOOKUP(E124,'Range Midpoints'!$A$2:$C$13,2))</f>
        <v>20-99</v>
      </c>
      <c r="H124" s="28">
        <f>IF(ISERROR(VLOOKUP(E124,'Range Midpoints'!$A$2:$C$13,3)),0,VLOOKUP(E124,'Range Midpoints'!$A$2:$C$13,3))</f>
        <v>60</v>
      </c>
      <c r="J124" s="9"/>
      <c r="K124" s="6" t="s">
        <v>1865</v>
      </c>
      <c r="L124" s="6" t="s">
        <v>2795</v>
      </c>
      <c r="M124" s="29">
        <v>0</v>
      </c>
      <c r="N124" s="30">
        <v>60</v>
      </c>
      <c r="O124" s="29"/>
      <c r="P124" s="30"/>
      <c r="Q124" s="29"/>
      <c r="R124" s="30"/>
      <c r="S124" s="29"/>
      <c r="T124" s="31"/>
    </row>
    <row r="125" spans="1:20">
      <c r="A125" t="str">
        <f t="shared" si="1"/>
        <v>06099</v>
      </c>
      <c r="B125" s="19" t="s">
        <v>1839</v>
      </c>
      <c r="C125" s="19" t="s">
        <v>1796</v>
      </c>
      <c r="D125" s="19" t="s">
        <v>1744</v>
      </c>
      <c r="E125" s="19" t="s">
        <v>1771</v>
      </c>
      <c r="F125" s="63">
        <v>0</v>
      </c>
      <c r="G125" s="17" t="str">
        <f>IF(ISERROR(VLOOKUP(E125,'Range Midpoints'!$A$2:$C$13,2)),0,VLOOKUP(E125,'Range Midpoints'!$A$2:$C$13,2))</f>
        <v>0-19</v>
      </c>
      <c r="H125" s="28">
        <f>IF(ISERROR(VLOOKUP(E125,'Range Midpoints'!$A$2:$C$13,3)),0,VLOOKUP(E125,'Range Midpoints'!$A$2:$C$13,3))</f>
        <v>10</v>
      </c>
      <c r="J125" s="9"/>
      <c r="K125" s="6" t="s">
        <v>1799</v>
      </c>
      <c r="L125" s="6" t="s">
        <v>2798</v>
      </c>
      <c r="M125" s="29"/>
      <c r="N125" s="30"/>
      <c r="O125" s="29"/>
      <c r="P125" s="30"/>
      <c r="Q125" s="29">
        <v>0</v>
      </c>
      <c r="R125" s="30">
        <v>10</v>
      </c>
      <c r="S125" s="29">
        <v>0</v>
      </c>
      <c r="T125" s="31">
        <v>10</v>
      </c>
    </row>
    <row r="126" spans="1:20">
      <c r="A126" t="str">
        <f t="shared" si="1"/>
        <v>06099</v>
      </c>
      <c r="B126" s="19" t="s">
        <v>1839</v>
      </c>
      <c r="C126" s="19" t="s">
        <v>1796</v>
      </c>
      <c r="D126" s="19" t="s">
        <v>1745</v>
      </c>
      <c r="E126" s="19" t="s">
        <v>1771</v>
      </c>
      <c r="F126" s="63">
        <v>0</v>
      </c>
      <c r="G126" s="17" t="str">
        <f>IF(ISERROR(VLOOKUP(E126,'Range Midpoints'!$A$2:$C$13,2)),0,VLOOKUP(E126,'Range Midpoints'!$A$2:$C$13,2))</f>
        <v>0-19</v>
      </c>
      <c r="H126" s="28">
        <f>IF(ISERROR(VLOOKUP(E126,'Range Midpoints'!$A$2:$C$13,3)),0,VLOOKUP(E126,'Range Midpoints'!$A$2:$C$13,3))</f>
        <v>10</v>
      </c>
      <c r="J126" s="9"/>
      <c r="K126" s="6" t="s">
        <v>1800</v>
      </c>
      <c r="L126" s="6" t="s">
        <v>2802</v>
      </c>
      <c r="M126" s="29"/>
      <c r="N126" s="30"/>
      <c r="O126" s="29"/>
      <c r="P126" s="30"/>
      <c r="Q126" s="29">
        <v>0</v>
      </c>
      <c r="R126" s="30">
        <v>10</v>
      </c>
      <c r="S126" s="29"/>
      <c r="T126" s="31"/>
    </row>
    <row r="127" spans="1:20">
      <c r="A127" t="str">
        <f t="shared" si="1"/>
        <v>06099</v>
      </c>
      <c r="B127" s="19" t="s">
        <v>1839</v>
      </c>
      <c r="C127" s="19" t="s">
        <v>1796</v>
      </c>
      <c r="D127" s="19" t="s">
        <v>1747</v>
      </c>
      <c r="E127" s="19" t="s">
        <v>1771</v>
      </c>
      <c r="F127" s="63">
        <v>0</v>
      </c>
      <c r="G127" s="17" t="str">
        <f>IF(ISERROR(VLOOKUP(E127,'Range Midpoints'!$A$2:$C$13,2)),0,VLOOKUP(E127,'Range Midpoints'!$A$2:$C$13,2))</f>
        <v>0-19</v>
      </c>
      <c r="H127" s="28">
        <f>IF(ISERROR(VLOOKUP(E127,'Range Midpoints'!$A$2:$C$13,3)),0,VLOOKUP(E127,'Range Midpoints'!$A$2:$C$13,3))</f>
        <v>10</v>
      </c>
      <c r="J127" s="9"/>
      <c r="K127" s="6" t="s">
        <v>1801</v>
      </c>
      <c r="L127" s="6" t="s">
        <v>2804</v>
      </c>
      <c r="M127" s="29"/>
      <c r="N127" s="30"/>
      <c r="O127" s="29"/>
      <c r="P127" s="30"/>
      <c r="Q127" s="29">
        <v>0</v>
      </c>
      <c r="R127" s="30">
        <v>10</v>
      </c>
      <c r="S127" s="29"/>
      <c r="T127" s="31"/>
    </row>
    <row r="128" spans="1:20">
      <c r="A128" t="str">
        <f t="shared" si="1"/>
        <v>06105</v>
      </c>
      <c r="B128" s="19" t="s">
        <v>1839</v>
      </c>
      <c r="C128" s="19" t="s">
        <v>1865</v>
      </c>
      <c r="D128" s="19" t="s">
        <v>1745</v>
      </c>
      <c r="E128" s="19" t="s">
        <v>1775</v>
      </c>
      <c r="F128" s="63">
        <v>0</v>
      </c>
      <c r="G128" s="17" t="str">
        <f>IF(ISERROR(VLOOKUP(E128,'Range Midpoints'!$A$2:$C$13,2)),0,VLOOKUP(E128,'Range Midpoints'!$A$2:$C$13,2))</f>
        <v>20-99</v>
      </c>
      <c r="H128" s="28">
        <f>IF(ISERROR(VLOOKUP(E128,'Range Midpoints'!$A$2:$C$13,3)),0,VLOOKUP(E128,'Range Midpoints'!$A$2:$C$13,3))</f>
        <v>60</v>
      </c>
      <c r="J128" s="9"/>
      <c r="K128" s="6" t="s">
        <v>1802</v>
      </c>
      <c r="L128" s="6" t="s">
        <v>2806</v>
      </c>
      <c r="M128" s="29">
        <v>0</v>
      </c>
      <c r="N128" s="30">
        <v>10</v>
      </c>
      <c r="O128" s="29">
        <v>0</v>
      </c>
      <c r="P128" s="30">
        <v>10</v>
      </c>
      <c r="Q128" s="29">
        <v>0</v>
      </c>
      <c r="R128" s="30">
        <v>10</v>
      </c>
      <c r="S128" s="29"/>
      <c r="T128" s="31"/>
    </row>
    <row r="129" spans="1:20">
      <c r="A129" t="str">
        <f t="shared" si="1"/>
        <v>06107</v>
      </c>
      <c r="B129" s="19" t="s">
        <v>1839</v>
      </c>
      <c r="C129" s="19" t="s">
        <v>1832</v>
      </c>
      <c r="D129" s="19" t="s">
        <v>1745</v>
      </c>
      <c r="E129" s="19" t="s">
        <v>1771</v>
      </c>
      <c r="F129" s="63">
        <v>0</v>
      </c>
      <c r="G129" s="17" t="str">
        <f>IF(ISERROR(VLOOKUP(E129,'Range Midpoints'!$A$2:$C$13,2)),0,VLOOKUP(E129,'Range Midpoints'!$A$2:$C$13,2))</f>
        <v>0-19</v>
      </c>
      <c r="H129" s="28">
        <f>IF(ISERROR(VLOOKUP(E129,'Range Midpoints'!$A$2:$C$13,3)),0,VLOOKUP(E129,'Range Midpoints'!$A$2:$C$13,3))</f>
        <v>10</v>
      </c>
      <c r="J129" s="9"/>
      <c r="K129" s="6" t="s">
        <v>1806</v>
      </c>
      <c r="L129" s="6" t="s">
        <v>2814</v>
      </c>
      <c r="M129" s="29"/>
      <c r="N129" s="30"/>
      <c r="O129" s="29">
        <v>0</v>
      </c>
      <c r="P129" s="30">
        <v>10</v>
      </c>
      <c r="Q129" s="29">
        <v>0</v>
      </c>
      <c r="R129" s="30">
        <v>10</v>
      </c>
      <c r="S129" s="29"/>
      <c r="T129" s="31"/>
    </row>
    <row r="130" spans="1:20">
      <c r="A130" t="str">
        <f t="shared" si="1"/>
        <v>06111</v>
      </c>
      <c r="B130" s="19" t="s">
        <v>1839</v>
      </c>
      <c r="C130" s="19" t="s">
        <v>1853</v>
      </c>
      <c r="D130" s="19" t="s">
        <v>1747</v>
      </c>
      <c r="E130" s="19" t="s">
        <v>1775</v>
      </c>
      <c r="F130" s="63">
        <v>0</v>
      </c>
      <c r="G130" s="17" t="str">
        <f>IF(ISERROR(VLOOKUP(E130,'Range Midpoints'!$A$2:$C$13,2)),0,VLOOKUP(E130,'Range Midpoints'!$A$2:$C$13,2))</f>
        <v>20-99</v>
      </c>
      <c r="H130" s="28">
        <f>IF(ISERROR(VLOOKUP(E130,'Range Midpoints'!$A$2:$C$13,3)),0,VLOOKUP(E130,'Range Midpoints'!$A$2:$C$13,3))</f>
        <v>60</v>
      </c>
      <c r="J130" s="6" t="s">
        <v>1691</v>
      </c>
      <c r="K130" s="7"/>
      <c r="L130" s="7"/>
      <c r="M130" s="29">
        <v>63</v>
      </c>
      <c r="N130" s="30">
        <v>360</v>
      </c>
      <c r="O130" s="29">
        <v>380</v>
      </c>
      <c r="P130" s="30">
        <v>495</v>
      </c>
      <c r="Q130" s="29">
        <v>0</v>
      </c>
      <c r="R130" s="30">
        <v>690</v>
      </c>
      <c r="S130" s="29">
        <v>0</v>
      </c>
      <c r="T130" s="31">
        <v>60</v>
      </c>
    </row>
    <row r="131" spans="1:20">
      <c r="A131" t="str">
        <f t="shared" si="1"/>
        <v>06111</v>
      </c>
      <c r="B131" s="19" t="s">
        <v>1839</v>
      </c>
      <c r="C131" s="19" t="s">
        <v>1853</v>
      </c>
      <c r="D131" s="19" t="s">
        <v>1745</v>
      </c>
      <c r="E131" s="19" t="s">
        <v>1775</v>
      </c>
      <c r="F131" s="63">
        <v>0</v>
      </c>
      <c r="G131" s="17" t="str">
        <f>IF(ISERROR(VLOOKUP(E131,'Range Midpoints'!$A$2:$C$13,2)),0,VLOOKUP(E131,'Range Midpoints'!$A$2:$C$13,2))</f>
        <v>20-99</v>
      </c>
      <c r="H131" s="28">
        <f>IF(ISERROR(VLOOKUP(E131,'Range Midpoints'!$A$2:$C$13,3)),0,VLOOKUP(E131,'Range Midpoints'!$A$2:$C$13,3))</f>
        <v>60</v>
      </c>
      <c r="J131" s="6" t="s">
        <v>1867</v>
      </c>
      <c r="K131" s="6" t="s">
        <v>1774</v>
      </c>
      <c r="L131" s="6" t="s">
        <v>2834</v>
      </c>
      <c r="M131" s="29"/>
      <c r="N131" s="30"/>
      <c r="O131" s="29">
        <v>0</v>
      </c>
      <c r="P131" s="30">
        <v>10</v>
      </c>
      <c r="Q131" s="29"/>
      <c r="R131" s="30"/>
      <c r="S131" s="29"/>
      <c r="T131" s="31"/>
    </row>
    <row r="132" spans="1:20">
      <c r="A132" t="str">
        <f t="shared" si="1"/>
        <v>06111</v>
      </c>
      <c r="B132" s="19" t="s">
        <v>1839</v>
      </c>
      <c r="C132" s="19" t="s">
        <v>1853</v>
      </c>
      <c r="D132" s="19" t="s">
        <v>1746</v>
      </c>
      <c r="E132" s="19" t="s">
        <v>1771</v>
      </c>
      <c r="F132" s="63">
        <v>0</v>
      </c>
      <c r="G132" s="17" t="str">
        <f>IF(ISERROR(VLOOKUP(E132,'Range Midpoints'!$A$2:$C$13,2)),0,VLOOKUP(E132,'Range Midpoints'!$A$2:$C$13,2))</f>
        <v>0-19</v>
      </c>
      <c r="H132" s="28">
        <f>IF(ISERROR(VLOOKUP(E132,'Range Midpoints'!$A$2:$C$13,3)),0,VLOOKUP(E132,'Range Midpoints'!$A$2:$C$13,3))</f>
        <v>10</v>
      </c>
      <c r="J132" s="9"/>
      <c r="K132" s="6" t="s">
        <v>1819</v>
      </c>
      <c r="L132" s="6" t="s">
        <v>2836</v>
      </c>
      <c r="M132" s="29"/>
      <c r="N132" s="30"/>
      <c r="O132" s="29">
        <v>0</v>
      </c>
      <c r="P132" s="30">
        <v>10</v>
      </c>
      <c r="Q132" s="29"/>
      <c r="R132" s="30"/>
      <c r="S132" s="29"/>
      <c r="T132" s="31"/>
    </row>
    <row r="133" spans="1:20">
      <c r="A133" t="str">
        <f t="shared" si="1"/>
        <v>08001</v>
      </c>
      <c r="B133" s="19" t="s">
        <v>1854</v>
      </c>
      <c r="C133" s="19" t="s">
        <v>1770</v>
      </c>
      <c r="D133" s="19" t="s">
        <v>1745</v>
      </c>
      <c r="E133" s="19" t="s">
        <v>1771</v>
      </c>
      <c r="F133" s="63">
        <v>0</v>
      </c>
      <c r="G133" s="17" t="str">
        <f>IF(ISERROR(VLOOKUP(E133,'Range Midpoints'!$A$2:$C$13,2)),0,VLOOKUP(E133,'Range Midpoints'!$A$2:$C$13,2))</f>
        <v>0-19</v>
      </c>
      <c r="H133" s="28">
        <f>IF(ISERROR(VLOOKUP(E133,'Range Midpoints'!$A$2:$C$13,3)),0,VLOOKUP(E133,'Range Midpoints'!$A$2:$C$13,3))</f>
        <v>10</v>
      </c>
      <c r="J133" s="9"/>
      <c r="K133" s="6" t="s">
        <v>1825</v>
      </c>
      <c r="L133" s="6" t="s">
        <v>2849</v>
      </c>
      <c r="M133" s="29">
        <v>0</v>
      </c>
      <c r="N133" s="30">
        <v>10</v>
      </c>
      <c r="O133" s="29"/>
      <c r="P133" s="30"/>
      <c r="Q133" s="29"/>
      <c r="R133" s="30"/>
      <c r="S133" s="29"/>
      <c r="T133" s="31"/>
    </row>
    <row r="134" spans="1:20">
      <c r="A134" t="str">
        <f t="shared" ref="A134:A197" si="2">CONCATENATE(B134,C134)</f>
        <v>08001</v>
      </c>
      <c r="B134" s="19" t="s">
        <v>1854</v>
      </c>
      <c r="C134" s="19" t="s">
        <v>1770</v>
      </c>
      <c r="D134" s="19" t="s">
        <v>1746</v>
      </c>
      <c r="E134" s="19" t="s">
        <v>1771</v>
      </c>
      <c r="F134" s="63">
        <v>0</v>
      </c>
      <c r="G134" s="17" t="str">
        <f>IF(ISERROR(VLOOKUP(E134,'Range Midpoints'!$A$2:$C$13,2)),0,VLOOKUP(E134,'Range Midpoints'!$A$2:$C$13,2))</f>
        <v>0-19</v>
      </c>
      <c r="H134" s="28">
        <f>IF(ISERROR(VLOOKUP(E134,'Range Midpoints'!$A$2:$C$13,3)),0,VLOOKUP(E134,'Range Midpoints'!$A$2:$C$13,3))</f>
        <v>10</v>
      </c>
      <c r="J134" s="9"/>
      <c r="K134" s="6" t="s">
        <v>1780</v>
      </c>
      <c r="L134" s="6" t="s">
        <v>2860</v>
      </c>
      <c r="M134" s="29">
        <v>0</v>
      </c>
      <c r="N134" s="30">
        <v>10</v>
      </c>
      <c r="O134" s="29"/>
      <c r="P134" s="30"/>
      <c r="Q134" s="29"/>
      <c r="R134" s="30"/>
      <c r="S134" s="29"/>
      <c r="T134" s="31"/>
    </row>
    <row r="135" spans="1:20">
      <c r="A135" t="str">
        <f t="shared" si="2"/>
        <v>08001</v>
      </c>
      <c r="B135" s="19" t="s">
        <v>1854</v>
      </c>
      <c r="C135" s="19" t="s">
        <v>1770</v>
      </c>
      <c r="D135" s="19" t="s">
        <v>1747</v>
      </c>
      <c r="E135" s="19" t="s">
        <v>1788</v>
      </c>
      <c r="F135" s="63">
        <v>54</v>
      </c>
      <c r="G135" s="17">
        <f>IF(ISERROR(VLOOKUP(E135,'Range Midpoints'!$A$2:$C$13,2)),0,VLOOKUP(E135,'Range Midpoints'!$A$2:$C$13,2))</f>
        <v>0</v>
      </c>
      <c r="H135" s="28">
        <f>IF(ISERROR(VLOOKUP(E135,'Range Midpoints'!$A$2:$C$13,3)),0,VLOOKUP(E135,'Range Midpoints'!$A$2:$C$13,3))</f>
        <v>0</v>
      </c>
      <c r="J135" s="9"/>
      <c r="K135" s="6" t="s">
        <v>1781</v>
      </c>
      <c r="L135" s="6" t="s">
        <v>2861</v>
      </c>
      <c r="M135" s="29"/>
      <c r="N135" s="30"/>
      <c r="O135" s="29"/>
      <c r="P135" s="30"/>
      <c r="Q135" s="29"/>
      <c r="R135" s="30"/>
      <c r="S135" s="29">
        <v>0</v>
      </c>
      <c r="T135" s="31">
        <v>60</v>
      </c>
    </row>
    <row r="136" spans="1:20">
      <c r="A136" t="str">
        <f t="shared" si="2"/>
        <v>08005</v>
      </c>
      <c r="B136" s="19" t="s">
        <v>1854</v>
      </c>
      <c r="C136" s="19" t="s">
        <v>1816</v>
      </c>
      <c r="D136" s="19" t="s">
        <v>1745</v>
      </c>
      <c r="E136" s="19" t="s">
        <v>1771</v>
      </c>
      <c r="F136" s="63">
        <v>0</v>
      </c>
      <c r="G136" s="17" t="str">
        <f>IF(ISERROR(VLOOKUP(E136,'Range Midpoints'!$A$2:$C$13,2)),0,VLOOKUP(E136,'Range Midpoints'!$A$2:$C$13,2))</f>
        <v>0-19</v>
      </c>
      <c r="H136" s="28">
        <f>IF(ISERROR(VLOOKUP(E136,'Range Midpoints'!$A$2:$C$13,3)),0,VLOOKUP(E136,'Range Midpoints'!$A$2:$C$13,3))</f>
        <v>10</v>
      </c>
      <c r="J136" s="9"/>
      <c r="K136" s="6" t="s">
        <v>1828</v>
      </c>
      <c r="L136" s="6" t="s">
        <v>2871</v>
      </c>
      <c r="M136" s="29"/>
      <c r="N136" s="30"/>
      <c r="O136" s="29">
        <v>0</v>
      </c>
      <c r="P136" s="30">
        <v>10</v>
      </c>
      <c r="Q136" s="29">
        <v>0</v>
      </c>
      <c r="R136" s="30">
        <v>10</v>
      </c>
      <c r="S136" s="29"/>
      <c r="T136" s="31"/>
    </row>
    <row r="137" spans="1:20">
      <c r="A137" t="str">
        <f t="shared" si="2"/>
        <v>08013</v>
      </c>
      <c r="B137" s="19" t="s">
        <v>1854</v>
      </c>
      <c r="C137" s="19" t="s">
        <v>1818</v>
      </c>
      <c r="D137" s="19" t="s">
        <v>1747</v>
      </c>
      <c r="E137" s="19" t="s">
        <v>1771</v>
      </c>
      <c r="F137" s="63">
        <v>0</v>
      </c>
      <c r="G137" s="17" t="str">
        <f>IF(ISERROR(VLOOKUP(E137,'Range Midpoints'!$A$2:$C$13,2)),0,VLOOKUP(E137,'Range Midpoints'!$A$2:$C$13,2))</f>
        <v>0-19</v>
      </c>
      <c r="H137" s="28">
        <f>IF(ISERROR(VLOOKUP(E137,'Range Midpoints'!$A$2:$C$13,3)),0,VLOOKUP(E137,'Range Midpoints'!$A$2:$C$13,3))</f>
        <v>10</v>
      </c>
      <c r="J137" s="9"/>
      <c r="K137" s="6" t="s">
        <v>1786</v>
      </c>
      <c r="L137" s="6" t="s">
        <v>2874</v>
      </c>
      <c r="M137" s="29">
        <v>0</v>
      </c>
      <c r="N137" s="30">
        <v>175</v>
      </c>
      <c r="O137" s="29"/>
      <c r="P137" s="30"/>
      <c r="Q137" s="29"/>
      <c r="R137" s="30"/>
      <c r="S137" s="29"/>
      <c r="T137" s="31"/>
    </row>
    <row r="138" spans="1:20">
      <c r="A138" t="str">
        <f t="shared" si="2"/>
        <v>08014</v>
      </c>
      <c r="B138" s="19" t="s">
        <v>1854</v>
      </c>
      <c r="C138" s="19" t="s">
        <v>1855</v>
      </c>
      <c r="D138" s="19" t="s">
        <v>1747</v>
      </c>
      <c r="E138" s="19" t="s">
        <v>1775</v>
      </c>
      <c r="F138" s="63">
        <v>0</v>
      </c>
      <c r="G138" s="17" t="str">
        <f>IF(ISERROR(VLOOKUP(E138,'Range Midpoints'!$A$2:$C$13,2)),0,VLOOKUP(E138,'Range Midpoints'!$A$2:$C$13,2))</f>
        <v>20-99</v>
      </c>
      <c r="H138" s="28">
        <f>IF(ISERROR(VLOOKUP(E138,'Range Midpoints'!$A$2:$C$13,3)),0,VLOOKUP(E138,'Range Midpoints'!$A$2:$C$13,3))</f>
        <v>60</v>
      </c>
      <c r="J138" s="9"/>
      <c r="K138" s="6" t="s">
        <v>1848</v>
      </c>
      <c r="L138" s="6" t="s">
        <v>2878</v>
      </c>
      <c r="M138" s="29">
        <v>0</v>
      </c>
      <c r="N138" s="30">
        <v>60</v>
      </c>
      <c r="O138" s="29">
        <v>0</v>
      </c>
      <c r="P138" s="30">
        <v>60</v>
      </c>
      <c r="Q138" s="29"/>
      <c r="R138" s="30"/>
      <c r="S138" s="29">
        <v>0</v>
      </c>
      <c r="T138" s="31">
        <v>10</v>
      </c>
    </row>
    <row r="139" spans="1:20">
      <c r="A139" t="str">
        <f t="shared" si="2"/>
        <v>08031</v>
      </c>
      <c r="B139" s="19" t="s">
        <v>1854</v>
      </c>
      <c r="C139" s="19" t="s">
        <v>1825</v>
      </c>
      <c r="D139" s="19" t="s">
        <v>1747</v>
      </c>
      <c r="E139" s="19" t="s">
        <v>1775</v>
      </c>
      <c r="F139" s="63">
        <v>0</v>
      </c>
      <c r="G139" s="17" t="str">
        <f>IF(ISERROR(VLOOKUP(E139,'Range Midpoints'!$A$2:$C$13,2)),0,VLOOKUP(E139,'Range Midpoints'!$A$2:$C$13,2))</f>
        <v>20-99</v>
      </c>
      <c r="H139" s="28">
        <f>IF(ISERROR(VLOOKUP(E139,'Range Midpoints'!$A$2:$C$13,3)),0,VLOOKUP(E139,'Range Midpoints'!$A$2:$C$13,3))</f>
        <v>60</v>
      </c>
      <c r="J139" s="9"/>
      <c r="K139" s="6" t="s">
        <v>1849</v>
      </c>
      <c r="L139" s="6" t="s">
        <v>2881</v>
      </c>
      <c r="M139" s="29">
        <v>0</v>
      </c>
      <c r="N139" s="30">
        <v>60</v>
      </c>
      <c r="O139" s="29"/>
      <c r="P139" s="30"/>
      <c r="Q139" s="29"/>
      <c r="R139" s="30"/>
      <c r="S139" s="29"/>
      <c r="T139" s="31"/>
    </row>
    <row r="140" spans="1:20">
      <c r="A140" t="str">
        <f t="shared" si="2"/>
        <v>08031</v>
      </c>
      <c r="B140" s="19" t="s">
        <v>1854</v>
      </c>
      <c r="C140" s="19" t="s">
        <v>1825</v>
      </c>
      <c r="D140" s="19" t="s">
        <v>1746</v>
      </c>
      <c r="E140" s="19" t="s">
        <v>1775</v>
      </c>
      <c r="F140" s="63">
        <v>0</v>
      </c>
      <c r="G140" s="17" t="str">
        <f>IF(ISERROR(VLOOKUP(E140,'Range Midpoints'!$A$2:$C$13,2)),0,VLOOKUP(E140,'Range Midpoints'!$A$2:$C$13,2))</f>
        <v>20-99</v>
      </c>
      <c r="H140" s="28">
        <f>IF(ISERROR(VLOOKUP(E140,'Range Midpoints'!$A$2:$C$13,3)),0,VLOOKUP(E140,'Range Midpoints'!$A$2:$C$13,3))</f>
        <v>60</v>
      </c>
      <c r="J140" s="9"/>
      <c r="K140" s="6" t="s">
        <v>1850</v>
      </c>
      <c r="L140" s="6" t="s">
        <v>2884</v>
      </c>
      <c r="M140" s="29"/>
      <c r="N140" s="30"/>
      <c r="O140" s="29"/>
      <c r="P140" s="30"/>
      <c r="Q140" s="29">
        <v>0</v>
      </c>
      <c r="R140" s="30">
        <v>10</v>
      </c>
      <c r="S140" s="29"/>
      <c r="T140" s="31"/>
    </row>
    <row r="141" spans="1:20">
      <c r="A141" t="str">
        <f t="shared" si="2"/>
        <v>08031</v>
      </c>
      <c r="B141" s="19" t="s">
        <v>1854</v>
      </c>
      <c r="C141" s="19" t="s">
        <v>1825</v>
      </c>
      <c r="D141" s="19" t="s">
        <v>1745</v>
      </c>
      <c r="E141" s="19" t="s">
        <v>1775</v>
      </c>
      <c r="F141" s="63">
        <v>0</v>
      </c>
      <c r="G141" s="17" t="str">
        <f>IF(ISERROR(VLOOKUP(E141,'Range Midpoints'!$A$2:$C$13,2)),0,VLOOKUP(E141,'Range Midpoints'!$A$2:$C$13,2))</f>
        <v>20-99</v>
      </c>
      <c r="H141" s="28">
        <f>IF(ISERROR(VLOOKUP(E141,'Range Midpoints'!$A$2:$C$13,3)),0,VLOOKUP(E141,'Range Midpoints'!$A$2:$C$13,3))</f>
        <v>60</v>
      </c>
      <c r="J141" s="9"/>
      <c r="K141" s="6" t="s">
        <v>1790</v>
      </c>
      <c r="L141" s="6" t="s">
        <v>2886</v>
      </c>
      <c r="M141" s="29"/>
      <c r="N141" s="30"/>
      <c r="O141" s="29"/>
      <c r="P141" s="30"/>
      <c r="Q141" s="29">
        <v>0</v>
      </c>
      <c r="R141" s="30">
        <v>10</v>
      </c>
      <c r="S141" s="29"/>
      <c r="T141" s="31"/>
    </row>
    <row r="142" spans="1:20">
      <c r="A142" t="str">
        <f t="shared" si="2"/>
        <v>08031</v>
      </c>
      <c r="B142" s="19" t="s">
        <v>1854</v>
      </c>
      <c r="C142" s="19" t="s">
        <v>1825</v>
      </c>
      <c r="D142" s="19" t="s">
        <v>1744</v>
      </c>
      <c r="E142" s="19" t="s">
        <v>1771</v>
      </c>
      <c r="F142" s="63">
        <v>0</v>
      </c>
      <c r="G142" s="17" t="str">
        <f>IF(ISERROR(VLOOKUP(E142,'Range Midpoints'!$A$2:$C$13,2)),0,VLOOKUP(E142,'Range Midpoints'!$A$2:$C$13,2))</f>
        <v>0-19</v>
      </c>
      <c r="H142" s="28">
        <f>IF(ISERROR(VLOOKUP(E142,'Range Midpoints'!$A$2:$C$13,3)),0,VLOOKUP(E142,'Range Midpoints'!$A$2:$C$13,3))</f>
        <v>10</v>
      </c>
      <c r="J142" s="9"/>
      <c r="K142" s="6" t="s">
        <v>1793</v>
      </c>
      <c r="L142" s="6" t="s">
        <v>2897</v>
      </c>
      <c r="M142" s="29">
        <v>0</v>
      </c>
      <c r="N142" s="30">
        <v>60</v>
      </c>
      <c r="O142" s="29">
        <v>25</v>
      </c>
      <c r="P142" s="30">
        <v>0</v>
      </c>
      <c r="Q142" s="29"/>
      <c r="R142" s="30"/>
      <c r="S142" s="29">
        <v>0</v>
      </c>
      <c r="T142" s="31">
        <v>10</v>
      </c>
    </row>
    <row r="143" spans="1:20">
      <c r="A143" t="str">
        <f t="shared" si="2"/>
        <v>08039</v>
      </c>
      <c r="B143" s="19" t="s">
        <v>1854</v>
      </c>
      <c r="C143" s="19" t="s">
        <v>1842</v>
      </c>
      <c r="D143" s="19" t="s">
        <v>1745</v>
      </c>
      <c r="E143" s="19" t="s">
        <v>1771</v>
      </c>
      <c r="F143" s="63">
        <v>0</v>
      </c>
      <c r="G143" s="17" t="str">
        <f>IF(ISERROR(VLOOKUP(E143,'Range Midpoints'!$A$2:$C$13,2)),0,VLOOKUP(E143,'Range Midpoints'!$A$2:$C$13,2))</f>
        <v>0-19</v>
      </c>
      <c r="H143" s="28">
        <f>IF(ISERROR(VLOOKUP(E143,'Range Midpoints'!$A$2:$C$13,3)),0,VLOOKUP(E143,'Range Midpoints'!$A$2:$C$13,3))</f>
        <v>10</v>
      </c>
      <c r="J143" s="9"/>
      <c r="K143" s="6" t="s">
        <v>1795</v>
      </c>
      <c r="L143" s="6" t="s">
        <v>2904</v>
      </c>
      <c r="M143" s="29"/>
      <c r="N143" s="30"/>
      <c r="O143" s="29">
        <v>0</v>
      </c>
      <c r="P143" s="30">
        <v>10</v>
      </c>
      <c r="Q143" s="29"/>
      <c r="R143" s="30"/>
      <c r="S143" s="29"/>
      <c r="T143" s="31"/>
    </row>
    <row r="144" spans="1:20">
      <c r="A144" t="str">
        <f t="shared" si="2"/>
        <v>08041</v>
      </c>
      <c r="B144" s="19" t="s">
        <v>1854</v>
      </c>
      <c r="C144" s="19" t="s">
        <v>1843</v>
      </c>
      <c r="D144" s="19" t="s">
        <v>1745</v>
      </c>
      <c r="E144" s="19" t="s">
        <v>1824</v>
      </c>
      <c r="F144" s="63">
        <v>0</v>
      </c>
      <c r="G144" s="17" t="str">
        <f>IF(ISERROR(VLOOKUP(E144,'Range Midpoints'!$A$2:$C$13,2)),0,VLOOKUP(E144,'Range Midpoints'!$A$2:$C$13,2))</f>
        <v>100-249</v>
      </c>
      <c r="H144" s="28">
        <f>IF(ISERROR(VLOOKUP(E144,'Range Midpoints'!$A$2:$C$13,3)),0,VLOOKUP(E144,'Range Midpoints'!$A$2:$C$13,3))</f>
        <v>175</v>
      </c>
      <c r="J144" s="9"/>
      <c r="K144" s="6" t="s">
        <v>1801</v>
      </c>
      <c r="L144" s="6" t="s">
        <v>2919</v>
      </c>
      <c r="M144" s="29">
        <v>0</v>
      </c>
      <c r="N144" s="30">
        <v>175</v>
      </c>
      <c r="O144" s="29">
        <v>0</v>
      </c>
      <c r="P144" s="30">
        <v>60</v>
      </c>
      <c r="Q144" s="29">
        <v>0</v>
      </c>
      <c r="R144" s="30">
        <v>10</v>
      </c>
      <c r="S144" s="29"/>
      <c r="T144" s="31"/>
    </row>
    <row r="145" spans="1:20">
      <c r="A145" t="str">
        <f t="shared" si="2"/>
        <v>08041</v>
      </c>
      <c r="B145" s="19" t="s">
        <v>1854</v>
      </c>
      <c r="C145" s="19" t="s">
        <v>1843</v>
      </c>
      <c r="D145" s="19" t="s">
        <v>1747</v>
      </c>
      <c r="E145" s="19" t="s">
        <v>1775</v>
      </c>
      <c r="F145" s="63">
        <v>0</v>
      </c>
      <c r="G145" s="17" t="str">
        <f>IF(ISERROR(VLOOKUP(E145,'Range Midpoints'!$A$2:$C$13,2)),0,VLOOKUP(E145,'Range Midpoints'!$A$2:$C$13,2))</f>
        <v>20-99</v>
      </c>
      <c r="H145" s="28">
        <f>IF(ISERROR(VLOOKUP(E145,'Range Midpoints'!$A$2:$C$13,3)),0,VLOOKUP(E145,'Range Midpoints'!$A$2:$C$13,3))</f>
        <v>60</v>
      </c>
      <c r="J145" s="9"/>
      <c r="K145" s="6" t="s">
        <v>1802</v>
      </c>
      <c r="L145" s="6" t="s">
        <v>2921</v>
      </c>
      <c r="M145" s="29"/>
      <c r="N145" s="30"/>
      <c r="O145" s="29"/>
      <c r="P145" s="30"/>
      <c r="Q145" s="29">
        <v>0</v>
      </c>
      <c r="R145" s="30">
        <v>10</v>
      </c>
      <c r="S145" s="29"/>
      <c r="T145" s="31"/>
    </row>
    <row r="146" spans="1:20">
      <c r="A146" t="str">
        <f t="shared" si="2"/>
        <v>08069</v>
      </c>
      <c r="B146" s="19" t="s">
        <v>1854</v>
      </c>
      <c r="C146" s="19" t="s">
        <v>1787</v>
      </c>
      <c r="D146" s="19" t="s">
        <v>1745</v>
      </c>
      <c r="E146" s="19" t="s">
        <v>1771</v>
      </c>
      <c r="F146" s="63">
        <v>0</v>
      </c>
      <c r="G146" s="17" t="str">
        <f>IF(ISERROR(VLOOKUP(E146,'Range Midpoints'!$A$2:$C$13,2)),0,VLOOKUP(E146,'Range Midpoints'!$A$2:$C$13,2))</f>
        <v>0-19</v>
      </c>
      <c r="H146" s="28">
        <f>IF(ISERROR(VLOOKUP(E146,'Range Midpoints'!$A$2:$C$13,3)),0,VLOOKUP(E146,'Range Midpoints'!$A$2:$C$13,3))</f>
        <v>10</v>
      </c>
      <c r="J146" s="9"/>
      <c r="K146" s="6" t="s">
        <v>1803</v>
      </c>
      <c r="L146" s="6" t="s">
        <v>2924</v>
      </c>
      <c r="M146" s="29"/>
      <c r="N146" s="30"/>
      <c r="O146" s="29">
        <v>0</v>
      </c>
      <c r="P146" s="30">
        <v>375</v>
      </c>
      <c r="Q146" s="29">
        <v>0</v>
      </c>
      <c r="R146" s="30">
        <v>10</v>
      </c>
      <c r="S146" s="29"/>
      <c r="T146" s="31"/>
    </row>
    <row r="147" spans="1:20">
      <c r="A147" t="str">
        <f t="shared" si="2"/>
        <v>08069</v>
      </c>
      <c r="B147" s="19" t="s">
        <v>1854</v>
      </c>
      <c r="C147" s="19" t="s">
        <v>1787</v>
      </c>
      <c r="D147" s="19" t="s">
        <v>1747</v>
      </c>
      <c r="E147" s="19" t="s">
        <v>1771</v>
      </c>
      <c r="F147" s="63">
        <v>0</v>
      </c>
      <c r="G147" s="17" t="str">
        <f>IF(ISERROR(VLOOKUP(E147,'Range Midpoints'!$A$2:$C$13,2)),0,VLOOKUP(E147,'Range Midpoints'!$A$2:$C$13,2))</f>
        <v>0-19</v>
      </c>
      <c r="H147" s="28">
        <f>IF(ISERROR(VLOOKUP(E147,'Range Midpoints'!$A$2:$C$13,3)),0,VLOOKUP(E147,'Range Midpoints'!$A$2:$C$13,3))</f>
        <v>10</v>
      </c>
      <c r="J147" s="9"/>
      <c r="K147" s="6" t="s">
        <v>1866</v>
      </c>
      <c r="L147" s="6" t="s">
        <v>2931</v>
      </c>
      <c r="M147" s="29">
        <v>0</v>
      </c>
      <c r="N147" s="30">
        <v>60</v>
      </c>
      <c r="O147" s="29"/>
      <c r="P147" s="30"/>
      <c r="Q147" s="29"/>
      <c r="R147" s="30"/>
      <c r="S147" s="29"/>
      <c r="T147" s="31"/>
    </row>
    <row r="148" spans="1:20">
      <c r="A148" t="str">
        <f t="shared" si="2"/>
        <v>08077</v>
      </c>
      <c r="B148" s="19" t="s">
        <v>1854</v>
      </c>
      <c r="C148" s="19" t="s">
        <v>1790</v>
      </c>
      <c r="D148" s="19" t="s">
        <v>1745</v>
      </c>
      <c r="E148" s="19" t="s">
        <v>1771</v>
      </c>
      <c r="F148" s="63">
        <v>0</v>
      </c>
      <c r="G148" s="17" t="str">
        <f>IF(ISERROR(VLOOKUP(E148,'Range Midpoints'!$A$2:$C$13,2)),0,VLOOKUP(E148,'Range Midpoints'!$A$2:$C$13,2))</f>
        <v>0-19</v>
      </c>
      <c r="H148" s="28">
        <f>IF(ISERROR(VLOOKUP(E148,'Range Midpoints'!$A$2:$C$13,3)),0,VLOOKUP(E148,'Range Midpoints'!$A$2:$C$13,3))</f>
        <v>10</v>
      </c>
      <c r="J148" s="9"/>
      <c r="K148" s="6" t="s">
        <v>1868</v>
      </c>
      <c r="L148" s="6" t="s">
        <v>2936</v>
      </c>
      <c r="M148" s="29">
        <v>0</v>
      </c>
      <c r="N148" s="30">
        <v>10</v>
      </c>
      <c r="O148" s="29">
        <v>431</v>
      </c>
      <c r="P148" s="30">
        <v>0</v>
      </c>
      <c r="Q148" s="29">
        <v>0</v>
      </c>
      <c r="R148" s="30">
        <v>60</v>
      </c>
      <c r="S148" s="29">
        <v>0</v>
      </c>
      <c r="T148" s="31">
        <v>10</v>
      </c>
    </row>
    <row r="149" spans="1:20">
      <c r="A149" t="str">
        <f t="shared" si="2"/>
        <v>08085</v>
      </c>
      <c r="B149" s="19" t="s">
        <v>1854</v>
      </c>
      <c r="C149" s="19" t="s">
        <v>1851</v>
      </c>
      <c r="D149" s="19" t="s">
        <v>1747</v>
      </c>
      <c r="E149" s="19" t="s">
        <v>1775</v>
      </c>
      <c r="F149" s="63">
        <v>0</v>
      </c>
      <c r="G149" s="17" t="str">
        <f>IF(ISERROR(VLOOKUP(E149,'Range Midpoints'!$A$2:$C$13,2)),0,VLOOKUP(E149,'Range Midpoints'!$A$2:$C$13,2))</f>
        <v>20-99</v>
      </c>
      <c r="H149" s="28">
        <f>IF(ISERROR(VLOOKUP(E149,'Range Midpoints'!$A$2:$C$13,3)),0,VLOOKUP(E149,'Range Midpoints'!$A$2:$C$13,3))</f>
        <v>60</v>
      </c>
      <c r="J149" s="9"/>
      <c r="K149" s="6" t="s">
        <v>1836</v>
      </c>
      <c r="L149" s="6" t="s">
        <v>2940</v>
      </c>
      <c r="M149" s="29">
        <v>0</v>
      </c>
      <c r="N149" s="30">
        <v>60</v>
      </c>
      <c r="O149" s="29">
        <v>0</v>
      </c>
      <c r="P149" s="30">
        <v>10</v>
      </c>
      <c r="Q149" s="29"/>
      <c r="R149" s="30"/>
      <c r="S149" s="29"/>
      <c r="T149" s="31"/>
    </row>
    <row r="150" spans="1:20">
      <c r="A150" t="str">
        <f t="shared" si="2"/>
        <v>08089</v>
      </c>
      <c r="B150" s="19" t="s">
        <v>1854</v>
      </c>
      <c r="C150" s="19" t="s">
        <v>1793</v>
      </c>
      <c r="D150" s="19" t="s">
        <v>1747</v>
      </c>
      <c r="E150" s="19" t="s">
        <v>1824</v>
      </c>
      <c r="F150" s="63">
        <v>0</v>
      </c>
      <c r="G150" s="17" t="str">
        <f>IF(ISERROR(VLOOKUP(E150,'Range Midpoints'!$A$2:$C$13,2)),0,VLOOKUP(E150,'Range Midpoints'!$A$2:$C$13,2))</f>
        <v>100-249</v>
      </c>
      <c r="H150" s="28">
        <f>IF(ISERROR(VLOOKUP(E150,'Range Midpoints'!$A$2:$C$13,3)),0,VLOOKUP(E150,'Range Midpoints'!$A$2:$C$13,3))</f>
        <v>175</v>
      </c>
      <c r="J150" s="9"/>
      <c r="K150" s="6" t="s">
        <v>1909</v>
      </c>
      <c r="L150" s="6" t="s">
        <v>2948</v>
      </c>
      <c r="M150" s="29"/>
      <c r="N150" s="30"/>
      <c r="O150" s="29">
        <v>0</v>
      </c>
      <c r="P150" s="30">
        <v>375</v>
      </c>
      <c r="Q150" s="29"/>
      <c r="R150" s="30"/>
      <c r="S150" s="29"/>
      <c r="T150" s="31"/>
    </row>
    <row r="151" spans="1:20">
      <c r="A151" t="str">
        <f t="shared" si="2"/>
        <v>08093</v>
      </c>
      <c r="B151" s="19" t="s">
        <v>1854</v>
      </c>
      <c r="C151" s="19" t="s">
        <v>1831</v>
      </c>
      <c r="D151" s="19" t="s">
        <v>1744</v>
      </c>
      <c r="E151" s="19" t="s">
        <v>1771</v>
      </c>
      <c r="F151" s="63">
        <v>0</v>
      </c>
      <c r="G151" s="17" t="str">
        <f>IF(ISERROR(VLOOKUP(E151,'Range Midpoints'!$A$2:$C$13,2)),0,VLOOKUP(E151,'Range Midpoints'!$A$2:$C$13,2))</f>
        <v>0-19</v>
      </c>
      <c r="H151" s="28">
        <f>IF(ISERROR(VLOOKUP(E151,'Range Midpoints'!$A$2:$C$13,3)),0,VLOOKUP(E151,'Range Midpoints'!$A$2:$C$13,3))</f>
        <v>10</v>
      </c>
      <c r="J151" s="9"/>
      <c r="K151" s="6" t="s">
        <v>1870</v>
      </c>
      <c r="L151" s="6" t="s">
        <v>2952</v>
      </c>
      <c r="M151" s="29">
        <v>0</v>
      </c>
      <c r="N151" s="30">
        <v>60</v>
      </c>
      <c r="O151" s="29"/>
      <c r="P151" s="30"/>
      <c r="Q151" s="29"/>
      <c r="R151" s="30"/>
      <c r="S151" s="29"/>
      <c r="T151" s="31"/>
    </row>
    <row r="152" spans="1:20">
      <c r="A152" t="str">
        <f t="shared" si="2"/>
        <v>08109</v>
      </c>
      <c r="B152" s="19" t="s">
        <v>1854</v>
      </c>
      <c r="C152" s="19" t="s">
        <v>1799</v>
      </c>
      <c r="D152" s="19" t="s">
        <v>1747</v>
      </c>
      <c r="E152" s="19" t="s">
        <v>1771</v>
      </c>
      <c r="F152" s="63">
        <v>0</v>
      </c>
      <c r="G152" s="17" t="str">
        <f>IF(ISERROR(VLOOKUP(E152,'Range Midpoints'!$A$2:$C$13,2)),0,VLOOKUP(E152,'Range Midpoints'!$A$2:$C$13,2))</f>
        <v>0-19</v>
      </c>
      <c r="H152" s="28">
        <f>IF(ISERROR(VLOOKUP(E152,'Range Midpoints'!$A$2:$C$13,3)),0,VLOOKUP(E152,'Range Midpoints'!$A$2:$C$13,3))</f>
        <v>10</v>
      </c>
      <c r="J152" s="9"/>
      <c r="K152" s="6" t="s">
        <v>1871</v>
      </c>
      <c r="L152" s="6" t="s">
        <v>2953</v>
      </c>
      <c r="M152" s="29"/>
      <c r="N152" s="30"/>
      <c r="O152" s="29">
        <v>0</v>
      </c>
      <c r="P152" s="30">
        <v>10</v>
      </c>
      <c r="Q152" s="29"/>
      <c r="R152" s="30"/>
      <c r="S152" s="29"/>
      <c r="T152" s="31"/>
    </row>
    <row r="153" spans="1:20">
      <c r="A153" t="str">
        <f t="shared" si="2"/>
        <v>08119</v>
      </c>
      <c r="B153" s="19" t="s">
        <v>1854</v>
      </c>
      <c r="C153" s="19" t="s">
        <v>1833</v>
      </c>
      <c r="D153" s="19" t="s">
        <v>1746</v>
      </c>
      <c r="E153" s="19" t="s">
        <v>1771</v>
      </c>
      <c r="F153" s="63">
        <v>0</v>
      </c>
      <c r="G153" s="17" t="str">
        <f>IF(ISERROR(VLOOKUP(E153,'Range Midpoints'!$A$2:$C$13,2)),0,VLOOKUP(E153,'Range Midpoints'!$A$2:$C$13,2))</f>
        <v>0-19</v>
      </c>
      <c r="H153" s="28">
        <f>IF(ISERROR(VLOOKUP(E153,'Range Midpoints'!$A$2:$C$13,3)),0,VLOOKUP(E153,'Range Midpoints'!$A$2:$C$13,3))</f>
        <v>10</v>
      </c>
      <c r="J153" s="9"/>
      <c r="K153" s="6" t="s">
        <v>1872</v>
      </c>
      <c r="L153" s="6" t="s">
        <v>2956</v>
      </c>
      <c r="M153" s="29"/>
      <c r="N153" s="30"/>
      <c r="O153" s="29">
        <v>0</v>
      </c>
      <c r="P153" s="30">
        <v>10</v>
      </c>
      <c r="Q153" s="29"/>
      <c r="R153" s="30"/>
      <c r="S153" s="29"/>
      <c r="T153" s="31"/>
    </row>
    <row r="154" spans="1:20">
      <c r="A154" t="str">
        <f t="shared" si="2"/>
        <v>09001</v>
      </c>
      <c r="B154" s="19" t="s">
        <v>1856</v>
      </c>
      <c r="C154" s="19" t="s">
        <v>1770</v>
      </c>
      <c r="D154" s="19" t="s">
        <v>1747</v>
      </c>
      <c r="E154" s="19" t="s">
        <v>1771</v>
      </c>
      <c r="F154" s="63">
        <v>0</v>
      </c>
      <c r="G154" s="17" t="str">
        <f>IF(ISERROR(VLOOKUP(E154,'Range Midpoints'!$A$2:$C$13,2)),0,VLOOKUP(E154,'Range Midpoints'!$A$2:$C$13,2))</f>
        <v>0-19</v>
      </c>
      <c r="H154" s="28">
        <f>IF(ISERROR(VLOOKUP(E154,'Range Midpoints'!$A$2:$C$13,3)),0,VLOOKUP(E154,'Range Midpoints'!$A$2:$C$13,3))</f>
        <v>10</v>
      </c>
      <c r="J154" s="9"/>
      <c r="K154" s="6" t="s">
        <v>1890</v>
      </c>
      <c r="L154" s="6" t="s">
        <v>3036</v>
      </c>
      <c r="M154" s="29">
        <v>0</v>
      </c>
      <c r="N154" s="30">
        <v>60</v>
      </c>
      <c r="O154" s="29">
        <v>0</v>
      </c>
      <c r="P154" s="30">
        <v>175</v>
      </c>
      <c r="Q154" s="29"/>
      <c r="R154" s="30"/>
      <c r="S154" s="29"/>
      <c r="T154" s="31"/>
    </row>
    <row r="155" spans="1:20">
      <c r="A155" t="str">
        <f t="shared" si="2"/>
        <v>09003</v>
      </c>
      <c r="B155" s="19" t="s">
        <v>1856</v>
      </c>
      <c r="C155" s="19" t="s">
        <v>1772</v>
      </c>
      <c r="D155" s="19" t="s">
        <v>1747</v>
      </c>
      <c r="E155" s="19" t="s">
        <v>1788</v>
      </c>
      <c r="F155" s="63">
        <v>251</v>
      </c>
      <c r="G155" s="17">
        <f>IF(ISERROR(VLOOKUP(E155,'Range Midpoints'!$A$2:$C$13,2)),0,VLOOKUP(E155,'Range Midpoints'!$A$2:$C$13,2))</f>
        <v>0</v>
      </c>
      <c r="H155" s="28">
        <f>IF(ISERROR(VLOOKUP(E155,'Range Midpoints'!$A$2:$C$13,3)),0,VLOOKUP(E155,'Range Midpoints'!$A$2:$C$13,3))</f>
        <v>0</v>
      </c>
      <c r="J155" s="9"/>
      <c r="K155" s="6" t="s">
        <v>1927</v>
      </c>
      <c r="L155" s="6" t="s">
        <v>2970</v>
      </c>
      <c r="M155" s="29"/>
      <c r="N155" s="30"/>
      <c r="O155" s="29">
        <v>0</v>
      </c>
      <c r="P155" s="30">
        <v>10</v>
      </c>
      <c r="Q155" s="29"/>
      <c r="R155" s="30"/>
      <c r="S155" s="29"/>
      <c r="T155" s="31"/>
    </row>
    <row r="156" spans="1:20">
      <c r="A156" t="str">
        <f t="shared" si="2"/>
        <v>09003</v>
      </c>
      <c r="B156" s="19" t="s">
        <v>1856</v>
      </c>
      <c r="C156" s="19" t="s">
        <v>1772</v>
      </c>
      <c r="D156" s="19" t="s">
        <v>1745</v>
      </c>
      <c r="E156" s="19" t="s">
        <v>1775</v>
      </c>
      <c r="F156" s="63">
        <v>0</v>
      </c>
      <c r="G156" s="17" t="str">
        <f>IF(ISERROR(VLOOKUP(E156,'Range Midpoints'!$A$2:$C$13,2)),0,VLOOKUP(E156,'Range Midpoints'!$A$2:$C$13,2))</f>
        <v>20-99</v>
      </c>
      <c r="H156" s="28">
        <f>IF(ISERROR(VLOOKUP(E156,'Range Midpoints'!$A$2:$C$13,3)),0,VLOOKUP(E156,'Range Midpoints'!$A$2:$C$13,3))</f>
        <v>60</v>
      </c>
      <c r="J156" s="9"/>
      <c r="K156" s="6" t="s">
        <v>1883</v>
      </c>
      <c r="L156" s="6" t="s">
        <v>3004</v>
      </c>
      <c r="M156" s="29"/>
      <c r="N156" s="30"/>
      <c r="O156" s="29">
        <v>0</v>
      </c>
      <c r="P156" s="30">
        <v>10</v>
      </c>
      <c r="Q156" s="29"/>
      <c r="R156" s="30"/>
      <c r="S156" s="29"/>
      <c r="T156" s="31"/>
    </row>
    <row r="157" spans="1:20">
      <c r="A157" t="str">
        <f t="shared" si="2"/>
        <v>09003</v>
      </c>
      <c r="B157" s="19" t="s">
        <v>1856</v>
      </c>
      <c r="C157" s="19" t="s">
        <v>1772</v>
      </c>
      <c r="D157" s="19" t="s">
        <v>1746</v>
      </c>
      <c r="E157" s="19" t="s">
        <v>1775</v>
      </c>
      <c r="F157" s="63">
        <v>0</v>
      </c>
      <c r="G157" s="17" t="str">
        <f>IF(ISERROR(VLOOKUP(E157,'Range Midpoints'!$A$2:$C$13,2)),0,VLOOKUP(E157,'Range Midpoints'!$A$2:$C$13,2))</f>
        <v>20-99</v>
      </c>
      <c r="H157" s="28">
        <f>IF(ISERROR(VLOOKUP(E157,'Range Midpoints'!$A$2:$C$13,3)),0,VLOOKUP(E157,'Range Midpoints'!$A$2:$C$13,3))</f>
        <v>60</v>
      </c>
      <c r="J157" s="9"/>
      <c r="K157" s="6" t="s">
        <v>1934</v>
      </c>
      <c r="L157" s="6" t="s">
        <v>3008</v>
      </c>
      <c r="M157" s="29"/>
      <c r="N157" s="30"/>
      <c r="O157" s="29">
        <v>0</v>
      </c>
      <c r="P157" s="30">
        <v>175</v>
      </c>
      <c r="Q157" s="29"/>
      <c r="R157" s="30"/>
      <c r="S157" s="29"/>
      <c r="T157" s="31"/>
    </row>
    <row r="158" spans="1:20">
      <c r="A158" t="str">
        <f t="shared" si="2"/>
        <v>09005</v>
      </c>
      <c r="B158" s="19" t="s">
        <v>1856</v>
      </c>
      <c r="C158" s="19" t="s">
        <v>1816</v>
      </c>
      <c r="D158" s="19" t="s">
        <v>1747</v>
      </c>
      <c r="E158" s="19" t="s">
        <v>1771</v>
      </c>
      <c r="F158" s="63">
        <v>0</v>
      </c>
      <c r="G158" s="17" t="str">
        <f>IF(ISERROR(VLOOKUP(E158,'Range Midpoints'!$A$2:$C$13,2)),0,VLOOKUP(E158,'Range Midpoints'!$A$2:$C$13,2))</f>
        <v>0-19</v>
      </c>
      <c r="H158" s="28">
        <f>IF(ISERROR(VLOOKUP(E158,'Range Midpoints'!$A$2:$C$13,3)),0,VLOOKUP(E158,'Range Midpoints'!$A$2:$C$13,3))</f>
        <v>10</v>
      </c>
      <c r="J158" s="9"/>
      <c r="K158" s="6" t="s">
        <v>1885</v>
      </c>
      <c r="L158" s="6" t="s">
        <v>3012</v>
      </c>
      <c r="M158" s="29"/>
      <c r="N158" s="30"/>
      <c r="O158" s="29"/>
      <c r="P158" s="30"/>
      <c r="Q158" s="29"/>
      <c r="R158" s="30"/>
      <c r="S158" s="29">
        <v>0</v>
      </c>
      <c r="T158" s="31">
        <v>750</v>
      </c>
    </row>
    <row r="159" spans="1:20">
      <c r="A159" t="str">
        <f t="shared" si="2"/>
        <v>09007</v>
      </c>
      <c r="B159" s="19" t="s">
        <v>1856</v>
      </c>
      <c r="C159" s="19" t="s">
        <v>1817</v>
      </c>
      <c r="D159" s="19" t="s">
        <v>1747</v>
      </c>
      <c r="E159" s="19" t="s">
        <v>1771</v>
      </c>
      <c r="F159" s="63">
        <v>0</v>
      </c>
      <c r="G159" s="17" t="str">
        <f>IF(ISERROR(VLOOKUP(E159,'Range Midpoints'!$A$2:$C$13,2)),0,VLOOKUP(E159,'Range Midpoints'!$A$2:$C$13,2))</f>
        <v>0-19</v>
      </c>
      <c r="H159" s="28">
        <f>IF(ISERROR(VLOOKUP(E159,'Range Midpoints'!$A$2:$C$13,3)),0,VLOOKUP(E159,'Range Midpoints'!$A$2:$C$13,3))</f>
        <v>10</v>
      </c>
      <c r="J159" s="9"/>
      <c r="K159" s="6" t="s">
        <v>3016</v>
      </c>
      <c r="L159" s="6" t="s">
        <v>3015</v>
      </c>
      <c r="M159" s="29"/>
      <c r="N159" s="30"/>
      <c r="O159" s="29">
        <v>0</v>
      </c>
      <c r="P159" s="30">
        <v>10</v>
      </c>
      <c r="Q159" s="29"/>
      <c r="R159" s="30"/>
      <c r="S159" s="29"/>
      <c r="T159" s="31"/>
    </row>
    <row r="160" spans="1:20">
      <c r="A160" t="str">
        <f t="shared" si="2"/>
        <v>09009</v>
      </c>
      <c r="B160" s="19" t="s">
        <v>1856</v>
      </c>
      <c r="C160" s="19" t="s">
        <v>1773</v>
      </c>
      <c r="D160" s="19" t="s">
        <v>1745</v>
      </c>
      <c r="E160" s="19" t="s">
        <v>1788</v>
      </c>
      <c r="F160" s="63">
        <v>42</v>
      </c>
      <c r="G160" s="17">
        <f>IF(ISERROR(VLOOKUP(E160,'Range Midpoints'!$A$2:$C$13,2)),0,VLOOKUP(E160,'Range Midpoints'!$A$2:$C$13,2))</f>
        <v>0</v>
      </c>
      <c r="H160" s="28">
        <f>IF(ISERROR(VLOOKUP(E160,'Range Midpoints'!$A$2:$C$13,3)),0,VLOOKUP(E160,'Range Midpoints'!$A$2:$C$13,3))</f>
        <v>0</v>
      </c>
      <c r="J160" s="9"/>
      <c r="K160" s="6" t="s">
        <v>1895</v>
      </c>
      <c r="L160" s="6" t="s">
        <v>3067</v>
      </c>
      <c r="M160" s="29"/>
      <c r="N160" s="30"/>
      <c r="O160" s="29">
        <v>0</v>
      </c>
      <c r="P160" s="30">
        <v>10</v>
      </c>
      <c r="Q160" s="29"/>
      <c r="R160" s="30"/>
      <c r="S160" s="29"/>
      <c r="T160" s="31"/>
    </row>
    <row r="161" spans="1:20">
      <c r="A161" t="str">
        <f t="shared" si="2"/>
        <v>09009</v>
      </c>
      <c r="B161" s="19" t="s">
        <v>1856</v>
      </c>
      <c r="C161" s="19" t="s">
        <v>1773</v>
      </c>
      <c r="D161" s="19" t="s">
        <v>1747</v>
      </c>
      <c r="E161" s="19" t="s">
        <v>1775</v>
      </c>
      <c r="F161" s="63">
        <v>0</v>
      </c>
      <c r="G161" s="17" t="str">
        <f>IF(ISERROR(VLOOKUP(E161,'Range Midpoints'!$A$2:$C$13,2)),0,VLOOKUP(E161,'Range Midpoints'!$A$2:$C$13,2))</f>
        <v>20-99</v>
      </c>
      <c r="H161" s="28">
        <f>IF(ISERROR(VLOOKUP(E161,'Range Midpoints'!$A$2:$C$13,3)),0,VLOOKUP(E161,'Range Midpoints'!$A$2:$C$13,3))</f>
        <v>60</v>
      </c>
      <c r="J161" s="9"/>
      <c r="K161" s="6" t="s">
        <v>1901</v>
      </c>
      <c r="L161" s="6" t="s">
        <v>3096</v>
      </c>
      <c r="M161" s="29"/>
      <c r="N161" s="30"/>
      <c r="O161" s="29">
        <v>53</v>
      </c>
      <c r="P161" s="30">
        <v>0</v>
      </c>
      <c r="Q161" s="29"/>
      <c r="R161" s="30"/>
      <c r="S161" s="29"/>
      <c r="T161" s="31"/>
    </row>
    <row r="162" spans="1:20">
      <c r="A162" t="str">
        <f t="shared" si="2"/>
        <v>09011</v>
      </c>
      <c r="B162" s="19" t="s">
        <v>1856</v>
      </c>
      <c r="C162" s="19" t="s">
        <v>1840</v>
      </c>
      <c r="D162" s="19" t="s">
        <v>1747</v>
      </c>
      <c r="E162" s="19" t="s">
        <v>1771</v>
      </c>
      <c r="F162" s="63">
        <v>0</v>
      </c>
      <c r="G162" s="17" t="str">
        <f>IF(ISERROR(VLOOKUP(E162,'Range Midpoints'!$A$2:$C$13,2)),0,VLOOKUP(E162,'Range Midpoints'!$A$2:$C$13,2))</f>
        <v>0-19</v>
      </c>
      <c r="H162" s="28">
        <f>IF(ISERROR(VLOOKUP(E162,'Range Midpoints'!$A$2:$C$13,3)),0,VLOOKUP(E162,'Range Midpoints'!$A$2:$C$13,3))</f>
        <v>10</v>
      </c>
      <c r="J162" s="9"/>
      <c r="K162" s="6" t="s">
        <v>1881</v>
      </c>
      <c r="L162" s="6" t="s">
        <v>2999</v>
      </c>
      <c r="M162" s="29">
        <v>0</v>
      </c>
      <c r="N162" s="30">
        <v>60</v>
      </c>
      <c r="O162" s="29"/>
      <c r="P162" s="30"/>
      <c r="Q162" s="29"/>
      <c r="R162" s="30"/>
      <c r="S162" s="29"/>
      <c r="T162" s="31"/>
    </row>
    <row r="163" spans="1:20">
      <c r="A163" t="str">
        <f t="shared" si="2"/>
        <v>09015</v>
      </c>
      <c r="B163" s="19" t="s">
        <v>1856</v>
      </c>
      <c r="C163" s="19" t="s">
        <v>1774</v>
      </c>
      <c r="D163" s="19" t="s">
        <v>1747</v>
      </c>
      <c r="E163" s="19" t="s">
        <v>1771</v>
      </c>
      <c r="F163" s="63">
        <v>0</v>
      </c>
      <c r="G163" s="17" t="str">
        <f>IF(ISERROR(VLOOKUP(E163,'Range Midpoints'!$A$2:$C$13,2)),0,VLOOKUP(E163,'Range Midpoints'!$A$2:$C$13,2))</f>
        <v>0-19</v>
      </c>
      <c r="H163" s="28">
        <f>IF(ISERROR(VLOOKUP(E163,'Range Midpoints'!$A$2:$C$13,3)),0,VLOOKUP(E163,'Range Midpoints'!$A$2:$C$13,3))</f>
        <v>10</v>
      </c>
      <c r="J163" s="6" t="s">
        <v>1692</v>
      </c>
      <c r="K163" s="7"/>
      <c r="L163" s="7"/>
      <c r="M163" s="29">
        <v>0</v>
      </c>
      <c r="N163" s="30">
        <v>860</v>
      </c>
      <c r="O163" s="29">
        <v>509</v>
      </c>
      <c r="P163" s="30">
        <v>1330</v>
      </c>
      <c r="Q163" s="29">
        <v>0</v>
      </c>
      <c r="R163" s="30">
        <v>120</v>
      </c>
      <c r="S163" s="29">
        <v>0</v>
      </c>
      <c r="T163" s="31">
        <v>840</v>
      </c>
    </row>
    <row r="164" spans="1:20">
      <c r="A164" t="str">
        <f t="shared" si="2"/>
        <v>10001</v>
      </c>
      <c r="B164" s="19" t="s">
        <v>1858</v>
      </c>
      <c r="C164" s="19" t="s">
        <v>1770</v>
      </c>
      <c r="D164" s="19" t="s">
        <v>1746</v>
      </c>
      <c r="E164" s="19" t="s">
        <v>1824</v>
      </c>
      <c r="F164" s="63">
        <v>0</v>
      </c>
      <c r="G164" s="17" t="str">
        <f>IF(ISERROR(VLOOKUP(E164,'Range Midpoints'!$A$2:$C$13,2)),0,VLOOKUP(E164,'Range Midpoints'!$A$2:$C$13,2))</f>
        <v>100-249</v>
      </c>
      <c r="H164" s="28">
        <f>IF(ISERROR(VLOOKUP(E164,'Range Midpoints'!$A$2:$C$13,3)),0,VLOOKUP(E164,'Range Midpoints'!$A$2:$C$13,3))</f>
        <v>175</v>
      </c>
      <c r="J164" s="6" t="s">
        <v>1904</v>
      </c>
      <c r="K164" s="6" t="s">
        <v>1772</v>
      </c>
      <c r="L164" s="6" t="s">
        <v>3110</v>
      </c>
      <c r="M164" s="29"/>
      <c r="N164" s="30"/>
      <c r="O164" s="29">
        <v>0</v>
      </c>
      <c r="P164" s="30">
        <v>10</v>
      </c>
      <c r="Q164" s="29">
        <v>0</v>
      </c>
      <c r="R164" s="30">
        <v>10</v>
      </c>
      <c r="S164" s="29"/>
      <c r="T164" s="31"/>
    </row>
    <row r="165" spans="1:20">
      <c r="A165" t="str">
        <f t="shared" si="2"/>
        <v>10003</v>
      </c>
      <c r="B165" s="19" t="s">
        <v>1858</v>
      </c>
      <c r="C165" s="19" t="s">
        <v>1772</v>
      </c>
      <c r="D165" s="19" t="s">
        <v>1747</v>
      </c>
      <c r="E165" s="19" t="s">
        <v>1860</v>
      </c>
      <c r="F165" s="63">
        <v>0</v>
      </c>
      <c r="G165" s="17" t="str">
        <f>IF(ISERROR(VLOOKUP(E165,'Range Midpoints'!$A$2:$C$13,2)),0,VLOOKUP(E165,'Range Midpoints'!$A$2:$C$13,2))</f>
        <v>250-499</v>
      </c>
      <c r="H165" s="28">
        <f>IF(ISERROR(VLOOKUP(E165,'Range Midpoints'!$A$2:$C$13,3)),0,VLOOKUP(E165,'Range Midpoints'!$A$2:$C$13,3))</f>
        <v>375</v>
      </c>
      <c r="J165" s="6" t="s">
        <v>1693</v>
      </c>
      <c r="K165" s="7"/>
      <c r="L165" s="7"/>
      <c r="M165" s="29"/>
      <c r="N165" s="30"/>
      <c r="O165" s="29">
        <v>0</v>
      </c>
      <c r="P165" s="30">
        <v>10</v>
      </c>
      <c r="Q165" s="29">
        <v>0</v>
      </c>
      <c r="R165" s="30">
        <v>10</v>
      </c>
      <c r="S165" s="29"/>
      <c r="T165" s="31"/>
    </row>
    <row r="166" spans="1:20">
      <c r="A166" t="str">
        <f t="shared" si="2"/>
        <v>10003</v>
      </c>
      <c r="B166" s="19" t="s">
        <v>1858</v>
      </c>
      <c r="C166" s="19" t="s">
        <v>1772</v>
      </c>
      <c r="D166" s="19" t="s">
        <v>1745</v>
      </c>
      <c r="E166" s="19" t="s">
        <v>1771</v>
      </c>
      <c r="F166" s="63">
        <v>0</v>
      </c>
      <c r="G166" s="17" t="str">
        <f>IF(ISERROR(VLOOKUP(E166,'Range Midpoints'!$A$2:$C$13,2)),0,VLOOKUP(E166,'Range Midpoints'!$A$2:$C$13,2))</f>
        <v>0-19</v>
      </c>
      <c r="H166" s="28">
        <f>IF(ISERROR(VLOOKUP(E166,'Range Midpoints'!$A$2:$C$13,3)),0,VLOOKUP(E166,'Range Midpoints'!$A$2:$C$13,3))</f>
        <v>10</v>
      </c>
      <c r="J166" s="6" t="s">
        <v>1905</v>
      </c>
      <c r="K166" s="6" t="s">
        <v>1770</v>
      </c>
      <c r="L166" s="6" t="s">
        <v>3196</v>
      </c>
      <c r="M166" s="29"/>
      <c r="N166" s="30"/>
      <c r="O166" s="29">
        <v>0</v>
      </c>
      <c r="P166" s="30">
        <v>60</v>
      </c>
      <c r="Q166" s="29"/>
      <c r="R166" s="30"/>
      <c r="S166" s="29"/>
      <c r="T166" s="31"/>
    </row>
    <row r="167" spans="1:20">
      <c r="A167" t="str">
        <f t="shared" si="2"/>
        <v>12001</v>
      </c>
      <c r="B167" s="19" t="s">
        <v>1863</v>
      </c>
      <c r="C167" s="19" t="s">
        <v>1770</v>
      </c>
      <c r="D167" s="19" t="s">
        <v>1747</v>
      </c>
      <c r="E167" s="19" t="s">
        <v>1771</v>
      </c>
      <c r="F167" s="63">
        <v>0</v>
      </c>
      <c r="G167" s="17" t="str">
        <f>IF(ISERROR(VLOOKUP(E167,'Range Midpoints'!$A$2:$C$13,2)),0,VLOOKUP(E167,'Range Midpoints'!$A$2:$C$13,2))</f>
        <v>0-19</v>
      </c>
      <c r="H167" s="28">
        <f>IF(ISERROR(VLOOKUP(E167,'Range Midpoints'!$A$2:$C$13,3)),0,VLOOKUP(E167,'Range Midpoints'!$A$2:$C$13,3))</f>
        <v>10</v>
      </c>
      <c r="J167" s="9"/>
      <c r="K167" s="6" t="s">
        <v>1817</v>
      </c>
      <c r="L167" s="6" t="s">
        <v>3202</v>
      </c>
      <c r="M167" s="29">
        <v>0</v>
      </c>
      <c r="N167" s="30">
        <v>60</v>
      </c>
      <c r="O167" s="29"/>
      <c r="P167" s="30"/>
      <c r="Q167" s="29"/>
      <c r="R167" s="30"/>
      <c r="S167" s="29"/>
      <c r="T167" s="31"/>
    </row>
    <row r="168" spans="1:20">
      <c r="A168" t="str">
        <f t="shared" si="2"/>
        <v>12011</v>
      </c>
      <c r="B168" s="19" t="s">
        <v>1863</v>
      </c>
      <c r="C168" s="19" t="s">
        <v>1840</v>
      </c>
      <c r="D168" s="19" t="s">
        <v>1745</v>
      </c>
      <c r="E168" s="19" t="s">
        <v>1775</v>
      </c>
      <c r="F168" s="63">
        <v>0</v>
      </c>
      <c r="G168" s="17" t="str">
        <f>IF(ISERROR(VLOOKUP(E168,'Range Midpoints'!$A$2:$C$13,2)),0,VLOOKUP(E168,'Range Midpoints'!$A$2:$C$13,2))</f>
        <v>20-99</v>
      </c>
      <c r="H168" s="28">
        <f>IF(ISERROR(VLOOKUP(E168,'Range Midpoints'!$A$2:$C$13,3)),0,VLOOKUP(E168,'Range Midpoints'!$A$2:$C$13,3))</f>
        <v>60</v>
      </c>
      <c r="J168" s="9"/>
      <c r="K168" s="6" t="s">
        <v>1840</v>
      </c>
      <c r="L168" s="6" t="s">
        <v>3205</v>
      </c>
      <c r="M168" s="29">
        <v>0</v>
      </c>
      <c r="N168" s="30">
        <v>10</v>
      </c>
      <c r="O168" s="29"/>
      <c r="P168" s="30"/>
      <c r="Q168" s="29"/>
      <c r="R168" s="30"/>
      <c r="S168" s="29"/>
      <c r="T168" s="31"/>
    </row>
    <row r="169" spans="1:20">
      <c r="A169" t="str">
        <f t="shared" si="2"/>
        <v>12011</v>
      </c>
      <c r="B169" s="19" t="s">
        <v>1863</v>
      </c>
      <c r="C169" s="19" t="s">
        <v>1840</v>
      </c>
      <c r="D169" s="19" t="s">
        <v>1746</v>
      </c>
      <c r="E169" s="19" t="s">
        <v>1771</v>
      </c>
      <c r="F169" s="63">
        <v>0</v>
      </c>
      <c r="G169" s="17" t="str">
        <f>IF(ISERROR(VLOOKUP(E169,'Range Midpoints'!$A$2:$C$13,2)),0,VLOOKUP(E169,'Range Midpoints'!$A$2:$C$13,2))</f>
        <v>0-19</v>
      </c>
      <c r="H169" s="28">
        <f>IF(ISERROR(VLOOKUP(E169,'Range Midpoints'!$A$2:$C$13,3)),0,VLOOKUP(E169,'Range Midpoints'!$A$2:$C$13,3))</f>
        <v>10</v>
      </c>
      <c r="J169" s="9"/>
      <c r="K169" s="6" t="s">
        <v>1821</v>
      </c>
      <c r="L169" s="6" t="s">
        <v>3213</v>
      </c>
      <c r="M169" s="29"/>
      <c r="N169" s="30"/>
      <c r="O169" s="29">
        <v>0</v>
      </c>
      <c r="P169" s="30">
        <v>60</v>
      </c>
      <c r="Q169" s="29"/>
      <c r="R169" s="30"/>
      <c r="S169" s="29"/>
      <c r="T169" s="31"/>
    </row>
    <row r="170" spans="1:20">
      <c r="A170" t="str">
        <f t="shared" si="2"/>
        <v>12011</v>
      </c>
      <c r="B170" s="19" t="s">
        <v>1863</v>
      </c>
      <c r="C170" s="19" t="s">
        <v>1840</v>
      </c>
      <c r="D170" s="19" t="s">
        <v>1747</v>
      </c>
      <c r="E170" s="19" t="s">
        <v>1788</v>
      </c>
      <c r="F170" s="63">
        <v>348</v>
      </c>
      <c r="G170" s="17">
        <f>IF(ISERROR(VLOOKUP(E170,'Range Midpoints'!$A$2:$C$13,2)),0,VLOOKUP(E170,'Range Midpoints'!$A$2:$C$13,2))</f>
        <v>0</v>
      </c>
      <c r="H170" s="28">
        <f>IF(ISERROR(VLOOKUP(E170,'Range Midpoints'!$A$2:$C$13,3)),0,VLOOKUP(E170,'Range Midpoints'!$A$2:$C$13,3))</f>
        <v>0</v>
      </c>
      <c r="J170" s="9"/>
      <c r="K170" s="6" t="s">
        <v>1822</v>
      </c>
      <c r="L170" s="6" t="s">
        <v>3217</v>
      </c>
      <c r="M170" s="29">
        <v>0</v>
      </c>
      <c r="N170" s="30">
        <v>60</v>
      </c>
      <c r="O170" s="29">
        <v>0</v>
      </c>
      <c r="P170" s="30">
        <v>10</v>
      </c>
      <c r="Q170" s="29"/>
      <c r="R170" s="30"/>
      <c r="S170" s="29"/>
      <c r="T170" s="31"/>
    </row>
    <row r="171" spans="1:20">
      <c r="A171" t="str">
        <f t="shared" si="2"/>
        <v>12011</v>
      </c>
      <c r="B171" s="19" t="s">
        <v>1863</v>
      </c>
      <c r="C171" s="19" t="s">
        <v>1840</v>
      </c>
      <c r="D171" s="19" t="s">
        <v>1744</v>
      </c>
      <c r="E171" s="19" t="s">
        <v>1771</v>
      </c>
      <c r="F171" s="63">
        <v>0</v>
      </c>
      <c r="G171" s="17" t="str">
        <f>IF(ISERROR(VLOOKUP(E171,'Range Midpoints'!$A$2:$C$13,2)),0,VLOOKUP(E171,'Range Midpoints'!$A$2:$C$13,2))</f>
        <v>0-19</v>
      </c>
      <c r="H171" s="28">
        <f>IF(ISERROR(VLOOKUP(E171,'Range Midpoints'!$A$2:$C$13,3)),0,VLOOKUP(E171,'Range Midpoints'!$A$2:$C$13,3))</f>
        <v>10</v>
      </c>
      <c r="J171" s="9"/>
      <c r="K171" s="6" t="s">
        <v>1825</v>
      </c>
      <c r="L171" s="6" t="s">
        <v>3221</v>
      </c>
      <c r="M171" s="29">
        <v>461</v>
      </c>
      <c r="N171" s="30">
        <v>0</v>
      </c>
      <c r="O171" s="29">
        <v>1275</v>
      </c>
      <c r="P171" s="30">
        <v>0</v>
      </c>
      <c r="Q171" s="29">
        <v>0</v>
      </c>
      <c r="R171" s="30">
        <v>175</v>
      </c>
      <c r="S171" s="29">
        <v>751</v>
      </c>
      <c r="T171" s="31">
        <v>0</v>
      </c>
    </row>
    <row r="172" spans="1:20">
      <c r="A172" t="str">
        <f t="shared" si="2"/>
        <v>12019</v>
      </c>
      <c r="B172" s="19" t="s">
        <v>1863</v>
      </c>
      <c r="C172" s="19" t="s">
        <v>1820</v>
      </c>
      <c r="D172" s="19" t="s">
        <v>1747</v>
      </c>
      <c r="E172" s="19" t="s">
        <v>1771</v>
      </c>
      <c r="F172" s="63">
        <v>0</v>
      </c>
      <c r="G172" s="17" t="str">
        <f>IF(ISERROR(VLOOKUP(E172,'Range Midpoints'!$A$2:$C$13,2)),0,VLOOKUP(E172,'Range Midpoints'!$A$2:$C$13,2))</f>
        <v>0-19</v>
      </c>
      <c r="H172" s="28">
        <f>IF(ISERROR(VLOOKUP(E172,'Range Midpoints'!$A$2:$C$13,3)),0,VLOOKUP(E172,'Range Midpoints'!$A$2:$C$13,3))</f>
        <v>10</v>
      </c>
      <c r="J172" s="9"/>
      <c r="K172" s="6" t="s">
        <v>1778</v>
      </c>
      <c r="L172" s="6" t="s">
        <v>3225</v>
      </c>
      <c r="M172" s="29"/>
      <c r="N172" s="30"/>
      <c r="O172" s="29">
        <v>0</v>
      </c>
      <c r="P172" s="30">
        <v>175</v>
      </c>
      <c r="Q172" s="29"/>
      <c r="R172" s="30"/>
      <c r="S172" s="29"/>
      <c r="T172" s="31"/>
    </row>
    <row r="173" spans="1:20">
      <c r="A173" t="str">
        <f t="shared" si="2"/>
        <v>12031</v>
      </c>
      <c r="B173" s="19" t="s">
        <v>1863</v>
      </c>
      <c r="C173" s="19" t="s">
        <v>1825</v>
      </c>
      <c r="D173" s="19" t="s">
        <v>1745</v>
      </c>
      <c r="E173" s="19" t="s">
        <v>1775</v>
      </c>
      <c r="F173" s="63">
        <v>0</v>
      </c>
      <c r="G173" s="17" t="str">
        <f>IF(ISERROR(VLOOKUP(E173,'Range Midpoints'!$A$2:$C$13,2)),0,VLOOKUP(E173,'Range Midpoints'!$A$2:$C$13,2))</f>
        <v>20-99</v>
      </c>
      <c r="H173" s="28">
        <f>IF(ISERROR(VLOOKUP(E173,'Range Midpoints'!$A$2:$C$13,3)),0,VLOOKUP(E173,'Range Midpoints'!$A$2:$C$13,3))</f>
        <v>60</v>
      </c>
      <c r="J173" s="9"/>
      <c r="K173" s="6" t="s">
        <v>1779</v>
      </c>
      <c r="L173" s="6" t="s">
        <v>3229</v>
      </c>
      <c r="M173" s="29">
        <v>0</v>
      </c>
      <c r="N173" s="30">
        <v>60</v>
      </c>
      <c r="O173" s="29">
        <v>45</v>
      </c>
      <c r="P173" s="30">
        <v>0</v>
      </c>
      <c r="Q173" s="29">
        <v>0</v>
      </c>
      <c r="R173" s="30">
        <v>60</v>
      </c>
      <c r="S173" s="29"/>
      <c r="T173" s="31"/>
    </row>
    <row r="174" spans="1:20">
      <c r="A174" t="str">
        <f t="shared" si="2"/>
        <v>12031</v>
      </c>
      <c r="B174" s="19" t="s">
        <v>1863</v>
      </c>
      <c r="C174" s="19" t="s">
        <v>1825</v>
      </c>
      <c r="D174" s="19" t="s">
        <v>1747</v>
      </c>
      <c r="E174" s="19" t="s">
        <v>1771</v>
      </c>
      <c r="F174" s="63">
        <v>0</v>
      </c>
      <c r="G174" s="17" t="str">
        <f>IF(ISERROR(VLOOKUP(E174,'Range Midpoints'!$A$2:$C$13,2)),0,VLOOKUP(E174,'Range Midpoints'!$A$2:$C$13,2))</f>
        <v>0-19</v>
      </c>
      <c r="H174" s="28">
        <f>IF(ISERROR(VLOOKUP(E174,'Range Midpoints'!$A$2:$C$13,3)),0,VLOOKUP(E174,'Range Midpoints'!$A$2:$C$13,3))</f>
        <v>10</v>
      </c>
      <c r="J174" s="9"/>
      <c r="K174" s="6" t="s">
        <v>1780</v>
      </c>
      <c r="L174" s="6" t="s">
        <v>3231</v>
      </c>
      <c r="M174" s="29"/>
      <c r="N174" s="30"/>
      <c r="O174" s="29">
        <v>0</v>
      </c>
      <c r="P174" s="30">
        <v>60</v>
      </c>
      <c r="Q174" s="29"/>
      <c r="R174" s="30"/>
      <c r="S174" s="29"/>
      <c r="T174" s="31"/>
    </row>
    <row r="175" spans="1:20">
      <c r="A175" t="str">
        <f t="shared" si="2"/>
        <v>12035</v>
      </c>
      <c r="B175" s="19" t="s">
        <v>1863</v>
      </c>
      <c r="C175" s="19" t="s">
        <v>1827</v>
      </c>
      <c r="D175" s="19" t="s">
        <v>1745</v>
      </c>
      <c r="E175" s="19" t="s">
        <v>1771</v>
      </c>
      <c r="F175" s="63">
        <v>0</v>
      </c>
      <c r="G175" s="17" t="str">
        <f>IF(ISERROR(VLOOKUP(E175,'Range Midpoints'!$A$2:$C$13,2)),0,VLOOKUP(E175,'Range Midpoints'!$A$2:$C$13,2))</f>
        <v>0-19</v>
      </c>
      <c r="H175" s="28">
        <f>IF(ISERROR(VLOOKUP(E175,'Range Midpoints'!$A$2:$C$13,3)),0,VLOOKUP(E175,'Range Midpoints'!$A$2:$C$13,3))</f>
        <v>10</v>
      </c>
      <c r="J175" s="9"/>
      <c r="K175" s="6" t="s">
        <v>1782</v>
      </c>
      <c r="L175" s="6" t="s">
        <v>3235</v>
      </c>
      <c r="M175" s="29">
        <v>0</v>
      </c>
      <c r="N175" s="30">
        <v>175</v>
      </c>
      <c r="O175" s="29"/>
      <c r="P175" s="30"/>
      <c r="Q175" s="29"/>
      <c r="R175" s="30"/>
      <c r="S175" s="29"/>
      <c r="T175" s="31"/>
    </row>
    <row r="176" spans="1:20">
      <c r="A176" t="str">
        <f t="shared" si="2"/>
        <v>12053</v>
      </c>
      <c r="B176" s="19" t="s">
        <v>1863</v>
      </c>
      <c r="C176" s="19" t="s">
        <v>1844</v>
      </c>
      <c r="D176" s="19" t="s">
        <v>1745</v>
      </c>
      <c r="E176" s="19" t="s">
        <v>1775</v>
      </c>
      <c r="F176" s="63">
        <v>0</v>
      </c>
      <c r="G176" s="17" t="str">
        <f>IF(ISERROR(VLOOKUP(E176,'Range Midpoints'!$A$2:$C$13,2)),0,VLOOKUP(E176,'Range Midpoints'!$A$2:$C$13,2))</f>
        <v>20-99</v>
      </c>
      <c r="H176" s="28">
        <f>IF(ISERROR(VLOOKUP(E176,'Range Midpoints'!$A$2:$C$13,3)),0,VLOOKUP(E176,'Range Midpoints'!$A$2:$C$13,3))</f>
        <v>60</v>
      </c>
      <c r="J176" s="9"/>
      <c r="K176" s="6" t="s">
        <v>1850</v>
      </c>
      <c r="L176" s="6" t="s">
        <v>3253</v>
      </c>
      <c r="M176" s="29"/>
      <c r="N176" s="30"/>
      <c r="O176" s="29">
        <v>0</v>
      </c>
      <c r="P176" s="30">
        <v>175</v>
      </c>
      <c r="Q176" s="29"/>
      <c r="R176" s="30"/>
      <c r="S176" s="29"/>
      <c r="T176" s="31"/>
    </row>
    <row r="177" spans="1:20">
      <c r="A177" t="str">
        <f t="shared" si="2"/>
        <v>12057</v>
      </c>
      <c r="B177" s="19" t="s">
        <v>1863</v>
      </c>
      <c r="C177" s="19" t="s">
        <v>1828</v>
      </c>
      <c r="D177" s="19" t="s">
        <v>1744</v>
      </c>
      <c r="E177" s="19" t="s">
        <v>1771</v>
      </c>
      <c r="F177" s="63">
        <v>0</v>
      </c>
      <c r="G177" s="17" t="str">
        <f>IF(ISERROR(VLOOKUP(E177,'Range Midpoints'!$A$2:$C$13,2)),0,VLOOKUP(E177,'Range Midpoints'!$A$2:$C$13,2))</f>
        <v>0-19</v>
      </c>
      <c r="H177" s="28">
        <f>IF(ISERROR(VLOOKUP(E177,'Range Midpoints'!$A$2:$C$13,3)),0,VLOOKUP(E177,'Range Midpoints'!$A$2:$C$13,3))</f>
        <v>10</v>
      </c>
      <c r="J177" s="9"/>
      <c r="K177" s="6" t="s">
        <v>1793</v>
      </c>
      <c r="L177" s="6" t="s">
        <v>3263</v>
      </c>
      <c r="M177" s="29">
        <v>0</v>
      </c>
      <c r="N177" s="30">
        <v>60</v>
      </c>
      <c r="O177" s="29">
        <v>346</v>
      </c>
      <c r="P177" s="30">
        <v>0</v>
      </c>
      <c r="Q177" s="29"/>
      <c r="R177" s="30"/>
      <c r="S177" s="29"/>
      <c r="T177" s="31"/>
    </row>
    <row r="178" spans="1:20">
      <c r="A178" t="str">
        <f t="shared" si="2"/>
        <v>12057</v>
      </c>
      <c r="B178" s="19" t="s">
        <v>1863</v>
      </c>
      <c r="C178" s="19" t="s">
        <v>1828</v>
      </c>
      <c r="D178" s="19" t="s">
        <v>1745</v>
      </c>
      <c r="E178" s="19" t="s">
        <v>1771</v>
      </c>
      <c r="F178" s="63">
        <v>0</v>
      </c>
      <c r="G178" s="17" t="str">
        <f>IF(ISERROR(VLOOKUP(E178,'Range Midpoints'!$A$2:$C$13,2)),0,VLOOKUP(E178,'Range Midpoints'!$A$2:$C$13,2))</f>
        <v>0-19</v>
      </c>
      <c r="H178" s="28">
        <f>IF(ISERROR(VLOOKUP(E178,'Range Midpoints'!$A$2:$C$13,3)),0,VLOOKUP(E178,'Range Midpoints'!$A$2:$C$13,3))</f>
        <v>10</v>
      </c>
      <c r="J178" s="9"/>
      <c r="K178" s="6" t="s">
        <v>1830</v>
      </c>
      <c r="L178" s="6" t="s">
        <v>3265</v>
      </c>
      <c r="M178" s="29">
        <v>0</v>
      </c>
      <c r="N178" s="30">
        <v>10</v>
      </c>
      <c r="O178" s="29">
        <v>0</v>
      </c>
      <c r="P178" s="30">
        <v>60</v>
      </c>
      <c r="Q178" s="29"/>
      <c r="R178" s="30"/>
      <c r="S178" s="29"/>
      <c r="T178" s="31"/>
    </row>
    <row r="179" spans="1:20">
      <c r="A179" t="str">
        <f t="shared" si="2"/>
        <v>12081</v>
      </c>
      <c r="B179" s="19" t="s">
        <v>1863</v>
      </c>
      <c r="C179" s="19" t="s">
        <v>1829</v>
      </c>
      <c r="D179" s="19" t="s">
        <v>1744</v>
      </c>
      <c r="E179" s="19" t="s">
        <v>1860</v>
      </c>
      <c r="F179" s="63">
        <v>0</v>
      </c>
      <c r="G179" s="17" t="str">
        <f>IF(ISERROR(VLOOKUP(E179,'Range Midpoints'!$A$2:$C$13,2)),0,VLOOKUP(E179,'Range Midpoints'!$A$2:$C$13,2))</f>
        <v>250-499</v>
      </c>
      <c r="H179" s="28">
        <f>IF(ISERROR(VLOOKUP(E179,'Range Midpoints'!$A$2:$C$13,3)),0,VLOOKUP(E179,'Range Midpoints'!$A$2:$C$13,3))</f>
        <v>375</v>
      </c>
      <c r="J179" s="9"/>
      <c r="K179" s="6" t="s">
        <v>1831</v>
      </c>
      <c r="L179" s="6" t="s">
        <v>3267</v>
      </c>
      <c r="M179" s="29">
        <v>0</v>
      </c>
      <c r="N179" s="30">
        <v>10</v>
      </c>
      <c r="O179" s="29"/>
      <c r="P179" s="30"/>
      <c r="Q179" s="29"/>
      <c r="R179" s="30"/>
      <c r="S179" s="29"/>
      <c r="T179" s="31"/>
    </row>
    <row r="180" spans="1:20">
      <c r="A180" t="str">
        <f t="shared" si="2"/>
        <v>12081</v>
      </c>
      <c r="B180" s="19" t="s">
        <v>1863</v>
      </c>
      <c r="C180" s="19" t="s">
        <v>1829</v>
      </c>
      <c r="D180" s="19" t="s">
        <v>1746</v>
      </c>
      <c r="E180" s="19" t="s">
        <v>1771</v>
      </c>
      <c r="F180" s="63">
        <v>0</v>
      </c>
      <c r="G180" s="17" t="str">
        <f>IF(ISERROR(VLOOKUP(E180,'Range Midpoints'!$A$2:$C$13,2)),0,VLOOKUP(E180,'Range Midpoints'!$A$2:$C$13,2))</f>
        <v>0-19</v>
      </c>
      <c r="H180" s="28">
        <f>IF(ISERROR(VLOOKUP(E180,'Range Midpoints'!$A$2:$C$13,3)),0,VLOOKUP(E180,'Range Midpoints'!$A$2:$C$13,3))</f>
        <v>10</v>
      </c>
      <c r="J180" s="9"/>
      <c r="K180" s="6" t="s">
        <v>1795</v>
      </c>
      <c r="L180" s="6" t="s">
        <v>3271</v>
      </c>
      <c r="M180" s="29">
        <v>0</v>
      </c>
      <c r="N180" s="30">
        <v>60</v>
      </c>
      <c r="O180" s="29">
        <v>131</v>
      </c>
      <c r="P180" s="30">
        <v>0</v>
      </c>
      <c r="Q180" s="29"/>
      <c r="R180" s="30"/>
      <c r="S180" s="29"/>
      <c r="T180" s="31"/>
    </row>
    <row r="181" spans="1:20">
      <c r="A181" t="str">
        <f t="shared" si="2"/>
        <v>12083</v>
      </c>
      <c r="B181" s="19" t="s">
        <v>1863</v>
      </c>
      <c r="C181" s="19" t="s">
        <v>1792</v>
      </c>
      <c r="D181" s="19" t="s">
        <v>1745</v>
      </c>
      <c r="E181" s="19" t="s">
        <v>1771</v>
      </c>
      <c r="F181" s="63">
        <v>0</v>
      </c>
      <c r="G181" s="17" t="str">
        <f>IF(ISERROR(VLOOKUP(E181,'Range Midpoints'!$A$2:$C$13,2)),0,VLOOKUP(E181,'Range Midpoints'!$A$2:$C$13,2))</f>
        <v>0-19</v>
      </c>
      <c r="H181" s="28">
        <f>IF(ISERROR(VLOOKUP(E181,'Range Midpoints'!$A$2:$C$13,3)),0,VLOOKUP(E181,'Range Midpoints'!$A$2:$C$13,3))</f>
        <v>10</v>
      </c>
      <c r="J181" s="9"/>
      <c r="K181" s="6" t="s">
        <v>1865</v>
      </c>
      <c r="L181" s="6" t="s">
        <v>3276</v>
      </c>
      <c r="M181" s="29"/>
      <c r="N181" s="30"/>
      <c r="O181" s="29">
        <v>0</v>
      </c>
      <c r="P181" s="30">
        <v>175</v>
      </c>
      <c r="Q181" s="29"/>
      <c r="R181" s="30"/>
      <c r="S181" s="29"/>
      <c r="T181" s="31"/>
    </row>
    <row r="182" spans="1:20">
      <c r="A182" t="str">
        <f t="shared" si="2"/>
        <v>12086</v>
      </c>
      <c r="B182" s="19" t="s">
        <v>1863</v>
      </c>
      <c r="C182" s="19" t="s">
        <v>1864</v>
      </c>
      <c r="D182" s="19" t="s">
        <v>1746</v>
      </c>
      <c r="E182" s="19" t="s">
        <v>1771</v>
      </c>
      <c r="F182" s="63">
        <v>0</v>
      </c>
      <c r="G182" s="17" t="str">
        <f>IF(ISERROR(VLOOKUP(E182,'Range Midpoints'!$A$2:$C$13,2)),0,VLOOKUP(E182,'Range Midpoints'!$A$2:$C$13,2))</f>
        <v>0-19</v>
      </c>
      <c r="H182" s="28">
        <f>IF(ISERROR(VLOOKUP(E182,'Range Midpoints'!$A$2:$C$13,3)),0,VLOOKUP(E182,'Range Midpoints'!$A$2:$C$13,3))</f>
        <v>10</v>
      </c>
      <c r="J182" s="9"/>
      <c r="K182" s="6" t="s">
        <v>1832</v>
      </c>
      <c r="L182" s="6" t="s">
        <v>3278</v>
      </c>
      <c r="M182" s="29"/>
      <c r="N182" s="30"/>
      <c r="O182" s="29">
        <v>0</v>
      </c>
      <c r="P182" s="30">
        <v>60</v>
      </c>
      <c r="Q182" s="29"/>
      <c r="R182" s="30"/>
      <c r="S182" s="29"/>
      <c r="T182" s="31"/>
    </row>
    <row r="183" spans="1:20">
      <c r="A183" t="str">
        <f t="shared" si="2"/>
        <v>12086</v>
      </c>
      <c r="B183" s="19" t="s">
        <v>1863</v>
      </c>
      <c r="C183" s="19" t="s">
        <v>1864</v>
      </c>
      <c r="D183" s="19" t="s">
        <v>1747</v>
      </c>
      <c r="E183" s="19" t="s">
        <v>1860</v>
      </c>
      <c r="F183" s="63">
        <v>0</v>
      </c>
      <c r="G183" s="17" t="str">
        <f>IF(ISERROR(VLOOKUP(E183,'Range Midpoints'!$A$2:$C$13,2)),0,VLOOKUP(E183,'Range Midpoints'!$A$2:$C$13,2))</f>
        <v>250-499</v>
      </c>
      <c r="H183" s="28">
        <f>IF(ISERROR(VLOOKUP(E183,'Range Midpoints'!$A$2:$C$13,3)),0,VLOOKUP(E183,'Range Midpoints'!$A$2:$C$13,3))</f>
        <v>375</v>
      </c>
      <c r="J183" s="9"/>
      <c r="K183" s="6" t="s">
        <v>1853</v>
      </c>
      <c r="L183" s="6" t="s">
        <v>3281</v>
      </c>
      <c r="M183" s="29"/>
      <c r="N183" s="30"/>
      <c r="O183" s="29">
        <v>0</v>
      </c>
      <c r="P183" s="30">
        <v>10</v>
      </c>
      <c r="Q183" s="29">
        <v>0</v>
      </c>
      <c r="R183" s="30">
        <v>60</v>
      </c>
      <c r="S183" s="29"/>
      <c r="T183" s="31"/>
    </row>
    <row r="184" spans="1:20">
      <c r="A184" t="str">
        <f t="shared" si="2"/>
        <v>12086</v>
      </c>
      <c r="B184" s="19" t="s">
        <v>1863</v>
      </c>
      <c r="C184" s="19" t="s">
        <v>1864</v>
      </c>
      <c r="D184" s="19" t="s">
        <v>1745</v>
      </c>
      <c r="E184" s="19" t="s">
        <v>1775</v>
      </c>
      <c r="F184" s="63">
        <v>0</v>
      </c>
      <c r="G184" s="17" t="str">
        <f>IF(ISERROR(VLOOKUP(E184,'Range Midpoints'!$A$2:$C$13,2)),0,VLOOKUP(E184,'Range Midpoints'!$A$2:$C$13,2))</f>
        <v>20-99</v>
      </c>
      <c r="H184" s="28">
        <f>IF(ISERROR(VLOOKUP(E184,'Range Midpoints'!$A$2:$C$13,3)),0,VLOOKUP(E184,'Range Midpoints'!$A$2:$C$13,3))</f>
        <v>60</v>
      </c>
      <c r="J184" s="9"/>
      <c r="K184" s="6" t="s">
        <v>1801</v>
      </c>
      <c r="L184" s="6" t="s">
        <v>3285</v>
      </c>
      <c r="M184" s="29">
        <v>0</v>
      </c>
      <c r="N184" s="30">
        <v>10</v>
      </c>
      <c r="O184" s="29"/>
      <c r="P184" s="30"/>
      <c r="Q184" s="29"/>
      <c r="R184" s="30"/>
      <c r="S184" s="29"/>
      <c r="T184" s="31"/>
    </row>
    <row r="185" spans="1:20">
      <c r="A185" t="str">
        <f t="shared" si="2"/>
        <v>12086</v>
      </c>
      <c r="B185" s="19" t="s">
        <v>1863</v>
      </c>
      <c r="C185" s="19" t="s">
        <v>1864</v>
      </c>
      <c r="D185" s="19" t="s">
        <v>1744</v>
      </c>
      <c r="E185" s="19" t="s">
        <v>1824</v>
      </c>
      <c r="F185" s="63">
        <v>0</v>
      </c>
      <c r="G185" s="17" t="str">
        <f>IF(ISERROR(VLOOKUP(E185,'Range Midpoints'!$A$2:$C$13,2)),0,VLOOKUP(E185,'Range Midpoints'!$A$2:$C$13,2))</f>
        <v>100-249</v>
      </c>
      <c r="H185" s="28">
        <f>IF(ISERROR(VLOOKUP(E185,'Range Midpoints'!$A$2:$C$13,3)),0,VLOOKUP(E185,'Range Midpoints'!$A$2:$C$13,3))</f>
        <v>175</v>
      </c>
      <c r="J185" s="9"/>
      <c r="K185" s="6" t="s">
        <v>1833</v>
      </c>
      <c r="L185" s="6" t="s">
        <v>3288</v>
      </c>
      <c r="M185" s="29">
        <v>0</v>
      </c>
      <c r="N185" s="30">
        <v>10</v>
      </c>
      <c r="O185" s="29"/>
      <c r="P185" s="30"/>
      <c r="Q185" s="29"/>
      <c r="R185" s="30"/>
      <c r="S185" s="29"/>
      <c r="T185" s="31"/>
    </row>
    <row r="186" spans="1:20">
      <c r="A186" t="str">
        <f t="shared" si="2"/>
        <v>12095</v>
      </c>
      <c r="B186" s="19" t="s">
        <v>1863</v>
      </c>
      <c r="C186" s="19" t="s">
        <v>1794</v>
      </c>
      <c r="D186" s="19" t="s">
        <v>1745</v>
      </c>
      <c r="E186" s="19" t="s">
        <v>1788</v>
      </c>
      <c r="F186" s="63">
        <v>63</v>
      </c>
      <c r="G186" s="17">
        <f>IF(ISERROR(VLOOKUP(E186,'Range Midpoints'!$A$2:$C$13,2)),0,VLOOKUP(E186,'Range Midpoints'!$A$2:$C$13,2))</f>
        <v>0</v>
      </c>
      <c r="H186" s="28">
        <f>IF(ISERROR(VLOOKUP(E186,'Range Midpoints'!$A$2:$C$13,3)),0,VLOOKUP(E186,'Range Midpoints'!$A$2:$C$13,3))</f>
        <v>0</v>
      </c>
      <c r="J186" s="9"/>
      <c r="K186" s="6" t="s">
        <v>1868</v>
      </c>
      <c r="L186" s="6" t="s">
        <v>3300</v>
      </c>
      <c r="M186" s="29"/>
      <c r="N186" s="30"/>
      <c r="O186" s="29">
        <v>0</v>
      </c>
      <c r="P186" s="30">
        <v>10</v>
      </c>
      <c r="Q186" s="29"/>
      <c r="R186" s="30"/>
      <c r="S186" s="29"/>
      <c r="T186" s="31"/>
    </row>
    <row r="187" spans="1:20">
      <c r="A187" t="str">
        <f t="shared" si="2"/>
        <v>12095</v>
      </c>
      <c r="B187" s="19" t="s">
        <v>1863</v>
      </c>
      <c r="C187" s="19" t="s">
        <v>1794</v>
      </c>
      <c r="D187" s="19" t="s">
        <v>1746</v>
      </c>
      <c r="E187" s="19" t="s">
        <v>1771</v>
      </c>
      <c r="F187" s="63">
        <v>0</v>
      </c>
      <c r="G187" s="17" t="str">
        <f>IF(ISERROR(VLOOKUP(E187,'Range Midpoints'!$A$2:$C$13,2)),0,VLOOKUP(E187,'Range Midpoints'!$A$2:$C$13,2))</f>
        <v>0-19</v>
      </c>
      <c r="H187" s="28">
        <f>IF(ISERROR(VLOOKUP(E187,'Range Midpoints'!$A$2:$C$13,3)),0,VLOOKUP(E187,'Range Midpoints'!$A$2:$C$13,3))</f>
        <v>10</v>
      </c>
      <c r="J187" s="9"/>
      <c r="K187" s="6" t="s">
        <v>1869</v>
      </c>
      <c r="L187" s="6" t="s">
        <v>3301</v>
      </c>
      <c r="M187" s="29"/>
      <c r="N187" s="30"/>
      <c r="O187" s="29">
        <v>0</v>
      </c>
      <c r="P187" s="30">
        <v>60</v>
      </c>
      <c r="Q187" s="29"/>
      <c r="R187" s="30"/>
      <c r="S187" s="29"/>
      <c r="T187" s="31"/>
    </row>
    <row r="188" spans="1:20">
      <c r="A188" t="str">
        <f t="shared" si="2"/>
        <v>12095</v>
      </c>
      <c r="B188" s="19" t="s">
        <v>1863</v>
      </c>
      <c r="C188" s="19" t="s">
        <v>1794</v>
      </c>
      <c r="D188" s="19" t="s">
        <v>1747</v>
      </c>
      <c r="E188" s="19" t="s">
        <v>1775</v>
      </c>
      <c r="F188" s="63">
        <v>0</v>
      </c>
      <c r="G188" s="17" t="str">
        <f>IF(ISERROR(VLOOKUP(E188,'Range Midpoints'!$A$2:$C$13,2)),0,VLOOKUP(E188,'Range Midpoints'!$A$2:$C$13,2))</f>
        <v>20-99</v>
      </c>
      <c r="H188" s="28">
        <f>IF(ISERROR(VLOOKUP(E188,'Range Midpoints'!$A$2:$C$13,3)),0,VLOOKUP(E188,'Range Midpoints'!$A$2:$C$13,3))</f>
        <v>60</v>
      </c>
      <c r="J188" s="9"/>
      <c r="K188" s="6" t="s">
        <v>1911</v>
      </c>
      <c r="L188" s="6" t="s">
        <v>3318</v>
      </c>
      <c r="M188" s="29"/>
      <c r="N188" s="30"/>
      <c r="O188" s="29">
        <v>0</v>
      </c>
      <c r="P188" s="30">
        <v>60</v>
      </c>
      <c r="Q188" s="29"/>
      <c r="R188" s="30"/>
      <c r="S188" s="29"/>
      <c r="T188" s="31"/>
    </row>
    <row r="189" spans="1:20">
      <c r="A189" t="str">
        <f t="shared" si="2"/>
        <v>12095</v>
      </c>
      <c r="B189" s="19" t="s">
        <v>1863</v>
      </c>
      <c r="C189" s="19" t="s">
        <v>1794</v>
      </c>
      <c r="D189" s="19" t="s">
        <v>1744</v>
      </c>
      <c r="E189" s="19" t="s">
        <v>1775</v>
      </c>
      <c r="F189" s="63">
        <v>0</v>
      </c>
      <c r="G189" s="17" t="str">
        <f>IF(ISERROR(VLOOKUP(E189,'Range Midpoints'!$A$2:$C$13,2)),0,VLOOKUP(E189,'Range Midpoints'!$A$2:$C$13,2))</f>
        <v>20-99</v>
      </c>
      <c r="H189" s="28">
        <f>IF(ISERROR(VLOOKUP(E189,'Range Midpoints'!$A$2:$C$13,3)),0,VLOOKUP(E189,'Range Midpoints'!$A$2:$C$13,3))</f>
        <v>60</v>
      </c>
      <c r="J189" s="9"/>
      <c r="K189" s="6" t="s">
        <v>1873</v>
      </c>
      <c r="L189" s="6" t="s">
        <v>3320</v>
      </c>
      <c r="M189" s="29">
        <v>0</v>
      </c>
      <c r="N189" s="30">
        <v>60</v>
      </c>
      <c r="O189" s="29"/>
      <c r="P189" s="30"/>
      <c r="Q189" s="29"/>
      <c r="R189" s="30"/>
      <c r="S189" s="29"/>
      <c r="T189" s="31"/>
    </row>
    <row r="190" spans="1:20">
      <c r="A190" t="str">
        <f t="shared" si="2"/>
        <v>12099</v>
      </c>
      <c r="B190" s="19" t="s">
        <v>1863</v>
      </c>
      <c r="C190" s="19" t="s">
        <v>1796</v>
      </c>
      <c r="D190" s="19" t="s">
        <v>1744</v>
      </c>
      <c r="E190" s="19" t="s">
        <v>1771</v>
      </c>
      <c r="F190" s="63">
        <v>0</v>
      </c>
      <c r="G190" s="17" t="str">
        <f>IF(ISERROR(VLOOKUP(E190,'Range Midpoints'!$A$2:$C$13,2)),0,VLOOKUP(E190,'Range Midpoints'!$A$2:$C$13,2))</f>
        <v>0-19</v>
      </c>
      <c r="H190" s="28">
        <f>IF(ISERROR(VLOOKUP(E190,'Range Midpoints'!$A$2:$C$13,3)),0,VLOOKUP(E190,'Range Midpoints'!$A$2:$C$13,3))</f>
        <v>10</v>
      </c>
      <c r="J190" s="9"/>
      <c r="K190" s="6" t="s">
        <v>1912</v>
      </c>
      <c r="L190" s="6" t="s">
        <v>3322</v>
      </c>
      <c r="M190" s="29"/>
      <c r="N190" s="30"/>
      <c r="O190" s="29">
        <v>0</v>
      </c>
      <c r="P190" s="30">
        <v>60</v>
      </c>
      <c r="Q190" s="29"/>
      <c r="R190" s="30"/>
      <c r="S190" s="29"/>
      <c r="T190" s="31"/>
    </row>
    <row r="191" spans="1:20">
      <c r="A191" t="str">
        <f t="shared" si="2"/>
        <v>12099</v>
      </c>
      <c r="B191" s="19" t="s">
        <v>1863</v>
      </c>
      <c r="C191" s="19" t="s">
        <v>1796</v>
      </c>
      <c r="D191" s="19" t="s">
        <v>1745</v>
      </c>
      <c r="E191" s="19" t="s">
        <v>1771</v>
      </c>
      <c r="F191" s="63">
        <v>0</v>
      </c>
      <c r="G191" s="17" t="str">
        <f>IF(ISERROR(VLOOKUP(E191,'Range Midpoints'!$A$2:$C$13,2)),0,VLOOKUP(E191,'Range Midpoints'!$A$2:$C$13,2))</f>
        <v>0-19</v>
      </c>
      <c r="H191" s="28">
        <f>IF(ISERROR(VLOOKUP(E191,'Range Midpoints'!$A$2:$C$13,3)),0,VLOOKUP(E191,'Range Midpoints'!$A$2:$C$13,3))</f>
        <v>10</v>
      </c>
      <c r="J191" s="9"/>
      <c r="K191" s="6" t="s">
        <v>1916</v>
      </c>
      <c r="L191" s="6" t="s">
        <v>3345</v>
      </c>
      <c r="M191" s="29">
        <v>0</v>
      </c>
      <c r="N191" s="30">
        <v>60</v>
      </c>
      <c r="O191" s="29">
        <v>0</v>
      </c>
      <c r="P191" s="30">
        <v>10</v>
      </c>
      <c r="Q191" s="29"/>
      <c r="R191" s="30"/>
      <c r="S191" s="29"/>
      <c r="T191" s="31"/>
    </row>
    <row r="192" spans="1:20">
      <c r="A192" t="str">
        <f t="shared" si="2"/>
        <v>12099</v>
      </c>
      <c r="B192" s="19" t="s">
        <v>1863</v>
      </c>
      <c r="C192" s="19" t="s">
        <v>1796</v>
      </c>
      <c r="D192" s="19" t="s">
        <v>1746</v>
      </c>
      <c r="E192" s="19" t="s">
        <v>1771</v>
      </c>
      <c r="F192" s="63">
        <v>0</v>
      </c>
      <c r="G192" s="17" t="str">
        <f>IF(ISERROR(VLOOKUP(E192,'Range Midpoints'!$A$2:$C$13,2)),0,VLOOKUP(E192,'Range Midpoints'!$A$2:$C$13,2))</f>
        <v>0-19</v>
      </c>
      <c r="H192" s="28">
        <f>IF(ISERROR(VLOOKUP(E192,'Range Midpoints'!$A$2:$C$13,3)),0,VLOOKUP(E192,'Range Midpoints'!$A$2:$C$13,3))</f>
        <v>10</v>
      </c>
      <c r="J192" s="9"/>
      <c r="K192" s="6" t="s">
        <v>1918</v>
      </c>
      <c r="L192" s="6" t="s">
        <v>3349</v>
      </c>
      <c r="M192" s="29">
        <v>0</v>
      </c>
      <c r="N192" s="30">
        <v>10</v>
      </c>
      <c r="O192" s="29"/>
      <c r="P192" s="30"/>
      <c r="Q192" s="29"/>
      <c r="R192" s="30"/>
      <c r="S192" s="29"/>
      <c r="T192" s="31"/>
    </row>
    <row r="193" spans="1:20">
      <c r="A193" t="str">
        <f t="shared" si="2"/>
        <v>12099</v>
      </c>
      <c r="B193" s="19" t="s">
        <v>1863</v>
      </c>
      <c r="C193" s="19" t="s">
        <v>1796</v>
      </c>
      <c r="D193" s="19" t="s">
        <v>1747</v>
      </c>
      <c r="E193" s="19" t="s">
        <v>1771</v>
      </c>
      <c r="F193" s="63">
        <v>0</v>
      </c>
      <c r="G193" s="17" t="str">
        <f>IF(ISERROR(VLOOKUP(E193,'Range Midpoints'!$A$2:$C$13,2)),0,VLOOKUP(E193,'Range Midpoints'!$A$2:$C$13,2))</f>
        <v>0-19</v>
      </c>
      <c r="H193" s="28">
        <f>IF(ISERROR(VLOOKUP(E193,'Range Midpoints'!$A$2:$C$13,3)),0,VLOOKUP(E193,'Range Midpoints'!$A$2:$C$13,3))</f>
        <v>10</v>
      </c>
      <c r="J193" s="9"/>
      <c r="K193" s="6" t="s">
        <v>1967</v>
      </c>
      <c r="L193" s="6" t="s">
        <v>3351</v>
      </c>
      <c r="M193" s="29"/>
      <c r="N193" s="30"/>
      <c r="O193" s="29">
        <v>0</v>
      </c>
      <c r="P193" s="30">
        <v>175</v>
      </c>
      <c r="Q193" s="29"/>
      <c r="R193" s="30"/>
      <c r="S193" s="29"/>
      <c r="T193" s="31"/>
    </row>
    <row r="194" spans="1:20">
      <c r="A194" t="str">
        <f t="shared" si="2"/>
        <v>12101</v>
      </c>
      <c r="B194" s="19" t="s">
        <v>1863</v>
      </c>
      <c r="C194" s="19" t="s">
        <v>1797</v>
      </c>
      <c r="D194" s="19" t="s">
        <v>1745</v>
      </c>
      <c r="E194" s="19" t="s">
        <v>1771</v>
      </c>
      <c r="F194" s="63">
        <v>0</v>
      </c>
      <c r="G194" s="17" t="str">
        <f>IF(ISERROR(VLOOKUP(E194,'Range Midpoints'!$A$2:$C$13,2)),0,VLOOKUP(E194,'Range Midpoints'!$A$2:$C$13,2))</f>
        <v>0-19</v>
      </c>
      <c r="H194" s="28">
        <f>IF(ISERROR(VLOOKUP(E194,'Range Midpoints'!$A$2:$C$13,3)),0,VLOOKUP(E194,'Range Midpoints'!$A$2:$C$13,3))</f>
        <v>10</v>
      </c>
      <c r="J194" s="6" t="s">
        <v>1694</v>
      </c>
      <c r="K194" s="7"/>
      <c r="L194" s="7"/>
      <c r="M194" s="29">
        <v>461</v>
      </c>
      <c r="N194" s="30">
        <v>655</v>
      </c>
      <c r="O194" s="29">
        <v>1797</v>
      </c>
      <c r="P194" s="30">
        <v>1220</v>
      </c>
      <c r="Q194" s="29">
        <v>0</v>
      </c>
      <c r="R194" s="30">
        <v>295</v>
      </c>
      <c r="S194" s="29">
        <v>751</v>
      </c>
      <c r="T194" s="31">
        <v>0</v>
      </c>
    </row>
    <row r="195" spans="1:20">
      <c r="A195" t="str">
        <f t="shared" si="2"/>
        <v>12103</v>
      </c>
      <c r="B195" s="19" t="s">
        <v>1863</v>
      </c>
      <c r="C195" s="19" t="s">
        <v>1798</v>
      </c>
      <c r="D195" s="19" t="s">
        <v>1747</v>
      </c>
      <c r="E195" s="19" t="s">
        <v>1788</v>
      </c>
      <c r="F195" s="63">
        <v>32</v>
      </c>
      <c r="G195" s="17">
        <f>IF(ISERROR(VLOOKUP(E195,'Range Midpoints'!$A$2:$C$13,2)),0,VLOOKUP(E195,'Range Midpoints'!$A$2:$C$13,2))</f>
        <v>0</v>
      </c>
      <c r="H195" s="28">
        <f>IF(ISERROR(VLOOKUP(E195,'Range Midpoints'!$A$2:$C$13,3)),0,VLOOKUP(E195,'Range Midpoints'!$A$2:$C$13,3))</f>
        <v>0</v>
      </c>
      <c r="J195" s="6" t="s">
        <v>1919</v>
      </c>
      <c r="K195" s="6" t="s">
        <v>1772</v>
      </c>
      <c r="L195" s="6" t="s">
        <v>3355</v>
      </c>
      <c r="M195" s="29">
        <v>0</v>
      </c>
      <c r="N195" s="30">
        <v>175</v>
      </c>
      <c r="O195" s="29">
        <v>0</v>
      </c>
      <c r="P195" s="30">
        <v>10</v>
      </c>
      <c r="Q195" s="29"/>
      <c r="R195" s="30"/>
      <c r="S195" s="29"/>
      <c r="T195" s="31"/>
    </row>
    <row r="196" spans="1:20">
      <c r="A196" t="str">
        <f t="shared" si="2"/>
        <v>12105</v>
      </c>
      <c r="B196" s="19" t="s">
        <v>1863</v>
      </c>
      <c r="C196" s="19" t="s">
        <v>1865</v>
      </c>
      <c r="D196" s="19" t="s">
        <v>1745</v>
      </c>
      <c r="E196" s="19" t="s">
        <v>1775</v>
      </c>
      <c r="F196" s="63">
        <v>0</v>
      </c>
      <c r="G196" s="17" t="str">
        <f>IF(ISERROR(VLOOKUP(E196,'Range Midpoints'!$A$2:$C$13,2)),0,VLOOKUP(E196,'Range Midpoints'!$A$2:$C$13,2))</f>
        <v>20-99</v>
      </c>
      <c r="H196" s="28">
        <f>IF(ISERROR(VLOOKUP(E196,'Range Midpoints'!$A$2:$C$13,3)),0,VLOOKUP(E196,'Range Midpoints'!$A$2:$C$13,3))</f>
        <v>60</v>
      </c>
      <c r="J196" s="9"/>
      <c r="K196" s="6" t="s">
        <v>1840</v>
      </c>
      <c r="L196" s="6" t="s">
        <v>3362</v>
      </c>
      <c r="M196" s="29"/>
      <c r="N196" s="30"/>
      <c r="O196" s="29">
        <v>0</v>
      </c>
      <c r="P196" s="30">
        <v>10</v>
      </c>
      <c r="Q196" s="29"/>
      <c r="R196" s="30"/>
      <c r="S196" s="29"/>
      <c r="T196" s="31"/>
    </row>
    <row r="197" spans="1:20">
      <c r="A197" t="str">
        <f t="shared" si="2"/>
        <v>12109</v>
      </c>
      <c r="B197" s="19" t="s">
        <v>1863</v>
      </c>
      <c r="C197" s="19" t="s">
        <v>1799</v>
      </c>
      <c r="D197" s="19" t="s">
        <v>1744</v>
      </c>
      <c r="E197" s="19" t="s">
        <v>1771</v>
      </c>
      <c r="F197" s="63">
        <v>0</v>
      </c>
      <c r="G197" s="17" t="str">
        <f>IF(ISERROR(VLOOKUP(E197,'Range Midpoints'!$A$2:$C$13,2)),0,VLOOKUP(E197,'Range Midpoints'!$A$2:$C$13,2))</f>
        <v>0-19</v>
      </c>
      <c r="H197" s="28">
        <f>IF(ISERROR(VLOOKUP(E197,'Range Midpoints'!$A$2:$C$13,3)),0,VLOOKUP(E197,'Range Midpoints'!$A$2:$C$13,3))</f>
        <v>10</v>
      </c>
      <c r="J197" s="9"/>
      <c r="K197" s="6" t="s">
        <v>1774</v>
      </c>
      <c r="L197" s="6" t="s">
        <v>3364</v>
      </c>
      <c r="M197" s="29"/>
      <c r="N197" s="30"/>
      <c r="O197" s="29"/>
      <c r="P197" s="30"/>
      <c r="Q197" s="29"/>
      <c r="R197" s="30"/>
      <c r="S197" s="29">
        <v>0</v>
      </c>
      <c r="T197" s="31">
        <v>10</v>
      </c>
    </row>
    <row r="198" spans="1:20">
      <c r="A198" t="str">
        <f t="shared" ref="A198:A261" si="3">CONCATENATE(B198,C198)</f>
        <v>12109</v>
      </c>
      <c r="B198" s="19" t="s">
        <v>1863</v>
      </c>
      <c r="C198" s="19" t="s">
        <v>1799</v>
      </c>
      <c r="D198" s="19" t="s">
        <v>1746</v>
      </c>
      <c r="E198" s="19" t="s">
        <v>1771</v>
      </c>
      <c r="F198" s="63">
        <v>0</v>
      </c>
      <c r="G198" s="17" t="str">
        <f>IF(ISERROR(VLOOKUP(E198,'Range Midpoints'!$A$2:$C$13,2)),0,VLOOKUP(E198,'Range Midpoints'!$A$2:$C$13,2))</f>
        <v>0-19</v>
      </c>
      <c r="H198" s="28">
        <f>IF(ISERROR(VLOOKUP(E198,'Range Midpoints'!$A$2:$C$13,3)),0,VLOOKUP(E198,'Range Midpoints'!$A$2:$C$13,3))</f>
        <v>10</v>
      </c>
      <c r="J198" s="9"/>
      <c r="K198" s="6" t="s">
        <v>1820</v>
      </c>
      <c r="L198" s="6" t="s">
        <v>3366</v>
      </c>
      <c r="M198" s="29">
        <v>0</v>
      </c>
      <c r="N198" s="30">
        <v>60</v>
      </c>
      <c r="O198" s="29">
        <v>0</v>
      </c>
      <c r="P198" s="30">
        <v>175</v>
      </c>
      <c r="Q198" s="29"/>
      <c r="R198" s="30"/>
      <c r="S198" s="29"/>
      <c r="T198" s="31"/>
    </row>
    <row r="199" spans="1:20">
      <c r="A199" t="str">
        <f t="shared" si="3"/>
        <v>12113</v>
      </c>
      <c r="B199" s="19" t="s">
        <v>1863</v>
      </c>
      <c r="C199" s="19" t="s">
        <v>1800</v>
      </c>
      <c r="D199" s="19" t="s">
        <v>1744</v>
      </c>
      <c r="E199" s="19" t="s">
        <v>1771</v>
      </c>
      <c r="F199" s="63">
        <v>0</v>
      </c>
      <c r="G199" s="17" t="str">
        <f>IF(ISERROR(VLOOKUP(E199,'Range Midpoints'!$A$2:$C$13,2)),0,VLOOKUP(E199,'Range Midpoints'!$A$2:$C$13,2))</f>
        <v>0-19</v>
      </c>
      <c r="H199" s="28">
        <f>IF(ISERROR(VLOOKUP(E199,'Range Midpoints'!$A$2:$C$13,3)),0,VLOOKUP(E199,'Range Midpoints'!$A$2:$C$13,3))</f>
        <v>10</v>
      </c>
      <c r="J199" s="9"/>
      <c r="K199" s="6" t="s">
        <v>1841</v>
      </c>
      <c r="L199" s="6" t="s">
        <v>3368</v>
      </c>
      <c r="M199" s="29"/>
      <c r="N199" s="30"/>
      <c r="O199" s="29">
        <v>0</v>
      </c>
      <c r="P199" s="30">
        <v>10</v>
      </c>
      <c r="Q199" s="29"/>
      <c r="R199" s="30"/>
      <c r="S199" s="29"/>
      <c r="T199" s="31"/>
    </row>
    <row r="200" spans="1:20">
      <c r="A200" t="str">
        <f t="shared" si="3"/>
        <v>12115</v>
      </c>
      <c r="B200" s="19" t="s">
        <v>1863</v>
      </c>
      <c r="C200" s="19" t="s">
        <v>1801</v>
      </c>
      <c r="D200" s="19" t="s">
        <v>1744</v>
      </c>
      <c r="E200" s="19" t="s">
        <v>1771</v>
      </c>
      <c r="F200" s="63">
        <v>0</v>
      </c>
      <c r="G200" s="17" t="str">
        <f>IF(ISERROR(VLOOKUP(E200,'Range Midpoints'!$A$2:$C$13,2)),0,VLOOKUP(E200,'Range Midpoints'!$A$2:$C$13,2))</f>
        <v>0-19</v>
      </c>
      <c r="H200" s="28">
        <f>IF(ISERROR(VLOOKUP(E200,'Range Midpoints'!$A$2:$C$13,3)),0,VLOOKUP(E200,'Range Midpoints'!$A$2:$C$13,3))</f>
        <v>10</v>
      </c>
      <c r="J200" s="9"/>
      <c r="K200" s="6" t="s">
        <v>1826</v>
      </c>
      <c r="L200" s="6" t="s">
        <v>3375</v>
      </c>
      <c r="M200" s="29">
        <v>0</v>
      </c>
      <c r="N200" s="30">
        <v>10</v>
      </c>
      <c r="O200" s="29"/>
      <c r="P200" s="30"/>
      <c r="Q200" s="29"/>
      <c r="R200" s="30"/>
      <c r="S200" s="29"/>
      <c r="T200" s="31"/>
    </row>
    <row r="201" spans="1:20">
      <c r="A201" t="str">
        <f t="shared" si="3"/>
        <v>12117</v>
      </c>
      <c r="B201" s="19" t="s">
        <v>1863</v>
      </c>
      <c r="C201" s="19" t="s">
        <v>1802</v>
      </c>
      <c r="D201" s="19" t="s">
        <v>1744</v>
      </c>
      <c r="E201" s="19" t="s">
        <v>1771</v>
      </c>
      <c r="F201" s="63">
        <v>0</v>
      </c>
      <c r="G201" s="17" t="str">
        <f>IF(ISERROR(VLOOKUP(E201,'Range Midpoints'!$A$2:$C$13,2)),0,VLOOKUP(E201,'Range Midpoints'!$A$2:$C$13,2))</f>
        <v>0-19</v>
      </c>
      <c r="H201" s="28">
        <f>IF(ISERROR(VLOOKUP(E201,'Range Midpoints'!$A$2:$C$13,3)),0,VLOOKUP(E201,'Range Midpoints'!$A$2:$C$13,3))</f>
        <v>10</v>
      </c>
      <c r="J201" s="9"/>
      <c r="K201" s="6" t="s">
        <v>1778</v>
      </c>
      <c r="L201" s="6" t="s">
        <v>3379</v>
      </c>
      <c r="M201" s="29">
        <v>0</v>
      </c>
      <c r="N201" s="30">
        <v>175</v>
      </c>
      <c r="O201" s="29">
        <v>0</v>
      </c>
      <c r="P201" s="30">
        <v>60</v>
      </c>
      <c r="Q201" s="29"/>
      <c r="R201" s="30"/>
      <c r="S201" s="29">
        <v>0</v>
      </c>
      <c r="T201" s="31">
        <v>175</v>
      </c>
    </row>
    <row r="202" spans="1:20">
      <c r="A202" t="str">
        <f t="shared" si="3"/>
        <v>12117</v>
      </c>
      <c r="B202" s="19" t="s">
        <v>1863</v>
      </c>
      <c r="C202" s="19" t="s">
        <v>1802</v>
      </c>
      <c r="D202" s="19" t="s">
        <v>1745</v>
      </c>
      <c r="E202" s="19" t="s">
        <v>1771</v>
      </c>
      <c r="F202" s="63">
        <v>0</v>
      </c>
      <c r="G202" s="17" t="str">
        <f>IF(ISERROR(VLOOKUP(E202,'Range Midpoints'!$A$2:$C$13,2)),0,VLOOKUP(E202,'Range Midpoints'!$A$2:$C$13,2))</f>
        <v>0-19</v>
      </c>
      <c r="H202" s="28">
        <f>IF(ISERROR(VLOOKUP(E202,'Range Midpoints'!$A$2:$C$13,3)),0,VLOOKUP(E202,'Range Midpoints'!$A$2:$C$13,3))</f>
        <v>10</v>
      </c>
      <c r="J202" s="9"/>
      <c r="K202" s="6" t="s">
        <v>1842</v>
      </c>
      <c r="L202" s="6" t="s">
        <v>3381</v>
      </c>
      <c r="M202" s="29">
        <v>0</v>
      </c>
      <c r="N202" s="30">
        <v>175</v>
      </c>
      <c r="O202" s="29">
        <v>0</v>
      </c>
      <c r="P202" s="30">
        <v>750</v>
      </c>
      <c r="Q202" s="29">
        <v>0</v>
      </c>
      <c r="R202" s="30">
        <v>10</v>
      </c>
      <c r="S202" s="29">
        <v>0</v>
      </c>
      <c r="T202" s="31">
        <v>175</v>
      </c>
    </row>
    <row r="203" spans="1:20">
      <c r="A203" t="str">
        <f t="shared" si="3"/>
        <v>12117</v>
      </c>
      <c r="B203" s="19" t="s">
        <v>1863</v>
      </c>
      <c r="C203" s="19" t="s">
        <v>1802</v>
      </c>
      <c r="D203" s="19" t="s">
        <v>1747</v>
      </c>
      <c r="E203" s="19" t="s">
        <v>1771</v>
      </c>
      <c r="F203" s="63">
        <v>0</v>
      </c>
      <c r="G203" s="17" t="str">
        <f>IF(ISERROR(VLOOKUP(E203,'Range Midpoints'!$A$2:$C$13,2)),0,VLOOKUP(E203,'Range Midpoints'!$A$2:$C$13,2))</f>
        <v>0-19</v>
      </c>
      <c r="H203" s="28">
        <f>IF(ISERROR(VLOOKUP(E203,'Range Midpoints'!$A$2:$C$13,3)),0,VLOOKUP(E203,'Range Midpoints'!$A$2:$C$13,3))</f>
        <v>10</v>
      </c>
      <c r="J203" s="9"/>
      <c r="K203" s="6" t="s">
        <v>1779</v>
      </c>
      <c r="L203" s="6" t="s">
        <v>3384</v>
      </c>
      <c r="M203" s="29"/>
      <c r="N203" s="30"/>
      <c r="O203" s="29">
        <v>0</v>
      </c>
      <c r="P203" s="30">
        <v>10</v>
      </c>
      <c r="Q203" s="29"/>
      <c r="R203" s="30"/>
      <c r="S203" s="29">
        <v>0</v>
      </c>
      <c r="T203" s="31">
        <v>175</v>
      </c>
    </row>
    <row r="204" spans="1:20">
      <c r="A204" t="str">
        <f t="shared" si="3"/>
        <v>12127</v>
      </c>
      <c r="B204" s="19" t="s">
        <v>1863</v>
      </c>
      <c r="C204" s="19" t="s">
        <v>1806</v>
      </c>
      <c r="D204" s="19" t="s">
        <v>1744</v>
      </c>
      <c r="E204" s="19" t="s">
        <v>1771</v>
      </c>
      <c r="F204" s="63">
        <v>0</v>
      </c>
      <c r="G204" s="17" t="str">
        <f>IF(ISERROR(VLOOKUP(E204,'Range Midpoints'!$A$2:$C$13,2)),0,VLOOKUP(E204,'Range Midpoints'!$A$2:$C$13,2))</f>
        <v>0-19</v>
      </c>
      <c r="H204" s="28">
        <f>IF(ISERROR(VLOOKUP(E204,'Range Midpoints'!$A$2:$C$13,3)),0,VLOOKUP(E204,'Range Midpoints'!$A$2:$C$13,3))</f>
        <v>10</v>
      </c>
      <c r="J204" s="9"/>
      <c r="K204" s="6" t="s">
        <v>1844</v>
      </c>
      <c r="L204" s="6" t="s">
        <v>3391</v>
      </c>
      <c r="M204" s="29"/>
      <c r="N204" s="30"/>
      <c r="O204" s="29">
        <v>0</v>
      </c>
      <c r="P204" s="30">
        <v>10</v>
      </c>
      <c r="Q204" s="29"/>
      <c r="R204" s="30"/>
      <c r="S204" s="29"/>
      <c r="T204" s="31"/>
    </row>
    <row r="205" spans="1:20">
      <c r="A205" t="str">
        <f t="shared" si="3"/>
        <v>12127</v>
      </c>
      <c r="B205" s="19" t="s">
        <v>1863</v>
      </c>
      <c r="C205" s="19" t="s">
        <v>1806</v>
      </c>
      <c r="D205" s="19" t="s">
        <v>1747</v>
      </c>
      <c r="E205" s="19" t="s">
        <v>1771</v>
      </c>
      <c r="F205" s="63">
        <v>0</v>
      </c>
      <c r="G205" s="17" t="str">
        <f>IF(ISERROR(VLOOKUP(E205,'Range Midpoints'!$A$2:$C$13,2)),0,VLOOKUP(E205,'Range Midpoints'!$A$2:$C$13,2))</f>
        <v>0-19</v>
      </c>
      <c r="H205" s="28">
        <f>IF(ISERROR(VLOOKUP(E205,'Range Midpoints'!$A$2:$C$13,3)),0,VLOOKUP(E205,'Range Midpoints'!$A$2:$C$13,3))</f>
        <v>10</v>
      </c>
      <c r="J205" s="9"/>
      <c r="K205" s="6" t="s">
        <v>1829</v>
      </c>
      <c r="L205" s="6" t="s">
        <v>3410</v>
      </c>
      <c r="M205" s="29"/>
      <c r="N205" s="30"/>
      <c r="O205" s="29">
        <v>0</v>
      </c>
      <c r="P205" s="30">
        <v>10</v>
      </c>
      <c r="Q205" s="29"/>
      <c r="R205" s="30"/>
      <c r="S205" s="29"/>
      <c r="T205" s="31"/>
    </row>
    <row r="206" spans="1:20">
      <c r="A206" t="str">
        <f t="shared" si="3"/>
        <v>13015</v>
      </c>
      <c r="B206" s="19" t="s">
        <v>1867</v>
      </c>
      <c r="C206" s="19" t="s">
        <v>1774</v>
      </c>
      <c r="D206" s="19" t="s">
        <v>1747</v>
      </c>
      <c r="E206" s="19" t="s">
        <v>1771</v>
      </c>
      <c r="F206" s="63">
        <v>0</v>
      </c>
      <c r="G206" s="17" t="str">
        <f>IF(ISERROR(VLOOKUP(E206,'Range Midpoints'!$A$2:$C$13,2)),0,VLOOKUP(E206,'Range Midpoints'!$A$2:$C$13,2))</f>
        <v>0-19</v>
      </c>
      <c r="H206" s="28">
        <f>IF(ISERROR(VLOOKUP(E206,'Range Midpoints'!$A$2:$C$13,3)),0,VLOOKUP(E206,'Range Midpoints'!$A$2:$C$13,3))</f>
        <v>10</v>
      </c>
      <c r="J206" s="9"/>
      <c r="K206" s="6" t="s">
        <v>1851</v>
      </c>
      <c r="L206" s="6" t="s">
        <v>3412</v>
      </c>
      <c r="M206" s="29"/>
      <c r="N206" s="30"/>
      <c r="O206" s="29"/>
      <c r="P206" s="30"/>
      <c r="Q206" s="29">
        <v>0</v>
      </c>
      <c r="R206" s="30">
        <v>175</v>
      </c>
      <c r="S206" s="29"/>
      <c r="T206" s="31"/>
    </row>
    <row r="207" spans="1:20">
      <c r="A207" t="str">
        <f t="shared" si="3"/>
        <v>13017</v>
      </c>
      <c r="B207" s="19" t="s">
        <v>1867</v>
      </c>
      <c r="C207" s="19" t="s">
        <v>1819</v>
      </c>
      <c r="D207" s="19" t="s">
        <v>1747</v>
      </c>
      <c r="E207" s="19" t="s">
        <v>1771</v>
      </c>
      <c r="F207" s="63">
        <v>0</v>
      </c>
      <c r="G207" s="17" t="str">
        <f>IF(ISERROR(VLOOKUP(E207,'Range Midpoints'!$A$2:$C$13,2)),0,VLOOKUP(E207,'Range Midpoints'!$A$2:$C$13,2))</f>
        <v>0-19</v>
      </c>
      <c r="H207" s="28">
        <f>IF(ISERROR(VLOOKUP(E207,'Range Midpoints'!$A$2:$C$13,3)),0,VLOOKUP(E207,'Range Midpoints'!$A$2:$C$13,3))</f>
        <v>10</v>
      </c>
      <c r="J207" s="9"/>
      <c r="K207" s="6" t="s">
        <v>1852</v>
      </c>
      <c r="L207" s="6" t="s">
        <v>3414</v>
      </c>
      <c r="M207" s="29"/>
      <c r="N207" s="30"/>
      <c r="O207" s="29">
        <v>31</v>
      </c>
      <c r="P207" s="30">
        <v>0</v>
      </c>
      <c r="Q207" s="29"/>
      <c r="R207" s="30"/>
      <c r="S207" s="29"/>
      <c r="T207" s="31"/>
    </row>
    <row r="208" spans="1:20">
      <c r="A208" t="str">
        <f t="shared" si="3"/>
        <v>13031</v>
      </c>
      <c r="B208" s="19" t="s">
        <v>1867</v>
      </c>
      <c r="C208" s="19" t="s">
        <v>1825</v>
      </c>
      <c r="D208" s="19" t="s">
        <v>1745</v>
      </c>
      <c r="E208" s="19" t="s">
        <v>1771</v>
      </c>
      <c r="F208" s="63">
        <v>0</v>
      </c>
      <c r="G208" s="17" t="str">
        <f>IF(ISERROR(VLOOKUP(E208,'Range Midpoints'!$A$2:$C$13,2)),0,VLOOKUP(E208,'Range Midpoints'!$A$2:$C$13,2))</f>
        <v>0-19</v>
      </c>
      <c r="H208" s="28">
        <f>IF(ISERROR(VLOOKUP(E208,'Range Midpoints'!$A$2:$C$13,3)),0,VLOOKUP(E208,'Range Midpoints'!$A$2:$C$13,3))</f>
        <v>10</v>
      </c>
      <c r="J208" s="9"/>
      <c r="K208" s="6" t="s">
        <v>1830</v>
      </c>
      <c r="L208" s="6" t="s">
        <v>3417</v>
      </c>
      <c r="M208" s="29"/>
      <c r="N208" s="30"/>
      <c r="O208" s="29">
        <v>0</v>
      </c>
      <c r="P208" s="30">
        <v>10</v>
      </c>
      <c r="Q208" s="29"/>
      <c r="R208" s="30"/>
      <c r="S208" s="29"/>
      <c r="T208" s="31"/>
    </row>
    <row r="209" spans="1:20">
      <c r="A209" t="str">
        <f t="shared" si="3"/>
        <v>13045</v>
      </c>
      <c r="B209" s="19" t="s">
        <v>1867</v>
      </c>
      <c r="C209" s="19" t="s">
        <v>1780</v>
      </c>
      <c r="D209" s="19" t="s">
        <v>1745</v>
      </c>
      <c r="E209" s="19" t="s">
        <v>1771</v>
      </c>
      <c r="F209" s="63">
        <v>0</v>
      </c>
      <c r="G209" s="17" t="str">
        <f>IF(ISERROR(VLOOKUP(E209,'Range Midpoints'!$A$2:$C$13,2)),0,VLOOKUP(E209,'Range Midpoints'!$A$2:$C$13,2))</f>
        <v>0-19</v>
      </c>
      <c r="H209" s="28">
        <f>IF(ISERROR(VLOOKUP(E209,'Range Midpoints'!$A$2:$C$13,3)),0,VLOOKUP(E209,'Range Midpoints'!$A$2:$C$13,3))</f>
        <v>10</v>
      </c>
      <c r="J209" s="9"/>
      <c r="K209" s="6" t="s">
        <v>1794</v>
      </c>
      <c r="L209" s="6" t="s">
        <v>3420</v>
      </c>
      <c r="M209" s="29">
        <v>0</v>
      </c>
      <c r="N209" s="30">
        <v>10</v>
      </c>
      <c r="O209" s="29"/>
      <c r="P209" s="30"/>
      <c r="Q209" s="29"/>
      <c r="R209" s="30"/>
      <c r="S209" s="29"/>
      <c r="T209" s="31"/>
    </row>
    <row r="210" spans="1:20">
      <c r="A210" t="str">
        <f t="shared" si="3"/>
        <v>13047</v>
      </c>
      <c r="B210" s="19" t="s">
        <v>1867</v>
      </c>
      <c r="C210" s="19" t="s">
        <v>1781</v>
      </c>
      <c r="D210" s="19" t="s">
        <v>1746</v>
      </c>
      <c r="E210" s="19" t="s">
        <v>1775</v>
      </c>
      <c r="F210" s="63">
        <v>0</v>
      </c>
      <c r="G210" s="17" t="str">
        <f>IF(ISERROR(VLOOKUP(E210,'Range Midpoints'!$A$2:$C$13,2)),0,VLOOKUP(E210,'Range Midpoints'!$A$2:$C$13,2))</f>
        <v>20-99</v>
      </c>
      <c r="H210" s="28">
        <f>IF(ISERROR(VLOOKUP(E210,'Range Midpoints'!$A$2:$C$13,3)),0,VLOOKUP(E210,'Range Midpoints'!$A$2:$C$13,3))</f>
        <v>60</v>
      </c>
      <c r="J210" s="9"/>
      <c r="K210" s="6" t="s">
        <v>1795</v>
      </c>
      <c r="L210" s="6" t="s">
        <v>3421</v>
      </c>
      <c r="M210" s="29">
        <v>0</v>
      </c>
      <c r="N210" s="30">
        <v>10</v>
      </c>
      <c r="O210" s="29">
        <v>75</v>
      </c>
      <c r="P210" s="30">
        <v>0</v>
      </c>
      <c r="Q210" s="29">
        <v>0</v>
      </c>
      <c r="R210" s="30">
        <v>10</v>
      </c>
      <c r="S210" s="29">
        <v>0</v>
      </c>
      <c r="T210" s="31">
        <v>60</v>
      </c>
    </row>
    <row r="211" spans="1:20">
      <c r="A211" t="str">
        <f t="shared" si="3"/>
        <v>13057</v>
      </c>
      <c r="B211" s="19" t="s">
        <v>1867</v>
      </c>
      <c r="C211" s="19" t="s">
        <v>1828</v>
      </c>
      <c r="D211" s="19" t="s">
        <v>1744</v>
      </c>
      <c r="E211" s="19" t="s">
        <v>1771</v>
      </c>
      <c r="F211" s="63">
        <v>0</v>
      </c>
      <c r="G211" s="17" t="str">
        <f>IF(ISERROR(VLOOKUP(E211,'Range Midpoints'!$A$2:$C$13,2)),0,VLOOKUP(E211,'Range Midpoints'!$A$2:$C$13,2))</f>
        <v>0-19</v>
      </c>
      <c r="H211" s="28">
        <f>IF(ISERROR(VLOOKUP(E211,'Range Midpoints'!$A$2:$C$13,3)),0,VLOOKUP(E211,'Range Midpoints'!$A$2:$C$13,3))</f>
        <v>10</v>
      </c>
      <c r="J211" s="9"/>
      <c r="K211" s="6" t="s">
        <v>1796</v>
      </c>
      <c r="L211" s="6" t="s">
        <v>3422</v>
      </c>
      <c r="M211" s="29"/>
      <c r="N211" s="30"/>
      <c r="O211" s="29"/>
      <c r="P211" s="30"/>
      <c r="Q211" s="29">
        <v>0</v>
      </c>
      <c r="R211" s="30">
        <v>10</v>
      </c>
      <c r="S211" s="29"/>
      <c r="T211" s="31"/>
    </row>
    <row r="212" spans="1:20">
      <c r="A212" t="str">
        <f t="shared" si="3"/>
        <v>13057</v>
      </c>
      <c r="B212" s="19" t="s">
        <v>1867</v>
      </c>
      <c r="C212" s="19" t="s">
        <v>1828</v>
      </c>
      <c r="D212" s="19" t="s">
        <v>1747</v>
      </c>
      <c r="E212" s="19" t="s">
        <v>1771</v>
      </c>
      <c r="F212" s="63">
        <v>0</v>
      </c>
      <c r="G212" s="17" t="str">
        <f>IF(ISERROR(VLOOKUP(E212,'Range Midpoints'!$A$2:$C$13,2)),0,VLOOKUP(E212,'Range Midpoints'!$A$2:$C$13,2))</f>
        <v>0-19</v>
      </c>
      <c r="H212" s="28">
        <f>IF(ISERROR(VLOOKUP(E212,'Range Midpoints'!$A$2:$C$13,3)),0,VLOOKUP(E212,'Range Midpoints'!$A$2:$C$13,3))</f>
        <v>10</v>
      </c>
      <c r="J212" s="9"/>
      <c r="K212" s="6" t="s">
        <v>1798</v>
      </c>
      <c r="L212" s="6" t="s">
        <v>3424</v>
      </c>
      <c r="M212" s="29"/>
      <c r="N212" s="30"/>
      <c r="O212" s="29"/>
      <c r="P212" s="30"/>
      <c r="Q212" s="29">
        <v>0</v>
      </c>
      <c r="R212" s="30">
        <v>60</v>
      </c>
      <c r="S212" s="29"/>
      <c r="T212" s="31"/>
    </row>
    <row r="213" spans="1:20">
      <c r="A213" t="str">
        <f t="shared" si="3"/>
        <v>13063</v>
      </c>
      <c r="B213" s="19" t="s">
        <v>1867</v>
      </c>
      <c r="C213" s="19" t="s">
        <v>1786</v>
      </c>
      <c r="D213" s="19" t="s">
        <v>1745</v>
      </c>
      <c r="E213" s="19" t="s">
        <v>1824</v>
      </c>
      <c r="F213" s="63">
        <v>0</v>
      </c>
      <c r="G213" s="17" t="str">
        <f>IF(ISERROR(VLOOKUP(E213,'Range Midpoints'!$A$2:$C$13,2)),0,VLOOKUP(E213,'Range Midpoints'!$A$2:$C$13,2))</f>
        <v>100-249</v>
      </c>
      <c r="H213" s="28">
        <f>IF(ISERROR(VLOOKUP(E213,'Range Midpoints'!$A$2:$C$13,3)),0,VLOOKUP(E213,'Range Midpoints'!$A$2:$C$13,3))</f>
        <v>175</v>
      </c>
      <c r="J213" s="9"/>
      <c r="K213" s="6" t="s">
        <v>1865</v>
      </c>
      <c r="L213" s="6" t="s">
        <v>3426</v>
      </c>
      <c r="M213" s="29"/>
      <c r="N213" s="30"/>
      <c r="O213" s="29">
        <v>0</v>
      </c>
      <c r="P213" s="30">
        <v>10</v>
      </c>
      <c r="Q213" s="29"/>
      <c r="R213" s="30"/>
      <c r="S213" s="29"/>
      <c r="T213" s="31"/>
    </row>
    <row r="214" spans="1:20">
      <c r="A214" t="str">
        <f t="shared" si="3"/>
        <v>13067</v>
      </c>
      <c r="B214" s="19" t="s">
        <v>1867</v>
      </c>
      <c r="C214" s="19" t="s">
        <v>1848</v>
      </c>
      <c r="D214" s="19" t="s">
        <v>1747</v>
      </c>
      <c r="E214" s="19" t="s">
        <v>1775</v>
      </c>
      <c r="F214" s="63">
        <v>0</v>
      </c>
      <c r="G214" s="17" t="str">
        <f>IF(ISERROR(VLOOKUP(E214,'Range Midpoints'!$A$2:$C$13,2)),0,VLOOKUP(E214,'Range Midpoints'!$A$2:$C$13,2))</f>
        <v>20-99</v>
      </c>
      <c r="H214" s="28">
        <f>IF(ISERROR(VLOOKUP(E214,'Range Midpoints'!$A$2:$C$13,3)),0,VLOOKUP(E214,'Range Midpoints'!$A$2:$C$13,3))</f>
        <v>60</v>
      </c>
      <c r="J214" s="9"/>
      <c r="K214" s="6" t="s">
        <v>1804</v>
      </c>
      <c r="L214" s="6" t="s">
        <v>3439</v>
      </c>
      <c r="M214" s="29"/>
      <c r="N214" s="30"/>
      <c r="O214" s="29"/>
      <c r="P214" s="30"/>
      <c r="Q214" s="29"/>
      <c r="R214" s="30"/>
      <c r="S214" s="29">
        <v>0</v>
      </c>
      <c r="T214" s="31">
        <v>60</v>
      </c>
    </row>
    <row r="215" spans="1:20">
      <c r="A215" t="str">
        <f t="shared" si="3"/>
        <v>13067</v>
      </c>
      <c r="B215" s="19" t="s">
        <v>1867</v>
      </c>
      <c r="C215" s="19" t="s">
        <v>1848</v>
      </c>
      <c r="D215" s="19" t="s">
        <v>1745</v>
      </c>
      <c r="E215" s="19" t="s">
        <v>1775</v>
      </c>
      <c r="F215" s="63">
        <v>0</v>
      </c>
      <c r="G215" s="17" t="str">
        <f>IF(ISERROR(VLOOKUP(E215,'Range Midpoints'!$A$2:$C$13,2)),0,VLOOKUP(E215,'Range Midpoints'!$A$2:$C$13,2))</f>
        <v>20-99</v>
      </c>
      <c r="H215" s="28">
        <f>IF(ISERROR(VLOOKUP(E215,'Range Midpoints'!$A$2:$C$13,3)),0,VLOOKUP(E215,'Range Midpoints'!$A$2:$C$13,3))</f>
        <v>60</v>
      </c>
      <c r="J215" s="9"/>
      <c r="K215" s="6" t="s">
        <v>1806</v>
      </c>
      <c r="L215" s="6" t="s">
        <v>3441</v>
      </c>
      <c r="M215" s="29">
        <v>0</v>
      </c>
      <c r="N215" s="30">
        <v>10</v>
      </c>
      <c r="O215" s="29">
        <v>0</v>
      </c>
      <c r="P215" s="30">
        <v>10</v>
      </c>
      <c r="Q215" s="29"/>
      <c r="R215" s="30"/>
      <c r="S215" s="29"/>
      <c r="T215" s="31"/>
    </row>
    <row r="216" spans="1:20">
      <c r="A216" t="str">
        <f t="shared" si="3"/>
        <v>13067</v>
      </c>
      <c r="B216" s="19" t="s">
        <v>1867</v>
      </c>
      <c r="C216" s="19" t="s">
        <v>1848</v>
      </c>
      <c r="D216" s="19" t="s">
        <v>1746</v>
      </c>
      <c r="E216" s="19" t="s">
        <v>1771</v>
      </c>
      <c r="F216" s="63">
        <v>0</v>
      </c>
      <c r="G216" s="17" t="str">
        <f>IF(ISERROR(VLOOKUP(E216,'Range Midpoints'!$A$2:$C$13,2)),0,VLOOKUP(E216,'Range Midpoints'!$A$2:$C$13,2))</f>
        <v>0-19</v>
      </c>
      <c r="H216" s="28">
        <f>IF(ISERROR(VLOOKUP(E216,'Range Midpoints'!$A$2:$C$13,3)),0,VLOOKUP(E216,'Range Midpoints'!$A$2:$C$13,3))</f>
        <v>10</v>
      </c>
      <c r="J216" s="9"/>
      <c r="K216" s="6" t="s">
        <v>1869</v>
      </c>
      <c r="L216" s="6" t="s">
        <v>3448</v>
      </c>
      <c r="M216" s="29">
        <v>0</v>
      </c>
      <c r="N216" s="30">
        <v>10</v>
      </c>
      <c r="O216" s="29"/>
      <c r="P216" s="30"/>
      <c r="Q216" s="29"/>
      <c r="R216" s="30"/>
      <c r="S216" s="29"/>
      <c r="T216" s="31"/>
    </row>
    <row r="217" spans="1:20">
      <c r="A217" t="str">
        <f t="shared" si="3"/>
        <v>13071</v>
      </c>
      <c r="B217" s="19" t="s">
        <v>1867</v>
      </c>
      <c r="C217" s="19" t="s">
        <v>1849</v>
      </c>
      <c r="D217" s="19" t="s">
        <v>1745</v>
      </c>
      <c r="E217" s="19" t="s">
        <v>1775</v>
      </c>
      <c r="F217" s="63">
        <v>0</v>
      </c>
      <c r="G217" s="17" t="str">
        <f>IF(ISERROR(VLOOKUP(E217,'Range Midpoints'!$A$2:$C$13,2)),0,VLOOKUP(E217,'Range Midpoints'!$A$2:$C$13,2))</f>
        <v>20-99</v>
      </c>
      <c r="H217" s="28">
        <f>IF(ISERROR(VLOOKUP(E217,'Range Midpoints'!$A$2:$C$13,3)),0,VLOOKUP(E217,'Range Midpoints'!$A$2:$C$13,3))</f>
        <v>60</v>
      </c>
      <c r="J217" s="9"/>
      <c r="K217" s="6" t="s">
        <v>1907</v>
      </c>
      <c r="L217" s="6" t="s">
        <v>3452</v>
      </c>
      <c r="M217" s="29">
        <v>0</v>
      </c>
      <c r="N217" s="30">
        <v>60</v>
      </c>
      <c r="O217" s="29">
        <v>0</v>
      </c>
      <c r="P217" s="30">
        <v>60</v>
      </c>
      <c r="Q217" s="29"/>
      <c r="R217" s="30"/>
      <c r="S217" s="29">
        <v>0</v>
      </c>
      <c r="T217" s="31">
        <v>10</v>
      </c>
    </row>
    <row r="218" spans="1:20">
      <c r="A218" t="str">
        <f t="shared" si="3"/>
        <v>13075</v>
      </c>
      <c r="B218" s="19" t="s">
        <v>1867</v>
      </c>
      <c r="C218" s="19" t="s">
        <v>1850</v>
      </c>
      <c r="D218" s="19" t="s">
        <v>1744</v>
      </c>
      <c r="E218" s="19" t="s">
        <v>1771</v>
      </c>
      <c r="F218" s="63">
        <v>0</v>
      </c>
      <c r="G218" s="17" t="str">
        <f>IF(ISERROR(VLOOKUP(E218,'Range Midpoints'!$A$2:$C$13,2)),0,VLOOKUP(E218,'Range Midpoints'!$A$2:$C$13,2))</f>
        <v>0-19</v>
      </c>
      <c r="H218" s="28">
        <f>IF(ISERROR(VLOOKUP(E218,'Range Midpoints'!$A$2:$C$13,3)),0,VLOOKUP(E218,'Range Midpoints'!$A$2:$C$13,3))</f>
        <v>10</v>
      </c>
      <c r="J218" s="9"/>
      <c r="K218" s="6" t="s">
        <v>1873</v>
      </c>
      <c r="L218" s="6" t="s">
        <v>3471</v>
      </c>
      <c r="M218" s="29"/>
      <c r="N218" s="30"/>
      <c r="O218" s="29">
        <v>0</v>
      </c>
      <c r="P218" s="30">
        <v>10</v>
      </c>
      <c r="Q218" s="29"/>
      <c r="R218" s="30"/>
      <c r="S218" s="29"/>
      <c r="T218" s="31"/>
    </row>
    <row r="219" spans="1:20">
      <c r="A219" t="str">
        <f t="shared" si="3"/>
        <v>13077</v>
      </c>
      <c r="B219" s="19" t="s">
        <v>1867</v>
      </c>
      <c r="C219" s="19" t="s">
        <v>1790</v>
      </c>
      <c r="D219" s="19" t="s">
        <v>1744</v>
      </c>
      <c r="E219" s="19" t="s">
        <v>1771</v>
      </c>
      <c r="F219" s="63">
        <v>0</v>
      </c>
      <c r="G219" s="17" t="str">
        <f>IF(ISERROR(VLOOKUP(E219,'Range Midpoints'!$A$2:$C$13,2)),0,VLOOKUP(E219,'Range Midpoints'!$A$2:$C$13,2))</f>
        <v>0-19</v>
      </c>
      <c r="H219" s="28">
        <f>IF(ISERROR(VLOOKUP(E219,'Range Midpoints'!$A$2:$C$13,3)),0,VLOOKUP(E219,'Range Midpoints'!$A$2:$C$13,3))</f>
        <v>10</v>
      </c>
      <c r="J219" s="9"/>
      <c r="K219" s="6" t="s">
        <v>1874</v>
      </c>
      <c r="L219" s="6" t="s">
        <v>3482</v>
      </c>
      <c r="M219" s="29"/>
      <c r="N219" s="30"/>
      <c r="O219" s="29">
        <v>0</v>
      </c>
      <c r="P219" s="30">
        <v>60</v>
      </c>
      <c r="Q219" s="29"/>
      <c r="R219" s="30"/>
      <c r="S219" s="29"/>
      <c r="T219" s="31"/>
    </row>
    <row r="220" spans="1:20">
      <c r="A220" t="str">
        <f t="shared" si="3"/>
        <v>13089</v>
      </c>
      <c r="B220" s="19" t="s">
        <v>1867</v>
      </c>
      <c r="C220" s="19" t="s">
        <v>1793</v>
      </c>
      <c r="D220" s="19" t="s">
        <v>1745</v>
      </c>
      <c r="E220" s="19" t="s">
        <v>1775</v>
      </c>
      <c r="F220" s="63">
        <v>0</v>
      </c>
      <c r="G220" s="17" t="str">
        <f>IF(ISERROR(VLOOKUP(E220,'Range Midpoints'!$A$2:$C$13,2)),0,VLOOKUP(E220,'Range Midpoints'!$A$2:$C$13,2))</f>
        <v>20-99</v>
      </c>
      <c r="H220" s="28">
        <f>IF(ISERROR(VLOOKUP(E220,'Range Midpoints'!$A$2:$C$13,3)),0,VLOOKUP(E220,'Range Midpoints'!$A$2:$C$13,3))</f>
        <v>60</v>
      </c>
      <c r="J220" s="9"/>
      <c r="K220" s="6" t="s">
        <v>1838</v>
      </c>
      <c r="L220" s="6" t="s">
        <v>3455</v>
      </c>
      <c r="M220" s="29"/>
      <c r="N220" s="30"/>
      <c r="O220" s="29">
        <v>0</v>
      </c>
      <c r="P220" s="30">
        <v>60</v>
      </c>
      <c r="Q220" s="29"/>
      <c r="R220" s="30"/>
      <c r="S220" s="29"/>
      <c r="T220" s="31"/>
    </row>
    <row r="221" spans="1:20">
      <c r="A221" t="str">
        <f t="shared" si="3"/>
        <v>13089</v>
      </c>
      <c r="B221" s="19" t="s">
        <v>1867</v>
      </c>
      <c r="C221" s="19" t="s">
        <v>1793</v>
      </c>
      <c r="D221" s="19" t="s">
        <v>1746</v>
      </c>
      <c r="E221" s="19" t="s">
        <v>1771</v>
      </c>
      <c r="F221" s="63">
        <v>0</v>
      </c>
      <c r="G221" s="17" t="str">
        <f>IF(ISERROR(VLOOKUP(E221,'Range Midpoints'!$A$2:$C$13,2)),0,VLOOKUP(E221,'Range Midpoints'!$A$2:$C$13,2))</f>
        <v>0-19</v>
      </c>
      <c r="H221" s="28">
        <f>IF(ISERROR(VLOOKUP(E221,'Range Midpoints'!$A$2:$C$13,3)),0,VLOOKUP(E221,'Range Midpoints'!$A$2:$C$13,3))</f>
        <v>10</v>
      </c>
      <c r="J221" s="6" t="s">
        <v>1695</v>
      </c>
      <c r="K221" s="7"/>
      <c r="L221" s="7"/>
      <c r="M221" s="29">
        <v>0</v>
      </c>
      <c r="N221" s="30">
        <v>695</v>
      </c>
      <c r="O221" s="29">
        <v>106</v>
      </c>
      <c r="P221" s="30">
        <v>1265</v>
      </c>
      <c r="Q221" s="29">
        <v>0</v>
      </c>
      <c r="R221" s="30">
        <v>265</v>
      </c>
      <c r="S221" s="29">
        <v>0</v>
      </c>
      <c r="T221" s="31">
        <v>665</v>
      </c>
    </row>
    <row r="222" spans="1:20">
      <c r="A222" t="str">
        <f t="shared" si="3"/>
        <v>13089</v>
      </c>
      <c r="B222" s="19" t="s">
        <v>1867</v>
      </c>
      <c r="C222" s="19" t="s">
        <v>1793</v>
      </c>
      <c r="D222" s="19" t="s">
        <v>1747</v>
      </c>
      <c r="E222" s="19" t="s">
        <v>1788</v>
      </c>
      <c r="F222" s="63">
        <v>25</v>
      </c>
      <c r="G222" s="17">
        <f>IF(ISERROR(VLOOKUP(E222,'Range Midpoints'!$A$2:$C$13,2)),0,VLOOKUP(E222,'Range Midpoints'!$A$2:$C$13,2))</f>
        <v>0</v>
      </c>
      <c r="H222" s="28">
        <f>IF(ISERROR(VLOOKUP(E222,'Range Midpoints'!$A$2:$C$13,3)),0,VLOOKUP(E222,'Range Midpoints'!$A$2:$C$13,3))</f>
        <v>0</v>
      </c>
      <c r="J222" s="6" t="s">
        <v>1923</v>
      </c>
      <c r="K222" s="6" t="s">
        <v>1817</v>
      </c>
      <c r="L222" s="6" t="s">
        <v>3494</v>
      </c>
      <c r="M222" s="29">
        <v>0</v>
      </c>
      <c r="N222" s="30">
        <v>10</v>
      </c>
      <c r="O222" s="29"/>
      <c r="P222" s="30"/>
      <c r="Q222" s="29"/>
      <c r="R222" s="30"/>
      <c r="S222" s="29"/>
      <c r="T222" s="31"/>
    </row>
    <row r="223" spans="1:20">
      <c r="A223" t="str">
        <f t="shared" si="3"/>
        <v>13097</v>
      </c>
      <c r="B223" s="19" t="s">
        <v>1867</v>
      </c>
      <c r="C223" s="19" t="s">
        <v>1795</v>
      </c>
      <c r="D223" s="19" t="s">
        <v>1747</v>
      </c>
      <c r="E223" s="19" t="s">
        <v>1771</v>
      </c>
      <c r="F223" s="63">
        <v>0</v>
      </c>
      <c r="G223" s="17" t="str">
        <f>IF(ISERROR(VLOOKUP(E223,'Range Midpoints'!$A$2:$C$13,2)),0,VLOOKUP(E223,'Range Midpoints'!$A$2:$C$13,2))</f>
        <v>0-19</v>
      </c>
      <c r="H223" s="28">
        <f>IF(ISERROR(VLOOKUP(E223,'Range Midpoints'!$A$2:$C$13,3)),0,VLOOKUP(E223,'Range Midpoints'!$A$2:$C$13,3))</f>
        <v>10</v>
      </c>
      <c r="J223" s="9"/>
      <c r="K223" s="6" t="s">
        <v>1818</v>
      </c>
      <c r="L223" s="6" t="s">
        <v>3499</v>
      </c>
      <c r="M223" s="29">
        <v>0</v>
      </c>
      <c r="N223" s="30">
        <v>10</v>
      </c>
      <c r="O223" s="29"/>
      <c r="P223" s="30"/>
      <c r="Q223" s="29"/>
      <c r="R223" s="30"/>
      <c r="S223" s="29"/>
      <c r="T223" s="31"/>
    </row>
    <row r="224" spans="1:20">
      <c r="A224" t="str">
        <f t="shared" si="3"/>
        <v>13115</v>
      </c>
      <c r="B224" s="19" t="s">
        <v>1867</v>
      </c>
      <c r="C224" s="19" t="s">
        <v>1801</v>
      </c>
      <c r="D224" s="19" t="s">
        <v>1747</v>
      </c>
      <c r="E224" s="19" t="s">
        <v>1775</v>
      </c>
      <c r="F224" s="63">
        <v>0</v>
      </c>
      <c r="G224" s="17" t="str">
        <f>IF(ISERROR(VLOOKUP(E224,'Range Midpoints'!$A$2:$C$13,2)),0,VLOOKUP(E224,'Range Midpoints'!$A$2:$C$13,2))</f>
        <v>20-99</v>
      </c>
      <c r="H224" s="28">
        <f>IF(ISERROR(VLOOKUP(E224,'Range Midpoints'!$A$2:$C$13,3)),0,VLOOKUP(E224,'Range Midpoints'!$A$2:$C$13,3))</f>
        <v>60</v>
      </c>
      <c r="J224" s="9"/>
      <c r="K224" s="6" t="s">
        <v>1776</v>
      </c>
      <c r="L224" s="6" t="s">
        <v>3509</v>
      </c>
      <c r="M224" s="29"/>
      <c r="N224" s="30"/>
      <c r="O224" s="29">
        <v>0</v>
      </c>
      <c r="P224" s="30">
        <v>10</v>
      </c>
      <c r="Q224" s="29"/>
      <c r="R224" s="30"/>
      <c r="S224" s="29"/>
      <c r="T224" s="31"/>
    </row>
    <row r="225" spans="1:20">
      <c r="A225" t="str">
        <f t="shared" si="3"/>
        <v>13115</v>
      </c>
      <c r="B225" s="19" t="s">
        <v>1867</v>
      </c>
      <c r="C225" s="19" t="s">
        <v>1801</v>
      </c>
      <c r="D225" s="19" t="s">
        <v>1744</v>
      </c>
      <c r="E225" s="19" t="s">
        <v>1771</v>
      </c>
      <c r="F225" s="63">
        <v>0</v>
      </c>
      <c r="G225" s="17" t="str">
        <f>IF(ISERROR(VLOOKUP(E225,'Range Midpoints'!$A$2:$C$13,2)),0,VLOOKUP(E225,'Range Midpoints'!$A$2:$C$13,2))</f>
        <v>0-19</v>
      </c>
      <c r="H225" s="28">
        <f>IF(ISERROR(VLOOKUP(E225,'Range Midpoints'!$A$2:$C$13,3)),0,VLOOKUP(E225,'Range Midpoints'!$A$2:$C$13,3))</f>
        <v>10</v>
      </c>
      <c r="J225" s="9"/>
      <c r="K225" s="6" t="s">
        <v>1826</v>
      </c>
      <c r="L225" s="6" t="s">
        <v>3514</v>
      </c>
      <c r="M225" s="29"/>
      <c r="N225" s="30"/>
      <c r="O225" s="29">
        <v>0</v>
      </c>
      <c r="P225" s="30">
        <v>10</v>
      </c>
      <c r="Q225" s="29"/>
      <c r="R225" s="30"/>
      <c r="S225" s="29"/>
      <c r="T225" s="31"/>
    </row>
    <row r="226" spans="1:20">
      <c r="A226" t="str">
        <f t="shared" si="3"/>
        <v>13115</v>
      </c>
      <c r="B226" s="19" t="s">
        <v>1867</v>
      </c>
      <c r="C226" s="19" t="s">
        <v>1801</v>
      </c>
      <c r="D226" s="19" t="s">
        <v>1745</v>
      </c>
      <c r="E226" s="19" t="s">
        <v>1824</v>
      </c>
      <c r="F226" s="63">
        <v>0</v>
      </c>
      <c r="G226" s="17" t="str">
        <f>IF(ISERROR(VLOOKUP(E226,'Range Midpoints'!$A$2:$C$13,2)),0,VLOOKUP(E226,'Range Midpoints'!$A$2:$C$13,2))</f>
        <v>100-249</v>
      </c>
      <c r="H226" s="28">
        <f>IF(ISERROR(VLOOKUP(E226,'Range Midpoints'!$A$2:$C$13,3)),0,VLOOKUP(E226,'Range Midpoints'!$A$2:$C$13,3))</f>
        <v>175</v>
      </c>
      <c r="J226" s="9"/>
      <c r="K226" s="6" t="s">
        <v>1785</v>
      </c>
      <c r="L226" s="6" t="s">
        <v>3533</v>
      </c>
      <c r="M226" s="29"/>
      <c r="N226" s="30"/>
      <c r="O226" s="29">
        <v>0</v>
      </c>
      <c r="P226" s="30">
        <v>10</v>
      </c>
      <c r="Q226" s="29"/>
      <c r="R226" s="30"/>
      <c r="S226" s="29"/>
      <c r="T226" s="31"/>
    </row>
    <row r="227" spans="1:20">
      <c r="A227" t="str">
        <f t="shared" si="3"/>
        <v>13117</v>
      </c>
      <c r="B227" s="19" t="s">
        <v>1867</v>
      </c>
      <c r="C227" s="19" t="s">
        <v>1802</v>
      </c>
      <c r="D227" s="19" t="s">
        <v>1744</v>
      </c>
      <c r="E227" s="19" t="s">
        <v>1771</v>
      </c>
      <c r="F227" s="63">
        <v>0</v>
      </c>
      <c r="G227" s="17" t="str">
        <f>IF(ISERROR(VLOOKUP(E227,'Range Midpoints'!$A$2:$C$13,2)),0,VLOOKUP(E227,'Range Midpoints'!$A$2:$C$13,2))</f>
        <v>0-19</v>
      </c>
      <c r="H227" s="28">
        <f>IF(ISERROR(VLOOKUP(E227,'Range Midpoints'!$A$2:$C$13,3)),0,VLOOKUP(E227,'Range Midpoints'!$A$2:$C$13,3))</f>
        <v>10</v>
      </c>
      <c r="J227" s="9"/>
      <c r="K227" s="6" t="s">
        <v>1830</v>
      </c>
      <c r="L227" s="6" t="s">
        <v>3551</v>
      </c>
      <c r="M227" s="29">
        <v>0</v>
      </c>
      <c r="N227" s="30">
        <v>10</v>
      </c>
      <c r="O227" s="29"/>
      <c r="P227" s="30"/>
      <c r="Q227" s="29"/>
      <c r="R227" s="30"/>
      <c r="S227" s="29"/>
      <c r="T227" s="31"/>
    </row>
    <row r="228" spans="1:20">
      <c r="A228" t="str">
        <f t="shared" si="3"/>
        <v>13121</v>
      </c>
      <c r="B228" s="19" t="s">
        <v>1867</v>
      </c>
      <c r="C228" s="19" t="s">
        <v>1803</v>
      </c>
      <c r="D228" s="19" t="s">
        <v>1744</v>
      </c>
      <c r="E228" s="19" t="s">
        <v>1771</v>
      </c>
      <c r="F228" s="63">
        <v>0</v>
      </c>
      <c r="G228" s="17" t="str">
        <f>IF(ISERROR(VLOOKUP(E228,'Range Midpoints'!$A$2:$C$13,2)),0,VLOOKUP(E228,'Range Midpoints'!$A$2:$C$13,2))</f>
        <v>0-19</v>
      </c>
      <c r="H228" s="28">
        <f>IF(ISERROR(VLOOKUP(E228,'Range Midpoints'!$A$2:$C$13,3)),0,VLOOKUP(E228,'Range Midpoints'!$A$2:$C$13,3))</f>
        <v>10</v>
      </c>
      <c r="J228" s="9"/>
      <c r="K228" s="6" t="s">
        <v>1800</v>
      </c>
      <c r="L228" s="6" t="s">
        <v>3566</v>
      </c>
      <c r="M228" s="29">
        <v>0</v>
      </c>
      <c r="N228" s="30">
        <v>60</v>
      </c>
      <c r="O228" s="29"/>
      <c r="P228" s="30"/>
      <c r="Q228" s="29"/>
      <c r="R228" s="30"/>
      <c r="S228" s="29"/>
      <c r="T228" s="31"/>
    </row>
    <row r="229" spans="1:20">
      <c r="A229" t="str">
        <f t="shared" si="3"/>
        <v>13121</v>
      </c>
      <c r="B229" s="19" t="s">
        <v>1867</v>
      </c>
      <c r="C229" s="19" t="s">
        <v>1803</v>
      </c>
      <c r="D229" s="19" t="s">
        <v>1747</v>
      </c>
      <c r="E229" s="19" t="s">
        <v>1860</v>
      </c>
      <c r="F229" s="63">
        <v>0</v>
      </c>
      <c r="G229" s="17" t="str">
        <f>IF(ISERROR(VLOOKUP(E229,'Range Midpoints'!$A$2:$C$13,2)),0,VLOOKUP(E229,'Range Midpoints'!$A$2:$C$13,2))</f>
        <v>250-499</v>
      </c>
      <c r="H229" s="28">
        <f>IF(ISERROR(VLOOKUP(E229,'Range Midpoints'!$A$2:$C$13,3)),0,VLOOKUP(E229,'Range Midpoints'!$A$2:$C$13,3))</f>
        <v>375</v>
      </c>
      <c r="J229" s="9"/>
      <c r="K229" s="6" t="s">
        <v>1802</v>
      </c>
      <c r="L229" s="6" t="s">
        <v>3570</v>
      </c>
      <c r="M229" s="29"/>
      <c r="N229" s="30"/>
      <c r="O229" s="29">
        <v>0</v>
      </c>
      <c r="P229" s="30">
        <v>10</v>
      </c>
      <c r="Q229" s="29"/>
      <c r="R229" s="30"/>
      <c r="S229" s="29"/>
      <c r="T229" s="31"/>
    </row>
    <row r="230" spans="1:20">
      <c r="A230" t="str">
        <f t="shared" si="3"/>
        <v>13129</v>
      </c>
      <c r="B230" s="19" t="s">
        <v>1867</v>
      </c>
      <c r="C230" s="19" t="s">
        <v>1866</v>
      </c>
      <c r="D230" s="19" t="s">
        <v>1745</v>
      </c>
      <c r="E230" s="19" t="s">
        <v>1775</v>
      </c>
      <c r="F230" s="63">
        <v>0</v>
      </c>
      <c r="G230" s="17" t="str">
        <f>IF(ISERROR(VLOOKUP(E230,'Range Midpoints'!$A$2:$C$13,2)),0,VLOOKUP(E230,'Range Midpoints'!$A$2:$C$13,2))</f>
        <v>20-99</v>
      </c>
      <c r="H230" s="28">
        <f>IF(ISERROR(VLOOKUP(E230,'Range Midpoints'!$A$2:$C$13,3)),0,VLOOKUP(E230,'Range Midpoints'!$A$2:$C$13,3))</f>
        <v>60</v>
      </c>
      <c r="J230" s="9"/>
      <c r="K230" s="6" t="s">
        <v>1806</v>
      </c>
      <c r="L230" s="6" t="s">
        <v>3578</v>
      </c>
      <c r="M230" s="29">
        <v>0</v>
      </c>
      <c r="N230" s="30">
        <v>10</v>
      </c>
      <c r="O230" s="29"/>
      <c r="P230" s="30"/>
      <c r="Q230" s="29"/>
      <c r="R230" s="30"/>
      <c r="S230" s="29"/>
      <c r="T230" s="31"/>
    </row>
    <row r="231" spans="1:20">
      <c r="A231" t="str">
        <f t="shared" si="3"/>
        <v>13135</v>
      </c>
      <c r="B231" s="19" t="s">
        <v>1867</v>
      </c>
      <c r="C231" s="19" t="s">
        <v>1868</v>
      </c>
      <c r="D231" s="19" t="s">
        <v>1746</v>
      </c>
      <c r="E231" s="19" t="s">
        <v>1771</v>
      </c>
      <c r="F231" s="63">
        <v>0</v>
      </c>
      <c r="G231" s="17" t="str">
        <f>IF(ISERROR(VLOOKUP(E231,'Range Midpoints'!$A$2:$C$13,2)),0,VLOOKUP(E231,'Range Midpoints'!$A$2:$C$13,2))</f>
        <v>0-19</v>
      </c>
      <c r="H231" s="28">
        <f>IF(ISERROR(VLOOKUP(E231,'Range Midpoints'!$A$2:$C$13,3)),0,VLOOKUP(E231,'Range Midpoints'!$A$2:$C$13,3))</f>
        <v>10</v>
      </c>
      <c r="J231" s="9"/>
      <c r="K231" s="6" t="s">
        <v>1836</v>
      </c>
      <c r="L231" s="6" t="s">
        <v>3586</v>
      </c>
      <c r="M231" s="29"/>
      <c r="N231" s="30"/>
      <c r="O231" s="29">
        <v>0</v>
      </c>
      <c r="P231" s="30">
        <v>375</v>
      </c>
      <c r="Q231" s="29"/>
      <c r="R231" s="30"/>
      <c r="S231" s="29">
        <v>0</v>
      </c>
      <c r="T231" s="31">
        <v>1750</v>
      </c>
    </row>
    <row r="232" spans="1:20">
      <c r="A232" t="str">
        <f t="shared" si="3"/>
        <v>13135</v>
      </c>
      <c r="B232" s="19" t="s">
        <v>1867</v>
      </c>
      <c r="C232" s="19" t="s">
        <v>1868</v>
      </c>
      <c r="D232" s="19" t="s">
        <v>1747</v>
      </c>
      <c r="E232" s="19" t="s">
        <v>1788</v>
      </c>
      <c r="F232" s="63">
        <v>431</v>
      </c>
      <c r="G232" s="17">
        <f>IF(ISERROR(VLOOKUP(E232,'Range Midpoints'!$A$2:$C$13,2)),0,VLOOKUP(E232,'Range Midpoints'!$A$2:$C$13,2))</f>
        <v>0</v>
      </c>
      <c r="H232" s="28">
        <f>IF(ISERROR(VLOOKUP(E232,'Range Midpoints'!$A$2:$C$13,3)),0,VLOOKUP(E232,'Range Midpoints'!$A$2:$C$13,3))</f>
        <v>0</v>
      </c>
      <c r="J232" s="9"/>
      <c r="K232" s="6" t="s">
        <v>1946</v>
      </c>
      <c r="L232" s="6" t="s">
        <v>3595</v>
      </c>
      <c r="M232" s="29"/>
      <c r="N232" s="30"/>
      <c r="O232" s="29">
        <v>0</v>
      </c>
      <c r="P232" s="30">
        <v>10</v>
      </c>
      <c r="Q232" s="29"/>
      <c r="R232" s="30"/>
      <c r="S232" s="29"/>
      <c r="T232" s="31"/>
    </row>
    <row r="233" spans="1:20">
      <c r="A233" t="str">
        <f t="shared" si="3"/>
        <v>13135</v>
      </c>
      <c r="B233" s="19" t="s">
        <v>1867</v>
      </c>
      <c r="C233" s="19" t="s">
        <v>1868</v>
      </c>
      <c r="D233" s="19" t="s">
        <v>1744</v>
      </c>
      <c r="E233" s="19" t="s">
        <v>1775</v>
      </c>
      <c r="F233" s="63">
        <v>0</v>
      </c>
      <c r="G233" s="17" t="str">
        <f>IF(ISERROR(VLOOKUP(E233,'Range Midpoints'!$A$2:$C$13,2)),0,VLOOKUP(E233,'Range Midpoints'!$A$2:$C$13,2))</f>
        <v>20-99</v>
      </c>
      <c r="H233" s="28">
        <f>IF(ISERROR(VLOOKUP(E233,'Range Midpoints'!$A$2:$C$13,3)),0,VLOOKUP(E233,'Range Midpoints'!$A$2:$C$13,3))</f>
        <v>60</v>
      </c>
      <c r="J233" s="9"/>
      <c r="K233" s="6" t="s">
        <v>1871</v>
      </c>
      <c r="L233" s="6" t="s">
        <v>3599</v>
      </c>
      <c r="M233" s="29"/>
      <c r="N233" s="30"/>
      <c r="O233" s="29">
        <v>0</v>
      </c>
      <c r="P233" s="30">
        <v>10</v>
      </c>
      <c r="Q233" s="29"/>
      <c r="R233" s="30"/>
      <c r="S233" s="29"/>
      <c r="T233" s="31"/>
    </row>
    <row r="234" spans="1:20">
      <c r="A234" t="str">
        <f t="shared" si="3"/>
        <v>13135</v>
      </c>
      <c r="B234" s="19" t="s">
        <v>1867</v>
      </c>
      <c r="C234" s="19" t="s">
        <v>1868</v>
      </c>
      <c r="D234" s="19" t="s">
        <v>1745</v>
      </c>
      <c r="E234" s="19" t="s">
        <v>1771</v>
      </c>
      <c r="F234" s="63">
        <v>0</v>
      </c>
      <c r="G234" s="17" t="str">
        <f>IF(ISERROR(VLOOKUP(E234,'Range Midpoints'!$A$2:$C$13,2)),0,VLOOKUP(E234,'Range Midpoints'!$A$2:$C$13,2))</f>
        <v>0-19</v>
      </c>
      <c r="H234" s="28">
        <f>IF(ISERROR(VLOOKUP(E234,'Range Midpoints'!$A$2:$C$13,3)),0,VLOOKUP(E234,'Range Midpoints'!$A$2:$C$13,3))</f>
        <v>10</v>
      </c>
      <c r="J234" s="9"/>
      <c r="K234" s="6" t="s">
        <v>1873</v>
      </c>
      <c r="L234" s="6" t="s">
        <v>3608</v>
      </c>
      <c r="M234" s="29">
        <v>0</v>
      </c>
      <c r="N234" s="30">
        <v>60</v>
      </c>
      <c r="O234" s="29">
        <v>0</v>
      </c>
      <c r="P234" s="30">
        <v>10</v>
      </c>
      <c r="Q234" s="29"/>
      <c r="R234" s="30"/>
      <c r="S234" s="29"/>
      <c r="T234" s="31"/>
    </row>
    <row r="235" spans="1:20">
      <c r="A235" t="str">
        <f t="shared" si="3"/>
        <v>13139</v>
      </c>
      <c r="B235" s="19" t="s">
        <v>1867</v>
      </c>
      <c r="C235" s="19" t="s">
        <v>1836</v>
      </c>
      <c r="D235" s="19" t="s">
        <v>1745</v>
      </c>
      <c r="E235" s="19" t="s">
        <v>1775</v>
      </c>
      <c r="F235" s="63">
        <v>0</v>
      </c>
      <c r="G235" s="17" t="str">
        <f>IF(ISERROR(VLOOKUP(E235,'Range Midpoints'!$A$2:$C$13,2)),0,VLOOKUP(E235,'Range Midpoints'!$A$2:$C$13,2))</f>
        <v>20-99</v>
      </c>
      <c r="H235" s="28">
        <f>IF(ISERROR(VLOOKUP(E235,'Range Midpoints'!$A$2:$C$13,3)),0,VLOOKUP(E235,'Range Midpoints'!$A$2:$C$13,3))</f>
        <v>60</v>
      </c>
      <c r="J235" s="9"/>
      <c r="K235" s="6" t="s">
        <v>1912</v>
      </c>
      <c r="L235" s="6" t="s">
        <v>3610</v>
      </c>
      <c r="M235" s="29">
        <v>0</v>
      </c>
      <c r="N235" s="30">
        <v>175</v>
      </c>
      <c r="O235" s="29"/>
      <c r="P235" s="30"/>
      <c r="Q235" s="29"/>
      <c r="R235" s="30"/>
      <c r="S235" s="29"/>
      <c r="T235" s="31"/>
    </row>
    <row r="236" spans="1:20">
      <c r="A236" t="str">
        <f t="shared" si="3"/>
        <v>13139</v>
      </c>
      <c r="B236" s="19" t="s">
        <v>1867</v>
      </c>
      <c r="C236" s="19" t="s">
        <v>1836</v>
      </c>
      <c r="D236" s="19" t="s">
        <v>1747</v>
      </c>
      <c r="E236" s="19" t="s">
        <v>1771</v>
      </c>
      <c r="F236" s="63">
        <v>0</v>
      </c>
      <c r="G236" s="17" t="str">
        <f>IF(ISERROR(VLOOKUP(E236,'Range Midpoints'!$A$2:$C$13,2)),0,VLOOKUP(E236,'Range Midpoints'!$A$2:$C$13,2))</f>
        <v>0-19</v>
      </c>
      <c r="H236" s="28">
        <f>IF(ISERROR(VLOOKUP(E236,'Range Midpoints'!$A$2:$C$13,3)),0,VLOOKUP(E236,'Range Midpoints'!$A$2:$C$13,3))</f>
        <v>10</v>
      </c>
      <c r="J236" s="9"/>
      <c r="K236" s="6" t="s">
        <v>1951</v>
      </c>
      <c r="L236" s="6" t="s">
        <v>3625</v>
      </c>
      <c r="M236" s="29"/>
      <c r="N236" s="30"/>
      <c r="O236" s="29">
        <v>0</v>
      </c>
      <c r="P236" s="30">
        <v>60</v>
      </c>
      <c r="Q236" s="29"/>
      <c r="R236" s="30"/>
      <c r="S236" s="29"/>
      <c r="T236" s="31"/>
    </row>
    <row r="237" spans="1:20">
      <c r="A237" t="str">
        <f t="shared" si="3"/>
        <v>13147</v>
      </c>
      <c r="B237" s="19" t="s">
        <v>1867</v>
      </c>
      <c r="C237" s="19" t="s">
        <v>1909</v>
      </c>
      <c r="D237" s="19" t="s">
        <v>1747</v>
      </c>
      <c r="E237" s="19" t="s">
        <v>1860</v>
      </c>
      <c r="F237" s="63">
        <v>0</v>
      </c>
      <c r="G237" s="17" t="str">
        <f>IF(ISERROR(VLOOKUP(E237,'Range Midpoints'!$A$2:$C$13,2)),0,VLOOKUP(E237,'Range Midpoints'!$A$2:$C$13,2))</f>
        <v>250-499</v>
      </c>
      <c r="H237" s="28">
        <f>IF(ISERROR(VLOOKUP(E237,'Range Midpoints'!$A$2:$C$13,3)),0,VLOOKUP(E237,'Range Midpoints'!$A$2:$C$13,3))</f>
        <v>375</v>
      </c>
      <c r="J237" s="6" t="s">
        <v>1696</v>
      </c>
      <c r="K237" s="7"/>
      <c r="L237" s="7"/>
      <c r="M237" s="29">
        <v>0</v>
      </c>
      <c r="N237" s="30">
        <v>335</v>
      </c>
      <c r="O237" s="29">
        <v>0</v>
      </c>
      <c r="P237" s="30">
        <v>505</v>
      </c>
      <c r="Q237" s="29"/>
      <c r="R237" s="30"/>
      <c r="S237" s="29">
        <v>0</v>
      </c>
      <c r="T237" s="31">
        <v>1750</v>
      </c>
    </row>
    <row r="238" spans="1:20">
      <c r="A238" t="str">
        <f t="shared" si="3"/>
        <v>13151</v>
      </c>
      <c r="B238" s="19" t="s">
        <v>1867</v>
      </c>
      <c r="C238" s="19" t="s">
        <v>1870</v>
      </c>
      <c r="D238" s="19" t="s">
        <v>1745</v>
      </c>
      <c r="E238" s="19" t="s">
        <v>1775</v>
      </c>
      <c r="F238" s="63">
        <v>0</v>
      </c>
      <c r="G238" s="17" t="str">
        <f>IF(ISERROR(VLOOKUP(E238,'Range Midpoints'!$A$2:$C$13,2)),0,VLOOKUP(E238,'Range Midpoints'!$A$2:$C$13,2))</f>
        <v>20-99</v>
      </c>
      <c r="H238" s="28">
        <f>IF(ISERROR(VLOOKUP(E238,'Range Midpoints'!$A$2:$C$13,3)),0,VLOOKUP(E238,'Range Midpoints'!$A$2:$C$13,3))</f>
        <v>60</v>
      </c>
      <c r="J238" s="6" t="s">
        <v>1929</v>
      </c>
      <c r="K238" s="6" t="s">
        <v>1821</v>
      </c>
      <c r="L238" s="6" t="s">
        <v>3651</v>
      </c>
      <c r="M238" s="29">
        <v>0</v>
      </c>
      <c r="N238" s="30">
        <v>60</v>
      </c>
      <c r="O238" s="29"/>
      <c r="P238" s="30"/>
      <c r="Q238" s="29"/>
      <c r="R238" s="30"/>
      <c r="S238" s="29"/>
      <c r="T238" s="31"/>
    </row>
    <row r="239" spans="1:20">
      <c r="A239" t="str">
        <f t="shared" si="3"/>
        <v>13153</v>
      </c>
      <c r="B239" s="19" t="s">
        <v>1867</v>
      </c>
      <c r="C239" s="19" t="s">
        <v>1871</v>
      </c>
      <c r="D239" s="19" t="s">
        <v>1747</v>
      </c>
      <c r="E239" s="19" t="s">
        <v>1771</v>
      </c>
      <c r="F239" s="63">
        <v>0</v>
      </c>
      <c r="G239" s="17" t="str">
        <f>IF(ISERROR(VLOOKUP(E239,'Range Midpoints'!$A$2:$C$13,2)),0,VLOOKUP(E239,'Range Midpoints'!$A$2:$C$13,2))</f>
        <v>0-19</v>
      </c>
      <c r="H239" s="28">
        <f>IF(ISERROR(VLOOKUP(E239,'Range Midpoints'!$A$2:$C$13,3)),0,VLOOKUP(E239,'Range Midpoints'!$A$2:$C$13,3))</f>
        <v>10</v>
      </c>
      <c r="J239" s="9"/>
      <c r="K239" s="6" t="s">
        <v>1778</v>
      </c>
      <c r="L239" s="6" t="s">
        <v>3663</v>
      </c>
      <c r="M239" s="29">
        <v>0</v>
      </c>
      <c r="N239" s="30">
        <v>60</v>
      </c>
      <c r="O239" s="29"/>
      <c r="P239" s="30"/>
      <c r="Q239" s="29"/>
      <c r="R239" s="30"/>
      <c r="S239" s="29"/>
      <c r="T239" s="31"/>
    </row>
    <row r="240" spans="1:20">
      <c r="A240" t="str">
        <f t="shared" si="3"/>
        <v>13157</v>
      </c>
      <c r="B240" s="19" t="s">
        <v>1867</v>
      </c>
      <c r="C240" s="19" t="s">
        <v>1872</v>
      </c>
      <c r="D240" s="19" t="s">
        <v>1747</v>
      </c>
      <c r="E240" s="19" t="s">
        <v>1771</v>
      </c>
      <c r="F240" s="63">
        <v>0</v>
      </c>
      <c r="G240" s="17" t="str">
        <f>IF(ISERROR(VLOOKUP(E240,'Range Midpoints'!$A$2:$C$13,2)),0,VLOOKUP(E240,'Range Midpoints'!$A$2:$C$13,2))</f>
        <v>0-19</v>
      </c>
      <c r="H240" s="28">
        <f>IF(ISERROR(VLOOKUP(E240,'Range Midpoints'!$A$2:$C$13,3)),0,VLOOKUP(E240,'Range Midpoints'!$A$2:$C$13,3))</f>
        <v>10</v>
      </c>
      <c r="J240" s="9"/>
      <c r="K240" s="6" t="s">
        <v>1783</v>
      </c>
      <c r="L240" s="6" t="s">
        <v>3672</v>
      </c>
      <c r="M240" s="29"/>
      <c r="N240" s="30"/>
      <c r="O240" s="29">
        <v>0</v>
      </c>
      <c r="P240" s="30">
        <v>10</v>
      </c>
      <c r="Q240" s="29"/>
      <c r="R240" s="30"/>
      <c r="S240" s="29"/>
      <c r="T240" s="31"/>
    </row>
    <row r="241" spans="1:20">
      <c r="A241" t="str">
        <f t="shared" si="3"/>
        <v>13175</v>
      </c>
      <c r="B241" s="19" t="s">
        <v>1867</v>
      </c>
      <c r="C241" s="19" t="s">
        <v>1927</v>
      </c>
      <c r="D241" s="19" t="s">
        <v>1747</v>
      </c>
      <c r="E241" s="19" t="s">
        <v>1771</v>
      </c>
      <c r="F241" s="63">
        <v>0</v>
      </c>
      <c r="G241" s="17" t="str">
        <f>IF(ISERROR(VLOOKUP(E241,'Range Midpoints'!$A$2:$C$13,2)),0,VLOOKUP(E241,'Range Midpoints'!$A$2:$C$13,2))</f>
        <v>0-19</v>
      </c>
      <c r="H241" s="28">
        <f>IF(ISERROR(VLOOKUP(E241,'Range Midpoints'!$A$2:$C$13,3)),0,VLOOKUP(E241,'Range Midpoints'!$A$2:$C$13,3))</f>
        <v>10</v>
      </c>
      <c r="J241" s="9"/>
      <c r="K241" s="6" t="s">
        <v>1791</v>
      </c>
      <c r="L241" s="6" t="s">
        <v>3695</v>
      </c>
      <c r="M241" s="29">
        <v>0</v>
      </c>
      <c r="N241" s="30">
        <v>10</v>
      </c>
      <c r="O241" s="29"/>
      <c r="P241" s="30"/>
      <c r="Q241" s="29"/>
      <c r="R241" s="30"/>
      <c r="S241" s="29"/>
      <c r="T241" s="31"/>
    </row>
    <row r="242" spans="1:20">
      <c r="A242" t="str">
        <f t="shared" si="3"/>
        <v>13217</v>
      </c>
      <c r="B242" s="19" t="s">
        <v>1867</v>
      </c>
      <c r="C242" s="19" t="s">
        <v>1881</v>
      </c>
      <c r="D242" s="19" t="s">
        <v>1745</v>
      </c>
      <c r="E242" s="19" t="s">
        <v>1775</v>
      </c>
      <c r="F242" s="63">
        <v>0</v>
      </c>
      <c r="G242" s="17" t="str">
        <f>IF(ISERROR(VLOOKUP(E242,'Range Midpoints'!$A$2:$C$13,2)),0,VLOOKUP(E242,'Range Midpoints'!$A$2:$C$13,2))</f>
        <v>20-99</v>
      </c>
      <c r="H242" s="28">
        <f>IF(ISERROR(VLOOKUP(E242,'Range Midpoints'!$A$2:$C$13,3)),0,VLOOKUP(E242,'Range Midpoints'!$A$2:$C$13,3))</f>
        <v>60</v>
      </c>
      <c r="J242" s="9"/>
      <c r="K242" s="6" t="s">
        <v>1830</v>
      </c>
      <c r="L242" s="6" t="s">
        <v>3705</v>
      </c>
      <c r="M242" s="29"/>
      <c r="N242" s="30"/>
      <c r="O242" s="29">
        <v>0</v>
      </c>
      <c r="P242" s="30">
        <v>60</v>
      </c>
      <c r="Q242" s="29"/>
      <c r="R242" s="30"/>
      <c r="S242" s="29"/>
      <c r="T242" s="31"/>
    </row>
    <row r="243" spans="1:20">
      <c r="A243" t="str">
        <f t="shared" si="3"/>
        <v>13223</v>
      </c>
      <c r="B243" s="19" t="s">
        <v>1867</v>
      </c>
      <c r="C243" s="19" t="s">
        <v>1883</v>
      </c>
      <c r="D243" s="19" t="s">
        <v>1747</v>
      </c>
      <c r="E243" s="19" t="s">
        <v>1771</v>
      </c>
      <c r="F243" s="63">
        <v>0</v>
      </c>
      <c r="G243" s="17" t="str">
        <f>IF(ISERROR(VLOOKUP(E243,'Range Midpoints'!$A$2:$C$13,2)),0,VLOOKUP(E243,'Range Midpoints'!$A$2:$C$13,2))</f>
        <v>0-19</v>
      </c>
      <c r="H243" s="28">
        <f>IF(ISERROR(VLOOKUP(E243,'Range Midpoints'!$A$2:$C$13,3)),0,VLOOKUP(E243,'Range Midpoints'!$A$2:$C$13,3))</f>
        <v>10</v>
      </c>
      <c r="J243" s="9"/>
      <c r="K243" s="6" t="s">
        <v>1798</v>
      </c>
      <c r="L243" s="6" t="s">
        <v>3715</v>
      </c>
      <c r="M243" s="29">
        <v>0</v>
      </c>
      <c r="N243" s="30">
        <v>10</v>
      </c>
      <c r="O243" s="29"/>
      <c r="P243" s="30"/>
      <c r="Q243" s="29"/>
      <c r="R243" s="30"/>
      <c r="S243" s="29">
        <v>0</v>
      </c>
      <c r="T243" s="31">
        <v>10</v>
      </c>
    </row>
    <row r="244" spans="1:20">
      <c r="A244" t="str">
        <f t="shared" si="3"/>
        <v>13227</v>
      </c>
      <c r="B244" s="19" t="s">
        <v>1867</v>
      </c>
      <c r="C244" s="19" t="s">
        <v>1934</v>
      </c>
      <c r="D244" s="19" t="s">
        <v>1747</v>
      </c>
      <c r="E244" s="19" t="s">
        <v>1824</v>
      </c>
      <c r="F244" s="63">
        <v>0</v>
      </c>
      <c r="G244" s="17" t="str">
        <f>IF(ISERROR(VLOOKUP(E244,'Range Midpoints'!$A$2:$C$13,2)),0,VLOOKUP(E244,'Range Midpoints'!$A$2:$C$13,2))</f>
        <v>100-249</v>
      </c>
      <c r="H244" s="28">
        <f>IF(ISERROR(VLOOKUP(E244,'Range Midpoints'!$A$2:$C$13,3)),0,VLOOKUP(E244,'Range Midpoints'!$A$2:$C$13,3))</f>
        <v>175</v>
      </c>
      <c r="J244" s="9"/>
      <c r="K244" s="6" t="s">
        <v>1835</v>
      </c>
      <c r="L244" s="6" t="s">
        <v>3736</v>
      </c>
      <c r="M244" s="29"/>
      <c r="N244" s="30"/>
      <c r="O244" s="29"/>
      <c r="P244" s="30"/>
      <c r="Q244" s="29"/>
      <c r="R244" s="30"/>
      <c r="S244" s="29">
        <v>0</v>
      </c>
      <c r="T244" s="31">
        <v>10</v>
      </c>
    </row>
    <row r="245" spans="1:20">
      <c r="A245" t="str">
        <f t="shared" si="3"/>
        <v>13233</v>
      </c>
      <c r="B245" s="19" t="s">
        <v>1867</v>
      </c>
      <c r="C245" s="19" t="s">
        <v>1885</v>
      </c>
      <c r="D245" s="19" t="s">
        <v>1746</v>
      </c>
      <c r="E245" s="19" t="s">
        <v>1940</v>
      </c>
      <c r="F245" s="63">
        <v>0</v>
      </c>
      <c r="G245" s="17" t="str">
        <f>IF(ISERROR(VLOOKUP(E245,'Range Midpoints'!$A$2:$C$13,2)),0,VLOOKUP(E245,'Range Midpoints'!$A$2:$C$13,2))</f>
        <v>500-999</v>
      </c>
      <c r="H245" s="28">
        <f>IF(ISERROR(VLOOKUP(E245,'Range Midpoints'!$A$2:$C$13,3)),0,VLOOKUP(E245,'Range Midpoints'!$A$2:$C$13,3))</f>
        <v>750</v>
      </c>
      <c r="J245" s="9"/>
      <c r="K245" s="6" t="s">
        <v>1925</v>
      </c>
      <c r="L245" s="6" t="s">
        <v>3757</v>
      </c>
      <c r="M245" s="29">
        <v>0</v>
      </c>
      <c r="N245" s="30">
        <v>60</v>
      </c>
      <c r="O245" s="29"/>
      <c r="P245" s="30"/>
      <c r="Q245" s="29"/>
      <c r="R245" s="30"/>
      <c r="S245" s="29"/>
      <c r="T245" s="31"/>
    </row>
    <row r="246" spans="1:20">
      <c r="A246" t="str">
        <f t="shared" si="3"/>
        <v>13237</v>
      </c>
      <c r="B246" s="19" t="s">
        <v>1867</v>
      </c>
      <c r="C246" s="19" t="s">
        <v>3016</v>
      </c>
      <c r="D246" s="19" t="s">
        <v>1747</v>
      </c>
      <c r="E246" s="19" t="s">
        <v>1771</v>
      </c>
      <c r="F246" s="63">
        <v>0</v>
      </c>
      <c r="G246" s="17" t="str">
        <f>IF(ISERROR(VLOOKUP(E246,'Range Midpoints'!$A$2:$C$13,2)),0,VLOOKUP(E246,'Range Midpoints'!$A$2:$C$13,2))</f>
        <v>0-19</v>
      </c>
      <c r="H246" s="28">
        <f>IF(ISERROR(VLOOKUP(E246,'Range Midpoints'!$A$2:$C$13,3)),0,VLOOKUP(E246,'Range Midpoints'!$A$2:$C$13,3))</f>
        <v>10</v>
      </c>
      <c r="J246" s="9"/>
      <c r="K246" s="6" t="s">
        <v>1912</v>
      </c>
      <c r="L246" s="6" t="s">
        <v>3768</v>
      </c>
      <c r="M246" s="29"/>
      <c r="N246" s="30"/>
      <c r="O246" s="29">
        <v>0</v>
      </c>
      <c r="P246" s="30">
        <v>10</v>
      </c>
      <c r="Q246" s="29"/>
      <c r="R246" s="30"/>
      <c r="S246" s="29"/>
      <c r="T246" s="31"/>
    </row>
    <row r="247" spans="1:20">
      <c r="A247" t="str">
        <f t="shared" si="3"/>
        <v>13257</v>
      </c>
      <c r="B247" s="19" t="s">
        <v>1867</v>
      </c>
      <c r="C247" s="19" t="s">
        <v>1890</v>
      </c>
      <c r="D247" s="19" t="s">
        <v>1745</v>
      </c>
      <c r="E247" s="19" t="s">
        <v>1775</v>
      </c>
      <c r="F247" s="63">
        <v>0</v>
      </c>
      <c r="G247" s="17" t="str">
        <f>IF(ISERROR(VLOOKUP(E247,'Range Midpoints'!$A$2:$C$13,2)),0,VLOOKUP(E247,'Range Midpoints'!$A$2:$C$13,2))</f>
        <v>20-99</v>
      </c>
      <c r="H247" s="28">
        <f>IF(ISERROR(VLOOKUP(E247,'Range Midpoints'!$A$2:$C$13,3)),0,VLOOKUP(E247,'Range Midpoints'!$A$2:$C$13,3))</f>
        <v>60</v>
      </c>
      <c r="J247" s="9"/>
      <c r="K247" s="6" t="s">
        <v>1874</v>
      </c>
      <c r="L247" s="6" t="s">
        <v>3774</v>
      </c>
      <c r="M247" s="29">
        <v>0</v>
      </c>
      <c r="N247" s="30">
        <v>10</v>
      </c>
      <c r="O247" s="29">
        <v>0</v>
      </c>
      <c r="P247" s="30">
        <v>60</v>
      </c>
      <c r="Q247" s="29"/>
      <c r="R247" s="30"/>
      <c r="S247" s="29"/>
      <c r="T247" s="31"/>
    </row>
    <row r="248" spans="1:20">
      <c r="A248" t="str">
        <f t="shared" si="3"/>
        <v>13257</v>
      </c>
      <c r="B248" s="19" t="s">
        <v>1867</v>
      </c>
      <c r="C248" s="19" t="s">
        <v>1890</v>
      </c>
      <c r="D248" s="19" t="s">
        <v>1747</v>
      </c>
      <c r="E248" s="19" t="s">
        <v>1824</v>
      </c>
      <c r="F248" s="63">
        <v>0</v>
      </c>
      <c r="G248" s="17" t="str">
        <f>IF(ISERROR(VLOOKUP(E248,'Range Midpoints'!$A$2:$C$13,2)),0,VLOOKUP(E248,'Range Midpoints'!$A$2:$C$13,2))</f>
        <v>100-249</v>
      </c>
      <c r="H248" s="28">
        <f>IF(ISERROR(VLOOKUP(E248,'Range Midpoints'!$A$2:$C$13,3)),0,VLOOKUP(E248,'Range Midpoints'!$A$2:$C$13,3))</f>
        <v>175</v>
      </c>
      <c r="J248" s="9"/>
      <c r="K248" s="6" t="s">
        <v>1922</v>
      </c>
      <c r="L248" s="6" t="s">
        <v>3771</v>
      </c>
      <c r="M248" s="29">
        <v>0</v>
      </c>
      <c r="N248" s="30">
        <v>60</v>
      </c>
      <c r="O248" s="29">
        <v>0</v>
      </c>
      <c r="P248" s="30">
        <v>60</v>
      </c>
      <c r="Q248" s="29"/>
      <c r="R248" s="30"/>
      <c r="S248" s="29"/>
      <c r="T248" s="31"/>
    </row>
    <row r="249" spans="1:20">
      <c r="A249" t="str">
        <f t="shared" si="3"/>
        <v>13285</v>
      </c>
      <c r="B249" s="19" t="s">
        <v>1867</v>
      </c>
      <c r="C249" s="19" t="s">
        <v>1895</v>
      </c>
      <c r="D249" s="19" t="s">
        <v>1747</v>
      </c>
      <c r="E249" s="19" t="s">
        <v>1771</v>
      </c>
      <c r="F249" s="63">
        <v>0</v>
      </c>
      <c r="G249" s="17" t="str">
        <f>IF(ISERROR(VLOOKUP(E249,'Range Midpoints'!$A$2:$C$13,2)),0,VLOOKUP(E249,'Range Midpoints'!$A$2:$C$13,2))</f>
        <v>0-19</v>
      </c>
      <c r="H249" s="28">
        <f>IF(ISERROR(VLOOKUP(E249,'Range Midpoints'!$A$2:$C$13,3)),0,VLOOKUP(E249,'Range Midpoints'!$A$2:$C$13,3))</f>
        <v>10</v>
      </c>
      <c r="J249" s="9"/>
      <c r="K249" s="6" t="s">
        <v>1931</v>
      </c>
      <c r="L249" s="6" t="s">
        <v>3804</v>
      </c>
      <c r="M249" s="29"/>
      <c r="N249" s="30"/>
      <c r="O249" s="29">
        <v>0</v>
      </c>
      <c r="P249" s="30">
        <v>10</v>
      </c>
      <c r="Q249" s="29"/>
      <c r="R249" s="30"/>
      <c r="S249" s="29"/>
      <c r="T249" s="31"/>
    </row>
    <row r="250" spans="1:20">
      <c r="A250" t="str">
        <f t="shared" si="3"/>
        <v>13313</v>
      </c>
      <c r="B250" s="19" t="s">
        <v>1867</v>
      </c>
      <c r="C250" s="19" t="s">
        <v>1901</v>
      </c>
      <c r="D250" s="19" t="s">
        <v>1747</v>
      </c>
      <c r="E250" s="19" t="s">
        <v>1788</v>
      </c>
      <c r="F250" s="63">
        <v>53</v>
      </c>
      <c r="G250" s="17">
        <f>IF(ISERROR(VLOOKUP(E250,'Range Midpoints'!$A$2:$C$13,2)),0,VLOOKUP(E250,'Range Midpoints'!$A$2:$C$13,2))</f>
        <v>0</v>
      </c>
      <c r="H250" s="28">
        <f>IF(ISERROR(VLOOKUP(E250,'Range Midpoints'!$A$2:$C$13,3)),0,VLOOKUP(E250,'Range Midpoints'!$A$2:$C$13,3))</f>
        <v>0</v>
      </c>
      <c r="J250" s="6" t="s">
        <v>1697</v>
      </c>
      <c r="K250" s="7"/>
      <c r="L250" s="7"/>
      <c r="M250" s="29">
        <v>0</v>
      </c>
      <c r="N250" s="30">
        <v>270</v>
      </c>
      <c r="O250" s="29">
        <v>0</v>
      </c>
      <c r="P250" s="30">
        <v>210</v>
      </c>
      <c r="Q250" s="29"/>
      <c r="R250" s="30"/>
      <c r="S250" s="29">
        <v>0</v>
      </c>
      <c r="T250" s="31">
        <v>20</v>
      </c>
    </row>
    <row r="251" spans="1:20">
      <c r="A251" t="str">
        <f t="shared" si="3"/>
        <v>15003</v>
      </c>
      <c r="B251" s="19" t="s">
        <v>1904</v>
      </c>
      <c r="C251" s="19" t="s">
        <v>1772</v>
      </c>
      <c r="D251" s="19" t="s">
        <v>1744</v>
      </c>
      <c r="E251" s="19" t="s">
        <v>1771</v>
      </c>
      <c r="F251" s="63">
        <v>0</v>
      </c>
      <c r="G251" s="17" t="str">
        <f>IF(ISERROR(VLOOKUP(E251,'Range Midpoints'!$A$2:$C$13,2)),0,VLOOKUP(E251,'Range Midpoints'!$A$2:$C$13,2))</f>
        <v>0-19</v>
      </c>
      <c r="H251" s="28">
        <f>IF(ISERROR(VLOOKUP(E251,'Range Midpoints'!$A$2:$C$13,3)),0,VLOOKUP(E251,'Range Midpoints'!$A$2:$C$13,3))</f>
        <v>10</v>
      </c>
      <c r="J251" s="6" t="s">
        <v>1932</v>
      </c>
      <c r="K251" s="6" t="s">
        <v>1770</v>
      </c>
      <c r="L251" s="6" t="s">
        <v>3806</v>
      </c>
      <c r="M251" s="29">
        <v>0</v>
      </c>
      <c r="N251" s="30">
        <v>60</v>
      </c>
      <c r="O251" s="29"/>
      <c r="P251" s="30"/>
      <c r="Q251" s="29"/>
      <c r="R251" s="30"/>
      <c r="S251" s="29"/>
      <c r="T251" s="31"/>
    </row>
    <row r="252" spans="1:20">
      <c r="A252" t="str">
        <f t="shared" si="3"/>
        <v>15003</v>
      </c>
      <c r="B252" s="19" t="s">
        <v>1904</v>
      </c>
      <c r="C252" s="19" t="s">
        <v>1772</v>
      </c>
      <c r="D252" s="19" t="s">
        <v>1747</v>
      </c>
      <c r="E252" s="19" t="s">
        <v>1771</v>
      </c>
      <c r="F252" s="63">
        <v>0</v>
      </c>
      <c r="G252" s="17" t="str">
        <f>IF(ISERROR(VLOOKUP(E252,'Range Midpoints'!$A$2:$C$13,2)),0,VLOOKUP(E252,'Range Midpoints'!$A$2:$C$13,2))</f>
        <v>0-19</v>
      </c>
      <c r="H252" s="28">
        <f>IF(ISERROR(VLOOKUP(E252,'Range Midpoints'!$A$2:$C$13,3)),0,VLOOKUP(E252,'Range Midpoints'!$A$2:$C$13,3))</f>
        <v>10</v>
      </c>
      <c r="J252" s="9"/>
      <c r="K252" s="6" t="s">
        <v>1774</v>
      </c>
      <c r="L252" s="6" t="s">
        <v>3818</v>
      </c>
      <c r="M252" s="29">
        <v>0</v>
      </c>
      <c r="N252" s="30">
        <v>10</v>
      </c>
      <c r="O252" s="29">
        <v>0</v>
      </c>
      <c r="P252" s="30">
        <v>60</v>
      </c>
      <c r="Q252" s="29"/>
      <c r="R252" s="30"/>
      <c r="S252" s="29"/>
      <c r="T252" s="31"/>
    </row>
    <row r="253" spans="1:20">
      <c r="A253" t="str">
        <f t="shared" si="3"/>
        <v>16001</v>
      </c>
      <c r="B253" s="19" t="s">
        <v>1857</v>
      </c>
      <c r="C253" s="19" t="s">
        <v>1770</v>
      </c>
      <c r="D253" s="19" t="s">
        <v>1745</v>
      </c>
      <c r="E253" s="19" t="s">
        <v>1771</v>
      </c>
      <c r="F253" s="63">
        <v>0</v>
      </c>
      <c r="G253" s="17" t="str">
        <f>IF(ISERROR(VLOOKUP(E253,'Range Midpoints'!$A$2:$C$13,2)),0,VLOOKUP(E253,'Range Midpoints'!$A$2:$C$13,2))</f>
        <v>0-19</v>
      </c>
      <c r="H253" s="28">
        <f>IF(ISERROR(VLOOKUP(E253,'Range Midpoints'!$A$2:$C$13,3)),0,VLOOKUP(E253,'Range Midpoints'!$A$2:$C$13,3))</f>
        <v>10</v>
      </c>
      <c r="J253" s="9"/>
      <c r="K253" s="6" t="s">
        <v>1781</v>
      </c>
      <c r="L253" s="6" t="s">
        <v>3846</v>
      </c>
      <c r="M253" s="29"/>
      <c r="N253" s="30"/>
      <c r="O253" s="29">
        <v>0</v>
      </c>
      <c r="P253" s="30">
        <v>10</v>
      </c>
      <c r="Q253" s="29"/>
      <c r="R253" s="30"/>
      <c r="S253" s="29"/>
      <c r="T253" s="31"/>
    </row>
    <row r="254" spans="1:20">
      <c r="A254" t="str">
        <f t="shared" si="3"/>
        <v>16001</v>
      </c>
      <c r="B254" s="19" t="s">
        <v>1857</v>
      </c>
      <c r="C254" s="19" t="s">
        <v>1770</v>
      </c>
      <c r="D254" s="19" t="s">
        <v>1747</v>
      </c>
      <c r="E254" s="19" t="s">
        <v>1775</v>
      </c>
      <c r="F254" s="63">
        <v>0</v>
      </c>
      <c r="G254" s="17" t="str">
        <f>IF(ISERROR(VLOOKUP(E254,'Range Midpoints'!$A$2:$C$13,2)),0,VLOOKUP(E254,'Range Midpoints'!$A$2:$C$13,2))</f>
        <v>20-99</v>
      </c>
      <c r="H254" s="28">
        <f>IF(ISERROR(VLOOKUP(E254,'Range Midpoints'!$A$2:$C$13,3)),0,VLOOKUP(E254,'Range Midpoints'!$A$2:$C$13,3))</f>
        <v>60</v>
      </c>
      <c r="J254" s="9"/>
      <c r="K254" s="6" t="s">
        <v>1851</v>
      </c>
      <c r="L254" s="6" t="s">
        <v>3871</v>
      </c>
      <c r="M254" s="29"/>
      <c r="N254" s="30"/>
      <c r="O254" s="29">
        <v>0</v>
      </c>
      <c r="P254" s="30">
        <v>175</v>
      </c>
      <c r="Q254" s="29">
        <v>0</v>
      </c>
      <c r="R254" s="30">
        <v>10</v>
      </c>
      <c r="S254" s="29"/>
      <c r="T254" s="31"/>
    </row>
    <row r="255" spans="1:20">
      <c r="A255" t="str">
        <f t="shared" si="3"/>
        <v>16005</v>
      </c>
      <c r="B255" s="19" t="s">
        <v>1857</v>
      </c>
      <c r="C255" s="19" t="s">
        <v>1816</v>
      </c>
      <c r="D255" s="19" t="s">
        <v>1747</v>
      </c>
      <c r="E255" s="19" t="s">
        <v>1775</v>
      </c>
      <c r="F255" s="63">
        <v>0</v>
      </c>
      <c r="G255" s="17" t="str">
        <f>IF(ISERROR(VLOOKUP(E255,'Range Midpoints'!$A$2:$C$13,2)),0,VLOOKUP(E255,'Range Midpoints'!$A$2:$C$13,2))</f>
        <v>20-99</v>
      </c>
      <c r="H255" s="28">
        <f>IF(ISERROR(VLOOKUP(E255,'Range Midpoints'!$A$2:$C$13,3)),0,VLOOKUP(E255,'Range Midpoints'!$A$2:$C$13,3))</f>
        <v>60</v>
      </c>
      <c r="J255" s="9"/>
      <c r="K255" s="6" t="s">
        <v>1795</v>
      </c>
      <c r="L255" s="6" t="s">
        <v>3881</v>
      </c>
      <c r="M255" s="29"/>
      <c r="N255" s="30"/>
      <c r="O255" s="29">
        <v>0</v>
      </c>
      <c r="P255" s="30">
        <v>10</v>
      </c>
      <c r="Q255" s="29"/>
      <c r="R255" s="30"/>
      <c r="S255" s="29"/>
      <c r="T255" s="31"/>
    </row>
    <row r="256" spans="1:20">
      <c r="A256" t="str">
        <f t="shared" si="3"/>
        <v>16019</v>
      </c>
      <c r="B256" s="19" t="s">
        <v>1857</v>
      </c>
      <c r="C256" s="19" t="s">
        <v>1820</v>
      </c>
      <c r="D256" s="19" t="s">
        <v>1746</v>
      </c>
      <c r="E256" s="19" t="s">
        <v>1775</v>
      </c>
      <c r="F256" s="63">
        <v>0</v>
      </c>
      <c r="G256" s="17" t="str">
        <f>IF(ISERROR(VLOOKUP(E256,'Range Midpoints'!$A$2:$C$13,2)),0,VLOOKUP(E256,'Range Midpoints'!$A$2:$C$13,2))</f>
        <v>20-99</v>
      </c>
      <c r="H256" s="28">
        <f>IF(ISERROR(VLOOKUP(E256,'Range Midpoints'!$A$2:$C$13,3)),0,VLOOKUP(E256,'Range Midpoints'!$A$2:$C$13,3))</f>
        <v>60</v>
      </c>
      <c r="J256" s="9"/>
      <c r="K256" s="6" t="s">
        <v>1853</v>
      </c>
      <c r="L256" s="6" t="s">
        <v>3890</v>
      </c>
      <c r="M256" s="29">
        <v>0</v>
      </c>
      <c r="N256" s="30">
        <v>175</v>
      </c>
      <c r="O256" s="29">
        <v>0</v>
      </c>
      <c r="P256" s="30">
        <v>375</v>
      </c>
      <c r="Q256" s="29">
        <v>0</v>
      </c>
      <c r="R256" s="30">
        <v>60</v>
      </c>
      <c r="S256" s="29">
        <v>0</v>
      </c>
      <c r="T256" s="31">
        <v>60</v>
      </c>
    </row>
    <row r="257" spans="1:20">
      <c r="A257" t="str">
        <f t="shared" si="3"/>
        <v>16031</v>
      </c>
      <c r="B257" s="19" t="s">
        <v>1857</v>
      </c>
      <c r="C257" s="19" t="s">
        <v>1825</v>
      </c>
      <c r="D257" s="19" t="s">
        <v>1745</v>
      </c>
      <c r="E257" s="19" t="s">
        <v>1775</v>
      </c>
      <c r="F257" s="63">
        <v>0</v>
      </c>
      <c r="G257" s="17" t="str">
        <f>IF(ISERROR(VLOOKUP(E257,'Range Midpoints'!$A$2:$C$13,2)),0,VLOOKUP(E257,'Range Midpoints'!$A$2:$C$13,2))</f>
        <v>20-99</v>
      </c>
      <c r="H257" s="28">
        <f>IF(ISERROR(VLOOKUP(E257,'Range Midpoints'!$A$2:$C$13,3)),0,VLOOKUP(E257,'Range Midpoints'!$A$2:$C$13,3))</f>
        <v>60</v>
      </c>
      <c r="J257" s="9"/>
      <c r="K257" s="6" t="s">
        <v>1805</v>
      </c>
      <c r="L257" s="6" t="s">
        <v>3901</v>
      </c>
      <c r="M257" s="29">
        <v>0</v>
      </c>
      <c r="N257" s="30">
        <v>60</v>
      </c>
      <c r="O257" s="29"/>
      <c r="P257" s="30"/>
      <c r="Q257" s="29"/>
      <c r="R257" s="30"/>
      <c r="S257" s="29"/>
      <c r="T257" s="31"/>
    </row>
    <row r="258" spans="1:20">
      <c r="A258" t="str">
        <f t="shared" si="3"/>
        <v>16041</v>
      </c>
      <c r="B258" s="19" t="s">
        <v>1857</v>
      </c>
      <c r="C258" s="19" t="s">
        <v>1843</v>
      </c>
      <c r="D258" s="19" t="s">
        <v>1744</v>
      </c>
      <c r="E258" s="19" t="s">
        <v>1771</v>
      </c>
      <c r="F258" s="63">
        <v>0</v>
      </c>
      <c r="G258" s="17" t="str">
        <f>IF(ISERROR(VLOOKUP(E258,'Range Midpoints'!$A$2:$C$13,2)),0,VLOOKUP(E258,'Range Midpoints'!$A$2:$C$13,2))</f>
        <v>0-19</v>
      </c>
      <c r="H258" s="28">
        <f>IF(ISERROR(VLOOKUP(E258,'Range Midpoints'!$A$2:$C$13,3)),0,VLOOKUP(E258,'Range Midpoints'!$A$2:$C$13,3))</f>
        <v>10</v>
      </c>
      <c r="J258" s="9"/>
      <c r="K258" s="6" t="s">
        <v>1915</v>
      </c>
      <c r="L258" s="6" t="s">
        <v>3941</v>
      </c>
      <c r="M258" s="29">
        <v>0</v>
      </c>
      <c r="N258" s="30">
        <v>10</v>
      </c>
      <c r="O258" s="29"/>
      <c r="P258" s="30"/>
      <c r="Q258" s="29"/>
      <c r="R258" s="30"/>
      <c r="S258" s="29"/>
      <c r="T258" s="31"/>
    </row>
    <row r="259" spans="1:20">
      <c r="A259" t="str">
        <f t="shared" si="3"/>
        <v>16055</v>
      </c>
      <c r="B259" s="19" t="s">
        <v>1857</v>
      </c>
      <c r="C259" s="19" t="s">
        <v>1784</v>
      </c>
      <c r="D259" s="19" t="s">
        <v>1746</v>
      </c>
      <c r="E259" s="19" t="s">
        <v>1860</v>
      </c>
      <c r="F259" s="63">
        <v>0</v>
      </c>
      <c r="G259" s="17" t="str">
        <f>IF(ISERROR(VLOOKUP(E259,'Range Midpoints'!$A$2:$C$13,2)),0,VLOOKUP(E259,'Range Midpoints'!$A$2:$C$13,2))</f>
        <v>250-499</v>
      </c>
      <c r="H259" s="28">
        <f>IF(ISERROR(VLOOKUP(E259,'Range Midpoints'!$A$2:$C$13,3)),0,VLOOKUP(E259,'Range Midpoints'!$A$2:$C$13,3))</f>
        <v>375</v>
      </c>
      <c r="J259" s="9"/>
      <c r="K259" s="6" t="s">
        <v>1917</v>
      </c>
      <c r="L259" s="6" t="s">
        <v>3953</v>
      </c>
      <c r="M259" s="29">
        <v>0</v>
      </c>
      <c r="N259" s="30">
        <v>10</v>
      </c>
      <c r="O259" s="29">
        <v>0</v>
      </c>
      <c r="P259" s="30">
        <v>10</v>
      </c>
      <c r="Q259" s="29"/>
      <c r="R259" s="30"/>
      <c r="S259" s="29"/>
      <c r="T259" s="31"/>
    </row>
    <row r="260" spans="1:20">
      <c r="A260" t="str">
        <f t="shared" si="3"/>
        <v>16065</v>
      </c>
      <c r="B260" s="19" t="s">
        <v>1857</v>
      </c>
      <c r="C260" s="19" t="s">
        <v>1847</v>
      </c>
      <c r="D260" s="19" t="s">
        <v>1747</v>
      </c>
      <c r="E260" s="19" t="s">
        <v>1771</v>
      </c>
      <c r="F260" s="63">
        <v>0</v>
      </c>
      <c r="G260" s="17" t="str">
        <f>IF(ISERROR(VLOOKUP(E260,'Range Midpoints'!$A$2:$C$13,2)),0,VLOOKUP(E260,'Range Midpoints'!$A$2:$C$13,2))</f>
        <v>0-19</v>
      </c>
      <c r="H260" s="28">
        <f>IF(ISERROR(VLOOKUP(E260,'Range Midpoints'!$A$2:$C$13,3)),0,VLOOKUP(E260,'Range Midpoints'!$A$2:$C$13,3))</f>
        <v>10</v>
      </c>
      <c r="J260" s="9"/>
      <c r="K260" s="6" t="s">
        <v>1934</v>
      </c>
      <c r="L260" s="6" t="s">
        <v>3974</v>
      </c>
      <c r="M260" s="29"/>
      <c r="N260" s="30"/>
      <c r="O260" s="29">
        <v>0</v>
      </c>
      <c r="P260" s="30">
        <v>175</v>
      </c>
      <c r="Q260" s="29"/>
      <c r="R260" s="30"/>
      <c r="S260" s="29"/>
      <c r="T260" s="31"/>
    </row>
    <row r="261" spans="1:20">
      <c r="A261" t="str">
        <f t="shared" si="3"/>
        <v>16075</v>
      </c>
      <c r="B261" s="19" t="s">
        <v>1857</v>
      </c>
      <c r="C261" s="19" t="s">
        <v>1850</v>
      </c>
      <c r="D261" s="19" t="s">
        <v>1745</v>
      </c>
      <c r="E261" s="19" t="s">
        <v>1775</v>
      </c>
      <c r="F261" s="63">
        <v>0</v>
      </c>
      <c r="G261" s="17" t="str">
        <f>IF(ISERROR(VLOOKUP(E261,'Range Midpoints'!$A$2:$C$13,2)),0,VLOOKUP(E261,'Range Midpoints'!$A$2:$C$13,2))</f>
        <v>20-99</v>
      </c>
      <c r="H261" s="28">
        <f>IF(ISERROR(VLOOKUP(E261,'Range Midpoints'!$A$2:$C$13,3)),0,VLOOKUP(E261,'Range Midpoints'!$A$2:$C$13,3))</f>
        <v>60</v>
      </c>
      <c r="J261" s="9"/>
      <c r="K261" s="6" t="s">
        <v>1931</v>
      </c>
      <c r="L261" s="6" t="s">
        <v>3961</v>
      </c>
      <c r="M261" s="29"/>
      <c r="N261" s="30"/>
      <c r="O261" s="29"/>
      <c r="P261" s="30"/>
      <c r="Q261" s="29"/>
      <c r="R261" s="30"/>
      <c r="S261" s="29">
        <v>0</v>
      </c>
      <c r="T261" s="31">
        <v>10</v>
      </c>
    </row>
    <row r="262" spans="1:20">
      <c r="A262" t="str">
        <f t="shared" ref="A262:A325" si="4">CONCATENATE(B262,C262)</f>
        <v>17001</v>
      </c>
      <c r="B262" s="19" t="s">
        <v>1905</v>
      </c>
      <c r="C262" s="19" t="s">
        <v>1770</v>
      </c>
      <c r="D262" s="19" t="s">
        <v>1747</v>
      </c>
      <c r="E262" s="19" t="s">
        <v>1775</v>
      </c>
      <c r="F262" s="63">
        <v>0</v>
      </c>
      <c r="G262" s="17" t="str">
        <f>IF(ISERROR(VLOOKUP(E262,'Range Midpoints'!$A$2:$C$13,2)),0,VLOOKUP(E262,'Range Midpoints'!$A$2:$C$13,2))</f>
        <v>20-99</v>
      </c>
      <c r="H262" s="28">
        <f>IF(ISERROR(VLOOKUP(E262,'Range Midpoints'!$A$2:$C$13,3)),0,VLOOKUP(E262,'Range Midpoints'!$A$2:$C$13,3))</f>
        <v>60</v>
      </c>
      <c r="J262" s="9"/>
      <c r="K262" s="6" t="s">
        <v>1960</v>
      </c>
      <c r="L262" s="6" t="s">
        <v>3947</v>
      </c>
      <c r="M262" s="29"/>
      <c r="N262" s="30"/>
      <c r="O262" s="29">
        <v>0</v>
      </c>
      <c r="P262" s="30">
        <v>10</v>
      </c>
      <c r="Q262" s="29"/>
      <c r="R262" s="30"/>
      <c r="S262" s="29"/>
      <c r="T262" s="31"/>
    </row>
    <row r="263" spans="1:20">
      <c r="A263" t="str">
        <f t="shared" si="4"/>
        <v>17007</v>
      </c>
      <c r="B263" s="19" t="s">
        <v>1905</v>
      </c>
      <c r="C263" s="19" t="s">
        <v>1817</v>
      </c>
      <c r="D263" s="19" t="s">
        <v>1745</v>
      </c>
      <c r="E263" s="19" t="s">
        <v>1775</v>
      </c>
      <c r="F263" s="63">
        <v>0</v>
      </c>
      <c r="G263" s="17" t="str">
        <f>IF(ISERROR(VLOOKUP(E263,'Range Midpoints'!$A$2:$C$13,2)),0,VLOOKUP(E263,'Range Midpoints'!$A$2:$C$13,2))</f>
        <v>20-99</v>
      </c>
      <c r="H263" s="28">
        <f>IF(ISERROR(VLOOKUP(E263,'Range Midpoints'!$A$2:$C$13,3)),0,VLOOKUP(E263,'Range Midpoints'!$A$2:$C$13,3))</f>
        <v>60</v>
      </c>
      <c r="J263" s="6" t="s">
        <v>1698</v>
      </c>
      <c r="K263" s="7"/>
      <c r="L263" s="7"/>
      <c r="M263" s="29">
        <v>0</v>
      </c>
      <c r="N263" s="30">
        <v>325</v>
      </c>
      <c r="O263" s="29">
        <v>0</v>
      </c>
      <c r="P263" s="30">
        <v>825</v>
      </c>
      <c r="Q263" s="29">
        <v>0</v>
      </c>
      <c r="R263" s="30">
        <v>70</v>
      </c>
      <c r="S263" s="29">
        <v>0</v>
      </c>
      <c r="T263" s="31">
        <v>70</v>
      </c>
    </row>
    <row r="264" spans="1:20">
      <c r="A264" t="str">
        <f t="shared" si="4"/>
        <v>17011</v>
      </c>
      <c r="B264" s="19" t="s">
        <v>1905</v>
      </c>
      <c r="C264" s="19" t="s">
        <v>1840</v>
      </c>
      <c r="D264" s="19" t="s">
        <v>1745</v>
      </c>
      <c r="E264" s="19" t="s">
        <v>1771</v>
      </c>
      <c r="F264" s="63">
        <v>0</v>
      </c>
      <c r="G264" s="17" t="str">
        <f>IF(ISERROR(VLOOKUP(E264,'Range Midpoints'!$A$2:$C$13,2)),0,VLOOKUP(E264,'Range Midpoints'!$A$2:$C$13,2))</f>
        <v>0-19</v>
      </c>
      <c r="H264" s="28">
        <f>IF(ISERROR(VLOOKUP(E264,'Range Midpoints'!$A$2:$C$13,3)),0,VLOOKUP(E264,'Range Midpoints'!$A$2:$C$13,3))</f>
        <v>10</v>
      </c>
      <c r="J264" s="6" t="s">
        <v>1937</v>
      </c>
      <c r="K264" s="6" t="s">
        <v>1774</v>
      </c>
      <c r="L264" s="6" t="s">
        <v>3997</v>
      </c>
      <c r="M264" s="29"/>
      <c r="N264" s="30"/>
      <c r="O264" s="29">
        <v>0</v>
      </c>
      <c r="P264" s="30">
        <v>60</v>
      </c>
      <c r="Q264" s="29"/>
      <c r="R264" s="30"/>
      <c r="S264" s="29"/>
      <c r="T264" s="31"/>
    </row>
    <row r="265" spans="1:20">
      <c r="A265" t="str">
        <f t="shared" si="4"/>
        <v>17021</v>
      </c>
      <c r="B265" s="19" t="s">
        <v>1905</v>
      </c>
      <c r="C265" s="19" t="s">
        <v>1821</v>
      </c>
      <c r="D265" s="19" t="s">
        <v>1747</v>
      </c>
      <c r="E265" s="19" t="s">
        <v>1775</v>
      </c>
      <c r="F265" s="63">
        <v>0</v>
      </c>
      <c r="G265" s="17" t="str">
        <f>IF(ISERROR(VLOOKUP(E265,'Range Midpoints'!$A$2:$C$13,2)),0,VLOOKUP(E265,'Range Midpoints'!$A$2:$C$13,2))</f>
        <v>20-99</v>
      </c>
      <c r="H265" s="28">
        <f>IF(ISERROR(VLOOKUP(E265,'Range Midpoints'!$A$2:$C$13,3)),0,VLOOKUP(E265,'Range Midpoints'!$A$2:$C$13,3))</f>
        <v>60</v>
      </c>
      <c r="J265" s="9"/>
      <c r="K265" s="6" t="s">
        <v>1819</v>
      </c>
      <c r="L265" s="6" t="s">
        <v>3999</v>
      </c>
      <c r="M265" s="29">
        <v>0</v>
      </c>
      <c r="N265" s="30">
        <v>10</v>
      </c>
      <c r="O265" s="29"/>
      <c r="P265" s="30"/>
      <c r="Q265" s="29"/>
      <c r="R265" s="30"/>
      <c r="S265" s="29">
        <v>0</v>
      </c>
      <c r="T265" s="31">
        <v>10</v>
      </c>
    </row>
    <row r="266" spans="1:20">
      <c r="A266" t="str">
        <f t="shared" si="4"/>
        <v>17027</v>
      </c>
      <c r="B266" s="19" t="s">
        <v>1905</v>
      </c>
      <c r="C266" s="19" t="s">
        <v>1822</v>
      </c>
      <c r="D266" s="19" t="s">
        <v>1745</v>
      </c>
      <c r="E266" s="19" t="s">
        <v>1775</v>
      </c>
      <c r="F266" s="63">
        <v>0</v>
      </c>
      <c r="G266" s="17" t="str">
        <f>IF(ISERROR(VLOOKUP(E266,'Range Midpoints'!$A$2:$C$13,2)),0,VLOOKUP(E266,'Range Midpoints'!$A$2:$C$13,2))</f>
        <v>20-99</v>
      </c>
      <c r="H266" s="28">
        <f>IF(ISERROR(VLOOKUP(E266,'Range Midpoints'!$A$2:$C$13,3)),0,VLOOKUP(E266,'Range Midpoints'!$A$2:$C$13,3))</f>
        <v>60</v>
      </c>
      <c r="J266" s="9"/>
      <c r="K266" s="6" t="s">
        <v>1783</v>
      </c>
      <c r="L266" s="6" t="s">
        <v>4029</v>
      </c>
      <c r="M266" s="29"/>
      <c r="N266" s="30"/>
      <c r="O266" s="29"/>
      <c r="P266" s="30"/>
      <c r="Q266" s="29">
        <v>0</v>
      </c>
      <c r="R266" s="30">
        <v>10</v>
      </c>
      <c r="S266" s="29"/>
      <c r="T266" s="31"/>
    </row>
    <row r="267" spans="1:20">
      <c r="A267" t="str">
        <f t="shared" si="4"/>
        <v>17027</v>
      </c>
      <c r="B267" s="19" t="s">
        <v>1905</v>
      </c>
      <c r="C267" s="19" t="s">
        <v>1822</v>
      </c>
      <c r="D267" s="19" t="s">
        <v>1747</v>
      </c>
      <c r="E267" s="19" t="s">
        <v>1771</v>
      </c>
      <c r="F267" s="63">
        <v>0</v>
      </c>
      <c r="G267" s="17" t="str">
        <f>IF(ISERROR(VLOOKUP(E267,'Range Midpoints'!$A$2:$C$13,2)),0,VLOOKUP(E267,'Range Midpoints'!$A$2:$C$13,2))</f>
        <v>0-19</v>
      </c>
      <c r="H267" s="28">
        <f>IF(ISERROR(VLOOKUP(E267,'Range Midpoints'!$A$2:$C$13,3)),0,VLOOKUP(E267,'Range Midpoints'!$A$2:$C$13,3))</f>
        <v>10</v>
      </c>
      <c r="J267" s="9"/>
      <c r="K267" s="6" t="s">
        <v>1785</v>
      </c>
      <c r="L267" s="6" t="s">
        <v>4036</v>
      </c>
      <c r="M267" s="29">
        <v>0</v>
      </c>
      <c r="N267" s="30">
        <v>10</v>
      </c>
      <c r="O267" s="29"/>
      <c r="P267" s="30"/>
      <c r="Q267" s="29"/>
      <c r="R267" s="30"/>
      <c r="S267" s="29"/>
      <c r="T267" s="31"/>
    </row>
    <row r="268" spans="1:20">
      <c r="A268" t="str">
        <f t="shared" si="4"/>
        <v>17031</v>
      </c>
      <c r="B268" s="19" t="s">
        <v>1905</v>
      </c>
      <c r="C268" s="19" t="s">
        <v>1825</v>
      </c>
      <c r="D268" s="19" t="s">
        <v>1747</v>
      </c>
      <c r="E268" s="19" t="s">
        <v>1788</v>
      </c>
      <c r="F268" s="63">
        <v>1275</v>
      </c>
      <c r="G268" s="17">
        <f>IF(ISERROR(VLOOKUP(E268,'Range Midpoints'!$A$2:$C$13,2)),0,VLOOKUP(E268,'Range Midpoints'!$A$2:$C$13,2))</f>
        <v>0</v>
      </c>
      <c r="H268" s="28">
        <f>IF(ISERROR(VLOOKUP(E268,'Range Midpoints'!$A$2:$C$13,3)),0,VLOOKUP(E268,'Range Midpoints'!$A$2:$C$13,3))</f>
        <v>0</v>
      </c>
      <c r="J268" s="9"/>
      <c r="K268" s="6" t="s">
        <v>1791</v>
      </c>
      <c r="L268" s="6" t="s">
        <v>4050</v>
      </c>
      <c r="M268" s="29"/>
      <c r="N268" s="30"/>
      <c r="O268" s="29"/>
      <c r="P268" s="30"/>
      <c r="Q268" s="29"/>
      <c r="R268" s="30"/>
      <c r="S268" s="29">
        <v>0</v>
      </c>
      <c r="T268" s="31">
        <v>60</v>
      </c>
    </row>
    <row r="269" spans="1:20">
      <c r="A269" t="str">
        <f t="shared" si="4"/>
        <v>17031</v>
      </c>
      <c r="B269" s="19" t="s">
        <v>1905</v>
      </c>
      <c r="C269" s="19" t="s">
        <v>1825</v>
      </c>
      <c r="D269" s="19" t="s">
        <v>1744</v>
      </c>
      <c r="E269" s="19" t="s">
        <v>1824</v>
      </c>
      <c r="F269" s="63">
        <v>0</v>
      </c>
      <c r="G269" s="17" t="str">
        <f>IF(ISERROR(VLOOKUP(E269,'Range Midpoints'!$A$2:$C$13,2)),0,VLOOKUP(E269,'Range Midpoints'!$A$2:$C$13,2))</f>
        <v>100-249</v>
      </c>
      <c r="H269" s="28">
        <f>IF(ISERROR(VLOOKUP(E269,'Range Midpoints'!$A$2:$C$13,3)),0,VLOOKUP(E269,'Range Midpoints'!$A$2:$C$13,3))</f>
        <v>175</v>
      </c>
      <c r="J269" s="9"/>
      <c r="K269" s="6" t="s">
        <v>1797</v>
      </c>
      <c r="L269" s="6" t="s">
        <v>4071</v>
      </c>
      <c r="M269" s="29">
        <v>0</v>
      </c>
      <c r="N269" s="30">
        <v>60</v>
      </c>
      <c r="O269" s="29"/>
      <c r="P269" s="30"/>
      <c r="Q269" s="29"/>
      <c r="R269" s="30"/>
      <c r="S269" s="29"/>
      <c r="T269" s="31"/>
    </row>
    <row r="270" spans="1:20">
      <c r="A270" t="str">
        <f t="shared" si="4"/>
        <v>17031</v>
      </c>
      <c r="B270" s="19" t="s">
        <v>1905</v>
      </c>
      <c r="C270" s="19" t="s">
        <v>1825</v>
      </c>
      <c r="D270" s="19" t="s">
        <v>1745</v>
      </c>
      <c r="E270" s="19" t="s">
        <v>1788</v>
      </c>
      <c r="F270" s="63">
        <v>461</v>
      </c>
      <c r="G270" s="17">
        <f>IF(ISERROR(VLOOKUP(E270,'Range Midpoints'!$A$2:$C$13,2)),0,VLOOKUP(E270,'Range Midpoints'!$A$2:$C$13,2))</f>
        <v>0</v>
      </c>
      <c r="H270" s="28">
        <f>IF(ISERROR(VLOOKUP(E270,'Range Midpoints'!$A$2:$C$13,3)),0,VLOOKUP(E270,'Range Midpoints'!$A$2:$C$13,3))</f>
        <v>0</v>
      </c>
      <c r="J270" s="6" t="s">
        <v>1699</v>
      </c>
      <c r="K270" s="7"/>
      <c r="L270" s="7"/>
      <c r="M270" s="29">
        <v>0</v>
      </c>
      <c r="N270" s="30">
        <v>80</v>
      </c>
      <c r="O270" s="29">
        <v>0</v>
      </c>
      <c r="P270" s="30">
        <v>60</v>
      </c>
      <c r="Q270" s="29">
        <v>0</v>
      </c>
      <c r="R270" s="30">
        <v>10</v>
      </c>
      <c r="S270" s="29">
        <v>0</v>
      </c>
      <c r="T270" s="31">
        <v>70</v>
      </c>
    </row>
    <row r="271" spans="1:20">
      <c r="A271" t="str">
        <f t="shared" si="4"/>
        <v>17031</v>
      </c>
      <c r="B271" s="19" t="s">
        <v>1905</v>
      </c>
      <c r="C271" s="19" t="s">
        <v>1825</v>
      </c>
      <c r="D271" s="19" t="s">
        <v>1746</v>
      </c>
      <c r="E271" s="19" t="s">
        <v>1788</v>
      </c>
      <c r="F271" s="63">
        <v>751</v>
      </c>
      <c r="G271" s="17">
        <f>IF(ISERROR(VLOOKUP(E271,'Range Midpoints'!$A$2:$C$13,2)),0,VLOOKUP(E271,'Range Midpoints'!$A$2:$C$13,2))</f>
        <v>0</v>
      </c>
      <c r="H271" s="28">
        <f>IF(ISERROR(VLOOKUP(E271,'Range Midpoints'!$A$2:$C$13,3)),0,VLOOKUP(E271,'Range Midpoints'!$A$2:$C$13,3))</f>
        <v>0</v>
      </c>
      <c r="J271" s="6" t="s">
        <v>1939</v>
      </c>
      <c r="K271" s="6" t="s">
        <v>1772</v>
      </c>
      <c r="L271" s="6" t="s">
        <v>4098</v>
      </c>
      <c r="M271" s="29"/>
      <c r="N271" s="30"/>
      <c r="O271" s="29">
        <v>0</v>
      </c>
      <c r="P271" s="30">
        <v>10</v>
      </c>
      <c r="Q271" s="29"/>
      <c r="R271" s="30"/>
      <c r="S271" s="29"/>
      <c r="T271" s="31"/>
    </row>
    <row r="272" spans="1:20">
      <c r="A272" t="str">
        <f t="shared" si="4"/>
        <v>17037</v>
      </c>
      <c r="B272" s="19" t="s">
        <v>1905</v>
      </c>
      <c r="C272" s="19" t="s">
        <v>1778</v>
      </c>
      <c r="D272" s="19" t="s">
        <v>1747</v>
      </c>
      <c r="E272" s="19" t="s">
        <v>1824</v>
      </c>
      <c r="F272" s="63">
        <v>0</v>
      </c>
      <c r="G272" s="17" t="str">
        <f>IF(ISERROR(VLOOKUP(E272,'Range Midpoints'!$A$2:$C$13,2)),0,VLOOKUP(E272,'Range Midpoints'!$A$2:$C$13,2))</f>
        <v>100-249</v>
      </c>
      <c r="H272" s="28">
        <f>IF(ISERROR(VLOOKUP(E272,'Range Midpoints'!$A$2:$C$13,3)),0,VLOOKUP(E272,'Range Midpoints'!$A$2:$C$13,3))</f>
        <v>175</v>
      </c>
      <c r="J272" s="9"/>
      <c r="K272" s="6" t="s">
        <v>1816</v>
      </c>
      <c r="L272" s="6" t="s">
        <v>4100</v>
      </c>
      <c r="M272" s="29"/>
      <c r="N272" s="30"/>
      <c r="O272" s="29">
        <v>0</v>
      </c>
      <c r="P272" s="30">
        <v>10</v>
      </c>
      <c r="Q272" s="29"/>
      <c r="R272" s="30"/>
      <c r="S272" s="29"/>
      <c r="T272" s="31"/>
    </row>
    <row r="273" spans="1:20">
      <c r="A273" t="str">
        <f t="shared" si="4"/>
        <v>17043</v>
      </c>
      <c r="B273" s="19" t="s">
        <v>1905</v>
      </c>
      <c r="C273" s="19" t="s">
        <v>1779</v>
      </c>
      <c r="D273" s="19" t="s">
        <v>1744</v>
      </c>
      <c r="E273" s="19" t="s">
        <v>1775</v>
      </c>
      <c r="F273" s="63">
        <v>0</v>
      </c>
      <c r="G273" s="17" t="str">
        <f>IF(ISERROR(VLOOKUP(E273,'Range Midpoints'!$A$2:$C$13,2)),0,VLOOKUP(E273,'Range Midpoints'!$A$2:$C$13,2))</f>
        <v>20-99</v>
      </c>
      <c r="H273" s="28">
        <f>IF(ISERROR(VLOOKUP(E273,'Range Midpoints'!$A$2:$C$13,3)),0,VLOOKUP(E273,'Range Midpoints'!$A$2:$C$13,3))</f>
        <v>60</v>
      </c>
      <c r="J273" s="9"/>
      <c r="K273" s="6" t="s">
        <v>1774</v>
      </c>
      <c r="L273" s="6" t="s">
        <v>4106</v>
      </c>
      <c r="M273" s="29">
        <v>0</v>
      </c>
      <c r="N273" s="30">
        <v>10</v>
      </c>
      <c r="O273" s="29"/>
      <c r="P273" s="30"/>
      <c r="Q273" s="29"/>
      <c r="R273" s="30"/>
      <c r="S273" s="29"/>
      <c r="T273" s="31"/>
    </row>
    <row r="274" spans="1:20">
      <c r="A274" t="str">
        <f t="shared" si="4"/>
        <v>17043</v>
      </c>
      <c r="B274" s="19" t="s">
        <v>1905</v>
      </c>
      <c r="C274" s="19" t="s">
        <v>1779</v>
      </c>
      <c r="D274" s="19" t="s">
        <v>1745</v>
      </c>
      <c r="E274" s="19" t="s">
        <v>1775</v>
      </c>
      <c r="F274" s="63">
        <v>0</v>
      </c>
      <c r="G274" s="17" t="str">
        <f>IF(ISERROR(VLOOKUP(E274,'Range Midpoints'!$A$2:$C$13,2)),0,VLOOKUP(E274,'Range Midpoints'!$A$2:$C$13,2))</f>
        <v>20-99</v>
      </c>
      <c r="H274" s="28">
        <f>IF(ISERROR(VLOOKUP(E274,'Range Midpoints'!$A$2:$C$13,3)),0,VLOOKUP(E274,'Range Midpoints'!$A$2:$C$13,3))</f>
        <v>60</v>
      </c>
      <c r="J274" s="9"/>
      <c r="K274" s="6" t="s">
        <v>1819</v>
      </c>
      <c r="L274" s="6" t="s">
        <v>4107</v>
      </c>
      <c r="M274" s="29"/>
      <c r="N274" s="30"/>
      <c r="O274" s="29">
        <v>0</v>
      </c>
      <c r="P274" s="30">
        <v>10</v>
      </c>
      <c r="Q274" s="29"/>
      <c r="R274" s="30"/>
      <c r="S274" s="29"/>
      <c r="T274" s="31"/>
    </row>
    <row r="275" spans="1:20">
      <c r="A275" t="str">
        <f t="shared" si="4"/>
        <v>17043</v>
      </c>
      <c r="B275" s="19" t="s">
        <v>1905</v>
      </c>
      <c r="C275" s="19" t="s">
        <v>1779</v>
      </c>
      <c r="D275" s="19" t="s">
        <v>1747</v>
      </c>
      <c r="E275" s="19" t="s">
        <v>1788</v>
      </c>
      <c r="F275" s="63">
        <v>45</v>
      </c>
      <c r="G275" s="17">
        <f>IF(ISERROR(VLOOKUP(E275,'Range Midpoints'!$A$2:$C$13,2)),0,VLOOKUP(E275,'Range Midpoints'!$A$2:$C$13,2))</f>
        <v>0</v>
      </c>
      <c r="H275" s="28">
        <f>IF(ISERROR(VLOOKUP(E275,'Range Midpoints'!$A$2:$C$13,3)),0,VLOOKUP(E275,'Range Midpoints'!$A$2:$C$13,3))</f>
        <v>0</v>
      </c>
      <c r="J275" s="9"/>
      <c r="K275" s="6" t="s">
        <v>1821</v>
      </c>
      <c r="L275" s="6" t="s">
        <v>4111</v>
      </c>
      <c r="M275" s="29">
        <v>0</v>
      </c>
      <c r="N275" s="30">
        <v>60</v>
      </c>
      <c r="O275" s="29"/>
      <c r="P275" s="30"/>
      <c r="Q275" s="29"/>
      <c r="R275" s="30"/>
      <c r="S275" s="29"/>
      <c r="T275" s="31"/>
    </row>
    <row r="276" spans="1:20">
      <c r="A276" t="str">
        <f t="shared" si="4"/>
        <v>17045</v>
      </c>
      <c r="B276" s="19" t="s">
        <v>1905</v>
      </c>
      <c r="C276" s="19" t="s">
        <v>1780</v>
      </c>
      <c r="D276" s="19" t="s">
        <v>1747</v>
      </c>
      <c r="E276" s="19" t="s">
        <v>1775</v>
      </c>
      <c r="F276" s="63">
        <v>0</v>
      </c>
      <c r="G276" s="17" t="str">
        <f>IF(ISERROR(VLOOKUP(E276,'Range Midpoints'!$A$2:$C$13,2)),0,VLOOKUP(E276,'Range Midpoints'!$A$2:$C$13,2))</f>
        <v>20-99</v>
      </c>
      <c r="H276" s="28">
        <f>IF(ISERROR(VLOOKUP(E276,'Range Midpoints'!$A$2:$C$13,3)),0,VLOOKUP(E276,'Range Midpoints'!$A$2:$C$13,3))</f>
        <v>60</v>
      </c>
      <c r="J276" s="9"/>
      <c r="K276" s="6" t="s">
        <v>1825</v>
      </c>
      <c r="L276" s="6" t="s">
        <v>4120</v>
      </c>
      <c r="M276" s="29">
        <v>0</v>
      </c>
      <c r="N276" s="30">
        <v>175</v>
      </c>
      <c r="O276" s="29">
        <v>0</v>
      </c>
      <c r="P276" s="30">
        <v>10</v>
      </c>
      <c r="Q276" s="29"/>
      <c r="R276" s="30"/>
      <c r="S276" s="29"/>
      <c r="T276" s="31"/>
    </row>
    <row r="277" spans="1:20">
      <c r="A277" t="str">
        <f t="shared" si="4"/>
        <v>17049</v>
      </c>
      <c r="B277" s="19" t="s">
        <v>1905</v>
      </c>
      <c r="C277" s="19" t="s">
        <v>1782</v>
      </c>
      <c r="D277" s="19" t="s">
        <v>1745</v>
      </c>
      <c r="E277" s="19" t="s">
        <v>1824</v>
      </c>
      <c r="F277" s="63">
        <v>0</v>
      </c>
      <c r="G277" s="17" t="str">
        <f>IF(ISERROR(VLOOKUP(E277,'Range Midpoints'!$A$2:$C$13,2)),0,VLOOKUP(E277,'Range Midpoints'!$A$2:$C$13,2))</f>
        <v>100-249</v>
      </c>
      <c r="H277" s="28">
        <f>IF(ISERROR(VLOOKUP(E277,'Range Midpoints'!$A$2:$C$13,3)),0,VLOOKUP(E277,'Range Midpoints'!$A$2:$C$13,3))</f>
        <v>175</v>
      </c>
      <c r="J277" s="6" t="s">
        <v>1700</v>
      </c>
      <c r="K277" s="7"/>
      <c r="L277" s="7"/>
      <c r="M277" s="29">
        <v>0</v>
      </c>
      <c r="N277" s="30">
        <v>245</v>
      </c>
      <c r="O277" s="29">
        <v>0</v>
      </c>
      <c r="P277" s="30">
        <v>40</v>
      </c>
      <c r="Q277" s="29"/>
      <c r="R277" s="30"/>
      <c r="S277" s="29"/>
      <c r="T277" s="31"/>
    </row>
    <row r="278" spans="1:20">
      <c r="A278" t="str">
        <f t="shared" si="4"/>
        <v>17075</v>
      </c>
      <c r="B278" s="19" t="s">
        <v>1905</v>
      </c>
      <c r="C278" s="19" t="s">
        <v>1850</v>
      </c>
      <c r="D278" s="19" t="s">
        <v>1747</v>
      </c>
      <c r="E278" s="19" t="s">
        <v>1824</v>
      </c>
      <c r="F278" s="63">
        <v>0</v>
      </c>
      <c r="G278" s="17" t="str">
        <f>IF(ISERROR(VLOOKUP(E278,'Range Midpoints'!$A$2:$C$13,2)),0,VLOOKUP(E278,'Range Midpoints'!$A$2:$C$13,2))</f>
        <v>100-249</v>
      </c>
      <c r="H278" s="28">
        <f>IF(ISERROR(VLOOKUP(E278,'Range Midpoints'!$A$2:$C$13,3)),0,VLOOKUP(E278,'Range Midpoints'!$A$2:$C$13,3))</f>
        <v>175</v>
      </c>
      <c r="J278" s="6" t="s">
        <v>1941</v>
      </c>
      <c r="K278" s="6" t="s">
        <v>1772</v>
      </c>
      <c r="L278" s="6" t="s">
        <v>4125</v>
      </c>
      <c r="M278" s="29"/>
      <c r="N278" s="30"/>
      <c r="O278" s="29">
        <v>0</v>
      </c>
      <c r="P278" s="30">
        <v>175</v>
      </c>
      <c r="Q278" s="29">
        <v>0</v>
      </c>
      <c r="R278" s="30">
        <v>10</v>
      </c>
      <c r="S278" s="29"/>
      <c r="T278" s="31"/>
    </row>
    <row r="279" spans="1:20">
      <c r="A279" t="str">
        <f t="shared" si="4"/>
        <v>17089</v>
      </c>
      <c r="B279" s="19" t="s">
        <v>1905</v>
      </c>
      <c r="C279" s="19" t="s">
        <v>1793</v>
      </c>
      <c r="D279" s="19" t="s">
        <v>1747</v>
      </c>
      <c r="E279" s="19" t="s">
        <v>1788</v>
      </c>
      <c r="F279" s="63">
        <v>346</v>
      </c>
      <c r="G279" s="17">
        <f>IF(ISERROR(VLOOKUP(E279,'Range Midpoints'!$A$2:$C$13,2)),0,VLOOKUP(E279,'Range Midpoints'!$A$2:$C$13,2))</f>
        <v>0</v>
      </c>
      <c r="H279" s="28">
        <f>IF(ISERROR(VLOOKUP(E279,'Range Midpoints'!$A$2:$C$13,3)),0,VLOOKUP(E279,'Range Midpoints'!$A$2:$C$13,3))</f>
        <v>0</v>
      </c>
      <c r="J279" s="9"/>
      <c r="K279" s="6" t="s">
        <v>1816</v>
      </c>
      <c r="L279" s="6" t="s">
        <v>4127</v>
      </c>
      <c r="M279" s="29"/>
      <c r="N279" s="30"/>
      <c r="O279" s="29">
        <v>0</v>
      </c>
      <c r="P279" s="30">
        <v>60</v>
      </c>
      <c r="Q279" s="29">
        <v>0</v>
      </c>
      <c r="R279" s="30">
        <v>10</v>
      </c>
      <c r="S279" s="29"/>
      <c r="T279" s="31"/>
    </row>
    <row r="280" spans="1:20">
      <c r="A280" t="str">
        <f t="shared" si="4"/>
        <v>17089</v>
      </c>
      <c r="B280" s="19" t="s">
        <v>1905</v>
      </c>
      <c r="C280" s="19" t="s">
        <v>1793</v>
      </c>
      <c r="D280" s="19" t="s">
        <v>1745</v>
      </c>
      <c r="E280" s="19" t="s">
        <v>1775</v>
      </c>
      <c r="F280" s="63">
        <v>0</v>
      </c>
      <c r="G280" s="17" t="str">
        <f>IF(ISERROR(VLOOKUP(E280,'Range Midpoints'!$A$2:$C$13,2)),0,VLOOKUP(E280,'Range Midpoints'!$A$2:$C$13,2))</f>
        <v>20-99</v>
      </c>
      <c r="H280" s="28">
        <f>IF(ISERROR(VLOOKUP(E280,'Range Midpoints'!$A$2:$C$13,3)),0,VLOOKUP(E280,'Range Midpoints'!$A$2:$C$13,3))</f>
        <v>60</v>
      </c>
      <c r="J280" s="9"/>
      <c r="K280" s="6" t="s">
        <v>1773</v>
      </c>
      <c r="L280" s="6" t="s">
        <v>4129</v>
      </c>
      <c r="M280" s="29"/>
      <c r="N280" s="30"/>
      <c r="O280" s="29"/>
      <c r="P280" s="30"/>
      <c r="Q280" s="29">
        <v>0</v>
      </c>
      <c r="R280" s="30">
        <v>10</v>
      </c>
      <c r="S280" s="29"/>
      <c r="T280" s="31"/>
    </row>
    <row r="281" spans="1:20">
      <c r="A281" t="str">
        <f t="shared" si="4"/>
        <v>17091</v>
      </c>
      <c r="B281" s="19" t="s">
        <v>1905</v>
      </c>
      <c r="C281" s="19" t="s">
        <v>1830</v>
      </c>
      <c r="D281" s="19" t="s">
        <v>1745</v>
      </c>
      <c r="E281" s="19" t="s">
        <v>1771</v>
      </c>
      <c r="F281" s="63">
        <v>0</v>
      </c>
      <c r="G281" s="17" t="str">
        <f>IF(ISERROR(VLOOKUP(E281,'Range Midpoints'!$A$2:$C$13,2)),0,VLOOKUP(E281,'Range Midpoints'!$A$2:$C$13,2))</f>
        <v>0-19</v>
      </c>
      <c r="H281" s="28">
        <f>IF(ISERROR(VLOOKUP(E281,'Range Midpoints'!$A$2:$C$13,3)),0,VLOOKUP(E281,'Range Midpoints'!$A$2:$C$13,3))</f>
        <v>10</v>
      </c>
      <c r="J281" s="9"/>
      <c r="K281" s="6" t="s">
        <v>1818</v>
      </c>
      <c r="L281" s="6" t="s">
        <v>4133</v>
      </c>
      <c r="M281" s="29"/>
      <c r="N281" s="30"/>
      <c r="O281" s="29">
        <v>0</v>
      </c>
      <c r="P281" s="30">
        <v>10</v>
      </c>
      <c r="Q281" s="29">
        <v>0</v>
      </c>
      <c r="R281" s="30">
        <v>10</v>
      </c>
      <c r="S281" s="29"/>
      <c r="T281" s="31"/>
    </row>
    <row r="282" spans="1:20">
      <c r="A282" t="str">
        <f t="shared" si="4"/>
        <v>17091</v>
      </c>
      <c r="B282" s="19" t="s">
        <v>1905</v>
      </c>
      <c r="C282" s="19" t="s">
        <v>1830</v>
      </c>
      <c r="D282" s="19" t="s">
        <v>1747</v>
      </c>
      <c r="E282" s="19" t="s">
        <v>1775</v>
      </c>
      <c r="F282" s="63">
        <v>0</v>
      </c>
      <c r="G282" s="17" t="str">
        <f>IF(ISERROR(VLOOKUP(E282,'Range Midpoints'!$A$2:$C$13,2)),0,VLOOKUP(E282,'Range Midpoints'!$A$2:$C$13,2))</f>
        <v>20-99</v>
      </c>
      <c r="H282" s="28">
        <f>IF(ISERROR(VLOOKUP(E282,'Range Midpoints'!$A$2:$C$13,3)),0,VLOOKUP(E282,'Range Midpoints'!$A$2:$C$13,3))</f>
        <v>60</v>
      </c>
      <c r="J282" s="9"/>
      <c r="K282" s="6" t="s">
        <v>1820</v>
      </c>
      <c r="L282" s="6" t="s">
        <v>4138</v>
      </c>
      <c r="M282" s="29"/>
      <c r="N282" s="30"/>
      <c r="O282" s="29">
        <v>0</v>
      </c>
      <c r="P282" s="30">
        <v>10</v>
      </c>
      <c r="Q282" s="29"/>
      <c r="R282" s="30"/>
      <c r="S282" s="29"/>
      <c r="T282" s="31"/>
    </row>
    <row r="283" spans="1:20">
      <c r="A283" t="str">
        <f t="shared" si="4"/>
        <v>17093</v>
      </c>
      <c r="B283" s="19" t="s">
        <v>1905</v>
      </c>
      <c r="C283" s="19" t="s">
        <v>1831</v>
      </c>
      <c r="D283" s="19" t="s">
        <v>1745</v>
      </c>
      <c r="E283" s="19" t="s">
        <v>1771</v>
      </c>
      <c r="F283" s="63">
        <v>0</v>
      </c>
      <c r="G283" s="17" t="str">
        <f>IF(ISERROR(VLOOKUP(E283,'Range Midpoints'!$A$2:$C$13,2)),0,VLOOKUP(E283,'Range Midpoints'!$A$2:$C$13,2))</f>
        <v>0-19</v>
      </c>
      <c r="H283" s="28">
        <f>IF(ISERROR(VLOOKUP(E283,'Range Midpoints'!$A$2:$C$13,3)),0,VLOOKUP(E283,'Range Midpoints'!$A$2:$C$13,3))</f>
        <v>10</v>
      </c>
      <c r="J283" s="9"/>
      <c r="K283" s="6" t="s">
        <v>1841</v>
      </c>
      <c r="L283" s="6" t="s">
        <v>4142</v>
      </c>
      <c r="M283" s="29"/>
      <c r="N283" s="30"/>
      <c r="O283" s="29">
        <v>0</v>
      </c>
      <c r="P283" s="30">
        <v>10</v>
      </c>
      <c r="Q283" s="29"/>
      <c r="R283" s="30"/>
      <c r="S283" s="29"/>
      <c r="T283" s="31"/>
    </row>
    <row r="284" spans="1:20">
      <c r="A284" t="str">
        <f t="shared" si="4"/>
        <v>17097</v>
      </c>
      <c r="B284" s="19" t="s">
        <v>1905</v>
      </c>
      <c r="C284" s="19" t="s">
        <v>1795</v>
      </c>
      <c r="D284" s="19" t="s">
        <v>1745</v>
      </c>
      <c r="E284" s="19" t="s">
        <v>1775</v>
      </c>
      <c r="F284" s="63">
        <v>0</v>
      </c>
      <c r="G284" s="17" t="str">
        <f>IF(ISERROR(VLOOKUP(E284,'Range Midpoints'!$A$2:$C$13,2)),0,VLOOKUP(E284,'Range Midpoints'!$A$2:$C$13,2))</f>
        <v>20-99</v>
      </c>
      <c r="H284" s="28">
        <f>IF(ISERROR(VLOOKUP(E284,'Range Midpoints'!$A$2:$C$13,3)),0,VLOOKUP(E284,'Range Midpoints'!$A$2:$C$13,3))</f>
        <v>60</v>
      </c>
      <c r="J284" s="9"/>
      <c r="K284" s="6" t="s">
        <v>1822</v>
      </c>
      <c r="L284" s="6" t="s">
        <v>4146</v>
      </c>
      <c r="M284" s="29"/>
      <c r="N284" s="30"/>
      <c r="O284" s="29">
        <v>0</v>
      </c>
      <c r="P284" s="30">
        <v>60</v>
      </c>
      <c r="Q284" s="29"/>
      <c r="R284" s="30"/>
      <c r="S284" s="29">
        <v>0</v>
      </c>
      <c r="T284" s="31">
        <v>10</v>
      </c>
    </row>
    <row r="285" spans="1:20">
      <c r="A285" t="str">
        <f t="shared" si="4"/>
        <v>17097</v>
      </c>
      <c r="B285" s="19" t="s">
        <v>1905</v>
      </c>
      <c r="C285" s="19" t="s">
        <v>1795</v>
      </c>
      <c r="D285" s="19" t="s">
        <v>1747</v>
      </c>
      <c r="E285" s="19" t="s">
        <v>1788</v>
      </c>
      <c r="F285" s="63">
        <v>131</v>
      </c>
      <c r="G285" s="17">
        <f>IF(ISERROR(VLOOKUP(E285,'Range Midpoints'!$A$2:$C$13,2)),0,VLOOKUP(E285,'Range Midpoints'!$A$2:$C$13,2))</f>
        <v>0</v>
      </c>
      <c r="H285" s="28">
        <f>IF(ISERROR(VLOOKUP(E285,'Range Midpoints'!$A$2:$C$13,3)),0,VLOOKUP(E285,'Range Midpoints'!$A$2:$C$13,3))</f>
        <v>0</v>
      </c>
      <c r="J285" s="9"/>
      <c r="K285" s="6" t="s">
        <v>1825</v>
      </c>
      <c r="L285" s="6" t="s">
        <v>4148</v>
      </c>
      <c r="M285" s="29">
        <v>0</v>
      </c>
      <c r="N285" s="30">
        <v>10</v>
      </c>
      <c r="O285" s="29">
        <v>0</v>
      </c>
      <c r="P285" s="30">
        <v>10</v>
      </c>
      <c r="Q285" s="29"/>
      <c r="R285" s="30"/>
      <c r="S285" s="29"/>
      <c r="T285" s="31"/>
    </row>
    <row r="286" spans="1:20">
      <c r="A286" t="str">
        <f t="shared" si="4"/>
        <v>17105</v>
      </c>
      <c r="B286" s="19" t="s">
        <v>1905</v>
      </c>
      <c r="C286" s="19" t="s">
        <v>1865</v>
      </c>
      <c r="D286" s="19" t="s">
        <v>1747</v>
      </c>
      <c r="E286" s="19" t="s">
        <v>1824</v>
      </c>
      <c r="F286" s="63">
        <v>0</v>
      </c>
      <c r="G286" s="17" t="str">
        <f>IF(ISERROR(VLOOKUP(E286,'Range Midpoints'!$A$2:$C$13,2)),0,VLOOKUP(E286,'Range Midpoints'!$A$2:$C$13,2))</f>
        <v>100-249</v>
      </c>
      <c r="H286" s="28">
        <f>IF(ISERROR(VLOOKUP(E286,'Range Midpoints'!$A$2:$C$13,3)),0,VLOOKUP(E286,'Range Midpoints'!$A$2:$C$13,3))</f>
        <v>175</v>
      </c>
      <c r="J286" s="9"/>
      <c r="K286" s="6" t="s">
        <v>1843</v>
      </c>
      <c r="L286" s="6" t="s">
        <v>4156</v>
      </c>
      <c r="M286" s="29"/>
      <c r="N286" s="30"/>
      <c r="O286" s="29"/>
      <c r="P286" s="30"/>
      <c r="Q286" s="29">
        <v>0</v>
      </c>
      <c r="R286" s="30">
        <v>10</v>
      </c>
      <c r="S286" s="29"/>
      <c r="T286" s="31"/>
    </row>
    <row r="287" spans="1:20">
      <c r="A287" t="str">
        <f t="shared" si="4"/>
        <v>17107</v>
      </c>
      <c r="B287" s="19" t="s">
        <v>1905</v>
      </c>
      <c r="C287" s="19" t="s">
        <v>1832</v>
      </c>
      <c r="D287" s="19" t="s">
        <v>1747</v>
      </c>
      <c r="E287" s="19" t="s">
        <v>1775</v>
      </c>
      <c r="F287" s="63">
        <v>0</v>
      </c>
      <c r="G287" s="17" t="str">
        <f>IF(ISERROR(VLOOKUP(E287,'Range Midpoints'!$A$2:$C$13,2)),0,VLOOKUP(E287,'Range Midpoints'!$A$2:$C$13,2))</f>
        <v>20-99</v>
      </c>
      <c r="H287" s="28">
        <f>IF(ISERROR(VLOOKUP(E287,'Range Midpoints'!$A$2:$C$13,3)),0,VLOOKUP(E287,'Range Midpoints'!$A$2:$C$13,3))</f>
        <v>60</v>
      </c>
      <c r="J287" s="9"/>
      <c r="K287" s="6" t="s">
        <v>1779</v>
      </c>
      <c r="L287" s="6" t="s">
        <v>4157</v>
      </c>
      <c r="M287" s="29"/>
      <c r="N287" s="30"/>
      <c r="O287" s="29"/>
      <c r="P287" s="30"/>
      <c r="Q287" s="29"/>
      <c r="R287" s="30"/>
      <c r="S287" s="29">
        <v>0</v>
      </c>
      <c r="T287" s="31">
        <v>10</v>
      </c>
    </row>
    <row r="288" spans="1:20">
      <c r="A288" t="str">
        <f t="shared" si="4"/>
        <v>17111</v>
      </c>
      <c r="B288" s="19" t="s">
        <v>1905</v>
      </c>
      <c r="C288" s="19" t="s">
        <v>1853</v>
      </c>
      <c r="D288" s="19" t="s">
        <v>1744</v>
      </c>
      <c r="E288" s="19" t="s">
        <v>1775</v>
      </c>
      <c r="F288" s="63">
        <v>0</v>
      </c>
      <c r="G288" s="17" t="str">
        <f>IF(ISERROR(VLOOKUP(E288,'Range Midpoints'!$A$2:$C$13,2)),0,VLOOKUP(E288,'Range Midpoints'!$A$2:$C$13,2))</f>
        <v>20-99</v>
      </c>
      <c r="H288" s="28">
        <f>IF(ISERROR(VLOOKUP(E288,'Range Midpoints'!$A$2:$C$13,3)),0,VLOOKUP(E288,'Range Midpoints'!$A$2:$C$13,3))</f>
        <v>60</v>
      </c>
      <c r="J288" s="9"/>
      <c r="K288" s="6" t="s">
        <v>1942</v>
      </c>
      <c r="L288" s="6" t="s">
        <v>4162</v>
      </c>
      <c r="M288" s="29">
        <v>0</v>
      </c>
      <c r="N288" s="30">
        <v>175</v>
      </c>
      <c r="O288" s="29">
        <v>0</v>
      </c>
      <c r="P288" s="30">
        <v>10</v>
      </c>
      <c r="Q288" s="29">
        <v>0</v>
      </c>
      <c r="R288" s="30">
        <v>10</v>
      </c>
      <c r="S288" s="29">
        <v>0</v>
      </c>
      <c r="T288" s="31">
        <v>60</v>
      </c>
    </row>
    <row r="289" spans="1:20">
      <c r="A289" t="str">
        <f t="shared" si="4"/>
        <v>17111</v>
      </c>
      <c r="B289" s="19" t="s">
        <v>1905</v>
      </c>
      <c r="C289" s="19" t="s">
        <v>1853</v>
      </c>
      <c r="D289" s="19" t="s">
        <v>1747</v>
      </c>
      <c r="E289" s="19" t="s">
        <v>1771</v>
      </c>
      <c r="F289" s="63">
        <v>0</v>
      </c>
      <c r="G289" s="17" t="str">
        <f>IF(ISERROR(VLOOKUP(E289,'Range Midpoints'!$A$2:$C$13,2)),0,VLOOKUP(E289,'Range Midpoints'!$A$2:$C$13,2))</f>
        <v>0-19</v>
      </c>
      <c r="H289" s="28">
        <f>IF(ISERROR(VLOOKUP(E289,'Range Midpoints'!$A$2:$C$13,3)),0,VLOOKUP(E289,'Range Midpoints'!$A$2:$C$13,3))</f>
        <v>10</v>
      </c>
      <c r="J289" s="6" t="s">
        <v>1701</v>
      </c>
      <c r="K289" s="7"/>
      <c r="L289" s="7"/>
      <c r="M289" s="29">
        <v>0</v>
      </c>
      <c r="N289" s="30">
        <v>185</v>
      </c>
      <c r="O289" s="29">
        <v>0</v>
      </c>
      <c r="P289" s="30">
        <v>345</v>
      </c>
      <c r="Q289" s="29">
        <v>0</v>
      </c>
      <c r="R289" s="30">
        <v>60</v>
      </c>
      <c r="S289" s="29">
        <v>0</v>
      </c>
      <c r="T289" s="31">
        <v>80</v>
      </c>
    </row>
    <row r="290" spans="1:20">
      <c r="A290" t="str">
        <f t="shared" si="4"/>
        <v>17115</v>
      </c>
      <c r="B290" s="19" t="s">
        <v>1905</v>
      </c>
      <c r="C290" s="19" t="s">
        <v>1801</v>
      </c>
      <c r="D290" s="19" t="s">
        <v>1745</v>
      </c>
      <c r="E290" s="19" t="s">
        <v>1771</v>
      </c>
      <c r="F290" s="63">
        <v>0</v>
      </c>
      <c r="G290" s="17" t="str">
        <f>IF(ISERROR(VLOOKUP(E290,'Range Midpoints'!$A$2:$C$13,2)),0,VLOOKUP(E290,'Range Midpoints'!$A$2:$C$13,2))</f>
        <v>0-19</v>
      </c>
      <c r="H290" s="28">
        <f>IF(ISERROR(VLOOKUP(E290,'Range Midpoints'!$A$2:$C$13,3)),0,VLOOKUP(E290,'Range Midpoints'!$A$2:$C$13,3))</f>
        <v>10</v>
      </c>
      <c r="J290" s="6" t="s">
        <v>1943</v>
      </c>
      <c r="K290" s="6" t="s">
        <v>1773</v>
      </c>
      <c r="L290" s="6" t="s">
        <v>4172</v>
      </c>
      <c r="M290" s="29"/>
      <c r="N290" s="30"/>
      <c r="O290" s="29">
        <v>0</v>
      </c>
      <c r="P290" s="30">
        <v>60</v>
      </c>
      <c r="Q290" s="29"/>
      <c r="R290" s="30"/>
      <c r="S290" s="29">
        <v>0</v>
      </c>
      <c r="T290" s="31">
        <v>60</v>
      </c>
    </row>
    <row r="291" spans="1:20">
      <c r="A291" t="str">
        <f t="shared" si="4"/>
        <v>17119</v>
      </c>
      <c r="B291" s="19" t="s">
        <v>1905</v>
      </c>
      <c r="C291" s="19" t="s">
        <v>1833</v>
      </c>
      <c r="D291" s="19" t="s">
        <v>1745</v>
      </c>
      <c r="E291" s="19" t="s">
        <v>1771</v>
      </c>
      <c r="F291" s="63">
        <v>0</v>
      </c>
      <c r="G291" s="17" t="str">
        <f>IF(ISERROR(VLOOKUP(E291,'Range Midpoints'!$A$2:$C$13,2)),0,VLOOKUP(E291,'Range Midpoints'!$A$2:$C$13,2))</f>
        <v>0-19</v>
      </c>
      <c r="H291" s="28">
        <f>IF(ISERROR(VLOOKUP(E291,'Range Midpoints'!$A$2:$C$13,3)),0,VLOOKUP(E291,'Range Midpoints'!$A$2:$C$13,3))</f>
        <v>10</v>
      </c>
      <c r="J291" s="9"/>
      <c r="K291" s="6" t="s">
        <v>1818</v>
      </c>
      <c r="L291" s="6" t="s">
        <v>4175</v>
      </c>
      <c r="M291" s="29">
        <v>0</v>
      </c>
      <c r="N291" s="30">
        <v>175</v>
      </c>
      <c r="O291" s="29"/>
      <c r="P291" s="30"/>
      <c r="Q291" s="29"/>
      <c r="R291" s="30"/>
      <c r="S291" s="29"/>
      <c r="T291" s="31"/>
    </row>
    <row r="292" spans="1:20">
      <c r="A292" t="str">
        <f t="shared" si="4"/>
        <v>17135</v>
      </c>
      <c r="B292" s="19" t="s">
        <v>1905</v>
      </c>
      <c r="C292" s="19" t="s">
        <v>1868</v>
      </c>
      <c r="D292" s="19" t="s">
        <v>1747</v>
      </c>
      <c r="E292" s="19" t="s">
        <v>1771</v>
      </c>
      <c r="F292" s="63">
        <v>0</v>
      </c>
      <c r="G292" s="17" t="str">
        <f>IF(ISERROR(VLOOKUP(E292,'Range Midpoints'!$A$2:$C$13,2)),0,VLOOKUP(E292,'Range Midpoints'!$A$2:$C$13,2))</f>
        <v>0-19</v>
      </c>
      <c r="H292" s="28">
        <f>IF(ISERROR(VLOOKUP(E292,'Range Midpoints'!$A$2:$C$13,3)),0,VLOOKUP(E292,'Range Midpoints'!$A$2:$C$13,3))</f>
        <v>10</v>
      </c>
      <c r="J292" s="9"/>
      <c r="K292" s="6" t="s">
        <v>1819</v>
      </c>
      <c r="L292" s="6" t="s">
        <v>4179</v>
      </c>
      <c r="M292" s="29">
        <v>0</v>
      </c>
      <c r="N292" s="30">
        <v>175</v>
      </c>
      <c r="O292" s="29">
        <v>0</v>
      </c>
      <c r="P292" s="30">
        <v>60</v>
      </c>
      <c r="Q292" s="29">
        <v>0</v>
      </c>
      <c r="R292" s="30">
        <v>10</v>
      </c>
      <c r="S292" s="29">
        <v>0</v>
      </c>
      <c r="T292" s="31">
        <v>375</v>
      </c>
    </row>
    <row r="293" spans="1:20">
      <c r="A293" t="str">
        <f t="shared" si="4"/>
        <v>17137</v>
      </c>
      <c r="B293" s="19" t="s">
        <v>1905</v>
      </c>
      <c r="C293" s="19" t="s">
        <v>1869</v>
      </c>
      <c r="D293" s="19" t="s">
        <v>1747</v>
      </c>
      <c r="E293" s="19" t="s">
        <v>1775</v>
      </c>
      <c r="F293" s="63">
        <v>0</v>
      </c>
      <c r="G293" s="17" t="str">
        <f>IF(ISERROR(VLOOKUP(E293,'Range Midpoints'!$A$2:$C$13,2)),0,VLOOKUP(E293,'Range Midpoints'!$A$2:$C$13,2))</f>
        <v>20-99</v>
      </c>
      <c r="H293" s="28">
        <f>IF(ISERROR(VLOOKUP(E293,'Range Midpoints'!$A$2:$C$13,3)),0,VLOOKUP(E293,'Range Midpoints'!$A$2:$C$13,3))</f>
        <v>60</v>
      </c>
      <c r="J293" s="9"/>
      <c r="K293" s="6" t="s">
        <v>1821</v>
      </c>
      <c r="L293" s="6" t="s">
        <v>4182</v>
      </c>
      <c r="M293" s="29">
        <v>0</v>
      </c>
      <c r="N293" s="30">
        <v>10</v>
      </c>
      <c r="O293" s="29">
        <v>32</v>
      </c>
      <c r="P293" s="30">
        <v>0</v>
      </c>
      <c r="Q293" s="29">
        <v>0</v>
      </c>
      <c r="R293" s="30">
        <v>10</v>
      </c>
      <c r="S293" s="29"/>
      <c r="T293" s="31"/>
    </row>
    <row r="294" spans="1:20">
      <c r="A294" t="str">
        <f t="shared" si="4"/>
        <v>17161</v>
      </c>
      <c r="B294" s="19" t="s">
        <v>1905</v>
      </c>
      <c r="C294" s="19" t="s">
        <v>1911</v>
      </c>
      <c r="D294" s="19" t="s">
        <v>1747</v>
      </c>
      <c r="E294" s="19" t="s">
        <v>1775</v>
      </c>
      <c r="F294" s="63">
        <v>0</v>
      </c>
      <c r="G294" s="17" t="str">
        <f>IF(ISERROR(VLOOKUP(E294,'Range Midpoints'!$A$2:$C$13,2)),0,VLOOKUP(E294,'Range Midpoints'!$A$2:$C$13,2))</f>
        <v>20-99</v>
      </c>
      <c r="H294" s="28">
        <f>IF(ISERROR(VLOOKUP(E294,'Range Midpoints'!$A$2:$C$13,3)),0,VLOOKUP(E294,'Range Midpoints'!$A$2:$C$13,3))</f>
        <v>60</v>
      </c>
      <c r="J294" s="9"/>
      <c r="K294" s="6" t="s">
        <v>1841</v>
      </c>
      <c r="L294" s="6" t="s">
        <v>4184</v>
      </c>
      <c r="M294" s="29"/>
      <c r="N294" s="30"/>
      <c r="O294" s="29">
        <v>0</v>
      </c>
      <c r="P294" s="30">
        <v>60</v>
      </c>
      <c r="Q294" s="29">
        <v>0</v>
      </c>
      <c r="R294" s="30">
        <v>10</v>
      </c>
      <c r="S294" s="29"/>
      <c r="T294" s="31"/>
    </row>
    <row r="295" spans="1:20">
      <c r="A295" t="str">
        <f t="shared" si="4"/>
        <v>17163</v>
      </c>
      <c r="B295" s="19" t="s">
        <v>1905</v>
      </c>
      <c r="C295" s="19" t="s">
        <v>1873</v>
      </c>
      <c r="D295" s="19" t="s">
        <v>1745</v>
      </c>
      <c r="E295" s="19" t="s">
        <v>1775</v>
      </c>
      <c r="F295" s="63">
        <v>0</v>
      </c>
      <c r="G295" s="17" t="str">
        <f>IF(ISERROR(VLOOKUP(E295,'Range Midpoints'!$A$2:$C$13,2)),0,VLOOKUP(E295,'Range Midpoints'!$A$2:$C$13,2))</f>
        <v>20-99</v>
      </c>
      <c r="H295" s="28">
        <f>IF(ISERROR(VLOOKUP(E295,'Range Midpoints'!$A$2:$C$13,3)),0,VLOOKUP(E295,'Range Midpoints'!$A$2:$C$13,3))</f>
        <v>60</v>
      </c>
      <c r="J295" s="9"/>
      <c r="K295" s="6" t="s">
        <v>1776</v>
      </c>
      <c r="L295" s="6" t="s">
        <v>4185</v>
      </c>
      <c r="M295" s="29">
        <v>0</v>
      </c>
      <c r="N295" s="30">
        <v>60</v>
      </c>
      <c r="O295" s="29">
        <v>0</v>
      </c>
      <c r="P295" s="30">
        <v>10</v>
      </c>
      <c r="Q295" s="29"/>
      <c r="R295" s="30"/>
      <c r="S295" s="29"/>
      <c r="T295" s="31"/>
    </row>
    <row r="296" spans="1:20">
      <c r="A296" t="str">
        <f t="shared" si="4"/>
        <v>17167</v>
      </c>
      <c r="B296" s="19" t="s">
        <v>1905</v>
      </c>
      <c r="C296" s="19" t="s">
        <v>1912</v>
      </c>
      <c r="D296" s="19" t="s">
        <v>1747</v>
      </c>
      <c r="E296" s="19" t="s">
        <v>1775</v>
      </c>
      <c r="F296" s="63">
        <v>0</v>
      </c>
      <c r="G296" s="17" t="str">
        <f>IF(ISERROR(VLOOKUP(E296,'Range Midpoints'!$A$2:$C$13,2)),0,VLOOKUP(E296,'Range Midpoints'!$A$2:$C$13,2))</f>
        <v>20-99</v>
      </c>
      <c r="H296" s="28">
        <f>IF(ISERROR(VLOOKUP(E296,'Range Midpoints'!$A$2:$C$13,3)),0,VLOOKUP(E296,'Range Midpoints'!$A$2:$C$13,3))</f>
        <v>60</v>
      </c>
      <c r="J296" s="9"/>
      <c r="K296" s="6" t="s">
        <v>1822</v>
      </c>
      <c r="L296" s="6" t="s">
        <v>4187</v>
      </c>
      <c r="M296" s="29">
        <v>126</v>
      </c>
      <c r="N296" s="30">
        <v>0</v>
      </c>
      <c r="O296" s="29">
        <v>0</v>
      </c>
      <c r="P296" s="30">
        <v>60</v>
      </c>
      <c r="Q296" s="29">
        <v>0</v>
      </c>
      <c r="R296" s="30">
        <v>60</v>
      </c>
      <c r="S296" s="29">
        <v>0</v>
      </c>
      <c r="T296" s="31">
        <v>375</v>
      </c>
    </row>
    <row r="297" spans="1:20">
      <c r="A297" t="str">
        <f t="shared" si="4"/>
        <v>17197</v>
      </c>
      <c r="B297" s="19" t="s">
        <v>1905</v>
      </c>
      <c r="C297" s="19" t="s">
        <v>1916</v>
      </c>
      <c r="D297" s="19" t="s">
        <v>1745</v>
      </c>
      <c r="E297" s="19" t="s">
        <v>1775</v>
      </c>
      <c r="F297" s="63">
        <v>0</v>
      </c>
      <c r="G297" s="17" t="str">
        <f>IF(ISERROR(VLOOKUP(E297,'Range Midpoints'!$A$2:$C$13,2)),0,VLOOKUP(E297,'Range Midpoints'!$A$2:$C$13,2))</f>
        <v>20-99</v>
      </c>
      <c r="H297" s="28">
        <f>IF(ISERROR(VLOOKUP(E297,'Range Midpoints'!$A$2:$C$13,3)),0,VLOOKUP(E297,'Range Midpoints'!$A$2:$C$13,3))</f>
        <v>60</v>
      </c>
      <c r="J297" s="6" t="s">
        <v>1702</v>
      </c>
      <c r="K297" s="7"/>
      <c r="L297" s="7"/>
      <c r="M297" s="29">
        <v>126</v>
      </c>
      <c r="N297" s="30">
        <v>420</v>
      </c>
      <c r="O297" s="29">
        <v>32</v>
      </c>
      <c r="P297" s="30">
        <v>250</v>
      </c>
      <c r="Q297" s="29">
        <v>0</v>
      </c>
      <c r="R297" s="30">
        <v>90</v>
      </c>
      <c r="S297" s="29">
        <v>0</v>
      </c>
      <c r="T297" s="31">
        <v>810</v>
      </c>
    </row>
    <row r="298" spans="1:20">
      <c r="A298" t="str">
        <f t="shared" si="4"/>
        <v>17197</v>
      </c>
      <c r="B298" s="19" t="s">
        <v>1905</v>
      </c>
      <c r="C298" s="19" t="s">
        <v>1916</v>
      </c>
      <c r="D298" s="19" t="s">
        <v>1747</v>
      </c>
      <c r="E298" s="19" t="s">
        <v>1771</v>
      </c>
      <c r="F298" s="63">
        <v>0</v>
      </c>
      <c r="G298" s="17" t="str">
        <f>IF(ISERROR(VLOOKUP(E298,'Range Midpoints'!$A$2:$C$13,2)),0,VLOOKUP(E298,'Range Midpoints'!$A$2:$C$13,2))</f>
        <v>0-19</v>
      </c>
      <c r="H298" s="28">
        <f>IF(ISERROR(VLOOKUP(E298,'Range Midpoints'!$A$2:$C$13,3)),0,VLOOKUP(E298,'Range Midpoints'!$A$2:$C$13,3))</f>
        <v>10</v>
      </c>
      <c r="J298" s="6" t="s">
        <v>1944</v>
      </c>
      <c r="K298" s="6" t="s">
        <v>1816</v>
      </c>
      <c r="L298" s="6" t="s">
        <v>4193</v>
      </c>
      <c r="M298" s="29">
        <v>0</v>
      </c>
      <c r="N298" s="30">
        <v>60</v>
      </c>
      <c r="O298" s="29"/>
      <c r="P298" s="30"/>
      <c r="Q298" s="29"/>
      <c r="R298" s="30"/>
      <c r="S298" s="29">
        <v>0</v>
      </c>
      <c r="T298" s="31">
        <v>750</v>
      </c>
    </row>
    <row r="299" spans="1:20">
      <c r="A299" t="str">
        <f t="shared" si="4"/>
        <v>17201</v>
      </c>
      <c r="B299" s="19" t="s">
        <v>1905</v>
      </c>
      <c r="C299" s="19" t="s">
        <v>1918</v>
      </c>
      <c r="D299" s="19" t="s">
        <v>1745</v>
      </c>
      <c r="E299" s="19" t="s">
        <v>1771</v>
      </c>
      <c r="F299" s="63">
        <v>0</v>
      </c>
      <c r="G299" s="17" t="str">
        <f>IF(ISERROR(VLOOKUP(E299,'Range Midpoints'!$A$2:$C$13,2)),0,VLOOKUP(E299,'Range Midpoints'!$A$2:$C$13,2))</f>
        <v>0-19</v>
      </c>
      <c r="H299" s="28">
        <f>IF(ISERROR(VLOOKUP(E299,'Range Midpoints'!$A$2:$C$13,3)),0,VLOOKUP(E299,'Range Midpoints'!$A$2:$C$13,3))</f>
        <v>10</v>
      </c>
      <c r="J299" s="9"/>
      <c r="K299" s="6" t="s">
        <v>1774</v>
      </c>
      <c r="L299" s="6" t="s">
        <v>4203</v>
      </c>
      <c r="M299" s="29"/>
      <c r="N299" s="30"/>
      <c r="O299" s="29">
        <v>0</v>
      </c>
      <c r="P299" s="30">
        <v>10</v>
      </c>
      <c r="Q299" s="29"/>
      <c r="R299" s="30"/>
      <c r="S299" s="29"/>
      <c r="T299" s="31"/>
    </row>
    <row r="300" spans="1:20">
      <c r="A300" t="str">
        <f t="shared" si="4"/>
        <v>17203</v>
      </c>
      <c r="B300" s="19" t="s">
        <v>1905</v>
      </c>
      <c r="C300" s="19" t="s">
        <v>1967</v>
      </c>
      <c r="D300" s="19" t="s">
        <v>1747</v>
      </c>
      <c r="E300" s="19" t="s">
        <v>1824</v>
      </c>
      <c r="F300" s="63">
        <v>0</v>
      </c>
      <c r="G300" s="17" t="str">
        <f>IF(ISERROR(VLOOKUP(E300,'Range Midpoints'!$A$2:$C$13,2)),0,VLOOKUP(E300,'Range Midpoints'!$A$2:$C$13,2))</f>
        <v>100-249</v>
      </c>
      <c r="H300" s="28">
        <f>IF(ISERROR(VLOOKUP(E300,'Range Midpoints'!$A$2:$C$13,3)),0,VLOOKUP(E300,'Range Midpoints'!$A$2:$C$13,3))</f>
        <v>175</v>
      </c>
      <c r="J300" s="9"/>
      <c r="K300" s="6" t="s">
        <v>1819</v>
      </c>
      <c r="L300" s="6" t="s">
        <v>4205</v>
      </c>
      <c r="M300" s="29">
        <v>0</v>
      </c>
      <c r="N300" s="30">
        <v>10</v>
      </c>
      <c r="O300" s="29"/>
      <c r="P300" s="30"/>
      <c r="Q300" s="29"/>
      <c r="R300" s="30"/>
      <c r="S300" s="29"/>
      <c r="T300" s="31"/>
    </row>
    <row r="301" spans="1:20">
      <c r="A301" t="str">
        <f t="shared" si="4"/>
        <v>18003</v>
      </c>
      <c r="B301" s="19" t="s">
        <v>1919</v>
      </c>
      <c r="C301" s="19" t="s">
        <v>1772</v>
      </c>
      <c r="D301" s="19" t="s">
        <v>1745</v>
      </c>
      <c r="E301" s="19" t="s">
        <v>1824</v>
      </c>
      <c r="F301" s="63">
        <v>0</v>
      </c>
      <c r="G301" s="17" t="str">
        <f>IF(ISERROR(VLOOKUP(E301,'Range Midpoints'!$A$2:$C$13,2)),0,VLOOKUP(E301,'Range Midpoints'!$A$2:$C$13,2))</f>
        <v>100-249</v>
      </c>
      <c r="H301" s="28">
        <f>IF(ISERROR(VLOOKUP(E301,'Range Midpoints'!$A$2:$C$13,3)),0,VLOOKUP(E301,'Range Midpoints'!$A$2:$C$13,3))</f>
        <v>175</v>
      </c>
      <c r="J301" s="9"/>
      <c r="K301" s="6" t="s">
        <v>1821</v>
      </c>
      <c r="L301" s="6" t="s">
        <v>4208</v>
      </c>
      <c r="M301" s="29"/>
      <c r="N301" s="30"/>
      <c r="O301" s="29">
        <v>0</v>
      </c>
      <c r="P301" s="30">
        <v>60</v>
      </c>
      <c r="Q301" s="29"/>
      <c r="R301" s="30"/>
      <c r="S301" s="29">
        <v>0</v>
      </c>
      <c r="T301" s="31">
        <v>10</v>
      </c>
    </row>
    <row r="302" spans="1:20">
      <c r="A302" t="str">
        <f t="shared" si="4"/>
        <v>18003</v>
      </c>
      <c r="B302" s="19" t="s">
        <v>1919</v>
      </c>
      <c r="C302" s="19" t="s">
        <v>1772</v>
      </c>
      <c r="D302" s="19" t="s">
        <v>1747</v>
      </c>
      <c r="E302" s="19" t="s">
        <v>1771</v>
      </c>
      <c r="F302" s="63">
        <v>0</v>
      </c>
      <c r="G302" s="17" t="str">
        <f>IF(ISERROR(VLOOKUP(E302,'Range Midpoints'!$A$2:$C$13,2)),0,VLOOKUP(E302,'Range Midpoints'!$A$2:$C$13,2))</f>
        <v>0-19</v>
      </c>
      <c r="H302" s="28">
        <f>IF(ISERROR(VLOOKUP(E302,'Range Midpoints'!$A$2:$C$13,3)),0,VLOOKUP(E302,'Range Midpoints'!$A$2:$C$13,3))</f>
        <v>10</v>
      </c>
      <c r="J302" s="9"/>
      <c r="K302" s="6" t="s">
        <v>1841</v>
      </c>
      <c r="L302" s="6" t="s">
        <v>4209</v>
      </c>
      <c r="M302" s="29"/>
      <c r="N302" s="30"/>
      <c r="O302" s="29">
        <v>0</v>
      </c>
      <c r="P302" s="30">
        <v>175</v>
      </c>
      <c r="Q302" s="29">
        <v>0</v>
      </c>
      <c r="R302" s="30">
        <v>10</v>
      </c>
      <c r="S302" s="29"/>
      <c r="T302" s="31"/>
    </row>
    <row r="303" spans="1:20">
      <c r="A303" t="str">
        <f t="shared" si="4"/>
        <v>18011</v>
      </c>
      <c r="B303" s="19" t="s">
        <v>1919</v>
      </c>
      <c r="C303" s="19" t="s">
        <v>1840</v>
      </c>
      <c r="D303" s="19" t="s">
        <v>1747</v>
      </c>
      <c r="E303" s="19" t="s">
        <v>1771</v>
      </c>
      <c r="F303" s="63">
        <v>0</v>
      </c>
      <c r="G303" s="17" t="str">
        <f>IF(ISERROR(VLOOKUP(E303,'Range Midpoints'!$A$2:$C$13,2)),0,VLOOKUP(E303,'Range Midpoints'!$A$2:$C$13,2))</f>
        <v>0-19</v>
      </c>
      <c r="H303" s="28">
        <f>IF(ISERROR(VLOOKUP(E303,'Range Midpoints'!$A$2:$C$13,3)),0,VLOOKUP(E303,'Range Midpoints'!$A$2:$C$13,3))</f>
        <v>10</v>
      </c>
      <c r="J303" s="9"/>
      <c r="K303" s="6" t="s">
        <v>1822</v>
      </c>
      <c r="L303" s="6" t="s">
        <v>4212</v>
      </c>
      <c r="M303" s="29"/>
      <c r="N303" s="30"/>
      <c r="O303" s="29">
        <v>0</v>
      </c>
      <c r="P303" s="30">
        <v>10</v>
      </c>
      <c r="Q303" s="29"/>
      <c r="R303" s="30"/>
      <c r="S303" s="29"/>
      <c r="T303" s="31"/>
    </row>
    <row r="304" spans="1:20">
      <c r="A304" t="str">
        <f t="shared" si="4"/>
        <v>18015</v>
      </c>
      <c r="B304" s="19" t="s">
        <v>1919</v>
      </c>
      <c r="C304" s="19" t="s">
        <v>1774</v>
      </c>
      <c r="D304" s="19" t="s">
        <v>1746</v>
      </c>
      <c r="E304" s="19" t="s">
        <v>1771</v>
      </c>
      <c r="F304" s="63">
        <v>0</v>
      </c>
      <c r="G304" s="17" t="str">
        <f>IF(ISERROR(VLOOKUP(E304,'Range Midpoints'!$A$2:$C$13,2)),0,VLOOKUP(E304,'Range Midpoints'!$A$2:$C$13,2))</f>
        <v>0-19</v>
      </c>
      <c r="H304" s="28">
        <f>IF(ISERROR(VLOOKUP(E304,'Range Midpoints'!$A$2:$C$13,3)),0,VLOOKUP(E304,'Range Midpoints'!$A$2:$C$13,3))</f>
        <v>10</v>
      </c>
      <c r="J304" s="9"/>
      <c r="K304" s="6" t="s">
        <v>1777</v>
      </c>
      <c r="L304" s="6" t="s">
        <v>4213</v>
      </c>
      <c r="M304" s="29"/>
      <c r="N304" s="30"/>
      <c r="O304" s="29">
        <v>0</v>
      </c>
      <c r="P304" s="30">
        <v>175</v>
      </c>
      <c r="Q304" s="29"/>
      <c r="R304" s="30"/>
      <c r="S304" s="29"/>
      <c r="T304" s="31"/>
    </row>
    <row r="305" spans="1:20">
      <c r="A305" t="str">
        <f t="shared" si="4"/>
        <v>18019</v>
      </c>
      <c r="B305" s="19" t="s">
        <v>1919</v>
      </c>
      <c r="C305" s="19" t="s">
        <v>1820</v>
      </c>
      <c r="D305" s="19" t="s">
        <v>1745</v>
      </c>
      <c r="E305" s="19" t="s">
        <v>1775</v>
      </c>
      <c r="F305" s="63">
        <v>0</v>
      </c>
      <c r="G305" s="17" t="str">
        <f>IF(ISERROR(VLOOKUP(E305,'Range Midpoints'!$A$2:$C$13,2)),0,VLOOKUP(E305,'Range Midpoints'!$A$2:$C$13,2))</f>
        <v>20-99</v>
      </c>
      <c r="H305" s="28">
        <f>IF(ISERROR(VLOOKUP(E305,'Range Midpoints'!$A$2:$C$13,3)),0,VLOOKUP(E305,'Range Midpoints'!$A$2:$C$13,3))</f>
        <v>60</v>
      </c>
      <c r="J305" s="9"/>
      <c r="K305" s="6" t="s">
        <v>1779</v>
      </c>
      <c r="L305" s="6" t="s">
        <v>4224</v>
      </c>
      <c r="M305" s="29"/>
      <c r="N305" s="30"/>
      <c r="O305" s="29">
        <v>0</v>
      </c>
      <c r="P305" s="30">
        <v>10</v>
      </c>
      <c r="Q305" s="29"/>
      <c r="R305" s="30"/>
      <c r="S305" s="29"/>
      <c r="T305" s="31"/>
    </row>
    <row r="306" spans="1:20">
      <c r="A306" t="str">
        <f t="shared" si="4"/>
        <v>18019</v>
      </c>
      <c r="B306" s="19" t="s">
        <v>1919</v>
      </c>
      <c r="C306" s="19" t="s">
        <v>1820</v>
      </c>
      <c r="D306" s="19" t="s">
        <v>1747</v>
      </c>
      <c r="E306" s="19" t="s">
        <v>1824</v>
      </c>
      <c r="F306" s="63">
        <v>0</v>
      </c>
      <c r="G306" s="17" t="str">
        <f>IF(ISERROR(VLOOKUP(E306,'Range Midpoints'!$A$2:$C$13,2)),0,VLOOKUP(E306,'Range Midpoints'!$A$2:$C$13,2))</f>
        <v>100-249</v>
      </c>
      <c r="H306" s="28">
        <f>IF(ISERROR(VLOOKUP(E306,'Range Midpoints'!$A$2:$C$13,3)),0,VLOOKUP(E306,'Range Midpoints'!$A$2:$C$13,3))</f>
        <v>175</v>
      </c>
      <c r="J306" s="9"/>
      <c r="K306" s="6" t="s">
        <v>1781</v>
      </c>
      <c r="L306" s="6" t="s">
        <v>4227</v>
      </c>
      <c r="M306" s="29">
        <v>0</v>
      </c>
      <c r="N306" s="30">
        <v>60</v>
      </c>
      <c r="O306" s="29"/>
      <c r="P306" s="30"/>
      <c r="Q306" s="29"/>
      <c r="R306" s="30"/>
      <c r="S306" s="29"/>
      <c r="T306" s="31"/>
    </row>
    <row r="307" spans="1:20">
      <c r="A307" t="str">
        <f t="shared" si="4"/>
        <v>18023</v>
      </c>
      <c r="B307" s="19" t="s">
        <v>1919</v>
      </c>
      <c r="C307" s="19" t="s">
        <v>1841</v>
      </c>
      <c r="D307" s="19" t="s">
        <v>1747</v>
      </c>
      <c r="E307" s="19" t="s">
        <v>1771</v>
      </c>
      <c r="F307" s="63">
        <v>0</v>
      </c>
      <c r="G307" s="17" t="str">
        <f>IF(ISERROR(VLOOKUP(E307,'Range Midpoints'!$A$2:$C$13,2)),0,VLOOKUP(E307,'Range Midpoints'!$A$2:$C$13,2))</f>
        <v>0-19</v>
      </c>
      <c r="H307" s="28">
        <f>IF(ISERROR(VLOOKUP(E307,'Range Midpoints'!$A$2:$C$13,3)),0,VLOOKUP(E307,'Range Midpoints'!$A$2:$C$13,3))</f>
        <v>10</v>
      </c>
      <c r="J307" s="9"/>
      <c r="K307" s="6" t="s">
        <v>1782</v>
      </c>
      <c r="L307" s="6" t="s">
        <v>4228</v>
      </c>
      <c r="M307" s="29"/>
      <c r="N307" s="30"/>
      <c r="O307" s="29">
        <v>0</v>
      </c>
      <c r="P307" s="30">
        <v>60</v>
      </c>
      <c r="Q307" s="29"/>
      <c r="R307" s="30"/>
      <c r="S307" s="29"/>
      <c r="T307" s="31"/>
    </row>
    <row r="308" spans="1:20">
      <c r="A308" t="str">
        <f t="shared" si="4"/>
        <v>18033</v>
      </c>
      <c r="B308" s="19" t="s">
        <v>1919</v>
      </c>
      <c r="C308" s="19" t="s">
        <v>1826</v>
      </c>
      <c r="D308" s="19" t="s">
        <v>1745</v>
      </c>
      <c r="E308" s="19" t="s">
        <v>1771</v>
      </c>
      <c r="F308" s="63">
        <v>0</v>
      </c>
      <c r="G308" s="17" t="str">
        <f>IF(ISERROR(VLOOKUP(E308,'Range Midpoints'!$A$2:$C$13,2)),0,VLOOKUP(E308,'Range Midpoints'!$A$2:$C$13,2))</f>
        <v>0-19</v>
      </c>
      <c r="H308" s="28">
        <f>IF(ISERROR(VLOOKUP(E308,'Range Midpoints'!$A$2:$C$13,3)),0,VLOOKUP(E308,'Range Midpoints'!$A$2:$C$13,3))</f>
        <v>10</v>
      </c>
      <c r="J308" s="9"/>
      <c r="K308" s="6" t="s">
        <v>1784</v>
      </c>
      <c r="L308" s="6" t="s">
        <v>4234</v>
      </c>
      <c r="M308" s="29">
        <v>0</v>
      </c>
      <c r="N308" s="30">
        <v>10</v>
      </c>
      <c r="O308" s="29"/>
      <c r="P308" s="30"/>
      <c r="Q308" s="29">
        <v>0</v>
      </c>
      <c r="R308" s="30">
        <v>60</v>
      </c>
      <c r="S308" s="29"/>
      <c r="T308" s="31"/>
    </row>
    <row r="309" spans="1:20">
      <c r="A309" t="str">
        <f t="shared" si="4"/>
        <v>18037</v>
      </c>
      <c r="B309" s="19" t="s">
        <v>1919</v>
      </c>
      <c r="C309" s="19" t="s">
        <v>1778</v>
      </c>
      <c r="D309" s="19" t="s">
        <v>1747</v>
      </c>
      <c r="E309" s="19" t="s">
        <v>1775</v>
      </c>
      <c r="F309" s="63">
        <v>0</v>
      </c>
      <c r="G309" s="17" t="str">
        <f>IF(ISERROR(VLOOKUP(E309,'Range Midpoints'!$A$2:$C$13,2)),0,VLOOKUP(E309,'Range Midpoints'!$A$2:$C$13,2))</f>
        <v>20-99</v>
      </c>
      <c r="H309" s="28">
        <f>IF(ISERROR(VLOOKUP(E309,'Range Midpoints'!$A$2:$C$13,3)),0,VLOOKUP(E309,'Range Midpoints'!$A$2:$C$13,3))</f>
        <v>60</v>
      </c>
      <c r="J309" s="9"/>
      <c r="K309" s="6" t="s">
        <v>1828</v>
      </c>
      <c r="L309" s="6" t="s">
        <v>4236</v>
      </c>
      <c r="M309" s="29"/>
      <c r="N309" s="30"/>
      <c r="O309" s="29">
        <v>0</v>
      </c>
      <c r="P309" s="30">
        <v>10</v>
      </c>
      <c r="Q309" s="29"/>
      <c r="R309" s="30"/>
      <c r="S309" s="29"/>
      <c r="T309" s="31"/>
    </row>
    <row r="310" spans="1:20">
      <c r="A310" t="str">
        <f t="shared" si="4"/>
        <v>18037</v>
      </c>
      <c r="B310" s="19" t="s">
        <v>1919</v>
      </c>
      <c r="C310" s="19" t="s">
        <v>1778</v>
      </c>
      <c r="D310" s="19" t="s">
        <v>1746</v>
      </c>
      <c r="E310" s="19" t="s">
        <v>1824</v>
      </c>
      <c r="F310" s="63">
        <v>0</v>
      </c>
      <c r="G310" s="17" t="str">
        <f>IF(ISERROR(VLOOKUP(E310,'Range Midpoints'!$A$2:$C$13,2)),0,VLOOKUP(E310,'Range Midpoints'!$A$2:$C$13,2))</f>
        <v>100-249</v>
      </c>
      <c r="H310" s="28">
        <f>IF(ISERROR(VLOOKUP(E310,'Range Midpoints'!$A$2:$C$13,3)),0,VLOOKUP(E310,'Range Midpoints'!$A$2:$C$13,3))</f>
        <v>175</v>
      </c>
      <c r="J310" s="9"/>
      <c r="K310" s="6" t="s">
        <v>1850</v>
      </c>
      <c r="L310" s="6" t="s">
        <v>4254</v>
      </c>
      <c r="M310" s="29"/>
      <c r="N310" s="30"/>
      <c r="O310" s="29">
        <v>0</v>
      </c>
      <c r="P310" s="30">
        <v>10</v>
      </c>
      <c r="Q310" s="29"/>
      <c r="R310" s="30"/>
      <c r="S310" s="29"/>
      <c r="T310" s="31"/>
    </row>
    <row r="311" spans="1:20">
      <c r="A311" t="str">
        <f t="shared" si="4"/>
        <v>18037</v>
      </c>
      <c r="B311" s="19" t="s">
        <v>1919</v>
      </c>
      <c r="C311" s="19" t="s">
        <v>1778</v>
      </c>
      <c r="D311" s="19" t="s">
        <v>1745</v>
      </c>
      <c r="E311" s="19" t="s">
        <v>1824</v>
      </c>
      <c r="F311" s="63">
        <v>0</v>
      </c>
      <c r="G311" s="17" t="str">
        <f>IF(ISERROR(VLOOKUP(E311,'Range Midpoints'!$A$2:$C$13,2)),0,VLOOKUP(E311,'Range Midpoints'!$A$2:$C$13,2))</f>
        <v>100-249</v>
      </c>
      <c r="H311" s="28">
        <f>IF(ISERROR(VLOOKUP(E311,'Range Midpoints'!$A$2:$C$13,3)),0,VLOOKUP(E311,'Range Midpoints'!$A$2:$C$13,3))</f>
        <v>175</v>
      </c>
      <c r="J311" s="9"/>
      <c r="K311" s="6" t="s">
        <v>1790</v>
      </c>
      <c r="L311" s="6" t="s">
        <v>4255</v>
      </c>
      <c r="M311" s="29">
        <v>374</v>
      </c>
      <c r="N311" s="30">
        <v>0</v>
      </c>
      <c r="O311" s="29">
        <v>0</v>
      </c>
      <c r="P311" s="30">
        <v>175</v>
      </c>
      <c r="Q311" s="29"/>
      <c r="R311" s="30"/>
      <c r="S311" s="29"/>
      <c r="T311" s="31"/>
    </row>
    <row r="312" spans="1:20">
      <c r="A312" t="str">
        <f t="shared" si="4"/>
        <v>18039</v>
      </c>
      <c r="B312" s="19" t="s">
        <v>1919</v>
      </c>
      <c r="C312" s="19" t="s">
        <v>1842</v>
      </c>
      <c r="D312" s="19" t="s">
        <v>1745</v>
      </c>
      <c r="E312" s="19" t="s">
        <v>1824</v>
      </c>
      <c r="F312" s="63">
        <v>0</v>
      </c>
      <c r="G312" s="17" t="str">
        <f>IF(ISERROR(VLOOKUP(E312,'Range Midpoints'!$A$2:$C$13,2)),0,VLOOKUP(E312,'Range Midpoints'!$A$2:$C$13,2))</f>
        <v>100-249</v>
      </c>
      <c r="H312" s="28">
        <f>IF(ISERROR(VLOOKUP(E312,'Range Midpoints'!$A$2:$C$13,3)),0,VLOOKUP(E312,'Range Midpoints'!$A$2:$C$13,3))</f>
        <v>175</v>
      </c>
      <c r="J312" s="9"/>
      <c r="K312" s="6" t="s">
        <v>1829</v>
      </c>
      <c r="L312" s="6" t="s">
        <v>4259</v>
      </c>
      <c r="M312" s="29">
        <v>0</v>
      </c>
      <c r="N312" s="30">
        <v>375</v>
      </c>
      <c r="O312" s="29">
        <v>54</v>
      </c>
      <c r="P312" s="30">
        <v>0</v>
      </c>
      <c r="Q312" s="29"/>
      <c r="R312" s="30"/>
      <c r="S312" s="29">
        <v>0</v>
      </c>
      <c r="T312" s="31">
        <v>3750</v>
      </c>
    </row>
    <row r="313" spans="1:20">
      <c r="A313" t="str">
        <f t="shared" si="4"/>
        <v>18039</v>
      </c>
      <c r="B313" s="19" t="s">
        <v>1919</v>
      </c>
      <c r="C313" s="19" t="s">
        <v>1842</v>
      </c>
      <c r="D313" s="19" t="s">
        <v>1746</v>
      </c>
      <c r="E313" s="19" t="s">
        <v>1824</v>
      </c>
      <c r="F313" s="63">
        <v>0</v>
      </c>
      <c r="G313" s="17" t="str">
        <f>IF(ISERROR(VLOOKUP(E313,'Range Midpoints'!$A$2:$C$13,2)),0,VLOOKUP(E313,'Range Midpoints'!$A$2:$C$13,2))</f>
        <v>100-249</v>
      </c>
      <c r="H313" s="28">
        <f>IF(ISERROR(VLOOKUP(E313,'Range Midpoints'!$A$2:$C$13,3)),0,VLOOKUP(E313,'Range Midpoints'!$A$2:$C$13,3))</f>
        <v>175</v>
      </c>
      <c r="J313" s="9"/>
      <c r="K313" s="6" t="s">
        <v>1830</v>
      </c>
      <c r="L313" s="6" t="s">
        <v>4267</v>
      </c>
      <c r="M313" s="29"/>
      <c r="N313" s="30"/>
      <c r="O313" s="29">
        <v>0</v>
      </c>
      <c r="P313" s="30">
        <v>175</v>
      </c>
      <c r="Q313" s="29"/>
      <c r="R313" s="30"/>
      <c r="S313" s="29"/>
      <c r="T313" s="31"/>
    </row>
    <row r="314" spans="1:20">
      <c r="A314" t="str">
        <f t="shared" si="4"/>
        <v>18039</v>
      </c>
      <c r="B314" s="19" t="s">
        <v>1919</v>
      </c>
      <c r="C314" s="19" t="s">
        <v>1842</v>
      </c>
      <c r="D314" s="19" t="s">
        <v>1747</v>
      </c>
      <c r="E314" s="19" t="s">
        <v>1940</v>
      </c>
      <c r="F314" s="63">
        <v>0</v>
      </c>
      <c r="G314" s="17" t="str">
        <f>IF(ISERROR(VLOOKUP(E314,'Range Midpoints'!$A$2:$C$13,2)),0,VLOOKUP(E314,'Range Midpoints'!$A$2:$C$13,2))</f>
        <v>500-999</v>
      </c>
      <c r="H314" s="28">
        <f>IF(ISERROR(VLOOKUP(E314,'Range Midpoints'!$A$2:$C$13,3)),0,VLOOKUP(E314,'Range Midpoints'!$A$2:$C$13,3))</f>
        <v>750</v>
      </c>
      <c r="J314" s="9"/>
      <c r="K314" s="6" t="s">
        <v>1831</v>
      </c>
      <c r="L314" s="6" t="s">
        <v>4269</v>
      </c>
      <c r="M314" s="29"/>
      <c r="N314" s="30"/>
      <c r="O314" s="29"/>
      <c r="P314" s="30"/>
      <c r="Q314" s="29">
        <v>0</v>
      </c>
      <c r="R314" s="30">
        <v>10</v>
      </c>
      <c r="S314" s="29"/>
      <c r="T314" s="31"/>
    </row>
    <row r="315" spans="1:20">
      <c r="A315" t="str">
        <f t="shared" si="4"/>
        <v>18039</v>
      </c>
      <c r="B315" s="19" t="s">
        <v>1919</v>
      </c>
      <c r="C315" s="19" t="s">
        <v>1842</v>
      </c>
      <c r="D315" s="19" t="s">
        <v>1744</v>
      </c>
      <c r="E315" s="19" t="s">
        <v>1771</v>
      </c>
      <c r="F315" s="63">
        <v>0</v>
      </c>
      <c r="G315" s="17" t="str">
        <f>IF(ISERROR(VLOOKUP(E315,'Range Midpoints'!$A$2:$C$13,2)),0,VLOOKUP(E315,'Range Midpoints'!$A$2:$C$13,2))</f>
        <v>0-19</v>
      </c>
      <c r="H315" s="28">
        <f>IF(ISERROR(VLOOKUP(E315,'Range Midpoints'!$A$2:$C$13,3)),0,VLOOKUP(E315,'Range Midpoints'!$A$2:$C$13,3))</f>
        <v>10</v>
      </c>
      <c r="J315" s="9"/>
      <c r="K315" s="6" t="s">
        <v>1796</v>
      </c>
      <c r="L315" s="6" t="s">
        <v>4274</v>
      </c>
      <c r="M315" s="29">
        <v>0</v>
      </c>
      <c r="N315" s="30">
        <v>60</v>
      </c>
      <c r="O315" s="29">
        <v>0</v>
      </c>
      <c r="P315" s="30">
        <v>60</v>
      </c>
      <c r="Q315" s="29">
        <v>0</v>
      </c>
      <c r="R315" s="30">
        <v>10</v>
      </c>
      <c r="S315" s="29"/>
      <c r="T315" s="31"/>
    </row>
    <row r="316" spans="1:20">
      <c r="A316" t="str">
        <f t="shared" si="4"/>
        <v>18043</v>
      </c>
      <c r="B316" s="19" t="s">
        <v>1919</v>
      </c>
      <c r="C316" s="19" t="s">
        <v>1779</v>
      </c>
      <c r="D316" s="19" t="s">
        <v>1746</v>
      </c>
      <c r="E316" s="19" t="s">
        <v>1824</v>
      </c>
      <c r="F316" s="63">
        <v>0</v>
      </c>
      <c r="G316" s="17" t="str">
        <f>IF(ISERROR(VLOOKUP(E316,'Range Midpoints'!$A$2:$C$13,2)),0,VLOOKUP(E316,'Range Midpoints'!$A$2:$C$13,2))</f>
        <v>100-249</v>
      </c>
      <c r="H316" s="28">
        <f>IF(ISERROR(VLOOKUP(E316,'Range Midpoints'!$A$2:$C$13,3)),0,VLOOKUP(E316,'Range Midpoints'!$A$2:$C$13,3))</f>
        <v>175</v>
      </c>
      <c r="J316" s="9"/>
      <c r="K316" s="6" t="s">
        <v>1865</v>
      </c>
      <c r="L316" s="6" t="s">
        <v>4280</v>
      </c>
      <c r="M316" s="29"/>
      <c r="N316" s="30"/>
      <c r="O316" s="29"/>
      <c r="P316" s="30"/>
      <c r="Q316" s="29"/>
      <c r="R316" s="30"/>
      <c r="S316" s="29">
        <v>0</v>
      </c>
      <c r="T316" s="31">
        <v>375</v>
      </c>
    </row>
    <row r="317" spans="1:20">
      <c r="A317" t="str">
        <f t="shared" si="4"/>
        <v>18043</v>
      </c>
      <c r="B317" s="19" t="s">
        <v>1919</v>
      </c>
      <c r="C317" s="19" t="s">
        <v>1779</v>
      </c>
      <c r="D317" s="19" t="s">
        <v>1747</v>
      </c>
      <c r="E317" s="19" t="s">
        <v>1771</v>
      </c>
      <c r="F317" s="63">
        <v>0</v>
      </c>
      <c r="G317" s="17" t="str">
        <f>IF(ISERROR(VLOOKUP(E317,'Range Midpoints'!$A$2:$C$13,2)),0,VLOOKUP(E317,'Range Midpoints'!$A$2:$C$13,2))</f>
        <v>0-19</v>
      </c>
      <c r="H317" s="28">
        <f>IF(ISERROR(VLOOKUP(E317,'Range Midpoints'!$A$2:$C$13,3)),0,VLOOKUP(E317,'Range Midpoints'!$A$2:$C$13,3))</f>
        <v>10</v>
      </c>
      <c r="J317" s="9"/>
      <c r="K317" s="6" t="s">
        <v>1832</v>
      </c>
      <c r="L317" s="6" t="s">
        <v>4281</v>
      </c>
      <c r="M317" s="29"/>
      <c r="N317" s="30"/>
      <c r="O317" s="29"/>
      <c r="P317" s="30"/>
      <c r="Q317" s="29"/>
      <c r="R317" s="30"/>
      <c r="S317" s="29">
        <v>0</v>
      </c>
      <c r="T317" s="31">
        <v>175</v>
      </c>
    </row>
    <row r="318" spans="1:20">
      <c r="A318" t="str">
        <f t="shared" si="4"/>
        <v>18053</v>
      </c>
      <c r="B318" s="19" t="s">
        <v>1919</v>
      </c>
      <c r="C318" s="19" t="s">
        <v>1844</v>
      </c>
      <c r="D318" s="19" t="s">
        <v>1747</v>
      </c>
      <c r="E318" s="19" t="s">
        <v>1771</v>
      </c>
      <c r="F318" s="63">
        <v>0</v>
      </c>
      <c r="G318" s="17" t="str">
        <f>IF(ISERROR(VLOOKUP(E318,'Range Midpoints'!$A$2:$C$13,2)),0,VLOOKUP(E318,'Range Midpoints'!$A$2:$C$13,2))</f>
        <v>0-19</v>
      </c>
      <c r="H318" s="28">
        <f>IF(ISERROR(VLOOKUP(E318,'Range Midpoints'!$A$2:$C$13,3)),0,VLOOKUP(E318,'Range Midpoints'!$A$2:$C$13,3))</f>
        <v>10</v>
      </c>
      <c r="J318" s="9"/>
      <c r="K318" s="6" t="s">
        <v>1799</v>
      </c>
      <c r="L318" s="6" t="s">
        <v>4283</v>
      </c>
      <c r="M318" s="29"/>
      <c r="N318" s="30"/>
      <c r="O318" s="29"/>
      <c r="P318" s="30"/>
      <c r="Q318" s="29">
        <v>0</v>
      </c>
      <c r="R318" s="30">
        <v>60</v>
      </c>
      <c r="S318" s="29"/>
      <c r="T318" s="31"/>
    </row>
    <row r="319" spans="1:20">
      <c r="A319" t="str">
        <f t="shared" si="4"/>
        <v>18081</v>
      </c>
      <c r="B319" s="19" t="s">
        <v>1919</v>
      </c>
      <c r="C319" s="19" t="s">
        <v>1829</v>
      </c>
      <c r="D319" s="19" t="s">
        <v>1747</v>
      </c>
      <c r="E319" s="19" t="s">
        <v>1771</v>
      </c>
      <c r="F319" s="63">
        <v>0</v>
      </c>
      <c r="G319" s="17" t="str">
        <f>IF(ISERROR(VLOOKUP(E319,'Range Midpoints'!$A$2:$C$13,2)),0,VLOOKUP(E319,'Range Midpoints'!$A$2:$C$13,2))</f>
        <v>0-19</v>
      </c>
      <c r="H319" s="28">
        <f>IF(ISERROR(VLOOKUP(E319,'Range Midpoints'!$A$2:$C$13,3)),0,VLOOKUP(E319,'Range Midpoints'!$A$2:$C$13,3))</f>
        <v>10</v>
      </c>
      <c r="J319" s="9"/>
      <c r="K319" s="6" t="s">
        <v>1853</v>
      </c>
      <c r="L319" s="6" t="s">
        <v>4285</v>
      </c>
      <c r="M319" s="29">
        <v>0</v>
      </c>
      <c r="N319" s="30">
        <v>175</v>
      </c>
      <c r="O319" s="29"/>
      <c r="P319" s="30"/>
      <c r="Q319" s="29"/>
      <c r="R319" s="30"/>
      <c r="S319" s="29">
        <v>0</v>
      </c>
      <c r="T319" s="31">
        <v>10</v>
      </c>
    </row>
    <row r="320" spans="1:20">
      <c r="A320" t="str">
        <f t="shared" si="4"/>
        <v>18085</v>
      </c>
      <c r="B320" s="19" t="s">
        <v>1919</v>
      </c>
      <c r="C320" s="19" t="s">
        <v>1851</v>
      </c>
      <c r="D320" s="19" t="s">
        <v>1744</v>
      </c>
      <c r="E320" s="19" t="s">
        <v>1824</v>
      </c>
      <c r="F320" s="63">
        <v>0</v>
      </c>
      <c r="G320" s="17" t="str">
        <f>IF(ISERROR(VLOOKUP(E320,'Range Midpoints'!$A$2:$C$13,2)),0,VLOOKUP(E320,'Range Midpoints'!$A$2:$C$13,2))</f>
        <v>100-249</v>
      </c>
      <c r="H320" s="28">
        <f>IF(ISERROR(VLOOKUP(E320,'Range Midpoints'!$A$2:$C$13,3)),0,VLOOKUP(E320,'Range Midpoints'!$A$2:$C$13,3))</f>
        <v>175</v>
      </c>
      <c r="J320" s="9"/>
      <c r="K320" s="6" t="s">
        <v>1801</v>
      </c>
      <c r="L320" s="6" t="s">
        <v>4289</v>
      </c>
      <c r="M320" s="29">
        <v>0</v>
      </c>
      <c r="N320" s="30">
        <v>375</v>
      </c>
      <c r="O320" s="29"/>
      <c r="P320" s="30"/>
      <c r="Q320" s="29"/>
      <c r="R320" s="30"/>
      <c r="S320" s="29"/>
      <c r="T320" s="31"/>
    </row>
    <row r="321" spans="1:20">
      <c r="A321" t="str">
        <f t="shared" si="4"/>
        <v>18087</v>
      </c>
      <c r="B321" s="19" t="s">
        <v>1919</v>
      </c>
      <c r="C321" s="19" t="s">
        <v>1852</v>
      </c>
      <c r="D321" s="19" t="s">
        <v>1747</v>
      </c>
      <c r="E321" s="19" t="s">
        <v>1788</v>
      </c>
      <c r="F321" s="63">
        <v>31</v>
      </c>
      <c r="G321" s="17">
        <f>IF(ISERROR(VLOOKUP(E321,'Range Midpoints'!$A$2:$C$13,2)),0,VLOOKUP(E321,'Range Midpoints'!$A$2:$C$13,2))</f>
        <v>0</v>
      </c>
      <c r="H321" s="28">
        <f>IF(ISERROR(VLOOKUP(E321,'Range Midpoints'!$A$2:$C$13,3)),0,VLOOKUP(E321,'Range Midpoints'!$A$2:$C$13,3))</f>
        <v>0</v>
      </c>
      <c r="J321" s="9"/>
      <c r="K321" s="6" t="s">
        <v>1803</v>
      </c>
      <c r="L321" s="6" t="s">
        <v>4294</v>
      </c>
      <c r="M321" s="29">
        <v>67</v>
      </c>
      <c r="N321" s="30">
        <v>0</v>
      </c>
      <c r="O321" s="29">
        <v>0</v>
      </c>
      <c r="P321" s="30">
        <v>60</v>
      </c>
      <c r="Q321" s="29">
        <v>0</v>
      </c>
      <c r="R321" s="30">
        <v>10</v>
      </c>
      <c r="S321" s="29">
        <v>0</v>
      </c>
      <c r="T321" s="31">
        <v>375</v>
      </c>
    </row>
    <row r="322" spans="1:20">
      <c r="A322" t="str">
        <f t="shared" si="4"/>
        <v>18091</v>
      </c>
      <c r="B322" s="19" t="s">
        <v>1919</v>
      </c>
      <c r="C322" s="19" t="s">
        <v>1830</v>
      </c>
      <c r="D322" s="19" t="s">
        <v>1747</v>
      </c>
      <c r="E322" s="19" t="s">
        <v>1771</v>
      </c>
      <c r="F322" s="63">
        <v>0</v>
      </c>
      <c r="G322" s="17" t="str">
        <f>IF(ISERROR(VLOOKUP(E322,'Range Midpoints'!$A$2:$C$13,2)),0,VLOOKUP(E322,'Range Midpoints'!$A$2:$C$13,2))</f>
        <v>0-19</v>
      </c>
      <c r="H322" s="28">
        <f>IF(ISERROR(VLOOKUP(E322,'Range Midpoints'!$A$2:$C$13,3)),0,VLOOKUP(E322,'Range Midpoints'!$A$2:$C$13,3))</f>
        <v>10</v>
      </c>
      <c r="J322" s="9"/>
      <c r="K322" s="6" t="s">
        <v>1805</v>
      </c>
      <c r="L322" s="6" t="s">
        <v>4298</v>
      </c>
      <c r="M322" s="29">
        <v>0</v>
      </c>
      <c r="N322" s="30">
        <v>60</v>
      </c>
      <c r="O322" s="29">
        <v>70</v>
      </c>
      <c r="P322" s="30">
        <v>0</v>
      </c>
      <c r="Q322" s="29"/>
      <c r="R322" s="30"/>
      <c r="S322" s="29"/>
      <c r="T322" s="31"/>
    </row>
    <row r="323" spans="1:20">
      <c r="A323" t="str">
        <f t="shared" si="4"/>
        <v>18095</v>
      </c>
      <c r="B323" s="19" t="s">
        <v>1919</v>
      </c>
      <c r="C323" s="19" t="s">
        <v>1794</v>
      </c>
      <c r="D323" s="19" t="s">
        <v>1745</v>
      </c>
      <c r="E323" s="19" t="s">
        <v>1771</v>
      </c>
      <c r="F323" s="63">
        <v>0</v>
      </c>
      <c r="G323" s="17" t="str">
        <f>IF(ISERROR(VLOOKUP(E323,'Range Midpoints'!$A$2:$C$13,2)),0,VLOOKUP(E323,'Range Midpoints'!$A$2:$C$13,2))</f>
        <v>0-19</v>
      </c>
      <c r="H323" s="28">
        <f>IF(ISERROR(VLOOKUP(E323,'Range Midpoints'!$A$2:$C$13,3)),0,VLOOKUP(E323,'Range Midpoints'!$A$2:$C$13,3))</f>
        <v>10</v>
      </c>
      <c r="J323" s="9"/>
      <c r="K323" s="6" t="s">
        <v>1806</v>
      </c>
      <c r="L323" s="6" t="s">
        <v>4300</v>
      </c>
      <c r="M323" s="29">
        <v>0</v>
      </c>
      <c r="N323" s="30">
        <v>60</v>
      </c>
      <c r="O323" s="29"/>
      <c r="P323" s="30"/>
      <c r="Q323" s="29"/>
      <c r="R323" s="30"/>
      <c r="S323" s="29"/>
      <c r="T323" s="31"/>
    </row>
    <row r="324" spans="1:20">
      <c r="A324" t="str">
        <f t="shared" si="4"/>
        <v>18097</v>
      </c>
      <c r="B324" s="19" t="s">
        <v>1919</v>
      </c>
      <c r="C324" s="19" t="s">
        <v>1795</v>
      </c>
      <c r="D324" s="19" t="s">
        <v>1744</v>
      </c>
      <c r="E324" s="19" t="s">
        <v>1771</v>
      </c>
      <c r="F324" s="63">
        <v>0</v>
      </c>
      <c r="G324" s="17" t="str">
        <f>IF(ISERROR(VLOOKUP(E324,'Range Midpoints'!$A$2:$C$13,2)),0,VLOOKUP(E324,'Range Midpoints'!$A$2:$C$13,2))</f>
        <v>0-19</v>
      </c>
      <c r="H324" s="28">
        <f>IF(ISERROR(VLOOKUP(E324,'Range Midpoints'!$A$2:$C$13,3)),0,VLOOKUP(E324,'Range Midpoints'!$A$2:$C$13,3))</f>
        <v>10</v>
      </c>
      <c r="J324" s="9"/>
      <c r="K324" s="6" t="s">
        <v>1836</v>
      </c>
      <c r="L324" s="6" t="s">
        <v>4311</v>
      </c>
      <c r="M324" s="29">
        <v>388</v>
      </c>
      <c r="N324" s="30">
        <v>0</v>
      </c>
      <c r="O324" s="29">
        <v>258</v>
      </c>
      <c r="P324" s="30">
        <v>0</v>
      </c>
      <c r="Q324" s="29">
        <v>0</v>
      </c>
      <c r="R324" s="30">
        <v>10</v>
      </c>
      <c r="S324" s="29">
        <v>0</v>
      </c>
      <c r="T324" s="31">
        <v>3750</v>
      </c>
    </row>
    <row r="325" spans="1:20">
      <c r="A325" t="str">
        <f t="shared" si="4"/>
        <v>18097</v>
      </c>
      <c r="B325" s="19" t="s">
        <v>1919</v>
      </c>
      <c r="C325" s="19" t="s">
        <v>1795</v>
      </c>
      <c r="D325" s="19" t="s">
        <v>1745</v>
      </c>
      <c r="E325" s="19" t="s">
        <v>1771</v>
      </c>
      <c r="F325" s="63">
        <v>0</v>
      </c>
      <c r="G325" s="17" t="str">
        <f>IF(ISERROR(VLOOKUP(E325,'Range Midpoints'!$A$2:$C$13,2)),0,VLOOKUP(E325,'Range Midpoints'!$A$2:$C$13,2))</f>
        <v>0-19</v>
      </c>
      <c r="H325" s="28">
        <f>IF(ISERROR(VLOOKUP(E325,'Range Midpoints'!$A$2:$C$13,3)),0,VLOOKUP(E325,'Range Midpoints'!$A$2:$C$13,3))</f>
        <v>10</v>
      </c>
      <c r="J325" s="9"/>
      <c r="K325" s="6" t="s">
        <v>1870</v>
      </c>
      <c r="L325" s="6" t="s">
        <v>4320</v>
      </c>
      <c r="M325" s="29">
        <v>0</v>
      </c>
      <c r="N325" s="30">
        <v>10</v>
      </c>
      <c r="O325" s="29">
        <v>0</v>
      </c>
      <c r="P325" s="30">
        <v>10</v>
      </c>
      <c r="Q325" s="29"/>
      <c r="R325" s="30"/>
      <c r="S325" s="29"/>
      <c r="T325" s="31"/>
    </row>
    <row r="326" spans="1:20">
      <c r="A326" t="str">
        <f t="shared" ref="A326:A389" si="5">CONCATENATE(B326,C326)</f>
        <v>18097</v>
      </c>
      <c r="B326" s="19" t="s">
        <v>1919</v>
      </c>
      <c r="C326" s="19" t="s">
        <v>1795</v>
      </c>
      <c r="D326" s="19" t="s">
        <v>1746</v>
      </c>
      <c r="E326" s="19" t="s">
        <v>1775</v>
      </c>
      <c r="F326" s="63">
        <v>0</v>
      </c>
      <c r="G326" s="17" t="str">
        <f>IF(ISERROR(VLOOKUP(E326,'Range Midpoints'!$A$2:$C$13,2)),0,VLOOKUP(E326,'Range Midpoints'!$A$2:$C$13,2))</f>
        <v>20-99</v>
      </c>
      <c r="H326" s="28">
        <f>IF(ISERROR(VLOOKUP(E326,'Range Midpoints'!$A$2:$C$13,3)),0,VLOOKUP(E326,'Range Midpoints'!$A$2:$C$13,3))</f>
        <v>60</v>
      </c>
      <c r="J326" s="9"/>
      <c r="K326" s="6" t="s">
        <v>1925</v>
      </c>
      <c r="L326" s="6" t="s">
        <v>4324</v>
      </c>
      <c r="M326" s="29"/>
      <c r="N326" s="30"/>
      <c r="O326" s="29">
        <v>0</v>
      </c>
      <c r="P326" s="30">
        <v>60</v>
      </c>
      <c r="Q326" s="29">
        <v>0</v>
      </c>
      <c r="R326" s="30">
        <v>175</v>
      </c>
      <c r="S326" s="29"/>
      <c r="T326" s="31"/>
    </row>
    <row r="327" spans="1:20">
      <c r="A327" t="str">
        <f t="shared" si="5"/>
        <v>18097</v>
      </c>
      <c r="B327" s="19" t="s">
        <v>1919</v>
      </c>
      <c r="C327" s="19" t="s">
        <v>1795</v>
      </c>
      <c r="D327" s="19" t="s">
        <v>1747</v>
      </c>
      <c r="E327" s="19" t="s">
        <v>1788</v>
      </c>
      <c r="F327" s="63">
        <v>75</v>
      </c>
      <c r="G327" s="17">
        <f>IF(ISERROR(VLOOKUP(E327,'Range Midpoints'!$A$2:$C$13,2)),0,VLOOKUP(E327,'Range Midpoints'!$A$2:$C$13,2))</f>
        <v>0</v>
      </c>
      <c r="H327" s="28">
        <f>IF(ISERROR(VLOOKUP(E327,'Range Midpoints'!$A$2:$C$13,3)),0,VLOOKUP(E327,'Range Midpoints'!$A$2:$C$13,3))</f>
        <v>0</v>
      </c>
      <c r="J327" s="9"/>
      <c r="K327" s="6" t="s">
        <v>1872</v>
      </c>
      <c r="L327" s="6" t="s">
        <v>4326</v>
      </c>
      <c r="M327" s="29"/>
      <c r="N327" s="30"/>
      <c r="O327" s="29">
        <v>0</v>
      </c>
      <c r="P327" s="30">
        <v>60</v>
      </c>
      <c r="Q327" s="29"/>
      <c r="R327" s="30"/>
      <c r="S327" s="29"/>
      <c r="T327" s="31"/>
    </row>
    <row r="328" spans="1:20">
      <c r="A328" t="str">
        <f t="shared" si="5"/>
        <v>18099</v>
      </c>
      <c r="B328" s="19" t="s">
        <v>1919</v>
      </c>
      <c r="C328" s="19" t="s">
        <v>1796</v>
      </c>
      <c r="D328" s="19" t="s">
        <v>1744</v>
      </c>
      <c r="E328" s="19" t="s">
        <v>1771</v>
      </c>
      <c r="F328" s="63">
        <v>0</v>
      </c>
      <c r="G328" s="17" t="str">
        <f>IF(ISERROR(VLOOKUP(E328,'Range Midpoints'!$A$2:$C$13,2)),0,VLOOKUP(E328,'Range Midpoints'!$A$2:$C$13,2))</f>
        <v>0-19</v>
      </c>
      <c r="H328" s="28">
        <f>IF(ISERROR(VLOOKUP(E328,'Range Midpoints'!$A$2:$C$13,3)),0,VLOOKUP(E328,'Range Midpoints'!$A$2:$C$13,3))</f>
        <v>10</v>
      </c>
      <c r="J328" s="9"/>
      <c r="K328" s="6" t="s">
        <v>1911</v>
      </c>
      <c r="L328" s="6" t="s">
        <v>4329</v>
      </c>
      <c r="M328" s="29">
        <v>0</v>
      </c>
      <c r="N328" s="30">
        <v>60</v>
      </c>
      <c r="O328" s="29">
        <v>0</v>
      </c>
      <c r="P328" s="30">
        <v>10</v>
      </c>
      <c r="Q328" s="29"/>
      <c r="R328" s="30"/>
      <c r="S328" s="29"/>
      <c r="T328" s="31"/>
    </row>
    <row r="329" spans="1:20">
      <c r="A329" t="str">
        <f t="shared" si="5"/>
        <v>18103</v>
      </c>
      <c r="B329" s="19" t="s">
        <v>1919</v>
      </c>
      <c r="C329" s="19" t="s">
        <v>1798</v>
      </c>
      <c r="D329" s="19" t="s">
        <v>1744</v>
      </c>
      <c r="E329" s="19" t="s">
        <v>1775</v>
      </c>
      <c r="F329" s="63">
        <v>0</v>
      </c>
      <c r="G329" s="17" t="str">
        <f>IF(ISERROR(VLOOKUP(E329,'Range Midpoints'!$A$2:$C$13,2)),0,VLOOKUP(E329,'Range Midpoints'!$A$2:$C$13,2))</f>
        <v>20-99</v>
      </c>
      <c r="H329" s="28">
        <f>IF(ISERROR(VLOOKUP(E329,'Range Midpoints'!$A$2:$C$13,3)),0,VLOOKUP(E329,'Range Midpoints'!$A$2:$C$13,3))</f>
        <v>60</v>
      </c>
      <c r="J329" s="9"/>
      <c r="K329" s="6" t="s">
        <v>1873</v>
      </c>
      <c r="L329" s="6" t="s">
        <v>4331</v>
      </c>
      <c r="M329" s="29">
        <v>0</v>
      </c>
      <c r="N329" s="30">
        <v>175</v>
      </c>
      <c r="O329" s="29">
        <v>0</v>
      </c>
      <c r="P329" s="30">
        <v>60</v>
      </c>
      <c r="Q329" s="29"/>
      <c r="R329" s="30"/>
      <c r="S329" s="29"/>
      <c r="T329" s="31"/>
    </row>
    <row r="330" spans="1:20">
      <c r="A330" t="str">
        <f t="shared" si="5"/>
        <v>18105</v>
      </c>
      <c r="B330" s="19" t="s">
        <v>1919</v>
      </c>
      <c r="C330" s="19" t="s">
        <v>1865</v>
      </c>
      <c r="D330" s="19" t="s">
        <v>1747</v>
      </c>
      <c r="E330" s="19" t="s">
        <v>1771</v>
      </c>
      <c r="F330" s="63">
        <v>0</v>
      </c>
      <c r="G330" s="17" t="str">
        <f>IF(ISERROR(VLOOKUP(E330,'Range Midpoints'!$A$2:$C$13,2)),0,VLOOKUP(E330,'Range Midpoints'!$A$2:$C$13,2))</f>
        <v>0-19</v>
      </c>
      <c r="H330" s="28">
        <f>IF(ISERROR(VLOOKUP(E330,'Range Midpoints'!$A$2:$C$13,3)),0,VLOOKUP(E330,'Range Midpoints'!$A$2:$C$13,3))</f>
        <v>10</v>
      </c>
      <c r="J330" s="9"/>
      <c r="K330" s="6" t="s">
        <v>1838</v>
      </c>
      <c r="L330" s="6" t="s">
        <v>4316</v>
      </c>
      <c r="M330" s="29">
        <v>0</v>
      </c>
      <c r="N330" s="30">
        <v>175</v>
      </c>
      <c r="O330" s="29"/>
      <c r="P330" s="30"/>
      <c r="Q330" s="29"/>
      <c r="R330" s="30"/>
      <c r="S330" s="29"/>
      <c r="T330" s="31"/>
    </row>
    <row r="331" spans="1:20">
      <c r="A331" t="str">
        <f t="shared" si="5"/>
        <v>18123</v>
      </c>
      <c r="B331" s="19" t="s">
        <v>1919</v>
      </c>
      <c r="C331" s="19" t="s">
        <v>1804</v>
      </c>
      <c r="D331" s="19" t="s">
        <v>1746</v>
      </c>
      <c r="E331" s="19" t="s">
        <v>1775</v>
      </c>
      <c r="F331" s="63">
        <v>0</v>
      </c>
      <c r="G331" s="17" t="str">
        <f>IF(ISERROR(VLOOKUP(E331,'Range Midpoints'!$A$2:$C$13,2)),0,VLOOKUP(E331,'Range Midpoints'!$A$2:$C$13,2))</f>
        <v>20-99</v>
      </c>
      <c r="H331" s="28">
        <f>IF(ISERROR(VLOOKUP(E331,'Range Midpoints'!$A$2:$C$13,3)),0,VLOOKUP(E331,'Range Midpoints'!$A$2:$C$13,3))</f>
        <v>60</v>
      </c>
      <c r="J331" s="6" t="s">
        <v>1703</v>
      </c>
      <c r="K331" s="7"/>
      <c r="L331" s="7"/>
      <c r="M331" s="29">
        <v>829</v>
      </c>
      <c r="N331" s="30">
        <v>1665</v>
      </c>
      <c r="O331" s="29">
        <v>382</v>
      </c>
      <c r="P331" s="30">
        <v>1190</v>
      </c>
      <c r="Q331" s="29">
        <v>0</v>
      </c>
      <c r="R331" s="30">
        <v>345</v>
      </c>
      <c r="S331" s="29">
        <v>0</v>
      </c>
      <c r="T331" s="31">
        <v>9195</v>
      </c>
    </row>
    <row r="332" spans="1:20">
      <c r="A332" t="str">
        <f t="shared" si="5"/>
        <v>18127</v>
      </c>
      <c r="B332" s="19" t="s">
        <v>1919</v>
      </c>
      <c r="C332" s="19" t="s">
        <v>1806</v>
      </c>
      <c r="D332" s="19" t="s">
        <v>1745</v>
      </c>
      <c r="E332" s="19" t="s">
        <v>1771</v>
      </c>
      <c r="F332" s="63">
        <v>0</v>
      </c>
      <c r="G332" s="17" t="str">
        <f>IF(ISERROR(VLOOKUP(E332,'Range Midpoints'!$A$2:$C$13,2)),0,VLOOKUP(E332,'Range Midpoints'!$A$2:$C$13,2))</f>
        <v>0-19</v>
      </c>
      <c r="H332" s="28">
        <f>IF(ISERROR(VLOOKUP(E332,'Range Midpoints'!$A$2:$C$13,3)),0,VLOOKUP(E332,'Range Midpoints'!$A$2:$C$13,3))</f>
        <v>10</v>
      </c>
      <c r="J332" s="6" t="s">
        <v>1947</v>
      </c>
      <c r="K332" s="6" t="s">
        <v>1772</v>
      </c>
      <c r="L332" s="6" t="s">
        <v>4337</v>
      </c>
      <c r="M332" s="29">
        <v>0</v>
      </c>
      <c r="N332" s="30">
        <v>60</v>
      </c>
      <c r="O332" s="29">
        <v>195</v>
      </c>
      <c r="P332" s="30">
        <v>0</v>
      </c>
      <c r="Q332" s="29"/>
      <c r="R332" s="30"/>
      <c r="S332" s="29">
        <v>0</v>
      </c>
      <c r="T332" s="31">
        <v>10</v>
      </c>
    </row>
    <row r="333" spans="1:20">
      <c r="A333" t="str">
        <f t="shared" si="5"/>
        <v>18127</v>
      </c>
      <c r="B333" s="19" t="s">
        <v>1919</v>
      </c>
      <c r="C333" s="19" t="s">
        <v>1806</v>
      </c>
      <c r="D333" s="19" t="s">
        <v>1747</v>
      </c>
      <c r="E333" s="19" t="s">
        <v>1771</v>
      </c>
      <c r="F333" s="63">
        <v>0</v>
      </c>
      <c r="G333" s="17" t="str">
        <f>IF(ISERROR(VLOOKUP(E333,'Range Midpoints'!$A$2:$C$13,2)),0,VLOOKUP(E333,'Range Midpoints'!$A$2:$C$13,2))</f>
        <v>0-19</v>
      </c>
      <c r="H333" s="28">
        <f>IF(ISERROR(VLOOKUP(E333,'Range Midpoints'!$A$2:$C$13,3)),0,VLOOKUP(E333,'Range Midpoints'!$A$2:$C$13,3))</f>
        <v>10</v>
      </c>
      <c r="J333" s="9"/>
      <c r="K333" s="6" t="s">
        <v>1818</v>
      </c>
      <c r="L333" s="6" t="s">
        <v>4346</v>
      </c>
      <c r="M333" s="29"/>
      <c r="N333" s="30"/>
      <c r="O333" s="29"/>
      <c r="P333" s="30"/>
      <c r="Q333" s="29"/>
      <c r="R333" s="30"/>
      <c r="S333" s="29">
        <v>0</v>
      </c>
      <c r="T333" s="31">
        <v>10</v>
      </c>
    </row>
    <row r="334" spans="1:20">
      <c r="A334" t="str">
        <f t="shared" si="5"/>
        <v>18137</v>
      </c>
      <c r="B334" s="19" t="s">
        <v>1919</v>
      </c>
      <c r="C334" s="19" t="s">
        <v>1869</v>
      </c>
      <c r="D334" s="19" t="s">
        <v>1745</v>
      </c>
      <c r="E334" s="19" t="s">
        <v>1771</v>
      </c>
      <c r="F334" s="63">
        <v>0</v>
      </c>
      <c r="G334" s="17" t="str">
        <f>IF(ISERROR(VLOOKUP(E334,'Range Midpoints'!$A$2:$C$13,2)),0,VLOOKUP(E334,'Range Midpoints'!$A$2:$C$13,2))</f>
        <v>0-19</v>
      </c>
      <c r="H334" s="28">
        <f>IF(ISERROR(VLOOKUP(E334,'Range Midpoints'!$A$2:$C$13,3)),0,VLOOKUP(E334,'Range Midpoints'!$A$2:$C$13,3))</f>
        <v>10</v>
      </c>
      <c r="J334" s="9"/>
      <c r="K334" s="6" t="s">
        <v>1820</v>
      </c>
      <c r="L334" s="6" t="s">
        <v>4351</v>
      </c>
      <c r="M334" s="29"/>
      <c r="N334" s="30"/>
      <c r="O334" s="29">
        <v>0</v>
      </c>
      <c r="P334" s="30">
        <v>10</v>
      </c>
      <c r="Q334" s="29">
        <v>0</v>
      </c>
      <c r="R334" s="30">
        <v>10</v>
      </c>
      <c r="S334" s="29"/>
      <c r="T334" s="31"/>
    </row>
    <row r="335" spans="1:20">
      <c r="A335" t="str">
        <f t="shared" si="5"/>
        <v>18141</v>
      </c>
      <c r="B335" s="19" t="s">
        <v>1919</v>
      </c>
      <c r="C335" s="19" t="s">
        <v>1907</v>
      </c>
      <c r="D335" s="19" t="s">
        <v>1745</v>
      </c>
      <c r="E335" s="19" t="s">
        <v>1775</v>
      </c>
      <c r="F335" s="63">
        <v>0</v>
      </c>
      <c r="G335" s="17" t="str">
        <f>IF(ISERROR(VLOOKUP(E335,'Range Midpoints'!$A$2:$C$13,2)),0,VLOOKUP(E335,'Range Midpoints'!$A$2:$C$13,2))</f>
        <v>20-99</v>
      </c>
      <c r="H335" s="28">
        <f>IF(ISERROR(VLOOKUP(E335,'Range Midpoints'!$A$2:$C$13,3)),0,VLOOKUP(E335,'Range Midpoints'!$A$2:$C$13,3))</f>
        <v>60</v>
      </c>
      <c r="J335" s="9"/>
      <c r="K335" s="6" t="s">
        <v>1776</v>
      </c>
      <c r="L335" s="6" t="s">
        <v>4355</v>
      </c>
      <c r="M335" s="29"/>
      <c r="N335" s="30"/>
      <c r="O335" s="29">
        <v>0</v>
      </c>
      <c r="P335" s="30">
        <v>60</v>
      </c>
      <c r="Q335" s="29"/>
      <c r="R335" s="30"/>
      <c r="S335" s="29"/>
      <c r="T335" s="31"/>
    </row>
    <row r="336" spans="1:20">
      <c r="A336" t="str">
        <f t="shared" si="5"/>
        <v>18141</v>
      </c>
      <c r="B336" s="19" t="s">
        <v>1919</v>
      </c>
      <c r="C336" s="19" t="s">
        <v>1907</v>
      </c>
      <c r="D336" s="19" t="s">
        <v>1746</v>
      </c>
      <c r="E336" s="19" t="s">
        <v>1771</v>
      </c>
      <c r="F336" s="63">
        <v>0</v>
      </c>
      <c r="G336" s="17" t="str">
        <f>IF(ISERROR(VLOOKUP(E336,'Range Midpoints'!$A$2:$C$13,2)),0,VLOOKUP(E336,'Range Midpoints'!$A$2:$C$13,2))</f>
        <v>0-19</v>
      </c>
      <c r="H336" s="28">
        <f>IF(ISERROR(VLOOKUP(E336,'Range Midpoints'!$A$2:$C$13,3)),0,VLOOKUP(E336,'Range Midpoints'!$A$2:$C$13,3))</f>
        <v>10</v>
      </c>
      <c r="J336" s="9"/>
      <c r="K336" s="6" t="s">
        <v>1777</v>
      </c>
      <c r="L336" s="6" t="s">
        <v>4358</v>
      </c>
      <c r="M336" s="29"/>
      <c r="N336" s="30"/>
      <c r="O336" s="29">
        <v>0</v>
      </c>
      <c r="P336" s="30">
        <v>10</v>
      </c>
      <c r="Q336" s="29"/>
      <c r="R336" s="30"/>
      <c r="S336" s="29"/>
      <c r="T336" s="31"/>
    </row>
    <row r="337" spans="1:20">
      <c r="A337" t="str">
        <f t="shared" si="5"/>
        <v>18141</v>
      </c>
      <c r="B337" s="19" t="s">
        <v>1919</v>
      </c>
      <c r="C337" s="19" t="s">
        <v>1907</v>
      </c>
      <c r="D337" s="19" t="s">
        <v>1747</v>
      </c>
      <c r="E337" s="19" t="s">
        <v>1775</v>
      </c>
      <c r="F337" s="63">
        <v>0</v>
      </c>
      <c r="G337" s="17" t="str">
        <f>IF(ISERROR(VLOOKUP(E337,'Range Midpoints'!$A$2:$C$13,2)),0,VLOOKUP(E337,'Range Midpoints'!$A$2:$C$13,2))</f>
        <v>20-99</v>
      </c>
      <c r="H337" s="28">
        <f>IF(ISERROR(VLOOKUP(E337,'Range Midpoints'!$A$2:$C$13,3)),0,VLOOKUP(E337,'Range Midpoints'!$A$2:$C$13,3))</f>
        <v>60</v>
      </c>
      <c r="J337" s="9"/>
      <c r="K337" s="6" t="s">
        <v>1827</v>
      </c>
      <c r="L337" s="6" t="s">
        <v>4362</v>
      </c>
      <c r="M337" s="29"/>
      <c r="N337" s="30"/>
      <c r="O337" s="29">
        <v>0</v>
      </c>
      <c r="P337" s="30">
        <v>10</v>
      </c>
      <c r="Q337" s="29"/>
      <c r="R337" s="30"/>
      <c r="S337" s="29"/>
      <c r="T337" s="31"/>
    </row>
    <row r="338" spans="1:20">
      <c r="A338" t="str">
        <f t="shared" si="5"/>
        <v>18145</v>
      </c>
      <c r="B338" s="19" t="s">
        <v>1919</v>
      </c>
      <c r="C338" s="19" t="s">
        <v>1838</v>
      </c>
      <c r="D338" s="19" t="s">
        <v>1747</v>
      </c>
      <c r="E338" s="19" t="s">
        <v>1775</v>
      </c>
      <c r="F338" s="63">
        <v>0</v>
      </c>
      <c r="G338" s="17" t="str">
        <f>IF(ISERROR(VLOOKUP(E338,'Range Midpoints'!$A$2:$C$13,2)),0,VLOOKUP(E338,'Range Midpoints'!$A$2:$C$13,2))</f>
        <v>20-99</v>
      </c>
      <c r="H338" s="28">
        <f>IF(ISERROR(VLOOKUP(E338,'Range Midpoints'!$A$2:$C$13,3)),0,VLOOKUP(E338,'Range Midpoints'!$A$2:$C$13,3))</f>
        <v>60</v>
      </c>
      <c r="J338" s="9"/>
      <c r="K338" s="6" t="s">
        <v>1778</v>
      </c>
      <c r="L338" s="6" t="s">
        <v>4364</v>
      </c>
      <c r="M338" s="29">
        <v>0</v>
      </c>
      <c r="N338" s="30">
        <v>175</v>
      </c>
      <c r="O338" s="29">
        <v>0</v>
      </c>
      <c r="P338" s="30">
        <v>60</v>
      </c>
      <c r="Q338" s="29"/>
      <c r="R338" s="30"/>
      <c r="S338" s="29"/>
      <c r="T338" s="31"/>
    </row>
    <row r="339" spans="1:20">
      <c r="A339" t="str">
        <f t="shared" si="5"/>
        <v>18163</v>
      </c>
      <c r="B339" s="19" t="s">
        <v>1919</v>
      </c>
      <c r="C339" s="19" t="s">
        <v>1873</v>
      </c>
      <c r="D339" s="19" t="s">
        <v>1747</v>
      </c>
      <c r="E339" s="19" t="s">
        <v>1771</v>
      </c>
      <c r="F339" s="63">
        <v>0</v>
      </c>
      <c r="G339" s="17" t="str">
        <f>IF(ISERROR(VLOOKUP(E339,'Range Midpoints'!$A$2:$C$13,2)),0,VLOOKUP(E339,'Range Midpoints'!$A$2:$C$13,2))</f>
        <v>0-19</v>
      </c>
      <c r="H339" s="28">
        <f>IF(ISERROR(VLOOKUP(E339,'Range Midpoints'!$A$2:$C$13,3)),0,VLOOKUP(E339,'Range Midpoints'!$A$2:$C$13,3))</f>
        <v>10</v>
      </c>
      <c r="J339" s="9"/>
      <c r="K339" s="6" t="s">
        <v>1780</v>
      </c>
      <c r="L339" s="6" t="s">
        <v>4370</v>
      </c>
      <c r="M339" s="29"/>
      <c r="N339" s="30"/>
      <c r="O339" s="29"/>
      <c r="P339" s="30"/>
      <c r="Q339" s="29"/>
      <c r="R339" s="30"/>
      <c r="S339" s="29">
        <v>0</v>
      </c>
      <c r="T339" s="31">
        <v>175</v>
      </c>
    </row>
    <row r="340" spans="1:20">
      <c r="A340" t="str">
        <f t="shared" si="5"/>
        <v>18177</v>
      </c>
      <c r="B340" s="19" t="s">
        <v>1919</v>
      </c>
      <c r="C340" s="19" t="s">
        <v>1874</v>
      </c>
      <c r="D340" s="19" t="s">
        <v>1747</v>
      </c>
      <c r="E340" s="19" t="s">
        <v>1775</v>
      </c>
      <c r="F340" s="63">
        <v>0</v>
      </c>
      <c r="G340" s="17" t="str">
        <f>IF(ISERROR(VLOOKUP(E340,'Range Midpoints'!$A$2:$C$13,2)),0,VLOOKUP(E340,'Range Midpoints'!$A$2:$C$13,2))</f>
        <v>20-99</v>
      </c>
      <c r="H340" s="28">
        <f>IF(ISERROR(VLOOKUP(E340,'Range Midpoints'!$A$2:$C$13,3)),0,VLOOKUP(E340,'Range Midpoints'!$A$2:$C$13,3))</f>
        <v>60</v>
      </c>
      <c r="J340" s="9"/>
      <c r="K340" s="6" t="s">
        <v>1781</v>
      </c>
      <c r="L340" s="6" t="s">
        <v>4372</v>
      </c>
      <c r="M340" s="29"/>
      <c r="N340" s="30"/>
      <c r="O340" s="29">
        <v>0</v>
      </c>
      <c r="P340" s="30">
        <v>175</v>
      </c>
      <c r="Q340" s="29"/>
      <c r="R340" s="30"/>
      <c r="S340" s="29"/>
      <c r="T340" s="31"/>
    </row>
    <row r="341" spans="1:20">
      <c r="A341" t="str">
        <f t="shared" si="5"/>
        <v>19007</v>
      </c>
      <c r="B341" s="19" t="s">
        <v>1923</v>
      </c>
      <c r="C341" s="19" t="s">
        <v>1817</v>
      </c>
      <c r="D341" s="19" t="s">
        <v>1745</v>
      </c>
      <c r="E341" s="19" t="s">
        <v>1771</v>
      </c>
      <c r="F341" s="63">
        <v>0</v>
      </c>
      <c r="G341" s="17" t="str">
        <f>IF(ISERROR(VLOOKUP(E341,'Range Midpoints'!$A$2:$C$13,2)),0,VLOOKUP(E341,'Range Midpoints'!$A$2:$C$13,2))</f>
        <v>0-19</v>
      </c>
      <c r="H341" s="28">
        <f>IF(ISERROR(VLOOKUP(E341,'Range Midpoints'!$A$2:$C$13,3)),0,VLOOKUP(E341,'Range Midpoints'!$A$2:$C$13,3))</f>
        <v>10</v>
      </c>
      <c r="J341" s="9"/>
      <c r="K341" s="6" t="s">
        <v>1782</v>
      </c>
      <c r="L341" s="6" t="s">
        <v>4374</v>
      </c>
      <c r="M341" s="29">
        <v>0</v>
      </c>
      <c r="N341" s="30">
        <v>175</v>
      </c>
      <c r="O341" s="29"/>
      <c r="P341" s="30"/>
      <c r="Q341" s="29"/>
      <c r="R341" s="30"/>
      <c r="S341" s="29"/>
      <c r="T341" s="31"/>
    </row>
    <row r="342" spans="1:20">
      <c r="A342" t="str">
        <f t="shared" si="5"/>
        <v>19013</v>
      </c>
      <c r="B342" s="19" t="s">
        <v>1923</v>
      </c>
      <c r="C342" s="19" t="s">
        <v>1818</v>
      </c>
      <c r="D342" s="19" t="s">
        <v>1745</v>
      </c>
      <c r="E342" s="19" t="s">
        <v>1771</v>
      </c>
      <c r="F342" s="63">
        <v>0</v>
      </c>
      <c r="G342" s="17" t="str">
        <f>IF(ISERROR(VLOOKUP(E342,'Range Midpoints'!$A$2:$C$13,2)),0,VLOOKUP(E342,'Range Midpoints'!$A$2:$C$13,2))</f>
        <v>0-19</v>
      </c>
      <c r="H342" s="28">
        <f>IF(ISERROR(VLOOKUP(E342,'Range Midpoints'!$A$2:$C$13,3)),0,VLOOKUP(E342,'Range Midpoints'!$A$2:$C$13,3))</f>
        <v>10</v>
      </c>
      <c r="J342" s="9"/>
      <c r="K342" s="6" t="s">
        <v>1844</v>
      </c>
      <c r="L342" s="6" t="s">
        <v>4377</v>
      </c>
      <c r="M342" s="29">
        <v>410</v>
      </c>
      <c r="N342" s="30">
        <v>0</v>
      </c>
      <c r="O342" s="29">
        <v>124</v>
      </c>
      <c r="P342" s="30">
        <v>0</v>
      </c>
      <c r="Q342" s="29">
        <v>0</v>
      </c>
      <c r="R342" s="30">
        <v>60</v>
      </c>
      <c r="S342" s="29">
        <v>0</v>
      </c>
      <c r="T342" s="31">
        <v>60</v>
      </c>
    </row>
    <row r="343" spans="1:20">
      <c r="A343" t="str">
        <f t="shared" si="5"/>
        <v>19025</v>
      </c>
      <c r="B343" s="19" t="s">
        <v>1923</v>
      </c>
      <c r="C343" s="19" t="s">
        <v>1776</v>
      </c>
      <c r="D343" s="19" t="s">
        <v>1747</v>
      </c>
      <c r="E343" s="19" t="s">
        <v>1771</v>
      </c>
      <c r="F343" s="63">
        <v>0</v>
      </c>
      <c r="G343" s="17" t="str">
        <f>IF(ISERROR(VLOOKUP(E343,'Range Midpoints'!$A$2:$C$13,2)),0,VLOOKUP(E343,'Range Midpoints'!$A$2:$C$13,2))</f>
        <v>0-19</v>
      </c>
      <c r="H343" s="28">
        <f>IF(ISERROR(VLOOKUP(E343,'Range Midpoints'!$A$2:$C$13,3)),0,VLOOKUP(E343,'Range Midpoints'!$A$2:$C$13,3))</f>
        <v>10</v>
      </c>
      <c r="J343" s="9"/>
      <c r="K343" s="6" t="s">
        <v>1795</v>
      </c>
      <c r="L343" s="6" t="s">
        <v>4414</v>
      </c>
      <c r="M343" s="29">
        <v>0</v>
      </c>
      <c r="N343" s="30">
        <v>10</v>
      </c>
      <c r="O343" s="29"/>
      <c r="P343" s="30"/>
      <c r="Q343" s="29"/>
      <c r="R343" s="30"/>
      <c r="S343" s="29"/>
      <c r="T343" s="31"/>
    </row>
    <row r="344" spans="1:20">
      <c r="A344" t="str">
        <f t="shared" si="5"/>
        <v>19033</v>
      </c>
      <c r="B344" s="19" t="s">
        <v>1923</v>
      </c>
      <c r="C344" s="19" t="s">
        <v>1826</v>
      </c>
      <c r="D344" s="19" t="s">
        <v>1747</v>
      </c>
      <c r="E344" s="19" t="s">
        <v>1771</v>
      </c>
      <c r="F344" s="63">
        <v>0</v>
      </c>
      <c r="G344" s="17" t="str">
        <f>IF(ISERROR(VLOOKUP(E344,'Range Midpoints'!$A$2:$C$13,2)),0,VLOOKUP(E344,'Range Midpoints'!$A$2:$C$13,2))</f>
        <v>0-19</v>
      </c>
      <c r="H344" s="28">
        <f>IF(ISERROR(VLOOKUP(E344,'Range Midpoints'!$A$2:$C$13,3)),0,VLOOKUP(E344,'Range Midpoints'!$A$2:$C$13,3))</f>
        <v>10</v>
      </c>
      <c r="J344" s="9"/>
      <c r="K344" s="6" t="s">
        <v>1804</v>
      </c>
      <c r="L344" s="6" t="s">
        <v>4437</v>
      </c>
      <c r="M344" s="29">
        <v>0</v>
      </c>
      <c r="N344" s="30">
        <v>10</v>
      </c>
      <c r="O344" s="29">
        <v>0</v>
      </c>
      <c r="P344" s="30">
        <v>60</v>
      </c>
      <c r="Q344" s="29"/>
      <c r="R344" s="30"/>
      <c r="S344" s="29">
        <v>0</v>
      </c>
      <c r="T344" s="31">
        <v>175</v>
      </c>
    </row>
    <row r="345" spans="1:20">
      <c r="A345" t="str">
        <f t="shared" si="5"/>
        <v>19061</v>
      </c>
      <c r="B345" s="19" t="s">
        <v>1923</v>
      </c>
      <c r="C345" s="19" t="s">
        <v>1785</v>
      </c>
      <c r="D345" s="19" t="s">
        <v>1747</v>
      </c>
      <c r="E345" s="19" t="s">
        <v>1771</v>
      </c>
      <c r="F345" s="63">
        <v>0</v>
      </c>
      <c r="G345" s="17" t="str">
        <f>IF(ISERROR(VLOOKUP(E345,'Range Midpoints'!$A$2:$C$13,2)),0,VLOOKUP(E345,'Range Midpoints'!$A$2:$C$13,2))</f>
        <v>0-19</v>
      </c>
      <c r="H345" s="28">
        <f>IF(ISERROR(VLOOKUP(E345,'Range Midpoints'!$A$2:$C$13,3)),0,VLOOKUP(E345,'Range Midpoints'!$A$2:$C$13,3))</f>
        <v>10</v>
      </c>
      <c r="J345" s="9"/>
      <c r="K345" s="6" t="s">
        <v>1868</v>
      </c>
      <c r="L345" s="6" t="s">
        <v>4448</v>
      </c>
      <c r="M345" s="29">
        <v>0</v>
      </c>
      <c r="N345" s="30">
        <v>60</v>
      </c>
      <c r="O345" s="29"/>
      <c r="P345" s="30"/>
      <c r="Q345" s="29"/>
      <c r="R345" s="30"/>
      <c r="S345" s="29"/>
      <c r="T345" s="31"/>
    </row>
    <row r="346" spans="1:20">
      <c r="A346" t="str">
        <f t="shared" si="5"/>
        <v>19091</v>
      </c>
      <c r="B346" s="19" t="s">
        <v>1923</v>
      </c>
      <c r="C346" s="19" t="s">
        <v>1830</v>
      </c>
      <c r="D346" s="19" t="s">
        <v>1745</v>
      </c>
      <c r="E346" s="19" t="s">
        <v>1771</v>
      </c>
      <c r="F346" s="63">
        <v>0</v>
      </c>
      <c r="G346" s="17" t="str">
        <f>IF(ISERROR(VLOOKUP(E346,'Range Midpoints'!$A$2:$C$13,2)),0,VLOOKUP(E346,'Range Midpoints'!$A$2:$C$13,2))</f>
        <v>0-19</v>
      </c>
      <c r="H346" s="28">
        <f>IF(ISERROR(VLOOKUP(E346,'Range Midpoints'!$A$2:$C$13,3)),0,VLOOKUP(E346,'Range Midpoints'!$A$2:$C$13,3))</f>
        <v>10</v>
      </c>
      <c r="J346" s="9"/>
      <c r="K346" s="6" t="s">
        <v>1869</v>
      </c>
      <c r="L346" s="6" t="s">
        <v>4450</v>
      </c>
      <c r="M346" s="29"/>
      <c r="N346" s="30"/>
      <c r="O346" s="29"/>
      <c r="P346" s="30"/>
      <c r="Q346" s="29">
        <v>0</v>
      </c>
      <c r="R346" s="30">
        <v>10</v>
      </c>
      <c r="S346" s="29"/>
      <c r="T346" s="31"/>
    </row>
    <row r="347" spans="1:20">
      <c r="A347" t="str">
        <f t="shared" si="5"/>
        <v>19113</v>
      </c>
      <c r="B347" s="19" t="s">
        <v>1923</v>
      </c>
      <c r="C347" s="19" t="s">
        <v>1800</v>
      </c>
      <c r="D347" s="19" t="s">
        <v>1745</v>
      </c>
      <c r="E347" s="19" t="s">
        <v>1775</v>
      </c>
      <c r="F347" s="63">
        <v>0</v>
      </c>
      <c r="G347" s="17" t="str">
        <f>IF(ISERROR(VLOOKUP(E347,'Range Midpoints'!$A$2:$C$13,2)),0,VLOOKUP(E347,'Range Midpoints'!$A$2:$C$13,2))</f>
        <v>20-99</v>
      </c>
      <c r="H347" s="28">
        <f>IF(ISERROR(VLOOKUP(E347,'Range Midpoints'!$A$2:$C$13,3)),0,VLOOKUP(E347,'Range Midpoints'!$A$2:$C$13,3))</f>
        <v>60</v>
      </c>
      <c r="J347" s="9"/>
      <c r="K347" s="6" t="s">
        <v>1836</v>
      </c>
      <c r="L347" s="6" t="s">
        <v>4452</v>
      </c>
      <c r="M347" s="29"/>
      <c r="N347" s="30"/>
      <c r="O347" s="29"/>
      <c r="P347" s="30"/>
      <c r="Q347" s="29"/>
      <c r="R347" s="30"/>
      <c r="S347" s="29">
        <v>0</v>
      </c>
      <c r="T347" s="31">
        <v>175</v>
      </c>
    </row>
    <row r="348" spans="1:20">
      <c r="A348" t="str">
        <f t="shared" si="5"/>
        <v>19117</v>
      </c>
      <c r="B348" s="19" t="s">
        <v>1923</v>
      </c>
      <c r="C348" s="19" t="s">
        <v>1802</v>
      </c>
      <c r="D348" s="19" t="s">
        <v>1747</v>
      </c>
      <c r="E348" s="19" t="s">
        <v>1771</v>
      </c>
      <c r="F348" s="63">
        <v>0</v>
      </c>
      <c r="G348" s="17" t="str">
        <f>IF(ISERROR(VLOOKUP(E348,'Range Midpoints'!$A$2:$C$13,2)),0,VLOOKUP(E348,'Range Midpoints'!$A$2:$C$13,2))</f>
        <v>0-19</v>
      </c>
      <c r="H348" s="28">
        <f>IF(ISERROR(VLOOKUP(E348,'Range Midpoints'!$A$2:$C$13,3)),0,VLOOKUP(E348,'Range Midpoints'!$A$2:$C$13,3))</f>
        <v>10</v>
      </c>
      <c r="J348" s="9"/>
      <c r="K348" s="6" t="s">
        <v>1873</v>
      </c>
      <c r="L348" s="6" t="s">
        <v>4473</v>
      </c>
      <c r="M348" s="29"/>
      <c r="N348" s="30"/>
      <c r="O348" s="29">
        <v>0</v>
      </c>
      <c r="P348" s="30">
        <v>60</v>
      </c>
      <c r="Q348" s="29"/>
      <c r="R348" s="30"/>
      <c r="S348" s="29"/>
      <c r="T348" s="31"/>
    </row>
    <row r="349" spans="1:20">
      <c r="A349" t="str">
        <f t="shared" si="5"/>
        <v>19127</v>
      </c>
      <c r="B349" s="19" t="s">
        <v>1923</v>
      </c>
      <c r="C349" s="19" t="s">
        <v>1806</v>
      </c>
      <c r="D349" s="19" t="s">
        <v>1745</v>
      </c>
      <c r="E349" s="19" t="s">
        <v>1771</v>
      </c>
      <c r="F349" s="63">
        <v>0</v>
      </c>
      <c r="G349" s="17" t="str">
        <f>IF(ISERROR(VLOOKUP(E349,'Range Midpoints'!$A$2:$C$13,2)),0,VLOOKUP(E349,'Range Midpoints'!$A$2:$C$13,2))</f>
        <v>0-19</v>
      </c>
      <c r="H349" s="28">
        <f>IF(ISERROR(VLOOKUP(E349,'Range Midpoints'!$A$2:$C$13,3)),0,VLOOKUP(E349,'Range Midpoints'!$A$2:$C$13,3))</f>
        <v>10</v>
      </c>
      <c r="J349" s="9"/>
      <c r="K349" s="6" t="s">
        <v>1913</v>
      </c>
      <c r="L349" s="6" t="s">
        <v>4480</v>
      </c>
      <c r="M349" s="29"/>
      <c r="N349" s="30"/>
      <c r="O349" s="29">
        <v>0</v>
      </c>
      <c r="P349" s="30">
        <v>10</v>
      </c>
      <c r="Q349" s="29"/>
      <c r="R349" s="30"/>
      <c r="S349" s="29"/>
      <c r="T349" s="31"/>
    </row>
    <row r="350" spans="1:20">
      <c r="A350" t="str">
        <f t="shared" si="5"/>
        <v>19139</v>
      </c>
      <c r="B350" s="19" t="s">
        <v>1923</v>
      </c>
      <c r="C350" s="19" t="s">
        <v>1836</v>
      </c>
      <c r="D350" s="19" t="s">
        <v>1746</v>
      </c>
      <c r="E350" s="19" t="s">
        <v>1908</v>
      </c>
      <c r="F350" s="63">
        <v>0</v>
      </c>
      <c r="G350" s="17" t="str">
        <f>IF(ISERROR(VLOOKUP(E350,'Range Midpoints'!$A$2:$C$13,2)),0,VLOOKUP(E350,'Range Midpoints'!$A$2:$C$13,2))</f>
        <v>1000-2499</v>
      </c>
      <c r="H350" s="28">
        <f>IF(ISERROR(VLOOKUP(E350,'Range Midpoints'!$A$2:$C$13,3)),0,VLOOKUP(E350,'Range Midpoints'!$A$2:$C$13,3))</f>
        <v>1750</v>
      </c>
      <c r="J350" s="9"/>
      <c r="K350" s="6" t="s">
        <v>1838</v>
      </c>
      <c r="L350" s="6" t="s">
        <v>4457</v>
      </c>
      <c r="M350" s="29">
        <v>52</v>
      </c>
      <c r="N350" s="30">
        <v>0</v>
      </c>
      <c r="O350" s="29">
        <v>0</v>
      </c>
      <c r="P350" s="30">
        <v>10</v>
      </c>
      <c r="Q350" s="29"/>
      <c r="R350" s="30"/>
      <c r="S350" s="29"/>
      <c r="T350" s="31"/>
    </row>
    <row r="351" spans="1:20">
      <c r="A351" t="str">
        <f t="shared" si="5"/>
        <v>19139</v>
      </c>
      <c r="B351" s="19" t="s">
        <v>1923</v>
      </c>
      <c r="C351" s="19" t="s">
        <v>1836</v>
      </c>
      <c r="D351" s="19" t="s">
        <v>1747</v>
      </c>
      <c r="E351" s="19" t="s">
        <v>1860</v>
      </c>
      <c r="F351" s="63">
        <v>0</v>
      </c>
      <c r="G351" s="17" t="str">
        <f>IF(ISERROR(VLOOKUP(E351,'Range Midpoints'!$A$2:$C$13,2)),0,VLOOKUP(E351,'Range Midpoints'!$A$2:$C$13,2))</f>
        <v>250-499</v>
      </c>
      <c r="H351" s="28">
        <f>IF(ISERROR(VLOOKUP(E351,'Range Midpoints'!$A$2:$C$13,3)),0,VLOOKUP(E351,'Range Midpoints'!$A$2:$C$13,3))</f>
        <v>375</v>
      </c>
      <c r="J351" s="9"/>
      <c r="K351" s="6" t="s">
        <v>1910</v>
      </c>
      <c r="L351" s="6" t="s">
        <v>4469</v>
      </c>
      <c r="M351" s="29"/>
      <c r="N351" s="30"/>
      <c r="O351" s="29"/>
      <c r="P351" s="30"/>
      <c r="Q351" s="29">
        <v>0</v>
      </c>
      <c r="R351" s="30">
        <v>60</v>
      </c>
      <c r="S351" s="29"/>
      <c r="T351" s="31"/>
    </row>
    <row r="352" spans="1:20">
      <c r="A352" t="str">
        <f t="shared" si="5"/>
        <v>19149</v>
      </c>
      <c r="B352" s="19" t="s">
        <v>1923</v>
      </c>
      <c r="C352" s="19" t="s">
        <v>1946</v>
      </c>
      <c r="D352" s="19" t="s">
        <v>1747</v>
      </c>
      <c r="E352" s="19" t="s">
        <v>1771</v>
      </c>
      <c r="F352" s="63">
        <v>0</v>
      </c>
      <c r="G352" s="17" t="str">
        <f>IF(ISERROR(VLOOKUP(E352,'Range Midpoints'!$A$2:$C$13,2)),0,VLOOKUP(E352,'Range Midpoints'!$A$2:$C$13,2))</f>
        <v>0-19</v>
      </c>
      <c r="H352" s="28">
        <f>IF(ISERROR(VLOOKUP(E352,'Range Midpoints'!$A$2:$C$13,3)),0,VLOOKUP(E352,'Range Midpoints'!$A$2:$C$13,3))</f>
        <v>10</v>
      </c>
      <c r="J352" s="6" t="s">
        <v>1704</v>
      </c>
      <c r="K352" s="7"/>
      <c r="L352" s="7"/>
      <c r="M352" s="29">
        <v>462</v>
      </c>
      <c r="N352" s="30">
        <v>490</v>
      </c>
      <c r="O352" s="29">
        <v>319</v>
      </c>
      <c r="P352" s="30">
        <v>465</v>
      </c>
      <c r="Q352" s="29">
        <v>0</v>
      </c>
      <c r="R352" s="30">
        <v>140</v>
      </c>
      <c r="S352" s="29">
        <v>0</v>
      </c>
      <c r="T352" s="31">
        <v>605</v>
      </c>
    </row>
    <row r="353" spans="1:20">
      <c r="A353" t="str">
        <f t="shared" si="5"/>
        <v>19153</v>
      </c>
      <c r="B353" s="19" t="s">
        <v>1923</v>
      </c>
      <c r="C353" s="19" t="s">
        <v>1871</v>
      </c>
      <c r="D353" s="19" t="s">
        <v>1747</v>
      </c>
      <c r="E353" s="19" t="s">
        <v>1771</v>
      </c>
      <c r="F353" s="63">
        <v>0</v>
      </c>
      <c r="G353" s="17" t="str">
        <f>IF(ISERROR(VLOOKUP(E353,'Range Midpoints'!$A$2:$C$13,2)),0,VLOOKUP(E353,'Range Midpoints'!$A$2:$C$13,2))</f>
        <v>0-19</v>
      </c>
      <c r="H353" s="28">
        <f>IF(ISERROR(VLOOKUP(E353,'Range Midpoints'!$A$2:$C$13,3)),0,VLOOKUP(E353,'Range Midpoints'!$A$2:$C$13,3))</f>
        <v>10</v>
      </c>
      <c r="J353" s="6" t="s">
        <v>1949</v>
      </c>
      <c r="K353" s="6" t="s">
        <v>1818</v>
      </c>
      <c r="L353" s="6" t="s">
        <v>4494</v>
      </c>
      <c r="M353" s="29"/>
      <c r="N353" s="30"/>
      <c r="O353" s="29">
        <v>0</v>
      </c>
      <c r="P353" s="30">
        <v>175</v>
      </c>
      <c r="Q353" s="29"/>
      <c r="R353" s="30"/>
      <c r="S353" s="29">
        <v>0</v>
      </c>
      <c r="T353" s="31">
        <v>375</v>
      </c>
    </row>
    <row r="354" spans="1:20">
      <c r="A354" t="str">
        <f t="shared" si="5"/>
        <v>19163</v>
      </c>
      <c r="B354" s="19" t="s">
        <v>1923</v>
      </c>
      <c r="C354" s="19" t="s">
        <v>1873</v>
      </c>
      <c r="D354" s="19" t="s">
        <v>1745</v>
      </c>
      <c r="E354" s="19" t="s">
        <v>1775</v>
      </c>
      <c r="F354" s="63">
        <v>0</v>
      </c>
      <c r="G354" s="17" t="str">
        <f>IF(ISERROR(VLOOKUP(E354,'Range Midpoints'!$A$2:$C$13,2)),0,VLOOKUP(E354,'Range Midpoints'!$A$2:$C$13,2))</f>
        <v>20-99</v>
      </c>
      <c r="H354" s="28">
        <f>IF(ISERROR(VLOOKUP(E354,'Range Midpoints'!$A$2:$C$13,3)),0,VLOOKUP(E354,'Range Midpoints'!$A$2:$C$13,3))</f>
        <v>60</v>
      </c>
      <c r="J354" s="9"/>
      <c r="K354" s="6" t="s">
        <v>1819</v>
      </c>
      <c r="L354" s="6" t="s">
        <v>4496</v>
      </c>
      <c r="M354" s="29">
        <v>0</v>
      </c>
      <c r="N354" s="30">
        <v>10</v>
      </c>
      <c r="O354" s="29">
        <v>0</v>
      </c>
      <c r="P354" s="30">
        <v>60</v>
      </c>
      <c r="Q354" s="29"/>
      <c r="R354" s="30"/>
      <c r="S354" s="29"/>
      <c r="T354" s="31"/>
    </row>
    <row r="355" spans="1:20">
      <c r="A355" t="str">
        <f t="shared" si="5"/>
        <v>19163</v>
      </c>
      <c r="B355" s="19" t="s">
        <v>1923</v>
      </c>
      <c r="C355" s="19" t="s">
        <v>1873</v>
      </c>
      <c r="D355" s="19" t="s">
        <v>1747</v>
      </c>
      <c r="E355" s="19" t="s">
        <v>1771</v>
      </c>
      <c r="F355" s="63">
        <v>0</v>
      </c>
      <c r="G355" s="17" t="str">
        <f>IF(ISERROR(VLOOKUP(E355,'Range Midpoints'!$A$2:$C$13,2)),0,VLOOKUP(E355,'Range Midpoints'!$A$2:$C$13,2))</f>
        <v>0-19</v>
      </c>
      <c r="H355" s="28">
        <f>IF(ISERROR(VLOOKUP(E355,'Range Midpoints'!$A$2:$C$13,3)),0,VLOOKUP(E355,'Range Midpoints'!$A$2:$C$13,3))</f>
        <v>10</v>
      </c>
      <c r="J355" s="9"/>
      <c r="K355" s="6" t="s">
        <v>1777</v>
      </c>
      <c r="L355" s="6" t="s">
        <v>4503</v>
      </c>
      <c r="M355" s="29">
        <v>0</v>
      </c>
      <c r="N355" s="30">
        <v>60</v>
      </c>
      <c r="O355" s="29"/>
      <c r="P355" s="30"/>
      <c r="Q355" s="29"/>
      <c r="R355" s="30"/>
      <c r="S355" s="29"/>
      <c r="T355" s="31"/>
    </row>
    <row r="356" spans="1:20">
      <c r="A356" t="str">
        <f t="shared" si="5"/>
        <v>19167</v>
      </c>
      <c r="B356" s="19" t="s">
        <v>1923</v>
      </c>
      <c r="C356" s="19" t="s">
        <v>1912</v>
      </c>
      <c r="D356" s="19" t="s">
        <v>1745</v>
      </c>
      <c r="E356" s="19" t="s">
        <v>1824</v>
      </c>
      <c r="F356" s="63">
        <v>0</v>
      </c>
      <c r="G356" s="17" t="str">
        <f>IF(ISERROR(VLOOKUP(E356,'Range Midpoints'!$A$2:$C$13,2)),0,VLOOKUP(E356,'Range Midpoints'!$A$2:$C$13,2))</f>
        <v>100-249</v>
      </c>
      <c r="H356" s="28">
        <f>IF(ISERROR(VLOOKUP(E356,'Range Midpoints'!$A$2:$C$13,3)),0,VLOOKUP(E356,'Range Midpoints'!$A$2:$C$13,3))</f>
        <v>175</v>
      </c>
      <c r="J356" s="9"/>
      <c r="K356" s="6" t="s">
        <v>1782</v>
      </c>
      <c r="L356" s="6" t="s">
        <v>4517</v>
      </c>
      <c r="M356" s="29"/>
      <c r="N356" s="30"/>
      <c r="O356" s="29">
        <v>0</v>
      </c>
      <c r="P356" s="30">
        <v>60</v>
      </c>
      <c r="Q356" s="29"/>
      <c r="R356" s="30"/>
      <c r="S356" s="29"/>
      <c r="T356" s="31"/>
    </row>
    <row r="357" spans="1:20">
      <c r="A357" t="str">
        <f t="shared" si="5"/>
        <v>19189</v>
      </c>
      <c r="B357" s="19" t="s">
        <v>1923</v>
      </c>
      <c r="C357" s="19" t="s">
        <v>1951</v>
      </c>
      <c r="D357" s="19" t="s">
        <v>1747</v>
      </c>
      <c r="E357" s="19" t="s">
        <v>1775</v>
      </c>
      <c r="F357" s="63">
        <v>0</v>
      </c>
      <c r="G357" s="17" t="str">
        <f>IF(ISERROR(VLOOKUP(E357,'Range Midpoints'!$A$2:$C$13,2)),0,VLOOKUP(E357,'Range Midpoints'!$A$2:$C$13,2))</f>
        <v>20-99</v>
      </c>
      <c r="H357" s="28">
        <f>IF(ISERROR(VLOOKUP(E357,'Range Midpoints'!$A$2:$C$13,3)),0,VLOOKUP(E357,'Range Midpoints'!$A$2:$C$13,3))</f>
        <v>60</v>
      </c>
      <c r="J357" s="9"/>
      <c r="K357" s="6" t="s">
        <v>1828</v>
      </c>
      <c r="L357" s="6" t="s">
        <v>4524</v>
      </c>
      <c r="M357" s="29">
        <v>0</v>
      </c>
      <c r="N357" s="30">
        <v>60</v>
      </c>
      <c r="O357" s="29">
        <v>0</v>
      </c>
      <c r="P357" s="30">
        <v>60</v>
      </c>
      <c r="Q357" s="29"/>
      <c r="R357" s="30"/>
      <c r="S357" s="29"/>
      <c r="T357" s="31"/>
    </row>
    <row r="358" spans="1:20">
      <c r="A358" t="str">
        <f t="shared" si="5"/>
        <v>20021</v>
      </c>
      <c r="B358" s="19" t="s">
        <v>1929</v>
      </c>
      <c r="C358" s="19" t="s">
        <v>1821</v>
      </c>
      <c r="D358" s="19" t="s">
        <v>1745</v>
      </c>
      <c r="E358" s="19" t="s">
        <v>1775</v>
      </c>
      <c r="F358" s="63">
        <v>0</v>
      </c>
      <c r="G358" s="17" t="str">
        <f>IF(ISERROR(VLOOKUP(E358,'Range Midpoints'!$A$2:$C$13,2)),0,VLOOKUP(E358,'Range Midpoints'!$A$2:$C$13,2))</f>
        <v>20-99</v>
      </c>
      <c r="H358" s="28">
        <f>IF(ISERROR(VLOOKUP(E358,'Range Midpoints'!$A$2:$C$13,3)),0,VLOOKUP(E358,'Range Midpoints'!$A$2:$C$13,3))</f>
        <v>60</v>
      </c>
      <c r="J358" s="9"/>
      <c r="K358" s="6" t="s">
        <v>1849</v>
      </c>
      <c r="L358" s="6" t="s">
        <v>4533</v>
      </c>
      <c r="M358" s="29">
        <v>0</v>
      </c>
      <c r="N358" s="30">
        <v>10</v>
      </c>
      <c r="O358" s="29"/>
      <c r="P358" s="30"/>
      <c r="Q358" s="29"/>
      <c r="R358" s="30"/>
      <c r="S358" s="29"/>
      <c r="T358" s="31"/>
    </row>
    <row r="359" spans="1:20">
      <c r="A359" t="str">
        <f t="shared" si="5"/>
        <v>20037</v>
      </c>
      <c r="B359" s="19" t="s">
        <v>1929</v>
      </c>
      <c r="C359" s="19" t="s">
        <v>1778</v>
      </c>
      <c r="D359" s="19" t="s">
        <v>1745</v>
      </c>
      <c r="E359" s="19" t="s">
        <v>1775</v>
      </c>
      <c r="F359" s="63">
        <v>0</v>
      </c>
      <c r="G359" s="17" t="str">
        <f>IF(ISERROR(VLOOKUP(E359,'Range Midpoints'!$A$2:$C$13,2)),0,VLOOKUP(E359,'Range Midpoints'!$A$2:$C$13,2))</f>
        <v>20-99</v>
      </c>
      <c r="H359" s="28">
        <f>IF(ISERROR(VLOOKUP(E359,'Range Midpoints'!$A$2:$C$13,3)),0,VLOOKUP(E359,'Range Midpoints'!$A$2:$C$13,3))</f>
        <v>60</v>
      </c>
      <c r="J359" s="9"/>
      <c r="K359" s="6" t="s">
        <v>1829</v>
      </c>
      <c r="L359" s="6" t="s">
        <v>4539</v>
      </c>
      <c r="M359" s="29">
        <v>0</v>
      </c>
      <c r="N359" s="30">
        <v>60</v>
      </c>
      <c r="O359" s="29">
        <v>0</v>
      </c>
      <c r="P359" s="30">
        <v>60</v>
      </c>
      <c r="Q359" s="29"/>
      <c r="R359" s="30"/>
      <c r="S359" s="29"/>
      <c r="T359" s="31"/>
    </row>
    <row r="360" spans="1:20">
      <c r="A360" t="str">
        <f t="shared" si="5"/>
        <v>20051</v>
      </c>
      <c r="B360" s="19" t="s">
        <v>1929</v>
      </c>
      <c r="C360" s="19" t="s">
        <v>1783</v>
      </c>
      <c r="D360" s="19" t="s">
        <v>1747</v>
      </c>
      <c r="E360" s="19" t="s">
        <v>1771</v>
      </c>
      <c r="F360" s="63">
        <v>0</v>
      </c>
      <c r="G360" s="17" t="str">
        <f>IF(ISERROR(VLOOKUP(E360,'Range Midpoints'!$A$2:$C$13,2)),0,VLOOKUP(E360,'Range Midpoints'!$A$2:$C$13,2))</f>
        <v>0-19</v>
      </c>
      <c r="H360" s="28">
        <f>IF(ISERROR(VLOOKUP(E360,'Range Midpoints'!$A$2:$C$13,3)),0,VLOOKUP(E360,'Range Midpoints'!$A$2:$C$13,3))</f>
        <v>10</v>
      </c>
      <c r="J360" s="9"/>
      <c r="K360" s="6" t="s">
        <v>1852</v>
      </c>
      <c r="L360" s="6" t="s">
        <v>4543</v>
      </c>
      <c r="M360" s="29"/>
      <c r="N360" s="30"/>
      <c r="O360" s="29">
        <v>0</v>
      </c>
      <c r="P360" s="30">
        <v>10</v>
      </c>
      <c r="Q360" s="29"/>
      <c r="R360" s="30"/>
      <c r="S360" s="29"/>
      <c r="T360" s="31"/>
    </row>
    <row r="361" spans="1:20">
      <c r="A361" t="str">
        <f t="shared" si="5"/>
        <v>20079</v>
      </c>
      <c r="B361" s="19" t="s">
        <v>1929</v>
      </c>
      <c r="C361" s="19" t="s">
        <v>1791</v>
      </c>
      <c r="D361" s="19" t="s">
        <v>1745</v>
      </c>
      <c r="E361" s="19" t="s">
        <v>1771</v>
      </c>
      <c r="F361" s="63">
        <v>0</v>
      </c>
      <c r="G361" s="17" t="str">
        <f>IF(ISERROR(VLOOKUP(E361,'Range Midpoints'!$A$2:$C$13,2)),0,VLOOKUP(E361,'Range Midpoints'!$A$2:$C$13,2))</f>
        <v>0-19</v>
      </c>
      <c r="H361" s="28">
        <f>IF(ISERROR(VLOOKUP(E361,'Range Midpoints'!$A$2:$C$13,3)),0,VLOOKUP(E361,'Range Midpoints'!$A$2:$C$13,3))</f>
        <v>10</v>
      </c>
      <c r="J361" s="9"/>
      <c r="K361" s="6" t="s">
        <v>1794</v>
      </c>
      <c r="L361" s="6" t="s">
        <v>4547</v>
      </c>
      <c r="M361" s="29"/>
      <c r="N361" s="30"/>
      <c r="O361" s="29">
        <v>0</v>
      </c>
      <c r="P361" s="30">
        <v>175</v>
      </c>
      <c r="Q361" s="29"/>
      <c r="R361" s="30"/>
      <c r="S361" s="29"/>
      <c r="T361" s="31"/>
    </row>
    <row r="362" spans="1:20">
      <c r="A362" t="str">
        <f t="shared" si="5"/>
        <v>20091</v>
      </c>
      <c r="B362" s="19" t="s">
        <v>1929</v>
      </c>
      <c r="C362" s="19" t="s">
        <v>1830</v>
      </c>
      <c r="D362" s="19" t="s">
        <v>1747</v>
      </c>
      <c r="E362" s="19" t="s">
        <v>1775</v>
      </c>
      <c r="F362" s="63">
        <v>0</v>
      </c>
      <c r="G362" s="17" t="str">
        <f>IF(ISERROR(VLOOKUP(E362,'Range Midpoints'!$A$2:$C$13,2)),0,VLOOKUP(E362,'Range Midpoints'!$A$2:$C$13,2))</f>
        <v>20-99</v>
      </c>
      <c r="H362" s="28">
        <f>IF(ISERROR(VLOOKUP(E362,'Range Midpoints'!$A$2:$C$13,3)),0,VLOOKUP(E362,'Range Midpoints'!$A$2:$C$13,3))</f>
        <v>60</v>
      </c>
      <c r="J362" s="9"/>
      <c r="K362" s="6" t="s">
        <v>1801</v>
      </c>
      <c r="L362" s="6" t="s">
        <v>4562</v>
      </c>
      <c r="M362" s="29">
        <v>211</v>
      </c>
      <c r="N362" s="30">
        <v>0</v>
      </c>
      <c r="O362" s="29">
        <v>450</v>
      </c>
      <c r="P362" s="30">
        <v>0</v>
      </c>
      <c r="Q362" s="29"/>
      <c r="R362" s="30"/>
      <c r="S362" s="29"/>
      <c r="T362" s="31"/>
    </row>
    <row r="363" spans="1:20">
      <c r="A363" t="str">
        <f t="shared" si="5"/>
        <v>20103</v>
      </c>
      <c r="B363" s="19" t="s">
        <v>1929</v>
      </c>
      <c r="C363" s="19" t="s">
        <v>1798</v>
      </c>
      <c r="D363" s="19" t="s">
        <v>1745</v>
      </c>
      <c r="E363" s="19" t="s">
        <v>1771</v>
      </c>
      <c r="F363" s="63">
        <v>0</v>
      </c>
      <c r="G363" s="17" t="str">
        <f>IF(ISERROR(VLOOKUP(E363,'Range Midpoints'!$A$2:$C$13,2)),0,VLOOKUP(E363,'Range Midpoints'!$A$2:$C$13,2))</f>
        <v>0-19</v>
      </c>
      <c r="H363" s="28">
        <f>IF(ISERROR(VLOOKUP(E363,'Range Midpoints'!$A$2:$C$13,3)),0,VLOOKUP(E363,'Range Midpoints'!$A$2:$C$13,3))</f>
        <v>10</v>
      </c>
      <c r="J363" s="9"/>
      <c r="K363" s="6" t="s">
        <v>1802</v>
      </c>
      <c r="L363" s="6" t="s">
        <v>4564</v>
      </c>
      <c r="M363" s="29"/>
      <c r="N363" s="30"/>
      <c r="O363" s="29">
        <v>0</v>
      </c>
      <c r="P363" s="30">
        <v>60</v>
      </c>
      <c r="Q363" s="29"/>
      <c r="R363" s="30"/>
      <c r="S363" s="29"/>
      <c r="T363" s="31"/>
    </row>
    <row r="364" spans="1:20">
      <c r="A364" t="str">
        <f t="shared" si="5"/>
        <v>20103</v>
      </c>
      <c r="B364" s="19" t="s">
        <v>1929</v>
      </c>
      <c r="C364" s="19" t="s">
        <v>1798</v>
      </c>
      <c r="D364" s="19" t="s">
        <v>1746</v>
      </c>
      <c r="E364" s="19" t="s">
        <v>1771</v>
      </c>
      <c r="F364" s="63">
        <v>0</v>
      </c>
      <c r="G364" s="17" t="str">
        <f>IF(ISERROR(VLOOKUP(E364,'Range Midpoints'!$A$2:$C$13,2)),0,VLOOKUP(E364,'Range Midpoints'!$A$2:$C$13,2))</f>
        <v>0-19</v>
      </c>
      <c r="H364" s="28">
        <f>IF(ISERROR(VLOOKUP(E364,'Range Midpoints'!$A$2:$C$13,3)),0,VLOOKUP(E364,'Range Midpoints'!$A$2:$C$13,3))</f>
        <v>10</v>
      </c>
      <c r="J364" s="9"/>
      <c r="K364" s="6" t="s">
        <v>1866</v>
      </c>
      <c r="L364" s="6" t="s">
        <v>4573</v>
      </c>
      <c r="M364" s="29"/>
      <c r="N364" s="30"/>
      <c r="O364" s="29">
        <v>0</v>
      </c>
      <c r="P364" s="30">
        <v>10</v>
      </c>
      <c r="Q364" s="29"/>
      <c r="R364" s="30"/>
      <c r="S364" s="29"/>
      <c r="T364" s="31"/>
    </row>
    <row r="365" spans="1:20">
      <c r="A365" t="str">
        <f t="shared" si="5"/>
        <v>20133</v>
      </c>
      <c r="B365" s="19" t="s">
        <v>1929</v>
      </c>
      <c r="C365" s="19" t="s">
        <v>1835</v>
      </c>
      <c r="D365" s="19" t="s">
        <v>1746</v>
      </c>
      <c r="E365" s="19" t="s">
        <v>1771</v>
      </c>
      <c r="F365" s="63">
        <v>0</v>
      </c>
      <c r="G365" s="17" t="str">
        <f>IF(ISERROR(VLOOKUP(E365,'Range Midpoints'!$A$2:$C$13,2)),0,VLOOKUP(E365,'Range Midpoints'!$A$2:$C$13,2))</f>
        <v>0-19</v>
      </c>
      <c r="H365" s="28">
        <f>IF(ISERROR(VLOOKUP(E365,'Range Midpoints'!$A$2:$C$13,3)),0,VLOOKUP(E365,'Range Midpoints'!$A$2:$C$13,3))</f>
        <v>10</v>
      </c>
      <c r="J365" s="9"/>
      <c r="K365" s="6" t="s">
        <v>1869</v>
      </c>
      <c r="L365" s="6" t="s">
        <v>4579</v>
      </c>
      <c r="M365" s="29"/>
      <c r="N365" s="30"/>
      <c r="O365" s="29"/>
      <c r="P365" s="30"/>
      <c r="Q365" s="29"/>
      <c r="R365" s="30"/>
      <c r="S365" s="29">
        <v>0</v>
      </c>
      <c r="T365" s="31">
        <v>175</v>
      </c>
    </row>
    <row r="366" spans="1:20">
      <c r="A366" t="str">
        <f t="shared" si="5"/>
        <v>20155</v>
      </c>
      <c r="B366" s="19" t="s">
        <v>1929</v>
      </c>
      <c r="C366" s="19" t="s">
        <v>1925</v>
      </c>
      <c r="D366" s="19" t="s">
        <v>1745</v>
      </c>
      <c r="E366" s="19" t="s">
        <v>1775</v>
      </c>
      <c r="F366" s="63">
        <v>0</v>
      </c>
      <c r="G366" s="17" t="str">
        <f>IF(ISERROR(VLOOKUP(E366,'Range Midpoints'!$A$2:$C$13,2)),0,VLOOKUP(E366,'Range Midpoints'!$A$2:$C$13,2))</f>
        <v>20-99</v>
      </c>
      <c r="H366" s="28">
        <f>IF(ISERROR(VLOOKUP(E366,'Range Midpoints'!$A$2:$C$13,3)),0,VLOOKUP(E366,'Range Midpoints'!$A$2:$C$13,3))</f>
        <v>60</v>
      </c>
      <c r="J366" s="9"/>
      <c r="K366" s="6" t="s">
        <v>1836</v>
      </c>
      <c r="L366" s="6" t="s">
        <v>4581</v>
      </c>
      <c r="M366" s="29"/>
      <c r="N366" s="30"/>
      <c r="O366" s="29">
        <v>0</v>
      </c>
      <c r="P366" s="30">
        <v>10</v>
      </c>
      <c r="Q366" s="29"/>
      <c r="R366" s="30"/>
      <c r="S366" s="29"/>
      <c r="T366" s="31"/>
    </row>
    <row r="367" spans="1:20">
      <c r="A367" t="str">
        <f t="shared" si="5"/>
        <v>20167</v>
      </c>
      <c r="B367" s="19" t="s">
        <v>1929</v>
      </c>
      <c r="C367" s="19" t="s">
        <v>1912</v>
      </c>
      <c r="D367" s="19" t="s">
        <v>1747</v>
      </c>
      <c r="E367" s="19" t="s">
        <v>1771</v>
      </c>
      <c r="F367" s="63">
        <v>0</v>
      </c>
      <c r="G367" s="17" t="str">
        <f>IF(ISERROR(VLOOKUP(E367,'Range Midpoints'!$A$2:$C$13,2)),0,VLOOKUP(E367,'Range Midpoints'!$A$2:$C$13,2))</f>
        <v>0-19</v>
      </c>
      <c r="H367" s="28">
        <f>IF(ISERROR(VLOOKUP(E367,'Range Midpoints'!$A$2:$C$13,3)),0,VLOOKUP(E367,'Range Midpoints'!$A$2:$C$13,3))</f>
        <v>10</v>
      </c>
      <c r="J367" s="9"/>
      <c r="K367" s="6" t="s">
        <v>1838</v>
      </c>
      <c r="L367" s="6" t="s">
        <v>4587</v>
      </c>
      <c r="M367" s="29"/>
      <c r="N367" s="30"/>
      <c r="O367" s="29">
        <v>0</v>
      </c>
      <c r="P367" s="30">
        <v>175</v>
      </c>
      <c r="Q367" s="29"/>
      <c r="R367" s="30"/>
      <c r="S367" s="29"/>
      <c r="T367" s="31"/>
    </row>
    <row r="368" spans="1:20">
      <c r="A368" t="str">
        <f t="shared" si="5"/>
        <v>20173</v>
      </c>
      <c r="B368" s="19" t="s">
        <v>1929</v>
      </c>
      <c r="C368" s="19" t="s">
        <v>1922</v>
      </c>
      <c r="D368" s="19" t="s">
        <v>1747</v>
      </c>
      <c r="E368" s="19" t="s">
        <v>1775</v>
      </c>
      <c r="F368" s="63">
        <v>0</v>
      </c>
      <c r="G368" s="17" t="str">
        <f>IF(ISERROR(VLOOKUP(E368,'Range Midpoints'!$A$2:$C$13,2)),0,VLOOKUP(E368,'Range Midpoints'!$A$2:$C$13,2))</f>
        <v>20-99</v>
      </c>
      <c r="H368" s="28">
        <f>IF(ISERROR(VLOOKUP(E368,'Range Midpoints'!$A$2:$C$13,3)),0,VLOOKUP(E368,'Range Midpoints'!$A$2:$C$13,3))</f>
        <v>60</v>
      </c>
      <c r="J368" s="9"/>
      <c r="K368" s="6" t="s">
        <v>1910</v>
      </c>
      <c r="L368" s="6" t="s">
        <v>4595</v>
      </c>
      <c r="M368" s="29">
        <v>0</v>
      </c>
      <c r="N368" s="30">
        <v>10</v>
      </c>
      <c r="O368" s="29"/>
      <c r="P368" s="30"/>
      <c r="Q368" s="29"/>
      <c r="R368" s="30"/>
      <c r="S368" s="29"/>
      <c r="T368" s="31"/>
    </row>
    <row r="369" spans="1:20">
      <c r="A369" t="str">
        <f t="shared" si="5"/>
        <v>20173</v>
      </c>
      <c r="B369" s="19" t="s">
        <v>1929</v>
      </c>
      <c r="C369" s="19" t="s">
        <v>1922</v>
      </c>
      <c r="D369" s="19" t="s">
        <v>1745</v>
      </c>
      <c r="E369" s="19" t="s">
        <v>1775</v>
      </c>
      <c r="F369" s="63">
        <v>0</v>
      </c>
      <c r="G369" s="17" t="str">
        <f>IF(ISERROR(VLOOKUP(E369,'Range Midpoints'!$A$2:$C$13,2)),0,VLOOKUP(E369,'Range Midpoints'!$A$2:$C$13,2))</f>
        <v>20-99</v>
      </c>
      <c r="H369" s="28">
        <f>IF(ISERROR(VLOOKUP(E369,'Range Midpoints'!$A$2:$C$13,3)),0,VLOOKUP(E369,'Range Midpoints'!$A$2:$C$13,3))</f>
        <v>60</v>
      </c>
      <c r="J369" s="6" t="s">
        <v>1705</v>
      </c>
      <c r="K369" s="7"/>
      <c r="L369" s="7"/>
      <c r="M369" s="29">
        <v>211</v>
      </c>
      <c r="N369" s="30">
        <v>210</v>
      </c>
      <c r="O369" s="29">
        <v>450</v>
      </c>
      <c r="P369" s="30">
        <v>855</v>
      </c>
      <c r="Q369" s="29"/>
      <c r="R369" s="30"/>
      <c r="S369" s="29">
        <v>0</v>
      </c>
      <c r="T369" s="31">
        <v>550</v>
      </c>
    </row>
    <row r="370" spans="1:20">
      <c r="A370" t="str">
        <f t="shared" si="5"/>
        <v>20177</v>
      </c>
      <c r="B370" s="19" t="s">
        <v>1929</v>
      </c>
      <c r="C370" s="19" t="s">
        <v>1874</v>
      </c>
      <c r="D370" s="19" t="s">
        <v>1745</v>
      </c>
      <c r="E370" s="19" t="s">
        <v>1771</v>
      </c>
      <c r="F370" s="63">
        <v>0</v>
      </c>
      <c r="G370" s="17" t="str">
        <f>IF(ISERROR(VLOOKUP(E370,'Range Midpoints'!$A$2:$C$13,2)),0,VLOOKUP(E370,'Range Midpoints'!$A$2:$C$13,2))</f>
        <v>0-19</v>
      </c>
      <c r="H370" s="28">
        <f>IF(ISERROR(VLOOKUP(E370,'Range Midpoints'!$A$2:$C$13,3)),0,VLOOKUP(E370,'Range Midpoints'!$A$2:$C$13,3))</f>
        <v>10</v>
      </c>
      <c r="J370" s="6" t="s">
        <v>1950</v>
      </c>
      <c r="K370" s="6" t="s">
        <v>1818</v>
      </c>
      <c r="L370" s="6" t="s">
        <v>4609</v>
      </c>
      <c r="M370" s="29"/>
      <c r="N370" s="30"/>
      <c r="O370" s="29">
        <v>0</v>
      </c>
      <c r="P370" s="30">
        <v>10</v>
      </c>
      <c r="Q370" s="29"/>
      <c r="R370" s="30"/>
      <c r="S370" s="29"/>
      <c r="T370" s="31"/>
    </row>
    <row r="371" spans="1:20">
      <c r="A371" t="str">
        <f t="shared" si="5"/>
        <v>20177</v>
      </c>
      <c r="B371" s="19" t="s">
        <v>1929</v>
      </c>
      <c r="C371" s="19" t="s">
        <v>1874</v>
      </c>
      <c r="D371" s="19" t="s">
        <v>1747</v>
      </c>
      <c r="E371" s="19" t="s">
        <v>1775</v>
      </c>
      <c r="F371" s="63">
        <v>0</v>
      </c>
      <c r="G371" s="17" t="str">
        <f>IF(ISERROR(VLOOKUP(E371,'Range Midpoints'!$A$2:$C$13,2)),0,VLOOKUP(E371,'Range Midpoints'!$A$2:$C$13,2))</f>
        <v>20-99</v>
      </c>
      <c r="H371" s="28">
        <f>IF(ISERROR(VLOOKUP(E371,'Range Midpoints'!$A$2:$C$13,3)),0,VLOOKUP(E371,'Range Midpoints'!$A$2:$C$13,3))</f>
        <v>60</v>
      </c>
      <c r="J371" s="9"/>
      <c r="K371" s="6" t="s">
        <v>1820</v>
      </c>
      <c r="L371" s="6" t="s">
        <v>4614</v>
      </c>
      <c r="M371" s="29">
        <v>0</v>
      </c>
      <c r="N371" s="30">
        <v>10</v>
      </c>
      <c r="O371" s="29"/>
      <c r="P371" s="30"/>
      <c r="Q371" s="29"/>
      <c r="R371" s="30"/>
      <c r="S371" s="29"/>
      <c r="T371" s="31"/>
    </row>
    <row r="372" spans="1:20">
      <c r="A372" t="str">
        <f t="shared" si="5"/>
        <v>20209</v>
      </c>
      <c r="B372" s="19" t="s">
        <v>1929</v>
      </c>
      <c r="C372" s="19" t="s">
        <v>1931</v>
      </c>
      <c r="D372" s="19" t="s">
        <v>1747</v>
      </c>
      <c r="E372" s="19" t="s">
        <v>1771</v>
      </c>
      <c r="F372" s="63">
        <v>0</v>
      </c>
      <c r="G372" s="17" t="str">
        <f>IF(ISERROR(VLOOKUP(E372,'Range Midpoints'!$A$2:$C$13,2)),0,VLOOKUP(E372,'Range Midpoints'!$A$2:$C$13,2))</f>
        <v>0-19</v>
      </c>
      <c r="H372" s="28">
        <f>IF(ISERROR(VLOOKUP(E372,'Range Midpoints'!$A$2:$C$13,3)),0,VLOOKUP(E372,'Range Midpoints'!$A$2:$C$13,3))</f>
        <v>10</v>
      </c>
      <c r="J372" s="9"/>
      <c r="K372" s="6" t="s">
        <v>1841</v>
      </c>
      <c r="L372" s="6" t="s">
        <v>4616</v>
      </c>
      <c r="M372" s="29">
        <v>0</v>
      </c>
      <c r="N372" s="30">
        <v>10</v>
      </c>
      <c r="O372" s="29"/>
      <c r="P372" s="30"/>
      <c r="Q372" s="29"/>
      <c r="R372" s="30"/>
      <c r="S372" s="29"/>
      <c r="T372" s="31"/>
    </row>
    <row r="373" spans="1:20">
      <c r="A373" t="str">
        <f t="shared" si="5"/>
        <v>21001</v>
      </c>
      <c r="B373" s="19" t="s">
        <v>1932</v>
      </c>
      <c r="C373" s="19" t="s">
        <v>1770</v>
      </c>
      <c r="D373" s="19" t="s">
        <v>1745</v>
      </c>
      <c r="E373" s="19" t="s">
        <v>1775</v>
      </c>
      <c r="F373" s="63">
        <v>0</v>
      </c>
      <c r="G373" s="17" t="str">
        <f>IF(ISERROR(VLOOKUP(E373,'Range Midpoints'!$A$2:$C$13,2)),0,VLOOKUP(E373,'Range Midpoints'!$A$2:$C$13,2))</f>
        <v>20-99</v>
      </c>
      <c r="H373" s="28">
        <f>IF(ISERROR(VLOOKUP(E373,'Range Midpoints'!$A$2:$C$13,3)),0,VLOOKUP(E373,'Range Midpoints'!$A$2:$C$13,3))</f>
        <v>60</v>
      </c>
      <c r="J373" s="9"/>
      <c r="K373" s="6" t="s">
        <v>1822</v>
      </c>
      <c r="L373" s="6" t="s">
        <v>4618</v>
      </c>
      <c r="M373" s="29"/>
      <c r="N373" s="30"/>
      <c r="O373" s="29">
        <v>0</v>
      </c>
      <c r="P373" s="30">
        <v>10</v>
      </c>
      <c r="Q373" s="29"/>
      <c r="R373" s="30"/>
      <c r="S373" s="29"/>
      <c r="T373" s="31"/>
    </row>
    <row r="374" spans="1:20">
      <c r="A374" t="str">
        <f t="shared" si="5"/>
        <v>21015</v>
      </c>
      <c r="B374" s="19" t="s">
        <v>1932</v>
      </c>
      <c r="C374" s="19" t="s">
        <v>1774</v>
      </c>
      <c r="D374" s="19" t="s">
        <v>1745</v>
      </c>
      <c r="E374" s="19" t="s">
        <v>1771</v>
      </c>
      <c r="F374" s="63">
        <v>0</v>
      </c>
      <c r="G374" s="17" t="str">
        <f>IF(ISERROR(VLOOKUP(E374,'Range Midpoints'!$A$2:$C$13,2)),0,VLOOKUP(E374,'Range Midpoints'!$A$2:$C$13,2))</f>
        <v>0-19</v>
      </c>
      <c r="H374" s="28">
        <f>IF(ISERROR(VLOOKUP(E374,'Range Midpoints'!$A$2:$C$13,3)),0,VLOOKUP(E374,'Range Midpoints'!$A$2:$C$13,3))</f>
        <v>10</v>
      </c>
      <c r="J374" s="9"/>
      <c r="K374" s="6" t="s">
        <v>1777</v>
      </c>
      <c r="L374" s="6" t="s">
        <v>4620</v>
      </c>
      <c r="M374" s="29"/>
      <c r="N374" s="30"/>
      <c r="O374" s="29"/>
      <c r="P374" s="30"/>
      <c r="Q374" s="29"/>
      <c r="R374" s="30"/>
      <c r="S374" s="29">
        <v>0</v>
      </c>
      <c r="T374" s="31">
        <v>10</v>
      </c>
    </row>
    <row r="375" spans="1:20">
      <c r="A375" t="str">
        <f t="shared" si="5"/>
        <v>21015</v>
      </c>
      <c r="B375" s="19" t="s">
        <v>1932</v>
      </c>
      <c r="C375" s="19" t="s">
        <v>1774</v>
      </c>
      <c r="D375" s="19" t="s">
        <v>1747</v>
      </c>
      <c r="E375" s="19" t="s">
        <v>1775</v>
      </c>
      <c r="F375" s="63">
        <v>0</v>
      </c>
      <c r="G375" s="17" t="str">
        <f>IF(ISERROR(VLOOKUP(E375,'Range Midpoints'!$A$2:$C$13,2)),0,VLOOKUP(E375,'Range Midpoints'!$A$2:$C$13,2))</f>
        <v>20-99</v>
      </c>
      <c r="H375" s="28">
        <f>IF(ISERROR(VLOOKUP(E375,'Range Midpoints'!$A$2:$C$13,3)),0,VLOOKUP(E375,'Range Midpoints'!$A$2:$C$13,3))</f>
        <v>60</v>
      </c>
      <c r="J375" s="9"/>
      <c r="K375" s="6" t="s">
        <v>1825</v>
      </c>
      <c r="L375" s="6" t="s">
        <v>4621</v>
      </c>
      <c r="M375" s="29">
        <v>0</v>
      </c>
      <c r="N375" s="30">
        <v>10</v>
      </c>
      <c r="O375" s="29"/>
      <c r="P375" s="30"/>
      <c r="Q375" s="29">
        <v>0</v>
      </c>
      <c r="R375" s="30">
        <v>60</v>
      </c>
      <c r="S375" s="29"/>
      <c r="T375" s="31"/>
    </row>
    <row r="376" spans="1:20">
      <c r="A376" t="str">
        <f t="shared" si="5"/>
        <v>21047</v>
      </c>
      <c r="B376" s="19" t="s">
        <v>1932</v>
      </c>
      <c r="C376" s="19" t="s">
        <v>1781</v>
      </c>
      <c r="D376" s="19" t="s">
        <v>1747</v>
      </c>
      <c r="E376" s="19" t="s">
        <v>1771</v>
      </c>
      <c r="F376" s="63">
        <v>0</v>
      </c>
      <c r="G376" s="17" t="str">
        <f>IF(ISERROR(VLOOKUP(E376,'Range Midpoints'!$A$2:$C$13,2)),0,VLOOKUP(E376,'Range Midpoints'!$A$2:$C$13,2))</f>
        <v>0-19</v>
      </c>
      <c r="H376" s="28">
        <f>IF(ISERROR(VLOOKUP(E376,'Range Midpoints'!$A$2:$C$13,3)),0,VLOOKUP(E376,'Range Midpoints'!$A$2:$C$13,3))</f>
        <v>10</v>
      </c>
      <c r="J376" s="9"/>
      <c r="K376" s="6" t="s">
        <v>1778</v>
      </c>
      <c r="L376" s="6" t="s">
        <v>4625</v>
      </c>
      <c r="M376" s="29">
        <v>0</v>
      </c>
      <c r="N376" s="30">
        <v>10</v>
      </c>
      <c r="O376" s="29"/>
      <c r="P376" s="30"/>
      <c r="Q376" s="29"/>
      <c r="R376" s="30"/>
      <c r="S376" s="29"/>
      <c r="T376" s="31"/>
    </row>
    <row r="377" spans="1:20">
      <c r="A377" t="str">
        <f t="shared" si="5"/>
        <v>21085</v>
      </c>
      <c r="B377" s="19" t="s">
        <v>1932</v>
      </c>
      <c r="C377" s="19" t="s">
        <v>1851</v>
      </c>
      <c r="D377" s="19" t="s">
        <v>1744</v>
      </c>
      <c r="E377" s="19" t="s">
        <v>1771</v>
      </c>
      <c r="F377" s="63">
        <v>0</v>
      </c>
      <c r="G377" s="17" t="str">
        <f>IF(ISERROR(VLOOKUP(E377,'Range Midpoints'!$A$2:$C$13,2)),0,VLOOKUP(E377,'Range Midpoints'!$A$2:$C$13,2))</f>
        <v>0-19</v>
      </c>
      <c r="H377" s="28">
        <f>IF(ISERROR(VLOOKUP(E377,'Range Midpoints'!$A$2:$C$13,3)),0,VLOOKUP(E377,'Range Midpoints'!$A$2:$C$13,3))</f>
        <v>10</v>
      </c>
      <c r="J377" s="9"/>
      <c r="K377" s="6" t="s">
        <v>1779</v>
      </c>
      <c r="L377" s="6" t="s">
        <v>4629</v>
      </c>
      <c r="M377" s="29">
        <v>0</v>
      </c>
      <c r="N377" s="30">
        <v>10</v>
      </c>
      <c r="O377" s="29"/>
      <c r="P377" s="30"/>
      <c r="Q377" s="29"/>
      <c r="R377" s="30"/>
      <c r="S377" s="29">
        <v>0</v>
      </c>
      <c r="T377" s="31">
        <v>10</v>
      </c>
    </row>
    <row r="378" spans="1:20">
      <c r="A378" t="str">
        <f t="shared" si="5"/>
        <v>21085</v>
      </c>
      <c r="B378" s="19" t="s">
        <v>1932</v>
      </c>
      <c r="C378" s="19" t="s">
        <v>1851</v>
      </c>
      <c r="D378" s="19" t="s">
        <v>1747</v>
      </c>
      <c r="E378" s="19" t="s">
        <v>1824</v>
      </c>
      <c r="F378" s="63">
        <v>0</v>
      </c>
      <c r="G378" s="17" t="str">
        <f>IF(ISERROR(VLOOKUP(E378,'Range Midpoints'!$A$2:$C$13,2)),0,VLOOKUP(E378,'Range Midpoints'!$A$2:$C$13,2))</f>
        <v>100-249</v>
      </c>
      <c r="H378" s="28">
        <f>IF(ISERROR(VLOOKUP(E378,'Range Midpoints'!$A$2:$C$13,3)),0,VLOOKUP(E378,'Range Midpoints'!$A$2:$C$13,3))</f>
        <v>175</v>
      </c>
      <c r="J378" s="9"/>
      <c r="K378" s="6" t="s">
        <v>1781</v>
      </c>
      <c r="L378" s="6" t="s">
        <v>4631</v>
      </c>
      <c r="M378" s="29">
        <v>0</v>
      </c>
      <c r="N378" s="30">
        <v>60</v>
      </c>
      <c r="O378" s="29">
        <v>0</v>
      </c>
      <c r="P378" s="30">
        <v>60</v>
      </c>
      <c r="Q378" s="29">
        <v>0</v>
      </c>
      <c r="R378" s="30">
        <v>10</v>
      </c>
      <c r="S378" s="29"/>
      <c r="T378" s="31"/>
    </row>
    <row r="379" spans="1:20">
      <c r="A379" t="str">
        <f t="shared" si="5"/>
        <v>21097</v>
      </c>
      <c r="B379" s="19" t="s">
        <v>1932</v>
      </c>
      <c r="C379" s="19" t="s">
        <v>1795</v>
      </c>
      <c r="D379" s="19" t="s">
        <v>1747</v>
      </c>
      <c r="E379" s="19" t="s">
        <v>1771</v>
      </c>
      <c r="F379" s="63">
        <v>0</v>
      </c>
      <c r="G379" s="17" t="str">
        <f>IF(ISERROR(VLOOKUP(E379,'Range Midpoints'!$A$2:$C$13,2)),0,VLOOKUP(E379,'Range Midpoints'!$A$2:$C$13,2))</f>
        <v>0-19</v>
      </c>
      <c r="H379" s="28">
        <f>IF(ISERROR(VLOOKUP(E379,'Range Midpoints'!$A$2:$C$13,3)),0,VLOOKUP(E379,'Range Midpoints'!$A$2:$C$13,3))</f>
        <v>10</v>
      </c>
      <c r="J379" s="9"/>
      <c r="K379" s="6" t="s">
        <v>1849</v>
      </c>
      <c r="L379" s="6" t="s">
        <v>4647</v>
      </c>
      <c r="M379" s="29">
        <v>0</v>
      </c>
      <c r="N379" s="30">
        <v>60</v>
      </c>
      <c r="O379" s="29">
        <v>0</v>
      </c>
      <c r="P379" s="30">
        <v>10</v>
      </c>
      <c r="Q379" s="29"/>
      <c r="R379" s="30"/>
      <c r="S379" s="29"/>
      <c r="T379" s="31"/>
    </row>
    <row r="380" spans="1:20">
      <c r="A380" t="str">
        <f t="shared" si="5"/>
        <v>21111</v>
      </c>
      <c r="B380" s="19" t="s">
        <v>1932</v>
      </c>
      <c r="C380" s="19" t="s">
        <v>1853</v>
      </c>
      <c r="D380" s="19" t="s">
        <v>1744</v>
      </c>
      <c r="E380" s="19" t="s">
        <v>1775</v>
      </c>
      <c r="F380" s="63">
        <v>0</v>
      </c>
      <c r="G380" s="17" t="str">
        <f>IF(ISERROR(VLOOKUP(E380,'Range Midpoints'!$A$2:$C$13,2)),0,VLOOKUP(E380,'Range Midpoints'!$A$2:$C$13,2))</f>
        <v>20-99</v>
      </c>
      <c r="H380" s="28">
        <f>IF(ISERROR(VLOOKUP(E380,'Range Midpoints'!$A$2:$C$13,3)),0,VLOOKUP(E380,'Range Midpoints'!$A$2:$C$13,3))</f>
        <v>60</v>
      </c>
      <c r="J380" s="9"/>
      <c r="K380" s="6" t="s">
        <v>1789</v>
      </c>
      <c r="L380" s="6" t="s">
        <v>4648</v>
      </c>
      <c r="M380" s="29"/>
      <c r="N380" s="30"/>
      <c r="O380" s="29">
        <v>0</v>
      </c>
      <c r="P380" s="30">
        <v>175</v>
      </c>
      <c r="Q380" s="29"/>
      <c r="R380" s="30"/>
      <c r="S380" s="29"/>
      <c r="T380" s="31"/>
    </row>
    <row r="381" spans="1:20">
      <c r="A381" t="str">
        <f t="shared" si="5"/>
        <v>21111</v>
      </c>
      <c r="B381" s="19" t="s">
        <v>1932</v>
      </c>
      <c r="C381" s="19" t="s">
        <v>1853</v>
      </c>
      <c r="D381" s="19" t="s">
        <v>1745</v>
      </c>
      <c r="E381" s="19" t="s">
        <v>1824</v>
      </c>
      <c r="F381" s="63">
        <v>0</v>
      </c>
      <c r="G381" s="17" t="str">
        <f>IF(ISERROR(VLOOKUP(E381,'Range Midpoints'!$A$2:$C$13,2)),0,VLOOKUP(E381,'Range Midpoints'!$A$2:$C$13,2))</f>
        <v>100-249</v>
      </c>
      <c r="H381" s="28">
        <f>IF(ISERROR(VLOOKUP(E381,'Range Midpoints'!$A$2:$C$13,3)),0,VLOOKUP(E381,'Range Midpoints'!$A$2:$C$13,3))</f>
        <v>175</v>
      </c>
      <c r="J381" s="9"/>
      <c r="K381" s="6" t="s">
        <v>1830</v>
      </c>
      <c r="L381" s="6" t="s">
        <v>4661</v>
      </c>
      <c r="M381" s="29">
        <v>0</v>
      </c>
      <c r="N381" s="30">
        <v>10</v>
      </c>
      <c r="O381" s="29"/>
      <c r="P381" s="30"/>
      <c r="Q381" s="29"/>
      <c r="R381" s="30"/>
      <c r="S381" s="29"/>
      <c r="T381" s="31"/>
    </row>
    <row r="382" spans="1:20">
      <c r="A382" t="str">
        <f t="shared" si="5"/>
        <v>21111</v>
      </c>
      <c r="B382" s="19" t="s">
        <v>1932</v>
      </c>
      <c r="C382" s="19" t="s">
        <v>1853</v>
      </c>
      <c r="D382" s="19" t="s">
        <v>1746</v>
      </c>
      <c r="E382" s="19" t="s">
        <v>1775</v>
      </c>
      <c r="F382" s="63">
        <v>0</v>
      </c>
      <c r="G382" s="17" t="str">
        <f>IF(ISERROR(VLOOKUP(E382,'Range Midpoints'!$A$2:$C$13,2)),0,VLOOKUP(E382,'Range Midpoints'!$A$2:$C$13,2))</f>
        <v>20-99</v>
      </c>
      <c r="H382" s="28">
        <f>IF(ISERROR(VLOOKUP(E382,'Range Midpoints'!$A$2:$C$13,3)),0,VLOOKUP(E382,'Range Midpoints'!$A$2:$C$13,3))</f>
        <v>60</v>
      </c>
      <c r="J382" s="9"/>
      <c r="K382" s="6" t="s">
        <v>1794</v>
      </c>
      <c r="L382" s="6" t="s">
        <v>4664</v>
      </c>
      <c r="M382" s="29">
        <v>0</v>
      </c>
      <c r="N382" s="30">
        <v>60</v>
      </c>
      <c r="O382" s="29">
        <v>0</v>
      </c>
      <c r="P382" s="30">
        <v>60</v>
      </c>
      <c r="Q382" s="29"/>
      <c r="R382" s="30"/>
      <c r="S382" s="29"/>
      <c r="T382" s="31"/>
    </row>
    <row r="383" spans="1:20">
      <c r="A383" t="str">
        <f t="shared" si="5"/>
        <v>21111</v>
      </c>
      <c r="B383" s="19" t="s">
        <v>1932</v>
      </c>
      <c r="C383" s="19" t="s">
        <v>1853</v>
      </c>
      <c r="D383" s="19" t="s">
        <v>1747</v>
      </c>
      <c r="E383" s="19" t="s">
        <v>1860</v>
      </c>
      <c r="F383" s="63">
        <v>0</v>
      </c>
      <c r="G383" s="17" t="str">
        <f>IF(ISERROR(VLOOKUP(E383,'Range Midpoints'!$A$2:$C$13,2)),0,VLOOKUP(E383,'Range Midpoints'!$A$2:$C$13,2))</f>
        <v>250-499</v>
      </c>
      <c r="H383" s="28">
        <f>IF(ISERROR(VLOOKUP(E383,'Range Midpoints'!$A$2:$C$13,3)),0,VLOOKUP(E383,'Range Midpoints'!$A$2:$C$13,3))</f>
        <v>375</v>
      </c>
      <c r="J383" s="9"/>
      <c r="K383" s="6" t="s">
        <v>1795</v>
      </c>
      <c r="L383" s="6" t="s">
        <v>4665</v>
      </c>
      <c r="M383" s="29">
        <v>0</v>
      </c>
      <c r="N383" s="30">
        <v>60</v>
      </c>
      <c r="O383" s="29">
        <v>0</v>
      </c>
      <c r="P383" s="30">
        <v>175</v>
      </c>
      <c r="Q383" s="29"/>
      <c r="R383" s="30"/>
      <c r="S383" s="29"/>
      <c r="T383" s="31"/>
    </row>
    <row r="384" spans="1:20">
      <c r="A384" t="str">
        <f t="shared" si="5"/>
        <v>21125</v>
      </c>
      <c r="B384" s="19" t="s">
        <v>1932</v>
      </c>
      <c r="C384" s="19" t="s">
        <v>1805</v>
      </c>
      <c r="D384" s="19" t="s">
        <v>1745</v>
      </c>
      <c r="E384" s="19" t="s">
        <v>1775</v>
      </c>
      <c r="F384" s="63">
        <v>0</v>
      </c>
      <c r="G384" s="17" t="str">
        <f>IF(ISERROR(VLOOKUP(E384,'Range Midpoints'!$A$2:$C$13,2)),0,VLOOKUP(E384,'Range Midpoints'!$A$2:$C$13,2))</f>
        <v>20-99</v>
      </c>
      <c r="H384" s="28">
        <f>IF(ISERROR(VLOOKUP(E384,'Range Midpoints'!$A$2:$C$13,3)),0,VLOOKUP(E384,'Range Midpoints'!$A$2:$C$13,3))</f>
        <v>60</v>
      </c>
      <c r="J384" s="9"/>
      <c r="K384" s="6" t="s">
        <v>1797</v>
      </c>
      <c r="L384" s="6" t="s">
        <v>4667</v>
      </c>
      <c r="M384" s="29"/>
      <c r="N384" s="30"/>
      <c r="O384" s="29">
        <v>0</v>
      </c>
      <c r="P384" s="30">
        <v>10</v>
      </c>
      <c r="Q384" s="29"/>
      <c r="R384" s="30"/>
      <c r="S384" s="29"/>
      <c r="T384" s="31"/>
    </row>
    <row r="385" spans="1:20">
      <c r="A385" t="str">
        <f t="shared" si="5"/>
        <v>21183</v>
      </c>
      <c r="B385" s="19" t="s">
        <v>1932</v>
      </c>
      <c r="C385" s="19" t="s">
        <v>1915</v>
      </c>
      <c r="D385" s="19" t="s">
        <v>1745</v>
      </c>
      <c r="E385" s="19" t="s">
        <v>1771</v>
      </c>
      <c r="F385" s="63">
        <v>0</v>
      </c>
      <c r="G385" s="17" t="str">
        <f>IF(ISERROR(VLOOKUP(E385,'Range Midpoints'!$A$2:$C$13,2)),0,VLOOKUP(E385,'Range Midpoints'!$A$2:$C$13,2))</f>
        <v>0-19</v>
      </c>
      <c r="H385" s="28">
        <f>IF(ISERROR(VLOOKUP(E385,'Range Midpoints'!$A$2:$C$13,3)),0,VLOOKUP(E385,'Range Midpoints'!$A$2:$C$13,3))</f>
        <v>10</v>
      </c>
      <c r="J385" s="9"/>
      <c r="K385" s="6" t="s">
        <v>1799</v>
      </c>
      <c r="L385" s="6" t="s">
        <v>4672</v>
      </c>
      <c r="M385" s="29">
        <v>0</v>
      </c>
      <c r="N385" s="30">
        <v>10</v>
      </c>
      <c r="O385" s="29"/>
      <c r="P385" s="30"/>
      <c r="Q385" s="29"/>
      <c r="R385" s="30"/>
      <c r="S385" s="29"/>
      <c r="T385" s="31"/>
    </row>
    <row r="386" spans="1:20">
      <c r="A386" t="str">
        <f t="shared" si="5"/>
        <v>21191</v>
      </c>
      <c r="B386" s="19" t="s">
        <v>1932</v>
      </c>
      <c r="C386" s="19" t="s">
        <v>1960</v>
      </c>
      <c r="D386" s="19" t="s">
        <v>1747</v>
      </c>
      <c r="E386" s="19" t="s">
        <v>1771</v>
      </c>
      <c r="F386" s="63">
        <v>0</v>
      </c>
      <c r="G386" s="17" t="str">
        <f>IF(ISERROR(VLOOKUP(E386,'Range Midpoints'!$A$2:$C$13,2)),0,VLOOKUP(E386,'Range Midpoints'!$A$2:$C$13,2))</f>
        <v>0-19</v>
      </c>
      <c r="H386" s="28">
        <f>IF(ISERROR(VLOOKUP(E386,'Range Midpoints'!$A$2:$C$13,3)),0,VLOOKUP(E386,'Range Midpoints'!$A$2:$C$13,3))</f>
        <v>10</v>
      </c>
      <c r="J386" s="9"/>
      <c r="K386" s="6" t="s">
        <v>1836</v>
      </c>
      <c r="L386" s="6" t="s">
        <v>4690</v>
      </c>
      <c r="M386" s="29"/>
      <c r="N386" s="30"/>
      <c r="O386" s="29">
        <v>0</v>
      </c>
      <c r="P386" s="30">
        <v>10</v>
      </c>
      <c r="Q386" s="29"/>
      <c r="R386" s="30"/>
      <c r="S386" s="29"/>
      <c r="T386" s="31"/>
    </row>
    <row r="387" spans="1:20">
      <c r="A387" t="str">
        <f t="shared" si="5"/>
        <v>21199</v>
      </c>
      <c r="B387" s="19" t="s">
        <v>1932</v>
      </c>
      <c r="C387" s="19" t="s">
        <v>1917</v>
      </c>
      <c r="D387" s="19" t="s">
        <v>1747</v>
      </c>
      <c r="E387" s="19" t="s">
        <v>1771</v>
      </c>
      <c r="F387" s="63">
        <v>0</v>
      </c>
      <c r="G387" s="17" t="str">
        <f>IF(ISERROR(VLOOKUP(E387,'Range Midpoints'!$A$2:$C$13,2)),0,VLOOKUP(E387,'Range Midpoints'!$A$2:$C$13,2))</f>
        <v>0-19</v>
      </c>
      <c r="H387" s="28">
        <f>IF(ISERROR(VLOOKUP(E387,'Range Midpoints'!$A$2:$C$13,3)),0,VLOOKUP(E387,'Range Midpoints'!$A$2:$C$13,3))</f>
        <v>10</v>
      </c>
      <c r="J387" s="9"/>
      <c r="K387" s="6" t="s">
        <v>1911</v>
      </c>
      <c r="L387" s="6" t="s">
        <v>4707</v>
      </c>
      <c r="M387" s="29"/>
      <c r="N387" s="30"/>
      <c r="O387" s="29">
        <v>0</v>
      </c>
      <c r="P387" s="30">
        <v>10</v>
      </c>
      <c r="Q387" s="29"/>
      <c r="R387" s="30"/>
      <c r="S387" s="29"/>
      <c r="T387" s="31"/>
    </row>
    <row r="388" spans="1:20">
      <c r="A388" t="str">
        <f t="shared" si="5"/>
        <v>21199</v>
      </c>
      <c r="B388" s="19" t="s">
        <v>1932</v>
      </c>
      <c r="C388" s="19" t="s">
        <v>1917</v>
      </c>
      <c r="D388" s="19" t="s">
        <v>1745</v>
      </c>
      <c r="E388" s="19" t="s">
        <v>1771</v>
      </c>
      <c r="F388" s="63">
        <v>0</v>
      </c>
      <c r="G388" s="17" t="str">
        <f>IF(ISERROR(VLOOKUP(E388,'Range Midpoints'!$A$2:$C$13,2)),0,VLOOKUP(E388,'Range Midpoints'!$A$2:$C$13,2))</f>
        <v>0-19</v>
      </c>
      <c r="H388" s="28">
        <f>IF(ISERROR(VLOOKUP(E388,'Range Midpoints'!$A$2:$C$13,3)),0,VLOOKUP(E388,'Range Midpoints'!$A$2:$C$13,3))</f>
        <v>10</v>
      </c>
      <c r="J388" s="9"/>
      <c r="K388" s="6" t="s">
        <v>1915</v>
      </c>
      <c r="L388" s="6" t="s">
        <v>4723</v>
      </c>
      <c r="M388" s="29"/>
      <c r="N388" s="30"/>
      <c r="O388" s="29">
        <v>0</v>
      </c>
      <c r="P388" s="30">
        <v>10</v>
      </c>
      <c r="Q388" s="29"/>
      <c r="R388" s="30"/>
      <c r="S388" s="29"/>
      <c r="T388" s="31"/>
    </row>
    <row r="389" spans="1:20">
      <c r="A389" t="str">
        <f t="shared" si="5"/>
        <v>21209</v>
      </c>
      <c r="B389" s="19" t="s">
        <v>1932</v>
      </c>
      <c r="C389" s="19" t="s">
        <v>1931</v>
      </c>
      <c r="D389" s="19" t="s">
        <v>1746</v>
      </c>
      <c r="E389" s="19" t="s">
        <v>1771</v>
      </c>
      <c r="F389" s="63">
        <v>0</v>
      </c>
      <c r="G389" s="17" t="str">
        <f>IF(ISERROR(VLOOKUP(E389,'Range Midpoints'!$A$2:$C$13,2)),0,VLOOKUP(E389,'Range Midpoints'!$A$2:$C$13,2))</f>
        <v>0-19</v>
      </c>
      <c r="H389" s="28">
        <f>IF(ISERROR(VLOOKUP(E389,'Range Midpoints'!$A$2:$C$13,3)),0,VLOOKUP(E389,'Range Midpoints'!$A$2:$C$13,3))</f>
        <v>10</v>
      </c>
      <c r="J389" s="9"/>
      <c r="K389" s="6" t="s">
        <v>1876</v>
      </c>
      <c r="L389" s="6" t="s">
        <v>4724</v>
      </c>
      <c r="M389" s="29">
        <v>0</v>
      </c>
      <c r="N389" s="30">
        <v>10</v>
      </c>
      <c r="O389" s="29"/>
      <c r="P389" s="30"/>
      <c r="Q389" s="29"/>
      <c r="R389" s="30"/>
      <c r="S389" s="29"/>
      <c r="T389" s="31"/>
    </row>
    <row r="390" spans="1:20">
      <c r="A390" t="str">
        <f t="shared" ref="A390:A453" si="6">CONCATENATE(B390,C390)</f>
        <v>21227</v>
      </c>
      <c r="B390" s="19" t="s">
        <v>1932</v>
      </c>
      <c r="C390" s="19" t="s">
        <v>1934</v>
      </c>
      <c r="D390" s="19" t="s">
        <v>1747</v>
      </c>
      <c r="E390" s="19" t="s">
        <v>1824</v>
      </c>
      <c r="F390" s="63">
        <v>0</v>
      </c>
      <c r="G390" s="17" t="str">
        <f>IF(ISERROR(VLOOKUP(E390,'Range Midpoints'!$A$2:$C$13,2)),0,VLOOKUP(E390,'Range Midpoints'!$A$2:$C$13,2))</f>
        <v>100-249</v>
      </c>
      <c r="H390" s="28">
        <f>IF(ISERROR(VLOOKUP(E390,'Range Midpoints'!$A$2:$C$13,3)),0,VLOOKUP(E390,'Range Midpoints'!$A$2:$C$13,3))</f>
        <v>175</v>
      </c>
      <c r="J390" s="9"/>
      <c r="K390" s="6" t="s">
        <v>1951</v>
      </c>
      <c r="L390" s="6" t="s">
        <v>4730</v>
      </c>
      <c r="M390" s="29"/>
      <c r="N390" s="30"/>
      <c r="O390" s="29">
        <v>0</v>
      </c>
      <c r="P390" s="30">
        <v>60</v>
      </c>
      <c r="Q390" s="29">
        <v>0</v>
      </c>
      <c r="R390" s="30">
        <v>175</v>
      </c>
      <c r="S390" s="29"/>
      <c r="T390" s="31"/>
    </row>
    <row r="391" spans="1:20">
      <c r="A391" t="str">
        <f t="shared" si="6"/>
        <v>22015</v>
      </c>
      <c r="B391" s="19" t="s">
        <v>1937</v>
      </c>
      <c r="C391" s="19" t="s">
        <v>1774</v>
      </c>
      <c r="D391" s="19" t="s">
        <v>1747</v>
      </c>
      <c r="E391" s="19" t="s">
        <v>1775</v>
      </c>
      <c r="F391" s="63">
        <v>0</v>
      </c>
      <c r="G391" s="17" t="str">
        <f>IF(ISERROR(VLOOKUP(E391,'Range Midpoints'!$A$2:$C$13,2)),0,VLOOKUP(E391,'Range Midpoints'!$A$2:$C$13,2))</f>
        <v>20-99</v>
      </c>
      <c r="H391" s="28">
        <f>IF(ISERROR(VLOOKUP(E391,'Range Midpoints'!$A$2:$C$13,3)),0,VLOOKUP(E391,'Range Midpoints'!$A$2:$C$13,3))</f>
        <v>60</v>
      </c>
      <c r="J391" s="9"/>
      <c r="K391" s="6" t="s">
        <v>1917</v>
      </c>
      <c r="L391" s="6" t="s">
        <v>4733</v>
      </c>
      <c r="M391" s="29"/>
      <c r="N391" s="30"/>
      <c r="O391" s="29">
        <v>0</v>
      </c>
      <c r="P391" s="30">
        <v>10</v>
      </c>
      <c r="Q391" s="29"/>
      <c r="R391" s="30"/>
      <c r="S391" s="29"/>
      <c r="T391" s="31"/>
    </row>
    <row r="392" spans="1:20">
      <c r="A392" t="str">
        <f t="shared" si="6"/>
        <v>22017</v>
      </c>
      <c r="B392" s="19" t="s">
        <v>1937</v>
      </c>
      <c r="C392" s="19" t="s">
        <v>1819</v>
      </c>
      <c r="D392" s="19" t="s">
        <v>1745</v>
      </c>
      <c r="E392" s="19" t="s">
        <v>1771</v>
      </c>
      <c r="F392" s="63">
        <v>0</v>
      </c>
      <c r="G392" s="17" t="str">
        <f>IF(ISERROR(VLOOKUP(E392,'Range Midpoints'!$A$2:$C$13,2)),0,VLOOKUP(E392,'Range Midpoints'!$A$2:$C$13,2))</f>
        <v>0-19</v>
      </c>
      <c r="H392" s="28">
        <f>IF(ISERROR(VLOOKUP(E392,'Range Midpoints'!$A$2:$C$13,3)),0,VLOOKUP(E392,'Range Midpoints'!$A$2:$C$13,3))</f>
        <v>10</v>
      </c>
      <c r="J392" s="9"/>
      <c r="K392" s="6" t="s">
        <v>1880</v>
      </c>
      <c r="L392" s="6" t="s">
        <v>4745</v>
      </c>
      <c r="M392" s="29"/>
      <c r="N392" s="30"/>
      <c r="O392" s="29">
        <v>0</v>
      </c>
      <c r="P392" s="30">
        <v>10</v>
      </c>
      <c r="Q392" s="29"/>
      <c r="R392" s="30"/>
      <c r="S392" s="29"/>
      <c r="T392" s="31"/>
    </row>
    <row r="393" spans="1:20">
      <c r="A393" t="str">
        <f t="shared" si="6"/>
        <v>22017</v>
      </c>
      <c r="B393" s="19" t="s">
        <v>1937</v>
      </c>
      <c r="C393" s="19" t="s">
        <v>1819</v>
      </c>
      <c r="D393" s="19" t="s">
        <v>1746</v>
      </c>
      <c r="E393" s="19" t="s">
        <v>1771</v>
      </c>
      <c r="F393" s="63">
        <v>0</v>
      </c>
      <c r="G393" s="17" t="str">
        <f>IF(ISERROR(VLOOKUP(E393,'Range Midpoints'!$A$2:$C$13,2)),0,VLOOKUP(E393,'Range Midpoints'!$A$2:$C$13,2))</f>
        <v>0-19</v>
      </c>
      <c r="H393" s="28">
        <f>IF(ISERROR(VLOOKUP(E393,'Range Midpoints'!$A$2:$C$13,3)),0,VLOOKUP(E393,'Range Midpoints'!$A$2:$C$13,3))</f>
        <v>10</v>
      </c>
      <c r="J393" s="9"/>
      <c r="K393" s="6" t="s">
        <v>1942</v>
      </c>
      <c r="L393" s="6" t="s">
        <v>4754</v>
      </c>
      <c r="M393" s="29">
        <v>0</v>
      </c>
      <c r="N393" s="30">
        <v>175</v>
      </c>
      <c r="O393" s="29">
        <v>0</v>
      </c>
      <c r="P393" s="30">
        <v>60</v>
      </c>
      <c r="Q393" s="29"/>
      <c r="R393" s="30"/>
      <c r="S393" s="29">
        <v>0</v>
      </c>
      <c r="T393" s="31">
        <v>60</v>
      </c>
    </row>
    <row r="394" spans="1:20">
      <c r="A394" t="str">
        <f t="shared" si="6"/>
        <v>22051</v>
      </c>
      <c r="B394" s="19" t="s">
        <v>1937</v>
      </c>
      <c r="C394" s="19" t="s">
        <v>1783</v>
      </c>
      <c r="D394" s="19" t="s">
        <v>1744</v>
      </c>
      <c r="E394" s="19" t="s">
        <v>1771</v>
      </c>
      <c r="F394" s="63">
        <v>0</v>
      </c>
      <c r="G394" s="17" t="str">
        <f>IF(ISERROR(VLOOKUP(E394,'Range Midpoints'!$A$2:$C$13,2)),0,VLOOKUP(E394,'Range Midpoints'!$A$2:$C$13,2))</f>
        <v>0-19</v>
      </c>
      <c r="H394" s="28">
        <f>IF(ISERROR(VLOOKUP(E394,'Range Midpoints'!$A$2:$C$13,3)),0,VLOOKUP(E394,'Range Midpoints'!$A$2:$C$13,3))</f>
        <v>10</v>
      </c>
      <c r="J394" s="9"/>
      <c r="K394" s="6" t="s">
        <v>4726</v>
      </c>
      <c r="L394" s="6" t="s">
        <v>4725</v>
      </c>
      <c r="M394" s="29"/>
      <c r="N394" s="30"/>
      <c r="O394" s="29">
        <v>0</v>
      </c>
      <c r="P394" s="30">
        <v>10</v>
      </c>
      <c r="Q394" s="29"/>
      <c r="R394" s="30"/>
      <c r="S394" s="29"/>
      <c r="T394" s="31"/>
    </row>
    <row r="395" spans="1:20">
      <c r="A395" t="str">
        <f t="shared" si="6"/>
        <v>22061</v>
      </c>
      <c r="B395" s="19" t="s">
        <v>1937</v>
      </c>
      <c r="C395" s="19" t="s">
        <v>1785</v>
      </c>
      <c r="D395" s="19" t="s">
        <v>1745</v>
      </c>
      <c r="E395" s="19" t="s">
        <v>1771</v>
      </c>
      <c r="F395" s="63">
        <v>0</v>
      </c>
      <c r="G395" s="17" t="str">
        <f>IF(ISERROR(VLOOKUP(E395,'Range Midpoints'!$A$2:$C$13,2)),0,VLOOKUP(E395,'Range Midpoints'!$A$2:$C$13,2))</f>
        <v>0-19</v>
      </c>
      <c r="H395" s="28">
        <f>IF(ISERROR(VLOOKUP(E395,'Range Midpoints'!$A$2:$C$13,3)),0,VLOOKUP(E395,'Range Midpoints'!$A$2:$C$13,3))</f>
        <v>10</v>
      </c>
      <c r="J395" s="9"/>
      <c r="K395" s="6" t="s">
        <v>1877</v>
      </c>
      <c r="L395" s="6" t="s">
        <v>4728</v>
      </c>
      <c r="M395" s="29">
        <v>0</v>
      </c>
      <c r="N395" s="30">
        <v>10</v>
      </c>
      <c r="O395" s="29"/>
      <c r="P395" s="30"/>
      <c r="Q395" s="29"/>
      <c r="R395" s="30"/>
      <c r="S395" s="29"/>
      <c r="T395" s="31"/>
    </row>
    <row r="396" spans="1:20">
      <c r="A396" t="str">
        <f t="shared" si="6"/>
        <v>22079</v>
      </c>
      <c r="B396" s="19" t="s">
        <v>1937</v>
      </c>
      <c r="C396" s="19" t="s">
        <v>1791</v>
      </c>
      <c r="D396" s="19" t="s">
        <v>1746</v>
      </c>
      <c r="E396" s="19" t="s">
        <v>1775</v>
      </c>
      <c r="F396" s="63">
        <v>0</v>
      </c>
      <c r="G396" s="17" t="str">
        <f>IF(ISERROR(VLOOKUP(E396,'Range Midpoints'!$A$2:$C$13,2)),0,VLOOKUP(E396,'Range Midpoints'!$A$2:$C$13,2))</f>
        <v>20-99</v>
      </c>
      <c r="H396" s="28">
        <f>IF(ISERROR(VLOOKUP(E396,'Range Midpoints'!$A$2:$C$13,3)),0,VLOOKUP(E396,'Range Midpoints'!$A$2:$C$13,3))</f>
        <v>60</v>
      </c>
      <c r="J396" s="9"/>
      <c r="K396" s="6" t="s">
        <v>1882</v>
      </c>
      <c r="L396" s="6" t="s">
        <v>4748</v>
      </c>
      <c r="M396" s="29"/>
      <c r="N396" s="30"/>
      <c r="O396" s="29"/>
      <c r="P396" s="30"/>
      <c r="Q396" s="29"/>
      <c r="R396" s="30"/>
      <c r="S396" s="29">
        <v>0</v>
      </c>
      <c r="T396" s="31">
        <v>10</v>
      </c>
    </row>
    <row r="397" spans="1:20">
      <c r="A397" t="str">
        <f t="shared" si="6"/>
        <v>22101</v>
      </c>
      <c r="B397" s="19" t="s">
        <v>1937</v>
      </c>
      <c r="C397" s="19" t="s">
        <v>1797</v>
      </c>
      <c r="D397" s="19" t="s">
        <v>1745</v>
      </c>
      <c r="E397" s="19" t="s">
        <v>1775</v>
      </c>
      <c r="F397" s="63">
        <v>0</v>
      </c>
      <c r="G397" s="17" t="str">
        <f>IF(ISERROR(VLOOKUP(E397,'Range Midpoints'!$A$2:$C$13,2)),0,VLOOKUP(E397,'Range Midpoints'!$A$2:$C$13,2))</f>
        <v>20-99</v>
      </c>
      <c r="H397" s="28">
        <f>IF(ISERROR(VLOOKUP(E397,'Range Midpoints'!$A$2:$C$13,3)),0,VLOOKUP(E397,'Range Midpoints'!$A$2:$C$13,3))</f>
        <v>60</v>
      </c>
      <c r="J397" s="6" t="s">
        <v>1706</v>
      </c>
      <c r="K397" s="7"/>
      <c r="L397" s="7"/>
      <c r="M397" s="29">
        <v>0</v>
      </c>
      <c r="N397" s="30">
        <v>505</v>
      </c>
      <c r="O397" s="29">
        <v>0</v>
      </c>
      <c r="P397" s="30">
        <v>690</v>
      </c>
      <c r="Q397" s="29">
        <v>0</v>
      </c>
      <c r="R397" s="30">
        <v>245</v>
      </c>
      <c r="S397" s="29">
        <v>0</v>
      </c>
      <c r="T397" s="31">
        <v>90</v>
      </c>
    </row>
    <row r="398" spans="1:20">
      <c r="A398" t="str">
        <f t="shared" si="6"/>
        <v>23003</v>
      </c>
      <c r="B398" s="19" t="s">
        <v>1939</v>
      </c>
      <c r="C398" s="19" t="s">
        <v>1772</v>
      </c>
      <c r="D398" s="19" t="s">
        <v>1747</v>
      </c>
      <c r="E398" s="19" t="s">
        <v>1771</v>
      </c>
      <c r="F398" s="63">
        <v>0</v>
      </c>
      <c r="G398" s="17" t="str">
        <f>IF(ISERROR(VLOOKUP(E398,'Range Midpoints'!$A$2:$C$13,2)),0,VLOOKUP(E398,'Range Midpoints'!$A$2:$C$13,2))</f>
        <v>0-19</v>
      </c>
      <c r="H398" s="28">
        <f>IF(ISERROR(VLOOKUP(E398,'Range Midpoints'!$A$2:$C$13,3)),0,VLOOKUP(E398,'Range Midpoints'!$A$2:$C$13,3))</f>
        <v>10</v>
      </c>
      <c r="J398" s="6" t="s">
        <v>1954</v>
      </c>
      <c r="K398" s="6" t="s">
        <v>1821</v>
      </c>
      <c r="L398" s="6" t="s">
        <v>4864</v>
      </c>
      <c r="M398" s="29"/>
      <c r="N398" s="30"/>
      <c r="O398" s="29">
        <v>0</v>
      </c>
      <c r="P398" s="30">
        <v>10</v>
      </c>
      <c r="Q398" s="29"/>
      <c r="R398" s="30"/>
      <c r="S398" s="29"/>
      <c r="T398" s="31"/>
    </row>
    <row r="399" spans="1:20">
      <c r="A399" t="str">
        <f t="shared" si="6"/>
        <v>23005</v>
      </c>
      <c r="B399" s="19" t="s">
        <v>1939</v>
      </c>
      <c r="C399" s="19" t="s">
        <v>1816</v>
      </c>
      <c r="D399" s="19" t="s">
        <v>1747</v>
      </c>
      <c r="E399" s="19" t="s">
        <v>1771</v>
      </c>
      <c r="F399" s="63">
        <v>0</v>
      </c>
      <c r="G399" s="17" t="str">
        <f>IF(ISERROR(VLOOKUP(E399,'Range Midpoints'!$A$2:$C$13,2)),0,VLOOKUP(E399,'Range Midpoints'!$A$2:$C$13,2))</f>
        <v>0-19</v>
      </c>
      <c r="H399" s="28">
        <f>IF(ISERROR(VLOOKUP(E399,'Range Midpoints'!$A$2:$C$13,3)),0,VLOOKUP(E399,'Range Midpoints'!$A$2:$C$13,3))</f>
        <v>10</v>
      </c>
      <c r="J399" s="9"/>
      <c r="K399" s="6" t="s">
        <v>1784</v>
      </c>
      <c r="L399" s="6" t="s">
        <v>4888</v>
      </c>
      <c r="M399" s="29">
        <v>0</v>
      </c>
      <c r="N399" s="30">
        <v>60</v>
      </c>
      <c r="O399" s="29">
        <v>0</v>
      </c>
      <c r="P399" s="30">
        <v>750</v>
      </c>
      <c r="Q399" s="29"/>
      <c r="R399" s="30"/>
      <c r="S399" s="29"/>
      <c r="T399" s="31"/>
    </row>
    <row r="400" spans="1:20">
      <c r="A400" t="str">
        <f t="shared" si="6"/>
        <v>23015</v>
      </c>
      <c r="B400" s="19" t="s">
        <v>1939</v>
      </c>
      <c r="C400" s="19" t="s">
        <v>1774</v>
      </c>
      <c r="D400" s="19" t="s">
        <v>1745</v>
      </c>
      <c r="E400" s="19" t="s">
        <v>1771</v>
      </c>
      <c r="F400" s="63">
        <v>0</v>
      </c>
      <c r="G400" s="17" t="str">
        <f>IF(ISERROR(VLOOKUP(E400,'Range Midpoints'!$A$2:$C$13,2)),0,VLOOKUP(E400,'Range Midpoints'!$A$2:$C$13,2))</f>
        <v>0-19</v>
      </c>
      <c r="H400" s="28">
        <f>IF(ISERROR(VLOOKUP(E400,'Range Midpoints'!$A$2:$C$13,3)),0,VLOOKUP(E400,'Range Midpoints'!$A$2:$C$13,3))</f>
        <v>10</v>
      </c>
      <c r="J400" s="9"/>
      <c r="K400" s="6" t="s">
        <v>1848</v>
      </c>
      <c r="L400" s="6" t="s">
        <v>4897</v>
      </c>
      <c r="M400" s="29">
        <v>0</v>
      </c>
      <c r="N400" s="30">
        <v>60</v>
      </c>
      <c r="O400" s="29"/>
      <c r="P400" s="30"/>
      <c r="Q400" s="29"/>
      <c r="R400" s="30"/>
      <c r="S400" s="29"/>
      <c r="T400" s="31"/>
    </row>
    <row r="401" spans="1:20">
      <c r="A401" t="str">
        <f t="shared" si="6"/>
        <v>23017</v>
      </c>
      <c r="B401" s="19" t="s">
        <v>1939</v>
      </c>
      <c r="C401" s="19" t="s">
        <v>1819</v>
      </c>
      <c r="D401" s="19" t="s">
        <v>1747</v>
      </c>
      <c r="E401" s="19" t="s">
        <v>1771</v>
      </c>
      <c r="F401" s="63">
        <v>0</v>
      </c>
      <c r="G401" s="17" t="str">
        <f>IF(ISERROR(VLOOKUP(E401,'Range Midpoints'!$A$2:$C$13,2)),0,VLOOKUP(E401,'Range Midpoints'!$A$2:$C$13,2))</f>
        <v>0-19</v>
      </c>
      <c r="H401" s="28">
        <f>IF(ISERROR(VLOOKUP(E401,'Range Midpoints'!$A$2:$C$13,3)),0,VLOOKUP(E401,'Range Midpoints'!$A$2:$C$13,3))</f>
        <v>10</v>
      </c>
      <c r="J401" s="9"/>
      <c r="K401" s="6" t="s">
        <v>1791</v>
      </c>
      <c r="L401" s="6" t="s">
        <v>4906</v>
      </c>
      <c r="M401" s="29">
        <v>0</v>
      </c>
      <c r="N401" s="30">
        <v>60</v>
      </c>
      <c r="O401" s="29"/>
      <c r="P401" s="30"/>
      <c r="Q401" s="29">
        <v>0</v>
      </c>
      <c r="R401" s="30">
        <v>10</v>
      </c>
      <c r="S401" s="29"/>
      <c r="T401" s="31"/>
    </row>
    <row r="402" spans="1:20">
      <c r="A402" t="str">
        <f t="shared" si="6"/>
        <v>23021</v>
      </c>
      <c r="B402" s="19" t="s">
        <v>1939</v>
      </c>
      <c r="C402" s="19" t="s">
        <v>1821</v>
      </c>
      <c r="D402" s="19" t="s">
        <v>1745</v>
      </c>
      <c r="E402" s="19" t="s">
        <v>1775</v>
      </c>
      <c r="F402" s="63">
        <v>0</v>
      </c>
      <c r="G402" s="17" t="str">
        <f>IF(ISERROR(VLOOKUP(E402,'Range Midpoints'!$A$2:$C$13,2)),0,VLOOKUP(E402,'Range Midpoints'!$A$2:$C$13,2))</f>
        <v>20-99</v>
      </c>
      <c r="H402" s="28">
        <f>IF(ISERROR(VLOOKUP(E402,'Range Midpoints'!$A$2:$C$13,3)),0,VLOOKUP(E402,'Range Midpoints'!$A$2:$C$13,3))</f>
        <v>60</v>
      </c>
      <c r="J402" s="9"/>
      <c r="K402" s="6" t="s">
        <v>1799</v>
      </c>
      <c r="L402" s="6" t="s">
        <v>4928</v>
      </c>
      <c r="M402" s="29"/>
      <c r="N402" s="30"/>
      <c r="O402" s="29">
        <v>0</v>
      </c>
      <c r="P402" s="30">
        <v>10</v>
      </c>
      <c r="Q402" s="29">
        <v>0</v>
      </c>
      <c r="R402" s="30">
        <v>10</v>
      </c>
      <c r="S402" s="29">
        <v>0</v>
      </c>
      <c r="T402" s="31">
        <v>10</v>
      </c>
    </row>
    <row r="403" spans="1:20">
      <c r="A403" t="str">
        <f t="shared" si="6"/>
        <v>23031</v>
      </c>
      <c r="B403" s="19" t="s">
        <v>1939</v>
      </c>
      <c r="C403" s="19" t="s">
        <v>1825</v>
      </c>
      <c r="D403" s="19" t="s">
        <v>1745</v>
      </c>
      <c r="E403" s="19" t="s">
        <v>1824</v>
      </c>
      <c r="F403" s="63">
        <v>0</v>
      </c>
      <c r="G403" s="17" t="str">
        <f>IF(ISERROR(VLOOKUP(E403,'Range Midpoints'!$A$2:$C$13,2)),0,VLOOKUP(E403,'Range Midpoints'!$A$2:$C$13,2))</f>
        <v>100-249</v>
      </c>
      <c r="H403" s="28">
        <f>IF(ISERROR(VLOOKUP(E403,'Range Midpoints'!$A$2:$C$13,3)),0,VLOOKUP(E403,'Range Midpoints'!$A$2:$C$13,3))</f>
        <v>175</v>
      </c>
      <c r="J403" s="9"/>
      <c r="K403" s="6" t="s">
        <v>1870</v>
      </c>
      <c r="L403" s="6" t="s">
        <v>4959</v>
      </c>
      <c r="M403" s="29">
        <v>0</v>
      </c>
      <c r="N403" s="30">
        <v>10</v>
      </c>
      <c r="O403" s="29"/>
      <c r="P403" s="30"/>
      <c r="Q403" s="29"/>
      <c r="R403" s="30"/>
      <c r="S403" s="29"/>
      <c r="T403" s="31"/>
    </row>
    <row r="404" spans="1:20">
      <c r="A404" t="str">
        <f t="shared" si="6"/>
        <v>23031</v>
      </c>
      <c r="B404" s="19" t="s">
        <v>1939</v>
      </c>
      <c r="C404" s="19" t="s">
        <v>1825</v>
      </c>
      <c r="D404" s="19" t="s">
        <v>1747</v>
      </c>
      <c r="E404" s="19" t="s">
        <v>1771</v>
      </c>
      <c r="F404" s="63">
        <v>0</v>
      </c>
      <c r="G404" s="17" t="str">
        <f>IF(ISERROR(VLOOKUP(E404,'Range Midpoints'!$A$2:$C$13,2)),0,VLOOKUP(E404,'Range Midpoints'!$A$2:$C$13,2))</f>
        <v>0-19</v>
      </c>
      <c r="H404" s="28">
        <f>IF(ISERROR(VLOOKUP(E404,'Range Midpoints'!$A$2:$C$13,3)),0,VLOOKUP(E404,'Range Midpoints'!$A$2:$C$13,3))</f>
        <v>10</v>
      </c>
      <c r="J404" s="9"/>
      <c r="K404" s="6" t="s">
        <v>1838</v>
      </c>
      <c r="L404" s="6" t="s">
        <v>4954</v>
      </c>
      <c r="M404" s="29">
        <v>0</v>
      </c>
      <c r="N404" s="30">
        <v>10</v>
      </c>
      <c r="O404" s="29"/>
      <c r="P404" s="30"/>
      <c r="Q404" s="29"/>
      <c r="R404" s="30"/>
      <c r="S404" s="29"/>
      <c r="T404" s="31"/>
    </row>
    <row r="405" spans="1:20">
      <c r="A405" t="str">
        <f t="shared" si="6"/>
        <v>24003</v>
      </c>
      <c r="B405" s="19" t="s">
        <v>1941</v>
      </c>
      <c r="C405" s="19" t="s">
        <v>1772</v>
      </c>
      <c r="D405" s="19" t="s">
        <v>1744</v>
      </c>
      <c r="E405" s="19" t="s">
        <v>1771</v>
      </c>
      <c r="F405" s="63">
        <v>0</v>
      </c>
      <c r="G405" s="17" t="str">
        <f>IF(ISERROR(VLOOKUP(E405,'Range Midpoints'!$A$2:$C$13,2)),0,VLOOKUP(E405,'Range Midpoints'!$A$2:$C$13,2))</f>
        <v>0-19</v>
      </c>
      <c r="H405" s="28">
        <f>IF(ISERROR(VLOOKUP(E405,'Range Midpoints'!$A$2:$C$13,3)),0,VLOOKUP(E405,'Range Midpoints'!$A$2:$C$13,3))</f>
        <v>10</v>
      </c>
      <c r="J405" s="6" t="s">
        <v>1707</v>
      </c>
      <c r="K405" s="7"/>
      <c r="L405" s="7"/>
      <c r="M405" s="29">
        <v>0</v>
      </c>
      <c r="N405" s="30">
        <v>200</v>
      </c>
      <c r="O405" s="29">
        <v>0</v>
      </c>
      <c r="P405" s="30">
        <v>770</v>
      </c>
      <c r="Q405" s="29">
        <v>0</v>
      </c>
      <c r="R405" s="30">
        <v>20</v>
      </c>
      <c r="S405" s="29">
        <v>0</v>
      </c>
      <c r="T405" s="31">
        <v>10</v>
      </c>
    </row>
    <row r="406" spans="1:20">
      <c r="A406" t="str">
        <f t="shared" si="6"/>
        <v>24003</v>
      </c>
      <c r="B406" s="19" t="s">
        <v>1941</v>
      </c>
      <c r="C406" s="19" t="s">
        <v>1772</v>
      </c>
      <c r="D406" s="19" t="s">
        <v>1747</v>
      </c>
      <c r="E406" s="19" t="s">
        <v>1824</v>
      </c>
      <c r="F406" s="63">
        <v>0</v>
      </c>
      <c r="G406" s="17" t="str">
        <f>IF(ISERROR(VLOOKUP(E406,'Range Midpoints'!$A$2:$C$13,2)),0,VLOOKUP(E406,'Range Midpoints'!$A$2:$C$13,2))</f>
        <v>100-249</v>
      </c>
      <c r="H406" s="28">
        <f>IF(ISERROR(VLOOKUP(E406,'Range Midpoints'!$A$2:$C$13,3)),0,VLOOKUP(E406,'Range Midpoints'!$A$2:$C$13,3))</f>
        <v>175</v>
      </c>
      <c r="J406" s="6" t="s">
        <v>1920</v>
      </c>
      <c r="K406" s="6" t="s">
        <v>1772</v>
      </c>
      <c r="L406" s="6" t="s">
        <v>4985</v>
      </c>
      <c r="M406" s="29">
        <v>29</v>
      </c>
      <c r="N406" s="30">
        <v>0</v>
      </c>
      <c r="O406" s="29">
        <v>0</v>
      </c>
      <c r="P406" s="30">
        <v>10</v>
      </c>
      <c r="Q406" s="29"/>
      <c r="R406" s="30"/>
      <c r="S406" s="29">
        <v>0</v>
      </c>
      <c r="T406" s="31">
        <v>10</v>
      </c>
    </row>
    <row r="407" spans="1:20">
      <c r="A407" t="str">
        <f t="shared" si="6"/>
        <v>24005</v>
      </c>
      <c r="B407" s="19" t="s">
        <v>1941</v>
      </c>
      <c r="C407" s="19" t="s">
        <v>1816</v>
      </c>
      <c r="D407" s="19" t="s">
        <v>1744</v>
      </c>
      <c r="E407" s="19" t="s">
        <v>1771</v>
      </c>
      <c r="F407" s="63">
        <v>0</v>
      </c>
      <c r="G407" s="17" t="str">
        <f>IF(ISERROR(VLOOKUP(E407,'Range Midpoints'!$A$2:$C$13,2)),0,VLOOKUP(E407,'Range Midpoints'!$A$2:$C$13,2))</f>
        <v>0-19</v>
      </c>
      <c r="H407" s="28">
        <f>IF(ISERROR(VLOOKUP(E407,'Range Midpoints'!$A$2:$C$13,3)),0,VLOOKUP(E407,'Range Midpoints'!$A$2:$C$13,3))</f>
        <v>10</v>
      </c>
      <c r="J407" s="9"/>
      <c r="K407" s="6" t="s">
        <v>1820</v>
      </c>
      <c r="L407" s="6" t="s">
        <v>4997</v>
      </c>
      <c r="M407" s="29"/>
      <c r="N407" s="30"/>
      <c r="O407" s="29">
        <v>0</v>
      </c>
      <c r="P407" s="30">
        <v>10</v>
      </c>
      <c r="Q407" s="29"/>
      <c r="R407" s="30"/>
      <c r="S407" s="29"/>
      <c r="T407" s="31"/>
    </row>
    <row r="408" spans="1:20">
      <c r="A408" t="str">
        <f t="shared" si="6"/>
        <v>24005</v>
      </c>
      <c r="B408" s="19" t="s">
        <v>1941</v>
      </c>
      <c r="C408" s="19" t="s">
        <v>1816</v>
      </c>
      <c r="D408" s="19" t="s">
        <v>1747</v>
      </c>
      <c r="E408" s="19" t="s">
        <v>1775</v>
      </c>
      <c r="F408" s="63">
        <v>0</v>
      </c>
      <c r="G408" s="17" t="str">
        <f>IF(ISERROR(VLOOKUP(E408,'Range Midpoints'!$A$2:$C$13,2)),0,VLOOKUP(E408,'Range Midpoints'!$A$2:$C$13,2))</f>
        <v>20-99</v>
      </c>
      <c r="H408" s="28">
        <f>IF(ISERROR(VLOOKUP(E408,'Range Midpoints'!$A$2:$C$13,3)),0,VLOOKUP(E408,'Range Midpoints'!$A$2:$C$13,3))</f>
        <v>60</v>
      </c>
      <c r="J408" s="9"/>
      <c r="K408" s="6" t="s">
        <v>1825</v>
      </c>
      <c r="L408" s="6" t="s">
        <v>5005</v>
      </c>
      <c r="M408" s="29">
        <v>0</v>
      </c>
      <c r="N408" s="30">
        <v>60</v>
      </c>
      <c r="O408" s="29"/>
      <c r="P408" s="30"/>
      <c r="Q408" s="29"/>
      <c r="R408" s="30"/>
      <c r="S408" s="29">
        <v>0</v>
      </c>
      <c r="T408" s="31">
        <v>60</v>
      </c>
    </row>
    <row r="409" spans="1:20">
      <c r="A409" t="str">
        <f t="shared" si="6"/>
        <v>24009</v>
      </c>
      <c r="B409" s="19" t="s">
        <v>1941</v>
      </c>
      <c r="C409" s="19" t="s">
        <v>1773</v>
      </c>
      <c r="D409" s="19" t="s">
        <v>1744</v>
      </c>
      <c r="E409" s="19" t="s">
        <v>1771</v>
      </c>
      <c r="F409" s="63">
        <v>0</v>
      </c>
      <c r="G409" s="17" t="str">
        <f>IF(ISERROR(VLOOKUP(E409,'Range Midpoints'!$A$2:$C$13,2)),0,VLOOKUP(E409,'Range Midpoints'!$A$2:$C$13,2))</f>
        <v>0-19</v>
      </c>
      <c r="H409" s="28">
        <f>IF(ISERROR(VLOOKUP(E409,'Range Midpoints'!$A$2:$C$13,3)),0,VLOOKUP(E409,'Range Midpoints'!$A$2:$C$13,3))</f>
        <v>10</v>
      </c>
      <c r="J409" s="6" t="s">
        <v>1708</v>
      </c>
      <c r="K409" s="7"/>
      <c r="L409" s="7"/>
      <c r="M409" s="29">
        <v>29</v>
      </c>
      <c r="N409" s="30">
        <v>60</v>
      </c>
      <c r="O409" s="29">
        <v>0</v>
      </c>
      <c r="P409" s="30">
        <v>20</v>
      </c>
      <c r="Q409" s="29"/>
      <c r="R409" s="30"/>
      <c r="S409" s="29">
        <v>0</v>
      </c>
      <c r="T409" s="31">
        <v>70</v>
      </c>
    </row>
    <row r="410" spans="1:20">
      <c r="A410" t="str">
        <f t="shared" si="6"/>
        <v>24013</v>
      </c>
      <c r="B410" s="19" t="s">
        <v>1941</v>
      </c>
      <c r="C410" s="19" t="s">
        <v>1818</v>
      </c>
      <c r="D410" s="19" t="s">
        <v>1744</v>
      </c>
      <c r="E410" s="19" t="s">
        <v>1771</v>
      </c>
      <c r="F410" s="63">
        <v>0</v>
      </c>
      <c r="G410" s="17" t="str">
        <f>IF(ISERROR(VLOOKUP(E410,'Range Midpoints'!$A$2:$C$13,2)),0,VLOOKUP(E410,'Range Midpoints'!$A$2:$C$13,2))</f>
        <v>0-19</v>
      </c>
      <c r="H410" s="28">
        <f>IF(ISERROR(VLOOKUP(E410,'Range Midpoints'!$A$2:$C$13,3)),0,VLOOKUP(E410,'Range Midpoints'!$A$2:$C$13,3))</f>
        <v>10</v>
      </c>
      <c r="J410" s="6" t="s">
        <v>1906</v>
      </c>
      <c r="K410" s="6" t="s">
        <v>1770</v>
      </c>
      <c r="L410" s="6" t="s">
        <v>5011</v>
      </c>
      <c r="M410" s="29"/>
      <c r="N410" s="30"/>
      <c r="O410" s="29"/>
      <c r="P410" s="30"/>
      <c r="Q410" s="29">
        <v>0</v>
      </c>
      <c r="R410" s="30">
        <v>10</v>
      </c>
      <c r="S410" s="29"/>
      <c r="T410" s="31"/>
    </row>
    <row r="411" spans="1:20">
      <c r="A411" t="str">
        <f t="shared" si="6"/>
        <v>24013</v>
      </c>
      <c r="B411" s="19" t="s">
        <v>1941</v>
      </c>
      <c r="C411" s="19" t="s">
        <v>1818</v>
      </c>
      <c r="D411" s="19" t="s">
        <v>1747</v>
      </c>
      <c r="E411" s="19" t="s">
        <v>1771</v>
      </c>
      <c r="F411" s="63">
        <v>0</v>
      </c>
      <c r="G411" s="17" t="str">
        <f>IF(ISERROR(VLOOKUP(E411,'Range Midpoints'!$A$2:$C$13,2)),0,VLOOKUP(E411,'Range Midpoints'!$A$2:$C$13,2))</f>
        <v>0-19</v>
      </c>
      <c r="H411" s="28">
        <f>IF(ISERROR(VLOOKUP(E411,'Range Midpoints'!$A$2:$C$13,3)),0,VLOOKUP(E411,'Range Midpoints'!$A$2:$C$13,3))</f>
        <v>10</v>
      </c>
      <c r="J411" s="9"/>
      <c r="K411" s="6" t="s">
        <v>1816</v>
      </c>
      <c r="L411" s="6" t="s">
        <v>5015</v>
      </c>
      <c r="M411" s="29">
        <v>0</v>
      </c>
      <c r="N411" s="30">
        <v>60</v>
      </c>
      <c r="O411" s="29"/>
      <c r="P411" s="30"/>
      <c r="Q411" s="29"/>
      <c r="R411" s="30"/>
      <c r="S411" s="29"/>
      <c r="T411" s="31"/>
    </row>
    <row r="412" spans="1:20">
      <c r="A412" t="str">
        <f t="shared" si="6"/>
        <v>24019</v>
      </c>
      <c r="B412" s="19" t="s">
        <v>1941</v>
      </c>
      <c r="C412" s="19" t="s">
        <v>1820</v>
      </c>
      <c r="D412" s="19" t="s">
        <v>1747</v>
      </c>
      <c r="E412" s="19" t="s">
        <v>1771</v>
      </c>
      <c r="F412" s="63">
        <v>0</v>
      </c>
      <c r="G412" s="17" t="str">
        <f>IF(ISERROR(VLOOKUP(E412,'Range Midpoints'!$A$2:$C$13,2)),0,VLOOKUP(E412,'Range Midpoints'!$A$2:$C$13,2))</f>
        <v>0-19</v>
      </c>
      <c r="H412" s="28">
        <f>IF(ISERROR(VLOOKUP(E412,'Range Midpoints'!$A$2:$C$13,3)),0,VLOOKUP(E412,'Range Midpoints'!$A$2:$C$13,3))</f>
        <v>10</v>
      </c>
      <c r="J412" s="9"/>
      <c r="K412" s="6" t="s">
        <v>1817</v>
      </c>
      <c r="L412" s="6" t="s">
        <v>5017</v>
      </c>
      <c r="M412" s="29"/>
      <c r="N412" s="30"/>
      <c r="O412" s="29">
        <v>0</v>
      </c>
      <c r="P412" s="30">
        <v>10</v>
      </c>
      <c r="Q412" s="29"/>
      <c r="R412" s="30"/>
      <c r="S412" s="29"/>
      <c r="T412" s="31"/>
    </row>
    <row r="413" spans="1:20">
      <c r="A413" t="str">
        <f t="shared" si="6"/>
        <v>24023</v>
      </c>
      <c r="B413" s="19" t="s">
        <v>1941</v>
      </c>
      <c r="C413" s="19" t="s">
        <v>1841</v>
      </c>
      <c r="D413" s="19" t="s">
        <v>1747</v>
      </c>
      <c r="E413" s="19" t="s">
        <v>1771</v>
      </c>
      <c r="F413" s="63">
        <v>0</v>
      </c>
      <c r="G413" s="17" t="str">
        <f>IF(ISERROR(VLOOKUP(E413,'Range Midpoints'!$A$2:$C$13,2)),0,VLOOKUP(E413,'Range Midpoints'!$A$2:$C$13,2))</f>
        <v>0-19</v>
      </c>
      <c r="H413" s="28">
        <f>IF(ISERROR(VLOOKUP(E413,'Range Midpoints'!$A$2:$C$13,3)),0,VLOOKUP(E413,'Range Midpoints'!$A$2:$C$13,3))</f>
        <v>10</v>
      </c>
      <c r="J413" s="9"/>
      <c r="K413" s="6" t="s">
        <v>1773</v>
      </c>
      <c r="L413" s="6" t="s">
        <v>5019</v>
      </c>
      <c r="M413" s="29"/>
      <c r="N413" s="30"/>
      <c r="O413" s="29">
        <v>0</v>
      </c>
      <c r="P413" s="30">
        <v>10</v>
      </c>
      <c r="Q413" s="29"/>
      <c r="R413" s="30"/>
      <c r="S413" s="29"/>
      <c r="T413" s="31"/>
    </row>
    <row r="414" spans="1:20">
      <c r="A414" t="str">
        <f t="shared" si="6"/>
        <v>24027</v>
      </c>
      <c r="B414" s="19" t="s">
        <v>1941</v>
      </c>
      <c r="C414" s="19" t="s">
        <v>1822</v>
      </c>
      <c r="D414" s="19" t="s">
        <v>1746</v>
      </c>
      <c r="E414" s="19" t="s">
        <v>1771</v>
      </c>
      <c r="F414" s="63">
        <v>0</v>
      </c>
      <c r="G414" s="17" t="str">
        <f>IF(ISERROR(VLOOKUP(E414,'Range Midpoints'!$A$2:$C$13,2)),0,VLOOKUP(E414,'Range Midpoints'!$A$2:$C$13,2))</f>
        <v>0-19</v>
      </c>
      <c r="H414" s="28">
        <f>IF(ISERROR(VLOOKUP(E414,'Range Midpoints'!$A$2:$C$13,3)),0,VLOOKUP(E414,'Range Midpoints'!$A$2:$C$13,3))</f>
        <v>10</v>
      </c>
      <c r="J414" s="9"/>
      <c r="K414" s="6" t="s">
        <v>1840</v>
      </c>
      <c r="L414" s="6" t="s">
        <v>5021</v>
      </c>
      <c r="M414" s="29">
        <v>0</v>
      </c>
      <c r="N414" s="30">
        <v>375</v>
      </c>
      <c r="O414" s="29">
        <v>0</v>
      </c>
      <c r="P414" s="30">
        <v>10</v>
      </c>
      <c r="Q414" s="29"/>
      <c r="R414" s="30"/>
      <c r="S414" s="29"/>
      <c r="T414" s="31"/>
    </row>
    <row r="415" spans="1:20">
      <c r="A415" t="str">
        <f t="shared" si="6"/>
        <v>24027</v>
      </c>
      <c r="B415" s="19" t="s">
        <v>1941</v>
      </c>
      <c r="C415" s="19" t="s">
        <v>1822</v>
      </c>
      <c r="D415" s="19" t="s">
        <v>1747</v>
      </c>
      <c r="E415" s="19" t="s">
        <v>1775</v>
      </c>
      <c r="F415" s="63">
        <v>0</v>
      </c>
      <c r="G415" s="17" t="str">
        <f>IF(ISERROR(VLOOKUP(E415,'Range Midpoints'!$A$2:$C$13,2)),0,VLOOKUP(E415,'Range Midpoints'!$A$2:$C$13,2))</f>
        <v>20-99</v>
      </c>
      <c r="H415" s="28">
        <f>IF(ISERROR(VLOOKUP(E415,'Range Midpoints'!$A$2:$C$13,3)),0,VLOOKUP(E415,'Range Midpoints'!$A$2:$C$13,3))</f>
        <v>60</v>
      </c>
      <c r="J415" s="9"/>
      <c r="K415" s="6" t="s">
        <v>1818</v>
      </c>
      <c r="L415" s="6" t="s">
        <v>5022</v>
      </c>
      <c r="M415" s="29"/>
      <c r="N415" s="30"/>
      <c r="O415" s="29">
        <v>0</v>
      </c>
      <c r="P415" s="30">
        <v>60</v>
      </c>
      <c r="Q415" s="29"/>
      <c r="R415" s="30"/>
      <c r="S415" s="29"/>
      <c r="T415" s="31"/>
    </row>
    <row r="416" spans="1:20">
      <c r="A416" t="str">
        <f t="shared" si="6"/>
        <v>24031</v>
      </c>
      <c r="B416" s="19" t="s">
        <v>1941</v>
      </c>
      <c r="C416" s="19" t="s">
        <v>1825</v>
      </c>
      <c r="D416" s="19" t="s">
        <v>1747</v>
      </c>
      <c r="E416" s="19" t="s">
        <v>1771</v>
      </c>
      <c r="F416" s="63">
        <v>0</v>
      </c>
      <c r="G416" s="17" t="str">
        <f>IF(ISERROR(VLOOKUP(E416,'Range Midpoints'!$A$2:$C$13,2)),0,VLOOKUP(E416,'Range Midpoints'!$A$2:$C$13,2))</f>
        <v>0-19</v>
      </c>
      <c r="H416" s="28">
        <f>IF(ISERROR(VLOOKUP(E416,'Range Midpoints'!$A$2:$C$13,3)),0,VLOOKUP(E416,'Range Midpoints'!$A$2:$C$13,3))</f>
        <v>10</v>
      </c>
      <c r="J416" s="9"/>
      <c r="K416" s="6" t="s">
        <v>1774</v>
      </c>
      <c r="L416" s="6" t="s">
        <v>5024</v>
      </c>
      <c r="M416" s="29">
        <v>0</v>
      </c>
      <c r="N416" s="30">
        <v>60</v>
      </c>
      <c r="O416" s="29"/>
      <c r="P416" s="30"/>
      <c r="Q416" s="29"/>
      <c r="R416" s="30"/>
      <c r="S416" s="29"/>
      <c r="T416" s="31"/>
    </row>
    <row r="417" spans="1:20">
      <c r="A417" t="str">
        <f t="shared" si="6"/>
        <v>24031</v>
      </c>
      <c r="B417" s="19" t="s">
        <v>1941</v>
      </c>
      <c r="C417" s="19" t="s">
        <v>1825</v>
      </c>
      <c r="D417" s="19" t="s">
        <v>1745</v>
      </c>
      <c r="E417" s="19" t="s">
        <v>1771</v>
      </c>
      <c r="F417" s="63">
        <v>0</v>
      </c>
      <c r="G417" s="17" t="str">
        <f>IF(ISERROR(VLOOKUP(E417,'Range Midpoints'!$A$2:$C$13,2)),0,VLOOKUP(E417,'Range Midpoints'!$A$2:$C$13,2))</f>
        <v>0-19</v>
      </c>
      <c r="H417" s="28">
        <f>IF(ISERROR(VLOOKUP(E417,'Range Midpoints'!$A$2:$C$13,3)),0,VLOOKUP(E417,'Range Midpoints'!$A$2:$C$13,3))</f>
        <v>10</v>
      </c>
      <c r="J417" s="9"/>
      <c r="K417" s="6" t="s">
        <v>1819</v>
      </c>
      <c r="L417" s="6" t="s">
        <v>5026</v>
      </c>
      <c r="M417" s="29">
        <v>0</v>
      </c>
      <c r="N417" s="30">
        <v>10</v>
      </c>
      <c r="O417" s="29"/>
      <c r="P417" s="30"/>
      <c r="Q417" s="29"/>
      <c r="R417" s="30"/>
      <c r="S417" s="29"/>
      <c r="T417" s="31"/>
    </row>
    <row r="418" spans="1:20">
      <c r="A418" t="str">
        <f t="shared" si="6"/>
        <v>24041</v>
      </c>
      <c r="B418" s="19" t="s">
        <v>1941</v>
      </c>
      <c r="C418" s="19" t="s">
        <v>1843</v>
      </c>
      <c r="D418" s="19" t="s">
        <v>1744</v>
      </c>
      <c r="E418" s="19" t="s">
        <v>1771</v>
      </c>
      <c r="F418" s="63">
        <v>0</v>
      </c>
      <c r="G418" s="17" t="str">
        <f>IF(ISERROR(VLOOKUP(E418,'Range Midpoints'!$A$2:$C$13,2)),0,VLOOKUP(E418,'Range Midpoints'!$A$2:$C$13,2))</f>
        <v>0-19</v>
      </c>
      <c r="H418" s="28">
        <f>IF(ISERROR(VLOOKUP(E418,'Range Midpoints'!$A$2:$C$13,3)),0,VLOOKUP(E418,'Range Midpoints'!$A$2:$C$13,3))</f>
        <v>10</v>
      </c>
      <c r="J418" s="9"/>
      <c r="K418" s="6" t="s">
        <v>1820</v>
      </c>
      <c r="L418" s="6" t="s">
        <v>5028</v>
      </c>
      <c r="M418" s="29"/>
      <c r="N418" s="30"/>
      <c r="O418" s="29">
        <v>0</v>
      </c>
      <c r="P418" s="30">
        <v>10</v>
      </c>
      <c r="Q418" s="29"/>
      <c r="R418" s="30"/>
      <c r="S418" s="29"/>
      <c r="T418" s="31"/>
    </row>
    <row r="419" spans="1:20">
      <c r="A419" t="str">
        <f t="shared" si="6"/>
        <v>24043</v>
      </c>
      <c r="B419" s="19" t="s">
        <v>1941</v>
      </c>
      <c r="C419" s="19" t="s">
        <v>1779</v>
      </c>
      <c r="D419" s="19" t="s">
        <v>1746</v>
      </c>
      <c r="E419" s="19" t="s">
        <v>1771</v>
      </c>
      <c r="F419" s="63">
        <v>0</v>
      </c>
      <c r="G419" s="17" t="str">
        <f>IF(ISERROR(VLOOKUP(E419,'Range Midpoints'!$A$2:$C$13,2)),0,VLOOKUP(E419,'Range Midpoints'!$A$2:$C$13,2))</f>
        <v>0-19</v>
      </c>
      <c r="H419" s="28">
        <f>IF(ISERROR(VLOOKUP(E419,'Range Midpoints'!$A$2:$C$13,3)),0,VLOOKUP(E419,'Range Midpoints'!$A$2:$C$13,3))</f>
        <v>10</v>
      </c>
      <c r="J419" s="6" t="s">
        <v>1709</v>
      </c>
      <c r="K419" s="7"/>
      <c r="L419" s="7"/>
      <c r="M419" s="29">
        <v>0</v>
      </c>
      <c r="N419" s="30">
        <v>505</v>
      </c>
      <c r="O419" s="29">
        <v>0</v>
      </c>
      <c r="P419" s="30">
        <v>100</v>
      </c>
      <c r="Q419" s="29">
        <v>0</v>
      </c>
      <c r="R419" s="30">
        <v>10</v>
      </c>
      <c r="S419" s="29"/>
      <c r="T419" s="31"/>
    </row>
    <row r="420" spans="1:20">
      <c r="A420" t="str">
        <f t="shared" si="6"/>
        <v>24510</v>
      </c>
      <c r="B420" s="19" t="s">
        <v>1941</v>
      </c>
      <c r="C420" s="19" t="s">
        <v>1942</v>
      </c>
      <c r="D420" s="19" t="s">
        <v>1744</v>
      </c>
      <c r="E420" s="19" t="s">
        <v>1771</v>
      </c>
      <c r="F420" s="63">
        <v>0</v>
      </c>
      <c r="G420" s="17" t="str">
        <f>IF(ISERROR(VLOOKUP(E420,'Range Midpoints'!$A$2:$C$13,2)),0,VLOOKUP(E420,'Range Midpoints'!$A$2:$C$13,2))</f>
        <v>0-19</v>
      </c>
      <c r="H420" s="28">
        <f>IF(ISERROR(VLOOKUP(E420,'Range Midpoints'!$A$2:$C$13,3)),0,VLOOKUP(E420,'Range Midpoints'!$A$2:$C$13,3))</f>
        <v>10</v>
      </c>
      <c r="J420" s="6" t="s">
        <v>1945</v>
      </c>
      <c r="K420" s="6" t="s">
        <v>1770</v>
      </c>
      <c r="L420" s="6" t="s">
        <v>5029</v>
      </c>
      <c r="M420" s="29"/>
      <c r="N420" s="30"/>
      <c r="O420" s="29">
        <v>0</v>
      </c>
      <c r="P420" s="30">
        <v>10</v>
      </c>
      <c r="Q420" s="29"/>
      <c r="R420" s="30"/>
      <c r="S420" s="29"/>
      <c r="T420" s="31"/>
    </row>
    <row r="421" spans="1:20">
      <c r="A421" t="str">
        <f t="shared" si="6"/>
        <v>24510</v>
      </c>
      <c r="B421" s="19" t="s">
        <v>1941</v>
      </c>
      <c r="C421" s="19" t="s">
        <v>1942</v>
      </c>
      <c r="D421" s="19" t="s">
        <v>1745</v>
      </c>
      <c r="E421" s="19" t="s">
        <v>1824</v>
      </c>
      <c r="F421" s="63">
        <v>0</v>
      </c>
      <c r="G421" s="17" t="str">
        <f>IF(ISERROR(VLOOKUP(E421,'Range Midpoints'!$A$2:$C$13,2)),0,VLOOKUP(E421,'Range Midpoints'!$A$2:$C$13,2))</f>
        <v>100-249</v>
      </c>
      <c r="H421" s="28">
        <f>IF(ISERROR(VLOOKUP(E421,'Range Midpoints'!$A$2:$C$13,3)),0,VLOOKUP(E421,'Range Midpoints'!$A$2:$C$13,3))</f>
        <v>175</v>
      </c>
      <c r="J421" s="9"/>
      <c r="K421" s="6" t="s">
        <v>1772</v>
      </c>
      <c r="L421" s="6" t="s">
        <v>5032</v>
      </c>
      <c r="M421" s="29">
        <v>95</v>
      </c>
      <c r="N421" s="30">
        <v>0</v>
      </c>
      <c r="O421" s="29">
        <v>163</v>
      </c>
      <c r="P421" s="30">
        <v>0</v>
      </c>
      <c r="Q421" s="29">
        <v>0</v>
      </c>
      <c r="R421" s="30">
        <v>60</v>
      </c>
      <c r="S421" s="29">
        <v>0</v>
      </c>
      <c r="T421" s="31">
        <v>10</v>
      </c>
    </row>
    <row r="422" spans="1:20">
      <c r="A422" t="str">
        <f t="shared" si="6"/>
        <v>24510</v>
      </c>
      <c r="B422" s="19" t="s">
        <v>1941</v>
      </c>
      <c r="C422" s="19" t="s">
        <v>1942</v>
      </c>
      <c r="D422" s="19" t="s">
        <v>1746</v>
      </c>
      <c r="E422" s="19" t="s">
        <v>1775</v>
      </c>
      <c r="F422" s="63">
        <v>0</v>
      </c>
      <c r="G422" s="17" t="str">
        <f>IF(ISERROR(VLOOKUP(E422,'Range Midpoints'!$A$2:$C$13,2)),0,VLOOKUP(E422,'Range Midpoints'!$A$2:$C$13,2))</f>
        <v>20-99</v>
      </c>
      <c r="H422" s="28">
        <f>IF(ISERROR(VLOOKUP(E422,'Range Midpoints'!$A$2:$C$13,3)),0,VLOOKUP(E422,'Range Midpoints'!$A$2:$C$13,3))</f>
        <v>60</v>
      </c>
      <c r="J422" s="9"/>
      <c r="K422" s="6" t="s">
        <v>1816</v>
      </c>
      <c r="L422" s="6" t="s">
        <v>5034</v>
      </c>
      <c r="M422" s="29">
        <v>0</v>
      </c>
      <c r="N422" s="30">
        <v>60</v>
      </c>
      <c r="O422" s="29">
        <v>0</v>
      </c>
      <c r="P422" s="30">
        <v>10</v>
      </c>
      <c r="Q422" s="29"/>
      <c r="R422" s="30"/>
      <c r="S422" s="29">
        <v>0</v>
      </c>
      <c r="T422" s="31">
        <v>60</v>
      </c>
    </row>
    <row r="423" spans="1:20">
      <c r="A423" t="str">
        <f t="shared" si="6"/>
        <v>24510</v>
      </c>
      <c r="B423" s="19" t="s">
        <v>1941</v>
      </c>
      <c r="C423" s="19" t="s">
        <v>1942</v>
      </c>
      <c r="D423" s="19" t="s">
        <v>1747</v>
      </c>
      <c r="E423" s="19" t="s">
        <v>1771</v>
      </c>
      <c r="F423" s="63">
        <v>0</v>
      </c>
      <c r="G423" s="17" t="str">
        <f>IF(ISERROR(VLOOKUP(E423,'Range Midpoints'!$A$2:$C$13,2)),0,VLOOKUP(E423,'Range Midpoints'!$A$2:$C$13,2))</f>
        <v>0-19</v>
      </c>
      <c r="H423" s="28">
        <f>IF(ISERROR(VLOOKUP(E423,'Range Midpoints'!$A$2:$C$13,3)),0,VLOOKUP(E423,'Range Midpoints'!$A$2:$C$13,3))</f>
        <v>10</v>
      </c>
      <c r="J423" s="9"/>
      <c r="K423" s="6" t="s">
        <v>1817</v>
      </c>
      <c r="L423" s="6" t="s">
        <v>5036</v>
      </c>
      <c r="M423" s="29"/>
      <c r="N423" s="30"/>
      <c r="O423" s="29">
        <v>0</v>
      </c>
      <c r="P423" s="30">
        <v>60</v>
      </c>
      <c r="Q423" s="29"/>
      <c r="R423" s="30"/>
      <c r="S423" s="29"/>
      <c r="T423" s="31"/>
    </row>
    <row r="424" spans="1:20">
      <c r="A424" t="str">
        <f t="shared" si="6"/>
        <v>25009</v>
      </c>
      <c r="B424" s="19" t="s">
        <v>1943</v>
      </c>
      <c r="C424" s="19" t="s">
        <v>1773</v>
      </c>
      <c r="D424" s="19" t="s">
        <v>1746</v>
      </c>
      <c r="E424" s="19" t="s">
        <v>1775</v>
      </c>
      <c r="F424" s="63">
        <v>0</v>
      </c>
      <c r="G424" s="17" t="str">
        <f>IF(ISERROR(VLOOKUP(E424,'Range Midpoints'!$A$2:$C$13,2)),0,VLOOKUP(E424,'Range Midpoints'!$A$2:$C$13,2))</f>
        <v>20-99</v>
      </c>
      <c r="H424" s="28">
        <f>IF(ISERROR(VLOOKUP(E424,'Range Midpoints'!$A$2:$C$13,3)),0,VLOOKUP(E424,'Range Midpoints'!$A$2:$C$13,3))</f>
        <v>60</v>
      </c>
      <c r="J424" s="9"/>
      <c r="K424" s="6" t="s">
        <v>1773</v>
      </c>
      <c r="L424" s="6" t="s">
        <v>5037</v>
      </c>
      <c r="M424" s="29"/>
      <c r="N424" s="30"/>
      <c r="O424" s="29"/>
      <c r="P424" s="30"/>
      <c r="Q424" s="29">
        <v>0</v>
      </c>
      <c r="R424" s="30">
        <v>10</v>
      </c>
      <c r="S424" s="29"/>
      <c r="T424" s="31"/>
    </row>
    <row r="425" spans="1:20">
      <c r="A425" t="str">
        <f t="shared" si="6"/>
        <v>25009</v>
      </c>
      <c r="B425" s="19" t="s">
        <v>1943</v>
      </c>
      <c r="C425" s="19" t="s">
        <v>1773</v>
      </c>
      <c r="D425" s="19" t="s">
        <v>1747</v>
      </c>
      <c r="E425" s="19" t="s">
        <v>1775</v>
      </c>
      <c r="F425" s="63">
        <v>0</v>
      </c>
      <c r="G425" s="17" t="str">
        <f>IF(ISERROR(VLOOKUP(E425,'Range Midpoints'!$A$2:$C$13,2)),0,VLOOKUP(E425,'Range Midpoints'!$A$2:$C$13,2))</f>
        <v>20-99</v>
      </c>
      <c r="H425" s="28">
        <f>IF(ISERROR(VLOOKUP(E425,'Range Midpoints'!$A$2:$C$13,3)),0,VLOOKUP(E425,'Range Midpoints'!$A$2:$C$13,3))</f>
        <v>60</v>
      </c>
      <c r="J425" s="9"/>
      <c r="K425" s="6" t="s">
        <v>1840</v>
      </c>
      <c r="L425" s="6" t="s">
        <v>5039</v>
      </c>
      <c r="M425" s="29">
        <v>0</v>
      </c>
      <c r="N425" s="30">
        <v>60</v>
      </c>
      <c r="O425" s="29"/>
      <c r="P425" s="30"/>
      <c r="Q425" s="29"/>
      <c r="R425" s="30"/>
      <c r="S425" s="29"/>
      <c r="T425" s="31"/>
    </row>
    <row r="426" spans="1:20">
      <c r="A426" t="str">
        <f t="shared" si="6"/>
        <v>25013</v>
      </c>
      <c r="B426" s="19" t="s">
        <v>1943</v>
      </c>
      <c r="C426" s="19" t="s">
        <v>1818</v>
      </c>
      <c r="D426" s="19" t="s">
        <v>1745</v>
      </c>
      <c r="E426" s="19" t="s">
        <v>1824</v>
      </c>
      <c r="F426" s="63">
        <v>0</v>
      </c>
      <c r="G426" s="17" t="str">
        <f>IF(ISERROR(VLOOKUP(E426,'Range Midpoints'!$A$2:$C$13,2)),0,VLOOKUP(E426,'Range Midpoints'!$A$2:$C$13,2))</f>
        <v>100-249</v>
      </c>
      <c r="H426" s="28">
        <f>IF(ISERROR(VLOOKUP(E426,'Range Midpoints'!$A$2:$C$13,3)),0,VLOOKUP(E426,'Range Midpoints'!$A$2:$C$13,3))</f>
        <v>175</v>
      </c>
      <c r="J426" s="9"/>
      <c r="K426" s="6" t="s">
        <v>1818</v>
      </c>
      <c r="L426" s="6" t="s">
        <v>5040</v>
      </c>
      <c r="M426" s="29">
        <v>0</v>
      </c>
      <c r="N426" s="30">
        <v>10</v>
      </c>
      <c r="O426" s="29">
        <v>125</v>
      </c>
      <c r="P426" s="30">
        <v>0</v>
      </c>
      <c r="Q426" s="29">
        <v>0</v>
      </c>
      <c r="R426" s="30">
        <v>10</v>
      </c>
      <c r="S426" s="29">
        <v>0</v>
      </c>
      <c r="T426" s="31">
        <v>10</v>
      </c>
    </row>
    <row r="427" spans="1:20">
      <c r="A427" t="str">
        <f t="shared" si="6"/>
        <v>25017</v>
      </c>
      <c r="B427" s="19" t="s">
        <v>1943</v>
      </c>
      <c r="C427" s="19" t="s">
        <v>1819</v>
      </c>
      <c r="D427" s="19" t="s">
        <v>1744</v>
      </c>
      <c r="E427" s="19" t="s">
        <v>1771</v>
      </c>
      <c r="F427" s="63">
        <v>0</v>
      </c>
      <c r="G427" s="17" t="str">
        <f>IF(ISERROR(VLOOKUP(E427,'Range Midpoints'!$A$2:$C$13,2)),0,VLOOKUP(E427,'Range Midpoints'!$A$2:$C$13,2))</f>
        <v>0-19</v>
      </c>
      <c r="H427" s="28">
        <f>IF(ISERROR(VLOOKUP(E427,'Range Midpoints'!$A$2:$C$13,3)),0,VLOOKUP(E427,'Range Midpoints'!$A$2:$C$13,3))</f>
        <v>10</v>
      </c>
      <c r="J427" s="9"/>
      <c r="K427" s="6" t="s">
        <v>1819</v>
      </c>
      <c r="L427" s="6" t="s">
        <v>5043</v>
      </c>
      <c r="M427" s="29"/>
      <c r="N427" s="30"/>
      <c r="O427" s="29">
        <v>0</v>
      </c>
      <c r="P427" s="30">
        <v>10</v>
      </c>
      <c r="Q427" s="29"/>
      <c r="R427" s="30"/>
      <c r="S427" s="29"/>
      <c r="T427" s="31"/>
    </row>
    <row r="428" spans="1:20">
      <c r="A428" t="str">
        <f t="shared" si="6"/>
        <v>25017</v>
      </c>
      <c r="B428" s="19" t="s">
        <v>1943</v>
      </c>
      <c r="C428" s="19" t="s">
        <v>1819</v>
      </c>
      <c r="D428" s="19" t="s">
        <v>1745</v>
      </c>
      <c r="E428" s="19" t="s">
        <v>1824</v>
      </c>
      <c r="F428" s="63">
        <v>0</v>
      </c>
      <c r="G428" s="17" t="str">
        <f>IF(ISERROR(VLOOKUP(E428,'Range Midpoints'!$A$2:$C$13,2)),0,VLOOKUP(E428,'Range Midpoints'!$A$2:$C$13,2))</f>
        <v>100-249</v>
      </c>
      <c r="H428" s="28">
        <f>IF(ISERROR(VLOOKUP(E428,'Range Midpoints'!$A$2:$C$13,3)),0,VLOOKUP(E428,'Range Midpoints'!$A$2:$C$13,3))</f>
        <v>175</v>
      </c>
      <c r="J428" s="9"/>
      <c r="K428" s="6" t="s">
        <v>1820</v>
      </c>
      <c r="L428" s="6" t="s">
        <v>5045</v>
      </c>
      <c r="M428" s="29">
        <v>0</v>
      </c>
      <c r="N428" s="30">
        <v>10</v>
      </c>
      <c r="O428" s="29">
        <v>0</v>
      </c>
      <c r="P428" s="30">
        <v>10</v>
      </c>
      <c r="Q428" s="29"/>
      <c r="R428" s="30"/>
      <c r="S428" s="29"/>
      <c r="T428" s="31"/>
    </row>
    <row r="429" spans="1:20">
      <c r="A429" t="str">
        <f t="shared" si="6"/>
        <v>25017</v>
      </c>
      <c r="B429" s="19" t="s">
        <v>1943</v>
      </c>
      <c r="C429" s="19" t="s">
        <v>1819</v>
      </c>
      <c r="D429" s="19" t="s">
        <v>1746</v>
      </c>
      <c r="E429" s="19" t="s">
        <v>1860</v>
      </c>
      <c r="F429" s="63">
        <v>0</v>
      </c>
      <c r="G429" s="17" t="str">
        <f>IF(ISERROR(VLOOKUP(E429,'Range Midpoints'!$A$2:$C$13,2)),0,VLOOKUP(E429,'Range Midpoints'!$A$2:$C$13,2))</f>
        <v>250-499</v>
      </c>
      <c r="H429" s="28">
        <f>IF(ISERROR(VLOOKUP(E429,'Range Midpoints'!$A$2:$C$13,3)),0,VLOOKUP(E429,'Range Midpoints'!$A$2:$C$13,3))</f>
        <v>375</v>
      </c>
      <c r="J429" s="9"/>
      <c r="K429" s="6" t="s">
        <v>1821</v>
      </c>
      <c r="L429" s="6" t="s">
        <v>5047</v>
      </c>
      <c r="M429" s="29"/>
      <c r="N429" s="30"/>
      <c r="O429" s="29">
        <v>0</v>
      </c>
      <c r="P429" s="30">
        <v>10</v>
      </c>
      <c r="Q429" s="29"/>
      <c r="R429" s="30"/>
      <c r="S429" s="29"/>
      <c r="T429" s="31"/>
    </row>
    <row r="430" spans="1:20">
      <c r="A430" t="str">
        <f t="shared" si="6"/>
        <v>25017</v>
      </c>
      <c r="B430" s="19" t="s">
        <v>1943</v>
      </c>
      <c r="C430" s="19" t="s">
        <v>1819</v>
      </c>
      <c r="D430" s="19" t="s">
        <v>1747</v>
      </c>
      <c r="E430" s="19" t="s">
        <v>1775</v>
      </c>
      <c r="F430" s="63">
        <v>0</v>
      </c>
      <c r="G430" s="17" t="str">
        <f>IF(ISERROR(VLOOKUP(E430,'Range Midpoints'!$A$2:$C$13,2)),0,VLOOKUP(E430,'Range Midpoints'!$A$2:$C$13,2))</f>
        <v>20-99</v>
      </c>
      <c r="H430" s="28">
        <f>IF(ISERROR(VLOOKUP(E430,'Range Midpoints'!$A$2:$C$13,3)),0,VLOOKUP(E430,'Range Midpoints'!$A$2:$C$13,3))</f>
        <v>60</v>
      </c>
      <c r="J430" s="9"/>
      <c r="K430" s="6" t="s">
        <v>1841</v>
      </c>
      <c r="L430" s="6" t="s">
        <v>5048</v>
      </c>
      <c r="M430" s="29">
        <v>0</v>
      </c>
      <c r="N430" s="30">
        <v>10</v>
      </c>
      <c r="O430" s="29">
        <v>0</v>
      </c>
      <c r="P430" s="30">
        <v>175</v>
      </c>
      <c r="Q430" s="29"/>
      <c r="R430" s="30"/>
      <c r="S430" s="29">
        <v>0</v>
      </c>
      <c r="T430" s="31">
        <v>10</v>
      </c>
    </row>
    <row r="431" spans="1:20">
      <c r="A431" t="str">
        <f t="shared" si="6"/>
        <v>25021</v>
      </c>
      <c r="B431" s="19" t="s">
        <v>1943</v>
      </c>
      <c r="C431" s="19" t="s">
        <v>1821</v>
      </c>
      <c r="D431" s="19" t="s">
        <v>1747</v>
      </c>
      <c r="E431" s="19" t="s">
        <v>1788</v>
      </c>
      <c r="F431" s="63">
        <v>32</v>
      </c>
      <c r="G431" s="17">
        <f>IF(ISERROR(VLOOKUP(E431,'Range Midpoints'!$A$2:$C$13,2)),0,VLOOKUP(E431,'Range Midpoints'!$A$2:$C$13,2))</f>
        <v>0</v>
      </c>
      <c r="H431" s="28">
        <f>IF(ISERROR(VLOOKUP(E431,'Range Midpoints'!$A$2:$C$13,3)),0,VLOOKUP(E431,'Range Midpoints'!$A$2:$C$13,3))</f>
        <v>0</v>
      </c>
      <c r="J431" s="9"/>
      <c r="K431" s="6" t="s">
        <v>1776</v>
      </c>
      <c r="L431" s="6" t="s">
        <v>5049</v>
      </c>
      <c r="M431" s="29">
        <v>0</v>
      </c>
      <c r="N431" s="30">
        <v>10</v>
      </c>
      <c r="O431" s="29">
        <v>0</v>
      </c>
      <c r="P431" s="30">
        <v>10</v>
      </c>
      <c r="Q431" s="29"/>
      <c r="R431" s="30"/>
      <c r="S431" s="29"/>
      <c r="T431" s="31"/>
    </row>
    <row r="432" spans="1:20">
      <c r="A432" t="str">
        <f t="shared" si="6"/>
        <v>25021</v>
      </c>
      <c r="B432" s="19" t="s">
        <v>1943</v>
      </c>
      <c r="C432" s="19" t="s">
        <v>1821</v>
      </c>
      <c r="D432" s="19" t="s">
        <v>1744</v>
      </c>
      <c r="E432" s="19" t="s">
        <v>1771</v>
      </c>
      <c r="F432" s="63">
        <v>0</v>
      </c>
      <c r="G432" s="17" t="str">
        <f>IF(ISERROR(VLOOKUP(E432,'Range Midpoints'!$A$2:$C$13,2)),0,VLOOKUP(E432,'Range Midpoints'!$A$2:$C$13,2))</f>
        <v>0-19</v>
      </c>
      <c r="H432" s="28">
        <f>IF(ISERROR(VLOOKUP(E432,'Range Midpoints'!$A$2:$C$13,3)),0,VLOOKUP(E432,'Range Midpoints'!$A$2:$C$13,3))</f>
        <v>10</v>
      </c>
      <c r="J432" s="9"/>
      <c r="K432" s="6" t="s">
        <v>1822</v>
      </c>
      <c r="L432" s="6" t="s">
        <v>5051</v>
      </c>
      <c r="M432" s="29">
        <v>0</v>
      </c>
      <c r="N432" s="30">
        <v>60</v>
      </c>
      <c r="O432" s="29">
        <v>0</v>
      </c>
      <c r="P432" s="30">
        <v>60</v>
      </c>
      <c r="Q432" s="29">
        <v>0</v>
      </c>
      <c r="R432" s="30">
        <v>10</v>
      </c>
      <c r="S432" s="29">
        <v>0</v>
      </c>
      <c r="T432" s="31">
        <v>60</v>
      </c>
    </row>
    <row r="433" spans="1:20">
      <c r="A433" t="str">
        <f t="shared" si="6"/>
        <v>25021</v>
      </c>
      <c r="B433" s="19" t="s">
        <v>1943</v>
      </c>
      <c r="C433" s="19" t="s">
        <v>1821</v>
      </c>
      <c r="D433" s="19" t="s">
        <v>1745</v>
      </c>
      <c r="E433" s="19" t="s">
        <v>1771</v>
      </c>
      <c r="F433" s="63">
        <v>0</v>
      </c>
      <c r="G433" s="17" t="str">
        <f>IF(ISERROR(VLOOKUP(E433,'Range Midpoints'!$A$2:$C$13,2)),0,VLOOKUP(E433,'Range Midpoints'!$A$2:$C$13,2))</f>
        <v>0-19</v>
      </c>
      <c r="H433" s="28">
        <f>IF(ISERROR(VLOOKUP(E433,'Range Midpoints'!$A$2:$C$13,3)),0,VLOOKUP(E433,'Range Midpoints'!$A$2:$C$13,3))</f>
        <v>10</v>
      </c>
      <c r="J433" s="9"/>
      <c r="K433" s="6" t="s">
        <v>1777</v>
      </c>
      <c r="L433" s="6" t="s">
        <v>5052</v>
      </c>
      <c r="M433" s="29">
        <v>0</v>
      </c>
      <c r="N433" s="30">
        <v>60</v>
      </c>
      <c r="O433" s="29">
        <v>0</v>
      </c>
      <c r="P433" s="30">
        <v>10</v>
      </c>
      <c r="Q433" s="29"/>
      <c r="R433" s="30"/>
      <c r="S433" s="29"/>
      <c r="T433" s="31"/>
    </row>
    <row r="434" spans="1:20">
      <c r="A434" t="str">
        <f t="shared" si="6"/>
        <v>25023</v>
      </c>
      <c r="B434" s="19" t="s">
        <v>1943</v>
      </c>
      <c r="C434" s="19" t="s">
        <v>1841</v>
      </c>
      <c r="D434" s="19" t="s">
        <v>1744</v>
      </c>
      <c r="E434" s="19" t="s">
        <v>1771</v>
      </c>
      <c r="F434" s="63">
        <v>0</v>
      </c>
      <c r="G434" s="17" t="str">
        <f>IF(ISERROR(VLOOKUP(E434,'Range Midpoints'!$A$2:$C$13,2)),0,VLOOKUP(E434,'Range Midpoints'!$A$2:$C$13,2))</f>
        <v>0-19</v>
      </c>
      <c r="H434" s="28">
        <f>IF(ISERROR(VLOOKUP(E434,'Range Midpoints'!$A$2:$C$13,3)),0,VLOOKUP(E434,'Range Midpoints'!$A$2:$C$13,3))</f>
        <v>10</v>
      </c>
      <c r="J434" s="9"/>
      <c r="K434" s="6" t="s">
        <v>1825</v>
      </c>
      <c r="L434" s="6" t="s">
        <v>5054</v>
      </c>
      <c r="M434" s="29">
        <v>0</v>
      </c>
      <c r="N434" s="30">
        <v>60</v>
      </c>
      <c r="O434" s="29">
        <v>59</v>
      </c>
      <c r="P434" s="30">
        <v>0</v>
      </c>
      <c r="Q434" s="29">
        <v>0</v>
      </c>
      <c r="R434" s="30">
        <v>10</v>
      </c>
      <c r="S434" s="29"/>
      <c r="T434" s="31"/>
    </row>
    <row r="435" spans="1:20">
      <c r="A435" t="str">
        <f t="shared" si="6"/>
        <v>25023</v>
      </c>
      <c r="B435" s="19" t="s">
        <v>1943</v>
      </c>
      <c r="C435" s="19" t="s">
        <v>1841</v>
      </c>
      <c r="D435" s="19" t="s">
        <v>1747</v>
      </c>
      <c r="E435" s="19" t="s">
        <v>1775</v>
      </c>
      <c r="F435" s="63">
        <v>0</v>
      </c>
      <c r="G435" s="17" t="str">
        <f>IF(ISERROR(VLOOKUP(E435,'Range Midpoints'!$A$2:$C$13,2)),0,VLOOKUP(E435,'Range Midpoints'!$A$2:$C$13,2))</f>
        <v>20-99</v>
      </c>
      <c r="H435" s="28">
        <f>IF(ISERROR(VLOOKUP(E435,'Range Midpoints'!$A$2:$C$13,3)),0,VLOOKUP(E435,'Range Midpoints'!$A$2:$C$13,3))</f>
        <v>60</v>
      </c>
      <c r="J435" s="9"/>
      <c r="K435" s="6" t="s">
        <v>1827</v>
      </c>
      <c r="L435" s="6" t="s">
        <v>5058</v>
      </c>
      <c r="M435" s="29"/>
      <c r="N435" s="30"/>
      <c r="O435" s="29">
        <v>0</v>
      </c>
      <c r="P435" s="30">
        <v>10</v>
      </c>
      <c r="Q435" s="29"/>
      <c r="R435" s="30"/>
      <c r="S435" s="29"/>
      <c r="T435" s="31"/>
    </row>
    <row r="436" spans="1:20">
      <c r="A436" t="str">
        <f t="shared" si="6"/>
        <v>25025</v>
      </c>
      <c r="B436" s="19" t="s">
        <v>1943</v>
      </c>
      <c r="C436" s="19" t="s">
        <v>1776</v>
      </c>
      <c r="D436" s="19" t="s">
        <v>1745</v>
      </c>
      <c r="E436" s="19" t="s">
        <v>1775</v>
      </c>
      <c r="F436" s="63">
        <v>0</v>
      </c>
      <c r="G436" s="17" t="str">
        <f>IF(ISERROR(VLOOKUP(E436,'Range Midpoints'!$A$2:$C$13,2)),0,VLOOKUP(E436,'Range Midpoints'!$A$2:$C$13,2))</f>
        <v>20-99</v>
      </c>
      <c r="H436" s="28">
        <f>IF(ISERROR(VLOOKUP(E436,'Range Midpoints'!$A$2:$C$13,3)),0,VLOOKUP(E436,'Range Midpoints'!$A$2:$C$13,3))</f>
        <v>60</v>
      </c>
      <c r="J436" s="9"/>
      <c r="K436" s="6" t="s">
        <v>1842</v>
      </c>
      <c r="L436" s="6" t="s">
        <v>5060</v>
      </c>
      <c r="M436" s="29">
        <v>0</v>
      </c>
      <c r="N436" s="30">
        <v>60</v>
      </c>
      <c r="O436" s="29">
        <v>0</v>
      </c>
      <c r="P436" s="30">
        <v>60</v>
      </c>
      <c r="Q436" s="29">
        <v>0</v>
      </c>
      <c r="R436" s="30">
        <v>60</v>
      </c>
      <c r="S436" s="29">
        <v>0</v>
      </c>
      <c r="T436" s="31">
        <v>10</v>
      </c>
    </row>
    <row r="437" spans="1:20">
      <c r="A437" t="str">
        <f t="shared" si="6"/>
        <v>25025</v>
      </c>
      <c r="B437" s="19" t="s">
        <v>1943</v>
      </c>
      <c r="C437" s="19" t="s">
        <v>1776</v>
      </c>
      <c r="D437" s="19" t="s">
        <v>1747</v>
      </c>
      <c r="E437" s="19" t="s">
        <v>1771</v>
      </c>
      <c r="F437" s="63">
        <v>0</v>
      </c>
      <c r="G437" s="17" t="str">
        <f>IF(ISERROR(VLOOKUP(E437,'Range Midpoints'!$A$2:$C$13,2)),0,VLOOKUP(E437,'Range Midpoints'!$A$2:$C$13,2))</f>
        <v>0-19</v>
      </c>
      <c r="H437" s="28">
        <f>IF(ISERROR(VLOOKUP(E437,'Range Midpoints'!$A$2:$C$13,3)),0,VLOOKUP(E437,'Range Midpoints'!$A$2:$C$13,3))</f>
        <v>10</v>
      </c>
      <c r="J437" s="6" t="s">
        <v>1710</v>
      </c>
      <c r="K437" s="7"/>
      <c r="L437" s="7"/>
      <c r="M437" s="29">
        <v>95</v>
      </c>
      <c r="N437" s="30">
        <v>400</v>
      </c>
      <c r="O437" s="29">
        <v>347</v>
      </c>
      <c r="P437" s="30">
        <v>435</v>
      </c>
      <c r="Q437" s="29">
        <v>0</v>
      </c>
      <c r="R437" s="30">
        <v>160</v>
      </c>
      <c r="S437" s="29">
        <v>0</v>
      </c>
      <c r="T437" s="31">
        <v>160</v>
      </c>
    </row>
    <row r="438" spans="1:20">
      <c r="A438" t="str">
        <f t="shared" si="6"/>
        <v>25027</v>
      </c>
      <c r="B438" s="19" t="s">
        <v>1943</v>
      </c>
      <c r="C438" s="19" t="s">
        <v>1822</v>
      </c>
      <c r="D438" s="19" t="s">
        <v>1744</v>
      </c>
      <c r="E438" s="19" t="s">
        <v>1775</v>
      </c>
      <c r="F438" s="63">
        <v>0</v>
      </c>
      <c r="G438" s="17" t="str">
        <f>IF(ISERROR(VLOOKUP(E438,'Range Midpoints'!$A$2:$C$13,2)),0,VLOOKUP(E438,'Range Midpoints'!$A$2:$C$13,2))</f>
        <v>20-99</v>
      </c>
      <c r="H438" s="28">
        <f>IF(ISERROR(VLOOKUP(E438,'Range Midpoints'!$A$2:$C$13,3)),0,VLOOKUP(E438,'Range Midpoints'!$A$2:$C$13,3))</f>
        <v>60</v>
      </c>
      <c r="J438" s="6" t="s">
        <v>1957</v>
      </c>
      <c r="K438" s="6" t="s">
        <v>1770</v>
      </c>
      <c r="L438" s="6" t="s">
        <v>5122</v>
      </c>
      <c r="M438" s="29"/>
      <c r="N438" s="30"/>
      <c r="O438" s="29">
        <v>0</v>
      </c>
      <c r="P438" s="30">
        <v>10</v>
      </c>
      <c r="Q438" s="29"/>
      <c r="R438" s="30"/>
      <c r="S438" s="29">
        <v>0</v>
      </c>
      <c r="T438" s="31">
        <v>175</v>
      </c>
    </row>
    <row r="439" spans="1:20">
      <c r="A439" t="str">
        <f t="shared" si="6"/>
        <v>25027</v>
      </c>
      <c r="B439" s="19" t="s">
        <v>1943</v>
      </c>
      <c r="C439" s="19" t="s">
        <v>1822</v>
      </c>
      <c r="D439" s="19" t="s">
        <v>1745</v>
      </c>
      <c r="E439" s="19" t="s">
        <v>1788</v>
      </c>
      <c r="F439" s="63">
        <v>126</v>
      </c>
      <c r="G439" s="17">
        <f>IF(ISERROR(VLOOKUP(E439,'Range Midpoints'!$A$2:$C$13,2)),0,VLOOKUP(E439,'Range Midpoints'!$A$2:$C$13,2))</f>
        <v>0</v>
      </c>
      <c r="H439" s="28">
        <f>IF(ISERROR(VLOOKUP(E439,'Range Midpoints'!$A$2:$C$13,3)),0,VLOOKUP(E439,'Range Midpoints'!$A$2:$C$13,3))</f>
        <v>0</v>
      </c>
      <c r="J439" s="9"/>
      <c r="K439" s="6" t="s">
        <v>1816</v>
      </c>
      <c r="L439" s="6" t="s">
        <v>5126</v>
      </c>
      <c r="M439" s="29">
        <v>0</v>
      </c>
      <c r="N439" s="30">
        <v>60</v>
      </c>
      <c r="O439" s="29"/>
      <c r="P439" s="30"/>
      <c r="Q439" s="29"/>
      <c r="R439" s="30"/>
      <c r="S439" s="29">
        <v>0</v>
      </c>
      <c r="T439" s="31">
        <v>10</v>
      </c>
    </row>
    <row r="440" spans="1:20">
      <c r="A440" t="str">
        <f t="shared" si="6"/>
        <v>25027</v>
      </c>
      <c r="B440" s="19" t="s">
        <v>1943</v>
      </c>
      <c r="C440" s="19" t="s">
        <v>1822</v>
      </c>
      <c r="D440" s="19" t="s">
        <v>1746</v>
      </c>
      <c r="E440" s="19" t="s">
        <v>1860</v>
      </c>
      <c r="F440" s="63">
        <v>0</v>
      </c>
      <c r="G440" s="17" t="str">
        <f>IF(ISERROR(VLOOKUP(E440,'Range Midpoints'!$A$2:$C$13,2)),0,VLOOKUP(E440,'Range Midpoints'!$A$2:$C$13,2))</f>
        <v>250-499</v>
      </c>
      <c r="H440" s="28">
        <f>IF(ISERROR(VLOOKUP(E440,'Range Midpoints'!$A$2:$C$13,3)),0,VLOOKUP(E440,'Range Midpoints'!$A$2:$C$13,3))</f>
        <v>375</v>
      </c>
      <c r="J440" s="9"/>
      <c r="K440" s="6" t="s">
        <v>1817</v>
      </c>
      <c r="L440" s="6" t="s">
        <v>5128</v>
      </c>
      <c r="M440" s="29"/>
      <c r="N440" s="30"/>
      <c r="O440" s="29">
        <v>0</v>
      </c>
      <c r="P440" s="30">
        <v>60</v>
      </c>
      <c r="Q440" s="29"/>
      <c r="R440" s="30"/>
      <c r="S440" s="29"/>
      <c r="T440" s="31"/>
    </row>
    <row r="441" spans="1:20">
      <c r="A441" t="str">
        <f t="shared" si="6"/>
        <v>25027</v>
      </c>
      <c r="B441" s="19" t="s">
        <v>1943</v>
      </c>
      <c r="C441" s="19" t="s">
        <v>1822</v>
      </c>
      <c r="D441" s="19" t="s">
        <v>1747</v>
      </c>
      <c r="E441" s="19" t="s">
        <v>1775</v>
      </c>
      <c r="F441" s="63">
        <v>0</v>
      </c>
      <c r="G441" s="17" t="str">
        <f>IF(ISERROR(VLOOKUP(E441,'Range Midpoints'!$A$2:$C$13,2)),0,VLOOKUP(E441,'Range Midpoints'!$A$2:$C$13,2))</f>
        <v>20-99</v>
      </c>
      <c r="H441" s="28">
        <f>IF(ISERROR(VLOOKUP(E441,'Range Midpoints'!$A$2:$C$13,3)),0,VLOOKUP(E441,'Range Midpoints'!$A$2:$C$13,3))</f>
        <v>60</v>
      </c>
      <c r="J441" s="9"/>
      <c r="K441" s="6" t="s">
        <v>1818</v>
      </c>
      <c r="L441" s="6" t="s">
        <v>5134</v>
      </c>
      <c r="M441" s="29">
        <v>0</v>
      </c>
      <c r="N441" s="30">
        <v>175</v>
      </c>
      <c r="O441" s="29">
        <v>123</v>
      </c>
      <c r="P441" s="30">
        <v>0</v>
      </c>
      <c r="Q441" s="29"/>
      <c r="R441" s="30"/>
      <c r="S441" s="29">
        <v>0</v>
      </c>
      <c r="T441" s="31">
        <v>10</v>
      </c>
    </row>
    <row r="442" spans="1:20">
      <c r="A442" t="str">
        <f t="shared" si="6"/>
        <v>26005</v>
      </c>
      <c r="B442" s="19" t="s">
        <v>1944</v>
      </c>
      <c r="C442" s="19" t="s">
        <v>1816</v>
      </c>
      <c r="D442" s="19" t="s">
        <v>1746</v>
      </c>
      <c r="E442" s="19" t="s">
        <v>1940</v>
      </c>
      <c r="F442" s="63">
        <v>0</v>
      </c>
      <c r="G442" s="17" t="str">
        <f>IF(ISERROR(VLOOKUP(E442,'Range Midpoints'!$A$2:$C$13,2)),0,VLOOKUP(E442,'Range Midpoints'!$A$2:$C$13,2))</f>
        <v>500-999</v>
      </c>
      <c r="H442" s="28">
        <f>IF(ISERROR(VLOOKUP(E442,'Range Midpoints'!$A$2:$C$13,3)),0,VLOOKUP(E442,'Range Midpoints'!$A$2:$C$13,3))</f>
        <v>750</v>
      </c>
      <c r="J442" s="9"/>
      <c r="K442" s="6" t="s">
        <v>1774</v>
      </c>
      <c r="L442" s="6" t="s">
        <v>5135</v>
      </c>
      <c r="M442" s="29"/>
      <c r="N442" s="30"/>
      <c r="O442" s="29">
        <v>0</v>
      </c>
      <c r="P442" s="30">
        <v>10</v>
      </c>
      <c r="Q442" s="29"/>
      <c r="R442" s="30"/>
      <c r="S442" s="29"/>
      <c r="T442" s="31"/>
    </row>
    <row r="443" spans="1:20">
      <c r="A443" t="str">
        <f t="shared" si="6"/>
        <v>26005</v>
      </c>
      <c r="B443" s="19" t="s">
        <v>1944</v>
      </c>
      <c r="C443" s="19" t="s">
        <v>1816</v>
      </c>
      <c r="D443" s="19" t="s">
        <v>1745</v>
      </c>
      <c r="E443" s="19" t="s">
        <v>1775</v>
      </c>
      <c r="F443" s="63">
        <v>0</v>
      </c>
      <c r="G443" s="17" t="str">
        <f>IF(ISERROR(VLOOKUP(E443,'Range Midpoints'!$A$2:$C$13,2)),0,VLOOKUP(E443,'Range Midpoints'!$A$2:$C$13,2))</f>
        <v>20-99</v>
      </c>
      <c r="H443" s="28">
        <f>IF(ISERROR(VLOOKUP(E443,'Range Midpoints'!$A$2:$C$13,3)),0,VLOOKUP(E443,'Range Midpoints'!$A$2:$C$13,3))</f>
        <v>60</v>
      </c>
      <c r="J443" s="9"/>
      <c r="K443" s="6" t="s">
        <v>1776</v>
      </c>
      <c r="L443" s="6" t="s">
        <v>5143</v>
      </c>
      <c r="M443" s="29"/>
      <c r="N443" s="30"/>
      <c r="O443" s="29">
        <v>0</v>
      </c>
      <c r="P443" s="30">
        <v>10</v>
      </c>
      <c r="Q443" s="29"/>
      <c r="R443" s="30"/>
      <c r="S443" s="29"/>
      <c r="T443" s="31"/>
    </row>
    <row r="444" spans="1:20">
      <c r="A444" t="str">
        <f t="shared" si="6"/>
        <v>26015</v>
      </c>
      <c r="B444" s="19" t="s">
        <v>1944</v>
      </c>
      <c r="C444" s="19" t="s">
        <v>1774</v>
      </c>
      <c r="D444" s="19" t="s">
        <v>1747</v>
      </c>
      <c r="E444" s="19" t="s">
        <v>1771</v>
      </c>
      <c r="F444" s="63">
        <v>0</v>
      </c>
      <c r="G444" s="17" t="str">
        <f>IF(ISERROR(VLOOKUP(E444,'Range Midpoints'!$A$2:$C$13,2)),0,VLOOKUP(E444,'Range Midpoints'!$A$2:$C$13,2))</f>
        <v>0-19</v>
      </c>
      <c r="H444" s="28">
        <f>IF(ISERROR(VLOOKUP(E444,'Range Midpoints'!$A$2:$C$13,3)),0,VLOOKUP(E444,'Range Midpoints'!$A$2:$C$13,3))</f>
        <v>10</v>
      </c>
      <c r="J444" s="9"/>
      <c r="K444" s="6" t="s">
        <v>1777</v>
      </c>
      <c r="L444" s="6" t="s">
        <v>5146</v>
      </c>
      <c r="M444" s="29">
        <v>84</v>
      </c>
      <c r="N444" s="30">
        <v>0</v>
      </c>
      <c r="O444" s="29"/>
      <c r="P444" s="30"/>
      <c r="Q444" s="29"/>
      <c r="R444" s="30"/>
      <c r="S444" s="29"/>
      <c r="T444" s="31"/>
    </row>
    <row r="445" spans="1:20">
      <c r="A445" t="str">
        <f t="shared" si="6"/>
        <v>26017</v>
      </c>
      <c r="B445" s="19" t="s">
        <v>1944</v>
      </c>
      <c r="C445" s="19" t="s">
        <v>1819</v>
      </c>
      <c r="D445" s="19" t="s">
        <v>1745</v>
      </c>
      <c r="E445" s="19" t="s">
        <v>1771</v>
      </c>
      <c r="F445" s="63">
        <v>0</v>
      </c>
      <c r="G445" s="17" t="str">
        <f>IF(ISERROR(VLOOKUP(E445,'Range Midpoints'!$A$2:$C$13,2)),0,VLOOKUP(E445,'Range Midpoints'!$A$2:$C$13,2))</f>
        <v>0-19</v>
      </c>
      <c r="H445" s="28">
        <f>IF(ISERROR(VLOOKUP(E445,'Range Midpoints'!$A$2:$C$13,3)),0,VLOOKUP(E445,'Range Midpoints'!$A$2:$C$13,3))</f>
        <v>10</v>
      </c>
      <c r="J445" s="9"/>
      <c r="K445" s="6" t="s">
        <v>1827</v>
      </c>
      <c r="L445" s="6" t="s">
        <v>5150</v>
      </c>
      <c r="M445" s="29"/>
      <c r="N445" s="30"/>
      <c r="O445" s="29">
        <v>0</v>
      </c>
      <c r="P445" s="30">
        <v>10</v>
      </c>
      <c r="Q445" s="29"/>
      <c r="R445" s="30"/>
      <c r="S445" s="29"/>
      <c r="T445" s="31"/>
    </row>
    <row r="446" spans="1:20">
      <c r="A446" t="str">
        <f t="shared" si="6"/>
        <v>26021</v>
      </c>
      <c r="B446" s="19" t="s">
        <v>1944</v>
      </c>
      <c r="C446" s="19" t="s">
        <v>1821</v>
      </c>
      <c r="D446" s="19" t="s">
        <v>1746</v>
      </c>
      <c r="E446" s="19" t="s">
        <v>1771</v>
      </c>
      <c r="F446" s="63">
        <v>0</v>
      </c>
      <c r="G446" s="17" t="str">
        <f>IF(ISERROR(VLOOKUP(E446,'Range Midpoints'!$A$2:$C$13,2)),0,VLOOKUP(E446,'Range Midpoints'!$A$2:$C$13,2))</f>
        <v>0-19</v>
      </c>
      <c r="H446" s="28">
        <f>IF(ISERROR(VLOOKUP(E446,'Range Midpoints'!$A$2:$C$13,3)),0,VLOOKUP(E446,'Range Midpoints'!$A$2:$C$13,3))</f>
        <v>10</v>
      </c>
      <c r="J446" s="9"/>
      <c r="K446" s="6" t="s">
        <v>1778</v>
      </c>
      <c r="L446" s="6" t="s">
        <v>5151</v>
      </c>
      <c r="M446" s="29">
        <v>0</v>
      </c>
      <c r="N446" s="30">
        <v>10</v>
      </c>
      <c r="O446" s="29"/>
      <c r="P446" s="30"/>
      <c r="Q446" s="29"/>
      <c r="R446" s="30"/>
      <c r="S446" s="29"/>
      <c r="T446" s="31"/>
    </row>
    <row r="447" spans="1:20">
      <c r="A447" t="str">
        <f t="shared" si="6"/>
        <v>26021</v>
      </c>
      <c r="B447" s="19" t="s">
        <v>1944</v>
      </c>
      <c r="C447" s="19" t="s">
        <v>1821</v>
      </c>
      <c r="D447" s="19" t="s">
        <v>1747</v>
      </c>
      <c r="E447" s="19" t="s">
        <v>1775</v>
      </c>
      <c r="F447" s="63">
        <v>0</v>
      </c>
      <c r="G447" s="17" t="str">
        <f>IF(ISERROR(VLOOKUP(E447,'Range Midpoints'!$A$2:$C$13,2)),0,VLOOKUP(E447,'Range Midpoints'!$A$2:$C$13,2))</f>
        <v>20-99</v>
      </c>
      <c r="H447" s="28">
        <f>IF(ISERROR(VLOOKUP(E447,'Range Midpoints'!$A$2:$C$13,3)),0,VLOOKUP(E447,'Range Midpoints'!$A$2:$C$13,3))</f>
        <v>60</v>
      </c>
      <c r="J447" s="9"/>
      <c r="K447" s="6" t="s">
        <v>1842</v>
      </c>
      <c r="L447" s="6" t="s">
        <v>5152</v>
      </c>
      <c r="M447" s="29"/>
      <c r="N447" s="30"/>
      <c r="O447" s="29"/>
      <c r="P447" s="30"/>
      <c r="Q447" s="29">
        <v>0</v>
      </c>
      <c r="R447" s="30">
        <v>60</v>
      </c>
      <c r="S447" s="29"/>
      <c r="T447" s="31"/>
    </row>
    <row r="448" spans="1:20">
      <c r="A448" t="str">
        <f t="shared" si="6"/>
        <v>26023</v>
      </c>
      <c r="B448" s="19" t="s">
        <v>1944</v>
      </c>
      <c r="C448" s="19" t="s">
        <v>1841</v>
      </c>
      <c r="D448" s="19" t="s">
        <v>1744</v>
      </c>
      <c r="E448" s="19" t="s">
        <v>1771</v>
      </c>
      <c r="F448" s="63">
        <v>0</v>
      </c>
      <c r="G448" s="17" t="str">
        <f>IF(ISERROR(VLOOKUP(E448,'Range Midpoints'!$A$2:$C$13,2)),0,VLOOKUP(E448,'Range Midpoints'!$A$2:$C$13,2))</f>
        <v>0-19</v>
      </c>
      <c r="H448" s="28">
        <f>IF(ISERROR(VLOOKUP(E448,'Range Midpoints'!$A$2:$C$13,3)),0,VLOOKUP(E448,'Range Midpoints'!$A$2:$C$13,3))</f>
        <v>10</v>
      </c>
      <c r="J448" s="9"/>
      <c r="K448" s="6" t="s">
        <v>1779</v>
      </c>
      <c r="L448" s="6" t="s">
        <v>5154</v>
      </c>
      <c r="M448" s="29"/>
      <c r="N448" s="30"/>
      <c r="O448" s="29">
        <v>0</v>
      </c>
      <c r="P448" s="30">
        <v>60</v>
      </c>
      <c r="Q448" s="29"/>
      <c r="R448" s="30"/>
      <c r="S448" s="29"/>
      <c r="T448" s="31"/>
    </row>
    <row r="449" spans="1:20">
      <c r="A449" t="str">
        <f t="shared" si="6"/>
        <v>26023</v>
      </c>
      <c r="B449" s="19" t="s">
        <v>1944</v>
      </c>
      <c r="C449" s="19" t="s">
        <v>1841</v>
      </c>
      <c r="D449" s="19" t="s">
        <v>1747</v>
      </c>
      <c r="E449" s="19" t="s">
        <v>1824</v>
      </c>
      <c r="F449" s="63">
        <v>0</v>
      </c>
      <c r="G449" s="17" t="str">
        <f>IF(ISERROR(VLOOKUP(E449,'Range Midpoints'!$A$2:$C$13,2)),0,VLOOKUP(E449,'Range Midpoints'!$A$2:$C$13,2))</f>
        <v>100-249</v>
      </c>
      <c r="H449" s="28">
        <f>IF(ISERROR(VLOOKUP(E449,'Range Midpoints'!$A$2:$C$13,3)),0,VLOOKUP(E449,'Range Midpoints'!$A$2:$C$13,3))</f>
        <v>175</v>
      </c>
      <c r="J449" s="9"/>
      <c r="K449" s="6" t="s">
        <v>1781</v>
      </c>
      <c r="L449" s="6" t="s">
        <v>5157</v>
      </c>
      <c r="M449" s="29">
        <v>52</v>
      </c>
      <c r="N449" s="30">
        <v>0</v>
      </c>
      <c r="O449" s="29">
        <v>108</v>
      </c>
      <c r="P449" s="30">
        <v>0</v>
      </c>
      <c r="Q449" s="29">
        <v>40</v>
      </c>
      <c r="R449" s="30">
        <v>0</v>
      </c>
      <c r="S449" s="29">
        <v>0</v>
      </c>
      <c r="T449" s="31">
        <v>60</v>
      </c>
    </row>
    <row r="450" spans="1:20">
      <c r="A450" t="str">
        <f t="shared" si="6"/>
        <v>26027</v>
      </c>
      <c r="B450" s="19" t="s">
        <v>1944</v>
      </c>
      <c r="C450" s="19" t="s">
        <v>1822</v>
      </c>
      <c r="D450" s="19" t="s">
        <v>1747</v>
      </c>
      <c r="E450" s="19" t="s">
        <v>1771</v>
      </c>
      <c r="F450" s="63">
        <v>0</v>
      </c>
      <c r="G450" s="17" t="str">
        <f>IF(ISERROR(VLOOKUP(E450,'Range Midpoints'!$A$2:$C$13,2)),0,VLOOKUP(E450,'Range Midpoints'!$A$2:$C$13,2))</f>
        <v>0-19</v>
      </c>
      <c r="H450" s="28">
        <f>IF(ISERROR(VLOOKUP(E450,'Range Midpoints'!$A$2:$C$13,3)),0,VLOOKUP(E450,'Range Midpoints'!$A$2:$C$13,3))</f>
        <v>10</v>
      </c>
      <c r="J450" s="9"/>
      <c r="K450" s="6" t="s">
        <v>1782</v>
      </c>
      <c r="L450" s="6" t="s">
        <v>5158</v>
      </c>
      <c r="M450" s="29"/>
      <c r="N450" s="30"/>
      <c r="O450" s="29"/>
      <c r="P450" s="30"/>
      <c r="Q450" s="29"/>
      <c r="R450" s="30"/>
      <c r="S450" s="29">
        <v>0</v>
      </c>
      <c r="T450" s="31">
        <v>10</v>
      </c>
    </row>
    <row r="451" spans="1:20">
      <c r="A451" t="str">
        <f t="shared" si="6"/>
        <v>26029</v>
      </c>
      <c r="B451" s="19" t="s">
        <v>1944</v>
      </c>
      <c r="C451" s="19" t="s">
        <v>1777</v>
      </c>
      <c r="D451" s="19" t="s">
        <v>1747</v>
      </c>
      <c r="E451" s="19" t="s">
        <v>1824</v>
      </c>
      <c r="F451" s="63">
        <v>0</v>
      </c>
      <c r="G451" s="17" t="str">
        <f>IF(ISERROR(VLOOKUP(E451,'Range Midpoints'!$A$2:$C$13,2)),0,VLOOKUP(E451,'Range Midpoints'!$A$2:$C$13,2))</f>
        <v>100-249</v>
      </c>
      <c r="H451" s="28">
        <f>IF(ISERROR(VLOOKUP(E451,'Range Midpoints'!$A$2:$C$13,3)),0,VLOOKUP(E451,'Range Midpoints'!$A$2:$C$13,3))</f>
        <v>175</v>
      </c>
      <c r="J451" s="9"/>
      <c r="K451" s="6" t="s">
        <v>1783</v>
      </c>
      <c r="L451" s="6" t="s">
        <v>5159</v>
      </c>
      <c r="M451" s="29"/>
      <c r="N451" s="30"/>
      <c r="O451" s="29"/>
      <c r="P451" s="30"/>
      <c r="Q451" s="29"/>
      <c r="R451" s="30"/>
      <c r="S451" s="29">
        <v>0</v>
      </c>
      <c r="T451" s="31">
        <v>10</v>
      </c>
    </row>
    <row r="452" spans="1:20">
      <c r="A452" t="str">
        <f t="shared" si="6"/>
        <v>26043</v>
      </c>
      <c r="B452" s="19" t="s">
        <v>1944</v>
      </c>
      <c r="C452" s="19" t="s">
        <v>1779</v>
      </c>
      <c r="D452" s="19" t="s">
        <v>1747</v>
      </c>
      <c r="E452" s="19" t="s">
        <v>1771</v>
      </c>
      <c r="F452" s="63">
        <v>0</v>
      </c>
      <c r="G452" s="17" t="str">
        <f>IF(ISERROR(VLOOKUP(E452,'Range Midpoints'!$A$2:$C$13,2)),0,VLOOKUP(E452,'Range Midpoints'!$A$2:$C$13,2))</f>
        <v>0-19</v>
      </c>
      <c r="H452" s="28">
        <f>IF(ISERROR(VLOOKUP(E452,'Range Midpoints'!$A$2:$C$13,3)),0,VLOOKUP(E452,'Range Midpoints'!$A$2:$C$13,3))</f>
        <v>10</v>
      </c>
      <c r="J452" s="9"/>
      <c r="K452" s="6" t="s">
        <v>1784</v>
      </c>
      <c r="L452" s="6" t="s">
        <v>5161</v>
      </c>
      <c r="M452" s="29">
        <v>0</v>
      </c>
      <c r="N452" s="30">
        <v>375</v>
      </c>
      <c r="O452" s="29">
        <v>0</v>
      </c>
      <c r="P452" s="30">
        <v>10</v>
      </c>
      <c r="Q452" s="29"/>
      <c r="R452" s="30"/>
      <c r="S452" s="29"/>
      <c r="T452" s="31"/>
    </row>
    <row r="453" spans="1:20">
      <c r="A453" t="str">
        <f t="shared" si="6"/>
        <v>26047</v>
      </c>
      <c r="B453" s="19" t="s">
        <v>1944</v>
      </c>
      <c r="C453" s="19" t="s">
        <v>1781</v>
      </c>
      <c r="D453" s="19" t="s">
        <v>1745</v>
      </c>
      <c r="E453" s="19" t="s">
        <v>1775</v>
      </c>
      <c r="F453" s="63">
        <v>0</v>
      </c>
      <c r="G453" s="17" t="str">
        <f>IF(ISERROR(VLOOKUP(E453,'Range Midpoints'!$A$2:$C$13,2)),0,VLOOKUP(E453,'Range Midpoints'!$A$2:$C$13,2))</f>
        <v>20-99</v>
      </c>
      <c r="H453" s="28">
        <f>IF(ISERROR(VLOOKUP(E453,'Range Midpoints'!$A$2:$C$13,3)),0,VLOOKUP(E453,'Range Midpoints'!$A$2:$C$13,3))</f>
        <v>60</v>
      </c>
      <c r="J453" s="9"/>
      <c r="K453" s="6" t="s">
        <v>1845</v>
      </c>
      <c r="L453" s="6" t="s">
        <v>5163</v>
      </c>
      <c r="M453" s="29">
        <v>9</v>
      </c>
      <c r="N453" s="30">
        <v>0</v>
      </c>
      <c r="O453" s="29">
        <v>249</v>
      </c>
      <c r="P453" s="30">
        <v>0</v>
      </c>
      <c r="Q453" s="29">
        <v>82</v>
      </c>
      <c r="R453" s="30">
        <v>0</v>
      </c>
      <c r="S453" s="29"/>
      <c r="T453" s="31"/>
    </row>
    <row r="454" spans="1:20">
      <c r="A454" t="str">
        <f t="shared" ref="A454:A517" si="7">CONCATENATE(B454,C454)</f>
        <v>26049</v>
      </c>
      <c r="B454" s="19" t="s">
        <v>1944</v>
      </c>
      <c r="C454" s="19" t="s">
        <v>1782</v>
      </c>
      <c r="D454" s="19" t="s">
        <v>1747</v>
      </c>
      <c r="E454" s="19" t="s">
        <v>1775</v>
      </c>
      <c r="F454" s="63">
        <v>0</v>
      </c>
      <c r="G454" s="17" t="str">
        <f>IF(ISERROR(VLOOKUP(E454,'Range Midpoints'!$A$2:$C$13,2)),0,VLOOKUP(E454,'Range Midpoints'!$A$2:$C$13,2))</f>
        <v>20-99</v>
      </c>
      <c r="H454" s="28">
        <f>IF(ISERROR(VLOOKUP(E454,'Range Midpoints'!$A$2:$C$13,3)),0,VLOOKUP(E454,'Range Midpoints'!$A$2:$C$13,3))</f>
        <v>60</v>
      </c>
      <c r="J454" s="9"/>
      <c r="K454" s="6" t="s">
        <v>1785</v>
      </c>
      <c r="L454" s="6" t="s">
        <v>5164</v>
      </c>
      <c r="M454" s="29">
        <v>0</v>
      </c>
      <c r="N454" s="30">
        <v>60</v>
      </c>
      <c r="O454" s="29">
        <v>0</v>
      </c>
      <c r="P454" s="30">
        <v>10</v>
      </c>
      <c r="Q454" s="29">
        <v>0</v>
      </c>
      <c r="R454" s="30">
        <v>10</v>
      </c>
      <c r="S454" s="29">
        <v>0</v>
      </c>
      <c r="T454" s="31">
        <v>60</v>
      </c>
    </row>
    <row r="455" spans="1:20">
      <c r="A455" t="str">
        <f t="shared" si="7"/>
        <v>26055</v>
      </c>
      <c r="B455" s="19" t="s">
        <v>1944</v>
      </c>
      <c r="C455" s="19" t="s">
        <v>1784</v>
      </c>
      <c r="D455" s="19" t="s">
        <v>1745</v>
      </c>
      <c r="E455" s="19" t="s">
        <v>1771</v>
      </c>
      <c r="F455" s="63">
        <v>0</v>
      </c>
      <c r="G455" s="17" t="str">
        <f>IF(ISERROR(VLOOKUP(E455,'Range Midpoints'!$A$2:$C$13,2)),0,VLOOKUP(E455,'Range Midpoints'!$A$2:$C$13,2))</f>
        <v>0-19</v>
      </c>
      <c r="H455" s="28">
        <f>IF(ISERROR(VLOOKUP(E455,'Range Midpoints'!$A$2:$C$13,3)),0,VLOOKUP(E455,'Range Midpoints'!$A$2:$C$13,3))</f>
        <v>10</v>
      </c>
      <c r="J455" s="9"/>
      <c r="K455" s="6" t="s">
        <v>1786</v>
      </c>
      <c r="L455" s="6" t="s">
        <v>5166</v>
      </c>
      <c r="M455" s="29"/>
      <c r="N455" s="30"/>
      <c r="O455" s="29">
        <v>0</v>
      </c>
      <c r="P455" s="30">
        <v>10</v>
      </c>
      <c r="Q455" s="29"/>
      <c r="R455" s="30"/>
      <c r="S455" s="29"/>
      <c r="T455" s="31"/>
    </row>
    <row r="456" spans="1:20">
      <c r="A456" t="str">
        <f t="shared" si="7"/>
        <v>26055</v>
      </c>
      <c r="B456" s="19" t="s">
        <v>1944</v>
      </c>
      <c r="C456" s="19" t="s">
        <v>1784</v>
      </c>
      <c r="D456" s="19" t="s">
        <v>1744</v>
      </c>
      <c r="E456" s="19" t="s">
        <v>1775</v>
      </c>
      <c r="F456" s="63">
        <v>0</v>
      </c>
      <c r="G456" s="17" t="str">
        <f>IF(ISERROR(VLOOKUP(E456,'Range Midpoints'!$A$2:$C$13,2)),0,VLOOKUP(E456,'Range Midpoints'!$A$2:$C$13,2))</f>
        <v>20-99</v>
      </c>
      <c r="H456" s="28">
        <f>IF(ISERROR(VLOOKUP(E456,'Range Midpoints'!$A$2:$C$13,3)),0,VLOOKUP(E456,'Range Midpoints'!$A$2:$C$13,3))</f>
        <v>60</v>
      </c>
      <c r="J456" s="9"/>
      <c r="K456" s="6" t="s">
        <v>1848</v>
      </c>
      <c r="L456" s="6" t="s">
        <v>5169</v>
      </c>
      <c r="M456" s="29">
        <v>0</v>
      </c>
      <c r="N456" s="30">
        <v>60</v>
      </c>
      <c r="O456" s="29">
        <v>0</v>
      </c>
      <c r="P456" s="30">
        <v>60</v>
      </c>
      <c r="Q456" s="29"/>
      <c r="R456" s="30"/>
      <c r="S456" s="29"/>
      <c r="T456" s="31"/>
    </row>
    <row r="457" spans="1:20">
      <c r="A457" t="str">
        <f t="shared" si="7"/>
        <v>26057</v>
      </c>
      <c r="B457" s="19" t="s">
        <v>1944</v>
      </c>
      <c r="C457" s="19" t="s">
        <v>1828</v>
      </c>
      <c r="D457" s="19" t="s">
        <v>1747</v>
      </c>
      <c r="E457" s="19" t="s">
        <v>1771</v>
      </c>
      <c r="F457" s="63">
        <v>0</v>
      </c>
      <c r="G457" s="17" t="str">
        <f>IF(ISERROR(VLOOKUP(E457,'Range Midpoints'!$A$2:$C$13,2)),0,VLOOKUP(E457,'Range Midpoints'!$A$2:$C$13,2))</f>
        <v>0-19</v>
      </c>
      <c r="H457" s="28">
        <f>IF(ISERROR(VLOOKUP(E457,'Range Midpoints'!$A$2:$C$13,3)),0,VLOOKUP(E457,'Range Midpoints'!$A$2:$C$13,3))</f>
        <v>10</v>
      </c>
      <c r="J457" s="9"/>
      <c r="K457" s="6" t="s">
        <v>1849</v>
      </c>
      <c r="L457" s="6" t="s">
        <v>5173</v>
      </c>
      <c r="M457" s="29">
        <v>0</v>
      </c>
      <c r="N457" s="30">
        <v>10</v>
      </c>
      <c r="O457" s="29">
        <v>0</v>
      </c>
      <c r="P457" s="30">
        <v>60</v>
      </c>
      <c r="Q457" s="29"/>
      <c r="R457" s="30"/>
      <c r="S457" s="29"/>
      <c r="T457" s="31"/>
    </row>
    <row r="458" spans="1:20">
      <c r="A458" t="str">
        <f t="shared" si="7"/>
        <v>26075</v>
      </c>
      <c r="B458" s="19" t="s">
        <v>1944</v>
      </c>
      <c r="C458" s="19" t="s">
        <v>1850</v>
      </c>
      <c r="D458" s="19" t="s">
        <v>1747</v>
      </c>
      <c r="E458" s="19" t="s">
        <v>1771</v>
      </c>
      <c r="F458" s="63">
        <v>0</v>
      </c>
      <c r="G458" s="17" t="str">
        <f>IF(ISERROR(VLOOKUP(E458,'Range Midpoints'!$A$2:$C$13,2)),0,VLOOKUP(E458,'Range Midpoints'!$A$2:$C$13,2))</f>
        <v>0-19</v>
      </c>
      <c r="H458" s="28">
        <f>IF(ISERROR(VLOOKUP(E458,'Range Midpoints'!$A$2:$C$13,3)),0,VLOOKUP(E458,'Range Midpoints'!$A$2:$C$13,3))</f>
        <v>10</v>
      </c>
      <c r="J458" s="9"/>
      <c r="K458" s="6" t="s">
        <v>1850</v>
      </c>
      <c r="L458" s="6" t="s">
        <v>5175</v>
      </c>
      <c r="M458" s="29"/>
      <c r="N458" s="30"/>
      <c r="O458" s="29">
        <v>0</v>
      </c>
      <c r="P458" s="30">
        <v>60</v>
      </c>
      <c r="Q458" s="29"/>
      <c r="R458" s="30"/>
      <c r="S458" s="29"/>
      <c r="T458" s="31"/>
    </row>
    <row r="459" spans="1:20">
      <c r="A459" t="str">
        <f t="shared" si="7"/>
        <v>26077</v>
      </c>
      <c r="B459" s="19" t="s">
        <v>1944</v>
      </c>
      <c r="C459" s="19" t="s">
        <v>1790</v>
      </c>
      <c r="D459" s="19" t="s">
        <v>1745</v>
      </c>
      <c r="E459" s="19" t="s">
        <v>1788</v>
      </c>
      <c r="F459" s="63">
        <v>374</v>
      </c>
      <c r="G459" s="17">
        <f>IF(ISERROR(VLOOKUP(E459,'Range Midpoints'!$A$2:$C$13,2)),0,VLOOKUP(E459,'Range Midpoints'!$A$2:$C$13,2))</f>
        <v>0</v>
      </c>
      <c r="H459" s="28">
        <f>IF(ISERROR(VLOOKUP(E459,'Range Midpoints'!$A$2:$C$13,3)),0,VLOOKUP(E459,'Range Midpoints'!$A$2:$C$13,3))</f>
        <v>0</v>
      </c>
      <c r="J459" s="9"/>
      <c r="K459" s="6" t="s">
        <v>1791</v>
      </c>
      <c r="L459" s="6" t="s">
        <v>5178</v>
      </c>
      <c r="M459" s="29"/>
      <c r="N459" s="30"/>
      <c r="O459" s="29">
        <v>0</v>
      </c>
      <c r="P459" s="30">
        <v>10</v>
      </c>
      <c r="Q459" s="29"/>
      <c r="R459" s="30"/>
      <c r="S459" s="29"/>
      <c r="T459" s="31"/>
    </row>
    <row r="460" spans="1:20">
      <c r="A460" t="str">
        <f t="shared" si="7"/>
        <v>26077</v>
      </c>
      <c r="B460" s="19" t="s">
        <v>1944</v>
      </c>
      <c r="C460" s="19" t="s">
        <v>1790</v>
      </c>
      <c r="D460" s="19" t="s">
        <v>1747</v>
      </c>
      <c r="E460" s="19" t="s">
        <v>1824</v>
      </c>
      <c r="F460" s="63">
        <v>0</v>
      </c>
      <c r="G460" s="17" t="str">
        <f>IF(ISERROR(VLOOKUP(E460,'Range Midpoints'!$A$2:$C$13,2)),0,VLOOKUP(E460,'Range Midpoints'!$A$2:$C$13,2))</f>
        <v>100-249</v>
      </c>
      <c r="H460" s="28">
        <f>IF(ISERROR(VLOOKUP(E460,'Range Midpoints'!$A$2:$C$13,3)),0,VLOOKUP(E460,'Range Midpoints'!$A$2:$C$13,3))</f>
        <v>175</v>
      </c>
      <c r="J460" s="9"/>
      <c r="K460" s="6" t="s">
        <v>1829</v>
      </c>
      <c r="L460" s="6" t="s">
        <v>5179</v>
      </c>
      <c r="M460" s="29">
        <v>45</v>
      </c>
      <c r="N460" s="30">
        <v>0</v>
      </c>
      <c r="O460" s="29">
        <v>135</v>
      </c>
      <c r="P460" s="30">
        <v>0</v>
      </c>
      <c r="Q460" s="29">
        <v>45</v>
      </c>
      <c r="R460" s="30">
        <v>0</v>
      </c>
      <c r="S460" s="29"/>
      <c r="T460" s="31"/>
    </row>
    <row r="461" spans="1:20">
      <c r="A461" t="str">
        <f t="shared" si="7"/>
        <v>26081</v>
      </c>
      <c r="B461" s="19" t="s">
        <v>1944</v>
      </c>
      <c r="C461" s="19" t="s">
        <v>1829</v>
      </c>
      <c r="D461" s="19" t="s">
        <v>1747</v>
      </c>
      <c r="E461" s="19" t="s">
        <v>1788</v>
      </c>
      <c r="F461" s="63">
        <v>54</v>
      </c>
      <c r="G461" s="17">
        <f>IF(ISERROR(VLOOKUP(E461,'Range Midpoints'!$A$2:$C$13,2)),0,VLOOKUP(E461,'Range Midpoints'!$A$2:$C$13,2))</f>
        <v>0</v>
      </c>
      <c r="H461" s="28">
        <f>IF(ISERROR(VLOOKUP(E461,'Range Midpoints'!$A$2:$C$13,3)),0,VLOOKUP(E461,'Range Midpoints'!$A$2:$C$13,3))</f>
        <v>0</v>
      </c>
      <c r="J461" s="9"/>
      <c r="K461" s="6" t="s">
        <v>1852</v>
      </c>
      <c r="L461" s="6" t="s">
        <v>5184</v>
      </c>
      <c r="M461" s="29">
        <v>0</v>
      </c>
      <c r="N461" s="30">
        <v>10</v>
      </c>
      <c r="O461" s="29"/>
      <c r="P461" s="30"/>
      <c r="Q461" s="29"/>
      <c r="R461" s="30"/>
      <c r="S461" s="29"/>
      <c r="T461" s="31"/>
    </row>
    <row r="462" spans="1:20">
      <c r="A462" t="str">
        <f t="shared" si="7"/>
        <v>26081</v>
      </c>
      <c r="B462" s="19" t="s">
        <v>1944</v>
      </c>
      <c r="C462" s="19" t="s">
        <v>1829</v>
      </c>
      <c r="D462" s="19" t="s">
        <v>1745</v>
      </c>
      <c r="E462" s="19" t="s">
        <v>1860</v>
      </c>
      <c r="F462" s="63">
        <v>0</v>
      </c>
      <c r="G462" s="17" t="str">
        <f>IF(ISERROR(VLOOKUP(E462,'Range Midpoints'!$A$2:$C$13,2)),0,VLOOKUP(E462,'Range Midpoints'!$A$2:$C$13,2))</f>
        <v>250-499</v>
      </c>
      <c r="H462" s="28">
        <f>IF(ISERROR(VLOOKUP(E462,'Range Midpoints'!$A$2:$C$13,3)),0,VLOOKUP(E462,'Range Midpoints'!$A$2:$C$13,3))</f>
        <v>375</v>
      </c>
      <c r="J462" s="9"/>
      <c r="K462" s="6" t="s">
        <v>1794</v>
      </c>
      <c r="L462" s="6" t="s">
        <v>5198</v>
      </c>
      <c r="M462" s="29">
        <v>0</v>
      </c>
      <c r="N462" s="30">
        <v>10</v>
      </c>
      <c r="O462" s="29"/>
      <c r="P462" s="30"/>
      <c r="Q462" s="29"/>
      <c r="R462" s="30"/>
      <c r="S462" s="29"/>
      <c r="T462" s="31"/>
    </row>
    <row r="463" spans="1:20">
      <c r="A463" t="str">
        <f t="shared" si="7"/>
        <v>26081</v>
      </c>
      <c r="B463" s="19" t="s">
        <v>1944</v>
      </c>
      <c r="C463" s="19" t="s">
        <v>1829</v>
      </c>
      <c r="D463" s="19" t="s">
        <v>1746</v>
      </c>
      <c r="E463" s="19" t="s">
        <v>1846</v>
      </c>
      <c r="F463" s="63">
        <v>0</v>
      </c>
      <c r="G463" s="17" t="str">
        <f>IF(ISERROR(VLOOKUP(E463,'Range Midpoints'!$A$2:$C$13,2)),0,VLOOKUP(E463,'Range Midpoints'!$A$2:$C$13,2))</f>
        <v>2500-4999</v>
      </c>
      <c r="H463" s="28">
        <f>IF(ISERROR(VLOOKUP(E463,'Range Midpoints'!$A$2:$C$13,3)),0,VLOOKUP(E463,'Range Midpoints'!$A$2:$C$13,3))</f>
        <v>3750</v>
      </c>
      <c r="J463" s="9"/>
      <c r="K463" s="6" t="s">
        <v>1796</v>
      </c>
      <c r="L463" s="6" t="s">
        <v>5201</v>
      </c>
      <c r="M463" s="29"/>
      <c r="N463" s="30"/>
      <c r="O463" s="29">
        <v>0</v>
      </c>
      <c r="P463" s="30">
        <v>60</v>
      </c>
      <c r="Q463" s="29"/>
      <c r="R463" s="30"/>
      <c r="S463" s="29"/>
      <c r="T463" s="31"/>
    </row>
    <row r="464" spans="1:20">
      <c r="A464" t="str">
        <f t="shared" si="7"/>
        <v>26091</v>
      </c>
      <c r="B464" s="19" t="s">
        <v>1944</v>
      </c>
      <c r="C464" s="19" t="s">
        <v>1830</v>
      </c>
      <c r="D464" s="19" t="s">
        <v>1747</v>
      </c>
      <c r="E464" s="19" t="s">
        <v>1824</v>
      </c>
      <c r="F464" s="63">
        <v>0</v>
      </c>
      <c r="G464" s="17" t="str">
        <f>IF(ISERROR(VLOOKUP(E464,'Range Midpoints'!$A$2:$C$13,2)),0,VLOOKUP(E464,'Range Midpoints'!$A$2:$C$13,2))</f>
        <v>100-249</v>
      </c>
      <c r="H464" s="28">
        <f>IF(ISERROR(VLOOKUP(E464,'Range Midpoints'!$A$2:$C$13,3)),0,VLOOKUP(E464,'Range Midpoints'!$A$2:$C$13,3))</f>
        <v>175</v>
      </c>
      <c r="J464" s="9"/>
      <c r="K464" s="6" t="s">
        <v>1797</v>
      </c>
      <c r="L464" s="6" t="s">
        <v>5203</v>
      </c>
      <c r="M464" s="29"/>
      <c r="N464" s="30"/>
      <c r="O464" s="29">
        <v>0</v>
      </c>
      <c r="P464" s="30">
        <v>60</v>
      </c>
      <c r="Q464" s="29"/>
      <c r="R464" s="30"/>
      <c r="S464" s="29"/>
      <c r="T464" s="31"/>
    </row>
    <row r="465" spans="1:20">
      <c r="A465" t="str">
        <f t="shared" si="7"/>
        <v>26093</v>
      </c>
      <c r="B465" s="19" t="s">
        <v>1944</v>
      </c>
      <c r="C465" s="19" t="s">
        <v>1831</v>
      </c>
      <c r="D465" s="19" t="s">
        <v>1744</v>
      </c>
      <c r="E465" s="19" t="s">
        <v>1771</v>
      </c>
      <c r="F465" s="63">
        <v>0</v>
      </c>
      <c r="G465" s="17" t="str">
        <f>IF(ISERROR(VLOOKUP(E465,'Range Midpoints'!$A$2:$C$13,2)),0,VLOOKUP(E465,'Range Midpoints'!$A$2:$C$13,2))</f>
        <v>0-19</v>
      </c>
      <c r="H465" s="28">
        <f>IF(ISERROR(VLOOKUP(E465,'Range Midpoints'!$A$2:$C$13,3)),0,VLOOKUP(E465,'Range Midpoints'!$A$2:$C$13,3))</f>
        <v>10</v>
      </c>
      <c r="J465" s="9"/>
      <c r="K465" s="6" t="s">
        <v>1798</v>
      </c>
      <c r="L465" s="6" t="s">
        <v>5204</v>
      </c>
      <c r="M465" s="29">
        <v>0</v>
      </c>
      <c r="N465" s="30">
        <v>60</v>
      </c>
      <c r="O465" s="29">
        <v>298</v>
      </c>
      <c r="P465" s="30">
        <v>0</v>
      </c>
      <c r="Q465" s="29">
        <v>0</v>
      </c>
      <c r="R465" s="30">
        <v>10</v>
      </c>
      <c r="S465" s="29">
        <v>0</v>
      </c>
      <c r="T465" s="31">
        <v>60</v>
      </c>
    </row>
    <row r="466" spans="1:20">
      <c r="A466" t="str">
        <f t="shared" si="7"/>
        <v>26099</v>
      </c>
      <c r="B466" s="19" t="s">
        <v>1944</v>
      </c>
      <c r="C466" s="19" t="s">
        <v>1796</v>
      </c>
      <c r="D466" s="19" t="s">
        <v>1744</v>
      </c>
      <c r="E466" s="19" t="s">
        <v>1771</v>
      </c>
      <c r="F466" s="63">
        <v>0</v>
      </c>
      <c r="G466" s="17" t="str">
        <f>IF(ISERROR(VLOOKUP(E466,'Range Midpoints'!$A$2:$C$13,2)),0,VLOOKUP(E466,'Range Midpoints'!$A$2:$C$13,2))</f>
        <v>0-19</v>
      </c>
      <c r="H466" s="28">
        <f>IF(ISERROR(VLOOKUP(E466,'Range Midpoints'!$A$2:$C$13,3)),0,VLOOKUP(E466,'Range Midpoints'!$A$2:$C$13,3))</f>
        <v>10</v>
      </c>
      <c r="J466" s="9"/>
      <c r="K466" s="6" t="s">
        <v>1865</v>
      </c>
      <c r="L466" s="6" t="s">
        <v>5205</v>
      </c>
      <c r="M466" s="29"/>
      <c r="N466" s="30"/>
      <c r="O466" s="29"/>
      <c r="P466" s="30"/>
      <c r="Q466" s="29">
        <v>0</v>
      </c>
      <c r="R466" s="30">
        <v>10</v>
      </c>
      <c r="S466" s="29"/>
      <c r="T466" s="31"/>
    </row>
    <row r="467" spans="1:20">
      <c r="A467" t="str">
        <f t="shared" si="7"/>
        <v>26099</v>
      </c>
      <c r="B467" s="19" t="s">
        <v>1944</v>
      </c>
      <c r="C467" s="19" t="s">
        <v>1796</v>
      </c>
      <c r="D467" s="19" t="s">
        <v>1745</v>
      </c>
      <c r="E467" s="19" t="s">
        <v>1775</v>
      </c>
      <c r="F467" s="63">
        <v>0</v>
      </c>
      <c r="G467" s="17" t="str">
        <f>IF(ISERROR(VLOOKUP(E467,'Range Midpoints'!$A$2:$C$13,2)),0,VLOOKUP(E467,'Range Midpoints'!$A$2:$C$13,2))</f>
        <v>20-99</v>
      </c>
      <c r="H467" s="28">
        <f>IF(ISERROR(VLOOKUP(E467,'Range Midpoints'!$A$2:$C$13,3)),0,VLOOKUP(E467,'Range Midpoints'!$A$2:$C$13,3))</f>
        <v>60</v>
      </c>
      <c r="J467" s="9"/>
      <c r="K467" s="6" t="s">
        <v>1853</v>
      </c>
      <c r="L467" s="6" t="s">
        <v>5210</v>
      </c>
      <c r="M467" s="29"/>
      <c r="N467" s="30"/>
      <c r="O467" s="29">
        <v>0</v>
      </c>
      <c r="P467" s="30">
        <v>60</v>
      </c>
      <c r="Q467" s="29"/>
      <c r="R467" s="30"/>
      <c r="S467" s="29"/>
      <c r="T467" s="31"/>
    </row>
    <row r="468" spans="1:20">
      <c r="A468" t="str">
        <f t="shared" si="7"/>
        <v>26099</v>
      </c>
      <c r="B468" s="19" t="s">
        <v>1944</v>
      </c>
      <c r="C468" s="19" t="s">
        <v>1796</v>
      </c>
      <c r="D468" s="19" t="s">
        <v>1747</v>
      </c>
      <c r="E468" s="19" t="s">
        <v>1775</v>
      </c>
      <c r="F468" s="63">
        <v>0</v>
      </c>
      <c r="G468" s="17" t="str">
        <f>IF(ISERROR(VLOOKUP(E468,'Range Midpoints'!$A$2:$C$13,2)),0,VLOOKUP(E468,'Range Midpoints'!$A$2:$C$13,2))</f>
        <v>20-99</v>
      </c>
      <c r="H468" s="28">
        <f>IF(ISERROR(VLOOKUP(E468,'Range Midpoints'!$A$2:$C$13,3)),0,VLOOKUP(E468,'Range Midpoints'!$A$2:$C$13,3))</f>
        <v>60</v>
      </c>
      <c r="J468" s="9"/>
      <c r="K468" s="6" t="s">
        <v>1801</v>
      </c>
      <c r="L468" s="6" t="s">
        <v>5213</v>
      </c>
      <c r="M468" s="29"/>
      <c r="N468" s="30"/>
      <c r="O468" s="29">
        <v>0</v>
      </c>
      <c r="P468" s="30">
        <v>10</v>
      </c>
      <c r="Q468" s="29">
        <v>0</v>
      </c>
      <c r="R468" s="30">
        <v>175</v>
      </c>
      <c r="S468" s="29"/>
      <c r="T468" s="31"/>
    </row>
    <row r="469" spans="1:20">
      <c r="A469" t="str">
        <f t="shared" si="7"/>
        <v>26105</v>
      </c>
      <c r="B469" s="19" t="s">
        <v>1944</v>
      </c>
      <c r="C469" s="19" t="s">
        <v>1865</v>
      </c>
      <c r="D469" s="19" t="s">
        <v>1746</v>
      </c>
      <c r="E469" s="19" t="s">
        <v>1860</v>
      </c>
      <c r="F469" s="63">
        <v>0</v>
      </c>
      <c r="G469" s="17" t="str">
        <f>IF(ISERROR(VLOOKUP(E469,'Range Midpoints'!$A$2:$C$13,2)),0,VLOOKUP(E469,'Range Midpoints'!$A$2:$C$13,2))</f>
        <v>250-499</v>
      </c>
      <c r="H469" s="28">
        <f>IF(ISERROR(VLOOKUP(E469,'Range Midpoints'!$A$2:$C$13,3)),0,VLOOKUP(E469,'Range Midpoints'!$A$2:$C$13,3))</f>
        <v>375</v>
      </c>
      <c r="J469" s="9"/>
      <c r="K469" s="6" t="s">
        <v>1833</v>
      </c>
      <c r="L469" s="6" t="s">
        <v>5215</v>
      </c>
      <c r="M469" s="29">
        <v>0</v>
      </c>
      <c r="N469" s="30">
        <v>10</v>
      </c>
      <c r="O469" s="29">
        <v>0</v>
      </c>
      <c r="P469" s="30">
        <v>10</v>
      </c>
      <c r="Q469" s="29"/>
      <c r="R469" s="30"/>
      <c r="S469" s="29">
        <v>0</v>
      </c>
      <c r="T469" s="31">
        <v>10</v>
      </c>
    </row>
    <row r="470" spans="1:20">
      <c r="A470" t="str">
        <f t="shared" si="7"/>
        <v>26107</v>
      </c>
      <c r="B470" s="19" t="s">
        <v>1944</v>
      </c>
      <c r="C470" s="19" t="s">
        <v>1832</v>
      </c>
      <c r="D470" s="19" t="s">
        <v>1746</v>
      </c>
      <c r="E470" s="19" t="s">
        <v>1824</v>
      </c>
      <c r="F470" s="63">
        <v>0</v>
      </c>
      <c r="G470" s="17" t="str">
        <f>IF(ISERROR(VLOOKUP(E470,'Range Midpoints'!$A$2:$C$13,2)),0,VLOOKUP(E470,'Range Midpoints'!$A$2:$C$13,2))</f>
        <v>100-249</v>
      </c>
      <c r="H470" s="28">
        <f>IF(ISERROR(VLOOKUP(E470,'Range Midpoints'!$A$2:$C$13,3)),0,VLOOKUP(E470,'Range Midpoints'!$A$2:$C$13,3))</f>
        <v>175</v>
      </c>
      <c r="J470" s="6" t="s">
        <v>1711</v>
      </c>
      <c r="K470" s="7"/>
      <c r="L470" s="7"/>
      <c r="M470" s="29">
        <v>190</v>
      </c>
      <c r="N470" s="30">
        <v>840</v>
      </c>
      <c r="O470" s="29">
        <v>913</v>
      </c>
      <c r="P470" s="30">
        <v>580</v>
      </c>
      <c r="Q470" s="29">
        <v>167</v>
      </c>
      <c r="R470" s="30">
        <v>265</v>
      </c>
      <c r="S470" s="29">
        <v>0</v>
      </c>
      <c r="T470" s="31">
        <v>405</v>
      </c>
    </row>
    <row r="471" spans="1:20">
      <c r="A471" t="str">
        <f t="shared" si="7"/>
        <v>26109</v>
      </c>
      <c r="B471" s="19" t="s">
        <v>1944</v>
      </c>
      <c r="C471" s="19" t="s">
        <v>1799</v>
      </c>
      <c r="D471" s="19" t="s">
        <v>1744</v>
      </c>
      <c r="E471" s="19" t="s">
        <v>1775</v>
      </c>
      <c r="F471" s="63">
        <v>0</v>
      </c>
      <c r="G471" s="17" t="str">
        <f>IF(ISERROR(VLOOKUP(E471,'Range Midpoints'!$A$2:$C$13,2)),0,VLOOKUP(E471,'Range Midpoints'!$A$2:$C$13,2))</f>
        <v>20-99</v>
      </c>
      <c r="H471" s="28">
        <f>IF(ISERROR(VLOOKUP(E471,'Range Midpoints'!$A$2:$C$13,3)),0,VLOOKUP(E471,'Range Midpoints'!$A$2:$C$13,3))</f>
        <v>60</v>
      </c>
      <c r="J471" s="6" t="s">
        <v>1958</v>
      </c>
      <c r="K471" s="6" t="s">
        <v>1770</v>
      </c>
      <c r="L471" s="6" t="s">
        <v>5221</v>
      </c>
      <c r="M471" s="29"/>
      <c r="N471" s="30"/>
      <c r="O471" s="29"/>
      <c r="P471" s="30"/>
      <c r="Q471" s="29"/>
      <c r="R471" s="30"/>
      <c r="S471" s="29">
        <v>0</v>
      </c>
      <c r="T471" s="31">
        <v>10</v>
      </c>
    </row>
    <row r="472" spans="1:20">
      <c r="A472" t="str">
        <f t="shared" si="7"/>
        <v>26111</v>
      </c>
      <c r="B472" s="19" t="s">
        <v>1944</v>
      </c>
      <c r="C472" s="19" t="s">
        <v>1853</v>
      </c>
      <c r="D472" s="19" t="s">
        <v>1746</v>
      </c>
      <c r="E472" s="19" t="s">
        <v>1771</v>
      </c>
      <c r="F472" s="63">
        <v>0</v>
      </c>
      <c r="G472" s="17" t="str">
        <f>IF(ISERROR(VLOOKUP(E472,'Range Midpoints'!$A$2:$C$13,2)),0,VLOOKUP(E472,'Range Midpoints'!$A$2:$C$13,2))</f>
        <v>0-19</v>
      </c>
      <c r="H472" s="28">
        <f>IF(ISERROR(VLOOKUP(E472,'Range Midpoints'!$A$2:$C$13,3)),0,VLOOKUP(E472,'Range Midpoints'!$A$2:$C$13,3))</f>
        <v>10</v>
      </c>
      <c r="J472" s="9"/>
      <c r="K472" s="6" t="s">
        <v>1772</v>
      </c>
      <c r="L472" s="6" t="s">
        <v>5224</v>
      </c>
      <c r="M472" s="29">
        <v>0</v>
      </c>
      <c r="N472" s="30">
        <v>175</v>
      </c>
      <c r="O472" s="29">
        <v>0</v>
      </c>
      <c r="P472" s="30">
        <v>175</v>
      </c>
      <c r="Q472" s="29"/>
      <c r="R472" s="30"/>
      <c r="S472" s="29"/>
      <c r="T472" s="31"/>
    </row>
    <row r="473" spans="1:20">
      <c r="A473" t="str">
        <f t="shared" si="7"/>
        <v>26111</v>
      </c>
      <c r="B473" s="19" t="s">
        <v>1944</v>
      </c>
      <c r="C473" s="19" t="s">
        <v>1853</v>
      </c>
      <c r="D473" s="19" t="s">
        <v>1745</v>
      </c>
      <c r="E473" s="19" t="s">
        <v>1824</v>
      </c>
      <c r="F473" s="63">
        <v>0</v>
      </c>
      <c r="G473" s="17" t="str">
        <f>IF(ISERROR(VLOOKUP(E473,'Range Midpoints'!$A$2:$C$13,2)),0,VLOOKUP(E473,'Range Midpoints'!$A$2:$C$13,2))</f>
        <v>100-249</v>
      </c>
      <c r="H473" s="28">
        <f>IF(ISERROR(VLOOKUP(E473,'Range Midpoints'!$A$2:$C$13,3)),0,VLOOKUP(E473,'Range Midpoints'!$A$2:$C$13,3))</f>
        <v>175</v>
      </c>
      <c r="J473" s="9"/>
      <c r="K473" s="6" t="s">
        <v>1773</v>
      </c>
      <c r="L473" s="6" t="s">
        <v>5229</v>
      </c>
      <c r="M473" s="29"/>
      <c r="N473" s="30"/>
      <c r="O473" s="29">
        <v>0</v>
      </c>
      <c r="P473" s="30">
        <v>10</v>
      </c>
      <c r="Q473" s="29"/>
      <c r="R473" s="30"/>
      <c r="S473" s="29"/>
      <c r="T473" s="31"/>
    </row>
    <row r="474" spans="1:20">
      <c r="A474" t="str">
        <f t="shared" si="7"/>
        <v>26115</v>
      </c>
      <c r="B474" s="19" t="s">
        <v>1944</v>
      </c>
      <c r="C474" s="19" t="s">
        <v>1801</v>
      </c>
      <c r="D474" s="19" t="s">
        <v>1745</v>
      </c>
      <c r="E474" s="19" t="s">
        <v>1860</v>
      </c>
      <c r="F474" s="63">
        <v>0</v>
      </c>
      <c r="G474" s="17" t="str">
        <f>IF(ISERROR(VLOOKUP(E474,'Range Midpoints'!$A$2:$C$13,2)),0,VLOOKUP(E474,'Range Midpoints'!$A$2:$C$13,2))</f>
        <v>250-499</v>
      </c>
      <c r="H474" s="28">
        <f>IF(ISERROR(VLOOKUP(E474,'Range Midpoints'!$A$2:$C$13,3)),0,VLOOKUP(E474,'Range Midpoints'!$A$2:$C$13,3))</f>
        <v>375</v>
      </c>
      <c r="J474" s="9"/>
      <c r="K474" s="6" t="s">
        <v>1821</v>
      </c>
      <c r="L474" s="6" t="s">
        <v>5241</v>
      </c>
      <c r="M474" s="29">
        <v>0</v>
      </c>
      <c r="N474" s="30">
        <v>60</v>
      </c>
      <c r="O474" s="29"/>
      <c r="P474" s="30"/>
      <c r="Q474" s="29"/>
      <c r="R474" s="30"/>
      <c r="S474" s="29">
        <v>0</v>
      </c>
      <c r="T474" s="31">
        <v>10</v>
      </c>
    </row>
    <row r="475" spans="1:20">
      <c r="A475" t="str">
        <f t="shared" si="7"/>
        <v>26121</v>
      </c>
      <c r="B475" s="19" t="s">
        <v>1944</v>
      </c>
      <c r="C475" s="19" t="s">
        <v>1803</v>
      </c>
      <c r="D475" s="19" t="s">
        <v>1745</v>
      </c>
      <c r="E475" s="19" t="s">
        <v>1788</v>
      </c>
      <c r="F475" s="63">
        <v>67</v>
      </c>
      <c r="G475" s="17">
        <f>IF(ISERROR(VLOOKUP(E475,'Range Midpoints'!$A$2:$C$13,2)),0,VLOOKUP(E475,'Range Midpoints'!$A$2:$C$13,2))</f>
        <v>0</v>
      </c>
      <c r="H475" s="28">
        <f>IF(ISERROR(VLOOKUP(E475,'Range Midpoints'!$A$2:$C$13,3)),0,VLOOKUP(E475,'Range Midpoints'!$A$2:$C$13,3))</f>
        <v>0</v>
      </c>
      <c r="J475" s="9"/>
      <c r="K475" s="6" t="s">
        <v>1841</v>
      </c>
      <c r="L475" s="6" t="s">
        <v>5243</v>
      </c>
      <c r="M475" s="29">
        <v>0</v>
      </c>
      <c r="N475" s="30">
        <v>10</v>
      </c>
      <c r="O475" s="29">
        <v>0</v>
      </c>
      <c r="P475" s="30">
        <v>60</v>
      </c>
      <c r="Q475" s="29">
        <v>0</v>
      </c>
      <c r="R475" s="30">
        <v>10</v>
      </c>
      <c r="S475" s="29"/>
      <c r="T475" s="31"/>
    </row>
    <row r="476" spans="1:20">
      <c r="A476" t="str">
        <f t="shared" si="7"/>
        <v>26121</v>
      </c>
      <c r="B476" s="19" t="s">
        <v>1944</v>
      </c>
      <c r="C476" s="19" t="s">
        <v>1803</v>
      </c>
      <c r="D476" s="19" t="s">
        <v>1746</v>
      </c>
      <c r="E476" s="19" t="s">
        <v>1860</v>
      </c>
      <c r="F476" s="63">
        <v>0</v>
      </c>
      <c r="G476" s="17" t="str">
        <f>IF(ISERROR(VLOOKUP(E476,'Range Midpoints'!$A$2:$C$13,2)),0,VLOOKUP(E476,'Range Midpoints'!$A$2:$C$13,2))</f>
        <v>250-499</v>
      </c>
      <c r="H476" s="28">
        <f>IF(ISERROR(VLOOKUP(E476,'Range Midpoints'!$A$2:$C$13,3)),0,VLOOKUP(E476,'Range Midpoints'!$A$2:$C$13,3))</f>
        <v>375</v>
      </c>
      <c r="J476" s="9"/>
      <c r="K476" s="6" t="s">
        <v>1822</v>
      </c>
      <c r="L476" s="6" t="s">
        <v>5246</v>
      </c>
      <c r="M476" s="29">
        <v>0</v>
      </c>
      <c r="N476" s="30">
        <v>175</v>
      </c>
      <c r="O476" s="29">
        <v>0</v>
      </c>
      <c r="P476" s="30">
        <v>60</v>
      </c>
      <c r="Q476" s="29"/>
      <c r="R476" s="30"/>
      <c r="S476" s="29"/>
      <c r="T476" s="31"/>
    </row>
    <row r="477" spans="1:20">
      <c r="A477" t="str">
        <f t="shared" si="7"/>
        <v>26121</v>
      </c>
      <c r="B477" s="19" t="s">
        <v>1944</v>
      </c>
      <c r="C477" s="19" t="s">
        <v>1803</v>
      </c>
      <c r="D477" s="19" t="s">
        <v>1747</v>
      </c>
      <c r="E477" s="19" t="s">
        <v>1775</v>
      </c>
      <c r="F477" s="63">
        <v>0</v>
      </c>
      <c r="G477" s="17" t="str">
        <f>IF(ISERROR(VLOOKUP(E477,'Range Midpoints'!$A$2:$C$13,2)),0,VLOOKUP(E477,'Range Midpoints'!$A$2:$C$13,2))</f>
        <v>20-99</v>
      </c>
      <c r="H477" s="28">
        <f>IF(ISERROR(VLOOKUP(E477,'Range Midpoints'!$A$2:$C$13,3)),0,VLOOKUP(E477,'Range Midpoints'!$A$2:$C$13,3))</f>
        <v>60</v>
      </c>
      <c r="J477" s="9"/>
      <c r="K477" s="6" t="s">
        <v>1827</v>
      </c>
      <c r="L477" s="6" t="s">
        <v>5252</v>
      </c>
      <c r="M477" s="29">
        <v>0</v>
      </c>
      <c r="N477" s="30">
        <v>60</v>
      </c>
      <c r="O477" s="29">
        <v>475</v>
      </c>
      <c r="P477" s="30">
        <v>0</v>
      </c>
      <c r="Q477" s="29">
        <v>0</v>
      </c>
      <c r="R477" s="30">
        <v>375</v>
      </c>
      <c r="S477" s="29"/>
      <c r="T477" s="31"/>
    </row>
    <row r="478" spans="1:20">
      <c r="A478" t="str">
        <f t="shared" si="7"/>
        <v>26121</v>
      </c>
      <c r="B478" s="19" t="s">
        <v>1944</v>
      </c>
      <c r="C478" s="19" t="s">
        <v>1803</v>
      </c>
      <c r="D478" s="19" t="s">
        <v>1744</v>
      </c>
      <c r="E478" s="19" t="s">
        <v>1771</v>
      </c>
      <c r="F478" s="63">
        <v>0</v>
      </c>
      <c r="G478" s="17" t="str">
        <f>IF(ISERROR(VLOOKUP(E478,'Range Midpoints'!$A$2:$C$13,2)),0,VLOOKUP(E478,'Range Midpoints'!$A$2:$C$13,2))</f>
        <v>0-19</v>
      </c>
      <c r="H478" s="28">
        <f>IF(ISERROR(VLOOKUP(E478,'Range Midpoints'!$A$2:$C$13,3)),0,VLOOKUP(E478,'Range Midpoints'!$A$2:$C$13,3))</f>
        <v>10</v>
      </c>
      <c r="J478" s="9"/>
      <c r="K478" s="6" t="s">
        <v>1778</v>
      </c>
      <c r="L478" s="6" t="s">
        <v>5254</v>
      </c>
      <c r="M478" s="29"/>
      <c r="N478" s="30"/>
      <c r="O478" s="29">
        <v>0</v>
      </c>
      <c r="P478" s="30">
        <v>10</v>
      </c>
      <c r="Q478" s="29"/>
      <c r="R478" s="30"/>
      <c r="S478" s="29"/>
      <c r="T478" s="31"/>
    </row>
    <row r="479" spans="1:20">
      <c r="A479" t="str">
        <f t="shared" si="7"/>
        <v>26125</v>
      </c>
      <c r="B479" s="19" t="s">
        <v>1944</v>
      </c>
      <c r="C479" s="19" t="s">
        <v>1805</v>
      </c>
      <c r="D479" s="19" t="s">
        <v>1745</v>
      </c>
      <c r="E479" s="19" t="s">
        <v>1775</v>
      </c>
      <c r="F479" s="63">
        <v>0</v>
      </c>
      <c r="G479" s="17" t="str">
        <f>IF(ISERROR(VLOOKUP(E479,'Range Midpoints'!$A$2:$C$13,2)),0,VLOOKUP(E479,'Range Midpoints'!$A$2:$C$13,2))</f>
        <v>20-99</v>
      </c>
      <c r="H479" s="28">
        <f>IF(ISERROR(VLOOKUP(E479,'Range Midpoints'!$A$2:$C$13,3)),0,VLOOKUP(E479,'Range Midpoints'!$A$2:$C$13,3))</f>
        <v>60</v>
      </c>
      <c r="J479" s="9"/>
      <c r="K479" s="6" t="s">
        <v>1780</v>
      </c>
      <c r="L479" s="6" t="s">
        <v>5259</v>
      </c>
      <c r="M479" s="29"/>
      <c r="N479" s="30"/>
      <c r="O479" s="29">
        <v>0</v>
      </c>
      <c r="P479" s="30">
        <v>60</v>
      </c>
      <c r="Q479" s="29"/>
      <c r="R479" s="30"/>
      <c r="S479" s="29"/>
      <c r="T479" s="31"/>
    </row>
    <row r="480" spans="1:20">
      <c r="A480" t="str">
        <f t="shared" si="7"/>
        <v>26125</v>
      </c>
      <c r="B480" s="19" t="s">
        <v>1944</v>
      </c>
      <c r="C480" s="19" t="s">
        <v>1805</v>
      </c>
      <c r="D480" s="19" t="s">
        <v>1747</v>
      </c>
      <c r="E480" s="19" t="s">
        <v>1788</v>
      </c>
      <c r="F480" s="63">
        <v>70</v>
      </c>
      <c r="G480" s="17">
        <f>IF(ISERROR(VLOOKUP(E480,'Range Midpoints'!$A$2:$C$13,2)),0,VLOOKUP(E480,'Range Midpoints'!$A$2:$C$13,2))</f>
        <v>0</v>
      </c>
      <c r="H480" s="28">
        <f>IF(ISERROR(VLOOKUP(E480,'Range Midpoints'!$A$2:$C$13,3)),0,VLOOKUP(E480,'Range Midpoints'!$A$2:$C$13,3))</f>
        <v>0</v>
      </c>
      <c r="J480" s="9"/>
      <c r="K480" s="6" t="s">
        <v>1781</v>
      </c>
      <c r="L480" s="6" t="s">
        <v>5260</v>
      </c>
      <c r="M480" s="29"/>
      <c r="N480" s="30"/>
      <c r="O480" s="29">
        <v>0</v>
      </c>
      <c r="P480" s="30">
        <v>60</v>
      </c>
      <c r="Q480" s="29"/>
      <c r="R480" s="30"/>
      <c r="S480" s="29"/>
      <c r="T480" s="31"/>
    </row>
    <row r="481" spans="1:20">
      <c r="A481" t="str">
        <f t="shared" si="7"/>
        <v>26127</v>
      </c>
      <c r="B481" s="19" t="s">
        <v>1944</v>
      </c>
      <c r="C481" s="19" t="s">
        <v>1806</v>
      </c>
      <c r="D481" s="19" t="s">
        <v>1745</v>
      </c>
      <c r="E481" s="19" t="s">
        <v>1775</v>
      </c>
      <c r="F481" s="63">
        <v>0</v>
      </c>
      <c r="G481" s="17" t="str">
        <f>IF(ISERROR(VLOOKUP(E481,'Range Midpoints'!$A$2:$C$13,2)),0,VLOOKUP(E481,'Range Midpoints'!$A$2:$C$13,2))</f>
        <v>20-99</v>
      </c>
      <c r="H481" s="28">
        <f>IF(ISERROR(VLOOKUP(E481,'Range Midpoints'!$A$2:$C$13,3)),0,VLOOKUP(E481,'Range Midpoints'!$A$2:$C$13,3))</f>
        <v>60</v>
      </c>
      <c r="J481" s="9"/>
      <c r="K481" s="6" t="s">
        <v>1782</v>
      </c>
      <c r="L481" s="6" t="s">
        <v>5262</v>
      </c>
      <c r="M481" s="29"/>
      <c r="N481" s="30"/>
      <c r="O481" s="29"/>
      <c r="P481" s="30"/>
      <c r="Q481" s="29"/>
      <c r="R481" s="30"/>
      <c r="S481" s="29">
        <v>0</v>
      </c>
      <c r="T481" s="31">
        <v>175</v>
      </c>
    </row>
    <row r="482" spans="1:20">
      <c r="A482" t="str">
        <f t="shared" si="7"/>
        <v>26139</v>
      </c>
      <c r="B482" s="19" t="s">
        <v>1944</v>
      </c>
      <c r="C482" s="19" t="s">
        <v>1836</v>
      </c>
      <c r="D482" s="19" t="s">
        <v>1744</v>
      </c>
      <c r="E482" s="19" t="s">
        <v>1771</v>
      </c>
      <c r="F482" s="63">
        <v>0</v>
      </c>
      <c r="G482" s="17" t="str">
        <f>IF(ISERROR(VLOOKUP(E482,'Range Midpoints'!$A$2:$C$13,2)),0,VLOOKUP(E482,'Range Midpoints'!$A$2:$C$13,2))</f>
        <v>0-19</v>
      </c>
      <c r="H482" s="28">
        <f>IF(ISERROR(VLOOKUP(E482,'Range Midpoints'!$A$2:$C$13,3)),0,VLOOKUP(E482,'Range Midpoints'!$A$2:$C$13,3))</f>
        <v>10</v>
      </c>
      <c r="J482" s="9"/>
      <c r="K482" s="6" t="s">
        <v>1828</v>
      </c>
      <c r="L482" s="6" t="s">
        <v>5269</v>
      </c>
      <c r="M482" s="29">
        <v>86</v>
      </c>
      <c r="N482" s="30">
        <v>0</v>
      </c>
      <c r="O482" s="29">
        <v>150</v>
      </c>
      <c r="P482" s="30">
        <v>0</v>
      </c>
      <c r="Q482" s="29">
        <v>0</v>
      </c>
      <c r="R482" s="30">
        <v>375</v>
      </c>
      <c r="S482" s="29"/>
      <c r="T482" s="31"/>
    </row>
    <row r="483" spans="1:20">
      <c r="A483" t="str">
        <f t="shared" si="7"/>
        <v>26139</v>
      </c>
      <c r="B483" s="19" t="s">
        <v>1944</v>
      </c>
      <c r="C483" s="19" t="s">
        <v>1836</v>
      </c>
      <c r="D483" s="19" t="s">
        <v>1747</v>
      </c>
      <c r="E483" s="19" t="s">
        <v>1788</v>
      </c>
      <c r="F483" s="63">
        <v>258</v>
      </c>
      <c r="G483" s="17">
        <f>IF(ISERROR(VLOOKUP(E483,'Range Midpoints'!$A$2:$C$13,2)),0,VLOOKUP(E483,'Range Midpoints'!$A$2:$C$13,2))</f>
        <v>0</v>
      </c>
      <c r="H483" s="28">
        <f>IF(ISERROR(VLOOKUP(E483,'Range Midpoints'!$A$2:$C$13,3)),0,VLOOKUP(E483,'Range Midpoints'!$A$2:$C$13,3))</f>
        <v>0</v>
      </c>
      <c r="J483" s="9"/>
      <c r="K483" s="6" t="s">
        <v>1786</v>
      </c>
      <c r="L483" s="6" t="s">
        <v>5275</v>
      </c>
      <c r="M483" s="29"/>
      <c r="N483" s="30"/>
      <c r="O483" s="29">
        <v>0</v>
      </c>
      <c r="P483" s="30">
        <v>10</v>
      </c>
      <c r="Q483" s="29"/>
      <c r="R483" s="30"/>
      <c r="S483" s="29"/>
      <c r="T483" s="31"/>
    </row>
    <row r="484" spans="1:20">
      <c r="A484" t="str">
        <f t="shared" si="7"/>
        <v>26139</v>
      </c>
      <c r="B484" s="19" t="s">
        <v>1944</v>
      </c>
      <c r="C484" s="19" t="s">
        <v>1836</v>
      </c>
      <c r="D484" s="19" t="s">
        <v>1746</v>
      </c>
      <c r="E484" s="19" t="s">
        <v>1846</v>
      </c>
      <c r="F484" s="63">
        <v>0</v>
      </c>
      <c r="G484" s="17" t="str">
        <f>IF(ISERROR(VLOOKUP(E484,'Range Midpoints'!$A$2:$C$13,2)),0,VLOOKUP(E484,'Range Midpoints'!$A$2:$C$13,2))</f>
        <v>2500-4999</v>
      </c>
      <c r="H484" s="28">
        <f>IF(ISERROR(VLOOKUP(E484,'Range Midpoints'!$A$2:$C$13,3)),0,VLOOKUP(E484,'Range Midpoints'!$A$2:$C$13,3))</f>
        <v>3750</v>
      </c>
      <c r="J484" s="9"/>
      <c r="K484" s="6" t="s">
        <v>1848</v>
      </c>
      <c r="L484" s="6" t="s">
        <v>5279</v>
      </c>
      <c r="M484" s="29">
        <v>72</v>
      </c>
      <c r="N484" s="30">
        <v>0</v>
      </c>
      <c r="O484" s="29"/>
      <c r="P484" s="30"/>
      <c r="Q484" s="29"/>
      <c r="R484" s="30"/>
      <c r="S484" s="29">
        <v>0</v>
      </c>
      <c r="T484" s="31">
        <v>10</v>
      </c>
    </row>
    <row r="485" spans="1:20">
      <c r="A485" t="str">
        <f t="shared" si="7"/>
        <v>26139</v>
      </c>
      <c r="B485" s="19" t="s">
        <v>1944</v>
      </c>
      <c r="C485" s="19" t="s">
        <v>1836</v>
      </c>
      <c r="D485" s="19" t="s">
        <v>1745</v>
      </c>
      <c r="E485" s="19" t="s">
        <v>1788</v>
      </c>
      <c r="F485" s="63">
        <v>388</v>
      </c>
      <c r="G485" s="17">
        <f>IF(ISERROR(VLOOKUP(E485,'Range Midpoints'!$A$2:$C$13,2)),0,VLOOKUP(E485,'Range Midpoints'!$A$2:$C$13,2))</f>
        <v>0</v>
      </c>
      <c r="H485" s="28">
        <f>IF(ISERROR(VLOOKUP(E485,'Range Midpoints'!$A$2:$C$13,3)),0,VLOOKUP(E485,'Range Midpoints'!$A$2:$C$13,3))</f>
        <v>0</v>
      </c>
      <c r="J485" s="9"/>
      <c r="K485" s="6" t="s">
        <v>1787</v>
      </c>
      <c r="L485" s="6" t="s">
        <v>5280</v>
      </c>
      <c r="M485" s="29"/>
      <c r="N485" s="30"/>
      <c r="O485" s="29"/>
      <c r="P485" s="30"/>
      <c r="Q485" s="29"/>
      <c r="R485" s="30"/>
      <c r="S485" s="29">
        <v>0</v>
      </c>
      <c r="T485" s="31">
        <v>10</v>
      </c>
    </row>
    <row r="486" spans="1:20">
      <c r="A486" t="str">
        <f t="shared" si="7"/>
        <v>26145</v>
      </c>
      <c r="B486" s="19" t="s">
        <v>1944</v>
      </c>
      <c r="C486" s="19" t="s">
        <v>1838</v>
      </c>
      <c r="D486" s="19" t="s">
        <v>1745</v>
      </c>
      <c r="E486" s="19" t="s">
        <v>1824</v>
      </c>
      <c r="F486" s="63">
        <v>0</v>
      </c>
      <c r="G486" s="17" t="str">
        <f>IF(ISERROR(VLOOKUP(E486,'Range Midpoints'!$A$2:$C$13,2)),0,VLOOKUP(E486,'Range Midpoints'!$A$2:$C$13,2))</f>
        <v>100-249</v>
      </c>
      <c r="H486" s="28">
        <f>IF(ISERROR(VLOOKUP(E486,'Range Midpoints'!$A$2:$C$13,3)),0,VLOOKUP(E486,'Range Midpoints'!$A$2:$C$13,3))</f>
        <v>175</v>
      </c>
      <c r="J486" s="9"/>
      <c r="K486" s="6" t="s">
        <v>1849</v>
      </c>
      <c r="L486" s="6" t="s">
        <v>5281</v>
      </c>
      <c r="M486" s="29"/>
      <c r="N486" s="30"/>
      <c r="O486" s="29">
        <v>0</v>
      </c>
      <c r="P486" s="30">
        <v>10</v>
      </c>
      <c r="Q486" s="29"/>
      <c r="R486" s="30"/>
      <c r="S486" s="29"/>
      <c r="T486" s="31"/>
    </row>
    <row r="487" spans="1:20">
      <c r="A487" t="str">
        <f t="shared" si="7"/>
        <v>26151</v>
      </c>
      <c r="B487" s="19" t="s">
        <v>1944</v>
      </c>
      <c r="C487" s="19" t="s">
        <v>1870</v>
      </c>
      <c r="D487" s="19" t="s">
        <v>1745</v>
      </c>
      <c r="E487" s="19" t="s">
        <v>1771</v>
      </c>
      <c r="F487" s="63">
        <v>0</v>
      </c>
      <c r="G487" s="17" t="str">
        <f>IF(ISERROR(VLOOKUP(E487,'Range Midpoints'!$A$2:$C$13,2)),0,VLOOKUP(E487,'Range Midpoints'!$A$2:$C$13,2))</f>
        <v>0-19</v>
      </c>
      <c r="H487" s="28">
        <f>IF(ISERROR(VLOOKUP(E487,'Range Midpoints'!$A$2:$C$13,3)),0,VLOOKUP(E487,'Range Midpoints'!$A$2:$C$13,3))</f>
        <v>10</v>
      </c>
      <c r="J487" s="9"/>
      <c r="K487" s="6" t="s">
        <v>1790</v>
      </c>
      <c r="L487" s="6" t="s">
        <v>5286</v>
      </c>
      <c r="M487" s="29">
        <v>0</v>
      </c>
      <c r="N487" s="30">
        <v>10</v>
      </c>
      <c r="O487" s="29"/>
      <c r="P487" s="30"/>
      <c r="Q487" s="29">
        <v>0</v>
      </c>
      <c r="R487" s="30">
        <v>10</v>
      </c>
      <c r="S487" s="29"/>
      <c r="T487" s="31"/>
    </row>
    <row r="488" spans="1:20">
      <c r="A488" t="str">
        <f t="shared" si="7"/>
        <v>26151</v>
      </c>
      <c r="B488" s="19" t="s">
        <v>1944</v>
      </c>
      <c r="C488" s="19" t="s">
        <v>1870</v>
      </c>
      <c r="D488" s="19" t="s">
        <v>1747</v>
      </c>
      <c r="E488" s="19" t="s">
        <v>1771</v>
      </c>
      <c r="F488" s="63">
        <v>0</v>
      </c>
      <c r="G488" s="17" t="str">
        <f>IF(ISERROR(VLOOKUP(E488,'Range Midpoints'!$A$2:$C$13,2)),0,VLOOKUP(E488,'Range Midpoints'!$A$2:$C$13,2))</f>
        <v>0-19</v>
      </c>
      <c r="H488" s="28">
        <f>IF(ISERROR(VLOOKUP(E488,'Range Midpoints'!$A$2:$C$13,3)),0,VLOOKUP(E488,'Range Midpoints'!$A$2:$C$13,3))</f>
        <v>10</v>
      </c>
      <c r="J488" s="9"/>
      <c r="K488" s="6" t="s">
        <v>1829</v>
      </c>
      <c r="L488" s="6" t="s">
        <v>5289</v>
      </c>
      <c r="M488" s="29">
        <v>0</v>
      </c>
      <c r="N488" s="30">
        <v>175</v>
      </c>
      <c r="O488" s="29">
        <v>239</v>
      </c>
      <c r="P488" s="30">
        <v>0</v>
      </c>
      <c r="Q488" s="29">
        <v>0</v>
      </c>
      <c r="R488" s="30">
        <v>10</v>
      </c>
      <c r="S488" s="29"/>
      <c r="T488" s="31"/>
    </row>
    <row r="489" spans="1:20">
      <c r="A489" t="str">
        <f t="shared" si="7"/>
        <v>26155</v>
      </c>
      <c r="B489" s="19" t="s">
        <v>1944</v>
      </c>
      <c r="C489" s="19" t="s">
        <v>1925</v>
      </c>
      <c r="D489" s="19" t="s">
        <v>1744</v>
      </c>
      <c r="E489" s="19" t="s">
        <v>1824</v>
      </c>
      <c r="F489" s="63">
        <v>0</v>
      </c>
      <c r="G489" s="17" t="str">
        <f>IF(ISERROR(VLOOKUP(E489,'Range Midpoints'!$A$2:$C$13,2)),0,VLOOKUP(E489,'Range Midpoints'!$A$2:$C$13,2))</f>
        <v>100-249</v>
      </c>
      <c r="H489" s="28">
        <f>IF(ISERROR(VLOOKUP(E489,'Range Midpoints'!$A$2:$C$13,3)),0,VLOOKUP(E489,'Range Midpoints'!$A$2:$C$13,3))</f>
        <v>175</v>
      </c>
      <c r="J489" s="9"/>
      <c r="K489" s="6" t="s">
        <v>1793</v>
      </c>
      <c r="L489" s="6" t="s">
        <v>5297</v>
      </c>
      <c r="M489" s="29">
        <v>0</v>
      </c>
      <c r="N489" s="30">
        <v>60</v>
      </c>
      <c r="O489" s="29"/>
      <c r="P489" s="30"/>
      <c r="Q489" s="29"/>
      <c r="R489" s="30"/>
      <c r="S489" s="29"/>
      <c r="T489" s="31"/>
    </row>
    <row r="490" spans="1:20">
      <c r="A490" t="str">
        <f t="shared" si="7"/>
        <v>26155</v>
      </c>
      <c r="B490" s="19" t="s">
        <v>1944</v>
      </c>
      <c r="C490" s="19" t="s">
        <v>1925</v>
      </c>
      <c r="D490" s="19" t="s">
        <v>1747</v>
      </c>
      <c r="E490" s="19" t="s">
        <v>1775</v>
      </c>
      <c r="F490" s="63">
        <v>0</v>
      </c>
      <c r="G490" s="17" t="str">
        <f>IF(ISERROR(VLOOKUP(E490,'Range Midpoints'!$A$2:$C$13,2)),0,VLOOKUP(E490,'Range Midpoints'!$A$2:$C$13,2))</f>
        <v>20-99</v>
      </c>
      <c r="H490" s="28">
        <f>IF(ISERROR(VLOOKUP(E490,'Range Midpoints'!$A$2:$C$13,3)),0,VLOOKUP(E490,'Range Midpoints'!$A$2:$C$13,3))</f>
        <v>60</v>
      </c>
      <c r="J490" s="9"/>
      <c r="K490" s="6" t="s">
        <v>1794</v>
      </c>
      <c r="L490" s="6" t="s">
        <v>5302</v>
      </c>
      <c r="M490" s="29"/>
      <c r="N490" s="30"/>
      <c r="O490" s="29"/>
      <c r="P490" s="30"/>
      <c r="Q490" s="29">
        <v>0</v>
      </c>
      <c r="R490" s="30">
        <v>10</v>
      </c>
      <c r="S490" s="29"/>
      <c r="T490" s="31"/>
    </row>
    <row r="491" spans="1:20">
      <c r="A491" t="str">
        <f t="shared" si="7"/>
        <v>26157</v>
      </c>
      <c r="B491" s="19" t="s">
        <v>1944</v>
      </c>
      <c r="C491" s="19" t="s">
        <v>1872</v>
      </c>
      <c r="D491" s="19" t="s">
        <v>1747</v>
      </c>
      <c r="E491" s="19" t="s">
        <v>1775</v>
      </c>
      <c r="F491" s="63">
        <v>0</v>
      </c>
      <c r="G491" s="17" t="str">
        <f>IF(ISERROR(VLOOKUP(E491,'Range Midpoints'!$A$2:$C$13,2)),0,VLOOKUP(E491,'Range Midpoints'!$A$2:$C$13,2))</f>
        <v>20-99</v>
      </c>
      <c r="H491" s="28">
        <f>IF(ISERROR(VLOOKUP(E491,'Range Midpoints'!$A$2:$C$13,3)),0,VLOOKUP(E491,'Range Midpoints'!$A$2:$C$13,3))</f>
        <v>60</v>
      </c>
      <c r="J491" s="9"/>
      <c r="K491" s="6" t="s">
        <v>1795</v>
      </c>
      <c r="L491" s="6" t="s">
        <v>5304</v>
      </c>
      <c r="M491" s="29">
        <v>0</v>
      </c>
      <c r="N491" s="30">
        <v>375</v>
      </c>
      <c r="O491" s="29"/>
      <c r="P491" s="30"/>
      <c r="Q491" s="29"/>
      <c r="R491" s="30"/>
      <c r="S491" s="29">
        <v>0</v>
      </c>
      <c r="T491" s="31">
        <v>10</v>
      </c>
    </row>
    <row r="492" spans="1:20">
      <c r="A492" t="str">
        <f t="shared" si="7"/>
        <v>26161</v>
      </c>
      <c r="B492" s="19" t="s">
        <v>1944</v>
      </c>
      <c r="C492" s="19" t="s">
        <v>1911</v>
      </c>
      <c r="D492" s="19" t="s">
        <v>1745</v>
      </c>
      <c r="E492" s="19" t="s">
        <v>1775</v>
      </c>
      <c r="F492" s="63">
        <v>0</v>
      </c>
      <c r="G492" s="17" t="str">
        <f>IF(ISERROR(VLOOKUP(E492,'Range Midpoints'!$A$2:$C$13,2)),0,VLOOKUP(E492,'Range Midpoints'!$A$2:$C$13,2))</f>
        <v>20-99</v>
      </c>
      <c r="H492" s="28">
        <f>IF(ISERROR(VLOOKUP(E492,'Range Midpoints'!$A$2:$C$13,3)),0,VLOOKUP(E492,'Range Midpoints'!$A$2:$C$13,3))</f>
        <v>60</v>
      </c>
      <c r="J492" s="9"/>
      <c r="K492" s="6" t="s">
        <v>1797</v>
      </c>
      <c r="L492" s="6" t="s">
        <v>5307</v>
      </c>
      <c r="M492" s="29">
        <v>0</v>
      </c>
      <c r="N492" s="30">
        <v>10</v>
      </c>
      <c r="O492" s="29"/>
      <c r="P492" s="30"/>
      <c r="Q492" s="29">
        <v>0</v>
      </c>
      <c r="R492" s="30">
        <v>10</v>
      </c>
      <c r="S492" s="29"/>
      <c r="T492" s="31"/>
    </row>
    <row r="493" spans="1:20">
      <c r="A493" t="str">
        <f t="shared" si="7"/>
        <v>26161</v>
      </c>
      <c r="B493" s="19" t="s">
        <v>1944</v>
      </c>
      <c r="C493" s="19" t="s">
        <v>1911</v>
      </c>
      <c r="D493" s="19" t="s">
        <v>1747</v>
      </c>
      <c r="E493" s="19" t="s">
        <v>1771</v>
      </c>
      <c r="F493" s="63">
        <v>0</v>
      </c>
      <c r="G493" s="17" t="str">
        <f>IF(ISERROR(VLOOKUP(E493,'Range Midpoints'!$A$2:$C$13,2)),0,VLOOKUP(E493,'Range Midpoints'!$A$2:$C$13,2))</f>
        <v>0-19</v>
      </c>
      <c r="H493" s="28">
        <f>IF(ISERROR(VLOOKUP(E493,'Range Midpoints'!$A$2:$C$13,3)),0,VLOOKUP(E493,'Range Midpoints'!$A$2:$C$13,3))</f>
        <v>10</v>
      </c>
      <c r="J493" s="9"/>
      <c r="K493" s="6" t="s">
        <v>1799</v>
      </c>
      <c r="L493" s="6" t="s">
        <v>5313</v>
      </c>
      <c r="M493" s="29"/>
      <c r="N493" s="30"/>
      <c r="O493" s="29">
        <v>0</v>
      </c>
      <c r="P493" s="30">
        <v>175</v>
      </c>
      <c r="Q493" s="29"/>
      <c r="R493" s="30"/>
      <c r="S493" s="29"/>
      <c r="T493" s="31"/>
    </row>
    <row r="494" spans="1:20">
      <c r="A494" t="str">
        <f t="shared" si="7"/>
        <v>26163</v>
      </c>
      <c r="B494" s="19" t="s">
        <v>1944</v>
      </c>
      <c r="C494" s="19" t="s">
        <v>1873</v>
      </c>
      <c r="D494" s="19" t="s">
        <v>1747</v>
      </c>
      <c r="E494" s="19" t="s">
        <v>1775</v>
      </c>
      <c r="F494" s="63">
        <v>0</v>
      </c>
      <c r="G494" s="17" t="str">
        <f>IF(ISERROR(VLOOKUP(E494,'Range Midpoints'!$A$2:$C$13,2)),0,VLOOKUP(E494,'Range Midpoints'!$A$2:$C$13,2))</f>
        <v>20-99</v>
      </c>
      <c r="H494" s="28">
        <f>IF(ISERROR(VLOOKUP(E494,'Range Midpoints'!$A$2:$C$13,3)),0,VLOOKUP(E494,'Range Midpoints'!$A$2:$C$13,3))</f>
        <v>60</v>
      </c>
      <c r="J494" s="9"/>
      <c r="K494" s="6" t="s">
        <v>1800</v>
      </c>
      <c r="L494" s="6" t="s">
        <v>5316</v>
      </c>
      <c r="M494" s="29"/>
      <c r="N494" s="30"/>
      <c r="O494" s="29">
        <v>0</v>
      </c>
      <c r="P494" s="30">
        <v>10</v>
      </c>
      <c r="Q494" s="29"/>
      <c r="R494" s="30"/>
      <c r="S494" s="29"/>
      <c r="T494" s="31"/>
    </row>
    <row r="495" spans="1:20">
      <c r="A495" t="str">
        <f t="shared" si="7"/>
        <v>26163</v>
      </c>
      <c r="B495" s="19" t="s">
        <v>1944</v>
      </c>
      <c r="C495" s="19" t="s">
        <v>1873</v>
      </c>
      <c r="D495" s="19" t="s">
        <v>1745</v>
      </c>
      <c r="E495" s="19" t="s">
        <v>1824</v>
      </c>
      <c r="F495" s="63">
        <v>0</v>
      </c>
      <c r="G495" s="17" t="str">
        <f>IF(ISERROR(VLOOKUP(E495,'Range Midpoints'!$A$2:$C$13,2)),0,VLOOKUP(E495,'Range Midpoints'!$A$2:$C$13,2))</f>
        <v>100-249</v>
      </c>
      <c r="H495" s="28">
        <f>IF(ISERROR(VLOOKUP(E495,'Range Midpoints'!$A$2:$C$13,3)),0,VLOOKUP(E495,'Range Midpoints'!$A$2:$C$13,3))</f>
        <v>175</v>
      </c>
      <c r="J495" s="9"/>
      <c r="K495" s="6" t="s">
        <v>1802</v>
      </c>
      <c r="L495" s="6" t="s">
        <v>5318</v>
      </c>
      <c r="M495" s="29"/>
      <c r="N495" s="30"/>
      <c r="O495" s="29">
        <v>0</v>
      </c>
      <c r="P495" s="30">
        <v>175</v>
      </c>
      <c r="Q495" s="29"/>
      <c r="R495" s="30"/>
      <c r="S495" s="29"/>
      <c r="T495" s="31"/>
    </row>
    <row r="496" spans="1:20">
      <c r="A496" t="str">
        <f t="shared" si="7"/>
        <v>27003</v>
      </c>
      <c r="B496" s="19" t="s">
        <v>1947</v>
      </c>
      <c r="C496" s="19" t="s">
        <v>1772</v>
      </c>
      <c r="D496" s="19" t="s">
        <v>1745</v>
      </c>
      <c r="E496" s="19" t="s">
        <v>1775</v>
      </c>
      <c r="F496" s="63">
        <v>0</v>
      </c>
      <c r="G496" s="17" t="str">
        <f>IF(ISERROR(VLOOKUP(E496,'Range Midpoints'!$A$2:$C$13,2)),0,VLOOKUP(E496,'Range Midpoints'!$A$2:$C$13,2))</f>
        <v>20-99</v>
      </c>
      <c r="H496" s="28">
        <f>IF(ISERROR(VLOOKUP(E496,'Range Midpoints'!$A$2:$C$13,3)),0,VLOOKUP(E496,'Range Midpoints'!$A$2:$C$13,3))</f>
        <v>60</v>
      </c>
      <c r="J496" s="9"/>
      <c r="K496" s="6" t="s">
        <v>1833</v>
      </c>
      <c r="L496" s="6" t="s">
        <v>5319</v>
      </c>
      <c r="M496" s="29">
        <v>0</v>
      </c>
      <c r="N496" s="30">
        <v>10</v>
      </c>
      <c r="O496" s="29">
        <v>0</v>
      </c>
      <c r="P496" s="30">
        <v>60</v>
      </c>
      <c r="Q496" s="29">
        <v>0</v>
      </c>
      <c r="R496" s="30">
        <v>175</v>
      </c>
      <c r="S496" s="29"/>
      <c r="T496" s="31"/>
    </row>
    <row r="497" spans="1:20">
      <c r="A497" t="str">
        <f t="shared" si="7"/>
        <v>27003</v>
      </c>
      <c r="B497" s="19" t="s">
        <v>1947</v>
      </c>
      <c r="C497" s="19" t="s">
        <v>1772</v>
      </c>
      <c r="D497" s="19" t="s">
        <v>1746</v>
      </c>
      <c r="E497" s="19" t="s">
        <v>1771</v>
      </c>
      <c r="F497" s="63">
        <v>0</v>
      </c>
      <c r="G497" s="17" t="str">
        <f>IF(ISERROR(VLOOKUP(E497,'Range Midpoints'!$A$2:$C$13,2)),0,VLOOKUP(E497,'Range Midpoints'!$A$2:$C$13,2))</f>
        <v>0-19</v>
      </c>
      <c r="H497" s="28">
        <f>IF(ISERROR(VLOOKUP(E497,'Range Midpoints'!$A$2:$C$13,3)),0,VLOOKUP(E497,'Range Midpoints'!$A$2:$C$13,3))</f>
        <v>10</v>
      </c>
      <c r="J497" s="9"/>
      <c r="K497" s="6" t="s">
        <v>1804</v>
      </c>
      <c r="L497" s="6" t="s">
        <v>5322</v>
      </c>
      <c r="M497" s="29"/>
      <c r="N497" s="30"/>
      <c r="O497" s="29">
        <v>128</v>
      </c>
      <c r="P497" s="30">
        <v>0</v>
      </c>
      <c r="Q497" s="29"/>
      <c r="R497" s="30"/>
      <c r="S497" s="29"/>
      <c r="T497" s="31"/>
    </row>
    <row r="498" spans="1:20">
      <c r="A498" t="str">
        <f t="shared" si="7"/>
        <v>27003</v>
      </c>
      <c r="B498" s="19" t="s">
        <v>1947</v>
      </c>
      <c r="C498" s="19" t="s">
        <v>1772</v>
      </c>
      <c r="D498" s="19" t="s">
        <v>1747</v>
      </c>
      <c r="E498" s="19" t="s">
        <v>1788</v>
      </c>
      <c r="F498" s="63">
        <v>195</v>
      </c>
      <c r="G498" s="17">
        <f>IF(ISERROR(VLOOKUP(E498,'Range Midpoints'!$A$2:$C$13,2)),0,VLOOKUP(E498,'Range Midpoints'!$A$2:$C$13,2))</f>
        <v>0</v>
      </c>
      <c r="H498" s="28">
        <f>IF(ISERROR(VLOOKUP(E498,'Range Midpoints'!$A$2:$C$13,3)),0,VLOOKUP(E498,'Range Midpoints'!$A$2:$C$13,3))</f>
        <v>0</v>
      </c>
      <c r="J498" s="9"/>
      <c r="K498" s="6" t="s">
        <v>1805</v>
      </c>
      <c r="L498" s="6" t="s">
        <v>5323</v>
      </c>
      <c r="M498" s="29"/>
      <c r="N498" s="30"/>
      <c r="O498" s="29">
        <v>0</v>
      </c>
      <c r="P498" s="30">
        <v>60</v>
      </c>
      <c r="Q498" s="29">
        <v>0</v>
      </c>
      <c r="R498" s="30">
        <v>175</v>
      </c>
      <c r="S498" s="29"/>
      <c r="T498" s="31"/>
    </row>
    <row r="499" spans="1:20">
      <c r="A499" t="str">
        <f t="shared" si="7"/>
        <v>27013</v>
      </c>
      <c r="B499" s="19" t="s">
        <v>1947</v>
      </c>
      <c r="C499" s="19" t="s">
        <v>1818</v>
      </c>
      <c r="D499" s="19" t="s">
        <v>1746</v>
      </c>
      <c r="E499" s="19" t="s">
        <v>1771</v>
      </c>
      <c r="F499" s="63">
        <v>0</v>
      </c>
      <c r="G499" s="17" t="str">
        <f>IF(ISERROR(VLOOKUP(E499,'Range Midpoints'!$A$2:$C$13,2)),0,VLOOKUP(E499,'Range Midpoints'!$A$2:$C$13,2))</f>
        <v>0-19</v>
      </c>
      <c r="H499" s="28">
        <f>IF(ISERROR(VLOOKUP(E499,'Range Midpoints'!$A$2:$C$13,3)),0,VLOOKUP(E499,'Range Midpoints'!$A$2:$C$13,3))</f>
        <v>10</v>
      </c>
      <c r="J499" s="9"/>
      <c r="K499" s="6" t="s">
        <v>1866</v>
      </c>
      <c r="L499" s="6" t="s">
        <v>5327</v>
      </c>
      <c r="M499" s="29"/>
      <c r="N499" s="30"/>
      <c r="O499" s="29">
        <v>0</v>
      </c>
      <c r="P499" s="30">
        <v>10</v>
      </c>
      <c r="Q499" s="29"/>
      <c r="R499" s="30"/>
      <c r="S499" s="29"/>
      <c r="T499" s="31"/>
    </row>
    <row r="500" spans="1:20">
      <c r="A500" t="str">
        <f t="shared" si="7"/>
        <v>27019</v>
      </c>
      <c r="B500" s="19" t="s">
        <v>1947</v>
      </c>
      <c r="C500" s="19" t="s">
        <v>1820</v>
      </c>
      <c r="D500" s="19" t="s">
        <v>1747</v>
      </c>
      <c r="E500" s="19" t="s">
        <v>1771</v>
      </c>
      <c r="F500" s="63">
        <v>0</v>
      </c>
      <c r="G500" s="17" t="str">
        <f>IF(ISERROR(VLOOKUP(E500,'Range Midpoints'!$A$2:$C$13,2)),0,VLOOKUP(E500,'Range Midpoints'!$A$2:$C$13,2))</f>
        <v>0-19</v>
      </c>
      <c r="H500" s="28">
        <f>IF(ISERROR(VLOOKUP(E500,'Range Midpoints'!$A$2:$C$13,3)),0,VLOOKUP(E500,'Range Midpoints'!$A$2:$C$13,3))</f>
        <v>10</v>
      </c>
      <c r="J500" s="9"/>
      <c r="K500" s="6" t="s">
        <v>1869</v>
      </c>
      <c r="L500" s="6" t="s">
        <v>5334</v>
      </c>
      <c r="M500" s="29"/>
      <c r="N500" s="30"/>
      <c r="O500" s="29">
        <v>0</v>
      </c>
      <c r="P500" s="30">
        <v>10</v>
      </c>
      <c r="Q500" s="29"/>
      <c r="R500" s="30"/>
      <c r="S500" s="29"/>
      <c r="T500" s="31"/>
    </row>
    <row r="501" spans="1:20">
      <c r="A501" t="str">
        <f t="shared" si="7"/>
        <v>27019</v>
      </c>
      <c r="B501" s="19" t="s">
        <v>1947</v>
      </c>
      <c r="C501" s="19" t="s">
        <v>1820</v>
      </c>
      <c r="D501" s="19" t="s">
        <v>1744</v>
      </c>
      <c r="E501" s="19" t="s">
        <v>1771</v>
      </c>
      <c r="F501" s="63">
        <v>0</v>
      </c>
      <c r="G501" s="17" t="str">
        <f>IF(ISERROR(VLOOKUP(E501,'Range Midpoints'!$A$2:$C$13,2)),0,VLOOKUP(E501,'Range Midpoints'!$A$2:$C$13,2))</f>
        <v>0-19</v>
      </c>
      <c r="H501" s="28">
        <f>IF(ISERROR(VLOOKUP(E501,'Range Midpoints'!$A$2:$C$13,3)),0,VLOOKUP(E501,'Range Midpoints'!$A$2:$C$13,3))</f>
        <v>10</v>
      </c>
      <c r="J501" s="9"/>
      <c r="K501" s="6" t="s">
        <v>1870</v>
      </c>
      <c r="L501" s="6" t="s">
        <v>5347</v>
      </c>
      <c r="M501" s="29">
        <v>0</v>
      </c>
      <c r="N501" s="30">
        <v>175</v>
      </c>
      <c r="O501" s="29">
        <v>288</v>
      </c>
      <c r="P501" s="30">
        <v>0</v>
      </c>
      <c r="Q501" s="29">
        <v>0</v>
      </c>
      <c r="R501" s="30">
        <v>60</v>
      </c>
      <c r="S501" s="29"/>
      <c r="T501" s="31"/>
    </row>
    <row r="502" spans="1:20">
      <c r="A502" t="str">
        <f t="shared" si="7"/>
        <v>27025</v>
      </c>
      <c r="B502" s="19" t="s">
        <v>1947</v>
      </c>
      <c r="C502" s="19" t="s">
        <v>1776</v>
      </c>
      <c r="D502" s="19" t="s">
        <v>1747</v>
      </c>
      <c r="E502" s="19" t="s">
        <v>1775</v>
      </c>
      <c r="F502" s="63">
        <v>0</v>
      </c>
      <c r="G502" s="17" t="str">
        <f>IF(ISERROR(VLOOKUP(E502,'Range Midpoints'!$A$2:$C$13,2)),0,VLOOKUP(E502,'Range Midpoints'!$A$2:$C$13,2))</f>
        <v>20-99</v>
      </c>
      <c r="H502" s="28">
        <f>IF(ISERROR(VLOOKUP(E502,'Range Midpoints'!$A$2:$C$13,3)),0,VLOOKUP(E502,'Range Midpoints'!$A$2:$C$13,3))</f>
        <v>60</v>
      </c>
      <c r="J502" s="9"/>
      <c r="K502" s="6" t="s">
        <v>1872</v>
      </c>
      <c r="L502" s="6" t="s">
        <v>5351</v>
      </c>
      <c r="M502" s="29"/>
      <c r="N502" s="30"/>
      <c r="O502" s="29">
        <v>0</v>
      </c>
      <c r="P502" s="30">
        <v>10</v>
      </c>
      <c r="Q502" s="29"/>
      <c r="R502" s="30"/>
      <c r="S502" s="29"/>
      <c r="T502" s="31"/>
    </row>
    <row r="503" spans="1:20">
      <c r="A503" t="str">
        <f t="shared" si="7"/>
        <v>27029</v>
      </c>
      <c r="B503" s="19" t="s">
        <v>1947</v>
      </c>
      <c r="C503" s="19" t="s">
        <v>1777</v>
      </c>
      <c r="D503" s="19" t="s">
        <v>1747</v>
      </c>
      <c r="E503" s="19" t="s">
        <v>1771</v>
      </c>
      <c r="F503" s="63">
        <v>0</v>
      </c>
      <c r="G503" s="17" t="str">
        <f>IF(ISERROR(VLOOKUP(E503,'Range Midpoints'!$A$2:$C$13,2)),0,VLOOKUP(E503,'Range Midpoints'!$A$2:$C$13,2))</f>
        <v>0-19</v>
      </c>
      <c r="H503" s="28">
        <f>IF(ISERROR(VLOOKUP(E503,'Range Midpoints'!$A$2:$C$13,3)),0,VLOOKUP(E503,'Range Midpoints'!$A$2:$C$13,3))</f>
        <v>10</v>
      </c>
      <c r="J503" s="9"/>
      <c r="K503" s="6" t="s">
        <v>1911</v>
      </c>
      <c r="L503" s="6" t="s">
        <v>5353</v>
      </c>
      <c r="M503" s="29"/>
      <c r="N503" s="30"/>
      <c r="O503" s="29">
        <v>0</v>
      </c>
      <c r="P503" s="30">
        <v>750</v>
      </c>
      <c r="Q503" s="29"/>
      <c r="R503" s="30"/>
      <c r="S503" s="29"/>
      <c r="T503" s="31"/>
    </row>
    <row r="504" spans="1:20">
      <c r="A504" t="str">
        <f t="shared" si="7"/>
        <v>27035</v>
      </c>
      <c r="B504" s="19" t="s">
        <v>1947</v>
      </c>
      <c r="C504" s="19" t="s">
        <v>1827</v>
      </c>
      <c r="D504" s="19" t="s">
        <v>1747</v>
      </c>
      <c r="E504" s="19" t="s">
        <v>1771</v>
      </c>
      <c r="F504" s="63">
        <v>0</v>
      </c>
      <c r="G504" s="17" t="str">
        <f>IF(ISERROR(VLOOKUP(E504,'Range Midpoints'!$A$2:$C$13,2)),0,VLOOKUP(E504,'Range Midpoints'!$A$2:$C$13,2))</f>
        <v>0-19</v>
      </c>
      <c r="H504" s="28">
        <f>IF(ISERROR(VLOOKUP(E504,'Range Midpoints'!$A$2:$C$13,3)),0,VLOOKUP(E504,'Range Midpoints'!$A$2:$C$13,3))</f>
        <v>10</v>
      </c>
      <c r="J504" s="9"/>
      <c r="K504" s="6" t="s">
        <v>1873</v>
      </c>
      <c r="L504" s="6" t="s">
        <v>5355</v>
      </c>
      <c r="M504" s="29">
        <v>0</v>
      </c>
      <c r="N504" s="30">
        <v>60</v>
      </c>
      <c r="O504" s="29"/>
      <c r="P504" s="30"/>
      <c r="Q504" s="29"/>
      <c r="R504" s="30"/>
      <c r="S504" s="29"/>
      <c r="T504" s="31"/>
    </row>
    <row r="505" spans="1:20">
      <c r="A505" t="str">
        <f t="shared" si="7"/>
        <v>27037</v>
      </c>
      <c r="B505" s="19" t="s">
        <v>1947</v>
      </c>
      <c r="C505" s="19" t="s">
        <v>1778</v>
      </c>
      <c r="D505" s="19" t="s">
        <v>1745</v>
      </c>
      <c r="E505" s="19" t="s">
        <v>1824</v>
      </c>
      <c r="F505" s="63">
        <v>0</v>
      </c>
      <c r="G505" s="17" t="str">
        <f>IF(ISERROR(VLOOKUP(E505,'Range Midpoints'!$A$2:$C$13,2)),0,VLOOKUP(E505,'Range Midpoints'!$A$2:$C$13,2))</f>
        <v>100-249</v>
      </c>
      <c r="H505" s="28">
        <f>IF(ISERROR(VLOOKUP(E505,'Range Midpoints'!$A$2:$C$13,3)),0,VLOOKUP(E505,'Range Midpoints'!$A$2:$C$13,3))</f>
        <v>175</v>
      </c>
      <c r="J505" s="9"/>
      <c r="K505" s="6" t="s">
        <v>1912</v>
      </c>
      <c r="L505" s="6" t="s">
        <v>5358</v>
      </c>
      <c r="M505" s="29"/>
      <c r="N505" s="30"/>
      <c r="O505" s="29">
        <v>0</v>
      </c>
      <c r="P505" s="30">
        <v>60</v>
      </c>
      <c r="Q505" s="29"/>
      <c r="R505" s="30"/>
      <c r="S505" s="29">
        <v>0</v>
      </c>
      <c r="T505" s="31">
        <v>10</v>
      </c>
    </row>
    <row r="506" spans="1:20">
      <c r="A506" t="str">
        <f t="shared" si="7"/>
        <v>27037</v>
      </c>
      <c r="B506" s="19" t="s">
        <v>1947</v>
      </c>
      <c r="C506" s="19" t="s">
        <v>1778</v>
      </c>
      <c r="D506" s="19" t="s">
        <v>1747</v>
      </c>
      <c r="E506" s="19" t="s">
        <v>1775</v>
      </c>
      <c r="F506" s="63">
        <v>0</v>
      </c>
      <c r="G506" s="17" t="str">
        <f>IF(ISERROR(VLOOKUP(E506,'Range Midpoints'!$A$2:$C$13,2)),0,VLOOKUP(E506,'Range Midpoints'!$A$2:$C$13,2))</f>
        <v>20-99</v>
      </c>
      <c r="H506" s="28">
        <f>IF(ISERROR(VLOOKUP(E506,'Range Midpoints'!$A$2:$C$13,3)),0,VLOOKUP(E506,'Range Midpoints'!$A$2:$C$13,3))</f>
        <v>60</v>
      </c>
      <c r="J506" s="9"/>
      <c r="K506" s="6" t="s">
        <v>1915</v>
      </c>
      <c r="L506" s="6" t="s">
        <v>5373</v>
      </c>
      <c r="M506" s="29">
        <v>0</v>
      </c>
      <c r="N506" s="30">
        <v>60</v>
      </c>
      <c r="O506" s="29">
        <v>0</v>
      </c>
      <c r="P506" s="30">
        <v>10</v>
      </c>
      <c r="Q506" s="29"/>
      <c r="R506" s="30"/>
      <c r="S506" s="29"/>
      <c r="T506" s="31"/>
    </row>
    <row r="507" spans="1:20">
      <c r="A507" t="str">
        <f t="shared" si="7"/>
        <v>27045</v>
      </c>
      <c r="B507" s="19" t="s">
        <v>1947</v>
      </c>
      <c r="C507" s="19" t="s">
        <v>1780</v>
      </c>
      <c r="D507" s="19" t="s">
        <v>1746</v>
      </c>
      <c r="E507" s="19" t="s">
        <v>1824</v>
      </c>
      <c r="F507" s="63">
        <v>0</v>
      </c>
      <c r="G507" s="17" t="str">
        <f>IF(ISERROR(VLOOKUP(E507,'Range Midpoints'!$A$2:$C$13,2)),0,VLOOKUP(E507,'Range Midpoints'!$A$2:$C$13,2))</f>
        <v>100-249</v>
      </c>
      <c r="H507" s="28">
        <f>IF(ISERROR(VLOOKUP(E507,'Range Midpoints'!$A$2:$C$13,3)),0,VLOOKUP(E507,'Range Midpoints'!$A$2:$C$13,3))</f>
        <v>175</v>
      </c>
      <c r="J507" s="9"/>
      <c r="K507" s="6" t="s">
        <v>1951</v>
      </c>
      <c r="L507" s="6" t="s">
        <v>5377</v>
      </c>
      <c r="M507" s="29">
        <v>0</v>
      </c>
      <c r="N507" s="30">
        <v>10</v>
      </c>
      <c r="O507" s="29"/>
      <c r="P507" s="30"/>
      <c r="Q507" s="29">
        <v>0</v>
      </c>
      <c r="R507" s="30">
        <v>60</v>
      </c>
      <c r="S507" s="29"/>
      <c r="T507" s="31"/>
    </row>
    <row r="508" spans="1:20">
      <c r="A508" t="str">
        <f t="shared" si="7"/>
        <v>27047</v>
      </c>
      <c r="B508" s="19" t="s">
        <v>1947</v>
      </c>
      <c r="C508" s="19" t="s">
        <v>1781</v>
      </c>
      <c r="D508" s="19" t="s">
        <v>1747</v>
      </c>
      <c r="E508" s="19" t="s">
        <v>1824</v>
      </c>
      <c r="F508" s="63">
        <v>0</v>
      </c>
      <c r="G508" s="17" t="str">
        <f>IF(ISERROR(VLOOKUP(E508,'Range Midpoints'!$A$2:$C$13,2)),0,VLOOKUP(E508,'Range Midpoints'!$A$2:$C$13,2))</f>
        <v>100-249</v>
      </c>
      <c r="H508" s="28">
        <f>IF(ISERROR(VLOOKUP(E508,'Range Midpoints'!$A$2:$C$13,3)),0,VLOOKUP(E508,'Range Midpoints'!$A$2:$C$13,3))</f>
        <v>175</v>
      </c>
      <c r="J508" s="9"/>
      <c r="K508" s="6" t="s">
        <v>1913</v>
      </c>
      <c r="L508" s="6" t="s">
        <v>5362</v>
      </c>
      <c r="M508" s="29"/>
      <c r="N508" s="30"/>
      <c r="O508" s="29">
        <v>0</v>
      </c>
      <c r="P508" s="30">
        <v>10</v>
      </c>
      <c r="Q508" s="29"/>
      <c r="R508" s="30"/>
      <c r="S508" s="29"/>
      <c r="T508" s="31"/>
    </row>
    <row r="509" spans="1:20">
      <c r="A509" t="str">
        <f t="shared" si="7"/>
        <v>27049</v>
      </c>
      <c r="B509" s="19" t="s">
        <v>1947</v>
      </c>
      <c r="C509" s="19" t="s">
        <v>1782</v>
      </c>
      <c r="D509" s="19" t="s">
        <v>1745</v>
      </c>
      <c r="E509" s="19" t="s">
        <v>1824</v>
      </c>
      <c r="F509" s="63">
        <v>0</v>
      </c>
      <c r="G509" s="17" t="str">
        <f>IF(ISERROR(VLOOKUP(E509,'Range Midpoints'!$A$2:$C$13,2)),0,VLOOKUP(E509,'Range Midpoints'!$A$2:$C$13,2))</f>
        <v>100-249</v>
      </c>
      <c r="H509" s="28">
        <f>IF(ISERROR(VLOOKUP(E509,'Range Midpoints'!$A$2:$C$13,3)),0,VLOOKUP(E509,'Range Midpoints'!$A$2:$C$13,3))</f>
        <v>175</v>
      </c>
      <c r="J509" s="9"/>
      <c r="K509" s="6" t="s">
        <v>1910</v>
      </c>
      <c r="L509" s="6" t="s">
        <v>5352</v>
      </c>
      <c r="M509" s="29"/>
      <c r="N509" s="30"/>
      <c r="O509" s="29">
        <v>0</v>
      </c>
      <c r="P509" s="30">
        <v>10</v>
      </c>
      <c r="Q509" s="29"/>
      <c r="R509" s="30"/>
      <c r="S509" s="29">
        <v>0</v>
      </c>
      <c r="T509" s="31">
        <v>175</v>
      </c>
    </row>
    <row r="510" spans="1:20">
      <c r="A510" t="str">
        <f t="shared" si="7"/>
        <v>27053</v>
      </c>
      <c r="B510" s="19" t="s">
        <v>1947</v>
      </c>
      <c r="C510" s="19" t="s">
        <v>1844</v>
      </c>
      <c r="D510" s="19" t="s">
        <v>1744</v>
      </c>
      <c r="E510" s="19" t="s">
        <v>1775</v>
      </c>
      <c r="F510" s="63">
        <v>0</v>
      </c>
      <c r="G510" s="17" t="str">
        <f>IF(ISERROR(VLOOKUP(E510,'Range Midpoints'!$A$2:$C$13,2)),0,VLOOKUP(E510,'Range Midpoints'!$A$2:$C$13,2))</f>
        <v>20-99</v>
      </c>
      <c r="H510" s="28">
        <f>IF(ISERROR(VLOOKUP(E510,'Range Midpoints'!$A$2:$C$13,3)),0,VLOOKUP(E510,'Range Midpoints'!$A$2:$C$13,3))</f>
        <v>60</v>
      </c>
      <c r="J510" s="9"/>
      <c r="K510" s="6" t="s">
        <v>1928</v>
      </c>
      <c r="L510" s="6" t="s">
        <v>5380</v>
      </c>
      <c r="M510" s="29"/>
      <c r="N510" s="30"/>
      <c r="O510" s="29">
        <v>0</v>
      </c>
      <c r="P510" s="30">
        <v>10</v>
      </c>
      <c r="Q510" s="29">
        <v>0</v>
      </c>
      <c r="R510" s="30">
        <v>60</v>
      </c>
      <c r="S510" s="29"/>
      <c r="T510" s="31"/>
    </row>
    <row r="511" spans="1:20">
      <c r="A511" t="str">
        <f t="shared" si="7"/>
        <v>27053</v>
      </c>
      <c r="B511" s="19" t="s">
        <v>1947</v>
      </c>
      <c r="C511" s="19" t="s">
        <v>1844</v>
      </c>
      <c r="D511" s="19" t="s">
        <v>1747</v>
      </c>
      <c r="E511" s="19" t="s">
        <v>1788</v>
      </c>
      <c r="F511" s="63">
        <v>124</v>
      </c>
      <c r="G511" s="17">
        <f>IF(ISERROR(VLOOKUP(E511,'Range Midpoints'!$A$2:$C$13,2)),0,VLOOKUP(E511,'Range Midpoints'!$A$2:$C$13,2))</f>
        <v>0</v>
      </c>
      <c r="H511" s="28">
        <f>IF(ISERROR(VLOOKUP(E511,'Range Midpoints'!$A$2:$C$13,3)),0,VLOOKUP(E511,'Range Midpoints'!$A$2:$C$13,3))</f>
        <v>0</v>
      </c>
      <c r="J511" s="9"/>
      <c r="K511" s="6" t="s">
        <v>1878</v>
      </c>
      <c r="L511" s="6" t="s">
        <v>5381</v>
      </c>
      <c r="M511" s="29"/>
      <c r="N511" s="30"/>
      <c r="O511" s="29">
        <v>0</v>
      </c>
      <c r="P511" s="30">
        <v>175</v>
      </c>
      <c r="Q511" s="29"/>
      <c r="R511" s="30"/>
      <c r="S511" s="29">
        <v>0</v>
      </c>
      <c r="T511" s="31">
        <v>10</v>
      </c>
    </row>
    <row r="512" spans="1:20">
      <c r="A512" t="str">
        <f t="shared" si="7"/>
        <v>27053</v>
      </c>
      <c r="B512" s="19" t="s">
        <v>1947</v>
      </c>
      <c r="C512" s="19" t="s">
        <v>1844</v>
      </c>
      <c r="D512" s="19" t="s">
        <v>1745</v>
      </c>
      <c r="E512" s="19" t="s">
        <v>1788</v>
      </c>
      <c r="F512" s="63">
        <v>410</v>
      </c>
      <c r="G512" s="17">
        <f>IF(ISERROR(VLOOKUP(E512,'Range Midpoints'!$A$2:$C$13,2)),0,VLOOKUP(E512,'Range Midpoints'!$A$2:$C$13,2))</f>
        <v>0</v>
      </c>
      <c r="H512" s="28">
        <f>IF(ISERROR(VLOOKUP(E512,'Range Midpoints'!$A$2:$C$13,3)),0,VLOOKUP(E512,'Range Midpoints'!$A$2:$C$13,3))</f>
        <v>0</v>
      </c>
      <c r="J512" s="9"/>
      <c r="K512" s="6" t="s">
        <v>1914</v>
      </c>
      <c r="L512" s="6" t="s">
        <v>5371</v>
      </c>
      <c r="M512" s="29">
        <v>0</v>
      </c>
      <c r="N512" s="30">
        <v>60</v>
      </c>
      <c r="O512" s="29"/>
      <c r="P512" s="30"/>
      <c r="Q512" s="29"/>
      <c r="R512" s="30"/>
      <c r="S512" s="29"/>
      <c r="T512" s="31"/>
    </row>
    <row r="513" spans="1:20">
      <c r="A513" t="str">
        <f t="shared" si="7"/>
        <v>27053</v>
      </c>
      <c r="B513" s="19" t="s">
        <v>1947</v>
      </c>
      <c r="C513" s="19" t="s">
        <v>1844</v>
      </c>
      <c r="D513" s="19" t="s">
        <v>1746</v>
      </c>
      <c r="E513" s="19" t="s">
        <v>1775</v>
      </c>
      <c r="F513" s="63">
        <v>0</v>
      </c>
      <c r="G513" s="17" t="str">
        <f>IF(ISERROR(VLOOKUP(E513,'Range Midpoints'!$A$2:$C$13,2)),0,VLOOKUP(E513,'Range Midpoints'!$A$2:$C$13,2))</f>
        <v>20-99</v>
      </c>
      <c r="H513" s="28">
        <f>IF(ISERROR(VLOOKUP(E513,'Range Midpoints'!$A$2:$C$13,3)),0,VLOOKUP(E513,'Range Midpoints'!$A$2:$C$13,3))</f>
        <v>60</v>
      </c>
      <c r="J513" s="6" t="s">
        <v>1712</v>
      </c>
      <c r="K513" s="7"/>
      <c r="L513" s="7"/>
      <c r="M513" s="29">
        <v>158</v>
      </c>
      <c r="N513" s="30">
        <v>1485</v>
      </c>
      <c r="O513" s="29">
        <v>1280</v>
      </c>
      <c r="P513" s="30">
        <v>1990</v>
      </c>
      <c r="Q513" s="29">
        <v>0</v>
      </c>
      <c r="R513" s="30">
        <v>1330</v>
      </c>
      <c r="S513" s="29">
        <v>0</v>
      </c>
      <c r="T513" s="31">
        <v>420</v>
      </c>
    </row>
    <row r="514" spans="1:20">
      <c r="A514" t="str">
        <f t="shared" si="7"/>
        <v>27097</v>
      </c>
      <c r="B514" s="19" t="s">
        <v>1947</v>
      </c>
      <c r="C514" s="19" t="s">
        <v>1795</v>
      </c>
      <c r="D514" s="19" t="s">
        <v>1745</v>
      </c>
      <c r="E514" s="19" t="s">
        <v>1771</v>
      </c>
      <c r="F514" s="63">
        <v>0</v>
      </c>
      <c r="G514" s="17" t="str">
        <f>IF(ISERROR(VLOOKUP(E514,'Range Midpoints'!$A$2:$C$13,2)),0,VLOOKUP(E514,'Range Midpoints'!$A$2:$C$13,2))</f>
        <v>0-19</v>
      </c>
      <c r="H514" s="28">
        <f>IF(ISERROR(VLOOKUP(E514,'Range Midpoints'!$A$2:$C$13,3)),0,VLOOKUP(E514,'Range Midpoints'!$A$2:$C$13,3))</f>
        <v>10</v>
      </c>
      <c r="J514" s="6" t="s">
        <v>1963</v>
      </c>
      <c r="K514" s="6" t="s">
        <v>1817</v>
      </c>
      <c r="L514" s="6" t="s">
        <v>5476</v>
      </c>
      <c r="M514" s="29"/>
      <c r="N514" s="30"/>
      <c r="O514" s="29">
        <v>0</v>
      </c>
      <c r="P514" s="30">
        <v>10</v>
      </c>
      <c r="Q514" s="29"/>
      <c r="R514" s="30"/>
      <c r="S514" s="29"/>
      <c r="T514" s="31"/>
    </row>
    <row r="515" spans="1:20">
      <c r="A515" t="str">
        <f t="shared" si="7"/>
        <v>27123</v>
      </c>
      <c r="B515" s="19" t="s">
        <v>1947</v>
      </c>
      <c r="C515" s="19" t="s">
        <v>1804</v>
      </c>
      <c r="D515" s="19" t="s">
        <v>1745</v>
      </c>
      <c r="E515" s="19" t="s">
        <v>1771</v>
      </c>
      <c r="F515" s="63">
        <v>0</v>
      </c>
      <c r="G515" s="17" t="str">
        <f>IF(ISERROR(VLOOKUP(E515,'Range Midpoints'!$A$2:$C$13,2)),0,VLOOKUP(E515,'Range Midpoints'!$A$2:$C$13,2))</f>
        <v>0-19</v>
      </c>
      <c r="H515" s="28">
        <f>IF(ISERROR(VLOOKUP(E515,'Range Midpoints'!$A$2:$C$13,3)),0,VLOOKUP(E515,'Range Midpoints'!$A$2:$C$13,3))</f>
        <v>10</v>
      </c>
      <c r="J515" s="9"/>
      <c r="K515" s="6" t="s">
        <v>1819</v>
      </c>
      <c r="L515" s="6" t="s">
        <v>5485</v>
      </c>
      <c r="M515" s="29"/>
      <c r="N515" s="30"/>
      <c r="O515" s="29">
        <v>0</v>
      </c>
      <c r="P515" s="30">
        <v>60</v>
      </c>
      <c r="Q515" s="29"/>
      <c r="R515" s="30"/>
      <c r="S515" s="29">
        <v>0</v>
      </c>
      <c r="T515" s="31">
        <v>10</v>
      </c>
    </row>
    <row r="516" spans="1:20">
      <c r="A516" t="str">
        <f t="shared" si="7"/>
        <v>27123</v>
      </c>
      <c r="B516" s="19" t="s">
        <v>1947</v>
      </c>
      <c r="C516" s="19" t="s">
        <v>1804</v>
      </c>
      <c r="D516" s="19" t="s">
        <v>1746</v>
      </c>
      <c r="E516" s="19" t="s">
        <v>1824</v>
      </c>
      <c r="F516" s="63">
        <v>0</v>
      </c>
      <c r="G516" s="17" t="str">
        <f>IF(ISERROR(VLOOKUP(E516,'Range Midpoints'!$A$2:$C$13,2)),0,VLOOKUP(E516,'Range Midpoints'!$A$2:$C$13,2))</f>
        <v>100-249</v>
      </c>
      <c r="H516" s="28">
        <f>IF(ISERROR(VLOOKUP(E516,'Range Midpoints'!$A$2:$C$13,3)),0,VLOOKUP(E516,'Range Midpoints'!$A$2:$C$13,3))</f>
        <v>175</v>
      </c>
      <c r="J516" s="9"/>
      <c r="K516" s="6" t="s">
        <v>1777</v>
      </c>
      <c r="L516" s="6" t="s">
        <v>5492</v>
      </c>
      <c r="M516" s="29">
        <v>0</v>
      </c>
      <c r="N516" s="30">
        <v>10</v>
      </c>
      <c r="O516" s="29"/>
      <c r="P516" s="30"/>
      <c r="Q516" s="29"/>
      <c r="R516" s="30"/>
      <c r="S516" s="29"/>
      <c r="T516" s="31"/>
    </row>
    <row r="517" spans="1:20">
      <c r="A517" t="str">
        <f t="shared" si="7"/>
        <v>27123</v>
      </c>
      <c r="B517" s="19" t="s">
        <v>1947</v>
      </c>
      <c r="C517" s="19" t="s">
        <v>1804</v>
      </c>
      <c r="D517" s="19" t="s">
        <v>1747</v>
      </c>
      <c r="E517" s="19" t="s">
        <v>1775</v>
      </c>
      <c r="F517" s="63">
        <v>0</v>
      </c>
      <c r="G517" s="17" t="str">
        <f>IF(ISERROR(VLOOKUP(E517,'Range Midpoints'!$A$2:$C$13,2)),0,VLOOKUP(E517,'Range Midpoints'!$A$2:$C$13,2))</f>
        <v>20-99</v>
      </c>
      <c r="H517" s="28">
        <f>IF(ISERROR(VLOOKUP(E517,'Range Midpoints'!$A$2:$C$13,3)),0,VLOOKUP(E517,'Range Midpoints'!$A$2:$C$13,3))</f>
        <v>60</v>
      </c>
      <c r="J517" s="9"/>
      <c r="K517" s="6" t="s">
        <v>1826</v>
      </c>
      <c r="L517" s="6" t="s">
        <v>5496</v>
      </c>
      <c r="M517" s="29">
        <v>0</v>
      </c>
      <c r="N517" s="30">
        <v>60</v>
      </c>
      <c r="O517" s="29"/>
      <c r="P517" s="30"/>
      <c r="Q517" s="29"/>
      <c r="R517" s="30"/>
      <c r="S517" s="29"/>
      <c r="T517" s="31"/>
    </row>
    <row r="518" spans="1:20">
      <c r="A518" t="str">
        <f t="shared" ref="A518:A581" si="8">CONCATENATE(B518,C518)</f>
        <v>27135</v>
      </c>
      <c r="B518" s="19" t="s">
        <v>1947</v>
      </c>
      <c r="C518" s="19" t="s">
        <v>1868</v>
      </c>
      <c r="D518" s="19" t="s">
        <v>1745</v>
      </c>
      <c r="E518" s="19" t="s">
        <v>1775</v>
      </c>
      <c r="F518" s="63">
        <v>0</v>
      </c>
      <c r="G518" s="17" t="str">
        <f>IF(ISERROR(VLOOKUP(E518,'Range Midpoints'!$A$2:$C$13,2)),0,VLOOKUP(E518,'Range Midpoints'!$A$2:$C$13,2))</f>
        <v>20-99</v>
      </c>
      <c r="H518" s="28">
        <f>IF(ISERROR(VLOOKUP(E518,'Range Midpoints'!$A$2:$C$13,3)),0,VLOOKUP(E518,'Range Midpoints'!$A$2:$C$13,3))</f>
        <v>60</v>
      </c>
      <c r="J518" s="9"/>
      <c r="K518" s="6" t="s">
        <v>1827</v>
      </c>
      <c r="L518" s="6" t="s">
        <v>5497</v>
      </c>
      <c r="M518" s="29">
        <v>0</v>
      </c>
      <c r="N518" s="30">
        <v>10</v>
      </c>
      <c r="O518" s="29">
        <v>0</v>
      </c>
      <c r="P518" s="30">
        <v>175</v>
      </c>
      <c r="Q518" s="29">
        <v>0</v>
      </c>
      <c r="R518" s="30">
        <v>60</v>
      </c>
      <c r="S518" s="29">
        <v>0</v>
      </c>
      <c r="T518" s="31">
        <v>60</v>
      </c>
    </row>
    <row r="519" spans="1:20">
      <c r="A519" t="str">
        <f t="shared" si="8"/>
        <v>27137</v>
      </c>
      <c r="B519" s="19" t="s">
        <v>1947</v>
      </c>
      <c r="C519" s="19" t="s">
        <v>1869</v>
      </c>
      <c r="D519" s="19" t="s">
        <v>1744</v>
      </c>
      <c r="E519" s="19" t="s">
        <v>1771</v>
      </c>
      <c r="F519" s="63">
        <v>0</v>
      </c>
      <c r="G519" s="17" t="str">
        <f>IF(ISERROR(VLOOKUP(E519,'Range Midpoints'!$A$2:$C$13,2)),0,VLOOKUP(E519,'Range Midpoints'!$A$2:$C$13,2))</f>
        <v>0-19</v>
      </c>
      <c r="H519" s="28">
        <f>IF(ISERROR(VLOOKUP(E519,'Range Midpoints'!$A$2:$C$13,3)),0,VLOOKUP(E519,'Range Midpoints'!$A$2:$C$13,3))</f>
        <v>10</v>
      </c>
      <c r="J519" s="9"/>
      <c r="K519" s="6" t="s">
        <v>1778</v>
      </c>
      <c r="L519" s="6" t="s">
        <v>5499</v>
      </c>
      <c r="M519" s="29">
        <v>0</v>
      </c>
      <c r="N519" s="30">
        <v>750</v>
      </c>
      <c r="O519" s="29"/>
      <c r="P519" s="30"/>
      <c r="Q519" s="29"/>
      <c r="R519" s="30"/>
      <c r="S519" s="29"/>
      <c r="T519" s="31"/>
    </row>
    <row r="520" spans="1:20">
      <c r="A520" t="str">
        <f t="shared" si="8"/>
        <v>27139</v>
      </c>
      <c r="B520" s="19" t="s">
        <v>1947</v>
      </c>
      <c r="C520" s="19" t="s">
        <v>1836</v>
      </c>
      <c r="D520" s="19" t="s">
        <v>1746</v>
      </c>
      <c r="E520" s="19" t="s">
        <v>1824</v>
      </c>
      <c r="F520" s="63">
        <v>0</v>
      </c>
      <c r="G520" s="17" t="str">
        <f>IF(ISERROR(VLOOKUP(E520,'Range Midpoints'!$A$2:$C$13,2)),0,VLOOKUP(E520,'Range Midpoints'!$A$2:$C$13,2))</f>
        <v>100-249</v>
      </c>
      <c r="H520" s="28">
        <f>IF(ISERROR(VLOOKUP(E520,'Range Midpoints'!$A$2:$C$13,3)),0,VLOOKUP(E520,'Range Midpoints'!$A$2:$C$13,3))</f>
        <v>175</v>
      </c>
      <c r="J520" s="9"/>
      <c r="K520" s="6" t="s">
        <v>1779</v>
      </c>
      <c r="L520" s="6" t="s">
        <v>5504</v>
      </c>
      <c r="M520" s="29"/>
      <c r="N520" s="30"/>
      <c r="O520" s="29">
        <v>0</v>
      </c>
      <c r="P520" s="30">
        <v>60</v>
      </c>
      <c r="Q520" s="29"/>
      <c r="R520" s="30"/>
      <c r="S520" s="29"/>
      <c r="T520" s="31"/>
    </row>
    <row r="521" spans="1:20">
      <c r="A521" t="str">
        <f t="shared" si="8"/>
        <v>27145</v>
      </c>
      <c r="B521" s="19" t="s">
        <v>1947</v>
      </c>
      <c r="C521" s="19" t="s">
        <v>1838</v>
      </c>
      <c r="D521" s="19" t="s">
        <v>1747</v>
      </c>
      <c r="E521" s="19" t="s">
        <v>1771</v>
      </c>
      <c r="F521" s="63">
        <v>0</v>
      </c>
      <c r="G521" s="17" t="str">
        <f>IF(ISERROR(VLOOKUP(E521,'Range Midpoints'!$A$2:$C$13,2)),0,VLOOKUP(E521,'Range Midpoints'!$A$2:$C$13,2))</f>
        <v>0-19</v>
      </c>
      <c r="H521" s="28">
        <f>IF(ISERROR(VLOOKUP(E521,'Range Midpoints'!$A$2:$C$13,3)),0,VLOOKUP(E521,'Range Midpoints'!$A$2:$C$13,3))</f>
        <v>10</v>
      </c>
      <c r="J521" s="9"/>
      <c r="K521" s="6" t="s">
        <v>1782</v>
      </c>
      <c r="L521" s="6" t="s">
        <v>5507</v>
      </c>
      <c r="M521" s="29">
        <v>0</v>
      </c>
      <c r="N521" s="30">
        <v>175</v>
      </c>
      <c r="O521" s="29">
        <v>58</v>
      </c>
      <c r="P521" s="30">
        <v>0</v>
      </c>
      <c r="Q521" s="29"/>
      <c r="R521" s="30"/>
      <c r="S521" s="29">
        <v>0</v>
      </c>
      <c r="T521" s="31">
        <v>10</v>
      </c>
    </row>
    <row r="522" spans="1:20">
      <c r="A522" t="str">
        <f t="shared" si="8"/>
        <v>27145</v>
      </c>
      <c r="B522" s="19" t="s">
        <v>1947</v>
      </c>
      <c r="C522" s="19" t="s">
        <v>1838</v>
      </c>
      <c r="D522" s="19" t="s">
        <v>1745</v>
      </c>
      <c r="E522" s="19" t="s">
        <v>1788</v>
      </c>
      <c r="F522" s="63">
        <v>52</v>
      </c>
      <c r="G522" s="17">
        <f>IF(ISERROR(VLOOKUP(E522,'Range Midpoints'!$A$2:$C$13,2)),0,VLOOKUP(E522,'Range Midpoints'!$A$2:$C$13,2))</f>
        <v>0</v>
      </c>
      <c r="H522" s="28">
        <f>IF(ISERROR(VLOOKUP(E522,'Range Midpoints'!$A$2:$C$13,3)),0,VLOOKUP(E522,'Range Midpoints'!$A$2:$C$13,3))</f>
        <v>0</v>
      </c>
      <c r="J522" s="9"/>
      <c r="K522" s="6" t="s">
        <v>1783</v>
      </c>
      <c r="L522" s="6" t="s">
        <v>5508</v>
      </c>
      <c r="M522" s="29">
        <v>0</v>
      </c>
      <c r="N522" s="30">
        <v>175</v>
      </c>
      <c r="O522" s="29">
        <v>0</v>
      </c>
      <c r="P522" s="30">
        <v>10</v>
      </c>
      <c r="Q522" s="29"/>
      <c r="R522" s="30"/>
      <c r="S522" s="29"/>
      <c r="T522" s="31"/>
    </row>
    <row r="523" spans="1:20">
      <c r="A523" t="str">
        <f t="shared" si="8"/>
        <v>27159</v>
      </c>
      <c r="B523" s="19" t="s">
        <v>1947</v>
      </c>
      <c r="C523" s="19" t="s">
        <v>1910</v>
      </c>
      <c r="D523" s="19" t="s">
        <v>1744</v>
      </c>
      <c r="E523" s="19" t="s">
        <v>1775</v>
      </c>
      <c r="F523" s="63">
        <v>0</v>
      </c>
      <c r="G523" s="17" t="str">
        <f>IF(ISERROR(VLOOKUP(E523,'Range Midpoints'!$A$2:$C$13,2)),0,VLOOKUP(E523,'Range Midpoints'!$A$2:$C$13,2))</f>
        <v>20-99</v>
      </c>
      <c r="H523" s="28">
        <f>IF(ISERROR(VLOOKUP(E523,'Range Midpoints'!$A$2:$C$13,3)),0,VLOOKUP(E523,'Range Midpoints'!$A$2:$C$13,3))</f>
        <v>60</v>
      </c>
      <c r="J523" s="9"/>
      <c r="K523" s="6" t="s">
        <v>1785</v>
      </c>
      <c r="L523" s="6" t="s">
        <v>5516</v>
      </c>
      <c r="M523" s="29">
        <v>0</v>
      </c>
      <c r="N523" s="30">
        <v>60</v>
      </c>
      <c r="O523" s="29">
        <v>0</v>
      </c>
      <c r="P523" s="30">
        <v>175</v>
      </c>
      <c r="Q523" s="29">
        <v>0</v>
      </c>
      <c r="R523" s="30">
        <v>10</v>
      </c>
      <c r="S523" s="29">
        <v>0</v>
      </c>
      <c r="T523" s="31">
        <v>10</v>
      </c>
    </row>
    <row r="524" spans="1:20">
      <c r="A524" t="str">
        <f t="shared" si="8"/>
        <v>27163</v>
      </c>
      <c r="B524" s="19" t="s">
        <v>1947</v>
      </c>
      <c r="C524" s="19" t="s">
        <v>1873</v>
      </c>
      <c r="D524" s="19" t="s">
        <v>1747</v>
      </c>
      <c r="E524" s="19" t="s">
        <v>1775</v>
      </c>
      <c r="F524" s="63">
        <v>0</v>
      </c>
      <c r="G524" s="17" t="str">
        <f>IF(ISERROR(VLOOKUP(E524,'Range Midpoints'!$A$2:$C$13,2)),0,VLOOKUP(E524,'Range Midpoints'!$A$2:$C$13,2))</f>
        <v>20-99</v>
      </c>
      <c r="H524" s="28">
        <f>IF(ISERROR(VLOOKUP(E524,'Range Midpoints'!$A$2:$C$13,3)),0,VLOOKUP(E524,'Range Midpoints'!$A$2:$C$13,3))</f>
        <v>60</v>
      </c>
      <c r="J524" s="9"/>
      <c r="K524" s="6" t="s">
        <v>1849</v>
      </c>
      <c r="L524" s="6" t="s">
        <v>5521</v>
      </c>
      <c r="M524" s="29"/>
      <c r="N524" s="30"/>
      <c r="O524" s="29">
        <v>0</v>
      </c>
      <c r="P524" s="30">
        <v>60</v>
      </c>
      <c r="Q524" s="29"/>
      <c r="R524" s="30"/>
      <c r="S524" s="29"/>
      <c r="T524" s="31"/>
    </row>
    <row r="525" spans="1:20">
      <c r="A525" t="str">
        <f t="shared" si="8"/>
        <v>27171</v>
      </c>
      <c r="B525" s="19" t="s">
        <v>1947</v>
      </c>
      <c r="C525" s="19" t="s">
        <v>1913</v>
      </c>
      <c r="D525" s="19" t="s">
        <v>1747</v>
      </c>
      <c r="E525" s="19" t="s">
        <v>1771</v>
      </c>
      <c r="F525" s="63">
        <v>0</v>
      </c>
      <c r="G525" s="17" t="str">
        <f>IF(ISERROR(VLOOKUP(E525,'Range Midpoints'!$A$2:$C$13,2)),0,VLOOKUP(E525,'Range Midpoints'!$A$2:$C$13,2))</f>
        <v>0-19</v>
      </c>
      <c r="H525" s="28">
        <f>IF(ISERROR(VLOOKUP(E525,'Range Midpoints'!$A$2:$C$13,3)),0,VLOOKUP(E525,'Range Midpoints'!$A$2:$C$13,3))</f>
        <v>10</v>
      </c>
      <c r="J525" s="9"/>
      <c r="K525" s="6" t="s">
        <v>1789</v>
      </c>
      <c r="L525" s="6" t="s">
        <v>5523</v>
      </c>
      <c r="M525" s="29">
        <v>0</v>
      </c>
      <c r="N525" s="30">
        <v>10</v>
      </c>
      <c r="O525" s="29">
        <v>0</v>
      </c>
      <c r="P525" s="30">
        <v>60</v>
      </c>
      <c r="Q525" s="29"/>
      <c r="R525" s="30"/>
      <c r="S525" s="29"/>
      <c r="T525" s="31"/>
    </row>
    <row r="526" spans="1:20">
      <c r="A526" t="str">
        <f t="shared" si="8"/>
        <v>28013</v>
      </c>
      <c r="B526" s="19" t="s">
        <v>1949</v>
      </c>
      <c r="C526" s="19" t="s">
        <v>1818</v>
      </c>
      <c r="D526" s="19" t="s">
        <v>1746</v>
      </c>
      <c r="E526" s="19" t="s">
        <v>1860</v>
      </c>
      <c r="F526" s="63">
        <v>0</v>
      </c>
      <c r="G526" s="17" t="str">
        <f>IF(ISERROR(VLOOKUP(E526,'Range Midpoints'!$A$2:$C$13,2)),0,VLOOKUP(E526,'Range Midpoints'!$A$2:$C$13,2))</f>
        <v>250-499</v>
      </c>
      <c r="H526" s="28">
        <f>IF(ISERROR(VLOOKUP(E526,'Range Midpoints'!$A$2:$C$13,3)),0,VLOOKUP(E526,'Range Midpoints'!$A$2:$C$13,3))</f>
        <v>375</v>
      </c>
      <c r="J526" s="9"/>
      <c r="K526" s="6" t="s">
        <v>1850</v>
      </c>
      <c r="L526" s="6" t="s">
        <v>5525</v>
      </c>
      <c r="M526" s="29">
        <v>0</v>
      </c>
      <c r="N526" s="30">
        <v>60</v>
      </c>
      <c r="O526" s="29">
        <v>0</v>
      </c>
      <c r="P526" s="30">
        <v>10</v>
      </c>
      <c r="Q526" s="29"/>
      <c r="R526" s="30"/>
      <c r="S526" s="29"/>
      <c r="T526" s="31"/>
    </row>
    <row r="527" spans="1:20">
      <c r="A527" t="str">
        <f t="shared" si="8"/>
        <v>28013</v>
      </c>
      <c r="B527" s="19" t="s">
        <v>1949</v>
      </c>
      <c r="C527" s="19" t="s">
        <v>1818</v>
      </c>
      <c r="D527" s="19" t="s">
        <v>1747</v>
      </c>
      <c r="E527" s="19" t="s">
        <v>1824</v>
      </c>
      <c r="F527" s="63">
        <v>0</v>
      </c>
      <c r="G527" s="17" t="str">
        <f>IF(ISERROR(VLOOKUP(E527,'Range Midpoints'!$A$2:$C$13,2)),0,VLOOKUP(E527,'Range Midpoints'!$A$2:$C$13,2))</f>
        <v>100-249</v>
      </c>
      <c r="H527" s="28">
        <f>IF(ISERROR(VLOOKUP(E527,'Range Midpoints'!$A$2:$C$13,3)),0,VLOOKUP(E527,'Range Midpoints'!$A$2:$C$13,3))</f>
        <v>175</v>
      </c>
      <c r="J527" s="9"/>
      <c r="K527" s="6" t="s">
        <v>1851</v>
      </c>
      <c r="L527" s="6" t="s">
        <v>5530</v>
      </c>
      <c r="M527" s="29"/>
      <c r="N527" s="30"/>
      <c r="O527" s="29">
        <v>0</v>
      </c>
      <c r="P527" s="30">
        <v>10</v>
      </c>
      <c r="Q527" s="29"/>
      <c r="R527" s="30"/>
      <c r="S527" s="29"/>
      <c r="T527" s="31"/>
    </row>
    <row r="528" spans="1:20">
      <c r="A528" t="str">
        <f t="shared" si="8"/>
        <v>28017</v>
      </c>
      <c r="B528" s="19" t="s">
        <v>1949</v>
      </c>
      <c r="C528" s="19" t="s">
        <v>1819</v>
      </c>
      <c r="D528" s="19" t="s">
        <v>1747</v>
      </c>
      <c r="E528" s="19" t="s">
        <v>1775</v>
      </c>
      <c r="F528" s="63">
        <v>0</v>
      </c>
      <c r="G528" s="17" t="str">
        <f>IF(ISERROR(VLOOKUP(E528,'Range Midpoints'!$A$2:$C$13,2)),0,VLOOKUP(E528,'Range Midpoints'!$A$2:$C$13,2))</f>
        <v>20-99</v>
      </c>
      <c r="H528" s="28">
        <f>IF(ISERROR(VLOOKUP(E528,'Range Midpoints'!$A$2:$C$13,3)),0,VLOOKUP(E528,'Range Midpoints'!$A$2:$C$13,3))</f>
        <v>60</v>
      </c>
      <c r="J528" s="9"/>
      <c r="K528" s="6" t="s">
        <v>1794</v>
      </c>
      <c r="L528" s="6" t="s">
        <v>5537</v>
      </c>
      <c r="M528" s="29">
        <v>0</v>
      </c>
      <c r="N528" s="30">
        <v>10</v>
      </c>
      <c r="O528" s="29">
        <v>0</v>
      </c>
      <c r="P528" s="30">
        <v>10</v>
      </c>
      <c r="Q528" s="29"/>
      <c r="R528" s="30"/>
      <c r="S528" s="29">
        <v>0</v>
      </c>
      <c r="T528" s="31">
        <v>60</v>
      </c>
    </row>
    <row r="529" spans="1:20">
      <c r="A529" t="str">
        <f t="shared" si="8"/>
        <v>28017</v>
      </c>
      <c r="B529" s="19" t="s">
        <v>1949</v>
      </c>
      <c r="C529" s="19" t="s">
        <v>1819</v>
      </c>
      <c r="D529" s="19" t="s">
        <v>1745</v>
      </c>
      <c r="E529" s="19" t="s">
        <v>1771</v>
      </c>
      <c r="F529" s="63">
        <v>0</v>
      </c>
      <c r="G529" s="17" t="str">
        <f>IF(ISERROR(VLOOKUP(E529,'Range Midpoints'!$A$2:$C$13,2)),0,VLOOKUP(E529,'Range Midpoints'!$A$2:$C$13,2))</f>
        <v>0-19</v>
      </c>
      <c r="H529" s="28">
        <f>IF(ISERROR(VLOOKUP(E529,'Range Midpoints'!$A$2:$C$13,3)),0,VLOOKUP(E529,'Range Midpoints'!$A$2:$C$13,3))</f>
        <v>10</v>
      </c>
      <c r="J529" s="9"/>
      <c r="K529" s="6" t="s">
        <v>1795</v>
      </c>
      <c r="L529" s="6" t="s">
        <v>5538</v>
      </c>
      <c r="M529" s="29"/>
      <c r="N529" s="30"/>
      <c r="O529" s="29">
        <v>0</v>
      </c>
      <c r="P529" s="30">
        <v>60</v>
      </c>
      <c r="Q529" s="29"/>
      <c r="R529" s="30"/>
      <c r="S529" s="29"/>
      <c r="T529" s="31"/>
    </row>
    <row r="530" spans="1:20">
      <c r="A530" t="str">
        <f t="shared" si="8"/>
        <v>28029</v>
      </c>
      <c r="B530" s="19" t="s">
        <v>1949</v>
      </c>
      <c r="C530" s="19" t="s">
        <v>1777</v>
      </c>
      <c r="D530" s="19" t="s">
        <v>1745</v>
      </c>
      <c r="E530" s="19" t="s">
        <v>1775</v>
      </c>
      <c r="F530" s="63">
        <v>0</v>
      </c>
      <c r="G530" s="17" t="str">
        <f>IF(ISERROR(VLOOKUP(E530,'Range Midpoints'!$A$2:$C$13,2)),0,VLOOKUP(E530,'Range Midpoints'!$A$2:$C$13,2))</f>
        <v>20-99</v>
      </c>
      <c r="H530" s="28">
        <f>IF(ISERROR(VLOOKUP(E530,'Range Midpoints'!$A$2:$C$13,3)),0,VLOOKUP(E530,'Range Midpoints'!$A$2:$C$13,3))</f>
        <v>60</v>
      </c>
      <c r="J530" s="9"/>
      <c r="K530" s="6" t="s">
        <v>1796</v>
      </c>
      <c r="L530" s="6" t="s">
        <v>5539</v>
      </c>
      <c r="M530" s="29">
        <v>0</v>
      </c>
      <c r="N530" s="30">
        <v>175</v>
      </c>
      <c r="O530" s="29">
        <v>0</v>
      </c>
      <c r="P530" s="30">
        <v>10</v>
      </c>
      <c r="Q530" s="29"/>
      <c r="R530" s="30"/>
      <c r="S530" s="29"/>
      <c r="T530" s="31"/>
    </row>
    <row r="531" spans="1:20">
      <c r="A531" t="str">
        <f t="shared" si="8"/>
        <v>28049</v>
      </c>
      <c r="B531" s="19" t="s">
        <v>1949</v>
      </c>
      <c r="C531" s="19" t="s">
        <v>1782</v>
      </c>
      <c r="D531" s="19" t="s">
        <v>1747</v>
      </c>
      <c r="E531" s="19" t="s">
        <v>1775</v>
      </c>
      <c r="F531" s="63">
        <v>0</v>
      </c>
      <c r="G531" s="17" t="str">
        <f>IF(ISERROR(VLOOKUP(E531,'Range Midpoints'!$A$2:$C$13,2)),0,VLOOKUP(E531,'Range Midpoints'!$A$2:$C$13,2))</f>
        <v>20-99</v>
      </c>
      <c r="H531" s="28">
        <f>IF(ISERROR(VLOOKUP(E531,'Range Midpoints'!$A$2:$C$13,3)),0,VLOOKUP(E531,'Range Midpoints'!$A$2:$C$13,3))</f>
        <v>60</v>
      </c>
      <c r="J531" s="9"/>
      <c r="K531" s="6" t="s">
        <v>1797</v>
      </c>
      <c r="L531" s="6" t="s">
        <v>5541</v>
      </c>
      <c r="M531" s="29"/>
      <c r="N531" s="30"/>
      <c r="O531" s="29">
        <v>0</v>
      </c>
      <c r="P531" s="30">
        <v>60</v>
      </c>
      <c r="Q531" s="29"/>
      <c r="R531" s="30"/>
      <c r="S531" s="29"/>
      <c r="T531" s="31"/>
    </row>
    <row r="532" spans="1:20">
      <c r="A532" t="str">
        <f t="shared" si="8"/>
        <v>28057</v>
      </c>
      <c r="B532" s="19" t="s">
        <v>1949</v>
      </c>
      <c r="C532" s="19" t="s">
        <v>1828</v>
      </c>
      <c r="D532" s="19" t="s">
        <v>1745</v>
      </c>
      <c r="E532" s="19" t="s">
        <v>1775</v>
      </c>
      <c r="F532" s="63">
        <v>0</v>
      </c>
      <c r="G532" s="17" t="str">
        <f>IF(ISERROR(VLOOKUP(E532,'Range Midpoints'!$A$2:$C$13,2)),0,VLOOKUP(E532,'Range Midpoints'!$A$2:$C$13,2))</f>
        <v>20-99</v>
      </c>
      <c r="H532" s="28">
        <f>IF(ISERROR(VLOOKUP(E532,'Range Midpoints'!$A$2:$C$13,3)),0,VLOOKUP(E532,'Range Midpoints'!$A$2:$C$13,3))</f>
        <v>60</v>
      </c>
      <c r="J532" s="9"/>
      <c r="K532" s="6" t="s">
        <v>1832</v>
      </c>
      <c r="L532" s="6" t="s">
        <v>5546</v>
      </c>
      <c r="M532" s="29">
        <v>0</v>
      </c>
      <c r="N532" s="30">
        <v>60</v>
      </c>
      <c r="O532" s="29"/>
      <c r="P532" s="30"/>
      <c r="Q532" s="29"/>
      <c r="R532" s="30"/>
      <c r="S532" s="29"/>
      <c r="T532" s="31"/>
    </row>
    <row r="533" spans="1:20">
      <c r="A533" t="str">
        <f t="shared" si="8"/>
        <v>28057</v>
      </c>
      <c r="B533" s="19" t="s">
        <v>1949</v>
      </c>
      <c r="C533" s="19" t="s">
        <v>1828</v>
      </c>
      <c r="D533" s="19" t="s">
        <v>1747</v>
      </c>
      <c r="E533" s="19" t="s">
        <v>1775</v>
      </c>
      <c r="F533" s="63">
        <v>0</v>
      </c>
      <c r="G533" s="17" t="str">
        <f>IF(ISERROR(VLOOKUP(E533,'Range Midpoints'!$A$2:$C$13,2)),0,VLOOKUP(E533,'Range Midpoints'!$A$2:$C$13,2))</f>
        <v>20-99</v>
      </c>
      <c r="H533" s="28">
        <f>IF(ISERROR(VLOOKUP(E533,'Range Midpoints'!$A$2:$C$13,3)),0,VLOOKUP(E533,'Range Midpoints'!$A$2:$C$13,3))</f>
        <v>60</v>
      </c>
      <c r="J533" s="9"/>
      <c r="K533" s="6" t="s">
        <v>1799</v>
      </c>
      <c r="L533" s="6" t="s">
        <v>5547</v>
      </c>
      <c r="M533" s="29"/>
      <c r="N533" s="30"/>
      <c r="O533" s="29">
        <v>0</v>
      </c>
      <c r="P533" s="30">
        <v>10</v>
      </c>
      <c r="Q533" s="29"/>
      <c r="R533" s="30"/>
      <c r="S533" s="29"/>
      <c r="T533" s="31"/>
    </row>
    <row r="534" spans="1:20">
      <c r="A534" t="str">
        <f t="shared" si="8"/>
        <v>28071</v>
      </c>
      <c r="B534" s="19" t="s">
        <v>1949</v>
      </c>
      <c r="C534" s="19" t="s">
        <v>1849</v>
      </c>
      <c r="D534" s="19" t="s">
        <v>1745</v>
      </c>
      <c r="E534" s="19" t="s">
        <v>1771</v>
      </c>
      <c r="F534" s="63">
        <v>0</v>
      </c>
      <c r="G534" s="17" t="str">
        <f>IF(ISERROR(VLOOKUP(E534,'Range Midpoints'!$A$2:$C$13,2)),0,VLOOKUP(E534,'Range Midpoints'!$A$2:$C$13,2))</f>
        <v>0-19</v>
      </c>
      <c r="H534" s="28">
        <f>IF(ISERROR(VLOOKUP(E534,'Range Midpoints'!$A$2:$C$13,3)),0,VLOOKUP(E534,'Range Midpoints'!$A$2:$C$13,3))</f>
        <v>10</v>
      </c>
      <c r="J534" s="9"/>
      <c r="K534" s="6" t="s">
        <v>1800</v>
      </c>
      <c r="L534" s="6" t="s">
        <v>5549</v>
      </c>
      <c r="M534" s="29">
        <v>0</v>
      </c>
      <c r="N534" s="30">
        <v>60</v>
      </c>
      <c r="O534" s="29">
        <v>0</v>
      </c>
      <c r="P534" s="30">
        <v>10</v>
      </c>
      <c r="Q534" s="29"/>
      <c r="R534" s="30"/>
      <c r="S534" s="29"/>
      <c r="T534" s="31"/>
    </row>
    <row r="535" spans="1:20">
      <c r="A535" t="str">
        <f t="shared" si="8"/>
        <v>28081</v>
      </c>
      <c r="B535" s="19" t="s">
        <v>1949</v>
      </c>
      <c r="C535" s="19" t="s">
        <v>1829</v>
      </c>
      <c r="D535" s="19" t="s">
        <v>1745</v>
      </c>
      <c r="E535" s="19" t="s">
        <v>1775</v>
      </c>
      <c r="F535" s="63">
        <v>0</v>
      </c>
      <c r="G535" s="17" t="str">
        <f>IF(ISERROR(VLOOKUP(E535,'Range Midpoints'!$A$2:$C$13,2)),0,VLOOKUP(E535,'Range Midpoints'!$A$2:$C$13,2))</f>
        <v>20-99</v>
      </c>
      <c r="H535" s="28">
        <f>IF(ISERROR(VLOOKUP(E535,'Range Midpoints'!$A$2:$C$13,3)),0,VLOOKUP(E535,'Range Midpoints'!$A$2:$C$13,3))</f>
        <v>60</v>
      </c>
      <c r="J535" s="9"/>
      <c r="K535" s="6" t="s">
        <v>1801</v>
      </c>
      <c r="L535" s="6" t="s">
        <v>5550</v>
      </c>
      <c r="M535" s="29">
        <v>0</v>
      </c>
      <c r="N535" s="30">
        <v>60</v>
      </c>
      <c r="O535" s="29"/>
      <c r="P535" s="30"/>
      <c r="Q535" s="29"/>
      <c r="R535" s="30"/>
      <c r="S535" s="29"/>
      <c r="T535" s="31"/>
    </row>
    <row r="536" spans="1:20">
      <c r="A536" t="str">
        <f t="shared" si="8"/>
        <v>28081</v>
      </c>
      <c r="B536" s="19" t="s">
        <v>1949</v>
      </c>
      <c r="C536" s="19" t="s">
        <v>1829</v>
      </c>
      <c r="D536" s="19" t="s">
        <v>1747</v>
      </c>
      <c r="E536" s="19" t="s">
        <v>1775</v>
      </c>
      <c r="F536" s="63">
        <v>0</v>
      </c>
      <c r="G536" s="17" t="str">
        <f>IF(ISERROR(VLOOKUP(E536,'Range Midpoints'!$A$2:$C$13,2)),0,VLOOKUP(E536,'Range Midpoints'!$A$2:$C$13,2))</f>
        <v>20-99</v>
      </c>
      <c r="H536" s="28">
        <f>IF(ISERROR(VLOOKUP(E536,'Range Midpoints'!$A$2:$C$13,3)),0,VLOOKUP(E536,'Range Midpoints'!$A$2:$C$13,3))</f>
        <v>60</v>
      </c>
      <c r="J536" s="9"/>
      <c r="K536" s="6" t="s">
        <v>1833</v>
      </c>
      <c r="L536" s="6" t="s">
        <v>5553</v>
      </c>
      <c r="M536" s="29">
        <v>0</v>
      </c>
      <c r="N536" s="30">
        <v>10</v>
      </c>
      <c r="O536" s="29"/>
      <c r="P536" s="30"/>
      <c r="Q536" s="29"/>
      <c r="R536" s="30"/>
      <c r="S536" s="29"/>
      <c r="T536" s="31"/>
    </row>
    <row r="537" spans="1:20">
      <c r="A537" t="str">
        <f t="shared" si="8"/>
        <v>28087</v>
      </c>
      <c r="B537" s="19" t="s">
        <v>1949</v>
      </c>
      <c r="C537" s="19" t="s">
        <v>1852</v>
      </c>
      <c r="D537" s="19" t="s">
        <v>1747</v>
      </c>
      <c r="E537" s="19" t="s">
        <v>1771</v>
      </c>
      <c r="F537" s="63">
        <v>0</v>
      </c>
      <c r="G537" s="17" t="str">
        <f>IF(ISERROR(VLOOKUP(E537,'Range Midpoints'!$A$2:$C$13,2)),0,VLOOKUP(E537,'Range Midpoints'!$A$2:$C$13,2))</f>
        <v>0-19</v>
      </c>
      <c r="H537" s="28">
        <f>IF(ISERROR(VLOOKUP(E537,'Range Midpoints'!$A$2:$C$13,3)),0,VLOOKUP(E537,'Range Midpoints'!$A$2:$C$13,3))</f>
        <v>10</v>
      </c>
      <c r="J537" s="9"/>
      <c r="K537" s="6" t="s">
        <v>1835</v>
      </c>
      <c r="L537" s="6" t="s">
        <v>5562</v>
      </c>
      <c r="M537" s="29"/>
      <c r="N537" s="30"/>
      <c r="O537" s="29">
        <v>0</v>
      </c>
      <c r="P537" s="30">
        <v>10</v>
      </c>
      <c r="Q537" s="29"/>
      <c r="R537" s="30"/>
      <c r="S537" s="29"/>
      <c r="T537" s="31"/>
    </row>
    <row r="538" spans="1:20">
      <c r="A538" t="str">
        <f t="shared" si="8"/>
        <v>28095</v>
      </c>
      <c r="B538" s="19" t="s">
        <v>1949</v>
      </c>
      <c r="C538" s="19" t="s">
        <v>1794</v>
      </c>
      <c r="D538" s="19" t="s">
        <v>1747</v>
      </c>
      <c r="E538" s="19" t="s">
        <v>1824</v>
      </c>
      <c r="F538" s="63">
        <v>0</v>
      </c>
      <c r="G538" s="17" t="str">
        <f>IF(ISERROR(VLOOKUP(E538,'Range Midpoints'!$A$2:$C$13,2)),0,VLOOKUP(E538,'Range Midpoints'!$A$2:$C$13,2))</f>
        <v>100-249</v>
      </c>
      <c r="H538" s="28">
        <f>IF(ISERROR(VLOOKUP(E538,'Range Midpoints'!$A$2:$C$13,3)),0,VLOOKUP(E538,'Range Midpoints'!$A$2:$C$13,3))</f>
        <v>175</v>
      </c>
      <c r="J538" s="9"/>
      <c r="K538" s="6" t="s">
        <v>1869</v>
      </c>
      <c r="L538" s="6" t="s">
        <v>5566</v>
      </c>
      <c r="M538" s="29"/>
      <c r="N538" s="30"/>
      <c r="O538" s="29">
        <v>0</v>
      </c>
      <c r="P538" s="30">
        <v>10</v>
      </c>
      <c r="Q538" s="29"/>
      <c r="R538" s="30"/>
      <c r="S538" s="29"/>
      <c r="T538" s="31"/>
    </row>
    <row r="539" spans="1:20">
      <c r="A539" t="str">
        <f t="shared" si="8"/>
        <v>28115</v>
      </c>
      <c r="B539" s="19" t="s">
        <v>1949</v>
      </c>
      <c r="C539" s="19" t="s">
        <v>1801</v>
      </c>
      <c r="D539" s="19" t="s">
        <v>1745</v>
      </c>
      <c r="E539" s="19" t="s">
        <v>1788</v>
      </c>
      <c r="F539" s="63">
        <v>211</v>
      </c>
      <c r="G539" s="17">
        <f>IF(ISERROR(VLOOKUP(E539,'Range Midpoints'!$A$2:$C$13,2)),0,VLOOKUP(E539,'Range Midpoints'!$A$2:$C$13,2))</f>
        <v>0</v>
      </c>
      <c r="H539" s="28">
        <f>IF(ISERROR(VLOOKUP(E539,'Range Midpoints'!$A$2:$C$13,3)),0,VLOOKUP(E539,'Range Midpoints'!$A$2:$C$13,3))</f>
        <v>0</v>
      </c>
      <c r="J539" s="9"/>
      <c r="K539" s="6" t="s">
        <v>1836</v>
      </c>
      <c r="L539" s="6" t="s">
        <v>5567</v>
      </c>
      <c r="M539" s="29"/>
      <c r="N539" s="30"/>
      <c r="O539" s="29">
        <v>0</v>
      </c>
      <c r="P539" s="30">
        <v>10</v>
      </c>
      <c r="Q539" s="29"/>
      <c r="R539" s="30"/>
      <c r="S539" s="29"/>
      <c r="T539" s="31"/>
    </row>
    <row r="540" spans="1:20">
      <c r="A540" t="str">
        <f t="shared" si="8"/>
        <v>28115</v>
      </c>
      <c r="B540" s="19" t="s">
        <v>1949</v>
      </c>
      <c r="C540" s="19" t="s">
        <v>1801</v>
      </c>
      <c r="D540" s="19" t="s">
        <v>1747</v>
      </c>
      <c r="E540" s="19" t="s">
        <v>1788</v>
      </c>
      <c r="F540" s="63">
        <v>450</v>
      </c>
      <c r="G540" s="17">
        <f>IF(ISERROR(VLOOKUP(E540,'Range Midpoints'!$A$2:$C$13,2)),0,VLOOKUP(E540,'Range Midpoints'!$A$2:$C$13,2))</f>
        <v>0</v>
      </c>
      <c r="H540" s="28">
        <f>IF(ISERROR(VLOOKUP(E540,'Range Midpoints'!$A$2:$C$13,3)),0,VLOOKUP(E540,'Range Midpoints'!$A$2:$C$13,3))</f>
        <v>0</v>
      </c>
      <c r="J540" s="9"/>
      <c r="K540" s="6" t="s">
        <v>1909</v>
      </c>
      <c r="L540" s="6" t="s">
        <v>5574</v>
      </c>
      <c r="M540" s="29"/>
      <c r="N540" s="30"/>
      <c r="O540" s="29">
        <v>0</v>
      </c>
      <c r="P540" s="30">
        <v>10</v>
      </c>
      <c r="Q540" s="29"/>
      <c r="R540" s="30"/>
      <c r="S540" s="29"/>
      <c r="T540" s="31"/>
    </row>
    <row r="541" spans="1:20">
      <c r="A541" t="str">
        <f t="shared" si="8"/>
        <v>28117</v>
      </c>
      <c r="B541" s="19" t="s">
        <v>1949</v>
      </c>
      <c r="C541" s="19" t="s">
        <v>1802</v>
      </c>
      <c r="D541" s="19" t="s">
        <v>1747</v>
      </c>
      <c r="E541" s="19" t="s">
        <v>1775</v>
      </c>
      <c r="F541" s="63">
        <v>0</v>
      </c>
      <c r="G541" s="17" t="str">
        <f>IF(ISERROR(VLOOKUP(E541,'Range Midpoints'!$A$2:$C$13,2)),0,VLOOKUP(E541,'Range Midpoints'!$A$2:$C$13,2))</f>
        <v>20-99</v>
      </c>
      <c r="H541" s="28">
        <f>IF(ISERROR(VLOOKUP(E541,'Range Midpoints'!$A$2:$C$13,3)),0,VLOOKUP(E541,'Range Midpoints'!$A$2:$C$13,3))</f>
        <v>60</v>
      </c>
      <c r="J541" s="9"/>
      <c r="K541" s="6" t="s">
        <v>1870</v>
      </c>
      <c r="L541" s="6" t="s">
        <v>5576</v>
      </c>
      <c r="M541" s="29">
        <v>0</v>
      </c>
      <c r="N541" s="30">
        <v>10</v>
      </c>
      <c r="O541" s="29">
        <v>404</v>
      </c>
      <c r="P541" s="30">
        <v>0</v>
      </c>
      <c r="Q541" s="29"/>
      <c r="R541" s="30"/>
      <c r="S541" s="29"/>
      <c r="T541" s="31"/>
    </row>
    <row r="542" spans="1:20">
      <c r="A542" t="str">
        <f t="shared" si="8"/>
        <v>28129</v>
      </c>
      <c r="B542" s="19" t="s">
        <v>1949</v>
      </c>
      <c r="C542" s="19" t="s">
        <v>1866</v>
      </c>
      <c r="D542" s="19" t="s">
        <v>1747</v>
      </c>
      <c r="E542" s="19" t="s">
        <v>1771</v>
      </c>
      <c r="F542" s="63">
        <v>0</v>
      </c>
      <c r="G542" s="17" t="str">
        <f>IF(ISERROR(VLOOKUP(E542,'Range Midpoints'!$A$2:$C$13,2)),0,VLOOKUP(E542,'Range Midpoints'!$A$2:$C$13,2))</f>
        <v>0-19</v>
      </c>
      <c r="H542" s="28">
        <f>IF(ISERROR(VLOOKUP(E542,'Range Midpoints'!$A$2:$C$13,3)),0,VLOOKUP(E542,'Range Midpoints'!$A$2:$C$13,3))</f>
        <v>10</v>
      </c>
      <c r="J542" s="9"/>
      <c r="K542" s="6" t="s">
        <v>1871</v>
      </c>
      <c r="L542" s="6" t="s">
        <v>5577</v>
      </c>
      <c r="M542" s="29">
        <v>0</v>
      </c>
      <c r="N542" s="30">
        <v>10</v>
      </c>
      <c r="O542" s="29">
        <v>17</v>
      </c>
      <c r="P542" s="30">
        <v>0</v>
      </c>
      <c r="Q542" s="29">
        <v>0</v>
      </c>
      <c r="R542" s="30">
        <v>375</v>
      </c>
      <c r="S542" s="29"/>
      <c r="T542" s="31"/>
    </row>
    <row r="543" spans="1:20">
      <c r="A543" t="str">
        <f t="shared" si="8"/>
        <v>28137</v>
      </c>
      <c r="B543" s="19" t="s">
        <v>1949</v>
      </c>
      <c r="C543" s="19" t="s">
        <v>1869</v>
      </c>
      <c r="D543" s="19" t="s">
        <v>1746</v>
      </c>
      <c r="E543" s="19" t="s">
        <v>1824</v>
      </c>
      <c r="F543" s="63">
        <v>0</v>
      </c>
      <c r="G543" s="17" t="str">
        <f>IF(ISERROR(VLOOKUP(E543,'Range Midpoints'!$A$2:$C$13,2)),0,VLOOKUP(E543,'Range Midpoints'!$A$2:$C$13,2))</f>
        <v>100-249</v>
      </c>
      <c r="H543" s="28">
        <f>IF(ISERROR(VLOOKUP(E543,'Range Midpoints'!$A$2:$C$13,3)),0,VLOOKUP(E543,'Range Midpoints'!$A$2:$C$13,3))</f>
        <v>175</v>
      </c>
      <c r="J543" s="9"/>
      <c r="K543" s="6" t="s">
        <v>1925</v>
      </c>
      <c r="L543" s="6" t="s">
        <v>5578</v>
      </c>
      <c r="M543" s="29"/>
      <c r="N543" s="30"/>
      <c r="O543" s="29">
        <v>0</v>
      </c>
      <c r="P543" s="30">
        <v>60</v>
      </c>
      <c r="Q543" s="29"/>
      <c r="R543" s="30"/>
      <c r="S543" s="29"/>
      <c r="T543" s="31"/>
    </row>
    <row r="544" spans="1:20">
      <c r="A544" t="str">
        <f t="shared" si="8"/>
        <v>28139</v>
      </c>
      <c r="B544" s="19" t="s">
        <v>1949</v>
      </c>
      <c r="C544" s="19" t="s">
        <v>1836</v>
      </c>
      <c r="D544" s="19" t="s">
        <v>1747</v>
      </c>
      <c r="E544" s="19" t="s">
        <v>1771</v>
      </c>
      <c r="F544" s="63">
        <v>0</v>
      </c>
      <c r="G544" s="17" t="str">
        <f>IF(ISERROR(VLOOKUP(E544,'Range Midpoints'!$A$2:$C$13,2)),0,VLOOKUP(E544,'Range Midpoints'!$A$2:$C$13,2))</f>
        <v>0-19</v>
      </c>
      <c r="H544" s="28">
        <f>IF(ISERROR(VLOOKUP(E544,'Range Midpoints'!$A$2:$C$13,3)),0,VLOOKUP(E544,'Range Midpoints'!$A$2:$C$13,3))</f>
        <v>10</v>
      </c>
      <c r="J544" s="9"/>
      <c r="K544" s="6" t="s">
        <v>1926</v>
      </c>
      <c r="L544" s="6" t="s">
        <v>5587</v>
      </c>
      <c r="M544" s="29">
        <v>0</v>
      </c>
      <c r="N544" s="30">
        <v>10</v>
      </c>
      <c r="O544" s="29"/>
      <c r="P544" s="30"/>
      <c r="Q544" s="29"/>
      <c r="R544" s="30"/>
      <c r="S544" s="29"/>
      <c r="T544" s="31"/>
    </row>
    <row r="545" spans="1:20">
      <c r="A545" t="str">
        <f t="shared" si="8"/>
        <v>28145</v>
      </c>
      <c r="B545" s="19" t="s">
        <v>1949</v>
      </c>
      <c r="C545" s="19" t="s">
        <v>1838</v>
      </c>
      <c r="D545" s="19" t="s">
        <v>1747</v>
      </c>
      <c r="E545" s="19" t="s">
        <v>1824</v>
      </c>
      <c r="F545" s="63">
        <v>0</v>
      </c>
      <c r="G545" s="17" t="str">
        <f>IF(ISERROR(VLOOKUP(E545,'Range Midpoints'!$A$2:$C$13,2)),0,VLOOKUP(E545,'Range Midpoints'!$A$2:$C$13,2))</f>
        <v>100-249</v>
      </c>
      <c r="H545" s="28">
        <f>IF(ISERROR(VLOOKUP(E545,'Range Midpoints'!$A$2:$C$13,3)),0,VLOOKUP(E545,'Range Midpoints'!$A$2:$C$13,3))</f>
        <v>175</v>
      </c>
      <c r="J545" s="9"/>
      <c r="K545" s="6" t="s">
        <v>1921</v>
      </c>
      <c r="L545" s="6" t="s">
        <v>5589</v>
      </c>
      <c r="M545" s="29"/>
      <c r="N545" s="30"/>
      <c r="O545" s="29">
        <v>0</v>
      </c>
      <c r="P545" s="30">
        <v>60</v>
      </c>
      <c r="Q545" s="29">
        <v>0</v>
      </c>
      <c r="R545" s="30">
        <v>10</v>
      </c>
      <c r="S545" s="29"/>
      <c r="T545" s="31"/>
    </row>
    <row r="546" spans="1:20">
      <c r="A546" t="str">
        <f t="shared" si="8"/>
        <v>28159</v>
      </c>
      <c r="B546" s="19" t="s">
        <v>1949</v>
      </c>
      <c r="C546" s="19" t="s">
        <v>1910</v>
      </c>
      <c r="D546" s="19" t="s">
        <v>1745</v>
      </c>
      <c r="E546" s="19" t="s">
        <v>1771</v>
      </c>
      <c r="F546" s="63">
        <v>0</v>
      </c>
      <c r="G546" s="17" t="str">
        <f>IF(ISERROR(VLOOKUP(E546,'Range Midpoints'!$A$2:$C$13,2)),0,VLOOKUP(E546,'Range Midpoints'!$A$2:$C$13,2))</f>
        <v>0-19</v>
      </c>
      <c r="H546" s="28">
        <f>IF(ISERROR(VLOOKUP(E546,'Range Midpoints'!$A$2:$C$13,3)),0,VLOOKUP(E546,'Range Midpoints'!$A$2:$C$13,3))</f>
        <v>10</v>
      </c>
      <c r="J546" s="9"/>
      <c r="K546" s="6" t="s">
        <v>1913</v>
      </c>
      <c r="L546" s="6" t="s">
        <v>5590</v>
      </c>
      <c r="M546" s="29">
        <v>0</v>
      </c>
      <c r="N546" s="30">
        <v>60</v>
      </c>
      <c r="O546" s="29"/>
      <c r="P546" s="30"/>
      <c r="Q546" s="29"/>
      <c r="R546" s="30"/>
      <c r="S546" s="29"/>
      <c r="T546" s="31"/>
    </row>
    <row r="547" spans="1:20">
      <c r="A547" t="str">
        <f t="shared" si="8"/>
        <v>29013</v>
      </c>
      <c r="B547" s="19" t="s">
        <v>1950</v>
      </c>
      <c r="C547" s="19" t="s">
        <v>1818</v>
      </c>
      <c r="D547" s="19" t="s">
        <v>1747</v>
      </c>
      <c r="E547" s="19" t="s">
        <v>1771</v>
      </c>
      <c r="F547" s="63">
        <v>0</v>
      </c>
      <c r="G547" s="17" t="str">
        <f>IF(ISERROR(VLOOKUP(E547,'Range Midpoints'!$A$2:$C$13,2)),0,VLOOKUP(E547,'Range Midpoints'!$A$2:$C$13,2))</f>
        <v>0-19</v>
      </c>
      <c r="H547" s="28">
        <f>IF(ISERROR(VLOOKUP(E547,'Range Midpoints'!$A$2:$C$13,3)),0,VLOOKUP(E547,'Range Midpoints'!$A$2:$C$13,3))</f>
        <v>10</v>
      </c>
      <c r="J547" s="9"/>
      <c r="K547" s="6" t="s">
        <v>1927</v>
      </c>
      <c r="L547" s="6" t="s">
        <v>5593</v>
      </c>
      <c r="M547" s="29"/>
      <c r="N547" s="30"/>
      <c r="O547" s="29">
        <v>0</v>
      </c>
      <c r="P547" s="30">
        <v>60</v>
      </c>
      <c r="Q547" s="29"/>
      <c r="R547" s="30"/>
      <c r="S547" s="29"/>
      <c r="T547" s="31"/>
    </row>
    <row r="548" spans="1:20">
      <c r="A548" t="str">
        <f t="shared" si="8"/>
        <v>29019</v>
      </c>
      <c r="B548" s="19" t="s">
        <v>1950</v>
      </c>
      <c r="C548" s="19" t="s">
        <v>1820</v>
      </c>
      <c r="D548" s="19" t="s">
        <v>1745</v>
      </c>
      <c r="E548" s="19" t="s">
        <v>1771</v>
      </c>
      <c r="F548" s="63">
        <v>0</v>
      </c>
      <c r="G548" s="17" t="str">
        <f>IF(ISERROR(VLOOKUP(E548,'Range Midpoints'!$A$2:$C$13,2)),0,VLOOKUP(E548,'Range Midpoints'!$A$2:$C$13,2))</f>
        <v>0-19</v>
      </c>
      <c r="H548" s="28">
        <f>IF(ISERROR(VLOOKUP(E548,'Range Midpoints'!$A$2:$C$13,3)),0,VLOOKUP(E548,'Range Midpoints'!$A$2:$C$13,3))</f>
        <v>10</v>
      </c>
      <c r="J548" s="9"/>
      <c r="K548" s="6" t="s">
        <v>1910</v>
      </c>
      <c r="L548" s="6" t="s">
        <v>5582</v>
      </c>
      <c r="M548" s="29"/>
      <c r="N548" s="30"/>
      <c r="O548" s="29">
        <v>0</v>
      </c>
      <c r="P548" s="30">
        <v>60</v>
      </c>
      <c r="Q548" s="29"/>
      <c r="R548" s="30"/>
      <c r="S548" s="29"/>
      <c r="T548" s="31"/>
    </row>
    <row r="549" spans="1:20">
      <c r="A549" t="str">
        <f t="shared" si="8"/>
        <v>29023</v>
      </c>
      <c r="B549" s="19" t="s">
        <v>1950</v>
      </c>
      <c r="C549" s="19" t="s">
        <v>1841</v>
      </c>
      <c r="D549" s="19" t="s">
        <v>1745</v>
      </c>
      <c r="E549" s="19" t="s">
        <v>1771</v>
      </c>
      <c r="F549" s="63">
        <v>0</v>
      </c>
      <c r="G549" s="17" t="str">
        <f>IF(ISERROR(VLOOKUP(E549,'Range Midpoints'!$A$2:$C$13,2)),0,VLOOKUP(E549,'Range Midpoints'!$A$2:$C$13,2))</f>
        <v>0-19</v>
      </c>
      <c r="H549" s="28">
        <f>IF(ISERROR(VLOOKUP(E549,'Range Midpoints'!$A$2:$C$13,3)),0,VLOOKUP(E549,'Range Midpoints'!$A$2:$C$13,3))</f>
        <v>10</v>
      </c>
      <c r="J549" s="9"/>
      <c r="K549" s="6" t="s">
        <v>1922</v>
      </c>
      <c r="L549" s="6" t="s">
        <v>5591</v>
      </c>
      <c r="M549" s="29">
        <v>0</v>
      </c>
      <c r="N549" s="30">
        <v>60</v>
      </c>
      <c r="O549" s="29"/>
      <c r="P549" s="30"/>
      <c r="Q549" s="29"/>
      <c r="R549" s="30"/>
      <c r="S549" s="29"/>
      <c r="T549" s="31"/>
    </row>
    <row r="550" spans="1:20">
      <c r="A550" t="str">
        <f t="shared" si="8"/>
        <v>29027</v>
      </c>
      <c r="B550" s="19" t="s">
        <v>1950</v>
      </c>
      <c r="C550" s="19" t="s">
        <v>1822</v>
      </c>
      <c r="D550" s="19" t="s">
        <v>1747</v>
      </c>
      <c r="E550" s="19" t="s">
        <v>1771</v>
      </c>
      <c r="F550" s="63">
        <v>0</v>
      </c>
      <c r="G550" s="17" t="str">
        <f>IF(ISERROR(VLOOKUP(E550,'Range Midpoints'!$A$2:$C$13,2)),0,VLOOKUP(E550,'Range Midpoints'!$A$2:$C$13,2))</f>
        <v>0-19</v>
      </c>
      <c r="H550" s="28">
        <f>IF(ISERROR(VLOOKUP(E550,'Range Midpoints'!$A$2:$C$13,3)),0,VLOOKUP(E550,'Range Midpoints'!$A$2:$C$13,3))</f>
        <v>10</v>
      </c>
      <c r="J550" s="6" t="s">
        <v>1713</v>
      </c>
      <c r="K550" s="7"/>
      <c r="L550" s="7"/>
      <c r="M550" s="29">
        <v>0</v>
      </c>
      <c r="N550" s="30">
        <v>1835</v>
      </c>
      <c r="O550" s="29">
        <v>479</v>
      </c>
      <c r="P550" s="30">
        <v>1070</v>
      </c>
      <c r="Q550" s="29">
        <v>0</v>
      </c>
      <c r="R550" s="30">
        <v>455</v>
      </c>
      <c r="S550" s="29">
        <v>0</v>
      </c>
      <c r="T550" s="31">
        <v>150</v>
      </c>
    </row>
    <row r="551" spans="1:20">
      <c r="A551" t="str">
        <f t="shared" si="8"/>
        <v>29029</v>
      </c>
      <c r="B551" s="19" t="s">
        <v>1950</v>
      </c>
      <c r="C551" s="19" t="s">
        <v>1777</v>
      </c>
      <c r="D551" s="19" t="s">
        <v>1746</v>
      </c>
      <c r="E551" s="19" t="s">
        <v>1771</v>
      </c>
      <c r="F551" s="63">
        <v>0</v>
      </c>
      <c r="G551" s="17" t="str">
        <f>IF(ISERROR(VLOOKUP(E551,'Range Midpoints'!$A$2:$C$13,2)),0,VLOOKUP(E551,'Range Midpoints'!$A$2:$C$13,2))</f>
        <v>0-19</v>
      </c>
      <c r="H551" s="28">
        <f>IF(ISERROR(VLOOKUP(E551,'Range Midpoints'!$A$2:$C$13,3)),0,VLOOKUP(E551,'Range Midpoints'!$A$2:$C$13,3))</f>
        <v>10</v>
      </c>
      <c r="J551" s="6" t="s">
        <v>1964</v>
      </c>
      <c r="K551" s="6" t="s">
        <v>1822</v>
      </c>
      <c r="L551" s="6" t="s">
        <v>5615</v>
      </c>
      <c r="M551" s="29"/>
      <c r="N551" s="30"/>
      <c r="O551" s="29">
        <v>0</v>
      </c>
      <c r="P551" s="30">
        <v>10</v>
      </c>
      <c r="Q551" s="29"/>
      <c r="R551" s="30"/>
      <c r="S551" s="29"/>
      <c r="T551" s="31"/>
    </row>
    <row r="552" spans="1:20">
      <c r="A552" t="str">
        <f t="shared" si="8"/>
        <v>29031</v>
      </c>
      <c r="B552" s="19" t="s">
        <v>1950</v>
      </c>
      <c r="C552" s="19" t="s">
        <v>1825</v>
      </c>
      <c r="D552" s="19" t="s">
        <v>1744</v>
      </c>
      <c r="E552" s="19" t="s">
        <v>1775</v>
      </c>
      <c r="F552" s="63">
        <v>0</v>
      </c>
      <c r="G552" s="17" t="str">
        <f>IF(ISERROR(VLOOKUP(E552,'Range Midpoints'!$A$2:$C$13,2)),0,VLOOKUP(E552,'Range Midpoints'!$A$2:$C$13,2))</f>
        <v>20-99</v>
      </c>
      <c r="H552" s="28">
        <f>IF(ISERROR(VLOOKUP(E552,'Range Midpoints'!$A$2:$C$13,3)),0,VLOOKUP(E552,'Range Midpoints'!$A$2:$C$13,3))</f>
        <v>60</v>
      </c>
      <c r="J552" s="9"/>
      <c r="K552" s="6" t="s">
        <v>1782</v>
      </c>
      <c r="L552" s="6" t="s">
        <v>5631</v>
      </c>
      <c r="M552" s="29">
        <v>0</v>
      </c>
      <c r="N552" s="30">
        <v>10</v>
      </c>
      <c r="O552" s="29"/>
      <c r="P552" s="30"/>
      <c r="Q552" s="29"/>
      <c r="R552" s="30"/>
      <c r="S552" s="29"/>
      <c r="T552" s="31"/>
    </row>
    <row r="553" spans="1:20">
      <c r="A553" t="str">
        <f t="shared" si="8"/>
        <v>29031</v>
      </c>
      <c r="B553" s="19" t="s">
        <v>1950</v>
      </c>
      <c r="C553" s="19" t="s">
        <v>1825</v>
      </c>
      <c r="D553" s="19" t="s">
        <v>1745</v>
      </c>
      <c r="E553" s="19" t="s">
        <v>1771</v>
      </c>
      <c r="F553" s="63">
        <v>0</v>
      </c>
      <c r="G553" s="17" t="str">
        <f>IF(ISERROR(VLOOKUP(E553,'Range Midpoints'!$A$2:$C$13,2)),0,VLOOKUP(E553,'Range Midpoints'!$A$2:$C$13,2))</f>
        <v>0-19</v>
      </c>
      <c r="H553" s="28">
        <f>IF(ISERROR(VLOOKUP(E553,'Range Midpoints'!$A$2:$C$13,3)),0,VLOOKUP(E553,'Range Midpoints'!$A$2:$C$13,3))</f>
        <v>10</v>
      </c>
      <c r="J553" s="9"/>
      <c r="K553" s="6" t="s">
        <v>1797</v>
      </c>
      <c r="L553" s="6" t="s">
        <v>5670</v>
      </c>
      <c r="M553" s="29">
        <v>0</v>
      </c>
      <c r="N553" s="30">
        <v>60</v>
      </c>
      <c r="O553" s="29"/>
      <c r="P553" s="30"/>
      <c r="Q553" s="29"/>
      <c r="R553" s="30"/>
      <c r="S553" s="29"/>
      <c r="T553" s="31"/>
    </row>
    <row r="554" spans="1:20">
      <c r="A554" t="str">
        <f t="shared" si="8"/>
        <v>29037</v>
      </c>
      <c r="B554" s="19" t="s">
        <v>1950</v>
      </c>
      <c r="C554" s="19" t="s">
        <v>1778</v>
      </c>
      <c r="D554" s="19" t="s">
        <v>1745</v>
      </c>
      <c r="E554" s="19" t="s">
        <v>1771</v>
      </c>
      <c r="F554" s="63">
        <v>0</v>
      </c>
      <c r="G554" s="17" t="str">
        <f>IF(ISERROR(VLOOKUP(E554,'Range Midpoints'!$A$2:$C$13,2)),0,VLOOKUP(E554,'Range Midpoints'!$A$2:$C$13,2))</f>
        <v>0-19</v>
      </c>
      <c r="H554" s="28">
        <f>IF(ISERROR(VLOOKUP(E554,'Range Midpoints'!$A$2:$C$13,3)),0,VLOOKUP(E554,'Range Midpoints'!$A$2:$C$13,3))</f>
        <v>10</v>
      </c>
      <c r="J554" s="9"/>
      <c r="K554" s="6" t="s">
        <v>1799</v>
      </c>
      <c r="L554" s="6" t="s">
        <v>5677</v>
      </c>
      <c r="M554" s="29">
        <v>0</v>
      </c>
      <c r="N554" s="30">
        <v>175</v>
      </c>
      <c r="O554" s="29">
        <v>0</v>
      </c>
      <c r="P554" s="30">
        <v>60</v>
      </c>
      <c r="Q554" s="29">
        <v>0</v>
      </c>
      <c r="R554" s="30">
        <v>10</v>
      </c>
      <c r="S554" s="29"/>
      <c r="T554" s="31"/>
    </row>
    <row r="555" spans="1:20">
      <c r="A555" t="str">
        <f t="shared" si="8"/>
        <v>29043</v>
      </c>
      <c r="B555" s="19" t="s">
        <v>1950</v>
      </c>
      <c r="C555" s="19" t="s">
        <v>1779</v>
      </c>
      <c r="D555" s="19" t="s">
        <v>1745</v>
      </c>
      <c r="E555" s="19" t="s">
        <v>1771</v>
      </c>
      <c r="F555" s="63">
        <v>0</v>
      </c>
      <c r="G555" s="17" t="str">
        <f>IF(ISERROR(VLOOKUP(E555,'Range Midpoints'!$A$2:$C$13,2)),0,VLOOKUP(E555,'Range Midpoints'!$A$2:$C$13,2))</f>
        <v>0-19</v>
      </c>
      <c r="H555" s="28">
        <f>IF(ISERROR(VLOOKUP(E555,'Range Midpoints'!$A$2:$C$13,3)),0,VLOOKUP(E555,'Range Midpoints'!$A$2:$C$13,3))</f>
        <v>10</v>
      </c>
      <c r="J555" s="9"/>
      <c r="K555" s="6" t="s">
        <v>1804</v>
      </c>
      <c r="L555" s="6" t="s">
        <v>5688</v>
      </c>
      <c r="M555" s="29">
        <v>0</v>
      </c>
      <c r="N555" s="30">
        <v>10</v>
      </c>
      <c r="O555" s="29"/>
      <c r="P555" s="30"/>
      <c r="Q555" s="29"/>
      <c r="R555" s="30"/>
      <c r="S555" s="29"/>
      <c r="T555" s="31"/>
    </row>
    <row r="556" spans="1:20">
      <c r="A556" t="str">
        <f t="shared" si="8"/>
        <v>29043</v>
      </c>
      <c r="B556" s="19" t="s">
        <v>1950</v>
      </c>
      <c r="C556" s="19" t="s">
        <v>1779</v>
      </c>
      <c r="D556" s="19" t="s">
        <v>1746</v>
      </c>
      <c r="E556" s="19" t="s">
        <v>1771</v>
      </c>
      <c r="F556" s="63">
        <v>0</v>
      </c>
      <c r="G556" s="17" t="str">
        <f>IF(ISERROR(VLOOKUP(E556,'Range Midpoints'!$A$2:$C$13,2)),0,VLOOKUP(E556,'Range Midpoints'!$A$2:$C$13,2))</f>
        <v>0-19</v>
      </c>
      <c r="H556" s="28">
        <f>IF(ISERROR(VLOOKUP(E556,'Range Midpoints'!$A$2:$C$13,3)),0,VLOOKUP(E556,'Range Midpoints'!$A$2:$C$13,3))</f>
        <v>10</v>
      </c>
      <c r="J556" s="9"/>
      <c r="K556" s="6" t="s">
        <v>1834</v>
      </c>
      <c r="L556" s="6" t="s">
        <v>5694</v>
      </c>
      <c r="M556" s="29"/>
      <c r="N556" s="30"/>
      <c r="O556" s="29">
        <v>0</v>
      </c>
      <c r="P556" s="30">
        <v>10</v>
      </c>
      <c r="Q556" s="29"/>
      <c r="R556" s="30"/>
      <c r="S556" s="29"/>
      <c r="T556" s="31"/>
    </row>
    <row r="557" spans="1:20">
      <c r="A557" t="str">
        <f t="shared" si="8"/>
        <v>29047</v>
      </c>
      <c r="B557" s="19" t="s">
        <v>1950</v>
      </c>
      <c r="C557" s="19" t="s">
        <v>1781</v>
      </c>
      <c r="D557" s="19" t="s">
        <v>1747</v>
      </c>
      <c r="E557" s="19" t="s">
        <v>1775</v>
      </c>
      <c r="F557" s="63">
        <v>0</v>
      </c>
      <c r="G557" s="17" t="str">
        <f>IF(ISERROR(VLOOKUP(E557,'Range Midpoints'!$A$2:$C$13,2)),0,VLOOKUP(E557,'Range Midpoints'!$A$2:$C$13,2))</f>
        <v>20-99</v>
      </c>
      <c r="H557" s="28">
        <f>IF(ISERROR(VLOOKUP(E557,'Range Midpoints'!$A$2:$C$13,3)),0,VLOOKUP(E557,'Range Midpoints'!$A$2:$C$13,3))</f>
        <v>60</v>
      </c>
      <c r="J557" s="9"/>
      <c r="K557" s="6" t="s">
        <v>1871</v>
      </c>
      <c r="L557" s="6" t="s">
        <v>5712</v>
      </c>
      <c r="M557" s="29"/>
      <c r="N557" s="30"/>
      <c r="O557" s="29">
        <v>0</v>
      </c>
      <c r="P557" s="30">
        <v>10</v>
      </c>
      <c r="Q557" s="29"/>
      <c r="R557" s="30"/>
      <c r="S557" s="29"/>
      <c r="T557" s="31"/>
    </row>
    <row r="558" spans="1:20">
      <c r="A558" t="str">
        <f t="shared" si="8"/>
        <v>29047</v>
      </c>
      <c r="B558" s="19" t="s">
        <v>1950</v>
      </c>
      <c r="C558" s="19" t="s">
        <v>1781</v>
      </c>
      <c r="D558" s="19" t="s">
        <v>1745</v>
      </c>
      <c r="E558" s="19" t="s">
        <v>1775</v>
      </c>
      <c r="F558" s="63">
        <v>0</v>
      </c>
      <c r="G558" s="17" t="str">
        <f>IF(ISERROR(VLOOKUP(E558,'Range Midpoints'!$A$2:$C$13,2)),0,VLOOKUP(E558,'Range Midpoints'!$A$2:$C$13,2))</f>
        <v>20-99</v>
      </c>
      <c r="H558" s="28">
        <f>IF(ISERROR(VLOOKUP(E558,'Range Midpoints'!$A$2:$C$13,3)),0,VLOOKUP(E558,'Range Midpoints'!$A$2:$C$13,3))</f>
        <v>60</v>
      </c>
      <c r="J558" s="9"/>
      <c r="K558" s="6" t="s">
        <v>1838</v>
      </c>
      <c r="L558" s="6" t="s">
        <v>5705</v>
      </c>
      <c r="M558" s="29">
        <v>0</v>
      </c>
      <c r="N558" s="30">
        <v>10</v>
      </c>
      <c r="O558" s="29"/>
      <c r="P558" s="30"/>
      <c r="Q558" s="29"/>
      <c r="R558" s="30"/>
      <c r="S558" s="29"/>
      <c r="T558" s="31"/>
    </row>
    <row r="559" spans="1:20">
      <c r="A559" t="str">
        <f t="shared" si="8"/>
        <v>29047</v>
      </c>
      <c r="B559" s="19" t="s">
        <v>1950</v>
      </c>
      <c r="C559" s="19" t="s">
        <v>1781</v>
      </c>
      <c r="D559" s="19" t="s">
        <v>1744</v>
      </c>
      <c r="E559" s="19" t="s">
        <v>1771</v>
      </c>
      <c r="F559" s="63">
        <v>0</v>
      </c>
      <c r="G559" s="17" t="str">
        <f>IF(ISERROR(VLOOKUP(E559,'Range Midpoints'!$A$2:$C$13,2)),0,VLOOKUP(E559,'Range Midpoints'!$A$2:$C$13,2))</f>
        <v>0-19</v>
      </c>
      <c r="H559" s="28">
        <f>IF(ISERROR(VLOOKUP(E559,'Range Midpoints'!$A$2:$C$13,3)),0,VLOOKUP(E559,'Range Midpoints'!$A$2:$C$13,3))</f>
        <v>10</v>
      </c>
      <c r="J559" s="6" t="s">
        <v>1714</v>
      </c>
      <c r="K559" s="7"/>
      <c r="L559" s="7"/>
      <c r="M559" s="29">
        <v>0</v>
      </c>
      <c r="N559" s="30">
        <v>265</v>
      </c>
      <c r="O559" s="29">
        <v>0</v>
      </c>
      <c r="P559" s="30">
        <v>90</v>
      </c>
      <c r="Q559" s="29">
        <v>0</v>
      </c>
      <c r="R559" s="30">
        <v>10</v>
      </c>
      <c r="S559" s="29"/>
      <c r="T559" s="31"/>
    </row>
    <row r="560" spans="1:20">
      <c r="A560" t="str">
        <f t="shared" si="8"/>
        <v>29071</v>
      </c>
      <c r="B560" s="19" t="s">
        <v>1950</v>
      </c>
      <c r="C560" s="19" t="s">
        <v>1849</v>
      </c>
      <c r="D560" s="19" t="s">
        <v>1747</v>
      </c>
      <c r="E560" s="19" t="s">
        <v>1771</v>
      </c>
      <c r="F560" s="63">
        <v>0</v>
      </c>
      <c r="G560" s="17" t="str">
        <f>IF(ISERROR(VLOOKUP(E560,'Range Midpoints'!$A$2:$C$13,2)),0,VLOOKUP(E560,'Range Midpoints'!$A$2:$C$13,2))</f>
        <v>0-19</v>
      </c>
      <c r="H560" s="28">
        <f>IF(ISERROR(VLOOKUP(E560,'Range Midpoints'!$A$2:$C$13,3)),0,VLOOKUP(E560,'Range Midpoints'!$A$2:$C$13,3))</f>
        <v>10</v>
      </c>
      <c r="J560" s="6" t="s">
        <v>1948</v>
      </c>
      <c r="K560" s="6" t="s">
        <v>1770</v>
      </c>
      <c r="L560" s="6" t="s">
        <v>5714</v>
      </c>
      <c r="M560" s="29">
        <v>0</v>
      </c>
      <c r="N560" s="30">
        <v>10</v>
      </c>
      <c r="O560" s="29"/>
      <c r="P560" s="30"/>
      <c r="Q560" s="29"/>
      <c r="R560" s="30"/>
      <c r="S560" s="29"/>
      <c r="T560" s="31"/>
    </row>
    <row r="561" spans="1:20">
      <c r="A561" t="str">
        <f t="shared" si="8"/>
        <v>29071</v>
      </c>
      <c r="B561" s="19" t="s">
        <v>1950</v>
      </c>
      <c r="C561" s="19" t="s">
        <v>1849</v>
      </c>
      <c r="D561" s="19" t="s">
        <v>1745</v>
      </c>
      <c r="E561" s="19" t="s">
        <v>1775</v>
      </c>
      <c r="F561" s="63">
        <v>0</v>
      </c>
      <c r="G561" s="17" t="str">
        <f>IF(ISERROR(VLOOKUP(E561,'Range Midpoints'!$A$2:$C$13,2)),0,VLOOKUP(E561,'Range Midpoints'!$A$2:$C$13,2))</f>
        <v>20-99</v>
      </c>
      <c r="H561" s="28">
        <f>IF(ISERROR(VLOOKUP(E561,'Range Midpoints'!$A$2:$C$13,3)),0,VLOOKUP(E561,'Range Midpoints'!$A$2:$C$13,3))</f>
        <v>60</v>
      </c>
      <c r="J561" s="9"/>
      <c r="K561" s="6" t="s">
        <v>1772</v>
      </c>
      <c r="L561" s="6" t="s">
        <v>5716</v>
      </c>
      <c r="M561" s="29"/>
      <c r="N561" s="30"/>
      <c r="O561" s="29">
        <v>0</v>
      </c>
      <c r="P561" s="30">
        <v>10</v>
      </c>
      <c r="Q561" s="29"/>
      <c r="R561" s="30"/>
      <c r="S561" s="29"/>
      <c r="T561" s="31"/>
    </row>
    <row r="562" spans="1:20">
      <c r="A562" t="str">
        <f t="shared" si="8"/>
        <v>29073</v>
      </c>
      <c r="B562" s="19" t="s">
        <v>1950</v>
      </c>
      <c r="C562" s="19" t="s">
        <v>1789</v>
      </c>
      <c r="D562" s="19" t="s">
        <v>1747</v>
      </c>
      <c r="E562" s="19" t="s">
        <v>1824</v>
      </c>
      <c r="F562" s="63">
        <v>0</v>
      </c>
      <c r="G562" s="17" t="str">
        <f>IF(ISERROR(VLOOKUP(E562,'Range Midpoints'!$A$2:$C$13,2)),0,VLOOKUP(E562,'Range Midpoints'!$A$2:$C$13,2))</f>
        <v>100-249</v>
      </c>
      <c r="H562" s="28">
        <f>IF(ISERROR(VLOOKUP(E562,'Range Midpoints'!$A$2:$C$13,3)),0,VLOOKUP(E562,'Range Midpoints'!$A$2:$C$13,3))</f>
        <v>175</v>
      </c>
      <c r="J562" s="9"/>
      <c r="K562" s="6" t="s">
        <v>1816</v>
      </c>
      <c r="L562" s="6" t="s">
        <v>5717</v>
      </c>
      <c r="M562" s="29"/>
      <c r="N562" s="30"/>
      <c r="O562" s="29">
        <v>0</v>
      </c>
      <c r="P562" s="30">
        <v>10</v>
      </c>
      <c r="Q562" s="29"/>
      <c r="R562" s="30"/>
      <c r="S562" s="29"/>
      <c r="T562" s="31"/>
    </row>
    <row r="563" spans="1:20">
      <c r="A563" t="str">
        <f t="shared" si="8"/>
        <v>29091</v>
      </c>
      <c r="B563" s="19" t="s">
        <v>1950</v>
      </c>
      <c r="C563" s="19" t="s">
        <v>1830</v>
      </c>
      <c r="D563" s="19" t="s">
        <v>1745</v>
      </c>
      <c r="E563" s="19" t="s">
        <v>1771</v>
      </c>
      <c r="F563" s="63">
        <v>0</v>
      </c>
      <c r="G563" s="17" t="str">
        <f>IF(ISERROR(VLOOKUP(E563,'Range Midpoints'!$A$2:$C$13,2)),0,VLOOKUP(E563,'Range Midpoints'!$A$2:$C$13,2))</f>
        <v>0-19</v>
      </c>
      <c r="H563" s="28">
        <f>IF(ISERROR(VLOOKUP(E563,'Range Midpoints'!$A$2:$C$13,3)),0,VLOOKUP(E563,'Range Midpoints'!$A$2:$C$13,3))</f>
        <v>10</v>
      </c>
      <c r="J563" s="9"/>
      <c r="K563" s="6" t="s">
        <v>1817</v>
      </c>
      <c r="L563" s="6" t="s">
        <v>5719</v>
      </c>
      <c r="M563" s="29"/>
      <c r="N563" s="30"/>
      <c r="O563" s="29"/>
      <c r="P563" s="30"/>
      <c r="Q563" s="29">
        <v>0</v>
      </c>
      <c r="R563" s="30">
        <v>10</v>
      </c>
      <c r="S563" s="29"/>
      <c r="T563" s="31"/>
    </row>
    <row r="564" spans="1:20">
      <c r="A564" t="str">
        <f t="shared" si="8"/>
        <v>29095</v>
      </c>
      <c r="B564" s="19" t="s">
        <v>1950</v>
      </c>
      <c r="C564" s="19" t="s">
        <v>1794</v>
      </c>
      <c r="D564" s="19" t="s">
        <v>1745</v>
      </c>
      <c r="E564" s="19" t="s">
        <v>1775</v>
      </c>
      <c r="F564" s="63">
        <v>0</v>
      </c>
      <c r="G564" s="17" t="str">
        <f>IF(ISERROR(VLOOKUP(E564,'Range Midpoints'!$A$2:$C$13,2)),0,VLOOKUP(E564,'Range Midpoints'!$A$2:$C$13,2))</f>
        <v>20-99</v>
      </c>
      <c r="H564" s="28">
        <f>IF(ISERROR(VLOOKUP(E564,'Range Midpoints'!$A$2:$C$13,3)),0,VLOOKUP(E564,'Range Midpoints'!$A$2:$C$13,3))</f>
        <v>60</v>
      </c>
      <c r="J564" s="9"/>
      <c r="K564" s="6" t="s">
        <v>1840</v>
      </c>
      <c r="L564" s="6" t="s">
        <v>5722</v>
      </c>
      <c r="M564" s="29"/>
      <c r="N564" s="30"/>
      <c r="O564" s="29">
        <v>0</v>
      </c>
      <c r="P564" s="30">
        <v>10</v>
      </c>
      <c r="Q564" s="29"/>
      <c r="R564" s="30"/>
      <c r="S564" s="29"/>
      <c r="T564" s="31"/>
    </row>
    <row r="565" spans="1:20">
      <c r="A565" t="str">
        <f t="shared" si="8"/>
        <v>29095</v>
      </c>
      <c r="B565" s="19" t="s">
        <v>1950</v>
      </c>
      <c r="C565" s="19" t="s">
        <v>1794</v>
      </c>
      <c r="D565" s="19" t="s">
        <v>1747</v>
      </c>
      <c r="E565" s="19" t="s">
        <v>1775</v>
      </c>
      <c r="F565" s="63">
        <v>0</v>
      </c>
      <c r="G565" s="17" t="str">
        <f>IF(ISERROR(VLOOKUP(E565,'Range Midpoints'!$A$2:$C$13,2)),0,VLOOKUP(E565,'Range Midpoints'!$A$2:$C$13,2))</f>
        <v>20-99</v>
      </c>
      <c r="H565" s="28">
        <f>IF(ISERROR(VLOOKUP(E565,'Range Midpoints'!$A$2:$C$13,3)),0,VLOOKUP(E565,'Range Midpoints'!$A$2:$C$13,3))</f>
        <v>60</v>
      </c>
      <c r="J565" s="9"/>
      <c r="K565" s="6" t="s">
        <v>1819</v>
      </c>
      <c r="L565" s="6" t="s">
        <v>2</v>
      </c>
      <c r="M565" s="29">
        <v>0</v>
      </c>
      <c r="N565" s="30">
        <v>10</v>
      </c>
      <c r="O565" s="29">
        <v>0</v>
      </c>
      <c r="P565" s="30">
        <v>10</v>
      </c>
      <c r="Q565" s="29"/>
      <c r="R565" s="30"/>
      <c r="S565" s="29"/>
      <c r="T565" s="31"/>
    </row>
    <row r="566" spans="1:20">
      <c r="A566" t="str">
        <f t="shared" si="8"/>
        <v>29097</v>
      </c>
      <c r="B566" s="19" t="s">
        <v>1950</v>
      </c>
      <c r="C566" s="19" t="s">
        <v>1795</v>
      </c>
      <c r="D566" s="19" t="s">
        <v>1747</v>
      </c>
      <c r="E566" s="19" t="s">
        <v>1824</v>
      </c>
      <c r="F566" s="63">
        <v>0</v>
      </c>
      <c r="G566" s="17" t="str">
        <f>IF(ISERROR(VLOOKUP(E566,'Range Midpoints'!$A$2:$C$13,2)),0,VLOOKUP(E566,'Range Midpoints'!$A$2:$C$13,2))</f>
        <v>100-249</v>
      </c>
      <c r="H566" s="28">
        <f>IF(ISERROR(VLOOKUP(E566,'Range Midpoints'!$A$2:$C$13,3)),0,VLOOKUP(E566,'Range Midpoints'!$A$2:$C$13,3))</f>
        <v>175</v>
      </c>
      <c r="J566" s="9"/>
      <c r="K566" s="6" t="s">
        <v>1820</v>
      </c>
      <c r="L566" s="6" t="s">
        <v>4</v>
      </c>
      <c r="M566" s="29">
        <v>0</v>
      </c>
      <c r="N566" s="30">
        <v>175</v>
      </c>
      <c r="O566" s="29"/>
      <c r="P566" s="30"/>
      <c r="Q566" s="29"/>
      <c r="R566" s="30"/>
      <c r="S566" s="29"/>
      <c r="T566" s="31"/>
    </row>
    <row r="567" spans="1:20">
      <c r="A567" t="str">
        <f t="shared" si="8"/>
        <v>29097</v>
      </c>
      <c r="B567" s="19" t="s">
        <v>1950</v>
      </c>
      <c r="C567" s="19" t="s">
        <v>1795</v>
      </c>
      <c r="D567" s="19" t="s">
        <v>1745</v>
      </c>
      <c r="E567" s="19" t="s">
        <v>1775</v>
      </c>
      <c r="F567" s="63">
        <v>0</v>
      </c>
      <c r="G567" s="17" t="str">
        <f>IF(ISERROR(VLOOKUP(E567,'Range Midpoints'!$A$2:$C$13,2)),0,VLOOKUP(E567,'Range Midpoints'!$A$2:$C$13,2))</f>
        <v>20-99</v>
      </c>
      <c r="H567" s="28">
        <f>IF(ISERROR(VLOOKUP(E567,'Range Midpoints'!$A$2:$C$13,3)),0,VLOOKUP(E567,'Range Midpoints'!$A$2:$C$13,3))</f>
        <v>60</v>
      </c>
      <c r="J567" s="9"/>
      <c r="K567" s="6" t="s">
        <v>1777</v>
      </c>
      <c r="L567" s="6" t="s">
        <v>12</v>
      </c>
      <c r="M567" s="29">
        <v>0</v>
      </c>
      <c r="N567" s="30">
        <v>60</v>
      </c>
      <c r="O567" s="29">
        <v>0</v>
      </c>
      <c r="P567" s="30">
        <v>10</v>
      </c>
      <c r="Q567" s="29">
        <v>0</v>
      </c>
      <c r="R567" s="30">
        <v>60</v>
      </c>
      <c r="S567" s="29"/>
      <c r="T567" s="31"/>
    </row>
    <row r="568" spans="1:20">
      <c r="A568" t="str">
        <f t="shared" si="8"/>
        <v>29101</v>
      </c>
      <c r="B568" s="19" t="s">
        <v>1950</v>
      </c>
      <c r="C568" s="19" t="s">
        <v>1797</v>
      </c>
      <c r="D568" s="19" t="s">
        <v>1747</v>
      </c>
      <c r="E568" s="19" t="s">
        <v>1771</v>
      </c>
      <c r="F568" s="63">
        <v>0</v>
      </c>
      <c r="G568" s="17" t="str">
        <f>IF(ISERROR(VLOOKUP(E568,'Range Midpoints'!$A$2:$C$13,2)),0,VLOOKUP(E568,'Range Midpoints'!$A$2:$C$13,2))</f>
        <v>0-19</v>
      </c>
      <c r="H568" s="28">
        <f>IF(ISERROR(VLOOKUP(E568,'Range Midpoints'!$A$2:$C$13,3)),0,VLOOKUP(E568,'Range Midpoints'!$A$2:$C$13,3))</f>
        <v>10</v>
      </c>
      <c r="J568" s="9"/>
      <c r="K568" s="6" t="s">
        <v>1825</v>
      </c>
      <c r="L568" s="6" t="s">
        <v>13</v>
      </c>
      <c r="M568" s="29"/>
      <c r="N568" s="30"/>
      <c r="O568" s="29">
        <v>0</v>
      </c>
      <c r="P568" s="30">
        <v>10</v>
      </c>
      <c r="Q568" s="29"/>
      <c r="R568" s="30"/>
      <c r="S568" s="29"/>
      <c r="T568" s="31"/>
    </row>
    <row r="569" spans="1:20">
      <c r="A569" t="str">
        <f t="shared" si="8"/>
        <v>29109</v>
      </c>
      <c r="B569" s="19" t="s">
        <v>1950</v>
      </c>
      <c r="C569" s="19" t="s">
        <v>1799</v>
      </c>
      <c r="D569" s="19" t="s">
        <v>1745</v>
      </c>
      <c r="E569" s="19" t="s">
        <v>1771</v>
      </c>
      <c r="F569" s="63">
        <v>0</v>
      </c>
      <c r="G569" s="17" t="str">
        <f>IF(ISERROR(VLOOKUP(E569,'Range Midpoints'!$A$2:$C$13,2)),0,VLOOKUP(E569,'Range Midpoints'!$A$2:$C$13,2))</f>
        <v>0-19</v>
      </c>
      <c r="H569" s="28">
        <f>IF(ISERROR(VLOOKUP(E569,'Range Midpoints'!$A$2:$C$13,3)),0,VLOOKUP(E569,'Range Midpoints'!$A$2:$C$13,3))</f>
        <v>10</v>
      </c>
      <c r="J569" s="9"/>
      <c r="K569" s="6" t="s">
        <v>1827</v>
      </c>
      <c r="L569" s="6" t="s">
        <v>16</v>
      </c>
      <c r="M569" s="29">
        <v>0</v>
      </c>
      <c r="N569" s="30">
        <v>60</v>
      </c>
      <c r="O569" s="29"/>
      <c r="P569" s="30"/>
      <c r="Q569" s="29"/>
      <c r="R569" s="30"/>
      <c r="S569" s="29"/>
      <c r="T569" s="31"/>
    </row>
    <row r="570" spans="1:20">
      <c r="A570" t="str">
        <f t="shared" si="8"/>
        <v>29139</v>
      </c>
      <c r="B570" s="19" t="s">
        <v>1950</v>
      </c>
      <c r="C570" s="19" t="s">
        <v>1836</v>
      </c>
      <c r="D570" s="19" t="s">
        <v>1747</v>
      </c>
      <c r="E570" s="19" t="s">
        <v>1771</v>
      </c>
      <c r="F570" s="63">
        <v>0</v>
      </c>
      <c r="G570" s="17" t="str">
        <f>IF(ISERROR(VLOOKUP(E570,'Range Midpoints'!$A$2:$C$13,2)),0,VLOOKUP(E570,'Range Midpoints'!$A$2:$C$13,2))</f>
        <v>0-19</v>
      </c>
      <c r="H570" s="28">
        <f>IF(ISERROR(VLOOKUP(E570,'Range Midpoints'!$A$2:$C$13,3)),0,VLOOKUP(E570,'Range Midpoints'!$A$2:$C$13,3))</f>
        <v>10</v>
      </c>
      <c r="J570" s="9"/>
      <c r="K570" s="6" t="s">
        <v>1778</v>
      </c>
      <c r="L570" s="6" t="s">
        <v>18</v>
      </c>
      <c r="M570" s="29"/>
      <c r="N570" s="30"/>
      <c r="O570" s="29">
        <v>0</v>
      </c>
      <c r="P570" s="30">
        <v>10</v>
      </c>
      <c r="Q570" s="29"/>
      <c r="R570" s="30"/>
      <c r="S570" s="29"/>
      <c r="T570" s="31"/>
    </row>
    <row r="571" spans="1:20">
      <c r="A571" t="str">
        <f t="shared" si="8"/>
        <v>29161</v>
      </c>
      <c r="B571" s="19" t="s">
        <v>1950</v>
      </c>
      <c r="C571" s="19" t="s">
        <v>1911</v>
      </c>
      <c r="D571" s="19" t="s">
        <v>1747</v>
      </c>
      <c r="E571" s="19" t="s">
        <v>1771</v>
      </c>
      <c r="F571" s="63">
        <v>0</v>
      </c>
      <c r="G571" s="17" t="str">
        <f>IF(ISERROR(VLOOKUP(E571,'Range Midpoints'!$A$2:$C$13,2)),0,VLOOKUP(E571,'Range Midpoints'!$A$2:$C$13,2))</f>
        <v>0-19</v>
      </c>
      <c r="H571" s="28">
        <f>IF(ISERROR(VLOOKUP(E571,'Range Midpoints'!$A$2:$C$13,3)),0,VLOOKUP(E571,'Range Midpoints'!$A$2:$C$13,3))</f>
        <v>10</v>
      </c>
      <c r="J571" s="9"/>
      <c r="K571" s="6" t="s">
        <v>1842</v>
      </c>
      <c r="L571" s="6" t="s">
        <v>19</v>
      </c>
      <c r="M571" s="29"/>
      <c r="N571" s="30"/>
      <c r="O571" s="29">
        <v>54</v>
      </c>
      <c r="P571" s="30">
        <v>0</v>
      </c>
      <c r="Q571" s="29"/>
      <c r="R571" s="30"/>
      <c r="S571" s="29"/>
      <c r="T571" s="31"/>
    </row>
    <row r="572" spans="1:20">
      <c r="A572" t="str">
        <f t="shared" si="8"/>
        <v>29183</v>
      </c>
      <c r="B572" s="19" t="s">
        <v>1950</v>
      </c>
      <c r="C572" s="19" t="s">
        <v>1915</v>
      </c>
      <c r="D572" s="19" t="s">
        <v>1747</v>
      </c>
      <c r="E572" s="19" t="s">
        <v>1771</v>
      </c>
      <c r="F572" s="63">
        <v>0</v>
      </c>
      <c r="G572" s="17" t="str">
        <f>IF(ISERROR(VLOOKUP(E572,'Range Midpoints'!$A$2:$C$13,2)),0,VLOOKUP(E572,'Range Midpoints'!$A$2:$C$13,2))</f>
        <v>0-19</v>
      </c>
      <c r="H572" s="28">
        <f>IF(ISERROR(VLOOKUP(E572,'Range Midpoints'!$A$2:$C$13,3)),0,VLOOKUP(E572,'Range Midpoints'!$A$2:$C$13,3))</f>
        <v>10</v>
      </c>
      <c r="J572" s="9"/>
      <c r="K572" s="6" t="s">
        <v>1779</v>
      </c>
      <c r="L572" s="6" t="s">
        <v>21</v>
      </c>
      <c r="M572" s="29"/>
      <c r="N572" s="30"/>
      <c r="O572" s="29">
        <v>0</v>
      </c>
      <c r="P572" s="30">
        <v>60</v>
      </c>
      <c r="Q572" s="29"/>
      <c r="R572" s="30"/>
      <c r="S572" s="29"/>
      <c r="T572" s="31"/>
    </row>
    <row r="573" spans="1:20">
      <c r="A573" t="str">
        <f t="shared" si="8"/>
        <v>29185</v>
      </c>
      <c r="B573" s="19" t="s">
        <v>1950</v>
      </c>
      <c r="C573" s="19" t="s">
        <v>1876</v>
      </c>
      <c r="D573" s="19" t="s">
        <v>1745</v>
      </c>
      <c r="E573" s="19" t="s">
        <v>1771</v>
      </c>
      <c r="F573" s="63">
        <v>0</v>
      </c>
      <c r="G573" s="17" t="str">
        <f>IF(ISERROR(VLOOKUP(E573,'Range Midpoints'!$A$2:$C$13,2)),0,VLOOKUP(E573,'Range Midpoints'!$A$2:$C$13,2))</f>
        <v>0-19</v>
      </c>
      <c r="H573" s="28">
        <f>IF(ISERROR(VLOOKUP(E573,'Range Midpoints'!$A$2:$C$13,3)),0,VLOOKUP(E573,'Range Midpoints'!$A$2:$C$13,3))</f>
        <v>10</v>
      </c>
      <c r="J573" s="9"/>
      <c r="K573" s="6" t="s">
        <v>1781</v>
      </c>
      <c r="L573" s="6" t="s">
        <v>24</v>
      </c>
      <c r="M573" s="29"/>
      <c r="N573" s="30"/>
      <c r="O573" s="29">
        <v>0</v>
      </c>
      <c r="P573" s="30">
        <v>10</v>
      </c>
      <c r="Q573" s="29">
        <v>0</v>
      </c>
      <c r="R573" s="30">
        <v>10</v>
      </c>
      <c r="S573" s="29">
        <v>5</v>
      </c>
      <c r="T573" s="31">
        <v>0</v>
      </c>
    </row>
    <row r="574" spans="1:20">
      <c r="A574" t="str">
        <f t="shared" si="8"/>
        <v>29186</v>
      </c>
      <c r="B574" s="19" t="s">
        <v>1950</v>
      </c>
      <c r="C574" s="19" t="s">
        <v>4726</v>
      </c>
      <c r="D574" s="19" t="s">
        <v>1747</v>
      </c>
      <c r="E574" s="19" t="s">
        <v>1771</v>
      </c>
      <c r="F574" s="63">
        <v>0</v>
      </c>
      <c r="G574" s="17" t="str">
        <f>IF(ISERROR(VLOOKUP(E574,'Range Midpoints'!$A$2:$C$13,2)),0,VLOOKUP(E574,'Range Midpoints'!$A$2:$C$13,2))</f>
        <v>0-19</v>
      </c>
      <c r="H574" s="28">
        <f>IF(ISERROR(VLOOKUP(E574,'Range Midpoints'!$A$2:$C$13,3)),0,VLOOKUP(E574,'Range Midpoints'!$A$2:$C$13,3))</f>
        <v>10</v>
      </c>
      <c r="J574" s="9"/>
      <c r="K574" s="6" t="s">
        <v>1783</v>
      </c>
      <c r="L574" s="6" t="s">
        <v>26</v>
      </c>
      <c r="M574" s="29">
        <v>0</v>
      </c>
      <c r="N574" s="30">
        <v>60</v>
      </c>
      <c r="O574" s="29">
        <v>0</v>
      </c>
      <c r="P574" s="30">
        <v>10</v>
      </c>
      <c r="Q574" s="29">
        <v>0</v>
      </c>
      <c r="R574" s="30">
        <v>10</v>
      </c>
      <c r="S574" s="29">
        <v>0</v>
      </c>
      <c r="T574" s="31">
        <v>10</v>
      </c>
    </row>
    <row r="575" spans="1:20">
      <c r="A575" t="str">
        <f t="shared" si="8"/>
        <v>29187</v>
      </c>
      <c r="B575" s="19" t="s">
        <v>1950</v>
      </c>
      <c r="C575" s="19" t="s">
        <v>1877</v>
      </c>
      <c r="D575" s="19" t="s">
        <v>1745</v>
      </c>
      <c r="E575" s="19" t="s">
        <v>1771</v>
      </c>
      <c r="F575" s="63">
        <v>0</v>
      </c>
      <c r="G575" s="17" t="str">
        <f>IF(ISERROR(VLOOKUP(E575,'Range Midpoints'!$A$2:$C$13,2)),0,VLOOKUP(E575,'Range Midpoints'!$A$2:$C$13,2))</f>
        <v>0-19</v>
      </c>
      <c r="H575" s="28">
        <f>IF(ISERROR(VLOOKUP(E575,'Range Midpoints'!$A$2:$C$13,3)),0,VLOOKUP(E575,'Range Midpoints'!$A$2:$C$13,3))</f>
        <v>10</v>
      </c>
      <c r="J575" s="9"/>
      <c r="K575" s="6" t="s">
        <v>1844</v>
      </c>
      <c r="L575" s="6" t="s">
        <v>28</v>
      </c>
      <c r="M575" s="29">
        <v>0</v>
      </c>
      <c r="N575" s="30">
        <v>10</v>
      </c>
      <c r="O575" s="29"/>
      <c r="P575" s="30"/>
      <c r="Q575" s="29"/>
      <c r="R575" s="30"/>
      <c r="S575" s="29"/>
      <c r="T575" s="31"/>
    </row>
    <row r="576" spans="1:20">
      <c r="A576" t="str">
        <f t="shared" si="8"/>
        <v>29189</v>
      </c>
      <c r="B576" s="19" t="s">
        <v>1950</v>
      </c>
      <c r="C576" s="19" t="s">
        <v>1951</v>
      </c>
      <c r="D576" s="19" t="s">
        <v>1747</v>
      </c>
      <c r="E576" s="19" t="s">
        <v>1775</v>
      </c>
      <c r="F576" s="63">
        <v>0</v>
      </c>
      <c r="G576" s="17" t="str">
        <f>IF(ISERROR(VLOOKUP(E576,'Range Midpoints'!$A$2:$C$13,2)),0,VLOOKUP(E576,'Range Midpoints'!$A$2:$C$13,2))</f>
        <v>20-99</v>
      </c>
      <c r="H576" s="28">
        <f>IF(ISERROR(VLOOKUP(E576,'Range Midpoints'!$A$2:$C$13,3)),0,VLOOKUP(E576,'Range Midpoints'!$A$2:$C$13,3))</f>
        <v>60</v>
      </c>
      <c r="J576" s="9"/>
      <c r="K576" s="6" t="s">
        <v>1828</v>
      </c>
      <c r="L576" s="6" t="s">
        <v>30</v>
      </c>
      <c r="M576" s="29"/>
      <c r="N576" s="30"/>
      <c r="O576" s="29">
        <v>0</v>
      </c>
      <c r="P576" s="30">
        <v>10</v>
      </c>
      <c r="Q576" s="29"/>
      <c r="R576" s="30"/>
      <c r="S576" s="29"/>
      <c r="T576" s="31"/>
    </row>
    <row r="577" spans="1:20">
      <c r="A577" t="str">
        <f t="shared" si="8"/>
        <v>29189</v>
      </c>
      <c r="B577" s="19" t="s">
        <v>1950</v>
      </c>
      <c r="C577" s="19" t="s">
        <v>1951</v>
      </c>
      <c r="D577" s="19" t="s">
        <v>1744</v>
      </c>
      <c r="E577" s="19" t="s">
        <v>1824</v>
      </c>
      <c r="F577" s="63">
        <v>0</v>
      </c>
      <c r="G577" s="17" t="str">
        <f>IF(ISERROR(VLOOKUP(E577,'Range Midpoints'!$A$2:$C$13,2)),0,VLOOKUP(E577,'Range Midpoints'!$A$2:$C$13,2))</f>
        <v>100-249</v>
      </c>
      <c r="H577" s="28">
        <f>IF(ISERROR(VLOOKUP(E577,'Range Midpoints'!$A$2:$C$13,3)),0,VLOOKUP(E577,'Range Midpoints'!$A$2:$C$13,3))</f>
        <v>175</v>
      </c>
      <c r="J577" s="9"/>
      <c r="K577" s="6" t="s">
        <v>1848</v>
      </c>
      <c r="L577" s="6" t="s">
        <v>39</v>
      </c>
      <c r="M577" s="29">
        <v>0</v>
      </c>
      <c r="N577" s="30">
        <v>10</v>
      </c>
      <c r="O577" s="29">
        <v>0</v>
      </c>
      <c r="P577" s="30">
        <v>175</v>
      </c>
      <c r="Q577" s="29">
        <v>0</v>
      </c>
      <c r="R577" s="30">
        <v>10</v>
      </c>
      <c r="S577" s="29">
        <v>0</v>
      </c>
      <c r="T577" s="31">
        <v>175</v>
      </c>
    </row>
    <row r="578" spans="1:20">
      <c r="A578" t="str">
        <f t="shared" si="8"/>
        <v>29199</v>
      </c>
      <c r="B578" s="19" t="s">
        <v>1950</v>
      </c>
      <c r="C578" s="19" t="s">
        <v>1917</v>
      </c>
      <c r="D578" s="19" t="s">
        <v>1747</v>
      </c>
      <c r="E578" s="19" t="s">
        <v>1771</v>
      </c>
      <c r="F578" s="63">
        <v>0</v>
      </c>
      <c r="G578" s="17" t="str">
        <f>IF(ISERROR(VLOOKUP(E578,'Range Midpoints'!$A$2:$C$13,2)),0,VLOOKUP(E578,'Range Midpoints'!$A$2:$C$13,2))</f>
        <v>0-19</v>
      </c>
      <c r="H578" s="28">
        <f>IF(ISERROR(VLOOKUP(E578,'Range Midpoints'!$A$2:$C$13,3)),0,VLOOKUP(E578,'Range Midpoints'!$A$2:$C$13,3))</f>
        <v>10</v>
      </c>
      <c r="J578" s="6" t="s">
        <v>1715</v>
      </c>
      <c r="K578" s="7"/>
      <c r="L578" s="7"/>
      <c r="M578" s="29">
        <v>0</v>
      </c>
      <c r="N578" s="30">
        <v>395</v>
      </c>
      <c r="O578" s="29">
        <v>54</v>
      </c>
      <c r="P578" s="30">
        <v>335</v>
      </c>
      <c r="Q578" s="29">
        <v>0</v>
      </c>
      <c r="R578" s="30">
        <v>100</v>
      </c>
      <c r="S578" s="29">
        <v>5</v>
      </c>
      <c r="T578" s="31">
        <v>185</v>
      </c>
    </row>
    <row r="579" spans="1:20">
      <c r="A579" t="str">
        <f t="shared" si="8"/>
        <v>29215</v>
      </c>
      <c r="B579" s="19" t="s">
        <v>1950</v>
      </c>
      <c r="C579" s="19" t="s">
        <v>1880</v>
      </c>
      <c r="D579" s="19" t="s">
        <v>1747</v>
      </c>
      <c r="E579" s="19" t="s">
        <v>1771</v>
      </c>
      <c r="F579" s="63">
        <v>0</v>
      </c>
      <c r="G579" s="17" t="str">
        <f>IF(ISERROR(VLOOKUP(E579,'Range Midpoints'!$A$2:$C$13,2)),0,VLOOKUP(E579,'Range Midpoints'!$A$2:$C$13,2))</f>
        <v>0-19</v>
      </c>
      <c r="H579" s="28">
        <f>IF(ISERROR(VLOOKUP(E579,'Range Midpoints'!$A$2:$C$13,3)),0,VLOOKUP(E579,'Range Midpoints'!$A$2:$C$13,3))</f>
        <v>10</v>
      </c>
      <c r="J579" s="6" t="s">
        <v>1924</v>
      </c>
      <c r="K579" s="6" t="s">
        <v>1770</v>
      </c>
      <c r="L579" s="6" t="s">
        <v>43</v>
      </c>
      <c r="M579" s="29">
        <v>0</v>
      </c>
      <c r="N579" s="30">
        <v>60</v>
      </c>
      <c r="O579" s="29"/>
      <c r="P579" s="30"/>
      <c r="Q579" s="29"/>
      <c r="R579" s="30"/>
      <c r="S579" s="29">
        <v>0</v>
      </c>
      <c r="T579" s="31">
        <v>60</v>
      </c>
    </row>
    <row r="580" spans="1:20">
      <c r="A580" t="str">
        <f t="shared" si="8"/>
        <v>29219</v>
      </c>
      <c r="B580" s="19" t="s">
        <v>1950</v>
      </c>
      <c r="C580" s="19" t="s">
        <v>1882</v>
      </c>
      <c r="D580" s="19" t="s">
        <v>1746</v>
      </c>
      <c r="E580" s="19" t="s">
        <v>1771</v>
      </c>
      <c r="F580" s="63">
        <v>0</v>
      </c>
      <c r="G580" s="17" t="str">
        <f>IF(ISERROR(VLOOKUP(E580,'Range Midpoints'!$A$2:$C$13,2)),0,VLOOKUP(E580,'Range Midpoints'!$A$2:$C$13,2))</f>
        <v>0-19</v>
      </c>
      <c r="H580" s="28">
        <f>IF(ISERROR(VLOOKUP(E580,'Range Midpoints'!$A$2:$C$13,3)),0,VLOOKUP(E580,'Range Midpoints'!$A$2:$C$13,3))</f>
        <v>10</v>
      </c>
      <c r="J580" s="9"/>
      <c r="K580" s="6" t="s">
        <v>1772</v>
      </c>
      <c r="L580" s="6" t="s">
        <v>45</v>
      </c>
      <c r="M580" s="29">
        <v>58</v>
      </c>
      <c r="N580" s="30">
        <v>0</v>
      </c>
      <c r="O580" s="29">
        <v>4</v>
      </c>
      <c r="P580" s="30">
        <v>0</v>
      </c>
      <c r="Q580" s="29"/>
      <c r="R580" s="30"/>
      <c r="S580" s="29">
        <v>0</v>
      </c>
      <c r="T580" s="31">
        <v>10</v>
      </c>
    </row>
    <row r="581" spans="1:20">
      <c r="A581" t="str">
        <f t="shared" si="8"/>
        <v>29510</v>
      </c>
      <c r="B581" s="19" t="s">
        <v>1950</v>
      </c>
      <c r="C581" s="19" t="s">
        <v>1942</v>
      </c>
      <c r="D581" s="19" t="s">
        <v>1745</v>
      </c>
      <c r="E581" s="19" t="s">
        <v>1824</v>
      </c>
      <c r="F581" s="63">
        <v>0</v>
      </c>
      <c r="G581" s="17" t="str">
        <f>IF(ISERROR(VLOOKUP(E581,'Range Midpoints'!$A$2:$C$13,2)),0,VLOOKUP(E581,'Range Midpoints'!$A$2:$C$13,2))</f>
        <v>100-249</v>
      </c>
      <c r="H581" s="28">
        <f>IF(ISERROR(VLOOKUP(E581,'Range Midpoints'!$A$2:$C$13,3)),0,VLOOKUP(E581,'Range Midpoints'!$A$2:$C$13,3))</f>
        <v>175</v>
      </c>
      <c r="J581" s="9"/>
      <c r="K581" s="6" t="s">
        <v>1817</v>
      </c>
      <c r="L581" s="6" t="s">
        <v>49</v>
      </c>
      <c r="M581" s="29"/>
      <c r="N581" s="30"/>
      <c r="O581" s="29">
        <v>0</v>
      </c>
      <c r="P581" s="30">
        <v>10</v>
      </c>
      <c r="Q581" s="29"/>
      <c r="R581" s="30"/>
      <c r="S581" s="29"/>
      <c r="T581" s="31"/>
    </row>
    <row r="582" spans="1:20">
      <c r="A582" t="str">
        <f t="shared" ref="A582:A645" si="9">CONCATENATE(B582,C582)</f>
        <v>29510</v>
      </c>
      <c r="B582" s="19" t="s">
        <v>1950</v>
      </c>
      <c r="C582" s="19" t="s">
        <v>1942</v>
      </c>
      <c r="D582" s="19" t="s">
        <v>1746</v>
      </c>
      <c r="E582" s="19" t="s">
        <v>1775</v>
      </c>
      <c r="F582" s="63">
        <v>0</v>
      </c>
      <c r="G582" s="17" t="str">
        <f>IF(ISERROR(VLOOKUP(E582,'Range Midpoints'!$A$2:$C$13,2)),0,VLOOKUP(E582,'Range Midpoints'!$A$2:$C$13,2))</f>
        <v>20-99</v>
      </c>
      <c r="H582" s="28">
        <f>IF(ISERROR(VLOOKUP(E582,'Range Midpoints'!$A$2:$C$13,3)),0,VLOOKUP(E582,'Range Midpoints'!$A$2:$C$13,3))</f>
        <v>60</v>
      </c>
      <c r="J582" s="9"/>
      <c r="K582" s="6" t="s">
        <v>1840</v>
      </c>
      <c r="L582" s="6" t="s">
        <v>52</v>
      </c>
      <c r="M582" s="29">
        <v>0</v>
      </c>
      <c r="N582" s="30">
        <v>60</v>
      </c>
      <c r="O582" s="29"/>
      <c r="P582" s="30"/>
      <c r="Q582" s="29"/>
      <c r="R582" s="30"/>
      <c r="S582" s="29"/>
      <c r="T582" s="31"/>
    </row>
    <row r="583" spans="1:20">
      <c r="A583" t="str">
        <f t="shared" si="9"/>
        <v>29510</v>
      </c>
      <c r="B583" s="19" t="s">
        <v>1950</v>
      </c>
      <c r="C583" s="19" t="s">
        <v>1942</v>
      </c>
      <c r="D583" s="19" t="s">
        <v>1747</v>
      </c>
      <c r="E583" s="19" t="s">
        <v>1775</v>
      </c>
      <c r="F583" s="63">
        <v>0</v>
      </c>
      <c r="G583" s="17" t="str">
        <f>IF(ISERROR(VLOOKUP(E583,'Range Midpoints'!$A$2:$C$13,2)),0,VLOOKUP(E583,'Range Midpoints'!$A$2:$C$13,2))</f>
        <v>20-99</v>
      </c>
      <c r="H583" s="28">
        <f>IF(ISERROR(VLOOKUP(E583,'Range Midpoints'!$A$2:$C$13,3)),0,VLOOKUP(E583,'Range Midpoints'!$A$2:$C$13,3))</f>
        <v>60</v>
      </c>
      <c r="J583" s="9"/>
      <c r="K583" s="6" t="s">
        <v>1818</v>
      </c>
      <c r="L583" s="6" t="s">
        <v>54</v>
      </c>
      <c r="M583" s="29"/>
      <c r="N583" s="30"/>
      <c r="O583" s="29">
        <v>0</v>
      </c>
      <c r="P583" s="30">
        <v>10</v>
      </c>
      <c r="Q583" s="29"/>
      <c r="R583" s="30"/>
      <c r="S583" s="29"/>
      <c r="T583" s="31"/>
    </row>
    <row r="584" spans="1:20">
      <c r="A584" t="str">
        <f t="shared" si="9"/>
        <v>30029</v>
      </c>
      <c r="B584" s="19" t="s">
        <v>1953</v>
      </c>
      <c r="C584" s="19" t="s">
        <v>1777</v>
      </c>
      <c r="D584" s="19" t="s">
        <v>1744</v>
      </c>
      <c r="E584" s="19" t="s">
        <v>1771</v>
      </c>
      <c r="F584" s="63">
        <v>0</v>
      </c>
      <c r="G584" s="17" t="str">
        <f>IF(ISERROR(VLOOKUP(E584,'Range Midpoints'!$A$2:$C$13,2)),0,VLOOKUP(E584,'Range Midpoints'!$A$2:$C$13,2))</f>
        <v>0-19</v>
      </c>
      <c r="H584" s="28">
        <f>IF(ISERROR(VLOOKUP(E584,'Range Midpoints'!$A$2:$C$13,3)),0,VLOOKUP(E584,'Range Midpoints'!$A$2:$C$13,3))</f>
        <v>10</v>
      </c>
      <c r="J584" s="9"/>
      <c r="K584" s="6" t="s">
        <v>1819</v>
      </c>
      <c r="L584" s="6" t="s">
        <v>57</v>
      </c>
      <c r="M584" s="29">
        <v>0</v>
      </c>
      <c r="N584" s="30">
        <v>10</v>
      </c>
      <c r="O584" s="29">
        <v>0</v>
      </c>
      <c r="P584" s="30">
        <v>60</v>
      </c>
      <c r="Q584" s="29"/>
      <c r="R584" s="30"/>
      <c r="S584" s="29">
        <v>0</v>
      </c>
      <c r="T584" s="31">
        <v>60</v>
      </c>
    </row>
    <row r="585" spans="1:20">
      <c r="A585" t="str">
        <f t="shared" si="9"/>
        <v>30043</v>
      </c>
      <c r="B585" s="19" t="s">
        <v>1953</v>
      </c>
      <c r="C585" s="19" t="s">
        <v>1779</v>
      </c>
      <c r="D585" s="19" t="s">
        <v>1745</v>
      </c>
      <c r="E585" s="19" t="s">
        <v>1771</v>
      </c>
      <c r="F585" s="63">
        <v>0</v>
      </c>
      <c r="G585" s="17" t="str">
        <f>IF(ISERROR(VLOOKUP(E585,'Range Midpoints'!$A$2:$C$13,2)),0,VLOOKUP(E585,'Range Midpoints'!$A$2:$C$13,2))</f>
        <v>0-19</v>
      </c>
      <c r="H585" s="28">
        <f>IF(ISERROR(VLOOKUP(E585,'Range Midpoints'!$A$2:$C$13,3)),0,VLOOKUP(E585,'Range Midpoints'!$A$2:$C$13,3))</f>
        <v>10</v>
      </c>
      <c r="J585" s="9"/>
      <c r="K585" s="6" t="s">
        <v>1820</v>
      </c>
      <c r="L585" s="6" t="s">
        <v>59</v>
      </c>
      <c r="M585" s="29">
        <v>0</v>
      </c>
      <c r="N585" s="30">
        <v>60</v>
      </c>
      <c r="O585" s="29"/>
      <c r="P585" s="30"/>
      <c r="Q585" s="29"/>
      <c r="R585" s="30"/>
      <c r="S585" s="29"/>
      <c r="T585" s="31"/>
    </row>
    <row r="586" spans="1:20">
      <c r="A586" t="str">
        <f t="shared" si="9"/>
        <v>30049</v>
      </c>
      <c r="B586" s="19" t="s">
        <v>1953</v>
      </c>
      <c r="C586" s="19" t="s">
        <v>1782</v>
      </c>
      <c r="D586" s="19" t="s">
        <v>1745</v>
      </c>
      <c r="E586" s="19" t="s">
        <v>1771</v>
      </c>
      <c r="F586" s="63">
        <v>0</v>
      </c>
      <c r="G586" s="17" t="str">
        <f>IF(ISERROR(VLOOKUP(E586,'Range Midpoints'!$A$2:$C$13,2)),0,VLOOKUP(E586,'Range Midpoints'!$A$2:$C$13,2))</f>
        <v>0-19</v>
      </c>
      <c r="H586" s="28">
        <f>IF(ISERROR(VLOOKUP(E586,'Range Midpoints'!$A$2:$C$13,3)),0,VLOOKUP(E586,'Range Midpoints'!$A$2:$C$13,3))</f>
        <v>10</v>
      </c>
      <c r="J586" s="9"/>
      <c r="K586" s="6" t="s">
        <v>1821</v>
      </c>
      <c r="L586" s="6" t="s">
        <v>60</v>
      </c>
      <c r="M586" s="29"/>
      <c r="N586" s="30"/>
      <c r="O586" s="29"/>
      <c r="P586" s="30"/>
      <c r="Q586" s="29">
        <v>0</v>
      </c>
      <c r="R586" s="30">
        <v>10</v>
      </c>
      <c r="S586" s="29"/>
      <c r="T586" s="31"/>
    </row>
    <row r="587" spans="1:20">
      <c r="A587" t="str">
        <f t="shared" si="9"/>
        <v>30053</v>
      </c>
      <c r="B587" s="19" t="s">
        <v>1953</v>
      </c>
      <c r="C587" s="19" t="s">
        <v>1844</v>
      </c>
      <c r="D587" s="19" t="s">
        <v>1745</v>
      </c>
      <c r="E587" s="19" t="s">
        <v>1771</v>
      </c>
      <c r="F587" s="63">
        <v>0</v>
      </c>
      <c r="G587" s="17" t="str">
        <f>IF(ISERROR(VLOOKUP(E587,'Range Midpoints'!$A$2:$C$13,2)),0,VLOOKUP(E587,'Range Midpoints'!$A$2:$C$13,2))</f>
        <v>0-19</v>
      </c>
      <c r="H587" s="28">
        <f>IF(ISERROR(VLOOKUP(E587,'Range Midpoints'!$A$2:$C$13,3)),0,VLOOKUP(E587,'Range Midpoints'!$A$2:$C$13,3))</f>
        <v>10</v>
      </c>
      <c r="J587" s="9"/>
      <c r="K587" s="6" t="s">
        <v>1776</v>
      </c>
      <c r="L587" s="6" t="s">
        <v>63</v>
      </c>
      <c r="M587" s="29"/>
      <c r="N587" s="30"/>
      <c r="O587" s="29">
        <v>0</v>
      </c>
      <c r="P587" s="30">
        <v>10</v>
      </c>
      <c r="Q587" s="29"/>
      <c r="R587" s="30"/>
      <c r="S587" s="29"/>
      <c r="T587" s="31"/>
    </row>
    <row r="588" spans="1:20">
      <c r="A588" t="str">
        <f t="shared" si="9"/>
        <v>30063</v>
      </c>
      <c r="B588" s="19" t="s">
        <v>1953</v>
      </c>
      <c r="C588" s="19" t="s">
        <v>1786</v>
      </c>
      <c r="D588" s="19" t="s">
        <v>1745</v>
      </c>
      <c r="E588" s="19" t="s">
        <v>1775</v>
      </c>
      <c r="F588" s="63">
        <v>0</v>
      </c>
      <c r="G588" s="17" t="str">
        <f>IF(ISERROR(VLOOKUP(E588,'Range Midpoints'!$A$2:$C$13,2)),0,VLOOKUP(E588,'Range Midpoints'!$A$2:$C$13,2))</f>
        <v>20-99</v>
      </c>
      <c r="H588" s="28">
        <f>IF(ISERROR(VLOOKUP(E588,'Range Midpoints'!$A$2:$C$13,3)),0,VLOOKUP(E588,'Range Midpoints'!$A$2:$C$13,3))</f>
        <v>60</v>
      </c>
      <c r="J588" s="9"/>
      <c r="K588" s="6" t="s">
        <v>1822</v>
      </c>
      <c r="L588" s="6" t="s">
        <v>64</v>
      </c>
      <c r="M588" s="29"/>
      <c r="N588" s="30"/>
      <c r="O588" s="29"/>
      <c r="P588" s="30"/>
      <c r="Q588" s="29"/>
      <c r="R588" s="30"/>
      <c r="S588" s="29">
        <v>0</v>
      </c>
      <c r="T588" s="31">
        <v>60</v>
      </c>
    </row>
    <row r="589" spans="1:20">
      <c r="A589" t="str">
        <f t="shared" si="9"/>
        <v>30081</v>
      </c>
      <c r="B589" s="19" t="s">
        <v>1953</v>
      </c>
      <c r="C589" s="19" t="s">
        <v>1829</v>
      </c>
      <c r="D589" s="19" t="s">
        <v>1747</v>
      </c>
      <c r="E589" s="19" t="s">
        <v>1771</v>
      </c>
      <c r="F589" s="63">
        <v>0</v>
      </c>
      <c r="G589" s="17" t="str">
        <f>IF(ISERROR(VLOOKUP(E589,'Range Midpoints'!$A$2:$C$13,2)),0,VLOOKUP(E589,'Range Midpoints'!$A$2:$C$13,2))</f>
        <v>0-19</v>
      </c>
      <c r="H589" s="28">
        <f>IF(ISERROR(VLOOKUP(E589,'Range Midpoints'!$A$2:$C$13,3)),0,VLOOKUP(E589,'Range Midpoints'!$A$2:$C$13,3))</f>
        <v>10</v>
      </c>
      <c r="J589" s="9"/>
      <c r="K589" s="6" t="s">
        <v>1777</v>
      </c>
      <c r="L589" s="6" t="s">
        <v>66</v>
      </c>
      <c r="M589" s="29">
        <v>0</v>
      </c>
      <c r="N589" s="30">
        <v>10</v>
      </c>
      <c r="O589" s="29">
        <v>0</v>
      </c>
      <c r="P589" s="30">
        <v>60</v>
      </c>
      <c r="Q589" s="29"/>
      <c r="R589" s="30"/>
      <c r="S589" s="29">
        <v>0</v>
      </c>
      <c r="T589" s="31">
        <v>60</v>
      </c>
    </row>
    <row r="590" spans="1:20">
      <c r="A590" t="str">
        <f t="shared" si="9"/>
        <v>30111</v>
      </c>
      <c r="B590" s="19" t="s">
        <v>1953</v>
      </c>
      <c r="C590" s="19" t="s">
        <v>1853</v>
      </c>
      <c r="D590" s="19" t="s">
        <v>1747</v>
      </c>
      <c r="E590" s="19" t="s">
        <v>1771</v>
      </c>
      <c r="F590" s="63">
        <v>0</v>
      </c>
      <c r="G590" s="17" t="str">
        <f>IF(ISERROR(VLOOKUP(E590,'Range Midpoints'!$A$2:$C$13,2)),0,VLOOKUP(E590,'Range Midpoints'!$A$2:$C$13,2))</f>
        <v>0-19</v>
      </c>
      <c r="H590" s="28">
        <f>IF(ISERROR(VLOOKUP(E590,'Range Midpoints'!$A$2:$C$13,3)),0,VLOOKUP(E590,'Range Midpoints'!$A$2:$C$13,3))</f>
        <v>10</v>
      </c>
      <c r="J590" s="9"/>
      <c r="K590" s="6" t="s">
        <v>1827</v>
      </c>
      <c r="L590" s="6" t="s">
        <v>72</v>
      </c>
      <c r="M590" s="29">
        <v>0</v>
      </c>
      <c r="N590" s="30">
        <v>375</v>
      </c>
      <c r="O590" s="29"/>
      <c r="P590" s="30"/>
      <c r="Q590" s="29"/>
      <c r="R590" s="30"/>
      <c r="S590" s="29"/>
      <c r="T590" s="31"/>
    </row>
    <row r="591" spans="1:20">
      <c r="A591" t="str">
        <f t="shared" si="9"/>
        <v>31021</v>
      </c>
      <c r="B591" s="19" t="s">
        <v>1954</v>
      </c>
      <c r="C591" s="19" t="s">
        <v>1821</v>
      </c>
      <c r="D591" s="19" t="s">
        <v>1747</v>
      </c>
      <c r="E591" s="19" t="s">
        <v>1771</v>
      </c>
      <c r="F591" s="63">
        <v>0</v>
      </c>
      <c r="G591" s="17" t="str">
        <f>IF(ISERROR(VLOOKUP(E591,'Range Midpoints'!$A$2:$C$13,2)),0,VLOOKUP(E591,'Range Midpoints'!$A$2:$C$13,2))</f>
        <v>0-19</v>
      </c>
      <c r="H591" s="28">
        <f>IF(ISERROR(VLOOKUP(E591,'Range Midpoints'!$A$2:$C$13,3)),0,VLOOKUP(E591,'Range Midpoints'!$A$2:$C$13,3))</f>
        <v>10</v>
      </c>
      <c r="J591" s="9"/>
      <c r="K591" s="6" t="s">
        <v>1842</v>
      </c>
      <c r="L591" s="6" t="s">
        <v>74</v>
      </c>
      <c r="M591" s="29">
        <v>0</v>
      </c>
      <c r="N591" s="30">
        <v>60</v>
      </c>
      <c r="O591" s="29"/>
      <c r="P591" s="30"/>
      <c r="Q591" s="29"/>
      <c r="R591" s="30"/>
      <c r="S591" s="29"/>
      <c r="T591" s="31"/>
    </row>
    <row r="592" spans="1:20">
      <c r="A592" t="str">
        <f t="shared" si="9"/>
        <v>31055</v>
      </c>
      <c r="B592" s="19" t="s">
        <v>1954</v>
      </c>
      <c r="C592" s="19" t="s">
        <v>1784</v>
      </c>
      <c r="D592" s="19" t="s">
        <v>1745</v>
      </c>
      <c r="E592" s="19" t="s">
        <v>1775</v>
      </c>
      <c r="F592" s="63">
        <v>0</v>
      </c>
      <c r="G592" s="17" t="str">
        <f>IF(ISERROR(VLOOKUP(E592,'Range Midpoints'!$A$2:$C$13,2)),0,VLOOKUP(E592,'Range Midpoints'!$A$2:$C$13,2))</f>
        <v>20-99</v>
      </c>
      <c r="H592" s="28">
        <f>IF(ISERROR(VLOOKUP(E592,'Range Midpoints'!$A$2:$C$13,3)),0,VLOOKUP(E592,'Range Midpoints'!$A$2:$C$13,3))</f>
        <v>60</v>
      </c>
      <c r="J592" s="9"/>
      <c r="K592" s="6" t="s">
        <v>1779</v>
      </c>
      <c r="L592" s="6" t="s">
        <v>76</v>
      </c>
      <c r="M592" s="29"/>
      <c r="N592" s="30"/>
      <c r="O592" s="29">
        <v>0</v>
      </c>
      <c r="P592" s="30">
        <v>60</v>
      </c>
      <c r="Q592" s="29"/>
      <c r="R592" s="30"/>
      <c r="S592" s="29"/>
      <c r="T592" s="31"/>
    </row>
    <row r="593" spans="1:20">
      <c r="A593" t="str">
        <f t="shared" si="9"/>
        <v>31055</v>
      </c>
      <c r="B593" s="19" t="s">
        <v>1954</v>
      </c>
      <c r="C593" s="19" t="s">
        <v>1784</v>
      </c>
      <c r="D593" s="19" t="s">
        <v>1747</v>
      </c>
      <c r="E593" s="19" t="s">
        <v>1940</v>
      </c>
      <c r="F593" s="63">
        <v>0</v>
      </c>
      <c r="G593" s="17" t="str">
        <f>IF(ISERROR(VLOOKUP(E593,'Range Midpoints'!$A$2:$C$13,2)),0,VLOOKUP(E593,'Range Midpoints'!$A$2:$C$13,2))</f>
        <v>500-999</v>
      </c>
      <c r="H593" s="28">
        <f>IF(ISERROR(VLOOKUP(E593,'Range Midpoints'!$A$2:$C$13,3)),0,VLOOKUP(E593,'Range Midpoints'!$A$2:$C$13,3))</f>
        <v>750</v>
      </c>
      <c r="J593" s="9"/>
      <c r="K593" s="6" t="s">
        <v>1782</v>
      </c>
      <c r="L593" s="6" t="s">
        <v>80</v>
      </c>
      <c r="M593" s="29">
        <v>0</v>
      </c>
      <c r="N593" s="30">
        <v>10</v>
      </c>
      <c r="O593" s="29">
        <v>0</v>
      </c>
      <c r="P593" s="30">
        <v>60</v>
      </c>
      <c r="Q593" s="29"/>
      <c r="R593" s="30"/>
      <c r="S593" s="29"/>
      <c r="T593" s="31"/>
    </row>
    <row r="594" spans="1:20">
      <c r="A594" t="str">
        <f t="shared" si="9"/>
        <v>31067</v>
      </c>
      <c r="B594" s="19" t="s">
        <v>1954</v>
      </c>
      <c r="C594" s="19" t="s">
        <v>1848</v>
      </c>
      <c r="D594" s="19" t="s">
        <v>1745</v>
      </c>
      <c r="E594" s="19" t="s">
        <v>1775</v>
      </c>
      <c r="F594" s="63">
        <v>0</v>
      </c>
      <c r="G594" s="17" t="str">
        <f>IF(ISERROR(VLOOKUP(E594,'Range Midpoints'!$A$2:$C$13,2)),0,VLOOKUP(E594,'Range Midpoints'!$A$2:$C$13,2))</f>
        <v>20-99</v>
      </c>
      <c r="H594" s="28">
        <f>IF(ISERROR(VLOOKUP(E594,'Range Midpoints'!$A$2:$C$13,3)),0,VLOOKUP(E594,'Range Midpoints'!$A$2:$C$13,3))</f>
        <v>60</v>
      </c>
      <c r="J594" s="9"/>
      <c r="K594" s="6" t="s">
        <v>1784</v>
      </c>
      <c r="L594" s="6" t="s">
        <v>84</v>
      </c>
      <c r="M594" s="29">
        <v>0</v>
      </c>
      <c r="N594" s="30">
        <v>10</v>
      </c>
      <c r="O594" s="29">
        <v>0</v>
      </c>
      <c r="P594" s="30">
        <v>60</v>
      </c>
      <c r="Q594" s="29"/>
      <c r="R594" s="30"/>
      <c r="S594" s="29"/>
      <c r="T594" s="31"/>
    </row>
    <row r="595" spans="1:20">
      <c r="A595" t="str">
        <f t="shared" si="9"/>
        <v>31079</v>
      </c>
      <c r="B595" s="19" t="s">
        <v>1954</v>
      </c>
      <c r="C595" s="19" t="s">
        <v>1791</v>
      </c>
      <c r="D595" s="19" t="s">
        <v>1745</v>
      </c>
      <c r="E595" s="19" t="s">
        <v>1775</v>
      </c>
      <c r="F595" s="63">
        <v>0</v>
      </c>
      <c r="G595" s="17" t="str">
        <f>IF(ISERROR(VLOOKUP(E595,'Range Midpoints'!$A$2:$C$13,2)),0,VLOOKUP(E595,'Range Midpoints'!$A$2:$C$13,2))</f>
        <v>20-99</v>
      </c>
      <c r="H595" s="28">
        <f>IF(ISERROR(VLOOKUP(E595,'Range Midpoints'!$A$2:$C$13,3)),0,VLOOKUP(E595,'Range Midpoints'!$A$2:$C$13,3))</f>
        <v>60</v>
      </c>
      <c r="J595" s="9"/>
      <c r="K595" s="6" t="s">
        <v>1848</v>
      </c>
      <c r="L595" s="6" t="s">
        <v>92</v>
      </c>
      <c r="M595" s="29"/>
      <c r="N595" s="30"/>
      <c r="O595" s="29"/>
      <c r="P595" s="30"/>
      <c r="Q595" s="29">
        <v>0</v>
      </c>
      <c r="R595" s="30">
        <v>60</v>
      </c>
      <c r="S595" s="29"/>
      <c r="T595" s="31"/>
    </row>
    <row r="596" spans="1:20">
      <c r="A596" t="str">
        <f t="shared" si="9"/>
        <v>31079</v>
      </c>
      <c r="B596" s="19" t="s">
        <v>1954</v>
      </c>
      <c r="C596" s="19" t="s">
        <v>1791</v>
      </c>
      <c r="D596" s="19" t="s">
        <v>1744</v>
      </c>
      <c r="E596" s="19" t="s">
        <v>1771</v>
      </c>
      <c r="F596" s="63">
        <v>0</v>
      </c>
      <c r="G596" s="17" t="str">
        <f>IF(ISERROR(VLOOKUP(E596,'Range Midpoints'!$A$2:$C$13,2)),0,VLOOKUP(E596,'Range Midpoints'!$A$2:$C$13,2))</f>
        <v>0-19</v>
      </c>
      <c r="H596" s="28">
        <f>IF(ISERROR(VLOOKUP(E596,'Range Midpoints'!$A$2:$C$13,3)),0,VLOOKUP(E596,'Range Midpoints'!$A$2:$C$13,3))</f>
        <v>10</v>
      </c>
      <c r="J596" s="9"/>
      <c r="K596" s="6" t="s">
        <v>1849</v>
      </c>
      <c r="L596" s="6" t="s">
        <v>96</v>
      </c>
      <c r="M596" s="29">
        <v>0</v>
      </c>
      <c r="N596" s="30">
        <v>60</v>
      </c>
      <c r="O596" s="29">
        <v>0</v>
      </c>
      <c r="P596" s="30">
        <v>175</v>
      </c>
      <c r="Q596" s="29">
        <v>0</v>
      </c>
      <c r="R596" s="30">
        <v>10</v>
      </c>
      <c r="S596" s="29"/>
      <c r="T596" s="31"/>
    </row>
    <row r="597" spans="1:20">
      <c r="A597" t="str">
        <f t="shared" si="9"/>
        <v>31109</v>
      </c>
      <c r="B597" s="19" t="s">
        <v>1954</v>
      </c>
      <c r="C597" s="19" t="s">
        <v>1799</v>
      </c>
      <c r="D597" s="19" t="s">
        <v>1747</v>
      </c>
      <c r="E597" s="19" t="s">
        <v>1771</v>
      </c>
      <c r="F597" s="63">
        <v>0</v>
      </c>
      <c r="G597" s="17" t="str">
        <f>IF(ISERROR(VLOOKUP(E597,'Range Midpoints'!$A$2:$C$13,2)),0,VLOOKUP(E597,'Range Midpoints'!$A$2:$C$13,2))</f>
        <v>0-19</v>
      </c>
      <c r="H597" s="28">
        <f>IF(ISERROR(VLOOKUP(E597,'Range Midpoints'!$A$2:$C$13,3)),0,VLOOKUP(E597,'Range Midpoints'!$A$2:$C$13,3))</f>
        <v>10</v>
      </c>
      <c r="J597" s="9"/>
      <c r="K597" s="6" t="s">
        <v>1789</v>
      </c>
      <c r="L597" s="6" t="s">
        <v>97</v>
      </c>
      <c r="M597" s="29"/>
      <c r="N597" s="30"/>
      <c r="O597" s="29">
        <v>0</v>
      </c>
      <c r="P597" s="30">
        <v>10</v>
      </c>
      <c r="Q597" s="29"/>
      <c r="R597" s="30"/>
      <c r="S597" s="29"/>
      <c r="T597" s="31"/>
    </row>
    <row r="598" spans="1:20">
      <c r="A598" t="str">
        <f t="shared" si="9"/>
        <v>31109</v>
      </c>
      <c r="B598" s="19" t="s">
        <v>1954</v>
      </c>
      <c r="C598" s="19" t="s">
        <v>1799</v>
      </c>
      <c r="D598" s="19" t="s">
        <v>1746</v>
      </c>
      <c r="E598" s="19" t="s">
        <v>1771</v>
      </c>
      <c r="F598" s="63">
        <v>0</v>
      </c>
      <c r="G598" s="17" t="str">
        <f>IF(ISERROR(VLOOKUP(E598,'Range Midpoints'!$A$2:$C$13,2)),0,VLOOKUP(E598,'Range Midpoints'!$A$2:$C$13,2))</f>
        <v>0-19</v>
      </c>
      <c r="H598" s="28">
        <f>IF(ISERROR(VLOOKUP(E598,'Range Midpoints'!$A$2:$C$13,3)),0,VLOOKUP(E598,'Range Midpoints'!$A$2:$C$13,3))</f>
        <v>10</v>
      </c>
      <c r="J598" s="9"/>
      <c r="K598" s="6" t="s">
        <v>1790</v>
      </c>
      <c r="L598" s="6" t="s">
        <v>100</v>
      </c>
      <c r="M598" s="29">
        <v>0</v>
      </c>
      <c r="N598" s="30">
        <v>375</v>
      </c>
      <c r="O598" s="29">
        <v>0</v>
      </c>
      <c r="P598" s="30">
        <v>10</v>
      </c>
      <c r="Q598" s="29"/>
      <c r="R598" s="30"/>
      <c r="S598" s="29">
        <v>0</v>
      </c>
      <c r="T598" s="31">
        <v>60</v>
      </c>
    </row>
    <row r="599" spans="1:20">
      <c r="A599" t="str">
        <f t="shared" si="9"/>
        <v>31109</v>
      </c>
      <c r="B599" s="19" t="s">
        <v>1954</v>
      </c>
      <c r="C599" s="19" t="s">
        <v>1799</v>
      </c>
      <c r="D599" s="19" t="s">
        <v>1744</v>
      </c>
      <c r="E599" s="19" t="s">
        <v>1771</v>
      </c>
      <c r="F599" s="63">
        <v>0</v>
      </c>
      <c r="G599" s="17" t="str">
        <f>IF(ISERROR(VLOOKUP(E599,'Range Midpoints'!$A$2:$C$13,2)),0,VLOOKUP(E599,'Range Midpoints'!$A$2:$C$13,2))</f>
        <v>0-19</v>
      </c>
      <c r="H599" s="28">
        <f>IF(ISERROR(VLOOKUP(E599,'Range Midpoints'!$A$2:$C$13,3)),0,VLOOKUP(E599,'Range Midpoints'!$A$2:$C$13,3))</f>
        <v>10</v>
      </c>
      <c r="J599" s="9"/>
      <c r="K599" s="6" t="s">
        <v>1829</v>
      </c>
      <c r="L599" s="6" t="s">
        <v>104</v>
      </c>
      <c r="M599" s="29">
        <v>0</v>
      </c>
      <c r="N599" s="30">
        <v>10</v>
      </c>
      <c r="O599" s="29">
        <v>0</v>
      </c>
      <c r="P599" s="30">
        <v>10</v>
      </c>
      <c r="Q599" s="29"/>
      <c r="R599" s="30"/>
      <c r="S599" s="29"/>
      <c r="T599" s="31"/>
    </row>
    <row r="600" spans="1:20">
      <c r="A600" t="str">
        <f t="shared" si="9"/>
        <v>31145</v>
      </c>
      <c r="B600" s="19" t="s">
        <v>1954</v>
      </c>
      <c r="C600" s="19" t="s">
        <v>1838</v>
      </c>
      <c r="D600" s="19" t="s">
        <v>1745</v>
      </c>
      <c r="E600" s="19" t="s">
        <v>1771</v>
      </c>
      <c r="F600" s="63">
        <v>0</v>
      </c>
      <c r="G600" s="17" t="str">
        <f>IF(ISERROR(VLOOKUP(E600,'Range Midpoints'!$A$2:$C$13,2)),0,VLOOKUP(E600,'Range Midpoints'!$A$2:$C$13,2))</f>
        <v>0-19</v>
      </c>
      <c r="H600" s="28">
        <f>IF(ISERROR(VLOOKUP(E600,'Range Midpoints'!$A$2:$C$13,3)),0,VLOOKUP(E600,'Range Midpoints'!$A$2:$C$13,3))</f>
        <v>10</v>
      </c>
      <c r="J600" s="9"/>
      <c r="K600" s="6" t="s">
        <v>1852</v>
      </c>
      <c r="L600" s="6" t="s">
        <v>109</v>
      </c>
      <c r="M600" s="29"/>
      <c r="N600" s="30"/>
      <c r="O600" s="29">
        <v>0</v>
      </c>
      <c r="P600" s="30">
        <v>60</v>
      </c>
      <c r="Q600" s="29"/>
      <c r="R600" s="30"/>
      <c r="S600" s="29">
        <v>0</v>
      </c>
      <c r="T600" s="31">
        <v>60</v>
      </c>
    </row>
    <row r="601" spans="1:20">
      <c r="A601" t="str">
        <f t="shared" si="9"/>
        <v>31151</v>
      </c>
      <c r="B601" s="19" t="s">
        <v>1954</v>
      </c>
      <c r="C601" s="19" t="s">
        <v>1870</v>
      </c>
      <c r="D601" s="19" t="s">
        <v>1745</v>
      </c>
      <c r="E601" s="19" t="s">
        <v>1771</v>
      </c>
      <c r="F601" s="63">
        <v>0</v>
      </c>
      <c r="G601" s="17" t="str">
        <f>IF(ISERROR(VLOOKUP(E601,'Range Midpoints'!$A$2:$C$13,2)),0,VLOOKUP(E601,'Range Midpoints'!$A$2:$C$13,2))</f>
        <v>0-19</v>
      </c>
      <c r="H601" s="28">
        <f>IF(ISERROR(VLOOKUP(E601,'Range Midpoints'!$A$2:$C$13,3)),0,VLOOKUP(E601,'Range Midpoints'!$A$2:$C$13,3))</f>
        <v>10</v>
      </c>
      <c r="J601" s="9"/>
      <c r="K601" s="6" t="s">
        <v>1793</v>
      </c>
      <c r="L601" s="6" t="s">
        <v>111</v>
      </c>
      <c r="M601" s="29"/>
      <c r="N601" s="30"/>
      <c r="O601" s="29">
        <v>0</v>
      </c>
      <c r="P601" s="30">
        <v>60</v>
      </c>
      <c r="Q601" s="29"/>
      <c r="R601" s="30"/>
      <c r="S601" s="29"/>
      <c r="T601" s="31"/>
    </row>
    <row r="602" spans="1:20">
      <c r="A602" t="str">
        <f t="shared" si="9"/>
        <v>32003</v>
      </c>
      <c r="B602" s="19" t="s">
        <v>1920</v>
      </c>
      <c r="C602" s="19" t="s">
        <v>1772</v>
      </c>
      <c r="D602" s="19" t="s">
        <v>1745</v>
      </c>
      <c r="E602" s="19" t="s">
        <v>1788</v>
      </c>
      <c r="F602" s="63">
        <v>29</v>
      </c>
      <c r="G602" s="17">
        <f>IF(ISERROR(VLOOKUP(E602,'Range Midpoints'!$A$2:$C$13,2)),0,VLOOKUP(E602,'Range Midpoints'!$A$2:$C$13,2))</f>
        <v>0</v>
      </c>
      <c r="H602" s="28">
        <f>IF(ISERROR(VLOOKUP(E602,'Range Midpoints'!$A$2:$C$13,3)),0,VLOOKUP(E602,'Range Midpoints'!$A$2:$C$13,3))</f>
        <v>0</v>
      </c>
      <c r="J602" s="9"/>
      <c r="K602" s="6" t="s">
        <v>1830</v>
      </c>
      <c r="L602" s="6" t="s">
        <v>112</v>
      </c>
      <c r="M602" s="29">
        <v>0</v>
      </c>
      <c r="N602" s="30">
        <v>10</v>
      </c>
      <c r="O602" s="29">
        <v>96</v>
      </c>
      <c r="P602" s="30">
        <v>0</v>
      </c>
      <c r="Q602" s="29">
        <v>0</v>
      </c>
      <c r="R602" s="30">
        <v>60</v>
      </c>
      <c r="S602" s="29">
        <v>0</v>
      </c>
      <c r="T602" s="31">
        <v>1750</v>
      </c>
    </row>
    <row r="603" spans="1:20">
      <c r="A603" t="str">
        <f t="shared" si="9"/>
        <v>32003</v>
      </c>
      <c r="B603" s="19" t="s">
        <v>1920</v>
      </c>
      <c r="C603" s="19" t="s">
        <v>1772</v>
      </c>
      <c r="D603" s="19" t="s">
        <v>1746</v>
      </c>
      <c r="E603" s="19" t="s">
        <v>1771</v>
      </c>
      <c r="F603" s="63">
        <v>0</v>
      </c>
      <c r="G603" s="17" t="str">
        <f>IF(ISERROR(VLOOKUP(E603,'Range Midpoints'!$A$2:$C$13,2)),0,VLOOKUP(E603,'Range Midpoints'!$A$2:$C$13,2))</f>
        <v>0-19</v>
      </c>
      <c r="H603" s="28">
        <f>IF(ISERROR(VLOOKUP(E603,'Range Midpoints'!$A$2:$C$13,3)),0,VLOOKUP(E603,'Range Midpoints'!$A$2:$C$13,3))</f>
        <v>10</v>
      </c>
      <c r="J603" s="9"/>
      <c r="K603" s="6" t="s">
        <v>1831</v>
      </c>
      <c r="L603" s="6" t="s">
        <v>113</v>
      </c>
      <c r="M603" s="29">
        <v>0</v>
      </c>
      <c r="N603" s="30">
        <v>10</v>
      </c>
      <c r="O603" s="29">
        <v>0</v>
      </c>
      <c r="P603" s="30">
        <v>10</v>
      </c>
      <c r="Q603" s="29"/>
      <c r="R603" s="30"/>
      <c r="S603" s="29"/>
      <c r="T603" s="31"/>
    </row>
    <row r="604" spans="1:20">
      <c r="A604" t="str">
        <f t="shared" si="9"/>
        <v>32003</v>
      </c>
      <c r="B604" s="19" t="s">
        <v>1920</v>
      </c>
      <c r="C604" s="19" t="s">
        <v>1772</v>
      </c>
      <c r="D604" s="19" t="s">
        <v>1747</v>
      </c>
      <c r="E604" s="19" t="s">
        <v>1771</v>
      </c>
      <c r="F604" s="63">
        <v>0</v>
      </c>
      <c r="G604" s="17" t="str">
        <f>IF(ISERROR(VLOOKUP(E604,'Range Midpoints'!$A$2:$C$13,2)),0,VLOOKUP(E604,'Range Midpoints'!$A$2:$C$13,2))</f>
        <v>0-19</v>
      </c>
      <c r="H604" s="28">
        <f>IF(ISERROR(VLOOKUP(E604,'Range Midpoints'!$A$2:$C$13,3)),0,VLOOKUP(E604,'Range Midpoints'!$A$2:$C$13,3))</f>
        <v>10</v>
      </c>
      <c r="J604" s="9"/>
      <c r="K604" s="6" t="s">
        <v>1794</v>
      </c>
      <c r="L604" s="6" t="s">
        <v>115</v>
      </c>
      <c r="M604" s="29"/>
      <c r="N604" s="30"/>
      <c r="O604" s="29">
        <v>0</v>
      </c>
      <c r="P604" s="30">
        <v>60</v>
      </c>
      <c r="Q604" s="29">
        <v>0</v>
      </c>
      <c r="R604" s="30">
        <v>60</v>
      </c>
      <c r="S604" s="29"/>
      <c r="T604" s="31"/>
    </row>
    <row r="605" spans="1:20">
      <c r="A605" t="str">
        <f t="shared" si="9"/>
        <v>32019</v>
      </c>
      <c r="B605" s="19" t="s">
        <v>1920</v>
      </c>
      <c r="C605" s="19" t="s">
        <v>1820</v>
      </c>
      <c r="D605" s="19" t="s">
        <v>1747</v>
      </c>
      <c r="E605" s="19" t="s">
        <v>1771</v>
      </c>
      <c r="F605" s="63">
        <v>0</v>
      </c>
      <c r="G605" s="17" t="str">
        <f>IF(ISERROR(VLOOKUP(E605,'Range Midpoints'!$A$2:$C$13,2)),0,VLOOKUP(E605,'Range Midpoints'!$A$2:$C$13,2))</f>
        <v>0-19</v>
      </c>
      <c r="H605" s="28">
        <f>IF(ISERROR(VLOOKUP(E605,'Range Midpoints'!$A$2:$C$13,3)),0,VLOOKUP(E605,'Range Midpoints'!$A$2:$C$13,3))</f>
        <v>10</v>
      </c>
      <c r="J605" s="9"/>
      <c r="K605" s="6" t="s">
        <v>1797</v>
      </c>
      <c r="L605" s="6" t="s">
        <v>119</v>
      </c>
      <c r="M605" s="29">
        <v>0</v>
      </c>
      <c r="N605" s="30">
        <v>60</v>
      </c>
      <c r="O605" s="29">
        <v>0</v>
      </c>
      <c r="P605" s="30">
        <v>60</v>
      </c>
      <c r="Q605" s="29">
        <v>87</v>
      </c>
      <c r="R605" s="30">
        <v>0</v>
      </c>
      <c r="S605" s="29">
        <v>0</v>
      </c>
      <c r="T605" s="31">
        <v>60</v>
      </c>
    </row>
    <row r="606" spans="1:20">
      <c r="A606" t="str">
        <f t="shared" si="9"/>
        <v>32031</v>
      </c>
      <c r="B606" s="19" t="s">
        <v>1920</v>
      </c>
      <c r="C606" s="19" t="s">
        <v>1825</v>
      </c>
      <c r="D606" s="19" t="s">
        <v>1745</v>
      </c>
      <c r="E606" s="19" t="s">
        <v>1775</v>
      </c>
      <c r="F606" s="63">
        <v>0</v>
      </c>
      <c r="G606" s="17" t="str">
        <f>IF(ISERROR(VLOOKUP(E606,'Range Midpoints'!$A$2:$C$13,2)),0,VLOOKUP(E606,'Range Midpoints'!$A$2:$C$13,2))</f>
        <v>20-99</v>
      </c>
      <c r="H606" s="28">
        <f>IF(ISERROR(VLOOKUP(E606,'Range Midpoints'!$A$2:$C$13,3)),0,VLOOKUP(E606,'Range Midpoints'!$A$2:$C$13,3))</f>
        <v>60</v>
      </c>
      <c r="J606" s="9"/>
      <c r="K606" s="6" t="s">
        <v>1832</v>
      </c>
      <c r="L606" s="6" t="s">
        <v>124</v>
      </c>
      <c r="M606" s="29"/>
      <c r="N606" s="30"/>
      <c r="O606" s="29">
        <v>0</v>
      </c>
      <c r="P606" s="30">
        <v>10</v>
      </c>
      <c r="Q606" s="29"/>
      <c r="R606" s="30"/>
      <c r="S606" s="29"/>
      <c r="T606" s="31"/>
    </row>
    <row r="607" spans="1:20">
      <c r="A607" t="str">
        <f t="shared" si="9"/>
        <v>32031</v>
      </c>
      <c r="B607" s="19" t="s">
        <v>1920</v>
      </c>
      <c r="C607" s="19" t="s">
        <v>1825</v>
      </c>
      <c r="D607" s="19" t="s">
        <v>1746</v>
      </c>
      <c r="E607" s="19" t="s">
        <v>1775</v>
      </c>
      <c r="F607" s="63">
        <v>0</v>
      </c>
      <c r="G607" s="17" t="str">
        <f>IF(ISERROR(VLOOKUP(E607,'Range Midpoints'!$A$2:$C$13,2)),0,VLOOKUP(E607,'Range Midpoints'!$A$2:$C$13,2))</f>
        <v>20-99</v>
      </c>
      <c r="H607" s="28">
        <f>IF(ISERROR(VLOOKUP(E607,'Range Midpoints'!$A$2:$C$13,3)),0,VLOOKUP(E607,'Range Midpoints'!$A$2:$C$13,3))</f>
        <v>60</v>
      </c>
      <c r="J607" s="9"/>
      <c r="K607" s="6" t="s">
        <v>1799</v>
      </c>
      <c r="L607" s="6" t="s">
        <v>126</v>
      </c>
      <c r="M607" s="29">
        <v>0</v>
      </c>
      <c r="N607" s="30">
        <v>10</v>
      </c>
      <c r="O607" s="29"/>
      <c r="P607" s="30"/>
      <c r="Q607" s="29"/>
      <c r="R607" s="30"/>
      <c r="S607" s="29"/>
      <c r="T607" s="31"/>
    </row>
    <row r="608" spans="1:20">
      <c r="A608" t="str">
        <f t="shared" si="9"/>
        <v>33001</v>
      </c>
      <c r="B608" s="19" t="s">
        <v>1906</v>
      </c>
      <c r="C608" s="19" t="s">
        <v>1770</v>
      </c>
      <c r="D608" s="19" t="s">
        <v>1744</v>
      </c>
      <c r="E608" s="19" t="s">
        <v>1771</v>
      </c>
      <c r="F608" s="63">
        <v>0</v>
      </c>
      <c r="G608" s="17" t="str">
        <f>IF(ISERROR(VLOOKUP(E608,'Range Midpoints'!$A$2:$C$13,2)),0,VLOOKUP(E608,'Range Midpoints'!$A$2:$C$13,2))</f>
        <v>0-19</v>
      </c>
      <c r="H608" s="28">
        <f>IF(ISERROR(VLOOKUP(E608,'Range Midpoints'!$A$2:$C$13,3)),0,VLOOKUP(E608,'Range Midpoints'!$A$2:$C$13,3))</f>
        <v>10</v>
      </c>
      <c r="J608" s="9"/>
      <c r="K608" s="6" t="s">
        <v>1853</v>
      </c>
      <c r="L608" s="6" t="s">
        <v>128</v>
      </c>
      <c r="M608" s="29">
        <v>0</v>
      </c>
      <c r="N608" s="30">
        <v>60</v>
      </c>
      <c r="O608" s="29"/>
      <c r="P608" s="30"/>
      <c r="Q608" s="29"/>
      <c r="R608" s="30"/>
      <c r="S608" s="29"/>
      <c r="T608" s="31"/>
    </row>
    <row r="609" spans="1:20">
      <c r="A609" t="str">
        <f t="shared" si="9"/>
        <v>33005</v>
      </c>
      <c r="B609" s="19" t="s">
        <v>1906</v>
      </c>
      <c r="C609" s="19" t="s">
        <v>1816</v>
      </c>
      <c r="D609" s="19" t="s">
        <v>1745</v>
      </c>
      <c r="E609" s="19" t="s">
        <v>1775</v>
      </c>
      <c r="F609" s="63">
        <v>0</v>
      </c>
      <c r="G609" s="17" t="str">
        <f>IF(ISERROR(VLOOKUP(E609,'Range Midpoints'!$A$2:$C$13,2)),0,VLOOKUP(E609,'Range Midpoints'!$A$2:$C$13,2))</f>
        <v>20-99</v>
      </c>
      <c r="H609" s="28">
        <f>IF(ISERROR(VLOOKUP(E609,'Range Midpoints'!$A$2:$C$13,3)),0,VLOOKUP(E609,'Range Midpoints'!$A$2:$C$13,3))</f>
        <v>60</v>
      </c>
      <c r="J609" s="9"/>
      <c r="K609" s="6" t="s">
        <v>1802</v>
      </c>
      <c r="L609" s="6" t="s">
        <v>132</v>
      </c>
      <c r="M609" s="29"/>
      <c r="N609" s="30"/>
      <c r="O609" s="29">
        <v>0</v>
      </c>
      <c r="P609" s="30">
        <v>10</v>
      </c>
      <c r="Q609" s="29"/>
      <c r="R609" s="30"/>
      <c r="S609" s="29"/>
      <c r="T609" s="31"/>
    </row>
    <row r="610" spans="1:20">
      <c r="A610" t="str">
        <f t="shared" si="9"/>
        <v>33007</v>
      </c>
      <c r="B610" s="19" t="s">
        <v>1906</v>
      </c>
      <c r="C610" s="19" t="s">
        <v>1817</v>
      </c>
      <c r="D610" s="19" t="s">
        <v>1747</v>
      </c>
      <c r="E610" s="19" t="s">
        <v>1771</v>
      </c>
      <c r="F610" s="63">
        <v>0</v>
      </c>
      <c r="G610" s="17" t="str">
        <f>IF(ISERROR(VLOOKUP(E610,'Range Midpoints'!$A$2:$C$13,2)),0,VLOOKUP(E610,'Range Midpoints'!$A$2:$C$13,2))</f>
        <v>0-19</v>
      </c>
      <c r="H610" s="28">
        <f>IF(ISERROR(VLOOKUP(E610,'Range Midpoints'!$A$2:$C$13,3)),0,VLOOKUP(E610,'Range Midpoints'!$A$2:$C$13,3))</f>
        <v>10</v>
      </c>
      <c r="J610" s="9"/>
      <c r="K610" s="6" t="s">
        <v>1805</v>
      </c>
      <c r="L610" s="6" t="s">
        <v>137</v>
      </c>
      <c r="M610" s="29"/>
      <c r="N610" s="30"/>
      <c r="O610" s="29"/>
      <c r="P610" s="30"/>
      <c r="Q610" s="29">
        <v>0</v>
      </c>
      <c r="R610" s="30">
        <v>10</v>
      </c>
      <c r="S610" s="29"/>
      <c r="T610" s="31"/>
    </row>
    <row r="611" spans="1:20">
      <c r="A611" t="str">
        <f t="shared" si="9"/>
        <v>33009</v>
      </c>
      <c r="B611" s="19" t="s">
        <v>1906</v>
      </c>
      <c r="C611" s="19" t="s">
        <v>1773</v>
      </c>
      <c r="D611" s="19" t="s">
        <v>1747</v>
      </c>
      <c r="E611" s="19" t="s">
        <v>1771</v>
      </c>
      <c r="F611" s="63">
        <v>0</v>
      </c>
      <c r="G611" s="17" t="str">
        <f>IF(ISERROR(VLOOKUP(E611,'Range Midpoints'!$A$2:$C$13,2)),0,VLOOKUP(E611,'Range Midpoints'!$A$2:$C$13,2))</f>
        <v>0-19</v>
      </c>
      <c r="H611" s="28">
        <f>IF(ISERROR(VLOOKUP(E611,'Range Midpoints'!$A$2:$C$13,3)),0,VLOOKUP(E611,'Range Midpoints'!$A$2:$C$13,3))</f>
        <v>10</v>
      </c>
      <c r="J611" s="9"/>
      <c r="K611" s="6" t="s">
        <v>1806</v>
      </c>
      <c r="L611" s="6" t="s">
        <v>138</v>
      </c>
      <c r="M611" s="29"/>
      <c r="N611" s="30"/>
      <c r="O611" s="29">
        <v>0</v>
      </c>
      <c r="P611" s="30">
        <v>60</v>
      </c>
      <c r="Q611" s="29"/>
      <c r="R611" s="30"/>
      <c r="S611" s="29"/>
      <c r="T611" s="31"/>
    </row>
    <row r="612" spans="1:20">
      <c r="A612" t="str">
        <f t="shared" si="9"/>
        <v>33011</v>
      </c>
      <c r="B612" s="19" t="s">
        <v>1906</v>
      </c>
      <c r="C612" s="19" t="s">
        <v>1840</v>
      </c>
      <c r="D612" s="19" t="s">
        <v>1745</v>
      </c>
      <c r="E612" s="19" t="s">
        <v>1860</v>
      </c>
      <c r="F612" s="63">
        <v>0</v>
      </c>
      <c r="G612" s="17" t="str">
        <f>IF(ISERROR(VLOOKUP(E612,'Range Midpoints'!$A$2:$C$13,2)),0,VLOOKUP(E612,'Range Midpoints'!$A$2:$C$13,2))</f>
        <v>250-499</v>
      </c>
      <c r="H612" s="28">
        <f>IF(ISERROR(VLOOKUP(E612,'Range Midpoints'!$A$2:$C$13,3)),0,VLOOKUP(E612,'Range Midpoints'!$A$2:$C$13,3))</f>
        <v>375</v>
      </c>
      <c r="J612" s="9"/>
      <c r="K612" s="6" t="s">
        <v>1866</v>
      </c>
      <c r="L612" s="6" t="s">
        <v>139</v>
      </c>
      <c r="M612" s="29">
        <v>0</v>
      </c>
      <c r="N612" s="30">
        <v>10</v>
      </c>
      <c r="O612" s="29">
        <v>0</v>
      </c>
      <c r="P612" s="30">
        <v>60</v>
      </c>
      <c r="Q612" s="29">
        <v>0</v>
      </c>
      <c r="R612" s="30">
        <v>10</v>
      </c>
      <c r="S612" s="29">
        <v>0</v>
      </c>
      <c r="T612" s="31">
        <v>10</v>
      </c>
    </row>
    <row r="613" spans="1:20">
      <c r="A613" t="str">
        <f t="shared" si="9"/>
        <v>33011</v>
      </c>
      <c r="B613" s="19" t="s">
        <v>1906</v>
      </c>
      <c r="C613" s="19" t="s">
        <v>1840</v>
      </c>
      <c r="D613" s="19" t="s">
        <v>1747</v>
      </c>
      <c r="E613" s="19" t="s">
        <v>1771</v>
      </c>
      <c r="F613" s="63">
        <v>0</v>
      </c>
      <c r="G613" s="17" t="str">
        <f>IF(ISERROR(VLOOKUP(E613,'Range Midpoints'!$A$2:$C$13,2)),0,VLOOKUP(E613,'Range Midpoints'!$A$2:$C$13,2))</f>
        <v>0-19</v>
      </c>
      <c r="H613" s="28">
        <f>IF(ISERROR(VLOOKUP(E613,'Range Midpoints'!$A$2:$C$13,3)),0,VLOOKUP(E613,'Range Midpoints'!$A$2:$C$13,3))</f>
        <v>10</v>
      </c>
      <c r="J613" s="9"/>
      <c r="K613" s="6" t="s">
        <v>1835</v>
      </c>
      <c r="L613" s="6" t="s">
        <v>142</v>
      </c>
      <c r="M613" s="29">
        <v>199</v>
      </c>
      <c r="N613" s="30">
        <v>0</v>
      </c>
      <c r="O613" s="29">
        <v>0</v>
      </c>
      <c r="P613" s="30">
        <v>175</v>
      </c>
      <c r="Q613" s="29"/>
      <c r="R613" s="30"/>
      <c r="S613" s="29"/>
      <c r="T613" s="31"/>
    </row>
    <row r="614" spans="1:20">
      <c r="A614" t="str">
        <f t="shared" si="9"/>
        <v>33013</v>
      </c>
      <c r="B614" s="19" t="s">
        <v>1906</v>
      </c>
      <c r="C614" s="19" t="s">
        <v>1818</v>
      </c>
      <c r="D614" s="19" t="s">
        <v>1747</v>
      </c>
      <c r="E614" s="19" t="s">
        <v>1775</v>
      </c>
      <c r="F614" s="63">
        <v>0</v>
      </c>
      <c r="G614" s="17" t="str">
        <f>IF(ISERROR(VLOOKUP(E614,'Range Midpoints'!$A$2:$C$13,2)),0,VLOOKUP(E614,'Range Midpoints'!$A$2:$C$13,2))</f>
        <v>20-99</v>
      </c>
      <c r="H614" s="28">
        <f>IF(ISERROR(VLOOKUP(E614,'Range Midpoints'!$A$2:$C$13,3)),0,VLOOKUP(E614,'Range Midpoints'!$A$2:$C$13,3))</f>
        <v>60</v>
      </c>
      <c r="J614" s="6" t="s">
        <v>1716</v>
      </c>
      <c r="K614" s="7"/>
      <c r="L614" s="7"/>
      <c r="M614" s="29">
        <v>257</v>
      </c>
      <c r="N614" s="30">
        <v>1260</v>
      </c>
      <c r="O614" s="29">
        <v>100</v>
      </c>
      <c r="P614" s="30">
        <v>1100</v>
      </c>
      <c r="Q614" s="29">
        <v>87</v>
      </c>
      <c r="R614" s="30">
        <v>220</v>
      </c>
      <c r="S614" s="29">
        <v>0</v>
      </c>
      <c r="T614" s="31">
        <v>2190</v>
      </c>
    </row>
    <row r="615" spans="1:20">
      <c r="A615" t="str">
        <f t="shared" si="9"/>
        <v>33015</v>
      </c>
      <c r="B615" s="19" t="s">
        <v>1906</v>
      </c>
      <c r="C615" s="19" t="s">
        <v>1774</v>
      </c>
      <c r="D615" s="19" t="s">
        <v>1745</v>
      </c>
      <c r="E615" s="19" t="s">
        <v>1775</v>
      </c>
      <c r="F615" s="63">
        <v>0</v>
      </c>
      <c r="G615" s="17" t="str">
        <f>IF(ISERROR(VLOOKUP(E615,'Range Midpoints'!$A$2:$C$13,2)),0,VLOOKUP(E615,'Range Midpoints'!$A$2:$C$13,2))</f>
        <v>20-99</v>
      </c>
      <c r="H615" s="28">
        <f>IF(ISERROR(VLOOKUP(E615,'Range Midpoints'!$A$2:$C$13,3)),0,VLOOKUP(E615,'Range Midpoints'!$A$2:$C$13,3))</f>
        <v>60</v>
      </c>
      <c r="J615" s="6" t="s">
        <v>1962</v>
      </c>
      <c r="K615" s="6" t="s">
        <v>1770</v>
      </c>
      <c r="L615" s="6" t="s">
        <v>143</v>
      </c>
      <c r="M615" s="29"/>
      <c r="N615" s="30"/>
      <c r="O615" s="29">
        <v>0</v>
      </c>
      <c r="P615" s="30">
        <v>10</v>
      </c>
      <c r="Q615" s="29"/>
      <c r="R615" s="30"/>
      <c r="S615" s="29"/>
      <c r="T615" s="31"/>
    </row>
    <row r="616" spans="1:20">
      <c r="A616" t="str">
        <f t="shared" si="9"/>
        <v>33017</v>
      </c>
      <c r="B616" s="19" t="s">
        <v>1906</v>
      </c>
      <c r="C616" s="19" t="s">
        <v>1819</v>
      </c>
      <c r="D616" s="19" t="s">
        <v>1745</v>
      </c>
      <c r="E616" s="19" t="s">
        <v>1771</v>
      </c>
      <c r="F616" s="63">
        <v>0</v>
      </c>
      <c r="G616" s="17" t="str">
        <f>IF(ISERROR(VLOOKUP(E616,'Range Midpoints'!$A$2:$C$13,2)),0,VLOOKUP(E616,'Range Midpoints'!$A$2:$C$13,2))</f>
        <v>0-19</v>
      </c>
      <c r="H616" s="28">
        <f>IF(ISERROR(VLOOKUP(E616,'Range Midpoints'!$A$2:$C$13,3)),0,VLOOKUP(E616,'Range Midpoints'!$A$2:$C$13,3))</f>
        <v>10</v>
      </c>
      <c r="J616" s="9"/>
      <c r="K616" s="6" t="s">
        <v>1772</v>
      </c>
      <c r="L616" s="6" t="s">
        <v>145</v>
      </c>
      <c r="M616" s="29"/>
      <c r="N616" s="30"/>
      <c r="O616" s="29"/>
      <c r="P616" s="30"/>
      <c r="Q616" s="29">
        <v>0</v>
      </c>
      <c r="R616" s="30">
        <v>10</v>
      </c>
      <c r="S616" s="29"/>
      <c r="T616" s="31"/>
    </row>
    <row r="617" spans="1:20">
      <c r="A617" t="str">
        <f t="shared" si="9"/>
        <v>33019</v>
      </c>
      <c r="B617" s="19" t="s">
        <v>1906</v>
      </c>
      <c r="C617" s="19" t="s">
        <v>1820</v>
      </c>
      <c r="D617" s="19" t="s">
        <v>1747</v>
      </c>
      <c r="E617" s="19" t="s">
        <v>1771</v>
      </c>
      <c r="F617" s="63">
        <v>0</v>
      </c>
      <c r="G617" s="17" t="str">
        <f>IF(ISERROR(VLOOKUP(E617,'Range Midpoints'!$A$2:$C$13,2)),0,VLOOKUP(E617,'Range Midpoints'!$A$2:$C$13,2))</f>
        <v>0-19</v>
      </c>
      <c r="H617" s="28">
        <f>IF(ISERROR(VLOOKUP(E617,'Range Midpoints'!$A$2:$C$13,3)),0,VLOOKUP(E617,'Range Midpoints'!$A$2:$C$13,3))</f>
        <v>10</v>
      </c>
      <c r="J617" s="9"/>
      <c r="K617" s="6" t="s">
        <v>1817</v>
      </c>
      <c r="L617" s="6" t="s">
        <v>148</v>
      </c>
      <c r="M617" s="29">
        <v>0</v>
      </c>
      <c r="N617" s="30">
        <v>60</v>
      </c>
      <c r="O617" s="29">
        <v>165</v>
      </c>
      <c r="P617" s="30">
        <v>0</v>
      </c>
      <c r="Q617" s="29"/>
      <c r="R617" s="30"/>
      <c r="S617" s="29"/>
      <c r="T617" s="31"/>
    </row>
    <row r="618" spans="1:20">
      <c r="A618" t="str">
        <f t="shared" si="9"/>
        <v>34001</v>
      </c>
      <c r="B618" s="19" t="s">
        <v>1945</v>
      </c>
      <c r="C618" s="19" t="s">
        <v>1770</v>
      </c>
      <c r="D618" s="19" t="s">
        <v>1747</v>
      </c>
      <c r="E618" s="19" t="s">
        <v>1771</v>
      </c>
      <c r="F618" s="63">
        <v>0</v>
      </c>
      <c r="G618" s="17" t="str">
        <f>IF(ISERROR(VLOOKUP(E618,'Range Midpoints'!$A$2:$C$13,2)),0,VLOOKUP(E618,'Range Midpoints'!$A$2:$C$13,2))</f>
        <v>0-19</v>
      </c>
      <c r="H618" s="28">
        <f>IF(ISERROR(VLOOKUP(E618,'Range Midpoints'!$A$2:$C$13,3)),0,VLOOKUP(E618,'Range Midpoints'!$A$2:$C$13,3))</f>
        <v>10</v>
      </c>
      <c r="J618" s="9"/>
      <c r="K618" s="6" t="s">
        <v>1773</v>
      </c>
      <c r="L618" s="6" t="s">
        <v>150</v>
      </c>
      <c r="M618" s="29"/>
      <c r="N618" s="30"/>
      <c r="O618" s="29">
        <v>0</v>
      </c>
      <c r="P618" s="30">
        <v>60</v>
      </c>
      <c r="Q618" s="29"/>
      <c r="R618" s="30"/>
      <c r="S618" s="29"/>
      <c r="T618" s="31"/>
    </row>
    <row r="619" spans="1:20">
      <c r="A619" t="str">
        <f t="shared" si="9"/>
        <v>34003</v>
      </c>
      <c r="B619" s="19" t="s">
        <v>1945</v>
      </c>
      <c r="C619" s="19" t="s">
        <v>1772</v>
      </c>
      <c r="D619" s="19" t="s">
        <v>1744</v>
      </c>
      <c r="E619" s="19" t="s">
        <v>1775</v>
      </c>
      <c r="F619" s="63">
        <v>0</v>
      </c>
      <c r="G619" s="17" t="str">
        <f>IF(ISERROR(VLOOKUP(E619,'Range Midpoints'!$A$2:$C$13,2)),0,VLOOKUP(E619,'Range Midpoints'!$A$2:$C$13,2))</f>
        <v>20-99</v>
      </c>
      <c r="H619" s="28">
        <f>IF(ISERROR(VLOOKUP(E619,'Range Midpoints'!$A$2:$C$13,3)),0,VLOOKUP(E619,'Range Midpoints'!$A$2:$C$13,3))</f>
        <v>60</v>
      </c>
      <c r="J619" s="6" t="s">
        <v>1717</v>
      </c>
      <c r="K619" s="7"/>
      <c r="L619" s="7"/>
      <c r="M619" s="29">
        <v>0</v>
      </c>
      <c r="N619" s="30">
        <v>60</v>
      </c>
      <c r="O619" s="29">
        <v>165</v>
      </c>
      <c r="P619" s="30">
        <v>70</v>
      </c>
      <c r="Q619" s="29">
        <v>0</v>
      </c>
      <c r="R619" s="30">
        <v>10</v>
      </c>
      <c r="S619" s="29"/>
      <c r="T619" s="31"/>
    </row>
    <row r="620" spans="1:20">
      <c r="A620" t="str">
        <f t="shared" si="9"/>
        <v>34003</v>
      </c>
      <c r="B620" s="19" t="s">
        <v>1945</v>
      </c>
      <c r="C620" s="19" t="s">
        <v>1772</v>
      </c>
      <c r="D620" s="19" t="s">
        <v>1745</v>
      </c>
      <c r="E620" s="19" t="s">
        <v>1788</v>
      </c>
      <c r="F620" s="63">
        <v>95</v>
      </c>
      <c r="G620" s="17">
        <f>IF(ISERROR(VLOOKUP(E620,'Range Midpoints'!$A$2:$C$13,2)),0,VLOOKUP(E620,'Range Midpoints'!$A$2:$C$13,2))</f>
        <v>0</v>
      </c>
      <c r="H620" s="28">
        <f>IF(ISERROR(VLOOKUP(E620,'Range Midpoints'!$A$2:$C$13,3)),0,VLOOKUP(E620,'Range Midpoints'!$A$2:$C$13,3))</f>
        <v>0</v>
      </c>
      <c r="J620" s="6" t="s">
        <v>1965</v>
      </c>
      <c r="K620" s="6" t="s">
        <v>1820</v>
      </c>
      <c r="L620" s="6" t="s">
        <v>167</v>
      </c>
      <c r="M620" s="29">
        <v>0</v>
      </c>
      <c r="N620" s="30">
        <v>10</v>
      </c>
      <c r="O620" s="29">
        <v>0</v>
      </c>
      <c r="P620" s="30">
        <v>60</v>
      </c>
      <c r="Q620" s="29">
        <v>0</v>
      </c>
      <c r="R620" s="30">
        <v>10</v>
      </c>
      <c r="S620" s="29"/>
      <c r="T620" s="31"/>
    </row>
    <row r="621" spans="1:20">
      <c r="A621" t="str">
        <f t="shared" si="9"/>
        <v>34003</v>
      </c>
      <c r="B621" s="19" t="s">
        <v>1945</v>
      </c>
      <c r="C621" s="19" t="s">
        <v>1772</v>
      </c>
      <c r="D621" s="19" t="s">
        <v>1746</v>
      </c>
      <c r="E621" s="19" t="s">
        <v>1771</v>
      </c>
      <c r="F621" s="63">
        <v>0</v>
      </c>
      <c r="G621" s="17" t="str">
        <f>IF(ISERROR(VLOOKUP(E621,'Range Midpoints'!$A$2:$C$13,2)),0,VLOOKUP(E621,'Range Midpoints'!$A$2:$C$13,2))</f>
        <v>0-19</v>
      </c>
      <c r="H621" s="28">
        <f>IF(ISERROR(VLOOKUP(E621,'Range Midpoints'!$A$2:$C$13,3)),0,VLOOKUP(E621,'Range Midpoints'!$A$2:$C$13,3))</f>
        <v>10</v>
      </c>
      <c r="J621" s="9"/>
      <c r="K621" s="6" t="s">
        <v>1825</v>
      </c>
      <c r="L621" s="6" t="s">
        <v>177</v>
      </c>
      <c r="M621" s="29"/>
      <c r="N621" s="30"/>
      <c r="O621" s="29">
        <v>0</v>
      </c>
      <c r="P621" s="30">
        <v>60</v>
      </c>
      <c r="Q621" s="29"/>
      <c r="R621" s="30"/>
      <c r="S621" s="29"/>
      <c r="T621" s="31"/>
    </row>
    <row r="622" spans="1:20">
      <c r="A622" t="str">
        <f t="shared" si="9"/>
        <v>34003</v>
      </c>
      <c r="B622" s="19" t="s">
        <v>1945</v>
      </c>
      <c r="C622" s="19" t="s">
        <v>1772</v>
      </c>
      <c r="D622" s="19" t="s">
        <v>1747</v>
      </c>
      <c r="E622" s="19" t="s">
        <v>1788</v>
      </c>
      <c r="F622" s="63">
        <v>163</v>
      </c>
      <c r="G622" s="17">
        <f>IF(ISERROR(VLOOKUP(E622,'Range Midpoints'!$A$2:$C$13,2)),0,VLOOKUP(E622,'Range Midpoints'!$A$2:$C$13,2))</f>
        <v>0</v>
      </c>
      <c r="H622" s="28">
        <f>IF(ISERROR(VLOOKUP(E622,'Range Midpoints'!$A$2:$C$13,3)),0,VLOOKUP(E622,'Range Midpoints'!$A$2:$C$13,3))</f>
        <v>0</v>
      </c>
      <c r="J622" s="9"/>
      <c r="K622" s="6" t="s">
        <v>1826</v>
      </c>
      <c r="L622" s="6" t="s">
        <v>179</v>
      </c>
      <c r="M622" s="29">
        <v>0</v>
      </c>
      <c r="N622" s="30">
        <v>60</v>
      </c>
      <c r="O622" s="29"/>
      <c r="P622" s="30"/>
      <c r="Q622" s="29"/>
      <c r="R622" s="30"/>
      <c r="S622" s="29"/>
      <c r="T622" s="31"/>
    </row>
    <row r="623" spans="1:20">
      <c r="A623" t="str">
        <f t="shared" si="9"/>
        <v>34005</v>
      </c>
      <c r="B623" s="19" t="s">
        <v>1945</v>
      </c>
      <c r="C623" s="19" t="s">
        <v>1816</v>
      </c>
      <c r="D623" s="19" t="s">
        <v>1747</v>
      </c>
      <c r="E623" s="19" t="s">
        <v>1771</v>
      </c>
      <c r="F623" s="63">
        <v>0</v>
      </c>
      <c r="G623" s="17" t="str">
        <f>IF(ISERROR(VLOOKUP(E623,'Range Midpoints'!$A$2:$C$13,2)),0,VLOOKUP(E623,'Range Midpoints'!$A$2:$C$13,2))</f>
        <v>0-19</v>
      </c>
      <c r="H623" s="28">
        <f>IF(ISERROR(VLOOKUP(E623,'Range Midpoints'!$A$2:$C$13,3)),0,VLOOKUP(E623,'Range Midpoints'!$A$2:$C$13,3))</f>
        <v>10</v>
      </c>
      <c r="J623" s="9"/>
      <c r="K623" s="6" t="s">
        <v>1827</v>
      </c>
      <c r="L623" s="6" t="s">
        <v>181</v>
      </c>
      <c r="M623" s="29"/>
      <c r="N623" s="30"/>
      <c r="O623" s="29">
        <v>0</v>
      </c>
      <c r="P623" s="30">
        <v>10</v>
      </c>
      <c r="Q623" s="29"/>
      <c r="R623" s="30"/>
      <c r="S623" s="29"/>
      <c r="T623" s="31"/>
    </row>
    <row r="624" spans="1:20">
      <c r="A624" t="str">
        <f t="shared" si="9"/>
        <v>34005</v>
      </c>
      <c r="B624" s="19" t="s">
        <v>1945</v>
      </c>
      <c r="C624" s="19" t="s">
        <v>1816</v>
      </c>
      <c r="D624" s="19" t="s">
        <v>1745</v>
      </c>
      <c r="E624" s="19" t="s">
        <v>1775</v>
      </c>
      <c r="F624" s="63">
        <v>0</v>
      </c>
      <c r="G624" s="17" t="str">
        <f>IF(ISERROR(VLOOKUP(E624,'Range Midpoints'!$A$2:$C$13,2)),0,VLOOKUP(E624,'Range Midpoints'!$A$2:$C$13,2))</f>
        <v>20-99</v>
      </c>
      <c r="H624" s="28">
        <f>IF(ISERROR(VLOOKUP(E624,'Range Midpoints'!$A$2:$C$13,3)),0,VLOOKUP(E624,'Range Midpoints'!$A$2:$C$13,3))</f>
        <v>60</v>
      </c>
      <c r="J624" s="9"/>
      <c r="K624" s="6" t="s">
        <v>1780</v>
      </c>
      <c r="L624" s="6" t="s">
        <v>189</v>
      </c>
      <c r="M624" s="29">
        <v>0</v>
      </c>
      <c r="N624" s="30">
        <v>60</v>
      </c>
      <c r="O624" s="29">
        <v>0</v>
      </c>
      <c r="P624" s="30">
        <v>60</v>
      </c>
      <c r="Q624" s="29"/>
      <c r="R624" s="30"/>
      <c r="S624" s="29"/>
      <c r="T624" s="31"/>
    </row>
    <row r="625" spans="1:20">
      <c r="A625" t="str">
        <f t="shared" si="9"/>
        <v>34005</v>
      </c>
      <c r="B625" s="19" t="s">
        <v>1945</v>
      </c>
      <c r="C625" s="19" t="s">
        <v>1816</v>
      </c>
      <c r="D625" s="19" t="s">
        <v>1746</v>
      </c>
      <c r="E625" s="19" t="s">
        <v>1775</v>
      </c>
      <c r="F625" s="63">
        <v>0</v>
      </c>
      <c r="G625" s="17" t="str">
        <f>IF(ISERROR(VLOOKUP(E625,'Range Midpoints'!$A$2:$C$13,2)),0,VLOOKUP(E625,'Range Midpoints'!$A$2:$C$13,2))</f>
        <v>20-99</v>
      </c>
      <c r="H625" s="28">
        <f>IF(ISERROR(VLOOKUP(E625,'Range Midpoints'!$A$2:$C$13,3)),0,VLOOKUP(E625,'Range Midpoints'!$A$2:$C$13,3))</f>
        <v>60</v>
      </c>
      <c r="J625" s="9"/>
      <c r="K625" s="6" t="s">
        <v>1783</v>
      </c>
      <c r="L625" s="6" t="s">
        <v>194</v>
      </c>
      <c r="M625" s="29"/>
      <c r="N625" s="30"/>
      <c r="O625" s="29">
        <v>0</v>
      </c>
      <c r="P625" s="30">
        <v>10</v>
      </c>
      <c r="Q625" s="29">
        <v>0</v>
      </c>
      <c r="R625" s="30">
        <v>10</v>
      </c>
      <c r="S625" s="29">
        <v>0</v>
      </c>
      <c r="T625" s="31">
        <v>10</v>
      </c>
    </row>
    <row r="626" spans="1:20">
      <c r="A626" t="str">
        <f t="shared" si="9"/>
        <v>34007</v>
      </c>
      <c r="B626" s="19" t="s">
        <v>1945</v>
      </c>
      <c r="C626" s="19" t="s">
        <v>1817</v>
      </c>
      <c r="D626" s="19" t="s">
        <v>1747</v>
      </c>
      <c r="E626" s="19" t="s">
        <v>1775</v>
      </c>
      <c r="F626" s="63">
        <v>0</v>
      </c>
      <c r="G626" s="17" t="str">
        <f>IF(ISERROR(VLOOKUP(E626,'Range Midpoints'!$A$2:$C$13,2)),0,VLOOKUP(E626,'Range Midpoints'!$A$2:$C$13,2))</f>
        <v>20-99</v>
      </c>
      <c r="H626" s="28">
        <f>IF(ISERROR(VLOOKUP(E626,'Range Midpoints'!$A$2:$C$13,3)),0,VLOOKUP(E626,'Range Midpoints'!$A$2:$C$13,3))</f>
        <v>60</v>
      </c>
      <c r="J626" s="9"/>
      <c r="K626" s="6" t="s">
        <v>1845</v>
      </c>
      <c r="L626" s="6" t="s">
        <v>200</v>
      </c>
      <c r="M626" s="29">
        <v>0</v>
      </c>
      <c r="N626" s="30">
        <v>10</v>
      </c>
      <c r="O626" s="29"/>
      <c r="P626" s="30"/>
      <c r="Q626" s="29"/>
      <c r="R626" s="30"/>
      <c r="S626" s="29"/>
      <c r="T626" s="31"/>
    </row>
    <row r="627" spans="1:20">
      <c r="A627" t="str">
        <f t="shared" si="9"/>
        <v>34009</v>
      </c>
      <c r="B627" s="19" t="s">
        <v>1945</v>
      </c>
      <c r="C627" s="19" t="s">
        <v>1773</v>
      </c>
      <c r="D627" s="19" t="s">
        <v>1744</v>
      </c>
      <c r="E627" s="19" t="s">
        <v>1771</v>
      </c>
      <c r="F627" s="63">
        <v>0</v>
      </c>
      <c r="G627" s="17" t="str">
        <f>IF(ISERROR(VLOOKUP(E627,'Range Midpoints'!$A$2:$C$13,2)),0,VLOOKUP(E627,'Range Midpoints'!$A$2:$C$13,2))</f>
        <v>0-19</v>
      </c>
      <c r="H627" s="28">
        <f>IF(ISERROR(VLOOKUP(E627,'Range Midpoints'!$A$2:$C$13,3)),0,VLOOKUP(E627,'Range Midpoints'!$A$2:$C$13,3))</f>
        <v>10</v>
      </c>
      <c r="J627" s="9"/>
      <c r="K627" s="6" t="s">
        <v>1786</v>
      </c>
      <c r="L627" s="6" t="s">
        <v>202</v>
      </c>
      <c r="M627" s="29"/>
      <c r="N627" s="30"/>
      <c r="O627" s="29">
        <v>0</v>
      </c>
      <c r="P627" s="30">
        <v>10</v>
      </c>
      <c r="Q627" s="29"/>
      <c r="R627" s="30"/>
      <c r="S627" s="29"/>
      <c r="T627" s="31"/>
    </row>
    <row r="628" spans="1:20">
      <c r="A628" t="str">
        <f t="shared" si="9"/>
        <v>34011</v>
      </c>
      <c r="B628" s="19" t="s">
        <v>1945</v>
      </c>
      <c r="C628" s="19" t="s">
        <v>1840</v>
      </c>
      <c r="D628" s="19" t="s">
        <v>1745</v>
      </c>
      <c r="E628" s="19" t="s">
        <v>1775</v>
      </c>
      <c r="F628" s="63">
        <v>0</v>
      </c>
      <c r="G628" s="17" t="str">
        <f>IF(ISERROR(VLOOKUP(E628,'Range Midpoints'!$A$2:$C$13,2)),0,VLOOKUP(E628,'Range Midpoints'!$A$2:$C$13,2))</f>
        <v>20-99</v>
      </c>
      <c r="H628" s="28">
        <f>IF(ISERROR(VLOOKUP(E628,'Range Midpoints'!$A$2:$C$13,3)),0,VLOOKUP(E628,'Range Midpoints'!$A$2:$C$13,3))</f>
        <v>60</v>
      </c>
      <c r="J628" s="9"/>
      <c r="K628" s="6" t="s">
        <v>1791</v>
      </c>
      <c r="L628" s="6" t="s">
        <v>215</v>
      </c>
      <c r="M628" s="29">
        <v>56</v>
      </c>
      <c r="N628" s="30">
        <v>0</v>
      </c>
      <c r="O628" s="29"/>
      <c r="P628" s="30"/>
      <c r="Q628" s="29"/>
      <c r="R628" s="30"/>
      <c r="S628" s="29"/>
      <c r="T628" s="31"/>
    </row>
    <row r="629" spans="1:20">
      <c r="A629" t="str">
        <f t="shared" si="9"/>
        <v>34013</v>
      </c>
      <c r="B629" s="19" t="s">
        <v>1945</v>
      </c>
      <c r="C629" s="19" t="s">
        <v>1818</v>
      </c>
      <c r="D629" s="19" t="s">
        <v>1744</v>
      </c>
      <c r="E629" s="19" t="s">
        <v>1771</v>
      </c>
      <c r="F629" s="63">
        <v>0</v>
      </c>
      <c r="G629" s="17" t="str">
        <f>IF(ISERROR(VLOOKUP(E629,'Range Midpoints'!$A$2:$C$13,2)),0,VLOOKUP(E629,'Range Midpoints'!$A$2:$C$13,2))</f>
        <v>0-19</v>
      </c>
      <c r="H629" s="28">
        <f>IF(ISERROR(VLOOKUP(E629,'Range Midpoints'!$A$2:$C$13,3)),0,VLOOKUP(E629,'Range Midpoints'!$A$2:$C$13,3))</f>
        <v>10</v>
      </c>
      <c r="J629" s="9"/>
      <c r="K629" s="6" t="s">
        <v>1792</v>
      </c>
      <c r="L629" s="6" t="s">
        <v>218</v>
      </c>
      <c r="M629" s="29">
        <v>0</v>
      </c>
      <c r="N629" s="30">
        <v>10</v>
      </c>
      <c r="O629" s="29"/>
      <c r="P629" s="30"/>
      <c r="Q629" s="29"/>
      <c r="R629" s="30"/>
      <c r="S629" s="29"/>
      <c r="T629" s="31"/>
    </row>
    <row r="630" spans="1:20">
      <c r="A630" t="str">
        <f t="shared" si="9"/>
        <v>34013</v>
      </c>
      <c r="B630" s="19" t="s">
        <v>1945</v>
      </c>
      <c r="C630" s="19" t="s">
        <v>1818</v>
      </c>
      <c r="D630" s="19" t="s">
        <v>1745</v>
      </c>
      <c r="E630" s="19" t="s">
        <v>1771</v>
      </c>
      <c r="F630" s="63">
        <v>0</v>
      </c>
      <c r="G630" s="17" t="str">
        <f>IF(ISERROR(VLOOKUP(E630,'Range Midpoints'!$A$2:$C$13,2)),0,VLOOKUP(E630,'Range Midpoints'!$A$2:$C$13,2))</f>
        <v>0-19</v>
      </c>
      <c r="H630" s="28">
        <f>IF(ISERROR(VLOOKUP(E630,'Range Midpoints'!$A$2:$C$13,3)),0,VLOOKUP(E630,'Range Midpoints'!$A$2:$C$13,3))</f>
        <v>10</v>
      </c>
      <c r="J630" s="9"/>
      <c r="K630" s="6" t="s">
        <v>1851</v>
      </c>
      <c r="L630" s="6" t="s">
        <v>220</v>
      </c>
      <c r="M630" s="29">
        <v>0</v>
      </c>
      <c r="N630" s="30">
        <v>10</v>
      </c>
      <c r="O630" s="29">
        <v>0</v>
      </c>
      <c r="P630" s="30">
        <v>175</v>
      </c>
      <c r="Q630" s="29"/>
      <c r="R630" s="30"/>
      <c r="S630" s="29"/>
      <c r="T630" s="31"/>
    </row>
    <row r="631" spans="1:20">
      <c r="A631" t="str">
        <f t="shared" si="9"/>
        <v>34013</v>
      </c>
      <c r="B631" s="19" t="s">
        <v>1945</v>
      </c>
      <c r="C631" s="19" t="s">
        <v>1818</v>
      </c>
      <c r="D631" s="19" t="s">
        <v>1746</v>
      </c>
      <c r="E631" s="19" t="s">
        <v>1771</v>
      </c>
      <c r="F631" s="63">
        <v>0</v>
      </c>
      <c r="G631" s="17" t="str">
        <f>IF(ISERROR(VLOOKUP(E631,'Range Midpoints'!$A$2:$C$13,2)),0,VLOOKUP(E631,'Range Midpoints'!$A$2:$C$13,2))</f>
        <v>0-19</v>
      </c>
      <c r="H631" s="28">
        <f>IF(ISERROR(VLOOKUP(E631,'Range Midpoints'!$A$2:$C$13,3)),0,VLOOKUP(E631,'Range Midpoints'!$A$2:$C$13,3))</f>
        <v>10</v>
      </c>
      <c r="J631" s="9"/>
      <c r="K631" s="6" t="s">
        <v>1793</v>
      </c>
      <c r="L631" s="6" t="s">
        <v>222</v>
      </c>
      <c r="M631" s="29">
        <v>0</v>
      </c>
      <c r="N631" s="30">
        <v>10</v>
      </c>
      <c r="O631" s="29">
        <v>0</v>
      </c>
      <c r="P631" s="30">
        <v>10</v>
      </c>
      <c r="Q631" s="29"/>
      <c r="R631" s="30"/>
      <c r="S631" s="29"/>
      <c r="T631" s="31"/>
    </row>
    <row r="632" spans="1:20">
      <c r="A632" t="str">
        <f t="shared" si="9"/>
        <v>34013</v>
      </c>
      <c r="B632" s="19" t="s">
        <v>1945</v>
      </c>
      <c r="C632" s="19" t="s">
        <v>1818</v>
      </c>
      <c r="D632" s="19" t="s">
        <v>1747</v>
      </c>
      <c r="E632" s="19" t="s">
        <v>1788</v>
      </c>
      <c r="F632" s="63">
        <v>125</v>
      </c>
      <c r="G632" s="17">
        <f>IF(ISERROR(VLOOKUP(E632,'Range Midpoints'!$A$2:$C$13,2)),0,VLOOKUP(E632,'Range Midpoints'!$A$2:$C$13,2))</f>
        <v>0</v>
      </c>
      <c r="H632" s="28">
        <f>IF(ISERROR(VLOOKUP(E632,'Range Midpoints'!$A$2:$C$13,3)),0,VLOOKUP(E632,'Range Midpoints'!$A$2:$C$13,3))</f>
        <v>0</v>
      </c>
      <c r="J632" s="9"/>
      <c r="K632" s="6" t="s">
        <v>1830</v>
      </c>
      <c r="L632" s="6" t="s">
        <v>224</v>
      </c>
      <c r="M632" s="29">
        <v>0</v>
      </c>
      <c r="N632" s="30">
        <v>10</v>
      </c>
      <c r="O632" s="29"/>
      <c r="P632" s="30"/>
      <c r="Q632" s="29"/>
      <c r="R632" s="30"/>
      <c r="S632" s="29"/>
      <c r="T632" s="31"/>
    </row>
    <row r="633" spans="1:20">
      <c r="A633" t="str">
        <f t="shared" si="9"/>
        <v>34017</v>
      </c>
      <c r="B633" s="19" t="s">
        <v>1945</v>
      </c>
      <c r="C633" s="19" t="s">
        <v>1819</v>
      </c>
      <c r="D633" s="19" t="s">
        <v>1747</v>
      </c>
      <c r="E633" s="19" t="s">
        <v>1771</v>
      </c>
      <c r="F633" s="63">
        <v>0</v>
      </c>
      <c r="G633" s="17" t="str">
        <f>IF(ISERROR(VLOOKUP(E633,'Range Midpoints'!$A$2:$C$13,2)),0,VLOOKUP(E633,'Range Midpoints'!$A$2:$C$13,2))</f>
        <v>0-19</v>
      </c>
      <c r="H633" s="28">
        <f>IF(ISERROR(VLOOKUP(E633,'Range Midpoints'!$A$2:$C$13,3)),0,VLOOKUP(E633,'Range Midpoints'!$A$2:$C$13,3))</f>
        <v>10</v>
      </c>
      <c r="J633" s="6" t="s">
        <v>1718</v>
      </c>
      <c r="K633" s="7"/>
      <c r="L633" s="7"/>
      <c r="M633" s="29">
        <v>56</v>
      </c>
      <c r="N633" s="30">
        <v>180</v>
      </c>
      <c r="O633" s="29">
        <v>0</v>
      </c>
      <c r="P633" s="30">
        <v>395</v>
      </c>
      <c r="Q633" s="29">
        <v>0</v>
      </c>
      <c r="R633" s="30">
        <v>20</v>
      </c>
      <c r="S633" s="29">
        <v>0</v>
      </c>
      <c r="T633" s="31">
        <v>10</v>
      </c>
    </row>
    <row r="634" spans="1:20">
      <c r="A634" t="str">
        <f t="shared" si="9"/>
        <v>34019</v>
      </c>
      <c r="B634" s="19" t="s">
        <v>1945</v>
      </c>
      <c r="C634" s="19" t="s">
        <v>1820</v>
      </c>
      <c r="D634" s="19" t="s">
        <v>1745</v>
      </c>
      <c r="E634" s="19" t="s">
        <v>1771</v>
      </c>
      <c r="F634" s="63">
        <v>0</v>
      </c>
      <c r="G634" s="17" t="str">
        <f>IF(ISERROR(VLOOKUP(E634,'Range Midpoints'!$A$2:$C$13,2)),0,VLOOKUP(E634,'Range Midpoints'!$A$2:$C$13,2))</f>
        <v>0-19</v>
      </c>
      <c r="H634" s="28">
        <f>IF(ISERROR(VLOOKUP(E634,'Range Midpoints'!$A$2:$C$13,3)),0,VLOOKUP(E634,'Range Midpoints'!$A$2:$C$13,3))</f>
        <v>10</v>
      </c>
      <c r="J634" s="6" t="s">
        <v>1955</v>
      </c>
      <c r="K634" s="6" t="s">
        <v>1840</v>
      </c>
      <c r="L634" s="6" t="s">
        <v>234</v>
      </c>
      <c r="M634" s="29"/>
      <c r="N634" s="30"/>
      <c r="O634" s="29">
        <v>0</v>
      </c>
      <c r="P634" s="30">
        <v>60</v>
      </c>
      <c r="Q634" s="29"/>
      <c r="R634" s="30"/>
      <c r="S634" s="29"/>
      <c r="T634" s="31"/>
    </row>
    <row r="635" spans="1:20">
      <c r="A635" t="str">
        <f t="shared" si="9"/>
        <v>34019</v>
      </c>
      <c r="B635" s="19" t="s">
        <v>1945</v>
      </c>
      <c r="C635" s="19" t="s">
        <v>1820</v>
      </c>
      <c r="D635" s="19" t="s">
        <v>1747</v>
      </c>
      <c r="E635" s="19" t="s">
        <v>1771</v>
      </c>
      <c r="F635" s="63">
        <v>0</v>
      </c>
      <c r="G635" s="17" t="str">
        <f>IF(ISERROR(VLOOKUP(E635,'Range Midpoints'!$A$2:$C$13,2)),0,VLOOKUP(E635,'Range Midpoints'!$A$2:$C$13,2))</f>
        <v>0-19</v>
      </c>
      <c r="H635" s="28">
        <f>IF(ISERROR(VLOOKUP(E635,'Range Midpoints'!$A$2:$C$13,3)),0,VLOOKUP(E635,'Range Midpoints'!$A$2:$C$13,3))</f>
        <v>10</v>
      </c>
      <c r="J635" s="9"/>
      <c r="K635" s="6" t="s">
        <v>1798</v>
      </c>
      <c r="L635" s="6" t="s">
        <v>304</v>
      </c>
      <c r="M635" s="29">
        <v>0</v>
      </c>
      <c r="N635" s="30">
        <v>60</v>
      </c>
      <c r="O635" s="29"/>
      <c r="P635" s="30"/>
      <c r="Q635" s="29"/>
      <c r="R635" s="30"/>
      <c r="S635" s="29"/>
      <c r="T635" s="31"/>
    </row>
    <row r="636" spans="1:20">
      <c r="A636" t="str">
        <f t="shared" si="9"/>
        <v>34021</v>
      </c>
      <c r="B636" s="19" t="s">
        <v>1945</v>
      </c>
      <c r="C636" s="19" t="s">
        <v>1821</v>
      </c>
      <c r="D636" s="19" t="s">
        <v>1747</v>
      </c>
      <c r="E636" s="19" t="s">
        <v>1771</v>
      </c>
      <c r="F636" s="63">
        <v>0</v>
      </c>
      <c r="G636" s="17" t="str">
        <f>IF(ISERROR(VLOOKUP(E636,'Range Midpoints'!$A$2:$C$13,2)),0,VLOOKUP(E636,'Range Midpoints'!$A$2:$C$13,2))</f>
        <v>0-19</v>
      </c>
      <c r="H636" s="28">
        <f>IF(ISERROR(VLOOKUP(E636,'Range Midpoints'!$A$2:$C$13,3)),0,VLOOKUP(E636,'Range Midpoints'!$A$2:$C$13,3))</f>
        <v>10</v>
      </c>
      <c r="J636" s="6" t="s">
        <v>1719</v>
      </c>
      <c r="K636" s="7"/>
      <c r="L636" s="7"/>
      <c r="M636" s="29">
        <v>0</v>
      </c>
      <c r="N636" s="30">
        <v>60</v>
      </c>
      <c r="O636" s="29">
        <v>0</v>
      </c>
      <c r="P636" s="30">
        <v>60</v>
      </c>
      <c r="Q636" s="29"/>
      <c r="R636" s="30"/>
      <c r="S636" s="29"/>
      <c r="T636" s="31"/>
    </row>
    <row r="637" spans="1:20">
      <c r="A637" t="str">
        <f t="shared" si="9"/>
        <v>34023</v>
      </c>
      <c r="B637" s="19" t="s">
        <v>1945</v>
      </c>
      <c r="C637" s="19" t="s">
        <v>1841</v>
      </c>
      <c r="D637" s="19" t="s">
        <v>1745</v>
      </c>
      <c r="E637" s="19" t="s">
        <v>1771</v>
      </c>
      <c r="F637" s="63">
        <v>0</v>
      </c>
      <c r="G637" s="17" t="str">
        <f>IF(ISERROR(VLOOKUP(E637,'Range Midpoints'!$A$2:$C$13,2)),0,VLOOKUP(E637,'Range Midpoints'!$A$2:$C$13,2))</f>
        <v>0-19</v>
      </c>
      <c r="H637" s="28">
        <f>IF(ISERROR(VLOOKUP(E637,'Range Midpoints'!$A$2:$C$13,3)),0,VLOOKUP(E637,'Range Midpoints'!$A$2:$C$13,3))</f>
        <v>10</v>
      </c>
      <c r="J637" s="6" t="s">
        <v>1930</v>
      </c>
      <c r="K637" s="6" t="s">
        <v>1770</v>
      </c>
      <c r="L637" s="6" t="s">
        <v>329</v>
      </c>
      <c r="M637" s="29">
        <v>0</v>
      </c>
      <c r="N637" s="30">
        <v>10</v>
      </c>
      <c r="O637" s="29"/>
      <c r="P637" s="30"/>
      <c r="Q637" s="29"/>
      <c r="R637" s="30"/>
      <c r="S637" s="29"/>
      <c r="T637" s="31"/>
    </row>
    <row r="638" spans="1:20">
      <c r="A638" t="str">
        <f t="shared" si="9"/>
        <v>34023</v>
      </c>
      <c r="B638" s="19" t="s">
        <v>1945</v>
      </c>
      <c r="C638" s="19" t="s">
        <v>1841</v>
      </c>
      <c r="D638" s="19" t="s">
        <v>1746</v>
      </c>
      <c r="E638" s="19" t="s">
        <v>1771</v>
      </c>
      <c r="F638" s="63">
        <v>0</v>
      </c>
      <c r="G638" s="17" t="str">
        <f>IF(ISERROR(VLOOKUP(E638,'Range Midpoints'!$A$2:$C$13,2)),0,VLOOKUP(E638,'Range Midpoints'!$A$2:$C$13,2))</f>
        <v>0-19</v>
      </c>
      <c r="H638" s="28">
        <f>IF(ISERROR(VLOOKUP(E638,'Range Midpoints'!$A$2:$C$13,3)),0,VLOOKUP(E638,'Range Midpoints'!$A$2:$C$13,3))</f>
        <v>10</v>
      </c>
      <c r="J638" s="9"/>
      <c r="K638" s="6" t="s">
        <v>1772</v>
      </c>
      <c r="L638" s="6" t="s">
        <v>331</v>
      </c>
      <c r="M638" s="29"/>
      <c r="N638" s="30"/>
      <c r="O638" s="29">
        <v>0</v>
      </c>
      <c r="P638" s="30">
        <v>60</v>
      </c>
      <c r="Q638" s="29"/>
      <c r="R638" s="30"/>
      <c r="S638" s="29"/>
      <c r="T638" s="31"/>
    </row>
    <row r="639" spans="1:20">
      <c r="A639" t="str">
        <f t="shared" si="9"/>
        <v>34023</v>
      </c>
      <c r="B639" s="19" t="s">
        <v>1945</v>
      </c>
      <c r="C639" s="19" t="s">
        <v>1841</v>
      </c>
      <c r="D639" s="19" t="s">
        <v>1747</v>
      </c>
      <c r="E639" s="19" t="s">
        <v>1824</v>
      </c>
      <c r="F639" s="63">
        <v>0</v>
      </c>
      <c r="G639" s="17" t="str">
        <f>IF(ISERROR(VLOOKUP(E639,'Range Midpoints'!$A$2:$C$13,2)),0,VLOOKUP(E639,'Range Midpoints'!$A$2:$C$13,2))</f>
        <v>100-249</v>
      </c>
      <c r="H639" s="28">
        <f>IF(ISERROR(VLOOKUP(E639,'Range Midpoints'!$A$2:$C$13,3)),0,VLOOKUP(E639,'Range Midpoints'!$A$2:$C$13,3))</f>
        <v>175</v>
      </c>
      <c r="J639" s="9"/>
      <c r="K639" s="6" t="s">
        <v>1773</v>
      </c>
      <c r="L639" s="6" t="s">
        <v>335</v>
      </c>
      <c r="M639" s="29"/>
      <c r="N639" s="30"/>
      <c r="O639" s="29">
        <v>0</v>
      </c>
      <c r="P639" s="30">
        <v>10</v>
      </c>
      <c r="Q639" s="29"/>
      <c r="R639" s="30"/>
      <c r="S639" s="29"/>
      <c r="T639" s="31"/>
    </row>
    <row r="640" spans="1:20">
      <c r="A640" t="str">
        <f t="shared" si="9"/>
        <v>34025</v>
      </c>
      <c r="B640" s="19" t="s">
        <v>1945</v>
      </c>
      <c r="C640" s="19" t="s">
        <v>1776</v>
      </c>
      <c r="D640" s="19" t="s">
        <v>1745</v>
      </c>
      <c r="E640" s="19" t="s">
        <v>1771</v>
      </c>
      <c r="F640" s="63">
        <v>0</v>
      </c>
      <c r="G640" s="17" t="str">
        <f>IF(ISERROR(VLOOKUP(E640,'Range Midpoints'!$A$2:$C$13,2)),0,VLOOKUP(E640,'Range Midpoints'!$A$2:$C$13,2))</f>
        <v>0-19</v>
      </c>
      <c r="H640" s="28">
        <f>IF(ISERROR(VLOOKUP(E640,'Range Midpoints'!$A$2:$C$13,3)),0,VLOOKUP(E640,'Range Midpoints'!$A$2:$C$13,3))</f>
        <v>10</v>
      </c>
      <c r="J640" s="9"/>
      <c r="K640" s="6" t="s">
        <v>1840</v>
      </c>
      <c r="L640" s="6" t="s">
        <v>336</v>
      </c>
      <c r="M640" s="29"/>
      <c r="N640" s="30"/>
      <c r="O640" s="29">
        <v>0</v>
      </c>
      <c r="P640" s="30">
        <v>10</v>
      </c>
      <c r="Q640" s="29"/>
      <c r="R640" s="30"/>
      <c r="S640" s="29"/>
      <c r="T640" s="31"/>
    </row>
    <row r="641" spans="1:20">
      <c r="A641" t="str">
        <f t="shared" si="9"/>
        <v>34025</v>
      </c>
      <c r="B641" s="19" t="s">
        <v>1945</v>
      </c>
      <c r="C641" s="19" t="s">
        <v>1776</v>
      </c>
      <c r="D641" s="19" t="s">
        <v>1747</v>
      </c>
      <c r="E641" s="19" t="s">
        <v>1771</v>
      </c>
      <c r="F641" s="63">
        <v>0</v>
      </c>
      <c r="G641" s="17" t="str">
        <f>IF(ISERROR(VLOOKUP(E641,'Range Midpoints'!$A$2:$C$13,2)),0,VLOOKUP(E641,'Range Midpoints'!$A$2:$C$13,2))</f>
        <v>0-19</v>
      </c>
      <c r="H641" s="28">
        <f>IF(ISERROR(VLOOKUP(E641,'Range Midpoints'!$A$2:$C$13,3)),0,VLOOKUP(E641,'Range Midpoints'!$A$2:$C$13,3))</f>
        <v>10</v>
      </c>
      <c r="J641" s="9"/>
      <c r="K641" s="6" t="s">
        <v>1774</v>
      </c>
      <c r="L641" s="6" t="s">
        <v>338</v>
      </c>
      <c r="M641" s="29"/>
      <c r="N641" s="30"/>
      <c r="O641" s="29">
        <v>0</v>
      </c>
      <c r="P641" s="30">
        <v>175</v>
      </c>
      <c r="Q641" s="29"/>
      <c r="R641" s="30"/>
      <c r="S641" s="29"/>
      <c r="T641" s="31"/>
    </row>
    <row r="642" spans="1:20">
      <c r="A642" t="str">
        <f t="shared" si="9"/>
        <v>34027</v>
      </c>
      <c r="B642" s="19" t="s">
        <v>1945</v>
      </c>
      <c r="C642" s="19" t="s">
        <v>1822</v>
      </c>
      <c r="D642" s="19" t="s">
        <v>1745</v>
      </c>
      <c r="E642" s="19" t="s">
        <v>1775</v>
      </c>
      <c r="F642" s="63">
        <v>0</v>
      </c>
      <c r="G642" s="17" t="str">
        <f>IF(ISERROR(VLOOKUP(E642,'Range Midpoints'!$A$2:$C$13,2)),0,VLOOKUP(E642,'Range Midpoints'!$A$2:$C$13,2))</f>
        <v>20-99</v>
      </c>
      <c r="H642" s="28">
        <f>IF(ISERROR(VLOOKUP(E642,'Range Midpoints'!$A$2:$C$13,3)),0,VLOOKUP(E642,'Range Midpoints'!$A$2:$C$13,3))</f>
        <v>60</v>
      </c>
      <c r="J642" s="9"/>
      <c r="K642" s="6" t="s">
        <v>1819</v>
      </c>
      <c r="L642" s="6" t="s">
        <v>340</v>
      </c>
      <c r="M642" s="29"/>
      <c r="N642" s="30"/>
      <c r="O642" s="29">
        <v>0</v>
      </c>
      <c r="P642" s="30">
        <v>10</v>
      </c>
      <c r="Q642" s="29"/>
      <c r="R642" s="30"/>
      <c r="S642" s="29"/>
      <c r="T642" s="31"/>
    </row>
    <row r="643" spans="1:20">
      <c r="A643" t="str">
        <f t="shared" si="9"/>
        <v>34027</v>
      </c>
      <c r="B643" s="19" t="s">
        <v>1945</v>
      </c>
      <c r="C643" s="19" t="s">
        <v>1822</v>
      </c>
      <c r="D643" s="19" t="s">
        <v>1746</v>
      </c>
      <c r="E643" s="19" t="s">
        <v>1775</v>
      </c>
      <c r="F643" s="63">
        <v>0</v>
      </c>
      <c r="G643" s="17" t="str">
        <f>IF(ISERROR(VLOOKUP(E643,'Range Midpoints'!$A$2:$C$13,2)),0,VLOOKUP(E643,'Range Midpoints'!$A$2:$C$13,2))</f>
        <v>20-99</v>
      </c>
      <c r="H643" s="28">
        <f>IF(ISERROR(VLOOKUP(E643,'Range Midpoints'!$A$2:$C$13,3)),0,VLOOKUP(E643,'Range Midpoints'!$A$2:$C$13,3))</f>
        <v>60</v>
      </c>
      <c r="J643" s="9"/>
      <c r="K643" s="6" t="s">
        <v>1777</v>
      </c>
      <c r="L643" s="6" t="s">
        <v>347</v>
      </c>
      <c r="M643" s="29">
        <v>0</v>
      </c>
      <c r="N643" s="30">
        <v>175</v>
      </c>
      <c r="O643" s="29"/>
      <c r="P643" s="30"/>
      <c r="Q643" s="29"/>
      <c r="R643" s="30"/>
      <c r="S643" s="29"/>
      <c r="T643" s="31"/>
    </row>
    <row r="644" spans="1:20">
      <c r="A644" t="str">
        <f t="shared" si="9"/>
        <v>34027</v>
      </c>
      <c r="B644" s="19" t="s">
        <v>1945</v>
      </c>
      <c r="C644" s="19" t="s">
        <v>1822</v>
      </c>
      <c r="D644" s="19" t="s">
        <v>1744</v>
      </c>
      <c r="E644" s="19" t="s">
        <v>1771</v>
      </c>
      <c r="F644" s="63">
        <v>0</v>
      </c>
      <c r="G644" s="17" t="str">
        <f>IF(ISERROR(VLOOKUP(E644,'Range Midpoints'!$A$2:$C$13,2)),0,VLOOKUP(E644,'Range Midpoints'!$A$2:$C$13,2))</f>
        <v>0-19</v>
      </c>
      <c r="H644" s="28">
        <f>IF(ISERROR(VLOOKUP(E644,'Range Midpoints'!$A$2:$C$13,3)),0,VLOOKUP(E644,'Range Midpoints'!$A$2:$C$13,3))</f>
        <v>10</v>
      </c>
      <c r="J644" s="9"/>
      <c r="K644" s="6" t="s">
        <v>1825</v>
      </c>
      <c r="L644" s="6" t="s">
        <v>349</v>
      </c>
      <c r="M644" s="29"/>
      <c r="N644" s="30"/>
      <c r="O644" s="29">
        <v>0</v>
      </c>
      <c r="P644" s="30">
        <v>60</v>
      </c>
      <c r="Q644" s="29"/>
      <c r="R644" s="30"/>
      <c r="S644" s="29"/>
      <c r="T644" s="31"/>
    </row>
    <row r="645" spans="1:20">
      <c r="A645" t="str">
        <f t="shared" si="9"/>
        <v>34027</v>
      </c>
      <c r="B645" s="19" t="s">
        <v>1945</v>
      </c>
      <c r="C645" s="19" t="s">
        <v>1822</v>
      </c>
      <c r="D645" s="19" t="s">
        <v>1747</v>
      </c>
      <c r="E645" s="19" t="s">
        <v>1775</v>
      </c>
      <c r="F645" s="63">
        <v>0</v>
      </c>
      <c r="G645" s="17" t="str">
        <f>IF(ISERROR(VLOOKUP(E645,'Range Midpoints'!$A$2:$C$13,2)),0,VLOOKUP(E645,'Range Midpoints'!$A$2:$C$13,2))</f>
        <v>20-99</v>
      </c>
      <c r="H645" s="28">
        <f>IF(ISERROR(VLOOKUP(E645,'Range Midpoints'!$A$2:$C$13,3)),0,VLOOKUP(E645,'Range Midpoints'!$A$2:$C$13,3))</f>
        <v>60</v>
      </c>
      <c r="J645" s="9"/>
      <c r="K645" s="6" t="s">
        <v>1778</v>
      </c>
      <c r="L645" s="6" t="s">
        <v>353</v>
      </c>
      <c r="M645" s="29">
        <v>0</v>
      </c>
      <c r="N645" s="30">
        <v>60</v>
      </c>
      <c r="O645" s="29"/>
      <c r="P645" s="30"/>
      <c r="Q645" s="29">
        <v>0</v>
      </c>
      <c r="R645" s="30">
        <v>10</v>
      </c>
      <c r="S645" s="29">
        <v>0</v>
      </c>
      <c r="T645" s="31">
        <v>60</v>
      </c>
    </row>
    <row r="646" spans="1:20">
      <c r="A646" t="str">
        <f t="shared" ref="A646:A709" si="10">CONCATENATE(B646,C646)</f>
        <v>34029</v>
      </c>
      <c r="B646" s="19" t="s">
        <v>1945</v>
      </c>
      <c r="C646" s="19" t="s">
        <v>1777</v>
      </c>
      <c r="D646" s="19" t="s">
        <v>1745</v>
      </c>
      <c r="E646" s="19" t="s">
        <v>1775</v>
      </c>
      <c r="F646" s="63">
        <v>0</v>
      </c>
      <c r="G646" s="17" t="str">
        <f>IF(ISERROR(VLOOKUP(E646,'Range Midpoints'!$A$2:$C$13,2)),0,VLOOKUP(E646,'Range Midpoints'!$A$2:$C$13,2))</f>
        <v>20-99</v>
      </c>
      <c r="H646" s="28">
        <f>IF(ISERROR(VLOOKUP(E646,'Range Midpoints'!$A$2:$C$13,3)),0,VLOOKUP(E646,'Range Midpoints'!$A$2:$C$13,3))</f>
        <v>60</v>
      </c>
      <c r="J646" s="9"/>
      <c r="K646" s="6" t="s">
        <v>1842</v>
      </c>
      <c r="L646" s="6" t="s">
        <v>354</v>
      </c>
      <c r="M646" s="29">
        <v>0</v>
      </c>
      <c r="N646" s="30">
        <v>10</v>
      </c>
      <c r="O646" s="29"/>
      <c r="P646" s="30"/>
      <c r="Q646" s="29"/>
      <c r="R646" s="30"/>
      <c r="S646" s="29"/>
      <c r="T646" s="31"/>
    </row>
    <row r="647" spans="1:20">
      <c r="A647" t="str">
        <f t="shared" si="10"/>
        <v>34029</v>
      </c>
      <c r="B647" s="19" t="s">
        <v>1945</v>
      </c>
      <c r="C647" s="19" t="s">
        <v>1777</v>
      </c>
      <c r="D647" s="19" t="s">
        <v>1747</v>
      </c>
      <c r="E647" s="19" t="s">
        <v>1771</v>
      </c>
      <c r="F647" s="63">
        <v>0</v>
      </c>
      <c r="G647" s="17" t="str">
        <f>IF(ISERROR(VLOOKUP(E647,'Range Midpoints'!$A$2:$C$13,2)),0,VLOOKUP(E647,'Range Midpoints'!$A$2:$C$13,2))</f>
        <v>0-19</v>
      </c>
      <c r="H647" s="28">
        <f>IF(ISERROR(VLOOKUP(E647,'Range Midpoints'!$A$2:$C$13,3)),0,VLOOKUP(E647,'Range Midpoints'!$A$2:$C$13,3))</f>
        <v>10</v>
      </c>
      <c r="J647" s="9"/>
      <c r="K647" s="6" t="s">
        <v>1779</v>
      </c>
      <c r="L647" s="6" t="s">
        <v>356</v>
      </c>
      <c r="M647" s="29"/>
      <c r="N647" s="30"/>
      <c r="O647" s="29">
        <v>0</v>
      </c>
      <c r="P647" s="30">
        <v>375</v>
      </c>
      <c r="Q647" s="29"/>
      <c r="R647" s="30"/>
      <c r="S647" s="29"/>
      <c r="T647" s="31"/>
    </row>
    <row r="648" spans="1:20">
      <c r="A648" t="str">
        <f t="shared" si="10"/>
        <v>34031</v>
      </c>
      <c r="B648" s="19" t="s">
        <v>1945</v>
      </c>
      <c r="C648" s="19" t="s">
        <v>1825</v>
      </c>
      <c r="D648" s="19" t="s">
        <v>1744</v>
      </c>
      <c r="E648" s="19" t="s">
        <v>1771</v>
      </c>
      <c r="F648" s="63">
        <v>0</v>
      </c>
      <c r="G648" s="17" t="str">
        <f>IF(ISERROR(VLOOKUP(E648,'Range Midpoints'!$A$2:$C$13,2)),0,VLOOKUP(E648,'Range Midpoints'!$A$2:$C$13,2))</f>
        <v>0-19</v>
      </c>
      <c r="H648" s="28">
        <f>IF(ISERROR(VLOOKUP(E648,'Range Midpoints'!$A$2:$C$13,3)),0,VLOOKUP(E648,'Range Midpoints'!$A$2:$C$13,3))</f>
        <v>10</v>
      </c>
      <c r="J648" s="9"/>
      <c r="K648" s="6" t="s">
        <v>1780</v>
      </c>
      <c r="L648" s="6" t="s">
        <v>358</v>
      </c>
      <c r="M648" s="29">
        <v>0</v>
      </c>
      <c r="N648" s="30">
        <v>10</v>
      </c>
      <c r="O648" s="29"/>
      <c r="P648" s="30"/>
      <c r="Q648" s="29"/>
      <c r="R648" s="30"/>
      <c r="S648" s="29"/>
      <c r="T648" s="31"/>
    </row>
    <row r="649" spans="1:20">
      <c r="A649" t="str">
        <f t="shared" si="10"/>
        <v>34031</v>
      </c>
      <c r="B649" s="19" t="s">
        <v>1945</v>
      </c>
      <c r="C649" s="19" t="s">
        <v>1825</v>
      </c>
      <c r="D649" s="19" t="s">
        <v>1745</v>
      </c>
      <c r="E649" s="19" t="s">
        <v>1775</v>
      </c>
      <c r="F649" s="63">
        <v>0</v>
      </c>
      <c r="G649" s="17" t="str">
        <f>IF(ISERROR(VLOOKUP(E649,'Range Midpoints'!$A$2:$C$13,2)),0,VLOOKUP(E649,'Range Midpoints'!$A$2:$C$13,2))</f>
        <v>20-99</v>
      </c>
      <c r="H649" s="28">
        <f>IF(ISERROR(VLOOKUP(E649,'Range Midpoints'!$A$2:$C$13,3)),0,VLOOKUP(E649,'Range Midpoints'!$A$2:$C$13,3))</f>
        <v>60</v>
      </c>
      <c r="J649" s="9"/>
      <c r="K649" s="6" t="s">
        <v>1786</v>
      </c>
      <c r="L649" s="6" t="s">
        <v>371</v>
      </c>
      <c r="M649" s="29">
        <v>0</v>
      </c>
      <c r="N649" s="30">
        <v>175</v>
      </c>
      <c r="O649" s="29">
        <v>0</v>
      </c>
      <c r="P649" s="30">
        <v>60</v>
      </c>
      <c r="Q649" s="29"/>
      <c r="R649" s="30"/>
      <c r="S649" s="29"/>
      <c r="T649" s="31"/>
    </row>
    <row r="650" spans="1:20">
      <c r="A650" t="str">
        <f t="shared" si="10"/>
        <v>34031</v>
      </c>
      <c r="B650" s="19" t="s">
        <v>1945</v>
      </c>
      <c r="C650" s="19" t="s">
        <v>1825</v>
      </c>
      <c r="D650" s="19" t="s">
        <v>1747</v>
      </c>
      <c r="E650" s="19" t="s">
        <v>1788</v>
      </c>
      <c r="F650" s="63">
        <v>59</v>
      </c>
      <c r="G650" s="17">
        <f>IF(ISERROR(VLOOKUP(E650,'Range Midpoints'!$A$2:$C$13,2)),0,VLOOKUP(E650,'Range Midpoints'!$A$2:$C$13,2))</f>
        <v>0</v>
      </c>
      <c r="H650" s="28">
        <f>IF(ISERROR(VLOOKUP(E650,'Range Midpoints'!$A$2:$C$13,3)),0,VLOOKUP(E650,'Range Midpoints'!$A$2:$C$13,3))</f>
        <v>0</v>
      </c>
      <c r="J650" s="9"/>
      <c r="K650" s="6" t="s">
        <v>1847</v>
      </c>
      <c r="L650" s="6" t="s">
        <v>373</v>
      </c>
      <c r="M650" s="29"/>
      <c r="N650" s="30"/>
      <c r="O650" s="29">
        <v>0</v>
      </c>
      <c r="P650" s="30">
        <v>375</v>
      </c>
      <c r="Q650" s="29"/>
      <c r="R650" s="30"/>
      <c r="S650" s="29"/>
      <c r="T650" s="31"/>
    </row>
    <row r="651" spans="1:20">
      <c r="A651" t="str">
        <f t="shared" si="10"/>
        <v>34035</v>
      </c>
      <c r="B651" s="19" t="s">
        <v>1945</v>
      </c>
      <c r="C651" s="19" t="s">
        <v>1827</v>
      </c>
      <c r="D651" s="19" t="s">
        <v>1747</v>
      </c>
      <c r="E651" s="19" t="s">
        <v>1771</v>
      </c>
      <c r="F651" s="63">
        <v>0</v>
      </c>
      <c r="G651" s="17" t="str">
        <f>IF(ISERROR(VLOOKUP(E651,'Range Midpoints'!$A$2:$C$13,2)),0,VLOOKUP(E651,'Range Midpoints'!$A$2:$C$13,2))</f>
        <v>0-19</v>
      </c>
      <c r="H651" s="28">
        <f>IF(ISERROR(VLOOKUP(E651,'Range Midpoints'!$A$2:$C$13,3)),0,VLOOKUP(E651,'Range Midpoints'!$A$2:$C$13,3))</f>
        <v>10</v>
      </c>
      <c r="J651" s="9"/>
      <c r="K651" s="6" t="s">
        <v>1849</v>
      </c>
      <c r="L651" s="6" t="s">
        <v>377</v>
      </c>
      <c r="M651" s="29">
        <v>0</v>
      </c>
      <c r="N651" s="30">
        <v>175</v>
      </c>
      <c r="O651" s="29">
        <v>0</v>
      </c>
      <c r="P651" s="30">
        <v>60</v>
      </c>
      <c r="Q651" s="29"/>
      <c r="R651" s="30"/>
      <c r="S651" s="29"/>
      <c r="T651" s="31"/>
    </row>
    <row r="652" spans="1:20">
      <c r="A652" t="str">
        <f t="shared" si="10"/>
        <v>34039</v>
      </c>
      <c r="B652" s="19" t="s">
        <v>1945</v>
      </c>
      <c r="C652" s="19" t="s">
        <v>1842</v>
      </c>
      <c r="D652" s="19" t="s">
        <v>1747</v>
      </c>
      <c r="E652" s="19" t="s">
        <v>1775</v>
      </c>
      <c r="F652" s="63">
        <v>0</v>
      </c>
      <c r="G652" s="17" t="str">
        <f>IF(ISERROR(VLOOKUP(E652,'Range Midpoints'!$A$2:$C$13,2)),0,VLOOKUP(E652,'Range Midpoints'!$A$2:$C$13,2))</f>
        <v>20-99</v>
      </c>
      <c r="H652" s="28">
        <f>IF(ISERROR(VLOOKUP(E652,'Range Midpoints'!$A$2:$C$13,3)),0,VLOOKUP(E652,'Range Midpoints'!$A$2:$C$13,3))</f>
        <v>60</v>
      </c>
      <c r="J652" s="9"/>
      <c r="K652" s="6" t="s">
        <v>1789</v>
      </c>
      <c r="L652" s="6" t="s">
        <v>378</v>
      </c>
      <c r="M652" s="29"/>
      <c r="N652" s="30"/>
      <c r="O652" s="29">
        <v>0</v>
      </c>
      <c r="P652" s="30">
        <v>10</v>
      </c>
      <c r="Q652" s="29"/>
      <c r="R652" s="30"/>
      <c r="S652" s="29"/>
      <c r="T652" s="31"/>
    </row>
    <row r="653" spans="1:20">
      <c r="A653" t="str">
        <f t="shared" si="10"/>
        <v>34039</v>
      </c>
      <c r="B653" s="19" t="s">
        <v>1945</v>
      </c>
      <c r="C653" s="19" t="s">
        <v>1842</v>
      </c>
      <c r="D653" s="19" t="s">
        <v>1746</v>
      </c>
      <c r="E653" s="19" t="s">
        <v>1771</v>
      </c>
      <c r="F653" s="63">
        <v>0</v>
      </c>
      <c r="G653" s="17" t="str">
        <f>IF(ISERROR(VLOOKUP(E653,'Range Midpoints'!$A$2:$C$13,2)),0,VLOOKUP(E653,'Range Midpoints'!$A$2:$C$13,2))</f>
        <v>0-19</v>
      </c>
      <c r="H653" s="28">
        <f>IF(ISERROR(VLOOKUP(E653,'Range Midpoints'!$A$2:$C$13,3)),0,VLOOKUP(E653,'Range Midpoints'!$A$2:$C$13,3))</f>
        <v>10</v>
      </c>
      <c r="J653" s="9"/>
      <c r="K653" s="6" t="s">
        <v>1850</v>
      </c>
      <c r="L653" s="6" t="s">
        <v>380</v>
      </c>
      <c r="M653" s="29"/>
      <c r="N653" s="30"/>
      <c r="O653" s="29"/>
      <c r="P653" s="30"/>
      <c r="Q653" s="29"/>
      <c r="R653" s="30"/>
      <c r="S653" s="29">
        <v>0</v>
      </c>
      <c r="T653" s="31">
        <v>60</v>
      </c>
    </row>
    <row r="654" spans="1:20">
      <c r="A654" t="str">
        <f t="shared" si="10"/>
        <v>34039</v>
      </c>
      <c r="B654" s="19" t="s">
        <v>1945</v>
      </c>
      <c r="C654" s="19" t="s">
        <v>1842</v>
      </c>
      <c r="D654" s="19" t="s">
        <v>1745</v>
      </c>
      <c r="E654" s="19" t="s">
        <v>1775</v>
      </c>
      <c r="F654" s="63">
        <v>0</v>
      </c>
      <c r="G654" s="17" t="str">
        <f>IF(ISERROR(VLOOKUP(E654,'Range Midpoints'!$A$2:$C$13,2)),0,VLOOKUP(E654,'Range Midpoints'!$A$2:$C$13,2))</f>
        <v>20-99</v>
      </c>
      <c r="H654" s="28">
        <f>IF(ISERROR(VLOOKUP(E654,'Range Midpoints'!$A$2:$C$13,3)),0,VLOOKUP(E654,'Range Midpoints'!$A$2:$C$13,3))</f>
        <v>60</v>
      </c>
      <c r="J654" s="9"/>
      <c r="K654" s="6" t="s">
        <v>1791</v>
      </c>
      <c r="L654" s="6" t="s">
        <v>382</v>
      </c>
      <c r="M654" s="29">
        <v>0</v>
      </c>
      <c r="N654" s="30">
        <v>175</v>
      </c>
      <c r="O654" s="29"/>
      <c r="P654" s="30"/>
      <c r="Q654" s="29"/>
      <c r="R654" s="30"/>
      <c r="S654" s="29"/>
      <c r="T654" s="31"/>
    </row>
    <row r="655" spans="1:20">
      <c r="A655" t="str">
        <f t="shared" si="10"/>
        <v>34039</v>
      </c>
      <c r="B655" s="19" t="s">
        <v>1945</v>
      </c>
      <c r="C655" s="19" t="s">
        <v>1842</v>
      </c>
      <c r="D655" s="19" t="s">
        <v>1744</v>
      </c>
      <c r="E655" s="19" t="s">
        <v>1775</v>
      </c>
      <c r="F655" s="63">
        <v>0</v>
      </c>
      <c r="G655" s="17" t="str">
        <f>IF(ISERROR(VLOOKUP(E655,'Range Midpoints'!$A$2:$C$13,2)),0,VLOOKUP(E655,'Range Midpoints'!$A$2:$C$13,2))</f>
        <v>20-99</v>
      </c>
      <c r="H655" s="28">
        <f>IF(ISERROR(VLOOKUP(E655,'Range Midpoints'!$A$2:$C$13,3)),0,VLOOKUP(E655,'Range Midpoints'!$A$2:$C$13,3))</f>
        <v>60</v>
      </c>
      <c r="J655" s="9"/>
      <c r="K655" s="6" t="s">
        <v>1793</v>
      </c>
      <c r="L655" s="6" t="s">
        <v>387</v>
      </c>
      <c r="M655" s="29">
        <v>0</v>
      </c>
      <c r="N655" s="30">
        <v>60</v>
      </c>
      <c r="O655" s="29"/>
      <c r="P655" s="30"/>
      <c r="Q655" s="29"/>
      <c r="R655" s="30"/>
      <c r="S655" s="29"/>
      <c r="T655" s="31"/>
    </row>
    <row r="656" spans="1:20">
      <c r="A656" t="str">
        <f t="shared" si="10"/>
        <v>35001</v>
      </c>
      <c r="B656" s="19" t="s">
        <v>1956</v>
      </c>
      <c r="C656" s="19" t="s">
        <v>1770</v>
      </c>
      <c r="D656" s="19" t="s">
        <v>1745</v>
      </c>
      <c r="E656" s="19" t="s">
        <v>1775</v>
      </c>
      <c r="F656" s="63">
        <v>0</v>
      </c>
      <c r="G656" s="17" t="str">
        <f>IF(ISERROR(VLOOKUP(E656,'Range Midpoints'!$A$2:$C$13,2)),0,VLOOKUP(E656,'Range Midpoints'!$A$2:$C$13,2))</f>
        <v>20-99</v>
      </c>
      <c r="H656" s="28">
        <f>IF(ISERROR(VLOOKUP(E656,'Range Midpoints'!$A$2:$C$13,3)),0,VLOOKUP(E656,'Range Midpoints'!$A$2:$C$13,3))</f>
        <v>60</v>
      </c>
      <c r="J656" s="9"/>
      <c r="K656" s="6" t="s">
        <v>1830</v>
      </c>
      <c r="L656" s="6" t="s">
        <v>388</v>
      </c>
      <c r="M656" s="29"/>
      <c r="N656" s="30"/>
      <c r="O656" s="29">
        <v>0</v>
      </c>
      <c r="P656" s="30">
        <v>10</v>
      </c>
      <c r="Q656" s="29"/>
      <c r="R656" s="30"/>
      <c r="S656" s="29"/>
      <c r="T656" s="31"/>
    </row>
    <row r="657" spans="1:20">
      <c r="A657" t="str">
        <f t="shared" si="10"/>
        <v>35001</v>
      </c>
      <c r="B657" s="19" t="s">
        <v>1956</v>
      </c>
      <c r="C657" s="19" t="s">
        <v>1770</v>
      </c>
      <c r="D657" s="19" t="s">
        <v>1746</v>
      </c>
      <c r="E657" s="19" t="s">
        <v>1771</v>
      </c>
      <c r="F657" s="63">
        <v>0</v>
      </c>
      <c r="G657" s="17" t="str">
        <f>IF(ISERROR(VLOOKUP(E657,'Range Midpoints'!$A$2:$C$13,2)),0,VLOOKUP(E657,'Range Midpoints'!$A$2:$C$13,2))</f>
        <v>0-19</v>
      </c>
      <c r="H657" s="28">
        <f>IF(ISERROR(VLOOKUP(E657,'Range Midpoints'!$A$2:$C$13,3)),0,VLOOKUP(E657,'Range Midpoints'!$A$2:$C$13,3))</f>
        <v>10</v>
      </c>
      <c r="J657" s="9"/>
      <c r="K657" s="6" t="s">
        <v>1831</v>
      </c>
      <c r="L657" s="6" t="s">
        <v>389</v>
      </c>
      <c r="M657" s="29">
        <v>0</v>
      </c>
      <c r="N657" s="30">
        <v>60</v>
      </c>
      <c r="O657" s="29">
        <v>0</v>
      </c>
      <c r="P657" s="30">
        <v>60</v>
      </c>
      <c r="Q657" s="29"/>
      <c r="R657" s="30"/>
      <c r="S657" s="29"/>
      <c r="T657" s="31"/>
    </row>
    <row r="658" spans="1:20">
      <c r="A658" t="str">
        <f t="shared" si="10"/>
        <v>35001</v>
      </c>
      <c r="B658" s="19" t="s">
        <v>1956</v>
      </c>
      <c r="C658" s="19" t="s">
        <v>1770</v>
      </c>
      <c r="D658" s="19" t="s">
        <v>1747</v>
      </c>
      <c r="E658" s="19" t="s">
        <v>1788</v>
      </c>
      <c r="F658" s="63">
        <v>25</v>
      </c>
      <c r="G658" s="17">
        <f>IF(ISERROR(VLOOKUP(E658,'Range Midpoints'!$A$2:$C$13,2)),0,VLOOKUP(E658,'Range Midpoints'!$A$2:$C$13,2))</f>
        <v>0</v>
      </c>
      <c r="H658" s="28">
        <f>IF(ISERROR(VLOOKUP(E658,'Range Midpoints'!$A$2:$C$13,3)),0,VLOOKUP(E658,'Range Midpoints'!$A$2:$C$13,3))</f>
        <v>0</v>
      </c>
      <c r="J658" s="9"/>
      <c r="K658" s="6" t="s">
        <v>1853</v>
      </c>
      <c r="L658" s="6" t="s">
        <v>401</v>
      </c>
      <c r="M658" s="29"/>
      <c r="N658" s="30"/>
      <c r="O658" s="29"/>
      <c r="P658" s="30"/>
      <c r="Q658" s="29">
        <v>0</v>
      </c>
      <c r="R658" s="30">
        <v>10</v>
      </c>
      <c r="S658" s="29"/>
      <c r="T658" s="31"/>
    </row>
    <row r="659" spans="1:20">
      <c r="A659" t="str">
        <f t="shared" si="10"/>
        <v>35001</v>
      </c>
      <c r="B659" s="19" t="s">
        <v>1956</v>
      </c>
      <c r="C659" s="19" t="s">
        <v>1770</v>
      </c>
      <c r="D659" s="19" t="s">
        <v>1744</v>
      </c>
      <c r="E659" s="19" t="s">
        <v>1771</v>
      </c>
      <c r="F659" s="63">
        <v>0</v>
      </c>
      <c r="G659" s="17" t="str">
        <f>IF(ISERROR(VLOOKUP(E659,'Range Midpoints'!$A$2:$C$13,2)),0,VLOOKUP(E659,'Range Midpoints'!$A$2:$C$13,2))</f>
        <v>0-19</v>
      </c>
      <c r="H659" s="28">
        <f>IF(ISERROR(VLOOKUP(E659,'Range Midpoints'!$A$2:$C$13,3)),0,VLOOKUP(E659,'Range Midpoints'!$A$2:$C$13,3))</f>
        <v>10</v>
      </c>
      <c r="J659" s="9"/>
      <c r="K659" s="6" t="s">
        <v>1800</v>
      </c>
      <c r="L659" s="6" t="s">
        <v>402</v>
      </c>
      <c r="M659" s="29"/>
      <c r="N659" s="30"/>
      <c r="O659" s="29">
        <v>0</v>
      </c>
      <c r="P659" s="30">
        <v>10</v>
      </c>
      <c r="Q659" s="29"/>
      <c r="R659" s="30"/>
      <c r="S659" s="29"/>
      <c r="T659" s="31"/>
    </row>
    <row r="660" spans="1:20">
      <c r="A660" t="str">
        <f t="shared" si="10"/>
        <v>35009</v>
      </c>
      <c r="B660" s="19" t="s">
        <v>1956</v>
      </c>
      <c r="C660" s="19" t="s">
        <v>1773</v>
      </c>
      <c r="D660" s="19" t="s">
        <v>1747</v>
      </c>
      <c r="E660" s="19" t="s">
        <v>1771</v>
      </c>
      <c r="F660" s="63">
        <v>0</v>
      </c>
      <c r="G660" s="17" t="str">
        <f>IF(ISERROR(VLOOKUP(E660,'Range Midpoints'!$A$2:$C$13,2)),0,VLOOKUP(E660,'Range Midpoints'!$A$2:$C$13,2))</f>
        <v>0-19</v>
      </c>
      <c r="H660" s="28">
        <f>IF(ISERROR(VLOOKUP(E660,'Range Midpoints'!$A$2:$C$13,3)),0,VLOOKUP(E660,'Range Midpoints'!$A$2:$C$13,3))</f>
        <v>10</v>
      </c>
      <c r="J660" s="9"/>
      <c r="K660" s="6" t="s">
        <v>1833</v>
      </c>
      <c r="L660" s="6" t="s">
        <v>405</v>
      </c>
      <c r="M660" s="29"/>
      <c r="N660" s="30"/>
      <c r="O660" s="29"/>
      <c r="P660" s="30"/>
      <c r="Q660" s="29">
        <v>0</v>
      </c>
      <c r="R660" s="30">
        <v>10</v>
      </c>
      <c r="S660" s="29"/>
      <c r="T660" s="31"/>
    </row>
    <row r="661" spans="1:20">
      <c r="A661" t="str">
        <f t="shared" si="10"/>
        <v>35027</v>
      </c>
      <c r="B661" s="19" t="s">
        <v>1956</v>
      </c>
      <c r="C661" s="19" t="s">
        <v>1822</v>
      </c>
      <c r="D661" s="19" t="s">
        <v>1747</v>
      </c>
      <c r="E661" s="19" t="s">
        <v>1771</v>
      </c>
      <c r="F661" s="63">
        <v>0</v>
      </c>
      <c r="G661" s="17" t="str">
        <f>IF(ISERROR(VLOOKUP(E661,'Range Midpoints'!$A$2:$C$13,2)),0,VLOOKUP(E661,'Range Midpoints'!$A$2:$C$13,2))</f>
        <v>0-19</v>
      </c>
      <c r="H661" s="28">
        <f>IF(ISERROR(VLOOKUP(E661,'Range Midpoints'!$A$2:$C$13,3)),0,VLOOKUP(E661,'Range Midpoints'!$A$2:$C$13,3))</f>
        <v>10</v>
      </c>
      <c r="J661" s="9"/>
      <c r="K661" s="6" t="s">
        <v>1803</v>
      </c>
      <c r="L661" s="6" t="s">
        <v>407</v>
      </c>
      <c r="M661" s="29"/>
      <c r="N661" s="30"/>
      <c r="O661" s="29">
        <v>0</v>
      </c>
      <c r="P661" s="30">
        <v>175</v>
      </c>
      <c r="Q661" s="29"/>
      <c r="R661" s="30"/>
      <c r="S661" s="29"/>
      <c r="T661" s="31"/>
    </row>
    <row r="662" spans="1:20">
      <c r="A662" t="str">
        <f t="shared" si="10"/>
        <v>35043</v>
      </c>
      <c r="B662" s="19" t="s">
        <v>1956</v>
      </c>
      <c r="C662" s="19" t="s">
        <v>1779</v>
      </c>
      <c r="D662" s="19" t="s">
        <v>1747</v>
      </c>
      <c r="E662" s="19" t="s">
        <v>1771</v>
      </c>
      <c r="F662" s="63">
        <v>0</v>
      </c>
      <c r="G662" s="17" t="str">
        <f>IF(ISERROR(VLOOKUP(E662,'Range Midpoints'!$A$2:$C$13,2)),0,VLOOKUP(E662,'Range Midpoints'!$A$2:$C$13,2))</f>
        <v>0-19</v>
      </c>
      <c r="H662" s="28">
        <f>IF(ISERROR(VLOOKUP(E662,'Range Midpoints'!$A$2:$C$13,3)),0,VLOOKUP(E662,'Range Midpoints'!$A$2:$C$13,3))</f>
        <v>10</v>
      </c>
      <c r="J662" s="9"/>
      <c r="K662" s="6" t="s">
        <v>1835</v>
      </c>
      <c r="L662" s="6" t="s">
        <v>414</v>
      </c>
      <c r="M662" s="29">
        <v>0</v>
      </c>
      <c r="N662" s="30">
        <v>10</v>
      </c>
      <c r="O662" s="29"/>
      <c r="P662" s="30"/>
      <c r="Q662" s="29"/>
      <c r="R662" s="30"/>
      <c r="S662" s="29"/>
      <c r="T662" s="31"/>
    </row>
    <row r="663" spans="1:20">
      <c r="A663" t="str">
        <f t="shared" si="10"/>
        <v>35049</v>
      </c>
      <c r="B663" s="19" t="s">
        <v>1956</v>
      </c>
      <c r="C663" s="19" t="s">
        <v>1782</v>
      </c>
      <c r="D663" s="19" t="s">
        <v>1747</v>
      </c>
      <c r="E663" s="19" t="s">
        <v>1771</v>
      </c>
      <c r="F663" s="63">
        <v>0</v>
      </c>
      <c r="G663" s="17" t="str">
        <f>IF(ISERROR(VLOOKUP(E663,'Range Midpoints'!$A$2:$C$13,2)),0,VLOOKUP(E663,'Range Midpoints'!$A$2:$C$13,2))</f>
        <v>0-19</v>
      </c>
      <c r="H663" s="28">
        <f>IF(ISERROR(VLOOKUP(E663,'Range Midpoints'!$A$2:$C$13,3)),0,VLOOKUP(E663,'Range Midpoints'!$A$2:$C$13,3))</f>
        <v>10</v>
      </c>
      <c r="J663" s="9"/>
      <c r="K663" s="6" t="s">
        <v>1869</v>
      </c>
      <c r="L663" s="6" t="s">
        <v>417</v>
      </c>
      <c r="M663" s="29"/>
      <c r="N663" s="30"/>
      <c r="O663" s="29">
        <v>0</v>
      </c>
      <c r="P663" s="30">
        <v>10</v>
      </c>
      <c r="Q663" s="29"/>
      <c r="R663" s="30"/>
      <c r="S663" s="29"/>
      <c r="T663" s="31"/>
    </row>
    <row r="664" spans="1:20">
      <c r="A664" t="str">
        <f t="shared" si="10"/>
        <v>35061</v>
      </c>
      <c r="B664" s="19" t="s">
        <v>1956</v>
      </c>
      <c r="C664" s="19" t="s">
        <v>1785</v>
      </c>
      <c r="D664" s="19" t="s">
        <v>1745</v>
      </c>
      <c r="E664" s="19" t="s">
        <v>1775</v>
      </c>
      <c r="F664" s="63">
        <v>0</v>
      </c>
      <c r="G664" s="17" t="str">
        <f>IF(ISERROR(VLOOKUP(E664,'Range Midpoints'!$A$2:$C$13,2)),0,VLOOKUP(E664,'Range Midpoints'!$A$2:$C$13,2))</f>
        <v>20-99</v>
      </c>
      <c r="H664" s="28">
        <f>IF(ISERROR(VLOOKUP(E664,'Range Midpoints'!$A$2:$C$13,3)),0,VLOOKUP(E664,'Range Midpoints'!$A$2:$C$13,3))</f>
        <v>60</v>
      </c>
      <c r="J664" s="9"/>
      <c r="K664" s="6" t="s">
        <v>1907</v>
      </c>
      <c r="L664" s="6" t="s">
        <v>420</v>
      </c>
      <c r="M664" s="29"/>
      <c r="N664" s="30"/>
      <c r="O664" s="29"/>
      <c r="P664" s="30"/>
      <c r="Q664" s="29"/>
      <c r="R664" s="30"/>
      <c r="S664" s="29">
        <v>0</v>
      </c>
      <c r="T664" s="31">
        <v>10</v>
      </c>
    </row>
    <row r="665" spans="1:20">
      <c r="A665" t="str">
        <f t="shared" si="10"/>
        <v>36001</v>
      </c>
      <c r="B665" s="19" t="s">
        <v>1957</v>
      </c>
      <c r="C665" s="19" t="s">
        <v>1770</v>
      </c>
      <c r="D665" s="19" t="s">
        <v>1746</v>
      </c>
      <c r="E665" s="19" t="s">
        <v>1824</v>
      </c>
      <c r="F665" s="63">
        <v>0</v>
      </c>
      <c r="G665" s="17" t="str">
        <f>IF(ISERROR(VLOOKUP(E665,'Range Midpoints'!$A$2:$C$13,2)),0,VLOOKUP(E665,'Range Midpoints'!$A$2:$C$13,2))</f>
        <v>100-249</v>
      </c>
      <c r="H665" s="28">
        <f>IF(ISERROR(VLOOKUP(E665,'Range Midpoints'!$A$2:$C$13,3)),0,VLOOKUP(E665,'Range Midpoints'!$A$2:$C$13,3))</f>
        <v>175</v>
      </c>
      <c r="J665" s="9"/>
      <c r="K665" s="6" t="s">
        <v>1909</v>
      </c>
      <c r="L665" s="6" t="s">
        <v>425</v>
      </c>
      <c r="M665" s="29"/>
      <c r="N665" s="30"/>
      <c r="O665" s="29">
        <v>0</v>
      </c>
      <c r="P665" s="30">
        <v>375</v>
      </c>
      <c r="Q665" s="29"/>
      <c r="R665" s="30"/>
      <c r="S665" s="29"/>
      <c r="T665" s="31"/>
    </row>
    <row r="666" spans="1:20">
      <c r="A666" t="str">
        <f t="shared" si="10"/>
        <v>36001</v>
      </c>
      <c r="B666" s="19" t="s">
        <v>1957</v>
      </c>
      <c r="C666" s="19" t="s">
        <v>1770</v>
      </c>
      <c r="D666" s="19" t="s">
        <v>1747</v>
      </c>
      <c r="E666" s="19" t="s">
        <v>1771</v>
      </c>
      <c r="F666" s="63">
        <v>0</v>
      </c>
      <c r="G666" s="17" t="str">
        <f>IF(ISERROR(VLOOKUP(E666,'Range Midpoints'!$A$2:$C$13,2)),0,VLOOKUP(E666,'Range Midpoints'!$A$2:$C$13,2))</f>
        <v>0-19</v>
      </c>
      <c r="H666" s="28">
        <f>IF(ISERROR(VLOOKUP(E666,'Range Midpoints'!$A$2:$C$13,3)),0,VLOOKUP(E666,'Range Midpoints'!$A$2:$C$13,3))</f>
        <v>10</v>
      </c>
      <c r="J666" s="9"/>
      <c r="K666" s="6" t="s">
        <v>1872</v>
      </c>
      <c r="L666" s="6" t="s">
        <v>431</v>
      </c>
      <c r="M666" s="29"/>
      <c r="N666" s="30"/>
      <c r="O666" s="29">
        <v>0</v>
      </c>
      <c r="P666" s="30">
        <v>60</v>
      </c>
      <c r="Q666" s="29">
        <v>0</v>
      </c>
      <c r="R666" s="30">
        <v>10</v>
      </c>
      <c r="S666" s="29"/>
      <c r="T666" s="31"/>
    </row>
    <row r="667" spans="1:20">
      <c r="A667" t="str">
        <f t="shared" si="10"/>
        <v>36005</v>
      </c>
      <c r="B667" s="19" t="s">
        <v>1957</v>
      </c>
      <c r="C667" s="19" t="s">
        <v>1816</v>
      </c>
      <c r="D667" s="19" t="s">
        <v>1745</v>
      </c>
      <c r="E667" s="19" t="s">
        <v>1775</v>
      </c>
      <c r="F667" s="63">
        <v>0</v>
      </c>
      <c r="G667" s="17" t="str">
        <f>IF(ISERROR(VLOOKUP(E667,'Range Midpoints'!$A$2:$C$13,2)),0,VLOOKUP(E667,'Range Midpoints'!$A$2:$C$13,2))</f>
        <v>20-99</v>
      </c>
      <c r="H667" s="28">
        <f>IF(ISERROR(VLOOKUP(E667,'Range Midpoints'!$A$2:$C$13,3)),0,VLOOKUP(E667,'Range Midpoints'!$A$2:$C$13,3))</f>
        <v>60</v>
      </c>
      <c r="J667" s="9"/>
      <c r="K667" s="6" t="s">
        <v>1873</v>
      </c>
      <c r="L667" s="6" t="s">
        <v>434</v>
      </c>
      <c r="M667" s="29"/>
      <c r="N667" s="30"/>
      <c r="O667" s="29"/>
      <c r="P667" s="30"/>
      <c r="Q667" s="29">
        <v>0</v>
      </c>
      <c r="R667" s="30">
        <v>10</v>
      </c>
      <c r="S667" s="29"/>
      <c r="T667" s="31"/>
    </row>
    <row r="668" spans="1:20">
      <c r="A668" t="str">
        <f t="shared" si="10"/>
        <v>36005</v>
      </c>
      <c r="B668" s="19" t="s">
        <v>1957</v>
      </c>
      <c r="C668" s="19" t="s">
        <v>1816</v>
      </c>
      <c r="D668" s="19" t="s">
        <v>1746</v>
      </c>
      <c r="E668" s="19" t="s">
        <v>1771</v>
      </c>
      <c r="F668" s="63">
        <v>0</v>
      </c>
      <c r="G668" s="17" t="str">
        <f>IF(ISERROR(VLOOKUP(E668,'Range Midpoints'!$A$2:$C$13,2)),0,VLOOKUP(E668,'Range Midpoints'!$A$2:$C$13,2))</f>
        <v>0-19</v>
      </c>
      <c r="H668" s="28">
        <f>IF(ISERROR(VLOOKUP(E668,'Range Midpoints'!$A$2:$C$13,3)),0,VLOOKUP(E668,'Range Midpoints'!$A$2:$C$13,3))</f>
        <v>10</v>
      </c>
      <c r="J668" s="9"/>
      <c r="K668" s="6" t="s">
        <v>1875</v>
      </c>
      <c r="L668" s="6" t="s">
        <v>444</v>
      </c>
      <c r="M668" s="29">
        <v>0</v>
      </c>
      <c r="N668" s="30">
        <v>10</v>
      </c>
      <c r="O668" s="29"/>
      <c r="P668" s="30"/>
      <c r="Q668" s="29"/>
      <c r="R668" s="30"/>
      <c r="S668" s="29"/>
      <c r="T668" s="31"/>
    </row>
    <row r="669" spans="1:20">
      <c r="A669" t="str">
        <f t="shared" si="10"/>
        <v>36007</v>
      </c>
      <c r="B669" s="19" t="s">
        <v>1957</v>
      </c>
      <c r="C669" s="19" t="s">
        <v>1817</v>
      </c>
      <c r="D669" s="19" t="s">
        <v>1747</v>
      </c>
      <c r="E669" s="19" t="s">
        <v>1775</v>
      </c>
      <c r="F669" s="63">
        <v>0</v>
      </c>
      <c r="G669" s="17" t="str">
        <f>IF(ISERROR(VLOOKUP(E669,'Range Midpoints'!$A$2:$C$13,2)),0,VLOOKUP(E669,'Range Midpoints'!$A$2:$C$13,2))</f>
        <v>20-99</v>
      </c>
      <c r="H669" s="28">
        <f>IF(ISERROR(VLOOKUP(E669,'Range Midpoints'!$A$2:$C$13,3)),0,VLOOKUP(E669,'Range Midpoints'!$A$2:$C$13,3))</f>
        <v>60</v>
      </c>
      <c r="J669" s="9"/>
      <c r="K669" s="6" t="s">
        <v>1876</v>
      </c>
      <c r="L669" s="6" t="s">
        <v>448</v>
      </c>
      <c r="M669" s="29">
        <v>0</v>
      </c>
      <c r="N669" s="30">
        <v>60</v>
      </c>
      <c r="O669" s="29"/>
      <c r="P669" s="30"/>
      <c r="Q669" s="29"/>
      <c r="R669" s="30"/>
      <c r="S669" s="29"/>
      <c r="T669" s="31"/>
    </row>
    <row r="670" spans="1:20">
      <c r="A670" t="str">
        <f t="shared" si="10"/>
        <v>36013</v>
      </c>
      <c r="B670" s="19" t="s">
        <v>1957</v>
      </c>
      <c r="C670" s="19" t="s">
        <v>1818</v>
      </c>
      <c r="D670" s="19" t="s">
        <v>1747</v>
      </c>
      <c r="E670" s="19" t="s">
        <v>1788</v>
      </c>
      <c r="F670" s="63">
        <v>123</v>
      </c>
      <c r="G670" s="17">
        <f>IF(ISERROR(VLOOKUP(E670,'Range Midpoints'!$A$2:$C$13,2)),0,VLOOKUP(E670,'Range Midpoints'!$A$2:$C$13,2))</f>
        <v>0</v>
      </c>
      <c r="H670" s="28">
        <f>IF(ISERROR(VLOOKUP(E670,'Range Midpoints'!$A$2:$C$13,3)),0,VLOOKUP(E670,'Range Midpoints'!$A$2:$C$13,3))</f>
        <v>0</v>
      </c>
      <c r="J670" s="9"/>
      <c r="K670" s="6" t="s">
        <v>1951</v>
      </c>
      <c r="L670" s="6" t="s">
        <v>450</v>
      </c>
      <c r="M670" s="29"/>
      <c r="N670" s="30"/>
      <c r="O670" s="29"/>
      <c r="P670" s="30"/>
      <c r="Q670" s="29">
        <v>0</v>
      </c>
      <c r="R670" s="30">
        <v>10</v>
      </c>
      <c r="S670" s="29"/>
      <c r="T670" s="31"/>
    </row>
    <row r="671" spans="1:20">
      <c r="A671" t="str">
        <f t="shared" si="10"/>
        <v>36013</v>
      </c>
      <c r="B671" s="19" t="s">
        <v>1957</v>
      </c>
      <c r="C671" s="19" t="s">
        <v>1818</v>
      </c>
      <c r="D671" s="19" t="s">
        <v>1745</v>
      </c>
      <c r="E671" s="19" t="s">
        <v>1824</v>
      </c>
      <c r="F671" s="63">
        <v>0</v>
      </c>
      <c r="G671" s="17" t="str">
        <f>IF(ISERROR(VLOOKUP(E671,'Range Midpoints'!$A$2:$C$13,2)),0,VLOOKUP(E671,'Range Midpoints'!$A$2:$C$13,2))</f>
        <v>100-249</v>
      </c>
      <c r="H671" s="28">
        <f>IF(ISERROR(VLOOKUP(E671,'Range Midpoints'!$A$2:$C$13,3)),0,VLOOKUP(E671,'Range Midpoints'!$A$2:$C$13,3))</f>
        <v>175</v>
      </c>
      <c r="J671" s="9"/>
      <c r="K671" s="6" t="s">
        <v>1874</v>
      </c>
      <c r="L671" s="6" t="s">
        <v>443</v>
      </c>
      <c r="M671" s="29"/>
      <c r="N671" s="30"/>
      <c r="O671" s="29">
        <v>0</v>
      </c>
      <c r="P671" s="30">
        <v>175</v>
      </c>
      <c r="Q671" s="29"/>
      <c r="R671" s="30"/>
      <c r="S671" s="29"/>
      <c r="T671" s="31"/>
    </row>
    <row r="672" spans="1:20">
      <c r="A672" t="str">
        <f t="shared" si="10"/>
        <v>36013</v>
      </c>
      <c r="B672" s="19" t="s">
        <v>1957</v>
      </c>
      <c r="C672" s="19" t="s">
        <v>1818</v>
      </c>
      <c r="D672" s="19" t="s">
        <v>1746</v>
      </c>
      <c r="E672" s="19" t="s">
        <v>1771</v>
      </c>
      <c r="F672" s="63">
        <v>0</v>
      </c>
      <c r="G672" s="17" t="str">
        <f>IF(ISERROR(VLOOKUP(E672,'Range Midpoints'!$A$2:$C$13,2)),0,VLOOKUP(E672,'Range Midpoints'!$A$2:$C$13,2))</f>
        <v>0-19</v>
      </c>
      <c r="H672" s="28">
        <f>IF(ISERROR(VLOOKUP(E672,'Range Midpoints'!$A$2:$C$13,3)),0,VLOOKUP(E672,'Range Midpoints'!$A$2:$C$13,3))</f>
        <v>10</v>
      </c>
      <c r="J672" s="6" t="s">
        <v>1720</v>
      </c>
      <c r="K672" s="7"/>
      <c r="L672" s="7"/>
      <c r="M672" s="29">
        <v>0</v>
      </c>
      <c r="N672" s="30">
        <v>990</v>
      </c>
      <c r="O672" s="29">
        <v>0</v>
      </c>
      <c r="P672" s="30">
        <v>2080</v>
      </c>
      <c r="Q672" s="29">
        <v>0</v>
      </c>
      <c r="R672" s="30">
        <v>60</v>
      </c>
      <c r="S672" s="29">
        <v>0</v>
      </c>
      <c r="T672" s="31">
        <v>130</v>
      </c>
    </row>
    <row r="673" spans="1:20">
      <c r="A673" t="str">
        <f t="shared" si="10"/>
        <v>36015</v>
      </c>
      <c r="B673" s="19" t="s">
        <v>1957</v>
      </c>
      <c r="C673" s="19" t="s">
        <v>1774</v>
      </c>
      <c r="D673" s="19" t="s">
        <v>1747</v>
      </c>
      <c r="E673" s="19" t="s">
        <v>1771</v>
      </c>
      <c r="F673" s="63">
        <v>0</v>
      </c>
      <c r="G673" s="17" t="str">
        <f>IF(ISERROR(VLOOKUP(E673,'Range Midpoints'!$A$2:$C$13,2)),0,VLOOKUP(E673,'Range Midpoints'!$A$2:$C$13,2))</f>
        <v>0-19</v>
      </c>
      <c r="H673" s="28">
        <f>IF(ISERROR(VLOOKUP(E673,'Range Midpoints'!$A$2:$C$13,3)),0,VLOOKUP(E673,'Range Midpoints'!$A$2:$C$13,3))</f>
        <v>10</v>
      </c>
      <c r="J673" s="6" t="s">
        <v>1966</v>
      </c>
      <c r="K673" s="6" t="s">
        <v>1774</v>
      </c>
      <c r="L673" s="6" t="s">
        <v>464</v>
      </c>
      <c r="M673" s="29">
        <v>0</v>
      </c>
      <c r="N673" s="30">
        <v>60</v>
      </c>
      <c r="O673" s="29"/>
      <c r="P673" s="30"/>
      <c r="Q673" s="29"/>
      <c r="R673" s="30"/>
      <c r="S673" s="29"/>
      <c r="T673" s="31"/>
    </row>
    <row r="674" spans="1:20">
      <c r="A674" t="str">
        <f t="shared" si="10"/>
        <v>36025</v>
      </c>
      <c r="B674" s="19" t="s">
        <v>1957</v>
      </c>
      <c r="C674" s="19" t="s">
        <v>1776</v>
      </c>
      <c r="D674" s="19" t="s">
        <v>1747</v>
      </c>
      <c r="E674" s="19" t="s">
        <v>1771</v>
      </c>
      <c r="F674" s="63">
        <v>0</v>
      </c>
      <c r="G674" s="17" t="str">
        <f>IF(ISERROR(VLOOKUP(E674,'Range Midpoints'!$A$2:$C$13,2)),0,VLOOKUP(E674,'Range Midpoints'!$A$2:$C$13,2))</f>
        <v>0-19</v>
      </c>
      <c r="H674" s="28">
        <f>IF(ISERROR(VLOOKUP(E674,'Range Midpoints'!$A$2:$C$13,3)),0,VLOOKUP(E674,'Range Midpoints'!$A$2:$C$13,3))</f>
        <v>10</v>
      </c>
      <c r="J674" s="9"/>
      <c r="K674" s="6" t="s">
        <v>1822</v>
      </c>
      <c r="L674" s="6" t="s">
        <v>476</v>
      </c>
      <c r="M674" s="29">
        <v>527</v>
      </c>
      <c r="N674" s="30">
        <v>0</v>
      </c>
      <c r="O674" s="29"/>
      <c r="P674" s="30"/>
      <c r="Q674" s="29"/>
      <c r="R674" s="30"/>
      <c r="S674" s="29"/>
      <c r="T674" s="31"/>
    </row>
    <row r="675" spans="1:20">
      <c r="A675" t="str">
        <f t="shared" si="10"/>
        <v>36029</v>
      </c>
      <c r="B675" s="19" t="s">
        <v>1957</v>
      </c>
      <c r="C675" s="19" t="s">
        <v>1777</v>
      </c>
      <c r="D675" s="19" t="s">
        <v>1745</v>
      </c>
      <c r="E675" s="19" t="s">
        <v>1788</v>
      </c>
      <c r="F675" s="63">
        <v>84</v>
      </c>
      <c r="G675" s="17">
        <f>IF(ISERROR(VLOOKUP(E675,'Range Midpoints'!$A$2:$C$13,2)),0,VLOOKUP(E675,'Range Midpoints'!$A$2:$C$13,2))</f>
        <v>0</v>
      </c>
      <c r="H675" s="28">
        <f>IF(ISERROR(VLOOKUP(E675,'Range Midpoints'!$A$2:$C$13,3)),0,VLOOKUP(E675,'Range Midpoints'!$A$2:$C$13,3))</f>
        <v>0</v>
      </c>
      <c r="J675" s="9"/>
      <c r="K675" s="6" t="s">
        <v>1777</v>
      </c>
      <c r="L675" s="6" t="s">
        <v>477</v>
      </c>
      <c r="M675" s="29">
        <v>0</v>
      </c>
      <c r="N675" s="30">
        <v>10</v>
      </c>
      <c r="O675" s="29">
        <v>0</v>
      </c>
      <c r="P675" s="30">
        <v>375</v>
      </c>
      <c r="Q675" s="29"/>
      <c r="R675" s="30"/>
      <c r="S675" s="29"/>
      <c r="T675" s="31"/>
    </row>
    <row r="676" spans="1:20">
      <c r="A676" t="str">
        <f t="shared" si="10"/>
        <v>36035</v>
      </c>
      <c r="B676" s="19" t="s">
        <v>1957</v>
      </c>
      <c r="C676" s="19" t="s">
        <v>1827</v>
      </c>
      <c r="D676" s="19" t="s">
        <v>1747</v>
      </c>
      <c r="E676" s="19" t="s">
        <v>1771</v>
      </c>
      <c r="F676" s="63">
        <v>0</v>
      </c>
      <c r="G676" s="17" t="str">
        <f>IF(ISERROR(VLOOKUP(E676,'Range Midpoints'!$A$2:$C$13,2)),0,VLOOKUP(E676,'Range Midpoints'!$A$2:$C$13,2))</f>
        <v>0-19</v>
      </c>
      <c r="H676" s="28">
        <f>IF(ISERROR(VLOOKUP(E676,'Range Midpoints'!$A$2:$C$13,3)),0,VLOOKUP(E676,'Range Midpoints'!$A$2:$C$13,3))</f>
        <v>10</v>
      </c>
      <c r="J676" s="9"/>
      <c r="K676" s="6" t="s">
        <v>1778</v>
      </c>
      <c r="L676" s="6" t="s">
        <v>485</v>
      </c>
      <c r="M676" s="29"/>
      <c r="N676" s="30"/>
      <c r="O676" s="29">
        <v>0</v>
      </c>
      <c r="P676" s="30">
        <v>10</v>
      </c>
      <c r="Q676" s="29"/>
      <c r="R676" s="30"/>
      <c r="S676" s="29"/>
      <c r="T676" s="31"/>
    </row>
    <row r="677" spans="1:20">
      <c r="A677" t="str">
        <f t="shared" si="10"/>
        <v>36037</v>
      </c>
      <c r="B677" s="19" t="s">
        <v>1957</v>
      </c>
      <c r="C677" s="19" t="s">
        <v>1778</v>
      </c>
      <c r="D677" s="19" t="s">
        <v>1745</v>
      </c>
      <c r="E677" s="19" t="s">
        <v>1771</v>
      </c>
      <c r="F677" s="63">
        <v>0</v>
      </c>
      <c r="G677" s="17" t="str">
        <f>IF(ISERROR(VLOOKUP(E677,'Range Midpoints'!$A$2:$C$13,2)),0,VLOOKUP(E677,'Range Midpoints'!$A$2:$C$13,2))</f>
        <v>0-19</v>
      </c>
      <c r="H677" s="28">
        <f>IF(ISERROR(VLOOKUP(E677,'Range Midpoints'!$A$2:$C$13,3)),0,VLOOKUP(E677,'Range Midpoints'!$A$2:$C$13,3))</f>
        <v>10</v>
      </c>
      <c r="J677" s="9"/>
      <c r="K677" s="6" t="s">
        <v>1842</v>
      </c>
      <c r="L677" s="6" t="s">
        <v>487</v>
      </c>
      <c r="M677" s="29"/>
      <c r="N677" s="30"/>
      <c r="O677" s="29"/>
      <c r="P677" s="30"/>
      <c r="Q677" s="29"/>
      <c r="R677" s="30"/>
      <c r="S677" s="29">
        <v>0</v>
      </c>
      <c r="T677" s="31">
        <v>10</v>
      </c>
    </row>
    <row r="678" spans="1:20">
      <c r="A678" t="str">
        <f t="shared" si="10"/>
        <v>36039</v>
      </c>
      <c r="B678" s="19" t="s">
        <v>1957</v>
      </c>
      <c r="C678" s="19" t="s">
        <v>1842</v>
      </c>
      <c r="D678" s="19" t="s">
        <v>1744</v>
      </c>
      <c r="E678" s="19" t="s">
        <v>1775</v>
      </c>
      <c r="F678" s="63">
        <v>0</v>
      </c>
      <c r="G678" s="17" t="str">
        <f>IF(ISERROR(VLOOKUP(E678,'Range Midpoints'!$A$2:$C$13,2)),0,VLOOKUP(E678,'Range Midpoints'!$A$2:$C$13,2))</f>
        <v>20-99</v>
      </c>
      <c r="H678" s="28">
        <f>IF(ISERROR(VLOOKUP(E678,'Range Midpoints'!$A$2:$C$13,3)),0,VLOOKUP(E678,'Range Midpoints'!$A$2:$C$13,3))</f>
        <v>60</v>
      </c>
      <c r="J678" s="9"/>
      <c r="K678" s="6" t="s">
        <v>1843</v>
      </c>
      <c r="L678" s="6" t="s">
        <v>489</v>
      </c>
      <c r="M678" s="29"/>
      <c r="N678" s="30"/>
      <c r="O678" s="29"/>
      <c r="P678" s="30"/>
      <c r="Q678" s="29"/>
      <c r="R678" s="30"/>
      <c r="S678" s="29">
        <v>0</v>
      </c>
      <c r="T678" s="31">
        <v>60</v>
      </c>
    </row>
    <row r="679" spans="1:20">
      <c r="A679" t="str">
        <f t="shared" si="10"/>
        <v>36043</v>
      </c>
      <c r="B679" s="19" t="s">
        <v>1957</v>
      </c>
      <c r="C679" s="19" t="s">
        <v>1779</v>
      </c>
      <c r="D679" s="19" t="s">
        <v>1747</v>
      </c>
      <c r="E679" s="19" t="s">
        <v>1775</v>
      </c>
      <c r="F679" s="63">
        <v>0</v>
      </c>
      <c r="G679" s="17" t="str">
        <f>IF(ISERROR(VLOOKUP(E679,'Range Midpoints'!$A$2:$C$13,2)),0,VLOOKUP(E679,'Range Midpoints'!$A$2:$C$13,2))</f>
        <v>20-99</v>
      </c>
      <c r="H679" s="28">
        <f>IF(ISERROR(VLOOKUP(E679,'Range Midpoints'!$A$2:$C$13,3)),0,VLOOKUP(E679,'Range Midpoints'!$A$2:$C$13,3))</f>
        <v>60</v>
      </c>
      <c r="J679" s="9"/>
      <c r="K679" s="6" t="s">
        <v>1782</v>
      </c>
      <c r="L679" s="6" t="s">
        <v>496</v>
      </c>
      <c r="M679" s="29"/>
      <c r="N679" s="30"/>
      <c r="O679" s="29">
        <v>0</v>
      </c>
      <c r="P679" s="30">
        <v>10</v>
      </c>
      <c r="Q679" s="29"/>
      <c r="R679" s="30"/>
      <c r="S679" s="29"/>
      <c r="T679" s="31"/>
    </row>
    <row r="680" spans="1:20">
      <c r="A680" t="str">
        <f t="shared" si="10"/>
        <v>36047</v>
      </c>
      <c r="B680" s="19" t="s">
        <v>1957</v>
      </c>
      <c r="C680" s="19" t="s">
        <v>1781</v>
      </c>
      <c r="D680" s="19" t="s">
        <v>1746</v>
      </c>
      <c r="E680" s="19" t="s">
        <v>1775</v>
      </c>
      <c r="F680" s="63">
        <v>0</v>
      </c>
      <c r="G680" s="17" t="str">
        <f>IF(ISERROR(VLOOKUP(E680,'Range Midpoints'!$A$2:$C$13,2)),0,VLOOKUP(E680,'Range Midpoints'!$A$2:$C$13,2))</f>
        <v>20-99</v>
      </c>
      <c r="H680" s="28">
        <f>IF(ISERROR(VLOOKUP(E680,'Range Midpoints'!$A$2:$C$13,3)),0,VLOOKUP(E680,'Range Midpoints'!$A$2:$C$13,3))</f>
        <v>60</v>
      </c>
      <c r="J680" s="9"/>
      <c r="K680" s="6" t="s">
        <v>1784</v>
      </c>
      <c r="L680" s="6" t="s">
        <v>501</v>
      </c>
      <c r="M680" s="29">
        <v>0</v>
      </c>
      <c r="N680" s="30">
        <v>10</v>
      </c>
      <c r="O680" s="29"/>
      <c r="P680" s="30"/>
      <c r="Q680" s="29"/>
      <c r="R680" s="30"/>
      <c r="S680" s="29"/>
      <c r="T680" s="31"/>
    </row>
    <row r="681" spans="1:20">
      <c r="A681" t="str">
        <f t="shared" si="10"/>
        <v>36047</v>
      </c>
      <c r="B681" s="19" t="s">
        <v>1957</v>
      </c>
      <c r="C681" s="19" t="s">
        <v>1781</v>
      </c>
      <c r="D681" s="19" t="s">
        <v>1747</v>
      </c>
      <c r="E681" s="19" t="s">
        <v>1788</v>
      </c>
      <c r="F681" s="63">
        <v>108</v>
      </c>
      <c r="G681" s="17">
        <f>IF(ISERROR(VLOOKUP(E681,'Range Midpoints'!$A$2:$C$13,2)),0,VLOOKUP(E681,'Range Midpoints'!$A$2:$C$13,2))</f>
        <v>0</v>
      </c>
      <c r="H681" s="28">
        <f>IF(ISERROR(VLOOKUP(E681,'Range Midpoints'!$A$2:$C$13,3)),0,VLOOKUP(E681,'Range Midpoints'!$A$2:$C$13,3))</f>
        <v>0</v>
      </c>
      <c r="J681" s="9"/>
      <c r="K681" s="6" t="s">
        <v>1785</v>
      </c>
      <c r="L681" s="6" t="s">
        <v>505</v>
      </c>
      <c r="M681" s="29"/>
      <c r="N681" s="30"/>
      <c r="O681" s="29">
        <v>0</v>
      </c>
      <c r="P681" s="30">
        <v>10</v>
      </c>
      <c r="Q681" s="29"/>
      <c r="R681" s="30"/>
      <c r="S681" s="29"/>
      <c r="T681" s="31"/>
    </row>
    <row r="682" spans="1:20">
      <c r="A682" t="str">
        <f t="shared" si="10"/>
        <v>36047</v>
      </c>
      <c r="B682" s="19" t="s">
        <v>1957</v>
      </c>
      <c r="C682" s="19" t="s">
        <v>1781</v>
      </c>
      <c r="D682" s="19" t="s">
        <v>1745</v>
      </c>
      <c r="E682" s="19" t="s">
        <v>1788</v>
      </c>
      <c r="F682" s="63">
        <v>52</v>
      </c>
      <c r="G682" s="17">
        <f>IF(ISERROR(VLOOKUP(E682,'Range Midpoints'!$A$2:$C$13,2)),0,VLOOKUP(E682,'Range Midpoints'!$A$2:$C$13,2))</f>
        <v>0</v>
      </c>
      <c r="H682" s="28">
        <f>IF(ISERROR(VLOOKUP(E682,'Range Midpoints'!$A$2:$C$13,3)),0,VLOOKUP(E682,'Range Midpoints'!$A$2:$C$13,3))</f>
        <v>0</v>
      </c>
      <c r="J682" s="9"/>
      <c r="K682" s="6" t="s">
        <v>1851</v>
      </c>
      <c r="L682" s="6" t="s">
        <v>524</v>
      </c>
      <c r="M682" s="29">
        <v>0</v>
      </c>
      <c r="N682" s="30">
        <v>60</v>
      </c>
      <c r="O682" s="29"/>
      <c r="P682" s="30"/>
      <c r="Q682" s="29"/>
      <c r="R682" s="30"/>
      <c r="S682" s="29"/>
      <c r="T682" s="31"/>
    </row>
    <row r="683" spans="1:20">
      <c r="A683" t="str">
        <f t="shared" si="10"/>
        <v>36047</v>
      </c>
      <c r="B683" s="19" t="s">
        <v>1957</v>
      </c>
      <c r="C683" s="19" t="s">
        <v>1781</v>
      </c>
      <c r="D683" s="19" t="s">
        <v>1744</v>
      </c>
      <c r="E683" s="19" t="s">
        <v>1788</v>
      </c>
      <c r="F683" s="63">
        <v>40</v>
      </c>
      <c r="G683" s="17">
        <f>IF(ISERROR(VLOOKUP(E683,'Range Midpoints'!$A$2:$C$13,2)),0,VLOOKUP(E683,'Range Midpoints'!$A$2:$C$13,2))</f>
        <v>0</v>
      </c>
      <c r="H683" s="28">
        <f>IF(ISERROR(VLOOKUP(E683,'Range Midpoints'!$A$2:$C$13,3)),0,VLOOKUP(E683,'Range Midpoints'!$A$2:$C$13,3))</f>
        <v>0</v>
      </c>
      <c r="J683" s="9"/>
      <c r="K683" s="6" t="s">
        <v>1795</v>
      </c>
      <c r="L683" s="6" t="s">
        <v>535</v>
      </c>
      <c r="M683" s="29">
        <v>0</v>
      </c>
      <c r="N683" s="30">
        <v>60</v>
      </c>
      <c r="O683" s="29"/>
      <c r="P683" s="30"/>
      <c r="Q683" s="29"/>
      <c r="R683" s="30"/>
      <c r="S683" s="29">
        <v>0</v>
      </c>
      <c r="T683" s="31">
        <v>10</v>
      </c>
    </row>
    <row r="684" spans="1:20">
      <c r="A684" t="str">
        <f t="shared" si="10"/>
        <v>36049</v>
      </c>
      <c r="B684" s="19" t="s">
        <v>1957</v>
      </c>
      <c r="C684" s="19" t="s">
        <v>1782</v>
      </c>
      <c r="D684" s="19" t="s">
        <v>1746</v>
      </c>
      <c r="E684" s="19" t="s">
        <v>1771</v>
      </c>
      <c r="F684" s="63">
        <v>0</v>
      </c>
      <c r="G684" s="17" t="str">
        <f>IF(ISERROR(VLOOKUP(E684,'Range Midpoints'!$A$2:$C$13,2)),0,VLOOKUP(E684,'Range Midpoints'!$A$2:$C$13,2))</f>
        <v>0-19</v>
      </c>
      <c r="H684" s="28">
        <f>IF(ISERROR(VLOOKUP(E684,'Range Midpoints'!$A$2:$C$13,3)),0,VLOOKUP(E684,'Range Midpoints'!$A$2:$C$13,3))</f>
        <v>10</v>
      </c>
      <c r="J684" s="9"/>
      <c r="K684" s="6" t="s">
        <v>1796</v>
      </c>
      <c r="L684" s="6" t="s">
        <v>537</v>
      </c>
      <c r="M684" s="29"/>
      <c r="N684" s="30"/>
      <c r="O684" s="29"/>
      <c r="P684" s="30"/>
      <c r="Q684" s="29">
        <v>0</v>
      </c>
      <c r="R684" s="30">
        <v>10</v>
      </c>
      <c r="S684" s="29"/>
      <c r="T684" s="31"/>
    </row>
    <row r="685" spans="1:20">
      <c r="A685" t="str">
        <f t="shared" si="10"/>
        <v>36051</v>
      </c>
      <c r="B685" s="19" t="s">
        <v>1957</v>
      </c>
      <c r="C685" s="19" t="s">
        <v>1783</v>
      </c>
      <c r="D685" s="19" t="s">
        <v>1746</v>
      </c>
      <c r="E685" s="19" t="s">
        <v>1771</v>
      </c>
      <c r="F685" s="63">
        <v>0</v>
      </c>
      <c r="G685" s="17" t="str">
        <f>IF(ISERROR(VLOOKUP(E685,'Range Midpoints'!$A$2:$C$13,2)),0,VLOOKUP(E685,'Range Midpoints'!$A$2:$C$13,2))</f>
        <v>0-19</v>
      </c>
      <c r="H685" s="28">
        <f>IF(ISERROR(VLOOKUP(E685,'Range Midpoints'!$A$2:$C$13,3)),0,VLOOKUP(E685,'Range Midpoints'!$A$2:$C$13,3))</f>
        <v>10</v>
      </c>
      <c r="J685" s="9"/>
      <c r="K685" s="6" t="s">
        <v>1800</v>
      </c>
      <c r="L685" s="6" t="s">
        <v>550</v>
      </c>
      <c r="M685" s="29">
        <v>0</v>
      </c>
      <c r="N685" s="30">
        <v>10</v>
      </c>
      <c r="O685" s="29">
        <v>314</v>
      </c>
      <c r="P685" s="30">
        <v>0</v>
      </c>
      <c r="Q685" s="29">
        <v>0</v>
      </c>
      <c r="R685" s="30">
        <v>175</v>
      </c>
      <c r="S685" s="29">
        <v>0</v>
      </c>
      <c r="T685" s="31">
        <v>10</v>
      </c>
    </row>
    <row r="686" spans="1:20">
      <c r="A686" t="str">
        <f t="shared" si="10"/>
        <v>36055</v>
      </c>
      <c r="B686" s="19" t="s">
        <v>1957</v>
      </c>
      <c r="C686" s="19" t="s">
        <v>1784</v>
      </c>
      <c r="D686" s="19" t="s">
        <v>1745</v>
      </c>
      <c r="E686" s="19" t="s">
        <v>1860</v>
      </c>
      <c r="F686" s="63">
        <v>0</v>
      </c>
      <c r="G686" s="17" t="str">
        <f>IF(ISERROR(VLOOKUP(E686,'Range Midpoints'!$A$2:$C$13,2)),0,VLOOKUP(E686,'Range Midpoints'!$A$2:$C$13,2))</f>
        <v>250-499</v>
      </c>
      <c r="H686" s="28">
        <f>IF(ISERROR(VLOOKUP(E686,'Range Midpoints'!$A$2:$C$13,3)),0,VLOOKUP(E686,'Range Midpoints'!$A$2:$C$13,3))</f>
        <v>375</v>
      </c>
      <c r="J686" s="9"/>
      <c r="K686" s="6" t="s">
        <v>1803</v>
      </c>
      <c r="L686" s="6" t="s">
        <v>555</v>
      </c>
      <c r="M686" s="29">
        <v>0</v>
      </c>
      <c r="N686" s="30">
        <v>60</v>
      </c>
      <c r="O686" s="29">
        <v>0</v>
      </c>
      <c r="P686" s="30">
        <v>175</v>
      </c>
      <c r="Q686" s="29">
        <v>0</v>
      </c>
      <c r="R686" s="30">
        <v>60</v>
      </c>
      <c r="S686" s="29"/>
      <c r="T686" s="31"/>
    </row>
    <row r="687" spans="1:20">
      <c r="A687" t="str">
        <f t="shared" si="10"/>
        <v>36055</v>
      </c>
      <c r="B687" s="19" t="s">
        <v>1957</v>
      </c>
      <c r="C687" s="19" t="s">
        <v>1784</v>
      </c>
      <c r="D687" s="19" t="s">
        <v>1747</v>
      </c>
      <c r="E687" s="19" t="s">
        <v>1771</v>
      </c>
      <c r="F687" s="63">
        <v>0</v>
      </c>
      <c r="G687" s="17" t="str">
        <f>IF(ISERROR(VLOOKUP(E687,'Range Midpoints'!$A$2:$C$13,2)),0,VLOOKUP(E687,'Range Midpoints'!$A$2:$C$13,2))</f>
        <v>0-19</v>
      </c>
      <c r="H687" s="28">
        <f>IF(ISERROR(VLOOKUP(E687,'Range Midpoints'!$A$2:$C$13,3)),0,VLOOKUP(E687,'Range Midpoints'!$A$2:$C$13,3))</f>
        <v>10</v>
      </c>
      <c r="J687" s="9"/>
      <c r="K687" s="6" t="s">
        <v>1804</v>
      </c>
      <c r="L687" s="6" t="s">
        <v>557</v>
      </c>
      <c r="M687" s="29"/>
      <c r="N687" s="30"/>
      <c r="O687" s="29"/>
      <c r="P687" s="30"/>
      <c r="Q687" s="29">
        <v>0</v>
      </c>
      <c r="R687" s="30">
        <v>60</v>
      </c>
      <c r="S687" s="29"/>
      <c r="T687" s="31"/>
    </row>
    <row r="688" spans="1:20">
      <c r="A688" t="str">
        <f t="shared" si="10"/>
        <v>36059</v>
      </c>
      <c r="B688" s="19" t="s">
        <v>1957</v>
      </c>
      <c r="C688" s="19" t="s">
        <v>1845</v>
      </c>
      <c r="D688" s="19" t="s">
        <v>1744</v>
      </c>
      <c r="E688" s="19" t="s">
        <v>1788</v>
      </c>
      <c r="F688" s="63">
        <v>82</v>
      </c>
      <c r="G688" s="17">
        <f>IF(ISERROR(VLOOKUP(E688,'Range Midpoints'!$A$2:$C$13,2)),0,VLOOKUP(E688,'Range Midpoints'!$A$2:$C$13,2))</f>
        <v>0</v>
      </c>
      <c r="H688" s="28">
        <f>IF(ISERROR(VLOOKUP(E688,'Range Midpoints'!$A$2:$C$13,3)),0,VLOOKUP(E688,'Range Midpoints'!$A$2:$C$13,3))</f>
        <v>0</v>
      </c>
      <c r="J688" s="9"/>
      <c r="K688" s="6" t="s">
        <v>1868</v>
      </c>
      <c r="L688" s="6" t="s">
        <v>568</v>
      </c>
      <c r="M688" s="29"/>
      <c r="N688" s="30"/>
      <c r="O688" s="29"/>
      <c r="P688" s="30"/>
      <c r="Q688" s="29">
        <v>0</v>
      </c>
      <c r="R688" s="30">
        <v>10</v>
      </c>
      <c r="S688" s="29"/>
      <c r="T688" s="31"/>
    </row>
    <row r="689" spans="1:20">
      <c r="A689" t="str">
        <f t="shared" si="10"/>
        <v>36059</v>
      </c>
      <c r="B689" s="19" t="s">
        <v>1957</v>
      </c>
      <c r="C689" s="19" t="s">
        <v>1845</v>
      </c>
      <c r="D689" s="19" t="s">
        <v>1745</v>
      </c>
      <c r="E689" s="19" t="s">
        <v>1788</v>
      </c>
      <c r="F689" s="63">
        <v>9</v>
      </c>
      <c r="G689" s="17">
        <f>IF(ISERROR(VLOOKUP(E689,'Range Midpoints'!$A$2:$C$13,2)),0,VLOOKUP(E689,'Range Midpoints'!$A$2:$C$13,2))</f>
        <v>0</v>
      </c>
      <c r="H689" s="28">
        <f>IF(ISERROR(VLOOKUP(E689,'Range Midpoints'!$A$2:$C$13,3)),0,VLOOKUP(E689,'Range Midpoints'!$A$2:$C$13,3))</f>
        <v>0</v>
      </c>
      <c r="J689" s="9"/>
      <c r="K689" s="6" t="s">
        <v>1836</v>
      </c>
      <c r="L689" s="6" t="s">
        <v>571</v>
      </c>
      <c r="M689" s="29"/>
      <c r="N689" s="30"/>
      <c r="O689" s="29">
        <v>0</v>
      </c>
      <c r="P689" s="30">
        <v>10</v>
      </c>
      <c r="Q689" s="29"/>
      <c r="R689" s="30"/>
      <c r="S689" s="29"/>
      <c r="T689" s="31"/>
    </row>
    <row r="690" spans="1:20">
      <c r="A690" t="str">
        <f t="shared" si="10"/>
        <v>36059</v>
      </c>
      <c r="B690" s="19" t="s">
        <v>1957</v>
      </c>
      <c r="C690" s="19" t="s">
        <v>1845</v>
      </c>
      <c r="D690" s="19" t="s">
        <v>1747</v>
      </c>
      <c r="E690" s="19" t="s">
        <v>1788</v>
      </c>
      <c r="F690" s="63">
        <v>249</v>
      </c>
      <c r="G690" s="17">
        <f>IF(ISERROR(VLOOKUP(E690,'Range Midpoints'!$A$2:$C$13,2)),0,VLOOKUP(E690,'Range Midpoints'!$A$2:$C$13,2))</f>
        <v>0</v>
      </c>
      <c r="H690" s="28">
        <f>IF(ISERROR(VLOOKUP(E690,'Range Midpoints'!$A$2:$C$13,3)),0,VLOOKUP(E690,'Range Midpoints'!$A$2:$C$13,3))</f>
        <v>0</v>
      </c>
      <c r="J690" s="9"/>
      <c r="K690" s="6" t="s">
        <v>1907</v>
      </c>
      <c r="L690" s="6" t="s">
        <v>572</v>
      </c>
      <c r="M690" s="29">
        <v>0</v>
      </c>
      <c r="N690" s="30">
        <v>60</v>
      </c>
      <c r="O690" s="29"/>
      <c r="P690" s="30"/>
      <c r="Q690" s="29">
        <v>0</v>
      </c>
      <c r="R690" s="30">
        <v>60</v>
      </c>
      <c r="S690" s="29"/>
      <c r="T690" s="31"/>
    </row>
    <row r="691" spans="1:20">
      <c r="A691" t="str">
        <f t="shared" si="10"/>
        <v>36061</v>
      </c>
      <c r="B691" s="19" t="s">
        <v>1957</v>
      </c>
      <c r="C691" s="19" t="s">
        <v>1785</v>
      </c>
      <c r="D691" s="19" t="s">
        <v>1745</v>
      </c>
      <c r="E691" s="19" t="s">
        <v>1775</v>
      </c>
      <c r="F691" s="63">
        <v>0</v>
      </c>
      <c r="G691" s="17" t="str">
        <f>IF(ISERROR(VLOOKUP(E691,'Range Midpoints'!$A$2:$C$13,2)),0,VLOOKUP(E691,'Range Midpoints'!$A$2:$C$13,2))</f>
        <v>20-99</v>
      </c>
      <c r="H691" s="28">
        <f>IF(ISERROR(VLOOKUP(E691,'Range Midpoints'!$A$2:$C$13,3)),0,VLOOKUP(E691,'Range Midpoints'!$A$2:$C$13,3))</f>
        <v>60</v>
      </c>
      <c r="J691" s="9"/>
      <c r="K691" s="6" t="s">
        <v>1912</v>
      </c>
      <c r="L691" s="6" t="s">
        <v>593</v>
      </c>
      <c r="M691" s="29"/>
      <c r="N691" s="30"/>
      <c r="O691" s="29"/>
      <c r="P691" s="30"/>
      <c r="Q691" s="29"/>
      <c r="R691" s="30"/>
      <c r="S691" s="29">
        <v>0</v>
      </c>
      <c r="T691" s="31">
        <v>10</v>
      </c>
    </row>
    <row r="692" spans="1:20">
      <c r="A692" t="str">
        <f t="shared" si="10"/>
        <v>36061</v>
      </c>
      <c r="B692" s="19" t="s">
        <v>1957</v>
      </c>
      <c r="C692" s="19" t="s">
        <v>1785</v>
      </c>
      <c r="D692" s="19" t="s">
        <v>1746</v>
      </c>
      <c r="E692" s="19" t="s">
        <v>1775</v>
      </c>
      <c r="F692" s="63">
        <v>0</v>
      </c>
      <c r="G692" s="17" t="str">
        <f>IF(ISERROR(VLOOKUP(E692,'Range Midpoints'!$A$2:$C$13,2)),0,VLOOKUP(E692,'Range Midpoints'!$A$2:$C$13,2))</f>
        <v>20-99</v>
      </c>
      <c r="H692" s="28">
        <f>IF(ISERROR(VLOOKUP(E692,'Range Midpoints'!$A$2:$C$13,3)),0,VLOOKUP(E692,'Range Midpoints'!$A$2:$C$13,3))</f>
        <v>60</v>
      </c>
      <c r="J692" s="9"/>
      <c r="K692" s="6" t="s">
        <v>1876</v>
      </c>
      <c r="L692" s="6" t="s">
        <v>609</v>
      </c>
      <c r="M692" s="29"/>
      <c r="N692" s="30"/>
      <c r="O692" s="29">
        <v>0</v>
      </c>
      <c r="P692" s="30">
        <v>10</v>
      </c>
      <c r="Q692" s="29"/>
      <c r="R692" s="30"/>
      <c r="S692" s="29">
        <v>0</v>
      </c>
      <c r="T692" s="31">
        <v>175</v>
      </c>
    </row>
    <row r="693" spans="1:20">
      <c r="A693" t="str">
        <f t="shared" si="10"/>
        <v>36061</v>
      </c>
      <c r="B693" s="19" t="s">
        <v>1957</v>
      </c>
      <c r="C693" s="19" t="s">
        <v>1785</v>
      </c>
      <c r="D693" s="19" t="s">
        <v>1744</v>
      </c>
      <c r="E693" s="19" t="s">
        <v>1771</v>
      </c>
      <c r="F693" s="63">
        <v>0</v>
      </c>
      <c r="G693" s="17" t="str">
        <f>IF(ISERROR(VLOOKUP(E693,'Range Midpoints'!$A$2:$C$13,2)),0,VLOOKUP(E693,'Range Midpoints'!$A$2:$C$13,2))</f>
        <v>0-19</v>
      </c>
      <c r="H693" s="28">
        <f>IF(ISERROR(VLOOKUP(E693,'Range Midpoints'!$A$2:$C$13,3)),0,VLOOKUP(E693,'Range Midpoints'!$A$2:$C$13,3))</f>
        <v>10</v>
      </c>
      <c r="J693" s="9"/>
      <c r="K693" s="6" t="s">
        <v>1918</v>
      </c>
      <c r="L693" s="6" t="s">
        <v>619</v>
      </c>
      <c r="M693" s="29">
        <v>0</v>
      </c>
      <c r="N693" s="30">
        <v>60</v>
      </c>
      <c r="O693" s="29">
        <v>0</v>
      </c>
      <c r="P693" s="30">
        <v>10</v>
      </c>
      <c r="Q693" s="29">
        <v>85</v>
      </c>
      <c r="R693" s="30">
        <v>0</v>
      </c>
      <c r="S693" s="29">
        <v>0</v>
      </c>
      <c r="T693" s="31">
        <v>175</v>
      </c>
    </row>
    <row r="694" spans="1:20">
      <c r="A694" t="str">
        <f t="shared" si="10"/>
        <v>36061</v>
      </c>
      <c r="B694" s="19" t="s">
        <v>1957</v>
      </c>
      <c r="C694" s="19" t="s">
        <v>1785</v>
      </c>
      <c r="D694" s="19" t="s">
        <v>1747</v>
      </c>
      <c r="E694" s="19" t="s">
        <v>1771</v>
      </c>
      <c r="F694" s="63">
        <v>0</v>
      </c>
      <c r="G694" s="17" t="str">
        <f>IF(ISERROR(VLOOKUP(E694,'Range Midpoints'!$A$2:$C$13,2)),0,VLOOKUP(E694,'Range Midpoints'!$A$2:$C$13,2))</f>
        <v>0-19</v>
      </c>
      <c r="H694" s="28">
        <f>IF(ISERROR(VLOOKUP(E694,'Range Midpoints'!$A$2:$C$13,3)),0,VLOOKUP(E694,'Range Midpoints'!$A$2:$C$13,3))</f>
        <v>10</v>
      </c>
      <c r="J694" s="9"/>
      <c r="K694" s="6" t="s">
        <v>1880</v>
      </c>
      <c r="L694" s="6" t="s">
        <v>629</v>
      </c>
      <c r="M694" s="29"/>
      <c r="N694" s="30"/>
      <c r="O694" s="29"/>
      <c r="P694" s="30"/>
      <c r="Q694" s="29">
        <v>0</v>
      </c>
      <c r="R694" s="30">
        <v>10</v>
      </c>
      <c r="S694" s="29"/>
      <c r="T694" s="31"/>
    </row>
    <row r="695" spans="1:20">
      <c r="A695" t="str">
        <f t="shared" si="10"/>
        <v>36063</v>
      </c>
      <c r="B695" s="19" t="s">
        <v>1957</v>
      </c>
      <c r="C695" s="19" t="s">
        <v>1786</v>
      </c>
      <c r="D695" s="19" t="s">
        <v>1747</v>
      </c>
      <c r="E695" s="19" t="s">
        <v>1771</v>
      </c>
      <c r="F695" s="63">
        <v>0</v>
      </c>
      <c r="G695" s="17" t="str">
        <f>IF(ISERROR(VLOOKUP(E695,'Range Midpoints'!$A$2:$C$13,2)),0,VLOOKUP(E695,'Range Midpoints'!$A$2:$C$13,2))</f>
        <v>0-19</v>
      </c>
      <c r="H695" s="28">
        <f>IF(ISERROR(VLOOKUP(E695,'Range Midpoints'!$A$2:$C$13,3)),0,VLOOKUP(E695,'Range Midpoints'!$A$2:$C$13,3))</f>
        <v>10</v>
      </c>
      <c r="J695" s="9"/>
      <c r="K695" s="6" t="s">
        <v>1890</v>
      </c>
      <c r="L695" s="6" t="s">
        <v>659</v>
      </c>
      <c r="M695" s="29"/>
      <c r="N695" s="30"/>
      <c r="O695" s="29">
        <v>0</v>
      </c>
      <c r="P695" s="30">
        <v>750</v>
      </c>
      <c r="Q695" s="29"/>
      <c r="R695" s="30"/>
      <c r="S695" s="29"/>
      <c r="T695" s="31"/>
    </row>
    <row r="696" spans="1:20">
      <c r="A696" t="str">
        <f t="shared" si="10"/>
        <v>36067</v>
      </c>
      <c r="B696" s="19" t="s">
        <v>1957</v>
      </c>
      <c r="C696" s="19" t="s">
        <v>1848</v>
      </c>
      <c r="D696" s="19" t="s">
        <v>1745</v>
      </c>
      <c r="E696" s="19" t="s">
        <v>1775</v>
      </c>
      <c r="F696" s="63">
        <v>0</v>
      </c>
      <c r="G696" s="17" t="str">
        <f>IF(ISERROR(VLOOKUP(E696,'Range Midpoints'!$A$2:$C$13,2)),0,VLOOKUP(E696,'Range Midpoints'!$A$2:$C$13,2))</f>
        <v>20-99</v>
      </c>
      <c r="H696" s="28">
        <f>IF(ISERROR(VLOOKUP(E696,'Range Midpoints'!$A$2:$C$13,3)),0,VLOOKUP(E696,'Range Midpoints'!$A$2:$C$13,3))</f>
        <v>60</v>
      </c>
      <c r="J696" s="9"/>
      <c r="K696" s="6" t="s">
        <v>1977</v>
      </c>
      <c r="L696" s="6" t="s">
        <v>702</v>
      </c>
      <c r="M696" s="29">
        <v>0</v>
      </c>
      <c r="N696" s="30">
        <v>175</v>
      </c>
      <c r="O696" s="29">
        <v>0</v>
      </c>
      <c r="P696" s="30">
        <v>10</v>
      </c>
      <c r="Q696" s="29">
        <v>0</v>
      </c>
      <c r="R696" s="30">
        <v>10</v>
      </c>
      <c r="S696" s="29">
        <v>0</v>
      </c>
      <c r="T696" s="31">
        <v>10</v>
      </c>
    </row>
    <row r="697" spans="1:20">
      <c r="A697" t="str">
        <f t="shared" si="10"/>
        <v>36067</v>
      </c>
      <c r="B697" s="19" t="s">
        <v>1957</v>
      </c>
      <c r="C697" s="19" t="s">
        <v>1848</v>
      </c>
      <c r="D697" s="19" t="s">
        <v>1747</v>
      </c>
      <c r="E697" s="19" t="s">
        <v>1775</v>
      </c>
      <c r="F697" s="63">
        <v>0</v>
      </c>
      <c r="G697" s="17" t="str">
        <f>IF(ISERROR(VLOOKUP(E697,'Range Midpoints'!$A$2:$C$13,2)),0,VLOOKUP(E697,'Range Midpoints'!$A$2:$C$13,2))</f>
        <v>20-99</v>
      </c>
      <c r="H697" s="28">
        <f>IF(ISERROR(VLOOKUP(E697,'Range Midpoints'!$A$2:$C$13,3)),0,VLOOKUP(E697,'Range Midpoints'!$A$2:$C$13,3))</f>
        <v>60</v>
      </c>
      <c r="J697" s="9"/>
      <c r="K697" s="6" t="s">
        <v>1999</v>
      </c>
      <c r="L697" s="6" t="s">
        <v>821</v>
      </c>
      <c r="M697" s="29">
        <v>0</v>
      </c>
      <c r="N697" s="30">
        <v>10</v>
      </c>
      <c r="O697" s="29">
        <v>0</v>
      </c>
      <c r="P697" s="30">
        <v>60</v>
      </c>
      <c r="Q697" s="29"/>
      <c r="R697" s="30"/>
      <c r="S697" s="29"/>
      <c r="T697" s="31"/>
    </row>
    <row r="698" spans="1:20">
      <c r="A698" t="str">
        <f t="shared" si="10"/>
        <v>36071</v>
      </c>
      <c r="B698" s="19" t="s">
        <v>1957</v>
      </c>
      <c r="C698" s="19" t="s">
        <v>1849</v>
      </c>
      <c r="D698" s="19" t="s">
        <v>1745</v>
      </c>
      <c r="E698" s="19" t="s">
        <v>1771</v>
      </c>
      <c r="F698" s="63">
        <v>0</v>
      </c>
      <c r="G698" s="17" t="str">
        <f>IF(ISERROR(VLOOKUP(E698,'Range Midpoints'!$A$2:$C$13,2)),0,VLOOKUP(E698,'Range Midpoints'!$A$2:$C$13,2))</f>
        <v>0-19</v>
      </c>
      <c r="H698" s="28">
        <f>IF(ISERROR(VLOOKUP(E698,'Range Midpoints'!$A$2:$C$13,3)),0,VLOOKUP(E698,'Range Midpoints'!$A$2:$C$13,3))</f>
        <v>10</v>
      </c>
      <c r="J698" s="9"/>
      <c r="K698" s="6" t="s">
        <v>2002</v>
      </c>
      <c r="L698" s="6" t="s">
        <v>840</v>
      </c>
      <c r="M698" s="29">
        <v>0</v>
      </c>
      <c r="N698" s="30">
        <v>175</v>
      </c>
      <c r="O698" s="29">
        <v>226</v>
      </c>
      <c r="P698" s="30">
        <v>0</v>
      </c>
      <c r="Q698" s="29">
        <v>0</v>
      </c>
      <c r="R698" s="30">
        <v>10</v>
      </c>
      <c r="S698" s="29">
        <v>0</v>
      </c>
      <c r="T698" s="31">
        <v>10</v>
      </c>
    </row>
    <row r="699" spans="1:20">
      <c r="A699" t="str">
        <f t="shared" si="10"/>
        <v>36071</v>
      </c>
      <c r="B699" s="19" t="s">
        <v>1957</v>
      </c>
      <c r="C699" s="19" t="s">
        <v>1849</v>
      </c>
      <c r="D699" s="19" t="s">
        <v>1747</v>
      </c>
      <c r="E699" s="19" t="s">
        <v>1775</v>
      </c>
      <c r="F699" s="63">
        <v>0</v>
      </c>
      <c r="G699" s="17" t="str">
        <f>IF(ISERROR(VLOOKUP(E699,'Range Midpoints'!$A$2:$C$13,2)),0,VLOOKUP(E699,'Range Midpoints'!$A$2:$C$13,2))</f>
        <v>20-99</v>
      </c>
      <c r="H699" s="28">
        <f>IF(ISERROR(VLOOKUP(E699,'Range Midpoints'!$A$2:$C$13,3)),0,VLOOKUP(E699,'Range Midpoints'!$A$2:$C$13,3))</f>
        <v>60</v>
      </c>
      <c r="J699" s="9"/>
      <c r="K699" s="6" t="s">
        <v>1913</v>
      </c>
      <c r="L699" s="6" t="s">
        <v>597</v>
      </c>
      <c r="M699" s="29"/>
      <c r="N699" s="30"/>
      <c r="O699" s="29"/>
      <c r="P699" s="30"/>
      <c r="Q699" s="29">
        <v>0</v>
      </c>
      <c r="R699" s="30">
        <v>10</v>
      </c>
      <c r="S699" s="29"/>
      <c r="T699" s="31"/>
    </row>
    <row r="700" spans="1:20">
      <c r="A700" t="str">
        <f t="shared" si="10"/>
        <v>36075</v>
      </c>
      <c r="B700" s="19" t="s">
        <v>1957</v>
      </c>
      <c r="C700" s="19" t="s">
        <v>1850</v>
      </c>
      <c r="D700" s="19" t="s">
        <v>1747</v>
      </c>
      <c r="E700" s="19" t="s">
        <v>1775</v>
      </c>
      <c r="F700" s="63">
        <v>0</v>
      </c>
      <c r="G700" s="17" t="str">
        <f>IF(ISERROR(VLOOKUP(E700,'Range Midpoints'!$A$2:$C$13,2)),0,VLOOKUP(E700,'Range Midpoints'!$A$2:$C$13,2))</f>
        <v>20-99</v>
      </c>
      <c r="H700" s="28">
        <f>IF(ISERROR(VLOOKUP(E700,'Range Midpoints'!$A$2:$C$13,3)),0,VLOOKUP(E700,'Range Midpoints'!$A$2:$C$13,3))</f>
        <v>60</v>
      </c>
      <c r="J700" s="9"/>
      <c r="K700" s="6" t="s">
        <v>1931</v>
      </c>
      <c r="L700" s="6" t="s">
        <v>624</v>
      </c>
      <c r="M700" s="29"/>
      <c r="N700" s="30"/>
      <c r="O700" s="29"/>
      <c r="P700" s="30"/>
      <c r="Q700" s="29"/>
      <c r="R700" s="30"/>
      <c r="S700" s="29">
        <v>0</v>
      </c>
      <c r="T700" s="31">
        <v>10</v>
      </c>
    </row>
    <row r="701" spans="1:20">
      <c r="A701" t="str">
        <f t="shared" si="10"/>
        <v>36079</v>
      </c>
      <c r="B701" s="19" t="s">
        <v>1957</v>
      </c>
      <c r="C701" s="19" t="s">
        <v>1791</v>
      </c>
      <c r="D701" s="19" t="s">
        <v>1747</v>
      </c>
      <c r="E701" s="19" t="s">
        <v>1771</v>
      </c>
      <c r="F701" s="63">
        <v>0</v>
      </c>
      <c r="G701" s="17" t="str">
        <f>IF(ISERROR(VLOOKUP(E701,'Range Midpoints'!$A$2:$C$13,2)),0,VLOOKUP(E701,'Range Midpoints'!$A$2:$C$13,2))</f>
        <v>0-19</v>
      </c>
      <c r="H701" s="28">
        <f>IF(ISERROR(VLOOKUP(E701,'Range Midpoints'!$A$2:$C$13,3)),0,VLOOKUP(E701,'Range Midpoints'!$A$2:$C$13,3))</f>
        <v>10</v>
      </c>
      <c r="J701" s="9"/>
      <c r="K701" s="6" t="s">
        <v>1877</v>
      </c>
      <c r="L701" s="6" t="s">
        <v>611</v>
      </c>
      <c r="M701" s="29">
        <v>0</v>
      </c>
      <c r="N701" s="30">
        <v>10</v>
      </c>
      <c r="O701" s="29"/>
      <c r="P701" s="30"/>
      <c r="Q701" s="29"/>
      <c r="R701" s="30"/>
      <c r="S701" s="29"/>
      <c r="T701" s="31"/>
    </row>
    <row r="702" spans="1:20">
      <c r="A702" t="str">
        <f t="shared" si="10"/>
        <v>36081</v>
      </c>
      <c r="B702" s="19" t="s">
        <v>1957</v>
      </c>
      <c r="C702" s="19" t="s">
        <v>1829</v>
      </c>
      <c r="D702" s="19" t="s">
        <v>1747</v>
      </c>
      <c r="E702" s="19" t="s">
        <v>1788</v>
      </c>
      <c r="F702" s="63">
        <v>135</v>
      </c>
      <c r="G702" s="17">
        <f>IF(ISERROR(VLOOKUP(E702,'Range Midpoints'!$A$2:$C$13,2)),0,VLOOKUP(E702,'Range Midpoints'!$A$2:$C$13,2))</f>
        <v>0</v>
      </c>
      <c r="H702" s="28">
        <f>IF(ISERROR(VLOOKUP(E702,'Range Midpoints'!$A$2:$C$13,3)),0,VLOOKUP(E702,'Range Midpoints'!$A$2:$C$13,3))</f>
        <v>0</v>
      </c>
      <c r="J702" s="9"/>
      <c r="K702" s="6" t="s">
        <v>1914</v>
      </c>
      <c r="L702" s="6" t="s">
        <v>606</v>
      </c>
      <c r="M702" s="29"/>
      <c r="N702" s="30"/>
      <c r="O702" s="29">
        <v>0</v>
      </c>
      <c r="P702" s="30">
        <v>10</v>
      </c>
      <c r="Q702" s="29"/>
      <c r="R702" s="30"/>
      <c r="S702" s="29"/>
      <c r="T702" s="31"/>
    </row>
    <row r="703" spans="1:20">
      <c r="A703" t="str">
        <f t="shared" si="10"/>
        <v>36081</v>
      </c>
      <c r="B703" s="19" t="s">
        <v>1957</v>
      </c>
      <c r="C703" s="19" t="s">
        <v>1829</v>
      </c>
      <c r="D703" s="19" t="s">
        <v>1744</v>
      </c>
      <c r="E703" s="19" t="s">
        <v>1788</v>
      </c>
      <c r="F703" s="63">
        <v>45</v>
      </c>
      <c r="G703" s="17">
        <f>IF(ISERROR(VLOOKUP(E703,'Range Midpoints'!$A$2:$C$13,2)),0,VLOOKUP(E703,'Range Midpoints'!$A$2:$C$13,2))</f>
        <v>0</v>
      </c>
      <c r="H703" s="28">
        <f>IF(ISERROR(VLOOKUP(E703,'Range Midpoints'!$A$2:$C$13,3)),0,VLOOKUP(E703,'Range Midpoints'!$A$2:$C$13,3))</f>
        <v>0</v>
      </c>
      <c r="J703" s="9"/>
      <c r="K703" s="6" t="s">
        <v>1936</v>
      </c>
      <c r="L703" s="6" t="s">
        <v>640</v>
      </c>
      <c r="M703" s="29">
        <v>0</v>
      </c>
      <c r="N703" s="30">
        <v>10</v>
      </c>
      <c r="O703" s="29"/>
      <c r="P703" s="30"/>
      <c r="Q703" s="29"/>
      <c r="R703" s="30"/>
      <c r="S703" s="29"/>
      <c r="T703" s="31"/>
    </row>
    <row r="704" spans="1:20">
      <c r="A704" t="str">
        <f t="shared" si="10"/>
        <v>36081</v>
      </c>
      <c r="B704" s="19" t="s">
        <v>1957</v>
      </c>
      <c r="C704" s="19" t="s">
        <v>1829</v>
      </c>
      <c r="D704" s="19" t="s">
        <v>1745</v>
      </c>
      <c r="E704" s="19" t="s">
        <v>1788</v>
      </c>
      <c r="F704" s="63">
        <v>45</v>
      </c>
      <c r="G704" s="17">
        <f>IF(ISERROR(VLOOKUP(E704,'Range Midpoints'!$A$2:$C$13,2)),0,VLOOKUP(E704,'Range Midpoints'!$A$2:$C$13,2))</f>
        <v>0</v>
      </c>
      <c r="H704" s="28">
        <f>IF(ISERROR(VLOOKUP(E704,'Range Midpoints'!$A$2:$C$13,3)),0,VLOOKUP(E704,'Range Midpoints'!$A$2:$C$13,3))</f>
        <v>0</v>
      </c>
      <c r="J704" s="9"/>
      <c r="K704" s="6" t="s">
        <v>1886</v>
      </c>
      <c r="L704" s="6" t="s">
        <v>650</v>
      </c>
      <c r="M704" s="29">
        <v>0</v>
      </c>
      <c r="N704" s="30">
        <v>10</v>
      </c>
      <c r="O704" s="29"/>
      <c r="P704" s="30"/>
      <c r="Q704" s="29"/>
      <c r="R704" s="30"/>
      <c r="S704" s="29"/>
      <c r="T704" s="31"/>
    </row>
    <row r="705" spans="1:20">
      <c r="A705" t="str">
        <f t="shared" si="10"/>
        <v>36087</v>
      </c>
      <c r="B705" s="19" t="s">
        <v>1957</v>
      </c>
      <c r="C705" s="19" t="s">
        <v>1852</v>
      </c>
      <c r="D705" s="19" t="s">
        <v>1745</v>
      </c>
      <c r="E705" s="19" t="s">
        <v>1771</v>
      </c>
      <c r="F705" s="63">
        <v>0</v>
      </c>
      <c r="G705" s="17" t="str">
        <f>IF(ISERROR(VLOOKUP(E705,'Range Midpoints'!$A$2:$C$13,2)),0,VLOOKUP(E705,'Range Midpoints'!$A$2:$C$13,2))</f>
        <v>0-19</v>
      </c>
      <c r="H705" s="28">
        <f>IF(ISERROR(VLOOKUP(E705,'Range Midpoints'!$A$2:$C$13,3)),0,VLOOKUP(E705,'Range Midpoints'!$A$2:$C$13,3))</f>
        <v>10</v>
      </c>
      <c r="J705" s="9"/>
      <c r="K705" s="6" t="s">
        <v>1971</v>
      </c>
      <c r="L705" s="6" t="s">
        <v>655</v>
      </c>
      <c r="M705" s="29">
        <v>0</v>
      </c>
      <c r="N705" s="30">
        <v>60</v>
      </c>
      <c r="O705" s="29"/>
      <c r="P705" s="30"/>
      <c r="Q705" s="29"/>
      <c r="R705" s="30"/>
      <c r="S705" s="29"/>
      <c r="T705" s="31"/>
    </row>
    <row r="706" spans="1:20">
      <c r="A706" t="str">
        <f t="shared" si="10"/>
        <v>36095</v>
      </c>
      <c r="B706" s="19" t="s">
        <v>1957</v>
      </c>
      <c r="C706" s="19" t="s">
        <v>1794</v>
      </c>
      <c r="D706" s="19" t="s">
        <v>1745</v>
      </c>
      <c r="E706" s="19" t="s">
        <v>1771</v>
      </c>
      <c r="F706" s="63">
        <v>0</v>
      </c>
      <c r="G706" s="17" t="str">
        <f>IF(ISERROR(VLOOKUP(E706,'Range Midpoints'!$A$2:$C$13,2)),0,VLOOKUP(E706,'Range Midpoints'!$A$2:$C$13,2))</f>
        <v>0-19</v>
      </c>
      <c r="H706" s="28">
        <f>IF(ISERROR(VLOOKUP(E706,'Range Midpoints'!$A$2:$C$13,3)),0,VLOOKUP(E706,'Range Midpoints'!$A$2:$C$13,3))</f>
        <v>10</v>
      </c>
      <c r="J706" s="9"/>
      <c r="K706" s="6" t="s">
        <v>1974</v>
      </c>
      <c r="L706" s="6" t="s">
        <v>676</v>
      </c>
      <c r="M706" s="29"/>
      <c r="N706" s="30"/>
      <c r="O706" s="29"/>
      <c r="P706" s="30"/>
      <c r="Q706" s="29">
        <v>0</v>
      </c>
      <c r="R706" s="30">
        <v>60</v>
      </c>
      <c r="S706" s="29"/>
      <c r="T706" s="31"/>
    </row>
    <row r="707" spans="1:20">
      <c r="A707" t="str">
        <f t="shared" si="10"/>
        <v>36099</v>
      </c>
      <c r="B707" s="19" t="s">
        <v>1957</v>
      </c>
      <c r="C707" s="19" t="s">
        <v>1796</v>
      </c>
      <c r="D707" s="19" t="s">
        <v>1747</v>
      </c>
      <c r="E707" s="19" t="s">
        <v>1775</v>
      </c>
      <c r="F707" s="63">
        <v>0</v>
      </c>
      <c r="G707" s="17" t="str">
        <f>IF(ISERROR(VLOOKUP(E707,'Range Midpoints'!$A$2:$C$13,2)),0,VLOOKUP(E707,'Range Midpoints'!$A$2:$C$13,2))</f>
        <v>20-99</v>
      </c>
      <c r="H707" s="28">
        <f>IF(ISERROR(VLOOKUP(E707,'Range Midpoints'!$A$2:$C$13,3)),0,VLOOKUP(E707,'Range Midpoints'!$A$2:$C$13,3))</f>
        <v>60</v>
      </c>
      <c r="J707" s="9"/>
      <c r="K707" s="6" t="s">
        <v>1980</v>
      </c>
      <c r="L707" s="6" t="s">
        <v>719</v>
      </c>
      <c r="M707" s="29">
        <v>0</v>
      </c>
      <c r="N707" s="30">
        <v>175</v>
      </c>
      <c r="O707" s="29"/>
      <c r="P707" s="30"/>
      <c r="Q707" s="29"/>
      <c r="R707" s="30"/>
      <c r="S707" s="29"/>
      <c r="T707" s="31"/>
    </row>
    <row r="708" spans="1:20">
      <c r="A708" t="str">
        <f t="shared" si="10"/>
        <v>36101</v>
      </c>
      <c r="B708" s="19" t="s">
        <v>1957</v>
      </c>
      <c r="C708" s="19" t="s">
        <v>1797</v>
      </c>
      <c r="D708" s="19" t="s">
        <v>1747</v>
      </c>
      <c r="E708" s="19" t="s">
        <v>1775</v>
      </c>
      <c r="F708" s="63">
        <v>0</v>
      </c>
      <c r="G708" s="17" t="str">
        <f>IF(ISERROR(VLOOKUP(E708,'Range Midpoints'!$A$2:$C$13,2)),0,VLOOKUP(E708,'Range Midpoints'!$A$2:$C$13,2))</f>
        <v>20-99</v>
      </c>
      <c r="H708" s="28">
        <f>IF(ISERROR(VLOOKUP(E708,'Range Midpoints'!$A$2:$C$13,3)),0,VLOOKUP(E708,'Range Midpoints'!$A$2:$C$13,3))</f>
        <v>60</v>
      </c>
      <c r="J708" s="9"/>
      <c r="K708" s="6" t="s">
        <v>1985</v>
      </c>
      <c r="L708" s="6" t="s">
        <v>736</v>
      </c>
      <c r="M708" s="29"/>
      <c r="N708" s="30"/>
      <c r="O708" s="29">
        <v>0</v>
      </c>
      <c r="P708" s="30">
        <v>10</v>
      </c>
      <c r="Q708" s="29"/>
      <c r="R708" s="30"/>
      <c r="S708" s="29"/>
      <c r="T708" s="31"/>
    </row>
    <row r="709" spans="1:20">
      <c r="A709" t="str">
        <f t="shared" si="10"/>
        <v>36103</v>
      </c>
      <c r="B709" s="19" t="s">
        <v>1957</v>
      </c>
      <c r="C709" s="19" t="s">
        <v>1798</v>
      </c>
      <c r="D709" s="19" t="s">
        <v>1747</v>
      </c>
      <c r="E709" s="19" t="s">
        <v>1788</v>
      </c>
      <c r="F709" s="63">
        <v>298</v>
      </c>
      <c r="G709" s="17">
        <f>IF(ISERROR(VLOOKUP(E709,'Range Midpoints'!$A$2:$C$13,2)),0,VLOOKUP(E709,'Range Midpoints'!$A$2:$C$13,2))</f>
        <v>0</v>
      </c>
      <c r="H709" s="28">
        <f>IF(ISERROR(VLOOKUP(E709,'Range Midpoints'!$A$2:$C$13,3)),0,VLOOKUP(E709,'Range Midpoints'!$A$2:$C$13,3))</f>
        <v>0</v>
      </c>
      <c r="J709" s="9"/>
      <c r="K709" s="6" t="s">
        <v>1987</v>
      </c>
      <c r="L709" s="6" t="s">
        <v>742</v>
      </c>
      <c r="M709" s="29">
        <v>0</v>
      </c>
      <c r="N709" s="30">
        <v>10</v>
      </c>
      <c r="O709" s="29"/>
      <c r="P709" s="30"/>
      <c r="Q709" s="29"/>
      <c r="R709" s="30"/>
      <c r="S709" s="29"/>
      <c r="T709" s="31"/>
    </row>
    <row r="710" spans="1:20">
      <c r="A710" t="str">
        <f t="shared" ref="A710:A773" si="11">CONCATENATE(B710,C710)</f>
        <v>36103</v>
      </c>
      <c r="B710" s="19" t="s">
        <v>1957</v>
      </c>
      <c r="C710" s="19" t="s">
        <v>1798</v>
      </c>
      <c r="D710" s="19" t="s">
        <v>1746</v>
      </c>
      <c r="E710" s="19" t="s">
        <v>1775</v>
      </c>
      <c r="F710" s="63">
        <v>0</v>
      </c>
      <c r="G710" s="17" t="str">
        <f>IF(ISERROR(VLOOKUP(E710,'Range Midpoints'!$A$2:$C$13,2)),0,VLOOKUP(E710,'Range Midpoints'!$A$2:$C$13,2))</f>
        <v>20-99</v>
      </c>
      <c r="H710" s="28">
        <f>IF(ISERROR(VLOOKUP(E710,'Range Midpoints'!$A$2:$C$13,3)),0,VLOOKUP(E710,'Range Midpoints'!$A$2:$C$13,3))</f>
        <v>60</v>
      </c>
      <c r="J710" s="9"/>
      <c r="K710" s="6" t="s">
        <v>750</v>
      </c>
      <c r="L710" s="6" t="s">
        <v>749</v>
      </c>
      <c r="M710" s="29">
        <v>0</v>
      </c>
      <c r="N710" s="30">
        <v>10</v>
      </c>
      <c r="O710" s="29"/>
      <c r="P710" s="30"/>
      <c r="Q710" s="29"/>
      <c r="R710" s="30"/>
      <c r="S710" s="29"/>
      <c r="T710" s="31"/>
    </row>
    <row r="711" spans="1:20">
      <c r="A711" t="str">
        <f t="shared" si="11"/>
        <v>36103</v>
      </c>
      <c r="B711" s="19" t="s">
        <v>1957</v>
      </c>
      <c r="C711" s="19" t="s">
        <v>1798</v>
      </c>
      <c r="D711" s="19" t="s">
        <v>1745</v>
      </c>
      <c r="E711" s="19" t="s">
        <v>1775</v>
      </c>
      <c r="F711" s="63">
        <v>0</v>
      </c>
      <c r="G711" s="17" t="str">
        <f>IF(ISERROR(VLOOKUP(E711,'Range Midpoints'!$A$2:$C$13,2)),0,VLOOKUP(E711,'Range Midpoints'!$A$2:$C$13,2))</f>
        <v>20-99</v>
      </c>
      <c r="H711" s="28">
        <f>IF(ISERROR(VLOOKUP(E711,'Range Midpoints'!$A$2:$C$13,3)),0,VLOOKUP(E711,'Range Midpoints'!$A$2:$C$13,3))</f>
        <v>60</v>
      </c>
      <c r="J711" s="9"/>
      <c r="K711" s="6" t="s">
        <v>1993</v>
      </c>
      <c r="L711" s="6" t="s">
        <v>762</v>
      </c>
      <c r="M711" s="29">
        <v>0</v>
      </c>
      <c r="N711" s="30">
        <v>10</v>
      </c>
      <c r="O711" s="29"/>
      <c r="P711" s="30"/>
      <c r="Q711" s="29">
        <v>0</v>
      </c>
      <c r="R711" s="30">
        <v>10</v>
      </c>
      <c r="S711" s="29"/>
      <c r="T711" s="31"/>
    </row>
    <row r="712" spans="1:20">
      <c r="A712" t="str">
        <f t="shared" si="11"/>
        <v>36103</v>
      </c>
      <c r="B712" s="19" t="s">
        <v>1957</v>
      </c>
      <c r="C712" s="19" t="s">
        <v>1798</v>
      </c>
      <c r="D712" s="19" t="s">
        <v>1744</v>
      </c>
      <c r="E712" s="19" t="s">
        <v>1771</v>
      </c>
      <c r="F712" s="63">
        <v>0</v>
      </c>
      <c r="G712" s="17" t="str">
        <f>IF(ISERROR(VLOOKUP(E712,'Range Midpoints'!$A$2:$C$13,2)),0,VLOOKUP(E712,'Range Midpoints'!$A$2:$C$13,2))</f>
        <v>0-19</v>
      </c>
      <c r="H712" s="28">
        <f>IF(ISERROR(VLOOKUP(E712,'Range Midpoints'!$A$2:$C$13,3)),0,VLOOKUP(E712,'Range Midpoints'!$A$2:$C$13,3))</f>
        <v>10</v>
      </c>
      <c r="J712" s="9"/>
      <c r="K712" s="6" t="s">
        <v>1995</v>
      </c>
      <c r="L712" s="6" t="s">
        <v>789</v>
      </c>
      <c r="M712" s="29"/>
      <c r="N712" s="30"/>
      <c r="O712" s="29">
        <v>0</v>
      </c>
      <c r="P712" s="30">
        <v>10</v>
      </c>
      <c r="Q712" s="29"/>
      <c r="R712" s="30"/>
      <c r="S712" s="29"/>
      <c r="T712" s="31"/>
    </row>
    <row r="713" spans="1:20">
      <c r="A713" t="str">
        <f t="shared" si="11"/>
        <v>36105</v>
      </c>
      <c r="B713" s="19" t="s">
        <v>1957</v>
      </c>
      <c r="C713" s="19" t="s">
        <v>1865</v>
      </c>
      <c r="D713" s="19" t="s">
        <v>1744</v>
      </c>
      <c r="E713" s="19" t="s">
        <v>1771</v>
      </c>
      <c r="F713" s="63">
        <v>0</v>
      </c>
      <c r="G713" s="17" t="str">
        <f>IF(ISERROR(VLOOKUP(E713,'Range Midpoints'!$A$2:$C$13,2)),0,VLOOKUP(E713,'Range Midpoints'!$A$2:$C$13,2))</f>
        <v>0-19</v>
      </c>
      <c r="H713" s="28">
        <f>IF(ISERROR(VLOOKUP(E713,'Range Midpoints'!$A$2:$C$13,3)),0,VLOOKUP(E713,'Range Midpoints'!$A$2:$C$13,3))</f>
        <v>10</v>
      </c>
      <c r="J713" s="9"/>
      <c r="K713" s="6" t="s">
        <v>1996</v>
      </c>
      <c r="L713" s="6" t="s">
        <v>794</v>
      </c>
      <c r="M713" s="29">
        <v>0</v>
      </c>
      <c r="N713" s="30">
        <v>60</v>
      </c>
      <c r="O713" s="29">
        <v>0</v>
      </c>
      <c r="P713" s="30">
        <v>10</v>
      </c>
      <c r="Q713" s="29"/>
      <c r="R713" s="30"/>
      <c r="S713" s="29"/>
      <c r="T713" s="31"/>
    </row>
    <row r="714" spans="1:20">
      <c r="A714" t="str">
        <f t="shared" si="11"/>
        <v>36111</v>
      </c>
      <c r="B714" s="19" t="s">
        <v>1957</v>
      </c>
      <c r="C714" s="19" t="s">
        <v>1853</v>
      </c>
      <c r="D714" s="19" t="s">
        <v>1747</v>
      </c>
      <c r="E714" s="19" t="s">
        <v>1775</v>
      </c>
      <c r="F714" s="63">
        <v>0</v>
      </c>
      <c r="G714" s="17" t="str">
        <f>IF(ISERROR(VLOOKUP(E714,'Range Midpoints'!$A$2:$C$13,2)),0,VLOOKUP(E714,'Range Midpoints'!$A$2:$C$13,2))</f>
        <v>20-99</v>
      </c>
      <c r="H714" s="28">
        <f>IF(ISERROR(VLOOKUP(E714,'Range Midpoints'!$A$2:$C$13,3)),0,VLOOKUP(E714,'Range Midpoints'!$A$2:$C$13,3))</f>
        <v>60</v>
      </c>
      <c r="J714" s="9"/>
      <c r="K714" s="6" t="s">
        <v>1997</v>
      </c>
      <c r="L714" s="6" t="s">
        <v>804</v>
      </c>
      <c r="M714" s="29"/>
      <c r="N714" s="30"/>
      <c r="O714" s="29"/>
      <c r="P714" s="30"/>
      <c r="Q714" s="29">
        <v>0</v>
      </c>
      <c r="R714" s="30">
        <v>10</v>
      </c>
      <c r="S714" s="29"/>
      <c r="T714" s="31"/>
    </row>
    <row r="715" spans="1:20">
      <c r="A715" t="str">
        <f t="shared" si="11"/>
        <v>36115</v>
      </c>
      <c r="B715" s="19" t="s">
        <v>1957</v>
      </c>
      <c r="C715" s="19" t="s">
        <v>1801</v>
      </c>
      <c r="D715" s="19" t="s">
        <v>1744</v>
      </c>
      <c r="E715" s="19" t="s">
        <v>1824</v>
      </c>
      <c r="F715" s="63">
        <v>0</v>
      </c>
      <c r="G715" s="17" t="str">
        <f>IF(ISERROR(VLOOKUP(E715,'Range Midpoints'!$A$2:$C$13,2)),0,VLOOKUP(E715,'Range Midpoints'!$A$2:$C$13,2))</f>
        <v>100-249</v>
      </c>
      <c r="H715" s="28">
        <f>IF(ISERROR(VLOOKUP(E715,'Range Midpoints'!$A$2:$C$13,3)),0,VLOOKUP(E715,'Range Midpoints'!$A$2:$C$13,3))</f>
        <v>175</v>
      </c>
      <c r="J715" s="9"/>
      <c r="K715" s="6" t="s">
        <v>818</v>
      </c>
      <c r="L715" s="6" t="s">
        <v>817</v>
      </c>
      <c r="M715" s="29"/>
      <c r="N715" s="30"/>
      <c r="O715" s="29">
        <v>0</v>
      </c>
      <c r="P715" s="30">
        <v>60</v>
      </c>
      <c r="Q715" s="29"/>
      <c r="R715" s="30"/>
      <c r="S715" s="29"/>
      <c r="T715" s="31"/>
    </row>
    <row r="716" spans="1:20">
      <c r="A716" t="str">
        <f t="shared" si="11"/>
        <v>36115</v>
      </c>
      <c r="B716" s="19" t="s">
        <v>1957</v>
      </c>
      <c r="C716" s="19" t="s">
        <v>1801</v>
      </c>
      <c r="D716" s="19" t="s">
        <v>1747</v>
      </c>
      <c r="E716" s="19" t="s">
        <v>1771</v>
      </c>
      <c r="F716" s="63">
        <v>0</v>
      </c>
      <c r="G716" s="17" t="str">
        <f>IF(ISERROR(VLOOKUP(E716,'Range Midpoints'!$A$2:$C$13,2)),0,VLOOKUP(E716,'Range Midpoints'!$A$2:$C$13,2))</f>
        <v>0-19</v>
      </c>
      <c r="H716" s="28">
        <f>IF(ISERROR(VLOOKUP(E716,'Range Midpoints'!$A$2:$C$13,3)),0,VLOOKUP(E716,'Range Midpoints'!$A$2:$C$13,3))</f>
        <v>10</v>
      </c>
      <c r="J716" s="9"/>
      <c r="K716" s="6" t="s">
        <v>2005</v>
      </c>
      <c r="L716" s="6" t="s">
        <v>856</v>
      </c>
      <c r="M716" s="29">
        <v>0</v>
      </c>
      <c r="N716" s="30">
        <v>175</v>
      </c>
      <c r="O716" s="29">
        <v>0</v>
      </c>
      <c r="P716" s="30">
        <v>10</v>
      </c>
      <c r="Q716" s="29">
        <v>0</v>
      </c>
      <c r="R716" s="30">
        <v>10</v>
      </c>
      <c r="S716" s="29"/>
      <c r="T716" s="31"/>
    </row>
    <row r="717" spans="1:20">
      <c r="A717" t="str">
        <f t="shared" si="11"/>
        <v>36119</v>
      </c>
      <c r="B717" s="19" t="s">
        <v>1957</v>
      </c>
      <c r="C717" s="19" t="s">
        <v>1833</v>
      </c>
      <c r="D717" s="19" t="s">
        <v>1745</v>
      </c>
      <c r="E717" s="19" t="s">
        <v>1771</v>
      </c>
      <c r="F717" s="63">
        <v>0</v>
      </c>
      <c r="G717" s="17" t="str">
        <f>IF(ISERROR(VLOOKUP(E717,'Range Midpoints'!$A$2:$C$13,2)),0,VLOOKUP(E717,'Range Midpoints'!$A$2:$C$13,2))</f>
        <v>0-19</v>
      </c>
      <c r="H717" s="28">
        <f>IF(ISERROR(VLOOKUP(E717,'Range Midpoints'!$A$2:$C$13,3)),0,VLOOKUP(E717,'Range Midpoints'!$A$2:$C$13,3))</f>
        <v>10</v>
      </c>
      <c r="J717" s="9"/>
      <c r="K717" s="6" t="s">
        <v>2014</v>
      </c>
      <c r="L717" s="6" t="s">
        <v>898</v>
      </c>
      <c r="M717" s="29">
        <v>0</v>
      </c>
      <c r="N717" s="30">
        <v>175</v>
      </c>
      <c r="O717" s="29">
        <v>0</v>
      </c>
      <c r="P717" s="30">
        <v>175</v>
      </c>
      <c r="Q717" s="29"/>
      <c r="R717" s="30"/>
      <c r="S717" s="29"/>
      <c r="T717" s="31"/>
    </row>
    <row r="718" spans="1:20">
      <c r="A718" t="str">
        <f t="shared" si="11"/>
        <v>36119</v>
      </c>
      <c r="B718" s="19" t="s">
        <v>1957</v>
      </c>
      <c r="C718" s="19" t="s">
        <v>1833</v>
      </c>
      <c r="D718" s="19" t="s">
        <v>1746</v>
      </c>
      <c r="E718" s="19" t="s">
        <v>1771</v>
      </c>
      <c r="F718" s="63">
        <v>0</v>
      </c>
      <c r="G718" s="17" t="str">
        <f>IF(ISERROR(VLOOKUP(E718,'Range Midpoints'!$A$2:$C$13,2)),0,VLOOKUP(E718,'Range Midpoints'!$A$2:$C$13,2))</f>
        <v>0-19</v>
      </c>
      <c r="H718" s="28">
        <f>IF(ISERROR(VLOOKUP(E718,'Range Midpoints'!$A$2:$C$13,3)),0,VLOOKUP(E718,'Range Midpoints'!$A$2:$C$13,3))</f>
        <v>10</v>
      </c>
      <c r="J718" s="9"/>
      <c r="K718" s="6" t="s">
        <v>905</v>
      </c>
      <c r="L718" s="6" t="s">
        <v>904</v>
      </c>
      <c r="M718" s="29">
        <v>0</v>
      </c>
      <c r="N718" s="30">
        <v>10</v>
      </c>
      <c r="O718" s="29"/>
      <c r="P718" s="30"/>
      <c r="Q718" s="29"/>
      <c r="R718" s="30"/>
      <c r="S718" s="29"/>
      <c r="T718" s="31"/>
    </row>
    <row r="719" spans="1:20">
      <c r="A719" t="str">
        <f t="shared" si="11"/>
        <v>36119</v>
      </c>
      <c r="B719" s="19" t="s">
        <v>1957</v>
      </c>
      <c r="C719" s="19" t="s">
        <v>1833</v>
      </c>
      <c r="D719" s="19" t="s">
        <v>1747</v>
      </c>
      <c r="E719" s="19" t="s">
        <v>1771</v>
      </c>
      <c r="F719" s="63">
        <v>0</v>
      </c>
      <c r="G719" s="17" t="str">
        <f>IF(ISERROR(VLOOKUP(E719,'Range Midpoints'!$A$2:$C$13,2)),0,VLOOKUP(E719,'Range Midpoints'!$A$2:$C$13,2))</f>
        <v>0-19</v>
      </c>
      <c r="H719" s="28">
        <f>IF(ISERROR(VLOOKUP(E719,'Range Midpoints'!$A$2:$C$13,3)),0,VLOOKUP(E719,'Range Midpoints'!$A$2:$C$13,3))</f>
        <v>10</v>
      </c>
      <c r="J719" s="9"/>
      <c r="K719" s="6" t="s">
        <v>910</v>
      </c>
      <c r="L719" s="6" t="s">
        <v>909</v>
      </c>
      <c r="M719" s="29">
        <v>0</v>
      </c>
      <c r="N719" s="30">
        <v>175</v>
      </c>
      <c r="O719" s="29"/>
      <c r="P719" s="30"/>
      <c r="Q719" s="29"/>
      <c r="R719" s="30"/>
      <c r="S719" s="29"/>
      <c r="T719" s="31"/>
    </row>
    <row r="720" spans="1:20">
      <c r="A720" t="str">
        <f t="shared" si="11"/>
        <v>37001</v>
      </c>
      <c r="B720" s="19" t="s">
        <v>1958</v>
      </c>
      <c r="C720" s="19" t="s">
        <v>1770</v>
      </c>
      <c r="D720" s="19" t="s">
        <v>1746</v>
      </c>
      <c r="E720" s="19" t="s">
        <v>1771</v>
      </c>
      <c r="F720" s="63">
        <v>0</v>
      </c>
      <c r="G720" s="17" t="str">
        <f>IF(ISERROR(VLOOKUP(E720,'Range Midpoints'!$A$2:$C$13,2)),0,VLOOKUP(E720,'Range Midpoints'!$A$2:$C$13,2))</f>
        <v>0-19</v>
      </c>
      <c r="H720" s="28">
        <f>IF(ISERROR(VLOOKUP(E720,'Range Midpoints'!$A$2:$C$13,3)),0,VLOOKUP(E720,'Range Midpoints'!$A$2:$C$13,3))</f>
        <v>10</v>
      </c>
      <c r="J720" s="9"/>
      <c r="K720" s="6" t="s">
        <v>1978</v>
      </c>
      <c r="L720" s="6" t="s">
        <v>715</v>
      </c>
      <c r="M720" s="29"/>
      <c r="N720" s="30"/>
      <c r="O720" s="29">
        <v>0</v>
      </c>
      <c r="P720" s="30">
        <v>10</v>
      </c>
      <c r="Q720" s="29"/>
      <c r="R720" s="30"/>
      <c r="S720" s="29"/>
      <c r="T720" s="31"/>
    </row>
    <row r="721" spans="1:20">
      <c r="A721" t="str">
        <f t="shared" si="11"/>
        <v>37003</v>
      </c>
      <c r="B721" s="19" t="s">
        <v>1958</v>
      </c>
      <c r="C721" s="19" t="s">
        <v>1772</v>
      </c>
      <c r="D721" s="19" t="s">
        <v>1745</v>
      </c>
      <c r="E721" s="19" t="s">
        <v>1824</v>
      </c>
      <c r="F721" s="63">
        <v>0</v>
      </c>
      <c r="G721" s="17" t="str">
        <f>IF(ISERROR(VLOOKUP(E721,'Range Midpoints'!$A$2:$C$13,2)),0,VLOOKUP(E721,'Range Midpoints'!$A$2:$C$13,2))</f>
        <v>100-249</v>
      </c>
      <c r="H721" s="28">
        <f>IF(ISERROR(VLOOKUP(E721,'Range Midpoints'!$A$2:$C$13,3)),0,VLOOKUP(E721,'Range Midpoints'!$A$2:$C$13,3))</f>
        <v>175</v>
      </c>
      <c r="J721" s="9"/>
      <c r="K721" s="6" t="s">
        <v>1988</v>
      </c>
      <c r="L721" s="6" t="s">
        <v>751</v>
      </c>
      <c r="M721" s="29"/>
      <c r="N721" s="30"/>
      <c r="O721" s="29">
        <v>0</v>
      </c>
      <c r="P721" s="30">
        <v>10</v>
      </c>
      <c r="Q721" s="29"/>
      <c r="R721" s="30"/>
      <c r="S721" s="29"/>
      <c r="T721" s="31"/>
    </row>
    <row r="722" spans="1:20">
      <c r="A722" t="str">
        <f t="shared" si="11"/>
        <v>37003</v>
      </c>
      <c r="B722" s="19" t="s">
        <v>1958</v>
      </c>
      <c r="C722" s="19" t="s">
        <v>1772</v>
      </c>
      <c r="D722" s="19" t="s">
        <v>1747</v>
      </c>
      <c r="E722" s="19" t="s">
        <v>1824</v>
      </c>
      <c r="F722" s="63">
        <v>0</v>
      </c>
      <c r="G722" s="17" t="str">
        <f>IF(ISERROR(VLOOKUP(E722,'Range Midpoints'!$A$2:$C$13,2)),0,VLOOKUP(E722,'Range Midpoints'!$A$2:$C$13,2))</f>
        <v>100-249</v>
      </c>
      <c r="H722" s="28">
        <f>IF(ISERROR(VLOOKUP(E722,'Range Midpoints'!$A$2:$C$13,3)),0,VLOOKUP(E722,'Range Midpoints'!$A$2:$C$13,3))</f>
        <v>175</v>
      </c>
      <c r="J722" s="9"/>
      <c r="K722" s="6" t="s">
        <v>778</v>
      </c>
      <c r="L722" s="6" t="s">
        <v>777</v>
      </c>
      <c r="M722" s="29"/>
      <c r="N722" s="30"/>
      <c r="O722" s="29">
        <v>0</v>
      </c>
      <c r="P722" s="30">
        <v>10</v>
      </c>
      <c r="Q722" s="29"/>
      <c r="R722" s="30"/>
      <c r="S722" s="29"/>
      <c r="T722" s="31"/>
    </row>
    <row r="723" spans="1:20">
      <c r="A723" t="str">
        <f t="shared" si="11"/>
        <v>37009</v>
      </c>
      <c r="B723" s="19" t="s">
        <v>1958</v>
      </c>
      <c r="C723" s="19" t="s">
        <v>1773</v>
      </c>
      <c r="D723" s="19" t="s">
        <v>1747</v>
      </c>
      <c r="E723" s="19" t="s">
        <v>1771</v>
      </c>
      <c r="F723" s="63">
        <v>0</v>
      </c>
      <c r="G723" s="17" t="str">
        <f>IF(ISERROR(VLOOKUP(E723,'Range Midpoints'!$A$2:$C$13,2)),0,VLOOKUP(E723,'Range Midpoints'!$A$2:$C$13,2))</f>
        <v>0-19</v>
      </c>
      <c r="H723" s="28">
        <f>IF(ISERROR(VLOOKUP(E723,'Range Midpoints'!$A$2:$C$13,3)),0,VLOOKUP(E723,'Range Midpoints'!$A$2:$C$13,3))</f>
        <v>10</v>
      </c>
      <c r="J723" s="9"/>
      <c r="K723" s="6" t="s">
        <v>878</v>
      </c>
      <c r="L723" s="6" t="s">
        <v>877</v>
      </c>
      <c r="M723" s="29"/>
      <c r="N723" s="30"/>
      <c r="O723" s="29">
        <v>0</v>
      </c>
      <c r="P723" s="30">
        <v>10</v>
      </c>
      <c r="Q723" s="29"/>
      <c r="R723" s="30"/>
      <c r="S723" s="29"/>
      <c r="T723" s="31"/>
    </row>
    <row r="724" spans="1:20">
      <c r="A724" t="str">
        <f t="shared" si="11"/>
        <v>37021</v>
      </c>
      <c r="B724" s="19" t="s">
        <v>1958</v>
      </c>
      <c r="C724" s="19" t="s">
        <v>1821</v>
      </c>
      <c r="D724" s="19" t="s">
        <v>1745</v>
      </c>
      <c r="E724" s="19" t="s">
        <v>1775</v>
      </c>
      <c r="F724" s="63">
        <v>0</v>
      </c>
      <c r="G724" s="17" t="str">
        <f>IF(ISERROR(VLOOKUP(E724,'Range Midpoints'!$A$2:$C$13,2)),0,VLOOKUP(E724,'Range Midpoints'!$A$2:$C$13,2))</f>
        <v>20-99</v>
      </c>
      <c r="H724" s="28">
        <f>IF(ISERROR(VLOOKUP(E724,'Range Midpoints'!$A$2:$C$13,3)),0,VLOOKUP(E724,'Range Midpoints'!$A$2:$C$13,3))</f>
        <v>60</v>
      </c>
      <c r="J724" s="9"/>
      <c r="K724" s="6" t="s">
        <v>2017</v>
      </c>
      <c r="L724" s="6" t="s">
        <v>902</v>
      </c>
      <c r="M724" s="29">
        <v>0</v>
      </c>
      <c r="N724" s="30">
        <v>10</v>
      </c>
      <c r="O724" s="29"/>
      <c r="P724" s="30"/>
      <c r="Q724" s="29"/>
      <c r="R724" s="30"/>
      <c r="S724" s="29"/>
      <c r="T724" s="31"/>
    </row>
    <row r="725" spans="1:20">
      <c r="A725" t="str">
        <f t="shared" si="11"/>
        <v>37021</v>
      </c>
      <c r="B725" s="19" t="s">
        <v>1958</v>
      </c>
      <c r="C725" s="19" t="s">
        <v>1821</v>
      </c>
      <c r="D725" s="19" t="s">
        <v>1746</v>
      </c>
      <c r="E725" s="19" t="s">
        <v>1771</v>
      </c>
      <c r="F725" s="63">
        <v>0</v>
      </c>
      <c r="G725" s="17" t="str">
        <f>IF(ISERROR(VLOOKUP(E725,'Range Midpoints'!$A$2:$C$13,2)),0,VLOOKUP(E725,'Range Midpoints'!$A$2:$C$13,2))</f>
        <v>0-19</v>
      </c>
      <c r="H725" s="28">
        <f>IF(ISERROR(VLOOKUP(E725,'Range Midpoints'!$A$2:$C$13,3)),0,VLOOKUP(E725,'Range Midpoints'!$A$2:$C$13,3))</f>
        <v>10</v>
      </c>
      <c r="J725" s="6" t="s">
        <v>1721</v>
      </c>
      <c r="K725" s="7"/>
      <c r="L725" s="7"/>
      <c r="M725" s="29">
        <v>527</v>
      </c>
      <c r="N725" s="30">
        <v>1650</v>
      </c>
      <c r="O725" s="29">
        <v>540</v>
      </c>
      <c r="P725" s="30">
        <v>1755</v>
      </c>
      <c r="Q725" s="29">
        <v>85</v>
      </c>
      <c r="R725" s="30">
        <v>505</v>
      </c>
      <c r="S725" s="29">
        <v>0</v>
      </c>
      <c r="T725" s="31">
        <v>480</v>
      </c>
    </row>
    <row r="726" spans="1:20">
      <c r="A726" t="str">
        <f t="shared" si="11"/>
        <v>37023</v>
      </c>
      <c r="B726" s="19" t="s">
        <v>1958</v>
      </c>
      <c r="C726" s="19" t="s">
        <v>1841</v>
      </c>
      <c r="D726" s="19" t="s">
        <v>1744</v>
      </c>
      <c r="E726" s="19" t="s">
        <v>1771</v>
      </c>
      <c r="F726" s="63">
        <v>0</v>
      </c>
      <c r="G726" s="17" t="str">
        <f>IF(ISERROR(VLOOKUP(E726,'Range Midpoints'!$A$2:$C$13,2)),0,VLOOKUP(E726,'Range Midpoints'!$A$2:$C$13,2))</f>
        <v>0-19</v>
      </c>
      <c r="H726" s="28">
        <f>IF(ISERROR(VLOOKUP(E726,'Range Midpoints'!$A$2:$C$13,3)),0,VLOOKUP(E726,'Range Midpoints'!$A$2:$C$13,3))</f>
        <v>10</v>
      </c>
      <c r="J726" s="6" t="s">
        <v>2018</v>
      </c>
      <c r="K726" s="6" t="s">
        <v>1770</v>
      </c>
      <c r="L726" s="6" t="s">
        <v>918</v>
      </c>
      <c r="M726" s="29"/>
      <c r="N726" s="30"/>
      <c r="O726" s="29"/>
      <c r="P726" s="30"/>
      <c r="Q726" s="29"/>
      <c r="R726" s="30"/>
      <c r="S726" s="29">
        <v>0</v>
      </c>
      <c r="T726" s="31">
        <v>10</v>
      </c>
    </row>
    <row r="727" spans="1:20">
      <c r="A727" t="str">
        <f t="shared" si="11"/>
        <v>37023</v>
      </c>
      <c r="B727" s="19" t="s">
        <v>1958</v>
      </c>
      <c r="C727" s="19" t="s">
        <v>1841</v>
      </c>
      <c r="D727" s="19" t="s">
        <v>1745</v>
      </c>
      <c r="E727" s="19" t="s">
        <v>1771</v>
      </c>
      <c r="F727" s="63">
        <v>0</v>
      </c>
      <c r="G727" s="17" t="str">
        <f>IF(ISERROR(VLOOKUP(E727,'Range Midpoints'!$A$2:$C$13,2)),0,VLOOKUP(E727,'Range Midpoints'!$A$2:$C$13,2))</f>
        <v>0-19</v>
      </c>
      <c r="H727" s="28">
        <f>IF(ISERROR(VLOOKUP(E727,'Range Midpoints'!$A$2:$C$13,3)),0,VLOOKUP(E727,'Range Midpoints'!$A$2:$C$13,3))</f>
        <v>10</v>
      </c>
      <c r="J727" s="9"/>
      <c r="K727" s="6" t="s">
        <v>1772</v>
      </c>
      <c r="L727" s="6" t="s">
        <v>920</v>
      </c>
      <c r="M727" s="29">
        <v>0</v>
      </c>
      <c r="N727" s="30">
        <v>10</v>
      </c>
      <c r="O727" s="29"/>
      <c r="P727" s="30"/>
      <c r="Q727" s="29"/>
      <c r="R727" s="30"/>
      <c r="S727" s="29"/>
      <c r="T727" s="31"/>
    </row>
    <row r="728" spans="1:20">
      <c r="A728" t="str">
        <f t="shared" si="11"/>
        <v>37023</v>
      </c>
      <c r="B728" s="19" t="s">
        <v>1958</v>
      </c>
      <c r="C728" s="19" t="s">
        <v>1841</v>
      </c>
      <c r="D728" s="19" t="s">
        <v>1747</v>
      </c>
      <c r="E728" s="19" t="s">
        <v>1775</v>
      </c>
      <c r="F728" s="63">
        <v>0</v>
      </c>
      <c r="G728" s="17" t="str">
        <f>IF(ISERROR(VLOOKUP(E728,'Range Midpoints'!$A$2:$C$13,2)),0,VLOOKUP(E728,'Range Midpoints'!$A$2:$C$13,2))</f>
        <v>20-99</v>
      </c>
      <c r="H728" s="28">
        <f>IF(ISERROR(VLOOKUP(E728,'Range Midpoints'!$A$2:$C$13,3)),0,VLOOKUP(E728,'Range Midpoints'!$A$2:$C$13,3))</f>
        <v>60</v>
      </c>
      <c r="J728" s="9"/>
      <c r="K728" s="6" t="s">
        <v>1816</v>
      </c>
      <c r="L728" s="6" t="s">
        <v>922</v>
      </c>
      <c r="M728" s="29"/>
      <c r="N728" s="30"/>
      <c r="O728" s="29"/>
      <c r="P728" s="30"/>
      <c r="Q728" s="29">
        <v>0</v>
      </c>
      <c r="R728" s="30">
        <v>10</v>
      </c>
      <c r="S728" s="29"/>
      <c r="T728" s="31"/>
    </row>
    <row r="729" spans="1:20">
      <c r="A729" t="str">
        <f t="shared" si="11"/>
        <v>37027</v>
      </c>
      <c r="B729" s="19" t="s">
        <v>1958</v>
      </c>
      <c r="C729" s="19" t="s">
        <v>1822</v>
      </c>
      <c r="D729" s="19" t="s">
        <v>1747</v>
      </c>
      <c r="E729" s="19" t="s">
        <v>1775</v>
      </c>
      <c r="F729" s="63">
        <v>0</v>
      </c>
      <c r="G729" s="17" t="str">
        <f>IF(ISERROR(VLOOKUP(E729,'Range Midpoints'!$A$2:$C$13,2)),0,VLOOKUP(E729,'Range Midpoints'!$A$2:$C$13,2))</f>
        <v>20-99</v>
      </c>
      <c r="H729" s="28">
        <f>IF(ISERROR(VLOOKUP(E729,'Range Midpoints'!$A$2:$C$13,3)),0,VLOOKUP(E729,'Range Midpoints'!$A$2:$C$13,3))</f>
        <v>60</v>
      </c>
      <c r="J729" s="9"/>
      <c r="K729" s="6" t="s">
        <v>1840</v>
      </c>
      <c r="L729" s="6" t="s">
        <v>927</v>
      </c>
      <c r="M729" s="29">
        <v>0</v>
      </c>
      <c r="N729" s="30">
        <v>60</v>
      </c>
      <c r="O729" s="29">
        <v>0</v>
      </c>
      <c r="P729" s="30">
        <v>10</v>
      </c>
      <c r="Q729" s="29">
        <v>0</v>
      </c>
      <c r="R729" s="30">
        <v>1750</v>
      </c>
      <c r="S729" s="29">
        <v>0</v>
      </c>
      <c r="T729" s="31">
        <v>10</v>
      </c>
    </row>
    <row r="730" spans="1:20">
      <c r="A730" t="str">
        <f t="shared" si="11"/>
        <v>37027</v>
      </c>
      <c r="B730" s="19" t="s">
        <v>1958</v>
      </c>
      <c r="C730" s="19" t="s">
        <v>1822</v>
      </c>
      <c r="D730" s="19" t="s">
        <v>1745</v>
      </c>
      <c r="E730" s="19" t="s">
        <v>1824</v>
      </c>
      <c r="F730" s="63">
        <v>0</v>
      </c>
      <c r="G730" s="17" t="str">
        <f>IF(ISERROR(VLOOKUP(E730,'Range Midpoints'!$A$2:$C$13,2)),0,VLOOKUP(E730,'Range Midpoints'!$A$2:$C$13,2))</f>
        <v>100-249</v>
      </c>
      <c r="H730" s="28">
        <f>IF(ISERROR(VLOOKUP(E730,'Range Midpoints'!$A$2:$C$13,3)),0,VLOOKUP(E730,'Range Midpoints'!$A$2:$C$13,3))</f>
        <v>175</v>
      </c>
      <c r="J730" s="9"/>
      <c r="K730" s="6" t="s">
        <v>1827</v>
      </c>
      <c r="L730" s="6" t="s">
        <v>945</v>
      </c>
      <c r="M730" s="29">
        <v>26</v>
      </c>
      <c r="N730" s="30">
        <v>0</v>
      </c>
      <c r="O730" s="29">
        <v>0</v>
      </c>
      <c r="P730" s="30">
        <v>175</v>
      </c>
      <c r="Q730" s="29"/>
      <c r="R730" s="30"/>
      <c r="S730" s="29">
        <v>0</v>
      </c>
      <c r="T730" s="31">
        <v>60</v>
      </c>
    </row>
    <row r="731" spans="1:20">
      <c r="A731" t="str">
        <f t="shared" si="11"/>
        <v>37035</v>
      </c>
      <c r="B731" s="19" t="s">
        <v>1958</v>
      </c>
      <c r="C731" s="19" t="s">
        <v>1827</v>
      </c>
      <c r="D731" s="19" t="s">
        <v>1747</v>
      </c>
      <c r="E731" s="19" t="s">
        <v>1788</v>
      </c>
      <c r="F731" s="63">
        <v>475</v>
      </c>
      <c r="G731" s="17">
        <f>IF(ISERROR(VLOOKUP(E731,'Range Midpoints'!$A$2:$C$13,2)),0,VLOOKUP(E731,'Range Midpoints'!$A$2:$C$13,2))</f>
        <v>0</v>
      </c>
      <c r="H731" s="28">
        <f>IF(ISERROR(VLOOKUP(E731,'Range Midpoints'!$A$2:$C$13,3)),0,VLOOKUP(E731,'Range Midpoints'!$A$2:$C$13,3))</f>
        <v>0</v>
      </c>
      <c r="J731" s="9"/>
      <c r="K731" s="6" t="s">
        <v>1843</v>
      </c>
      <c r="L731" s="6" t="s">
        <v>950</v>
      </c>
      <c r="M731" s="29"/>
      <c r="N731" s="30"/>
      <c r="O731" s="29">
        <v>0</v>
      </c>
      <c r="P731" s="30">
        <v>10</v>
      </c>
      <c r="Q731" s="29"/>
      <c r="R731" s="30"/>
      <c r="S731" s="29"/>
      <c r="T731" s="31"/>
    </row>
    <row r="732" spans="1:20">
      <c r="A732" t="str">
        <f t="shared" si="11"/>
        <v>37035</v>
      </c>
      <c r="B732" s="19" t="s">
        <v>1958</v>
      </c>
      <c r="C732" s="19" t="s">
        <v>1827</v>
      </c>
      <c r="D732" s="19" t="s">
        <v>1745</v>
      </c>
      <c r="E732" s="19" t="s">
        <v>1775</v>
      </c>
      <c r="F732" s="63">
        <v>0</v>
      </c>
      <c r="G732" s="17" t="str">
        <f>IF(ISERROR(VLOOKUP(E732,'Range Midpoints'!$A$2:$C$13,2)),0,VLOOKUP(E732,'Range Midpoints'!$A$2:$C$13,2))</f>
        <v>20-99</v>
      </c>
      <c r="H732" s="28">
        <f>IF(ISERROR(VLOOKUP(E732,'Range Midpoints'!$A$2:$C$13,3)),0,VLOOKUP(E732,'Range Midpoints'!$A$2:$C$13,3))</f>
        <v>60</v>
      </c>
      <c r="J732" s="9"/>
      <c r="K732" s="6" t="s">
        <v>1779</v>
      </c>
      <c r="L732" s="6" t="s">
        <v>951</v>
      </c>
      <c r="M732" s="29"/>
      <c r="N732" s="30"/>
      <c r="O732" s="29">
        <v>0</v>
      </c>
      <c r="P732" s="30">
        <v>10</v>
      </c>
      <c r="Q732" s="29"/>
      <c r="R732" s="30"/>
      <c r="S732" s="29"/>
      <c r="T732" s="31"/>
    </row>
    <row r="733" spans="1:20">
      <c r="A733" t="str">
        <f t="shared" si="11"/>
        <v>37035</v>
      </c>
      <c r="B733" s="19" t="s">
        <v>1958</v>
      </c>
      <c r="C733" s="19" t="s">
        <v>1827</v>
      </c>
      <c r="D733" s="19" t="s">
        <v>1744</v>
      </c>
      <c r="E733" s="19" t="s">
        <v>1860</v>
      </c>
      <c r="F733" s="63">
        <v>0</v>
      </c>
      <c r="G733" s="17" t="str">
        <f>IF(ISERROR(VLOOKUP(E733,'Range Midpoints'!$A$2:$C$13,2)),0,VLOOKUP(E733,'Range Midpoints'!$A$2:$C$13,2))</f>
        <v>250-499</v>
      </c>
      <c r="H733" s="28">
        <f>IF(ISERROR(VLOOKUP(E733,'Range Midpoints'!$A$2:$C$13,3)),0,VLOOKUP(E733,'Range Midpoints'!$A$2:$C$13,3))</f>
        <v>375</v>
      </c>
      <c r="J733" s="9"/>
      <c r="K733" s="6" t="s">
        <v>1782</v>
      </c>
      <c r="L733" s="6" t="s">
        <v>956</v>
      </c>
      <c r="M733" s="29">
        <v>0</v>
      </c>
      <c r="N733" s="30">
        <v>375</v>
      </c>
      <c r="O733" s="29">
        <v>0</v>
      </c>
      <c r="P733" s="30">
        <v>60</v>
      </c>
      <c r="Q733" s="29"/>
      <c r="R733" s="30"/>
      <c r="S733" s="29"/>
      <c r="T733" s="31"/>
    </row>
    <row r="734" spans="1:20">
      <c r="A734" t="str">
        <f t="shared" si="11"/>
        <v>37037</v>
      </c>
      <c r="B734" s="19" t="s">
        <v>1958</v>
      </c>
      <c r="C734" s="19" t="s">
        <v>1778</v>
      </c>
      <c r="D734" s="19" t="s">
        <v>1747</v>
      </c>
      <c r="E734" s="19" t="s">
        <v>1771</v>
      </c>
      <c r="F734" s="63">
        <v>0</v>
      </c>
      <c r="G734" s="17" t="str">
        <f>IF(ISERROR(VLOOKUP(E734,'Range Midpoints'!$A$2:$C$13,2)),0,VLOOKUP(E734,'Range Midpoints'!$A$2:$C$13,2))</f>
        <v>0-19</v>
      </c>
      <c r="H734" s="28">
        <f>IF(ISERROR(VLOOKUP(E734,'Range Midpoints'!$A$2:$C$13,3)),0,VLOOKUP(E734,'Range Midpoints'!$A$2:$C$13,3))</f>
        <v>10</v>
      </c>
      <c r="J734" s="9"/>
      <c r="K734" s="6" t="s">
        <v>1844</v>
      </c>
      <c r="L734" s="6" t="s">
        <v>960</v>
      </c>
      <c r="M734" s="29"/>
      <c r="N734" s="30"/>
      <c r="O734" s="29"/>
      <c r="P734" s="30"/>
      <c r="Q734" s="29">
        <v>0</v>
      </c>
      <c r="R734" s="30">
        <v>10</v>
      </c>
      <c r="S734" s="29"/>
      <c r="T734" s="31"/>
    </row>
    <row r="735" spans="1:20">
      <c r="A735" t="str">
        <f t="shared" si="11"/>
        <v>37045</v>
      </c>
      <c r="B735" s="19" t="s">
        <v>1958</v>
      </c>
      <c r="C735" s="19" t="s">
        <v>1780</v>
      </c>
      <c r="D735" s="19" t="s">
        <v>1747</v>
      </c>
      <c r="E735" s="19" t="s">
        <v>1775</v>
      </c>
      <c r="F735" s="63">
        <v>0</v>
      </c>
      <c r="G735" s="17" t="str">
        <f>IF(ISERROR(VLOOKUP(E735,'Range Midpoints'!$A$2:$C$13,2)),0,VLOOKUP(E735,'Range Midpoints'!$A$2:$C$13,2))</f>
        <v>20-99</v>
      </c>
      <c r="H735" s="28">
        <f>IF(ISERROR(VLOOKUP(E735,'Range Midpoints'!$A$2:$C$13,3)),0,VLOOKUP(E735,'Range Midpoints'!$A$2:$C$13,3))</f>
        <v>60</v>
      </c>
      <c r="J735" s="9"/>
      <c r="K735" s="6" t="s">
        <v>1828</v>
      </c>
      <c r="L735" s="6" t="s">
        <v>962</v>
      </c>
      <c r="M735" s="29"/>
      <c r="N735" s="30"/>
      <c r="O735" s="29">
        <v>0</v>
      </c>
      <c r="P735" s="30">
        <v>60</v>
      </c>
      <c r="Q735" s="29"/>
      <c r="R735" s="30"/>
      <c r="S735" s="29"/>
      <c r="T735" s="31"/>
    </row>
    <row r="736" spans="1:20">
      <c r="A736" t="str">
        <f t="shared" si="11"/>
        <v>37047</v>
      </c>
      <c r="B736" s="19" t="s">
        <v>1958</v>
      </c>
      <c r="C736" s="19" t="s">
        <v>1781</v>
      </c>
      <c r="D736" s="19" t="s">
        <v>1747</v>
      </c>
      <c r="E736" s="19" t="s">
        <v>1775</v>
      </c>
      <c r="F736" s="63">
        <v>0</v>
      </c>
      <c r="G736" s="17" t="str">
        <f>IF(ISERROR(VLOOKUP(E736,'Range Midpoints'!$A$2:$C$13,2)),0,VLOOKUP(E736,'Range Midpoints'!$A$2:$C$13,2))</f>
        <v>20-99</v>
      </c>
      <c r="H736" s="28">
        <f>IF(ISERROR(VLOOKUP(E736,'Range Midpoints'!$A$2:$C$13,3)),0,VLOOKUP(E736,'Range Midpoints'!$A$2:$C$13,3))</f>
        <v>60</v>
      </c>
      <c r="J736" s="6" t="s">
        <v>1722</v>
      </c>
      <c r="K736" s="7"/>
      <c r="L736" s="7"/>
      <c r="M736" s="29">
        <v>26</v>
      </c>
      <c r="N736" s="30">
        <v>445</v>
      </c>
      <c r="O736" s="29">
        <v>0</v>
      </c>
      <c r="P736" s="30">
        <v>325</v>
      </c>
      <c r="Q736" s="29">
        <v>0</v>
      </c>
      <c r="R736" s="30">
        <v>1770</v>
      </c>
      <c r="S736" s="29">
        <v>0</v>
      </c>
      <c r="T736" s="31">
        <v>80</v>
      </c>
    </row>
    <row r="737" spans="1:20">
      <c r="A737" t="str">
        <f t="shared" si="11"/>
        <v>37049</v>
      </c>
      <c r="B737" s="19" t="s">
        <v>1958</v>
      </c>
      <c r="C737" s="19" t="s">
        <v>1782</v>
      </c>
      <c r="D737" s="19" t="s">
        <v>1746</v>
      </c>
      <c r="E737" s="19" t="s">
        <v>1824</v>
      </c>
      <c r="F737" s="63">
        <v>0</v>
      </c>
      <c r="G737" s="17" t="str">
        <f>IF(ISERROR(VLOOKUP(E737,'Range Midpoints'!$A$2:$C$13,2)),0,VLOOKUP(E737,'Range Midpoints'!$A$2:$C$13,2))</f>
        <v>100-249</v>
      </c>
      <c r="H737" s="28">
        <f>IF(ISERROR(VLOOKUP(E737,'Range Midpoints'!$A$2:$C$13,3)),0,VLOOKUP(E737,'Range Midpoints'!$A$2:$C$13,3))</f>
        <v>175</v>
      </c>
      <c r="J737" s="6" t="s">
        <v>2019</v>
      </c>
      <c r="K737" s="6" t="s">
        <v>1770</v>
      </c>
      <c r="L737" s="6" t="s">
        <v>964</v>
      </c>
      <c r="M737" s="29">
        <v>0</v>
      </c>
      <c r="N737" s="30">
        <v>10</v>
      </c>
      <c r="O737" s="29"/>
      <c r="P737" s="30"/>
      <c r="Q737" s="29"/>
      <c r="R737" s="30"/>
      <c r="S737" s="29"/>
      <c r="T737" s="31"/>
    </row>
    <row r="738" spans="1:20">
      <c r="A738" t="str">
        <f t="shared" si="11"/>
        <v>37057</v>
      </c>
      <c r="B738" s="19" t="s">
        <v>1958</v>
      </c>
      <c r="C738" s="19" t="s">
        <v>1828</v>
      </c>
      <c r="D738" s="19" t="s">
        <v>1747</v>
      </c>
      <c r="E738" s="19" t="s">
        <v>1788</v>
      </c>
      <c r="F738" s="63">
        <v>150</v>
      </c>
      <c r="G738" s="17">
        <f>IF(ISERROR(VLOOKUP(E738,'Range Midpoints'!$A$2:$C$13,2)),0,VLOOKUP(E738,'Range Midpoints'!$A$2:$C$13,2))</f>
        <v>0</v>
      </c>
      <c r="H738" s="28">
        <f>IF(ISERROR(VLOOKUP(E738,'Range Midpoints'!$A$2:$C$13,3)),0,VLOOKUP(E738,'Range Midpoints'!$A$2:$C$13,3))</f>
        <v>0</v>
      </c>
      <c r="J738" s="9"/>
      <c r="K738" s="6" t="s">
        <v>1840</v>
      </c>
      <c r="L738" s="6" t="s">
        <v>974</v>
      </c>
      <c r="M738" s="29"/>
      <c r="N738" s="30"/>
      <c r="O738" s="29"/>
      <c r="P738" s="30"/>
      <c r="Q738" s="29">
        <v>0</v>
      </c>
      <c r="R738" s="30">
        <v>10</v>
      </c>
      <c r="S738" s="29"/>
      <c r="T738" s="31"/>
    </row>
    <row r="739" spans="1:20">
      <c r="A739" t="str">
        <f t="shared" si="11"/>
        <v>37057</v>
      </c>
      <c r="B739" s="19" t="s">
        <v>1958</v>
      </c>
      <c r="C739" s="19" t="s">
        <v>1828</v>
      </c>
      <c r="D739" s="19" t="s">
        <v>1744</v>
      </c>
      <c r="E739" s="19" t="s">
        <v>1860</v>
      </c>
      <c r="F739" s="63">
        <v>0</v>
      </c>
      <c r="G739" s="17" t="str">
        <f>IF(ISERROR(VLOOKUP(E739,'Range Midpoints'!$A$2:$C$13,2)),0,VLOOKUP(E739,'Range Midpoints'!$A$2:$C$13,2))</f>
        <v>250-499</v>
      </c>
      <c r="H739" s="28">
        <f>IF(ISERROR(VLOOKUP(E739,'Range Midpoints'!$A$2:$C$13,3)),0,VLOOKUP(E739,'Range Midpoints'!$A$2:$C$13,3))</f>
        <v>375</v>
      </c>
      <c r="J739" s="9"/>
      <c r="K739" s="6" t="s">
        <v>1820</v>
      </c>
      <c r="L739" s="6" t="s">
        <v>980</v>
      </c>
      <c r="M739" s="29"/>
      <c r="N739" s="30"/>
      <c r="O739" s="29">
        <v>0</v>
      </c>
      <c r="P739" s="30">
        <v>60</v>
      </c>
      <c r="Q739" s="29"/>
      <c r="R739" s="30"/>
      <c r="S739" s="29"/>
      <c r="T739" s="31"/>
    </row>
    <row r="740" spans="1:20">
      <c r="A740" t="str">
        <f t="shared" si="11"/>
        <v>37057</v>
      </c>
      <c r="B740" s="19" t="s">
        <v>1958</v>
      </c>
      <c r="C740" s="19" t="s">
        <v>1828</v>
      </c>
      <c r="D740" s="19" t="s">
        <v>1745</v>
      </c>
      <c r="E740" s="19" t="s">
        <v>1788</v>
      </c>
      <c r="F740" s="63">
        <v>86</v>
      </c>
      <c r="G740" s="17">
        <f>IF(ISERROR(VLOOKUP(E740,'Range Midpoints'!$A$2:$C$13,2)),0,VLOOKUP(E740,'Range Midpoints'!$A$2:$C$13,2))</f>
        <v>0</v>
      </c>
      <c r="H740" s="28">
        <f>IF(ISERROR(VLOOKUP(E740,'Range Midpoints'!$A$2:$C$13,3)),0,VLOOKUP(E740,'Range Midpoints'!$A$2:$C$13,3))</f>
        <v>0</v>
      </c>
      <c r="J740" s="9"/>
      <c r="K740" s="6" t="s">
        <v>1821</v>
      </c>
      <c r="L740" s="6" t="s">
        <v>981</v>
      </c>
      <c r="M740" s="29"/>
      <c r="N740" s="30"/>
      <c r="O740" s="29">
        <v>0</v>
      </c>
      <c r="P740" s="30">
        <v>10</v>
      </c>
      <c r="Q740" s="29"/>
      <c r="R740" s="30"/>
      <c r="S740" s="29"/>
      <c r="T740" s="31"/>
    </row>
    <row r="741" spans="1:20">
      <c r="A741" t="str">
        <f t="shared" si="11"/>
        <v>37063</v>
      </c>
      <c r="B741" s="19" t="s">
        <v>1958</v>
      </c>
      <c r="C741" s="19" t="s">
        <v>1786</v>
      </c>
      <c r="D741" s="19" t="s">
        <v>1747</v>
      </c>
      <c r="E741" s="19" t="s">
        <v>1771</v>
      </c>
      <c r="F741" s="63">
        <v>0</v>
      </c>
      <c r="G741" s="17" t="str">
        <f>IF(ISERROR(VLOOKUP(E741,'Range Midpoints'!$A$2:$C$13,2)),0,VLOOKUP(E741,'Range Midpoints'!$A$2:$C$13,2))</f>
        <v>0-19</v>
      </c>
      <c r="H741" s="28">
        <f>IF(ISERROR(VLOOKUP(E741,'Range Midpoints'!$A$2:$C$13,3)),0,VLOOKUP(E741,'Range Midpoints'!$A$2:$C$13,3))</f>
        <v>10</v>
      </c>
      <c r="J741" s="9"/>
      <c r="K741" s="6" t="s">
        <v>1822</v>
      </c>
      <c r="L741" s="6" t="s">
        <v>985</v>
      </c>
      <c r="M741" s="29"/>
      <c r="N741" s="30"/>
      <c r="O741" s="29">
        <v>0</v>
      </c>
      <c r="P741" s="30">
        <v>10</v>
      </c>
      <c r="Q741" s="29"/>
      <c r="R741" s="30"/>
      <c r="S741" s="29"/>
      <c r="T741" s="31"/>
    </row>
    <row r="742" spans="1:20">
      <c r="A742" t="str">
        <f t="shared" si="11"/>
        <v>37067</v>
      </c>
      <c r="B742" s="19" t="s">
        <v>1958</v>
      </c>
      <c r="C742" s="19" t="s">
        <v>1848</v>
      </c>
      <c r="D742" s="19" t="s">
        <v>1746</v>
      </c>
      <c r="E742" s="19" t="s">
        <v>1771</v>
      </c>
      <c r="F742" s="63">
        <v>0</v>
      </c>
      <c r="G742" s="17" t="str">
        <f>IF(ISERROR(VLOOKUP(E742,'Range Midpoints'!$A$2:$C$13,2)),0,VLOOKUP(E742,'Range Midpoints'!$A$2:$C$13,2))</f>
        <v>0-19</v>
      </c>
      <c r="H742" s="28">
        <f>IF(ISERROR(VLOOKUP(E742,'Range Midpoints'!$A$2:$C$13,3)),0,VLOOKUP(E742,'Range Midpoints'!$A$2:$C$13,3))</f>
        <v>10</v>
      </c>
      <c r="J742" s="6" t="s">
        <v>1723</v>
      </c>
      <c r="K742" s="7"/>
      <c r="L742" s="7"/>
      <c r="M742" s="29">
        <v>0</v>
      </c>
      <c r="N742" s="30">
        <v>10</v>
      </c>
      <c r="O742" s="29">
        <v>0</v>
      </c>
      <c r="P742" s="30">
        <v>80</v>
      </c>
      <c r="Q742" s="29">
        <v>0</v>
      </c>
      <c r="R742" s="30">
        <v>10</v>
      </c>
      <c r="S742" s="29"/>
      <c r="T742" s="31"/>
    </row>
    <row r="743" spans="1:20">
      <c r="A743" t="str">
        <f t="shared" si="11"/>
        <v>37067</v>
      </c>
      <c r="B743" s="19" t="s">
        <v>1958</v>
      </c>
      <c r="C743" s="19" t="s">
        <v>1848</v>
      </c>
      <c r="D743" s="19" t="s">
        <v>1745</v>
      </c>
      <c r="E743" s="19" t="s">
        <v>1788</v>
      </c>
      <c r="F743" s="63">
        <v>72</v>
      </c>
      <c r="G743" s="17">
        <f>IF(ISERROR(VLOOKUP(E743,'Range Midpoints'!$A$2:$C$13,2)),0,VLOOKUP(E743,'Range Midpoints'!$A$2:$C$13,2))</f>
        <v>0</v>
      </c>
      <c r="H743" s="28">
        <f>IF(ISERROR(VLOOKUP(E743,'Range Midpoints'!$A$2:$C$13,3)),0,VLOOKUP(E743,'Range Midpoints'!$A$2:$C$13,3))</f>
        <v>0</v>
      </c>
      <c r="J743" s="6" t="s">
        <v>1859</v>
      </c>
      <c r="K743" s="6" t="s">
        <v>1774</v>
      </c>
      <c r="L743" s="6" t="s">
        <v>1001</v>
      </c>
      <c r="M743" s="29">
        <v>0</v>
      </c>
      <c r="N743" s="30">
        <v>10</v>
      </c>
      <c r="O743" s="29"/>
      <c r="P743" s="30"/>
      <c r="Q743" s="29">
        <v>0</v>
      </c>
      <c r="R743" s="30">
        <v>10</v>
      </c>
      <c r="S743" s="29"/>
      <c r="T743" s="31"/>
    </row>
    <row r="744" spans="1:20">
      <c r="A744" t="str">
        <f t="shared" si="11"/>
        <v>37069</v>
      </c>
      <c r="B744" s="19" t="s">
        <v>1958</v>
      </c>
      <c r="C744" s="19" t="s">
        <v>1787</v>
      </c>
      <c r="D744" s="19" t="s">
        <v>1746</v>
      </c>
      <c r="E744" s="19" t="s">
        <v>1771</v>
      </c>
      <c r="F744" s="63">
        <v>0</v>
      </c>
      <c r="G744" s="17" t="str">
        <f>IF(ISERROR(VLOOKUP(E744,'Range Midpoints'!$A$2:$C$13,2)),0,VLOOKUP(E744,'Range Midpoints'!$A$2:$C$13,2))</f>
        <v>0-19</v>
      </c>
      <c r="H744" s="28">
        <f>IF(ISERROR(VLOOKUP(E744,'Range Midpoints'!$A$2:$C$13,3)),0,VLOOKUP(E744,'Range Midpoints'!$A$2:$C$13,3))</f>
        <v>10</v>
      </c>
      <c r="J744" s="9"/>
      <c r="K744" s="6" t="s">
        <v>1820</v>
      </c>
      <c r="L744" s="6" t="s">
        <v>1004</v>
      </c>
      <c r="M744" s="29">
        <v>0</v>
      </c>
      <c r="N744" s="30">
        <v>10</v>
      </c>
      <c r="O744" s="29"/>
      <c r="P744" s="30"/>
      <c r="Q744" s="29"/>
      <c r="R744" s="30"/>
      <c r="S744" s="29"/>
      <c r="T744" s="31"/>
    </row>
    <row r="745" spans="1:20">
      <c r="A745" t="str">
        <f t="shared" si="11"/>
        <v>37071</v>
      </c>
      <c r="B745" s="19" t="s">
        <v>1958</v>
      </c>
      <c r="C745" s="19" t="s">
        <v>1849</v>
      </c>
      <c r="D745" s="19" t="s">
        <v>1747</v>
      </c>
      <c r="E745" s="19" t="s">
        <v>1771</v>
      </c>
      <c r="F745" s="63">
        <v>0</v>
      </c>
      <c r="G745" s="17" t="str">
        <f>IF(ISERROR(VLOOKUP(E745,'Range Midpoints'!$A$2:$C$13,2)),0,VLOOKUP(E745,'Range Midpoints'!$A$2:$C$13,2))</f>
        <v>0-19</v>
      </c>
      <c r="H745" s="28">
        <f>IF(ISERROR(VLOOKUP(E745,'Range Midpoints'!$A$2:$C$13,3)),0,VLOOKUP(E745,'Range Midpoints'!$A$2:$C$13,3))</f>
        <v>10</v>
      </c>
      <c r="J745" s="9"/>
      <c r="K745" s="6" t="s">
        <v>1825</v>
      </c>
      <c r="L745" s="6" t="s">
        <v>1013</v>
      </c>
      <c r="M745" s="29">
        <v>0</v>
      </c>
      <c r="N745" s="30">
        <v>60</v>
      </c>
      <c r="O745" s="29"/>
      <c r="P745" s="30"/>
      <c r="Q745" s="29"/>
      <c r="R745" s="30"/>
      <c r="S745" s="29"/>
      <c r="T745" s="31"/>
    </row>
    <row r="746" spans="1:20">
      <c r="A746" t="str">
        <f t="shared" si="11"/>
        <v>37077</v>
      </c>
      <c r="B746" s="19" t="s">
        <v>1958</v>
      </c>
      <c r="C746" s="19" t="s">
        <v>1790</v>
      </c>
      <c r="D746" s="19" t="s">
        <v>1744</v>
      </c>
      <c r="E746" s="19" t="s">
        <v>1771</v>
      </c>
      <c r="F746" s="63">
        <v>0</v>
      </c>
      <c r="G746" s="17" t="str">
        <f>IF(ISERROR(VLOOKUP(E746,'Range Midpoints'!$A$2:$C$13,2)),0,VLOOKUP(E746,'Range Midpoints'!$A$2:$C$13,2))</f>
        <v>0-19</v>
      </c>
      <c r="H746" s="28">
        <f>IF(ISERROR(VLOOKUP(E746,'Range Midpoints'!$A$2:$C$13,3)),0,VLOOKUP(E746,'Range Midpoints'!$A$2:$C$13,3))</f>
        <v>10</v>
      </c>
      <c r="J746" s="9"/>
      <c r="K746" s="6" t="s">
        <v>1843</v>
      </c>
      <c r="L746" s="6" t="s">
        <v>1020</v>
      </c>
      <c r="M746" s="29">
        <v>0</v>
      </c>
      <c r="N746" s="30">
        <v>10</v>
      </c>
      <c r="O746" s="29"/>
      <c r="P746" s="30"/>
      <c r="Q746" s="29"/>
      <c r="R746" s="30"/>
      <c r="S746" s="29"/>
      <c r="T746" s="31"/>
    </row>
    <row r="747" spans="1:20">
      <c r="A747" t="str">
        <f t="shared" si="11"/>
        <v>37077</v>
      </c>
      <c r="B747" s="19" t="s">
        <v>1958</v>
      </c>
      <c r="C747" s="19" t="s">
        <v>1790</v>
      </c>
      <c r="D747" s="19" t="s">
        <v>1745</v>
      </c>
      <c r="E747" s="19" t="s">
        <v>1771</v>
      </c>
      <c r="F747" s="63">
        <v>0</v>
      </c>
      <c r="G747" s="17" t="str">
        <f>IF(ISERROR(VLOOKUP(E747,'Range Midpoints'!$A$2:$C$13,2)),0,VLOOKUP(E747,'Range Midpoints'!$A$2:$C$13,2))</f>
        <v>0-19</v>
      </c>
      <c r="H747" s="28">
        <f>IF(ISERROR(VLOOKUP(E747,'Range Midpoints'!$A$2:$C$13,3)),0,VLOOKUP(E747,'Range Midpoints'!$A$2:$C$13,3))</f>
        <v>10</v>
      </c>
      <c r="J747" s="9"/>
      <c r="K747" s="6" t="s">
        <v>1786</v>
      </c>
      <c r="L747" s="6" t="s">
        <v>1035</v>
      </c>
      <c r="M747" s="29">
        <v>0</v>
      </c>
      <c r="N747" s="30">
        <v>10</v>
      </c>
      <c r="O747" s="29">
        <v>0</v>
      </c>
      <c r="P747" s="30">
        <v>10</v>
      </c>
      <c r="Q747" s="29"/>
      <c r="R747" s="30"/>
      <c r="S747" s="29"/>
      <c r="T747" s="31"/>
    </row>
    <row r="748" spans="1:20">
      <c r="A748" t="str">
        <f t="shared" si="11"/>
        <v>37081</v>
      </c>
      <c r="B748" s="19" t="s">
        <v>1958</v>
      </c>
      <c r="C748" s="19" t="s">
        <v>1829</v>
      </c>
      <c r="D748" s="19" t="s">
        <v>1747</v>
      </c>
      <c r="E748" s="19" t="s">
        <v>1788</v>
      </c>
      <c r="F748" s="63">
        <v>239</v>
      </c>
      <c r="G748" s="17">
        <f>IF(ISERROR(VLOOKUP(E748,'Range Midpoints'!$A$2:$C$13,2)),0,VLOOKUP(E748,'Range Midpoints'!$A$2:$C$13,2))</f>
        <v>0</v>
      </c>
      <c r="H748" s="28">
        <f>IF(ISERROR(VLOOKUP(E748,'Range Midpoints'!$A$2:$C$13,3)),0,VLOOKUP(E748,'Range Midpoints'!$A$2:$C$13,3))</f>
        <v>0</v>
      </c>
      <c r="J748" s="9"/>
      <c r="K748" s="6" t="s">
        <v>1848</v>
      </c>
      <c r="L748" s="6" t="s">
        <v>1038</v>
      </c>
      <c r="M748" s="29">
        <v>0</v>
      </c>
      <c r="N748" s="30">
        <v>10</v>
      </c>
      <c r="O748" s="29">
        <v>0</v>
      </c>
      <c r="P748" s="30">
        <v>10</v>
      </c>
      <c r="Q748" s="29"/>
      <c r="R748" s="30"/>
      <c r="S748" s="29"/>
      <c r="T748" s="31"/>
    </row>
    <row r="749" spans="1:20">
      <c r="A749" t="str">
        <f t="shared" si="11"/>
        <v>37081</v>
      </c>
      <c r="B749" s="19" t="s">
        <v>1958</v>
      </c>
      <c r="C749" s="19" t="s">
        <v>1829</v>
      </c>
      <c r="D749" s="19" t="s">
        <v>1744</v>
      </c>
      <c r="E749" s="19" t="s">
        <v>1771</v>
      </c>
      <c r="F749" s="63">
        <v>0</v>
      </c>
      <c r="G749" s="17" t="str">
        <f>IF(ISERROR(VLOOKUP(E749,'Range Midpoints'!$A$2:$C$13,2)),0,VLOOKUP(E749,'Range Midpoints'!$A$2:$C$13,2))</f>
        <v>0-19</v>
      </c>
      <c r="H749" s="28">
        <f>IF(ISERROR(VLOOKUP(E749,'Range Midpoints'!$A$2:$C$13,3)),0,VLOOKUP(E749,'Range Midpoints'!$A$2:$C$13,3))</f>
        <v>10</v>
      </c>
      <c r="J749" s="9"/>
      <c r="K749" s="6" t="s">
        <v>1790</v>
      </c>
      <c r="L749" s="6" t="s">
        <v>1044</v>
      </c>
      <c r="M749" s="29"/>
      <c r="N749" s="30"/>
      <c r="O749" s="29"/>
      <c r="P749" s="30"/>
      <c r="Q749" s="29"/>
      <c r="R749" s="30"/>
      <c r="S749" s="29">
        <v>0</v>
      </c>
      <c r="T749" s="31">
        <v>10</v>
      </c>
    </row>
    <row r="750" spans="1:20">
      <c r="A750" t="str">
        <f t="shared" si="11"/>
        <v>37081</v>
      </c>
      <c r="B750" s="19" t="s">
        <v>1958</v>
      </c>
      <c r="C750" s="19" t="s">
        <v>1829</v>
      </c>
      <c r="D750" s="19" t="s">
        <v>1745</v>
      </c>
      <c r="E750" s="19" t="s">
        <v>1824</v>
      </c>
      <c r="F750" s="63">
        <v>0</v>
      </c>
      <c r="G750" s="17" t="str">
        <f>IF(ISERROR(VLOOKUP(E750,'Range Midpoints'!$A$2:$C$13,2)),0,VLOOKUP(E750,'Range Midpoints'!$A$2:$C$13,2))</f>
        <v>100-249</v>
      </c>
      <c r="H750" s="28">
        <f>IF(ISERROR(VLOOKUP(E750,'Range Midpoints'!$A$2:$C$13,3)),0,VLOOKUP(E750,'Range Midpoints'!$A$2:$C$13,3))</f>
        <v>175</v>
      </c>
      <c r="J750" s="9"/>
      <c r="K750" s="6" t="s">
        <v>1851</v>
      </c>
      <c r="L750" s="6" t="s">
        <v>1049</v>
      </c>
      <c r="M750" s="29"/>
      <c r="N750" s="30"/>
      <c r="O750" s="29">
        <v>0</v>
      </c>
      <c r="P750" s="30">
        <v>60</v>
      </c>
      <c r="Q750" s="29"/>
      <c r="R750" s="30"/>
      <c r="S750" s="29"/>
      <c r="T750" s="31"/>
    </row>
    <row r="751" spans="1:20">
      <c r="A751" t="str">
        <f t="shared" si="11"/>
        <v>37089</v>
      </c>
      <c r="B751" s="19" t="s">
        <v>1958</v>
      </c>
      <c r="C751" s="19" t="s">
        <v>1793</v>
      </c>
      <c r="D751" s="19" t="s">
        <v>1745</v>
      </c>
      <c r="E751" s="19" t="s">
        <v>1775</v>
      </c>
      <c r="F751" s="63">
        <v>0</v>
      </c>
      <c r="G751" s="17" t="str">
        <f>IF(ISERROR(VLOOKUP(E751,'Range Midpoints'!$A$2:$C$13,2)),0,VLOOKUP(E751,'Range Midpoints'!$A$2:$C$13,2))</f>
        <v>20-99</v>
      </c>
      <c r="H751" s="28">
        <f>IF(ISERROR(VLOOKUP(E751,'Range Midpoints'!$A$2:$C$13,3)),0,VLOOKUP(E751,'Range Midpoints'!$A$2:$C$13,3))</f>
        <v>60</v>
      </c>
      <c r="J751" s="9"/>
      <c r="K751" s="6" t="s">
        <v>1852</v>
      </c>
      <c r="L751" s="6" t="s">
        <v>1051</v>
      </c>
      <c r="M751" s="29"/>
      <c r="N751" s="30"/>
      <c r="O751" s="29">
        <v>0</v>
      </c>
      <c r="P751" s="30">
        <v>10</v>
      </c>
      <c r="Q751" s="29">
        <v>0</v>
      </c>
      <c r="R751" s="30">
        <v>10</v>
      </c>
      <c r="S751" s="29"/>
      <c r="T751" s="31"/>
    </row>
    <row r="752" spans="1:20">
      <c r="A752" t="str">
        <f t="shared" si="11"/>
        <v>37095</v>
      </c>
      <c r="B752" s="19" t="s">
        <v>1958</v>
      </c>
      <c r="C752" s="19" t="s">
        <v>1794</v>
      </c>
      <c r="D752" s="19" t="s">
        <v>1744</v>
      </c>
      <c r="E752" s="19" t="s">
        <v>1771</v>
      </c>
      <c r="F752" s="63">
        <v>0</v>
      </c>
      <c r="G752" s="17" t="str">
        <f>IF(ISERROR(VLOOKUP(E752,'Range Midpoints'!$A$2:$C$13,2)),0,VLOOKUP(E752,'Range Midpoints'!$A$2:$C$13,2))</f>
        <v>0-19</v>
      </c>
      <c r="H752" s="28">
        <f>IF(ISERROR(VLOOKUP(E752,'Range Midpoints'!$A$2:$C$13,3)),0,VLOOKUP(E752,'Range Midpoints'!$A$2:$C$13,3))</f>
        <v>10</v>
      </c>
      <c r="J752" s="9"/>
      <c r="K752" s="6" t="s">
        <v>1793</v>
      </c>
      <c r="L752" s="6" t="s">
        <v>1053</v>
      </c>
      <c r="M752" s="29">
        <v>0</v>
      </c>
      <c r="N752" s="30">
        <v>175</v>
      </c>
      <c r="O752" s="29">
        <v>0</v>
      </c>
      <c r="P752" s="30">
        <v>60</v>
      </c>
      <c r="Q752" s="29"/>
      <c r="R752" s="30"/>
      <c r="S752" s="29"/>
      <c r="T752" s="31"/>
    </row>
    <row r="753" spans="1:20">
      <c r="A753" t="str">
        <f t="shared" si="11"/>
        <v>37097</v>
      </c>
      <c r="B753" s="19" t="s">
        <v>1958</v>
      </c>
      <c r="C753" s="19" t="s">
        <v>1795</v>
      </c>
      <c r="D753" s="19" t="s">
        <v>1745</v>
      </c>
      <c r="E753" s="19" t="s">
        <v>1860</v>
      </c>
      <c r="F753" s="63">
        <v>0</v>
      </c>
      <c r="G753" s="17" t="str">
        <f>IF(ISERROR(VLOOKUP(E753,'Range Midpoints'!$A$2:$C$13,2)),0,VLOOKUP(E753,'Range Midpoints'!$A$2:$C$13,2))</f>
        <v>250-499</v>
      </c>
      <c r="H753" s="28">
        <f>IF(ISERROR(VLOOKUP(E753,'Range Midpoints'!$A$2:$C$13,3)),0,VLOOKUP(E753,'Range Midpoints'!$A$2:$C$13,3))</f>
        <v>375</v>
      </c>
      <c r="J753" s="9"/>
      <c r="K753" s="6" t="s">
        <v>1832</v>
      </c>
      <c r="L753" s="6" t="s">
        <v>1067</v>
      </c>
      <c r="M753" s="29"/>
      <c r="N753" s="30"/>
      <c r="O753" s="29">
        <v>0</v>
      </c>
      <c r="P753" s="30">
        <v>175</v>
      </c>
      <c r="Q753" s="29"/>
      <c r="R753" s="30"/>
      <c r="S753" s="29"/>
      <c r="T753" s="31"/>
    </row>
    <row r="754" spans="1:20">
      <c r="A754" t="str">
        <f t="shared" si="11"/>
        <v>37097</v>
      </c>
      <c r="B754" s="19" t="s">
        <v>1958</v>
      </c>
      <c r="C754" s="19" t="s">
        <v>1795</v>
      </c>
      <c r="D754" s="19" t="s">
        <v>1746</v>
      </c>
      <c r="E754" s="19" t="s">
        <v>1771</v>
      </c>
      <c r="F754" s="63">
        <v>0</v>
      </c>
      <c r="G754" s="17" t="str">
        <f>IF(ISERROR(VLOOKUP(E754,'Range Midpoints'!$A$2:$C$13,2)),0,VLOOKUP(E754,'Range Midpoints'!$A$2:$C$13,2))</f>
        <v>0-19</v>
      </c>
      <c r="H754" s="28">
        <f>IF(ISERROR(VLOOKUP(E754,'Range Midpoints'!$A$2:$C$13,3)),0,VLOOKUP(E754,'Range Midpoints'!$A$2:$C$13,3))</f>
        <v>10</v>
      </c>
      <c r="J754" s="9"/>
      <c r="K754" s="6" t="s">
        <v>1853</v>
      </c>
      <c r="L754" s="6" t="s">
        <v>1070</v>
      </c>
      <c r="M754" s="29"/>
      <c r="N754" s="30"/>
      <c r="O754" s="29"/>
      <c r="P754" s="30"/>
      <c r="Q754" s="29">
        <v>0</v>
      </c>
      <c r="R754" s="30">
        <v>10</v>
      </c>
      <c r="S754" s="29"/>
      <c r="T754" s="31"/>
    </row>
    <row r="755" spans="1:20">
      <c r="A755" t="str">
        <f t="shared" si="11"/>
        <v>37101</v>
      </c>
      <c r="B755" s="19" t="s">
        <v>1958</v>
      </c>
      <c r="C755" s="19" t="s">
        <v>1797</v>
      </c>
      <c r="D755" s="19" t="s">
        <v>1744</v>
      </c>
      <c r="E755" s="19" t="s">
        <v>1771</v>
      </c>
      <c r="F755" s="63">
        <v>0</v>
      </c>
      <c r="G755" s="17" t="str">
        <f>IF(ISERROR(VLOOKUP(E755,'Range Midpoints'!$A$2:$C$13,2)),0,VLOOKUP(E755,'Range Midpoints'!$A$2:$C$13,2))</f>
        <v>0-19</v>
      </c>
      <c r="H755" s="28">
        <f>IF(ISERROR(VLOOKUP(E755,'Range Midpoints'!$A$2:$C$13,3)),0,VLOOKUP(E755,'Range Midpoints'!$A$2:$C$13,3))</f>
        <v>10</v>
      </c>
      <c r="J755" s="9"/>
      <c r="K755" s="6" t="s">
        <v>1802</v>
      </c>
      <c r="L755" s="6" t="s">
        <v>1075</v>
      </c>
      <c r="M755" s="29">
        <v>0</v>
      </c>
      <c r="N755" s="30">
        <v>10</v>
      </c>
      <c r="O755" s="29"/>
      <c r="P755" s="30"/>
      <c r="Q755" s="29"/>
      <c r="R755" s="30"/>
      <c r="S755" s="29"/>
      <c r="T755" s="31"/>
    </row>
    <row r="756" spans="1:20">
      <c r="A756" t="str">
        <f t="shared" si="11"/>
        <v>37101</v>
      </c>
      <c r="B756" s="19" t="s">
        <v>1958</v>
      </c>
      <c r="C756" s="19" t="s">
        <v>1797</v>
      </c>
      <c r="D756" s="19" t="s">
        <v>1745</v>
      </c>
      <c r="E756" s="19" t="s">
        <v>1771</v>
      </c>
      <c r="F756" s="63">
        <v>0</v>
      </c>
      <c r="G756" s="17" t="str">
        <f>IF(ISERROR(VLOOKUP(E756,'Range Midpoints'!$A$2:$C$13,2)),0,VLOOKUP(E756,'Range Midpoints'!$A$2:$C$13,2))</f>
        <v>0-19</v>
      </c>
      <c r="H756" s="28">
        <f>IF(ISERROR(VLOOKUP(E756,'Range Midpoints'!$A$2:$C$13,3)),0,VLOOKUP(E756,'Range Midpoints'!$A$2:$C$13,3))</f>
        <v>10</v>
      </c>
      <c r="J756" s="9"/>
      <c r="K756" s="6" t="s">
        <v>1836</v>
      </c>
      <c r="L756" s="6" t="s">
        <v>1086</v>
      </c>
      <c r="M756" s="29">
        <v>0</v>
      </c>
      <c r="N756" s="30">
        <v>10</v>
      </c>
      <c r="O756" s="29"/>
      <c r="P756" s="30"/>
      <c r="Q756" s="29"/>
      <c r="R756" s="30"/>
      <c r="S756" s="29"/>
      <c r="T756" s="31"/>
    </row>
    <row r="757" spans="1:20">
      <c r="A757" t="str">
        <f t="shared" si="11"/>
        <v>37109</v>
      </c>
      <c r="B757" s="19" t="s">
        <v>1958</v>
      </c>
      <c r="C757" s="19" t="s">
        <v>1799</v>
      </c>
      <c r="D757" s="19" t="s">
        <v>1747</v>
      </c>
      <c r="E757" s="19" t="s">
        <v>1824</v>
      </c>
      <c r="F757" s="63">
        <v>0</v>
      </c>
      <c r="G757" s="17" t="str">
        <f>IF(ISERROR(VLOOKUP(E757,'Range Midpoints'!$A$2:$C$13,2)),0,VLOOKUP(E757,'Range Midpoints'!$A$2:$C$13,2))</f>
        <v>100-249</v>
      </c>
      <c r="H757" s="28">
        <f>IF(ISERROR(VLOOKUP(E757,'Range Midpoints'!$A$2:$C$13,3)),0,VLOOKUP(E757,'Range Midpoints'!$A$2:$C$13,3))</f>
        <v>175</v>
      </c>
      <c r="J757" s="9"/>
      <c r="K757" s="6" t="s">
        <v>1907</v>
      </c>
      <c r="L757" s="6" t="s">
        <v>1087</v>
      </c>
      <c r="M757" s="29"/>
      <c r="N757" s="30"/>
      <c r="O757" s="29">
        <v>0</v>
      </c>
      <c r="P757" s="30">
        <v>60</v>
      </c>
      <c r="Q757" s="29"/>
      <c r="R757" s="30"/>
      <c r="S757" s="29"/>
      <c r="T757" s="31"/>
    </row>
    <row r="758" spans="1:20">
      <c r="A758" t="str">
        <f t="shared" si="11"/>
        <v>37113</v>
      </c>
      <c r="B758" s="19" t="s">
        <v>1958</v>
      </c>
      <c r="C758" s="19" t="s">
        <v>1800</v>
      </c>
      <c r="D758" s="19" t="s">
        <v>1747</v>
      </c>
      <c r="E758" s="19" t="s">
        <v>1771</v>
      </c>
      <c r="F758" s="63">
        <v>0</v>
      </c>
      <c r="G758" s="17" t="str">
        <f>IF(ISERROR(VLOOKUP(E758,'Range Midpoints'!$A$2:$C$13,2)),0,VLOOKUP(E758,'Range Midpoints'!$A$2:$C$13,2))</f>
        <v>0-19</v>
      </c>
      <c r="H758" s="28">
        <f>IF(ISERROR(VLOOKUP(E758,'Range Midpoints'!$A$2:$C$13,3)),0,VLOOKUP(E758,'Range Midpoints'!$A$2:$C$13,3))</f>
        <v>10</v>
      </c>
      <c r="J758" s="9"/>
      <c r="K758" s="6" t="s">
        <v>1837</v>
      </c>
      <c r="L758" s="6" t="s">
        <v>1089</v>
      </c>
      <c r="M758" s="29">
        <v>0</v>
      </c>
      <c r="N758" s="30">
        <v>10</v>
      </c>
      <c r="O758" s="29"/>
      <c r="P758" s="30"/>
      <c r="Q758" s="29"/>
      <c r="R758" s="30"/>
      <c r="S758" s="29"/>
      <c r="T758" s="31"/>
    </row>
    <row r="759" spans="1:20">
      <c r="A759" t="str">
        <f t="shared" si="11"/>
        <v>37117</v>
      </c>
      <c r="B759" s="19" t="s">
        <v>1958</v>
      </c>
      <c r="C759" s="19" t="s">
        <v>1802</v>
      </c>
      <c r="D759" s="19" t="s">
        <v>1747</v>
      </c>
      <c r="E759" s="19" t="s">
        <v>1824</v>
      </c>
      <c r="F759" s="63">
        <v>0</v>
      </c>
      <c r="G759" s="17" t="str">
        <f>IF(ISERROR(VLOOKUP(E759,'Range Midpoints'!$A$2:$C$13,2)),0,VLOOKUP(E759,'Range Midpoints'!$A$2:$C$13,2))</f>
        <v>100-249</v>
      </c>
      <c r="H759" s="28">
        <f>IF(ISERROR(VLOOKUP(E759,'Range Midpoints'!$A$2:$C$13,3)),0,VLOOKUP(E759,'Range Midpoints'!$A$2:$C$13,3))</f>
        <v>175</v>
      </c>
      <c r="J759" s="9"/>
      <c r="K759" s="6" t="s">
        <v>1871</v>
      </c>
      <c r="L759" s="6" t="s">
        <v>1097</v>
      </c>
      <c r="M759" s="29"/>
      <c r="N759" s="30"/>
      <c r="O759" s="29">
        <v>0</v>
      </c>
      <c r="P759" s="30">
        <v>60</v>
      </c>
      <c r="Q759" s="29"/>
      <c r="R759" s="30"/>
      <c r="S759" s="29">
        <v>0</v>
      </c>
      <c r="T759" s="31">
        <v>10</v>
      </c>
    </row>
    <row r="760" spans="1:20">
      <c r="A760" t="str">
        <f t="shared" si="11"/>
        <v>37119</v>
      </c>
      <c r="B760" s="19" t="s">
        <v>1958</v>
      </c>
      <c r="C760" s="19" t="s">
        <v>1833</v>
      </c>
      <c r="D760" s="19" t="s">
        <v>1747</v>
      </c>
      <c r="E760" s="19" t="s">
        <v>1775</v>
      </c>
      <c r="F760" s="63">
        <v>0</v>
      </c>
      <c r="G760" s="17" t="str">
        <f>IF(ISERROR(VLOOKUP(E760,'Range Midpoints'!$A$2:$C$13,2)),0,VLOOKUP(E760,'Range Midpoints'!$A$2:$C$13,2))</f>
        <v>20-99</v>
      </c>
      <c r="H760" s="28">
        <f>IF(ISERROR(VLOOKUP(E760,'Range Midpoints'!$A$2:$C$13,3)),0,VLOOKUP(E760,'Range Midpoints'!$A$2:$C$13,3))</f>
        <v>60</v>
      </c>
      <c r="J760" s="9"/>
      <c r="K760" s="6" t="s">
        <v>1925</v>
      </c>
      <c r="L760" s="6" t="s">
        <v>1099</v>
      </c>
      <c r="M760" s="29">
        <v>0</v>
      </c>
      <c r="N760" s="30">
        <v>60</v>
      </c>
      <c r="O760" s="29"/>
      <c r="P760" s="30"/>
      <c r="Q760" s="29"/>
      <c r="R760" s="30"/>
      <c r="S760" s="29"/>
      <c r="T760" s="31"/>
    </row>
    <row r="761" spans="1:20">
      <c r="A761" t="str">
        <f t="shared" si="11"/>
        <v>37119</v>
      </c>
      <c r="B761" s="19" t="s">
        <v>1958</v>
      </c>
      <c r="C761" s="19" t="s">
        <v>1833</v>
      </c>
      <c r="D761" s="19" t="s">
        <v>1744</v>
      </c>
      <c r="E761" s="19" t="s">
        <v>1824</v>
      </c>
      <c r="F761" s="63">
        <v>0</v>
      </c>
      <c r="G761" s="17" t="str">
        <f>IF(ISERROR(VLOOKUP(E761,'Range Midpoints'!$A$2:$C$13,2)),0,VLOOKUP(E761,'Range Midpoints'!$A$2:$C$13,2))</f>
        <v>100-249</v>
      </c>
      <c r="H761" s="28">
        <f>IF(ISERROR(VLOOKUP(E761,'Range Midpoints'!$A$2:$C$13,3)),0,VLOOKUP(E761,'Range Midpoints'!$A$2:$C$13,3))</f>
        <v>175</v>
      </c>
      <c r="J761" s="9"/>
      <c r="K761" s="6" t="s">
        <v>1872</v>
      </c>
      <c r="L761" s="6" t="s">
        <v>1100</v>
      </c>
      <c r="M761" s="29"/>
      <c r="N761" s="30"/>
      <c r="O761" s="29"/>
      <c r="P761" s="30"/>
      <c r="Q761" s="29"/>
      <c r="R761" s="30"/>
      <c r="S761" s="29">
        <v>0</v>
      </c>
      <c r="T761" s="31">
        <v>10</v>
      </c>
    </row>
    <row r="762" spans="1:20">
      <c r="A762" t="str">
        <f t="shared" si="11"/>
        <v>37119</v>
      </c>
      <c r="B762" s="19" t="s">
        <v>1958</v>
      </c>
      <c r="C762" s="19" t="s">
        <v>1833</v>
      </c>
      <c r="D762" s="19" t="s">
        <v>1745</v>
      </c>
      <c r="E762" s="19" t="s">
        <v>1771</v>
      </c>
      <c r="F762" s="63">
        <v>0</v>
      </c>
      <c r="G762" s="17" t="str">
        <f>IF(ISERROR(VLOOKUP(E762,'Range Midpoints'!$A$2:$C$13,2)),0,VLOOKUP(E762,'Range Midpoints'!$A$2:$C$13,2))</f>
        <v>0-19</v>
      </c>
      <c r="H762" s="28">
        <f>IF(ISERROR(VLOOKUP(E762,'Range Midpoints'!$A$2:$C$13,3)),0,VLOOKUP(E762,'Range Midpoints'!$A$2:$C$13,3))</f>
        <v>10</v>
      </c>
      <c r="J762" s="9"/>
      <c r="K762" s="6" t="s">
        <v>1926</v>
      </c>
      <c r="L762" s="6" t="s">
        <v>1107</v>
      </c>
      <c r="M762" s="29"/>
      <c r="N762" s="30"/>
      <c r="O762" s="29"/>
      <c r="P762" s="30"/>
      <c r="Q762" s="29">
        <v>0</v>
      </c>
      <c r="R762" s="30">
        <v>10</v>
      </c>
      <c r="S762" s="29"/>
      <c r="T762" s="31"/>
    </row>
    <row r="763" spans="1:20">
      <c r="A763" t="str">
        <f t="shared" si="11"/>
        <v>37123</v>
      </c>
      <c r="B763" s="19" t="s">
        <v>1958</v>
      </c>
      <c r="C763" s="19" t="s">
        <v>1804</v>
      </c>
      <c r="D763" s="19" t="s">
        <v>1747</v>
      </c>
      <c r="E763" s="19" t="s">
        <v>1788</v>
      </c>
      <c r="F763" s="63">
        <v>128</v>
      </c>
      <c r="G763" s="17">
        <f>IF(ISERROR(VLOOKUP(E763,'Range Midpoints'!$A$2:$C$13,2)),0,VLOOKUP(E763,'Range Midpoints'!$A$2:$C$13,2))</f>
        <v>0</v>
      </c>
      <c r="H763" s="28">
        <f>IF(ISERROR(VLOOKUP(E763,'Range Midpoints'!$A$2:$C$13,3)),0,VLOOKUP(E763,'Range Midpoints'!$A$2:$C$13,3))</f>
        <v>0</v>
      </c>
      <c r="J763" s="9"/>
      <c r="K763" s="6" t="s">
        <v>1875</v>
      </c>
      <c r="L763" s="6" t="s">
        <v>1118</v>
      </c>
      <c r="M763" s="29"/>
      <c r="N763" s="30"/>
      <c r="O763" s="29">
        <v>0</v>
      </c>
      <c r="P763" s="30">
        <v>10</v>
      </c>
      <c r="Q763" s="29"/>
      <c r="R763" s="30"/>
      <c r="S763" s="29"/>
      <c r="T763" s="31"/>
    </row>
    <row r="764" spans="1:20">
      <c r="A764" t="str">
        <f t="shared" si="11"/>
        <v>37125</v>
      </c>
      <c r="B764" s="19" t="s">
        <v>1958</v>
      </c>
      <c r="C764" s="19" t="s">
        <v>1805</v>
      </c>
      <c r="D764" s="19" t="s">
        <v>1744</v>
      </c>
      <c r="E764" s="19" t="s">
        <v>1824</v>
      </c>
      <c r="F764" s="63">
        <v>0</v>
      </c>
      <c r="G764" s="17" t="str">
        <f>IF(ISERROR(VLOOKUP(E764,'Range Midpoints'!$A$2:$C$13,2)),0,VLOOKUP(E764,'Range Midpoints'!$A$2:$C$13,2))</f>
        <v>100-249</v>
      </c>
      <c r="H764" s="28">
        <f>IF(ISERROR(VLOOKUP(E764,'Range Midpoints'!$A$2:$C$13,3)),0,VLOOKUP(E764,'Range Midpoints'!$A$2:$C$13,3))</f>
        <v>175</v>
      </c>
      <c r="J764" s="9"/>
      <c r="K764" s="6" t="s">
        <v>2041</v>
      </c>
      <c r="L764" s="6" t="s">
        <v>1188</v>
      </c>
      <c r="M764" s="29"/>
      <c r="N764" s="30"/>
      <c r="O764" s="29">
        <v>0</v>
      </c>
      <c r="P764" s="30">
        <v>10</v>
      </c>
      <c r="Q764" s="29">
        <v>0</v>
      </c>
      <c r="R764" s="30">
        <v>60</v>
      </c>
      <c r="S764" s="29"/>
      <c r="T764" s="31"/>
    </row>
    <row r="765" spans="1:20">
      <c r="A765" t="str">
        <f t="shared" si="11"/>
        <v>37125</v>
      </c>
      <c r="B765" s="19" t="s">
        <v>1958</v>
      </c>
      <c r="C765" s="19" t="s">
        <v>1805</v>
      </c>
      <c r="D765" s="19" t="s">
        <v>1747</v>
      </c>
      <c r="E765" s="19" t="s">
        <v>1775</v>
      </c>
      <c r="F765" s="63">
        <v>0</v>
      </c>
      <c r="G765" s="17" t="str">
        <f>IF(ISERROR(VLOOKUP(E765,'Range Midpoints'!$A$2:$C$13,2)),0,VLOOKUP(E765,'Range Midpoints'!$A$2:$C$13,2))</f>
        <v>20-99</v>
      </c>
      <c r="H765" s="28">
        <f>IF(ISERROR(VLOOKUP(E765,'Range Midpoints'!$A$2:$C$13,3)),0,VLOOKUP(E765,'Range Midpoints'!$A$2:$C$13,3))</f>
        <v>60</v>
      </c>
      <c r="J765" s="9"/>
      <c r="K765" s="6" t="s">
        <v>1838</v>
      </c>
      <c r="L765" s="6" t="s">
        <v>1091</v>
      </c>
      <c r="M765" s="29"/>
      <c r="N765" s="30"/>
      <c r="O765" s="29">
        <v>0</v>
      </c>
      <c r="P765" s="30">
        <v>10</v>
      </c>
      <c r="Q765" s="29"/>
      <c r="R765" s="30"/>
      <c r="S765" s="29"/>
      <c r="T765" s="31"/>
    </row>
    <row r="766" spans="1:20">
      <c r="A766" t="str">
        <f t="shared" si="11"/>
        <v>37129</v>
      </c>
      <c r="B766" s="19" t="s">
        <v>1958</v>
      </c>
      <c r="C766" s="19" t="s">
        <v>1866</v>
      </c>
      <c r="D766" s="19" t="s">
        <v>1747</v>
      </c>
      <c r="E766" s="19" t="s">
        <v>1771</v>
      </c>
      <c r="F766" s="63">
        <v>0</v>
      </c>
      <c r="G766" s="17" t="str">
        <f>IF(ISERROR(VLOOKUP(E766,'Range Midpoints'!$A$2:$C$13,2)),0,VLOOKUP(E766,'Range Midpoints'!$A$2:$C$13,2))</f>
        <v>0-19</v>
      </c>
      <c r="H766" s="28">
        <f>IF(ISERROR(VLOOKUP(E766,'Range Midpoints'!$A$2:$C$13,3)),0,VLOOKUP(E766,'Range Midpoints'!$A$2:$C$13,3))</f>
        <v>10</v>
      </c>
      <c r="J766" s="9"/>
      <c r="K766" s="6" t="s">
        <v>1910</v>
      </c>
      <c r="L766" s="6" t="s">
        <v>1102</v>
      </c>
      <c r="M766" s="29"/>
      <c r="N766" s="30"/>
      <c r="O766" s="29">
        <v>0</v>
      </c>
      <c r="P766" s="30">
        <v>10</v>
      </c>
      <c r="Q766" s="29"/>
      <c r="R766" s="30"/>
      <c r="S766" s="29"/>
      <c r="T766" s="31"/>
    </row>
    <row r="767" spans="1:20">
      <c r="A767" t="str">
        <f t="shared" si="11"/>
        <v>37137</v>
      </c>
      <c r="B767" s="19" t="s">
        <v>1958</v>
      </c>
      <c r="C767" s="19" t="s">
        <v>1869</v>
      </c>
      <c r="D767" s="19" t="s">
        <v>1747</v>
      </c>
      <c r="E767" s="19" t="s">
        <v>1771</v>
      </c>
      <c r="F767" s="63">
        <v>0</v>
      </c>
      <c r="G767" s="17" t="str">
        <f>IF(ISERROR(VLOOKUP(E767,'Range Midpoints'!$A$2:$C$13,2)),0,VLOOKUP(E767,'Range Midpoints'!$A$2:$C$13,2))</f>
        <v>0-19</v>
      </c>
      <c r="H767" s="28">
        <f>IF(ISERROR(VLOOKUP(E767,'Range Midpoints'!$A$2:$C$13,3)),0,VLOOKUP(E767,'Range Midpoints'!$A$2:$C$13,3))</f>
        <v>10</v>
      </c>
      <c r="J767" s="9"/>
      <c r="K767" s="6" t="s">
        <v>2032</v>
      </c>
      <c r="L767" s="6" t="s">
        <v>1166</v>
      </c>
      <c r="M767" s="29">
        <v>0</v>
      </c>
      <c r="N767" s="30">
        <v>60</v>
      </c>
      <c r="O767" s="29">
        <v>0</v>
      </c>
      <c r="P767" s="30">
        <v>10</v>
      </c>
      <c r="Q767" s="29"/>
      <c r="R767" s="30"/>
      <c r="S767" s="29"/>
      <c r="T767" s="31"/>
    </row>
    <row r="768" spans="1:20">
      <c r="A768" t="str">
        <f t="shared" si="11"/>
        <v>37151</v>
      </c>
      <c r="B768" s="19" t="s">
        <v>1958</v>
      </c>
      <c r="C768" s="19" t="s">
        <v>1870</v>
      </c>
      <c r="D768" s="19" t="s">
        <v>1745</v>
      </c>
      <c r="E768" s="19" t="s">
        <v>1824</v>
      </c>
      <c r="F768" s="63">
        <v>0</v>
      </c>
      <c r="G768" s="17" t="str">
        <f>IF(ISERROR(VLOOKUP(E768,'Range Midpoints'!$A$2:$C$13,2)),0,VLOOKUP(E768,'Range Midpoints'!$A$2:$C$13,2))</f>
        <v>100-249</v>
      </c>
      <c r="H768" s="28">
        <f>IF(ISERROR(VLOOKUP(E768,'Range Midpoints'!$A$2:$C$13,3)),0,VLOOKUP(E768,'Range Midpoints'!$A$2:$C$13,3))</f>
        <v>175</v>
      </c>
      <c r="J768" s="9"/>
      <c r="K768" s="6" t="s">
        <v>2035</v>
      </c>
      <c r="L768" s="6" t="s">
        <v>1175</v>
      </c>
      <c r="M768" s="29"/>
      <c r="N768" s="30"/>
      <c r="O768" s="29">
        <v>0</v>
      </c>
      <c r="P768" s="30">
        <v>10</v>
      </c>
      <c r="Q768" s="29"/>
      <c r="R768" s="30"/>
      <c r="S768" s="29"/>
      <c r="T768" s="31"/>
    </row>
    <row r="769" spans="1:20">
      <c r="A769" t="str">
        <f t="shared" si="11"/>
        <v>37151</v>
      </c>
      <c r="B769" s="19" t="s">
        <v>1958</v>
      </c>
      <c r="C769" s="19" t="s">
        <v>1870</v>
      </c>
      <c r="D769" s="19" t="s">
        <v>1747</v>
      </c>
      <c r="E769" s="19" t="s">
        <v>1788</v>
      </c>
      <c r="F769" s="63">
        <v>288</v>
      </c>
      <c r="G769" s="17">
        <f>IF(ISERROR(VLOOKUP(E769,'Range Midpoints'!$A$2:$C$13,2)),0,VLOOKUP(E769,'Range Midpoints'!$A$2:$C$13,2))</f>
        <v>0</v>
      </c>
      <c r="H769" s="28">
        <f>IF(ISERROR(VLOOKUP(E769,'Range Midpoints'!$A$2:$C$13,3)),0,VLOOKUP(E769,'Range Midpoints'!$A$2:$C$13,3))</f>
        <v>0</v>
      </c>
      <c r="J769" s="9"/>
      <c r="K769" s="6" t="s">
        <v>2038</v>
      </c>
      <c r="L769" s="6" t="s">
        <v>1179</v>
      </c>
      <c r="M769" s="29"/>
      <c r="N769" s="30"/>
      <c r="O769" s="29">
        <v>0</v>
      </c>
      <c r="P769" s="30">
        <v>60</v>
      </c>
      <c r="Q769" s="29"/>
      <c r="R769" s="30"/>
      <c r="S769" s="29"/>
      <c r="T769" s="31"/>
    </row>
    <row r="770" spans="1:20">
      <c r="A770" t="str">
        <f t="shared" si="11"/>
        <v>37151</v>
      </c>
      <c r="B770" s="19" t="s">
        <v>1958</v>
      </c>
      <c r="C770" s="19" t="s">
        <v>1870</v>
      </c>
      <c r="D770" s="19" t="s">
        <v>1744</v>
      </c>
      <c r="E770" s="19" t="s">
        <v>1775</v>
      </c>
      <c r="F770" s="63">
        <v>0</v>
      </c>
      <c r="G770" s="17" t="str">
        <f>IF(ISERROR(VLOOKUP(E770,'Range Midpoints'!$A$2:$C$13,2)),0,VLOOKUP(E770,'Range Midpoints'!$A$2:$C$13,2))</f>
        <v>20-99</v>
      </c>
      <c r="H770" s="28">
        <f>IF(ISERROR(VLOOKUP(E770,'Range Midpoints'!$A$2:$C$13,3)),0,VLOOKUP(E770,'Range Midpoints'!$A$2:$C$13,3))</f>
        <v>60</v>
      </c>
      <c r="J770" s="9"/>
      <c r="K770" s="6" t="s">
        <v>2040</v>
      </c>
      <c r="L770" s="6" t="s">
        <v>1183</v>
      </c>
      <c r="M770" s="29"/>
      <c r="N770" s="30"/>
      <c r="O770" s="29">
        <v>0</v>
      </c>
      <c r="P770" s="30">
        <v>60</v>
      </c>
      <c r="Q770" s="29"/>
      <c r="R770" s="30"/>
      <c r="S770" s="29"/>
      <c r="T770" s="31"/>
    </row>
    <row r="771" spans="1:20">
      <c r="A771" t="str">
        <f t="shared" si="11"/>
        <v>37157</v>
      </c>
      <c r="B771" s="19" t="s">
        <v>1958</v>
      </c>
      <c r="C771" s="19" t="s">
        <v>1872</v>
      </c>
      <c r="D771" s="19" t="s">
        <v>1747</v>
      </c>
      <c r="E771" s="19" t="s">
        <v>1771</v>
      </c>
      <c r="F771" s="63">
        <v>0</v>
      </c>
      <c r="G771" s="17" t="str">
        <f>IF(ISERROR(VLOOKUP(E771,'Range Midpoints'!$A$2:$C$13,2)),0,VLOOKUP(E771,'Range Midpoints'!$A$2:$C$13,2))</f>
        <v>0-19</v>
      </c>
      <c r="H771" s="28">
        <f>IF(ISERROR(VLOOKUP(E771,'Range Midpoints'!$A$2:$C$13,3)),0,VLOOKUP(E771,'Range Midpoints'!$A$2:$C$13,3))</f>
        <v>10</v>
      </c>
      <c r="J771" s="9"/>
      <c r="K771" s="6" t="s">
        <v>2045</v>
      </c>
      <c r="L771" s="6" t="s">
        <v>1193</v>
      </c>
      <c r="M771" s="29"/>
      <c r="N771" s="30"/>
      <c r="O771" s="29">
        <v>0</v>
      </c>
      <c r="P771" s="30">
        <v>60</v>
      </c>
      <c r="Q771" s="29"/>
      <c r="R771" s="30"/>
      <c r="S771" s="29"/>
      <c r="T771" s="31"/>
    </row>
    <row r="772" spans="1:20">
      <c r="A772" t="str">
        <f t="shared" si="11"/>
        <v>37159</v>
      </c>
      <c r="B772" s="19" t="s">
        <v>1958</v>
      </c>
      <c r="C772" s="19" t="s">
        <v>1910</v>
      </c>
      <c r="D772" s="19" t="s">
        <v>1746</v>
      </c>
      <c r="E772" s="19" t="s">
        <v>1824</v>
      </c>
      <c r="F772" s="63">
        <v>0</v>
      </c>
      <c r="G772" s="17" t="str">
        <f>IF(ISERROR(VLOOKUP(E772,'Range Midpoints'!$A$2:$C$13,2)),0,VLOOKUP(E772,'Range Midpoints'!$A$2:$C$13,2))</f>
        <v>100-249</v>
      </c>
      <c r="H772" s="28">
        <f>IF(ISERROR(VLOOKUP(E772,'Range Midpoints'!$A$2:$C$13,3)),0,VLOOKUP(E772,'Range Midpoints'!$A$2:$C$13,3))</f>
        <v>175</v>
      </c>
      <c r="J772" s="9"/>
      <c r="K772" s="6" t="s">
        <v>2027</v>
      </c>
      <c r="L772" s="6" t="s">
        <v>1148</v>
      </c>
      <c r="M772" s="29">
        <v>0</v>
      </c>
      <c r="N772" s="30">
        <v>10</v>
      </c>
      <c r="O772" s="29"/>
      <c r="P772" s="30"/>
      <c r="Q772" s="29"/>
      <c r="R772" s="30"/>
      <c r="S772" s="29"/>
      <c r="T772" s="31"/>
    </row>
    <row r="773" spans="1:20">
      <c r="A773" t="str">
        <f t="shared" si="11"/>
        <v>37159</v>
      </c>
      <c r="B773" s="19" t="s">
        <v>1958</v>
      </c>
      <c r="C773" s="19" t="s">
        <v>1910</v>
      </c>
      <c r="D773" s="19" t="s">
        <v>1747</v>
      </c>
      <c r="E773" s="19" t="s">
        <v>1771</v>
      </c>
      <c r="F773" s="63">
        <v>0</v>
      </c>
      <c r="G773" s="17" t="str">
        <f>IF(ISERROR(VLOOKUP(E773,'Range Midpoints'!$A$2:$C$13,2)),0,VLOOKUP(E773,'Range Midpoints'!$A$2:$C$13,2))</f>
        <v>0-19</v>
      </c>
      <c r="H773" s="28">
        <f>IF(ISERROR(VLOOKUP(E773,'Range Midpoints'!$A$2:$C$13,3)),0,VLOOKUP(E773,'Range Midpoints'!$A$2:$C$13,3))</f>
        <v>10</v>
      </c>
      <c r="J773" s="6" t="s">
        <v>1724</v>
      </c>
      <c r="K773" s="7"/>
      <c r="L773" s="7"/>
      <c r="M773" s="29">
        <v>0</v>
      </c>
      <c r="N773" s="30">
        <v>445</v>
      </c>
      <c r="O773" s="29">
        <v>0</v>
      </c>
      <c r="P773" s="30">
        <v>685</v>
      </c>
      <c r="Q773" s="29">
        <v>0</v>
      </c>
      <c r="R773" s="30">
        <v>100</v>
      </c>
      <c r="S773" s="29">
        <v>0</v>
      </c>
      <c r="T773" s="31">
        <v>30</v>
      </c>
    </row>
    <row r="774" spans="1:20">
      <c r="A774" t="str">
        <f t="shared" ref="A774:A837" si="12">CONCATENATE(B774,C774)</f>
        <v>37161</v>
      </c>
      <c r="B774" s="19" t="s">
        <v>1958</v>
      </c>
      <c r="C774" s="19" t="s">
        <v>1911</v>
      </c>
      <c r="D774" s="19" t="s">
        <v>1747</v>
      </c>
      <c r="E774" s="19" t="s">
        <v>1940</v>
      </c>
      <c r="F774" s="63">
        <v>0</v>
      </c>
      <c r="G774" s="17" t="str">
        <f>IF(ISERROR(VLOOKUP(E774,'Range Midpoints'!$A$2:$C$13,2)),0,VLOOKUP(E774,'Range Midpoints'!$A$2:$C$13,2))</f>
        <v>500-999</v>
      </c>
      <c r="H774" s="28">
        <f>IF(ISERROR(VLOOKUP(E774,'Range Midpoints'!$A$2:$C$13,3)),0,VLOOKUP(E774,'Range Midpoints'!$A$2:$C$13,3))</f>
        <v>750</v>
      </c>
      <c r="J774" s="6" t="s">
        <v>1862</v>
      </c>
      <c r="K774" s="6" t="s">
        <v>1817</v>
      </c>
      <c r="L774" s="6" t="s">
        <v>1207</v>
      </c>
      <c r="M774" s="29"/>
      <c r="N774" s="30"/>
      <c r="O774" s="29">
        <v>0</v>
      </c>
      <c r="P774" s="30">
        <v>10</v>
      </c>
      <c r="Q774" s="29"/>
      <c r="R774" s="30"/>
      <c r="S774" s="29"/>
      <c r="T774" s="31"/>
    </row>
    <row r="775" spans="1:20">
      <c r="A775" t="str">
        <f t="shared" si="12"/>
        <v>37163</v>
      </c>
      <c r="B775" s="19" t="s">
        <v>1958</v>
      </c>
      <c r="C775" s="19" t="s">
        <v>1873</v>
      </c>
      <c r="D775" s="19" t="s">
        <v>1745</v>
      </c>
      <c r="E775" s="19" t="s">
        <v>1775</v>
      </c>
      <c r="F775" s="63">
        <v>0</v>
      </c>
      <c r="G775" s="17" t="str">
        <f>IF(ISERROR(VLOOKUP(E775,'Range Midpoints'!$A$2:$C$13,2)),0,VLOOKUP(E775,'Range Midpoints'!$A$2:$C$13,2))</f>
        <v>20-99</v>
      </c>
      <c r="H775" s="28">
        <f>IF(ISERROR(VLOOKUP(E775,'Range Midpoints'!$A$2:$C$13,3)),0,VLOOKUP(E775,'Range Midpoints'!$A$2:$C$13,3))</f>
        <v>60</v>
      </c>
      <c r="J775" s="9"/>
      <c r="K775" s="6" t="s">
        <v>1840</v>
      </c>
      <c r="L775" s="6" t="s">
        <v>1211</v>
      </c>
      <c r="M775" s="29">
        <v>0</v>
      </c>
      <c r="N775" s="30">
        <v>60</v>
      </c>
      <c r="O775" s="29">
        <v>0</v>
      </c>
      <c r="P775" s="30">
        <v>10</v>
      </c>
      <c r="Q775" s="29"/>
      <c r="R775" s="30"/>
      <c r="S775" s="29"/>
      <c r="T775" s="31"/>
    </row>
    <row r="776" spans="1:20">
      <c r="A776" t="str">
        <f t="shared" si="12"/>
        <v>37167</v>
      </c>
      <c r="B776" s="19" t="s">
        <v>1958</v>
      </c>
      <c r="C776" s="19" t="s">
        <v>1912</v>
      </c>
      <c r="D776" s="19" t="s">
        <v>1746</v>
      </c>
      <c r="E776" s="19" t="s">
        <v>1771</v>
      </c>
      <c r="F776" s="63">
        <v>0</v>
      </c>
      <c r="G776" s="17" t="str">
        <f>IF(ISERROR(VLOOKUP(E776,'Range Midpoints'!$A$2:$C$13,2)),0,VLOOKUP(E776,'Range Midpoints'!$A$2:$C$13,2))</f>
        <v>0-19</v>
      </c>
      <c r="H776" s="28">
        <f>IF(ISERROR(VLOOKUP(E776,'Range Midpoints'!$A$2:$C$13,3)),0,VLOOKUP(E776,'Range Midpoints'!$A$2:$C$13,3))</f>
        <v>10</v>
      </c>
      <c r="J776" s="9"/>
      <c r="K776" s="6" t="s">
        <v>1777</v>
      </c>
      <c r="L776" s="6" t="s">
        <v>1223</v>
      </c>
      <c r="M776" s="29">
        <v>0</v>
      </c>
      <c r="N776" s="30">
        <v>10</v>
      </c>
      <c r="O776" s="29"/>
      <c r="P776" s="30"/>
      <c r="Q776" s="29"/>
      <c r="R776" s="30"/>
      <c r="S776" s="29"/>
      <c r="T776" s="31"/>
    </row>
    <row r="777" spans="1:20">
      <c r="A777" t="str">
        <f t="shared" si="12"/>
        <v>37167</v>
      </c>
      <c r="B777" s="19" t="s">
        <v>1958</v>
      </c>
      <c r="C777" s="19" t="s">
        <v>1912</v>
      </c>
      <c r="D777" s="19" t="s">
        <v>1747</v>
      </c>
      <c r="E777" s="19" t="s">
        <v>1775</v>
      </c>
      <c r="F777" s="63">
        <v>0</v>
      </c>
      <c r="G777" s="17" t="str">
        <f>IF(ISERROR(VLOOKUP(E777,'Range Midpoints'!$A$2:$C$13,2)),0,VLOOKUP(E777,'Range Midpoints'!$A$2:$C$13,2))</f>
        <v>20-99</v>
      </c>
      <c r="H777" s="28">
        <f>IF(ISERROR(VLOOKUP(E777,'Range Midpoints'!$A$2:$C$13,3)),0,VLOOKUP(E777,'Range Midpoints'!$A$2:$C$13,3))</f>
        <v>60</v>
      </c>
      <c r="J777" s="9"/>
      <c r="K777" s="6" t="s">
        <v>1826</v>
      </c>
      <c r="L777" s="6" t="s">
        <v>1226</v>
      </c>
      <c r="M777" s="29">
        <v>0</v>
      </c>
      <c r="N777" s="30">
        <v>175</v>
      </c>
      <c r="O777" s="29">
        <v>113</v>
      </c>
      <c r="P777" s="30">
        <v>0</v>
      </c>
      <c r="Q777" s="29">
        <v>0</v>
      </c>
      <c r="R777" s="30">
        <v>60</v>
      </c>
      <c r="S777" s="29">
        <v>0</v>
      </c>
      <c r="T777" s="31">
        <v>60</v>
      </c>
    </row>
    <row r="778" spans="1:20">
      <c r="A778" t="str">
        <f t="shared" si="12"/>
        <v>37171</v>
      </c>
      <c r="B778" s="19" t="s">
        <v>1958</v>
      </c>
      <c r="C778" s="19" t="s">
        <v>1913</v>
      </c>
      <c r="D778" s="19" t="s">
        <v>1747</v>
      </c>
      <c r="E778" s="19" t="s">
        <v>1771</v>
      </c>
      <c r="F778" s="63">
        <v>0</v>
      </c>
      <c r="G778" s="17" t="str">
        <f>IF(ISERROR(VLOOKUP(E778,'Range Midpoints'!$A$2:$C$13,2)),0,VLOOKUP(E778,'Range Midpoints'!$A$2:$C$13,2))</f>
        <v>0-19</v>
      </c>
      <c r="H778" s="28">
        <f>IF(ISERROR(VLOOKUP(E778,'Range Midpoints'!$A$2:$C$13,3)),0,VLOOKUP(E778,'Range Midpoints'!$A$2:$C$13,3))</f>
        <v>10</v>
      </c>
      <c r="J778" s="9"/>
      <c r="K778" s="6" t="s">
        <v>1778</v>
      </c>
      <c r="L778" s="6" t="s">
        <v>1229</v>
      </c>
      <c r="M778" s="29">
        <v>0</v>
      </c>
      <c r="N778" s="30">
        <v>10</v>
      </c>
      <c r="O778" s="29"/>
      <c r="P778" s="30"/>
      <c r="Q778" s="29">
        <v>0</v>
      </c>
      <c r="R778" s="30">
        <v>10</v>
      </c>
      <c r="S778" s="29"/>
      <c r="T778" s="31"/>
    </row>
    <row r="779" spans="1:20">
      <c r="A779" t="str">
        <f t="shared" si="12"/>
        <v>37181</v>
      </c>
      <c r="B779" s="19" t="s">
        <v>1958</v>
      </c>
      <c r="C779" s="19" t="s">
        <v>1914</v>
      </c>
      <c r="D779" s="19" t="s">
        <v>1745</v>
      </c>
      <c r="E779" s="19" t="s">
        <v>1775</v>
      </c>
      <c r="F779" s="63">
        <v>0</v>
      </c>
      <c r="G779" s="17" t="str">
        <f>IF(ISERROR(VLOOKUP(E779,'Range Midpoints'!$A$2:$C$13,2)),0,VLOOKUP(E779,'Range Midpoints'!$A$2:$C$13,2))</f>
        <v>20-99</v>
      </c>
      <c r="H779" s="28">
        <f>IF(ISERROR(VLOOKUP(E779,'Range Midpoints'!$A$2:$C$13,3)),0,VLOOKUP(E779,'Range Midpoints'!$A$2:$C$13,3))</f>
        <v>60</v>
      </c>
      <c r="J779" s="9"/>
      <c r="K779" s="6" t="s">
        <v>1842</v>
      </c>
      <c r="L779" s="6" t="s">
        <v>1231</v>
      </c>
      <c r="M779" s="29"/>
      <c r="N779" s="30"/>
      <c r="O779" s="29">
        <v>0</v>
      </c>
      <c r="P779" s="30">
        <v>10</v>
      </c>
      <c r="Q779" s="29"/>
      <c r="R779" s="30"/>
      <c r="S779" s="29"/>
      <c r="T779" s="31"/>
    </row>
    <row r="780" spans="1:20">
      <c r="A780" t="str">
        <f t="shared" si="12"/>
        <v>37183</v>
      </c>
      <c r="B780" s="19" t="s">
        <v>1958</v>
      </c>
      <c r="C780" s="19" t="s">
        <v>1915</v>
      </c>
      <c r="D780" s="19" t="s">
        <v>1747</v>
      </c>
      <c r="E780" s="19" t="s">
        <v>1771</v>
      </c>
      <c r="F780" s="63">
        <v>0</v>
      </c>
      <c r="G780" s="17" t="str">
        <f>IF(ISERROR(VLOOKUP(E780,'Range Midpoints'!$A$2:$C$13,2)),0,VLOOKUP(E780,'Range Midpoints'!$A$2:$C$13,2))</f>
        <v>0-19</v>
      </c>
      <c r="H780" s="28">
        <f>IF(ISERROR(VLOOKUP(E780,'Range Midpoints'!$A$2:$C$13,3)),0,VLOOKUP(E780,'Range Midpoints'!$A$2:$C$13,3))</f>
        <v>10</v>
      </c>
      <c r="J780" s="9"/>
      <c r="K780" s="6" t="s">
        <v>1780</v>
      </c>
      <c r="L780" s="6" t="s">
        <v>1235</v>
      </c>
      <c r="M780" s="29"/>
      <c r="N780" s="30"/>
      <c r="O780" s="29">
        <v>0</v>
      </c>
      <c r="P780" s="30">
        <v>10</v>
      </c>
      <c r="Q780" s="29"/>
      <c r="R780" s="30"/>
      <c r="S780" s="29"/>
      <c r="T780" s="31"/>
    </row>
    <row r="781" spans="1:20">
      <c r="A781" t="str">
        <f t="shared" si="12"/>
        <v>37183</v>
      </c>
      <c r="B781" s="19" t="s">
        <v>1958</v>
      </c>
      <c r="C781" s="19" t="s">
        <v>1915</v>
      </c>
      <c r="D781" s="19" t="s">
        <v>1745</v>
      </c>
      <c r="E781" s="19" t="s">
        <v>1775</v>
      </c>
      <c r="F781" s="63">
        <v>0</v>
      </c>
      <c r="G781" s="17" t="str">
        <f>IF(ISERROR(VLOOKUP(E781,'Range Midpoints'!$A$2:$C$13,2)),0,VLOOKUP(E781,'Range Midpoints'!$A$2:$C$13,2))</f>
        <v>20-99</v>
      </c>
      <c r="H781" s="28">
        <f>IF(ISERROR(VLOOKUP(E781,'Range Midpoints'!$A$2:$C$13,3)),0,VLOOKUP(E781,'Range Midpoints'!$A$2:$C$13,3))</f>
        <v>60</v>
      </c>
      <c r="J781" s="9"/>
      <c r="K781" s="6" t="s">
        <v>1844</v>
      </c>
      <c r="L781" s="6" t="s">
        <v>1242</v>
      </c>
      <c r="M781" s="29">
        <v>0</v>
      </c>
      <c r="N781" s="30">
        <v>175</v>
      </c>
      <c r="O781" s="29">
        <v>0</v>
      </c>
      <c r="P781" s="30">
        <v>175</v>
      </c>
      <c r="Q781" s="29"/>
      <c r="R781" s="30"/>
      <c r="S781" s="29">
        <v>0</v>
      </c>
      <c r="T781" s="31">
        <v>10</v>
      </c>
    </row>
    <row r="782" spans="1:20">
      <c r="A782" t="str">
        <f t="shared" si="12"/>
        <v>37189</v>
      </c>
      <c r="B782" s="19" t="s">
        <v>1958</v>
      </c>
      <c r="C782" s="19" t="s">
        <v>1951</v>
      </c>
      <c r="D782" s="19" t="s">
        <v>1744</v>
      </c>
      <c r="E782" s="19" t="s">
        <v>1775</v>
      </c>
      <c r="F782" s="63">
        <v>0</v>
      </c>
      <c r="G782" s="17" t="str">
        <f>IF(ISERROR(VLOOKUP(E782,'Range Midpoints'!$A$2:$C$13,2)),0,VLOOKUP(E782,'Range Midpoints'!$A$2:$C$13,2))</f>
        <v>20-99</v>
      </c>
      <c r="H782" s="28">
        <f>IF(ISERROR(VLOOKUP(E782,'Range Midpoints'!$A$2:$C$13,3)),0,VLOOKUP(E782,'Range Midpoints'!$A$2:$C$13,3))</f>
        <v>60</v>
      </c>
      <c r="J782" s="9"/>
      <c r="K782" s="6" t="s">
        <v>1828</v>
      </c>
      <c r="L782" s="6" t="s">
        <v>1244</v>
      </c>
      <c r="M782" s="29"/>
      <c r="N782" s="30"/>
      <c r="O782" s="29">
        <v>0</v>
      </c>
      <c r="P782" s="30">
        <v>10</v>
      </c>
      <c r="Q782" s="29"/>
      <c r="R782" s="30"/>
      <c r="S782" s="29"/>
      <c r="T782" s="31"/>
    </row>
    <row r="783" spans="1:20">
      <c r="A783" t="str">
        <f t="shared" si="12"/>
        <v>37189</v>
      </c>
      <c r="B783" s="19" t="s">
        <v>1958</v>
      </c>
      <c r="C783" s="19" t="s">
        <v>1951</v>
      </c>
      <c r="D783" s="19" t="s">
        <v>1745</v>
      </c>
      <c r="E783" s="19" t="s">
        <v>1771</v>
      </c>
      <c r="F783" s="63">
        <v>0</v>
      </c>
      <c r="G783" s="17" t="str">
        <f>IF(ISERROR(VLOOKUP(E783,'Range Midpoints'!$A$2:$C$13,2)),0,VLOOKUP(E783,'Range Midpoints'!$A$2:$C$13,2))</f>
        <v>0-19</v>
      </c>
      <c r="H783" s="28">
        <f>IF(ISERROR(VLOOKUP(E783,'Range Midpoints'!$A$2:$C$13,3)),0,VLOOKUP(E783,'Range Midpoints'!$A$2:$C$13,3))</f>
        <v>10</v>
      </c>
      <c r="J783" s="9"/>
      <c r="K783" s="6" t="s">
        <v>1785</v>
      </c>
      <c r="L783" s="6" t="s">
        <v>1248</v>
      </c>
      <c r="M783" s="29">
        <v>0</v>
      </c>
      <c r="N783" s="30">
        <v>175</v>
      </c>
      <c r="O783" s="29">
        <v>0</v>
      </c>
      <c r="P783" s="30">
        <v>10</v>
      </c>
      <c r="Q783" s="29"/>
      <c r="R783" s="30"/>
      <c r="S783" s="29"/>
      <c r="T783" s="31"/>
    </row>
    <row r="784" spans="1:20">
      <c r="A784" t="str">
        <f t="shared" si="12"/>
        <v>37193</v>
      </c>
      <c r="B784" s="19" t="s">
        <v>1958</v>
      </c>
      <c r="C784" s="19" t="s">
        <v>1928</v>
      </c>
      <c r="D784" s="19" t="s">
        <v>1744</v>
      </c>
      <c r="E784" s="19" t="s">
        <v>1775</v>
      </c>
      <c r="F784" s="63">
        <v>0</v>
      </c>
      <c r="G784" s="17" t="str">
        <f>IF(ISERROR(VLOOKUP(E784,'Range Midpoints'!$A$2:$C$13,2)),0,VLOOKUP(E784,'Range Midpoints'!$A$2:$C$13,2))</f>
        <v>20-99</v>
      </c>
      <c r="H784" s="28">
        <f>IF(ISERROR(VLOOKUP(E784,'Range Midpoints'!$A$2:$C$13,3)),0,VLOOKUP(E784,'Range Midpoints'!$A$2:$C$13,3))</f>
        <v>60</v>
      </c>
      <c r="J784" s="9"/>
      <c r="K784" s="6" t="s">
        <v>1786</v>
      </c>
      <c r="L784" s="6" t="s">
        <v>1250</v>
      </c>
      <c r="M784" s="29">
        <v>0</v>
      </c>
      <c r="N784" s="30">
        <v>60</v>
      </c>
      <c r="O784" s="29">
        <v>0</v>
      </c>
      <c r="P784" s="30">
        <v>10</v>
      </c>
      <c r="Q784" s="29">
        <v>0</v>
      </c>
      <c r="R784" s="30">
        <v>10</v>
      </c>
      <c r="S784" s="29">
        <v>0</v>
      </c>
      <c r="T784" s="31">
        <v>10</v>
      </c>
    </row>
    <row r="785" spans="1:20">
      <c r="A785" t="str">
        <f t="shared" si="12"/>
        <v>37193</v>
      </c>
      <c r="B785" s="19" t="s">
        <v>1958</v>
      </c>
      <c r="C785" s="19" t="s">
        <v>1928</v>
      </c>
      <c r="D785" s="19" t="s">
        <v>1747</v>
      </c>
      <c r="E785" s="19" t="s">
        <v>1771</v>
      </c>
      <c r="F785" s="63">
        <v>0</v>
      </c>
      <c r="G785" s="17" t="str">
        <f>IF(ISERROR(VLOOKUP(E785,'Range Midpoints'!$A$2:$C$13,2)),0,VLOOKUP(E785,'Range Midpoints'!$A$2:$C$13,2))</f>
        <v>0-19</v>
      </c>
      <c r="H785" s="28">
        <f>IF(ISERROR(VLOOKUP(E785,'Range Midpoints'!$A$2:$C$13,3)),0,VLOOKUP(E785,'Range Midpoints'!$A$2:$C$13,3))</f>
        <v>10</v>
      </c>
      <c r="J785" s="9"/>
      <c r="K785" s="6" t="s">
        <v>1848</v>
      </c>
      <c r="L785" s="6" t="s">
        <v>1253</v>
      </c>
      <c r="M785" s="29">
        <v>0</v>
      </c>
      <c r="N785" s="30">
        <v>10</v>
      </c>
      <c r="O785" s="29"/>
      <c r="P785" s="30"/>
      <c r="Q785" s="29"/>
      <c r="R785" s="30"/>
      <c r="S785" s="29"/>
      <c r="T785" s="31"/>
    </row>
    <row r="786" spans="1:20">
      <c r="A786" t="str">
        <f t="shared" si="12"/>
        <v>37195</v>
      </c>
      <c r="B786" s="19" t="s">
        <v>1958</v>
      </c>
      <c r="C786" s="19" t="s">
        <v>1878</v>
      </c>
      <c r="D786" s="19" t="s">
        <v>1746</v>
      </c>
      <c r="E786" s="19" t="s">
        <v>1771</v>
      </c>
      <c r="F786" s="63">
        <v>0</v>
      </c>
      <c r="G786" s="17" t="str">
        <f>IF(ISERROR(VLOOKUP(E786,'Range Midpoints'!$A$2:$C$13,2)),0,VLOOKUP(E786,'Range Midpoints'!$A$2:$C$13,2))</f>
        <v>0-19</v>
      </c>
      <c r="H786" s="28">
        <f>IF(ISERROR(VLOOKUP(E786,'Range Midpoints'!$A$2:$C$13,3)),0,VLOOKUP(E786,'Range Midpoints'!$A$2:$C$13,3))</f>
        <v>10</v>
      </c>
      <c r="J786" s="9"/>
      <c r="K786" s="6" t="s">
        <v>1789</v>
      </c>
      <c r="L786" s="6" t="s">
        <v>1258</v>
      </c>
      <c r="M786" s="29"/>
      <c r="N786" s="30"/>
      <c r="O786" s="29">
        <v>0</v>
      </c>
      <c r="P786" s="30">
        <v>60</v>
      </c>
      <c r="Q786" s="29"/>
      <c r="R786" s="30"/>
      <c r="S786" s="29"/>
      <c r="T786" s="31"/>
    </row>
    <row r="787" spans="1:20">
      <c r="A787" t="str">
        <f t="shared" si="12"/>
        <v>37195</v>
      </c>
      <c r="B787" s="19" t="s">
        <v>1958</v>
      </c>
      <c r="C787" s="19" t="s">
        <v>1878</v>
      </c>
      <c r="D787" s="19" t="s">
        <v>1747</v>
      </c>
      <c r="E787" s="19" t="s">
        <v>1824</v>
      </c>
      <c r="F787" s="63">
        <v>0</v>
      </c>
      <c r="G787" s="17" t="str">
        <f>IF(ISERROR(VLOOKUP(E787,'Range Midpoints'!$A$2:$C$13,2)),0,VLOOKUP(E787,'Range Midpoints'!$A$2:$C$13,2))</f>
        <v>100-249</v>
      </c>
      <c r="H787" s="28">
        <f>IF(ISERROR(VLOOKUP(E787,'Range Midpoints'!$A$2:$C$13,3)),0,VLOOKUP(E787,'Range Midpoints'!$A$2:$C$13,3))</f>
        <v>175</v>
      </c>
      <c r="J787" s="6" t="s">
        <v>1725</v>
      </c>
      <c r="K787" s="7"/>
      <c r="L787" s="7"/>
      <c r="M787" s="29">
        <v>0</v>
      </c>
      <c r="N787" s="30">
        <v>675</v>
      </c>
      <c r="O787" s="29">
        <v>113</v>
      </c>
      <c r="P787" s="30">
        <v>305</v>
      </c>
      <c r="Q787" s="29">
        <v>0</v>
      </c>
      <c r="R787" s="30">
        <v>80</v>
      </c>
      <c r="S787" s="29">
        <v>0</v>
      </c>
      <c r="T787" s="31">
        <v>80</v>
      </c>
    </row>
    <row r="788" spans="1:20">
      <c r="A788" t="str">
        <f t="shared" si="12"/>
        <v>38017</v>
      </c>
      <c r="B788" s="19" t="s">
        <v>1961</v>
      </c>
      <c r="C788" s="19" t="s">
        <v>1819</v>
      </c>
      <c r="D788" s="19" t="s">
        <v>1745</v>
      </c>
      <c r="E788" s="19" t="s">
        <v>1775</v>
      </c>
      <c r="F788" s="63">
        <v>0</v>
      </c>
      <c r="G788" s="17" t="str">
        <f>IF(ISERROR(VLOOKUP(E788,'Range Midpoints'!$A$2:$C$13,2)),0,VLOOKUP(E788,'Range Midpoints'!$A$2:$C$13,2))</f>
        <v>20-99</v>
      </c>
      <c r="H788" s="28">
        <f>IF(ISERROR(VLOOKUP(E788,'Range Midpoints'!$A$2:$C$13,3)),0,VLOOKUP(E788,'Range Midpoints'!$A$2:$C$13,3))</f>
        <v>60</v>
      </c>
      <c r="J788" s="6" t="s">
        <v>2049</v>
      </c>
      <c r="K788" s="6" t="s">
        <v>1773</v>
      </c>
      <c r="L788" s="6" t="s">
        <v>1344</v>
      </c>
      <c r="M788" s="29"/>
      <c r="N788" s="30"/>
      <c r="O788" s="29"/>
      <c r="P788" s="30"/>
      <c r="Q788" s="29"/>
      <c r="R788" s="30"/>
      <c r="S788" s="29">
        <v>0</v>
      </c>
      <c r="T788" s="31">
        <v>175</v>
      </c>
    </row>
    <row r="789" spans="1:20">
      <c r="A789" t="str">
        <f t="shared" si="12"/>
        <v>38067</v>
      </c>
      <c r="B789" s="19" t="s">
        <v>1961</v>
      </c>
      <c r="C789" s="19" t="s">
        <v>1848</v>
      </c>
      <c r="D789" s="19" t="s">
        <v>1747</v>
      </c>
      <c r="E789" s="19" t="s">
        <v>1771</v>
      </c>
      <c r="F789" s="63">
        <v>0</v>
      </c>
      <c r="G789" s="17" t="str">
        <f>IF(ISERROR(VLOOKUP(E789,'Range Midpoints'!$A$2:$C$13,2)),0,VLOOKUP(E789,'Range Midpoints'!$A$2:$C$13,2))</f>
        <v>0-19</v>
      </c>
      <c r="H789" s="28">
        <f>IF(ISERROR(VLOOKUP(E789,'Range Midpoints'!$A$2:$C$13,3)),0,VLOOKUP(E789,'Range Midpoints'!$A$2:$C$13,3))</f>
        <v>10</v>
      </c>
      <c r="J789" s="9"/>
      <c r="K789" s="6" t="s">
        <v>1819</v>
      </c>
      <c r="L789" s="6" t="s">
        <v>1350</v>
      </c>
      <c r="M789" s="29">
        <v>0</v>
      </c>
      <c r="N789" s="30">
        <v>175</v>
      </c>
      <c r="O789" s="29"/>
      <c r="P789" s="30"/>
      <c r="Q789" s="29"/>
      <c r="R789" s="30"/>
      <c r="S789" s="29"/>
      <c r="T789" s="31"/>
    </row>
    <row r="790" spans="1:20">
      <c r="A790" t="str">
        <f t="shared" si="12"/>
        <v>38089</v>
      </c>
      <c r="B790" s="19" t="s">
        <v>1961</v>
      </c>
      <c r="C790" s="19" t="s">
        <v>1793</v>
      </c>
      <c r="D790" s="19" t="s">
        <v>1745</v>
      </c>
      <c r="E790" s="19" t="s">
        <v>1860</v>
      </c>
      <c r="F790" s="63">
        <v>0</v>
      </c>
      <c r="G790" s="17" t="str">
        <f>IF(ISERROR(VLOOKUP(E790,'Range Midpoints'!$A$2:$C$13,2)),0,VLOOKUP(E790,'Range Midpoints'!$A$2:$C$13,2))</f>
        <v>250-499</v>
      </c>
      <c r="H790" s="28">
        <f>IF(ISERROR(VLOOKUP(E790,'Range Midpoints'!$A$2:$C$13,3)),0,VLOOKUP(E790,'Range Midpoints'!$A$2:$C$13,3))</f>
        <v>375</v>
      </c>
      <c r="J790" s="9"/>
      <c r="K790" s="6" t="s">
        <v>1820</v>
      </c>
      <c r="L790" s="6" t="s">
        <v>1351</v>
      </c>
      <c r="M790" s="29"/>
      <c r="N790" s="30"/>
      <c r="O790" s="29">
        <v>0</v>
      </c>
      <c r="P790" s="30">
        <v>175</v>
      </c>
      <c r="Q790" s="29"/>
      <c r="R790" s="30"/>
      <c r="S790" s="29"/>
      <c r="T790" s="31"/>
    </row>
    <row r="791" spans="1:20">
      <c r="A791" t="str">
        <f t="shared" si="12"/>
        <v>39007</v>
      </c>
      <c r="B791" s="19" t="s">
        <v>1963</v>
      </c>
      <c r="C791" s="19" t="s">
        <v>1817</v>
      </c>
      <c r="D791" s="19" t="s">
        <v>1747</v>
      </c>
      <c r="E791" s="19" t="s">
        <v>1771</v>
      </c>
      <c r="F791" s="63">
        <v>0</v>
      </c>
      <c r="G791" s="17" t="str">
        <f>IF(ISERROR(VLOOKUP(E791,'Range Midpoints'!$A$2:$C$13,2)),0,VLOOKUP(E791,'Range Midpoints'!$A$2:$C$13,2))</f>
        <v>0-19</v>
      </c>
      <c r="H791" s="28">
        <f>IF(ISERROR(VLOOKUP(E791,'Range Midpoints'!$A$2:$C$13,3)),0,VLOOKUP(E791,'Range Midpoints'!$A$2:$C$13,3))</f>
        <v>10</v>
      </c>
      <c r="J791" s="9"/>
      <c r="K791" s="6" t="s">
        <v>1776</v>
      </c>
      <c r="L791" s="6" t="s">
        <v>1354</v>
      </c>
      <c r="M791" s="29">
        <v>0</v>
      </c>
      <c r="N791" s="30">
        <v>175</v>
      </c>
      <c r="O791" s="29">
        <v>79</v>
      </c>
      <c r="P791" s="30">
        <v>0</v>
      </c>
      <c r="Q791" s="29"/>
      <c r="R791" s="30"/>
      <c r="S791" s="29"/>
      <c r="T791" s="31"/>
    </row>
    <row r="792" spans="1:20">
      <c r="A792" t="str">
        <f t="shared" si="12"/>
        <v>39017</v>
      </c>
      <c r="B792" s="19" t="s">
        <v>1963</v>
      </c>
      <c r="C792" s="19" t="s">
        <v>1819</v>
      </c>
      <c r="D792" s="19" t="s">
        <v>1746</v>
      </c>
      <c r="E792" s="19" t="s">
        <v>1771</v>
      </c>
      <c r="F792" s="63">
        <v>0</v>
      </c>
      <c r="G792" s="17" t="str">
        <f>IF(ISERROR(VLOOKUP(E792,'Range Midpoints'!$A$2:$C$13,2)),0,VLOOKUP(E792,'Range Midpoints'!$A$2:$C$13,2))</f>
        <v>0-19</v>
      </c>
      <c r="H792" s="28">
        <f>IF(ISERROR(VLOOKUP(E792,'Range Midpoints'!$A$2:$C$13,3)),0,VLOOKUP(E792,'Range Midpoints'!$A$2:$C$13,3))</f>
        <v>10</v>
      </c>
      <c r="J792" s="9"/>
      <c r="K792" s="6" t="s">
        <v>1777</v>
      </c>
      <c r="L792" s="6" t="s">
        <v>1357</v>
      </c>
      <c r="M792" s="29"/>
      <c r="N792" s="30"/>
      <c r="O792" s="29">
        <v>0</v>
      </c>
      <c r="P792" s="30">
        <v>10</v>
      </c>
      <c r="Q792" s="29"/>
      <c r="R792" s="30"/>
      <c r="S792" s="29"/>
      <c r="T792" s="31"/>
    </row>
    <row r="793" spans="1:20">
      <c r="A793" t="str">
        <f t="shared" si="12"/>
        <v>39017</v>
      </c>
      <c r="B793" s="19" t="s">
        <v>1963</v>
      </c>
      <c r="C793" s="19" t="s">
        <v>1819</v>
      </c>
      <c r="D793" s="19" t="s">
        <v>1747</v>
      </c>
      <c r="E793" s="19" t="s">
        <v>1775</v>
      </c>
      <c r="F793" s="63">
        <v>0</v>
      </c>
      <c r="G793" s="17" t="str">
        <f>IF(ISERROR(VLOOKUP(E793,'Range Midpoints'!$A$2:$C$13,2)),0,VLOOKUP(E793,'Range Midpoints'!$A$2:$C$13,2))</f>
        <v>20-99</v>
      </c>
      <c r="H793" s="28">
        <f>IF(ISERROR(VLOOKUP(E793,'Range Midpoints'!$A$2:$C$13,3)),0,VLOOKUP(E793,'Range Midpoints'!$A$2:$C$13,3))</f>
        <v>60</v>
      </c>
      <c r="J793" s="9"/>
      <c r="K793" s="6" t="s">
        <v>1842</v>
      </c>
      <c r="L793" s="6" t="s">
        <v>1364</v>
      </c>
      <c r="M793" s="29">
        <v>0</v>
      </c>
      <c r="N793" s="30">
        <v>175</v>
      </c>
      <c r="O793" s="29"/>
      <c r="P793" s="30"/>
      <c r="Q793" s="29"/>
      <c r="R793" s="30"/>
      <c r="S793" s="29"/>
      <c r="T793" s="31"/>
    </row>
    <row r="794" spans="1:20">
      <c r="A794" t="str">
        <f t="shared" si="12"/>
        <v>39029</v>
      </c>
      <c r="B794" s="19" t="s">
        <v>1963</v>
      </c>
      <c r="C794" s="19" t="s">
        <v>1777</v>
      </c>
      <c r="D794" s="19" t="s">
        <v>1745</v>
      </c>
      <c r="E794" s="19" t="s">
        <v>1771</v>
      </c>
      <c r="F794" s="63">
        <v>0</v>
      </c>
      <c r="G794" s="17" t="str">
        <f>IF(ISERROR(VLOOKUP(E794,'Range Midpoints'!$A$2:$C$13,2)),0,VLOOKUP(E794,'Range Midpoints'!$A$2:$C$13,2))</f>
        <v>0-19</v>
      </c>
      <c r="H794" s="28">
        <f>IF(ISERROR(VLOOKUP(E794,'Range Midpoints'!$A$2:$C$13,3)),0,VLOOKUP(E794,'Range Midpoints'!$A$2:$C$13,3))</f>
        <v>10</v>
      </c>
      <c r="J794" s="9"/>
      <c r="K794" s="6" t="s">
        <v>1782</v>
      </c>
      <c r="L794" s="6" t="s">
        <v>1371</v>
      </c>
      <c r="M794" s="29">
        <v>0</v>
      </c>
      <c r="N794" s="30">
        <v>10</v>
      </c>
      <c r="O794" s="29"/>
      <c r="P794" s="30"/>
      <c r="Q794" s="29">
        <v>0</v>
      </c>
      <c r="R794" s="30">
        <v>60</v>
      </c>
      <c r="S794" s="29"/>
      <c r="T794" s="31"/>
    </row>
    <row r="795" spans="1:20">
      <c r="A795" t="str">
        <f t="shared" si="12"/>
        <v>39033</v>
      </c>
      <c r="B795" s="19" t="s">
        <v>1963</v>
      </c>
      <c r="C795" s="19" t="s">
        <v>1826</v>
      </c>
      <c r="D795" s="19" t="s">
        <v>1745</v>
      </c>
      <c r="E795" s="19" t="s">
        <v>1775</v>
      </c>
      <c r="F795" s="63">
        <v>0</v>
      </c>
      <c r="G795" s="17" t="str">
        <f>IF(ISERROR(VLOOKUP(E795,'Range Midpoints'!$A$2:$C$13,2)),0,VLOOKUP(E795,'Range Midpoints'!$A$2:$C$13,2))</f>
        <v>20-99</v>
      </c>
      <c r="H795" s="28">
        <f>IF(ISERROR(VLOOKUP(E795,'Range Midpoints'!$A$2:$C$13,3)),0,VLOOKUP(E795,'Range Midpoints'!$A$2:$C$13,3))</f>
        <v>60</v>
      </c>
      <c r="J795" s="9"/>
      <c r="K795" s="6" t="s">
        <v>1844</v>
      </c>
      <c r="L795" s="6" t="s">
        <v>1373</v>
      </c>
      <c r="M795" s="29">
        <v>0</v>
      </c>
      <c r="N795" s="30">
        <v>10</v>
      </c>
      <c r="O795" s="29"/>
      <c r="P795" s="30"/>
      <c r="Q795" s="29"/>
      <c r="R795" s="30"/>
      <c r="S795" s="29"/>
      <c r="T795" s="31"/>
    </row>
    <row r="796" spans="1:20">
      <c r="A796" t="str">
        <f t="shared" si="12"/>
        <v>39035</v>
      </c>
      <c r="B796" s="19" t="s">
        <v>1963</v>
      </c>
      <c r="C796" s="19" t="s">
        <v>1827</v>
      </c>
      <c r="D796" s="19" t="s">
        <v>1746</v>
      </c>
      <c r="E796" s="19" t="s">
        <v>1775</v>
      </c>
      <c r="F796" s="63">
        <v>0</v>
      </c>
      <c r="G796" s="17" t="str">
        <f>IF(ISERROR(VLOOKUP(E796,'Range Midpoints'!$A$2:$C$13,2)),0,VLOOKUP(E796,'Range Midpoints'!$A$2:$C$13,2))</f>
        <v>20-99</v>
      </c>
      <c r="H796" s="28">
        <f>IF(ISERROR(VLOOKUP(E796,'Range Midpoints'!$A$2:$C$13,3)),0,VLOOKUP(E796,'Range Midpoints'!$A$2:$C$13,3))</f>
        <v>60</v>
      </c>
      <c r="J796" s="9"/>
      <c r="K796" s="6" t="s">
        <v>1784</v>
      </c>
      <c r="L796" s="6" t="s">
        <v>1374</v>
      </c>
      <c r="M796" s="29"/>
      <c r="N796" s="30"/>
      <c r="O796" s="29">
        <v>0</v>
      </c>
      <c r="P796" s="30">
        <v>10</v>
      </c>
      <c r="Q796" s="29"/>
      <c r="R796" s="30"/>
      <c r="S796" s="29">
        <v>0</v>
      </c>
      <c r="T796" s="31">
        <v>750</v>
      </c>
    </row>
    <row r="797" spans="1:20">
      <c r="A797" t="str">
        <f t="shared" si="12"/>
        <v>39035</v>
      </c>
      <c r="B797" s="19" t="s">
        <v>1963</v>
      </c>
      <c r="C797" s="19" t="s">
        <v>1827</v>
      </c>
      <c r="D797" s="19" t="s">
        <v>1747</v>
      </c>
      <c r="E797" s="19" t="s">
        <v>1824</v>
      </c>
      <c r="F797" s="63">
        <v>0</v>
      </c>
      <c r="G797" s="17" t="str">
        <f>IF(ISERROR(VLOOKUP(E797,'Range Midpoints'!$A$2:$C$13,2)),0,VLOOKUP(E797,'Range Midpoints'!$A$2:$C$13,2))</f>
        <v>100-249</v>
      </c>
      <c r="H797" s="28">
        <f>IF(ISERROR(VLOOKUP(E797,'Range Midpoints'!$A$2:$C$13,3)),0,VLOOKUP(E797,'Range Midpoints'!$A$2:$C$13,3))</f>
        <v>175</v>
      </c>
      <c r="J797" s="9"/>
      <c r="K797" s="6" t="s">
        <v>1845</v>
      </c>
      <c r="L797" s="6" t="s">
        <v>1376</v>
      </c>
      <c r="M797" s="29"/>
      <c r="N797" s="30"/>
      <c r="O797" s="29">
        <v>0</v>
      </c>
      <c r="P797" s="30">
        <v>60</v>
      </c>
      <c r="Q797" s="29"/>
      <c r="R797" s="30"/>
      <c r="S797" s="29"/>
      <c r="T797" s="31"/>
    </row>
    <row r="798" spans="1:20">
      <c r="A798" t="str">
        <f t="shared" si="12"/>
        <v>39035</v>
      </c>
      <c r="B798" s="19" t="s">
        <v>1963</v>
      </c>
      <c r="C798" s="19" t="s">
        <v>1827</v>
      </c>
      <c r="D798" s="19" t="s">
        <v>1745</v>
      </c>
      <c r="E798" s="19" t="s">
        <v>1771</v>
      </c>
      <c r="F798" s="63">
        <v>0</v>
      </c>
      <c r="G798" s="17" t="str">
        <f>IF(ISERROR(VLOOKUP(E798,'Range Midpoints'!$A$2:$C$13,2)),0,VLOOKUP(E798,'Range Midpoints'!$A$2:$C$13,2))</f>
        <v>0-19</v>
      </c>
      <c r="H798" s="28">
        <f>IF(ISERROR(VLOOKUP(E798,'Range Midpoints'!$A$2:$C$13,3)),0,VLOOKUP(E798,'Range Midpoints'!$A$2:$C$13,3))</f>
        <v>10</v>
      </c>
      <c r="J798" s="9"/>
      <c r="K798" s="6" t="s">
        <v>1785</v>
      </c>
      <c r="L798" s="6" t="s">
        <v>1378</v>
      </c>
      <c r="M798" s="29"/>
      <c r="N798" s="30"/>
      <c r="O798" s="29"/>
      <c r="P798" s="30"/>
      <c r="Q798" s="29">
        <v>0</v>
      </c>
      <c r="R798" s="30">
        <v>10</v>
      </c>
      <c r="S798" s="29"/>
      <c r="T798" s="31"/>
    </row>
    <row r="799" spans="1:20">
      <c r="A799" t="str">
        <f t="shared" si="12"/>
        <v>39035</v>
      </c>
      <c r="B799" s="19" t="s">
        <v>1963</v>
      </c>
      <c r="C799" s="19" t="s">
        <v>1827</v>
      </c>
      <c r="D799" s="19" t="s">
        <v>1744</v>
      </c>
      <c r="E799" s="19" t="s">
        <v>1775</v>
      </c>
      <c r="F799" s="63">
        <v>0</v>
      </c>
      <c r="G799" s="17" t="str">
        <f>IF(ISERROR(VLOOKUP(E799,'Range Midpoints'!$A$2:$C$13,2)),0,VLOOKUP(E799,'Range Midpoints'!$A$2:$C$13,2))</f>
        <v>20-99</v>
      </c>
      <c r="H799" s="28">
        <f>IF(ISERROR(VLOOKUP(E799,'Range Midpoints'!$A$2:$C$13,3)),0,VLOOKUP(E799,'Range Midpoints'!$A$2:$C$13,3))</f>
        <v>60</v>
      </c>
      <c r="J799" s="9"/>
      <c r="K799" s="6" t="s">
        <v>1786</v>
      </c>
      <c r="L799" s="6" t="s">
        <v>1380</v>
      </c>
      <c r="M799" s="29">
        <v>0</v>
      </c>
      <c r="N799" s="30">
        <v>60</v>
      </c>
      <c r="O799" s="29"/>
      <c r="P799" s="30"/>
      <c r="Q799" s="29"/>
      <c r="R799" s="30"/>
      <c r="S799" s="29"/>
      <c r="T799" s="31"/>
    </row>
    <row r="800" spans="1:20">
      <c r="A800" t="str">
        <f t="shared" si="12"/>
        <v>39037</v>
      </c>
      <c r="B800" s="19" t="s">
        <v>1963</v>
      </c>
      <c r="C800" s="19" t="s">
        <v>1778</v>
      </c>
      <c r="D800" s="19" t="s">
        <v>1745</v>
      </c>
      <c r="E800" s="19" t="s">
        <v>1940</v>
      </c>
      <c r="F800" s="63">
        <v>0</v>
      </c>
      <c r="G800" s="17" t="str">
        <f>IF(ISERROR(VLOOKUP(E800,'Range Midpoints'!$A$2:$C$13,2)),0,VLOOKUP(E800,'Range Midpoints'!$A$2:$C$13,2))</f>
        <v>500-999</v>
      </c>
      <c r="H800" s="28">
        <f>IF(ISERROR(VLOOKUP(E800,'Range Midpoints'!$A$2:$C$13,3)),0,VLOOKUP(E800,'Range Midpoints'!$A$2:$C$13,3))</f>
        <v>750</v>
      </c>
      <c r="J800" s="9"/>
      <c r="K800" s="6" t="s">
        <v>1849</v>
      </c>
      <c r="L800" s="6" t="s">
        <v>1386</v>
      </c>
      <c r="M800" s="29">
        <v>0</v>
      </c>
      <c r="N800" s="30">
        <v>375</v>
      </c>
      <c r="O800" s="29"/>
      <c r="P800" s="30"/>
      <c r="Q800" s="29"/>
      <c r="R800" s="30"/>
      <c r="S800" s="29">
        <v>0</v>
      </c>
      <c r="T800" s="31">
        <v>175</v>
      </c>
    </row>
    <row r="801" spans="1:20">
      <c r="A801" t="str">
        <f t="shared" si="12"/>
        <v>39043</v>
      </c>
      <c r="B801" s="19" t="s">
        <v>1963</v>
      </c>
      <c r="C801" s="19" t="s">
        <v>1779</v>
      </c>
      <c r="D801" s="19" t="s">
        <v>1747</v>
      </c>
      <c r="E801" s="19" t="s">
        <v>1775</v>
      </c>
      <c r="F801" s="63">
        <v>0</v>
      </c>
      <c r="G801" s="17" t="str">
        <f>IF(ISERROR(VLOOKUP(E801,'Range Midpoints'!$A$2:$C$13,2)),0,VLOOKUP(E801,'Range Midpoints'!$A$2:$C$13,2))</f>
        <v>20-99</v>
      </c>
      <c r="H801" s="28">
        <f>IF(ISERROR(VLOOKUP(E801,'Range Midpoints'!$A$2:$C$13,3)),0,VLOOKUP(E801,'Range Midpoints'!$A$2:$C$13,3))</f>
        <v>60</v>
      </c>
      <c r="J801" s="9"/>
      <c r="K801" s="6" t="s">
        <v>1789</v>
      </c>
      <c r="L801" s="6" t="s">
        <v>1388</v>
      </c>
      <c r="M801" s="29"/>
      <c r="N801" s="30"/>
      <c r="O801" s="29"/>
      <c r="P801" s="30"/>
      <c r="Q801" s="29">
        <v>0</v>
      </c>
      <c r="R801" s="30">
        <v>60</v>
      </c>
      <c r="S801" s="29"/>
      <c r="T801" s="31"/>
    </row>
    <row r="802" spans="1:20">
      <c r="A802" t="str">
        <f t="shared" si="12"/>
        <v>39049</v>
      </c>
      <c r="B802" s="19" t="s">
        <v>1963</v>
      </c>
      <c r="C802" s="19" t="s">
        <v>1782</v>
      </c>
      <c r="D802" s="19" t="s">
        <v>1745</v>
      </c>
      <c r="E802" s="19" t="s">
        <v>1824</v>
      </c>
      <c r="F802" s="63">
        <v>0</v>
      </c>
      <c r="G802" s="17" t="str">
        <f>IF(ISERROR(VLOOKUP(E802,'Range Midpoints'!$A$2:$C$13,2)),0,VLOOKUP(E802,'Range Midpoints'!$A$2:$C$13,2))</f>
        <v>100-249</v>
      </c>
      <c r="H802" s="28">
        <f>IF(ISERROR(VLOOKUP(E802,'Range Midpoints'!$A$2:$C$13,3)),0,VLOOKUP(E802,'Range Midpoints'!$A$2:$C$13,3))</f>
        <v>175</v>
      </c>
      <c r="J802" s="9"/>
      <c r="K802" s="6" t="s">
        <v>1791</v>
      </c>
      <c r="L802" s="6" t="s">
        <v>1395</v>
      </c>
      <c r="M802" s="29">
        <v>0</v>
      </c>
      <c r="N802" s="30">
        <v>60</v>
      </c>
      <c r="O802" s="29">
        <v>153</v>
      </c>
      <c r="P802" s="30">
        <v>0</v>
      </c>
      <c r="Q802" s="29"/>
      <c r="R802" s="30"/>
      <c r="S802" s="29">
        <v>0</v>
      </c>
      <c r="T802" s="31">
        <v>10</v>
      </c>
    </row>
    <row r="803" spans="1:20">
      <c r="A803" t="str">
        <f t="shared" si="12"/>
        <v>39049</v>
      </c>
      <c r="B803" s="19" t="s">
        <v>1963</v>
      </c>
      <c r="C803" s="19" t="s">
        <v>1782</v>
      </c>
      <c r="D803" s="19" t="s">
        <v>1746</v>
      </c>
      <c r="E803" s="19" t="s">
        <v>1771</v>
      </c>
      <c r="F803" s="63">
        <v>0</v>
      </c>
      <c r="G803" s="17" t="str">
        <f>IF(ISERROR(VLOOKUP(E803,'Range Midpoints'!$A$2:$C$13,2)),0,VLOOKUP(E803,'Range Midpoints'!$A$2:$C$13,2))</f>
        <v>0-19</v>
      </c>
      <c r="H803" s="28">
        <f>IF(ISERROR(VLOOKUP(E803,'Range Midpoints'!$A$2:$C$13,3)),0,VLOOKUP(E803,'Range Midpoints'!$A$2:$C$13,3))</f>
        <v>10</v>
      </c>
      <c r="J803" s="9"/>
      <c r="K803" s="6" t="s">
        <v>1829</v>
      </c>
      <c r="L803" s="6" t="s">
        <v>1397</v>
      </c>
      <c r="M803" s="29"/>
      <c r="N803" s="30"/>
      <c r="O803" s="29">
        <v>0</v>
      </c>
      <c r="P803" s="30">
        <v>10</v>
      </c>
      <c r="Q803" s="29">
        <v>0</v>
      </c>
      <c r="R803" s="30">
        <v>10</v>
      </c>
      <c r="S803" s="29"/>
      <c r="T803" s="31"/>
    </row>
    <row r="804" spans="1:20">
      <c r="A804" t="str">
        <f t="shared" si="12"/>
        <v>39049</v>
      </c>
      <c r="B804" s="19" t="s">
        <v>1963</v>
      </c>
      <c r="C804" s="19" t="s">
        <v>1782</v>
      </c>
      <c r="D804" s="19" t="s">
        <v>1747</v>
      </c>
      <c r="E804" s="19" t="s">
        <v>1788</v>
      </c>
      <c r="F804" s="63">
        <v>58</v>
      </c>
      <c r="G804" s="17">
        <f>IF(ISERROR(VLOOKUP(E804,'Range Midpoints'!$A$2:$C$13,2)),0,VLOOKUP(E804,'Range Midpoints'!$A$2:$C$13,2))</f>
        <v>0</v>
      </c>
      <c r="H804" s="28">
        <f>IF(ISERROR(VLOOKUP(E804,'Range Midpoints'!$A$2:$C$13,3)),0,VLOOKUP(E804,'Range Midpoints'!$A$2:$C$13,3))</f>
        <v>0</v>
      </c>
      <c r="J804" s="9"/>
      <c r="K804" s="6" t="s">
        <v>1792</v>
      </c>
      <c r="L804" s="6" t="s">
        <v>1398</v>
      </c>
      <c r="M804" s="29">
        <v>0</v>
      </c>
      <c r="N804" s="30">
        <v>175</v>
      </c>
      <c r="O804" s="29"/>
      <c r="P804" s="30"/>
      <c r="Q804" s="29"/>
      <c r="R804" s="30"/>
      <c r="S804" s="29"/>
      <c r="T804" s="31"/>
    </row>
    <row r="805" spans="1:20">
      <c r="A805" t="str">
        <f t="shared" si="12"/>
        <v>39051</v>
      </c>
      <c r="B805" s="19" t="s">
        <v>1963</v>
      </c>
      <c r="C805" s="19" t="s">
        <v>1783</v>
      </c>
      <c r="D805" s="19" t="s">
        <v>1745</v>
      </c>
      <c r="E805" s="19" t="s">
        <v>1824</v>
      </c>
      <c r="F805" s="63">
        <v>0</v>
      </c>
      <c r="G805" s="17" t="str">
        <f>IF(ISERROR(VLOOKUP(E805,'Range Midpoints'!$A$2:$C$13,2)),0,VLOOKUP(E805,'Range Midpoints'!$A$2:$C$13,2))</f>
        <v>100-249</v>
      </c>
      <c r="H805" s="28">
        <f>IF(ISERROR(VLOOKUP(E805,'Range Midpoints'!$A$2:$C$13,3)),0,VLOOKUP(E805,'Range Midpoints'!$A$2:$C$13,3))</f>
        <v>175</v>
      </c>
      <c r="J805" s="9"/>
      <c r="K805" s="6" t="s">
        <v>1831</v>
      </c>
      <c r="L805" s="6" t="s">
        <v>1407</v>
      </c>
      <c r="M805" s="29">
        <v>0</v>
      </c>
      <c r="N805" s="30">
        <v>10</v>
      </c>
      <c r="O805" s="29"/>
      <c r="P805" s="30"/>
      <c r="Q805" s="29">
        <v>0</v>
      </c>
      <c r="R805" s="30">
        <v>10</v>
      </c>
      <c r="S805" s="29"/>
      <c r="T805" s="31"/>
    </row>
    <row r="806" spans="1:20">
      <c r="A806" t="str">
        <f t="shared" si="12"/>
        <v>39051</v>
      </c>
      <c r="B806" s="19" t="s">
        <v>1963</v>
      </c>
      <c r="C806" s="19" t="s">
        <v>1783</v>
      </c>
      <c r="D806" s="19" t="s">
        <v>1747</v>
      </c>
      <c r="E806" s="19" t="s">
        <v>1771</v>
      </c>
      <c r="F806" s="63">
        <v>0</v>
      </c>
      <c r="G806" s="17" t="str">
        <f>IF(ISERROR(VLOOKUP(E806,'Range Midpoints'!$A$2:$C$13,2)),0,VLOOKUP(E806,'Range Midpoints'!$A$2:$C$13,2))</f>
        <v>0-19</v>
      </c>
      <c r="H806" s="28">
        <f>IF(ISERROR(VLOOKUP(E806,'Range Midpoints'!$A$2:$C$13,3)),0,VLOOKUP(E806,'Range Midpoints'!$A$2:$C$13,3))</f>
        <v>10</v>
      </c>
      <c r="J806" s="9"/>
      <c r="K806" s="6" t="s">
        <v>1794</v>
      </c>
      <c r="L806" s="6" t="s">
        <v>1408</v>
      </c>
      <c r="M806" s="29">
        <v>0</v>
      </c>
      <c r="N806" s="30">
        <v>60</v>
      </c>
      <c r="O806" s="29">
        <v>0</v>
      </c>
      <c r="P806" s="30">
        <v>10</v>
      </c>
      <c r="Q806" s="29"/>
      <c r="R806" s="30"/>
      <c r="S806" s="29"/>
      <c r="T806" s="31"/>
    </row>
    <row r="807" spans="1:20">
      <c r="A807" t="str">
        <f t="shared" si="12"/>
        <v>39061</v>
      </c>
      <c r="B807" s="19" t="s">
        <v>1963</v>
      </c>
      <c r="C807" s="19" t="s">
        <v>1785</v>
      </c>
      <c r="D807" s="19" t="s">
        <v>1744</v>
      </c>
      <c r="E807" s="19" t="s">
        <v>1771</v>
      </c>
      <c r="F807" s="63">
        <v>0</v>
      </c>
      <c r="G807" s="17" t="str">
        <f>IF(ISERROR(VLOOKUP(E807,'Range Midpoints'!$A$2:$C$13,2)),0,VLOOKUP(E807,'Range Midpoints'!$A$2:$C$13,2))</f>
        <v>0-19</v>
      </c>
      <c r="H807" s="28">
        <f>IF(ISERROR(VLOOKUP(E807,'Range Midpoints'!$A$2:$C$13,3)),0,VLOOKUP(E807,'Range Midpoints'!$A$2:$C$13,3))</f>
        <v>10</v>
      </c>
      <c r="J807" s="9"/>
      <c r="K807" s="6" t="s">
        <v>1797</v>
      </c>
      <c r="L807" s="6" t="s">
        <v>1412</v>
      </c>
      <c r="M807" s="29">
        <v>0</v>
      </c>
      <c r="N807" s="30">
        <v>375</v>
      </c>
      <c r="O807" s="29">
        <v>0</v>
      </c>
      <c r="P807" s="30">
        <v>10</v>
      </c>
      <c r="Q807" s="29"/>
      <c r="R807" s="30"/>
      <c r="S807" s="29"/>
      <c r="T807" s="31"/>
    </row>
    <row r="808" spans="1:20">
      <c r="A808" t="str">
        <f t="shared" si="12"/>
        <v>39061</v>
      </c>
      <c r="B808" s="19" t="s">
        <v>1963</v>
      </c>
      <c r="C808" s="19" t="s">
        <v>1785</v>
      </c>
      <c r="D808" s="19" t="s">
        <v>1747</v>
      </c>
      <c r="E808" s="19" t="s">
        <v>1824</v>
      </c>
      <c r="F808" s="63">
        <v>0</v>
      </c>
      <c r="G808" s="17" t="str">
        <f>IF(ISERROR(VLOOKUP(E808,'Range Midpoints'!$A$2:$C$13,2)),0,VLOOKUP(E808,'Range Midpoints'!$A$2:$C$13,2))</f>
        <v>100-249</v>
      </c>
      <c r="H808" s="28">
        <f>IF(ISERROR(VLOOKUP(E808,'Range Midpoints'!$A$2:$C$13,3)),0,VLOOKUP(E808,'Range Midpoints'!$A$2:$C$13,3))</f>
        <v>175</v>
      </c>
      <c r="J808" s="9"/>
      <c r="K808" s="6" t="s">
        <v>1865</v>
      </c>
      <c r="L808" s="6" t="s">
        <v>1415</v>
      </c>
      <c r="M808" s="29"/>
      <c r="N808" s="30"/>
      <c r="O808" s="29">
        <v>0</v>
      </c>
      <c r="P808" s="30">
        <v>175</v>
      </c>
      <c r="Q808" s="29"/>
      <c r="R808" s="30"/>
      <c r="S808" s="29"/>
      <c r="T808" s="31"/>
    </row>
    <row r="809" spans="1:20">
      <c r="A809" t="str">
        <f t="shared" si="12"/>
        <v>39061</v>
      </c>
      <c r="B809" s="19" t="s">
        <v>1963</v>
      </c>
      <c r="C809" s="19" t="s">
        <v>1785</v>
      </c>
      <c r="D809" s="19" t="s">
        <v>1746</v>
      </c>
      <c r="E809" s="19" t="s">
        <v>1771</v>
      </c>
      <c r="F809" s="63">
        <v>0</v>
      </c>
      <c r="G809" s="17" t="str">
        <f>IF(ISERROR(VLOOKUP(E809,'Range Midpoints'!$A$2:$C$13,2)),0,VLOOKUP(E809,'Range Midpoints'!$A$2:$C$13,2))</f>
        <v>0-19</v>
      </c>
      <c r="H809" s="28">
        <f>IF(ISERROR(VLOOKUP(E809,'Range Midpoints'!$A$2:$C$13,3)),0,VLOOKUP(E809,'Range Midpoints'!$A$2:$C$13,3))</f>
        <v>10</v>
      </c>
      <c r="J809" s="9"/>
      <c r="K809" s="6" t="s">
        <v>1832</v>
      </c>
      <c r="L809" s="6" t="s">
        <v>1416</v>
      </c>
      <c r="M809" s="29"/>
      <c r="N809" s="30"/>
      <c r="O809" s="29">
        <v>0</v>
      </c>
      <c r="P809" s="30">
        <v>60</v>
      </c>
      <c r="Q809" s="29"/>
      <c r="R809" s="30"/>
      <c r="S809" s="29"/>
      <c r="T809" s="31"/>
    </row>
    <row r="810" spans="1:20">
      <c r="A810" t="str">
        <f t="shared" si="12"/>
        <v>39061</v>
      </c>
      <c r="B810" s="19" t="s">
        <v>1963</v>
      </c>
      <c r="C810" s="19" t="s">
        <v>1785</v>
      </c>
      <c r="D810" s="19" t="s">
        <v>1745</v>
      </c>
      <c r="E810" s="19" t="s">
        <v>1775</v>
      </c>
      <c r="F810" s="63">
        <v>0</v>
      </c>
      <c r="G810" s="17" t="str">
        <f>IF(ISERROR(VLOOKUP(E810,'Range Midpoints'!$A$2:$C$13,2)),0,VLOOKUP(E810,'Range Midpoints'!$A$2:$C$13,2))</f>
        <v>20-99</v>
      </c>
      <c r="H810" s="28">
        <f>IF(ISERROR(VLOOKUP(E810,'Range Midpoints'!$A$2:$C$13,3)),0,VLOOKUP(E810,'Range Midpoints'!$A$2:$C$13,3))</f>
        <v>60</v>
      </c>
      <c r="J810" s="9"/>
      <c r="K810" s="6" t="s">
        <v>1799</v>
      </c>
      <c r="L810" s="6" t="s">
        <v>1417</v>
      </c>
      <c r="M810" s="29">
        <v>0</v>
      </c>
      <c r="N810" s="30">
        <v>60</v>
      </c>
      <c r="O810" s="29">
        <v>0</v>
      </c>
      <c r="P810" s="30">
        <v>60</v>
      </c>
      <c r="Q810" s="29"/>
      <c r="R810" s="30"/>
      <c r="S810" s="29"/>
      <c r="T810" s="31"/>
    </row>
    <row r="811" spans="1:20">
      <c r="A811" t="str">
        <f t="shared" si="12"/>
        <v>39071</v>
      </c>
      <c r="B811" s="19" t="s">
        <v>1963</v>
      </c>
      <c r="C811" s="19" t="s">
        <v>1849</v>
      </c>
      <c r="D811" s="19" t="s">
        <v>1747</v>
      </c>
      <c r="E811" s="19" t="s">
        <v>1775</v>
      </c>
      <c r="F811" s="63">
        <v>0</v>
      </c>
      <c r="G811" s="17" t="str">
        <f>IF(ISERROR(VLOOKUP(E811,'Range Midpoints'!$A$2:$C$13,2)),0,VLOOKUP(E811,'Range Midpoints'!$A$2:$C$13,2))</f>
        <v>20-99</v>
      </c>
      <c r="H811" s="28">
        <f>IF(ISERROR(VLOOKUP(E811,'Range Midpoints'!$A$2:$C$13,3)),0,VLOOKUP(E811,'Range Midpoints'!$A$2:$C$13,3))</f>
        <v>60</v>
      </c>
      <c r="J811" s="9"/>
      <c r="K811" s="6" t="s">
        <v>1801</v>
      </c>
      <c r="L811" s="6" t="s">
        <v>1423</v>
      </c>
      <c r="M811" s="29"/>
      <c r="N811" s="30"/>
      <c r="O811" s="29"/>
      <c r="P811" s="30"/>
      <c r="Q811" s="29"/>
      <c r="R811" s="30"/>
      <c r="S811" s="29">
        <v>0</v>
      </c>
      <c r="T811" s="31">
        <v>175</v>
      </c>
    </row>
    <row r="812" spans="1:20">
      <c r="A812" t="str">
        <f t="shared" si="12"/>
        <v>39073</v>
      </c>
      <c r="B812" s="19" t="s">
        <v>1963</v>
      </c>
      <c r="C812" s="19" t="s">
        <v>1789</v>
      </c>
      <c r="D812" s="19" t="s">
        <v>1745</v>
      </c>
      <c r="E812" s="19" t="s">
        <v>1771</v>
      </c>
      <c r="F812" s="63">
        <v>0</v>
      </c>
      <c r="G812" s="17" t="str">
        <f>IF(ISERROR(VLOOKUP(E812,'Range Midpoints'!$A$2:$C$13,2)),0,VLOOKUP(E812,'Range Midpoints'!$A$2:$C$13,2))</f>
        <v>0-19</v>
      </c>
      <c r="H812" s="28">
        <f>IF(ISERROR(VLOOKUP(E812,'Range Midpoints'!$A$2:$C$13,3)),0,VLOOKUP(E812,'Range Midpoints'!$A$2:$C$13,3))</f>
        <v>10</v>
      </c>
      <c r="J812" s="9"/>
      <c r="K812" s="6" t="s">
        <v>1802</v>
      </c>
      <c r="L812" s="6" t="s">
        <v>1425</v>
      </c>
      <c r="M812" s="29">
        <v>0</v>
      </c>
      <c r="N812" s="30">
        <v>375</v>
      </c>
      <c r="O812" s="29">
        <v>0</v>
      </c>
      <c r="P812" s="30">
        <v>175</v>
      </c>
      <c r="Q812" s="29"/>
      <c r="R812" s="30"/>
      <c r="S812" s="29">
        <v>0</v>
      </c>
      <c r="T812" s="31">
        <v>175</v>
      </c>
    </row>
    <row r="813" spans="1:20">
      <c r="A813" t="str">
        <f t="shared" si="12"/>
        <v>39073</v>
      </c>
      <c r="B813" s="19" t="s">
        <v>1963</v>
      </c>
      <c r="C813" s="19" t="s">
        <v>1789</v>
      </c>
      <c r="D813" s="19" t="s">
        <v>1747</v>
      </c>
      <c r="E813" s="19" t="s">
        <v>1775</v>
      </c>
      <c r="F813" s="63">
        <v>0</v>
      </c>
      <c r="G813" s="17" t="str">
        <f>IF(ISERROR(VLOOKUP(E813,'Range Midpoints'!$A$2:$C$13,2)),0,VLOOKUP(E813,'Range Midpoints'!$A$2:$C$13,2))</f>
        <v>20-99</v>
      </c>
      <c r="H813" s="28">
        <f>IF(ISERROR(VLOOKUP(E813,'Range Midpoints'!$A$2:$C$13,3)),0,VLOOKUP(E813,'Range Midpoints'!$A$2:$C$13,3))</f>
        <v>60</v>
      </c>
      <c r="J813" s="9"/>
      <c r="K813" s="6" t="s">
        <v>1833</v>
      </c>
      <c r="L813" s="6" t="s">
        <v>1427</v>
      </c>
      <c r="M813" s="29"/>
      <c r="N813" s="30"/>
      <c r="O813" s="29">
        <v>0</v>
      </c>
      <c r="P813" s="30">
        <v>10</v>
      </c>
      <c r="Q813" s="29"/>
      <c r="R813" s="30"/>
      <c r="S813" s="29"/>
      <c r="T813" s="31"/>
    </row>
    <row r="814" spans="1:20">
      <c r="A814" t="str">
        <f t="shared" si="12"/>
        <v>39075</v>
      </c>
      <c r="B814" s="19" t="s">
        <v>1963</v>
      </c>
      <c r="C814" s="19" t="s">
        <v>1850</v>
      </c>
      <c r="D814" s="19" t="s">
        <v>1745</v>
      </c>
      <c r="E814" s="19" t="s">
        <v>1775</v>
      </c>
      <c r="F814" s="63">
        <v>0</v>
      </c>
      <c r="G814" s="17" t="str">
        <f>IF(ISERROR(VLOOKUP(E814,'Range Midpoints'!$A$2:$C$13,2)),0,VLOOKUP(E814,'Range Midpoints'!$A$2:$C$13,2))</f>
        <v>20-99</v>
      </c>
      <c r="H814" s="28">
        <f>IF(ISERROR(VLOOKUP(E814,'Range Midpoints'!$A$2:$C$13,3)),0,VLOOKUP(E814,'Range Midpoints'!$A$2:$C$13,3))</f>
        <v>60</v>
      </c>
      <c r="J814" s="9"/>
      <c r="K814" s="6" t="s">
        <v>1803</v>
      </c>
      <c r="L814" s="6" t="s">
        <v>1428</v>
      </c>
      <c r="M814" s="29"/>
      <c r="N814" s="30"/>
      <c r="O814" s="29"/>
      <c r="P814" s="30"/>
      <c r="Q814" s="29">
        <v>0</v>
      </c>
      <c r="R814" s="30">
        <v>375</v>
      </c>
      <c r="S814" s="29"/>
      <c r="T814" s="31"/>
    </row>
    <row r="815" spans="1:20">
      <c r="A815" t="str">
        <f t="shared" si="12"/>
        <v>39075</v>
      </c>
      <c r="B815" s="19" t="s">
        <v>1963</v>
      </c>
      <c r="C815" s="19" t="s">
        <v>1850</v>
      </c>
      <c r="D815" s="19" t="s">
        <v>1747</v>
      </c>
      <c r="E815" s="19" t="s">
        <v>1771</v>
      </c>
      <c r="F815" s="63">
        <v>0</v>
      </c>
      <c r="G815" s="17" t="str">
        <f>IF(ISERROR(VLOOKUP(E815,'Range Midpoints'!$A$2:$C$13,2)),0,VLOOKUP(E815,'Range Midpoints'!$A$2:$C$13,2))</f>
        <v>0-19</v>
      </c>
      <c r="H815" s="28">
        <f>IF(ISERROR(VLOOKUP(E815,'Range Midpoints'!$A$2:$C$13,3)),0,VLOOKUP(E815,'Range Midpoints'!$A$2:$C$13,3))</f>
        <v>10</v>
      </c>
      <c r="J815" s="9"/>
      <c r="K815" s="6" t="s">
        <v>1805</v>
      </c>
      <c r="L815" s="6" t="s">
        <v>1431</v>
      </c>
      <c r="M815" s="29"/>
      <c r="N815" s="30"/>
      <c r="O815" s="29">
        <v>0</v>
      </c>
      <c r="P815" s="30">
        <v>10</v>
      </c>
      <c r="Q815" s="29"/>
      <c r="R815" s="30"/>
      <c r="S815" s="29"/>
      <c r="T815" s="31"/>
    </row>
    <row r="816" spans="1:20">
      <c r="A816" t="str">
        <f t="shared" si="12"/>
        <v>39085</v>
      </c>
      <c r="B816" s="19" t="s">
        <v>1963</v>
      </c>
      <c r="C816" s="19" t="s">
        <v>1851</v>
      </c>
      <c r="D816" s="19" t="s">
        <v>1747</v>
      </c>
      <c r="E816" s="19" t="s">
        <v>1771</v>
      </c>
      <c r="F816" s="63">
        <v>0</v>
      </c>
      <c r="G816" s="17" t="str">
        <f>IF(ISERROR(VLOOKUP(E816,'Range Midpoints'!$A$2:$C$13,2)),0,VLOOKUP(E816,'Range Midpoints'!$A$2:$C$13,2))</f>
        <v>0-19</v>
      </c>
      <c r="H816" s="28">
        <f>IF(ISERROR(VLOOKUP(E816,'Range Midpoints'!$A$2:$C$13,3)),0,VLOOKUP(E816,'Range Midpoints'!$A$2:$C$13,3))</f>
        <v>10</v>
      </c>
      <c r="J816" s="9"/>
      <c r="K816" s="6" t="s">
        <v>1806</v>
      </c>
      <c r="L816" s="6" t="s">
        <v>1433</v>
      </c>
      <c r="M816" s="29">
        <v>0</v>
      </c>
      <c r="N816" s="30">
        <v>175</v>
      </c>
      <c r="O816" s="29">
        <v>0</v>
      </c>
      <c r="P816" s="30">
        <v>10</v>
      </c>
      <c r="Q816" s="29"/>
      <c r="R816" s="30"/>
      <c r="S816" s="29"/>
      <c r="T816" s="31"/>
    </row>
    <row r="817" spans="1:20">
      <c r="A817" t="str">
        <f t="shared" si="12"/>
        <v>39095</v>
      </c>
      <c r="B817" s="19" t="s">
        <v>1963</v>
      </c>
      <c r="C817" s="19" t="s">
        <v>1794</v>
      </c>
      <c r="D817" s="19" t="s">
        <v>1745</v>
      </c>
      <c r="E817" s="19" t="s">
        <v>1771</v>
      </c>
      <c r="F817" s="63">
        <v>0</v>
      </c>
      <c r="G817" s="17" t="str">
        <f>IF(ISERROR(VLOOKUP(E817,'Range Midpoints'!$A$2:$C$13,2)),0,VLOOKUP(E817,'Range Midpoints'!$A$2:$C$13,2))</f>
        <v>0-19</v>
      </c>
      <c r="H817" s="28">
        <f>IF(ISERROR(VLOOKUP(E817,'Range Midpoints'!$A$2:$C$13,3)),0,VLOOKUP(E817,'Range Midpoints'!$A$2:$C$13,3))</f>
        <v>10</v>
      </c>
      <c r="J817" s="9"/>
      <c r="K817" s="6" t="s">
        <v>1834</v>
      </c>
      <c r="L817" s="6" t="s">
        <v>1436</v>
      </c>
      <c r="M817" s="29"/>
      <c r="N817" s="30"/>
      <c r="O817" s="29">
        <v>0</v>
      </c>
      <c r="P817" s="30">
        <v>10</v>
      </c>
      <c r="Q817" s="29"/>
      <c r="R817" s="30"/>
      <c r="S817" s="29"/>
      <c r="T817" s="31"/>
    </row>
    <row r="818" spans="1:20">
      <c r="A818" t="str">
        <f t="shared" si="12"/>
        <v>39095</v>
      </c>
      <c r="B818" s="19" t="s">
        <v>1963</v>
      </c>
      <c r="C818" s="19" t="s">
        <v>1794</v>
      </c>
      <c r="D818" s="19" t="s">
        <v>1746</v>
      </c>
      <c r="E818" s="19" t="s">
        <v>1775</v>
      </c>
      <c r="F818" s="63">
        <v>0</v>
      </c>
      <c r="G818" s="17" t="str">
        <f>IF(ISERROR(VLOOKUP(E818,'Range Midpoints'!$A$2:$C$13,2)),0,VLOOKUP(E818,'Range Midpoints'!$A$2:$C$13,2))</f>
        <v>20-99</v>
      </c>
      <c r="H818" s="28">
        <f>IF(ISERROR(VLOOKUP(E818,'Range Midpoints'!$A$2:$C$13,3)),0,VLOOKUP(E818,'Range Midpoints'!$A$2:$C$13,3))</f>
        <v>60</v>
      </c>
      <c r="J818" s="9"/>
      <c r="K818" s="6" t="s">
        <v>1835</v>
      </c>
      <c r="L818" s="6" t="s">
        <v>1437</v>
      </c>
      <c r="M818" s="29">
        <v>0</v>
      </c>
      <c r="N818" s="30">
        <v>175</v>
      </c>
      <c r="O818" s="29">
        <v>0</v>
      </c>
      <c r="P818" s="30">
        <v>60</v>
      </c>
      <c r="Q818" s="29"/>
      <c r="R818" s="30"/>
      <c r="S818" s="29">
        <v>0</v>
      </c>
      <c r="T818" s="31">
        <v>60</v>
      </c>
    </row>
    <row r="819" spans="1:20">
      <c r="A819" t="str">
        <f t="shared" si="12"/>
        <v>39095</v>
      </c>
      <c r="B819" s="19" t="s">
        <v>1963</v>
      </c>
      <c r="C819" s="19" t="s">
        <v>1794</v>
      </c>
      <c r="D819" s="19" t="s">
        <v>1747</v>
      </c>
      <c r="E819" s="19" t="s">
        <v>1771</v>
      </c>
      <c r="F819" s="63">
        <v>0</v>
      </c>
      <c r="G819" s="17" t="str">
        <f>IF(ISERROR(VLOOKUP(E819,'Range Midpoints'!$A$2:$C$13,2)),0,VLOOKUP(E819,'Range Midpoints'!$A$2:$C$13,2))</f>
        <v>0-19</v>
      </c>
      <c r="H819" s="28">
        <f>IF(ISERROR(VLOOKUP(E819,'Range Midpoints'!$A$2:$C$13,3)),0,VLOOKUP(E819,'Range Midpoints'!$A$2:$C$13,3))</f>
        <v>10</v>
      </c>
      <c r="J819" s="9"/>
      <c r="K819" s="6" t="s">
        <v>1868</v>
      </c>
      <c r="L819" s="6" t="s">
        <v>1439</v>
      </c>
      <c r="M819" s="29">
        <v>0</v>
      </c>
      <c r="N819" s="30">
        <v>10</v>
      </c>
      <c r="O819" s="29"/>
      <c r="P819" s="30"/>
      <c r="Q819" s="29"/>
      <c r="R819" s="30"/>
      <c r="S819" s="29"/>
      <c r="T819" s="31"/>
    </row>
    <row r="820" spans="1:20">
      <c r="A820" t="str">
        <f t="shared" si="12"/>
        <v>39097</v>
      </c>
      <c r="B820" s="19" t="s">
        <v>1963</v>
      </c>
      <c r="C820" s="19" t="s">
        <v>1795</v>
      </c>
      <c r="D820" s="19" t="s">
        <v>1747</v>
      </c>
      <c r="E820" s="19" t="s">
        <v>1775</v>
      </c>
      <c r="F820" s="63">
        <v>0</v>
      </c>
      <c r="G820" s="17" t="str">
        <f>IF(ISERROR(VLOOKUP(E820,'Range Midpoints'!$A$2:$C$13,2)),0,VLOOKUP(E820,'Range Midpoints'!$A$2:$C$13,2))</f>
        <v>20-99</v>
      </c>
      <c r="H820" s="28">
        <f>IF(ISERROR(VLOOKUP(E820,'Range Midpoints'!$A$2:$C$13,3)),0,VLOOKUP(E820,'Range Midpoints'!$A$2:$C$13,3))</f>
        <v>60</v>
      </c>
      <c r="J820" s="9"/>
      <c r="K820" s="6" t="s">
        <v>1836</v>
      </c>
      <c r="L820" s="6" t="s">
        <v>1443</v>
      </c>
      <c r="M820" s="29">
        <v>0</v>
      </c>
      <c r="N820" s="30">
        <v>60</v>
      </c>
      <c r="O820" s="29"/>
      <c r="P820" s="30"/>
      <c r="Q820" s="29"/>
      <c r="R820" s="30"/>
      <c r="S820" s="29"/>
      <c r="T820" s="31"/>
    </row>
    <row r="821" spans="1:20">
      <c r="A821" t="str">
        <f t="shared" si="12"/>
        <v>39099</v>
      </c>
      <c r="B821" s="19" t="s">
        <v>1963</v>
      </c>
      <c r="C821" s="19" t="s">
        <v>1796</v>
      </c>
      <c r="D821" s="19" t="s">
        <v>1745</v>
      </c>
      <c r="E821" s="19" t="s">
        <v>1824</v>
      </c>
      <c r="F821" s="63">
        <v>0</v>
      </c>
      <c r="G821" s="17" t="str">
        <f>IF(ISERROR(VLOOKUP(E821,'Range Midpoints'!$A$2:$C$13,2)),0,VLOOKUP(E821,'Range Midpoints'!$A$2:$C$13,2))</f>
        <v>100-249</v>
      </c>
      <c r="H821" s="28">
        <f>IF(ISERROR(VLOOKUP(E821,'Range Midpoints'!$A$2:$C$13,3)),0,VLOOKUP(E821,'Range Midpoints'!$A$2:$C$13,3))</f>
        <v>175</v>
      </c>
      <c r="J821" s="9"/>
      <c r="K821" s="6" t="s">
        <v>1907</v>
      </c>
      <c r="L821" s="6" t="s">
        <v>1444</v>
      </c>
      <c r="M821" s="29"/>
      <c r="N821" s="30"/>
      <c r="O821" s="29">
        <v>0</v>
      </c>
      <c r="P821" s="30">
        <v>10</v>
      </c>
      <c r="Q821" s="29"/>
      <c r="R821" s="30"/>
      <c r="S821" s="29"/>
      <c r="T821" s="31"/>
    </row>
    <row r="822" spans="1:20">
      <c r="A822" t="str">
        <f t="shared" si="12"/>
        <v>39099</v>
      </c>
      <c r="B822" s="19" t="s">
        <v>1963</v>
      </c>
      <c r="C822" s="19" t="s">
        <v>1796</v>
      </c>
      <c r="D822" s="19" t="s">
        <v>1747</v>
      </c>
      <c r="E822" s="19" t="s">
        <v>1771</v>
      </c>
      <c r="F822" s="63">
        <v>0</v>
      </c>
      <c r="G822" s="17" t="str">
        <f>IF(ISERROR(VLOOKUP(E822,'Range Midpoints'!$A$2:$C$13,2)),0,VLOOKUP(E822,'Range Midpoints'!$A$2:$C$13,2))</f>
        <v>0-19</v>
      </c>
      <c r="H822" s="28">
        <f>IF(ISERROR(VLOOKUP(E822,'Range Midpoints'!$A$2:$C$13,3)),0,VLOOKUP(E822,'Range Midpoints'!$A$2:$C$13,3))</f>
        <v>10</v>
      </c>
      <c r="J822" s="6" t="s">
        <v>1726</v>
      </c>
      <c r="K822" s="7"/>
      <c r="L822" s="7"/>
      <c r="M822" s="29">
        <v>0</v>
      </c>
      <c r="N822" s="30">
        <v>2515</v>
      </c>
      <c r="O822" s="29">
        <v>232</v>
      </c>
      <c r="P822" s="30">
        <v>865</v>
      </c>
      <c r="Q822" s="29">
        <v>0</v>
      </c>
      <c r="R822" s="30">
        <v>525</v>
      </c>
      <c r="S822" s="29">
        <v>0</v>
      </c>
      <c r="T822" s="31">
        <v>1520</v>
      </c>
    </row>
    <row r="823" spans="1:20">
      <c r="A823" t="str">
        <f t="shared" si="12"/>
        <v>39101</v>
      </c>
      <c r="B823" s="19" t="s">
        <v>1963</v>
      </c>
      <c r="C823" s="19" t="s">
        <v>1797</v>
      </c>
      <c r="D823" s="19" t="s">
        <v>1747</v>
      </c>
      <c r="E823" s="19" t="s">
        <v>1775</v>
      </c>
      <c r="F823" s="63">
        <v>0</v>
      </c>
      <c r="G823" s="17" t="str">
        <f>IF(ISERROR(VLOOKUP(E823,'Range Midpoints'!$A$2:$C$13,2)),0,VLOOKUP(E823,'Range Midpoints'!$A$2:$C$13,2))</f>
        <v>20-99</v>
      </c>
      <c r="H823" s="28">
        <f>IF(ISERROR(VLOOKUP(E823,'Range Midpoints'!$A$2:$C$13,3)),0,VLOOKUP(E823,'Range Midpoints'!$A$2:$C$13,3))</f>
        <v>60</v>
      </c>
      <c r="J823" s="6" t="s">
        <v>1938</v>
      </c>
      <c r="K823" s="6" t="s">
        <v>1817</v>
      </c>
      <c r="L823" s="6" t="s">
        <v>1488</v>
      </c>
      <c r="M823" s="29">
        <v>0</v>
      </c>
      <c r="N823" s="30">
        <v>10</v>
      </c>
      <c r="O823" s="29"/>
      <c r="P823" s="30"/>
      <c r="Q823" s="29"/>
      <c r="R823" s="30"/>
      <c r="S823" s="29"/>
      <c r="T823" s="31"/>
    </row>
    <row r="824" spans="1:20">
      <c r="A824" t="str">
        <f t="shared" si="12"/>
        <v>39107</v>
      </c>
      <c r="B824" s="19" t="s">
        <v>1963</v>
      </c>
      <c r="C824" s="19" t="s">
        <v>1832</v>
      </c>
      <c r="D824" s="19" t="s">
        <v>1745</v>
      </c>
      <c r="E824" s="19" t="s">
        <v>1775</v>
      </c>
      <c r="F824" s="63">
        <v>0</v>
      </c>
      <c r="G824" s="17" t="str">
        <f>IF(ISERROR(VLOOKUP(E824,'Range Midpoints'!$A$2:$C$13,2)),0,VLOOKUP(E824,'Range Midpoints'!$A$2:$C$13,2))</f>
        <v>20-99</v>
      </c>
      <c r="H824" s="28">
        <f>IF(ISERROR(VLOOKUP(E824,'Range Midpoints'!$A$2:$C$13,3)),0,VLOOKUP(E824,'Range Midpoints'!$A$2:$C$13,3))</f>
        <v>60</v>
      </c>
      <c r="J824" s="9"/>
      <c r="K824" s="6" t="s">
        <v>1818</v>
      </c>
      <c r="L824" s="6" t="s">
        <v>1494</v>
      </c>
      <c r="M824" s="29"/>
      <c r="N824" s="30"/>
      <c r="O824" s="29"/>
      <c r="P824" s="30"/>
      <c r="Q824" s="29">
        <v>0</v>
      </c>
      <c r="R824" s="30">
        <v>10</v>
      </c>
      <c r="S824" s="29"/>
      <c r="T824" s="31"/>
    </row>
    <row r="825" spans="1:20">
      <c r="A825" t="str">
        <f t="shared" si="12"/>
        <v>39109</v>
      </c>
      <c r="B825" s="19" t="s">
        <v>1963</v>
      </c>
      <c r="C825" s="19" t="s">
        <v>1799</v>
      </c>
      <c r="D825" s="19" t="s">
        <v>1747</v>
      </c>
      <c r="E825" s="19" t="s">
        <v>1771</v>
      </c>
      <c r="F825" s="63">
        <v>0</v>
      </c>
      <c r="G825" s="17" t="str">
        <f>IF(ISERROR(VLOOKUP(E825,'Range Midpoints'!$A$2:$C$13,2)),0,VLOOKUP(E825,'Range Midpoints'!$A$2:$C$13,2))</f>
        <v>0-19</v>
      </c>
      <c r="H825" s="28">
        <f>IF(ISERROR(VLOOKUP(E825,'Range Midpoints'!$A$2:$C$13,3)),0,VLOOKUP(E825,'Range Midpoints'!$A$2:$C$13,3))</f>
        <v>10</v>
      </c>
      <c r="J825" s="9"/>
      <c r="K825" s="6" t="s">
        <v>1821</v>
      </c>
      <c r="L825" s="6" t="s">
        <v>1502</v>
      </c>
      <c r="M825" s="29">
        <v>0</v>
      </c>
      <c r="N825" s="30">
        <v>10</v>
      </c>
      <c r="O825" s="29">
        <v>0</v>
      </c>
      <c r="P825" s="30">
        <v>60</v>
      </c>
      <c r="Q825" s="29"/>
      <c r="R825" s="30"/>
      <c r="S825" s="29"/>
      <c r="T825" s="31"/>
    </row>
    <row r="826" spans="1:20">
      <c r="A826" t="str">
        <f t="shared" si="12"/>
        <v>39113</v>
      </c>
      <c r="B826" s="19" t="s">
        <v>1963</v>
      </c>
      <c r="C826" s="19" t="s">
        <v>1800</v>
      </c>
      <c r="D826" s="19" t="s">
        <v>1745</v>
      </c>
      <c r="E826" s="19" t="s">
        <v>1775</v>
      </c>
      <c r="F826" s="63">
        <v>0</v>
      </c>
      <c r="G826" s="17" t="str">
        <f>IF(ISERROR(VLOOKUP(E826,'Range Midpoints'!$A$2:$C$13,2)),0,VLOOKUP(E826,'Range Midpoints'!$A$2:$C$13,2))</f>
        <v>20-99</v>
      </c>
      <c r="H826" s="28">
        <f>IF(ISERROR(VLOOKUP(E826,'Range Midpoints'!$A$2:$C$13,3)),0,VLOOKUP(E826,'Range Midpoints'!$A$2:$C$13,3))</f>
        <v>60</v>
      </c>
      <c r="J826" s="9"/>
      <c r="K826" s="6" t="s">
        <v>1841</v>
      </c>
      <c r="L826" s="6" t="s">
        <v>1504</v>
      </c>
      <c r="M826" s="29">
        <v>0</v>
      </c>
      <c r="N826" s="30">
        <v>10</v>
      </c>
      <c r="O826" s="29"/>
      <c r="P826" s="30"/>
      <c r="Q826" s="29"/>
      <c r="R826" s="30"/>
      <c r="S826" s="29"/>
      <c r="T826" s="31"/>
    </row>
    <row r="827" spans="1:20">
      <c r="A827" t="str">
        <f t="shared" si="12"/>
        <v>39113</v>
      </c>
      <c r="B827" s="19" t="s">
        <v>1963</v>
      </c>
      <c r="C827" s="19" t="s">
        <v>1800</v>
      </c>
      <c r="D827" s="19" t="s">
        <v>1747</v>
      </c>
      <c r="E827" s="19" t="s">
        <v>1771</v>
      </c>
      <c r="F827" s="63">
        <v>0</v>
      </c>
      <c r="G827" s="17" t="str">
        <f>IF(ISERROR(VLOOKUP(E827,'Range Midpoints'!$A$2:$C$13,2)),0,VLOOKUP(E827,'Range Midpoints'!$A$2:$C$13,2))</f>
        <v>0-19</v>
      </c>
      <c r="H827" s="28">
        <f>IF(ISERROR(VLOOKUP(E827,'Range Midpoints'!$A$2:$C$13,3)),0,VLOOKUP(E827,'Range Midpoints'!$A$2:$C$13,3))</f>
        <v>10</v>
      </c>
      <c r="J827" s="9"/>
      <c r="K827" s="6" t="s">
        <v>1776</v>
      </c>
      <c r="L827" s="6" t="s">
        <v>1506</v>
      </c>
      <c r="M827" s="29"/>
      <c r="N827" s="30"/>
      <c r="O827" s="29"/>
      <c r="P827" s="30"/>
      <c r="Q827" s="29">
        <v>0</v>
      </c>
      <c r="R827" s="30">
        <v>10</v>
      </c>
      <c r="S827" s="29"/>
      <c r="T827" s="31"/>
    </row>
    <row r="828" spans="1:20">
      <c r="A828" t="str">
        <f t="shared" si="12"/>
        <v>39115</v>
      </c>
      <c r="B828" s="19" t="s">
        <v>1963</v>
      </c>
      <c r="C828" s="19" t="s">
        <v>1801</v>
      </c>
      <c r="D828" s="19" t="s">
        <v>1745</v>
      </c>
      <c r="E828" s="19" t="s">
        <v>1775</v>
      </c>
      <c r="F828" s="63">
        <v>0</v>
      </c>
      <c r="G828" s="17" t="str">
        <f>IF(ISERROR(VLOOKUP(E828,'Range Midpoints'!$A$2:$C$13,2)),0,VLOOKUP(E828,'Range Midpoints'!$A$2:$C$13,2))</f>
        <v>20-99</v>
      </c>
      <c r="H828" s="28">
        <f>IF(ISERROR(VLOOKUP(E828,'Range Midpoints'!$A$2:$C$13,3)),0,VLOOKUP(E828,'Range Midpoints'!$A$2:$C$13,3))</f>
        <v>60</v>
      </c>
      <c r="J828" s="9"/>
      <c r="K828" s="6" t="s">
        <v>1777</v>
      </c>
      <c r="L828" s="6" t="s">
        <v>1510</v>
      </c>
      <c r="M828" s="29"/>
      <c r="N828" s="30"/>
      <c r="O828" s="29"/>
      <c r="P828" s="30"/>
      <c r="Q828" s="29"/>
      <c r="R828" s="30"/>
      <c r="S828" s="29">
        <v>0</v>
      </c>
      <c r="T828" s="31">
        <v>60</v>
      </c>
    </row>
    <row r="829" spans="1:20">
      <c r="A829" t="str">
        <f t="shared" si="12"/>
        <v>39119</v>
      </c>
      <c r="B829" s="19" t="s">
        <v>1963</v>
      </c>
      <c r="C829" s="19" t="s">
        <v>1833</v>
      </c>
      <c r="D829" s="19" t="s">
        <v>1745</v>
      </c>
      <c r="E829" s="19" t="s">
        <v>1771</v>
      </c>
      <c r="F829" s="63">
        <v>0</v>
      </c>
      <c r="G829" s="17" t="str">
        <f>IF(ISERROR(VLOOKUP(E829,'Range Midpoints'!$A$2:$C$13,2)),0,VLOOKUP(E829,'Range Midpoints'!$A$2:$C$13,2))</f>
        <v>0-19</v>
      </c>
      <c r="H829" s="28">
        <f>IF(ISERROR(VLOOKUP(E829,'Range Midpoints'!$A$2:$C$13,3)),0,VLOOKUP(E829,'Range Midpoints'!$A$2:$C$13,3))</f>
        <v>10</v>
      </c>
      <c r="J829" s="9"/>
      <c r="K829" s="6" t="s">
        <v>1825</v>
      </c>
      <c r="L829" s="6" t="s">
        <v>1512</v>
      </c>
      <c r="M829" s="29">
        <v>0</v>
      </c>
      <c r="N829" s="30">
        <v>60</v>
      </c>
      <c r="O829" s="29">
        <v>0</v>
      </c>
      <c r="P829" s="30">
        <v>60</v>
      </c>
      <c r="Q829" s="29">
        <v>0</v>
      </c>
      <c r="R829" s="30">
        <v>60</v>
      </c>
      <c r="S829" s="29"/>
      <c r="T829" s="31"/>
    </row>
    <row r="830" spans="1:20">
      <c r="A830" t="str">
        <f t="shared" si="12"/>
        <v>39133</v>
      </c>
      <c r="B830" s="19" t="s">
        <v>1963</v>
      </c>
      <c r="C830" s="19" t="s">
        <v>1835</v>
      </c>
      <c r="D830" s="19" t="s">
        <v>1747</v>
      </c>
      <c r="E830" s="19" t="s">
        <v>1771</v>
      </c>
      <c r="F830" s="63">
        <v>0</v>
      </c>
      <c r="G830" s="17" t="str">
        <f>IF(ISERROR(VLOOKUP(E830,'Range Midpoints'!$A$2:$C$13,2)),0,VLOOKUP(E830,'Range Midpoints'!$A$2:$C$13,2))</f>
        <v>0-19</v>
      </c>
      <c r="H830" s="28">
        <f>IF(ISERROR(VLOOKUP(E830,'Range Midpoints'!$A$2:$C$13,3)),0,VLOOKUP(E830,'Range Midpoints'!$A$2:$C$13,3))</f>
        <v>10</v>
      </c>
      <c r="J830" s="9"/>
      <c r="K830" s="6" t="s">
        <v>1826</v>
      </c>
      <c r="L830" s="6" t="s">
        <v>1514</v>
      </c>
      <c r="M830" s="29"/>
      <c r="N830" s="30"/>
      <c r="O830" s="29"/>
      <c r="P830" s="30"/>
      <c r="Q830" s="29">
        <v>0</v>
      </c>
      <c r="R830" s="30">
        <v>60</v>
      </c>
      <c r="S830" s="29"/>
      <c r="T830" s="31"/>
    </row>
    <row r="831" spans="1:20">
      <c r="A831" t="str">
        <f t="shared" si="12"/>
        <v>39137</v>
      </c>
      <c r="B831" s="19" t="s">
        <v>1963</v>
      </c>
      <c r="C831" s="19" t="s">
        <v>1869</v>
      </c>
      <c r="D831" s="19" t="s">
        <v>1747</v>
      </c>
      <c r="E831" s="19" t="s">
        <v>1771</v>
      </c>
      <c r="F831" s="63">
        <v>0</v>
      </c>
      <c r="G831" s="17" t="str">
        <f>IF(ISERROR(VLOOKUP(E831,'Range Midpoints'!$A$2:$C$13,2)),0,VLOOKUP(E831,'Range Midpoints'!$A$2:$C$13,2))</f>
        <v>0-19</v>
      </c>
      <c r="H831" s="28">
        <f>IF(ISERROR(VLOOKUP(E831,'Range Midpoints'!$A$2:$C$13,3)),0,VLOOKUP(E831,'Range Midpoints'!$A$2:$C$13,3))</f>
        <v>10</v>
      </c>
      <c r="J831" s="9"/>
      <c r="K831" s="6" t="s">
        <v>1842</v>
      </c>
      <c r="L831" s="6" t="s">
        <v>1520</v>
      </c>
      <c r="M831" s="29"/>
      <c r="N831" s="30"/>
      <c r="O831" s="29"/>
      <c r="P831" s="30"/>
      <c r="Q831" s="29">
        <v>0</v>
      </c>
      <c r="R831" s="30">
        <v>10</v>
      </c>
      <c r="S831" s="29"/>
      <c r="T831" s="31"/>
    </row>
    <row r="832" spans="1:20">
      <c r="A832" t="str">
        <f t="shared" si="12"/>
        <v>39139</v>
      </c>
      <c r="B832" s="19" t="s">
        <v>1963</v>
      </c>
      <c r="C832" s="19" t="s">
        <v>1836</v>
      </c>
      <c r="D832" s="19" t="s">
        <v>1747</v>
      </c>
      <c r="E832" s="19" t="s">
        <v>1771</v>
      </c>
      <c r="F832" s="63">
        <v>0</v>
      </c>
      <c r="G832" s="17" t="str">
        <f>IF(ISERROR(VLOOKUP(E832,'Range Midpoints'!$A$2:$C$13,2)),0,VLOOKUP(E832,'Range Midpoints'!$A$2:$C$13,2))</f>
        <v>0-19</v>
      </c>
      <c r="H832" s="28">
        <f>IF(ISERROR(VLOOKUP(E832,'Range Midpoints'!$A$2:$C$13,3)),0,VLOOKUP(E832,'Range Midpoints'!$A$2:$C$13,3))</f>
        <v>10</v>
      </c>
      <c r="J832" s="9"/>
      <c r="K832" s="6" t="s">
        <v>1785</v>
      </c>
      <c r="L832" s="6" t="s">
        <v>1545</v>
      </c>
      <c r="M832" s="29">
        <v>0</v>
      </c>
      <c r="N832" s="30">
        <v>10</v>
      </c>
      <c r="O832" s="29"/>
      <c r="P832" s="30"/>
      <c r="Q832" s="29"/>
      <c r="R832" s="30"/>
      <c r="S832" s="29"/>
      <c r="T832" s="31"/>
    </row>
    <row r="833" spans="1:20">
      <c r="A833" t="str">
        <f t="shared" si="12"/>
        <v>39147</v>
      </c>
      <c r="B833" s="19" t="s">
        <v>1963</v>
      </c>
      <c r="C833" s="19" t="s">
        <v>1909</v>
      </c>
      <c r="D833" s="19" t="s">
        <v>1747</v>
      </c>
      <c r="E833" s="19" t="s">
        <v>1771</v>
      </c>
      <c r="F833" s="63">
        <v>0</v>
      </c>
      <c r="G833" s="17" t="str">
        <f>IF(ISERROR(VLOOKUP(E833,'Range Midpoints'!$A$2:$C$13,2)),0,VLOOKUP(E833,'Range Midpoints'!$A$2:$C$13,2))</f>
        <v>0-19</v>
      </c>
      <c r="H833" s="28">
        <f>IF(ISERROR(VLOOKUP(E833,'Range Midpoints'!$A$2:$C$13,3)),0,VLOOKUP(E833,'Range Midpoints'!$A$2:$C$13,3))</f>
        <v>10</v>
      </c>
      <c r="J833" s="9"/>
      <c r="K833" s="6" t="s">
        <v>1800</v>
      </c>
      <c r="L833" s="6" t="s">
        <v>1597</v>
      </c>
      <c r="M833" s="29"/>
      <c r="N833" s="30"/>
      <c r="O833" s="29">
        <v>0</v>
      </c>
      <c r="P833" s="30">
        <v>60</v>
      </c>
      <c r="Q833" s="29"/>
      <c r="R833" s="30"/>
      <c r="S833" s="29"/>
      <c r="T833" s="31"/>
    </row>
    <row r="834" spans="1:20">
      <c r="A834" t="str">
        <f t="shared" si="12"/>
        <v>39151</v>
      </c>
      <c r="B834" s="19" t="s">
        <v>1963</v>
      </c>
      <c r="C834" s="19" t="s">
        <v>1870</v>
      </c>
      <c r="D834" s="19" t="s">
        <v>1747</v>
      </c>
      <c r="E834" s="19" t="s">
        <v>1788</v>
      </c>
      <c r="F834" s="63">
        <v>404</v>
      </c>
      <c r="G834" s="17">
        <f>IF(ISERROR(VLOOKUP(E834,'Range Midpoints'!$A$2:$C$13,2)),0,VLOOKUP(E834,'Range Midpoints'!$A$2:$C$13,2))</f>
        <v>0</v>
      </c>
      <c r="H834" s="28">
        <f>IF(ISERROR(VLOOKUP(E834,'Range Midpoints'!$A$2:$C$13,3)),0,VLOOKUP(E834,'Range Midpoints'!$A$2:$C$13,3))</f>
        <v>0</v>
      </c>
      <c r="J834" s="6" t="s">
        <v>1743</v>
      </c>
      <c r="K834" s="7"/>
      <c r="L834" s="7"/>
      <c r="M834" s="29">
        <v>0</v>
      </c>
      <c r="N834" s="30">
        <v>100</v>
      </c>
      <c r="O834" s="29">
        <v>0</v>
      </c>
      <c r="P834" s="30">
        <v>180</v>
      </c>
      <c r="Q834" s="29">
        <v>0</v>
      </c>
      <c r="R834" s="30">
        <v>150</v>
      </c>
      <c r="S834" s="29">
        <v>0</v>
      </c>
      <c r="T834" s="31">
        <v>60</v>
      </c>
    </row>
    <row r="835" spans="1:20">
      <c r="A835" t="str">
        <f t="shared" si="12"/>
        <v>39151</v>
      </c>
      <c r="B835" s="19" t="s">
        <v>1963</v>
      </c>
      <c r="C835" s="19" t="s">
        <v>1870</v>
      </c>
      <c r="D835" s="19" t="s">
        <v>1745</v>
      </c>
      <c r="E835" s="19" t="s">
        <v>1771</v>
      </c>
      <c r="F835" s="63">
        <v>0</v>
      </c>
      <c r="G835" s="17" t="str">
        <f>IF(ISERROR(VLOOKUP(E835,'Range Midpoints'!$A$2:$C$13,2)),0,VLOOKUP(E835,'Range Midpoints'!$A$2:$C$13,2))</f>
        <v>0-19</v>
      </c>
      <c r="H835" s="28">
        <f>IF(ISERROR(VLOOKUP(E835,'Range Midpoints'!$A$2:$C$13,3)),0,VLOOKUP(E835,'Range Midpoints'!$A$2:$C$13,3))</f>
        <v>10</v>
      </c>
      <c r="J835" s="6" t="s">
        <v>1857</v>
      </c>
      <c r="K835" s="6" t="s">
        <v>1770</v>
      </c>
      <c r="L835" s="6" t="s">
        <v>3118</v>
      </c>
      <c r="M835" s="29">
        <v>0</v>
      </c>
      <c r="N835" s="30">
        <v>10</v>
      </c>
      <c r="O835" s="29">
        <v>0</v>
      </c>
      <c r="P835" s="30">
        <v>60</v>
      </c>
      <c r="Q835" s="29"/>
      <c r="R835" s="30"/>
      <c r="S835" s="29"/>
      <c r="T835" s="31"/>
    </row>
    <row r="836" spans="1:20">
      <c r="A836" t="str">
        <f t="shared" si="12"/>
        <v>39153</v>
      </c>
      <c r="B836" s="19" t="s">
        <v>1963</v>
      </c>
      <c r="C836" s="19" t="s">
        <v>1871</v>
      </c>
      <c r="D836" s="19" t="s">
        <v>1747</v>
      </c>
      <c r="E836" s="19" t="s">
        <v>1788</v>
      </c>
      <c r="F836" s="63">
        <v>17</v>
      </c>
      <c r="G836" s="17">
        <f>IF(ISERROR(VLOOKUP(E836,'Range Midpoints'!$A$2:$C$13,2)),0,VLOOKUP(E836,'Range Midpoints'!$A$2:$C$13,2))</f>
        <v>0</v>
      </c>
      <c r="H836" s="28">
        <f>IF(ISERROR(VLOOKUP(E836,'Range Midpoints'!$A$2:$C$13,3)),0,VLOOKUP(E836,'Range Midpoints'!$A$2:$C$13,3))</f>
        <v>0</v>
      </c>
      <c r="J836" s="9"/>
      <c r="K836" s="6" t="s">
        <v>1816</v>
      </c>
      <c r="L836" s="6" t="s">
        <v>3122</v>
      </c>
      <c r="M836" s="29"/>
      <c r="N836" s="30"/>
      <c r="O836" s="29">
        <v>0</v>
      </c>
      <c r="P836" s="30">
        <v>60</v>
      </c>
      <c r="Q836" s="29"/>
      <c r="R836" s="30"/>
      <c r="S836" s="29"/>
      <c r="T836" s="31"/>
    </row>
    <row r="837" spans="1:20">
      <c r="A837" t="str">
        <f t="shared" si="12"/>
        <v>39153</v>
      </c>
      <c r="B837" s="19" t="s">
        <v>1963</v>
      </c>
      <c r="C837" s="19" t="s">
        <v>1871</v>
      </c>
      <c r="D837" s="19" t="s">
        <v>1744</v>
      </c>
      <c r="E837" s="19" t="s">
        <v>1860</v>
      </c>
      <c r="F837" s="63">
        <v>0</v>
      </c>
      <c r="G837" s="17" t="str">
        <f>IF(ISERROR(VLOOKUP(E837,'Range Midpoints'!$A$2:$C$13,2)),0,VLOOKUP(E837,'Range Midpoints'!$A$2:$C$13,2))</f>
        <v>250-499</v>
      </c>
      <c r="H837" s="28">
        <f>IF(ISERROR(VLOOKUP(E837,'Range Midpoints'!$A$2:$C$13,3)),0,VLOOKUP(E837,'Range Midpoints'!$A$2:$C$13,3))</f>
        <v>375</v>
      </c>
      <c r="J837" s="9"/>
      <c r="K837" s="6" t="s">
        <v>1820</v>
      </c>
      <c r="L837" s="6" t="s">
        <v>3136</v>
      </c>
      <c r="M837" s="29"/>
      <c r="N837" s="30"/>
      <c r="O837" s="29"/>
      <c r="P837" s="30"/>
      <c r="Q837" s="29"/>
      <c r="R837" s="30"/>
      <c r="S837" s="29">
        <v>0</v>
      </c>
      <c r="T837" s="31">
        <v>60</v>
      </c>
    </row>
    <row r="838" spans="1:20">
      <c r="A838" t="str">
        <f t="shared" ref="A838:A901" si="13">CONCATENATE(B838,C838)</f>
        <v>39153</v>
      </c>
      <c r="B838" s="19" t="s">
        <v>1963</v>
      </c>
      <c r="C838" s="19" t="s">
        <v>1871</v>
      </c>
      <c r="D838" s="19" t="s">
        <v>1745</v>
      </c>
      <c r="E838" s="19" t="s">
        <v>1771</v>
      </c>
      <c r="F838" s="63">
        <v>0</v>
      </c>
      <c r="G838" s="17" t="str">
        <f>IF(ISERROR(VLOOKUP(E838,'Range Midpoints'!$A$2:$C$13,2)),0,VLOOKUP(E838,'Range Midpoints'!$A$2:$C$13,2))</f>
        <v>0-19</v>
      </c>
      <c r="H838" s="28">
        <f>IF(ISERROR(VLOOKUP(E838,'Range Midpoints'!$A$2:$C$13,3)),0,VLOOKUP(E838,'Range Midpoints'!$A$2:$C$13,3))</f>
        <v>10</v>
      </c>
      <c r="J838" s="9"/>
      <c r="K838" s="6" t="s">
        <v>1825</v>
      </c>
      <c r="L838" s="6" t="s">
        <v>3147</v>
      </c>
      <c r="M838" s="29">
        <v>0</v>
      </c>
      <c r="N838" s="30">
        <v>60</v>
      </c>
      <c r="O838" s="29"/>
      <c r="P838" s="30"/>
      <c r="Q838" s="29"/>
      <c r="R838" s="30"/>
      <c r="S838" s="29"/>
      <c r="T838" s="31"/>
    </row>
    <row r="839" spans="1:20">
      <c r="A839" t="str">
        <f t="shared" si="13"/>
        <v>39155</v>
      </c>
      <c r="B839" s="19" t="s">
        <v>1963</v>
      </c>
      <c r="C839" s="19" t="s">
        <v>1925</v>
      </c>
      <c r="D839" s="19" t="s">
        <v>1747</v>
      </c>
      <c r="E839" s="19" t="s">
        <v>1775</v>
      </c>
      <c r="F839" s="63">
        <v>0</v>
      </c>
      <c r="G839" s="17" t="str">
        <f>IF(ISERROR(VLOOKUP(E839,'Range Midpoints'!$A$2:$C$13,2)),0,VLOOKUP(E839,'Range Midpoints'!$A$2:$C$13,2))</f>
        <v>20-99</v>
      </c>
      <c r="H839" s="28">
        <f>IF(ISERROR(VLOOKUP(E839,'Range Midpoints'!$A$2:$C$13,3)),0,VLOOKUP(E839,'Range Midpoints'!$A$2:$C$13,3))</f>
        <v>60</v>
      </c>
      <c r="J839" s="9"/>
      <c r="K839" s="6" t="s">
        <v>1843</v>
      </c>
      <c r="L839" s="6" t="s">
        <v>3154</v>
      </c>
      <c r="M839" s="29"/>
      <c r="N839" s="30"/>
      <c r="O839" s="29"/>
      <c r="P839" s="30"/>
      <c r="Q839" s="29">
        <v>0</v>
      </c>
      <c r="R839" s="30">
        <v>10</v>
      </c>
      <c r="S839" s="29"/>
      <c r="T839" s="31"/>
    </row>
    <row r="840" spans="1:20">
      <c r="A840" t="str">
        <f t="shared" si="13"/>
        <v>39159</v>
      </c>
      <c r="B840" s="19" t="s">
        <v>1963</v>
      </c>
      <c r="C840" s="19" t="s">
        <v>1910</v>
      </c>
      <c r="D840" s="19" t="s">
        <v>1747</v>
      </c>
      <c r="E840" s="19" t="s">
        <v>1775</v>
      </c>
      <c r="F840" s="63">
        <v>0</v>
      </c>
      <c r="G840" s="17" t="str">
        <f>IF(ISERROR(VLOOKUP(E840,'Range Midpoints'!$A$2:$C$13,2)),0,VLOOKUP(E840,'Range Midpoints'!$A$2:$C$13,2))</f>
        <v>20-99</v>
      </c>
      <c r="H840" s="28">
        <f>IF(ISERROR(VLOOKUP(E840,'Range Midpoints'!$A$2:$C$13,3)),0,VLOOKUP(E840,'Range Midpoints'!$A$2:$C$13,3))</f>
        <v>60</v>
      </c>
      <c r="J840" s="9"/>
      <c r="K840" s="6" t="s">
        <v>1784</v>
      </c>
      <c r="L840" s="6" t="s">
        <v>3165</v>
      </c>
      <c r="M840" s="29"/>
      <c r="N840" s="30"/>
      <c r="O840" s="29"/>
      <c r="P840" s="30"/>
      <c r="Q840" s="29"/>
      <c r="R840" s="30"/>
      <c r="S840" s="29">
        <v>0</v>
      </c>
      <c r="T840" s="31">
        <v>375</v>
      </c>
    </row>
    <row r="841" spans="1:20">
      <c r="A841" t="str">
        <f t="shared" si="13"/>
        <v>39165</v>
      </c>
      <c r="B841" s="19" t="s">
        <v>1963</v>
      </c>
      <c r="C841" s="19" t="s">
        <v>1926</v>
      </c>
      <c r="D841" s="19" t="s">
        <v>1745</v>
      </c>
      <c r="E841" s="19" t="s">
        <v>1771</v>
      </c>
      <c r="F841" s="63">
        <v>0</v>
      </c>
      <c r="G841" s="17" t="str">
        <f>IF(ISERROR(VLOOKUP(E841,'Range Midpoints'!$A$2:$C$13,2)),0,VLOOKUP(E841,'Range Midpoints'!$A$2:$C$13,2))</f>
        <v>0-19</v>
      </c>
      <c r="H841" s="28">
        <f>IF(ISERROR(VLOOKUP(E841,'Range Midpoints'!$A$2:$C$13,3)),0,VLOOKUP(E841,'Range Midpoints'!$A$2:$C$13,3))</f>
        <v>10</v>
      </c>
      <c r="J841" s="9"/>
      <c r="K841" s="6" t="s">
        <v>1847</v>
      </c>
      <c r="L841" s="6" t="s">
        <v>3174</v>
      </c>
      <c r="M841" s="29"/>
      <c r="N841" s="30"/>
      <c r="O841" s="29">
        <v>0</v>
      </c>
      <c r="P841" s="30">
        <v>10</v>
      </c>
      <c r="Q841" s="29"/>
      <c r="R841" s="30"/>
      <c r="S841" s="29"/>
      <c r="T841" s="31"/>
    </row>
    <row r="842" spans="1:20">
      <c r="A842" t="str">
        <f t="shared" si="13"/>
        <v>39169</v>
      </c>
      <c r="B842" s="19" t="s">
        <v>1963</v>
      </c>
      <c r="C842" s="19" t="s">
        <v>1921</v>
      </c>
      <c r="D842" s="19" t="s">
        <v>1744</v>
      </c>
      <c r="E842" s="19" t="s">
        <v>1771</v>
      </c>
      <c r="F842" s="63">
        <v>0</v>
      </c>
      <c r="G842" s="17" t="str">
        <f>IF(ISERROR(VLOOKUP(E842,'Range Midpoints'!$A$2:$C$13,2)),0,VLOOKUP(E842,'Range Midpoints'!$A$2:$C$13,2))</f>
        <v>0-19</v>
      </c>
      <c r="H842" s="28">
        <f>IF(ISERROR(VLOOKUP(E842,'Range Midpoints'!$A$2:$C$13,3)),0,VLOOKUP(E842,'Range Midpoints'!$A$2:$C$13,3))</f>
        <v>10</v>
      </c>
      <c r="J842" s="9"/>
      <c r="K842" s="6" t="s">
        <v>1850</v>
      </c>
      <c r="L842" s="6" t="s">
        <v>3183</v>
      </c>
      <c r="M842" s="29">
        <v>0</v>
      </c>
      <c r="N842" s="30">
        <v>60</v>
      </c>
      <c r="O842" s="29"/>
      <c r="P842" s="30"/>
      <c r="Q842" s="29"/>
      <c r="R842" s="30"/>
      <c r="S842" s="29"/>
      <c r="T842" s="31"/>
    </row>
    <row r="843" spans="1:20">
      <c r="A843" t="str">
        <f t="shared" si="13"/>
        <v>39169</v>
      </c>
      <c r="B843" s="19" t="s">
        <v>1963</v>
      </c>
      <c r="C843" s="19" t="s">
        <v>1921</v>
      </c>
      <c r="D843" s="19" t="s">
        <v>1747</v>
      </c>
      <c r="E843" s="19" t="s">
        <v>1775</v>
      </c>
      <c r="F843" s="63">
        <v>0</v>
      </c>
      <c r="G843" s="17" t="str">
        <f>IF(ISERROR(VLOOKUP(E843,'Range Midpoints'!$A$2:$C$13,2)),0,VLOOKUP(E843,'Range Midpoints'!$A$2:$C$13,2))</f>
        <v>20-99</v>
      </c>
      <c r="H843" s="28">
        <f>IF(ISERROR(VLOOKUP(E843,'Range Midpoints'!$A$2:$C$13,3)),0,VLOOKUP(E843,'Range Midpoints'!$A$2:$C$13,3))</f>
        <v>60</v>
      </c>
      <c r="J843" s="6" t="s">
        <v>1749</v>
      </c>
      <c r="K843" s="7"/>
      <c r="L843" s="7"/>
      <c r="M843" s="29">
        <v>0</v>
      </c>
      <c r="N843" s="30">
        <v>130</v>
      </c>
      <c r="O843" s="29">
        <v>0</v>
      </c>
      <c r="P843" s="30">
        <v>130</v>
      </c>
      <c r="Q843" s="29">
        <v>0</v>
      </c>
      <c r="R843" s="30">
        <v>10</v>
      </c>
      <c r="S843" s="29">
        <v>0</v>
      </c>
      <c r="T843" s="31">
        <v>435</v>
      </c>
    </row>
    <row r="844" spans="1:20">
      <c r="A844" t="str">
        <f t="shared" si="13"/>
        <v>39171</v>
      </c>
      <c r="B844" s="19" t="s">
        <v>1963</v>
      </c>
      <c r="C844" s="19" t="s">
        <v>1913</v>
      </c>
      <c r="D844" s="19" t="s">
        <v>1745</v>
      </c>
      <c r="E844" s="19" t="s">
        <v>1775</v>
      </c>
      <c r="F844" s="63">
        <v>0</v>
      </c>
      <c r="G844" s="17" t="str">
        <f>IF(ISERROR(VLOOKUP(E844,'Range Midpoints'!$A$2:$C$13,2)),0,VLOOKUP(E844,'Range Midpoints'!$A$2:$C$13,2))</f>
        <v>20-99</v>
      </c>
      <c r="H844" s="28">
        <f>IF(ISERROR(VLOOKUP(E844,'Range Midpoints'!$A$2:$C$13,3)),0,VLOOKUP(E844,'Range Midpoints'!$A$2:$C$13,3))</f>
        <v>60</v>
      </c>
      <c r="J844" s="6" t="s">
        <v>1953</v>
      </c>
      <c r="K844" s="6" t="s">
        <v>1777</v>
      </c>
      <c r="L844" s="6" t="s">
        <v>4780</v>
      </c>
      <c r="M844" s="29"/>
      <c r="N844" s="30"/>
      <c r="O844" s="29"/>
      <c r="P844" s="30"/>
      <c r="Q844" s="29">
        <v>0</v>
      </c>
      <c r="R844" s="30">
        <v>10</v>
      </c>
      <c r="S844" s="29"/>
      <c r="T844" s="31"/>
    </row>
    <row r="845" spans="1:20">
      <c r="A845" t="str">
        <f t="shared" si="13"/>
        <v>39173</v>
      </c>
      <c r="B845" s="19" t="s">
        <v>1963</v>
      </c>
      <c r="C845" s="19" t="s">
        <v>1922</v>
      </c>
      <c r="D845" s="19" t="s">
        <v>1745</v>
      </c>
      <c r="E845" s="19" t="s">
        <v>1775</v>
      </c>
      <c r="F845" s="63">
        <v>0</v>
      </c>
      <c r="G845" s="17" t="str">
        <f>IF(ISERROR(VLOOKUP(E845,'Range Midpoints'!$A$2:$C$13,2)),0,VLOOKUP(E845,'Range Midpoints'!$A$2:$C$13,2))</f>
        <v>20-99</v>
      </c>
      <c r="H845" s="28">
        <f>IF(ISERROR(VLOOKUP(E845,'Range Midpoints'!$A$2:$C$13,3)),0,VLOOKUP(E845,'Range Midpoints'!$A$2:$C$13,3))</f>
        <v>60</v>
      </c>
      <c r="J845" s="9"/>
      <c r="K845" s="6" t="s">
        <v>1779</v>
      </c>
      <c r="L845" s="6" t="s">
        <v>4792</v>
      </c>
      <c r="M845" s="29">
        <v>0</v>
      </c>
      <c r="N845" s="30">
        <v>10</v>
      </c>
      <c r="O845" s="29"/>
      <c r="P845" s="30"/>
      <c r="Q845" s="29"/>
      <c r="R845" s="30"/>
      <c r="S845" s="29"/>
      <c r="T845" s="31"/>
    </row>
    <row r="846" spans="1:20">
      <c r="A846" t="str">
        <f t="shared" si="13"/>
        <v>39175</v>
      </c>
      <c r="B846" s="19" t="s">
        <v>1963</v>
      </c>
      <c r="C846" s="19" t="s">
        <v>1927</v>
      </c>
      <c r="D846" s="19" t="s">
        <v>1747</v>
      </c>
      <c r="E846" s="19" t="s">
        <v>1775</v>
      </c>
      <c r="F846" s="63">
        <v>0</v>
      </c>
      <c r="G846" s="17" t="str">
        <f>IF(ISERROR(VLOOKUP(E846,'Range Midpoints'!$A$2:$C$13,2)),0,VLOOKUP(E846,'Range Midpoints'!$A$2:$C$13,2))</f>
        <v>20-99</v>
      </c>
      <c r="H846" s="28">
        <f>IF(ISERROR(VLOOKUP(E846,'Range Midpoints'!$A$2:$C$13,3)),0,VLOOKUP(E846,'Range Midpoints'!$A$2:$C$13,3))</f>
        <v>60</v>
      </c>
      <c r="J846" s="9"/>
      <c r="K846" s="6" t="s">
        <v>1782</v>
      </c>
      <c r="L846" s="6" t="s">
        <v>4796</v>
      </c>
      <c r="M846" s="29">
        <v>0</v>
      </c>
      <c r="N846" s="30">
        <v>10</v>
      </c>
      <c r="O846" s="29"/>
      <c r="P846" s="30"/>
      <c r="Q846" s="29"/>
      <c r="R846" s="30"/>
      <c r="S846" s="29"/>
      <c r="T846" s="31"/>
    </row>
    <row r="847" spans="1:20">
      <c r="A847" t="str">
        <f t="shared" si="13"/>
        <v>40027</v>
      </c>
      <c r="B847" s="19" t="s">
        <v>1964</v>
      </c>
      <c r="C847" s="19" t="s">
        <v>1822</v>
      </c>
      <c r="D847" s="19" t="s">
        <v>1747</v>
      </c>
      <c r="E847" s="19" t="s">
        <v>1771</v>
      </c>
      <c r="F847" s="63">
        <v>0</v>
      </c>
      <c r="G847" s="17" t="str">
        <f>IF(ISERROR(VLOOKUP(E847,'Range Midpoints'!$A$2:$C$13,2)),0,VLOOKUP(E847,'Range Midpoints'!$A$2:$C$13,2))</f>
        <v>0-19</v>
      </c>
      <c r="H847" s="28">
        <f>IF(ISERROR(VLOOKUP(E847,'Range Midpoints'!$A$2:$C$13,3)),0,VLOOKUP(E847,'Range Midpoints'!$A$2:$C$13,3))</f>
        <v>10</v>
      </c>
      <c r="J847" s="9"/>
      <c r="K847" s="6" t="s">
        <v>1844</v>
      </c>
      <c r="L847" s="6" t="s">
        <v>4799</v>
      </c>
      <c r="M847" s="29">
        <v>0</v>
      </c>
      <c r="N847" s="30">
        <v>10</v>
      </c>
      <c r="O847" s="29"/>
      <c r="P847" s="30"/>
      <c r="Q847" s="29"/>
      <c r="R847" s="30"/>
      <c r="S847" s="29"/>
      <c r="T847" s="31"/>
    </row>
    <row r="848" spans="1:20">
      <c r="A848" t="str">
        <f t="shared" si="13"/>
        <v>40049</v>
      </c>
      <c r="B848" s="19" t="s">
        <v>1964</v>
      </c>
      <c r="C848" s="19" t="s">
        <v>1782</v>
      </c>
      <c r="D848" s="19" t="s">
        <v>1745</v>
      </c>
      <c r="E848" s="19" t="s">
        <v>1771</v>
      </c>
      <c r="F848" s="63">
        <v>0</v>
      </c>
      <c r="G848" s="17" t="str">
        <f>IF(ISERROR(VLOOKUP(E848,'Range Midpoints'!$A$2:$C$13,2)),0,VLOOKUP(E848,'Range Midpoints'!$A$2:$C$13,2))</f>
        <v>0-19</v>
      </c>
      <c r="H848" s="28">
        <f>IF(ISERROR(VLOOKUP(E848,'Range Midpoints'!$A$2:$C$13,3)),0,VLOOKUP(E848,'Range Midpoints'!$A$2:$C$13,3))</f>
        <v>10</v>
      </c>
      <c r="J848" s="9"/>
      <c r="K848" s="6" t="s">
        <v>1786</v>
      </c>
      <c r="L848" s="6" t="s">
        <v>4806</v>
      </c>
      <c r="M848" s="29">
        <v>0</v>
      </c>
      <c r="N848" s="30">
        <v>60</v>
      </c>
      <c r="O848" s="29"/>
      <c r="P848" s="30"/>
      <c r="Q848" s="29"/>
      <c r="R848" s="30"/>
      <c r="S848" s="29"/>
      <c r="T848" s="31"/>
    </row>
    <row r="849" spans="1:20">
      <c r="A849" t="str">
        <f t="shared" si="13"/>
        <v>40101</v>
      </c>
      <c r="B849" s="19" t="s">
        <v>1964</v>
      </c>
      <c r="C849" s="19" t="s">
        <v>1797</v>
      </c>
      <c r="D849" s="19" t="s">
        <v>1745</v>
      </c>
      <c r="E849" s="19" t="s">
        <v>1775</v>
      </c>
      <c r="F849" s="63">
        <v>0</v>
      </c>
      <c r="G849" s="17" t="str">
        <f>IF(ISERROR(VLOOKUP(E849,'Range Midpoints'!$A$2:$C$13,2)),0,VLOOKUP(E849,'Range Midpoints'!$A$2:$C$13,2))</f>
        <v>20-99</v>
      </c>
      <c r="H849" s="28">
        <f>IF(ISERROR(VLOOKUP(E849,'Range Midpoints'!$A$2:$C$13,3)),0,VLOOKUP(E849,'Range Midpoints'!$A$2:$C$13,3))</f>
        <v>60</v>
      </c>
      <c r="J849" s="9"/>
      <c r="K849" s="6" t="s">
        <v>1829</v>
      </c>
      <c r="L849" s="6" t="s">
        <v>4820</v>
      </c>
      <c r="M849" s="29"/>
      <c r="N849" s="30"/>
      <c r="O849" s="29">
        <v>0</v>
      </c>
      <c r="P849" s="30">
        <v>10</v>
      </c>
      <c r="Q849" s="29"/>
      <c r="R849" s="30"/>
      <c r="S849" s="29"/>
      <c r="T849" s="31"/>
    </row>
    <row r="850" spans="1:20">
      <c r="A850" t="str">
        <f t="shared" si="13"/>
        <v>40109</v>
      </c>
      <c r="B850" s="19" t="s">
        <v>1964</v>
      </c>
      <c r="C850" s="19" t="s">
        <v>1799</v>
      </c>
      <c r="D850" s="19" t="s">
        <v>1744</v>
      </c>
      <c r="E850" s="19" t="s">
        <v>1771</v>
      </c>
      <c r="F850" s="63">
        <v>0</v>
      </c>
      <c r="G850" s="17" t="str">
        <f>IF(ISERROR(VLOOKUP(E850,'Range Midpoints'!$A$2:$C$13,2)),0,VLOOKUP(E850,'Range Midpoints'!$A$2:$C$13,2))</f>
        <v>0-19</v>
      </c>
      <c r="H850" s="28">
        <f>IF(ISERROR(VLOOKUP(E850,'Range Midpoints'!$A$2:$C$13,3)),0,VLOOKUP(E850,'Range Midpoints'!$A$2:$C$13,3))</f>
        <v>10</v>
      </c>
      <c r="J850" s="9"/>
      <c r="K850" s="6" t="s">
        <v>1853</v>
      </c>
      <c r="L850" s="6" t="s">
        <v>4846</v>
      </c>
      <c r="M850" s="29"/>
      <c r="N850" s="30"/>
      <c r="O850" s="29">
        <v>0</v>
      </c>
      <c r="P850" s="30">
        <v>10</v>
      </c>
      <c r="Q850" s="29"/>
      <c r="R850" s="30"/>
      <c r="S850" s="29"/>
      <c r="T850" s="31"/>
    </row>
    <row r="851" spans="1:20">
      <c r="A851" t="str">
        <f t="shared" si="13"/>
        <v>40109</v>
      </c>
      <c r="B851" s="19" t="s">
        <v>1964</v>
      </c>
      <c r="C851" s="19" t="s">
        <v>1799</v>
      </c>
      <c r="D851" s="19" t="s">
        <v>1745</v>
      </c>
      <c r="E851" s="19" t="s">
        <v>1824</v>
      </c>
      <c r="F851" s="63">
        <v>0</v>
      </c>
      <c r="G851" s="17" t="str">
        <f>IF(ISERROR(VLOOKUP(E851,'Range Midpoints'!$A$2:$C$13,2)),0,VLOOKUP(E851,'Range Midpoints'!$A$2:$C$13,2))</f>
        <v>100-249</v>
      </c>
      <c r="H851" s="28">
        <f>IF(ISERROR(VLOOKUP(E851,'Range Midpoints'!$A$2:$C$13,3)),0,VLOOKUP(E851,'Range Midpoints'!$A$2:$C$13,3))</f>
        <v>175</v>
      </c>
      <c r="J851" s="6" t="s">
        <v>1750</v>
      </c>
      <c r="K851" s="7"/>
      <c r="L851" s="7"/>
      <c r="M851" s="29">
        <v>0</v>
      </c>
      <c r="N851" s="30">
        <v>90</v>
      </c>
      <c r="O851" s="29">
        <v>0</v>
      </c>
      <c r="P851" s="30">
        <v>20</v>
      </c>
      <c r="Q851" s="29">
        <v>0</v>
      </c>
      <c r="R851" s="30">
        <v>10</v>
      </c>
      <c r="S851" s="29"/>
      <c r="T851" s="31"/>
    </row>
    <row r="852" spans="1:20">
      <c r="A852" t="str">
        <f t="shared" si="13"/>
        <v>40109</v>
      </c>
      <c r="B852" s="19" t="s">
        <v>1964</v>
      </c>
      <c r="C852" s="19" t="s">
        <v>1799</v>
      </c>
      <c r="D852" s="19" t="s">
        <v>1747</v>
      </c>
      <c r="E852" s="19" t="s">
        <v>1775</v>
      </c>
      <c r="F852" s="63">
        <v>0</v>
      </c>
      <c r="G852" s="17" t="str">
        <f>IF(ISERROR(VLOOKUP(E852,'Range Midpoints'!$A$2:$C$13,2)),0,VLOOKUP(E852,'Range Midpoints'!$A$2:$C$13,2))</f>
        <v>20-99</v>
      </c>
      <c r="H852" s="28">
        <f>IF(ISERROR(VLOOKUP(E852,'Range Midpoints'!$A$2:$C$13,3)),0,VLOOKUP(E852,'Range Midpoints'!$A$2:$C$13,3))</f>
        <v>60</v>
      </c>
      <c r="J852" s="6" t="s">
        <v>1956</v>
      </c>
      <c r="K852" s="6" t="s">
        <v>1770</v>
      </c>
      <c r="L852" s="6" t="s">
        <v>5062</v>
      </c>
      <c r="M852" s="29">
        <v>0</v>
      </c>
      <c r="N852" s="30">
        <v>60</v>
      </c>
      <c r="O852" s="29">
        <v>25</v>
      </c>
      <c r="P852" s="30">
        <v>0</v>
      </c>
      <c r="Q852" s="29">
        <v>0</v>
      </c>
      <c r="R852" s="30">
        <v>10</v>
      </c>
      <c r="S852" s="29">
        <v>0</v>
      </c>
      <c r="T852" s="31">
        <v>10</v>
      </c>
    </row>
    <row r="853" spans="1:20">
      <c r="A853" t="str">
        <f t="shared" si="13"/>
        <v>40123</v>
      </c>
      <c r="B853" s="19" t="s">
        <v>1964</v>
      </c>
      <c r="C853" s="19" t="s">
        <v>1804</v>
      </c>
      <c r="D853" s="19" t="s">
        <v>1745</v>
      </c>
      <c r="E853" s="19" t="s">
        <v>1771</v>
      </c>
      <c r="F853" s="63">
        <v>0</v>
      </c>
      <c r="G853" s="17" t="str">
        <f>IF(ISERROR(VLOOKUP(E853,'Range Midpoints'!$A$2:$C$13,2)),0,VLOOKUP(E853,'Range Midpoints'!$A$2:$C$13,2))</f>
        <v>0-19</v>
      </c>
      <c r="H853" s="28">
        <f>IF(ISERROR(VLOOKUP(E853,'Range Midpoints'!$A$2:$C$13,3)),0,VLOOKUP(E853,'Range Midpoints'!$A$2:$C$13,3))</f>
        <v>10</v>
      </c>
      <c r="J853" s="9"/>
      <c r="K853" s="6" t="s">
        <v>1773</v>
      </c>
      <c r="L853" s="6" t="s">
        <v>5073</v>
      </c>
      <c r="M853" s="29"/>
      <c r="N853" s="30"/>
      <c r="O853" s="29">
        <v>0</v>
      </c>
      <c r="P853" s="30">
        <v>10</v>
      </c>
      <c r="Q853" s="29"/>
      <c r="R853" s="30"/>
      <c r="S853" s="29"/>
      <c r="T853" s="31"/>
    </row>
    <row r="854" spans="1:20">
      <c r="A854" t="str">
        <f t="shared" si="13"/>
        <v>40131</v>
      </c>
      <c r="B854" s="19" t="s">
        <v>1964</v>
      </c>
      <c r="C854" s="19" t="s">
        <v>1834</v>
      </c>
      <c r="D854" s="19" t="s">
        <v>1747</v>
      </c>
      <c r="E854" s="19" t="s">
        <v>1771</v>
      </c>
      <c r="F854" s="63">
        <v>0</v>
      </c>
      <c r="G854" s="17" t="str">
        <f>IF(ISERROR(VLOOKUP(E854,'Range Midpoints'!$A$2:$C$13,2)),0,VLOOKUP(E854,'Range Midpoints'!$A$2:$C$13,2))</f>
        <v>0-19</v>
      </c>
      <c r="H854" s="28">
        <f>IF(ISERROR(VLOOKUP(E854,'Range Midpoints'!$A$2:$C$13,3)),0,VLOOKUP(E854,'Range Midpoints'!$A$2:$C$13,3))</f>
        <v>10</v>
      </c>
      <c r="J854" s="9"/>
      <c r="K854" s="6" t="s">
        <v>1822</v>
      </c>
      <c r="L854" s="6" t="s">
        <v>5090</v>
      </c>
      <c r="M854" s="29"/>
      <c r="N854" s="30"/>
      <c r="O854" s="29">
        <v>0</v>
      </c>
      <c r="P854" s="30">
        <v>10</v>
      </c>
      <c r="Q854" s="29"/>
      <c r="R854" s="30"/>
      <c r="S854" s="29"/>
      <c r="T854" s="31"/>
    </row>
    <row r="855" spans="1:20">
      <c r="A855" t="str">
        <f t="shared" si="13"/>
        <v>40145</v>
      </c>
      <c r="B855" s="19" t="s">
        <v>1964</v>
      </c>
      <c r="C855" s="19" t="s">
        <v>1838</v>
      </c>
      <c r="D855" s="19" t="s">
        <v>1745</v>
      </c>
      <c r="E855" s="19" t="s">
        <v>1771</v>
      </c>
      <c r="F855" s="63">
        <v>0</v>
      </c>
      <c r="G855" s="17" t="str">
        <f>IF(ISERROR(VLOOKUP(E855,'Range Midpoints'!$A$2:$C$13,2)),0,VLOOKUP(E855,'Range Midpoints'!$A$2:$C$13,2))</f>
        <v>0-19</v>
      </c>
      <c r="H855" s="28">
        <f>IF(ISERROR(VLOOKUP(E855,'Range Midpoints'!$A$2:$C$13,3)),0,VLOOKUP(E855,'Range Midpoints'!$A$2:$C$13,3))</f>
        <v>10</v>
      </c>
      <c r="J855" s="9"/>
      <c r="K855" s="6" t="s">
        <v>1779</v>
      </c>
      <c r="L855" s="6" t="s">
        <v>5106</v>
      </c>
      <c r="M855" s="29"/>
      <c r="N855" s="30"/>
      <c r="O855" s="29">
        <v>0</v>
      </c>
      <c r="P855" s="30">
        <v>10</v>
      </c>
      <c r="Q855" s="29"/>
      <c r="R855" s="30"/>
      <c r="S855" s="29"/>
      <c r="T855" s="31"/>
    </row>
    <row r="856" spans="1:20">
      <c r="A856" t="str">
        <f t="shared" si="13"/>
        <v>40153</v>
      </c>
      <c r="B856" s="19" t="s">
        <v>1964</v>
      </c>
      <c r="C856" s="19" t="s">
        <v>1871</v>
      </c>
      <c r="D856" s="19" t="s">
        <v>1747</v>
      </c>
      <c r="E856" s="19" t="s">
        <v>1771</v>
      </c>
      <c r="F856" s="63">
        <v>0</v>
      </c>
      <c r="G856" s="17" t="str">
        <f>IF(ISERROR(VLOOKUP(E856,'Range Midpoints'!$A$2:$C$13,2)),0,VLOOKUP(E856,'Range Midpoints'!$A$2:$C$13,2))</f>
        <v>0-19</v>
      </c>
      <c r="H856" s="28">
        <f>IF(ISERROR(VLOOKUP(E856,'Range Midpoints'!$A$2:$C$13,3)),0,VLOOKUP(E856,'Range Midpoints'!$A$2:$C$13,3))</f>
        <v>10</v>
      </c>
      <c r="J856" s="9"/>
      <c r="K856" s="6" t="s">
        <v>1782</v>
      </c>
      <c r="L856" s="6" t="s">
        <v>5110</v>
      </c>
      <c r="M856" s="29"/>
      <c r="N856" s="30"/>
      <c r="O856" s="29">
        <v>0</v>
      </c>
      <c r="P856" s="30">
        <v>10</v>
      </c>
      <c r="Q856" s="29"/>
      <c r="R856" s="30"/>
      <c r="S856" s="29"/>
      <c r="T856" s="31"/>
    </row>
    <row r="857" spans="1:20">
      <c r="A857" t="str">
        <f t="shared" si="13"/>
        <v>41001</v>
      </c>
      <c r="B857" s="19" t="s">
        <v>1948</v>
      </c>
      <c r="C857" s="19" t="s">
        <v>1770</v>
      </c>
      <c r="D857" s="19" t="s">
        <v>1745</v>
      </c>
      <c r="E857" s="19" t="s">
        <v>1771</v>
      </c>
      <c r="F857" s="63">
        <v>0</v>
      </c>
      <c r="G857" s="17" t="str">
        <f>IF(ISERROR(VLOOKUP(E857,'Range Midpoints'!$A$2:$C$13,2)),0,VLOOKUP(E857,'Range Midpoints'!$A$2:$C$13,2))</f>
        <v>0-19</v>
      </c>
      <c r="H857" s="28">
        <f>IF(ISERROR(VLOOKUP(E857,'Range Midpoints'!$A$2:$C$13,3)),0,VLOOKUP(E857,'Range Midpoints'!$A$2:$C$13,3))</f>
        <v>10</v>
      </c>
      <c r="J857" s="9"/>
      <c r="K857" s="6" t="s">
        <v>1785</v>
      </c>
      <c r="L857" s="6" t="s">
        <v>5120</v>
      </c>
      <c r="M857" s="29">
        <v>0</v>
      </c>
      <c r="N857" s="30">
        <v>60</v>
      </c>
      <c r="O857" s="29"/>
      <c r="P857" s="30"/>
      <c r="Q857" s="29"/>
      <c r="R857" s="30"/>
      <c r="S857" s="29"/>
      <c r="T857" s="31"/>
    </row>
    <row r="858" spans="1:20">
      <c r="A858" t="str">
        <f t="shared" si="13"/>
        <v>41003</v>
      </c>
      <c r="B858" s="19" t="s">
        <v>1948</v>
      </c>
      <c r="C858" s="19" t="s">
        <v>1772</v>
      </c>
      <c r="D858" s="19" t="s">
        <v>1747</v>
      </c>
      <c r="E858" s="19" t="s">
        <v>1771</v>
      </c>
      <c r="F858" s="63">
        <v>0</v>
      </c>
      <c r="G858" s="17" t="str">
        <f>IF(ISERROR(VLOOKUP(E858,'Range Midpoints'!$A$2:$C$13,2)),0,VLOOKUP(E858,'Range Midpoints'!$A$2:$C$13,2))</f>
        <v>0-19</v>
      </c>
      <c r="H858" s="28">
        <f>IF(ISERROR(VLOOKUP(E858,'Range Midpoints'!$A$2:$C$13,3)),0,VLOOKUP(E858,'Range Midpoints'!$A$2:$C$13,3))</f>
        <v>10</v>
      </c>
      <c r="J858" s="6" t="s">
        <v>1751</v>
      </c>
      <c r="K858" s="7"/>
      <c r="L858" s="7"/>
      <c r="M858" s="29">
        <v>0</v>
      </c>
      <c r="N858" s="30">
        <v>120</v>
      </c>
      <c r="O858" s="29">
        <v>25</v>
      </c>
      <c r="P858" s="30">
        <v>40</v>
      </c>
      <c r="Q858" s="29">
        <v>0</v>
      </c>
      <c r="R858" s="30">
        <v>10</v>
      </c>
      <c r="S858" s="29">
        <v>0</v>
      </c>
      <c r="T858" s="31">
        <v>10</v>
      </c>
    </row>
    <row r="859" spans="1:20">
      <c r="A859" t="str">
        <f t="shared" si="13"/>
        <v>41005</v>
      </c>
      <c r="B859" s="19" t="s">
        <v>1948</v>
      </c>
      <c r="C859" s="19" t="s">
        <v>1816</v>
      </c>
      <c r="D859" s="19" t="s">
        <v>1747</v>
      </c>
      <c r="E859" s="19" t="s">
        <v>1771</v>
      </c>
      <c r="F859" s="63">
        <v>0</v>
      </c>
      <c r="G859" s="17" t="str">
        <f>IF(ISERROR(VLOOKUP(E859,'Range Midpoints'!$A$2:$C$13,2)),0,VLOOKUP(E859,'Range Midpoints'!$A$2:$C$13,2))</f>
        <v>0-19</v>
      </c>
      <c r="H859" s="28">
        <f>IF(ISERROR(VLOOKUP(E859,'Range Midpoints'!$A$2:$C$13,3)),0,VLOOKUP(E859,'Range Midpoints'!$A$2:$C$13,3))</f>
        <v>10</v>
      </c>
      <c r="J859" s="6" t="s">
        <v>1961</v>
      </c>
      <c r="K859" s="6" t="s">
        <v>1819</v>
      </c>
      <c r="L859" s="6" t="s">
        <v>5401</v>
      </c>
      <c r="M859" s="29">
        <v>0</v>
      </c>
      <c r="N859" s="30">
        <v>60</v>
      </c>
      <c r="O859" s="29"/>
      <c r="P859" s="30"/>
      <c r="Q859" s="29"/>
      <c r="R859" s="30"/>
      <c r="S859" s="29"/>
      <c r="T859" s="31"/>
    </row>
    <row r="860" spans="1:20">
      <c r="A860" t="str">
        <f t="shared" si="13"/>
        <v>41007</v>
      </c>
      <c r="B860" s="19" t="s">
        <v>1948</v>
      </c>
      <c r="C860" s="19" t="s">
        <v>1817</v>
      </c>
      <c r="D860" s="19" t="s">
        <v>1744</v>
      </c>
      <c r="E860" s="19" t="s">
        <v>1771</v>
      </c>
      <c r="F860" s="63">
        <v>0</v>
      </c>
      <c r="G860" s="17" t="str">
        <f>IF(ISERROR(VLOOKUP(E860,'Range Midpoints'!$A$2:$C$13,2)),0,VLOOKUP(E860,'Range Midpoints'!$A$2:$C$13,2))</f>
        <v>0-19</v>
      </c>
      <c r="H860" s="28">
        <f>IF(ISERROR(VLOOKUP(E860,'Range Midpoints'!$A$2:$C$13,3)),0,VLOOKUP(E860,'Range Midpoints'!$A$2:$C$13,3))</f>
        <v>10</v>
      </c>
      <c r="J860" s="9"/>
      <c r="K860" s="6" t="s">
        <v>1848</v>
      </c>
      <c r="L860" s="6" t="s">
        <v>5440</v>
      </c>
      <c r="M860" s="29"/>
      <c r="N860" s="30"/>
      <c r="O860" s="29">
        <v>0</v>
      </c>
      <c r="P860" s="30">
        <v>10</v>
      </c>
      <c r="Q860" s="29"/>
      <c r="R860" s="30"/>
      <c r="S860" s="29"/>
      <c r="T860" s="31"/>
    </row>
    <row r="861" spans="1:20">
      <c r="A861" t="str">
        <f t="shared" si="13"/>
        <v>41011</v>
      </c>
      <c r="B861" s="19" t="s">
        <v>1948</v>
      </c>
      <c r="C861" s="19" t="s">
        <v>1840</v>
      </c>
      <c r="D861" s="19" t="s">
        <v>1747</v>
      </c>
      <c r="E861" s="19" t="s">
        <v>1771</v>
      </c>
      <c r="F861" s="63">
        <v>0</v>
      </c>
      <c r="G861" s="17" t="str">
        <f>IF(ISERROR(VLOOKUP(E861,'Range Midpoints'!$A$2:$C$13,2)),0,VLOOKUP(E861,'Range Midpoints'!$A$2:$C$13,2))</f>
        <v>0-19</v>
      </c>
      <c r="H861" s="28">
        <f>IF(ISERROR(VLOOKUP(E861,'Range Midpoints'!$A$2:$C$13,3)),0,VLOOKUP(E861,'Range Midpoints'!$A$2:$C$13,3))</f>
        <v>10</v>
      </c>
      <c r="J861" s="9"/>
      <c r="K861" s="6" t="s">
        <v>1793</v>
      </c>
      <c r="L861" s="6" t="s">
        <v>5456</v>
      </c>
      <c r="M861" s="29">
        <v>0</v>
      </c>
      <c r="N861" s="30">
        <v>375</v>
      </c>
      <c r="O861" s="29"/>
      <c r="P861" s="30"/>
      <c r="Q861" s="29"/>
      <c r="R861" s="30"/>
      <c r="S861" s="29"/>
      <c r="T861" s="31"/>
    </row>
    <row r="862" spans="1:20">
      <c r="A862" t="str">
        <f t="shared" si="13"/>
        <v>41017</v>
      </c>
      <c r="B862" s="19" t="s">
        <v>1948</v>
      </c>
      <c r="C862" s="19" t="s">
        <v>1819</v>
      </c>
      <c r="D862" s="19" t="s">
        <v>1745</v>
      </c>
      <c r="E862" s="19" t="s">
        <v>1771</v>
      </c>
      <c r="F862" s="63">
        <v>0</v>
      </c>
      <c r="G862" s="17" t="str">
        <f>IF(ISERROR(VLOOKUP(E862,'Range Midpoints'!$A$2:$C$13,2)),0,VLOOKUP(E862,'Range Midpoints'!$A$2:$C$13,2))</f>
        <v>0-19</v>
      </c>
      <c r="H862" s="28">
        <f>IF(ISERROR(VLOOKUP(E862,'Range Midpoints'!$A$2:$C$13,3)),0,VLOOKUP(E862,'Range Midpoints'!$A$2:$C$13,3))</f>
        <v>10</v>
      </c>
      <c r="J862" s="6" t="s">
        <v>1752</v>
      </c>
      <c r="K862" s="7"/>
      <c r="L862" s="7"/>
      <c r="M862" s="29">
        <v>0</v>
      </c>
      <c r="N862" s="30">
        <v>435</v>
      </c>
      <c r="O862" s="29">
        <v>0</v>
      </c>
      <c r="P862" s="30">
        <v>10</v>
      </c>
      <c r="Q862" s="29"/>
      <c r="R862" s="30"/>
      <c r="S862" s="29"/>
      <c r="T862" s="31"/>
    </row>
    <row r="863" spans="1:20">
      <c r="A863" t="str">
        <f t="shared" si="13"/>
        <v>41017</v>
      </c>
      <c r="B863" s="19" t="s">
        <v>1948</v>
      </c>
      <c r="C863" s="19" t="s">
        <v>1819</v>
      </c>
      <c r="D863" s="19" t="s">
        <v>1747</v>
      </c>
      <c r="E863" s="19" t="s">
        <v>1771</v>
      </c>
      <c r="F863" s="63">
        <v>0</v>
      </c>
      <c r="G863" s="17" t="str">
        <f>IF(ISERROR(VLOOKUP(E863,'Range Midpoints'!$A$2:$C$13,2)),0,VLOOKUP(E863,'Range Midpoints'!$A$2:$C$13,2))</f>
        <v>0-19</v>
      </c>
      <c r="H863" s="28">
        <f>IF(ISERROR(VLOOKUP(E863,'Range Midpoints'!$A$2:$C$13,3)),0,VLOOKUP(E863,'Range Midpoints'!$A$2:$C$13,3))</f>
        <v>10</v>
      </c>
      <c r="J863" s="6" t="s">
        <v>2020</v>
      </c>
      <c r="K863" s="6" t="s">
        <v>1779</v>
      </c>
      <c r="L863" s="6" t="s">
        <v>1293</v>
      </c>
      <c r="M863" s="29">
        <v>0</v>
      </c>
      <c r="N863" s="30">
        <v>10</v>
      </c>
      <c r="O863" s="29"/>
      <c r="P863" s="30"/>
      <c r="Q863" s="29"/>
      <c r="R863" s="30"/>
      <c r="S863" s="29"/>
      <c r="T863" s="31"/>
    </row>
    <row r="864" spans="1:20">
      <c r="A864" t="str">
        <f t="shared" si="13"/>
        <v>41019</v>
      </c>
      <c r="B864" s="19" t="s">
        <v>1948</v>
      </c>
      <c r="C864" s="19" t="s">
        <v>1820</v>
      </c>
      <c r="D864" s="19" t="s">
        <v>1745</v>
      </c>
      <c r="E864" s="19" t="s">
        <v>1824</v>
      </c>
      <c r="F864" s="63">
        <v>0</v>
      </c>
      <c r="G864" s="17" t="str">
        <f>IF(ISERROR(VLOOKUP(E864,'Range Midpoints'!$A$2:$C$13,2)),0,VLOOKUP(E864,'Range Midpoints'!$A$2:$C$13,2))</f>
        <v>100-249</v>
      </c>
      <c r="H864" s="28">
        <f>IF(ISERROR(VLOOKUP(E864,'Range Midpoints'!$A$2:$C$13,3)),0,VLOOKUP(E864,'Range Midpoints'!$A$2:$C$13,3))</f>
        <v>175</v>
      </c>
      <c r="J864" s="9"/>
      <c r="K864" s="6" t="s">
        <v>1847</v>
      </c>
      <c r="L864" s="6" t="s">
        <v>1306</v>
      </c>
      <c r="M864" s="29"/>
      <c r="N864" s="30"/>
      <c r="O864" s="29"/>
      <c r="P864" s="30"/>
      <c r="Q864" s="29">
        <v>0</v>
      </c>
      <c r="R864" s="30">
        <v>10</v>
      </c>
      <c r="S864" s="29"/>
      <c r="T864" s="31"/>
    </row>
    <row r="865" spans="1:20">
      <c r="A865" t="str">
        <f t="shared" si="13"/>
        <v>41029</v>
      </c>
      <c r="B865" s="19" t="s">
        <v>1948</v>
      </c>
      <c r="C865" s="19" t="s">
        <v>1777</v>
      </c>
      <c r="D865" s="19" t="s">
        <v>1747</v>
      </c>
      <c r="E865" s="19" t="s">
        <v>1771</v>
      </c>
      <c r="F865" s="63">
        <v>0</v>
      </c>
      <c r="G865" s="17" t="str">
        <f>IF(ISERROR(VLOOKUP(E865,'Range Midpoints'!$A$2:$C$13,2)),0,VLOOKUP(E865,'Range Midpoints'!$A$2:$C$13,2))</f>
        <v>0-19</v>
      </c>
      <c r="H865" s="28">
        <f>IF(ISERROR(VLOOKUP(E865,'Range Midpoints'!$A$2:$C$13,3)),0,VLOOKUP(E865,'Range Midpoints'!$A$2:$C$13,3))</f>
        <v>10</v>
      </c>
      <c r="J865" s="9"/>
      <c r="K865" s="6" t="s">
        <v>1829</v>
      </c>
      <c r="L865" s="6" t="s">
        <v>1316</v>
      </c>
      <c r="M865" s="29"/>
      <c r="N865" s="30"/>
      <c r="O865" s="29"/>
      <c r="P865" s="30"/>
      <c r="Q865" s="29">
        <v>0</v>
      </c>
      <c r="R865" s="30">
        <v>10</v>
      </c>
      <c r="S865" s="29"/>
      <c r="T865" s="31"/>
    </row>
    <row r="866" spans="1:20">
      <c r="A866" t="str">
        <f t="shared" si="13"/>
        <v>41029</v>
      </c>
      <c r="B866" s="19" t="s">
        <v>1948</v>
      </c>
      <c r="C866" s="19" t="s">
        <v>1777</v>
      </c>
      <c r="D866" s="19" t="s">
        <v>1745</v>
      </c>
      <c r="E866" s="19" t="s">
        <v>1775</v>
      </c>
      <c r="F866" s="63">
        <v>0</v>
      </c>
      <c r="G866" s="17" t="str">
        <f>IF(ISERROR(VLOOKUP(E866,'Range Midpoints'!$A$2:$C$13,2)),0,VLOOKUP(E866,'Range Midpoints'!$A$2:$C$13,2))</f>
        <v>20-99</v>
      </c>
      <c r="H866" s="28">
        <f>IF(ISERROR(VLOOKUP(E866,'Range Midpoints'!$A$2:$C$13,3)),0,VLOOKUP(E866,'Range Midpoints'!$A$2:$C$13,3))</f>
        <v>60</v>
      </c>
      <c r="J866" s="6" t="s">
        <v>1753</v>
      </c>
      <c r="K866" s="7"/>
      <c r="L866" s="7"/>
      <c r="M866" s="29">
        <v>0</v>
      </c>
      <c r="N866" s="30">
        <v>10</v>
      </c>
      <c r="O866" s="29"/>
      <c r="P866" s="30"/>
      <c r="Q866" s="29">
        <v>0</v>
      </c>
      <c r="R866" s="30">
        <v>20</v>
      </c>
      <c r="S866" s="29"/>
      <c r="T866" s="31"/>
    </row>
    <row r="867" spans="1:20">
      <c r="A867" t="str">
        <f t="shared" si="13"/>
        <v>41029</v>
      </c>
      <c r="B867" s="19" t="s">
        <v>1948</v>
      </c>
      <c r="C867" s="19" t="s">
        <v>1777</v>
      </c>
      <c r="D867" s="19" t="s">
        <v>1744</v>
      </c>
      <c r="E867" s="19" t="s">
        <v>1775</v>
      </c>
      <c r="F867" s="63">
        <v>0</v>
      </c>
      <c r="G867" s="17" t="str">
        <f>IF(ISERROR(VLOOKUP(E867,'Range Midpoints'!$A$2:$C$13,2)),0,VLOOKUP(E867,'Range Midpoints'!$A$2:$C$13,2))</f>
        <v>20-99</v>
      </c>
      <c r="H867" s="28">
        <f>IF(ISERROR(VLOOKUP(E867,'Range Midpoints'!$A$2:$C$13,3)),0,VLOOKUP(E867,'Range Midpoints'!$A$2:$C$13,3))</f>
        <v>60</v>
      </c>
      <c r="J867" s="6" t="s">
        <v>1959</v>
      </c>
      <c r="K867" s="6" t="s">
        <v>1820</v>
      </c>
      <c r="L867" s="6" t="s">
        <v>1458</v>
      </c>
      <c r="M867" s="29"/>
      <c r="N867" s="30"/>
      <c r="O867" s="29"/>
      <c r="P867" s="30"/>
      <c r="Q867" s="29">
        <v>0</v>
      </c>
      <c r="R867" s="30">
        <v>10</v>
      </c>
      <c r="S867" s="29"/>
      <c r="T867" s="31"/>
    </row>
    <row r="868" spans="1:20">
      <c r="A868" t="str">
        <f t="shared" si="13"/>
        <v>41031</v>
      </c>
      <c r="B868" s="19" t="s">
        <v>1948</v>
      </c>
      <c r="C868" s="19" t="s">
        <v>1825</v>
      </c>
      <c r="D868" s="19" t="s">
        <v>1747</v>
      </c>
      <c r="E868" s="19" t="s">
        <v>1771</v>
      </c>
      <c r="F868" s="63">
        <v>0</v>
      </c>
      <c r="G868" s="17" t="str">
        <f>IF(ISERROR(VLOOKUP(E868,'Range Midpoints'!$A$2:$C$13,2)),0,VLOOKUP(E868,'Range Midpoints'!$A$2:$C$13,2))</f>
        <v>0-19</v>
      </c>
      <c r="H868" s="28">
        <f>IF(ISERROR(VLOOKUP(E868,'Range Midpoints'!$A$2:$C$13,3)),0,VLOOKUP(E868,'Range Midpoints'!$A$2:$C$13,3))</f>
        <v>10</v>
      </c>
      <c r="J868" s="9"/>
      <c r="K868" s="6" t="s">
        <v>1826</v>
      </c>
      <c r="L868" s="6" t="s">
        <v>1468</v>
      </c>
      <c r="M868" s="29">
        <v>0</v>
      </c>
      <c r="N868" s="30">
        <v>10</v>
      </c>
      <c r="O868" s="29"/>
      <c r="P868" s="30"/>
      <c r="Q868" s="29"/>
      <c r="R868" s="30"/>
      <c r="S868" s="29"/>
      <c r="T868" s="31"/>
    </row>
    <row r="869" spans="1:20">
      <c r="A869" t="str">
        <f t="shared" si="13"/>
        <v>41035</v>
      </c>
      <c r="B869" s="19" t="s">
        <v>1948</v>
      </c>
      <c r="C869" s="19" t="s">
        <v>1827</v>
      </c>
      <c r="D869" s="19" t="s">
        <v>1745</v>
      </c>
      <c r="E869" s="19" t="s">
        <v>1775</v>
      </c>
      <c r="F869" s="63">
        <v>0</v>
      </c>
      <c r="G869" s="17" t="str">
        <f>IF(ISERROR(VLOOKUP(E869,'Range Midpoints'!$A$2:$C$13,2)),0,VLOOKUP(E869,'Range Midpoints'!$A$2:$C$13,2))</f>
        <v>20-99</v>
      </c>
      <c r="H869" s="28">
        <f>IF(ISERROR(VLOOKUP(E869,'Range Midpoints'!$A$2:$C$13,3)),0,VLOOKUP(E869,'Range Midpoints'!$A$2:$C$13,3))</f>
        <v>60</v>
      </c>
      <c r="J869" s="6" t="s">
        <v>1754</v>
      </c>
      <c r="K869" s="7"/>
      <c r="L869" s="7"/>
      <c r="M869" s="29">
        <v>0</v>
      </c>
      <c r="N869" s="30">
        <v>10</v>
      </c>
      <c r="O869" s="29"/>
      <c r="P869" s="30"/>
      <c r="Q869" s="29">
        <v>0</v>
      </c>
      <c r="R869" s="30">
        <v>10</v>
      </c>
      <c r="S869" s="29"/>
      <c r="T869" s="31"/>
    </row>
    <row r="870" spans="1:20">
      <c r="A870" t="str">
        <f t="shared" si="13"/>
        <v>41037</v>
      </c>
      <c r="B870" s="19" t="s">
        <v>1948</v>
      </c>
      <c r="C870" s="19" t="s">
        <v>1778</v>
      </c>
      <c r="D870" s="19" t="s">
        <v>1747</v>
      </c>
      <c r="E870" s="19" t="s">
        <v>1771</v>
      </c>
      <c r="F870" s="63">
        <v>0</v>
      </c>
      <c r="G870" s="17" t="str">
        <f>IF(ISERROR(VLOOKUP(E870,'Range Midpoints'!$A$2:$C$13,2)),0,VLOOKUP(E870,'Range Midpoints'!$A$2:$C$13,2))</f>
        <v>0-19</v>
      </c>
      <c r="H870" s="28">
        <f>IF(ISERROR(VLOOKUP(E870,'Range Midpoints'!$A$2:$C$13,3)),0,VLOOKUP(E870,'Range Midpoints'!$A$2:$C$13,3))</f>
        <v>10</v>
      </c>
      <c r="J870" s="12" t="s">
        <v>1683</v>
      </c>
      <c r="K870" s="13"/>
      <c r="L870" s="13"/>
      <c r="M870" s="32">
        <v>5425</v>
      </c>
      <c r="N870" s="33">
        <v>25395</v>
      </c>
      <c r="O870" s="32">
        <v>11452</v>
      </c>
      <c r="P870" s="33">
        <v>27780</v>
      </c>
      <c r="Q870" s="32">
        <v>1031</v>
      </c>
      <c r="R870" s="33">
        <v>9400</v>
      </c>
      <c r="S870" s="32">
        <v>1321</v>
      </c>
      <c r="T870" s="34">
        <v>23210</v>
      </c>
    </row>
    <row r="871" spans="1:20">
      <c r="A871" t="str">
        <f t="shared" si="13"/>
        <v>41039</v>
      </c>
      <c r="B871" s="19" t="s">
        <v>1948</v>
      </c>
      <c r="C871" s="19" t="s">
        <v>1842</v>
      </c>
      <c r="D871" s="19" t="s">
        <v>1747</v>
      </c>
      <c r="E871" s="19" t="s">
        <v>1788</v>
      </c>
      <c r="F871" s="63">
        <v>54</v>
      </c>
      <c r="G871" s="17">
        <f>IF(ISERROR(VLOOKUP(E871,'Range Midpoints'!$A$2:$C$13,2)),0,VLOOKUP(E871,'Range Midpoints'!$A$2:$C$13,2))</f>
        <v>0</v>
      </c>
      <c r="H871" s="28">
        <f>IF(ISERROR(VLOOKUP(E871,'Range Midpoints'!$A$2:$C$13,3)),0,VLOOKUP(E871,'Range Midpoints'!$A$2:$C$13,3))</f>
        <v>0</v>
      </c>
    </row>
    <row r="872" spans="1:20">
      <c r="A872" t="str">
        <f t="shared" si="13"/>
        <v>41043</v>
      </c>
      <c r="B872" s="19" t="s">
        <v>1948</v>
      </c>
      <c r="C872" s="19" t="s">
        <v>1779</v>
      </c>
      <c r="D872" s="19" t="s">
        <v>1747</v>
      </c>
      <c r="E872" s="19" t="s">
        <v>1775</v>
      </c>
      <c r="F872" s="63">
        <v>0</v>
      </c>
      <c r="G872" s="17" t="str">
        <f>IF(ISERROR(VLOOKUP(E872,'Range Midpoints'!$A$2:$C$13,2)),0,VLOOKUP(E872,'Range Midpoints'!$A$2:$C$13,2))</f>
        <v>20-99</v>
      </c>
      <c r="H872" s="28">
        <f>IF(ISERROR(VLOOKUP(E872,'Range Midpoints'!$A$2:$C$13,3)),0,VLOOKUP(E872,'Range Midpoints'!$A$2:$C$13,3))</f>
        <v>60</v>
      </c>
      <c r="N872">
        <f>SUM(GETPIVOTDATA("Sum of Midpoint",$J$2,"naics","337127"),GETPIVOTDATA("Sum of Midpoint",$J$2,"naics","337215"),GETPIVOTDATA("Sum of Midpoint",$J$2,"naics","337124"),GETPIVOTDATA("Sum of Midpoint",$J$2,"naics","337214"))</f>
        <v>85785</v>
      </c>
    </row>
    <row r="873" spans="1:20">
      <c r="A873" t="str">
        <f t="shared" si="13"/>
        <v>41047</v>
      </c>
      <c r="B873" s="19" t="s">
        <v>1948</v>
      </c>
      <c r="C873" s="19" t="s">
        <v>1781</v>
      </c>
      <c r="D873" s="19" t="s">
        <v>1746</v>
      </c>
      <c r="E873" s="19" t="s">
        <v>1788</v>
      </c>
      <c r="F873" s="63">
        <v>5</v>
      </c>
      <c r="G873" s="17">
        <f>IF(ISERROR(VLOOKUP(E873,'Range Midpoints'!$A$2:$C$13,2)),0,VLOOKUP(E873,'Range Midpoints'!$A$2:$C$13,2))</f>
        <v>0</v>
      </c>
      <c r="H873" s="28">
        <f>IF(ISERROR(VLOOKUP(E873,'Range Midpoints'!$A$2:$C$13,3)),0,VLOOKUP(E873,'Range Midpoints'!$A$2:$C$13,3))</f>
        <v>0</v>
      </c>
    </row>
    <row r="874" spans="1:20">
      <c r="A874" t="str">
        <f t="shared" si="13"/>
        <v>41047</v>
      </c>
      <c r="B874" s="19" t="s">
        <v>1948</v>
      </c>
      <c r="C874" s="19" t="s">
        <v>1781</v>
      </c>
      <c r="D874" s="19" t="s">
        <v>1747</v>
      </c>
      <c r="E874" s="19" t="s">
        <v>1771</v>
      </c>
      <c r="F874" s="63">
        <v>0</v>
      </c>
      <c r="G874" s="17" t="str">
        <f>IF(ISERROR(VLOOKUP(E874,'Range Midpoints'!$A$2:$C$13,2)),0,VLOOKUP(E874,'Range Midpoints'!$A$2:$C$13,2))</f>
        <v>0-19</v>
      </c>
      <c r="H874" s="28">
        <f>IF(ISERROR(VLOOKUP(E874,'Range Midpoints'!$A$2:$C$13,3)),0,VLOOKUP(E874,'Range Midpoints'!$A$2:$C$13,3))</f>
        <v>10</v>
      </c>
    </row>
    <row r="875" spans="1:20">
      <c r="A875" t="str">
        <f t="shared" si="13"/>
        <v>41047</v>
      </c>
      <c r="B875" s="19" t="s">
        <v>1948</v>
      </c>
      <c r="C875" s="19" t="s">
        <v>1781</v>
      </c>
      <c r="D875" s="19" t="s">
        <v>1744</v>
      </c>
      <c r="E875" s="19" t="s">
        <v>1771</v>
      </c>
      <c r="F875" s="63">
        <v>0</v>
      </c>
      <c r="G875" s="17" t="str">
        <f>IF(ISERROR(VLOOKUP(E875,'Range Midpoints'!$A$2:$C$13,2)),0,VLOOKUP(E875,'Range Midpoints'!$A$2:$C$13,2))</f>
        <v>0-19</v>
      </c>
      <c r="H875" s="28">
        <f>IF(ISERROR(VLOOKUP(E875,'Range Midpoints'!$A$2:$C$13,3)),0,VLOOKUP(E875,'Range Midpoints'!$A$2:$C$13,3))</f>
        <v>10</v>
      </c>
    </row>
    <row r="876" spans="1:20">
      <c r="A876" t="str">
        <f t="shared" si="13"/>
        <v>41051</v>
      </c>
      <c r="B876" s="19" t="s">
        <v>1948</v>
      </c>
      <c r="C876" s="19" t="s">
        <v>1783</v>
      </c>
      <c r="D876" s="19" t="s">
        <v>1745</v>
      </c>
      <c r="E876" s="19" t="s">
        <v>1775</v>
      </c>
      <c r="F876" s="63">
        <v>0</v>
      </c>
      <c r="G876" s="17" t="str">
        <f>IF(ISERROR(VLOOKUP(E876,'Range Midpoints'!$A$2:$C$13,2)),0,VLOOKUP(E876,'Range Midpoints'!$A$2:$C$13,2))</f>
        <v>20-99</v>
      </c>
      <c r="H876" s="28">
        <f>IF(ISERROR(VLOOKUP(E876,'Range Midpoints'!$A$2:$C$13,3)),0,VLOOKUP(E876,'Range Midpoints'!$A$2:$C$13,3))</f>
        <v>60</v>
      </c>
    </row>
    <row r="877" spans="1:20">
      <c r="A877" t="str">
        <f t="shared" si="13"/>
        <v>41051</v>
      </c>
      <c r="B877" s="19" t="s">
        <v>1948</v>
      </c>
      <c r="C877" s="19" t="s">
        <v>1783</v>
      </c>
      <c r="D877" s="19" t="s">
        <v>1746</v>
      </c>
      <c r="E877" s="19" t="s">
        <v>1771</v>
      </c>
      <c r="F877" s="63">
        <v>0</v>
      </c>
      <c r="G877" s="17" t="str">
        <f>IF(ISERROR(VLOOKUP(E877,'Range Midpoints'!$A$2:$C$13,2)),0,VLOOKUP(E877,'Range Midpoints'!$A$2:$C$13,2))</f>
        <v>0-19</v>
      </c>
      <c r="H877" s="28">
        <f>IF(ISERROR(VLOOKUP(E877,'Range Midpoints'!$A$2:$C$13,3)),0,VLOOKUP(E877,'Range Midpoints'!$A$2:$C$13,3))</f>
        <v>10</v>
      </c>
    </row>
    <row r="878" spans="1:20">
      <c r="A878" t="str">
        <f t="shared" si="13"/>
        <v>41051</v>
      </c>
      <c r="B878" s="19" t="s">
        <v>1948</v>
      </c>
      <c r="C878" s="19" t="s">
        <v>1783</v>
      </c>
      <c r="D878" s="19" t="s">
        <v>1747</v>
      </c>
      <c r="E878" s="19" t="s">
        <v>1771</v>
      </c>
      <c r="F878" s="63">
        <v>0</v>
      </c>
      <c r="G878" s="17" t="str">
        <f>IF(ISERROR(VLOOKUP(E878,'Range Midpoints'!$A$2:$C$13,2)),0,VLOOKUP(E878,'Range Midpoints'!$A$2:$C$13,2))</f>
        <v>0-19</v>
      </c>
      <c r="H878" s="28">
        <f>IF(ISERROR(VLOOKUP(E878,'Range Midpoints'!$A$2:$C$13,3)),0,VLOOKUP(E878,'Range Midpoints'!$A$2:$C$13,3))</f>
        <v>10</v>
      </c>
    </row>
    <row r="879" spans="1:20">
      <c r="A879" t="str">
        <f t="shared" si="13"/>
        <v>41051</v>
      </c>
      <c r="B879" s="19" t="s">
        <v>1948</v>
      </c>
      <c r="C879" s="19" t="s">
        <v>1783</v>
      </c>
      <c r="D879" s="19" t="s">
        <v>1744</v>
      </c>
      <c r="E879" s="19" t="s">
        <v>1771</v>
      </c>
      <c r="F879" s="63">
        <v>0</v>
      </c>
      <c r="G879" s="17" t="str">
        <f>IF(ISERROR(VLOOKUP(E879,'Range Midpoints'!$A$2:$C$13,2)),0,VLOOKUP(E879,'Range Midpoints'!$A$2:$C$13,2))</f>
        <v>0-19</v>
      </c>
      <c r="H879" s="28">
        <f>IF(ISERROR(VLOOKUP(E879,'Range Midpoints'!$A$2:$C$13,3)),0,VLOOKUP(E879,'Range Midpoints'!$A$2:$C$13,3))</f>
        <v>10</v>
      </c>
    </row>
    <row r="880" spans="1:20">
      <c r="A880" t="str">
        <f t="shared" si="13"/>
        <v>41053</v>
      </c>
      <c r="B880" s="19" t="s">
        <v>1948</v>
      </c>
      <c r="C880" s="19" t="s">
        <v>1844</v>
      </c>
      <c r="D880" s="19" t="s">
        <v>1745</v>
      </c>
      <c r="E880" s="19" t="s">
        <v>1771</v>
      </c>
      <c r="F880" s="63">
        <v>0</v>
      </c>
      <c r="G880" s="17" t="str">
        <f>IF(ISERROR(VLOOKUP(E880,'Range Midpoints'!$A$2:$C$13,2)),0,VLOOKUP(E880,'Range Midpoints'!$A$2:$C$13,2))</f>
        <v>0-19</v>
      </c>
      <c r="H880" s="28">
        <f>IF(ISERROR(VLOOKUP(E880,'Range Midpoints'!$A$2:$C$13,3)),0,VLOOKUP(E880,'Range Midpoints'!$A$2:$C$13,3))</f>
        <v>10</v>
      </c>
    </row>
    <row r="881" spans="1:8">
      <c r="A881" t="str">
        <f t="shared" si="13"/>
        <v>41057</v>
      </c>
      <c r="B881" s="19" t="s">
        <v>1948</v>
      </c>
      <c r="C881" s="19" t="s">
        <v>1828</v>
      </c>
      <c r="D881" s="19" t="s">
        <v>1747</v>
      </c>
      <c r="E881" s="19" t="s">
        <v>1771</v>
      </c>
      <c r="F881" s="63">
        <v>0</v>
      </c>
      <c r="G881" s="17" t="str">
        <f>IF(ISERROR(VLOOKUP(E881,'Range Midpoints'!$A$2:$C$13,2)),0,VLOOKUP(E881,'Range Midpoints'!$A$2:$C$13,2))</f>
        <v>0-19</v>
      </c>
      <c r="H881" s="28">
        <f>IF(ISERROR(VLOOKUP(E881,'Range Midpoints'!$A$2:$C$13,3)),0,VLOOKUP(E881,'Range Midpoints'!$A$2:$C$13,3))</f>
        <v>10</v>
      </c>
    </row>
    <row r="882" spans="1:8">
      <c r="A882" t="str">
        <f t="shared" si="13"/>
        <v>41067</v>
      </c>
      <c r="B882" s="19" t="s">
        <v>1948</v>
      </c>
      <c r="C882" s="19" t="s">
        <v>1848</v>
      </c>
      <c r="D882" s="19" t="s">
        <v>1745</v>
      </c>
      <c r="E882" s="19" t="s">
        <v>1771</v>
      </c>
      <c r="F882" s="63">
        <v>0</v>
      </c>
      <c r="G882" s="17" t="str">
        <f>IF(ISERROR(VLOOKUP(E882,'Range Midpoints'!$A$2:$C$13,2)),0,VLOOKUP(E882,'Range Midpoints'!$A$2:$C$13,2))</f>
        <v>0-19</v>
      </c>
      <c r="H882" s="28">
        <f>IF(ISERROR(VLOOKUP(E882,'Range Midpoints'!$A$2:$C$13,3)),0,VLOOKUP(E882,'Range Midpoints'!$A$2:$C$13,3))</f>
        <v>10</v>
      </c>
    </row>
    <row r="883" spans="1:8">
      <c r="A883" t="str">
        <f t="shared" si="13"/>
        <v>41067</v>
      </c>
      <c r="B883" s="19" t="s">
        <v>1948</v>
      </c>
      <c r="C883" s="19" t="s">
        <v>1848</v>
      </c>
      <c r="D883" s="19" t="s">
        <v>1746</v>
      </c>
      <c r="E883" s="19" t="s">
        <v>1824</v>
      </c>
      <c r="F883" s="63">
        <v>0</v>
      </c>
      <c r="G883" s="17" t="str">
        <f>IF(ISERROR(VLOOKUP(E883,'Range Midpoints'!$A$2:$C$13,2)),0,VLOOKUP(E883,'Range Midpoints'!$A$2:$C$13,2))</f>
        <v>100-249</v>
      </c>
      <c r="H883" s="28">
        <f>IF(ISERROR(VLOOKUP(E883,'Range Midpoints'!$A$2:$C$13,3)),0,VLOOKUP(E883,'Range Midpoints'!$A$2:$C$13,3))</f>
        <v>175</v>
      </c>
    </row>
    <row r="884" spans="1:8">
      <c r="A884" t="str">
        <f t="shared" si="13"/>
        <v>41067</v>
      </c>
      <c r="B884" s="19" t="s">
        <v>1948</v>
      </c>
      <c r="C884" s="19" t="s">
        <v>1848</v>
      </c>
      <c r="D884" s="19" t="s">
        <v>1747</v>
      </c>
      <c r="E884" s="19" t="s">
        <v>1824</v>
      </c>
      <c r="F884" s="63">
        <v>0</v>
      </c>
      <c r="G884" s="17" t="str">
        <f>IF(ISERROR(VLOOKUP(E884,'Range Midpoints'!$A$2:$C$13,2)),0,VLOOKUP(E884,'Range Midpoints'!$A$2:$C$13,2))</f>
        <v>100-249</v>
      </c>
      <c r="H884" s="28">
        <f>IF(ISERROR(VLOOKUP(E884,'Range Midpoints'!$A$2:$C$13,3)),0,VLOOKUP(E884,'Range Midpoints'!$A$2:$C$13,3))</f>
        <v>175</v>
      </c>
    </row>
    <row r="885" spans="1:8">
      <c r="A885" t="str">
        <f t="shared" si="13"/>
        <v>41067</v>
      </c>
      <c r="B885" s="19" t="s">
        <v>1948</v>
      </c>
      <c r="C885" s="19" t="s">
        <v>1848</v>
      </c>
      <c r="D885" s="19" t="s">
        <v>1744</v>
      </c>
      <c r="E885" s="19" t="s">
        <v>1771</v>
      </c>
      <c r="F885" s="63">
        <v>0</v>
      </c>
      <c r="G885" s="17" t="str">
        <f>IF(ISERROR(VLOOKUP(E885,'Range Midpoints'!$A$2:$C$13,2)),0,VLOOKUP(E885,'Range Midpoints'!$A$2:$C$13,2))</f>
        <v>0-19</v>
      </c>
      <c r="H885" s="28">
        <f>IF(ISERROR(VLOOKUP(E885,'Range Midpoints'!$A$2:$C$13,3)),0,VLOOKUP(E885,'Range Midpoints'!$A$2:$C$13,3))</f>
        <v>10</v>
      </c>
    </row>
    <row r="886" spans="1:8">
      <c r="A886" t="str">
        <f t="shared" si="13"/>
        <v>42001</v>
      </c>
      <c r="B886" s="19" t="s">
        <v>1924</v>
      </c>
      <c r="C886" s="19" t="s">
        <v>1770</v>
      </c>
      <c r="D886" s="19" t="s">
        <v>1745</v>
      </c>
      <c r="E886" s="19" t="s">
        <v>1775</v>
      </c>
      <c r="F886" s="63">
        <v>0</v>
      </c>
      <c r="G886" s="17" t="str">
        <f>IF(ISERROR(VLOOKUP(E886,'Range Midpoints'!$A$2:$C$13,2)),0,VLOOKUP(E886,'Range Midpoints'!$A$2:$C$13,2))</f>
        <v>20-99</v>
      </c>
      <c r="H886" s="28">
        <f>IF(ISERROR(VLOOKUP(E886,'Range Midpoints'!$A$2:$C$13,3)),0,VLOOKUP(E886,'Range Midpoints'!$A$2:$C$13,3))</f>
        <v>60</v>
      </c>
    </row>
    <row r="887" spans="1:8">
      <c r="A887" t="str">
        <f t="shared" si="13"/>
        <v>42001</v>
      </c>
      <c r="B887" s="19" t="s">
        <v>1924</v>
      </c>
      <c r="C887" s="19" t="s">
        <v>1770</v>
      </c>
      <c r="D887" s="19" t="s">
        <v>1746</v>
      </c>
      <c r="E887" s="19" t="s">
        <v>1775</v>
      </c>
      <c r="F887" s="63">
        <v>0</v>
      </c>
      <c r="G887" s="17" t="str">
        <f>IF(ISERROR(VLOOKUP(E887,'Range Midpoints'!$A$2:$C$13,2)),0,VLOOKUP(E887,'Range Midpoints'!$A$2:$C$13,2))</f>
        <v>20-99</v>
      </c>
      <c r="H887" s="28">
        <f>IF(ISERROR(VLOOKUP(E887,'Range Midpoints'!$A$2:$C$13,3)),0,VLOOKUP(E887,'Range Midpoints'!$A$2:$C$13,3))</f>
        <v>60</v>
      </c>
    </row>
    <row r="888" spans="1:8">
      <c r="A888" t="str">
        <f t="shared" si="13"/>
        <v>42003</v>
      </c>
      <c r="B888" s="19" t="s">
        <v>1924</v>
      </c>
      <c r="C888" s="19" t="s">
        <v>1772</v>
      </c>
      <c r="D888" s="19" t="s">
        <v>1745</v>
      </c>
      <c r="E888" s="19" t="s">
        <v>1788</v>
      </c>
      <c r="F888" s="63">
        <v>58</v>
      </c>
      <c r="G888" s="17">
        <f>IF(ISERROR(VLOOKUP(E888,'Range Midpoints'!$A$2:$C$13,2)),0,VLOOKUP(E888,'Range Midpoints'!$A$2:$C$13,2))</f>
        <v>0</v>
      </c>
      <c r="H888" s="28">
        <f>IF(ISERROR(VLOOKUP(E888,'Range Midpoints'!$A$2:$C$13,3)),0,VLOOKUP(E888,'Range Midpoints'!$A$2:$C$13,3))</f>
        <v>0</v>
      </c>
    </row>
    <row r="889" spans="1:8">
      <c r="A889" t="str">
        <f t="shared" si="13"/>
        <v>42003</v>
      </c>
      <c r="B889" s="19" t="s">
        <v>1924</v>
      </c>
      <c r="C889" s="19" t="s">
        <v>1772</v>
      </c>
      <c r="D889" s="19" t="s">
        <v>1746</v>
      </c>
      <c r="E889" s="19" t="s">
        <v>1771</v>
      </c>
      <c r="F889" s="63">
        <v>0</v>
      </c>
      <c r="G889" s="17" t="str">
        <f>IF(ISERROR(VLOOKUP(E889,'Range Midpoints'!$A$2:$C$13,2)),0,VLOOKUP(E889,'Range Midpoints'!$A$2:$C$13,2))</f>
        <v>0-19</v>
      </c>
      <c r="H889" s="28">
        <f>IF(ISERROR(VLOOKUP(E889,'Range Midpoints'!$A$2:$C$13,3)),0,VLOOKUP(E889,'Range Midpoints'!$A$2:$C$13,3))</f>
        <v>10</v>
      </c>
    </row>
    <row r="890" spans="1:8">
      <c r="A890" t="str">
        <f t="shared" si="13"/>
        <v>42003</v>
      </c>
      <c r="B890" s="19" t="s">
        <v>1924</v>
      </c>
      <c r="C890" s="19" t="s">
        <v>1772</v>
      </c>
      <c r="D890" s="19" t="s">
        <v>1747</v>
      </c>
      <c r="E890" s="19" t="s">
        <v>1788</v>
      </c>
      <c r="F890" s="63">
        <v>4</v>
      </c>
      <c r="G890" s="17">
        <f>IF(ISERROR(VLOOKUP(E890,'Range Midpoints'!$A$2:$C$13,2)),0,VLOOKUP(E890,'Range Midpoints'!$A$2:$C$13,2))</f>
        <v>0</v>
      </c>
      <c r="H890" s="28">
        <f>IF(ISERROR(VLOOKUP(E890,'Range Midpoints'!$A$2:$C$13,3)),0,VLOOKUP(E890,'Range Midpoints'!$A$2:$C$13,3))</f>
        <v>0</v>
      </c>
    </row>
    <row r="891" spans="1:8">
      <c r="A891" t="str">
        <f t="shared" si="13"/>
        <v>42007</v>
      </c>
      <c r="B891" s="19" t="s">
        <v>1924</v>
      </c>
      <c r="C891" s="19" t="s">
        <v>1817</v>
      </c>
      <c r="D891" s="19" t="s">
        <v>1747</v>
      </c>
      <c r="E891" s="19" t="s">
        <v>1771</v>
      </c>
      <c r="F891" s="63">
        <v>0</v>
      </c>
      <c r="G891" s="17" t="str">
        <f>IF(ISERROR(VLOOKUP(E891,'Range Midpoints'!$A$2:$C$13,2)),0,VLOOKUP(E891,'Range Midpoints'!$A$2:$C$13,2))</f>
        <v>0-19</v>
      </c>
      <c r="H891" s="28">
        <f>IF(ISERROR(VLOOKUP(E891,'Range Midpoints'!$A$2:$C$13,3)),0,VLOOKUP(E891,'Range Midpoints'!$A$2:$C$13,3))</f>
        <v>10</v>
      </c>
    </row>
    <row r="892" spans="1:8">
      <c r="A892" t="str">
        <f t="shared" si="13"/>
        <v>42011</v>
      </c>
      <c r="B892" s="19" t="s">
        <v>1924</v>
      </c>
      <c r="C892" s="19" t="s">
        <v>1840</v>
      </c>
      <c r="D892" s="19" t="s">
        <v>1745</v>
      </c>
      <c r="E892" s="19" t="s">
        <v>1775</v>
      </c>
      <c r="F892" s="63">
        <v>0</v>
      </c>
      <c r="G892" s="17" t="str">
        <f>IF(ISERROR(VLOOKUP(E892,'Range Midpoints'!$A$2:$C$13,2)),0,VLOOKUP(E892,'Range Midpoints'!$A$2:$C$13,2))</f>
        <v>20-99</v>
      </c>
      <c r="H892" s="28">
        <f>IF(ISERROR(VLOOKUP(E892,'Range Midpoints'!$A$2:$C$13,3)),0,VLOOKUP(E892,'Range Midpoints'!$A$2:$C$13,3))</f>
        <v>60</v>
      </c>
    </row>
    <row r="893" spans="1:8">
      <c r="A893" t="str">
        <f t="shared" si="13"/>
        <v>42013</v>
      </c>
      <c r="B893" s="19" t="s">
        <v>1924</v>
      </c>
      <c r="C893" s="19" t="s">
        <v>1818</v>
      </c>
      <c r="D893" s="19" t="s">
        <v>1747</v>
      </c>
      <c r="E893" s="19" t="s">
        <v>1771</v>
      </c>
      <c r="F893" s="63">
        <v>0</v>
      </c>
      <c r="G893" s="17" t="str">
        <f>IF(ISERROR(VLOOKUP(E893,'Range Midpoints'!$A$2:$C$13,2)),0,VLOOKUP(E893,'Range Midpoints'!$A$2:$C$13,2))</f>
        <v>0-19</v>
      </c>
      <c r="H893" s="28">
        <f>IF(ISERROR(VLOOKUP(E893,'Range Midpoints'!$A$2:$C$13,3)),0,VLOOKUP(E893,'Range Midpoints'!$A$2:$C$13,3))</f>
        <v>10</v>
      </c>
    </row>
    <row r="894" spans="1:8">
      <c r="A894" t="str">
        <f t="shared" si="13"/>
        <v>42017</v>
      </c>
      <c r="B894" s="19" t="s">
        <v>1924</v>
      </c>
      <c r="C894" s="19" t="s">
        <v>1819</v>
      </c>
      <c r="D894" s="19" t="s">
        <v>1746</v>
      </c>
      <c r="E894" s="19" t="s">
        <v>1775</v>
      </c>
      <c r="F894" s="63">
        <v>0</v>
      </c>
      <c r="G894" s="17" t="str">
        <f>IF(ISERROR(VLOOKUP(E894,'Range Midpoints'!$A$2:$C$13,2)),0,VLOOKUP(E894,'Range Midpoints'!$A$2:$C$13,2))</f>
        <v>20-99</v>
      </c>
      <c r="H894" s="28">
        <f>IF(ISERROR(VLOOKUP(E894,'Range Midpoints'!$A$2:$C$13,3)),0,VLOOKUP(E894,'Range Midpoints'!$A$2:$C$13,3))</f>
        <v>60</v>
      </c>
    </row>
    <row r="895" spans="1:8">
      <c r="A895" t="str">
        <f t="shared" si="13"/>
        <v>42017</v>
      </c>
      <c r="B895" s="19" t="s">
        <v>1924</v>
      </c>
      <c r="C895" s="19" t="s">
        <v>1819</v>
      </c>
      <c r="D895" s="19" t="s">
        <v>1747</v>
      </c>
      <c r="E895" s="19" t="s">
        <v>1775</v>
      </c>
      <c r="F895" s="63">
        <v>0</v>
      </c>
      <c r="G895" s="17" t="str">
        <f>IF(ISERROR(VLOOKUP(E895,'Range Midpoints'!$A$2:$C$13,2)),0,VLOOKUP(E895,'Range Midpoints'!$A$2:$C$13,2))</f>
        <v>20-99</v>
      </c>
      <c r="H895" s="28">
        <f>IF(ISERROR(VLOOKUP(E895,'Range Midpoints'!$A$2:$C$13,3)),0,VLOOKUP(E895,'Range Midpoints'!$A$2:$C$13,3))</f>
        <v>60</v>
      </c>
    </row>
    <row r="896" spans="1:8">
      <c r="A896" t="str">
        <f t="shared" si="13"/>
        <v>42017</v>
      </c>
      <c r="B896" s="19" t="s">
        <v>1924</v>
      </c>
      <c r="C896" s="19" t="s">
        <v>1819</v>
      </c>
      <c r="D896" s="19" t="s">
        <v>1745</v>
      </c>
      <c r="E896" s="19" t="s">
        <v>1771</v>
      </c>
      <c r="F896" s="63">
        <v>0</v>
      </c>
      <c r="G896" s="17" t="str">
        <f>IF(ISERROR(VLOOKUP(E896,'Range Midpoints'!$A$2:$C$13,2)),0,VLOOKUP(E896,'Range Midpoints'!$A$2:$C$13,2))</f>
        <v>0-19</v>
      </c>
      <c r="H896" s="28">
        <f>IF(ISERROR(VLOOKUP(E896,'Range Midpoints'!$A$2:$C$13,3)),0,VLOOKUP(E896,'Range Midpoints'!$A$2:$C$13,3))</f>
        <v>10</v>
      </c>
    </row>
    <row r="897" spans="1:8">
      <c r="A897" t="str">
        <f t="shared" si="13"/>
        <v>42019</v>
      </c>
      <c r="B897" s="19" t="s">
        <v>1924</v>
      </c>
      <c r="C897" s="19" t="s">
        <v>1820</v>
      </c>
      <c r="D897" s="19" t="s">
        <v>1745</v>
      </c>
      <c r="E897" s="19" t="s">
        <v>1775</v>
      </c>
      <c r="F897" s="63">
        <v>0</v>
      </c>
      <c r="G897" s="17" t="str">
        <f>IF(ISERROR(VLOOKUP(E897,'Range Midpoints'!$A$2:$C$13,2)),0,VLOOKUP(E897,'Range Midpoints'!$A$2:$C$13,2))</f>
        <v>20-99</v>
      </c>
      <c r="H897" s="28">
        <f>IF(ISERROR(VLOOKUP(E897,'Range Midpoints'!$A$2:$C$13,3)),0,VLOOKUP(E897,'Range Midpoints'!$A$2:$C$13,3))</f>
        <v>60</v>
      </c>
    </row>
    <row r="898" spans="1:8">
      <c r="A898" t="str">
        <f t="shared" si="13"/>
        <v>42021</v>
      </c>
      <c r="B898" s="19" t="s">
        <v>1924</v>
      </c>
      <c r="C898" s="19" t="s">
        <v>1821</v>
      </c>
      <c r="D898" s="19" t="s">
        <v>1744</v>
      </c>
      <c r="E898" s="19" t="s">
        <v>1771</v>
      </c>
      <c r="F898" s="63">
        <v>0</v>
      </c>
      <c r="G898" s="17" t="str">
        <f>IF(ISERROR(VLOOKUP(E898,'Range Midpoints'!$A$2:$C$13,2)),0,VLOOKUP(E898,'Range Midpoints'!$A$2:$C$13,2))</f>
        <v>0-19</v>
      </c>
      <c r="H898" s="28">
        <f>IF(ISERROR(VLOOKUP(E898,'Range Midpoints'!$A$2:$C$13,3)),0,VLOOKUP(E898,'Range Midpoints'!$A$2:$C$13,3))</f>
        <v>10</v>
      </c>
    </row>
    <row r="899" spans="1:8">
      <c r="A899" t="str">
        <f t="shared" si="13"/>
        <v>42025</v>
      </c>
      <c r="B899" s="19" t="s">
        <v>1924</v>
      </c>
      <c r="C899" s="19" t="s">
        <v>1776</v>
      </c>
      <c r="D899" s="19" t="s">
        <v>1747</v>
      </c>
      <c r="E899" s="19" t="s">
        <v>1771</v>
      </c>
      <c r="F899" s="63">
        <v>0</v>
      </c>
      <c r="G899" s="17" t="str">
        <f>IF(ISERROR(VLOOKUP(E899,'Range Midpoints'!$A$2:$C$13,2)),0,VLOOKUP(E899,'Range Midpoints'!$A$2:$C$13,2))</f>
        <v>0-19</v>
      </c>
      <c r="H899" s="28">
        <f>IF(ISERROR(VLOOKUP(E899,'Range Midpoints'!$A$2:$C$13,3)),0,VLOOKUP(E899,'Range Midpoints'!$A$2:$C$13,3))</f>
        <v>10</v>
      </c>
    </row>
    <row r="900" spans="1:8">
      <c r="A900" t="str">
        <f t="shared" si="13"/>
        <v>42027</v>
      </c>
      <c r="B900" s="19" t="s">
        <v>1924</v>
      </c>
      <c r="C900" s="19" t="s">
        <v>1822</v>
      </c>
      <c r="D900" s="19" t="s">
        <v>1746</v>
      </c>
      <c r="E900" s="19" t="s">
        <v>1775</v>
      </c>
      <c r="F900" s="63">
        <v>0</v>
      </c>
      <c r="G900" s="17" t="str">
        <f>IF(ISERROR(VLOOKUP(E900,'Range Midpoints'!$A$2:$C$13,2)),0,VLOOKUP(E900,'Range Midpoints'!$A$2:$C$13,2))</f>
        <v>20-99</v>
      </c>
      <c r="H900" s="28">
        <f>IF(ISERROR(VLOOKUP(E900,'Range Midpoints'!$A$2:$C$13,3)),0,VLOOKUP(E900,'Range Midpoints'!$A$2:$C$13,3))</f>
        <v>60</v>
      </c>
    </row>
    <row r="901" spans="1:8">
      <c r="A901" t="str">
        <f t="shared" si="13"/>
        <v>42029</v>
      </c>
      <c r="B901" s="19" t="s">
        <v>1924</v>
      </c>
      <c r="C901" s="19" t="s">
        <v>1777</v>
      </c>
      <c r="D901" s="19" t="s">
        <v>1746</v>
      </c>
      <c r="E901" s="19" t="s">
        <v>1775</v>
      </c>
      <c r="F901" s="63">
        <v>0</v>
      </c>
      <c r="G901" s="17" t="str">
        <f>IF(ISERROR(VLOOKUP(E901,'Range Midpoints'!$A$2:$C$13,2)),0,VLOOKUP(E901,'Range Midpoints'!$A$2:$C$13,2))</f>
        <v>20-99</v>
      </c>
      <c r="H901" s="28">
        <f>IF(ISERROR(VLOOKUP(E901,'Range Midpoints'!$A$2:$C$13,3)),0,VLOOKUP(E901,'Range Midpoints'!$A$2:$C$13,3))</f>
        <v>60</v>
      </c>
    </row>
    <row r="902" spans="1:8">
      <c r="A902" t="str">
        <f t="shared" ref="A902:A965" si="14">CONCATENATE(B902,C902)</f>
        <v>42029</v>
      </c>
      <c r="B902" s="19" t="s">
        <v>1924</v>
      </c>
      <c r="C902" s="19" t="s">
        <v>1777</v>
      </c>
      <c r="D902" s="19" t="s">
        <v>1747</v>
      </c>
      <c r="E902" s="19" t="s">
        <v>1775</v>
      </c>
      <c r="F902" s="63">
        <v>0</v>
      </c>
      <c r="G902" s="17" t="str">
        <f>IF(ISERROR(VLOOKUP(E902,'Range Midpoints'!$A$2:$C$13,2)),0,VLOOKUP(E902,'Range Midpoints'!$A$2:$C$13,2))</f>
        <v>20-99</v>
      </c>
      <c r="H902" s="28">
        <f>IF(ISERROR(VLOOKUP(E902,'Range Midpoints'!$A$2:$C$13,3)),0,VLOOKUP(E902,'Range Midpoints'!$A$2:$C$13,3))</f>
        <v>60</v>
      </c>
    </row>
    <row r="903" spans="1:8">
      <c r="A903" t="str">
        <f t="shared" si="14"/>
        <v>42029</v>
      </c>
      <c r="B903" s="19" t="s">
        <v>1924</v>
      </c>
      <c r="C903" s="19" t="s">
        <v>1777</v>
      </c>
      <c r="D903" s="19" t="s">
        <v>1745</v>
      </c>
      <c r="E903" s="19" t="s">
        <v>1771</v>
      </c>
      <c r="F903" s="63">
        <v>0</v>
      </c>
      <c r="G903" s="17" t="str">
        <f>IF(ISERROR(VLOOKUP(E903,'Range Midpoints'!$A$2:$C$13,2)),0,VLOOKUP(E903,'Range Midpoints'!$A$2:$C$13,2))</f>
        <v>0-19</v>
      </c>
      <c r="H903" s="28">
        <f>IF(ISERROR(VLOOKUP(E903,'Range Midpoints'!$A$2:$C$13,3)),0,VLOOKUP(E903,'Range Midpoints'!$A$2:$C$13,3))</f>
        <v>10</v>
      </c>
    </row>
    <row r="904" spans="1:8">
      <c r="A904" t="str">
        <f t="shared" si="14"/>
        <v>42035</v>
      </c>
      <c r="B904" s="19" t="s">
        <v>1924</v>
      </c>
      <c r="C904" s="19" t="s">
        <v>1827</v>
      </c>
      <c r="D904" s="19" t="s">
        <v>1745</v>
      </c>
      <c r="E904" s="19" t="s">
        <v>1860</v>
      </c>
      <c r="F904" s="63">
        <v>0</v>
      </c>
      <c r="G904" s="17" t="str">
        <f>IF(ISERROR(VLOOKUP(E904,'Range Midpoints'!$A$2:$C$13,2)),0,VLOOKUP(E904,'Range Midpoints'!$A$2:$C$13,2))</f>
        <v>250-499</v>
      </c>
      <c r="H904" s="28">
        <f>IF(ISERROR(VLOOKUP(E904,'Range Midpoints'!$A$2:$C$13,3)),0,VLOOKUP(E904,'Range Midpoints'!$A$2:$C$13,3))</f>
        <v>375</v>
      </c>
    </row>
    <row r="905" spans="1:8">
      <c r="A905" t="str">
        <f t="shared" si="14"/>
        <v>42039</v>
      </c>
      <c r="B905" s="19" t="s">
        <v>1924</v>
      </c>
      <c r="C905" s="19" t="s">
        <v>1842</v>
      </c>
      <c r="D905" s="19" t="s">
        <v>1745</v>
      </c>
      <c r="E905" s="19" t="s">
        <v>1775</v>
      </c>
      <c r="F905" s="63">
        <v>0</v>
      </c>
      <c r="G905" s="17" t="str">
        <f>IF(ISERROR(VLOOKUP(E905,'Range Midpoints'!$A$2:$C$13,2)),0,VLOOKUP(E905,'Range Midpoints'!$A$2:$C$13,2))</f>
        <v>20-99</v>
      </c>
      <c r="H905" s="28">
        <f>IF(ISERROR(VLOOKUP(E905,'Range Midpoints'!$A$2:$C$13,3)),0,VLOOKUP(E905,'Range Midpoints'!$A$2:$C$13,3))</f>
        <v>60</v>
      </c>
    </row>
    <row r="906" spans="1:8">
      <c r="A906" t="str">
        <f t="shared" si="14"/>
        <v>42043</v>
      </c>
      <c r="B906" s="19" t="s">
        <v>1924</v>
      </c>
      <c r="C906" s="19" t="s">
        <v>1779</v>
      </c>
      <c r="D906" s="19" t="s">
        <v>1747</v>
      </c>
      <c r="E906" s="19" t="s">
        <v>1775</v>
      </c>
      <c r="F906" s="63">
        <v>0</v>
      </c>
      <c r="G906" s="17" t="str">
        <f>IF(ISERROR(VLOOKUP(E906,'Range Midpoints'!$A$2:$C$13,2)),0,VLOOKUP(E906,'Range Midpoints'!$A$2:$C$13,2))</f>
        <v>20-99</v>
      </c>
      <c r="H906" s="28">
        <f>IF(ISERROR(VLOOKUP(E906,'Range Midpoints'!$A$2:$C$13,3)),0,VLOOKUP(E906,'Range Midpoints'!$A$2:$C$13,3))</f>
        <v>60</v>
      </c>
    </row>
    <row r="907" spans="1:8">
      <c r="A907" t="str">
        <f t="shared" si="14"/>
        <v>42049</v>
      </c>
      <c r="B907" s="19" t="s">
        <v>1924</v>
      </c>
      <c r="C907" s="19" t="s">
        <v>1782</v>
      </c>
      <c r="D907" s="19" t="s">
        <v>1745</v>
      </c>
      <c r="E907" s="19" t="s">
        <v>1771</v>
      </c>
      <c r="F907" s="63">
        <v>0</v>
      </c>
      <c r="G907" s="17" t="str">
        <f>IF(ISERROR(VLOOKUP(E907,'Range Midpoints'!$A$2:$C$13,2)),0,VLOOKUP(E907,'Range Midpoints'!$A$2:$C$13,2))</f>
        <v>0-19</v>
      </c>
      <c r="H907" s="28">
        <f>IF(ISERROR(VLOOKUP(E907,'Range Midpoints'!$A$2:$C$13,3)),0,VLOOKUP(E907,'Range Midpoints'!$A$2:$C$13,3))</f>
        <v>10</v>
      </c>
    </row>
    <row r="908" spans="1:8">
      <c r="A908" t="str">
        <f t="shared" si="14"/>
        <v>42049</v>
      </c>
      <c r="B908" s="19" t="s">
        <v>1924</v>
      </c>
      <c r="C908" s="19" t="s">
        <v>1782</v>
      </c>
      <c r="D908" s="19" t="s">
        <v>1747</v>
      </c>
      <c r="E908" s="19" t="s">
        <v>1775</v>
      </c>
      <c r="F908" s="63">
        <v>0</v>
      </c>
      <c r="G908" s="17" t="str">
        <f>IF(ISERROR(VLOOKUP(E908,'Range Midpoints'!$A$2:$C$13,2)),0,VLOOKUP(E908,'Range Midpoints'!$A$2:$C$13,2))</f>
        <v>20-99</v>
      </c>
      <c r="H908" s="28">
        <f>IF(ISERROR(VLOOKUP(E908,'Range Midpoints'!$A$2:$C$13,3)),0,VLOOKUP(E908,'Range Midpoints'!$A$2:$C$13,3))</f>
        <v>60</v>
      </c>
    </row>
    <row r="909" spans="1:8">
      <c r="A909" t="str">
        <f t="shared" si="14"/>
        <v>42055</v>
      </c>
      <c r="B909" s="19" t="s">
        <v>1924</v>
      </c>
      <c r="C909" s="19" t="s">
        <v>1784</v>
      </c>
      <c r="D909" s="19" t="s">
        <v>1745</v>
      </c>
      <c r="E909" s="19" t="s">
        <v>1771</v>
      </c>
      <c r="F909" s="63">
        <v>0</v>
      </c>
      <c r="G909" s="17" t="str">
        <f>IF(ISERROR(VLOOKUP(E909,'Range Midpoints'!$A$2:$C$13,2)),0,VLOOKUP(E909,'Range Midpoints'!$A$2:$C$13,2))</f>
        <v>0-19</v>
      </c>
      <c r="H909" s="28">
        <f>IF(ISERROR(VLOOKUP(E909,'Range Midpoints'!$A$2:$C$13,3)),0,VLOOKUP(E909,'Range Midpoints'!$A$2:$C$13,3))</f>
        <v>10</v>
      </c>
    </row>
    <row r="910" spans="1:8">
      <c r="A910" t="str">
        <f t="shared" si="14"/>
        <v>42055</v>
      </c>
      <c r="B910" s="19" t="s">
        <v>1924</v>
      </c>
      <c r="C910" s="19" t="s">
        <v>1784</v>
      </c>
      <c r="D910" s="19" t="s">
        <v>1747</v>
      </c>
      <c r="E910" s="19" t="s">
        <v>1775</v>
      </c>
      <c r="F910" s="63">
        <v>0</v>
      </c>
      <c r="G910" s="17" t="str">
        <f>IF(ISERROR(VLOOKUP(E910,'Range Midpoints'!$A$2:$C$13,2)),0,VLOOKUP(E910,'Range Midpoints'!$A$2:$C$13,2))</f>
        <v>20-99</v>
      </c>
      <c r="H910" s="28">
        <f>IF(ISERROR(VLOOKUP(E910,'Range Midpoints'!$A$2:$C$13,3)),0,VLOOKUP(E910,'Range Midpoints'!$A$2:$C$13,3))</f>
        <v>60</v>
      </c>
    </row>
    <row r="911" spans="1:8">
      <c r="A911" t="str">
        <f t="shared" si="14"/>
        <v>42067</v>
      </c>
      <c r="B911" s="19" t="s">
        <v>1924</v>
      </c>
      <c r="C911" s="19" t="s">
        <v>1848</v>
      </c>
      <c r="D911" s="19" t="s">
        <v>1744</v>
      </c>
      <c r="E911" s="19" t="s">
        <v>1775</v>
      </c>
      <c r="F911" s="63">
        <v>0</v>
      </c>
      <c r="G911" s="17" t="str">
        <f>IF(ISERROR(VLOOKUP(E911,'Range Midpoints'!$A$2:$C$13,2)),0,VLOOKUP(E911,'Range Midpoints'!$A$2:$C$13,2))</f>
        <v>20-99</v>
      </c>
      <c r="H911" s="28">
        <f>IF(ISERROR(VLOOKUP(E911,'Range Midpoints'!$A$2:$C$13,3)),0,VLOOKUP(E911,'Range Midpoints'!$A$2:$C$13,3))</f>
        <v>60</v>
      </c>
    </row>
    <row r="912" spans="1:8">
      <c r="A912" t="str">
        <f t="shared" si="14"/>
        <v>42071</v>
      </c>
      <c r="B912" s="19" t="s">
        <v>1924</v>
      </c>
      <c r="C912" s="19" t="s">
        <v>1849</v>
      </c>
      <c r="D912" s="19" t="s">
        <v>1744</v>
      </c>
      <c r="E912" s="19" t="s">
        <v>1771</v>
      </c>
      <c r="F912" s="63">
        <v>0</v>
      </c>
      <c r="G912" s="17" t="str">
        <f>IF(ISERROR(VLOOKUP(E912,'Range Midpoints'!$A$2:$C$13,2)),0,VLOOKUP(E912,'Range Midpoints'!$A$2:$C$13,2))</f>
        <v>0-19</v>
      </c>
      <c r="H912" s="28">
        <f>IF(ISERROR(VLOOKUP(E912,'Range Midpoints'!$A$2:$C$13,3)),0,VLOOKUP(E912,'Range Midpoints'!$A$2:$C$13,3))</f>
        <v>10</v>
      </c>
    </row>
    <row r="913" spans="1:8">
      <c r="A913" t="str">
        <f t="shared" si="14"/>
        <v>42071</v>
      </c>
      <c r="B913" s="19" t="s">
        <v>1924</v>
      </c>
      <c r="C913" s="19" t="s">
        <v>1849</v>
      </c>
      <c r="D913" s="19" t="s">
        <v>1745</v>
      </c>
      <c r="E913" s="19" t="s">
        <v>1775</v>
      </c>
      <c r="F913" s="63">
        <v>0</v>
      </c>
      <c r="G913" s="17" t="str">
        <f>IF(ISERROR(VLOOKUP(E913,'Range Midpoints'!$A$2:$C$13,2)),0,VLOOKUP(E913,'Range Midpoints'!$A$2:$C$13,2))</f>
        <v>20-99</v>
      </c>
      <c r="H913" s="28">
        <f>IF(ISERROR(VLOOKUP(E913,'Range Midpoints'!$A$2:$C$13,3)),0,VLOOKUP(E913,'Range Midpoints'!$A$2:$C$13,3))</f>
        <v>60</v>
      </c>
    </row>
    <row r="914" spans="1:8">
      <c r="A914" t="str">
        <f t="shared" si="14"/>
        <v>42071</v>
      </c>
      <c r="B914" s="19" t="s">
        <v>1924</v>
      </c>
      <c r="C914" s="19" t="s">
        <v>1849</v>
      </c>
      <c r="D914" s="19" t="s">
        <v>1747</v>
      </c>
      <c r="E914" s="19" t="s">
        <v>1824</v>
      </c>
      <c r="F914" s="63">
        <v>0</v>
      </c>
      <c r="G914" s="17" t="str">
        <f>IF(ISERROR(VLOOKUP(E914,'Range Midpoints'!$A$2:$C$13,2)),0,VLOOKUP(E914,'Range Midpoints'!$A$2:$C$13,2))</f>
        <v>100-249</v>
      </c>
      <c r="H914" s="28">
        <f>IF(ISERROR(VLOOKUP(E914,'Range Midpoints'!$A$2:$C$13,3)),0,VLOOKUP(E914,'Range Midpoints'!$A$2:$C$13,3))</f>
        <v>175</v>
      </c>
    </row>
    <row r="915" spans="1:8">
      <c r="A915" t="str">
        <f t="shared" si="14"/>
        <v>42073</v>
      </c>
      <c r="B915" s="19" t="s">
        <v>1924</v>
      </c>
      <c r="C915" s="19" t="s">
        <v>1789</v>
      </c>
      <c r="D915" s="19" t="s">
        <v>1747</v>
      </c>
      <c r="E915" s="19" t="s">
        <v>1771</v>
      </c>
      <c r="F915" s="63">
        <v>0</v>
      </c>
      <c r="G915" s="17" t="str">
        <f>IF(ISERROR(VLOOKUP(E915,'Range Midpoints'!$A$2:$C$13,2)),0,VLOOKUP(E915,'Range Midpoints'!$A$2:$C$13,2))</f>
        <v>0-19</v>
      </c>
      <c r="H915" s="28">
        <f>IF(ISERROR(VLOOKUP(E915,'Range Midpoints'!$A$2:$C$13,3)),0,VLOOKUP(E915,'Range Midpoints'!$A$2:$C$13,3))</f>
        <v>10</v>
      </c>
    </row>
    <row r="916" spans="1:8">
      <c r="A916" t="str">
        <f t="shared" si="14"/>
        <v>42077</v>
      </c>
      <c r="B916" s="19" t="s">
        <v>1924</v>
      </c>
      <c r="C916" s="19" t="s">
        <v>1790</v>
      </c>
      <c r="D916" s="19" t="s">
        <v>1745</v>
      </c>
      <c r="E916" s="19" t="s">
        <v>1860</v>
      </c>
      <c r="F916" s="63">
        <v>0</v>
      </c>
      <c r="G916" s="17" t="str">
        <f>IF(ISERROR(VLOOKUP(E916,'Range Midpoints'!$A$2:$C$13,2)),0,VLOOKUP(E916,'Range Midpoints'!$A$2:$C$13,2))</f>
        <v>250-499</v>
      </c>
      <c r="H916" s="28">
        <f>IF(ISERROR(VLOOKUP(E916,'Range Midpoints'!$A$2:$C$13,3)),0,VLOOKUP(E916,'Range Midpoints'!$A$2:$C$13,3))</f>
        <v>375</v>
      </c>
    </row>
    <row r="917" spans="1:8">
      <c r="A917" t="str">
        <f t="shared" si="14"/>
        <v>42077</v>
      </c>
      <c r="B917" s="19" t="s">
        <v>1924</v>
      </c>
      <c r="C917" s="19" t="s">
        <v>1790</v>
      </c>
      <c r="D917" s="19" t="s">
        <v>1746</v>
      </c>
      <c r="E917" s="19" t="s">
        <v>1775</v>
      </c>
      <c r="F917" s="63">
        <v>0</v>
      </c>
      <c r="G917" s="17" t="str">
        <f>IF(ISERROR(VLOOKUP(E917,'Range Midpoints'!$A$2:$C$13,2)),0,VLOOKUP(E917,'Range Midpoints'!$A$2:$C$13,2))</f>
        <v>20-99</v>
      </c>
      <c r="H917" s="28">
        <f>IF(ISERROR(VLOOKUP(E917,'Range Midpoints'!$A$2:$C$13,3)),0,VLOOKUP(E917,'Range Midpoints'!$A$2:$C$13,3))</f>
        <v>60</v>
      </c>
    </row>
    <row r="918" spans="1:8">
      <c r="A918" t="str">
        <f t="shared" si="14"/>
        <v>42077</v>
      </c>
      <c r="B918" s="19" t="s">
        <v>1924</v>
      </c>
      <c r="C918" s="19" t="s">
        <v>1790</v>
      </c>
      <c r="D918" s="19" t="s">
        <v>1747</v>
      </c>
      <c r="E918" s="19" t="s">
        <v>1771</v>
      </c>
      <c r="F918" s="63">
        <v>0</v>
      </c>
      <c r="G918" s="17" t="str">
        <f>IF(ISERROR(VLOOKUP(E918,'Range Midpoints'!$A$2:$C$13,2)),0,VLOOKUP(E918,'Range Midpoints'!$A$2:$C$13,2))</f>
        <v>0-19</v>
      </c>
      <c r="H918" s="28">
        <f>IF(ISERROR(VLOOKUP(E918,'Range Midpoints'!$A$2:$C$13,3)),0,VLOOKUP(E918,'Range Midpoints'!$A$2:$C$13,3))</f>
        <v>10</v>
      </c>
    </row>
    <row r="919" spans="1:8">
      <c r="A919" t="str">
        <f t="shared" si="14"/>
        <v>42081</v>
      </c>
      <c r="B919" s="19" t="s">
        <v>1924</v>
      </c>
      <c r="C919" s="19" t="s">
        <v>1829</v>
      </c>
      <c r="D919" s="19" t="s">
        <v>1745</v>
      </c>
      <c r="E919" s="19" t="s">
        <v>1771</v>
      </c>
      <c r="F919" s="63">
        <v>0</v>
      </c>
      <c r="G919" s="17" t="str">
        <f>IF(ISERROR(VLOOKUP(E919,'Range Midpoints'!$A$2:$C$13,2)),0,VLOOKUP(E919,'Range Midpoints'!$A$2:$C$13,2))</f>
        <v>0-19</v>
      </c>
      <c r="H919" s="28">
        <f>IF(ISERROR(VLOOKUP(E919,'Range Midpoints'!$A$2:$C$13,3)),0,VLOOKUP(E919,'Range Midpoints'!$A$2:$C$13,3))</f>
        <v>10</v>
      </c>
    </row>
    <row r="920" spans="1:8">
      <c r="A920" t="str">
        <f t="shared" si="14"/>
        <v>42081</v>
      </c>
      <c r="B920" s="19" t="s">
        <v>1924</v>
      </c>
      <c r="C920" s="19" t="s">
        <v>1829</v>
      </c>
      <c r="D920" s="19" t="s">
        <v>1747</v>
      </c>
      <c r="E920" s="19" t="s">
        <v>1771</v>
      </c>
      <c r="F920" s="63">
        <v>0</v>
      </c>
      <c r="G920" s="17" t="str">
        <f>IF(ISERROR(VLOOKUP(E920,'Range Midpoints'!$A$2:$C$13,2)),0,VLOOKUP(E920,'Range Midpoints'!$A$2:$C$13,2))</f>
        <v>0-19</v>
      </c>
      <c r="H920" s="28">
        <f>IF(ISERROR(VLOOKUP(E920,'Range Midpoints'!$A$2:$C$13,3)),0,VLOOKUP(E920,'Range Midpoints'!$A$2:$C$13,3))</f>
        <v>10</v>
      </c>
    </row>
    <row r="921" spans="1:8">
      <c r="A921" t="str">
        <f t="shared" si="14"/>
        <v>42087</v>
      </c>
      <c r="B921" s="19" t="s">
        <v>1924</v>
      </c>
      <c r="C921" s="19" t="s">
        <v>1852</v>
      </c>
      <c r="D921" s="19" t="s">
        <v>1747</v>
      </c>
      <c r="E921" s="19" t="s">
        <v>1775</v>
      </c>
      <c r="F921" s="63">
        <v>0</v>
      </c>
      <c r="G921" s="17" t="str">
        <f>IF(ISERROR(VLOOKUP(E921,'Range Midpoints'!$A$2:$C$13,2)),0,VLOOKUP(E921,'Range Midpoints'!$A$2:$C$13,2))</f>
        <v>20-99</v>
      </c>
      <c r="H921" s="28">
        <f>IF(ISERROR(VLOOKUP(E921,'Range Midpoints'!$A$2:$C$13,3)),0,VLOOKUP(E921,'Range Midpoints'!$A$2:$C$13,3))</f>
        <v>60</v>
      </c>
    </row>
    <row r="922" spans="1:8">
      <c r="A922" t="str">
        <f t="shared" si="14"/>
        <v>42087</v>
      </c>
      <c r="B922" s="19" t="s">
        <v>1924</v>
      </c>
      <c r="C922" s="19" t="s">
        <v>1852</v>
      </c>
      <c r="D922" s="19" t="s">
        <v>1746</v>
      </c>
      <c r="E922" s="19" t="s">
        <v>1775</v>
      </c>
      <c r="F922" s="63">
        <v>0</v>
      </c>
      <c r="G922" s="17" t="str">
        <f>IF(ISERROR(VLOOKUP(E922,'Range Midpoints'!$A$2:$C$13,2)),0,VLOOKUP(E922,'Range Midpoints'!$A$2:$C$13,2))</f>
        <v>20-99</v>
      </c>
      <c r="H922" s="28">
        <f>IF(ISERROR(VLOOKUP(E922,'Range Midpoints'!$A$2:$C$13,3)),0,VLOOKUP(E922,'Range Midpoints'!$A$2:$C$13,3))</f>
        <v>60</v>
      </c>
    </row>
    <row r="923" spans="1:8">
      <c r="A923" t="str">
        <f t="shared" si="14"/>
        <v>42089</v>
      </c>
      <c r="B923" s="19" t="s">
        <v>1924</v>
      </c>
      <c r="C923" s="19" t="s">
        <v>1793</v>
      </c>
      <c r="D923" s="19" t="s">
        <v>1747</v>
      </c>
      <c r="E923" s="19" t="s">
        <v>1775</v>
      </c>
      <c r="F923" s="63">
        <v>0</v>
      </c>
      <c r="G923" s="17" t="str">
        <f>IF(ISERROR(VLOOKUP(E923,'Range Midpoints'!$A$2:$C$13,2)),0,VLOOKUP(E923,'Range Midpoints'!$A$2:$C$13,2))</f>
        <v>20-99</v>
      </c>
      <c r="H923" s="28">
        <f>IF(ISERROR(VLOOKUP(E923,'Range Midpoints'!$A$2:$C$13,3)),0,VLOOKUP(E923,'Range Midpoints'!$A$2:$C$13,3))</f>
        <v>60</v>
      </c>
    </row>
    <row r="924" spans="1:8">
      <c r="A924" t="str">
        <f t="shared" si="14"/>
        <v>42091</v>
      </c>
      <c r="B924" s="19" t="s">
        <v>1924</v>
      </c>
      <c r="C924" s="19" t="s">
        <v>1830</v>
      </c>
      <c r="D924" s="19" t="s">
        <v>1744</v>
      </c>
      <c r="E924" s="19" t="s">
        <v>1775</v>
      </c>
      <c r="F924" s="63">
        <v>0</v>
      </c>
      <c r="G924" s="17" t="str">
        <f>IF(ISERROR(VLOOKUP(E924,'Range Midpoints'!$A$2:$C$13,2)),0,VLOOKUP(E924,'Range Midpoints'!$A$2:$C$13,2))</f>
        <v>20-99</v>
      </c>
      <c r="H924" s="28">
        <f>IF(ISERROR(VLOOKUP(E924,'Range Midpoints'!$A$2:$C$13,3)),0,VLOOKUP(E924,'Range Midpoints'!$A$2:$C$13,3))</f>
        <v>60</v>
      </c>
    </row>
    <row r="925" spans="1:8">
      <c r="A925" t="str">
        <f t="shared" si="14"/>
        <v>42091</v>
      </c>
      <c r="B925" s="19" t="s">
        <v>1924</v>
      </c>
      <c r="C925" s="19" t="s">
        <v>1830</v>
      </c>
      <c r="D925" s="19" t="s">
        <v>1745</v>
      </c>
      <c r="E925" s="19" t="s">
        <v>1771</v>
      </c>
      <c r="F925" s="63">
        <v>0</v>
      </c>
      <c r="G925" s="17" t="str">
        <f>IF(ISERROR(VLOOKUP(E925,'Range Midpoints'!$A$2:$C$13,2)),0,VLOOKUP(E925,'Range Midpoints'!$A$2:$C$13,2))</f>
        <v>0-19</v>
      </c>
      <c r="H925" s="28">
        <f>IF(ISERROR(VLOOKUP(E925,'Range Midpoints'!$A$2:$C$13,3)),0,VLOOKUP(E925,'Range Midpoints'!$A$2:$C$13,3))</f>
        <v>10</v>
      </c>
    </row>
    <row r="926" spans="1:8">
      <c r="A926" t="str">
        <f t="shared" si="14"/>
        <v>42091</v>
      </c>
      <c r="B926" s="19" t="s">
        <v>1924</v>
      </c>
      <c r="C926" s="19" t="s">
        <v>1830</v>
      </c>
      <c r="D926" s="19" t="s">
        <v>1746</v>
      </c>
      <c r="E926" s="19" t="s">
        <v>1908</v>
      </c>
      <c r="F926" s="63">
        <v>0</v>
      </c>
      <c r="G926" s="17" t="str">
        <f>IF(ISERROR(VLOOKUP(E926,'Range Midpoints'!$A$2:$C$13,2)),0,VLOOKUP(E926,'Range Midpoints'!$A$2:$C$13,2))</f>
        <v>1000-2499</v>
      </c>
      <c r="H926" s="28">
        <f>IF(ISERROR(VLOOKUP(E926,'Range Midpoints'!$A$2:$C$13,3)),0,VLOOKUP(E926,'Range Midpoints'!$A$2:$C$13,3))</f>
        <v>1750</v>
      </c>
    </row>
    <row r="927" spans="1:8">
      <c r="A927" t="str">
        <f t="shared" si="14"/>
        <v>42091</v>
      </c>
      <c r="B927" s="19" t="s">
        <v>1924</v>
      </c>
      <c r="C927" s="19" t="s">
        <v>1830</v>
      </c>
      <c r="D927" s="19" t="s">
        <v>1747</v>
      </c>
      <c r="E927" s="19" t="s">
        <v>1788</v>
      </c>
      <c r="F927" s="63">
        <v>96</v>
      </c>
      <c r="G927" s="17">
        <f>IF(ISERROR(VLOOKUP(E927,'Range Midpoints'!$A$2:$C$13,2)),0,VLOOKUP(E927,'Range Midpoints'!$A$2:$C$13,2))</f>
        <v>0</v>
      </c>
      <c r="H927" s="28">
        <f>IF(ISERROR(VLOOKUP(E927,'Range Midpoints'!$A$2:$C$13,3)),0,VLOOKUP(E927,'Range Midpoints'!$A$2:$C$13,3))</f>
        <v>0</v>
      </c>
    </row>
    <row r="928" spans="1:8">
      <c r="A928" t="str">
        <f t="shared" si="14"/>
        <v>42093</v>
      </c>
      <c r="B928" s="19" t="s">
        <v>1924</v>
      </c>
      <c r="C928" s="19" t="s">
        <v>1831</v>
      </c>
      <c r="D928" s="19" t="s">
        <v>1745</v>
      </c>
      <c r="E928" s="19" t="s">
        <v>1771</v>
      </c>
      <c r="F928" s="63">
        <v>0</v>
      </c>
      <c r="G928" s="17" t="str">
        <f>IF(ISERROR(VLOOKUP(E928,'Range Midpoints'!$A$2:$C$13,2)),0,VLOOKUP(E928,'Range Midpoints'!$A$2:$C$13,2))</f>
        <v>0-19</v>
      </c>
      <c r="H928" s="28">
        <f>IF(ISERROR(VLOOKUP(E928,'Range Midpoints'!$A$2:$C$13,3)),0,VLOOKUP(E928,'Range Midpoints'!$A$2:$C$13,3))</f>
        <v>10</v>
      </c>
    </row>
    <row r="929" spans="1:8">
      <c r="A929" t="str">
        <f t="shared" si="14"/>
        <v>42093</v>
      </c>
      <c r="B929" s="19" t="s">
        <v>1924</v>
      </c>
      <c r="C929" s="19" t="s">
        <v>1831</v>
      </c>
      <c r="D929" s="19" t="s">
        <v>1747</v>
      </c>
      <c r="E929" s="19" t="s">
        <v>1771</v>
      </c>
      <c r="F929" s="63">
        <v>0</v>
      </c>
      <c r="G929" s="17" t="str">
        <f>IF(ISERROR(VLOOKUP(E929,'Range Midpoints'!$A$2:$C$13,2)),0,VLOOKUP(E929,'Range Midpoints'!$A$2:$C$13,2))</f>
        <v>0-19</v>
      </c>
      <c r="H929" s="28">
        <f>IF(ISERROR(VLOOKUP(E929,'Range Midpoints'!$A$2:$C$13,3)),0,VLOOKUP(E929,'Range Midpoints'!$A$2:$C$13,3))</f>
        <v>10</v>
      </c>
    </row>
    <row r="930" spans="1:8">
      <c r="A930" t="str">
        <f t="shared" si="14"/>
        <v>42095</v>
      </c>
      <c r="B930" s="19" t="s">
        <v>1924</v>
      </c>
      <c r="C930" s="19" t="s">
        <v>1794</v>
      </c>
      <c r="D930" s="19" t="s">
        <v>1744</v>
      </c>
      <c r="E930" s="19" t="s">
        <v>1775</v>
      </c>
      <c r="F930" s="63">
        <v>0</v>
      </c>
      <c r="G930" s="17" t="str">
        <f>IF(ISERROR(VLOOKUP(E930,'Range Midpoints'!$A$2:$C$13,2)),0,VLOOKUP(E930,'Range Midpoints'!$A$2:$C$13,2))</f>
        <v>20-99</v>
      </c>
      <c r="H930" s="28">
        <f>IF(ISERROR(VLOOKUP(E930,'Range Midpoints'!$A$2:$C$13,3)),0,VLOOKUP(E930,'Range Midpoints'!$A$2:$C$13,3))</f>
        <v>60</v>
      </c>
    </row>
    <row r="931" spans="1:8">
      <c r="A931" t="str">
        <f t="shared" si="14"/>
        <v>42095</v>
      </c>
      <c r="B931" s="19" t="s">
        <v>1924</v>
      </c>
      <c r="C931" s="19" t="s">
        <v>1794</v>
      </c>
      <c r="D931" s="19" t="s">
        <v>1747</v>
      </c>
      <c r="E931" s="19" t="s">
        <v>1775</v>
      </c>
      <c r="F931" s="63">
        <v>0</v>
      </c>
      <c r="G931" s="17" t="str">
        <f>IF(ISERROR(VLOOKUP(E931,'Range Midpoints'!$A$2:$C$13,2)),0,VLOOKUP(E931,'Range Midpoints'!$A$2:$C$13,2))</f>
        <v>20-99</v>
      </c>
      <c r="H931" s="28">
        <f>IF(ISERROR(VLOOKUP(E931,'Range Midpoints'!$A$2:$C$13,3)),0,VLOOKUP(E931,'Range Midpoints'!$A$2:$C$13,3))</f>
        <v>60</v>
      </c>
    </row>
    <row r="932" spans="1:8">
      <c r="A932" t="str">
        <f t="shared" si="14"/>
        <v>42101</v>
      </c>
      <c r="B932" s="19" t="s">
        <v>1924</v>
      </c>
      <c r="C932" s="19" t="s">
        <v>1797</v>
      </c>
      <c r="D932" s="19" t="s">
        <v>1744</v>
      </c>
      <c r="E932" s="19" t="s">
        <v>1788</v>
      </c>
      <c r="F932" s="63">
        <v>87</v>
      </c>
      <c r="G932" s="17">
        <f>IF(ISERROR(VLOOKUP(E932,'Range Midpoints'!$A$2:$C$13,2)),0,VLOOKUP(E932,'Range Midpoints'!$A$2:$C$13,2))</f>
        <v>0</v>
      </c>
      <c r="H932" s="28">
        <f>IF(ISERROR(VLOOKUP(E932,'Range Midpoints'!$A$2:$C$13,3)),0,VLOOKUP(E932,'Range Midpoints'!$A$2:$C$13,3))</f>
        <v>0</v>
      </c>
    </row>
    <row r="933" spans="1:8">
      <c r="A933" t="str">
        <f t="shared" si="14"/>
        <v>42101</v>
      </c>
      <c r="B933" s="19" t="s">
        <v>1924</v>
      </c>
      <c r="C933" s="19" t="s">
        <v>1797</v>
      </c>
      <c r="D933" s="19" t="s">
        <v>1747</v>
      </c>
      <c r="E933" s="19" t="s">
        <v>1775</v>
      </c>
      <c r="F933" s="63">
        <v>0</v>
      </c>
      <c r="G933" s="17" t="str">
        <f>IF(ISERROR(VLOOKUP(E933,'Range Midpoints'!$A$2:$C$13,2)),0,VLOOKUP(E933,'Range Midpoints'!$A$2:$C$13,2))</f>
        <v>20-99</v>
      </c>
      <c r="H933" s="28">
        <f>IF(ISERROR(VLOOKUP(E933,'Range Midpoints'!$A$2:$C$13,3)),0,VLOOKUP(E933,'Range Midpoints'!$A$2:$C$13,3))</f>
        <v>60</v>
      </c>
    </row>
    <row r="934" spans="1:8">
      <c r="A934" t="str">
        <f t="shared" si="14"/>
        <v>42101</v>
      </c>
      <c r="B934" s="19" t="s">
        <v>1924</v>
      </c>
      <c r="C934" s="19" t="s">
        <v>1797</v>
      </c>
      <c r="D934" s="19" t="s">
        <v>1745</v>
      </c>
      <c r="E934" s="19" t="s">
        <v>1775</v>
      </c>
      <c r="F934" s="63">
        <v>0</v>
      </c>
      <c r="G934" s="17" t="str">
        <f>IF(ISERROR(VLOOKUP(E934,'Range Midpoints'!$A$2:$C$13,2)),0,VLOOKUP(E934,'Range Midpoints'!$A$2:$C$13,2))</f>
        <v>20-99</v>
      </c>
      <c r="H934" s="28">
        <f>IF(ISERROR(VLOOKUP(E934,'Range Midpoints'!$A$2:$C$13,3)),0,VLOOKUP(E934,'Range Midpoints'!$A$2:$C$13,3))</f>
        <v>60</v>
      </c>
    </row>
    <row r="935" spans="1:8">
      <c r="A935" t="str">
        <f t="shared" si="14"/>
        <v>42101</v>
      </c>
      <c r="B935" s="19" t="s">
        <v>1924</v>
      </c>
      <c r="C935" s="19" t="s">
        <v>1797</v>
      </c>
      <c r="D935" s="19" t="s">
        <v>1746</v>
      </c>
      <c r="E935" s="19" t="s">
        <v>1775</v>
      </c>
      <c r="F935" s="63">
        <v>0</v>
      </c>
      <c r="G935" s="17" t="str">
        <f>IF(ISERROR(VLOOKUP(E935,'Range Midpoints'!$A$2:$C$13,2)),0,VLOOKUP(E935,'Range Midpoints'!$A$2:$C$13,2))</f>
        <v>20-99</v>
      </c>
      <c r="H935" s="28">
        <f>IF(ISERROR(VLOOKUP(E935,'Range Midpoints'!$A$2:$C$13,3)),0,VLOOKUP(E935,'Range Midpoints'!$A$2:$C$13,3))</f>
        <v>60</v>
      </c>
    </row>
    <row r="936" spans="1:8">
      <c r="A936" t="str">
        <f t="shared" si="14"/>
        <v>42107</v>
      </c>
      <c r="B936" s="19" t="s">
        <v>1924</v>
      </c>
      <c r="C936" s="19" t="s">
        <v>1832</v>
      </c>
      <c r="D936" s="19" t="s">
        <v>1747</v>
      </c>
      <c r="E936" s="19" t="s">
        <v>1771</v>
      </c>
      <c r="F936" s="63">
        <v>0</v>
      </c>
      <c r="G936" s="17" t="str">
        <f>IF(ISERROR(VLOOKUP(E936,'Range Midpoints'!$A$2:$C$13,2)),0,VLOOKUP(E936,'Range Midpoints'!$A$2:$C$13,2))</f>
        <v>0-19</v>
      </c>
      <c r="H936" s="28">
        <f>IF(ISERROR(VLOOKUP(E936,'Range Midpoints'!$A$2:$C$13,3)),0,VLOOKUP(E936,'Range Midpoints'!$A$2:$C$13,3))</f>
        <v>10</v>
      </c>
    </row>
    <row r="937" spans="1:8">
      <c r="A937" t="str">
        <f t="shared" si="14"/>
        <v>42109</v>
      </c>
      <c r="B937" s="19" t="s">
        <v>1924</v>
      </c>
      <c r="C937" s="19" t="s">
        <v>1799</v>
      </c>
      <c r="D937" s="19" t="s">
        <v>1745</v>
      </c>
      <c r="E937" s="19" t="s">
        <v>1771</v>
      </c>
      <c r="F937" s="63">
        <v>0</v>
      </c>
      <c r="G937" s="17" t="str">
        <f>IF(ISERROR(VLOOKUP(E937,'Range Midpoints'!$A$2:$C$13,2)),0,VLOOKUP(E937,'Range Midpoints'!$A$2:$C$13,2))</f>
        <v>0-19</v>
      </c>
      <c r="H937" s="28">
        <f>IF(ISERROR(VLOOKUP(E937,'Range Midpoints'!$A$2:$C$13,3)),0,VLOOKUP(E937,'Range Midpoints'!$A$2:$C$13,3))</f>
        <v>10</v>
      </c>
    </row>
    <row r="938" spans="1:8">
      <c r="A938" t="str">
        <f t="shared" si="14"/>
        <v>42111</v>
      </c>
      <c r="B938" s="19" t="s">
        <v>1924</v>
      </c>
      <c r="C938" s="19" t="s">
        <v>1853</v>
      </c>
      <c r="D938" s="19" t="s">
        <v>1745</v>
      </c>
      <c r="E938" s="19" t="s">
        <v>1775</v>
      </c>
      <c r="F938" s="63">
        <v>0</v>
      </c>
      <c r="G938" s="17" t="str">
        <f>IF(ISERROR(VLOOKUP(E938,'Range Midpoints'!$A$2:$C$13,2)),0,VLOOKUP(E938,'Range Midpoints'!$A$2:$C$13,2))</f>
        <v>20-99</v>
      </c>
      <c r="H938" s="28">
        <f>IF(ISERROR(VLOOKUP(E938,'Range Midpoints'!$A$2:$C$13,3)),0,VLOOKUP(E938,'Range Midpoints'!$A$2:$C$13,3))</f>
        <v>60</v>
      </c>
    </row>
    <row r="939" spans="1:8">
      <c r="A939" t="str">
        <f t="shared" si="14"/>
        <v>42117</v>
      </c>
      <c r="B939" s="19" t="s">
        <v>1924</v>
      </c>
      <c r="C939" s="19" t="s">
        <v>1802</v>
      </c>
      <c r="D939" s="19" t="s">
        <v>1747</v>
      </c>
      <c r="E939" s="19" t="s">
        <v>1771</v>
      </c>
      <c r="F939" s="63">
        <v>0</v>
      </c>
      <c r="G939" s="17" t="str">
        <f>IF(ISERROR(VLOOKUP(E939,'Range Midpoints'!$A$2:$C$13,2)),0,VLOOKUP(E939,'Range Midpoints'!$A$2:$C$13,2))</f>
        <v>0-19</v>
      </c>
      <c r="H939" s="28">
        <f>IF(ISERROR(VLOOKUP(E939,'Range Midpoints'!$A$2:$C$13,3)),0,VLOOKUP(E939,'Range Midpoints'!$A$2:$C$13,3))</f>
        <v>10</v>
      </c>
    </row>
    <row r="940" spans="1:8">
      <c r="A940" t="str">
        <f t="shared" si="14"/>
        <v>42125</v>
      </c>
      <c r="B940" s="19" t="s">
        <v>1924</v>
      </c>
      <c r="C940" s="19" t="s">
        <v>1805</v>
      </c>
      <c r="D940" s="19" t="s">
        <v>1744</v>
      </c>
      <c r="E940" s="19" t="s">
        <v>1771</v>
      </c>
      <c r="F940" s="63">
        <v>0</v>
      </c>
      <c r="G940" s="17" t="str">
        <f>IF(ISERROR(VLOOKUP(E940,'Range Midpoints'!$A$2:$C$13,2)),0,VLOOKUP(E940,'Range Midpoints'!$A$2:$C$13,2))</f>
        <v>0-19</v>
      </c>
      <c r="H940" s="28">
        <f>IF(ISERROR(VLOOKUP(E940,'Range Midpoints'!$A$2:$C$13,3)),0,VLOOKUP(E940,'Range Midpoints'!$A$2:$C$13,3))</f>
        <v>10</v>
      </c>
    </row>
    <row r="941" spans="1:8">
      <c r="A941" t="str">
        <f t="shared" si="14"/>
        <v>42127</v>
      </c>
      <c r="B941" s="19" t="s">
        <v>1924</v>
      </c>
      <c r="C941" s="19" t="s">
        <v>1806</v>
      </c>
      <c r="D941" s="19" t="s">
        <v>1747</v>
      </c>
      <c r="E941" s="19" t="s">
        <v>1775</v>
      </c>
      <c r="F941" s="63">
        <v>0</v>
      </c>
      <c r="G941" s="17" t="str">
        <f>IF(ISERROR(VLOOKUP(E941,'Range Midpoints'!$A$2:$C$13,2)),0,VLOOKUP(E941,'Range Midpoints'!$A$2:$C$13,2))</f>
        <v>20-99</v>
      </c>
      <c r="H941" s="28">
        <f>IF(ISERROR(VLOOKUP(E941,'Range Midpoints'!$A$2:$C$13,3)),0,VLOOKUP(E941,'Range Midpoints'!$A$2:$C$13,3))</f>
        <v>60</v>
      </c>
    </row>
    <row r="942" spans="1:8">
      <c r="A942" t="str">
        <f t="shared" si="14"/>
        <v>42129</v>
      </c>
      <c r="B942" s="19" t="s">
        <v>1924</v>
      </c>
      <c r="C942" s="19" t="s">
        <v>1866</v>
      </c>
      <c r="D942" s="19" t="s">
        <v>1747</v>
      </c>
      <c r="E942" s="19" t="s">
        <v>1775</v>
      </c>
      <c r="F942" s="63">
        <v>0</v>
      </c>
      <c r="G942" s="17" t="str">
        <f>IF(ISERROR(VLOOKUP(E942,'Range Midpoints'!$A$2:$C$13,2)),0,VLOOKUP(E942,'Range Midpoints'!$A$2:$C$13,2))</f>
        <v>20-99</v>
      </c>
      <c r="H942" s="28">
        <f>IF(ISERROR(VLOOKUP(E942,'Range Midpoints'!$A$2:$C$13,3)),0,VLOOKUP(E942,'Range Midpoints'!$A$2:$C$13,3))</f>
        <v>60</v>
      </c>
    </row>
    <row r="943" spans="1:8">
      <c r="A943" t="str">
        <f t="shared" si="14"/>
        <v>42129</v>
      </c>
      <c r="B943" s="19" t="s">
        <v>1924</v>
      </c>
      <c r="C943" s="19" t="s">
        <v>1866</v>
      </c>
      <c r="D943" s="19" t="s">
        <v>1746</v>
      </c>
      <c r="E943" s="19" t="s">
        <v>1771</v>
      </c>
      <c r="F943" s="63">
        <v>0</v>
      </c>
      <c r="G943" s="17" t="str">
        <f>IF(ISERROR(VLOOKUP(E943,'Range Midpoints'!$A$2:$C$13,2)),0,VLOOKUP(E943,'Range Midpoints'!$A$2:$C$13,2))</f>
        <v>0-19</v>
      </c>
      <c r="H943" s="28">
        <f>IF(ISERROR(VLOOKUP(E943,'Range Midpoints'!$A$2:$C$13,3)),0,VLOOKUP(E943,'Range Midpoints'!$A$2:$C$13,3))</f>
        <v>10</v>
      </c>
    </row>
    <row r="944" spans="1:8">
      <c r="A944" t="str">
        <f t="shared" si="14"/>
        <v>42129</v>
      </c>
      <c r="B944" s="19" t="s">
        <v>1924</v>
      </c>
      <c r="C944" s="19" t="s">
        <v>1866</v>
      </c>
      <c r="D944" s="19" t="s">
        <v>1744</v>
      </c>
      <c r="E944" s="19" t="s">
        <v>1771</v>
      </c>
      <c r="F944" s="63">
        <v>0</v>
      </c>
      <c r="G944" s="17" t="str">
        <f>IF(ISERROR(VLOOKUP(E944,'Range Midpoints'!$A$2:$C$13,2)),0,VLOOKUP(E944,'Range Midpoints'!$A$2:$C$13,2))</f>
        <v>0-19</v>
      </c>
      <c r="H944" s="28">
        <f>IF(ISERROR(VLOOKUP(E944,'Range Midpoints'!$A$2:$C$13,3)),0,VLOOKUP(E944,'Range Midpoints'!$A$2:$C$13,3))</f>
        <v>10</v>
      </c>
    </row>
    <row r="945" spans="1:8">
      <c r="A945" t="str">
        <f t="shared" si="14"/>
        <v>42129</v>
      </c>
      <c r="B945" s="19" t="s">
        <v>1924</v>
      </c>
      <c r="C945" s="19" t="s">
        <v>1866</v>
      </c>
      <c r="D945" s="19" t="s">
        <v>1745</v>
      </c>
      <c r="E945" s="19" t="s">
        <v>1771</v>
      </c>
      <c r="F945" s="63">
        <v>0</v>
      </c>
      <c r="G945" s="17" t="str">
        <f>IF(ISERROR(VLOOKUP(E945,'Range Midpoints'!$A$2:$C$13,2)),0,VLOOKUP(E945,'Range Midpoints'!$A$2:$C$13,2))</f>
        <v>0-19</v>
      </c>
      <c r="H945" s="28">
        <f>IF(ISERROR(VLOOKUP(E945,'Range Midpoints'!$A$2:$C$13,3)),0,VLOOKUP(E945,'Range Midpoints'!$A$2:$C$13,3))</f>
        <v>10</v>
      </c>
    </row>
    <row r="946" spans="1:8">
      <c r="A946" t="str">
        <f t="shared" si="14"/>
        <v>42133</v>
      </c>
      <c r="B946" s="19" t="s">
        <v>1924</v>
      </c>
      <c r="C946" s="19" t="s">
        <v>1835</v>
      </c>
      <c r="D946" s="19" t="s">
        <v>1745</v>
      </c>
      <c r="E946" s="19" t="s">
        <v>1788</v>
      </c>
      <c r="F946" s="63">
        <v>199</v>
      </c>
      <c r="G946" s="17">
        <f>IF(ISERROR(VLOOKUP(E946,'Range Midpoints'!$A$2:$C$13,2)),0,VLOOKUP(E946,'Range Midpoints'!$A$2:$C$13,2))</f>
        <v>0</v>
      </c>
      <c r="H946" s="28">
        <f>IF(ISERROR(VLOOKUP(E946,'Range Midpoints'!$A$2:$C$13,3)),0,VLOOKUP(E946,'Range Midpoints'!$A$2:$C$13,3))</f>
        <v>0</v>
      </c>
    </row>
    <row r="947" spans="1:8">
      <c r="A947" t="str">
        <f t="shared" si="14"/>
        <v>42133</v>
      </c>
      <c r="B947" s="19" t="s">
        <v>1924</v>
      </c>
      <c r="C947" s="19" t="s">
        <v>1835</v>
      </c>
      <c r="D947" s="19" t="s">
        <v>1747</v>
      </c>
      <c r="E947" s="19" t="s">
        <v>1824</v>
      </c>
      <c r="F947" s="63">
        <v>0</v>
      </c>
      <c r="G947" s="17" t="str">
        <f>IF(ISERROR(VLOOKUP(E947,'Range Midpoints'!$A$2:$C$13,2)),0,VLOOKUP(E947,'Range Midpoints'!$A$2:$C$13,2))</f>
        <v>100-249</v>
      </c>
      <c r="H947" s="28">
        <f>IF(ISERROR(VLOOKUP(E947,'Range Midpoints'!$A$2:$C$13,3)),0,VLOOKUP(E947,'Range Midpoints'!$A$2:$C$13,3))</f>
        <v>175</v>
      </c>
    </row>
    <row r="948" spans="1:8">
      <c r="A948" t="str">
        <f t="shared" si="14"/>
        <v>44001</v>
      </c>
      <c r="B948" s="19" t="s">
        <v>1962</v>
      </c>
      <c r="C948" s="19" t="s">
        <v>1770</v>
      </c>
      <c r="D948" s="19" t="s">
        <v>1747</v>
      </c>
      <c r="E948" s="19" t="s">
        <v>1771</v>
      </c>
      <c r="F948" s="63">
        <v>0</v>
      </c>
      <c r="G948" s="17" t="str">
        <f>IF(ISERROR(VLOOKUP(E948,'Range Midpoints'!$A$2:$C$13,2)),0,VLOOKUP(E948,'Range Midpoints'!$A$2:$C$13,2))</f>
        <v>0-19</v>
      </c>
      <c r="H948" s="28">
        <f>IF(ISERROR(VLOOKUP(E948,'Range Midpoints'!$A$2:$C$13,3)),0,VLOOKUP(E948,'Range Midpoints'!$A$2:$C$13,3))</f>
        <v>10</v>
      </c>
    </row>
    <row r="949" spans="1:8">
      <c r="A949" t="str">
        <f t="shared" si="14"/>
        <v>44003</v>
      </c>
      <c r="B949" s="19" t="s">
        <v>1962</v>
      </c>
      <c r="C949" s="19" t="s">
        <v>1772</v>
      </c>
      <c r="D949" s="19" t="s">
        <v>1744</v>
      </c>
      <c r="E949" s="19" t="s">
        <v>1771</v>
      </c>
      <c r="F949" s="63">
        <v>0</v>
      </c>
      <c r="G949" s="17" t="str">
        <f>IF(ISERROR(VLOOKUP(E949,'Range Midpoints'!$A$2:$C$13,2)),0,VLOOKUP(E949,'Range Midpoints'!$A$2:$C$13,2))</f>
        <v>0-19</v>
      </c>
      <c r="H949" s="28">
        <f>IF(ISERROR(VLOOKUP(E949,'Range Midpoints'!$A$2:$C$13,3)),0,VLOOKUP(E949,'Range Midpoints'!$A$2:$C$13,3))</f>
        <v>10</v>
      </c>
    </row>
    <row r="950" spans="1:8">
      <c r="A950" t="str">
        <f t="shared" si="14"/>
        <v>44007</v>
      </c>
      <c r="B950" s="19" t="s">
        <v>1962</v>
      </c>
      <c r="C950" s="19" t="s">
        <v>1817</v>
      </c>
      <c r="D950" s="19" t="s">
        <v>1745</v>
      </c>
      <c r="E950" s="19" t="s">
        <v>1775</v>
      </c>
      <c r="F950" s="63">
        <v>0</v>
      </c>
      <c r="G950" s="17" t="str">
        <f>IF(ISERROR(VLOOKUP(E950,'Range Midpoints'!$A$2:$C$13,2)),0,VLOOKUP(E950,'Range Midpoints'!$A$2:$C$13,2))</f>
        <v>20-99</v>
      </c>
      <c r="H950" s="28">
        <f>IF(ISERROR(VLOOKUP(E950,'Range Midpoints'!$A$2:$C$13,3)),0,VLOOKUP(E950,'Range Midpoints'!$A$2:$C$13,3))</f>
        <v>60</v>
      </c>
    </row>
    <row r="951" spans="1:8">
      <c r="A951" t="str">
        <f t="shared" si="14"/>
        <v>44007</v>
      </c>
      <c r="B951" s="19" t="s">
        <v>1962</v>
      </c>
      <c r="C951" s="19" t="s">
        <v>1817</v>
      </c>
      <c r="D951" s="19" t="s">
        <v>1747</v>
      </c>
      <c r="E951" s="19" t="s">
        <v>1788</v>
      </c>
      <c r="F951" s="63">
        <v>165</v>
      </c>
      <c r="G951" s="17">
        <f>IF(ISERROR(VLOOKUP(E951,'Range Midpoints'!$A$2:$C$13,2)),0,VLOOKUP(E951,'Range Midpoints'!$A$2:$C$13,2))</f>
        <v>0</v>
      </c>
      <c r="H951" s="28">
        <f>IF(ISERROR(VLOOKUP(E951,'Range Midpoints'!$A$2:$C$13,3)),0,VLOOKUP(E951,'Range Midpoints'!$A$2:$C$13,3))</f>
        <v>0</v>
      </c>
    </row>
    <row r="952" spans="1:8">
      <c r="A952" t="str">
        <f t="shared" si="14"/>
        <v>44009</v>
      </c>
      <c r="B952" s="19" t="s">
        <v>1962</v>
      </c>
      <c r="C952" s="19" t="s">
        <v>1773</v>
      </c>
      <c r="D952" s="19" t="s">
        <v>1747</v>
      </c>
      <c r="E952" s="19" t="s">
        <v>1775</v>
      </c>
      <c r="F952" s="63">
        <v>0</v>
      </c>
      <c r="G952" s="17" t="str">
        <f>IF(ISERROR(VLOOKUP(E952,'Range Midpoints'!$A$2:$C$13,2)),0,VLOOKUP(E952,'Range Midpoints'!$A$2:$C$13,2))</f>
        <v>20-99</v>
      </c>
      <c r="H952" s="28">
        <f>IF(ISERROR(VLOOKUP(E952,'Range Midpoints'!$A$2:$C$13,3)),0,VLOOKUP(E952,'Range Midpoints'!$A$2:$C$13,3))</f>
        <v>60</v>
      </c>
    </row>
    <row r="953" spans="1:8">
      <c r="A953" t="str">
        <f t="shared" si="14"/>
        <v>45019</v>
      </c>
      <c r="B953" s="19" t="s">
        <v>1965</v>
      </c>
      <c r="C953" s="19" t="s">
        <v>1820</v>
      </c>
      <c r="D953" s="19" t="s">
        <v>1747</v>
      </c>
      <c r="E953" s="19" t="s">
        <v>1775</v>
      </c>
      <c r="F953" s="63">
        <v>0</v>
      </c>
      <c r="G953" s="17" t="str">
        <f>IF(ISERROR(VLOOKUP(E953,'Range Midpoints'!$A$2:$C$13,2)),0,VLOOKUP(E953,'Range Midpoints'!$A$2:$C$13,2))</f>
        <v>20-99</v>
      </c>
      <c r="H953" s="28">
        <f>IF(ISERROR(VLOOKUP(E953,'Range Midpoints'!$A$2:$C$13,3)),0,VLOOKUP(E953,'Range Midpoints'!$A$2:$C$13,3))</f>
        <v>60</v>
      </c>
    </row>
    <row r="954" spans="1:8">
      <c r="A954" t="str">
        <f t="shared" si="14"/>
        <v>45019</v>
      </c>
      <c r="B954" s="19" t="s">
        <v>1965</v>
      </c>
      <c r="C954" s="19" t="s">
        <v>1820</v>
      </c>
      <c r="D954" s="19" t="s">
        <v>1744</v>
      </c>
      <c r="E954" s="19" t="s">
        <v>1771</v>
      </c>
      <c r="F954" s="63">
        <v>0</v>
      </c>
      <c r="G954" s="17" t="str">
        <f>IF(ISERROR(VLOOKUP(E954,'Range Midpoints'!$A$2:$C$13,2)),0,VLOOKUP(E954,'Range Midpoints'!$A$2:$C$13,2))</f>
        <v>0-19</v>
      </c>
      <c r="H954" s="28">
        <f>IF(ISERROR(VLOOKUP(E954,'Range Midpoints'!$A$2:$C$13,3)),0,VLOOKUP(E954,'Range Midpoints'!$A$2:$C$13,3))</f>
        <v>10</v>
      </c>
    </row>
    <row r="955" spans="1:8">
      <c r="A955" t="str">
        <f t="shared" si="14"/>
        <v>45019</v>
      </c>
      <c r="B955" s="19" t="s">
        <v>1965</v>
      </c>
      <c r="C955" s="19" t="s">
        <v>1820</v>
      </c>
      <c r="D955" s="19" t="s">
        <v>1745</v>
      </c>
      <c r="E955" s="19" t="s">
        <v>1771</v>
      </c>
      <c r="F955" s="63">
        <v>0</v>
      </c>
      <c r="G955" s="17" t="str">
        <f>IF(ISERROR(VLOOKUP(E955,'Range Midpoints'!$A$2:$C$13,2)),0,VLOOKUP(E955,'Range Midpoints'!$A$2:$C$13,2))</f>
        <v>0-19</v>
      </c>
      <c r="H955" s="28">
        <f>IF(ISERROR(VLOOKUP(E955,'Range Midpoints'!$A$2:$C$13,3)),0,VLOOKUP(E955,'Range Midpoints'!$A$2:$C$13,3))</f>
        <v>10</v>
      </c>
    </row>
    <row r="956" spans="1:8">
      <c r="A956" t="str">
        <f t="shared" si="14"/>
        <v>45031</v>
      </c>
      <c r="B956" s="19" t="s">
        <v>1965</v>
      </c>
      <c r="C956" s="19" t="s">
        <v>1825</v>
      </c>
      <c r="D956" s="19" t="s">
        <v>1747</v>
      </c>
      <c r="E956" s="19" t="s">
        <v>1775</v>
      </c>
      <c r="F956" s="63">
        <v>0</v>
      </c>
      <c r="G956" s="17" t="str">
        <f>IF(ISERROR(VLOOKUP(E956,'Range Midpoints'!$A$2:$C$13,2)),0,VLOOKUP(E956,'Range Midpoints'!$A$2:$C$13,2))</f>
        <v>20-99</v>
      </c>
      <c r="H956" s="28">
        <f>IF(ISERROR(VLOOKUP(E956,'Range Midpoints'!$A$2:$C$13,3)),0,VLOOKUP(E956,'Range Midpoints'!$A$2:$C$13,3))</f>
        <v>60</v>
      </c>
    </row>
    <row r="957" spans="1:8">
      <c r="A957" t="str">
        <f t="shared" si="14"/>
        <v>45033</v>
      </c>
      <c r="B957" s="19" t="s">
        <v>1965</v>
      </c>
      <c r="C957" s="19" t="s">
        <v>1826</v>
      </c>
      <c r="D957" s="19" t="s">
        <v>1745</v>
      </c>
      <c r="E957" s="19" t="s">
        <v>1775</v>
      </c>
      <c r="F957" s="63">
        <v>0</v>
      </c>
      <c r="G957" s="17" t="str">
        <f>IF(ISERROR(VLOOKUP(E957,'Range Midpoints'!$A$2:$C$13,2)),0,VLOOKUP(E957,'Range Midpoints'!$A$2:$C$13,2))</f>
        <v>20-99</v>
      </c>
      <c r="H957" s="28">
        <f>IF(ISERROR(VLOOKUP(E957,'Range Midpoints'!$A$2:$C$13,3)),0,VLOOKUP(E957,'Range Midpoints'!$A$2:$C$13,3))</f>
        <v>60</v>
      </c>
    </row>
    <row r="958" spans="1:8">
      <c r="A958" t="str">
        <f t="shared" si="14"/>
        <v>45035</v>
      </c>
      <c r="B958" s="19" t="s">
        <v>1965</v>
      </c>
      <c r="C958" s="19" t="s">
        <v>1827</v>
      </c>
      <c r="D958" s="19" t="s">
        <v>1747</v>
      </c>
      <c r="E958" s="19" t="s">
        <v>1771</v>
      </c>
      <c r="F958" s="63">
        <v>0</v>
      </c>
      <c r="G958" s="17" t="str">
        <f>IF(ISERROR(VLOOKUP(E958,'Range Midpoints'!$A$2:$C$13,2)),0,VLOOKUP(E958,'Range Midpoints'!$A$2:$C$13,2))</f>
        <v>0-19</v>
      </c>
      <c r="H958" s="28">
        <f>IF(ISERROR(VLOOKUP(E958,'Range Midpoints'!$A$2:$C$13,3)),0,VLOOKUP(E958,'Range Midpoints'!$A$2:$C$13,3))</f>
        <v>10</v>
      </c>
    </row>
    <row r="959" spans="1:8">
      <c r="A959" t="str">
        <f t="shared" si="14"/>
        <v>45045</v>
      </c>
      <c r="B959" s="19" t="s">
        <v>1965</v>
      </c>
      <c r="C959" s="19" t="s">
        <v>1780</v>
      </c>
      <c r="D959" s="19" t="s">
        <v>1747</v>
      </c>
      <c r="E959" s="19" t="s">
        <v>1775</v>
      </c>
      <c r="F959" s="63">
        <v>0</v>
      </c>
      <c r="G959" s="17" t="str">
        <f>IF(ISERROR(VLOOKUP(E959,'Range Midpoints'!$A$2:$C$13,2)),0,VLOOKUP(E959,'Range Midpoints'!$A$2:$C$13,2))</f>
        <v>20-99</v>
      </c>
      <c r="H959" s="28">
        <f>IF(ISERROR(VLOOKUP(E959,'Range Midpoints'!$A$2:$C$13,3)),0,VLOOKUP(E959,'Range Midpoints'!$A$2:$C$13,3))</f>
        <v>60</v>
      </c>
    </row>
    <row r="960" spans="1:8">
      <c r="A960" t="str">
        <f t="shared" si="14"/>
        <v>45045</v>
      </c>
      <c r="B960" s="19" t="s">
        <v>1965</v>
      </c>
      <c r="C960" s="19" t="s">
        <v>1780</v>
      </c>
      <c r="D960" s="19" t="s">
        <v>1745</v>
      </c>
      <c r="E960" s="19" t="s">
        <v>1775</v>
      </c>
      <c r="F960" s="63">
        <v>0</v>
      </c>
      <c r="G960" s="17" t="str">
        <f>IF(ISERROR(VLOOKUP(E960,'Range Midpoints'!$A$2:$C$13,2)),0,VLOOKUP(E960,'Range Midpoints'!$A$2:$C$13,2))</f>
        <v>20-99</v>
      </c>
      <c r="H960" s="28">
        <f>IF(ISERROR(VLOOKUP(E960,'Range Midpoints'!$A$2:$C$13,3)),0,VLOOKUP(E960,'Range Midpoints'!$A$2:$C$13,3))</f>
        <v>60</v>
      </c>
    </row>
    <row r="961" spans="1:8">
      <c r="A961" t="str">
        <f t="shared" si="14"/>
        <v>45051</v>
      </c>
      <c r="B961" s="19" t="s">
        <v>1965</v>
      </c>
      <c r="C961" s="19" t="s">
        <v>1783</v>
      </c>
      <c r="D961" s="19" t="s">
        <v>1747</v>
      </c>
      <c r="E961" s="19" t="s">
        <v>1771</v>
      </c>
      <c r="F961" s="63">
        <v>0</v>
      </c>
      <c r="G961" s="17" t="str">
        <f>IF(ISERROR(VLOOKUP(E961,'Range Midpoints'!$A$2:$C$13,2)),0,VLOOKUP(E961,'Range Midpoints'!$A$2:$C$13,2))</f>
        <v>0-19</v>
      </c>
      <c r="H961" s="28">
        <f>IF(ISERROR(VLOOKUP(E961,'Range Midpoints'!$A$2:$C$13,3)),0,VLOOKUP(E961,'Range Midpoints'!$A$2:$C$13,3))</f>
        <v>10</v>
      </c>
    </row>
    <row r="962" spans="1:8">
      <c r="A962" t="str">
        <f t="shared" si="14"/>
        <v>45051</v>
      </c>
      <c r="B962" s="19" t="s">
        <v>1965</v>
      </c>
      <c r="C962" s="19" t="s">
        <v>1783</v>
      </c>
      <c r="D962" s="19" t="s">
        <v>1746</v>
      </c>
      <c r="E962" s="19" t="s">
        <v>1771</v>
      </c>
      <c r="F962" s="63">
        <v>0</v>
      </c>
      <c r="G962" s="17" t="str">
        <f>IF(ISERROR(VLOOKUP(E962,'Range Midpoints'!$A$2:$C$13,2)),0,VLOOKUP(E962,'Range Midpoints'!$A$2:$C$13,2))</f>
        <v>0-19</v>
      </c>
      <c r="H962" s="28">
        <f>IF(ISERROR(VLOOKUP(E962,'Range Midpoints'!$A$2:$C$13,3)),0,VLOOKUP(E962,'Range Midpoints'!$A$2:$C$13,3))</f>
        <v>10</v>
      </c>
    </row>
    <row r="963" spans="1:8">
      <c r="A963" t="str">
        <f t="shared" si="14"/>
        <v>45051</v>
      </c>
      <c r="B963" s="19" t="s">
        <v>1965</v>
      </c>
      <c r="C963" s="19" t="s">
        <v>1783</v>
      </c>
      <c r="D963" s="19" t="s">
        <v>1744</v>
      </c>
      <c r="E963" s="19" t="s">
        <v>1771</v>
      </c>
      <c r="F963" s="63">
        <v>0</v>
      </c>
      <c r="G963" s="17" t="str">
        <f>IF(ISERROR(VLOOKUP(E963,'Range Midpoints'!$A$2:$C$13,2)),0,VLOOKUP(E963,'Range Midpoints'!$A$2:$C$13,2))</f>
        <v>0-19</v>
      </c>
      <c r="H963" s="28">
        <f>IF(ISERROR(VLOOKUP(E963,'Range Midpoints'!$A$2:$C$13,3)),0,VLOOKUP(E963,'Range Midpoints'!$A$2:$C$13,3))</f>
        <v>10</v>
      </c>
    </row>
    <row r="964" spans="1:8">
      <c r="A964" t="str">
        <f t="shared" si="14"/>
        <v>45059</v>
      </c>
      <c r="B964" s="19" t="s">
        <v>1965</v>
      </c>
      <c r="C964" s="19" t="s">
        <v>1845</v>
      </c>
      <c r="D964" s="19" t="s">
        <v>1745</v>
      </c>
      <c r="E964" s="19" t="s">
        <v>1771</v>
      </c>
      <c r="F964" s="63">
        <v>0</v>
      </c>
      <c r="G964" s="17" t="str">
        <f>IF(ISERROR(VLOOKUP(E964,'Range Midpoints'!$A$2:$C$13,2)),0,VLOOKUP(E964,'Range Midpoints'!$A$2:$C$13,2))</f>
        <v>0-19</v>
      </c>
      <c r="H964" s="28">
        <f>IF(ISERROR(VLOOKUP(E964,'Range Midpoints'!$A$2:$C$13,3)),0,VLOOKUP(E964,'Range Midpoints'!$A$2:$C$13,3))</f>
        <v>10</v>
      </c>
    </row>
    <row r="965" spans="1:8">
      <c r="A965" t="str">
        <f t="shared" si="14"/>
        <v>45063</v>
      </c>
      <c r="B965" s="19" t="s">
        <v>1965</v>
      </c>
      <c r="C965" s="19" t="s">
        <v>1786</v>
      </c>
      <c r="D965" s="19" t="s">
        <v>1747</v>
      </c>
      <c r="E965" s="19" t="s">
        <v>1771</v>
      </c>
      <c r="F965" s="63">
        <v>0</v>
      </c>
      <c r="G965" s="17" t="str">
        <f>IF(ISERROR(VLOOKUP(E965,'Range Midpoints'!$A$2:$C$13,2)),0,VLOOKUP(E965,'Range Midpoints'!$A$2:$C$13,2))</f>
        <v>0-19</v>
      </c>
      <c r="H965" s="28">
        <f>IF(ISERROR(VLOOKUP(E965,'Range Midpoints'!$A$2:$C$13,3)),0,VLOOKUP(E965,'Range Midpoints'!$A$2:$C$13,3))</f>
        <v>10</v>
      </c>
    </row>
    <row r="966" spans="1:8">
      <c r="A966" t="str">
        <f t="shared" ref="A966:A1029" si="15">CONCATENATE(B966,C966)</f>
        <v>45079</v>
      </c>
      <c r="B966" s="19" t="s">
        <v>1965</v>
      </c>
      <c r="C966" s="19" t="s">
        <v>1791</v>
      </c>
      <c r="D966" s="19" t="s">
        <v>1745</v>
      </c>
      <c r="E966" s="19" t="s">
        <v>1788</v>
      </c>
      <c r="F966" s="63">
        <v>56</v>
      </c>
      <c r="G966" s="17">
        <f>IF(ISERROR(VLOOKUP(E966,'Range Midpoints'!$A$2:$C$13,2)),0,VLOOKUP(E966,'Range Midpoints'!$A$2:$C$13,2))</f>
        <v>0</v>
      </c>
      <c r="H966" s="28">
        <f>IF(ISERROR(VLOOKUP(E966,'Range Midpoints'!$A$2:$C$13,3)),0,VLOOKUP(E966,'Range Midpoints'!$A$2:$C$13,3))</f>
        <v>0</v>
      </c>
    </row>
    <row r="967" spans="1:8">
      <c r="A967" t="str">
        <f t="shared" si="15"/>
        <v>45083</v>
      </c>
      <c r="B967" s="19" t="s">
        <v>1965</v>
      </c>
      <c r="C967" s="19" t="s">
        <v>1792</v>
      </c>
      <c r="D967" s="19" t="s">
        <v>1745</v>
      </c>
      <c r="E967" s="19" t="s">
        <v>1771</v>
      </c>
      <c r="F967" s="63">
        <v>0</v>
      </c>
      <c r="G967" s="17" t="str">
        <f>IF(ISERROR(VLOOKUP(E967,'Range Midpoints'!$A$2:$C$13,2)),0,VLOOKUP(E967,'Range Midpoints'!$A$2:$C$13,2))</f>
        <v>0-19</v>
      </c>
      <c r="H967" s="28">
        <f>IF(ISERROR(VLOOKUP(E967,'Range Midpoints'!$A$2:$C$13,3)),0,VLOOKUP(E967,'Range Midpoints'!$A$2:$C$13,3))</f>
        <v>10</v>
      </c>
    </row>
    <row r="968" spans="1:8">
      <c r="A968" t="str">
        <f t="shared" si="15"/>
        <v>45085</v>
      </c>
      <c r="B968" s="19" t="s">
        <v>1965</v>
      </c>
      <c r="C968" s="19" t="s">
        <v>1851</v>
      </c>
      <c r="D968" s="19" t="s">
        <v>1745</v>
      </c>
      <c r="E968" s="19" t="s">
        <v>1771</v>
      </c>
      <c r="F968" s="63">
        <v>0</v>
      </c>
      <c r="G968" s="17" t="str">
        <f>IF(ISERROR(VLOOKUP(E968,'Range Midpoints'!$A$2:$C$13,2)),0,VLOOKUP(E968,'Range Midpoints'!$A$2:$C$13,2))</f>
        <v>0-19</v>
      </c>
      <c r="H968" s="28">
        <f>IF(ISERROR(VLOOKUP(E968,'Range Midpoints'!$A$2:$C$13,3)),0,VLOOKUP(E968,'Range Midpoints'!$A$2:$C$13,3))</f>
        <v>10</v>
      </c>
    </row>
    <row r="969" spans="1:8">
      <c r="A969" t="str">
        <f t="shared" si="15"/>
        <v>45085</v>
      </c>
      <c r="B969" s="19" t="s">
        <v>1965</v>
      </c>
      <c r="C969" s="19" t="s">
        <v>1851</v>
      </c>
      <c r="D969" s="19" t="s">
        <v>1747</v>
      </c>
      <c r="E969" s="19" t="s">
        <v>1824</v>
      </c>
      <c r="F969" s="63">
        <v>0</v>
      </c>
      <c r="G969" s="17" t="str">
        <f>IF(ISERROR(VLOOKUP(E969,'Range Midpoints'!$A$2:$C$13,2)),0,VLOOKUP(E969,'Range Midpoints'!$A$2:$C$13,2))</f>
        <v>100-249</v>
      </c>
      <c r="H969" s="28">
        <f>IF(ISERROR(VLOOKUP(E969,'Range Midpoints'!$A$2:$C$13,3)),0,VLOOKUP(E969,'Range Midpoints'!$A$2:$C$13,3))</f>
        <v>175</v>
      </c>
    </row>
    <row r="970" spans="1:8">
      <c r="A970" t="str">
        <f t="shared" si="15"/>
        <v>45089</v>
      </c>
      <c r="B970" s="19" t="s">
        <v>1965</v>
      </c>
      <c r="C970" s="19" t="s">
        <v>1793</v>
      </c>
      <c r="D970" s="19" t="s">
        <v>1745</v>
      </c>
      <c r="E970" s="19" t="s">
        <v>1771</v>
      </c>
      <c r="F970" s="63">
        <v>0</v>
      </c>
      <c r="G970" s="17" t="str">
        <f>IF(ISERROR(VLOOKUP(E970,'Range Midpoints'!$A$2:$C$13,2)),0,VLOOKUP(E970,'Range Midpoints'!$A$2:$C$13,2))</f>
        <v>0-19</v>
      </c>
      <c r="H970" s="28">
        <f>IF(ISERROR(VLOOKUP(E970,'Range Midpoints'!$A$2:$C$13,3)),0,VLOOKUP(E970,'Range Midpoints'!$A$2:$C$13,3))</f>
        <v>10</v>
      </c>
    </row>
    <row r="971" spans="1:8">
      <c r="A971" t="str">
        <f t="shared" si="15"/>
        <v>45089</v>
      </c>
      <c r="B971" s="19" t="s">
        <v>1965</v>
      </c>
      <c r="C971" s="19" t="s">
        <v>1793</v>
      </c>
      <c r="D971" s="19" t="s">
        <v>1747</v>
      </c>
      <c r="E971" s="19" t="s">
        <v>1771</v>
      </c>
      <c r="F971" s="63">
        <v>0</v>
      </c>
      <c r="G971" s="17" t="str">
        <f>IF(ISERROR(VLOOKUP(E971,'Range Midpoints'!$A$2:$C$13,2)),0,VLOOKUP(E971,'Range Midpoints'!$A$2:$C$13,2))</f>
        <v>0-19</v>
      </c>
      <c r="H971" s="28">
        <f>IF(ISERROR(VLOOKUP(E971,'Range Midpoints'!$A$2:$C$13,3)),0,VLOOKUP(E971,'Range Midpoints'!$A$2:$C$13,3))</f>
        <v>10</v>
      </c>
    </row>
    <row r="972" spans="1:8">
      <c r="A972" t="str">
        <f t="shared" si="15"/>
        <v>45091</v>
      </c>
      <c r="B972" s="19" t="s">
        <v>1965</v>
      </c>
      <c r="C972" s="19" t="s">
        <v>1830</v>
      </c>
      <c r="D972" s="19" t="s">
        <v>1745</v>
      </c>
      <c r="E972" s="19" t="s">
        <v>1771</v>
      </c>
      <c r="F972" s="63">
        <v>0</v>
      </c>
      <c r="G972" s="17" t="str">
        <f>IF(ISERROR(VLOOKUP(E972,'Range Midpoints'!$A$2:$C$13,2)),0,VLOOKUP(E972,'Range Midpoints'!$A$2:$C$13,2))</f>
        <v>0-19</v>
      </c>
      <c r="H972" s="28">
        <f>IF(ISERROR(VLOOKUP(E972,'Range Midpoints'!$A$2:$C$13,3)),0,VLOOKUP(E972,'Range Midpoints'!$A$2:$C$13,3))</f>
        <v>10</v>
      </c>
    </row>
    <row r="973" spans="1:8">
      <c r="A973" t="str">
        <f t="shared" si="15"/>
        <v>46011</v>
      </c>
      <c r="B973" s="19" t="s">
        <v>1955</v>
      </c>
      <c r="C973" s="19" t="s">
        <v>1840</v>
      </c>
      <c r="D973" s="19" t="s">
        <v>1747</v>
      </c>
      <c r="E973" s="19" t="s">
        <v>1775</v>
      </c>
      <c r="F973" s="63">
        <v>0</v>
      </c>
      <c r="G973" s="17" t="str">
        <f>IF(ISERROR(VLOOKUP(E973,'Range Midpoints'!$A$2:$C$13,2)),0,VLOOKUP(E973,'Range Midpoints'!$A$2:$C$13,2))</f>
        <v>20-99</v>
      </c>
      <c r="H973" s="28">
        <f>IF(ISERROR(VLOOKUP(E973,'Range Midpoints'!$A$2:$C$13,3)),0,VLOOKUP(E973,'Range Midpoints'!$A$2:$C$13,3))</f>
        <v>60</v>
      </c>
    </row>
    <row r="974" spans="1:8">
      <c r="A974" t="str">
        <f t="shared" si="15"/>
        <v>46103</v>
      </c>
      <c r="B974" s="19" t="s">
        <v>1955</v>
      </c>
      <c r="C974" s="19" t="s">
        <v>1798</v>
      </c>
      <c r="D974" s="19" t="s">
        <v>1745</v>
      </c>
      <c r="E974" s="19" t="s">
        <v>1775</v>
      </c>
      <c r="F974" s="63">
        <v>0</v>
      </c>
      <c r="G974" s="17" t="str">
        <f>IF(ISERROR(VLOOKUP(E974,'Range Midpoints'!$A$2:$C$13,2)),0,VLOOKUP(E974,'Range Midpoints'!$A$2:$C$13,2))</f>
        <v>20-99</v>
      </c>
      <c r="H974" s="28">
        <f>IF(ISERROR(VLOOKUP(E974,'Range Midpoints'!$A$2:$C$13,3)),0,VLOOKUP(E974,'Range Midpoints'!$A$2:$C$13,3))</f>
        <v>60</v>
      </c>
    </row>
    <row r="975" spans="1:8">
      <c r="A975" t="str">
        <f t="shared" si="15"/>
        <v>47001</v>
      </c>
      <c r="B975" s="19" t="s">
        <v>1930</v>
      </c>
      <c r="C975" s="19" t="s">
        <v>1770</v>
      </c>
      <c r="D975" s="19" t="s">
        <v>1745</v>
      </c>
      <c r="E975" s="19" t="s">
        <v>1771</v>
      </c>
      <c r="F975" s="63">
        <v>0</v>
      </c>
      <c r="G975" s="17" t="str">
        <f>IF(ISERROR(VLOOKUP(E975,'Range Midpoints'!$A$2:$C$13,2)),0,VLOOKUP(E975,'Range Midpoints'!$A$2:$C$13,2))</f>
        <v>0-19</v>
      </c>
      <c r="H975" s="28">
        <f>IF(ISERROR(VLOOKUP(E975,'Range Midpoints'!$A$2:$C$13,3)),0,VLOOKUP(E975,'Range Midpoints'!$A$2:$C$13,3))</f>
        <v>10</v>
      </c>
    </row>
    <row r="976" spans="1:8">
      <c r="A976" t="str">
        <f t="shared" si="15"/>
        <v>47003</v>
      </c>
      <c r="B976" s="19" t="s">
        <v>1930</v>
      </c>
      <c r="C976" s="19" t="s">
        <v>1772</v>
      </c>
      <c r="D976" s="19" t="s">
        <v>1747</v>
      </c>
      <c r="E976" s="19" t="s">
        <v>1775</v>
      </c>
      <c r="F976" s="63">
        <v>0</v>
      </c>
      <c r="G976" s="17" t="str">
        <f>IF(ISERROR(VLOOKUP(E976,'Range Midpoints'!$A$2:$C$13,2)),0,VLOOKUP(E976,'Range Midpoints'!$A$2:$C$13,2))</f>
        <v>20-99</v>
      </c>
      <c r="H976" s="28">
        <f>IF(ISERROR(VLOOKUP(E976,'Range Midpoints'!$A$2:$C$13,3)),0,VLOOKUP(E976,'Range Midpoints'!$A$2:$C$13,3))</f>
        <v>60</v>
      </c>
    </row>
    <row r="977" spans="1:8">
      <c r="A977" t="str">
        <f t="shared" si="15"/>
        <v>47009</v>
      </c>
      <c r="B977" s="19" t="s">
        <v>1930</v>
      </c>
      <c r="C977" s="19" t="s">
        <v>1773</v>
      </c>
      <c r="D977" s="19" t="s">
        <v>1747</v>
      </c>
      <c r="E977" s="19" t="s">
        <v>1771</v>
      </c>
      <c r="F977" s="63">
        <v>0</v>
      </c>
      <c r="G977" s="17" t="str">
        <f>IF(ISERROR(VLOOKUP(E977,'Range Midpoints'!$A$2:$C$13,2)),0,VLOOKUP(E977,'Range Midpoints'!$A$2:$C$13,2))</f>
        <v>0-19</v>
      </c>
      <c r="H977" s="28">
        <f>IF(ISERROR(VLOOKUP(E977,'Range Midpoints'!$A$2:$C$13,3)),0,VLOOKUP(E977,'Range Midpoints'!$A$2:$C$13,3))</f>
        <v>10</v>
      </c>
    </row>
    <row r="978" spans="1:8">
      <c r="A978" t="str">
        <f t="shared" si="15"/>
        <v>47011</v>
      </c>
      <c r="B978" s="19" t="s">
        <v>1930</v>
      </c>
      <c r="C978" s="19" t="s">
        <v>1840</v>
      </c>
      <c r="D978" s="19" t="s">
        <v>1747</v>
      </c>
      <c r="E978" s="19" t="s">
        <v>1771</v>
      </c>
      <c r="F978" s="63">
        <v>0</v>
      </c>
      <c r="G978" s="17" t="str">
        <f>IF(ISERROR(VLOOKUP(E978,'Range Midpoints'!$A$2:$C$13,2)),0,VLOOKUP(E978,'Range Midpoints'!$A$2:$C$13,2))</f>
        <v>0-19</v>
      </c>
      <c r="H978" s="28">
        <f>IF(ISERROR(VLOOKUP(E978,'Range Midpoints'!$A$2:$C$13,3)),0,VLOOKUP(E978,'Range Midpoints'!$A$2:$C$13,3))</f>
        <v>10</v>
      </c>
    </row>
    <row r="979" spans="1:8">
      <c r="A979" t="str">
        <f t="shared" si="15"/>
        <v>47015</v>
      </c>
      <c r="B979" s="19" t="s">
        <v>1930</v>
      </c>
      <c r="C979" s="19" t="s">
        <v>1774</v>
      </c>
      <c r="D979" s="19" t="s">
        <v>1747</v>
      </c>
      <c r="E979" s="19" t="s">
        <v>1824</v>
      </c>
      <c r="F979" s="63">
        <v>0</v>
      </c>
      <c r="G979" s="17" t="str">
        <f>IF(ISERROR(VLOOKUP(E979,'Range Midpoints'!$A$2:$C$13,2)),0,VLOOKUP(E979,'Range Midpoints'!$A$2:$C$13,2))</f>
        <v>100-249</v>
      </c>
      <c r="H979" s="28">
        <f>IF(ISERROR(VLOOKUP(E979,'Range Midpoints'!$A$2:$C$13,3)),0,VLOOKUP(E979,'Range Midpoints'!$A$2:$C$13,3))</f>
        <v>175</v>
      </c>
    </row>
    <row r="980" spans="1:8">
      <c r="A980" t="str">
        <f t="shared" si="15"/>
        <v>47017</v>
      </c>
      <c r="B980" s="19" t="s">
        <v>1930</v>
      </c>
      <c r="C980" s="19" t="s">
        <v>1819</v>
      </c>
      <c r="D980" s="19" t="s">
        <v>1747</v>
      </c>
      <c r="E980" s="19" t="s">
        <v>1771</v>
      </c>
      <c r="F980" s="63">
        <v>0</v>
      </c>
      <c r="G980" s="17" t="str">
        <f>IF(ISERROR(VLOOKUP(E980,'Range Midpoints'!$A$2:$C$13,2)),0,VLOOKUP(E980,'Range Midpoints'!$A$2:$C$13,2))</f>
        <v>0-19</v>
      </c>
      <c r="H980" s="28">
        <f>IF(ISERROR(VLOOKUP(E980,'Range Midpoints'!$A$2:$C$13,3)),0,VLOOKUP(E980,'Range Midpoints'!$A$2:$C$13,3))</f>
        <v>10</v>
      </c>
    </row>
    <row r="981" spans="1:8">
      <c r="A981" t="str">
        <f t="shared" si="15"/>
        <v>47029</v>
      </c>
      <c r="B981" s="19" t="s">
        <v>1930</v>
      </c>
      <c r="C981" s="19" t="s">
        <v>1777</v>
      </c>
      <c r="D981" s="19" t="s">
        <v>1745</v>
      </c>
      <c r="E981" s="19" t="s">
        <v>1824</v>
      </c>
      <c r="F981" s="63">
        <v>0</v>
      </c>
      <c r="G981" s="17" t="str">
        <f>IF(ISERROR(VLOOKUP(E981,'Range Midpoints'!$A$2:$C$13,2)),0,VLOOKUP(E981,'Range Midpoints'!$A$2:$C$13,2))</f>
        <v>100-249</v>
      </c>
      <c r="H981" s="28">
        <f>IF(ISERROR(VLOOKUP(E981,'Range Midpoints'!$A$2:$C$13,3)),0,VLOOKUP(E981,'Range Midpoints'!$A$2:$C$13,3))</f>
        <v>175</v>
      </c>
    </row>
    <row r="982" spans="1:8">
      <c r="A982" t="str">
        <f t="shared" si="15"/>
        <v>47031</v>
      </c>
      <c r="B982" s="19" t="s">
        <v>1930</v>
      </c>
      <c r="C982" s="19" t="s">
        <v>1825</v>
      </c>
      <c r="D982" s="19" t="s">
        <v>1747</v>
      </c>
      <c r="E982" s="19" t="s">
        <v>1775</v>
      </c>
      <c r="F982" s="63">
        <v>0</v>
      </c>
      <c r="G982" s="17" t="str">
        <f>IF(ISERROR(VLOOKUP(E982,'Range Midpoints'!$A$2:$C$13,2)),0,VLOOKUP(E982,'Range Midpoints'!$A$2:$C$13,2))</f>
        <v>20-99</v>
      </c>
      <c r="H982" s="28">
        <f>IF(ISERROR(VLOOKUP(E982,'Range Midpoints'!$A$2:$C$13,3)),0,VLOOKUP(E982,'Range Midpoints'!$A$2:$C$13,3))</f>
        <v>60</v>
      </c>
    </row>
    <row r="983" spans="1:8">
      <c r="A983" t="str">
        <f t="shared" si="15"/>
        <v>47037</v>
      </c>
      <c r="B983" s="19" t="s">
        <v>1930</v>
      </c>
      <c r="C983" s="19" t="s">
        <v>1778</v>
      </c>
      <c r="D983" s="19" t="s">
        <v>1744</v>
      </c>
      <c r="E983" s="19" t="s">
        <v>1771</v>
      </c>
      <c r="F983" s="63">
        <v>0</v>
      </c>
      <c r="G983" s="17" t="str">
        <f>IF(ISERROR(VLOOKUP(E983,'Range Midpoints'!$A$2:$C$13,2)),0,VLOOKUP(E983,'Range Midpoints'!$A$2:$C$13,2))</f>
        <v>0-19</v>
      </c>
      <c r="H983" s="28">
        <f>IF(ISERROR(VLOOKUP(E983,'Range Midpoints'!$A$2:$C$13,3)),0,VLOOKUP(E983,'Range Midpoints'!$A$2:$C$13,3))</f>
        <v>10</v>
      </c>
    </row>
    <row r="984" spans="1:8">
      <c r="A984" t="str">
        <f t="shared" si="15"/>
        <v>47037</v>
      </c>
      <c r="B984" s="19" t="s">
        <v>1930</v>
      </c>
      <c r="C984" s="19" t="s">
        <v>1778</v>
      </c>
      <c r="D984" s="19" t="s">
        <v>1745</v>
      </c>
      <c r="E984" s="19" t="s">
        <v>1775</v>
      </c>
      <c r="F984" s="63">
        <v>0</v>
      </c>
      <c r="G984" s="17" t="str">
        <f>IF(ISERROR(VLOOKUP(E984,'Range Midpoints'!$A$2:$C$13,2)),0,VLOOKUP(E984,'Range Midpoints'!$A$2:$C$13,2))</f>
        <v>20-99</v>
      </c>
      <c r="H984" s="28">
        <f>IF(ISERROR(VLOOKUP(E984,'Range Midpoints'!$A$2:$C$13,3)),0,VLOOKUP(E984,'Range Midpoints'!$A$2:$C$13,3))</f>
        <v>60</v>
      </c>
    </row>
    <row r="985" spans="1:8">
      <c r="A985" t="str">
        <f t="shared" si="15"/>
        <v>47037</v>
      </c>
      <c r="B985" s="19" t="s">
        <v>1930</v>
      </c>
      <c r="C985" s="19" t="s">
        <v>1778</v>
      </c>
      <c r="D985" s="19" t="s">
        <v>1746</v>
      </c>
      <c r="E985" s="19" t="s">
        <v>1775</v>
      </c>
      <c r="F985" s="63">
        <v>0</v>
      </c>
      <c r="G985" s="17" t="str">
        <f>IF(ISERROR(VLOOKUP(E985,'Range Midpoints'!$A$2:$C$13,2)),0,VLOOKUP(E985,'Range Midpoints'!$A$2:$C$13,2))</f>
        <v>20-99</v>
      </c>
      <c r="H985" s="28">
        <f>IF(ISERROR(VLOOKUP(E985,'Range Midpoints'!$A$2:$C$13,3)),0,VLOOKUP(E985,'Range Midpoints'!$A$2:$C$13,3))</f>
        <v>60</v>
      </c>
    </row>
    <row r="986" spans="1:8">
      <c r="A986" t="str">
        <f t="shared" si="15"/>
        <v>47039</v>
      </c>
      <c r="B986" s="19" t="s">
        <v>1930</v>
      </c>
      <c r="C986" s="19" t="s">
        <v>1842</v>
      </c>
      <c r="D986" s="19" t="s">
        <v>1745</v>
      </c>
      <c r="E986" s="19" t="s">
        <v>1771</v>
      </c>
      <c r="F986" s="63">
        <v>0</v>
      </c>
      <c r="G986" s="17" t="str">
        <f>IF(ISERROR(VLOOKUP(E986,'Range Midpoints'!$A$2:$C$13,2)),0,VLOOKUP(E986,'Range Midpoints'!$A$2:$C$13,2))</f>
        <v>0-19</v>
      </c>
      <c r="H986" s="28">
        <f>IF(ISERROR(VLOOKUP(E986,'Range Midpoints'!$A$2:$C$13,3)),0,VLOOKUP(E986,'Range Midpoints'!$A$2:$C$13,3))</f>
        <v>10</v>
      </c>
    </row>
    <row r="987" spans="1:8">
      <c r="A987" t="str">
        <f t="shared" si="15"/>
        <v>47043</v>
      </c>
      <c r="B987" s="19" t="s">
        <v>1930</v>
      </c>
      <c r="C987" s="19" t="s">
        <v>1779</v>
      </c>
      <c r="D987" s="19" t="s">
        <v>1747</v>
      </c>
      <c r="E987" s="19" t="s">
        <v>1860</v>
      </c>
      <c r="F987" s="63">
        <v>0</v>
      </c>
      <c r="G987" s="17" t="str">
        <f>IF(ISERROR(VLOOKUP(E987,'Range Midpoints'!$A$2:$C$13,2)),0,VLOOKUP(E987,'Range Midpoints'!$A$2:$C$13,2))</f>
        <v>250-499</v>
      </c>
      <c r="H987" s="28">
        <f>IF(ISERROR(VLOOKUP(E987,'Range Midpoints'!$A$2:$C$13,3)),0,VLOOKUP(E987,'Range Midpoints'!$A$2:$C$13,3))</f>
        <v>375</v>
      </c>
    </row>
    <row r="988" spans="1:8">
      <c r="A988" t="str">
        <f t="shared" si="15"/>
        <v>47045</v>
      </c>
      <c r="B988" s="19" t="s">
        <v>1930</v>
      </c>
      <c r="C988" s="19" t="s">
        <v>1780</v>
      </c>
      <c r="D988" s="19" t="s">
        <v>1745</v>
      </c>
      <c r="E988" s="19" t="s">
        <v>1771</v>
      </c>
      <c r="F988" s="63">
        <v>0</v>
      </c>
      <c r="G988" s="17" t="str">
        <f>IF(ISERROR(VLOOKUP(E988,'Range Midpoints'!$A$2:$C$13,2)),0,VLOOKUP(E988,'Range Midpoints'!$A$2:$C$13,2))</f>
        <v>0-19</v>
      </c>
      <c r="H988" s="28">
        <f>IF(ISERROR(VLOOKUP(E988,'Range Midpoints'!$A$2:$C$13,3)),0,VLOOKUP(E988,'Range Midpoints'!$A$2:$C$13,3))</f>
        <v>10</v>
      </c>
    </row>
    <row r="989" spans="1:8">
      <c r="A989" t="str">
        <f t="shared" si="15"/>
        <v>47063</v>
      </c>
      <c r="B989" s="19" t="s">
        <v>1930</v>
      </c>
      <c r="C989" s="19" t="s">
        <v>1786</v>
      </c>
      <c r="D989" s="19" t="s">
        <v>1745</v>
      </c>
      <c r="E989" s="19" t="s">
        <v>1824</v>
      </c>
      <c r="F989" s="63">
        <v>0</v>
      </c>
      <c r="G989" s="17" t="str">
        <f>IF(ISERROR(VLOOKUP(E989,'Range Midpoints'!$A$2:$C$13,2)),0,VLOOKUP(E989,'Range Midpoints'!$A$2:$C$13,2))</f>
        <v>100-249</v>
      </c>
      <c r="H989" s="28">
        <f>IF(ISERROR(VLOOKUP(E989,'Range Midpoints'!$A$2:$C$13,3)),0,VLOOKUP(E989,'Range Midpoints'!$A$2:$C$13,3))</f>
        <v>175</v>
      </c>
    </row>
    <row r="990" spans="1:8">
      <c r="A990" t="str">
        <f t="shared" si="15"/>
        <v>47063</v>
      </c>
      <c r="B990" s="19" t="s">
        <v>1930</v>
      </c>
      <c r="C990" s="19" t="s">
        <v>1786</v>
      </c>
      <c r="D990" s="19" t="s">
        <v>1747</v>
      </c>
      <c r="E990" s="19" t="s">
        <v>1775</v>
      </c>
      <c r="F990" s="63">
        <v>0</v>
      </c>
      <c r="G990" s="17" t="str">
        <f>IF(ISERROR(VLOOKUP(E990,'Range Midpoints'!$A$2:$C$13,2)),0,VLOOKUP(E990,'Range Midpoints'!$A$2:$C$13,2))</f>
        <v>20-99</v>
      </c>
      <c r="H990" s="28">
        <f>IF(ISERROR(VLOOKUP(E990,'Range Midpoints'!$A$2:$C$13,3)),0,VLOOKUP(E990,'Range Midpoints'!$A$2:$C$13,3))</f>
        <v>60</v>
      </c>
    </row>
    <row r="991" spans="1:8">
      <c r="A991" t="str">
        <f t="shared" si="15"/>
        <v>47065</v>
      </c>
      <c r="B991" s="19" t="s">
        <v>1930</v>
      </c>
      <c r="C991" s="19" t="s">
        <v>1847</v>
      </c>
      <c r="D991" s="19" t="s">
        <v>1747</v>
      </c>
      <c r="E991" s="19" t="s">
        <v>1860</v>
      </c>
      <c r="F991" s="63">
        <v>0</v>
      </c>
      <c r="G991" s="17" t="str">
        <f>IF(ISERROR(VLOOKUP(E991,'Range Midpoints'!$A$2:$C$13,2)),0,VLOOKUP(E991,'Range Midpoints'!$A$2:$C$13,2))</f>
        <v>250-499</v>
      </c>
      <c r="H991" s="28">
        <f>IF(ISERROR(VLOOKUP(E991,'Range Midpoints'!$A$2:$C$13,3)),0,VLOOKUP(E991,'Range Midpoints'!$A$2:$C$13,3))</f>
        <v>375</v>
      </c>
    </row>
    <row r="992" spans="1:8">
      <c r="A992" t="str">
        <f t="shared" si="15"/>
        <v>47071</v>
      </c>
      <c r="B992" s="19" t="s">
        <v>1930</v>
      </c>
      <c r="C992" s="19" t="s">
        <v>1849</v>
      </c>
      <c r="D992" s="19" t="s">
        <v>1745</v>
      </c>
      <c r="E992" s="19" t="s">
        <v>1824</v>
      </c>
      <c r="F992" s="63">
        <v>0</v>
      </c>
      <c r="G992" s="17" t="str">
        <f>IF(ISERROR(VLOOKUP(E992,'Range Midpoints'!$A$2:$C$13,2)),0,VLOOKUP(E992,'Range Midpoints'!$A$2:$C$13,2))</f>
        <v>100-249</v>
      </c>
      <c r="H992" s="28">
        <f>IF(ISERROR(VLOOKUP(E992,'Range Midpoints'!$A$2:$C$13,3)),0,VLOOKUP(E992,'Range Midpoints'!$A$2:$C$13,3))</f>
        <v>175</v>
      </c>
    </row>
    <row r="993" spans="1:8">
      <c r="A993" t="str">
        <f t="shared" si="15"/>
        <v>47071</v>
      </c>
      <c r="B993" s="19" t="s">
        <v>1930</v>
      </c>
      <c r="C993" s="19" t="s">
        <v>1849</v>
      </c>
      <c r="D993" s="19" t="s">
        <v>1747</v>
      </c>
      <c r="E993" s="19" t="s">
        <v>1775</v>
      </c>
      <c r="F993" s="63">
        <v>0</v>
      </c>
      <c r="G993" s="17" t="str">
        <f>IF(ISERROR(VLOOKUP(E993,'Range Midpoints'!$A$2:$C$13,2)),0,VLOOKUP(E993,'Range Midpoints'!$A$2:$C$13,2))</f>
        <v>20-99</v>
      </c>
      <c r="H993" s="28">
        <f>IF(ISERROR(VLOOKUP(E993,'Range Midpoints'!$A$2:$C$13,3)),0,VLOOKUP(E993,'Range Midpoints'!$A$2:$C$13,3))</f>
        <v>60</v>
      </c>
    </row>
    <row r="994" spans="1:8">
      <c r="A994" t="str">
        <f t="shared" si="15"/>
        <v>47073</v>
      </c>
      <c r="B994" s="19" t="s">
        <v>1930</v>
      </c>
      <c r="C994" s="19" t="s">
        <v>1789</v>
      </c>
      <c r="D994" s="19" t="s">
        <v>1747</v>
      </c>
      <c r="E994" s="19" t="s">
        <v>1771</v>
      </c>
      <c r="F994" s="63">
        <v>0</v>
      </c>
      <c r="G994" s="17" t="str">
        <f>IF(ISERROR(VLOOKUP(E994,'Range Midpoints'!$A$2:$C$13,2)),0,VLOOKUP(E994,'Range Midpoints'!$A$2:$C$13,2))</f>
        <v>0-19</v>
      </c>
      <c r="H994" s="28">
        <f>IF(ISERROR(VLOOKUP(E994,'Range Midpoints'!$A$2:$C$13,3)),0,VLOOKUP(E994,'Range Midpoints'!$A$2:$C$13,3))</f>
        <v>10</v>
      </c>
    </row>
    <row r="995" spans="1:8">
      <c r="A995" t="str">
        <f t="shared" si="15"/>
        <v>47075</v>
      </c>
      <c r="B995" s="19" t="s">
        <v>1930</v>
      </c>
      <c r="C995" s="19" t="s">
        <v>1850</v>
      </c>
      <c r="D995" s="19" t="s">
        <v>1746</v>
      </c>
      <c r="E995" s="19" t="s">
        <v>1775</v>
      </c>
      <c r="F995" s="63">
        <v>0</v>
      </c>
      <c r="G995" s="17" t="str">
        <f>IF(ISERROR(VLOOKUP(E995,'Range Midpoints'!$A$2:$C$13,2)),0,VLOOKUP(E995,'Range Midpoints'!$A$2:$C$13,2))</f>
        <v>20-99</v>
      </c>
      <c r="H995" s="28">
        <f>IF(ISERROR(VLOOKUP(E995,'Range Midpoints'!$A$2:$C$13,3)),0,VLOOKUP(E995,'Range Midpoints'!$A$2:$C$13,3))</f>
        <v>60</v>
      </c>
    </row>
    <row r="996" spans="1:8">
      <c r="A996" t="str">
        <f t="shared" si="15"/>
        <v>47079</v>
      </c>
      <c r="B996" s="19" t="s">
        <v>1930</v>
      </c>
      <c r="C996" s="19" t="s">
        <v>1791</v>
      </c>
      <c r="D996" s="19" t="s">
        <v>1745</v>
      </c>
      <c r="E996" s="19" t="s">
        <v>1824</v>
      </c>
      <c r="F996" s="63">
        <v>0</v>
      </c>
      <c r="G996" s="17" t="str">
        <f>IF(ISERROR(VLOOKUP(E996,'Range Midpoints'!$A$2:$C$13,2)),0,VLOOKUP(E996,'Range Midpoints'!$A$2:$C$13,2))</f>
        <v>100-249</v>
      </c>
      <c r="H996" s="28">
        <f>IF(ISERROR(VLOOKUP(E996,'Range Midpoints'!$A$2:$C$13,3)),0,VLOOKUP(E996,'Range Midpoints'!$A$2:$C$13,3))</f>
        <v>175</v>
      </c>
    </row>
    <row r="997" spans="1:8">
      <c r="A997" t="str">
        <f t="shared" si="15"/>
        <v>47089</v>
      </c>
      <c r="B997" s="19" t="s">
        <v>1930</v>
      </c>
      <c r="C997" s="19" t="s">
        <v>1793</v>
      </c>
      <c r="D997" s="19" t="s">
        <v>1745</v>
      </c>
      <c r="E997" s="19" t="s">
        <v>1775</v>
      </c>
      <c r="F997" s="63">
        <v>0</v>
      </c>
      <c r="G997" s="17" t="str">
        <f>IF(ISERROR(VLOOKUP(E997,'Range Midpoints'!$A$2:$C$13,2)),0,VLOOKUP(E997,'Range Midpoints'!$A$2:$C$13,2))</f>
        <v>20-99</v>
      </c>
      <c r="H997" s="28">
        <f>IF(ISERROR(VLOOKUP(E997,'Range Midpoints'!$A$2:$C$13,3)),0,VLOOKUP(E997,'Range Midpoints'!$A$2:$C$13,3))</f>
        <v>60</v>
      </c>
    </row>
    <row r="998" spans="1:8">
      <c r="A998" t="str">
        <f t="shared" si="15"/>
        <v>47091</v>
      </c>
      <c r="B998" s="19" t="s">
        <v>1930</v>
      </c>
      <c r="C998" s="19" t="s">
        <v>1830</v>
      </c>
      <c r="D998" s="19" t="s">
        <v>1747</v>
      </c>
      <c r="E998" s="19" t="s">
        <v>1771</v>
      </c>
      <c r="F998" s="63">
        <v>0</v>
      </c>
      <c r="G998" s="17" t="str">
        <f>IF(ISERROR(VLOOKUP(E998,'Range Midpoints'!$A$2:$C$13,2)),0,VLOOKUP(E998,'Range Midpoints'!$A$2:$C$13,2))</f>
        <v>0-19</v>
      </c>
      <c r="H998" s="28">
        <f>IF(ISERROR(VLOOKUP(E998,'Range Midpoints'!$A$2:$C$13,3)),0,VLOOKUP(E998,'Range Midpoints'!$A$2:$C$13,3))</f>
        <v>10</v>
      </c>
    </row>
    <row r="999" spans="1:8">
      <c r="A999" t="str">
        <f t="shared" si="15"/>
        <v>47093</v>
      </c>
      <c r="B999" s="19" t="s">
        <v>1930</v>
      </c>
      <c r="C999" s="19" t="s">
        <v>1831</v>
      </c>
      <c r="D999" s="19" t="s">
        <v>1747</v>
      </c>
      <c r="E999" s="19" t="s">
        <v>1775</v>
      </c>
      <c r="F999" s="63">
        <v>0</v>
      </c>
      <c r="G999" s="17" t="str">
        <f>IF(ISERROR(VLOOKUP(E999,'Range Midpoints'!$A$2:$C$13,2)),0,VLOOKUP(E999,'Range Midpoints'!$A$2:$C$13,2))</f>
        <v>20-99</v>
      </c>
      <c r="H999" s="28">
        <f>IF(ISERROR(VLOOKUP(E999,'Range Midpoints'!$A$2:$C$13,3)),0,VLOOKUP(E999,'Range Midpoints'!$A$2:$C$13,3))</f>
        <v>60</v>
      </c>
    </row>
    <row r="1000" spans="1:8">
      <c r="A1000" t="str">
        <f t="shared" si="15"/>
        <v>47093</v>
      </c>
      <c r="B1000" s="19" t="s">
        <v>1930</v>
      </c>
      <c r="C1000" s="19" t="s">
        <v>1831</v>
      </c>
      <c r="D1000" s="19" t="s">
        <v>1745</v>
      </c>
      <c r="E1000" s="19" t="s">
        <v>1775</v>
      </c>
      <c r="F1000" s="63">
        <v>0</v>
      </c>
      <c r="G1000" s="17" t="str">
        <f>IF(ISERROR(VLOOKUP(E1000,'Range Midpoints'!$A$2:$C$13,2)),0,VLOOKUP(E1000,'Range Midpoints'!$A$2:$C$13,2))</f>
        <v>20-99</v>
      </c>
      <c r="H1000" s="28">
        <f>IF(ISERROR(VLOOKUP(E1000,'Range Midpoints'!$A$2:$C$13,3)),0,VLOOKUP(E1000,'Range Midpoints'!$A$2:$C$13,3))</f>
        <v>60</v>
      </c>
    </row>
    <row r="1001" spans="1:8">
      <c r="A1001" t="str">
        <f t="shared" si="15"/>
        <v>47111</v>
      </c>
      <c r="B1001" s="19" t="s">
        <v>1930</v>
      </c>
      <c r="C1001" s="19" t="s">
        <v>1853</v>
      </c>
      <c r="D1001" s="19" t="s">
        <v>1744</v>
      </c>
      <c r="E1001" s="19" t="s">
        <v>1771</v>
      </c>
      <c r="F1001" s="63">
        <v>0</v>
      </c>
      <c r="G1001" s="17" t="str">
        <f>IF(ISERROR(VLOOKUP(E1001,'Range Midpoints'!$A$2:$C$13,2)),0,VLOOKUP(E1001,'Range Midpoints'!$A$2:$C$13,2))</f>
        <v>0-19</v>
      </c>
      <c r="H1001" s="28">
        <f>IF(ISERROR(VLOOKUP(E1001,'Range Midpoints'!$A$2:$C$13,3)),0,VLOOKUP(E1001,'Range Midpoints'!$A$2:$C$13,3))</f>
        <v>10</v>
      </c>
    </row>
    <row r="1002" spans="1:8">
      <c r="A1002" t="str">
        <f t="shared" si="15"/>
        <v>47113</v>
      </c>
      <c r="B1002" s="19" t="s">
        <v>1930</v>
      </c>
      <c r="C1002" s="19" t="s">
        <v>1800</v>
      </c>
      <c r="D1002" s="19" t="s">
        <v>1747</v>
      </c>
      <c r="E1002" s="19" t="s">
        <v>1771</v>
      </c>
      <c r="F1002" s="63">
        <v>0</v>
      </c>
      <c r="G1002" s="17" t="str">
        <f>IF(ISERROR(VLOOKUP(E1002,'Range Midpoints'!$A$2:$C$13,2)),0,VLOOKUP(E1002,'Range Midpoints'!$A$2:$C$13,2))</f>
        <v>0-19</v>
      </c>
      <c r="H1002" s="28">
        <f>IF(ISERROR(VLOOKUP(E1002,'Range Midpoints'!$A$2:$C$13,3)),0,VLOOKUP(E1002,'Range Midpoints'!$A$2:$C$13,3))</f>
        <v>10</v>
      </c>
    </row>
    <row r="1003" spans="1:8">
      <c r="A1003" t="str">
        <f t="shared" si="15"/>
        <v>47119</v>
      </c>
      <c r="B1003" s="19" t="s">
        <v>1930</v>
      </c>
      <c r="C1003" s="19" t="s">
        <v>1833</v>
      </c>
      <c r="D1003" s="19" t="s">
        <v>1744</v>
      </c>
      <c r="E1003" s="19" t="s">
        <v>1771</v>
      </c>
      <c r="F1003" s="63">
        <v>0</v>
      </c>
      <c r="G1003" s="17" t="str">
        <f>IF(ISERROR(VLOOKUP(E1003,'Range Midpoints'!$A$2:$C$13,2)),0,VLOOKUP(E1003,'Range Midpoints'!$A$2:$C$13,2))</f>
        <v>0-19</v>
      </c>
      <c r="H1003" s="28">
        <f>IF(ISERROR(VLOOKUP(E1003,'Range Midpoints'!$A$2:$C$13,3)),0,VLOOKUP(E1003,'Range Midpoints'!$A$2:$C$13,3))</f>
        <v>10</v>
      </c>
    </row>
    <row r="1004" spans="1:8">
      <c r="A1004" t="str">
        <f t="shared" si="15"/>
        <v>47121</v>
      </c>
      <c r="B1004" s="19" t="s">
        <v>1930</v>
      </c>
      <c r="C1004" s="19" t="s">
        <v>1803</v>
      </c>
      <c r="D1004" s="19" t="s">
        <v>1747</v>
      </c>
      <c r="E1004" s="19" t="s">
        <v>1824</v>
      </c>
      <c r="F1004" s="63">
        <v>0</v>
      </c>
      <c r="G1004" s="17" t="str">
        <f>IF(ISERROR(VLOOKUP(E1004,'Range Midpoints'!$A$2:$C$13,2)),0,VLOOKUP(E1004,'Range Midpoints'!$A$2:$C$13,2))</f>
        <v>100-249</v>
      </c>
      <c r="H1004" s="28">
        <f>IF(ISERROR(VLOOKUP(E1004,'Range Midpoints'!$A$2:$C$13,3)),0,VLOOKUP(E1004,'Range Midpoints'!$A$2:$C$13,3))</f>
        <v>175</v>
      </c>
    </row>
    <row r="1005" spans="1:8">
      <c r="A1005" t="str">
        <f t="shared" si="15"/>
        <v>47133</v>
      </c>
      <c r="B1005" s="19" t="s">
        <v>1930</v>
      </c>
      <c r="C1005" s="19" t="s">
        <v>1835</v>
      </c>
      <c r="D1005" s="19" t="s">
        <v>1745</v>
      </c>
      <c r="E1005" s="19" t="s">
        <v>1771</v>
      </c>
      <c r="F1005" s="63">
        <v>0</v>
      </c>
      <c r="G1005" s="17" t="str">
        <f>IF(ISERROR(VLOOKUP(E1005,'Range Midpoints'!$A$2:$C$13,2)),0,VLOOKUP(E1005,'Range Midpoints'!$A$2:$C$13,2))</f>
        <v>0-19</v>
      </c>
      <c r="H1005" s="28">
        <f>IF(ISERROR(VLOOKUP(E1005,'Range Midpoints'!$A$2:$C$13,3)),0,VLOOKUP(E1005,'Range Midpoints'!$A$2:$C$13,3))</f>
        <v>10</v>
      </c>
    </row>
    <row r="1006" spans="1:8">
      <c r="A1006" t="str">
        <f t="shared" si="15"/>
        <v>47137</v>
      </c>
      <c r="B1006" s="19" t="s">
        <v>1930</v>
      </c>
      <c r="C1006" s="19" t="s">
        <v>1869</v>
      </c>
      <c r="D1006" s="19" t="s">
        <v>1747</v>
      </c>
      <c r="E1006" s="19" t="s">
        <v>1771</v>
      </c>
      <c r="F1006" s="63">
        <v>0</v>
      </c>
      <c r="G1006" s="17" t="str">
        <f>IF(ISERROR(VLOOKUP(E1006,'Range Midpoints'!$A$2:$C$13,2)),0,VLOOKUP(E1006,'Range Midpoints'!$A$2:$C$13,2))</f>
        <v>0-19</v>
      </c>
      <c r="H1006" s="28">
        <f>IF(ISERROR(VLOOKUP(E1006,'Range Midpoints'!$A$2:$C$13,3)),0,VLOOKUP(E1006,'Range Midpoints'!$A$2:$C$13,3))</f>
        <v>10</v>
      </c>
    </row>
    <row r="1007" spans="1:8">
      <c r="A1007" t="str">
        <f t="shared" si="15"/>
        <v>47141</v>
      </c>
      <c r="B1007" s="19" t="s">
        <v>1930</v>
      </c>
      <c r="C1007" s="19" t="s">
        <v>1907</v>
      </c>
      <c r="D1007" s="19" t="s">
        <v>1746</v>
      </c>
      <c r="E1007" s="19" t="s">
        <v>1771</v>
      </c>
      <c r="F1007" s="63">
        <v>0</v>
      </c>
      <c r="G1007" s="17" t="str">
        <f>IF(ISERROR(VLOOKUP(E1007,'Range Midpoints'!$A$2:$C$13,2)),0,VLOOKUP(E1007,'Range Midpoints'!$A$2:$C$13,2))</f>
        <v>0-19</v>
      </c>
      <c r="H1007" s="28">
        <f>IF(ISERROR(VLOOKUP(E1007,'Range Midpoints'!$A$2:$C$13,3)),0,VLOOKUP(E1007,'Range Midpoints'!$A$2:$C$13,3))</f>
        <v>10</v>
      </c>
    </row>
    <row r="1008" spans="1:8">
      <c r="A1008" t="str">
        <f t="shared" si="15"/>
        <v>47147</v>
      </c>
      <c r="B1008" s="19" t="s">
        <v>1930</v>
      </c>
      <c r="C1008" s="19" t="s">
        <v>1909</v>
      </c>
      <c r="D1008" s="19" t="s">
        <v>1747</v>
      </c>
      <c r="E1008" s="19" t="s">
        <v>1860</v>
      </c>
      <c r="F1008" s="63">
        <v>0</v>
      </c>
      <c r="G1008" s="17" t="str">
        <f>IF(ISERROR(VLOOKUP(E1008,'Range Midpoints'!$A$2:$C$13,2)),0,VLOOKUP(E1008,'Range Midpoints'!$A$2:$C$13,2))</f>
        <v>250-499</v>
      </c>
      <c r="H1008" s="28">
        <f>IF(ISERROR(VLOOKUP(E1008,'Range Midpoints'!$A$2:$C$13,3)),0,VLOOKUP(E1008,'Range Midpoints'!$A$2:$C$13,3))</f>
        <v>375</v>
      </c>
    </row>
    <row r="1009" spans="1:8">
      <c r="A1009" t="str">
        <f t="shared" si="15"/>
        <v>47157</v>
      </c>
      <c r="B1009" s="19" t="s">
        <v>1930</v>
      </c>
      <c r="C1009" s="19" t="s">
        <v>1872</v>
      </c>
      <c r="D1009" s="19" t="s">
        <v>1747</v>
      </c>
      <c r="E1009" s="19" t="s">
        <v>1775</v>
      </c>
      <c r="F1009" s="63">
        <v>0</v>
      </c>
      <c r="G1009" s="17" t="str">
        <f>IF(ISERROR(VLOOKUP(E1009,'Range Midpoints'!$A$2:$C$13,2)),0,VLOOKUP(E1009,'Range Midpoints'!$A$2:$C$13,2))</f>
        <v>20-99</v>
      </c>
      <c r="H1009" s="28">
        <f>IF(ISERROR(VLOOKUP(E1009,'Range Midpoints'!$A$2:$C$13,3)),0,VLOOKUP(E1009,'Range Midpoints'!$A$2:$C$13,3))</f>
        <v>60</v>
      </c>
    </row>
    <row r="1010" spans="1:8">
      <c r="A1010" t="str">
        <f t="shared" si="15"/>
        <v>47157</v>
      </c>
      <c r="B1010" s="19" t="s">
        <v>1930</v>
      </c>
      <c r="C1010" s="19" t="s">
        <v>1872</v>
      </c>
      <c r="D1010" s="19" t="s">
        <v>1744</v>
      </c>
      <c r="E1010" s="19" t="s">
        <v>1771</v>
      </c>
      <c r="F1010" s="63">
        <v>0</v>
      </c>
      <c r="G1010" s="17" t="str">
        <f>IF(ISERROR(VLOOKUP(E1010,'Range Midpoints'!$A$2:$C$13,2)),0,VLOOKUP(E1010,'Range Midpoints'!$A$2:$C$13,2))</f>
        <v>0-19</v>
      </c>
      <c r="H1010" s="28">
        <f>IF(ISERROR(VLOOKUP(E1010,'Range Midpoints'!$A$2:$C$13,3)),0,VLOOKUP(E1010,'Range Midpoints'!$A$2:$C$13,3))</f>
        <v>10</v>
      </c>
    </row>
    <row r="1011" spans="1:8">
      <c r="A1011" t="str">
        <f t="shared" si="15"/>
        <v>47163</v>
      </c>
      <c r="B1011" s="19" t="s">
        <v>1930</v>
      </c>
      <c r="C1011" s="19" t="s">
        <v>1873</v>
      </c>
      <c r="D1011" s="19" t="s">
        <v>1744</v>
      </c>
      <c r="E1011" s="19" t="s">
        <v>1771</v>
      </c>
      <c r="F1011" s="63">
        <v>0</v>
      </c>
      <c r="G1011" s="17" t="str">
        <f>IF(ISERROR(VLOOKUP(E1011,'Range Midpoints'!$A$2:$C$13,2)),0,VLOOKUP(E1011,'Range Midpoints'!$A$2:$C$13,2))</f>
        <v>0-19</v>
      </c>
      <c r="H1011" s="28">
        <f>IF(ISERROR(VLOOKUP(E1011,'Range Midpoints'!$A$2:$C$13,3)),0,VLOOKUP(E1011,'Range Midpoints'!$A$2:$C$13,3))</f>
        <v>10</v>
      </c>
    </row>
    <row r="1012" spans="1:8">
      <c r="A1012" t="str">
        <f t="shared" si="15"/>
        <v>47177</v>
      </c>
      <c r="B1012" s="19" t="s">
        <v>1930</v>
      </c>
      <c r="C1012" s="19" t="s">
        <v>1874</v>
      </c>
      <c r="D1012" s="19" t="s">
        <v>1747</v>
      </c>
      <c r="E1012" s="19" t="s">
        <v>1824</v>
      </c>
      <c r="F1012" s="63">
        <v>0</v>
      </c>
      <c r="G1012" s="17" t="str">
        <f>IF(ISERROR(VLOOKUP(E1012,'Range Midpoints'!$A$2:$C$13,2)),0,VLOOKUP(E1012,'Range Midpoints'!$A$2:$C$13,2))</f>
        <v>100-249</v>
      </c>
      <c r="H1012" s="28">
        <f>IF(ISERROR(VLOOKUP(E1012,'Range Midpoints'!$A$2:$C$13,3)),0,VLOOKUP(E1012,'Range Midpoints'!$A$2:$C$13,3))</f>
        <v>175</v>
      </c>
    </row>
    <row r="1013" spans="1:8">
      <c r="A1013" t="str">
        <f t="shared" si="15"/>
        <v>47179</v>
      </c>
      <c r="B1013" s="19" t="s">
        <v>1930</v>
      </c>
      <c r="C1013" s="19" t="s">
        <v>1875</v>
      </c>
      <c r="D1013" s="19" t="s">
        <v>1745</v>
      </c>
      <c r="E1013" s="19" t="s">
        <v>1771</v>
      </c>
      <c r="F1013" s="63">
        <v>0</v>
      </c>
      <c r="G1013" s="17" t="str">
        <f>IF(ISERROR(VLOOKUP(E1013,'Range Midpoints'!$A$2:$C$13,2)),0,VLOOKUP(E1013,'Range Midpoints'!$A$2:$C$13,2))</f>
        <v>0-19</v>
      </c>
      <c r="H1013" s="28">
        <f>IF(ISERROR(VLOOKUP(E1013,'Range Midpoints'!$A$2:$C$13,3)),0,VLOOKUP(E1013,'Range Midpoints'!$A$2:$C$13,3))</f>
        <v>10</v>
      </c>
    </row>
    <row r="1014" spans="1:8">
      <c r="A1014" t="str">
        <f t="shared" si="15"/>
        <v>47185</v>
      </c>
      <c r="B1014" s="19" t="s">
        <v>1930</v>
      </c>
      <c r="C1014" s="19" t="s">
        <v>1876</v>
      </c>
      <c r="D1014" s="19" t="s">
        <v>1745</v>
      </c>
      <c r="E1014" s="19" t="s">
        <v>1775</v>
      </c>
      <c r="F1014" s="63">
        <v>0</v>
      </c>
      <c r="G1014" s="17" t="str">
        <f>IF(ISERROR(VLOOKUP(E1014,'Range Midpoints'!$A$2:$C$13,2)),0,VLOOKUP(E1014,'Range Midpoints'!$A$2:$C$13,2))</f>
        <v>20-99</v>
      </c>
      <c r="H1014" s="28">
        <f>IF(ISERROR(VLOOKUP(E1014,'Range Midpoints'!$A$2:$C$13,3)),0,VLOOKUP(E1014,'Range Midpoints'!$A$2:$C$13,3))</f>
        <v>60</v>
      </c>
    </row>
    <row r="1015" spans="1:8">
      <c r="A1015" t="str">
        <f t="shared" si="15"/>
        <v>47189</v>
      </c>
      <c r="B1015" s="19" t="s">
        <v>1930</v>
      </c>
      <c r="C1015" s="19" t="s">
        <v>1951</v>
      </c>
      <c r="D1015" s="19" t="s">
        <v>1744</v>
      </c>
      <c r="E1015" s="19" t="s">
        <v>1771</v>
      </c>
      <c r="F1015" s="63">
        <v>0</v>
      </c>
      <c r="G1015" s="17" t="str">
        <f>IF(ISERROR(VLOOKUP(E1015,'Range Midpoints'!$A$2:$C$13,2)),0,VLOOKUP(E1015,'Range Midpoints'!$A$2:$C$13,2))</f>
        <v>0-19</v>
      </c>
      <c r="H1015" s="28">
        <f>IF(ISERROR(VLOOKUP(E1015,'Range Midpoints'!$A$2:$C$13,3)),0,VLOOKUP(E1015,'Range Midpoints'!$A$2:$C$13,3))</f>
        <v>10</v>
      </c>
    </row>
    <row r="1016" spans="1:8">
      <c r="A1016" t="str">
        <f t="shared" si="15"/>
        <v>48015</v>
      </c>
      <c r="B1016" s="19" t="s">
        <v>1966</v>
      </c>
      <c r="C1016" s="19" t="s">
        <v>1774</v>
      </c>
      <c r="D1016" s="19" t="s">
        <v>1745</v>
      </c>
      <c r="E1016" s="19" t="s">
        <v>1775</v>
      </c>
      <c r="F1016" s="63">
        <v>0</v>
      </c>
      <c r="G1016" s="17" t="str">
        <f>IF(ISERROR(VLOOKUP(E1016,'Range Midpoints'!$A$2:$C$13,2)),0,VLOOKUP(E1016,'Range Midpoints'!$A$2:$C$13,2))</f>
        <v>20-99</v>
      </c>
      <c r="H1016" s="28">
        <f>IF(ISERROR(VLOOKUP(E1016,'Range Midpoints'!$A$2:$C$13,3)),0,VLOOKUP(E1016,'Range Midpoints'!$A$2:$C$13,3))</f>
        <v>60</v>
      </c>
    </row>
    <row r="1017" spans="1:8">
      <c r="A1017" t="str">
        <f t="shared" si="15"/>
        <v>48027</v>
      </c>
      <c r="B1017" s="19" t="s">
        <v>1966</v>
      </c>
      <c r="C1017" s="19" t="s">
        <v>1822</v>
      </c>
      <c r="D1017" s="19" t="s">
        <v>1745</v>
      </c>
      <c r="E1017" s="19" t="s">
        <v>1788</v>
      </c>
      <c r="F1017" s="63">
        <v>527</v>
      </c>
      <c r="G1017" s="17">
        <f>IF(ISERROR(VLOOKUP(E1017,'Range Midpoints'!$A$2:$C$13,2)),0,VLOOKUP(E1017,'Range Midpoints'!$A$2:$C$13,2))</f>
        <v>0</v>
      </c>
      <c r="H1017" s="28">
        <f>IF(ISERROR(VLOOKUP(E1017,'Range Midpoints'!$A$2:$C$13,3)),0,VLOOKUP(E1017,'Range Midpoints'!$A$2:$C$13,3))</f>
        <v>0</v>
      </c>
    </row>
    <row r="1018" spans="1:8">
      <c r="A1018" t="str">
        <f t="shared" si="15"/>
        <v>48029</v>
      </c>
      <c r="B1018" s="19" t="s">
        <v>1966</v>
      </c>
      <c r="C1018" s="19" t="s">
        <v>1777</v>
      </c>
      <c r="D1018" s="19" t="s">
        <v>1747</v>
      </c>
      <c r="E1018" s="19" t="s">
        <v>1860</v>
      </c>
      <c r="F1018" s="63">
        <v>0</v>
      </c>
      <c r="G1018" s="17" t="str">
        <f>IF(ISERROR(VLOOKUP(E1018,'Range Midpoints'!$A$2:$C$13,2)),0,VLOOKUP(E1018,'Range Midpoints'!$A$2:$C$13,2))</f>
        <v>250-499</v>
      </c>
      <c r="H1018" s="28">
        <f>IF(ISERROR(VLOOKUP(E1018,'Range Midpoints'!$A$2:$C$13,3)),0,VLOOKUP(E1018,'Range Midpoints'!$A$2:$C$13,3))</f>
        <v>375</v>
      </c>
    </row>
    <row r="1019" spans="1:8">
      <c r="A1019" t="str">
        <f t="shared" si="15"/>
        <v>48029</v>
      </c>
      <c r="B1019" s="19" t="s">
        <v>1966</v>
      </c>
      <c r="C1019" s="19" t="s">
        <v>1777</v>
      </c>
      <c r="D1019" s="19" t="s">
        <v>1745</v>
      </c>
      <c r="E1019" s="19" t="s">
        <v>1771</v>
      </c>
      <c r="F1019" s="63">
        <v>0</v>
      </c>
      <c r="G1019" s="17" t="str">
        <f>IF(ISERROR(VLOOKUP(E1019,'Range Midpoints'!$A$2:$C$13,2)),0,VLOOKUP(E1019,'Range Midpoints'!$A$2:$C$13,2))</f>
        <v>0-19</v>
      </c>
      <c r="H1019" s="28">
        <f>IF(ISERROR(VLOOKUP(E1019,'Range Midpoints'!$A$2:$C$13,3)),0,VLOOKUP(E1019,'Range Midpoints'!$A$2:$C$13,3))</f>
        <v>10</v>
      </c>
    </row>
    <row r="1020" spans="1:8">
      <c r="A1020" t="str">
        <f t="shared" si="15"/>
        <v>48037</v>
      </c>
      <c r="B1020" s="19" t="s">
        <v>1966</v>
      </c>
      <c r="C1020" s="19" t="s">
        <v>1778</v>
      </c>
      <c r="D1020" s="19" t="s">
        <v>1747</v>
      </c>
      <c r="E1020" s="19" t="s">
        <v>1771</v>
      </c>
      <c r="F1020" s="63">
        <v>0</v>
      </c>
      <c r="G1020" s="17" t="str">
        <f>IF(ISERROR(VLOOKUP(E1020,'Range Midpoints'!$A$2:$C$13,2)),0,VLOOKUP(E1020,'Range Midpoints'!$A$2:$C$13,2))</f>
        <v>0-19</v>
      </c>
      <c r="H1020" s="28">
        <f>IF(ISERROR(VLOOKUP(E1020,'Range Midpoints'!$A$2:$C$13,3)),0,VLOOKUP(E1020,'Range Midpoints'!$A$2:$C$13,3))</f>
        <v>10</v>
      </c>
    </row>
    <row r="1021" spans="1:8">
      <c r="A1021" t="str">
        <f t="shared" si="15"/>
        <v>48039</v>
      </c>
      <c r="B1021" s="19" t="s">
        <v>1966</v>
      </c>
      <c r="C1021" s="19" t="s">
        <v>1842</v>
      </c>
      <c r="D1021" s="19" t="s">
        <v>1746</v>
      </c>
      <c r="E1021" s="19" t="s">
        <v>1771</v>
      </c>
      <c r="F1021" s="63">
        <v>0</v>
      </c>
      <c r="G1021" s="17" t="str">
        <f>IF(ISERROR(VLOOKUP(E1021,'Range Midpoints'!$A$2:$C$13,2)),0,VLOOKUP(E1021,'Range Midpoints'!$A$2:$C$13,2))</f>
        <v>0-19</v>
      </c>
      <c r="H1021" s="28">
        <f>IF(ISERROR(VLOOKUP(E1021,'Range Midpoints'!$A$2:$C$13,3)),0,VLOOKUP(E1021,'Range Midpoints'!$A$2:$C$13,3))</f>
        <v>10</v>
      </c>
    </row>
    <row r="1022" spans="1:8">
      <c r="A1022" t="str">
        <f t="shared" si="15"/>
        <v>48041</v>
      </c>
      <c r="B1022" s="19" t="s">
        <v>1966</v>
      </c>
      <c r="C1022" s="19" t="s">
        <v>1843</v>
      </c>
      <c r="D1022" s="19" t="s">
        <v>1746</v>
      </c>
      <c r="E1022" s="19" t="s">
        <v>1775</v>
      </c>
      <c r="F1022" s="63">
        <v>0</v>
      </c>
      <c r="G1022" s="17" t="str">
        <f>IF(ISERROR(VLOOKUP(E1022,'Range Midpoints'!$A$2:$C$13,2)),0,VLOOKUP(E1022,'Range Midpoints'!$A$2:$C$13,2))</f>
        <v>20-99</v>
      </c>
      <c r="H1022" s="28">
        <f>IF(ISERROR(VLOOKUP(E1022,'Range Midpoints'!$A$2:$C$13,3)),0,VLOOKUP(E1022,'Range Midpoints'!$A$2:$C$13,3))</f>
        <v>60</v>
      </c>
    </row>
    <row r="1023" spans="1:8">
      <c r="A1023" t="str">
        <f t="shared" si="15"/>
        <v>48049</v>
      </c>
      <c r="B1023" s="19" t="s">
        <v>1966</v>
      </c>
      <c r="C1023" s="19" t="s">
        <v>1782</v>
      </c>
      <c r="D1023" s="19" t="s">
        <v>1747</v>
      </c>
      <c r="E1023" s="19" t="s">
        <v>1771</v>
      </c>
      <c r="F1023" s="63">
        <v>0</v>
      </c>
      <c r="G1023" s="17" t="str">
        <f>IF(ISERROR(VLOOKUP(E1023,'Range Midpoints'!$A$2:$C$13,2)),0,VLOOKUP(E1023,'Range Midpoints'!$A$2:$C$13,2))</f>
        <v>0-19</v>
      </c>
      <c r="H1023" s="28">
        <f>IF(ISERROR(VLOOKUP(E1023,'Range Midpoints'!$A$2:$C$13,3)),0,VLOOKUP(E1023,'Range Midpoints'!$A$2:$C$13,3))</f>
        <v>10</v>
      </c>
    </row>
    <row r="1024" spans="1:8">
      <c r="A1024" t="str">
        <f t="shared" si="15"/>
        <v>48055</v>
      </c>
      <c r="B1024" s="19" t="s">
        <v>1966</v>
      </c>
      <c r="C1024" s="19" t="s">
        <v>1784</v>
      </c>
      <c r="D1024" s="19" t="s">
        <v>1745</v>
      </c>
      <c r="E1024" s="19" t="s">
        <v>1771</v>
      </c>
      <c r="F1024" s="63">
        <v>0</v>
      </c>
      <c r="G1024" s="17" t="str">
        <f>IF(ISERROR(VLOOKUP(E1024,'Range Midpoints'!$A$2:$C$13,2)),0,VLOOKUP(E1024,'Range Midpoints'!$A$2:$C$13,2))</f>
        <v>0-19</v>
      </c>
      <c r="H1024" s="28">
        <f>IF(ISERROR(VLOOKUP(E1024,'Range Midpoints'!$A$2:$C$13,3)),0,VLOOKUP(E1024,'Range Midpoints'!$A$2:$C$13,3))</f>
        <v>10</v>
      </c>
    </row>
    <row r="1025" spans="1:22">
      <c r="A1025" t="str">
        <f t="shared" si="15"/>
        <v>48061</v>
      </c>
      <c r="B1025" s="19" t="s">
        <v>1966</v>
      </c>
      <c r="C1025" s="19" t="s">
        <v>1785</v>
      </c>
      <c r="D1025" s="19" t="s">
        <v>1747</v>
      </c>
      <c r="E1025" s="19" t="s">
        <v>1771</v>
      </c>
      <c r="F1025" s="63">
        <v>0</v>
      </c>
      <c r="G1025" s="17" t="str">
        <f>IF(ISERROR(VLOOKUP(E1025,'Range Midpoints'!$A$2:$C$13,2)),0,VLOOKUP(E1025,'Range Midpoints'!$A$2:$C$13,2))</f>
        <v>0-19</v>
      </c>
      <c r="H1025" s="28">
        <f>IF(ISERROR(VLOOKUP(E1025,'Range Midpoints'!$A$2:$C$13,3)),0,VLOOKUP(E1025,'Range Midpoints'!$A$2:$C$13,3))</f>
        <v>10</v>
      </c>
    </row>
    <row r="1026" spans="1:22">
      <c r="A1026" t="str">
        <f t="shared" si="15"/>
        <v>48085</v>
      </c>
      <c r="B1026" s="19" t="s">
        <v>1966</v>
      </c>
      <c r="C1026" s="19" t="s">
        <v>1851</v>
      </c>
      <c r="D1026" s="19" t="s">
        <v>1745</v>
      </c>
      <c r="E1026" s="19" t="s">
        <v>1775</v>
      </c>
      <c r="F1026" s="63">
        <v>0</v>
      </c>
      <c r="G1026" s="17" t="str">
        <f>IF(ISERROR(VLOOKUP(E1026,'Range Midpoints'!$A$2:$C$13,2)),0,VLOOKUP(E1026,'Range Midpoints'!$A$2:$C$13,2))</f>
        <v>20-99</v>
      </c>
      <c r="H1026" s="28">
        <f>IF(ISERROR(VLOOKUP(E1026,'Range Midpoints'!$A$2:$C$13,3)),0,VLOOKUP(E1026,'Range Midpoints'!$A$2:$C$13,3))</f>
        <v>60</v>
      </c>
    </row>
    <row r="1027" spans="1:22">
      <c r="A1027" t="str">
        <f t="shared" si="15"/>
        <v>48097</v>
      </c>
      <c r="B1027" s="19" t="s">
        <v>1966</v>
      </c>
      <c r="C1027" s="19" t="s">
        <v>1795</v>
      </c>
      <c r="D1027" s="19" t="s">
        <v>1745</v>
      </c>
      <c r="E1027" s="19" t="s">
        <v>1775</v>
      </c>
      <c r="F1027" s="63">
        <v>0</v>
      </c>
      <c r="G1027" s="17" t="str">
        <f>IF(ISERROR(VLOOKUP(E1027,'Range Midpoints'!$A$2:$C$13,2)),0,VLOOKUP(E1027,'Range Midpoints'!$A$2:$C$13,2))</f>
        <v>20-99</v>
      </c>
      <c r="H1027" s="28">
        <f>IF(ISERROR(VLOOKUP(E1027,'Range Midpoints'!$A$2:$C$13,3)),0,VLOOKUP(E1027,'Range Midpoints'!$A$2:$C$13,3))</f>
        <v>60</v>
      </c>
    </row>
    <row r="1028" spans="1:22">
      <c r="A1028" t="str">
        <f t="shared" si="15"/>
        <v>48097</v>
      </c>
      <c r="B1028" s="19" t="s">
        <v>1966</v>
      </c>
      <c r="C1028" s="19" t="s">
        <v>1795</v>
      </c>
      <c r="D1028" s="19" t="s">
        <v>1746</v>
      </c>
      <c r="E1028" s="19" t="s">
        <v>1771</v>
      </c>
      <c r="F1028" s="63">
        <v>0</v>
      </c>
      <c r="G1028" s="17" t="str">
        <f>IF(ISERROR(VLOOKUP(E1028,'Range Midpoints'!$A$2:$C$13,2)),0,VLOOKUP(E1028,'Range Midpoints'!$A$2:$C$13,2))</f>
        <v>0-19</v>
      </c>
      <c r="H1028" s="28">
        <f>IF(ISERROR(VLOOKUP(E1028,'Range Midpoints'!$A$2:$C$13,3)),0,VLOOKUP(E1028,'Range Midpoints'!$A$2:$C$13,3))</f>
        <v>10</v>
      </c>
    </row>
    <row r="1029" spans="1:22">
      <c r="A1029" t="str">
        <f t="shared" si="15"/>
        <v>48099</v>
      </c>
      <c r="B1029" s="19" t="s">
        <v>1966</v>
      </c>
      <c r="C1029" s="19" t="s">
        <v>1796</v>
      </c>
      <c r="D1029" s="19" t="s">
        <v>1744</v>
      </c>
      <c r="E1029" s="19" t="s">
        <v>1771</v>
      </c>
      <c r="F1029" s="63">
        <v>0</v>
      </c>
      <c r="G1029" s="17" t="str">
        <f>IF(ISERROR(VLOOKUP(E1029,'Range Midpoints'!$A$2:$C$13,2)),0,VLOOKUP(E1029,'Range Midpoints'!$A$2:$C$13,2))</f>
        <v>0-19</v>
      </c>
      <c r="H1029" s="28">
        <f>IF(ISERROR(VLOOKUP(E1029,'Range Midpoints'!$A$2:$C$13,3)),0,VLOOKUP(E1029,'Range Midpoints'!$A$2:$C$13,3))</f>
        <v>10</v>
      </c>
    </row>
    <row r="1030" spans="1:22">
      <c r="A1030" t="str">
        <f t="shared" ref="A1030:A1093" si="16">CONCATENATE(B1030,C1030)</f>
        <v>48113</v>
      </c>
      <c r="B1030" s="19" t="s">
        <v>1966</v>
      </c>
      <c r="C1030" s="19" t="s">
        <v>1800</v>
      </c>
      <c r="D1030" s="19" t="s">
        <v>1744</v>
      </c>
      <c r="E1030" s="19" t="s">
        <v>1824</v>
      </c>
      <c r="F1030" s="63">
        <v>0</v>
      </c>
      <c r="G1030" s="17" t="str">
        <f>IF(ISERROR(VLOOKUP(E1030,'Range Midpoints'!$A$2:$C$13,2)),0,VLOOKUP(E1030,'Range Midpoints'!$A$2:$C$13,2))</f>
        <v>100-249</v>
      </c>
      <c r="H1030" s="28">
        <f>IF(ISERROR(VLOOKUP(E1030,'Range Midpoints'!$A$2:$C$13,3)),0,VLOOKUP(E1030,'Range Midpoints'!$A$2:$C$13,3))</f>
        <v>175</v>
      </c>
    </row>
    <row r="1031" spans="1:22">
      <c r="A1031" t="str">
        <f t="shared" si="16"/>
        <v>48113</v>
      </c>
      <c r="B1031" s="19" t="s">
        <v>1966</v>
      </c>
      <c r="C1031" s="19" t="s">
        <v>1800</v>
      </c>
      <c r="D1031" s="19" t="s">
        <v>1745</v>
      </c>
      <c r="E1031" s="19" t="s">
        <v>1771</v>
      </c>
      <c r="F1031" s="63">
        <v>0</v>
      </c>
      <c r="G1031" s="17" t="str">
        <f>IF(ISERROR(VLOOKUP(E1031,'Range Midpoints'!$A$2:$C$13,2)),0,VLOOKUP(E1031,'Range Midpoints'!$A$2:$C$13,2))</f>
        <v>0-19</v>
      </c>
      <c r="H1031" s="28">
        <f>IF(ISERROR(VLOOKUP(E1031,'Range Midpoints'!$A$2:$C$13,3)),0,VLOOKUP(E1031,'Range Midpoints'!$A$2:$C$13,3))</f>
        <v>10</v>
      </c>
    </row>
    <row r="1032" spans="1:22">
      <c r="A1032" t="str">
        <f t="shared" si="16"/>
        <v>48113</v>
      </c>
      <c r="B1032" s="19" t="s">
        <v>1966</v>
      </c>
      <c r="C1032" s="19" t="s">
        <v>1800</v>
      </c>
      <c r="D1032" s="19" t="s">
        <v>1746</v>
      </c>
      <c r="E1032" s="19" t="s">
        <v>1771</v>
      </c>
      <c r="F1032" s="63">
        <v>0</v>
      </c>
      <c r="G1032" s="17" t="str">
        <f>IF(ISERROR(VLOOKUP(E1032,'Range Midpoints'!$A$2:$C$13,2)),0,VLOOKUP(E1032,'Range Midpoints'!$A$2:$C$13,2))</f>
        <v>0-19</v>
      </c>
      <c r="H1032" s="28">
        <f>IF(ISERROR(VLOOKUP(E1032,'Range Midpoints'!$A$2:$C$13,3)),0,VLOOKUP(E1032,'Range Midpoints'!$A$2:$C$13,3))</f>
        <v>10</v>
      </c>
    </row>
    <row r="1033" spans="1:22">
      <c r="A1033" t="str">
        <f t="shared" si="16"/>
        <v>48113</v>
      </c>
      <c r="B1033" s="19" t="s">
        <v>1966</v>
      </c>
      <c r="C1033" s="19" t="s">
        <v>1800</v>
      </c>
      <c r="D1033" s="19" t="s">
        <v>1747</v>
      </c>
      <c r="E1033" s="19" t="s">
        <v>1788</v>
      </c>
      <c r="F1033" s="63">
        <v>314</v>
      </c>
      <c r="G1033" s="17">
        <f>IF(ISERROR(VLOOKUP(E1033,'Range Midpoints'!$A$2:$C$13,2)),0,VLOOKUP(E1033,'Range Midpoints'!$A$2:$C$13,2))</f>
        <v>0</v>
      </c>
      <c r="H1033" s="28">
        <f>IF(ISERROR(VLOOKUP(E1033,'Range Midpoints'!$A$2:$C$13,3)),0,VLOOKUP(E1033,'Range Midpoints'!$A$2:$C$13,3))</f>
        <v>0</v>
      </c>
    </row>
    <row r="1034" spans="1:22">
      <c r="A1034" t="str">
        <f t="shared" si="16"/>
        <v>48121</v>
      </c>
      <c r="B1034" s="19" t="s">
        <v>1966</v>
      </c>
      <c r="C1034" s="19" t="s">
        <v>1803</v>
      </c>
      <c r="D1034" s="19" t="s">
        <v>1747</v>
      </c>
      <c r="E1034" s="19" t="s">
        <v>1824</v>
      </c>
      <c r="F1034" s="63">
        <v>0</v>
      </c>
      <c r="G1034" s="17" t="str">
        <f>IF(ISERROR(VLOOKUP(E1034,'Range Midpoints'!$A$2:$C$13,2)),0,VLOOKUP(E1034,'Range Midpoints'!$A$2:$C$13,2))</f>
        <v>100-249</v>
      </c>
      <c r="H1034" s="28">
        <f>IF(ISERROR(VLOOKUP(E1034,'Range Midpoints'!$A$2:$C$13,3)),0,VLOOKUP(E1034,'Range Midpoints'!$A$2:$C$13,3))</f>
        <v>175</v>
      </c>
    </row>
    <row r="1035" spans="1:22">
      <c r="A1035" t="str">
        <f t="shared" si="16"/>
        <v>48121</v>
      </c>
      <c r="B1035" s="19" t="s">
        <v>1966</v>
      </c>
      <c r="C1035" s="19" t="s">
        <v>1803</v>
      </c>
      <c r="D1035" s="19" t="s">
        <v>1744</v>
      </c>
      <c r="E1035" s="19" t="s">
        <v>1775</v>
      </c>
      <c r="F1035" s="63">
        <v>0</v>
      </c>
      <c r="G1035" s="17" t="str">
        <f>IF(ISERROR(VLOOKUP(E1035,'Range Midpoints'!$A$2:$C$13,2)),0,VLOOKUP(E1035,'Range Midpoints'!$A$2:$C$13,2))</f>
        <v>20-99</v>
      </c>
      <c r="H1035" s="28">
        <f>IF(ISERROR(VLOOKUP(E1035,'Range Midpoints'!$A$2:$C$13,3)),0,VLOOKUP(E1035,'Range Midpoints'!$A$2:$C$13,3))</f>
        <v>60</v>
      </c>
      <c r="M1035" s="28"/>
      <c r="N1035" s="28"/>
      <c r="O1035" s="28"/>
      <c r="P1035" s="28"/>
      <c r="Q1035" s="28"/>
      <c r="R1035" s="28"/>
      <c r="S1035" s="28"/>
      <c r="T1035" s="28"/>
      <c r="U1035" s="28"/>
      <c r="V1035" s="28"/>
    </row>
    <row r="1036" spans="1:22">
      <c r="A1036" t="str">
        <f t="shared" si="16"/>
        <v>48121</v>
      </c>
      <c r="B1036" s="19" t="s">
        <v>1966</v>
      </c>
      <c r="C1036" s="19" t="s">
        <v>1803</v>
      </c>
      <c r="D1036" s="19" t="s">
        <v>1745</v>
      </c>
      <c r="E1036" s="19" t="s">
        <v>1775</v>
      </c>
      <c r="F1036" s="63">
        <v>0</v>
      </c>
      <c r="G1036" s="17" t="str">
        <f>IF(ISERROR(VLOOKUP(E1036,'Range Midpoints'!$A$2:$C$13,2)),0,VLOOKUP(E1036,'Range Midpoints'!$A$2:$C$13,2))</f>
        <v>20-99</v>
      </c>
      <c r="H1036" s="28">
        <f>IF(ISERROR(VLOOKUP(E1036,'Range Midpoints'!$A$2:$C$13,3)),0,VLOOKUP(E1036,'Range Midpoints'!$A$2:$C$13,3))</f>
        <v>60</v>
      </c>
      <c r="M1036" s="28"/>
      <c r="N1036" s="28"/>
      <c r="O1036" s="28"/>
      <c r="P1036" s="28"/>
      <c r="Q1036" s="28"/>
      <c r="R1036" s="28"/>
      <c r="S1036" s="28"/>
      <c r="T1036" s="28"/>
      <c r="U1036" s="28"/>
      <c r="V1036" s="28"/>
    </row>
    <row r="1037" spans="1:22">
      <c r="A1037" t="str">
        <f t="shared" si="16"/>
        <v>48123</v>
      </c>
      <c r="B1037" s="19" t="s">
        <v>1966</v>
      </c>
      <c r="C1037" s="19" t="s">
        <v>1804</v>
      </c>
      <c r="D1037" s="19" t="s">
        <v>1744</v>
      </c>
      <c r="E1037" s="19" t="s">
        <v>1775</v>
      </c>
      <c r="F1037" s="63">
        <v>0</v>
      </c>
      <c r="G1037" s="17" t="str">
        <f>IF(ISERROR(VLOOKUP(E1037,'Range Midpoints'!$A$2:$C$13,2)),0,VLOOKUP(E1037,'Range Midpoints'!$A$2:$C$13,2))</f>
        <v>20-99</v>
      </c>
      <c r="H1037" s="28">
        <f>IF(ISERROR(VLOOKUP(E1037,'Range Midpoints'!$A$2:$C$13,3)),0,VLOOKUP(E1037,'Range Midpoints'!$A$2:$C$13,3))</f>
        <v>60</v>
      </c>
      <c r="M1037" s="28"/>
      <c r="N1037" s="28"/>
      <c r="O1037" s="28"/>
      <c r="P1037" s="28"/>
      <c r="Q1037" s="28"/>
      <c r="R1037" s="28"/>
      <c r="S1037" s="28"/>
      <c r="T1037" s="28"/>
      <c r="U1037" s="28"/>
      <c r="V1037" s="28"/>
    </row>
    <row r="1038" spans="1:22">
      <c r="A1038" t="str">
        <f t="shared" si="16"/>
        <v>48135</v>
      </c>
      <c r="B1038" s="19" t="s">
        <v>1966</v>
      </c>
      <c r="C1038" s="19" t="s">
        <v>1868</v>
      </c>
      <c r="D1038" s="19" t="s">
        <v>1744</v>
      </c>
      <c r="E1038" s="19" t="s">
        <v>1771</v>
      </c>
      <c r="F1038" s="63">
        <v>0</v>
      </c>
      <c r="G1038" s="17" t="str">
        <f>IF(ISERROR(VLOOKUP(E1038,'Range Midpoints'!$A$2:$C$13,2)),0,VLOOKUP(E1038,'Range Midpoints'!$A$2:$C$13,2))</f>
        <v>0-19</v>
      </c>
      <c r="H1038" s="28">
        <f>IF(ISERROR(VLOOKUP(E1038,'Range Midpoints'!$A$2:$C$13,3)),0,VLOOKUP(E1038,'Range Midpoints'!$A$2:$C$13,3))</f>
        <v>10</v>
      </c>
      <c r="M1038" s="28"/>
      <c r="N1038" s="28"/>
      <c r="O1038" s="28"/>
      <c r="P1038" s="28"/>
      <c r="Q1038" s="28"/>
      <c r="R1038" s="28"/>
      <c r="S1038" s="28"/>
      <c r="T1038" s="28"/>
      <c r="U1038" s="28"/>
      <c r="V1038" s="28"/>
    </row>
    <row r="1039" spans="1:22">
      <c r="A1039" t="str">
        <f t="shared" si="16"/>
        <v>48139</v>
      </c>
      <c r="B1039" s="19" t="s">
        <v>1966</v>
      </c>
      <c r="C1039" s="19" t="s">
        <v>1836</v>
      </c>
      <c r="D1039" s="19" t="s">
        <v>1747</v>
      </c>
      <c r="E1039" s="19" t="s">
        <v>1771</v>
      </c>
      <c r="F1039" s="63">
        <v>0</v>
      </c>
      <c r="G1039" s="17" t="str">
        <f>IF(ISERROR(VLOOKUP(E1039,'Range Midpoints'!$A$2:$C$13,2)),0,VLOOKUP(E1039,'Range Midpoints'!$A$2:$C$13,2))</f>
        <v>0-19</v>
      </c>
      <c r="H1039" s="28">
        <f>IF(ISERROR(VLOOKUP(E1039,'Range Midpoints'!$A$2:$C$13,3)),0,VLOOKUP(E1039,'Range Midpoints'!$A$2:$C$13,3))</f>
        <v>10</v>
      </c>
      <c r="M1039" s="28"/>
      <c r="N1039" s="28"/>
      <c r="O1039" s="28"/>
      <c r="P1039" s="28"/>
      <c r="Q1039" s="28"/>
      <c r="R1039" s="28"/>
      <c r="S1039" s="28"/>
      <c r="T1039" s="28"/>
      <c r="U1039" s="28"/>
      <c r="V1039" s="28"/>
    </row>
    <row r="1040" spans="1:22">
      <c r="A1040" t="str">
        <f t="shared" si="16"/>
        <v>48141</v>
      </c>
      <c r="B1040" s="19" t="s">
        <v>1966</v>
      </c>
      <c r="C1040" s="19" t="s">
        <v>1907</v>
      </c>
      <c r="D1040" s="19" t="s">
        <v>1744</v>
      </c>
      <c r="E1040" s="19" t="s">
        <v>1775</v>
      </c>
      <c r="F1040" s="63">
        <v>0</v>
      </c>
      <c r="G1040" s="17" t="str">
        <f>IF(ISERROR(VLOOKUP(E1040,'Range Midpoints'!$A$2:$C$13,2)),0,VLOOKUP(E1040,'Range Midpoints'!$A$2:$C$13,2))</f>
        <v>20-99</v>
      </c>
      <c r="H1040" s="28">
        <f>IF(ISERROR(VLOOKUP(E1040,'Range Midpoints'!$A$2:$C$13,3)),0,VLOOKUP(E1040,'Range Midpoints'!$A$2:$C$13,3))</f>
        <v>60</v>
      </c>
      <c r="M1040" s="28"/>
      <c r="N1040" s="28"/>
      <c r="O1040" s="28"/>
      <c r="P1040" s="28"/>
      <c r="Q1040" s="28"/>
      <c r="R1040" s="28"/>
      <c r="S1040" s="28"/>
      <c r="T1040" s="28"/>
      <c r="U1040" s="28"/>
      <c r="V1040" s="28"/>
    </row>
    <row r="1041" spans="1:22">
      <c r="A1041" t="str">
        <f t="shared" si="16"/>
        <v>48141</v>
      </c>
      <c r="B1041" s="19" t="s">
        <v>1966</v>
      </c>
      <c r="C1041" s="19" t="s">
        <v>1907</v>
      </c>
      <c r="D1041" s="19" t="s">
        <v>1745</v>
      </c>
      <c r="E1041" s="19" t="s">
        <v>1775</v>
      </c>
      <c r="F1041" s="63">
        <v>0</v>
      </c>
      <c r="G1041" s="17" t="str">
        <f>IF(ISERROR(VLOOKUP(E1041,'Range Midpoints'!$A$2:$C$13,2)),0,VLOOKUP(E1041,'Range Midpoints'!$A$2:$C$13,2))</f>
        <v>20-99</v>
      </c>
      <c r="H1041" s="28">
        <f>IF(ISERROR(VLOOKUP(E1041,'Range Midpoints'!$A$2:$C$13,3)),0,VLOOKUP(E1041,'Range Midpoints'!$A$2:$C$13,3))</f>
        <v>60</v>
      </c>
      <c r="M1041" s="28"/>
      <c r="N1041" s="28"/>
      <c r="O1041" s="28"/>
      <c r="P1041" s="28"/>
      <c r="Q1041" s="28"/>
      <c r="R1041" s="28"/>
      <c r="S1041" s="28"/>
      <c r="T1041" s="28"/>
      <c r="U1041" s="28"/>
      <c r="V1041" s="28"/>
    </row>
    <row r="1042" spans="1:22">
      <c r="A1042" t="str">
        <f t="shared" si="16"/>
        <v>48167</v>
      </c>
      <c r="B1042" s="19" t="s">
        <v>1966</v>
      </c>
      <c r="C1042" s="19" t="s">
        <v>1912</v>
      </c>
      <c r="D1042" s="19" t="s">
        <v>1746</v>
      </c>
      <c r="E1042" s="19" t="s">
        <v>1771</v>
      </c>
      <c r="F1042" s="63">
        <v>0</v>
      </c>
      <c r="G1042" s="17" t="str">
        <f>IF(ISERROR(VLOOKUP(E1042,'Range Midpoints'!$A$2:$C$13,2)),0,VLOOKUP(E1042,'Range Midpoints'!$A$2:$C$13,2))</f>
        <v>0-19</v>
      </c>
      <c r="H1042" s="28">
        <f>IF(ISERROR(VLOOKUP(E1042,'Range Midpoints'!$A$2:$C$13,3)),0,VLOOKUP(E1042,'Range Midpoints'!$A$2:$C$13,3))</f>
        <v>10</v>
      </c>
      <c r="M1042" s="28"/>
      <c r="N1042" s="28"/>
      <c r="O1042" s="28"/>
      <c r="P1042" s="28"/>
      <c r="Q1042" s="28"/>
      <c r="R1042" s="28"/>
      <c r="S1042" s="28"/>
      <c r="T1042" s="28"/>
      <c r="U1042" s="28"/>
      <c r="V1042" s="28"/>
    </row>
    <row r="1043" spans="1:22">
      <c r="A1043" t="str">
        <f t="shared" si="16"/>
        <v>48171</v>
      </c>
      <c r="B1043" s="19" t="s">
        <v>1966</v>
      </c>
      <c r="C1043" s="19" t="s">
        <v>1913</v>
      </c>
      <c r="D1043" s="19" t="s">
        <v>1744</v>
      </c>
      <c r="E1043" s="19" t="s">
        <v>1771</v>
      </c>
      <c r="F1043" s="63">
        <v>0</v>
      </c>
      <c r="G1043" s="17" t="str">
        <f>IF(ISERROR(VLOOKUP(E1043,'Range Midpoints'!$A$2:$C$13,2)),0,VLOOKUP(E1043,'Range Midpoints'!$A$2:$C$13,2))</f>
        <v>0-19</v>
      </c>
      <c r="H1043" s="28">
        <f>IF(ISERROR(VLOOKUP(E1043,'Range Midpoints'!$A$2:$C$13,3)),0,VLOOKUP(E1043,'Range Midpoints'!$A$2:$C$13,3))</f>
        <v>10</v>
      </c>
      <c r="M1043" s="28"/>
      <c r="N1043" s="28"/>
      <c r="O1043" s="28"/>
      <c r="P1043" s="28"/>
      <c r="Q1043" s="28"/>
      <c r="R1043" s="28"/>
      <c r="S1043" s="28"/>
      <c r="T1043" s="28"/>
      <c r="U1043" s="28"/>
      <c r="V1043" s="28"/>
    </row>
    <row r="1044" spans="1:22">
      <c r="A1044" t="str">
        <f t="shared" si="16"/>
        <v>48181</v>
      </c>
      <c r="B1044" s="19" t="s">
        <v>1966</v>
      </c>
      <c r="C1044" s="19" t="s">
        <v>1914</v>
      </c>
      <c r="D1044" s="19" t="s">
        <v>1747</v>
      </c>
      <c r="E1044" s="19" t="s">
        <v>1771</v>
      </c>
      <c r="F1044" s="63">
        <v>0</v>
      </c>
      <c r="G1044" s="17" t="str">
        <f>IF(ISERROR(VLOOKUP(E1044,'Range Midpoints'!$A$2:$C$13,2)),0,VLOOKUP(E1044,'Range Midpoints'!$A$2:$C$13,2))</f>
        <v>0-19</v>
      </c>
      <c r="H1044" s="28">
        <f>IF(ISERROR(VLOOKUP(E1044,'Range Midpoints'!$A$2:$C$13,3)),0,VLOOKUP(E1044,'Range Midpoints'!$A$2:$C$13,3))</f>
        <v>10</v>
      </c>
      <c r="M1044" s="28"/>
      <c r="N1044" s="28"/>
      <c r="O1044" s="28"/>
      <c r="P1044" s="28"/>
      <c r="Q1044" s="28"/>
      <c r="R1044" s="28"/>
      <c r="S1044" s="28"/>
      <c r="T1044" s="28"/>
      <c r="U1044" s="28"/>
      <c r="V1044" s="28"/>
    </row>
    <row r="1045" spans="1:22">
      <c r="A1045" t="str">
        <f t="shared" si="16"/>
        <v>48185</v>
      </c>
      <c r="B1045" s="19" t="s">
        <v>1966</v>
      </c>
      <c r="C1045" s="19" t="s">
        <v>1876</v>
      </c>
      <c r="D1045" s="19" t="s">
        <v>1746</v>
      </c>
      <c r="E1045" s="19" t="s">
        <v>1824</v>
      </c>
      <c r="F1045" s="63">
        <v>0</v>
      </c>
      <c r="G1045" s="17" t="str">
        <f>IF(ISERROR(VLOOKUP(E1045,'Range Midpoints'!$A$2:$C$13,2)),0,VLOOKUP(E1045,'Range Midpoints'!$A$2:$C$13,2))</f>
        <v>100-249</v>
      </c>
      <c r="H1045" s="28">
        <f>IF(ISERROR(VLOOKUP(E1045,'Range Midpoints'!$A$2:$C$13,3)),0,VLOOKUP(E1045,'Range Midpoints'!$A$2:$C$13,3))</f>
        <v>175</v>
      </c>
      <c r="M1045" s="28"/>
      <c r="N1045" s="28"/>
      <c r="O1045" s="28"/>
      <c r="P1045" s="28"/>
      <c r="Q1045" s="28"/>
      <c r="R1045" s="28"/>
      <c r="S1045" s="28"/>
      <c r="T1045" s="28"/>
      <c r="U1045" s="28"/>
      <c r="V1045" s="28"/>
    </row>
    <row r="1046" spans="1:22">
      <c r="A1046" t="str">
        <f t="shared" si="16"/>
        <v>48185</v>
      </c>
      <c r="B1046" s="19" t="s">
        <v>1966</v>
      </c>
      <c r="C1046" s="19" t="s">
        <v>1876</v>
      </c>
      <c r="D1046" s="19" t="s">
        <v>1747</v>
      </c>
      <c r="E1046" s="19" t="s">
        <v>1771</v>
      </c>
      <c r="F1046" s="63">
        <v>0</v>
      </c>
      <c r="G1046" s="17" t="str">
        <f>IF(ISERROR(VLOOKUP(E1046,'Range Midpoints'!$A$2:$C$13,2)),0,VLOOKUP(E1046,'Range Midpoints'!$A$2:$C$13,2))</f>
        <v>0-19</v>
      </c>
      <c r="H1046" s="28">
        <f>IF(ISERROR(VLOOKUP(E1046,'Range Midpoints'!$A$2:$C$13,3)),0,VLOOKUP(E1046,'Range Midpoints'!$A$2:$C$13,3))</f>
        <v>10</v>
      </c>
      <c r="M1046" s="28"/>
      <c r="N1046" s="28"/>
      <c r="O1046" s="28"/>
      <c r="P1046" s="28"/>
      <c r="Q1046" s="28"/>
      <c r="R1046" s="28"/>
      <c r="S1046" s="28"/>
      <c r="T1046" s="28"/>
      <c r="U1046" s="28"/>
      <c r="V1046" s="28"/>
    </row>
    <row r="1047" spans="1:22">
      <c r="A1047" t="str">
        <f t="shared" si="16"/>
        <v>48187</v>
      </c>
      <c r="B1047" s="19" t="s">
        <v>1966</v>
      </c>
      <c r="C1047" s="19" t="s">
        <v>1877</v>
      </c>
      <c r="D1047" s="19" t="s">
        <v>1745</v>
      </c>
      <c r="E1047" s="19" t="s">
        <v>1771</v>
      </c>
      <c r="F1047" s="63">
        <v>0</v>
      </c>
      <c r="G1047" s="17" t="str">
        <f>IF(ISERROR(VLOOKUP(E1047,'Range Midpoints'!$A$2:$C$13,2)),0,VLOOKUP(E1047,'Range Midpoints'!$A$2:$C$13,2))</f>
        <v>0-19</v>
      </c>
      <c r="H1047" s="28">
        <f>IF(ISERROR(VLOOKUP(E1047,'Range Midpoints'!$A$2:$C$13,3)),0,VLOOKUP(E1047,'Range Midpoints'!$A$2:$C$13,3))</f>
        <v>10</v>
      </c>
      <c r="M1047" s="28"/>
      <c r="N1047" s="28"/>
      <c r="O1047" s="28"/>
      <c r="P1047" s="28"/>
      <c r="Q1047" s="28"/>
      <c r="R1047" s="28"/>
      <c r="S1047" s="28"/>
      <c r="T1047" s="28"/>
      <c r="U1047" s="28"/>
      <c r="V1047" s="28"/>
    </row>
    <row r="1048" spans="1:22">
      <c r="A1048" t="str">
        <f t="shared" si="16"/>
        <v>48201</v>
      </c>
      <c r="B1048" s="19" t="s">
        <v>1966</v>
      </c>
      <c r="C1048" s="19" t="s">
        <v>1918</v>
      </c>
      <c r="D1048" s="19" t="s">
        <v>1744</v>
      </c>
      <c r="E1048" s="19" t="s">
        <v>1788</v>
      </c>
      <c r="F1048" s="63">
        <v>85</v>
      </c>
      <c r="G1048" s="17">
        <f>IF(ISERROR(VLOOKUP(E1048,'Range Midpoints'!$A$2:$C$13,2)),0,VLOOKUP(E1048,'Range Midpoints'!$A$2:$C$13,2))</f>
        <v>0</v>
      </c>
      <c r="H1048" s="28">
        <f>IF(ISERROR(VLOOKUP(E1048,'Range Midpoints'!$A$2:$C$13,3)),0,VLOOKUP(E1048,'Range Midpoints'!$A$2:$C$13,3))</f>
        <v>0</v>
      </c>
      <c r="M1048" s="28"/>
      <c r="N1048" s="28"/>
      <c r="O1048" s="28"/>
      <c r="P1048" s="28"/>
      <c r="Q1048" s="28"/>
      <c r="R1048" s="28"/>
      <c r="S1048" s="28"/>
      <c r="T1048" s="28"/>
      <c r="U1048" s="28"/>
      <c r="V1048" s="28"/>
    </row>
    <row r="1049" spans="1:22">
      <c r="A1049" t="str">
        <f t="shared" si="16"/>
        <v>48201</v>
      </c>
      <c r="B1049" s="19" t="s">
        <v>1966</v>
      </c>
      <c r="C1049" s="19" t="s">
        <v>1918</v>
      </c>
      <c r="D1049" s="19" t="s">
        <v>1745</v>
      </c>
      <c r="E1049" s="19" t="s">
        <v>1775</v>
      </c>
      <c r="F1049" s="63">
        <v>0</v>
      </c>
      <c r="G1049" s="17" t="str">
        <f>IF(ISERROR(VLOOKUP(E1049,'Range Midpoints'!$A$2:$C$13,2)),0,VLOOKUP(E1049,'Range Midpoints'!$A$2:$C$13,2))</f>
        <v>20-99</v>
      </c>
      <c r="H1049" s="28">
        <f>IF(ISERROR(VLOOKUP(E1049,'Range Midpoints'!$A$2:$C$13,3)),0,VLOOKUP(E1049,'Range Midpoints'!$A$2:$C$13,3))</f>
        <v>60</v>
      </c>
      <c r="M1049" s="28"/>
      <c r="N1049" s="28"/>
      <c r="O1049" s="28"/>
      <c r="P1049" s="28"/>
      <c r="Q1049" s="28"/>
      <c r="R1049" s="28"/>
      <c r="S1049" s="28"/>
      <c r="T1049" s="28"/>
      <c r="U1049" s="28"/>
      <c r="V1049" s="28"/>
    </row>
    <row r="1050" spans="1:22">
      <c r="A1050" t="str">
        <f t="shared" si="16"/>
        <v>48201</v>
      </c>
      <c r="B1050" s="19" t="s">
        <v>1966</v>
      </c>
      <c r="C1050" s="19" t="s">
        <v>1918</v>
      </c>
      <c r="D1050" s="19" t="s">
        <v>1746</v>
      </c>
      <c r="E1050" s="19" t="s">
        <v>1824</v>
      </c>
      <c r="F1050" s="63">
        <v>0</v>
      </c>
      <c r="G1050" s="17" t="str">
        <f>IF(ISERROR(VLOOKUP(E1050,'Range Midpoints'!$A$2:$C$13,2)),0,VLOOKUP(E1050,'Range Midpoints'!$A$2:$C$13,2))</f>
        <v>100-249</v>
      </c>
      <c r="H1050" s="28">
        <f>IF(ISERROR(VLOOKUP(E1050,'Range Midpoints'!$A$2:$C$13,3)),0,VLOOKUP(E1050,'Range Midpoints'!$A$2:$C$13,3))</f>
        <v>175</v>
      </c>
      <c r="M1050" s="28"/>
      <c r="N1050" s="28"/>
      <c r="O1050" s="28"/>
      <c r="P1050" s="28"/>
      <c r="Q1050" s="28"/>
      <c r="R1050" s="28"/>
      <c r="S1050" s="28"/>
      <c r="T1050" s="28"/>
      <c r="U1050" s="28"/>
      <c r="V1050" s="28"/>
    </row>
    <row r="1051" spans="1:22">
      <c r="A1051" t="str">
        <f t="shared" si="16"/>
        <v>48201</v>
      </c>
      <c r="B1051" s="19" t="s">
        <v>1966</v>
      </c>
      <c r="C1051" s="19" t="s">
        <v>1918</v>
      </c>
      <c r="D1051" s="19" t="s">
        <v>1747</v>
      </c>
      <c r="E1051" s="19" t="s">
        <v>1771</v>
      </c>
      <c r="F1051" s="63">
        <v>0</v>
      </c>
      <c r="G1051" s="17" t="str">
        <f>IF(ISERROR(VLOOKUP(E1051,'Range Midpoints'!$A$2:$C$13,2)),0,VLOOKUP(E1051,'Range Midpoints'!$A$2:$C$13,2))</f>
        <v>0-19</v>
      </c>
      <c r="H1051" s="28">
        <f>IF(ISERROR(VLOOKUP(E1051,'Range Midpoints'!$A$2:$C$13,3)),0,VLOOKUP(E1051,'Range Midpoints'!$A$2:$C$13,3))</f>
        <v>10</v>
      </c>
      <c r="M1051" s="28"/>
      <c r="N1051" s="28"/>
      <c r="O1051" s="28"/>
      <c r="P1051" s="28"/>
      <c r="Q1051" s="28"/>
      <c r="R1051" s="28"/>
      <c r="S1051" s="28"/>
      <c r="T1051" s="28"/>
      <c r="U1051" s="28"/>
      <c r="V1051" s="28"/>
    </row>
    <row r="1052" spans="1:22">
      <c r="A1052" t="str">
        <f t="shared" si="16"/>
        <v>48209</v>
      </c>
      <c r="B1052" s="19" t="s">
        <v>1966</v>
      </c>
      <c r="C1052" s="19" t="s">
        <v>1931</v>
      </c>
      <c r="D1052" s="19" t="s">
        <v>1746</v>
      </c>
      <c r="E1052" s="19" t="s">
        <v>1771</v>
      </c>
      <c r="F1052" s="63">
        <v>0</v>
      </c>
      <c r="G1052" s="17" t="str">
        <f>IF(ISERROR(VLOOKUP(E1052,'Range Midpoints'!$A$2:$C$13,2)),0,VLOOKUP(E1052,'Range Midpoints'!$A$2:$C$13,2))</f>
        <v>0-19</v>
      </c>
      <c r="H1052" s="28">
        <f>IF(ISERROR(VLOOKUP(E1052,'Range Midpoints'!$A$2:$C$13,3)),0,VLOOKUP(E1052,'Range Midpoints'!$A$2:$C$13,3))</f>
        <v>10</v>
      </c>
      <c r="M1052" s="28"/>
      <c r="N1052" s="28"/>
      <c r="O1052" s="28"/>
      <c r="P1052" s="28"/>
      <c r="Q1052" s="28"/>
      <c r="R1052" s="28"/>
      <c r="S1052" s="28"/>
      <c r="T1052" s="28"/>
      <c r="U1052" s="28"/>
      <c r="V1052" s="28"/>
    </row>
    <row r="1053" spans="1:22">
      <c r="A1053" t="str">
        <f t="shared" si="16"/>
        <v>48215</v>
      </c>
      <c r="B1053" s="19" t="s">
        <v>1966</v>
      </c>
      <c r="C1053" s="19" t="s">
        <v>1880</v>
      </c>
      <c r="D1053" s="19" t="s">
        <v>1744</v>
      </c>
      <c r="E1053" s="19" t="s">
        <v>1771</v>
      </c>
      <c r="F1053" s="63">
        <v>0</v>
      </c>
      <c r="G1053" s="17" t="str">
        <f>IF(ISERROR(VLOOKUP(E1053,'Range Midpoints'!$A$2:$C$13,2)),0,VLOOKUP(E1053,'Range Midpoints'!$A$2:$C$13,2))</f>
        <v>0-19</v>
      </c>
      <c r="H1053" s="28">
        <f>IF(ISERROR(VLOOKUP(E1053,'Range Midpoints'!$A$2:$C$13,3)),0,VLOOKUP(E1053,'Range Midpoints'!$A$2:$C$13,3))</f>
        <v>10</v>
      </c>
      <c r="M1053" s="28"/>
      <c r="N1053" s="28"/>
      <c r="O1053" s="28"/>
      <c r="P1053" s="28"/>
      <c r="Q1053" s="28"/>
      <c r="R1053" s="28"/>
      <c r="S1053" s="28"/>
      <c r="T1053" s="28"/>
      <c r="U1053" s="28"/>
      <c r="V1053" s="28"/>
    </row>
    <row r="1054" spans="1:22">
      <c r="A1054" t="str">
        <f t="shared" si="16"/>
        <v>48231</v>
      </c>
      <c r="B1054" s="19" t="s">
        <v>1966</v>
      </c>
      <c r="C1054" s="19" t="s">
        <v>1936</v>
      </c>
      <c r="D1054" s="19" t="s">
        <v>1745</v>
      </c>
      <c r="E1054" s="19" t="s">
        <v>1771</v>
      </c>
      <c r="F1054" s="63">
        <v>0</v>
      </c>
      <c r="G1054" s="17" t="str">
        <f>IF(ISERROR(VLOOKUP(E1054,'Range Midpoints'!$A$2:$C$13,2)),0,VLOOKUP(E1054,'Range Midpoints'!$A$2:$C$13,2))</f>
        <v>0-19</v>
      </c>
      <c r="H1054" s="28">
        <f>IF(ISERROR(VLOOKUP(E1054,'Range Midpoints'!$A$2:$C$13,3)),0,VLOOKUP(E1054,'Range Midpoints'!$A$2:$C$13,3))</f>
        <v>10</v>
      </c>
      <c r="M1054" s="28"/>
      <c r="N1054" s="28"/>
      <c r="O1054" s="28"/>
      <c r="P1054" s="28"/>
      <c r="Q1054" s="28"/>
      <c r="R1054" s="28"/>
      <c r="S1054" s="28"/>
      <c r="T1054" s="28"/>
      <c r="U1054" s="28"/>
      <c r="V1054" s="28"/>
    </row>
    <row r="1055" spans="1:22">
      <c r="A1055" t="str">
        <f t="shared" si="16"/>
        <v>48245</v>
      </c>
      <c r="B1055" s="19" t="s">
        <v>1966</v>
      </c>
      <c r="C1055" s="19" t="s">
        <v>1886</v>
      </c>
      <c r="D1055" s="19" t="s">
        <v>1745</v>
      </c>
      <c r="E1055" s="19" t="s">
        <v>1771</v>
      </c>
      <c r="F1055" s="63">
        <v>0</v>
      </c>
      <c r="G1055" s="17" t="str">
        <f>IF(ISERROR(VLOOKUP(E1055,'Range Midpoints'!$A$2:$C$13,2)),0,VLOOKUP(E1055,'Range Midpoints'!$A$2:$C$13,2))</f>
        <v>0-19</v>
      </c>
      <c r="H1055" s="28">
        <f>IF(ISERROR(VLOOKUP(E1055,'Range Midpoints'!$A$2:$C$13,3)),0,VLOOKUP(E1055,'Range Midpoints'!$A$2:$C$13,3))</f>
        <v>10</v>
      </c>
      <c r="M1055" s="28"/>
      <c r="N1055" s="28"/>
      <c r="O1055" s="28"/>
      <c r="P1055" s="28"/>
      <c r="Q1055" s="28"/>
      <c r="R1055" s="28"/>
      <c r="S1055" s="28"/>
      <c r="T1055" s="28"/>
      <c r="U1055" s="28"/>
      <c r="V1055" s="28"/>
    </row>
    <row r="1056" spans="1:22">
      <c r="A1056" t="str">
        <f t="shared" si="16"/>
        <v>48251</v>
      </c>
      <c r="B1056" s="19" t="s">
        <v>1966</v>
      </c>
      <c r="C1056" s="19" t="s">
        <v>1971</v>
      </c>
      <c r="D1056" s="19" t="s">
        <v>1745</v>
      </c>
      <c r="E1056" s="19" t="s">
        <v>1775</v>
      </c>
      <c r="F1056" s="63">
        <v>0</v>
      </c>
      <c r="G1056" s="17" t="str">
        <f>IF(ISERROR(VLOOKUP(E1056,'Range Midpoints'!$A$2:$C$13,2)),0,VLOOKUP(E1056,'Range Midpoints'!$A$2:$C$13,2))</f>
        <v>20-99</v>
      </c>
      <c r="H1056" s="28">
        <f>IF(ISERROR(VLOOKUP(E1056,'Range Midpoints'!$A$2:$C$13,3)),0,VLOOKUP(E1056,'Range Midpoints'!$A$2:$C$13,3))</f>
        <v>60</v>
      </c>
      <c r="M1056" s="28"/>
      <c r="N1056" s="28"/>
      <c r="O1056" s="28"/>
      <c r="P1056" s="28"/>
      <c r="Q1056" s="28"/>
      <c r="R1056" s="28"/>
      <c r="S1056" s="28"/>
      <c r="T1056" s="28"/>
      <c r="U1056" s="28"/>
      <c r="V1056" s="28"/>
    </row>
    <row r="1057" spans="1:22">
      <c r="A1057" t="str">
        <f t="shared" si="16"/>
        <v>48257</v>
      </c>
      <c r="B1057" s="19" t="s">
        <v>1966</v>
      </c>
      <c r="C1057" s="19" t="s">
        <v>1890</v>
      </c>
      <c r="D1057" s="19" t="s">
        <v>1747</v>
      </c>
      <c r="E1057" s="19" t="s">
        <v>1940</v>
      </c>
      <c r="F1057" s="63">
        <v>0</v>
      </c>
      <c r="G1057" s="17" t="str">
        <f>IF(ISERROR(VLOOKUP(E1057,'Range Midpoints'!$A$2:$C$13,2)),0,VLOOKUP(E1057,'Range Midpoints'!$A$2:$C$13,2))</f>
        <v>500-999</v>
      </c>
      <c r="H1057" s="28">
        <f>IF(ISERROR(VLOOKUP(E1057,'Range Midpoints'!$A$2:$C$13,3)),0,VLOOKUP(E1057,'Range Midpoints'!$A$2:$C$13,3))</f>
        <v>750</v>
      </c>
      <c r="M1057" s="28"/>
      <c r="N1057" s="28"/>
      <c r="O1057" s="28"/>
      <c r="P1057" s="28"/>
      <c r="Q1057" s="28"/>
      <c r="R1057" s="28"/>
      <c r="S1057" s="28"/>
      <c r="T1057" s="28"/>
      <c r="U1057" s="28"/>
      <c r="V1057" s="28"/>
    </row>
    <row r="1058" spans="1:22">
      <c r="A1058" t="str">
        <f t="shared" si="16"/>
        <v>48277</v>
      </c>
      <c r="B1058" s="19" t="s">
        <v>1966</v>
      </c>
      <c r="C1058" s="19" t="s">
        <v>1974</v>
      </c>
      <c r="D1058" s="19" t="s">
        <v>1744</v>
      </c>
      <c r="E1058" s="19" t="s">
        <v>1775</v>
      </c>
      <c r="F1058" s="63">
        <v>0</v>
      </c>
      <c r="G1058" s="17" t="str">
        <f>IF(ISERROR(VLOOKUP(E1058,'Range Midpoints'!$A$2:$C$13,2)),0,VLOOKUP(E1058,'Range Midpoints'!$A$2:$C$13,2))</f>
        <v>20-99</v>
      </c>
      <c r="H1058" s="28">
        <f>IF(ISERROR(VLOOKUP(E1058,'Range Midpoints'!$A$2:$C$13,3)),0,VLOOKUP(E1058,'Range Midpoints'!$A$2:$C$13,3))</f>
        <v>60</v>
      </c>
      <c r="M1058" s="28"/>
      <c r="N1058" s="28"/>
      <c r="O1058" s="28"/>
      <c r="P1058" s="28"/>
      <c r="Q1058" s="28"/>
      <c r="R1058" s="28"/>
      <c r="S1058" s="28"/>
      <c r="T1058" s="28"/>
      <c r="U1058" s="28"/>
      <c r="V1058" s="28"/>
    </row>
    <row r="1059" spans="1:22">
      <c r="A1059" t="str">
        <f t="shared" si="16"/>
        <v>48309</v>
      </c>
      <c r="B1059" s="19" t="s">
        <v>1966</v>
      </c>
      <c r="C1059" s="19" t="s">
        <v>1977</v>
      </c>
      <c r="D1059" s="19" t="s">
        <v>1744</v>
      </c>
      <c r="E1059" s="19" t="s">
        <v>1771</v>
      </c>
      <c r="F1059" s="63">
        <v>0</v>
      </c>
      <c r="G1059" s="17" t="str">
        <f>IF(ISERROR(VLOOKUP(E1059,'Range Midpoints'!$A$2:$C$13,2)),0,VLOOKUP(E1059,'Range Midpoints'!$A$2:$C$13,2))</f>
        <v>0-19</v>
      </c>
      <c r="H1059" s="28">
        <f>IF(ISERROR(VLOOKUP(E1059,'Range Midpoints'!$A$2:$C$13,3)),0,VLOOKUP(E1059,'Range Midpoints'!$A$2:$C$13,3))</f>
        <v>10</v>
      </c>
      <c r="M1059" s="28"/>
      <c r="N1059" s="28"/>
      <c r="O1059" s="28"/>
      <c r="P1059" s="28"/>
      <c r="Q1059" s="28"/>
      <c r="R1059" s="28"/>
      <c r="S1059" s="28"/>
      <c r="T1059" s="28"/>
      <c r="U1059" s="28"/>
      <c r="V1059" s="28"/>
    </row>
    <row r="1060" spans="1:22">
      <c r="A1060" t="str">
        <f t="shared" si="16"/>
        <v>48309</v>
      </c>
      <c r="B1060" s="19" t="s">
        <v>1966</v>
      </c>
      <c r="C1060" s="19" t="s">
        <v>1977</v>
      </c>
      <c r="D1060" s="19" t="s">
        <v>1745</v>
      </c>
      <c r="E1060" s="19" t="s">
        <v>1824</v>
      </c>
      <c r="F1060" s="63">
        <v>0</v>
      </c>
      <c r="G1060" s="17" t="str">
        <f>IF(ISERROR(VLOOKUP(E1060,'Range Midpoints'!$A$2:$C$13,2)),0,VLOOKUP(E1060,'Range Midpoints'!$A$2:$C$13,2))</f>
        <v>100-249</v>
      </c>
      <c r="H1060" s="28">
        <f>IF(ISERROR(VLOOKUP(E1060,'Range Midpoints'!$A$2:$C$13,3)),0,VLOOKUP(E1060,'Range Midpoints'!$A$2:$C$13,3))</f>
        <v>175</v>
      </c>
      <c r="M1060" s="28"/>
      <c r="N1060" s="28"/>
      <c r="O1060" s="28"/>
      <c r="P1060" s="28"/>
      <c r="Q1060" s="28"/>
      <c r="R1060" s="28"/>
      <c r="S1060" s="28"/>
      <c r="T1060" s="28"/>
      <c r="U1060" s="28"/>
      <c r="V1060" s="28"/>
    </row>
    <row r="1061" spans="1:22">
      <c r="A1061" t="str">
        <f t="shared" si="16"/>
        <v>48309</v>
      </c>
      <c r="B1061" s="19" t="s">
        <v>1966</v>
      </c>
      <c r="C1061" s="19" t="s">
        <v>1977</v>
      </c>
      <c r="D1061" s="19" t="s">
        <v>1746</v>
      </c>
      <c r="E1061" s="19" t="s">
        <v>1771</v>
      </c>
      <c r="F1061" s="63">
        <v>0</v>
      </c>
      <c r="G1061" s="17" t="str">
        <f>IF(ISERROR(VLOOKUP(E1061,'Range Midpoints'!$A$2:$C$13,2)),0,VLOOKUP(E1061,'Range Midpoints'!$A$2:$C$13,2))</f>
        <v>0-19</v>
      </c>
      <c r="H1061" s="28">
        <f>IF(ISERROR(VLOOKUP(E1061,'Range Midpoints'!$A$2:$C$13,3)),0,VLOOKUP(E1061,'Range Midpoints'!$A$2:$C$13,3))</f>
        <v>10</v>
      </c>
      <c r="M1061" s="28"/>
      <c r="N1061" s="28"/>
      <c r="O1061" s="28"/>
      <c r="P1061" s="28"/>
      <c r="Q1061" s="28"/>
      <c r="R1061" s="28"/>
      <c r="S1061" s="28"/>
      <c r="T1061" s="28"/>
      <c r="U1061" s="28"/>
      <c r="V1061" s="28"/>
    </row>
    <row r="1062" spans="1:22">
      <c r="A1062" t="str">
        <f t="shared" si="16"/>
        <v>48309</v>
      </c>
      <c r="B1062" s="19" t="s">
        <v>1966</v>
      </c>
      <c r="C1062" s="19" t="s">
        <v>1977</v>
      </c>
      <c r="D1062" s="19" t="s">
        <v>1747</v>
      </c>
      <c r="E1062" s="19" t="s">
        <v>1771</v>
      </c>
      <c r="F1062" s="63">
        <v>0</v>
      </c>
      <c r="G1062" s="17" t="str">
        <f>IF(ISERROR(VLOOKUP(E1062,'Range Midpoints'!$A$2:$C$13,2)),0,VLOOKUP(E1062,'Range Midpoints'!$A$2:$C$13,2))</f>
        <v>0-19</v>
      </c>
      <c r="H1062" s="28">
        <f>IF(ISERROR(VLOOKUP(E1062,'Range Midpoints'!$A$2:$C$13,3)),0,VLOOKUP(E1062,'Range Midpoints'!$A$2:$C$13,3))</f>
        <v>10</v>
      </c>
      <c r="M1062" s="28"/>
      <c r="N1062" s="28"/>
      <c r="O1062" s="28"/>
      <c r="P1062" s="28"/>
      <c r="Q1062" s="28"/>
      <c r="R1062" s="28"/>
      <c r="S1062" s="28"/>
      <c r="T1062" s="28"/>
      <c r="U1062" s="28"/>
      <c r="V1062" s="28"/>
    </row>
    <row r="1063" spans="1:22">
      <c r="A1063" t="str">
        <f t="shared" si="16"/>
        <v>48325</v>
      </c>
      <c r="B1063" s="19" t="s">
        <v>1966</v>
      </c>
      <c r="C1063" s="19" t="s">
        <v>1978</v>
      </c>
      <c r="D1063" s="19" t="s">
        <v>1747</v>
      </c>
      <c r="E1063" s="19" t="s">
        <v>1771</v>
      </c>
      <c r="F1063" s="63">
        <v>0</v>
      </c>
      <c r="G1063" s="17" t="str">
        <f>IF(ISERROR(VLOOKUP(E1063,'Range Midpoints'!$A$2:$C$13,2)),0,VLOOKUP(E1063,'Range Midpoints'!$A$2:$C$13,2))</f>
        <v>0-19</v>
      </c>
      <c r="H1063" s="28">
        <f>IF(ISERROR(VLOOKUP(E1063,'Range Midpoints'!$A$2:$C$13,3)),0,VLOOKUP(E1063,'Range Midpoints'!$A$2:$C$13,3))</f>
        <v>10</v>
      </c>
      <c r="M1063" s="28"/>
      <c r="N1063" s="28"/>
      <c r="O1063" s="28"/>
      <c r="P1063" s="28"/>
      <c r="Q1063" s="28"/>
      <c r="R1063" s="28"/>
      <c r="S1063" s="28"/>
      <c r="T1063" s="28"/>
      <c r="U1063" s="28"/>
      <c r="V1063" s="28"/>
    </row>
    <row r="1064" spans="1:22">
      <c r="A1064" t="str">
        <f t="shared" si="16"/>
        <v>48331</v>
      </c>
      <c r="B1064" s="19" t="s">
        <v>1966</v>
      </c>
      <c r="C1064" s="19" t="s">
        <v>1980</v>
      </c>
      <c r="D1064" s="19" t="s">
        <v>1745</v>
      </c>
      <c r="E1064" s="19" t="s">
        <v>1824</v>
      </c>
      <c r="F1064" s="63">
        <v>0</v>
      </c>
      <c r="G1064" s="17" t="str">
        <f>IF(ISERROR(VLOOKUP(E1064,'Range Midpoints'!$A$2:$C$13,2)),0,VLOOKUP(E1064,'Range Midpoints'!$A$2:$C$13,2))</f>
        <v>100-249</v>
      </c>
      <c r="H1064" s="28">
        <f>IF(ISERROR(VLOOKUP(E1064,'Range Midpoints'!$A$2:$C$13,3)),0,VLOOKUP(E1064,'Range Midpoints'!$A$2:$C$13,3))</f>
        <v>175</v>
      </c>
      <c r="M1064" s="28"/>
      <c r="N1064" s="28"/>
      <c r="O1064" s="28"/>
      <c r="P1064" s="28"/>
      <c r="Q1064" s="28"/>
      <c r="R1064" s="28"/>
      <c r="S1064" s="28"/>
      <c r="T1064" s="28"/>
      <c r="U1064" s="28"/>
      <c r="V1064" s="28"/>
    </row>
    <row r="1065" spans="1:22">
      <c r="A1065" t="str">
        <f t="shared" si="16"/>
        <v>48349</v>
      </c>
      <c r="B1065" s="19" t="s">
        <v>1966</v>
      </c>
      <c r="C1065" s="19" t="s">
        <v>1985</v>
      </c>
      <c r="D1065" s="19" t="s">
        <v>1747</v>
      </c>
      <c r="E1065" s="19" t="s">
        <v>1771</v>
      </c>
      <c r="F1065" s="63">
        <v>0</v>
      </c>
      <c r="G1065" s="17" t="str">
        <f>IF(ISERROR(VLOOKUP(E1065,'Range Midpoints'!$A$2:$C$13,2)),0,VLOOKUP(E1065,'Range Midpoints'!$A$2:$C$13,2))</f>
        <v>0-19</v>
      </c>
      <c r="H1065" s="28">
        <f>IF(ISERROR(VLOOKUP(E1065,'Range Midpoints'!$A$2:$C$13,3)),0,VLOOKUP(E1065,'Range Midpoints'!$A$2:$C$13,3))</f>
        <v>10</v>
      </c>
      <c r="M1065" s="28"/>
      <c r="N1065" s="28"/>
      <c r="O1065" s="28"/>
      <c r="P1065" s="28"/>
      <c r="Q1065" s="28"/>
      <c r="R1065" s="28"/>
      <c r="S1065" s="28"/>
      <c r="T1065" s="28"/>
      <c r="U1065" s="28"/>
      <c r="V1065" s="28"/>
    </row>
    <row r="1066" spans="1:22">
      <c r="A1066" t="str">
        <f t="shared" si="16"/>
        <v>48355</v>
      </c>
      <c r="B1066" s="19" t="s">
        <v>1966</v>
      </c>
      <c r="C1066" s="19" t="s">
        <v>1987</v>
      </c>
      <c r="D1066" s="19" t="s">
        <v>1745</v>
      </c>
      <c r="E1066" s="19" t="s">
        <v>1771</v>
      </c>
      <c r="F1066" s="63">
        <v>0</v>
      </c>
      <c r="G1066" s="17" t="str">
        <f>IF(ISERROR(VLOOKUP(E1066,'Range Midpoints'!$A$2:$C$13,2)),0,VLOOKUP(E1066,'Range Midpoints'!$A$2:$C$13,2))</f>
        <v>0-19</v>
      </c>
      <c r="H1066" s="28">
        <f>IF(ISERROR(VLOOKUP(E1066,'Range Midpoints'!$A$2:$C$13,3)),0,VLOOKUP(E1066,'Range Midpoints'!$A$2:$C$13,3))</f>
        <v>10</v>
      </c>
      <c r="M1066" s="28"/>
      <c r="N1066" s="28"/>
      <c r="O1066" s="28"/>
      <c r="P1066" s="28"/>
      <c r="Q1066" s="28"/>
      <c r="R1066" s="28"/>
      <c r="S1066" s="28"/>
      <c r="T1066" s="28"/>
      <c r="U1066" s="28"/>
      <c r="V1066" s="28"/>
    </row>
    <row r="1067" spans="1:22">
      <c r="A1067" t="str">
        <f t="shared" si="16"/>
        <v>48361</v>
      </c>
      <c r="B1067" s="19" t="s">
        <v>1966</v>
      </c>
      <c r="C1067" s="19" t="s">
        <v>750</v>
      </c>
      <c r="D1067" s="19" t="s">
        <v>1745</v>
      </c>
      <c r="E1067" s="19" t="s">
        <v>1771</v>
      </c>
      <c r="F1067" s="63">
        <v>0</v>
      </c>
      <c r="G1067" s="17" t="str">
        <f>IF(ISERROR(VLOOKUP(E1067,'Range Midpoints'!$A$2:$C$13,2)),0,VLOOKUP(E1067,'Range Midpoints'!$A$2:$C$13,2))</f>
        <v>0-19</v>
      </c>
      <c r="H1067" s="28">
        <f>IF(ISERROR(VLOOKUP(E1067,'Range Midpoints'!$A$2:$C$13,3)),0,VLOOKUP(E1067,'Range Midpoints'!$A$2:$C$13,3))</f>
        <v>10</v>
      </c>
      <c r="M1067" s="28"/>
      <c r="N1067" s="28"/>
      <c r="O1067" s="28"/>
      <c r="P1067" s="28"/>
      <c r="Q1067" s="28"/>
      <c r="R1067" s="28"/>
      <c r="S1067" s="28"/>
      <c r="T1067" s="28"/>
      <c r="U1067" s="28"/>
      <c r="V1067" s="28"/>
    </row>
    <row r="1068" spans="1:22">
      <c r="A1068" t="str">
        <f t="shared" si="16"/>
        <v>48363</v>
      </c>
      <c r="B1068" s="19" t="s">
        <v>1966</v>
      </c>
      <c r="C1068" s="19" t="s">
        <v>1988</v>
      </c>
      <c r="D1068" s="19" t="s">
        <v>1747</v>
      </c>
      <c r="E1068" s="19" t="s">
        <v>1771</v>
      </c>
      <c r="F1068" s="63">
        <v>0</v>
      </c>
      <c r="G1068" s="17" t="str">
        <f>IF(ISERROR(VLOOKUP(E1068,'Range Midpoints'!$A$2:$C$13,2)),0,VLOOKUP(E1068,'Range Midpoints'!$A$2:$C$13,2))</f>
        <v>0-19</v>
      </c>
      <c r="H1068" s="28">
        <f>IF(ISERROR(VLOOKUP(E1068,'Range Midpoints'!$A$2:$C$13,3)),0,VLOOKUP(E1068,'Range Midpoints'!$A$2:$C$13,3))</f>
        <v>10</v>
      </c>
      <c r="M1068" s="28"/>
      <c r="N1068" s="28"/>
      <c r="O1068" s="28"/>
      <c r="P1068" s="28"/>
      <c r="Q1068" s="28"/>
      <c r="R1068" s="28"/>
      <c r="S1068" s="28"/>
      <c r="T1068" s="28"/>
      <c r="U1068" s="28"/>
      <c r="V1068" s="28"/>
    </row>
    <row r="1069" spans="1:22">
      <c r="A1069" t="str">
        <f t="shared" si="16"/>
        <v>48375</v>
      </c>
      <c r="B1069" s="19" t="s">
        <v>1966</v>
      </c>
      <c r="C1069" s="19" t="s">
        <v>1993</v>
      </c>
      <c r="D1069" s="19" t="s">
        <v>1744</v>
      </c>
      <c r="E1069" s="19" t="s">
        <v>1771</v>
      </c>
      <c r="F1069" s="63">
        <v>0</v>
      </c>
      <c r="G1069" s="17" t="str">
        <f>IF(ISERROR(VLOOKUP(E1069,'Range Midpoints'!$A$2:$C$13,2)),0,VLOOKUP(E1069,'Range Midpoints'!$A$2:$C$13,2))</f>
        <v>0-19</v>
      </c>
      <c r="H1069" s="28">
        <f>IF(ISERROR(VLOOKUP(E1069,'Range Midpoints'!$A$2:$C$13,3)),0,VLOOKUP(E1069,'Range Midpoints'!$A$2:$C$13,3))</f>
        <v>10</v>
      </c>
      <c r="M1069" s="28"/>
      <c r="N1069" s="28"/>
      <c r="O1069" s="28"/>
      <c r="P1069" s="28"/>
      <c r="Q1069" s="28"/>
      <c r="R1069" s="28"/>
      <c r="S1069" s="28"/>
      <c r="T1069" s="28"/>
      <c r="U1069" s="28"/>
      <c r="V1069" s="28"/>
    </row>
    <row r="1070" spans="1:22">
      <c r="A1070" t="str">
        <f t="shared" si="16"/>
        <v>48375</v>
      </c>
      <c r="B1070" s="19" t="s">
        <v>1966</v>
      </c>
      <c r="C1070" s="19" t="s">
        <v>1993</v>
      </c>
      <c r="D1070" s="19" t="s">
        <v>1745</v>
      </c>
      <c r="E1070" s="19" t="s">
        <v>1771</v>
      </c>
      <c r="F1070" s="63">
        <v>0</v>
      </c>
      <c r="G1070" s="17" t="str">
        <f>IF(ISERROR(VLOOKUP(E1070,'Range Midpoints'!$A$2:$C$13,2)),0,VLOOKUP(E1070,'Range Midpoints'!$A$2:$C$13,2))</f>
        <v>0-19</v>
      </c>
      <c r="H1070" s="28">
        <f>IF(ISERROR(VLOOKUP(E1070,'Range Midpoints'!$A$2:$C$13,3)),0,VLOOKUP(E1070,'Range Midpoints'!$A$2:$C$13,3))</f>
        <v>10</v>
      </c>
      <c r="M1070" s="28"/>
      <c r="N1070" s="28"/>
      <c r="O1070" s="28"/>
      <c r="P1070" s="28"/>
      <c r="Q1070" s="28"/>
      <c r="R1070" s="28"/>
      <c r="S1070" s="28"/>
      <c r="T1070" s="28"/>
      <c r="U1070" s="28"/>
      <c r="V1070" s="28"/>
    </row>
    <row r="1071" spans="1:22">
      <c r="A1071" t="str">
        <f t="shared" si="16"/>
        <v>48387</v>
      </c>
      <c r="B1071" s="19" t="s">
        <v>1966</v>
      </c>
      <c r="C1071" s="19" t="s">
        <v>778</v>
      </c>
      <c r="D1071" s="19" t="s">
        <v>1747</v>
      </c>
      <c r="E1071" s="19" t="s">
        <v>1771</v>
      </c>
      <c r="F1071" s="63">
        <v>0</v>
      </c>
      <c r="G1071" s="17" t="str">
        <f>IF(ISERROR(VLOOKUP(E1071,'Range Midpoints'!$A$2:$C$13,2)),0,VLOOKUP(E1071,'Range Midpoints'!$A$2:$C$13,2))</f>
        <v>0-19</v>
      </c>
      <c r="H1071" s="28">
        <f>IF(ISERROR(VLOOKUP(E1071,'Range Midpoints'!$A$2:$C$13,3)),0,VLOOKUP(E1071,'Range Midpoints'!$A$2:$C$13,3))</f>
        <v>10</v>
      </c>
      <c r="M1071" s="28"/>
      <c r="N1071" s="28"/>
      <c r="O1071" s="28"/>
      <c r="P1071" s="28"/>
      <c r="Q1071" s="28"/>
      <c r="R1071" s="28"/>
      <c r="S1071" s="28"/>
      <c r="T1071" s="28"/>
      <c r="U1071" s="28"/>
      <c r="V1071" s="28"/>
    </row>
    <row r="1072" spans="1:22">
      <c r="A1072" t="str">
        <f t="shared" si="16"/>
        <v>48397</v>
      </c>
      <c r="B1072" s="19" t="s">
        <v>1966</v>
      </c>
      <c r="C1072" s="19" t="s">
        <v>1995</v>
      </c>
      <c r="D1072" s="19" t="s">
        <v>1747</v>
      </c>
      <c r="E1072" s="19" t="s">
        <v>1771</v>
      </c>
      <c r="F1072" s="63">
        <v>0</v>
      </c>
      <c r="G1072" s="17" t="str">
        <f>IF(ISERROR(VLOOKUP(E1072,'Range Midpoints'!$A$2:$C$13,2)),0,VLOOKUP(E1072,'Range Midpoints'!$A$2:$C$13,2))</f>
        <v>0-19</v>
      </c>
      <c r="H1072" s="28">
        <f>IF(ISERROR(VLOOKUP(E1072,'Range Midpoints'!$A$2:$C$13,3)),0,VLOOKUP(E1072,'Range Midpoints'!$A$2:$C$13,3))</f>
        <v>10</v>
      </c>
      <c r="M1072" s="28"/>
      <c r="N1072" s="28"/>
      <c r="O1072" s="28"/>
      <c r="P1072" s="28"/>
      <c r="Q1072" s="28"/>
      <c r="R1072" s="28"/>
      <c r="S1072" s="28"/>
      <c r="T1072" s="28"/>
      <c r="U1072" s="28"/>
      <c r="V1072" s="28"/>
    </row>
    <row r="1073" spans="1:22">
      <c r="A1073" t="str">
        <f t="shared" si="16"/>
        <v>48401</v>
      </c>
      <c r="B1073" s="19" t="s">
        <v>1966</v>
      </c>
      <c r="C1073" s="19" t="s">
        <v>1996</v>
      </c>
      <c r="D1073" s="19" t="s">
        <v>1745</v>
      </c>
      <c r="E1073" s="19" t="s">
        <v>1775</v>
      </c>
      <c r="F1073" s="63">
        <v>0</v>
      </c>
      <c r="G1073" s="17" t="str">
        <f>IF(ISERROR(VLOOKUP(E1073,'Range Midpoints'!$A$2:$C$13,2)),0,VLOOKUP(E1073,'Range Midpoints'!$A$2:$C$13,2))</f>
        <v>20-99</v>
      </c>
      <c r="H1073" s="28">
        <f>IF(ISERROR(VLOOKUP(E1073,'Range Midpoints'!$A$2:$C$13,3)),0,VLOOKUP(E1073,'Range Midpoints'!$A$2:$C$13,3))</f>
        <v>60</v>
      </c>
      <c r="M1073" s="28"/>
      <c r="N1073" s="28"/>
      <c r="O1073" s="28"/>
      <c r="P1073" s="28"/>
      <c r="Q1073" s="28"/>
      <c r="R1073" s="28"/>
      <c r="S1073" s="28"/>
      <c r="T1073" s="28"/>
      <c r="U1073" s="28"/>
      <c r="V1073" s="28"/>
    </row>
    <row r="1074" spans="1:22">
      <c r="A1074" t="str">
        <f t="shared" si="16"/>
        <v>48401</v>
      </c>
      <c r="B1074" s="19" t="s">
        <v>1966</v>
      </c>
      <c r="C1074" s="19" t="s">
        <v>1996</v>
      </c>
      <c r="D1074" s="19" t="s">
        <v>1747</v>
      </c>
      <c r="E1074" s="19" t="s">
        <v>1771</v>
      </c>
      <c r="F1074" s="63">
        <v>0</v>
      </c>
      <c r="G1074" s="17" t="str">
        <f>IF(ISERROR(VLOOKUP(E1074,'Range Midpoints'!$A$2:$C$13,2)),0,VLOOKUP(E1074,'Range Midpoints'!$A$2:$C$13,2))</f>
        <v>0-19</v>
      </c>
      <c r="H1074" s="28">
        <f>IF(ISERROR(VLOOKUP(E1074,'Range Midpoints'!$A$2:$C$13,3)),0,VLOOKUP(E1074,'Range Midpoints'!$A$2:$C$13,3))</f>
        <v>10</v>
      </c>
      <c r="M1074" s="28"/>
      <c r="N1074" s="28"/>
      <c r="O1074" s="28"/>
      <c r="P1074" s="28"/>
      <c r="Q1074" s="28"/>
      <c r="R1074" s="28"/>
      <c r="S1074" s="28"/>
      <c r="T1074" s="28"/>
      <c r="U1074" s="28"/>
      <c r="V1074" s="28"/>
    </row>
    <row r="1075" spans="1:22">
      <c r="A1075" t="str">
        <f t="shared" si="16"/>
        <v>48409</v>
      </c>
      <c r="B1075" s="19" t="s">
        <v>1966</v>
      </c>
      <c r="C1075" s="19" t="s">
        <v>1997</v>
      </c>
      <c r="D1075" s="19" t="s">
        <v>1744</v>
      </c>
      <c r="E1075" s="19" t="s">
        <v>1771</v>
      </c>
      <c r="F1075" s="63">
        <v>0</v>
      </c>
      <c r="G1075" s="17" t="str">
        <f>IF(ISERROR(VLOOKUP(E1075,'Range Midpoints'!$A$2:$C$13,2)),0,VLOOKUP(E1075,'Range Midpoints'!$A$2:$C$13,2))</f>
        <v>0-19</v>
      </c>
      <c r="H1075" s="28">
        <f>IF(ISERROR(VLOOKUP(E1075,'Range Midpoints'!$A$2:$C$13,3)),0,VLOOKUP(E1075,'Range Midpoints'!$A$2:$C$13,3))</f>
        <v>10</v>
      </c>
      <c r="M1075" s="28"/>
      <c r="N1075" s="28"/>
      <c r="O1075" s="28"/>
      <c r="P1075" s="28"/>
      <c r="Q1075" s="28"/>
      <c r="R1075" s="28"/>
      <c r="S1075" s="28"/>
      <c r="T1075" s="28"/>
      <c r="U1075" s="28"/>
      <c r="V1075" s="28"/>
    </row>
    <row r="1076" spans="1:22">
      <c r="A1076" t="str">
        <f t="shared" si="16"/>
        <v>48419</v>
      </c>
      <c r="B1076" s="19" t="s">
        <v>1966</v>
      </c>
      <c r="C1076" s="19" t="s">
        <v>818</v>
      </c>
      <c r="D1076" s="19" t="s">
        <v>1747</v>
      </c>
      <c r="E1076" s="19" t="s">
        <v>1775</v>
      </c>
      <c r="F1076" s="63">
        <v>0</v>
      </c>
      <c r="G1076" s="17" t="str">
        <f>IF(ISERROR(VLOOKUP(E1076,'Range Midpoints'!$A$2:$C$13,2)),0,VLOOKUP(E1076,'Range Midpoints'!$A$2:$C$13,2))</f>
        <v>20-99</v>
      </c>
      <c r="H1076" s="28">
        <f>IF(ISERROR(VLOOKUP(E1076,'Range Midpoints'!$A$2:$C$13,3)),0,VLOOKUP(E1076,'Range Midpoints'!$A$2:$C$13,3))</f>
        <v>60</v>
      </c>
      <c r="M1076" s="28"/>
      <c r="N1076" s="28"/>
      <c r="O1076" s="28"/>
      <c r="P1076" s="28"/>
      <c r="Q1076" s="28"/>
      <c r="R1076" s="28"/>
      <c r="S1076" s="28"/>
      <c r="T1076" s="28"/>
      <c r="U1076" s="28"/>
      <c r="V1076" s="28"/>
    </row>
    <row r="1077" spans="1:22">
      <c r="A1077" t="str">
        <f t="shared" si="16"/>
        <v>48423</v>
      </c>
      <c r="B1077" s="19" t="s">
        <v>1966</v>
      </c>
      <c r="C1077" s="19" t="s">
        <v>1999</v>
      </c>
      <c r="D1077" s="19" t="s">
        <v>1745</v>
      </c>
      <c r="E1077" s="19" t="s">
        <v>1771</v>
      </c>
      <c r="F1077" s="63">
        <v>0</v>
      </c>
      <c r="G1077" s="17" t="str">
        <f>IF(ISERROR(VLOOKUP(E1077,'Range Midpoints'!$A$2:$C$13,2)),0,VLOOKUP(E1077,'Range Midpoints'!$A$2:$C$13,2))</f>
        <v>0-19</v>
      </c>
      <c r="H1077" s="28">
        <f>IF(ISERROR(VLOOKUP(E1077,'Range Midpoints'!$A$2:$C$13,3)),0,VLOOKUP(E1077,'Range Midpoints'!$A$2:$C$13,3))</f>
        <v>10</v>
      </c>
      <c r="M1077" s="28"/>
      <c r="N1077" s="28"/>
      <c r="O1077" s="28"/>
      <c r="P1077" s="28"/>
      <c r="Q1077" s="28"/>
      <c r="R1077" s="28"/>
      <c r="S1077" s="28"/>
      <c r="T1077" s="28"/>
      <c r="U1077" s="28"/>
      <c r="V1077" s="28"/>
    </row>
    <row r="1078" spans="1:22">
      <c r="A1078" t="str">
        <f t="shared" si="16"/>
        <v>48423</v>
      </c>
      <c r="B1078" s="19" t="s">
        <v>1966</v>
      </c>
      <c r="C1078" s="19" t="s">
        <v>1999</v>
      </c>
      <c r="D1078" s="19" t="s">
        <v>1747</v>
      </c>
      <c r="E1078" s="19" t="s">
        <v>1775</v>
      </c>
      <c r="F1078" s="63">
        <v>0</v>
      </c>
      <c r="G1078" s="17" t="str">
        <f>IF(ISERROR(VLOOKUP(E1078,'Range Midpoints'!$A$2:$C$13,2)),0,VLOOKUP(E1078,'Range Midpoints'!$A$2:$C$13,2))</f>
        <v>20-99</v>
      </c>
      <c r="H1078" s="28">
        <f>IF(ISERROR(VLOOKUP(E1078,'Range Midpoints'!$A$2:$C$13,3)),0,VLOOKUP(E1078,'Range Midpoints'!$A$2:$C$13,3))</f>
        <v>60</v>
      </c>
      <c r="M1078" s="28"/>
      <c r="N1078" s="28"/>
      <c r="O1078" s="28"/>
      <c r="P1078" s="28"/>
      <c r="Q1078" s="28"/>
      <c r="R1078" s="28"/>
      <c r="S1078" s="28"/>
      <c r="T1078" s="28"/>
      <c r="U1078" s="28"/>
      <c r="V1078" s="28"/>
    </row>
    <row r="1079" spans="1:22">
      <c r="A1079" t="str">
        <f t="shared" si="16"/>
        <v>48439</v>
      </c>
      <c r="B1079" s="19" t="s">
        <v>1966</v>
      </c>
      <c r="C1079" s="19" t="s">
        <v>2002</v>
      </c>
      <c r="D1079" s="19" t="s">
        <v>1744</v>
      </c>
      <c r="E1079" s="19" t="s">
        <v>1771</v>
      </c>
      <c r="F1079" s="63">
        <v>0</v>
      </c>
      <c r="G1079" s="17" t="str">
        <f>IF(ISERROR(VLOOKUP(E1079,'Range Midpoints'!$A$2:$C$13,2)),0,VLOOKUP(E1079,'Range Midpoints'!$A$2:$C$13,2))</f>
        <v>0-19</v>
      </c>
      <c r="H1079" s="28">
        <f>IF(ISERROR(VLOOKUP(E1079,'Range Midpoints'!$A$2:$C$13,3)),0,VLOOKUP(E1079,'Range Midpoints'!$A$2:$C$13,3))</f>
        <v>10</v>
      </c>
      <c r="M1079" s="28"/>
      <c r="N1079" s="28"/>
      <c r="O1079" s="28"/>
      <c r="P1079" s="28"/>
      <c r="Q1079" s="28"/>
      <c r="R1079" s="28"/>
      <c r="S1079" s="28"/>
      <c r="T1079" s="28"/>
      <c r="U1079" s="28"/>
      <c r="V1079" s="28"/>
    </row>
    <row r="1080" spans="1:22">
      <c r="A1080" t="str">
        <f t="shared" si="16"/>
        <v>48439</v>
      </c>
      <c r="B1080" s="19" t="s">
        <v>1966</v>
      </c>
      <c r="C1080" s="19" t="s">
        <v>2002</v>
      </c>
      <c r="D1080" s="19" t="s">
        <v>1745</v>
      </c>
      <c r="E1080" s="19" t="s">
        <v>1824</v>
      </c>
      <c r="F1080" s="63">
        <v>0</v>
      </c>
      <c r="G1080" s="17" t="str">
        <f>IF(ISERROR(VLOOKUP(E1080,'Range Midpoints'!$A$2:$C$13,2)),0,VLOOKUP(E1080,'Range Midpoints'!$A$2:$C$13,2))</f>
        <v>100-249</v>
      </c>
      <c r="H1080" s="28">
        <f>IF(ISERROR(VLOOKUP(E1080,'Range Midpoints'!$A$2:$C$13,3)),0,VLOOKUP(E1080,'Range Midpoints'!$A$2:$C$13,3))</f>
        <v>175</v>
      </c>
      <c r="M1080" s="28"/>
      <c r="N1080" s="28"/>
      <c r="O1080" s="28"/>
      <c r="P1080" s="28"/>
      <c r="Q1080" s="28"/>
      <c r="R1080" s="28"/>
      <c r="S1080" s="28"/>
      <c r="T1080" s="28"/>
      <c r="U1080" s="28"/>
      <c r="V1080" s="28"/>
    </row>
    <row r="1081" spans="1:22">
      <c r="A1081" t="str">
        <f t="shared" si="16"/>
        <v>48439</v>
      </c>
      <c r="B1081" s="19" t="s">
        <v>1966</v>
      </c>
      <c r="C1081" s="19" t="s">
        <v>2002</v>
      </c>
      <c r="D1081" s="19" t="s">
        <v>1746</v>
      </c>
      <c r="E1081" s="19" t="s">
        <v>1771</v>
      </c>
      <c r="F1081" s="63">
        <v>0</v>
      </c>
      <c r="G1081" s="17" t="str">
        <f>IF(ISERROR(VLOOKUP(E1081,'Range Midpoints'!$A$2:$C$13,2)),0,VLOOKUP(E1081,'Range Midpoints'!$A$2:$C$13,2))</f>
        <v>0-19</v>
      </c>
      <c r="H1081" s="28">
        <f>IF(ISERROR(VLOOKUP(E1081,'Range Midpoints'!$A$2:$C$13,3)),0,VLOOKUP(E1081,'Range Midpoints'!$A$2:$C$13,3))</f>
        <v>10</v>
      </c>
      <c r="M1081" s="28"/>
      <c r="N1081" s="28"/>
      <c r="O1081" s="28"/>
      <c r="P1081" s="28"/>
      <c r="Q1081" s="28"/>
      <c r="R1081" s="28"/>
      <c r="S1081" s="28"/>
      <c r="T1081" s="28"/>
      <c r="U1081" s="28"/>
      <c r="V1081" s="28"/>
    </row>
    <row r="1082" spans="1:22">
      <c r="A1082" t="str">
        <f t="shared" si="16"/>
        <v>48439</v>
      </c>
      <c r="B1082" s="19" t="s">
        <v>1966</v>
      </c>
      <c r="C1082" s="19" t="s">
        <v>2002</v>
      </c>
      <c r="D1082" s="19" t="s">
        <v>1747</v>
      </c>
      <c r="E1082" s="19" t="s">
        <v>1788</v>
      </c>
      <c r="F1082" s="63">
        <v>226</v>
      </c>
      <c r="G1082" s="17">
        <f>IF(ISERROR(VLOOKUP(E1082,'Range Midpoints'!$A$2:$C$13,2)),0,VLOOKUP(E1082,'Range Midpoints'!$A$2:$C$13,2))</f>
        <v>0</v>
      </c>
      <c r="H1082" s="28">
        <f>IF(ISERROR(VLOOKUP(E1082,'Range Midpoints'!$A$2:$C$13,3)),0,VLOOKUP(E1082,'Range Midpoints'!$A$2:$C$13,3))</f>
        <v>0</v>
      </c>
      <c r="M1082" s="28"/>
      <c r="N1082" s="28"/>
      <c r="O1082" s="28"/>
      <c r="P1082" s="28"/>
      <c r="Q1082" s="28"/>
      <c r="R1082" s="28"/>
      <c r="S1082" s="28"/>
      <c r="T1082" s="28"/>
      <c r="U1082" s="28"/>
      <c r="V1082" s="28"/>
    </row>
    <row r="1083" spans="1:22">
      <c r="A1083" t="str">
        <f t="shared" si="16"/>
        <v>48453</v>
      </c>
      <c r="B1083" s="19" t="s">
        <v>1966</v>
      </c>
      <c r="C1083" s="19" t="s">
        <v>2005</v>
      </c>
      <c r="D1083" s="19" t="s">
        <v>1747</v>
      </c>
      <c r="E1083" s="19" t="s">
        <v>1771</v>
      </c>
      <c r="F1083" s="63">
        <v>0</v>
      </c>
      <c r="G1083" s="17" t="str">
        <f>IF(ISERROR(VLOOKUP(E1083,'Range Midpoints'!$A$2:$C$13,2)),0,VLOOKUP(E1083,'Range Midpoints'!$A$2:$C$13,2))</f>
        <v>0-19</v>
      </c>
      <c r="H1083" s="28">
        <f>IF(ISERROR(VLOOKUP(E1083,'Range Midpoints'!$A$2:$C$13,3)),0,VLOOKUP(E1083,'Range Midpoints'!$A$2:$C$13,3))</f>
        <v>10</v>
      </c>
      <c r="M1083" s="28"/>
      <c r="N1083" s="28"/>
      <c r="O1083" s="28"/>
      <c r="P1083" s="28"/>
      <c r="Q1083" s="28"/>
      <c r="R1083" s="28"/>
      <c r="S1083" s="28"/>
      <c r="T1083" s="28"/>
      <c r="U1083" s="28"/>
      <c r="V1083" s="28"/>
    </row>
    <row r="1084" spans="1:22">
      <c r="A1084" t="str">
        <f t="shared" si="16"/>
        <v>48453</v>
      </c>
      <c r="B1084" s="19" t="s">
        <v>1966</v>
      </c>
      <c r="C1084" s="19" t="s">
        <v>2005</v>
      </c>
      <c r="D1084" s="19" t="s">
        <v>1744</v>
      </c>
      <c r="E1084" s="19" t="s">
        <v>1771</v>
      </c>
      <c r="F1084" s="63">
        <v>0</v>
      </c>
      <c r="G1084" s="17" t="str">
        <f>IF(ISERROR(VLOOKUP(E1084,'Range Midpoints'!$A$2:$C$13,2)),0,VLOOKUP(E1084,'Range Midpoints'!$A$2:$C$13,2))</f>
        <v>0-19</v>
      </c>
      <c r="H1084" s="28">
        <f>IF(ISERROR(VLOOKUP(E1084,'Range Midpoints'!$A$2:$C$13,3)),0,VLOOKUP(E1084,'Range Midpoints'!$A$2:$C$13,3))</f>
        <v>10</v>
      </c>
      <c r="M1084" s="28"/>
      <c r="N1084" s="28"/>
      <c r="O1084" s="28"/>
      <c r="P1084" s="28"/>
      <c r="Q1084" s="28"/>
      <c r="R1084" s="28"/>
      <c r="S1084" s="28"/>
      <c r="T1084" s="28"/>
      <c r="U1084" s="28"/>
      <c r="V1084" s="28"/>
    </row>
    <row r="1085" spans="1:22">
      <c r="A1085" t="str">
        <f t="shared" si="16"/>
        <v>48453</v>
      </c>
      <c r="B1085" s="19" t="s">
        <v>1966</v>
      </c>
      <c r="C1085" s="19" t="s">
        <v>2005</v>
      </c>
      <c r="D1085" s="19" t="s">
        <v>1745</v>
      </c>
      <c r="E1085" s="19" t="s">
        <v>1824</v>
      </c>
      <c r="F1085" s="63">
        <v>0</v>
      </c>
      <c r="G1085" s="17" t="str">
        <f>IF(ISERROR(VLOOKUP(E1085,'Range Midpoints'!$A$2:$C$13,2)),0,VLOOKUP(E1085,'Range Midpoints'!$A$2:$C$13,2))</f>
        <v>100-249</v>
      </c>
      <c r="H1085" s="28">
        <f>IF(ISERROR(VLOOKUP(E1085,'Range Midpoints'!$A$2:$C$13,3)),0,VLOOKUP(E1085,'Range Midpoints'!$A$2:$C$13,3))</f>
        <v>175</v>
      </c>
      <c r="M1085" s="28"/>
      <c r="N1085" s="28"/>
      <c r="O1085" s="28"/>
      <c r="P1085" s="28"/>
      <c r="Q1085" s="28"/>
      <c r="R1085" s="28"/>
      <c r="S1085" s="28"/>
      <c r="T1085" s="28"/>
      <c r="U1085" s="28"/>
      <c r="V1085" s="28"/>
    </row>
    <row r="1086" spans="1:22">
      <c r="A1086" t="str">
        <f t="shared" si="16"/>
        <v>48471</v>
      </c>
      <c r="B1086" s="19" t="s">
        <v>1966</v>
      </c>
      <c r="C1086" s="19" t="s">
        <v>878</v>
      </c>
      <c r="D1086" s="19" t="s">
        <v>1747</v>
      </c>
      <c r="E1086" s="19" t="s">
        <v>1771</v>
      </c>
      <c r="F1086" s="63">
        <v>0</v>
      </c>
      <c r="G1086" s="17" t="str">
        <f>IF(ISERROR(VLOOKUP(E1086,'Range Midpoints'!$A$2:$C$13,2)),0,VLOOKUP(E1086,'Range Midpoints'!$A$2:$C$13,2))</f>
        <v>0-19</v>
      </c>
      <c r="H1086" s="28">
        <f>IF(ISERROR(VLOOKUP(E1086,'Range Midpoints'!$A$2:$C$13,3)),0,VLOOKUP(E1086,'Range Midpoints'!$A$2:$C$13,3))</f>
        <v>10</v>
      </c>
      <c r="M1086" s="28"/>
      <c r="N1086" s="28"/>
      <c r="O1086" s="28"/>
      <c r="P1086" s="28"/>
      <c r="Q1086" s="28"/>
      <c r="R1086" s="28"/>
      <c r="S1086" s="28"/>
      <c r="T1086" s="28"/>
      <c r="U1086" s="28"/>
      <c r="V1086" s="28"/>
    </row>
    <row r="1087" spans="1:22">
      <c r="A1087" t="str">
        <f t="shared" si="16"/>
        <v>48491</v>
      </c>
      <c r="B1087" s="19" t="s">
        <v>1966</v>
      </c>
      <c r="C1087" s="19" t="s">
        <v>2014</v>
      </c>
      <c r="D1087" s="19" t="s">
        <v>1747</v>
      </c>
      <c r="E1087" s="19" t="s">
        <v>1824</v>
      </c>
      <c r="F1087" s="63">
        <v>0</v>
      </c>
      <c r="G1087" s="17" t="str">
        <f>IF(ISERROR(VLOOKUP(E1087,'Range Midpoints'!$A$2:$C$13,2)),0,VLOOKUP(E1087,'Range Midpoints'!$A$2:$C$13,2))</f>
        <v>100-249</v>
      </c>
      <c r="H1087" s="28">
        <f>IF(ISERROR(VLOOKUP(E1087,'Range Midpoints'!$A$2:$C$13,3)),0,VLOOKUP(E1087,'Range Midpoints'!$A$2:$C$13,3))</f>
        <v>175</v>
      </c>
      <c r="M1087" s="28"/>
      <c r="N1087" s="28"/>
      <c r="O1087" s="28"/>
      <c r="P1087" s="28"/>
      <c r="Q1087" s="28"/>
      <c r="R1087" s="28"/>
      <c r="S1087" s="28"/>
      <c r="T1087" s="28"/>
      <c r="U1087" s="28"/>
      <c r="V1087" s="28"/>
    </row>
    <row r="1088" spans="1:22">
      <c r="A1088" t="str">
        <f t="shared" si="16"/>
        <v>48491</v>
      </c>
      <c r="B1088" s="19" t="s">
        <v>1966</v>
      </c>
      <c r="C1088" s="19" t="s">
        <v>2014</v>
      </c>
      <c r="D1088" s="19" t="s">
        <v>1745</v>
      </c>
      <c r="E1088" s="19" t="s">
        <v>1824</v>
      </c>
      <c r="F1088" s="63">
        <v>0</v>
      </c>
      <c r="G1088" s="17" t="str">
        <f>IF(ISERROR(VLOOKUP(E1088,'Range Midpoints'!$A$2:$C$13,2)),0,VLOOKUP(E1088,'Range Midpoints'!$A$2:$C$13,2))</f>
        <v>100-249</v>
      </c>
      <c r="H1088" s="28">
        <f>IF(ISERROR(VLOOKUP(E1088,'Range Midpoints'!$A$2:$C$13,3)),0,VLOOKUP(E1088,'Range Midpoints'!$A$2:$C$13,3))</f>
        <v>175</v>
      </c>
      <c r="M1088" s="28"/>
      <c r="N1088" s="28"/>
      <c r="O1088" s="28"/>
      <c r="P1088" s="28"/>
      <c r="Q1088" s="28"/>
      <c r="R1088" s="28"/>
      <c r="S1088" s="28"/>
      <c r="T1088" s="28"/>
      <c r="U1088" s="28"/>
      <c r="V1088" s="28"/>
    </row>
    <row r="1089" spans="1:22">
      <c r="A1089" t="str">
        <f t="shared" si="16"/>
        <v>48497</v>
      </c>
      <c r="B1089" s="19" t="s">
        <v>1966</v>
      </c>
      <c r="C1089" s="19" t="s">
        <v>2017</v>
      </c>
      <c r="D1089" s="19" t="s">
        <v>1745</v>
      </c>
      <c r="E1089" s="19" t="s">
        <v>1771</v>
      </c>
      <c r="F1089" s="63">
        <v>0</v>
      </c>
      <c r="G1089" s="17" t="str">
        <f>IF(ISERROR(VLOOKUP(E1089,'Range Midpoints'!$A$2:$C$13,2)),0,VLOOKUP(E1089,'Range Midpoints'!$A$2:$C$13,2))</f>
        <v>0-19</v>
      </c>
      <c r="H1089" s="28">
        <f>IF(ISERROR(VLOOKUP(E1089,'Range Midpoints'!$A$2:$C$13,3)),0,VLOOKUP(E1089,'Range Midpoints'!$A$2:$C$13,3))</f>
        <v>10</v>
      </c>
      <c r="M1089" s="28"/>
      <c r="N1089" s="28"/>
      <c r="O1089" s="28"/>
      <c r="P1089" s="28"/>
      <c r="Q1089" s="28"/>
      <c r="R1089" s="28"/>
      <c r="S1089" s="28"/>
      <c r="T1089" s="28"/>
      <c r="U1089" s="28"/>
      <c r="V1089" s="28"/>
    </row>
    <row r="1090" spans="1:22">
      <c r="A1090" t="str">
        <f t="shared" si="16"/>
        <v>48499</v>
      </c>
      <c r="B1090" s="19" t="s">
        <v>1966</v>
      </c>
      <c r="C1090" s="19" t="s">
        <v>905</v>
      </c>
      <c r="D1090" s="19" t="s">
        <v>1745</v>
      </c>
      <c r="E1090" s="19" t="s">
        <v>1771</v>
      </c>
      <c r="F1090" s="63">
        <v>0</v>
      </c>
      <c r="G1090" s="17" t="str">
        <f>IF(ISERROR(VLOOKUP(E1090,'Range Midpoints'!$A$2:$C$13,2)),0,VLOOKUP(E1090,'Range Midpoints'!$A$2:$C$13,2))</f>
        <v>0-19</v>
      </c>
      <c r="H1090" s="28">
        <f>IF(ISERROR(VLOOKUP(E1090,'Range Midpoints'!$A$2:$C$13,3)),0,VLOOKUP(E1090,'Range Midpoints'!$A$2:$C$13,3))</f>
        <v>10</v>
      </c>
      <c r="M1090" s="28"/>
      <c r="N1090" s="28"/>
      <c r="O1090" s="28"/>
      <c r="P1090" s="28"/>
      <c r="Q1090" s="28"/>
      <c r="R1090" s="28"/>
      <c r="S1090" s="28"/>
      <c r="T1090" s="28"/>
      <c r="U1090" s="28"/>
      <c r="V1090" s="28"/>
    </row>
    <row r="1091" spans="1:22">
      <c r="A1091" t="str">
        <f t="shared" si="16"/>
        <v>48503</v>
      </c>
      <c r="B1091" s="19" t="s">
        <v>1966</v>
      </c>
      <c r="C1091" s="19" t="s">
        <v>910</v>
      </c>
      <c r="D1091" s="19" t="s">
        <v>1745</v>
      </c>
      <c r="E1091" s="19" t="s">
        <v>1824</v>
      </c>
      <c r="F1091" s="63">
        <v>0</v>
      </c>
      <c r="G1091" s="17" t="str">
        <f>IF(ISERROR(VLOOKUP(E1091,'Range Midpoints'!$A$2:$C$13,2)),0,VLOOKUP(E1091,'Range Midpoints'!$A$2:$C$13,2))</f>
        <v>100-249</v>
      </c>
      <c r="H1091" s="28">
        <f>IF(ISERROR(VLOOKUP(E1091,'Range Midpoints'!$A$2:$C$13,3)),0,VLOOKUP(E1091,'Range Midpoints'!$A$2:$C$13,3))</f>
        <v>175</v>
      </c>
      <c r="M1091" s="28"/>
      <c r="N1091" s="28"/>
      <c r="O1091" s="28"/>
      <c r="P1091" s="28"/>
      <c r="Q1091" s="28"/>
      <c r="R1091" s="28"/>
      <c r="S1091" s="28"/>
      <c r="T1091" s="28"/>
      <c r="U1091" s="28"/>
      <c r="V1091" s="28"/>
    </row>
    <row r="1092" spans="1:22">
      <c r="A1092" t="str">
        <f t="shared" si="16"/>
        <v>49001</v>
      </c>
      <c r="B1092" s="19" t="s">
        <v>2018</v>
      </c>
      <c r="C1092" s="19" t="s">
        <v>1770</v>
      </c>
      <c r="D1092" s="19" t="s">
        <v>1746</v>
      </c>
      <c r="E1092" s="19" t="s">
        <v>1771</v>
      </c>
      <c r="F1092" s="63">
        <v>0</v>
      </c>
      <c r="G1092" s="17" t="str">
        <f>IF(ISERROR(VLOOKUP(E1092,'Range Midpoints'!$A$2:$C$13,2)),0,VLOOKUP(E1092,'Range Midpoints'!$A$2:$C$13,2))</f>
        <v>0-19</v>
      </c>
      <c r="H1092" s="28">
        <f>IF(ISERROR(VLOOKUP(E1092,'Range Midpoints'!$A$2:$C$13,3)),0,VLOOKUP(E1092,'Range Midpoints'!$A$2:$C$13,3))</f>
        <v>10</v>
      </c>
      <c r="M1092" s="28"/>
      <c r="N1092" s="28"/>
      <c r="O1092" s="28"/>
      <c r="P1092" s="28"/>
      <c r="Q1092" s="28"/>
      <c r="R1092" s="28"/>
      <c r="S1092" s="28"/>
      <c r="T1092" s="28"/>
      <c r="U1092" s="28"/>
      <c r="V1092" s="28"/>
    </row>
    <row r="1093" spans="1:22">
      <c r="A1093" t="str">
        <f t="shared" si="16"/>
        <v>49003</v>
      </c>
      <c r="B1093" s="19" t="s">
        <v>2018</v>
      </c>
      <c r="C1093" s="19" t="s">
        <v>1772</v>
      </c>
      <c r="D1093" s="19" t="s">
        <v>1745</v>
      </c>
      <c r="E1093" s="19" t="s">
        <v>1771</v>
      </c>
      <c r="F1093" s="63">
        <v>0</v>
      </c>
      <c r="G1093" s="17" t="str">
        <f>IF(ISERROR(VLOOKUP(E1093,'Range Midpoints'!$A$2:$C$13,2)),0,VLOOKUP(E1093,'Range Midpoints'!$A$2:$C$13,2))</f>
        <v>0-19</v>
      </c>
      <c r="H1093" s="28">
        <f>IF(ISERROR(VLOOKUP(E1093,'Range Midpoints'!$A$2:$C$13,3)),0,VLOOKUP(E1093,'Range Midpoints'!$A$2:$C$13,3))</f>
        <v>10</v>
      </c>
      <c r="M1093" s="28"/>
      <c r="N1093" s="28"/>
      <c r="O1093" s="28"/>
      <c r="P1093" s="28"/>
      <c r="Q1093" s="28"/>
      <c r="R1093" s="28"/>
      <c r="S1093" s="28"/>
      <c r="T1093" s="28"/>
      <c r="U1093" s="28"/>
      <c r="V1093" s="28"/>
    </row>
    <row r="1094" spans="1:22">
      <c r="A1094" t="str">
        <f t="shared" ref="A1094:A1157" si="17">CONCATENATE(B1094,C1094)</f>
        <v>49005</v>
      </c>
      <c r="B1094" s="19" t="s">
        <v>2018</v>
      </c>
      <c r="C1094" s="19" t="s">
        <v>1816</v>
      </c>
      <c r="D1094" s="19" t="s">
        <v>1744</v>
      </c>
      <c r="E1094" s="19" t="s">
        <v>1771</v>
      </c>
      <c r="F1094" s="63">
        <v>0</v>
      </c>
      <c r="G1094" s="17" t="str">
        <f>IF(ISERROR(VLOOKUP(E1094,'Range Midpoints'!$A$2:$C$13,2)),0,VLOOKUP(E1094,'Range Midpoints'!$A$2:$C$13,2))</f>
        <v>0-19</v>
      </c>
      <c r="H1094" s="28">
        <f>IF(ISERROR(VLOOKUP(E1094,'Range Midpoints'!$A$2:$C$13,3)),0,VLOOKUP(E1094,'Range Midpoints'!$A$2:$C$13,3))</f>
        <v>10</v>
      </c>
      <c r="M1094" s="28"/>
      <c r="N1094" s="28"/>
      <c r="O1094" s="28"/>
      <c r="P1094" s="28"/>
      <c r="Q1094" s="28"/>
      <c r="R1094" s="28"/>
      <c r="S1094" s="28"/>
      <c r="T1094" s="28"/>
      <c r="U1094" s="28"/>
      <c r="V1094" s="28"/>
    </row>
    <row r="1095" spans="1:22">
      <c r="A1095" t="str">
        <f t="shared" si="17"/>
        <v>49011</v>
      </c>
      <c r="B1095" s="19" t="s">
        <v>2018</v>
      </c>
      <c r="C1095" s="19" t="s">
        <v>1840</v>
      </c>
      <c r="D1095" s="19" t="s">
        <v>1747</v>
      </c>
      <c r="E1095" s="19" t="s">
        <v>1771</v>
      </c>
      <c r="F1095" s="63">
        <v>0</v>
      </c>
      <c r="G1095" s="17" t="str">
        <f>IF(ISERROR(VLOOKUP(E1095,'Range Midpoints'!$A$2:$C$13,2)),0,VLOOKUP(E1095,'Range Midpoints'!$A$2:$C$13,2))</f>
        <v>0-19</v>
      </c>
      <c r="H1095" s="28">
        <f>IF(ISERROR(VLOOKUP(E1095,'Range Midpoints'!$A$2:$C$13,3)),0,VLOOKUP(E1095,'Range Midpoints'!$A$2:$C$13,3))</f>
        <v>10</v>
      </c>
      <c r="M1095" s="28"/>
      <c r="N1095" s="28"/>
      <c r="O1095" s="28"/>
      <c r="P1095" s="28"/>
      <c r="Q1095" s="28"/>
      <c r="R1095" s="28"/>
      <c r="S1095" s="28"/>
      <c r="T1095" s="28"/>
      <c r="U1095" s="28"/>
      <c r="V1095" s="28"/>
    </row>
    <row r="1096" spans="1:22">
      <c r="A1096" t="str">
        <f t="shared" si="17"/>
        <v>49011</v>
      </c>
      <c r="B1096" s="19" t="s">
        <v>2018</v>
      </c>
      <c r="C1096" s="19" t="s">
        <v>1840</v>
      </c>
      <c r="D1096" s="19" t="s">
        <v>1746</v>
      </c>
      <c r="E1096" s="19" t="s">
        <v>1771</v>
      </c>
      <c r="F1096" s="63">
        <v>0</v>
      </c>
      <c r="G1096" s="17" t="str">
        <f>IF(ISERROR(VLOOKUP(E1096,'Range Midpoints'!$A$2:$C$13,2)),0,VLOOKUP(E1096,'Range Midpoints'!$A$2:$C$13,2))</f>
        <v>0-19</v>
      </c>
      <c r="H1096" s="28">
        <f>IF(ISERROR(VLOOKUP(E1096,'Range Midpoints'!$A$2:$C$13,3)),0,VLOOKUP(E1096,'Range Midpoints'!$A$2:$C$13,3))</f>
        <v>10</v>
      </c>
      <c r="M1096" s="28"/>
      <c r="N1096" s="28"/>
      <c r="O1096" s="28"/>
      <c r="P1096" s="28"/>
      <c r="Q1096" s="28"/>
      <c r="R1096" s="28"/>
      <c r="S1096" s="28"/>
      <c r="T1096" s="28"/>
      <c r="U1096" s="28"/>
      <c r="V1096" s="28"/>
    </row>
    <row r="1097" spans="1:22">
      <c r="A1097" t="str">
        <f t="shared" si="17"/>
        <v>49011</v>
      </c>
      <c r="B1097" s="19" t="s">
        <v>2018</v>
      </c>
      <c r="C1097" s="19" t="s">
        <v>1840</v>
      </c>
      <c r="D1097" s="19" t="s">
        <v>1745</v>
      </c>
      <c r="E1097" s="19" t="s">
        <v>1775</v>
      </c>
      <c r="F1097" s="63">
        <v>0</v>
      </c>
      <c r="G1097" s="17" t="str">
        <f>IF(ISERROR(VLOOKUP(E1097,'Range Midpoints'!$A$2:$C$13,2)),0,VLOOKUP(E1097,'Range Midpoints'!$A$2:$C$13,2))</f>
        <v>20-99</v>
      </c>
      <c r="H1097" s="28">
        <f>IF(ISERROR(VLOOKUP(E1097,'Range Midpoints'!$A$2:$C$13,3)),0,VLOOKUP(E1097,'Range Midpoints'!$A$2:$C$13,3))</f>
        <v>60</v>
      </c>
      <c r="M1097" s="28"/>
      <c r="N1097" s="28"/>
      <c r="O1097" s="28"/>
      <c r="P1097" s="28"/>
      <c r="Q1097" s="28"/>
      <c r="R1097" s="28"/>
      <c r="S1097" s="28"/>
      <c r="T1097" s="28"/>
      <c r="U1097" s="28"/>
      <c r="V1097" s="28"/>
    </row>
    <row r="1098" spans="1:22">
      <c r="A1098" t="str">
        <f t="shared" si="17"/>
        <v>49011</v>
      </c>
      <c r="B1098" s="19" t="s">
        <v>2018</v>
      </c>
      <c r="C1098" s="19" t="s">
        <v>1840</v>
      </c>
      <c r="D1098" s="19" t="s">
        <v>1744</v>
      </c>
      <c r="E1098" s="19" t="s">
        <v>1908</v>
      </c>
      <c r="F1098" s="63">
        <v>0</v>
      </c>
      <c r="G1098" s="17" t="str">
        <f>IF(ISERROR(VLOOKUP(E1098,'Range Midpoints'!$A$2:$C$13,2)),0,VLOOKUP(E1098,'Range Midpoints'!$A$2:$C$13,2))</f>
        <v>1000-2499</v>
      </c>
      <c r="H1098" s="28">
        <f>IF(ISERROR(VLOOKUP(E1098,'Range Midpoints'!$A$2:$C$13,3)),0,VLOOKUP(E1098,'Range Midpoints'!$A$2:$C$13,3))</f>
        <v>1750</v>
      </c>
      <c r="M1098" s="28"/>
      <c r="N1098" s="28"/>
      <c r="O1098" s="28"/>
      <c r="P1098" s="28"/>
      <c r="Q1098" s="28"/>
      <c r="R1098" s="28"/>
      <c r="S1098" s="28"/>
      <c r="T1098" s="28"/>
      <c r="U1098" s="28"/>
      <c r="V1098" s="28"/>
    </row>
    <row r="1099" spans="1:22">
      <c r="A1099" t="str">
        <f t="shared" si="17"/>
        <v>49035</v>
      </c>
      <c r="B1099" s="19" t="s">
        <v>2018</v>
      </c>
      <c r="C1099" s="19" t="s">
        <v>1827</v>
      </c>
      <c r="D1099" s="19" t="s">
        <v>1745</v>
      </c>
      <c r="E1099" s="19" t="s">
        <v>1788</v>
      </c>
      <c r="F1099" s="63">
        <v>26</v>
      </c>
      <c r="G1099" s="17">
        <f>IF(ISERROR(VLOOKUP(E1099,'Range Midpoints'!$A$2:$C$13,2)),0,VLOOKUP(E1099,'Range Midpoints'!$A$2:$C$13,2))</f>
        <v>0</v>
      </c>
      <c r="H1099" s="28">
        <f>IF(ISERROR(VLOOKUP(E1099,'Range Midpoints'!$A$2:$C$13,3)),0,VLOOKUP(E1099,'Range Midpoints'!$A$2:$C$13,3))</f>
        <v>0</v>
      </c>
      <c r="M1099" s="28"/>
      <c r="N1099" s="28"/>
      <c r="O1099" s="28"/>
      <c r="P1099" s="28"/>
      <c r="Q1099" s="28"/>
      <c r="R1099" s="28"/>
      <c r="S1099" s="28"/>
      <c r="T1099" s="28"/>
      <c r="U1099" s="28"/>
      <c r="V1099" s="28"/>
    </row>
    <row r="1100" spans="1:22">
      <c r="A1100" t="str">
        <f t="shared" si="17"/>
        <v>49035</v>
      </c>
      <c r="B1100" s="19" t="s">
        <v>2018</v>
      </c>
      <c r="C1100" s="19" t="s">
        <v>1827</v>
      </c>
      <c r="D1100" s="19" t="s">
        <v>1746</v>
      </c>
      <c r="E1100" s="19" t="s">
        <v>1775</v>
      </c>
      <c r="F1100" s="63">
        <v>0</v>
      </c>
      <c r="G1100" s="17" t="str">
        <f>IF(ISERROR(VLOOKUP(E1100,'Range Midpoints'!$A$2:$C$13,2)),0,VLOOKUP(E1100,'Range Midpoints'!$A$2:$C$13,2))</f>
        <v>20-99</v>
      </c>
      <c r="H1100" s="28">
        <f>IF(ISERROR(VLOOKUP(E1100,'Range Midpoints'!$A$2:$C$13,3)),0,VLOOKUP(E1100,'Range Midpoints'!$A$2:$C$13,3))</f>
        <v>60</v>
      </c>
      <c r="M1100" s="28"/>
      <c r="N1100" s="28"/>
      <c r="O1100" s="28"/>
      <c r="P1100" s="28"/>
      <c r="Q1100" s="28"/>
      <c r="R1100" s="28"/>
      <c r="S1100" s="28"/>
      <c r="T1100" s="28"/>
      <c r="U1100" s="28"/>
      <c r="V1100" s="28"/>
    </row>
    <row r="1101" spans="1:22">
      <c r="A1101" t="str">
        <f t="shared" si="17"/>
        <v>49035</v>
      </c>
      <c r="B1101" s="19" t="s">
        <v>2018</v>
      </c>
      <c r="C1101" s="19" t="s">
        <v>1827</v>
      </c>
      <c r="D1101" s="19" t="s">
        <v>1747</v>
      </c>
      <c r="E1101" s="19" t="s">
        <v>1824</v>
      </c>
      <c r="F1101" s="63">
        <v>0</v>
      </c>
      <c r="G1101" s="17" t="str">
        <f>IF(ISERROR(VLOOKUP(E1101,'Range Midpoints'!$A$2:$C$13,2)),0,VLOOKUP(E1101,'Range Midpoints'!$A$2:$C$13,2))</f>
        <v>100-249</v>
      </c>
      <c r="H1101" s="28">
        <f>IF(ISERROR(VLOOKUP(E1101,'Range Midpoints'!$A$2:$C$13,3)),0,VLOOKUP(E1101,'Range Midpoints'!$A$2:$C$13,3))</f>
        <v>175</v>
      </c>
      <c r="M1101" s="28"/>
      <c r="N1101" s="28"/>
      <c r="O1101" s="28"/>
      <c r="P1101" s="28"/>
      <c r="Q1101" s="28"/>
      <c r="R1101" s="28"/>
      <c r="S1101" s="28"/>
      <c r="T1101" s="28"/>
      <c r="U1101" s="28"/>
      <c r="V1101" s="28"/>
    </row>
    <row r="1102" spans="1:22">
      <c r="A1102" t="str">
        <f t="shared" si="17"/>
        <v>49041</v>
      </c>
      <c r="B1102" s="19" t="s">
        <v>2018</v>
      </c>
      <c r="C1102" s="19" t="s">
        <v>1843</v>
      </c>
      <c r="D1102" s="19" t="s">
        <v>1747</v>
      </c>
      <c r="E1102" s="19" t="s">
        <v>1771</v>
      </c>
      <c r="F1102" s="63">
        <v>0</v>
      </c>
      <c r="G1102" s="17" t="str">
        <f>IF(ISERROR(VLOOKUP(E1102,'Range Midpoints'!$A$2:$C$13,2)),0,VLOOKUP(E1102,'Range Midpoints'!$A$2:$C$13,2))</f>
        <v>0-19</v>
      </c>
      <c r="H1102" s="28">
        <f>IF(ISERROR(VLOOKUP(E1102,'Range Midpoints'!$A$2:$C$13,3)),0,VLOOKUP(E1102,'Range Midpoints'!$A$2:$C$13,3))</f>
        <v>10</v>
      </c>
      <c r="M1102" s="28"/>
      <c r="N1102" s="28"/>
      <c r="O1102" s="28"/>
      <c r="P1102" s="28"/>
      <c r="Q1102" s="28"/>
      <c r="R1102" s="28"/>
      <c r="S1102" s="28"/>
      <c r="T1102" s="28"/>
      <c r="U1102" s="28"/>
      <c r="V1102" s="28"/>
    </row>
    <row r="1103" spans="1:22">
      <c r="A1103" t="str">
        <f t="shared" si="17"/>
        <v>49043</v>
      </c>
      <c r="B1103" s="19" t="s">
        <v>2018</v>
      </c>
      <c r="C1103" s="19" t="s">
        <v>1779</v>
      </c>
      <c r="D1103" s="19" t="s">
        <v>1747</v>
      </c>
      <c r="E1103" s="19" t="s">
        <v>1771</v>
      </c>
      <c r="F1103" s="63">
        <v>0</v>
      </c>
      <c r="G1103" s="17" t="str">
        <f>IF(ISERROR(VLOOKUP(E1103,'Range Midpoints'!$A$2:$C$13,2)),0,VLOOKUP(E1103,'Range Midpoints'!$A$2:$C$13,2))</f>
        <v>0-19</v>
      </c>
      <c r="H1103" s="28">
        <f>IF(ISERROR(VLOOKUP(E1103,'Range Midpoints'!$A$2:$C$13,3)),0,VLOOKUP(E1103,'Range Midpoints'!$A$2:$C$13,3))</f>
        <v>10</v>
      </c>
      <c r="M1103" s="28"/>
      <c r="N1103" s="28"/>
      <c r="O1103" s="28"/>
      <c r="P1103" s="28"/>
      <c r="Q1103" s="28"/>
      <c r="R1103" s="28"/>
      <c r="S1103" s="28"/>
      <c r="T1103" s="28"/>
      <c r="U1103" s="28"/>
      <c r="V1103" s="28"/>
    </row>
    <row r="1104" spans="1:22">
      <c r="A1104" t="str">
        <f t="shared" si="17"/>
        <v>49049</v>
      </c>
      <c r="B1104" s="19" t="s">
        <v>2018</v>
      </c>
      <c r="C1104" s="19" t="s">
        <v>1782</v>
      </c>
      <c r="D1104" s="19" t="s">
        <v>1745</v>
      </c>
      <c r="E1104" s="19" t="s">
        <v>1860</v>
      </c>
      <c r="F1104" s="63">
        <v>0</v>
      </c>
      <c r="G1104" s="17" t="str">
        <f>IF(ISERROR(VLOOKUP(E1104,'Range Midpoints'!$A$2:$C$13,2)),0,VLOOKUP(E1104,'Range Midpoints'!$A$2:$C$13,2))</f>
        <v>250-499</v>
      </c>
      <c r="H1104" s="28">
        <f>IF(ISERROR(VLOOKUP(E1104,'Range Midpoints'!$A$2:$C$13,3)),0,VLOOKUP(E1104,'Range Midpoints'!$A$2:$C$13,3))</f>
        <v>375</v>
      </c>
      <c r="M1104" s="28"/>
      <c r="N1104" s="28"/>
      <c r="O1104" s="28"/>
      <c r="P1104" s="28"/>
      <c r="Q1104" s="28"/>
      <c r="R1104" s="28"/>
      <c r="S1104" s="28"/>
      <c r="T1104" s="28"/>
      <c r="U1104" s="28"/>
      <c r="V1104" s="28"/>
    </row>
    <row r="1105" spans="1:22">
      <c r="A1105" t="str">
        <f t="shared" si="17"/>
        <v>49049</v>
      </c>
      <c r="B1105" s="19" t="s">
        <v>2018</v>
      </c>
      <c r="C1105" s="19" t="s">
        <v>1782</v>
      </c>
      <c r="D1105" s="19" t="s">
        <v>1747</v>
      </c>
      <c r="E1105" s="19" t="s">
        <v>1775</v>
      </c>
      <c r="F1105" s="63">
        <v>0</v>
      </c>
      <c r="G1105" s="17" t="str">
        <f>IF(ISERROR(VLOOKUP(E1105,'Range Midpoints'!$A$2:$C$13,2)),0,VLOOKUP(E1105,'Range Midpoints'!$A$2:$C$13,2))</f>
        <v>20-99</v>
      </c>
      <c r="H1105" s="28">
        <f>IF(ISERROR(VLOOKUP(E1105,'Range Midpoints'!$A$2:$C$13,3)),0,VLOOKUP(E1105,'Range Midpoints'!$A$2:$C$13,3))</f>
        <v>60</v>
      </c>
      <c r="M1105" s="28"/>
      <c r="N1105" s="28"/>
      <c r="O1105" s="28"/>
      <c r="P1105" s="28"/>
      <c r="Q1105" s="28"/>
      <c r="R1105" s="28"/>
      <c r="S1105" s="28"/>
      <c r="T1105" s="28"/>
      <c r="U1105" s="28"/>
      <c r="V1105" s="28"/>
    </row>
    <row r="1106" spans="1:22">
      <c r="A1106" t="str">
        <f t="shared" si="17"/>
        <v>49053</v>
      </c>
      <c r="B1106" s="19" t="s">
        <v>2018</v>
      </c>
      <c r="C1106" s="19" t="s">
        <v>1844</v>
      </c>
      <c r="D1106" s="19" t="s">
        <v>1744</v>
      </c>
      <c r="E1106" s="19" t="s">
        <v>1771</v>
      </c>
      <c r="F1106" s="63">
        <v>0</v>
      </c>
      <c r="G1106" s="17" t="str">
        <f>IF(ISERROR(VLOOKUP(E1106,'Range Midpoints'!$A$2:$C$13,2)),0,VLOOKUP(E1106,'Range Midpoints'!$A$2:$C$13,2))</f>
        <v>0-19</v>
      </c>
      <c r="H1106" s="28">
        <f>IF(ISERROR(VLOOKUP(E1106,'Range Midpoints'!$A$2:$C$13,3)),0,VLOOKUP(E1106,'Range Midpoints'!$A$2:$C$13,3))</f>
        <v>10</v>
      </c>
      <c r="M1106" s="28"/>
      <c r="N1106" s="28"/>
      <c r="O1106" s="28"/>
      <c r="P1106" s="28"/>
      <c r="Q1106" s="28"/>
      <c r="R1106" s="28"/>
      <c r="S1106" s="28"/>
      <c r="T1106" s="28"/>
      <c r="U1106" s="28"/>
      <c r="V1106" s="28"/>
    </row>
    <row r="1107" spans="1:22">
      <c r="A1107" t="str">
        <f t="shared" si="17"/>
        <v>49057</v>
      </c>
      <c r="B1107" s="19" t="s">
        <v>2018</v>
      </c>
      <c r="C1107" s="19" t="s">
        <v>1828</v>
      </c>
      <c r="D1107" s="19" t="s">
        <v>1747</v>
      </c>
      <c r="E1107" s="19" t="s">
        <v>1775</v>
      </c>
      <c r="F1107" s="63">
        <v>0</v>
      </c>
      <c r="G1107" s="17" t="str">
        <f>IF(ISERROR(VLOOKUP(E1107,'Range Midpoints'!$A$2:$C$13,2)),0,VLOOKUP(E1107,'Range Midpoints'!$A$2:$C$13,2))</f>
        <v>20-99</v>
      </c>
      <c r="H1107" s="28">
        <f>IF(ISERROR(VLOOKUP(E1107,'Range Midpoints'!$A$2:$C$13,3)),0,VLOOKUP(E1107,'Range Midpoints'!$A$2:$C$13,3))</f>
        <v>60</v>
      </c>
      <c r="M1107" s="28"/>
      <c r="N1107" s="28"/>
      <c r="O1107" s="28"/>
      <c r="P1107" s="28"/>
      <c r="Q1107" s="28"/>
      <c r="R1107" s="28"/>
      <c r="S1107" s="28"/>
      <c r="T1107" s="28"/>
      <c r="U1107" s="28"/>
      <c r="V1107" s="28"/>
    </row>
    <row r="1108" spans="1:22">
      <c r="A1108" t="str">
        <f t="shared" si="17"/>
        <v>50001</v>
      </c>
      <c r="B1108" s="19" t="s">
        <v>2019</v>
      </c>
      <c r="C1108" s="19" t="s">
        <v>1770</v>
      </c>
      <c r="D1108" s="19" t="s">
        <v>1745</v>
      </c>
      <c r="E1108" s="19" t="s">
        <v>1771</v>
      </c>
      <c r="F1108" s="63">
        <v>0</v>
      </c>
      <c r="G1108" s="17" t="str">
        <f>IF(ISERROR(VLOOKUP(E1108,'Range Midpoints'!$A$2:$C$13,2)),0,VLOOKUP(E1108,'Range Midpoints'!$A$2:$C$13,2))</f>
        <v>0-19</v>
      </c>
      <c r="H1108" s="28">
        <f>IF(ISERROR(VLOOKUP(E1108,'Range Midpoints'!$A$2:$C$13,3)),0,VLOOKUP(E1108,'Range Midpoints'!$A$2:$C$13,3))</f>
        <v>10</v>
      </c>
      <c r="M1108" s="28"/>
      <c r="N1108" s="28"/>
      <c r="O1108" s="28"/>
      <c r="P1108" s="28"/>
      <c r="Q1108" s="28"/>
      <c r="R1108" s="28"/>
      <c r="S1108" s="28"/>
      <c r="T1108" s="28"/>
      <c r="U1108" s="28"/>
      <c r="V1108" s="28"/>
    </row>
    <row r="1109" spans="1:22">
      <c r="A1109" t="str">
        <f t="shared" si="17"/>
        <v>50011</v>
      </c>
      <c r="B1109" s="19" t="s">
        <v>2019</v>
      </c>
      <c r="C1109" s="19" t="s">
        <v>1840</v>
      </c>
      <c r="D1109" s="19" t="s">
        <v>1744</v>
      </c>
      <c r="E1109" s="19" t="s">
        <v>1771</v>
      </c>
      <c r="F1109" s="63">
        <v>0</v>
      </c>
      <c r="G1109" s="17" t="str">
        <f>IF(ISERROR(VLOOKUP(E1109,'Range Midpoints'!$A$2:$C$13,2)),0,VLOOKUP(E1109,'Range Midpoints'!$A$2:$C$13,2))</f>
        <v>0-19</v>
      </c>
      <c r="H1109" s="28">
        <f>IF(ISERROR(VLOOKUP(E1109,'Range Midpoints'!$A$2:$C$13,3)),0,VLOOKUP(E1109,'Range Midpoints'!$A$2:$C$13,3))</f>
        <v>10</v>
      </c>
      <c r="M1109" s="28"/>
      <c r="N1109" s="28"/>
      <c r="O1109" s="28"/>
      <c r="P1109" s="28"/>
      <c r="Q1109" s="28"/>
      <c r="R1109" s="28"/>
      <c r="S1109" s="28"/>
      <c r="T1109" s="28"/>
      <c r="U1109" s="28"/>
      <c r="V1109" s="28"/>
    </row>
    <row r="1110" spans="1:22">
      <c r="A1110" t="str">
        <f t="shared" si="17"/>
        <v>50019</v>
      </c>
      <c r="B1110" s="19" t="s">
        <v>2019</v>
      </c>
      <c r="C1110" s="19" t="s">
        <v>1820</v>
      </c>
      <c r="D1110" s="19" t="s">
        <v>1747</v>
      </c>
      <c r="E1110" s="19" t="s">
        <v>1775</v>
      </c>
      <c r="F1110" s="63">
        <v>0</v>
      </c>
      <c r="G1110" s="17" t="str">
        <f>IF(ISERROR(VLOOKUP(E1110,'Range Midpoints'!$A$2:$C$13,2)),0,VLOOKUP(E1110,'Range Midpoints'!$A$2:$C$13,2))</f>
        <v>20-99</v>
      </c>
      <c r="H1110" s="28">
        <f>IF(ISERROR(VLOOKUP(E1110,'Range Midpoints'!$A$2:$C$13,3)),0,VLOOKUP(E1110,'Range Midpoints'!$A$2:$C$13,3))</f>
        <v>60</v>
      </c>
      <c r="M1110" s="28"/>
      <c r="N1110" s="28"/>
      <c r="O1110" s="28"/>
      <c r="P1110" s="28"/>
      <c r="Q1110" s="28"/>
      <c r="R1110" s="28"/>
      <c r="S1110" s="28"/>
      <c r="T1110" s="28"/>
      <c r="U1110" s="28"/>
      <c r="V1110" s="28"/>
    </row>
    <row r="1111" spans="1:22">
      <c r="A1111" t="str">
        <f t="shared" si="17"/>
        <v>50021</v>
      </c>
      <c r="B1111" s="19" t="s">
        <v>2019</v>
      </c>
      <c r="C1111" s="19" t="s">
        <v>1821</v>
      </c>
      <c r="D1111" s="19" t="s">
        <v>1747</v>
      </c>
      <c r="E1111" s="19" t="s">
        <v>1771</v>
      </c>
      <c r="F1111" s="63">
        <v>0</v>
      </c>
      <c r="G1111" s="17" t="str">
        <f>IF(ISERROR(VLOOKUP(E1111,'Range Midpoints'!$A$2:$C$13,2)),0,VLOOKUP(E1111,'Range Midpoints'!$A$2:$C$13,2))</f>
        <v>0-19</v>
      </c>
      <c r="H1111" s="28">
        <f>IF(ISERROR(VLOOKUP(E1111,'Range Midpoints'!$A$2:$C$13,3)),0,VLOOKUP(E1111,'Range Midpoints'!$A$2:$C$13,3))</f>
        <v>10</v>
      </c>
      <c r="M1111" s="28"/>
      <c r="N1111" s="28"/>
      <c r="O1111" s="28"/>
      <c r="P1111" s="28"/>
      <c r="Q1111" s="28"/>
      <c r="R1111" s="28"/>
      <c r="S1111" s="28"/>
      <c r="T1111" s="28"/>
      <c r="U1111" s="28"/>
      <c r="V1111" s="28"/>
    </row>
    <row r="1112" spans="1:22">
      <c r="A1112" t="str">
        <f t="shared" si="17"/>
        <v>50027</v>
      </c>
      <c r="B1112" s="19" t="s">
        <v>2019</v>
      </c>
      <c r="C1112" s="19" t="s">
        <v>1822</v>
      </c>
      <c r="D1112" s="19" t="s">
        <v>1747</v>
      </c>
      <c r="E1112" s="19" t="s">
        <v>1771</v>
      </c>
      <c r="F1112" s="63">
        <v>0</v>
      </c>
      <c r="G1112" s="17" t="str">
        <f>IF(ISERROR(VLOOKUP(E1112,'Range Midpoints'!$A$2:$C$13,2)),0,VLOOKUP(E1112,'Range Midpoints'!$A$2:$C$13,2))</f>
        <v>0-19</v>
      </c>
      <c r="H1112" s="28">
        <f>IF(ISERROR(VLOOKUP(E1112,'Range Midpoints'!$A$2:$C$13,3)),0,VLOOKUP(E1112,'Range Midpoints'!$A$2:$C$13,3))</f>
        <v>10</v>
      </c>
      <c r="M1112" s="28"/>
      <c r="N1112" s="28"/>
      <c r="O1112" s="28"/>
      <c r="P1112" s="28"/>
      <c r="Q1112" s="28"/>
      <c r="R1112" s="28"/>
      <c r="S1112" s="28"/>
      <c r="T1112" s="28"/>
      <c r="U1112" s="28"/>
      <c r="V1112" s="28"/>
    </row>
    <row r="1113" spans="1:22">
      <c r="A1113" t="str">
        <f t="shared" si="17"/>
        <v>51015</v>
      </c>
      <c r="B1113" s="19" t="s">
        <v>1859</v>
      </c>
      <c r="C1113" s="19" t="s">
        <v>1774</v>
      </c>
      <c r="D1113" s="19" t="s">
        <v>1744</v>
      </c>
      <c r="E1113" s="19" t="s">
        <v>1771</v>
      </c>
      <c r="F1113" s="63">
        <v>0</v>
      </c>
      <c r="G1113" s="17" t="str">
        <f>IF(ISERROR(VLOOKUP(E1113,'Range Midpoints'!$A$2:$C$13,2)),0,VLOOKUP(E1113,'Range Midpoints'!$A$2:$C$13,2))</f>
        <v>0-19</v>
      </c>
      <c r="H1113" s="28">
        <f>IF(ISERROR(VLOOKUP(E1113,'Range Midpoints'!$A$2:$C$13,3)),0,VLOOKUP(E1113,'Range Midpoints'!$A$2:$C$13,3))</f>
        <v>10</v>
      </c>
      <c r="M1113" s="28"/>
      <c r="N1113" s="28"/>
      <c r="O1113" s="28"/>
      <c r="P1113" s="28"/>
      <c r="Q1113" s="28"/>
      <c r="R1113" s="28"/>
      <c r="S1113" s="28"/>
      <c r="T1113" s="28"/>
      <c r="U1113" s="28"/>
      <c r="V1113" s="28"/>
    </row>
    <row r="1114" spans="1:22">
      <c r="A1114" t="str">
        <f t="shared" si="17"/>
        <v>51015</v>
      </c>
      <c r="B1114" s="19" t="s">
        <v>1859</v>
      </c>
      <c r="C1114" s="19" t="s">
        <v>1774</v>
      </c>
      <c r="D1114" s="19" t="s">
        <v>1745</v>
      </c>
      <c r="E1114" s="19" t="s">
        <v>1771</v>
      </c>
      <c r="F1114" s="63">
        <v>0</v>
      </c>
      <c r="G1114" s="17" t="str">
        <f>IF(ISERROR(VLOOKUP(E1114,'Range Midpoints'!$A$2:$C$13,2)),0,VLOOKUP(E1114,'Range Midpoints'!$A$2:$C$13,2))</f>
        <v>0-19</v>
      </c>
      <c r="H1114" s="28">
        <f>IF(ISERROR(VLOOKUP(E1114,'Range Midpoints'!$A$2:$C$13,3)),0,VLOOKUP(E1114,'Range Midpoints'!$A$2:$C$13,3))</f>
        <v>10</v>
      </c>
      <c r="M1114" s="28"/>
      <c r="N1114" s="28"/>
      <c r="O1114" s="28"/>
      <c r="P1114" s="28"/>
      <c r="Q1114" s="28"/>
      <c r="R1114" s="28"/>
      <c r="S1114" s="28"/>
      <c r="T1114" s="28"/>
      <c r="U1114" s="28"/>
      <c r="V1114" s="28"/>
    </row>
    <row r="1115" spans="1:22">
      <c r="A1115" t="str">
        <f t="shared" si="17"/>
        <v>51019</v>
      </c>
      <c r="B1115" s="19" t="s">
        <v>1859</v>
      </c>
      <c r="C1115" s="19" t="s">
        <v>1820</v>
      </c>
      <c r="D1115" s="19" t="s">
        <v>1745</v>
      </c>
      <c r="E1115" s="19" t="s">
        <v>1771</v>
      </c>
      <c r="F1115" s="63">
        <v>0</v>
      </c>
      <c r="G1115" s="17" t="str">
        <f>IF(ISERROR(VLOOKUP(E1115,'Range Midpoints'!$A$2:$C$13,2)),0,VLOOKUP(E1115,'Range Midpoints'!$A$2:$C$13,2))</f>
        <v>0-19</v>
      </c>
      <c r="H1115" s="28">
        <f>IF(ISERROR(VLOOKUP(E1115,'Range Midpoints'!$A$2:$C$13,3)),0,VLOOKUP(E1115,'Range Midpoints'!$A$2:$C$13,3))</f>
        <v>10</v>
      </c>
      <c r="M1115" s="28"/>
      <c r="N1115" s="28"/>
      <c r="O1115" s="28"/>
      <c r="P1115" s="28"/>
      <c r="Q1115" s="28"/>
      <c r="R1115" s="28"/>
      <c r="S1115" s="28"/>
      <c r="T1115" s="28"/>
      <c r="U1115" s="28"/>
      <c r="V1115" s="28"/>
    </row>
    <row r="1116" spans="1:22">
      <c r="A1116" t="str">
        <f t="shared" si="17"/>
        <v>51031</v>
      </c>
      <c r="B1116" s="19" t="s">
        <v>1859</v>
      </c>
      <c r="C1116" s="19" t="s">
        <v>1825</v>
      </c>
      <c r="D1116" s="19" t="s">
        <v>1745</v>
      </c>
      <c r="E1116" s="19" t="s">
        <v>1775</v>
      </c>
      <c r="F1116" s="63">
        <v>0</v>
      </c>
      <c r="G1116" s="17" t="str">
        <f>IF(ISERROR(VLOOKUP(E1116,'Range Midpoints'!$A$2:$C$13,2)),0,VLOOKUP(E1116,'Range Midpoints'!$A$2:$C$13,2))</f>
        <v>20-99</v>
      </c>
      <c r="H1116" s="28">
        <f>IF(ISERROR(VLOOKUP(E1116,'Range Midpoints'!$A$2:$C$13,3)),0,VLOOKUP(E1116,'Range Midpoints'!$A$2:$C$13,3))</f>
        <v>60</v>
      </c>
      <c r="M1116" s="28"/>
      <c r="N1116" s="28"/>
      <c r="O1116" s="28"/>
      <c r="P1116" s="28"/>
      <c r="Q1116" s="28"/>
      <c r="R1116" s="28"/>
      <c r="S1116" s="28"/>
      <c r="T1116" s="28"/>
      <c r="U1116" s="28"/>
      <c r="V1116" s="28"/>
    </row>
    <row r="1117" spans="1:22">
      <c r="A1117" t="str">
        <f t="shared" si="17"/>
        <v>51041</v>
      </c>
      <c r="B1117" s="19" t="s">
        <v>1859</v>
      </c>
      <c r="C1117" s="19" t="s">
        <v>1843</v>
      </c>
      <c r="D1117" s="19" t="s">
        <v>1745</v>
      </c>
      <c r="E1117" s="19" t="s">
        <v>1771</v>
      </c>
      <c r="F1117" s="63">
        <v>0</v>
      </c>
      <c r="G1117" s="17" t="str">
        <f>IF(ISERROR(VLOOKUP(E1117,'Range Midpoints'!$A$2:$C$13,2)),0,VLOOKUP(E1117,'Range Midpoints'!$A$2:$C$13,2))</f>
        <v>0-19</v>
      </c>
      <c r="H1117" s="28">
        <f>IF(ISERROR(VLOOKUP(E1117,'Range Midpoints'!$A$2:$C$13,3)),0,VLOOKUP(E1117,'Range Midpoints'!$A$2:$C$13,3))</f>
        <v>10</v>
      </c>
      <c r="M1117" s="28"/>
      <c r="N1117" s="28"/>
      <c r="O1117" s="28"/>
      <c r="P1117" s="28"/>
      <c r="Q1117" s="28"/>
      <c r="R1117" s="28"/>
      <c r="S1117" s="28"/>
      <c r="T1117" s="28"/>
      <c r="U1117" s="28"/>
      <c r="V1117" s="28"/>
    </row>
    <row r="1118" spans="1:22">
      <c r="A1118" t="str">
        <f t="shared" si="17"/>
        <v>51063</v>
      </c>
      <c r="B1118" s="19" t="s">
        <v>1859</v>
      </c>
      <c r="C1118" s="19" t="s">
        <v>1786</v>
      </c>
      <c r="D1118" s="19" t="s">
        <v>1745</v>
      </c>
      <c r="E1118" s="19" t="s">
        <v>1771</v>
      </c>
      <c r="F1118" s="63">
        <v>0</v>
      </c>
      <c r="G1118" s="17" t="str">
        <f>IF(ISERROR(VLOOKUP(E1118,'Range Midpoints'!$A$2:$C$13,2)),0,VLOOKUP(E1118,'Range Midpoints'!$A$2:$C$13,2))</f>
        <v>0-19</v>
      </c>
      <c r="H1118" s="28">
        <f>IF(ISERROR(VLOOKUP(E1118,'Range Midpoints'!$A$2:$C$13,3)),0,VLOOKUP(E1118,'Range Midpoints'!$A$2:$C$13,3))</f>
        <v>10</v>
      </c>
      <c r="M1118" s="28"/>
      <c r="N1118" s="28"/>
      <c r="O1118" s="28"/>
      <c r="P1118" s="28"/>
      <c r="Q1118" s="28"/>
      <c r="R1118" s="28"/>
      <c r="S1118" s="28"/>
      <c r="T1118" s="28"/>
      <c r="U1118" s="28"/>
      <c r="V1118" s="28"/>
    </row>
    <row r="1119" spans="1:22">
      <c r="A1119" t="str">
        <f t="shared" si="17"/>
        <v>51063</v>
      </c>
      <c r="B1119" s="19" t="s">
        <v>1859</v>
      </c>
      <c r="C1119" s="19" t="s">
        <v>1786</v>
      </c>
      <c r="D1119" s="19" t="s">
        <v>1747</v>
      </c>
      <c r="E1119" s="19" t="s">
        <v>1771</v>
      </c>
      <c r="F1119" s="63">
        <v>0</v>
      </c>
      <c r="G1119" s="17" t="str">
        <f>IF(ISERROR(VLOOKUP(E1119,'Range Midpoints'!$A$2:$C$13,2)),0,VLOOKUP(E1119,'Range Midpoints'!$A$2:$C$13,2))</f>
        <v>0-19</v>
      </c>
      <c r="H1119" s="28">
        <f>IF(ISERROR(VLOOKUP(E1119,'Range Midpoints'!$A$2:$C$13,3)),0,VLOOKUP(E1119,'Range Midpoints'!$A$2:$C$13,3))</f>
        <v>10</v>
      </c>
      <c r="M1119" s="28"/>
      <c r="N1119" s="28"/>
      <c r="O1119" s="28"/>
      <c r="P1119" s="28"/>
      <c r="Q1119" s="28"/>
      <c r="R1119" s="28"/>
      <c r="S1119" s="28"/>
      <c r="T1119" s="28"/>
      <c r="U1119" s="28"/>
      <c r="V1119" s="28"/>
    </row>
    <row r="1120" spans="1:22">
      <c r="A1120" t="str">
        <f t="shared" si="17"/>
        <v>51067</v>
      </c>
      <c r="B1120" s="19" t="s">
        <v>1859</v>
      </c>
      <c r="C1120" s="19" t="s">
        <v>1848</v>
      </c>
      <c r="D1120" s="19" t="s">
        <v>1745</v>
      </c>
      <c r="E1120" s="19" t="s">
        <v>1771</v>
      </c>
      <c r="F1120" s="63">
        <v>0</v>
      </c>
      <c r="G1120" s="17" t="str">
        <f>IF(ISERROR(VLOOKUP(E1120,'Range Midpoints'!$A$2:$C$13,2)),0,VLOOKUP(E1120,'Range Midpoints'!$A$2:$C$13,2))</f>
        <v>0-19</v>
      </c>
      <c r="H1120" s="28">
        <f>IF(ISERROR(VLOOKUP(E1120,'Range Midpoints'!$A$2:$C$13,3)),0,VLOOKUP(E1120,'Range Midpoints'!$A$2:$C$13,3))</f>
        <v>10</v>
      </c>
      <c r="M1120" s="28"/>
      <c r="N1120" s="28"/>
      <c r="O1120" s="28"/>
      <c r="P1120" s="28"/>
      <c r="Q1120" s="28"/>
      <c r="R1120" s="28"/>
      <c r="S1120" s="28"/>
      <c r="T1120" s="28"/>
      <c r="U1120" s="28"/>
      <c r="V1120" s="28"/>
    </row>
    <row r="1121" spans="1:22">
      <c r="A1121" t="str">
        <f t="shared" si="17"/>
        <v>51067</v>
      </c>
      <c r="B1121" s="19" t="s">
        <v>1859</v>
      </c>
      <c r="C1121" s="19" t="s">
        <v>1848</v>
      </c>
      <c r="D1121" s="19" t="s">
        <v>1747</v>
      </c>
      <c r="E1121" s="19" t="s">
        <v>1771</v>
      </c>
      <c r="F1121" s="63">
        <v>0</v>
      </c>
      <c r="G1121" s="17" t="str">
        <f>IF(ISERROR(VLOOKUP(E1121,'Range Midpoints'!$A$2:$C$13,2)),0,VLOOKUP(E1121,'Range Midpoints'!$A$2:$C$13,2))</f>
        <v>0-19</v>
      </c>
      <c r="H1121" s="28">
        <f>IF(ISERROR(VLOOKUP(E1121,'Range Midpoints'!$A$2:$C$13,3)),0,VLOOKUP(E1121,'Range Midpoints'!$A$2:$C$13,3))</f>
        <v>10</v>
      </c>
      <c r="M1121" s="28"/>
      <c r="N1121" s="28"/>
      <c r="O1121" s="28"/>
      <c r="P1121" s="28"/>
      <c r="Q1121" s="28"/>
      <c r="R1121" s="28"/>
      <c r="S1121" s="28"/>
      <c r="T1121" s="28"/>
      <c r="U1121" s="28"/>
      <c r="V1121" s="28"/>
    </row>
    <row r="1122" spans="1:22">
      <c r="A1122" t="str">
        <f t="shared" si="17"/>
        <v>51077</v>
      </c>
      <c r="B1122" s="19" t="s">
        <v>1859</v>
      </c>
      <c r="C1122" s="19" t="s">
        <v>1790</v>
      </c>
      <c r="D1122" s="19" t="s">
        <v>1746</v>
      </c>
      <c r="E1122" s="19" t="s">
        <v>1771</v>
      </c>
      <c r="F1122" s="63">
        <v>0</v>
      </c>
      <c r="G1122" s="17" t="str">
        <f>IF(ISERROR(VLOOKUP(E1122,'Range Midpoints'!$A$2:$C$13,2)),0,VLOOKUP(E1122,'Range Midpoints'!$A$2:$C$13,2))</f>
        <v>0-19</v>
      </c>
      <c r="H1122" s="28">
        <f>IF(ISERROR(VLOOKUP(E1122,'Range Midpoints'!$A$2:$C$13,3)),0,VLOOKUP(E1122,'Range Midpoints'!$A$2:$C$13,3))</f>
        <v>10</v>
      </c>
      <c r="M1122" s="28"/>
      <c r="N1122" s="28"/>
      <c r="O1122" s="28"/>
      <c r="P1122" s="28"/>
      <c r="Q1122" s="28"/>
      <c r="R1122" s="28"/>
      <c r="S1122" s="28"/>
      <c r="T1122" s="28"/>
      <c r="U1122" s="28"/>
      <c r="V1122" s="28"/>
    </row>
    <row r="1123" spans="1:22">
      <c r="A1123" t="str">
        <f t="shared" si="17"/>
        <v>51085</v>
      </c>
      <c r="B1123" s="19" t="s">
        <v>1859</v>
      </c>
      <c r="C1123" s="19" t="s">
        <v>1851</v>
      </c>
      <c r="D1123" s="19" t="s">
        <v>1747</v>
      </c>
      <c r="E1123" s="19" t="s">
        <v>1775</v>
      </c>
      <c r="F1123" s="63">
        <v>0</v>
      </c>
      <c r="G1123" s="17" t="str">
        <f>IF(ISERROR(VLOOKUP(E1123,'Range Midpoints'!$A$2:$C$13,2)),0,VLOOKUP(E1123,'Range Midpoints'!$A$2:$C$13,2))</f>
        <v>20-99</v>
      </c>
      <c r="H1123" s="28">
        <f>IF(ISERROR(VLOOKUP(E1123,'Range Midpoints'!$A$2:$C$13,3)),0,VLOOKUP(E1123,'Range Midpoints'!$A$2:$C$13,3))</f>
        <v>60</v>
      </c>
      <c r="M1123" s="28"/>
      <c r="N1123" s="28"/>
      <c r="O1123" s="28"/>
      <c r="P1123" s="28"/>
      <c r="Q1123" s="28"/>
      <c r="R1123" s="28"/>
      <c r="S1123" s="28"/>
      <c r="T1123" s="28"/>
      <c r="U1123" s="28"/>
      <c r="V1123" s="28"/>
    </row>
    <row r="1124" spans="1:22">
      <c r="A1124" t="str">
        <f t="shared" si="17"/>
        <v>51087</v>
      </c>
      <c r="B1124" s="19" t="s">
        <v>1859</v>
      </c>
      <c r="C1124" s="19" t="s">
        <v>1852</v>
      </c>
      <c r="D1124" s="19" t="s">
        <v>1747</v>
      </c>
      <c r="E1124" s="19" t="s">
        <v>1771</v>
      </c>
      <c r="F1124" s="63">
        <v>0</v>
      </c>
      <c r="G1124" s="17" t="str">
        <f>IF(ISERROR(VLOOKUP(E1124,'Range Midpoints'!$A$2:$C$13,2)),0,VLOOKUP(E1124,'Range Midpoints'!$A$2:$C$13,2))</f>
        <v>0-19</v>
      </c>
      <c r="H1124" s="28">
        <f>IF(ISERROR(VLOOKUP(E1124,'Range Midpoints'!$A$2:$C$13,3)),0,VLOOKUP(E1124,'Range Midpoints'!$A$2:$C$13,3))</f>
        <v>10</v>
      </c>
      <c r="M1124" s="28"/>
      <c r="N1124" s="28"/>
      <c r="O1124" s="28"/>
      <c r="P1124" s="28"/>
      <c r="Q1124" s="28"/>
      <c r="R1124" s="28"/>
      <c r="S1124" s="28"/>
      <c r="T1124" s="28"/>
      <c r="U1124" s="28"/>
      <c r="V1124" s="28"/>
    </row>
    <row r="1125" spans="1:22">
      <c r="A1125" t="str">
        <f t="shared" si="17"/>
        <v>51087</v>
      </c>
      <c r="B1125" s="19" t="s">
        <v>1859</v>
      </c>
      <c r="C1125" s="19" t="s">
        <v>1852</v>
      </c>
      <c r="D1125" s="19" t="s">
        <v>1744</v>
      </c>
      <c r="E1125" s="19" t="s">
        <v>1771</v>
      </c>
      <c r="F1125" s="63">
        <v>0</v>
      </c>
      <c r="G1125" s="17" t="str">
        <f>IF(ISERROR(VLOOKUP(E1125,'Range Midpoints'!$A$2:$C$13,2)),0,VLOOKUP(E1125,'Range Midpoints'!$A$2:$C$13,2))</f>
        <v>0-19</v>
      </c>
      <c r="H1125" s="28">
        <f>IF(ISERROR(VLOOKUP(E1125,'Range Midpoints'!$A$2:$C$13,3)),0,VLOOKUP(E1125,'Range Midpoints'!$A$2:$C$13,3))</f>
        <v>10</v>
      </c>
      <c r="M1125" s="28"/>
      <c r="N1125" s="28"/>
      <c r="O1125" s="28"/>
      <c r="P1125" s="28"/>
      <c r="Q1125" s="28"/>
      <c r="R1125" s="28"/>
      <c r="S1125" s="28"/>
      <c r="T1125" s="28"/>
      <c r="U1125" s="28"/>
      <c r="V1125" s="28"/>
    </row>
    <row r="1126" spans="1:22">
      <c r="A1126" t="str">
        <f t="shared" si="17"/>
        <v>51089</v>
      </c>
      <c r="B1126" s="19" t="s">
        <v>1859</v>
      </c>
      <c r="C1126" s="19" t="s">
        <v>1793</v>
      </c>
      <c r="D1126" s="19" t="s">
        <v>1745</v>
      </c>
      <c r="E1126" s="19" t="s">
        <v>1824</v>
      </c>
      <c r="F1126" s="63">
        <v>0</v>
      </c>
      <c r="G1126" s="17" t="str">
        <f>IF(ISERROR(VLOOKUP(E1126,'Range Midpoints'!$A$2:$C$13,2)),0,VLOOKUP(E1126,'Range Midpoints'!$A$2:$C$13,2))</f>
        <v>100-249</v>
      </c>
      <c r="H1126" s="28">
        <f>IF(ISERROR(VLOOKUP(E1126,'Range Midpoints'!$A$2:$C$13,3)),0,VLOOKUP(E1126,'Range Midpoints'!$A$2:$C$13,3))</f>
        <v>175</v>
      </c>
      <c r="M1126" s="28"/>
      <c r="N1126" s="28"/>
      <c r="O1126" s="28"/>
      <c r="P1126" s="28"/>
      <c r="Q1126" s="28"/>
      <c r="R1126" s="28"/>
      <c r="S1126" s="28"/>
      <c r="T1126" s="28"/>
      <c r="U1126" s="28"/>
      <c r="V1126" s="28"/>
    </row>
    <row r="1127" spans="1:22">
      <c r="A1127" t="str">
        <f t="shared" si="17"/>
        <v>51089</v>
      </c>
      <c r="B1127" s="19" t="s">
        <v>1859</v>
      </c>
      <c r="C1127" s="19" t="s">
        <v>1793</v>
      </c>
      <c r="D1127" s="19" t="s">
        <v>1747</v>
      </c>
      <c r="E1127" s="19" t="s">
        <v>1775</v>
      </c>
      <c r="F1127" s="63">
        <v>0</v>
      </c>
      <c r="G1127" s="17" t="str">
        <f>IF(ISERROR(VLOOKUP(E1127,'Range Midpoints'!$A$2:$C$13,2)),0,VLOOKUP(E1127,'Range Midpoints'!$A$2:$C$13,2))</f>
        <v>20-99</v>
      </c>
      <c r="H1127" s="28">
        <f>IF(ISERROR(VLOOKUP(E1127,'Range Midpoints'!$A$2:$C$13,3)),0,VLOOKUP(E1127,'Range Midpoints'!$A$2:$C$13,3))</f>
        <v>60</v>
      </c>
      <c r="M1127" s="28"/>
      <c r="N1127" s="28"/>
      <c r="O1127" s="28"/>
      <c r="P1127" s="28"/>
      <c r="Q1127" s="28"/>
      <c r="R1127" s="28"/>
      <c r="S1127" s="28"/>
      <c r="T1127" s="28"/>
      <c r="U1127" s="28"/>
      <c r="V1127" s="28"/>
    </row>
    <row r="1128" spans="1:22">
      <c r="A1128" t="str">
        <f t="shared" si="17"/>
        <v>51107</v>
      </c>
      <c r="B1128" s="19" t="s">
        <v>1859</v>
      </c>
      <c r="C1128" s="19" t="s">
        <v>1832</v>
      </c>
      <c r="D1128" s="19" t="s">
        <v>1747</v>
      </c>
      <c r="E1128" s="19" t="s">
        <v>1824</v>
      </c>
      <c r="F1128" s="63">
        <v>0</v>
      </c>
      <c r="G1128" s="17" t="str">
        <f>IF(ISERROR(VLOOKUP(E1128,'Range Midpoints'!$A$2:$C$13,2)),0,VLOOKUP(E1128,'Range Midpoints'!$A$2:$C$13,2))</f>
        <v>100-249</v>
      </c>
      <c r="H1128" s="28">
        <f>IF(ISERROR(VLOOKUP(E1128,'Range Midpoints'!$A$2:$C$13,3)),0,VLOOKUP(E1128,'Range Midpoints'!$A$2:$C$13,3))</f>
        <v>175</v>
      </c>
      <c r="M1128" s="28"/>
      <c r="N1128" s="28"/>
      <c r="O1128" s="28"/>
      <c r="P1128" s="28"/>
      <c r="Q1128" s="28"/>
      <c r="R1128" s="28"/>
      <c r="S1128" s="28"/>
      <c r="T1128" s="28"/>
      <c r="U1128" s="28"/>
      <c r="V1128" s="28"/>
    </row>
    <row r="1129" spans="1:22">
      <c r="A1129" t="str">
        <f t="shared" si="17"/>
        <v>51111</v>
      </c>
      <c r="B1129" s="19" t="s">
        <v>1859</v>
      </c>
      <c r="C1129" s="19" t="s">
        <v>1853</v>
      </c>
      <c r="D1129" s="19" t="s">
        <v>1744</v>
      </c>
      <c r="E1129" s="19" t="s">
        <v>1771</v>
      </c>
      <c r="F1129" s="63">
        <v>0</v>
      </c>
      <c r="G1129" s="17" t="str">
        <f>IF(ISERROR(VLOOKUP(E1129,'Range Midpoints'!$A$2:$C$13,2)),0,VLOOKUP(E1129,'Range Midpoints'!$A$2:$C$13,2))</f>
        <v>0-19</v>
      </c>
      <c r="H1129" s="28">
        <f>IF(ISERROR(VLOOKUP(E1129,'Range Midpoints'!$A$2:$C$13,3)),0,VLOOKUP(E1129,'Range Midpoints'!$A$2:$C$13,3))</f>
        <v>10</v>
      </c>
      <c r="M1129" s="28"/>
      <c r="N1129" s="28"/>
      <c r="O1129" s="28"/>
      <c r="P1129" s="28"/>
      <c r="Q1129" s="28"/>
      <c r="R1129" s="28"/>
      <c r="S1129" s="28"/>
      <c r="T1129" s="28"/>
      <c r="U1129" s="28"/>
      <c r="V1129" s="28"/>
    </row>
    <row r="1130" spans="1:22">
      <c r="A1130" t="str">
        <f t="shared" si="17"/>
        <v>51117</v>
      </c>
      <c r="B1130" s="19" t="s">
        <v>1859</v>
      </c>
      <c r="C1130" s="19" t="s">
        <v>1802</v>
      </c>
      <c r="D1130" s="19" t="s">
        <v>1745</v>
      </c>
      <c r="E1130" s="19" t="s">
        <v>1771</v>
      </c>
      <c r="F1130" s="63">
        <v>0</v>
      </c>
      <c r="G1130" s="17" t="str">
        <f>IF(ISERROR(VLOOKUP(E1130,'Range Midpoints'!$A$2:$C$13,2)),0,VLOOKUP(E1130,'Range Midpoints'!$A$2:$C$13,2))</f>
        <v>0-19</v>
      </c>
      <c r="H1130" s="28">
        <f>IF(ISERROR(VLOOKUP(E1130,'Range Midpoints'!$A$2:$C$13,3)),0,VLOOKUP(E1130,'Range Midpoints'!$A$2:$C$13,3))</f>
        <v>10</v>
      </c>
      <c r="M1130" s="28"/>
      <c r="N1130" s="28"/>
      <c r="O1130" s="28"/>
      <c r="P1130" s="28"/>
      <c r="Q1130" s="28"/>
      <c r="R1130" s="28"/>
      <c r="S1130" s="28"/>
      <c r="T1130" s="28"/>
      <c r="U1130" s="28"/>
      <c r="V1130" s="28"/>
    </row>
    <row r="1131" spans="1:22">
      <c r="A1131" t="str">
        <f t="shared" si="17"/>
        <v>51139</v>
      </c>
      <c r="B1131" s="19" t="s">
        <v>1859</v>
      </c>
      <c r="C1131" s="19" t="s">
        <v>1836</v>
      </c>
      <c r="D1131" s="19" t="s">
        <v>1745</v>
      </c>
      <c r="E1131" s="19" t="s">
        <v>1771</v>
      </c>
      <c r="F1131" s="63">
        <v>0</v>
      </c>
      <c r="G1131" s="17" t="str">
        <f>IF(ISERROR(VLOOKUP(E1131,'Range Midpoints'!$A$2:$C$13,2)),0,VLOOKUP(E1131,'Range Midpoints'!$A$2:$C$13,2))</f>
        <v>0-19</v>
      </c>
      <c r="H1131" s="28">
        <f>IF(ISERROR(VLOOKUP(E1131,'Range Midpoints'!$A$2:$C$13,3)),0,VLOOKUP(E1131,'Range Midpoints'!$A$2:$C$13,3))</f>
        <v>10</v>
      </c>
      <c r="M1131" s="28"/>
      <c r="N1131" s="28"/>
      <c r="O1131" s="28"/>
      <c r="P1131" s="28"/>
      <c r="Q1131" s="28"/>
      <c r="R1131" s="28"/>
      <c r="S1131" s="28"/>
      <c r="T1131" s="28"/>
      <c r="U1131" s="28"/>
      <c r="V1131" s="28"/>
    </row>
    <row r="1132" spans="1:22">
      <c r="A1132" t="str">
        <f t="shared" si="17"/>
        <v>51141</v>
      </c>
      <c r="B1132" s="19" t="s">
        <v>1859</v>
      </c>
      <c r="C1132" s="19" t="s">
        <v>1907</v>
      </c>
      <c r="D1132" s="19" t="s">
        <v>1747</v>
      </c>
      <c r="E1132" s="19" t="s">
        <v>1775</v>
      </c>
      <c r="F1132" s="63">
        <v>0</v>
      </c>
      <c r="G1132" s="17" t="str">
        <f>IF(ISERROR(VLOOKUP(E1132,'Range Midpoints'!$A$2:$C$13,2)),0,VLOOKUP(E1132,'Range Midpoints'!$A$2:$C$13,2))</f>
        <v>20-99</v>
      </c>
      <c r="H1132" s="28">
        <f>IF(ISERROR(VLOOKUP(E1132,'Range Midpoints'!$A$2:$C$13,3)),0,VLOOKUP(E1132,'Range Midpoints'!$A$2:$C$13,3))</f>
        <v>60</v>
      </c>
      <c r="M1132" s="28"/>
      <c r="N1132" s="28"/>
      <c r="O1132" s="28"/>
      <c r="P1132" s="28"/>
      <c r="Q1132" s="28"/>
      <c r="R1132" s="28"/>
      <c r="S1132" s="28"/>
      <c r="T1132" s="28"/>
      <c r="U1132" s="28"/>
      <c r="V1132" s="28"/>
    </row>
    <row r="1133" spans="1:22">
      <c r="A1133" t="str">
        <f t="shared" si="17"/>
        <v>51143</v>
      </c>
      <c r="B1133" s="19" t="s">
        <v>1859</v>
      </c>
      <c r="C1133" s="19" t="s">
        <v>1837</v>
      </c>
      <c r="D1133" s="19" t="s">
        <v>1745</v>
      </c>
      <c r="E1133" s="19" t="s">
        <v>1771</v>
      </c>
      <c r="F1133" s="63">
        <v>0</v>
      </c>
      <c r="G1133" s="17" t="str">
        <f>IF(ISERROR(VLOOKUP(E1133,'Range Midpoints'!$A$2:$C$13,2)),0,VLOOKUP(E1133,'Range Midpoints'!$A$2:$C$13,2))</f>
        <v>0-19</v>
      </c>
      <c r="H1133" s="28">
        <f>IF(ISERROR(VLOOKUP(E1133,'Range Midpoints'!$A$2:$C$13,3)),0,VLOOKUP(E1133,'Range Midpoints'!$A$2:$C$13,3))</f>
        <v>10</v>
      </c>
      <c r="M1133" s="28"/>
      <c r="N1133" s="28"/>
      <c r="O1133" s="28"/>
      <c r="P1133" s="28"/>
      <c r="Q1133" s="28"/>
      <c r="R1133" s="28"/>
      <c r="S1133" s="28"/>
      <c r="T1133" s="28"/>
      <c r="U1133" s="28"/>
      <c r="V1133" s="28"/>
    </row>
    <row r="1134" spans="1:22">
      <c r="A1134" t="str">
        <f t="shared" si="17"/>
        <v>51145</v>
      </c>
      <c r="B1134" s="19" t="s">
        <v>1859</v>
      </c>
      <c r="C1134" s="19" t="s">
        <v>1838</v>
      </c>
      <c r="D1134" s="19" t="s">
        <v>1747</v>
      </c>
      <c r="E1134" s="19" t="s">
        <v>1771</v>
      </c>
      <c r="F1134" s="63">
        <v>0</v>
      </c>
      <c r="G1134" s="17" t="str">
        <f>IF(ISERROR(VLOOKUP(E1134,'Range Midpoints'!$A$2:$C$13,2)),0,VLOOKUP(E1134,'Range Midpoints'!$A$2:$C$13,2))</f>
        <v>0-19</v>
      </c>
      <c r="H1134" s="28">
        <f>IF(ISERROR(VLOOKUP(E1134,'Range Midpoints'!$A$2:$C$13,3)),0,VLOOKUP(E1134,'Range Midpoints'!$A$2:$C$13,3))</f>
        <v>10</v>
      </c>
      <c r="M1134" s="28"/>
      <c r="N1134" s="28"/>
      <c r="O1134" s="28"/>
      <c r="P1134" s="28"/>
      <c r="Q1134" s="28"/>
      <c r="R1134" s="28"/>
      <c r="S1134" s="28"/>
      <c r="T1134" s="28"/>
      <c r="U1134" s="28"/>
      <c r="V1134" s="28"/>
    </row>
    <row r="1135" spans="1:22">
      <c r="A1135" t="str">
        <f t="shared" si="17"/>
        <v>51153</v>
      </c>
      <c r="B1135" s="19" t="s">
        <v>1859</v>
      </c>
      <c r="C1135" s="19" t="s">
        <v>1871</v>
      </c>
      <c r="D1135" s="19" t="s">
        <v>1746</v>
      </c>
      <c r="E1135" s="19" t="s">
        <v>1771</v>
      </c>
      <c r="F1135" s="63">
        <v>0</v>
      </c>
      <c r="G1135" s="17" t="str">
        <f>IF(ISERROR(VLOOKUP(E1135,'Range Midpoints'!$A$2:$C$13,2)),0,VLOOKUP(E1135,'Range Midpoints'!$A$2:$C$13,2))</f>
        <v>0-19</v>
      </c>
      <c r="H1135" s="28">
        <f>IF(ISERROR(VLOOKUP(E1135,'Range Midpoints'!$A$2:$C$13,3)),0,VLOOKUP(E1135,'Range Midpoints'!$A$2:$C$13,3))</f>
        <v>10</v>
      </c>
      <c r="M1135" s="28"/>
      <c r="N1135" s="28"/>
      <c r="O1135" s="28"/>
      <c r="P1135" s="28"/>
      <c r="Q1135" s="28"/>
      <c r="R1135" s="28"/>
      <c r="S1135" s="28"/>
      <c r="T1135" s="28"/>
      <c r="U1135" s="28"/>
      <c r="V1135" s="28"/>
    </row>
    <row r="1136" spans="1:22">
      <c r="A1136" t="str">
        <f t="shared" si="17"/>
        <v>51153</v>
      </c>
      <c r="B1136" s="19" t="s">
        <v>1859</v>
      </c>
      <c r="C1136" s="19" t="s">
        <v>1871</v>
      </c>
      <c r="D1136" s="19" t="s">
        <v>1747</v>
      </c>
      <c r="E1136" s="19" t="s">
        <v>1775</v>
      </c>
      <c r="F1136" s="63">
        <v>0</v>
      </c>
      <c r="G1136" s="17" t="str">
        <f>IF(ISERROR(VLOOKUP(E1136,'Range Midpoints'!$A$2:$C$13,2)),0,VLOOKUP(E1136,'Range Midpoints'!$A$2:$C$13,2))</f>
        <v>20-99</v>
      </c>
      <c r="H1136" s="28">
        <f>IF(ISERROR(VLOOKUP(E1136,'Range Midpoints'!$A$2:$C$13,3)),0,VLOOKUP(E1136,'Range Midpoints'!$A$2:$C$13,3))</f>
        <v>60</v>
      </c>
      <c r="M1136" s="28"/>
      <c r="N1136" s="28"/>
      <c r="O1136" s="28"/>
      <c r="P1136" s="28"/>
      <c r="Q1136" s="28"/>
      <c r="R1136" s="28"/>
      <c r="S1136" s="28"/>
      <c r="T1136" s="28"/>
      <c r="U1136" s="28"/>
      <c r="V1136" s="28"/>
    </row>
    <row r="1137" spans="1:22">
      <c r="A1137" t="str">
        <f t="shared" si="17"/>
        <v>51155</v>
      </c>
      <c r="B1137" s="19" t="s">
        <v>1859</v>
      </c>
      <c r="C1137" s="19" t="s">
        <v>1925</v>
      </c>
      <c r="D1137" s="19" t="s">
        <v>1745</v>
      </c>
      <c r="E1137" s="19" t="s">
        <v>1775</v>
      </c>
      <c r="F1137" s="63">
        <v>0</v>
      </c>
      <c r="G1137" s="17" t="str">
        <f>IF(ISERROR(VLOOKUP(E1137,'Range Midpoints'!$A$2:$C$13,2)),0,VLOOKUP(E1137,'Range Midpoints'!$A$2:$C$13,2))</f>
        <v>20-99</v>
      </c>
      <c r="H1137" s="28">
        <f>IF(ISERROR(VLOOKUP(E1137,'Range Midpoints'!$A$2:$C$13,3)),0,VLOOKUP(E1137,'Range Midpoints'!$A$2:$C$13,3))</f>
        <v>60</v>
      </c>
      <c r="M1137" s="28"/>
      <c r="N1137" s="28"/>
      <c r="O1137" s="28"/>
      <c r="P1137" s="28"/>
      <c r="Q1137" s="28"/>
      <c r="R1137" s="28"/>
      <c r="S1137" s="28"/>
      <c r="T1137" s="28"/>
      <c r="U1137" s="28"/>
      <c r="V1137" s="28"/>
    </row>
    <row r="1138" spans="1:22">
      <c r="A1138" t="str">
        <f t="shared" si="17"/>
        <v>51157</v>
      </c>
      <c r="B1138" s="19" t="s">
        <v>1859</v>
      </c>
      <c r="C1138" s="19" t="s">
        <v>1872</v>
      </c>
      <c r="D1138" s="19" t="s">
        <v>1746</v>
      </c>
      <c r="E1138" s="19" t="s">
        <v>1771</v>
      </c>
      <c r="F1138" s="63">
        <v>0</v>
      </c>
      <c r="G1138" s="17" t="str">
        <f>IF(ISERROR(VLOOKUP(E1138,'Range Midpoints'!$A$2:$C$13,2)),0,VLOOKUP(E1138,'Range Midpoints'!$A$2:$C$13,2))</f>
        <v>0-19</v>
      </c>
      <c r="H1138" s="28">
        <f>IF(ISERROR(VLOOKUP(E1138,'Range Midpoints'!$A$2:$C$13,3)),0,VLOOKUP(E1138,'Range Midpoints'!$A$2:$C$13,3))</f>
        <v>10</v>
      </c>
      <c r="M1138" s="28"/>
      <c r="N1138" s="28"/>
      <c r="O1138" s="28"/>
      <c r="P1138" s="28"/>
      <c r="Q1138" s="28"/>
      <c r="R1138" s="28"/>
      <c r="S1138" s="28"/>
      <c r="T1138" s="28"/>
      <c r="U1138" s="28"/>
      <c r="V1138" s="28"/>
    </row>
    <row r="1139" spans="1:22">
      <c r="A1139" t="str">
        <f t="shared" si="17"/>
        <v>51159</v>
      </c>
      <c r="B1139" s="19" t="s">
        <v>1859</v>
      </c>
      <c r="C1139" s="19" t="s">
        <v>1910</v>
      </c>
      <c r="D1139" s="19" t="s">
        <v>1747</v>
      </c>
      <c r="E1139" s="19" t="s">
        <v>1771</v>
      </c>
      <c r="F1139" s="63">
        <v>0</v>
      </c>
      <c r="G1139" s="17" t="str">
        <f>IF(ISERROR(VLOOKUP(E1139,'Range Midpoints'!$A$2:$C$13,2)),0,VLOOKUP(E1139,'Range Midpoints'!$A$2:$C$13,2))</f>
        <v>0-19</v>
      </c>
      <c r="H1139" s="28">
        <f>IF(ISERROR(VLOOKUP(E1139,'Range Midpoints'!$A$2:$C$13,3)),0,VLOOKUP(E1139,'Range Midpoints'!$A$2:$C$13,3))</f>
        <v>10</v>
      </c>
      <c r="M1139" s="28"/>
      <c r="N1139" s="28"/>
      <c r="O1139" s="28"/>
      <c r="P1139" s="28"/>
      <c r="Q1139" s="28"/>
      <c r="R1139" s="28"/>
      <c r="S1139" s="28"/>
      <c r="T1139" s="28"/>
      <c r="U1139" s="28"/>
      <c r="V1139" s="28"/>
    </row>
    <row r="1140" spans="1:22">
      <c r="A1140" t="str">
        <f t="shared" si="17"/>
        <v>51165</v>
      </c>
      <c r="B1140" s="19" t="s">
        <v>1859</v>
      </c>
      <c r="C1140" s="19" t="s">
        <v>1926</v>
      </c>
      <c r="D1140" s="19" t="s">
        <v>1744</v>
      </c>
      <c r="E1140" s="19" t="s">
        <v>1771</v>
      </c>
      <c r="F1140" s="63">
        <v>0</v>
      </c>
      <c r="G1140" s="17" t="str">
        <f>IF(ISERROR(VLOOKUP(E1140,'Range Midpoints'!$A$2:$C$13,2)),0,VLOOKUP(E1140,'Range Midpoints'!$A$2:$C$13,2))</f>
        <v>0-19</v>
      </c>
      <c r="H1140" s="28">
        <f>IF(ISERROR(VLOOKUP(E1140,'Range Midpoints'!$A$2:$C$13,3)),0,VLOOKUP(E1140,'Range Midpoints'!$A$2:$C$13,3))</f>
        <v>10</v>
      </c>
      <c r="M1140" s="28"/>
      <c r="N1140" s="28"/>
      <c r="O1140" s="28"/>
      <c r="P1140" s="28"/>
      <c r="Q1140" s="28"/>
      <c r="R1140" s="28"/>
      <c r="S1140" s="28"/>
      <c r="T1140" s="28"/>
      <c r="U1140" s="28"/>
      <c r="V1140" s="28"/>
    </row>
    <row r="1141" spans="1:22">
      <c r="A1141" t="str">
        <f t="shared" si="17"/>
        <v>51179</v>
      </c>
      <c r="B1141" s="19" t="s">
        <v>1859</v>
      </c>
      <c r="C1141" s="19" t="s">
        <v>1875</v>
      </c>
      <c r="D1141" s="19" t="s">
        <v>1747</v>
      </c>
      <c r="E1141" s="19" t="s">
        <v>1771</v>
      </c>
      <c r="F1141" s="63">
        <v>0</v>
      </c>
      <c r="G1141" s="17" t="str">
        <f>IF(ISERROR(VLOOKUP(E1141,'Range Midpoints'!$A$2:$C$13,2)),0,VLOOKUP(E1141,'Range Midpoints'!$A$2:$C$13,2))</f>
        <v>0-19</v>
      </c>
      <c r="H1141" s="28">
        <f>IF(ISERROR(VLOOKUP(E1141,'Range Midpoints'!$A$2:$C$13,3)),0,VLOOKUP(E1141,'Range Midpoints'!$A$2:$C$13,3))</f>
        <v>10</v>
      </c>
      <c r="M1141" s="28"/>
      <c r="N1141" s="28"/>
      <c r="O1141" s="28"/>
      <c r="P1141" s="28"/>
      <c r="Q1141" s="28"/>
      <c r="R1141" s="28"/>
      <c r="S1141" s="28"/>
      <c r="T1141" s="28"/>
      <c r="U1141" s="28"/>
      <c r="V1141" s="28"/>
    </row>
    <row r="1142" spans="1:22">
      <c r="A1142" t="str">
        <f t="shared" si="17"/>
        <v>51600</v>
      </c>
      <c r="B1142" s="19" t="s">
        <v>1859</v>
      </c>
      <c r="C1142" s="19" t="s">
        <v>2027</v>
      </c>
      <c r="D1142" s="19" t="s">
        <v>1745</v>
      </c>
      <c r="E1142" s="19" t="s">
        <v>1771</v>
      </c>
      <c r="F1142" s="63">
        <v>0</v>
      </c>
      <c r="G1142" s="17" t="str">
        <f>IF(ISERROR(VLOOKUP(E1142,'Range Midpoints'!$A$2:$C$13,2)),0,VLOOKUP(E1142,'Range Midpoints'!$A$2:$C$13,2))</f>
        <v>0-19</v>
      </c>
      <c r="H1142" s="28">
        <f>IF(ISERROR(VLOOKUP(E1142,'Range Midpoints'!$A$2:$C$13,3)),0,VLOOKUP(E1142,'Range Midpoints'!$A$2:$C$13,3))</f>
        <v>10</v>
      </c>
      <c r="M1142" s="28"/>
      <c r="N1142" s="28"/>
      <c r="O1142" s="28"/>
      <c r="P1142" s="28"/>
      <c r="Q1142" s="28"/>
      <c r="R1142" s="28"/>
      <c r="S1142" s="28"/>
      <c r="T1142" s="28"/>
      <c r="U1142" s="28"/>
      <c r="V1142" s="28"/>
    </row>
    <row r="1143" spans="1:22">
      <c r="A1143" t="str">
        <f t="shared" si="17"/>
        <v>51680</v>
      </c>
      <c r="B1143" s="19" t="s">
        <v>1859</v>
      </c>
      <c r="C1143" s="19" t="s">
        <v>2032</v>
      </c>
      <c r="D1143" s="19" t="s">
        <v>1745</v>
      </c>
      <c r="E1143" s="19" t="s">
        <v>1775</v>
      </c>
      <c r="F1143" s="63">
        <v>0</v>
      </c>
      <c r="G1143" s="17" t="str">
        <f>IF(ISERROR(VLOOKUP(E1143,'Range Midpoints'!$A$2:$C$13,2)),0,VLOOKUP(E1143,'Range Midpoints'!$A$2:$C$13,2))</f>
        <v>20-99</v>
      </c>
      <c r="H1143" s="28">
        <f>IF(ISERROR(VLOOKUP(E1143,'Range Midpoints'!$A$2:$C$13,3)),0,VLOOKUP(E1143,'Range Midpoints'!$A$2:$C$13,3))</f>
        <v>60</v>
      </c>
      <c r="M1143" s="28"/>
      <c r="N1143" s="28"/>
      <c r="O1143" s="28"/>
      <c r="P1143" s="28"/>
      <c r="Q1143" s="28"/>
      <c r="R1143" s="28"/>
      <c r="S1143" s="28"/>
      <c r="T1143" s="28"/>
      <c r="U1143" s="28"/>
      <c r="V1143" s="28"/>
    </row>
    <row r="1144" spans="1:22">
      <c r="A1144" t="str">
        <f t="shared" si="17"/>
        <v>51680</v>
      </c>
      <c r="B1144" s="19" t="s">
        <v>1859</v>
      </c>
      <c r="C1144" s="19" t="s">
        <v>2032</v>
      </c>
      <c r="D1144" s="19" t="s">
        <v>1747</v>
      </c>
      <c r="E1144" s="19" t="s">
        <v>1771</v>
      </c>
      <c r="F1144" s="63">
        <v>0</v>
      </c>
      <c r="G1144" s="17" t="str">
        <f>IF(ISERROR(VLOOKUP(E1144,'Range Midpoints'!$A$2:$C$13,2)),0,VLOOKUP(E1144,'Range Midpoints'!$A$2:$C$13,2))</f>
        <v>0-19</v>
      </c>
      <c r="H1144" s="28">
        <f>IF(ISERROR(VLOOKUP(E1144,'Range Midpoints'!$A$2:$C$13,3)),0,VLOOKUP(E1144,'Range Midpoints'!$A$2:$C$13,3))</f>
        <v>10</v>
      </c>
      <c r="M1144" s="28"/>
      <c r="N1144" s="28"/>
      <c r="O1144" s="28"/>
      <c r="P1144" s="28"/>
      <c r="Q1144" s="28"/>
      <c r="R1144" s="28"/>
      <c r="S1144" s="28"/>
      <c r="T1144" s="28"/>
      <c r="U1144" s="28"/>
      <c r="V1144" s="28"/>
    </row>
    <row r="1145" spans="1:22">
      <c r="A1145" t="str">
        <f t="shared" si="17"/>
        <v>51700</v>
      </c>
      <c r="B1145" s="19" t="s">
        <v>1859</v>
      </c>
      <c r="C1145" s="19" t="s">
        <v>2035</v>
      </c>
      <c r="D1145" s="19" t="s">
        <v>1747</v>
      </c>
      <c r="E1145" s="19" t="s">
        <v>1771</v>
      </c>
      <c r="F1145" s="63">
        <v>0</v>
      </c>
      <c r="G1145" s="17" t="str">
        <f>IF(ISERROR(VLOOKUP(E1145,'Range Midpoints'!$A$2:$C$13,2)),0,VLOOKUP(E1145,'Range Midpoints'!$A$2:$C$13,2))</f>
        <v>0-19</v>
      </c>
      <c r="H1145" s="28">
        <f>IF(ISERROR(VLOOKUP(E1145,'Range Midpoints'!$A$2:$C$13,3)),0,VLOOKUP(E1145,'Range Midpoints'!$A$2:$C$13,3))</f>
        <v>10</v>
      </c>
      <c r="M1145" s="28"/>
      <c r="N1145" s="28"/>
      <c r="O1145" s="28"/>
      <c r="P1145" s="28"/>
      <c r="Q1145" s="28"/>
      <c r="R1145" s="28"/>
      <c r="S1145" s="28"/>
      <c r="T1145" s="28"/>
      <c r="U1145" s="28"/>
      <c r="V1145" s="28"/>
    </row>
    <row r="1146" spans="1:22">
      <c r="A1146" t="str">
        <f t="shared" si="17"/>
        <v>51730</v>
      </c>
      <c r="B1146" s="19" t="s">
        <v>1859</v>
      </c>
      <c r="C1146" s="19" t="s">
        <v>2038</v>
      </c>
      <c r="D1146" s="19" t="s">
        <v>1747</v>
      </c>
      <c r="E1146" s="19" t="s">
        <v>1775</v>
      </c>
      <c r="F1146" s="63">
        <v>0</v>
      </c>
      <c r="G1146" s="17" t="str">
        <f>IF(ISERROR(VLOOKUP(E1146,'Range Midpoints'!$A$2:$C$13,2)),0,VLOOKUP(E1146,'Range Midpoints'!$A$2:$C$13,2))</f>
        <v>20-99</v>
      </c>
      <c r="H1146" s="28">
        <f>IF(ISERROR(VLOOKUP(E1146,'Range Midpoints'!$A$2:$C$13,3)),0,VLOOKUP(E1146,'Range Midpoints'!$A$2:$C$13,3))</f>
        <v>60</v>
      </c>
      <c r="M1146" s="28"/>
      <c r="N1146" s="28"/>
      <c r="O1146" s="28"/>
      <c r="P1146" s="28"/>
      <c r="Q1146" s="28"/>
      <c r="R1146" s="28"/>
      <c r="S1146" s="28"/>
      <c r="T1146" s="28"/>
      <c r="U1146" s="28"/>
      <c r="V1146" s="28"/>
    </row>
    <row r="1147" spans="1:22">
      <c r="A1147" t="str">
        <f t="shared" si="17"/>
        <v>51740</v>
      </c>
      <c r="B1147" s="19" t="s">
        <v>1859</v>
      </c>
      <c r="C1147" s="19" t="s">
        <v>2040</v>
      </c>
      <c r="D1147" s="19" t="s">
        <v>1747</v>
      </c>
      <c r="E1147" s="19" t="s">
        <v>1775</v>
      </c>
      <c r="F1147" s="63">
        <v>0</v>
      </c>
      <c r="G1147" s="17" t="str">
        <f>IF(ISERROR(VLOOKUP(E1147,'Range Midpoints'!$A$2:$C$13,2)),0,VLOOKUP(E1147,'Range Midpoints'!$A$2:$C$13,2))</f>
        <v>20-99</v>
      </c>
      <c r="H1147" s="28">
        <f>IF(ISERROR(VLOOKUP(E1147,'Range Midpoints'!$A$2:$C$13,3)),0,VLOOKUP(E1147,'Range Midpoints'!$A$2:$C$13,3))</f>
        <v>60</v>
      </c>
    </row>
    <row r="1148" spans="1:22">
      <c r="A1148" t="str">
        <f t="shared" si="17"/>
        <v>51760</v>
      </c>
      <c r="B1148" s="19" t="s">
        <v>1859</v>
      </c>
      <c r="C1148" s="19" t="s">
        <v>2041</v>
      </c>
      <c r="D1148" s="19" t="s">
        <v>1744</v>
      </c>
      <c r="E1148" s="19" t="s">
        <v>1775</v>
      </c>
      <c r="F1148" s="63">
        <v>0</v>
      </c>
      <c r="G1148" s="17" t="str">
        <f>IF(ISERROR(VLOOKUP(E1148,'Range Midpoints'!$A$2:$C$13,2)),0,VLOOKUP(E1148,'Range Midpoints'!$A$2:$C$13,2))</f>
        <v>20-99</v>
      </c>
      <c r="H1148" s="28">
        <f>IF(ISERROR(VLOOKUP(E1148,'Range Midpoints'!$A$2:$C$13,3)),0,VLOOKUP(E1148,'Range Midpoints'!$A$2:$C$13,3))</f>
        <v>60</v>
      </c>
    </row>
    <row r="1149" spans="1:22">
      <c r="A1149" t="str">
        <f t="shared" si="17"/>
        <v>51760</v>
      </c>
      <c r="B1149" s="19" t="s">
        <v>1859</v>
      </c>
      <c r="C1149" s="19" t="s">
        <v>2041</v>
      </c>
      <c r="D1149" s="19" t="s">
        <v>1747</v>
      </c>
      <c r="E1149" s="19" t="s">
        <v>1771</v>
      </c>
      <c r="F1149" s="63">
        <v>0</v>
      </c>
      <c r="G1149" s="17" t="str">
        <f>IF(ISERROR(VLOOKUP(E1149,'Range Midpoints'!$A$2:$C$13,2)),0,VLOOKUP(E1149,'Range Midpoints'!$A$2:$C$13,2))</f>
        <v>0-19</v>
      </c>
      <c r="H1149" s="28">
        <f>IF(ISERROR(VLOOKUP(E1149,'Range Midpoints'!$A$2:$C$13,3)),0,VLOOKUP(E1149,'Range Midpoints'!$A$2:$C$13,3))</f>
        <v>10</v>
      </c>
    </row>
    <row r="1150" spans="1:22">
      <c r="A1150" t="str">
        <f t="shared" si="17"/>
        <v>51800</v>
      </c>
      <c r="B1150" s="19" t="s">
        <v>1859</v>
      </c>
      <c r="C1150" s="19" t="s">
        <v>2045</v>
      </c>
      <c r="D1150" s="19" t="s">
        <v>1747</v>
      </c>
      <c r="E1150" s="19" t="s">
        <v>1775</v>
      </c>
      <c r="F1150" s="63">
        <v>0</v>
      </c>
      <c r="G1150" s="17" t="str">
        <f>IF(ISERROR(VLOOKUP(E1150,'Range Midpoints'!$A$2:$C$13,2)),0,VLOOKUP(E1150,'Range Midpoints'!$A$2:$C$13,2))</f>
        <v>20-99</v>
      </c>
      <c r="H1150" s="28">
        <f>IF(ISERROR(VLOOKUP(E1150,'Range Midpoints'!$A$2:$C$13,3)),0,VLOOKUP(E1150,'Range Midpoints'!$A$2:$C$13,3))</f>
        <v>60</v>
      </c>
    </row>
    <row r="1151" spans="1:22">
      <c r="A1151" t="str">
        <f t="shared" si="17"/>
        <v>53007</v>
      </c>
      <c r="B1151" s="19" t="s">
        <v>1862</v>
      </c>
      <c r="C1151" s="19" t="s">
        <v>1817</v>
      </c>
      <c r="D1151" s="19" t="s">
        <v>1747</v>
      </c>
      <c r="E1151" s="19" t="s">
        <v>1771</v>
      </c>
      <c r="F1151" s="63">
        <v>0</v>
      </c>
      <c r="G1151" s="17" t="str">
        <f>IF(ISERROR(VLOOKUP(E1151,'Range Midpoints'!$A$2:$C$13,2)),0,VLOOKUP(E1151,'Range Midpoints'!$A$2:$C$13,2))</f>
        <v>0-19</v>
      </c>
      <c r="H1151" s="28">
        <f>IF(ISERROR(VLOOKUP(E1151,'Range Midpoints'!$A$2:$C$13,3)),0,VLOOKUP(E1151,'Range Midpoints'!$A$2:$C$13,3))</f>
        <v>10</v>
      </c>
    </row>
    <row r="1152" spans="1:22">
      <c r="A1152" t="str">
        <f t="shared" si="17"/>
        <v>53011</v>
      </c>
      <c r="B1152" s="19" t="s">
        <v>1862</v>
      </c>
      <c r="C1152" s="19" t="s">
        <v>1840</v>
      </c>
      <c r="D1152" s="19" t="s">
        <v>1745</v>
      </c>
      <c r="E1152" s="19" t="s">
        <v>1775</v>
      </c>
      <c r="F1152" s="63">
        <v>0</v>
      </c>
      <c r="G1152" s="17" t="str">
        <f>IF(ISERROR(VLOOKUP(E1152,'Range Midpoints'!$A$2:$C$13,2)),0,VLOOKUP(E1152,'Range Midpoints'!$A$2:$C$13,2))</f>
        <v>20-99</v>
      </c>
      <c r="H1152" s="28">
        <f>IF(ISERROR(VLOOKUP(E1152,'Range Midpoints'!$A$2:$C$13,3)),0,VLOOKUP(E1152,'Range Midpoints'!$A$2:$C$13,3))</f>
        <v>60</v>
      </c>
    </row>
    <row r="1153" spans="1:8">
      <c r="A1153" t="str">
        <f t="shared" si="17"/>
        <v>53011</v>
      </c>
      <c r="B1153" s="19" t="s">
        <v>1862</v>
      </c>
      <c r="C1153" s="19" t="s">
        <v>1840</v>
      </c>
      <c r="D1153" s="19" t="s">
        <v>1747</v>
      </c>
      <c r="E1153" s="19" t="s">
        <v>1771</v>
      </c>
      <c r="F1153" s="63">
        <v>0</v>
      </c>
      <c r="G1153" s="17" t="str">
        <f>IF(ISERROR(VLOOKUP(E1153,'Range Midpoints'!$A$2:$C$13,2)),0,VLOOKUP(E1153,'Range Midpoints'!$A$2:$C$13,2))</f>
        <v>0-19</v>
      </c>
      <c r="H1153" s="28">
        <f>IF(ISERROR(VLOOKUP(E1153,'Range Midpoints'!$A$2:$C$13,3)),0,VLOOKUP(E1153,'Range Midpoints'!$A$2:$C$13,3))</f>
        <v>10</v>
      </c>
    </row>
    <row r="1154" spans="1:8">
      <c r="A1154" t="str">
        <f t="shared" si="17"/>
        <v>53029</v>
      </c>
      <c r="B1154" s="19" t="s">
        <v>1862</v>
      </c>
      <c r="C1154" s="19" t="s">
        <v>1777</v>
      </c>
      <c r="D1154" s="19" t="s">
        <v>1745</v>
      </c>
      <c r="E1154" s="19" t="s">
        <v>1771</v>
      </c>
      <c r="F1154" s="63">
        <v>0</v>
      </c>
      <c r="G1154" s="17" t="str">
        <f>IF(ISERROR(VLOOKUP(E1154,'Range Midpoints'!$A$2:$C$13,2)),0,VLOOKUP(E1154,'Range Midpoints'!$A$2:$C$13,2))</f>
        <v>0-19</v>
      </c>
      <c r="H1154" s="28">
        <f>IF(ISERROR(VLOOKUP(E1154,'Range Midpoints'!$A$2:$C$13,3)),0,VLOOKUP(E1154,'Range Midpoints'!$A$2:$C$13,3))</f>
        <v>10</v>
      </c>
    </row>
    <row r="1155" spans="1:8">
      <c r="A1155" t="str">
        <f t="shared" si="17"/>
        <v>53033</v>
      </c>
      <c r="B1155" s="19" t="s">
        <v>1862</v>
      </c>
      <c r="C1155" s="19" t="s">
        <v>1826</v>
      </c>
      <c r="D1155" s="19" t="s">
        <v>1744</v>
      </c>
      <c r="E1155" s="19" t="s">
        <v>1775</v>
      </c>
      <c r="F1155" s="63">
        <v>0</v>
      </c>
      <c r="G1155" s="17" t="str">
        <f>IF(ISERROR(VLOOKUP(E1155,'Range Midpoints'!$A$2:$C$13,2)),0,VLOOKUP(E1155,'Range Midpoints'!$A$2:$C$13,2))</f>
        <v>20-99</v>
      </c>
      <c r="H1155" s="28">
        <f>IF(ISERROR(VLOOKUP(E1155,'Range Midpoints'!$A$2:$C$13,3)),0,VLOOKUP(E1155,'Range Midpoints'!$A$2:$C$13,3))</f>
        <v>60</v>
      </c>
    </row>
    <row r="1156" spans="1:8">
      <c r="A1156" t="str">
        <f t="shared" si="17"/>
        <v>53033</v>
      </c>
      <c r="B1156" s="19" t="s">
        <v>1862</v>
      </c>
      <c r="C1156" s="19" t="s">
        <v>1826</v>
      </c>
      <c r="D1156" s="19" t="s">
        <v>1745</v>
      </c>
      <c r="E1156" s="19" t="s">
        <v>1824</v>
      </c>
      <c r="F1156" s="63">
        <v>0</v>
      </c>
      <c r="G1156" s="17" t="str">
        <f>IF(ISERROR(VLOOKUP(E1156,'Range Midpoints'!$A$2:$C$13,2)),0,VLOOKUP(E1156,'Range Midpoints'!$A$2:$C$13,2))</f>
        <v>100-249</v>
      </c>
      <c r="H1156" s="28">
        <f>IF(ISERROR(VLOOKUP(E1156,'Range Midpoints'!$A$2:$C$13,3)),0,VLOOKUP(E1156,'Range Midpoints'!$A$2:$C$13,3))</f>
        <v>175</v>
      </c>
    </row>
    <row r="1157" spans="1:8">
      <c r="A1157" t="str">
        <f t="shared" si="17"/>
        <v>53033</v>
      </c>
      <c r="B1157" s="19" t="s">
        <v>1862</v>
      </c>
      <c r="C1157" s="19" t="s">
        <v>1826</v>
      </c>
      <c r="D1157" s="19" t="s">
        <v>1746</v>
      </c>
      <c r="E1157" s="19" t="s">
        <v>1775</v>
      </c>
      <c r="F1157" s="63">
        <v>0</v>
      </c>
      <c r="G1157" s="17" t="str">
        <f>IF(ISERROR(VLOOKUP(E1157,'Range Midpoints'!$A$2:$C$13,2)),0,VLOOKUP(E1157,'Range Midpoints'!$A$2:$C$13,2))</f>
        <v>20-99</v>
      </c>
      <c r="H1157" s="28">
        <f>IF(ISERROR(VLOOKUP(E1157,'Range Midpoints'!$A$2:$C$13,3)),0,VLOOKUP(E1157,'Range Midpoints'!$A$2:$C$13,3))</f>
        <v>60</v>
      </c>
    </row>
    <row r="1158" spans="1:8">
      <c r="A1158" t="str">
        <f t="shared" ref="A1158:A1221" si="18">CONCATENATE(B1158,C1158)</f>
        <v>53033</v>
      </c>
      <c r="B1158" s="19" t="s">
        <v>1862</v>
      </c>
      <c r="C1158" s="19" t="s">
        <v>1826</v>
      </c>
      <c r="D1158" s="19" t="s">
        <v>1747</v>
      </c>
      <c r="E1158" s="19" t="s">
        <v>1788</v>
      </c>
      <c r="F1158" s="63">
        <v>113</v>
      </c>
      <c r="G1158" s="17">
        <f>IF(ISERROR(VLOOKUP(E1158,'Range Midpoints'!$A$2:$C$13,2)),0,VLOOKUP(E1158,'Range Midpoints'!$A$2:$C$13,2))</f>
        <v>0</v>
      </c>
      <c r="H1158" s="28">
        <f>IF(ISERROR(VLOOKUP(E1158,'Range Midpoints'!$A$2:$C$13,3)),0,VLOOKUP(E1158,'Range Midpoints'!$A$2:$C$13,3))</f>
        <v>0</v>
      </c>
    </row>
    <row r="1159" spans="1:8">
      <c r="A1159" t="str">
        <f t="shared" si="18"/>
        <v>53037</v>
      </c>
      <c r="B1159" s="19" t="s">
        <v>1862</v>
      </c>
      <c r="C1159" s="19" t="s">
        <v>1778</v>
      </c>
      <c r="D1159" s="19" t="s">
        <v>1744</v>
      </c>
      <c r="E1159" s="19" t="s">
        <v>1771</v>
      </c>
      <c r="F1159" s="63">
        <v>0</v>
      </c>
      <c r="G1159" s="17" t="str">
        <f>IF(ISERROR(VLOOKUP(E1159,'Range Midpoints'!$A$2:$C$13,2)),0,VLOOKUP(E1159,'Range Midpoints'!$A$2:$C$13,2))</f>
        <v>0-19</v>
      </c>
      <c r="H1159" s="28">
        <f>IF(ISERROR(VLOOKUP(E1159,'Range Midpoints'!$A$2:$C$13,3)),0,VLOOKUP(E1159,'Range Midpoints'!$A$2:$C$13,3))</f>
        <v>10</v>
      </c>
    </row>
    <row r="1160" spans="1:8">
      <c r="A1160" t="str">
        <f t="shared" si="18"/>
        <v>53037</v>
      </c>
      <c r="B1160" s="19" t="s">
        <v>1862</v>
      </c>
      <c r="C1160" s="19" t="s">
        <v>1778</v>
      </c>
      <c r="D1160" s="19" t="s">
        <v>1745</v>
      </c>
      <c r="E1160" s="19" t="s">
        <v>1771</v>
      </c>
      <c r="F1160" s="63">
        <v>0</v>
      </c>
      <c r="G1160" s="17" t="str">
        <f>IF(ISERROR(VLOOKUP(E1160,'Range Midpoints'!$A$2:$C$13,2)),0,VLOOKUP(E1160,'Range Midpoints'!$A$2:$C$13,2))</f>
        <v>0-19</v>
      </c>
      <c r="H1160" s="28">
        <f>IF(ISERROR(VLOOKUP(E1160,'Range Midpoints'!$A$2:$C$13,3)),0,VLOOKUP(E1160,'Range Midpoints'!$A$2:$C$13,3))</f>
        <v>10</v>
      </c>
    </row>
    <row r="1161" spans="1:8">
      <c r="A1161" t="str">
        <f t="shared" si="18"/>
        <v>53039</v>
      </c>
      <c r="B1161" s="19" t="s">
        <v>1862</v>
      </c>
      <c r="C1161" s="19" t="s">
        <v>1842</v>
      </c>
      <c r="D1161" s="19" t="s">
        <v>1747</v>
      </c>
      <c r="E1161" s="19" t="s">
        <v>1771</v>
      </c>
      <c r="F1161" s="63">
        <v>0</v>
      </c>
      <c r="G1161" s="17" t="str">
        <f>IF(ISERROR(VLOOKUP(E1161,'Range Midpoints'!$A$2:$C$13,2)),0,VLOOKUP(E1161,'Range Midpoints'!$A$2:$C$13,2))</f>
        <v>0-19</v>
      </c>
      <c r="H1161" s="28">
        <f>IF(ISERROR(VLOOKUP(E1161,'Range Midpoints'!$A$2:$C$13,3)),0,VLOOKUP(E1161,'Range Midpoints'!$A$2:$C$13,3))</f>
        <v>10</v>
      </c>
    </row>
    <row r="1162" spans="1:8">
      <c r="A1162" t="str">
        <f t="shared" si="18"/>
        <v>53045</v>
      </c>
      <c r="B1162" s="19" t="s">
        <v>1862</v>
      </c>
      <c r="C1162" s="19" t="s">
        <v>1780</v>
      </c>
      <c r="D1162" s="19" t="s">
        <v>1747</v>
      </c>
      <c r="E1162" s="19" t="s">
        <v>1771</v>
      </c>
      <c r="F1162" s="63">
        <v>0</v>
      </c>
      <c r="G1162" s="17" t="str">
        <f>IF(ISERROR(VLOOKUP(E1162,'Range Midpoints'!$A$2:$C$13,2)),0,VLOOKUP(E1162,'Range Midpoints'!$A$2:$C$13,2))</f>
        <v>0-19</v>
      </c>
      <c r="H1162" s="28">
        <f>IF(ISERROR(VLOOKUP(E1162,'Range Midpoints'!$A$2:$C$13,3)),0,VLOOKUP(E1162,'Range Midpoints'!$A$2:$C$13,3))</f>
        <v>10</v>
      </c>
    </row>
    <row r="1163" spans="1:8">
      <c r="A1163" t="str">
        <f t="shared" si="18"/>
        <v>53053</v>
      </c>
      <c r="B1163" s="19" t="s">
        <v>1862</v>
      </c>
      <c r="C1163" s="19" t="s">
        <v>1844</v>
      </c>
      <c r="D1163" s="19" t="s">
        <v>1746</v>
      </c>
      <c r="E1163" s="19" t="s">
        <v>1771</v>
      </c>
      <c r="F1163" s="63">
        <v>0</v>
      </c>
      <c r="G1163" s="17" t="str">
        <f>IF(ISERROR(VLOOKUP(E1163,'Range Midpoints'!$A$2:$C$13,2)),0,VLOOKUP(E1163,'Range Midpoints'!$A$2:$C$13,2))</f>
        <v>0-19</v>
      </c>
      <c r="H1163" s="28">
        <f>IF(ISERROR(VLOOKUP(E1163,'Range Midpoints'!$A$2:$C$13,3)),0,VLOOKUP(E1163,'Range Midpoints'!$A$2:$C$13,3))</f>
        <v>10</v>
      </c>
    </row>
    <row r="1164" spans="1:8">
      <c r="A1164" t="str">
        <f t="shared" si="18"/>
        <v>53053</v>
      </c>
      <c r="B1164" s="19" t="s">
        <v>1862</v>
      </c>
      <c r="C1164" s="19" t="s">
        <v>1844</v>
      </c>
      <c r="D1164" s="19" t="s">
        <v>1747</v>
      </c>
      <c r="E1164" s="19" t="s">
        <v>1824</v>
      </c>
      <c r="F1164" s="63">
        <v>0</v>
      </c>
      <c r="G1164" s="17" t="str">
        <f>IF(ISERROR(VLOOKUP(E1164,'Range Midpoints'!$A$2:$C$13,2)),0,VLOOKUP(E1164,'Range Midpoints'!$A$2:$C$13,2))</f>
        <v>100-249</v>
      </c>
      <c r="H1164" s="28">
        <f>IF(ISERROR(VLOOKUP(E1164,'Range Midpoints'!$A$2:$C$13,3)),0,VLOOKUP(E1164,'Range Midpoints'!$A$2:$C$13,3))</f>
        <v>175</v>
      </c>
    </row>
    <row r="1165" spans="1:8">
      <c r="A1165" t="str">
        <f t="shared" si="18"/>
        <v>53053</v>
      </c>
      <c r="B1165" s="19" t="s">
        <v>1862</v>
      </c>
      <c r="C1165" s="19" t="s">
        <v>1844</v>
      </c>
      <c r="D1165" s="19" t="s">
        <v>1745</v>
      </c>
      <c r="E1165" s="19" t="s">
        <v>1824</v>
      </c>
      <c r="F1165" s="63">
        <v>0</v>
      </c>
      <c r="G1165" s="17" t="str">
        <f>IF(ISERROR(VLOOKUP(E1165,'Range Midpoints'!$A$2:$C$13,2)),0,VLOOKUP(E1165,'Range Midpoints'!$A$2:$C$13,2))</f>
        <v>100-249</v>
      </c>
      <c r="H1165" s="28">
        <f>IF(ISERROR(VLOOKUP(E1165,'Range Midpoints'!$A$2:$C$13,3)),0,VLOOKUP(E1165,'Range Midpoints'!$A$2:$C$13,3))</f>
        <v>175</v>
      </c>
    </row>
    <row r="1166" spans="1:8">
      <c r="A1166" t="str">
        <f t="shared" si="18"/>
        <v>53057</v>
      </c>
      <c r="B1166" s="19" t="s">
        <v>1862</v>
      </c>
      <c r="C1166" s="19" t="s">
        <v>1828</v>
      </c>
      <c r="D1166" s="19" t="s">
        <v>1747</v>
      </c>
      <c r="E1166" s="19" t="s">
        <v>1771</v>
      </c>
      <c r="F1166" s="63">
        <v>0</v>
      </c>
      <c r="G1166" s="17" t="str">
        <f>IF(ISERROR(VLOOKUP(E1166,'Range Midpoints'!$A$2:$C$13,2)),0,VLOOKUP(E1166,'Range Midpoints'!$A$2:$C$13,2))</f>
        <v>0-19</v>
      </c>
      <c r="H1166" s="28">
        <f>IF(ISERROR(VLOOKUP(E1166,'Range Midpoints'!$A$2:$C$13,3)),0,VLOOKUP(E1166,'Range Midpoints'!$A$2:$C$13,3))</f>
        <v>10</v>
      </c>
    </row>
    <row r="1167" spans="1:8">
      <c r="A1167" t="str">
        <f t="shared" si="18"/>
        <v>53061</v>
      </c>
      <c r="B1167" s="19" t="s">
        <v>1862</v>
      </c>
      <c r="C1167" s="19" t="s">
        <v>1785</v>
      </c>
      <c r="D1167" s="19" t="s">
        <v>1745</v>
      </c>
      <c r="E1167" s="19" t="s">
        <v>1824</v>
      </c>
      <c r="F1167" s="63">
        <v>0</v>
      </c>
      <c r="G1167" s="17" t="str">
        <f>IF(ISERROR(VLOOKUP(E1167,'Range Midpoints'!$A$2:$C$13,2)),0,VLOOKUP(E1167,'Range Midpoints'!$A$2:$C$13,2))</f>
        <v>100-249</v>
      </c>
      <c r="H1167" s="28">
        <f>IF(ISERROR(VLOOKUP(E1167,'Range Midpoints'!$A$2:$C$13,3)),0,VLOOKUP(E1167,'Range Midpoints'!$A$2:$C$13,3))</f>
        <v>175</v>
      </c>
    </row>
    <row r="1168" spans="1:8">
      <c r="A1168" t="str">
        <f t="shared" si="18"/>
        <v>53061</v>
      </c>
      <c r="B1168" s="19" t="s">
        <v>1862</v>
      </c>
      <c r="C1168" s="19" t="s">
        <v>1785</v>
      </c>
      <c r="D1168" s="19" t="s">
        <v>1747</v>
      </c>
      <c r="E1168" s="19" t="s">
        <v>1771</v>
      </c>
      <c r="F1168" s="63">
        <v>0</v>
      </c>
      <c r="G1168" s="17" t="str">
        <f>IF(ISERROR(VLOOKUP(E1168,'Range Midpoints'!$A$2:$C$13,2)),0,VLOOKUP(E1168,'Range Midpoints'!$A$2:$C$13,2))</f>
        <v>0-19</v>
      </c>
      <c r="H1168" s="28">
        <f>IF(ISERROR(VLOOKUP(E1168,'Range Midpoints'!$A$2:$C$13,3)),0,VLOOKUP(E1168,'Range Midpoints'!$A$2:$C$13,3))</f>
        <v>10</v>
      </c>
    </row>
    <row r="1169" spans="1:8">
      <c r="A1169" t="str">
        <f t="shared" si="18"/>
        <v>53063</v>
      </c>
      <c r="B1169" s="19" t="s">
        <v>1862</v>
      </c>
      <c r="C1169" s="19" t="s">
        <v>1786</v>
      </c>
      <c r="D1169" s="19" t="s">
        <v>1747</v>
      </c>
      <c r="E1169" s="19" t="s">
        <v>1771</v>
      </c>
      <c r="F1169" s="63">
        <v>0</v>
      </c>
      <c r="G1169" s="17" t="str">
        <f>IF(ISERROR(VLOOKUP(E1169,'Range Midpoints'!$A$2:$C$13,2)),0,VLOOKUP(E1169,'Range Midpoints'!$A$2:$C$13,2))</f>
        <v>0-19</v>
      </c>
      <c r="H1169" s="28">
        <f>IF(ISERROR(VLOOKUP(E1169,'Range Midpoints'!$A$2:$C$13,3)),0,VLOOKUP(E1169,'Range Midpoints'!$A$2:$C$13,3))</f>
        <v>10</v>
      </c>
    </row>
    <row r="1170" spans="1:8">
      <c r="A1170" t="str">
        <f t="shared" si="18"/>
        <v>53063</v>
      </c>
      <c r="B1170" s="19" t="s">
        <v>1862</v>
      </c>
      <c r="C1170" s="19" t="s">
        <v>1786</v>
      </c>
      <c r="D1170" s="19" t="s">
        <v>1746</v>
      </c>
      <c r="E1170" s="19" t="s">
        <v>1771</v>
      </c>
      <c r="F1170" s="63">
        <v>0</v>
      </c>
      <c r="G1170" s="17" t="str">
        <f>IF(ISERROR(VLOOKUP(E1170,'Range Midpoints'!$A$2:$C$13,2)),0,VLOOKUP(E1170,'Range Midpoints'!$A$2:$C$13,2))</f>
        <v>0-19</v>
      </c>
      <c r="H1170" s="28">
        <f>IF(ISERROR(VLOOKUP(E1170,'Range Midpoints'!$A$2:$C$13,3)),0,VLOOKUP(E1170,'Range Midpoints'!$A$2:$C$13,3))</f>
        <v>10</v>
      </c>
    </row>
    <row r="1171" spans="1:8">
      <c r="A1171" t="str">
        <f t="shared" si="18"/>
        <v>53063</v>
      </c>
      <c r="B1171" s="19" t="s">
        <v>1862</v>
      </c>
      <c r="C1171" s="19" t="s">
        <v>1786</v>
      </c>
      <c r="D1171" s="19" t="s">
        <v>1745</v>
      </c>
      <c r="E1171" s="19" t="s">
        <v>1775</v>
      </c>
      <c r="F1171" s="63">
        <v>0</v>
      </c>
      <c r="G1171" s="17" t="str">
        <f>IF(ISERROR(VLOOKUP(E1171,'Range Midpoints'!$A$2:$C$13,2)),0,VLOOKUP(E1171,'Range Midpoints'!$A$2:$C$13,2))</f>
        <v>20-99</v>
      </c>
      <c r="H1171" s="28">
        <f>IF(ISERROR(VLOOKUP(E1171,'Range Midpoints'!$A$2:$C$13,3)),0,VLOOKUP(E1171,'Range Midpoints'!$A$2:$C$13,3))</f>
        <v>60</v>
      </c>
    </row>
    <row r="1172" spans="1:8">
      <c r="A1172" t="str">
        <f t="shared" si="18"/>
        <v>53063</v>
      </c>
      <c r="B1172" s="19" t="s">
        <v>1862</v>
      </c>
      <c r="C1172" s="19" t="s">
        <v>1786</v>
      </c>
      <c r="D1172" s="19" t="s">
        <v>1744</v>
      </c>
      <c r="E1172" s="19" t="s">
        <v>1771</v>
      </c>
      <c r="F1172" s="63">
        <v>0</v>
      </c>
      <c r="G1172" s="17" t="str">
        <f>IF(ISERROR(VLOOKUP(E1172,'Range Midpoints'!$A$2:$C$13,2)),0,VLOOKUP(E1172,'Range Midpoints'!$A$2:$C$13,2))</f>
        <v>0-19</v>
      </c>
      <c r="H1172" s="28">
        <f>IF(ISERROR(VLOOKUP(E1172,'Range Midpoints'!$A$2:$C$13,3)),0,VLOOKUP(E1172,'Range Midpoints'!$A$2:$C$13,3))</f>
        <v>10</v>
      </c>
    </row>
    <row r="1173" spans="1:8">
      <c r="A1173" t="str">
        <f t="shared" si="18"/>
        <v>53067</v>
      </c>
      <c r="B1173" s="19" t="s">
        <v>1862</v>
      </c>
      <c r="C1173" s="19" t="s">
        <v>1848</v>
      </c>
      <c r="D1173" s="19" t="s">
        <v>1745</v>
      </c>
      <c r="E1173" s="19" t="s">
        <v>1771</v>
      </c>
      <c r="F1173" s="63">
        <v>0</v>
      </c>
      <c r="G1173" s="17" t="str">
        <f>IF(ISERROR(VLOOKUP(E1173,'Range Midpoints'!$A$2:$C$13,2)),0,VLOOKUP(E1173,'Range Midpoints'!$A$2:$C$13,2))</f>
        <v>0-19</v>
      </c>
      <c r="H1173" s="28">
        <f>IF(ISERROR(VLOOKUP(E1173,'Range Midpoints'!$A$2:$C$13,3)),0,VLOOKUP(E1173,'Range Midpoints'!$A$2:$C$13,3))</f>
        <v>10</v>
      </c>
    </row>
    <row r="1174" spans="1:8">
      <c r="A1174" t="str">
        <f t="shared" si="18"/>
        <v>53073</v>
      </c>
      <c r="B1174" s="19" t="s">
        <v>1862</v>
      </c>
      <c r="C1174" s="19" t="s">
        <v>1789</v>
      </c>
      <c r="D1174" s="19" t="s">
        <v>1747</v>
      </c>
      <c r="E1174" s="19" t="s">
        <v>1775</v>
      </c>
      <c r="F1174" s="63">
        <v>0</v>
      </c>
      <c r="G1174" s="17" t="str">
        <f>IF(ISERROR(VLOOKUP(E1174,'Range Midpoints'!$A$2:$C$13,2)),0,VLOOKUP(E1174,'Range Midpoints'!$A$2:$C$13,2))</f>
        <v>20-99</v>
      </c>
      <c r="H1174" s="28">
        <f>IF(ISERROR(VLOOKUP(E1174,'Range Midpoints'!$A$2:$C$13,3)),0,VLOOKUP(E1174,'Range Midpoints'!$A$2:$C$13,3))</f>
        <v>60</v>
      </c>
    </row>
    <row r="1175" spans="1:8">
      <c r="A1175" t="str">
        <f t="shared" si="18"/>
        <v>54043</v>
      </c>
      <c r="B1175" s="19" t="s">
        <v>2020</v>
      </c>
      <c r="C1175" s="19" t="s">
        <v>1779</v>
      </c>
      <c r="D1175" s="19" t="s">
        <v>1745</v>
      </c>
      <c r="E1175" s="19" t="s">
        <v>1771</v>
      </c>
      <c r="F1175" s="63">
        <v>0</v>
      </c>
      <c r="G1175" s="17" t="str">
        <f>IF(ISERROR(VLOOKUP(E1175,'Range Midpoints'!$A$2:$C$13,2)),0,VLOOKUP(E1175,'Range Midpoints'!$A$2:$C$13,2))</f>
        <v>0-19</v>
      </c>
      <c r="H1175" s="28">
        <f>IF(ISERROR(VLOOKUP(E1175,'Range Midpoints'!$A$2:$C$13,3)),0,VLOOKUP(E1175,'Range Midpoints'!$A$2:$C$13,3))</f>
        <v>10</v>
      </c>
    </row>
    <row r="1176" spans="1:8">
      <c r="A1176" t="str">
        <f t="shared" si="18"/>
        <v>54065</v>
      </c>
      <c r="B1176" s="19" t="s">
        <v>2020</v>
      </c>
      <c r="C1176" s="19" t="s">
        <v>1847</v>
      </c>
      <c r="D1176" s="19" t="s">
        <v>1744</v>
      </c>
      <c r="E1176" s="19" t="s">
        <v>1771</v>
      </c>
      <c r="F1176" s="63">
        <v>0</v>
      </c>
      <c r="G1176" s="17" t="str">
        <f>IF(ISERROR(VLOOKUP(E1176,'Range Midpoints'!$A$2:$C$13,2)),0,VLOOKUP(E1176,'Range Midpoints'!$A$2:$C$13,2))</f>
        <v>0-19</v>
      </c>
      <c r="H1176" s="28">
        <f>IF(ISERROR(VLOOKUP(E1176,'Range Midpoints'!$A$2:$C$13,3)),0,VLOOKUP(E1176,'Range Midpoints'!$A$2:$C$13,3))</f>
        <v>10</v>
      </c>
    </row>
    <row r="1177" spans="1:8">
      <c r="A1177" t="str">
        <f t="shared" si="18"/>
        <v>54081</v>
      </c>
      <c r="B1177" s="19" t="s">
        <v>2020</v>
      </c>
      <c r="C1177" s="19" t="s">
        <v>1829</v>
      </c>
      <c r="D1177" s="19" t="s">
        <v>1744</v>
      </c>
      <c r="E1177" s="19" t="s">
        <v>1771</v>
      </c>
      <c r="F1177" s="63">
        <v>0</v>
      </c>
      <c r="G1177" s="17" t="str">
        <f>IF(ISERROR(VLOOKUP(E1177,'Range Midpoints'!$A$2:$C$13,2)),0,VLOOKUP(E1177,'Range Midpoints'!$A$2:$C$13,2))</f>
        <v>0-19</v>
      </c>
      <c r="H1177" s="28">
        <f>IF(ISERROR(VLOOKUP(E1177,'Range Midpoints'!$A$2:$C$13,3)),0,VLOOKUP(E1177,'Range Midpoints'!$A$2:$C$13,3))</f>
        <v>10</v>
      </c>
    </row>
    <row r="1178" spans="1:8">
      <c r="A1178" t="str">
        <f t="shared" si="18"/>
        <v>55009</v>
      </c>
      <c r="B1178" s="19" t="s">
        <v>2049</v>
      </c>
      <c r="C1178" s="19" t="s">
        <v>1773</v>
      </c>
      <c r="D1178" s="19" t="s">
        <v>1746</v>
      </c>
      <c r="E1178" s="19" t="s">
        <v>1824</v>
      </c>
      <c r="F1178" s="63">
        <v>0</v>
      </c>
      <c r="G1178" s="17" t="str">
        <f>IF(ISERROR(VLOOKUP(E1178,'Range Midpoints'!$A$2:$C$13,2)),0,VLOOKUP(E1178,'Range Midpoints'!$A$2:$C$13,2))</f>
        <v>100-249</v>
      </c>
      <c r="H1178" s="28">
        <f>IF(ISERROR(VLOOKUP(E1178,'Range Midpoints'!$A$2:$C$13,3)),0,VLOOKUP(E1178,'Range Midpoints'!$A$2:$C$13,3))</f>
        <v>175</v>
      </c>
    </row>
    <row r="1179" spans="1:8">
      <c r="A1179" t="str">
        <f t="shared" si="18"/>
        <v>55017</v>
      </c>
      <c r="B1179" s="19" t="s">
        <v>2049</v>
      </c>
      <c r="C1179" s="19" t="s">
        <v>1819</v>
      </c>
      <c r="D1179" s="19" t="s">
        <v>1745</v>
      </c>
      <c r="E1179" s="19" t="s">
        <v>1824</v>
      </c>
      <c r="F1179" s="63">
        <v>0</v>
      </c>
      <c r="G1179" s="17" t="str">
        <f>IF(ISERROR(VLOOKUP(E1179,'Range Midpoints'!$A$2:$C$13,2)),0,VLOOKUP(E1179,'Range Midpoints'!$A$2:$C$13,2))</f>
        <v>100-249</v>
      </c>
      <c r="H1179" s="28">
        <f>IF(ISERROR(VLOOKUP(E1179,'Range Midpoints'!$A$2:$C$13,3)),0,VLOOKUP(E1179,'Range Midpoints'!$A$2:$C$13,3))</f>
        <v>175</v>
      </c>
    </row>
    <row r="1180" spans="1:8">
      <c r="A1180" t="str">
        <f t="shared" si="18"/>
        <v>55019</v>
      </c>
      <c r="B1180" s="19" t="s">
        <v>2049</v>
      </c>
      <c r="C1180" s="19" t="s">
        <v>1820</v>
      </c>
      <c r="D1180" s="19" t="s">
        <v>1747</v>
      </c>
      <c r="E1180" s="19" t="s">
        <v>1824</v>
      </c>
      <c r="F1180" s="63">
        <v>0</v>
      </c>
      <c r="G1180" s="17" t="str">
        <f>IF(ISERROR(VLOOKUP(E1180,'Range Midpoints'!$A$2:$C$13,2)),0,VLOOKUP(E1180,'Range Midpoints'!$A$2:$C$13,2))</f>
        <v>100-249</v>
      </c>
      <c r="H1180" s="28">
        <f>IF(ISERROR(VLOOKUP(E1180,'Range Midpoints'!$A$2:$C$13,3)),0,VLOOKUP(E1180,'Range Midpoints'!$A$2:$C$13,3))</f>
        <v>175</v>
      </c>
    </row>
    <row r="1181" spans="1:8">
      <c r="A1181" t="str">
        <f t="shared" si="18"/>
        <v>55025</v>
      </c>
      <c r="B1181" s="19" t="s">
        <v>2049</v>
      </c>
      <c r="C1181" s="19" t="s">
        <v>1776</v>
      </c>
      <c r="D1181" s="19" t="s">
        <v>1745</v>
      </c>
      <c r="E1181" s="19" t="s">
        <v>1824</v>
      </c>
      <c r="F1181" s="63">
        <v>0</v>
      </c>
      <c r="G1181" s="17" t="str">
        <f>IF(ISERROR(VLOOKUP(E1181,'Range Midpoints'!$A$2:$C$13,2)),0,VLOOKUP(E1181,'Range Midpoints'!$A$2:$C$13,2))</f>
        <v>100-249</v>
      </c>
      <c r="H1181" s="28">
        <f>IF(ISERROR(VLOOKUP(E1181,'Range Midpoints'!$A$2:$C$13,3)),0,VLOOKUP(E1181,'Range Midpoints'!$A$2:$C$13,3))</f>
        <v>175</v>
      </c>
    </row>
    <row r="1182" spans="1:8">
      <c r="A1182" t="str">
        <f t="shared" si="18"/>
        <v>55025</v>
      </c>
      <c r="B1182" s="19" t="s">
        <v>2049</v>
      </c>
      <c r="C1182" s="19" t="s">
        <v>1776</v>
      </c>
      <c r="D1182" s="19" t="s">
        <v>1747</v>
      </c>
      <c r="E1182" s="19" t="s">
        <v>1788</v>
      </c>
      <c r="F1182" s="63">
        <v>79</v>
      </c>
      <c r="G1182" s="17">
        <f>IF(ISERROR(VLOOKUP(E1182,'Range Midpoints'!$A$2:$C$13,2)),0,VLOOKUP(E1182,'Range Midpoints'!$A$2:$C$13,2))</f>
        <v>0</v>
      </c>
      <c r="H1182" s="28">
        <f>IF(ISERROR(VLOOKUP(E1182,'Range Midpoints'!$A$2:$C$13,3)),0,VLOOKUP(E1182,'Range Midpoints'!$A$2:$C$13,3))</f>
        <v>0</v>
      </c>
    </row>
    <row r="1183" spans="1:8">
      <c r="A1183" t="str">
        <f t="shared" si="18"/>
        <v>55029</v>
      </c>
      <c r="B1183" s="19" t="s">
        <v>2049</v>
      </c>
      <c r="C1183" s="19" t="s">
        <v>1777</v>
      </c>
      <c r="D1183" s="19" t="s">
        <v>1747</v>
      </c>
      <c r="E1183" s="19" t="s">
        <v>1771</v>
      </c>
      <c r="F1183" s="63">
        <v>0</v>
      </c>
      <c r="G1183" s="17" t="str">
        <f>IF(ISERROR(VLOOKUP(E1183,'Range Midpoints'!$A$2:$C$13,2)),0,VLOOKUP(E1183,'Range Midpoints'!$A$2:$C$13,2))</f>
        <v>0-19</v>
      </c>
      <c r="H1183" s="28">
        <f>IF(ISERROR(VLOOKUP(E1183,'Range Midpoints'!$A$2:$C$13,3)),0,VLOOKUP(E1183,'Range Midpoints'!$A$2:$C$13,3))</f>
        <v>10</v>
      </c>
    </row>
    <row r="1184" spans="1:8">
      <c r="A1184" t="str">
        <f t="shared" si="18"/>
        <v>55039</v>
      </c>
      <c r="B1184" s="19" t="s">
        <v>2049</v>
      </c>
      <c r="C1184" s="19" t="s">
        <v>1842</v>
      </c>
      <c r="D1184" s="19" t="s">
        <v>1745</v>
      </c>
      <c r="E1184" s="19" t="s">
        <v>1824</v>
      </c>
      <c r="F1184" s="63">
        <v>0</v>
      </c>
      <c r="G1184" s="17" t="str">
        <f>IF(ISERROR(VLOOKUP(E1184,'Range Midpoints'!$A$2:$C$13,2)),0,VLOOKUP(E1184,'Range Midpoints'!$A$2:$C$13,2))</f>
        <v>100-249</v>
      </c>
      <c r="H1184" s="28">
        <f>IF(ISERROR(VLOOKUP(E1184,'Range Midpoints'!$A$2:$C$13,3)),0,VLOOKUP(E1184,'Range Midpoints'!$A$2:$C$13,3))</f>
        <v>175</v>
      </c>
    </row>
    <row r="1185" spans="1:8">
      <c r="A1185" t="str">
        <f t="shared" si="18"/>
        <v>55049</v>
      </c>
      <c r="B1185" s="19" t="s">
        <v>2049</v>
      </c>
      <c r="C1185" s="19" t="s">
        <v>1782</v>
      </c>
      <c r="D1185" s="19" t="s">
        <v>1744</v>
      </c>
      <c r="E1185" s="19" t="s">
        <v>1775</v>
      </c>
      <c r="F1185" s="63">
        <v>0</v>
      </c>
      <c r="G1185" s="17" t="str">
        <f>IF(ISERROR(VLOOKUP(E1185,'Range Midpoints'!$A$2:$C$13,2)),0,VLOOKUP(E1185,'Range Midpoints'!$A$2:$C$13,2))</f>
        <v>20-99</v>
      </c>
      <c r="H1185" s="28">
        <f>IF(ISERROR(VLOOKUP(E1185,'Range Midpoints'!$A$2:$C$13,3)),0,VLOOKUP(E1185,'Range Midpoints'!$A$2:$C$13,3))</f>
        <v>60</v>
      </c>
    </row>
    <row r="1186" spans="1:8">
      <c r="A1186" t="str">
        <f t="shared" si="18"/>
        <v>55049</v>
      </c>
      <c r="B1186" s="19" t="s">
        <v>2049</v>
      </c>
      <c r="C1186" s="19" t="s">
        <v>1782</v>
      </c>
      <c r="D1186" s="19" t="s">
        <v>1745</v>
      </c>
      <c r="E1186" s="19" t="s">
        <v>1771</v>
      </c>
      <c r="F1186" s="63">
        <v>0</v>
      </c>
      <c r="G1186" s="17" t="str">
        <f>IF(ISERROR(VLOOKUP(E1186,'Range Midpoints'!$A$2:$C$13,2)),0,VLOOKUP(E1186,'Range Midpoints'!$A$2:$C$13,2))</f>
        <v>0-19</v>
      </c>
      <c r="H1186" s="28">
        <f>IF(ISERROR(VLOOKUP(E1186,'Range Midpoints'!$A$2:$C$13,3)),0,VLOOKUP(E1186,'Range Midpoints'!$A$2:$C$13,3))</f>
        <v>10</v>
      </c>
    </row>
    <row r="1187" spans="1:8">
      <c r="A1187" t="str">
        <f t="shared" si="18"/>
        <v>55053</v>
      </c>
      <c r="B1187" s="19" t="s">
        <v>2049</v>
      </c>
      <c r="C1187" s="19" t="s">
        <v>1844</v>
      </c>
      <c r="D1187" s="19" t="s">
        <v>1745</v>
      </c>
      <c r="E1187" s="19" t="s">
        <v>1771</v>
      </c>
      <c r="F1187" s="63">
        <v>0</v>
      </c>
      <c r="G1187" s="17" t="str">
        <f>IF(ISERROR(VLOOKUP(E1187,'Range Midpoints'!$A$2:$C$13,2)),0,VLOOKUP(E1187,'Range Midpoints'!$A$2:$C$13,2))</f>
        <v>0-19</v>
      </c>
      <c r="H1187" s="28">
        <f>IF(ISERROR(VLOOKUP(E1187,'Range Midpoints'!$A$2:$C$13,3)),0,VLOOKUP(E1187,'Range Midpoints'!$A$2:$C$13,3))</f>
        <v>10</v>
      </c>
    </row>
    <row r="1188" spans="1:8">
      <c r="A1188" t="str">
        <f t="shared" si="18"/>
        <v>55055</v>
      </c>
      <c r="B1188" s="19" t="s">
        <v>2049</v>
      </c>
      <c r="C1188" s="19" t="s">
        <v>1784</v>
      </c>
      <c r="D1188" s="19" t="s">
        <v>1746</v>
      </c>
      <c r="E1188" s="19" t="s">
        <v>1940</v>
      </c>
      <c r="F1188" s="63">
        <v>0</v>
      </c>
      <c r="G1188" s="17" t="str">
        <f>IF(ISERROR(VLOOKUP(E1188,'Range Midpoints'!$A$2:$C$13,2)),0,VLOOKUP(E1188,'Range Midpoints'!$A$2:$C$13,2))</f>
        <v>500-999</v>
      </c>
      <c r="H1188" s="28">
        <f>IF(ISERROR(VLOOKUP(E1188,'Range Midpoints'!$A$2:$C$13,3)),0,VLOOKUP(E1188,'Range Midpoints'!$A$2:$C$13,3))</f>
        <v>750</v>
      </c>
    </row>
    <row r="1189" spans="1:8">
      <c r="A1189" t="str">
        <f t="shared" si="18"/>
        <v>55055</v>
      </c>
      <c r="B1189" s="19" t="s">
        <v>2049</v>
      </c>
      <c r="C1189" s="19" t="s">
        <v>1784</v>
      </c>
      <c r="D1189" s="19" t="s">
        <v>1747</v>
      </c>
      <c r="E1189" s="19" t="s">
        <v>1771</v>
      </c>
      <c r="F1189" s="63">
        <v>0</v>
      </c>
      <c r="G1189" s="17" t="str">
        <f>IF(ISERROR(VLOOKUP(E1189,'Range Midpoints'!$A$2:$C$13,2)),0,VLOOKUP(E1189,'Range Midpoints'!$A$2:$C$13,2))</f>
        <v>0-19</v>
      </c>
      <c r="H1189" s="28">
        <f>IF(ISERROR(VLOOKUP(E1189,'Range Midpoints'!$A$2:$C$13,3)),0,VLOOKUP(E1189,'Range Midpoints'!$A$2:$C$13,3))</f>
        <v>10</v>
      </c>
    </row>
    <row r="1190" spans="1:8">
      <c r="A1190" t="str">
        <f t="shared" si="18"/>
        <v>55059</v>
      </c>
      <c r="B1190" s="19" t="s">
        <v>2049</v>
      </c>
      <c r="C1190" s="19" t="s">
        <v>1845</v>
      </c>
      <c r="D1190" s="19" t="s">
        <v>1747</v>
      </c>
      <c r="E1190" s="19" t="s">
        <v>1775</v>
      </c>
      <c r="F1190" s="63">
        <v>0</v>
      </c>
      <c r="G1190" s="17" t="str">
        <f>IF(ISERROR(VLOOKUP(E1190,'Range Midpoints'!$A$2:$C$13,2)),0,VLOOKUP(E1190,'Range Midpoints'!$A$2:$C$13,2))</f>
        <v>20-99</v>
      </c>
      <c r="H1190" s="28">
        <f>IF(ISERROR(VLOOKUP(E1190,'Range Midpoints'!$A$2:$C$13,3)),0,VLOOKUP(E1190,'Range Midpoints'!$A$2:$C$13,3))</f>
        <v>60</v>
      </c>
    </row>
    <row r="1191" spans="1:8">
      <c r="A1191" t="str">
        <f t="shared" si="18"/>
        <v>55061</v>
      </c>
      <c r="B1191" s="19" t="s">
        <v>2049</v>
      </c>
      <c r="C1191" s="19" t="s">
        <v>1785</v>
      </c>
      <c r="D1191" s="19" t="s">
        <v>1744</v>
      </c>
      <c r="E1191" s="19" t="s">
        <v>1771</v>
      </c>
      <c r="F1191" s="63">
        <v>0</v>
      </c>
      <c r="G1191" s="17" t="str">
        <f>IF(ISERROR(VLOOKUP(E1191,'Range Midpoints'!$A$2:$C$13,2)),0,VLOOKUP(E1191,'Range Midpoints'!$A$2:$C$13,2))</f>
        <v>0-19</v>
      </c>
      <c r="H1191" s="28">
        <f>IF(ISERROR(VLOOKUP(E1191,'Range Midpoints'!$A$2:$C$13,3)),0,VLOOKUP(E1191,'Range Midpoints'!$A$2:$C$13,3))</f>
        <v>10</v>
      </c>
    </row>
    <row r="1192" spans="1:8">
      <c r="A1192" t="str">
        <f t="shared" si="18"/>
        <v>55063</v>
      </c>
      <c r="B1192" s="19" t="s">
        <v>2049</v>
      </c>
      <c r="C1192" s="19" t="s">
        <v>1786</v>
      </c>
      <c r="D1192" s="19" t="s">
        <v>1745</v>
      </c>
      <c r="E1192" s="19" t="s">
        <v>1775</v>
      </c>
      <c r="F1192" s="63">
        <v>0</v>
      </c>
      <c r="G1192" s="17" t="str">
        <f>IF(ISERROR(VLOOKUP(E1192,'Range Midpoints'!$A$2:$C$13,2)),0,VLOOKUP(E1192,'Range Midpoints'!$A$2:$C$13,2))</f>
        <v>20-99</v>
      </c>
      <c r="H1192" s="28">
        <f>IF(ISERROR(VLOOKUP(E1192,'Range Midpoints'!$A$2:$C$13,3)),0,VLOOKUP(E1192,'Range Midpoints'!$A$2:$C$13,3))</f>
        <v>60</v>
      </c>
    </row>
    <row r="1193" spans="1:8">
      <c r="A1193" t="str">
        <f t="shared" si="18"/>
        <v>55071</v>
      </c>
      <c r="B1193" s="19" t="s">
        <v>2049</v>
      </c>
      <c r="C1193" s="19" t="s">
        <v>1849</v>
      </c>
      <c r="D1193" s="19" t="s">
        <v>1745</v>
      </c>
      <c r="E1193" s="19" t="s">
        <v>1860</v>
      </c>
      <c r="F1193" s="63">
        <v>0</v>
      </c>
      <c r="G1193" s="17" t="str">
        <f>IF(ISERROR(VLOOKUP(E1193,'Range Midpoints'!$A$2:$C$13,2)),0,VLOOKUP(E1193,'Range Midpoints'!$A$2:$C$13,2))</f>
        <v>250-499</v>
      </c>
      <c r="H1193" s="28">
        <f>IF(ISERROR(VLOOKUP(E1193,'Range Midpoints'!$A$2:$C$13,3)),0,VLOOKUP(E1193,'Range Midpoints'!$A$2:$C$13,3))</f>
        <v>375</v>
      </c>
    </row>
    <row r="1194" spans="1:8">
      <c r="A1194" t="str">
        <f t="shared" si="18"/>
        <v>55071</v>
      </c>
      <c r="B1194" s="19" t="s">
        <v>2049</v>
      </c>
      <c r="C1194" s="19" t="s">
        <v>1849</v>
      </c>
      <c r="D1194" s="19" t="s">
        <v>1746</v>
      </c>
      <c r="E1194" s="19" t="s">
        <v>1824</v>
      </c>
      <c r="F1194" s="63">
        <v>0</v>
      </c>
      <c r="G1194" s="17" t="str">
        <f>IF(ISERROR(VLOOKUP(E1194,'Range Midpoints'!$A$2:$C$13,2)),0,VLOOKUP(E1194,'Range Midpoints'!$A$2:$C$13,2))</f>
        <v>100-249</v>
      </c>
      <c r="H1194" s="28">
        <f>IF(ISERROR(VLOOKUP(E1194,'Range Midpoints'!$A$2:$C$13,3)),0,VLOOKUP(E1194,'Range Midpoints'!$A$2:$C$13,3))</f>
        <v>175</v>
      </c>
    </row>
    <row r="1195" spans="1:8">
      <c r="A1195" t="str">
        <f t="shared" si="18"/>
        <v>55073</v>
      </c>
      <c r="B1195" s="19" t="s">
        <v>2049</v>
      </c>
      <c r="C1195" s="19" t="s">
        <v>1789</v>
      </c>
      <c r="D1195" s="19" t="s">
        <v>1744</v>
      </c>
      <c r="E1195" s="19" t="s">
        <v>1775</v>
      </c>
      <c r="F1195" s="63">
        <v>0</v>
      </c>
      <c r="G1195" s="17" t="str">
        <f>IF(ISERROR(VLOOKUP(E1195,'Range Midpoints'!$A$2:$C$13,2)),0,VLOOKUP(E1195,'Range Midpoints'!$A$2:$C$13,2))</f>
        <v>20-99</v>
      </c>
      <c r="H1195" s="28">
        <f>IF(ISERROR(VLOOKUP(E1195,'Range Midpoints'!$A$2:$C$13,3)),0,VLOOKUP(E1195,'Range Midpoints'!$A$2:$C$13,3))</f>
        <v>60</v>
      </c>
    </row>
    <row r="1196" spans="1:8">
      <c r="A1196" t="str">
        <f t="shared" si="18"/>
        <v>55079</v>
      </c>
      <c r="B1196" s="19" t="s">
        <v>2049</v>
      </c>
      <c r="C1196" s="19" t="s">
        <v>1791</v>
      </c>
      <c r="D1196" s="19" t="s">
        <v>1745</v>
      </c>
      <c r="E1196" s="19" t="s">
        <v>1775</v>
      </c>
      <c r="F1196" s="63">
        <v>0</v>
      </c>
      <c r="G1196" s="17" t="str">
        <f>IF(ISERROR(VLOOKUP(E1196,'Range Midpoints'!$A$2:$C$13,2)),0,VLOOKUP(E1196,'Range Midpoints'!$A$2:$C$13,2))</f>
        <v>20-99</v>
      </c>
      <c r="H1196" s="28">
        <f>IF(ISERROR(VLOOKUP(E1196,'Range Midpoints'!$A$2:$C$13,3)),0,VLOOKUP(E1196,'Range Midpoints'!$A$2:$C$13,3))</f>
        <v>60</v>
      </c>
    </row>
    <row r="1197" spans="1:8">
      <c r="A1197" t="str">
        <f t="shared" si="18"/>
        <v>55079</v>
      </c>
      <c r="B1197" s="19" t="s">
        <v>2049</v>
      </c>
      <c r="C1197" s="19" t="s">
        <v>1791</v>
      </c>
      <c r="D1197" s="19" t="s">
        <v>1746</v>
      </c>
      <c r="E1197" s="19" t="s">
        <v>1771</v>
      </c>
      <c r="F1197" s="63">
        <v>0</v>
      </c>
      <c r="G1197" s="17" t="str">
        <f>IF(ISERROR(VLOOKUP(E1197,'Range Midpoints'!$A$2:$C$13,2)),0,VLOOKUP(E1197,'Range Midpoints'!$A$2:$C$13,2))</f>
        <v>0-19</v>
      </c>
      <c r="H1197" s="28">
        <f>IF(ISERROR(VLOOKUP(E1197,'Range Midpoints'!$A$2:$C$13,3)),0,VLOOKUP(E1197,'Range Midpoints'!$A$2:$C$13,3))</f>
        <v>10</v>
      </c>
    </row>
    <row r="1198" spans="1:8">
      <c r="A1198" t="str">
        <f t="shared" si="18"/>
        <v>55079</v>
      </c>
      <c r="B1198" s="19" t="s">
        <v>2049</v>
      </c>
      <c r="C1198" s="19" t="s">
        <v>1791</v>
      </c>
      <c r="D1198" s="19" t="s">
        <v>1747</v>
      </c>
      <c r="E1198" s="19" t="s">
        <v>1788</v>
      </c>
      <c r="F1198" s="63">
        <v>153</v>
      </c>
      <c r="G1198" s="17">
        <f>IF(ISERROR(VLOOKUP(E1198,'Range Midpoints'!$A$2:$C$13,2)),0,VLOOKUP(E1198,'Range Midpoints'!$A$2:$C$13,2))</f>
        <v>0</v>
      </c>
      <c r="H1198" s="28">
        <f>IF(ISERROR(VLOOKUP(E1198,'Range Midpoints'!$A$2:$C$13,3)),0,VLOOKUP(E1198,'Range Midpoints'!$A$2:$C$13,3))</f>
        <v>0</v>
      </c>
    </row>
    <row r="1199" spans="1:8">
      <c r="A1199" t="str">
        <f t="shared" si="18"/>
        <v>55081</v>
      </c>
      <c r="B1199" s="19" t="s">
        <v>2049</v>
      </c>
      <c r="C1199" s="19" t="s">
        <v>1829</v>
      </c>
      <c r="D1199" s="19" t="s">
        <v>1744</v>
      </c>
      <c r="E1199" s="19" t="s">
        <v>1771</v>
      </c>
      <c r="F1199" s="63">
        <v>0</v>
      </c>
      <c r="G1199" s="17" t="str">
        <f>IF(ISERROR(VLOOKUP(E1199,'Range Midpoints'!$A$2:$C$13,2)),0,VLOOKUP(E1199,'Range Midpoints'!$A$2:$C$13,2))</f>
        <v>0-19</v>
      </c>
      <c r="H1199" s="28">
        <f>IF(ISERROR(VLOOKUP(E1199,'Range Midpoints'!$A$2:$C$13,3)),0,VLOOKUP(E1199,'Range Midpoints'!$A$2:$C$13,3))</f>
        <v>10</v>
      </c>
    </row>
    <row r="1200" spans="1:8">
      <c r="A1200" t="str">
        <f t="shared" si="18"/>
        <v>55081</v>
      </c>
      <c r="B1200" s="19" t="s">
        <v>2049</v>
      </c>
      <c r="C1200" s="19" t="s">
        <v>1829</v>
      </c>
      <c r="D1200" s="19" t="s">
        <v>1747</v>
      </c>
      <c r="E1200" s="19" t="s">
        <v>1771</v>
      </c>
      <c r="F1200" s="63">
        <v>0</v>
      </c>
      <c r="G1200" s="17" t="str">
        <f>IF(ISERROR(VLOOKUP(E1200,'Range Midpoints'!$A$2:$C$13,2)),0,VLOOKUP(E1200,'Range Midpoints'!$A$2:$C$13,2))</f>
        <v>0-19</v>
      </c>
      <c r="H1200" s="28">
        <f>IF(ISERROR(VLOOKUP(E1200,'Range Midpoints'!$A$2:$C$13,3)),0,VLOOKUP(E1200,'Range Midpoints'!$A$2:$C$13,3))</f>
        <v>10</v>
      </c>
    </row>
    <row r="1201" spans="1:8">
      <c r="A1201" t="str">
        <f t="shared" si="18"/>
        <v>55083</v>
      </c>
      <c r="B1201" s="19" t="s">
        <v>2049</v>
      </c>
      <c r="C1201" s="19" t="s">
        <v>1792</v>
      </c>
      <c r="D1201" s="19" t="s">
        <v>1745</v>
      </c>
      <c r="E1201" s="19" t="s">
        <v>1824</v>
      </c>
      <c r="F1201" s="63">
        <v>0</v>
      </c>
      <c r="G1201" s="17" t="str">
        <f>IF(ISERROR(VLOOKUP(E1201,'Range Midpoints'!$A$2:$C$13,2)),0,VLOOKUP(E1201,'Range Midpoints'!$A$2:$C$13,2))</f>
        <v>100-249</v>
      </c>
      <c r="H1201" s="28">
        <f>IF(ISERROR(VLOOKUP(E1201,'Range Midpoints'!$A$2:$C$13,3)),0,VLOOKUP(E1201,'Range Midpoints'!$A$2:$C$13,3))</f>
        <v>175</v>
      </c>
    </row>
    <row r="1202" spans="1:8">
      <c r="A1202" t="str">
        <f t="shared" si="18"/>
        <v>55093</v>
      </c>
      <c r="B1202" s="19" t="s">
        <v>2049</v>
      </c>
      <c r="C1202" s="19" t="s">
        <v>1831</v>
      </c>
      <c r="D1202" s="19" t="s">
        <v>1744</v>
      </c>
      <c r="E1202" s="19" t="s">
        <v>1771</v>
      </c>
      <c r="F1202" s="63">
        <v>0</v>
      </c>
      <c r="G1202" s="17" t="str">
        <f>IF(ISERROR(VLOOKUP(E1202,'Range Midpoints'!$A$2:$C$13,2)),0,VLOOKUP(E1202,'Range Midpoints'!$A$2:$C$13,2))</f>
        <v>0-19</v>
      </c>
      <c r="H1202" s="28">
        <f>IF(ISERROR(VLOOKUP(E1202,'Range Midpoints'!$A$2:$C$13,3)),0,VLOOKUP(E1202,'Range Midpoints'!$A$2:$C$13,3))</f>
        <v>10</v>
      </c>
    </row>
    <row r="1203" spans="1:8">
      <c r="A1203" t="str">
        <f t="shared" si="18"/>
        <v>55093</v>
      </c>
      <c r="B1203" s="19" t="s">
        <v>2049</v>
      </c>
      <c r="C1203" s="19" t="s">
        <v>1831</v>
      </c>
      <c r="D1203" s="19" t="s">
        <v>1745</v>
      </c>
      <c r="E1203" s="19" t="s">
        <v>1771</v>
      </c>
      <c r="F1203" s="63">
        <v>0</v>
      </c>
      <c r="G1203" s="17" t="str">
        <f>IF(ISERROR(VLOOKUP(E1203,'Range Midpoints'!$A$2:$C$13,2)),0,VLOOKUP(E1203,'Range Midpoints'!$A$2:$C$13,2))</f>
        <v>0-19</v>
      </c>
      <c r="H1203" s="28">
        <f>IF(ISERROR(VLOOKUP(E1203,'Range Midpoints'!$A$2:$C$13,3)),0,VLOOKUP(E1203,'Range Midpoints'!$A$2:$C$13,3))</f>
        <v>10</v>
      </c>
    </row>
    <row r="1204" spans="1:8">
      <c r="A1204" t="str">
        <f t="shared" si="18"/>
        <v>55095</v>
      </c>
      <c r="B1204" s="19" t="s">
        <v>2049</v>
      </c>
      <c r="C1204" s="19" t="s">
        <v>1794</v>
      </c>
      <c r="D1204" s="19" t="s">
        <v>1745</v>
      </c>
      <c r="E1204" s="19" t="s">
        <v>1775</v>
      </c>
      <c r="F1204" s="63">
        <v>0</v>
      </c>
      <c r="G1204" s="17" t="str">
        <f>IF(ISERROR(VLOOKUP(E1204,'Range Midpoints'!$A$2:$C$13,2)),0,VLOOKUP(E1204,'Range Midpoints'!$A$2:$C$13,2))</f>
        <v>20-99</v>
      </c>
      <c r="H1204" s="28">
        <f>IF(ISERROR(VLOOKUP(E1204,'Range Midpoints'!$A$2:$C$13,3)),0,VLOOKUP(E1204,'Range Midpoints'!$A$2:$C$13,3))</f>
        <v>60</v>
      </c>
    </row>
    <row r="1205" spans="1:8">
      <c r="A1205" t="str">
        <f t="shared" si="18"/>
        <v>55095</v>
      </c>
      <c r="B1205" s="19" t="s">
        <v>2049</v>
      </c>
      <c r="C1205" s="19" t="s">
        <v>1794</v>
      </c>
      <c r="D1205" s="19" t="s">
        <v>1747</v>
      </c>
      <c r="E1205" s="19" t="s">
        <v>1771</v>
      </c>
      <c r="F1205" s="63">
        <v>0</v>
      </c>
      <c r="G1205" s="17" t="str">
        <f>IF(ISERROR(VLOOKUP(E1205,'Range Midpoints'!$A$2:$C$13,2)),0,VLOOKUP(E1205,'Range Midpoints'!$A$2:$C$13,2))</f>
        <v>0-19</v>
      </c>
      <c r="H1205" s="28">
        <f>IF(ISERROR(VLOOKUP(E1205,'Range Midpoints'!$A$2:$C$13,3)),0,VLOOKUP(E1205,'Range Midpoints'!$A$2:$C$13,3))</f>
        <v>10</v>
      </c>
    </row>
    <row r="1206" spans="1:8">
      <c r="A1206" t="str">
        <f t="shared" si="18"/>
        <v>55101</v>
      </c>
      <c r="B1206" s="19" t="s">
        <v>2049</v>
      </c>
      <c r="C1206" s="19" t="s">
        <v>1797</v>
      </c>
      <c r="D1206" s="19" t="s">
        <v>1745</v>
      </c>
      <c r="E1206" s="19" t="s">
        <v>1860</v>
      </c>
      <c r="F1206" s="63">
        <v>0</v>
      </c>
      <c r="G1206" s="17" t="str">
        <f>IF(ISERROR(VLOOKUP(E1206,'Range Midpoints'!$A$2:$C$13,2)),0,VLOOKUP(E1206,'Range Midpoints'!$A$2:$C$13,2))</f>
        <v>250-499</v>
      </c>
      <c r="H1206" s="28">
        <f>IF(ISERROR(VLOOKUP(E1206,'Range Midpoints'!$A$2:$C$13,3)),0,VLOOKUP(E1206,'Range Midpoints'!$A$2:$C$13,3))</f>
        <v>375</v>
      </c>
    </row>
    <row r="1207" spans="1:8">
      <c r="A1207" t="str">
        <f t="shared" si="18"/>
        <v>55101</v>
      </c>
      <c r="B1207" s="19" t="s">
        <v>2049</v>
      </c>
      <c r="C1207" s="19" t="s">
        <v>1797</v>
      </c>
      <c r="D1207" s="19" t="s">
        <v>1747</v>
      </c>
      <c r="E1207" s="19" t="s">
        <v>1771</v>
      </c>
      <c r="F1207" s="63">
        <v>0</v>
      </c>
      <c r="G1207" s="17" t="str">
        <f>IF(ISERROR(VLOOKUP(E1207,'Range Midpoints'!$A$2:$C$13,2)),0,VLOOKUP(E1207,'Range Midpoints'!$A$2:$C$13,2))</f>
        <v>0-19</v>
      </c>
      <c r="H1207" s="28">
        <f>IF(ISERROR(VLOOKUP(E1207,'Range Midpoints'!$A$2:$C$13,3)),0,VLOOKUP(E1207,'Range Midpoints'!$A$2:$C$13,3))</f>
        <v>10</v>
      </c>
    </row>
    <row r="1208" spans="1:8">
      <c r="A1208" t="str">
        <f t="shared" si="18"/>
        <v>55105</v>
      </c>
      <c r="B1208" s="19" t="s">
        <v>2049</v>
      </c>
      <c r="C1208" s="19" t="s">
        <v>1865</v>
      </c>
      <c r="D1208" s="19" t="s">
        <v>1747</v>
      </c>
      <c r="E1208" s="19" t="s">
        <v>1824</v>
      </c>
      <c r="F1208" s="63">
        <v>0</v>
      </c>
      <c r="G1208" s="17" t="str">
        <f>IF(ISERROR(VLOOKUP(E1208,'Range Midpoints'!$A$2:$C$13,2)),0,VLOOKUP(E1208,'Range Midpoints'!$A$2:$C$13,2))</f>
        <v>100-249</v>
      </c>
      <c r="H1208" s="28">
        <f>IF(ISERROR(VLOOKUP(E1208,'Range Midpoints'!$A$2:$C$13,3)),0,VLOOKUP(E1208,'Range Midpoints'!$A$2:$C$13,3))</f>
        <v>175</v>
      </c>
    </row>
    <row r="1209" spans="1:8">
      <c r="A1209" t="str">
        <f t="shared" si="18"/>
        <v>55107</v>
      </c>
      <c r="B1209" s="19" t="s">
        <v>2049</v>
      </c>
      <c r="C1209" s="19" t="s">
        <v>1832</v>
      </c>
      <c r="D1209" s="19" t="s">
        <v>1747</v>
      </c>
      <c r="E1209" s="19" t="s">
        <v>1775</v>
      </c>
      <c r="F1209" s="63">
        <v>0</v>
      </c>
      <c r="G1209" s="17" t="str">
        <f>IF(ISERROR(VLOOKUP(E1209,'Range Midpoints'!$A$2:$C$13,2)),0,VLOOKUP(E1209,'Range Midpoints'!$A$2:$C$13,2))</f>
        <v>20-99</v>
      </c>
      <c r="H1209" s="28">
        <f>IF(ISERROR(VLOOKUP(E1209,'Range Midpoints'!$A$2:$C$13,3)),0,VLOOKUP(E1209,'Range Midpoints'!$A$2:$C$13,3))</f>
        <v>60</v>
      </c>
    </row>
    <row r="1210" spans="1:8">
      <c r="A1210" t="str">
        <f t="shared" si="18"/>
        <v>55109</v>
      </c>
      <c r="B1210" s="19" t="s">
        <v>2049</v>
      </c>
      <c r="C1210" s="19" t="s">
        <v>1799</v>
      </c>
      <c r="D1210" s="19" t="s">
        <v>1747</v>
      </c>
      <c r="E1210" s="19" t="s">
        <v>1775</v>
      </c>
      <c r="F1210" s="63">
        <v>0</v>
      </c>
      <c r="G1210" s="17" t="str">
        <f>IF(ISERROR(VLOOKUP(E1210,'Range Midpoints'!$A$2:$C$13,2)),0,VLOOKUP(E1210,'Range Midpoints'!$A$2:$C$13,2))</f>
        <v>20-99</v>
      </c>
      <c r="H1210" s="28">
        <f>IF(ISERROR(VLOOKUP(E1210,'Range Midpoints'!$A$2:$C$13,3)),0,VLOOKUP(E1210,'Range Midpoints'!$A$2:$C$13,3))</f>
        <v>60</v>
      </c>
    </row>
    <row r="1211" spans="1:8">
      <c r="A1211" t="str">
        <f t="shared" si="18"/>
        <v>55109</v>
      </c>
      <c r="B1211" s="19" t="s">
        <v>2049</v>
      </c>
      <c r="C1211" s="19" t="s">
        <v>1799</v>
      </c>
      <c r="D1211" s="19" t="s">
        <v>1745</v>
      </c>
      <c r="E1211" s="19" t="s">
        <v>1775</v>
      </c>
      <c r="F1211" s="63">
        <v>0</v>
      </c>
      <c r="G1211" s="17" t="str">
        <f>IF(ISERROR(VLOOKUP(E1211,'Range Midpoints'!$A$2:$C$13,2)),0,VLOOKUP(E1211,'Range Midpoints'!$A$2:$C$13,2))</f>
        <v>20-99</v>
      </c>
      <c r="H1211" s="28">
        <f>IF(ISERROR(VLOOKUP(E1211,'Range Midpoints'!$A$2:$C$13,3)),0,VLOOKUP(E1211,'Range Midpoints'!$A$2:$C$13,3))</f>
        <v>60</v>
      </c>
    </row>
    <row r="1212" spans="1:8">
      <c r="A1212" t="str">
        <f t="shared" si="18"/>
        <v>55115</v>
      </c>
      <c r="B1212" s="19" t="s">
        <v>2049</v>
      </c>
      <c r="C1212" s="19" t="s">
        <v>1801</v>
      </c>
      <c r="D1212" s="19" t="s">
        <v>1746</v>
      </c>
      <c r="E1212" s="19" t="s">
        <v>1824</v>
      </c>
      <c r="F1212" s="63">
        <v>0</v>
      </c>
      <c r="G1212" s="17" t="str">
        <f>IF(ISERROR(VLOOKUP(E1212,'Range Midpoints'!$A$2:$C$13,2)),0,VLOOKUP(E1212,'Range Midpoints'!$A$2:$C$13,2))</f>
        <v>100-249</v>
      </c>
      <c r="H1212" s="28">
        <f>IF(ISERROR(VLOOKUP(E1212,'Range Midpoints'!$A$2:$C$13,3)),0,VLOOKUP(E1212,'Range Midpoints'!$A$2:$C$13,3))</f>
        <v>175</v>
      </c>
    </row>
    <row r="1213" spans="1:8">
      <c r="A1213" t="str">
        <f t="shared" si="18"/>
        <v>55117</v>
      </c>
      <c r="B1213" s="19" t="s">
        <v>2049</v>
      </c>
      <c r="C1213" s="19" t="s">
        <v>1802</v>
      </c>
      <c r="D1213" s="19" t="s">
        <v>1745</v>
      </c>
      <c r="E1213" s="19" t="s">
        <v>1860</v>
      </c>
      <c r="F1213" s="63">
        <v>0</v>
      </c>
      <c r="G1213" s="17" t="str">
        <f>IF(ISERROR(VLOOKUP(E1213,'Range Midpoints'!$A$2:$C$13,2)),0,VLOOKUP(E1213,'Range Midpoints'!$A$2:$C$13,2))</f>
        <v>250-499</v>
      </c>
      <c r="H1213" s="28">
        <f>IF(ISERROR(VLOOKUP(E1213,'Range Midpoints'!$A$2:$C$13,3)),0,VLOOKUP(E1213,'Range Midpoints'!$A$2:$C$13,3))</f>
        <v>375</v>
      </c>
    </row>
    <row r="1214" spans="1:8">
      <c r="A1214" t="str">
        <f t="shared" si="18"/>
        <v>55117</v>
      </c>
      <c r="B1214" s="19" t="s">
        <v>2049</v>
      </c>
      <c r="C1214" s="19" t="s">
        <v>1802</v>
      </c>
      <c r="D1214" s="19" t="s">
        <v>1746</v>
      </c>
      <c r="E1214" s="19" t="s">
        <v>1824</v>
      </c>
      <c r="F1214" s="63">
        <v>0</v>
      </c>
      <c r="G1214" s="17" t="str">
        <f>IF(ISERROR(VLOOKUP(E1214,'Range Midpoints'!$A$2:$C$13,2)),0,VLOOKUP(E1214,'Range Midpoints'!$A$2:$C$13,2))</f>
        <v>100-249</v>
      </c>
      <c r="H1214" s="28">
        <f>IF(ISERROR(VLOOKUP(E1214,'Range Midpoints'!$A$2:$C$13,3)),0,VLOOKUP(E1214,'Range Midpoints'!$A$2:$C$13,3))</f>
        <v>175</v>
      </c>
    </row>
    <row r="1215" spans="1:8">
      <c r="A1215" t="str">
        <f t="shared" si="18"/>
        <v>55117</v>
      </c>
      <c r="B1215" s="19" t="s">
        <v>2049</v>
      </c>
      <c r="C1215" s="19" t="s">
        <v>1802</v>
      </c>
      <c r="D1215" s="19" t="s">
        <v>1747</v>
      </c>
      <c r="E1215" s="19" t="s">
        <v>1824</v>
      </c>
      <c r="F1215" s="63">
        <v>0</v>
      </c>
      <c r="G1215" s="17" t="str">
        <f>IF(ISERROR(VLOOKUP(E1215,'Range Midpoints'!$A$2:$C$13,2)),0,VLOOKUP(E1215,'Range Midpoints'!$A$2:$C$13,2))</f>
        <v>100-249</v>
      </c>
      <c r="H1215" s="28">
        <f>IF(ISERROR(VLOOKUP(E1215,'Range Midpoints'!$A$2:$C$13,3)),0,VLOOKUP(E1215,'Range Midpoints'!$A$2:$C$13,3))</f>
        <v>175</v>
      </c>
    </row>
    <row r="1216" spans="1:8">
      <c r="A1216" t="str">
        <f t="shared" si="18"/>
        <v>55119</v>
      </c>
      <c r="B1216" s="19" t="s">
        <v>2049</v>
      </c>
      <c r="C1216" s="19" t="s">
        <v>1833</v>
      </c>
      <c r="D1216" s="19" t="s">
        <v>1747</v>
      </c>
      <c r="E1216" s="19" t="s">
        <v>1771</v>
      </c>
      <c r="F1216" s="63">
        <v>0</v>
      </c>
      <c r="G1216" s="17" t="str">
        <f>IF(ISERROR(VLOOKUP(E1216,'Range Midpoints'!$A$2:$C$13,2)),0,VLOOKUP(E1216,'Range Midpoints'!$A$2:$C$13,2))</f>
        <v>0-19</v>
      </c>
      <c r="H1216" s="28">
        <f>IF(ISERROR(VLOOKUP(E1216,'Range Midpoints'!$A$2:$C$13,3)),0,VLOOKUP(E1216,'Range Midpoints'!$A$2:$C$13,3))</f>
        <v>10</v>
      </c>
    </row>
    <row r="1217" spans="1:8">
      <c r="A1217" t="str">
        <f t="shared" si="18"/>
        <v>55121</v>
      </c>
      <c r="B1217" s="19" t="s">
        <v>2049</v>
      </c>
      <c r="C1217" s="19" t="s">
        <v>1803</v>
      </c>
      <c r="D1217" s="19" t="s">
        <v>1744</v>
      </c>
      <c r="E1217" s="19" t="s">
        <v>1860</v>
      </c>
      <c r="F1217" s="63">
        <v>0</v>
      </c>
      <c r="G1217" s="17" t="str">
        <f>IF(ISERROR(VLOOKUP(E1217,'Range Midpoints'!$A$2:$C$13,2)),0,VLOOKUP(E1217,'Range Midpoints'!$A$2:$C$13,2))</f>
        <v>250-499</v>
      </c>
      <c r="H1217" s="28">
        <f>IF(ISERROR(VLOOKUP(E1217,'Range Midpoints'!$A$2:$C$13,3)),0,VLOOKUP(E1217,'Range Midpoints'!$A$2:$C$13,3))</f>
        <v>375</v>
      </c>
    </row>
    <row r="1218" spans="1:8">
      <c r="A1218" t="str">
        <f t="shared" si="18"/>
        <v>55125</v>
      </c>
      <c r="B1218" s="19" t="s">
        <v>2049</v>
      </c>
      <c r="C1218" s="19" t="s">
        <v>1805</v>
      </c>
      <c r="D1218" s="19" t="s">
        <v>1747</v>
      </c>
      <c r="E1218" s="19" t="s">
        <v>1771</v>
      </c>
      <c r="F1218" s="63">
        <v>0</v>
      </c>
      <c r="G1218" s="17" t="str">
        <f>IF(ISERROR(VLOOKUP(E1218,'Range Midpoints'!$A$2:$C$13,2)),0,VLOOKUP(E1218,'Range Midpoints'!$A$2:$C$13,2))</f>
        <v>0-19</v>
      </c>
      <c r="H1218" s="28">
        <f>IF(ISERROR(VLOOKUP(E1218,'Range Midpoints'!$A$2:$C$13,3)),0,VLOOKUP(E1218,'Range Midpoints'!$A$2:$C$13,3))</f>
        <v>10</v>
      </c>
    </row>
    <row r="1219" spans="1:8">
      <c r="A1219" t="str">
        <f t="shared" si="18"/>
        <v>55127</v>
      </c>
      <c r="B1219" s="19" t="s">
        <v>2049</v>
      </c>
      <c r="C1219" s="19" t="s">
        <v>1806</v>
      </c>
      <c r="D1219" s="19" t="s">
        <v>1745</v>
      </c>
      <c r="E1219" s="19" t="s">
        <v>1824</v>
      </c>
      <c r="F1219" s="63">
        <v>0</v>
      </c>
      <c r="G1219" s="17" t="str">
        <f>IF(ISERROR(VLOOKUP(E1219,'Range Midpoints'!$A$2:$C$13,2)),0,VLOOKUP(E1219,'Range Midpoints'!$A$2:$C$13,2))</f>
        <v>100-249</v>
      </c>
      <c r="H1219" s="28">
        <f>IF(ISERROR(VLOOKUP(E1219,'Range Midpoints'!$A$2:$C$13,3)),0,VLOOKUP(E1219,'Range Midpoints'!$A$2:$C$13,3))</f>
        <v>175</v>
      </c>
    </row>
    <row r="1220" spans="1:8">
      <c r="A1220" t="str">
        <f t="shared" si="18"/>
        <v>55127</v>
      </c>
      <c r="B1220" s="19" t="s">
        <v>2049</v>
      </c>
      <c r="C1220" s="19" t="s">
        <v>1806</v>
      </c>
      <c r="D1220" s="19" t="s">
        <v>1747</v>
      </c>
      <c r="E1220" s="19" t="s">
        <v>1771</v>
      </c>
      <c r="F1220" s="63">
        <v>0</v>
      </c>
      <c r="G1220" s="17" t="str">
        <f>IF(ISERROR(VLOOKUP(E1220,'Range Midpoints'!$A$2:$C$13,2)),0,VLOOKUP(E1220,'Range Midpoints'!$A$2:$C$13,2))</f>
        <v>0-19</v>
      </c>
      <c r="H1220" s="28">
        <f>IF(ISERROR(VLOOKUP(E1220,'Range Midpoints'!$A$2:$C$13,3)),0,VLOOKUP(E1220,'Range Midpoints'!$A$2:$C$13,3))</f>
        <v>10</v>
      </c>
    </row>
    <row r="1221" spans="1:8">
      <c r="A1221" t="str">
        <f t="shared" si="18"/>
        <v>55131</v>
      </c>
      <c r="B1221" s="19" t="s">
        <v>2049</v>
      </c>
      <c r="C1221" s="19" t="s">
        <v>1834</v>
      </c>
      <c r="D1221" s="19" t="s">
        <v>1747</v>
      </c>
      <c r="E1221" s="19" t="s">
        <v>1771</v>
      </c>
      <c r="F1221" s="63">
        <v>0</v>
      </c>
      <c r="G1221" s="17" t="str">
        <f>IF(ISERROR(VLOOKUP(E1221,'Range Midpoints'!$A$2:$C$13,2)),0,VLOOKUP(E1221,'Range Midpoints'!$A$2:$C$13,2))</f>
        <v>0-19</v>
      </c>
      <c r="H1221" s="28">
        <f>IF(ISERROR(VLOOKUP(E1221,'Range Midpoints'!$A$2:$C$13,3)),0,VLOOKUP(E1221,'Range Midpoints'!$A$2:$C$13,3))</f>
        <v>10</v>
      </c>
    </row>
    <row r="1222" spans="1:8">
      <c r="A1222" t="str">
        <f t="shared" ref="A1222:A1243" si="19">CONCATENATE(B1222,C1222)</f>
        <v>55133</v>
      </c>
      <c r="B1222" s="19" t="s">
        <v>2049</v>
      </c>
      <c r="C1222" s="19" t="s">
        <v>1835</v>
      </c>
      <c r="D1222" s="19" t="s">
        <v>1745</v>
      </c>
      <c r="E1222" s="19" t="s">
        <v>1824</v>
      </c>
      <c r="F1222" s="63">
        <v>0</v>
      </c>
      <c r="G1222" s="17" t="str">
        <f>IF(ISERROR(VLOOKUP(E1222,'Range Midpoints'!$A$2:$C$13,2)),0,VLOOKUP(E1222,'Range Midpoints'!$A$2:$C$13,2))</f>
        <v>100-249</v>
      </c>
      <c r="H1222" s="28">
        <f>IF(ISERROR(VLOOKUP(E1222,'Range Midpoints'!$A$2:$C$13,3)),0,VLOOKUP(E1222,'Range Midpoints'!$A$2:$C$13,3))</f>
        <v>175</v>
      </c>
    </row>
    <row r="1223" spans="1:8">
      <c r="A1223" t="str">
        <f t="shared" si="19"/>
        <v>55133</v>
      </c>
      <c r="B1223" s="19" t="s">
        <v>2049</v>
      </c>
      <c r="C1223" s="19" t="s">
        <v>1835</v>
      </c>
      <c r="D1223" s="19" t="s">
        <v>1746</v>
      </c>
      <c r="E1223" s="19" t="s">
        <v>1775</v>
      </c>
      <c r="F1223" s="63">
        <v>0</v>
      </c>
      <c r="G1223" s="17" t="str">
        <f>IF(ISERROR(VLOOKUP(E1223,'Range Midpoints'!$A$2:$C$13,2)),0,VLOOKUP(E1223,'Range Midpoints'!$A$2:$C$13,2))</f>
        <v>20-99</v>
      </c>
      <c r="H1223" s="28">
        <f>IF(ISERROR(VLOOKUP(E1223,'Range Midpoints'!$A$2:$C$13,3)),0,VLOOKUP(E1223,'Range Midpoints'!$A$2:$C$13,3))</f>
        <v>60</v>
      </c>
    </row>
    <row r="1224" spans="1:8">
      <c r="A1224" t="str">
        <f t="shared" si="19"/>
        <v>55133</v>
      </c>
      <c r="B1224" s="19" t="s">
        <v>2049</v>
      </c>
      <c r="C1224" s="19" t="s">
        <v>1835</v>
      </c>
      <c r="D1224" s="19" t="s">
        <v>1747</v>
      </c>
      <c r="E1224" s="19" t="s">
        <v>1775</v>
      </c>
      <c r="F1224" s="63">
        <v>0</v>
      </c>
      <c r="G1224" s="17" t="str">
        <f>IF(ISERROR(VLOOKUP(E1224,'Range Midpoints'!$A$2:$C$13,2)),0,VLOOKUP(E1224,'Range Midpoints'!$A$2:$C$13,2))</f>
        <v>20-99</v>
      </c>
      <c r="H1224" s="28">
        <f>IF(ISERROR(VLOOKUP(E1224,'Range Midpoints'!$A$2:$C$13,3)),0,VLOOKUP(E1224,'Range Midpoints'!$A$2:$C$13,3))</f>
        <v>60</v>
      </c>
    </row>
    <row r="1225" spans="1:8">
      <c r="A1225" t="str">
        <f t="shared" si="19"/>
        <v>55135</v>
      </c>
      <c r="B1225" s="19" t="s">
        <v>2049</v>
      </c>
      <c r="C1225" s="19" t="s">
        <v>1868</v>
      </c>
      <c r="D1225" s="19" t="s">
        <v>1745</v>
      </c>
      <c r="E1225" s="19" t="s">
        <v>1771</v>
      </c>
      <c r="F1225" s="63">
        <v>0</v>
      </c>
      <c r="G1225" s="17" t="str">
        <f>IF(ISERROR(VLOOKUP(E1225,'Range Midpoints'!$A$2:$C$13,2)),0,VLOOKUP(E1225,'Range Midpoints'!$A$2:$C$13,2))</f>
        <v>0-19</v>
      </c>
      <c r="H1225" s="28">
        <f>IF(ISERROR(VLOOKUP(E1225,'Range Midpoints'!$A$2:$C$13,3)),0,VLOOKUP(E1225,'Range Midpoints'!$A$2:$C$13,3))</f>
        <v>10</v>
      </c>
    </row>
    <row r="1226" spans="1:8">
      <c r="A1226" t="str">
        <f t="shared" si="19"/>
        <v>55139</v>
      </c>
      <c r="B1226" s="19" t="s">
        <v>2049</v>
      </c>
      <c r="C1226" s="19" t="s">
        <v>1836</v>
      </c>
      <c r="D1226" s="19" t="s">
        <v>1745</v>
      </c>
      <c r="E1226" s="19" t="s">
        <v>1775</v>
      </c>
      <c r="F1226" s="63">
        <v>0</v>
      </c>
      <c r="G1226" s="17" t="str">
        <f>IF(ISERROR(VLOOKUP(E1226,'Range Midpoints'!$A$2:$C$13,2)),0,VLOOKUP(E1226,'Range Midpoints'!$A$2:$C$13,2))</f>
        <v>20-99</v>
      </c>
      <c r="H1226" s="28">
        <f>IF(ISERROR(VLOOKUP(E1226,'Range Midpoints'!$A$2:$C$13,3)),0,VLOOKUP(E1226,'Range Midpoints'!$A$2:$C$13,3))</f>
        <v>60</v>
      </c>
    </row>
    <row r="1227" spans="1:8">
      <c r="A1227" t="str">
        <f t="shared" si="19"/>
        <v>55141</v>
      </c>
      <c r="B1227" s="19" t="s">
        <v>2049</v>
      </c>
      <c r="C1227" s="19" t="s">
        <v>1907</v>
      </c>
      <c r="D1227" s="19" t="s">
        <v>1747</v>
      </c>
      <c r="E1227" s="19" t="s">
        <v>1771</v>
      </c>
      <c r="F1227" s="63">
        <v>0</v>
      </c>
      <c r="G1227" s="17" t="str">
        <f>IF(ISERROR(VLOOKUP(E1227,'Range Midpoints'!$A$2:$C$13,2)),0,VLOOKUP(E1227,'Range Midpoints'!$A$2:$C$13,2))</f>
        <v>0-19</v>
      </c>
      <c r="H1227" s="28">
        <f>IF(ISERROR(VLOOKUP(E1227,'Range Midpoints'!$A$2:$C$13,3)),0,VLOOKUP(E1227,'Range Midpoints'!$A$2:$C$13,3))</f>
        <v>10</v>
      </c>
    </row>
    <row r="1228" spans="1:8">
      <c r="A1228" t="str">
        <f t="shared" si="19"/>
        <v>56019</v>
      </c>
      <c r="B1228" s="19" t="s">
        <v>1959</v>
      </c>
      <c r="C1228" s="19" t="s">
        <v>1820</v>
      </c>
      <c r="D1228" s="19" t="s">
        <v>1744</v>
      </c>
      <c r="E1228" s="19" t="s">
        <v>1771</v>
      </c>
      <c r="F1228" s="63">
        <v>0</v>
      </c>
      <c r="G1228" s="17" t="str">
        <f>IF(ISERROR(VLOOKUP(E1228,'Range Midpoints'!$A$2:$C$13,2)),0,VLOOKUP(E1228,'Range Midpoints'!$A$2:$C$13,2))</f>
        <v>0-19</v>
      </c>
      <c r="H1228" s="28">
        <f>IF(ISERROR(VLOOKUP(E1228,'Range Midpoints'!$A$2:$C$13,3)),0,VLOOKUP(E1228,'Range Midpoints'!$A$2:$C$13,3))</f>
        <v>10</v>
      </c>
    </row>
    <row r="1229" spans="1:8">
      <c r="A1229" t="str">
        <f t="shared" si="19"/>
        <v>56033</v>
      </c>
      <c r="B1229" s="19" t="s">
        <v>1959</v>
      </c>
      <c r="C1229" s="19" t="s">
        <v>1826</v>
      </c>
      <c r="D1229" s="19" t="s">
        <v>1745</v>
      </c>
      <c r="E1229" s="19" t="s">
        <v>1771</v>
      </c>
      <c r="F1229" s="63">
        <v>0</v>
      </c>
      <c r="G1229" s="17" t="str">
        <f>IF(ISERROR(VLOOKUP(E1229,'Range Midpoints'!$A$2:$C$13,2)),0,VLOOKUP(E1229,'Range Midpoints'!$A$2:$C$13,2))</f>
        <v>0-19</v>
      </c>
      <c r="H1229" s="28">
        <f>IF(ISERROR(VLOOKUP(E1229,'Range Midpoints'!$A$2:$C$13,3)),0,VLOOKUP(E1229,'Range Midpoints'!$A$2:$C$13,3))</f>
        <v>10</v>
      </c>
    </row>
    <row r="1230" spans="1:8" s="64" customFormat="1">
      <c r="A1230" s="64" t="str">
        <f t="shared" si="19"/>
        <v>72007</v>
      </c>
      <c r="B1230" s="19" t="s">
        <v>1938</v>
      </c>
      <c r="C1230" s="19" t="s">
        <v>1817</v>
      </c>
      <c r="D1230" s="19" t="s">
        <v>1745</v>
      </c>
      <c r="E1230" s="19" t="s">
        <v>1771</v>
      </c>
      <c r="F1230" s="63">
        <v>0</v>
      </c>
      <c r="G1230" s="65" t="str">
        <f>IF(ISERROR(VLOOKUP(E1230,'Range Midpoints'!$A$2:$C$13,2)),0,VLOOKUP(E1230,'Range Midpoints'!$A$2:$C$13,2))</f>
        <v>0-19</v>
      </c>
      <c r="H1230" s="66">
        <f>IF(ISERROR(VLOOKUP(E1230,'Range Midpoints'!$A$2:$C$13,3)),0,VLOOKUP(E1230,'Range Midpoints'!$A$2:$C$13,3))</f>
        <v>10</v>
      </c>
    </row>
    <row r="1231" spans="1:8">
      <c r="A1231" t="str">
        <f t="shared" si="19"/>
        <v>72013</v>
      </c>
      <c r="B1231" s="19" t="s">
        <v>1938</v>
      </c>
      <c r="C1231" s="19" t="s">
        <v>1818</v>
      </c>
      <c r="D1231" s="19" t="s">
        <v>1744</v>
      </c>
      <c r="E1231" s="19" t="s">
        <v>1771</v>
      </c>
      <c r="F1231" s="63">
        <v>0</v>
      </c>
      <c r="G1231" s="17" t="str">
        <f>IF(ISERROR(VLOOKUP(E1231,'Range Midpoints'!$A$2:$C$13,2)),0,VLOOKUP(E1231,'Range Midpoints'!$A$2:$C$13,2))</f>
        <v>0-19</v>
      </c>
      <c r="H1231" s="28">
        <f>IF(ISERROR(VLOOKUP(E1231,'Range Midpoints'!$A$2:$C$13,3)),0,VLOOKUP(E1231,'Range Midpoints'!$A$2:$C$13,3))</f>
        <v>10</v>
      </c>
    </row>
    <row r="1232" spans="1:8">
      <c r="A1232" t="str">
        <f t="shared" si="19"/>
        <v>72021</v>
      </c>
      <c r="B1232" s="19" t="s">
        <v>1938</v>
      </c>
      <c r="C1232" s="19" t="s">
        <v>1821</v>
      </c>
      <c r="D1232" s="19" t="s">
        <v>1747</v>
      </c>
      <c r="E1232" s="19" t="s">
        <v>1775</v>
      </c>
      <c r="F1232" s="63">
        <v>0</v>
      </c>
      <c r="G1232" s="17" t="str">
        <f>IF(ISERROR(VLOOKUP(E1232,'Range Midpoints'!$A$2:$C$13,2)),0,VLOOKUP(E1232,'Range Midpoints'!$A$2:$C$13,2))</f>
        <v>20-99</v>
      </c>
      <c r="H1232" s="28">
        <f>IF(ISERROR(VLOOKUP(E1232,'Range Midpoints'!$A$2:$C$13,3)),0,VLOOKUP(E1232,'Range Midpoints'!$A$2:$C$13,3))</f>
        <v>60</v>
      </c>
    </row>
    <row r="1233" spans="1:8">
      <c r="A1233" t="str">
        <f t="shared" si="19"/>
        <v>72021</v>
      </c>
      <c r="B1233" s="19" t="s">
        <v>1938</v>
      </c>
      <c r="C1233" s="19" t="s">
        <v>1821</v>
      </c>
      <c r="D1233" s="19" t="s">
        <v>1745</v>
      </c>
      <c r="E1233" s="19" t="s">
        <v>1771</v>
      </c>
      <c r="F1233" s="63">
        <v>0</v>
      </c>
      <c r="G1233" s="17" t="str">
        <f>IF(ISERROR(VLOOKUP(E1233,'Range Midpoints'!$A$2:$C$13,2)),0,VLOOKUP(E1233,'Range Midpoints'!$A$2:$C$13,2))</f>
        <v>0-19</v>
      </c>
      <c r="H1233" s="28">
        <f>IF(ISERROR(VLOOKUP(E1233,'Range Midpoints'!$A$2:$C$13,3)),0,VLOOKUP(E1233,'Range Midpoints'!$A$2:$C$13,3))</f>
        <v>10</v>
      </c>
    </row>
    <row r="1234" spans="1:8">
      <c r="A1234" t="str">
        <f t="shared" si="19"/>
        <v>72023</v>
      </c>
      <c r="B1234" s="19" t="s">
        <v>1938</v>
      </c>
      <c r="C1234" s="19" t="s">
        <v>1841</v>
      </c>
      <c r="D1234" s="19" t="s">
        <v>1745</v>
      </c>
      <c r="E1234" s="19" t="s">
        <v>1771</v>
      </c>
      <c r="F1234" s="63">
        <v>0</v>
      </c>
      <c r="G1234" s="17" t="str">
        <f>IF(ISERROR(VLOOKUP(E1234,'Range Midpoints'!$A$2:$C$13,2)),0,VLOOKUP(E1234,'Range Midpoints'!$A$2:$C$13,2))</f>
        <v>0-19</v>
      </c>
      <c r="H1234" s="28">
        <f>IF(ISERROR(VLOOKUP(E1234,'Range Midpoints'!$A$2:$C$13,3)),0,VLOOKUP(E1234,'Range Midpoints'!$A$2:$C$13,3))</f>
        <v>10</v>
      </c>
    </row>
    <row r="1235" spans="1:8">
      <c r="A1235" t="str">
        <f t="shared" si="19"/>
        <v>72025</v>
      </c>
      <c r="B1235" s="19" t="s">
        <v>1938</v>
      </c>
      <c r="C1235" s="19" t="s">
        <v>1776</v>
      </c>
      <c r="D1235" s="19" t="s">
        <v>1744</v>
      </c>
      <c r="E1235" s="19" t="s">
        <v>1771</v>
      </c>
      <c r="F1235" s="63">
        <v>0</v>
      </c>
      <c r="G1235" s="17" t="str">
        <f>IF(ISERROR(VLOOKUP(E1235,'Range Midpoints'!$A$2:$C$13,2)),0,VLOOKUP(E1235,'Range Midpoints'!$A$2:$C$13,2))</f>
        <v>0-19</v>
      </c>
      <c r="H1235" s="28">
        <f>IF(ISERROR(VLOOKUP(E1235,'Range Midpoints'!$A$2:$C$13,3)),0,VLOOKUP(E1235,'Range Midpoints'!$A$2:$C$13,3))</f>
        <v>10</v>
      </c>
    </row>
    <row r="1236" spans="1:8">
      <c r="A1236" t="str">
        <f t="shared" si="19"/>
        <v>72029</v>
      </c>
      <c r="B1236" s="19" t="s">
        <v>1938</v>
      </c>
      <c r="C1236" s="19" t="s">
        <v>1777</v>
      </c>
      <c r="D1236" s="19" t="s">
        <v>1746</v>
      </c>
      <c r="E1236" s="19" t="s">
        <v>1775</v>
      </c>
      <c r="F1236" s="63">
        <v>0</v>
      </c>
      <c r="G1236" s="17" t="str">
        <f>IF(ISERROR(VLOOKUP(E1236,'Range Midpoints'!$A$2:$C$13,2)),0,VLOOKUP(E1236,'Range Midpoints'!$A$2:$C$13,2))</f>
        <v>20-99</v>
      </c>
      <c r="H1236" s="28">
        <f>IF(ISERROR(VLOOKUP(E1236,'Range Midpoints'!$A$2:$C$13,3)),0,VLOOKUP(E1236,'Range Midpoints'!$A$2:$C$13,3))</f>
        <v>60</v>
      </c>
    </row>
    <row r="1237" spans="1:8">
      <c r="A1237" t="str">
        <f t="shared" si="19"/>
        <v>72031</v>
      </c>
      <c r="B1237" s="19" t="s">
        <v>1938</v>
      </c>
      <c r="C1237" s="19" t="s">
        <v>1825</v>
      </c>
      <c r="D1237" s="19" t="s">
        <v>1747</v>
      </c>
      <c r="E1237" s="19" t="s">
        <v>1775</v>
      </c>
      <c r="F1237" s="63">
        <v>0</v>
      </c>
      <c r="G1237" s="17" t="str">
        <f>IF(ISERROR(VLOOKUP(E1237,'Range Midpoints'!$A$2:$C$13,2)),0,VLOOKUP(E1237,'Range Midpoints'!$A$2:$C$13,2))</f>
        <v>20-99</v>
      </c>
      <c r="H1237" s="28">
        <f>IF(ISERROR(VLOOKUP(E1237,'Range Midpoints'!$A$2:$C$13,3)),0,VLOOKUP(E1237,'Range Midpoints'!$A$2:$C$13,3))</f>
        <v>60</v>
      </c>
    </row>
    <row r="1238" spans="1:8">
      <c r="A1238" t="str">
        <f t="shared" si="19"/>
        <v>72031</v>
      </c>
      <c r="B1238" s="19" t="s">
        <v>1938</v>
      </c>
      <c r="C1238" s="19" t="s">
        <v>1825</v>
      </c>
      <c r="D1238" s="19" t="s">
        <v>1745</v>
      </c>
      <c r="E1238" s="19" t="s">
        <v>1775</v>
      </c>
      <c r="F1238" s="63">
        <v>0</v>
      </c>
      <c r="G1238" s="17" t="str">
        <f>IF(ISERROR(VLOOKUP(E1238,'Range Midpoints'!$A$2:$C$13,2)),0,VLOOKUP(E1238,'Range Midpoints'!$A$2:$C$13,2))</f>
        <v>20-99</v>
      </c>
      <c r="H1238" s="28">
        <f>IF(ISERROR(VLOOKUP(E1238,'Range Midpoints'!$A$2:$C$13,3)),0,VLOOKUP(E1238,'Range Midpoints'!$A$2:$C$13,3))</f>
        <v>60</v>
      </c>
    </row>
    <row r="1239" spans="1:8">
      <c r="A1239" t="str">
        <f t="shared" si="19"/>
        <v>72031</v>
      </c>
      <c r="B1239" s="19" t="s">
        <v>1938</v>
      </c>
      <c r="C1239" s="19" t="s">
        <v>1825</v>
      </c>
      <c r="D1239" s="19" t="s">
        <v>1744</v>
      </c>
      <c r="E1239" s="19" t="s">
        <v>1775</v>
      </c>
      <c r="F1239" s="63">
        <v>0</v>
      </c>
      <c r="G1239" s="17" t="str">
        <f>IF(ISERROR(VLOOKUP(E1239,'Range Midpoints'!$A$2:$C$13,2)),0,VLOOKUP(E1239,'Range Midpoints'!$A$2:$C$13,2))</f>
        <v>20-99</v>
      </c>
      <c r="H1239" s="28">
        <f>IF(ISERROR(VLOOKUP(E1239,'Range Midpoints'!$A$2:$C$13,3)),0,VLOOKUP(E1239,'Range Midpoints'!$A$2:$C$13,3))</f>
        <v>60</v>
      </c>
    </row>
    <row r="1240" spans="1:8">
      <c r="A1240" t="str">
        <f t="shared" si="19"/>
        <v>72033</v>
      </c>
      <c r="B1240" s="19" t="s">
        <v>1938</v>
      </c>
      <c r="C1240" s="19" t="s">
        <v>1826</v>
      </c>
      <c r="D1240" s="19" t="s">
        <v>1744</v>
      </c>
      <c r="E1240" s="19" t="s">
        <v>1775</v>
      </c>
      <c r="F1240" s="63">
        <v>0</v>
      </c>
      <c r="G1240" s="17" t="str">
        <f>IF(ISERROR(VLOOKUP(E1240,'Range Midpoints'!$A$2:$C$13,2)),0,VLOOKUP(E1240,'Range Midpoints'!$A$2:$C$13,2))</f>
        <v>20-99</v>
      </c>
      <c r="H1240" s="28">
        <f>IF(ISERROR(VLOOKUP(E1240,'Range Midpoints'!$A$2:$C$13,3)),0,VLOOKUP(E1240,'Range Midpoints'!$A$2:$C$13,3))</f>
        <v>60</v>
      </c>
    </row>
    <row r="1241" spans="1:8">
      <c r="A1241" t="str">
        <f t="shared" si="19"/>
        <v>72039</v>
      </c>
      <c r="B1241" s="19" t="s">
        <v>1938</v>
      </c>
      <c r="C1241" s="19" t="s">
        <v>1842</v>
      </c>
      <c r="D1241" s="19" t="s">
        <v>1744</v>
      </c>
      <c r="E1241" s="19" t="s">
        <v>1771</v>
      </c>
      <c r="F1241" s="63">
        <v>0</v>
      </c>
      <c r="G1241" s="17" t="str">
        <f>IF(ISERROR(VLOOKUP(E1241,'Range Midpoints'!$A$2:$C$13,2)),0,VLOOKUP(E1241,'Range Midpoints'!$A$2:$C$13,2))</f>
        <v>0-19</v>
      </c>
      <c r="H1241" s="28">
        <f>IF(ISERROR(VLOOKUP(E1241,'Range Midpoints'!$A$2:$C$13,3)),0,VLOOKUP(E1241,'Range Midpoints'!$A$2:$C$13,3))</f>
        <v>10</v>
      </c>
    </row>
    <row r="1242" spans="1:8">
      <c r="A1242" t="str">
        <f t="shared" si="19"/>
        <v>72061</v>
      </c>
      <c r="B1242" s="19" t="s">
        <v>1938</v>
      </c>
      <c r="C1242" s="19" t="s">
        <v>1785</v>
      </c>
      <c r="D1242" s="19" t="s">
        <v>1745</v>
      </c>
      <c r="E1242" s="19" t="s">
        <v>1771</v>
      </c>
      <c r="F1242" s="63">
        <v>0</v>
      </c>
      <c r="G1242" s="17" t="str">
        <f>IF(ISERROR(VLOOKUP(E1242,'Range Midpoints'!$A$2:$C$13,2)),0,VLOOKUP(E1242,'Range Midpoints'!$A$2:$C$13,2))</f>
        <v>0-19</v>
      </c>
      <c r="H1242" s="28">
        <f>IF(ISERROR(VLOOKUP(E1242,'Range Midpoints'!$A$2:$C$13,3)),0,VLOOKUP(E1242,'Range Midpoints'!$A$2:$C$13,3))</f>
        <v>10</v>
      </c>
    </row>
    <row r="1243" spans="1:8">
      <c r="A1243" t="str">
        <f t="shared" si="19"/>
        <v>72113</v>
      </c>
      <c r="B1243" s="19" t="s">
        <v>1938</v>
      </c>
      <c r="C1243" s="19" t="s">
        <v>1800</v>
      </c>
      <c r="D1243" s="19" t="s">
        <v>1747</v>
      </c>
      <c r="E1243" s="19" t="s">
        <v>1775</v>
      </c>
      <c r="F1243" s="63">
        <v>0</v>
      </c>
      <c r="G1243" s="17" t="str">
        <f>IF(ISERROR(VLOOKUP(E1243,'Range Midpoints'!$A$2:$C$13,2)),0,VLOOKUP(E1243,'Range Midpoints'!$A$2:$C$13,2))</f>
        <v>20-99</v>
      </c>
      <c r="H1243" s="28">
        <f>IF(ISERROR(VLOOKUP(E1243,'Range Midpoints'!$A$2:$C$13,3)),0,VLOOKUP(E1243,'Range Midpoints'!$A$2:$C$13,3))</f>
        <v>60</v>
      </c>
    </row>
    <row r="1244" spans="1:8">
      <c r="E1244"/>
      <c r="F1244"/>
      <c r="G1244"/>
      <c r="H1244"/>
    </row>
    <row r="1245" spans="1:8">
      <c r="E1245"/>
      <c r="F1245"/>
      <c r="G1245"/>
      <c r="H1245"/>
    </row>
    <row r="1246" spans="1:8">
      <c r="E1246"/>
      <c r="F1246"/>
      <c r="G1246"/>
      <c r="H1246"/>
    </row>
    <row r="1247" spans="1:8">
      <c r="E1247"/>
      <c r="F1247"/>
      <c r="G1247"/>
      <c r="H1247"/>
    </row>
    <row r="1248" spans="1:8">
      <c r="E1248"/>
      <c r="F1248"/>
      <c r="G1248"/>
      <c r="H1248"/>
    </row>
    <row r="1249" spans="5:8">
      <c r="E1249"/>
      <c r="F1249"/>
      <c r="G1249"/>
      <c r="H1249"/>
    </row>
    <row r="1250" spans="5:8">
      <c r="E1250"/>
      <c r="F1250"/>
      <c r="G1250"/>
      <c r="H1250"/>
    </row>
    <row r="1251" spans="5:8">
      <c r="E1251"/>
      <c r="F1251"/>
      <c r="G1251"/>
      <c r="H1251"/>
    </row>
    <row r="1252" spans="5:8">
      <c r="E1252"/>
      <c r="F1252"/>
      <c r="G1252"/>
      <c r="H1252"/>
    </row>
    <row r="1253" spans="5:8">
      <c r="E1253"/>
      <c r="F1253"/>
      <c r="G1253"/>
      <c r="H1253"/>
    </row>
    <row r="1254" spans="5:8">
      <c r="E1254"/>
      <c r="F1254"/>
      <c r="G1254"/>
      <c r="H1254"/>
    </row>
    <row r="1255" spans="5:8">
      <c r="E1255"/>
      <c r="F1255"/>
      <c r="G1255"/>
      <c r="H1255"/>
    </row>
    <row r="1256" spans="5:8">
      <c r="E1256"/>
      <c r="F1256"/>
      <c r="G1256"/>
      <c r="H1256"/>
    </row>
    <row r="1257" spans="5:8">
      <c r="E1257"/>
      <c r="F1257"/>
      <c r="G1257"/>
      <c r="H1257"/>
    </row>
    <row r="1258" spans="5:8">
      <c r="E1258"/>
      <c r="F1258"/>
      <c r="G1258"/>
      <c r="H1258"/>
    </row>
    <row r="1259" spans="5:8">
      <c r="E1259"/>
      <c r="F1259"/>
      <c r="G1259"/>
      <c r="H1259"/>
    </row>
    <row r="1260" spans="5:8">
      <c r="E1260"/>
      <c r="F1260"/>
      <c r="G1260"/>
      <c r="H1260"/>
    </row>
    <row r="1261" spans="5:8">
      <c r="E1261"/>
      <c r="F1261"/>
      <c r="G1261"/>
      <c r="H1261"/>
    </row>
    <row r="1262" spans="5:8">
      <c r="E1262"/>
      <c r="F1262"/>
      <c r="G1262"/>
      <c r="H1262"/>
    </row>
    <row r="1263" spans="5:8">
      <c r="E1263"/>
      <c r="F1263"/>
      <c r="G1263"/>
      <c r="H1263"/>
    </row>
    <row r="1264" spans="5:8">
      <c r="E1264"/>
      <c r="F1264"/>
      <c r="G1264"/>
      <c r="H1264"/>
    </row>
    <row r="1265" spans="5:8">
      <c r="E1265"/>
      <c r="F1265"/>
      <c r="G1265"/>
      <c r="H1265"/>
    </row>
    <row r="1266" spans="5:8">
      <c r="E1266"/>
      <c r="F1266"/>
      <c r="G1266"/>
      <c r="H1266"/>
    </row>
    <row r="1267" spans="5:8">
      <c r="E1267"/>
      <c r="F1267"/>
      <c r="G1267"/>
      <c r="H1267"/>
    </row>
    <row r="1268" spans="5:8">
      <c r="E1268"/>
      <c r="F1268"/>
      <c r="G1268"/>
      <c r="H1268"/>
    </row>
    <row r="1269" spans="5:8">
      <c r="E1269"/>
      <c r="F1269"/>
      <c r="G1269"/>
      <c r="H1269"/>
    </row>
    <row r="1270" spans="5:8">
      <c r="E1270"/>
      <c r="F1270"/>
      <c r="G1270"/>
      <c r="H1270"/>
    </row>
    <row r="1271" spans="5:8">
      <c r="E1271"/>
      <c r="F1271"/>
      <c r="G1271"/>
      <c r="H1271"/>
    </row>
    <row r="1272" spans="5:8">
      <c r="E1272"/>
      <c r="F1272"/>
      <c r="G1272"/>
      <c r="H1272"/>
    </row>
    <row r="1273" spans="5:8">
      <c r="E1273"/>
      <c r="F1273"/>
      <c r="G1273"/>
      <c r="H1273"/>
    </row>
    <row r="1274" spans="5:8">
      <c r="E1274"/>
      <c r="F1274"/>
      <c r="G1274"/>
      <c r="H1274"/>
    </row>
    <row r="1275" spans="5:8">
      <c r="E1275"/>
      <c r="F1275"/>
      <c r="G1275"/>
      <c r="H1275"/>
    </row>
    <row r="1276" spans="5:8">
      <c r="E1276"/>
      <c r="F1276"/>
      <c r="G1276"/>
      <c r="H1276"/>
    </row>
    <row r="1277" spans="5:8">
      <c r="E1277"/>
      <c r="F1277"/>
      <c r="G1277"/>
      <c r="H1277"/>
    </row>
    <row r="1278" spans="5:8">
      <c r="E1278"/>
      <c r="F1278"/>
      <c r="G1278"/>
      <c r="H1278"/>
    </row>
    <row r="1279" spans="5:8">
      <c r="E1279"/>
      <c r="F1279"/>
      <c r="G1279"/>
      <c r="H1279"/>
    </row>
    <row r="1280" spans="5:8">
      <c r="E1280"/>
      <c r="F1280"/>
      <c r="G1280"/>
      <c r="H1280"/>
    </row>
    <row r="1281" spans="5:8">
      <c r="E1281"/>
      <c r="F1281"/>
      <c r="G1281"/>
      <c r="H1281"/>
    </row>
    <row r="1282" spans="5:8">
      <c r="E1282"/>
      <c r="F1282"/>
      <c r="G1282"/>
      <c r="H1282"/>
    </row>
    <row r="1283" spans="5:8">
      <c r="E1283"/>
      <c r="F1283"/>
      <c r="G1283"/>
      <c r="H1283"/>
    </row>
    <row r="1284" spans="5:8">
      <c r="E1284"/>
      <c r="F1284"/>
      <c r="G1284"/>
      <c r="H1284"/>
    </row>
    <row r="1285" spans="5:8">
      <c r="E1285"/>
      <c r="F1285"/>
      <c r="G1285"/>
      <c r="H1285"/>
    </row>
    <row r="1286" spans="5:8">
      <c r="E1286"/>
      <c r="F1286"/>
      <c r="G1286"/>
      <c r="H1286"/>
    </row>
    <row r="1287" spans="5:8">
      <c r="E1287"/>
      <c r="F1287"/>
      <c r="G1287"/>
      <c r="H1287"/>
    </row>
    <row r="1288" spans="5:8">
      <c r="E1288"/>
      <c r="F1288"/>
      <c r="G1288"/>
      <c r="H1288"/>
    </row>
    <row r="1289" spans="5:8">
      <c r="E1289"/>
      <c r="F1289"/>
      <c r="G1289"/>
      <c r="H1289"/>
    </row>
    <row r="1290" spans="5:8">
      <c r="E1290"/>
      <c r="F1290"/>
      <c r="G1290"/>
      <c r="H1290"/>
    </row>
    <row r="1291" spans="5:8">
      <c r="E1291"/>
      <c r="F1291"/>
      <c r="G1291"/>
      <c r="H1291"/>
    </row>
    <row r="1292" spans="5:8">
      <c r="E1292"/>
      <c r="F1292"/>
      <c r="G1292"/>
      <c r="H1292"/>
    </row>
    <row r="1293" spans="5:8">
      <c r="E1293"/>
      <c r="F1293"/>
      <c r="G1293"/>
      <c r="H1293"/>
    </row>
    <row r="1294" spans="5:8">
      <c r="E1294"/>
      <c r="F1294"/>
      <c r="G1294"/>
      <c r="H1294"/>
    </row>
    <row r="1295" spans="5:8">
      <c r="E1295"/>
      <c r="F1295"/>
      <c r="G1295"/>
      <c r="H1295"/>
    </row>
    <row r="1296" spans="5:8">
      <c r="E1296"/>
      <c r="F1296"/>
      <c r="G1296"/>
      <c r="H1296"/>
    </row>
    <row r="1297" spans="5:8">
      <c r="E1297"/>
      <c r="F1297"/>
      <c r="G1297"/>
      <c r="H1297"/>
    </row>
    <row r="1298" spans="5:8">
      <c r="E1298"/>
      <c r="F1298"/>
      <c r="G1298"/>
      <c r="H1298"/>
    </row>
    <row r="1299" spans="5:8">
      <c r="E1299"/>
      <c r="F1299"/>
      <c r="G1299"/>
      <c r="H1299"/>
    </row>
    <row r="1300" spans="5:8">
      <c r="E1300"/>
      <c r="F1300"/>
      <c r="G1300"/>
      <c r="H1300"/>
    </row>
    <row r="1301" spans="5:8">
      <c r="E1301"/>
      <c r="F1301"/>
      <c r="G1301"/>
      <c r="H1301"/>
    </row>
    <row r="1302" spans="5:8">
      <c r="E1302"/>
      <c r="F1302"/>
      <c r="G1302"/>
      <c r="H1302"/>
    </row>
    <row r="1303" spans="5:8">
      <c r="E1303"/>
      <c r="F1303"/>
      <c r="G1303"/>
      <c r="H1303"/>
    </row>
    <row r="1304" spans="5:8">
      <c r="E1304"/>
      <c r="F1304"/>
      <c r="G1304"/>
      <c r="H1304"/>
    </row>
    <row r="1305" spans="5:8">
      <c r="E1305"/>
      <c r="F1305"/>
      <c r="G1305"/>
      <c r="H1305"/>
    </row>
    <row r="1306" spans="5:8">
      <c r="E1306"/>
      <c r="F1306"/>
      <c r="G1306"/>
      <c r="H1306"/>
    </row>
    <row r="1307" spans="5:8">
      <c r="E1307"/>
      <c r="F1307"/>
      <c r="G1307"/>
      <c r="H1307"/>
    </row>
    <row r="1308" spans="5:8">
      <c r="E1308"/>
      <c r="F1308"/>
      <c r="G1308"/>
      <c r="H1308"/>
    </row>
    <row r="1309" spans="5:8">
      <c r="E1309"/>
      <c r="F1309"/>
      <c r="G1309"/>
      <c r="H1309"/>
    </row>
    <row r="1310" spans="5:8">
      <c r="E1310"/>
      <c r="F1310"/>
      <c r="G1310"/>
      <c r="H1310"/>
    </row>
    <row r="1311" spans="5:8">
      <c r="E1311"/>
      <c r="F1311"/>
      <c r="G1311"/>
      <c r="H1311"/>
    </row>
    <row r="1312" spans="5:8">
      <c r="E1312"/>
      <c r="F1312"/>
      <c r="G1312"/>
      <c r="H1312"/>
    </row>
    <row r="1313" spans="5:8">
      <c r="E1313"/>
      <c r="F1313"/>
      <c r="G1313"/>
      <c r="H1313"/>
    </row>
    <row r="1314" spans="5:8">
      <c r="E1314"/>
      <c r="F1314"/>
      <c r="G1314"/>
      <c r="H1314"/>
    </row>
    <row r="1315" spans="5:8">
      <c r="E1315"/>
      <c r="F1315"/>
      <c r="G1315"/>
      <c r="H1315"/>
    </row>
    <row r="1316" spans="5:8">
      <c r="E1316"/>
      <c r="F1316"/>
      <c r="G1316"/>
      <c r="H1316"/>
    </row>
    <row r="1317" spans="5:8">
      <c r="E1317"/>
      <c r="F1317"/>
      <c r="G1317"/>
      <c r="H1317"/>
    </row>
    <row r="1318" spans="5:8">
      <c r="E1318"/>
      <c r="F1318"/>
      <c r="G1318"/>
      <c r="H1318"/>
    </row>
    <row r="1319" spans="5:8">
      <c r="E1319"/>
      <c r="F1319"/>
      <c r="G1319"/>
      <c r="H1319"/>
    </row>
    <row r="1320" spans="5:8">
      <c r="E1320"/>
      <c r="F1320"/>
      <c r="G1320"/>
      <c r="H1320"/>
    </row>
    <row r="1321" spans="5:8">
      <c r="E1321"/>
      <c r="F1321"/>
      <c r="G1321"/>
      <c r="H1321"/>
    </row>
    <row r="1322" spans="5:8">
      <c r="E1322"/>
      <c r="F1322"/>
      <c r="G1322"/>
      <c r="H1322"/>
    </row>
    <row r="1323" spans="5:8">
      <c r="E1323"/>
      <c r="F1323"/>
      <c r="G1323"/>
      <c r="H1323"/>
    </row>
    <row r="1324" spans="5:8">
      <c r="E1324"/>
      <c r="F1324"/>
      <c r="G1324"/>
      <c r="H1324"/>
    </row>
    <row r="1325" spans="5:8">
      <c r="E1325"/>
      <c r="F1325"/>
      <c r="G1325"/>
      <c r="H1325"/>
    </row>
    <row r="1326" spans="5:8">
      <c r="E1326"/>
      <c r="F1326"/>
      <c r="G1326"/>
      <c r="H1326"/>
    </row>
    <row r="1327" spans="5:8">
      <c r="E1327"/>
      <c r="F1327"/>
      <c r="G1327"/>
      <c r="H1327"/>
    </row>
    <row r="1328" spans="5:8">
      <c r="E1328"/>
      <c r="F1328"/>
      <c r="G1328"/>
      <c r="H1328"/>
    </row>
    <row r="1329" spans="5:8">
      <c r="E1329"/>
      <c r="F1329"/>
      <c r="G1329"/>
      <c r="H1329"/>
    </row>
    <row r="1330" spans="5:8">
      <c r="E1330"/>
      <c r="F1330"/>
      <c r="G1330"/>
      <c r="H1330"/>
    </row>
    <row r="1331" spans="5:8">
      <c r="E1331"/>
      <c r="F1331"/>
      <c r="G1331"/>
      <c r="H1331"/>
    </row>
    <row r="1332" spans="5:8">
      <c r="E1332"/>
      <c r="F1332"/>
      <c r="G1332"/>
      <c r="H1332"/>
    </row>
    <row r="1333" spans="5:8">
      <c r="E1333"/>
      <c r="F1333"/>
      <c r="G1333"/>
      <c r="H1333"/>
    </row>
    <row r="1334" spans="5:8">
      <c r="E1334"/>
      <c r="F1334"/>
      <c r="G1334"/>
      <c r="H1334"/>
    </row>
    <row r="1335" spans="5:8">
      <c r="E1335"/>
      <c r="F1335"/>
      <c r="G1335"/>
      <c r="H1335"/>
    </row>
    <row r="1336" spans="5:8">
      <c r="E1336"/>
      <c r="F1336"/>
      <c r="G1336"/>
      <c r="H1336"/>
    </row>
    <row r="1337" spans="5:8">
      <c r="E1337"/>
      <c r="F1337"/>
      <c r="G1337"/>
      <c r="H1337"/>
    </row>
    <row r="1338" spans="5:8">
      <c r="E1338"/>
      <c r="F1338"/>
      <c r="G1338"/>
      <c r="H1338"/>
    </row>
    <row r="1339" spans="5:8">
      <c r="E1339"/>
      <c r="F1339"/>
      <c r="G1339"/>
      <c r="H1339"/>
    </row>
    <row r="1340" spans="5:8">
      <c r="E1340"/>
      <c r="F1340"/>
      <c r="G1340"/>
      <c r="H1340"/>
    </row>
    <row r="1341" spans="5:8">
      <c r="E1341"/>
      <c r="F1341"/>
      <c r="G1341"/>
      <c r="H1341"/>
    </row>
    <row r="1342" spans="5:8">
      <c r="E1342"/>
      <c r="F1342"/>
      <c r="G1342"/>
      <c r="H1342"/>
    </row>
    <row r="1343" spans="5:8">
      <c r="E1343"/>
      <c r="F1343"/>
      <c r="G1343"/>
      <c r="H1343"/>
    </row>
    <row r="1344" spans="5:8">
      <c r="E1344"/>
      <c r="F1344"/>
      <c r="G1344"/>
      <c r="H1344"/>
    </row>
    <row r="1345" spans="5:8">
      <c r="E1345"/>
      <c r="F1345"/>
      <c r="G1345"/>
      <c r="H1345"/>
    </row>
    <row r="1346" spans="5:8">
      <c r="E1346"/>
      <c r="F1346"/>
      <c r="G1346"/>
      <c r="H1346"/>
    </row>
    <row r="1347" spans="5:8">
      <c r="E1347"/>
      <c r="F1347"/>
      <c r="G1347"/>
      <c r="H1347"/>
    </row>
    <row r="1348" spans="5:8">
      <c r="E1348"/>
      <c r="F1348"/>
      <c r="G1348"/>
      <c r="H1348"/>
    </row>
    <row r="1349" spans="5:8">
      <c r="E1349"/>
      <c r="F1349"/>
      <c r="G1349"/>
      <c r="H1349"/>
    </row>
    <row r="1350" spans="5:8">
      <c r="E1350"/>
      <c r="F1350"/>
      <c r="G1350"/>
      <c r="H1350"/>
    </row>
    <row r="1351" spans="5:8">
      <c r="E1351"/>
      <c r="F1351"/>
      <c r="G1351"/>
      <c r="H1351"/>
    </row>
    <row r="1352" spans="5:8">
      <c r="E1352"/>
      <c r="F1352"/>
      <c r="G1352"/>
      <c r="H1352"/>
    </row>
    <row r="1353" spans="5:8">
      <c r="E1353"/>
      <c r="F1353"/>
      <c r="G1353"/>
      <c r="H1353"/>
    </row>
    <row r="1354" spans="5:8">
      <c r="E1354"/>
      <c r="F1354"/>
      <c r="G1354"/>
      <c r="H1354"/>
    </row>
    <row r="1355" spans="5:8">
      <c r="E1355"/>
      <c r="F1355"/>
      <c r="G1355"/>
      <c r="H1355"/>
    </row>
    <row r="1356" spans="5:8">
      <c r="E1356"/>
      <c r="F1356"/>
      <c r="G1356"/>
      <c r="H1356"/>
    </row>
    <row r="1357" spans="5:8">
      <c r="E1357"/>
      <c r="F1357"/>
      <c r="G1357"/>
      <c r="H1357"/>
    </row>
    <row r="1358" spans="5:8">
      <c r="E1358"/>
      <c r="F1358"/>
      <c r="G1358"/>
      <c r="H1358"/>
    </row>
    <row r="1359" spans="5:8">
      <c r="E1359"/>
      <c r="F1359"/>
      <c r="G1359"/>
      <c r="H1359"/>
    </row>
    <row r="1360" spans="5:8">
      <c r="E1360"/>
      <c r="F1360"/>
      <c r="G1360"/>
      <c r="H1360"/>
    </row>
    <row r="1361" spans="5:8">
      <c r="E1361"/>
      <c r="F1361"/>
      <c r="G1361"/>
      <c r="H1361"/>
    </row>
    <row r="1362" spans="5:8">
      <c r="E1362"/>
      <c r="F1362"/>
      <c r="G1362"/>
      <c r="H1362"/>
    </row>
    <row r="1363" spans="5:8">
      <c r="E1363"/>
      <c r="F1363"/>
      <c r="G1363"/>
      <c r="H1363"/>
    </row>
    <row r="1364" spans="5:8">
      <c r="E1364"/>
      <c r="F1364"/>
      <c r="G1364"/>
      <c r="H1364"/>
    </row>
    <row r="1365" spans="5:8">
      <c r="E1365"/>
      <c r="F1365"/>
      <c r="G1365"/>
      <c r="H1365"/>
    </row>
    <row r="1366" spans="5:8">
      <c r="E1366"/>
      <c r="F1366"/>
      <c r="G1366"/>
      <c r="H1366"/>
    </row>
    <row r="1367" spans="5:8">
      <c r="E1367"/>
      <c r="F1367"/>
      <c r="G1367"/>
      <c r="H1367"/>
    </row>
    <row r="1368" spans="5:8">
      <c r="E1368"/>
      <c r="F1368"/>
      <c r="G1368"/>
      <c r="H1368"/>
    </row>
    <row r="1369" spans="5:8">
      <c r="E1369"/>
      <c r="F1369"/>
      <c r="G1369"/>
      <c r="H1369"/>
    </row>
    <row r="1370" spans="5:8">
      <c r="E1370"/>
      <c r="F1370"/>
      <c r="G1370"/>
      <c r="H1370"/>
    </row>
    <row r="1371" spans="5:8">
      <c r="E1371"/>
      <c r="F1371"/>
      <c r="G1371"/>
      <c r="H1371"/>
    </row>
    <row r="1372" spans="5:8">
      <c r="E1372"/>
      <c r="F1372"/>
      <c r="G1372"/>
      <c r="H1372"/>
    </row>
    <row r="1373" spans="5:8">
      <c r="E1373"/>
      <c r="F1373"/>
      <c r="G1373"/>
      <c r="H1373"/>
    </row>
    <row r="1374" spans="5:8">
      <c r="E1374"/>
      <c r="F1374"/>
      <c r="G1374"/>
      <c r="H1374"/>
    </row>
    <row r="1375" spans="5:8">
      <c r="E1375"/>
      <c r="F1375"/>
      <c r="G1375"/>
      <c r="H1375"/>
    </row>
    <row r="1376" spans="5:8">
      <c r="E1376"/>
      <c r="F1376"/>
      <c r="G1376"/>
      <c r="H1376"/>
    </row>
    <row r="1377" spans="5:8">
      <c r="E1377"/>
      <c r="F1377"/>
      <c r="G1377"/>
      <c r="H1377"/>
    </row>
    <row r="1378" spans="5:8">
      <c r="E1378"/>
      <c r="F1378"/>
      <c r="G1378"/>
      <c r="H1378"/>
    </row>
    <row r="1379" spans="5:8">
      <c r="E1379"/>
      <c r="F1379"/>
      <c r="G1379"/>
      <c r="H1379"/>
    </row>
    <row r="1380" spans="5:8">
      <c r="E1380"/>
      <c r="F1380"/>
      <c r="G1380"/>
      <c r="H1380"/>
    </row>
    <row r="1381" spans="5:8">
      <c r="E1381"/>
      <c r="F1381"/>
      <c r="G1381"/>
      <c r="H1381"/>
    </row>
    <row r="1382" spans="5:8">
      <c r="E1382"/>
      <c r="F1382"/>
      <c r="G1382"/>
      <c r="H1382"/>
    </row>
    <row r="1383" spans="5:8">
      <c r="E1383"/>
      <c r="F1383"/>
      <c r="G1383"/>
      <c r="H1383"/>
    </row>
    <row r="1384" spans="5:8">
      <c r="E1384"/>
      <c r="F1384"/>
      <c r="G1384"/>
      <c r="H1384"/>
    </row>
    <row r="1385" spans="5:8">
      <c r="E1385"/>
      <c r="F1385"/>
      <c r="G1385"/>
      <c r="H1385"/>
    </row>
    <row r="1386" spans="5:8">
      <c r="E1386"/>
      <c r="F1386"/>
      <c r="G1386"/>
      <c r="H1386"/>
    </row>
    <row r="1387" spans="5:8">
      <c r="E1387"/>
      <c r="F1387"/>
      <c r="G1387"/>
      <c r="H1387"/>
    </row>
    <row r="1388" spans="5:8">
      <c r="E1388"/>
      <c r="F1388"/>
      <c r="G1388"/>
      <c r="H1388"/>
    </row>
    <row r="1389" spans="5:8">
      <c r="E1389"/>
      <c r="F1389"/>
      <c r="G1389"/>
      <c r="H1389"/>
    </row>
    <row r="1390" spans="5:8">
      <c r="E1390"/>
      <c r="F1390"/>
      <c r="G1390"/>
      <c r="H1390"/>
    </row>
    <row r="1391" spans="5:8">
      <c r="E1391"/>
      <c r="F1391"/>
      <c r="G1391"/>
      <c r="H1391"/>
    </row>
    <row r="1392" spans="5:8">
      <c r="E1392"/>
      <c r="F1392"/>
      <c r="G1392"/>
      <c r="H1392"/>
    </row>
    <row r="1393" spans="5:8">
      <c r="E1393"/>
      <c r="F1393"/>
      <c r="G1393"/>
      <c r="H1393"/>
    </row>
    <row r="1394" spans="5:8">
      <c r="E1394"/>
      <c r="F1394"/>
      <c r="G1394"/>
      <c r="H1394"/>
    </row>
    <row r="1395" spans="5:8">
      <c r="E1395"/>
      <c r="F1395"/>
      <c r="G1395"/>
      <c r="H1395"/>
    </row>
    <row r="1396" spans="5:8">
      <c r="E1396"/>
      <c r="F1396"/>
      <c r="G1396"/>
      <c r="H1396"/>
    </row>
    <row r="1397" spans="5:8">
      <c r="E1397"/>
      <c r="F1397"/>
      <c r="G1397"/>
      <c r="H1397"/>
    </row>
    <row r="1398" spans="5:8">
      <c r="E1398"/>
      <c r="F1398"/>
      <c r="G1398"/>
      <c r="H1398"/>
    </row>
    <row r="1399" spans="5:8">
      <c r="E1399"/>
      <c r="F1399"/>
      <c r="G1399"/>
      <c r="H1399"/>
    </row>
    <row r="1400" spans="5:8">
      <c r="E1400"/>
      <c r="F1400"/>
      <c r="G1400"/>
      <c r="H1400"/>
    </row>
    <row r="1401" spans="5:8">
      <c r="E1401"/>
      <c r="F1401"/>
      <c r="G1401"/>
      <c r="H1401"/>
    </row>
    <row r="1402" spans="5:8">
      <c r="E1402"/>
      <c r="F1402"/>
      <c r="G1402"/>
      <c r="H1402"/>
    </row>
    <row r="1403" spans="5:8">
      <c r="E1403"/>
      <c r="F1403"/>
      <c r="G1403"/>
      <c r="H1403"/>
    </row>
    <row r="1404" spans="5:8">
      <c r="E1404"/>
      <c r="F1404"/>
      <c r="G1404"/>
      <c r="H1404"/>
    </row>
    <row r="1405" spans="5:8">
      <c r="E1405"/>
      <c r="F1405"/>
      <c r="G1405"/>
      <c r="H1405"/>
    </row>
    <row r="1406" spans="5:8">
      <c r="E1406"/>
      <c r="F1406"/>
      <c r="G1406"/>
      <c r="H1406"/>
    </row>
    <row r="1407" spans="5:8">
      <c r="E1407"/>
      <c r="F1407"/>
      <c r="G1407"/>
      <c r="H1407"/>
    </row>
    <row r="1408" spans="5:8">
      <c r="E1408"/>
      <c r="F1408"/>
      <c r="G1408"/>
      <c r="H1408"/>
    </row>
    <row r="1409" spans="5:8">
      <c r="E1409"/>
      <c r="F1409"/>
      <c r="G1409"/>
      <c r="H1409"/>
    </row>
    <row r="1410" spans="5:8">
      <c r="E1410"/>
      <c r="F1410"/>
      <c r="G1410"/>
      <c r="H1410"/>
    </row>
    <row r="1411" spans="5:8">
      <c r="E1411"/>
      <c r="F1411"/>
      <c r="G1411"/>
      <c r="H1411"/>
    </row>
    <row r="1412" spans="5:8">
      <c r="E1412"/>
      <c r="F1412"/>
      <c r="G1412"/>
      <c r="H1412"/>
    </row>
    <row r="1413" spans="5:8">
      <c r="E1413"/>
      <c r="F1413"/>
      <c r="G1413"/>
      <c r="H1413"/>
    </row>
    <row r="1414" spans="5:8">
      <c r="E1414"/>
      <c r="F1414"/>
      <c r="G1414"/>
      <c r="H1414"/>
    </row>
    <row r="1415" spans="5:8">
      <c r="E1415"/>
      <c r="F1415"/>
      <c r="G1415"/>
      <c r="H1415"/>
    </row>
    <row r="1416" spans="5:8">
      <c r="E1416"/>
      <c r="F1416"/>
      <c r="G1416"/>
      <c r="H1416"/>
    </row>
    <row r="1417" spans="5:8">
      <c r="E1417"/>
      <c r="F1417"/>
      <c r="G1417"/>
      <c r="H1417"/>
    </row>
    <row r="1418" spans="5:8">
      <c r="E1418"/>
      <c r="F1418"/>
      <c r="G1418"/>
      <c r="H1418"/>
    </row>
    <row r="1419" spans="5:8">
      <c r="E1419"/>
      <c r="F1419"/>
      <c r="G1419"/>
      <c r="H1419"/>
    </row>
    <row r="1420" spans="5:8">
      <c r="E1420"/>
      <c r="F1420"/>
      <c r="G1420"/>
      <c r="H1420"/>
    </row>
    <row r="1421" spans="5:8">
      <c r="E1421"/>
      <c r="F1421"/>
      <c r="G1421"/>
      <c r="H1421"/>
    </row>
    <row r="1422" spans="5:8">
      <c r="E1422"/>
      <c r="F1422"/>
      <c r="G1422"/>
      <c r="H1422"/>
    </row>
    <row r="1423" spans="5:8">
      <c r="E1423"/>
      <c r="F1423"/>
      <c r="G1423"/>
      <c r="H1423"/>
    </row>
    <row r="1424" spans="5:8">
      <c r="E1424"/>
      <c r="F1424"/>
      <c r="G1424"/>
      <c r="H1424"/>
    </row>
    <row r="1425" spans="5:8">
      <c r="E1425"/>
      <c r="F1425"/>
      <c r="G1425"/>
      <c r="H1425"/>
    </row>
    <row r="1426" spans="5:8">
      <c r="E1426"/>
      <c r="F1426"/>
      <c r="G1426"/>
      <c r="H1426"/>
    </row>
    <row r="1427" spans="5:8">
      <c r="E1427"/>
      <c r="F1427"/>
      <c r="G1427"/>
      <c r="H1427"/>
    </row>
    <row r="1428" spans="5:8">
      <c r="E1428"/>
      <c r="F1428"/>
      <c r="G1428"/>
      <c r="H1428"/>
    </row>
    <row r="1429" spans="5:8">
      <c r="E1429"/>
      <c r="F1429"/>
      <c r="G1429"/>
      <c r="H1429"/>
    </row>
    <row r="1430" spans="5:8">
      <c r="E1430"/>
      <c r="F1430"/>
      <c r="G1430"/>
      <c r="H1430"/>
    </row>
    <row r="1431" spans="5:8">
      <c r="E1431"/>
      <c r="F1431"/>
      <c r="G1431"/>
      <c r="H1431"/>
    </row>
    <row r="1432" spans="5:8">
      <c r="E1432"/>
      <c r="F1432"/>
      <c r="G1432"/>
      <c r="H1432"/>
    </row>
    <row r="1433" spans="5:8">
      <c r="E1433"/>
      <c r="F1433"/>
      <c r="G1433"/>
      <c r="H1433"/>
    </row>
    <row r="1434" spans="5:8">
      <c r="E1434"/>
      <c r="F1434"/>
      <c r="G1434"/>
      <c r="H1434"/>
    </row>
    <row r="1435" spans="5:8">
      <c r="E1435"/>
      <c r="F1435"/>
      <c r="G1435"/>
      <c r="H1435"/>
    </row>
    <row r="1436" spans="5:8">
      <c r="E1436"/>
      <c r="F1436"/>
      <c r="G1436"/>
      <c r="H1436"/>
    </row>
    <row r="1437" spans="5:8">
      <c r="E1437"/>
      <c r="F1437"/>
      <c r="G1437"/>
      <c r="H1437"/>
    </row>
    <row r="1438" spans="5:8">
      <c r="E1438"/>
      <c r="F1438"/>
      <c r="G1438"/>
      <c r="H1438"/>
    </row>
    <row r="1439" spans="5:8">
      <c r="E1439"/>
      <c r="F1439"/>
      <c r="G1439"/>
      <c r="H1439"/>
    </row>
    <row r="1440" spans="5:8">
      <c r="E1440"/>
      <c r="F1440"/>
      <c r="G1440"/>
      <c r="H1440"/>
    </row>
    <row r="1441" spans="5:8">
      <c r="E1441"/>
      <c r="F1441"/>
      <c r="G1441"/>
      <c r="H1441"/>
    </row>
    <row r="1442" spans="5:8">
      <c r="E1442"/>
      <c r="F1442"/>
      <c r="G1442"/>
      <c r="H1442"/>
    </row>
    <row r="1443" spans="5:8">
      <c r="E1443"/>
      <c r="F1443"/>
      <c r="G1443"/>
      <c r="H1443"/>
    </row>
    <row r="1444" spans="5:8">
      <c r="E1444"/>
      <c r="F1444"/>
      <c r="G1444"/>
      <c r="H1444"/>
    </row>
    <row r="1445" spans="5:8">
      <c r="E1445"/>
      <c r="F1445"/>
      <c r="G1445"/>
      <c r="H1445"/>
    </row>
    <row r="1446" spans="5:8">
      <c r="E1446"/>
      <c r="F1446"/>
      <c r="G1446"/>
      <c r="H1446"/>
    </row>
    <row r="1447" spans="5:8">
      <c r="E1447"/>
      <c r="F1447"/>
      <c r="G1447"/>
      <c r="H1447"/>
    </row>
    <row r="1448" spans="5:8">
      <c r="E1448"/>
      <c r="F1448"/>
      <c r="G1448"/>
      <c r="H1448"/>
    </row>
    <row r="1449" spans="5:8">
      <c r="E1449"/>
      <c r="F1449"/>
      <c r="G1449"/>
      <c r="H1449"/>
    </row>
    <row r="1450" spans="5:8">
      <c r="E1450"/>
      <c r="F1450"/>
      <c r="G1450"/>
      <c r="H1450"/>
    </row>
    <row r="1451" spans="5:8">
      <c r="E1451"/>
      <c r="F1451"/>
      <c r="G1451"/>
      <c r="H1451"/>
    </row>
    <row r="1452" spans="5:8">
      <c r="E1452"/>
      <c r="F1452"/>
      <c r="G1452"/>
      <c r="H1452"/>
    </row>
    <row r="1453" spans="5:8">
      <c r="E1453"/>
      <c r="F1453"/>
      <c r="G1453"/>
      <c r="H1453"/>
    </row>
    <row r="1454" spans="5:8">
      <c r="E1454"/>
      <c r="F1454"/>
      <c r="G1454"/>
      <c r="H1454"/>
    </row>
    <row r="1455" spans="5:8">
      <c r="E1455"/>
      <c r="F1455"/>
      <c r="G1455"/>
      <c r="H1455"/>
    </row>
    <row r="1456" spans="5:8">
      <c r="E1456"/>
      <c r="F1456"/>
      <c r="G1456"/>
      <c r="H1456"/>
    </row>
    <row r="1457" spans="5:8">
      <c r="E1457"/>
      <c r="F1457"/>
      <c r="G1457"/>
      <c r="H1457"/>
    </row>
    <row r="1458" spans="5:8">
      <c r="E1458"/>
      <c r="F1458"/>
      <c r="G1458"/>
      <c r="H1458"/>
    </row>
    <row r="1459" spans="5:8">
      <c r="E1459"/>
      <c r="F1459"/>
      <c r="G1459"/>
      <c r="H1459"/>
    </row>
    <row r="1460" spans="5:8">
      <c r="E1460"/>
      <c r="F1460"/>
      <c r="G1460"/>
      <c r="H1460"/>
    </row>
    <row r="1461" spans="5:8">
      <c r="E1461"/>
      <c r="F1461"/>
      <c r="G1461"/>
      <c r="H1461"/>
    </row>
    <row r="1462" spans="5:8">
      <c r="E1462"/>
      <c r="F1462"/>
      <c r="G1462"/>
      <c r="H1462"/>
    </row>
    <row r="1463" spans="5:8">
      <c r="E1463"/>
      <c r="F1463"/>
      <c r="G1463"/>
      <c r="H1463"/>
    </row>
    <row r="1464" spans="5:8">
      <c r="E1464"/>
      <c r="F1464"/>
      <c r="G1464"/>
      <c r="H1464"/>
    </row>
    <row r="1465" spans="5:8">
      <c r="E1465"/>
      <c r="F1465"/>
      <c r="G1465"/>
      <c r="H1465"/>
    </row>
    <row r="1466" spans="5:8">
      <c r="E1466"/>
      <c r="F1466"/>
      <c r="G1466"/>
      <c r="H1466"/>
    </row>
    <row r="1467" spans="5:8">
      <c r="E1467"/>
      <c r="F1467"/>
      <c r="G1467"/>
      <c r="H1467"/>
    </row>
    <row r="1468" spans="5:8">
      <c r="E1468"/>
      <c r="F1468"/>
      <c r="G1468"/>
      <c r="H1468"/>
    </row>
    <row r="1469" spans="5:8">
      <c r="E1469"/>
      <c r="F1469"/>
      <c r="G1469"/>
      <c r="H1469"/>
    </row>
    <row r="1470" spans="5:8">
      <c r="E1470"/>
      <c r="F1470"/>
      <c r="G1470"/>
      <c r="H1470"/>
    </row>
    <row r="1471" spans="5:8">
      <c r="E1471"/>
      <c r="F1471"/>
      <c r="G1471"/>
      <c r="H1471"/>
    </row>
    <row r="1472" spans="5:8">
      <c r="E1472"/>
      <c r="F1472"/>
      <c r="G1472"/>
      <c r="H1472"/>
    </row>
    <row r="1473" spans="5:8">
      <c r="E1473"/>
      <c r="F1473"/>
      <c r="G1473"/>
      <c r="H1473"/>
    </row>
    <row r="1474" spans="5:8">
      <c r="E1474"/>
      <c r="F1474"/>
      <c r="G1474"/>
      <c r="H1474"/>
    </row>
    <row r="1475" spans="5:8">
      <c r="E1475"/>
      <c r="F1475"/>
      <c r="G1475"/>
      <c r="H1475"/>
    </row>
    <row r="1476" spans="5:8">
      <c r="E1476"/>
      <c r="F1476"/>
      <c r="G1476"/>
      <c r="H1476"/>
    </row>
    <row r="1477" spans="5:8">
      <c r="E1477"/>
      <c r="F1477"/>
      <c r="G1477"/>
      <c r="H1477"/>
    </row>
    <row r="1478" spans="5:8">
      <c r="E1478"/>
      <c r="F1478"/>
      <c r="G1478"/>
      <c r="H1478"/>
    </row>
    <row r="1479" spans="5:8">
      <c r="E1479"/>
      <c r="F1479"/>
      <c r="G1479"/>
      <c r="H1479"/>
    </row>
    <row r="1480" spans="5:8">
      <c r="E1480"/>
      <c r="F1480"/>
      <c r="G1480"/>
      <c r="H1480"/>
    </row>
    <row r="1481" spans="5:8">
      <c r="E1481"/>
      <c r="F1481"/>
      <c r="G1481"/>
      <c r="H1481"/>
    </row>
    <row r="1482" spans="5:8">
      <c r="E1482"/>
      <c r="F1482"/>
      <c r="G1482"/>
      <c r="H1482"/>
    </row>
    <row r="1483" spans="5:8">
      <c r="E1483"/>
      <c r="F1483"/>
      <c r="G1483"/>
      <c r="H1483"/>
    </row>
    <row r="1484" spans="5:8">
      <c r="E1484"/>
      <c r="F1484"/>
      <c r="G1484"/>
      <c r="H1484"/>
    </row>
    <row r="1485" spans="5:8">
      <c r="E1485"/>
      <c r="F1485"/>
      <c r="G1485"/>
      <c r="H1485"/>
    </row>
    <row r="1486" spans="5:8">
      <c r="E1486"/>
      <c r="F1486"/>
      <c r="G1486"/>
      <c r="H1486"/>
    </row>
    <row r="1487" spans="5:8">
      <c r="E1487"/>
      <c r="F1487"/>
      <c r="G1487"/>
      <c r="H1487"/>
    </row>
    <row r="1488" spans="5:8">
      <c r="E1488"/>
      <c r="F1488"/>
      <c r="G1488"/>
      <c r="H1488"/>
    </row>
    <row r="1489" spans="5:8">
      <c r="E1489"/>
      <c r="F1489"/>
      <c r="G1489"/>
      <c r="H1489"/>
    </row>
    <row r="1490" spans="5:8">
      <c r="E1490"/>
      <c r="F1490"/>
      <c r="G1490"/>
      <c r="H1490"/>
    </row>
    <row r="1491" spans="5:8">
      <c r="E1491"/>
      <c r="F1491"/>
      <c r="G1491"/>
      <c r="H1491"/>
    </row>
    <row r="1492" spans="5:8">
      <c r="E1492"/>
      <c r="F1492"/>
      <c r="G1492"/>
      <c r="H1492"/>
    </row>
    <row r="1493" spans="5:8">
      <c r="E1493"/>
      <c r="F1493"/>
      <c r="G1493"/>
      <c r="H1493"/>
    </row>
    <row r="1494" spans="5:8">
      <c r="E1494"/>
      <c r="F1494"/>
      <c r="G1494"/>
      <c r="H1494"/>
    </row>
    <row r="1495" spans="5:8">
      <c r="E1495"/>
      <c r="F1495"/>
      <c r="G1495"/>
      <c r="H1495"/>
    </row>
    <row r="1496" spans="5:8">
      <c r="E1496"/>
      <c r="F1496"/>
      <c r="G1496"/>
      <c r="H1496"/>
    </row>
    <row r="1497" spans="5:8">
      <c r="E1497"/>
      <c r="F1497"/>
      <c r="G1497"/>
      <c r="H1497"/>
    </row>
    <row r="1498" spans="5:8">
      <c r="E1498"/>
      <c r="F1498"/>
      <c r="G1498"/>
      <c r="H1498"/>
    </row>
    <row r="1499" spans="5:8">
      <c r="E1499"/>
      <c r="F1499"/>
      <c r="G1499"/>
      <c r="H1499"/>
    </row>
    <row r="1500" spans="5:8">
      <c r="E1500"/>
      <c r="F1500"/>
      <c r="G1500"/>
      <c r="H1500"/>
    </row>
    <row r="1501" spans="5:8">
      <c r="E1501"/>
      <c r="F1501"/>
      <c r="G1501"/>
      <c r="H1501"/>
    </row>
    <row r="1502" spans="5:8">
      <c r="E1502"/>
      <c r="F1502"/>
      <c r="G1502"/>
      <c r="H1502"/>
    </row>
    <row r="1503" spans="5:8">
      <c r="E1503"/>
      <c r="F1503"/>
      <c r="G1503"/>
      <c r="H1503"/>
    </row>
    <row r="1504" spans="5:8">
      <c r="E1504"/>
      <c r="F1504"/>
      <c r="G1504"/>
      <c r="H1504"/>
    </row>
    <row r="1505" spans="5:8">
      <c r="E1505"/>
      <c r="F1505"/>
      <c r="G1505"/>
      <c r="H1505"/>
    </row>
    <row r="1506" spans="5:8">
      <c r="E1506"/>
      <c r="F1506"/>
      <c r="G1506"/>
      <c r="H1506"/>
    </row>
    <row r="1507" spans="5:8">
      <c r="E1507"/>
      <c r="F1507"/>
      <c r="G1507"/>
      <c r="H1507"/>
    </row>
    <row r="1508" spans="5:8">
      <c r="E1508"/>
      <c r="F1508"/>
      <c r="G1508"/>
      <c r="H1508"/>
    </row>
    <row r="1509" spans="5:8">
      <c r="E1509"/>
      <c r="F1509"/>
      <c r="G1509"/>
      <c r="H1509"/>
    </row>
    <row r="1510" spans="5:8">
      <c r="E1510"/>
      <c r="F1510"/>
      <c r="G1510"/>
      <c r="H1510"/>
    </row>
    <row r="1511" spans="5:8">
      <c r="E1511"/>
      <c r="F1511"/>
      <c r="G1511"/>
      <c r="H1511"/>
    </row>
    <row r="1512" spans="5:8">
      <c r="E1512"/>
      <c r="F1512"/>
      <c r="G1512"/>
      <c r="H1512"/>
    </row>
    <row r="1513" spans="5:8">
      <c r="E1513"/>
      <c r="F1513"/>
      <c r="G1513"/>
      <c r="H1513"/>
    </row>
    <row r="1514" spans="5:8">
      <c r="E1514"/>
      <c r="F1514"/>
      <c r="G1514"/>
      <c r="H1514"/>
    </row>
    <row r="1515" spans="5:8">
      <c r="E1515"/>
      <c r="F1515"/>
      <c r="G1515"/>
      <c r="H1515"/>
    </row>
    <row r="1516" spans="5:8">
      <c r="E1516"/>
      <c r="F1516"/>
      <c r="G1516"/>
      <c r="H1516"/>
    </row>
    <row r="1517" spans="5:8">
      <c r="E1517"/>
      <c r="F1517"/>
      <c r="G1517"/>
      <c r="H1517"/>
    </row>
    <row r="1518" spans="5:8">
      <c r="E1518"/>
      <c r="F1518"/>
      <c r="G1518"/>
      <c r="H1518"/>
    </row>
    <row r="1519" spans="5:8">
      <c r="E1519"/>
      <c r="F1519"/>
      <c r="G1519"/>
      <c r="H1519"/>
    </row>
    <row r="1520" spans="5:8">
      <c r="E1520"/>
      <c r="F1520"/>
      <c r="G1520"/>
      <c r="H1520"/>
    </row>
    <row r="1521" spans="5:8">
      <c r="E1521"/>
      <c r="F1521"/>
      <c r="G1521"/>
      <c r="H1521"/>
    </row>
    <row r="1522" spans="5:8">
      <c r="E1522"/>
      <c r="F1522"/>
      <c r="G1522"/>
      <c r="H1522"/>
    </row>
    <row r="1523" spans="5:8">
      <c r="E1523"/>
      <c r="F1523"/>
      <c r="G1523"/>
      <c r="H1523"/>
    </row>
    <row r="1524" spans="5:8">
      <c r="E1524"/>
      <c r="F1524"/>
      <c r="G1524"/>
      <c r="H1524"/>
    </row>
    <row r="1525" spans="5:8">
      <c r="E1525"/>
      <c r="F1525"/>
      <c r="G1525"/>
      <c r="H1525"/>
    </row>
    <row r="1526" spans="5:8">
      <c r="E1526"/>
      <c r="F1526"/>
      <c r="G1526"/>
      <c r="H1526"/>
    </row>
    <row r="1527" spans="5:8">
      <c r="E1527"/>
      <c r="F1527"/>
      <c r="G1527"/>
      <c r="H1527"/>
    </row>
    <row r="1528" spans="5:8">
      <c r="E1528"/>
      <c r="F1528"/>
      <c r="G1528"/>
      <c r="H1528"/>
    </row>
    <row r="1529" spans="5:8">
      <c r="E1529"/>
      <c r="F1529"/>
      <c r="G1529"/>
      <c r="H1529"/>
    </row>
    <row r="1530" spans="5:8">
      <c r="E1530"/>
      <c r="F1530"/>
      <c r="G1530"/>
      <c r="H1530"/>
    </row>
    <row r="1531" spans="5:8">
      <c r="E1531"/>
      <c r="F1531"/>
      <c r="G1531"/>
      <c r="H1531"/>
    </row>
    <row r="1532" spans="5:8">
      <c r="E1532"/>
      <c r="F1532"/>
      <c r="G1532"/>
      <c r="H1532"/>
    </row>
    <row r="1533" spans="5:8">
      <c r="E1533"/>
      <c r="F1533"/>
      <c r="G1533"/>
      <c r="H1533"/>
    </row>
    <row r="1534" spans="5:8">
      <c r="E1534"/>
      <c r="F1534"/>
      <c r="G1534"/>
      <c r="H1534"/>
    </row>
    <row r="1535" spans="5:8">
      <c r="E1535"/>
      <c r="F1535"/>
      <c r="G1535"/>
      <c r="H1535"/>
    </row>
    <row r="1536" spans="5:8">
      <c r="E1536"/>
      <c r="F1536"/>
      <c r="G1536"/>
      <c r="H1536"/>
    </row>
    <row r="1537" spans="5:8">
      <c r="E1537"/>
      <c r="F1537"/>
      <c r="G1537"/>
      <c r="H1537"/>
    </row>
    <row r="1538" spans="5:8">
      <c r="E1538"/>
      <c r="F1538"/>
      <c r="G1538"/>
      <c r="H1538"/>
    </row>
    <row r="1539" spans="5:8">
      <c r="E1539"/>
      <c r="F1539"/>
      <c r="G1539"/>
      <c r="H1539"/>
    </row>
    <row r="1540" spans="5:8">
      <c r="E1540"/>
      <c r="F1540"/>
      <c r="G1540"/>
      <c r="H1540"/>
    </row>
    <row r="1541" spans="5:8">
      <c r="E1541"/>
      <c r="F1541"/>
      <c r="G1541"/>
      <c r="H1541"/>
    </row>
    <row r="1542" spans="5:8">
      <c r="E1542"/>
      <c r="F1542"/>
      <c r="G1542"/>
      <c r="H1542"/>
    </row>
    <row r="1543" spans="5:8">
      <c r="E1543"/>
      <c r="F1543"/>
      <c r="G1543"/>
      <c r="H1543"/>
    </row>
    <row r="1544" spans="5:8">
      <c r="E1544"/>
      <c r="F1544"/>
      <c r="G1544"/>
      <c r="H1544"/>
    </row>
    <row r="1545" spans="5:8">
      <c r="E1545"/>
      <c r="F1545"/>
      <c r="G1545"/>
      <c r="H1545"/>
    </row>
    <row r="1546" spans="5:8">
      <c r="E1546"/>
      <c r="F1546"/>
      <c r="G1546"/>
      <c r="H1546"/>
    </row>
    <row r="1547" spans="5:8">
      <c r="E1547"/>
      <c r="F1547"/>
      <c r="G1547"/>
      <c r="H1547"/>
    </row>
    <row r="1548" spans="5:8">
      <c r="E1548"/>
      <c r="F1548"/>
      <c r="G1548"/>
      <c r="H1548"/>
    </row>
    <row r="1549" spans="5:8">
      <c r="E1549"/>
      <c r="F1549"/>
      <c r="G1549"/>
      <c r="H1549"/>
    </row>
    <row r="1550" spans="5:8">
      <c r="E1550"/>
      <c r="F1550"/>
      <c r="G1550"/>
      <c r="H1550"/>
    </row>
    <row r="1551" spans="5:8">
      <c r="E1551"/>
      <c r="F1551"/>
      <c r="G1551"/>
      <c r="H1551"/>
    </row>
    <row r="1552" spans="5:8">
      <c r="E1552"/>
      <c r="F1552"/>
      <c r="G1552"/>
      <c r="H1552"/>
    </row>
    <row r="1553" spans="5:8">
      <c r="E1553"/>
      <c r="F1553"/>
      <c r="G1553"/>
      <c r="H1553"/>
    </row>
    <row r="1554" spans="5:8">
      <c r="E1554"/>
      <c r="F1554"/>
      <c r="G1554"/>
      <c r="H1554"/>
    </row>
    <row r="1555" spans="5:8">
      <c r="E1555"/>
      <c r="F1555"/>
      <c r="G1555"/>
      <c r="H1555"/>
    </row>
    <row r="1556" spans="5:8">
      <c r="E1556"/>
      <c r="F1556"/>
      <c r="G1556"/>
      <c r="H1556"/>
    </row>
    <row r="1557" spans="5:8">
      <c r="E1557"/>
      <c r="F1557"/>
      <c r="G1557"/>
      <c r="H1557"/>
    </row>
    <row r="1558" spans="5:8">
      <c r="E1558"/>
      <c r="F1558"/>
      <c r="G1558"/>
      <c r="H1558"/>
    </row>
    <row r="1559" spans="5:8">
      <c r="E1559"/>
      <c r="F1559"/>
      <c r="G1559"/>
      <c r="H1559"/>
    </row>
    <row r="1560" spans="5:8">
      <c r="E1560"/>
      <c r="F1560"/>
      <c r="G1560"/>
      <c r="H1560"/>
    </row>
    <row r="1561" spans="5:8">
      <c r="E1561"/>
      <c r="F1561"/>
      <c r="G1561"/>
      <c r="H1561"/>
    </row>
    <row r="1562" spans="5:8">
      <c r="E1562"/>
      <c r="F1562"/>
      <c r="G1562"/>
      <c r="H1562"/>
    </row>
    <row r="1563" spans="5:8">
      <c r="E1563"/>
      <c r="F1563"/>
      <c r="G1563"/>
      <c r="H1563"/>
    </row>
    <row r="1564" spans="5:8">
      <c r="E1564"/>
      <c r="F1564"/>
      <c r="G1564"/>
      <c r="H1564"/>
    </row>
    <row r="1565" spans="5:8">
      <c r="E1565"/>
      <c r="F1565"/>
      <c r="G1565"/>
      <c r="H1565"/>
    </row>
    <row r="1566" spans="5:8">
      <c r="E1566"/>
      <c r="F1566"/>
      <c r="G1566"/>
      <c r="H1566"/>
    </row>
    <row r="1567" spans="5:8">
      <c r="E1567"/>
      <c r="F1567"/>
      <c r="G1567"/>
      <c r="H1567"/>
    </row>
    <row r="1568" spans="5:8">
      <c r="E1568"/>
      <c r="F1568"/>
      <c r="G1568"/>
      <c r="H1568"/>
    </row>
    <row r="1569" spans="5:8">
      <c r="E1569"/>
      <c r="F1569"/>
      <c r="G1569"/>
      <c r="H1569"/>
    </row>
    <row r="1570" spans="5:8">
      <c r="E1570"/>
      <c r="F1570"/>
      <c r="G1570"/>
      <c r="H1570"/>
    </row>
    <row r="1571" spans="5:8">
      <c r="E1571"/>
      <c r="F1571"/>
      <c r="G1571"/>
      <c r="H1571"/>
    </row>
    <row r="1572" spans="5:8">
      <c r="E1572"/>
      <c r="F1572"/>
      <c r="G1572"/>
      <c r="H1572"/>
    </row>
    <row r="1573" spans="5:8">
      <c r="E1573"/>
      <c r="F1573"/>
      <c r="G1573"/>
      <c r="H1573"/>
    </row>
    <row r="1574" spans="5:8">
      <c r="E1574"/>
      <c r="F1574"/>
      <c r="G1574"/>
      <c r="H1574"/>
    </row>
    <row r="1575" spans="5:8">
      <c r="E1575"/>
      <c r="F1575"/>
      <c r="G1575"/>
      <c r="H1575"/>
    </row>
    <row r="1576" spans="5:8">
      <c r="E1576"/>
      <c r="F1576"/>
      <c r="G1576"/>
      <c r="H1576"/>
    </row>
    <row r="1577" spans="5:8">
      <c r="E1577"/>
      <c r="F1577"/>
      <c r="G1577"/>
      <c r="H1577"/>
    </row>
    <row r="1578" spans="5:8">
      <c r="E1578"/>
      <c r="F1578"/>
      <c r="G1578"/>
      <c r="H1578"/>
    </row>
    <row r="1579" spans="5:8">
      <c r="E1579"/>
      <c r="F1579"/>
      <c r="G1579"/>
      <c r="H1579"/>
    </row>
    <row r="1580" spans="5:8">
      <c r="E1580"/>
      <c r="F1580"/>
      <c r="G1580"/>
      <c r="H1580"/>
    </row>
    <row r="1581" spans="5:8">
      <c r="E1581"/>
      <c r="F1581"/>
      <c r="G1581"/>
      <c r="H1581"/>
    </row>
    <row r="1582" spans="5:8">
      <c r="E1582"/>
      <c r="F1582"/>
      <c r="G1582"/>
      <c r="H1582"/>
    </row>
    <row r="1583" spans="5:8">
      <c r="E1583"/>
      <c r="F1583"/>
      <c r="G1583"/>
      <c r="H1583"/>
    </row>
    <row r="1584" spans="5:8">
      <c r="E1584"/>
      <c r="F1584"/>
      <c r="G1584"/>
      <c r="H1584"/>
    </row>
    <row r="1585" spans="5:8">
      <c r="E1585"/>
      <c r="F1585"/>
      <c r="G1585"/>
      <c r="H1585"/>
    </row>
    <row r="1586" spans="5:8">
      <c r="E1586"/>
      <c r="F1586"/>
      <c r="G1586"/>
      <c r="H1586"/>
    </row>
    <row r="1587" spans="5:8">
      <c r="E1587"/>
      <c r="F1587"/>
      <c r="G1587"/>
      <c r="H1587"/>
    </row>
    <row r="1588" spans="5:8">
      <c r="E1588"/>
      <c r="F1588"/>
      <c r="G1588"/>
      <c r="H1588"/>
    </row>
    <row r="1589" spans="5:8">
      <c r="E1589"/>
      <c r="F1589"/>
      <c r="G1589"/>
      <c r="H1589"/>
    </row>
    <row r="1590" spans="5:8">
      <c r="E1590"/>
      <c r="F1590"/>
      <c r="G1590"/>
      <c r="H1590"/>
    </row>
    <row r="1591" spans="5:8">
      <c r="E1591"/>
      <c r="F1591"/>
      <c r="G1591"/>
      <c r="H1591"/>
    </row>
    <row r="1592" spans="5:8">
      <c r="E1592"/>
      <c r="F1592"/>
      <c r="G1592"/>
      <c r="H1592"/>
    </row>
    <row r="1593" spans="5:8">
      <c r="E1593"/>
      <c r="F1593"/>
      <c r="G1593"/>
      <c r="H1593"/>
    </row>
    <row r="1594" spans="5:8">
      <c r="E1594"/>
      <c r="F1594"/>
      <c r="G1594"/>
      <c r="H1594"/>
    </row>
    <row r="1595" spans="5:8">
      <c r="E1595"/>
      <c r="F1595"/>
      <c r="G1595"/>
      <c r="H1595"/>
    </row>
    <row r="1596" spans="5:8">
      <c r="E1596"/>
      <c r="F1596"/>
      <c r="G1596"/>
      <c r="H1596"/>
    </row>
    <row r="1597" spans="5:8">
      <c r="E1597"/>
      <c r="F1597"/>
      <c r="G1597"/>
      <c r="H1597"/>
    </row>
    <row r="1598" spans="5:8">
      <c r="E1598"/>
      <c r="F1598"/>
      <c r="G1598"/>
      <c r="H1598"/>
    </row>
    <row r="1599" spans="5:8">
      <c r="E1599"/>
      <c r="F1599"/>
      <c r="G1599"/>
      <c r="H1599"/>
    </row>
    <row r="1600" spans="5:8">
      <c r="E1600"/>
      <c r="F1600"/>
      <c r="G1600"/>
      <c r="H1600"/>
    </row>
    <row r="1601" spans="5:8">
      <c r="E1601"/>
      <c r="F1601"/>
      <c r="G1601"/>
      <c r="H1601"/>
    </row>
    <row r="1602" spans="5:8">
      <c r="E1602"/>
      <c r="F1602"/>
      <c r="G1602"/>
      <c r="H1602"/>
    </row>
    <row r="1603" spans="5:8">
      <c r="E1603"/>
      <c r="F1603"/>
      <c r="G1603"/>
      <c r="H1603"/>
    </row>
    <row r="1604" spans="5:8">
      <c r="E1604"/>
      <c r="F1604"/>
      <c r="G1604"/>
      <c r="H1604"/>
    </row>
    <row r="1605" spans="5:8">
      <c r="E1605"/>
      <c r="F1605"/>
      <c r="G1605"/>
      <c r="H1605"/>
    </row>
    <row r="1606" spans="5:8">
      <c r="E1606"/>
      <c r="F1606"/>
      <c r="G1606"/>
      <c r="H1606"/>
    </row>
    <row r="1607" spans="5:8">
      <c r="E1607"/>
      <c r="F1607"/>
      <c r="G1607"/>
      <c r="H1607"/>
    </row>
    <row r="1608" spans="5:8">
      <c r="E1608"/>
      <c r="F1608"/>
      <c r="G1608"/>
      <c r="H1608"/>
    </row>
    <row r="1609" spans="5:8">
      <c r="E1609"/>
      <c r="F1609"/>
      <c r="G1609"/>
      <c r="H1609"/>
    </row>
    <row r="1610" spans="5:8">
      <c r="E1610"/>
      <c r="F1610"/>
      <c r="G1610"/>
      <c r="H1610"/>
    </row>
    <row r="1611" spans="5:8">
      <c r="E1611"/>
      <c r="F1611"/>
      <c r="G1611"/>
      <c r="H1611"/>
    </row>
    <row r="1612" spans="5:8">
      <c r="E1612"/>
      <c r="F1612"/>
      <c r="G1612"/>
      <c r="H1612"/>
    </row>
    <row r="1613" spans="5:8">
      <c r="E1613"/>
      <c r="F1613"/>
      <c r="G1613"/>
      <c r="H1613"/>
    </row>
    <row r="1614" spans="5:8">
      <c r="E1614"/>
      <c r="F1614"/>
      <c r="G1614"/>
      <c r="H1614"/>
    </row>
    <row r="1615" spans="5:8">
      <c r="E1615"/>
      <c r="F1615"/>
      <c r="G1615"/>
      <c r="H1615"/>
    </row>
    <row r="1616" spans="5:8">
      <c r="E1616"/>
      <c r="F1616"/>
      <c r="G1616"/>
      <c r="H1616"/>
    </row>
    <row r="1617" spans="5:8">
      <c r="E1617"/>
      <c r="F1617"/>
      <c r="G1617"/>
      <c r="H1617"/>
    </row>
    <row r="1618" spans="5:8">
      <c r="E1618"/>
      <c r="F1618"/>
      <c r="G1618"/>
      <c r="H1618"/>
    </row>
    <row r="1619" spans="5:8">
      <c r="E1619"/>
      <c r="F1619"/>
      <c r="G1619"/>
      <c r="H1619"/>
    </row>
    <row r="1620" spans="5:8">
      <c r="E1620"/>
      <c r="F1620"/>
      <c r="G1620"/>
      <c r="H1620"/>
    </row>
    <row r="1621" spans="5:8">
      <c r="E1621"/>
      <c r="F1621"/>
      <c r="G1621"/>
      <c r="H1621"/>
    </row>
    <row r="1622" spans="5:8">
      <c r="E1622"/>
      <c r="F1622"/>
      <c r="G1622"/>
      <c r="H1622"/>
    </row>
    <row r="1623" spans="5:8">
      <c r="E1623"/>
      <c r="F1623"/>
      <c r="G1623"/>
      <c r="H1623"/>
    </row>
    <row r="1624" spans="5:8">
      <c r="E1624"/>
      <c r="F1624"/>
      <c r="G1624"/>
      <c r="H1624"/>
    </row>
    <row r="1625" spans="5:8">
      <c r="E1625"/>
      <c r="F1625"/>
      <c r="G1625"/>
      <c r="H1625"/>
    </row>
    <row r="1626" spans="5:8">
      <c r="E1626"/>
      <c r="F1626"/>
      <c r="G1626"/>
      <c r="H1626"/>
    </row>
    <row r="1627" spans="5:8">
      <c r="E1627"/>
      <c r="F1627"/>
      <c r="G1627"/>
      <c r="H1627"/>
    </row>
    <row r="1628" spans="5:8">
      <c r="E1628"/>
      <c r="F1628"/>
      <c r="G1628"/>
      <c r="H1628"/>
    </row>
    <row r="1629" spans="5:8">
      <c r="E1629"/>
      <c r="F1629"/>
      <c r="G1629"/>
      <c r="H1629"/>
    </row>
    <row r="1630" spans="5:8">
      <c r="E1630"/>
      <c r="F1630"/>
      <c r="G1630"/>
      <c r="H1630"/>
    </row>
    <row r="1631" spans="5:8">
      <c r="E1631"/>
      <c r="F1631"/>
      <c r="G1631"/>
      <c r="H1631"/>
    </row>
    <row r="1632" spans="5:8">
      <c r="E1632"/>
      <c r="F1632"/>
      <c r="G1632"/>
      <c r="H1632"/>
    </row>
    <row r="1633" spans="5:8">
      <c r="E1633"/>
      <c r="F1633"/>
      <c r="G1633"/>
      <c r="H1633"/>
    </row>
    <row r="1634" spans="5:8">
      <c r="E1634"/>
      <c r="F1634"/>
      <c r="G1634"/>
      <c r="H1634"/>
    </row>
    <row r="1635" spans="5:8">
      <c r="E1635"/>
      <c r="F1635"/>
      <c r="G1635"/>
      <c r="H1635"/>
    </row>
    <row r="1636" spans="5:8">
      <c r="E1636"/>
      <c r="F1636"/>
      <c r="G1636"/>
      <c r="H1636"/>
    </row>
    <row r="1637" spans="5:8">
      <c r="E1637"/>
      <c r="F1637"/>
      <c r="G1637"/>
      <c r="H1637"/>
    </row>
    <row r="1638" spans="5:8">
      <c r="E1638"/>
      <c r="F1638"/>
      <c r="G1638"/>
      <c r="H1638"/>
    </row>
    <row r="1639" spans="5:8">
      <c r="E1639"/>
      <c r="F1639"/>
      <c r="G1639"/>
      <c r="H1639"/>
    </row>
    <row r="1640" spans="5:8">
      <c r="E1640"/>
      <c r="F1640"/>
      <c r="G1640"/>
      <c r="H1640"/>
    </row>
    <row r="1641" spans="5:8">
      <c r="E1641"/>
      <c r="F1641"/>
      <c r="G1641"/>
      <c r="H1641"/>
    </row>
  </sheetData>
  <phoneticPr fontId="0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AR513"/>
  <sheetViews>
    <sheetView topLeftCell="G1" zoomScaleNormal="100" workbookViewId="0">
      <pane ySplit="3" topLeftCell="A4" activePane="bottomLeft" state="frozen"/>
      <selection pane="bottomLeft" activeCell="L11" sqref="L11"/>
    </sheetView>
  </sheetViews>
  <sheetFormatPr defaultRowHeight="15"/>
  <cols>
    <col min="1" max="1" width="8.140625" bestFit="1" customWidth="1"/>
    <col min="2" max="2" width="7" bestFit="1" customWidth="1"/>
    <col min="3" max="3" width="6.5703125" bestFit="1" customWidth="1"/>
    <col min="4" max="4" width="16.7109375" bestFit="1" customWidth="1"/>
    <col min="5" max="5" width="13.7109375" bestFit="1" customWidth="1"/>
    <col min="6" max="6" width="10.140625" bestFit="1" customWidth="1"/>
    <col min="7" max="7" width="12" bestFit="1" customWidth="1"/>
    <col min="9" max="9" width="7.85546875" bestFit="1" customWidth="1"/>
    <col min="10" max="10" width="7" bestFit="1" customWidth="1"/>
    <col min="11" max="11" width="8.28515625" style="17" bestFit="1" customWidth="1"/>
    <col min="12" max="12" width="5.5703125" style="28" bestFit="1" customWidth="1"/>
    <col min="13" max="13" width="10.140625" style="28" bestFit="1" customWidth="1"/>
    <col min="14" max="14" width="11.5703125" bestFit="1" customWidth="1"/>
    <col min="15" max="15" width="13.28515625" style="28" bestFit="1" customWidth="1"/>
    <col min="18" max="18" width="20" customWidth="1"/>
    <col min="19" max="19" width="7.7109375" customWidth="1"/>
    <col min="20" max="22" width="7" bestFit="1" customWidth="1"/>
    <col min="23" max="23" width="7.28515625" bestFit="1" customWidth="1"/>
    <col min="24" max="24" width="7" customWidth="1"/>
    <col min="25" max="28" width="7" style="28" bestFit="1" customWidth="1"/>
    <col min="29" max="29" width="9.140625" style="28"/>
    <col min="30" max="33" width="7" style="28" bestFit="1" customWidth="1"/>
    <col min="34" max="34" width="9.140625" style="28"/>
    <col min="35" max="38" width="7" style="28" bestFit="1" customWidth="1"/>
    <col min="40" max="40" width="7.85546875" bestFit="1" customWidth="1"/>
    <col min="41" max="41" width="12.7109375" bestFit="1" customWidth="1"/>
    <col min="42" max="44" width="12" bestFit="1" customWidth="1"/>
  </cols>
  <sheetData>
    <row r="1" spans="1:44">
      <c r="A1" t="s">
        <v>5731</v>
      </c>
      <c r="I1" t="s">
        <v>5730</v>
      </c>
    </row>
    <row r="2" spans="1:44">
      <c r="I2" s="62"/>
      <c r="R2" s="40" t="s">
        <v>1742</v>
      </c>
      <c r="S2" s="11" t="s">
        <v>1766</v>
      </c>
      <c r="T2" s="7"/>
      <c r="U2" s="7"/>
      <c r="V2" s="8"/>
      <c r="Y2" s="122" t="s">
        <v>1730</v>
      </c>
      <c r="Z2" s="122"/>
      <c r="AA2" s="122"/>
      <c r="AB2" s="122"/>
      <c r="AD2" s="122" t="s">
        <v>1666</v>
      </c>
      <c r="AE2" s="122"/>
      <c r="AF2" s="122"/>
      <c r="AG2" s="122"/>
      <c r="AI2" s="122" t="s">
        <v>1667</v>
      </c>
      <c r="AJ2" s="122"/>
      <c r="AK2" s="122"/>
      <c r="AL2" s="122"/>
      <c r="AM2" s="17"/>
      <c r="AO2" s="123" t="s">
        <v>1731</v>
      </c>
      <c r="AP2" s="124"/>
      <c r="AQ2" s="124"/>
      <c r="AR2" s="124"/>
    </row>
    <row r="3" spans="1:44">
      <c r="A3" s="81" t="s">
        <v>1733</v>
      </c>
      <c r="B3" s="81" t="s">
        <v>1734</v>
      </c>
      <c r="C3" s="81" t="s">
        <v>1736</v>
      </c>
      <c r="D3" s="82" t="s">
        <v>1737</v>
      </c>
      <c r="E3" s="82" t="s">
        <v>1738</v>
      </c>
      <c r="F3" s="82" t="s">
        <v>1739</v>
      </c>
      <c r="G3" s="82" t="s">
        <v>1740</v>
      </c>
      <c r="I3" s="83" t="s">
        <v>1764</v>
      </c>
      <c r="J3" s="83" t="s">
        <v>1766</v>
      </c>
      <c r="K3" s="83" t="s">
        <v>1767</v>
      </c>
      <c r="L3" s="83" t="s">
        <v>1768</v>
      </c>
      <c r="M3" s="84" t="s">
        <v>1739</v>
      </c>
      <c r="N3" s="82" t="s">
        <v>1740</v>
      </c>
      <c r="O3" s="84" t="s">
        <v>1741</v>
      </c>
      <c r="R3" s="11" t="s">
        <v>1764</v>
      </c>
      <c r="S3" s="6" t="s">
        <v>1744</v>
      </c>
      <c r="T3" s="14" t="s">
        <v>1745</v>
      </c>
      <c r="U3" s="14" t="s">
        <v>1746</v>
      </c>
      <c r="V3" s="16" t="s">
        <v>1747</v>
      </c>
      <c r="Y3" s="41" t="str">
        <f>S3</f>
        <v>337124</v>
      </c>
      <c r="Z3" s="41" t="str">
        <f>T3</f>
        <v>337127</v>
      </c>
      <c r="AA3" s="41" t="str">
        <f>U3</f>
        <v>337214</v>
      </c>
      <c r="AB3" s="41" t="str">
        <f>V3</f>
        <v>337215</v>
      </c>
      <c r="AD3" s="41" t="str">
        <f>S3</f>
        <v>337124</v>
      </c>
      <c r="AE3" s="41" t="str">
        <f>T3</f>
        <v>337127</v>
      </c>
      <c r="AF3" s="41" t="str">
        <f>U3</f>
        <v>337214</v>
      </c>
      <c r="AG3" s="41" t="str">
        <f>V3</f>
        <v>337215</v>
      </c>
      <c r="AI3" s="41" t="str">
        <f>S3</f>
        <v>337124</v>
      </c>
      <c r="AJ3" s="41" t="str">
        <f>T3</f>
        <v>337127</v>
      </c>
      <c r="AK3" s="41" t="str">
        <f>U3</f>
        <v>337214</v>
      </c>
      <c r="AL3" s="41" t="str">
        <f>V3</f>
        <v>337215</v>
      </c>
      <c r="AN3" s="43" t="s">
        <v>1764</v>
      </c>
      <c r="AO3" s="43" t="str">
        <f>S3</f>
        <v>337124</v>
      </c>
      <c r="AP3" s="43" t="str">
        <f>T3</f>
        <v>337127</v>
      </c>
      <c r="AQ3" s="43" t="str">
        <f>U3</f>
        <v>337214</v>
      </c>
      <c r="AR3" s="43" t="str">
        <f>V3</f>
        <v>337215</v>
      </c>
    </row>
    <row r="4" spans="1:44">
      <c r="A4" s="35" t="s">
        <v>1735</v>
      </c>
      <c r="B4" s="35" t="s">
        <v>1744</v>
      </c>
      <c r="C4" s="36">
        <v>8033</v>
      </c>
      <c r="D4" s="28">
        <f>SUMIF($J$4:$J$180,B4,$L$4:$L$180)</f>
        <v>5619</v>
      </c>
      <c r="E4" s="28">
        <f>C4-D4</f>
        <v>2414</v>
      </c>
      <c r="F4" s="28">
        <f>SUMIF($J$4:$J$180,B4,$M$4:$M$180)</f>
        <v>3305</v>
      </c>
      <c r="G4">
        <f>IF(ISERROR(E4/F4),1,E4/F4)</f>
        <v>0.73040847201210291</v>
      </c>
      <c r="I4" s="5" t="s">
        <v>1769</v>
      </c>
      <c r="J4" s="5" t="s">
        <v>1744</v>
      </c>
      <c r="K4" s="5" t="s">
        <v>1788</v>
      </c>
      <c r="L4" s="69">
        <v>229</v>
      </c>
      <c r="M4" s="38">
        <f>IF(ISERROR(VLOOKUP(K4,'Range Midpoints'!$A$2:$C$13,3)),0,VLOOKUP(K4,'Range Midpoints'!$A$2:$C$13,3))</f>
        <v>0</v>
      </c>
      <c r="N4" s="18">
        <f>VLOOKUP(J4,B$4:G$8,6)</f>
        <v>0.73040847201210291</v>
      </c>
      <c r="O4" s="38">
        <f>IF(L4=0,M4*N4,L4)</f>
        <v>229</v>
      </c>
      <c r="R4" s="68" t="s">
        <v>1769</v>
      </c>
      <c r="S4" s="68">
        <v>229</v>
      </c>
      <c r="T4" s="68">
        <v>452</v>
      </c>
      <c r="U4" s="68">
        <v>660.60606060606062</v>
      </c>
      <c r="V4" s="68">
        <v>1514.4368600682594</v>
      </c>
      <c r="Y4" s="28">
        <f>GETPIVOTDATA("Sum of emp",'2010 County Business Patterns'!$J$2,"fipstate",$R4,"naics",Y$3)</f>
        <v>0</v>
      </c>
      <c r="Z4" s="28">
        <f>GETPIVOTDATA("Sum of emp",'2010 County Business Patterns'!$J$2,"fipstate",$R4,"naics",Z$3)</f>
        <v>0</v>
      </c>
      <c r="AA4" s="28">
        <f>GETPIVOTDATA("Sum of emp",'2010 County Business Patterns'!$J$2,"fipstate",$R4,"naics",AA$3)</f>
        <v>0</v>
      </c>
      <c r="AB4" s="28">
        <f>GETPIVOTDATA("Sum of emp",'2010 County Business Patterns'!$J$2,"fipstate",$R4,"naics",AB$3)</f>
        <v>128</v>
      </c>
      <c r="AD4" s="28">
        <f t="shared" ref="AD4:AD35" si="0">GETPIVOTDATA("adjusted emp",$R$2,"fipstate",$R4,"naics",AD$3)-Y4</f>
        <v>229</v>
      </c>
      <c r="AE4" s="28">
        <f t="shared" ref="AE4:AE35" si="1">GETPIVOTDATA("adjusted emp",$R$2,"fipstate",$R4,"naics",AE$3)-Z4</f>
        <v>452</v>
      </c>
      <c r="AF4" s="28">
        <f t="shared" ref="AF4:AF35" si="2">GETPIVOTDATA("adjusted emp",$R$2,"fipstate",$R4,"naics",AF$3)-AA4</f>
        <v>660.60606060606062</v>
      </c>
      <c r="AG4" s="28">
        <f t="shared" ref="AG4:AG35" si="3">GETPIVOTDATA("adjusted emp",$R$2,"fipstate",$R4,"naics",AG$3)-AB4</f>
        <v>1386.4368600682594</v>
      </c>
      <c r="AI4" s="28">
        <f>GETPIVOTDATA("Sum of Midpoint",'2010 County Business Patterns'!$J$2,"fipstate",$R4,"naics",AI$3)</f>
        <v>305</v>
      </c>
      <c r="AJ4" s="28">
        <f>GETPIVOTDATA("Sum of Midpoint",'2010 County Business Patterns'!$J$2,"fipstate",$R4,"naics",AJ$3)</f>
        <v>575</v>
      </c>
      <c r="AK4" s="28">
        <f>GETPIVOTDATA("Sum of Midpoint",'2010 County Business Patterns'!$J$2,"fipstate",$R4,"naics",AK$3)</f>
        <v>925</v>
      </c>
      <c r="AL4" s="28">
        <f>GETPIVOTDATA("Sum of Midpoint",'2010 County Business Patterns'!$J$2,"fipstate",$R4,"naics",AL$3)</f>
        <v>1535</v>
      </c>
      <c r="AN4" s="42" t="str">
        <f>R4</f>
        <v>01</v>
      </c>
      <c r="AO4" s="42">
        <f t="shared" ref="AO4:AO35" si="4">IF(AI4=0,0,AD4/AI4)</f>
        <v>0.75081967213114753</v>
      </c>
      <c r="AP4" s="42">
        <f t="shared" ref="AP4:AP35" si="5">IF(AJ4=0,0,AE4/AJ4)</f>
        <v>0.7860869565217391</v>
      </c>
      <c r="AQ4" s="42">
        <f t="shared" ref="AQ4:AQ35" si="6">IF(AK4=0,0,AF4/AK4)</f>
        <v>0.71416871416871419</v>
      </c>
      <c r="AR4" s="42">
        <f t="shared" ref="AR4:AR35" si="7">IF(AL4=0,0,AG4/AL4)</f>
        <v>0.90321619548420806</v>
      </c>
    </row>
    <row r="5" spans="1:44">
      <c r="A5" s="5" t="s">
        <v>1735</v>
      </c>
      <c r="B5" s="5" t="s">
        <v>1745</v>
      </c>
      <c r="C5" s="37">
        <v>26761</v>
      </c>
      <c r="D5" s="28">
        <f>SUMIF($J$4:$J$180,B5,$L$4:$L$180)</f>
        <v>21378</v>
      </c>
      <c r="E5" s="28">
        <f>C5-D5</f>
        <v>5383</v>
      </c>
      <c r="F5" s="28">
        <f>SUMIF($J$4:$J$180,B5,$M$4:$M$180)</f>
        <v>5550</v>
      </c>
      <c r="G5">
        <f>IF(ISERROR(E5/F5),1,E5/F5)</f>
        <v>0.96990990990990988</v>
      </c>
      <c r="I5" s="5" t="s">
        <v>1769</v>
      </c>
      <c r="J5" s="5" t="s">
        <v>1745</v>
      </c>
      <c r="K5" s="5" t="s">
        <v>1788</v>
      </c>
      <c r="L5" s="69">
        <v>452</v>
      </c>
      <c r="M5" s="38">
        <f>IF(ISERROR(VLOOKUP(K5,'Range Midpoints'!$A$2:$C$13,3)),0,VLOOKUP(K5,'Range Midpoints'!$A$2:$C$13,3))</f>
        <v>0</v>
      </c>
      <c r="N5" s="18">
        <f t="shared" ref="N5:N68" si="8">VLOOKUP(J5,B$4:G$8,6)</f>
        <v>0.96990990990990988</v>
      </c>
      <c r="O5" s="38">
        <f t="shared" ref="O5:O68" si="9">IF(L5=0,M5*N5,L5)</f>
        <v>452</v>
      </c>
      <c r="R5" s="39" t="s">
        <v>1815</v>
      </c>
      <c r="S5" s="39">
        <v>43.824508320726174</v>
      </c>
      <c r="T5" s="39">
        <v>54</v>
      </c>
      <c r="U5" s="39">
        <v>52.848484848484851</v>
      </c>
      <c r="V5" s="39">
        <v>166</v>
      </c>
      <c r="Y5" s="28">
        <f>GETPIVOTDATA("Sum of emp",'2010 County Business Patterns'!$J$2,"fipstate",$R5,"naics",Y$3)</f>
        <v>56</v>
      </c>
      <c r="Z5" s="28">
        <f>GETPIVOTDATA("Sum of emp",'2010 County Business Patterns'!$J$2,"fipstate",$R5,"naics",Z$3)</f>
        <v>38</v>
      </c>
      <c r="AA5" s="28">
        <f>GETPIVOTDATA("Sum of emp",'2010 County Business Patterns'!$J$2,"fipstate",$R5,"naics",AA$3)</f>
        <v>0</v>
      </c>
      <c r="AB5" s="28">
        <f>GETPIVOTDATA("Sum of emp",'2010 County Business Patterns'!$J$2,"fipstate",$R5,"naics",AB$3)</f>
        <v>163</v>
      </c>
      <c r="AD5" s="28">
        <f t="shared" si="0"/>
        <v>-12.175491679273826</v>
      </c>
      <c r="AE5" s="28">
        <f t="shared" si="1"/>
        <v>16</v>
      </c>
      <c r="AF5" s="28">
        <f t="shared" si="2"/>
        <v>52.848484848484851</v>
      </c>
      <c r="AG5" s="28">
        <f t="shared" si="3"/>
        <v>3</v>
      </c>
      <c r="AI5" s="28">
        <f>GETPIVOTDATA("Sum of Midpoint",'2010 County Business Patterns'!$J$2,"fipstate",$R5,"naics",AI$3)</f>
        <v>20</v>
      </c>
      <c r="AJ5" s="28">
        <f>GETPIVOTDATA("Sum of Midpoint",'2010 County Business Patterns'!$J$2,"fipstate",$R5,"naics",AJ$3)</f>
        <v>20</v>
      </c>
      <c r="AK5" s="28">
        <f>GETPIVOTDATA("Sum of Midpoint",'2010 County Business Patterns'!$J$2,"fipstate",$R5,"naics",AK$3)</f>
        <v>60</v>
      </c>
      <c r="AL5" s="28">
        <f>GETPIVOTDATA("Sum of Midpoint",'2010 County Business Patterns'!$J$2,"fipstate",$R5,"naics",AL$3)</f>
        <v>10</v>
      </c>
      <c r="AN5" s="42" t="str">
        <f t="shared" ref="AN5:AN46" si="10">R5</f>
        <v>04</v>
      </c>
      <c r="AO5" s="42">
        <f t="shared" si="4"/>
        <v>-0.60877458396369133</v>
      </c>
      <c r="AP5" s="42">
        <f t="shared" si="5"/>
        <v>0.8</v>
      </c>
      <c r="AQ5" s="42">
        <f t="shared" si="6"/>
        <v>0.88080808080808082</v>
      </c>
      <c r="AR5" s="42">
        <f t="shared" si="7"/>
        <v>0.3</v>
      </c>
    </row>
    <row r="6" spans="1:44">
      <c r="A6" s="5" t="s">
        <v>1735</v>
      </c>
      <c r="B6" s="5" t="s">
        <v>1746</v>
      </c>
      <c r="C6" s="37">
        <v>21036</v>
      </c>
      <c r="D6" s="28">
        <f>SUMIF($J$4:$J$180,B6,$L$4:$L$180)</f>
        <v>14496</v>
      </c>
      <c r="E6" s="28">
        <f>C6-D6</f>
        <v>6540</v>
      </c>
      <c r="F6" s="28">
        <f>SUMIF($J$4:$J$180,B6,$M$4:$M$180)</f>
        <v>7425</v>
      </c>
      <c r="G6">
        <f>IF(ISERROR(E6/F6),1,E6/F6)</f>
        <v>0.88080808080808082</v>
      </c>
      <c r="I6" s="5" t="s">
        <v>1769</v>
      </c>
      <c r="J6" s="5" t="s">
        <v>1746</v>
      </c>
      <c r="K6" s="5" t="s">
        <v>1940</v>
      </c>
      <c r="L6" s="69">
        <v>0</v>
      </c>
      <c r="M6" s="38">
        <f>IF(ISERROR(VLOOKUP(K6,'Range Midpoints'!$A$2:$C$13,3)),0,VLOOKUP(K6,'Range Midpoints'!$A$2:$C$13,3))</f>
        <v>750</v>
      </c>
      <c r="N6" s="18">
        <f t="shared" si="8"/>
        <v>0.88080808080808082</v>
      </c>
      <c r="O6" s="38">
        <f t="shared" si="9"/>
        <v>660.60606060606062</v>
      </c>
      <c r="R6" s="39" t="s">
        <v>1823</v>
      </c>
      <c r="S6" s="39">
        <v>43.824508320726174</v>
      </c>
      <c r="T6" s="39">
        <v>1697.3423423423424</v>
      </c>
      <c r="U6" s="39">
        <v>8.808080808080808</v>
      </c>
      <c r="V6" s="39">
        <v>1514.4368600682594</v>
      </c>
      <c r="Y6" s="28">
        <f>GETPIVOTDATA("Sum of emp",'2010 County Business Patterns'!$J$2,"fipstate",$R6,"naics",Y$3)</f>
        <v>0</v>
      </c>
      <c r="Z6" s="28">
        <f>GETPIVOTDATA("Sum of emp",'2010 County Business Patterns'!$J$2,"fipstate",$R6,"naics",Z$3)</f>
        <v>0</v>
      </c>
      <c r="AA6" s="28">
        <f>GETPIVOTDATA("Sum of emp",'2010 County Business Patterns'!$J$2,"fipstate",$R6,"naics",AA$3)</f>
        <v>0</v>
      </c>
      <c r="AB6" s="28">
        <f>GETPIVOTDATA("Sum of emp",'2010 County Business Patterns'!$J$2,"fipstate",$R6,"naics",AB$3)</f>
        <v>110</v>
      </c>
      <c r="AD6" s="28">
        <f t="shared" si="0"/>
        <v>43.824508320726174</v>
      </c>
      <c r="AE6" s="28">
        <f t="shared" si="1"/>
        <v>1697.3423423423424</v>
      </c>
      <c r="AF6" s="28">
        <f t="shared" si="2"/>
        <v>8.808080808080808</v>
      </c>
      <c r="AG6" s="28">
        <f t="shared" si="3"/>
        <v>1404.4368600682594</v>
      </c>
      <c r="AI6" s="28">
        <f>GETPIVOTDATA("Sum of Midpoint",'2010 County Business Patterns'!$J$2,"fipstate",$R6,"naics",AI$3)</f>
        <v>80</v>
      </c>
      <c r="AJ6" s="28">
        <f>GETPIVOTDATA("Sum of Midpoint",'2010 County Business Patterns'!$J$2,"fipstate",$R6,"naics",AJ$3)</f>
        <v>1665</v>
      </c>
      <c r="AK6" s="28">
        <f>GETPIVOTDATA("Sum of Midpoint",'2010 County Business Patterns'!$J$2,"fipstate",$R6,"naics",AK$3)</f>
        <v>10</v>
      </c>
      <c r="AL6" s="28">
        <f>GETPIVOTDATA("Sum of Midpoint",'2010 County Business Patterns'!$J$2,"fipstate",$R6,"naics",AL$3)</f>
        <v>1245</v>
      </c>
      <c r="AN6" s="42" t="str">
        <f t="shared" si="10"/>
        <v>05</v>
      </c>
      <c r="AO6" s="42">
        <f t="shared" si="4"/>
        <v>0.54780635400907718</v>
      </c>
      <c r="AP6" s="42">
        <f t="shared" si="5"/>
        <v>1.019424830235641</v>
      </c>
      <c r="AQ6" s="42">
        <f t="shared" si="6"/>
        <v>0.88080808080808082</v>
      </c>
      <c r="AR6" s="42">
        <f t="shared" si="7"/>
        <v>1.1280617349945858</v>
      </c>
    </row>
    <row r="7" spans="1:44">
      <c r="A7" s="5" t="s">
        <v>1735</v>
      </c>
      <c r="B7" s="5" t="s">
        <v>1747</v>
      </c>
      <c r="C7" s="37">
        <v>33255</v>
      </c>
      <c r="D7" s="28">
        <f>SUMIF($J$4:$J$180,B7,$L$4:$L$180)</f>
        <v>26916</v>
      </c>
      <c r="E7" s="28">
        <f>C7-D7</f>
        <v>6339</v>
      </c>
      <c r="F7" s="28">
        <f>SUMIF($J$4:$J$180,B7,$M$4:$M$180)</f>
        <v>7325</v>
      </c>
      <c r="G7">
        <f>IF(ISERROR(E7/F7),1,E7/F7)</f>
        <v>0.8653924914675768</v>
      </c>
      <c r="I7" s="5" t="s">
        <v>1769</v>
      </c>
      <c r="J7" s="5" t="s">
        <v>1747</v>
      </c>
      <c r="K7" s="5" t="s">
        <v>1908</v>
      </c>
      <c r="L7" s="69">
        <v>0</v>
      </c>
      <c r="M7" s="38">
        <f>IF(ISERROR(VLOOKUP(K7,'Range Midpoints'!$A$2:$C$13,3)),0,VLOOKUP(K7,'Range Midpoints'!$A$2:$C$13,3))</f>
        <v>1750</v>
      </c>
      <c r="N7" s="18">
        <f t="shared" si="8"/>
        <v>0.8653924914675768</v>
      </c>
      <c r="O7" s="38">
        <f t="shared" si="9"/>
        <v>1514.4368600682594</v>
      </c>
      <c r="R7" s="39" t="s">
        <v>1839</v>
      </c>
      <c r="S7" s="39">
        <v>1256</v>
      </c>
      <c r="T7" s="39">
        <v>2019</v>
      </c>
      <c r="U7" s="39">
        <v>1064</v>
      </c>
      <c r="V7" s="39">
        <v>3007</v>
      </c>
      <c r="Y7" s="28">
        <f>GETPIVOTDATA("Sum of emp",'2010 County Business Patterns'!$J$2,"fipstate",$R7,"naics",Y$3)</f>
        <v>636</v>
      </c>
      <c r="Z7" s="28">
        <f>GETPIVOTDATA("Sum of emp",'2010 County Business Patterns'!$J$2,"fipstate",$R7,"naics",Z$3)</f>
        <v>1855</v>
      </c>
      <c r="AA7" s="28">
        <f>GETPIVOTDATA("Sum of emp",'2010 County Business Patterns'!$J$2,"fipstate",$R7,"naics",AA$3)</f>
        <v>565</v>
      </c>
      <c r="AB7" s="28">
        <f>GETPIVOTDATA("Sum of emp",'2010 County Business Patterns'!$J$2,"fipstate",$R7,"naics",AB$3)</f>
        <v>2523</v>
      </c>
      <c r="AD7" s="28">
        <f t="shared" si="0"/>
        <v>620</v>
      </c>
      <c r="AE7" s="28">
        <f t="shared" si="1"/>
        <v>164</v>
      </c>
      <c r="AF7" s="28">
        <f t="shared" si="2"/>
        <v>499</v>
      </c>
      <c r="AG7" s="28">
        <f t="shared" si="3"/>
        <v>484</v>
      </c>
      <c r="AI7" s="28">
        <f>GETPIVOTDATA("Sum of Midpoint",'2010 County Business Patterns'!$J$2,"fipstate",$R7,"naics",AI$3)</f>
        <v>775</v>
      </c>
      <c r="AJ7" s="28">
        <f>GETPIVOTDATA("Sum of Midpoint",'2010 County Business Patterns'!$J$2,"fipstate",$R7,"naics",AJ$3)</f>
        <v>310</v>
      </c>
      <c r="AK7" s="28">
        <f>GETPIVOTDATA("Sum of Midpoint",'2010 County Business Patterns'!$J$2,"fipstate",$R7,"naics",AK$3)</f>
        <v>670</v>
      </c>
      <c r="AL7" s="28">
        <f>GETPIVOTDATA("Sum of Midpoint",'2010 County Business Patterns'!$J$2,"fipstate",$R7,"naics",AL$3)</f>
        <v>815</v>
      </c>
      <c r="AN7" s="42" t="str">
        <f t="shared" si="10"/>
        <v>06</v>
      </c>
      <c r="AO7" s="42">
        <f t="shared" si="4"/>
        <v>0.8</v>
      </c>
      <c r="AP7" s="42">
        <f t="shared" si="5"/>
        <v>0.52903225806451615</v>
      </c>
      <c r="AQ7" s="42">
        <f t="shared" si="6"/>
        <v>0.74477611940298505</v>
      </c>
      <c r="AR7" s="42">
        <f t="shared" si="7"/>
        <v>0.59386503067484664</v>
      </c>
    </row>
    <row r="8" spans="1:44">
      <c r="A8" s="70" t="s">
        <v>1735</v>
      </c>
      <c r="B8" s="70" t="s">
        <v>1748</v>
      </c>
      <c r="C8" s="71">
        <v>0</v>
      </c>
      <c r="D8" s="72">
        <f>SUMIF($J$4:$J$180,B8,$L$4:$L$180)</f>
        <v>0</v>
      </c>
      <c r="E8" s="72">
        <f>C8-D8</f>
        <v>0</v>
      </c>
      <c r="F8" s="72">
        <f>SUMIF($J$4:$J$180,B8,$M$4:$M$180)</f>
        <v>0</v>
      </c>
      <c r="G8" s="73">
        <f>IF(ISERROR(E8/F8),1,E8/F8)</f>
        <v>1</v>
      </c>
      <c r="I8" s="5" t="s">
        <v>1815</v>
      </c>
      <c r="J8" s="5" t="s">
        <v>1744</v>
      </c>
      <c r="K8" s="5" t="s">
        <v>1775</v>
      </c>
      <c r="L8" s="69">
        <v>0</v>
      </c>
      <c r="M8" s="38">
        <f>IF(ISERROR(VLOOKUP(K8,'Range Midpoints'!$A$2:$C$13,3)),0,VLOOKUP(K8,'Range Midpoints'!$A$2:$C$13,3))</f>
        <v>60</v>
      </c>
      <c r="N8" s="18">
        <f t="shared" si="8"/>
        <v>0.73040847201210291</v>
      </c>
      <c r="O8" s="38">
        <f t="shared" si="9"/>
        <v>43.824508320726174</v>
      </c>
      <c r="R8" s="39" t="s">
        <v>1854</v>
      </c>
      <c r="S8" s="39">
        <v>7.3040847201210291</v>
      </c>
      <c r="T8" s="39">
        <v>169.73423423423424</v>
      </c>
      <c r="U8" s="39">
        <v>52.848484848484851</v>
      </c>
      <c r="V8" s="39">
        <v>320</v>
      </c>
      <c r="Y8" s="28">
        <f>GETPIVOTDATA("Sum of emp",'2010 County Business Patterns'!$J$2,"fipstate",$R8,"naics",Y$3)</f>
        <v>0</v>
      </c>
      <c r="Z8" s="28">
        <f>GETPIVOTDATA("Sum of emp",'2010 County Business Patterns'!$J$2,"fipstate",$R8,"naics",Z$3)</f>
        <v>0</v>
      </c>
      <c r="AA8" s="28">
        <f>GETPIVOTDATA("Sum of emp",'2010 County Business Patterns'!$J$2,"fipstate",$R8,"naics",AA$3)</f>
        <v>0</v>
      </c>
      <c r="AB8" s="28">
        <f>GETPIVOTDATA("Sum of emp",'2010 County Business Patterns'!$J$2,"fipstate",$R8,"naics",AB$3)</f>
        <v>54</v>
      </c>
      <c r="AD8" s="28">
        <f t="shared" si="0"/>
        <v>7.3040847201210291</v>
      </c>
      <c r="AE8" s="28">
        <f t="shared" si="1"/>
        <v>169.73423423423424</v>
      </c>
      <c r="AF8" s="28">
        <f t="shared" si="2"/>
        <v>52.848484848484851</v>
      </c>
      <c r="AG8" s="28">
        <f t="shared" si="3"/>
        <v>266</v>
      </c>
      <c r="AI8" s="28">
        <f>GETPIVOTDATA("Sum of Midpoint",'2010 County Business Patterns'!$J$2,"fipstate",$R8,"naics",AI$3)</f>
        <v>20</v>
      </c>
      <c r="AJ8" s="28">
        <f>GETPIVOTDATA("Sum of Midpoint",'2010 County Business Patterns'!$J$2,"fipstate",$R8,"naics",AJ$3)</f>
        <v>285</v>
      </c>
      <c r="AK8" s="28">
        <f>GETPIVOTDATA("Sum of Midpoint",'2010 County Business Patterns'!$J$2,"fipstate",$R8,"naics",AK$3)</f>
        <v>80</v>
      </c>
      <c r="AL8" s="28">
        <f>GETPIVOTDATA("Sum of Midpoint",'2010 County Business Patterns'!$J$2,"fipstate",$R8,"naics",AL$3)</f>
        <v>445</v>
      </c>
      <c r="AN8" s="42" t="str">
        <f t="shared" si="10"/>
        <v>08</v>
      </c>
      <c r="AO8" s="42">
        <f t="shared" si="4"/>
        <v>0.36520423600605145</v>
      </c>
      <c r="AP8" s="42">
        <f t="shared" si="5"/>
        <v>0.59555871661134818</v>
      </c>
      <c r="AQ8" s="42">
        <f t="shared" si="6"/>
        <v>0.66060606060606064</v>
      </c>
      <c r="AR8" s="42">
        <f t="shared" si="7"/>
        <v>0.59775280898876404</v>
      </c>
    </row>
    <row r="9" spans="1:44">
      <c r="B9" s="74" t="s">
        <v>5724</v>
      </c>
      <c r="I9" s="5" t="s">
        <v>1815</v>
      </c>
      <c r="J9" s="5" t="s">
        <v>1745</v>
      </c>
      <c r="K9" s="5" t="s">
        <v>1788</v>
      </c>
      <c r="L9" s="69">
        <v>54</v>
      </c>
      <c r="M9" s="38">
        <f>IF(ISERROR(VLOOKUP(K9,'Range Midpoints'!$A$2:$C$13,3)),0,VLOOKUP(K9,'Range Midpoints'!$A$2:$C$13,3))</f>
        <v>0</v>
      </c>
      <c r="N9" s="18">
        <f t="shared" si="8"/>
        <v>0.96990990990990988</v>
      </c>
      <c r="O9" s="38">
        <f t="shared" si="9"/>
        <v>54</v>
      </c>
      <c r="R9" s="39" t="s">
        <v>1856</v>
      </c>
      <c r="S9" s="39"/>
      <c r="T9" s="39">
        <v>58.194594594594591</v>
      </c>
      <c r="U9" s="39">
        <v>52.848484848484851</v>
      </c>
      <c r="V9" s="39">
        <v>324.52218430034128</v>
      </c>
      <c r="Y9" s="28">
        <f>GETPIVOTDATA("Sum of emp",'2010 County Business Patterns'!$J$2,"fipstate",$R9,"naics",Y$3)</f>
        <v>0</v>
      </c>
      <c r="Z9" s="28">
        <f>GETPIVOTDATA("Sum of emp",'2010 County Business Patterns'!$J$2,"fipstate",$R9,"naics",Z$3)</f>
        <v>42</v>
      </c>
      <c r="AA9" s="28">
        <f>GETPIVOTDATA("Sum of emp",'2010 County Business Patterns'!$J$2,"fipstate",$R9,"naics",AA$3)</f>
        <v>0</v>
      </c>
      <c r="AB9" s="28">
        <f>GETPIVOTDATA("Sum of emp",'2010 County Business Patterns'!$J$2,"fipstate",$R9,"naics",AB$3)</f>
        <v>251</v>
      </c>
      <c r="AD9" s="28">
        <f t="shared" si="0"/>
        <v>0</v>
      </c>
      <c r="AE9" s="28">
        <f t="shared" si="1"/>
        <v>16.194594594594591</v>
      </c>
      <c r="AF9" s="28">
        <f t="shared" si="2"/>
        <v>52.848484848484851</v>
      </c>
      <c r="AG9" s="28">
        <f t="shared" si="3"/>
        <v>73.52218430034128</v>
      </c>
      <c r="AI9" s="28">
        <f>GETPIVOTDATA("Sum of Midpoint",'2010 County Business Patterns'!$J$2,"fipstate",$R9,"naics",AI$3)</f>
        <v>0</v>
      </c>
      <c r="AJ9" s="28">
        <f>GETPIVOTDATA("Sum of Midpoint",'2010 County Business Patterns'!$J$2,"fipstate",$R9,"naics",AJ$3)</f>
        <v>60</v>
      </c>
      <c r="AK9" s="28">
        <f>GETPIVOTDATA("Sum of Midpoint",'2010 County Business Patterns'!$J$2,"fipstate",$R9,"naics",AK$3)</f>
        <v>60</v>
      </c>
      <c r="AL9" s="28">
        <f>GETPIVOTDATA("Sum of Midpoint",'2010 County Business Patterns'!$J$2,"fipstate",$R9,"naics",AL$3)</f>
        <v>110</v>
      </c>
      <c r="AN9" s="42" t="str">
        <f t="shared" si="10"/>
        <v>09</v>
      </c>
      <c r="AO9" s="42">
        <f t="shared" si="4"/>
        <v>0</v>
      </c>
      <c r="AP9" s="42">
        <f t="shared" si="5"/>
        <v>0.26990990990990987</v>
      </c>
      <c r="AQ9" s="42">
        <f t="shared" si="6"/>
        <v>0.88080808080808082</v>
      </c>
      <c r="AR9" s="42">
        <f t="shared" si="7"/>
        <v>0.66838349363946614</v>
      </c>
    </row>
    <row r="10" spans="1:44">
      <c r="I10" s="5" t="s">
        <v>1815</v>
      </c>
      <c r="J10" s="5" t="s">
        <v>1746</v>
      </c>
      <c r="K10" s="5" t="s">
        <v>1775</v>
      </c>
      <c r="L10" s="69">
        <v>0</v>
      </c>
      <c r="M10" s="38">
        <f>IF(ISERROR(VLOOKUP(K10,'Range Midpoints'!$A$2:$C$13,3)),0,VLOOKUP(K10,'Range Midpoints'!$A$2:$C$13,3))</f>
        <v>60</v>
      </c>
      <c r="N10" s="18">
        <f t="shared" si="8"/>
        <v>0.88080808080808082</v>
      </c>
      <c r="O10" s="38">
        <f t="shared" si="9"/>
        <v>52.848484848484851</v>
      </c>
      <c r="R10" s="39" t="s">
        <v>1858</v>
      </c>
      <c r="S10" s="39"/>
      <c r="T10" s="39">
        <v>9.6990990990990991</v>
      </c>
      <c r="U10" s="39">
        <v>154.14141414141415</v>
      </c>
      <c r="V10" s="39">
        <v>324.52218430034128</v>
      </c>
      <c r="Y10" s="28">
        <f>GETPIVOTDATA("Sum of emp",'2010 County Business Patterns'!$J$2,"fipstate",$R10,"naics",Y$3)</f>
        <v>0</v>
      </c>
      <c r="Z10" s="28">
        <f>GETPIVOTDATA("Sum of emp",'2010 County Business Patterns'!$J$2,"fipstate",$R10,"naics",Z$3)</f>
        <v>0</v>
      </c>
      <c r="AA10" s="28">
        <f>GETPIVOTDATA("Sum of emp",'2010 County Business Patterns'!$J$2,"fipstate",$R10,"naics",AA$3)</f>
        <v>0</v>
      </c>
      <c r="AB10" s="28">
        <f>GETPIVOTDATA("Sum of emp",'2010 County Business Patterns'!$J$2,"fipstate",$R10,"naics",AB$3)</f>
        <v>0</v>
      </c>
      <c r="AD10" s="28">
        <f t="shared" si="0"/>
        <v>0</v>
      </c>
      <c r="AE10" s="28">
        <f t="shared" si="1"/>
        <v>9.6990990990990991</v>
      </c>
      <c r="AF10" s="28">
        <f t="shared" si="2"/>
        <v>154.14141414141415</v>
      </c>
      <c r="AG10" s="28">
        <f t="shared" si="3"/>
        <v>324.52218430034128</v>
      </c>
      <c r="AI10" s="28">
        <f>GETPIVOTDATA("Sum of Midpoint",'2010 County Business Patterns'!$J$2,"fipstate",$R10,"naics",AI$3)</f>
        <v>0</v>
      </c>
      <c r="AJ10" s="28">
        <f>GETPIVOTDATA("Sum of Midpoint",'2010 County Business Patterns'!$J$2,"fipstate",$R10,"naics",AJ$3)</f>
        <v>10</v>
      </c>
      <c r="AK10" s="28">
        <f>GETPIVOTDATA("Sum of Midpoint",'2010 County Business Patterns'!$J$2,"fipstate",$R10,"naics",AK$3)</f>
        <v>175</v>
      </c>
      <c r="AL10" s="28">
        <f>GETPIVOTDATA("Sum of Midpoint",'2010 County Business Patterns'!$J$2,"fipstate",$R10,"naics",AL$3)</f>
        <v>375</v>
      </c>
      <c r="AN10" s="42" t="str">
        <f t="shared" si="10"/>
        <v>10</v>
      </c>
      <c r="AO10" s="42">
        <f t="shared" si="4"/>
        <v>0</v>
      </c>
      <c r="AP10" s="42">
        <f t="shared" si="5"/>
        <v>0.96990990990990988</v>
      </c>
      <c r="AQ10" s="42">
        <f t="shared" si="6"/>
        <v>0.88080808080808082</v>
      </c>
      <c r="AR10" s="42">
        <f t="shared" si="7"/>
        <v>0.8653924914675768</v>
      </c>
    </row>
    <row r="11" spans="1:44">
      <c r="C11" s="28">
        <f>SUM(C4:C7)</f>
        <v>89085</v>
      </c>
      <c r="I11" s="5" t="s">
        <v>1815</v>
      </c>
      <c r="J11" s="5" t="s">
        <v>1747</v>
      </c>
      <c r="K11" s="5" t="s">
        <v>1788</v>
      </c>
      <c r="L11" s="69">
        <v>166</v>
      </c>
      <c r="M11" s="38">
        <f>IF(ISERROR(VLOOKUP(K11,'Range Midpoints'!$A$2:$C$13,3)),0,VLOOKUP(K11,'Range Midpoints'!$A$2:$C$13,3))</f>
        <v>0</v>
      </c>
      <c r="N11" s="18">
        <f t="shared" si="8"/>
        <v>0.8653924914675768</v>
      </c>
      <c r="O11" s="38">
        <f t="shared" si="9"/>
        <v>166</v>
      </c>
      <c r="R11" s="39" t="s">
        <v>1863</v>
      </c>
      <c r="S11" s="39">
        <v>524</v>
      </c>
      <c r="T11" s="39">
        <v>319</v>
      </c>
      <c r="U11" s="39">
        <v>52.848484848484851</v>
      </c>
      <c r="V11" s="39">
        <v>763</v>
      </c>
      <c r="Y11" s="28">
        <f>GETPIVOTDATA("Sum of emp",'2010 County Business Patterns'!$J$2,"fipstate",$R11,"naics",Y$3)</f>
        <v>0</v>
      </c>
      <c r="Z11" s="28">
        <f>GETPIVOTDATA("Sum of emp",'2010 County Business Patterns'!$J$2,"fipstate",$R11,"naics",Z$3)</f>
        <v>63</v>
      </c>
      <c r="AA11" s="28">
        <f>GETPIVOTDATA("Sum of emp",'2010 County Business Patterns'!$J$2,"fipstate",$R11,"naics",AA$3)</f>
        <v>0</v>
      </c>
      <c r="AB11" s="28">
        <f>GETPIVOTDATA("Sum of emp",'2010 County Business Patterns'!$J$2,"fipstate",$R11,"naics",AB$3)</f>
        <v>380</v>
      </c>
      <c r="AD11" s="28">
        <f t="shared" si="0"/>
        <v>524</v>
      </c>
      <c r="AE11" s="28">
        <f t="shared" si="1"/>
        <v>256</v>
      </c>
      <c r="AF11" s="28">
        <f t="shared" si="2"/>
        <v>52.848484848484851</v>
      </c>
      <c r="AG11" s="28">
        <f t="shared" si="3"/>
        <v>383</v>
      </c>
      <c r="AI11" s="28">
        <f>GETPIVOTDATA("Sum of Midpoint",'2010 County Business Patterns'!$J$2,"fipstate",$R11,"naics",AI$3)</f>
        <v>690</v>
      </c>
      <c r="AJ11" s="28">
        <f>GETPIVOTDATA("Sum of Midpoint",'2010 County Business Patterns'!$J$2,"fipstate",$R11,"naics",AJ$3)</f>
        <v>360</v>
      </c>
      <c r="AK11" s="28">
        <f>GETPIVOTDATA("Sum of Midpoint",'2010 County Business Patterns'!$J$2,"fipstate",$R11,"naics",AK$3)</f>
        <v>60</v>
      </c>
      <c r="AL11" s="28">
        <f>GETPIVOTDATA("Sum of Midpoint",'2010 County Business Patterns'!$J$2,"fipstate",$R11,"naics",AL$3)</f>
        <v>495</v>
      </c>
      <c r="AN11" s="42" t="str">
        <f t="shared" si="10"/>
        <v>12</v>
      </c>
      <c r="AO11" s="42">
        <f t="shared" si="4"/>
        <v>0.75942028985507248</v>
      </c>
      <c r="AP11" s="42">
        <f t="shared" si="5"/>
        <v>0.71111111111111114</v>
      </c>
      <c r="AQ11" s="42">
        <f t="shared" si="6"/>
        <v>0.88080808080808082</v>
      </c>
      <c r="AR11" s="42">
        <f t="shared" si="7"/>
        <v>0.77373737373737372</v>
      </c>
    </row>
    <row r="12" spans="1:44">
      <c r="I12" s="5" t="s">
        <v>1823</v>
      </c>
      <c r="J12" s="5" t="s">
        <v>1744</v>
      </c>
      <c r="K12" s="5" t="s">
        <v>1775</v>
      </c>
      <c r="L12" s="69">
        <v>0</v>
      </c>
      <c r="M12" s="38">
        <f>IF(ISERROR(VLOOKUP(K12,'Range Midpoints'!$A$2:$C$13,3)),0,VLOOKUP(K12,'Range Midpoints'!$A$2:$C$13,3))</f>
        <v>60</v>
      </c>
      <c r="N12" s="18">
        <f t="shared" si="8"/>
        <v>0.73040847201210291</v>
      </c>
      <c r="O12" s="38">
        <f t="shared" si="9"/>
        <v>43.824508320726174</v>
      </c>
      <c r="R12" s="39" t="s">
        <v>1867</v>
      </c>
      <c r="S12" s="39">
        <v>43.824508320726174</v>
      </c>
      <c r="T12" s="39">
        <v>705</v>
      </c>
      <c r="U12" s="39">
        <v>660.60606060606062</v>
      </c>
      <c r="V12" s="39">
        <v>1733</v>
      </c>
      <c r="Y12" s="28">
        <f>GETPIVOTDATA("Sum of emp",'2010 County Business Patterns'!$J$2,"fipstate",$R12,"naics",Y$3)</f>
        <v>0</v>
      </c>
      <c r="Z12" s="28">
        <f>GETPIVOTDATA("Sum of emp",'2010 County Business Patterns'!$J$2,"fipstate",$R12,"naics",Z$3)</f>
        <v>0</v>
      </c>
      <c r="AA12" s="28">
        <f>GETPIVOTDATA("Sum of emp",'2010 County Business Patterns'!$J$2,"fipstate",$R12,"naics",AA$3)</f>
        <v>0</v>
      </c>
      <c r="AB12" s="28">
        <f>GETPIVOTDATA("Sum of emp",'2010 County Business Patterns'!$J$2,"fipstate",$R12,"naics",AB$3)</f>
        <v>509</v>
      </c>
      <c r="AD12" s="28">
        <f t="shared" si="0"/>
        <v>43.824508320726174</v>
      </c>
      <c r="AE12" s="28">
        <f t="shared" si="1"/>
        <v>705</v>
      </c>
      <c r="AF12" s="28">
        <f t="shared" si="2"/>
        <v>660.60606060606062</v>
      </c>
      <c r="AG12" s="28">
        <f t="shared" si="3"/>
        <v>1224</v>
      </c>
      <c r="AI12" s="28">
        <f>GETPIVOTDATA("Sum of Midpoint",'2010 County Business Patterns'!$J$2,"fipstate",$R12,"naics",AI$3)</f>
        <v>120</v>
      </c>
      <c r="AJ12" s="28">
        <f>GETPIVOTDATA("Sum of Midpoint",'2010 County Business Patterns'!$J$2,"fipstate",$R12,"naics",AJ$3)</f>
        <v>860</v>
      </c>
      <c r="AK12" s="28">
        <f>GETPIVOTDATA("Sum of Midpoint",'2010 County Business Patterns'!$J$2,"fipstate",$R12,"naics",AK$3)</f>
        <v>840</v>
      </c>
      <c r="AL12" s="28">
        <f>GETPIVOTDATA("Sum of Midpoint",'2010 County Business Patterns'!$J$2,"fipstate",$R12,"naics",AL$3)</f>
        <v>1330</v>
      </c>
      <c r="AN12" s="42" t="str">
        <f t="shared" si="10"/>
        <v>13</v>
      </c>
      <c r="AO12" s="42">
        <f t="shared" si="4"/>
        <v>0.36520423600605145</v>
      </c>
      <c r="AP12" s="42">
        <f t="shared" si="5"/>
        <v>0.81976744186046513</v>
      </c>
      <c r="AQ12" s="42">
        <f t="shared" si="6"/>
        <v>0.78643578643578649</v>
      </c>
      <c r="AR12" s="42">
        <f t="shared" si="7"/>
        <v>0.92030075187969929</v>
      </c>
    </row>
    <row r="13" spans="1:44">
      <c r="I13" s="5" t="s">
        <v>1823</v>
      </c>
      <c r="J13" s="5" t="s">
        <v>1745</v>
      </c>
      <c r="K13" s="5" t="s">
        <v>1908</v>
      </c>
      <c r="L13" s="69">
        <v>0</v>
      </c>
      <c r="M13" s="38">
        <f>IF(ISERROR(VLOOKUP(K13,'Range Midpoints'!$A$2:$C$13,3)),0,VLOOKUP(K13,'Range Midpoints'!$A$2:$C$13,3))</f>
        <v>1750</v>
      </c>
      <c r="N13" s="18">
        <f t="shared" si="8"/>
        <v>0.96990990990990988</v>
      </c>
      <c r="O13" s="38">
        <f t="shared" si="9"/>
        <v>1697.3423423423424</v>
      </c>
      <c r="R13" s="39" t="s">
        <v>1904</v>
      </c>
      <c r="S13" s="39">
        <v>7.3040847201210291</v>
      </c>
      <c r="T13" s="39"/>
      <c r="U13" s="39"/>
      <c r="V13" s="39">
        <v>8.653924914675768</v>
      </c>
      <c r="Y13" s="28">
        <f>GETPIVOTDATA("Sum of emp",'2010 County Business Patterns'!$J$2,"fipstate",$R13,"naics",Y$3)</f>
        <v>0</v>
      </c>
      <c r="Z13" s="28">
        <f>GETPIVOTDATA("Sum of emp",'2010 County Business Patterns'!$J$2,"fipstate",$R13,"naics",Z$3)</f>
        <v>0</v>
      </c>
      <c r="AA13" s="28">
        <f>GETPIVOTDATA("Sum of emp",'2010 County Business Patterns'!$J$2,"fipstate",$R13,"naics",AA$3)</f>
        <v>0</v>
      </c>
      <c r="AB13" s="28">
        <f>GETPIVOTDATA("Sum of emp",'2010 County Business Patterns'!$J$2,"fipstate",$R13,"naics",AB$3)</f>
        <v>0</v>
      </c>
      <c r="AD13" s="28">
        <f t="shared" si="0"/>
        <v>7.3040847201210291</v>
      </c>
      <c r="AE13" s="28">
        <f t="shared" si="1"/>
        <v>0</v>
      </c>
      <c r="AF13" s="28">
        <f t="shared" si="2"/>
        <v>0</v>
      </c>
      <c r="AG13" s="28">
        <f t="shared" si="3"/>
        <v>8.653924914675768</v>
      </c>
      <c r="AI13" s="28">
        <f>GETPIVOTDATA("Sum of Midpoint",'2010 County Business Patterns'!$J$2,"fipstate",$R13,"naics",AI$3)</f>
        <v>10</v>
      </c>
      <c r="AJ13" s="28">
        <f>GETPIVOTDATA("Sum of Midpoint",'2010 County Business Patterns'!$J$2,"fipstate",$R13,"naics",AJ$3)</f>
        <v>0</v>
      </c>
      <c r="AK13" s="28">
        <f>GETPIVOTDATA("Sum of Midpoint",'2010 County Business Patterns'!$J$2,"fipstate",$R13,"naics",AK$3)</f>
        <v>0</v>
      </c>
      <c r="AL13" s="28">
        <f>GETPIVOTDATA("Sum of Midpoint",'2010 County Business Patterns'!$J$2,"fipstate",$R13,"naics",AL$3)</f>
        <v>10</v>
      </c>
      <c r="AN13" s="42" t="str">
        <f t="shared" si="10"/>
        <v>15</v>
      </c>
      <c r="AO13" s="42">
        <f t="shared" si="4"/>
        <v>0.73040847201210291</v>
      </c>
      <c r="AP13" s="42">
        <f t="shared" si="5"/>
        <v>0</v>
      </c>
      <c r="AQ13" s="42">
        <f t="shared" si="6"/>
        <v>0</v>
      </c>
      <c r="AR13" s="42">
        <f t="shared" si="7"/>
        <v>0.8653924914675768</v>
      </c>
    </row>
    <row r="14" spans="1:44">
      <c r="I14" s="5" t="s">
        <v>1823</v>
      </c>
      <c r="J14" s="5" t="s">
        <v>1746</v>
      </c>
      <c r="K14" s="5" t="s">
        <v>1771</v>
      </c>
      <c r="L14" s="69">
        <v>0</v>
      </c>
      <c r="M14" s="38">
        <f>IF(ISERROR(VLOOKUP(K14,'Range Midpoints'!$A$2:$C$13,3)),0,VLOOKUP(K14,'Range Midpoints'!$A$2:$C$13,3))</f>
        <v>10</v>
      </c>
      <c r="N14" s="18">
        <f t="shared" si="8"/>
        <v>0.88080808080808082</v>
      </c>
      <c r="O14" s="38">
        <f t="shared" si="9"/>
        <v>8.808080808080808</v>
      </c>
      <c r="R14" s="39" t="s">
        <v>1905</v>
      </c>
      <c r="S14" s="39">
        <v>273.90317700453858</v>
      </c>
      <c r="T14" s="39">
        <v>1052</v>
      </c>
      <c r="U14" s="39">
        <v>751</v>
      </c>
      <c r="V14" s="39">
        <v>2742</v>
      </c>
      <c r="Y14" s="28">
        <f>GETPIVOTDATA("Sum of emp",'2010 County Business Patterns'!$J$2,"fipstate",$R14,"naics",Y$3)</f>
        <v>0</v>
      </c>
      <c r="Z14" s="28">
        <f>GETPIVOTDATA("Sum of emp",'2010 County Business Patterns'!$J$2,"fipstate",$R14,"naics",Z$3)</f>
        <v>461</v>
      </c>
      <c r="AA14" s="28">
        <f>GETPIVOTDATA("Sum of emp",'2010 County Business Patterns'!$J$2,"fipstate",$R14,"naics",AA$3)</f>
        <v>751</v>
      </c>
      <c r="AB14" s="28">
        <f>GETPIVOTDATA("Sum of emp",'2010 County Business Patterns'!$J$2,"fipstate",$R14,"naics",AB$3)</f>
        <v>1797</v>
      </c>
      <c r="AD14" s="28">
        <f t="shared" si="0"/>
        <v>273.90317700453858</v>
      </c>
      <c r="AE14" s="28">
        <f t="shared" si="1"/>
        <v>591</v>
      </c>
      <c r="AF14" s="28">
        <f t="shared" si="2"/>
        <v>0</v>
      </c>
      <c r="AG14" s="28">
        <f t="shared" si="3"/>
        <v>945</v>
      </c>
      <c r="AI14" s="28">
        <f>GETPIVOTDATA("Sum of Midpoint",'2010 County Business Patterns'!$J$2,"fipstate",$R14,"naics",AI$3)</f>
        <v>295</v>
      </c>
      <c r="AJ14" s="28">
        <f>GETPIVOTDATA("Sum of Midpoint",'2010 County Business Patterns'!$J$2,"fipstate",$R14,"naics",AJ$3)</f>
        <v>655</v>
      </c>
      <c r="AK14" s="28">
        <f>GETPIVOTDATA("Sum of Midpoint",'2010 County Business Patterns'!$J$2,"fipstate",$R14,"naics",AK$3)</f>
        <v>0</v>
      </c>
      <c r="AL14" s="28">
        <f>GETPIVOTDATA("Sum of Midpoint",'2010 County Business Patterns'!$J$2,"fipstate",$R14,"naics",AL$3)</f>
        <v>1220</v>
      </c>
      <c r="AN14" s="42" t="str">
        <f t="shared" si="10"/>
        <v>17</v>
      </c>
      <c r="AO14" s="42">
        <f t="shared" si="4"/>
        <v>0.92848534577809683</v>
      </c>
      <c r="AP14" s="42">
        <f t="shared" si="5"/>
        <v>0.90229007633587788</v>
      </c>
      <c r="AQ14" s="42">
        <f t="shared" si="6"/>
        <v>0</v>
      </c>
      <c r="AR14" s="42">
        <f t="shared" si="7"/>
        <v>0.77459016393442626</v>
      </c>
    </row>
    <row r="15" spans="1:44">
      <c r="I15" s="5" t="s">
        <v>1823</v>
      </c>
      <c r="J15" s="5" t="s">
        <v>1747</v>
      </c>
      <c r="K15" s="5" t="s">
        <v>1908</v>
      </c>
      <c r="L15" s="69">
        <v>0</v>
      </c>
      <c r="M15" s="38">
        <f>IF(ISERROR(VLOOKUP(K15,'Range Midpoints'!$A$2:$C$13,3)),0,VLOOKUP(K15,'Range Midpoints'!$A$2:$C$13,3))</f>
        <v>1750</v>
      </c>
      <c r="N15" s="18">
        <f t="shared" si="8"/>
        <v>0.8653924914675768</v>
      </c>
      <c r="O15" s="38">
        <f t="shared" si="9"/>
        <v>1514.4368600682594</v>
      </c>
      <c r="R15" s="39" t="s">
        <v>1919</v>
      </c>
      <c r="S15" s="39">
        <v>195</v>
      </c>
      <c r="T15" s="39">
        <v>673</v>
      </c>
      <c r="U15" s="39">
        <v>620</v>
      </c>
      <c r="V15" s="39">
        <v>1213</v>
      </c>
      <c r="Y15" s="28">
        <f>GETPIVOTDATA("Sum of emp",'2010 County Business Patterns'!$J$2,"fipstate",$R15,"naics",Y$3)</f>
        <v>0</v>
      </c>
      <c r="Z15" s="28">
        <f>GETPIVOTDATA("Sum of emp",'2010 County Business Patterns'!$J$2,"fipstate",$R15,"naics",Z$3)</f>
        <v>0</v>
      </c>
      <c r="AA15" s="28">
        <f>GETPIVOTDATA("Sum of emp",'2010 County Business Patterns'!$J$2,"fipstate",$R15,"naics",AA$3)</f>
        <v>0</v>
      </c>
      <c r="AB15" s="28">
        <f>GETPIVOTDATA("Sum of emp",'2010 County Business Patterns'!$J$2,"fipstate",$R15,"naics",AB$3)</f>
        <v>106</v>
      </c>
      <c r="AD15" s="28">
        <f t="shared" si="0"/>
        <v>195</v>
      </c>
      <c r="AE15" s="28">
        <f t="shared" si="1"/>
        <v>673</v>
      </c>
      <c r="AF15" s="28">
        <f t="shared" si="2"/>
        <v>620</v>
      </c>
      <c r="AG15" s="28">
        <f t="shared" si="3"/>
        <v>1107</v>
      </c>
      <c r="AI15" s="28">
        <f>GETPIVOTDATA("Sum of Midpoint",'2010 County Business Patterns'!$J$2,"fipstate",$R15,"naics",AI$3)</f>
        <v>265</v>
      </c>
      <c r="AJ15" s="28">
        <f>GETPIVOTDATA("Sum of Midpoint",'2010 County Business Patterns'!$J$2,"fipstate",$R15,"naics",AJ$3)</f>
        <v>695</v>
      </c>
      <c r="AK15" s="28">
        <f>GETPIVOTDATA("Sum of Midpoint",'2010 County Business Patterns'!$J$2,"fipstate",$R15,"naics",AK$3)</f>
        <v>665</v>
      </c>
      <c r="AL15" s="28">
        <f>GETPIVOTDATA("Sum of Midpoint",'2010 County Business Patterns'!$J$2,"fipstate",$R15,"naics",AL$3)</f>
        <v>1265</v>
      </c>
      <c r="AN15" s="42" t="str">
        <f t="shared" si="10"/>
        <v>18</v>
      </c>
      <c r="AO15" s="42">
        <f t="shared" si="4"/>
        <v>0.73584905660377353</v>
      </c>
      <c r="AP15" s="42">
        <f t="shared" si="5"/>
        <v>0.96834532374100724</v>
      </c>
      <c r="AQ15" s="42">
        <f t="shared" si="6"/>
        <v>0.93233082706766912</v>
      </c>
      <c r="AR15" s="42">
        <f t="shared" si="7"/>
        <v>0.87509881422924907</v>
      </c>
    </row>
    <row r="16" spans="1:44">
      <c r="I16" s="5" t="s">
        <v>1839</v>
      </c>
      <c r="J16" s="5" t="s">
        <v>1744</v>
      </c>
      <c r="K16" s="5" t="s">
        <v>1788</v>
      </c>
      <c r="L16" s="69">
        <v>1256</v>
      </c>
      <c r="M16" s="38">
        <f>IF(ISERROR(VLOOKUP(K16,'Range Midpoints'!$A$2:$C$13,3)),0,VLOOKUP(K16,'Range Midpoints'!$A$2:$C$13,3))</f>
        <v>0</v>
      </c>
      <c r="N16" s="18">
        <f t="shared" si="8"/>
        <v>0.73040847201210291</v>
      </c>
      <c r="O16" s="38">
        <f t="shared" si="9"/>
        <v>1256</v>
      </c>
      <c r="R16" s="39" t="s">
        <v>1923</v>
      </c>
      <c r="S16" s="39"/>
      <c r="T16" s="39">
        <v>238</v>
      </c>
      <c r="U16" s="39">
        <v>1541.4141414141413</v>
      </c>
      <c r="V16" s="39">
        <v>324.52218430034128</v>
      </c>
      <c r="Y16" s="28">
        <f>GETPIVOTDATA("Sum of emp",'2010 County Business Patterns'!$J$2,"fipstate",$R16,"naics",Y$3)</f>
        <v>0</v>
      </c>
      <c r="Z16" s="28">
        <f>GETPIVOTDATA("Sum of emp",'2010 County Business Patterns'!$J$2,"fipstate",$R16,"naics",Z$3)</f>
        <v>0</v>
      </c>
      <c r="AA16" s="28">
        <f>GETPIVOTDATA("Sum of emp",'2010 County Business Patterns'!$J$2,"fipstate",$R16,"naics",AA$3)</f>
        <v>0</v>
      </c>
      <c r="AB16" s="28">
        <f>GETPIVOTDATA("Sum of emp",'2010 County Business Patterns'!$J$2,"fipstate",$R16,"naics",AB$3)</f>
        <v>0</v>
      </c>
      <c r="AD16" s="28">
        <f t="shared" si="0"/>
        <v>0</v>
      </c>
      <c r="AE16" s="28">
        <f t="shared" si="1"/>
        <v>238</v>
      </c>
      <c r="AF16" s="28">
        <f t="shared" si="2"/>
        <v>1541.4141414141413</v>
      </c>
      <c r="AG16" s="28">
        <f t="shared" si="3"/>
        <v>324.52218430034128</v>
      </c>
      <c r="AI16" s="28">
        <f>GETPIVOTDATA("Sum of Midpoint",'2010 County Business Patterns'!$J$2,"fipstate",$R16,"naics",AI$3)</f>
        <v>0</v>
      </c>
      <c r="AJ16" s="28">
        <f>GETPIVOTDATA("Sum of Midpoint",'2010 County Business Patterns'!$J$2,"fipstate",$R16,"naics",AJ$3)</f>
        <v>335</v>
      </c>
      <c r="AK16" s="28">
        <f>GETPIVOTDATA("Sum of Midpoint",'2010 County Business Patterns'!$J$2,"fipstate",$R16,"naics",AK$3)</f>
        <v>1750</v>
      </c>
      <c r="AL16" s="28">
        <f>GETPIVOTDATA("Sum of Midpoint",'2010 County Business Patterns'!$J$2,"fipstate",$R16,"naics",AL$3)</f>
        <v>505</v>
      </c>
      <c r="AN16" s="42" t="str">
        <f t="shared" si="10"/>
        <v>19</v>
      </c>
      <c r="AO16" s="42">
        <f t="shared" si="4"/>
        <v>0</v>
      </c>
      <c r="AP16" s="42">
        <f t="shared" si="5"/>
        <v>0.71044776119402986</v>
      </c>
      <c r="AQ16" s="42">
        <f t="shared" si="6"/>
        <v>0.88080808080808082</v>
      </c>
      <c r="AR16" s="42">
        <f t="shared" si="7"/>
        <v>0.64261818673334903</v>
      </c>
    </row>
    <row r="17" spans="9:44">
      <c r="I17" s="5" t="s">
        <v>1839</v>
      </c>
      <c r="J17" s="5" t="s">
        <v>1745</v>
      </c>
      <c r="K17" s="5" t="s">
        <v>1788</v>
      </c>
      <c r="L17" s="69">
        <v>2019</v>
      </c>
      <c r="M17" s="38">
        <f>IF(ISERROR(VLOOKUP(K17,'Range Midpoints'!$A$2:$C$13,3)),0,VLOOKUP(K17,'Range Midpoints'!$A$2:$C$13,3))</f>
        <v>0</v>
      </c>
      <c r="N17" s="18">
        <f t="shared" si="8"/>
        <v>0.96990990990990988</v>
      </c>
      <c r="O17" s="38">
        <f t="shared" si="9"/>
        <v>2019</v>
      </c>
      <c r="R17" s="39" t="s">
        <v>1929</v>
      </c>
      <c r="S17" s="39"/>
      <c r="T17" s="39">
        <v>192</v>
      </c>
      <c r="U17" s="39">
        <v>8.808080808080808</v>
      </c>
      <c r="V17" s="39">
        <v>105</v>
      </c>
      <c r="Y17" s="28">
        <f>GETPIVOTDATA("Sum of emp",'2010 County Business Patterns'!$J$2,"fipstate",$R17,"naics",Y$3)</f>
        <v>0</v>
      </c>
      <c r="Z17" s="28">
        <f>GETPIVOTDATA("Sum of emp",'2010 County Business Patterns'!$J$2,"fipstate",$R17,"naics",Z$3)</f>
        <v>0</v>
      </c>
      <c r="AA17" s="28">
        <f>GETPIVOTDATA("Sum of emp",'2010 County Business Patterns'!$J$2,"fipstate",$R17,"naics",AA$3)</f>
        <v>0</v>
      </c>
      <c r="AB17" s="28">
        <f>GETPIVOTDATA("Sum of emp",'2010 County Business Patterns'!$J$2,"fipstate",$R17,"naics",AB$3)</f>
        <v>0</v>
      </c>
      <c r="AD17" s="28">
        <f t="shared" si="0"/>
        <v>0</v>
      </c>
      <c r="AE17" s="28">
        <f t="shared" si="1"/>
        <v>192</v>
      </c>
      <c r="AF17" s="28">
        <f t="shared" si="2"/>
        <v>8.808080808080808</v>
      </c>
      <c r="AG17" s="28">
        <f t="shared" si="3"/>
        <v>105</v>
      </c>
      <c r="AI17" s="28">
        <f>GETPIVOTDATA("Sum of Midpoint",'2010 County Business Patterns'!$J$2,"fipstate",$R17,"naics",AI$3)</f>
        <v>0</v>
      </c>
      <c r="AJ17" s="28">
        <f>GETPIVOTDATA("Sum of Midpoint",'2010 County Business Patterns'!$J$2,"fipstate",$R17,"naics",AJ$3)</f>
        <v>270</v>
      </c>
      <c r="AK17" s="28">
        <f>GETPIVOTDATA("Sum of Midpoint",'2010 County Business Patterns'!$J$2,"fipstate",$R17,"naics",AK$3)</f>
        <v>20</v>
      </c>
      <c r="AL17" s="28">
        <f>GETPIVOTDATA("Sum of Midpoint",'2010 County Business Patterns'!$J$2,"fipstate",$R17,"naics",AL$3)</f>
        <v>210</v>
      </c>
      <c r="AN17" s="42" t="str">
        <f t="shared" si="10"/>
        <v>20</v>
      </c>
      <c r="AO17" s="42">
        <f t="shared" si="4"/>
        <v>0</v>
      </c>
      <c r="AP17" s="42">
        <f t="shared" si="5"/>
        <v>0.71111111111111114</v>
      </c>
      <c r="AQ17" s="42">
        <f t="shared" si="6"/>
        <v>0.44040404040404041</v>
      </c>
      <c r="AR17" s="42">
        <f t="shared" si="7"/>
        <v>0.5</v>
      </c>
    </row>
    <row r="18" spans="9:44">
      <c r="I18" s="5" t="s">
        <v>1839</v>
      </c>
      <c r="J18" s="5" t="s">
        <v>1746</v>
      </c>
      <c r="K18" s="5" t="s">
        <v>1788</v>
      </c>
      <c r="L18" s="69">
        <v>1064</v>
      </c>
      <c r="M18" s="38">
        <f>IF(ISERROR(VLOOKUP(K18,'Range Midpoints'!$A$2:$C$13,3)),0,VLOOKUP(K18,'Range Midpoints'!$A$2:$C$13,3))</f>
        <v>0</v>
      </c>
      <c r="N18" s="18">
        <f t="shared" si="8"/>
        <v>0.88080808080808082</v>
      </c>
      <c r="O18" s="38">
        <f t="shared" si="9"/>
        <v>1064</v>
      </c>
      <c r="R18" s="39" t="s">
        <v>1932</v>
      </c>
      <c r="S18" s="39">
        <v>43.824508320726174</v>
      </c>
      <c r="T18" s="39">
        <v>201</v>
      </c>
      <c r="U18" s="39">
        <v>154.14141414141415</v>
      </c>
      <c r="V18" s="39">
        <v>649.04436860068256</v>
      </c>
      <c r="Y18" s="28">
        <f>GETPIVOTDATA("Sum of emp",'2010 County Business Patterns'!$J$2,"fipstate",$R18,"naics",Y$3)</f>
        <v>0</v>
      </c>
      <c r="Z18" s="28">
        <f>GETPIVOTDATA("Sum of emp",'2010 County Business Patterns'!$J$2,"fipstate",$R18,"naics",Z$3)</f>
        <v>0</v>
      </c>
      <c r="AA18" s="28">
        <f>GETPIVOTDATA("Sum of emp",'2010 County Business Patterns'!$J$2,"fipstate",$R18,"naics",AA$3)</f>
        <v>0</v>
      </c>
      <c r="AB18" s="28">
        <f>GETPIVOTDATA("Sum of emp",'2010 County Business Patterns'!$J$2,"fipstate",$R18,"naics",AB$3)</f>
        <v>0</v>
      </c>
      <c r="AD18" s="28">
        <f t="shared" si="0"/>
        <v>43.824508320726174</v>
      </c>
      <c r="AE18" s="28">
        <f t="shared" si="1"/>
        <v>201</v>
      </c>
      <c r="AF18" s="28">
        <f t="shared" si="2"/>
        <v>154.14141414141415</v>
      </c>
      <c r="AG18" s="28">
        <f t="shared" si="3"/>
        <v>649.04436860068256</v>
      </c>
      <c r="AI18" s="28">
        <f>GETPIVOTDATA("Sum of Midpoint",'2010 County Business Patterns'!$J$2,"fipstate",$R18,"naics",AI$3)</f>
        <v>70</v>
      </c>
      <c r="AJ18" s="28">
        <f>GETPIVOTDATA("Sum of Midpoint",'2010 County Business Patterns'!$J$2,"fipstate",$R18,"naics",AJ$3)</f>
        <v>325</v>
      </c>
      <c r="AK18" s="28">
        <f>GETPIVOTDATA("Sum of Midpoint",'2010 County Business Patterns'!$J$2,"fipstate",$R18,"naics",AK$3)</f>
        <v>70</v>
      </c>
      <c r="AL18" s="28">
        <f>GETPIVOTDATA("Sum of Midpoint",'2010 County Business Patterns'!$J$2,"fipstate",$R18,"naics",AL$3)</f>
        <v>825</v>
      </c>
      <c r="AN18" s="42" t="str">
        <f t="shared" si="10"/>
        <v>21</v>
      </c>
      <c r="AO18" s="42">
        <f t="shared" si="4"/>
        <v>0.62606440458180246</v>
      </c>
      <c r="AP18" s="42">
        <f t="shared" si="5"/>
        <v>0.61846153846153851</v>
      </c>
      <c r="AQ18" s="42">
        <f t="shared" si="6"/>
        <v>2.202020202020202</v>
      </c>
      <c r="AR18" s="42">
        <f t="shared" si="7"/>
        <v>0.78672044678870612</v>
      </c>
    </row>
    <row r="19" spans="9:44">
      <c r="I19" s="5" t="s">
        <v>1839</v>
      </c>
      <c r="J19" s="5" t="s">
        <v>1747</v>
      </c>
      <c r="K19" s="5" t="s">
        <v>1788</v>
      </c>
      <c r="L19" s="69">
        <v>3007</v>
      </c>
      <c r="M19" s="38">
        <f>IF(ISERROR(VLOOKUP(K19,'Range Midpoints'!$A$2:$C$13,3)),0,VLOOKUP(K19,'Range Midpoints'!$A$2:$C$13,3))</f>
        <v>0</v>
      </c>
      <c r="N19" s="18">
        <f t="shared" si="8"/>
        <v>0.8653924914675768</v>
      </c>
      <c r="O19" s="38">
        <f t="shared" si="9"/>
        <v>3007</v>
      </c>
      <c r="R19" s="39" t="s">
        <v>1937</v>
      </c>
      <c r="S19" s="39">
        <v>7.3040847201210291</v>
      </c>
      <c r="T19" s="39">
        <v>58.194594594594591</v>
      </c>
      <c r="U19" s="39">
        <v>52.848484848484851</v>
      </c>
      <c r="V19" s="39">
        <v>51.923549488054604</v>
      </c>
      <c r="Y19" s="28">
        <f>GETPIVOTDATA("Sum of emp",'2010 County Business Patterns'!$J$2,"fipstate",$R19,"naics",Y$3)</f>
        <v>0</v>
      </c>
      <c r="Z19" s="28">
        <f>GETPIVOTDATA("Sum of emp",'2010 County Business Patterns'!$J$2,"fipstate",$R19,"naics",Z$3)</f>
        <v>0</v>
      </c>
      <c r="AA19" s="28">
        <f>GETPIVOTDATA("Sum of emp",'2010 County Business Patterns'!$J$2,"fipstate",$R19,"naics",AA$3)</f>
        <v>0</v>
      </c>
      <c r="AB19" s="28">
        <f>GETPIVOTDATA("Sum of emp",'2010 County Business Patterns'!$J$2,"fipstate",$R19,"naics",AB$3)</f>
        <v>0</v>
      </c>
      <c r="AD19" s="28">
        <f t="shared" si="0"/>
        <v>7.3040847201210291</v>
      </c>
      <c r="AE19" s="28">
        <f t="shared" si="1"/>
        <v>58.194594594594591</v>
      </c>
      <c r="AF19" s="28">
        <f t="shared" si="2"/>
        <v>52.848484848484851</v>
      </c>
      <c r="AG19" s="28">
        <f t="shared" si="3"/>
        <v>51.923549488054604</v>
      </c>
      <c r="AI19" s="28">
        <f>GETPIVOTDATA("Sum of Midpoint",'2010 County Business Patterns'!$J$2,"fipstate",$R19,"naics",AI$3)</f>
        <v>10</v>
      </c>
      <c r="AJ19" s="28">
        <f>GETPIVOTDATA("Sum of Midpoint",'2010 County Business Patterns'!$J$2,"fipstate",$R19,"naics",AJ$3)</f>
        <v>80</v>
      </c>
      <c r="AK19" s="28">
        <f>GETPIVOTDATA("Sum of Midpoint",'2010 County Business Patterns'!$J$2,"fipstate",$R19,"naics",AK$3)</f>
        <v>70</v>
      </c>
      <c r="AL19" s="28">
        <f>GETPIVOTDATA("Sum of Midpoint",'2010 County Business Patterns'!$J$2,"fipstate",$R19,"naics",AL$3)</f>
        <v>60</v>
      </c>
      <c r="AN19" s="42" t="str">
        <f t="shared" si="10"/>
        <v>22</v>
      </c>
      <c r="AO19" s="42">
        <f t="shared" si="4"/>
        <v>0.73040847201210291</v>
      </c>
      <c r="AP19" s="42">
        <f t="shared" si="5"/>
        <v>0.72743243243243239</v>
      </c>
      <c r="AQ19" s="42">
        <f t="shared" si="6"/>
        <v>0.75497835497835497</v>
      </c>
      <c r="AR19" s="42">
        <f t="shared" si="7"/>
        <v>0.86539249146757669</v>
      </c>
    </row>
    <row r="20" spans="9:44">
      <c r="I20" s="5" t="s">
        <v>1854</v>
      </c>
      <c r="J20" s="5" t="s">
        <v>1744</v>
      </c>
      <c r="K20" s="5" t="s">
        <v>1771</v>
      </c>
      <c r="L20" s="69">
        <v>0</v>
      </c>
      <c r="M20" s="38">
        <f>IF(ISERROR(VLOOKUP(K20,'Range Midpoints'!$A$2:$C$13,3)),0,VLOOKUP(K20,'Range Midpoints'!$A$2:$C$13,3))</f>
        <v>10</v>
      </c>
      <c r="N20" s="18">
        <f t="shared" si="8"/>
        <v>0.73040847201210291</v>
      </c>
      <c r="O20" s="38">
        <f t="shared" si="9"/>
        <v>7.3040847201210291</v>
      </c>
      <c r="R20" s="39" t="s">
        <v>1939</v>
      </c>
      <c r="S20" s="39"/>
      <c r="T20" s="39">
        <v>272</v>
      </c>
      <c r="U20" s="39"/>
      <c r="V20" s="39">
        <v>20</v>
      </c>
      <c r="Y20" s="28">
        <f>GETPIVOTDATA("Sum of emp",'2010 County Business Patterns'!$J$2,"fipstate",$R20,"naics",Y$3)</f>
        <v>0</v>
      </c>
      <c r="Z20" s="28">
        <f>GETPIVOTDATA("Sum of emp",'2010 County Business Patterns'!$J$2,"fipstate",$R20,"naics",Z$3)</f>
        <v>0</v>
      </c>
      <c r="AA20" s="28">
        <f>GETPIVOTDATA("Sum of emp",'2010 County Business Patterns'!$J$2,"fipstate",$R20,"naics",AA$3)</f>
        <v>0</v>
      </c>
      <c r="AB20" s="28">
        <f>GETPIVOTDATA("Sum of emp",'2010 County Business Patterns'!$J$2,"fipstate",$R20,"naics",AB$3)</f>
        <v>0</v>
      </c>
      <c r="AD20" s="28">
        <f t="shared" si="0"/>
        <v>0</v>
      </c>
      <c r="AE20" s="28">
        <f t="shared" si="1"/>
        <v>272</v>
      </c>
      <c r="AF20" s="28">
        <f t="shared" si="2"/>
        <v>0</v>
      </c>
      <c r="AG20" s="28">
        <f t="shared" si="3"/>
        <v>20</v>
      </c>
      <c r="AI20" s="28">
        <f>GETPIVOTDATA("Sum of Midpoint",'2010 County Business Patterns'!$J$2,"fipstate",$R20,"naics",AI$3)</f>
        <v>0</v>
      </c>
      <c r="AJ20" s="28">
        <f>GETPIVOTDATA("Sum of Midpoint",'2010 County Business Patterns'!$J$2,"fipstate",$R20,"naics",AJ$3)</f>
        <v>245</v>
      </c>
      <c r="AK20" s="28">
        <f>GETPIVOTDATA("Sum of Midpoint",'2010 County Business Patterns'!$J$2,"fipstate",$R20,"naics",AK$3)</f>
        <v>0</v>
      </c>
      <c r="AL20" s="28">
        <f>GETPIVOTDATA("Sum of Midpoint",'2010 County Business Patterns'!$J$2,"fipstate",$R20,"naics",AL$3)</f>
        <v>40</v>
      </c>
      <c r="AN20" s="42" t="str">
        <f t="shared" si="10"/>
        <v>23</v>
      </c>
      <c r="AO20" s="42">
        <f t="shared" si="4"/>
        <v>0</v>
      </c>
      <c r="AP20" s="42">
        <f t="shared" si="5"/>
        <v>1.1102040816326531</v>
      </c>
      <c r="AQ20" s="42">
        <f t="shared" si="6"/>
        <v>0</v>
      </c>
      <c r="AR20" s="42">
        <f t="shared" si="7"/>
        <v>0.5</v>
      </c>
    </row>
    <row r="21" spans="9:44">
      <c r="I21" s="5" t="s">
        <v>1854</v>
      </c>
      <c r="J21" s="5" t="s">
        <v>1745</v>
      </c>
      <c r="K21" s="5" t="s">
        <v>1824</v>
      </c>
      <c r="L21" s="69">
        <v>0</v>
      </c>
      <c r="M21" s="38">
        <f>IF(ISERROR(VLOOKUP(K21,'Range Midpoints'!$A$2:$C$13,3)),0,VLOOKUP(K21,'Range Midpoints'!$A$2:$C$13,3))</f>
        <v>175</v>
      </c>
      <c r="N21" s="18">
        <f t="shared" si="8"/>
        <v>0.96990990990990988</v>
      </c>
      <c r="O21" s="38">
        <f t="shared" si="9"/>
        <v>169.73423423423424</v>
      </c>
      <c r="R21" s="39" t="s">
        <v>1941</v>
      </c>
      <c r="S21" s="39">
        <v>21</v>
      </c>
      <c r="T21" s="39">
        <v>169.73423423423424</v>
      </c>
      <c r="U21" s="39">
        <v>52.848484848484851</v>
      </c>
      <c r="V21" s="39">
        <v>268</v>
      </c>
      <c r="Y21" s="28">
        <f>GETPIVOTDATA("Sum of emp",'2010 County Business Patterns'!$J$2,"fipstate",$R21,"naics",Y$3)</f>
        <v>0</v>
      </c>
      <c r="Z21" s="28">
        <f>GETPIVOTDATA("Sum of emp",'2010 County Business Patterns'!$J$2,"fipstate",$R21,"naics",Z$3)</f>
        <v>0</v>
      </c>
      <c r="AA21" s="28">
        <f>GETPIVOTDATA("Sum of emp",'2010 County Business Patterns'!$J$2,"fipstate",$R21,"naics",AA$3)</f>
        <v>0</v>
      </c>
      <c r="AB21" s="28">
        <f>GETPIVOTDATA("Sum of emp",'2010 County Business Patterns'!$J$2,"fipstate",$R21,"naics",AB$3)</f>
        <v>0</v>
      </c>
      <c r="AD21" s="28">
        <f t="shared" si="0"/>
        <v>21</v>
      </c>
      <c r="AE21" s="28">
        <f t="shared" si="1"/>
        <v>169.73423423423424</v>
      </c>
      <c r="AF21" s="28">
        <f t="shared" si="2"/>
        <v>52.848484848484851</v>
      </c>
      <c r="AG21" s="28">
        <f t="shared" si="3"/>
        <v>268</v>
      </c>
      <c r="AI21" s="28">
        <f>GETPIVOTDATA("Sum of Midpoint",'2010 County Business Patterns'!$J$2,"fipstate",$R21,"naics",AI$3)</f>
        <v>60</v>
      </c>
      <c r="AJ21" s="28">
        <f>GETPIVOTDATA("Sum of Midpoint",'2010 County Business Patterns'!$J$2,"fipstate",$R21,"naics",AJ$3)</f>
        <v>185</v>
      </c>
      <c r="AK21" s="28">
        <f>GETPIVOTDATA("Sum of Midpoint",'2010 County Business Patterns'!$J$2,"fipstate",$R21,"naics",AK$3)</f>
        <v>80</v>
      </c>
      <c r="AL21" s="28">
        <f>GETPIVOTDATA("Sum of Midpoint",'2010 County Business Patterns'!$J$2,"fipstate",$R21,"naics",AL$3)</f>
        <v>345</v>
      </c>
      <c r="AN21" s="42" t="str">
        <f t="shared" si="10"/>
        <v>24</v>
      </c>
      <c r="AO21" s="42">
        <f t="shared" si="4"/>
        <v>0.35</v>
      </c>
      <c r="AP21" s="42">
        <f t="shared" si="5"/>
        <v>0.917482347212077</v>
      </c>
      <c r="AQ21" s="42">
        <f t="shared" si="6"/>
        <v>0.66060606060606064</v>
      </c>
      <c r="AR21" s="42">
        <f t="shared" si="7"/>
        <v>0.77681159420289858</v>
      </c>
    </row>
    <row r="22" spans="9:44">
      <c r="I22" s="5" t="s">
        <v>1854</v>
      </c>
      <c r="J22" s="5" t="s">
        <v>1746</v>
      </c>
      <c r="K22" s="5" t="s">
        <v>1775</v>
      </c>
      <c r="L22" s="69">
        <v>0</v>
      </c>
      <c r="M22" s="38">
        <f>IF(ISERROR(VLOOKUP(K22,'Range Midpoints'!$A$2:$C$13,3)),0,VLOOKUP(K22,'Range Midpoints'!$A$2:$C$13,3))</f>
        <v>60</v>
      </c>
      <c r="N22" s="18">
        <f t="shared" si="8"/>
        <v>0.88080808080808082</v>
      </c>
      <c r="O22" s="38">
        <f t="shared" si="9"/>
        <v>52.848484848484851</v>
      </c>
      <c r="R22" s="39" t="s">
        <v>1943</v>
      </c>
      <c r="S22" s="39">
        <v>43.824508320726174</v>
      </c>
      <c r="T22" s="39">
        <v>463</v>
      </c>
      <c r="U22" s="39">
        <v>710</v>
      </c>
      <c r="V22" s="39">
        <v>184</v>
      </c>
      <c r="Y22" s="28">
        <f>GETPIVOTDATA("Sum of emp",'2010 County Business Patterns'!$J$2,"fipstate",$R22,"naics",Y$3)</f>
        <v>0</v>
      </c>
      <c r="Z22" s="28">
        <f>GETPIVOTDATA("Sum of emp",'2010 County Business Patterns'!$J$2,"fipstate",$R22,"naics",Z$3)</f>
        <v>126</v>
      </c>
      <c r="AA22" s="28">
        <f>GETPIVOTDATA("Sum of emp",'2010 County Business Patterns'!$J$2,"fipstate",$R22,"naics",AA$3)</f>
        <v>0</v>
      </c>
      <c r="AB22" s="28">
        <f>GETPIVOTDATA("Sum of emp",'2010 County Business Patterns'!$J$2,"fipstate",$R22,"naics",AB$3)</f>
        <v>32</v>
      </c>
      <c r="AD22" s="28">
        <f t="shared" si="0"/>
        <v>43.824508320726174</v>
      </c>
      <c r="AE22" s="28">
        <f t="shared" si="1"/>
        <v>337</v>
      </c>
      <c r="AF22" s="28">
        <f t="shared" si="2"/>
        <v>710</v>
      </c>
      <c r="AG22" s="28">
        <f t="shared" si="3"/>
        <v>152</v>
      </c>
      <c r="AI22" s="28">
        <f>GETPIVOTDATA("Sum of Midpoint",'2010 County Business Patterns'!$J$2,"fipstate",$R22,"naics",AI$3)</f>
        <v>90</v>
      </c>
      <c r="AJ22" s="28">
        <f>GETPIVOTDATA("Sum of Midpoint",'2010 County Business Patterns'!$J$2,"fipstate",$R22,"naics",AJ$3)</f>
        <v>420</v>
      </c>
      <c r="AK22" s="28">
        <f>GETPIVOTDATA("Sum of Midpoint",'2010 County Business Patterns'!$J$2,"fipstate",$R22,"naics",AK$3)</f>
        <v>810</v>
      </c>
      <c r="AL22" s="28">
        <f>GETPIVOTDATA("Sum of Midpoint",'2010 County Business Patterns'!$J$2,"fipstate",$R22,"naics",AL$3)</f>
        <v>250</v>
      </c>
      <c r="AN22" s="42" t="str">
        <f t="shared" si="10"/>
        <v>25</v>
      </c>
      <c r="AO22" s="42">
        <f t="shared" si="4"/>
        <v>0.48693898134140196</v>
      </c>
      <c r="AP22" s="42">
        <f t="shared" si="5"/>
        <v>0.80238095238095242</v>
      </c>
      <c r="AQ22" s="42">
        <f t="shared" si="6"/>
        <v>0.87654320987654322</v>
      </c>
      <c r="AR22" s="42">
        <f t="shared" si="7"/>
        <v>0.60799999999999998</v>
      </c>
    </row>
    <row r="23" spans="9:44">
      <c r="I23" s="5" t="s">
        <v>1854</v>
      </c>
      <c r="J23" s="5" t="s">
        <v>1747</v>
      </c>
      <c r="K23" s="5" t="s">
        <v>1788</v>
      </c>
      <c r="L23" s="69">
        <v>320</v>
      </c>
      <c r="M23" s="38">
        <f>IF(ISERROR(VLOOKUP(K23,'Range Midpoints'!$A$2:$C$13,3)),0,VLOOKUP(K23,'Range Midpoints'!$A$2:$C$13,3))</f>
        <v>0</v>
      </c>
      <c r="N23" s="18">
        <f t="shared" si="8"/>
        <v>0.8653924914675768</v>
      </c>
      <c r="O23" s="38">
        <f t="shared" si="9"/>
        <v>320</v>
      </c>
      <c r="R23" s="39" t="s">
        <v>1944</v>
      </c>
      <c r="S23" s="39">
        <v>232</v>
      </c>
      <c r="T23" s="39">
        <v>2160</v>
      </c>
      <c r="U23" s="39">
        <v>8138</v>
      </c>
      <c r="V23" s="39">
        <v>1405</v>
      </c>
      <c r="Y23" s="28">
        <f>GETPIVOTDATA("Sum of emp",'2010 County Business Patterns'!$J$2,"fipstate",$R23,"naics",Y$3)</f>
        <v>0</v>
      </c>
      <c r="Z23" s="28">
        <f>GETPIVOTDATA("Sum of emp",'2010 County Business Patterns'!$J$2,"fipstate",$R23,"naics",Z$3)</f>
        <v>829</v>
      </c>
      <c r="AA23" s="28">
        <f>GETPIVOTDATA("Sum of emp",'2010 County Business Patterns'!$J$2,"fipstate",$R23,"naics",AA$3)</f>
        <v>0</v>
      </c>
      <c r="AB23" s="28">
        <f>GETPIVOTDATA("Sum of emp",'2010 County Business Patterns'!$J$2,"fipstate",$R23,"naics",AB$3)</f>
        <v>382</v>
      </c>
      <c r="AD23" s="28">
        <f t="shared" si="0"/>
        <v>232</v>
      </c>
      <c r="AE23" s="28">
        <f t="shared" si="1"/>
        <v>1331</v>
      </c>
      <c r="AF23" s="28">
        <f t="shared" si="2"/>
        <v>8138</v>
      </c>
      <c r="AG23" s="28">
        <f t="shared" si="3"/>
        <v>1023</v>
      </c>
      <c r="AI23" s="28">
        <f>GETPIVOTDATA("Sum of Midpoint",'2010 County Business Patterns'!$J$2,"fipstate",$R23,"naics",AI$3)</f>
        <v>345</v>
      </c>
      <c r="AJ23" s="28">
        <f>GETPIVOTDATA("Sum of Midpoint",'2010 County Business Patterns'!$J$2,"fipstate",$R23,"naics",AJ$3)</f>
        <v>1665</v>
      </c>
      <c r="AK23" s="28">
        <f>GETPIVOTDATA("Sum of Midpoint",'2010 County Business Patterns'!$J$2,"fipstate",$R23,"naics",AK$3)</f>
        <v>9195</v>
      </c>
      <c r="AL23" s="28">
        <f>GETPIVOTDATA("Sum of Midpoint",'2010 County Business Patterns'!$J$2,"fipstate",$R23,"naics",AL$3)</f>
        <v>1190</v>
      </c>
      <c r="AN23" s="42" t="str">
        <f t="shared" si="10"/>
        <v>26</v>
      </c>
      <c r="AO23" s="42">
        <f t="shared" si="4"/>
        <v>0.672463768115942</v>
      </c>
      <c r="AP23" s="42">
        <f t="shared" si="5"/>
        <v>0.79939939939939941</v>
      </c>
      <c r="AQ23" s="42">
        <f t="shared" si="6"/>
        <v>0.88504622077215878</v>
      </c>
      <c r="AR23" s="42">
        <f t="shared" si="7"/>
        <v>0.85966386554621854</v>
      </c>
    </row>
    <row r="24" spans="9:44">
      <c r="I24" s="5" t="s">
        <v>1856</v>
      </c>
      <c r="J24" s="5" t="s">
        <v>1745</v>
      </c>
      <c r="K24" s="5" t="s">
        <v>1775</v>
      </c>
      <c r="L24" s="69">
        <v>0</v>
      </c>
      <c r="M24" s="38">
        <f>IF(ISERROR(VLOOKUP(K24,'Range Midpoints'!$A$2:$C$13,3)),0,VLOOKUP(K24,'Range Midpoints'!$A$2:$C$13,3))</f>
        <v>60</v>
      </c>
      <c r="N24" s="18">
        <f t="shared" si="8"/>
        <v>0.96990990990990988</v>
      </c>
      <c r="O24" s="38">
        <f t="shared" si="9"/>
        <v>58.194594594594591</v>
      </c>
      <c r="R24" s="39" t="s">
        <v>1947</v>
      </c>
      <c r="S24" s="39">
        <v>127.82148260211801</v>
      </c>
      <c r="T24" s="39">
        <v>818</v>
      </c>
      <c r="U24" s="39">
        <v>561</v>
      </c>
      <c r="V24" s="39">
        <v>615</v>
      </c>
      <c r="Y24" s="28">
        <f>GETPIVOTDATA("Sum of emp",'2010 County Business Patterns'!$J$2,"fipstate",$R24,"naics",Y$3)</f>
        <v>0</v>
      </c>
      <c r="Z24" s="28">
        <f>GETPIVOTDATA("Sum of emp",'2010 County Business Patterns'!$J$2,"fipstate",$R24,"naics",Z$3)</f>
        <v>462</v>
      </c>
      <c r="AA24" s="28">
        <f>GETPIVOTDATA("Sum of emp",'2010 County Business Patterns'!$J$2,"fipstate",$R24,"naics",AA$3)</f>
        <v>0</v>
      </c>
      <c r="AB24" s="28">
        <f>GETPIVOTDATA("Sum of emp",'2010 County Business Patterns'!$J$2,"fipstate",$R24,"naics",AB$3)</f>
        <v>319</v>
      </c>
      <c r="AD24" s="28">
        <f t="shared" si="0"/>
        <v>127.82148260211801</v>
      </c>
      <c r="AE24" s="28">
        <f t="shared" si="1"/>
        <v>356</v>
      </c>
      <c r="AF24" s="28">
        <f t="shared" si="2"/>
        <v>561</v>
      </c>
      <c r="AG24" s="28">
        <f t="shared" si="3"/>
        <v>296</v>
      </c>
      <c r="AI24" s="28">
        <f>GETPIVOTDATA("Sum of Midpoint",'2010 County Business Patterns'!$J$2,"fipstate",$R24,"naics",AI$3)</f>
        <v>140</v>
      </c>
      <c r="AJ24" s="28">
        <f>GETPIVOTDATA("Sum of Midpoint",'2010 County Business Patterns'!$J$2,"fipstate",$R24,"naics",AJ$3)</f>
        <v>490</v>
      </c>
      <c r="AK24" s="28">
        <f>GETPIVOTDATA("Sum of Midpoint",'2010 County Business Patterns'!$J$2,"fipstate",$R24,"naics",AK$3)</f>
        <v>605</v>
      </c>
      <c r="AL24" s="28">
        <f>GETPIVOTDATA("Sum of Midpoint",'2010 County Business Patterns'!$J$2,"fipstate",$R24,"naics",AL$3)</f>
        <v>465</v>
      </c>
      <c r="AN24" s="42" t="str">
        <f t="shared" si="10"/>
        <v>27</v>
      </c>
      <c r="AO24" s="42">
        <f t="shared" si="4"/>
        <v>0.91301059001512863</v>
      </c>
      <c r="AP24" s="42">
        <f t="shared" si="5"/>
        <v>0.72653061224489801</v>
      </c>
      <c r="AQ24" s="42">
        <f t="shared" si="6"/>
        <v>0.92727272727272725</v>
      </c>
      <c r="AR24" s="42">
        <f t="shared" si="7"/>
        <v>0.63655913978494627</v>
      </c>
    </row>
    <row r="25" spans="9:44">
      <c r="I25" s="5" t="s">
        <v>1856</v>
      </c>
      <c r="J25" s="5" t="s">
        <v>1746</v>
      </c>
      <c r="K25" s="5" t="s">
        <v>1775</v>
      </c>
      <c r="L25" s="69">
        <v>0</v>
      </c>
      <c r="M25" s="38">
        <f>IF(ISERROR(VLOOKUP(K25,'Range Midpoints'!$A$2:$C$13,3)),0,VLOOKUP(K25,'Range Midpoints'!$A$2:$C$13,3))</f>
        <v>60</v>
      </c>
      <c r="N25" s="18">
        <f t="shared" si="8"/>
        <v>0.88080808080808082</v>
      </c>
      <c r="O25" s="38">
        <f t="shared" si="9"/>
        <v>52.848484848484851</v>
      </c>
      <c r="R25" s="39" t="s">
        <v>1949</v>
      </c>
      <c r="S25" s="39"/>
      <c r="T25" s="39">
        <v>408</v>
      </c>
      <c r="U25" s="39">
        <v>660.60606060606062</v>
      </c>
      <c r="V25" s="39">
        <v>1124</v>
      </c>
      <c r="Y25" s="28">
        <f>GETPIVOTDATA("Sum of emp",'2010 County Business Patterns'!$J$2,"fipstate",$R25,"naics",Y$3)</f>
        <v>0</v>
      </c>
      <c r="Z25" s="28">
        <f>GETPIVOTDATA("Sum of emp",'2010 County Business Patterns'!$J$2,"fipstate",$R25,"naics",Z$3)</f>
        <v>211</v>
      </c>
      <c r="AA25" s="28">
        <f>GETPIVOTDATA("Sum of emp",'2010 County Business Patterns'!$J$2,"fipstate",$R25,"naics",AA$3)</f>
        <v>0</v>
      </c>
      <c r="AB25" s="28">
        <f>GETPIVOTDATA("Sum of emp",'2010 County Business Patterns'!$J$2,"fipstate",$R25,"naics",AB$3)</f>
        <v>450</v>
      </c>
      <c r="AD25" s="28">
        <f t="shared" si="0"/>
        <v>0</v>
      </c>
      <c r="AE25" s="28">
        <f t="shared" si="1"/>
        <v>197</v>
      </c>
      <c r="AF25" s="28">
        <f t="shared" si="2"/>
        <v>660.60606060606062</v>
      </c>
      <c r="AG25" s="28">
        <f t="shared" si="3"/>
        <v>674</v>
      </c>
      <c r="AI25" s="28">
        <f>GETPIVOTDATA("Sum of Midpoint",'2010 County Business Patterns'!$J$2,"fipstate",$R25,"naics",AI$3)</f>
        <v>0</v>
      </c>
      <c r="AJ25" s="28">
        <f>GETPIVOTDATA("Sum of Midpoint",'2010 County Business Patterns'!$J$2,"fipstate",$R25,"naics",AJ$3)</f>
        <v>210</v>
      </c>
      <c r="AK25" s="28">
        <f>GETPIVOTDATA("Sum of Midpoint",'2010 County Business Patterns'!$J$2,"fipstate",$R25,"naics",AK$3)</f>
        <v>550</v>
      </c>
      <c r="AL25" s="28">
        <f>GETPIVOTDATA("Sum of Midpoint",'2010 County Business Patterns'!$J$2,"fipstate",$R25,"naics",AL$3)</f>
        <v>855</v>
      </c>
      <c r="AN25" s="42" t="str">
        <f t="shared" si="10"/>
        <v>28</v>
      </c>
      <c r="AO25" s="42">
        <f t="shared" si="4"/>
        <v>0</v>
      </c>
      <c r="AP25" s="42">
        <f t="shared" si="5"/>
        <v>0.93809523809523809</v>
      </c>
      <c r="AQ25" s="42">
        <f t="shared" si="6"/>
        <v>1.2011019283746556</v>
      </c>
      <c r="AR25" s="42">
        <f t="shared" si="7"/>
        <v>0.78830409356725151</v>
      </c>
    </row>
    <row r="26" spans="9:44">
      <c r="I26" s="5" t="s">
        <v>1856</v>
      </c>
      <c r="J26" s="5" t="s">
        <v>1747</v>
      </c>
      <c r="K26" s="5" t="s">
        <v>1860</v>
      </c>
      <c r="L26" s="69">
        <v>0</v>
      </c>
      <c r="M26" s="38">
        <f>IF(ISERROR(VLOOKUP(K26,'Range Midpoints'!$A$2:$C$13,3)),0,VLOOKUP(K26,'Range Midpoints'!$A$2:$C$13,3))</f>
        <v>375</v>
      </c>
      <c r="N26" s="18">
        <f t="shared" si="8"/>
        <v>0.8653924914675768</v>
      </c>
      <c r="O26" s="38">
        <f t="shared" si="9"/>
        <v>324.52218430034128</v>
      </c>
      <c r="R26" s="39" t="s">
        <v>1950</v>
      </c>
      <c r="S26" s="39">
        <v>207</v>
      </c>
      <c r="T26" s="39">
        <v>371</v>
      </c>
      <c r="U26" s="39">
        <v>52.848484848484851</v>
      </c>
      <c r="V26" s="39">
        <v>409</v>
      </c>
      <c r="Y26" s="28">
        <f>GETPIVOTDATA("Sum of emp",'2010 County Business Patterns'!$J$2,"fipstate",$R26,"naics",Y$3)</f>
        <v>0</v>
      </c>
      <c r="Z26" s="28">
        <f>GETPIVOTDATA("Sum of emp",'2010 County Business Patterns'!$J$2,"fipstate",$R26,"naics",Z$3)</f>
        <v>0</v>
      </c>
      <c r="AA26" s="28">
        <f>GETPIVOTDATA("Sum of emp",'2010 County Business Patterns'!$J$2,"fipstate",$R26,"naics",AA$3)</f>
        <v>0</v>
      </c>
      <c r="AB26" s="28">
        <f>GETPIVOTDATA("Sum of emp",'2010 County Business Patterns'!$J$2,"fipstate",$R26,"naics",AB$3)</f>
        <v>0</v>
      </c>
      <c r="AD26" s="28">
        <f t="shared" si="0"/>
        <v>207</v>
      </c>
      <c r="AE26" s="28">
        <f t="shared" si="1"/>
        <v>371</v>
      </c>
      <c r="AF26" s="28">
        <f t="shared" si="2"/>
        <v>52.848484848484851</v>
      </c>
      <c r="AG26" s="28">
        <f t="shared" si="3"/>
        <v>409</v>
      </c>
      <c r="AI26" s="28">
        <f>GETPIVOTDATA("Sum of Midpoint",'2010 County Business Patterns'!$J$2,"fipstate",$R26,"naics",AI$3)</f>
        <v>245</v>
      </c>
      <c r="AJ26" s="28">
        <f>GETPIVOTDATA("Sum of Midpoint",'2010 County Business Patterns'!$J$2,"fipstate",$R26,"naics",AJ$3)</f>
        <v>505</v>
      </c>
      <c r="AK26" s="28">
        <f>GETPIVOTDATA("Sum of Midpoint",'2010 County Business Patterns'!$J$2,"fipstate",$R26,"naics",AK$3)</f>
        <v>90</v>
      </c>
      <c r="AL26" s="28">
        <f>GETPIVOTDATA("Sum of Midpoint",'2010 County Business Patterns'!$J$2,"fipstate",$R26,"naics",AL$3)</f>
        <v>690</v>
      </c>
      <c r="AN26" s="42" t="str">
        <f t="shared" si="10"/>
        <v>29</v>
      </c>
      <c r="AO26" s="42">
        <f t="shared" si="4"/>
        <v>0.8448979591836735</v>
      </c>
      <c r="AP26" s="42">
        <f t="shared" si="5"/>
        <v>0.73465346534653464</v>
      </c>
      <c r="AQ26" s="42">
        <f t="shared" si="6"/>
        <v>0.58720538720538729</v>
      </c>
      <c r="AR26" s="42">
        <f t="shared" si="7"/>
        <v>0.59275362318840574</v>
      </c>
    </row>
    <row r="27" spans="9:44">
      <c r="I27" s="5" t="s">
        <v>1858</v>
      </c>
      <c r="J27" s="5" t="s">
        <v>1745</v>
      </c>
      <c r="K27" s="5" t="s">
        <v>1771</v>
      </c>
      <c r="L27" s="69">
        <v>0</v>
      </c>
      <c r="M27" s="38">
        <f>IF(ISERROR(VLOOKUP(K27,'Range Midpoints'!$A$2:$C$13,3)),0,VLOOKUP(K27,'Range Midpoints'!$A$2:$C$13,3))</f>
        <v>10</v>
      </c>
      <c r="N27" s="18">
        <f t="shared" si="8"/>
        <v>0.96990990990990988</v>
      </c>
      <c r="O27" s="38">
        <f t="shared" si="9"/>
        <v>9.6990990990990991</v>
      </c>
      <c r="R27" s="39" t="s">
        <v>1954</v>
      </c>
      <c r="S27" s="39">
        <v>7.3040847201210291</v>
      </c>
      <c r="T27" s="39">
        <v>169.73423423423424</v>
      </c>
      <c r="U27" s="39">
        <v>8.808080808080808</v>
      </c>
      <c r="V27" s="39">
        <v>649.04436860068256</v>
      </c>
      <c r="Y27" s="28">
        <f>GETPIVOTDATA("Sum of emp",'2010 County Business Patterns'!$J$2,"fipstate",$R27,"naics",Y$3)</f>
        <v>0</v>
      </c>
      <c r="Z27" s="28">
        <f>GETPIVOTDATA("Sum of emp",'2010 County Business Patterns'!$J$2,"fipstate",$R27,"naics",Z$3)</f>
        <v>0</v>
      </c>
      <c r="AA27" s="28">
        <f>GETPIVOTDATA("Sum of emp",'2010 County Business Patterns'!$J$2,"fipstate",$R27,"naics",AA$3)</f>
        <v>0</v>
      </c>
      <c r="AB27" s="28">
        <f>GETPIVOTDATA("Sum of emp",'2010 County Business Patterns'!$J$2,"fipstate",$R27,"naics",AB$3)</f>
        <v>0</v>
      </c>
      <c r="AD27" s="28">
        <f t="shared" si="0"/>
        <v>7.3040847201210291</v>
      </c>
      <c r="AE27" s="28">
        <f t="shared" si="1"/>
        <v>169.73423423423424</v>
      </c>
      <c r="AF27" s="28">
        <f t="shared" si="2"/>
        <v>8.808080808080808</v>
      </c>
      <c r="AG27" s="28">
        <f t="shared" si="3"/>
        <v>649.04436860068256</v>
      </c>
      <c r="AI27" s="28">
        <f>GETPIVOTDATA("Sum of Midpoint",'2010 County Business Patterns'!$J$2,"fipstate",$R27,"naics",AI$3)</f>
        <v>20</v>
      </c>
      <c r="AJ27" s="28">
        <f>GETPIVOTDATA("Sum of Midpoint",'2010 County Business Patterns'!$J$2,"fipstate",$R27,"naics",AJ$3)</f>
        <v>200</v>
      </c>
      <c r="AK27" s="28">
        <f>GETPIVOTDATA("Sum of Midpoint",'2010 County Business Patterns'!$J$2,"fipstate",$R27,"naics",AK$3)</f>
        <v>10</v>
      </c>
      <c r="AL27" s="28">
        <f>GETPIVOTDATA("Sum of Midpoint",'2010 County Business Patterns'!$J$2,"fipstate",$R27,"naics",AL$3)</f>
        <v>770</v>
      </c>
      <c r="AN27" s="42" t="str">
        <f t="shared" si="10"/>
        <v>31</v>
      </c>
      <c r="AO27" s="42">
        <f t="shared" si="4"/>
        <v>0.36520423600605145</v>
      </c>
      <c r="AP27" s="42">
        <f t="shared" si="5"/>
        <v>0.84867117117117119</v>
      </c>
      <c r="AQ27" s="42">
        <f t="shared" si="6"/>
        <v>0.88080808080808082</v>
      </c>
      <c r="AR27" s="42">
        <f t="shared" si="7"/>
        <v>0.84291476441647084</v>
      </c>
    </row>
    <row r="28" spans="9:44">
      <c r="I28" s="5" t="s">
        <v>1858</v>
      </c>
      <c r="J28" s="5" t="s">
        <v>1746</v>
      </c>
      <c r="K28" s="5" t="s">
        <v>1824</v>
      </c>
      <c r="L28" s="69">
        <v>0</v>
      </c>
      <c r="M28" s="38">
        <f>IF(ISERROR(VLOOKUP(K28,'Range Midpoints'!$A$2:$C$13,3)),0,VLOOKUP(K28,'Range Midpoints'!$A$2:$C$13,3))</f>
        <v>175</v>
      </c>
      <c r="N28" s="18">
        <f t="shared" si="8"/>
        <v>0.88080808080808082</v>
      </c>
      <c r="O28" s="38">
        <f t="shared" si="9"/>
        <v>154.14141414141415</v>
      </c>
      <c r="R28" s="39" t="s">
        <v>1920</v>
      </c>
      <c r="S28" s="39"/>
      <c r="T28" s="39">
        <v>77</v>
      </c>
      <c r="U28" s="39">
        <v>52.848484848484851</v>
      </c>
      <c r="V28" s="39">
        <v>51.923549488054604</v>
      </c>
      <c r="Y28" s="28">
        <f>GETPIVOTDATA("Sum of emp",'2010 County Business Patterns'!$J$2,"fipstate",$R28,"naics",Y$3)</f>
        <v>0</v>
      </c>
      <c r="Z28" s="28">
        <f>GETPIVOTDATA("Sum of emp",'2010 County Business Patterns'!$J$2,"fipstate",$R28,"naics",Z$3)</f>
        <v>29</v>
      </c>
      <c r="AA28" s="28">
        <f>GETPIVOTDATA("Sum of emp",'2010 County Business Patterns'!$J$2,"fipstate",$R28,"naics",AA$3)</f>
        <v>0</v>
      </c>
      <c r="AB28" s="28">
        <f>GETPIVOTDATA("Sum of emp",'2010 County Business Patterns'!$J$2,"fipstate",$R28,"naics",AB$3)</f>
        <v>0</v>
      </c>
      <c r="AD28" s="28">
        <f t="shared" si="0"/>
        <v>0</v>
      </c>
      <c r="AE28" s="28">
        <f t="shared" si="1"/>
        <v>48</v>
      </c>
      <c r="AF28" s="28">
        <f t="shared" si="2"/>
        <v>52.848484848484851</v>
      </c>
      <c r="AG28" s="28">
        <f t="shared" si="3"/>
        <v>51.923549488054604</v>
      </c>
      <c r="AI28" s="28">
        <f>GETPIVOTDATA("Sum of Midpoint",'2010 County Business Patterns'!$J$2,"fipstate",$R28,"naics",AI$3)</f>
        <v>0</v>
      </c>
      <c r="AJ28" s="28">
        <f>GETPIVOTDATA("Sum of Midpoint",'2010 County Business Patterns'!$J$2,"fipstate",$R28,"naics",AJ$3)</f>
        <v>60</v>
      </c>
      <c r="AK28" s="28">
        <f>GETPIVOTDATA("Sum of Midpoint",'2010 County Business Patterns'!$J$2,"fipstate",$R28,"naics",AK$3)</f>
        <v>70</v>
      </c>
      <c r="AL28" s="28">
        <f>GETPIVOTDATA("Sum of Midpoint",'2010 County Business Patterns'!$J$2,"fipstate",$R28,"naics",AL$3)</f>
        <v>20</v>
      </c>
      <c r="AN28" s="42" t="str">
        <f t="shared" si="10"/>
        <v>32</v>
      </c>
      <c r="AO28" s="42">
        <f t="shared" si="4"/>
        <v>0</v>
      </c>
      <c r="AP28" s="42">
        <f t="shared" si="5"/>
        <v>0.8</v>
      </c>
      <c r="AQ28" s="42">
        <f t="shared" si="6"/>
        <v>0.75497835497835497</v>
      </c>
      <c r="AR28" s="42">
        <f t="shared" si="7"/>
        <v>2.5961774744027304</v>
      </c>
    </row>
    <row r="29" spans="9:44">
      <c r="I29" s="5" t="s">
        <v>1858</v>
      </c>
      <c r="J29" s="5" t="s">
        <v>1747</v>
      </c>
      <c r="K29" s="5" t="s">
        <v>1860</v>
      </c>
      <c r="L29" s="69">
        <v>0</v>
      </c>
      <c r="M29" s="38">
        <f>IF(ISERROR(VLOOKUP(K29,'Range Midpoints'!$A$2:$C$13,3)),0,VLOOKUP(K29,'Range Midpoints'!$A$2:$C$13,3))</f>
        <v>375</v>
      </c>
      <c r="N29" s="18">
        <f t="shared" si="8"/>
        <v>0.8653924914675768</v>
      </c>
      <c r="O29" s="38">
        <f t="shared" si="9"/>
        <v>324.52218430034128</v>
      </c>
      <c r="R29" s="39" t="s">
        <v>1906</v>
      </c>
      <c r="S29" s="39">
        <v>7.3040847201210291</v>
      </c>
      <c r="T29" s="39">
        <v>363.7162162162162</v>
      </c>
      <c r="U29" s="39"/>
      <c r="V29" s="39">
        <v>51.923549488054604</v>
      </c>
      <c r="Y29" s="28">
        <f>GETPIVOTDATA("Sum of emp",'2010 County Business Patterns'!$J$2,"fipstate",$R29,"naics",Y$3)</f>
        <v>0</v>
      </c>
      <c r="Z29" s="28">
        <f>GETPIVOTDATA("Sum of emp",'2010 County Business Patterns'!$J$2,"fipstate",$R29,"naics",Z$3)</f>
        <v>0</v>
      </c>
      <c r="AA29" s="28">
        <f>GETPIVOTDATA("Sum of emp",'2010 County Business Patterns'!$J$2,"fipstate",$R29,"naics",AA$3)</f>
        <v>0</v>
      </c>
      <c r="AB29" s="28">
        <f>GETPIVOTDATA("Sum of emp",'2010 County Business Patterns'!$J$2,"fipstate",$R29,"naics",AB$3)</f>
        <v>0</v>
      </c>
      <c r="AD29" s="28">
        <f t="shared" si="0"/>
        <v>7.3040847201210291</v>
      </c>
      <c r="AE29" s="28">
        <f t="shared" si="1"/>
        <v>363.7162162162162</v>
      </c>
      <c r="AF29" s="28">
        <f t="shared" si="2"/>
        <v>0</v>
      </c>
      <c r="AG29" s="28">
        <f t="shared" si="3"/>
        <v>51.923549488054604</v>
      </c>
      <c r="AI29" s="28">
        <f>GETPIVOTDATA("Sum of Midpoint",'2010 County Business Patterns'!$J$2,"fipstate",$R29,"naics",AI$3)</f>
        <v>10</v>
      </c>
      <c r="AJ29" s="28">
        <f>GETPIVOTDATA("Sum of Midpoint",'2010 County Business Patterns'!$J$2,"fipstate",$R29,"naics",AJ$3)</f>
        <v>505</v>
      </c>
      <c r="AK29" s="28">
        <f>GETPIVOTDATA("Sum of Midpoint",'2010 County Business Patterns'!$J$2,"fipstate",$R29,"naics",AK$3)</f>
        <v>0</v>
      </c>
      <c r="AL29" s="28">
        <f>GETPIVOTDATA("Sum of Midpoint",'2010 County Business Patterns'!$J$2,"fipstate",$R29,"naics",AL$3)</f>
        <v>100</v>
      </c>
      <c r="AN29" s="42" t="str">
        <f t="shared" si="10"/>
        <v>33</v>
      </c>
      <c r="AO29" s="42">
        <f t="shared" si="4"/>
        <v>0.73040847201210291</v>
      </c>
      <c r="AP29" s="42">
        <f t="shared" si="5"/>
        <v>0.72023013112122014</v>
      </c>
      <c r="AQ29" s="42">
        <f t="shared" si="6"/>
        <v>0</v>
      </c>
      <c r="AR29" s="42">
        <f t="shared" si="7"/>
        <v>0.51923549488054599</v>
      </c>
    </row>
    <row r="30" spans="9:44">
      <c r="I30" s="5" t="s">
        <v>1863</v>
      </c>
      <c r="J30" s="5" t="s">
        <v>1744</v>
      </c>
      <c r="K30" s="5" t="s">
        <v>1788</v>
      </c>
      <c r="L30" s="69">
        <v>524</v>
      </c>
      <c r="M30" s="38">
        <f>IF(ISERROR(VLOOKUP(K30,'Range Midpoints'!$A$2:$C$13,3)),0,VLOOKUP(K30,'Range Midpoints'!$A$2:$C$13,3))</f>
        <v>0</v>
      </c>
      <c r="N30" s="18">
        <f t="shared" si="8"/>
        <v>0.73040847201210291</v>
      </c>
      <c r="O30" s="38">
        <f t="shared" si="9"/>
        <v>524</v>
      </c>
      <c r="R30" s="39" t="s">
        <v>1945</v>
      </c>
      <c r="S30" s="39">
        <v>97</v>
      </c>
      <c r="T30" s="39">
        <v>471</v>
      </c>
      <c r="U30" s="39">
        <v>154.14141414141415</v>
      </c>
      <c r="V30" s="39">
        <v>748</v>
      </c>
      <c r="Y30" s="28">
        <f>GETPIVOTDATA("Sum of emp",'2010 County Business Patterns'!$J$2,"fipstate",$R30,"naics",Y$3)</f>
        <v>0</v>
      </c>
      <c r="Z30" s="28">
        <f>GETPIVOTDATA("Sum of emp",'2010 County Business Patterns'!$J$2,"fipstate",$R30,"naics",Z$3)</f>
        <v>95</v>
      </c>
      <c r="AA30" s="28">
        <f>GETPIVOTDATA("Sum of emp",'2010 County Business Patterns'!$J$2,"fipstate",$R30,"naics",AA$3)</f>
        <v>0</v>
      </c>
      <c r="AB30" s="28">
        <f>GETPIVOTDATA("Sum of emp",'2010 County Business Patterns'!$J$2,"fipstate",$R30,"naics",AB$3)</f>
        <v>347</v>
      </c>
      <c r="AD30" s="28">
        <f t="shared" si="0"/>
        <v>97</v>
      </c>
      <c r="AE30" s="28">
        <f t="shared" si="1"/>
        <v>376</v>
      </c>
      <c r="AF30" s="28">
        <f t="shared" si="2"/>
        <v>154.14141414141415</v>
      </c>
      <c r="AG30" s="28">
        <f t="shared" si="3"/>
        <v>401</v>
      </c>
      <c r="AI30" s="28">
        <f>GETPIVOTDATA("Sum of Midpoint",'2010 County Business Patterns'!$J$2,"fipstate",$R30,"naics",AI$3)</f>
        <v>160</v>
      </c>
      <c r="AJ30" s="28">
        <f>GETPIVOTDATA("Sum of Midpoint",'2010 County Business Patterns'!$J$2,"fipstate",$R30,"naics",AJ$3)</f>
        <v>400</v>
      </c>
      <c r="AK30" s="28">
        <f>GETPIVOTDATA("Sum of Midpoint",'2010 County Business Patterns'!$J$2,"fipstate",$R30,"naics",AK$3)</f>
        <v>160</v>
      </c>
      <c r="AL30" s="28">
        <f>GETPIVOTDATA("Sum of Midpoint",'2010 County Business Patterns'!$J$2,"fipstate",$R30,"naics",AL$3)</f>
        <v>435</v>
      </c>
      <c r="AN30" s="42" t="str">
        <f t="shared" si="10"/>
        <v>34</v>
      </c>
      <c r="AO30" s="42">
        <f t="shared" si="4"/>
        <v>0.60624999999999996</v>
      </c>
      <c r="AP30" s="42">
        <f t="shared" si="5"/>
        <v>0.94</v>
      </c>
      <c r="AQ30" s="42">
        <f t="shared" si="6"/>
        <v>0.96338383838383845</v>
      </c>
      <c r="AR30" s="42">
        <f t="shared" si="7"/>
        <v>0.92183908045977014</v>
      </c>
    </row>
    <row r="31" spans="9:44">
      <c r="I31" s="5" t="s">
        <v>1863</v>
      </c>
      <c r="J31" s="5" t="s">
        <v>1745</v>
      </c>
      <c r="K31" s="5" t="s">
        <v>1788</v>
      </c>
      <c r="L31" s="69">
        <v>319</v>
      </c>
      <c r="M31" s="38">
        <f>IF(ISERROR(VLOOKUP(K31,'Range Midpoints'!$A$2:$C$13,3)),0,VLOOKUP(K31,'Range Midpoints'!$A$2:$C$13,3))</f>
        <v>0</v>
      </c>
      <c r="N31" s="18">
        <f t="shared" si="8"/>
        <v>0.96990990990990988</v>
      </c>
      <c r="O31" s="38">
        <f t="shared" si="9"/>
        <v>319</v>
      </c>
      <c r="R31" s="39" t="s">
        <v>1957</v>
      </c>
      <c r="S31" s="39">
        <v>461</v>
      </c>
      <c r="T31" s="39">
        <v>826</v>
      </c>
      <c r="U31" s="39">
        <v>314</v>
      </c>
      <c r="V31" s="39">
        <v>1355</v>
      </c>
      <c r="Y31" s="28">
        <f>GETPIVOTDATA("Sum of emp",'2010 County Business Patterns'!$J$2,"fipstate",$R31,"naics",Y$3)</f>
        <v>167</v>
      </c>
      <c r="Z31" s="28">
        <f>GETPIVOTDATA("Sum of emp",'2010 County Business Patterns'!$J$2,"fipstate",$R31,"naics",Z$3)</f>
        <v>190</v>
      </c>
      <c r="AA31" s="28">
        <f>GETPIVOTDATA("Sum of emp",'2010 County Business Patterns'!$J$2,"fipstate",$R31,"naics",AA$3)</f>
        <v>0</v>
      </c>
      <c r="AB31" s="28">
        <f>GETPIVOTDATA("Sum of emp",'2010 County Business Patterns'!$J$2,"fipstate",$R31,"naics",AB$3)</f>
        <v>913</v>
      </c>
      <c r="AD31" s="28">
        <f t="shared" si="0"/>
        <v>294</v>
      </c>
      <c r="AE31" s="28">
        <f t="shared" si="1"/>
        <v>636</v>
      </c>
      <c r="AF31" s="28">
        <f t="shared" si="2"/>
        <v>314</v>
      </c>
      <c r="AG31" s="28">
        <f t="shared" si="3"/>
        <v>442</v>
      </c>
      <c r="AI31" s="28">
        <f>GETPIVOTDATA("Sum of Midpoint",'2010 County Business Patterns'!$J$2,"fipstate",$R31,"naics",AI$3)</f>
        <v>265</v>
      </c>
      <c r="AJ31" s="28">
        <f>GETPIVOTDATA("Sum of Midpoint",'2010 County Business Patterns'!$J$2,"fipstate",$R31,"naics",AJ$3)</f>
        <v>840</v>
      </c>
      <c r="AK31" s="28">
        <f>GETPIVOTDATA("Sum of Midpoint",'2010 County Business Patterns'!$J$2,"fipstate",$R31,"naics",AK$3)</f>
        <v>405</v>
      </c>
      <c r="AL31" s="28">
        <f>GETPIVOTDATA("Sum of Midpoint",'2010 County Business Patterns'!$J$2,"fipstate",$R31,"naics",AL$3)</f>
        <v>580</v>
      </c>
      <c r="AN31" s="42" t="str">
        <f t="shared" si="10"/>
        <v>36</v>
      </c>
      <c r="AO31" s="42">
        <f t="shared" si="4"/>
        <v>1.1094339622641509</v>
      </c>
      <c r="AP31" s="42">
        <f t="shared" si="5"/>
        <v>0.75714285714285712</v>
      </c>
      <c r="AQ31" s="42">
        <f t="shared" si="6"/>
        <v>0.77530864197530869</v>
      </c>
      <c r="AR31" s="42">
        <f t="shared" si="7"/>
        <v>0.76206896551724135</v>
      </c>
    </row>
    <row r="32" spans="9:44">
      <c r="I32" s="5" t="s">
        <v>1863</v>
      </c>
      <c r="J32" s="5" t="s">
        <v>1746</v>
      </c>
      <c r="K32" s="5" t="s">
        <v>1775</v>
      </c>
      <c r="L32" s="69">
        <v>0</v>
      </c>
      <c r="M32" s="38">
        <f>IF(ISERROR(VLOOKUP(K32,'Range Midpoints'!$A$2:$C$13,3)),0,VLOOKUP(K32,'Range Midpoints'!$A$2:$C$13,3))</f>
        <v>60</v>
      </c>
      <c r="N32" s="18">
        <f t="shared" si="8"/>
        <v>0.88080808080808082</v>
      </c>
      <c r="O32" s="38">
        <f t="shared" si="9"/>
        <v>52.848484848484851</v>
      </c>
      <c r="R32" s="39" t="s">
        <v>1958</v>
      </c>
      <c r="S32" s="39">
        <v>1165</v>
      </c>
      <c r="T32" s="39">
        <v>1493</v>
      </c>
      <c r="U32" s="39">
        <v>339</v>
      </c>
      <c r="V32" s="39">
        <v>2736</v>
      </c>
      <c r="Y32" s="28">
        <f>GETPIVOTDATA("Sum of emp",'2010 County Business Patterns'!$J$2,"fipstate",$R32,"naics",Y$3)</f>
        <v>0</v>
      </c>
      <c r="Z32" s="28">
        <f>GETPIVOTDATA("Sum of emp",'2010 County Business Patterns'!$J$2,"fipstate",$R32,"naics",Z$3)</f>
        <v>158</v>
      </c>
      <c r="AA32" s="28">
        <f>GETPIVOTDATA("Sum of emp",'2010 County Business Patterns'!$J$2,"fipstate",$R32,"naics",AA$3)</f>
        <v>0</v>
      </c>
      <c r="AB32" s="28">
        <f>GETPIVOTDATA("Sum of emp",'2010 County Business Patterns'!$J$2,"fipstate",$R32,"naics",AB$3)</f>
        <v>1280</v>
      </c>
      <c r="AD32" s="28">
        <f t="shared" si="0"/>
        <v>1165</v>
      </c>
      <c r="AE32" s="28">
        <f t="shared" si="1"/>
        <v>1335</v>
      </c>
      <c r="AF32" s="28">
        <f t="shared" si="2"/>
        <v>339</v>
      </c>
      <c r="AG32" s="28">
        <f t="shared" si="3"/>
        <v>1456</v>
      </c>
      <c r="AI32" s="28">
        <f>GETPIVOTDATA("Sum of Midpoint",'2010 County Business Patterns'!$J$2,"fipstate",$R32,"naics",AI$3)</f>
        <v>1330</v>
      </c>
      <c r="AJ32" s="28">
        <f>GETPIVOTDATA("Sum of Midpoint",'2010 County Business Patterns'!$J$2,"fipstate",$R32,"naics",AJ$3)</f>
        <v>1485</v>
      </c>
      <c r="AK32" s="28">
        <f>GETPIVOTDATA("Sum of Midpoint",'2010 County Business Patterns'!$J$2,"fipstate",$R32,"naics",AK$3)</f>
        <v>420</v>
      </c>
      <c r="AL32" s="28">
        <f>GETPIVOTDATA("Sum of Midpoint",'2010 County Business Patterns'!$J$2,"fipstate",$R32,"naics",AL$3)</f>
        <v>1990</v>
      </c>
      <c r="AN32" s="42" t="str">
        <f t="shared" si="10"/>
        <v>37</v>
      </c>
      <c r="AO32" s="42">
        <f t="shared" si="4"/>
        <v>0.87593984962406013</v>
      </c>
      <c r="AP32" s="42">
        <f t="shared" si="5"/>
        <v>0.89898989898989901</v>
      </c>
      <c r="AQ32" s="42">
        <f t="shared" si="6"/>
        <v>0.80714285714285716</v>
      </c>
      <c r="AR32" s="42">
        <f t="shared" si="7"/>
        <v>0.73165829145728645</v>
      </c>
    </row>
    <row r="33" spans="9:44">
      <c r="I33" s="5" t="s">
        <v>1863</v>
      </c>
      <c r="J33" s="5" t="s">
        <v>1747</v>
      </c>
      <c r="K33" s="5" t="s">
        <v>1788</v>
      </c>
      <c r="L33" s="69">
        <v>763</v>
      </c>
      <c r="M33" s="38">
        <f>IF(ISERROR(VLOOKUP(K33,'Range Midpoints'!$A$2:$C$13,3)),0,VLOOKUP(K33,'Range Midpoints'!$A$2:$C$13,3))</f>
        <v>0</v>
      </c>
      <c r="N33" s="18">
        <f t="shared" si="8"/>
        <v>0.8653924914675768</v>
      </c>
      <c r="O33" s="38">
        <f t="shared" si="9"/>
        <v>763</v>
      </c>
      <c r="R33" s="39" t="s">
        <v>1963</v>
      </c>
      <c r="S33" s="39">
        <v>273.90317700453858</v>
      </c>
      <c r="T33" s="39">
        <v>1697.3423423423424</v>
      </c>
      <c r="U33" s="39">
        <v>101</v>
      </c>
      <c r="V33" s="39">
        <v>1035</v>
      </c>
      <c r="Y33" s="28">
        <f>GETPIVOTDATA("Sum of emp",'2010 County Business Patterns'!$J$2,"fipstate",$R33,"naics",Y$3)</f>
        <v>0</v>
      </c>
      <c r="Z33" s="28">
        <f>GETPIVOTDATA("Sum of emp",'2010 County Business Patterns'!$J$2,"fipstate",$R33,"naics",Z$3)</f>
        <v>0</v>
      </c>
      <c r="AA33" s="28">
        <f>GETPIVOTDATA("Sum of emp",'2010 County Business Patterns'!$J$2,"fipstate",$R33,"naics",AA$3)</f>
        <v>0</v>
      </c>
      <c r="AB33" s="28">
        <f>GETPIVOTDATA("Sum of emp",'2010 County Business Patterns'!$J$2,"fipstate",$R33,"naics",AB$3)</f>
        <v>479</v>
      </c>
      <c r="AD33" s="28">
        <f t="shared" si="0"/>
        <v>273.90317700453858</v>
      </c>
      <c r="AE33" s="28">
        <f t="shared" si="1"/>
        <v>1697.3423423423424</v>
      </c>
      <c r="AF33" s="28">
        <f t="shared" si="2"/>
        <v>101</v>
      </c>
      <c r="AG33" s="28">
        <f t="shared" si="3"/>
        <v>556</v>
      </c>
      <c r="AI33" s="28">
        <f>GETPIVOTDATA("Sum of Midpoint",'2010 County Business Patterns'!$J$2,"fipstate",$R33,"naics",AI$3)</f>
        <v>455</v>
      </c>
      <c r="AJ33" s="28">
        <f>GETPIVOTDATA("Sum of Midpoint",'2010 County Business Patterns'!$J$2,"fipstate",$R33,"naics",AJ$3)</f>
        <v>1835</v>
      </c>
      <c r="AK33" s="28">
        <f>GETPIVOTDATA("Sum of Midpoint",'2010 County Business Patterns'!$J$2,"fipstate",$R33,"naics",AK$3)</f>
        <v>150</v>
      </c>
      <c r="AL33" s="28">
        <f>GETPIVOTDATA("Sum of Midpoint",'2010 County Business Patterns'!$J$2,"fipstate",$R33,"naics",AL$3)</f>
        <v>1070</v>
      </c>
      <c r="AN33" s="42" t="str">
        <f t="shared" si="10"/>
        <v>39</v>
      </c>
      <c r="AO33" s="42">
        <f t="shared" si="4"/>
        <v>0.60198500440557934</v>
      </c>
      <c r="AP33" s="42">
        <f t="shared" si="5"/>
        <v>0.92498220291135824</v>
      </c>
      <c r="AQ33" s="42">
        <f t="shared" si="6"/>
        <v>0.67333333333333334</v>
      </c>
      <c r="AR33" s="42">
        <f t="shared" si="7"/>
        <v>0.51962616822429908</v>
      </c>
    </row>
    <row r="34" spans="9:44">
      <c r="I34" s="5" t="s">
        <v>1867</v>
      </c>
      <c r="J34" s="5" t="s">
        <v>1744</v>
      </c>
      <c r="K34" s="5" t="s">
        <v>1775</v>
      </c>
      <c r="L34" s="69">
        <v>0</v>
      </c>
      <c r="M34" s="38">
        <f>IF(ISERROR(VLOOKUP(K34,'Range Midpoints'!$A$2:$C$13,3)),0,VLOOKUP(K34,'Range Midpoints'!$A$2:$C$13,3))</f>
        <v>60</v>
      </c>
      <c r="N34" s="18">
        <f t="shared" si="8"/>
        <v>0.73040847201210291</v>
      </c>
      <c r="O34" s="38">
        <f t="shared" si="9"/>
        <v>43.824508320726174</v>
      </c>
      <c r="R34" s="39" t="s">
        <v>1964</v>
      </c>
      <c r="S34" s="39">
        <v>7.3040847201210291</v>
      </c>
      <c r="T34" s="39">
        <v>268</v>
      </c>
      <c r="U34" s="39"/>
      <c r="V34" s="39">
        <v>53</v>
      </c>
      <c r="Y34" s="28">
        <f>GETPIVOTDATA("Sum of emp",'2010 County Business Patterns'!$J$2,"fipstate",$R34,"naics",Y$3)</f>
        <v>0</v>
      </c>
      <c r="Z34" s="28">
        <f>GETPIVOTDATA("Sum of emp",'2010 County Business Patterns'!$J$2,"fipstate",$R34,"naics",Z$3)</f>
        <v>0</v>
      </c>
      <c r="AA34" s="28">
        <f>GETPIVOTDATA("Sum of emp",'2010 County Business Patterns'!$J$2,"fipstate",$R34,"naics",AA$3)</f>
        <v>0</v>
      </c>
      <c r="AB34" s="28">
        <f>GETPIVOTDATA("Sum of emp",'2010 County Business Patterns'!$J$2,"fipstate",$R34,"naics",AB$3)</f>
        <v>0</v>
      </c>
      <c r="AD34" s="28">
        <f t="shared" si="0"/>
        <v>7.3040847201210291</v>
      </c>
      <c r="AE34" s="28">
        <f t="shared" si="1"/>
        <v>268</v>
      </c>
      <c r="AF34" s="28">
        <f t="shared" si="2"/>
        <v>0</v>
      </c>
      <c r="AG34" s="28">
        <f t="shared" si="3"/>
        <v>53</v>
      </c>
      <c r="AI34" s="28">
        <f>GETPIVOTDATA("Sum of Midpoint",'2010 County Business Patterns'!$J$2,"fipstate",$R34,"naics",AI$3)</f>
        <v>10</v>
      </c>
      <c r="AJ34" s="28">
        <f>GETPIVOTDATA("Sum of Midpoint",'2010 County Business Patterns'!$J$2,"fipstate",$R34,"naics",AJ$3)</f>
        <v>265</v>
      </c>
      <c r="AK34" s="28">
        <f>GETPIVOTDATA("Sum of Midpoint",'2010 County Business Patterns'!$J$2,"fipstate",$R34,"naics",AK$3)</f>
        <v>0</v>
      </c>
      <c r="AL34" s="28">
        <f>GETPIVOTDATA("Sum of Midpoint",'2010 County Business Patterns'!$J$2,"fipstate",$R34,"naics",AL$3)</f>
        <v>90</v>
      </c>
      <c r="AN34" s="42" t="str">
        <f t="shared" si="10"/>
        <v>40</v>
      </c>
      <c r="AO34" s="42">
        <f t="shared" si="4"/>
        <v>0.73040847201210291</v>
      </c>
      <c r="AP34" s="42">
        <f t="shared" si="5"/>
        <v>1.0113207547169811</v>
      </c>
      <c r="AQ34" s="42">
        <f t="shared" si="6"/>
        <v>0</v>
      </c>
      <c r="AR34" s="42">
        <f t="shared" si="7"/>
        <v>0.58888888888888891</v>
      </c>
    </row>
    <row r="35" spans="9:44">
      <c r="I35" s="5" t="s">
        <v>1867</v>
      </c>
      <c r="J35" s="5" t="s">
        <v>1745</v>
      </c>
      <c r="K35" s="5" t="s">
        <v>1788</v>
      </c>
      <c r="L35" s="69">
        <v>705</v>
      </c>
      <c r="M35" s="38">
        <f>IF(ISERROR(VLOOKUP(K35,'Range Midpoints'!$A$2:$C$13,3)),0,VLOOKUP(K35,'Range Midpoints'!$A$2:$C$13,3))</f>
        <v>0</v>
      </c>
      <c r="N35" s="18">
        <f t="shared" si="8"/>
        <v>0.96990990990990988</v>
      </c>
      <c r="O35" s="38">
        <f t="shared" si="9"/>
        <v>705</v>
      </c>
      <c r="R35" s="39" t="s">
        <v>1948</v>
      </c>
      <c r="S35" s="39">
        <v>43.824508320726174</v>
      </c>
      <c r="T35" s="39">
        <v>273</v>
      </c>
      <c r="U35" s="39">
        <v>154.14141414141415</v>
      </c>
      <c r="V35" s="39">
        <v>324.52218430034128</v>
      </c>
      <c r="Y35" s="28">
        <f>GETPIVOTDATA("Sum of emp",'2010 County Business Patterns'!$J$2,"fipstate",$R35,"naics",Y$3)</f>
        <v>0</v>
      </c>
      <c r="Z35" s="28">
        <f>GETPIVOTDATA("Sum of emp",'2010 County Business Patterns'!$J$2,"fipstate",$R35,"naics",Z$3)</f>
        <v>0</v>
      </c>
      <c r="AA35" s="28">
        <f>GETPIVOTDATA("Sum of emp",'2010 County Business Patterns'!$J$2,"fipstate",$R35,"naics",AA$3)</f>
        <v>5</v>
      </c>
      <c r="AB35" s="28">
        <f>GETPIVOTDATA("Sum of emp",'2010 County Business Patterns'!$J$2,"fipstate",$R35,"naics",AB$3)</f>
        <v>54</v>
      </c>
      <c r="AD35" s="28">
        <f t="shared" si="0"/>
        <v>43.824508320726174</v>
      </c>
      <c r="AE35" s="28">
        <f t="shared" si="1"/>
        <v>273</v>
      </c>
      <c r="AF35" s="28">
        <f t="shared" si="2"/>
        <v>149.14141414141415</v>
      </c>
      <c r="AG35" s="28">
        <f t="shared" si="3"/>
        <v>270.52218430034128</v>
      </c>
      <c r="AI35" s="28">
        <f>GETPIVOTDATA("Sum of Midpoint",'2010 County Business Patterns'!$J$2,"fipstate",$R35,"naics",AI$3)</f>
        <v>100</v>
      </c>
      <c r="AJ35" s="28">
        <f>GETPIVOTDATA("Sum of Midpoint",'2010 County Business Patterns'!$J$2,"fipstate",$R35,"naics",AJ$3)</f>
        <v>395</v>
      </c>
      <c r="AK35" s="28">
        <f>GETPIVOTDATA("Sum of Midpoint",'2010 County Business Patterns'!$J$2,"fipstate",$R35,"naics",AK$3)</f>
        <v>185</v>
      </c>
      <c r="AL35" s="28">
        <f>GETPIVOTDATA("Sum of Midpoint",'2010 County Business Patterns'!$J$2,"fipstate",$R35,"naics",AL$3)</f>
        <v>335</v>
      </c>
      <c r="AN35" s="42" t="str">
        <f t="shared" si="10"/>
        <v>41</v>
      </c>
      <c r="AO35" s="42">
        <f t="shared" si="4"/>
        <v>0.43824508320726174</v>
      </c>
      <c r="AP35" s="42">
        <f t="shared" si="5"/>
        <v>0.69113924050632913</v>
      </c>
      <c r="AQ35" s="42">
        <f t="shared" si="6"/>
        <v>0.80616980616980616</v>
      </c>
      <c r="AR35" s="42">
        <f t="shared" si="7"/>
        <v>0.80752890835922775</v>
      </c>
    </row>
    <row r="36" spans="9:44">
      <c r="I36" s="5" t="s">
        <v>1867</v>
      </c>
      <c r="J36" s="5" t="s">
        <v>1746</v>
      </c>
      <c r="K36" s="5" t="s">
        <v>1940</v>
      </c>
      <c r="L36" s="69">
        <v>0</v>
      </c>
      <c r="M36" s="38">
        <f>IF(ISERROR(VLOOKUP(K36,'Range Midpoints'!$A$2:$C$13,3)),0,VLOOKUP(K36,'Range Midpoints'!$A$2:$C$13,3))</f>
        <v>750</v>
      </c>
      <c r="N36" s="18">
        <f t="shared" si="8"/>
        <v>0.88080808080808082</v>
      </c>
      <c r="O36" s="38">
        <f t="shared" si="9"/>
        <v>660.60606060606062</v>
      </c>
      <c r="R36" s="39" t="s">
        <v>1924</v>
      </c>
      <c r="S36" s="39">
        <v>312</v>
      </c>
      <c r="T36" s="39">
        <v>1190</v>
      </c>
      <c r="U36" s="39">
        <v>1541.4141414141413</v>
      </c>
      <c r="V36" s="39">
        <v>1128</v>
      </c>
      <c r="Y36" s="28">
        <f>GETPIVOTDATA("Sum of emp",'2010 County Business Patterns'!$J$2,"fipstate",$R36,"naics",Y$3)</f>
        <v>87</v>
      </c>
      <c r="Z36" s="28">
        <f>GETPIVOTDATA("Sum of emp",'2010 County Business Patterns'!$J$2,"fipstate",$R36,"naics",Z$3)</f>
        <v>257</v>
      </c>
      <c r="AA36" s="28">
        <f>GETPIVOTDATA("Sum of emp",'2010 County Business Patterns'!$J$2,"fipstate",$R36,"naics",AA$3)</f>
        <v>0</v>
      </c>
      <c r="AB36" s="28">
        <f>GETPIVOTDATA("Sum of emp",'2010 County Business Patterns'!$J$2,"fipstate",$R36,"naics",AB$3)</f>
        <v>100</v>
      </c>
      <c r="AD36" s="28">
        <f t="shared" ref="AD36:AD53" si="11">GETPIVOTDATA("adjusted emp",$R$2,"fipstate",$R36,"naics",AD$3)-Y36</f>
        <v>225</v>
      </c>
      <c r="AE36" s="28">
        <f t="shared" ref="AE36:AE53" si="12">GETPIVOTDATA("adjusted emp",$R$2,"fipstate",$R36,"naics",AE$3)-Z36</f>
        <v>933</v>
      </c>
      <c r="AF36" s="28">
        <f t="shared" ref="AF36:AF53" si="13">GETPIVOTDATA("adjusted emp",$R$2,"fipstate",$R36,"naics",AF$3)-AA36</f>
        <v>1541.4141414141413</v>
      </c>
      <c r="AG36" s="28">
        <f t="shared" ref="AG36:AG53" si="14">GETPIVOTDATA("adjusted emp",$R$2,"fipstate",$R36,"naics",AG$3)-AB36</f>
        <v>1028</v>
      </c>
      <c r="AI36" s="28">
        <f>GETPIVOTDATA("Sum of Midpoint",'2010 County Business Patterns'!$J$2,"fipstate",$R36,"naics",AI$3)</f>
        <v>220</v>
      </c>
      <c r="AJ36" s="28">
        <f>GETPIVOTDATA("Sum of Midpoint",'2010 County Business Patterns'!$J$2,"fipstate",$R36,"naics",AJ$3)</f>
        <v>1260</v>
      </c>
      <c r="AK36" s="28">
        <f>GETPIVOTDATA("Sum of Midpoint",'2010 County Business Patterns'!$J$2,"fipstate",$R36,"naics",AK$3)</f>
        <v>2190</v>
      </c>
      <c r="AL36" s="28">
        <f>GETPIVOTDATA("Sum of Midpoint",'2010 County Business Patterns'!$J$2,"fipstate",$R36,"naics",AL$3)</f>
        <v>1100</v>
      </c>
      <c r="AN36" s="42" t="str">
        <f t="shared" si="10"/>
        <v>42</v>
      </c>
      <c r="AO36" s="42">
        <f t="shared" ref="AO36:AO53" si="15">IF(AI36=0,0,AD36/AI36)</f>
        <v>1.0227272727272727</v>
      </c>
      <c r="AP36" s="42">
        <f t="shared" ref="AP36:AP53" si="16">IF(AJ36=0,0,AE36/AJ36)</f>
        <v>0.74047619047619051</v>
      </c>
      <c r="AQ36" s="42">
        <f t="shared" ref="AQ36:AQ53" si="17">IF(AK36=0,0,AF36/AK36)</f>
        <v>0.70384207370508733</v>
      </c>
      <c r="AR36" s="42">
        <f t="shared" ref="AR36:AR53" si="18">IF(AL36=0,0,AG36/AL36)</f>
        <v>0.93454545454545457</v>
      </c>
    </row>
    <row r="37" spans="9:44">
      <c r="I37" s="5" t="s">
        <v>1867</v>
      </c>
      <c r="J37" s="5" t="s">
        <v>1747</v>
      </c>
      <c r="K37" s="5" t="s">
        <v>1788</v>
      </c>
      <c r="L37" s="69">
        <v>1733</v>
      </c>
      <c r="M37" s="38">
        <f>IF(ISERROR(VLOOKUP(K37,'Range Midpoints'!$A$2:$C$13,3)),0,VLOOKUP(K37,'Range Midpoints'!$A$2:$C$13,3))</f>
        <v>0</v>
      </c>
      <c r="N37" s="18">
        <f t="shared" si="8"/>
        <v>0.8653924914675768</v>
      </c>
      <c r="O37" s="38">
        <f t="shared" si="9"/>
        <v>1733</v>
      </c>
      <c r="R37" s="39" t="s">
        <v>1962</v>
      </c>
      <c r="S37" s="39">
        <v>7.3040847201210291</v>
      </c>
      <c r="T37" s="39">
        <v>58.194594594594591</v>
      </c>
      <c r="U37" s="39"/>
      <c r="V37" s="39">
        <v>202</v>
      </c>
      <c r="Y37" s="28">
        <f>GETPIVOTDATA("Sum of emp",'2010 County Business Patterns'!$J$2,"fipstate",$R37,"naics",Y$3)</f>
        <v>0</v>
      </c>
      <c r="Z37" s="28">
        <f>GETPIVOTDATA("Sum of emp",'2010 County Business Patterns'!$J$2,"fipstate",$R37,"naics",Z$3)</f>
        <v>0</v>
      </c>
      <c r="AA37" s="28">
        <f>GETPIVOTDATA("Sum of emp",'2010 County Business Patterns'!$J$2,"fipstate",$R37,"naics",AA$3)</f>
        <v>0</v>
      </c>
      <c r="AB37" s="28">
        <f>GETPIVOTDATA("Sum of emp",'2010 County Business Patterns'!$J$2,"fipstate",$R37,"naics",AB$3)</f>
        <v>165</v>
      </c>
      <c r="AD37" s="28">
        <f t="shared" si="11"/>
        <v>7.3040847201210291</v>
      </c>
      <c r="AE37" s="28">
        <f t="shared" si="12"/>
        <v>58.194594594594591</v>
      </c>
      <c r="AF37" s="28">
        <f t="shared" si="13"/>
        <v>0</v>
      </c>
      <c r="AG37" s="28">
        <f t="shared" si="14"/>
        <v>37</v>
      </c>
      <c r="AI37" s="28">
        <f>GETPIVOTDATA("Sum of Midpoint",'2010 County Business Patterns'!$J$2,"fipstate",$R37,"naics",AI$3)</f>
        <v>10</v>
      </c>
      <c r="AJ37" s="28">
        <f>GETPIVOTDATA("Sum of Midpoint",'2010 County Business Patterns'!$J$2,"fipstate",$R37,"naics",AJ$3)</f>
        <v>60</v>
      </c>
      <c r="AK37" s="28">
        <f>GETPIVOTDATA("Sum of Midpoint",'2010 County Business Patterns'!$J$2,"fipstate",$R37,"naics",AK$3)</f>
        <v>0</v>
      </c>
      <c r="AL37" s="28">
        <f>GETPIVOTDATA("Sum of Midpoint",'2010 County Business Patterns'!$J$2,"fipstate",$R37,"naics",AL$3)</f>
        <v>70</v>
      </c>
      <c r="AN37" s="42" t="str">
        <f t="shared" si="10"/>
        <v>44</v>
      </c>
      <c r="AO37" s="42">
        <f t="shared" si="15"/>
        <v>0.73040847201210291</v>
      </c>
      <c r="AP37" s="42">
        <f t="shared" si="16"/>
        <v>0.96990990990990988</v>
      </c>
      <c r="AQ37" s="42">
        <f t="shared" si="17"/>
        <v>0</v>
      </c>
      <c r="AR37" s="42">
        <f t="shared" si="18"/>
        <v>0.52857142857142858</v>
      </c>
    </row>
    <row r="38" spans="9:44">
      <c r="I38" s="5" t="s">
        <v>1904</v>
      </c>
      <c r="J38" s="5" t="s">
        <v>1744</v>
      </c>
      <c r="K38" s="5" t="s">
        <v>1771</v>
      </c>
      <c r="L38" s="69">
        <v>0</v>
      </c>
      <c r="M38" s="38">
        <f>IF(ISERROR(VLOOKUP(K38,'Range Midpoints'!$A$2:$C$13,3)),0,VLOOKUP(K38,'Range Midpoints'!$A$2:$C$13,3))</f>
        <v>10</v>
      </c>
      <c r="N38" s="18">
        <f t="shared" si="8"/>
        <v>0.73040847201210291</v>
      </c>
      <c r="O38" s="38">
        <f t="shared" si="9"/>
        <v>7.3040847201210291</v>
      </c>
      <c r="R38" s="39" t="s">
        <v>1965</v>
      </c>
      <c r="S38" s="39">
        <v>7.3040847201210291</v>
      </c>
      <c r="T38" s="39">
        <v>207</v>
      </c>
      <c r="U38" s="39">
        <v>8.808080808080808</v>
      </c>
      <c r="V38" s="39">
        <v>255</v>
      </c>
      <c r="Y38" s="28">
        <f>GETPIVOTDATA("Sum of emp",'2010 County Business Patterns'!$J$2,"fipstate",$R38,"naics",Y$3)</f>
        <v>0</v>
      </c>
      <c r="Z38" s="28">
        <f>GETPIVOTDATA("Sum of emp",'2010 County Business Patterns'!$J$2,"fipstate",$R38,"naics",Z$3)</f>
        <v>56</v>
      </c>
      <c r="AA38" s="28">
        <f>GETPIVOTDATA("Sum of emp",'2010 County Business Patterns'!$J$2,"fipstate",$R38,"naics",AA$3)</f>
        <v>0</v>
      </c>
      <c r="AB38" s="28">
        <f>GETPIVOTDATA("Sum of emp",'2010 County Business Patterns'!$J$2,"fipstate",$R38,"naics",AB$3)</f>
        <v>0</v>
      </c>
      <c r="AD38" s="28">
        <f t="shared" si="11"/>
        <v>7.3040847201210291</v>
      </c>
      <c r="AE38" s="28">
        <f t="shared" si="12"/>
        <v>151</v>
      </c>
      <c r="AF38" s="28">
        <f t="shared" si="13"/>
        <v>8.808080808080808</v>
      </c>
      <c r="AG38" s="28">
        <f t="shared" si="14"/>
        <v>255</v>
      </c>
      <c r="AI38" s="28">
        <f>GETPIVOTDATA("Sum of Midpoint",'2010 County Business Patterns'!$J$2,"fipstate",$R38,"naics",AI$3)</f>
        <v>20</v>
      </c>
      <c r="AJ38" s="28">
        <f>GETPIVOTDATA("Sum of Midpoint",'2010 County Business Patterns'!$J$2,"fipstate",$R38,"naics",AJ$3)</f>
        <v>180</v>
      </c>
      <c r="AK38" s="28">
        <f>GETPIVOTDATA("Sum of Midpoint",'2010 County Business Patterns'!$J$2,"fipstate",$R38,"naics",AK$3)</f>
        <v>10</v>
      </c>
      <c r="AL38" s="28">
        <f>GETPIVOTDATA("Sum of Midpoint",'2010 County Business Patterns'!$J$2,"fipstate",$R38,"naics",AL$3)</f>
        <v>395</v>
      </c>
      <c r="AN38" s="42" t="str">
        <f t="shared" si="10"/>
        <v>45</v>
      </c>
      <c r="AO38" s="42">
        <f t="shared" si="15"/>
        <v>0.36520423600605145</v>
      </c>
      <c r="AP38" s="42">
        <f t="shared" si="16"/>
        <v>0.83888888888888891</v>
      </c>
      <c r="AQ38" s="42">
        <f t="shared" si="17"/>
        <v>0.88080808080808082</v>
      </c>
      <c r="AR38" s="42">
        <f t="shared" si="18"/>
        <v>0.64556962025316456</v>
      </c>
    </row>
    <row r="39" spans="9:44">
      <c r="I39" s="5" t="s">
        <v>1904</v>
      </c>
      <c r="J39" s="5" t="s">
        <v>1747</v>
      </c>
      <c r="K39" s="5" t="s">
        <v>1771</v>
      </c>
      <c r="L39" s="69">
        <v>0</v>
      </c>
      <c r="M39" s="38">
        <f>IF(ISERROR(VLOOKUP(K39,'Range Midpoints'!$A$2:$C$13,3)),0,VLOOKUP(K39,'Range Midpoints'!$A$2:$C$13,3))</f>
        <v>10</v>
      </c>
      <c r="N39" s="18">
        <f t="shared" si="8"/>
        <v>0.8653924914675768</v>
      </c>
      <c r="O39" s="38">
        <f t="shared" si="9"/>
        <v>8.653924914675768</v>
      </c>
      <c r="R39" s="39" t="s">
        <v>1955</v>
      </c>
      <c r="S39" s="39"/>
      <c r="T39" s="39">
        <v>58.194594594594591</v>
      </c>
      <c r="U39" s="39"/>
      <c r="V39" s="39">
        <v>51.923549488054604</v>
      </c>
      <c r="Y39" s="28">
        <f>GETPIVOTDATA("Sum of emp",'2010 County Business Patterns'!$J$2,"fipstate",$R39,"naics",Y$3)</f>
        <v>0</v>
      </c>
      <c r="Z39" s="28">
        <f>GETPIVOTDATA("Sum of emp",'2010 County Business Patterns'!$J$2,"fipstate",$R39,"naics",Z$3)</f>
        <v>0</v>
      </c>
      <c r="AA39" s="28">
        <f>GETPIVOTDATA("Sum of emp",'2010 County Business Patterns'!$J$2,"fipstate",$R39,"naics",AA$3)</f>
        <v>0</v>
      </c>
      <c r="AB39" s="28">
        <f>GETPIVOTDATA("Sum of emp",'2010 County Business Patterns'!$J$2,"fipstate",$R39,"naics",AB$3)</f>
        <v>0</v>
      </c>
      <c r="AD39" s="28">
        <f t="shared" si="11"/>
        <v>0</v>
      </c>
      <c r="AE39" s="28">
        <f t="shared" si="12"/>
        <v>58.194594594594591</v>
      </c>
      <c r="AF39" s="28">
        <f t="shared" si="13"/>
        <v>0</v>
      </c>
      <c r="AG39" s="28">
        <f t="shared" si="14"/>
        <v>51.923549488054604</v>
      </c>
      <c r="AI39" s="28">
        <f>GETPIVOTDATA("Sum of Midpoint",'2010 County Business Patterns'!$J$2,"fipstate",$R39,"naics",AI$3)</f>
        <v>0</v>
      </c>
      <c r="AJ39" s="28">
        <f>GETPIVOTDATA("Sum of Midpoint",'2010 County Business Patterns'!$J$2,"fipstate",$R39,"naics",AJ$3)</f>
        <v>60</v>
      </c>
      <c r="AK39" s="28">
        <f>GETPIVOTDATA("Sum of Midpoint",'2010 County Business Patterns'!$J$2,"fipstate",$R39,"naics",AK$3)</f>
        <v>0</v>
      </c>
      <c r="AL39" s="28">
        <f>GETPIVOTDATA("Sum of Midpoint",'2010 County Business Patterns'!$J$2,"fipstate",$R39,"naics",AL$3)</f>
        <v>60</v>
      </c>
      <c r="AN39" s="42" t="str">
        <f t="shared" si="10"/>
        <v>46</v>
      </c>
      <c r="AO39" s="42">
        <f t="shared" si="15"/>
        <v>0</v>
      </c>
      <c r="AP39" s="42">
        <f t="shared" si="16"/>
        <v>0.96990990990990988</v>
      </c>
      <c r="AQ39" s="42">
        <f t="shared" si="17"/>
        <v>0</v>
      </c>
      <c r="AR39" s="42">
        <f t="shared" si="18"/>
        <v>0.86539249146757669</v>
      </c>
    </row>
    <row r="40" spans="9:44">
      <c r="I40" s="5" t="s">
        <v>1857</v>
      </c>
      <c r="J40" s="5" t="s">
        <v>1744</v>
      </c>
      <c r="K40" s="5" t="s">
        <v>1771</v>
      </c>
      <c r="L40" s="69">
        <v>0</v>
      </c>
      <c r="M40" s="38">
        <f>IF(ISERROR(VLOOKUP(K40,'Range Midpoints'!$A$2:$C$13,3)),0,VLOOKUP(K40,'Range Midpoints'!$A$2:$C$13,3))</f>
        <v>10</v>
      </c>
      <c r="N40" s="18">
        <f t="shared" si="8"/>
        <v>0.73040847201210291</v>
      </c>
      <c r="O40" s="38">
        <f t="shared" si="9"/>
        <v>7.3040847201210291</v>
      </c>
      <c r="R40" s="39" t="s">
        <v>1930</v>
      </c>
      <c r="S40" s="39">
        <v>7.3040847201210291</v>
      </c>
      <c r="T40" s="39">
        <v>867</v>
      </c>
      <c r="U40" s="39">
        <v>95</v>
      </c>
      <c r="V40" s="39">
        <v>1857</v>
      </c>
      <c r="Y40" s="28">
        <f>GETPIVOTDATA("Sum of emp",'2010 County Business Patterns'!$J$2,"fipstate",$R40,"naics",Y$3)</f>
        <v>0</v>
      </c>
      <c r="Z40" s="28">
        <f>GETPIVOTDATA("Sum of emp",'2010 County Business Patterns'!$J$2,"fipstate",$R40,"naics",Z$3)</f>
        <v>0</v>
      </c>
      <c r="AA40" s="28">
        <f>GETPIVOTDATA("Sum of emp",'2010 County Business Patterns'!$J$2,"fipstate",$R40,"naics",AA$3)</f>
        <v>0</v>
      </c>
      <c r="AB40" s="28">
        <f>GETPIVOTDATA("Sum of emp",'2010 County Business Patterns'!$J$2,"fipstate",$R40,"naics",AB$3)</f>
        <v>0</v>
      </c>
      <c r="AD40" s="28">
        <f t="shared" si="11"/>
        <v>7.3040847201210291</v>
      </c>
      <c r="AE40" s="28">
        <f t="shared" si="12"/>
        <v>867</v>
      </c>
      <c r="AF40" s="28">
        <f t="shared" si="13"/>
        <v>95</v>
      </c>
      <c r="AG40" s="28">
        <f t="shared" si="14"/>
        <v>1857</v>
      </c>
      <c r="AI40" s="28">
        <f>GETPIVOTDATA("Sum of Midpoint",'2010 County Business Patterns'!$J$2,"fipstate",$R40,"naics",AI$3)</f>
        <v>60</v>
      </c>
      <c r="AJ40" s="28">
        <f>GETPIVOTDATA("Sum of Midpoint",'2010 County Business Patterns'!$J$2,"fipstate",$R40,"naics",AJ$3)</f>
        <v>990</v>
      </c>
      <c r="AK40" s="28">
        <f>GETPIVOTDATA("Sum of Midpoint",'2010 County Business Patterns'!$J$2,"fipstate",$R40,"naics",AK$3)</f>
        <v>130</v>
      </c>
      <c r="AL40" s="28">
        <f>GETPIVOTDATA("Sum of Midpoint",'2010 County Business Patterns'!$J$2,"fipstate",$R40,"naics",AL$3)</f>
        <v>2080</v>
      </c>
      <c r="AN40" s="42" t="str">
        <f t="shared" si="10"/>
        <v>47</v>
      </c>
      <c r="AO40" s="42">
        <f t="shared" si="15"/>
        <v>0.12173474533535049</v>
      </c>
      <c r="AP40" s="42">
        <f t="shared" si="16"/>
        <v>0.87575757575757573</v>
      </c>
      <c r="AQ40" s="42">
        <f t="shared" si="17"/>
        <v>0.73076923076923073</v>
      </c>
      <c r="AR40" s="42">
        <f t="shared" si="18"/>
        <v>0.89278846153846159</v>
      </c>
    </row>
    <row r="41" spans="9:44">
      <c r="I41" s="5" t="s">
        <v>1857</v>
      </c>
      <c r="J41" s="5" t="s">
        <v>1745</v>
      </c>
      <c r="K41" s="5" t="s">
        <v>1788</v>
      </c>
      <c r="L41" s="69">
        <v>63</v>
      </c>
      <c r="M41" s="38">
        <f>IF(ISERROR(VLOOKUP(K41,'Range Midpoints'!$A$2:$C$13,3)),0,VLOOKUP(K41,'Range Midpoints'!$A$2:$C$13,3))</f>
        <v>0</v>
      </c>
      <c r="N41" s="18">
        <f t="shared" si="8"/>
        <v>0.96990990990990988</v>
      </c>
      <c r="O41" s="38">
        <f t="shared" si="9"/>
        <v>63</v>
      </c>
      <c r="R41" s="39" t="s">
        <v>1966</v>
      </c>
      <c r="S41" s="39">
        <v>421</v>
      </c>
      <c r="T41" s="39">
        <v>1986</v>
      </c>
      <c r="U41" s="39">
        <v>381</v>
      </c>
      <c r="V41" s="39">
        <v>1928</v>
      </c>
      <c r="Y41" s="28">
        <f>GETPIVOTDATA("Sum of emp",'2010 County Business Patterns'!$J$2,"fipstate",$R41,"naics",Y$3)</f>
        <v>85</v>
      </c>
      <c r="Z41" s="28">
        <f>GETPIVOTDATA("Sum of emp",'2010 County Business Patterns'!$J$2,"fipstate",$R41,"naics",Z$3)</f>
        <v>527</v>
      </c>
      <c r="AA41" s="28">
        <f>GETPIVOTDATA("Sum of emp",'2010 County Business Patterns'!$J$2,"fipstate",$R41,"naics",AA$3)</f>
        <v>0</v>
      </c>
      <c r="AB41" s="28">
        <f>GETPIVOTDATA("Sum of emp",'2010 County Business Patterns'!$J$2,"fipstate",$R41,"naics",AB$3)</f>
        <v>540</v>
      </c>
      <c r="AD41" s="28">
        <f t="shared" si="11"/>
        <v>336</v>
      </c>
      <c r="AE41" s="28">
        <f t="shared" si="12"/>
        <v>1459</v>
      </c>
      <c r="AF41" s="28">
        <f t="shared" si="13"/>
        <v>381</v>
      </c>
      <c r="AG41" s="28">
        <f t="shared" si="14"/>
        <v>1388</v>
      </c>
      <c r="AI41" s="28">
        <f>GETPIVOTDATA("Sum of Midpoint",'2010 County Business Patterns'!$J$2,"fipstate",$R41,"naics",AI$3)</f>
        <v>505</v>
      </c>
      <c r="AJ41" s="28">
        <f>GETPIVOTDATA("Sum of Midpoint",'2010 County Business Patterns'!$J$2,"fipstate",$R41,"naics",AJ$3)</f>
        <v>1650</v>
      </c>
      <c r="AK41" s="28">
        <f>GETPIVOTDATA("Sum of Midpoint",'2010 County Business Patterns'!$J$2,"fipstate",$R41,"naics",AK$3)</f>
        <v>480</v>
      </c>
      <c r="AL41" s="28">
        <f>GETPIVOTDATA("Sum of Midpoint",'2010 County Business Patterns'!$J$2,"fipstate",$R41,"naics",AL$3)</f>
        <v>1755</v>
      </c>
      <c r="AN41" s="42" t="str">
        <f t="shared" si="10"/>
        <v>48</v>
      </c>
      <c r="AO41" s="42">
        <f t="shared" si="15"/>
        <v>0.66534653465346538</v>
      </c>
      <c r="AP41" s="42">
        <f t="shared" si="16"/>
        <v>0.88424242424242427</v>
      </c>
      <c r="AQ41" s="42">
        <f t="shared" si="17"/>
        <v>0.79374999999999996</v>
      </c>
      <c r="AR41" s="42">
        <f t="shared" si="18"/>
        <v>0.79088319088319092</v>
      </c>
    </row>
    <row r="42" spans="9:44">
      <c r="I42" s="5" t="s">
        <v>1857</v>
      </c>
      <c r="J42" s="5" t="s">
        <v>1746</v>
      </c>
      <c r="K42" s="5" t="s">
        <v>1860</v>
      </c>
      <c r="L42" s="69">
        <v>0</v>
      </c>
      <c r="M42" s="38">
        <f>IF(ISERROR(VLOOKUP(K42,'Range Midpoints'!$A$2:$C$13,3)),0,VLOOKUP(K42,'Range Midpoints'!$A$2:$C$13,3))</f>
        <v>375</v>
      </c>
      <c r="N42" s="18">
        <f t="shared" si="8"/>
        <v>0.88080808080808082</v>
      </c>
      <c r="O42" s="38">
        <f t="shared" si="9"/>
        <v>330.30303030303031</v>
      </c>
      <c r="R42" s="39" t="s">
        <v>2018</v>
      </c>
      <c r="S42" s="39">
        <v>1278.21482602118</v>
      </c>
      <c r="T42" s="39">
        <v>363.7162162162162</v>
      </c>
      <c r="U42" s="39">
        <v>30</v>
      </c>
      <c r="V42" s="39">
        <v>283</v>
      </c>
      <c r="Y42" s="28">
        <f>GETPIVOTDATA("Sum of emp",'2010 County Business Patterns'!$J$2,"fipstate",$R42,"naics",Y$3)</f>
        <v>0</v>
      </c>
      <c r="Z42" s="28">
        <f>GETPIVOTDATA("Sum of emp",'2010 County Business Patterns'!$J$2,"fipstate",$R42,"naics",Z$3)</f>
        <v>26</v>
      </c>
      <c r="AA42" s="28">
        <f>GETPIVOTDATA("Sum of emp",'2010 County Business Patterns'!$J$2,"fipstate",$R42,"naics",AA$3)</f>
        <v>0</v>
      </c>
      <c r="AB42" s="28">
        <f>GETPIVOTDATA("Sum of emp",'2010 County Business Patterns'!$J$2,"fipstate",$R42,"naics",AB$3)</f>
        <v>0</v>
      </c>
      <c r="AD42" s="28">
        <f t="shared" si="11"/>
        <v>1278.21482602118</v>
      </c>
      <c r="AE42" s="28">
        <f t="shared" si="12"/>
        <v>337.7162162162162</v>
      </c>
      <c r="AF42" s="28">
        <f t="shared" si="13"/>
        <v>30</v>
      </c>
      <c r="AG42" s="28">
        <f t="shared" si="14"/>
        <v>283</v>
      </c>
      <c r="AI42" s="28">
        <f>GETPIVOTDATA("Sum of Midpoint",'2010 County Business Patterns'!$J$2,"fipstate",$R42,"naics",AI$3)</f>
        <v>1770</v>
      </c>
      <c r="AJ42" s="28">
        <f>GETPIVOTDATA("Sum of Midpoint",'2010 County Business Patterns'!$J$2,"fipstate",$R42,"naics",AJ$3)</f>
        <v>445</v>
      </c>
      <c r="AK42" s="28">
        <f>GETPIVOTDATA("Sum of Midpoint",'2010 County Business Patterns'!$J$2,"fipstate",$R42,"naics",AK$3)</f>
        <v>80</v>
      </c>
      <c r="AL42" s="28">
        <f>GETPIVOTDATA("Sum of Midpoint",'2010 County Business Patterns'!$J$2,"fipstate",$R42,"naics",AL$3)</f>
        <v>325</v>
      </c>
      <c r="AN42" s="42" t="str">
        <f t="shared" si="10"/>
        <v>49</v>
      </c>
      <c r="AO42" s="42">
        <f t="shared" si="15"/>
        <v>0.72215526893851978</v>
      </c>
      <c r="AP42" s="42">
        <f t="shared" si="16"/>
        <v>0.75891284542969928</v>
      </c>
      <c r="AQ42" s="42">
        <f t="shared" si="17"/>
        <v>0.375</v>
      </c>
      <c r="AR42" s="42">
        <f t="shared" si="18"/>
        <v>0.87076923076923074</v>
      </c>
    </row>
    <row r="43" spans="9:44">
      <c r="I43" s="5" t="s">
        <v>1857</v>
      </c>
      <c r="J43" s="5" t="s">
        <v>1747</v>
      </c>
      <c r="K43" s="5" t="s">
        <v>1775</v>
      </c>
      <c r="L43" s="69">
        <v>0</v>
      </c>
      <c r="M43" s="38">
        <f>IF(ISERROR(VLOOKUP(K43,'Range Midpoints'!$A$2:$C$13,3)),0,VLOOKUP(K43,'Range Midpoints'!$A$2:$C$13,3))</f>
        <v>60</v>
      </c>
      <c r="N43" s="18">
        <f t="shared" si="8"/>
        <v>0.8653924914675768</v>
      </c>
      <c r="O43" s="38">
        <f t="shared" si="9"/>
        <v>51.923549488054604</v>
      </c>
      <c r="R43" s="39" t="s">
        <v>2019</v>
      </c>
      <c r="S43" s="39">
        <v>7.3040847201210291</v>
      </c>
      <c r="T43" s="39">
        <v>9.6990990990990991</v>
      </c>
      <c r="U43" s="39"/>
      <c r="V43" s="39">
        <v>51.923549488054604</v>
      </c>
      <c r="Y43" s="28">
        <f>GETPIVOTDATA("Sum of emp",'2010 County Business Patterns'!$J$2,"fipstate",$R43,"naics",Y$3)</f>
        <v>0</v>
      </c>
      <c r="Z43" s="28">
        <f>GETPIVOTDATA("Sum of emp",'2010 County Business Patterns'!$J$2,"fipstate",$R43,"naics",Z$3)</f>
        <v>0</v>
      </c>
      <c r="AA43" s="28">
        <f>GETPIVOTDATA("Sum of emp",'2010 County Business Patterns'!$J$2,"fipstate",$R43,"naics",AA$3)</f>
        <v>0</v>
      </c>
      <c r="AB43" s="28">
        <f>GETPIVOTDATA("Sum of emp",'2010 County Business Patterns'!$J$2,"fipstate",$R43,"naics",AB$3)</f>
        <v>0</v>
      </c>
      <c r="AD43" s="28">
        <f t="shared" si="11"/>
        <v>7.3040847201210291</v>
      </c>
      <c r="AE43" s="28">
        <f t="shared" si="12"/>
        <v>9.6990990990990991</v>
      </c>
      <c r="AF43" s="28">
        <f t="shared" si="13"/>
        <v>0</v>
      </c>
      <c r="AG43" s="28">
        <f t="shared" si="14"/>
        <v>51.923549488054604</v>
      </c>
      <c r="AI43" s="28">
        <f>GETPIVOTDATA("Sum of Midpoint",'2010 County Business Patterns'!$J$2,"fipstate",$R43,"naics",AI$3)</f>
        <v>10</v>
      </c>
      <c r="AJ43" s="28">
        <f>GETPIVOTDATA("Sum of Midpoint",'2010 County Business Patterns'!$J$2,"fipstate",$R43,"naics",AJ$3)</f>
        <v>10</v>
      </c>
      <c r="AK43" s="28">
        <f>GETPIVOTDATA("Sum of Midpoint",'2010 County Business Patterns'!$J$2,"fipstate",$R43,"naics",AK$3)</f>
        <v>0</v>
      </c>
      <c r="AL43" s="28">
        <f>GETPIVOTDATA("Sum of Midpoint",'2010 County Business Patterns'!$J$2,"fipstate",$R43,"naics",AL$3)</f>
        <v>80</v>
      </c>
      <c r="AN43" s="42" t="str">
        <f t="shared" si="10"/>
        <v>50</v>
      </c>
      <c r="AO43" s="42">
        <f t="shared" si="15"/>
        <v>0.73040847201210291</v>
      </c>
      <c r="AP43" s="42">
        <f t="shared" si="16"/>
        <v>0.96990990990990988</v>
      </c>
      <c r="AQ43" s="42">
        <f t="shared" si="17"/>
        <v>0</v>
      </c>
      <c r="AR43" s="42">
        <f t="shared" si="18"/>
        <v>0.6490443686006826</v>
      </c>
    </row>
    <row r="44" spans="9:44">
      <c r="I44" s="5" t="s">
        <v>1905</v>
      </c>
      <c r="J44" s="5" t="s">
        <v>1744</v>
      </c>
      <c r="K44" s="5" t="s">
        <v>1860</v>
      </c>
      <c r="L44" s="69">
        <v>0</v>
      </c>
      <c r="M44" s="38">
        <f>IF(ISERROR(VLOOKUP(K44,'Range Midpoints'!$A$2:$C$13,3)),0,VLOOKUP(K44,'Range Midpoints'!$A$2:$C$13,3))</f>
        <v>375</v>
      </c>
      <c r="N44" s="18">
        <f t="shared" si="8"/>
        <v>0.73040847201210291</v>
      </c>
      <c r="O44" s="38">
        <f t="shared" si="9"/>
        <v>273.90317700453858</v>
      </c>
      <c r="R44" s="39" t="s">
        <v>1859</v>
      </c>
      <c r="S44" s="39">
        <v>60</v>
      </c>
      <c r="T44" s="39">
        <v>377</v>
      </c>
      <c r="U44" s="39">
        <v>8.808080808080808</v>
      </c>
      <c r="V44" s="39">
        <v>324.52218430034128</v>
      </c>
      <c r="Y44" s="28">
        <f>GETPIVOTDATA("Sum of emp",'2010 County Business Patterns'!$J$2,"fipstate",$R44,"naics",Y$3)</f>
        <v>0</v>
      </c>
      <c r="Z44" s="28">
        <f>GETPIVOTDATA("Sum of emp",'2010 County Business Patterns'!$J$2,"fipstate",$R44,"naics",Z$3)</f>
        <v>0</v>
      </c>
      <c r="AA44" s="28">
        <f>GETPIVOTDATA("Sum of emp",'2010 County Business Patterns'!$J$2,"fipstate",$R44,"naics",AA$3)</f>
        <v>0</v>
      </c>
      <c r="AB44" s="28">
        <f>GETPIVOTDATA("Sum of emp",'2010 County Business Patterns'!$J$2,"fipstate",$R44,"naics",AB$3)</f>
        <v>0</v>
      </c>
      <c r="AD44" s="28">
        <f t="shared" si="11"/>
        <v>60</v>
      </c>
      <c r="AE44" s="28">
        <f t="shared" si="12"/>
        <v>377</v>
      </c>
      <c r="AF44" s="28">
        <f t="shared" si="13"/>
        <v>8.808080808080808</v>
      </c>
      <c r="AG44" s="28">
        <f t="shared" si="14"/>
        <v>324.52218430034128</v>
      </c>
      <c r="AI44" s="28">
        <f>GETPIVOTDATA("Sum of Midpoint",'2010 County Business Patterns'!$J$2,"fipstate",$R44,"naics",AI$3)</f>
        <v>100</v>
      </c>
      <c r="AJ44" s="28">
        <f>GETPIVOTDATA("Sum of Midpoint",'2010 County Business Patterns'!$J$2,"fipstate",$R44,"naics",AJ$3)</f>
        <v>445</v>
      </c>
      <c r="AK44" s="28">
        <f>GETPIVOTDATA("Sum of Midpoint",'2010 County Business Patterns'!$J$2,"fipstate",$R44,"naics",AK$3)</f>
        <v>30</v>
      </c>
      <c r="AL44" s="28">
        <f>GETPIVOTDATA("Sum of Midpoint",'2010 County Business Patterns'!$J$2,"fipstate",$R44,"naics",AL$3)</f>
        <v>685</v>
      </c>
      <c r="AN44" s="42" t="str">
        <f t="shared" si="10"/>
        <v>51</v>
      </c>
      <c r="AO44" s="42">
        <f t="shared" si="15"/>
        <v>0.6</v>
      </c>
      <c r="AP44" s="42">
        <f t="shared" si="16"/>
        <v>0.84719101123595508</v>
      </c>
      <c r="AQ44" s="42">
        <f t="shared" si="17"/>
        <v>0.29360269360269359</v>
      </c>
      <c r="AR44" s="42">
        <f t="shared" si="18"/>
        <v>0.47375501357714056</v>
      </c>
    </row>
    <row r="45" spans="9:44">
      <c r="I45" s="5" t="s">
        <v>1905</v>
      </c>
      <c r="J45" s="5" t="s">
        <v>1745</v>
      </c>
      <c r="K45" s="5" t="s">
        <v>1788</v>
      </c>
      <c r="L45" s="69">
        <v>1052</v>
      </c>
      <c r="M45" s="38">
        <f>IF(ISERROR(VLOOKUP(K45,'Range Midpoints'!$A$2:$C$13,3)),0,VLOOKUP(K45,'Range Midpoints'!$A$2:$C$13,3))</f>
        <v>0</v>
      </c>
      <c r="N45" s="18">
        <f t="shared" si="8"/>
        <v>0.96990990990990988</v>
      </c>
      <c r="O45" s="38">
        <f t="shared" si="9"/>
        <v>1052</v>
      </c>
      <c r="R45" s="39" t="s">
        <v>1862</v>
      </c>
      <c r="S45" s="39">
        <v>43.824508320726174</v>
      </c>
      <c r="T45" s="39">
        <v>597</v>
      </c>
      <c r="U45" s="39">
        <v>47</v>
      </c>
      <c r="V45" s="39">
        <v>288</v>
      </c>
      <c r="Y45" s="28">
        <f>GETPIVOTDATA("Sum of emp",'2010 County Business Patterns'!$J$2,"fipstate",$R45,"naics",Y$3)</f>
        <v>0</v>
      </c>
      <c r="Z45" s="28">
        <f>GETPIVOTDATA("Sum of emp",'2010 County Business Patterns'!$J$2,"fipstate",$R45,"naics",Z$3)</f>
        <v>0</v>
      </c>
      <c r="AA45" s="28">
        <f>GETPIVOTDATA("Sum of emp",'2010 County Business Patterns'!$J$2,"fipstate",$R45,"naics",AA$3)</f>
        <v>0</v>
      </c>
      <c r="AB45" s="28">
        <f>GETPIVOTDATA("Sum of emp",'2010 County Business Patterns'!$J$2,"fipstate",$R45,"naics",AB$3)</f>
        <v>113</v>
      </c>
      <c r="AD45" s="28">
        <f t="shared" si="11"/>
        <v>43.824508320726174</v>
      </c>
      <c r="AE45" s="28">
        <f t="shared" si="12"/>
        <v>597</v>
      </c>
      <c r="AF45" s="28">
        <f t="shared" si="13"/>
        <v>47</v>
      </c>
      <c r="AG45" s="28">
        <f t="shared" si="14"/>
        <v>175</v>
      </c>
      <c r="AI45" s="28">
        <f>GETPIVOTDATA("Sum of Midpoint",'2010 County Business Patterns'!$J$2,"fipstate",$R45,"naics",AI$3)</f>
        <v>80</v>
      </c>
      <c r="AJ45" s="28">
        <f>GETPIVOTDATA("Sum of Midpoint",'2010 County Business Patterns'!$J$2,"fipstate",$R45,"naics",AJ$3)</f>
        <v>675</v>
      </c>
      <c r="AK45" s="28">
        <f>GETPIVOTDATA("Sum of Midpoint",'2010 County Business Patterns'!$J$2,"fipstate",$R45,"naics",AK$3)</f>
        <v>80</v>
      </c>
      <c r="AL45" s="28">
        <f>GETPIVOTDATA("Sum of Midpoint",'2010 County Business Patterns'!$J$2,"fipstate",$R45,"naics",AL$3)</f>
        <v>305</v>
      </c>
      <c r="AN45" s="42" t="str">
        <f t="shared" si="10"/>
        <v>53</v>
      </c>
      <c r="AO45" s="42">
        <f t="shared" si="15"/>
        <v>0.54780635400907718</v>
      </c>
      <c r="AP45" s="42">
        <f t="shared" si="16"/>
        <v>0.88444444444444448</v>
      </c>
      <c r="AQ45" s="42">
        <f t="shared" si="17"/>
        <v>0.58750000000000002</v>
      </c>
      <c r="AR45" s="42">
        <f t="shared" si="18"/>
        <v>0.57377049180327866</v>
      </c>
    </row>
    <row r="46" spans="9:44">
      <c r="I46" s="5" t="s">
        <v>1905</v>
      </c>
      <c r="J46" s="5" t="s">
        <v>1746</v>
      </c>
      <c r="K46" s="5" t="s">
        <v>1788</v>
      </c>
      <c r="L46" s="69">
        <v>751</v>
      </c>
      <c r="M46" s="38">
        <f>IF(ISERROR(VLOOKUP(K46,'Range Midpoints'!$A$2:$C$13,3)),0,VLOOKUP(K46,'Range Midpoints'!$A$2:$C$13,3))</f>
        <v>0</v>
      </c>
      <c r="N46" s="18">
        <f t="shared" si="8"/>
        <v>0.88080808080808082</v>
      </c>
      <c r="O46" s="38">
        <f t="shared" si="9"/>
        <v>751</v>
      </c>
      <c r="R46" s="39" t="s">
        <v>2049</v>
      </c>
      <c r="S46" s="39">
        <v>439</v>
      </c>
      <c r="T46" s="39">
        <v>2220</v>
      </c>
      <c r="U46" s="39">
        <v>1345</v>
      </c>
      <c r="V46" s="39">
        <v>931</v>
      </c>
      <c r="Y46" s="28">
        <f>GETPIVOTDATA("Sum of emp",'2010 County Business Patterns'!$J$2,"fipstate",$R46,"naics",Y$3)</f>
        <v>0</v>
      </c>
      <c r="Z46" s="28">
        <f>GETPIVOTDATA("Sum of emp",'2010 County Business Patterns'!$J$2,"fipstate",$R46,"naics",Z$3)</f>
        <v>0</v>
      </c>
      <c r="AA46" s="28">
        <f>GETPIVOTDATA("Sum of emp",'2010 County Business Patterns'!$J$2,"fipstate",$R46,"naics",AA$3)</f>
        <v>0</v>
      </c>
      <c r="AB46" s="28">
        <f>GETPIVOTDATA("Sum of emp",'2010 County Business Patterns'!$J$2,"fipstate",$R46,"naics",AB$3)</f>
        <v>232</v>
      </c>
      <c r="AD46" s="28">
        <f t="shared" si="11"/>
        <v>439</v>
      </c>
      <c r="AE46" s="28">
        <f t="shared" si="12"/>
        <v>2220</v>
      </c>
      <c r="AF46" s="28">
        <f t="shared" si="13"/>
        <v>1345</v>
      </c>
      <c r="AG46" s="28">
        <f t="shared" si="14"/>
        <v>699</v>
      </c>
      <c r="AI46" s="28">
        <f>GETPIVOTDATA("Sum of Midpoint",'2010 County Business Patterns'!$J$2,"fipstate",$R46,"naics",AI$3)</f>
        <v>525</v>
      </c>
      <c r="AJ46" s="28">
        <f>GETPIVOTDATA("Sum of Midpoint",'2010 County Business Patterns'!$J$2,"fipstate",$R46,"naics",AJ$3)</f>
        <v>2515</v>
      </c>
      <c r="AK46" s="28">
        <f>GETPIVOTDATA("Sum of Midpoint",'2010 County Business Patterns'!$J$2,"fipstate",$R46,"naics",AK$3)</f>
        <v>1520</v>
      </c>
      <c r="AL46" s="28">
        <f>GETPIVOTDATA("Sum of Midpoint",'2010 County Business Patterns'!$J$2,"fipstate",$R46,"naics",AL$3)</f>
        <v>865</v>
      </c>
      <c r="AN46" s="42" t="str">
        <f t="shared" si="10"/>
        <v>55</v>
      </c>
      <c r="AO46" s="42">
        <f t="shared" si="15"/>
        <v>0.83619047619047615</v>
      </c>
      <c r="AP46" s="42">
        <f t="shared" si="16"/>
        <v>0.88270377733598404</v>
      </c>
      <c r="AQ46" s="42">
        <f t="shared" si="17"/>
        <v>0.88486842105263153</v>
      </c>
      <c r="AR46" s="42">
        <f t="shared" si="18"/>
        <v>0.80809248554913293</v>
      </c>
    </row>
    <row r="47" spans="9:44">
      <c r="I47" s="5" t="s">
        <v>1905</v>
      </c>
      <c r="J47" s="5" t="s">
        <v>1747</v>
      </c>
      <c r="K47" s="5" t="s">
        <v>1788</v>
      </c>
      <c r="L47" s="69">
        <v>2742</v>
      </c>
      <c r="M47" s="38">
        <f>IF(ISERROR(VLOOKUP(K47,'Range Midpoints'!$A$2:$C$13,3)),0,VLOOKUP(K47,'Range Midpoints'!$A$2:$C$13,3))</f>
        <v>0</v>
      </c>
      <c r="N47" s="18">
        <f t="shared" si="8"/>
        <v>0.8653924914675768</v>
      </c>
      <c r="O47" s="38">
        <f t="shared" si="9"/>
        <v>2742</v>
      </c>
      <c r="R47" s="39" t="s">
        <v>1938</v>
      </c>
      <c r="S47" s="39">
        <v>43.824508320726174</v>
      </c>
      <c r="T47" s="39">
        <v>66</v>
      </c>
      <c r="U47" s="39">
        <v>52.848484848484851</v>
      </c>
      <c r="V47" s="39">
        <v>51.923549488054604</v>
      </c>
      <c r="Y47" s="28">
        <f>GETPIVOTDATA("Sum of emp",'2010 County Business Patterns'!$J$2,"fipstate",$R47,"naics",Y$3)</f>
        <v>0</v>
      </c>
      <c r="Z47" s="28">
        <f>GETPIVOTDATA("Sum of emp",'2010 County Business Patterns'!$J$2,"fipstate",$R47,"naics",Z$3)</f>
        <v>0</v>
      </c>
      <c r="AA47" s="28">
        <f>GETPIVOTDATA("Sum of emp",'2010 County Business Patterns'!$J$2,"fipstate",$R47,"naics",AA$3)</f>
        <v>0</v>
      </c>
      <c r="AB47" s="28">
        <f>GETPIVOTDATA("Sum of emp",'2010 County Business Patterns'!$J$2,"fipstate",$R47,"naics",AB$3)</f>
        <v>0</v>
      </c>
      <c r="AD47" s="28">
        <f t="shared" si="11"/>
        <v>43.824508320726174</v>
      </c>
      <c r="AE47" s="28">
        <f t="shared" si="12"/>
        <v>66</v>
      </c>
      <c r="AF47" s="28">
        <f t="shared" si="13"/>
        <v>52.848484848484851</v>
      </c>
      <c r="AG47" s="28">
        <f t="shared" si="14"/>
        <v>51.923549488054604</v>
      </c>
      <c r="AI47" s="28">
        <f>GETPIVOTDATA("Sum of Midpoint",'2010 County Business Patterns'!$J$2,"fipstate",$R47,"naics",AI$3)</f>
        <v>150</v>
      </c>
      <c r="AJ47" s="28">
        <f>GETPIVOTDATA("Sum of Midpoint",'2010 County Business Patterns'!$J$2,"fipstate",$R47,"naics",AJ$3)</f>
        <v>100</v>
      </c>
      <c r="AK47" s="28">
        <f>GETPIVOTDATA("Sum of Midpoint",'2010 County Business Patterns'!$J$2,"fipstate",$R47,"naics",AK$3)</f>
        <v>60</v>
      </c>
      <c r="AL47" s="28">
        <f>GETPIVOTDATA("Sum of Midpoint",'2010 County Business Patterns'!$J$2,"fipstate",$R47,"naics",AL$3)</f>
        <v>180</v>
      </c>
      <c r="AN47" s="42" t="str">
        <f>R47</f>
        <v>72</v>
      </c>
      <c r="AO47" s="42">
        <f t="shared" si="15"/>
        <v>0.29216338880484116</v>
      </c>
      <c r="AP47" s="42">
        <f t="shared" si="16"/>
        <v>0.66</v>
      </c>
      <c r="AQ47" s="42">
        <f t="shared" si="17"/>
        <v>0.88080808080808082</v>
      </c>
      <c r="AR47" s="42">
        <f t="shared" si="18"/>
        <v>0.2884641638225256</v>
      </c>
    </row>
    <row r="48" spans="9:44">
      <c r="I48" s="5" t="s">
        <v>1919</v>
      </c>
      <c r="J48" s="5" t="s">
        <v>1744</v>
      </c>
      <c r="K48" s="5" t="s">
        <v>1788</v>
      </c>
      <c r="L48" s="69">
        <v>195</v>
      </c>
      <c r="M48" s="38">
        <f>IF(ISERROR(VLOOKUP(K48,'Range Midpoints'!$A$2:$C$13,3)),0,VLOOKUP(K48,'Range Midpoints'!$A$2:$C$13,3))</f>
        <v>0</v>
      </c>
      <c r="N48" s="18">
        <f t="shared" si="8"/>
        <v>0.73040847201210291</v>
      </c>
      <c r="O48" s="38">
        <f t="shared" si="9"/>
        <v>195</v>
      </c>
      <c r="R48" s="39" t="s">
        <v>1857</v>
      </c>
      <c r="S48" s="39">
        <v>7.3040847201210291</v>
      </c>
      <c r="T48" s="39">
        <v>63</v>
      </c>
      <c r="U48" s="39">
        <v>330.30303030303031</v>
      </c>
      <c r="V48" s="39">
        <v>51.923549488054604</v>
      </c>
      <c r="Y48" s="28">
        <f>GETPIVOTDATA("Sum of emp",'2010 County Business Patterns'!$J$2,"fipstate",$R48,"naics",Y$3)</f>
        <v>0</v>
      </c>
      <c r="Z48" s="28">
        <f>GETPIVOTDATA("Sum of emp",'2010 County Business Patterns'!$J$2,"fipstate",$R48,"naics",Z$3)</f>
        <v>0</v>
      </c>
      <c r="AA48" s="28">
        <f>GETPIVOTDATA("Sum of emp",'2010 County Business Patterns'!$J$2,"fipstate",$R48,"naics",AA$3)</f>
        <v>0</v>
      </c>
      <c r="AB48" s="28">
        <f>GETPIVOTDATA("Sum of emp",'2010 County Business Patterns'!$J$2,"fipstate",$R48,"naics",AB$3)</f>
        <v>0</v>
      </c>
      <c r="AD48" s="28">
        <f t="shared" si="11"/>
        <v>7.3040847201210291</v>
      </c>
      <c r="AE48" s="28">
        <f t="shared" si="12"/>
        <v>63</v>
      </c>
      <c r="AF48" s="28">
        <f t="shared" si="13"/>
        <v>330.30303030303031</v>
      </c>
      <c r="AG48" s="28">
        <f t="shared" si="14"/>
        <v>51.923549488054604</v>
      </c>
      <c r="AI48" s="28">
        <f>GETPIVOTDATA("Sum of Midpoint",'2010 County Business Patterns'!$J$2,"fipstate",$R48,"naics",AI$3)</f>
        <v>10</v>
      </c>
      <c r="AJ48" s="28">
        <f>GETPIVOTDATA("Sum of Midpoint",'2010 County Business Patterns'!$J$2,"fipstate",$R48,"naics",AJ$3)</f>
        <v>130</v>
      </c>
      <c r="AK48" s="28">
        <f>GETPIVOTDATA("Sum of Midpoint",'2010 County Business Patterns'!$J$2,"fipstate",$R48,"naics",AK$3)</f>
        <v>435</v>
      </c>
      <c r="AL48" s="28">
        <f>GETPIVOTDATA("Sum of Midpoint",'2010 County Business Patterns'!$J$2,"fipstate",$R48,"naics",AL$3)</f>
        <v>130</v>
      </c>
      <c r="AN48" s="42" t="str">
        <f t="shared" ref="AN48:AN53" si="19">R48</f>
        <v>16</v>
      </c>
      <c r="AO48" s="42">
        <f t="shared" si="15"/>
        <v>0.73040847201210291</v>
      </c>
      <c r="AP48" s="42">
        <f t="shared" si="16"/>
        <v>0.48461538461538461</v>
      </c>
      <c r="AQ48" s="42">
        <f t="shared" si="17"/>
        <v>0.75931731104144895</v>
      </c>
      <c r="AR48" s="42">
        <f t="shared" si="18"/>
        <v>0.39941191913888158</v>
      </c>
    </row>
    <row r="49" spans="9:44">
      <c r="I49" s="5" t="s">
        <v>1919</v>
      </c>
      <c r="J49" s="5" t="s">
        <v>1745</v>
      </c>
      <c r="K49" s="5" t="s">
        <v>1788</v>
      </c>
      <c r="L49" s="69">
        <v>673</v>
      </c>
      <c r="M49" s="38">
        <f>IF(ISERROR(VLOOKUP(K49,'Range Midpoints'!$A$2:$C$13,3)),0,VLOOKUP(K49,'Range Midpoints'!$A$2:$C$13,3))</f>
        <v>0</v>
      </c>
      <c r="N49" s="18">
        <f t="shared" si="8"/>
        <v>0.96990990990990988</v>
      </c>
      <c r="O49" s="38">
        <f t="shared" si="9"/>
        <v>673</v>
      </c>
      <c r="R49" s="39" t="s">
        <v>1953</v>
      </c>
      <c r="S49" s="39">
        <v>7.3040847201210291</v>
      </c>
      <c r="T49" s="39">
        <v>58.194594594594591</v>
      </c>
      <c r="U49" s="39"/>
      <c r="V49" s="39">
        <v>8.653924914675768</v>
      </c>
      <c r="Y49" s="28">
        <f>GETPIVOTDATA("Sum of emp",'2010 County Business Patterns'!$J$2,"fipstate",$R49,"naics",Y$3)</f>
        <v>0</v>
      </c>
      <c r="Z49" s="28">
        <f>GETPIVOTDATA("Sum of emp",'2010 County Business Patterns'!$J$2,"fipstate",$R49,"naics",Z$3)</f>
        <v>0</v>
      </c>
      <c r="AA49" s="28">
        <f>GETPIVOTDATA("Sum of emp",'2010 County Business Patterns'!$J$2,"fipstate",$R49,"naics",AA$3)</f>
        <v>0</v>
      </c>
      <c r="AB49" s="28">
        <f>GETPIVOTDATA("Sum of emp",'2010 County Business Patterns'!$J$2,"fipstate",$R49,"naics",AB$3)</f>
        <v>0</v>
      </c>
      <c r="AD49" s="28">
        <f t="shared" si="11"/>
        <v>7.3040847201210291</v>
      </c>
      <c r="AE49" s="28">
        <f t="shared" si="12"/>
        <v>58.194594594594591</v>
      </c>
      <c r="AF49" s="28">
        <f t="shared" si="13"/>
        <v>0</v>
      </c>
      <c r="AG49" s="28">
        <f t="shared" si="14"/>
        <v>8.653924914675768</v>
      </c>
      <c r="AI49" s="28">
        <f>GETPIVOTDATA("Sum of Midpoint",'2010 County Business Patterns'!$J$2,"fipstate",$R49,"naics",AI$3)</f>
        <v>10</v>
      </c>
      <c r="AJ49" s="28">
        <f>GETPIVOTDATA("Sum of Midpoint",'2010 County Business Patterns'!$J$2,"fipstate",$R49,"naics",AJ$3)</f>
        <v>90</v>
      </c>
      <c r="AK49" s="28">
        <f>GETPIVOTDATA("Sum of Midpoint",'2010 County Business Patterns'!$J$2,"fipstate",$R49,"naics",AK$3)</f>
        <v>0</v>
      </c>
      <c r="AL49" s="28">
        <f>GETPIVOTDATA("Sum of Midpoint",'2010 County Business Patterns'!$J$2,"fipstate",$R49,"naics",AL$3)</f>
        <v>20</v>
      </c>
      <c r="AN49" s="42" t="str">
        <f t="shared" si="19"/>
        <v>30</v>
      </c>
      <c r="AO49" s="42">
        <f t="shared" si="15"/>
        <v>0.73040847201210291</v>
      </c>
      <c r="AP49" s="42">
        <f t="shared" si="16"/>
        <v>0.64660660660660652</v>
      </c>
      <c r="AQ49" s="42">
        <f t="shared" si="17"/>
        <v>0</v>
      </c>
      <c r="AR49" s="42">
        <f t="shared" si="18"/>
        <v>0.4326962457337884</v>
      </c>
    </row>
    <row r="50" spans="9:44">
      <c r="I50" s="5" t="s">
        <v>1919</v>
      </c>
      <c r="J50" s="5" t="s">
        <v>1746</v>
      </c>
      <c r="K50" s="5" t="s">
        <v>1788</v>
      </c>
      <c r="L50" s="69">
        <v>620</v>
      </c>
      <c r="M50" s="38">
        <f>IF(ISERROR(VLOOKUP(K50,'Range Midpoints'!$A$2:$C$13,3)),0,VLOOKUP(K50,'Range Midpoints'!$A$2:$C$13,3))</f>
        <v>0</v>
      </c>
      <c r="N50" s="18">
        <f t="shared" si="8"/>
        <v>0.88080808080808082</v>
      </c>
      <c r="O50" s="38">
        <f t="shared" si="9"/>
        <v>620</v>
      </c>
      <c r="R50" s="39" t="s">
        <v>1956</v>
      </c>
      <c r="S50" s="39">
        <v>7.3040847201210291</v>
      </c>
      <c r="T50" s="39">
        <v>58.194594594594591</v>
      </c>
      <c r="U50" s="39">
        <v>8.808080808080808</v>
      </c>
      <c r="V50" s="39">
        <v>43</v>
      </c>
      <c r="Y50" s="28">
        <f>GETPIVOTDATA("Sum of emp",'2010 County Business Patterns'!$J$2,"fipstate",$R50,"naics",Y$3)</f>
        <v>0</v>
      </c>
      <c r="Z50" s="28">
        <f>GETPIVOTDATA("Sum of emp",'2010 County Business Patterns'!$J$2,"fipstate",$R50,"naics",Z$3)</f>
        <v>0</v>
      </c>
      <c r="AA50" s="28">
        <f>GETPIVOTDATA("Sum of emp",'2010 County Business Patterns'!$J$2,"fipstate",$R50,"naics",AA$3)</f>
        <v>0</v>
      </c>
      <c r="AB50" s="28">
        <f>GETPIVOTDATA("Sum of emp",'2010 County Business Patterns'!$J$2,"fipstate",$R50,"naics",AB$3)</f>
        <v>25</v>
      </c>
      <c r="AD50" s="28">
        <f t="shared" si="11"/>
        <v>7.3040847201210291</v>
      </c>
      <c r="AE50" s="28">
        <f t="shared" si="12"/>
        <v>58.194594594594591</v>
      </c>
      <c r="AF50" s="28">
        <f t="shared" si="13"/>
        <v>8.808080808080808</v>
      </c>
      <c r="AG50" s="28">
        <f t="shared" si="14"/>
        <v>18</v>
      </c>
      <c r="AI50" s="28">
        <f>GETPIVOTDATA("Sum of Midpoint",'2010 County Business Patterns'!$J$2,"fipstate",$R50,"naics",AI$3)</f>
        <v>10</v>
      </c>
      <c r="AJ50" s="28">
        <f>GETPIVOTDATA("Sum of Midpoint",'2010 County Business Patterns'!$J$2,"fipstate",$R50,"naics",AJ$3)</f>
        <v>120</v>
      </c>
      <c r="AK50" s="28">
        <f>GETPIVOTDATA("Sum of Midpoint",'2010 County Business Patterns'!$J$2,"fipstate",$R50,"naics",AK$3)</f>
        <v>10</v>
      </c>
      <c r="AL50" s="28">
        <f>GETPIVOTDATA("Sum of Midpoint",'2010 County Business Patterns'!$J$2,"fipstate",$R50,"naics",AL$3)</f>
        <v>40</v>
      </c>
      <c r="AN50" s="42" t="str">
        <f t="shared" si="19"/>
        <v>35</v>
      </c>
      <c r="AO50" s="42">
        <f t="shared" si="15"/>
        <v>0.73040847201210291</v>
      </c>
      <c r="AP50" s="42">
        <f t="shared" si="16"/>
        <v>0.48495495495495494</v>
      </c>
      <c r="AQ50" s="42">
        <f t="shared" si="17"/>
        <v>0.88080808080808082</v>
      </c>
      <c r="AR50" s="42">
        <f t="shared" si="18"/>
        <v>0.45</v>
      </c>
    </row>
    <row r="51" spans="9:44">
      <c r="I51" s="5" t="s">
        <v>1919</v>
      </c>
      <c r="J51" s="5" t="s">
        <v>1747</v>
      </c>
      <c r="K51" s="5" t="s">
        <v>1788</v>
      </c>
      <c r="L51" s="69">
        <v>1213</v>
      </c>
      <c r="M51" s="38">
        <f>IF(ISERROR(VLOOKUP(K51,'Range Midpoints'!$A$2:$C$13,3)),0,VLOOKUP(K51,'Range Midpoints'!$A$2:$C$13,3))</f>
        <v>0</v>
      </c>
      <c r="N51" s="18">
        <f t="shared" si="8"/>
        <v>0.8653924914675768</v>
      </c>
      <c r="O51" s="38">
        <f t="shared" si="9"/>
        <v>1213</v>
      </c>
      <c r="R51" s="39" t="s">
        <v>1961</v>
      </c>
      <c r="S51" s="39"/>
      <c r="T51" s="39">
        <v>363.7162162162162</v>
      </c>
      <c r="U51" s="39"/>
      <c r="V51" s="39">
        <v>8.653924914675768</v>
      </c>
      <c r="Y51" s="28">
        <f>GETPIVOTDATA("Sum of emp",'2010 County Business Patterns'!$J$2,"fipstate",$R51,"naics",Y$3)</f>
        <v>0</v>
      </c>
      <c r="Z51" s="28">
        <f>GETPIVOTDATA("Sum of emp",'2010 County Business Patterns'!$J$2,"fipstate",$R51,"naics",Z$3)</f>
        <v>0</v>
      </c>
      <c r="AA51" s="28">
        <f>GETPIVOTDATA("Sum of emp",'2010 County Business Patterns'!$J$2,"fipstate",$R51,"naics",AA$3)</f>
        <v>0</v>
      </c>
      <c r="AB51" s="28">
        <f>GETPIVOTDATA("Sum of emp",'2010 County Business Patterns'!$J$2,"fipstate",$R51,"naics",AB$3)</f>
        <v>0</v>
      </c>
      <c r="AD51" s="28">
        <f t="shared" si="11"/>
        <v>0</v>
      </c>
      <c r="AE51" s="28">
        <f t="shared" si="12"/>
        <v>363.7162162162162</v>
      </c>
      <c r="AF51" s="28">
        <f t="shared" si="13"/>
        <v>0</v>
      </c>
      <c r="AG51" s="28">
        <f t="shared" si="14"/>
        <v>8.653924914675768</v>
      </c>
      <c r="AI51" s="28">
        <f>GETPIVOTDATA("Sum of Midpoint",'2010 County Business Patterns'!$J$2,"fipstate",$R51,"naics",AI$3)</f>
        <v>0</v>
      </c>
      <c r="AJ51" s="28">
        <f>GETPIVOTDATA("Sum of Midpoint",'2010 County Business Patterns'!$J$2,"fipstate",$R51,"naics",AJ$3)</f>
        <v>435</v>
      </c>
      <c r="AK51" s="28">
        <f>GETPIVOTDATA("Sum of Midpoint",'2010 County Business Patterns'!$J$2,"fipstate",$R51,"naics",AK$3)</f>
        <v>0</v>
      </c>
      <c r="AL51" s="28">
        <f>GETPIVOTDATA("Sum of Midpoint",'2010 County Business Patterns'!$J$2,"fipstate",$R51,"naics",AL$3)</f>
        <v>10</v>
      </c>
      <c r="AN51" s="42" t="str">
        <f t="shared" si="19"/>
        <v>38</v>
      </c>
      <c r="AO51" s="42">
        <f t="shared" si="15"/>
        <v>0</v>
      </c>
      <c r="AP51" s="42">
        <f t="shared" si="16"/>
        <v>0.83612923268095674</v>
      </c>
      <c r="AQ51" s="42">
        <f t="shared" si="17"/>
        <v>0</v>
      </c>
      <c r="AR51" s="42">
        <f t="shared" si="18"/>
        <v>0.8653924914675768</v>
      </c>
    </row>
    <row r="52" spans="9:44">
      <c r="I52" s="5" t="s">
        <v>1923</v>
      </c>
      <c r="J52" s="5" t="s">
        <v>1745</v>
      </c>
      <c r="K52" s="5" t="s">
        <v>1788</v>
      </c>
      <c r="L52" s="69">
        <v>238</v>
      </c>
      <c r="M52" s="38">
        <f>IF(ISERROR(VLOOKUP(K52,'Range Midpoints'!$A$2:$C$13,3)),0,VLOOKUP(K52,'Range Midpoints'!$A$2:$C$13,3))</f>
        <v>0</v>
      </c>
      <c r="N52" s="18">
        <f t="shared" si="8"/>
        <v>0.96990990990990988</v>
      </c>
      <c r="O52" s="38">
        <f t="shared" si="9"/>
        <v>238</v>
      </c>
      <c r="R52" s="39" t="s">
        <v>2020</v>
      </c>
      <c r="S52" s="39">
        <v>7.3040847201210291</v>
      </c>
      <c r="T52" s="39">
        <v>9.6990990990990991</v>
      </c>
      <c r="U52" s="39"/>
      <c r="V52" s="39"/>
      <c r="Y52" s="28">
        <f>GETPIVOTDATA("Sum of emp",'2010 County Business Patterns'!$J$2,"fipstate",$R52,"naics",Y$3)</f>
        <v>0</v>
      </c>
      <c r="Z52" s="28">
        <f>GETPIVOTDATA("Sum of emp",'2010 County Business Patterns'!$J$2,"fipstate",$R52,"naics",Z$3)</f>
        <v>0</v>
      </c>
      <c r="AA52" s="28">
        <f>GETPIVOTDATA("Sum of emp",'2010 County Business Patterns'!$J$2,"fipstate",$R52,"naics",AA$3)</f>
        <v>0</v>
      </c>
      <c r="AB52" s="28">
        <f>GETPIVOTDATA("Sum of emp",'2010 County Business Patterns'!$J$2,"fipstate",$R52,"naics",AB$3)</f>
        <v>0</v>
      </c>
      <c r="AD52" s="28">
        <f t="shared" si="11"/>
        <v>7.3040847201210291</v>
      </c>
      <c r="AE52" s="28">
        <f t="shared" si="12"/>
        <v>9.6990990990990991</v>
      </c>
      <c r="AF52" s="28">
        <f t="shared" si="13"/>
        <v>0</v>
      </c>
      <c r="AG52" s="28">
        <f t="shared" si="14"/>
        <v>0</v>
      </c>
      <c r="AI52" s="28">
        <f>GETPIVOTDATA("Sum of Midpoint",'2010 County Business Patterns'!$J$2,"fipstate",$R52,"naics",AI$3)</f>
        <v>20</v>
      </c>
      <c r="AJ52" s="28">
        <f>GETPIVOTDATA("Sum of Midpoint",'2010 County Business Patterns'!$J$2,"fipstate",$R52,"naics",AJ$3)</f>
        <v>10</v>
      </c>
      <c r="AK52" s="28">
        <f>GETPIVOTDATA("Sum of Midpoint",'2010 County Business Patterns'!$J$2,"fipstate",$R52,"naics",AK$3)</f>
        <v>0</v>
      </c>
      <c r="AL52" s="28">
        <f>GETPIVOTDATA("Sum of Midpoint",'2010 County Business Patterns'!$J$2,"fipstate",$R52,"naics",AL$3)</f>
        <v>0</v>
      </c>
      <c r="AN52" s="42" t="str">
        <f t="shared" si="19"/>
        <v>54</v>
      </c>
      <c r="AO52" s="42">
        <f t="shared" si="15"/>
        <v>0.36520423600605145</v>
      </c>
      <c r="AP52" s="42">
        <f t="shared" si="16"/>
        <v>0.96990990990990988</v>
      </c>
      <c r="AQ52" s="42">
        <f t="shared" si="17"/>
        <v>0</v>
      </c>
      <c r="AR52" s="42">
        <f t="shared" si="18"/>
        <v>0</v>
      </c>
    </row>
    <row r="53" spans="9:44">
      <c r="I53" s="5" t="s">
        <v>1923</v>
      </c>
      <c r="J53" s="5" t="s">
        <v>1746</v>
      </c>
      <c r="K53" s="5" t="s">
        <v>1908</v>
      </c>
      <c r="L53" s="69">
        <v>0</v>
      </c>
      <c r="M53" s="38">
        <f>IF(ISERROR(VLOOKUP(K53,'Range Midpoints'!$A$2:$C$13,3)),0,VLOOKUP(K53,'Range Midpoints'!$A$2:$C$13,3))</f>
        <v>1750</v>
      </c>
      <c r="N53" s="18">
        <f t="shared" si="8"/>
        <v>0.88080808080808082</v>
      </c>
      <c r="O53" s="38">
        <f t="shared" si="9"/>
        <v>1541.4141414141413</v>
      </c>
      <c r="R53" s="39" t="s">
        <v>1959</v>
      </c>
      <c r="S53" s="39">
        <v>7.3040847201210291</v>
      </c>
      <c r="T53" s="39">
        <v>9.6990990990990991</v>
      </c>
      <c r="U53" s="39"/>
      <c r="V53" s="39"/>
      <c r="Y53" s="28">
        <f>GETPIVOTDATA("Sum of emp",'2010 County Business Patterns'!$J$2,"fipstate",$R53,"naics",Y$3)</f>
        <v>0</v>
      </c>
      <c r="Z53" s="28">
        <f>GETPIVOTDATA("Sum of emp",'2010 County Business Patterns'!$J$2,"fipstate",$R53,"naics",Z$3)</f>
        <v>0</v>
      </c>
      <c r="AA53" s="28">
        <f>GETPIVOTDATA("Sum of emp",'2010 County Business Patterns'!$J$2,"fipstate",$R53,"naics",AA$3)</f>
        <v>0</v>
      </c>
      <c r="AB53" s="28">
        <f>GETPIVOTDATA("Sum of emp",'2010 County Business Patterns'!$J$2,"fipstate",$R53,"naics",AB$3)</f>
        <v>0</v>
      </c>
      <c r="AD53" s="28">
        <f t="shared" si="11"/>
        <v>7.3040847201210291</v>
      </c>
      <c r="AE53" s="28">
        <f t="shared" si="12"/>
        <v>9.6990990990990991</v>
      </c>
      <c r="AF53" s="28">
        <f t="shared" si="13"/>
        <v>0</v>
      </c>
      <c r="AG53" s="28">
        <f t="shared" si="14"/>
        <v>0</v>
      </c>
      <c r="AI53" s="28">
        <f>GETPIVOTDATA("Sum of Midpoint",'2010 County Business Patterns'!$J$2,"fipstate",$R53,"naics",AI$3)</f>
        <v>10</v>
      </c>
      <c r="AJ53" s="28">
        <f>GETPIVOTDATA("Sum of Midpoint",'2010 County Business Patterns'!$J$2,"fipstate",$R53,"naics",AJ$3)</f>
        <v>10</v>
      </c>
      <c r="AK53" s="28">
        <f>GETPIVOTDATA("Sum of Midpoint",'2010 County Business Patterns'!$J$2,"fipstate",$R53,"naics",AK$3)</f>
        <v>0</v>
      </c>
      <c r="AL53" s="28">
        <f>GETPIVOTDATA("Sum of Midpoint",'2010 County Business Patterns'!$J$2,"fipstate",$R53,"naics",AL$3)</f>
        <v>0</v>
      </c>
      <c r="AN53" s="42" t="str">
        <f t="shared" si="19"/>
        <v>56</v>
      </c>
      <c r="AO53" s="42">
        <f t="shared" si="15"/>
        <v>0.73040847201210291</v>
      </c>
      <c r="AP53" s="42">
        <f t="shared" si="16"/>
        <v>0.96990990990990988</v>
      </c>
      <c r="AQ53" s="42">
        <f t="shared" si="17"/>
        <v>0</v>
      </c>
      <c r="AR53" s="42">
        <f t="shared" si="18"/>
        <v>0</v>
      </c>
    </row>
    <row r="54" spans="9:44">
      <c r="I54" s="5" t="s">
        <v>1923</v>
      </c>
      <c r="J54" s="5" t="s">
        <v>1747</v>
      </c>
      <c r="K54" s="5" t="s">
        <v>1860</v>
      </c>
      <c r="L54" s="69">
        <v>0</v>
      </c>
      <c r="M54" s="38">
        <f>IF(ISERROR(VLOOKUP(K54,'Range Midpoints'!$A$2:$C$13,3)),0,VLOOKUP(K54,'Range Midpoints'!$A$2:$C$13,3))</f>
        <v>375</v>
      </c>
      <c r="N54" s="18">
        <f t="shared" si="8"/>
        <v>0.8653924914675768</v>
      </c>
      <c r="O54" s="38">
        <f t="shared" si="9"/>
        <v>324.52218430034128</v>
      </c>
      <c r="R54" s="67" t="s">
        <v>1683</v>
      </c>
      <c r="S54" s="33">
        <v>8032.9999999999973</v>
      </c>
      <c r="T54" s="33">
        <v>26761.000000000007</v>
      </c>
      <c r="U54" s="33">
        <v>21036</v>
      </c>
      <c r="V54" s="33">
        <v>33255</v>
      </c>
      <c r="W54" s="28">
        <f>SUM(S54:V54)</f>
        <v>89085</v>
      </c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</row>
    <row r="55" spans="9:44">
      <c r="I55" s="5" t="s">
        <v>1929</v>
      </c>
      <c r="J55" s="5" t="s">
        <v>1745</v>
      </c>
      <c r="K55" s="5" t="s">
        <v>1788</v>
      </c>
      <c r="L55" s="69">
        <v>192</v>
      </c>
      <c r="M55" s="38">
        <f>IF(ISERROR(VLOOKUP(K55,'Range Midpoints'!$A$2:$C$13,3)),0,VLOOKUP(K55,'Range Midpoints'!$A$2:$C$13,3))</f>
        <v>0</v>
      </c>
      <c r="N55" s="18">
        <f t="shared" si="8"/>
        <v>0.96990990990990988</v>
      </c>
      <c r="O55" s="38">
        <f t="shared" si="9"/>
        <v>192</v>
      </c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</row>
    <row r="56" spans="9:44">
      <c r="I56" s="5" t="s">
        <v>1929</v>
      </c>
      <c r="J56" s="5" t="s">
        <v>1746</v>
      </c>
      <c r="K56" s="5" t="s">
        <v>1771</v>
      </c>
      <c r="L56" s="69">
        <v>0</v>
      </c>
      <c r="M56" s="38">
        <f>IF(ISERROR(VLOOKUP(K56,'Range Midpoints'!$A$2:$C$13,3)),0,VLOOKUP(K56,'Range Midpoints'!$A$2:$C$13,3))</f>
        <v>10</v>
      </c>
      <c r="N56" s="18">
        <f t="shared" si="8"/>
        <v>0.88080808080808082</v>
      </c>
      <c r="O56" s="38">
        <f t="shared" si="9"/>
        <v>8.808080808080808</v>
      </c>
      <c r="AN56" s="42"/>
      <c r="AO56" s="42"/>
      <c r="AP56" s="42"/>
      <c r="AQ56" s="42"/>
      <c r="AR56" s="42"/>
    </row>
    <row r="57" spans="9:44">
      <c r="I57" s="5" t="s">
        <v>1929</v>
      </c>
      <c r="J57" s="5" t="s">
        <v>1747</v>
      </c>
      <c r="K57" s="5" t="s">
        <v>1788</v>
      </c>
      <c r="L57" s="69">
        <v>105</v>
      </c>
      <c r="M57" s="38">
        <f>IF(ISERROR(VLOOKUP(K57,'Range Midpoints'!$A$2:$C$13,3)),0,VLOOKUP(K57,'Range Midpoints'!$A$2:$C$13,3))</f>
        <v>0</v>
      </c>
      <c r="N57" s="18">
        <f t="shared" si="8"/>
        <v>0.8653924914675768</v>
      </c>
      <c r="O57" s="38">
        <f t="shared" si="9"/>
        <v>105</v>
      </c>
      <c r="R57" s="39"/>
      <c r="S57" s="39"/>
      <c r="T57" s="39"/>
      <c r="U57" s="39"/>
      <c r="V57" s="39"/>
      <c r="W57" s="39"/>
      <c r="AN57" s="42"/>
      <c r="AO57" s="42"/>
      <c r="AP57" s="42"/>
      <c r="AQ57" s="42"/>
      <c r="AR57" s="42"/>
    </row>
    <row r="58" spans="9:44">
      <c r="I58" s="5" t="s">
        <v>1932</v>
      </c>
      <c r="J58" s="5" t="s">
        <v>1744</v>
      </c>
      <c r="K58" s="5" t="s">
        <v>1775</v>
      </c>
      <c r="L58" s="69">
        <v>0</v>
      </c>
      <c r="M58" s="38">
        <f>IF(ISERROR(VLOOKUP(K58,'Range Midpoints'!$A$2:$C$13,3)),0,VLOOKUP(K58,'Range Midpoints'!$A$2:$C$13,3))</f>
        <v>60</v>
      </c>
      <c r="N58" s="18">
        <f t="shared" si="8"/>
        <v>0.73040847201210291</v>
      </c>
      <c r="O58" s="38">
        <f t="shared" si="9"/>
        <v>43.824508320726174</v>
      </c>
      <c r="R58" s="39"/>
      <c r="S58" s="39"/>
      <c r="T58" s="39"/>
      <c r="U58" s="39"/>
      <c r="V58" s="39"/>
      <c r="W58" s="39"/>
      <c r="AN58" s="42"/>
      <c r="AO58" s="42"/>
      <c r="AP58" s="42"/>
      <c r="AQ58" s="42"/>
      <c r="AR58" s="42"/>
    </row>
    <row r="59" spans="9:44">
      <c r="I59" s="5" t="s">
        <v>1932</v>
      </c>
      <c r="J59" s="5" t="s">
        <v>1745</v>
      </c>
      <c r="K59" s="5" t="s">
        <v>1788</v>
      </c>
      <c r="L59" s="69">
        <v>201</v>
      </c>
      <c r="M59" s="38">
        <f>IF(ISERROR(VLOOKUP(K59,'Range Midpoints'!$A$2:$C$13,3)),0,VLOOKUP(K59,'Range Midpoints'!$A$2:$C$13,3))</f>
        <v>0</v>
      </c>
      <c r="N59" s="18">
        <f t="shared" si="8"/>
        <v>0.96990990990990988</v>
      </c>
      <c r="O59" s="38">
        <f t="shared" si="9"/>
        <v>201</v>
      </c>
      <c r="R59" s="39"/>
      <c r="S59" s="39"/>
      <c r="T59" s="39"/>
      <c r="U59" s="39"/>
      <c r="V59" s="39"/>
      <c r="W59" s="39"/>
      <c r="AN59" s="42"/>
      <c r="AO59" s="42"/>
      <c r="AP59" s="42"/>
      <c r="AQ59" s="42"/>
      <c r="AR59" s="42"/>
    </row>
    <row r="60" spans="9:44">
      <c r="I60" s="5" t="s">
        <v>1932</v>
      </c>
      <c r="J60" s="5" t="s">
        <v>1746</v>
      </c>
      <c r="K60" s="5" t="s">
        <v>1824</v>
      </c>
      <c r="L60" s="69">
        <v>0</v>
      </c>
      <c r="M60" s="38">
        <f>IF(ISERROR(VLOOKUP(K60,'Range Midpoints'!$A$2:$C$13,3)),0,VLOOKUP(K60,'Range Midpoints'!$A$2:$C$13,3))</f>
        <v>175</v>
      </c>
      <c r="N60" s="18">
        <f t="shared" si="8"/>
        <v>0.88080808080808082</v>
      </c>
      <c r="O60" s="38">
        <f t="shared" si="9"/>
        <v>154.14141414141415</v>
      </c>
      <c r="R60" s="39"/>
      <c r="S60" s="39"/>
      <c r="T60" s="39"/>
      <c r="U60" s="39"/>
      <c r="V60" s="39"/>
      <c r="W60" s="39"/>
    </row>
    <row r="61" spans="9:44">
      <c r="I61" s="5" t="s">
        <v>1932</v>
      </c>
      <c r="J61" s="5" t="s">
        <v>1747</v>
      </c>
      <c r="K61" s="5" t="s">
        <v>1940</v>
      </c>
      <c r="L61" s="69">
        <v>0</v>
      </c>
      <c r="M61" s="38">
        <f>IF(ISERROR(VLOOKUP(K61,'Range Midpoints'!$A$2:$C$13,3)),0,VLOOKUP(K61,'Range Midpoints'!$A$2:$C$13,3))</f>
        <v>750</v>
      </c>
      <c r="N61" s="18">
        <f t="shared" si="8"/>
        <v>0.8653924914675768</v>
      </c>
      <c r="O61" s="38">
        <f t="shared" si="9"/>
        <v>649.04436860068256</v>
      </c>
      <c r="R61" s="39"/>
      <c r="S61" s="39"/>
      <c r="T61" s="39"/>
      <c r="U61" s="39"/>
      <c r="V61" s="39"/>
      <c r="W61" s="39"/>
    </row>
    <row r="62" spans="9:44">
      <c r="I62" s="5" t="s">
        <v>1937</v>
      </c>
      <c r="J62" s="5" t="s">
        <v>1744</v>
      </c>
      <c r="K62" s="5" t="s">
        <v>1771</v>
      </c>
      <c r="L62" s="69">
        <v>0</v>
      </c>
      <c r="M62" s="38">
        <f>IF(ISERROR(VLOOKUP(K62,'Range Midpoints'!$A$2:$C$13,3)),0,VLOOKUP(K62,'Range Midpoints'!$A$2:$C$13,3))</f>
        <v>10</v>
      </c>
      <c r="N62" s="18">
        <f t="shared" si="8"/>
        <v>0.73040847201210291</v>
      </c>
      <c r="O62" s="38">
        <f t="shared" si="9"/>
        <v>7.3040847201210291</v>
      </c>
      <c r="R62" s="39"/>
      <c r="S62" s="39"/>
      <c r="T62" s="39"/>
      <c r="U62" s="39"/>
      <c r="V62" s="39"/>
      <c r="W62" s="39"/>
    </row>
    <row r="63" spans="9:44">
      <c r="I63" s="5" t="s">
        <v>1937</v>
      </c>
      <c r="J63" s="5" t="s">
        <v>1745</v>
      </c>
      <c r="K63" s="5" t="s">
        <v>1775</v>
      </c>
      <c r="L63" s="69">
        <v>0</v>
      </c>
      <c r="M63" s="38">
        <f>IF(ISERROR(VLOOKUP(K63,'Range Midpoints'!$A$2:$C$13,3)),0,VLOOKUP(K63,'Range Midpoints'!$A$2:$C$13,3))</f>
        <v>60</v>
      </c>
      <c r="N63" s="18">
        <f t="shared" si="8"/>
        <v>0.96990990990990988</v>
      </c>
      <c r="O63" s="38">
        <f t="shared" si="9"/>
        <v>58.194594594594591</v>
      </c>
      <c r="R63" s="39"/>
      <c r="S63" s="39"/>
      <c r="T63" s="39"/>
      <c r="U63" s="39"/>
      <c r="V63" s="39"/>
      <c r="W63" s="39"/>
    </row>
    <row r="64" spans="9:44">
      <c r="I64" s="5" t="s">
        <v>1937</v>
      </c>
      <c r="J64" s="5" t="s">
        <v>1746</v>
      </c>
      <c r="K64" s="5" t="s">
        <v>1775</v>
      </c>
      <c r="L64" s="69">
        <v>0</v>
      </c>
      <c r="M64" s="38">
        <f>IF(ISERROR(VLOOKUP(K64,'Range Midpoints'!$A$2:$C$13,3)),0,VLOOKUP(K64,'Range Midpoints'!$A$2:$C$13,3))</f>
        <v>60</v>
      </c>
      <c r="N64" s="18">
        <f t="shared" si="8"/>
        <v>0.88080808080808082</v>
      </c>
      <c r="O64" s="38">
        <f t="shared" si="9"/>
        <v>52.848484848484851</v>
      </c>
      <c r="R64" s="39"/>
      <c r="S64" s="39"/>
      <c r="T64" s="39"/>
      <c r="U64" s="39"/>
      <c r="V64" s="39"/>
      <c r="W64" s="39"/>
    </row>
    <row r="65" spans="9:23">
      <c r="I65" s="5" t="s">
        <v>1937</v>
      </c>
      <c r="J65" s="5" t="s">
        <v>1747</v>
      </c>
      <c r="K65" s="5" t="s">
        <v>1775</v>
      </c>
      <c r="L65" s="69">
        <v>0</v>
      </c>
      <c r="M65" s="38">
        <f>IF(ISERROR(VLOOKUP(K65,'Range Midpoints'!$A$2:$C$13,3)),0,VLOOKUP(K65,'Range Midpoints'!$A$2:$C$13,3))</f>
        <v>60</v>
      </c>
      <c r="N65" s="18">
        <f t="shared" si="8"/>
        <v>0.8653924914675768</v>
      </c>
      <c r="O65" s="38">
        <f t="shared" si="9"/>
        <v>51.923549488054604</v>
      </c>
      <c r="R65" s="39"/>
      <c r="S65" s="39"/>
      <c r="T65" s="39"/>
      <c r="U65" s="39"/>
      <c r="V65" s="39"/>
      <c r="W65" s="39"/>
    </row>
    <row r="66" spans="9:23">
      <c r="I66" s="5" t="s">
        <v>1939</v>
      </c>
      <c r="J66" s="5" t="s">
        <v>1745</v>
      </c>
      <c r="K66" s="5" t="s">
        <v>1788</v>
      </c>
      <c r="L66" s="69">
        <v>272</v>
      </c>
      <c r="M66" s="38">
        <f>IF(ISERROR(VLOOKUP(K66,'Range Midpoints'!$A$2:$C$13,3)),0,VLOOKUP(K66,'Range Midpoints'!$A$2:$C$13,3))</f>
        <v>0</v>
      </c>
      <c r="N66" s="18">
        <f t="shared" si="8"/>
        <v>0.96990990990990988</v>
      </c>
      <c r="O66" s="38">
        <f t="shared" si="9"/>
        <v>272</v>
      </c>
      <c r="R66" s="39"/>
      <c r="S66" s="39"/>
      <c r="T66" s="39"/>
      <c r="U66" s="39"/>
      <c r="V66" s="39"/>
      <c r="W66" s="39"/>
    </row>
    <row r="67" spans="9:23">
      <c r="I67" s="5" t="s">
        <v>1939</v>
      </c>
      <c r="J67" s="5" t="s">
        <v>1747</v>
      </c>
      <c r="K67" s="5" t="s">
        <v>1788</v>
      </c>
      <c r="L67" s="69">
        <v>20</v>
      </c>
      <c r="M67" s="38">
        <f>IF(ISERROR(VLOOKUP(K67,'Range Midpoints'!$A$2:$C$13,3)),0,VLOOKUP(K67,'Range Midpoints'!$A$2:$C$13,3))</f>
        <v>0</v>
      </c>
      <c r="N67" s="18">
        <f t="shared" si="8"/>
        <v>0.8653924914675768</v>
      </c>
      <c r="O67" s="38">
        <f t="shared" si="9"/>
        <v>20</v>
      </c>
      <c r="R67" s="39"/>
      <c r="S67" s="39"/>
      <c r="T67" s="39"/>
      <c r="U67" s="39"/>
      <c r="V67" s="39"/>
      <c r="W67" s="39"/>
    </row>
    <row r="68" spans="9:23">
      <c r="I68" s="5" t="s">
        <v>1941</v>
      </c>
      <c r="J68" s="5" t="s">
        <v>1744</v>
      </c>
      <c r="K68" s="5" t="s">
        <v>1788</v>
      </c>
      <c r="L68" s="69">
        <v>21</v>
      </c>
      <c r="M68" s="38">
        <f>IF(ISERROR(VLOOKUP(K68,'Range Midpoints'!$A$2:$C$13,3)),0,VLOOKUP(K68,'Range Midpoints'!$A$2:$C$13,3))</f>
        <v>0</v>
      </c>
      <c r="N68" s="18">
        <f t="shared" si="8"/>
        <v>0.73040847201210291</v>
      </c>
      <c r="O68" s="38">
        <f t="shared" si="9"/>
        <v>21</v>
      </c>
      <c r="R68" s="39"/>
      <c r="S68" s="39"/>
      <c r="T68" s="39"/>
      <c r="U68" s="39"/>
      <c r="V68" s="39"/>
      <c r="W68" s="39"/>
    </row>
    <row r="69" spans="9:23">
      <c r="I69" s="5" t="s">
        <v>1941</v>
      </c>
      <c r="J69" s="5" t="s">
        <v>1745</v>
      </c>
      <c r="K69" s="5" t="s">
        <v>1824</v>
      </c>
      <c r="L69" s="69">
        <v>0</v>
      </c>
      <c r="M69" s="38">
        <f>IF(ISERROR(VLOOKUP(K69,'Range Midpoints'!$A$2:$C$13,3)),0,VLOOKUP(K69,'Range Midpoints'!$A$2:$C$13,3))</f>
        <v>175</v>
      </c>
      <c r="N69" s="18">
        <f t="shared" ref="N69:N132" si="20">VLOOKUP(J69,B$4:G$8,6)</f>
        <v>0.96990990990990988</v>
      </c>
      <c r="O69" s="38">
        <f t="shared" ref="O69:O132" si="21">IF(L69=0,M69*N69,L69)</f>
        <v>169.73423423423424</v>
      </c>
      <c r="R69" s="39"/>
      <c r="S69" s="39"/>
      <c r="T69" s="39"/>
      <c r="U69" s="39"/>
      <c r="V69" s="39"/>
      <c r="W69" s="39"/>
    </row>
    <row r="70" spans="9:23">
      <c r="I70" s="5" t="s">
        <v>1941</v>
      </c>
      <c r="J70" s="5" t="s">
        <v>1746</v>
      </c>
      <c r="K70" s="5" t="s">
        <v>1775</v>
      </c>
      <c r="L70" s="69">
        <v>0</v>
      </c>
      <c r="M70" s="38">
        <f>IF(ISERROR(VLOOKUP(K70,'Range Midpoints'!$A$2:$C$13,3)),0,VLOOKUP(K70,'Range Midpoints'!$A$2:$C$13,3))</f>
        <v>60</v>
      </c>
      <c r="N70" s="18">
        <f t="shared" si="20"/>
        <v>0.88080808080808082</v>
      </c>
      <c r="O70" s="38">
        <f t="shared" si="21"/>
        <v>52.848484848484851</v>
      </c>
      <c r="R70" s="39"/>
      <c r="S70" s="39"/>
      <c r="T70" s="39"/>
      <c r="U70" s="39"/>
      <c r="V70" s="39"/>
      <c r="W70" s="39"/>
    </row>
    <row r="71" spans="9:23">
      <c r="I71" s="5" t="s">
        <v>1941</v>
      </c>
      <c r="J71" s="5" t="s">
        <v>1747</v>
      </c>
      <c r="K71" s="5" t="s">
        <v>1788</v>
      </c>
      <c r="L71" s="69">
        <v>268</v>
      </c>
      <c r="M71" s="38">
        <f>IF(ISERROR(VLOOKUP(K71,'Range Midpoints'!$A$2:$C$13,3)),0,VLOOKUP(K71,'Range Midpoints'!$A$2:$C$13,3))</f>
        <v>0</v>
      </c>
      <c r="N71" s="18">
        <f t="shared" si="20"/>
        <v>0.8653924914675768</v>
      </c>
      <c r="O71" s="38">
        <f t="shared" si="21"/>
        <v>268</v>
      </c>
      <c r="R71" s="39"/>
      <c r="S71" s="39"/>
      <c r="T71" s="39"/>
      <c r="U71" s="39"/>
      <c r="V71" s="39"/>
      <c r="W71" s="39"/>
    </row>
    <row r="72" spans="9:23">
      <c r="I72" s="5" t="s">
        <v>1943</v>
      </c>
      <c r="J72" s="5" t="s">
        <v>1744</v>
      </c>
      <c r="K72" s="5" t="s">
        <v>1775</v>
      </c>
      <c r="L72" s="69">
        <v>0</v>
      </c>
      <c r="M72" s="38">
        <f>IF(ISERROR(VLOOKUP(K72,'Range Midpoints'!$A$2:$C$13,3)),0,VLOOKUP(K72,'Range Midpoints'!$A$2:$C$13,3))</f>
        <v>60</v>
      </c>
      <c r="N72" s="18">
        <f t="shared" si="20"/>
        <v>0.73040847201210291</v>
      </c>
      <c r="O72" s="38">
        <f t="shared" si="21"/>
        <v>43.824508320726174</v>
      </c>
      <c r="R72" s="39"/>
      <c r="S72" s="39"/>
      <c r="T72" s="39"/>
      <c r="U72" s="39"/>
      <c r="V72" s="39"/>
      <c r="W72" s="39"/>
    </row>
    <row r="73" spans="9:23">
      <c r="I73" s="5" t="s">
        <v>1943</v>
      </c>
      <c r="J73" s="5" t="s">
        <v>1745</v>
      </c>
      <c r="K73" s="5" t="s">
        <v>1788</v>
      </c>
      <c r="L73" s="69">
        <v>463</v>
      </c>
      <c r="M73" s="38">
        <f>IF(ISERROR(VLOOKUP(K73,'Range Midpoints'!$A$2:$C$13,3)),0,VLOOKUP(K73,'Range Midpoints'!$A$2:$C$13,3))</f>
        <v>0</v>
      </c>
      <c r="N73" s="18">
        <f t="shared" si="20"/>
        <v>0.96990990990990988</v>
      </c>
      <c r="O73" s="38">
        <f t="shared" si="21"/>
        <v>463</v>
      </c>
      <c r="R73" s="39"/>
      <c r="S73" s="39"/>
      <c r="T73" s="39"/>
      <c r="U73" s="39"/>
      <c r="V73" s="39"/>
      <c r="W73" s="39"/>
    </row>
    <row r="74" spans="9:23">
      <c r="I74" s="5" t="s">
        <v>1943</v>
      </c>
      <c r="J74" s="5" t="s">
        <v>1746</v>
      </c>
      <c r="K74" s="5" t="s">
        <v>1788</v>
      </c>
      <c r="L74" s="69">
        <v>710</v>
      </c>
      <c r="M74" s="38">
        <f>IF(ISERROR(VLOOKUP(K74,'Range Midpoints'!$A$2:$C$13,3)),0,VLOOKUP(K74,'Range Midpoints'!$A$2:$C$13,3))</f>
        <v>0</v>
      </c>
      <c r="N74" s="18">
        <f t="shared" si="20"/>
        <v>0.88080808080808082</v>
      </c>
      <c r="O74" s="38">
        <f t="shared" si="21"/>
        <v>710</v>
      </c>
      <c r="R74" s="39"/>
      <c r="S74" s="39"/>
      <c r="T74" s="39"/>
      <c r="U74" s="39"/>
      <c r="V74" s="39"/>
      <c r="W74" s="39"/>
    </row>
    <row r="75" spans="9:23">
      <c r="I75" s="5" t="s">
        <v>1943</v>
      </c>
      <c r="J75" s="5" t="s">
        <v>1747</v>
      </c>
      <c r="K75" s="5" t="s">
        <v>1788</v>
      </c>
      <c r="L75" s="69">
        <v>184</v>
      </c>
      <c r="M75" s="38">
        <f>IF(ISERROR(VLOOKUP(K75,'Range Midpoints'!$A$2:$C$13,3)),0,VLOOKUP(K75,'Range Midpoints'!$A$2:$C$13,3))</f>
        <v>0</v>
      </c>
      <c r="N75" s="18">
        <f t="shared" si="20"/>
        <v>0.8653924914675768</v>
      </c>
      <c r="O75" s="38">
        <f t="shared" si="21"/>
        <v>184</v>
      </c>
      <c r="R75" s="39"/>
      <c r="S75" s="39"/>
      <c r="T75" s="39"/>
      <c r="U75" s="39"/>
      <c r="V75" s="39"/>
      <c r="W75" s="39"/>
    </row>
    <row r="76" spans="9:23">
      <c r="I76" s="5" t="s">
        <v>1944</v>
      </c>
      <c r="J76" s="5" t="s">
        <v>1744</v>
      </c>
      <c r="K76" s="5" t="s">
        <v>1788</v>
      </c>
      <c r="L76" s="69">
        <v>232</v>
      </c>
      <c r="M76" s="38">
        <f>IF(ISERROR(VLOOKUP(K76,'Range Midpoints'!$A$2:$C$13,3)),0,VLOOKUP(K76,'Range Midpoints'!$A$2:$C$13,3))</f>
        <v>0</v>
      </c>
      <c r="N76" s="18">
        <f t="shared" si="20"/>
        <v>0.73040847201210291</v>
      </c>
      <c r="O76" s="38">
        <f t="shared" si="21"/>
        <v>232</v>
      </c>
      <c r="R76" s="39"/>
      <c r="S76" s="39"/>
      <c r="T76" s="39"/>
      <c r="U76" s="39"/>
      <c r="V76" s="39"/>
      <c r="W76" s="39"/>
    </row>
    <row r="77" spans="9:23">
      <c r="I77" s="5" t="s">
        <v>1944</v>
      </c>
      <c r="J77" s="5" t="s">
        <v>1745</v>
      </c>
      <c r="K77" s="5" t="s">
        <v>1788</v>
      </c>
      <c r="L77" s="69">
        <v>2160</v>
      </c>
      <c r="M77" s="38">
        <f>IF(ISERROR(VLOOKUP(K77,'Range Midpoints'!$A$2:$C$13,3)),0,VLOOKUP(K77,'Range Midpoints'!$A$2:$C$13,3))</f>
        <v>0</v>
      </c>
      <c r="N77" s="18">
        <f t="shared" si="20"/>
        <v>0.96990990990990988</v>
      </c>
      <c r="O77" s="38">
        <f t="shared" si="21"/>
        <v>2160</v>
      </c>
      <c r="R77" s="39"/>
      <c r="S77" s="39"/>
      <c r="T77" s="39"/>
      <c r="U77" s="39"/>
      <c r="V77" s="39"/>
      <c r="W77" s="39"/>
    </row>
    <row r="78" spans="9:23">
      <c r="I78" s="5" t="s">
        <v>1944</v>
      </c>
      <c r="J78" s="5" t="s">
        <v>1746</v>
      </c>
      <c r="K78" s="5" t="s">
        <v>1788</v>
      </c>
      <c r="L78" s="69">
        <v>8138</v>
      </c>
      <c r="M78" s="38">
        <f>IF(ISERROR(VLOOKUP(K78,'Range Midpoints'!$A$2:$C$13,3)),0,VLOOKUP(K78,'Range Midpoints'!$A$2:$C$13,3))</f>
        <v>0</v>
      </c>
      <c r="N78" s="18">
        <f t="shared" si="20"/>
        <v>0.88080808080808082</v>
      </c>
      <c r="O78" s="38">
        <f t="shared" si="21"/>
        <v>8138</v>
      </c>
      <c r="R78" s="39"/>
      <c r="S78" s="39"/>
      <c r="T78" s="39"/>
      <c r="U78" s="39"/>
      <c r="V78" s="39"/>
      <c r="W78" s="39"/>
    </row>
    <row r="79" spans="9:23">
      <c r="I79" s="5" t="s">
        <v>1944</v>
      </c>
      <c r="J79" s="5" t="s">
        <v>1747</v>
      </c>
      <c r="K79" s="5" t="s">
        <v>1788</v>
      </c>
      <c r="L79" s="69">
        <v>1405</v>
      </c>
      <c r="M79" s="38">
        <f>IF(ISERROR(VLOOKUP(K79,'Range Midpoints'!$A$2:$C$13,3)),0,VLOOKUP(K79,'Range Midpoints'!$A$2:$C$13,3))</f>
        <v>0</v>
      </c>
      <c r="N79" s="18">
        <f t="shared" si="20"/>
        <v>0.8653924914675768</v>
      </c>
      <c r="O79" s="38">
        <f t="shared" si="21"/>
        <v>1405</v>
      </c>
      <c r="R79" s="39"/>
      <c r="S79" s="39"/>
      <c r="T79" s="39"/>
      <c r="U79" s="39"/>
      <c r="V79" s="39"/>
      <c r="W79" s="39"/>
    </row>
    <row r="80" spans="9:23">
      <c r="I80" s="5" t="s">
        <v>1947</v>
      </c>
      <c r="J80" s="5" t="s">
        <v>1744</v>
      </c>
      <c r="K80" s="5" t="s">
        <v>1824</v>
      </c>
      <c r="L80" s="69">
        <v>0</v>
      </c>
      <c r="M80" s="38">
        <f>IF(ISERROR(VLOOKUP(K80,'Range Midpoints'!$A$2:$C$13,3)),0,VLOOKUP(K80,'Range Midpoints'!$A$2:$C$13,3))</f>
        <v>175</v>
      </c>
      <c r="N80" s="18">
        <f t="shared" si="20"/>
        <v>0.73040847201210291</v>
      </c>
      <c r="O80" s="38">
        <f t="shared" si="21"/>
        <v>127.82148260211801</v>
      </c>
      <c r="R80" s="39"/>
      <c r="S80" s="39"/>
      <c r="T80" s="39"/>
      <c r="U80" s="39"/>
      <c r="V80" s="39"/>
      <c r="W80" s="39"/>
    </row>
    <row r="81" spans="9:23">
      <c r="I81" s="5" t="s">
        <v>1947</v>
      </c>
      <c r="J81" s="5" t="s">
        <v>1745</v>
      </c>
      <c r="K81" s="5" t="s">
        <v>1788</v>
      </c>
      <c r="L81" s="69">
        <v>818</v>
      </c>
      <c r="M81" s="38">
        <f>IF(ISERROR(VLOOKUP(K81,'Range Midpoints'!$A$2:$C$13,3)),0,VLOOKUP(K81,'Range Midpoints'!$A$2:$C$13,3))</f>
        <v>0</v>
      </c>
      <c r="N81" s="18">
        <f t="shared" si="20"/>
        <v>0.96990990990990988</v>
      </c>
      <c r="O81" s="38">
        <f t="shared" si="21"/>
        <v>818</v>
      </c>
      <c r="R81" s="39"/>
      <c r="S81" s="39"/>
      <c r="T81" s="39"/>
      <c r="U81" s="39"/>
      <c r="V81" s="39"/>
      <c r="W81" s="39"/>
    </row>
    <row r="82" spans="9:23">
      <c r="I82" s="5" t="s">
        <v>1947</v>
      </c>
      <c r="J82" s="5" t="s">
        <v>1746</v>
      </c>
      <c r="K82" s="5" t="s">
        <v>1788</v>
      </c>
      <c r="L82" s="69">
        <v>561</v>
      </c>
      <c r="M82" s="38">
        <f>IF(ISERROR(VLOOKUP(K82,'Range Midpoints'!$A$2:$C$13,3)),0,VLOOKUP(K82,'Range Midpoints'!$A$2:$C$13,3))</f>
        <v>0</v>
      </c>
      <c r="N82" s="18">
        <f t="shared" si="20"/>
        <v>0.88080808080808082</v>
      </c>
      <c r="O82" s="38">
        <f t="shared" si="21"/>
        <v>561</v>
      </c>
      <c r="R82" s="39"/>
      <c r="S82" s="39"/>
      <c r="T82" s="39"/>
      <c r="U82" s="39"/>
      <c r="V82" s="39"/>
      <c r="W82" s="39"/>
    </row>
    <row r="83" spans="9:23">
      <c r="I83" s="5" t="s">
        <v>1947</v>
      </c>
      <c r="J83" s="5" t="s">
        <v>1747</v>
      </c>
      <c r="K83" s="5" t="s">
        <v>1788</v>
      </c>
      <c r="L83" s="69">
        <v>615</v>
      </c>
      <c r="M83" s="38">
        <f>IF(ISERROR(VLOOKUP(K83,'Range Midpoints'!$A$2:$C$13,3)),0,VLOOKUP(K83,'Range Midpoints'!$A$2:$C$13,3))</f>
        <v>0</v>
      </c>
      <c r="N83" s="18">
        <f t="shared" si="20"/>
        <v>0.8653924914675768</v>
      </c>
      <c r="O83" s="38">
        <f t="shared" si="21"/>
        <v>615</v>
      </c>
      <c r="R83" s="39"/>
      <c r="S83" s="39"/>
      <c r="T83" s="39"/>
      <c r="U83" s="39"/>
      <c r="V83" s="39"/>
      <c r="W83" s="39"/>
    </row>
    <row r="84" spans="9:23">
      <c r="I84" s="5" t="s">
        <v>1949</v>
      </c>
      <c r="J84" s="5" t="s">
        <v>1745</v>
      </c>
      <c r="K84" s="5" t="s">
        <v>1788</v>
      </c>
      <c r="L84" s="69">
        <v>408</v>
      </c>
      <c r="M84" s="38">
        <f>IF(ISERROR(VLOOKUP(K84,'Range Midpoints'!$A$2:$C$13,3)),0,VLOOKUP(K84,'Range Midpoints'!$A$2:$C$13,3))</f>
        <v>0</v>
      </c>
      <c r="N84" s="18">
        <f t="shared" si="20"/>
        <v>0.96990990990990988</v>
      </c>
      <c r="O84" s="38">
        <f t="shared" si="21"/>
        <v>408</v>
      </c>
      <c r="R84" s="39"/>
      <c r="S84" s="39"/>
      <c r="T84" s="39"/>
      <c r="U84" s="39"/>
      <c r="V84" s="39"/>
      <c r="W84" s="39"/>
    </row>
    <row r="85" spans="9:23">
      <c r="I85" s="5" t="s">
        <v>1949</v>
      </c>
      <c r="J85" s="5" t="s">
        <v>1746</v>
      </c>
      <c r="K85" s="5" t="s">
        <v>1940</v>
      </c>
      <c r="L85" s="69">
        <v>0</v>
      </c>
      <c r="M85" s="38">
        <f>IF(ISERROR(VLOOKUP(K85,'Range Midpoints'!$A$2:$C$13,3)),0,VLOOKUP(K85,'Range Midpoints'!$A$2:$C$13,3))</f>
        <v>750</v>
      </c>
      <c r="N85" s="18">
        <f t="shared" si="20"/>
        <v>0.88080808080808082</v>
      </c>
      <c r="O85" s="38">
        <f t="shared" si="21"/>
        <v>660.60606060606062</v>
      </c>
      <c r="R85" s="39"/>
      <c r="S85" s="39"/>
      <c r="T85" s="39"/>
      <c r="U85" s="39"/>
      <c r="V85" s="39"/>
      <c r="W85" s="39"/>
    </row>
    <row r="86" spans="9:23">
      <c r="I86" s="5" t="s">
        <v>1949</v>
      </c>
      <c r="J86" s="5" t="s">
        <v>1747</v>
      </c>
      <c r="K86" s="5" t="s">
        <v>1788</v>
      </c>
      <c r="L86" s="69">
        <v>1124</v>
      </c>
      <c r="M86" s="38">
        <f>IF(ISERROR(VLOOKUP(K86,'Range Midpoints'!$A$2:$C$13,3)),0,VLOOKUP(K86,'Range Midpoints'!$A$2:$C$13,3))</f>
        <v>0</v>
      </c>
      <c r="N86" s="18">
        <f t="shared" si="20"/>
        <v>0.8653924914675768</v>
      </c>
      <c r="O86" s="38">
        <f t="shared" si="21"/>
        <v>1124</v>
      </c>
      <c r="R86" s="39"/>
      <c r="S86" s="39"/>
      <c r="T86" s="39"/>
      <c r="U86" s="39"/>
      <c r="V86" s="39"/>
      <c r="W86" s="39"/>
    </row>
    <row r="87" spans="9:23">
      <c r="I87" s="5" t="s">
        <v>1950</v>
      </c>
      <c r="J87" s="5" t="s">
        <v>1744</v>
      </c>
      <c r="K87" s="5" t="s">
        <v>1788</v>
      </c>
      <c r="L87" s="69">
        <v>207</v>
      </c>
      <c r="M87" s="38">
        <f>IF(ISERROR(VLOOKUP(K87,'Range Midpoints'!$A$2:$C$13,3)),0,VLOOKUP(K87,'Range Midpoints'!$A$2:$C$13,3))</f>
        <v>0</v>
      </c>
      <c r="N87" s="18">
        <f t="shared" si="20"/>
        <v>0.73040847201210291</v>
      </c>
      <c r="O87" s="38">
        <f t="shared" si="21"/>
        <v>207</v>
      </c>
      <c r="R87" s="39"/>
      <c r="S87" s="39"/>
      <c r="T87" s="39"/>
      <c r="U87" s="39"/>
      <c r="V87" s="39"/>
      <c r="W87" s="39"/>
    </row>
    <row r="88" spans="9:23">
      <c r="I88" s="5" t="s">
        <v>1950</v>
      </c>
      <c r="J88" s="5" t="s">
        <v>1745</v>
      </c>
      <c r="K88" s="5" t="s">
        <v>1788</v>
      </c>
      <c r="L88" s="69">
        <v>371</v>
      </c>
      <c r="M88" s="38">
        <f>IF(ISERROR(VLOOKUP(K88,'Range Midpoints'!$A$2:$C$13,3)),0,VLOOKUP(K88,'Range Midpoints'!$A$2:$C$13,3))</f>
        <v>0</v>
      </c>
      <c r="N88" s="18">
        <f t="shared" si="20"/>
        <v>0.96990990990990988</v>
      </c>
      <c r="O88" s="38">
        <f t="shared" si="21"/>
        <v>371</v>
      </c>
      <c r="R88" s="39"/>
      <c r="S88" s="39"/>
      <c r="T88" s="39"/>
      <c r="U88" s="39"/>
      <c r="V88" s="39"/>
      <c r="W88" s="39"/>
    </row>
    <row r="89" spans="9:23">
      <c r="I89" s="5" t="s">
        <v>1950</v>
      </c>
      <c r="J89" s="5" t="s">
        <v>1746</v>
      </c>
      <c r="K89" s="5" t="s">
        <v>1775</v>
      </c>
      <c r="L89" s="69">
        <v>0</v>
      </c>
      <c r="M89" s="38">
        <f>IF(ISERROR(VLOOKUP(K89,'Range Midpoints'!$A$2:$C$13,3)),0,VLOOKUP(K89,'Range Midpoints'!$A$2:$C$13,3))</f>
        <v>60</v>
      </c>
      <c r="N89" s="18">
        <f t="shared" si="20"/>
        <v>0.88080808080808082</v>
      </c>
      <c r="O89" s="38">
        <f t="shared" si="21"/>
        <v>52.848484848484851</v>
      </c>
      <c r="R89" s="39"/>
      <c r="S89" s="39"/>
      <c r="T89" s="39"/>
      <c r="U89" s="39"/>
      <c r="V89" s="39"/>
      <c r="W89" s="39"/>
    </row>
    <row r="90" spans="9:23">
      <c r="I90" s="5" t="s">
        <v>1950</v>
      </c>
      <c r="J90" s="5" t="s">
        <v>1747</v>
      </c>
      <c r="K90" s="5" t="s">
        <v>1788</v>
      </c>
      <c r="L90" s="69">
        <v>409</v>
      </c>
      <c r="M90" s="38">
        <f>IF(ISERROR(VLOOKUP(K90,'Range Midpoints'!$A$2:$C$13,3)),0,VLOOKUP(K90,'Range Midpoints'!$A$2:$C$13,3))</f>
        <v>0</v>
      </c>
      <c r="N90" s="18">
        <f t="shared" si="20"/>
        <v>0.8653924914675768</v>
      </c>
      <c r="O90" s="38">
        <f t="shared" si="21"/>
        <v>409</v>
      </c>
      <c r="R90" s="39"/>
      <c r="S90" s="39"/>
      <c r="T90" s="39"/>
      <c r="U90" s="39"/>
      <c r="V90" s="39"/>
      <c r="W90" s="39"/>
    </row>
    <row r="91" spans="9:23">
      <c r="I91" s="5" t="s">
        <v>1953</v>
      </c>
      <c r="J91" s="5" t="s">
        <v>1744</v>
      </c>
      <c r="K91" s="5" t="s">
        <v>1771</v>
      </c>
      <c r="L91" s="69">
        <v>0</v>
      </c>
      <c r="M91" s="38">
        <f>IF(ISERROR(VLOOKUP(K91,'Range Midpoints'!$A$2:$C$13,3)),0,VLOOKUP(K91,'Range Midpoints'!$A$2:$C$13,3))</f>
        <v>10</v>
      </c>
      <c r="N91" s="18">
        <f t="shared" si="20"/>
        <v>0.73040847201210291</v>
      </c>
      <c r="O91" s="38">
        <f t="shared" si="21"/>
        <v>7.3040847201210291</v>
      </c>
    </row>
    <row r="92" spans="9:23">
      <c r="I92" s="5" t="s">
        <v>1953</v>
      </c>
      <c r="J92" s="5" t="s">
        <v>1745</v>
      </c>
      <c r="K92" s="5" t="s">
        <v>1775</v>
      </c>
      <c r="L92" s="69">
        <v>0</v>
      </c>
      <c r="M92" s="38">
        <f>IF(ISERROR(VLOOKUP(K92,'Range Midpoints'!$A$2:$C$13,3)),0,VLOOKUP(K92,'Range Midpoints'!$A$2:$C$13,3))</f>
        <v>60</v>
      </c>
      <c r="N92" s="18">
        <f t="shared" si="20"/>
        <v>0.96990990990990988</v>
      </c>
      <c r="O92" s="38">
        <f t="shared" si="21"/>
        <v>58.194594594594591</v>
      </c>
    </row>
    <row r="93" spans="9:23">
      <c r="I93" s="5" t="s">
        <v>1953</v>
      </c>
      <c r="J93" s="5" t="s">
        <v>1747</v>
      </c>
      <c r="K93" s="5" t="s">
        <v>1771</v>
      </c>
      <c r="L93" s="69">
        <v>0</v>
      </c>
      <c r="M93" s="38">
        <f>IF(ISERROR(VLOOKUP(K93,'Range Midpoints'!$A$2:$C$13,3)),0,VLOOKUP(K93,'Range Midpoints'!$A$2:$C$13,3))</f>
        <v>10</v>
      </c>
      <c r="N93" s="18">
        <f t="shared" si="20"/>
        <v>0.8653924914675768</v>
      </c>
      <c r="O93" s="38">
        <f t="shared" si="21"/>
        <v>8.653924914675768</v>
      </c>
    </row>
    <row r="94" spans="9:23">
      <c r="I94" s="5" t="s">
        <v>1954</v>
      </c>
      <c r="J94" s="5" t="s">
        <v>1744</v>
      </c>
      <c r="K94" s="5" t="s">
        <v>1771</v>
      </c>
      <c r="L94" s="69">
        <v>0</v>
      </c>
      <c r="M94" s="38">
        <f>IF(ISERROR(VLOOKUP(K94,'Range Midpoints'!$A$2:$C$13,3)),0,VLOOKUP(K94,'Range Midpoints'!$A$2:$C$13,3))</f>
        <v>10</v>
      </c>
      <c r="N94" s="18">
        <f t="shared" si="20"/>
        <v>0.73040847201210291</v>
      </c>
      <c r="O94" s="38">
        <f t="shared" si="21"/>
        <v>7.3040847201210291</v>
      </c>
    </row>
    <row r="95" spans="9:23">
      <c r="I95" s="5" t="s">
        <v>1954</v>
      </c>
      <c r="J95" s="5" t="s">
        <v>1745</v>
      </c>
      <c r="K95" s="5" t="s">
        <v>1824</v>
      </c>
      <c r="L95" s="69">
        <v>0</v>
      </c>
      <c r="M95" s="38">
        <f>IF(ISERROR(VLOOKUP(K95,'Range Midpoints'!$A$2:$C$13,3)),0,VLOOKUP(K95,'Range Midpoints'!$A$2:$C$13,3))</f>
        <v>175</v>
      </c>
      <c r="N95" s="18">
        <f t="shared" si="20"/>
        <v>0.96990990990990988</v>
      </c>
      <c r="O95" s="38">
        <f t="shared" si="21"/>
        <v>169.73423423423424</v>
      </c>
    </row>
    <row r="96" spans="9:23">
      <c r="I96" s="5" t="s">
        <v>1954</v>
      </c>
      <c r="J96" s="5" t="s">
        <v>1746</v>
      </c>
      <c r="K96" s="5" t="s">
        <v>1771</v>
      </c>
      <c r="L96" s="69">
        <v>0</v>
      </c>
      <c r="M96" s="38">
        <f>IF(ISERROR(VLOOKUP(K96,'Range Midpoints'!$A$2:$C$13,3)),0,VLOOKUP(K96,'Range Midpoints'!$A$2:$C$13,3))</f>
        <v>10</v>
      </c>
      <c r="N96" s="18">
        <f t="shared" si="20"/>
        <v>0.88080808080808082</v>
      </c>
      <c r="O96" s="38">
        <f t="shared" si="21"/>
        <v>8.808080808080808</v>
      </c>
    </row>
    <row r="97" spans="9:15">
      <c r="I97" s="5" t="s">
        <v>1954</v>
      </c>
      <c r="J97" s="5" t="s">
        <v>1747</v>
      </c>
      <c r="K97" s="5" t="s">
        <v>1940</v>
      </c>
      <c r="L97" s="69">
        <v>0</v>
      </c>
      <c r="M97" s="38">
        <f>IF(ISERROR(VLOOKUP(K97,'Range Midpoints'!$A$2:$C$13,3)),0,VLOOKUP(K97,'Range Midpoints'!$A$2:$C$13,3))</f>
        <v>750</v>
      </c>
      <c r="N97" s="18">
        <f t="shared" si="20"/>
        <v>0.8653924914675768</v>
      </c>
      <c r="O97" s="38">
        <f t="shared" si="21"/>
        <v>649.04436860068256</v>
      </c>
    </row>
    <row r="98" spans="9:15">
      <c r="I98" s="5" t="s">
        <v>1920</v>
      </c>
      <c r="J98" s="5" t="s">
        <v>1745</v>
      </c>
      <c r="K98" s="5" t="s">
        <v>1788</v>
      </c>
      <c r="L98" s="69">
        <v>77</v>
      </c>
      <c r="M98" s="38">
        <f>IF(ISERROR(VLOOKUP(K98,'Range Midpoints'!$A$2:$C$13,3)),0,VLOOKUP(K98,'Range Midpoints'!$A$2:$C$13,3))</f>
        <v>0</v>
      </c>
      <c r="N98" s="18">
        <f t="shared" si="20"/>
        <v>0.96990990990990988</v>
      </c>
      <c r="O98" s="38">
        <f t="shared" si="21"/>
        <v>77</v>
      </c>
    </row>
    <row r="99" spans="9:15">
      <c r="I99" s="5" t="s">
        <v>1920</v>
      </c>
      <c r="J99" s="5" t="s">
        <v>1746</v>
      </c>
      <c r="K99" s="5" t="s">
        <v>1775</v>
      </c>
      <c r="L99" s="69">
        <v>0</v>
      </c>
      <c r="M99" s="38">
        <f>IF(ISERROR(VLOOKUP(K99,'Range Midpoints'!$A$2:$C$13,3)),0,VLOOKUP(K99,'Range Midpoints'!$A$2:$C$13,3))</f>
        <v>60</v>
      </c>
      <c r="N99" s="18">
        <f t="shared" si="20"/>
        <v>0.88080808080808082</v>
      </c>
      <c r="O99" s="38">
        <f t="shared" si="21"/>
        <v>52.848484848484851</v>
      </c>
    </row>
    <row r="100" spans="9:15">
      <c r="I100" s="5" t="s">
        <v>1920</v>
      </c>
      <c r="J100" s="5" t="s">
        <v>1747</v>
      </c>
      <c r="K100" s="5" t="s">
        <v>1775</v>
      </c>
      <c r="L100" s="69">
        <v>0</v>
      </c>
      <c r="M100" s="38">
        <f>IF(ISERROR(VLOOKUP(K100,'Range Midpoints'!$A$2:$C$13,3)),0,VLOOKUP(K100,'Range Midpoints'!$A$2:$C$13,3))</f>
        <v>60</v>
      </c>
      <c r="N100" s="18">
        <f t="shared" si="20"/>
        <v>0.8653924914675768</v>
      </c>
      <c r="O100" s="38">
        <f t="shared" si="21"/>
        <v>51.923549488054604</v>
      </c>
    </row>
    <row r="101" spans="9:15">
      <c r="I101" s="5" t="s">
        <v>1906</v>
      </c>
      <c r="J101" s="5" t="s">
        <v>1744</v>
      </c>
      <c r="K101" s="5" t="s">
        <v>1771</v>
      </c>
      <c r="L101" s="69">
        <v>0</v>
      </c>
      <c r="M101" s="38">
        <f>IF(ISERROR(VLOOKUP(K101,'Range Midpoints'!$A$2:$C$13,3)),0,VLOOKUP(K101,'Range Midpoints'!$A$2:$C$13,3))</f>
        <v>10</v>
      </c>
      <c r="N101" s="18">
        <f t="shared" si="20"/>
        <v>0.73040847201210291</v>
      </c>
      <c r="O101" s="38">
        <f t="shared" si="21"/>
        <v>7.3040847201210291</v>
      </c>
    </row>
    <row r="102" spans="9:15">
      <c r="I102" s="5" t="s">
        <v>1906</v>
      </c>
      <c r="J102" s="5" t="s">
        <v>1745</v>
      </c>
      <c r="K102" s="5" t="s">
        <v>1860</v>
      </c>
      <c r="L102" s="69">
        <v>0</v>
      </c>
      <c r="M102" s="38">
        <f>IF(ISERROR(VLOOKUP(K102,'Range Midpoints'!$A$2:$C$13,3)),0,VLOOKUP(K102,'Range Midpoints'!$A$2:$C$13,3))</f>
        <v>375</v>
      </c>
      <c r="N102" s="18">
        <f t="shared" si="20"/>
        <v>0.96990990990990988</v>
      </c>
      <c r="O102" s="38">
        <f t="shared" si="21"/>
        <v>363.7162162162162</v>
      </c>
    </row>
    <row r="103" spans="9:15">
      <c r="I103" s="5" t="s">
        <v>1906</v>
      </c>
      <c r="J103" s="5" t="s">
        <v>1747</v>
      </c>
      <c r="K103" s="5" t="s">
        <v>1775</v>
      </c>
      <c r="L103" s="69">
        <v>0</v>
      </c>
      <c r="M103" s="38">
        <f>IF(ISERROR(VLOOKUP(K103,'Range Midpoints'!$A$2:$C$13,3)),0,VLOOKUP(K103,'Range Midpoints'!$A$2:$C$13,3))</f>
        <v>60</v>
      </c>
      <c r="N103" s="18">
        <f t="shared" si="20"/>
        <v>0.8653924914675768</v>
      </c>
      <c r="O103" s="38">
        <f t="shared" si="21"/>
        <v>51.923549488054604</v>
      </c>
    </row>
    <row r="104" spans="9:15">
      <c r="I104" s="5" t="s">
        <v>1945</v>
      </c>
      <c r="J104" s="5" t="s">
        <v>1744</v>
      </c>
      <c r="K104" s="5" t="s">
        <v>1788</v>
      </c>
      <c r="L104" s="69">
        <v>97</v>
      </c>
      <c r="M104" s="38">
        <f>IF(ISERROR(VLOOKUP(K104,'Range Midpoints'!$A$2:$C$13,3)),0,VLOOKUP(K104,'Range Midpoints'!$A$2:$C$13,3))</f>
        <v>0</v>
      </c>
      <c r="N104" s="18">
        <f t="shared" si="20"/>
        <v>0.73040847201210291</v>
      </c>
      <c r="O104" s="38">
        <f t="shared" si="21"/>
        <v>97</v>
      </c>
    </row>
    <row r="105" spans="9:15">
      <c r="I105" s="5" t="s">
        <v>1945</v>
      </c>
      <c r="J105" s="5" t="s">
        <v>1745</v>
      </c>
      <c r="K105" s="5" t="s">
        <v>1788</v>
      </c>
      <c r="L105" s="69">
        <v>471</v>
      </c>
      <c r="M105" s="38">
        <f>IF(ISERROR(VLOOKUP(K105,'Range Midpoints'!$A$2:$C$13,3)),0,VLOOKUP(K105,'Range Midpoints'!$A$2:$C$13,3))</f>
        <v>0</v>
      </c>
      <c r="N105" s="18">
        <f t="shared" si="20"/>
        <v>0.96990990990990988</v>
      </c>
      <c r="O105" s="38">
        <f t="shared" si="21"/>
        <v>471</v>
      </c>
    </row>
    <row r="106" spans="9:15">
      <c r="I106" s="5" t="s">
        <v>1945</v>
      </c>
      <c r="J106" s="5" t="s">
        <v>1746</v>
      </c>
      <c r="K106" s="5" t="s">
        <v>1824</v>
      </c>
      <c r="L106" s="69">
        <v>0</v>
      </c>
      <c r="M106" s="38">
        <f>IF(ISERROR(VLOOKUP(K106,'Range Midpoints'!$A$2:$C$13,3)),0,VLOOKUP(K106,'Range Midpoints'!$A$2:$C$13,3))</f>
        <v>175</v>
      </c>
      <c r="N106" s="18">
        <f t="shared" si="20"/>
        <v>0.88080808080808082</v>
      </c>
      <c r="O106" s="38">
        <f t="shared" si="21"/>
        <v>154.14141414141415</v>
      </c>
    </row>
    <row r="107" spans="9:15">
      <c r="I107" s="5" t="s">
        <v>1945</v>
      </c>
      <c r="J107" s="5" t="s">
        <v>1747</v>
      </c>
      <c r="K107" s="5" t="s">
        <v>1788</v>
      </c>
      <c r="L107" s="69">
        <v>748</v>
      </c>
      <c r="M107" s="38">
        <f>IF(ISERROR(VLOOKUP(K107,'Range Midpoints'!$A$2:$C$13,3)),0,VLOOKUP(K107,'Range Midpoints'!$A$2:$C$13,3))</f>
        <v>0</v>
      </c>
      <c r="N107" s="18">
        <f t="shared" si="20"/>
        <v>0.8653924914675768</v>
      </c>
      <c r="O107" s="38">
        <f t="shared" si="21"/>
        <v>748</v>
      </c>
    </row>
    <row r="108" spans="9:15">
      <c r="I108" s="5" t="s">
        <v>1956</v>
      </c>
      <c r="J108" s="5" t="s">
        <v>1744</v>
      </c>
      <c r="K108" s="5" t="s">
        <v>1771</v>
      </c>
      <c r="L108" s="69">
        <v>0</v>
      </c>
      <c r="M108" s="38">
        <f>IF(ISERROR(VLOOKUP(K108,'Range Midpoints'!$A$2:$C$13,3)),0,VLOOKUP(K108,'Range Midpoints'!$A$2:$C$13,3))</f>
        <v>10</v>
      </c>
      <c r="N108" s="18">
        <f t="shared" si="20"/>
        <v>0.73040847201210291</v>
      </c>
      <c r="O108" s="38">
        <f t="shared" si="21"/>
        <v>7.3040847201210291</v>
      </c>
    </row>
    <row r="109" spans="9:15">
      <c r="I109" s="5" t="s">
        <v>1956</v>
      </c>
      <c r="J109" s="5" t="s">
        <v>1745</v>
      </c>
      <c r="K109" s="5" t="s">
        <v>1775</v>
      </c>
      <c r="L109" s="69">
        <v>0</v>
      </c>
      <c r="M109" s="38">
        <f>IF(ISERROR(VLOOKUP(K109,'Range Midpoints'!$A$2:$C$13,3)),0,VLOOKUP(K109,'Range Midpoints'!$A$2:$C$13,3))</f>
        <v>60</v>
      </c>
      <c r="N109" s="18">
        <f t="shared" si="20"/>
        <v>0.96990990990990988</v>
      </c>
      <c r="O109" s="38">
        <f t="shared" si="21"/>
        <v>58.194594594594591</v>
      </c>
    </row>
    <row r="110" spans="9:15">
      <c r="I110" s="5" t="s">
        <v>1956</v>
      </c>
      <c r="J110" s="5" t="s">
        <v>1746</v>
      </c>
      <c r="K110" s="5" t="s">
        <v>1771</v>
      </c>
      <c r="L110" s="69">
        <v>0</v>
      </c>
      <c r="M110" s="38">
        <f>IF(ISERROR(VLOOKUP(K110,'Range Midpoints'!$A$2:$C$13,3)),0,VLOOKUP(K110,'Range Midpoints'!$A$2:$C$13,3))</f>
        <v>10</v>
      </c>
      <c r="N110" s="18">
        <f t="shared" si="20"/>
        <v>0.88080808080808082</v>
      </c>
      <c r="O110" s="38">
        <f t="shared" si="21"/>
        <v>8.808080808080808</v>
      </c>
    </row>
    <row r="111" spans="9:15">
      <c r="I111" s="5" t="s">
        <v>1956</v>
      </c>
      <c r="J111" s="5" t="s">
        <v>1747</v>
      </c>
      <c r="K111" s="5" t="s">
        <v>1788</v>
      </c>
      <c r="L111" s="69">
        <v>43</v>
      </c>
      <c r="M111" s="38">
        <f>IF(ISERROR(VLOOKUP(K111,'Range Midpoints'!$A$2:$C$13,3)),0,VLOOKUP(K111,'Range Midpoints'!$A$2:$C$13,3))</f>
        <v>0</v>
      </c>
      <c r="N111" s="18">
        <f t="shared" si="20"/>
        <v>0.8653924914675768</v>
      </c>
      <c r="O111" s="38">
        <f t="shared" si="21"/>
        <v>43</v>
      </c>
    </row>
    <row r="112" spans="9:15">
      <c r="I112" s="5" t="s">
        <v>1957</v>
      </c>
      <c r="J112" s="5" t="s">
        <v>1744</v>
      </c>
      <c r="K112" s="5" t="s">
        <v>1788</v>
      </c>
      <c r="L112" s="69">
        <v>461</v>
      </c>
      <c r="M112" s="38">
        <f>IF(ISERROR(VLOOKUP(K112,'Range Midpoints'!$A$2:$C$13,3)),0,VLOOKUP(K112,'Range Midpoints'!$A$2:$C$13,3))</f>
        <v>0</v>
      </c>
      <c r="N112" s="18">
        <f t="shared" si="20"/>
        <v>0.73040847201210291</v>
      </c>
      <c r="O112" s="38">
        <f t="shared" si="21"/>
        <v>461</v>
      </c>
    </row>
    <row r="113" spans="9:15">
      <c r="I113" s="5" t="s">
        <v>1957</v>
      </c>
      <c r="J113" s="5" t="s">
        <v>1745</v>
      </c>
      <c r="K113" s="5" t="s">
        <v>1788</v>
      </c>
      <c r="L113" s="69">
        <v>826</v>
      </c>
      <c r="M113" s="38">
        <f>IF(ISERROR(VLOOKUP(K113,'Range Midpoints'!$A$2:$C$13,3)),0,VLOOKUP(K113,'Range Midpoints'!$A$2:$C$13,3))</f>
        <v>0</v>
      </c>
      <c r="N113" s="18">
        <f t="shared" si="20"/>
        <v>0.96990990990990988</v>
      </c>
      <c r="O113" s="38">
        <f t="shared" si="21"/>
        <v>826</v>
      </c>
    </row>
    <row r="114" spans="9:15">
      <c r="I114" s="5" t="s">
        <v>1957</v>
      </c>
      <c r="J114" s="5" t="s">
        <v>1746</v>
      </c>
      <c r="K114" s="5" t="s">
        <v>1788</v>
      </c>
      <c r="L114" s="69">
        <v>314</v>
      </c>
      <c r="M114" s="38">
        <f>IF(ISERROR(VLOOKUP(K114,'Range Midpoints'!$A$2:$C$13,3)),0,VLOOKUP(K114,'Range Midpoints'!$A$2:$C$13,3))</f>
        <v>0</v>
      </c>
      <c r="N114" s="18">
        <f t="shared" si="20"/>
        <v>0.88080808080808082</v>
      </c>
      <c r="O114" s="38">
        <f t="shared" si="21"/>
        <v>314</v>
      </c>
    </row>
    <row r="115" spans="9:15">
      <c r="I115" s="5" t="s">
        <v>1957</v>
      </c>
      <c r="J115" s="5" t="s">
        <v>1747</v>
      </c>
      <c r="K115" s="5" t="s">
        <v>1788</v>
      </c>
      <c r="L115" s="69">
        <v>1355</v>
      </c>
      <c r="M115" s="38">
        <f>IF(ISERROR(VLOOKUP(K115,'Range Midpoints'!$A$2:$C$13,3)),0,VLOOKUP(K115,'Range Midpoints'!$A$2:$C$13,3))</f>
        <v>0</v>
      </c>
      <c r="N115" s="18">
        <f t="shared" si="20"/>
        <v>0.8653924914675768</v>
      </c>
      <c r="O115" s="38">
        <f t="shared" si="21"/>
        <v>1355</v>
      </c>
    </row>
    <row r="116" spans="9:15">
      <c r="I116" s="5" t="s">
        <v>1958</v>
      </c>
      <c r="J116" s="5" t="s">
        <v>1744</v>
      </c>
      <c r="K116" s="5" t="s">
        <v>1788</v>
      </c>
      <c r="L116" s="69">
        <v>1165</v>
      </c>
      <c r="M116" s="38">
        <f>IF(ISERROR(VLOOKUP(K116,'Range Midpoints'!$A$2:$C$13,3)),0,VLOOKUP(K116,'Range Midpoints'!$A$2:$C$13,3))</f>
        <v>0</v>
      </c>
      <c r="N116" s="18">
        <f t="shared" si="20"/>
        <v>0.73040847201210291</v>
      </c>
      <c r="O116" s="38">
        <f t="shared" si="21"/>
        <v>1165</v>
      </c>
    </row>
    <row r="117" spans="9:15">
      <c r="I117" s="5" t="s">
        <v>1958</v>
      </c>
      <c r="J117" s="5" t="s">
        <v>1745</v>
      </c>
      <c r="K117" s="5" t="s">
        <v>1788</v>
      </c>
      <c r="L117" s="69">
        <v>1493</v>
      </c>
      <c r="M117" s="38">
        <f>IF(ISERROR(VLOOKUP(K117,'Range Midpoints'!$A$2:$C$13,3)),0,VLOOKUP(K117,'Range Midpoints'!$A$2:$C$13,3))</f>
        <v>0</v>
      </c>
      <c r="N117" s="18">
        <f t="shared" si="20"/>
        <v>0.96990990990990988</v>
      </c>
      <c r="O117" s="38">
        <f t="shared" si="21"/>
        <v>1493</v>
      </c>
    </row>
    <row r="118" spans="9:15">
      <c r="I118" s="5" t="s">
        <v>1958</v>
      </c>
      <c r="J118" s="5" t="s">
        <v>1746</v>
      </c>
      <c r="K118" s="5" t="s">
        <v>1788</v>
      </c>
      <c r="L118" s="69">
        <v>339</v>
      </c>
      <c r="M118" s="38">
        <f>IF(ISERROR(VLOOKUP(K118,'Range Midpoints'!$A$2:$C$13,3)),0,VLOOKUP(K118,'Range Midpoints'!$A$2:$C$13,3))</f>
        <v>0</v>
      </c>
      <c r="N118" s="18">
        <f t="shared" si="20"/>
        <v>0.88080808080808082</v>
      </c>
      <c r="O118" s="38">
        <f t="shared" si="21"/>
        <v>339</v>
      </c>
    </row>
    <row r="119" spans="9:15">
      <c r="I119" s="5" t="s">
        <v>1958</v>
      </c>
      <c r="J119" s="5" t="s">
        <v>1747</v>
      </c>
      <c r="K119" s="5" t="s">
        <v>1788</v>
      </c>
      <c r="L119" s="69">
        <v>2736</v>
      </c>
      <c r="M119" s="38">
        <f>IF(ISERROR(VLOOKUP(K119,'Range Midpoints'!$A$2:$C$13,3)),0,VLOOKUP(K119,'Range Midpoints'!$A$2:$C$13,3))</f>
        <v>0</v>
      </c>
      <c r="N119" s="18">
        <f t="shared" si="20"/>
        <v>0.8653924914675768</v>
      </c>
      <c r="O119" s="38">
        <f t="shared" si="21"/>
        <v>2736</v>
      </c>
    </row>
    <row r="120" spans="9:15">
      <c r="I120" s="5" t="s">
        <v>1961</v>
      </c>
      <c r="J120" s="5" t="s">
        <v>1745</v>
      </c>
      <c r="K120" s="5" t="s">
        <v>1860</v>
      </c>
      <c r="L120" s="69">
        <v>0</v>
      </c>
      <c r="M120" s="38">
        <f>IF(ISERROR(VLOOKUP(K120,'Range Midpoints'!$A$2:$C$13,3)),0,VLOOKUP(K120,'Range Midpoints'!$A$2:$C$13,3))</f>
        <v>375</v>
      </c>
      <c r="N120" s="18">
        <f t="shared" si="20"/>
        <v>0.96990990990990988</v>
      </c>
      <c r="O120" s="38">
        <f t="shared" si="21"/>
        <v>363.7162162162162</v>
      </c>
    </row>
    <row r="121" spans="9:15">
      <c r="I121" s="5" t="s">
        <v>1961</v>
      </c>
      <c r="J121" s="5" t="s">
        <v>1747</v>
      </c>
      <c r="K121" s="5" t="s">
        <v>1771</v>
      </c>
      <c r="L121" s="69">
        <v>0</v>
      </c>
      <c r="M121" s="38">
        <f>IF(ISERROR(VLOOKUP(K121,'Range Midpoints'!$A$2:$C$13,3)),0,VLOOKUP(K121,'Range Midpoints'!$A$2:$C$13,3))</f>
        <v>10</v>
      </c>
      <c r="N121" s="18">
        <f t="shared" si="20"/>
        <v>0.8653924914675768</v>
      </c>
      <c r="O121" s="38">
        <f t="shared" si="21"/>
        <v>8.653924914675768</v>
      </c>
    </row>
    <row r="122" spans="9:15">
      <c r="I122" s="5" t="s">
        <v>1963</v>
      </c>
      <c r="J122" s="5" t="s">
        <v>1744</v>
      </c>
      <c r="K122" s="5" t="s">
        <v>1860</v>
      </c>
      <c r="L122" s="69">
        <v>0</v>
      </c>
      <c r="M122" s="38">
        <f>IF(ISERROR(VLOOKUP(K122,'Range Midpoints'!$A$2:$C$13,3)),0,VLOOKUP(K122,'Range Midpoints'!$A$2:$C$13,3))</f>
        <v>375</v>
      </c>
      <c r="N122" s="18">
        <f t="shared" si="20"/>
        <v>0.73040847201210291</v>
      </c>
      <c r="O122" s="38">
        <f t="shared" si="21"/>
        <v>273.90317700453858</v>
      </c>
    </row>
    <row r="123" spans="9:15">
      <c r="I123" s="5" t="s">
        <v>1963</v>
      </c>
      <c r="J123" s="5" t="s">
        <v>1745</v>
      </c>
      <c r="K123" s="5" t="s">
        <v>1908</v>
      </c>
      <c r="L123" s="69">
        <v>0</v>
      </c>
      <c r="M123" s="38">
        <f>IF(ISERROR(VLOOKUP(K123,'Range Midpoints'!$A$2:$C$13,3)),0,VLOOKUP(K123,'Range Midpoints'!$A$2:$C$13,3))</f>
        <v>1750</v>
      </c>
      <c r="N123" s="18">
        <f t="shared" si="20"/>
        <v>0.96990990990990988</v>
      </c>
      <c r="O123" s="38">
        <f t="shared" si="21"/>
        <v>1697.3423423423424</v>
      </c>
    </row>
    <row r="124" spans="9:15">
      <c r="I124" s="5" t="s">
        <v>1963</v>
      </c>
      <c r="J124" s="5" t="s">
        <v>1746</v>
      </c>
      <c r="K124" s="5" t="s">
        <v>1788</v>
      </c>
      <c r="L124" s="69">
        <v>101</v>
      </c>
      <c r="M124" s="38">
        <f>IF(ISERROR(VLOOKUP(K124,'Range Midpoints'!$A$2:$C$13,3)),0,VLOOKUP(K124,'Range Midpoints'!$A$2:$C$13,3))</f>
        <v>0</v>
      </c>
      <c r="N124" s="18">
        <f t="shared" si="20"/>
        <v>0.88080808080808082</v>
      </c>
      <c r="O124" s="38">
        <f t="shared" si="21"/>
        <v>101</v>
      </c>
    </row>
    <row r="125" spans="9:15">
      <c r="I125" s="5" t="s">
        <v>1963</v>
      </c>
      <c r="J125" s="5" t="s">
        <v>1747</v>
      </c>
      <c r="K125" s="5" t="s">
        <v>1788</v>
      </c>
      <c r="L125" s="69">
        <v>1035</v>
      </c>
      <c r="M125" s="38">
        <f>IF(ISERROR(VLOOKUP(K125,'Range Midpoints'!$A$2:$C$13,3)),0,VLOOKUP(K125,'Range Midpoints'!$A$2:$C$13,3))</f>
        <v>0</v>
      </c>
      <c r="N125" s="18">
        <f t="shared" si="20"/>
        <v>0.8653924914675768</v>
      </c>
      <c r="O125" s="38">
        <f t="shared" si="21"/>
        <v>1035</v>
      </c>
    </row>
    <row r="126" spans="9:15">
      <c r="I126" s="5" t="s">
        <v>1964</v>
      </c>
      <c r="J126" s="5" t="s">
        <v>1744</v>
      </c>
      <c r="K126" s="5" t="s">
        <v>1771</v>
      </c>
      <c r="L126" s="69">
        <v>0</v>
      </c>
      <c r="M126" s="38">
        <f>IF(ISERROR(VLOOKUP(K126,'Range Midpoints'!$A$2:$C$13,3)),0,VLOOKUP(K126,'Range Midpoints'!$A$2:$C$13,3))</f>
        <v>10</v>
      </c>
      <c r="N126" s="18">
        <f t="shared" si="20"/>
        <v>0.73040847201210291</v>
      </c>
      <c r="O126" s="38">
        <f t="shared" si="21"/>
        <v>7.3040847201210291</v>
      </c>
    </row>
    <row r="127" spans="9:15">
      <c r="I127" s="5" t="s">
        <v>1964</v>
      </c>
      <c r="J127" s="5" t="s">
        <v>1745</v>
      </c>
      <c r="K127" s="5" t="s">
        <v>1788</v>
      </c>
      <c r="L127" s="69">
        <v>268</v>
      </c>
      <c r="M127" s="38">
        <f>IF(ISERROR(VLOOKUP(K127,'Range Midpoints'!$A$2:$C$13,3)),0,VLOOKUP(K127,'Range Midpoints'!$A$2:$C$13,3))</f>
        <v>0</v>
      </c>
      <c r="N127" s="18">
        <f t="shared" si="20"/>
        <v>0.96990990990990988</v>
      </c>
      <c r="O127" s="38">
        <f t="shared" si="21"/>
        <v>268</v>
      </c>
    </row>
    <row r="128" spans="9:15">
      <c r="I128" s="5" t="s">
        <v>1964</v>
      </c>
      <c r="J128" s="5" t="s">
        <v>1747</v>
      </c>
      <c r="K128" s="5" t="s">
        <v>1788</v>
      </c>
      <c r="L128" s="69">
        <v>53</v>
      </c>
      <c r="M128" s="38">
        <f>IF(ISERROR(VLOOKUP(K128,'Range Midpoints'!$A$2:$C$13,3)),0,VLOOKUP(K128,'Range Midpoints'!$A$2:$C$13,3))</f>
        <v>0</v>
      </c>
      <c r="N128" s="18">
        <f t="shared" si="20"/>
        <v>0.8653924914675768</v>
      </c>
      <c r="O128" s="38">
        <f t="shared" si="21"/>
        <v>53</v>
      </c>
    </row>
    <row r="129" spans="9:15">
      <c r="I129" s="5" t="s">
        <v>1948</v>
      </c>
      <c r="J129" s="5" t="s">
        <v>1744</v>
      </c>
      <c r="K129" s="5" t="s">
        <v>1775</v>
      </c>
      <c r="L129" s="69">
        <v>0</v>
      </c>
      <c r="M129" s="38">
        <f>IF(ISERROR(VLOOKUP(K129,'Range Midpoints'!$A$2:$C$13,3)),0,VLOOKUP(K129,'Range Midpoints'!$A$2:$C$13,3))</f>
        <v>60</v>
      </c>
      <c r="N129" s="18">
        <f t="shared" si="20"/>
        <v>0.73040847201210291</v>
      </c>
      <c r="O129" s="38">
        <f t="shared" si="21"/>
        <v>43.824508320726174</v>
      </c>
    </row>
    <row r="130" spans="9:15">
      <c r="I130" s="5" t="s">
        <v>1948</v>
      </c>
      <c r="J130" s="5" t="s">
        <v>1745</v>
      </c>
      <c r="K130" s="5" t="s">
        <v>1788</v>
      </c>
      <c r="L130" s="69">
        <v>273</v>
      </c>
      <c r="M130" s="38">
        <f>IF(ISERROR(VLOOKUP(K130,'Range Midpoints'!$A$2:$C$13,3)),0,VLOOKUP(K130,'Range Midpoints'!$A$2:$C$13,3))</f>
        <v>0</v>
      </c>
      <c r="N130" s="18">
        <f t="shared" si="20"/>
        <v>0.96990990990990988</v>
      </c>
      <c r="O130" s="38">
        <f t="shared" si="21"/>
        <v>273</v>
      </c>
    </row>
    <row r="131" spans="9:15">
      <c r="I131" s="5" t="s">
        <v>1948</v>
      </c>
      <c r="J131" s="5" t="s">
        <v>1746</v>
      </c>
      <c r="K131" s="5" t="s">
        <v>1824</v>
      </c>
      <c r="L131" s="69">
        <v>0</v>
      </c>
      <c r="M131" s="38">
        <f>IF(ISERROR(VLOOKUP(K131,'Range Midpoints'!$A$2:$C$13,3)),0,VLOOKUP(K131,'Range Midpoints'!$A$2:$C$13,3))</f>
        <v>175</v>
      </c>
      <c r="N131" s="18">
        <f t="shared" si="20"/>
        <v>0.88080808080808082</v>
      </c>
      <c r="O131" s="38">
        <f t="shared" si="21"/>
        <v>154.14141414141415</v>
      </c>
    </row>
    <row r="132" spans="9:15">
      <c r="I132" s="5" t="s">
        <v>1948</v>
      </c>
      <c r="J132" s="5" t="s">
        <v>1747</v>
      </c>
      <c r="K132" s="5" t="s">
        <v>1860</v>
      </c>
      <c r="L132" s="69">
        <v>0</v>
      </c>
      <c r="M132" s="38">
        <f>IF(ISERROR(VLOOKUP(K132,'Range Midpoints'!$A$2:$C$13,3)),0,VLOOKUP(K132,'Range Midpoints'!$A$2:$C$13,3))</f>
        <v>375</v>
      </c>
      <c r="N132" s="18">
        <f t="shared" si="20"/>
        <v>0.8653924914675768</v>
      </c>
      <c r="O132" s="38">
        <f t="shared" si="21"/>
        <v>324.52218430034128</v>
      </c>
    </row>
    <row r="133" spans="9:15">
      <c r="I133" s="5" t="s">
        <v>1924</v>
      </c>
      <c r="J133" s="5" t="s">
        <v>1744</v>
      </c>
      <c r="K133" s="5" t="s">
        <v>1788</v>
      </c>
      <c r="L133" s="69">
        <v>312</v>
      </c>
      <c r="M133" s="38">
        <f>IF(ISERROR(VLOOKUP(K133,'Range Midpoints'!$A$2:$C$13,3)),0,VLOOKUP(K133,'Range Midpoints'!$A$2:$C$13,3))</f>
        <v>0</v>
      </c>
      <c r="N133" s="18">
        <f>VLOOKUP(J133,B$4:G$8,6)</f>
        <v>0.73040847201210291</v>
      </c>
      <c r="O133" s="38">
        <f>IF(L133=0,M133*N133,L133)</f>
        <v>312</v>
      </c>
    </row>
    <row r="134" spans="9:15">
      <c r="I134" s="5" t="s">
        <v>1924</v>
      </c>
      <c r="J134" s="5" t="s">
        <v>1745</v>
      </c>
      <c r="K134" s="5" t="s">
        <v>1788</v>
      </c>
      <c r="L134" s="69">
        <v>1190</v>
      </c>
      <c r="M134" s="38">
        <f>IF(ISERROR(VLOOKUP(K134,'Range Midpoints'!$A$2:$C$13,3)),0,VLOOKUP(K134,'Range Midpoints'!$A$2:$C$13,3))</f>
        <v>0</v>
      </c>
      <c r="N134" s="18">
        <f t="shared" ref="N134:N180" si="22">VLOOKUP(J134,B$4:G$8,6)</f>
        <v>0.96990990990990988</v>
      </c>
      <c r="O134" s="38">
        <f t="shared" ref="O134:O180" si="23">IF(L134=0,M134*N134,L134)</f>
        <v>1190</v>
      </c>
    </row>
    <row r="135" spans="9:15">
      <c r="I135" s="5" t="s">
        <v>1924</v>
      </c>
      <c r="J135" s="5" t="s">
        <v>1746</v>
      </c>
      <c r="K135" s="5" t="s">
        <v>1908</v>
      </c>
      <c r="L135" s="69">
        <v>0</v>
      </c>
      <c r="M135" s="38">
        <f>IF(ISERROR(VLOOKUP(K135,'Range Midpoints'!$A$2:$C$13,3)),0,VLOOKUP(K135,'Range Midpoints'!$A$2:$C$13,3))</f>
        <v>1750</v>
      </c>
      <c r="N135" s="18">
        <f t="shared" si="22"/>
        <v>0.88080808080808082</v>
      </c>
      <c r="O135" s="38">
        <f t="shared" si="23"/>
        <v>1541.4141414141413</v>
      </c>
    </row>
    <row r="136" spans="9:15">
      <c r="I136" s="5" t="s">
        <v>1924</v>
      </c>
      <c r="J136" s="5" t="s">
        <v>1747</v>
      </c>
      <c r="K136" s="5" t="s">
        <v>1788</v>
      </c>
      <c r="L136" s="69">
        <v>1128</v>
      </c>
      <c r="M136" s="38">
        <f>IF(ISERROR(VLOOKUP(K136,'Range Midpoints'!$A$2:$C$13,3)),0,VLOOKUP(K136,'Range Midpoints'!$A$2:$C$13,3))</f>
        <v>0</v>
      </c>
      <c r="N136" s="18">
        <f t="shared" si="22"/>
        <v>0.8653924914675768</v>
      </c>
      <c r="O136" s="38">
        <f t="shared" si="23"/>
        <v>1128</v>
      </c>
    </row>
    <row r="137" spans="9:15">
      <c r="I137" s="5" t="s">
        <v>1962</v>
      </c>
      <c r="J137" s="5" t="s">
        <v>1744</v>
      </c>
      <c r="K137" s="5" t="s">
        <v>1771</v>
      </c>
      <c r="L137" s="69">
        <v>0</v>
      </c>
      <c r="M137" s="38">
        <f>IF(ISERROR(VLOOKUP(K137,'Range Midpoints'!$A$2:$C$13,3)),0,VLOOKUP(K137,'Range Midpoints'!$A$2:$C$13,3))</f>
        <v>10</v>
      </c>
      <c r="N137" s="18">
        <f t="shared" si="22"/>
        <v>0.73040847201210291</v>
      </c>
      <c r="O137" s="38">
        <f t="shared" si="23"/>
        <v>7.3040847201210291</v>
      </c>
    </row>
    <row r="138" spans="9:15">
      <c r="I138" s="5" t="s">
        <v>1962</v>
      </c>
      <c r="J138" s="5" t="s">
        <v>1745</v>
      </c>
      <c r="K138" s="5" t="s">
        <v>1775</v>
      </c>
      <c r="L138" s="69">
        <v>0</v>
      </c>
      <c r="M138" s="38">
        <f>IF(ISERROR(VLOOKUP(K138,'Range Midpoints'!$A$2:$C$13,3)),0,VLOOKUP(K138,'Range Midpoints'!$A$2:$C$13,3))</f>
        <v>60</v>
      </c>
      <c r="N138" s="18">
        <f t="shared" si="22"/>
        <v>0.96990990990990988</v>
      </c>
      <c r="O138" s="38">
        <f t="shared" si="23"/>
        <v>58.194594594594591</v>
      </c>
    </row>
    <row r="139" spans="9:15">
      <c r="I139" s="5" t="s">
        <v>1962</v>
      </c>
      <c r="J139" s="5" t="s">
        <v>1747</v>
      </c>
      <c r="K139" s="5" t="s">
        <v>1788</v>
      </c>
      <c r="L139" s="69">
        <v>202</v>
      </c>
      <c r="M139" s="38">
        <f>IF(ISERROR(VLOOKUP(K139,'Range Midpoints'!$A$2:$C$13,3)),0,VLOOKUP(K139,'Range Midpoints'!$A$2:$C$13,3))</f>
        <v>0</v>
      </c>
      <c r="N139" s="18">
        <f t="shared" si="22"/>
        <v>0.8653924914675768</v>
      </c>
      <c r="O139" s="38">
        <f t="shared" si="23"/>
        <v>202</v>
      </c>
    </row>
    <row r="140" spans="9:15">
      <c r="I140" s="5" t="s">
        <v>1965</v>
      </c>
      <c r="J140" s="5" t="s">
        <v>1744</v>
      </c>
      <c r="K140" s="5" t="s">
        <v>1771</v>
      </c>
      <c r="L140" s="69">
        <v>0</v>
      </c>
      <c r="M140" s="38">
        <f>IF(ISERROR(VLOOKUP(K140,'Range Midpoints'!$A$2:$C$13,3)),0,VLOOKUP(K140,'Range Midpoints'!$A$2:$C$13,3))</f>
        <v>10</v>
      </c>
      <c r="N140" s="18">
        <f t="shared" si="22"/>
        <v>0.73040847201210291</v>
      </c>
      <c r="O140" s="38">
        <f t="shared" si="23"/>
        <v>7.3040847201210291</v>
      </c>
    </row>
    <row r="141" spans="9:15">
      <c r="I141" s="5" t="s">
        <v>1965</v>
      </c>
      <c r="J141" s="5" t="s">
        <v>1745</v>
      </c>
      <c r="K141" s="5" t="s">
        <v>1788</v>
      </c>
      <c r="L141" s="69">
        <v>207</v>
      </c>
      <c r="M141" s="38">
        <f>IF(ISERROR(VLOOKUP(K141,'Range Midpoints'!$A$2:$C$13,3)),0,VLOOKUP(K141,'Range Midpoints'!$A$2:$C$13,3))</f>
        <v>0</v>
      </c>
      <c r="N141" s="18">
        <f t="shared" si="22"/>
        <v>0.96990990990990988</v>
      </c>
      <c r="O141" s="38">
        <f t="shared" si="23"/>
        <v>207</v>
      </c>
    </row>
    <row r="142" spans="9:15">
      <c r="I142" s="5" t="s">
        <v>1965</v>
      </c>
      <c r="J142" s="5" t="s">
        <v>1746</v>
      </c>
      <c r="K142" s="5" t="s">
        <v>1771</v>
      </c>
      <c r="L142" s="69">
        <v>0</v>
      </c>
      <c r="M142" s="38">
        <f>IF(ISERROR(VLOOKUP(K142,'Range Midpoints'!$A$2:$C$13,3)),0,VLOOKUP(K142,'Range Midpoints'!$A$2:$C$13,3))</f>
        <v>10</v>
      </c>
      <c r="N142" s="18">
        <f t="shared" si="22"/>
        <v>0.88080808080808082</v>
      </c>
      <c r="O142" s="38">
        <f t="shared" si="23"/>
        <v>8.808080808080808</v>
      </c>
    </row>
    <row r="143" spans="9:15">
      <c r="I143" s="5" t="s">
        <v>1965</v>
      </c>
      <c r="J143" s="5" t="s">
        <v>1747</v>
      </c>
      <c r="K143" s="5" t="s">
        <v>1788</v>
      </c>
      <c r="L143" s="69">
        <v>255</v>
      </c>
      <c r="M143" s="38">
        <f>IF(ISERROR(VLOOKUP(K143,'Range Midpoints'!$A$2:$C$13,3)),0,VLOOKUP(K143,'Range Midpoints'!$A$2:$C$13,3))</f>
        <v>0</v>
      </c>
      <c r="N143" s="18">
        <f t="shared" si="22"/>
        <v>0.8653924914675768</v>
      </c>
      <c r="O143" s="38">
        <f t="shared" si="23"/>
        <v>255</v>
      </c>
    </row>
    <row r="144" spans="9:15">
      <c r="I144" s="5" t="s">
        <v>1955</v>
      </c>
      <c r="J144" s="5" t="s">
        <v>1745</v>
      </c>
      <c r="K144" s="5" t="s">
        <v>1775</v>
      </c>
      <c r="L144" s="69">
        <v>0</v>
      </c>
      <c r="M144" s="38">
        <f>IF(ISERROR(VLOOKUP(K144,'Range Midpoints'!$A$2:$C$13,3)),0,VLOOKUP(K144,'Range Midpoints'!$A$2:$C$13,3))</f>
        <v>60</v>
      </c>
      <c r="N144" s="18">
        <f t="shared" si="22"/>
        <v>0.96990990990990988</v>
      </c>
      <c r="O144" s="38">
        <f t="shared" si="23"/>
        <v>58.194594594594591</v>
      </c>
    </row>
    <row r="145" spans="9:15">
      <c r="I145" s="5" t="s">
        <v>1955</v>
      </c>
      <c r="J145" s="5" t="s">
        <v>1747</v>
      </c>
      <c r="K145" s="5" t="s">
        <v>1775</v>
      </c>
      <c r="L145" s="69">
        <v>0</v>
      </c>
      <c r="M145" s="38">
        <f>IF(ISERROR(VLOOKUP(K145,'Range Midpoints'!$A$2:$C$13,3)),0,VLOOKUP(K145,'Range Midpoints'!$A$2:$C$13,3))</f>
        <v>60</v>
      </c>
      <c r="N145" s="18">
        <f t="shared" si="22"/>
        <v>0.8653924914675768</v>
      </c>
      <c r="O145" s="38">
        <f t="shared" si="23"/>
        <v>51.923549488054604</v>
      </c>
    </row>
    <row r="146" spans="9:15">
      <c r="I146" s="5" t="s">
        <v>1930</v>
      </c>
      <c r="J146" s="5" t="s">
        <v>1744</v>
      </c>
      <c r="K146" s="5" t="s">
        <v>1771</v>
      </c>
      <c r="L146" s="69">
        <v>0</v>
      </c>
      <c r="M146" s="38">
        <f>IF(ISERROR(VLOOKUP(K146,'Range Midpoints'!$A$2:$C$13,3)),0,VLOOKUP(K146,'Range Midpoints'!$A$2:$C$13,3))</f>
        <v>10</v>
      </c>
      <c r="N146" s="18">
        <f t="shared" si="22"/>
        <v>0.73040847201210291</v>
      </c>
      <c r="O146" s="38">
        <f t="shared" si="23"/>
        <v>7.3040847201210291</v>
      </c>
    </row>
    <row r="147" spans="9:15">
      <c r="I147" s="5" t="s">
        <v>1930</v>
      </c>
      <c r="J147" s="5" t="s">
        <v>1745</v>
      </c>
      <c r="K147" s="5" t="s">
        <v>1788</v>
      </c>
      <c r="L147" s="69">
        <v>867</v>
      </c>
      <c r="M147" s="38">
        <f>IF(ISERROR(VLOOKUP(K147,'Range Midpoints'!$A$2:$C$13,3)),0,VLOOKUP(K147,'Range Midpoints'!$A$2:$C$13,3))</f>
        <v>0</v>
      </c>
      <c r="N147" s="18">
        <f t="shared" si="22"/>
        <v>0.96990990990990988</v>
      </c>
      <c r="O147" s="38">
        <f t="shared" si="23"/>
        <v>867</v>
      </c>
    </row>
    <row r="148" spans="9:15">
      <c r="I148" s="5" t="s">
        <v>1930</v>
      </c>
      <c r="J148" s="5" t="s">
        <v>1746</v>
      </c>
      <c r="K148" s="5" t="s">
        <v>1788</v>
      </c>
      <c r="L148" s="69">
        <v>95</v>
      </c>
      <c r="M148" s="38">
        <f>IF(ISERROR(VLOOKUP(K148,'Range Midpoints'!$A$2:$C$13,3)),0,VLOOKUP(K148,'Range Midpoints'!$A$2:$C$13,3))</f>
        <v>0</v>
      </c>
      <c r="N148" s="18">
        <f t="shared" si="22"/>
        <v>0.88080808080808082</v>
      </c>
      <c r="O148" s="38">
        <f t="shared" si="23"/>
        <v>95</v>
      </c>
    </row>
    <row r="149" spans="9:15">
      <c r="I149" s="5" t="s">
        <v>1930</v>
      </c>
      <c r="J149" s="5" t="s">
        <v>1747</v>
      </c>
      <c r="K149" s="5" t="s">
        <v>1788</v>
      </c>
      <c r="L149" s="69">
        <v>1857</v>
      </c>
      <c r="M149" s="38">
        <f>IF(ISERROR(VLOOKUP(K149,'Range Midpoints'!$A$2:$C$13,3)),0,VLOOKUP(K149,'Range Midpoints'!$A$2:$C$13,3))</f>
        <v>0</v>
      </c>
      <c r="N149" s="18">
        <f t="shared" si="22"/>
        <v>0.8653924914675768</v>
      </c>
      <c r="O149" s="38">
        <f t="shared" si="23"/>
        <v>1857</v>
      </c>
    </row>
    <row r="150" spans="9:15">
      <c r="I150" s="5" t="s">
        <v>1966</v>
      </c>
      <c r="J150" s="5" t="s">
        <v>1744</v>
      </c>
      <c r="K150" s="5" t="s">
        <v>1788</v>
      </c>
      <c r="L150" s="69">
        <v>421</v>
      </c>
      <c r="M150" s="38">
        <f>IF(ISERROR(VLOOKUP(K150,'Range Midpoints'!$A$2:$C$13,3)),0,VLOOKUP(K150,'Range Midpoints'!$A$2:$C$13,3))</f>
        <v>0</v>
      </c>
      <c r="N150" s="18">
        <f t="shared" si="22"/>
        <v>0.73040847201210291</v>
      </c>
      <c r="O150" s="38">
        <f t="shared" si="23"/>
        <v>421</v>
      </c>
    </row>
    <row r="151" spans="9:15">
      <c r="I151" s="5" t="s">
        <v>1966</v>
      </c>
      <c r="J151" s="5" t="s">
        <v>1745</v>
      </c>
      <c r="K151" s="5" t="s">
        <v>1788</v>
      </c>
      <c r="L151" s="69">
        <v>1986</v>
      </c>
      <c r="M151" s="38">
        <f>IF(ISERROR(VLOOKUP(K151,'Range Midpoints'!$A$2:$C$13,3)),0,VLOOKUP(K151,'Range Midpoints'!$A$2:$C$13,3))</f>
        <v>0</v>
      </c>
      <c r="N151" s="18">
        <f t="shared" si="22"/>
        <v>0.96990990990990988</v>
      </c>
      <c r="O151" s="38">
        <f t="shared" si="23"/>
        <v>1986</v>
      </c>
    </row>
    <row r="152" spans="9:15">
      <c r="I152" s="5" t="s">
        <v>1966</v>
      </c>
      <c r="J152" s="5" t="s">
        <v>1746</v>
      </c>
      <c r="K152" s="5" t="s">
        <v>1788</v>
      </c>
      <c r="L152" s="69">
        <v>381</v>
      </c>
      <c r="M152" s="38">
        <f>IF(ISERROR(VLOOKUP(K152,'Range Midpoints'!$A$2:$C$13,3)),0,VLOOKUP(K152,'Range Midpoints'!$A$2:$C$13,3))</f>
        <v>0</v>
      </c>
      <c r="N152" s="18">
        <f t="shared" si="22"/>
        <v>0.88080808080808082</v>
      </c>
      <c r="O152" s="38">
        <f t="shared" si="23"/>
        <v>381</v>
      </c>
    </row>
    <row r="153" spans="9:15">
      <c r="I153" s="5" t="s">
        <v>1966</v>
      </c>
      <c r="J153" s="5" t="s">
        <v>1747</v>
      </c>
      <c r="K153" s="5" t="s">
        <v>1788</v>
      </c>
      <c r="L153" s="69">
        <v>1928</v>
      </c>
      <c r="M153" s="38">
        <f>IF(ISERROR(VLOOKUP(K153,'Range Midpoints'!$A$2:$C$13,3)),0,VLOOKUP(K153,'Range Midpoints'!$A$2:$C$13,3))</f>
        <v>0</v>
      </c>
      <c r="N153" s="18">
        <f t="shared" si="22"/>
        <v>0.8653924914675768</v>
      </c>
      <c r="O153" s="38">
        <f t="shared" si="23"/>
        <v>1928</v>
      </c>
    </row>
    <row r="154" spans="9:15">
      <c r="I154" s="5" t="s">
        <v>2018</v>
      </c>
      <c r="J154" s="5" t="s">
        <v>1744</v>
      </c>
      <c r="K154" s="5" t="s">
        <v>1908</v>
      </c>
      <c r="L154" s="69">
        <v>0</v>
      </c>
      <c r="M154" s="38">
        <f>IF(ISERROR(VLOOKUP(K154,'Range Midpoints'!$A$2:$C$13,3)),0,VLOOKUP(K154,'Range Midpoints'!$A$2:$C$13,3))</f>
        <v>1750</v>
      </c>
      <c r="N154" s="18">
        <f t="shared" si="22"/>
        <v>0.73040847201210291</v>
      </c>
      <c r="O154" s="38">
        <f t="shared" si="23"/>
        <v>1278.21482602118</v>
      </c>
    </row>
    <row r="155" spans="9:15">
      <c r="I155" s="5" t="s">
        <v>2018</v>
      </c>
      <c r="J155" s="5" t="s">
        <v>1745</v>
      </c>
      <c r="K155" s="5" t="s">
        <v>1860</v>
      </c>
      <c r="L155" s="69">
        <v>0</v>
      </c>
      <c r="M155" s="38">
        <f>IF(ISERROR(VLOOKUP(K155,'Range Midpoints'!$A$2:$C$13,3)),0,VLOOKUP(K155,'Range Midpoints'!$A$2:$C$13,3))</f>
        <v>375</v>
      </c>
      <c r="N155" s="18">
        <f t="shared" si="22"/>
        <v>0.96990990990990988</v>
      </c>
      <c r="O155" s="38">
        <f t="shared" si="23"/>
        <v>363.7162162162162</v>
      </c>
    </row>
    <row r="156" spans="9:15">
      <c r="I156" s="5" t="s">
        <v>2018</v>
      </c>
      <c r="J156" s="5" t="s">
        <v>1746</v>
      </c>
      <c r="K156" s="5" t="s">
        <v>1788</v>
      </c>
      <c r="L156" s="69">
        <v>30</v>
      </c>
      <c r="M156" s="38">
        <f>IF(ISERROR(VLOOKUP(K156,'Range Midpoints'!$A$2:$C$13,3)),0,VLOOKUP(K156,'Range Midpoints'!$A$2:$C$13,3))</f>
        <v>0</v>
      </c>
      <c r="N156" s="18">
        <f t="shared" si="22"/>
        <v>0.88080808080808082</v>
      </c>
      <c r="O156" s="38">
        <f t="shared" si="23"/>
        <v>30</v>
      </c>
    </row>
    <row r="157" spans="9:15">
      <c r="I157" s="5" t="s">
        <v>2018</v>
      </c>
      <c r="J157" s="5" t="s">
        <v>1747</v>
      </c>
      <c r="K157" s="5" t="s">
        <v>1788</v>
      </c>
      <c r="L157" s="69">
        <v>283</v>
      </c>
      <c r="M157" s="38">
        <f>IF(ISERROR(VLOOKUP(K157,'Range Midpoints'!$A$2:$C$13,3)),0,VLOOKUP(K157,'Range Midpoints'!$A$2:$C$13,3))</f>
        <v>0</v>
      </c>
      <c r="N157" s="18">
        <f t="shared" si="22"/>
        <v>0.8653924914675768</v>
      </c>
      <c r="O157" s="38">
        <f t="shared" si="23"/>
        <v>283</v>
      </c>
    </row>
    <row r="158" spans="9:15">
      <c r="I158" s="5" t="s">
        <v>2019</v>
      </c>
      <c r="J158" s="5" t="s">
        <v>1744</v>
      </c>
      <c r="K158" s="5" t="s">
        <v>1771</v>
      </c>
      <c r="L158" s="69">
        <v>0</v>
      </c>
      <c r="M158" s="38">
        <f>IF(ISERROR(VLOOKUP(K158,'Range Midpoints'!$A$2:$C$13,3)),0,VLOOKUP(K158,'Range Midpoints'!$A$2:$C$13,3))</f>
        <v>10</v>
      </c>
      <c r="N158" s="18">
        <f t="shared" si="22"/>
        <v>0.73040847201210291</v>
      </c>
      <c r="O158" s="38">
        <f t="shared" si="23"/>
        <v>7.3040847201210291</v>
      </c>
    </row>
    <row r="159" spans="9:15">
      <c r="I159" s="5" t="s">
        <v>2019</v>
      </c>
      <c r="J159" s="5" t="s">
        <v>1745</v>
      </c>
      <c r="K159" s="5" t="s">
        <v>1771</v>
      </c>
      <c r="L159" s="69">
        <v>0</v>
      </c>
      <c r="M159" s="38">
        <f>IF(ISERROR(VLOOKUP(K159,'Range Midpoints'!$A$2:$C$13,3)),0,VLOOKUP(K159,'Range Midpoints'!$A$2:$C$13,3))</f>
        <v>10</v>
      </c>
      <c r="N159" s="18">
        <f t="shared" si="22"/>
        <v>0.96990990990990988</v>
      </c>
      <c r="O159" s="38">
        <f t="shared" si="23"/>
        <v>9.6990990990990991</v>
      </c>
    </row>
    <row r="160" spans="9:15">
      <c r="I160" s="5" t="s">
        <v>2019</v>
      </c>
      <c r="J160" s="5" t="s">
        <v>1747</v>
      </c>
      <c r="K160" s="5" t="s">
        <v>1775</v>
      </c>
      <c r="L160" s="69">
        <v>0</v>
      </c>
      <c r="M160" s="38">
        <f>IF(ISERROR(VLOOKUP(K160,'Range Midpoints'!$A$2:$C$13,3)),0,VLOOKUP(K160,'Range Midpoints'!$A$2:$C$13,3))</f>
        <v>60</v>
      </c>
      <c r="N160" s="18">
        <f t="shared" si="22"/>
        <v>0.8653924914675768</v>
      </c>
      <c r="O160" s="38">
        <f t="shared" si="23"/>
        <v>51.923549488054604</v>
      </c>
    </row>
    <row r="161" spans="9:15">
      <c r="I161" s="5" t="s">
        <v>1859</v>
      </c>
      <c r="J161" s="5" t="s">
        <v>1744</v>
      </c>
      <c r="K161" s="5" t="s">
        <v>1788</v>
      </c>
      <c r="L161" s="69">
        <v>60</v>
      </c>
      <c r="M161" s="38">
        <f>IF(ISERROR(VLOOKUP(K161,'Range Midpoints'!$A$2:$C$13,3)),0,VLOOKUP(K161,'Range Midpoints'!$A$2:$C$13,3))</f>
        <v>0</v>
      </c>
      <c r="N161" s="18">
        <f t="shared" si="22"/>
        <v>0.73040847201210291</v>
      </c>
      <c r="O161" s="38">
        <f t="shared" si="23"/>
        <v>60</v>
      </c>
    </row>
    <row r="162" spans="9:15">
      <c r="I162" s="5" t="s">
        <v>1859</v>
      </c>
      <c r="J162" s="5" t="s">
        <v>1745</v>
      </c>
      <c r="K162" s="5" t="s">
        <v>1788</v>
      </c>
      <c r="L162" s="69">
        <v>377</v>
      </c>
      <c r="M162" s="38">
        <f>IF(ISERROR(VLOOKUP(K162,'Range Midpoints'!$A$2:$C$13,3)),0,VLOOKUP(K162,'Range Midpoints'!$A$2:$C$13,3))</f>
        <v>0</v>
      </c>
      <c r="N162" s="18">
        <f t="shared" si="22"/>
        <v>0.96990990990990988</v>
      </c>
      <c r="O162" s="38">
        <f t="shared" si="23"/>
        <v>377</v>
      </c>
    </row>
    <row r="163" spans="9:15">
      <c r="I163" s="5" t="s">
        <v>1859</v>
      </c>
      <c r="J163" s="5" t="s">
        <v>1746</v>
      </c>
      <c r="K163" s="5" t="s">
        <v>1771</v>
      </c>
      <c r="L163" s="69">
        <v>0</v>
      </c>
      <c r="M163" s="38">
        <f>IF(ISERROR(VLOOKUP(K163,'Range Midpoints'!$A$2:$C$13,3)),0,VLOOKUP(K163,'Range Midpoints'!$A$2:$C$13,3))</f>
        <v>10</v>
      </c>
      <c r="N163" s="18">
        <f t="shared" si="22"/>
        <v>0.88080808080808082</v>
      </c>
      <c r="O163" s="38">
        <f t="shared" si="23"/>
        <v>8.808080808080808</v>
      </c>
    </row>
    <row r="164" spans="9:15">
      <c r="I164" s="5" t="s">
        <v>1859</v>
      </c>
      <c r="J164" s="5" t="s">
        <v>1747</v>
      </c>
      <c r="K164" s="5" t="s">
        <v>1860</v>
      </c>
      <c r="L164" s="69">
        <v>0</v>
      </c>
      <c r="M164" s="38">
        <f>IF(ISERROR(VLOOKUP(K164,'Range Midpoints'!$A$2:$C$13,3)),0,VLOOKUP(K164,'Range Midpoints'!$A$2:$C$13,3))</f>
        <v>375</v>
      </c>
      <c r="N164" s="18">
        <f t="shared" si="22"/>
        <v>0.8653924914675768</v>
      </c>
      <c r="O164" s="38">
        <f t="shared" si="23"/>
        <v>324.52218430034128</v>
      </c>
    </row>
    <row r="165" spans="9:15">
      <c r="I165" s="5" t="s">
        <v>1862</v>
      </c>
      <c r="J165" s="5" t="s">
        <v>1744</v>
      </c>
      <c r="K165" s="5" t="s">
        <v>1775</v>
      </c>
      <c r="L165" s="69">
        <v>0</v>
      </c>
      <c r="M165" s="38">
        <f>IF(ISERROR(VLOOKUP(K165,'Range Midpoints'!$A$2:$C$13,3)),0,VLOOKUP(K165,'Range Midpoints'!$A$2:$C$13,3))</f>
        <v>60</v>
      </c>
      <c r="N165" s="18">
        <f t="shared" si="22"/>
        <v>0.73040847201210291</v>
      </c>
      <c r="O165" s="38">
        <f t="shared" si="23"/>
        <v>43.824508320726174</v>
      </c>
    </row>
    <row r="166" spans="9:15">
      <c r="I166" s="5" t="s">
        <v>1862</v>
      </c>
      <c r="J166" s="5" t="s">
        <v>1745</v>
      </c>
      <c r="K166" s="5" t="s">
        <v>1788</v>
      </c>
      <c r="L166" s="69">
        <v>597</v>
      </c>
      <c r="M166" s="38">
        <f>IF(ISERROR(VLOOKUP(K166,'Range Midpoints'!$A$2:$C$13,3)),0,VLOOKUP(K166,'Range Midpoints'!$A$2:$C$13,3))</f>
        <v>0</v>
      </c>
      <c r="N166" s="18">
        <f t="shared" si="22"/>
        <v>0.96990990990990988</v>
      </c>
      <c r="O166" s="38">
        <f t="shared" si="23"/>
        <v>597</v>
      </c>
    </row>
    <row r="167" spans="9:15">
      <c r="I167" s="5" t="s">
        <v>1862</v>
      </c>
      <c r="J167" s="5" t="s">
        <v>1746</v>
      </c>
      <c r="K167" s="5" t="s">
        <v>1788</v>
      </c>
      <c r="L167" s="69">
        <v>47</v>
      </c>
      <c r="M167" s="38">
        <f>IF(ISERROR(VLOOKUP(K167,'Range Midpoints'!$A$2:$C$13,3)),0,VLOOKUP(K167,'Range Midpoints'!$A$2:$C$13,3))</f>
        <v>0</v>
      </c>
      <c r="N167" s="18">
        <f t="shared" si="22"/>
        <v>0.88080808080808082</v>
      </c>
      <c r="O167" s="38">
        <f t="shared" si="23"/>
        <v>47</v>
      </c>
    </row>
    <row r="168" spans="9:15">
      <c r="I168" s="5" t="s">
        <v>1862</v>
      </c>
      <c r="J168" s="5" t="s">
        <v>1747</v>
      </c>
      <c r="K168" s="5" t="s">
        <v>1788</v>
      </c>
      <c r="L168" s="69">
        <v>288</v>
      </c>
      <c r="M168" s="38">
        <f>IF(ISERROR(VLOOKUP(K168,'Range Midpoints'!$A$2:$C$13,3)),0,VLOOKUP(K168,'Range Midpoints'!$A$2:$C$13,3))</f>
        <v>0</v>
      </c>
      <c r="N168" s="18">
        <f t="shared" si="22"/>
        <v>0.8653924914675768</v>
      </c>
      <c r="O168" s="38">
        <f t="shared" si="23"/>
        <v>288</v>
      </c>
    </row>
    <row r="169" spans="9:15">
      <c r="I169" s="5" t="s">
        <v>2020</v>
      </c>
      <c r="J169" s="5" t="s">
        <v>1744</v>
      </c>
      <c r="K169" s="5" t="s">
        <v>1771</v>
      </c>
      <c r="L169" s="69">
        <v>0</v>
      </c>
      <c r="M169" s="38">
        <f>IF(ISERROR(VLOOKUP(K169,'Range Midpoints'!$A$2:$C$13,3)),0,VLOOKUP(K169,'Range Midpoints'!$A$2:$C$13,3))</f>
        <v>10</v>
      </c>
      <c r="N169" s="18">
        <f t="shared" si="22"/>
        <v>0.73040847201210291</v>
      </c>
      <c r="O169" s="38">
        <f t="shared" si="23"/>
        <v>7.3040847201210291</v>
      </c>
    </row>
    <row r="170" spans="9:15">
      <c r="I170" s="5" t="s">
        <v>2020</v>
      </c>
      <c r="J170" s="5" t="s">
        <v>1745</v>
      </c>
      <c r="K170" s="5" t="s">
        <v>1771</v>
      </c>
      <c r="L170" s="69">
        <v>0</v>
      </c>
      <c r="M170" s="38">
        <f>IF(ISERROR(VLOOKUP(K170,'Range Midpoints'!$A$2:$C$13,3)),0,VLOOKUP(K170,'Range Midpoints'!$A$2:$C$13,3))</f>
        <v>10</v>
      </c>
      <c r="N170" s="18">
        <f t="shared" si="22"/>
        <v>0.96990990990990988</v>
      </c>
      <c r="O170" s="38">
        <f t="shared" si="23"/>
        <v>9.6990990990990991</v>
      </c>
    </row>
    <row r="171" spans="9:15">
      <c r="I171" s="5" t="s">
        <v>2049</v>
      </c>
      <c r="J171" s="5" t="s">
        <v>1744</v>
      </c>
      <c r="K171" s="5" t="s">
        <v>1788</v>
      </c>
      <c r="L171" s="69">
        <v>439</v>
      </c>
      <c r="M171" s="38">
        <f>IF(ISERROR(VLOOKUP(K171,'Range Midpoints'!$A$2:$C$13,3)),0,VLOOKUP(K171,'Range Midpoints'!$A$2:$C$13,3))</f>
        <v>0</v>
      </c>
      <c r="N171" s="18">
        <f t="shared" si="22"/>
        <v>0.73040847201210291</v>
      </c>
      <c r="O171" s="38">
        <f t="shared" si="23"/>
        <v>439</v>
      </c>
    </row>
    <row r="172" spans="9:15">
      <c r="I172" s="5" t="s">
        <v>2049</v>
      </c>
      <c r="J172" s="5" t="s">
        <v>1745</v>
      </c>
      <c r="K172" s="5" t="s">
        <v>1788</v>
      </c>
      <c r="L172" s="69">
        <v>2220</v>
      </c>
      <c r="M172" s="38">
        <f>IF(ISERROR(VLOOKUP(K172,'Range Midpoints'!$A$2:$C$13,3)),0,VLOOKUP(K172,'Range Midpoints'!$A$2:$C$13,3))</f>
        <v>0</v>
      </c>
      <c r="N172" s="18">
        <f t="shared" si="22"/>
        <v>0.96990990990990988</v>
      </c>
      <c r="O172" s="38">
        <f t="shared" si="23"/>
        <v>2220</v>
      </c>
    </row>
    <row r="173" spans="9:15">
      <c r="I173" s="5" t="s">
        <v>2049</v>
      </c>
      <c r="J173" s="5" t="s">
        <v>1746</v>
      </c>
      <c r="K173" s="5" t="s">
        <v>1788</v>
      </c>
      <c r="L173" s="69">
        <v>1345</v>
      </c>
      <c r="M173" s="38">
        <f>IF(ISERROR(VLOOKUP(K173,'Range Midpoints'!$A$2:$C$13,3)),0,VLOOKUP(K173,'Range Midpoints'!$A$2:$C$13,3))</f>
        <v>0</v>
      </c>
      <c r="N173" s="18">
        <f t="shared" si="22"/>
        <v>0.88080808080808082</v>
      </c>
      <c r="O173" s="38">
        <f t="shared" si="23"/>
        <v>1345</v>
      </c>
    </row>
    <row r="174" spans="9:15">
      <c r="I174" s="5" t="s">
        <v>2049</v>
      </c>
      <c r="J174" s="5" t="s">
        <v>1747</v>
      </c>
      <c r="K174" s="5" t="s">
        <v>1788</v>
      </c>
      <c r="L174" s="69">
        <v>931</v>
      </c>
      <c r="M174" s="38">
        <f>IF(ISERROR(VLOOKUP(K174,'Range Midpoints'!$A$2:$C$13,3)),0,VLOOKUP(K174,'Range Midpoints'!$A$2:$C$13,3))</f>
        <v>0</v>
      </c>
      <c r="N174" s="18">
        <f t="shared" si="22"/>
        <v>0.8653924914675768</v>
      </c>
      <c r="O174" s="38">
        <f t="shared" si="23"/>
        <v>931</v>
      </c>
    </row>
    <row r="175" spans="9:15">
      <c r="I175" s="5" t="s">
        <v>1959</v>
      </c>
      <c r="J175" s="5" t="s">
        <v>1744</v>
      </c>
      <c r="K175" s="5" t="s">
        <v>1771</v>
      </c>
      <c r="L175" s="69">
        <v>0</v>
      </c>
      <c r="M175" s="38">
        <f>IF(ISERROR(VLOOKUP(K175,'Range Midpoints'!$A$2:$C$13,3)),0,VLOOKUP(K175,'Range Midpoints'!$A$2:$C$13,3))</f>
        <v>10</v>
      </c>
      <c r="N175" s="18">
        <f t="shared" si="22"/>
        <v>0.73040847201210291</v>
      </c>
      <c r="O175" s="38">
        <f t="shared" si="23"/>
        <v>7.3040847201210291</v>
      </c>
    </row>
    <row r="176" spans="9:15">
      <c r="I176" s="5" t="s">
        <v>1959</v>
      </c>
      <c r="J176" s="5" t="s">
        <v>1745</v>
      </c>
      <c r="K176" s="5" t="s">
        <v>1771</v>
      </c>
      <c r="L176" s="69">
        <v>0</v>
      </c>
      <c r="M176" s="38">
        <f>IF(ISERROR(VLOOKUP(K176,'Range Midpoints'!$A$2:$C$13,3)),0,VLOOKUP(K176,'Range Midpoints'!$A$2:$C$13,3))</f>
        <v>10</v>
      </c>
      <c r="N176" s="18">
        <f t="shared" si="22"/>
        <v>0.96990990990990988</v>
      </c>
      <c r="O176" s="38">
        <f t="shared" si="23"/>
        <v>9.6990990990990991</v>
      </c>
    </row>
    <row r="177" spans="9:38" s="64" customFormat="1">
      <c r="I177" s="5" t="s">
        <v>1938</v>
      </c>
      <c r="J177" s="5" t="s">
        <v>1744</v>
      </c>
      <c r="K177" s="5" t="s">
        <v>1775</v>
      </c>
      <c r="L177" s="69">
        <v>0</v>
      </c>
      <c r="M177" s="38">
        <f>IF(ISERROR(VLOOKUP(K177,'Range Midpoints'!$A$2:$C$13,3)),0,VLOOKUP(K177,'Range Midpoints'!$A$2:$C$13,3))</f>
        <v>60</v>
      </c>
      <c r="N177" s="18">
        <f t="shared" si="22"/>
        <v>0.73040847201210291</v>
      </c>
      <c r="O177" s="38">
        <f t="shared" si="23"/>
        <v>43.824508320726174</v>
      </c>
      <c r="Y177" s="66"/>
      <c r="Z177" s="66"/>
      <c r="AA177" s="66"/>
      <c r="AB177" s="66"/>
      <c r="AC177" s="66"/>
      <c r="AD177" s="66"/>
      <c r="AE177" s="66"/>
      <c r="AF177" s="66"/>
      <c r="AG177" s="66"/>
      <c r="AH177" s="66"/>
      <c r="AI177" s="66"/>
      <c r="AJ177" s="66"/>
      <c r="AK177" s="66"/>
      <c r="AL177" s="66"/>
    </row>
    <row r="178" spans="9:38">
      <c r="I178" s="5" t="s">
        <v>1938</v>
      </c>
      <c r="J178" s="5" t="s">
        <v>1745</v>
      </c>
      <c r="K178" s="5" t="s">
        <v>1788</v>
      </c>
      <c r="L178" s="69">
        <v>66</v>
      </c>
      <c r="M178" s="38">
        <f>IF(ISERROR(VLOOKUP(K178,'Range Midpoints'!$A$2:$C$13,3)),0,VLOOKUP(K178,'Range Midpoints'!$A$2:$C$13,3))</f>
        <v>0</v>
      </c>
      <c r="N178" s="18">
        <f t="shared" si="22"/>
        <v>0.96990990990990988</v>
      </c>
      <c r="O178" s="38">
        <f t="shared" si="23"/>
        <v>66</v>
      </c>
    </row>
    <row r="179" spans="9:38">
      <c r="I179" s="5" t="s">
        <v>1938</v>
      </c>
      <c r="J179" s="5" t="s">
        <v>1746</v>
      </c>
      <c r="K179" s="5" t="s">
        <v>1775</v>
      </c>
      <c r="L179" s="69">
        <v>0</v>
      </c>
      <c r="M179" s="38">
        <f>IF(ISERROR(VLOOKUP(K179,'Range Midpoints'!$A$2:$C$13,3)),0,VLOOKUP(K179,'Range Midpoints'!$A$2:$C$13,3))</f>
        <v>60</v>
      </c>
      <c r="N179" s="18">
        <f t="shared" si="22"/>
        <v>0.88080808080808082</v>
      </c>
      <c r="O179" s="38">
        <f t="shared" si="23"/>
        <v>52.848484848484851</v>
      </c>
    </row>
    <row r="180" spans="9:38">
      <c r="I180" s="5" t="s">
        <v>1938</v>
      </c>
      <c r="J180" s="5" t="s">
        <v>1747</v>
      </c>
      <c r="K180" s="5" t="s">
        <v>1775</v>
      </c>
      <c r="L180" s="69">
        <v>0</v>
      </c>
      <c r="M180" s="38">
        <f>IF(ISERROR(VLOOKUP(K180,'Range Midpoints'!$A$2:$C$13,3)),0,VLOOKUP(K180,'Range Midpoints'!$A$2:$C$13,3))</f>
        <v>60</v>
      </c>
      <c r="N180" s="18">
        <f t="shared" si="22"/>
        <v>0.8653924914675768</v>
      </c>
      <c r="O180" s="38">
        <f t="shared" si="23"/>
        <v>51.923549488054604</v>
      </c>
    </row>
    <row r="181" spans="9:38">
      <c r="K181"/>
      <c r="L181"/>
      <c r="M181"/>
      <c r="O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</row>
    <row r="182" spans="9:38">
      <c r="K182"/>
      <c r="L182"/>
      <c r="M182"/>
      <c r="O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</row>
    <row r="183" spans="9:38">
      <c r="K183"/>
      <c r="L183"/>
      <c r="M183"/>
      <c r="O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</row>
    <row r="184" spans="9:38">
      <c r="K184"/>
      <c r="L184"/>
      <c r="M184"/>
      <c r="O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</row>
    <row r="185" spans="9:38">
      <c r="K185"/>
      <c r="L185"/>
      <c r="M185"/>
      <c r="O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</row>
    <row r="186" spans="9:38">
      <c r="K186"/>
      <c r="L186"/>
      <c r="M186"/>
      <c r="O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</row>
    <row r="187" spans="9:38">
      <c r="K187"/>
      <c r="L187"/>
      <c r="M187"/>
      <c r="O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</row>
    <row r="188" spans="9:38">
      <c r="K188"/>
      <c r="L188"/>
      <c r="M188"/>
      <c r="O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</row>
    <row r="189" spans="9:38">
      <c r="K189"/>
      <c r="L189"/>
      <c r="M189"/>
      <c r="O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</row>
    <row r="190" spans="9:38">
      <c r="K190"/>
      <c r="L190"/>
      <c r="M190"/>
      <c r="O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</row>
    <row r="191" spans="9:38">
      <c r="K191"/>
      <c r="L191"/>
      <c r="M191"/>
      <c r="O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</row>
    <row r="192" spans="9:38">
      <c r="K192"/>
      <c r="L192"/>
      <c r="M192"/>
      <c r="O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</row>
    <row r="193" spans="11:38">
      <c r="K193"/>
      <c r="L193"/>
      <c r="M193"/>
      <c r="O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</row>
    <row r="194" spans="11:38">
      <c r="K194"/>
      <c r="L194"/>
      <c r="M194"/>
      <c r="O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</row>
    <row r="195" spans="11:38">
      <c r="K195"/>
      <c r="L195"/>
      <c r="M195"/>
      <c r="O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</row>
    <row r="196" spans="11:38">
      <c r="K196"/>
      <c r="L196"/>
      <c r="M196"/>
      <c r="O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</row>
    <row r="197" spans="11:38">
      <c r="K197"/>
      <c r="L197"/>
      <c r="M197"/>
      <c r="O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</row>
    <row r="198" spans="11:38">
      <c r="K198"/>
      <c r="L198"/>
      <c r="M198"/>
      <c r="O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</row>
    <row r="199" spans="11:38">
      <c r="K199"/>
      <c r="L199"/>
      <c r="M199"/>
      <c r="O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</row>
    <row r="200" spans="11:38">
      <c r="K200"/>
      <c r="L200"/>
      <c r="M200"/>
      <c r="O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</row>
    <row r="201" spans="11:38">
      <c r="K201"/>
      <c r="L201"/>
      <c r="M201"/>
      <c r="O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</row>
    <row r="202" spans="11:38">
      <c r="K202"/>
      <c r="L202"/>
      <c r="M202"/>
      <c r="O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</row>
    <row r="203" spans="11:38">
      <c r="K203"/>
      <c r="L203"/>
      <c r="M203"/>
      <c r="O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</row>
    <row r="204" spans="11:38">
      <c r="K204"/>
      <c r="L204"/>
      <c r="M204"/>
      <c r="O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</row>
    <row r="205" spans="11:38">
      <c r="K205"/>
      <c r="L205"/>
      <c r="M205"/>
      <c r="O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</row>
    <row r="206" spans="11:38">
      <c r="K206"/>
      <c r="L206"/>
      <c r="M206"/>
      <c r="O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</row>
    <row r="207" spans="11:38">
      <c r="K207"/>
      <c r="L207"/>
      <c r="M207"/>
      <c r="O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</row>
    <row r="208" spans="11:38">
      <c r="K208"/>
      <c r="L208"/>
      <c r="M208"/>
      <c r="O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</row>
    <row r="209" spans="11:38">
      <c r="K209"/>
      <c r="L209"/>
      <c r="M209"/>
      <c r="O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</row>
    <row r="210" spans="11:38">
      <c r="K210"/>
      <c r="L210"/>
      <c r="M210"/>
      <c r="O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</row>
    <row r="211" spans="11:38">
      <c r="K211"/>
      <c r="L211"/>
      <c r="M211"/>
      <c r="O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</row>
    <row r="212" spans="11:38">
      <c r="K212"/>
      <c r="L212"/>
      <c r="M212"/>
      <c r="O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</row>
    <row r="213" spans="11:38">
      <c r="K213"/>
      <c r="L213"/>
      <c r="M213"/>
      <c r="O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</row>
    <row r="214" spans="11:38">
      <c r="K214"/>
      <c r="L214"/>
      <c r="M214"/>
      <c r="O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</row>
    <row r="215" spans="11:38">
      <c r="K215"/>
      <c r="L215"/>
      <c r="M215"/>
      <c r="O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</row>
    <row r="216" spans="11:38">
      <c r="K216"/>
      <c r="L216"/>
      <c r="M216"/>
      <c r="O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</row>
    <row r="217" spans="11:38">
      <c r="K217"/>
      <c r="L217"/>
      <c r="M217"/>
      <c r="O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</row>
    <row r="218" spans="11:38">
      <c r="K218"/>
      <c r="L218"/>
      <c r="M218"/>
      <c r="O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</row>
    <row r="219" spans="11:38">
      <c r="K219"/>
      <c r="L219"/>
      <c r="M219"/>
      <c r="O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</row>
    <row r="220" spans="11:38">
      <c r="K220"/>
      <c r="L220"/>
      <c r="M220"/>
      <c r="O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</row>
    <row r="221" spans="11:38">
      <c r="K221"/>
      <c r="L221"/>
      <c r="M221"/>
      <c r="O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</row>
    <row r="222" spans="11:38">
      <c r="K222"/>
      <c r="L222"/>
      <c r="M222"/>
      <c r="O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</row>
    <row r="223" spans="11:38">
      <c r="K223"/>
      <c r="L223"/>
      <c r="M223"/>
      <c r="O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</row>
    <row r="224" spans="11:38">
      <c r="K224"/>
      <c r="L224"/>
      <c r="M224"/>
      <c r="O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</row>
    <row r="225" spans="9:38">
      <c r="K225"/>
      <c r="L225"/>
      <c r="M225"/>
      <c r="O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</row>
    <row r="226" spans="9:38">
      <c r="K226"/>
      <c r="L226"/>
      <c r="M226"/>
      <c r="O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</row>
    <row r="227" spans="9:38">
      <c r="K227"/>
      <c r="L227"/>
      <c r="M227"/>
      <c r="O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</row>
    <row r="228" spans="9:38">
      <c r="K228"/>
      <c r="L228"/>
      <c r="M228"/>
      <c r="O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</row>
    <row r="229" spans="9:38">
      <c r="K229"/>
      <c r="L229"/>
      <c r="M229"/>
      <c r="O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</row>
    <row r="230" spans="9:38">
      <c r="K230"/>
      <c r="L230"/>
      <c r="M230"/>
      <c r="O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</row>
    <row r="231" spans="9:38">
      <c r="K231"/>
      <c r="L231"/>
      <c r="M231"/>
      <c r="O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</row>
    <row r="232" spans="9:38">
      <c r="K232"/>
      <c r="L232"/>
      <c r="M232"/>
      <c r="O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</row>
    <row r="233" spans="9:38">
      <c r="I233" s="5"/>
      <c r="J233" s="5"/>
      <c r="K233" s="53"/>
      <c r="L233" s="37"/>
      <c r="M233" s="38"/>
      <c r="N233" s="18"/>
      <c r="O233" s="38"/>
    </row>
    <row r="234" spans="9:38">
      <c r="I234" s="5"/>
      <c r="J234" s="5"/>
      <c r="K234" s="53"/>
      <c r="L234" s="37"/>
      <c r="M234" s="38"/>
      <c r="N234" s="18"/>
      <c r="O234" s="38"/>
    </row>
    <row r="235" spans="9:38">
      <c r="I235" s="5"/>
      <c r="J235" s="5"/>
      <c r="K235" s="53"/>
      <c r="L235" s="37"/>
      <c r="M235" s="38"/>
      <c r="N235" s="18"/>
      <c r="O235" s="38"/>
    </row>
    <row r="236" spans="9:38">
      <c r="I236" s="5"/>
      <c r="J236" s="5"/>
      <c r="K236" s="53"/>
      <c r="L236" s="37"/>
      <c r="M236" s="38"/>
      <c r="N236" s="18"/>
      <c r="O236" s="38"/>
    </row>
    <row r="237" spans="9:38">
      <c r="I237" s="5"/>
      <c r="J237" s="5"/>
      <c r="K237" s="53"/>
      <c r="L237" s="37"/>
      <c r="M237" s="38"/>
      <c r="N237" s="18"/>
      <c r="O237" s="38"/>
    </row>
    <row r="238" spans="9:38">
      <c r="I238" s="5"/>
      <c r="J238" s="5"/>
      <c r="K238" s="53"/>
      <c r="L238" s="37"/>
      <c r="M238" s="38"/>
      <c r="N238" s="18"/>
      <c r="O238" s="38"/>
    </row>
    <row r="239" spans="9:38">
      <c r="I239" s="5"/>
      <c r="J239" s="5"/>
      <c r="K239" s="53"/>
      <c r="L239" s="37"/>
      <c r="M239" s="38"/>
      <c r="N239" s="18"/>
      <c r="O239" s="38"/>
    </row>
    <row r="240" spans="9:38">
      <c r="I240" s="5"/>
      <c r="J240" s="5"/>
      <c r="K240" s="53"/>
      <c r="L240" s="37"/>
      <c r="M240" s="38"/>
      <c r="N240" s="18"/>
      <c r="O240" s="38"/>
    </row>
    <row r="241" spans="9:15">
      <c r="I241" s="5"/>
      <c r="J241" s="5"/>
      <c r="K241" s="53"/>
      <c r="L241" s="37"/>
      <c r="M241" s="38"/>
      <c r="N241" s="18"/>
      <c r="O241" s="38"/>
    </row>
    <row r="242" spans="9:15">
      <c r="I242" s="5"/>
      <c r="J242" s="5"/>
      <c r="K242" s="53"/>
      <c r="L242" s="37"/>
      <c r="M242" s="38"/>
      <c r="N242" s="18"/>
      <c r="O242" s="38"/>
    </row>
    <row r="243" spans="9:15">
      <c r="I243" s="5"/>
      <c r="J243" s="5"/>
      <c r="K243" s="53"/>
      <c r="L243" s="37"/>
      <c r="M243" s="38"/>
      <c r="N243" s="18"/>
      <c r="O243" s="38"/>
    </row>
    <row r="244" spans="9:15">
      <c r="I244" s="5"/>
      <c r="J244" s="5"/>
      <c r="K244" s="53"/>
      <c r="L244" s="37"/>
      <c r="M244" s="38"/>
      <c r="N244" s="18"/>
      <c r="O244" s="38"/>
    </row>
    <row r="245" spans="9:15">
      <c r="I245" s="5"/>
      <c r="J245" s="5"/>
      <c r="K245" s="53"/>
      <c r="L245" s="37"/>
      <c r="M245" s="38"/>
      <c r="N245" s="18"/>
      <c r="O245" s="38"/>
    </row>
    <row r="246" spans="9:15">
      <c r="I246" s="5"/>
      <c r="J246" s="5"/>
      <c r="K246" s="53"/>
      <c r="L246" s="37"/>
      <c r="M246" s="38"/>
      <c r="N246" s="18"/>
      <c r="O246" s="38"/>
    </row>
    <row r="247" spans="9:15">
      <c r="I247" s="5"/>
      <c r="J247" s="5"/>
      <c r="K247" s="53"/>
      <c r="L247" s="37"/>
      <c r="M247" s="38"/>
      <c r="N247" s="18"/>
      <c r="O247" s="38"/>
    </row>
    <row r="248" spans="9:15">
      <c r="I248" s="5"/>
      <c r="J248" s="5"/>
      <c r="K248" s="53"/>
      <c r="L248" s="37"/>
      <c r="M248" s="38"/>
      <c r="N248" s="18"/>
      <c r="O248" s="38"/>
    </row>
    <row r="249" spans="9:15">
      <c r="I249" s="5"/>
      <c r="J249" s="5"/>
      <c r="K249" s="53"/>
      <c r="L249" s="37"/>
      <c r="M249" s="38"/>
      <c r="N249" s="18"/>
      <c r="O249" s="38"/>
    </row>
    <row r="250" spans="9:15">
      <c r="I250" s="5"/>
      <c r="J250" s="5"/>
      <c r="K250" s="53"/>
      <c r="L250" s="37"/>
      <c r="M250" s="38"/>
      <c r="N250" s="18"/>
      <c r="O250" s="38"/>
    </row>
    <row r="251" spans="9:15">
      <c r="I251" s="5"/>
      <c r="J251" s="5"/>
      <c r="K251" s="53"/>
      <c r="L251" s="37"/>
      <c r="M251" s="38"/>
      <c r="N251" s="18"/>
      <c r="O251" s="38"/>
    </row>
    <row r="252" spans="9:15">
      <c r="I252" s="5"/>
      <c r="J252" s="5"/>
      <c r="K252" s="53"/>
      <c r="L252" s="37"/>
      <c r="M252" s="38"/>
      <c r="N252" s="18"/>
      <c r="O252" s="38"/>
    </row>
    <row r="253" spans="9:15">
      <c r="I253" s="5"/>
      <c r="J253" s="5"/>
      <c r="K253" s="53"/>
      <c r="L253" s="37"/>
      <c r="M253" s="38"/>
      <c r="N253" s="18"/>
      <c r="O253" s="38"/>
    </row>
    <row r="254" spans="9:15">
      <c r="I254" s="5"/>
      <c r="J254" s="5"/>
      <c r="K254" s="53"/>
      <c r="L254" s="37"/>
      <c r="M254" s="38"/>
      <c r="N254" s="18"/>
      <c r="O254" s="38"/>
    </row>
    <row r="255" spans="9:15">
      <c r="I255" s="5"/>
      <c r="J255" s="5"/>
      <c r="K255" s="53"/>
      <c r="L255" s="37"/>
      <c r="M255" s="38"/>
      <c r="N255" s="18"/>
      <c r="O255" s="38"/>
    </row>
    <row r="256" spans="9:15">
      <c r="I256" s="5"/>
      <c r="J256" s="5"/>
      <c r="K256" s="53"/>
      <c r="L256" s="37"/>
      <c r="M256" s="38"/>
      <c r="N256" s="18"/>
      <c r="O256" s="38"/>
    </row>
    <row r="257" spans="9:15">
      <c r="I257" s="5"/>
      <c r="J257" s="5"/>
      <c r="K257" s="53"/>
      <c r="L257" s="37"/>
      <c r="M257" s="38"/>
      <c r="N257" s="18"/>
      <c r="O257" s="38"/>
    </row>
    <row r="258" spans="9:15">
      <c r="I258" s="5"/>
      <c r="J258" s="5"/>
      <c r="K258" s="53"/>
      <c r="L258" s="37"/>
      <c r="M258" s="38"/>
      <c r="N258" s="18"/>
      <c r="O258" s="38"/>
    </row>
    <row r="259" spans="9:15">
      <c r="I259" s="5"/>
      <c r="J259" s="5"/>
      <c r="K259" s="53"/>
      <c r="L259" s="37"/>
      <c r="M259" s="38"/>
      <c r="N259" s="18"/>
      <c r="O259" s="38"/>
    </row>
    <row r="260" spans="9:15">
      <c r="I260" s="5"/>
      <c r="J260" s="5"/>
      <c r="K260" s="53"/>
      <c r="L260" s="37"/>
      <c r="M260" s="38"/>
      <c r="N260" s="18"/>
      <c r="O260" s="38"/>
    </row>
    <row r="261" spans="9:15">
      <c r="I261" s="5"/>
      <c r="J261" s="5"/>
      <c r="K261" s="53"/>
      <c r="L261" s="37"/>
      <c r="M261" s="38"/>
      <c r="N261" s="18"/>
      <c r="O261" s="38"/>
    </row>
    <row r="262" spans="9:15">
      <c r="I262" s="5"/>
      <c r="J262" s="5"/>
      <c r="K262" s="53"/>
      <c r="L262" s="37"/>
      <c r="M262" s="38"/>
      <c r="N262" s="18"/>
      <c r="O262" s="38"/>
    </row>
    <row r="263" spans="9:15">
      <c r="I263" s="5"/>
      <c r="J263" s="5"/>
      <c r="K263" s="53"/>
      <c r="L263" s="37"/>
      <c r="M263" s="38"/>
      <c r="N263" s="18"/>
      <c r="O263" s="38"/>
    </row>
    <row r="264" spans="9:15">
      <c r="I264" s="5"/>
      <c r="J264" s="5"/>
      <c r="K264" s="53"/>
      <c r="L264" s="37"/>
      <c r="M264" s="38"/>
      <c r="N264" s="18"/>
      <c r="O264" s="38"/>
    </row>
    <row r="265" spans="9:15">
      <c r="I265" s="5"/>
      <c r="J265" s="5"/>
      <c r="K265" s="53"/>
      <c r="L265" s="37"/>
      <c r="M265" s="38"/>
      <c r="N265" s="18"/>
      <c r="O265" s="38"/>
    </row>
    <row r="266" spans="9:15">
      <c r="I266" s="5"/>
      <c r="J266" s="5"/>
      <c r="K266" s="53"/>
      <c r="L266" s="37"/>
      <c r="M266" s="38"/>
      <c r="N266" s="18"/>
      <c r="O266" s="38"/>
    </row>
    <row r="267" spans="9:15">
      <c r="I267" s="5"/>
      <c r="J267" s="5"/>
      <c r="K267" s="53"/>
      <c r="L267" s="37"/>
      <c r="M267" s="38"/>
      <c r="N267" s="18"/>
      <c r="O267" s="38"/>
    </row>
    <row r="268" spans="9:15">
      <c r="I268" s="5"/>
      <c r="J268" s="5"/>
      <c r="K268" s="53"/>
      <c r="L268" s="37"/>
      <c r="M268" s="38"/>
      <c r="N268" s="18"/>
      <c r="O268" s="38"/>
    </row>
    <row r="269" spans="9:15">
      <c r="I269" s="5"/>
      <c r="J269" s="5"/>
      <c r="K269" s="53"/>
      <c r="L269" s="37"/>
      <c r="M269" s="38"/>
      <c r="N269" s="18"/>
      <c r="O269" s="38"/>
    </row>
    <row r="270" spans="9:15">
      <c r="I270" s="5"/>
      <c r="J270" s="5"/>
      <c r="K270" s="53"/>
      <c r="L270" s="37"/>
      <c r="M270" s="38"/>
      <c r="N270" s="18"/>
      <c r="O270" s="38"/>
    </row>
    <row r="271" spans="9:15">
      <c r="I271" s="5"/>
      <c r="J271" s="5"/>
      <c r="K271" s="53"/>
      <c r="L271" s="37"/>
      <c r="M271" s="38"/>
      <c r="N271" s="18"/>
      <c r="O271" s="38"/>
    </row>
    <row r="272" spans="9:15">
      <c r="I272" s="5"/>
      <c r="J272" s="5"/>
      <c r="K272" s="53"/>
      <c r="L272" s="37"/>
      <c r="M272" s="38"/>
      <c r="N272" s="18"/>
      <c r="O272" s="38"/>
    </row>
    <row r="273" spans="9:15">
      <c r="I273" s="5"/>
      <c r="J273" s="5"/>
      <c r="K273" s="53"/>
      <c r="L273" s="37"/>
      <c r="M273" s="38"/>
      <c r="N273" s="18"/>
      <c r="O273" s="38"/>
    </row>
    <row r="274" spans="9:15">
      <c r="I274" s="5"/>
      <c r="J274" s="5"/>
      <c r="K274" s="53"/>
      <c r="L274" s="37"/>
      <c r="M274" s="38"/>
      <c r="N274" s="18"/>
      <c r="O274" s="38"/>
    </row>
    <row r="275" spans="9:15">
      <c r="I275" s="5"/>
      <c r="J275" s="5"/>
      <c r="K275" s="53"/>
      <c r="L275" s="37"/>
      <c r="M275" s="38"/>
      <c r="N275" s="18"/>
      <c r="O275" s="38"/>
    </row>
    <row r="276" spans="9:15">
      <c r="I276" s="5"/>
      <c r="J276" s="5"/>
      <c r="K276" s="53"/>
      <c r="L276" s="37"/>
      <c r="M276" s="38"/>
      <c r="N276" s="18"/>
      <c r="O276" s="38"/>
    </row>
    <row r="277" spans="9:15">
      <c r="I277" s="5"/>
      <c r="J277" s="5"/>
      <c r="K277" s="53"/>
      <c r="L277" s="37"/>
      <c r="M277" s="38"/>
      <c r="N277" s="18"/>
      <c r="O277" s="38"/>
    </row>
    <row r="278" spans="9:15">
      <c r="I278" s="5"/>
      <c r="J278" s="5"/>
      <c r="K278" s="53"/>
      <c r="L278" s="37"/>
      <c r="M278" s="38"/>
      <c r="N278" s="18"/>
      <c r="O278" s="38"/>
    </row>
    <row r="279" spans="9:15">
      <c r="I279" s="5"/>
      <c r="J279" s="5"/>
      <c r="K279" s="53"/>
      <c r="L279" s="37"/>
      <c r="M279" s="38"/>
      <c r="N279" s="18"/>
      <c r="O279" s="38"/>
    </row>
    <row r="280" spans="9:15">
      <c r="I280" s="5"/>
      <c r="J280" s="5"/>
      <c r="K280" s="53"/>
      <c r="L280" s="37"/>
      <c r="M280" s="38"/>
      <c r="N280" s="18"/>
      <c r="O280" s="38"/>
    </row>
    <row r="281" spans="9:15">
      <c r="I281" s="5"/>
      <c r="J281" s="5"/>
      <c r="K281" s="53"/>
      <c r="L281" s="37"/>
      <c r="M281" s="38"/>
      <c r="N281" s="18"/>
      <c r="O281" s="38"/>
    </row>
    <row r="282" spans="9:15">
      <c r="I282" s="5"/>
      <c r="J282" s="5"/>
      <c r="K282" s="53"/>
      <c r="L282" s="37"/>
      <c r="M282" s="38"/>
      <c r="N282" s="18"/>
      <c r="O282" s="38"/>
    </row>
    <row r="283" spans="9:15">
      <c r="I283" s="5"/>
      <c r="J283" s="5"/>
      <c r="K283" s="53"/>
      <c r="L283" s="37"/>
      <c r="M283" s="38"/>
      <c r="N283" s="18"/>
      <c r="O283" s="38"/>
    </row>
    <row r="284" spans="9:15">
      <c r="I284" s="5"/>
      <c r="J284" s="5"/>
      <c r="K284" s="53"/>
      <c r="L284" s="37"/>
      <c r="M284" s="38"/>
      <c r="N284" s="18"/>
      <c r="O284" s="38"/>
    </row>
    <row r="285" spans="9:15">
      <c r="I285" s="5"/>
      <c r="J285" s="5"/>
      <c r="K285" s="53"/>
      <c r="L285" s="37"/>
      <c r="M285" s="38"/>
      <c r="N285" s="18"/>
      <c r="O285" s="38"/>
    </row>
    <row r="286" spans="9:15">
      <c r="I286" s="5"/>
      <c r="J286" s="5"/>
      <c r="K286" s="53"/>
      <c r="L286" s="37"/>
      <c r="M286" s="38"/>
      <c r="N286" s="18"/>
      <c r="O286" s="38"/>
    </row>
    <row r="287" spans="9:15">
      <c r="I287" s="5"/>
      <c r="J287" s="5"/>
      <c r="K287" s="53"/>
      <c r="L287" s="37"/>
      <c r="M287" s="38"/>
      <c r="N287" s="18"/>
      <c r="O287" s="38"/>
    </row>
    <row r="288" spans="9:15">
      <c r="I288" s="5"/>
      <c r="J288" s="5"/>
      <c r="K288" s="53"/>
      <c r="L288" s="37"/>
      <c r="M288" s="38"/>
      <c r="N288" s="18"/>
      <c r="O288" s="38"/>
    </row>
    <row r="289" spans="9:15">
      <c r="I289" s="5"/>
      <c r="J289" s="5"/>
      <c r="K289" s="53"/>
      <c r="L289" s="37"/>
      <c r="M289" s="38"/>
      <c r="N289" s="18"/>
      <c r="O289" s="38"/>
    </row>
    <row r="290" spans="9:15">
      <c r="I290" s="5"/>
      <c r="J290" s="5"/>
      <c r="K290" s="53"/>
      <c r="L290" s="37"/>
      <c r="M290" s="38"/>
      <c r="N290" s="18"/>
      <c r="O290" s="38"/>
    </row>
    <row r="291" spans="9:15">
      <c r="I291" s="5"/>
      <c r="J291" s="5"/>
      <c r="K291" s="53"/>
      <c r="L291" s="37"/>
      <c r="M291" s="38"/>
      <c r="N291" s="18"/>
      <c r="O291" s="38"/>
    </row>
    <row r="292" spans="9:15">
      <c r="I292" s="5"/>
      <c r="J292" s="5"/>
      <c r="K292" s="53"/>
      <c r="L292" s="37"/>
      <c r="M292" s="38"/>
      <c r="N292" s="18"/>
      <c r="O292" s="38"/>
    </row>
    <row r="293" spans="9:15">
      <c r="I293" s="5"/>
      <c r="J293" s="5"/>
      <c r="K293" s="53"/>
      <c r="L293" s="37"/>
      <c r="M293" s="38"/>
      <c r="N293" s="18"/>
      <c r="O293" s="38"/>
    </row>
    <row r="294" spans="9:15">
      <c r="I294" s="5"/>
      <c r="J294" s="5"/>
      <c r="K294" s="53"/>
      <c r="L294" s="37"/>
      <c r="M294" s="38"/>
      <c r="N294" s="18"/>
      <c r="O294" s="38"/>
    </row>
    <row r="295" spans="9:15">
      <c r="I295" s="5"/>
      <c r="J295" s="5"/>
      <c r="K295" s="53"/>
      <c r="L295" s="37"/>
      <c r="M295" s="38"/>
      <c r="N295" s="18"/>
      <c r="O295" s="38"/>
    </row>
    <row r="296" spans="9:15">
      <c r="I296" s="5"/>
      <c r="J296" s="5"/>
      <c r="K296" s="53"/>
      <c r="L296" s="37"/>
      <c r="M296" s="38"/>
      <c r="N296" s="18"/>
      <c r="O296" s="38"/>
    </row>
    <row r="297" spans="9:15">
      <c r="I297" s="5"/>
      <c r="J297" s="5"/>
      <c r="K297" s="53"/>
      <c r="L297" s="37"/>
      <c r="M297" s="38"/>
      <c r="N297" s="18"/>
      <c r="O297" s="38"/>
    </row>
    <row r="298" spans="9:15">
      <c r="I298" s="5"/>
      <c r="J298" s="5"/>
      <c r="K298" s="53"/>
      <c r="L298" s="37"/>
      <c r="M298" s="38"/>
      <c r="N298" s="18"/>
      <c r="O298" s="38"/>
    </row>
    <row r="299" spans="9:15">
      <c r="I299" s="5"/>
      <c r="J299" s="5"/>
      <c r="K299" s="53"/>
      <c r="L299" s="37"/>
      <c r="M299" s="38"/>
      <c r="N299" s="18"/>
      <c r="O299" s="38"/>
    </row>
    <row r="300" spans="9:15">
      <c r="I300" s="5"/>
      <c r="J300" s="5"/>
      <c r="K300" s="53"/>
      <c r="L300" s="37"/>
      <c r="M300" s="38"/>
      <c r="N300" s="18"/>
      <c r="O300" s="38"/>
    </row>
    <row r="301" spans="9:15">
      <c r="I301" s="5"/>
      <c r="J301" s="5"/>
      <c r="K301" s="53"/>
      <c r="L301" s="37"/>
      <c r="M301" s="38"/>
      <c r="N301" s="18"/>
      <c r="O301" s="38"/>
    </row>
    <row r="302" spans="9:15">
      <c r="I302" s="5"/>
      <c r="J302" s="5"/>
      <c r="K302" s="53"/>
      <c r="L302" s="37"/>
      <c r="M302" s="38"/>
      <c r="N302" s="18"/>
      <c r="O302" s="38"/>
    </row>
    <row r="303" spans="9:15">
      <c r="I303" s="5"/>
      <c r="J303" s="5"/>
      <c r="K303" s="53"/>
      <c r="L303" s="37"/>
      <c r="M303" s="38"/>
      <c r="N303" s="18"/>
      <c r="O303" s="38"/>
    </row>
    <row r="304" spans="9:15">
      <c r="I304" s="5"/>
      <c r="J304" s="5"/>
      <c r="K304" s="53"/>
      <c r="L304" s="37"/>
      <c r="M304" s="38"/>
      <c r="N304" s="18"/>
      <c r="O304" s="38"/>
    </row>
    <row r="305" spans="9:15">
      <c r="I305" s="5"/>
      <c r="J305" s="5"/>
      <c r="K305" s="53"/>
      <c r="L305" s="37"/>
      <c r="M305" s="38"/>
      <c r="N305" s="18"/>
      <c r="O305" s="38"/>
    </row>
    <row r="306" spans="9:15">
      <c r="I306" s="5"/>
      <c r="J306" s="5"/>
      <c r="K306" s="53"/>
      <c r="L306" s="37"/>
      <c r="M306" s="38"/>
      <c r="N306" s="18"/>
      <c r="O306" s="38"/>
    </row>
    <row r="307" spans="9:15">
      <c r="I307" s="5"/>
      <c r="J307" s="5"/>
      <c r="K307" s="53"/>
      <c r="L307" s="37"/>
      <c r="M307" s="38"/>
      <c r="N307" s="18"/>
      <c r="O307" s="38"/>
    </row>
    <row r="308" spans="9:15">
      <c r="I308" s="5"/>
      <c r="J308" s="5"/>
      <c r="K308" s="53"/>
      <c r="L308" s="37"/>
      <c r="M308" s="38"/>
      <c r="N308" s="18"/>
      <c r="O308" s="38"/>
    </row>
    <row r="309" spans="9:15">
      <c r="I309" s="5"/>
      <c r="J309" s="5"/>
      <c r="K309" s="53"/>
      <c r="L309" s="37"/>
      <c r="M309" s="38"/>
      <c r="N309" s="18"/>
      <c r="O309" s="38"/>
    </row>
    <row r="310" spans="9:15">
      <c r="I310" s="5"/>
      <c r="J310" s="5"/>
      <c r="K310" s="53"/>
      <c r="L310" s="37"/>
      <c r="M310" s="38"/>
      <c r="N310" s="18"/>
      <c r="O310" s="38"/>
    </row>
    <row r="311" spans="9:15">
      <c r="I311" s="5"/>
      <c r="J311" s="5"/>
      <c r="K311" s="53"/>
      <c r="L311" s="37"/>
      <c r="M311" s="38"/>
      <c r="N311" s="18"/>
      <c r="O311" s="38"/>
    </row>
    <row r="312" spans="9:15">
      <c r="I312" s="5"/>
      <c r="J312" s="5"/>
      <c r="K312" s="53"/>
      <c r="L312" s="37"/>
      <c r="M312" s="38"/>
      <c r="N312" s="18"/>
      <c r="O312" s="38"/>
    </row>
    <row r="313" spans="9:15">
      <c r="I313" s="5"/>
      <c r="J313" s="5"/>
      <c r="K313" s="53"/>
      <c r="L313" s="37"/>
      <c r="M313" s="38"/>
      <c r="N313" s="18"/>
      <c r="O313" s="38"/>
    </row>
    <row r="314" spans="9:15">
      <c r="I314" s="5"/>
      <c r="J314" s="5"/>
      <c r="K314" s="53"/>
      <c r="L314" s="37"/>
      <c r="M314" s="38"/>
      <c r="N314" s="18"/>
      <c r="O314" s="38"/>
    </row>
    <row r="315" spans="9:15">
      <c r="I315" s="5"/>
      <c r="J315" s="5"/>
      <c r="K315" s="53"/>
      <c r="L315" s="37"/>
      <c r="M315" s="38"/>
      <c r="N315" s="18"/>
      <c r="O315" s="38"/>
    </row>
    <row r="316" spans="9:15">
      <c r="I316" s="5"/>
      <c r="J316" s="5"/>
      <c r="K316" s="53"/>
      <c r="L316" s="37"/>
      <c r="M316" s="38"/>
      <c r="N316" s="18"/>
      <c r="O316" s="38"/>
    </row>
    <row r="317" spans="9:15">
      <c r="I317" s="5"/>
      <c r="J317" s="5"/>
      <c r="K317" s="53"/>
      <c r="L317" s="37"/>
      <c r="M317" s="38"/>
      <c r="N317" s="18"/>
      <c r="O317" s="38"/>
    </row>
    <row r="318" spans="9:15">
      <c r="I318" s="5"/>
      <c r="J318" s="5"/>
      <c r="K318" s="53"/>
      <c r="L318" s="37"/>
      <c r="M318" s="38"/>
      <c r="N318" s="18"/>
      <c r="O318" s="38"/>
    </row>
    <row r="319" spans="9:15">
      <c r="I319" s="5"/>
      <c r="J319" s="5"/>
      <c r="K319" s="53"/>
      <c r="L319" s="37"/>
      <c r="M319" s="38"/>
      <c r="N319" s="18"/>
      <c r="O319" s="38"/>
    </row>
    <row r="320" spans="9:15">
      <c r="I320" s="5"/>
      <c r="J320" s="5"/>
      <c r="K320" s="53"/>
      <c r="L320" s="37"/>
      <c r="M320" s="38"/>
      <c r="N320" s="18"/>
      <c r="O320" s="38"/>
    </row>
    <row r="321" spans="9:15">
      <c r="I321" s="5"/>
      <c r="J321" s="5"/>
      <c r="K321" s="53"/>
      <c r="L321" s="37"/>
      <c r="M321" s="38"/>
      <c r="N321" s="18"/>
      <c r="O321" s="38"/>
    </row>
    <row r="322" spans="9:15">
      <c r="I322" s="5"/>
      <c r="J322" s="5"/>
      <c r="K322" s="53"/>
      <c r="L322" s="37"/>
      <c r="M322" s="38"/>
      <c r="N322" s="18"/>
      <c r="O322" s="38"/>
    </row>
    <row r="323" spans="9:15">
      <c r="I323" s="5"/>
      <c r="J323" s="5"/>
      <c r="K323" s="53"/>
      <c r="L323" s="37"/>
      <c r="M323" s="38"/>
      <c r="N323" s="18"/>
      <c r="O323" s="38"/>
    </row>
    <row r="324" spans="9:15">
      <c r="I324" s="5"/>
      <c r="J324" s="5"/>
      <c r="K324" s="53"/>
      <c r="L324" s="37"/>
      <c r="M324" s="38"/>
      <c r="N324" s="18"/>
      <c r="O324" s="38"/>
    </row>
    <row r="325" spans="9:15">
      <c r="I325" s="5"/>
      <c r="J325" s="5"/>
      <c r="K325" s="53"/>
      <c r="L325" s="37"/>
      <c r="M325" s="38"/>
      <c r="N325" s="18"/>
      <c r="O325" s="38"/>
    </row>
    <row r="326" spans="9:15">
      <c r="I326" s="5"/>
      <c r="J326" s="5"/>
      <c r="K326" s="53"/>
      <c r="L326" s="37"/>
      <c r="M326" s="38"/>
      <c r="N326" s="18"/>
      <c r="O326" s="38"/>
    </row>
    <row r="327" spans="9:15">
      <c r="I327" s="5"/>
      <c r="J327" s="5"/>
      <c r="K327" s="53"/>
      <c r="L327" s="37"/>
      <c r="M327" s="38"/>
      <c r="N327" s="18"/>
      <c r="O327" s="38"/>
    </row>
    <row r="328" spans="9:15">
      <c r="I328" s="5"/>
      <c r="J328" s="5"/>
      <c r="K328" s="53"/>
      <c r="L328" s="37"/>
      <c r="M328" s="38"/>
      <c r="N328" s="18"/>
      <c r="O328" s="38"/>
    </row>
    <row r="329" spans="9:15">
      <c r="I329" s="5"/>
      <c r="J329" s="5"/>
      <c r="K329" s="53"/>
      <c r="L329" s="37"/>
      <c r="M329" s="38"/>
      <c r="N329" s="18"/>
      <c r="O329" s="38"/>
    </row>
    <row r="330" spans="9:15">
      <c r="I330" s="5"/>
      <c r="J330" s="5"/>
      <c r="K330" s="53"/>
      <c r="L330" s="37"/>
      <c r="M330" s="38"/>
      <c r="N330" s="18"/>
      <c r="O330" s="38"/>
    </row>
    <row r="331" spans="9:15">
      <c r="I331" s="5"/>
      <c r="J331" s="5"/>
      <c r="K331" s="53"/>
      <c r="L331" s="37"/>
      <c r="M331" s="38"/>
      <c r="N331" s="18"/>
      <c r="O331" s="38"/>
    </row>
    <row r="332" spans="9:15">
      <c r="I332" s="5"/>
      <c r="J332" s="5"/>
      <c r="K332" s="53"/>
      <c r="L332" s="37"/>
      <c r="M332" s="38"/>
      <c r="N332" s="18"/>
      <c r="O332" s="38"/>
    </row>
    <row r="333" spans="9:15">
      <c r="I333" s="5"/>
      <c r="J333" s="5"/>
      <c r="K333" s="53"/>
      <c r="L333" s="37"/>
      <c r="M333" s="38"/>
      <c r="N333" s="18"/>
      <c r="O333" s="38"/>
    </row>
    <row r="334" spans="9:15">
      <c r="I334" s="5"/>
      <c r="J334" s="5"/>
      <c r="K334" s="53"/>
      <c r="L334" s="37"/>
      <c r="M334" s="38"/>
      <c r="N334" s="18"/>
      <c r="O334" s="38"/>
    </row>
    <row r="335" spans="9:15">
      <c r="I335" s="5"/>
      <c r="J335" s="5"/>
      <c r="K335" s="53"/>
      <c r="L335" s="37"/>
      <c r="M335" s="38"/>
      <c r="N335" s="18"/>
      <c r="O335" s="38"/>
    </row>
    <row r="336" spans="9:15">
      <c r="I336" s="5"/>
      <c r="J336" s="5"/>
      <c r="K336" s="53"/>
      <c r="L336" s="37"/>
      <c r="M336" s="38"/>
      <c r="N336" s="18"/>
      <c r="O336" s="38"/>
    </row>
    <row r="337" spans="9:15">
      <c r="I337" s="5"/>
      <c r="J337" s="5"/>
      <c r="K337" s="53"/>
      <c r="L337" s="37"/>
      <c r="M337" s="38"/>
      <c r="N337" s="18"/>
      <c r="O337" s="38"/>
    </row>
    <row r="338" spans="9:15">
      <c r="I338" s="5"/>
      <c r="J338" s="5"/>
      <c r="K338" s="53"/>
      <c r="L338" s="37"/>
      <c r="M338" s="38"/>
      <c r="N338" s="18"/>
      <c r="O338" s="38"/>
    </row>
    <row r="339" spans="9:15">
      <c r="I339" s="5"/>
      <c r="J339" s="5"/>
      <c r="K339" s="53"/>
      <c r="L339" s="37"/>
      <c r="M339" s="38"/>
      <c r="N339" s="18"/>
      <c r="O339" s="38"/>
    </row>
    <row r="340" spans="9:15">
      <c r="I340" s="5"/>
      <c r="J340" s="5"/>
      <c r="K340" s="53"/>
      <c r="L340" s="37"/>
      <c r="M340" s="38"/>
      <c r="N340" s="18"/>
      <c r="O340" s="38"/>
    </row>
    <row r="341" spans="9:15">
      <c r="I341" s="5"/>
      <c r="J341" s="5"/>
      <c r="K341" s="53"/>
      <c r="L341" s="37"/>
      <c r="M341" s="38"/>
      <c r="N341" s="18"/>
      <c r="O341" s="38"/>
    </row>
    <row r="342" spans="9:15">
      <c r="I342" s="5"/>
      <c r="J342" s="5"/>
      <c r="K342" s="53"/>
      <c r="L342" s="37"/>
      <c r="M342" s="38"/>
      <c r="N342" s="18"/>
      <c r="O342" s="38"/>
    </row>
    <row r="343" spans="9:15">
      <c r="I343" s="5"/>
      <c r="J343" s="5"/>
      <c r="K343" s="53"/>
      <c r="L343" s="37"/>
      <c r="M343" s="38"/>
      <c r="N343" s="18"/>
      <c r="O343" s="38"/>
    </row>
    <row r="344" spans="9:15">
      <c r="I344" s="5"/>
      <c r="J344" s="5"/>
      <c r="K344" s="53"/>
      <c r="L344" s="37"/>
      <c r="M344" s="38"/>
      <c r="N344" s="18"/>
      <c r="O344" s="38"/>
    </row>
    <row r="345" spans="9:15">
      <c r="I345" s="5"/>
      <c r="J345" s="5"/>
      <c r="K345" s="53"/>
      <c r="L345" s="37"/>
      <c r="M345" s="38"/>
      <c r="N345" s="18"/>
      <c r="O345" s="38"/>
    </row>
    <row r="346" spans="9:15">
      <c r="I346" s="5"/>
      <c r="J346" s="5"/>
      <c r="K346" s="53"/>
      <c r="L346" s="37"/>
      <c r="M346" s="38"/>
      <c r="N346" s="18"/>
      <c r="O346" s="38"/>
    </row>
    <row r="347" spans="9:15">
      <c r="I347" s="5"/>
      <c r="J347" s="5"/>
      <c r="K347" s="53"/>
      <c r="L347" s="37"/>
      <c r="M347" s="38"/>
      <c r="N347" s="18"/>
      <c r="O347" s="38"/>
    </row>
    <row r="348" spans="9:15">
      <c r="I348" s="5"/>
      <c r="J348" s="5"/>
      <c r="K348" s="53"/>
      <c r="L348" s="37"/>
      <c r="M348" s="38"/>
      <c r="N348" s="18"/>
      <c r="O348" s="38"/>
    </row>
    <row r="349" spans="9:15">
      <c r="I349" s="5"/>
      <c r="J349" s="5"/>
      <c r="K349" s="53"/>
      <c r="L349" s="37"/>
      <c r="M349" s="38"/>
      <c r="N349" s="18"/>
      <c r="O349" s="38"/>
    </row>
    <row r="350" spans="9:15">
      <c r="I350" s="5"/>
      <c r="J350" s="5"/>
      <c r="K350" s="53"/>
      <c r="L350" s="37"/>
      <c r="M350" s="38"/>
      <c r="N350" s="18"/>
      <c r="O350" s="38"/>
    </row>
    <row r="351" spans="9:15">
      <c r="I351" s="5"/>
      <c r="J351" s="5"/>
      <c r="K351" s="53"/>
      <c r="L351" s="37"/>
      <c r="M351" s="38"/>
      <c r="N351" s="18"/>
      <c r="O351" s="38"/>
    </row>
    <row r="352" spans="9:15">
      <c r="I352" s="5"/>
      <c r="J352" s="5"/>
      <c r="K352" s="53"/>
      <c r="L352" s="37"/>
      <c r="M352" s="38"/>
      <c r="N352" s="18"/>
      <c r="O352" s="38"/>
    </row>
    <row r="353" spans="9:15">
      <c r="I353" s="5"/>
      <c r="J353" s="5"/>
      <c r="K353" s="53"/>
      <c r="L353" s="37"/>
      <c r="M353" s="38"/>
      <c r="N353" s="18"/>
      <c r="O353" s="38"/>
    </row>
    <row r="354" spans="9:15">
      <c r="I354" s="5"/>
      <c r="J354" s="5"/>
      <c r="K354" s="53"/>
      <c r="L354" s="37"/>
      <c r="M354" s="38"/>
      <c r="N354" s="18"/>
      <c r="O354" s="38"/>
    </row>
    <row r="355" spans="9:15">
      <c r="I355" s="5"/>
      <c r="J355" s="5"/>
      <c r="K355" s="53"/>
      <c r="L355" s="37"/>
      <c r="M355" s="38"/>
      <c r="N355" s="18"/>
      <c r="O355" s="38"/>
    </row>
    <row r="356" spans="9:15">
      <c r="I356" s="5"/>
      <c r="J356" s="5"/>
      <c r="K356" s="53"/>
      <c r="L356" s="37"/>
      <c r="M356" s="38"/>
      <c r="N356" s="18"/>
      <c r="O356" s="38"/>
    </row>
    <row r="357" spans="9:15">
      <c r="I357" s="5"/>
      <c r="J357" s="5"/>
      <c r="K357" s="53"/>
      <c r="L357" s="37"/>
      <c r="M357" s="38"/>
      <c r="N357" s="18"/>
      <c r="O357" s="38"/>
    </row>
    <row r="358" spans="9:15">
      <c r="I358" s="5"/>
      <c r="J358" s="5"/>
      <c r="K358" s="53"/>
      <c r="L358" s="37"/>
      <c r="M358" s="38"/>
      <c r="N358" s="18"/>
      <c r="O358" s="38"/>
    </row>
    <row r="359" spans="9:15">
      <c r="I359" s="5"/>
      <c r="J359" s="5"/>
      <c r="K359" s="53"/>
      <c r="L359" s="37"/>
      <c r="M359" s="38"/>
      <c r="N359" s="18"/>
      <c r="O359" s="38"/>
    </row>
    <row r="360" spans="9:15">
      <c r="I360" s="5"/>
      <c r="J360" s="5"/>
      <c r="K360" s="53"/>
      <c r="L360" s="37"/>
      <c r="M360" s="38"/>
      <c r="N360" s="18"/>
      <c r="O360" s="38"/>
    </row>
    <row r="361" spans="9:15">
      <c r="I361" s="5"/>
      <c r="J361" s="5"/>
      <c r="K361" s="53"/>
      <c r="L361" s="37"/>
      <c r="M361" s="38"/>
      <c r="N361" s="18"/>
      <c r="O361" s="38"/>
    </row>
    <row r="362" spans="9:15">
      <c r="I362" s="5"/>
      <c r="J362" s="5"/>
      <c r="K362" s="53"/>
      <c r="L362" s="37"/>
      <c r="M362" s="38"/>
      <c r="N362" s="18"/>
      <c r="O362" s="38"/>
    </row>
    <row r="363" spans="9:15">
      <c r="I363" s="5"/>
      <c r="J363" s="5"/>
      <c r="K363" s="53"/>
      <c r="L363" s="37"/>
      <c r="M363" s="38"/>
      <c r="N363" s="18"/>
      <c r="O363" s="38"/>
    </row>
    <row r="364" spans="9:15">
      <c r="I364" s="5"/>
      <c r="J364" s="5"/>
      <c r="K364" s="53"/>
      <c r="L364" s="37"/>
      <c r="M364" s="38"/>
      <c r="N364" s="18"/>
      <c r="O364" s="38"/>
    </row>
    <row r="365" spans="9:15">
      <c r="I365" s="5"/>
      <c r="J365" s="5"/>
      <c r="K365" s="53"/>
      <c r="L365" s="37"/>
      <c r="M365" s="38"/>
      <c r="N365" s="18"/>
      <c r="O365" s="38"/>
    </row>
    <row r="366" spans="9:15">
      <c r="I366" s="5"/>
      <c r="J366" s="5"/>
      <c r="K366" s="53"/>
      <c r="L366" s="37"/>
      <c r="M366" s="38"/>
      <c r="N366" s="18"/>
      <c r="O366" s="38"/>
    </row>
    <row r="367" spans="9:15">
      <c r="I367" s="5"/>
      <c r="J367" s="5"/>
      <c r="K367" s="53"/>
      <c r="L367" s="37"/>
      <c r="M367" s="38"/>
      <c r="N367" s="18"/>
      <c r="O367" s="38"/>
    </row>
    <row r="368" spans="9:15">
      <c r="I368" s="5"/>
      <c r="J368" s="5"/>
      <c r="K368" s="53"/>
      <c r="L368" s="37"/>
      <c r="M368" s="38"/>
      <c r="N368" s="18"/>
      <c r="O368" s="38"/>
    </row>
    <row r="369" spans="9:15">
      <c r="I369" s="5"/>
      <c r="J369" s="5"/>
      <c r="K369" s="53"/>
      <c r="L369" s="37"/>
      <c r="M369" s="38"/>
      <c r="N369" s="18"/>
      <c r="O369" s="38"/>
    </row>
    <row r="370" spans="9:15">
      <c r="I370" s="5"/>
      <c r="J370" s="5"/>
      <c r="K370" s="53"/>
      <c r="L370" s="37"/>
      <c r="M370" s="38"/>
      <c r="N370" s="18"/>
      <c r="O370" s="38"/>
    </row>
    <row r="371" spans="9:15">
      <c r="I371" s="5"/>
      <c r="J371" s="5"/>
      <c r="K371" s="53"/>
      <c r="L371" s="37"/>
      <c r="M371" s="38"/>
      <c r="N371" s="18"/>
      <c r="O371" s="38"/>
    </row>
    <row r="372" spans="9:15">
      <c r="I372" s="5"/>
      <c r="J372" s="5"/>
      <c r="K372" s="53"/>
      <c r="L372" s="37"/>
      <c r="M372" s="38"/>
      <c r="N372" s="18"/>
      <c r="O372" s="38"/>
    </row>
    <row r="373" spans="9:15">
      <c r="I373" s="5"/>
      <c r="J373" s="5"/>
      <c r="K373" s="53"/>
      <c r="L373" s="37"/>
      <c r="M373" s="38"/>
      <c r="N373" s="18"/>
      <c r="O373" s="38"/>
    </row>
    <row r="374" spans="9:15">
      <c r="I374" s="5"/>
      <c r="J374" s="5"/>
      <c r="K374" s="53"/>
      <c r="L374" s="37"/>
      <c r="M374" s="38"/>
      <c r="N374" s="18"/>
      <c r="O374" s="38"/>
    </row>
    <row r="375" spans="9:15">
      <c r="I375" s="5"/>
      <c r="J375" s="5"/>
      <c r="K375" s="53"/>
      <c r="L375" s="37"/>
      <c r="M375" s="38"/>
      <c r="N375" s="18"/>
      <c r="O375" s="38"/>
    </row>
    <row r="376" spans="9:15">
      <c r="I376" s="5"/>
      <c r="J376" s="5"/>
      <c r="K376" s="53"/>
      <c r="L376" s="37"/>
      <c r="M376" s="38"/>
      <c r="N376" s="18"/>
      <c r="O376" s="38"/>
    </row>
    <row r="377" spans="9:15">
      <c r="I377" s="5"/>
      <c r="J377" s="5"/>
      <c r="K377" s="53"/>
      <c r="L377" s="37"/>
      <c r="M377" s="38"/>
      <c r="N377" s="18"/>
      <c r="O377" s="38"/>
    </row>
    <row r="378" spans="9:15">
      <c r="I378" s="5"/>
      <c r="J378" s="5"/>
      <c r="K378" s="53"/>
      <c r="L378" s="37"/>
      <c r="M378" s="38"/>
      <c r="N378" s="18"/>
      <c r="O378" s="38"/>
    </row>
    <row r="379" spans="9:15">
      <c r="I379" s="5"/>
      <c r="J379" s="5"/>
      <c r="K379" s="53"/>
      <c r="L379" s="37"/>
      <c r="M379" s="38"/>
      <c r="N379" s="18"/>
      <c r="O379" s="38"/>
    </row>
    <row r="380" spans="9:15">
      <c r="I380" s="5"/>
      <c r="J380" s="5"/>
      <c r="K380" s="53"/>
      <c r="L380" s="37"/>
      <c r="M380" s="38"/>
      <c r="N380" s="18"/>
      <c r="O380" s="38"/>
    </row>
    <row r="381" spans="9:15">
      <c r="I381" s="5"/>
      <c r="J381" s="5"/>
      <c r="K381" s="53"/>
      <c r="L381" s="37"/>
      <c r="M381" s="38"/>
      <c r="N381" s="18"/>
      <c r="O381" s="38"/>
    </row>
    <row r="382" spans="9:15">
      <c r="I382" s="5"/>
      <c r="J382" s="5"/>
      <c r="K382" s="53"/>
      <c r="L382" s="37"/>
      <c r="M382" s="38"/>
      <c r="N382" s="18"/>
      <c r="O382" s="38"/>
    </row>
    <row r="383" spans="9:15">
      <c r="I383" s="5"/>
      <c r="J383" s="5"/>
      <c r="K383" s="53"/>
      <c r="L383" s="37"/>
      <c r="M383" s="38"/>
      <c r="N383" s="18"/>
      <c r="O383" s="38"/>
    </row>
    <row r="384" spans="9:15">
      <c r="I384" s="5"/>
      <c r="J384" s="5"/>
      <c r="K384" s="53"/>
      <c r="L384" s="37"/>
      <c r="M384" s="38"/>
      <c r="N384" s="18"/>
      <c r="O384" s="38"/>
    </row>
    <row r="385" spans="9:15">
      <c r="I385" s="5"/>
      <c r="J385" s="5"/>
      <c r="K385" s="53"/>
      <c r="L385" s="37"/>
      <c r="M385" s="38"/>
      <c r="N385" s="18"/>
      <c r="O385" s="38"/>
    </row>
    <row r="386" spans="9:15">
      <c r="I386" s="5"/>
      <c r="J386" s="5"/>
      <c r="K386" s="53"/>
      <c r="L386" s="37"/>
      <c r="M386" s="38"/>
      <c r="N386" s="18"/>
      <c r="O386" s="38"/>
    </row>
    <row r="387" spans="9:15">
      <c r="I387" s="5"/>
      <c r="J387" s="5"/>
      <c r="K387" s="53"/>
      <c r="L387" s="37"/>
      <c r="M387" s="38"/>
      <c r="N387" s="18"/>
      <c r="O387" s="38"/>
    </row>
    <row r="388" spans="9:15">
      <c r="I388" s="5"/>
      <c r="J388" s="5"/>
      <c r="K388" s="53"/>
      <c r="L388" s="37"/>
      <c r="M388" s="38"/>
      <c r="N388" s="18"/>
      <c r="O388" s="38"/>
    </row>
    <row r="389" spans="9:15">
      <c r="I389" s="5"/>
      <c r="J389" s="5"/>
      <c r="K389" s="53"/>
      <c r="L389" s="37"/>
      <c r="M389" s="38"/>
      <c r="N389" s="18"/>
      <c r="O389" s="38"/>
    </row>
    <row r="390" spans="9:15">
      <c r="I390" s="5"/>
      <c r="J390" s="5"/>
      <c r="K390" s="53"/>
      <c r="L390" s="37"/>
      <c r="M390" s="38"/>
      <c r="N390" s="18"/>
      <c r="O390" s="38"/>
    </row>
    <row r="391" spans="9:15">
      <c r="I391" s="5"/>
      <c r="J391" s="5"/>
      <c r="K391" s="53"/>
      <c r="L391" s="37"/>
      <c r="M391" s="38"/>
      <c r="N391" s="18"/>
      <c r="O391" s="38"/>
    </row>
    <row r="392" spans="9:15">
      <c r="I392" s="5"/>
      <c r="J392" s="5"/>
      <c r="K392" s="53"/>
      <c r="L392" s="37"/>
      <c r="M392" s="38"/>
      <c r="N392" s="18"/>
      <c r="O392" s="38"/>
    </row>
    <row r="393" spans="9:15">
      <c r="I393" s="5"/>
      <c r="J393" s="5"/>
      <c r="K393" s="53"/>
      <c r="L393" s="37"/>
      <c r="M393" s="38"/>
      <c r="N393" s="18"/>
      <c r="O393" s="38"/>
    </row>
    <row r="394" spans="9:15">
      <c r="I394" s="5"/>
      <c r="J394" s="5"/>
      <c r="K394" s="53"/>
      <c r="L394" s="37"/>
      <c r="M394" s="38"/>
      <c r="N394" s="18"/>
      <c r="O394" s="38"/>
    </row>
    <row r="395" spans="9:15">
      <c r="I395" s="5"/>
      <c r="J395" s="5"/>
      <c r="K395" s="53"/>
      <c r="L395" s="37"/>
      <c r="M395" s="38"/>
      <c r="N395" s="18"/>
      <c r="O395" s="38"/>
    </row>
    <row r="396" spans="9:15">
      <c r="I396" s="5"/>
      <c r="J396" s="5"/>
      <c r="K396" s="53"/>
      <c r="L396" s="37"/>
      <c r="M396" s="38"/>
      <c r="N396" s="18"/>
      <c r="O396" s="38"/>
    </row>
    <row r="397" spans="9:15">
      <c r="I397" s="5"/>
      <c r="J397" s="5"/>
      <c r="K397" s="53"/>
      <c r="L397" s="37"/>
      <c r="M397" s="38"/>
      <c r="N397" s="18"/>
      <c r="O397" s="38"/>
    </row>
    <row r="398" spans="9:15">
      <c r="I398" s="5"/>
      <c r="J398" s="5"/>
      <c r="K398" s="53"/>
      <c r="L398" s="37"/>
      <c r="M398" s="38"/>
      <c r="N398" s="18"/>
      <c r="O398" s="38"/>
    </row>
    <row r="399" spans="9:15">
      <c r="I399" s="5"/>
      <c r="J399" s="5"/>
      <c r="K399" s="53"/>
      <c r="L399" s="37"/>
      <c r="M399" s="38"/>
      <c r="N399" s="18"/>
      <c r="O399" s="38"/>
    </row>
    <row r="400" spans="9:15">
      <c r="I400" s="5"/>
      <c r="J400" s="5"/>
      <c r="K400" s="53"/>
      <c r="L400" s="37"/>
      <c r="M400" s="38"/>
      <c r="N400" s="18"/>
      <c r="O400" s="38"/>
    </row>
    <row r="401" spans="9:15">
      <c r="I401" s="5"/>
      <c r="J401" s="5"/>
      <c r="K401" s="53"/>
      <c r="L401" s="37"/>
      <c r="M401" s="38"/>
      <c r="N401" s="18"/>
      <c r="O401" s="38"/>
    </row>
    <row r="402" spans="9:15">
      <c r="I402" s="5"/>
      <c r="J402" s="5"/>
      <c r="K402" s="53"/>
      <c r="L402" s="37"/>
      <c r="M402" s="38"/>
      <c r="N402" s="18"/>
      <c r="O402" s="38"/>
    </row>
    <row r="403" spans="9:15">
      <c r="I403" s="5"/>
      <c r="J403" s="5"/>
      <c r="K403" s="53"/>
      <c r="L403" s="37"/>
      <c r="M403" s="38"/>
      <c r="N403" s="18"/>
      <c r="O403" s="38"/>
    </row>
    <row r="404" spans="9:15">
      <c r="I404" s="5"/>
      <c r="J404" s="5"/>
      <c r="K404" s="53"/>
      <c r="L404" s="37"/>
      <c r="M404" s="38"/>
      <c r="N404" s="18"/>
      <c r="O404" s="38"/>
    </row>
    <row r="405" spans="9:15">
      <c r="I405" s="5"/>
      <c r="J405" s="5"/>
      <c r="K405" s="53"/>
      <c r="L405" s="37"/>
      <c r="M405" s="38"/>
      <c r="N405" s="18"/>
      <c r="O405" s="38"/>
    </row>
    <row r="406" spans="9:15">
      <c r="I406" s="5"/>
      <c r="J406" s="5"/>
      <c r="K406" s="53"/>
      <c r="L406" s="37"/>
      <c r="M406" s="38"/>
      <c r="N406" s="18"/>
      <c r="O406" s="38"/>
    </row>
    <row r="407" spans="9:15">
      <c r="I407" s="5"/>
      <c r="J407" s="5"/>
      <c r="K407" s="53"/>
      <c r="L407" s="37"/>
      <c r="M407" s="38"/>
      <c r="N407" s="18"/>
      <c r="O407" s="38"/>
    </row>
    <row r="408" spans="9:15">
      <c r="I408" s="5"/>
      <c r="J408" s="5"/>
      <c r="K408" s="53"/>
      <c r="L408" s="37"/>
      <c r="M408" s="38"/>
      <c r="N408" s="18"/>
      <c r="O408" s="38"/>
    </row>
    <row r="409" spans="9:15">
      <c r="I409" s="5"/>
      <c r="J409" s="5"/>
      <c r="K409" s="53"/>
      <c r="L409" s="37"/>
      <c r="M409" s="38"/>
      <c r="N409" s="18"/>
      <c r="O409" s="38"/>
    </row>
    <row r="410" spans="9:15">
      <c r="I410" s="5"/>
      <c r="J410" s="5"/>
      <c r="K410" s="53"/>
      <c r="L410" s="37"/>
      <c r="M410" s="38"/>
      <c r="N410" s="18"/>
      <c r="O410" s="38"/>
    </row>
    <row r="411" spans="9:15">
      <c r="I411" s="5"/>
      <c r="J411" s="5"/>
      <c r="K411" s="53"/>
      <c r="L411" s="37"/>
      <c r="M411" s="38"/>
      <c r="N411" s="18"/>
      <c r="O411" s="38"/>
    </row>
    <row r="412" spans="9:15">
      <c r="I412" s="5"/>
      <c r="J412" s="5"/>
      <c r="K412" s="53"/>
      <c r="L412" s="37"/>
      <c r="M412" s="38"/>
      <c r="N412" s="18"/>
      <c r="O412" s="38"/>
    </row>
    <row r="413" spans="9:15">
      <c r="I413" s="5"/>
      <c r="J413" s="5"/>
      <c r="K413" s="53"/>
      <c r="L413" s="37"/>
      <c r="M413" s="38"/>
      <c r="N413" s="18"/>
      <c r="O413" s="38"/>
    </row>
    <row r="414" spans="9:15">
      <c r="I414" s="5"/>
      <c r="J414" s="5"/>
      <c r="K414" s="53"/>
      <c r="L414" s="37"/>
      <c r="M414" s="38"/>
      <c r="N414" s="18"/>
      <c r="O414" s="38"/>
    </row>
    <row r="415" spans="9:15">
      <c r="I415" s="5"/>
      <c r="J415" s="5"/>
      <c r="K415" s="53"/>
      <c r="L415" s="37"/>
      <c r="M415" s="38"/>
      <c r="N415" s="18"/>
      <c r="O415" s="38"/>
    </row>
    <row r="416" spans="9:15">
      <c r="I416" s="5"/>
      <c r="J416" s="5"/>
      <c r="K416" s="53"/>
      <c r="L416" s="37"/>
      <c r="M416" s="38"/>
      <c r="N416" s="18"/>
      <c r="O416" s="38"/>
    </row>
    <row r="417" spans="9:15">
      <c r="I417" s="5"/>
      <c r="J417" s="5"/>
      <c r="K417" s="53"/>
      <c r="L417" s="37"/>
      <c r="M417" s="38"/>
      <c r="N417" s="18"/>
      <c r="O417" s="38"/>
    </row>
    <row r="418" spans="9:15">
      <c r="I418" s="5"/>
      <c r="J418" s="5"/>
      <c r="K418" s="53"/>
      <c r="L418" s="37"/>
      <c r="M418" s="38"/>
      <c r="N418" s="18"/>
      <c r="O418" s="38"/>
    </row>
    <row r="419" spans="9:15">
      <c r="I419" s="5"/>
      <c r="J419" s="5"/>
      <c r="K419" s="53"/>
      <c r="L419" s="37"/>
      <c r="M419" s="38"/>
      <c r="N419" s="18"/>
      <c r="O419" s="38"/>
    </row>
    <row r="420" spans="9:15">
      <c r="I420" s="5"/>
      <c r="J420" s="5"/>
      <c r="K420" s="53"/>
      <c r="L420" s="37"/>
      <c r="M420" s="38"/>
      <c r="N420" s="18"/>
      <c r="O420" s="38"/>
    </row>
    <row r="421" spans="9:15">
      <c r="I421" s="5"/>
      <c r="J421" s="5"/>
      <c r="K421" s="53"/>
      <c r="L421" s="37"/>
      <c r="M421" s="38"/>
      <c r="N421" s="18"/>
      <c r="O421" s="38"/>
    </row>
    <row r="422" spans="9:15">
      <c r="I422" s="5"/>
      <c r="J422" s="5"/>
      <c r="K422" s="53"/>
      <c r="L422" s="37"/>
      <c r="M422" s="38"/>
      <c r="N422" s="18"/>
      <c r="O422" s="38"/>
    </row>
    <row r="423" spans="9:15">
      <c r="I423" s="5"/>
      <c r="J423" s="5"/>
      <c r="K423" s="53"/>
      <c r="L423" s="37"/>
      <c r="M423" s="38"/>
      <c r="N423" s="18"/>
      <c r="O423" s="38"/>
    </row>
    <row r="424" spans="9:15">
      <c r="I424" s="5"/>
      <c r="J424" s="5"/>
      <c r="K424" s="53"/>
      <c r="L424" s="37"/>
      <c r="M424" s="38"/>
      <c r="N424" s="18"/>
      <c r="O424" s="38"/>
    </row>
    <row r="425" spans="9:15">
      <c r="I425" s="5"/>
      <c r="J425" s="5"/>
      <c r="K425" s="53"/>
      <c r="L425" s="37"/>
      <c r="M425" s="38"/>
      <c r="N425" s="18"/>
      <c r="O425" s="38"/>
    </row>
    <row r="426" spans="9:15">
      <c r="I426" s="5"/>
      <c r="J426" s="5"/>
      <c r="K426" s="53"/>
      <c r="L426" s="37"/>
      <c r="M426" s="38"/>
      <c r="N426" s="18"/>
      <c r="O426" s="38"/>
    </row>
    <row r="427" spans="9:15">
      <c r="I427" s="5"/>
      <c r="J427" s="5"/>
      <c r="K427" s="53"/>
      <c r="L427" s="37"/>
      <c r="M427" s="38"/>
      <c r="N427" s="18"/>
      <c r="O427" s="38"/>
    </row>
    <row r="428" spans="9:15">
      <c r="I428" s="5"/>
      <c r="J428" s="5"/>
      <c r="K428" s="53"/>
      <c r="L428" s="37"/>
      <c r="M428" s="38"/>
      <c r="N428" s="18"/>
      <c r="O428" s="38"/>
    </row>
    <row r="429" spans="9:15">
      <c r="I429" s="5"/>
      <c r="J429" s="5"/>
      <c r="K429" s="53"/>
      <c r="L429" s="37"/>
      <c r="M429" s="38"/>
      <c r="N429" s="18"/>
      <c r="O429" s="38"/>
    </row>
    <row r="430" spans="9:15">
      <c r="I430" s="5"/>
      <c r="J430" s="5"/>
      <c r="K430" s="53"/>
      <c r="L430" s="37"/>
      <c r="M430" s="38"/>
      <c r="N430" s="18"/>
      <c r="O430" s="38"/>
    </row>
    <row r="431" spans="9:15">
      <c r="I431" s="5"/>
      <c r="J431" s="5"/>
      <c r="K431" s="53"/>
      <c r="L431" s="37"/>
      <c r="M431" s="38"/>
      <c r="N431" s="18"/>
      <c r="O431" s="38"/>
    </row>
    <row r="432" spans="9:15">
      <c r="I432" s="5"/>
      <c r="J432" s="5"/>
      <c r="K432" s="53"/>
      <c r="L432" s="37"/>
      <c r="M432" s="38"/>
      <c r="N432" s="18"/>
      <c r="O432" s="38"/>
    </row>
    <row r="433" spans="9:15">
      <c r="I433" s="5"/>
      <c r="J433" s="5"/>
      <c r="K433" s="53"/>
      <c r="L433" s="37"/>
      <c r="M433" s="38"/>
      <c r="N433" s="18"/>
      <c r="O433" s="38"/>
    </row>
    <row r="434" spans="9:15">
      <c r="I434" s="5"/>
      <c r="J434" s="5"/>
      <c r="K434" s="53"/>
      <c r="L434" s="37"/>
      <c r="M434" s="38"/>
      <c r="N434" s="18"/>
      <c r="O434" s="38"/>
    </row>
    <row r="435" spans="9:15">
      <c r="I435" s="5"/>
      <c r="J435" s="5"/>
      <c r="K435" s="53"/>
      <c r="L435" s="37"/>
      <c r="M435" s="38"/>
      <c r="N435" s="18"/>
      <c r="O435" s="38"/>
    </row>
    <row r="436" spans="9:15">
      <c r="I436" s="5"/>
      <c r="J436" s="5"/>
      <c r="K436" s="53"/>
      <c r="L436" s="37"/>
      <c r="M436" s="38"/>
      <c r="N436" s="18"/>
      <c r="O436" s="38"/>
    </row>
    <row r="437" spans="9:15">
      <c r="I437" s="5"/>
      <c r="J437" s="5"/>
      <c r="K437" s="53"/>
      <c r="L437" s="37"/>
      <c r="M437" s="38"/>
      <c r="N437" s="18"/>
      <c r="O437" s="38"/>
    </row>
    <row r="438" spans="9:15">
      <c r="I438" s="5"/>
      <c r="J438" s="5"/>
      <c r="K438" s="53"/>
      <c r="L438" s="37"/>
      <c r="M438" s="38"/>
      <c r="N438" s="18"/>
      <c r="O438" s="38"/>
    </row>
    <row r="439" spans="9:15">
      <c r="I439" s="5"/>
      <c r="J439" s="5"/>
      <c r="K439" s="53"/>
      <c r="L439" s="37"/>
      <c r="M439" s="38"/>
      <c r="N439" s="18"/>
      <c r="O439" s="38"/>
    </row>
    <row r="440" spans="9:15">
      <c r="I440" s="5"/>
      <c r="J440" s="5"/>
      <c r="K440" s="53"/>
      <c r="L440" s="37"/>
      <c r="M440" s="38"/>
      <c r="N440" s="18"/>
      <c r="O440" s="38"/>
    </row>
    <row r="441" spans="9:15">
      <c r="I441" s="5"/>
      <c r="J441" s="5"/>
      <c r="K441" s="53"/>
      <c r="L441" s="37"/>
      <c r="M441" s="38"/>
      <c r="N441" s="18"/>
      <c r="O441" s="38"/>
    </row>
    <row r="442" spans="9:15">
      <c r="I442" s="5"/>
      <c r="J442" s="5"/>
      <c r="K442" s="53"/>
      <c r="L442" s="37"/>
      <c r="M442" s="38"/>
      <c r="N442" s="18"/>
      <c r="O442" s="38"/>
    </row>
    <row r="443" spans="9:15">
      <c r="I443" s="5"/>
      <c r="J443" s="5"/>
      <c r="K443" s="53"/>
      <c r="L443" s="37"/>
      <c r="M443" s="38"/>
      <c r="N443" s="18"/>
      <c r="O443" s="38"/>
    </row>
    <row r="444" spans="9:15">
      <c r="I444" s="5"/>
      <c r="J444" s="5"/>
      <c r="K444" s="53"/>
      <c r="L444" s="37"/>
      <c r="M444" s="38"/>
      <c r="N444" s="18"/>
      <c r="O444" s="38"/>
    </row>
    <row r="445" spans="9:15">
      <c r="I445" s="5"/>
      <c r="J445" s="5"/>
      <c r="K445" s="53"/>
      <c r="L445" s="37"/>
      <c r="M445" s="38"/>
      <c r="N445" s="18"/>
      <c r="O445" s="38"/>
    </row>
    <row r="446" spans="9:15">
      <c r="I446" s="5"/>
      <c r="J446" s="5"/>
      <c r="K446" s="53"/>
      <c r="L446" s="37"/>
      <c r="M446" s="38"/>
      <c r="N446" s="18"/>
      <c r="O446" s="38"/>
    </row>
    <row r="447" spans="9:15">
      <c r="I447" s="5"/>
      <c r="J447" s="5"/>
      <c r="K447" s="53"/>
      <c r="L447" s="37"/>
      <c r="M447" s="38"/>
      <c r="N447" s="18"/>
      <c r="O447" s="38"/>
    </row>
    <row r="448" spans="9:15">
      <c r="I448" s="5"/>
      <c r="J448" s="5"/>
      <c r="K448" s="53"/>
      <c r="L448" s="37"/>
      <c r="M448" s="38"/>
      <c r="N448" s="18"/>
      <c r="O448" s="38"/>
    </row>
    <row r="449" spans="9:15">
      <c r="I449" s="5"/>
      <c r="J449" s="5"/>
      <c r="K449" s="53"/>
      <c r="L449" s="37"/>
      <c r="M449" s="38"/>
      <c r="N449" s="18"/>
      <c r="O449" s="38"/>
    </row>
    <row r="450" spans="9:15">
      <c r="I450" s="5"/>
      <c r="J450" s="5"/>
      <c r="K450" s="53"/>
      <c r="L450" s="37"/>
      <c r="M450" s="38"/>
      <c r="N450" s="18"/>
      <c r="O450" s="38"/>
    </row>
    <row r="451" spans="9:15">
      <c r="I451" s="5"/>
      <c r="J451" s="5"/>
      <c r="K451" s="53"/>
      <c r="L451" s="37"/>
      <c r="M451" s="38"/>
      <c r="N451" s="18"/>
      <c r="O451" s="38"/>
    </row>
    <row r="452" spans="9:15">
      <c r="I452" s="5"/>
      <c r="J452" s="5"/>
      <c r="K452" s="53"/>
      <c r="L452" s="37"/>
      <c r="M452" s="38"/>
      <c r="N452" s="18"/>
      <c r="O452" s="38"/>
    </row>
    <row r="453" spans="9:15">
      <c r="I453" s="5"/>
      <c r="J453" s="5"/>
      <c r="K453" s="53"/>
      <c r="L453" s="37"/>
      <c r="M453" s="38"/>
      <c r="N453" s="18"/>
      <c r="O453" s="38"/>
    </row>
    <row r="454" spans="9:15">
      <c r="I454" s="5"/>
      <c r="J454" s="5"/>
      <c r="K454" s="53"/>
      <c r="L454" s="37"/>
      <c r="M454" s="38"/>
      <c r="N454" s="18"/>
      <c r="O454" s="38"/>
    </row>
    <row r="455" spans="9:15">
      <c r="I455" s="5"/>
      <c r="J455" s="5"/>
      <c r="K455" s="53"/>
      <c r="L455" s="37"/>
      <c r="M455" s="38"/>
      <c r="N455" s="18"/>
      <c r="O455" s="38"/>
    </row>
    <row r="456" spans="9:15">
      <c r="I456" s="5"/>
      <c r="J456" s="5"/>
      <c r="K456" s="53"/>
      <c r="L456" s="37"/>
      <c r="M456" s="38"/>
      <c r="N456" s="18"/>
      <c r="O456" s="38"/>
    </row>
    <row r="457" spans="9:15">
      <c r="I457" s="5"/>
      <c r="J457" s="5"/>
      <c r="K457" s="53"/>
      <c r="L457" s="37"/>
      <c r="M457" s="38"/>
      <c r="N457" s="18"/>
      <c r="O457" s="38"/>
    </row>
    <row r="458" spans="9:15">
      <c r="I458" s="5"/>
      <c r="J458" s="5"/>
      <c r="K458" s="53"/>
      <c r="L458" s="37"/>
      <c r="M458" s="38"/>
      <c r="N458" s="18"/>
      <c r="O458" s="38"/>
    </row>
    <row r="459" spans="9:15">
      <c r="I459" s="5"/>
      <c r="J459" s="5"/>
      <c r="K459" s="53"/>
      <c r="L459" s="37"/>
      <c r="M459" s="38"/>
      <c r="N459" s="18"/>
      <c r="O459" s="38"/>
    </row>
    <row r="460" spans="9:15">
      <c r="I460" s="5"/>
      <c r="J460" s="5"/>
      <c r="K460" s="53"/>
      <c r="L460" s="37"/>
      <c r="M460" s="38"/>
      <c r="N460" s="18"/>
      <c r="O460" s="38"/>
    </row>
    <row r="461" spans="9:15">
      <c r="I461" s="5"/>
      <c r="J461" s="5"/>
      <c r="K461" s="53"/>
      <c r="L461" s="37"/>
      <c r="M461" s="38"/>
      <c r="N461" s="18"/>
      <c r="O461" s="38"/>
    </row>
    <row r="462" spans="9:15">
      <c r="I462" s="5"/>
      <c r="J462" s="5"/>
      <c r="K462" s="53"/>
      <c r="L462" s="37"/>
      <c r="M462" s="38"/>
      <c r="N462" s="18"/>
      <c r="O462" s="38"/>
    </row>
    <row r="463" spans="9:15">
      <c r="I463" s="5"/>
      <c r="J463" s="5"/>
      <c r="K463" s="53"/>
      <c r="L463" s="37"/>
      <c r="M463" s="38"/>
      <c r="N463" s="18"/>
      <c r="O463" s="38"/>
    </row>
    <row r="464" spans="9:15">
      <c r="I464" s="5"/>
      <c r="J464" s="5"/>
      <c r="K464" s="53"/>
      <c r="L464" s="37"/>
      <c r="M464" s="38"/>
      <c r="N464" s="18"/>
      <c r="O464" s="38"/>
    </row>
    <row r="465" spans="9:15">
      <c r="I465" s="5"/>
      <c r="J465" s="5"/>
      <c r="K465" s="53"/>
      <c r="L465" s="37"/>
      <c r="M465" s="38"/>
      <c r="N465" s="18"/>
      <c r="O465" s="38"/>
    </row>
    <row r="466" spans="9:15">
      <c r="I466" s="5"/>
      <c r="J466" s="5"/>
      <c r="K466" s="53"/>
      <c r="L466" s="37"/>
      <c r="M466" s="38"/>
      <c r="N466" s="18"/>
      <c r="O466" s="38"/>
    </row>
    <row r="467" spans="9:15">
      <c r="I467" s="5"/>
      <c r="J467" s="5"/>
      <c r="K467" s="53"/>
      <c r="L467" s="37"/>
      <c r="M467" s="38"/>
      <c r="N467" s="18"/>
      <c r="O467" s="38"/>
    </row>
    <row r="468" spans="9:15">
      <c r="I468" s="5"/>
      <c r="J468" s="5"/>
      <c r="K468" s="53"/>
      <c r="L468" s="37"/>
      <c r="M468" s="38"/>
      <c r="N468" s="18"/>
      <c r="O468" s="38"/>
    </row>
    <row r="469" spans="9:15">
      <c r="I469" s="5"/>
      <c r="J469" s="5"/>
      <c r="K469" s="53"/>
      <c r="L469" s="37"/>
      <c r="M469" s="38"/>
      <c r="N469" s="18"/>
      <c r="O469" s="38"/>
    </row>
    <row r="470" spans="9:15">
      <c r="I470" s="5"/>
      <c r="J470" s="5"/>
      <c r="K470" s="53"/>
      <c r="L470" s="37"/>
      <c r="M470" s="38"/>
      <c r="N470" s="18"/>
      <c r="O470" s="38"/>
    </row>
    <row r="471" spans="9:15">
      <c r="I471" s="5"/>
      <c r="J471" s="5"/>
      <c r="K471" s="53"/>
      <c r="L471" s="37"/>
      <c r="M471" s="38"/>
      <c r="N471" s="18"/>
      <c r="O471" s="38"/>
    </row>
    <row r="472" spans="9:15">
      <c r="I472" s="5"/>
      <c r="J472" s="5"/>
      <c r="K472" s="53"/>
      <c r="L472" s="37"/>
      <c r="M472" s="38"/>
      <c r="N472" s="18"/>
      <c r="O472" s="38"/>
    </row>
    <row r="473" spans="9:15">
      <c r="I473" s="5"/>
      <c r="J473" s="5"/>
      <c r="K473" s="53"/>
      <c r="L473" s="37"/>
      <c r="M473" s="38"/>
      <c r="N473" s="18"/>
      <c r="O473" s="38"/>
    </row>
    <row r="474" spans="9:15">
      <c r="I474" s="5"/>
      <c r="J474" s="5"/>
      <c r="K474" s="53"/>
      <c r="L474" s="37"/>
      <c r="M474" s="38"/>
      <c r="N474" s="18"/>
      <c r="O474" s="38"/>
    </row>
    <row r="475" spans="9:15">
      <c r="I475" s="5"/>
      <c r="J475" s="5"/>
      <c r="K475" s="53"/>
      <c r="L475" s="37"/>
      <c r="M475" s="38"/>
      <c r="N475" s="18"/>
      <c r="O475" s="38"/>
    </row>
    <row r="476" spans="9:15">
      <c r="I476" s="5"/>
      <c r="J476" s="5"/>
      <c r="K476" s="53"/>
      <c r="L476" s="37"/>
      <c r="M476" s="38"/>
      <c r="N476" s="18"/>
      <c r="O476" s="38"/>
    </row>
    <row r="477" spans="9:15">
      <c r="I477" s="5"/>
      <c r="J477" s="5"/>
      <c r="K477" s="53"/>
      <c r="L477" s="37"/>
      <c r="M477" s="38"/>
      <c r="N477" s="18"/>
      <c r="O477" s="38"/>
    </row>
    <row r="478" spans="9:15">
      <c r="I478" s="5"/>
      <c r="J478" s="5"/>
      <c r="K478" s="53"/>
      <c r="L478" s="37"/>
      <c r="M478" s="38"/>
      <c r="N478" s="18"/>
      <c r="O478" s="38"/>
    </row>
    <row r="479" spans="9:15">
      <c r="I479" s="5"/>
      <c r="J479" s="5"/>
      <c r="K479" s="53"/>
      <c r="L479" s="37"/>
      <c r="M479" s="38"/>
      <c r="N479" s="18"/>
      <c r="O479" s="38"/>
    </row>
    <row r="480" spans="9:15">
      <c r="I480" s="5"/>
      <c r="J480" s="5"/>
      <c r="K480" s="53"/>
      <c r="L480" s="37"/>
      <c r="M480" s="38"/>
      <c r="N480" s="18"/>
      <c r="O480" s="38"/>
    </row>
    <row r="481" spans="9:15">
      <c r="I481" s="5"/>
      <c r="J481" s="5"/>
      <c r="K481" s="53"/>
      <c r="L481" s="37"/>
      <c r="M481" s="38"/>
      <c r="N481" s="18"/>
      <c r="O481" s="38"/>
    </row>
    <row r="482" spans="9:15">
      <c r="I482" s="5"/>
      <c r="J482" s="5"/>
      <c r="K482" s="53"/>
      <c r="L482" s="37"/>
      <c r="M482" s="38"/>
      <c r="N482" s="18"/>
      <c r="O482" s="38"/>
    </row>
    <row r="483" spans="9:15">
      <c r="I483" s="5"/>
      <c r="J483" s="5"/>
      <c r="K483" s="53"/>
      <c r="L483" s="37"/>
      <c r="M483" s="38"/>
      <c r="N483" s="18"/>
      <c r="O483" s="38"/>
    </row>
    <row r="484" spans="9:15">
      <c r="I484" s="5"/>
      <c r="J484" s="5"/>
      <c r="K484" s="53"/>
      <c r="L484" s="37"/>
      <c r="M484" s="38"/>
      <c r="N484" s="18"/>
      <c r="O484" s="38"/>
    </row>
    <row r="485" spans="9:15">
      <c r="I485" s="5"/>
      <c r="J485" s="5"/>
      <c r="K485" s="53"/>
      <c r="L485" s="37"/>
      <c r="M485" s="38"/>
      <c r="N485" s="18"/>
      <c r="O485" s="38"/>
    </row>
    <row r="486" spans="9:15">
      <c r="I486" s="5"/>
      <c r="J486" s="5"/>
      <c r="K486" s="53"/>
      <c r="L486" s="37"/>
      <c r="M486" s="38"/>
      <c r="N486" s="18"/>
      <c r="O486" s="38"/>
    </row>
    <row r="487" spans="9:15">
      <c r="I487" s="5"/>
      <c r="J487" s="5"/>
      <c r="K487" s="53"/>
      <c r="L487" s="37"/>
      <c r="M487" s="38"/>
      <c r="N487" s="18"/>
      <c r="O487" s="38"/>
    </row>
    <row r="488" spans="9:15">
      <c r="I488" s="5"/>
      <c r="J488" s="5"/>
      <c r="K488" s="53"/>
      <c r="L488" s="37"/>
      <c r="M488" s="38"/>
      <c r="N488" s="18"/>
      <c r="O488" s="38"/>
    </row>
    <row r="489" spans="9:15">
      <c r="I489" s="5"/>
      <c r="J489" s="5"/>
      <c r="K489" s="53"/>
      <c r="L489" s="37"/>
      <c r="M489" s="38"/>
      <c r="N489" s="18"/>
      <c r="O489" s="38"/>
    </row>
    <row r="490" spans="9:15">
      <c r="I490" s="5"/>
      <c r="J490" s="5"/>
      <c r="K490" s="53"/>
      <c r="L490" s="37"/>
      <c r="M490" s="38"/>
      <c r="N490" s="18"/>
      <c r="O490" s="38"/>
    </row>
    <row r="491" spans="9:15">
      <c r="I491" s="5"/>
      <c r="J491" s="5"/>
      <c r="K491" s="53"/>
      <c r="L491" s="37"/>
      <c r="M491" s="38"/>
      <c r="N491" s="18"/>
      <c r="O491" s="38"/>
    </row>
    <row r="492" spans="9:15">
      <c r="I492" s="5"/>
      <c r="J492" s="5"/>
      <c r="K492" s="53"/>
      <c r="L492" s="37"/>
      <c r="M492" s="38"/>
      <c r="N492" s="18"/>
      <c r="O492" s="38"/>
    </row>
    <row r="493" spans="9:15">
      <c r="I493" s="5"/>
      <c r="J493" s="5"/>
      <c r="K493" s="53"/>
      <c r="L493" s="37"/>
      <c r="M493" s="38"/>
      <c r="N493" s="18"/>
      <c r="O493" s="38"/>
    </row>
    <row r="494" spans="9:15">
      <c r="I494" s="5"/>
      <c r="J494" s="5"/>
      <c r="K494" s="53"/>
      <c r="L494" s="37"/>
      <c r="M494" s="38"/>
      <c r="N494" s="18"/>
      <c r="O494" s="38"/>
    </row>
    <row r="495" spans="9:15">
      <c r="I495" s="5"/>
      <c r="J495" s="5"/>
      <c r="K495" s="53"/>
      <c r="L495" s="37"/>
      <c r="M495" s="38"/>
      <c r="N495" s="18"/>
      <c r="O495" s="38"/>
    </row>
    <row r="496" spans="9:15">
      <c r="I496" s="5"/>
      <c r="J496" s="5"/>
      <c r="K496" s="53"/>
      <c r="L496" s="37"/>
      <c r="M496" s="38"/>
      <c r="N496" s="18"/>
      <c r="O496" s="38"/>
    </row>
    <row r="497" spans="9:15">
      <c r="I497" s="5"/>
      <c r="J497" s="5"/>
      <c r="K497" s="53"/>
      <c r="L497" s="37"/>
      <c r="M497" s="38"/>
      <c r="N497" s="18"/>
      <c r="O497" s="38"/>
    </row>
    <row r="498" spans="9:15">
      <c r="I498" s="5"/>
      <c r="J498" s="5"/>
      <c r="K498" s="53"/>
      <c r="L498" s="37"/>
      <c r="M498" s="38"/>
      <c r="N498" s="18"/>
      <c r="O498" s="38"/>
    </row>
    <row r="499" spans="9:15">
      <c r="I499" s="5"/>
      <c r="J499" s="5"/>
      <c r="K499" s="53"/>
      <c r="L499" s="37"/>
      <c r="M499" s="38"/>
      <c r="N499" s="18"/>
      <c r="O499" s="38"/>
    </row>
    <row r="500" spans="9:15">
      <c r="I500" s="5"/>
      <c r="J500" s="5"/>
      <c r="K500" s="53"/>
      <c r="L500" s="37"/>
      <c r="M500" s="38"/>
      <c r="N500" s="18"/>
      <c r="O500" s="38"/>
    </row>
    <row r="501" spans="9:15">
      <c r="I501" s="5"/>
      <c r="J501" s="5"/>
      <c r="K501" s="53"/>
      <c r="L501" s="37"/>
      <c r="M501" s="38"/>
      <c r="N501" s="18"/>
      <c r="O501" s="38"/>
    </row>
    <row r="502" spans="9:15">
      <c r="I502" s="5"/>
      <c r="J502" s="5"/>
      <c r="K502" s="53"/>
      <c r="L502" s="37"/>
      <c r="M502" s="38"/>
      <c r="N502" s="18"/>
      <c r="O502" s="38"/>
    </row>
    <row r="503" spans="9:15">
      <c r="I503" s="5"/>
      <c r="J503" s="5"/>
      <c r="K503" s="53"/>
      <c r="L503" s="37"/>
      <c r="M503" s="38"/>
      <c r="N503" s="18"/>
      <c r="O503" s="38"/>
    </row>
    <row r="504" spans="9:15">
      <c r="I504" s="5"/>
      <c r="J504" s="5"/>
      <c r="K504" s="53"/>
      <c r="L504" s="37"/>
      <c r="M504" s="38"/>
      <c r="N504" s="18"/>
      <c r="O504" s="38"/>
    </row>
    <row r="505" spans="9:15">
      <c r="I505" s="5"/>
      <c r="J505" s="5"/>
      <c r="K505" s="53"/>
      <c r="L505" s="37"/>
      <c r="M505" s="38"/>
      <c r="N505" s="18"/>
      <c r="O505" s="38"/>
    </row>
    <row r="506" spans="9:15">
      <c r="I506" s="5"/>
      <c r="J506" s="5"/>
      <c r="K506" s="53"/>
      <c r="L506" s="37"/>
      <c r="M506" s="38"/>
      <c r="N506" s="18"/>
      <c r="O506" s="38"/>
    </row>
    <row r="507" spans="9:15">
      <c r="I507" s="5"/>
      <c r="J507" s="5"/>
      <c r="K507" s="53"/>
      <c r="L507" s="37"/>
      <c r="M507" s="38"/>
      <c r="N507" s="18"/>
      <c r="O507" s="38"/>
    </row>
    <row r="508" spans="9:15">
      <c r="I508" s="5"/>
      <c r="J508" s="5"/>
      <c r="K508" s="53"/>
      <c r="L508" s="37"/>
      <c r="M508" s="38"/>
      <c r="N508" s="18"/>
      <c r="O508" s="38"/>
    </row>
    <row r="509" spans="9:15">
      <c r="I509" s="5"/>
      <c r="J509" s="5"/>
      <c r="K509" s="53"/>
      <c r="L509" s="37"/>
      <c r="M509" s="38"/>
      <c r="N509" s="18"/>
      <c r="O509" s="38"/>
    </row>
    <row r="510" spans="9:15">
      <c r="I510" s="5"/>
      <c r="J510" s="5"/>
      <c r="K510" s="53"/>
      <c r="L510" s="37"/>
      <c r="M510" s="38"/>
      <c r="N510" s="18"/>
      <c r="O510" s="38"/>
    </row>
    <row r="511" spans="9:15">
      <c r="I511" s="5"/>
      <c r="J511" s="5"/>
      <c r="K511" s="53"/>
      <c r="L511" s="37"/>
      <c r="M511" s="38"/>
      <c r="N511" s="18"/>
      <c r="O511" s="38"/>
    </row>
    <row r="512" spans="9:15">
      <c r="I512" s="5"/>
      <c r="J512" s="5"/>
      <c r="K512" s="53"/>
      <c r="L512" s="37"/>
      <c r="M512" s="38"/>
      <c r="N512" s="18"/>
      <c r="O512" s="38"/>
    </row>
    <row r="513" spans="9:15">
      <c r="I513" s="5"/>
      <c r="J513" s="5"/>
      <c r="K513" s="53"/>
      <c r="L513" s="37"/>
      <c r="M513" s="38"/>
      <c r="N513" s="18"/>
      <c r="O513" s="38"/>
    </row>
  </sheetData>
  <mergeCells count="4">
    <mergeCell ref="AD2:AG2"/>
    <mergeCell ref="AI2:AL2"/>
    <mergeCell ref="AO2:AR2"/>
    <mergeCell ref="Y2:AB2"/>
  </mergeCells>
  <phoneticPr fontId="0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filterMode="1"/>
  <dimension ref="A2:W3227"/>
  <sheetViews>
    <sheetView workbookViewId="0">
      <pane xSplit="6" ySplit="3" topLeftCell="G3109" activePane="bottomRight" state="frozen"/>
      <selection pane="topRight" activeCell="G1" sqref="G1"/>
      <selection pane="bottomLeft" activeCell="A4" sqref="A4"/>
      <selection pane="bottomRight" activeCell="A3" sqref="A3:G3202"/>
    </sheetView>
  </sheetViews>
  <sheetFormatPr defaultRowHeight="15"/>
  <cols>
    <col min="1" max="1" width="13.5703125" bestFit="1" customWidth="1"/>
    <col min="2" max="2" width="5.5703125" bestFit="1" customWidth="1"/>
    <col min="3" max="3" width="7.28515625" bestFit="1" customWidth="1"/>
    <col min="4" max="4" width="30.42578125" bestFit="1" customWidth="1"/>
    <col min="5" max="5" width="12" bestFit="1" customWidth="1"/>
    <col min="6" max="6" width="13.5703125" bestFit="1" customWidth="1"/>
    <col min="7" max="7" width="10.7109375" style="28" bestFit="1" customWidth="1"/>
    <col min="8" max="8" width="5.85546875" style="28" bestFit="1" customWidth="1"/>
    <col min="9" max="9" width="9.140625" style="28"/>
    <col min="10" max="10" width="13.85546875" bestFit="1" customWidth="1"/>
    <col min="11" max="11" width="10" style="28" bestFit="1" customWidth="1"/>
    <col min="12" max="12" width="5.5703125" style="28" bestFit="1" customWidth="1"/>
    <col min="13" max="13" width="9.140625" style="28"/>
    <col min="14" max="14" width="17.5703125" bestFit="1" customWidth="1"/>
    <col min="15" max="15" width="10" style="28" bestFit="1" customWidth="1"/>
    <col min="16" max="16" width="5.5703125" style="28" bestFit="1" customWidth="1"/>
    <col min="17" max="17" width="9.140625" style="28"/>
    <col min="18" max="18" width="13.85546875" bestFit="1" customWidth="1"/>
    <col min="19" max="19" width="10" style="28" bestFit="1" customWidth="1"/>
    <col min="20" max="20" width="5.5703125" style="28" bestFit="1" customWidth="1"/>
    <col min="21" max="21" width="9.140625" style="28"/>
    <col min="22" max="22" width="17.5703125" bestFit="1" customWidth="1"/>
    <col min="23" max="23" width="10" style="28" bestFit="1" customWidth="1"/>
  </cols>
  <sheetData>
    <row r="2" spans="1:23">
      <c r="H2" s="125" t="str">
        <f>'2010 State Business Patterns'!S3</f>
        <v>337124</v>
      </c>
      <c r="I2" s="125"/>
      <c r="J2" s="125"/>
      <c r="K2" s="125"/>
      <c r="L2" s="125" t="str">
        <f>'2010 State Business Patterns'!T3</f>
        <v>337127</v>
      </c>
      <c r="M2" s="125"/>
      <c r="N2" s="125"/>
      <c r="O2" s="125"/>
      <c r="P2" s="125" t="str">
        <f>'2010 State Business Patterns'!U3</f>
        <v>337214</v>
      </c>
      <c r="Q2" s="125"/>
      <c r="R2" s="125"/>
      <c r="S2" s="125"/>
      <c r="T2" s="125" t="str">
        <f>'2010 State Business Patterns'!V3</f>
        <v>337215</v>
      </c>
      <c r="U2" s="125"/>
      <c r="V2" s="125"/>
      <c r="W2" s="125"/>
    </row>
    <row r="3" spans="1:23" s="46" customFormat="1" ht="45">
      <c r="A3" s="85" t="s">
        <v>2175</v>
      </c>
      <c r="B3" s="85" t="s">
        <v>2050</v>
      </c>
      <c r="C3" s="85" t="s">
        <v>2051</v>
      </c>
      <c r="D3" s="85" t="s">
        <v>2052</v>
      </c>
      <c r="E3" s="85" t="s">
        <v>2053</v>
      </c>
      <c r="F3" s="85" t="s">
        <v>2054</v>
      </c>
      <c r="G3" s="86" t="s">
        <v>1732</v>
      </c>
      <c r="H3" s="87" t="s">
        <v>1768</v>
      </c>
      <c r="I3" s="87" t="s">
        <v>1648</v>
      </c>
      <c r="J3" s="88" t="s">
        <v>1668</v>
      </c>
      <c r="K3" s="87" t="s">
        <v>1669</v>
      </c>
      <c r="L3" s="87" t="s">
        <v>1768</v>
      </c>
      <c r="M3" s="87" t="s">
        <v>1648</v>
      </c>
      <c r="N3" s="88" t="s">
        <v>1668</v>
      </c>
      <c r="O3" s="87" t="s">
        <v>1669</v>
      </c>
      <c r="P3" s="87" t="s">
        <v>1768</v>
      </c>
      <c r="Q3" s="87" t="s">
        <v>1648</v>
      </c>
      <c r="R3" s="88" t="s">
        <v>1668</v>
      </c>
      <c r="S3" s="87" t="s">
        <v>1669</v>
      </c>
      <c r="T3" s="87" t="s">
        <v>1768</v>
      </c>
      <c r="U3" s="87" t="s">
        <v>1648</v>
      </c>
      <c r="V3" s="88" t="s">
        <v>1668</v>
      </c>
      <c r="W3" s="87" t="s">
        <v>1669</v>
      </c>
    </row>
    <row r="4" spans="1:23" hidden="1">
      <c r="A4" s="44" t="s">
        <v>2055</v>
      </c>
      <c r="B4" s="44" t="s">
        <v>1769</v>
      </c>
      <c r="C4" s="44" t="s">
        <v>1770</v>
      </c>
      <c r="D4" s="44" t="s">
        <v>2056</v>
      </c>
      <c r="E4" s="44" t="s">
        <v>2057</v>
      </c>
      <c r="F4" s="44" t="s">
        <v>2058</v>
      </c>
      <c r="G4" s="47">
        <f>K4+O4+S4+W4</f>
        <v>0</v>
      </c>
      <c r="H4" s="28">
        <f>IF(ISERROR(GETPIVOTDATA("Sum of emp",'2010 County Business Patterns'!$J$2,"FIPS State and County Code",$A4,"fipstate",$B4,"fipscty",$C4,"naics","337124")),0,GETPIVOTDATA("Sum of emp",'2010 County Business Patterns'!$J$2,"FIPS State and County Code",$A4,"fipstate",$B4,"fipscty",$C4,"naics","337124"))</f>
        <v>0</v>
      </c>
      <c r="I4" s="28">
        <f>IF(ISERROR(GETPIVOTDATA("Sum of Midpoint",'2010 County Business Patterns'!$J$2,"FIPS State and County Code",$A4,"fipstate",$B4,"fipscty",$C4,"naics","337124")),0,GETPIVOTDATA("Sum of Midpoint",'2010 County Business Patterns'!$J$2,"FIPS State and County Code",$A4,"fipstate",$B4,"fipscty",$C4,"naics","337124"))</f>
        <v>0</v>
      </c>
      <c r="J4">
        <f>IF(ISERROR(VLOOKUP($B4,'2010 State Business Patterns'!$AN$3:$AR$55,2,FALSE)),0,VLOOKUP($B4,'2010 State Business Patterns'!$AN$3:$AR$55,2,FALSE))</f>
        <v>0.75081967213114753</v>
      </c>
      <c r="K4" s="28">
        <f>IF(I4=0,H4,I4*J4)</f>
        <v>0</v>
      </c>
      <c r="L4" s="28">
        <f>IF(ISERROR(GETPIVOTDATA("Sum of emp",'2010 County Business Patterns'!$J$2,"FIPS State and County Code",$A4,"fipstate",$B4,"fipscty",$C4,"naics","337127")),0,GETPIVOTDATA("Sum of emp",'2010 County Business Patterns'!$J$2,"FIPS State and County Code",$A4,"fipstate",$B4,"fipscty",$C4,"naics","337127"))</f>
        <v>0</v>
      </c>
      <c r="M4" s="28">
        <f>IF(ISERROR(GETPIVOTDATA("Sum of Midpoint",'2010 County Business Patterns'!$J$2,"FIPS State and County Code",$A4,"fipstate",$B4,"fipscty",$C4,"naics","337127")),0,GETPIVOTDATA("Sum of Midpoint",'2010 County Business Patterns'!$J$2,"FIPS State and County Code",$A4,"fipstate",$B4,"fipscty",$C4,"naics","337127"))</f>
        <v>0</v>
      </c>
      <c r="N4">
        <f>IF(ISERROR(VLOOKUP($B4,'2010 State Business Patterns'!$AN$3:$AR$55,3,FALSE)),0,VLOOKUP($B4,'2010 State Business Patterns'!$AN$3:$AR$55,3,FALSE))</f>
        <v>0.7860869565217391</v>
      </c>
      <c r="O4" s="28">
        <f>IF(M4=0,L4,M4*N4)*O$3227</f>
        <v>0</v>
      </c>
      <c r="P4" s="28">
        <f>IF(ISERROR(GETPIVOTDATA("Sum of emp",'2010 County Business Patterns'!$J$2,"FIPS State and County Code",$A4,"fipstate",$B4,"fipscty",$C4,"naics","337214")),0,GETPIVOTDATA("Sum of emp",'2010 County Business Patterns'!$J$2,"FIPS State and County Code",$A4,"fipstate",$B4,"fipscty",$C4,"naics","337214"))</f>
        <v>0</v>
      </c>
      <c r="Q4" s="28">
        <f>IF(ISERROR(GETPIVOTDATA("Sum of Midpoint",'2010 County Business Patterns'!$J$2,"FIPS State and County Code",$A4,"fipstate",$B4,"fipscty",$C4,"naics","337214")),0,GETPIVOTDATA("Sum of Midpoint",'2010 County Business Patterns'!$J$2,"FIPS State and County Code",$A4,"fipstate",$B4,"fipscty",$C4,"naics","337214"))</f>
        <v>0</v>
      </c>
      <c r="R4">
        <f>IF(ISERROR(VLOOKUP($B4,'2010 State Business Patterns'!$AN$3:$AR$55,4,FALSE)),0,VLOOKUP($B4,'2010 State Business Patterns'!$AN$3:$AR$55,4,FALSE))</f>
        <v>0.71416871416871419</v>
      </c>
      <c r="S4" s="28">
        <f>IF(Q4=0,P4,Q4*R4)</f>
        <v>0</v>
      </c>
      <c r="T4" s="28">
        <f>IF(ISERROR(GETPIVOTDATA("Sum of emp",'2010 County Business Patterns'!$J$2,"FIPS State and County Code",$A4,"fipstate",$B4,"fipscty",$C4,"naics","337215")),0,GETPIVOTDATA("Sum of emp",'2010 County Business Patterns'!$J$2,"FIPS State and County Code",$A4,"fipstate",$B4,"fipscty",$C4,"naics","337215"))</f>
        <v>0</v>
      </c>
      <c r="U4" s="28">
        <f>IF(ISERROR(GETPIVOTDATA("Sum of Midpoint",'2010 County Business Patterns'!$J$2,"FIPS State and County Code",$A4,"fipstate",$B4,"fipscty",$C4,"naics","337215")),0,GETPIVOTDATA("Sum of Midpoint",'2010 County Business Patterns'!$J$2,"FIPS State and County Code",$A4,"fipstate",$B4,"fipscty",$C4,"naics","337215"))</f>
        <v>0</v>
      </c>
      <c r="V4">
        <f>IF(ISERROR(VLOOKUP($B4,'2010 State Business Patterns'!$AN$3:$AR$55,5,FALSE)),0,VLOOKUP($B4,'2010 State Business Patterns'!$AN$3:$AR$55,5,FALSE))</f>
        <v>0.90321619548420806</v>
      </c>
      <c r="W4" s="28">
        <f>IF(U4=0,T4,U4*V4)*W$3227</f>
        <v>0</v>
      </c>
    </row>
    <row r="5" spans="1:23" hidden="1">
      <c r="A5" s="1" t="s">
        <v>2059</v>
      </c>
      <c r="B5" s="1" t="s">
        <v>1769</v>
      </c>
      <c r="C5" s="1" t="s">
        <v>1772</v>
      </c>
      <c r="D5" s="1" t="s">
        <v>2060</v>
      </c>
      <c r="E5" s="1" t="s">
        <v>2057</v>
      </c>
      <c r="F5" s="1" t="s">
        <v>2058</v>
      </c>
      <c r="G5" s="47">
        <f t="shared" ref="G5:G68" si="0">K5+O5+S5+W5</f>
        <v>0</v>
      </c>
      <c r="H5" s="28">
        <f>IF(ISERROR(GETPIVOTDATA("Sum of emp",'2010 County Business Patterns'!$J$2,"FIPS State and County Code",$A5,"fipstate",$B5,"fipscty",$C5,"naics","337124")),0,GETPIVOTDATA("Sum of emp",'2010 County Business Patterns'!$J$2,"FIPS State and County Code",$A5,"fipstate",$B5,"fipscty",$C5,"naics","337124"))</f>
        <v>0</v>
      </c>
      <c r="I5" s="28">
        <f>IF(ISERROR(GETPIVOTDATA("Sum of Midpoint",'2010 County Business Patterns'!$J$2,"FIPS State and County Code",$A5,"fipstate",$B5,"fipscty",$C5,"naics","337124")),0,GETPIVOTDATA("Sum of Midpoint",'2010 County Business Patterns'!$J$2,"FIPS State and County Code",$A5,"fipstate",$B5,"fipscty",$C5,"naics","337124"))</f>
        <v>0</v>
      </c>
      <c r="J5">
        <f>IF(ISERROR(VLOOKUP($B5,'2010 State Business Patterns'!$AN$3:$AR$55,2,FALSE)),0,VLOOKUP($B5,'2010 State Business Patterns'!$AN$3:$AR$55,2,FALSE))</f>
        <v>0.75081967213114753</v>
      </c>
      <c r="K5" s="28">
        <f t="shared" ref="K5:K68" si="1">IF(I5=0,H5,I5*J5)</f>
        <v>0</v>
      </c>
      <c r="L5" s="28">
        <f>IF(ISERROR(GETPIVOTDATA("Sum of emp",'2010 County Business Patterns'!$J$2,"FIPS State and County Code",$A5,"fipstate",$B5,"fipscty",$C5,"naics","337127")),0,GETPIVOTDATA("Sum of emp",'2010 County Business Patterns'!$J$2,"FIPS State and County Code",$A5,"fipstate",$B5,"fipscty",$C5,"naics","337127"))</f>
        <v>0</v>
      </c>
      <c r="M5" s="28">
        <f>IF(ISERROR(GETPIVOTDATA("Sum of Midpoint",'2010 County Business Patterns'!$J$2,"FIPS State and County Code",$A5,"fipstate",$B5,"fipscty",$C5,"naics","337127")),0,GETPIVOTDATA("Sum of Midpoint",'2010 County Business Patterns'!$J$2,"FIPS State and County Code",$A5,"fipstate",$B5,"fipscty",$C5,"naics","337127"))</f>
        <v>0</v>
      </c>
      <c r="N5">
        <f>IF(ISERROR(VLOOKUP($B5,'2010 State Business Patterns'!$AN$3:$AR$55,3,FALSE)),0,VLOOKUP($B5,'2010 State Business Patterns'!$AN$3:$AR$55,3,FALSE))</f>
        <v>0.7860869565217391</v>
      </c>
      <c r="O5" s="28">
        <f t="shared" ref="O5:O68" si="2">IF(M5=0,L5,M5*N5)*O$3227</f>
        <v>0</v>
      </c>
      <c r="P5" s="28">
        <f>IF(ISERROR(GETPIVOTDATA("Sum of emp",'2010 County Business Patterns'!$J$2,"FIPS State and County Code",$A5,"fipstate",$B5,"fipscty",$C5,"naics","337214")),0,GETPIVOTDATA("Sum of emp",'2010 County Business Patterns'!$J$2,"FIPS State and County Code",$A5,"fipstate",$B5,"fipscty",$C5,"naics","337214"))</f>
        <v>0</v>
      </c>
      <c r="Q5" s="28">
        <f>IF(ISERROR(GETPIVOTDATA("Sum of Midpoint",'2010 County Business Patterns'!$J$2,"FIPS State and County Code",$A5,"fipstate",$B5,"fipscty",$C5,"naics","337214")),0,GETPIVOTDATA("Sum of Midpoint",'2010 County Business Patterns'!$J$2,"FIPS State and County Code",$A5,"fipstate",$B5,"fipscty",$C5,"naics","337214"))</f>
        <v>0</v>
      </c>
      <c r="R5">
        <f>IF(ISERROR(VLOOKUP($B5,'2010 State Business Patterns'!$AN$3:$AR$55,4,FALSE)),0,VLOOKUP($B5,'2010 State Business Patterns'!$AN$3:$AR$55,4,FALSE))</f>
        <v>0.71416871416871419</v>
      </c>
      <c r="S5" s="28">
        <f t="shared" ref="S5:S68" si="3">IF(Q5=0,P5,Q5*R5)</f>
        <v>0</v>
      </c>
      <c r="T5" s="28">
        <f>IF(ISERROR(GETPIVOTDATA("Sum of emp",'2010 County Business Patterns'!$J$2,"FIPS State and County Code",$A5,"fipstate",$B5,"fipscty",$C5,"naics","337215")),0,GETPIVOTDATA("Sum of emp",'2010 County Business Patterns'!$J$2,"FIPS State and County Code",$A5,"fipstate",$B5,"fipscty",$C5,"naics","337215"))</f>
        <v>0</v>
      </c>
      <c r="U5" s="28">
        <f>IF(ISERROR(GETPIVOTDATA("Sum of Midpoint",'2010 County Business Patterns'!$J$2,"FIPS State and County Code",$A5,"fipstate",$B5,"fipscty",$C5,"naics","337215")),0,GETPIVOTDATA("Sum of Midpoint",'2010 County Business Patterns'!$J$2,"FIPS State and County Code",$A5,"fipstate",$B5,"fipscty",$C5,"naics","337215"))</f>
        <v>0</v>
      </c>
      <c r="V5">
        <f>IF(ISERROR(VLOOKUP($B5,'2010 State Business Patterns'!$AN$3:$AR$55,5,FALSE)),0,VLOOKUP($B5,'2010 State Business Patterns'!$AN$3:$AR$55,5,FALSE))</f>
        <v>0.90321619548420806</v>
      </c>
      <c r="W5" s="28">
        <f t="shared" ref="W5:W68" si="4">IF(U5=0,T5,U5*V5)*W$3227</f>
        <v>0</v>
      </c>
    </row>
    <row r="6" spans="1:23" hidden="1">
      <c r="A6" s="1" t="s">
        <v>2061</v>
      </c>
      <c r="B6" s="1" t="s">
        <v>1769</v>
      </c>
      <c r="C6" s="1" t="s">
        <v>1816</v>
      </c>
      <c r="D6" s="1" t="s">
        <v>2062</v>
      </c>
      <c r="E6" s="1" t="s">
        <v>2057</v>
      </c>
      <c r="F6" s="1" t="s">
        <v>2058</v>
      </c>
      <c r="G6" s="47">
        <f t="shared" si="0"/>
        <v>0</v>
      </c>
      <c r="H6" s="28">
        <f>IF(ISERROR(GETPIVOTDATA("Sum of emp",'2010 County Business Patterns'!$J$2,"FIPS State and County Code",$A6,"fipstate",$B6,"fipscty",$C6,"naics","337124")),0,GETPIVOTDATA("Sum of emp",'2010 County Business Patterns'!$J$2,"FIPS State and County Code",$A6,"fipstate",$B6,"fipscty",$C6,"naics","337124"))</f>
        <v>0</v>
      </c>
      <c r="I6" s="28">
        <f>IF(ISERROR(GETPIVOTDATA("Sum of Midpoint",'2010 County Business Patterns'!$J$2,"FIPS State and County Code",$A6,"fipstate",$B6,"fipscty",$C6,"naics","337124")),0,GETPIVOTDATA("Sum of Midpoint",'2010 County Business Patterns'!$J$2,"FIPS State and County Code",$A6,"fipstate",$B6,"fipscty",$C6,"naics","337124"))</f>
        <v>0</v>
      </c>
      <c r="J6">
        <f>IF(ISERROR(VLOOKUP($B6,'2010 State Business Patterns'!$AN$3:$AR$55,2,FALSE)),0,VLOOKUP($B6,'2010 State Business Patterns'!$AN$3:$AR$55,2,FALSE))</f>
        <v>0.75081967213114753</v>
      </c>
      <c r="K6" s="28">
        <f t="shared" si="1"/>
        <v>0</v>
      </c>
      <c r="L6" s="28">
        <f>IF(ISERROR(GETPIVOTDATA("Sum of emp",'2010 County Business Patterns'!$J$2,"FIPS State and County Code",$A6,"fipstate",$B6,"fipscty",$C6,"naics","337127")),0,GETPIVOTDATA("Sum of emp",'2010 County Business Patterns'!$J$2,"FIPS State and County Code",$A6,"fipstate",$B6,"fipscty",$C6,"naics","337127"))</f>
        <v>0</v>
      </c>
      <c r="M6" s="28">
        <f>IF(ISERROR(GETPIVOTDATA("Sum of Midpoint",'2010 County Business Patterns'!$J$2,"FIPS State and County Code",$A6,"fipstate",$B6,"fipscty",$C6,"naics","337127")),0,GETPIVOTDATA("Sum of Midpoint",'2010 County Business Patterns'!$J$2,"FIPS State and County Code",$A6,"fipstate",$B6,"fipscty",$C6,"naics","337127"))</f>
        <v>0</v>
      </c>
      <c r="N6">
        <f>IF(ISERROR(VLOOKUP($B6,'2010 State Business Patterns'!$AN$3:$AR$55,3,FALSE)),0,VLOOKUP($B6,'2010 State Business Patterns'!$AN$3:$AR$55,3,FALSE))</f>
        <v>0.7860869565217391</v>
      </c>
      <c r="O6" s="28">
        <f t="shared" si="2"/>
        <v>0</v>
      </c>
      <c r="P6" s="28">
        <f>IF(ISERROR(GETPIVOTDATA("Sum of emp",'2010 County Business Patterns'!$J$2,"FIPS State and County Code",$A6,"fipstate",$B6,"fipscty",$C6,"naics","337214")),0,GETPIVOTDATA("Sum of emp",'2010 County Business Patterns'!$J$2,"FIPS State and County Code",$A6,"fipstate",$B6,"fipscty",$C6,"naics","337214"))</f>
        <v>0</v>
      </c>
      <c r="Q6" s="28">
        <f>IF(ISERROR(GETPIVOTDATA("Sum of Midpoint",'2010 County Business Patterns'!$J$2,"FIPS State and County Code",$A6,"fipstate",$B6,"fipscty",$C6,"naics","337214")),0,GETPIVOTDATA("Sum of Midpoint",'2010 County Business Patterns'!$J$2,"FIPS State and County Code",$A6,"fipstate",$B6,"fipscty",$C6,"naics","337214"))</f>
        <v>0</v>
      </c>
      <c r="R6">
        <f>IF(ISERROR(VLOOKUP($B6,'2010 State Business Patterns'!$AN$3:$AR$55,4,FALSE)),0,VLOOKUP($B6,'2010 State Business Patterns'!$AN$3:$AR$55,4,FALSE))</f>
        <v>0.71416871416871419</v>
      </c>
      <c r="S6" s="28">
        <f t="shared" si="3"/>
        <v>0</v>
      </c>
      <c r="T6" s="28">
        <f>IF(ISERROR(GETPIVOTDATA("Sum of emp",'2010 County Business Patterns'!$J$2,"FIPS State and County Code",$A6,"fipstate",$B6,"fipscty",$C6,"naics","337215")),0,GETPIVOTDATA("Sum of emp",'2010 County Business Patterns'!$J$2,"FIPS State and County Code",$A6,"fipstate",$B6,"fipscty",$C6,"naics","337215"))</f>
        <v>0</v>
      </c>
      <c r="U6" s="28">
        <f>IF(ISERROR(GETPIVOTDATA("Sum of Midpoint",'2010 County Business Patterns'!$J$2,"FIPS State and County Code",$A6,"fipstate",$B6,"fipscty",$C6,"naics","337215")),0,GETPIVOTDATA("Sum of Midpoint",'2010 County Business Patterns'!$J$2,"FIPS State and County Code",$A6,"fipstate",$B6,"fipscty",$C6,"naics","337215"))</f>
        <v>0</v>
      </c>
      <c r="V6">
        <f>IF(ISERROR(VLOOKUP($B6,'2010 State Business Patterns'!$AN$3:$AR$55,5,FALSE)),0,VLOOKUP($B6,'2010 State Business Patterns'!$AN$3:$AR$55,5,FALSE))</f>
        <v>0.90321619548420806</v>
      </c>
      <c r="W6" s="28">
        <f t="shared" si="4"/>
        <v>0</v>
      </c>
    </row>
    <row r="7" spans="1:23" hidden="1">
      <c r="A7" s="1" t="s">
        <v>2063</v>
      </c>
      <c r="B7" s="1" t="s">
        <v>1769</v>
      </c>
      <c r="C7" s="1" t="s">
        <v>1817</v>
      </c>
      <c r="D7" s="1" t="s">
        <v>2064</v>
      </c>
      <c r="E7" s="1" t="s">
        <v>2057</v>
      </c>
      <c r="F7" s="1" t="s">
        <v>2058</v>
      </c>
      <c r="G7" s="47">
        <f t="shared" si="0"/>
        <v>0</v>
      </c>
      <c r="H7" s="28">
        <f>IF(ISERROR(GETPIVOTDATA("Sum of emp",'2010 County Business Patterns'!$J$2,"FIPS State and County Code",$A7,"fipstate",$B7,"fipscty",$C7,"naics","337124")),0,GETPIVOTDATA("Sum of emp",'2010 County Business Patterns'!$J$2,"FIPS State and County Code",$A7,"fipstate",$B7,"fipscty",$C7,"naics","337124"))</f>
        <v>0</v>
      </c>
      <c r="I7" s="28">
        <f>IF(ISERROR(GETPIVOTDATA("Sum of Midpoint",'2010 County Business Patterns'!$J$2,"FIPS State and County Code",$A7,"fipstate",$B7,"fipscty",$C7,"naics","337124")),0,GETPIVOTDATA("Sum of Midpoint",'2010 County Business Patterns'!$J$2,"FIPS State and County Code",$A7,"fipstate",$B7,"fipscty",$C7,"naics","337124"))</f>
        <v>0</v>
      </c>
      <c r="J7">
        <f>IF(ISERROR(VLOOKUP($B7,'2010 State Business Patterns'!$AN$3:$AR$55,2,FALSE)),0,VLOOKUP($B7,'2010 State Business Patterns'!$AN$3:$AR$55,2,FALSE))</f>
        <v>0.75081967213114753</v>
      </c>
      <c r="K7" s="28">
        <f t="shared" si="1"/>
        <v>0</v>
      </c>
      <c r="L7" s="28">
        <f>IF(ISERROR(GETPIVOTDATA("Sum of emp",'2010 County Business Patterns'!$J$2,"FIPS State and County Code",$A7,"fipstate",$B7,"fipscty",$C7,"naics","337127")),0,GETPIVOTDATA("Sum of emp",'2010 County Business Patterns'!$J$2,"FIPS State and County Code",$A7,"fipstate",$B7,"fipscty",$C7,"naics","337127"))</f>
        <v>0</v>
      </c>
      <c r="M7" s="28">
        <f>IF(ISERROR(GETPIVOTDATA("Sum of Midpoint",'2010 County Business Patterns'!$J$2,"FIPS State and County Code",$A7,"fipstate",$B7,"fipscty",$C7,"naics","337127")),0,GETPIVOTDATA("Sum of Midpoint",'2010 County Business Patterns'!$J$2,"FIPS State and County Code",$A7,"fipstate",$B7,"fipscty",$C7,"naics","337127"))</f>
        <v>0</v>
      </c>
      <c r="N7">
        <f>IF(ISERROR(VLOOKUP($B7,'2010 State Business Patterns'!$AN$3:$AR$55,3,FALSE)),0,VLOOKUP($B7,'2010 State Business Patterns'!$AN$3:$AR$55,3,FALSE))</f>
        <v>0.7860869565217391</v>
      </c>
      <c r="O7" s="28">
        <f t="shared" si="2"/>
        <v>0</v>
      </c>
      <c r="P7" s="28">
        <f>IF(ISERROR(GETPIVOTDATA("Sum of emp",'2010 County Business Patterns'!$J$2,"FIPS State and County Code",$A7,"fipstate",$B7,"fipscty",$C7,"naics","337214")),0,GETPIVOTDATA("Sum of emp",'2010 County Business Patterns'!$J$2,"FIPS State and County Code",$A7,"fipstate",$B7,"fipscty",$C7,"naics","337214"))</f>
        <v>0</v>
      </c>
      <c r="Q7" s="28">
        <f>IF(ISERROR(GETPIVOTDATA("Sum of Midpoint",'2010 County Business Patterns'!$J$2,"FIPS State and County Code",$A7,"fipstate",$B7,"fipscty",$C7,"naics","337214")),0,GETPIVOTDATA("Sum of Midpoint",'2010 County Business Patterns'!$J$2,"FIPS State and County Code",$A7,"fipstate",$B7,"fipscty",$C7,"naics","337214"))</f>
        <v>0</v>
      </c>
      <c r="R7">
        <f>IF(ISERROR(VLOOKUP($B7,'2010 State Business Patterns'!$AN$3:$AR$55,4,FALSE)),0,VLOOKUP($B7,'2010 State Business Patterns'!$AN$3:$AR$55,4,FALSE))</f>
        <v>0.71416871416871419</v>
      </c>
      <c r="S7" s="28">
        <f t="shared" si="3"/>
        <v>0</v>
      </c>
      <c r="T7" s="28">
        <f>IF(ISERROR(GETPIVOTDATA("Sum of emp",'2010 County Business Patterns'!$J$2,"FIPS State and County Code",$A7,"fipstate",$B7,"fipscty",$C7,"naics","337215")),0,GETPIVOTDATA("Sum of emp",'2010 County Business Patterns'!$J$2,"FIPS State and County Code",$A7,"fipstate",$B7,"fipscty",$C7,"naics","337215"))</f>
        <v>0</v>
      </c>
      <c r="U7" s="28">
        <f>IF(ISERROR(GETPIVOTDATA("Sum of Midpoint",'2010 County Business Patterns'!$J$2,"FIPS State and County Code",$A7,"fipstate",$B7,"fipscty",$C7,"naics","337215")),0,GETPIVOTDATA("Sum of Midpoint",'2010 County Business Patterns'!$J$2,"FIPS State and County Code",$A7,"fipstate",$B7,"fipscty",$C7,"naics","337215"))</f>
        <v>0</v>
      </c>
      <c r="V7">
        <f>IF(ISERROR(VLOOKUP($B7,'2010 State Business Patterns'!$AN$3:$AR$55,5,FALSE)),0,VLOOKUP($B7,'2010 State Business Patterns'!$AN$3:$AR$55,5,FALSE))</f>
        <v>0.90321619548420806</v>
      </c>
      <c r="W7" s="28">
        <f t="shared" si="4"/>
        <v>0</v>
      </c>
    </row>
    <row r="8" spans="1:23">
      <c r="A8" s="1" t="s">
        <v>2065</v>
      </c>
      <c r="B8" s="1" t="s">
        <v>1769</v>
      </c>
      <c r="C8" s="1" t="s">
        <v>1773</v>
      </c>
      <c r="D8" s="1" t="s">
        <v>2066</v>
      </c>
      <c r="E8" s="1" t="s">
        <v>2057</v>
      </c>
      <c r="F8" s="1" t="s">
        <v>2058</v>
      </c>
      <c r="G8" s="47">
        <f t="shared" si="0"/>
        <v>3.9304347826086956</v>
      </c>
      <c r="H8" s="28">
        <f>IF(ISERROR(GETPIVOTDATA("Sum of emp",'2010 County Business Patterns'!$J$2,"FIPS State and County Code",$A8,"fipstate",$B8,"fipscty",$C8,"naics","337124")),0,GETPIVOTDATA("Sum of emp",'2010 County Business Patterns'!$J$2,"FIPS State and County Code",$A8,"fipstate",$B8,"fipscty",$C8,"naics","337124"))</f>
        <v>0</v>
      </c>
      <c r="I8" s="28">
        <f>IF(ISERROR(GETPIVOTDATA("Sum of Midpoint",'2010 County Business Patterns'!$J$2,"FIPS State and County Code",$A8,"fipstate",$B8,"fipscty",$C8,"naics","337124")),0,GETPIVOTDATA("Sum of Midpoint",'2010 County Business Patterns'!$J$2,"FIPS State and County Code",$A8,"fipstate",$B8,"fipscty",$C8,"naics","337124"))</f>
        <v>0</v>
      </c>
      <c r="J8">
        <f>IF(ISERROR(VLOOKUP($B8,'2010 State Business Patterns'!$AN$3:$AR$55,2,FALSE)),0,VLOOKUP($B8,'2010 State Business Patterns'!$AN$3:$AR$55,2,FALSE))</f>
        <v>0.75081967213114753</v>
      </c>
      <c r="K8" s="28">
        <f t="shared" si="1"/>
        <v>0</v>
      </c>
      <c r="L8" s="28">
        <f>IF(ISERROR(GETPIVOTDATA("Sum of emp",'2010 County Business Patterns'!$J$2,"FIPS State and County Code",$A8,"fipstate",$B8,"fipscty",$C8,"naics","337127")),0,GETPIVOTDATA("Sum of emp",'2010 County Business Patterns'!$J$2,"FIPS State and County Code",$A8,"fipstate",$B8,"fipscty",$C8,"naics","337127"))</f>
        <v>0</v>
      </c>
      <c r="M8" s="28">
        <f>IF(ISERROR(GETPIVOTDATA("Sum of Midpoint",'2010 County Business Patterns'!$J$2,"FIPS State and County Code",$A8,"fipstate",$B8,"fipscty",$C8,"naics","337127")),0,GETPIVOTDATA("Sum of Midpoint",'2010 County Business Patterns'!$J$2,"FIPS State and County Code",$A8,"fipstate",$B8,"fipscty",$C8,"naics","337127"))</f>
        <v>10</v>
      </c>
      <c r="N8">
        <f>IF(ISERROR(VLOOKUP($B8,'2010 State Business Patterns'!$AN$3:$AR$55,3,FALSE)),0,VLOOKUP($B8,'2010 State Business Patterns'!$AN$3:$AR$55,3,FALSE))</f>
        <v>0.7860869565217391</v>
      </c>
      <c r="O8" s="28">
        <f t="shared" si="2"/>
        <v>3.9304347826086956</v>
      </c>
      <c r="P8" s="28">
        <f>IF(ISERROR(GETPIVOTDATA("Sum of emp",'2010 County Business Patterns'!$J$2,"FIPS State and County Code",$A8,"fipstate",$B8,"fipscty",$C8,"naics","337214")),0,GETPIVOTDATA("Sum of emp",'2010 County Business Patterns'!$J$2,"FIPS State and County Code",$A8,"fipstate",$B8,"fipscty",$C8,"naics","337214"))</f>
        <v>0</v>
      </c>
      <c r="Q8" s="28">
        <f>IF(ISERROR(GETPIVOTDATA("Sum of Midpoint",'2010 County Business Patterns'!$J$2,"FIPS State and County Code",$A8,"fipstate",$B8,"fipscty",$C8,"naics","337214")),0,GETPIVOTDATA("Sum of Midpoint",'2010 County Business Patterns'!$J$2,"FIPS State and County Code",$A8,"fipstate",$B8,"fipscty",$C8,"naics","337214"))</f>
        <v>0</v>
      </c>
      <c r="R8">
        <f>IF(ISERROR(VLOOKUP($B8,'2010 State Business Patterns'!$AN$3:$AR$55,4,FALSE)),0,VLOOKUP($B8,'2010 State Business Patterns'!$AN$3:$AR$55,4,FALSE))</f>
        <v>0.71416871416871419</v>
      </c>
      <c r="S8" s="28">
        <f t="shared" si="3"/>
        <v>0</v>
      </c>
      <c r="T8" s="28">
        <f>IF(ISERROR(GETPIVOTDATA("Sum of emp",'2010 County Business Patterns'!$J$2,"FIPS State and County Code",$A8,"fipstate",$B8,"fipscty",$C8,"naics","337215")),0,GETPIVOTDATA("Sum of emp",'2010 County Business Patterns'!$J$2,"FIPS State and County Code",$A8,"fipstate",$B8,"fipscty",$C8,"naics","337215"))</f>
        <v>0</v>
      </c>
      <c r="U8" s="28">
        <f>IF(ISERROR(GETPIVOTDATA("Sum of Midpoint",'2010 County Business Patterns'!$J$2,"FIPS State and County Code",$A8,"fipstate",$B8,"fipscty",$C8,"naics","337215")),0,GETPIVOTDATA("Sum of Midpoint",'2010 County Business Patterns'!$J$2,"FIPS State and County Code",$A8,"fipstate",$B8,"fipscty",$C8,"naics","337215"))</f>
        <v>0</v>
      </c>
      <c r="V8">
        <f>IF(ISERROR(VLOOKUP($B8,'2010 State Business Patterns'!$AN$3:$AR$55,5,FALSE)),0,VLOOKUP($B8,'2010 State Business Patterns'!$AN$3:$AR$55,5,FALSE))</f>
        <v>0.90321619548420806</v>
      </c>
      <c r="W8" s="28">
        <f t="shared" si="4"/>
        <v>0</v>
      </c>
    </row>
    <row r="9" spans="1:23" hidden="1">
      <c r="A9" s="1" t="s">
        <v>2067</v>
      </c>
      <c r="B9" s="1" t="s">
        <v>1769</v>
      </c>
      <c r="C9" s="1" t="s">
        <v>1840</v>
      </c>
      <c r="D9" s="1" t="s">
        <v>2068</v>
      </c>
      <c r="E9" s="1" t="s">
        <v>2057</v>
      </c>
      <c r="F9" s="1" t="s">
        <v>2058</v>
      </c>
      <c r="G9" s="47">
        <f t="shared" si="0"/>
        <v>0</v>
      </c>
      <c r="H9" s="28">
        <f>IF(ISERROR(GETPIVOTDATA("Sum of emp",'2010 County Business Patterns'!$J$2,"FIPS State and County Code",$A9,"fipstate",$B9,"fipscty",$C9,"naics","337124")),0,GETPIVOTDATA("Sum of emp",'2010 County Business Patterns'!$J$2,"FIPS State and County Code",$A9,"fipstate",$B9,"fipscty",$C9,"naics","337124"))</f>
        <v>0</v>
      </c>
      <c r="I9" s="28">
        <f>IF(ISERROR(GETPIVOTDATA("Sum of Midpoint",'2010 County Business Patterns'!$J$2,"FIPS State and County Code",$A9,"fipstate",$B9,"fipscty",$C9,"naics","337124")),0,GETPIVOTDATA("Sum of Midpoint",'2010 County Business Patterns'!$J$2,"FIPS State and County Code",$A9,"fipstate",$B9,"fipscty",$C9,"naics","337124"))</f>
        <v>0</v>
      </c>
      <c r="J9">
        <f>IF(ISERROR(VLOOKUP($B9,'2010 State Business Patterns'!$AN$3:$AR$55,2,FALSE)),0,VLOOKUP($B9,'2010 State Business Patterns'!$AN$3:$AR$55,2,FALSE))</f>
        <v>0.75081967213114753</v>
      </c>
      <c r="K9" s="28">
        <f t="shared" si="1"/>
        <v>0</v>
      </c>
      <c r="L9" s="28">
        <f>IF(ISERROR(GETPIVOTDATA("Sum of emp",'2010 County Business Patterns'!$J$2,"FIPS State and County Code",$A9,"fipstate",$B9,"fipscty",$C9,"naics","337127")),0,GETPIVOTDATA("Sum of emp",'2010 County Business Patterns'!$J$2,"FIPS State and County Code",$A9,"fipstate",$B9,"fipscty",$C9,"naics","337127"))</f>
        <v>0</v>
      </c>
      <c r="M9" s="28">
        <f>IF(ISERROR(GETPIVOTDATA("Sum of Midpoint",'2010 County Business Patterns'!$J$2,"FIPS State and County Code",$A9,"fipstate",$B9,"fipscty",$C9,"naics","337127")),0,GETPIVOTDATA("Sum of Midpoint",'2010 County Business Patterns'!$J$2,"FIPS State and County Code",$A9,"fipstate",$B9,"fipscty",$C9,"naics","337127"))</f>
        <v>0</v>
      </c>
      <c r="N9">
        <f>IF(ISERROR(VLOOKUP($B9,'2010 State Business Patterns'!$AN$3:$AR$55,3,FALSE)),0,VLOOKUP($B9,'2010 State Business Patterns'!$AN$3:$AR$55,3,FALSE))</f>
        <v>0.7860869565217391</v>
      </c>
      <c r="O9" s="28">
        <f t="shared" si="2"/>
        <v>0</v>
      </c>
      <c r="P9" s="28">
        <f>IF(ISERROR(GETPIVOTDATA("Sum of emp",'2010 County Business Patterns'!$J$2,"FIPS State and County Code",$A9,"fipstate",$B9,"fipscty",$C9,"naics","337214")),0,GETPIVOTDATA("Sum of emp",'2010 County Business Patterns'!$J$2,"FIPS State and County Code",$A9,"fipstate",$B9,"fipscty",$C9,"naics","337214"))</f>
        <v>0</v>
      </c>
      <c r="Q9" s="28">
        <f>IF(ISERROR(GETPIVOTDATA("Sum of Midpoint",'2010 County Business Patterns'!$J$2,"FIPS State and County Code",$A9,"fipstate",$B9,"fipscty",$C9,"naics","337214")),0,GETPIVOTDATA("Sum of Midpoint",'2010 County Business Patterns'!$J$2,"FIPS State and County Code",$A9,"fipstate",$B9,"fipscty",$C9,"naics","337214"))</f>
        <v>0</v>
      </c>
      <c r="R9">
        <f>IF(ISERROR(VLOOKUP($B9,'2010 State Business Patterns'!$AN$3:$AR$55,4,FALSE)),0,VLOOKUP($B9,'2010 State Business Patterns'!$AN$3:$AR$55,4,FALSE))</f>
        <v>0.71416871416871419</v>
      </c>
      <c r="S9" s="28">
        <f t="shared" si="3"/>
        <v>0</v>
      </c>
      <c r="T9" s="28">
        <f>IF(ISERROR(GETPIVOTDATA("Sum of emp",'2010 County Business Patterns'!$J$2,"FIPS State and County Code",$A9,"fipstate",$B9,"fipscty",$C9,"naics","337215")),0,GETPIVOTDATA("Sum of emp",'2010 County Business Patterns'!$J$2,"FIPS State and County Code",$A9,"fipstate",$B9,"fipscty",$C9,"naics","337215"))</f>
        <v>0</v>
      </c>
      <c r="U9" s="28">
        <f>IF(ISERROR(GETPIVOTDATA("Sum of Midpoint",'2010 County Business Patterns'!$J$2,"FIPS State and County Code",$A9,"fipstate",$B9,"fipscty",$C9,"naics","337215")),0,GETPIVOTDATA("Sum of Midpoint",'2010 County Business Patterns'!$J$2,"FIPS State and County Code",$A9,"fipstate",$B9,"fipscty",$C9,"naics","337215"))</f>
        <v>0</v>
      </c>
      <c r="V9">
        <f>IF(ISERROR(VLOOKUP($B9,'2010 State Business Patterns'!$AN$3:$AR$55,5,FALSE)),0,VLOOKUP($B9,'2010 State Business Patterns'!$AN$3:$AR$55,5,FALSE))</f>
        <v>0.90321619548420806</v>
      </c>
      <c r="W9" s="28">
        <f t="shared" si="4"/>
        <v>0</v>
      </c>
    </row>
    <row r="10" spans="1:23" hidden="1">
      <c r="A10" s="1" t="s">
        <v>2069</v>
      </c>
      <c r="B10" s="1" t="s">
        <v>1769</v>
      </c>
      <c r="C10" s="1" t="s">
        <v>1818</v>
      </c>
      <c r="D10" s="1" t="s">
        <v>2070</v>
      </c>
      <c r="E10" s="1" t="s">
        <v>2057</v>
      </c>
      <c r="F10" s="1" t="s">
        <v>2058</v>
      </c>
      <c r="G10" s="47">
        <f t="shared" si="0"/>
        <v>0</v>
      </c>
      <c r="H10" s="28">
        <f>IF(ISERROR(GETPIVOTDATA("Sum of emp",'2010 County Business Patterns'!$J$2,"FIPS State and County Code",$A10,"fipstate",$B10,"fipscty",$C10,"naics","337124")),0,GETPIVOTDATA("Sum of emp",'2010 County Business Patterns'!$J$2,"FIPS State and County Code",$A10,"fipstate",$B10,"fipscty",$C10,"naics","337124"))</f>
        <v>0</v>
      </c>
      <c r="I10" s="28">
        <f>IF(ISERROR(GETPIVOTDATA("Sum of Midpoint",'2010 County Business Patterns'!$J$2,"FIPS State and County Code",$A10,"fipstate",$B10,"fipscty",$C10,"naics","337124")),0,GETPIVOTDATA("Sum of Midpoint",'2010 County Business Patterns'!$J$2,"FIPS State and County Code",$A10,"fipstate",$B10,"fipscty",$C10,"naics","337124"))</f>
        <v>0</v>
      </c>
      <c r="J10">
        <f>IF(ISERROR(VLOOKUP($B10,'2010 State Business Patterns'!$AN$3:$AR$55,2,FALSE)),0,VLOOKUP($B10,'2010 State Business Patterns'!$AN$3:$AR$55,2,FALSE))</f>
        <v>0.75081967213114753</v>
      </c>
      <c r="K10" s="28">
        <f t="shared" si="1"/>
        <v>0</v>
      </c>
      <c r="L10" s="28">
        <f>IF(ISERROR(GETPIVOTDATA("Sum of emp",'2010 County Business Patterns'!$J$2,"FIPS State and County Code",$A10,"fipstate",$B10,"fipscty",$C10,"naics","337127")),0,GETPIVOTDATA("Sum of emp",'2010 County Business Patterns'!$J$2,"FIPS State and County Code",$A10,"fipstate",$B10,"fipscty",$C10,"naics","337127"))</f>
        <v>0</v>
      </c>
      <c r="M10" s="28">
        <f>IF(ISERROR(GETPIVOTDATA("Sum of Midpoint",'2010 County Business Patterns'!$J$2,"FIPS State and County Code",$A10,"fipstate",$B10,"fipscty",$C10,"naics","337127")),0,GETPIVOTDATA("Sum of Midpoint",'2010 County Business Patterns'!$J$2,"FIPS State and County Code",$A10,"fipstate",$B10,"fipscty",$C10,"naics","337127"))</f>
        <v>0</v>
      </c>
      <c r="N10">
        <f>IF(ISERROR(VLOOKUP($B10,'2010 State Business Patterns'!$AN$3:$AR$55,3,FALSE)),0,VLOOKUP($B10,'2010 State Business Patterns'!$AN$3:$AR$55,3,FALSE))</f>
        <v>0.7860869565217391</v>
      </c>
      <c r="O10" s="28">
        <f t="shared" si="2"/>
        <v>0</v>
      </c>
      <c r="P10" s="28">
        <f>IF(ISERROR(GETPIVOTDATA("Sum of emp",'2010 County Business Patterns'!$J$2,"FIPS State and County Code",$A10,"fipstate",$B10,"fipscty",$C10,"naics","337214")),0,GETPIVOTDATA("Sum of emp",'2010 County Business Patterns'!$J$2,"FIPS State and County Code",$A10,"fipstate",$B10,"fipscty",$C10,"naics","337214"))</f>
        <v>0</v>
      </c>
      <c r="Q10" s="28">
        <f>IF(ISERROR(GETPIVOTDATA("Sum of Midpoint",'2010 County Business Patterns'!$J$2,"FIPS State and County Code",$A10,"fipstate",$B10,"fipscty",$C10,"naics","337214")),0,GETPIVOTDATA("Sum of Midpoint",'2010 County Business Patterns'!$J$2,"FIPS State and County Code",$A10,"fipstate",$B10,"fipscty",$C10,"naics","337214"))</f>
        <v>0</v>
      </c>
      <c r="R10">
        <f>IF(ISERROR(VLOOKUP($B10,'2010 State Business Patterns'!$AN$3:$AR$55,4,FALSE)),0,VLOOKUP($B10,'2010 State Business Patterns'!$AN$3:$AR$55,4,FALSE))</f>
        <v>0.71416871416871419</v>
      </c>
      <c r="S10" s="28">
        <f t="shared" si="3"/>
        <v>0</v>
      </c>
      <c r="T10" s="28">
        <f>IF(ISERROR(GETPIVOTDATA("Sum of emp",'2010 County Business Patterns'!$J$2,"FIPS State and County Code",$A10,"fipstate",$B10,"fipscty",$C10,"naics","337215")),0,GETPIVOTDATA("Sum of emp",'2010 County Business Patterns'!$J$2,"FIPS State and County Code",$A10,"fipstate",$B10,"fipscty",$C10,"naics","337215"))</f>
        <v>0</v>
      </c>
      <c r="U10" s="28">
        <f>IF(ISERROR(GETPIVOTDATA("Sum of Midpoint",'2010 County Business Patterns'!$J$2,"FIPS State and County Code",$A10,"fipstate",$B10,"fipscty",$C10,"naics","337215")),0,GETPIVOTDATA("Sum of Midpoint",'2010 County Business Patterns'!$J$2,"FIPS State and County Code",$A10,"fipstate",$B10,"fipscty",$C10,"naics","337215"))</f>
        <v>0</v>
      </c>
      <c r="V10">
        <f>IF(ISERROR(VLOOKUP($B10,'2010 State Business Patterns'!$AN$3:$AR$55,5,FALSE)),0,VLOOKUP($B10,'2010 State Business Patterns'!$AN$3:$AR$55,5,FALSE))</f>
        <v>0.90321619548420806</v>
      </c>
      <c r="W10" s="28">
        <f t="shared" si="4"/>
        <v>0</v>
      </c>
    </row>
    <row r="11" spans="1:23">
      <c r="A11" s="1" t="s">
        <v>2071</v>
      </c>
      <c r="B11" s="1" t="s">
        <v>1769</v>
      </c>
      <c r="C11" s="1" t="s">
        <v>1774</v>
      </c>
      <c r="D11" s="1" t="s">
        <v>2072</v>
      </c>
      <c r="E11" s="1" t="s">
        <v>2057</v>
      </c>
      <c r="F11" s="1" t="s">
        <v>2058</v>
      </c>
      <c r="G11" s="47">
        <f t="shared" si="0"/>
        <v>79.031417104868211</v>
      </c>
      <c r="H11" s="28">
        <f>IF(ISERROR(GETPIVOTDATA("Sum of emp",'2010 County Business Patterns'!$J$2,"FIPS State and County Code",$A11,"fipstate",$B11,"fipscty",$C11,"naics","337124")),0,GETPIVOTDATA("Sum of emp",'2010 County Business Patterns'!$J$2,"FIPS State and County Code",$A11,"fipstate",$B11,"fipscty",$C11,"naics","337124"))</f>
        <v>0</v>
      </c>
      <c r="I11" s="28">
        <f>IF(ISERROR(GETPIVOTDATA("Sum of Midpoint",'2010 County Business Patterns'!$J$2,"FIPS State and County Code",$A11,"fipstate",$B11,"fipscty",$C11,"naics","337124")),0,GETPIVOTDATA("Sum of Midpoint",'2010 County Business Patterns'!$J$2,"FIPS State and County Code",$A11,"fipstate",$B11,"fipscty",$C11,"naics","337124"))</f>
        <v>0</v>
      </c>
      <c r="J11">
        <f>IF(ISERROR(VLOOKUP($B11,'2010 State Business Patterns'!$AN$3:$AR$55,2,FALSE)),0,VLOOKUP($B11,'2010 State Business Patterns'!$AN$3:$AR$55,2,FALSE))</f>
        <v>0.75081967213114753</v>
      </c>
      <c r="K11" s="28">
        <f t="shared" si="1"/>
        <v>0</v>
      </c>
      <c r="L11" s="28">
        <f>IF(ISERROR(GETPIVOTDATA("Sum of emp",'2010 County Business Patterns'!$J$2,"FIPS State and County Code",$A11,"fipstate",$B11,"fipscty",$C11,"naics","337127")),0,GETPIVOTDATA("Sum of emp",'2010 County Business Patterns'!$J$2,"FIPS State and County Code",$A11,"fipstate",$B11,"fipscty",$C11,"naics","337127"))</f>
        <v>0</v>
      </c>
      <c r="M11" s="28">
        <f>IF(ISERROR(GETPIVOTDATA("Sum of Midpoint",'2010 County Business Patterns'!$J$2,"FIPS State and County Code",$A11,"fipstate",$B11,"fipscty",$C11,"naics","337127")),0,GETPIVOTDATA("Sum of Midpoint",'2010 County Business Patterns'!$J$2,"FIPS State and County Code",$A11,"fipstate",$B11,"fipscty",$C11,"naics","337127"))</f>
        <v>0</v>
      </c>
      <c r="N11">
        <f>IF(ISERROR(VLOOKUP($B11,'2010 State Business Patterns'!$AN$3:$AR$55,3,FALSE)),0,VLOOKUP($B11,'2010 State Business Patterns'!$AN$3:$AR$55,3,FALSE))</f>
        <v>0.7860869565217391</v>
      </c>
      <c r="O11" s="28">
        <f t="shared" si="2"/>
        <v>0</v>
      </c>
      <c r="P11" s="28">
        <f>IF(ISERROR(GETPIVOTDATA("Sum of emp",'2010 County Business Patterns'!$J$2,"FIPS State and County Code",$A11,"fipstate",$B11,"fipscty",$C11,"naics","337214")),0,GETPIVOTDATA("Sum of emp",'2010 County Business Patterns'!$J$2,"FIPS State and County Code",$A11,"fipstate",$B11,"fipscty",$C11,"naics","337214"))</f>
        <v>0</v>
      </c>
      <c r="Q11" s="28">
        <f>IF(ISERROR(GETPIVOTDATA("Sum of Midpoint",'2010 County Business Patterns'!$J$2,"FIPS State and County Code",$A11,"fipstate",$B11,"fipscty",$C11,"naics","337214")),0,GETPIVOTDATA("Sum of Midpoint",'2010 County Business Patterns'!$J$2,"FIPS State and County Code",$A11,"fipstate",$B11,"fipscty",$C11,"naics","337214"))</f>
        <v>0</v>
      </c>
      <c r="R11">
        <f>IF(ISERROR(VLOOKUP($B11,'2010 State Business Patterns'!$AN$3:$AR$55,4,FALSE)),0,VLOOKUP($B11,'2010 State Business Patterns'!$AN$3:$AR$55,4,FALSE))</f>
        <v>0.71416871416871419</v>
      </c>
      <c r="S11" s="28">
        <f t="shared" si="3"/>
        <v>0</v>
      </c>
      <c r="T11" s="28">
        <f>IF(ISERROR(GETPIVOTDATA("Sum of emp",'2010 County Business Patterns'!$J$2,"FIPS State and County Code",$A11,"fipstate",$B11,"fipscty",$C11,"naics","337215")),0,GETPIVOTDATA("Sum of emp",'2010 County Business Patterns'!$J$2,"FIPS State and County Code",$A11,"fipstate",$B11,"fipscty",$C11,"naics","337215"))</f>
        <v>0</v>
      </c>
      <c r="U11" s="28">
        <f>IF(ISERROR(GETPIVOTDATA("Sum of Midpoint",'2010 County Business Patterns'!$J$2,"FIPS State and County Code",$A11,"fipstate",$B11,"fipscty",$C11,"naics","337215")),0,GETPIVOTDATA("Sum of Midpoint",'2010 County Business Patterns'!$J$2,"FIPS State and County Code",$A11,"fipstate",$B11,"fipscty",$C11,"naics","337215"))</f>
        <v>175</v>
      </c>
      <c r="V11">
        <f>IF(ISERROR(VLOOKUP($B11,'2010 State Business Patterns'!$AN$3:$AR$55,5,FALSE)),0,VLOOKUP($B11,'2010 State Business Patterns'!$AN$3:$AR$55,5,FALSE))</f>
        <v>0.90321619548420806</v>
      </c>
      <c r="W11" s="28">
        <f t="shared" si="4"/>
        <v>79.031417104868211</v>
      </c>
    </row>
    <row r="12" spans="1:23" hidden="1">
      <c r="A12" s="1" t="s">
        <v>2073</v>
      </c>
      <c r="B12" s="1" t="s">
        <v>1769</v>
      </c>
      <c r="C12" s="1" t="s">
        <v>1819</v>
      </c>
      <c r="D12" s="1" t="s">
        <v>2074</v>
      </c>
      <c r="E12" s="1" t="s">
        <v>2057</v>
      </c>
      <c r="F12" s="1" t="s">
        <v>2058</v>
      </c>
      <c r="G12" s="47">
        <f t="shared" si="0"/>
        <v>0</v>
      </c>
      <c r="H12" s="28">
        <f>IF(ISERROR(GETPIVOTDATA("Sum of emp",'2010 County Business Patterns'!$J$2,"FIPS State and County Code",$A12,"fipstate",$B12,"fipscty",$C12,"naics","337124")),0,GETPIVOTDATA("Sum of emp",'2010 County Business Patterns'!$J$2,"FIPS State and County Code",$A12,"fipstate",$B12,"fipscty",$C12,"naics","337124"))</f>
        <v>0</v>
      </c>
      <c r="I12" s="28">
        <f>IF(ISERROR(GETPIVOTDATA("Sum of Midpoint",'2010 County Business Patterns'!$J$2,"FIPS State and County Code",$A12,"fipstate",$B12,"fipscty",$C12,"naics","337124")),0,GETPIVOTDATA("Sum of Midpoint",'2010 County Business Patterns'!$J$2,"FIPS State and County Code",$A12,"fipstate",$B12,"fipscty",$C12,"naics","337124"))</f>
        <v>0</v>
      </c>
      <c r="J12">
        <f>IF(ISERROR(VLOOKUP($B12,'2010 State Business Patterns'!$AN$3:$AR$55,2,FALSE)),0,VLOOKUP($B12,'2010 State Business Patterns'!$AN$3:$AR$55,2,FALSE))</f>
        <v>0.75081967213114753</v>
      </c>
      <c r="K12" s="28">
        <f t="shared" si="1"/>
        <v>0</v>
      </c>
      <c r="L12" s="28">
        <f>IF(ISERROR(GETPIVOTDATA("Sum of emp",'2010 County Business Patterns'!$J$2,"FIPS State and County Code",$A12,"fipstate",$B12,"fipscty",$C12,"naics","337127")),0,GETPIVOTDATA("Sum of emp",'2010 County Business Patterns'!$J$2,"FIPS State and County Code",$A12,"fipstate",$B12,"fipscty",$C12,"naics","337127"))</f>
        <v>0</v>
      </c>
      <c r="M12" s="28">
        <f>IF(ISERROR(GETPIVOTDATA("Sum of Midpoint",'2010 County Business Patterns'!$J$2,"FIPS State and County Code",$A12,"fipstate",$B12,"fipscty",$C12,"naics","337127")),0,GETPIVOTDATA("Sum of Midpoint",'2010 County Business Patterns'!$J$2,"FIPS State and County Code",$A12,"fipstate",$B12,"fipscty",$C12,"naics","337127"))</f>
        <v>0</v>
      </c>
      <c r="N12">
        <f>IF(ISERROR(VLOOKUP($B12,'2010 State Business Patterns'!$AN$3:$AR$55,3,FALSE)),0,VLOOKUP($B12,'2010 State Business Patterns'!$AN$3:$AR$55,3,FALSE))</f>
        <v>0.7860869565217391</v>
      </c>
      <c r="O12" s="28">
        <f t="shared" si="2"/>
        <v>0</v>
      </c>
      <c r="P12" s="28">
        <f>IF(ISERROR(GETPIVOTDATA("Sum of emp",'2010 County Business Patterns'!$J$2,"FIPS State and County Code",$A12,"fipstate",$B12,"fipscty",$C12,"naics","337214")),0,GETPIVOTDATA("Sum of emp",'2010 County Business Patterns'!$J$2,"FIPS State and County Code",$A12,"fipstate",$B12,"fipscty",$C12,"naics","337214"))</f>
        <v>0</v>
      </c>
      <c r="Q12" s="28">
        <f>IF(ISERROR(GETPIVOTDATA("Sum of Midpoint",'2010 County Business Patterns'!$J$2,"FIPS State and County Code",$A12,"fipstate",$B12,"fipscty",$C12,"naics","337214")),0,GETPIVOTDATA("Sum of Midpoint",'2010 County Business Patterns'!$J$2,"FIPS State and County Code",$A12,"fipstate",$B12,"fipscty",$C12,"naics","337214"))</f>
        <v>0</v>
      </c>
      <c r="R12">
        <f>IF(ISERROR(VLOOKUP($B12,'2010 State Business Patterns'!$AN$3:$AR$55,4,FALSE)),0,VLOOKUP($B12,'2010 State Business Patterns'!$AN$3:$AR$55,4,FALSE))</f>
        <v>0.71416871416871419</v>
      </c>
      <c r="S12" s="28">
        <f t="shared" si="3"/>
        <v>0</v>
      </c>
      <c r="T12" s="28">
        <f>IF(ISERROR(GETPIVOTDATA("Sum of emp",'2010 County Business Patterns'!$J$2,"FIPS State and County Code",$A12,"fipstate",$B12,"fipscty",$C12,"naics","337215")),0,GETPIVOTDATA("Sum of emp",'2010 County Business Patterns'!$J$2,"FIPS State and County Code",$A12,"fipstate",$B12,"fipscty",$C12,"naics","337215"))</f>
        <v>0</v>
      </c>
      <c r="U12" s="28">
        <f>IF(ISERROR(GETPIVOTDATA("Sum of Midpoint",'2010 County Business Patterns'!$J$2,"FIPS State and County Code",$A12,"fipstate",$B12,"fipscty",$C12,"naics","337215")),0,GETPIVOTDATA("Sum of Midpoint",'2010 County Business Patterns'!$J$2,"FIPS State and County Code",$A12,"fipstate",$B12,"fipscty",$C12,"naics","337215"))</f>
        <v>0</v>
      </c>
      <c r="V12">
        <f>IF(ISERROR(VLOOKUP($B12,'2010 State Business Patterns'!$AN$3:$AR$55,5,FALSE)),0,VLOOKUP($B12,'2010 State Business Patterns'!$AN$3:$AR$55,5,FALSE))</f>
        <v>0.90321619548420806</v>
      </c>
      <c r="W12" s="28">
        <f t="shared" si="4"/>
        <v>0</v>
      </c>
    </row>
    <row r="13" spans="1:23" hidden="1">
      <c r="A13" s="1" t="s">
        <v>2075</v>
      </c>
      <c r="B13" s="1" t="s">
        <v>1769</v>
      </c>
      <c r="C13" s="1" t="s">
        <v>1820</v>
      </c>
      <c r="D13" s="1" t="s">
        <v>2076</v>
      </c>
      <c r="E13" s="1" t="s">
        <v>2057</v>
      </c>
      <c r="F13" s="1" t="s">
        <v>2058</v>
      </c>
      <c r="G13" s="47">
        <f t="shared" si="0"/>
        <v>0</v>
      </c>
      <c r="H13" s="28">
        <f>IF(ISERROR(GETPIVOTDATA("Sum of emp",'2010 County Business Patterns'!$J$2,"FIPS State and County Code",$A13,"fipstate",$B13,"fipscty",$C13,"naics","337124")),0,GETPIVOTDATA("Sum of emp",'2010 County Business Patterns'!$J$2,"FIPS State and County Code",$A13,"fipstate",$B13,"fipscty",$C13,"naics","337124"))</f>
        <v>0</v>
      </c>
      <c r="I13" s="28">
        <f>IF(ISERROR(GETPIVOTDATA("Sum of Midpoint",'2010 County Business Patterns'!$J$2,"FIPS State and County Code",$A13,"fipstate",$B13,"fipscty",$C13,"naics","337124")),0,GETPIVOTDATA("Sum of Midpoint",'2010 County Business Patterns'!$J$2,"FIPS State and County Code",$A13,"fipstate",$B13,"fipscty",$C13,"naics","337124"))</f>
        <v>0</v>
      </c>
      <c r="J13">
        <f>IF(ISERROR(VLOOKUP($B13,'2010 State Business Patterns'!$AN$3:$AR$55,2,FALSE)),0,VLOOKUP($B13,'2010 State Business Patterns'!$AN$3:$AR$55,2,FALSE))</f>
        <v>0.75081967213114753</v>
      </c>
      <c r="K13" s="28">
        <f t="shared" si="1"/>
        <v>0</v>
      </c>
      <c r="L13" s="28">
        <f>IF(ISERROR(GETPIVOTDATA("Sum of emp",'2010 County Business Patterns'!$J$2,"FIPS State and County Code",$A13,"fipstate",$B13,"fipscty",$C13,"naics","337127")),0,GETPIVOTDATA("Sum of emp",'2010 County Business Patterns'!$J$2,"FIPS State and County Code",$A13,"fipstate",$B13,"fipscty",$C13,"naics","337127"))</f>
        <v>0</v>
      </c>
      <c r="M13" s="28">
        <f>IF(ISERROR(GETPIVOTDATA("Sum of Midpoint",'2010 County Business Patterns'!$J$2,"FIPS State and County Code",$A13,"fipstate",$B13,"fipscty",$C13,"naics","337127")),0,GETPIVOTDATA("Sum of Midpoint",'2010 County Business Patterns'!$J$2,"FIPS State and County Code",$A13,"fipstate",$B13,"fipscty",$C13,"naics","337127"))</f>
        <v>0</v>
      </c>
      <c r="N13">
        <f>IF(ISERROR(VLOOKUP($B13,'2010 State Business Patterns'!$AN$3:$AR$55,3,FALSE)),0,VLOOKUP($B13,'2010 State Business Patterns'!$AN$3:$AR$55,3,FALSE))</f>
        <v>0.7860869565217391</v>
      </c>
      <c r="O13" s="28">
        <f t="shared" si="2"/>
        <v>0</v>
      </c>
      <c r="P13" s="28">
        <f>IF(ISERROR(GETPIVOTDATA("Sum of emp",'2010 County Business Patterns'!$J$2,"FIPS State and County Code",$A13,"fipstate",$B13,"fipscty",$C13,"naics","337214")),0,GETPIVOTDATA("Sum of emp",'2010 County Business Patterns'!$J$2,"FIPS State and County Code",$A13,"fipstate",$B13,"fipscty",$C13,"naics","337214"))</f>
        <v>0</v>
      </c>
      <c r="Q13" s="28">
        <f>IF(ISERROR(GETPIVOTDATA("Sum of Midpoint",'2010 County Business Patterns'!$J$2,"FIPS State and County Code",$A13,"fipstate",$B13,"fipscty",$C13,"naics","337214")),0,GETPIVOTDATA("Sum of Midpoint",'2010 County Business Patterns'!$J$2,"FIPS State and County Code",$A13,"fipstate",$B13,"fipscty",$C13,"naics","337214"))</f>
        <v>0</v>
      </c>
      <c r="R13">
        <f>IF(ISERROR(VLOOKUP($B13,'2010 State Business Patterns'!$AN$3:$AR$55,4,FALSE)),0,VLOOKUP($B13,'2010 State Business Patterns'!$AN$3:$AR$55,4,FALSE))</f>
        <v>0.71416871416871419</v>
      </c>
      <c r="S13" s="28">
        <f t="shared" si="3"/>
        <v>0</v>
      </c>
      <c r="T13" s="28">
        <f>IF(ISERROR(GETPIVOTDATA("Sum of emp",'2010 County Business Patterns'!$J$2,"FIPS State and County Code",$A13,"fipstate",$B13,"fipscty",$C13,"naics","337215")),0,GETPIVOTDATA("Sum of emp",'2010 County Business Patterns'!$J$2,"FIPS State and County Code",$A13,"fipstate",$B13,"fipscty",$C13,"naics","337215"))</f>
        <v>0</v>
      </c>
      <c r="U13" s="28">
        <f>IF(ISERROR(GETPIVOTDATA("Sum of Midpoint",'2010 County Business Patterns'!$J$2,"FIPS State and County Code",$A13,"fipstate",$B13,"fipscty",$C13,"naics","337215")),0,GETPIVOTDATA("Sum of Midpoint",'2010 County Business Patterns'!$J$2,"FIPS State and County Code",$A13,"fipstate",$B13,"fipscty",$C13,"naics","337215"))</f>
        <v>0</v>
      </c>
      <c r="V13">
        <f>IF(ISERROR(VLOOKUP($B13,'2010 State Business Patterns'!$AN$3:$AR$55,5,FALSE)),0,VLOOKUP($B13,'2010 State Business Patterns'!$AN$3:$AR$55,5,FALSE))</f>
        <v>0.90321619548420806</v>
      </c>
      <c r="W13" s="28">
        <f t="shared" si="4"/>
        <v>0</v>
      </c>
    </row>
    <row r="14" spans="1:23" hidden="1">
      <c r="A14" s="1" t="s">
        <v>2077</v>
      </c>
      <c r="B14" s="1" t="s">
        <v>1769</v>
      </c>
      <c r="C14" s="1" t="s">
        <v>1821</v>
      </c>
      <c r="D14" s="1" t="s">
        <v>2078</v>
      </c>
      <c r="E14" s="1" t="s">
        <v>2057</v>
      </c>
      <c r="F14" s="1" t="s">
        <v>2058</v>
      </c>
      <c r="G14" s="47">
        <f t="shared" si="0"/>
        <v>0</v>
      </c>
      <c r="H14" s="28">
        <f>IF(ISERROR(GETPIVOTDATA("Sum of emp",'2010 County Business Patterns'!$J$2,"FIPS State and County Code",$A14,"fipstate",$B14,"fipscty",$C14,"naics","337124")),0,GETPIVOTDATA("Sum of emp",'2010 County Business Patterns'!$J$2,"FIPS State and County Code",$A14,"fipstate",$B14,"fipscty",$C14,"naics","337124"))</f>
        <v>0</v>
      </c>
      <c r="I14" s="28">
        <f>IF(ISERROR(GETPIVOTDATA("Sum of Midpoint",'2010 County Business Patterns'!$J$2,"FIPS State and County Code",$A14,"fipstate",$B14,"fipscty",$C14,"naics","337124")),0,GETPIVOTDATA("Sum of Midpoint",'2010 County Business Patterns'!$J$2,"FIPS State and County Code",$A14,"fipstate",$B14,"fipscty",$C14,"naics","337124"))</f>
        <v>0</v>
      </c>
      <c r="J14">
        <f>IF(ISERROR(VLOOKUP($B14,'2010 State Business Patterns'!$AN$3:$AR$55,2,FALSE)),0,VLOOKUP($B14,'2010 State Business Patterns'!$AN$3:$AR$55,2,FALSE))</f>
        <v>0.75081967213114753</v>
      </c>
      <c r="K14" s="28">
        <f t="shared" si="1"/>
        <v>0</v>
      </c>
      <c r="L14" s="28">
        <f>IF(ISERROR(GETPIVOTDATA("Sum of emp",'2010 County Business Patterns'!$J$2,"FIPS State and County Code",$A14,"fipstate",$B14,"fipscty",$C14,"naics","337127")),0,GETPIVOTDATA("Sum of emp",'2010 County Business Patterns'!$J$2,"FIPS State and County Code",$A14,"fipstate",$B14,"fipscty",$C14,"naics","337127"))</f>
        <v>0</v>
      </c>
      <c r="M14" s="28">
        <f>IF(ISERROR(GETPIVOTDATA("Sum of Midpoint",'2010 County Business Patterns'!$J$2,"FIPS State and County Code",$A14,"fipstate",$B14,"fipscty",$C14,"naics","337127")),0,GETPIVOTDATA("Sum of Midpoint",'2010 County Business Patterns'!$J$2,"FIPS State and County Code",$A14,"fipstate",$B14,"fipscty",$C14,"naics","337127"))</f>
        <v>0</v>
      </c>
      <c r="N14">
        <f>IF(ISERROR(VLOOKUP($B14,'2010 State Business Patterns'!$AN$3:$AR$55,3,FALSE)),0,VLOOKUP($B14,'2010 State Business Patterns'!$AN$3:$AR$55,3,FALSE))</f>
        <v>0.7860869565217391</v>
      </c>
      <c r="O14" s="28">
        <f t="shared" si="2"/>
        <v>0</v>
      </c>
      <c r="P14" s="28">
        <f>IF(ISERROR(GETPIVOTDATA("Sum of emp",'2010 County Business Patterns'!$J$2,"FIPS State and County Code",$A14,"fipstate",$B14,"fipscty",$C14,"naics","337214")),0,GETPIVOTDATA("Sum of emp",'2010 County Business Patterns'!$J$2,"FIPS State and County Code",$A14,"fipstate",$B14,"fipscty",$C14,"naics","337214"))</f>
        <v>0</v>
      </c>
      <c r="Q14" s="28">
        <f>IF(ISERROR(GETPIVOTDATA("Sum of Midpoint",'2010 County Business Patterns'!$J$2,"FIPS State and County Code",$A14,"fipstate",$B14,"fipscty",$C14,"naics","337214")),0,GETPIVOTDATA("Sum of Midpoint",'2010 County Business Patterns'!$J$2,"FIPS State and County Code",$A14,"fipstate",$B14,"fipscty",$C14,"naics","337214"))</f>
        <v>0</v>
      </c>
      <c r="R14">
        <f>IF(ISERROR(VLOOKUP($B14,'2010 State Business Patterns'!$AN$3:$AR$55,4,FALSE)),0,VLOOKUP($B14,'2010 State Business Patterns'!$AN$3:$AR$55,4,FALSE))</f>
        <v>0.71416871416871419</v>
      </c>
      <c r="S14" s="28">
        <f t="shared" si="3"/>
        <v>0</v>
      </c>
      <c r="T14" s="28">
        <f>IF(ISERROR(GETPIVOTDATA("Sum of emp",'2010 County Business Patterns'!$J$2,"FIPS State and County Code",$A14,"fipstate",$B14,"fipscty",$C14,"naics","337215")),0,GETPIVOTDATA("Sum of emp",'2010 County Business Patterns'!$J$2,"FIPS State and County Code",$A14,"fipstate",$B14,"fipscty",$C14,"naics","337215"))</f>
        <v>0</v>
      </c>
      <c r="U14" s="28">
        <f>IF(ISERROR(GETPIVOTDATA("Sum of Midpoint",'2010 County Business Patterns'!$J$2,"FIPS State and County Code",$A14,"fipstate",$B14,"fipscty",$C14,"naics","337215")),0,GETPIVOTDATA("Sum of Midpoint",'2010 County Business Patterns'!$J$2,"FIPS State and County Code",$A14,"fipstate",$B14,"fipscty",$C14,"naics","337215"))</f>
        <v>0</v>
      </c>
      <c r="V14">
        <f>IF(ISERROR(VLOOKUP($B14,'2010 State Business Patterns'!$AN$3:$AR$55,5,FALSE)),0,VLOOKUP($B14,'2010 State Business Patterns'!$AN$3:$AR$55,5,FALSE))</f>
        <v>0.90321619548420806</v>
      </c>
      <c r="W14" s="28">
        <f t="shared" si="4"/>
        <v>0</v>
      </c>
    </row>
    <row r="15" spans="1:23" hidden="1">
      <c r="A15" s="1" t="s">
        <v>2079</v>
      </c>
      <c r="B15" s="1" t="s">
        <v>1769</v>
      </c>
      <c r="C15" s="1" t="s">
        <v>1841</v>
      </c>
      <c r="D15" s="1" t="s">
        <v>2080</v>
      </c>
      <c r="E15" s="1" t="s">
        <v>2057</v>
      </c>
      <c r="F15" s="1" t="s">
        <v>2058</v>
      </c>
      <c r="G15" s="47">
        <f t="shared" si="0"/>
        <v>0</v>
      </c>
      <c r="H15" s="28">
        <f>IF(ISERROR(GETPIVOTDATA("Sum of emp",'2010 County Business Patterns'!$J$2,"FIPS State and County Code",$A15,"fipstate",$B15,"fipscty",$C15,"naics","337124")),0,GETPIVOTDATA("Sum of emp",'2010 County Business Patterns'!$J$2,"FIPS State and County Code",$A15,"fipstate",$B15,"fipscty",$C15,"naics","337124"))</f>
        <v>0</v>
      </c>
      <c r="I15" s="28">
        <f>IF(ISERROR(GETPIVOTDATA("Sum of Midpoint",'2010 County Business Patterns'!$J$2,"FIPS State and County Code",$A15,"fipstate",$B15,"fipscty",$C15,"naics","337124")),0,GETPIVOTDATA("Sum of Midpoint",'2010 County Business Patterns'!$J$2,"FIPS State and County Code",$A15,"fipstate",$B15,"fipscty",$C15,"naics","337124"))</f>
        <v>0</v>
      </c>
      <c r="J15">
        <f>IF(ISERROR(VLOOKUP($B15,'2010 State Business Patterns'!$AN$3:$AR$55,2,FALSE)),0,VLOOKUP($B15,'2010 State Business Patterns'!$AN$3:$AR$55,2,FALSE))</f>
        <v>0.75081967213114753</v>
      </c>
      <c r="K15" s="28">
        <f t="shared" si="1"/>
        <v>0</v>
      </c>
      <c r="L15" s="28">
        <f>IF(ISERROR(GETPIVOTDATA("Sum of emp",'2010 County Business Patterns'!$J$2,"FIPS State and County Code",$A15,"fipstate",$B15,"fipscty",$C15,"naics","337127")),0,GETPIVOTDATA("Sum of emp",'2010 County Business Patterns'!$J$2,"FIPS State and County Code",$A15,"fipstate",$B15,"fipscty",$C15,"naics","337127"))</f>
        <v>0</v>
      </c>
      <c r="M15" s="28">
        <f>IF(ISERROR(GETPIVOTDATA("Sum of Midpoint",'2010 County Business Patterns'!$J$2,"FIPS State and County Code",$A15,"fipstate",$B15,"fipscty",$C15,"naics","337127")),0,GETPIVOTDATA("Sum of Midpoint",'2010 County Business Patterns'!$J$2,"FIPS State and County Code",$A15,"fipstate",$B15,"fipscty",$C15,"naics","337127"))</f>
        <v>0</v>
      </c>
      <c r="N15">
        <f>IF(ISERROR(VLOOKUP($B15,'2010 State Business Patterns'!$AN$3:$AR$55,3,FALSE)),0,VLOOKUP($B15,'2010 State Business Patterns'!$AN$3:$AR$55,3,FALSE))</f>
        <v>0.7860869565217391</v>
      </c>
      <c r="O15" s="28">
        <f t="shared" si="2"/>
        <v>0</v>
      </c>
      <c r="P15" s="28">
        <f>IF(ISERROR(GETPIVOTDATA("Sum of emp",'2010 County Business Patterns'!$J$2,"FIPS State and County Code",$A15,"fipstate",$B15,"fipscty",$C15,"naics","337214")),0,GETPIVOTDATA("Sum of emp",'2010 County Business Patterns'!$J$2,"FIPS State and County Code",$A15,"fipstate",$B15,"fipscty",$C15,"naics","337214"))</f>
        <v>0</v>
      </c>
      <c r="Q15" s="28">
        <f>IF(ISERROR(GETPIVOTDATA("Sum of Midpoint",'2010 County Business Patterns'!$J$2,"FIPS State and County Code",$A15,"fipstate",$B15,"fipscty",$C15,"naics","337214")),0,GETPIVOTDATA("Sum of Midpoint",'2010 County Business Patterns'!$J$2,"FIPS State and County Code",$A15,"fipstate",$B15,"fipscty",$C15,"naics","337214"))</f>
        <v>0</v>
      </c>
      <c r="R15">
        <f>IF(ISERROR(VLOOKUP($B15,'2010 State Business Patterns'!$AN$3:$AR$55,4,FALSE)),0,VLOOKUP($B15,'2010 State Business Patterns'!$AN$3:$AR$55,4,FALSE))</f>
        <v>0.71416871416871419</v>
      </c>
      <c r="S15" s="28">
        <f t="shared" si="3"/>
        <v>0</v>
      </c>
      <c r="T15" s="28">
        <f>IF(ISERROR(GETPIVOTDATA("Sum of emp",'2010 County Business Patterns'!$J$2,"FIPS State and County Code",$A15,"fipstate",$B15,"fipscty",$C15,"naics","337215")),0,GETPIVOTDATA("Sum of emp",'2010 County Business Patterns'!$J$2,"FIPS State and County Code",$A15,"fipstate",$B15,"fipscty",$C15,"naics","337215"))</f>
        <v>0</v>
      </c>
      <c r="U15" s="28">
        <f>IF(ISERROR(GETPIVOTDATA("Sum of Midpoint",'2010 County Business Patterns'!$J$2,"FIPS State and County Code",$A15,"fipstate",$B15,"fipscty",$C15,"naics","337215")),0,GETPIVOTDATA("Sum of Midpoint",'2010 County Business Patterns'!$J$2,"FIPS State and County Code",$A15,"fipstate",$B15,"fipscty",$C15,"naics","337215"))</f>
        <v>0</v>
      </c>
      <c r="V15">
        <f>IF(ISERROR(VLOOKUP($B15,'2010 State Business Patterns'!$AN$3:$AR$55,5,FALSE)),0,VLOOKUP($B15,'2010 State Business Patterns'!$AN$3:$AR$55,5,FALSE))</f>
        <v>0.90321619548420806</v>
      </c>
      <c r="W15" s="28">
        <f t="shared" si="4"/>
        <v>0</v>
      </c>
    </row>
    <row r="16" spans="1:23">
      <c r="A16" s="1" t="s">
        <v>2081</v>
      </c>
      <c r="B16" s="1" t="s">
        <v>1769</v>
      </c>
      <c r="C16" s="1" t="s">
        <v>1776</v>
      </c>
      <c r="D16" s="1" t="s">
        <v>2082</v>
      </c>
      <c r="E16" s="1" t="s">
        <v>2057</v>
      </c>
      <c r="F16" s="1" t="s">
        <v>2058</v>
      </c>
      <c r="G16" s="47">
        <f t="shared" si="0"/>
        <v>23.582608695652173</v>
      </c>
      <c r="H16" s="28">
        <f>IF(ISERROR(GETPIVOTDATA("Sum of emp",'2010 County Business Patterns'!$J$2,"FIPS State and County Code",$A16,"fipstate",$B16,"fipscty",$C16,"naics","337124")),0,GETPIVOTDATA("Sum of emp",'2010 County Business Patterns'!$J$2,"FIPS State and County Code",$A16,"fipstate",$B16,"fipscty",$C16,"naics","337124"))</f>
        <v>0</v>
      </c>
      <c r="I16" s="28">
        <f>IF(ISERROR(GETPIVOTDATA("Sum of Midpoint",'2010 County Business Patterns'!$J$2,"FIPS State and County Code",$A16,"fipstate",$B16,"fipscty",$C16,"naics","337124")),0,GETPIVOTDATA("Sum of Midpoint",'2010 County Business Patterns'!$J$2,"FIPS State and County Code",$A16,"fipstate",$B16,"fipscty",$C16,"naics","337124"))</f>
        <v>0</v>
      </c>
      <c r="J16">
        <f>IF(ISERROR(VLOOKUP($B16,'2010 State Business Patterns'!$AN$3:$AR$55,2,FALSE)),0,VLOOKUP($B16,'2010 State Business Patterns'!$AN$3:$AR$55,2,FALSE))</f>
        <v>0.75081967213114753</v>
      </c>
      <c r="K16" s="28">
        <f t="shared" si="1"/>
        <v>0</v>
      </c>
      <c r="L16" s="28">
        <f>IF(ISERROR(GETPIVOTDATA("Sum of emp",'2010 County Business Patterns'!$J$2,"FIPS State and County Code",$A16,"fipstate",$B16,"fipscty",$C16,"naics","337127")),0,GETPIVOTDATA("Sum of emp",'2010 County Business Patterns'!$J$2,"FIPS State and County Code",$A16,"fipstate",$B16,"fipscty",$C16,"naics","337127"))</f>
        <v>0</v>
      </c>
      <c r="M16" s="28">
        <f>IF(ISERROR(GETPIVOTDATA("Sum of Midpoint",'2010 County Business Patterns'!$J$2,"FIPS State and County Code",$A16,"fipstate",$B16,"fipscty",$C16,"naics","337127")),0,GETPIVOTDATA("Sum of Midpoint",'2010 County Business Patterns'!$J$2,"FIPS State and County Code",$A16,"fipstate",$B16,"fipscty",$C16,"naics","337127"))</f>
        <v>60</v>
      </c>
      <c r="N16">
        <f>IF(ISERROR(VLOOKUP($B16,'2010 State Business Patterns'!$AN$3:$AR$55,3,FALSE)),0,VLOOKUP($B16,'2010 State Business Patterns'!$AN$3:$AR$55,3,FALSE))</f>
        <v>0.7860869565217391</v>
      </c>
      <c r="O16" s="28">
        <f t="shared" si="2"/>
        <v>23.582608695652173</v>
      </c>
      <c r="P16" s="28">
        <f>IF(ISERROR(GETPIVOTDATA("Sum of emp",'2010 County Business Patterns'!$J$2,"FIPS State and County Code",$A16,"fipstate",$B16,"fipscty",$C16,"naics","337214")),0,GETPIVOTDATA("Sum of emp",'2010 County Business Patterns'!$J$2,"FIPS State and County Code",$A16,"fipstate",$B16,"fipscty",$C16,"naics","337214"))</f>
        <v>0</v>
      </c>
      <c r="Q16" s="28">
        <f>IF(ISERROR(GETPIVOTDATA("Sum of Midpoint",'2010 County Business Patterns'!$J$2,"FIPS State and County Code",$A16,"fipstate",$B16,"fipscty",$C16,"naics","337214")),0,GETPIVOTDATA("Sum of Midpoint",'2010 County Business Patterns'!$J$2,"FIPS State and County Code",$A16,"fipstate",$B16,"fipscty",$C16,"naics","337214"))</f>
        <v>0</v>
      </c>
      <c r="R16">
        <f>IF(ISERROR(VLOOKUP($B16,'2010 State Business Patterns'!$AN$3:$AR$55,4,FALSE)),0,VLOOKUP($B16,'2010 State Business Patterns'!$AN$3:$AR$55,4,FALSE))</f>
        <v>0.71416871416871419</v>
      </c>
      <c r="S16" s="28">
        <f t="shared" si="3"/>
        <v>0</v>
      </c>
      <c r="T16" s="28">
        <f>IF(ISERROR(GETPIVOTDATA("Sum of emp",'2010 County Business Patterns'!$J$2,"FIPS State and County Code",$A16,"fipstate",$B16,"fipscty",$C16,"naics","337215")),0,GETPIVOTDATA("Sum of emp",'2010 County Business Patterns'!$J$2,"FIPS State and County Code",$A16,"fipstate",$B16,"fipscty",$C16,"naics","337215"))</f>
        <v>0</v>
      </c>
      <c r="U16" s="28">
        <f>IF(ISERROR(GETPIVOTDATA("Sum of Midpoint",'2010 County Business Patterns'!$J$2,"FIPS State and County Code",$A16,"fipstate",$B16,"fipscty",$C16,"naics","337215")),0,GETPIVOTDATA("Sum of Midpoint",'2010 County Business Patterns'!$J$2,"FIPS State and County Code",$A16,"fipstate",$B16,"fipscty",$C16,"naics","337215"))</f>
        <v>0</v>
      </c>
      <c r="V16">
        <f>IF(ISERROR(VLOOKUP($B16,'2010 State Business Patterns'!$AN$3:$AR$55,5,FALSE)),0,VLOOKUP($B16,'2010 State Business Patterns'!$AN$3:$AR$55,5,FALSE))</f>
        <v>0.90321619548420806</v>
      </c>
      <c r="W16" s="28">
        <f t="shared" si="4"/>
        <v>0</v>
      </c>
    </row>
    <row r="17" spans="1:23" hidden="1">
      <c r="A17" s="1" t="s">
        <v>2083</v>
      </c>
      <c r="B17" s="1" t="s">
        <v>1769</v>
      </c>
      <c r="C17" s="1" t="s">
        <v>1822</v>
      </c>
      <c r="D17" s="1" t="s">
        <v>2084</v>
      </c>
      <c r="E17" s="1" t="s">
        <v>2057</v>
      </c>
      <c r="F17" s="1" t="s">
        <v>2058</v>
      </c>
      <c r="G17" s="47">
        <f t="shared" si="0"/>
        <v>0</v>
      </c>
      <c r="H17" s="28">
        <f>IF(ISERROR(GETPIVOTDATA("Sum of emp",'2010 County Business Patterns'!$J$2,"FIPS State and County Code",$A17,"fipstate",$B17,"fipscty",$C17,"naics","337124")),0,GETPIVOTDATA("Sum of emp",'2010 County Business Patterns'!$J$2,"FIPS State and County Code",$A17,"fipstate",$B17,"fipscty",$C17,"naics","337124"))</f>
        <v>0</v>
      </c>
      <c r="I17" s="28">
        <f>IF(ISERROR(GETPIVOTDATA("Sum of Midpoint",'2010 County Business Patterns'!$J$2,"FIPS State and County Code",$A17,"fipstate",$B17,"fipscty",$C17,"naics","337124")),0,GETPIVOTDATA("Sum of Midpoint",'2010 County Business Patterns'!$J$2,"FIPS State and County Code",$A17,"fipstate",$B17,"fipscty",$C17,"naics","337124"))</f>
        <v>0</v>
      </c>
      <c r="J17">
        <f>IF(ISERROR(VLOOKUP($B17,'2010 State Business Patterns'!$AN$3:$AR$55,2,FALSE)),0,VLOOKUP($B17,'2010 State Business Patterns'!$AN$3:$AR$55,2,FALSE))</f>
        <v>0.75081967213114753</v>
      </c>
      <c r="K17" s="28">
        <f t="shared" si="1"/>
        <v>0</v>
      </c>
      <c r="L17" s="28">
        <f>IF(ISERROR(GETPIVOTDATA("Sum of emp",'2010 County Business Patterns'!$J$2,"FIPS State and County Code",$A17,"fipstate",$B17,"fipscty",$C17,"naics","337127")),0,GETPIVOTDATA("Sum of emp",'2010 County Business Patterns'!$J$2,"FIPS State and County Code",$A17,"fipstate",$B17,"fipscty",$C17,"naics","337127"))</f>
        <v>0</v>
      </c>
      <c r="M17" s="28">
        <f>IF(ISERROR(GETPIVOTDATA("Sum of Midpoint",'2010 County Business Patterns'!$J$2,"FIPS State and County Code",$A17,"fipstate",$B17,"fipscty",$C17,"naics","337127")),0,GETPIVOTDATA("Sum of Midpoint",'2010 County Business Patterns'!$J$2,"FIPS State and County Code",$A17,"fipstate",$B17,"fipscty",$C17,"naics","337127"))</f>
        <v>0</v>
      </c>
      <c r="N17">
        <f>IF(ISERROR(VLOOKUP($B17,'2010 State Business Patterns'!$AN$3:$AR$55,3,FALSE)),0,VLOOKUP($B17,'2010 State Business Patterns'!$AN$3:$AR$55,3,FALSE))</f>
        <v>0.7860869565217391</v>
      </c>
      <c r="O17" s="28">
        <f t="shared" si="2"/>
        <v>0</v>
      </c>
      <c r="P17" s="28">
        <f>IF(ISERROR(GETPIVOTDATA("Sum of emp",'2010 County Business Patterns'!$J$2,"FIPS State and County Code",$A17,"fipstate",$B17,"fipscty",$C17,"naics","337214")),0,GETPIVOTDATA("Sum of emp",'2010 County Business Patterns'!$J$2,"FIPS State and County Code",$A17,"fipstate",$B17,"fipscty",$C17,"naics","337214"))</f>
        <v>0</v>
      </c>
      <c r="Q17" s="28">
        <f>IF(ISERROR(GETPIVOTDATA("Sum of Midpoint",'2010 County Business Patterns'!$J$2,"FIPS State and County Code",$A17,"fipstate",$B17,"fipscty",$C17,"naics","337214")),0,GETPIVOTDATA("Sum of Midpoint",'2010 County Business Patterns'!$J$2,"FIPS State and County Code",$A17,"fipstate",$B17,"fipscty",$C17,"naics","337214"))</f>
        <v>0</v>
      </c>
      <c r="R17">
        <f>IF(ISERROR(VLOOKUP($B17,'2010 State Business Patterns'!$AN$3:$AR$55,4,FALSE)),0,VLOOKUP($B17,'2010 State Business Patterns'!$AN$3:$AR$55,4,FALSE))</f>
        <v>0.71416871416871419</v>
      </c>
      <c r="S17" s="28">
        <f t="shared" si="3"/>
        <v>0</v>
      </c>
      <c r="T17" s="28">
        <f>IF(ISERROR(GETPIVOTDATA("Sum of emp",'2010 County Business Patterns'!$J$2,"FIPS State and County Code",$A17,"fipstate",$B17,"fipscty",$C17,"naics","337215")),0,GETPIVOTDATA("Sum of emp",'2010 County Business Patterns'!$J$2,"FIPS State and County Code",$A17,"fipstate",$B17,"fipscty",$C17,"naics","337215"))</f>
        <v>0</v>
      </c>
      <c r="U17" s="28">
        <f>IF(ISERROR(GETPIVOTDATA("Sum of Midpoint",'2010 County Business Patterns'!$J$2,"FIPS State and County Code",$A17,"fipstate",$B17,"fipscty",$C17,"naics","337215")),0,GETPIVOTDATA("Sum of Midpoint",'2010 County Business Patterns'!$J$2,"FIPS State and County Code",$A17,"fipstate",$B17,"fipscty",$C17,"naics","337215"))</f>
        <v>0</v>
      </c>
      <c r="V17">
        <f>IF(ISERROR(VLOOKUP($B17,'2010 State Business Patterns'!$AN$3:$AR$55,5,FALSE)),0,VLOOKUP($B17,'2010 State Business Patterns'!$AN$3:$AR$55,5,FALSE))</f>
        <v>0.90321619548420806</v>
      </c>
      <c r="W17" s="28">
        <f t="shared" si="4"/>
        <v>0</v>
      </c>
    </row>
    <row r="18" spans="1:23" hidden="1">
      <c r="A18" s="1" t="s">
        <v>2085</v>
      </c>
      <c r="B18" s="1" t="s">
        <v>1769</v>
      </c>
      <c r="C18" s="1" t="s">
        <v>1777</v>
      </c>
      <c r="D18" s="1" t="s">
        <v>2086</v>
      </c>
      <c r="E18" s="1" t="s">
        <v>2057</v>
      </c>
      <c r="F18" s="1" t="s">
        <v>2058</v>
      </c>
      <c r="G18" s="47">
        <f t="shared" si="0"/>
        <v>0</v>
      </c>
      <c r="H18" s="28">
        <f>IF(ISERROR(GETPIVOTDATA("Sum of emp",'2010 County Business Patterns'!$J$2,"FIPS State and County Code",$A18,"fipstate",$B18,"fipscty",$C18,"naics","337124")),0,GETPIVOTDATA("Sum of emp",'2010 County Business Patterns'!$J$2,"FIPS State and County Code",$A18,"fipstate",$B18,"fipscty",$C18,"naics","337124"))</f>
        <v>0</v>
      </c>
      <c r="I18" s="28">
        <f>IF(ISERROR(GETPIVOTDATA("Sum of Midpoint",'2010 County Business Patterns'!$J$2,"FIPS State and County Code",$A18,"fipstate",$B18,"fipscty",$C18,"naics","337124")),0,GETPIVOTDATA("Sum of Midpoint",'2010 County Business Patterns'!$J$2,"FIPS State and County Code",$A18,"fipstate",$B18,"fipscty",$C18,"naics","337124"))</f>
        <v>0</v>
      </c>
      <c r="J18">
        <f>IF(ISERROR(VLOOKUP($B18,'2010 State Business Patterns'!$AN$3:$AR$55,2,FALSE)),0,VLOOKUP($B18,'2010 State Business Patterns'!$AN$3:$AR$55,2,FALSE))</f>
        <v>0.75081967213114753</v>
      </c>
      <c r="K18" s="28">
        <f t="shared" si="1"/>
        <v>0</v>
      </c>
      <c r="L18" s="28">
        <f>IF(ISERROR(GETPIVOTDATA("Sum of emp",'2010 County Business Patterns'!$J$2,"FIPS State and County Code",$A18,"fipstate",$B18,"fipscty",$C18,"naics","337127")),0,GETPIVOTDATA("Sum of emp",'2010 County Business Patterns'!$J$2,"FIPS State and County Code",$A18,"fipstate",$B18,"fipscty",$C18,"naics","337127"))</f>
        <v>0</v>
      </c>
      <c r="M18" s="28">
        <f>IF(ISERROR(GETPIVOTDATA("Sum of Midpoint",'2010 County Business Patterns'!$J$2,"FIPS State and County Code",$A18,"fipstate",$B18,"fipscty",$C18,"naics","337127")),0,GETPIVOTDATA("Sum of Midpoint",'2010 County Business Patterns'!$J$2,"FIPS State and County Code",$A18,"fipstate",$B18,"fipscty",$C18,"naics","337127"))</f>
        <v>0</v>
      </c>
      <c r="N18">
        <f>IF(ISERROR(VLOOKUP($B18,'2010 State Business Patterns'!$AN$3:$AR$55,3,FALSE)),0,VLOOKUP($B18,'2010 State Business Patterns'!$AN$3:$AR$55,3,FALSE))</f>
        <v>0.7860869565217391</v>
      </c>
      <c r="O18" s="28">
        <f t="shared" si="2"/>
        <v>0</v>
      </c>
      <c r="P18" s="28">
        <f>IF(ISERROR(GETPIVOTDATA("Sum of emp",'2010 County Business Patterns'!$J$2,"FIPS State and County Code",$A18,"fipstate",$B18,"fipscty",$C18,"naics","337214")),0,GETPIVOTDATA("Sum of emp",'2010 County Business Patterns'!$J$2,"FIPS State and County Code",$A18,"fipstate",$B18,"fipscty",$C18,"naics","337214"))</f>
        <v>0</v>
      </c>
      <c r="Q18" s="28">
        <f>IF(ISERROR(GETPIVOTDATA("Sum of Midpoint",'2010 County Business Patterns'!$J$2,"FIPS State and County Code",$A18,"fipstate",$B18,"fipscty",$C18,"naics","337214")),0,GETPIVOTDATA("Sum of Midpoint",'2010 County Business Patterns'!$J$2,"FIPS State and County Code",$A18,"fipstate",$B18,"fipscty",$C18,"naics","337214"))</f>
        <v>0</v>
      </c>
      <c r="R18">
        <f>IF(ISERROR(VLOOKUP($B18,'2010 State Business Patterns'!$AN$3:$AR$55,4,FALSE)),0,VLOOKUP($B18,'2010 State Business Patterns'!$AN$3:$AR$55,4,FALSE))</f>
        <v>0.71416871416871419</v>
      </c>
      <c r="S18" s="28">
        <f t="shared" si="3"/>
        <v>0</v>
      </c>
      <c r="T18" s="28">
        <f>IF(ISERROR(GETPIVOTDATA("Sum of emp",'2010 County Business Patterns'!$J$2,"FIPS State and County Code",$A18,"fipstate",$B18,"fipscty",$C18,"naics","337215")),0,GETPIVOTDATA("Sum of emp",'2010 County Business Patterns'!$J$2,"FIPS State and County Code",$A18,"fipstate",$B18,"fipscty",$C18,"naics","337215"))</f>
        <v>0</v>
      </c>
      <c r="U18" s="28">
        <f>IF(ISERROR(GETPIVOTDATA("Sum of Midpoint",'2010 County Business Patterns'!$J$2,"FIPS State and County Code",$A18,"fipstate",$B18,"fipscty",$C18,"naics","337215")),0,GETPIVOTDATA("Sum of Midpoint",'2010 County Business Patterns'!$J$2,"FIPS State and County Code",$A18,"fipstate",$B18,"fipscty",$C18,"naics","337215"))</f>
        <v>0</v>
      </c>
      <c r="V18">
        <f>IF(ISERROR(VLOOKUP($B18,'2010 State Business Patterns'!$AN$3:$AR$55,5,FALSE)),0,VLOOKUP($B18,'2010 State Business Patterns'!$AN$3:$AR$55,5,FALSE))</f>
        <v>0.90321619548420806</v>
      </c>
      <c r="W18" s="28">
        <f t="shared" si="4"/>
        <v>0</v>
      </c>
    </row>
    <row r="19" spans="1:23" hidden="1">
      <c r="A19" s="1" t="s">
        <v>2087</v>
      </c>
      <c r="B19" s="1" t="s">
        <v>1769</v>
      </c>
      <c r="C19" s="1" t="s">
        <v>1825</v>
      </c>
      <c r="D19" s="1" t="s">
        <v>2088</v>
      </c>
      <c r="E19" s="1" t="s">
        <v>2057</v>
      </c>
      <c r="F19" s="1" t="s">
        <v>2058</v>
      </c>
      <c r="G19" s="47">
        <f t="shared" si="0"/>
        <v>0</v>
      </c>
      <c r="H19" s="28">
        <f>IF(ISERROR(GETPIVOTDATA("Sum of emp",'2010 County Business Patterns'!$J$2,"FIPS State and County Code",$A19,"fipstate",$B19,"fipscty",$C19,"naics","337124")),0,GETPIVOTDATA("Sum of emp",'2010 County Business Patterns'!$J$2,"FIPS State and County Code",$A19,"fipstate",$B19,"fipscty",$C19,"naics","337124"))</f>
        <v>0</v>
      </c>
      <c r="I19" s="28">
        <f>IF(ISERROR(GETPIVOTDATA("Sum of Midpoint",'2010 County Business Patterns'!$J$2,"FIPS State and County Code",$A19,"fipstate",$B19,"fipscty",$C19,"naics","337124")),0,GETPIVOTDATA("Sum of Midpoint",'2010 County Business Patterns'!$J$2,"FIPS State and County Code",$A19,"fipstate",$B19,"fipscty",$C19,"naics","337124"))</f>
        <v>0</v>
      </c>
      <c r="J19">
        <f>IF(ISERROR(VLOOKUP($B19,'2010 State Business Patterns'!$AN$3:$AR$55,2,FALSE)),0,VLOOKUP($B19,'2010 State Business Patterns'!$AN$3:$AR$55,2,FALSE))</f>
        <v>0.75081967213114753</v>
      </c>
      <c r="K19" s="28">
        <f t="shared" si="1"/>
        <v>0</v>
      </c>
      <c r="L19" s="28">
        <f>IF(ISERROR(GETPIVOTDATA("Sum of emp",'2010 County Business Patterns'!$J$2,"FIPS State and County Code",$A19,"fipstate",$B19,"fipscty",$C19,"naics","337127")),0,GETPIVOTDATA("Sum of emp",'2010 County Business Patterns'!$J$2,"FIPS State and County Code",$A19,"fipstate",$B19,"fipscty",$C19,"naics","337127"))</f>
        <v>0</v>
      </c>
      <c r="M19" s="28">
        <f>IF(ISERROR(GETPIVOTDATA("Sum of Midpoint",'2010 County Business Patterns'!$J$2,"FIPS State and County Code",$A19,"fipstate",$B19,"fipscty",$C19,"naics","337127")),0,GETPIVOTDATA("Sum of Midpoint",'2010 County Business Patterns'!$J$2,"FIPS State and County Code",$A19,"fipstate",$B19,"fipscty",$C19,"naics","337127"))</f>
        <v>0</v>
      </c>
      <c r="N19">
        <f>IF(ISERROR(VLOOKUP($B19,'2010 State Business Patterns'!$AN$3:$AR$55,3,FALSE)),0,VLOOKUP($B19,'2010 State Business Patterns'!$AN$3:$AR$55,3,FALSE))</f>
        <v>0.7860869565217391</v>
      </c>
      <c r="O19" s="28">
        <f t="shared" si="2"/>
        <v>0</v>
      </c>
      <c r="P19" s="28">
        <f>IF(ISERROR(GETPIVOTDATA("Sum of emp",'2010 County Business Patterns'!$J$2,"FIPS State and County Code",$A19,"fipstate",$B19,"fipscty",$C19,"naics","337214")),0,GETPIVOTDATA("Sum of emp",'2010 County Business Patterns'!$J$2,"FIPS State and County Code",$A19,"fipstate",$B19,"fipscty",$C19,"naics","337214"))</f>
        <v>0</v>
      </c>
      <c r="Q19" s="28">
        <f>IF(ISERROR(GETPIVOTDATA("Sum of Midpoint",'2010 County Business Patterns'!$J$2,"FIPS State and County Code",$A19,"fipstate",$B19,"fipscty",$C19,"naics","337214")),0,GETPIVOTDATA("Sum of Midpoint",'2010 County Business Patterns'!$J$2,"FIPS State and County Code",$A19,"fipstate",$B19,"fipscty",$C19,"naics","337214"))</f>
        <v>0</v>
      </c>
      <c r="R19">
        <f>IF(ISERROR(VLOOKUP($B19,'2010 State Business Patterns'!$AN$3:$AR$55,4,FALSE)),0,VLOOKUP($B19,'2010 State Business Patterns'!$AN$3:$AR$55,4,FALSE))</f>
        <v>0.71416871416871419</v>
      </c>
      <c r="S19" s="28">
        <f t="shared" si="3"/>
        <v>0</v>
      </c>
      <c r="T19" s="28">
        <f>IF(ISERROR(GETPIVOTDATA("Sum of emp",'2010 County Business Patterns'!$J$2,"FIPS State and County Code",$A19,"fipstate",$B19,"fipscty",$C19,"naics","337215")),0,GETPIVOTDATA("Sum of emp",'2010 County Business Patterns'!$J$2,"FIPS State and County Code",$A19,"fipstate",$B19,"fipscty",$C19,"naics","337215"))</f>
        <v>0</v>
      </c>
      <c r="U19" s="28">
        <f>IF(ISERROR(GETPIVOTDATA("Sum of Midpoint",'2010 County Business Patterns'!$J$2,"FIPS State and County Code",$A19,"fipstate",$B19,"fipscty",$C19,"naics","337215")),0,GETPIVOTDATA("Sum of Midpoint",'2010 County Business Patterns'!$J$2,"FIPS State and County Code",$A19,"fipstate",$B19,"fipscty",$C19,"naics","337215"))</f>
        <v>0</v>
      </c>
      <c r="V19">
        <f>IF(ISERROR(VLOOKUP($B19,'2010 State Business Patterns'!$AN$3:$AR$55,5,FALSE)),0,VLOOKUP($B19,'2010 State Business Patterns'!$AN$3:$AR$55,5,FALSE))</f>
        <v>0.90321619548420806</v>
      </c>
      <c r="W19" s="28">
        <f t="shared" si="4"/>
        <v>0</v>
      </c>
    </row>
    <row r="20" spans="1:23">
      <c r="A20" s="1" t="s">
        <v>2089</v>
      </c>
      <c r="B20" s="1" t="s">
        <v>1769</v>
      </c>
      <c r="C20" s="1" t="s">
        <v>1826</v>
      </c>
      <c r="D20" s="1" t="s">
        <v>2090</v>
      </c>
      <c r="E20" s="1" t="s">
        <v>2057</v>
      </c>
      <c r="F20" s="1" t="s">
        <v>2058</v>
      </c>
      <c r="G20" s="47">
        <f t="shared" si="0"/>
        <v>4.5160809774210406</v>
      </c>
      <c r="H20" s="28">
        <f>IF(ISERROR(GETPIVOTDATA("Sum of emp",'2010 County Business Patterns'!$J$2,"FIPS State and County Code",$A20,"fipstate",$B20,"fipscty",$C20,"naics","337124")),0,GETPIVOTDATA("Sum of emp",'2010 County Business Patterns'!$J$2,"FIPS State and County Code",$A20,"fipstate",$B20,"fipscty",$C20,"naics","337124"))</f>
        <v>0</v>
      </c>
      <c r="I20" s="28">
        <f>IF(ISERROR(GETPIVOTDATA("Sum of Midpoint",'2010 County Business Patterns'!$J$2,"FIPS State and County Code",$A20,"fipstate",$B20,"fipscty",$C20,"naics","337124")),0,GETPIVOTDATA("Sum of Midpoint",'2010 County Business Patterns'!$J$2,"FIPS State and County Code",$A20,"fipstate",$B20,"fipscty",$C20,"naics","337124"))</f>
        <v>0</v>
      </c>
      <c r="J20">
        <f>IF(ISERROR(VLOOKUP($B20,'2010 State Business Patterns'!$AN$3:$AR$55,2,FALSE)),0,VLOOKUP($B20,'2010 State Business Patterns'!$AN$3:$AR$55,2,FALSE))</f>
        <v>0.75081967213114753</v>
      </c>
      <c r="K20" s="28">
        <f t="shared" si="1"/>
        <v>0</v>
      </c>
      <c r="L20" s="28">
        <f>IF(ISERROR(GETPIVOTDATA("Sum of emp",'2010 County Business Patterns'!$J$2,"FIPS State and County Code",$A20,"fipstate",$B20,"fipscty",$C20,"naics","337127")),0,GETPIVOTDATA("Sum of emp",'2010 County Business Patterns'!$J$2,"FIPS State and County Code",$A20,"fipstate",$B20,"fipscty",$C20,"naics","337127"))</f>
        <v>0</v>
      </c>
      <c r="M20" s="28">
        <f>IF(ISERROR(GETPIVOTDATA("Sum of Midpoint",'2010 County Business Patterns'!$J$2,"FIPS State and County Code",$A20,"fipstate",$B20,"fipscty",$C20,"naics","337127")),0,GETPIVOTDATA("Sum of Midpoint",'2010 County Business Patterns'!$J$2,"FIPS State and County Code",$A20,"fipstate",$B20,"fipscty",$C20,"naics","337127"))</f>
        <v>0</v>
      </c>
      <c r="N20">
        <f>IF(ISERROR(VLOOKUP($B20,'2010 State Business Patterns'!$AN$3:$AR$55,3,FALSE)),0,VLOOKUP($B20,'2010 State Business Patterns'!$AN$3:$AR$55,3,FALSE))</f>
        <v>0.7860869565217391</v>
      </c>
      <c r="O20" s="28">
        <f t="shared" si="2"/>
        <v>0</v>
      </c>
      <c r="P20" s="28">
        <f>IF(ISERROR(GETPIVOTDATA("Sum of emp",'2010 County Business Patterns'!$J$2,"FIPS State and County Code",$A20,"fipstate",$B20,"fipscty",$C20,"naics","337214")),0,GETPIVOTDATA("Sum of emp",'2010 County Business Patterns'!$J$2,"FIPS State and County Code",$A20,"fipstate",$B20,"fipscty",$C20,"naics","337214"))</f>
        <v>0</v>
      </c>
      <c r="Q20" s="28">
        <f>IF(ISERROR(GETPIVOTDATA("Sum of Midpoint",'2010 County Business Patterns'!$J$2,"FIPS State and County Code",$A20,"fipstate",$B20,"fipscty",$C20,"naics","337214")),0,GETPIVOTDATA("Sum of Midpoint",'2010 County Business Patterns'!$J$2,"FIPS State and County Code",$A20,"fipstate",$B20,"fipscty",$C20,"naics","337214"))</f>
        <v>0</v>
      </c>
      <c r="R20">
        <f>IF(ISERROR(VLOOKUP($B20,'2010 State Business Patterns'!$AN$3:$AR$55,4,FALSE)),0,VLOOKUP($B20,'2010 State Business Patterns'!$AN$3:$AR$55,4,FALSE))</f>
        <v>0.71416871416871419</v>
      </c>
      <c r="S20" s="28">
        <f t="shared" si="3"/>
        <v>0</v>
      </c>
      <c r="T20" s="28">
        <f>IF(ISERROR(GETPIVOTDATA("Sum of emp",'2010 County Business Patterns'!$J$2,"FIPS State and County Code",$A20,"fipstate",$B20,"fipscty",$C20,"naics","337215")),0,GETPIVOTDATA("Sum of emp",'2010 County Business Patterns'!$J$2,"FIPS State and County Code",$A20,"fipstate",$B20,"fipscty",$C20,"naics","337215"))</f>
        <v>0</v>
      </c>
      <c r="U20" s="28">
        <f>IF(ISERROR(GETPIVOTDATA("Sum of Midpoint",'2010 County Business Patterns'!$J$2,"FIPS State and County Code",$A20,"fipstate",$B20,"fipscty",$C20,"naics","337215")),0,GETPIVOTDATA("Sum of Midpoint",'2010 County Business Patterns'!$J$2,"FIPS State and County Code",$A20,"fipstate",$B20,"fipscty",$C20,"naics","337215"))</f>
        <v>10</v>
      </c>
      <c r="V20">
        <f>IF(ISERROR(VLOOKUP($B20,'2010 State Business Patterns'!$AN$3:$AR$55,5,FALSE)),0,VLOOKUP($B20,'2010 State Business Patterns'!$AN$3:$AR$55,5,FALSE))</f>
        <v>0.90321619548420806</v>
      </c>
      <c r="W20" s="28">
        <f t="shared" si="4"/>
        <v>4.5160809774210406</v>
      </c>
    </row>
    <row r="21" spans="1:23" hidden="1">
      <c r="A21" s="1" t="s">
        <v>2091</v>
      </c>
      <c r="B21" s="1" t="s">
        <v>1769</v>
      </c>
      <c r="C21" s="1" t="s">
        <v>1827</v>
      </c>
      <c r="D21" s="1" t="s">
        <v>2092</v>
      </c>
      <c r="E21" s="1" t="s">
        <v>2057</v>
      </c>
      <c r="F21" s="1" t="s">
        <v>2058</v>
      </c>
      <c r="G21" s="47">
        <f t="shared" si="0"/>
        <v>0</v>
      </c>
      <c r="H21" s="28">
        <f>IF(ISERROR(GETPIVOTDATA("Sum of emp",'2010 County Business Patterns'!$J$2,"FIPS State and County Code",$A21,"fipstate",$B21,"fipscty",$C21,"naics","337124")),0,GETPIVOTDATA("Sum of emp",'2010 County Business Patterns'!$J$2,"FIPS State and County Code",$A21,"fipstate",$B21,"fipscty",$C21,"naics","337124"))</f>
        <v>0</v>
      </c>
      <c r="I21" s="28">
        <f>IF(ISERROR(GETPIVOTDATA("Sum of Midpoint",'2010 County Business Patterns'!$J$2,"FIPS State and County Code",$A21,"fipstate",$B21,"fipscty",$C21,"naics","337124")),0,GETPIVOTDATA("Sum of Midpoint",'2010 County Business Patterns'!$J$2,"FIPS State and County Code",$A21,"fipstate",$B21,"fipscty",$C21,"naics","337124"))</f>
        <v>0</v>
      </c>
      <c r="J21">
        <f>IF(ISERROR(VLOOKUP($B21,'2010 State Business Patterns'!$AN$3:$AR$55,2,FALSE)),0,VLOOKUP($B21,'2010 State Business Patterns'!$AN$3:$AR$55,2,FALSE))</f>
        <v>0.75081967213114753</v>
      </c>
      <c r="K21" s="28">
        <f t="shared" si="1"/>
        <v>0</v>
      </c>
      <c r="L21" s="28">
        <f>IF(ISERROR(GETPIVOTDATA("Sum of emp",'2010 County Business Patterns'!$J$2,"FIPS State and County Code",$A21,"fipstate",$B21,"fipscty",$C21,"naics","337127")),0,GETPIVOTDATA("Sum of emp",'2010 County Business Patterns'!$J$2,"FIPS State and County Code",$A21,"fipstate",$B21,"fipscty",$C21,"naics","337127"))</f>
        <v>0</v>
      </c>
      <c r="M21" s="28">
        <f>IF(ISERROR(GETPIVOTDATA("Sum of Midpoint",'2010 County Business Patterns'!$J$2,"FIPS State and County Code",$A21,"fipstate",$B21,"fipscty",$C21,"naics","337127")),0,GETPIVOTDATA("Sum of Midpoint",'2010 County Business Patterns'!$J$2,"FIPS State and County Code",$A21,"fipstate",$B21,"fipscty",$C21,"naics","337127"))</f>
        <v>0</v>
      </c>
      <c r="N21">
        <f>IF(ISERROR(VLOOKUP($B21,'2010 State Business Patterns'!$AN$3:$AR$55,3,FALSE)),0,VLOOKUP($B21,'2010 State Business Patterns'!$AN$3:$AR$55,3,FALSE))</f>
        <v>0.7860869565217391</v>
      </c>
      <c r="O21" s="28">
        <f t="shared" si="2"/>
        <v>0</v>
      </c>
      <c r="P21" s="28">
        <f>IF(ISERROR(GETPIVOTDATA("Sum of emp",'2010 County Business Patterns'!$J$2,"FIPS State and County Code",$A21,"fipstate",$B21,"fipscty",$C21,"naics","337214")),0,GETPIVOTDATA("Sum of emp",'2010 County Business Patterns'!$J$2,"FIPS State and County Code",$A21,"fipstate",$B21,"fipscty",$C21,"naics","337214"))</f>
        <v>0</v>
      </c>
      <c r="Q21" s="28">
        <f>IF(ISERROR(GETPIVOTDATA("Sum of Midpoint",'2010 County Business Patterns'!$J$2,"FIPS State and County Code",$A21,"fipstate",$B21,"fipscty",$C21,"naics","337214")),0,GETPIVOTDATA("Sum of Midpoint",'2010 County Business Patterns'!$J$2,"FIPS State and County Code",$A21,"fipstate",$B21,"fipscty",$C21,"naics","337214"))</f>
        <v>0</v>
      </c>
      <c r="R21">
        <f>IF(ISERROR(VLOOKUP($B21,'2010 State Business Patterns'!$AN$3:$AR$55,4,FALSE)),0,VLOOKUP($B21,'2010 State Business Patterns'!$AN$3:$AR$55,4,FALSE))</f>
        <v>0.71416871416871419</v>
      </c>
      <c r="S21" s="28">
        <f t="shared" si="3"/>
        <v>0</v>
      </c>
      <c r="T21" s="28">
        <f>IF(ISERROR(GETPIVOTDATA("Sum of emp",'2010 County Business Patterns'!$J$2,"FIPS State and County Code",$A21,"fipstate",$B21,"fipscty",$C21,"naics","337215")),0,GETPIVOTDATA("Sum of emp",'2010 County Business Patterns'!$J$2,"FIPS State and County Code",$A21,"fipstate",$B21,"fipscty",$C21,"naics","337215"))</f>
        <v>0</v>
      </c>
      <c r="U21" s="28">
        <f>IF(ISERROR(GETPIVOTDATA("Sum of Midpoint",'2010 County Business Patterns'!$J$2,"FIPS State and County Code",$A21,"fipstate",$B21,"fipscty",$C21,"naics","337215")),0,GETPIVOTDATA("Sum of Midpoint",'2010 County Business Patterns'!$J$2,"FIPS State and County Code",$A21,"fipstate",$B21,"fipscty",$C21,"naics","337215"))</f>
        <v>0</v>
      </c>
      <c r="V21">
        <f>IF(ISERROR(VLOOKUP($B21,'2010 State Business Patterns'!$AN$3:$AR$55,5,FALSE)),0,VLOOKUP($B21,'2010 State Business Patterns'!$AN$3:$AR$55,5,FALSE))</f>
        <v>0.90321619548420806</v>
      </c>
      <c r="W21" s="28">
        <f t="shared" si="4"/>
        <v>0</v>
      </c>
    </row>
    <row r="22" spans="1:23">
      <c r="A22" s="1" t="s">
        <v>2093</v>
      </c>
      <c r="B22" s="1" t="s">
        <v>1769</v>
      </c>
      <c r="C22" s="1" t="s">
        <v>1778</v>
      </c>
      <c r="D22" s="1" t="s">
        <v>2094</v>
      </c>
      <c r="E22" s="1" t="s">
        <v>2057</v>
      </c>
      <c r="F22" s="1" t="s">
        <v>2058</v>
      </c>
      <c r="G22" s="47">
        <f t="shared" si="0"/>
        <v>169.35303665328902</v>
      </c>
      <c r="H22" s="28">
        <f>IF(ISERROR(GETPIVOTDATA("Sum of emp",'2010 County Business Patterns'!$J$2,"FIPS State and County Code",$A22,"fipstate",$B22,"fipscty",$C22,"naics","337124")),0,GETPIVOTDATA("Sum of emp",'2010 County Business Patterns'!$J$2,"FIPS State and County Code",$A22,"fipstate",$B22,"fipscty",$C22,"naics","337124"))</f>
        <v>0</v>
      </c>
      <c r="I22" s="28">
        <f>IF(ISERROR(GETPIVOTDATA("Sum of Midpoint",'2010 County Business Patterns'!$J$2,"FIPS State and County Code",$A22,"fipstate",$B22,"fipscty",$C22,"naics","337124")),0,GETPIVOTDATA("Sum of Midpoint",'2010 County Business Patterns'!$J$2,"FIPS State and County Code",$A22,"fipstate",$B22,"fipscty",$C22,"naics","337124"))</f>
        <v>0</v>
      </c>
      <c r="J22">
        <f>IF(ISERROR(VLOOKUP($B22,'2010 State Business Patterns'!$AN$3:$AR$55,2,FALSE)),0,VLOOKUP($B22,'2010 State Business Patterns'!$AN$3:$AR$55,2,FALSE))</f>
        <v>0.75081967213114753</v>
      </c>
      <c r="K22" s="28">
        <f t="shared" si="1"/>
        <v>0</v>
      </c>
      <c r="L22" s="28">
        <f>IF(ISERROR(GETPIVOTDATA("Sum of emp",'2010 County Business Patterns'!$J$2,"FIPS State and County Code",$A22,"fipstate",$B22,"fipscty",$C22,"naics","337127")),0,GETPIVOTDATA("Sum of emp",'2010 County Business Patterns'!$J$2,"FIPS State and County Code",$A22,"fipstate",$B22,"fipscty",$C22,"naics","337127"))</f>
        <v>0</v>
      </c>
      <c r="M22" s="28">
        <f>IF(ISERROR(GETPIVOTDATA("Sum of Midpoint",'2010 County Business Patterns'!$J$2,"FIPS State and County Code",$A22,"fipstate",$B22,"fipscty",$C22,"naics","337127")),0,GETPIVOTDATA("Sum of Midpoint",'2010 County Business Patterns'!$J$2,"FIPS State and County Code",$A22,"fipstate",$B22,"fipscty",$C22,"naics","337127"))</f>
        <v>0</v>
      </c>
      <c r="N22">
        <f>IF(ISERROR(VLOOKUP($B22,'2010 State Business Patterns'!$AN$3:$AR$55,3,FALSE)),0,VLOOKUP($B22,'2010 State Business Patterns'!$AN$3:$AR$55,3,FALSE))</f>
        <v>0.7860869565217391</v>
      </c>
      <c r="O22" s="28">
        <f t="shared" si="2"/>
        <v>0</v>
      </c>
      <c r="P22" s="28">
        <f>IF(ISERROR(GETPIVOTDATA("Sum of emp",'2010 County Business Patterns'!$J$2,"FIPS State and County Code",$A22,"fipstate",$B22,"fipscty",$C22,"naics","337214")),0,GETPIVOTDATA("Sum of emp",'2010 County Business Patterns'!$J$2,"FIPS State and County Code",$A22,"fipstate",$B22,"fipscty",$C22,"naics","337214"))</f>
        <v>0</v>
      </c>
      <c r="Q22" s="28">
        <f>IF(ISERROR(GETPIVOTDATA("Sum of Midpoint",'2010 County Business Patterns'!$J$2,"FIPS State and County Code",$A22,"fipstate",$B22,"fipscty",$C22,"naics","337214")),0,GETPIVOTDATA("Sum of Midpoint",'2010 County Business Patterns'!$J$2,"FIPS State and County Code",$A22,"fipstate",$B22,"fipscty",$C22,"naics","337214"))</f>
        <v>0</v>
      </c>
      <c r="R22">
        <f>IF(ISERROR(VLOOKUP($B22,'2010 State Business Patterns'!$AN$3:$AR$55,4,FALSE)),0,VLOOKUP($B22,'2010 State Business Patterns'!$AN$3:$AR$55,4,FALSE))</f>
        <v>0.71416871416871419</v>
      </c>
      <c r="S22" s="28">
        <f t="shared" si="3"/>
        <v>0</v>
      </c>
      <c r="T22" s="28">
        <f>IF(ISERROR(GETPIVOTDATA("Sum of emp",'2010 County Business Patterns'!$J$2,"FIPS State and County Code",$A22,"fipstate",$B22,"fipscty",$C22,"naics","337215")),0,GETPIVOTDATA("Sum of emp",'2010 County Business Patterns'!$J$2,"FIPS State and County Code",$A22,"fipstate",$B22,"fipscty",$C22,"naics","337215"))</f>
        <v>0</v>
      </c>
      <c r="U22" s="28">
        <f>IF(ISERROR(GETPIVOTDATA("Sum of Midpoint",'2010 County Business Patterns'!$J$2,"FIPS State and County Code",$A22,"fipstate",$B22,"fipscty",$C22,"naics","337215")),0,GETPIVOTDATA("Sum of Midpoint",'2010 County Business Patterns'!$J$2,"FIPS State and County Code",$A22,"fipstate",$B22,"fipscty",$C22,"naics","337215"))</f>
        <v>375</v>
      </c>
      <c r="V22">
        <f>IF(ISERROR(VLOOKUP($B22,'2010 State Business Patterns'!$AN$3:$AR$55,5,FALSE)),0,VLOOKUP($B22,'2010 State Business Patterns'!$AN$3:$AR$55,5,FALSE))</f>
        <v>0.90321619548420806</v>
      </c>
      <c r="W22" s="28">
        <f t="shared" si="4"/>
        <v>169.35303665328902</v>
      </c>
    </row>
    <row r="23" spans="1:23" hidden="1">
      <c r="A23" s="1" t="s">
        <v>2095</v>
      </c>
      <c r="B23" s="1" t="s">
        <v>1769</v>
      </c>
      <c r="C23" s="1" t="s">
        <v>1842</v>
      </c>
      <c r="D23" s="1" t="s">
        <v>2096</v>
      </c>
      <c r="E23" s="1" t="s">
        <v>2057</v>
      </c>
      <c r="F23" s="1" t="s">
        <v>2058</v>
      </c>
      <c r="G23" s="47">
        <f t="shared" si="0"/>
        <v>0</v>
      </c>
      <c r="H23" s="28">
        <f>IF(ISERROR(GETPIVOTDATA("Sum of emp",'2010 County Business Patterns'!$J$2,"FIPS State and County Code",$A23,"fipstate",$B23,"fipscty",$C23,"naics","337124")),0,GETPIVOTDATA("Sum of emp",'2010 County Business Patterns'!$J$2,"FIPS State and County Code",$A23,"fipstate",$B23,"fipscty",$C23,"naics","337124"))</f>
        <v>0</v>
      </c>
      <c r="I23" s="28">
        <f>IF(ISERROR(GETPIVOTDATA("Sum of Midpoint",'2010 County Business Patterns'!$J$2,"FIPS State and County Code",$A23,"fipstate",$B23,"fipscty",$C23,"naics","337124")),0,GETPIVOTDATA("Sum of Midpoint",'2010 County Business Patterns'!$J$2,"FIPS State and County Code",$A23,"fipstate",$B23,"fipscty",$C23,"naics","337124"))</f>
        <v>0</v>
      </c>
      <c r="J23">
        <f>IF(ISERROR(VLOOKUP($B23,'2010 State Business Patterns'!$AN$3:$AR$55,2,FALSE)),0,VLOOKUP($B23,'2010 State Business Patterns'!$AN$3:$AR$55,2,FALSE))</f>
        <v>0.75081967213114753</v>
      </c>
      <c r="K23" s="28">
        <f t="shared" si="1"/>
        <v>0</v>
      </c>
      <c r="L23" s="28">
        <f>IF(ISERROR(GETPIVOTDATA("Sum of emp",'2010 County Business Patterns'!$J$2,"FIPS State and County Code",$A23,"fipstate",$B23,"fipscty",$C23,"naics","337127")),0,GETPIVOTDATA("Sum of emp",'2010 County Business Patterns'!$J$2,"FIPS State and County Code",$A23,"fipstate",$B23,"fipscty",$C23,"naics","337127"))</f>
        <v>0</v>
      </c>
      <c r="M23" s="28">
        <f>IF(ISERROR(GETPIVOTDATA("Sum of Midpoint",'2010 County Business Patterns'!$J$2,"FIPS State and County Code",$A23,"fipstate",$B23,"fipscty",$C23,"naics","337127")),0,GETPIVOTDATA("Sum of Midpoint",'2010 County Business Patterns'!$J$2,"FIPS State and County Code",$A23,"fipstate",$B23,"fipscty",$C23,"naics","337127"))</f>
        <v>0</v>
      </c>
      <c r="N23">
        <f>IF(ISERROR(VLOOKUP($B23,'2010 State Business Patterns'!$AN$3:$AR$55,3,FALSE)),0,VLOOKUP($B23,'2010 State Business Patterns'!$AN$3:$AR$55,3,FALSE))</f>
        <v>0.7860869565217391</v>
      </c>
      <c r="O23" s="28">
        <f t="shared" si="2"/>
        <v>0</v>
      </c>
      <c r="P23" s="28">
        <f>IF(ISERROR(GETPIVOTDATA("Sum of emp",'2010 County Business Patterns'!$J$2,"FIPS State and County Code",$A23,"fipstate",$B23,"fipscty",$C23,"naics","337214")),0,GETPIVOTDATA("Sum of emp",'2010 County Business Patterns'!$J$2,"FIPS State and County Code",$A23,"fipstate",$B23,"fipscty",$C23,"naics","337214"))</f>
        <v>0</v>
      </c>
      <c r="Q23" s="28">
        <f>IF(ISERROR(GETPIVOTDATA("Sum of Midpoint",'2010 County Business Patterns'!$J$2,"FIPS State and County Code",$A23,"fipstate",$B23,"fipscty",$C23,"naics","337214")),0,GETPIVOTDATA("Sum of Midpoint",'2010 County Business Patterns'!$J$2,"FIPS State and County Code",$A23,"fipstate",$B23,"fipscty",$C23,"naics","337214"))</f>
        <v>0</v>
      </c>
      <c r="R23">
        <f>IF(ISERROR(VLOOKUP($B23,'2010 State Business Patterns'!$AN$3:$AR$55,4,FALSE)),0,VLOOKUP($B23,'2010 State Business Patterns'!$AN$3:$AR$55,4,FALSE))</f>
        <v>0.71416871416871419</v>
      </c>
      <c r="S23" s="28">
        <f t="shared" si="3"/>
        <v>0</v>
      </c>
      <c r="T23" s="28">
        <f>IF(ISERROR(GETPIVOTDATA("Sum of emp",'2010 County Business Patterns'!$J$2,"FIPS State and County Code",$A23,"fipstate",$B23,"fipscty",$C23,"naics","337215")),0,GETPIVOTDATA("Sum of emp",'2010 County Business Patterns'!$J$2,"FIPS State and County Code",$A23,"fipstate",$B23,"fipscty",$C23,"naics","337215"))</f>
        <v>0</v>
      </c>
      <c r="U23" s="28">
        <f>IF(ISERROR(GETPIVOTDATA("Sum of Midpoint",'2010 County Business Patterns'!$J$2,"FIPS State and County Code",$A23,"fipstate",$B23,"fipscty",$C23,"naics","337215")),0,GETPIVOTDATA("Sum of Midpoint",'2010 County Business Patterns'!$J$2,"FIPS State and County Code",$A23,"fipstate",$B23,"fipscty",$C23,"naics","337215"))</f>
        <v>0</v>
      </c>
      <c r="V23">
        <f>IF(ISERROR(VLOOKUP($B23,'2010 State Business Patterns'!$AN$3:$AR$55,5,FALSE)),0,VLOOKUP($B23,'2010 State Business Patterns'!$AN$3:$AR$55,5,FALSE))</f>
        <v>0.90321619548420806</v>
      </c>
      <c r="W23" s="28">
        <f t="shared" si="4"/>
        <v>0</v>
      </c>
    </row>
    <row r="24" spans="1:23" hidden="1">
      <c r="A24" s="1" t="s">
        <v>2097</v>
      </c>
      <c r="B24" s="1" t="s">
        <v>1769</v>
      </c>
      <c r="C24" s="1" t="s">
        <v>1843</v>
      </c>
      <c r="D24" s="1" t="s">
        <v>2098</v>
      </c>
      <c r="E24" s="1" t="s">
        <v>2057</v>
      </c>
      <c r="F24" s="1" t="s">
        <v>2058</v>
      </c>
      <c r="G24" s="47">
        <f t="shared" si="0"/>
        <v>0</v>
      </c>
      <c r="H24" s="28">
        <f>IF(ISERROR(GETPIVOTDATA("Sum of emp",'2010 County Business Patterns'!$J$2,"FIPS State and County Code",$A24,"fipstate",$B24,"fipscty",$C24,"naics","337124")),0,GETPIVOTDATA("Sum of emp",'2010 County Business Patterns'!$J$2,"FIPS State and County Code",$A24,"fipstate",$B24,"fipscty",$C24,"naics","337124"))</f>
        <v>0</v>
      </c>
      <c r="I24" s="28">
        <f>IF(ISERROR(GETPIVOTDATA("Sum of Midpoint",'2010 County Business Patterns'!$J$2,"FIPS State and County Code",$A24,"fipstate",$B24,"fipscty",$C24,"naics","337124")),0,GETPIVOTDATA("Sum of Midpoint",'2010 County Business Patterns'!$J$2,"FIPS State and County Code",$A24,"fipstate",$B24,"fipscty",$C24,"naics","337124"))</f>
        <v>0</v>
      </c>
      <c r="J24">
        <f>IF(ISERROR(VLOOKUP($B24,'2010 State Business Patterns'!$AN$3:$AR$55,2,FALSE)),0,VLOOKUP($B24,'2010 State Business Patterns'!$AN$3:$AR$55,2,FALSE))</f>
        <v>0.75081967213114753</v>
      </c>
      <c r="K24" s="28">
        <f t="shared" si="1"/>
        <v>0</v>
      </c>
      <c r="L24" s="28">
        <f>IF(ISERROR(GETPIVOTDATA("Sum of emp",'2010 County Business Patterns'!$J$2,"FIPS State and County Code",$A24,"fipstate",$B24,"fipscty",$C24,"naics","337127")),0,GETPIVOTDATA("Sum of emp",'2010 County Business Patterns'!$J$2,"FIPS State and County Code",$A24,"fipstate",$B24,"fipscty",$C24,"naics","337127"))</f>
        <v>0</v>
      </c>
      <c r="M24" s="28">
        <f>IF(ISERROR(GETPIVOTDATA("Sum of Midpoint",'2010 County Business Patterns'!$J$2,"FIPS State and County Code",$A24,"fipstate",$B24,"fipscty",$C24,"naics","337127")),0,GETPIVOTDATA("Sum of Midpoint",'2010 County Business Patterns'!$J$2,"FIPS State and County Code",$A24,"fipstate",$B24,"fipscty",$C24,"naics","337127"))</f>
        <v>0</v>
      </c>
      <c r="N24">
        <f>IF(ISERROR(VLOOKUP($B24,'2010 State Business Patterns'!$AN$3:$AR$55,3,FALSE)),0,VLOOKUP($B24,'2010 State Business Patterns'!$AN$3:$AR$55,3,FALSE))</f>
        <v>0.7860869565217391</v>
      </c>
      <c r="O24" s="28">
        <f t="shared" si="2"/>
        <v>0</v>
      </c>
      <c r="P24" s="28">
        <f>IF(ISERROR(GETPIVOTDATA("Sum of emp",'2010 County Business Patterns'!$J$2,"FIPS State and County Code",$A24,"fipstate",$B24,"fipscty",$C24,"naics","337214")),0,GETPIVOTDATA("Sum of emp",'2010 County Business Patterns'!$J$2,"FIPS State and County Code",$A24,"fipstate",$B24,"fipscty",$C24,"naics","337214"))</f>
        <v>0</v>
      </c>
      <c r="Q24" s="28">
        <f>IF(ISERROR(GETPIVOTDATA("Sum of Midpoint",'2010 County Business Patterns'!$J$2,"FIPS State and County Code",$A24,"fipstate",$B24,"fipscty",$C24,"naics","337214")),0,GETPIVOTDATA("Sum of Midpoint",'2010 County Business Patterns'!$J$2,"FIPS State and County Code",$A24,"fipstate",$B24,"fipscty",$C24,"naics","337214"))</f>
        <v>0</v>
      </c>
      <c r="R24">
        <f>IF(ISERROR(VLOOKUP($B24,'2010 State Business Patterns'!$AN$3:$AR$55,4,FALSE)),0,VLOOKUP($B24,'2010 State Business Patterns'!$AN$3:$AR$55,4,FALSE))</f>
        <v>0.71416871416871419</v>
      </c>
      <c r="S24" s="28">
        <f t="shared" si="3"/>
        <v>0</v>
      </c>
      <c r="T24" s="28">
        <f>IF(ISERROR(GETPIVOTDATA("Sum of emp",'2010 County Business Patterns'!$J$2,"FIPS State and County Code",$A24,"fipstate",$B24,"fipscty",$C24,"naics","337215")),0,GETPIVOTDATA("Sum of emp",'2010 County Business Patterns'!$J$2,"FIPS State and County Code",$A24,"fipstate",$B24,"fipscty",$C24,"naics","337215"))</f>
        <v>0</v>
      </c>
      <c r="U24" s="28">
        <f>IF(ISERROR(GETPIVOTDATA("Sum of Midpoint",'2010 County Business Patterns'!$J$2,"FIPS State and County Code",$A24,"fipstate",$B24,"fipscty",$C24,"naics","337215")),0,GETPIVOTDATA("Sum of Midpoint",'2010 County Business Patterns'!$J$2,"FIPS State and County Code",$A24,"fipstate",$B24,"fipscty",$C24,"naics","337215"))</f>
        <v>0</v>
      </c>
      <c r="V24">
        <f>IF(ISERROR(VLOOKUP($B24,'2010 State Business Patterns'!$AN$3:$AR$55,5,FALSE)),0,VLOOKUP($B24,'2010 State Business Patterns'!$AN$3:$AR$55,5,FALSE))</f>
        <v>0.90321619548420806</v>
      </c>
      <c r="W24" s="28">
        <f t="shared" si="4"/>
        <v>0</v>
      </c>
    </row>
    <row r="25" spans="1:23">
      <c r="A25" s="1" t="s">
        <v>2099</v>
      </c>
      <c r="B25" s="1" t="s">
        <v>1769</v>
      </c>
      <c r="C25" s="1" t="s">
        <v>1779</v>
      </c>
      <c r="D25" s="1" t="s">
        <v>2100</v>
      </c>
      <c r="E25" s="1" t="s">
        <v>2057</v>
      </c>
      <c r="F25" s="1" t="s">
        <v>2058</v>
      </c>
      <c r="G25" s="47">
        <f t="shared" si="0"/>
        <v>3.9304347826086956</v>
      </c>
      <c r="H25" s="28">
        <f>IF(ISERROR(GETPIVOTDATA("Sum of emp",'2010 County Business Patterns'!$J$2,"FIPS State and County Code",$A25,"fipstate",$B25,"fipscty",$C25,"naics","337124")),0,GETPIVOTDATA("Sum of emp",'2010 County Business Patterns'!$J$2,"FIPS State and County Code",$A25,"fipstate",$B25,"fipscty",$C25,"naics","337124"))</f>
        <v>0</v>
      </c>
      <c r="I25" s="28">
        <f>IF(ISERROR(GETPIVOTDATA("Sum of Midpoint",'2010 County Business Patterns'!$J$2,"FIPS State and County Code",$A25,"fipstate",$B25,"fipscty",$C25,"naics","337124")),0,GETPIVOTDATA("Sum of Midpoint",'2010 County Business Patterns'!$J$2,"FIPS State and County Code",$A25,"fipstate",$B25,"fipscty",$C25,"naics","337124"))</f>
        <v>0</v>
      </c>
      <c r="J25">
        <f>IF(ISERROR(VLOOKUP($B25,'2010 State Business Patterns'!$AN$3:$AR$55,2,FALSE)),0,VLOOKUP($B25,'2010 State Business Patterns'!$AN$3:$AR$55,2,FALSE))</f>
        <v>0.75081967213114753</v>
      </c>
      <c r="K25" s="28">
        <f t="shared" si="1"/>
        <v>0</v>
      </c>
      <c r="L25" s="28">
        <f>IF(ISERROR(GETPIVOTDATA("Sum of emp",'2010 County Business Patterns'!$J$2,"FIPS State and County Code",$A25,"fipstate",$B25,"fipscty",$C25,"naics","337127")),0,GETPIVOTDATA("Sum of emp",'2010 County Business Patterns'!$J$2,"FIPS State and County Code",$A25,"fipstate",$B25,"fipscty",$C25,"naics","337127"))</f>
        <v>0</v>
      </c>
      <c r="M25" s="28">
        <f>IF(ISERROR(GETPIVOTDATA("Sum of Midpoint",'2010 County Business Patterns'!$J$2,"FIPS State and County Code",$A25,"fipstate",$B25,"fipscty",$C25,"naics","337127")),0,GETPIVOTDATA("Sum of Midpoint",'2010 County Business Patterns'!$J$2,"FIPS State and County Code",$A25,"fipstate",$B25,"fipscty",$C25,"naics","337127"))</f>
        <v>10</v>
      </c>
      <c r="N25">
        <f>IF(ISERROR(VLOOKUP($B25,'2010 State Business Patterns'!$AN$3:$AR$55,3,FALSE)),0,VLOOKUP($B25,'2010 State Business Patterns'!$AN$3:$AR$55,3,FALSE))</f>
        <v>0.7860869565217391</v>
      </c>
      <c r="O25" s="28">
        <f t="shared" si="2"/>
        <v>3.9304347826086956</v>
      </c>
      <c r="P25" s="28">
        <f>IF(ISERROR(GETPIVOTDATA("Sum of emp",'2010 County Business Patterns'!$J$2,"FIPS State and County Code",$A25,"fipstate",$B25,"fipscty",$C25,"naics","337214")),0,GETPIVOTDATA("Sum of emp",'2010 County Business Patterns'!$J$2,"FIPS State and County Code",$A25,"fipstate",$B25,"fipscty",$C25,"naics","337214"))</f>
        <v>0</v>
      </c>
      <c r="Q25" s="28">
        <f>IF(ISERROR(GETPIVOTDATA("Sum of Midpoint",'2010 County Business Patterns'!$J$2,"FIPS State and County Code",$A25,"fipstate",$B25,"fipscty",$C25,"naics","337214")),0,GETPIVOTDATA("Sum of Midpoint",'2010 County Business Patterns'!$J$2,"FIPS State and County Code",$A25,"fipstate",$B25,"fipscty",$C25,"naics","337214"))</f>
        <v>0</v>
      </c>
      <c r="R25">
        <f>IF(ISERROR(VLOOKUP($B25,'2010 State Business Patterns'!$AN$3:$AR$55,4,FALSE)),0,VLOOKUP($B25,'2010 State Business Patterns'!$AN$3:$AR$55,4,FALSE))</f>
        <v>0.71416871416871419</v>
      </c>
      <c r="S25" s="28">
        <f t="shared" si="3"/>
        <v>0</v>
      </c>
      <c r="T25" s="28">
        <f>IF(ISERROR(GETPIVOTDATA("Sum of emp",'2010 County Business Patterns'!$J$2,"FIPS State and County Code",$A25,"fipstate",$B25,"fipscty",$C25,"naics","337215")),0,GETPIVOTDATA("Sum of emp",'2010 County Business Patterns'!$J$2,"FIPS State and County Code",$A25,"fipstate",$B25,"fipscty",$C25,"naics","337215"))</f>
        <v>0</v>
      </c>
      <c r="U25" s="28">
        <f>IF(ISERROR(GETPIVOTDATA("Sum of Midpoint",'2010 County Business Patterns'!$J$2,"FIPS State and County Code",$A25,"fipstate",$B25,"fipscty",$C25,"naics","337215")),0,GETPIVOTDATA("Sum of Midpoint",'2010 County Business Patterns'!$J$2,"FIPS State and County Code",$A25,"fipstate",$B25,"fipscty",$C25,"naics","337215"))</f>
        <v>0</v>
      </c>
      <c r="V25">
        <f>IF(ISERROR(VLOOKUP($B25,'2010 State Business Patterns'!$AN$3:$AR$55,5,FALSE)),0,VLOOKUP($B25,'2010 State Business Patterns'!$AN$3:$AR$55,5,FALSE))</f>
        <v>0.90321619548420806</v>
      </c>
      <c r="W25" s="28">
        <f t="shared" si="4"/>
        <v>0</v>
      </c>
    </row>
    <row r="26" spans="1:23" hidden="1">
      <c r="A26" s="1" t="s">
        <v>2101</v>
      </c>
      <c r="B26" s="1" t="s">
        <v>1769</v>
      </c>
      <c r="C26" s="1" t="s">
        <v>1780</v>
      </c>
      <c r="D26" s="1" t="s">
        <v>2102</v>
      </c>
      <c r="E26" s="1" t="s">
        <v>2057</v>
      </c>
      <c r="F26" s="1" t="s">
        <v>2058</v>
      </c>
      <c r="G26" s="47">
        <f t="shared" si="0"/>
        <v>0</v>
      </c>
      <c r="H26" s="28">
        <f>IF(ISERROR(GETPIVOTDATA("Sum of emp",'2010 County Business Patterns'!$J$2,"FIPS State and County Code",$A26,"fipstate",$B26,"fipscty",$C26,"naics","337124")),0,GETPIVOTDATA("Sum of emp",'2010 County Business Patterns'!$J$2,"FIPS State and County Code",$A26,"fipstate",$B26,"fipscty",$C26,"naics","337124"))</f>
        <v>0</v>
      </c>
      <c r="I26" s="28">
        <f>IF(ISERROR(GETPIVOTDATA("Sum of Midpoint",'2010 County Business Patterns'!$J$2,"FIPS State and County Code",$A26,"fipstate",$B26,"fipscty",$C26,"naics","337124")),0,GETPIVOTDATA("Sum of Midpoint",'2010 County Business Patterns'!$J$2,"FIPS State and County Code",$A26,"fipstate",$B26,"fipscty",$C26,"naics","337124"))</f>
        <v>0</v>
      </c>
      <c r="J26">
        <f>IF(ISERROR(VLOOKUP($B26,'2010 State Business Patterns'!$AN$3:$AR$55,2,FALSE)),0,VLOOKUP($B26,'2010 State Business Patterns'!$AN$3:$AR$55,2,FALSE))</f>
        <v>0.75081967213114753</v>
      </c>
      <c r="K26" s="28">
        <f t="shared" si="1"/>
        <v>0</v>
      </c>
      <c r="L26" s="28">
        <f>IF(ISERROR(GETPIVOTDATA("Sum of emp",'2010 County Business Patterns'!$J$2,"FIPS State and County Code",$A26,"fipstate",$B26,"fipscty",$C26,"naics","337127")),0,GETPIVOTDATA("Sum of emp",'2010 County Business Patterns'!$J$2,"FIPS State and County Code",$A26,"fipstate",$B26,"fipscty",$C26,"naics","337127"))</f>
        <v>0</v>
      </c>
      <c r="M26" s="28">
        <f>IF(ISERROR(GETPIVOTDATA("Sum of Midpoint",'2010 County Business Patterns'!$J$2,"FIPS State and County Code",$A26,"fipstate",$B26,"fipscty",$C26,"naics","337127")),0,GETPIVOTDATA("Sum of Midpoint",'2010 County Business Patterns'!$J$2,"FIPS State and County Code",$A26,"fipstate",$B26,"fipscty",$C26,"naics","337127"))</f>
        <v>0</v>
      </c>
      <c r="N26">
        <f>IF(ISERROR(VLOOKUP($B26,'2010 State Business Patterns'!$AN$3:$AR$55,3,FALSE)),0,VLOOKUP($B26,'2010 State Business Patterns'!$AN$3:$AR$55,3,FALSE))</f>
        <v>0.7860869565217391</v>
      </c>
      <c r="O26" s="28">
        <f t="shared" si="2"/>
        <v>0</v>
      </c>
      <c r="P26" s="28">
        <f>IF(ISERROR(GETPIVOTDATA("Sum of emp",'2010 County Business Patterns'!$J$2,"FIPS State and County Code",$A26,"fipstate",$B26,"fipscty",$C26,"naics","337214")),0,GETPIVOTDATA("Sum of emp",'2010 County Business Patterns'!$J$2,"FIPS State and County Code",$A26,"fipstate",$B26,"fipscty",$C26,"naics","337214"))</f>
        <v>0</v>
      </c>
      <c r="Q26" s="28">
        <f>IF(ISERROR(GETPIVOTDATA("Sum of Midpoint",'2010 County Business Patterns'!$J$2,"FIPS State and County Code",$A26,"fipstate",$B26,"fipscty",$C26,"naics","337214")),0,GETPIVOTDATA("Sum of Midpoint",'2010 County Business Patterns'!$J$2,"FIPS State and County Code",$A26,"fipstate",$B26,"fipscty",$C26,"naics","337214"))</f>
        <v>0</v>
      </c>
      <c r="R26">
        <f>IF(ISERROR(VLOOKUP($B26,'2010 State Business Patterns'!$AN$3:$AR$55,4,FALSE)),0,VLOOKUP($B26,'2010 State Business Patterns'!$AN$3:$AR$55,4,FALSE))</f>
        <v>0.71416871416871419</v>
      </c>
      <c r="S26" s="28">
        <f t="shared" si="3"/>
        <v>0</v>
      </c>
      <c r="T26" s="28">
        <f>IF(ISERROR(GETPIVOTDATA("Sum of emp",'2010 County Business Patterns'!$J$2,"FIPS State and County Code",$A26,"fipstate",$B26,"fipscty",$C26,"naics","337215")),0,GETPIVOTDATA("Sum of emp",'2010 County Business Patterns'!$J$2,"FIPS State and County Code",$A26,"fipstate",$B26,"fipscty",$C26,"naics","337215"))</f>
        <v>0</v>
      </c>
      <c r="U26" s="28">
        <f>IF(ISERROR(GETPIVOTDATA("Sum of Midpoint",'2010 County Business Patterns'!$J$2,"FIPS State and County Code",$A26,"fipstate",$B26,"fipscty",$C26,"naics","337215")),0,GETPIVOTDATA("Sum of Midpoint",'2010 County Business Patterns'!$J$2,"FIPS State and County Code",$A26,"fipstate",$B26,"fipscty",$C26,"naics","337215"))</f>
        <v>0</v>
      </c>
      <c r="V26">
        <f>IF(ISERROR(VLOOKUP($B26,'2010 State Business Patterns'!$AN$3:$AR$55,5,FALSE)),0,VLOOKUP($B26,'2010 State Business Patterns'!$AN$3:$AR$55,5,FALSE))</f>
        <v>0.90321619548420806</v>
      </c>
      <c r="W26" s="28">
        <f t="shared" si="4"/>
        <v>0</v>
      </c>
    </row>
    <row r="27" spans="1:23" hidden="1">
      <c r="A27" s="1" t="s">
        <v>2103</v>
      </c>
      <c r="B27" s="1" t="s">
        <v>1769</v>
      </c>
      <c r="C27" s="1" t="s">
        <v>1781</v>
      </c>
      <c r="D27" s="1" t="s">
        <v>2104</v>
      </c>
      <c r="E27" s="1" t="s">
        <v>2057</v>
      </c>
      <c r="F27" s="1" t="s">
        <v>2058</v>
      </c>
      <c r="G27" s="47">
        <f t="shared" si="0"/>
        <v>0</v>
      </c>
      <c r="H27" s="28">
        <f>IF(ISERROR(GETPIVOTDATA("Sum of emp",'2010 County Business Patterns'!$J$2,"FIPS State and County Code",$A27,"fipstate",$B27,"fipscty",$C27,"naics","337124")),0,GETPIVOTDATA("Sum of emp",'2010 County Business Patterns'!$J$2,"FIPS State and County Code",$A27,"fipstate",$B27,"fipscty",$C27,"naics","337124"))</f>
        <v>0</v>
      </c>
      <c r="I27" s="28">
        <f>IF(ISERROR(GETPIVOTDATA("Sum of Midpoint",'2010 County Business Patterns'!$J$2,"FIPS State and County Code",$A27,"fipstate",$B27,"fipscty",$C27,"naics","337124")),0,GETPIVOTDATA("Sum of Midpoint",'2010 County Business Patterns'!$J$2,"FIPS State and County Code",$A27,"fipstate",$B27,"fipscty",$C27,"naics","337124"))</f>
        <v>0</v>
      </c>
      <c r="J27">
        <f>IF(ISERROR(VLOOKUP($B27,'2010 State Business Patterns'!$AN$3:$AR$55,2,FALSE)),0,VLOOKUP($B27,'2010 State Business Patterns'!$AN$3:$AR$55,2,FALSE))</f>
        <v>0.75081967213114753</v>
      </c>
      <c r="K27" s="28">
        <f t="shared" si="1"/>
        <v>0</v>
      </c>
      <c r="L27" s="28">
        <f>IF(ISERROR(GETPIVOTDATA("Sum of emp",'2010 County Business Patterns'!$J$2,"FIPS State and County Code",$A27,"fipstate",$B27,"fipscty",$C27,"naics","337127")),0,GETPIVOTDATA("Sum of emp",'2010 County Business Patterns'!$J$2,"FIPS State and County Code",$A27,"fipstate",$B27,"fipscty",$C27,"naics","337127"))</f>
        <v>0</v>
      </c>
      <c r="M27" s="28">
        <f>IF(ISERROR(GETPIVOTDATA("Sum of Midpoint",'2010 County Business Patterns'!$J$2,"FIPS State and County Code",$A27,"fipstate",$B27,"fipscty",$C27,"naics","337127")),0,GETPIVOTDATA("Sum of Midpoint",'2010 County Business Patterns'!$J$2,"FIPS State and County Code",$A27,"fipstate",$B27,"fipscty",$C27,"naics","337127"))</f>
        <v>0</v>
      </c>
      <c r="N27">
        <f>IF(ISERROR(VLOOKUP($B27,'2010 State Business Patterns'!$AN$3:$AR$55,3,FALSE)),0,VLOOKUP($B27,'2010 State Business Patterns'!$AN$3:$AR$55,3,FALSE))</f>
        <v>0.7860869565217391</v>
      </c>
      <c r="O27" s="28">
        <f t="shared" si="2"/>
        <v>0</v>
      </c>
      <c r="P27" s="28">
        <f>IF(ISERROR(GETPIVOTDATA("Sum of emp",'2010 County Business Patterns'!$J$2,"FIPS State and County Code",$A27,"fipstate",$B27,"fipscty",$C27,"naics","337214")),0,GETPIVOTDATA("Sum of emp",'2010 County Business Patterns'!$J$2,"FIPS State and County Code",$A27,"fipstate",$B27,"fipscty",$C27,"naics","337214"))</f>
        <v>0</v>
      </c>
      <c r="Q27" s="28">
        <f>IF(ISERROR(GETPIVOTDATA("Sum of Midpoint",'2010 County Business Patterns'!$J$2,"FIPS State and County Code",$A27,"fipstate",$B27,"fipscty",$C27,"naics","337214")),0,GETPIVOTDATA("Sum of Midpoint",'2010 County Business Patterns'!$J$2,"FIPS State and County Code",$A27,"fipstate",$B27,"fipscty",$C27,"naics","337214"))</f>
        <v>0</v>
      </c>
      <c r="R27">
        <f>IF(ISERROR(VLOOKUP($B27,'2010 State Business Patterns'!$AN$3:$AR$55,4,FALSE)),0,VLOOKUP($B27,'2010 State Business Patterns'!$AN$3:$AR$55,4,FALSE))</f>
        <v>0.71416871416871419</v>
      </c>
      <c r="S27" s="28">
        <f t="shared" si="3"/>
        <v>0</v>
      </c>
      <c r="T27" s="28">
        <f>IF(ISERROR(GETPIVOTDATA("Sum of emp",'2010 County Business Patterns'!$J$2,"FIPS State and County Code",$A27,"fipstate",$B27,"fipscty",$C27,"naics","337215")),0,GETPIVOTDATA("Sum of emp",'2010 County Business Patterns'!$J$2,"FIPS State and County Code",$A27,"fipstate",$B27,"fipscty",$C27,"naics","337215"))</f>
        <v>0</v>
      </c>
      <c r="U27" s="28">
        <f>IF(ISERROR(GETPIVOTDATA("Sum of Midpoint",'2010 County Business Patterns'!$J$2,"FIPS State and County Code",$A27,"fipstate",$B27,"fipscty",$C27,"naics","337215")),0,GETPIVOTDATA("Sum of Midpoint",'2010 County Business Patterns'!$J$2,"FIPS State and County Code",$A27,"fipstate",$B27,"fipscty",$C27,"naics","337215"))</f>
        <v>0</v>
      </c>
      <c r="V27">
        <f>IF(ISERROR(VLOOKUP($B27,'2010 State Business Patterns'!$AN$3:$AR$55,5,FALSE)),0,VLOOKUP($B27,'2010 State Business Patterns'!$AN$3:$AR$55,5,FALSE))</f>
        <v>0.90321619548420806</v>
      </c>
      <c r="W27" s="28">
        <f t="shared" si="4"/>
        <v>0</v>
      </c>
    </row>
    <row r="28" spans="1:23">
      <c r="A28" s="1" t="s">
        <v>2105</v>
      </c>
      <c r="B28" s="1" t="s">
        <v>1769</v>
      </c>
      <c r="C28" s="1" t="s">
        <v>1782</v>
      </c>
      <c r="D28" s="1" t="s">
        <v>2106</v>
      </c>
      <c r="E28" s="1" t="s">
        <v>2057</v>
      </c>
      <c r="F28" s="1" t="s">
        <v>2058</v>
      </c>
      <c r="G28" s="47">
        <f t="shared" si="0"/>
        <v>23.582608695652173</v>
      </c>
      <c r="H28" s="28">
        <f>IF(ISERROR(GETPIVOTDATA("Sum of emp",'2010 County Business Patterns'!$J$2,"FIPS State and County Code",$A28,"fipstate",$B28,"fipscty",$C28,"naics","337124")),0,GETPIVOTDATA("Sum of emp",'2010 County Business Patterns'!$J$2,"FIPS State and County Code",$A28,"fipstate",$B28,"fipscty",$C28,"naics","337124"))</f>
        <v>0</v>
      </c>
      <c r="I28" s="28">
        <f>IF(ISERROR(GETPIVOTDATA("Sum of Midpoint",'2010 County Business Patterns'!$J$2,"FIPS State and County Code",$A28,"fipstate",$B28,"fipscty",$C28,"naics","337124")),0,GETPIVOTDATA("Sum of Midpoint",'2010 County Business Patterns'!$J$2,"FIPS State and County Code",$A28,"fipstate",$B28,"fipscty",$C28,"naics","337124"))</f>
        <v>0</v>
      </c>
      <c r="J28">
        <f>IF(ISERROR(VLOOKUP($B28,'2010 State Business Patterns'!$AN$3:$AR$55,2,FALSE)),0,VLOOKUP($B28,'2010 State Business Patterns'!$AN$3:$AR$55,2,FALSE))</f>
        <v>0.75081967213114753</v>
      </c>
      <c r="K28" s="28">
        <f t="shared" si="1"/>
        <v>0</v>
      </c>
      <c r="L28" s="28">
        <f>IF(ISERROR(GETPIVOTDATA("Sum of emp",'2010 County Business Patterns'!$J$2,"FIPS State and County Code",$A28,"fipstate",$B28,"fipscty",$C28,"naics","337127")),0,GETPIVOTDATA("Sum of emp",'2010 County Business Patterns'!$J$2,"FIPS State and County Code",$A28,"fipstate",$B28,"fipscty",$C28,"naics","337127"))</f>
        <v>0</v>
      </c>
      <c r="M28" s="28">
        <f>IF(ISERROR(GETPIVOTDATA("Sum of Midpoint",'2010 County Business Patterns'!$J$2,"FIPS State and County Code",$A28,"fipstate",$B28,"fipscty",$C28,"naics","337127")),0,GETPIVOTDATA("Sum of Midpoint",'2010 County Business Patterns'!$J$2,"FIPS State and County Code",$A28,"fipstate",$B28,"fipscty",$C28,"naics","337127"))</f>
        <v>60</v>
      </c>
      <c r="N28">
        <f>IF(ISERROR(VLOOKUP($B28,'2010 State Business Patterns'!$AN$3:$AR$55,3,FALSE)),0,VLOOKUP($B28,'2010 State Business Patterns'!$AN$3:$AR$55,3,FALSE))</f>
        <v>0.7860869565217391</v>
      </c>
      <c r="O28" s="28">
        <f t="shared" si="2"/>
        <v>23.582608695652173</v>
      </c>
      <c r="P28" s="28">
        <f>IF(ISERROR(GETPIVOTDATA("Sum of emp",'2010 County Business Patterns'!$J$2,"FIPS State and County Code",$A28,"fipstate",$B28,"fipscty",$C28,"naics","337214")),0,GETPIVOTDATA("Sum of emp",'2010 County Business Patterns'!$J$2,"FIPS State and County Code",$A28,"fipstate",$B28,"fipscty",$C28,"naics","337214"))</f>
        <v>0</v>
      </c>
      <c r="Q28" s="28">
        <f>IF(ISERROR(GETPIVOTDATA("Sum of Midpoint",'2010 County Business Patterns'!$J$2,"FIPS State and County Code",$A28,"fipstate",$B28,"fipscty",$C28,"naics","337214")),0,GETPIVOTDATA("Sum of Midpoint",'2010 County Business Patterns'!$J$2,"FIPS State and County Code",$A28,"fipstate",$B28,"fipscty",$C28,"naics","337214"))</f>
        <v>0</v>
      </c>
      <c r="R28">
        <f>IF(ISERROR(VLOOKUP($B28,'2010 State Business Patterns'!$AN$3:$AR$55,4,FALSE)),0,VLOOKUP($B28,'2010 State Business Patterns'!$AN$3:$AR$55,4,FALSE))</f>
        <v>0.71416871416871419</v>
      </c>
      <c r="S28" s="28">
        <f t="shared" si="3"/>
        <v>0</v>
      </c>
      <c r="T28" s="28">
        <f>IF(ISERROR(GETPIVOTDATA("Sum of emp",'2010 County Business Patterns'!$J$2,"FIPS State and County Code",$A28,"fipstate",$B28,"fipscty",$C28,"naics","337215")),0,GETPIVOTDATA("Sum of emp",'2010 County Business Patterns'!$J$2,"FIPS State and County Code",$A28,"fipstate",$B28,"fipscty",$C28,"naics","337215"))</f>
        <v>0</v>
      </c>
      <c r="U28" s="28">
        <f>IF(ISERROR(GETPIVOTDATA("Sum of Midpoint",'2010 County Business Patterns'!$J$2,"FIPS State and County Code",$A28,"fipstate",$B28,"fipscty",$C28,"naics","337215")),0,GETPIVOTDATA("Sum of Midpoint",'2010 County Business Patterns'!$J$2,"FIPS State and County Code",$A28,"fipstate",$B28,"fipscty",$C28,"naics","337215"))</f>
        <v>0</v>
      </c>
      <c r="V28">
        <f>IF(ISERROR(VLOOKUP($B28,'2010 State Business Patterns'!$AN$3:$AR$55,5,FALSE)),0,VLOOKUP($B28,'2010 State Business Patterns'!$AN$3:$AR$55,5,FALSE))</f>
        <v>0.90321619548420806</v>
      </c>
      <c r="W28" s="28">
        <f t="shared" si="4"/>
        <v>0</v>
      </c>
    </row>
    <row r="29" spans="1:23">
      <c r="A29" s="1" t="s">
        <v>2107</v>
      </c>
      <c r="B29" s="1" t="s">
        <v>1769</v>
      </c>
      <c r="C29" s="1" t="s">
        <v>1783</v>
      </c>
      <c r="D29" s="1" t="s">
        <v>2108</v>
      </c>
      <c r="E29" s="1" t="s">
        <v>2057</v>
      </c>
      <c r="F29" s="1" t="s">
        <v>2058</v>
      </c>
      <c r="G29" s="47">
        <f t="shared" si="0"/>
        <v>169.35303665328902</v>
      </c>
      <c r="H29" s="28">
        <f>IF(ISERROR(GETPIVOTDATA("Sum of emp",'2010 County Business Patterns'!$J$2,"FIPS State and County Code",$A29,"fipstate",$B29,"fipscty",$C29,"naics","337124")),0,GETPIVOTDATA("Sum of emp",'2010 County Business Patterns'!$J$2,"FIPS State and County Code",$A29,"fipstate",$B29,"fipscty",$C29,"naics","337124"))</f>
        <v>0</v>
      </c>
      <c r="I29" s="28">
        <f>IF(ISERROR(GETPIVOTDATA("Sum of Midpoint",'2010 County Business Patterns'!$J$2,"FIPS State and County Code",$A29,"fipstate",$B29,"fipscty",$C29,"naics","337124")),0,GETPIVOTDATA("Sum of Midpoint",'2010 County Business Patterns'!$J$2,"FIPS State and County Code",$A29,"fipstate",$B29,"fipscty",$C29,"naics","337124"))</f>
        <v>0</v>
      </c>
      <c r="J29">
        <f>IF(ISERROR(VLOOKUP($B29,'2010 State Business Patterns'!$AN$3:$AR$55,2,FALSE)),0,VLOOKUP($B29,'2010 State Business Patterns'!$AN$3:$AR$55,2,FALSE))</f>
        <v>0.75081967213114753</v>
      </c>
      <c r="K29" s="28">
        <f t="shared" si="1"/>
        <v>0</v>
      </c>
      <c r="L29" s="28">
        <f>IF(ISERROR(GETPIVOTDATA("Sum of emp",'2010 County Business Patterns'!$J$2,"FIPS State and County Code",$A29,"fipstate",$B29,"fipscty",$C29,"naics","337127")),0,GETPIVOTDATA("Sum of emp",'2010 County Business Patterns'!$J$2,"FIPS State and County Code",$A29,"fipstate",$B29,"fipscty",$C29,"naics","337127"))</f>
        <v>0</v>
      </c>
      <c r="M29" s="28">
        <f>IF(ISERROR(GETPIVOTDATA("Sum of Midpoint",'2010 County Business Patterns'!$J$2,"FIPS State and County Code",$A29,"fipstate",$B29,"fipscty",$C29,"naics","337127")),0,GETPIVOTDATA("Sum of Midpoint",'2010 County Business Patterns'!$J$2,"FIPS State and County Code",$A29,"fipstate",$B29,"fipscty",$C29,"naics","337127"))</f>
        <v>0</v>
      </c>
      <c r="N29">
        <f>IF(ISERROR(VLOOKUP($B29,'2010 State Business Patterns'!$AN$3:$AR$55,3,FALSE)),0,VLOOKUP($B29,'2010 State Business Patterns'!$AN$3:$AR$55,3,FALSE))</f>
        <v>0.7860869565217391</v>
      </c>
      <c r="O29" s="28">
        <f t="shared" si="2"/>
        <v>0</v>
      </c>
      <c r="P29" s="28">
        <f>IF(ISERROR(GETPIVOTDATA("Sum of emp",'2010 County Business Patterns'!$J$2,"FIPS State and County Code",$A29,"fipstate",$B29,"fipscty",$C29,"naics","337214")),0,GETPIVOTDATA("Sum of emp",'2010 County Business Patterns'!$J$2,"FIPS State and County Code",$A29,"fipstate",$B29,"fipscty",$C29,"naics","337214"))</f>
        <v>0</v>
      </c>
      <c r="Q29" s="28">
        <f>IF(ISERROR(GETPIVOTDATA("Sum of Midpoint",'2010 County Business Patterns'!$J$2,"FIPS State and County Code",$A29,"fipstate",$B29,"fipscty",$C29,"naics","337214")),0,GETPIVOTDATA("Sum of Midpoint",'2010 County Business Patterns'!$J$2,"FIPS State and County Code",$A29,"fipstate",$B29,"fipscty",$C29,"naics","337214"))</f>
        <v>0</v>
      </c>
      <c r="R29">
        <f>IF(ISERROR(VLOOKUP($B29,'2010 State Business Patterns'!$AN$3:$AR$55,4,FALSE)),0,VLOOKUP($B29,'2010 State Business Patterns'!$AN$3:$AR$55,4,FALSE))</f>
        <v>0.71416871416871419</v>
      </c>
      <c r="S29" s="28">
        <f t="shared" si="3"/>
        <v>0</v>
      </c>
      <c r="T29" s="28">
        <f>IF(ISERROR(GETPIVOTDATA("Sum of emp",'2010 County Business Patterns'!$J$2,"FIPS State and County Code",$A29,"fipstate",$B29,"fipscty",$C29,"naics","337215")),0,GETPIVOTDATA("Sum of emp",'2010 County Business Patterns'!$J$2,"FIPS State and County Code",$A29,"fipstate",$B29,"fipscty",$C29,"naics","337215"))</f>
        <v>0</v>
      </c>
      <c r="U29" s="28">
        <f>IF(ISERROR(GETPIVOTDATA("Sum of Midpoint",'2010 County Business Patterns'!$J$2,"FIPS State and County Code",$A29,"fipstate",$B29,"fipscty",$C29,"naics","337215")),0,GETPIVOTDATA("Sum of Midpoint",'2010 County Business Patterns'!$J$2,"FIPS State and County Code",$A29,"fipstate",$B29,"fipscty",$C29,"naics","337215"))</f>
        <v>375</v>
      </c>
      <c r="V29">
        <f>IF(ISERROR(VLOOKUP($B29,'2010 State Business Patterns'!$AN$3:$AR$55,5,FALSE)),0,VLOOKUP($B29,'2010 State Business Patterns'!$AN$3:$AR$55,5,FALSE))</f>
        <v>0.90321619548420806</v>
      </c>
      <c r="W29" s="28">
        <f t="shared" si="4"/>
        <v>169.35303665328902</v>
      </c>
    </row>
    <row r="30" spans="1:23" hidden="1">
      <c r="A30" s="1" t="s">
        <v>2109</v>
      </c>
      <c r="B30" s="1" t="s">
        <v>1769</v>
      </c>
      <c r="C30" s="1" t="s">
        <v>1844</v>
      </c>
      <c r="D30" s="1" t="s">
        <v>2110</v>
      </c>
      <c r="E30" s="1" t="s">
        <v>2057</v>
      </c>
      <c r="F30" s="1" t="s">
        <v>2058</v>
      </c>
      <c r="G30" s="47">
        <f t="shared" si="0"/>
        <v>0</v>
      </c>
      <c r="H30" s="28">
        <f>IF(ISERROR(GETPIVOTDATA("Sum of emp",'2010 County Business Patterns'!$J$2,"FIPS State and County Code",$A30,"fipstate",$B30,"fipscty",$C30,"naics","337124")),0,GETPIVOTDATA("Sum of emp",'2010 County Business Patterns'!$J$2,"FIPS State and County Code",$A30,"fipstate",$B30,"fipscty",$C30,"naics","337124"))</f>
        <v>0</v>
      </c>
      <c r="I30" s="28">
        <f>IF(ISERROR(GETPIVOTDATA("Sum of Midpoint",'2010 County Business Patterns'!$J$2,"FIPS State and County Code",$A30,"fipstate",$B30,"fipscty",$C30,"naics","337124")),0,GETPIVOTDATA("Sum of Midpoint",'2010 County Business Patterns'!$J$2,"FIPS State and County Code",$A30,"fipstate",$B30,"fipscty",$C30,"naics","337124"))</f>
        <v>0</v>
      </c>
      <c r="J30">
        <f>IF(ISERROR(VLOOKUP($B30,'2010 State Business Patterns'!$AN$3:$AR$55,2,FALSE)),0,VLOOKUP($B30,'2010 State Business Patterns'!$AN$3:$AR$55,2,FALSE))</f>
        <v>0.75081967213114753</v>
      </c>
      <c r="K30" s="28">
        <f t="shared" si="1"/>
        <v>0</v>
      </c>
      <c r="L30" s="28">
        <f>IF(ISERROR(GETPIVOTDATA("Sum of emp",'2010 County Business Patterns'!$J$2,"FIPS State and County Code",$A30,"fipstate",$B30,"fipscty",$C30,"naics","337127")),0,GETPIVOTDATA("Sum of emp",'2010 County Business Patterns'!$J$2,"FIPS State and County Code",$A30,"fipstate",$B30,"fipscty",$C30,"naics","337127"))</f>
        <v>0</v>
      </c>
      <c r="M30" s="28">
        <f>IF(ISERROR(GETPIVOTDATA("Sum of Midpoint",'2010 County Business Patterns'!$J$2,"FIPS State and County Code",$A30,"fipstate",$B30,"fipscty",$C30,"naics","337127")),0,GETPIVOTDATA("Sum of Midpoint",'2010 County Business Patterns'!$J$2,"FIPS State and County Code",$A30,"fipstate",$B30,"fipscty",$C30,"naics","337127"))</f>
        <v>0</v>
      </c>
      <c r="N30">
        <f>IF(ISERROR(VLOOKUP($B30,'2010 State Business Patterns'!$AN$3:$AR$55,3,FALSE)),0,VLOOKUP($B30,'2010 State Business Patterns'!$AN$3:$AR$55,3,FALSE))</f>
        <v>0.7860869565217391</v>
      </c>
      <c r="O30" s="28">
        <f t="shared" si="2"/>
        <v>0</v>
      </c>
      <c r="P30" s="28">
        <f>IF(ISERROR(GETPIVOTDATA("Sum of emp",'2010 County Business Patterns'!$J$2,"FIPS State and County Code",$A30,"fipstate",$B30,"fipscty",$C30,"naics","337214")),0,GETPIVOTDATA("Sum of emp",'2010 County Business Patterns'!$J$2,"FIPS State and County Code",$A30,"fipstate",$B30,"fipscty",$C30,"naics","337214"))</f>
        <v>0</v>
      </c>
      <c r="Q30" s="28">
        <f>IF(ISERROR(GETPIVOTDATA("Sum of Midpoint",'2010 County Business Patterns'!$J$2,"FIPS State and County Code",$A30,"fipstate",$B30,"fipscty",$C30,"naics","337214")),0,GETPIVOTDATA("Sum of Midpoint",'2010 County Business Patterns'!$J$2,"FIPS State and County Code",$A30,"fipstate",$B30,"fipscty",$C30,"naics","337214"))</f>
        <v>0</v>
      </c>
      <c r="R30">
        <f>IF(ISERROR(VLOOKUP($B30,'2010 State Business Patterns'!$AN$3:$AR$55,4,FALSE)),0,VLOOKUP($B30,'2010 State Business Patterns'!$AN$3:$AR$55,4,FALSE))</f>
        <v>0.71416871416871419</v>
      </c>
      <c r="S30" s="28">
        <f t="shared" si="3"/>
        <v>0</v>
      </c>
      <c r="T30" s="28">
        <f>IF(ISERROR(GETPIVOTDATA("Sum of emp",'2010 County Business Patterns'!$J$2,"FIPS State and County Code",$A30,"fipstate",$B30,"fipscty",$C30,"naics","337215")),0,GETPIVOTDATA("Sum of emp",'2010 County Business Patterns'!$J$2,"FIPS State and County Code",$A30,"fipstate",$B30,"fipscty",$C30,"naics","337215"))</f>
        <v>0</v>
      </c>
      <c r="U30" s="28">
        <f>IF(ISERROR(GETPIVOTDATA("Sum of Midpoint",'2010 County Business Patterns'!$J$2,"FIPS State and County Code",$A30,"fipstate",$B30,"fipscty",$C30,"naics","337215")),0,GETPIVOTDATA("Sum of Midpoint",'2010 County Business Patterns'!$J$2,"FIPS State and County Code",$A30,"fipstate",$B30,"fipscty",$C30,"naics","337215"))</f>
        <v>0</v>
      </c>
      <c r="V30">
        <f>IF(ISERROR(VLOOKUP($B30,'2010 State Business Patterns'!$AN$3:$AR$55,5,FALSE)),0,VLOOKUP($B30,'2010 State Business Patterns'!$AN$3:$AR$55,5,FALSE))</f>
        <v>0.90321619548420806</v>
      </c>
      <c r="W30" s="28">
        <f t="shared" si="4"/>
        <v>0</v>
      </c>
    </row>
    <row r="31" spans="1:23">
      <c r="A31" s="1" t="s">
        <v>2111</v>
      </c>
      <c r="B31" s="1" t="s">
        <v>1769</v>
      </c>
      <c r="C31" s="1" t="s">
        <v>1784</v>
      </c>
      <c r="D31" s="1" t="s">
        <v>2112</v>
      </c>
      <c r="E31" s="1" t="s">
        <v>2057</v>
      </c>
      <c r="F31" s="1" t="s">
        <v>2058</v>
      </c>
      <c r="G31" s="47">
        <f t="shared" si="0"/>
        <v>23.582608695652173</v>
      </c>
      <c r="H31" s="28">
        <f>IF(ISERROR(GETPIVOTDATA("Sum of emp",'2010 County Business Patterns'!$J$2,"FIPS State and County Code",$A31,"fipstate",$B31,"fipscty",$C31,"naics","337124")),0,GETPIVOTDATA("Sum of emp",'2010 County Business Patterns'!$J$2,"FIPS State and County Code",$A31,"fipstate",$B31,"fipscty",$C31,"naics","337124"))</f>
        <v>0</v>
      </c>
      <c r="I31" s="28">
        <f>IF(ISERROR(GETPIVOTDATA("Sum of Midpoint",'2010 County Business Patterns'!$J$2,"FIPS State and County Code",$A31,"fipstate",$B31,"fipscty",$C31,"naics","337124")),0,GETPIVOTDATA("Sum of Midpoint",'2010 County Business Patterns'!$J$2,"FIPS State and County Code",$A31,"fipstate",$B31,"fipscty",$C31,"naics","337124"))</f>
        <v>0</v>
      </c>
      <c r="J31">
        <f>IF(ISERROR(VLOOKUP($B31,'2010 State Business Patterns'!$AN$3:$AR$55,2,FALSE)),0,VLOOKUP($B31,'2010 State Business Patterns'!$AN$3:$AR$55,2,FALSE))</f>
        <v>0.75081967213114753</v>
      </c>
      <c r="K31" s="28">
        <f t="shared" si="1"/>
        <v>0</v>
      </c>
      <c r="L31" s="28">
        <f>IF(ISERROR(GETPIVOTDATA("Sum of emp",'2010 County Business Patterns'!$J$2,"FIPS State and County Code",$A31,"fipstate",$B31,"fipscty",$C31,"naics","337127")),0,GETPIVOTDATA("Sum of emp",'2010 County Business Patterns'!$J$2,"FIPS State and County Code",$A31,"fipstate",$B31,"fipscty",$C31,"naics","337127"))</f>
        <v>0</v>
      </c>
      <c r="M31" s="28">
        <f>IF(ISERROR(GETPIVOTDATA("Sum of Midpoint",'2010 County Business Patterns'!$J$2,"FIPS State and County Code",$A31,"fipstate",$B31,"fipscty",$C31,"naics","337127")),0,GETPIVOTDATA("Sum of Midpoint",'2010 County Business Patterns'!$J$2,"FIPS State and County Code",$A31,"fipstate",$B31,"fipscty",$C31,"naics","337127"))</f>
        <v>60</v>
      </c>
      <c r="N31">
        <f>IF(ISERROR(VLOOKUP($B31,'2010 State Business Patterns'!$AN$3:$AR$55,3,FALSE)),0,VLOOKUP($B31,'2010 State Business Patterns'!$AN$3:$AR$55,3,FALSE))</f>
        <v>0.7860869565217391</v>
      </c>
      <c r="O31" s="28">
        <f t="shared" si="2"/>
        <v>23.582608695652173</v>
      </c>
      <c r="P31" s="28">
        <f>IF(ISERROR(GETPIVOTDATA("Sum of emp",'2010 County Business Patterns'!$J$2,"FIPS State and County Code",$A31,"fipstate",$B31,"fipscty",$C31,"naics","337214")),0,GETPIVOTDATA("Sum of emp",'2010 County Business Patterns'!$J$2,"FIPS State and County Code",$A31,"fipstate",$B31,"fipscty",$C31,"naics","337214"))</f>
        <v>0</v>
      </c>
      <c r="Q31" s="28">
        <f>IF(ISERROR(GETPIVOTDATA("Sum of Midpoint",'2010 County Business Patterns'!$J$2,"FIPS State and County Code",$A31,"fipstate",$B31,"fipscty",$C31,"naics","337214")),0,GETPIVOTDATA("Sum of Midpoint",'2010 County Business Patterns'!$J$2,"FIPS State and County Code",$A31,"fipstate",$B31,"fipscty",$C31,"naics","337214"))</f>
        <v>0</v>
      </c>
      <c r="R31">
        <f>IF(ISERROR(VLOOKUP($B31,'2010 State Business Patterns'!$AN$3:$AR$55,4,FALSE)),0,VLOOKUP($B31,'2010 State Business Patterns'!$AN$3:$AR$55,4,FALSE))</f>
        <v>0.71416871416871419</v>
      </c>
      <c r="S31" s="28">
        <f t="shared" si="3"/>
        <v>0</v>
      </c>
      <c r="T31" s="28">
        <f>IF(ISERROR(GETPIVOTDATA("Sum of emp",'2010 County Business Patterns'!$J$2,"FIPS State and County Code",$A31,"fipstate",$B31,"fipscty",$C31,"naics","337215")),0,GETPIVOTDATA("Sum of emp",'2010 County Business Patterns'!$J$2,"FIPS State and County Code",$A31,"fipstate",$B31,"fipscty",$C31,"naics","337215"))</f>
        <v>0</v>
      </c>
      <c r="U31" s="28">
        <f>IF(ISERROR(GETPIVOTDATA("Sum of Midpoint",'2010 County Business Patterns'!$J$2,"FIPS State and County Code",$A31,"fipstate",$B31,"fipscty",$C31,"naics","337215")),0,GETPIVOTDATA("Sum of Midpoint",'2010 County Business Patterns'!$J$2,"FIPS State and County Code",$A31,"fipstate",$B31,"fipscty",$C31,"naics","337215"))</f>
        <v>0</v>
      </c>
      <c r="V31">
        <f>IF(ISERROR(VLOOKUP($B31,'2010 State Business Patterns'!$AN$3:$AR$55,5,FALSE)),0,VLOOKUP($B31,'2010 State Business Patterns'!$AN$3:$AR$55,5,FALSE))</f>
        <v>0.90321619548420806</v>
      </c>
      <c r="W31" s="28">
        <f t="shared" si="4"/>
        <v>0</v>
      </c>
    </row>
    <row r="32" spans="1:23" hidden="1">
      <c r="A32" s="1" t="s">
        <v>2113</v>
      </c>
      <c r="B32" s="1" t="s">
        <v>1769</v>
      </c>
      <c r="C32" s="1" t="s">
        <v>1828</v>
      </c>
      <c r="D32" s="1" t="s">
        <v>2114</v>
      </c>
      <c r="E32" s="1" t="s">
        <v>2057</v>
      </c>
      <c r="F32" s="1" t="s">
        <v>2058</v>
      </c>
      <c r="G32" s="47">
        <f t="shared" si="0"/>
        <v>0</v>
      </c>
      <c r="H32" s="28">
        <f>IF(ISERROR(GETPIVOTDATA("Sum of emp",'2010 County Business Patterns'!$J$2,"FIPS State and County Code",$A32,"fipstate",$B32,"fipscty",$C32,"naics","337124")),0,GETPIVOTDATA("Sum of emp",'2010 County Business Patterns'!$J$2,"FIPS State and County Code",$A32,"fipstate",$B32,"fipscty",$C32,"naics","337124"))</f>
        <v>0</v>
      </c>
      <c r="I32" s="28">
        <f>IF(ISERROR(GETPIVOTDATA("Sum of Midpoint",'2010 County Business Patterns'!$J$2,"FIPS State and County Code",$A32,"fipstate",$B32,"fipscty",$C32,"naics","337124")),0,GETPIVOTDATA("Sum of Midpoint",'2010 County Business Patterns'!$J$2,"FIPS State and County Code",$A32,"fipstate",$B32,"fipscty",$C32,"naics","337124"))</f>
        <v>0</v>
      </c>
      <c r="J32">
        <f>IF(ISERROR(VLOOKUP($B32,'2010 State Business Patterns'!$AN$3:$AR$55,2,FALSE)),0,VLOOKUP($B32,'2010 State Business Patterns'!$AN$3:$AR$55,2,FALSE))</f>
        <v>0.75081967213114753</v>
      </c>
      <c r="K32" s="28">
        <f t="shared" si="1"/>
        <v>0</v>
      </c>
      <c r="L32" s="28">
        <f>IF(ISERROR(GETPIVOTDATA("Sum of emp",'2010 County Business Patterns'!$J$2,"FIPS State and County Code",$A32,"fipstate",$B32,"fipscty",$C32,"naics","337127")),0,GETPIVOTDATA("Sum of emp",'2010 County Business Patterns'!$J$2,"FIPS State and County Code",$A32,"fipstate",$B32,"fipscty",$C32,"naics","337127"))</f>
        <v>0</v>
      </c>
      <c r="M32" s="28">
        <f>IF(ISERROR(GETPIVOTDATA("Sum of Midpoint",'2010 County Business Patterns'!$J$2,"FIPS State and County Code",$A32,"fipstate",$B32,"fipscty",$C32,"naics","337127")),0,GETPIVOTDATA("Sum of Midpoint",'2010 County Business Patterns'!$J$2,"FIPS State and County Code",$A32,"fipstate",$B32,"fipscty",$C32,"naics","337127"))</f>
        <v>0</v>
      </c>
      <c r="N32">
        <f>IF(ISERROR(VLOOKUP($B32,'2010 State Business Patterns'!$AN$3:$AR$55,3,FALSE)),0,VLOOKUP($B32,'2010 State Business Patterns'!$AN$3:$AR$55,3,FALSE))</f>
        <v>0.7860869565217391</v>
      </c>
      <c r="O32" s="28">
        <f t="shared" si="2"/>
        <v>0</v>
      </c>
      <c r="P32" s="28">
        <f>IF(ISERROR(GETPIVOTDATA("Sum of emp",'2010 County Business Patterns'!$J$2,"FIPS State and County Code",$A32,"fipstate",$B32,"fipscty",$C32,"naics","337214")),0,GETPIVOTDATA("Sum of emp",'2010 County Business Patterns'!$J$2,"FIPS State and County Code",$A32,"fipstate",$B32,"fipscty",$C32,"naics","337214"))</f>
        <v>0</v>
      </c>
      <c r="Q32" s="28">
        <f>IF(ISERROR(GETPIVOTDATA("Sum of Midpoint",'2010 County Business Patterns'!$J$2,"FIPS State and County Code",$A32,"fipstate",$B32,"fipscty",$C32,"naics","337214")),0,GETPIVOTDATA("Sum of Midpoint",'2010 County Business Patterns'!$J$2,"FIPS State and County Code",$A32,"fipstate",$B32,"fipscty",$C32,"naics","337214"))</f>
        <v>0</v>
      </c>
      <c r="R32">
        <f>IF(ISERROR(VLOOKUP($B32,'2010 State Business Patterns'!$AN$3:$AR$55,4,FALSE)),0,VLOOKUP($B32,'2010 State Business Patterns'!$AN$3:$AR$55,4,FALSE))</f>
        <v>0.71416871416871419</v>
      </c>
      <c r="S32" s="28">
        <f t="shared" si="3"/>
        <v>0</v>
      </c>
      <c r="T32" s="28">
        <f>IF(ISERROR(GETPIVOTDATA("Sum of emp",'2010 County Business Patterns'!$J$2,"FIPS State and County Code",$A32,"fipstate",$B32,"fipscty",$C32,"naics","337215")),0,GETPIVOTDATA("Sum of emp",'2010 County Business Patterns'!$J$2,"FIPS State and County Code",$A32,"fipstate",$B32,"fipscty",$C32,"naics","337215"))</f>
        <v>0</v>
      </c>
      <c r="U32" s="28">
        <f>IF(ISERROR(GETPIVOTDATA("Sum of Midpoint",'2010 County Business Patterns'!$J$2,"FIPS State and County Code",$A32,"fipstate",$B32,"fipscty",$C32,"naics","337215")),0,GETPIVOTDATA("Sum of Midpoint",'2010 County Business Patterns'!$J$2,"FIPS State and County Code",$A32,"fipstate",$B32,"fipscty",$C32,"naics","337215"))</f>
        <v>0</v>
      </c>
      <c r="V32">
        <f>IF(ISERROR(VLOOKUP($B32,'2010 State Business Patterns'!$AN$3:$AR$55,5,FALSE)),0,VLOOKUP($B32,'2010 State Business Patterns'!$AN$3:$AR$55,5,FALSE))</f>
        <v>0.90321619548420806</v>
      </c>
      <c r="W32" s="28">
        <f t="shared" si="4"/>
        <v>0</v>
      </c>
    </row>
    <row r="33" spans="1:23">
      <c r="A33" s="1" t="s">
        <v>2115</v>
      </c>
      <c r="B33" s="1" t="s">
        <v>1769</v>
      </c>
      <c r="C33" s="1" t="s">
        <v>1845</v>
      </c>
      <c r="D33" s="1" t="s">
        <v>2116</v>
      </c>
      <c r="E33" s="1" t="s">
        <v>2057</v>
      </c>
      <c r="F33" s="1" t="s">
        <v>2058</v>
      </c>
      <c r="G33" s="47">
        <f t="shared" si="0"/>
        <v>3.9304347826086956</v>
      </c>
      <c r="H33" s="28">
        <f>IF(ISERROR(GETPIVOTDATA("Sum of emp",'2010 County Business Patterns'!$J$2,"FIPS State and County Code",$A33,"fipstate",$B33,"fipscty",$C33,"naics","337124")),0,GETPIVOTDATA("Sum of emp",'2010 County Business Patterns'!$J$2,"FIPS State and County Code",$A33,"fipstate",$B33,"fipscty",$C33,"naics","337124"))</f>
        <v>0</v>
      </c>
      <c r="I33" s="28">
        <f>IF(ISERROR(GETPIVOTDATA("Sum of Midpoint",'2010 County Business Patterns'!$J$2,"FIPS State and County Code",$A33,"fipstate",$B33,"fipscty",$C33,"naics","337124")),0,GETPIVOTDATA("Sum of Midpoint",'2010 County Business Patterns'!$J$2,"FIPS State and County Code",$A33,"fipstate",$B33,"fipscty",$C33,"naics","337124"))</f>
        <v>0</v>
      </c>
      <c r="J33">
        <f>IF(ISERROR(VLOOKUP($B33,'2010 State Business Patterns'!$AN$3:$AR$55,2,FALSE)),0,VLOOKUP($B33,'2010 State Business Patterns'!$AN$3:$AR$55,2,FALSE))</f>
        <v>0.75081967213114753</v>
      </c>
      <c r="K33" s="28">
        <f t="shared" si="1"/>
        <v>0</v>
      </c>
      <c r="L33" s="28">
        <f>IF(ISERROR(GETPIVOTDATA("Sum of emp",'2010 County Business Patterns'!$J$2,"FIPS State and County Code",$A33,"fipstate",$B33,"fipscty",$C33,"naics","337127")),0,GETPIVOTDATA("Sum of emp",'2010 County Business Patterns'!$J$2,"FIPS State and County Code",$A33,"fipstate",$B33,"fipscty",$C33,"naics","337127"))</f>
        <v>0</v>
      </c>
      <c r="M33" s="28">
        <f>IF(ISERROR(GETPIVOTDATA("Sum of Midpoint",'2010 County Business Patterns'!$J$2,"FIPS State and County Code",$A33,"fipstate",$B33,"fipscty",$C33,"naics","337127")),0,GETPIVOTDATA("Sum of Midpoint",'2010 County Business Patterns'!$J$2,"FIPS State and County Code",$A33,"fipstate",$B33,"fipscty",$C33,"naics","337127"))</f>
        <v>10</v>
      </c>
      <c r="N33">
        <f>IF(ISERROR(VLOOKUP($B33,'2010 State Business Patterns'!$AN$3:$AR$55,3,FALSE)),0,VLOOKUP($B33,'2010 State Business Patterns'!$AN$3:$AR$55,3,FALSE))</f>
        <v>0.7860869565217391</v>
      </c>
      <c r="O33" s="28">
        <f t="shared" si="2"/>
        <v>3.9304347826086956</v>
      </c>
      <c r="P33" s="28">
        <f>IF(ISERROR(GETPIVOTDATA("Sum of emp",'2010 County Business Patterns'!$J$2,"FIPS State and County Code",$A33,"fipstate",$B33,"fipscty",$C33,"naics","337214")),0,GETPIVOTDATA("Sum of emp",'2010 County Business Patterns'!$J$2,"FIPS State and County Code",$A33,"fipstate",$B33,"fipscty",$C33,"naics","337214"))</f>
        <v>0</v>
      </c>
      <c r="Q33" s="28">
        <f>IF(ISERROR(GETPIVOTDATA("Sum of Midpoint",'2010 County Business Patterns'!$J$2,"FIPS State and County Code",$A33,"fipstate",$B33,"fipscty",$C33,"naics","337214")),0,GETPIVOTDATA("Sum of Midpoint",'2010 County Business Patterns'!$J$2,"FIPS State and County Code",$A33,"fipstate",$B33,"fipscty",$C33,"naics","337214"))</f>
        <v>0</v>
      </c>
      <c r="R33">
        <f>IF(ISERROR(VLOOKUP($B33,'2010 State Business Patterns'!$AN$3:$AR$55,4,FALSE)),0,VLOOKUP($B33,'2010 State Business Patterns'!$AN$3:$AR$55,4,FALSE))</f>
        <v>0.71416871416871419</v>
      </c>
      <c r="S33" s="28">
        <f t="shared" si="3"/>
        <v>0</v>
      </c>
      <c r="T33" s="28">
        <f>IF(ISERROR(GETPIVOTDATA("Sum of emp",'2010 County Business Patterns'!$J$2,"FIPS State and County Code",$A33,"fipstate",$B33,"fipscty",$C33,"naics","337215")),0,GETPIVOTDATA("Sum of emp",'2010 County Business Patterns'!$J$2,"FIPS State and County Code",$A33,"fipstate",$B33,"fipscty",$C33,"naics","337215"))</f>
        <v>0</v>
      </c>
      <c r="U33" s="28">
        <f>IF(ISERROR(GETPIVOTDATA("Sum of Midpoint",'2010 County Business Patterns'!$J$2,"FIPS State and County Code",$A33,"fipstate",$B33,"fipscty",$C33,"naics","337215")),0,GETPIVOTDATA("Sum of Midpoint",'2010 County Business Patterns'!$J$2,"FIPS State and County Code",$A33,"fipstate",$B33,"fipscty",$C33,"naics","337215"))</f>
        <v>0</v>
      </c>
      <c r="V33">
        <f>IF(ISERROR(VLOOKUP($B33,'2010 State Business Patterns'!$AN$3:$AR$55,5,FALSE)),0,VLOOKUP($B33,'2010 State Business Patterns'!$AN$3:$AR$55,5,FALSE))</f>
        <v>0.90321619548420806</v>
      </c>
      <c r="W33" s="28">
        <f t="shared" si="4"/>
        <v>0</v>
      </c>
    </row>
    <row r="34" spans="1:23">
      <c r="A34" s="1" t="s">
        <v>2117</v>
      </c>
      <c r="B34" s="1" t="s">
        <v>1769</v>
      </c>
      <c r="C34" s="1" t="s">
        <v>1785</v>
      </c>
      <c r="D34" s="1" t="s">
        <v>2118</v>
      </c>
      <c r="E34" s="1" t="s">
        <v>2057</v>
      </c>
      <c r="F34" s="1" t="s">
        <v>2058</v>
      </c>
      <c r="G34" s="47">
        <f t="shared" si="0"/>
        <v>23.582608695652173</v>
      </c>
      <c r="H34" s="28">
        <f>IF(ISERROR(GETPIVOTDATA("Sum of emp",'2010 County Business Patterns'!$J$2,"FIPS State and County Code",$A34,"fipstate",$B34,"fipscty",$C34,"naics","337124")),0,GETPIVOTDATA("Sum of emp",'2010 County Business Patterns'!$J$2,"FIPS State and County Code",$A34,"fipstate",$B34,"fipscty",$C34,"naics","337124"))</f>
        <v>0</v>
      </c>
      <c r="I34" s="28">
        <f>IF(ISERROR(GETPIVOTDATA("Sum of Midpoint",'2010 County Business Patterns'!$J$2,"FIPS State and County Code",$A34,"fipstate",$B34,"fipscty",$C34,"naics","337124")),0,GETPIVOTDATA("Sum of Midpoint",'2010 County Business Patterns'!$J$2,"FIPS State and County Code",$A34,"fipstate",$B34,"fipscty",$C34,"naics","337124"))</f>
        <v>0</v>
      </c>
      <c r="J34">
        <f>IF(ISERROR(VLOOKUP($B34,'2010 State Business Patterns'!$AN$3:$AR$55,2,FALSE)),0,VLOOKUP($B34,'2010 State Business Patterns'!$AN$3:$AR$55,2,FALSE))</f>
        <v>0.75081967213114753</v>
      </c>
      <c r="K34" s="28">
        <f t="shared" si="1"/>
        <v>0</v>
      </c>
      <c r="L34" s="28">
        <f>IF(ISERROR(GETPIVOTDATA("Sum of emp",'2010 County Business Patterns'!$J$2,"FIPS State and County Code",$A34,"fipstate",$B34,"fipscty",$C34,"naics","337127")),0,GETPIVOTDATA("Sum of emp",'2010 County Business Patterns'!$J$2,"FIPS State and County Code",$A34,"fipstate",$B34,"fipscty",$C34,"naics","337127"))</f>
        <v>0</v>
      </c>
      <c r="M34" s="28">
        <f>IF(ISERROR(GETPIVOTDATA("Sum of Midpoint",'2010 County Business Patterns'!$J$2,"FIPS State and County Code",$A34,"fipstate",$B34,"fipscty",$C34,"naics","337127")),0,GETPIVOTDATA("Sum of Midpoint",'2010 County Business Patterns'!$J$2,"FIPS State and County Code",$A34,"fipstate",$B34,"fipscty",$C34,"naics","337127"))</f>
        <v>60</v>
      </c>
      <c r="N34">
        <f>IF(ISERROR(VLOOKUP($B34,'2010 State Business Patterns'!$AN$3:$AR$55,3,FALSE)),0,VLOOKUP($B34,'2010 State Business Patterns'!$AN$3:$AR$55,3,FALSE))</f>
        <v>0.7860869565217391</v>
      </c>
      <c r="O34" s="28">
        <f t="shared" si="2"/>
        <v>23.582608695652173</v>
      </c>
      <c r="P34" s="28">
        <f>IF(ISERROR(GETPIVOTDATA("Sum of emp",'2010 County Business Patterns'!$J$2,"FIPS State and County Code",$A34,"fipstate",$B34,"fipscty",$C34,"naics","337214")),0,GETPIVOTDATA("Sum of emp",'2010 County Business Patterns'!$J$2,"FIPS State and County Code",$A34,"fipstate",$B34,"fipscty",$C34,"naics","337214"))</f>
        <v>0</v>
      </c>
      <c r="Q34" s="28">
        <f>IF(ISERROR(GETPIVOTDATA("Sum of Midpoint",'2010 County Business Patterns'!$J$2,"FIPS State and County Code",$A34,"fipstate",$B34,"fipscty",$C34,"naics","337214")),0,GETPIVOTDATA("Sum of Midpoint",'2010 County Business Patterns'!$J$2,"FIPS State and County Code",$A34,"fipstate",$B34,"fipscty",$C34,"naics","337214"))</f>
        <v>0</v>
      </c>
      <c r="R34">
        <f>IF(ISERROR(VLOOKUP($B34,'2010 State Business Patterns'!$AN$3:$AR$55,4,FALSE)),0,VLOOKUP($B34,'2010 State Business Patterns'!$AN$3:$AR$55,4,FALSE))</f>
        <v>0.71416871416871419</v>
      </c>
      <c r="S34" s="28">
        <f t="shared" si="3"/>
        <v>0</v>
      </c>
      <c r="T34" s="28">
        <f>IF(ISERROR(GETPIVOTDATA("Sum of emp",'2010 County Business Patterns'!$J$2,"FIPS State and County Code",$A34,"fipstate",$B34,"fipscty",$C34,"naics","337215")),0,GETPIVOTDATA("Sum of emp",'2010 County Business Patterns'!$J$2,"FIPS State and County Code",$A34,"fipstate",$B34,"fipscty",$C34,"naics","337215"))</f>
        <v>0</v>
      </c>
      <c r="U34" s="28">
        <f>IF(ISERROR(GETPIVOTDATA("Sum of Midpoint",'2010 County Business Patterns'!$J$2,"FIPS State and County Code",$A34,"fipstate",$B34,"fipscty",$C34,"naics","337215")),0,GETPIVOTDATA("Sum of Midpoint",'2010 County Business Patterns'!$J$2,"FIPS State and County Code",$A34,"fipstate",$B34,"fipscty",$C34,"naics","337215"))</f>
        <v>0</v>
      </c>
      <c r="V34">
        <f>IF(ISERROR(VLOOKUP($B34,'2010 State Business Patterns'!$AN$3:$AR$55,5,FALSE)),0,VLOOKUP($B34,'2010 State Business Patterns'!$AN$3:$AR$55,5,FALSE))</f>
        <v>0.90321619548420806</v>
      </c>
      <c r="W34" s="28">
        <f t="shared" si="4"/>
        <v>0</v>
      </c>
    </row>
    <row r="35" spans="1:23" hidden="1">
      <c r="A35" s="1" t="s">
        <v>2119</v>
      </c>
      <c r="B35" s="1" t="s">
        <v>1769</v>
      </c>
      <c r="C35" s="1" t="s">
        <v>1786</v>
      </c>
      <c r="D35" s="1" t="s">
        <v>2120</v>
      </c>
      <c r="E35" s="1" t="s">
        <v>2057</v>
      </c>
      <c r="F35" s="1" t="s">
        <v>2058</v>
      </c>
      <c r="G35" s="47">
        <f t="shared" si="0"/>
        <v>0</v>
      </c>
      <c r="H35" s="28">
        <f>IF(ISERROR(GETPIVOTDATA("Sum of emp",'2010 County Business Patterns'!$J$2,"FIPS State and County Code",$A35,"fipstate",$B35,"fipscty",$C35,"naics","337124")),0,GETPIVOTDATA("Sum of emp",'2010 County Business Patterns'!$J$2,"FIPS State and County Code",$A35,"fipstate",$B35,"fipscty",$C35,"naics","337124"))</f>
        <v>0</v>
      </c>
      <c r="I35" s="28">
        <f>IF(ISERROR(GETPIVOTDATA("Sum of Midpoint",'2010 County Business Patterns'!$J$2,"FIPS State and County Code",$A35,"fipstate",$B35,"fipscty",$C35,"naics","337124")),0,GETPIVOTDATA("Sum of Midpoint",'2010 County Business Patterns'!$J$2,"FIPS State and County Code",$A35,"fipstate",$B35,"fipscty",$C35,"naics","337124"))</f>
        <v>0</v>
      </c>
      <c r="J35">
        <f>IF(ISERROR(VLOOKUP($B35,'2010 State Business Patterns'!$AN$3:$AR$55,2,FALSE)),0,VLOOKUP($B35,'2010 State Business Patterns'!$AN$3:$AR$55,2,FALSE))</f>
        <v>0.75081967213114753</v>
      </c>
      <c r="K35" s="28">
        <f t="shared" si="1"/>
        <v>0</v>
      </c>
      <c r="L35" s="28">
        <f>IF(ISERROR(GETPIVOTDATA("Sum of emp",'2010 County Business Patterns'!$J$2,"FIPS State and County Code",$A35,"fipstate",$B35,"fipscty",$C35,"naics","337127")),0,GETPIVOTDATA("Sum of emp",'2010 County Business Patterns'!$J$2,"FIPS State and County Code",$A35,"fipstate",$B35,"fipscty",$C35,"naics","337127"))</f>
        <v>0</v>
      </c>
      <c r="M35" s="28">
        <f>IF(ISERROR(GETPIVOTDATA("Sum of Midpoint",'2010 County Business Patterns'!$J$2,"FIPS State and County Code",$A35,"fipstate",$B35,"fipscty",$C35,"naics","337127")),0,GETPIVOTDATA("Sum of Midpoint",'2010 County Business Patterns'!$J$2,"FIPS State and County Code",$A35,"fipstate",$B35,"fipscty",$C35,"naics","337127"))</f>
        <v>0</v>
      </c>
      <c r="N35">
        <f>IF(ISERROR(VLOOKUP($B35,'2010 State Business Patterns'!$AN$3:$AR$55,3,FALSE)),0,VLOOKUP($B35,'2010 State Business Patterns'!$AN$3:$AR$55,3,FALSE))</f>
        <v>0.7860869565217391</v>
      </c>
      <c r="O35" s="28">
        <f t="shared" si="2"/>
        <v>0</v>
      </c>
      <c r="P35" s="28">
        <f>IF(ISERROR(GETPIVOTDATA("Sum of emp",'2010 County Business Patterns'!$J$2,"FIPS State and County Code",$A35,"fipstate",$B35,"fipscty",$C35,"naics","337214")),0,GETPIVOTDATA("Sum of emp",'2010 County Business Patterns'!$J$2,"FIPS State and County Code",$A35,"fipstate",$B35,"fipscty",$C35,"naics","337214"))</f>
        <v>0</v>
      </c>
      <c r="Q35" s="28">
        <f>IF(ISERROR(GETPIVOTDATA("Sum of Midpoint",'2010 County Business Patterns'!$J$2,"FIPS State and County Code",$A35,"fipstate",$B35,"fipscty",$C35,"naics","337214")),0,GETPIVOTDATA("Sum of Midpoint",'2010 County Business Patterns'!$J$2,"FIPS State and County Code",$A35,"fipstate",$B35,"fipscty",$C35,"naics","337214"))</f>
        <v>0</v>
      </c>
      <c r="R35">
        <f>IF(ISERROR(VLOOKUP($B35,'2010 State Business Patterns'!$AN$3:$AR$55,4,FALSE)),0,VLOOKUP($B35,'2010 State Business Patterns'!$AN$3:$AR$55,4,FALSE))</f>
        <v>0.71416871416871419</v>
      </c>
      <c r="S35" s="28">
        <f t="shared" si="3"/>
        <v>0</v>
      </c>
      <c r="T35" s="28">
        <f>IF(ISERROR(GETPIVOTDATA("Sum of emp",'2010 County Business Patterns'!$J$2,"FIPS State and County Code",$A35,"fipstate",$B35,"fipscty",$C35,"naics","337215")),0,GETPIVOTDATA("Sum of emp",'2010 County Business Patterns'!$J$2,"FIPS State and County Code",$A35,"fipstate",$B35,"fipscty",$C35,"naics","337215"))</f>
        <v>0</v>
      </c>
      <c r="U35" s="28">
        <f>IF(ISERROR(GETPIVOTDATA("Sum of Midpoint",'2010 County Business Patterns'!$J$2,"FIPS State and County Code",$A35,"fipstate",$B35,"fipscty",$C35,"naics","337215")),0,GETPIVOTDATA("Sum of Midpoint",'2010 County Business Patterns'!$J$2,"FIPS State and County Code",$A35,"fipstate",$B35,"fipscty",$C35,"naics","337215"))</f>
        <v>0</v>
      </c>
      <c r="V35">
        <f>IF(ISERROR(VLOOKUP($B35,'2010 State Business Patterns'!$AN$3:$AR$55,5,FALSE)),0,VLOOKUP($B35,'2010 State Business Patterns'!$AN$3:$AR$55,5,FALSE))</f>
        <v>0.90321619548420806</v>
      </c>
      <c r="W35" s="28">
        <f t="shared" si="4"/>
        <v>0</v>
      </c>
    </row>
    <row r="36" spans="1:23" hidden="1">
      <c r="A36" s="1" t="s">
        <v>2121</v>
      </c>
      <c r="B36" s="1" t="s">
        <v>1769</v>
      </c>
      <c r="C36" s="1" t="s">
        <v>1847</v>
      </c>
      <c r="D36" s="1" t="s">
        <v>2122</v>
      </c>
      <c r="E36" s="1" t="s">
        <v>2057</v>
      </c>
      <c r="F36" s="1" t="s">
        <v>2058</v>
      </c>
      <c r="G36" s="47">
        <f t="shared" si="0"/>
        <v>0</v>
      </c>
      <c r="H36" s="28">
        <f>IF(ISERROR(GETPIVOTDATA("Sum of emp",'2010 County Business Patterns'!$J$2,"FIPS State and County Code",$A36,"fipstate",$B36,"fipscty",$C36,"naics","337124")),0,GETPIVOTDATA("Sum of emp",'2010 County Business Patterns'!$J$2,"FIPS State and County Code",$A36,"fipstate",$B36,"fipscty",$C36,"naics","337124"))</f>
        <v>0</v>
      </c>
      <c r="I36" s="28">
        <f>IF(ISERROR(GETPIVOTDATA("Sum of Midpoint",'2010 County Business Patterns'!$J$2,"FIPS State and County Code",$A36,"fipstate",$B36,"fipscty",$C36,"naics","337124")),0,GETPIVOTDATA("Sum of Midpoint",'2010 County Business Patterns'!$J$2,"FIPS State and County Code",$A36,"fipstate",$B36,"fipscty",$C36,"naics","337124"))</f>
        <v>0</v>
      </c>
      <c r="J36">
        <f>IF(ISERROR(VLOOKUP($B36,'2010 State Business Patterns'!$AN$3:$AR$55,2,FALSE)),0,VLOOKUP($B36,'2010 State Business Patterns'!$AN$3:$AR$55,2,FALSE))</f>
        <v>0.75081967213114753</v>
      </c>
      <c r="K36" s="28">
        <f t="shared" si="1"/>
        <v>0</v>
      </c>
      <c r="L36" s="28">
        <f>IF(ISERROR(GETPIVOTDATA("Sum of emp",'2010 County Business Patterns'!$J$2,"FIPS State and County Code",$A36,"fipstate",$B36,"fipscty",$C36,"naics","337127")),0,GETPIVOTDATA("Sum of emp",'2010 County Business Patterns'!$J$2,"FIPS State and County Code",$A36,"fipstate",$B36,"fipscty",$C36,"naics","337127"))</f>
        <v>0</v>
      </c>
      <c r="M36" s="28">
        <f>IF(ISERROR(GETPIVOTDATA("Sum of Midpoint",'2010 County Business Patterns'!$J$2,"FIPS State and County Code",$A36,"fipstate",$B36,"fipscty",$C36,"naics","337127")),0,GETPIVOTDATA("Sum of Midpoint",'2010 County Business Patterns'!$J$2,"FIPS State and County Code",$A36,"fipstate",$B36,"fipscty",$C36,"naics","337127"))</f>
        <v>0</v>
      </c>
      <c r="N36">
        <f>IF(ISERROR(VLOOKUP($B36,'2010 State Business Patterns'!$AN$3:$AR$55,3,FALSE)),0,VLOOKUP($B36,'2010 State Business Patterns'!$AN$3:$AR$55,3,FALSE))</f>
        <v>0.7860869565217391</v>
      </c>
      <c r="O36" s="28">
        <f t="shared" si="2"/>
        <v>0</v>
      </c>
      <c r="P36" s="28">
        <f>IF(ISERROR(GETPIVOTDATA("Sum of emp",'2010 County Business Patterns'!$J$2,"FIPS State and County Code",$A36,"fipstate",$B36,"fipscty",$C36,"naics","337214")),0,GETPIVOTDATA("Sum of emp",'2010 County Business Patterns'!$J$2,"FIPS State and County Code",$A36,"fipstate",$B36,"fipscty",$C36,"naics","337214"))</f>
        <v>0</v>
      </c>
      <c r="Q36" s="28">
        <f>IF(ISERROR(GETPIVOTDATA("Sum of Midpoint",'2010 County Business Patterns'!$J$2,"FIPS State and County Code",$A36,"fipstate",$B36,"fipscty",$C36,"naics","337214")),0,GETPIVOTDATA("Sum of Midpoint",'2010 County Business Patterns'!$J$2,"FIPS State and County Code",$A36,"fipstate",$B36,"fipscty",$C36,"naics","337214"))</f>
        <v>0</v>
      </c>
      <c r="R36">
        <f>IF(ISERROR(VLOOKUP($B36,'2010 State Business Patterns'!$AN$3:$AR$55,4,FALSE)),0,VLOOKUP($B36,'2010 State Business Patterns'!$AN$3:$AR$55,4,FALSE))</f>
        <v>0.71416871416871419</v>
      </c>
      <c r="S36" s="28">
        <f t="shared" si="3"/>
        <v>0</v>
      </c>
      <c r="T36" s="28">
        <f>IF(ISERROR(GETPIVOTDATA("Sum of emp",'2010 County Business Patterns'!$J$2,"FIPS State and County Code",$A36,"fipstate",$B36,"fipscty",$C36,"naics","337215")),0,GETPIVOTDATA("Sum of emp",'2010 County Business Patterns'!$J$2,"FIPS State and County Code",$A36,"fipstate",$B36,"fipscty",$C36,"naics","337215"))</f>
        <v>0</v>
      </c>
      <c r="U36" s="28">
        <f>IF(ISERROR(GETPIVOTDATA("Sum of Midpoint",'2010 County Business Patterns'!$J$2,"FIPS State and County Code",$A36,"fipstate",$B36,"fipscty",$C36,"naics","337215")),0,GETPIVOTDATA("Sum of Midpoint",'2010 County Business Patterns'!$J$2,"FIPS State and County Code",$A36,"fipstate",$B36,"fipscty",$C36,"naics","337215"))</f>
        <v>0</v>
      </c>
      <c r="V36">
        <f>IF(ISERROR(VLOOKUP($B36,'2010 State Business Patterns'!$AN$3:$AR$55,5,FALSE)),0,VLOOKUP($B36,'2010 State Business Patterns'!$AN$3:$AR$55,5,FALSE))</f>
        <v>0.90321619548420806</v>
      </c>
      <c r="W36" s="28">
        <f t="shared" si="4"/>
        <v>0</v>
      </c>
    </row>
    <row r="37" spans="1:23" hidden="1">
      <c r="A37" s="1" t="s">
        <v>2123</v>
      </c>
      <c r="B37" s="1" t="s">
        <v>1769</v>
      </c>
      <c r="C37" s="1" t="s">
        <v>1848</v>
      </c>
      <c r="D37" s="1" t="s">
        <v>2124</v>
      </c>
      <c r="E37" s="1" t="s">
        <v>2057</v>
      </c>
      <c r="F37" s="1" t="s">
        <v>2058</v>
      </c>
      <c r="G37" s="47">
        <f t="shared" si="0"/>
        <v>0</v>
      </c>
      <c r="H37" s="28">
        <f>IF(ISERROR(GETPIVOTDATA("Sum of emp",'2010 County Business Patterns'!$J$2,"FIPS State and County Code",$A37,"fipstate",$B37,"fipscty",$C37,"naics","337124")),0,GETPIVOTDATA("Sum of emp",'2010 County Business Patterns'!$J$2,"FIPS State and County Code",$A37,"fipstate",$B37,"fipscty",$C37,"naics","337124"))</f>
        <v>0</v>
      </c>
      <c r="I37" s="28">
        <f>IF(ISERROR(GETPIVOTDATA("Sum of Midpoint",'2010 County Business Patterns'!$J$2,"FIPS State and County Code",$A37,"fipstate",$B37,"fipscty",$C37,"naics","337124")),0,GETPIVOTDATA("Sum of Midpoint",'2010 County Business Patterns'!$J$2,"FIPS State and County Code",$A37,"fipstate",$B37,"fipscty",$C37,"naics","337124"))</f>
        <v>0</v>
      </c>
      <c r="J37">
        <f>IF(ISERROR(VLOOKUP($B37,'2010 State Business Patterns'!$AN$3:$AR$55,2,FALSE)),0,VLOOKUP($B37,'2010 State Business Patterns'!$AN$3:$AR$55,2,FALSE))</f>
        <v>0.75081967213114753</v>
      </c>
      <c r="K37" s="28">
        <f t="shared" si="1"/>
        <v>0</v>
      </c>
      <c r="L37" s="28">
        <f>IF(ISERROR(GETPIVOTDATA("Sum of emp",'2010 County Business Patterns'!$J$2,"FIPS State and County Code",$A37,"fipstate",$B37,"fipscty",$C37,"naics","337127")),0,GETPIVOTDATA("Sum of emp",'2010 County Business Patterns'!$J$2,"FIPS State and County Code",$A37,"fipstate",$B37,"fipscty",$C37,"naics","337127"))</f>
        <v>0</v>
      </c>
      <c r="M37" s="28">
        <f>IF(ISERROR(GETPIVOTDATA("Sum of Midpoint",'2010 County Business Patterns'!$J$2,"FIPS State and County Code",$A37,"fipstate",$B37,"fipscty",$C37,"naics","337127")),0,GETPIVOTDATA("Sum of Midpoint",'2010 County Business Patterns'!$J$2,"FIPS State and County Code",$A37,"fipstate",$B37,"fipscty",$C37,"naics","337127"))</f>
        <v>0</v>
      </c>
      <c r="N37">
        <f>IF(ISERROR(VLOOKUP($B37,'2010 State Business Patterns'!$AN$3:$AR$55,3,FALSE)),0,VLOOKUP($B37,'2010 State Business Patterns'!$AN$3:$AR$55,3,FALSE))</f>
        <v>0.7860869565217391</v>
      </c>
      <c r="O37" s="28">
        <f t="shared" si="2"/>
        <v>0</v>
      </c>
      <c r="P37" s="28">
        <f>IF(ISERROR(GETPIVOTDATA("Sum of emp",'2010 County Business Patterns'!$J$2,"FIPS State and County Code",$A37,"fipstate",$B37,"fipscty",$C37,"naics","337214")),0,GETPIVOTDATA("Sum of emp",'2010 County Business Patterns'!$J$2,"FIPS State and County Code",$A37,"fipstate",$B37,"fipscty",$C37,"naics","337214"))</f>
        <v>0</v>
      </c>
      <c r="Q37" s="28">
        <f>IF(ISERROR(GETPIVOTDATA("Sum of Midpoint",'2010 County Business Patterns'!$J$2,"FIPS State and County Code",$A37,"fipstate",$B37,"fipscty",$C37,"naics","337214")),0,GETPIVOTDATA("Sum of Midpoint",'2010 County Business Patterns'!$J$2,"FIPS State and County Code",$A37,"fipstate",$B37,"fipscty",$C37,"naics","337214"))</f>
        <v>0</v>
      </c>
      <c r="R37">
        <f>IF(ISERROR(VLOOKUP($B37,'2010 State Business Patterns'!$AN$3:$AR$55,4,FALSE)),0,VLOOKUP($B37,'2010 State Business Patterns'!$AN$3:$AR$55,4,FALSE))</f>
        <v>0.71416871416871419</v>
      </c>
      <c r="S37" s="28">
        <f t="shared" si="3"/>
        <v>0</v>
      </c>
      <c r="T37" s="28">
        <f>IF(ISERROR(GETPIVOTDATA("Sum of emp",'2010 County Business Patterns'!$J$2,"FIPS State and County Code",$A37,"fipstate",$B37,"fipscty",$C37,"naics","337215")),0,GETPIVOTDATA("Sum of emp",'2010 County Business Patterns'!$J$2,"FIPS State and County Code",$A37,"fipstate",$B37,"fipscty",$C37,"naics","337215"))</f>
        <v>0</v>
      </c>
      <c r="U37" s="28">
        <f>IF(ISERROR(GETPIVOTDATA("Sum of Midpoint",'2010 County Business Patterns'!$J$2,"FIPS State and County Code",$A37,"fipstate",$B37,"fipscty",$C37,"naics","337215")),0,GETPIVOTDATA("Sum of Midpoint",'2010 County Business Patterns'!$J$2,"FIPS State and County Code",$A37,"fipstate",$B37,"fipscty",$C37,"naics","337215"))</f>
        <v>0</v>
      </c>
      <c r="V37">
        <f>IF(ISERROR(VLOOKUP($B37,'2010 State Business Patterns'!$AN$3:$AR$55,5,FALSE)),0,VLOOKUP($B37,'2010 State Business Patterns'!$AN$3:$AR$55,5,FALSE))</f>
        <v>0.90321619548420806</v>
      </c>
      <c r="W37" s="28">
        <f t="shared" si="4"/>
        <v>0</v>
      </c>
    </row>
    <row r="38" spans="1:23">
      <c r="A38" s="1" t="s">
        <v>2125</v>
      </c>
      <c r="B38" s="1" t="s">
        <v>1769</v>
      </c>
      <c r="C38" s="1" t="s">
        <v>1787</v>
      </c>
      <c r="D38" s="1" t="s">
        <v>2126</v>
      </c>
      <c r="E38" s="1" t="s">
        <v>2057</v>
      </c>
      <c r="F38" s="1" t="s">
        <v>2058</v>
      </c>
      <c r="G38" s="47">
        <f t="shared" si="0"/>
        <v>3.9304347826086956</v>
      </c>
      <c r="H38" s="28">
        <f>IF(ISERROR(GETPIVOTDATA("Sum of emp",'2010 County Business Patterns'!$J$2,"FIPS State and County Code",$A38,"fipstate",$B38,"fipscty",$C38,"naics","337124")),0,GETPIVOTDATA("Sum of emp",'2010 County Business Patterns'!$J$2,"FIPS State and County Code",$A38,"fipstate",$B38,"fipscty",$C38,"naics","337124"))</f>
        <v>0</v>
      </c>
      <c r="I38" s="28">
        <f>IF(ISERROR(GETPIVOTDATA("Sum of Midpoint",'2010 County Business Patterns'!$J$2,"FIPS State and County Code",$A38,"fipstate",$B38,"fipscty",$C38,"naics","337124")),0,GETPIVOTDATA("Sum of Midpoint",'2010 County Business Patterns'!$J$2,"FIPS State and County Code",$A38,"fipstate",$B38,"fipscty",$C38,"naics","337124"))</f>
        <v>0</v>
      </c>
      <c r="J38">
        <f>IF(ISERROR(VLOOKUP($B38,'2010 State Business Patterns'!$AN$3:$AR$55,2,FALSE)),0,VLOOKUP($B38,'2010 State Business Patterns'!$AN$3:$AR$55,2,FALSE))</f>
        <v>0.75081967213114753</v>
      </c>
      <c r="K38" s="28">
        <f t="shared" si="1"/>
        <v>0</v>
      </c>
      <c r="L38" s="28">
        <f>IF(ISERROR(GETPIVOTDATA("Sum of emp",'2010 County Business Patterns'!$J$2,"FIPS State and County Code",$A38,"fipstate",$B38,"fipscty",$C38,"naics","337127")),0,GETPIVOTDATA("Sum of emp",'2010 County Business Patterns'!$J$2,"FIPS State and County Code",$A38,"fipstate",$B38,"fipscty",$C38,"naics","337127"))</f>
        <v>0</v>
      </c>
      <c r="M38" s="28">
        <f>IF(ISERROR(GETPIVOTDATA("Sum of Midpoint",'2010 County Business Patterns'!$J$2,"FIPS State and County Code",$A38,"fipstate",$B38,"fipscty",$C38,"naics","337127")),0,GETPIVOTDATA("Sum of Midpoint",'2010 County Business Patterns'!$J$2,"FIPS State and County Code",$A38,"fipstate",$B38,"fipscty",$C38,"naics","337127"))</f>
        <v>10</v>
      </c>
      <c r="N38">
        <f>IF(ISERROR(VLOOKUP($B38,'2010 State Business Patterns'!$AN$3:$AR$55,3,FALSE)),0,VLOOKUP($B38,'2010 State Business Patterns'!$AN$3:$AR$55,3,FALSE))</f>
        <v>0.7860869565217391</v>
      </c>
      <c r="O38" s="28">
        <f t="shared" si="2"/>
        <v>3.9304347826086956</v>
      </c>
      <c r="P38" s="28">
        <f>IF(ISERROR(GETPIVOTDATA("Sum of emp",'2010 County Business Patterns'!$J$2,"FIPS State and County Code",$A38,"fipstate",$B38,"fipscty",$C38,"naics","337214")),0,GETPIVOTDATA("Sum of emp",'2010 County Business Patterns'!$J$2,"FIPS State and County Code",$A38,"fipstate",$B38,"fipscty",$C38,"naics","337214"))</f>
        <v>0</v>
      </c>
      <c r="Q38" s="28">
        <f>IF(ISERROR(GETPIVOTDATA("Sum of Midpoint",'2010 County Business Patterns'!$J$2,"FIPS State and County Code",$A38,"fipstate",$B38,"fipscty",$C38,"naics","337214")),0,GETPIVOTDATA("Sum of Midpoint",'2010 County Business Patterns'!$J$2,"FIPS State and County Code",$A38,"fipstate",$B38,"fipscty",$C38,"naics","337214"))</f>
        <v>0</v>
      </c>
      <c r="R38">
        <f>IF(ISERROR(VLOOKUP($B38,'2010 State Business Patterns'!$AN$3:$AR$55,4,FALSE)),0,VLOOKUP($B38,'2010 State Business Patterns'!$AN$3:$AR$55,4,FALSE))</f>
        <v>0.71416871416871419</v>
      </c>
      <c r="S38" s="28">
        <f t="shared" si="3"/>
        <v>0</v>
      </c>
      <c r="T38" s="28">
        <f>IF(ISERROR(GETPIVOTDATA("Sum of emp",'2010 County Business Patterns'!$J$2,"FIPS State and County Code",$A38,"fipstate",$B38,"fipscty",$C38,"naics","337215")),0,GETPIVOTDATA("Sum of emp",'2010 County Business Patterns'!$J$2,"FIPS State and County Code",$A38,"fipstate",$B38,"fipscty",$C38,"naics","337215"))</f>
        <v>0</v>
      </c>
      <c r="U38" s="28">
        <f>IF(ISERROR(GETPIVOTDATA("Sum of Midpoint",'2010 County Business Patterns'!$J$2,"FIPS State and County Code",$A38,"fipstate",$B38,"fipscty",$C38,"naics","337215")),0,GETPIVOTDATA("Sum of Midpoint",'2010 County Business Patterns'!$J$2,"FIPS State and County Code",$A38,"fipstate",$B38,"fipscty",$C38,"naics","337215"))</f>
        <v>0</v>
      </c>
      <c r="V38">
        <f>IF(ISERROR(VLOOKUP($B38,'2010 State Business Patterns'!$AN$3:$AR$55,5,FALSE)),0,VLOOKUP($B38,'2010 State Business Patterns'!$AN$3:$AR$55,5,FALSE))</f>
        <v>0.90321619548420806</v>
      </c>
      <c r="W38" s="28">
        <f t="shared" si="4"/>
        <v>0</v>
      </c>
    </row>
    <row r="39" spans="1:23">
      <c r="A39" s="1" t="s">
        <v>2127</v>
      </c>
      <c r="B39" s="1" t="s">
        <v>1769</v>
      </c>
      <c r="C39" s="1" t="s">
        <v>1849</v>
      </c>
      <c r="D39" s="1" t="s">
        <v>2128</v>
      </c>
      <c r="E39" s="1" t="s">
        <v>2057</v>
      </c>
      <c r="F39" s="1" t="s">
        <v>2058</v>
      </c>
      <c r="G39" s="47">
        <f t="shared" si="0"/>
        <v>169.35303665328902</v>
      </c>
      <c r="H39" s="28">
        <f>IF(ISERROR(GETPIVOTDATA("Sum of emp",'2010 County Business Patterns'!$J$2,"FIPS State and County Code",$A39,"fipstate",$B39,"fipscty",$C39,"naics","337124")),0,GETPIVOTDATA("Sum of emp",'2010 County Business Patterns'!$J$2,"FIPS State and County Code",$A39,"fipstate",$B39,"fipscty",$C39,"naics","337124"))</f>
        <v>0</v>
      </c>
      <c r="I39" s="28">
        <f>IF(ISERROR(GETPIVOTDATA("Sum of Midpoint",'2010 County Business Patterns'!$J$2,"FIPS State and County Code",$A39,"fipstate",$B39,"fipscty",$C39,"naics","337124")),0,GETPIVOTDATA("Sum of Midpoint",'2010 County Business Patterns'!$J$2,"FIPS State and County Code",$A39,"fipstate",$B39,"fipscty",$C39,"naics","337124"))</f>
        <v>0</v>
      </c>
      <c r="J39">
        <f>IF(ISERROR(VLOOKUP($B39,'2010 State Business Patterns'!$AN$3:$AR$55,2,FALSE)),0,VLOOKUP($B39,'2010 State Business Patterns'!$AN$3:$AR$55,2,FALSE))</f>
        <v>0.75081967213114753</v>
      </c>
      <c r="K39" s="28">
        <f t="shared" si="1"/>
        <v>0</v>
      </c>
      <c r="L39" s="28">
        <f>IF(ISERROR(GETPIVOTDATA("Sum of emp",'2010 County Business Patterns'!$J$2,"FIPS State and County Code",$A39,"fipstate",$B39,"fipscty",$C39,"naics","337127")),0,GETPIVOTDATA("Sum of emp",'2010 County Business Patterns'!$J$2,"FIPS State and County Code",$A39,"fipstate",$B39,"fipscty",$C39,"naics","337127"))</f>
        <v>0</v>
      </c>
      <c r="M39" s="28">
        <f>IF(ISERROR(GETPIVOTDATA("Sum of Midpoint",'2010 County Business Patterns'!$J$2,"FIPS State and County Code",$A39,"fipstate",$B39,"fipscty",$C39,"naics","337127")),0,GETPIVOTDATA("Sum of Midpoint",'2010 County Business Patterns'!$J$2,"FIPS State and County Code",$A39,"fipstate",$B39,"fipscty",$C39,"naics","337127"))</f>
        <v>0</v>
      </c>
      <c r="N39">
        <f>IF(ISERROR(VLOOKUP($B39,'2010 State Business Patterns'!$AN$3:$AR$55,3,FALSE)),0,VLOOKUP($B39,'2010 State Business Patterns'!$AN$3:$AR$55,3,FALSE))</f>
        <v>0.7860869565217391</v>
      </c>
      <c r="O39" s="28">
        <f t="shared" si="2"/>
        <v>0</v>
      </c>
      <c r="P39" s="28">
        <f>IF(ISERROR(GETPIVOTDATA("Sum of emp",'2010 County Business Patterns'!$J$2,"FIPS State and County Code",$A39,"fipstate",$B39,"fipscty",$C39,"naics","337214")),0,GETPIVOTDATA("Sum of emp",'2010 County Business Patterns'!$J$2,"FIPS State and County Code",$A39,"fipstate",$B39,"fipscty",$C39,"naics","337214"))</f>
        <v>0</v>
      </c>
      <c r="Q39" s="28">
        <f>IF(ISERROR(GETPIVOTDATA("Sum of Midpoint",'2010 County Business Patterns'!$J$2,"FIPS State and County Code",$A39,"fipstate",$B39,"fipscty",$C39,"naics","337214")),0,GETPIVOTDATA("Sum of Midpoint",'2010 County Business Patterns'!$J$2,"FIPS State and County Code",$A39,"fipstate",$B39,"fipscty",$C39,"naics","337214"))</f>
        <v>0</v>
      </c>
      <c r="R39">
        <f>IF(ISERROR(VLOOKUP($B39,'2010 State Business Patterns'!$AN$3:$AR$55,4,FALSE)),0,VLOOKUP($B39,'2010 State Business Patterns'!$AN$3:$AR$55,4,FALSE))</f>
        <v>0.71416871416871419</v>
      </c>
      <c r="S39" s="28">
        <f t="shared" si="3"/>
        <v>0</v>
      </c>
      <c r="T39" s="28">
        <f>IF(ISERROR(GETPIVOTDATA("Sum of emp",'2010 County Business Patterns'!$J$2,"FIPS State and County Code",$A39,"fipstate",$B39,"fipscty",$C39,"naics","337215")),0,GETPIVOTDATA("Sum of emp",'2010 County Business Patterns'!$J$2,"FIPS State and County Code",$A39,"fipstate",$B39,"fipscty",$C39,"naics","337215"))</f>
        <v>0</v>
      </c>
      <c r="U39" s="28">
        <f>IF(ISERROR(GETPIVOTDATA("Sum of Midpoint",'2010 County Business Patterns'!$J$2,"FIPS State and County Code",$A39,"fipstate",$B39,"fipscty",$C39,"naics","337215")),0,GETPIVOTDATA("Sum of Midpoint",'2010 County Business Patterns'!$J$2,"FIPS State and County Code",$A39,"fipstate",$B39,"fipscty",$C39,"naics","337215"))</f>
        <v>375</v>
      </c>
      <c r="V39">
        <f>IF(ISERROR(VLOOKUP($B39,'2010 State Business Patterns'!$AN$3:$AR$55,5,FALSE)),0,VLOOKUP($B39,'2010 State Business Patterns'!$AN$3:$AR$55,5,FALSE))</f>
        <v>0.90321619548420806</v>
      </c>
      <c r="W39" s="28">
        <f t="shared" si="4"/>
        <v>169.35303665328902</v>
      </c>
    </row>
    <row r="40" spans="1:23">
      <c r="A40" s="1" t="s">
        <v>2129</v>
      </c>
      <c r="B40" s="1" t="s">
        <v>1769</v>
      </c>
      <c r="C40" s="1" t="s">
        <v>1789</v>
      </c>
      <c r="D40" s="1" t="s">
        <v>2130</v>
      </c>
      <c r="E40" s="1" t="s">
        <v>2057</v>
      </c>
      <c r="F40" s="1" t="s">
        <v>2058</v>
      </c>
      <c r="G40" s="47">
        <f t="shared" si="0"/>
        <v>87.582608695652169</v>
      </c>
      <c r="H40" s="28">
        <f>IF(ISERROR(GETPIVOTDATA("Sum of emp",'2010 County Business Patterns'!$J$2,"FIPS State and County Code",$A40,"fipstate",$B40,"fipscty",$C40,"naics","337124")),0,GETPIVOTDATA("Sum of emp",'2010 County Business Patterns'!$J$2,"FIPS State and County Code",$A40,"fipstate",$B40,"fipscty",$C40,"naics","337124"))</f>
        <v>0</v>
      </c>
      <c r="I40" s="28">
        <f>IF(ISERROR(GETPIVOTDATA("Sum of Midpoint",'2010 County Business Patterns'!$J$2,"FIPS State and County Code",$A40,"fipstate",$B40,"fipscty",$C40,"naics","337124")),0,GETPIVOTDATA("Sum of Midpoint",'2010 County Business Patterns'!$J$2,"FIPS State and County Code",$A40,"fipstate",$B40,"fipscty",$C40,"naics","337124"))</f>
        <v>0</v>
      </c>
      <c r="J40">
        <f>IF(ISERROR(VLOOKUP($B40,'2010 State Business Patterns'!$AN$3:$AR$55,2,FALSE)),0,VLOOKUP($B40,'2010 State Business Patterns'!$AN$3:$AR$55,2,FALSE))</f>
        <v>0.75081967213114753</v>
      </c>
      <c r="K40" s="28">
        <f t="shared" si="1"/>
        <v>0</v>
      </c>
      <c r="L40" s="28">
        <f>IF(ISERROR(GETPIVOTDATA("Sum of emp",'2010 County Business Patterns'!$J$2,"FIPS State and County Code",$A40,"fipstate",$B40,"fipscty",$C40,"naics","337127")),0,GETPIVOTDATA("Sum of emp",'2010 County Business Patterns'!$J$2,"FIPS State and County Code",$A40,"fipstate",$B40,"fipscty",$C40,"naics","337127"))</f>
        <v>0</v>
      </c>
      <c r="M40" s="28">
        <f>IF(ISERROR(GETPIVOTDATA("Sum of Midpoint",'2010 County Business Patterns'!$J$2,"FIPS State and County Code",$A40,"fipstate",$B40,"fipscty",$C40,"naics","337127")),0,GETPIVOTDATA("Sum of Midpoint",'2010 County Business Patterns'!$J$2,"FIPS State and County Code",$A40,"fipstate",$B40,"fipscty",$C40,"naics","337127"))</f>
        <v>60</v>
      </c>
      <c r="N40">
        <f>IF(ISERROR(VLOOKUP($B40,'2010 State Business Patterns'!$AN$3:$AR$55,3,FALSE)),0,VLOOKUP($B40,'2010 State Business Patterns'!$AN$3:$AR$55,3,FALSE))</f>
        <v>0.7860869565217391</v>
      </c>
      <c r="O40" s="28">
        <f t="shared" si="2"/>
        <v>23.582608695652173</v>
      </c>
      <c r="P40" s="28">
        <f>IF(ISERROR(GETPIVOTDATA("Sum of emp",'2010 County Business Patterns'!$J$2,"FIPS State and County Code",$A40,"fipstate",$B40,"fipscty",$C40,"naics","337214")),0,GETPIVOTDATA("Sum of emp",'2010 County Business Patterns'!$J$2,"FIPS State and County Code",$A40,"fipstate",$B40,"fipscty",$C40,"naics","337214"))</f>
        <v>0</v>
      </c>
      <c r="Q40" s="28">
        <f>IF(ISERROR(GETPIVOTDATA("Sum of Midpoint",'2010 County Business Patterns'!$J$2,"FIPS State and County Code",$A40,"fipstate",$B40,"fipscty",$C40,"naics","337214")),0,GETPIVOTDATA("Sum of Midpoint",'2010 County Business Patterns'!$J$2,"FIPS State and County Code",$A40,"fipstate",$B40,"fipscty",$C40,"naics","337214"))</f>
        <v>0</v>
      </c>
      <c r="R40">
        <f>IF(ISERROR(VLOOKUP($B40,'2010 State Business Patterns'!$AN$3:$AR$55,4,FALSE)),0,VLOOKUP($B40,'2010 State Business Patterns'!$AN$3:$AR$55,4,FALSE))</f>
        <v>0.71416871416871419</v>
      </c>
      <c r="S40" s="28">
        <f t="shared" si="3"/>
        <v>0</v>
      </c>
      <c r="T40" s="28">
        <f>IF(ISERROR(GETPIVOTDATA("Sum of emp",'2010 County Business Patterns'!$J$2,"FIPS State and County Code",$A40,"fipstate",$B40,"fipscty",$C40,"naics","337215")),0,GETPIVOTDATA("Sum of emp",'2010 County Business Patterns'!$J$2,"FIPS State and County Code",$A40,"fipstate",$B40,"fipscty",$C40,"naics","337215"))</f>
        <v>128</v>
      </c>
      <c r="U40" s="28">
        <f>IF(ISERROR(GETPIVOTDATA("Sum of Midpoint",'2010 County Business Patterns'!$J$2,"FIPS State and County Code",$A40,"fipstate",$B40,"fipscty",$C40,"naics","337215")),0,GETPIVOTDATA("Sum of Midpoint",'2010 County Business Patterns'!$J$2,"FIPS State and County Code",$A40,"fipstate",$B40,"fipscty",$C40,"naics","337215"))</f>
        <v>0</v>
      </c>
      <c r="V40">
        <f>IF(ISERROR(VLOOKUP($B40,'2010 State Business Patterns'!$AN$3:$AR$55,5,FALSE)),0,VLOOKUP($B40,'2010 State Business Patterns'!$AN$3:$AR$55,5,FALSE))</f>
        <v>0.90321619548420806</v>
      </c>
      <c r="W40" s="28">
        <f t="shared" si="4"/>
        <v>64</v>
      </c>
    </row>
    <row r="41" spans="1:23">
      <c r="A41" s="1" t="s">
        <v>2131</v>
      </c>
      <c r="B41" s="1" t="s">
        <v>1769</v>
      </c>
      <c r="C41" s="1" t="s">
        <v>1850</v>
      </c>
      <c r="D41" s="1" t="s">
        <v>2132</v>
      </c>
      <c r="E41" s="1" t="s">
        <v>2057</v>
      </c>
      <c r="F41" s="1" t="s">
        <v>2058</v>
      </c>
      <c r="G41" s="47">
        <f t="shared" si="0"/>
        <v>4.5160809774210406</v>
      </c>
      <c r="H41" s="28">
        <f>IF(ISERROR(GETPIVOTDATA("Sum of emp",'2010 County Business Patterns'!$J$2,"FIPS State and County Code",$A41,"fipstate",$B41,"fipscty",$C41,"naics","337124")),0,GETPIVOTDATA("Sum of emp",'2010 County Business Patterns'!$J$2,"FIPS State and County Code",$A41,"fipstate",$B41,"fipscty",$C41,"naics","337124"))</f>
        <v>0</v>
      </c>
      <c r="I41" s="28">
        <f>IF(ISERROR(GETPIVOTDATA("Sum of Midpoint",'2010 County Business Patterns'!$J$2,"FIPS State and County Code",$A41,"fipstate",$B41,"fipscty",$C41,"naics","337124")),0,GETPIVOTDATA("Sum of Midpoint",'2010 County Business Patterns'!$J$2,"FIPS State and County Code",$A41,"fipstate",$B41,"fipscty",$C41,"naics","337124"))</f>
        <v>0</v>
      </c>
      <c r="J41">
        <f>IF(ISERROR(VLOOKUP($B41,'2010 State Business Patterns'!$AN$3:$AR$55,2,FALSE)),0,VLOOKUP($B41,'2010 State Business Patterns'!$AN$3:$AR$55,2,FALSE))</f>
        <v>0.75081967213114753</v>
      </c>
      <c r="K41" s="28">
        <f t="shared" si="1"/>
        <v>0</v>
      </c>
      <c r="L41" s="28">
        <f>IF(ISERROR(GETPIVOTDATA("Sum of emp",'2010 County Business Patterns'!$J$2,"FIPS State and County Code",$A41,"fipstate",$B41,"fipscty",$C41,"naics","337127")),0,GETPIVOTDATA("Sum of emp",'2010 County Business Patterns'!$J$2,"FIPS State and County Code",$A41,"fipstate",$B41,"fipscty",$C41,"naics","337127"))</f>
        <v>0</v>
      </c>
      <c r="M41" s="28">
        <f>IF(ISERROR(GETPIVOTDATA("Sum of Midpoint",'2010 County Business Patterns'!$J$2,"FIPS State and County Code",$A41,"fipstate",$B41,"fipscty",$C41,"naics","337127")),0,GETPIVOTDATA("Sum of Midpoint",'2010 County Business Patterns'!$J$2,"FIPS State and County Code",$A41,"fipstate",$B41,"fipscty",$C41,"naics","337127"))</f>
        <v>0</v>
      </c>
      <c r="N41">
        <f>IF(ISERROR(VLOOKUP($B41,'2010 State Business Patterns'!$AN$3:$AR$55,3,FALSE)),0,VLOOKUP($B41,'2010 State Business Patterns'!$AN$3:$AR$55,3,FALSE))</f>
        <v>0.7860869565217391</v>
      </c>
      <c r="O41" s="28">
        <f t="shared" si="2"/>
        <v>0</v>
      </c>
      <c r="P41" s="28">
        <f>IF(ISERROR(GETPIVOTDATA("Sum of emp",'2010 County Business Patterns'!$J$2,"FIPS State and County Code",$A41,"fipstate",$B41,"fipscty",$C41,"naics","337214")),0,GETPIVOTDATA("Sum of emp",'2010 County Business Patterns'!$J$2,"FIPS State and County Code",$A41,"fipstate",$B41,"fipscty",$C41,"naics","337214"))</f>
        <v>0</v>
      </c>
      <c r="Q41" s="28">
        <f>IF(ISERROR(GETPIVOTDATA("Sum of Midpoint",'2010 County Business Patterns'!$J$2,"FIPS State and County Code",$A41,"fipstate",$B41,"fipscty",$C41,"naics","337214")),0,GETPIVOTDATA("Sum of Midpoint",'2010 County Business Patterns'!$J$2,"FIPS State and County Code",$A41,"fipstate",$B41,"fipscty",$C41,"naics","337214"))</f>
        <v>0</v>
      </c>
      <c r="R41">
        <f>IF(ISERROR(VLOOKUP($B41,'2010 State Business Patterns'!$AN$3:$AR$55,4,FALSE)),0,VLOOKUP($B41,'2010 State Business Patterns'!$AN$3:$AR$55,4,FALSE))</f>
        <v>0.71416871416871419</v>
      </c>
      <c r="S41" s="28">
        <f t="shared" si="3"/>
        <v>0</v>
      </c>
      <c r="T41" s="28">
        <f>IF(ISERROR(GETPIVOTDATA("Sum of emp",'2010 County Business Patterns'!$J$2,"FIPS State and County Code",$A41,"fipstate",$B41,"fipscty",$C41,"naics","337215")),0,GETPIVOTDATA("Sum of emp",'2010 County Business Patterns'!$J$2,"FIPS State and County Code",$A41,"fipstate",$B41,"fipscty",$C41,"naics","337215"))</f>
        <v>0</v>
      </c>
      <c r="U41" s="28">
        <f>IF(ISERROR(GETPIVOTDATA("Sum of Midpoint",'2010 County Business Patterns'!$J$2,"FIPS State and County Code",$A41,"fipstate",$B41,"fipscty",$C41,"naics","337215")),0,GETPIVOTDATA("Sum of Midpoint",'2010 County Business Patterns'!$J$2,"FIPS State and County Code",$A41,"fipstate",$B41,"fipscty",$C41,"naics","337215"))</f>
        <v>10</v>
      </c>
      <c r="V41">
        <f>IF(ISERROR(VLOOKUP($B41,'2010 State Business Patterns'!$AN$3:$AR$55,5,FALSE)),0,VLOOKUP($B41,'2010 State Business Patterns'!$AN$3:$AR$55,5,FALSE))</f>
        <v>0.90321619548420806</v>
      </c>
      <c r="W41" s="28">
        <f t="shared" si="4"/>
        <v>4.5160809774210406</v>
      </c>
    </row>
    <row r="42" spans="1:23">
      <c r="A42" s="1" t="s">
        <v>2133</v>
      </c>
      <c r="B42" s="1" t="s">
        <v>1769</v>
      </c>
      <c r="C42" s="1" t="s">
        <v>1790</v>
      </c>
      <c r="D42" s="1" t="s">
        <v>2134</v>
      </c>
      <c r="E42" s="1" t="s">
        <v>2057</v>
      </c>
      <c r="F42" s="1" t="s">
        <v>2058</v>
      </c>
      <c r="G42" s="47">
        <f t="shared" si="0"/>
        <v>124.97952497952498</v>
      </c>
      <c r="H42" s="28">
        <f>IF(ISERROR(GETPIVOTDATA("Sum of emp",'2010 County Business Patterns'!$J$2,"FIPS State and County Code",$A42,"fipstate",$B42,"fipscty",$C42,"naics","337124")),0,GETPIVOTDATA("Sum of emp",'2010 County Business Patterns'!$J$2,"FIPS State and County Code",$A42,"fipstate",$B42,"fipscty",$C42,"naics","337124"))</f>
        <v>0</v>
      </c>
      <c r="I42" s="28">
        <f>IF(ISERROR(GETPIVOTDATA("Sum of Midpoint",'2010 County Business Patterns'!$J$2,"FIPS State and County Code",$A42,"fipstate",$B42,"fipscty",$C42,"naics","337124")),0,GETPIVOTDATA("Sum of Midpoint",'2010 County Business Patterns'!$J$2,"FIPS State and County Code",$A42,"fipstate",$B42,"fipscty",$C42,"naics","337124"))</f>
        <v>0</v>
      </c>
      <c r="J42">
        <f>IF(ISERROR(VLOOKUP($B42,'2010 State Business Patterns'!$AN$3:$AR$55,2,FALSE)),0,VLOOKUP($B42,'2010 State Business Patterns'!$AN$3:$AR$55,2,FALSE))</f>
        <v>0.75081967213114753</v>
      </c>
      <c r="K42" s="28">
        <f t="shared" si="1"/>
        <v>0</v>
      </c>
      <c r="L42" s="28">
        <f>IF(ISERROR(GETPIVOTDATA("Sum of emp",'2010 County Business Patterns'!$J$2,"FIPS State and County Code",$A42,"fipstate",$B42,"fipscty",$C42,"naics","337127")),0,GETPIVOTDATA("Sum of emp",'2010 County Business Patterns'!$J$2,"FIPS State and County Code",$A42,"fipstate",$B42,"fipscty",$C42,"naics","337127"))</f>
        <v>0</v>
      </c>
      <c r="M42" s="28">
        <f>IF(ISERROR(GETPIVOTDATA("Sum of Midpoint",'2010 County Business Patterns'!$J$2,"FIPS State and County Code",$A42,"fipstate",$B42,"fipscty",$C42,"naics","337127")),0,GETPIVOTDATA("Sum of Midpoint",'2010 County Business Patterns'!$J$2,"FIPS State and County Code",$A42,"fipstate",$B42,"fipscty",$C42,"naics","337127"))</f>
        <v>0</v>
      </c>
      <c r="N42">
        <f>IF(ISERROR(VLOOKUP($B42,'2010 State Business Patterns'!$AN$3:$AR$55,3,FALSE)),0,VLOOKUP($B42,'2010 State Business Patterns'!$AN$3:$AR$55,3,FALSE))</f>
        <v>0.7860869565217391</v>
      </c>
      <c r="O42" s="28">
        <f t="shared" si="2"/>
        <v>0</v>
      </c>
      <c r="P42" s="28">
        <f>IF(ISERROR(GETPIVOTDATA("Sum of emp",'2010 County Business Patterns'!$J$2,"FIPS State and County Code",$A42,"fipstate",$B42,"fipscty",$C42,"naics","337214")),0,GETPIVOTDATA("Sum of emp",'2010 County Business Patterns'!$J$2,"FIPS State and County Code",$A42,"fipstate",$B42,"fipscty",$C42,"naics","337214"))</f>
        <v>0</v>
      </c>
      <c r="Q42" s="28">
        <f>IF(ISERROR(GETPIVOTDATA("Sum of Midpoint",'2010 County Business Patterns'!$J$2,"FIPS State and County Code",$A42,"fipstate",$B42,"fipscty",$C42,"naics","337214")),0,GETPIVOTDATA("Sum of Midpoint",'2010 County Business Patterns'!$J$2,"FIPS State and County Code",$A42,"fipstate",$B42,"fipscty",$C42,"naics","337214"))</f>
        <v>175</v>
      </c>
      <c r="R42">
        <f>IF(ISERROR(VLOOKUP($B42,'2010 State Business Patterns'!$AN$3:$AR$55,4,FALSE)),0,VLOOKUP($B42,'2010 State Business Patterns'!$AN$3:$AR$55,4,FALSE))</f>
        <v>0.71416871416871419</v>
      </c>
      <c r="S42" s="28">
        <f t="shared" si="3"/>
        <v>124.97952497952498</v>
      </c>
      <c r="T42" s="28">
        <f>IF(ISERROR(GETPIVOTDATA("Sum of emp",'2010 County Business Patterns'!$J$2,"FIPS State and County Code",$A42,"fipstate",$B42,"fipscty",$C42,"naics","337215")),0,GETPIVOTDATA("Sum of emp",'2010 County Business Patterns'!$J$2,"FIPS State and County Code",$A42,"fipstate",$B42,"fipscty",$C42,"naics","337215"))</f>
        <v>0</v>
      </c>
      <c r="U42" s="28">
        <f>IF(ISERROR(GETPIVOTDATA("Sum of Midpoint",'2010 County Business Patterns'!$J$2,"FIPS State and County Code",$A42,"fipstate",$B42,"fipscty",$C42,"naics","337215")),0,GETPIVOTDATA("Sum of Midpoint",'2010 County Business Patterns'!$J$2,"FIPS State and County Code",$A42,"fipstate",$B42,"fipscty",$C42,"naics","337215"))</f>
        <v>0</v>
      </c>
      <c r="V42">
        <f>IF(ISERROR(VLOOKUP($B42,'2010 State Business Patterns'!$AN$3:$AR$55,5,FALSE)),0,VLOOKUP($B42,'2010 State Business Patterns'!$AN$3:$AR$55,5,FALSE))</f>
        <v>0.90321619548420806</v>
      </c>
      <c r="W42" s="28">
        <f t="shared" si="4"/>
        <v>0</v>
      </c>
    </row>
    <row r="43" spans="1:23" hidden="1">
      <c r="A43" s="1" t="s">
        <v>2135</v>
      </c>
      <c r="B43" s="1" t="s">
        <v>1769</v>
      </c>
      <c r="C43" s="1" t="s">
        <v>1791</v>
      </c>
      <c r="D43" s="1" t="s">
        <v>2136</v>
      </c>
      <c r="E43" s="1" t="s">
        <v>2057</v>
      </c>
      <c r="F43" s="1" t="s">
        <v>2058</v>
      </c>
      <c r="G43" s="47">
        <f t="shared" si="0"/>
        <v>0</v>
      </c>
      <c r="H43" s="28">
        <f>IF(ISERROR(GETPIVOTDATA("Sum of emp",'2010 County Business Patterns'!$J$2,"FIPS State and County Code",$A43,"fipstate",$B43,"fipscty",$C43,"naics","337124")),0,GETPIVOTDATA("Sum of emp",'2010 County Business Patterns'!$J$2,"FIPS State and County Code",$A43,"fipstate",$B43,"fipscty",$C43,"naics","337124"))</f>
        <v>0</v>
      </c>
      <c r="I43" s="28">
        <f>IF(ISERROR(GETPIVOTDATA("Sum of Midpoint",'2010 County Business Patterns'!$J$2,"FIPS State and County Code",$A43,"fipstate",$B43,"fipscty",$C43,"naics","337124")),0,GETPIVOTDATA("Sum of Midpoint",'2010 County Business Patterns'!$J$2,"FIPS State and County Code",$A43,"fipstate",$B43,"fipscty",$C43,"naics","337124"))</f>
        <v>0</v>
      </c>
      <c r="J43">
        <f>IF(ISERROR(VLOOKUP($B43,'2010 State Business Patterns'!$AN$3:$AR$55,2,FALSE)),0,VLOOKUP($B43,'2010 State Business Patterns'!$AN$3:$AR$55,2,FALSE))</f>
        <v>0.75081967213114753</v>
      </c>
      <c r="K43" s="28">
        <f t="shared" si="1"/>
        <v>0</v>
      </c>
      <c r="L43" s="28">
        <f>IF(ISERROR(GETPIVOTDATA("Sum of emp",'2010 County Business Patterns'!$J$2,"FIPS State and County Code",$A43,"fipstate",$B43,"fipscty",$C43,"naics","337127")),0,GETPIVOTDATA("Sum of emp",'2010 County Business Patterns'!$J$2,"FIPS State and County Code",$A43,"fipstate",$B43,"fipscty",$C43,"naics","337127"))</f>
        <v>0</v>
      </c>
      <c r="M43" s="28">
        <f>IF(ISERROR(GETPIVOTDATA("Sum of Midpoint",'2010 County Business Patterns'!$J$2,"FIPS State and County Code",$A43,"fipstate",$B43,"fipscty",$C43,"naics","337127")),0,GETPIVOTDATA("Sum of Midpoint",'2010 County Business Patterns'!$J$2,"FIPS State and County Code",$A43,"fipstate",$B43,"fipscty",$C43,"naics","337127"))</f>
        <v>0</v>
      </c>
      <c r="N43">
        <f>IF(ISERROR(VLOOKUP($B43,'2010 State Business Patterns'!$AN$3:$AR$55,3,FALSE)),0,VLOOKUP($B43,'2010 State Business Patterns'!$AN$3:$AR$55,3,FALSE))</f>
        <v>0.7860869565217391</v>
      </c>
      <c r="O43" s="28">
        <f t="shared" si="2"/>
        <v>0</v>
      </c>
      <c r="P43" s="28">
        <f>IF(ISERROR(GETPIVOTDATA("Sum of emp",'2010 County Business Patterns'!$J$2,"FIPS State and County Code",$A43,"fipstate",$B43,"fipscty",$C43,"naics","337214")),0,GETPIVOTDATA("Sum of emp",'2010 County Business Patterns'!$J$2,"FIPS State and County Code",$A43,"fipstate",$B43,"fipscty",$C43,"naics","337214"))</f>
        <v>0</v>
      </c>
      <c r="Q43" s="28">
        <f>IF(ISERROR(GETPIVOTDATA("Sum of Midpoint",'2010 County Business Patterns'!$J$2,"FIPS State and County Code",$A43,"fipstate",$B43,"fipscty",$C43,"naics","337214")),0,GETPIVOTDATA("Sum of Midpoint",'2010 County Business Patterns'!$J$2,"FIPS State and County Code",$A43,"fipstate",$B43,"fipscty",$C43,"naics","337214"))</f>
        <v>0</v>
      </c>
      <c r="R43">
        <f>IF(ISERROR(VLOOKUP($B43,'2010 State Business Patterns'!$AN$3:$AR$55,4,FALSE)),0,VLOOKUP($B43,'2010 State Business Patterns'!$AN$3:$AR$55,4,FALSE))</f>
        <v>0.71416871416871419</v>
      </c>
      <c r="S43" s="28">
        <f t="shared" si="3"/>
        <v>0</v>
      </c>
      <c r="T43" s="28">
        <f>IF(ISERROR(GETPIVOTDATA("Sum of emp",'2010 County Business Patterns'!$J$2,"FIPS State and County Code",$A43,"fipstate",$B43,"fipscty",$C43,"naics","337215")),0,GETPIVOTDATA("Sum of emp",'2010 County Business Patterns'!$J$2,"FIPS State and County Code",$A43,"fipstate",$B43,"fipscty",$C43,"naics","337215"))</f>
        <v>0</v>
      </c>
      <c r="U43" s="28">
        <f>IF(ISERROR(GETPIVOTDATA("Sum of Midpoint",'2010 County Business Patterns'!$J$2,"FIPS State and County Code",$A43,"fipstate",$B43,"fipscty",$C43,"naics","337215")),0,GETPIVOTDATA("Sum of Midpoint",'2010 County Business Patterns'!$J$2,"FIPS State and County Code",$A43,"fipstate",$B43,"fipscty",$C43,"naics","337215"))</f>
        <v>0</v>
      </c>
      <c r="V43">
        <f>IF(ISERROR(VLOOKUP($B43,'2010 State Business Patterns'!$AN$3:$AR$55,5,FALSE)),0,VLOOKUP($B43,'2010 State Business Patterns'!$AN$3:$AR$55,5,FALSE))</f>
        <v>0.90321619548420806</v>
      </c>
      <c r="W43" s="28">
        <f t="shared" si="4"/>
        <v>0</v>
      </c>
    </row>
    <row r="44" spans="1:23">
      <c r="A44" s="1" t="s">
        <v>2137</v>
      </c>
      <c r="B44" s="1" t="s">
        <v>1769</v>
      </c>
      <c r="C44" s="1" t="s">
        <v>1829</v>
      </c>
      <c r="D44" s="1" t="s">
        <v>2138</v>
      </c>
      <c r="E44" s="1" t="s">
        <v>2057</v>
      </c>
      <c r="F44" s="1" t="s">
        <v>2058</v>
      </c>
      <c r="G44" s="47">
        <f t="shared" si="0"/>
        <v>73.298689673073213</v>
      </c>
      <c r="H44" s="28">
        <f>IF(ISERROR(GETPIVOTDATA("Sum of emp",'2010 County Business Patterns'!$J$2,"FIPS State and County Code",$A44,"fipstate",$B44,"fipscty",$C44,"naics","337124")),0,GETPIVOTDATA("Sum of emp",'2010 County Business Patterns'!$J$2,"FIPS State and County Code",$A44,"fipstate",$B44,"fipscty",$C44,"naics","337124"))</f>
        <v>0</v>
      </c>
      <c r="I44" s="28">
        <f>IF(ISERROR(GETPIVOTDATA("Sum of Midpoint",'2010 County Business Patterns'!$J$2,"FIPS State and County Code",$A44,"fipstate",$B44,"fipscty",$C44,"naics","337124")),0,GETPIVOTDATA("Sum of Midpoint",'2010 County Business Patterns'!$J$2,"FIPS State and County Code",$A44,"fipstate",$B44,"fipscty",$C44,"naics","337124"))</f>
        <v>0</v>
      </c>
      <c r="J44">
        <f>IF(ISERROR(VLOOKUP($B44,'2010 State Business Patterns'!$AN$3:$AR$55,2,FALSE)),0,VLOOKUP($B44,'2010 State Business Patterns'!$AN$3:$AR$55,2,FALSE))</f>
        <v>0.75081967213114753</v>
      </c>
      <c r="K44" s="28">
        <f t="shared" si="1"/>
        <v>0</v>
      </c>
      <c r="L44" s="28">
        <f>IF(ISERROR(GETPIVOTDATA("Sum of emp",'2010 County Business Patterns'!$J$2,"FIPS State and County Code",$A44,"fipstate",$B44,"fipscty",$C44,"naics","337127")),0,GETPIVOTDATA("Sum of emp",'2010 County Business Patterns'!$J$2,"FIPS State and County Code",$A44,"fipstate",$B44,"fipscty",$C44,"naics","337127"))</f>
        <v>0</v>
      </c>
      <c r="M44" s="28">
        <f>IF(ISERROR(GETPIVOTDATA("Sum of Midpoint",'2010 County Business Patterns'!$J$2,"FIPS State and County Code",$A44,"fipstate",$B44,"fipscty",$C44,"naics","337127")),0,GETPIVOTDATA("Sum of Midpoint",'2010 County Business Patterns'!$J$2,"FIPS State and County Code",$A44,"fipstate",$B44,"fipscty",$C44,"naics","337127"))</f>
        <v>175</v>
      </c>
      <c r="N44">
        <f>IF(ISERROR(VLOOKUP($B44,'2010 State Business Patterns'!$AN$3:$AR$55,3,FALSE)),0,VLOOKUP($B44,'2010 State Business Patterns'!$AN$3:$AR$55,3,FALSE))</f>
        <v>0.7860869565217391</v>
      </c>
      <c r="O44" s="28">
        <f t="shared" si="2"/>
        <v>68.782608695652172</v>
      </c>
      <c r="P44" s="28">
        <f>IF(ISERROR(GETPIVOTDATA("Sum of emp",'2010 County Business Patterns'!$J$2,"FIPS State and County Code",$A44,"fipstate",$B44,"fipscty",$C44,"naics","337214")),0,GETPIVOTDATA("Sum of emp",'2010 County Business Patterns'!$J$2,"FIPS State and County Code",$A44,"fipstate",$B44,"fipscty",$C44,"naics","337214"))</f>
        <v>0</v>
      </c>
      <c r="Q44" s="28">
        <f>IF(ISERROR(GETPIVOTDATA("Sum of Midpoint",'2010 County Business Patterns'!$J$2,"FIPS State and County Code",$A44,"fipstate",$B44,"fipscty",$C44,"naics","337214")),0,GETPIVOTDATA("Sum of Midpoint",'2010 County Business Patterns'!$J$2,"FIPS State and County Code",$A44,"fipstate",$B44,"fipscty",$C44,"naics","337214"))</f>
        <v>0</v>
      </c>
      <c r="R44">
        <f>IF(ISERROR(VLOOKUP($B44,'2010 State Business Patterns'!$AN$3:$AR$55,4,FALSE)),0,VLOOKUP($B44,'2010 State Business Patterns'!$AN$3:$AR$55,4,FALSE))</f>
        <v>0.71416871416871419</v>
      </c>
      <c r="S44" s="28">
        <f t="shared" si="3"/>
        <v>0</v>
      </c>
      <c r="T44" s="28">
        <f>IF(ISERROR(GETPIVOTDATA("Sum of emp",'2010 County Business Patterns'!$J$2,"FIPS State and County Code",$A44,"fipstate",$B44,"fipscty",$C44,"naics","337215")),0,GETPIVOTDATA("Sum of emp",'2010 County Business Patterns'!$J$2,"FIPS State and County Code",$A44,"fipstate",$B44,"fipscty",$C44,"naics","337215"))</f>
        <v>0</v>
      </c>
      <c r="U44" s="28">
        <f>IF(ISERROR(GETPIVOTDATA("Sum of Midpoint",'2010 County Business Patterns'!$J$2,"FIPS State and County Code",$A44,"fipstate",$B44,"fipscty",$C44,"naics","337215")),0,GETPIVOTDATA("Sum of Midpoint",'2010 County Business Patterns'!$J$2,"FIPS State and County Code",$A44,"fipstate",$B44,"fipscty",$C44,"naics","337215"))</f>
        <v>10</v>
      </c>
      <c r="V44">
        <f>IF(ISERROR(VLOOKUP($B44,'2010 State Business Patterns'!$AN$3:$AR$55,5,FALSE)),0,VLOOKUP($B44,'2010 State Business Patterns'!$AN$3:$AR$55,5,FALSE))</f>
        <v>0.90321619548420806</v>
      </c>
      <c r="W44" s="28">
        <f t="shared" si="4"/>
        <v>4.5160809774210406</v>
      </c>
    </row>
    <row r="45" spans="1:23">
      <c r="A45" s="1" t="s">
        <v>2139</v>
      </c>
      <c r="B45" s="1" t="s">
        <v>1769</v>
      </c>
      <c r="C45" s="1" t="s">
        <v>1792</v>
      </c>
      <c r="D45" s="1" t="s">
        <v>2140</v>
      </c>
      <c r="E45" s="1" t="s">
        <v>2057</v>
      </c>
      <c r="F45" s="1" t="s">
        <v>2058</v>
      </c>
      <c r="G45" s="47">
        <f t="shared" si="0"/>
        <v>535.62653562653566</v>
      </c>
      <c r="H45" s="28">
        <f>IF(ISERROR(GETPIVOTDATA("Sum of emp",'2010 County Business Patterns'!$J$2,"FIPS State and County Code",$A45,"fipstate",$B45,"fipscty",$C45,"naics","337124")),0,GETPIVOTDATA("Sum of emp",'2010 County Business Patterns'!$J$2,"FIPS State and County Code",$A45,"fipstate",$B45,"fipscty",$C45,"naics","337124"))</f>
        <v>0</v>
      </c>
      <c r="I45" s="28">
        <f>IF(ISERROR(GETPIVOTDATA("Sum of Midpoint",'2010 County Business Patterns'!$J$2,"FIPS State and County Code",$A45,"fipstate",$B45,"fipscty",$C45,"naics","337124")),0,GETPIVOTDATA("Sum of Midpoint",'2010 County Business Patterns'!$J$2,"FIPS State and County Code",$A45,"fipstate",$B45,"fipscty",$C45,"naics","337124"))</f>
        <v>0</v>
      </c>
      <c r="J45">
        <f>IF(ISERROR(VLOOKUP($B45,'2010 State Business Patterns'!$AN$3:$AR$55,2,FALSE)),0,VLOOKUP($B45,'2010 State Business Patterns'!$AN$3:$AR$55,2,FALSE))</f>
        <v>0.75081967213114753</v>
      </c>
      <c r="K45" s="28">
        <f t="shared" si="1"/>
        <v>0</v>
      </c>
      <c r="L45" s="28">
        <f>IF(ISERROR(GETPIVOTDATA("Sum of emp",'2010 County Business Patterns'!$J$2,"FIPS State and County Code",$A45,"fipstate",$B45,"fipscty",$C45,"naics","337127")),0,GETPIVOTDATA("Sum of emp",'2010 County Business Patterns'!$J$2,"FIPS State and County Code",$A45,"fipstate",$B45,"fipscty",$C45,"naics","337127"))</f>
        <v>0</v>
      </c>
      <c r="M45" s="28">
        <f>IF(ISERROR(GETPIVOTDATA("Sum of Midpoint",'2010 County Business Patterns'!$J$2,"FIPS State and County Code",$A45,"fipstate",$B45,"fipscty",$C45,"naics","337127")),0,GETPIVOTDATA("Sum of Midpoint",'2010 County Business Patterns'!$J$2,"FIPS State and County Code",$A45,"fipstate",$B45,"fipscty",$C45,"naics","337127"))</f>
        <v>0</v>
      </c>
      <c r="N45">
        <f>IF(ISERROR(VLOOKUP($B45,'2010 State Business Patterns'!$AN$3:$AR$55,3,FALSE)),0,VLOOKUP($B45,'2010 State Business Patterns'!$AN$3:$AR$55,3,FALSE))</f>
        <v>0.7860869565217391</v>
      </c>
      <c r="O45" s="28">
        <f t="shared" si="2"/>
        <v>0</v>
      </c>
      <c r="P45" s="28">
        <f>IF(ISERROR(GETPIVOTDATA("Sum of emp",'2010 County Business Patterns'!$J$2,"FIPS State and County Code",$A45,"fipstate",$B45,"fipscty",$C45,"naics","337214")),0,GETPIVOTDATA("Sum of emp",'2010 County Business Patterns'!$J$2,"FIPS State and County Code",$A45,"fipstate",$B45,"fipscty",$C45,"naics","337214"))</f>
        <v>0</v>
      </c>
      <c r="Q45" s="28">
        <f>IF(ISERROR(GETPIVOTDATA("Sum of Midpoint",'2010 County Business Patterns'!$J$2,"FIPS State and County Code",$A45,"fipstate",$B45,"fipscty",$C45,"naics","337214")),0,GETPIVOTDATA("Sum of Midpoint",'2010 County Business Patterns'!$J$2,"FIPS State and County Code",$A45,"fipstate",$B45,"fipscty",$C45,"naics","337214"))</f>
        <v>750</v>
      </c>
      <c r="R45">
        <f>IF(ISERROR(VLOOKUP($B45,'2010 State Business Patterns'!$AN$3:$AR$55,4,FALSE)),0,VLOOKUP($B45,'2010 State Business Patterns'!$AN$3:$AR$55,4,FALSE))</f>
        <v>0.71416871416871419</v>
      </c>
      <c r="S45" s="28">
        <f t="shared" si="3"/>
        <v>535.62653562653566</v>
      </c>
      <c r="T45" s="28">
        <f>IF(ISERROR(GETPIVOTDATA("Sum of emp",'2010 County Business Patterns'!$J$2,"FIPS State and County Code",$A45,"fipstate",$B45,"fipscty",$C45,"naics","337215")),0,GETPIVOTDATA("Sum of emp",'2010 County Business Patterns'!$J$2,"FIPS State and County Code",$A45,"fipstate",$B45,"fipscty",$C45,"naics","337215"))</f>
        <v>0</v>
      </c>
      <c r="U45" s="28">
        <f>IF(ISERROR(GETPIVOTDATA("Sum of Midpoint",'2010 County Business Patterns'!$J$2,"FIPS State and County Code",$A45,"fipstate",$B45,"fipscty",$C45,"naics","337215")),0,GETPIVOTDATA("Sum of Midpoint",'2010 County Business Patterns'!$J$2,"FIPS State and County Code",$A45,"fipstate",$B45,"fipscty",$C45,"naics","337215"))</f>
        <v>0</v>
      </c>
      <c r="V45">
        <f>IF(ISERROR(VLOOKUP($B45,'2010 State Business Patterns'!$AN$3:$AR$55,5,FALSE)),0,VLOOKUP($B45,'2010 State Business Patterns'!$AN$3:$AR$55,5,FALSE))</f>
        <v>0.90321619548420806</v>
      </c>
      <c r="W45" s="28">
        <f t="shared" si="4"/>
        <v>0</v>
      </c>
    </row>
    <row r="46" spans="1:23" hidden="1">
      <c r="A46" s="1" t="s">
        <v>2141</v>
      </c>
      <c r="B46" s="1" t="s">
        <v>1769</v>
      </c>
      <c r="C46" s="1" t="s">
        <v>1851</v>
      </c>
      <c r="D46" s="1" t="s">
        <v>2142</v>
      </c>
      <c r="E46" s="1" t="s">
        <v>2057</v>
      </c>
      <c r="F46" s="1" t="s">
        <v>2058</v>
      </c>
      <c r="G46" s="47">
        <f t="shared" si="0"/>
        <v>0</v>
      </c>
      <c r="H46" s="28">
        <f>IF(ISERROR(GETPIVOTDATA("Sum of emp",'2010 County Business Patterns'!$J$2,"FIPS State and County Code",$A46,"fipstate",$B46,"fipscty",$C46,"naics","337124")),0,GETPIVOTDATA("Sum of emp",'2010 County Business Patterns'!$J$2,"FIPS State and County Code",$A46,"fipstate",$B46,"fipscty",$C46,"naics","337124"))</f>
        <v>0</v>
      </c>
      <c r="I46" s="28">
        <f>IF(ISERROR(GETPIVOTDATA("Sum of Midpoint",'2010 County Business Patterns'!$J$2,"FIPS State and County Code",$A46,"fipstate",$B46,"fipscty",$C46,"naics","337124")),0,GETPIVOTDATA("Sum of Midpoint",'2010 County Business Patterns'!$J$2,"FIPS State and County Code",$A46,"fipstate",$B46,"fipscty",$C46,"naics","337124"))</f>
        <v>0</v>
      </c>
      <c r="J46">
        <f>IF(ISERROR(VLOOKUP($B46,'2010 State Business Patterns'!$AN$3:$AR$55,2,FALSE)),0,VLOOKUP($B46,'2010 State Business Patterns'!$AN$3:$AR$55,2,FALSE))</f>
        <v>0.75081967213114753</v>
      </c>
      <c r="K46" s="28">
        <f t="shared" si="1"/>
        <v>0</v>
      </c>
      <c r="L46" s="28">
        <f>IF(ISERROR(GETPIVOTDATA("Sum of emp",'2010 County Business Patterns'!$J$2,"FIPS State and County Code",$A46,"fipstate",$B46,"fipscty",$C46,"naics","337127")),0,GETPIVOTDATA("Sum of emp",'2010 County Business Patterns'!$J$2,"FIPS State and County Code",$A46,"fipstate",$B46,"fipscty",$C46,"naics","337127"))</f>
        <v>0</v>
      </c>
      <c r="M46" s="28">
        <f>IF(ISERROR(GETPIVOTDATA("Sum of Midpoint",'2010 County Business Patterns'!$J$2,"FIPS State and County Code",$A46,"fipstate",$B46,"fipscty",$C46,"naics","337127")),0,GETPIVOTDATA("Sum of Midpoint",'2010 County Business Patterns'!$J$2,"FIPS State and County Code",$A46,"fipstate",$B46,"fipscty",$C46,"naics","337127"))</f>
        <v>0</v>
      </c>
      <c r="N46">
        <f>IF(ISERROR(VLOOKUP($B46,'2010 State Business Patterns'!$AN$3:$AR$55,3,FALSE)),0,VLOOKUP($B46,'2010 State Business Patterns'!$AN$3:$AR$55,3,FALSE))</f>
        <v>0.7860869565217391</v>
      </c>
      <c r="O46" s="28">
        <f t="shared" si="2"/>
        <v>0</v>
      </c>
      <c r="P46" s="28">
        <f>IF(ISERROR(GETPIVOTDATA("Sum of emp",'2010 County Business Patterns'!$J$2,"FIPS State and County Code",$A46,"fipstate",$B46,"fipscty",$C46,"naics","337214")),0,GETPIVOTDATA("Sum of emp",'2010 County Business Patterns'!$J$2,"FIPS State and County Code",$A46,"fipstate",$B46,"fipscty",$C46,"naics","337214"))</f>
        <v>0</v>
      </c>
      <c r="Q46" s="28">
        <f>IF(ISERROR(GETPIVOTDATA("Sum of Midpoint",'2010 County Business Patterns'!$J$2,"FIPS State and County Code",$A46,"fipstate",$B46,"fipscty",$C46,"naics","337214")),0,GETPIVOTDATA("Sum of Midpoint",'2010 County Business Patterns'!$J$2,"FIPS State and County Code",$A46,"fipstate",$B46,"fipscty",$C46,"naics","337214"))</f>
        <v>0</v>
      </c>
      <c r="R46">
        <f>IF(ISERROR(VLOOKUP($B46,'2010 State Business Patterns'!$AN$3:$AR$55,4,FALSE)),0,VLOOKUP($B46,'2010 State Business Patterns'!$AN$3:$AR$55,4,FALSE))</f>
        <v>0.71416871416871419</v>
      </c>
      <c r="S46" s="28">
        <f t="shared" si="3"/>
        <v>0</v>
      </c>
      <c r="T46" s="28">
        <f>IF(ISERROR(GETPIVOTDATA("Sum of emp",'2010 County Business Patterns'!$J$2,"FIPS State and County Code",$A46,"fipstate",$B46,"fipscty",$C46,"naics","337215")),0,GETPIVOTDATA("Sum of emp",'2010 County Business Patterns'!$J$2,"FIPS State and County Code",$A46,"fipstate",$B46,"fipscty",$C46,"naics","337215"))</f>
        <v>0</v>
      </c>
      <c r="U46" s="28">
        <f>IF(ISERROR(GETPIVOTDATA("Sum of Midpoint",'2010 County Business Patterns'!$J$2,"FIPS State and County Code",$A46,"fipstate",$B46,"fipscty",$C46,"naics","337215")),0,GETPIVOTDATA("Sum of Midpoint",'2010 County Business Patterns'!$J$2,"FIPS State and County Code",$A46,"fipstate",$B46,"fipscty",$C46,"naics","337215"))</f>
        <v>0</v>
      </c>
      <c r="V46">
        <f>IF(ISERROR(VLOOKUP($B46,'2010 State Business Patterns'!$AN$3:$AR$55,5,FALSE)),0,VLOOKUP($B46,'2010 State Business Patterns'!$AN$3:$AR$55,5,FALSE))</f>
        <v>0.90321619548420806</v>
      </c>
      <c r="W46" s="28">
        <f t="shared" si="4"/>
        <v>0</v>
      </c>
    </row>
    <row r="47" spans="1:23" hidden="1">
      <c r="A47" s="1" t="s">
        <v>2143</v>
      </c>
      <c r="B47" s="1" t="s">
        <v>1769</v>
      </c>
      <c r="C47" s="1" t="s">
        <v>1852</v>
      </c>
      <c r="D47" s="1" t="s">
        <v>2144</v>
      </c>
      <c r="E47" s="1" t="s">
        <v>2057</v>
      </c>
      <c r="F47" s="1" t="s">
        <v>2058</v>
      </c>
      <c r="G47" s="47">
        <f t="shared" si="0"/>
        <v>0</v>
      </c>
      <c r="H47" s="28">
        <f>IF(ISERROR(GETPIVOTDATA("Sum of emp",'2010 County Business Patterns'!$J$2,"FIPS State and County Code",$A47,"fipstate",$B47,"fipscty",$C47,"naics","337124")),0,GETPIVOTDATA("Sum of emp",'2010 County Business Patterns'!$J$2,"FIPS State and County Code",$A47,"fipstate",$B47,"fipscty",$C47,"naics","337124"))</f>
        <v>0</v>
      </c>
      <c r="I47" s="28">
        <f>IF(ISERROR(GETPIVOTDATA("Sum of Midpoint",'2010 County Business Patterns'!$J$2,"FIPS State and County Code",$A47,"fipstate",$B47,"fipscty",$C47,"naics","337124")),0,GETPIVOTDATA("Sum of Midpoint",'2010 County Business Patterns'!$J$2,"FIPS State and County Code",$A47,"fipstate",$B47,"fipscty",$C47,"naics","337124"))</f>
        <v>0</v>
      </c>
      <c r="J47">
        <f>IF(ISERROR(VLOOKUP($B47,'2010 State Business Patterns'!$AN$3:$AR$55,2,FALSE)),0,VLOOKUP($B47,'2010 State Business Patterns'!$AN$3:$AR$55,2,FALSE))</f>
        <v>0.75081967213114753</v>
      </c>
      <c r="K47" s="28">
        <f t="shared" si="1"/>
        <v>0</v>
      </c>
      <c r="L47" s="28">
        <f>IF(ISERROR(GETPIVOTDATA("Sum of emp",'2010 County Business Patterns'!$J$2,"FIPS State and County Code",$A47,"fipstate",$B47,"fipscty",$C47,"naics","337127")),0,GETPIVOTDATA("Sum of emp",'2010 County Business Patterns'!$J$2,"FIPS State and County Code",$A47,"fipstate",$B47,"fipscty",$C47,"naics","337127"))</f>
        <v>0</v>
      </c>
      <c r="M47" s="28">
        <f>IF(ISERROR(GETPIVOTDATA("Sum of Midpoint",'2010 County Business Patterns'!$J$2,"FIPS State and County Code",$A47,"fipstate",$B47,"fipscty",$C47,"naics","337127")),0,GETPIVOTDATA("Sum of Midpoint",'2010 County Business Patterns'!$J$2,"FIPS State and County Code",$A47,"fipstate",$B47,"fipscty",$C47,"naics","337127"))</f>
        <v>0</v>
      </c>
      <c r="N47">
        <f>IF(ISERROR(VLOOKUP($B47,'2010 State Business Patterns'!$AN$3:$AR$55,3,FALSE)),0,VLOOKUP($B47,'2010 State Business Patterns'!$AN$3:$AR$55,3,FALSE))</f>
        <v>0.7860869565217391</v>
      </c>
      <c r="O47" s="28">
        <f t="shared" si="2"/>
        <v>0</v>
      </c>
      <c r="P47" s="28">
        <f>IF(ISERROR(GETPIVOTDATA("Sum of emp",'2010 County Business Patterns'!$J$2,"FIPS State and County Code",$A47,"fipstate",$B47,"fipscty",$C47,"naics","337214")),0,GETPIVOTDATA("Sum of emp",'2010 County Business Patterns'!$J$2,"FIPS State and County Code",$A47,"fipstate",$B47,"fipscty",$C47,"naics","337214"))</f>
        <v>0</v>
      </c>
      <c r="Q47" s="28">
        <f>IF(ISERROR(GETPIVOTDATA("Sum of Midpoint",'2010 County Business Patterns'!$J$2,"FIPS State and County Code",$A47,"fipstate",$B47,"fipscty",$C47,"naics","337214")),0,GETPIVOTDATA("Sum of Midpoint",'2010 County Business Patterns'!$J$2,"FIPS State and County Code",$A47,"fipstate",$B47,"fipscty",$C47,"naics","337214"))</f>
        <v>0</v>
      </c>
      <c r="R47">
        <f>IF(ISERROR(VLOOKUP($B47,'2010 State Business Patterns'!$AN$3:$AR$55,4,FALSE)),0,VLOOKUP($B47,'2010 State Business Patterns'!$AN$3:$AR$55,4,FALSE))</f>
        <v>0.71416871416871419</v>
      </c>
      <c r="S47" s="28">
        <f t="shared" si="3"/>
        <v>0</v>
      </c>
      <c r="T47" s="28">
        <f>IF(ISERROR(GETPIVOTDATA("Sum of emp",'2010 County Business Patterns'!$J$2,"FIPS State and County Code",$A47,"fipstate",$B47,"fipscty",$C47,"naics","337215")),0,GETPIVOTDATA("Sum of emp",'2010 County Business Patterns'!$J$2,"FIPS State and County Code",$A47,"fipstate",$B47,"fipscty",$C47,"naics","337215"))</f>
        <v>0</v>
      </c>
      <c r="U47" s="28">
        <f>IF(ISERROR(GETPIVOTDATA("Sum of Midpoint",'2010 County Business Patterns'!$J$2,"FIPS State and County Code",$A47,"fipstate",$B47,"fipscty",$C47,"naics","337215")),0,GETPIVOTDATA("Sum of Midpoint",'2010 County Business Patterns'!$J$2,"FIPS State and County Code",$A47,"fipstate",$B47,"fipscty",$C47,"naics","337215"))</f>
        <v>0</v>
      </c>
      <c r="V47">
        <f>IF(ISERROR(VLOOKUP($B47,'2010 State Business Patterns'!$AN$3:$AR$55,5,FALSE)),0,VLOOKUP($B47,'2010 State Business Patterns'!$AN$3:$AR$55,5,FALSE))</f>
        <v>0.90321619548420806</v>
      </c>
      <c r="W47" s="28">
        <f t="shared" si="4"/>
        <v>0</v>
      </c>
    </row>
    <row r="48" spans="1:23">
      <c r="A48" s="1" t="s">
        <v>2145</v>
      </c>
      <c r="B48" s="1" t="s">
        <v>1769</v>
      </c>
      <c r="C48" s="1" t="s">
        <v>1793</v>
      </c>
      <c r="D48" s="1" t="s">
        <v>2146</v>
      </c>
      <c r="E48" s="1" t="s">
        <v>2057</v>
      </c>
      <c r="F48" s="1" t="s">
        <v>2058</v>
      </c>
      <c r="G48" s="47">
        <f t="shared" si="0"/>
        <v>4.5160809774210406</v>
      </c>
      <c r="H48" s="28">
        <f>IF(ISERROR(GETPIVOTDATA("Sum of emp",'2010 County Business Patterns'!$J$2,"FIPS State and County Code",$A48,"fipstate",$B48,"fipscty",$C48,"naics","337124")),0,GETPIVOTDATA("Sum of emp",'2010 County Business Patterns'!$J$2,"FIPS State and County Code",$A48,"fipstate",$B48,"fipscty",$C48,"naics","337124"))</f>
        <v>0</v>
      </c>
      <c r="I48" s="28">
        <f>IF(ISERROR(GETPIVOTDATA("Sum of Midpoint",'2010 County Business Patterns'!$J$2,"FIPS State and County Code",$A48,"fipstate",$B48,"fipscty",$C48,"naics","337124")),0,GETPIVOTDATA("Sum of Midpoint",'2010 County Business Patterns'!$J$2,"FIPS State and County Code",$A48,"fipstate",$B48,"fipscty",$C48,"naics","337124"))</f>
        <v>0</v>
      </c>
      <c r="J48">
        <f>IF(ISERROR(VLOOKUP($B48,'2010 State Business Patterns'!$AN$3:$AR$55,2,FALSE)),0,VLOOKUP($B48,'2010 State Business Patterns'!$AN$3:$AR$55,2,FALSE))</f>
        <v>0.75081967213114753</v>
      </c>
      <c r="K48" s="28">
        <f t="shared" si="1"/>
        <v>0</v>
      </c>
      <c r="L48" s="28">
        <f>IF(ISERROR(GETPIVOTDATA("Sum of emp",'2010 County Business Patterns'!$J$2,"FIPS State and County Code",$A48,"fipstate",$B48,"fipscty",$C48,"naics","337127")),0,GETPIVOTDATA("Sum of emp",'2010 County Business Patterns'!$J$2,"FIPS State and County Code",$A48,"fipstate",$B48,"fipscty",$C48,"naics","337127"))</f>
        <v>0</v>
      </c>
      <c r="M48" s="28">
        <f>IF(ISERROR(GETPIVOTDATA("Sum of Midpoint",'2010 County Business Patterns'!$J$2,"FIPS State and County Code",$A48,"fipstate",$B48,"fipscty",$C48,"naics","337127")),0,GETPIVOTDATA("Sum of Midpoint",'2010 County Business Patterns'!$J$2,"FIPS State and County Code",$A48,"fipstate",$B48,"fipscty",$C48,"naics","337127"))</f>
        <v>0</v>
      </c>
      <c r="N48">
        <f>IF(ISERROR(VLOOKUP($B48,'2010 State Business Patterns'!$AN$3:$AR$55,3,FALSE)),0,VLOOKUP($B48,'2010 State Business Patterns'!$AN$3:$AR$55,3,FALSE))</f>
        <v>0.7860869565217391</v>
      </c>
      <c r="O48" s="28">
        <f t="shared" si="2"/>
        <v>0</v>
      </c>
      <c r="P48" s="28">
        <f>IF(ISERROR(GETPIVOTDATA("Sum of emp",'2010 County Business Patterns'!$J$2,"FIPS State and County Code",$A48,"fipstate",$B48,"fipscty",$C48,"naics","337214")),0,GETPIVOTDATA("Sum of emp",'2010 County Business Patterns'!$J$2,"FIPS State and County Code",$A48,"fipstate",$B48,"fipscty",$C48,"naics","337214"))</f>
        <v>0</v>
      </c>
      <c r="Q48" s="28">
        <f>IF(ISERROR(GETPIVOTDATA("Sum of Midpoint",'2010 County Business Patterns'!$J$2,"FIPS State and County Code",$A48,"fipstate",$B48,"fipscty",$C48,"naics","337214")),0,GETPIVOTDATA("Sum of Midpoint",'2010 County Business Patterns'!$J$2,"FIPS State and County Code",$A48,"fipstate",$B48,"fipscty",$C48,"naics","337214"))</f>
        <v>0</v>
      </c>
      <c r="R48">
        <f>IF(ISERROR(VLOOKUP($B48,'2010 State Business Patterns'!$AN$3:$AR$55,4,FALSE)),0,VLOOKUP($B48,'2010 State Business Patterns'!$AN$3:$AR$55,4,FALSE))</f>
        <v>0.71416871416871419</v>
      </c>
      <c r="S48" s="28">
        <f t="shared" si="3"/>
        <v>0</v>
      </c>
      <c r="T48" s="28">
        <f>IF(ISERROR(GETPIVOTDATA("Sum of emp",'2010 County Business Patterns'!$J$2,"FIPS State and County Code",$A48,"fipstate",$B48,"fipscty",$C48,"naics","337215")),0,GETPIVOTDATA("Sum of emp",'2010 County Business Patterns'!$J$2,"FIPS State and County Code",$A48,"fipstate",$B48,"fipscty",$C48,"naics","337215"))</f>
        <v>0</v>
      </c>
      <c r="U48" s="28">
        <f>IF(ISERROR(GETPIVOTDATA("Sum of Midpoint",'2010 County Business Patterns'!$J$2,"FIPS State and County Code",$A48,"fipstate",$B48,"fipscty",$C48,"naics","337215")),0,GETPIVOTDATA("Sum of Midpoint",'2010 County Business Patterns'!$J$2,"FIPS State and County Code",$A48,"fipstate",$B48,"fipscty",$C48,"naics","337215"))</f>
        <v>10</v>
      </c>
      <c r="V48">
        <f>IF(ISERROR(VLOOKUP($B48,'2010 State Business Patterns'!$AN$3:$AR$55,5,FALSE)),0,VLOOKUP($B48,'2010 State Business Patterns'!$AN$3:$AR$55,5,FALSE))</f>
        <v>0.90321619548420806</v>
      </c>
      <c r="W48" s="28">
        <f t="shared" si="4"/>
        <v>4.5160809774210406</v>
      </c>
    </row>
    <row r="49" spans="1:23" hidden="1">
      <c r="A49" s="1" t="s">
        <v>2147</v>
      </c>
      <c r="B49" s="1" t="s">
        <v>1769</v>
      </c>
      <c r="C49" s="1" t="s">
        <v>1830</v>
      </c>
      <c r="D49" s="1" t="s">
        <v>2148</v>
      </c>
      <c r="E49" s="1" t="s">
        <v>2057</v>
      </c>
      <c r="F49" s="1" t="s">
        <v>2058</v>
      </c>
      <c r="G49" s="47">
        <f t="shared" si="0"/>
        <v>0</v>
      </c>
      <c r="H49" s="28">
        <f>IF(ISERROR(GETPIVOTDATA("Sum of emp",'2010 County Business Patterns'!$J$2,"FIPS State and County Code",$A49,"fipstate",$B49,"fipscty",$C49,"naics","337124")),0,GETPIVOTDATA("Sum of emp",'2010 County Business Patterns'!$J$2,"FIPS State and County Code",$A49,"fipstate",$B49,"fipscty",$C49,"naics","337124"))</f>
        <v>0</v>
      </c>
      <c r="I49" s="28">
        <f>IF(ISERROR(GETPIVOTDATA("Sum of Midpoint",'2010 County Business Patterns'!$J$2,"FIPS State and County Code",$A49,"fipstate",$B49,"fipscty",$C49,"naics","337124")),0,GETPIVOTDATA("Sum of Midpoint",'2010 County Business Patterns'!$J$2,"FIPS State and County Code",$A49,"fipstate",$B49,"fipscty",$C49,"naics","337124"))</f>
        <v>0</v>
      </c>
      <c r="J49">
        <f>IF(ISERROR(VLOOKUP($B49,'2010 State Business Patterns'!$AN$3:$AR$55,2,FALSE)),0,VLOOKUP($B49,'2010 State Business Patterns'!$AN$3:$AR$55,2,FALSE))</f>
        <v>0.75081967213114753</v>
      </c>
      <c r="K49" s="28">
        <f t="shared" si="1"/>
        <v>0</v>
      </c>
      <c r="L49" s="28">
        <f>IF(ISERROR(GETPIVOTDATA("Sum of emp",'2010 County Business Patterns'!$J$2,"FIPS State and County Code",$A49,"fipstate",$B49,"fipscty",$C49,"naics","337127")),0,GETPIVOTDATA("Sum of emp",'2010 County Business Patterns'!$J$2,"FIPS State and County Code",$A49,"fipstate",$B49,"fipscty",$C49,"naics","337127"))</f>
        <v>0</v>
      </c>
      <c r="M49" s="28">
        <f>IF(ISERROR(GETPIVOTDATA("Sum of Midpoint",'2010 County Business Patterns'!$J$2,"FIPS State and County Code",$A49,"fipstate",$B49,"fipscty",$C49,"naics","337127")),0,GETPIVOTDATA("Sum of Midpoint",'2010 County Business Patterns'!$J$2,"FIPS State and County Code",$A49,"fipstate",$B49,"fipscty",$C49,"naics","337127"))</f>
        <v>0</v>
      </c>
      <c r="N49">
        <f>IF(ISERROR(VLOOKUP($B49,'2010 State Business Patterns'!$AN$3:$AR$55,3,FALSE)),0,VLOOKUP($B49,'2010 State Business Patterns'!$AN$3:$AR$55,3,FALSE))</f>
        <v>0.7860869565217391</v>
      </c>
      <c r="O49" s="28">
        <f t="shared" si="2"/>
        <v>0</v>
      </c>
      <c r="P49" s="28">
        <f>IF(ISERROR(GETPIVOTDATA("Sum of emp",'2010 County Business Patterns'!$J$2,"FIPS State and County Code",$A49,"fipstate",$B49,"fipscty",$C49,"naics","337214")),0,GETPIVOTDATA("Sum of emp",'2010 County Business Patterns'!$J$2,"FIPS State and County Code",$A49,"fipstate",$B49,"fipscty",$C49,"naics","337214"))</f>
        <v>0</v>
      </c>
      <c r="Q49" s="28">
        <f>IF(ISERROR(GETPIVOTDATA("Sum of Midpoint",'2010 County Business Patterns'!$J$2,"FIPS State and County Code",$A49,"fipstate",$B49,"fipscty",$C49,"naics","337214")),0,GETPIVOTDATA("Sum of Midpoint",'2010 County Business Patterns'!$J$2,"FIPS State and County Code",$A49,"fipstate",$B49,"fipscty",$C49,"naics","337214"))</f>
        <v>0</v>
      </c>
      <c r="R49">
        <f>IF(ISERROR(VLOOKUP($B49,'2010 State Business Patterns'!$AN$3:$AR$55,4,FALSE)),0,VLOOKUP($B49,'2010 State Business Patterns'!$AN$3:$AR$55,4,FALSE))</f>
        <v>0.71416871416871419</v>
      </c>
      <c r="S49" s="28">
        <f t="shared" si="3"/>
        <v>0</v>
      </c>
      <c r="T49" s="28">
        <f>IF(ISERROR(GETPIVOTDATA("Sum of emp",'2010 County Business Patterns'!$J$2,"FIPS State and County Code",$A49,"fipstate",$B49,"fipscty",$C49,"naics","337215")),0,GETPIVOTDATA("Sum of emp",'2010 County Business Patterns'!$J$2,"FIPS State and County Code",$A49,"fipstate",$B49,"fipscty",$C49,"naics","337215"))</f>
        <v>0</v>
      </c>
      <c r="U49" s="28">
        <f>IF(ISERROR(GETPIVOTDATA("Sum of Midpoint",'2010 County Business Patterns'!$J$2,"FIPS State and County Code",$A49,"fipstate",$B49,"fipscty",$C49,"naics","337215")),0,GETPIVOTDATA("Sum of Midpoint",'2010 County Business Patterns'!$J$2,"FIPS State and County Code",$A49,"fipstate",$B49,"fipscty",$C49,"naics","337215"))</f>
        <v>0</v>
      </c>
      <c r="V49">
        <f>IF(ISERROR(VLOOKUP($B49,'2010 State Business Patterns'!$AN$3:$AR$55,5,FALSE)),0,VLOOKUP($B49,'2010 State Business Patterns'!$AN$3:$AR$55,5,FALSE))</f>
        <v>0.90321619548420806</v>
      </c>
      <c r="W49" s="28">
        <f t="shared" si="4"/>
        <v>0</v>
      </c>
    </row>
    <row r="50" spans="1:23">
      <c r="A50" s="1" t="s">
        <v>2149</v>
      </c>
      <c r="B50" s="1" t="s">
        <v>1769</v>
      </c>
      <c r="C50" s="1" t="s">
        <v>1831</v>
      </c>
      <c r="D50" s="1" t="s">
        <v>2150</v>
      </c>
      <c r="E50" s="1" t="s">
        <v>2057</v>
      </c>
      <c r="F50" s="1" t="s">
        <v>2058</v>
      </c>
      <c r="G50" s="47">
        <f t="shared" si="0"/>
        <v>49.565261305289894</v>
      </c>
      <c r="H50" s="28">
        <f>IF(ISERROR(GETPIVOTDATA("Sum of emp",'2010 County Business Patterns'!$J$2,"FIPS State and County Code",$A50,"fipstate",$B50,"fipscty",$C50,"naics","337124")),0,GETPIVOTDATA("Sum of emp",'2010 County Business Patterns'!$J$2,"FIPS State and County Code",$A50,"fipstate",$B50,"fipscty",$C50,"naics","337124"))</f>
        <v>0</v>
      </c>
      <c r="I50" s="28">
        <f>IF(ISERROR(GETPIVOTDATA("Sum of Midpoint",'2010 County Business Patterns'!$J$2,"FIPS State and County Code",$A50,"fipstate",$B50,"fipscty",$C50,"naics","337124")),0,GETPIVOTDATA("Sum of Midpoint",'2010 County Business Patterns'!$J$2,"FIPS State and County Code",$A50,"fipstate",$B50,"fipscty",$C50,"naics","337124"))</f>
        <v>60</v>
      </c>
      <c r="J50">
        <f>IF(ISERROR(VLOOKUP($B50,'2010 State Business Patterns'!$AN$3:$AR$55,2,FALSE)),0,VLOOKUP($B50,'2010 State Business Patterns'!$AN$3:$AR$55,2,FALSE))</f>
        <v>0.75081967213114753</v>
      </c>
      <c r="K50" s="28">
        <f t="shared" si="1"/>
        <v>45.049180327868854</v>
      </c>
      <c r="L50" s="28">
        <f>IF(ISERROR(GETPIVOTDATA("Sum of emp",'2010 County Business Patterns'!$J$2,"FIPS State and County Code",$A50,"fipstate",$B50,"fipscty",$C50,"naics","337127")),0,GETPIVOTDATA("Sum of emp",'2010 County Business Patterns'!$J$2,"FIPS State and County Code",$A50,"fipstate",$B50,"fipscty",$C50,"naics","337127"))</f>
        <v>0</v>
      </c>
      <c r="M50" s="28">
        <f>IF(ISERROR(GETPIVOTDATA("Sum of Midpoint",'2010 County Business Patterns'!$J$2,"FIPS State and County Code",$A50,"fipstate",$B50,"fipscty",$C50,"naics","337127")),0,GETPIVOTDATA("Sum of Midpoint",'2010 County Business Patterns'!$J$2,"FIPS State and County Code",$A50,"fipstate",$B50,"fipscty",$C50,"naics","337127"))</f>
        <v>0</v>
      </c>
      <c r="N50">
        <f>IF(ISERROR(VLOOKUP($B50,'2010 State Business Patterns'!$AN$3:$AR$55,3,FALSE)),0,VLOOKUP($B50,'2010 State Business Patterns'!$AN$3:$AR$55,3,FALSE))</f>
        <v>0.7860869565217391</v>
      </c>
      <c r="O50" s="28">
        <f t="shared" si="2"/>
        <v>0</v>
      </c>
      <c r="P50" s="28">
        <f>IF(ISERROR(GETPIVOTDATA("Sum of emp",'2010 County Business Patterns'!$J$2,"FIPS State and County Code",$A50,"fipstate",$B50,"fipscty",$C50,"naics","337214")),0,GETPIVOTDATA("Sum of emp",'2010 County Business Patterns'!$J$2,"FIPS State and County Code",$A50,"fipstate",$B50,"fipscty",$C50,"naics","337214"))</f>
        <v>0</v>
      </c>
      <c r="Q50" s="28">
        <f>IF(ISERROR(GETPIVOTDATA("Sum of Midpoint",'2010 County Business Patterns'!$J$2,"FIPS State and County Code",$A50,"fipstate",$B50,"fipscty",$C50,"naics","337214")),0,GETPIVOTDATA("Sum of Midpoint",'2010 County Business Patterns'!$J$2,"FIPS State and County Code",$A50,"fipstate",$B50,"fipscty",$C50,"naics","337214"))</f>
        <v>0</v>
      </c>
      <c r="R50">
        <f>IF(ISERROR(VLOOKUP($B50,'2010 State Business Patterns'!$AN$3:$AR$55,4,FALSE)),0,VLOOKUP($B50,'2010 State Business Patterns'!$AN$3:$AR$55,4,FALSE))</f>
        <v>0.71416871416871419</v>
      </c>
      <c r="S50" s="28">
        <f t="shared" si="3"/>
        <v>0</v>
      </c>
      <c r="T50" s="28">
        <f>IF(ISERROR(GETPIVOTDATA("Sum of emp",'2010 County Business Patterns'!$J$2,"FIPS State and County Code",$A50,"fipstate",$B50,"fipscty",$C50,"naics","337215")),0,GETPIVOTDATA("Sum of emp",'2010 County Business Patterns'!$J$2,"FIPS State and County Code",$A50,"fipstate",$B50,"fipscty",$C50,"naics","337215"))</f>
        <v>0</v>
      </c>
      <c r="U50" s="28">
        <f>IF(ISERROR(GETPIVOTDATA("Sum of Midpoint",'2010 County Business Patterns'!$J$2,"FIPS State and County Code",$A50,"fipstate",$B50,"fipscty",$C50,"naics","337215")),0,GETPIVOTDATA("Sum of Midpoint",'2010 County Business Patterns'!$J$2,"FIPS State and County Code",$A50,"fipstate",$B50,"fipscty",$C50,"naics","337215"))</f>
        <v>10</v>
      </c>
      <c r="V50">
        <f>IF(ISERROR(VLOOKUP($B50,'2010 State Business Patterns'!$AN$3:$AR$55,5,FALSE)),0,VLOOKUP($B50,'2010 State Business Patterns'!$AN$3:$AR$55,5,FALSE))</f>
        <v>0.90321619548420806</v>
      </c>
      <c r="W50" s="28">
        <f t="shared" si="4"/>
        <v>4.5160809774210406</v>
      </c>
    </row>
    <row r="51" spans="1:23" hidden="1">
      <c r="A51" s="1" t="s">
        <v>2151</v>
      </c>
      <c r="B51" s="1" t="s">
        <v>1769</v>
      </c>
      <c r="C51" s="1" t="s">
        <v>1794</v>
      </c>
      <c r="D51" s="1" t="s">
        <v>2152</v>
      </c>
      <c r="E51" s="1" t="s">
        <v>2057</v>
      </c>
      <c r="F51" s="1" t="s">
        <v>2058</v>
      </c>
      <c r="G51" s="47">
        <f t="shared" si="0"/>
        <v>0</v>
      </c>
      <c r="H51" s="28">
        <f>IF(ISERROR(GETPIVOTDATA("Sum of emp",'2010 County Business Patterns'!$J$2,"FIPS State and County Code",$A51,"fipstate",$B51,"fipscty",$C51,"naics","337124")),0,GETPIVOTDATA("Sum of emp",'2010 County Business Patterns'!$J$2,"FIPS State and County Code",$A51,"fipstate",$B51,"fipscty",$C51,"naics","337124"))</f>
        <v>0</v>
      </c>
      <c r="I51" s="28">
        <f>IF(ISERROR(GETPIVOTDATA("Sum of Midpoint",'2010 County Business Patterns'!$J$2,"FIPS State and County Code",$A51,"fipstate",$B51,"fipscty",$C51,"naics","337124")),0,GETPIVOTDATA("Sum of Midpoint",'2010 County Business Patterns'!$J$2,"FIPS State and County Code",$A51,"fipstate",$B51,"fipscty",$C51,"naics","337124"))</f>
        <v>0</v>
      </c>
      <c r="J51">
        <f>IF(ISERROR(VLOOKUP($B51,'2010 State Business Patterns'!$AN$3:$AR$55,2,FALSE)),0,VLOOKUP($B51,'2010 State Business Patterns'!$AN$3:$AR$55,2,FALSE))</f>
        <v>0.75081967213114753</v>
      </c>
      <c r="K51" s="28">
        <f t="shared" si="1"/>
        <v>0</v>
      </c>
      <c r="L51" s="28">
        <f>IF(ISERROR(GETPIVOTDATA("Sum of emp",'2010 County Business Patterns'!$J$2,"FIPS State and County Code",$A51,"fipstate",$B51,"fipscty",$C51,"naics","337127")),0,GETPIVOTDATA("Sum of emp",'2010 County Business Patterns'!$J$2,"FIPS State and County Code",$A51,"fipstate",$B51,"fipscty",$C51,"naics","337127"))</f>
        <v>0</v>
      </c>
      <c r="M51" s="28">
        <f>IF(ISERROR(GETPIVOTDATA("Sum of Midpoint",'2010 County Business Patterns'!$J$2,"FIPS State and County Code",$A51,"fipstate",$B51,"fipscty",$C51,"naics","337127")),0,GETPIVOTDATA("Sum of Midpoint",'2010 County Business Patterns'!$J$2,"FIPS State and County Code",$A51,"fipstate",$B51,"fipscty",$C51,"naics","337127"))</f>
        <v>0</v>
      </c>
      <c r="N51">
        <f>IF(ISERROR(VLOOKUP($B51,'2010 State Business Patterns'!$AN$3:$AR$55,3,FALSE)),0,VLOOKUP($B51,'2010 State Business Patterns'!$AN$3:$AR$55,3,FALSE))</f>
        <v>0.7860869565217391</v>
      </c>
      <c r="O51" s="28">
        <f t="shared" si="2"/>
        <v>0</v>
      </c>
      <c r="P51" s="28">
        <f>IF(ISERROR(GETPIVOTDATA("Sum of emp",'2010 County Business Patterns'!$J$2,"FIPS State and County Code",$A51,"fipstate",$B51,"fipscty",$C51,"naics","337214")),0,GETPIVOTDATA("Sum of emp",'2010 County Business Patterns'!$J$2,"FIPS State and County Code",$A51,"fipstate",$B51,"fipscty",$C51,"naics","337214"))</f>
        <v>0</v>
      </c>
      <c r="Q51" s="28">
        <f>IF(ISERROR(GETPIVOTDATA("Sum of Midpoint",'2010 County Business Patterns'!$J$2,"FIPS State and County Code",$A51,"fipstate",$B51,"fipscty",$C51,"naics","337214")),0,GETPIVOTDATA("Sum of Midpoint",'2010 County Business Patterns'!$J$2,"FIPS State and County Code",$A51,"fipstate",$B51,"fipscty",$C51,"naics","337214"))</f>
        <v>0</v>
      </c>
      <c r="R51">
        <f>IF(ISERROR(VLOOKUP($B51,'2010 State Business Patterns'!$AN$3:$AR$55,4,FALSE)),0,VLOOKUP($B51,'2010 State Business Patterns'!$AN$3:$AR$55,4,FALSE))</f>
        <v>0.71416871416871419</v>
      </c>
      <c r="S51" s="28">
        <f t="shared" si="3"/>
        <v>0</v>
      </c>
      <c r="T51" s="28">
        <f>IF(ISERROR(GETPIVOTDATA("Sum of emp",'2010 County Business Patterns'!$J$2,"FIPS State and County Code",$A51,"fipstate",$B51,"fipscty",$C51,"naics","337215")),0,GETPIVOTDATA("Sum of emp",'2010 County Business Patterns'!$J$2,"FIPS State and County Code",$A51,"fipstate",$B51,"fipscty",$C51,"naics","337215"))</f>
        <v>0</v>
      </c>
      <c r="U51" s="28">
        <f>IF(ISERROR(GETPIVOTDATA("Sum of Midpoint",'2010 County Business Patterns'!$J$2,"FIPS State and County Code",$A51,"fipstate",$B51,"fipscty",$C51,"naics","337215")),0,GETPIVOTDATA("Sum of Midpoint",'2010 County Business Patterns'!$J$2,"FIPS State and County Code",$A51,"fipstate",$B51,"fipscty",$C51,"naics","337215"))</f>
        <v>0</v>
      </c>
      <c r="V51">
        <f>IF(ISERROR(VLOOKUP($B51,'2010 State Business Patterns'!$AN$3:$AR$55,5,FALSE)),0,VLOOKUP($B51,'2010 State Business Patterns'!$AN$3:$AR$55,5,FALSE))</f>
        <v>0.90321619548420806</v>
      </c>
      <c r="W51" s="28">
        <f t="shared" si="4"/>
        <v>0</v>
      </c>
    </row>
    <row r="52" spans="1:23">
      <c r="A52" s="1" t="s">
        <v>2153</v>
      </c>
      <c r="B52" s="1" t="s">
        <v>1769</v>
      </c>
      <c r="C52" s="1" t="s">
        <v>1795</v>
      </c>
      <c r="D52" s="1" t="s">
        <v>2154</v>
      </c>
      <c r="E52" s="1" t="s">
        <v>2057</v>
      </c>
      <c r="F52" s="1" t="s">
        <v>2058</v>
      </c>
      <c r="G52" s="47">
        <f t="shared" si="0"/>
        <v>23.582608695652173</v>
      </c>
      <c r="H52" s="28">
        <f>IF(ISERROR(GETPIVOTDATA("Sum of emp",'2010 County Business Patterns'!$J$2,"FIPS State and County Code",$A52,"fipstate",$B52,"fipscty",$C52,"naics","337124")),0,GETPIVOTDATA("Sum of emp",'2010 County Business Patterns'!$J$2,"FIPS State and County Code",$A52,"fipstate",$B52,"fipscty",$C52,"naics","337124"))</f>
        <v>0</v>
      </c>
      <c r="I52" s="28">
        <f>IF(ISERROR(GETPIVOTDATA("Sum of Midpoint",'2010 County Business Patterns'!$J$2,"FIPS State and County Code",$A52,"fipstate",$B52,"fipscty",$C52,"naics","337124")),0,GETPIVOTDATA("Sum of Midpoint",'2010 County Business Patterns'!$J$2,"FIPS State and County Code",$A52,"fipstate",$B52,"fipscty",$C52,"naics","337124"))</f>
        <v>0</v>
      </c>
      <c r="J52">
        <f>IF(ISERROR(VLOOKUP($B52,'2010 State Business Patterns'!$AN$3:$AR$55,2,FALSE)),0,VLOOKUP($B52,'2010 State Business Patterns'!$AN$3:$AR$55,2,FALSE))</f>
        <v>0.75081967213114753</v>
      </c>
      <c r="K52" s="28">
        <f t="shared" si="1"/>
        <v>0</v>
      </c>
      <c r="L52" s="28">
        <f>IF(ISERROR(GETPIVOTDATA("Sum of emp",'2010 County Business Patterns'!$J$2,"FIPS State and County Code",$A52,"fipstate",$B52,"fipscty",$C52,"naics","337127")),0,GETPIVOTDATA("Sum of emp",'2010 County Business Patterns'!$J$2,"FIPS State and County Code",$A52,"fipstate",$B52,"fipscty",$C52,"naics","337127"))</f>
        <v>0</v>
      </c>
      <c r="M52" s="28">
        <f>IF(ISERROR(GETPIVOTDATA("Sum of Midpoint",'2010 County Business Patterns'!$J$2,"FIPS State and County Code",$A52,"fipstate",$B52,"fipscty",$C52,"naics","337127")),0,GETPIVOTDATA("Sum of Midpoint",'2010 County Business Patterns'!$J$2,"FIPS State and County Code",$A52,"fipstate",$B52,"fipscty",$C52,"naics","337127"))</f>
        <v>60</v>
      </c>
      <c r="N52">
        <f>IF(ISERROR(VLOOKUP($B52,'2010 State Business Patterns'!$AN$3:$AR$55,3,FALSE)),0,VLOOKUP($B52,'2010 State Business Patterns'!$AN$3:$AR$55,3,FALSE))</f>
        <v>0.7860869565217391</v>
      </c>
      <c r="O52" s="28">
        <f t="shared" si="2"/>
        <v>23.582608695652173</v>
      </c>
      <c r="P52" s="28">
        <f>IF(ISERROR(GETPIVOTDATA("Sum of emp",'2010 County Business Patterns'!$J$2,"FIPS State and County Code",$A52,"fipstate",$B52,"fipscty",$C52,"naics","337214")),0,GETPIVOTDATA("Sum of emp",'2010 County Business Patterns'!$J$2,"FIPS State and County Code",$A52,"fipstate",$B52,"fipscty",$C52,"naics","337214"))</f>
        <v>0</v>
      </c>
      <c r="Q52" s="28">
        <f>IF(ISERROR(GETPIVOTDATA("Sum of Midpoint",'2010 County Business Patterns'!$J$2,"FIPS State and County Code",$A52,"fipstate",$B52,"fipscty",$C52,"naics","337214")),0,GETPIVOTDATA("Sum of Midpoint",'2010 County Business Patterns'!$J$2,"FIPS State and County Code",$A52,"fipstate",$B52,"fipscty",$C52,"naics","337214"))</f>
        <v>0</v>
      </c>
      <c r="R52">
        <f>IF(ISERROR(VLOOKUP($B52,'2010 State Business Patterns'!$AN$3:$AR$55,4,FALSE)),0,VLOOKUP($B52,'2010 State Business Patterns'!$AN$3:$AR$55,4,FALSE))</f>
        <v>0.71416871416871419</v>
      </c>
      <c r="S52" s="28">
        <f t="shared" si="3"/>
        <v>0</v>
      </c>
      <c r="T52" s="28">
        <f>IF(ISERROR(GETPIVOTDATA("Sum of emp",'2010 County Business Patterns'!$J$2,"FIPS State and County Code",$A52,"fipstate",$B52,"fipscty",$C52,"naics","337215")),0,GETPIVOTDATA("Sum of emp",'2010 County Business Patterns'!$J$2,"FIPS State and County Code",$A52,"fipstate",$B52,"fipscty",$C52,"naics","337215"))</f>
        <v>0</v>
      </c>
      <c r="U52" s="28">
        <f>IF(ISERROR(GETPIVOTDATA("Sum of Midpoint",'2010 County Business Patterns'!$J$2,"FIPS State and County Code",$A52,"fipstate",$B52,"fipscty",$C52,"naics","337215")),0,GETPIVOTDATA("Sum of Midpoint",'2010 County Business Patterns'!$J$2,"FIPS State and County Code",$A52,"fipstate",$B52,"fipscty",$C52,"naics","337215"))</f>
        <v>0</v>
      </c>
      <c r="V52">
        <f>IF(ISERROR(VLOOKUP($B52,'2010 State Business Patterns'!$AN$3:$AR$55,5,FALSE)),0,VLOOKUP($B52,'2010 State Business Patterns'!$AN$3:$AR$55,5,FALSE))</f>
        <v>0.90321619548420806</v>
      </c>
      <c r="W52" s="28">
        <f t="shared" si="4"/>
        <v>0</v>
      </c>
    </row>
    <row r="53" spans="1:23" hidden="1">
      <c r="A53" s="1" t="s">
        <v>2155</v>
      </c>
      <c r="B53" s="1" t="s">
        <v>1769</v>
      </c>
      <c r="C53" s="1" t="s">
        <v>1796</v>
      </c>
      <c r="D53" s="1" t="s">
        <v>2156</v>
      </c>
      <c r="E53" s="1" t="s">
        <v>2057</v>
      </c>
      <c r="F53" s="1" t="s">
        <v>2058</v>
      </c>
      <c r="G53" s="47">
        <f t="shared" si="0"/>
        <v>0</v>
      </c>
      <c r="H53" s="28">
        <f>IF(ISERROR(GETPIVOTDATA("Sum of emp",'2010 County Business Patterns'!$J$2,"FIPS State and County Code",$A53,"fipstate",$B53,"fipscty",$C53,"naics","337124")),0,GETPIVOTDATA("Sum of emp",'2010 County Business Patterns'!$J$2,"FIPS State and County Code",$A53,"fipstate",$B53,"fipscty",$C53,"naics","337124"))</f>
        <v>0</v>
      </c>
      <c r="I53" s="28">
        <f>IF(ISERROR(GETPIVOTDATA("Sum of Midpoint",'2010 County Business Patterns'!$J$2,"FIPS State and County Code",$A53,"fipstate",$B53,"fipscty",$C53,"naics","337124")),0,GETPIVOTDATA("Sum of Midpoint",'2010 County Business Patterns'!$J$2,"FIPS State and County Code",$A53,"fipstate",$B53,"fipscty",$C53,"naics","337124"))</f>
        <v>0</v>
      </c>
      <c r="J53">
        <f>IF(ISERROR(VLOOKUP($B53,'2010 State Business Patterns'!$AN$3:$AR$55,2,FALSE)),0,VLOOKUP($B53,'2010 State Business Patterns'!$AN$3:$AR$55,2,FALSE))</f>
        <v>0.75081967213114753</v>
      </c>
      <c r="K53" s="28">
        <f t="shared" si="1"/>
        <v>0</v>
      </c>
      <c r="L53" s="28">
        <f>IF(ISERROR(GETPIVOTDATA("Sum of emp",'2010 County Business Patterns'!$J$2,"FIPS State and County Code",$A53,"fipstate",$B53,"fipscty",$C53,"naics","337127")),0,GETPIVOTDATA("Sum of emp",'2010 County Business Patterns'!$J$2,"FIPS State and County Code",$A53,"fipstate",$B53,"fipscty",$C53,"naics","337127"))</f>
        <v>0</v>
      </c>
      <c r="M53" s="28">
        <f>IF(ISERROR(GETPIVOTDATA("Sum of Midpoint",'2010 County Business Patterns'!$J$2,"FIPS State and County Code",$A53,"fipstate",$B53,"fipscty",$C53,"naics","337127")),0,GETPIVOTDATA("Sum of Midpoint",'2010 County Business Patterns'!$J$2,"FIPS State and County Code",$A53,"fipstate",$B53,"fipscty",$C53,"naics","337127"))</f>
        <v>0</v>
      </c>
      <c r="N53">
        <f>IF(ISERROR(VLOOKUP($B53,'2010 State Business Patterns'!$AN$3:$AR$55,3,FALSE)),0,VLOOKUP($B53,'2010 State Business Patterns'!$AN$3:$AR$55,3,FALSE))</f>
        <v>0.7860869565217391</v>
      </c>
      <c r="O53" s="28">
        <f t="shared" si="2"/>
        <v>0</v>
      </c>
      <c r="P53" s="28">
        <f>IF(ISERROR(GETPIVOTDATA("Sum of emp",'2010 County Business Patterns'!$J$2,"FIPS State and County Code",$A53,"fipstate",$B53,"fipscty",$C53,"naics","337214")),0,GETPIVOTDATA("Sum of emp",'2010 County Business Patterns'!$J$2,"FIPS State and County Code",$A53,"fipstate",$B53,"fipscty",$C53,"naics","337214"))</f>
        <v>0</v>
      </c>
      <c r="Q53" s="28">
        <f>IF(ISERROR(GETPIVOTDATA("Sum of Midpoint",'2010 County Business Patterns'!$J$2,"FIPS State and County Code",$A53,"fipstate",$B53,"fipscty",$C53,"naics","337214")),0,GETPIVOTDATA("Sum of Midpoint",'2010 County Business Patterns'!$J$2,"FIPS State and County Code",$A53,"fipstate",$B53,"fipscty",$C53,"naics","337214"))</f>
        <v>0</v>
      </c>
      <c r="R53">
        <f>IF(ISERROR(VLOOKUP($B53,'2010 State Business Patterns'!$AN$3:$AR$55,4,FALSE)),0,VLOOKUP($B53,'2010 State Business Patterns'!$AN$3:$AR$55,4,FALSE))</f>
        <v>0.71416871416871419</v>
      </c>
      <c r="S53" s="28">
        <f t="shared" si="3"/>
        <v>0</v>
      </c>
      <c r="T53" s="28">
        <f>IF(ISERROR(GETPIVOTDATA("Sum of emp",'2010 County Business Patterns'!$J$2,"FIPS State and County Code",$A53,"fipstate",$B53,"fipscty",$C53,"naics","337215")),0,GETPIVOTDATA("Sum of emp",'2010 County Business Patterns'!$J$2,"FIPS State and County Code",$A53,"fipstate",$B53,"fipscty",$C53,"naics","337215"))</f>
        <v>0</v>
      </c>
      <c r="U53" s="28">
        <f>IF(ISERROR(GETPIVOTDATA("Sum of Midpoint",'2010 County Business Patterns'!$J$2,"FIPS State and County Code",$A53,"fipstate",$B53,"fipscty",$C53,"naics","337215")),0,GETPIVOTDATA("Sum of Midpoint",'2010 County Business Patterns'!$J$2,"FIPS State and County Code",$A53,"fipstate",$B53,"fipscty",$C53,"naics","337215"))</f>
        <v>0</v>
      </c>
      <c r="V53">
        <f>IF(ISERROR(VLOOKUP($B53,'2010 State Business Patterns'!$AN$3:$AR$55,5,FALSE)),0,VLOOKUP($B53,'2010 State Business Patterns'!$AN$3:$AR$55,5,FALSE))</f>
        <v>0.90321619548420806</v>
      </c>
      <c r="W53" s="28">
        <f t="shared" si="4"/>
        <v>0</v>
      </c>
    </row>
    <row r="54" spans="1:23">
      <c r="A54" s="1" t="s">
        <v>2157</v>
      </c>
      <c r="B54" s="1" t="s">
        <v>1769</v>
      </c>
      <c r="C54" s="1" t="s">
        <v>1797</v>
      </c>
      <c r="D54" s="1" t="s">
        <v>2158</v>
      </c>
      <c r="E54" s="1" t="s">
        <v>2057</v>
      </c>
      <c r="F54" s="1" t="s">
        <v>2058</v>
      </c>
      <c r="G54" s="47">
        <f t="shared" si="0"/>
        <v>4.5160809774210406</v>
      </c>
      <c r="H54" s="28">
        <f>IF(ISERROR(GETPIVOTDATA("Sum of emp",'2010 County Business Patterns'!$J$2,"FIPS State and County Code",$A54,"fipstate",$B54,"fipscty",$C54,"naics","337124")),0,GETPIVOTDATA("Sum of emp",'2010 County Business Patterns'!$J$2,"FIPS State and County Code",$A54,"fipstate",$B54,"fipscty",$C54,"naics","337124"))</f>
        <v>0</v>
      </c>
      <c r="I54" s="28">
        <f>IF(ISERROR(GETPIVOTDATA("Sum of Midpoint",'2010 County Business Patterns'!$J$2,"FIPS State and County Code",$A54,"fipstate",$B54,"fipscty",$C54,"naics","337124")),0,GETPIVOTDATA("Sum of Midpoint",'2010 County Business Patterns'!$J$2,"FIPS State and County Code",$A54,"fipstate",$B54,"fipscty",$C54,"naics","337124"))</f>
        <v>0</v>
      </c>
      <c r="J54">
        <f>IF(ISERROR(VLOOKUP($B54,'2010 State Business Patterns'!$AN$3:$AR$55,2,FALSE)),0,VLOOKUP($B54,'2010 State Business Patterns'!$AN$3:$AR$55,2,FALSE))</f>
        <v>0.75081967213114753</v>
      </c>
      <c r="K54" s="28">
        <f t="shared" si="1"/>
        <v>0</v>
      </c>
      <c r="L54" s="28">
        <f>IF(ISERROR(GETPIVOTDATA("Sum of emp",'2010 County Business Patterns'!$J$2,"FIPS State and County Code",$A54,"fipstate",$B54,"fipscty",$C54,"naics","337127")),0,GETPIVOTDATA("Sum of emp",'2010 County Business Patterns'!$J$2,"FIPS State and County Code",$A54,"fipstate",$B54,"fipscty",$C54,"naics","337127"))</f>
        <v>0</v>
      </c>
      <c r="M54" s="28">
        <f>IF(ISERROR(GETPIVOTDATA("Sum of Midpoint",'2010 County Business Patterns'!$J$2,"FIPS State and County Code",$A54,"fipstate",$B54,"fipscty",$C54,"naics","337127")),0,GETPIVOTDATA("Sum of Midpoint",'2010 County Business Patterns'!$J$2,"FIPS State and County Code",$A54,"fipstate",$B54,"fipscty",$C54,"naics","337127"))</f>
        <v>0</v>
      </c>
      <c r="N54">
        <f>IF(ISERROR(VLOOKUP($B54,'2010 State Business Patterns'!$AN$3:$AR$55,3,FALSE)),0,VLOOKUP($B54,'2010 State Business Patterns'!$AN$3:$AR$55,3,FALSE))</f>
        <v>0.7860869565217391</v>
      </c>
      <c r="O54" s="28">
        <f t="shared" si="2"/>
        <v>0</v>
      </c>
      <c r="P54" s="28">
        <f>IF(ISERROR(GETPIVOTDATA("Sum of emp",'2010 County Business Patterns'!$J$2,"FIPS State and County Code",$A54,"fipstate",$B54,"fipscty",$C54,"naics","337214")),0,GETPIVOTDATA("Sum of emp",'2010 County Business Patterns'!$J$2,"FIPS State and County Code",$A54,"fipstate",$B54,"fipscty",$C54,"naics","337214"))</f>
        <v>0</v>
      </c>
      <c r="Q54" s="28">
        <f>IF(ISERROR(GETPIVOTDATA("Sum of Midpoint",'2010 County Business Patterns'!$J$2,"FIPS State and County Code",$A54,"fipstate",$B54,"fipscty",$C54,"naics","337214")),0,GETPIVOTDATA("Sum of Midpoint",'2010 County Business Patterns'!$J$2,"FIPS State and County Code",$A54,"fipstate",$B54,"fipscty",$C54,"naics","337214"))</f>
        <v>0</v>
      </c>
      <c r="R54">
        <f>IF(ISERROR(VLOOKUP($B54,'2010 State Business Patterns'!$AN$3:$AR$55,4,FALSE)),0,VLOOKUP($B54,'2010 State Business Patterns'!$AN$3:$AR$55,4,FALSE))</f>
        <v>0.71416871416871419</v>
      </c>
      <c r="S54" s="28">
        <f t="shared" si="3"/>
        <v>0</v>
      </c>
      <c r="T54" s="28">
        <f>IF(ISERROR(GETPIVOTDATA("Sum of emp",'2010 County Business Patterns'!$J$2,"FIPS State and County Code",$A54,"fipstate",$B54,"fipscty",$C54,"naics","337215")),0,GETPIVOTDATA("Sum of emp",'2010 County Business Patterns'!$J$2,"FIPS State and County Code",$A54,"fipstate",$B54,"fipscty",$C54,"naics","337215"))</f>
        <v>0</v>
      </c>
      <c r="U54" s="28">
        <f>IF(ISERROR(GETPIVOTDATA("Sum of Midpoint",'2010 County Business Patterns'!$J$2,"FIPS State and County Code",$A54,"fipstate",$B54,"fipscty",$C54,"naics","337215")),0,GETPIVOTDATA("Sum of Midpoint",'2010 County Business Patterns'!$J$2,"FIPS State and County Code",$A54,"fipstate",$B54,"fipscty",$C54,"naics","337215"))</f>
        <v>10</v>
      </c>
      <c r="V54">
        <f>IF(ISERROR(VLOOKUP($B54,'2010 State Business Patterns'!$AN$3:$AR$55,5,FALSE)),0,VLOOKUP($B54,'2010 State Business Patterns'!$AN$3:$AR$55,5,FALSE))</f>
        <v>0.90321619548420806</v>
      </c>
      <c r="W54" s="28">
        <f t="shared" si="4"/>
        <v>4.5160809774210406</v>
      </c>
    </row>
    <row r="55" spans="1:23" hidden="1">
      <c r="A55" s="1" t="s">
        <v>2159</v>
      </c>
      <c r="B55" s="1" t="s">
        <v>1769</v>
      </c>
      <c r="C55" s="1" t="s">
        <v>1798</v>
      </c>
      <c r="D55" s="1" t="s">
        <v>2160</v>
      </c>
      <c r="E55" s="1" t="s">
        <v>2057</v>
      </c>
      <c r="F55" s="1" t="s">
        <v>2058</v>
      </c>
      <c r="G55" s="47">
        <f t="shared" si="0"/>
        <v>0</v>
      </c>
      <c r="H55" s="28">
        <f>IF(ISERROR(GETPIVOTDATA("Sum of emp",'2010 County Business Patterns'!$J$2,"FIPS State and County Code",$A55,"fipstate",$B55,"fipscty",$C55,"naics","337124")),0,GETPIVOTDATA("Sum of emp",'2010 County Business Patterns'!$J$2,"FIPS State and County Code",$A55,"fipstate",$B55,"fipscty",$C55,"naics","337124"))</f>
        <v>0</v>
      </c>
      <c r="I55" s="28">
        <f>IF(ISERROR(GETPIVOTDATA("Sum of Midpoint",'2010 County Business Patterns'!$J$2,"FIPS State and County Code",$A55,"fipstate",$B55,"fipscty",$C55,"naics","337124")),0,GETPIVOTDATA("Sum of Midpoint",'2010 County Business Patterns'!$J$2,"FIPS State and County Code",$A55,"fipstate",$B55,"fipscty",$C55,"naics","337124"))</f>
        <v>0</v>
      </c>
      <c r="J55">
        <f>IF(ISERROR(VLOOKUP($B55,'2010 State Business Patterns'!$AN$3:$AR$55,2,FALSE)),0,VLOOKUP($B55,'2010 State Business Patterns'!$AN$3:$AR$55,2,FALSE))</f>
        <v>0.75081967213114753</v>
      </c>
      <c r="K55" s="28">
        <f t="shared" si="1"/>
        <v>0</v>
      </c>
      <c r="L55" s="28">
        <f>IF(ISERROR(GETPIVOTDATA("Sum of emp",'2010 County Business Patterns'!$J$2,"FIPS State and County Code",$A55,"fipstate",$B55,"fipscty",$C55,"naics","337127")),0,GETPIVOTDATA("Sum of emp",'2010 County Business Patterns'!$J$2,"FIPS State and County Code",$A55,"fipstate",$B55,"fipscty",$C55,"naics","337127"))</f>
        <v>0</v>
      </c>
      <c r="M55" s="28">
        <f>IF(ISERROR(GETPIVOTDATA("Sum of Midpoint",'2010 County Business Patterns'!$J$2,"FIPS State and County Code",$A55,"fipstate",$B55,"fipscty",$C55,"naics","337127")),0,GETPIVOTDATA("Sum of Midpoint",'2010 County Business Patterns'!$J$2,"FIPS State and County Code",$A55,"fipstate",$B55,"fipscty",$C55,"naics","337127"))</f>
        <v>0</v>
      </c>
      <c r="N55">
        <f>IF(ISERROR(VLOOKUP($B55,'2010 State Business Patterns'!$AN$3:$AR$55,3,FALSE)),0,VLOOKUP($B55,'2010 State Business Patterns'!$AN$3:$AR$55,3,FALSE))</f>
        <v>0.7860869565217391</v>
      </c>
      <c r="O55" s="28">
        <f t="shared" si="2"/>
        <v>0</v>
      </c>
      <c r="P55" s="28">
        <f>IF(ISERROR(GETPIVOTDATA("Sum of emp",'2010 County Business Patterns'!$J$2,"FIPS State and County Code",$A55,"fipstate",$B55,"fipscty",$C55,"naics","337214")),0,GETPIVOTDATA("Sum of emp",'2010 County Business Patterns'!$J$2,"FIPS State and County Code",$A55,"fipstate",$B55,"fipscty",$C55,"naics","337214"))</f>
        <v>0</v>
      </c>
      <c r="Q55" s="28">
        <f>IF(ISERROR(GETPIVOTDATA("Sum of Midpoint",'2010 County Business Patterns'!$J$2,"FIPS State and County Code",$A55,"fipstate",$B55,"fipscty",$C55,"naics","337214")),0,GETPIVOTDATA("Sum of Midpoint",'2010 County Business Patterns'!$J$2,"FIPS State and County Code",$A55,"fipstate",$B55,"fipscty",$C55,"naics","337214"))</f>
        <v>0</v>
      </c>
      <c r="R55">
        <f>IF(ISERROR(VLOOKUP($B55,'2010 State Business Patterns'!$AN$3:$AR$55,4,FALSE)),0,VLOOKUP($B55,'2010 State Business Patterns'!$AN$3:$AR$55,4,FALSE))</f>
        <v>0.71416871416871419</v>
      </c>
      <c r="S55" s="28">
        <f t="shared" si="3"/>
        <v>0</v>
      </c>
      <c r="T55" s="28">
        <f>IF(ISERROR(GETPIVOTDATA("Sum of emp",'2010 County Business Patterns'!$J$2,"FIPS State and County Code",$A55,"fipstate",$B55,"fipscty",$C55,"naics","337215")),0,GETPIVOTDATA("Sum of emp",'2010 County Business Patterns'!$J$2,"FIPS State and County Code",$A55,"fipstate",$B55,"fipscty",$C55,"naics","337215"))</f>
        <v>0</v>
      </c>
      <c r="U55" s="28">
        <f>IF(ISERROR(GETPIVOTDATA("Sum of Midpoint",'2010 County Business Patterns'!$J$2,"FIPS State and County Code",$A55,"fipstate",$B55,"fipscty",$C55,"naics","337215")),0,GETPIVOTDATA("Sum of Midpoint",'2010 County Business Patterns'!$J$2,"FIPS State and County Code",$A55,"fipstate",$B55,"fipscty",$C55,"naics","337215"))</f>
        <v>0</v>
      </c>
      <c r="V55">
        <f>IF(ISERROR(VLOOKUP($B55,'2010 State Business Patterns'!$AN$3:$AR$55,5,FALSE)),0,VLOOKUP($B55,'2010 State Business Patterns'!$AN$3:$AR$55,5,FALSE))</f>
        <v>0.90321619548420806</v>
      </c>
      <c r="W55" s="28">
        <f t="shared" si="4"/>
        <v>0</v>
      </c>
    </row>
    <row r="56" spans="1:23" hidden="1">
      <c r="A56" s="1" t="s">
        <v>2161</v>
      </c>
      <c r="B56" s="1" t="s">
        <v>1769</v>
      </c>
      <c r="C56" s="1" t="s">
        <v>1865</v>
      </c>
      <c r="D56" s="1" t="s">
        <v>2162</v>
      </c>
      <c r="E56" s="1" t="s">
        <v>2057</v>
      </c>
      <c r="F56" s="1" t="s">
        <v>2058</v>
      </c>
      <c r="G56" s="47">
        <f t="shared" si="0"/>
        <v>0</v>
      </c>
      <c r="H56" s="28">
        <f>IF(ISERROR(GETPIVOTDATA("Sum of emp",'2010 County Business Patterns'!$J$2,"FIPS State and County Code",$A56,"fipstate",$B56,"fipscty",$C56,"naics","337124")),0,GETPIVOTDATA("Sum of emp",'2010 County Business Patterns'!$J$2,"FIPS State and County Code",$A56,"fipstate",$B56,"fipscty",$C56,"naics","337124"))</f>
        <v>0</v>
      </c>
      <c r="I56" s="28">
        <f>IF(ISERROR(GETPIVOTDATA("Sum of Midpoint",'2010 County Business Patterns'!$J$2,"FIPS State and County Code",$A56,"fipstate",$B56,"fipscty",$C56,"naics","337124")),0,GETPIVOTDATA("Sum of Midpoint",'2010 County Business Patterns'!$J$2,"FIPS State and County Code",$A56,"fipstate",$B56,"fipscty",$C56,"naics","337124"))</f>
        <v>0</v>
      </c>
      <c r="J56">
        <f>IF(ISERROR(VLOOKUP($B56,'2010 State Business Patterns'!$AN$3:$AR$55,2,FALSE)),0,VLOOKUP($B56,'2010 State Business Patterns'!$AN$3:$AR$55,2,FALSE))</f>
        <v>0.75081967213114753</v>
      </c>
      <c r="K56" s="28">
        <f t="shared" si="1"/>
        <v>0</v>
      </c>
      <c r="L56" s="28">
        <f>IF(ISERROR(GETPIVOTDATA("Sum of emp",'2010 County Business Patterns'!$J$2,"FIPS State and County Code",$A56,"fipstate",$B56,"fipscty",$C56,"naics","337127")),0,GETPIVOTDATA("Sum of emp",'2010 County Business Patterns'!$J$2,"FIPS State and County Code",$A56,"fipstate",$B56,"fipscty",$C56,"naics","337127"))</f>
        <v>0</v>
      </c>
      <c r="M56" s="28">
        <f>IF(ISERROR(GETPIVOTDATA("Sum of Midpoint",'2010 County Business Patterns'!$J$2,"FIPS State and County Code",$A56,"fipstate",$B56,"fipscty",$C56,"naics","337127")),0,GETPIVOTDATA("Sum of Midpoint",'2010 County Business Patterns'!$J$2,"FIPS State and County Code",$A56,"fipstate",$B56,"fipscty",$C56,"naics","337127"))</f>
        <v>0</v>
      </c>
      <c r="N56">
        <f>IF(ISERROR(VLOOKUP($B56,'2010 State Business Patterns'!$AN$3:$AR$55,3,FALSE)),0,VLOOKUP($B56,'2010 State Business Patterns'!$AN$3:$AR$55,3,FALSE))</f>
        <v>0.7860869565217391</v>
      </c>
      <c r="O56" s="28">
        <f t="shared" si="2"/>
        <v>0</v>
      </c>
      <c r="P56" s="28">
        <f>IF(ISERROR(GETPIVOTDATA("Sum of emp",'2010 County Business Patterns'!$J$2,"FIPS State and County Code",$A56,"fipstate",$B56,"fipscty",$C56,"naics","337214")),0,GETPIVOTDATA("Sum of emp",'2010 County Business Patterns'!$J$2,"FIPS State and County Code",$A56,"fipstate",$B56,"fipscty",$C56,"naics","337214"))</f>
        <v>0</v>
      </c>
      <c r="Q56" s="28">
        <f>IF(ISERROR(GETPIVOTDATA("Sum of Midpoint",'2010 County Business Patterns'!$J$2,"FIPS State and County Code",$A56,"fipstate",$B56,"fipscty",$C56,"naics","337214")),0,GETPIVOTDATA("Sum of Midpoint",'2010 County Business Patterns'!$J$2,"FIPS State and County Code",$A56,"fipstate",$B56,"fipscty",$C56,"naics","337214"))</f>
        <v>0</v>
      </c>
      <c r="R56">
        <f>IF(ISERROR(VLOOKUP($B56,'2010 State Business Patterns'!$AN$3:$AR$55,4,FALSE)),0,VLOOKUP($B56,'2010 State Business Patterns'!$AN$3:$AR$55,4,FALSE))</f>
        <v>0.71416871416871419</v>
      </c>
      <c r="S56" s="28">
        <f t="shared" si="3"/>
        <v>0</v>
      </c>
      <c r="T56" s="28">
        <f>IF(ISERROR(GETPIVOTDATA("Sum of emp",'2010 County Business Patterns'!$J$2,"FIPS State and County Code",$A56,"fipstate",$B56,"fipscty",$C56,"naics","337215")),0,GETPIVOTDATA("Sum of emp",'2010 County Business Patterns'!$J$2,"FIPS State and County Code",$A56,"fipstate",$B56,"fipscty",$C56,"naics","337215"))</f>
        <v>0</v>
      </c>
      <c r="U56" s="28">
        <f>IF(ISERROR(GETPIVOTDATA("Sum of Midpoint",'2010 County Business Patterns'!$J$2,"FIPS State and County Code",$A56,"fipstate",$B56,"fipscty",$C56,"naics","337215")),0,GETPIVOTDATA("Sum of Midpoint",'2010 County Business Patterns'!$J$2,"FIPS State and County Code",$A56,"fipstate",$B56,"fipscty",$C56,"naics","337215"))</f>
        <v>0</v>
      </c>
      <c r="V56">
        <f>IF(ISERROR(VLOOKUP($B56,'2010 State Business Patterns'!$AN$3:$AR$55,5,FALSE)),0,VLOOKUP($B56,'2010 State Business Patterns'!$AN$3:$AR$55,5,FALSE))</f>
        <v>0.90321619548420806</v>
      </c>
      <c r="W56" s="28">
        <f t="shared" si="4"/>
        <v>0</v>
      </c>
    </row>
    <row r="57" spans="1:23" hidden="1">
      <c r="A57" s="1" t="s">
        <v>2163</v>
      </c>
      <c r="B57" s="1" t="s">
        <v>1769</v>
      </c>
      <c r="C57" s="1" t="s">
        <v>1832</v>
      </c>
      <c r="D57" s="1" t="s">
        <v>2164</v>
      </c>
      <c r="E57" s="1" t="s">
        <v>2057</v>
      </c>
      <c r="F57" s="1" t="s">
        <v>2058</v>
      </c>
      <c r="G57" s="47">
        <f t="shared" si="0"/>
        <v>0</v>
      </c>
      <c r="H57" s="28">
        <f>IF(ISERROR(GETPIVOTDATA("Sum of emp",'2010 County Business Patterns'!$J$2,"FIPS State and County Code",$A57,"fipstate",$B57,"fipscty",$C57,"naics","337124")),0,GETPIVOTDATA("Sum of emp",'2010 County Business Patterns'!$J$2,"FIPS State and County Code",$A57,"fipstate",$B57,"fipscty",$C57,"naics","337124"))</f>
        <v>0</v>
      </c>
      <c r="I57" s="28">
        <f>IF(ISERROR(GETPIVOTDATA("Sum of Midpoint",'2010 County Business Patterns'!$J$2,"FIPS State and County Code",$A57,"fipstate",$B57,"fipscty",$C57,"naics","337124")),0,GETPIVOTDATA("Sum of Midpoint",'2010 County Business Patterns'!$J$2,"FIPS State and County Code",$A57,"fipstate",$B57,"fipscty",$C57,"naics","337124"))</f>
        <v>0</v>
      </c>
      <c r="J57">
        <f>IF(ISERROR(VLOOKUP($B57,'2010 State Business Patterns'!$AN$3:$AR$55,2,FALSE)),0,VLOOKUP($B57,'2010 State Business Patterns'!$AN$3:$AR$55,2,FALSE))</f>
        <v>0.75081967213114753</v>
      </c>
      <c r="K57" s="28">
        <f t="shared" si="1"/>
        <v>0</v>
      </c>
      <c r="L57" s="28">
        <f>IF(ISERROR(GETPIVOTDATA("Sum of emp",'2010 County Business Patterns'!$J$2,"FIPS State and County Code",$A57,"fipstate",$B57,"fipscty",$C57,"naics","337127")),0,GETPIVOTDATA("Sum of emp",'2010 County Business Patterns'!$J$2,"FIPS State and County Code",$A57,"fipstate",$B57,"fipscty",$C57,"naics","337127"))</f>
        <v>0</v>
      </c>
      <c r="M57" s="28">
        <f>IF(ISERROR(GETPIVOTDATA("Sum of Midpoint",'2010 County Business Patterns'!$J$2,"FIPS State and County Code",$A57,"fipstate",$B57,"fipscty",$C57,"naics","337127")),0,GETPIVOTDATA("Sum of Midpoint",'2010 County Business Patterns'!$J$2,"FIPS State and County Code",$A57,"fipstate",$B57,"fipscty",$C57,"naics","337127"))</f>
        <v>0</v>
      </c>
      <c r="N57">
        <f>IF(ISERROR(VLOOKUP($B57,'2010 State Business Patterns'!$AN$3:$AR$55,3,FALSE)),0,VLOOKUP($B57,'2010 State Business Patterns'!$AN$3:$AR$55,3,FALSE))</f>
        <v>0.7860869565217391</v>
      </c>
      <c r="O57" s="28">
        <f t="shared" si="2"/>
        <v>0</v>
      </c>
      <c r="P57" s="28">
        <f>IF(ISERROR(GETPIVOTDATA("Sum of emp",'2010 County Business Patterns'!$J$2,"FIPS State and County Code",$A57,"fipstate",$B57,"fipscty",$C57,"naics","337214")),0,GETPIVOTDATA("Sum of emp",'2010 County Business Patterns'!$J$2,"FIPS State and County Code",$A57,"fipstate",$B57,"fipscty",$C57,"naics","337214"))</f>
        <v>0</v>
      </c>
      <c r="Q57" s="28">
        <f>IF(ISERROR(GETPIVOTDATA("Sum of Midpoint",'2010 County Business Patterns'!$J$2,"FIPS State and County Code",$A57,"fipstate",$B57,"fipscty",$C57,"naics","337214")),0,GETPIVOTDATA("Sum of Midpoint",'2010 County Business Patterns'!$J$2,"FIPS State and County Code",$A57,"fipstate",$B57,"fipscty",$C57,"naics","337214"))</f>
        <v>0</v>
      </c>
      <c r="R57">
        <f>IF(ISERROR(VLOOKUP($B57,'2010 State Business Patterns'!$AN$3:$AR$55,4,FALSE)),0,VLOOKUP($B57,'2010 State Business Patterns'!$AN$3:$AR$55,4,FALSE))</f>
        <v>0.71416871416871419</v>
      </c>
      <c r="S57" s="28">
        <f t="shared" si="3"/>
        <v>0</v>
      </c>
      <c r="T57" s="28">
        <f>IF(ISERROR(GETPIVOTDATA("Sum of emp",'2010 County Business Patterns'!$J$2,"FIPS State and County Code",$A57,"fipstate",$B57,"fipscty",$C57,"naics","337215")),0,GETPIVOTDATA("Sum of emp",'2010 County Business Patterns'!$J$2,"FIPS State and County Code",$A57,"fipstate",$B57,"fipscty",$C57,"naics","337215"))</f>
        <v>0</v>
      </c>
      <c r="U57" s="28">
        <f>IF(ISERROR(GETPIVOTDATA("Sum of Midpoint",'2010 County Business Patterns'!$J$2,"FIPS State and County Code",$A57,"fipstate",$B57,"fipscty",$C57,"naics","337215")),0,GETPIVOTDATA("Sum of Midpoint",'2010 County Business Patterns'!$J$2,"FIPS State and County Code",$A57,"fipstate",$B57,"fipscty",$C57,"naics","337215"))</f>
        <v>0</v>
      </c>
      <c r="V57">
        <f>IF(ISERROR(VLOOKUP($B57,'2010 State Business Patterns'!$AN$3:$AR$55,5,FALSE)),0,VLOOKUP($B57,'2010 State Business Patterns'!$AN$3:$AR$55,5,FALSE))</f>
        <v>0.90321619548420806</v>
      </c>
      <c r="W57" s="28">
        <f t="shared" si="4"/>
        <v>0</v>
      </c>
    </row>
    <row r="58" spans="1:23" hidden="1">
      <c r="A58" s="1" t="s">
        <v>2165</v>
      </c>
      <c r="B58" s="1" t="s">
        <v>1769</v>
      </c>
      <c r="C58" s="1" t="s">
        <v>1799</v>
      </c>
      <c r="D58" s="1" t="s">
        <v>2166</v>
      </c>
      <c r="E58" s="1" t="s">
        <v>2057</v>
      </c>
      <c r="F58" s="1" t="s">
        <v>2058</v>
      </c>
      <c r="G58" s="47">
        <f t="shared" si="0"/>
        <v>0</v>
      </c>
      <c r="H58" s="28">
        <f>IF(ISERROR(GETPIVOTDATA("Sum of emp",'2010 County Business Patterns'!$J$2,"FIPS State and County Code",$A58,"fipstate",$B58,"fipscty",$C58,"naics","337124")),0,GETPIVOTDATA("Sum of emp",'2010 County Business Patterns'!$J$2,"FIPS State and County Code",$A58,"fipstate",$B58,"fipscty",$C58,"naics","337124"))</f>
        <v>0</v>
      </c>
      <c r="I58" s="28">
        <f>IF(ISERROR(GETPIVOTDATA("Sum of Midpoint",'2010 County Business Patterns'!$J$2,"FIPS State and County Code",$A58,"fipstate",$B58,"fipscty",$C58,"naics","337124")),0,GETPIVOTDATA("Sum of Midpoint",'2010 County Business Patterns'!$J$2,"FIPS State and County Code",$A58,"fipstate",$B58,"fipscty",$C58,"naics","337124"))</f>
        <v>0</v>
      </c>
      <c r="J58">
        <f>IF(ISERROR(VLOOKUP($B58,'2010 State Business Patterns'!$AN$3:$AR$55,2,FALSE)),0,VLOOKUP($B58,'2010 State Business Patterns'!$AN$3:$AR$55,2,FALSE))</f>
        <v>0.75081967213114753</v>
      </c>
      <c r="K58" s="28">
        <f t="shared" si="1"/>
        <v>0</v>
      </c>
      <c r="L58" s="28">
        <f>IF(ISERROR(GETPIVOTDATA("Sum of emp",'2010 County Business Patterns'!$J$2,"FIPS State and County Code",$A58,"fipstate",$B58,"fipscty",$C58,"naics","337127")),0,GETPIVOTDATA("Sum of emp",'2010 County Business Patterns'!$J$2,"FIPS State and County Code",$A58,"fipstate",$B58,"fipscty",$C58,"naics","337127"))</f>
        <v>0</v>
      </c>
      <c r="M58" s="28">
        <f>IF(ISERROR(GETPIVOTDATA("Sum of Midpoint",'2010 County Business Patterns'!$J$2,"FIPS State and County Code",$A58,"fipstate",$B58,"fipscty",$C58,"naics","337127")),0,GETPIVOTDATA("Sum of Midpoint",'2010 County Business Patterns'!$J$2,"FIPS State and County Code",$A58,"fipstate",$B58,"fipscty",$C58,"naics","337127"))</f>
        <v>0</v>
      </c>
      <c r="N58">
        <f>IF(ISERROR(VLOOKUP($B58,'2010 State Business Patterns'!$AN$3:$AR$55,3,FALSE)),0,VLOOKUP($B58,'2010 State Business Patterns'!$AN$3:$AR$55,3,FALSE))</f>
        <v>0.7860869565217391</v>
      </c>
      <c r="O58" s="28">
        <f t="shared" si="2"/>
        <v>0</v>
      </c>
      <c r="P58" s="28">
        <f>IF(ISERROR(GETPIVOTDATA("Sum of emp",'2010 County Business Patterns'!$J$2,"FIPS State and County Code",$A58,"fipstate",$B58,"fipscty",$C58,"naics","337214")),0,GETPIVOTDATA("Sum of emp",'2010 County Business Patterns'!$J$2,"FIPS State and County Code",$A58,"fipstate",$B58,"fipscty",$C58,"naics","337214"))</f>
        <v>0</v>
      </c>
      <c r="Q58" s="28">
        <f>IF(ISERROR(GETPIVOTDATA("Sum of Midpoint",'2010 County Business Patterns'!$J$2,"FIPS State and County Code",$A58,"fipstate",$B58,"fipscty",$C58,"naics","337214")),0,GETPIVOTDATA("Sum of Midpoint",'2010 County Business Patterns'!$J$2,"FIPS State and County Code",$A58,"fipstate",$B58,"fipscty",$C58,"naics","337214"))</f>
        <v>0</v>
      </c>
      <c r="R58">
        <f>IF(ISERROR(VLOOKUP($B58,'2010 State Business Patterns'!$AN$3:$AR$55,4,FALSE)),0,VLOOKUP($B58,'2010 State Business Patterns'!$AN$3:$AR$55,4,FALSE))</f>
        <v>0.71416871416871419</v>
      </c>
      <c r="S58" s="28">
        <f t="shared" si="3"/>
        <v>0</v>
      </c>
      <c r="T58" s="28">
        <f>IF(ISERROR(GETPIVOTDATA("Sum of emp",'2010 County Business Patterns'!$J$2,"FIPS State and County Code",$A58,"fipstate",$B58,"fipscty",$C58,"naics","337215")),0,GETPIVOTDATA("Sum of emp",'2010 County Business Patterns'!$J$2,"FIPS State and County Code",$A58,"fipstate",$B58,"fipscty",$C58,"naics","337215"))</f>
        <v>0</v>
      </c>
      <c r="U58" s="28">
        <f>IF(ISERROR(GETPIVOTDATA("Sum of Midpoint",'2010 County Business Patterns'!$J$2,"FIPS State and County Code",$A58,"fipstate",$B58,"fipscty",$C58,"naics","337215")),0,GETPIVOTDATA("Sum of Midpoint",'2010 County Business Patterns'!$J$2,"FIPS State and County Code",$A58,"fipstate",$B58,"fipscty",$C58,"naics","337215"))</f>
        <v>0</v>
      </c>
      <c r="V58">
        <f>IF(ISERROR(VLOOKUP($B58,'2010 State Business Patterns'!$AN$3:$AR$55,5,FALSE)),0,VLOOKUP($B58,'2010 State Business Patterns'!$AN$3:$AR$55,5,FALSE))</f>
        <v>0.90321619548420806</v>
      </c>
      <c r="W58" s="28">
        <f t="shared" si="4"/>
        <v>0</v>
      </c>
    </row>
    <row r="59" spans="1:23">
      <c r="A59" s="1" t="s">
        <v>2167</v>
      </c>
      <c r="B59" s="1" t="s">
        <v>1769</v>
      </c>
      <c r="C59" s="1" t="s">
        <v>1853</v>
      </c>
      <c r="D59" s="1" t="s">
        <v>2168</v>
      </c>
      <c r="E59" s="1" t="s">
        <v>2057</v>
      </c>
      <c r="F59" s="1" t="s">
        <v>2058</v>
      </c>
      <c r="G59" s="47">
        <f t="shared" si="0"/>
        <v>7.5081967213114753</v>
      </c>
      <c r="H59" s="28">
        <f>IF(ISERROR(GETPIVOTDATA("Sum of emp",'2010 County Business Patterns'!$J$2,"FIPS State and County Code",$A59,"fipstate",$B59,"fipscty",$C59,"naics","337124")),0,GETPIVOTDATA("Sum of emp",'2010 County Business Patterns'!$J$2,"FIPS State and County Code",$A59,"fipstate",$B59,"fipscty",$C59,"naics","337124"))</f>
        <v>0</v>
      </c>
      <c r="I59" s="28">
        <f>IF(ISERROR(GETPIVOTDATA("Sum of Midpoint",'2010 County Business Patterns'!$J$2,"FIPS State and County Code",$A59,"fipstate",$B59,"fipscty",$C59,"naics","337124")),0,GETPIVOTDATA("Sum of Midpoint",'2010 County Business Patterns'!$J$2,"FIPS State and County Code",$A59,"fipstate",$B59,"fipscty",$C59,"naics","337124"))</f>
        <v>10</v>
      </c>
      <c r="J59">
        <f>IF(ISERROR(VLOOKUP($B59,'2010 State Business Patterns'!$AN$3:$AR$55,2,FALSE)),0,VLOOKUP($B59,'2010 State Business Patterns'!$AN$3:$AR$55,2,FALSE))</f>
        <v>0.75081967213114753</v>
      </c>
      <c r="K59" s="28">
        <f t="shared" si="1"/>
        <v>7.5081967213114753</v>
      </c>
      <c r="L59" s="28">
        <f>IF(ISERROR(GETPIVOTDATA("Sum of emp",'2010 County Business Patterns'!$J$2,"FIPS State and County Code",$A59,"fipstate",$B59,"fipscty",$C59,"naics","337127")),0,GETPIVOTDATA("Sum of emp",'2010 County Business Patterns'!$J$2,"FIPS State and County Code",$A59,"fipstate",$B59,"fipscty",$C59,"naics","337127"))</f>
        <v>0</v>
      </c>
      <c r="M59" s="28">
        <f>IF(ISERROR(GETPIVOTDATA("Sum of Midpoint",'2010 County Business Patterns'!$J$2,"FIPS State and County Code",$A59,"fipstate",$B59,"fipscty",$C59,"naics","337127")),0,GETPIVOTDATA("Sum of Midpoint",'2010 County Business Patterns'!$J$2,"FIPS State and County Code",$A59,"fipstate",$B59,"fipscty",$C59,"naics","337127"))</f>
        <v>0</v>
      </c>
      <c r="N59">
        <f>IF(ISERROR(VLOOKUP($B59,'2010 State Business Patterns'!$AN$3:$AR$55,3,FALSE)),0,VLOOKUP($B59,'2010 State Business Patterns'!$AN$3:$AR$55,3,FALSE))</f>
        <v>0.7860869565217391</v>
      </c>
      <c r="O59" s="28">
        <f t="shared" si="2"/>
        <v>0</v>
      </c>
      <c r="P59" s="28">
        <f>IF(ISERROR(GETPIVOTDATA("Sum of emp",'2010 County Business Patterns'!$J$2,"FIPS State and County Code",$A59,"fipstate",$B59,"fipscty",$C59,"naics","337214")),0,GETPIVOTDATA("Sum of emp",'2010 County Business Patterns'!$J$2,"FIPS State and County Code",$A59,"fipstate",$B59,"fipscty",$C59,"naics","337214"))</f>
        <v>0</v>
      </c>
      <c r="Q59" s="28">
        <f>IF(ISERROR(GETPIVOTDATA("Sum of Midpoint",'2010 County Business Patterns'!$J$2,"FIPS State and County Code",$A59,"fipstate",$B59,"fipscty",$C59,"naics","337214")),0,GETPIVOTDATA("Sum of Midpoint",'2010 County Business Patterns'!$J$2,"FIPS State and County Code",$A59,"fipstate",$B59,"fipscty",$C59,"naics","337214"))</f>
        <v>0</v>
      </c>
      <c r="R59">
        <f>IF(ISERROR(VLOOKUP($B59,'2010 State Business Patterns'!$AN$3:$AR$55,4,FALSE)),0,VLOOKUP($B59,'2010 State Business Patterns'!$AN$3:$AR$55,4,FALSE))</f>
        <v>0.71416871416871419</v>
      </c>
      <c r="S59" s="28">
        <f t="shared" si="3"/>
        <v>0</v>
      </c>
      <c r="T59" s="28">
        <f>IF(ISERROR(GETPIVOTDATA("Sum of emp",'2010 County Business Patterns'!$J$2,"FIPS State and County Code",$A59,"fipstate",$B59,"fipscty",$C59,"naics","337215")),0,GETPIVOTDATA("Sum of emp",'2010 County Business Patterns'!$J$2,"FIPS State and County Code",$A59,"fipstate",$B59,"fipscty",$C59,"naics","337215"))</f>
        <v>0</v>
      </c>
      <c r="U59" s="28">
        <f>IF(ISERROR(GETPIVOTDATA("Sum of Midpoint",'2010 County Business Patterns'!$J$2,"FIPS State and County Code",$A59,"fipstate",$B59,"fipscty",$C59,"naics","337215")),0,GETPIVOTDATA("Sum of Midpoint",'2010 County Business Patterns'!$J$2,"FIPS State and County Code",$A59,"fipstate",$B59,"fipscty",$C59,"naics","337215"))</f>
        <v>0</v>
      </c>
      <c r="V59">
        <f>IF(ISERROR(VLOOKUP($B59,'2010 State Business Patterns'!$AN$3:$AR$55,5,FALSE)),0,VLOOKUP($B59,'2010 State Business Patterns'!$AN$3:$AR$55,5,FALSE))</f>
        <v>0.90321619548420806</v>
      </c>
      <c r="W59" s="28">
        <f t="shared" si="4"/>
        <v>0</v>
      </c>
    </row>
    <row r="60" spans="1:23" hidden="1">
      <c r="A60" s="1" t="s">
        <v>2169</v>
      </c>
      <c r="B60" s="1" t="s">
        <v>1769</v>
      </c>
      <c r="C60" s="1" t="s">
        <v>1800</v>
      </c>
      <c r="D60" s="1" t="s">
        <v>2170</v>
      </c>
      <c r="E60" s="1" t="s">
        <v>2057</v>
      </c>
      <c r="F60" s="1" t="s">
        <v>2058</v>
      </c>
      <c r="G60" s="47">
        <f t="shared" si="0"/>
        <v>0</v>
      </c>
      <c r="H60" s="28">
        <f>IF(ISERROR(GETPIVOTDATA("Sum of emp",'2010 County Business Patterns'!$J$2,"FIPS State and County Code",$A60,"fipstate",$B60,"fipscty",$C60,"naics","337124")),0,GETPIVOTDATA("Sum of emp",'2010 County Business Patterns'!$J$2,"FIPS State and County Code",$A60,"fipstate",$B60,"fipscty",$C60,"naics","337124"))</f>
        <v>0</v>
      </c>
      <c r="I60" s="28">
        <f>IF(ISERROR(GETPIVOTDATA("Sum of Midpoint",'2010 County Business Patterns'!$J$2,"FIPS State and County Code",$A60,"fipstate",$B60,"fipscty",$C60,"naics","337124")),0,GETPIVOTDATA("Sum of Midpoint",'2010 County Business Patterns'!$J$2,"FIPS State and County Code",$A60,"fipstate",$B60,"fipscty",$C60,"naics","337124"))</f>
        <v>0</v>
      </c>
      <c r="J60">
        <f>IF(ISERROR(VLOOKUP($B60,'2010 State Business Patterns'!$AN$3:$AR$55,2,FALSE)),0,VLOOKUP($B60,'2010 State Business Patterns'!$AN$3:$AR$55,2,FALSE))</f>
        <v>0.75081967213114753</v>
      </c>
      <c r="K60" s="28">
        <f t="shared" si="1"/>
        <v>0</v>
      </c>
      <c r="L60" s="28">
        <f>IF(ISERROR(GETPIVOTDATA("Sum of emp",'2010 County Business Patterns'!$J$2,"FIPS State and County Code",$A60,"fipstate",$B60,"fipscty",$C60,"naics","337127")),0,GETPIVOTDATA("Sum of emp",'2010 County Business Patterns'!$J$2,"FIPS State and County Code",$A60,"fipstate",$B60,"fipscty",$C60,"naics","337127"))</f>
        <v>0</v>
      </c>
      <c r="M60" s="28">
        <f>IF(ISERROR(GETPIVOTDATA("Sum of Midpoint",'2010 County Business Patterns'!$J$2,"FIPS State and County Code",$A60,"fipstate",$B60,"fipscty",$C60,"naics","337127")),0,GETPIVOTDATA("Sum of Midpoint",'2010 County Business Patterns'!$J$2,"FIPS State and County Code",$A60,"fipstate",$B60,"fipscty",$C60,"naics","337127"))</f>
        <v>0</v>
      </c>
      <c r="N60">
        <f>IF(ISERROR(VLOOKUP($B60,'2010 State Business Patterns'!$AN$3:$AR$55,3,FALSE)),0,VLOOKUP($B60,'2010 State Business Patterns'!$AN$3:$AR$55,3,FALSE))</f>
        <v>0.7860869565217391</v>
      </c>
      <c r="O60" s="28">
        <f t="shared" si="2"/>
        <v>0</v>
      </c>
      <c r="P60" s="28">
        <f>IF(ISERROR(GETPIVOTDATA("Sum of emp",'2010 County Business Patterns'!$J$2,"FIPS State and County Code",$A60,"fipstate",$B60,"fipscty",$C60,"naics","337214")),0,GETPIVOTDATA("Sum of emp",'2010 County Business Patterns'!$J$2,"FIPS State and County Code",$A60,"fipstate",$B60,"fipscty",$C60,"naics","337214"))</f>
        <v>0</v>
      </c>
      <c r="Q60" s="28">
        <f>IF(ISERROR(GETPIVOTDATA("Sum of Midpoint",'2010 County Business Patterns'!$J$2,"FIPS State and County Code",$A60,"fipstate",$B60,"fipscty",$C60,"naics","337214")),0,GETPIVOTDATA("Sum of Midpoint",'2010 County Business Patterns'!$J$2,"FIPS State and County Code",$A60,"fipstate",$B60,"fipscty",$C60,"naics","337214"))</f>
        <v>0</v>
      </c>
      <c r="R60">
        <f>IF(ISERROR(VLOOKUP($B60,'2010 State Business Patterns'!$AN$3:$AR$55,4,FALSE)),0,VLOOKUP($B60,'2010 State Business Patterns'!$AN$3:$AR$55,4,FALSE))</f>
        <v>0.71416871416871419</v>
      </c>
      <c r="S60" s="28">
        <f t="shared" si="3"/>
        <v>0</v>
      </c>
      <c r="T60" s="28">
        <f>IF(ISERROR(GETPIVOTDATA("Sum of emp",'2010 County Business Patterns'!$J$2,"FIPS State and County Code",$A60,"fipstate",$B60,"fipscty",$C60,"naics","337215")),0,GETPIVOTDATA("Sum of emp",'2010 County Business Patterns'!$J$2,"FIPS State and County Code",$A60,"fipstate",$B60,"fipscty",$C60,"naics","337215"))</f>
        <v>0</v>
      </c>
      <c r="U60" s="28">
        <f>IF(ISERROR(GETPIVOTDATA("Sum of Midpoint",'2010 County Business Patterns'!$J$2,"FIPS State and County Code",$A60,"fipstate",$B60,"fipscty",$C60,"naics","337215")),0,GETPIVOTDATA("Sum of Midpoint",'2010 County Business Patterns'!$J$2,"FIPS State and County Code",$A60,"fipstate",$B60,"fipscty",$C60,"naics","337215"))</f>
        <v>0</v>
      </c>
      <c r="V60">
        <f>IF(ISERROR(VLOOKUP($B60,'2010 State Business Patterns'!$AN$3:$AR$55,5,FALSE)),0,VLOOKUP($B60,'2010 State Business Patterns'!$AN$3:$AR$55,5,FALSE))</f>
        <v>0.90321619548420806</v>
      </c>
      <c r="W60" s="28">
        <f t="shared" si="4"/>
        <v>0</v>
      </c>
    </row>
    <row r="61" spans="1:23">
      <c r="A61" s="1" t="s">
        <v>2171</v>
      </c>
      <c r="B61" s="1" t="s">
        <v>1769</v>
      </c>
      <c r="C61" s="1" t="s">
        <v>1801</v>
      </c>
      <c r="D61" s="1" t="s">
        <v>2172</v>
      </c>
      <c r="E61" s="1" t="s">
        <v>2057</v>
      </c>
      <c r="F61" s="1" t="s">
        <v>2058</v>
      </c>
      <c r="G61" s="47">
        <f t="shared" si="0"/>
        <v>79.031417104868211</v>
      </c>
      <c r="H61" s="28">
        <f>IF(ISERROR(GETPIVOTDATA("Sum of emp",'2010 County Business Patterns'!$J$2,"FIPS State and County Code",$A61,"fipstate",$B61,"fipscty",$C61,"naics","337124")),0,GETPIVOTDATA("Sum of emp",'2010 County Business Patterns'!$J$2,"FIPS State and County Code",$A61,"fipstate",$B61,"fipscty",$C61,"naics","337124"))</f>
        <v>0</v>
      </c>
      <c r="I61" s="28">
        <f>IF(ISERROR(GETPIVOTDATA("Sum of Midpoint",'2010 County Business Patterns'!$J$2,"FIPS State and County Code",$A61,"fipstate",$B61,"fipscty",$C61,"naics","337124")),0,GETPIVOTDATA("Sum of Midpoint",'2010 County Business Patterns'!$J$2,"FIPS State and County Code",$A61,"fipstate",$B61,"fipscty",$C61,"naics","337124"))</f>
        <v>0</v>
      </c>
      <c r="J61">
        <f>IF(ISERROR(VLOOKUP($B61,'2010 State Business Patterns'!$AN$3:$AR$55,2,FALSE)),0,VLOOKUP($B61,'2010 State Business Patterns'!$AN$3:$AR$55,2,FALSE))</f>
        <v>0.75081967213114753</v>
      </c>
      <c r="K61" s="28">
        <f t="shared" si="1"/>
        <v>0</v>
      </c>
      <c r="L61" s="28">
        <f>IF(ISERROR(GETPIVOTDATA("Sum of emp",'2010 County Business Patterns'!$J$2,"FIPS State and County Code",$A61,"fipstate",$B61,"fipscty",$C61,"naics","337127")),0,GETPIVOTDATA("Sum of emp",'2010 County Business Patterns'!$J$2,"FIPS State and County Code",$A61,"fipstate",$B61,"fipscty",$C61,"naics","337127"))</f>
        <v>0</v>
      </c>
      <c r="M61" s="28">
        <f>IF(ISERROR(GETPIVOTDATA("Sum of Midpoint",'2010 County Business Patterns'!$J$2,"FIPS State and County Code",$A61,"fipstate",$B61,"fipscty",$C61,"naics","337127")),0,GETPIVOTDATA("Sum of Midpoint",'2010 County Business Patterns'!$J$2,"FIPS State and County Code",$A61,"fipstate",$B61,"fipscty",$C61,"naics","337127"))</f>
        <v>0</v>
      </c>
      <c r="N61">
        <f>IF(ISERROR(VLOOKUP($B61,'2010 State Business Patterns'!$AN$3:$AR$55,3,FALSE)),0,VLOOKUP($B61,'2010 State Business Patterns'!$AN$3:$AR$55,3,FALSE))</f>
        <v>0.7860869565217391</v>
      </c>
      <c r="O61" s="28">
        <f t="shared" si="2"/>
        <v>0</v>
      </c>
      <c r="P61" s="28">
        <f>IF(ISERROR(GETPIVOTDATA("Sum of emp",'2010 County Business Patterns'!$J$2,"FIPS State and County Code",$A61,"fipstate",$B61,"fipscty",$C61,"naics","337214")),0,GETPIVOTDATA("Sum of emp",'2010 County Business Patterns'!$J$2,"FIPS State and County Code",$A61,"fipstate",$B61,"fipscty",$C61,"naics","337214"))</f>
        <v>0</v>
      </c>
      <c r="Q61" s="28">
        <f>IF(ISERROR(GETPIVOTDATA("Sum of Midpoint",'2010 County Business Patterns'!$J$2,"FIPS State and County Code",$A61,"fipstate",$B61,"fipscty",$C61,"naics","337214")),0,GETPIVOTDATA("Sum of Midpoint",'2010 County Business Patterns'!$J$2,"FIPS State and County Code",$A61,"fipstate",$B61,"fipscty",$C61,"naics","337214"))</f>
        <v>0</v>
      </c>
      <c r="R61">
        <f>IF(ISERROR(VLOOKUP($B61,'2010 State Business Patterns'!$AN$3:$AR$55,4,FALSE)),0,VLOOKUP($B61,'2010 State Business Patterns'!$AN$3:$AR$55,4,FALSE))</f>
        <v>0.71416871416871419</v>
      </c>
      <c r="S61" s="28">
        <f t="shared" si="3"/>
        <v>0</v>
      </c>
      <c r="T61" s="28">
        <f>IF(ISERROR(GETPIVOTDATA("Sum of emp",'2010 County Business Patterns'!$J$2,"FIPS State and County Code",$A61,"fipstate",$B61,"fipscty",$C61,"naics","337215")),0,GETPIVOTDATA("Sum of emp",'2010 County Business Patterns'!$J$2,"FIPS State and County Code",$A61,"fipstate",$B61,"fipscty",$C61,"naics","337215"))</f>
        <v>0</v>
      </c>
      <c r="U61" s="28">
        <f>IF(ISERROR(GETPIVOTDATA("Sum of Midpoint",'2010 County Business Patterns'!$J$2,"FIPS State and County Code",$A61,"fipstate",$B61,"fipscty",$C61,"naics","337215")),0,GETPIVOTDATA("Sum of Midpoint",'2010 County Business Patterns'!$J$2,"FIPS State and County Code",$A61,"fipstate",$B61,"fipscty",$C61,"naics","337215"))</f>
        <v>175</v>
      </c>
      <c r="V61">
        <f>IF(ISERROR(VLOOKUP($B61,'2010 State Business Patterns'!$AN$3:$AR$55,5,FALSE)),0,VLOOKUP($B61,'2010 State Business Patterns'!$AN$3:$AR$55,5,FALSE))</f>
        <v>0.90321619548420806</v>
      </c>
      <c r="W61" s="28">
        <f t="shared" si="4"/>
        <v>79.031417104868211</v>
      </c>
    </row>
    <row r="62" spans="1:23">
      <c r="A62" s="1" t="s">
        <v>2173</v>
      </c>
      <c r="B62" s="1" t="s">
        <v>1769</v>
      </c>
      <c r="C62" s="1" t="s">
        <v>1802</v>
      </c>
      <c r="D62" s="1" t="s">
        <v>2176</v>
      </c>
      <c r="E62" s="1" t="s">
        <v>2057</v>
      </c>
      <c r="F62" s="1" t="s">
        <v>2058</v>
      </c>
      <c r="G62" s="47">
        <f t="shared" si="0"/>
        <v>131.39344262295083</v>
      </c>
      <c r="H62" s="28">
        <f>IF(ISERROR(GETPIVOTDATA("Sum of emp",'2010 County Business Patterns'!$J$2,"FIPS State and County Code",$A62,"fipstate",$B62,"fipscty",$C62,"naics","337124")),0,GETPIVOTDATA("Sum of emp",'2010 County Business Patterns'!$J$2,"FIPS State and County Code",$A62,"fipstate",$B62,"fipscty",$C62,"naics","337124"))</f>
        <v>0</v>
      </c>
      <c r="I62" s="28">
        <f>IF(ISERROR(GETPIVOTDATA("Sum of Midpoint",'2010 County Business Patterns'!$J$2,"FIPS State and County Code",$A62,"fipstate",$B62,"fipscty",$C62,"naics","337124")),0,GETPIVOTDATA("Sum of Midpoint",'2010 County Business Patterns'!$J$2,"FIPS State and County Code",$A62,"fipstate",$B62,"fipscty",$C62,"naics","337124"))</f>
        <v>175</v>
      </c>
      <c r="J62">
        <f>IF(ISERROR(VLOOKUP($B62,'2010 State Business Patterns'!$AN$3:$AR$55,2,FALSE)),0,VLOOKUP($B62,'2010 State Business Patterns'!$AN$3:$AR$55,2,FALSE))</f>
        <v>0.75081967213114753</v>
      </c>
      <c r="K62" s="28">
        <f t="shared" si="1"/>
        <v>131.39344262295083</v>
      </c>
      <c r="L62" s="28">
        <f>IF(ISERROR(GETPIVOTDATA("Sum of emp",'2010 County Business Patterns'!$J$2,"FIPS State and County Code",$A62,"fipstate",$B62,"fipscty",$C62,"naics","337127")),0,GETPIVOTDATA("Sum of emp",'2010 County Business Patterns'!$J$2,"FIPS State and County Code",$A62,"fipstate",$B62,"fipscty",$C62,"naics","337127"))</f>
        <v>0</v>
      </c>
      <c r="M62" s="28">
        <f>IF(ISERROR(GETPIVOTDATA("Sum of Midpoint",'2010 County Business Patterns'!$J$2,"FIPS State and County Code",$A62,"fipstate",$B62,"fipscty",$C62,"naics","337127")),0,GETPIVOTDATA("Sum of Midpoint",'2010 County Business Patterns'!$J$2,"FIPS State and County Code",$A62,"fipstate",$B62,"fipscty",$C62,"naics","337127"))</f>
        <v>0</v>
      </c>
      <c r="N62">
        <f>IF(ISERROR(VLOOKUP($B62,'2010 State Business Patterns'!$AN$3:$AR$55,3,FALSE)),0,VLOOKUP($B62,'2010 State Business Patterns'!$AN$3:$AR$55,3,FALSE))</f>
        <v>0.7860869565217391</v>
      </c>
      <c r="O62" s="28">
        <f t="shared" si="2"/>
        <v>0</v>
      </c>
      <c r="P62" s="28">
        <f>IF(ISERROR(GETPIVOTDATA("Sum of emp",'2010 County Business Patterns'!$J$2,"FIPS State and County Code",$A62,"fipstate",$B62,"fipscty",$C62,"naics","337214")),0,GETPIVOTDATA("Sum of emp",'2010 County Business Patterns'!$J$2,"FIPS State and County Code",$A62,"fipstate",$B62,"fipscty",$C62,"naics","337214"))</f>
        <v>0</v>
      </c>
      <c r="Q62" s="28">
        <f>IF(ISERROR(GETPIVOTDATA("Sum of Midpoint",'2010 County Business Patterns'!$J$2,"FIPS State and County Code",$A62,"fipstate",$B62,"fipscty",$C62,"naics","337214")),0,GETPIVOTDATA("Sum of Midpoint",'2010 County Business Patterns'!$J$2,"FIPS State and County Code",$A62,"fipstate",$B62,"fipscty",$C62,"naics","337214"))</f>
        <v>0</v>
      </c>
      <c r="R62">
        <f>IF(ISERROR(VLOOKUP($B62,'2010 State Business Patterns'!$AN$3:$AR$55,4,FALSE)),0,VLOOKUP($B62,'2010 State Business Patterns'!$AN$3:$AR$55,4,FALSE))</f>
        <v>0.71416871416871419</v>
      </c>
      <c r="S62" s="28">
        <f t="shared" si="3"/>
        <v>0</v>
      </c>
      <c r="T62" s="28">
        <f>IF(ISERROR(GETPIVOTDATA("Sum of emp",'2010 County Business Patterns'!$J$2,"FIPS State and County Code",$A62,"fipstate",$B62,"fipscty",$C62,"naics","337215")),0,GETPIVOTDATA("Sum of emp",'2010 County Business Patterns'!$J$2,"FIPS State and County Code",$A62,"fipstate",$B62,"fipscty",$C62,"naics","337215"))</f>
        <v>0</v>
      </c>
      <c r="U62" s="28">
        <f>IF(ISERROR(GETPIVOTDATA("Sum of Midpoint",'2010 County Business Patterns'!$J$2,"FIPS State and County Code",$A62,"fipstate",$B62,"fipscty",$C62,"naics","337215")),0,GETPIVOTDATA("Sum of Midpoint",'2010 County Business Patterns'!$J$2,"FIPS State and County Code",$A62,"fipstate",$B62,"fipscty",$C62,"naics","337215"))</f>
        <v>0</v>
      </c>
      <c r="V62">
        <f>IF(ISERROR(VLOOKUP($B62,'2010 State Business Patterns'!$AN$3:$AR$55,5,FALSE)),0,VLOOKUP($B62,'2010 State Business Patterns'!$AN$3:$AR$55,5,FALSE))</f>
        <v>0.90321619548420806</v>
      </c>
      <c r="W62" s="28">
        <f t="shared" si="4"/>
        <v>0</v>
      </c>
    </row>
    <row r="63" spans="1:23" hidden="1">
      <c r="A63" s="1" t="s">
        <v>2177</v>
      </c>
      <c r="B63" s="1" t="s">
        <v>1769</v>
      </c>
      <c r="C63" s="1" t="s">
        <v>1833</v>
      </c>
      <c r="D63" s="1" t="s">
        <v>2178</v>
      </c>
      <c r="E63" s="1" t="s">
        <v>2057</v>
      </c>
      <c r="F63" s="1" t="s">
        <v>2058</v>
      </c>
      <c r="G63" s="47">
        <f t="shared" si="0"/>
        <v>0</v>
      </c>
      <c r="H63" s="28">
        <f>IF(ISERROR(GETPIVOTDATA("Sum of emp",'2010 County Business Patterns'!$J$2,"FIPS State and County Code",$A63,"fipstate",$B63,"fipscty",$C63,"naics","337124")),0,GETPIVOTDATA("Sum of emp",'2010 County Business Patterns'!$J$2,"FIPS State and County Code",$A63,"fipstate",$B63,"fipscty",$C63,"naics","337124"))</f>
        <v>0</v>
      </c>
      <c r="I63" s="28">
        <f>IF(ISERROR(GETPIVOTDATA("Sum of Midpoint",'2010 County Business Patterns'!$J$2,"FIPS State and County Code",$A63,"fipstate",$B63,"fipscty",$C63,"naics","337124")),0,GETPIVOTDATA("Sum of Midpoint",'2010 County Business Patterns'!$J$2,"FIPS State and County Code",$A63,"fipstate",$B63,"fipscty",$C63,"naics","337124"))</f>
        <v>0</v>
      </c>
      <c r="J63">
        <f>IF(ISERROR(VLOOKUP($B63,'2010 State Business Patterns'!$AN$3:$AR$55,2,FALSE)),0,VLOOKUP($B63,'2010 State Business Patterns'!$AN$3:$AR$55,2,FALSE))</f>
        <v>0.75081967213114753</v>
      </c>
      <c r="K63" s="28">
        <f t="shared" si="1"/>
        <v>0</v>
      </c>
      <c r="L63" s="28">
        <f>IF(ISERROR(GETPIVOTDATA("Sum of emp",'2010 County Business Patterns'!$J$2,"FIPS State and County Code",$A63,"fipstate",$B63,"fipscty",$C63,"naics","337127")),0,GETPIVOTDATA("Sum of emp",'2010 County Business Patterns'!$J$2,"FIPS State and County Code",$A63,"fipstate",$B63,"fipscty",$C63,"naics","337127"))</f>
        <v>0</v>
      </c>
      <c r="M63" s="28">
        <f>IF(ISERROR(GETPIVOTDATA("Sum of Midpoint",'2010 County Business Patterns'!$J$2,"FIPS State and County Code",$A63,"fipstate",$B63,"fipscty",$C63,"naics","337127")),0,GETPIVOTDATA("Sum of Midpoint",'2010 County Business Patterns'!$J$2,"FIPS State and County Code",$A63,"fipstate",$B63,"fipscty",$C63,"naics","337127"))</f>
        <v>0</v>
      </c>
      <c r="N63">
        <f>IF(ISERROR(VLOOKUP($B63,'2010 State Business Patterns'!$AN$3:$AR$55,3,FALSE)),0,VLOOKUP($B63,'2010 State Business Patterns'!$AN$3:$AR$55,3,FALSE))</f>
        <v>0.7860869565217391</v>
      </c>
      <c r="O63" s="28">
        <f t="shared" si="2"/>
        <v>0</v>
      </c>
      <c r="P63" s="28">
        <f>IF(ISERROR(GETPIVOTDATA("Sum of emp",'2010 County Business Patterns'!$J$2,"FIPS State and County Code",$A63,"fipstate",$B63,"fipscty",$C63,"naics","337214")),0,GETPIVOTDATA("Sum of emp",'2010 County Business Patterns'!$J$2,"FIPS State and County Code",$A63,"fipstate",$B63,"fipscty",$C63,"naics","337214"))</f>
        <v>0</v>
      </c>
      <c r="Q63" s="28">
        <f>IF(ISERROR(GETPIVOTDATA("Sum of Midpoint",'2010 County Business Patterns'!$J$2,"FIPS State and County Code",$A63,"fipstate",$B63,"fipscty",$C63,"naics","337214")),0,GETPIVOTDATA("Sum of Midpoint",'2010 County Business Patterns'!$J$2,"FIPS State and County Code",$A63,"fipstate",$B63,"fipscty",$C63,"naics","337214"))</f>
        <v>0</v>
      </c>
      <c r="R63">
        <f>IF(ISERROR(VLOOKUP($B63,'2010 State Business Patterns'!$AN$3:$AR$55,4,FALSE)),0,VLOOKUP($B63,'2010 State Business Patterns'!$AN$3:$AR$55,4,FALSE))</f>
        <v>0.71416871416871419</v>
      </c>
      <c r="S63" s="28">
        <f t="shared" si="3"/>
        <v>0</v>
      </c>
      <c r="T63" s="28">
        <f>IF(ISERROR(GETPIVOTDATA("Sum of emp",'2010 County Business Patterns'!$J$2,"FIPS State and County Code",$A63,"fipstate",$B63,"fipscty",$C63,"naics","337215")),0,GETPIVOTDATA("Sum of emp",'2010 County Business Patterns'!$J$2,"FIPS State and County Code",$A63,"fipstate",$B63,"fipscty",$C63,"naics","337215"))</f>
        <v>0</v>
      </c>
      <c r="U63" s="28">
        <f>IF(ISERROR(GETPIVOTDATA("Sum of Midpoint",'2010 County Business Patterns'!$J$2,"FIPS State and County Code",$A63,"fipstate",$B63,"fipscty",$C63,"naics","337215")),0,GETPIVOTDATA("Sum of Midpoint",'2010 County Business Patterns'!$J$2,"FIPS State and County Code",$A63,"fipstate",$B63,"fipscty",$C63,"naics","337215"))</f>
        <v>0</v>
      </c>
      <c r="V63">
        <f>IF(ISERROR(VLOOKUP($B63,'2010 State Business Patterns'!$AN$3:$AR$55,5,FALSE)),0,VLOOKUP($B63,'2010 State Business Patterns'!$AN$3:$AR$55,5,FALSE))</f>
        <v>0.90321619548420806</v>
      </c>
      <c r="W63" s="28">
        <f t="shared" si="4"/>
        <v>0</v>
      </c>
    </row>
    <row r="64" spans="1:23" hidden="1">
      <c r="A64" s="1" t="s">
        <v>2179</v>
      </c>
      <c r="B64" s="1" t="s">
        <v>1769</v>
      </c>
      <c r="C64" s="1" t="s">
        <v>1803</v>
      </c>
      <c r="D64" s="1" t="s">
        <v>2180</v>
      </c>
      <c r="E64" s="1" t="s">
        <v>2057</v>
      </c>
      <c r="F64" s="1" t="s">
        <v>2058</v>
      </c>
      <c r="G64" s="47">
        <f t="shared" si="0"/>
        <v>0</v>
      </c>
      <c r="H64" s="28">
        <f>IF(ISERROR(GETPIVOTDATA("Sum of emp",'2010 County Business Patterns'!$J$2,"FIPS State and County Code",$A64,"fipstate",$B64,"fipscty",$C64,"naics","337124")),0,GETPIVOTDATA("Sum of emp",'2010 County Business Patterns'!$J$2,"FIPS State and County Code",$A64,"fipstate",$B64,"fipscty",$C64,"naics","337124"))</f>
        <v>0</v>
      </c>
      <c r="I64" s="28">
        <f>IF(ISERROR(GETPIVOTDATA("Sum of Midpoint",'2010 County Business Patterns'!$J$2,"FIPS State and County Code",$A64,"fipstate",$B64,"fipscty",$C64,"naics","337124")),0,GETPIVOTDATA("Sum of Midpoint",'2010 County Business Patterns'!$J$2,"FIPS State and County Code",$A64,"fipstate",$B64,"fipscty",$C64,"naics","337124"))</f>
        <v>0</v>
      </c>
      <c r="J64">
        <f>IF(ISERROR(VLOOKUP($B64,'2010 State Business Patterns'!$AN$3:$AR$55,2,FALSE)),0,VLOOKUP($B64,'2010 State Business Patterns'!$AN$3:$AR$55,2,FALSE))</f>
        <v>0.75081967213114753</v>
      </c>
      <c r="K64" s="28">
        <f t="shared" si="1"/>
        <v>0</v>
      </c>
      <c r="L64" s="28">
        <f>IF(ISERROR(GETPIVOTDATA("Sum of emp",'2010 County Business Patterns'!$J$2,"FIPS State and County Code",$A64,"fipstate",$B64,"fipscty",$C64,"naics","337127")),0,GETPIVOTDATA("Sum of emp",'2010 County Business Patterns'!$J$2,"FIPS State and County Code",$A64,"fipstate",$B64,"fipscty",$C64,"naics","337127"))</f>
        <v>0</v>
      </c>
      <c r="M64" s="28">
        <f>IF(ISERROR(GETPIVOTDATA("Sum of Midpoint",'2010 County Business Patterns'!$J$2,"FIPS State and County Code",$A64,"fipstate",$B64,"fipscty",$C64,"naics","337127")),0,GETPIVOTDATA("Sum of Midpoint",'2010 County Business Patterns'!$J$2,"FIPS State and County Code",$A64,"fipstate",$B64,"fipscty",$C64,"naics","337127"))</f>
        <v>0</v>
      </c>
      <c r="N64">
        <f>IF(ISERROR(VLOOKUP($B64,'2010 State Business Patterns'!$AN$3:$AR$55,3,FALSE)),0,VLOOKUP($B64,'2010 State Business Patterns'!$AN$3:$AR$55,3,FALSE))</f>
        <v>0.7860869565217391</v>
      </c>
      <c r="O64" s="28">
        <f t="shared" si="2"/>
        <v>0</v>
      </c>
      <c r="P64" s="28">
        <f>IF(ISERROR(GETPIVOTDATA("Sum of emp",'2010 County Business Patterns'!$J$2,"FIPS State and County Code",$A64,"fipstate",$B64,"fipscty",$C64,"naics","337214")),0,GETPIVOTDATA("Sum of emp",'2010 County Business Patterns'!$J$2,"FIPS State and County Code",$A64,"fipstate",$B64,"fipscty",$C64,"naics","337214"))</f>
        <v>0</v>
      </c>
      <c r="Q64" s="28">
        <f>IF(ISERROR(GETPIVOTDATA("Sum of Midpoint",'2010 County Business Patterns'!$J$2,"FIPS State and County Code",$A64,"fipstate",$B64,"fipscty",$C64,"naics","337214")),0,GETPIVOTDATA("Sum of Midpoint",'2010 County Business Patterns'!$J$2,"FIPS State and County Code",$A64,"fipstate",$B64,"fipscty",$C64,"naics","337214"))</f>
        <v>0</v>
      </c>
      <c r="R64">
        <f>IF(ISERROR(VLOOKUP($B64,'2010 State Business Patterns'!$AN$3:$AR$55,4,FALSE)),0,VLOOKUP($B64,'2010 State Business Patterns'!$AN$3:$AR$55,4,FALSE))</f>
        <v>0.71416871416871419</v>
      </c>
      <c r="S64" s="28">
        <f t="shared" si="3"/>
        <v>0</v>
      </c>
      <c r="T64" s="28">
        <f>IF(ISERROR(GETPIVOTDATA("Sum of emp",'2010 County Business Patterns'!$J$2,"FIPS State and County Code",$A64,"fipstate",$B64,"fipscty",$C64,"naics","337215")),0,GETPIVOTDATA("Sum of emp",'2010 County Business Patterns'!$J$2,"FIPS State and County Code",$A64,"fipstate",$B64,"fipscty",$C64,"naics","337215"))</f>
        <v>0</v>
      </c>
      <c r="U64" s="28">
        <f>IF(ISERROR(GETPIVOTDATA("Sum of Midpoint",'2010 County Business Patterns'!$J$2,"FIPS State and County Code",$A64,"fipstate",$B64,"fipscty",$C64,"naics","337215")),0,GETPIVOTDATA("Sum of Midpoint",'2010 County Business Patterns'!$J$2,"FIPS State and County Code",$A64,"fipstate",$B64,"fipscty",$C64,"naics","337215"))</f>
        <v>0</v>
      </c>
      <c r="V64">
        <f>IF(ISERROR(VLOOKUP($B64,'2010 State Business Patterns'!$AN$3:$AR$55,5,FALSE)),0,VLOOKUP($B64,'2010 State Business Patterns'!$AN$3:$AR$55,5,FALSE))</f>
        <v>0.90321619548420806</v>
      </c>
      <c r="W64" s="28">
        <f t="shared" si="4"/>
        <v>0</v>
      </c>
    </row>
    <row r="65" spans="1:23" hidden="1">
      <c r="A65" s="1" t="s">
        <v>2181</v>
      </c>
      <c r="B65" s="1" t="s">
        <v>1769</v>
      </c>
      <c r="C65" s="1" t="s">
        <v>1804</v>
      </c>
      <c r="D65" s="1" t="s">
        <v>2182</v>
      </c>
      <c r="E65" s="1" t="s">
        <v>2057</v>
      </c>
      <c r="F65" s="1" t="s">
        <v>2058</v>
      </c>
      <c r="G65" s="47">
        <f t="shared" si="0"/>
        <v>0</v>
      </c>
      <c r="H65" s="28">
        <f>IF(ISERROR(GETPIVOTDATA("Sum of emp",'2010 County Business Patterns'!$J$2,"FIPS State and County Code",$A65,"fipstate",$B65,"fipscty",$C65,"naics","337124")),0,GETPIVOTDATA("Sum of emp",'2010 County Business Patterns'!$J$2,"FIPS State and County Code",$A65,"fipstate",$B65,"fipscty",$C65,"naics","337124"))</f>
        <v>0</v>
      </c>
      <c r="I65" s="28">
        <f>IF(ISERROR(GETPIVOTDATA("Sum of Midpoint",'2010 County Business Patterns'!$J$2,"FIPS State and County Code",$A65,"fipstate",$B65,"fipscty",$C65,"naics","337124")),0,GETPIVOTDATA("Sum of Midpoint",'2010 County Business Patterns'!$J$2,"FIPS State and County Code",$A65,"fipstate",$B65,"fipscty",$C65,"naics","337124"))</f>
        <v>0</v>
      </c>
      <c r="J65">
        <f>IF(ISERROR(VLOOKUP($B65,'2010 State Business Patterns'!$AN$3:$AR$55,2,FALSE)),0,VLOOKUP($B65,'2010 State Business Patterns'!$AN$3:$AR$55,2,FALSE))</f>
        <v>0.75081967213114753</v>
      </c>
      <c r="K65" s="28">
        <f t="shared" si="1"/>
        <v>0</v>
      </c>
      <c r="L65" s="28">
        <f>IF(ISERROR(GETPIVOTDATA("Sum of emp",'2010 County Business Patterns'!$J$2,"FIPS State and County Code",$A65,"fipstate",$B65,"fipscty",$C65,"naics","337127")),0,GETPIVOTDATA("Sum of emp",'2010 County Business Patterns'!$J$2,"FIPS State and County Code",$A65,"fipstate",$B65,"fipscty",$C65,"naics","337127"))</f>
        <v>0</v>
      </c>
      <c r="M65" s="28">
        <f>IF(ISERROR(GETPIVOTDATA("Sum of Midpoint",'2010 County Business Patterns'!$J$2,"FIPS State and County Code",$A65,"fipstate",$B65,"fipscty",$C65,"naics","337127")),0,GETPIVOTDATA("Sum of Midpoint",'2010 County Business Patterns'!$J$2,"FIPS State and County Code",$A65,"fipstate",$B65,"fipscty",$C65,"naics","337127"))</f>
        <v>0</v>
      </c>
      <c r="N65">
        <f>IF(ISERROR(VLOOKUP($B65,'2010 State Business Patterns'!$AN$3:$AR$55,3,FALSE)),0,VLOOKUP($B65,'2010 State Business Patterns'!$AN$3:$AR$55,3,FALSE))</f>
        <v>0.7860869565217391</v>
      </c>
      <c r="O65" s="28">
        <f t="shared" si="2"/>
        <v>0</v>
      </c>
      <c r="P65" s="28">
        <f>IF(ISERROR(GETPIVOTDATA("Sum of emp",'2010 County Business Patterns'!$J$2,"FIPS State and County Code",$A65,"fipstate",$B65,"fipscty",$C65,"naics","337214")),0,GETPIVOTDATA("Sum of emp",'2010 County Business Patterns'!$J$2,"FIPS State and County Code",$A65,"fipstate",$B65,"fipscty",$C65,"naics","337214"))</f>
        <v>0</v>
      </c>
      <c r="Q65" s="28">
        <f>IF(ISERROR(GETPIVOTDATA("Sum of Midpoint",'2010 County Business Patterns'!$J$2,"FIPS State and County Code",$A65,"fipstate",$B65,"fipscty",$C65,"naics","337214")),0,GETPIVOTDATA("Sum of Midpoint",'2010 County Business Patterns'!$J$2,"FIPS State and County Code",$A65,"fipstate",$B65,"fipscty",$C65,"naics","337214"))</f>
        <v>0</v>
      </c>
      <c r="R65">
        <f>IF(ISERROR(VLOOKUP($B65,'2010 State Business Patterns'!$AN$3:$AR$55,4,FALSE)),0,VLOOKUP($B65,'2010 State Business Patterns'!$AN$3:$AR$55,4,FALSE))</f>
        <v>0.71416871416871419</v>
      </c>
      <c r="S65" s="28">
        <f t="shared" si="3"/>
        <v>0</v>
      </c>
      <c r="T65" s="28">
        <f>IF(ISERROR(GETPIVOTDATA("Sum of emp",'2010 County Business Patterns'!$J$2,"FIPS State and County Code",$A65,"fipstate",$B65,"fipscty",$C65,"naics","337215")),0,GETPIVOTDATA("Sum of emp",'2010 County Business Patterns'!$J$2,"FIPS State and County Code",$A65,"fipstate",$B65,"fipscty",$C65,"naics","337215"))</f>
        <v>0</v>
      </c>
      <c r="U65" s="28">
        <f>IF(ISERROR(GETPIVOTDATA("Sum of Midpoint",'2010 County Business Patterns'!$J$2,"FIPS State and County Code",$A65,"fipstate",$B65,"fipscty",$C65,"naics","337215")),0,GETPIVOTDATA("Sum of Midpoint",'2010 County Business Patterns'!$J$2,"FIPS State and County Code",$A65,"fipstate",$B65,"fipscty",$C65,"naics","337215"))</f>
        <v>0</v>
      </c>
      <c r="V65">
        <f>IF(ISERROR(VLOOKUP($B65,'2010 State Business Patterns'!$AN$3:$AR$55,5,FALSE)),0,VLOOKUP($B65,'2010 State Business Patterns'!$AN$3:$AR$55,5,FALSE))</f>
        <v>0.90321619548420806</v>
      </c>
      <c r="W65" s="28">
        <f t="shared" si="4"/>
        <v>0</v>
      </c>
    </row>
    <row r="66" spans="1:23" hidden="1">
      <c r="A66" s="1" t="s">
        <v>2183</v>
      </c>
      <c r="B66" s="1" t="s">
        <v>1769</v>
      </c>
      <c r="C66" s="1" t="s">
        <v>1805</v>
      </c>
      <c r="D66" s="1" t="s">
        <v>2184</v>
      </c>
      <c r="E66" s="1" t="s">
        <v>2057</v>
      </c>
      <c r="F66" s="1" t="s">
        <v>2058</v>
      </c>
      <c r="G66" s="47">
        <f t="shared" si="0"/>
        <v>0</v>
      </c>
      <c r="H66" s="28">
        <f>IF(ISERROR(GETPIVOTDATA("Sum of emp",'2010 County Business Patterns'!$J$2,"FIPS State and County Code",$A66,"fipstate",$B66,"fipscty",$C66,"naics","337124")),0,GETPIVOTDATA("Sum of emp",'2010 County Business Patterns'!$J$2,"FIPS State and County Code",$A66,"fipstate",$B66,"fipscty",$C66,"naics","337124"))</f>
        <v>0</v>
      </c>
      <c r="I66" s="28">
        <f>IF(ISERROR(GETPIVOTDATA("Sum of Midpoint",'2010 County Business Patterns'!$J$2,"FIPS State and County Code",$A66,"fipstate",$B66,"fipscty",$C66,"naics","337124")),0,GETPIVOTDATA("Sum of Midpoint",'2010 County Business Patterns'!$J$2,"FIPS State and County Code",$A66,"fipstate",$B66,"fipscty",$C66,"naics","337124"))</f>
        <v>0</v>
      </c>
      <c r="J66">
        <f>IF(ISERROR(VLOOKUP($B66,'2010 State Business Patterns'!$AN$3:$AR$55,2,FALSE)),0,VLOOKUP($B66,'2010 State Business Patterns'!$AN$3:$AR$55,2,FALSE))</f>
        <v>0.75081967213114753</v>
      </c>
      <c r="K66" s="28">
        <f t="shared" si="1"/>
        <v>0</v>
      </c>
      <c r="L66" s="28">
        <f>IF(ISERROR(GETPIVOTDATA("Sum of emp",'2010 County Business Patterns'!$J$2,"FIPS State and County Code",$A66,"fipstate",$B66,"fipscty",$C66,"naics","337127")),0,GETPIVOTDATA("Sum of emp",'2010 County Business Patterns'!$J$2,"FIPS State and County Code",$A66,"fipstate",$B66,"fipscty",$C66,"naics","337127"))</f>
        <v>0</v>
      </c>
      <c r="M66" s="28">
        <f>IF(ISERROR(GETPIVOTDATA("Sum of Midpoint",'2010 County Business Patterns'!$J$2,"FIPS State and County Code",$A66,"fipstate",$B66,"fipscty",$C66,"naics","337127")),0,GETPIVOTDATA("Sum of Midpoint",'2010 County Business Patterns'!$J$2,"FIPS State and County Code",$A66,"fipstate",$B66,"fipscty",$C66,"naics","337127"))</f>
        <v>0</v>
      </c>
      <c r="N66">
        <f>IF(ISERROR(VLOOKUP($B66,'2010 State Business Patterns'!$AN$3:$AR$55,3,FALSE)),0,VLOOKUP($B66,'2010 State Business Patterns'!$AN$3:$AR$55,3,FALSE))</f>
        <v>0.7860869565217391</v>
      </c>
      <c r="O66" s="28">
        <f t="shared" si="2"/>
        <v>0</v>
      </c>
      <c r="P66" s="28">
        <f>IF(ISERROR(GETPIVOTDATA("Sum of emp",'2010 County Business Patterns'!$J$2,"FIPS State and County Code",$A66,"fipstate",$B66,"fipscty",$C66,"naics","337214")),0,GETPIVOTDATA("Sum of emp",'2010 County Business Patterns'!$J$2,"FIPS State and County Code",$A66,"fipstate",$B66,"fipscty",$C66,"naics","337214"))</f>
        <v>0</v>
      </c>
      <c r="Q66" s="28">
        <f>IF(ISERROR(GETPIVOTDATA("Sum of Midpoint",'2010 County Business Patterns'!$J$2,"FIPS State and County Code",$A66,"fipstate",$B66,"fipscty",$C66,"naics","337214")),0,GETPIVOTDATA("Sum of Midpoint",'2010 County Business Patterns'!$J$2,"FIPS State and County Code",$A66,"fipstate",$B66,"fipscty",$C66,"naics","337214"))</f>
        <v>0</v>
      </c>
      <c r="R66">
        <f>IF(ISERROR(VLOOKUP($B66,'2010 State Business Patterns'!$AN$3:$AR$55,4,FALSE)),0,VLOOKUP($B66,'2010 State Business Patterns'!$AN$3:$AR$55,4,FALSE))</f>
        <v>0.71416871416871419</v>
      </c>
      <c r="S66" s="28">
        <f t="shared" si="3"/>
        <v>0</v>
      </c>
      <c r="T66" s="28">
        <f>IF(ISERROR(GETPIVOTDATA("Sum of emp",'2010 County Business Patterns'!$J$2,"FIPS State and County Code",$A66,"fipstate",$B66,"fipscty",$C66,"naics","337215")),0,GETPIVOTDATA("Sum of emp",'2010 County Business Patterns'!$J$2,"FIPS State and County Code",$A66,"fipstate",$B66,"fipscty",$C66,"naics","337215"))</f>
        <v>0</v>
      </c>
      <c r="U66" s="28">
        <f>IF(ISERROR(GETPIVOTDATA("Sum of Midpoint",'2010 County Business Patterns'!$J$2,"FIPS State and County Code",$A66,"fipstate",$B66,"fipscty",$C66,"naics","337215")),0,GETPIVOTDATA("Sum of Midpoint",'2010 County Business Patterns'!$J$2,"FIPS State and County Code",$A66,"fipstate",$B66,"fipscty",$C66,"naics","337215"))</f>
        <v>0</v>
      </c>
      <c r="V66">
        <f>IF(ISERROR(VLOOKUP($B66,'2010 State Business Patterns'!$AN$3:$AR$55,5,FALSE)),0,VLOOKUP($B66,'2010 State Business Patterns'!$AN$3:$AR$55,5,FALSE))</f>
        <v>0.90321619548420806</v>
      </c>
      <c r="W66" s="28">
        <f t="shared" si="4"/>
        <v>0</v>
      </c>
    </row>
    <row r="67" spans="1:23" hidden="1">
      <c r="A67" s="1" t="s">
        <v>2185</v>
      </c>
      <c r="B67" s="1" t="s">
        <v>1769</v>
      </c>
      <c r="C67" s="1" t="s">
        <v>1806</v>
      </c>
      <c r="D67" s="1" t="s">
        <v>2186</v>
      </c>
      <c r="E67" s="1" t="s">
        <v>2057</v>
      </c>
      <c r="F67" s="1" t="s">
        <v>2058</v>
      </c>
      <c r="G67" s="47">
        <f t="shared" si="0"/>
        <v>0</v>
      </c>
      <c r="H67" s="28">
        <f>IF(ISERROR(GETPIVOTDATA("Sum of emp",'2010 County Business Patterns'!$J$2,"FIPS State and County Code",$A67,"fipstate",$B67,"fipscty",$C67,"naics","337124")),0,GETPIVOTDATA("Sum of emp",'2010 County Business Patterns'!$J$2,"FIPS State and County Code",$A67,"fipstate",$B67,"fipscty",$C67,"naics","337124"))</f>
        <v>0</v>
      </c>
      <c r="I67" s="28">
        <f>IF(ISERROR(GETPIVOTDATA("Sum of Midpoint",'2010 County Business Patterns'!$J$2,"FIPS State and County Code",$A67,"fipstate",$B67,"fipscty",$C67,"naics","337124")),0,GETPIVOTDATA("Sum of Midpoint",'2010 County Business Patterns'!$J$2,"FIPS State and County Code",$A67,"fipstate",$B67,"fipscty",$C67,"naics","337124"))</f>
        <v>0</v>
      </c>
      <c r="J67">
        <f>IF(ISERROR(VLOOKUP($B67,'2010 State Business Patterns'!$AN$3:$AR$55,2,FALSE)),0,VLOOKUP($B67,'2010 State Business Patterns'!$AN$3:$AR$55,2,FALSE))</f>
        <v>0.75081967213114753</v>
      </c>
      <c r="K67" s="28">
        <f t="shared" si="1"/>
        <v>0</v>
      </c>
      <c r="L67" s="28">
        <f>IF(ISERROR(GETPIVOTDATA("Sum of emp",'2010 County Business Patterns'!$J$2,"FIPS State and County Code",$A67,"fipstate",$B67,"fipscty",$C67,"naics","337127")),0,GETPIVOTDATA("Sum of emp",'2010 County Business Patterns'!$J$2,"FIPS State and County Code",$A67,"fipstate",$B67,"fipscty",$C67,"naics","337127"))</f>
        <v>0</v>
      </c>
      <c r="M67" s="28">
        <f>IF(ISERROR(GETPIVOTDATA("Sum of Midpoint",'2010 County Business Patterns'!$J$2,"FIPS State and County Code",$A67,"fipstate",$B67,"fipscty",$C67,"naics","337127")),0,GETPIVOTDATA("Sum of Midpoint",'2010 County Business Patterns'!$J$2,"FIPS State and County Code",$A67,"fipstate",$B67,"fipscty",$C67,"naics","337127"))</f>
        <v>0</v>
      </c>
      <c r="N67">
        <f>IF(ISERROR(VLOOKUP($B67,'2010 State Business Patterns'!$AN$3:$AR$55,3,FALSE)),0,VLOOKUP($B67,'2010 State Business Patterns'!$AN$3:$AR$55,3,FALSE))</f>
        <v>0.7860869565217391</v>
      </c>
      <c r="O67" s="28">
        <f t="shared" si="2"/>
        <v>0</v>
      </c>
      <c r="P67" s="28">
        <f>IF(ISERROR(GETPIVOTDATA("Sum of emp",'2010 County Business Patterns'!$J$2,"FIPS State and County Code",$A67,"fipstate",$B67,"fipscty",$C67,"naics","337214")),0,GETPIVOTDATA("Sum of emp",'2010 County Business Patterns'!$J$2,"FIPS State and County Code",$A67,"fipstate",$B67,"fipscty",$C67,"naics","337214"))</f>
        <v>0</v>
      </c>
      <c r="Q67" s="28">
        <f>IF(ISERROR(GETPIVOTDATA("Sum of Midpoint",'2010 County Business Patterns'!$J$2,"FIPS State and County Code",$A67,"fipstate",$B67,"fipscty",$C67,"naics","337214")),0,GETPIVOTDATA("Sum of Midpoint",'2010 County Business Patterns'!$J$2,"FIPS State and County Code",$A67,"fipstate",$B67,"fipscty",$C67,"naics","337214"))</f>
        <v>0</v>
      </c>
      <c r="R67">
        <f>IF(ISERROR(VLOOKUP($B67,'2010 State Business Patterns'!$AN$3:$AR$55,4,FALSE)),0,VLOOKUP($B67,'2010 State Business Patterns'!$AN$3:$AR$55,4,FALSE))</f>
        <v>0.71416871416871419</v>
      </c>
      <c r="S67" s="28">
        <f t="shared" si="3"/>
        <v>0</v>
      </c>
      <c r="T67" s="28">
        <f>IF(ISERROR(GETPIVOTDATA("Sum of emp",'2010 County Business Patterns'!$J$2,"FIPS State and County Code",$A67,"fipstate",$B67,"fipscty",$C67,"naics","337215")),0,GETPIVOTDATA("Sum of emp",'2010 County Business Patterns'!$J$2,"FIPS State and County Code",$A67,"fipstate",$B67,"fipscty",$C67,"naics","337215"))</f>
        <v>0</v>
      </c>
      <c r="U67" s="28">
        <f>IF(ISERROR(GETPIVOTDATA("Sum of Midpoint",'2010 County Business Patterns'!$J$2,"FIPS State and County Code",$A67,"fipstate",$B67,"fipscty",$C67,"naics","337215")),0,GETPIVOTDATA("Sum of Midpoint",'2010 County Business Patterns'!$J$2,"FIPS State and County Code",$A67,"fipstate",$B67,"fipscty",$C67,"naics","337215"))</f>
        <v>0</v>
      </c>
      <c r="V67">
        <f>IF(ISERROR(VLOOKUP($B67,'2010 State Business Patterns'!$AN$3:$AR$55,5,FALSE)),0,VLOOKUP($B67,'2010 State Business Patterns'!$AN$3:$AR$55,5,FALSE))</f>
        <v>0.90321619548420806</v>
      </c>
      <c r="W67" s="28">
        <f t="shared" si="4"/>
        <v>0</v>
      </c>
    </row>
    <row r="68" spans="1:23" hidden="1">
      <c r="A68" s="1" t="s">
        <v>2187</v>
      </c>
      <c r="B68" s="1" t="s">
        <v>1769</v>
      </c>
      <c r="C68" s="1" t="s">
        <v>1866</v>
      </c>
      <c r="D68" s="1" t="s">
        <v>2188</v>
      </c>
      <c r="E68" s="1" t="s">
        <v>2057</v>
      </c>
      <c r="F68" s="1" t="s">
        <v>2058</v>
      </c>
      <c r="G68" s="47">
        <f t="shared" si="0"/>
        <v>0</v>
      </c>
      <c r="H68" s="28">
        <f>IF(ISERROR(GETPIVOTDATA("Sum of emp",'2010 County Business Patterns'!$J$2,"FIPS State and County Code",$A68,"fipstate",$B68,"fipscty",$C68,"naics","337124")),0,GETPIVOTDATA("Sum of emp",'2010 County Business Patterns'!$J$2,"FIPS State and County Code",$A68,"fipstate",$B68,"fipscty",$C68,"naics","337124"))</f>
        <v>0</v>
      </c>
      <c r="I68" s="28">
        <f>IF(ISERROR(GETPIVOTDATA("Sum of Midpoint",'2010 County Business Patterns'!$J$2,"FIPS State and County Code",$A68,"fipstate",$B68,"fipscty",$C68,"naics","337124")),0,GETPIVOTDATA("Sum of Midpoint",'2010 County Business Patterns'!$J$2,"FIPS State and County Code",$A68,"fipstate",$B68,"fipscty",$C68,"naics","337124"))</f>
        <v>0</v>
      </c>
      <c r="J68">
        <f>IF(ISERROR(VLOOKUP($B68,'2010 State Business Patterns'!$AN$3:$AR$55,2,FALSE)),0,VLOOKUP($B68,'2010 State Business Patterns'!$AN$3:$AR$55,2,FALSE))</f>
        <v>0.75081967213114753</v>
      </c>
      <c r="K68" s="28">
        <f t="shared" si="1"/>
        <v>0</v>
      </c>
      <c r="L68" s="28">
        <f>IF(ISERROR(GETPIVOTDATA("Sum of emp",'2010 County Business Patterns'!$J$2,"FIPS State and County Code",$A68,"fipstate",$B68,"fipscty",$C68,"naics","337127")),0,GETPIVOTDATA("Sum of emp",'2010 County Business Patterns'!$J$2,"FIPS State and County Code",$A68,"fipstate",$B68,"fipscty",$C68,"naics","337127"))</f>
        <v>0</v>
      </c>
      <c r="M68" s="28">
        <f>IF(ISERROR(GETPIVOTDATA("Sum of Midpoint",'2010 County Business Patterns'!$J$2,"FIPS State and County Code",$A68,"fipstate",$B68,"fipscty",$C68,"naics","337127")),0,GETPIVOTDATA("Sum of Midpoint",'2010 County Business Patterns'!$J$2,"FIPS State and County Code",$A68,"fipstate",$B68,"fipscty",$C68,"naics","337127"))</f>
        <v>0</v>
      </c>
      <c r="N68">
        <f>IF(ISERROR(VLOOKUP($B68,'2010 State Business Patterns'!$AN$3:$AR$55,3,FALSE)),0,VLOOKUP($B68,'2010 State Business Patterns'!$AN$3:$AR$55,3,FALSE))</f>
        <v>0.7860869565217391</v>
      </c>
      <c r="O68" s="28">
        <f t="shared" si="2"/>
        <v>0</v>
      </c>
      <c r="P68" s="28">
        <f>IF(ISERROR(GETPIVOTDATA("Sum of emp",'2010 County Business Patterns'!$J$2,"FIPS State and County Code",$A68,"fipstate",$B68,"fipscty",$C68,"naics","337214")),0,GETPIVOTDATA("Sum of emp",'2010 County Business Patterns'!$J$2,"FIPS State and County Code",$A68,"fipstate",$B68,"fipscty",$C68,"naics","337214"))</f>
        <v>0</v>
      </c>
      <c r="Q68" s="28">
        <f>IF(ISERROR(GETPIVOTDATA("Sum of Midpoint",'2010 County Business Patterns'!$J$2,"FIPS State and County Code",$A68,"fipstate",$B68,"fipscty",$C68,"naics","337214")),0,GETPIVOTDATA("Sum of Midpoint",'2010 County Business Patterns'!$J$2,"FIPS State and County Code",$A68,"fipstate",$B68,"fipscty",$C68,"naics","337214"))</f>
        <v>0</v>
      </c>
      <c r="R68">
        <f>IF(ISERROR(VLOOKUP($B68,'2010 State Business Patterns'!$AN$3:$AR$55,4,FALSE)),0,VLOOKUP($B68,'2010 State Business Patterns'!$AN$3:$AR$55,4,FALSE))</f>
        <v>0.71416871416871419</v>
      </c>
      <c r="S68" s="28">
        <f t="shared" si="3"/>
        <v>0</v>
      </c>
      <c r="T68" s="28">
        <f>IF(ISERROR(GETPIVOTDATA("Sum of emp",'2010 County Business Patterns'!$J$2,"FIPS State and County Code",$A68,"fipstate",$B68,"fipscty",$C68,"naics","337215")),0,GETPIVOTDATA("Sum of emp",'2010 County Business Patterns'!$J$2,"FIPS State and County Code",$A68,"fipstate",$B68,"fipscty",$C68,"naics","337215"))</f>
        <v>0</v>
      </c>
      <c r="U68" s="28">
        <f>IF(ISERROR(GETPIVOTDATA("Sum of Midpoint",'2010 County Business Patterns'!$J$2,"FIPS State and County Code",$A68,"fipstate",$B68,"fipscty",$C68,"naics","337215")),0,GETPIVOTDATA("Sum of Midpoint",'2010 County Business Patterns'!$J$2,"FIPS State and County Code",$A68,"fipstate",$B68,"fipscty",$C68,"naics","337215"))</f>
        <v>0</v>
      </c>
      <c r="V68">
        <f>IF(ISERROR(VLOOKUP($B68,'2010 State Business Patterns'!$AN$3:$AR$55,5,FALSE)),0,VLOOKUP($B68,'2010 State Business Patterns'!$AN$3:$AR$55,5,FALSE))</f>
        <v>0.90321619548420806</v>
      </c>
      <c r="W68" s="28">
        <f t="shared" si="4"/>
        <v>0</v>
      </c>
    </row>
    <row r="69" spans="1:23" hidden="1">
      <c r="A69" s="1" t="s">
        <v>2189</v>
      </c>
      <c r="B69" s="1" t="s">
        <v>1769</v>
      </c>
      <c r="C69" s="1" t="s">
        <v>1834</v>
      </c>
      <c r="D69" s="1" t="s">
        <v>2190</v>
      </c>
      <c r="E69" s="1" t="s">
        <v>2057</v>
      </c>
      <c r="F69" s="1" t="s">
        <v>2058</v>
      </c>
      <c r="G69" s="47">
        <f t="shared" ref="G69:G132" si="5">K69+O69+S69+W69</f>
        <v>0</v>
      </c>
      <c r="H69" s="28">
        <f>IF(ISERROR(GETPIVOTDATA("Sum of emp",'2010 County Business Patterns'!$J$2,"FIPS State and County Code",$A69,"fipstate",$B69,"fipscty",$C69,"naics","337124")),0,GETPIVOTDATA("Sum of emp",'2010 County Business Patterns'!$J$2,"FIPS State and County Code",$A69,"fipstate",$B69,"fipscty",$C69,"naics","337124"))</f>
        <v>0</v>
      </c>
      <c r="I69" s="28">
        <f>IF(ISERROR(GETPIVOTDATA("Sum of Midpoint",'2010 County Business Patterns'!$J$2,"FIPS State and County Code",$A69,"fipstate",$B69,"fipscty",$C69,"naics","337124")),0,GETPIVOTDATA("Sum of Midpoint",'2010 County Business Patterns'!$J$2,"FIPS State and County Code",$A69,"fipstate",$B69,"fipscty",$C69,"naics","337124"))</f>
        <v>0</v>
      </c>
      <c r="J69">
        <f>IF(ISERROR(VLOOKUP($B69,'2010 State Business Patterns'!$AN$3:$AR$55,2,FALSE)),0,VLOOKUP($B69,'2010 State Business Patterns'!$AN$3:$AR$55,2,FALSE))</f>
        <v>0.75081967213114753</v>
      </c>
      <c r="K69" s="28">
        <f t="shared" ref="K69:K132" si="6">IF(I69=0,H69,I69*J69)</f>
        <v>0</v>
      </c>
      <c r="L69" s="28">
        <f>IF(ISERROR(GETPIVOTDATA("Sum of emp",'2010 County Business Patterns'!$J$2,"FIPS State and County Code",$A69,"fipstate",$B69,"fipscty",$C69,"naics","337127")),0,GETPIVOTDATA("Sum of emp",'2010 County Business Patterns'!$J$2,"FIPS State and County Code",$A69,"fipstate",$B69,"fipscty",$C69,"naics","337127"))</f>
        <v>0</v>
      </c>
      <c r="M69" s="28">
        <f>IF(ISERROR(GETPIVOTDATA("Sum of Midpoint",'2010 County Business Patterns'!$J$2,"FIPS State and County Code",$A69,"fipstate",$B69,"fipscty",$C69,"naics","337127")),0,GETPIVOTDATA("Sum of Midpoint",'2010 County Business Patterns'!$J$2,"FIPS State and County Code",$A69,"fipstate",$B69,"fipscty",$C69,"naics","337127"))</f>
        <v>0</v>
      </c>
      <c r="N69">
        <f>IF(ISERROR(VLOOKUP($B69,'2010 State Business Patterns'!$AN$3:$AR$55,3,FALSE)),0,VLOOKUP($B69,'2010 State Business Patterns'!$AN$3:$AR$55,3,FALSE))</f>
        <v>0.7860869565217391</v>
      </c>
      <c r="O69" s="28">
        <f t="shared" ref="O69:O132" si="7">IF(M69=0,L69,M69*N69)*O$3227</f>
        <v>0</v>
      </c>
      <c r="P69" s="28">
        <f>IF(ISERROR(GETPIVOTDATA("Sum of emp",'2010 County Business Patterns'!$J$2,"FIPS State and County Code",$A69,"fipstate",$B69,"fipscty",$C69,"naics","337214")),0,GETPIVOTDATA("Sum of emp",'2010 County Business Patterns'!$J$2,"FIPS State and County Code",$A69,"fipstate",$B69,"fipscty",$C69,"naics","337214"))</f>
        <v>0</v>
      </c>
      <c r="Q69" s="28">
        <f>IF(ISERROR(GETPIVOTDATA("Sum of Midpoint",'2010 County Business Patterns'!$J$2,"FIPS State and County Code",$A69,"fipstate",$B69,"fipscty",$C69,"naics","337214")),0,GETPIVOTDATA("Sum of Midpoint",'2010 County Business Patterns'!$J$2,"FIPS State and County Code",$A69,"fipstate",$B69,"fipscty",$C69,"naics","337214"))</f>
        <v>0</v>
      </c>
      <c r="R69">
        <f>IF(ISERROR(VLOOKUP($B69,'2010 State Business Patterns'!$AN$3:$AR$55,4,FALSE)),0,VLOOKUP($B69,'2010 State Business Patterns'!$AN$3:$AR$55,4,FALSE))</f>
        <v>0.71416871416871419</v>
      </c>
      <c r="S69" s="28">
        <f t="shared" ref="S69:S132" si="8">IF(Q69=0,P69,Q69*R69)</f>
        <v>0</v>
      </c>
      <c r="T69" s="28">
        <f>IF(ISERROR(GETPIVOTDATA("Sum of emp",'2010 County Business Patterns'!$J$2,"FIPS State and County Code",$A69,"fipstate",$B69,"fipscty",$C69,"naics","337215")),0,GETPIVOTDATA("Sum of emp",'2010 County Business Patterns'!$J$2,"FIPS State and County Code",$A69,"fipstate",$B69,"fipscty",$C69,"naics","337215"))</f>
        <v>0</v>
      </c>
      <c r="U69" s="28">
        <f>IF(ISERROR(GETPIVOTDATA("Sum of Midpoint",'2010 County Business Patterns'!$J$2,"FIPS State and County Code",$A69,"fipstate",$B69,"fipscty",$C69,"naics","337215")),0,GETPIVOTDATA("Sum of Midpoint",'2010 County Business Patterns'!$J$2,"FIPS State and County Code",$A69,"fipstate",$B69,"fipscty",$C69,"naics","337215"))</f>
        <v>0</v>
      </c>
      <c r="V69">
        <f>IF(ISERROR(VLOOKUP($B69,'2010 State Business Patterns'!$AN$3:$AR$55,5,FALSE)),0,VLOOKUP($B69,'2010 State Business Patterns'!$AN$3:$AR$55,5,FALSE))</f>
        <v>0.90321619548420806</v>
      </c>
      <c r="W69" s="28">
        <f t="shared" ref="W69:W132" si="9">IF(U69=0,T69,U69*V69)*W$3227</f>
        <v>0</v>
      </c>
    </row>
    <row r="70" spans="1:23">
      <c r="A70" s="1" t="s">
        <v>2191</v>
      </c>
      <c r="B70" s="1" t="s">
        <v>1769</v>
      </c>
      <c r="C70" s="1" t="s">
        <v>1835</v>
      </c>
      <c r="D70" s="1" t="s">
        <v>2192</v>
      </c>
      <c r="E70" s="1" t="s">
        <v>2057</v>
      </c>
      <c r="F70" s="1" t="s">
        <v>2058</v>
      </c>
      <c r="G70" s="47">
        <f t="shared" si="5"/>
        <v>45.049180327868854</v>
      </c>
      <c r="H70" s="28">
        <f>IF(ISERROR(GETPIVOTDATA("Sum of emp",'2010 County Business Patterns'!$J$2,"FIPS State and County Code",$A70,"fipstate",$B70,"fipscty",$C70,"naics","337124")),0,GETPIVOTDATA("Sum of emp",'2010 County Business Patterns'!$J$2,"FIPS State and County Code",$A70,"fipstate",$B70,"fipscty",$C70,"naics","337124"))</f>
        <v>0</v>
      </c>
      <c r="I70" s="28">
        <f>IF(ISERROR(GETPIVOTDATA("Sum of Midpoint",'2010 County Business Patterns'!$J$2,"FIPS State and County Code",$A70,"fipstate",$B70,"fipscty",$C70,"naics","337124")),0,GETPIVOTDATA("Sum of Midpoint",'2010 County Business Patterns'!$J$2,"FIPS State and County Code",$A70,"fipstate",$B70,"fipscty",$C70,"naics","337124"))</f>
        <v>60</v>
      </c>
      <c r="J70">
        <f>IF(ISERROR(VLOOKUP($B70,'2010 State Business Patterns'!$AN$3:$AR$55,2,FALSE)),0,VLOOKUP($B70,'2010 State Business Patterns'!$AN$3:$AR$55,2,FALSE))</f>
        <v>0.75081967213114753</v>
      </c>
      <c r="K70" s="28">
        <f t="shared" si="6"/>
        <v>45.049180327868854</v>
      </c>
      <c r="L70" s="28">
        <f>IF(ISERROR(GETPIVOTDATA("Sum of emp",'2010 County Business Patterns'!$J$2,"FIPS State and County Code",$A70,"fipstate",$B70,"fipscty",$C70,"naics","337127")),0,GETPIVOTDATA("Sum of emp",'2010 County Business Patterns'!$J$2,"FIPS State and County Code",$A70,"fipstate",$B70,"fipscty",$C70,"naics","337127"))</f>
        <v>0</v>
      </c>
      <c r="M70" s="28">
        <f>IF(ISERROR(GETPIVOTDATA("Sum of Midpoint",'2010 County Business Patterns'!$J$2,"FIPS State and County Code",$A70,"fipstate",$B70,"fipscty",$C70,"naics","337127")),0,GETPIVOTDATA("Sum of Midpoint",'2010 County Business Patterns'!$J$2,"FIPS State and County Code",$A70,"fipstate",$B70,"fipscty",$C70,"naics","337127"))</f>
        <v>0</v>
      </c>
      <c r="N70">
        <f>IF(ISERROR(VLOOKUP($B70,'2010 State Business Patterns'!$AN$3:$AR$55,3,FALSE)),0,VLOOKUP($B70,'2010 State Business Patterns'!$AN$3:$AR$55,3,FALSE))</f>
        <v>0.7860869565217391</v>
      </c>
      <c r="O70" s="28">
        <f t="shared" si="7"/>
        <v>0</v>
      </c>
      <c r="P70" s="28">
        <f>IF(ISERROR(GETPIVOTDATA("Sum of emp",'2010 County Business Patterns'!$J$2,"FIPS State and County Code",$A70,"fipstate",$B70,"fipscty",$C70,"naics","337214")),0,GETPIVOTDATA("Sum of emp",'2010 County Business Patterns'!$J$2,"FIPS State and County Code",$A70,"fipstate",$B70,"fipscty",$C70,"naics","337214"))</f>
        <v>0</v>
      </c>
      <c r="Q70" s="28">
        <f>IF(ISERROR(GETPIVOTDATA("Sum of Midpoint",'2010 County Business Patterns'!$J$2,"FIPS State and County Code",$A70,"fipstate",$B70,"fipscty",$C70,"naics","337214")),0,GETPIVOTDATA("Sum of Midpoint",'2010 County Business Patterns'!$J$2,"FIPS State and County Code",$A70,"fipstate",$B70,"fipscty",$C70,"naics","337214"))</f>
        <v>0</v>
      </c>
      <c r="R70">
        <f>IF(ISERROR(VLOOKUP($B70,'2010 State Business Patterns'!$AN$3:$AR$55,4,FALSE)),0,VLOOKUP($B70,'2010 State Business Patterns'!$AN$3:$AR$55,4,FALSE))</f>
        <v>0.71416871416871419</v>
      </c>
      <c r="S70" s="28">
        <f t="shared" si="8"/>
        <v>0</v>
      </c>
      <c r="T70" s="28">
        <f>IF(ISERROR(GETPIVOTDATA("Sum of emp",'2010 County Business Patterns'!$J$2,"FIPS State and County Code",$A70,"fipstate",$B70,"fipscty",$C70,"naics","337215")),0,GETPIVOTDATA("Sum of emp",'2010 County Business Patterns'!$J$2,"FIPS State and County Code",$A70,"fipstate",$B70,"fipscty",$C70,"naics","337215"))</f>
        <v>0</v>
      </c>
      <c r="U70" s="28">
        <f>IF(ISERROR(GETPIVOTDATA("Sum of Midpoint",'2010 County Business Patterns'!$J$2,"FIPS State and County Code",$A70,"fipstate",$B70,"fipscty",$C70,"naics","337215")),0,GETPIVOTDATA("Sum of Midpoint",'2010 County Business Patterns'!$J$2,"FIPS State and County Code",$A70,"fipstate",$B70,"fipscty",$C70,"naics","337215"))</f>
        <v>0</v>
      </c>
      <c r="V70">
        <f>IF(ISERROR(VLOOKUP($B70,'2010 State Business Patterns'!$AN$3:$AR$55,5,FALSE)),0,VLOOKUP($B70,'2010 State Business Patterns'!$AN$3:$AR$55,5,FALSE))</f>
        <v>0.90321619548420806</v>
      </c>
      <c r="W70" s="28">
        <f t="shared" si="9"/>
        <v>0</v>
      </c>
    </row>
    <row r="71" spans="1:23" hidden="1">
      <c r="A71" s="1" t="s">
        <v>2193</v>
      </c>
      <c r="B71" s="1" t="s">
        <v>1807</v>
      </c>
      <c r="C71" s="1" t="s">
        <v>1818</v>
      </c>
      <c r="D71" s="1" t="s">
        <v>2194</v>
      </c>
      <c r="E71" s="1" t="s">
        <v>2195</v>
      </c>
      <c r="F71" s="1" t="s">
        <v>2196</v>
      </c>
      <c r="G71" s="47">
        <f t="shared" si="5"/>
        <v>0</v>
      </c>
      <c r="H71" s="28">
        <f>IF(ISERROR(GETPIVOTDATA("Sum of emp",'2010 County Business Patterns'!$J$2,"FIPS State and County Code",$A71,"fipstate",$B71,"fipscty",$C71,"naics","337124")),0,GETPIVOTDATA("Sum of emp",'2010 County Business Patterns'!$J$2,"FIPS State and County Code",$A71,"fipstate",$B71,"fipscty",$C71,"naics","337124"))</f>
        <v>0</v>
      </c>
      <c r="I71" s="28">
        <f>IF(ISERROR(GETPIVOTDATA("Sum of Midpoint",'2010 County Business Patterns'!$J$2,"FIPS State and County Code",$A71,"fipstate",$B71,"fipscty",$C71,"naics","337124")),0,GETPIVOTDATA("Sum of Midpoint",'2010 County Business Patterns'!$J$2,"FIPS State and County Code",$A71,"fipstate",$B71,"fipscty",$C71,"naics","337124"))</f>
        <v>0</v>
      </c>
      <c r="J71">
        <f>IF(ISERROR(VLOOKUP($B71,'2010 State Business Patterns'!$AN$3:$AR$55,2,FALSE)),0,VLOOKUP($B71,'2010 State Business Patterns'!$AN$3:$AR$55,2,FALSE))</f>
        <v>0</v>
      </c>
      <c r="K71" s="28">
        <f t="shared" si="6"/>
        <v>0</v>
      </c>
      <c r="L71" s="28">
        <f>IF(ISERROR(GETPIVOTDATA("Sum of emp",'2010 County Business Patterns'!$J$2,"FIPS State and County Code",$A71,"fipstate",$B71,"fipscty",$C71,"naics","337127")),0,GETPIVOTDATA("Sum of emp",'2010 County Business Patterns'!$J$2,"FIPS State and County Code",$A71,"fipstate",$B71,"fipscty",$C71,"naics","337127"))</f>
        <v>0</v>
      </c>
      <c r="M71" s="28">
        <f>IF(ISERROR(GETPIVOTDATA("Sum of Midpoint",'2010 County Business Patterns'!$J$2,"FIPS State and County Code",$A71,"fipstate",$B71,"fipscty",$C71,"naics","337127")),0,GETPIVOTDATA("Sum of Midpoint",'2010 County Business Patterns'!$J$2,"FIPS State and County Code",$A71,"fipstate",$B71,"fipscty",$C71,"naics","337127"))</f>
        <v>0</v>
      </c>
      <c r="N71">
        <f>IF(ISERROR(VLOOKUP($B71,'2010 State Business Patterns'!$AN$3:$AR$55,3,FALSE)),0,VLOOKUP($B71,'2010 State Business Patterns'!$AN$3:$AR$55,3,FALSE))</f>
        <v>0</v>
      </c>
      <c r="O71" s="28">
        <f t="shared" si="7"/>
        <v>0</v>
      </c>
      <c r="P71" s="28">
        <f>IF(ISERROR(GETPIVOTDATA("Sum of emp",'2010 County Business Patterns'!$J$2,"FIPS State and County Code",$A71,"fipstate",$B71,"fipscty",$C71,"naics","337214")),0,GETPIVOTDATA("Sum of emp",'2010 County Business Patterns'!$J$2,"FIPS State and County Code",$A71,"fipstate",$B71,"fipscty",$C71,"naics","337214"))</f>
        <v>0</v>
      </c>
      <c r="Q71" s="28">
        <f>IF(ISERROR(GETPIVOTDATA("Sum of Midpoint",'2010 County Business Patterns'!$J$2,"FIPS State and County Code",$A71,"fipstate",$B71,"fipscty",$C71,"naics","337214")),0,GETPIVOTDATA("Sum of Midpoint",'2010 County Business Patterns'!$J$2,"FIPS State and County Code",$A71,"fipstate",$B71,"fipscty",$C71,"naics","337214"))</f>
        <v>0</v>
      </c>
      <c r="R71">
        <f>IF(ISERROR(VLOOKUP($B71,'2010 State Business Patterns'!$AN$3:$AR$55,4,FALSE)),0,VLOOKUP($B71,'2010 State Business Patterns'!$AN$3:$AR$55,4,FALSE))</f>
        <v>0</v>
      </c>
      <c r="S71" s="28">
        <f t="shared" si="8"/>
        <v>0</v>
      </c>
      <c r="T71" s="28">
        <f>IF(ISERROR(GETPIVOTDATA("Sum of emp",'2010 County Business Patterns'!$J$2,"FIPS State and County Code",$A71,"fipstate",$B71,"fipscty",$C71,"naics","337215")),0,GETPIVOTDATA("Sum of emp",'2010 County Business Patterns'!$J$2,"FIPS State and County Code",$A71,"fipstate",$B71,"fipscty",$C71,"naics","337215"))</f>
        <v>0</v>
      </c>
      <c r="U71" s="28">
        <f>IF(ISERROR(GETPIVOTDATA("Sum of Midpoint",'2010 County Business Patterns'!$J$2,"FIPS State and County Code",$A71,"fipstate",$B71,"fipscty",$C71,"naics","337215")),0,GETPIVOTDATA("Sum of Midpoint",'2010 County Business Patterns'!$J$2,"FIPS State and County Code",$A71,"fipstate",$B71,"fipscty",$C71,"naics","337215"))</f>
        <v>0</v>
      </c>
      <c r="V71">
        <f>IF(ISERROR(VLOOKUP($B71,'2010 State Business Patterns'!$AN$3:$AR$55,5,FALSE)),0,VLOOKUP($B71,'2010 State Business Patterns'!$AN$3:$AR$55,5,FALSE))</f>
        <v>0</v>
      </c>
      <c r="W71" s="28">
        <f t="shared" si="9"/>
        <v>0</v>
      </c>
    </row>
    <row r="72" spans="1:23" hidden="1">
      <c r="A72" s="1" t="s">
        <v>2197</v>
      </c>
      <c r="B72" s="1" t="s">
        <v>1807</v>
      </c>
      <c r="C72" s="1" t="s">
        <v>2198</v>
      </c>
      <c r="D72" s="1" t="s">
        <v>2199</v>
      </c>
      <c r="E72" s="1" t="s">
        <v>2200</v>
      </c>
      <c r="F72" s="1" t="s">
        <v>2196</v>
      </c>
      <c r="G72" s="47">
        <f t="shared" si="5"/>
        <v>0</v>
      </c>
      <c r="H72" s="28">
        <f>IF(ISERROR(GETPIVOTDATA("Sum of emp",'2010 County Business Patterns'!$J$2,"FIPS State and County Code",$A72,"fipstate",$B72,"fipscty",$C72,"naics","337124")),0,GETPIVOTDATA("Sum of emp",'2010 County Business Patterns'!$J$2,"FIPS State and County Code",$A72,"fipstate",$B72,"fipscty",$C72,"naics","337124"))</f>
        <v>0</v>
      </c>
      <c r="I72" s="28">
        <f>IF(ISERROR(GETPIVOTDATA("Sum of Midpoint",'2010 County Business Patterns'!$J$2,"FIPS State and County Code",$A72,"fipstate",$B72,"fipscty",$C72,"naics","337124")),0,GETPIVOTDATA("Sum of Midpoint",'2010 County Business Patterns'!$J$2,"FIPS State and County Code",$A72,"fipstate",$B72,"fipscty",$C72,"naics","337124"))</f>
        <v>0</v>
      </c>
      <c r="J72">
        <f>IF(ISERROR(VLOOKUP($B72,'2010 State Business Patterns'!$AN$3:$AR$55,2,FALSE)),0,VLOOKUP($B72,'2010 State Business Patterns'!$AN$3:$AR$55,2,FALSE))</f>
        <v>0</v>
      </c>
      <c r="K72" s="28">
        <f t="shared" si="6"/>
        <v>0</v>
      </c>
      <c r="L72" s="28">
        <f>IF(ISERROR(GETPIVOTDATA("Sum of emp",'2010 County Business Patterns'!$J$2,"FIPS State and County Code",$A72,"fipstate",$B72,"fipscty",$C72,"naics","337127")),0,GETPIVOTDATA("Sum of emp",'2010 County Business Patterns'!$J$2,"FIPS State and County Code",$A72,"fipstate",$B72,"fipscty",$C72,"naics","337127"))</f>
        <v>0</v>
      </c>
      <c r="M72" s="28">
        <f>IF(ISERROR(GETPIVOTDATA("Sum of Midpoint",'2010 County Business Patterns'!$J$2,"FIPS State and County Code",$A72,"fipstate",$B72,"fipscty",$C72,"naics","337127")),0,GETPIVOTDATA("Sum of Midpoint",'2010 County Business Patterns'!$J$2,"FIPS State and County Code",$A72,"fipstate",$B72,"fipscty",$C72,"naics","337127"))</f>
        <v>0</v>
      </c>
      <c r="N72">
        <f>IF(ISERROR(VLOOKUP($B72,'2010 State Business Patterns'!$AN$3:$AR$55,3,FALSE)),0,VLOOKUP($B72,'2010 State Business Patterns'!$AN$3:$AR$55,3,FALSE))</f>
        <v>0</v>
      </c>
      <c r="O72" s="28">
        <f t="shared" si="7"/>
        <v>0</v>
      </c>
      <c r="P72" s="28">
        <f>IF(ISERROR(GETPIVOTDATA("Sum of emp",'2010 County Business Patterns'!$J$2,"FIPS State and County Code",$A72,"fipstate",$B72,"fipscty",$C72,"naics","337214")),0,GETPIVOTDATA("Sum of emp",'2010 County Business Patterns'!$J$2,"FIPS State and County Code",$A72,"fipstate",$B72,"fipscty",$C72,"naics","337214"))</f>
        <v>0</v>
      </c>
      <c r="Q72" s="28">
        <f>IF(ISERROR(GETPIVOTDATA("Sum of Midpoint",'2010 County Business Patterns'!$J$2,"FIPS State and County Code",$A72,"fipstate",$B72,"fipscty",$C72,"naics","337214")),0,GETPIVOTDATA("Sum of Midpoint",'2010 County Business Patterns'!$J$2,"FIPS State and County Code",$A72,"fipstate",$B72,"fipscty",$C72,"naics","337214"))</f>
        <v>0</v>
      </c>
      <c r="R72">
        <f>IF(ISERROR(VLOOKUP($B72,'2010 State Business Patterns'!$AN$3:$AR$55,4,FALSE)),0,VLOOKUP($B72,'2010 State Business Patterns'!$AN$3:$AR$55,4,FALSE))</f>
        <v>0</v>
      </c>
      <c r="S72" s="28">
        <f t="shared" si="8"/>
        <v>0</v>
      </c>
      <c r="T72" s="28">
        <f>IF(ISERROR(GETPIVOTDATA("Sum of emp",'2010 County Business Patterns'!$J$2,"FIPS State and County Code",$A72,"fipstate",$B72,"fipscty",$C72,"naics","337215")),0,GETPIVOTDATA("Sum of emp",'2010 County Business Patterns'!$J$2,"FIPS State and County Code",$A72,"fipstate",$B72,"fipscty",$C72,"naics","337215"))</f>
        <v>0</v>
      </c>
      <c r="U72" s="28">
        <f>IF(ISERROR(GETPIVOTDATA("Sum of Midpoint",'2010 County Business Patterns'!$J$2,"FIPS State and County Code",$A72,"fipstate",$B72,"fipscty",$C72,"naics","337215")),0,GETPIVOTDATA("Sum of Midpoint",'2010 County Business Patterns'!$J$2,"FIPS State and County Code",$A72,"fipstate",$B72,"fipscty",$C72,"naics","337215"))</f>
        <v>0</v>
      </c>
      <c r="V72">
        <f>IF(ISERROR(VLOOKUP($B72,'2010 State Business Patterns'!$AN$3:$AR$55,5,FALSE)),0,VLOOKUP($B72,'2010 State Business Patterns'!$AN$3:$AR$55,5,FALSE))</f>
        <v>0</v>
      </c>
      <c r="W72" s="28">
        <f t="shared" si="9"/>
        <v>0</v>
      </c>
    </row>
    <row r="73" spans="1:23" hidden="1">
      <c r="A73" s="1" t="s">
        <v>2201</v>
      </c>
      <c r="B73" s="1" t="s">
        <v>1807</v>
      </c>
      <c r="C73" s="1" t="s">
        <v>1808</v>
      </c>
      <c r="D73" s="1" t="s">
        <v>2202</v>
      </c>
      <c r="E73" s="1" t="s">
        <v>2195</v>
      </c>
      <c r="F73" s="1" t="s">
        <v>2196</v>
      </c>
      <c r="G73" s="47">
        <f t="shared" si="5"/>
        <v>0</v>
      </c>
      <c r="H73" s="28">
        <f>IF(ISERROR(GETPIVOTDATA("Sum of emp",'2010 County Business Patterns'!$J$2,"FIPS State and County Code",$A73,"fipstate",$B73,"fipscty",$C73,"naics","337124")),0,GETPIVOTDATA("Sum of emp",'2010 County Business Patterns'!$J$2,"FIPS State and County Code",$A73,"fipstate",$B73,"fipscty",$C73,"naics","337124"))</f>
        <v>0</v>
      </c>
      <c r="I73" s="28">
        <f>IF(ISERROR(GETPIVOTDATA("Sum of Midpoint",'2010 County Business Patterns'!$J$2,"FIPS State and County Code",$A73,"fipstate",$B73,"fipscty",$C73,"naics","337124")),0,GETPIVOTDATA("Sum of Midpoint",'2010 County Business Patterns'!$J$2,"FIPS State and County Code",$A73,"fipstate",$B73,"fipscty",$C73,"naics","337124"))</f>
        <v>0</v>
      </c>
      <c r="J73">
        <f>IF(ISERROR(VLOOKUP($B73,'2010 State Business Patterns'!$AN$3:$AR$55,2,FALSE)),0,VLOOKUP($B73,'2010 State Business Patterns'!$AN$3:$AR$55,2,FALSE))</f>
        <v>0</v>
      </c>
      <c r="K73" s="28">
        <f t="shared" si="6"/>
        <v>0</v>
      </c>
      <c r="L73" s="28">
        <f>IF(ISERROR(GETPIVOTDATA("Sum of emp",'2010 County Business Patterns'!$J$2,"FIPS State and County Code",$A73,"fipstate",$B73,"fipscty",$C73,"naics","337127")),0,GETPIVOTDATA("Sum of emp",'2010 County Business Patterns'!$J$2,"FIPS State and County Code",$A73,"fipstate",$B73,"fipscty",$C73,"naics","337127"))</f>
        <v>0</v>
      </c>
      <c r="M73" s="28">
        <f>IF(ISERROR(GETPIVOTDATA("Sum of Midpoint",'2010 County Business Patterns'!$J$2,"FIPS State and County Code",$A73,"fipstate",$B73,"fipscty",$C73,"naics","337127")),0,GETPIVOTDATA("Sum of Midpoint",'2010 County Business Patterns'!$J$2,"FIPS State and County Code",$A73,"fipstate",$B73,"fipscty",$C73,"naics","337127"))</f>
        <v>0</v>
      </c>
      <c r="N73">
        <f>IF(ISERROR(VLOOKUP($B73,'2010 State Business Patterns'!$AN$3:$AR$55,3,FALSE)),0,VLOOKUP($B73,'2010 State Business Patterns'!$AN$3:$AR$55,3,FALSE))</f>
        <v>0</v>
      </c>
      <c r="O73" s="28">
        <f t="shared" si="7"/>
        <v>0</v>
      </c>
      <c r="P73" s="28">
        <f>IF(ISERROR(GETPIVOTDATA("Sum of emp",'2010 County Business Patterns'!$J$2,"FIPS State and County Code",$A73,"fipstate",$B73,"fipscty",$C73,"naics","337214")),0,GETPIVOTDATA("Sum of emp",'2010 County Business Patterns'!$J$2,"FIPS State and County Code",$A73,"fipstate",$B73,"fipscty",$C73,"naics","337214"))</f>
        <v>0</v>
      </c>
      <c r="Q73" s="28">
        <f>IF(ISERROR(GETPIVOTDATA("Sum of Midpoint",'2010 County Business Patterns'!$J$2,"FIPS State and County Code",$A73,"fipstate",$B73,"fipscty",$C73,"naics","337214")),0,GETPIVOTDATA("Sum of Midpoint",'2010 County Business Patterns'!$J$2,"FIPS State and County Code",$A73,"fipstate",$B73,"fipscty",$C73,"naics","337214"))</f>
        <v>0</v>
      </c>
      <c r="R73">
        <f>IF(ISERROR(VLOOKUP($B73,'2010 State Business Patterns'!$AN$3:$AR$55,4,FALSE)),0,VLOOKUP($B73,'2010 State Business Patterns'!$AN$3:$AR$55,4,FALSE))</f>
        <v>0</v>
      </c>
      <c r="S73" s="28">
        <f t="shared" si="8"/>
        <v>0</v>
      </c>
      <c r="T73" s="28">
        <f>IF(ISERROR(GETPIVOTDATA("Sum of emp",'2010 County Business Patterns'!$J$2,"FIPS State and County Code",$A73,"fipstate",$B73,"fipscty",$C73,"naics","337215")),0,GETPIVOTDATA("Sum of emp",'2010 County Business Patterns'!$J$2,"FIPS State and County Code",$A73,"fipstate",$B73,"fipscty",$C73,"naics","337215"))</f>
        <v>0</v>
      </c>
      <c r="U73" s="28">
        <f>IF(ISERROR(GETPIVOTDATA("Sum of Midpoint",'2010 County Business Patterns'!$J$2,"FIPS State and County Code",$A73,"fipstate",$B73,"fipscty",$C73,"naics","337215")),0,GETPIVOTDATA("Sum of Midpoint",'2010 County Business Patterns'!$J$2,"FIPS State and County Code",$A73,"fipstate",$B73,"fipscty",$C73,"naics","337215"))</f>
        <v>0</v>
      </c>
      <c r="V73">
        <f>IF(ISERROR(VLOOKUP($B73,'2010 State Business Patterns'!$AN$3:$AR$55,5,FALSE)),0,VLOOKUP($B73,'2010 State Business Patterns'!$AN$3:$AR$55,5,FALSE))</f>
        <v>0</v>
      </c>
      <c r="W73" s="28">
        <f t="shared" si="9"/>
        <v>0</v>
      </c>
    </row>
    <row r="74" spans="1:23" hidden="1">
      <c r="A74" s="1" t="s">
        <v>2203</v>
      </c>
      <c r="B74" s="1" t="s">
        <v>1807</v>
      </c>
      <c r="C74" s="1" t="s">
        <v>2204</v>
      </c>
      <c r="D74" s="1" t="s">
        <v>2205</v>
      </c>
      <c r="E74" s="1" t="s">
        <v>2200</v>
      </c>
      <c r="F74" s="1" t="s">
        <v>2196</v>
      </c>
      <c r="G74" s="47">
        <f t="shared" si="5"/>
        <v>0</v>
      </c>
      <c r="H74" s="28">
        <f>IF(ISERROR(GETPIVOTDATA("Sum of emp",'2010 County Business Patterns'!$J$2,"FIPS State and County Code",$A74,"fipstate",$B74,"fipscty",$C74,"naics","337124")),0,GETPIVOTDATA("Sum of emp",'2010 County Business Patterns'!$J$2,"FIPS State and County Code",$A74,"fipstate",$B74,"fipscty",$C74,"naics","337124"))</f>
        <v>0</v>
      </c>
      <c r="I74" s="28">
        <f>IF(ISERROR(GETPIVOTDATA("Sum of Midpoint",'2010 County Business Patterns'!$J$2,"FIPS State and County Code",$A74,"fipstate",$B74,"fipscty",$C74,"naics","337124")),0,GETPIVOTDATA("Sum of Midpoint",'2010 County Business Patterns'!$J$2,"FIPS State and County Code",$A74,"fipstate",$B74,"fipscty",$C74,"naics","337124"))</f>
        <v>0</v>
      </c>
      <c r="J74">
        <f>IF(ISERROR(VLOOKUP($B74,'2010 State Business Patterns'!$AN$3:$AR$55,2,FALSE)),0,VLOOKUP($B74,'2010 State Business Patterns'!$AN$3:$AR$55,2,FALSE))</f>
        <v>0</v>
      </c>
      <c r="K74" s="28">
        <f t="shared" si="6"/>
        <v>0</v>
      </c>
      <c r="L74" s="28">
        <f>IF(ISERROR(GETPIVOTDATA("Sum of emp",'2010 County Business Patterns'!$J$2,"FIPS State and County Code",$A74,"fipstate",$B74,"fipscty",$C74,"naics","337127")),0,GETPIVOTDATA("Sum of emp",'2010 County Business Patterns'!$J$2,"FIPS State and County Code",$A74,"fipstate",$B74,"fipscty",$C74,"naics","337127"))</f>
        <v>0</v>
      </c>
      <c r="M74" s="28">
        <f>IF(ISERROR(GETPIVOTDATA("Sum of Midpoint",'2010 County Business Patterns'!$J$2,"FIPS State and County Code",$A74,"fipstate",$B74,"fipscty",$C74,"naics","337127")),0,GETPIVOTDATA("Sum of Midpoint",'2010 County Business Patterns'!$J$2,"FIPS State and County Code",$A74,"fipstate",$B74,"fipscty",$C74,"naics","337127"))</f>
        <v>0</v>
      </c>
      <c r="N74">
        <f>IF(ISERROR(VLOOKUP($B74,'2010 State Business Patterns'!$AN$3:$AR$55,3,FALSE)),0,VLOOKUP($B74,'2010 State Business Patterns'!$AN$3:$AR$55,3,FALSE))</f>
        <v>0</v>
      </c>
      <c r="O74" s="28">
        <f t="shared" si="7"/>
        <v>0</v>
      </c>
      <c r="P74" s="28">
        <f>IF(ISERROR(GETPIVOTDATA("Sum of emp",'2010 County Business Patterns'!$J$2,"FIPS State and County Code",$A74,"fipstate",$B74,"fipscty",$C74,"naics","337214")),0,GETPIVOTDATA("Sum of emp",'2010 County Business Patterns'!$J$2,"FIPS State and County Code",$A74,"fipstate",$B74,"fipscty",$C74,"naics","337214"))</f>
        <v>0</v>
      </c>
      <c r="Q74" s="28">
        <f>IF(ISERROR(GETPIVOTDATA("Sum of Midpoint",'2010 County Business Patterns'!$J$2,"FIPS State and County Code",$A74,"fipstate",$B74,"fipscty",$C74,"naics","337214")),0,GETPIVOTDATA("Sum of Midpoint",'2010 County Business Patterns'!$J$2,"FIPS State and County Code",$A74,"fipstate",$B74,"fipscty",$C74,"naics","337214"))</f>
        <v>0</v>
      </c>
      <c r="R74">
        <f>IF(ISERROR(VLOOKUP($B74,'2010 State Business Patterns'!$AN$3:$AR$55,4,FALSE)),0,VLOOKUP($B74,'2010 State Business Patterns'!$AN$3:$AR$55,4,FALSE))</f>
        <v>0</v>
      </c>
      <c r="S74" s="28">
        <f t="shared" si="8"/>
        <v>0</v>
      </c>
      <c r="T74" s="28">
        <f>IF(ISERROR(GETPIVOTDATA("Sum of emp",'2010 County Business Patterns'!$J$2,"FIPS State and County Code",$A74,"fipstate",$B74,"fipscty",$C74,"naics","337215")),0,GETPIVOTDATA("Sum of emp",'2010 County Business Patterns'!$J$2,"FIPS State and County Code",$A74,"fipstate",$B74,"fipscty",$C74,"naics","337215"))</f>
        <v>0</v>
      </c>
      <c r="U74" s="28">
        <f>IF(ISERROR(GETPIVOTDATA("Sum of Midpoint",'2010 County Business Patterns'!$J$2,"FIPS State and County Code",$A74,"fipstate",$B74,"fipscty",$C74,"naics","337215")),0,GETPIVOTDATA("Sum of Midpoint",'2010 County Business Patterns'!$J$2,"FIPS State and County Code",$A74,"fipstate",$B74,"fipscty",$C74,"naics","337215"))</f>
        <v>0</v>
      </c>
      <c r="V74">
        <f>IF(ISERROR(VLOOKUP($B74,'2010 State Business Patterns'!$AN$3:$AR$55,5,FALSE)),0,VLOOKUP($B74,'2010 State Business Patterns'!$AN$3:$AR$55,5,FALSE))</f>
        <v>0</v>
      </c>
      <c r="W74" s="28">
        <f t="shared" si="9"/>
        <v>0</v>
      </c>
    </row>
    <row r="75" spans="1:23" hidden="1">
      <c r="A75" s="1" t="s">
        <v>2206</v>
      </c>
      <c r="B75" s="1" t="s">
        <v>1807</v>
      </c>
      <c r="C75" s="1" t="s">
        <v>2207</v>
      </c>
      <c r="D75" s="1" t="s">
        <v>2208</v>
      </c>
      <c r="E75" s="1" t="s">
        <v>2195</v>
      </c>
      <c r="F75" s="1" t="s">
        <v>2196</v>
      </c>
      <c r="G75" s="47">
        <f t="shared" si="5"/>
        <v>0</v>
      </c>
      <c r="H75" s="28">
        <f>IF(ISERROR(GETPIVOTDATA("Sum of emp",'2010 County Business Patterns'!$J$2,"FIPS State and County Code",$A75,"fipstate",$B75,"fipscty",$C75,"naics","337124")),0,GETPIVOTDATA("Sum of emp",'2010 County Business Patterns'!$J$2,"FIPS State and County Code",$A75,"fipstate",$B75,"fipscty",$C75,"naics","337124"))</f>
        <v>0</v>
      </c>
      <c r="I75" s="28">
        <f>IF(ISERROR(GETPIVOTDATA("Sum of Midpoint",'2010 County Business Patterns'!$J$2,"FIPS State and County Code",$A75,"fipstate",$B75,"fipscty",$C75,"naics","337124")),0,GETPIVOTDATA("Sum of Midpoint",'2010 County Business Patterns'!$J$2,"FIPS State and County Code",$A75,"fipstate",$B75,"fipscty",$C75,"naics","337124"))</f>
        <v>0</v>
      </c>
      <c r="J75">
        <f>IF(ISERROR(VLOOKUP($B75,'2010 State Business Patterns'!$AN$3:$AR$55,2,FALSE)),0,VLOOKUP($B75,'2010 State Business Patterns'!$AN$3:$AR$55,2,FALSE))</f>
        <v>0</v>
      </c>
      <c r="K75" s="28">
        <f t="shared" si="6"/>
        <v>0</v>
      </c>
      <c r="L75" s="28">
        <f>IF(ISERROR(GETPIVOTDATA("Sum of emp",'2010 County Business Patterns'!$J$2,"FIPS State and County Code",$A75,"fipstate",$B75,"fipscty",$C75,"naics","337127")),0,GETPIVOTDATA("Sum of emp",'2010 County Business Patterns'!$J$2,"FIPS State and County Code",$A75,"fipstate",$B75,"fipscty",$C75,"naics","337127"))</f>
        <v>0</v>
      </c>
      <c r="M75" s="28">
        <f>IF(ISERROR(GETPIVOTDATA("Sum of Midpoint",'2010 County Business Patterns'!$J$2,"FIPS State and County Code",$A75,"fipstate",$B75,"fipscty",$C75,"naics","337127")),0,GETPIVOTDATA("Sum of Midpoint",'2010 County Business Patterns'!$J$2,"FIPS State and County Code",$A75,"fipstate",$B75,"fipscty",$C75,"naics","337127"))</f>
        <v>0</v>
      </c>
      <c r="N75">
        <f>IF(ISERROR(VLOOKUP($B75,'2010 State Business Patterns'!$AN$3:$AR$55,3,FALSE)),0,VLOOKUP($B75,'2010 State Business Patterns'!$AN$3:$AR$55,3,FALSE))</f>
        <v>0</v>
      </c>
      <c r="O75" s="28">
        <f t="shared" si="7"/>
        <v>0</v>
      </c>
      <c r="P75" s="28">
        <f>IF(ISERROR(GETPIVOTDATA("Sum of emp",'2010 County Business Patterns'!$J$2,"FIPS State and County Code",$A75,"fipstate",$B75,"fipscty",$C75,"naics","337214")),0,GETPIVOTDATA("Sum of emp",'2010 County Business Patterns'!$J$2,"FIPS State and County Code",$A75,"fipstate",$B75,"fipscty",$C75,"naics","337214"))</f>
        <v>0</v>
      </c>
      <c r="Q75" s="28">
        <f>IF(ISERROR(GETPIVOTDATA("Sum of Midpoint",'2010 County Business Patterns'!$J$2,"FIPS State and County Code",$A75,"fipstate",$B75,"fipscty",$C75,"naics","337214")),0,GETPIVOTDATA("Sum of Midpoint",'2010 County Business Patterns'!$J$2,"FIPS State and County Code",$A75,"fipstate",$B75,"fipscty",$C75,"naics","337214"))</f>
        <v>0</v>
      </c>
      <c r="R75">
        <f>IF(ISERROR(VLOOKUP($B75,'2010 State Business Patterns'!$AN$3:$AR$55,4,FALSE)),0,VLOOKUP($B75,'2010 State Business Patterns'!$AN$3:$AR$55,4,FALSE))</f>
        <v>0</v>
      </c>
      <c r="S75" s="28">
        <f t="shared" si="8"/>
        <v>0</v>
      </c>
      <c r="T75" s="28">
        <f>IF(ISERROR(GETPIVOTDATA("Sum of emp",'2010 County Business Patterns'!$J$2,"FIPS State and County Code",$A75,"fipstate",$B75,"fipscty",$C75,"naics","337215")),0,GETPIVOTDATA("Sum of emp",'2010 County Business Patterns'!$J$2,"FIPS State and County Code",$A75,"fipstate",$B75,"fipscty",$C75,"naics","337215"))</f>
        <v>0</v>
      </c>
      <c r="U75" s="28">
        <f>IF(ISERROR(GETPIVOTDATA("Sum of Midpoint",'2010 County Business Patterns'!$J$2,"FIPS State and County Code",$A75,"fipstate",$B75,"fipscty",$C75,"naics","337215")),0,GETPIVOTDATA("Sum of Midpoint",'2010 County Business Patterns'!$J$2,"FIPS State and County Code",$A75,"fipstate",$B75,"fipscty",$C75,"naics","337215"))</f>
        <v>0</v>
      </c>
      <c r="V75">
        <f>IF(ISERROR(VLOOKUP($B75,'2010 State Business Patterns'!$AN$3:$AR$55,5,FALSE)),0,VLOOKUP($B75,'2010 State Business Patterns'!$AN$3:$AR$55,5,FALSE))</f>
        <v>0</v>
      </c>
      <c r="W75" s="28">
        <f t="shared" si="9"/>
        <v>0</v>
      </c>
    </row>
    <row r="76" spans="1:23" hidden="1">
      <c r="A76" s="1" t="s">
        <v>2209</v>
      </c>
      <c r="B76" s="1" t="s">
        <v>1807</v>
      </c>
      <c r="C76" s="1" t="s">
        <v>2210</v>
      </c>
      <c r="D76" s="1" t="s">
        <v>2211</v>
      </c>
      <c r="E76" s="1" t="s">
        <v>2195</v>
      </c>
      <c r="F76" s="1" t="s">
        <v>2196</v>
      </c>
      <c r="G76" s="47">
        <f t="shared" si="5"/>
        <v>0</v>
      </c>
      <c r="H76" s="28">
        <f>IF(ISERROR(GETPIVOTDATA("Sum of emp",'2010 County Business Patterns'!$J$2,"FIPS State and County Code",$A76,"fipstate",$B76,"fipscty",$C76,"naics","337124")),0,GETPIVOTDATA("Sum of emp",'2010 County Business Patterns'!$J$2,"FIPS State and County Code",$A76,"fipstate",$B76,"fipscty",$C76,"naics","337124"))</f>
        <v>0</v>
      </c>
      <c r="I76" s="28">
        <f>IF(ISERROR(GETPIVOTDATA("Sum of Midpoint",'2010 County Business Patterns'!$J$2,"FIPS State and County Code",$A76,"fipstate",$B76,"fipscty",$C76,"naics","337124")),0,GETPIVOTDATA("Sum of Midpoint",'2010 County Business Patterns'!$J$2,"FIPS State and County Code",$A76,"fipstate",$B76,"fipscty",$C76,"naics","337124"))</f>
        <v>0</v>
      </c>
      <c r="J76">
        <f>IF(ISERROR(VLOOKUP($B76,'2010 State Business Patterns'!$AN$3:$AR$55,2,FALSE)),0,VLOOKUP($B76,'2010 State Business Patterns'!$AN$3:$AR$55,2,FALSE))</f>
        <v>0</v>
      </c>
      <c r="K76" s="28">
        <f t="shared" si="6"/>
        <v>0</v>
      </c>
      <c r="L76" s="28">
        <f>IF(ISERROR(GETPIVOTDATA("Sum of emp",'2010 County Business Patterns'!$J$2,"FIPS State and County Code",$A76,"fipstate",$B76,"fipscty",$C76,"naics","337127")),0,GETPIVOTDATA("Sum of emp",'2010 County Business Patterns'!$J$2,"FIPS State and County Code",$A76,"fipstate",$B76,"fipscty",$C76,"naics","337127"))</f>
        <v>0</v>
      </c>
      <c r="M76" s="28">
        <f>IF(ISERROR(GETPIVOTDATA("Sum of Midpoint",'2010 County Business Patterns'!$J$2,"FIPS State and County Code",$A76,"fipstate",$B76,"fipscty",$C76,"naics","337127")),0,GETPIVOTDATA("Sum of Midpoint",'2010 County Business Patterns'!$J$2,"FIPS State and County Code",$A76,"fipstate",$B76,"fipscty",$C76,"naics","337127"))</f>
        <v>0</v>
      </c>
      <c r="N76">
        <f>IF(ISERROR(VLOOKUP($B76,'2010 State Business Patterns'!$AN$3:$AR$55,3,FALSE)),0,VLOOKUP($B76,'2010 State Business Patterns'!$AN$3:$AR$55,3,FALSE))</f>
        <v>0</v>
      </c>
      <c r="O76" s="28">
        <f t="shared" si="7"/>
        <v>0</v>
      </c>
      <c r="P76" s="28">
        <f>IF(ISERROR(GETPIVOTDATA("Sum of emp",'2010 County Business Patterns'!$J$2,"FIPS State and County Code",$A76,"fipstate",$B76,"fipscty",$C76,"naics","337214")),0,GETPIVOTDATA("Sum of emp",'2010 County Business Patterns'!$J$2,"FIPS State and County Code",$A76,"fipstate",$B76,"fipscty",$C76,"naics","337214"))</f>
        <v>0</v>
      </c>
      <c r="Q76" s="28">
        <f>IF(ISERROR(GETPIVOTDATA("Sum of Midpoint",'2010 County Business Patterns'!$J$2,"FIPS State and County Code",$A76,"fipstate",$B76,"fipscty",$C76,"naics","337214")),0,GETPIVOTDATA("Sum of Midpoint",'2010 County Business Patterns'!$J$2,"FIPS State and County Code",$A76,"fipstate",$B76,"fipscty",$C76,"naics","337214"))</f>
        <v>0</v>
      </c>
      <c r="R76">
        <f>IF(ISERROR(VLOOKUP($B76,'2010 State Business Patterns'!$AN$3:$AR$55,4,FALSE)),0,VLOOKUP($B76,'2010 State Business Patterns'!$AN$3:$AR$55,4,FALSE))</f>
        <v>0</v>
      </c>
      <c r="S76" s="28">
        <f t="shared" si="8"/>
        <v>0</v>
      </c>
      <c r="T76" s="28">
        <f>IF(ISERROR(GETPIVOTDATA("Sum of emp",'2010 County Business Patterns'!$J$2,"FIPS State and County Code",$A76,"fipstate",$B76,"fipscty",$C76,"naics","337215")),0,GETPIVOTDATA("Sum of emp",'2010 County Business Patterns'!$J$2,"FIPS State and County Code",$A76,"fipstate",$B76,"fipscty",$C76,"naics","337215"))</f>
        <v>0</v>
      </c>
      <c r="U76" s="28">
        <f>IF(ISERROR(GETPIVOTDATA("Sum of Midpoint",'2010 County Business Patterns'!$J$2,"FIPS State and County Code",$A76,"fipstate",$B76,"fipscty",$C76,"naics","337215")),0,GETPIVOTDATA("Sum of Midpoint",'2010 County Business Patterns'!$J$2,"FIPS State and County Code",$A76,"fipstate",$B76,"fipscty",$C76,"naics","337215"))</f>
        <v>0</v>
      </c>
      <c r="V76">
        <f>IF(ISERROR(VLOOKUP($B76,'2010 State Business Patterns'!$AN$3:$AR$55,5,FALSE)),0,VLOOKUP($B76,'2010 State Business Patterns'!$AN$3:$AR$55,5,FALSE))</f>
        <v>0</v>
      </c>
      <c r="W76" s="28">
        <f t="shared" si="9"/>
        <v>0</v>
      </c>
    </row>
    <row r="77" spans="1:23" hidden="1">
      <c r="A77" s="1" t="s">
        <v>2212</v>
      </c>
      <c r="B77" s="1" t="s">
        <v>1807</v>
      </c>
      <c r="C77" s="1" t="s">
        <v>2213</v>
      </c>
      <c r="D77" s="1" t="s">
        <v>2214</v>
      </c>
      <c r="E77" s="1" t="s">
        <v>2200</v>
      </c>
      <c r="F77" s="1" t="s">
        <v>2196</v>
      </c>
      <c r="G77" s="47">
        <f t="shared" si="5"/>
        <v>0</v>
      </c>
      <c r="H77" s="28">
        <f>IF(ISERROR(GETPIVOTDATA("Sum of emp",'2010 County Business Patterns'!$J$2,"FIPS State and County Code",$A77,"fipstate",$B77,"fipscty",$C77,"naics","337124")),0,GETPIVOTDATA("Sum of emp",'2010 County Business Patterns'!$J$2,"FIPS State and County Code",$A77,"fipstate",$B77,"fipscty",$C77,"naics","337124"))</f>
        <v>0</v>
      </c>
      <c r="I77" s="28">
        <f>IF(ISERROR(GETPIVOTDATA("Sum of Midpoint",'2010 County Business Patterns'!$J$2,"FIPS State and County Code",$A77,"fipstate",$B77,"fipscty",$C77,"naics","337124")),0,GETPIVOTDATA("Sum of Midpoint",'2010 County Business Patterns'!$J$2,"FIPS State and County Code",$A77,"fipstate",$B77,"fipscty",$C77,"naics","337124"))</f>
        <v>0</v>
      </c>
      <c r="J77">
        <f>IF(ISERROR(VLOOKUP($B77,'2010 State Business Patterns'!$AN$3:$AR$55,2,FALSE)),0,VLOOKUP($B77,'2010 State Business Patterns'!$AN$3:$AR$55,2,FALSE))</f>
        <v>0</v>
      </c>
      <c r="K77" s="28">
        <f t="shared" si="6"/>
        <v>0</v>
      </c>
      <c r="L77" s="28">
        <f>IF(ISERROR(GETPIVOTDATA("Sum of emp",'2010 County Business Patterns'!$J$2,"FIPS State and County Code",$A77,"fipstate",$B77,"fipscty",$C77,"naics","337127")),0,GETPIVOTDATA("Sum of emp",'2010 County Business Patterns'!$J$2,"FIPS State and County Code",$A77,"fipstate",$B77,"fipscty",$C77,"naics","337127"))</f>
        <v>0</v>
      </c>
      <c r="M77" s="28">
        <f>IF(ISERROR(GETPIVOTDATA("Sum of Midpoint",'2010 County Business Patterns'!$J$2,"FIPS State and County Code",$A77,"fipstate",$B77,"fipscty",$C77,"naics","337127")),0,GETPIVOTDATA("Sum of Midpoint",'2010 County Business Patterns'!$J$2,"FIPS State and County Code",$A77,"fipstate",$B77,"fipscty",$C77,"naics","337127"))</f>
        <v>0</v>
      </c>
      <c r="N77">
        <f>IF(ISERROR(VLOOKUP($B77,'2010 State Business Patterns'!$AN$3:$AR$55,3,FALSE)),0,VLOOKUP($B77,'2010 State Business Patterns'!$AN$3:$AR$55,3,FALSE))</f>
        <v>0</v>
      </c>
      <c r="O77" s="28">
        <f t="shared" si="7"/>
        <v>0</v>
      </c>
      <c r="P77" s="28">
        <f>IF(ISERROR(GETPIVOTDATA("Sum of emp",'2010 County Business Patterns'!$J$2,"FIPS State and County Code",$A77,"fipstate",$B77,"fipscty",$C77,"naics","337214")),0,GETPIVOTDATA("Sum of emp",'2010 County Business Patterns'!$J$2,"FIPS State and County Code",$A77,"fipstate",$B77,"fipscty",$C77,"naics","337214"))</f>
        <v>0</v>
      </c>
      <c r="Q77" s="28">
        <f>IF(ISERROR(GETPIVOTDATA("Sum of Midpoint",'2010 County Business Patterns'!$J$2,"FIPS State and County Code",$A77,"fipstate",$B77,"fipscty",$C77,"naics","337214")),0,GETPIVOTDATA("Sum of Midpoint",'2010 County Business Patterns'!$J$2,"FIPS State and County Code",$A77,"fipstate",$B77,"fipscty",$C77,"naics","337214"))</f>
        <v>0</v>
      </c>
      <c r="R77">
        <f>IF(ISERROR(VLOOKUP($B77,'2010 State Business Patterns'!$AN$3:$AR$55,4,FALSE)),0,VLOOKUP($B77,'2010 State Business Patterns'!$AN$3:$AR$55,4,FALSE))</f>
        <v>0</v>
      </c>
      <c r="S77" s="28">
        <f t="shared" si="8"/>
        <v>0</v>
      </c>
      <c r="T77" s="28">
        <f>IF(ISERROR(GETPIVOTDATA("Sum of emp",'2010 County Business Patterns'!$J$2,"FIPS State and County Code",$A77,"fipstate",$B77,"fipscty",$C77,"naics","337215")),0,GETPIVOTDATA("Sum of emp",'2010 County Business Patterns'!$J$2,"FIPS State and County Code",$A77,"fipstate",$B77,"fipscty",$C77,"naics","337215"))</f>
        <v>0</v>
      </c>
      <c r="U77" s="28">
        <f>IF(ISERROR(GETPIVOTDATA("Sum of Midpoint",'2010 County Business Patterns'!$J$2,"FIPS State and County Code",$A77,"fipstate",$B77,"fipscty",$C77,"naics","337215")),0,GETPIVOTDATA("Sum of Midpoint",'2010 County Business Patterns'!$J$2,"FIPS State and County Code",$A77,"fipstate",$B77,"fipscty",$C77,"naics","337215"))</f>
        <v>0</v>
      </c>
      <c r="V77">
        <f>IF(ISERROR(VLOOKUP($B77,'2010 State Business Patterns'!$AN$3:$AR$55,5,FALSE)),0,VLOOKUP($B77,'2010 State Business Patterns'!$AN$3:$AR$55,5,FALSE))</f>
        <v>0</v>
      </c>
      <c r="W77" s="28">
        <f t="shared" si="9"/>
        <v>0</v>
      </c>
    </row>
    <row r="78" spans="1:23" hidden="1">
      <c r="A78" s="1" t="s">
        <v>2215</v>
      </c>
      <c r="B78" s="1" t="s">
        <v>1807</v>
      </c>
      <c r="C78" s="1" t="s">
        <v>1809</v>
      </c>
      <c r="D78" s="1" t="s">
        <v>2216</v>
      </c>
      <c r="E78" s="1" t="s">
        <v>2195</v>
      </c>
      <c r="F78" s="1" t="s">
        <v>2196</v>
      </c>
      <c r="G78" s="47">
        <f t="shared" si="5"/>
        <v>0</v>
      </c>
      <c r="H78" s="28">
        <f>IF(ISERROR(GETPIVOTDATA("Sum of emp",'2010 County Business Patterns'!$J$2,"FIPS State and County Code",$A78,"fipstate",$B78,"fipscty",$C78,"naics","337124")),0,GETPIVOTDATA("Sum of emp",'2010 County Business Patterns'!$J$2,"FIPS State and County Code",$A78,"fipstate",$B78,"fipscty",$C78,"naics","337124"))</f>
        <v>0</v>
      </c>
      <c r="I78" s="28">
        <f>IF(ISERROR(GETPIVOTDATA("Sum of Midpoint",'2010 County Business Patterns'!$J$2,"FIPS State and County Code",$A78,"fipstate",$B78,"fipscty",$C78,"naics","337124")),0,GETPIVOTDATA("Sum of Midpoint",'2010 County Business Patterns'!$J$2,"FIPS State and County Code",$A78,"fipstate",$B78,"fipscty",$C78,"naics","337124"))</f>
        <v>0</v>
      </c>
      <c r="J78">
        <f>IF(ISERROR(VLOOKUP($B78,'2010 State Business Patterns'!$AN$3:$AR$55,2,FALSE)),0,VLOOKUP($B78,'2010 State Business Patterns'!$AN$3:$AR$55,2,FALSE))</f>
        <v>0</v>
      </c>
      <c r="K78" s="28">
        <f t="shared" si="6"/>
        <v>0</v>
      </c>
      <c r="L78" s="28">
        <f>IF(ISERROR(GETPIVOTDATA("Sum of emp",'2010 County Business Patterns'!$J$2,"FIPS State and County Code",$A78,"fipstate",$B78,"fipscty",$C78,"naics","337127")),0,GETPIVOTDATA("Sum of emp",'2010 County Business Patterns'!$J$2,"FIPS State and County Code",$A78,"fipstate",$B78,"fipscty",$C78,"naics","337127"))</f>
        <v>0</v>
      </c>
      <c r="M78" s="28">
        <f>IF(ISERROR(GETPIVOTDATA("Sum of Midpoint",'2010 County Business Patterns'!$J$2,"FIPS State and County Code",$A78,"fipstate",$B78,"fipscty",$C78,"naics","337127")),0,GETPIVOTDATA("Sum of Midpoint",'2010 County Business Patterns'!$J$2,"FIPS State and County Code",$A78,"fipstate",$B78,"fipscty",$C78,"naics","337127"))</f>
        <v>0</v>
      </c>
      <c r="N78">
        <f>IF(ISERROR(VLOOKUP($B78,'2010 State Business Patterns'!$AN$3:$AR$55,3,FALSE)),0,VLOOKUP($B78,'2010 State Business Patterns'!$AN$3:$AR$55,3,FALSE))</f>
        <v>0</v>
      </c>
      <c r="O78" s="28">
        <f t="shared" si="7"/>
        <v>0</v>
      </c>
      <c r="P78" s="28">
        <f>IF(ISERROR(GETPIVOTDATA("Sum of emp",'2010 County Business Patterns'!$J$2,"FIPS State and County Code",$A78,"fipstate",$B78,"fipscty",$C78,"naics","337214")),0,GETPIVOTDATA("Sum of emp",'2010 County Business Patterns'!$J$2,"FIPS State and County Code",$A78,"fipstate",$B78,"fipscty",$C78,"naics","337214"))</f>
        <v>0</v>
      </c>
      <c r="Q78" s="28">
        <f>IF(ISERROR(GETPIVOTDATA("Sum of Midpoint",'2010 County Business Patterns'!$J$2,"FIPS State and County Code",$A78,"fipstate",$B78,"fipscty",$C78,"naics","337214")),0,GETPIVOTDATA("Sum of Midpoint",'2010 County Business Patterns'!$J$2,"FIPS State and County Code",$A78,"fipstate",$B78,"fipscty",$C78,"naics","337214"))</f>
        <v>0</v>
      </c>
      <c r="R78">
        <f>IF(ISERROR(VLOOKUP($B78,'2010 State Business Patterns'!$AN$3:$AR$55,4,FALSE)),0,VLOOKUP($B78,'2010 State Business Patterns'!$AN$3:$AR$55,4,FALSE))</f>
        <v>0</v>
      </c>
      <c r="S78" s="28">
        <f t="shared" si="8"/>
        <v>0</v>
      </c>
      <c r="T78" s="28">
        <f>IF(ISERROR(GETPIVOTDATA("Sum of emp",'2010 County Business Patterns'!$J$2,"FIPS State and County Code",$A78,"fipstate",$B78,"fipscty",$C78,"naics","337215")),0,GETPIVOTDATA("Sum of emp",'2010 County Business Patterns'!$J$2,"FIPS State and County Code",$A78,"fipstate",$B78,"fipscty",$C78,"naics","337215"))</f>
        <v>0</v>
      </c>
      <c r="U78" s="28">
        <f>IF(ISERROR(GETPIVOTDATA("Sum of Midpoint",'2010 County Business Patterns'!$J$2,"FIPS State and County Code",$A78,"fipstate",$B78,"fipscty",$C78,"naics","337215")),0,GETPIVOTDATA("Sum of Midpoint",'2010 County Business Patterns'!$J$2,"FIPS State and County Code",$A78,"fipstate",$B78,"fipscty",$C78,"naics","337215"))</f>
        <v>0</v>
      </c>
      <c r="V78">
        <f>IF(ISERROR(VLOOKUP($B78,'2010 State Business Patterns'!$AN$3:$AR$55,5,FALSE)),0,VLOOKUP($B78,'2010 State Business Patterns'!$AN$3:$AR$55,5,FALSE))</f>
        <v>0</v>
      </c>
      <c r="W78" s="28">
        <f t="shared" si="9"/>
        <v>0</v>
      </c>
    </row>
    <row r="79" spans="1:23" hidden="1">
      <c r="A79" s="1" t="s">
        <v>2217</v>
      </c>
      <c r="B79" s="1" t="s">
        <v>1807</v>
      </c>
      <c r="C79" s="1" t="s">
        <v>2218</v>
      </c>
      <c r="D79" s="1" t="s">
        <v>2219</v>
      </c>
      <c r="E79" s="1" t="s">
        <v>2195</v>
      </c>
      <c r="F79" s="1" t="s">
        <v>2196</v>
      </c>
      <c r="G79" s="47">
        <f t="shared" si="5"/>
        <v>0</v>
      </c>
      <c r="H79" s="28">
        <f>IF(ISERROR(GETPIVOTDATA("Sum of emp",'2010 County Business Patterns'!$J$2,"FIPS State and County Code",$A79,"fipstate",$B79,"fipscty",$C79,"naics","337124")),0,GETPIVOTDATA("Sum of emp",'2010 County Business Patterns'!$J$2,"FIPS State and County Code",$A79,"fipstate",$B79,"fipscty",$C79,"naics","337124"))</f>
        <v>0</v>
      </c>
      <c r="I79" s="28">
        <f>IF(ISERROR(GETPIVOTDATA("Sum of Midpoint",'2010 County Business Patterns'!$J$2,"FIPS State and County Code",$A79,"fipstate",$B79,"fipscty",$C79,"naics","337124")),0,GETPIVOTDATA("Sum of Midpoint",'2010 County Business Patterns'!$J$2,"FIPS State and County Code",$A79,"fipstate",$B79,"fipscty",$C79,"naics","337124"))</f>
        <v>0</v>
      </c>
      <c r="J79">
        <f>IF(ISERROR(VLOOKUP($B79,'2010 State Business Patterns'!$AN$3:$AR$55,2,FALSE)),0,VLOOKUP($B79,'2010 State Business Patterns'!$AN$3:$AR$55,2,FALSE))</f>
        <v>0</v>
      </c>
      <c r="K79" s="28">
        <f t="shared" si="6"/>
        <v>0</v>
      </c>
      <c r="L79" s="28">
        <f>IF(ISERROR(GETPIVOTDATA("Sum of emp",'2010 County Business Patterns'!$J$2,"FIPS State and County Code",$A79,"fipstate",$B79,"fipscty",$C79,"naics","337127")),0,GETPIVOTDATA("Sum of emp",'2010 County Business Patterns'!$J$2,"FIPS State and County Code",$A79,"fipstate",$B79,"fipscty",$C79,"naics","337127"))</f>
        <v>0</v>
      </c>
      <c r="M79" s="28">
        <f>IF(ISERROR(GETPIVOTDATA("Sum of Midpoint",'2010 County Business Patterns'!$J$2,"FIPS State and County Code",$A79,"fipstate",$B79,"fipscty",$C79,"naics","337127")),0,GETPIVOTDATA("Sum of Midpoint",'2010 County Business Patterns'!$J$2,"FIPS State and County Code",$A79,"fipstate",$B79,"fipscty",$C79,"naics","337127"))</f>
        <v>0</v>
      </c>
      <c r="N79">
        <f>IF(ISERROR(VLOOKUP($B79,'2010 State Business Patterns'!$AN$3:$AR$55,3,FALSE)),0,VLOOKUP($B79,'2010 State Business Patterns'!$AN$3:$AR$55,3,FALSE))</f>
        <v>0</v>
      </c>
      <c r="O79" s="28">
        <f t="shared" si="7"/>
        <v>0</v>
      </c>
      <c r="P79" s="28">
        <f>IF(ISERROR(GETPIVOTDATA("Sum of emp",'2010 County Business Patterns'!$J$2,"FIPS State and County Code",$A79,"fipstate",$B79,"fipscty",$C79,"naics","337214")),0,GETPIVOTDATA("Sum of emp",'2010 County Business Patterns'!$J$2,"FIPS State and County Code",$A79,"fipstate",$B79,"fipscty",$C79,"naics","337214"))</f>
        <v>0</v>
      </c>
      <c r="Q79" s="28">
        <f>IF(ISERROR(GETPIVOTDATA("Sum of Midpoint",'2010 County Business Patterns'!$J$2,"FIPS State and County Code",$A79,"fipstate",$B79,"fipscty",$C79,"naics","337214")),0,GETPIVOTDATA("Sum of Midpoint",'2010 County Business Patterns'!$J$2,"FIPS State and County Code",$A79,"fipstate",$B79,"fipscty",$C79,"naics","337214"))</f>
        <v>0</v>
      </c>
      <c r="R79">
        <f>IF(ISERROR(VLOOKUP($B79,'2010 State Business Patterns'!$AN$3:$AR$55,4,FALSE)),0,VLOOKUP($B79,'2010 State Business Patterns'!$AN$3:$AR$55,4,FALSE))</f>
        <v>0</v>
      </c>
      <c r="S79" s="28">
        <f t="shared" si="8"/>
        <v>0</v>
      </c>
      <c r="T79" s="28">
        <f>IF(ISERROR(GETPIVOTDATA("Sum of emp",'2010 County Business Patterns'!$J$2,"FIPS State and County Code",$A79,"fipstate",$B79,"fipscty",$C79,"naics","337215")),0,GETPIVOTDATA("Sum of emp",'2010 County Business Patterns'!$J$2,"FIPS State and County Code",$A79,"fipstate",$B79,"fipscty",$C79,"naics","337215"))</f>
        <v>0</v>
      </c>
      <c r="U79" s="28">
        <f>IF(ISERROR(GETPIVOTDATA("Sum of Midpoint",'2010 County Business Patterns'!$J$2,"FIPS State and County Code",$A79,"fipstate",$B79,"fipscty",$C79,"naics","337215")),0,GETPIVOTDATA("Sum of Midpoint",'2010 County Business Patterns'!$J$2,"FIPS State and County Code",$A79,"fipstate",$B79,"fipscty",$C79,"naics","337215"))</f>
        <v>0</v>
      </c>
      <c r="V79">
        <f>IF(ISERROR(VLOOKUP($B79,'2010 State Business Patterns'!$AN$3:$AR$55,5,FALSE)),0,VLOOKUP($B79,'2010 State Business Patterns'!$AN$3:$AR$55,5,FALSE))</f>
        <v>0</v>
      </c>
      <c r="W79" s="28">
        <f t="shared" si="9"/>
        <v>0</v>
      </c>
    </row>
    <row r="80" spans="1:23" hidden="1">
      <c r="A80" s="1" t="s">
        <v>2220</v>
      </c>
      <c r="B80" s="1" t="s">
        <v>1807</v>
      </c>
      <c r="C80" s="1" t="s">
        <v>1810</v>
      </c>
      <c r="D80" s="1" t="s">
        <v>2221</v>
      </c>
      <c r="E80" s="1" t="s">
        <v>2195</v>
      </c>
      <c r="F80" s="1" t="s">
        <v>2196</v>
      </c>
      <c r="G80" s="47">
        <f t="shared" si="5"/>
        <v>0</v>
      </c>
      <c r="H80" s="28">
        <f>IF(ISERROR(GETPIVOTDATA("Sum of emp",'2010 County Business Patterns'!$J$2,"FIPS State and County Code",$A80,"fipstate",$B80,"fipscty",$C80,"naics","337124")),0,GETPIVOTDATA("Sum of emp",'2010 County Business Patterns'!$J$2,"FIPS State and County Code",$A80,"fipstate",$B80,"fipscty",$C80,"naics","337124"))</f>
        <v>0</v>
      </c>
      <c r="I80" s="28">
        <f>IF(ISERROR(GETPIVOTDATA("Sum of Midpoint",'2010 County Business Patterns'!$J$2,"FIPS State and County Code",$A80,"fipstate",$B80,"fipscty",$C80,"naics","337124")),0,GETPIVOTDATA("Sum of Midpoint",'2010 County Business Patterns'!$J$2,"FIPS State and County Code",$A80,"fipstate",$B80,"fipscty",$C80,"naics","337124"))</f>
        <v>0</v>
      </c>
      <c r="J80">
        <f>IF(ISERROR(VLOOKUP($B80,'2010 State Business Patterns'!$AN$3:$AR$55,2,FALSE)),0,VLOOKUP($B80,'2010 State Business Patterns'!$AN$3:$AR$55,2,FALSE))</f>
        <v>0</v>
      </c>
      <c r="K80" s="28">
        <f t="shared" si="6"/>
        <v>0</v>
      </c>
      <c r="L80" s="28">
        <f>IF(ISERROR(GETPIVOTDATA("Sum of emp",'2010 County Business Patterns'!$J$2,"FIPS State and County Code",$A80,"fipstate",$B80,"fipscty",$C80,"naics","337127")),0,GETPIVOTDATA("Sum of emp",'2010 County Business Patterns'!$J$2,"FIPS State and County Code",$A80,"fipstate",$B80,"fipscty",$C80,"naics","337127"))</f>
        <v>0</v>
      </c>
      <c r="M80" s="28">
        <f>IF(ISERROR(GETPIVOTDATA("Sum of Midpoint",'2010 County Business Patterns'!$J$2,"FIPS State and County Code",$A80,"fipstate",$B80,"fipscty",$C80,"naics","337127")),0,GETPIVOTDATA("Sum of Midpoint",'2010 County Business Patterns'!$J$2,"FIPS State and County Code",$A80,"fipstate",$B80,"fipscty",$C80,"naics","337127"))</f>
        <v>0</v>
      </c>
      <c r="N80">
        <f>IF(ISERROR(VLOOKUP($B80,'2010 State Business Patterns'!$AN$3:$AR$55,3,FALSE)),0,VLOOKUP($B80,'2010 State Business Patterns'!$AN$3:$AR$55,3,FALSE))</f>
        <v>0</v>
      </c>
      <c r="O80" s="28">
        <f t="shared" si="7"/>
        <v>0</v>
      </c>
      <c r="P80" s="28">
        <f>IF(ISERROR(GETPIVOTDATA("Sum of emp",'2010 County Business Patterns'!$J$2,"FIPS State and County Code",$A80,"fipstate",$B80,"fipscty",$C80,"naics","337214")),0,GETPIVOTDATA("Sum of emp",'2010 County Business Patterns'!$J$2,"FIPS State and County Code",$A80,"fipstate",$B80,"fipscty",$C80,"naics","337214"))</f>
        <v>0</v>
      </c>
      <c r="Q80" s="28">
        <f>IF(ISERROR(GETPIVOTDATA("Sum of Midpoint",'2010 County Business Patterns'!$J$2,"FIPS State and County Code",$A80,"fipstate",$B80,"fipscty",$C80,"naics","337214")),0,GETPIVOTDATA("Sum of Midpoint",'2010 County Business Patterns'!$J$2,"FIPS State and County Code",$A80,"fipstate",$B80,"fipscty",$C80,"naics","337214"))</f>
        <v>0</v>
      </c>
      <c r="R80">
        <f>IF(ISERROR(VLOOKUP($B80,'2010 State Business Patterns'!$AN$3:$AR$55,4,FALSE)),0,VLOOKUP($B80,'2010 State Business Patterns'!$AN$3:$AR$55,4,FALSE))</f>
        <v>0</v>
      </c>
      <c r="S80" s="28">
        <f t="shared" si="8"/>
        <v>0</v>
      </c>
      <c r="T80" s="28">
        <f>IF(ISERROR(GETPIVOTDATA("Sum of emp",'2010 County Business Patterns'!$J$2,"FIPS State and County Code",$A80,"fipstate",$B80,"fipscty",$C80,"naics","337215")),0,GETPIVOTDATA("Sum of emp",'2010 County Business Patterns'!$J$2,"FIPS State and County Code",$A80,"fipstate",$B80,"fipscty",$C80,"naics","337215"))</f>
        <v>0</v>
      </c>
      <c r="U80" s="28">
        <f>IF(ISERROR(GETPIVOTDATA("Sum of Midpoint",'2010 County Business Patterns'!$J$2,"FIPS State and County Code",$A80,"fipstate",$B80,"fipscty",$C80,"naics","337215")),0,GETPIVOTDATA("Sum of Midpoint",'2010 County Business Patterns'!$J$2,"FIPS State and County Code",$A80,"fipstate",$B80,"fipscty",$C80,"naics","337215"))</f>
        <v>0</v>
      </c>
      <c r="V80">
        <f>IF(ISERROR(VLOOKUP($B80,'2010 State Business Patterns'!$AN$3:$AR$55,5,FALSE)),0,VLOOKUP($B80,'2010 State Business Patterns'!$AN$3:$AR$55,5,FALSE))</f>
        <v>0</v>
      </c>
      <c r="W80" s="28">
        <f t="shared" si="9"/>
        <v>0</v>
      </c>
    </row>
    <row r="81" spans="1:23" hidden="1">
      <c r="A81" s="1" t="s">
        <v>2222</v>
      </c>
      <c r="B81" s="1" t="s">
        <v>1807</v>
      </c>
      <c r="C81" s="1" t="s">
        <v>1811</v>
      </c>
      <c r="D81" s="1" t="s">
        <v>2223</v>
      </c>
      <c r="E81" s="1" t="s">
        <v>2195</v>
      </c>
      <c r="F81" s="1" t="s">
        <v>2196</v>
      </c>
      <c r="G81" s="47">
        <f t="shared" si="5"/>
        <v>0</v>
      </c>
      <c r="H81" s="28">
        <f>IF(ISERROR(GETPIVOTDATA("Sum of emp",'2010 County Business Patterns'!$J$2,"FIPS State and County Code",$A81,"fipstate",$B81,"fipscty",$C81,"naics","337124")),0,GETPIVOTDATA("Sum of emp",'2010 County Business Patterns'!$J$2,"FIPS State and County Code",$A81,"fipstate",$B81,"fipscty",$C81,"naics","337124"))</f>
        <v>0</v>
      </c>
      <c r="I81" s="28">
        <f>IF(ISERROR(GETPIVOTDATA("Sum of Midpoint",'2010 County Business Patterns'!$J$2,"FIPS State and County Code",$A81,"fipstate",$B81,"fipscty",$C81,"naics","337124")),0,GETPIVOTDATA("Sum of Midpoint",'2010 County Business Patterns'!$J$2,"FIPS State and County Code",$A81,"fipstate",$B81,"fipscty",$C81,"naics","337124"))</f>
        <v>0</v>
      </c>
      <c r="J81">
        <f>IF(ISERROR(VLOOKUP($B81,'2010 State Business Patterns'!$AN$3:$AR$55,2,FALSE)),0,VLOOKUP($B81,'2010 State Business Patterns'!$AN$3:$AR$55,2,FALSE))</f>
        <v>0</v>
      </c>
      <c r="K81" s="28">
        <f t="shared" si="6"/>
        <v>0</v>
      </c>
      <c r="L81" s="28">
        <f>IF(ISERROR(GETPIVOTDATA("Sum of emp",'2010 County Business Patterns'!$J$2,"FIPS State and County Code",$A81,"fipstate",$B81,"fipscty",$C81,"naics","337127")),0,GETPIVOTDATA("Sum of emp",'2010 County Business Patterns'!$J$2,"FIPS State and County Code",$A81,"fipstate",$B81,"fipscty",$C81,"naics","337127"))</f>
        <v>0</v>
      </c>
      <c r="M81" s="28">
        <f>IF(ISERROR(GETPIVOTDATA("Sum of Midpoint",'2010 County Business Patterns'!$J$2,"FIPS State and County Code",$A81,"fipstate",$B81,"fipscty",$C81,"naics","337127")),0,GETPIVOTDATA("Sum of Midpoint",'2010 County Business Patterns'!$J$2,"FIPS State and County Code",$A81,"fipstate",$B81,"fipscty",$C81,"naics","337127"))</f>
        <v>0</v>
      </c>
      <c r="N81">
        <f>IF(ISERROR(VLOOKUP($B81,'2010 State Business Patterns'!$AN$3:$AR$55,3,FALSE)),0,VLOOKUP($B81,'2010 State Business Patterns'!$AN$3:$AR$55,3,FALSE))</f>
        <v>0</v>
      </c>
      <c r="O81" s="28">
        <f t="shared" si="7"/>
        <v>0</v>
      </c>
      <c r="P81" s="28">
        <f>IF(ISERROR(GETPIVOTDATA("Sum of emp",'2010 County Business Patterns'!$J$2,"FIPS State and County Code",$A81,"fipstate",$B81,"fipscty",$C81,"naics","337214")),0,GETPIVOTDATA("Sum of emp",'2010 County Business Patterns'!$J$2,"FIPS State and County Code",$A81,"fipstate",$B81,"fipscty",$C81,"naics","337214"))</f>
        <v>0</v>
      </c>
      <c r="Q81" s="28">
        <f>IF(ISERROR(GETPIVOTDATA("Sum of Midpoint",'2010 County Business Patterns'!$J$2,"FIPS State and County Code",$A81,"fipstate",$B81,"fipscty",$C81,"naics","337214")),0,GETPIVOTDATA("Sum of Midpoint",'2010 County Business Patterns'!$J$2,"FIPS State and County Code",$A81,"fipstate",$B81,"fipscty",$C81,"naics","337214"))</f>
        <v>0</v>
      </c>
      <c r="R81">
        <f>IF(ISERROR(VLOOKUP($B81,'2010 State Business Patterns'!$AN$3:$AR$55,4,FALSE)),0,VLOOKUP($B81,'2010 State Business Patterns'!$AN$3:$AR$55,4,FALSE))</f>
        <v>0</v>
      </c>
      <c r="S81" s="28">
        <f t="shared" si="8"/>
        <v>0</v>
      </c>
      <c r="T81" s="28">
        <f>IF(ISERROR(GETPIVOTDATA("Sum of emp",'2010 County Business Patterns'!$J$2,"FIPS State and County Code",$A81,"fipstate",$B81,"fipscty",$C81,"naics","337215")),0,GETPIVOTDATA("Sum of emp",'2010 County Business Patterns'!$J$2,"FIPS State and County Code",$A81,"fipstate",$B81,"fipscty",$C81,"naics","337215"))</f>
        <v>0</v>
      </c>
      <c r="U81" s="28">
        <f>IF(ISERROR(GETPIVOTDATA("Sum of Midpoint",'2010 County Business Patterns'!$J$2,"FIPS State and County Code",$A81,"fipstate",$B81,"fipscty",$C81,"naics","337215")),0,GETPIVOTDATA("Sum of Midpoint",'2010 County Business Patterns'!$J$2,"FIPS State and County Code",$A81,"fipstate",$B81,"fipscty",$C81,"naics","337215"))</f>
        <v>0</v>
      </c>
      <c r="V81">
        <f>IF(ISERROR(VLOOKUP($B81,'2010 State Business Patterns'!$AN$3:$AR$55,5,FALSE)),0,VLOOKUP($B81,'2010 State Business Patterns'!$AN$3:$AR$55,5,FALSE))</f>
        <v>0</v>
      </c>
      <c r="W81" s="28">
        <f t="shared" si="9"/>
        <v>0</v>
      </c>
    </row>
    <row r="82" spans="1:23" hidden="1">
      <c r="A82" s="1" t="s">
        <v>2224</v>
      </c>
      <c r="B82" s="1" t="s">
        <v>1807</v>
      </c>
      <c r="C82" s="1" t="s">
        <v>1812</v>
      </c>
      <c r="D82" s="1" t="s">
        <v>2225</v>
      </c>
      <c r="E82" s="1" t="s">
        <v>2195</v>
      </c>
      <c r="F82" s="1" t="s">
        <v>2196</v>
      </c>
      <c r="G82" s="47">
        <f t="shared" si="5"/>
        <v>0</v>
      </c>
      <c r="H82" s="28">
        <f>IF(ISERROR(GETPIVOTDATA("Sum of emp",'2010 County Business Patterns'!$J$2,"FIPS State and County Code",$A82,"fipstate",$B82,"fipscty",$C82,"naics","337124")),0,GETPIVOTDATA("Sum of emp",'2010 County Business Patterns'!$J$2,"FIPS State and County Code",$A82,"fipstate",$B82,"fipscty",$C82,"naics","337124"))</f>
        <v>0</v>
      </c>
      <c r="I82" s="28">
        <f>IF(ISERROR(GETPIVOTDATA("Sum of Midpoint",'2010 County Business Patterns'!$J$2,"FIPS State and County Code",$A82,"fipstate",$B82,"fipscty",$C82,"naics","337124")),0,GETPIVOTDATA("Sum of Midpoint",'2010 County Business Patterns'!$J$2,"FIPS State and County Code",$A82,"fipstate",$B82,"fipscty",$C82,"naics","337124"))</f>
        <v>0</v>
      </c>
      <c r="J82">
        <f>IF(ISERROR(VLOOKUP($B82,'2010 State Business Patterns'!$AN$3:$AR$55,2,FALSE)),0,VLOOKUP($B82,'2010 State Business Patterns'!$AN$3:$AR$55,2,FALSE))</f>
        <v>0</v>
      </c>
      <c r="K82" s="28">
        <f t="shared" si="6"/>
        <v>0</v>
      </c>
      <c r="L82" s="28">
        <f>IF(ISERROR(GETPIVOTDATA("Sum of emp",'2010 County Business Patterns'!$J$2,"FIPS State and County Code",$A82,"fipstate",$B82,"fipscty",$C82,"naics","337127")),0,GETPIVOTDATA("Sum of emp",'2010 County Business Patterns'!$J$2,"FIPS State and County Code",$A82,"fipstate",$B82,"fipscty",$C82,"naics","337127"))</f>
        <v>0</v>
      </c>
      <c r="M82" s="28">
        <f>IF(ISERROR(GETPIVOTDATA("Sum of Midpoint",'2010 County Business Patterns'!$J$2,"FIPS State and County Code",$A82,"fipstate",$B82,"fipscty",$C82,"naics","337127")),0,GETPIVOTDATA("Sum of Midpoint",'2010 County Business Patterns'!$J$2,"FIPS State and County Code",$A82,"fipstate",$B82,"fipscty",$C82,"naics","337127"))</f>
        <v>0</v>
      </c>
      <c r="N82">
        <f>IF(ISERROR(VLOOKUP($B82,'2010 State Business Patterns'!$AN$3:$AR$55,3,FALSE)),0,VLOOKUP($B82,'2010 State Business Patterns'!$AN$3:$AR$55,3,FALSE))</f>
        <v>0</v>
      </c>
      <c r="O82" s="28">
        <f t="shared" si="7"/>
        <v>0</v>
      </c>
      <c r="P82" s="28">
        <f>IF(ISERROR(GETPIVOTDATA("Sum of emp",'2010 County Business Patterns'!$J$2,"FIPS State and County Code",$A82,"fipstate",$B82,"fipscty",$C82,"naics","337214")),0,GETPIVOTDATA("Sum of emp",'2010 County Business Patterns'!$J$2,"FIPS State and County Code",$A82,"fipstate",$B82,"fipscty",$C82,"naics","337214"))</f>
        <v>0</v>
      </c>
      <c r="Q82" s="28">
        <f>IF(ISERROR(GETPIVOTDATA("Sum of Midpoint",'2010 County Business Patterns'!$J$2,"FIPS State and County Code",$A82,"fipstate",$B82,"fipscty",$C82,"naics","337214")),0,GETPIVOTDATA("Sum of Midpoint",'2010 County Business Patterns'!$J$2,"FIPS State and County Code",$A82,"fipstate",$B82,"fipscty",$C82,"naics","337214"))</f>
        <v>0</v>
      </c>
      <c r="R82">
        <f>IF(ISERROR(VLOOKUP($B82,'2010 State Business Patterns'!$AN$3:$AR$55,4,FALSE)),0,VLOOKUP($B82,'2010 State Business Patterns'!$AN$3:$AR$55,4,FALSE))</f>
        <v>0</v>
      </c>
      <c r="S82" s="28">
        <f t="shared" si="8"/>
        <v>0</v>
      </c>
      <c r="T82" s="28">
        <f>IF(ISERROR(GETPIVOTDATA("Sum of emp",'2010 County Business Patterns'!$J$2,"FIPS State and County Code",$A82,"fipstate",$B82,"fipscty",$C82,"naics","337215")),0,GETPIVOTDATA("Sum of emp",'2010 County Business Patterns'!$J$2,"FIPS State and County Code",$A82,"fipstate",$B82,"fipscty",$C82,"naics","337215"))</f>
        <v>0</v>
      </c>
      <c r="U82" s="28">
        <f>IF(ISERROR(GETPIVOTDATA("Sum of Midpoint",'2010 County Business Patterns'!$J$2,"FIPS State and County Code",$A82,"fipstate",$B82,"fipscty",$C82,"naics","337215")),0,GETPIVOTDATA("Sum of Midpoint",'2010 County Business Patterns'!$J$2,"FIPS State and County Code",$A82,"fipstate",$B82,"fipscty",$C82,"naics","337215"))</f>
        <v>0</v>
      </c>
      <c r="V82">
        <f>IF(ISERROR(VLOOKUP($B82,'2010 State Business Patterns'!$AN$3:$AR$55,5,FALSE)),0,VLOOKUP($B82,'2010 State Business Patterns'!$AN$3:$AR$55,5,FALSE))</f>
        <v>0</v>
      </c>
      <c r="W82" s="28">
        <f t="shared" si="9"/>
        <v>0</v>
      </c>
    </row>
    <row r="83" spans="1:23" hidden="1">
      <c r="A83" s="1" t="s">
        <v>2226</v>
      </c>
      <c r="B83" s="1" t="s">
        <v>1807</v>
      </c>
      <c r="C83" s="1" t="s">
        <v>1813</v>
      </c>
      <c r="D83" s="1" t="s">
        <v>2227</v>
      </c>
      <c r="E83" s="1" t="s">
        <v>2195</v>
      </c>
      <c r="F83" s="1" t="s">
        <v>2196</v>
      </c>
      <c r="G83" s="47">
        <f t="shared" si="5"/>
        <v>0</v>
      </c>
      <c r="H83" s="28">
        <f>IF(ISERROR(GETPIVOTDATA("Sum of emp",'2010 County Business Patterns'!$J$2,"FIPS State and County Code",$A83,"fipstate",$B83,"fipscty",$C83,"naics","337124")),0,GETPIVOTDATA("Sum of emp",'2010 County Business Patterns'!$J$2,"FIPS State and County Code",$A83,"fipstate",$B83,"fipscty",$C83,"naics","337124"))</f>
        <v>0</v>
      </c>
      <c r="I83" s="28">
        <f>IF(ISERROR(GETPIVOTDATA("Sum of Midpoint",'2010 County Business Patterns'!$J$2,"FIPS State and County Code",$A83,"fipstate",$B83,"fipscty",$C83,"naics","337124")),0,GETPIVOTDATA("Sum of Midpoint",'2010 County Business Patterns'!$J$2,"FIPS State and County Code",$A83,"fipstate",$B83,"fipscty",$C83,"naics","337124"))</f>
        <v>0</v>
      </c>
      <c r="J83">
        <f>IF(ISERROR(VLOOKUP($B83,'2010 State Business Patterns'!$AN$3:$AR$55,2,FALSE)),0,VLOOKUP($B83,'2010 State Business Patterns'!$AN$3:$AR$55,2,FALSE))</f>
        <v>0</v>
      </c>
      <c r="K83" s="28">
        <f t="shared" si="6"/>
        <v>0</v>
      </c>
      <c r="L83" s="28">
        <f>IF(ISERROR(GETPIVOTDATA("Sum of emp",'2010 County Business Patterns'!$J$2,"FIPS State and County Code",$A83,"fipstate",$B83,"fipscty",$C83,"naics","337127")),0,GETPIVOTDATA("Sum of emp",'2010 County Business Patterns'!$J$2,"FIPS State and County Code",$A83,"fipstate",$B83,"fipscty",$C83,"naics","337127"))</f>
        <v>0</v>
      </c>
      <c r="M83" s="28">
        <f>IF(ISERROR(GETPIVOTDATA("Sum of Midpoint",'2010 County Business Patterns'!$J$2,"FIPS State and County Code",$A83,"fipstate",$B83,"fipscty",$C83,"naics","337127")),0,GETPIVOTDATA("Sum of Midpoint",'2010 County Business Patterns'!$J$2,"FIPS State and County Code",$A83,"fipstate",$B83,"fipscty",$C83,"naics","337127"))</f>
        <v>0</v>
      </c>
      <c r="N83">
        <f>IF(ISERROR(VLOOKUP($B83,'2010 State Business Patterns'!$AN$3:$AR$55,3,FALSE)),0,VLOOKUP($B83,'2010 State Business Patterns'!$AN$3:$AR$55,3,FALSE))</f>
        <v>0</v>
      </c>
      <c r="O83" s="28">
        <f t="shared" si="7"/>
        <v>0</v>
      </c>
      <c r="P83" s="28">
        <f>IF(ISERROR(GETPIVOTDATA("Sum of emp",'2010 County Business Patterns'!$J$2,"FIPS State and County Code",$A83,"fipstate",$B83,"fipscty",$C83,"naics","337214")),0,GETPIVOTDATA("Sum of emp",'2010 County Business Patterns'!$J$2,"FIPS State and County Code",$A83,"fipstate",$B83,"fipscty",$C83,"naics","337214"))</f>
        <v>0</v>
      </c>
      <c r="Q83" s="28">
        <f>IF(ISERROR(GETPIVOTDATA("Sum of Midpoint",'2010 County Business Patterns'!$J$2,"FIPS State and County Code",$A83,"fipstate",$B83,"fipscty",$C83,"naics","337214")),0,GETPIVOTDATA("Sum of Midpoint",'2010 County Business Patterns'!$J$2,"FIPS State and County Code",$A83,"fipstate",$B83,"fipscty",$C83,"naics","337214"))</f>
        <v>0</v>
      </c>
      <c r="R83">
        <f>IF(ISERROR(VLOOKUP($B83,'2010 State Business Patterns'!$AN$3:$AR$55,4,FALSE)),0,VLOOKUP($B83,'2010 State Business Patterns'!$AN$3:$AR$55,4,FALSE))</f>
        <v>0</v>
      </c>
      <c r="S83" s="28">
        <f t="shared" si="8"/>
        <v>0</v>
      </c>
      <c r="T83" s="28">
        <f>IF(ISERROR(GETPIVOTDATA("Sum of emp",'2010 County Business Patterns'!$J$2,"FIPS State and County Code",$A83,"fipstate",$B83,"fipscty",$C83,"naics","337215")),0,GETPIVOTDATA("Sum of emp",'2010 County Business Patterns'!$J$2,"FIPS State and County Code",$A83,"fipstate",$B83,"fipscty",$C83,"naics","337215"))</f>
        <v>0</v>
      </c>
      <c r="U83" s="28">
        <f>IF(ISERROR(GETPIVOTDATA("Sum of Midpoint",'2010 County Business Patterns'!$J$2,"FIPS State and County Code",$A83,"fipstate",$B83,"fipscty",$C83,"naics","337215")),0,GETPIVOTDATA("Sum of Midpoint",'2010 County Business Patterns'!$J$2,"FIPS State and County Code",$A83,"fipstate",$B83,"fipscty",$C83,"naics","337215"))</f>
        <v>0</v>
      </c>
      <c r="V83">
        <f>IF(ISERROR(VLOOKUP($B83,'2010 State Business Patterns'!$AN$3:$AR$55,5,FALSE)),0,VLOOKUP($B83,'2010 State Business Patterns'!$AN$3:$AR$55,5,FALSE))</f>
        <v>0</v>
      </c>
      <c r="W83" s="28">
        <f t="shared" si="9"/>
        <v>0</v>
      </c>
    </row>
    <row r="84" spans="1:23" hidden="1">
      <c r="A84" s="1" t="s">
        <v>2228</v>
      </c>
      <c r="B84" s="1" t="s">
        <v>1807</v>
      </c>
      <c r="C84" s="1" t="s">
        <v>2229</v>
      </c>
      <c r="D84" s="1" t="s">
        <v>2230</v>
      </c>
      <c r="E84" s="1" t="s">
        <v>2195</v>
      </c>
      <c r="F84" s="1" t="s">
        <v>2196</v>
      </c>
      <c r="G84" s="47">
        <f t="shared" si="5"/>
        <v>0</v>
      </c>
      <c r="H84" s="28">
        <f>IF(ISERROR(GETPIVOTDATA("Sum of emp",'2010 County Business Patterns'!$J$2,"FIPS State and County Code",$A84,"fipstate",$B84,"fipscty",$C84,"naics","337124")),0,GETPIVOTDATA("Sum of emp",'2010 County Business Patterns'!$J$2,"FIPS State and County Code",$A84,"fipstate",$B84,"fipscty",$C84,"naics","337124"))</f>
        <v>0</v>
      </c>
      <c r="I84" s="28">
        <f>IF(ISERROR(GETPIVOTDATA("Sum of Midpoint",'2010 County Business Patterns'!$J$2,"FIPS State and County Code",$A84,"fipstate",$B84,"fipscty",$C84,"naics","337124")),0,GETPIVOTDATA("Sum of Midpoint",'2010 County Business Patterns'!$J$2,"FIPS State and County Code",$A84,"fipstate",$B84,"fipscty",$C84,"naics","337124"))</f>
        <v>0</v>
      </c>
      <c r="J84">
        <f>IF(ISERROR(VLOOKUP($B84,'2010 State Business Patterns'!$AN$3:$AR$55,2,FALSE)),0,VLOOKUP($B84,'2010 State Business Patterns'!$AN$3:$AR$55,2,FALSE))</f>
        <v>0</v>
      </c>
      <c r="K84" s="28">
        <f t="shared" si="6"/>
        <v>0</v>
      </c>
      <c r="L84" s="28">
        <f>IF(ISERROR(GETPIVOTDATA("Sum of emp",'2010 County Business Patterns'!$J$2,"FIPS State and County Code",$A84,"fipstate",$B84,"fipscty",$C84,"naics","337127")),0,GETPIVOTDATA("Sum of emp",'2010 County Business Patterns'!$J$2,"FIPS State and County Code",$A84,"fipstate",$B84,"fipscty",$C84,"naics","337127"))</f>
        <v>0</v>
      </c>
      <c r="M84" s="28">
        <f>IF(ISERROR(GETPIVOTDATA("Sum of Midpoint",'2010 County Business Patterns'!$J$2,"FIPS State and County Code",$A84,"fipstate",$B84,"fipscty",$C84,"naics","337127")),0,GETPIVOTDATA("Sum of Midpoint",'2010 County Business Patterns'!$J$2,"FIPS State and County Code",$A84,"fipstate",$B84,"fipscty",$C84,"naics","337127"))</f>
        <v>0</v>
      </c>
      <c r="N84">
        <f>IF(ISERROR(VLOOKUP($B84,'2010 State Business Patterns'!$AN$3:$AR$55,3,FALSE)),0,VLOOKUP($B84,'2010 State Business Patterns'!$AN$3:$AR$55,3,FALSE))</f>
        <v>0</v>
      </c>
      <c r="O84" s="28">
        <f t="shared" si="7"/>
        <v>0</v>
      </c>
      <c r="P84" s="28">
        <f>IF(ISERROR(GETPIVOTDATA("Sum of emp",'2010 County Business Patterns'!$J$2,"FIPS State and County Code",$A84,"fipstate",$B84,"fipscty",$C84,"naics","337214")),0,GETPIVOTDATA("Sum of emp",'2010 County Business Patterns'!$J$2,"FIPS State and County Code",$A84,"fipstate",$B84,"fipscty",$C84,"naics","337214"))</f>
        <v>0</v>
      </c>
      <c r="Q84" s="28">
        <f>IF(ISERROR(GETPIVOTDATA("Sum of Midpoint",'2010 County Business Patterns'!$J$2,"FIPS State and County Code",$A84,"fipstate",$B84,"fipscty",$C84,"naics","337214")),0,GETPIVOTDATA("Sum of Midpoint",'2010 County Business Patterns'!$J$2,"FIPS State and County Code",$A84,"fipstate",$B84,"fipscty",$C84,"naics","337214"))</f>
        <v>0</v>
      </c>
      <c r="R84">
        <f>IF(ISERROR(VLOOKUP($B84,'2010 State Business Patterns'!$AN$3:$AR$55,4,FALSE)),0,VLOOKUP($B84,'2010 State Business Patterns'!$AN$3:$AR$55,4,FALSE))</f>
        <v>0</v>
      </c>
      <c r="S84" s="28">
        <f t="shared" si="8"/>
        <v>0</v>
      </c>
      <c r="T84" s="28">
        <f>IF(ISERROR(GETPIVOTDATA("Sum of emp",'2010 County Business Patterns'!$J$2,"FIPS State and County Code",$A84,"fipstate",$B84,"fipscty",$C84,"naics","337215")),0,GETPIVOTDATA("Sum of emp",'2010 County Business Patterns'!$J$2,"FIPS State and County Code",$A84,"fipstate",$B84,"fipscty",$C84,"naics","337215"))</f>
        <v>0</v>
      </c>
      <c r="U84" s="28">
        <f>IF(ISERROR(GETPIVOTDATA("Sum of Midpoint",'2010 County Business Patterns'!$J$2,"FIPS State and County Code",$A84,"fipstate",$B84,"fipscty",$C84,"naics","337215")),0,GETPIVOTDATA("Sum of Midpoint",'2010 County Business Patterns'!$J$2,"FIPS State and County Code",$A84,"fipstate",$B84,"fipscty",$C84,"naics","337215"))</f>
        <v>0</v>
      </c>
      <c r="V84">
        <f>IF(ISERROR(VLOOKUP($B84,'2010 State Business Patterns'!$AN$3:$AR$55,5,FALSE)),0,VLOOKUP($B84,'2010 State Business Patterns'!$AN$3:$AR$55,5,FALSE))</f>
        <v>0</v>
      </c>
      <c r="W84" s="28">
        <f t="shared" si="9"/>
        <v>0</v>
      </c>
    </row>
    <row r="85" spans="1:23" hidden="1">
      <c r="A85" s="1" t="s">
        <v>2231</v>
      </c>
      <c r="B85" s="1" t="s">
        <v>1807</v>
      </c>
      <c r="C85" s="1" t="s">
        <v>1814</v>
      </c>
      <c r="D85" s="1" t="s">
        <v>2232</v>
      </c>
      <c r="E85" s="1" t="s">
        <v>2195</v>
      </c>
      <c r="F85" s="1" t="s">
        <v>2196</v>
      </c>
      <c r="G85" s="47">
        <f t="shared" si="5"/>
        <v>0</v>
      </c>
      <c r="H85" s="28">
        <f>IF(ISERROR(GETPIVOTDATA("Sum of emp",'2010 County Business Patterns'!$J$2,"FIPS State and County Code",$A85,"fipstate",$B85,"fipscty",$C85,"naics","337124")),0,GETPIVOTDATA("Sum of emp",'2010 County Business Patterns'!$J$2,"FIPS State and County Code",$A85,"fipstate",$B85,"fipscty",$C85,"naics","337124"))</f>
        <v>0</v>
      </c>
      <c r="I85" s="28">
        <f>IF(ISERROR(GETPIVOTDATA("Sum of Midpoint",'2010 County Business Patterns'!$J$2,"FIPS State and County Code",$A85,"fipstate",$B85,"fipscty",$C85,"naics","337124")),0,GETPIVOTDATA("Sum of Midpoint",'2010 County Business Patterns'!$J$2,"FIPS State and County Code",$A85,"fipstate",$B85,"fipscty",$C85,"naics","337124"))</f>
        <v>0</v>
      </c>
      <c r="J85">
        <f>IF(ISERROR(VLOOKUP($B85,'2010 State Business Patterns'!$AN$3:$AR$55,2,FALSE)),0,VLOOKUP($B85,'2010 State Business Patterns'!$AN$3:$AR$55,2,FALSE))</f>
        <v>0</v>
      </c>
      <c r="K85" s="28">
        <f t="shared" si="6"/>
        <v>0</v>
      </c>
      <c r="L85" s="28">
        <f>IF(ISERROR(GETPIVOTDATA("Sum of emp",'2010 County Business Patterns'!$J$2,"FIPS State and County Code",$A85,"fipstate",$B85,"fipscty",$C85,"naics","337127")),0,GETPIVOTDATA("Sum of emp",'2010 County Business Patterns'!$J$2,"FIPS State and County Code",$A85,"fipstate",$B85,"fipscty",$C85,"naics","337127"))</f>
        <v>0</v>
      </c>
      <c r="M85" s="28">
        <f>IF(ISERROR(GETPIVOTDATA("Sum of Midpoint",'2010 County Business Patterns'!$J$2,"FIPS State and County Code",$A85,"fipstate",$B85,"fipscty",$C85,"naics","337127")),0,GETPIVOTDATA("Sum of Midpoint",'2010 County Business Patterns'!$J$2,"FIPS State and County Code",$A85,"fipstate",$B85,"fipscty",$C85,"naics","337127"))</f>
        <v>0</v>
      </c>
      <c r="N85">
        <f>IF(ISERROR(VLOOKUP($B85,'2010 State Business Patterns'!$AN$3:$AR$55,3,FALSE)),0,VLOOKUP($B85,'2010 State Business Patterns'!$AN$3:$AR$55,3,FALSE))</f>
        <v>0</v>
      </c>
      <c r="O85" s="28">
        <f t="shared" si="7"/>
        <v>0</v>
      </c>
      <c r="P85" s="28">
        <f>IF(ISERROR(GETPIVOTDATA("Sum of emp",'2010 County Business Patterns'!$J$2,"FIPS State and County Code",$A85,"fipstate",$B85,"fipscty",$C85,"naics","337214")),0,GETPIVOTDATA("Sum of emp",'2010 County Business Patterns'!$J$2,"FIPS State and County Code",$A85,"fipstate",$B85,"fipscty",$C85,"naics","337214"))</f>
        <v>0</v>
      </c>
      <c r="Q85" s="28">
        <f>IF(ISERROR(GETPIVOTDATA("Sum of Midpoint",'2010 County Business Patterns'!$J$2,"FIPS State and County Code",$A85,"fipstate",$B85,"fipscty",$C85,"naics","337214")),0,GETPIVOTDATA("Sum of Midpoint",'2010 County Business Patterns'!$J$2,"FIPS State and County Code",$A85,"fipstate",$B85,"fipscty",$C85,"naics","337214"))</f>
        <v>0</v>
      </c>
      <c r="R85">
        <f>IF(ISERROR(VLOOKUP($B85,'2010 State Business Patterns'!$AN$3:$AR$55,4,FALSE)),0,VLOOKUP($B85,'2010 State Business Patterns'!$AN$3:$AR$55,4,FALSE))</f>
        <v>0</v>
      </c>
      <c r="S85" s="28">
        <f t="shared" si="8"/>
        <v>0</v>
      </c>
      <c r="T85" s="28">
        <f>IF(ISERROR(GETPIVOTDATA("Sum of emp",'2010 County Business Patterns'!$J$2,"FIPS State and County Code",$A85,"fipstate",$B85,"fipscty",$C85,"naics","337215")),0,GETPIVOTDATA("Sum of emp",'2010 County Business Patterns'!$J$2,"FIPS State and County Code",$A85,"fipstate",$B85,"fipscty",$C85,"naics","337215"))</f>
        <v>0</v>
      </c>
      <c r="U85" s="28">
        <f>IF(ISERROR(GETPIVOTDATA("Sum of Midpoint",'2010 County Business Patterns'!$J$2,"FIPS State and County Code",$A85,"fipstate",$B85,"fipscty",$C85,"naics","337215")),0,GETPIVOTDATA("Sum of Midpoint",'2010 County Business Patterns'!$J$2,"FIPS State and County Code",$A85,"fipstate",$B85,"fipscty",$C85,"naics","337215"))</f>
        <v>0</v>
      </c>
      <c r="V85">
        <f>IF(ISERROR(VLOOKUP($B85,'2010 State Business Patterns'!$AN$3:$AR$55,5,FALSE)),0,VLOOKUP($B85,'2010 State Business Patterns'!$AN$3:$AR$55,5,FALSE))</f>
        <v>0</v>
      </c>
      <c r="W85" s="28">
        <f t="shared" si="9"/>
        <v>0</v>
      </c>
    </row>
    <row r="86" spans="1:23" hidden="1">
      <c r="A86" s="1" t="s">
        <v>2233</v>
      </c>
      <c r="B86" s="1" t="s">
        <v>1807</v>
      </c>
      <c r="C86" s="1" t="s">
        <v>2234</v>
      </c>
      <c r="D86" s="1" t="s">
        <v>2235</v>
      </c>
      <c r="E86" s="1" t="s">
        <v>2200</v>
      </c>
      <c r="F86" s="1" t="s">
        <v>2196</v>
      </c>
      <c r="G86" s="47">
        <f t="shared" si="5"/>
        <v>0</v>
      </c>
      <c r="H86" s="28">
        <f>IF(ISERROR(GETPIVOTDATA("Sum of emp",'2010 County Business Patterns'!$J$2,"FIPS State and County Code",$A86,"fipstate",$B86,"fipscty",$C86,"naics","337124")),0,GETPIVOTDATA("Sum of emp",'2010 County Business Patterns'!$J$2,"FIPS State and County Code",$A86,"fipstate",$B86,"fipscty",$C86,"naics","337124"))</f>
        <v>0</v>
      </c>
      <c r="I86" s="28">
        <f>IF(ISERROR(GETPIVOTDATA("Sum of Midpoint",'2010 County Business Patterns'!$J$2,"FIPS State and County Code",$A86,"fipstate",$B86,"fipscty",$C86,"naics","337124")),0,GETPIVOTDATA("Sum of Midpoint",'2010 County Business Patterns'!$J$2,"FIPS State and County Code",$A86,"fipstate",$B86,"fipscty",$C86,"naics","337124"))</f>
        <v>0</v>
      </c>
      <c r="J86">
        <f>IF(ISERROR(VLOOKUP($B86,'2010 State Business Patterns'!$AN$3:$AR$55,2,FALSE)),0,VLOOKUP($B86,'2010 State Business Patterns'!$AN$3:$AR$55,2,FALSE))</f>
        <v>0</v>
      </c>
      <c r="K86" s="28">
        <f t="shared" si="6"/>
        <v>0</v>
      </c>
      <c r="L86" s="28">
        <f>IF(ISERROR(GETPIVOTDATA("Sum of emp",'2010 County Business Patterns'!$J$2,"FIPS State and County Code",$A86,"fipstate",$B86,"fipscty",$C86,"naics","337127")),0,GETPIVOTDATA("Sum of emp",'2010 County Business Patterns'!$J$2,"FIPS State and County Code",$A86,"fipstate",$B86,"fipscty",$C86,"naics","337127"))</f>
        <v>0</v>
      </c>
      <c r="M86" s="28">
        <f>IF(ISERROR(GETPIVOTDATA("Sum of Midpoint",'2010 County Business Patterns'!$J$2,"FIPS State and County Code",$A86,"fipstate",$B86,"fipscty",$C86,"naics","337127")),0,GETPIVOTDATA("Sum of Midpoint",'2010 County Business Patterns'!$J$2,"FIPS State and County Code",$A86,"fipstate",$B86,"fipscty",$C86,"naics","337127"))</f>
        <v>0</v>
      </c>
      <c r="N86">
        <f>IF(ISERROR(VLOOKUP($B86,'2010 State Business Patterns'!$AN$3:$AR$55,3,FALSE)),0,VLOOKUP($B86,'2010 State Business Patterns'!$AN$3:$AR$55,3,FALSE))</f>
        <v>0</v>
      </c>
      <c r="O86" s="28">
        <f t="shared" si="7"/>
        <v>0</v>
      </c>
      <c r="P86" s="28">
        <f>IF(ISERROR(GETPIVOTDATA("Sum of emp",'2010 County Business Patterns'!$J$2,"FIPS State and County Code",$A86,"fipstate",$B86,"fipscty",$C86,"naics","337214")),0,GETPIVOTDATA("Sum of emp",'2010 County Business Patterns'!$J$2,"FIPS State and County Code",$A86,"fipstate",$B86,"fipscty",$C86,"naics","337214"))</f>
        <v>0</v>
      </c>
      <c r="Q86" s="28">
        <f>IF(ISERROR(GETPIVOTDATA("Sum of Midpoint",'2010 County Business Patterns'!$J$2,"FIPS State and County Code",$A86,"fipstate",$B86,"fipscty",$C86,"naics","337214")),0,GETPIVOTDATA("Sum of Midpoint",'2010 County Business Patterns'!$J$2,"FIPS State and County Code",$A86,"fipstate",$B86,"fipscty",$C86,"naics","337214"))</f>
        <v>0</v>
      </c>
      <c r="R86">
        <f>IF(ISERROR(VLOOKUP($B86,'2010 State Business Patterns'!$AN$3:$AR$55,4,FALSE)),0,VLOOKUP($B86,'2010 State Business Patterns'!$AN$3:$AR$55,4,FALSE))</f>
        <v>0</v>
      </c>
      <c r="S86" s="28">
        <f t="shared" si="8"/>
        <v>0</v>
      </c>
      <c r="T86" s="28">
        <f>IF(ISERROR(GETPIVOTDATA("Sum of emp",'2010 County Business Patterns'!$J$2,"FIPS State and County Code",$A86,"fipstate",$B86,"fipscty",$C86,"naics","337215")),0,GETPIVOTDATA("Sum of emp",'2010 County Business Patterns'!$J$2,"FIPS State and County Code",$A86,"fipstate",$B86,"fipscty",$C86,"naics","337215"))</f>
        <v>0</v>
      </c>
      <c r="U86" s="28">
        <f>IF(ISERROR(GETPIVOTDATA("Sum of Midpoint",'2010 County Business Patterns'!$J$2,"FIPS State and County Code",$A86,"fipstate",$B86,"fipscty",$C86,"naics","337215")),0,GETPIVOTDATA("Sum of Midpoint",'2010 County Business Patterns'!$J$2,"FIPS State and County Code",$A86,"fipstate",$B86,"fipscty",$C86,"naics","337215"))</f>
        <v>0</v>
      </c>
      <c r="V86">
        <f>IF(ISERROR(VLOOKUP($B86,'2010 State Business Patterns'!$AN$3:$AR$55,5,FALSE)),0,VLOOKUP($B86,'2010 State Business Patterns'!$AN$3:$AR$55,5,FALSE))</f>
        <v>0</v>
      </c>
      <c r="W86" s="28">
        <f t="shared" si="9"/>
        <v>0</v>
      </c>
    </row>
    <row r="87" spans="1:23" hidden="1">
      <c r="A87" s="1" t="s">
        <v>2236</v>
      </c>
      <c r="B87" s="1" t="s">
        <v>1807</v>
      </c>
      <c r="C87" s="1" t="s">
        <v>1876</v>
      </c>
      <c r="D87" s="1" t="s">
        <v>2237</v>
      </c>
      <c r="E87" s="1" t="s">
        <v>2195</v>
      </c>
      <c r="F87" s="1" t="s">
        <v>2196</v>
      </c>
      <c r="G87" s="47">
        <f t="shared" si="5"/>
        <v>0</v>
      </c>
      <c r="H87" s="28">
        <f>IF(ISERROR(GETPIVOTDATA("Sum of emp",'2010 County Business Patterns'!$J$2,"FIPS State and County Code",$A87,"fipstate",$B87,"fipscty",$C87,"naics","337124")),0,GETPIVOTDATA("Sum of emp",'2010 County Business Patterns'!$J$2,"FIPS State and County Code",$A87,"fipstate",$B87,"fipscty",$C87,"naics","337124"))</f>
        <v>0</v>
      </c>
      <c r="I87" s="28">
        <f>IF(ISERROR(GETPIVOTDATA("Sum of Midpoint",'2010 County Business Patterns'!$J$2,"FIPS State and County Code",$A87,"fipstate",$B87,"fipscty",$C87,"naics","337124")),0,GETPIVOTDATA("Sum of Midpoint",'2010 County Business Patterns'!$J$2,"FIPS State and County Code",$A87,"fipstate",$B87,"fipscty",$C87,"naics","337124"))</f>
        <v>0</v>
      </c>
      <c r="J87">
        <f>IF(ISERROR(VLOOKUP($B87,'2010 State Business Patterns'!$AN$3:$AR$55,2,FALSE)),0,VLOOKUP($B87,'2010 State Business Patterns'!$AN$3:$AR$55,2,FALSE))</f>
        <v>0</v>
      </c>
      <c r="K87" s="28">
        <f t="shared" si="6"/>
        <v>0</v>
      </c>
      <c r="L87" s="28">
        <f>IF(ISERROR(GETPIVOTDATA("Sum of emp",'2010 County Business Patterns'!$J$2,"FIPS State and County Code",$A87,"fipstate",$B87,"fipscty",$C87,"naics","337127")),0,GETPIVOTDATA("Sum of emp",'2010 County Business Patterns'!$J$2,"FIPS State and County Code",$A87,"fipstate",$B87,"fipscty",$C87,"naics","337127"))</f>
        <v>0</v>
      </c>
      <c r="M87" s="28">
        <f>IF(ISERROR(GETPIVOTDATA("Sum of Midpoint",'2010 County Business Patterns'!$J$2,"FIPS State and County Code",$A87,"fipstate",$B87,"fipscty",$C87,"naics","337127")),0,GETPIVOTDATA("Sum of Midpoint",'2010 County Business Patterns'!$J$2,"FIPS State and County Code",$A87,"fipstate",$B87,"fipscty",$C87,"naics","337127"))</f>
        <v>0</v>
      </c>
      <c r="N87">
        <f>IF(ISERROR(VLOOKUP($B87,'2010 State Business Patterns'!$AN$3:$AR$55,3,FALSE)),0,VLOOKUP($B87,'2010 State Business Patterns'!$AN$3:$AR$55,3,FALSE))</f>
        <v>0</v>
      </c>
      <c r="O87" s="28">
        <f t="shared" si="7"/>
        <v>0</v>
      </c>
      <c r="P87" s="28">
        <f>IF(ISERROR(GETPIVOTDATA("Sum of emp",'2010 County Business Patterns'!$J$2,"FIPS State and County Code",$A87,"fipstate",$B87,"fipscty",$C87,"naics","337214")),0,GETPIVOTDATA("Sum of emp",'2010 County Business Patterns'!$J$2,"FIPS State and County Code",$A87,"fipstate",$B87,"fipscty",$C87,"naics","337214"))</f>
        <v>0</v>
      </c>
      <c r="Q87" s="28">
        <f>IF(ISERROR(GETPIVOTDATA("Sum of Midpoint",'2010 County Business Patterns'!$J$2,"FIPS State and County Code",$A87,"fipstate",$B87,"fipscty",$C87,"naics","337214")),0,GETPIVOTDATA("Sum of Midpoint",'2010 County Business Patterns'!$J$2,"FIPS State and County Code",$A87,"fipstate",$B87,"fipscty",$C87,"naics","337214"))</f>
        <v>0</v>
      </c>
      <c r="R87">
        <f>IF(ISERROR(VLOOKUP($B87,'2010 State Business Patterns'!$AN$3:$AR$55,4,FALSE)),0,VLOOKUP($B87,'2010 State Business Patterns'!$AN$3:$AR$55,4,FALSE))</f>
        <v>0</v>
      </c>
      <c r="S87" s="28">
        <f t="shared" si="8"/>
        <v>0</v>
      </c>
      <c r="T87" s="28">
        <f>IF(ISERROR(GETPIVOTDATA("Sum of emp",'2010 County Business Patterns'!$J$2,"FIPS State and County Code",$A87,"fipstate",$B87,"fipscty",$C87,"naics","337215")),0,GETPIVOTDATA("Sum of emp",'2010 County Business Patterns'!$J$2,"FIPS State and County Code",$A87,"fipstate",$B87,"fipscty",$C87,"naics","337215"))</f>
        <v>0</v>
      </c>
      <c r="U87" s="28">
        <f>IF(ISERROR(GETPIVOTDATA("Sum of Midpoint",'2010 County Business Patterns'!$J$2,"FIPS State and County Code",$A87,"fipstate",$B87,"fipscty",$C87,"naics","337215")),0,GETPIVOTDATA("Sum of Midpoint",'2010 County Business Patterns'!$J$2,"FIPS State and County Code",$A87,"fipstate",$B87,"fipscty",$C87,"naics","337215"))</f>
        <v>0</v>
      </c>
      <c r="V87">
        <f>IF(ISERROR(VLOOKUP($B87,'2010 State Business Patterns'!$AN$3:$AR$55,5,FALSE)),0,VLOOKUP($B87,'2010 State Business Patterns'!$AN$3:$AR$55,5,FALSE))</f>
        <v>0</v>
      </c>
      <c r="W87" s="28">
        <f t="shared" si="9"/>
        <v>0</v>
      </c>
    </row>
    <row r="88" spans="1:23" hidden="1">
      <c r="A88" s="1" t="s">
        <v>2238</v>
      </c>
      <c r="B88" s="1" t="s">
        <v>1807</v>
      </c>
      <c r="C88" s="1" t="s">
        <v>2239</v>
      </c>
      <c r="D88" s="1" t="s">
        <v>2240</v>
      </c>
      <c r="E88" s="1" t="s">
        <v>2195</v>
      </c>
      <c r="F88" s="1" t="s">
        <v>2196</v>
      </c>
      <c r="G88" s="47">
        <f t="shared" si="5"/>
        <v>0</v>
      </c>
      <c r="H88" s="28">
        <f>IF(ISERROR(GETPIVOTDATA("Sum of emp",'2010 County Business Patterns'!$J$2,"FIPS State and County Code",$A88,"fipstate",$B88,"fipscty",$C88,"naics","337124")),0,GETPIVOTDATA("Sum of emp",'2010 County Business Patterns'!$J$2,"FIPS State and County Code",$A88,"fipstate",$B88,"fipscty",$C88,"naics","337124"))</f>
        <v>0</v>
      </c>
      <c r="I88" s="28">
        <f>IF(ISERROR(GETPIVOTDATA("Sum of Midpoint",'2010 County Business Patterns'!$J$2,"FIPS State and County Code",$A88,"fipstate",$B88,"fipscty",$C88,"naics","337124")),0,GETPIVOTDATA("Sum of Midpoint",'2010 County Business Patterns'!$J$2,"FIPS State and County Code",$A88,"fipstate",$B88,"fipscty",$C88,"naics","337124"))</f>
        <v>0</v>
      </c>
      <c r="J88">
        <f>IF(ISERROR(VLOOKUP($B88,'2010 State Business Patterns'!$AN$3:$AR$55,2,FALSE)),0,VLOOKUP($B88,'2010 State Business Patterns'!$AN$3:$AR$55,2,FALSE))</f>
        <v>0</v>
      </c>
      <c r="K88" s="28">
        <f t="shared" si="6"/>
        <v>0</v>
      </c>
      <c r="L88" s="28">
        <f>IF(ISERROR(GETPIVOTDATA("Sum of emp",'2010 County Business Patterns'!$J$2,"FIPS State and County Code",$A88,"fipstate",$B88,"fipscty",$C88,"naics","337127")),0,GETPIVOTDATA("Sum of emp",'2010 County Business Patterns'!$J$2,"FIPS State and County Code",$A88,"fipstate",$B88,"fipscty",$C88,"naics","337127"))</f>
        <v>0</v>
      </c>
      <c r="M88" s="28">
        <f>IF(ISERROR(GETPIVOTDATA("Sum of Midpoint",'2010 County Business Patterns'!$J$2,"FIPS State and County Code",$A88,"fipstate",$B88,"fipscty",$C88,"naics","337127")),0,GETPIVOTDATA("Sum of Midpoint",'2010 County Business Patterns'!$J$2,"FIPS State and County Code",$A88,"fipstate",$B88,"fipscty",$C88,"naics","337127"))</f>
        <v>0</v>
      </c>
      <c r="N88">
        <f>IF(ISERROR(VLOOKUP($B88,'2010 State Business Patterns'!$AN$3:$AR$55,3,FALSE)),0,VLOOKUP($B88,'2010 State Business Patterns'!$AN$3:$AR$55,3,FALSE))</f>
        <v>0</v>
      </c>
      <c r="O88" s="28">
        <f t="shared" si="7"/>
        <v>0</v>
      </c>
      <c r="P88" s="28">
        <f>IF(ISERROR(GETPIVOTDATA("Sum of emp",'2010 County Business Patterns'!$J$2,"FIPS State and County Code",$A88,"fipstate",$B88,"fipscty",$C88,"naics","337214")),0,GETPIVOTDATA("Sum of emp",'2010 County Business Patterns'!$J$2,"FIPS State and County Code",$A88,"fipstate",$B88,"fipscty",$C88,"naics","337214"))</f>
        <v>0</v>
      </c>
      <c r="Q88" s="28">
        <f>IF(ISERROR(GETPIVOTDATA("Sum of Midpoint",'2010 County Business Patterns'!$J$2,"FIPS State and County Code",$A88,"fipstate",$B88,"fipscty",$C88,"naics","337214")),0,GETPIVOTDATA("Sum of Midpoint",'2010 County Business Patterns'!$J$2,"FIPS State and County Code",$A88,"fipstate",$B88,"fipscty",$C88,"naics","337214"))</f>
        <v>0</v>
      </c>
      <c r="R88">
        <f>IF(ISERROR(VLOOKUP($B88,'2010 State Business Patterns'!$AN$3:$AR$55,4,FALSE)),0,VLOOKUP($B88,'2010 State Business Patterns'!$AN$3:$AR$55,4,FALSE))</f>
        <v>0</v>
      </c>
      <c r="S88" s="28">
        <f t="shared" si="8"/>
        <v>0</v>
      </c>
      <c r="T88" s="28">
        <f>IF(ISERROR(GETPIVOTDATA("Sum of emp",'2010 County Business Patterns'!$J$2,"FIPS State and County Code",$A88,"fipstate",$B88,"fipscty",$C88,"naics","337215")),0,GETPIVOTDATA("Sum of emp",'2010 County Business Patterns'!$J$2,"FIPS State and County Code",$A88,"fipstate",$B88,"fipscty",$C88,"naics","337215"))</f>
        <v>0</v>
      </c>
      <c r="U88" s="28">
        <f>IF(ISERROR(GETPIVOTDATA("Sum of Midpoint",'2010 County Business Patterns'!$J$2,"FIPS State and County Code",$A88,"fipstate",$B88,"fipscty",$C88,"naics","337215")),0,GETPIVOTDATA("Sum of Midpoint",'2010 County Business Patterns'!$J$2,"FIPS State and County Code",$A88,"fipstate",$B88,"fipscty",$C88,"naics","337215"))</f>
        <v>0</v>
      </c>
      <c r="V88">
        <f>IF(ISERROR(VLOOKUP($B88,'2010 State Business Patterns'!$AN$3:$AR$55,5,FALSE)),0,VLOOKUP($B88,'2010 State Business Patterns'!$AN$3:$AR$55,5,FALSE))</f>
        <v>0</v>
      </c>
      <c r="W88" s="28">
        <f t="shared" si="9"/>
        <v>0</v>
      </c>
    </row>
    <row r="89" spans="1:23" hidden="1">
      <c r="A89" s="1" t="s">
        <v>2241</v>
      </c>
      <c r="B89" s="1" t="s">
        <v>1807</v>
      </c>
      <c r="C89" s="1" t="s">
        <v>1918</v>
      </c>
      <c r="D89" s="1" t="s">
        <v>2242</v>
      </c>
      <c r="E89" s="1" t="s">
        <v>2200</v>
      </c>
      <c r="F89" s="1" t="s">
        <v>2196</v>
      </c>
      <c r="G89" s="47">
        <f t="shared" si="5"/>
        <v>0</v>
      </c>
      <c r="H89" s="28">
        <f>IF(ISERROR(GETPIVOTDATA("Sum of emp",'2010 County Business Patterns'!$J$2,"FIPS State and County Code",$A89,"fipstate",$B89,"fipscty",$C89,"naics","337124")),0,GETPIVOTDATA("Sum of emp",'2010 County Business Patterns'!$J$2,"FIPS State and County Code",$A89,"fipstate",$B89,"fipscty",$C89,"naics","337124"))</f>
        <v>0</v>
      </c>
      <c r="I89" s="28">
        <f>IF(ISERROR(GETPIVOTDATA("Sum of Midpoint",'2010 County Business Patterns'!$J$2,"FIPS State and County Code",$A89,"fipstate",$B89,"fipscty",$C89,"naics","337124")),0,GETPIVOTDATA("Sum of Midpoint",'2010 County Business Patterns'!$J$2,"FIPS State and County Code",$A89,"fipstate",$B89,"fipscty",$C89,"naics","337124"))</f>
        <v>0</v>
      </c>
      <c r="J89">
        <f>IF(ISERROR(VLOOKUP($B89,'2010 State Business Patterns'!$AN$3:$AR$55,2,FALSE)),0,VLOOKUP($B89,'2010 State Business Patterns'!$AN$3:$AR$55,2,FALSE))</f>
        <v>0</v>
      </c>
      <c r="K89" s="28">
        <f t="shared" si="6"/>
        <v>0</v>
      </c>
      <c r="L89" s="28">
        <f>IF(ISERROR(GETPIVOTDATA("Sum of emp",'2010 County Business Patterns'!$J$2,"FIPS State and County Code",$A89,"fipstate",$B89,"fipscty",$C89,"naics","337127")),0,GETPIVOTDATA("Sum of emp",'2010 County Business Patterns'!$J$2,"FIPS State and County Code",$A89,"fipstate",$B89,"fipscty",$C89,"naics","337127"))</f>
        <v>0</v>
      </c>
      <c r="M89" s="28">
        <f>IF(ISERROR(GETPIVOTDATA("Sum of Midpoint",'2010 County Business Patterns'!$J$2,"FIPS State and County Code",$A89,"fipstate",$B89,"fipscty",$C89,"naics","337127")),0,GETPIVOTDATA("Sum of Midpoint",'2010 County Business Patterns'!$J$2,"FIPS State and County Code",$A89,"fipstate",$B89,"fipscty",$C89,"naics","337127"))</f>
        <v>0</v>
      </c>
      <c r="N89">
        <f>IF(ISERROR(VLOOKUP($B89,'2010 State Business Patterns'!$AN$3:$AR$55,3,FALSE)),0,VLOOKUP($B89,'2010 State Business Patterns'!$AN$3:$AR$55,3,FALSE))</f>
        <v>0</v>
      </c>
      <c r="O89" s="28">
        <f t="shared" si="7"/>
        <v>0</v>
      </c>
      <c r="P89" s="28">
        <f>IF(ISERROR(GETPIVOTDATA("Sum of emp",'2010 County Business Patterns'!$J$2,"FIPS State and County Code",$A89,"fipstate",$B89,"fipscty",$C89,"naics","337214")),0,GETPIVOTDATA("Sum of emp",'2010 County Business Patterns'!$J$2,"FIPS State and County Code",$A89,"fipstate",$B89,"fipscty",$C89,"naics","337214"))</f>
        <v>0</v>
      </c>
      <c r="Q89" s="28">
        <f>IF(ISERROR(GETPIVOTDATA("Sum of Midpoint",'2010 County Business Patterns'!$J$2,"FIPS State and County Code",$A89,"fipstate",$B89,"fipscty",$C89,"naics","337214")),0,GETPIVOTDATA("Sum of Midpoint",'2010 County Business Patterns'!$J$2,"FIPS State and County Code",$A89,"fipstate",$B89,"fipscty",$C89,"naics","337214"))</f>
        <v>0</v>
      </c>
      <c r="R89">
        <f>IF(ISERROR(VLOOKUP($B89,'2010 State Business Patterns'!$AN$3:$AR$55,4,FALSE)),0,VLOOKUP($B89,'2010 State Business Patterns'!$AN$3:$AR$55,4,FALSE))</f>
        <v>0</v>
      </c>
      <c r="S89" s="28">
        <f t="shared" si="8"/>
        <v>0</v>
      </c>
      <c r="T89" s="28">
        <f>IF(ISERROR(GETPIVOTDATA("Sum of emp",'2010 County Business Patterns'!$J$2,"FIPS State and County Code",$A89,"fipstate",$B89,"fipscty",$C89,"naics","337215")),0,GETPIVOTDATA("Sum of emp",'2010 County Business Patterns'!$J$2,"FIPS State and County Code",$A89,"fipstate",$B89,"fipscty",$C89,"naics","337215"))</f>
        <v>0</v>
      </c>
      <c r="U89" s="28">
        <f>IF(ISERROR(GETPIVOTDATA("Sum of Midpoint",'2010 County Business Patterns'!$J$2,"FIPS State and County Code",$A89,"fipstate",$B89,"fipscty",$C89,"naics","337215")),0,GETPIVOTDATA("Sum of Midpoint",'2010 County Business Patterns'!$J$2,"FIPS State and County Code",$A89,"fipstate",$B89,"fipscty",$C89,"naics","337215"))</f>
        <v>0</v>
      </c>
      <c r="V89">
        <f>IF(ISERROR(VLOOKUP($B89,'2010 State Business Patterns'!$AN$3:$AR$55,5,FALSE)),0,VLOOKUP($B89,'2010 State Business Patterns'!$AN$3:$AR$55,5,FALSE))</f>
        <v>0</v>
      </c>
      <c r="W89" s="28">
        <f t="shared" si="9"/>
        <v>0</v>
      </c>
    </row>
    <row r="90" spans="1:23" hidden="1">
      <c r="A90" s="1" t="s">
        <v>2243</v>
      </c>
      <c r="B90" s="1" t="s">
        <v>1807</v>
      </c>
      <c r="C90" s="1" t="s">
        <v>2244</v>
      </c>
      <c r="D90" s="1" t="s">
        <v>2245</v>
      </c>
      <c r="E90" s="1" t="s">
        <v>2195</v>
      </c>
      <c r="F90" s="1" t="s">
        <v>2196</v>
      </c>
      <c r="G90" s="47">
        <f t="shared" si="5"/>
        <v>0</v>
      </c>
      <c r="H90" s="28">
        <f>IF(ISERROR(GETPIVOTDATA("Sum of emp",'2010 County Business Patterns'!$J$2,"FIPS State and County Code",$A90,"fipstate",$B90,"fipscty",$C90,"naics","337124")),0,GETPIVOTDATA("Sum of emp",'2010 County Business Patterns'!$J$2,"FIPS State and County Code",$A90,"fipstate",$B90,"fipscty",$C90,"naics","337124"))</f>
        <v>0</v>
      </c>
      <c r="I90" s="28">
        <f>IF(ISERROR(GETPIVOTDATA("Sum of Midpoint",'2010 County Business Patterns'!$J$2,"FIPS State and County Code",$A90,"fipstate",$B90,"fipscty",$C90,"naics","337124")),0,GETPIVOTDATA("Sum of Midpoint",'2010 County Business Patterns'!$J$2,"FIPS State and County Code",$A90,"fipstate",$B90,"fipscty",$C90,"naics","337124"))</f>
        <v>0</v>
      </c>
      <c r="J90">
        <f>IF(ISERROR(VLOOKUP($B90,'2010 State Business Patterns'!$AN$3:$AR$55,2,FALSE)),0,VLOOKUP($B90,'2010 State Business Patterns'!$AN$3:$AR$55,2,FALSE))</f>
        <v>0</v>
      </c>
      <c r="K90" s="28">
        <f t="shared" si="6"/>
        <v>0</v>
      </c>
      <c r="L90" s="28">
        <f>IF(ISERROR(GETPIVOTDATA("Sum of emp",'2010 County Business Patterns'!$J$2,"FIPS State and County Code",$A90,"fipstate",$B90,"fipscty",$C90,"naics","337127")),0,GETPIVOTDATA("Sum of emp",'2010 County Business Patterns'!$J$2,"FIPS State and County Code",$A90,"fipstate",$B90,"fipscty",$C90,"naics","337127"))</f>
        <v>0</v>
      </c>
      <c r="M90" s="28">
        <f>IF(ISERROR(GETPIVOTDATA("Sum of Midpoint",'2010 County Business Patterns'!$J$2,"FIPS State and County Code",$A90,"fipstate",$B90,"fipscty",$C90,"naics","337127")),0,GETPIVOTDATA("Sum of Midpoint",'2010 County Business Patterns'!$J$2,"FIPS State and County Code",$A90,"fipstate",$B90,"fipscty",$C90,"naics","337127"))</f>
        <v>0</v>
      </c>
      <c r="N90">
        <f>IF(ISERROR(VLOOKUP($B90,'2010 State Business Patterns'!$AN$3:$AR$55,3,FALSE)),0,VLOOKUP($B90,'2010 State Business Patterns'!$AN$3:$AR$55,3,FALSE))</f>
        <v>0</v>
      </c>
      <c r="O90" s="28">
        <f t="shared" si="7"/>
        <v>0</v>
      </c>
      <c r="P90" s="28">
        <f>IF(ISERROR(GETPIVOTDATA("Sum of emp",'2010 County Business Patterns'!$J$2,"FIPS State and County Code",$A90,"fipstate",$B90,"fipscty",$C90,"naics","337214")),0,GETPIVOTDATA("Sum of emp",'2010 County Business Patterns'!$J$2,"FIPS State and County Code",$A90,"fipstate",$B90,"fipscty",$C90,"naics","337214"))</f>
        <v>0</v>
      </c>
      <c r="Q90" s="28">
        <f>IF(ISERROR(GETPIVOTDATA("Sum of Midpoint",'2010 County Business Patterns'!$J$2,"FIPS State and County Code",$A90,"fipstate",$B90,"fipscty",$C90,"naics","337214")),0,GETPIVOTDATA("Sum of Midpoint",'2010 County Business Patterns'!$J$2,"FIPS State and County Code",$A90,"fipstate",$B90,"fipscty",$C90,"naics","337214"))</f>
        <v>0</v>
      </c>
      <c r="R90">
        <f>IF(ISERROR(VLOOKUP($B90,'2010 State Business Patterns'!$AN$3:$AR$55,4,FALSE)),0,VLOOKUP($B90,'2010 State Business Patterns'!$AN$3:$AR$55,4,FALSE))</f>
        <v>0</v>
      </c>
      <c r="S90" s="28">
        <f t="shared" si="8"/>
        <v>0</v>
      </c>
      <c r="T90" s="28">
        <f>IF(ISERROR(GETPIVOTDATA("Sum of emp",'2010 County Business Patterns'!$J$2,"FIPS State and County Code",$A90,"fipstate",$B90,"fipscty",$C90,"naics","337215")),0,GETPIVOTDATA("Sum of emp",'2010 County Business Patterns'!$J$2,"FIPS State and County Code",$A90,"fipstate",$B90,"fipscty",$C90,"naics","337215"))</f>
        <v>0</v>
      </c>
      <c r="U90" s="28">
        <f>IF(ISERROR(GETPIVOTDATA("Sum of Midpoint",'2010 County Business Patterns'!$J$2,"FIPS State and County Code",$A90,"fipstate",$B90,"fipscty",$C90,"naics","337215")),0,GETPIVOTDATA("Sum of Midpoint",'2010 County Business Patterns'!$J$2,"FIPS State and County Code",$A90,"fipstate",$B90,"fipscty",$C90,"naics","337215"))</f>
        <v>0</v>
      </c>
      <c r="V90">
        <f>IF(ISERROR(VLOOKUP($B90,'2010 State Business Patterns'!$AN$3:$AR$55,5,FALSE)),0,VLOOKUP($B90,'2010 State Business Patterns'!$AN$3:$AR$55,5,FALSE))</f>
        <v>0</v>
      </c>
      <c r="W90" s="28">
        <f t="shared" si="9"/>
        <v>0</v>
      </c>
    </row>
    <row r="91" spans="1:23" hidden="1">
      <c r="A91" s="1" t="s">
        <v>2246</v>
      </c>
      <c r="B91" s="1" t="s">
        <v>1807</v>
      </c>
      <c r="C91" s="1" t="s">
        <v>2247</v>
      </c>
      <c r="D91" s="1" t="s">
        <v>2248</v>
      </c>
      <c r="E91" s="1" t="s">
        <v>2200</v>
      </c>
      <c r="F91" s="1" t="s">
        <v>2196</v>
      </c>
      <c r="G91" s="47">
        <f t="shared" si="5"/>
        <v>0</v>
      </c>
      <c r="H91" s="28">
        <f>IF(ISERROR(GETPIVOTDATA("Sum of emp",'2010 County Business Patterns'!$J$2,"FIPS State and County Code",$A91,"fipstate",$B91,"fipscty",$C91,"naics","337124")),0,GETPIVOTDATA("Sum of emp",'2010 County Business Patterns'!$J$2,"FIPS State and County Code",$A91,"fipstate",$B91,"fipscty",$C91,"naics","337124"))</f>
        <v>0</v>
      </c>
      <c r="I91" s="28">
        <f>IF(ISERROR(GETPIVOTDATA("Sum of Midpoint",'2010 County Business Patterns'!$J$2,"FIPS State and County Code",$A91,"fipstate",$B91,"fipscty",$C91,"naics","337124")),0,GETPIVOTDATA("Sum of Midpoint",'2010 County Business Patterns'!$J$2,"FIPS State and County Code",$A91,"fipstate",$B91,"fipscty",$C91,"naics","337124"))</f>
        <v>0</v>
      </c>
      <c r="J91">
        <f>IF(ISERROR(VLOOKUP($B91,'2010 State Business Patterns'!$AN$3:$AR$55,2,FALSE)),0,VLOOKUP($B91,'2010 State Business Patterns'!$AN$3:$AR$55,2,FALSE))</f>
        <v>0</v>
      </c>
      <c r="K91" s="28">
        <f t="shared" si="6"/>
        <v>0</v>
      </c>
      <c r="L91" s="28">
        <f>IF(ISERROR(GETPIVOTDATA("Sum of emp",'2010 County Business Patterns'!$J$2,"FIPS State and County Code",$A91,"fipstate",$B91,"fipscty",$C91,"naics","337127")),0,GETPIVOTDATA("Sum of emp",'2010 County Business Patterns'!$J$2,"FIPS State and County Code",$A91,"fipstate",$B91,"fipscty",$C91,"naics","337127"))</f>
        <v>0</v>
      </c>
      <c r="M91" s="28">
        <f>IF(ISERROR(GETPIVOTDATA("Sum of Midpoint",'2010 County Business Patterns'!$J$2,"FIPS State and County Code",$A91,"fipstate",$B91,"fipscty",$C91,"naics","337127")),0,GETPIVOTDATA("Sum of Midpoint",'2010 County Business Patterns'!$J$2,"FIPS State and County Code",$A91,"fipstate",$B91,"fipscty",$C91,"naics","337127"))</f>
        <v>0</v>
      </c>
      <c r="N91">
        <f>IF(ISERROR(VLOOKUP($B91,'2010 State Business Patterns'!$AN$3:$AR$55,3,FALSE)),0,VLOOKUP($B91,'2010 State Business Patterns'!$AN$3:$AR$55,3,FALSE))</f>
        <v>0</v>
      </c>
      <c r="O91" s="28">
        <f t="shared" si="7"/>
        <v>0</v>
      </c>
      <c r="P91" s="28">
        <f>IF(ISERROR(GETPIVOTDATA("Sum of emp",'2010 County Business Patterns'!$J$2,"FIPS State and County Code",$A91,"fipstate",$B91,"fipscty",$C91,"naics","337214")),0,GETPIVOTDATA("Sum of emp",'2010 County Business Patterns'!$J$2,"FIPS State and County Code",$A91,"fipstate",$B91,"fipscty",$C91,"naics","337214"))</f>
        <v>0</v>
      </c>
      <c r="Q91" s="28">
        <f>IF(ISERROR(GETPIVOTDATA("Sum of Midpoint",'2010 County Business Patterns'!$J$2,"FIPS State and County Code",$A91,"fipstate",$B91,"fipscty",$C91,"naics","337214")),0,GETPIVOTDATA("Sum of Midpoint",'2010 County Business Patterns'!$J$2,"FIPS State and County Code",$A91,"fipstate",$B91,"fipscty",$C91,"naics","337214"))</f>
        <v>0</v>
      </c>
      <c r="R91">
        <f>IF(ISERROR(VLOOKUP($B91,'2010 State Business Patterns'!$AN$3:$AR$55,4,FALSE)),0,VLOOKUP($B91,'2010 State Business Patterns'!$AN$3:$AR$55,4,FALSE))</f>
        <v>0</v>
      </c>
      <c r="S91" s="28">
        <f t="shared" si="8"/>
        <v>0</v>
      </c>
      <c r="T91" s="28">
        <f>IF(ISERROR(GETPIVOTDATA("Sum of emp",'2010 County Business Patterns'!$J$2,"FIPS State and County Code",$A91,"fipstate",$B91,"fipscty",$C91,"naics","337215")),0,GETPIVOTDATA("Sum of emp",'2010 County Business Patterns'!$J$2,"FIPS State and County Code",$A91,"fipstate",$B91,"fipscty",$C91,"naics","337215"))</f>
        <v>0</v>
      </c>
      <c r="U91" s="28">
        <f>IF(ISERROR(GETPIVOTDATA("Sum of Midpoint",'2010 County Business Patterns'!$J$2,"FIPS State and County Code",$A91,"fipstate",$B91,"fipscty",$C91,"naics","337215")),0,GETPIVOTDATA("Sum of Midpoint",'2010 County Business Patterns'!$J$2,"FIPS State and County Code",$A91,"fipstate",$B91,"fipscty",$C91,"naics","337215"))</f>
        <v>0</v>
      </c>
      <c r="V91">
        <f>IF(ISERROR(VLOOKUP($B91,'2010 State Business Patterns'!$AN$3:$AR$55,5,FALSE)),0,VLOOKUP($B91,'2010 State Business Patterns'!$AN$3:$AR$55,5,FALSE))</f>
        <v>0</v>
      </c>
      <c r="W91" s="28">
        <f t="shared" si="9"/>
        <v>0</v>
      </c>
    </row>
    <row r="92" spans="1:23" hidden="1">
      <c r="A92" s="1" t="s">
        <v>2249</v>
      </c>
      <c r="B92" s="1" t="s">
        <v>1807</v>
      </c>
      <c r="C92" s="1" t="s">
        <v>2250</v>
      </c>
      <c r="D92" s="1" t="s">
        <v>2251</v>
      </c>
      <c r="E92" s="1" t="s">
        <v>2200</v>
      </c>
      <c r="F92" s="1" t="s">
        <v>2196</v>
      </c>
      <c r="G92" s="47">
        <f t="shared" si="5"/>
        <v>0</v>
      </c>
      <c r="H92" s="28">
        <f>IF(ISERROR(GETPIVOTDATA("Sum of emp",'2010 County Business Patterns'!$J$2,"FIPS State and County Code",$A92,"fipstate",$B92,"fipscty",$C92,"naics","337124")),0,GETPIVOTDATA("Sum of emp",'2010 County Business Patterns'!$J$2,"FIPS State and County Code",$A92,"fipstate",$B92,"fipscty",$C92,"naics","337124"))</f>
        <v>0</v>
      </c>
      <c r="I92" s="28">
        <f>IF(ISERROR(GETPIVOTDATA("Sum of Midpoint",'2010 County Business Patterns'!$J$2,"FIPS State and County Code",$A92,"fipstate",$B92,"fipscty",$C92,"naics","337124")),0,GETPIVOTDATA("Sum of Midpoint",'2010 County Business Patterns'!$J$2,"FIPS State and County Code",$A92,"fipstate",$B92,"fipscty",$C92,"naics","337124"))</f>
        <v>0</v>
      </c>
      <c r="J92">
        <f>IF(ISERROR(VLOOKUP($B92,'2010 State Business Patterns'!$AN$3:$AR$55,2,FALSE)),0,VLOOKUP($B92,'2010 State Business Patterns'!$AN$3:$AR$55,2,FALSE))</f>
        <v>0</v>
      </c>
      <c r="K92" s="28">
        <f t="shared" si="6"/>
        <v>0</v>
      </c>
      <c r="L92" s="28">
        <f>IF(ISERROR(GETPIVOTDATA("Sum of emp",'2010 County Business Patterns'!$J$2,"FIPS State and County Code",$A92,"fipstate",$B92,"fipscty",$C92,"naics","337127")),0,GETPIVOTDATA("Sum of emp",'2010 County Business Patterns'!$J$2,"FIPS State and County Code",$A92,"fipstate",$B92,"fipscty",$C92,"naics","337127"))</f>
        <v>0</v>
      </c>
      <c r="M92" s="28">
        <f>IF(ISERROR(GETPIVOTDATA("Sum of Midpoint",'2010 County Business Patterns'!$J$2,"FIPS State and County Code",$A92,"fipstate",$B92,"fipscty",$C92,"naics","337127")),0,GETPIVOTDATA("Sum of Midpoint",'2010 County Business Patterns'!$J$2,"FIPS State and County Code",$A92,"fipstate",$B92,"fipscty",$C92,"naics","337127"))</f>
        <v>0</v>
      </c>
      <c r="N92">
        <f>IF(ISERROR(VLOOKUP($B92,'2010 State Business Patterns'!$AN$3:$AR$55,3,FALSE)),0,VLOOKUP($B92,'2010 State Business Patterns'!$AN$3:$AR$55,3,FALSE))</f>
        <v>0</v>
      </c>
      <c r="O92" s="28">
        <f t="shared" si="7"/>
        <v>0</v>
      </c>
      <c r="P92" s="28">
        <f>IF(ISERROR(GETPIVOTDATA("Sum of emp",'2010 County Business Patterns'!$J$2,"FIPS State and County Code",$A92,"fipstate",$B92,"fipscty",$C92,"naics","337214")),0,GETPIVOTDATA("Sum of emp",'2010 County Business Patterns'!$J$2,"FIPS State and County Code",$A92,"fipstate",$B92,"fipscty",$C92,"naics","337214"))</f>
        <v>0</v>
      </c>
      <c r="Q92" s="28">
        <f>IF(ISERROR(GETPIVOTDATA("Sum of Midpoint",'2010 County Business Patterns'!$J$2,"FIPS State and County Code",$A92,"fipstate",$B92,"fipscty",$C92,"naics","337214")),0,GETPIVOTDATA("Sum of Midpoint",'2010 County Business Patterns'!$J$2,"FIPS State and County Code",$A92,"fipstate",$B92,"fipscty",$C92,"naics","337214"))</f>
        <v>0</v>
      </c>
      <c r="R92">
        <f>IF(ISERROR(VLOOKUP($B92,'2010 State Business Patterns'!$AN$3:$AR$55,4,FALSE)),0,VLOOKUP($B92,'2010 State Business Patterns'!$AN$3:$AR$55,4,FALSE))</f>
        <v>0</v>
      </c>
      <c r="S92" s="28">
        <f t="shared" si="8"/>
        <v>0</v>
      </c>
      <c r="T92" s="28">
        <f>IF(ISERROR(GETPIVOTDATA("Sum of emp",'2010 County Business Patterns'!$J$2,"FIPS State and County Code",$A92,"fipstate",$B92,"fipscty",$C92,"naics","337215")),0,GETPIVOTDATA("Sum of emp",'2010 County Business Patterns'!$J$2,"FIPS State and County Code",$A92,"fipstate",$B92,"fipscty",$C92,"naics","337215"))</f>
        <v>0</v>
      </c>
      <c r="U92" s="28">
        <f>IF(ISERROR(GETPIVOTDATA("Sum of Midpoint",'2010 County Business Patterns'!$J$2,"FIPS State and County Code",$A92,"fipstate",$B92,"fipscty",$C92,"naics","337215")),0,GETPIVOTDATA("Sum of Midpoint",'2010 County Business Patterns'!$J$2,"FIPS State and County Code",$A92,"fipstate",$B92,"fipscty",$C92,"naics","337215"))</f>
        <v>0</v>
      </c>
      <c r="V92">
        <f>IF(ISERROR(VLOOKUP($B92,'2010 State Business Patterns'!$AN$3:$AR$55,5,FALSE)),0,VLOOKUP($B92,'2010 State Business Patterns'!$AN$3:$AR$55,5,FALSE))</f>
        <v>0</v>
      </c>
      <c r="W92" s="28">
        <f t="shared" si="9"/>
        <v>0</v>
      </c>
    </row>
    <row r="93" spans="1:23" hidden="1">
      <c r="A93" s="1" t="s">
        <v>2252</v>
      </c>
      <c r="B93" s="1" t="s">
        <v>1807</v>
      </c>
      <c r="C93" s="1" t="s">
        <v>1891</v>
      </c>
      <c r="D93" s="1" t="s">
        <v>2253</v>
      </c>
      <c r="E93" s="1" t="s">
        <v>2200</v>
      </c>
      <c r="F93" s="1" t="s">
        <v>2196</v>
      </c>
      <c r="G93" s="47">
        <f t="shared" si="5"/>
        <v>0</v>
      </c>
      <c r="H93" s="28">
        <f>IF(ISERROR(GETPIVOTDATA("Sum of emp",'2010 County Business Patterns'!$J$2,"FIPS State and County Code",$A93,"fipstate",$B93,"fipscty",$C93,"naics","337124")),0,GETPIVOTDATA("Sum of emp",'2010 County Business Patterns'!$J$2,"FIPS State and County Code",$A93,"fipstate",$B93,"fipscty",$C93,"naics","337124"))</f>
        <v>0</v>
      </c>
      <c r="I93" s="28">
        <f>IF(ISERROR(GETPIVOTDATA("Sum of Midpoint",'2010 County Business Patterns'!$J$2,"FIPS State and County Code",$A93,"fipstate",$B93,"fipscty",$C93,"naics","337124")),0,GETPIVOTDATA("Sum of Midpoint",'2010 County Business Patterns'!$J$2,"FIPS State and County Code",$A93,"fipstate",$B93,"fipscty",$C93,"naics","337124"))</f>
        <v>0</v>
      </c>
      <c r="J93">
        <f>IF(ISERROR(VLOOKUP($B93,'2010 State Business Patterns'!$AN$3:$AR$55,2,FALSE)),0,VLOOKUP($B93,'2010 State Business Patterns'!$AN$3:$AR$55,2,FALSE))</f>
        <v>0</v>
      </c>
      <c r="K93" s="28">
        <f t="shared" si="6"/>
        <v>0</v>
      </c>
      <c r="L93" s="28">
        <f>IF(ISERROR(GETPIVOTDATA("Sum of emp",'2010 County Business Patterns'!$J$2,"FIPS State and County Code",$A93,"fipstate",$B93,"fipscty",$C93,"naics","337127")),0,GETPIVOTDATA("Sum of emp",'2010 County Business Patterns'!$J$2,"FIPS State and County Code",$A93,"fipstate",$B93,"fipscty",$C93,"naics","337127"))</f>
        <v>0</v>
      </c>
      <c r="M93" s="28">
        <f>IF(ISERROR(GETPIVOTDATA("Sum of Midpoint",'2010 County Business Patterns'!$J$2,"FIPS State and County Code",$A93,"fipstate",$B93,"fipscty",$C93,"naics","337127")),0,GETPIVOTDATA("Sum of Midpoint",'2010 County Business Patterns'!$J$2,"FIPS State and County Code",$A93,"fipstate",$B93,"fipscty",$C93,"naics","337127"))</f>
        <v>0</v>
      </c>
      <c r="N93">
        <f>IF(ISERROR(VLOOKUP($B93,'2010 State Business Patterns'!$AN$3:$AR$55,3,FALSE)),0,VLOOKUP($B93,'2010 State Business Patterns'!$AN$3:$AR$55,3,FALSE))</f>
        <v>0</v>
      </c>
      <c r="O93" s="28">
        <f t="shared" si="7"/>
        <v>0</v>
      </c>
      <c r="P93" s="28">
        <f>IF(ISERROR(GETPIVOTDATA("Sum of emp",'2010 County Business Patterns'!$J$2,"FIPS State and County Code",$A93,"fipstate",$B93,"fipscty",$C93,"naics","337214")),0,GETPIVOTDATA("Sum of emp",'2010 County Business Patterns'!$J$2,"FIPS State and County Code",$A93,"fipstate",$B93,"fipscty",$C93,"naics","337214"))</f>
        <v>0</v>
      </c>
      <c r="Q93" s="28">
        <f>IF(ISERROR(GETPIVOTDATA("Sum of Midpoint",'2010 County Business Patterns'!$J$2,"FIPS State and County Code",$A93,"fipstate",$B93,"fipscty",$C93,"naics","337214")),0,GETPIVOTDATA("Sum of Midpoint",'2010 County Business Patterns'!$J$2,"FIPS State and County Code",$A93,"fipstate",$B93,"fipscty",$C93,"naics","337214"))</f>
        <v>0</v>
      </c>
      <c r="R93">
        <f>IF(ISERROR(VLOOKUP($B93,'2010 State Business Patterns'!$AN$3:$AR$55,4,FALSE)),0,VLOOKUP($B93,'2010 State Business Patterns'!$AN$3:$AR$55,4,FALSE))</f>
        <v>0</v>
      </c>
      <c r="S93" s="28">
        <f t="shared" si="8"/>
        <v>0</v>
      </c>
      <c r="T93" s="28">
        <f>IF(ISERROR(GETPIVOTDATA("Sum of emp",'2010 County Business Patterns'!$J$2,"FIPS State and County Code",$A93,"fipstate",$B93,"fipscty",$C93,"naics","337215")),0,GETPIVOTDATA("Sum of emp",'2010 County Business Patterns'!$J$2,"FIPS State and County Code",$A93,"fipstate",$B93,"fipscty",$C93,"naics","337215"))</f>
        <v>0</v>
      </c>
      <c r="U93" s="28">
        <f>IF(ISERROR(GETPIVOTDATA("Sum of Midpoint",'2010 County Business Patterns'!$J$2,"FIPS State and County Code",$A93,"fipstate",$B93,"fipscty",$C93,"naics","337215")),0,GETPIVOTDATA("Sum of Midpoint",'2010 County Business Patterns'!$J$2,"FIPS State and County Code",$A93,"fipstate",$B93,"fipscty",$C93,"naics","337215"))</f>
        <v>0</v>
      </c>
      <c r="V93">
        <f>IF(ISERROR(VLOOKUP($B93,'2010 State Business Patterns'!$AN$3:$AR$55,5,FALSE)),0,VLOOKUP($B93,'2010 State Business Patterns'!$AN$3:$AR$55,5,FALSE))</f>
        <v>0</v>
      </c>
      <c r="W93" s="28">
        <f t="shared" si="9"/>
        <v>0</v>
      </c>
    </row>
    <row r="94" spans="1:23" hidden="1">
      <c r="A94" s="1" t="s">
        <v>2254</v>
      </c>
      <c r="B94" s="1" t="s">
        <v>1807</v>
      </c>
      <c r="C94" s="1" t="s">
        <v>2255</v>
      </c>
      <c r="D94" s="1" t="s">
        <v>2256</v>
      </c>
      <c r="E94" s="1" t="s">
        <v>2200</v>
      </c>
      <c r="F94" s="1" t="s">
        <v>2196</v>
      </c>
      <c r="G94" s="47">
        <f t="shared" si="5"/>
        <v>0</v>
      </c>
      <c r="H94" s="28">
        <f>IF(ISERROR(GETPIVOTDATA("Sum of emp",'2010 County Business Patterns'!$J$2,"FIPS State and County Code",$A94,"fipstate",$B94,"fipscty",$C94,"naics","337124")),0,GETPIVOTDATA("Sum of emp",'2010 County Business Patterns'!$J$2,"FIPS State and County Code",$A94,"fipstate",$B94,"fipscty",$C94,"naics","337124"))</f>
        <v>0</v>
      </c>
      <c r="I94" s="28">
        <f>IF(ISERROR(GETPIVOTDATA("Sum of Midpoint",'2010 County Business Patterns'!$J$2,"FIPS State and County Code",$A94,"fipstate",$B94,"fipscty",$C94,"naics","337124")),0,GETPIVOTDATA("Sum of Midpoint",'2010 County Business Patterns'!$J$2,"FIPS State and County Code",$A94,"fipstate",$B94,"fipscty",$C94,"naics","337124"))</f>
        <v>0</v>
      </c>
      <c r="J94">
        <f>IF(ISERROR(VLOOKUP($B94,'2010 State Business Patterns'!$AN$3:$AR$55,2,FALSE)),0,VLOOKUP($B94,'2010 State Business Patterns'!$AN$3:$AR$55,2,FALSE))</f>
        <v>0</v>
      </c>
      <c r="K94" s="28">
        <f t="shared" si="6"/>
        <v>0</v>
      </c>
      <c r="L94" s="28">
        <f>IF(ISERROR(GETPIVOTDATA("Sum of emp",'2010 County Business Patterns'!$J$2,"FIPS State and County Code",$A94,"fipstate",$B94,"fipscty",$C94,"naics","337127")),0,GETPIVOTDATA("Sum of emp",'2010 County Business Patterns'!$J$2,"FIPS State and County Code",$A94,"fipstate",$B94,"fipscty",$C94,"naics","337127"))</f>
        <v>0</v>
      </c>
      <c r="M94" s="28">
        <f>IF(ISERROR(GETPIVOTDATA("Sum of Midpoint",'2010 County Business Patterns'!$J$2,"FIPS State and County Code",$A94,"fipstate",$B94,"fipscty",$C94,"naics","337127")),0,GETPIVOTDATA("Sum of Midpoint",'2010 County Business Patterns'!$J$2,"FIPS State and County Code",$A94,"fipstate",$B94,"fipscty",$C94,"naics","337127"))</f>
        <v>0</v>
      </c>
      <c r="N94">
        <f>IF(ISERROR(VLOOKUP($B94,'2010 State Business Patterns'!$AN$3:$AR$55,3,FALSE)),0,VLOOKUP($B94,'2010 State Business Patterns'!$AN$3:$AR$55,3,FALSE))</f>
        <v>0</v>
      </c>
      <c r="O94" s="28">
        <f t="shared" si="7"/>
        <v>0</v>
      </c>
      <c r="P94" s="28">
        <f>IF(ISERROR(GETPIVOTDATA("Sum of emp",'2010 County Business Patterns'!$J$2,"FIPS State and County Code",$A94,"fipstate",$B94,"fipscty",$C94,"naics","337214")),0,GETPIVOTDATA("Sum of emp",'2010 County Business Patterns'!$J$2,"FIPS State and County Code",$A94,"fipstate",$B94,"fipscty",$C94,"naics","337214"))</f>
        <v>0</v>
      </c>
      <c r="Q94" s="28">
        <f>IF(ISERROR(GETPIVOTDATA("Sum of Midpoint",'2010 County Business Patterns'!$J$2,"FIPS State and County Code",$A94,"fipstate",$B94,"fipscty",$C94,"naics","337214")),0,GETPIVOTDATA("Sum of Midpoint",'2010 County Business Patterns'!$J$2,"FIPS State and County Code",$A94,"fipstate",$B94,"fipscty",$C94,"naics","337214"))</f>
        <v>0</v>
      </c>
      <c r="R94">
        <f>IF(ISERROR(VLOOKUP($B94,'2010 State Business Patterns'!$AN$3:$AR$55,4,FALSE)),0,VLOOKUP($B94,'2010 State Business Patterns'!$AN$3:$AR$55,4,FALSE))</f>
        <v>0</v>
      </c>
      <c r="S94" s="28">
        <f t="shared" si="8"/>
        <v>0</v>
      </c>
      <c r="T94" s="28">
        <f>IF(ISERROR(GETPIVOTDATA("Sum of emp",'2010 County Business Patterns'!$J$2,"FIPS State and County Code",$A94,"fipstate",$B94,"fipscty",$C94,"naics","337215")),0,GETPIVOTDATA("Sum of emp",'2010 County Business Patterns'!$J$2,"FIPS State and County Code",$A94,"fipstate",$B94,"fipscty",$C94,"naics","337215"))</f>
        <v>0</v>
      </c>
      <c r="U94" s="28">
        <f>IF(ISERROR(GETPIVOTDATA("Sum of Midpoint",'2010 County Business Patterns'!$J$2,"FIPS State and County Code",$A94,"fipstate",$B94,"fipscty",$C94,"naics","337215")),0,GETPIVOTDATA("Sum of Midpoint",'2010 County Business Patterns'!$J$2,"FIPS State and County Code",$A94,"fipstate",$B94,"fipscty",$C94,"naics","337215"))</f>
        <v>0</v>
      </c>
      <c r="V94">
        <f>IF(ISERROR(VLOOKUP($B94,'2010 State Business Patterns'!$AN$3:$AR$55,5,FALSE)),0,VLOOKUP($B94,'2010 State Business Patterns'!$AN$3:$AR$55,5,FALSE))</f>
        <v>0</v>
      </c>
      <c r="W94" s="28">
        <f t="shared" si="9"/>
        <v>0</v>
      </c>
    </row>
    <row r="95" spans="1:23" hidden="1">
      <c r="A95" s="1" t="s">
        <v>2257</v>
      </c>
      <c r="B95" s="1" t="s">
        <v>1807</v>
      </c>
      <c r="C95" s="1" t="s">
        <v>2258</v>
      </c>
      <c r="D95" s="1" t="s">
        <v>2259</v>
      </c>
      <c r="E95" s="1" t="s">
        <v>2200</v>
      </c>
      <c r="F95" s="1" t="s">
        <v>2196</v>
      </c>
      <c r="G95" s="47">
        <f t="shared" si="5"/>
        <v>0</v>
      </c>
      <c r="H95" s="28">
        <f>IF(ISERROR(GETPIVOTDATA("Sum of emp",'2010 County Business Patterns'!$J$2,"FIPS State and County Code",$A95,"fipstate",$B95,"fipscty",$C95,"naics","337124")),0,GETPIVOTDATA("Sum of emp",'2010 County Business Patterns'!$J$2,"FIPS State and County Code",$A95,"fipstate",$B95,"fipscty",$C95,"naics","337124"))</f>
        <v>0</v>
      </c>
      <c r="I95" s="28">
        <f>IF(ISERROR(GETPIVOTDATA("Sum of Midpoint",'2010 County Business Patterns'!$J$2,"FIPS State and County Code",$A95,"fipstate",$B95,"fipscty",$C95,"naics","337124")),0,GETPIVOTDATA("Sum of Midpoint",'2010 County Business Patterns'!$J$2,"FIPS State and County Code",$A95,"fipstate",$B95,"fipscty",$C95,"naics","337124"))</f>
        <v>0</v>
      </c>
      <c r="J95">
        <f>IF(ISERROR(VLOOKUP($B95,'2010 State Business Patterns'!$AN$3:$AR$55,2,FALSE)),0,VLOOKUP($B95,'2010 State Business Patterns'!$AN$3:$AR$55,2,FALSE))</f>
        <v>0</v>
      </c>
      <c r="K95" s="28">
        <f t="shared" si="6"/>
        <v>0</v>
      </c>
      <c r="L95" s="28">
        <f>IF(ISERROR(GETPIVOTDATA("Sum of emp",'2010 County Business Patterns'!$J$2,"FIPS State and County Code",$A95,"fipstate",$B95,"fipscty",$C95,"naics","337127")),0,GETPIVOTDATA("Sum of emp",'2010 County Business Patterns'!$J$2,"FIPS State and County Code",$A95,"fipstate",$B95,"fipscty",$C95,"naics","337127"))</f>
        <v>0</v>
      </c>
      <c r="M95" s="28">
        <f>IF(ISERROR(GETPIVOTDATA("Sum of Midpoint",'2010 County Business Patterns'!$J$2,"FIPS State and County Code",$A95,"fipstate",$B95,"fipscty",$C95,"naics","337127")),0,GETPIVOTDATA("Sum of Midpoint",'2010 County Business Patterns'!$J$2,"FIPS State and County Code",$A95,"fipstate",$B95,"fipscty",$C95,"naics","337127"))</f>
        <v>0</v>
      </c>
      <c r="N95">
        <f>IF(ISERROR(VLOOKUP($B95,'2010 State Business Patterns'!$AN$3:$AR$55,3,FALSE)),0,VLOOKUP($B95,'2010 State Business Patterns'!$AN$3:$AR$55,3,FALSE))</f>
        <v>0</v>
      </c>
      <c r="O95" s="28">
        <f t="shared" si="7"/>
        <v>0</v>
      </c>
      <c r="P95" s="28">
        <f>IF(ISERROR(GETPIVOTDATA("Sum of emp",'2010 County Business Patterns'!$J$2,"FIPS State and County Code",$A95,"fipstate",$B95,"fipscty",$C95,"naics","337214")),0,GETPIVOTDATA("Sum of emp",'2010 County Business Patterns'!$J$2,"FIPS State and County Code",$A95,"fipstate",$B95,"fipscty",$C95,"naics","337214"))</f>
        <v>0</v>
      </c>
      <c r="Q95" s="28">
        <f>IF(ISERROR(GETPIVOTDATA("Sum of Midpoint",'2010 County Business Patterns'!$J$2,"FIPS State and County Code",$A95,"fipstate",$B95,"fipscty",$C95,"naics","337214")),0,GETPIVOTDATA("Sum of Midpoint",'2010 County Business Patterns'!$J$2,"FIPS State and County Code",$A95,"fipstate",$B95,"fipscty",$C95,"naics","337214"))</f>
        <v>0</v>
      </c>
      <c r="R95">
        <f>IF(ISERROR(VLOOKUP($B95,'2010 State Business Patterns'!$AN$3:$AR$55,4,FALSE)),0,VLOOKUP($B95,'2010 State Business Patterns'!$AN$3:$AR$55,4,FALSE))</f>
        <v>0</v>
      </c>
      <c r="S95" s="28">
        <f t="shared" si="8"/>
        <v>0</v>
      </c>
      <c r="T95" s="28">
        <f>IF(ISERROR(GETPIVOTDATA("Sum of emp",'2010 County Business Patterns'!$J$2,"FIPS State and County Code",$A95,"fipstate",$B95,"fipscty",$C95,"naics","337215")),0,GETPIVOTDATA("Sum of emp",'2010 County Business Patterns'!$J$2,"FIPS State and County Code",$A95,"fipstate",$B95,"fipscty",$C95,"naics","337215"))</f>
        <v>0</v>
      </c>
      <c r="U95" s="28">
        <f>IF(ISERROR(GETPIVOTDATA("Sum of Midpoint",'2010 County Business Patterns'!$J$2,"FIPS State and County Code",$A95,"fipstate",$B95,"fipscty",$C95,"naics","337215")),0,GETPIVOTDATA("Sum of Midpoint",'2010 County Business Patterns'!$J$2,"FIPS State and County Code",$A95,"fipstate",$B95,"fipscty",$C95,"naics","337215"))</f>
        <v>0</v>
      </c>
      <c r="V95">
        <f>IF(ISERROR(VLOOKUP($B95,'2010 State Business Patterns'!$AN$3:$AR$55,5,FALSE)),0,VLOOKUP($B95,'2010 State Business Patterns'!$AN$3:$AR$55,5,FALSE))</f>
        <v>0</v>
      </c>
      <c r="W95" s="28">
        <f t="shared" si="9"/>
        <v>0</v>
      </c>
    </row>
    <row r="96" spans="1:23" hidden="1">
      <c r="A96" s="1" t="s">
        <v>2260</v>
      </c>
      <c r="B96" s="1" t="s">
        <v>1807</v>
      </c>
      <c r="C96" s="1" t="s">
        <v>2261</v>
      </c>
      <c r="D96" s="1" t="s">
        <v>2262</v>
      </c>
      <c r="E96" s="1" t="s">
        <v>2195</v>
      </c>
      <c r="F96" s="1" t="s">
        <v>2196</v>
      </c>
      <c r="G96" s="47">
        <f t="shared" si="5"/>
        <v>0</v>
      </c>
      <c r="H96" s="28">
        <f>IF(ISERROR(GETPIVOTDATA("Sum of emp",'2010 County Business Patterns'!$J$2,"FIPS State and County Code",$A96,"fipstate",$B96,"fipscty",$C96,"naics","337124")),0,GETPIVOTDATA("Sum of emp",'2010 County Business Patterns'!$J$2,"FIPS State and County Code",$A96,"fipstate",$B96,"fipscty",$C96,"naics","337124"))</f>
        <v>0</v>
      </c>
      <c r="I96" s="28">
        <f>IF(ISERROR(GETPIVOTDATA("Sum of Midpoint",'2010 County Business Patterns'!$J$2,"FIPS State and County Code",$A96,"fipstate",$B96,"fipscty",$C96,"naics","337124")),0,GETPIVOTDATA("Sum of Midpoint",'2010 County Business Patterns'!$J$2,"FIPS State and County Code",$A96,"fipstate",$B96,"fipscty",$C96,"naics","337124"))</f>
        <v>0</v>
      </c>
      <c r="J96">
        <f>IF(ISERROR(VLOOKUP($B96,'2010 State Business Patterns'!$AN$3:$AR$55,2,FALSE)),0,VLOOKUP($B96,'2010 State Business Patterns'!$AN$3:$AR$55,2,FALSE))</f>
        <v>0</v>
      </c>
      <c r="K96" s="28">
        <f t="shared" si="6"/>
        <v>0</v>
      </c>
      <c r="L96" s="28">
        <f>IF(ISERROR(GETPIVOTDATA("Sum of emp",'2010 County Business Patterns'!$J$2,"FIPS State and County Code",$A96,"fipstate",$B96,"fipscty",$C96,"naics","337127")),0,GETPIVOTDATA("Sum of emp",'2010 County Business Patterns'!$J$2,"FIPS State and County Code",$A96,"fipstate",$B96,"fipscty",$C96,"naics","337127"))</f>
        <v>0</v>
      </c>
      <c r="M96" s="28">
        <f>IF(ISERROR(GETPIVOTDATA("Sum of Midpoint",'2010 County Business Patterns'!$J$2,"FIPS State and County Code",$A96,"fipstate",$B96,"fipscty",$C96,"naics","337127")),0,GETPIVOTDATA("Sum of Midpoint",'2010 County Business Patterns'!$J$2,"FIPS State and County Code",$A96,"fipstate",$B96,"fipscty",$C96,"naics","337127"))</f>
        <v>0</v>
      </c>
      <c r="N96">
        <f>IF(ISERROR(VLOOKUP($B96,'2010 State Business Patterns'!$AN$3:$AR$55,3,FALSE)),0,VLOOKUP($B96,'2010 State Business Patterns'!$AN$3:$AR$55,3,FALSE))</f>
        <v>0</v>
      </c>
      <c r="O96" s="28">
        <f t="shared" si="7"/>
        <v>0</v>
      </c>
      <c r="P96" s="28">
        <f>IF(ISERROR(GETPIVOTDATA("Sum of emp",'2010 County Business Patterns'!$J$2,"FIPS State and County Code",$A96,"fipstate",$B96,"fipscty",$C96,"naics","337214")),0,GETPIVOTDATA("Sum of emp",'2010 County Business Patterns'!$J$2,"FIPS State and County Code",$A96,"fipstate",$B96,"fipscty",$C96,"naics","337214"))</f>
        <v>0</v>
      </c>
      <c r="Q96" s="28">
        <f>IF(ISERROR(GETPIVOTDATA("Sum of Midpoint",'2010 County Business Patterns'!$J$2,"FIPS State and County Code",$A96,"fipstate",$B96,"fipscty",$C96,"naics","337214")),0,GETPIVOTDATA("Sum of Midpoint",'2010 County Business Patterns'!$J$2,"FIPS State and County Code",$A96,"fipstate",$B96,"fipscty",$C96,"naics","337214"))</f>
        <v>0</v>
      </c>
      <c r="R96">
        <f>IF(ISERROR(VLOOKUP($B96,'2010 State Business Patterns'!$AN$3:$AR$55,4,FALSE)),0,VLOOKUP($B96,'2010 State Business Patterns'!$AN$3:$AR$55,4,FALSE))</f>
        <v>0</v>
      </c>
      <c r="S96" s="28">
        <f t="shared" si="8"/>
        <v>0</v>
      </c>
      <c r="T96" s="28">
        <f>IF(ISERROR(GETPIVOTDATA("Sum of emp",'2010 County Business Patterns'!$J$2,"FIPS State and County Code",$A96,"fipstate",$B96,"fipscty",$C96,"naics","337215")),0,GETPIVOTDATA("Sum of emp",'2010 County Business Patterns'!$J$2,"FIPS State and County Code",$A96,"fipstate",$B96,"fipscty",$C96,"naics","337215"))</f>
        <v>0</v>
      </c>
      <c r="U96" s="28">
        <f>IF(ISERROR(GETPIVOTDATA("Sum of Midpoint",'2010 County Business Patterns'!$J$2,"FIPS State and County Code",$A96,"fipstate",$B96,"fipscty",$C96,"naics","337215")),0,GETPIVOTDATA("Sum of Midpoint",'2010 County Business Patterns'!$J$2,"FIPS State and County Code",$A96,"fipstate",$B96,"fipscty",$C96,"naics","337215"))</f>
        <v>0</v>
      </c>
      <c r="V96">
        <f>IF(ISERROR(VLOOKUP($B96,'2010 State Business Patterns'!$AN$3:$AR$55,5,FALSE)),0,VLOOKUP($B96,'2010 State Business Patterns'!$AN$3:$AR$55,5,FALSE))</f>
        <v>0</v>
      </c>
      <c r="W96" s="28">
        <f t="shared" si="9"/>
        <v>0</v>
      </c>
    </row>
    <row r="97" spans="1:23" hidden="1">
      <c r="A97" s="1" t="s">
        <v>2263</v>
      </c>
      <c r="B97" s="1" t="s">
        <v>1807</v>
      </c>
      <c r="C97" s="1" t="s">
        <v>2264</v>
      </c>
      <c r="D97" s="1" t="s">
        <v>2265</v>
      </c>
      <c r="E97" s="1" t="s">
        <v>2200</v>
      </c>
      <c r="F97" s="1" t="s">
        <v>2196</v>
      </c>
      <c r="G97" s="47">
        <f t="shared" si="5"/>
        <v>0</v>
      </c>
      <c r="H97" s="28">
        <f>IF(ISERROR(GETPIVOTDATA("Sum of emp",'2010 County Business Patterns'!$J$2,"FIPS State and County Code",$A97,"fipstate",$B97,"fipscty",$C97,"naics","337124")),0,GETPIVOTDATA("Sum of emp",'2010 County Business Patterns'!$J$2,"FIPS State and County Code",$A97,"fipstate",$B97,"fipscty",$C97,"naics","337124"))</f>
        <v>0</v>
      </c>
      <c r="I97" s="28">
        <f>IF(ISERROR(GETPIVOTDATA("Sum of Midpoint",'2010 County Business Patterns'!$J$2,"FIPS State and County Code",$A97,"fipstate",$B97,"fipscty",$C97,"naics","337124")),0,GETPIVOTDATA("Sum of Midpoint",'2010 County Business Patterns'!$J$2,"FIPS State and County Code",$A97,"fipstate",$B97,"fipscty",$C97,"naics","337124"))</f>
        <v>0</v>
      </c>
      <c r="J97">
        <f>IF(ISERROR(VLOOKUP($B97,'2010 State Business Patterns'!$AN$3:$AR$55,2,FALSE)),0,VLOOKUP($B97,'2010 State Business Patterns'!$AN$3:$AR$55,2,FALSE))</f>
        <v>0</v>
      </c>
      <c r="K97" s="28">
        <f t="shared" si="6"/>
        <v>0</v>
      </c>
      <c r="L97" s="28">
        <f>IF(ISERROR(GETPIVOTDATA("Sum of emp",'2010 County Business Patterns'!$J$2,"FIPS State and County Code",$A97,"fipstate",$B97,"fipscty",$C97,"naics","337127")),0,GETPIVOTDATA("Sum of emp",'2010 County Business Patterns'!$J$2,"FIPS State and County Code",$A97,"fipstate",$B97,"fipscty",$C97,"naics","337127"))</f>
        <v>0</v>
      </c>
      <c r="M97" s="28">
        <f>IF(ISERROR(GETPIVOTDATA("Sum of Midpoint",'2010 County Business Patterns'!$J$2,"FIPS State and County Code",$A97,"fipstate",$B97,"fipscty",$C97,"naics","337127")),0,GETPIVOTDATA("Sum of Midpoint",'2010 County Business Patterns'!$J$2,"FIPS State and County Code",$A97,"fipstate",$B97,"fipscty",$C97,"naics","337127"))</f>
        <v>0</v>
      </c>
      <c r="N97">
        <f>IF(ISERROR(VLOOKUP($B97,'2010 State Business Patterns'!$AN$3:$AR$55,3,FALSE)),0,VLOOKUP($B97,'2010 State Business Patterns'!$AN$3:$AR$55,3,FALSE))</f>
        <v>0</v>
      </c>
      <c r="O97" s="28">
        <f t="shared" si="7"/>
        <v>0</v>
      </c>
      <c r="P97" s="28">
        <f>IF(ISERROR(GETPIVOTDATA("Sum of emp",'2010 County Business Patterns'!$J$2,"FIPS State and County Code",$A97,"fipstate",$B97,"fipscty",$C97,"naics","337214")),0,GETPIVOTDATA("Sum of emp",'2010 County Business Patterns'!$J$2,"FIPS State and County Code",$A97,"fipstate",$B97,"fipscty",$C97,"naics","337214"))</f>
        <v>0</v>
      </c>
      <c r="Q97" s="28">
        <f>IF(ISERROR(GETPIVOTDATA("Sum of Midpoint",'2010 County Business Patterns'!$J$2,"FIPS State and County Code",$A97,"fipstate",$B97,"fipscty",$C97,"naics","337214")),0,GETPIVOTDATA("Sum of Midpoint",'2010 County Business Patterns'!$J$2,"FIPS State and County Code",$A97,"fipstate",$B97,"fipscty",$C97,"naics","337214"))</f>
        <v>0</v>
      </c>
      <c r="R97">
        <f>IF(ISERROR(VLOOKUP($B97,'2010 State Business Patterns'!$AN$3:$AR$55,4,FALSE)),0,VLOOKUP($B97,'2010 State Business Patterns'!$AN$3:$AR$55,4,FALSE))</f>
        <v>0</v>
      </c>
      <c r="S97" s="28">
        <f t="shared" si="8"/>
        <v>0</v>
      </c>
      <c r="T97" s="28">
        <f>IF(ISERROR(GETPIVOTDATA("Sum of emp",'2010 County Business Patterns'!$J$2,"FIPS State and County Code",$A97,"fipstate",$B97,"fipscty",$C97,"naics","337215")),0,GETPIVOTDATA("Sum of emp",'2010 County Business Patterns'!$J$2,"FIPS State and County Code",$A97,"fipstate",$B97,"fipscty",$C97,"naics","337215"))</f>
        <v>0</v>
      </c>
      <c r="U97" s="28">
        <f>IF(ISERROR(GETPIVOTDATA("Sum of Midpoint",'2010 County Business Patterns'!$J$2,"FIPS State and County Code",$A97,"fipstate",$B97,"fipscty",$C97,"naics","337215")),0,GETPIVOTDATA("Sum of Midpoint",'2010 County Business Patterns'!$J$2,"FIPS State and County Code",$A97,"fipstate",$B97,"fipscty",$C97,"naics","337215"))</f>
        <v>0</v>
      </c>
      <c r="V97">
        <f>IF(ISERROR(VLOOKUP($B97,'2010 State Business Patterns'!$AN$3:$AR$55,5,FALSE)),0,VLOOKUP($B97,'2010 State Business Patterns'!$AN$3:$AR$55,5,FALSE))</f>
        <v>0</v>
      </c>
      <c r="W97" s="28">
        <f t="shared" si="9"/>
        <v>0</v>
      </c>
    </row>
    <row r="98" spans="1:23" hidden="1">
      <c r="A98" s="1" t="s">
        <v>2266</v>
      </c>
      <c r="B98" s="1" t="s">
        <v>1815</v>
      </c>
      <c r="C98" s="1" t="s">
        <v>1770</v>
      </c>
      <c r="D98" s="1" t="s">
        <v>2267</v>
      </c>
      <c r="E98" s="1" t="s">
        <v>2057</v>
      </c>
      <c r="F98" s="1" t="s">
        <v>2268</v>
      </c>
      <c r="G98" s="47">
        <f t="shared" si="5"/>
        <v>0</v>
      </c>
      <c r="H98" s="28">
        <f>IF(ISERROR(GETPIVOTDATA("Sum of emp",'2010 County Business Patterns'!$J$2,"FIPS State and County Code",$A98,"fipstate",$B98,"fipscty",$C98,"naics","337124")),0,GETPIVOTDATA("Sum of emp",'2010 County Business Patterns'!$J$2,"FIPS State and County Code",$A98,"fipstate",$B98,"fipscty",$C98,"naics","337124"))</f>
        <v>0</v>
      </c>
      <c r="I98" s="28">
        <f>IF(ISERROR(GETPIVOTDATA("Sum of Midpoint",'2010 County Business Patterns'!$J$2,"FIPS State and County Code",$A98,"fipstate",$B98,"fipscty",$C98,"naics","337124")),0,GETPIVOTDATA("Sum of Midpoint",'2010 County Business Patterns'!$J$2,"FIPS State and County Code",$A98,"fipstate",$B98,"fipscty",$C98,"naics","337124"))</f>
        <v>0</v>
      </c>
      <c r="J98">
        <f>IF(ISERROR(VLOOKUP($B98,'2010 State Business Patterns'!$AN$3:$AR$55,2,FALSE)),0,VLOOKUP($B98,'2010 State Business Patterns'!$AN$3:$AR$55,2,FALSE))</f>
        <v>-0.60877458396369133</v>
      </c>
      <c r="K98" s="28">
        <f t="shared" si="6"/>
        <v>0</v>
      </c>
      <c r="L98" s="28">
        <f>IF(ISERROR(GETPIVOTDATA("Sum of emp",'2010 County Business Patterns'!$J$2,"FIPS State and County Code",$A98,"fipstate",$B98,"fipscty",$C98,"naics","337127")),0,GETPIVOTDATA("Sum of emp",'2010 County Business Patterns'!$J$2,"FIPS State and County Code",$A98,"fipstate",$B98,"fipscty",$C98,"naics","337127"))</f>
        <v>0</v>
      </c>
      <c r="M98" s="28">
        <f>IF(ISERROR(GETPIVOTDATA("Sum of Midpoint",'2010 County Business Patterns'!$J$2,"FIPS State and County Code",$A98,"fipstate",$B98,"fipscty",$C98,"naics","337127")),0,GETPIVOTDATA("Sum of Midpoint",'2010 County Business Patterns'!$J$2,"FIPS State and County Code",$A98,"fipstate",$B98,"fipscty",$C98,"naics","337127"))</f>
        <v>0</v>
      </c>
      <c r="N98">
        <f>IF(ISERROR(VLOOKUP($B98,'2010 State Business Patterns'!$AN$3:$AR$55,3,FALSE)),0,VLOOKUP($B98,'2010 State Business Patterns'!$AN$3:$AR$55,3,FALSE))</f>
        <v>0.8</v>
      </c>
      <c r="O98" s="28">
        <f t="shared" si="7"/>
        <v>0</v>
      </c>
      <c r="P98" s="28">
        <f>IF(ISERROR(GETPIVOTDATA("Sum of emp",'2010 County Business Patterns'!$J$2,"FIPS State and County Code",$A98,"fipstate",$B98,"fipscty",$C98,"naics","337214")),0,GETPIVOTDATA("Sum of emp",'2010 County Business Patterns'!$J$2,"FIPS State and County Code",$A98,"fipstate",$B98,"fipscty",$C98,"naics","337214"))</f>
        <v>0</v>
      </c>
      <c r="Q98" s="28">
        <f>IF(ISERROR(GETPIVOTDATA("Sum of Midpoint",'2010 County Business Patterns'!$J$2,"FIPS State and County Code",$A98,"fipstate",$B98,"fipscty",$C98,"naics","337214")),0,GETPIVOTDATA("Sum of Midpoint",'2010 County Business Patterns'!$J$2,"FIPS State and County Code",$A98,"fipstate",$B98,"fipscty",$C98,"naics","337214"))</f>
        <v>0</v>
      </c>
      <c r="R98">
        <f>IF(ISERROR(VLOOKUP($B98,'2010 State Business Patterns'!$AN$3:$AR$55,4,FALSE)),0,VLOOKUP($B98,'2010 State Business Patterns'!$AN$3:$AR$55,4,FALSE))</f>
        <v>0.88080808080808082</v>
      </c>
      <c r="S98" s="28">
        <f t="shared" si="8"/>
        <v>0</v>
      </c>
      <c r="T98" s="28">
        <f>IF(ISERROR(GETPIVOTDATA("Sum of emp",'2010 County Business Patterns'!$J$2,"FIPS State and County Code",$A98,"fipstate",$B98,"fipscty",$C98,"naics","337215")),0,GETPIVOTDATA("Sum of emp",'2010 County Business Patterns'!$J$2,"FIPS State and County Code",$A98,"fipstate",$B98,"fipscty",$C98,"naics","337215"))</f>
        <v>0</v>
      </c>
      <c r="U98" s="28">
        <f>IF(ISERROR(GETPIVOTDATA("Sum of Midpoint",'2010 County Business Patterns'!$J$2,"FIPS State and County Code",$A98,"fipstate",$B98,"fipscty",$C98,"naics","337215")),0,GETPIVOTDATA("Sum of Midpoint",'2010 County Business Patterns'!$J$2,"FIPS State and County Code",$A98,"fipstate",$B98,"fipscty",$C98,"naics","337215"))</f>
        <v>0</v>
      </c>
      <c r="V98">
        <f>IF(ISERROR(VLOOKUP($B98,'2010 State Business Patterns'!$AN$3:$AR$55,5,FALSE)),0,VLOOKUP($B98,'2010 State Business Patterns'!$AN$3:$AR$55,5,FALSE))</f>
        <v>0.3</v>
      </c>
      <c r="W98" s="28">
        <f t="shared" si="9"/>
        <v>0</v>
      </c>
    </row>
    <row r="99" spans="1:23">
      <c r="A99" s="1" t="s">
        <v>2269</v>
      </c>
      <c r="B99" s="1" t="s">
        <v>1815</v>
      </c>
      <c r="C99" s="1" t="s">
        <v>1772</v>
      </c>
      <c r="D99" s="1" t="s">
        <v>2270</v>
      </c>
      <c r="E99" s="1" t="s">
        <v>2057</v>
      </c>
      <c r="F99" s="1" t="s">
        <v>2268</v>
      </c>
      <c r="G99" s="47">
        <f t="shared" si="5"/>
        <v>4</v>
      </c>
      <c r="H99" s="28">
        <f>IF(ISERROR(GETPIVOTDATA("Sum of emp",'2010 County Business Patterns'!$J$2,"FIPS State and County Code",$A99,"fipstate",$B99,"fipscty",$C99,"naics","337124")),0,GETPIVOTDATA("Sum of emp",'2010 County Business Patterns'!$J$2,"FIPS State and County Code",$A99,"fipstate",$B99,"fipscty",$C99,"naics","337124"))</f>
        <v>0</v>
      </c>
      <c r="I99" s="28">
        <f>IF(ISERROR(GETPIVOTDATA("Sum of Midpoint",'2010 County Business Patterns'!$J$2,"FIPS State and County Code",$A99,"fipstate",$B99,"fipscty",$C99,"naics","337124")),0,GETPIVOTDATA("Sum of Midpoint",'2010 County Business Patterns'!$J$2,"FIPS State and County Code",$A99,"fipstate",$B99,"fipscty",$C99,"naics","337124"))</f>
        <v>0</v>
      </c>
      <c r="J99">
        <f>IF(ISERROR(VLOOKUP($B99,'2010 State Business Patterns'!$AN$3:$AR$55,2,FALSE)),0,VLOOKUP($B99,'2010 State Business Patterns'!$AN$3:$AR$55,2,FALSE))</f>
        <v>-0.60877458396369133</v>
      </c>
      <c r="K99" s="28">
        <f t="shared" si="6"/>
        <v>0</v>
      </c>
      <c r="L99" s="28">
        <f>IF(ISERROR(GETPIVOTDATA("Sum of emp",'2010 County Business Patterns'!$J$2,"FIPS State and County Code",$A99,"fipstate",$B99,"fipscty",$C99,"naics","337127")),0,GETPIVOTDATA("Sum of emp",'2010 County Business Patterns'!$J$2,"FIPS State and County Code",$A99,"fipstate",$B99,"fipscty",$C99,"naics","337127"))</f>
        <v>0</v>
      </c>
      <c r="M99" s="28">
        <f>IF(ISERROR(GETPIVOTDATA("Sum of Midpoint",'2010 County Business Patterns'!$J$2,"FIPS State and County Code",$A99,"fipstate",$B99,"fipscty",$C99,"naics","337127")),0,GETPIVOTDATA("Sum of Midpoint",'2010 County Business Patterns'!$J$2,"FIPS State and County Code",$A99,"fipstate",$B99,"fipscty",$C99,"naics","337127"))</f>
        <v>10</v>
      </c>
      <c r="N99">
        <f>IF(ISERROR(VLOOKUP($B99,'2010 State Business Patterns'!$AN$3:$AR$55,3,FALSE)),0,VLOOKUP($B99,'2010 State Business Patterns'!$AN$3:$AR$55,3,FALSE))</f>
        <v>0.8</v>
      </c>
      <c r="O99" s="28">
        <f t="shared" si="7"/>
        <v>4</v>
      </c>
      <c r="P99" s="28">
        <f>IF(ISERROR(GETPIVOTDATA("Sum of emp",'2010 County Business Patterns'!$J$2,"FIPS State and County Code",$A99,"fipstate",$B99,"fipscty",$C99,"naics","337214")),0,GETPIVOTDATA("Sum of emp",'2010 County Business Patterns'!$J$2,"FIPS State and County Code",$A99,"fipstate",$B99,"fipscty",$C99,"naics","337214"))</f>
        <v>0</v>
      </c>
      <c r="Q99" s="28">
        <f>IF(ISERROR(GETPIVOTDATA("Sum of Midpoint",'2010 County Business Patterns'!$J$2,"FIPS State and County Code",$A99,"fipstate",$B99,"fipscty",$C99,"naics","337214")),0,GETPIVOTDATA("Sum of Midpoint",'2010 County Business Patterns'!$J$2,"FIPS State and County Code",$A99,"fipstate",$B99,"fipscty",$C99,"naics","337214"))</f>
        <v>0</v>
      </c>
      <c r="R99">
        <f>IF(ISERROR(VLOOKUP($B99,'2010 State Business Patterns'!$AN$3:$AR$55,4,FALSE)),0,VLOOKUP($B99,'2010 State Business Patterns'!$AN$3:$AR$55,4,FALSE))</f>
        <v>0.88080808080808082</v>
      </c>
      <c r="S99" s="28">
        <f t="shared" si="8"/>
        <v>0</v>
      </c>
      <c r="T99" s="28">
        <f>IF(ISERROR(GETPIVOTDATA("Sum of emp",'2010 County Business Patterns'!$J$2,"FIPS State and County Code",$A99,"fipstate",$B99,"fipscty",$C99,"naics","337215")),0,GETPIVOTDATA("Sum of emp",'2010 County Business Patterns'!$J$2,"FIPS State and County Code",$A99,"fipstate",$B99,"fipscty",$C99,"naics","337215"))</f>
        <v>0</v>
      </c>
      <c r="U99" s="28">
        <f>IF(ISERROR(GETPIVOTDATA("Sum of Midpoint",'2010 County Business Patterns'!$J$2,"FIPS State and County Code",$A99,"fipstate",$B99,"fipscty",$C99,"naics","337215")),0,GETPIVOTDATA("Sum of Midpoint",'2010 County Business Patterns'!$J$2,"FIPS State and County Code",$A99,"fipstate",$B99,"fipscty",$C99,"naics","337215"))</f>
        <v>0</v>
      </c>
      <c r="V99">
        <f>IF(ISERROR(VLOOKUP($B99,'2010 State Business Patterns'!$AN$3:$AR$55,5,FALSE)),0,VLOOKUP($B99,'2010 State Business Patterns'!$AN$3:$AR$55,5,FALSE))</f>
        <v>0.3</v>
      </c>
      <c r="W99" s="28">
        <f t="shared" si="9"/>
        <v>0</v>
      </c>
    </row>
    <row r="100" spans="1:23" hidden="1">
      <c r="A100" s="1" t="s">
        <v>2271</v>
      </c>
      <c r="B100" s="1" t="s">
        <v>1815</v>
      </c>
      <c r="C100" s="1" t="s">
        <v>1816</v>
      </c>
      <c r="D100" s="1" t="s">
        <v>2272</v>
      </c>
      <c r="E100" s="1" t="s">
        <v>2057</v>
      </c>
      <c r="F100" s="1" t="s">
        <v>2268</v>
      </c>
      <c r="G100" s="47">
        <f t="shared" si="5"/>
        <v>0</v>
      </c>
      <c r="H100" s="28">
        <f>IF(ISERROR(GETPIVOTDATA("Sum of emp",'2010 County Business Patterns'!$J$2,"FIPS State and County Code",$A100,"fipstate",$B100,"fipscty",$C100,"naics","337124")),0,GETPIVOTDATA("Sum of emp",'2010 County Business Patterns'!$J$2,"FIPS State and County Code",$A100,"fipstate",$B100,"fipscty",$C100,"naics","337124"))</f>
        <v>0</v>
      </c>
      <c r="I100" s="28">
        <f>IF(ISERROR(GETPIVOTDATA("Sum of Midpoint",'2010 County Business Patterns'!$J$2,"FIPS State and County Code",$A100,"fipstate",$B100,"fipscty",$C100,"naics","337124")),0,GETPIVOTDATA("Sum of Midpoint",'2010 County Business Patterns'!$J$2,"FIPS State and County Code",$A100,"fipstate",$B100,"fipscty",$C100,"naics","337124"))</f>
        <v>0</v>
      </c>
      <c r="J100">
        <f>IF(ISERROR(VLOOKUP($B100,'2010 State Business Patterns'!$AN$3:$AR$55,2,FALSE)),0,VLOOKUP($B100,'2010 State Business Patterns'!$AN$3:$AR$55,2,FALSE))</f>
        <v>-0.60877458396369133</v>
      </c>
      <c r="K100" s="28">
        <f t="shared" si="6"/>
        <v>0</v>
      </c>
      <c r="L100" s="28">
        <f>IF(ISERROR(GETPIVOTDATA("Sum of emp",'2010 County Business Patterns'!$J$2,"FIPS State and County Code",$A100,"fipstate",$B100,"fipscty",$C100,"naics","337127")),0,GETPIVOTDATA("Sum of emp",'2010 County Business Patterns'!$J$2,"FIPS State and County Code",$A100,"fipstate",$B100,"fipscty",$C100,"naics","337127"))</f>
        <v>0</v>
      </c>
      <c r="M100" s="28">
        <f>IF(ISERROR(GETPIVOTDATA("Sum of Midpoint",'2010 County Business Patterns'!$J$2,"FIPS State and County Code",$A100,"fipstate",$B100,"fipscty",$C100,"naics","337127")),0,GETPIVOTDATA("Sum of Midpoint",'2010 County Business Patterns'!$J$2,"FIPS State and County Code",$A100,"fipstate",$B100,"fipscty",$C100,"naics","337127"))</f>
        <v>0</v>
      </c>
      <c r="N100">
        <f>IF(ISERROR(VLOOKUP($B100,'2010 State Business Patterns'!$AN$3:$AR$55,3,FALSE)),0,VLOOKUP($B100,'2010 State Business Patterns'!$AN$3:$AR$55,3,FALSE))</f>
        <v>0.8</v>
      </c>
      <c r="O100" s="28">
        <f t="shared" si="7"/>
        <v>0</v>
      </c>
      <c r="P100" s="28">
        <f>IF(ISERROR(GETPIVOTDATA("Sum of emp",'2010 County Business Patterns'!$J$2,"FIPS State and County Code",$A100,"fipstate",$B100,"fipscty",$C100,"naics","337214")),0,GETPIVOTDATA("Sum of emp",'2010 County Business Patterns'!$J$2,"FIPS State and County Code",$A100,"fipstate",$B100,"fipscty",$C100,"naics","337214"))</f>
        <v>0</v>
      </c>
      <c r="Q100" s="28">
        <f>IF(ISERROR(GETPIVOTDATA("Sum of Midpoint",'2010 County Business Patterns'!$J$2,"FIPS State and County Code",$A100,"fipstate",$B100,"fipscty",$C100,"naics","337214")),0,GETPIVOTDATA("Sum of Midpoint",'2010 County Business Patterns'!$J$2,"FIPS State and County Code",$A100,"fipstate",$B100,"fipscty",$C100,"naics","337214"))</f>
        <v>0</v>
      </c>
      <c r="R100">
        <f>IF(ISERROR(VLOOKUP($B100,'2010 State Business Patterns'!$AN$3:$AR$55,4,FALSE)),0,VLOOKUP($B100,'2010 State Business Patterns'!$AN$3:$AR$55,4,FALSE))</f>
        <v>0.88080808080808082</v>
      </c>
      <c r="S100" s="28">
        <f t="shared" si="8"/>
        <v>0</v>
      </c>
      <c r="T100" s="28">
        <f>IF(ISERROR(GETPIVOTDATA("Sum of emp",'2010 County Business Patterns'!$J$2,"FIPS State and County Code",$A100,"fipstate",$B100,"fipscty",$C100,"naics","337215")),0,GETPIVOTDATA("Sum of emp",'2010 County Business Patterns'!$J$2,"FIPS State and County Code",$A100,"fipstate",$B100,"fipscty",$C100,"naics","337215"))</f>
        <v>0</v>
      </c>
      <c r="U100" s="28">
        <f>IF(ISERROR(GETPIVOTDATA("Sum of Midpoint",'2010 County Business Patterns'!$J$2,"FIPS State and County Code",$A100,"fipstate",$B100,"fipscty",$C100,"naics","337215")),0,GETPIVOTDATA("Sum of Midpoint",'2010 County Business Patterns'!$J$2,"FIPS State and County Code",$A100,"fipstate",$B100,"fipscty",$C100,"naics","337215"))</f>
        <v>0</v>
      </c>
      <c r="V100">
        <f>IF(ISERROR(VLOOKUP($B100,'2010 State Business Patterns'!$AN$3:$AR$55,5,FALSE)),0,VLOOKUP($B100,'2010 State Business Patterns'!$AN$3:$AR$55,5,FALSE))</f>
        <v>0.3</v>
      </c>
      <c r="W100" s="28">
        <f t="shared" si="9"/>
        <v>0</v>
      </c>
    </row>
    <row r="101" spans="1:23" hidden="1">
      <c r="A101" s="1" t="s">
        <v>2273</v>
      </c>
      <c r="B101" s="1" t="s">
        <v>1815</v>
      </c>
      <c r="C101" s="1" t="s">
        <v>1817</v>
      </c>
      <c r="D101" s="1" t="s">
        <v>2274</v>
      </c>
      <c r="E101" s="1" t="s">
        <v>2057</v>
      </c>
      <c r="F101" s="1" t="s">
        <v>2268</v>
      </c>
      <c r="G101" s="47">
        <f t="shared" si="5"/>
        <v>0</v>
      </c>
      <c r="H101" s="28">
        <f>IF(ISERROR(GETPIVOTDATA("Sum of emp",'2010 County Business Patterns'!$J$2,"FIPS State and County Code",$A101,"fipstate",$B101,"fipscty",$C101,"naics","337124")),0,GETPIVOTDATA("Sum of emp",'2010 County Business Patterns'!$J$2,"FIPS State and County Code",$A101,"fipstate",$B101,"fipscty",$C101,"naics","337124"))</f>
        <v>0</v>
      </c>
      <c r="I101" s="28">
        <f>IF(ISERROR(GETPIVOTDATA("Sum of Midpoint",'2010 County Business Patterns'!$J$2,"FIPS State and County Code",$A101,"fipstate",$B101,"fipscty",$C101,"naics","337124")),0,GETPIVOTDATA("Sum of Midpoint",'2010 County Business Patterns'!$J$2,"FIPS State and County Code",$A101,"fipstate",$B101,"fipscty",$C101,"naics","337124"))</f>
        <v>0</v>
      </c>
      <c r="J101">
        <f>IF(ISERROR(VLOOKUP($B101,'2010 State Business Patterns'!$AN$3:$AR$55,2,FALSE)),0,VLOOKUP($B101,'2010 State Business Patterns'!$AN$3:$AR$55,2,FALSE))</f>
        <v>-0.60877458396369133</v>
      </c>
      <c r="K101" s="28">
        <f t="shared" si="6"/>
        <v>0</v>
      </c>
      <c r="L101" s="28">
        <f>IF(ISERROR(GETPIVOTDATA("Sum of emp",'2010 County Business Patterns'!$J$2,"FIPS State and County Code",$A101,"fipstate",$B101,"fipscty",$C101,"naics","337127")),0,GETPIVOTDATA("Sum of emp",'2010 County Business Patterns'!$J$2,"FIPS State and County Code",$A101,"fipstate",$B101,"fipscty",$C101,"naics","337127"))</f>
        <v>0</v>
      </c>
      <c r="M101" s="28">
        <f>IF(ISERROR(GETPIVOTDATA("Sum of Midpoint",'2010 County Business Patterns'!$J$2,"FIPS State and County Code",$A101,"fipstate",$B101,"fipscty",$C101,"naics","337127")),0,GETPIVOTDATA("Sum of Midpoint",'2010 County Business Patterns'!$J$2,"FIPS State and County Code",$A101,"fipstate",$B101,"fipscty",$C101,"naics","337127"))</f>
        <v>0</v>
      </c>
      <c r="N101">
        <f>IF(ISERROR(VLOOKUP($B101,'2010 State Business Patterns'!$AN$3:$AR$55,3,FALSE)),0,VLOOKUP($B101,'2010 State Business Patterns'!$AN$3:$AR$55,3,FALSE))</f>
        <v>0.8</v>
      </c>
      <c r="O101" s="28">
        <f t="shared" si="7"/>
        <v>0</v>
      </c>
      <c r="P101" s="28">
        <f>IF(ISERROR(GETPIVOTDATA("Sum of emp",'2010 County Business Patterns'!$J$2,"FIPS State and County Code",$A101,"fipstate",$B101,"fipscty",$C101,"naics","337214")),0,GETPIVOTDATA("Sum of emp",'2010 County Business Patterns'!$J$2,"FIPS State and County Code",$A101,"fipstate",$B101,"fipscty",$C101,"naics","337214"))</f>
        <v>0</v>
      </c>
      <c r="Q101" s="28">
        <f>IF(ISERROR(GETPIVOTDATA("Sum of Midpoint",'2010 County Business Patterns'!$J$2,"FIPS State and County Code",$A101,"fipstate",$B101,"fipscty",$C101,"naics","337214")),0,GETPIVOTDATA("Sum of Midpoint",'2010 County Business Patterns'!$J$2,"FIPS State and County Code",$A101,"fipstate",$B101,"fipscty",$C101,"naics","337214"))</f>
        <v>0</v>
      </c>
      <c r="R101">
        <f>IF(ISERROR(VLOOKUP($B101,'2010 State Business Patterns'!$AN$3:$AR$55,4,FALSE)),0,VLOOKUP($B101,'2010 State Business Patterns'!$AN$3:$AR$55,4,FALSE))</f>
        <v>0.88080808080808082</v>
      </c>
      <c r="S101" s="28">
        <f t="shared" si="8"/>
        <v>0</v>
      </c>
      <c r="T101" s="28">
        <f>IF(ISERROR(GETPIVOTDATA("Sum of emp",'2010 County Business Patterns'!$J$2,"FIPS State and County Code",$A101,"fipstate",$B101,"fipscty",$C101,"naics","337215")),0,GETPIVOTDATA("Sum of emp",'2010 County Business Patterns'!$J$2,"FIPS State and County Code",$A101,"fipstate",$B101,"fipscty",$C101,"naics","337215"))</f>
        <v>0</v>
      </c>
      <c r="U101" s="28">
        <f>IF(ISERROR(GETPIVOTDATA("Sum of Midpoint",'2010 County Business Patterns'!$J$2,"FIPS State and County Code",$A101,"fipstate",$B101,"fipscty",$C101,"naics","337215")),0,GETPIVOTDATA("Sum of Midpoint",'2010 County Business Patterns'!$J$2,"FIPS State and County Code",$A101,"fipstate",$B101,"fipscty",$C101,"naics","337215"))</f>
        <v>0</v>
      </c>
      <c r="V101">
        <f>IF(ISERROR(VLOOKUP($B101,'2010 State Business Patterns'!$AN$3:$AR$55,5,FALSE)),0,VLOOKUP($B101,'2010 State Business Patterns'!$AN$3:$AR$55,5,FALSE))</f>
        <v>0.3</v>
      </c>
      <c r="W101" s="28">
        <f t="shared" si="9"/>
        <v>0</v>
      </c>
    </row>
    <row r="102" spans="1:23" hidden="1">
      <c r="A102" s="1" t="s">
        <v>2275</v>
      </c>
      <c r="B102" s="1" t="s">
        <v>1815</v>
      </c>
      <c r="C102" s="1" t="s">
        <v>1773</v>
      </c>
      <c r="D102" s="1" t="s">
        <v>2276</v>
      </c>
      <c r="E102" s="1" t="s">
        <v>2057</v>
      </c>
      <c r="F102" s="1" t="s">
        <v>2268</v>
      </c>
      <c r="G102" s="47">
        <f t="shared" si="5"/>
        <v>0</v>
      </c>
      <c r="H102" s="28">
        <f>IF(ISERROR(GETPIVOTDATA("Sum of emp",'2010 County Business Patterns'!$J$2,"FIPS State and County Code",$A102,"fipstate",$B102,"fipscty",$C102,"naics","337124")),0,GETPIVOTDATA("Sum of emp",'2010 County Business Patterns'!$J$2,"FIPS State and County Code",$A102,"fipstate",$B102,"fipscty",$C102,"naics","337124"))</f>
        <v>0</v>
      </c>
      <c r="I102" s="28">
        <f>IF(ISERROR(GETPIVOTDATA("Sum of Midpoint",'2010 County Business Patterns'!$J$2,"FIPS State and County Code",$A102,"fipstate",$B102,"fipscty",$C102,"naics","337124")),0,GETPIVOTDATA("Sum of Midpoint",'2010 County Business Patterns'!$J$2,"FIPS State and County Code",$A102,"fipstate",$B102,"fipscty",$C102,"naics","337124"))</f>
        <v>0</v>
      </c>
      <c r="J102">
        <f>IF(ISERROR(VLOOKUP($B102,'2010 State Business Patterns'!$AN$3:$AR$55,2,FALSE)),0,VLOOKUP($B102,'2010 State Business Patterns'!$AN$3:$AR$55,2,FALSE))</f>
        <v>-0.60877458396369133</v>
      </c>
      <c r="K102" s="28">
        <f t="shared" si="6"/>
        <v>0</v>
      </c>
      <c r="L102" s="28">
        <f>IF(ISERROR(GETPIVOTDATA("Sum of emp",'2010 County Business Patterns'!$J$2,"FIPS State and County Code",$A102,"fipstate",$B102,"fipscty",$C102,"naics","337127")),0,GETPIVOTDATA("Sum of emp",'2010 County Business Patterns'!$J$2,"FIPS State and County Code",$A102,"fipstate",$B102,"fipscty",$C102,"naics","337127"))</f>
        <v>0</v>
      </c>
      <c r="M102" s="28">
        <f>IF(ISERROR(GETPIVOTDATA("Sum of Midpoint",'2010 County Business Patterns'!$J$2,"FIPS State and County Code",$A102,"fipstate",$B102,"fipscty",$C102,"naics","337127")),0,GETPIVOTDATA("Sum of Midpoint",'2010 County Business Patterns'!$J$2,"FIPS State and County Code",$A102,"fipstate",$B102,"fipscty",$C102,"naics","337127"))</f>
        <v>0</v>
      </c>
      <c r="N102">
        <f>IF(ISERROR(VLOOKUP($B102,'2010 State Business Patterns'!$AN$3:$AR$55,3,FALSE)),0,VLOOKUP($B102,'2010 State Business Patterns'!$AN$3:$AR$55,3,FALSE))</f>
        <v>0.8</v>
      </c>
      <c r="O102" s="28">
        <f t="shared" si="7"/>
        <v>0</v>
      </c>
      <c r="P102" s="28">
        <f>IF(ISERROR(GETPIVOTDATA("Sum of emp",'2010 County Business Patterns'!$J$2,"FIPS State and County Code",$A102,"fipstate",$B102,"fipscty",$C102,"naics","337214")),0,GETPIVOTDATA("Sum of emp",'2010 County Business Patterns'!$J$2,"FIPS State and County Code",$A102,"fipstate",$B102,"fipscty",$C102,"naics","337214"))</f>
        <v>0</v>
      </c>
      <c r="Q102" s="28">
        <f>IF(ISERROR(GETPIVOTDATA("Sum of Midpoint",'2010 County Business Patterns'!$J$2,"FIPS State and County Code",$A102,"fipstate",$B102,"fipscty",$C102,"naics","337214")),0,GETPIVOTDATA("Sum of Midpoint",'2010 County Business Patterns'!$J$2,"FIPS State and County Code",$A102,"fipstate",$B102,"fipscty",$C102,"naics","337214"))</f>
        <v>0</v>
      </c>
      <c r="R102">
        <f>IF(ISERROR(VLOOKUP($B102,'2010 State Business Patterns'!$AN$3:$AR$55,4,FALSE)),0,VLOOKUP($B102,'2010 State Business Patterns'!$AN$3:$AR$55,4,FALSE))</f>
        <v>0.88080808080808082</v>
      </c>
      <c r="S102" s="28">
        <f t="shared" si="8"/>
        <v>0</v>
      </c>
      <c r="T102" s="28">
        <f>IF(ISERROR(GETPIVOTDATA("Sum of emp",'2010 County Business Patterns'!$J$2,"FIPS State and County Code",$A102,"fipstate",$B102,"fipscty",$C102,"naics","337215")),0,GETPIVOTDATA("Sum of emp",'2010 County Business Patterns'!$J$2,"FIPS State and County Code",$A102,"fipstate",$B102,"fipscty",$C102,"naics","337215"))</f>
        <v>0</v>
      </c>
      <c r="U102" s="28">
        <f>IF(ISERROR(GETPIVOTDATA("Sum of Midpoint",'2010 County Business Patterns'!$J$2,"FIPS State and County Code",$A102,"fipstate",$B102,"fipscty",$C102,"naics","337215")),0,GETPIVOTDATA("Sum of Midpoint",'2010 County Business Patterns'!$J$2,"FIPS State and County Code",$A102,"fipstate",$B102,"fipscty",$C102,"naics","337215"))</f>
        <v>0</v>
      </c>
      <c r="V102">
        <f>IF(ISERROR(VLOOKUP($B102,'2010 State Business Patterns'!$AN$3:$AR$55,5,FALSE)),0,VLOOKUP($B102,'2010 State Business Patterns'!$AN$3:$AR$55,5,FALSE))</f>
        <v>0.3</v>
      </c>
      <c r="W102" s="28">
        <f t="shared" si="9"/>
        <v>0</v>
      </c>
    </row>
    <row r="103" spans="1:23" hidden="1">
      <c r="A103" s="1" t="s">
        <v>2277</v>
      </c>
      <c r="B103" s="1" t="s">
        <v>1815</v>
      </c>
      <c r="C103" s="1" t="s">
        <v>1840</v>
      </c>
      <c r="D103" s="1" t="s">
        <v>2278</v>
      </c>
      <c r="E103" s="1" t="s">
        <v>2057</v>
      </c>
      <c r="F103" s="1" t="s">
        <v>2268</v>
      </c>
      <c r="G103" s="47">
        <f t="shared" si="5"/>
        <v>0</v>
      </c>
      <c r="H103" s="28">
        <f>IF(ISERROR(GETPIVOTDATA("Sum of emp",'2010 County Business Patterns'!$J$2,"FIPS State and County Code",$A103,"fipstate",$B103,"fipscty",$C103,"naics","337124")),0,GETPIVOTDATA("Sum of emp",'2010 County Business Patterns'!$J$2,"FIPS State and County Code",$A103,"fipstate",$B103,"fipscty",$C103,"naics","337124"))</f>
        <v>0</v>
      </c>
      <c r="I103" s="28">
        <f>IF(ISERROR(GETPIVOTDATA("Sum of Midpoint",'2010 County Business Patterns'!$J$2,"FIPS State and County Code",$A103,"fipstate",$B103,"fipscty",$C103,"naics","337124")),0,GETPIVOTDATA("Sum of Midpoint",'2010 County Business Patterns'!$J$2,"FIPS State and County Code",$A103,"fipstate",$B103,"fipscty",$C103,"naics","337124"))</f>
        <v>0</v>
      </c>
      <c r="J103">
        <f>IF(ISERROR(VLOOKUP($B103,'2010 State Business Patterns'!$AN$3:$AR$55,2,FALSE)),0,VLOOKUP($B103,'2010 State Business Patterns'!$AN$3:$AR$55,2,FALSE))</f>
        <v>-0.60877458396369133</v>
      </c>
      <c r="K103" s="28">
        <f t="shared" si="6"/>
        <v>0</v>
      </c>
      <c r="L103" s="28">
        <f>IF(ISERROR(GETPIVOTDATA("Sum of emp",'2010 County Business Patterns'!$J$2,"FIPS State and County Code",$A103,"fipstate",$B103,"fipscty",$C103,"naics","337127")),0,GETPIVOTDATA("Sum of emp",'2010 County Business Patterns'!$J$2,"FIPS State and County Code",$A103,"fipstate",$B103,"fipscty",$C103,"naics","337127"))</f>
        <v>0</v>
      </c>
      <c r="M103" s="28">
        <f>IF(ISERROR(GETPIVOTDATA("Sum of Midpoint",'2010 County Business Patterns'!$J$2,"FIPS State and County Code",$A103,"fipstate",$B103,"fipscty",$C103,"naics","337127")),0,GETPIVOTDATA("Sum of Midpoint",'2010 County Business Patterns'!$J$2,"FIPS State and County Code",$A103,"fipstate",$B103,"fipscty",$C103,"naics","337127"))</f>
        <v>0</v>
      </c>
      <c r="N103">
        <f>IF(ISERROR(VLOOKUP($B103,'2010 State Business Patterns'!$AN$3:$AR$55,3,FALSE)),0,VLOOKUP($B103,'2010 State Business Patterns'!$AN$3:$AR$55,3,FALSE))</f>
        <v>0.8</v>
      </c>
      <c r="O103" s="28">
        <f t="shared" si="7"/>
        <v>0</v>
      </c>
      <c r="P103" s="28">
        <f>IF(ISERROR(GETPIVOTDATA("Sum of emp",'2010 County Business Patterns'!$J$2,"FIPS State and County Code",$A103,"fipstate",$B103,"fipscty",$C103,"naics","337214")),0,GETPIVOTDATA("Sum of emp",'2010 County Business Patterns'!$J$2,"FIPS State and County Code",$A103,"fipstate",$B103,"fipscty",$C103,"naics","337214"))</f>
        <v>0</v>
      </c>
      <c r="Q103" s="28">
        <f>IF(ISERROR(GETPIVOTDATA("Sum of Midpoint",'2010 County Business Patterns'!$J$2,"FIPS State and County Code",$A103,"fipstate",$B103,"fipscty",$C103,"naics","337214")),0,GETPIVOTDATA("Sum of Midpoint",'2010 County Business Patterns'!$J$2,"FIPS State and County Code",$A103,"fipstate",$B103,"fipscty",$C103,"naics","337214"))</f>
        <v>0</v>
      </c>
      <c r="R103">
        <f>IF(ISERROR(VLOOKUP($B103,'2010 State Business Patterns'!$AN$3:$AR$55,4,FALSE)),0,VLOOKUP($B103,'2010 State Business Patterns'!$AN$3:$AR$55,4,FALSE))</f>
        <v>0.88080808080808082</v>
      </c>
      <c r="S103" s="28">
        <f t="shared" si="8"/>
        <v>0</v>
      </c>
      <c r="T103" s="28">
        <f>IF(ISERROR(GETPIVOTDATA("Sum of emp",'2010 County Business Patterns'!$J$2,"FIPS State and County Code",$A103,"fipstate",$B103,"fipscty",$C103,"naics","337215")),0,GETPIVOTDATA("Sum of emp",'2010 County Business Patterns'!$J$2,"FIPS State and County Code",$A103,"fipstate",$B103,"fipscty",$C103,"naics","337215"))</f>
        <v>0</v>
      </c>
      <c r="U103" s="28">
        <f>IF(ISERROR(GETPIVOTDATA("Sum of Midpoint",'2010 County Business Patterns'!$J$2,"FIPS State and County Code",$A103,"fipstate",$B103,"fipscty",$C103,"naics","337215")),0,GETPIVOTDATA("Sum of Midpoint",'2010 County Business Patterns'!$J$2,"FIPS State and County Code",$A103,"fipstate",$B103,"fipscty",$C103,"naics","337215"))</f>
        <v>0</v>
      </c>
      <c r="V103">
        <f>IF(ISERROR(VLOOKUP($B103,'2010 State Business Patterns'!$AN$3:$AR$55,5,FALSE)),0,VLOOKUP($B103,'2010 State Business Patterns'!$AN$3:$AR$55,5,FALSE))</f>
        <v>0.3</v>
      </c>
      <c r="W103" s="28">
        <f t="shared" si="9"/>
        <v>0</v>
      </c>
    </row>
    <row r="104" spans="1:23" hidden="1">
      <c r="A104" s="1" t="s">
        <v>2279</v>
      </c>
      <c r="B104" s="1" t="s">
        <v>1815</v>
      </c>
      <c r="C104" s="1" t="s">
        <v>2280</v>
      </c>
      <c r="D104" s="1" t="s">
        <v>2281</v>
      </c>
      <c r="E104" s="1" t="s">
        <v>2057</v>
      </c>
      <c r="F104" s="1" t="s">
        <v>2268</v>
      </c>
      <c r="G104" s="47">
        <f t="shared" si="5"/>
        <v>0</v>
      </c>
      <c r="H104" s="28">
        <f>IF(ISERROR(GETPIVOTDATA("Sum of emp",'2010 County Business Patterns'!$J$2,"FIPS State and County Code",$A104,"fipstate",$B104,"fipscty",$C104,"naics","337124")),0,GETPIVOTDATA("Sum of emp",'2010 County Business Patterns'!$J$2,"FIPS State and County Code",$A104,"fipstate",$B104,"fipscty",$C104,"naics","337124"))</f>
        <v>0</v>
      </c>
      <c r="I104" s="28">
        <f>IF(ISERROR(GETPIVOTDATA("Sum of Midpoint",'2010 County Business Patterns'!$J$2,"FIPS State and County Code",$A104,"fipstate",$B104,"fipscty",$C104,"naics","337124")),0,GETPIVOTDATA("Sum of Midpoint",'2010 County Business Patterns'!$J$2,"FIPS State and County Code",$A104,"fipstate",$B104,"fipscty",$C104,"naics","337124"))</f>
        <v>0</v>
      </c>
      <c r="J104">
        <f>IF(ISERROR(VLOOKUP($B104,'2010 State Business Patterns'!$AN$3:$AR$55,2,FALSE)),0,VLOOKUP($B104,'2010 State Business Patterns'!$AN$3:$AR$55,2,FALSE))</f>
        <v>-0.60877458396369133</v>
      </c>
      <c r="K104" s="28">
        <f t="shared" si="6"/>
        <v>0</v>
      </c>
      <c r="L104" s="28">
        <f>IF(ISERROR(GETPIVOTDATA("Sum of emp",'2010 County Business Patterns'!$J$2,"FIPS State and County Code",$A104,"fipstate",$B104,"fipscty",$C104,"naics","337127")),0,GETPIVOTDATA("Sum of emp",'2010 County Business Patterns'!$J$2,"FIPS State and County Code",$A104,"fipstate",$B104,"fipscty",$C104,"naics","337127"))</f>
        <v>0</v>
      </c>
      <c r="M104" s="28">
        <f>IF(ISERROR(GETPIVOTDATA("Sum of Midpoint",'2010 County Business Patterns'!$J$2,"FIPS State and County Code",$A104,"fipstate",$B104,"fipscty",$C104,"naics","337127")),0,GETPIVOTDATA("Sum of Midpoint",'2010 County Business Patterns'!$J$2,"FIPS State and County Code",$A104,"fipstate",$B104,"fipscty",$C104,"naics","337127"))</f>
        <v>0</v>
      </c>
      <c r="N104">
        <f>IF(ISERROR(VLOOKUP($B104,'2010 State Business Patterns'!$AN$3:$AR$55,3,FALSE)),0,VLOOKUP($B104,'2010 State Business Patterns'!$AN$3:$AR$55,3,FALSE))</f>
        <v>0.8</v>
      </c>
      <c r="O104" s="28">
        <f t="shared" si="7"/>
        <v>0</v>
      </c>
      <c r="P104" s="28">
        <f>IF(ISERROR(GETPIVOTDATA("Sum of emp",'2010 County Business Patterns'!$J$2,"FIPS State and County Code",$A104,"fipstate",$B104,"fipscty",$C104,"naics","337214")),0,GETPIVOTDATA("Sum of emp",'2010 County Business Patterns'!$J$2,"FIPS State and County Code",$A104,"fipstate",$B104,"fipscty",$C104,"naics","337214"))</f>
        <v>0</v>
      </c>
      <c r="Q104" s="28">
        <f>IF(ISERROR(GETPIVOTDATA("Sum of Midpoint",'2010 County Business Patterns'!$J$2,"FIPS State and County Code",$A104,"fipstate",$B104,"fipscty",$C104,"naics","337214")),0,GETPIVOTDATA("Sum of Midpoint",'2010 County Business Patterns'!$J$2,"FIPS State and County Code",$A104,"fipstate",$B104,"fipscty",$C104,"naics","337214"))</f>
        <v>0</v>
      </c>
      <c r="R104">
        <f>IF(ISERROR(VLOOKUP($B104,'2010 State Business Patterns'!$AN$3:$AR$55,4,FALSE)),0,VLOOKUP($B104,'2010 State Business Patterns'!$AN$3:$AR$55,4,FALSE))</f>
        <v>0.88080808080808082</v>
      </c>
      <c r="S104" s="28">
        <f t="shared" si="8"/>
        <v>0</v>
      </c>
      <c r="T104" s="28">
        <f>IF(ISERROR(GETPIVOTDATA("Sum of emp",'2010 County Business Patterns'!$J$2,"FIPS State and County Code",$A104,"fipstate",$B104,"fipscty",$C104,"naics","337215")),0,GETPIVOTDATA("Sum of emp",'2010 County Business Patterns'!$J$2,"FIPS State and County Code",$A104,"fipstate",$B104,"fipscty",$C104,"naics","337215"))</f>
        <v>0</v>
      </c>
      <c r="U104" s="28">
        <f>IF(ISERROR(GETPIVOTDATA("Sum of Midpoint",'2010 County Business Patterns'!$J$2,"FIPS State and County Code",$A104,"fipstate",$B104,"fipscty",$C104,"naics","337215")),0,GETPIVOTDATA("Sum of Midpoint",'2010 County Business Patterns'!$J$2,"FIPS State and County Code",$A104,"fipstate",$B104,"fipscty",$C104,"naics","337215"))</f>
        <v>0</v>
      </c>
      <c r="V104">
        <f>IF(ISERROR(VLOOKUP($B104,'2010 State Business Patterns'!$AN$3:$AR$55,5,FALSE)),0,VLOOKUP($B104,'2010 State Business Patterns'!$AN$3:$AR$55,5,FALSE))</f>
        <v>0.3</v>
      </c>
      <c r="W104" s="28">
        <f t="shared" si="9"/>
        <v>0</v>
      </c>
    </row>
    <row r="105" spans="1:23">
      <c r="A105" s="1" t="s">
        <v>2282</v>
      </c>
      <c r="B105" s="1" t="s">
        <v>1815</v>
      </c>
      <c r="C105" s="1" t="s">
        <v>1818</v>
      </c>
      <c r="D105" s="1" t="s">
        <v>2283</v>
      </c>
      <c r="E105" s="1" t="s">
        <v>2057</v>
      </c>
      <c r="F105" s="1" t="s">
        <v>2268</v>
      </c>
      <c r="G105" s="47">
        <f t="shared" si="5"/>
        <v>209.34848484848484</v>
      </c>
      <c r="H105" s="28">
        <f>IF(ISERROR(GETPIVOTDATA("Sum of emp",'2010 County Business Patterns'!$J$2,"FIPS State and County Code",$A105,"fipstate",$B105,"fipscty",$C105,"naics","337124")),0,GETPIVOTDATA("Sum of emp",'2010 County Business Patterns'!$J$2,"FIPS State and County Code",$A105,"fipstate",$B105,"fipscty",$C105,"naics","337124"))</f>
        <v>56</v>
      </c>
      <c r="I105" s="28">
        <f>IF(ISERROR(GETPIVOTDATA("Sum of Midpoint",'2010 County Business Patterns'!$J$2,"FIPS State and County Code",$A105,"fipstate",$B105,"fipscty",$C105,"naics","337124")),0,GETPIVOTDATA("Sum of Midpoint",'2010 County Business Patterns'!$J$2,"FIPS State and County Code",$A105,"fipstate",$B105,"fipscty",$C105,"naics","337124"))</f>
        <v>0</v>
      </c>
      <c r="J105">
        <f>IF(ISERROR(VLOOKUP($B105,'2010 State Business Patterns'!$AN$3:$AR$55,2,FALSE)),0,VLOOKUP($B105,'2010 State Business Patterns'!$AN$3:$AR$55,2,FALSE))</f>
        <v>-0.60877458396369133</v>
      </c>
      <c r="K105" s="28">
        <f t="shared" si="6"/>
        <v>56</v>
      </c>
      <c r="L105" s="28">
        <f>IF(ISERROR(GETPIVOTDATA("Sum of emp",'2010 County Business Patterns'!$J$2,"FIPS State and County Code",$A105,"fipstate",$B105,"fipscty",$C105,"naics","337127")),0,GETPIVOTDATA("Sum of emp",'2010 County Business Patterns'!$J$2,"FIPS State and County Code",$A105,"fipstate",$B105,"fipscty",$C105,"naics","337127"))</f>
        <v>38</v>
      </c>
      <c r="M105" s="28">
        <f>IF(ISERROR(GETPIVOTDATA("Sum of Midpoint",'2010 County Business Patterns'!$J$2,"FIPS State and County Code",$A105,"fipstate",$B105,"fipscty",$C105,"naics","337127")),0,GETPIVOTDATA("Sum of Midpoint",'2010 County Business Patterns'!$J$2,"FIPS State and County Code",$A105,"fipstate",$B105,"fipscty",$C105,"naics","337127"))</f>
        <v>0</v>
      </c>
      <c r="N105">
        <f>IF(ISERROR(VLOOKUP($B105,'2010 State Business Patterns'!$AN$3:$AR$55,3,FALSE)),0,VLOOKUP($B105,'2010 State Business Patterns'!$AN$3:$AR$55,3,FALSE))</f>
        <v>0.8</v>
      </c>
      <c r="O105" s="28">
        <f t="shared" si="7"/>
        <v>19</v>
      </c>
      <c r="P105" s="28">
        <f>IF(ISERROR(GETPIVOTDATA("Sum of emp",'2010 County Business Patterns'!$J$2,"FIPS State and County Code",$A105,"fipstate",$B105,"fipscty",$C105,"naics","337214")),0,GETPIVOTDATA("Sum of emp",'2010 County Business Patterns'!$J$2,"FIPS State and County Code",$A105,"fipstate",$B105,"fipscty",$C105,"naics","337214"))</f>
        <v>0</v>
      </c>
      <c r="Q105" s="28">
        <f>IF(ISERROR(GETPIVOTDATA("Sum of Midpoint",'2010 County Business Patterns'!$J$2,"FIPS State and County Code",$A105,"fipstate",$B105,"fipscty",$C105,"naics","337214")),0,GETPIVOTDATA("Sum of Midpoint",'2010 County Business Patterns'!$J$2,"FIPS State and County Code",$A105,"fipstate",$B105,"fipscty",$C105,"naics","337214"))</f>
        <v>60</v>
      </c>
      <c r="R105">
        <f>IF(ISERROR(VLOOKUP($B105,'2010 State Business Patterns'!$AN$3:$AR$55,4,FALSE)),0,VLOOKUP($B105,'2010 State Business Patterns'!$AN$3:$AR$55,4,FALSE))</f>
        <v>0.88080808080808082</v>
      </c>
      <c r="S105" s="28">
        <f t="shared" si="8"/>
        <v>52.848484848484851</v>
      </c>
      <c r="T105" s="28">
        <f>IF(ISERROR(GETPIVOTDATA("Sum of emp",'2010 County Business Patterns'!$J$2,"FIPS State and County Code",$A105,"fipstate",$B105,"fipscty",$C105,"naics","337215")),0,GETPIVOTDATA("Sum of emp",'2010 County Business Patterns'!$J$2,"FIPS State and County Code",$A105,"fipstate",$B105,"fipscty",$C105,"naics","337215"))</f>
        <v>163</v>
      </c>
      <c r="U105" s="28">
        <f>IF(ISERROR(GETPIVOTDATA("Sum of Midpoint",'2010 County Business Patterns'!$J$2,"FIPS State and County Code",$A105,"fipstate",$B105,"fipscty",$C105,"naics","337215")),0,GETPIVOTDATA("Sum of Midpoint",'2010 County Business Patterns'!$J$2,"FIPS State and County Code",$A105,"fipstate",$B105,"fipscty",$C105,"naics","337215"))</f>
        <v>0</v>
      </c>
      <c r="V105">
        <f>IF(ISERROR(VLOOKUP($B105,'2010 State Business Patterns'!$AN$3:$AR$55,5,FALSE)),0,VLOOKUP($B105,'2010 State Business Patterns'!$AN$3:$AR$55,5,FALSE))</f>
        <v>0.3</v>
      </c>
      <c r="W105" s="28">
        <f t="shared" si="9"/>
        <v>81.5</v>
      </c>
    </row>
    <row r="106" spans="1:23" hidden="1">
      <c r="A106" s="1" t="s">
        <v>2284</v>
      </c>
      <c r="B106" s="1" t="s">
        <v>1815</v>
      </c>
      <c r="C106" s="1" t="s">
        <v>1774</v>
      </c>
      <c r="D106" s="1" t="s">
        <v>2285</v>
      </c>
      <c r="E106" s="1" t="s">
        <v>2057</v>
      </c>
      <c r="F106" s="1" t="s">
        <v>2268</v>
      </c>
      <c r="G106" s="47">
        <f t="shared" si="5"/>
        <v>0</v>
      </c>
      <c r="H106" s="28">
        <f>IF(ISERROR(GETPIVOTDATA("Sum of emp",'2010 County Business Patterns'!$J$2,"FIPS State and County Code",$A106,"fipstate",$B106,"fipscty",$C106,"naics","337124")),0,GETPIVOTDATA("Sum of emp",'2010 County Business Patterns'!$J$2,"FIPS State and County Code",$A106,"fipstate",$B106,"fipscty",$C106,"naics","337124"))</f>
        <v>0</v>
      </c>
      <c r="I106" s="28">
        <f>IF(ISERROR(GETPIVOTDATA("Sum of Midpoint",'2010 County Business Patterns'!$J$2,"FIPS State and County Code",$A106,"fipstate",$B106,"fipscty",$C106,"naics","337124")),0,GETPIVOTDATA("Sum of Midpoint",'2010 County Business Patterns'!$J$2,"FIPS State and County Code",$A106,"fipstate",$B106,"fipscty",$C106,"naics","337124"))</f>
        <v>0</v>
      </c>
      <c r="J106">
        <f>IF(ISERROR(VLOOKUP($B106,'2010 State Business Patterns'!$AN$3:$AR$55,2,FALSE)),0,VLOOKUP($B106,'2010 State Business Patterns'!$AN$3:$AR$55,2,FALSE))</f>
        <v>-0.60877458396369133</v>
      </c>
      <c r="K106" s="28">
        <f t="shared" si="6"/>
        <v>0</v>
      </c>
      <c r="L106" s="28">
        <f>IF(ISERROR(GETPIVOTDATA("Sum of emp",'2010 County Business Patterns'!$J$2,"FIPS State and County Code",$A106,"fipstate",$B106,"fipscty",$C106,"naics","337127")),0,GETPIVOTDATA("Sum of emp",'2010 County Business Patterns'!$J$2,"FIPS State and County Code",$A106,"fipstate",$B106,"fipscty",$C106,"naics","337127"))</f>
        <v>0</v>
      </c>
      <c r="M106" s="28">
        <f>IF(ISERROR(GETPIVOTDATA("Sum of Midpoint",'2010 County Business Patterns'!$J$2,"FIPS State and County Code",$A106,"fipstate",$B106,"fipscty",$C106,"naics","337127")),0,GETPIVOTDATA("Sum of Midpoint",'2010 County Business Patterns'!$J$2,"FIPS State and County Code",$A106,"fipstate",$B106,"fipscty",$C106,"naics","337127"))</f>
        <v>0</v>
      </c>
      <c r="N106">
        <f>IF(ISERROR(VLOOKUP($B106,'2010 State Business Patterns'!$AN$3:$AR$55,3,FALSE)),0,VLOOKUP($B106,'2010 State Business Patterns'!$AN$3:$AR$55,3,FALSE))</f>
        <v>0.8</v>
      </c>
      <c r="O106" s="28">
        <f t="shared" si="7"/>
        <v>0</v>
      </c>
      <c r="P106" s="28">
        <f>IF(ISERROR(GETPIVOTDATA("Sum of emp",'2010 County Business Patterns'!$J$2,"FIPS State and County Code",$A106,"fipstate",$B106,"fipscty",$C106,"naics","337214")),0,GETPIVOTDATA("Sum of emp",'2010 County Business Patterns'!$J$2,"FIPS State and County Code",$A106,"fipstate",$B106,"fipscty",$C106,"naics","337214"))</f>
        <v>0</v>
      </c>
      <c r="Q106" s="28">
        <f>IF(ISERROR(GETPIVOTDATA("Sum of Midpoint",'2010 County Business Patterns'!$J$2,"FIPS State and County Code",$A106,"fipstate",$B106,"fipscty",$C106,"naics","337214")),0,GETPIVOTDATA("Sum of Midpoint",'2010 County Business Patterns'!$J$2,"FIPS State and County Code",$A106,"fipstate",$B106,"fipscty",$C106,"naics","337214"))</f>
        <v>0</v>
      </c>
      <c r="R106">
        <f>IF(ISERROR(VLOOKUP($B106,'2010 State Business Patterns'!$AN$3:$AR$55,4,FALSE)),0,VLOOKUP($B106,'2010 State Business Patterns'!$AN$3:$AR$55,4,FALSE))</f>
        <v>0.88080808080808082</v>
      </c>
      <c r="S106" s="28">
        <f t="shared" si="8"/>
        <v>0</v>
      </c>
      <c r="T106" s="28">
        <f>IF(ISERROR(GETPIVOTDATA("Sum of emp",'2010 County Business Patterns'!$J$2,"FIPS State and County Code",$A106,"fipstate",$B106,"fipscty",$C106,"naics","337215")),0,GETPIVOTDATA("Sum of emp",'2010 County Business Patterns'!$J$2,"FIPS State and County Code",$A106,"fipstate",$B106,"fipscty",$C106,"naics","337215"))</f>
        <v>0</v>
      </c>
      <c r="U106" s="28">
        <f>IF(ISERROR(GETPIVOTDATA("Sum of Midpoint",'2010 County Business Patterns'!$J$2,"FIPS State and County Code",$A106,"fipstate",$B106,"fipscty",$C106,"naics","337215")),0,GETPIVOTDATA("Sum of Midpoint",'2010 County Business Patterns'!$J$2,"FIPS State and County Code",$A106,"fipstate",$B106,"fipscty",$C106,"naics","337215"))</f>
        <v>0</v>
      </c>
      <c r="V106">
        <f>IF(ISERROR(VLOOKUP($B106,'2010 State Business Patterns'!$AN$3:$AR$55,5,FALSE)),0,VLOOKUP($B106,'2010 State Business Patterns'!$AN$3:$AR$55,5,FALSE))</f>
        <v>0.3</v>
      </c>
      <c r="W106" s="28">
        <f t="shared" si="9"/>
        <v>0</v>
      </c>
    </row>
    <row r="107" spans="1:23" hidden="1">
      <c r="A107" s="1" t="s">
        <v>2286</v>
      </c>
      <c r="B107" s="1" t="s">
        <v>1815</v>
      </c>
      <c r="C107" s="1" t="s">
        <v>1819</v>
      </c>
      <c r="D107" s="1" t="s">
        <v>2287</v>
      </c>
      <c r="E107" s="1" t="s">
        <v>2057</v>
      </c>
      <c r="F107" s="1" t="s">
        <v>2268</v>
      </c>
      <c r="G107" s="47">
        <f t="shared" si="5"/>
        <v>0</v>
      </c>
      <c r="H107" s="28">
        <f>IF(ISERROR(GETPIVOTDATA("Sum of emp",'2010 County Business Patterns'!$J$2,"FIPS State and County Code",$A107,"fipstate",$B107,"fipscty",$C107,"naics","337124")),0,GETPIVOTDATA("Sum of emp",'2010 County Business Patterns'!$J$2,"FIPS State and County Code",$A107,"fipstate",$B107,"fipscty",$C107,"naics","337124"))</f>
        <v>0</v>
      </c>
      <c r="I107" s="28">
        <f>IF(ISERROR(GETPIVOTDATA("Sum of Midpoint",'2010 County Business Patterns'!$J$2,"FIPS State and County Code",$A107,"fipstate",$B107,"fipscty",$C107,"naics","337124")),0,GETPIVOTDATA("Sum of Midpoint",'2010 County Business Patterns'!$J$2,"FIPS State and County Code",$A107,"fipstate",$B107,"fipscty",$C107,"naics","337124"))</f>
        <v>0</v>
      </c>
      <c r="J107">
        <f>IF(ISERROR(VLOOKUP($B107,'2010 State Business Patterns'!$AN$3:$AR$55,2,FALSE)),0,VLOOKUP($B107,'2010 State Business Patterns'!$AN$3:$AR$55,2,FALSE))</f>
        <v>-0.60877458396369133</v>
      </c>
      <c r="K107" s="28">
        <f t="shared" si="6"/>
        <v>0</v>
      </c>
      <c r="L107" s="28">
        <f>IF(ISERROR(GETPIVOTDATA("Sum of emp",'2010 County Business Patterns'!$J$2,"FIPS State and County Code",$A107,"fipstate",$B107,"fipscty",$C107,"naics","337127")),0,GETPIVOTDATA("Sum of emp",'2010 County Business Patterns'!$J$2,"FIPS State and County Code",$A107,"fipstate",$B107,"fipscty",$C107,"naics","337127"))</f>
        <v>0</v>
      </c>
      <c r="M107" s="28">
        <f>IF(ISERROR(GETPIVOTDATA("Sum of Midpoint",'2010 County Business Patterns'!$J$2,"FIPS State and County Code",$A107,"fipstate",$B107,"fipscty",$C107,"naics","337127")),0,GETPIVOTDATA("Sum of Midpoint",'2010 County Business Patterns'!$J$2,"FIPS State and County Code",$A107,"fipstate",$B107,"fipscty",$C107,"naics","337127"))</f>
        <v>0</v>
      </c>
      <c r="N107">
        <f>IF(ISERROR(VLOOKUP($B107,'2010 State Business Patterns'!$AN$3:$AR$55,3,FALSE)),0,VLOOKUP($B107,'2010 State Business Patterns'!$AN$3:$AR$55,3,FALSE))</f>
        <v>0.8</v>
      </c>
      <c r="O107" s="28">
        <f t="shared" si="7"/>
        <v>0</v>
      </c>
      <c r="P107" s="28">
        <f>IF(ISERROR(GETPIVOTDATA("Sum of emp",'2010 County Business Patterns'!$J$2,"FIPS State and County Code",$A107,"fipstate",$B107,"fipscty",$C107,"naics","337214")),0,GETPIVOTDATA("Sum of emp",'2010 County Business Patterns'!$J$2,"FIPS State and County Code",$A107,"fipstate",$B107,"fipscty",$C107,"naics","337214"))</f>
        <v>0</v>
      </c>
      <c r="Q107" s="28">
        <f>IF(ISERROR(GETPIVOTDATA("Sum of Midpoint",'2010 County Business Patterns'!$J$2,"FIPS State and County Code",$A107,"fipstate",$B107,"fipscty",$C107,"naics","337214")),0,GETPIVOTDATA("Sum of Midpoint",'2010 County Business Patterns'!$J$2,"FIPS State and County Code",$A107,"fipstate",$B107,"fipscty",$C107,"naics","337214"))</f>
        <v>0</v>
      </c>
      <c r="R107">
        <f>IF(ISERROR(VLOOKUP($B107,'2010 State Business Patterns'!$AN$3:$AR$55,4,FALSE)),0,VLOOKUP($B107,'2010 State Business Patterns'!$AN$3:$AR$55,4,FALSE))</f>
        <v>0.88080808080808082</v>
      </c>
      <c r="S107" s="28">
        <f t="shared" si="8"/>
        <v>0</v>
      </c>
      <c r="T107" s="28">
        <f>IF(ISERROR(GETPIVOTDATA("Sum of emp",'2010 County Business Patterns'!$J$2,"FIPS State and County Code",$A107,"fipstate",$B107,"fipscty",$C107,"naics","337215")),0,GETPIVOTDATA("Sum of emp",'2010 County Business Patterns'!$J$2,"FIPS State and County Code",$A107,"fipstate",$B107,"fipscty",$C107,"naics","337215"))</f>
        <v>0</v>
      </c>
      <c r="U107" s="28">
        <f>IF(ISERROR(GETPIVOTDATA("Sum of Midpoint",'2010 County Business Patterns'!$J$2,"FIPS State and County Code",$A107,"fipstate",$B107,"fipscty",$C107,"naics","337215")),0,GETPIVOTDATA("Sum of Midpoint",'2010 County Business Patterns'!$J$2,"FIPS State and County Code",$A107,"fipstate",$B107,"fipscty",$C107,"naics","337215"))</f>
        <v>0</v>
      </c>
      <c r="V107">
        <f>IF(ISERROR(VLOOKUP($B107,'2010 State Business Patterns'!$AN$3:$AR$55,5,FALSE)),0,VLOOKUP($B107,'2010 State Business Patterns'!$AN$3:$AR$55,5,FALSE))</f>
        <v>0.3</v>
      </c>
      <c r="W107" s="28">
        <f t="shared" si="9"/>
        <v>0</v>
      </c>
    </row>
    <row r="108" spans="1:23">
      <c r="A108" s="1" t="s">
        <v>2288</v>
      </c>
      <c r="B108" s="1" t="s">
        <v>1815</v>
      </c>
      <c r="C108" s="1" t="s">
        <v>1820</v>
      </c>
      <c r="D108" s="1" t="s">
        <v>2289</v>
      </c>
      <c r="E108" s="1" t="s">
        <v>2057</v>
      </c>
      <c r="F108" s="1" t="s">
        <v>2268</v>
      </c>
      <c r="G108" s="47">
        <f t="shared" si="5"/>
        <v>4</v>
      </c>
      <c r="H108" s="28">
        <f>IF(ISERROR(GETPIVOTDATA("Sum of emp",'2010 County Business Patterns'!$J$2,"FIPS State and County Code",$A108,"fipstate",$B108,"fipscty",$C108,"naics","337124")),0,GETPIVOTDATA("Sum of emp",'2010 County Business Patterns'!$J$2,"FIPS State and County Code",$A108,"fipstate",$B108,"fipscty",$C108,"naics","337124"))</f>
        <v>0</v>
      </c>
      <c r="I108" s="28">
        <f>IF(ISERROR(GETPIVOTDATA("Sum of Midpoint",'2010 County Business Patterns'!$J$2,"FIPS State and County Code",$A108,"fipstate",$B108,"fipscty",$C108,"naics","337124")),0,GETPIVOTDATA("Sum of Midpoint",'2010 County Business Patterns'!$J$2,"FIPS State and County Code",$A108,"fipstate",$B108,"fipscty",$C108,"naics","337124"))</f>
        <v>0</v>
      </c>
      <c r="J108">
        <f>IF(ISERROR(VLOOKUP($B108,'2010 State Business Patterns'!$AN$3:$AR$55,2,FALSE)),0,VLOOKUP($B108,'2010 State Business Patterns'!$AN$3:$AR$55,2,FALSE))</f>
        <v>-0.60877458396369133</v>
      </c>
      <c r="K108" s="28">
        <f t="shared" si="6"/>
        <v>0</v>
      </c>
      <c r="L108" s="28">
        <f>IF(ISERROR(GETPIVOTDATA("Sum of emp",'2010 County Business Patterns'!$J$2,"FIPS State and County Code",$A108,"fipstate",$B108,"fipscty",$C108,"naics","337127")),0,GETPIVOTDATA("Sum of emp",'2010 County Business Patterns'!$J$2,"FIPS State and County Code",$A108,"fipstate",$B108,"fipscty",$C108,"naics","337127"))</f>
        <v>0</v>
      </c>
      <c r="M108" s="28">
        <f>IF(ISERROR(GETPIVOTDATA("Sum of Midpoint",'2010 County Business Patterns'!$J$2,"FIPS State and County Code",$A108,"fipstate",$B108,"fipscty",$C108,"naics","337127")),0,GETPIVOTDATA("Sum of Midpoint",'2010 County Business Patterns'!$J$2,"FIPS State and County Code",$A108,"fipstate",$B108,"fipscty",$C108,"naics","337127"))</f>
        <v>10</v>
      </c>
      <c r="N108">
        <f>IF(ISERROR(VLOOKUP($B108,'2010 State Business Patterns'!$AN$3:$AR$55,3,FALSE)),0,VLOOKUP($B108,'2010 State Business Patterns'!$AN$3:$AR$55,3,FALSE))</f>
        <v>0.8</v>
      </c>
      <c r="O108" s="28">
        <f t="shared" si="7"/>
        <v>4</v>
      </c>
      <c r="P108" s="28">
        <f>IF(ISERROR(GETPIVOTDATA("Sum of emp",'2010 County Business Patterns'!$J$2,"FIPS State and County Code",$A108,"fipstate",$B108,"fipscty",$C108,"naics","337214")),0,GETPIVOTDATA("Sum of emp",'2010 County Business Patterns'!$J$2,"FIPS State and County Code",$A108,"fipstate",$B108,"fipscty",$C108,"naics","337214"))</f>
        <v>0</v>
      </c>
      <c r="Q108" s="28">
        <f>IF(ISERROR(GETPIVOTDATA("Sum of Midpoint",'2010 County Business Patterns'!$J$2,"FIPS State and County Code",$A108,"fipstate",$B108,"fipscty",$C108,"naics","337214")),0,GETPIVOTDATA("Sum of Midpoint",'2010 County Business Patterns'!$J$2,"FIPS State and County Code",$A108,"fipstate",$B108,"fipscty",$C108,"naics","337214"))</f>
        <v>0</v>
      </c>
      <c r="R108">
        <f>IF(ISERROR(VLOOKUP($B108,'2010 State Business Patterns'!$AN$3:$AR$55,4,FALSE)),0,VLOOKUP($B108,'2010 State Business Patterns'!$AN$3:$AR$55,4,FALSE))</f>
        <v>0.88080808080808082</v>
      </c>
      <c r="S108" s="28">
        <f t="shared" si="8"/>
        <v>0</v>
      </c>
      <c r="T108" s="28">
        <f>IF(ISERROR(GETPIVOTDATA("Sum of emp",'2010 County Business Patterns'!$J$2,"FIPS State and County Code",$A108,"fipstate",$B108,"fipscty",$C108,"naics","337215")),0,GETPIVOTDATA("Sum of emp",'2010 County Business Patterns'!$J$2,"FIPS State and County Code",$A108,"fipstate",$B108,"fipscty",$C108,"naics","337215"))</f>
        <v>0</v>
      </c>
      <c r="U108" s="28">
        <f>IF(ISERROR(GETPIVOTDATA("Sum of Midpoint",'2010 County Business Patterns'!$J$2,"FIPS State and County Code",$A108,"fipstate",$B108,"fipscty",$C108,"naics","337215")),0,GETPIVOTDATA("Sum of Midpoint",'2010 County Business Patterns'!$J$2,"FIPS State and County Code",$A108,"fipstate",$B108,"fipscty",$C108,"naics","337215"))</f>
        <v>0</v>
      </c>
      <c r="V108">
        <f>IF(ISERROR(VLOOKUP($B108,'2010 State Business Patterns'!$AN$3:$AR$55,5,FALSE)),0,VLOOKUP($B108,'2010 State Business Patterns'!$AN$3:$AR$55,5,FALSE))</f>
        <v>0.3</v>
      </c>
      <c r="W108" s="28">
        <f t="shared" si="9"/>
        <v>0</v>
      </c>
    </row>
    <row r="109" spans="1:23" hidden="1">
      <c r="A109" s="1" t="s">
        <v>2290</v>
      </c>
      <c r="B109" s="1" t="s">
        <v>1815</v>
      </c>
      <c r="C109" s="1" t="s">
        <v>1821</v>
      </c>
      <c r="D109" s="1" t="s">
        <v>2291</v>
      </c>
      <c r="E109" s="1" t="s">
        <v>2057</v>
      </c>
      <c r="F109" s="1" t="s">
        <v>2268</v>
      </c>
      <c r="G109" s="47">
        <f t="shared" si="5"/>
        <v>0</v>
      </c>
      <c r="H109" s="28">
        <f>IF(ISERROR(GETPIVOTDATA("Sum of emp",'2010 County Business Patterns'!$J$2,"FIPS State and County Code",$A109,"fipstate",$B109,"fipscty",$C109,"naics","337124")),0,GETPIVOTDATA("Sum of emp",'2010 County Business Patterns'!$J$2,"FIPS State and County Code",$A109,"fipstate",$B109,"fipscty",$C109,"naics","337124"))</f>
        <v>0</v>
      </c>
      <c r="I109" s="28">
        <f>IF(ISERROR(GETPIVOTDATA("Sum of Midpoint",'2010 County Business Patterns'!$J$2,"FIPS State and County Code",$A109,"fipstate",$B109,"fipscty",$C109,"naics","337124")),0,GETPIVOTDATA("Sum of Midpoint",'2010 County Business Patterns'!$J$2,"FIPS State and County Code",$A109,"fipstate",$B109,"fipscty",$C109,"naics","337124"))</f>
        <v>0</v>
      </c>
      <c r="J109">
        <f>IF(ISERROR(VLOOKUP($B109,'2010 State Business Patterns'!$AN$3:$AR$55,2,FALSE)),0,VLOOKUP($B109,'2010 State Business Patterns'!$AN$3:$AR$55,2,FALSE))</f>
        <v>-0.60877458396369133</v>
      </c>
      <c r="K109" s="28">
        <f t="shared" si="6"/>
        <v>0</v>
      </c>
      <c r="L109" s="28">
        <f>IF(ISERROR(GETPIVOTDATA("Sum of emp",'2010 County Business Patterns'!$J$2,"FIPS State and County Code",$A109,"fipstate",$B109,"fipscty",$C109,"naics","337127")),0,GETPIVOTDATA("Sum of emp",'2010 County Business Patterns'!$J$2,"FIPS State and County Code",$A109,"fipstate",$B109,"fipscty",$C109,"naics","337127"))</f>
        <v>0</v>
      </c>
      <c r="M109" s="28">
        <f>IF(ISERROR(GETPIVOTDATA("Sum of Midpoint",'2010 County Business Patterns'!$J$2,"FIPS State and County Code",$A109,"fipstate",$B109,"fipscty",$C109,"naics","337127")),0,GETPIVOTDATA("Sum of Midpoint",'2010 County Business Patterns'!$J$2,"FIPS State and County Code",$A109,"fipstate",$B109,"fipscty",$C109,"naics","337127"))</f>
        <v>0</v>
      </c>
      <c r="N109">
        <f>IF(ISERROR(VLOOKUP($B109,'2010 State Business Patterns'!$AN$3:$AR$55,3,FALSE)),0,VLOOKUP($B109,'2010 State Business Patterns'!$AN$3:$AR$55,3,FALSE))</f>
        <v>0.8</v>
      </c>
      <c r="O109" s="28">
        <f t="shared" si="7"/>
        <v>0</v>
      </c>
      <c r="P109" s="28">
        <f>IF(ISERROR(GETPIVOTDATA("Sum of emp",'2010 County Business Patterns'!$J$2,"FIPS State and County Code",$A109,"fipstate",$B109,"fipscty",$C109,"naics","337214")),0,GETPIVOTDATA("Sum of emp",'2010 County Business Patterns'!$J$2,"FIPS State and County Code",$A109,"fipstate",$B109,"fipscty",$C109,"naics","337214"))</f>
        <v>0</v>
      </c>
      <c r="Q109" s="28">
        <f>IF(ISERROR(GETPIVOTDATA("Sum of Midpoint",'2010 County Business Patterns'!$J$2,"FIPS State and County Code",$A109,"fipstate",$B109,"fipscty",$C109,"naics","337214")),0,GETPIVOTDATA("Sum of Midpoint",'2010 County Business Patterns'!$J$2,"FIPS State and County Code",$A109,"fipstate",$B109,"fipscty",$C109,"naics","337214"))</f>
        <v>0</v>
      </c>
      <c r="R109">
        <f>IF(ISERROR(VLOOKUP($B109,'2010 State Business Patterns'!$AN$3:$AR$55,4,FALSE)),0,VLOOKUP($B109,'2010 State Business Patterns'!$AN$3:$AR$55,4,FALSE))</f>
        <v>0.88080808080808082</v>
      </c>
      <c r="S109" s="28">
        <f t="shared" si="8"/>
        <v>0</v>
      </c>
      <c r="T109" s="28">
        <f>IF(ISERROR(GETPIVOTDATA("Sum of emp",'2010 County Business Patterns'!$J$2,"FIPS State and County Code",$A109,"fipstate",$B109,"fipscty",$C109,"naics","337215")),0,GETPIVOTDATA("Sum of emp",'2010 County Business Patterns'!$J$2,"FIPS State and County Code",$A109,"fipstate",$B109,"fipscty",$C109,"naics","337215"))</f>
        <v>0</v>
      </c>
      <c r="U109" s="28">
        <f>IF(ISERROR(GETPIVOTDATA("Sum of Midpoint",'2010 County Business Patterns'!$J$2,"FIPS State and County Code",$A109,"fipstate",$B109,"fipscty",$C109,"naics","337215")),0,GETPIVOTDATA("Sum of Midpoint",'2010 County Business Patterns'!$J$2,"FIPS State and County Code",$A109,"fipstate",$B109,"fipscty",$C109,"naics","337215"))</f>
        <v>0</v>
      </c>
      <c r="V109">
        <f>IF(ISERROR(VLOOKUP($B109,'2010 State Business Patterns'!$AN$3:$AR$55,5,FALSE)),0,VLOOKUP($B109,'2010 State Business Patterns'!$AN$3:$AR$55,5,FALSE))</f>
        <v>0.3</v>
      </c>
      <c r="W109" s="28">
        <f t="shared" si="9"/>
        <v>0</v>
      </c>
    </row>
    <row r="110" spans="1:23" hidden="1">
      <c r="A110" s="1" t="s">
        <v>2292</v>
      </c>
      <c r="B110" s="1" t="s">
        <v>1815</v>
      </c>
      <c r="C110" s="1" t="s">
        <v>1841</v>
      </c>
      <c r="D110" s="1" t="s">
        <v>2293</v>
      </c>
      <c r="E110" s="1" t="s">
        <v>2057</v>
      </c>
      <c r="F110" s="1" t="s">
        <v>2268</v>
      </c>
      <c r="G110" s="47">
        <f t="shared" si="5"/>
        <v>-6.0877458396369128</v>
      </c>
      <c r="H110" s="28">
        <f>IF(ISERROR(GETPIVOTDATA("Sum of emp",'2010 County Business Patterns'!$J$2,"FIPS State and County Code",$A110,"fipstate",$B110,"fipscty",$C110,"naics","337124")),0,GETPIVOTDATA("Sum of emp",'2010 County Business Patterns'!$J$2,"FIPS State and County Code",$A110,"fipstate",$B110,"fipscty",$C110,"naics","337124"))</f>
        <v>0</v>
      </c>
      <c r="I110" s="28">
        <f>IF(ISERROR(GETPIVOTDATA("Sum of Midpoint",'2010 County Business Patterns'!$J$2,"FIPS State and County Code",$A110,"fipstate",$B110,"fipscty",$C110,"naics","337124")),0,GETPIVOTDATA("Sum of Midpoint",'2010 County Business Patterns'!$J$2,"FIPS State and County Code",$A110,"fipstate",$B110,"fipscty",$C110,"naics","337124"))</f>
        <v>10</v>
      </c>
      <c r="J110">
        <f>IF(ISERROR(VLOOKUP($B110,'2010 State Business Patterns'!$AN$3:$AR$55,2,FALSE)),0,VLOOKUP($B110,'2010 State Business Patterns'!$AN$3:$AR$55,2,FALSE))</f>
        <v>-0.60877458396369133</v>
      </c>
      <c r="K110" s="28">
        <f t="shared" si="6"/>
        <v>-6.0877458396369128</v>
      </c>
      <c r="L110" s="28">
        <f>IF(ISERROR(GETPIVOTDATA("Sum of emp",'2010 County Business Patterns'!$J$2,"FIPS State and County Code",$A110,"fipstate",$B110,"fipscty",$C110,"naics","337127")),0,GETPIVOTDATA("Sum of emp",'2010 County Business Patterns'!$J$2,"FIPS State and County Code",$A110,"fipstate",$B110,"fipscty",$C110,"naics","337127"))</f>
        <v>0</v>
      </c>
      <c r="M110" s="28">
        <f>IF(ISERROR(GETPIVOTDATA("Sum of Midpoint",'2010 County Business Patterns'!$J$2,"FIPS State and County Code",$A110,"fipstate",$B110,"fipscty",$C110,"naics","337127")),0,GETPIVOTDATA("Sum of Midpoint",'2010 County Business Patterns'!$J$2,"FIPS State and County Code",$A110,"fipstate",$B110,"fipscty",$C110,"naics","337127"))</f>
        <v>0</v>
      </c>
      <c r="N110">
        <f>IF(ISERROR(VLOOKUP($B110,'2010 State Business Patterns'!$AN$3:$AR$55,3,FALSE)),0,VLOOKUP($B110,'2010 State Business Patterns'!$AN$3:$AR$55,3,FALSE))</f>
        <v>0.8</v>
      </c>
      <c r="O110" s="28">
        <f t="shared" si="7"/>
        <v>0</v>
      </c>
      <c r="P110" s="28">
        <f>IF(ISERROR(GETPIVOTDATA("Sum of emp",'2010 County Business Patterns'!$J$2,"FIPS State and County Code",$A110,"fipstate",$B110,"fipscty",$C110,"naics","337214")),0,GETPIVOTDATA("Sum of emp",'2010 County Business Patterns'!$J$2,"FIPS State and County Code",$A110,"fipstate",$B110,"fipscty",$C110,"naics","337214"))</f>
        <v>0</v>
      </c>
      <c r="Q110" s="28">
        <f>IF(ISERROR(GETPIVOTDATA("Sum of Midpoint",'2010 County Business Patterns'!$J$2,"FIPS State and County Code",$A110,"fipstate",$B110,"fipscty",$C110,"naics","337214")),0,GETPIVOTDATA("Sum of Midpoint",'2010 County Business Patterns'!$J$2,"FIPS State and County Code",$A110,"fipstate",$B110,"fipscty",$C110,"naics","337214"))</f>
        <v>0</v>
      </c>
      <c r="R110">
        <f>IF(ISERROR(VLOOKUP($B110,'2010 State Business Patterns'!$AN$3:$AR$55,4,FALSE)),0,VLOOKUP($B110,'2010 State Business Patterns'!$AN$3:$AR$55,4,FALSE))</f>
        <v>0.88080808080808082</v>
      </c>
      <c r="S110" s="28">
        <f t="shared" si="8"/>
        <v>0</v>
      </c>
      <c r="T110" s="28">
        <f>IF(ISERROR(GETPIVOTDATA("Sum of emp",'2010 County Business Patterns'!$J$2,"FIPS State and County Code",$A110,"fipstate",$B110,"fipscty",$C110,"naics","337215")),0,GETPIVOTDATA("Sum of emp",'2010 County Business Patterns'!$J$2,"FIPS State and County Code",$A110,"fipstate",$B110,"fipscty",$C110,"naics","337215"))</f>
        <v>0</v>
      </c>
      <c r="U110" s="28">
        <f>IF(ISERROR(GETPIVOTDATA("Sum of Midpoint",'2010 County Business Patterns'!$J$2,"FIPS State and County Code",$A110,"fipstate",$B110,"fipscty",$C110,"naics","337215")),0,GETPIVOTDATA("Sum of Midpoint",'2010 County Business Patterns'!$J$2,"FIPS State and County Code",$A110,"fipstate",$B110,"fipscty",$C110,"naics","337215"))</f>
        <v>0</v>
      </c>
      <c r="V110">
        <f>IF(ISERROR(VLOOKUP($B110,'2010 State Business Patterns'!$AN$3:$AR$55,5,FALSE)),0,VLOOKUP($B110,'2010 State Business Patterns'!$AN$3:$AR$55,5,FALSE))</f>
        <v>0.3</v>
      </c>
      <c r="W110" s="28">
        <f t="shared" si="9"/>
        <v>0</v>
      </c>
    </row>
    <row r="111" spans="1:23" hidden="1">
      <c r="A111" s="1" t="s">
        <v>2294</v>
      </c>
      <c r="B111" s="1" t="s">
        <v>1815</v>
      </c>
      <c r="C111" s="1" t="s">
        <v>1776</v>
      </c>
      <c r="D111" s="1" t="s">
        <v>2295</v>
      </c>
      <c r="E111" s="1" t="s">
        <v>2057</v>
      </c>
      <c r="F111" s="1" t="s">
        <v>2268</v>
      </c>
      <c r="G111" s="47">
        <f t="shared" si="5"/>
        <v>-4.5877458396369128</v>
      </c>
      <c r="H111" s="28">
        <f>IF(ISERROR(GETPIVOTDATA("Sum of emp",'2010 County Business Patterns'!$J$2,"FIPS State and County Code",$A111,"fipstate",$B111,"fipscty",$C111,"naics","337124")),0,GETPIVOTDATA("Sum of emp",'2010 County Business Patterns'!$J$2,"FIPS State and County Code",$A111,"fipstate",$B111,"fipscty",$C111,"naics","337124"))</f>
        <v>0</v>
      </c>
      <c r="I111" s="28">
        <f>IF(ISERROR(GETPIVOTDATA("Sum of Midpoint",'2010 County Business Patterns'!$J$2,"FIPS State and County Code",$A111,"fipstate",$B111,"fipscty",$C111,"naics","337124")),0,GETPIVOTDATA("Sum of Midpoint",'2010 County Business Patterns'!$J$2,"FIPS State and County Code",$A111,"fipstate",$B111,"fipscty",$C111,"naics","337124"))</f>
        <v>10</v>
      </c>
      <c r="J111">
        <f>IF(ISERROR(VLOOKUP($B111,'2010 State Business Patterns'!$AN$3:$AR$55,2,FALSE)),0,VLOOKUP($B111,'2010 State Business Patterns'!$AN$3:$AR$55,2,FALSE))</f>
        <v>-0.60877458396369133</v>
      </c>
      <c r="K111" s="28">
        <f t="shared" si="6"/>
        <v>-6.0877458396369128</v>
      </c>
      <c r="L111" s="28">
        <f>IF(ISERROR(GETPIVOTDATA("Sum of emp",'2010 County Business Patterns'!$J$2,"FIPS State and County Code",$A111,"fipstate",$B111,"fipscty",$C111,"naics","337127")),0,GETPIVOTDATA("Sum of emp",'2010 County Business Patterns'!$J$2,"FIPS State and County Code",$A111,"fipstate",$B111,"fipscty",$C111,"naics","337127"))</f>
        <v>0</v>
      </c>
      <c r="M111" s="28">
        <f>IF(ISERROR(GETPIVOTDATA("Sum of Midpoint",'2010 County Business Patterns'!$J$2,"FIPS State and County Code",$A111,"fipstate",$B111,"fipscty",$C111,"naics","337127")),0,GETPIVOTDATA("Sum of Midpoint",'2010 County Business Patterns'!$J$2,"FIPS State and County Code",$A111,"fipstate",$B111,"fipscty",$C111,"naics","337127"))</f>
        <v>0</v>
      </c>
      <c r="N111">
        <f>IF(ISERROR(VLOOKUP($B111,'2010 State Business Patterns'!$AN$3:$AR$55,3,FALSE)),0,VLOOKUP($B111,'2010 State Business Patterns'!$AN$3:$AR$55,3,FALSE))</f>
        <v>0.8</v>
      </c>
      <c r="O111" s="28">
        <f t="shared" si="7"/>
        <v>0</v>
      </c>
      <c r="P111" s="28">
        <f>IF(ISERROR(GETPIVOTDATA("Sum of emp",'2010 County Business Patterns'!$J$2,"FIPS State and County Code",$A111,"fipstate",$B111,"fipscty",$C111,"naics","337214")),0,GETPIVOTDATA("Sum of emp",'2010 County Business Patterns'!$J$2,"FIPS State and County Code",$A111,"fipstate",$B111,"fipscty",$C111,"naics","337214"))</f>
        <v>0</v>
      </c>
      <c r="Q111" s="28">
        <f>IF(ISERROR(GETPIVOTDATA("Sum of Midpoint",'2010 County Business Patterns'!$J$2,"FIPS State and County Code",$A111,"fipstate",$B111,"fipscty",$C111,"naics","337214")),0,GETPIVOTDATA("Sum of Midpoint",'2010 County Business Patterns'!$J$2,"FIPS State and County Code",$A111,"fipstate",$B111,"fipscty",$C111,"naics","337214"))</f>
        <v>0</v>
      </c>
      <c r="R111">
        <f>IF(ISERROR(VLOOKUP($B111,'2010 State Business Patterns'!$AN$3:$AR$55,4,FALSE)),0,VLOOKUP($B111,'2010 State Business Patterns'!$AN$3:$AR$55,4,FALSE))</f>
        <v>0.88080808080808082</v>
      </c>
      <c r="S111" s="28">
        <f t="shared" si="8"/>
        <v>0</v>
      </c>
      <c r="T111" s="28">
        <f>IF(ISERROR(GETPIVOTDATA("Sum of emp",'2010 County Business Patterns'!$J$2,"FIPS State and County Code",$A111,"fipstate",$B111,"fipscty",$C111,"naics","337215")),0,GETPIVOTDATA("Sum of emp",'2010 County Business Patterns'!$J$2,"FIPS State and County Code",$A111,"fipstate",$B111,"fipscty",$C111,"naics","337215"))</f>
        <v>0</v>
      </c>
      <c r="U111" s="28">
        <f>IF(ISERROR(GETPIVOTDATA("Sum of Midpoint",'2010 County Business Patterns'!$J$2,"FIPS State and County Code",$A111,"fipstate",$B111,"fipscty",$C111,"naics","337215")),0,GETPIVOTDATA("Sum of Midpoint",'2010 County Business Patterns'!$J$2,"FIPS State and County Code",$A111,"fipstate",$B111,"fipscty",$C111,"naics","337215"))</f>
        <v>10</v>
      </c>
      <c r="V111">
        <f>IF(ISERROR(VLOOKUP($B111,'2010 State Business Patterns'!$AN$3:$AR$55,5,FALSE)),0,VLOOKUP($B111,'2010 State Business Patterns'!$AN$3:$AR$55,5,FALSE))</f>
        <v>0.3</v>
      </c>
      <c r="W111" s="28">
        <f t="shared" si="9"/>
        <v>1.5</v>
      </c>
    </row>
    <row r="112" spans="1:23" hidden="1">
      <c r="A112" s="1" t="s">
        <v>2296</v>
      </c>
      <c r="B112" s="1" t="s">
        <v>1815</v>
      </c>
      <c r="C112" s="1" t="s">
        <v>1822</v>
      </c>
      <c r="D112" s="1" t="s">
        <v>2297</v>
      </c>
      <c r="E112" s="1" t="s">
        <v>2057</v>
      </c>
      <c r="F112" s="1" t="s">
        <v>2268</v>
      </c>
      <c r="G112" s="47">
        <f t="shared" si="5"/>
        <v>0</v>
      </c>
      <c r="H112" s="28">
        <f>IF(ISERROR(GETPIVOTDATA("Sum of emp",'2010 County Business Patterns'!$J$2,"FIPS State and County Code",$A112,"fipstate",$B112,"fipscty",$C112,"naics","337124")),0,GETPIVOTDATA("Sum of emp",'2010 County Business Patterns'!$J$2,"FIPS State and County Code",$A112,"fipstate",$B112,"fipscty",$C112,"naics","337124"))</f>
        <v>0</v>
      </c>
      <c r="I112" s="28">
        <f>IF(ISERROR(GETPIVOTDATA("Sum of Midpoint",'2010 County Business Patterns'!$J$2,"FIPS State and County Code",$A112,"fipstate",$B112,"fipscty",$C112,"naics","337124")),0,GETPIVOTDATA("Sum of Midpoint",'2010 County Business Patterns'!$J$2,"FIPS State and County Code",$A112,"fipstate",$B112,"fipscty",$C112,"naics","337124"))</f>
        <v>0</v>
      </c>
      <c r="J112">
        <f>IF(ISERROR(VLOOKUP($B112,'2010 State Business Patterns'!$AN$3:$AR$55,2,FALSE)),0,VLOOKUP($B112,'2010 State Business Patterns'!$AN$3:$AR$55,2,FALSE))</f>
        <v>-0.60877458396369133</v>
      </c>
      <c r="K112" s="28">
        <f t="shared" si="6"/>
        <v>0</v>
      </c>
      <c r="L112" s="28">
        <f>IF(ISERROR(GETPIVOTDATA("Sum of emp",'2010 County Business Patterns'!$J$2,"FIPS State and County Code",$A112,"fipstate",$B112,"fipscty",$C112,"naics","337127")),0,GETPIVOTDATA("Sum of emp",'2010 County Business Patterns'!$J$2,"FIPS State and County Code",$A112,"fipstate",$B112,"fipscty",$C112,"naics","337127"))</f>
        <v>0</v>
      </c>
      <c r="M112" s="28">
        <f>IF(ISERROR(GETPIVOTDATA("Sum of Midpoint",'2010 County Business Patterns'!$J$2,"FIPS State and County Code",$A112,"fipstate",$B112,"fipscty",$C112,"naics","337127")),0,GETPIVOTDATA("Sum of Midpoint",'2010 County Business Patterns'!$J$2,"FIPS State and County Code",$A112,"fipstate",$B112,"fipscty",$C112,"naics","337127"))</f>
        <v>0</v>
      </c>
      <c r="N112">
        <f>IF(ISERROR(VLOOKUP($B112,'2010 State Business Patterns'!$AN$3:$AR$55,3,FALSE)),0,VLOOKUP($B112,'2010 State Business Patterns'!$AN$3:$AR$55,3,FALSE))</f>
        <v>0.8</v>
      </c>
      <c r="O112" s="28">
        <f t="shared" si="7"/>
        <v>0</v>
      </c>
      <c r="P112" s="28">
        <f>IF(ISERROR(GETPIVOTDATA("Sum of emp",'2010 County Business Patterns'!$J$2,"FIPS State and County Code",$A112,"fipstate",$B112,"fipscty",$C112,"naics","337214")),0,GETPIVOTDATA("Sum of emp",'2010 County Business Patterns'!$J$2,"FIPS State and County Code",$A112,"fipstate",$B112,"fipscty",$C112,"naics","337214"))</f>
        <v>0</v>
      </c>
      <c r="Q112" s="28">
        <f>IF(ISERROR(GETPIVOTDATA("Sum of Midpoint",'2010 County Business Patterns'!$J$2,"FIPS State and County Code",$A112,"fipstate",$B112,"fipscty",$C112,"naics","337214")),0,GETPIVOTDATA("Sum of Midpoint",'2010 County Business Patterns'!$J$2,"FIPS State and County Code",$A112,"fipstate",$B112,"fipscty",$C112,"naics","337214"))</f>
        <v>0</v>
      </c>
      <c r="R112">
        <f>IF(ISERROR(VLOOKUP($B112,'2010 State Business Patterns'!$AN$3:$AR$55,4,FALSE)),0,VLOOKUP($B112,'2010 State Business Patterns'!$AN$3:$AR$55,4,FALSE))</f>
        <v>0.88080808080808082</v>
      </c>
      <c r="S112" s="28">
        <f t="shared" si="8"/>
        <v>0</v>
      </c>
      <c r="T112" s="28">
        <f>IF(ISERROR(GETPIVOTDATA("Sum of emp",'2010 County Business Patterns'!$J$2,"FIPS State and County Code",$A112,"fipstate",$B112,"fipscty",$C112,"naics","337215")),0,GETPIVOTDATA("Sum of emp",'2010 County Business Patterns'!$J$2,"FIPS State and County Code",$A112,"fipstate",$B112,"fipscty",$C112,"naics","337215"))</f>
        <v>0</v>
      </c>
      <c r="U112" s="28">
        <f>IF(ISERROR(GETPIVOTDATA("Sum of Midpoint",'2010 County Business Patterns'!$J$2,"FIPS State and County Code",$A112,"fipstate",$B112,"fipscty",$C112,"naics","337215")),0,GETPIVOTDATA("Sum of Midpoint",'2010 County Business Patterns'!$J$2,"FIPS State and County Code",$A112,"fipstate",$B112,"fipscty",$C112,"naics","337215"))</f>
        <v>0</v>
      </c>
      <c r="V112">
        <f>IF(ISERROR(VLOOKUP($B112,'2010 State Business Patterns'!$AN$3:$AR$55,5,FALSE)),0,VLOOKUP($B112,'2010 State Business Patterns'!$AN$3:$AR$55,5,FALSE))</f>
        <v>0.3</v>
      </c>
      <c r="W112" s="28">
        <f t="shared" si="9"/>
        <v>0</v>
      </c>
    </row>
    <row r="113" spans="1:23" hidden="1">
      <c r="A113" s="1" t="s">
        <v>2298</v>
      </c>
      <c r="B113" s="1" t="s">
        <v>1823</v>
      </c>
      <c r="C113" s="1" t="s">
        <v>1770</v>
      </c>
      <c r="D113" s="1" t="s">
        <v>2299</v>
      </c>
      <c r="E113" s="1" t="s">
        <v>2057</v>
      </c>
      <c r="F113" s="1" t="s">
        <v>2300</v>
      </c>
      <c r="G113" s="47">
        <f t="shared" si="5"/>
        <v>0</v>
      </c>
      <c r="H113" s="28">
        <f>IF(ISERROR(GETPIVOTDATA("Sum of emp",'2010 County Business Patterns'!$J$2,"FIPS State and County Code",$A113,"fipstate",$B113,"fipscty",$C113,"naics","337124")),0,GETPIVOTDATA("Sum of emp",'2010 County Business Patterns'!$J$2,"FIPS State and County Code",$A113,"fipstate",$B113,"fipscty",$C113,"naics","337124"))</f>
        <v>0</v>
      </c>
      <c r="I113" s="28">
        <f>IF(ISERROR(GETPIVOTDATA("Sum of Midpoint",'2010 County Business Patterns'!$J$2,"FIPS State and County Code",$A113,"fipstate",$B113,"fipscty",$C113,"naics","337124")),0,GETPIVOTDATA("Sum of Midpoint",'2010 County Business Patterns'!$J$2,"FIPS State and County Code",$A113,"fipstate",$B113,"fipscty",$C113,"naics","337124"))</f>
        <v>0</v>
      </c>
      <c r="J113">
        <f>IF(ISERROR(VLOOKUP($B113,'2010 State Business Patterns'!$AN$3:$AR$55,2,FALSE)),0,VLOOKUP($B113,'2010 State Business Patterns'!$AN$3:$AR$55,2,FALSE))</f>
        <v>0.54780635400907718</v>
      </c>
      <c r="K113" s="28">
        <f t="shared" si="6"/>
        <v>0</v>
      </c>
      <c r="L113" s="28">
        <f>IF(ISERROR(GETPIVOTDATA("Sum of emp",'2010 County Business Patterns'!$J$2,"FIPS State and County Code",$A113,"fipstate",$B113,"fipscty",$C113,"naics","337127")),0,GETPIVOTDATA("Sum of emp",'2010 County Business Patterns'!$J$2,"FIPS State and County Code",$A113,"fipstate",$B113,"fipscty",$C113,"naics","337127"))</f>
        <v>0</v>
      </c>
      <c r="M113" s="28">
        <f>IF(ISERROR(GETPIVOTDATA("Sum of Midpoint",'2010 County Business Patterns'!$J$2,"FIPS State and County Code",$A113,"fipstate",$B113,"fipscty",$C113,"naics","337127")),0,GETPIVOTDATA("Sum of Midpoint",'2010 County Business Patterns'!$J$2,"FIPS State and County Code",$A113,"fipstate",$B113,"fipscty",$C113,"naics","337127"))</f>
        <v>0</v>
      </c>
      <c r="N113">
        <f>IF(ISERROR(VLOOKUP($B113,'2010 State Business Patterns'!$AN$3:$AR$55,3,FALSE)),0,VLOOKUP($B113,'2010 State Business Patterns'!$AN$3:$AR$55,3,FALSE))</f>
        <v>1.019424830235641</v>
      </c>
      <c r="O113" s="28">
        <f t="shared" si="7"/>
        <v>0</v>
      </c>
      <c r="P113" s="28">
        <f>IF(ISERROR(GETPIVOTDATA("Sum of emp",'2010 County Business Patterns'!$J$2,"FIPS State and County Code",$A113,"fipstate",$B113,"fipscty",$C113,"naics","337214")),0,GETPIVOTDATA("Sum of emp",'2010 County Business Patterns'!$J$2,"FIPS State and County Code",$A113,"fipstate",$B113,"fipscty",$C113,"naics","337214"))</f>
        <v>0</v>
      </c>
      <c r="Q113" s="28">
        <f>IF(ISERROR(GETPIVOTDATA("Sum of Midpoint",'2010 County Business Patterns'!$J$2,"FIPS State and County Code",$A113,"fipstate",$B113,"fipscty",$C113,"naics","337214")),0,GETPIVOTDATA("Sum of Midpoint",'2010 County Business Patterns'!$J$2,"FIPS State and County Code",$A113,"fipstate",$B113,"fipscty",$C113,"naics","337214"))</f>
        <v>0</v>
      </c>
      <c r="R113">
        <f>IF(ISERROR(VLOOKUP($B113,'2010 State Business Patterns'!$AN$3:$AR$55,4,FALSE)),0,VLOOKUP($B113,'2010 State Business Patterns'!$AN$3:$AR$55,4,FALSE))</f>
        <v>0.88080808080808082</v>
      </c>
      <c r="S113" s="28">
        <f t="shared" si="8"/>
        <v>0</v>
      </c>
      <c r="T113" s="28">
        <f>IF(ISERROR(GETPIVOTDATA("Sum of emp",'2010 County Business Patterns'!$J$2,"FIPS State and County Code",$A113,"fipstate",$B113,"fipscty",$C113,"naics","337215")),0,GETPIVOTDATA("Sum of emp",'2010 County Business Patterns'!$J$2,"FIPS State and County Code",$A113,"fipstate",$B113,"fipscty",$C113,"naics","337215"))</f>
        <v>0</v>
      </c>
      <c r="U113" s="28">
        <f>IF(ISERROR(GETPIVOTDATA("Sum of Midpoint",'2010 County Business Patterns'!$J$2,"FIPS State and County Code",$A113,"fipstate",$B113,"fipscty",$C113,"naics","337215")),0,GETPIVOTDATA("Sum of Midpoint",'2010 County Business Patterns'!$J$2,"FIPS State and County Code",$A113,"fipstate",$B113,"fipscty",$C113,"naics","337215"))</f>
        <v>0</v>
      </c>
      <c r="V113">
        <f>IF(ISERROR(VLOOKUP($B113,'2010 State Business Patterns'!$AN$3:$AR$55,5,FALSE)),0,VLOOKUP($B113,'2010 State Business Patterns'!$AN$3:$AR$55,5,FALSE))</f>
        <v>1.1280617349945858</v>
      </c>
      <c r="W113" s="28">
        <f t="shared" si="9"/>
        <v>0</v>
      </c>
    </row>
    <row r="114" spans="1:23" hidden="1">
      <c r="A114" s="1" t="s">
        <v>2301</v>
      </c>
      <c r="B114" s="1" t="s">
        <v>1823</v>
      </c>
      <c r="C114" s="1" t="s">
        <v>1772</v>
      </c>
      <c r="D114" s="1" t="s">
        <v>2302</v>
      </c>
      <c r="E114" s="1" t="s">
        <v>2057</v>
      </c>
      <c r="F114" s="1" t="s">
        <v>2300</v>
      </c>
      <c r="G114" s="47">
        <f t="shared" si="5"/>
        <v>0</v>
      </c>
      <c r="H114" s="28">
        <f>IF(ISERROR(GETPIVOTDATA("Sum of emp",'2010 County Business Patterns'!$J$2,"FIPS State and County Code",$A114,"fipstate",$B114,"fipscty",$C114,"naics","337124")),0,GETPIVOTDATA("Sum of emp",'2010 County Business Patterns'!$J$2,"FIPS State and County Code",$A114,"fipstate",$B114,"fipscty",$C114,"naics","337124"))</f>
        <v>0</v>
      </c>
      <c r="I114" s="28">
        <f>IF(ISERROR(GETPIVOTDATA("Sum of Midpoint",'2010 County Business Patterns'!$J$2,"FIPS State and County Code",$A114,"fipstate",$B114,"fipscty",$C114,"naics","337124")),0,GETPIVOTDATA("Sum of Midpoint",'2010 County Business Patterns'!$J$2,"FIPS State and County Code",$A114,"fipstate",$B114,"fipscty",$C114,"naics","337124"))</f>
        <v>0</v>
      </c>
      <c r="J114">
        <f>IF(ISERROR(VLOOKUP($B114,'2010 State Business Patterns'!$AN$3:$AR$55,2,FALSE)),0,VLOOKUP($B114,'2010 State Business Patterns'!$AN$3:$AR$55,2,FALSE))</f>
        <v>0.54780635400907718</v>
      </c>
      <c r="K114" s="28">
        <f t="shared" si="6"/>
        <v>0</v>
      </c>
      <c r="L114" s="28">
        <f>IF(ISERROR(GETPIVOTDATA("Sum of emp",'2010 County Business Patterns'!$J$2,"FIPS State and County Code",$A114,"fipstate",$B114,"fipscty",$C114,"naics","337127")),0,GETPIVOTDATA("Sum of emp",'2010 County Business Patterns'!$J$2,"FIPS State and County Code",$A114,"fipstate",$B114,"fipscty",$C114,"naics","337127"))</f>
        <v>0</v>
      </c>
      <c r="M114" s="28">
        <f>IF(ISERROR(GETPIVOTDATA("Sum of Midpoint",'2010 County Business Patterns'!$J$2,"FIPS State and County Code",$A114,"fipstate",$B114,"fipscty",$C114,"naics","337127")),0,GETPIVOTDATA("Sum of Midpoint",'2010 County Business Patterns'!$J$2,"FIPS State and County Code",$A114,"fipstate",$B114,"fipscty",$C114,"naics","337127"))</f>
        <v>0</v>
      </c>
      <c r="N114">
        <f>IF(ISERROR(VLOOKUP($B114,'2010 State Business Patterns'!$AN$3:$AR$55,3,FALSE)),0,VLOOKUP($B114,'2010 State Business Patterns'!$AN$3:$AR$55,3,FALSE))</f>
        <v>1.019424830235641</v>
      </c>
      <c r="O114" s="28">
        <f t="shared" si="7"/>
        <v>0</v>
      </c>
      <c r="P114" s="28">
        <f>IF(ISERROR(GETPIVOTDATA("Sum of emp",'2010 County Business Patterns'!$J$2,"FIPS State and County Code",$A114,"fipstate",$B114,"fipscty",$C114,"naics","337214")),0,GETPIVOTDATA("Sum of emp",'2010 County Business Patterns'!$J$2,"FIPS State and County Code",$A114,"fipstate",$B114,"fipscty",$C114,"naics","337214"))</f>
        <v>0</v>
      </c>
      <c r="Q114" s="28">
        <f>IF(ISERROR(GETPIVOTDATA("Sum of Midpoint",'2010 County Business Patterns'!$J$2,"FIPS State and County Code",$A114,"fipstate",$B114,"fipscty",$C114,"naics","337214")),0,GETPIVOTDATA("Sum of Midpoint",'2010 County Business Patterns'!$J$2,"FIPS State and County Code",$A114,"fipstate",$B114,"fipscty",$C114,"naics","337214"))</f>
        <v>0</v>
      </c>
      <c r="R114">
        <f>IF(ISERROR(VLOOKUP($B114,'2010 State Business Patterns'!$AN$3:$AR$55,4,FALSE)),0,VLOOKUP($B114,'2010 State Business Patterns'!$AN$3:$AR$55,4,FALSE))</f>
        <v>0.88080808080808082</v>
      </c>
      <c r="S114" s="28">
        <f t="shared" si="8"/>
        <v>0</v>
      </c>
      <c r="T114" s="28">
        <f>IF(ISERROR(GETPIVOTDATA("Sum of emp",'2010 County Business Patterns'!$J$2,"FIPS State and County Code",$A114,"fipstate",$B114,"fipscty",$C114,"naics","337215")),0,GETPIVOTDATA("Sum of emp",'2010 County Business Patterns'!$J$2,"FIPS State and County Code",$A114,"fipstate",$B114,"fipscty",$C114,"naics","337215"))</f>
        <v>0</v>
      </c>
      <c r="U114" s="28">
        <f>IF(ISERROR(GETPIVOTDATA("Sum of Midpoint",'2010 County Business Patterns'!$J$2,"FIPS State and County Code",$A114,"fipstate",$B114,"fipscty",$C114,"naics","337215")),0,GETPIVOTDATA("Sum of Midpoint",'2010 County Business Patterns'!$J$2,"FIPS State and County Code",$A114,"fipstate",$B114,"fipscty",$C114,"naics","337215"))</f>
        <v>0</v>
      </c>
      <c r="V114">
        <f>IF(ISERROR(VLOOKUP($B114,'2010 State Business Patterns'!$AN$3:$AR$55,5,FALSE)),0,VLOOKUP($B114,'2010 State Business Patterns'!$AN$3:$AR$55,5,FALSE))</f>
        <v>1.1280617349945858</v>
      </c>
      <c r="W114" s="28">
        <f t="shared" si="9"/>
        <v>0</v>
      </c>
    </row>
    <row r="115" spans="1:23">
      <c r="A115" s="1" t="s">
        <v>2303</v>
      </c>
      <c r="B115" s="1" t="s">
        <v>1823</v>
      </c>
      <c r="C115" s="1" t="s">
        <v>1816</v>
      </c>
      <c r="D115" s="1" t="s">
        <v>2304</v>
      </c>
      <c r="E115" s="1" t="s">
        <v>2057</v>
      </c>
      <c r="F115" s="1" t="s">
        <v>2300</v>
      </c>
      <c r="G115" s="47">
        <f t="shared" si="5"/>
        <v>89.199672645618591</v>
      </c>
      <c r="H115" s="28">
        <f>IF(ISERROR(GETPIVOTDATA("Sum of emp",'2010 County Business Patterns'!$J$2,"FIPS State and County Code",$A115,"fipstate",$B115,"fipscty",$C115,"naics","337124")),0,GETPIVOTDATA("Sum of emp",'2010 County Business Patterns'!$J$2,"FIPS State and County Code",$A115,"fipstate",$B115,"fipscty",$C115,"naics","337124"))</f>
        <v>0</v>
      </c>
      <c r="I115" s="28">
        <f>IF(ISERROR(GETPIVOTDATA("Sum of Midpoint",'2010 County Business Patterns'!$J$2,"FIPS State and County Code",$A115,"fipstate",$B115,"fipscty",$C115,"naics","337124")),0,GETPIVOTDATA("Sum of Midpoint",'2010 County Business Patterns'!$J$2,"FIPS State and County Code",$A115,"fipstate",$B115,"fipscty",$C115,"naics","337124"))</f>
        <v>0</v>
      </c>
      <c r="J115">
        <f>IF(ISERROR(VLOOKUP($B115,'2010 State Business Patterns'!$AN$3:$AR$55,2,FALSE)),0,VLOOKUP($B115,'2010 State Business Patterns'!$AN$3:$AR$55,2,FALSE))</f>
        <v>0.54780635400907718</v>
      </c>
      <c r="K115" s="28">
        <f t="shared" si="6"/>
        <v>0</v>
      </c>
      <c r="L115" s="28">
        <f>IF(ISERROR(GETPIVOTDATA("Sum of emp",'2010 County Business Patterns'!$J$2,"FIPS State and County Code",$A115,"fipstate",$B115,"fipscty",$C115,"naics","337127")),0,GETPIVOTDATA("Sum of emp",'2010 County Business Patterns'!$J$2,"FIPS State and County Code",$A115,"fipstate",$B115,"fipscty",$C115,"naics","337127"))</f>
        <v>0</v>
      </c>
      <c r="M115" s="28">
        <f>IF(ISERROR(GETPIVOTDATA("Sum of Midpoint",'2010 County Business Patterns'!$J$2,"FIPS State and County Code",$A115,"fipstate",$B115,"fipscty",$C115,"naics","337127")),0,GETPIVOTDATA("Sum of Midpoint",'2010 County Business Patterns'!$J$2,"FIPS State and County Code",$A115,"fipstate",$B115,"fipscty",$C115,"naics","337127"))</f>
        <v>175</v>
      </c>
      <c r="N115">
        <f>IF(ISERROR(VLOOKUP($B115,'2010 State Business Patterns'!$AN$3:$AR$55,3,FALSE)),0,VLOOKUP($B115,'2010 State Business Patterns'!$AN$3:$AR$55,3,FALSE))</f>
        <v>1.019424830235641</v>
      </c>
      <c r="O115" s="28">
        <f t="shared" si="7"/>
        <v>89.199672645618591</v>
      </c>
      <c r="P115" s="28">
        <f>IF(ISERROR(GETPIVOTDATA("Sum of emp",'2010 County Business Patterns'!$J$2,"FIPS State and County Code",$A115,"fipstate",$B115,"fipscty",$C115,"naics","337214")),0,GETPIVOTDATA("Sum of emp",'2010 County Business Patterns'!$J$2,"FIPS State and County Code",$A115,"fipstate",$B115,"fipscty",$C115,"naics","337214"))</f>
        <v>0</v>
      </c>
      <c r="Q115" s="28">
        <f>IF(ISERROR(GETPIVOTDATA("Sum of Midpoint",'2010 County Business Patterns'!$J$2,"FIPS State and County Code",$A115,"fipstate",$B115,"fipscty",$C115,"naics","337214")),0,GETPIVOTDATA("Sum of Midpoint",'2010 County Business Patterns'!$J$2,"FIPS State and County Code",$A115,"fipstate",$B115,"fipscty",$C115,"naics","337214"))</f>
        <v>0</v>
      </c>
      <c r="R115">
        <f>IF(ISERROR(VLOOKUP($B115,'2010 State Business Patterns'!$AN$3:$AR$55,4,FALSE)),0,VLOOKUP($B115,'2010 State Business Patterns'!$AN$3:$AR$55,4,FALSE))</f>
        <v>0.88080808080808082</v>
      </c>
      <c r="S115" s="28">
        <f t="shared" si="8"/>
        <v>0</v>
      </c>
      <c r="T115" s="28">
        <f>IF(ISERROR(GETPIVOTDATA("Sum of emp",'2010 County Business Patterns'!$J$2,"FIPS State and County Code",$A115,"fipstate",$B115,"fipscty",$C115,"naics","337215")),0,GETPIVOTDATA("Sum of emp",'2010 County Business Patterns'!$J$2,"FIPS State and County Code",$A115,"fipstate",$B115,"fipscty",$C115,"naics","337215"))</f>
        <v>0</v>
      </c>
      <c r="U115" s="28">
        <f>IF(ISERROR(GETPIVOTDATA("Sum of Midpoint",'2010 County Business Patterns'!$J$2,"FIPS State and County Code",$A115,"fipstate",$B115,"fipscty",$C115,"naics","337215")),0,GETPIVOTDATA("Sum of Midpoint",'2010 County Business Patterns'!$J$2,"FIPS State and County Code",$A115,"fipstate",$B115,"fipscty",$C115,"naics","337215"))</f>
        <v>0</v>
      </c>
      <c r="V115">
        <f>IF(ISERROR(VLOOKUP($B115,'2010 State Business Patterns'!$AN$3:$AR$55,5,FALSE)),0,VLOOKUP($B115,'2010 State Business Patterns'!$AN$3:$AR$55,5,FALSE))</f>
        <v>1.1280617349945858</v>
      </c>
      <c r="W115" s="28">
        <f t="shared" si="9"/>
        <v>0</v>
      </c>
    </row>
    <row r="116" spans="1:23">
      <c r="A116" s="1" t="s">
        <v>2305</v>
      </c>
      <c r="B116" s="1" t="s">
        <v>1823</v>
      </c>
      <c r="C116" s="1" t="s">
        <v>1817</v>
      </c>
      <c r="D116" s="1" t="s">
        <v>2306</v>
      </c>
      <c r="E116" s="1" t="s">
        <v>2057</v>
      </c>
      <c r="F116" s="1" t="s">
        <v>2300</v>
      </c>
      <c r="G116" s="47">
        <f t="shared" si="5"/>
        <v>55</v>
      </c>
      <c r="H116" s="28">
        <f>IF(ISERROR(GETPIVOTDATA("Sum of emp",'2010 County Business Patterns'!$J$2,"FIPS State and County Code",$A116,"fipstate",$B116,"fipscty",$C116,"naics","337124")),0,GETPIVOTDATA("Sum of emp",'2010 County Business Patterns'!$J$2,"FIPS State and County Code",$A116,"fipstate",$B116,"fipscty",$C116,"naics","337124"))</f>
        <v>0</v>
      </c>
      <c r="I116" s="28">
        <f>IF(ISERROR(GETPIVOTDATA("Sum of Midpoint",'2010 County Business Patterns'!$J$2,"FIPS State and County Code",$A116,"fipstate",$B116,"fipscty",$C116,"naics","337124")),0,GETPIVOTDATA("Sum of Midpoint",'2010 County Business Patterns'!$J$2,"FIPS State and County Code",$A116,"fipstate",$B116,"fipscty",$C116,"naics","337124"))</f>
        <v>0</v>
      </c>
      <c r="J116">
        <f>IF(ISERROR(VLOOKUP($B116,'2010 State Business Patterns'!$AN$3:$AR$55,2,FALSE)),0,VLOOKUP($B116,'2010 State Business Patterns'!$AN$3:$AR$55,2,FALSE))</f>
        <v>0.54780635400907718</v>
      </c>
      <c r="K116" s="28">
        <f t="shared" si="6"/>
        <v>0</v>
      </c>
      <c r="L116" s="28">
        <f>IF(ISERROR(GETPIVOTDATA("Sum of emp",'2010 County Business Patterns'!$J$2,"FIPS State and County Code",$A116,"fipstate",$B116,"fipscty",$C116,"naics","337127")),0,GETPIVOTDATA("Sum of emp",'2010 County Business Patterns'!$J$2,"FIPS State and County Code",$A116,"fipstate",$B116,"fipscty",$C116,"naics","337127"))</f>
        <v>0</v>
      </c>
      <c r="M116" s="28">
        <f>IF(ISERROR(GETPIVOTDATA("Sum of Midpoint",'2010 County Business Patterns'!$J$2,"FIPS State and County Code",$A116,"fipstate",$B116,"fipscty",$C116,"naics","337127")),0,GETPIVOTDATA("Sum of Midpoint",'2010 County Business Patterns'!$J$2,"FIPS State and County Code",$A116,"fipstate",$B116,"fipscty",$C116,"naics","337127"))</f>
        <v>0</v>
      </c>
      <c r="N116">
        <f>IF(ISERROR(VLOOKUP($B116,'2010 State Business Patterns'!$AN$3:$AR$55,3,FALSE)),0,VLOOKUP($B116,'2010 State Business Patterns'!$AN$3:$AR$55,3,FALSE))</f>
        <v>1.019424830235641</v>
      </c>
      <c r="O116" s="28">
        <f t="shared" si="7"/>
        <v>0</v>
      </c>
      <c r="P116" s="28">
        <f>IF(ISERROR(GETPIVOTDATA("Sum of emp",'2010 County Business Patterns'!$J$2,"FIPS State and County Code",$A116,"fipstate",$B116,"fipscty",$C116,"naics","337214")),0,GETPIVOTDATA("Sum of emp",'2010 County Business Patterns'!$J$2,"FIPS State and County Code",$A116,"fipstate",$B116,"fipscty",$C116,"naics","337214"))</f>
        <v>0</v>
      </c>
      <c r="Q116" s="28">
        <f>IF(ISERROR(GETPIVOTDATA("Sum of Midpoint",'2010 County Business Patterns'!$J$2,"FIPS State and County Code",$A116,"fipstate",$B116,"fipscty",$C116,"naics","337214")),0,GETPIVOTDATA("Sum of Midpoint",'2010 County Business Patterns'!$J$2,"FIPS State and County Code",$A116,"fipstate",$B116,"fipscty",$C116,"naics","337214"))</f>
        <v>0</v>
      </c>
      <c r="R116">
        <f>IF(ISERROR(VLOOKUP($B116,'2010 State Business Patterns'!$AN$3:$AR$55,4,FALSE)),0,VLOOKUP($B116,'2010 State Business Patterns'!$AN$3:$AR$55,4,FALSE))</f>
        <v>0.88080808080808082</v>
      </c>
      <c r="S116" s="28">
        <f t="shared" si="8"/>
        <v>0</v>
      </c>
      <c r="T116" s="28">
        <f>IF(ISERROR(GETPIVOTDATA("Sum of emp",'2010 County Business Patterns'!$J$2,"FIPS State and County Code",$A116,"fipstate",$B116,"fipscty",$C116,"naics","337215")),0,GETPIVOTDATA("Sum of emp",'2010 County Business Patterns'!$J$2,"FIPS State and County Code",$A116,"fipstate",$B116,"fipscty",$C116,"naics","337215"))</f>
        <v>110</v>
      </c>
      <c r="U116" s="28">
        <f>IF(ISERROR(GETPIVOTDATA("Sum of Midpoint",'2010 County Business Patterns'!$J$2,"FIPS State and County Code",$A116,"fipstate",$B116,"fipscty",$C116,"naics","337215")),0,GETPIVOTDATA("Sum of Midpoint",'2010 County Business Patterns'!$J$2,"FIPS State and County Code",$A116,"fipstate",$B116,"fipscty",$C116,"naics","337215"))</f>
        <v>0</v>
      </c>
      <c r="V116">
        <f>IF(ISERROR(VLOOKUP($B116,'2010 State Business Patterns'!$AN$3:$AR$55,5,FALSE)),0,VLOOKUP($B116,'2010 State Business Patterns'!$AN$3:$AR$55,5,FALSE))</f>
        <v>1.1280617349945858</v>
      </c>
      <c r="W116" s="28">
        <f t="shared" si="9"/>
        <v>55</v>
      </c>
    </row>
    <row r="117" spans="1:23">
      <c r="A117" s="1" t="s">
        <v>2307</v>
      </c>
      <c r="B117" s="1" t="s">
        <v>1823</v>
      </c>
      <c r="C117" s="1" t="s">
        <v>1773</v>
      </c>
      <c r="D117" s="1" t="s">
        <v>2308</v>
      </c>
      <c r="E117" s="1" t="s">
        <v>2057</v>
      </c>
      <c r="F117" s="1" t="s">
        <v>2300</v>
      </c>
      <c r="G117" s="47">
        <f t="shared" si="5"/>
        <v>5.6403086749729292</v>
      </c>
      <c r="H117" s="28">
        <f>IF(ISERROR(GETPIVOTDATA("Sum of emp",'2010 County Business Patterns'!$J$2,"FIPS State and County Code",$A117,"fipstate",$B117,"fipscty",$C117,"naics","337124")),0,GETPIVOTDATA("Sum of emp",'2010 County Business Patterns'!$J$2,"FIPS State and County Code",$A117,"fipstate",$B117,"fipscty",$C117,"naics","337124"))</f>
        <v>0</v>
      </c>
      <c r="I117" s="28">
        <f>IF(ISERROR(GETPIVOTDATA("Sum of Midpoint",'2010 County Business Patterns'!$J$2,"FIPS State and County Code",$A117,"fipstate",$B117,"fipscty",$C117,"naics","337124")),0,GETPIVOTDATA("Sum of Midpoint",'2010 County Business Patterns'!$J$2,"FIPS State and County Code",$A117,"fipstate",$B117,"fipscty",$C117,"naics","337124"))</f>
        <v>0</v>
      </c>
      <c r="J117">
        <f>IF(ISERROR(VLOOKUP($B117,'2010 State Business Patterns'!$AN$3:$AR$55,2,FALSE)),0,VLOOKUP($B117,'2010 State Business Patterns'!$AN$3:$AR$55,2,FALSE))</f>
        <v>0.54780635400907718</v>
      </c>
      <c r="K117" s="28">
        <f t="shared" si="6"/>
        <v>0</v>
      </c>
      <c r="L117" s="28">
        <f>IF(ISERROR(GETPIVOTDATA("Sum of emp",'2010 County Business Patterns'!$J$2,"FIPS State and County Code",$A117,"fipstate",$B117,"fipscty",$C117,"naics","337127")),0,GETPIVOTDATA("Sum of emp",'2010 County Business Patterns'!$J$2,"FIPS State and County Code",$A117,"fipstate",$B117,"fipscty",$C117,"naics","337127"))</f>
        <v>0</v>
      </c>
      <c r="M117" s="28">
        <f>IF(ISERROR(GETPIVOTDATA("Sum of Midpoint",'2010 County Business Patterns'!$J$2,"FIPS State and County Code",$A117,"fipstate",$B117,"fipscty",$C117,"naics","337127")),0,GETPIVOTDATA("Sum of Midpoint",'2010 County Business Patterns'!$J$2,"FIPS State and County Code",$A117,"fipstate",$B117,"fipscty",$C117,"naics","337127"))</f>
        <v>0</v>
      </c>
      <c r="N117">
        <f>IF(ISERROR(VLOOKUP($B117,'2010 State Business Patterns'!$AN$3:$AR$55,3,FALSE)),0,VLOOKUP($B117,'2010 State Business Patterns'!$AN$3:$AR$55,3,FALSE))</f>
        <v>1.019424830235641</v>
      </c>
      <c r="O117" s="28">
        <f t="shared" si="7"/>
        <v>0</v>
      </c>
      <c r="P117" s="28">
        <f>IF(ISERROR(GETPIVOTDATA("Sum of emp",'2010 County Business Patterns'!$J$2,"FIPS State and County Code",$A117,"fipstate",$B117,"fipscty",$C117,"naics","337214")),0,GETPIVOTDATA("Sum of emp",'2010 County Business Patterns'!$J$2,"FIPS State and County Code",$A117,"fipstate",$B117,"fipscty",$C117,"naics","337214"))</f>
        <v>0</v>
      </c>
      <c r="Q117" s="28">
        <f>IF(ISERROR(GETPIVOTDATA("Sum of Midpoint",'2010 County Business Patterns'!$J$2,"FIPS State and County Code",$A117,"fipstate",$B117,"fipscty",$C117,"naics","337214")),0,GETPIVOTDATA("Sum of Midpoint",'2010 County Business Patterns'!$J$2,"FIPS State and County Code",$A117,"fipstate",$B117,"fipscty",$C117,"naics","337214"))</f>
        <v>0</v>
      </c>
      <c r="R117">
        <f>IF(ISERROR(VLOOKUP($B117,'2010 State Business Patterns'!$AN$3:$AR$55,4,FALSE)),0,VLOOKUP($B117,'2010 State Business Patterns'!$AN$3:$AR$55,4,FALSE))</f>
        <v>0.88080808080808082</v>
      </c>
      <c r="S117" s="28">
        <f t="shared" si="8"/>
        <v>0</v>
      </c>
      <c r="T117" s="28">
        <f>IF(ISERROR(GETPIVOTDATA("Sum of emp",'2010 County Business Patterns'!$J$2,"FIPS State and County Code",$A117,"fipstate",$B117,"fipscty",$C117,"naics","337215")),0,GETPIVOTDATA("Sum of emp",'2010 County Business Patterns'!$J$2,"FIPS State and County Code",$A117,"fipstate",$B117,"fipscty",$C117,"naics","337215"))</f>
        <v>0</v>
      </c>
      <c r="U117" s="28">
        <f>IF(ISERROR(GETPIVOTDATA("Sum of Midpoint",'2010 County Business Patterns'!$J$2,"FIPS State and County Code",$A117,"fipstate",$B117,"fipscty",$C117,"naics","337215")),0,GETPIVOTDATA("Sum of Midpoint",'2010 County Business Patterns'!$J$2,"FIPS State and County Code",$A117,"fipstate",$B117,"fipscty",$C117,"naics","337215"))</f>
        <v>10</v>
      </c>
      <c r="V117">
        <f>IF(ISERROR(VLOOKUP($B117,'2010 State Business Patterns'!$AN$3:$AR$55,5,FALSE)),0,VLOOKUP($B117,'2010 State Business Patterns'!$AN$3:$AR$55,5,FALSE))</f>
        <v>1.1280617349945858</v>
      </c>
      <c r="W117" s="28">
        <f t="shared" si="9"/>
        <v>5.6403086749729292</v>
      </c>
    </row>
    <row r="118" spans="1:23" hidden="1">
      <c r="A118" s="1" t="s">
        <v>2309</v>
      </c>
      <c r="B118" s="1" t="s">
        <v>1823</v>
      </c>
      <c r="C118" s="1" t="s">
        <v>1840</v>
      </c>
      <c r="D118" s="1" t="s">
        <v>2310</v>
      </c>
      <c r="E118" s="1" t="s">
        <v>2057</v>
      </c>
      <c r="F118" s="1" t="s">
        <v>2300</v>
      </c>
      <c r="G118" s="47">
        <f t="shared" si="5"/>
        <v>0</v>
      </c>
      <c r="H118" s="28">
        <f>IF(ISERROR(GETPIVOTDATA("Sum of emp",'2010 County Business Patterns'!$J$2,"FIPS State and County Code",$A118,"fipstate",$B118,"fipscty",$C118,"naics","337124")),0,GETPIVOTDATA("Sum of emp",'2010 County Business Patterns'!$J$2,"FIPS State and County Code",$A118,"fipstate",$B118,"fipscty",$C118,"naics","337124"))</f>
        <v>0</v>
      </c>
      <c r="I118" s="28">
        <f>IF(ISERROR(GETPIVOTDATA("Sum of Midpoint",'2010 County Business Patterns'!$J$2,"FIPS State and County Code",$A118,"fipstate",$B118,"fipscty",$C118,"naics","337124")),0,GETPIVOTDATA("Sum of Midpoint",'2010 County Business Patterns'!$J$2,"FIPS State and County Code",$A118,"fipstate",$B118,"fipscty",$C118,"naics","337124"))</f>
        <v>0</v>
      </c>
      <c r="J118">
        <f>IF(ISERROR(VLOOKUP($B118,'2010 State Business Patterns'!$AN$3:$AR$55,2,FALSE)),0,VLOOKUP($B118,'2010 State Business Patterns'!$AN$3:$AR$55,2,FALSE))</f>
        <v>0.54780635400907718</v>
      </c>
      <c r="K118" s="28">
        <f t="shared" si="6"/>
        <v>0</v>
      </c>
      <c r="L118" s="28">
        <f>IF(ISERROR(GETPIVOTDATA("Sum of emp",'2010 County Business Patterns'!$J$2,"FIPS State and County Code",$A118,"fipstate",$B118,"fipscty",$C118,"naics","337127")),0,GETPIVOTDATA("Sum of emp",'2010 County Business Patterns'!$J$2,"FIPS State and County Code",$A118,"fipstate",$B118,"fipscty",$C118,"naics","337127"))</f>
        <v>0</v>
      </c>
      <c r="M118" s="28">
        <f>IF(ISERROR(GETPIVOTDATA("Sum of Midpoint",'2010 County Business Patterns'!$J$2,"FIPS State and County Code",$A118,"fipstate",$B118,"fipscty",$C118,"naics","337127")),0,GETPIVOTDATA("Sum of Midpoint",'2010 County Business Patterns'!$J$2,"FIPS State and County Code",$A118,"fipstate",$B118,"fipscty",$C118,"naics","337127"))</f>
        <v>0</v>
      </c>
      <c r="N118">
        <f>IF(ISERROR(VLOOKUP($B118,'2010 State Business Patterns'!$AN$3:$AR$55,3,FALSE)),0,VLOOKUP($B118,'2010 State Business Patterns'!$AN$3:$AR$55,3,FALSE))</f>
        <v>1.019424830235641</v>
      </c>
      <c r="O118" s="28">
        <f t="shared" si="7"/>
        <v>0</v>
      </c>
      <c r="P118" s="28">
        <f>IF(ISERROR(GETPIVOTDATA("Sum of emp",'2010 County Business Patterns'!$J$2,"FIPS State and County Code",$A118,"fipstate",$B118,"fipscty",$C118,"naics","337214")),0,GETPIVOTDATA("Sum of emp",'2010 County Business Patterns'!$J$2,"FIPS State and County Code",$A118,"fipstate",$B118,"fipscty",$C118,"naics","337214"))</f>
        <v>0</v>
      </c>
      <c r="Q118" s="28">
        <f>IF(ISERROR(GETPIVOTDATA("Sum of Midpoint",'2010 County Business Patterns'!$J$2,"FIPS State and County Code",$A118,"fipstate",$B118,"fipscty",$C118,"naics","337214")),0,GETPIVOTDATA("Sum of Midpoint",'2010 County Business Patterns'!$J$2,"FIPS State and County Code",$A118,"fipstate",$B118,"fipscty",$C118,"naics","337214"))</f>
        <v>0</v>
      </c>
      <c r="R118">
        <f>IF(ISERROR(VLOOKUP($B118,'2010 State Business Patterns'!$AN$3:$AR$55,4,FALSE)),0,VLOOKUP($B118,'2010 State Business Patterns'!$AN$3:$AR$55,4,FALSE))</f>
        <v>0.88080808080808082</v>
      </c>
      <c r="S118" s="28">
        <f t="shared" si="8"/>
        <v>0</v>
      </c>
      <c r="T118" s="28">
        <f>IF(ISERROR(GETPIVOTDATA("Sum of emp",'2010 County Business Patterns'!$J$2,"FIPS State and County Code",$A118,"fipstate",$B118,"fipscty",$C118,"naics","337215")),0,GETPIVOTDATA("Sum of emp",'2010 County Business Patterns'!$J$2,"FIPS State and County Code",$A118,"fipstate",$B118,"fipscty",$C118,"naics","337215"))</f>
        <v>0</v>
      </c>
      <c r="U118" s="28">
        <f>IF(ISERROR(GETPIVOTDATA("Sum of Midpoint",'2010 County Business Patterns'!$J$2,"FIPS State and County Code",$A118,"fipstate",$B118,"fipscty",$C118,"naics","337215")),0,GETPIVOTDATA("Sum of Midpoint",'2010 County Business Patterns'!$J$2,"FIPS State and County Code",$A118,"fipstate",$B118,"fipscty",$C118,"naics","337215"))</f>
        <v>0</v>
      </c>
      <c r="V118">
        <f>IF(ISERROR(VLOOKUP($B118,'2010 State Business Patterns'!$AN$3:$AR$55,5,FALSE)),0,VLOOKUP($B118,'2010 State Business Patterns'!$AN$3:$AR$55,5,FALSE))</f>
        <v>1.1280617349945858</v>
      </c>
      <c r="W118" s="28">
        <f t="shared" si="9"/>
        <v>0</v>
      </c>
    </row>
    <row r="119" spans="1:23" hidden="1">
      <c r="A119" s="1" t="s">
        <v>2311</v>
      </c>
      <c r="B119" s="1" t="s">
        <v>1823</v>
      </c>
      <c r="C119" s="1" t="s">
        <v>1818</v>
      </c>
      <c r="D119" s="1" t="s">
        <v>2072</v>
      </c>
      <c r="E119" s="1" t="s">
        <v>2057</v>
      </c>
      <c r="F119" s="1" t="s">
        <v>2300</v>
      </c>
      <c r="G119" s="47">
        <f t="shared" si="5"/>
        <v>0</v>
      </c>
      <c r="H119" s="28">
        <f>IF(ISERROR(GETPIVOTDATA("Sum of emp",'2010 County Business Patterns'!$J$2,"FIPS State and County Code",$A119,"fipstate",$B119,"fipscty",$C119,"naics","337124")),0,GETPIVOTDATA("Sum of emp",'2010 County Business Patterns'!$J$2,"FIPS State and County Code",$A119,"fipstate",$B119,"fipscty",$C119,"naics","337124"))</f>
        <v>0</v>
      </c>
      <c r="I119" s="28">
        <f>IF(ISERROR(GETPIVOTDATA("Sum of Midpoint",'2010 County Business Patterns'!$J$2,"FIPS State and County Code",$A119,"fipstate",$B119,"fipscty",$C119,"naics","337124")),0,GETPIVOTDATA("Sum of Midpoint",'2010 County Business Patterns'!$J$2,"FIPS State and County Code",$A119,"fipstate",$B119,"fipscty",$C119,"naics","337124"))</f>
        <v>0</v>
      </c>
      <c r="J119">
        <f>IF(ISERROR(VLOOKUP($B119,'2010 State Business Patterns'!$AN$3:$AR$55,2,FALSE)),0,VLOOKUP($B119,'2010 State Business Patterns'!$AN$3:$AR$55,2,FALSE))</f>
        <v>0.54780635400907718</v>
      </c>
      <c r="K119" s="28">
        <f t="shared" si="6"/>
        <v>0</v>
      </c>
      <c r="L119" s="28">
        <f>IF(ISERROR(GETPIVOTDATA("Sum of emp",'2010 County Business Patterns'!$J$2,"FIPS State and County Code",$A119,"fipstate",$B119,"fipscty",$C119,"naics","337127")),0,GETPIVOTDATA("Sum of emp",'2010 County Business Patterns'!$J$2,"FIPS State and County Code",$A119,"fipstate",$B119,"fipscty",$C119,"naics","337127"))</f>
        <v>0</v>
      </c>
      <c r="M119" s="28">
        <f>IF(ISERROR(GETPIVOTDATA("Sum of Midpoint",'2010 County Business Patterns'!$J$2,"FIPS State and County Code",$A119,"fipstate",$B119,"fipscty",$C119,"naics","337127")),0,GETPIVOTDATA("Sum of Midpoint",'2010 County Business Patterns'!$J$2,"FIPS State and County Code",$A119,"fipstate",$B119,"fipscty",$C119,"naics","337127"))</f>
        <v>0</v>
      </c>
      <c r="N119">
        <f>IF(ISERROR(VLOOKUP($B119,'2010 State Business Patterns'!$AN$3:$AR$55,3,FALSE)),0,VLOOKUP($B119,'2010 State Business Patterns'!$AN$3:$AR$55,3,FALSE))</f>
        <v>1.019424830235641</v>
      </c>
      <c r="O119" s="28">
        <f t="shared" si="7"/>
        <v>0</v>
      </c>
      <c r="P119" s="28">
        <f>IF(ISERROR(GETPIVOTDATA("Sum of emp",'2010 County Business Patterns'!$J$2,"FIPS State and County Code",$A119,"fipstate",$B119,"fipscty",$C119,"naics","337214")),0,GETPIVOTDATA("Sum of emp",'2010 County Business Patterns'!$J$2,"FIPS State and County Code",$A119,"fipstate",$B119,"fipscty",$C119,"naics","337214"))</f>
        <v>0</v>
      </c>
      <c r="Q119" s="28">
        <f>IF(ISERROR(GETPIVOTDATA("Sum of Midpoint",'2010 County Business Patterns'!$J$2,"FIPS State and County Code",$A119,"fipstate",$B119,"fipscty",$C119,"naics","337214")),0,GETPIVOTDATA("Sum of Midpoint",'2010 County Business Patterns'!$J$2,"FIPS State and County Code",$A119,"fipstate",$B119,"fipscty",$C119,"naics","337214"))</f>
        <v>0</v>
      </c>
      <c r="R119">
        <f>IF(ISERROR(VLOOKUP($B119,'2010 State Business Patterns'!$AN$3:$AR$55,4,FALSE)),0,VLOOKUP($B119,'2010 State Business Patterns'!$AN$3:$AR$55,4,FALSE))</f>
        <v>0.88080808080808082</v>
      </c>
      <c r="S119" s="28">
        <f t="shared" si="8"/>
        <v>0</v>
      </c>
      <c r="T119" s="28">
        <f>IF(ISERROR(GETPIVOTDATA("Sum of emp",'2010 County Business Patterns'!$J$2,"FIPS State and County Code",$A119,"fipstate",$B119,"fipscty",$C119,"naics","337215")),0,GETPIVOTDATA("Sum of emp",'2010 County Business Patterns'!$J$2,"FIPS State and County Code",$A119,"fipstate",$B119,"fipscty",$C119,"naics","337215"))</f>
        <v>0</v>
      </c>
      <c r="U119" s="28">
        <f>IF(ISERROR(GETPIVOTDATA("Sum of Midpoint",'2010 County Business Patterns'!$J$2,"FIPS State and County Code",$A119,"fipstate",$B119,"fipscty",$C119,"naics","337215")),0,GETPIVOTDATA("Sum of Midpoint",'2010 County Business Patterns'!$J$2,"FIPS State and County Code",$A119,"fipstate",$B119,"fipscty",$C119,"naics","337215"))</f>
        <v>0</v>
      </c>
      <c r="V119">
        <f>IF(ISERROR(VLOOKUP($B119,'2010 State Business Patterns'!$AN$3:$AR$55,5,FALSE)),0,VLOOKUP($B119,'2010 State Business Patterns'!$AN$3:$AR$55,5,FALSE))</f>
        <v>1.1280617349945858</v>
      </c>
      <c r="W119" s="28">
        <f t="shared" si="9"/>
        <v>0</v>
      </c>
    </row>
    <row r="120" spans="1:23" hidden="1">
      <c r="A120" s="1" t="s">
        <v>2312</v>
      </c>
      <c r="B120" s="1" t="s">
        <v>1823</v>
      </c>
      <c r="C120" s="1" t="s">
        <v>1774</v>
      </c>
      <c r="D120" s="1" t="s">
        <v>2313</v>
      </c>
      <c r="E120" s="1" t="s">
        <v>2057</v>
      </c>
      <c r="F120" s="1" t="s">
        <v>2300</v>
      </c>
      <c r="G120" s="47">
        <f t="shared" si="5"/>
        <v>0</v>
      </c>
      <c r="H120" s="28">
        <f>IF(ISERROR(GETPIVOTDATA("Sum of emp",'2010 County Business Patterns'!$J$2,"FIPS State and County Code",$A120,"fipstate",$B120,"fipscty",$C120,"naics","337124")),0,GETPIVOTDATA("Sum of emp",'2010 County Business Patterns'!$J$2,"FIPS State and County Code",$A120,"fipstate",$B120,"fipscty",$C120,"naics","337124"))</f>
        <v>0</v>
      </c>
      <c r="I120" s="28">
        <f>IF(ISERROR(GETPIVOTDATA("Sum of Midpoint",'2010 County Business Patterns'!$J$2,"FIPS State and County Code",$A120,"fipstate",$B120,"fipscty",$C120,"naics","337124")),0,GETPIVOTDATA("Sum of Midpoint",'2010 County Business Patterns'!$J$2,"FIPS State and County Code",$A120,"fipstate",$B120,"fipscty",$C120,"naics","337124"))</f>
        <v>0</v>
      </c>
      <c r="J120">
        <f>IF(ISERROR(VLOOKUP($B120,'2010 State Business Patterns'!$AN$3:$AR$55,2,FALSE)),0,VLOOKUP($B120,'2010 State Business Patterns'!$AN$3:$AR$55,2,FALSE))</f>
        <v>0.54780635400907718</v>
      </c>
      <c r="K120" s="28">
        <f t="shared" si="6"/>
        <v>0</v>
      </c>
      <c r="L120" s="28">
        <f>IF(ISERROR(GETPIVOTDATA("Sum of emp",'2010 County Business Patterns'!$J$2,"FIPS State and County Code",$A120,"fipstate",$B120,"fipscty",$C120,"naics","337127")),0,GETPIVOTDATA("Sum of emp",'2010 County Business Patterns'!$J$2,"FIPS State and County Code",$A120,"fipstate",$B120,"fipscty",$C120,"naics","337127"))</f>
        <v>0</v>
      </c>
      <c r="M120" s="28">
        <f>IF(ISERROR(GETPIVOTDATA("Sum of Midpoint",'2010 County Business Patterns'!$J$2,"FIPS State and County Code",$A120,"fipstate",$B120,"fipscty",$C120,"naics","337127")),0,GETPIVOTDATA("Sum of Midpoint",'2010 County Business Patterns'!$J$2,"FIPS State and County Code",$A120,"fipstate",$B120,"fipscty",$C120,"naics","337127"))</f>
        <v>0</v>
      </c>
      <c r="N120">
        <f>IF(ISERROR(VLOOKUP($B120,'2010 State Business Patterns'!$AN$3:$AR$55,3,FALSE)),0,VLOOKUP($B120,'2010 State Business Patterns'!$AN$3:$AR$55,3,FALSE))</f>
        <v>1.019424830235641</v>
      </c>
      <c r="O120" s="28">
        <f t="shared" si="7"/>
        <v>0</v>
      </c>
      <c r="P120" s="28">
        <f>IF(ISERROR(GETPIVOTDATA("Sum of emp",'2010 County Business Patterns'!$J$2,"FIPS State and County Code",$A120,"fipstate",$B120,"fipscty",$C120,"naics","337214")),0,GETPIVOTDATA("Sum of emp",'2010 County Business Patterns'!$J$2,"FIPS State and County Code",$A120,"fipstate",$B120,"fipscty",$C120,"naics","337214"))</f>
        <v>0</v>
      </c>
      <c r="Q120" s="28">
        <f>IF(ISERROR(GETPIVOTDATA("Sum of Midpoint",'2010 County Business Patterns'!$J$2,"FIPS State and County Code",$A120,"fipstate",$B120,"fipscty",$C120,"naics","337214")),0,GETPIVOTDATA("Sum of Midpoint",'2010 County Business Patterns'!$J$2,"FIPS State and County Code",$A120,"fipstate",$B120,"fipscty",$C120,"naics","337214"))</f>
        <v>0</v>
      </c>
      <c r="R120">
        <f>IF(ISERROR(VLOOKUP($B120,'2010 State Business Patterns'!$AN$3:$AR$55,4,FALSE)),0,VLOOKUP($B120,'2010 State Business Patterns'!$AN$3:$AR$55,4,FALSE))</f>
        <v>0.88080808080808082</v>
      </c>
      <c r="S120" s="28">
        <f t="shared" si="8"/>
        <v>0</v>
      </c>
      <c r="T120" s="28">
        <f>IF(ISERROR(GETPIVOTDATA("Sum of emp",'2010 County Business Patterns'!$J$2,"FIPS State and County Code",$A120,"fipstate",$B120,"fipscty",$C120,"naics","337215")),0,GETPIVOTDATA("Sum of emp",'2010 County Business Patterns'!$J$2,"FIPS State and County Code",$A120,"fipstate",$B120,"fipscty",$C120,"naics","337215"))</f>
        <v>0</v>
      </c>
      <c r="U120" s="28">
        <f>IF(ISERROR(GETPIVOTDATA("Sum of Midpoint",'2010 County Business Patterns'!$J$2,"FIPS State and County Code",$A120,"fipstate",$B120,"fipscty",$C120,"naics","337215")),0,GETPIVOTDATA("Sum of Midpoint",'2010 County Business Patterns'!$J$2,"FIPS State and County Code",$A120,"fipstate",$B120,"fipscty",$C120,"naics","337215"))</f>
        <v>0</v>
      </c>
      <c r="V120">
        <f>IF(ISERROR(VLOOKUP($B120,'2010 State Business Patterns'!$AN$3:$AR$55,5,FALSE)),0,VLOOKUP($B120,'2010 State Business Patterns'!$AN$3:$AR$55,5,FALSE))</f>
        <v>1.1280617349945858</v>
      </c>
      <c r="W120" s="28">
        <f t="shared" si="9"/>
        <v>0</v>
      </c>
    </row>
    <row r="121" spans="1:23" hidden="1">
      <c r="A121" s="1" t="s">
        <v>2314</v>
      </c>
      <c r="B121" s="1" t="s">
        <v>1823</v>
      </c>
      <c r="C121" s="1" t="s">
        <v>1819</v>
      </c>
      <c r="D121" s="1" t="s">
        <v>2315</v>
      </c>
      <c r="E121" s="1" t="s">
        <v>2057</v>
      </c>
      <c r="F121" s="1" t="s">
        <v>2300</v>
      </c>
      <c r="G121" s="47">
        <f t="shared" si="5"/>
        <v>0</v>
      </c>
      <c r="H121" s="28">
        <f>IF(ISERROR(GETPIVOTDATA("Sum of emp",'2010 County Business Patterns'!$J$2,"FIPS State and County Code",$A121,"fipstate",$B121,"fipscty",$C121,"naics","337124")),0,GETPIVOTDATA("Sum of emp",'2010 County Business Patterns'!$J$2,"FIPS State and County Code",$A121,"fipstate",$B121,"fipscty",$C121,"naics","337124"))</f>
        <v>0</v>
      </c>
      <c r="I121" s="28">
        <f>IF(ISERROR(GETPIVOTDATA("Sum of Midpoint",'2010 County Business Patterns'!$J$2,"FIPS State and County Code",$A121,"fipstate",$B121,"fipscty",$C121,"naics","337124")),0,GETPIVOTDATA("Sum of Midpoint",'2010 County Business Patterns'!$J$2,"FIPS State and County Code",$A121,"fipstate",$B121,"fipscty",$C121,"naics","337124"))</f>
        <v>0</v>
      </c>
      <c r="J121">
        <f>IF(ISERROR(VLOOKUP($B121,'2010 State Business Patterns'!$AN$3:$AR$55,2,FALSE)),0,VLOOKUP($B121,'2010 State Business Patterns'!$AN$3:$AR$55,2,FALSE))</f>
        <v>0.54780635400907718</v>
      </c>
      <c r="K121" s="28">
        <f t="shared" si="6"/>
        <v>0</v>
      </c>
      <c r="L121" s="28">
        <f>IF(ISERROR(GETPIVOTDATA("Sum of emp",'2010 County Business Patterns'!$J$2,"FIPS State and County Code",$A121,"fipstate",$B121,"fipscty",$C121,"naics","337127")),0,GETPIVOTDATA("Sum of emp",'2010 County Business Patterns'!$J$2,"FIPS State and County Code",$A121,"fipstate",$B121,"fipscty",$C121,"naics","337127"))</f>
        <v>0</v>
      </c>
      <c r="M121" s="28">
        <f>IF(ISERROR(GETPIVOTDATA("Sum of Midpoint",'2010 County Business Patterns'!$J$2,"FIPS State and County Code",$A121,"fipstate",$B121,"fipscty",$C121,"naics","337127")),0,GETPIVOTDATA("Sum of Midpoint",'2010 County Business Patterns'!$J$2,"FIPS State and County Code",$A121,"fipstate",$B121,"fipscty",$C121,"naics","337127"))</f>
        <v>0</v>
      </c>
      <c r="N121">
        <f>IF(ISERROR(VLOOKUP($B121,'2010 State Business Patterns'!$AN$3:$AR$55,3,FALSE)),0,VLOOKUP($B121,'2010 State Business Patterns'!$AN$3:$AR$55,3,FALSE))</f>
        <v>1.019424830235641</v>
      </c>
      <c r="O121" s="28">
        <f t="shared" si="7"/>
        <v>0</v>
      </c>
      <c r="P121" s="28">
        <f>IF(ISERROR(GETPIVOTDATA("Sum of emp",'2010 County Business Patterns'!$J$2,"FIPS State and County Code",$A121,"fipstate",$B121,"fipscty",$C121,"naics","337214")),0,GETPIVOTDATA("Sum of emp",'2010 County Business Patterns'!$J$2,"FIPS State and County Code",$A121,"fipstate",$B121,"fipscty",$C121,"naics","337214"))</f>
        <v>0</v>
      </c>
      <c r="Q121" s="28">
        <f>IF(ISERROR(GETPIVOTDATA("Sum of Midpoint",'2010 County Business Patterns'!$J$2,"FIPS State and County Code",$A121,"fipstate",$B121,"fipscty",$C121,"naics","337214")),0,GETPIVOTDATA("Sum of Midpoint",'2010 County Business Patterns'!$J$2,"FIPS State and County Code",$A121,"fipstate",$B121,"fipscty",$C121,"naics","337214"))</f>
        <v>0</v>
      </c>
      <c r="R121">
        <f>IF(ISERROR(VLOOKUP($B121,'2010 State Business Patterns'!$AN$3:$AR$55,4,FALSE)),0,VLOOKUP($B121,'2010 State Business Patterns'!$AN$3:$AR$55,4,FALSE))</f>
        <v>0.88080808080808082</v>
      </c>
      <c r="S121" s="28">
        <f t="shared" si="8"/>
        <v>0</v>
      </c>
      <c r="T121" s="28">
        <f>IF(ISERROR(GETPIVOTDATA("Sum of emp",'2010 County Business Patterns'!$J$2,"FIPS State and County Code",$A121,"fipstate",$B121,"fipscty",$C121,"naics","337215")),0,GETPIVOTDATA("Sum of emp",'2010 County Business Patterns'!$J$2,"FIPS State and County Code",$A121,"fipstate",$B121,"fipscty",$C121,"naics","337215"))</f>
        <v>0</v>
      </c>
      <c r="U121" s="28">
        <f>IF(ISERROR(GETPIVOTDATA("Sum of Midpoint",'2010 County Business Patterns'!$J$2,"FIPS State and County Code",$A121,"fipstate",$B121,"fipscty",$C121,"naics","337215")),0,GETPIVOTDATA("Sum of Midpoint",'2010 County Business Patterns'!$J$2,"FIPS State and County Code",$A121,"fipstate",$B121,"fipscty",$C121,"naics","337215"))</f>
        <v>0</v>
      </c>
      <c r="V121">
        <f>IF(ISERROR(VLOOKUP($B121,'2010 State Business Patterns'!$AN$3:$AR$55,5,FALSE)),0,VLOOKUP($B121,'2010 State Business Patterns'!$AN$3:$AR$55,5,FALSE))</f>
        <v>1.1280617349945858</v>
      </c>
      <c r="W121" s="28">
        <f t="shared" si="9"/>
        <v>0</v>
      </c>
    </row>
    <row r="122" spans="1:23" hidden="1">
      <c r="A122" s="1" t="s">
        <v>2316</v>
      </c>
      <c r="B122" s="1" t="s">
        <v>1823</v>
      </c>
      <c r="C122" s="1" t="s">
        <v>1820</v>
      </c>
      <c r="D122" s="1" t="s">
        <v>2317</v>
      </c>
      <c r="E122" s="1" t="s">
        <v>2057</v>
      </c>
      <c r="F122" s="1" t="s">
        <v>2300</v>
      </c>
      <c r="G122" s="47">
        <f t="shared" si="5"/>
        <v>0</v>
      </c>
      <c r="H122" s="28">
        <f>IF(ISERROR(GETPIVOTDATA("Sum of emp",'2010 County Business Patterns'!$J$2,"FIPS State and County Code",$A122,"fipstate",$B122,"fipscty",$C122,"naics","337124")),0,GETPIVOTDATA("Sum of emp",'2010 County Business Patterns'!$J$2,"FIPS State and County Code",$A122,"fipstate",$B122,"fipscty",$C122,"naics","337124"))</f>
        <v>0</v>
      </c>
      <c r="I122" s="28">
        <f>IF(ISERROR(GETPIVOTDATA("Sum of Midpoint",'2010 County Business Patterns'!$J$2,"FIPS State and County Code",$A122,"fipstate",$B122,"fipscty",$C122,"naics","337124")),0,GETPIVOTDATA("Sum of Midpoint",'2010 County Business Patterns'!$J$2,"FIPS State and County Code",$A122,"fipstate",$B122,"fipscty",$C122,"naics","337124"))</f>
        <v>0</v>
      </c>
      <c r="J122">
        <f>IF(ISERROR(VLOOKUP($B122,'2010 State Business Patterns'!$AN$3:$AR$55,2,FALSE)),0,VLOOKUP($B122,'2010 State Business Patterns'!$AN$3:$AR$55,2,FALSE))</f>
        <v>0.54780635400907718</v>
      </c>
      <c r="K122" s="28">
        <f t="shared" si="6"/>
        <v>0</v>
      </c>
      <c r="L122" s="28">
        <f>IF(ISERROR(GETPIVOTDATA("Sum of emp",'2010 County Business Patterns'!$J$2,"FIPS State and County Code",$A122,"fipstate",$B122,"fipscty",$C122,"naics","337127")),0,GETPIVOTDATA("Sum of emp",'2010 County Business Patterns'!$J$2,"FIPS State and County Code",$A122,"fipstate",$B122,"fipscty",$C122,"naics","337127"))</f>
        <v>0</v>
      </c>
      <c r="M122" s="28">
        <f>IF(ISERROR(GETPIVOTDATA("Sum of Midpoint",'2010 County Business Patterns'!$J$2,"FIPS State and County Code",$A122,"fipstate",$B122,"fipscty",$C122,"naics","337127")),0,GETPIVOTDATA("Sum of Midpoint",'2010 County Business Patterns'!$J$2,"FIPS State and County Code",$A122,"fipstate",$B122,"fipscty",$C122,"naics","337127"))</f>
        <v>0</v>
      </c>
      <c r="N122">
        <f>IF(ISERROR(VLOOKUP($B122,'2010 State Business Patterns'!$AN$3:$AR$55,3,FALSE)),0,VLOOKUP($B122,'2010 State Business Patterns'!$AN$3:$AR$55,3,FALSE))</f>
        <v>1.019424830235641</v>
      </c>
      <c r="O122" s="28">
        <f t="shared" si="7"/>
        <v>0</v>
      </c>
      <c r="P122" s="28">
        <f>IF(ISERROR(GETPIVOTDATA("Sum of emp",'2010 County Business Patterns'!$J$2,"FIPS State and County Code",$A122,"fipstate",$B122,"fipscty",$C122,"naics","337214")),0,GETPIVOTDATA("Sum of emp",'2010 County Business Patterns'!$J$2,"FIPS State and County Code",$A122,"fipstate",$B122,"fipscty",$C122,"naics","337214"))</f>
        <v>0</v>
      </c>
      <c r="Q122" s="28">
        <f>IF(ISERROR(GETPIVOTDATA("Sum of Midpoint",'2010 County Business Patterns'!$J$2,"FIPS State and County Code",$A122,"fipstate",$B122,"fipscty",$C122,"naics","337214")),0,GETPIVOTDATA("Sum of Midpoint",'2010 County Business Patterns'!$J$2,"FIPS State and County Code",$A122,"fipstate",$B122,"fipscty",$C122,"naics","337214"))</f>
        <v>0</v>
      </c>
      <c r="R122">
        <f>IF(ISERROR(VLOOKUP($B122,'2010 State Business Patterns'!$AN$3:$AR$55,4,FALSE)),0,VLOOKUP($B122,'2010 State Business Patterns'!$AN$3:$AR$55,4,FALSE))</f>
        <v>0.88080808080808082</v>
      </c>
      <c r="S122" s="28">
        <f t="shared" si="8"/>
        <v>0</v>
      </c>
      <c r="T122" s="28">
        <f>IF(ISERROR(GETPIVOTDATA("Sum of emp",'2010 County Business Patterns'!$J$2,"FIPS State and County Code",$A122,"fipstate",$B122,"fipscty",$C122,"naics","337215")),0,GETPIVOTDATA("Sum of emp",'2010 County Business Patterns'!$J$2,"FIPS State and County Code",$A122,"fipstate",$B122,"fipscty",$C122,"naics","337215"))</f>
        <v>0</v>
      </c>
      <c r="U122" s="28">
        <f>IF(ISERROR(GETPIVOTDATA("Sum of Midpoint",'2010 County Business Patterns'!$J$2,"FIPS State and County Code",$A122,"fipstate",$B122,"fipscty",$C122,"naics","337215")),0,GETPIVOTDATA("Sum of Midpoint",'2010 County Business Patterns'!$J$2,"FIPS State and County Code",$A122,"fipstate",$B122,"fipscty",$C122,"naics","337215"))</f>
        <v>0</v>
      </c>
      <c r="V122">
        <f>IF(ISERROR(VLOOKUP($B122,'2010 State Business Patterns'!$AN$3:$AR$55,5,FALSE)),0,VLOOKUP($B122,'2010 State Business Patterns'!$AN$3:$AR$55,5,FALSE))</f>
        <v>1.1280617349945858</v>
      </c>
      <c r="W122" s="28">
        <f t="shared" si="9"/>
        <v>0</v>
      </c>
    </row>
    <row r="123" spans="1:23">
      <c r="A123" s="1" t="s">
        <v>2318</v>
      </c>
      <c r="B123" s="1" t="s">
        <v>1823</v>
      </c>
      <c r="C123" s="1" t="s">
        <v>1821</v>
      </c>
      <c r="D123" s="1" t="s">
        <v>2084</v>
      </c>
      <c r="E123" s="1" t="s">
        <v>2057</v>
      </c>
      <c r="F123" s="1" t="s">
        <v>2300</v>
      </c>
      <c r="G123" s="47">
        <f t="shared" si="5"/>
        <v>242.09432021855409</v>
      </c>
      <c r="H123" s="28">
        <f>IF(ISERROR(GETPIVOTDATA("Sum of emp",'2010 County Business Patterns'!$J$2,"FIPS State and County Code",$A123,"fipstate",$B123,"fipscty",$C123,"naics","337124")),0,GETPIVOTDATA("Sum of emp",'2010 County Business Patterns'!$J$2,"FIPS State and County Code",$A123,"fipstate",$B123,"fipscty",$C123,"naics","337124"))</f>
        <v>0</v>
      </c>
      <c r="I123" s="28">
        <f>IF(ISERROR(GETPIVOTDATA("Sum of Midpoint",'2010 County Business Patterns'!$J$2,"FIPS State and County Code",$A123,"fipstate",$B123,"fipscty",$C123,"naics","337124")),0,GETPIVOTDATA("Sum of Midpoint",'2010 County Business Patterns'!$J$2,"FIPS State and County Code",$A123,"fipstate",$B123,"fipscty",$C123,"naics","337124"))</f>
        <v>0</v>
      </c>
      <c r="J123">
        <f>IF(ISERROR(VLOOKUP($B123,'2010 State Business Patterns'!$AN$3:$AR$55,2,FALSE)),0,VLOOKUP($B123,'2010 State Business Patterns'!$AN$3:$AR$55,2,FALSE))</f>
        <v>0.54780635400907718</v>
      </c>
      <c r="K123" s="28">
        <f t="shared" si="6"/>
        <v>0</v>
      </c>
      <c r="L123" s="28">
        <f>IF(ISERROR(GETPIVOTDATA("Sum of emp",'2010 County Business Patterns'!$J$2,"FIPS State and County Code",$A123,"fipstate",$B123,"fipscty",$C123,"naics","337127")),0,GETPIVOTDATA("Sum of emp",'2010 County Business Patterns'!$J$2,"FIPS State and County Code",$A123,"fipstate",$B123,"fipscty",$C123,"naics","337127"))</f>
        <v>0</v>
      </c>
      <c r="M123" s="28">
        <f>IF(ISERROR(GETPIVOTDATA("Sum of Midpoint",'2010 County Business Patterns'!$J$2,"FIPS State and County Code",$A123,"fipstate",$B123,"fipscty",$C123,"naics","337127")),0,GETPIVOTDATA("Sum of Midpoint",'2010 County Business Patterns'!$J$2,"FIPS State and County Code",$A123,"fipstate",$B123,"fipscty",$C123,"naics","337127"))</f>
        <v>60</v>
      </c>
      <c r="N123">
        <f>IF(ISERROR(VLOOKUP($B123,'2010 State Business Patterns'!$AN$3:$AR$55,3,FALSE)),0,VLOOKUP($B123,'2010 State Business Patterns'!$AN$3:$AR$55,3,FALSE))</f>
        <v>1.019424830235641</v>
      </c>
      <c r="O123" s="28">
        <f t="shared" si="7"/>
        <v>30.58274490706923</v>
      </c>
      <c r="P123" s="28">
        <f>IF(ISERROR(GETPIVOTDATA("Sum of emp",'2010 County Business Patterns'!$J$2,"FIPS State and County Code",$A123,"fipstate",$B123,"fipscty",$C123,"naics","337214")),0,GETPIVOTDATA("Sum of emp",'2010 County Business Patterns'!$J$2,"FIPS State and County Code",$A123,"fipstate",$B123,"fipscty",$C123,"naics","337214"))</f>
        <v>0</v>
      </c>
      <c r="Q123" s="28">
        <f>IF(ISERROR(GETPIVOTDATA("Sum of Midpoint",'2010 County Business Patterns'!$J$2,"FIPS State and County Code",$A123,"fipstate",$B123,"fipscty",$C123,"naics","337214")),0,GETPIVOTDATA("Sum of Midpoint",'2010 County Business Patterns'!$J$2,"FIPS State and County Code",$A123,"fipstate",$B123,"fipscty",$C123,"naics","337214"))</f>
        <v>0</v>
      </c>
      <c r="R123">
        <f>IF(ISERROR(VLOOKUP($B123,'2010 State Business Patterns'!$AN$3:$AR$55,4,FALSE)),0,VLOOKUP($B123,'2010 State Business Patterns'!$AN$3:$AR$55,4,FALSE))</f>
        <v>0.88080808080808082</v>
      </c>
      <c r="S123" s="28">
        <f t="shared" si="8"/>
        <v>0</v>
      </c>
      <c r="T123" s="28">
        <f>IF(ISERROR(GETPIVOTDATA("Sum of emp",'2010 County Business Patterns'!$J$2,"FIPS State and County Code",$A123,"fipstate",$B123,"fipscty",$C123,"naics","337215")),0,GETPIVOTDATA("Sum of emp",'2010 County Business Patterns'!$J$2,"FIPS State and County Code",$A123,"fipstate",$B123,"fipscty",$C123,"naics","337215"))</f>
        <v>0</v>
      </c>
      <c r="U123" s="28">
        <f>IF(ISERROR(GETPIVOTDATA("Sum of Midpoint",'2010 County Business Patterns'!$J$2,"FIPS State and County Code",$A123,"fipstate",$B123,"fipscty",$C123,"naics","337215")),0,GETPIVOTDATA("Sum of Midpoint",'2010 County Business Patterns'!$J$2,"FIPS State and County Code",$A123,"fipstate",$B123,"fipscty",$C123,"naics","337215"))</f>
        <v>375</v>
      </c>
      <c r="V123">
        <f>IF(ISERROR(VLOOKUP($B123,'2010 State Business Patterns'!$AN$3:$AR$55,5,FALSE)),0,VLOOKUP($B123,'2010 State Business Patterns'!$AN$3:$AR$55,5,FALSE))</f>
        <v>1.1280617349945858</v>
      </c>
      <c r="W123" s="28">
        <f t="shared" si="9"/>
        <v>211.51157531148485</v>
      </c>
    </row>
    <row r="124" spans="1:23" hidden="1">
      <c r="A124" s="1" t="s">
        <v>2319</v>
      </c>
      <c r="B124" s="1" t="s">
        <v>1823</v>
      </c>
      <c r="C124" s="1" t="s">
        <v>1841</v>
      </c>
      <c r="D124" s="1" t="s">
        <v>2086</v>
      </c>
      <c r="E124" s="1" t="s">
        <v>2057</v>
      </c>
      <c r="F124" s="1" t="s">
        <v>2300</v>
      </c>
      <c r="G124" s="47">
        <f t="shared" si="5"/>
        <v>0</v>
      </c>
      <c r="H124" s="28">
        <f>IF(ISERROR(GETPIVOTDATA("Sum of emp",'2010 County Business Patterns'!$J$2,"FIPS State and County Code",$A124,"fipstate",$B124,"fipscty",$C124,"naics","337124")),0,GETPIVOTDATA("Sum of emp",'2010 County Business Patterns'!$J$2,"FIPS State and County Code",$A124,"fipstate",$B124,"fipscty",$C124,"naics","337124"))</f>
        <v>0</v>
      </c>
      <c r="I124" s="28">
        <f>IF(ISERROR(GETPIVOTDATA("Sum of Midpoint",'2010 County Business Patterns'!$J$2,"FIPS State and County Code",$A124,"fipstate",$B124,"fipscty",$C124,"naics","337124")),0,GETPIVOTDATA("Sum of Midpoint",'2010 County Business Patterns'!$J$2,"FIPS State and County Code",$A124,"fipstate",$B124,"fipscty",$C124,"naics","337124"))</f>
        <v>0</v>
      </c>
      <c r="J124">
        <f>IF(ISERROR(VLOOKUP($B124,'2010 State Business Patterns'!$AN$3:$AR$55,2,FALSE)),0,VLOOKUP($B124,'2010 State Business Patterns'!$AN$3:$AR$55,2,FALSE))</f>
        <v>0.54780635400907718</v>
      </c>
      <c r="K124" s="28">
        <f t="shared" si="6"/>
        <v>0</v>
      </c>
      <c r="L124" s="28">
        <f>IF(ISERROR(GETPIVOTDATA("Sum of emp",'2010 County Business Patterns'!$J$2,"FIPS State and County Code",$A124,"fipstate",$B124,"fipscty",$C124,"naics","337127")),0,GETPIVOTDATA("Sum of emp",'2010 County Business Patterns'!$J$2,"FIPS State and County Code",$A124,"fipstate",$B124,"fipscty",$C124,"naics","337127"))</f>
        <v>0</v>
      </c>
      <c r="M124" s="28">
        <f>IF(ISERROR(GETPIVOTDATA("Sum of Midpoint",'2010 County Business Patterns'!$J$2,"FIPS State and County Code",$A124,"fipstate",$B124,"fipscty",$C124,"naics","337127")),0,GETPIVOTDATA("Sum of Midpoint",'2010 County Business Patterns'!$J$2,"FIPS State and County Code",$A124,"fipstate",$B124,"fipscty",$C124,"naics","337127"))</f>
        <v>0</v>
      </c>
      <c r="N124">
        <f>IF(ISERROR(VLOOKUP($B124,'2010 State Business Patterns'!$AN$3:$AR$55,3,FALSE)),0,VLOOKUP($B124,'2010 State Business Patterns'!$AN$3:$AR$55,3,FALSE))</f>
        <v>1.019424830235641</v>
      </c>
      <c r="O124" s="28">
        <f t="shared" si="7"/>
        <v>0</v>
      </c>
      <c r="P124" s="28">
        <f>IF(ISERROR(GETPIVOTDATA("Sum of emp",'2010 County Business Patterns'!$J$2,"FIPS State and County Code",$A124,"fipstate",$B124,"fipscty",$C124,"naics","337214")),0,GETPIVOTDATA("Sum of emp",'2010 County Business Patterns'!$J$2,"FIPS State and County Code",$A124,"fipstate",$B124,"fipscty",$C124,"naics","337214"))</f>
        <v>0</v>
      </c>
      <c r="Q124" s="28">
        <f>IF(ISERROR(GETPIVOTDATA("Sum of Midpoint",'2010 County Business Patterns'!$J$2,"FIPS State and County Code",$A124,"fipstate",$B124,"fipscty",$C124,"naics","337214")),0,GETPIVOTDATA("Sum of Midpoint",'2010 County Business Patterns'!$J$2,"FIPS State and County Code",$A124,"fipstate",$B124,"fipscty",$C124,"naics","337214"))</f>
        <v>0</v>
      </c>
      <c r="R124">
        <f>IF(ISERROR(VLOOKUP($B124,'2010 State Business Patterns'!$AN$3:$AR$55,4,FALSE)),0,VLOOKUP($B124,'2010 State Business Patterns'!$AN$3:$AR$55,4,FALSE))</f>
        <v>0.88080808080808082</v>
      </c>
      <c r="S124" s="28">
        <f t="shared" si="8"/>
        <v>0</v>
      </c>
      <c r="T124" s="28">
        <f>IF(ISERROR(GETPIVOTDATA("Sum of emp",'2010 County Business Patterns'!$J$2,"FIPS State and County Code",$A124,"fipstate",$B124,"fipscty",$C124,"naics","337215")),0,GETPIVOTDATA("Sum of emp",'2010 County Business Patterns'!$J$2,"FIPS State and County Code",$A124,"fipstate",$B124,"fipscty",$C124,"naics","337215"))</f>
        <v>0</v>
      </c>
      <c r="U124" s="28">
        <f>IF(ISERROR(GETPIVOTDATA("Sum of Midpoint",'2010 County Business Patterns'!$J$2,"FIPS State and County Code",$A124,"fipstate",$B124,"fipscty",$C124,"naics","337215")),0,GETPIVOTDATA("Sum of Midpoint",'2010 County Business Patterns'!$J$2,"FIPS State and County Code",$A124,"fipstate",$B124,"fipscty",$C124,"naics","337215"))</f>
        <v>0</v>
      </c>
      <c r="V124">
        <f>IF(ISERROR(VLOOKUP($B124,'2010 State Business Patterns'!$AN$3:$AR$55,5,FALSE)),0,VLOOKUP($B124,'2010 State Business Patterns'!$AN$3:$AR$55,5,FALSE))</f>
        <v>1.1280617349945858</v>
      </c>
      <c r="W124" s="28">
        <f t="shared" si="9"/>
        <v>0</v>
      </c>
    </row>
    <row r="125" spans="1:23" hidden="1">
      <c r="A125" s="1" t="s">
        <v>2320</v>
      </c>
      <c r="B125" s="1" t="s">
        <v>1823</v>
      </c>
      <c r="C125" s="1" t="s">
        <v>1776</v>
      </c>
      <c r="D125" s="1" t="s">
        <v>2321</v>
      </c>
      <c r="E125" s="1" t="s">
        <v>2057</v>
      </c>
      <c r="F125" s="1" t="s">
        <v>2300</v>
      </c>
      <c r="G125" s="47">
        <f t="shared" si="5"/>
        <v>0</v>
      </c>
      <c r="H125" s="28">
        <f>IF(ISERROR(GETPIVOTDATA("Sum of emp",'2010 County Business Patterns'!$J$2,"FIPS State and County Code",$A125,"fipstate",$B125,"fipscty",$C125,"naics","337124")),0,GETPIVOTDATA("Sum of emp",'2010 County Business Patterns'!$J$2,"FIPS State and County Code",$A125,"fipstate",$B125,"fipscty",$C125,"naics","337124"))</f>
        <v>0</v>
      </c>
      <c r="I125" s="28">
        <f>IF(ISERROR(GETPIVOTDATA("Sum of Midpoint",'2010 County Business Patterns'!$J$2,"FIPS State and County Code",$A125,"fipstate",$B125,"fipscty",$C125,"naics","337124")),0,GETPIVOTDATA("Sum of Midpoint",'2010 County Business Patterns'!$J$2,"FIPS State and County Code",$A125,"fipstate",$B125,"fipscty",$C125,"naics","337124"))</f>
        <v>0</v>
      </c>
      <c r="J125">
        <f>IF(ISERROR(VLOOKUP($B125,'2010 State Business Patterns'!$AN$3:$AR$55,2,FALSE)),0,VLOOKUP($B125,'2010 State Business Patterns'!$AN$3:$AR$55,2,FALSE))</f>
        <v>0.54780635400907718</v>
      </c>
      <c r="K125" s="28">
        <f t="shared" si="6"/>
        <v>0</v>
      </c>
      <c r="L125" s="28">
        <f>IF(ISERROR(GETPIVOTDATA("Sum of emp",'2010 County Business Patterns'!$J$2,"FIPS State and County Code",$A125,"fipstate",$B125,"fipscty",$C125,"naics","337127")),0,GETPIVOTDATA("Sum of emp",'2010 County Business Patterns'!$J$2,"FIPS State and County Code",$A125,"fipstate",$B125,"fipscty",$C125,"naics","337127"))</f>
        <v>0</v>
      </c>
      <c r="M125" s="28">
        <f>IF(ISERROR(GETPIVOTDATA("Sum of Midpoint",'2010 County Business Patterns'!$J$2,"FIPS State and County Code",$A125,"fipstate",$B125,"fipscty",$C125,"naics","337127")),0,GETPIVOTDATA("Sum of Midpoint",'2010 County Business Patterns'!$J$2,"FIPS State and County Code",$A125,"fipstate",$B125,"fipscty",$C125,"naics","337127"))</f>
        <v>0</v>
      </c>
      <c r="N125">
        <f>IF(ISERROR(VLOOKUP($B125,'2010 State Business Patterns'!$AN$3:$AR$55,3,FALSE)),0,VLOOKUP($B125,'2010 State Business Patterns'!$AN$3:$AR$55,3,FALSE))</f>
        <v>1.019424830235641</v>
      </c>
      <c r="O125" s="28">
        <f t="shared" si="7"/>
        <v>0</v>
      </c>
      <c r="P125" s="28">
        <f>IF(ISERROR(GETPIVOTDATA("Sum of emp",'2010 County Business Patterns'!$J$2,"FIPS State and County Code",$A125,"fipstate",$B125,"fipscty",$C125,"naics","337214")),0,GETPIVOTDATA("Sum of emp",'2010 County Business Patterns'!$J$2,"FIPS State and County Code",$A125,"fipstate",$B125,"fipscty",$C125,"naics","337214"))</f>
        <v>0</v>
      </c>
      <c r="Q125" s="28">
        <f>IF(ISERROR(GETPIVOTDATA("Sum of Midpoint",'2010 County Business Patterns'!$J$2,"FIPS State and County Code",$A125,"fipstate",$B125,"fipscty",$C125,"naics","337214")),0,GETPIVOTDATA("Sum of Midpoint",'2010 County Business Patterns'!$J$2,"FIPS State and County Code",$A125,"fipstate",$B125,"fipscty",$C125,"naics","337214"))</f>
        <v>0</v>
      </c>
      <c r="R125">
        <f>IF(ISERROR(VLOOKUP($B125,'2010 State Business Patterns'!$AN$3:$AR$55,4,FALSE)),0,VLOOKUP($B125,'2010 State Business Patterns'!$AN$3:$AR$55,4,FALSE))</f>
        <v>0.88080808080808082</v>
      </c>
      <c r="S125" s="28">
        <f t="shared" si="8"/>
        <v>0</v>
      </c>
      <c r="T125" s="28">
        <f>IF(ISERROR(GETPIVOTDATA("Sum of emp",'2010 County Business Patterns'!$J$2,"FIPS State and County Code",$A125,"fipstate",$B125,"fipscty",$C125,"naics","337215")),0,GETPIVOTDATA("Sum of emp",'2010 County Business Patterns'!$J$2,"FIPS State and County Code",$A125,"fipstate",$B125,"fipscty",$C125,"naics","337215"))</f>
        <v>0</v>
      </c>
      <c r="U125" s="28">
        <f>IF(ISERROR(GETPIVOTDATA("Sum of Midpoint",'2010 County Business Patterns'!$J$2,"FIPS State and County Code",$A125,"fipstate",$B125,"fipscty",$C125,"naics","337215")),0,GETPIVOTDATA("Sum of Midpoint",'2010 County Business Patterns'!$J$2,"FIPS State and County Code",$A125,"fipstate",$B125,"fipscty",$C125,"naics","337215"))</f>
        <v>0</v>
      </c>
      <c r="V125">
        <f>IF(ISERROR(VLOOKUP($B125,'2010 State Business Patterns'!$AN$3:$AR$55,5,FALSE)),0,VLOOKUP($B125,'2010 State Business Patterns'!$AN$3:$AR$55,5,FALSE))</f>
        <v>1.1280617349945858</v>
      </c>
      <c r="W125" s="28">
        <f t="shared" si="9"/>
        <v>0</v>
      </c>
    </row>
    <row r="126" spans="1:23">
      <c r="A126" s="1" t="s">
        <v>2322</v>
      </c>
      <c r="B126" s="1" t="s">
        <v>1823</v>
      </c>
      <c r="C126" s="1" t="s">
        <v>1822</v>
      </c>
      <c r="D126" s="1" t="s">
        <v>2323</v>
      </c>
      <c r="E126" s="1" t="s">
        <v>2057</v>
      </c>
      <c r="F126" s="1" t="s">
        <v>2300</v>
      </c>
      <c r="G126" s="47">
        <f t="shared" si="5"/>
        <v>89.199672645618591</v>
      </c>
      <c r="H126" s="28">
        <f>IF(ISERROR(GETPIVOTDATA("Sum of emp",'2010 County Business Patterns'!$J$2,"FIPS State and County Code",$A126,"fipstate",$B126,"fipscty",$C126,"naics","337124")),0,GETPIVOTDATA("Sum of emp",'2010 County Business Patterns'!$J$2,"FIPS State and County Code",$A126,"fipstate",$B126,"fipscty",$C126,"naics","337124"))</f>
        <v>0</v>
      </c>
      <c r="I126" s="28">
        <f>IF(ISERROR(GETPIVOTDATA("Sum of Midpoint",'2010 County Business Patterns'!$J$2,"FIPS State and County Code",$A126,"fipstate",$B126,"fipscty",$C126,"naics","337124")),0,GETPIVOTDATA("Sum of Midpoint",'2010 County Business Patterns'!$J$2,"FIPS State and County Code",$A126,"fipstate",$B126,"fipscty",$C126,"naics","337124"))</f>
        <v>0</v>
      </c>
      <c r="J126">
        <f>IF(ISERROR(VLOOKUP($B126,'2010 State Business Patterns'!$AN$3:$AR$55,2,FALSE)),0,VLOOKUP($B126,'2010 State Business Patterns'!$AN$3:$AR$55,2,FALSE))</f>
        <v>0.54780635400907718</v>
      </c>
      <c r="K126" s="28">
        <f t="shared" si="6"/>
        <v>0</v>
      </c>
      <c r="L126" s="28">
        <f>IF(ISERROR(GETPIVOTDATA("Sum of emp",'2010 County Business Patterns'!$J$2,"FIPS State and County Code",$A126,"fipstate",$B126,"fipscty",$C126,"naics","337127")),0,GETPIVOTDATA("Sum of emp",'2010 County Business Patterns'!$J$2,"FIPS State and County Code",$A126,"fipstate",$B126,"fipscty",$C126,"naics","337127"))</f>
        <v>0</v>
      </c>
      <c r="M126" s="28">
        <f>IF(ISERROR(GETPIVOTDATA("Sum of Midpoint",'2010 County Business Patterns'!$J$2,"FIPS State and County Code",$A126,"fipstate",$B126,"fipscty",$C126,"naics","337127")),0,GETPIVOTDATA("Sum of Midpoint",'2010 County Business Patterns'!$J$2,"FIPS State and County Code",$A126,"fipstate",$B126,"fipscty",$C126,"naics","337127"))</f>
        <v>175</v>
      </c>
      <c r="N126">
        <f>IF(ISERROR(VLOOKUP($B126,'2010 State Business Patterns'!$AN$3:$AR$55,3,FALSE)),0,VLOOKUP($B126,'2010 State Business Patterns'!$AN$3:$AR$55,3,FALSE))</f>
        <v>1.019424830235641</v>
      </c>
      <c r="O126" s="28">
        <f t="shared" si="7"/>
        <v>89.199672645618591</v>
      </c>
      <c r="P126" s="28">
        <f>IF(ISERROR(GETPIVOTDATA("Sum of emp",'2010 County Business Patterns'!$J$2,"FIPS State and County Code",$A126,"fipstate",$B126,"fipscty",$C126,"naics","337214")),0,GETPIVOTDATA("Sum of emp",'2010 County Business Patterns'!$J$2,"FIPS State and County Code",$A126,"fipstate",$B126,"fipscty",$C126,"naics","337214"))</f>
        <v>0</v>
      </c>
      <c r="Q126" s="28">
        <f>IF(ISERROR(GETPIVOTDATA("Sum of Midpoint",'2010 County Business Patterns'!$J$2,"FIPS State and County Code",$A126,"fipstate",$B126,"fipscty",$C126,"naics","337214")),0,GETPIVOTDATA("Sum of Midpoint",'2010 County Business Patterns'!$J$2,"FIPS State and County Code",$A126,"fipstate",$B126,"fipscty",$C126,"naics","337214"))</f>
        <v>0</v>
      </c>
      <c r="R126">
        <f>IF(ISERROR(VLOOKUP($B126,'2010 State Business Patterns'!$AN$3:$AR$55,4,FALSE)),0,VLOOKUP($B126,'2010 State Business Patterns'!$AN$3:$AR$55,4,FALSE))</f>
        <v>0.88080808080808082</v>
      </c>
      <c r="S126" s="28">
        <f t="shared" si="8"/>
        <v>0</v>
      </c>
      <c r="T126" s="28">
        <f>IF(ISERROR(GETPIVOTDATA("Sum of emp",'2010 County Business Patterns'!$J$2,"FIPS State and County Code",$A126,"fipstate",$B126,"fipscty",$C126,"naics","337215")),0,GETPIVOTDATA("Sum of emp",'2010 County Business Patterns'!$J$2,"FIPS State and County Code",$A126,"fipstate",$B126,"fipscty",$C126,"naics","337215"))</f>
        <v>0</v>
      </c>
      <c r="U126" s="28">
        <f>IF(ISERROR(GETPIVOTDATA("Sum of Midpoint",'2010 County Business Patterns'!$J$2,"FIPS State and County Code",$A126,"fipstate",$B126,"fipscty",$C126,"naics","337215")),0,GETPIVOTDATA("Sum of Midpoint",'2010 County Business Patterns'!$J$2,"FIPS State and County Code",$A126,"fipstate",$B126,"fipscty",$C126,"naics","337215"))</f>
        <v>0</v>
      </c>
      <c r="V126">
        <f>IF(ISERROR(VLOOKUP($B126,'2010 State Business Patterns'!$AN$3:$AR$55,5,FALSE)),0,VLOOKUP($B126,'2010 State Business Patterns'!$AN$3:$AR$55,5,FALSE))</f>
        <v>1.1280617349945858</v>
      </c>
      <c r="W126" s="28">
        <f t="shared" si="9"/>
        <v>0</v>
      </c>
    </row>
    <row r="127" spans="1:23" hidden="1">
      <c r="A127" s="1" t="s">
        <v>2324</v>
      </c>
      <c r="B127" s="1" t="s">
        <v>1823</v>
      </c>
      <c r="C127" s="1" t="s">
        <v>1777</v>
      </c>
      <c r="D127" s="1" t="s">
        <v>2325</v>
      </c>
      <c r="E127" s="1" t="s">
        <v>2057</v>
      </c>
      <c r="F127" s="1" t="s">
        <v>2300</v>
      </c>
      <c r="G127" s="47">
        <f t="shared" si="5"/>
        <v>0</v>
      </c>
      <c r="H127" s="28">
        <f>IF(ISERROR(GETPIVOTDATA("Sum of emp",'2010 County Business Patterns'!$J$2,"FIPS State and County Code",$A127,"fipstate",$B127,"fipscty",$C127,"naics","337124")),0,GETPIVOTDATA("Sum of emp",'2010 County Business Patterns'!$J$2,"FIPS State and County Code",$A127,"fipstate",$B127,"fipscty",$C127,"naics","337124"))</f>
        <v>0</v>
      </c>
      <c r="I127" s="28">
        <f>IF(ISERROR(GETPIVOTDATA("Sum of Midpoint",'2010 County Business Patterns'!$J$2,"FIPS State and County Code",$A127,"fipstate",$B127,"fipscty",$C127,"naics","337124")),0,GETPIVOTDATA("Sum of Midpoint",'2010 County Business Patterns'!$J$2,"FIPS State and County Code",$A127,"fipstate",$B127,"fipscty",$C127,"naics","337124"))</f>
        <v>0</v>
      </c>
      <c r="J127">
        <f>IF(ISERROR(VLOOKUP($B127,'2010 State Business Patterns'!$AN$3:$AR$55,2,FALSE)),0,VLOOKUP($B127,'2010 State Business Patterns'!$AN$3:$AR$55,2,FALSE))</f>
        <v>0.54780635400907718</v>
      </c>
      <c r="K127" s="28">
        <f t="shared" si="6"/>
        <v>0</v>
      </c>
      <c r="L127" s="28">
        <f>IF(ISERROR(GETPIVOTDATA("Sum of emp",'2010 County Business Patterns'!$J$2,"FIPS State and County Code",$A127,"fipstate",$B127,"fipscty",$C127,"naics","337127")),0,GETPIVOTDATA("Sum of emp",'2010 County Business Patterns'!$J$2,"FIPS State and County Code",$A127,"fipstate",$B127,"fipscty",$C127,"naics","337127"))</f>
        <v>0</v>
      </c>
      <c r="M127" s="28">
        <f>IF(ISERROR(GETPIVOTDATA("Sum of Midpoint",'2010 County Business Patterns'!$J$2,"FIPS State and County Code",$A127,"fipstate",$B127,"fipscty",$C127,"naics","337127")),0,GETPIVOTDATA("Sum of Midpoint",'2010 County Business Patterns'!$J$2,"FIPS State and County Code",$A127,"fipstate",$B127,"fipscty",$C127,"naics","337127"))</f>
        <v>0</v>
      </c>
      <c r="N127">
        <f>IF(ISERROR(VLOOKUP($B127,'2010 State Business Patterns'!$AN$3:$AR$55,3,FALSE)),0,VLOOKUP($B127,'2010 State Business Patterns'!$AN$3:$AR$55,3,FALSE))</f>
        <v>1.019424830235641</v>
      </c>
      <c r="O127" s="28">
        <f t="shared" si="7"/>
        <v>0</v>
      </c>
      <c r="P127" s="28">
        <f>IF(ISERROR(GETPIVOTDATA("Sum of emp",'2010 County Business Patterns'!$J$2,"FIPS State and County Code",$A127,"fipstate",$B127,"fipscty",$C127,"naics","337214")),0,GETPIVOTDATA("Sum of emp",'2010 County Business Patterns'!$J$2,"FIPS State and County Code",$A127,"fipstate",$B127,"fipscty",$C127,"naics","337214"))</f>
        <v>0</v>
      </c>
      <c r="Q127" s="28">
        <f>IF(ISERROR(GETPIVOTDATA("Sum of Midpoint",'2010 County Business Patterns'!$J$2,"FIPS State and County Code",$A127,"fipstate",$B127,"fipscty",$C127,"naics","337214")),0,GETPIVOTDATA("Sum of Midpoint",'2010 County Business Patterns'!$J$2,"FIPS State and County Code",$A127,"fipstate",$B127,"fipscty",$C127,"naics","337214"))</f>
        <v>0</v>
      </c>
      <c r="R127">
        <f>IF(ISERROR(VLOOKUP($B127,'2010 State Business Patterns'!$AN$3:$AR$55,4,FALSE)),0,VLOOKUP($B127,'2010 State Business Patterns'!$AN$3:$AR$55,4,FALSE))</f>
        <v>0.88080808080808082</v>
      </c>
      <c r="S127" s="28">
        <f t="shared" si="8"/>
        <v>0</v>
      </c>
      <c r="T127" s="28">
        <f>IF(ISERROR(GETPIVOTDATA("Sum of emp",'2010 County Business Patterns'!$J$2,"FIPS State and County Code",$A127,"fipstate",$B127,"fipscty",$C127,"naics","337215")),0,GETPIVOTDATA("Sum of emp",'2010 County Business Patterns'!$J$2,"FIPS State and County Code",$A127,"fipstate",$B127,"fipscty",$C127,"naics","337215"))</f>
        <v>0</v>
      </c>
      <c r="U127" s="28">
        <f>IF(ISERROR(GETPIVOTDATA("Sum of Midpoint",'2010 County Business Patterns'!$J$2,"FIPS State and County Code",$A127,"fipstate",$B127,"fipscty",$C127,"naics","337215")),0,GETPIVOTDATA("Sum of Midpoint",'2010 County Business Patterns'!$J$2,"FIPS State and County Code",$A127,"fipstate",$B127,"fipscty",$C127,"naics","337215"))</f>
        <v>0</v>
      </c>
      <c r="V127">
        <f>IF(ISERROR(VLOOKUP($B127,'2010 State Business Patterns'!$AN$3:$AR$55,5,FALSE)),0,VLOOKUP($B127,'2010 State Business Patterns'!$AN$3:$AR$55,5,FALSE))</f>
        <v>1.1280617349945858</v>
      </c>
      <c r="W127" s="28">
        <f t="shared" si="9"/>
        <v>0</v>
      </c>
    </row>
    <row r="128" spans="1:23" hidden="1">
      <c r="A128" s="1" t="s">
        <v>2326</v>
      </c>
      <c r="B128" s="1" t="s">
        <v>1823</v>
      </c>
      <c r="C128" s="1" t="s">
        <v>1825</v>
      </c>
      <c r="D128" s="1" t="s">
        <v>2327</v>
      </c>
      <c r="E128" s="1" t="s">
        <v>2057</v>
      </c>
      <c r="F128" s="1" t="s">
        <v>2300</v>
      </c>
      <c r="G128" s="47">
        <f t="shared" si="5"/>
        <v>0</v>
      </c>
      <c r="H128" s="28">
        <f>IF(ISERROR(GETPIVOTDATA("Sum of emp",'2010 County Business Patterns'!$J$2,"FIPS State and County Code",$A128,"fipstate",$B128,"fipscty",$C128,"naics","337124")),0,GETPIVOTDATA("Sum of emp",'2010 County Business Patterns'!$J$2,"FIPS State and County Code",$A128,"fipstate",$B128,"fipscty",$C128,"naics","337124"))</f>
        <v>0</v>
      </c>
      <c r="I128" s="28">
        <f>IF(ISERROR(GETPIVOTDATA("Sum of Midpoint",'2010 County Business Patterns'!$J$2,"FIPS State and County Code",$A128,"fipstate",$B128,"fipscty",$C128,"naics","337124")),0,GETPIVOTDATA("Sum of Midpoint",'2010 County Business Patterns'!$J$2,"FIPS State and County Code",$A128,"fipstate",$B128,"fipscty",$C128,"naics","337124"))</f>
        <v>0</v>
      </c>
      <c r="J128">
        <f>IF(ISERROR(VLOOKUP($B128,'2010 State Business Patterns'!$AN$3:$AR$55,2,FALSE)),0,VLOOKUP($B128,'2010 State Business Patterns'!$AN$3:$AR$55,2,FALSE))</f>
        <v>0.54780635400907718</v>
      </c>
      <c r="K128" s="28">
        <f t="shared" si="6"/>
        <v>0</v>
      </c>
      <c r="L128" s="28">
        <f>IF(ISERROR(GETPIVOTDATA("Sum of emp",'2010 County Business Patterns'!$J$2,"FIPS State and County Code",$A128,"fipstate",$B128,"fipscty",$C128,"naics","337127")),0,GETPIVOTDATA("Sum of emp",'2010 County Business Patterns'!$J$2,"FIPS State and County Code",$A128,"fipstate",$B128,"fipscty",$C128,"naics","337127"))</f>
        <v>0</v>
      </c>
      <c r="M128" s="28">
        <f>IF(ISERROR(GETPIVOTDATA("Sum of Midpoint",'2010 County Business Patterns'!$J$2,"FIPS State and County Code",$A128,"fipstate",$B128,"fipscty",$C128,"naics","337127")),0,GETPIVOTDATA("Sum of Midpoint",'2010 County Business Patterns'!$J$2,"FIPS State and County Code",$A128,"fipstate",$B128,"fipscty",$C128,"naics","337127"))</f>
        <v>0</v>
      </c>
      <c r="N128">
        <f>IF(ISERROR(VLOOKUP($B128,'2010 State Business Patterns'!$AN$3:$AR$55,3,FALSE)),0,VLOOKUP($B128,'2010 State Business Patterns'!$AN$3:$AR$55,3,FALSE))</f>
        <v>1.019424830235641</v>
      </c>
      <c r="O128" s="28">
        <f t="shared" si="7"/>
        <v>0</v>
      </c>
      <c r="P128" s="28">
        <f>IF(ISERROR(GETPIVOTDATA("Sum of emp",'2010 County Business Patterns'!$J$2,"FIPS State and County Code",$A128,"fipstate",$B128,"fipscty",$C128,"naics","337214")),0,GETPIVOTDATA("Sum of emp",'2010 County Business Patterns'!$J$2,"FIPS State and County Code",$A128,"fipstate",$B128,"fipscty",$C128,"naics","337214"))</f>
        <v>0</v>
      </c>
      <c r="Q128" s="28">
        <f>IF(ISERROR(GETPIVOTDATA("Sum of Midpoint",'2010 County Business Patterns'!$J$2,"FIPS State and County Code",$A128,"fipstate",$B128,"fipscty",$C128,"naics","337214")),0,GETPIVOTDATA("Sum of Midpoint",'2010 County Business Patterns'!$J$2,"FIPS State and County Code",$A128,"fipstate",$B128,"fipscty",$C128,"naics","337214"))</f>
        <v>0</v>
      </c>
      <c r="R128">
        <f>IF(ISERROR(VLOOKUP($B128,'2010 State Business Patterns'!$AN$3:$AR$55,4,FALSE)),0,VLOOKUP($B128,'2010 State Business Patterns'!$AN$3:$AR$55,4,FALSE))</f>
        <v>0.88080808080808082</v>
      </c>
      <c r="S128" s="28">
        <f t="shared" si="8"/>
        <v>0</v>
      </c>
      <c r="T128" s="28">
        <f>IF(ISERROR(GETPIVOTDATA("Sum of emp",'2010 County Business Patterns'!$J$2,"FIPS State and County Code",$A128,"fipstate",$B128,"fipscty",$C128,"naics","337215")),0,GETPIVOTDATA("Sum of emp",'2010 County Business Patterns'!$J$2,"FIPS State and County Code",$A128,"fipstate",$B128,"fipscty",$C128,"naics","337215"))</f>
        <v>0</v>
      </c>
      <c r="U128" s="28">
        <f>IF(ISERROR(GETPIVOTDATA("Sum of Midpoint",'2010 County Business Patterns'!$J$2,"FIPS State and County Code",$A128,"fipstate",$B128,"fipscty",$C128,"naics","337215")),0,GETPIVOTDATA("Sum of Midpoint",'2010 County Business Patterns'!$J$2,"FIPS State and County Code",$A128,"fipstate",$B128,"fipscty",$C128,"naics","337215"))</f>
        <v>0</v>
      </c>
      <c r="V128">
        <f>IF(ISERROR(VLOOKUP($B128,'2010 State Business Patterns'!$AN$3:$AR$55,5,FALSE)),0,VLOOKUP($B128,'2010 State Business Patterns'!$AN$3:$AR$55,5,FALSE))</f>
        <v>1.1280617349945858</v>
      </c>
      <c r="W128" s="28">
        <f t="shared" si="9"/>
        <v>0</v>
      </c>
    </row>
    <row r="129" spans="1:23">
      <c r="A129" s="1" t="s">
        <v>2328</v>
      </c>
      <c r="B129" s="1" t="s">
        <v>1823</v>
      </c>
      <c r="C129" s="1" t="s">
        <v>1826</v>
      </c>
      <c r="D129" s="1" t="s">
        <v>2329</v>
      </c>
      <c r="E129" s="1" t="s">
        <v>2057</v>
      </c>
      <c r="F129" s="1" t="s">
        <v>2300</v>
      </c>
      <c r="G129" s="47">
        <f t="shared" si="5"/>
        <v>64.424596956906811</v>
      </c>
      <c r="H129" s="28">
        <f>IF(ISERROR(GETPIVOTDATA("Sum of emp",'2010 County Business Patterns'!$J$2,"FIPS State and County Code",$A129,"fipstate",$B129,"fipscty",$C129,"naics","337124")),0,GETPIVOTDATA("Sum of emp",'2010 County Business Patterns'!$J$2,"FIPS State and County Code",$A129,"fipstate",$B129,"fipscty",$C129,"naics","337124"))</f>
        <v>0</v>
      </c>
      <c r="I129" s="28">
        <f>IF(ISERROR(GETPIVOTDATA("Sum of Midpoint",'2010 County Business Patterns'!$J$2,"FIPS State and County Code",$A129,"fipstate",$B129,"fipscty",$C129,"naics","337124")),0,GETPIVOTDATA("Sum of Midpoint",'2010 County Business Patterns'!$J$2,"FIPS State and County Code",$A129,"fipstate",$B129,"fipscty",$C129,"naics","337124"))</f>
        <v>0</v>
      </c>
      <c r="J129">
        <f>IF(ISERROR(VLOOKUP($B129,'2010 State Business Patterns'!$AN$3:$AR$55,2,FALSE)),0,VLOOKUP($B129,'2010 State Business Patterns'!$AN$3:$AR$55,2,FALSE))</f>
        <v>0.54780635400907718</v>
      </c>
      <c r="K129" s="28">
        <f t="shared" si="6"/>
        <v>0</v>
      </c>
      <c r="L129" s="28">
        <f>IF(ISERROR(GETPIVOTDATA("Sum of emp",'2010 County Business Patterns'!$J$2,"FIPS State and County Code",$A129,"fipstate",$B129,"fipscty",$C129,"naics","337127")),0,GETPIVOTDATA("Sum of emp",'2010 County Business Patterns'!$J$2,"FIPS State and County Code",$A129,"fipstate",$B129,"fipscty",$C129,"naics","337127"))</f>
        <v>0</v>
      </c>
      <c r="M129" s="28">
        <f>IF(ISERROR(GETPIVOTDATA("Sum of Midpoint",'2010 County Business Patterns'!$J$2,"FIPS State and County Code",$A129,"fipstate",$B129,"fipscty",$C129,"naics","337127")),0,GETPIVOTDATA("Sum of Midpoint",'2010 County Business Patterns'!$J$2,"FIPS State and County Code",$A129,"fipstate",$B129,"fipscty",$C129,"naics","337127"))</f>
        <v>60</v>
      </c>
      <c r="N129">
        <f>IF(ISERROR(VLOOKUP($B129,'2010 State Business Patterns'!$AN$3:$AR$55,3,FALSE)),0,VLOOKUP($B129,'2010 State Business Patterns'!$AN$3:$AR$55,3,FALSE))</f>
        <v>1.019424830235641</v>
      </c>
      <c r="O129" s="28">
        <f t="shared" si="7"/>
        <v>30.58274490706923</v>
      </c>
      <c r="P129" s="28">
        <f>IF(ISERROR(GETPIVOTDATA("Sum of emp",'2010 County Business Patterns'!$J$2,"FIPS State and County Code",$A129,"fipstate",$B129,"fipscty",$C129,"naics","337214")),0,GETPIVOTDATA("Sum of emp",'2010 County Business Patterns'!$J$2,"FIPS State and County Code",$A129,"fipstate",$B129,"fipscty",$C129,"naics","337214"))</f>
        <v>0</v>
      </c>
      <c r="Q129" s="28">
        <f>IF(ISERROR(GETPIVOTDATA("Sum of Midpoint",'2010 County Business Patterns'!$J$2,"FIPS State and County Code",$A129,"fipstate",$B129,"fipscty",$C129,"naics","337214")),0,GETPIVOTDATA("Sum of Midpoint",'2010 County Business Patterns'!$J$2,"FIPS State and County Code",$A129,"fipstate",$B129,"fipscty",$C129,"naics","337214"))</f>
        <v>0</v>
      </c>
      <c r="R129">
        <f>IF(ISERROR(VLOOKUP($B129,'2010 State Business Patterns'!$AN$3:$AR$55,4,FALSE)),0,VLOOKUP($B129,'2010 State Business Patterns'!$AN$3:$AR$55,4,FALSE))</f>
        <v>0.88080808080808082</v>
      </c>
      <c r="S129" s="28">
        <f t="shared" si="8"/>
        <v>0</v>
      </c>
      <c r="T129" s="28">
        <f>IF(ISERROR(GETPIVOTDATA("Sum of emp",'2010 County Business Patterns'!$J$2,"FIPS State and County Code",$A129,"fipstate",$B129,"fipscty",$C129,"naics","337215")),0,GETPIVOTDATA("Sum of emp",'2010 County Business Patterns'!$J$2,"FIPS State and County Code",$A129,"fipstate",$B129,"fipscty",$C129,"naics","337215"))</f>
        <v>0</v>
      </c>
      <c r="U129" s="28">
        <f>IF(ISERROR(GETPIVOTDATA("Sum of Midpoint",'2010 County Business Patterns'!$J$2,"FIPS State and County Code",$A129,"fipstate",$B129,"fipscty",$C129,"naics","337215")),0,GETPIVOTDATA("Sum of Midpoint",'2010 County Business Patterns'!$J$2,"FIPS State and County Code",$A129,"fipstate",$B129,"fipscty",$C129,"naics","337215"))</f>
        <v>60</v>
      </c>
      <c r="V129">
        <f>IF(ISERROR(VLOOKUP($B129,'2010 State Business Patterns'!$AN$3:$AR$55,5,FALSE)),0,VLOOKUP($B129,'2010 State Business Patterns'!$AN$3:$AR$55,5,FALSE))</f>
        <v>1.1280617349945858</v>
      </c>
      <c r="W129" s="28">
        <f t="shared" si="9"/>
        <v>33.841852049837577</v>
      </c>
    </row>
    <row r="130" spans="1:23" hidden="1">
      <c r="A130" s="1" t="s">
        <v>2330</v>
      </c>
      <c r="B130" s="1" t="s">
        <v>1823</v>
      </c>
      <c r="C130" s="1" t="s">
        <v>1827</v>
      </c>
      <c r="D130" s="1" t="s">
        <v>2331</v>
      </c>
      <c r="E130" s="1" t="s">
        <v>2057</v>
      </c>
      <c r="F130" s="1" t="s">
        <v>2300</v>
      </c>
      <c r="G130" s="47">
        <f t="shared" si="5"/>
        <v>0</v>
      </c>
      <c r="H130" s="28">
        <f>IF(ISERROR(GETPIVOTDATA("Sum of emp",'2010 County Business Patterns'!$J$2,"FIPS State and County Code",$A130,"fipstate",$B130,"fipscty",$C130,"naics","337124")),0,GETPIVOTDATA("Sum of emp",'2010 County Business Patterns'!$J$2,"FIPS State and County Code",$A130,"fipstate",$B130,"fipscty",$C130,"naics","337124"))</f>
        <v>0</v>
      </c>
      <c r="I130" s="28">
        <f>IF(ISERROR(GETPIVOTDATA("Sum of Midpoint",'2010 County Business Patterns'!$J$2,"FIPS State and County Code",$A130,"fipstate",$B130,"fipscty",$C130,"naics","337124")),0,GETPIVOTDATA("Sum of Midpoint",'2010 County Business Patterns'!$J$2,"FIPS State and County Code",$A130,"fipstate",$B130,"fipscty",$C130,"naics","337124"))</f>
        <v>0</v>
      </c>
      <c r="J130">
        <f>IF(ISERROR(VLOOKUP($B130,'2010 State Business Patterns'!$AN$3:$AR$55,2,FALSE)),0,VLOOKUP($B130,'2010 State Business Patterns'!$AN$3:$AR$55,2,FALSE))</f>
        <v>0.54780635400907718</v>
      </c>
      <c r="K130" s="28">
        <f t="shared" si="6"/>
        <v>0</v>
      </c>
      <c r="L130" s="28">
        <f>IF(ISERROR(GETPIVOTDATA("Sum of emp",'2010 County Business Patterns'!$J$2,"FIPS State and County Code",$A130,"fipstate",$B130,"fipscty",$C130,"naics","337127")),0,GETPIVOTDATA("Sum of emp",'2010 County Business Patterns'!$J$2,"FIPS State and County Code",$A130,"fipstate",$B130,"fipscty",$C130,"naics","337127"))</f>
        <v>0</v>
      </c>
      <c r="M130" s="28">
        <f>IF(ISERROR(GETPIVOTDATA("Sum of Midpoint",'2010 County Business Patterns'!$J$2,"FIPS State and County Code",$A130,"fipstate",$B130,"fipscty",$C130,"naics","337127")),0,GETPIVOTDATA("Sum of Midpoint",'2010 County Business Patterns'!$J$2,"FIPS State and County Code",$A130,"fipstate",$B130,"fipscty",$C130,"naics","337127"))</f>
        <v>0</v>
      </c>
      <c r="N130">
        <f>IF(ISERROR(VLOOKUP($B130,'2010 State Business Patterns'!$AN$3:$AR$55,3,FALSE)),0,VLOOKUP($B130,'2010 State Business Patterns'!$AN$3:$AR$55,3,FALSE))</f>
        <v>1.019424830235641</v>
      </c>
      <c r="O130" s="28">
        <f t="shared" si="7"/>
        <v>0</v>
      </c>
      <c r="P130" s="28">
        <f>IF(ISERROR(GETPIVOTDATA("Sum of emp",'2010 County Business Patterns'!$J$2,"FIPS State and County Code",$A130,"fipstate",$B130,"fipscty",$C130,"naics","337214")),0,GETPIVOTDATA("Sum of emp",'2010 County Business Patterns'!$J$2,"FIPS State and County Code",$A130,"fipstate",$B130,"fipscty",$C130,"naics","337214"))</f>
        <v>0</v>
      </c>
      <c r="Q130" s="28">
        <f>IF(ISERROR(GETPIVOTDATA("Sum of Midpoint",'2010 County Business Patterns'!$J$2,"FIPS State and County Code",$A130,"fipstate",$B130,"fipscty",$C130,"naics","337214")),0,GETPIVOTDATA("Sum of Midpoint",'2010 County Business Patterns'!$J$2,"FIPS State and County Code",$A130,"fipstate",$B130,"fipscty",$C130,"naics","337214"))</f>
        <v>0</v>
      </c>
      <c r="R130">
        <f>IF(ISERROR(VLOOKUP($B130,'2010 State Business Patterns'!$AN$3:$AR$55,4,FALSE)),0,VLOOKUP($B130,'2010 State Business Patterns'!$AN$3:$AR$55,4,FALSE))</f>
        <v>0.88080808080808082</v>
      </c>
      <c r="S130" s="28">
        <f t="shared" si="8"/>
        <v>0</v>
      </c>
      <c r="T130" s="28">
        <f>IF(ISERROR(GETPIVOTDATA("Sum of emp",'2010 County Business Patterns'!$J$2,"FIPS State and County Code",$A130,"fipstate",$B130,"fipscty",$C130,"naics","337215")),0,GETPIVOTDATA("Sum of emp",'2010 County Business Patterns'!$J$2,"FIPS State and County Code",$A130,"fipstate",$B130,"fipscty",$C130,"naics","337215"))</f>
        <v>0</v>
      </c>
      <c r="U130" s="28">
        <f>IF(ISERROR(GETPIVOTDATA("Sum of Midpoint",'2010 County Business Patterns'!$J$2,"FIPS State and County Code",$A130,"fipstate",$B130,"fipscty",$C130,"naics","337215")),0,GETPIVOTDATA("Sum of Midpoint",'2010 County Business Patterns'!$J$2,"FIPS State and County Code",$A130,"fipstate",$B130,"fipscty",$C130,"naics","337215"))</f>
        <v>0</v>
      </c>
      <c r="V130">
        <f>IF(ISERROR(VLOOKUP($B130,'2010 State Business Patterns'!$AN$3:$AR$55,5,FALSE)),0,VLOOKUP($B130,'2010 State Business Patterns'!$AN$3:$AR$55,5,FALSE))</f>
        <v>1.1280617349945858</v>
      </c>
      <c r="W130" s="28">
        <f t="shared" si="9"/>
        <v>0</v>
      </c>
    </row>
    <row r="131" spans="1:23" hidden="1">
      <c r="A131" s="1" t="s">
        <v>2332</v>
      </c>
      <c r="B131" s="1" t="s">
        <v>1823</v>
      </c>
      <c r="C131" s="1" t="s">
        <v>1778</v>
      </c>
      <c r="D131" s="1" t="s">
        <v>2333</v>
      </c>
      <c r="E131" s="1" t="s">
        <v>2057</v>
      </c>
      <c r="F131" s="1" t="s">
        <v>2300</v>
      </c>
      <c r="G131" s="47">
        <f t="shared" si="5"/>
        <v>0</v>
      </c>
      <c r="H131" s="28">
        <f>IF(ISERROR(GETPIVOTDATA("Sum of emp",'2010 County Business Patterns'!$J$2,"FIPS State and County Code",$A131,"fipstate",$B131,"fipscty",$C131,"naics","337124")),0,GETPIVOTDATA("Sum of emp",'2010 County Business Patterns'!$J$2,"FIPS State and County Code",$A131,"fipstate",$B131,"fipscty",$C131,"naics","337124"))</f>
        <v>0</v>
      </c>
      <c r="I131" s="28">
        <f>IF(ISERROR(GETPIVOTDATA("Sum of Midpoint",'2010 County Business Patterns'!$J$2,"FIPS State and County Code",$A131,"fipstate",$B131,"fipscty",$C131,"naics","337124")),0,GETPIVOTDATA("Sum of Midpoint",'2010 County Business Patterns'!$J$2,"FIPS State and County Code",$A131,"fipstate",$B131,"fipscty",$C131,"naics","337124"))</f>
        <v>0</v>
      </c>
      <c r="J131">
        <f>IF(ISERROR(VLOOKUP($B131,'2010 State Business Patterns'!$AN$3:$AR$55,2,FALSE)),0,VLOOKUP($B131,'2010 State Business Patterns'!$AN$3:$AR$55,2,FALSE))</f>
        <v>0.54780635400907718</v>
      </c>
      <c r="K131" s="28">
        <f t="shared" si="6"/>
        <v>0</v>
      </c>
      <c r="L131" s="28">
        <f>IF(ISERROR(GETPIVOTDATA("Sum of emp",'2010 County Business Patterns'!$J$2,"FIPS State and County Code",$A131,"fipstate",$B131,"fipscty",$C131,"naics","337127")),0,GETPIVOTDATA("Sum of emp",'2010 County Business Patterns'!$J$2,"FIPS State and County Code",$A131,"fipstate",$B131,"fipscty",$C131,"naics","337127"))</f>
        <v>0</v>
      </c>
      <c r="M131" s="28">
        <f>IF(ISERROR(GETPIVOTDATA("Sum of Midpoint",'2010 County Business Patterns'!$J$2,"FIPS State and County Code",$A131,"fipstate",$B131,"fipscty",$C131,"naics","337127")),0,GETPIVOTDATA("Sum of Midpoint",'2010 County Business Patterns'!$J$2,"FIPS State and County Code",$A131,"fipstate",$B131,"fipscty",$C131,"naics","337127"))</f>
        <v>0</v>
      </c>
      <c r="N131">
        <f>IF(ISERROR(VLOOKUP($B131,'2010 State Business Patterns'!$AN$3:$AR$55,3,FALSE)),0,VLOOKUP($B131,'2010 State Business Patterns'!$AN$3:$AR$55,3,FALSE))</f>
        <v>1.019424830235641</v>
      </c>
      <c r="O131" s="28">
        <f t="shared" si="7"/>
        <v>0</v>
      </c>
      <c r="P131" s="28">
        <f>IF(ISERROR(GETPIVOTDATA("Sum of emp",'2010 County Business Patterns'!$J$2,"FIPS State and County Code",$A131,"fipstate",$B131,"fipscty",$C131,"naics","337214")),0,GETPIVOTDATA("Sum of emp",'2010 County Business Patterns'!$J$2,"FIPS State and County Code",$A131,"fipstate",$B131,"fipscty",$C131,"naics","337214"))</f>
        <v>0</v>
      </c>
      <c r="Q131" s="28">
        <f>IF(ISERROR(GETPIVOTDATA("Sum of Midpoint",'2010 County Business Patterns'!$J$2,"FIPS State and County Code",$A131,"fipstate",$B131,"fipscty",$C131,"naics","337214")),0,GETPIVOTDATA("Sum of Midpoint",'2010 County Business Patterns'!$J$2,"FIPS State and County Code",$A131,"fipstate",$B131,"fipscty",$C131,"naics","337214"))</f>
        <v>0</v>
      </c>
      <c r="R131">
        <f>IF(ISERROR(VLOOKUP($B131,'2010 State Business Patterns'!$AN$3:$AR$55,4,FALSE)),0,VLOOKUP($B131,'2010 State Business Patterns'!$AN$3:$AR$55,4,FALSE))</f>
        <v>0.88080808080808082</v>
      </c>
      <c r="S131" s="28">
        <f t="shared" si="8"/>
        <v>0</v>
      </c>
      <c r="T131" s="28">
        <f>IF(ISERROR(GETPIVOTDATA("Sum of emp",'2010 County Business Patterns'!$J$2,"FIPS State and County Code",$A131,"fipstate",$B131,"fipscty",$C131,"naics","337215")),0,GETPIVOTDATA("Sum of emp",'2010 County Business Patterns'!$J$2,"FIPS State and County Code",$A131,"fipstate",$B131,"fipscty",$C131,"naics","337215"))</f>
        <v>0</v>
      </c>
      <c r="U131" s="28">
        <f>IF(ISERROR(GETPIVOTDATA("Sum of Midpoint",'2010 County Business Patterns'!$J$2,"FIPS State and County Code",$A131,"fipstate",$B131,"fipscty",$C131,"naics","337215")),0,GETPIVOTDATA("Sum of Midpoint",'2010 County Business Patterns'!$J$2,"FIPS State and County Code",$A131,"fipstate",$B131,"fipscty",$C131,"naics","337215"))</f>
        <v>0</v>
      </c>
      <c r="V131">
        <f>IF(ISERROR(VLOOKUP($B131,'2010 State Business Patterns'!$AN$3:$AR$55,5,FALSE)),0,VLOOKUP($B131,'2010 State Business Patterns'!$AN$3:$AR$55,5,FALSE))</f>
        <v>1.1280617349945858</v>
      </c>
      <c r="W131" s="28">
        <f t="shared" si="9"/>
        <v>0</v>
      </c>
    </row>
    <row r="132" spans="1:23" hidden="1">
      <c r="A132" s="1" t="s">
        <v>2334</v>
      </c>
      <c r="B132" s="1" t="s">
        <v>1823</v>
      </c>
      <c r="C132" s="1" t="s">
        <v>1842</v>
      </c>
      <c r="D132" s="1" t="s">
        <v>2104</v>
      </c>
      <c r="E132" s="1" t="s">
        <v>2057</v>
      </c>
      <c r="F132" s="1" t="s">
        <v>2300</v>
      </c>
      <c r="G132" s="47">
        <f t="shared" si="5"/>
        <v>0</v>
      </c>
      <c r="H132" s="28">
        <f>IF(ISERROR(GETPIVOTDATA("Sum of emp",'2010 County Business Patterns'!$J$2,"FIPS State and County Code",$A132,"fipstate",$B132,"fipscty",$C132,"naics","337124")),0,GETPIVOTDATA("Sum of emp",'2010 County Business Patterns'!$J$2,"FIPS State and County Code",$A132,"fipstate",$B132,"fipscty",$C132,"naics","337124"))</f>
        <v>0</v>
      </c>
      <c r="I132" s="28">
        <f>IF(ISERROR(GETPIVOTDATA("Sum of Midpoint",'2010 County Business Patterns'!$J$2,"FIPS State and County Code",$A132,"fipstate",$B132,"fipscty",$C132,"naics","337124")),0,GETPIVOTDATA("Sum of Midpoint",'2010 County Business Patterns'!$J$2,"FIPS State and County Code",$A132,"fipstate",$B132,"fipscty",$C132,"naics","337124"))</f>
        <v>0</v>
      </c>
      <c r="J132">
        <f>IF(ISERROR(VLOOKUP($B132,'2010 State Business Patterns'!$AN$3:$AR$55,2,FALSE)),0,VLOOKUP($B132,'2010 State Business Patterns'!$AN$3:$AR$55,2,FALSE))</f>
        <v>0.54780635400907718</v>
      </c>
      <c r="K132" s="28">
        <f t="shared" si="6"/>
        <v>0</v>
      </c>
      <c r="L132" s="28">
        <f>IF(ISERROR(GETPIVOTDATA("Sum of emp",'2010 County Business Patterns'!$J$2,"FIPS State and County Code",$A132,"fipstate",$B132,"fipscty",$C132,"naics","337127")),0,GETPIVOTDATA("Sum of emp",'2010 County Business Patterns'!$J$2,"FIPS State and County Code",$A132,"fipstate",$B132,"fipscty",$C132,"naics","337127"))</f>
        <v>0</v>
      </c>
      <c r="M132" s="28">
        <f>IF(ISERROR(GETPIVOTDATA("Sum of Midpoint",'2010 County Business Patterns'!$J$2,"FIPS State and County Code",$A132,"fipstate",$B132,"fipscty",$C132,"naics","337127")),0,GETPIVOTDATA("Sum of Midpoint",'2010 County Business Patterns'!$J$2,"FIPS State and County Code",$A132,"fipstate",$B132,"fipscty",$C132,"naics","337127"))</f>
        <v>0</v>
      </c>
      <c r="N132">
        <f>IF(ISERROR(VLOOKUP($B132,'2010 State Business Patterns'!$AN$3:$AR$55,3,FALSE)),0,VLOOKUP($B132,'2010 State Business Patterns'!$AN$3:$AR$55,3,FALSE))</f>
        <v>1.019424830235641</v>
      </c>
      <c r="O132" s="28">
        <f t="shared" si="7"/>
        <v>0</v>
      </c>
      <c r="P132" s="28">
        <f>IF(ISERROR(GETPIVOTDATA("Sum of emp",'2010 County Business Patterns'!$J$2,"FIPS State and County Code",$A132,"fipstate",$B132,"fipscty",$C132,"naics","337214")),0,GETPIVOTDATA("Sum of emp",'2010 County Business Patterns'!$J$2,"FIPS State and County Code",$A132,"fipstate",$B132,"fipscty",$C132,"naics","337214"))</f>
        <v>0</v>
      </c>
      <c r="Q132" s="28">
        <f>IF(ISERROR(GETPIVOTDATA("Sum of Midpoint",'2010 County Business Patterns'!$J$2,"FIPS State and County Code",$A132,"fipstate",$B132,"fipscty",$C132,"naics","337214")),0,GETPIVOTDATA("Sum of Midpoint",'2010 County Business Patterns'!$J$2,"FIPS State and County Code",$A132,"fipstate",$B132,"fipscty",$C132,"naics","337214"))</f>
        <v>0</v>
      </c>
      <c r="R132">
        <f>IF(ISERROR(VLOOKUP($B132,'2010 State Business Patterns'!$AN$3:$AR$55,4,FALSE)),0,VLOOKUP($B132,'2010 State Business Patterns'!$AN$3:$AR$55,4,FALSE))</f>
        <v>0.88080808080808082</v>
      </c>
      <c r="S132" s="28">
        <f t="shared" si="8"/>
        <v>0</v>
      </c>
      <c r="T132" s="28">
        <f>IF(ISERROR(GETPIVOTDATA("Sum of emp",'2010 County Business Patterns'!$J$2,"FIPS State and County Code",$A132,"fipstate",$B132,"fipscty",$C132,"naics","337215")),0,GETPIVOTDATA("Sum of emp",'2010 County Business Patterns'!$J$2,"FIPS State and County Code",$A132,"fipstate",$B132,"fipscty",$C132,"naics","337215"))</f>
        <v>0</v>
      </c>
      <c r="U132" s="28">
        <f>IF(ISERROR(GETPIVOTDATA("Sum of Midpoint",'2010 County Business Patterns'!$J$2,"FIPS State and County Code",$A132,"fipstate",$B132,"fipscty",$C132,"naics","337215")),0,GETPIVOTDATA("Sum of Midpoint",'2010 County Business Patterns'!$J$2,"FIPS State and County Code",$A132,"fipstate",$B132,"fipscty",$C132,"naics","337215"))</f>
        <v>0</v>
      </c>
      <c r="V132">
        <f>IF(ISERROR(VLOOKUP($B132,'2010 State Business Patterns'!$AN$3:$AR$55,5,FALSE)),0,VLOOKUP($B132,'2010 State Business Patterns'!$AN$3:$AR$55,5,FALSE))</f>
        <v>1.1280617349945858</v>
      </c>
      <c r="W132" s="28">
        <f t="shared" si="9"/>
        <v>0</v>
      </c>
    </row>
    <row r="133" spans="1:23" hidden="1">
      <c r="A133" s="1" t="s">
        <v>2335</v>
      </c>
      <c r="B133" s="1" t="s">
        <v>1823</v>
      </c>
      <c r="C133" s="1" t="s">
        <v>1843</v>
      </c>
      <c r="D133" s="1" t="s">
        <v>2336</v>
      </c>
      <c r="E133" s="1" t="s">
        <v>2057</v>
      </c>
      <c r="F133" s="1" t="s">
        <v>2300</v>
      </c>
      <c r="G133" s="47">
        <f t="shared" ref="G133:G196" si="10">K133+O133+S133+W133</f>
        <v>0</v>
      </c>
      <c r="H133" s="28">
        <f>IF(ISERROR(GETPIVOTDATA("Sum of emp",'2010 County Business Patterns'!$J$2,"FIPS State and County Code",$A133,"fipstate",$B133,"fipscty",$C133,"naics","337124")),0,GETPIVOTDATA("Sum of emp",'2010 County Business Patterns'!$J$2,"FIPS State and County Code",$A133,"fipstate",$B133,"fipscty",$C133,"naics","337124"))</f>
        <v>0</v>
      </c>
      <c r="I133" s="28">
        <f>IF(ISERROR(GETPIVOTDATA("Sum of Midpoint",'2010 County Business Patterns'!$J$2,"FIPS State and County Code",$A133,"fipstate",$B133,"fipscty",$C133,"naics","337124")),0,GETPIVOTDATA("Sum of Midpoint",'2010 County Business Patterns'!$J$2,"FIPS State and County Code",$A133,"fipstate",$B133,"fipscty",$C133,"naics","337124"))</f>
        <v>0</v>
      </c>
      <c r="J133">
        <f>IF(ISERROR(VLOOKUP($B133,'2010 State Business Patterns'!$AN$3:$AR$55,2,FALSE)),0,VLOOKUP($B133,'2010 State Business Patterns'!$AN$3:$AR$55,2,FALSE))</f>
        <v>0.54780635400907718</v>
      </c>
      <c r="K133" s="28">
        <f t="shared" ref="K133:K196" si="11">IF(I133=0,H133,I133*J133)</f>
        <v>0</v>
      </c>
      <c r="L133" s="28">
        <f>IF(ISERROR(GETPIVOTDATA("Sum of emp",'2010 County Business Patterns'!$J$2,"FIPS State and County Code",$A133,"fipstate",$B133,"fipscty",$C133,"naics","337127")),0,GETPIVOTDATA("Sum of emp",'2010 County Business Patterns'!$J$2,"FIPS State and County Code",$A133,"fipstate",$B133,"fipscty",$C133,"naics","337127"))</f>
        <v>0</v>
      </c>
      <c r="M133" s="28">
        <f>IF(ISERROR(GETPIVOTDATA("Sum of Midpoint",'2010 County Business Patterns'!$J$2,"FIPS State and County Code",$A133,"fipstate",$B133,"fipscty",$C133,"naics","337127")),0,GETPIVOTDATA("Sum of Midpoint",'2010 County Business Patterns'!$J$2,"FIPS State and County Code",$A133,"fipstate",$B133,"fipscty",$C133,"naics","337127"))</f>
        <v>0</v>
      </c>
      <c r="N133">
        <f>IF(ISERROR(VLOOKUP($B133,'2010 State Business Patterns'!$AN$3:$AR$55,3,FALSE)),0,VLOOKUP($B133,'2010 State Business Patterns'!$AN$3:$AR$55,3,FALSE))</f>
        <v>1.019424830235641</v>
      </c>
      <c r="O133" s="28">
        <f t="shared" ref="O133:O196" si="12">IF(M133=0,L133,M133*N133)*O$3227</f>
        <v>0</v>
      </c>
      <c r="P133" s="28">
        <f>IF(ISERROR(GETPIVOTDATA("Sum of emp",'2010 County Business Patterns'!$J$2,"FIPS State and County Code",$A133,"fipstate",$B133,"fipscty",$C133,"naics","337214")),0,GETPIVOTDATA("Sum of emp",'2010 County Business Patterns'!$J$2,"FIPS State and County Code",$A133,"fipstate",$B133,"fipscty",$C133,"naics","337214"))</f>
        <v>0</v>
      </c>
      <c r="Q133" s="28">
        <f>IF(ISERROR(GETPIVOTDATA("Sum of Midpoint",'2010 County Business Patterns'!$J$2,"FIPS State and County Code",$A133,"fipstate",$B133,"fipscty",$C133,"naics","337214")),0,GETPIVOTDATA("Sum of Midpoint",'2010 County Business Patterns'!$J$2,"FIPS State and County Code",$A133,"fipstate",$B133,"fipscty",$C133,"naics","337214"))</f>
        <v>0</v>
      </c>
      <c r="R133">
        <f>IF(ISERROR(VLOOKUP($B133,'2010 State Business Patterns'!$AN$3:$AR$55,4,FALSE)),0,VLOOKUP($B133,'2010 State Business Patterns'!$AN$3:$AR$55,4,FALSE))</f>
        <v>0.88080808080808082</v>
      </c>
      <c r="S133" s="28">
        <f t="shared" ref="S133:S196" si="13">IF(Q133=0,P133,Q133*R133)</f>
        <v>0</v>
      </c>
      <c r="T133" s="28">
        <f>IF(ISERROR(GETPIVOTDATA("Sum of emp",'2010 County Business Patterns'!$J$2,"FIPS State and County Code",$A133,"fipstate",$B133,"fipscty",$C133,"naics","337215")),0,GETPIVOTDATA("Sum of emp",'2010 County Business Patterns'!$J$2,"FIPS State and County Code",$A133,"fipstate",$B133,"fipscty",$C133,"naics","337215"))</f>
        <v>0</v>
      </c>
      <c r="U133" s="28">
        <f>IF(ISERROR(GETPIVOTDATA("Sum of Midpoint",'2010 County Business Patterns'!$J$2,"FIPS State and County Code",$A133,"fipstate",$B133,"fipscty",$C133,"naics","337215")),0,GETPIVOTDATA("Sum of Midpoint",'2010 County Business Patterns'!$J$2,"FIPS State and County Code",$A133,"fipstate",$B133,"fipscty",$C133,"naics","337215"))</f>
        <v>0</v>
      </c>
      <c r="V133">
        <f>IF(ISERROR(VLOOKUP($B133,'2010 State Business Patterns'!$AN$3:$AR$55,5,FALSE)),0,VLOOKUP($B133,'2010 State Business Patterns'!$AN$3:$AR$55,5,FALSE))</f>
        <v>1.1280617349945858</v>
      </c>
      <c r="W133" s="28">
        <f t="shared" ref="W133:W196" si="14">IF(U133=0,T133,U133*V133)*W$3227</f>
        <v>0</v>
      </c>
    </row>
    <row r="134" spans="1:23" hidden="1">
      <c r="A134" s="1" t="s">
        <v>2337</v>
      </c>
      <c r="B134" s="1" t="s">
        <v>1823</v>
      </c>
      <c r="C134" s="1" t="s">
        <v>1779</v>
      </c>
      <c r="D134" s="1" t="s">
        <v>2338</v>
      </c>
      <c r="E134" s="1" t="s">
        <v>2057</v>
      </c>
      <c r="F134" s="1" t="s">
        <v>2300</v>
      </c>
      <c r="G134" s="47">
        <f t="shared" si="10"/>
        <v>0</v>
      </c>
      <c r="H134" s="28">
        <f>IF(ISERROR(GETPIVOTDATA("Sum of emp",'2010 County Business Patterns'!$J$2,"FIPS State and County Code",$A134,"fipstate",$B134,"fipscty",$C134,"naics","337124")),0,GETPIVOTDATA("Sum of emp",'2010 County Business Patterns'!$J$2,"FIPS State and County Code",$A134,"fipstate",$B134,"fipscty",$C134,"naics","337124"))</f>
        <v>0</v>
      </c>
      <c r="I134" s="28">
        <f>IF(ISERROR(GETPIVOTDATA("Sum of Midpoint",'2010 County Business Patterns'!$J$2,"FIPS State and County Code",$A134,"fipstate",$B134,"fipscty",$C134,"naics","337124")),0,GETPIVOTDATA("Sum of Midpoint",'2010 County Business Patterns'!$J$2,"FIPS State and County Code",$A134,"fipstate",$B134,"fipscty",$C134,"naics","337124"))</f>
        <v>0</v>
      </c>
      <c r="J134">
        <f>IF(ISERROR(VLOOKUP($B134,'2010 State Business Patterns'!$AN$3:$AR$55,2,FALSE)),0,VLOOKUP($B134,'2010 State Business Patterns'!$AN$3:$AR$55,2,FALSE))</f>
        <v>0.54780635400907718</v>
      </c>
      <c r="K134" s="28">
        <f t="shared" si="11"/>
        <v>0</v>
      </c>
      <c r="L134" s="28">
        <f>IF(ISERROR(GETPIVOTDATA("Sum of emp",'2010 County Business Patterns'!$J$2,"FIPS State and County Code",$A134,"fipstate",$B134,"fipscty",$C134,"naics","337127")),0,GETPIVOTDATA("Sum of emp",'2010 County Business Patterns'!$J$2,"FIPS State and County Code",$A134,"fipstate",$B134,"fipscty",$C134,"naics","337127"))</f>
        <v>0</v>
      </c>
      <c r="M134" s="28">
        <f>IF(ISERROR(GETPIVOTDATA("Sum of Midpoint",'2010 County Business Patterns'!$J$2,"FIPS State and County Code",$A134,"fipstate",$B134,"fipscty",$C134,"naics","337127")),0,GETPIVOTDATA("Sum of Midpoint",'2010 County Business Patterns'!$J$2,"FIPS State and County Code",$A134,"fipstate",$B134,"fipscty",$C134,"naics","337127"))</f>
        <v>0</v>
      </c>
      <c r="N134">
        <f>IF(ISERROR(VLOOKUP($B134,'2010 State Business Patterns'!$AN$3:$AR$55,3,FALSE)),0,VLOOKUP($B134,'2010 State Business Patterns'!$AN$3:$AR$55,3,FALSE))</f>
        <v>1.019424830235641</v>
      </c>
      <c r="O134" s="28">
        <f t="shared" si="12"/>
        <v>0</v>
      </c>
      <c r="P134" s="28">
        <f>IF(ISERROR(GETPIVOTDATA("Sum of emp",'2010 County Business Patterns'!$J$2,"FIPS State and County Code",$A134,"fipstate",$B134,"fipscty",$C134,"naics","337214")),0,GETPIVOTDATA("Sum of emp",'2010 County Business Patterns'!$J$2,"FIPS State and County Code",$A134,"fipstate",$B134,"fipscty",$C134,"naics","337214"))</f>
        <v>0</v>
      </c>
      <c r="Q134" s="28">
        <f>IF(ISERROR(GETPIVOTDATA("Sum of Midpoint",'2010 County Business Patterns'!$J$2,"FIPS State and County Code",$A134,"fipstate",$B134,"fipscty",$C134,"naics","337214")),0,GETPIVOTDATA("Sum of Midpoint",'2010 County Business Patterns'!$J$2,"FIPS State and County Code",$A134,"fipstate",$B134,"fipscty",$C134,"naics","337214"))</f>
        <v>0</v>
      </c>
      <c r="R134">
        <f>IF(ISERROR(VLOOKUP($B134,'2010 State Business Patterns'!$AN$3:$AR$55,4,FALSE)),0,VLOOKUP($B134,'2010 State Business Patterns'!$AN$3:$AR$55,4,FALSE))</f>
        <v>0.88080808080808082</v>
      </c>
      <c r="S134" s="28">
        <f t="shared" si="13"/>
        <v>0</v>
      </c>
      <c r="T134" s="28">
        <f>IF(ISERROR(GETPIVOTDATA("Sum of emp",'2010 County Business Patterns'!$J$2,"FIPS State and County Code",$A134,"fipstate",$B134,"fipscty",$C134,"naics","337215")),0,GETPIVOTDATA("Sum of emp",'2010 County Business Patterns'!$J$2,"FIPS State and County Code",$A134,"fipstate",$B134,"fipscty",$C134,"naics","337215"))</f>
        <v>0</v>
      </c>
      <c r="U134" s="28">
        <f>IF(ISERROR(GETPIVOTDATA("Sum of Midpoint",'2010 County Business Patterns'!$J$2,"FIPS State and County Code",$A134,"fipstate",$B134,"fipscty",$C134,"naics","337215")),0,GETPIVOTDATA("Sum of Midpoint",'2010 County Business Patterns'!$J$2,"FIPS State and County Code",$A134,"fipstate",$B134,"fipscty",$C134,"naics","337215"))</f>
        <v>0</v>
      </c>
      <c r="V134">
        <f>IF(ISERROR(VLOOKUP($B134,'2010 State Business Patterns'!$AN$3:$AR$55,5,FALSE)),0,VLOOKUP($B134,'2010 State Business Patterns'!$AN$3:$AR$55,5,FALSE))</f>
        <v>1.1280617349945858</v>
      </c>
      <c r="W134" s="28">
        <f t="shared" si="14"/>
        <v>0</v>
      </c>
    </row>
    <row r="135" spans="1:23">
      <c r="A135" s="1" t="s">
        <v>2339</v>
      </c>
      <c r="B135" s="1" t="s">
        <v>1823</v>
      </c>
      <c r="C135" s="1" t="s">
        <v>1780</v>
      </c>
      <c r="D135" s="1" t="s">
        <v>2340</v>
      </c>
      <c r="E135" s="1" t="s">
        <v>2057</v>
      </c>
      <c r="F135" s="1" t="s">
        <v>2300</v>
      </c>
      <c r="G135" s="47">
        <f t="shared" si="10"/>
        <v>387.76237487845617</v>
      </c>
      <c r="H135" s="28">
        <f>IF(ISERROR(GETPIVOTDATA("Sum of emp",'2010 County Business Patterns'!$J$2,"FIPS State and County Code",$A135,"fipstate",$B135,"fipscty",$C135,"naics","337124")),0,GETPIVOTDATA("Sum of emp",'2010 County Business Patterns'!$J$2,"FIPS State and County Code",$A135,"fipstate",$B135,"fipscty",$C135,"naics","337124"))</f>
        <v>0</v>
      </c>
      <c r="I135" s="28">
        <f>IF(ISERROR(GETPIVOTDATA("Sum of Midpoint",'2010 County Business Patterns'!$J$2,"FIPS State and County Code",$A135,"fipstate",$B135,"fipscty",$C135,"naics","337124")),0,GETPIVOTDATA("Sum of Midpoint",'2010 County Business Patterns'!$J$2,"FIPS State and County Code",$A135,"fipstate",$B135,"fipscty",$C135,"naics","337124"))</f>
        <v>10</v>
      </c>
      <c r="J135">
        <f>IF(ISERROR(VLOOKUP($B135,'2010 State Business Patterns'!$AN$3:$AR$55,2,FALSE)),0,VLOOKUP($B135,'2010 State Business Patterns'!$AN$3:$AR$55,2,FALSE))</f>
        <v>0.54780635400907718</v>
      </c>
      <c r="K135" s="28">
        <f t="shared" si="11"/>
        <v>5.4780635400907718</v>
      </c>
      <c r="L135" s="28">
        <f>IF(ISERROR(GETPIVOTDATA("Sum of emp",'2010 County Business Patterns'!$J$2,"FIPS State and County Code",$A135,"fipstate",$B135,"fipscty",$C135,"naics","337127")),0,GETPIVOTDATA("Sum of emp",'2010 County Business Patterns'!$J$2,"FIPS State and County Code",$A135,"fipstate",$B135,"fipscty",$C135,"naics","337127"))</f>
        <v>0</v>
      </c>
      <c r="M135" s="28">
        <f>IF(ISERROR(GETPIVOTDATA("Sum of Midpoint",'2010 County Business Patterns'!$J$2,"FIPS State and County Code",$A135,"fipstate",$B135,"fipscty",$C135,"naics","337127")),0,GETPIVOTDATA("Sum of Midpoint",'2010 County Business Patterns'!$J$2,"FIPS State and County Code",$A135,"fipstate",$B135,"fipscty",$C135,"naics","337127"))</f>
        <v>750</v>
      </c>
      <c r="N135">
        <f>IF(ISERROR(VLOOKUP($B135,'2010 State Business Patterns'!$AN$3:$AR$55,3,FALSE)),0,VLOOKUP($B135,'2010 State Business Patterns'!$AN$3:$AR$55,3,FALSE))</f>
        <v>1.019424830235641</v>
      </c>
      <c r="O135" s="28">
        <f t="shared" si="12"/>
        <v>382.2843113383654</v>
      </c>
      <c r="P135" s="28">
        <f>IF(ISERROR(GETPIVOTDATA("Sum of emp",'2010 County Business Patterns'!$J$2,"FIPS State and County Code",$A135,"fipstate",$B135,"fipscty",$C135,"naics","337214")),0,GETPIVOTDATA("Sum of emp",'2010 County Business Patterns'!$J$2,"FIPS State and County Code",$A135,"fipstate",$B135,"fipscty",$C135,"naics","337214"))</f>
        <v>0</v>
      </c>
      <c r="Q135" s="28">
        <f>IF(ISERROR(GETPIVOTDATA("Sum of Midpoint",'2010 County Business Patterns'!$J$2,"FIPS State and County Code",$A135,"fipstate",$B135,"fipscty",$C135,"naics","337214")),0,GETPIVOTDATA("Sum of Midpoint",'2010 County Business Patterns'!$J$2,"FIPS State and County Code",$A135,"fipstate",$B135,"fipscty",$C135,"naics","337214"))</f>
        <v>0</v>
      </c>
      <c r="R135">
        <f>IF(ISERROR(VLOOKUP($B135,'2010 State Business Patterns'!$AN$3:$AR$55,4,FALSE)),0,VLOOKUP($B135,'2010 State Business Patterns'!$AN$3:$AR$55,4,FALSE))</f>
        <v>0.88080808080808082</v>
      </c>
      <c r="S135" s="28">
        <f t="shared" si="13"/>
        <v>0</v>
      </c>
      <c r="T135" s="28">
        <f>IF(ISERROR(GETPIVOTDATA("Sum of emp",'2010 County Business Patterns'!$J$2,"FIPS State and County Code",$A135,"fipstate",$B135,"fipscty",$C135,"naics","337215")),0,GETPIVOTDATA("Sum of emp",'2010 County Business Patterns'!$J$2,"FIPS State and County Code",$A135,"fipstate",$B135,"fipscty",$C135,"naics","337215"))</f>
        <v>0</v>
      </c>
      <c r="U135" s="28">
        <f>IF(ISERROR(GETPIVOTDATA("Sum of Midpoint",'2010 County Business Patterns'!$J$2,"FIPS State and County Code",$A135,"fipstate",$B135,"fipscty",$C135,"naics","337215")),0,GETPIVOTDATA("Sum of Midpoint",'2010 County Business Patterns'!$J$2,"FIPS State and County Code",$A135,"fipstate",$B135,"fipscty",$C135,"naics","337215"))</f>
        <v>0</v>
      </c>
      <c r="V135">
        <f>IF(ISERROR(VLOOKUP($B135,'2010 State Business Patterns'!$AN$3:$AR$55,5,FALSE)),0,VLOOKUP($B135,'2010 State Business Patterns'!$AN$3:$AR$55,5,FALSE))</f>
        <v>1.1280617349945858</v>
      </c>
      <c r="W135" s="28">
        <f t="shared" si="14"/>
        <v>0</v>
      </c>
    </row>
    <row r="136" spans="1:23" hidden="1">
      <c r="A136" s="1" t="s">
        <v>2341</v>
      </c>
      <c r="B136" s="1" t="s">
        <v>1823</v>
      </c>
      <c r="C136" s="1" t="s">
        <v>1781</v>
      </c>
      <c r="D136" s="1" t="s">
        <v>2116</v>
      </c>
      <c r="E136" s="1" t="s">
        <v>2057</v>
      </c>
      <c r="F136" s="1" t="s">
        <v>2300</v>
      </c>
      <c r="G136" s="47">
        <f t="shared" si="10"/>
        <v>0</v>
      </c>
      <c r="H136" s="28">
        <f>IF(ISERROR(GETPIVOTDATA("Sum of emp",'2010 County Business Patterns'!$J$2,"FIPS State and County Code",$A136,"fipstate",$B136,"fipscty",$C136,"naics","337124")),0,GETPIVOTDATA("Sum of emp",'2010 County Business Patterns'!$J$2,"FIPS State and County Code",$A136,"fipstate",$B136,"fipscty",$C136,"naics","337124"))</f>
        <v>0</v>
      </c>
      <c r="I136" s="28">
        <f>IF(ISERROR(GETPIVOTDATA("Sum of Midpoint",'2010 County Business Patterns'!$J$2,"FIPS State and County Code",$A136,"fipstate",$B136,"fipscty",$C136,"naics","337124")),0,GETPIVOTDATA("Sum of Midpoint",'2010 County Business Patterns'!$J$2,"FIPS State and County Code",$A136,"fipstate",$B136,"fipscty",$C136,"naics","337124"))</f>
        <v>0</v>
      </c>
      <c r="J136">
        <f>IF(ISERROR(VLOOKUP($B136,'2010 State Business Patterns'!$AN$3:$AR$55,2,FALSE)),0,VLOOKUP($B136,'2010 State Business Patterns'!$AN$3:$AR$55,2,FALSE))</f>
        <v>0.54780635400907718</v>
      </c>
      <c r="K136" s="28">
        <f t="shared" si="11"/>
        <v>0</v>
      </c>
      <c r="L136" s="28">
        <f>IF(ISERROR(GETPIVOTDATA("Sum of emp",'2010 County Business Patterns'!$J$2,"FIPS State and County Code",$A136,"fipstate",$B136,"fipscty",$C136,"naics","337127")),0,GETPIVOTDATA("Sum of emp",'2010 County Business Patterns'!$J$2,"FIPS State and County Code",$A136,"fipstate",$B136,"fipscty",$C136,"naics","337127"))</f>
        <v>0</v>
      </c>
      <c r="M136" s="28">
        <f>IF(ISERROR(GETPIVOTDATA("Sum of Midpoint",'2010 County Business Patterns'!$J$2,"FIPS State and County Code",$A136,"fipstate",$B136,"fipscty",$C136,"naics","337127")),0,GETPIVOTDATA("Sum of Midpoint",'2010 County Business Patterns'!$J$2,"FIPS State and County Code",$A136,"fipstate",$B136,"fipscty",$C136,"naics","337127"))</f>
        <v>0</v>
      </c>
      <c r="N136">
        <f>IF(ISERROR(VLOOKUP($B136,'2010 State Business Patterns'!$AN$3:$AR$55,3,FALSE)),0,VLOOKUP($B136,'2010 State Business Patterns'!$AN$3:$AR$55,3,FALSE))</f>
        <v>1.019424830235641</v>
      </c>
      <c r="O136" s="28">
        <f t="shared" si="12"/>
        <v>0</v>
      </c>
      <c r="P136" s="28">
        <f>IF(ISERROR(GETPIVOTDATA("Sum of emp",'2010 County Business Patterns'!$J$2,"FIPS State and County Code",$A136,"fipstate",$B136,"fipscty",$C136,"naics","337214")),0,GETPIVOTDATA("Sum of emp",'2010 County Business Patterns'!$J$2,"FIPS State and County Code",$A136,"fipstate",$B136,"fipscty",$C136,"naics","337214"))</f>
        <v>0</v>
      </c>
      <c r="Q136" s="28">
        <f>IF(ISERROR(GETPIVOTDATA("Sum of Midpoint",'2010 County Business Patterns'!$J$2,"FIPS State and County Code",$A136,"fipstate",$B136,"fipscty",$C136,"naics","337214")),0,GETPIVOTDATA("Sum of Midpoint",'2010 County Business Patterns'!$J$2,"FIPS State and County Code",$A136,"fipstate",$B136,"fipscty",$C136,"naics","337214"))</f>
        <v>0</v>
      </c>
      <c r="R136">
        <f>IF(ISERROR(VLOOKUP($B136,'2010 State Business Patterns'!$AN$3:$AR$55,4,FALSE)),0,VLOOKUP($B136,'2010 State Business Patterns'!$AN$3:$AR$55,4,FALSE))</f>
        <v>0.88080808080808082</v>
      </c>
      <c r="S136" s="28">
        <f t="shared" si="13"/>
        <v>0</v>
      </c>
      <c r="T136" s="28">
        <f>IF(ISERROR(GETPIVOTDATA("Sum of emp",'2010 County Business Patterns'!$J$2,"FIPS State and County Code",$A136,"fipstate",$B136,"fipscty",$C136,"naics","337215")),0,GETPIVOTDATA("Sum of emp",'2010 County Business Patterns'!$J$2,"FIPS State and County Code",$A136,"fipstate",$B136,"fipscty",$C136,"naics","337215"))</f>
        <v>0</v>
      </c>
      <c r="U136" s="28">
        <f>IF(ISERROR(GETPIVOTDATA("Sum of Midpoint",'2010 County Business Patterns'!$J$2,"FIPS State and County Code",$A136,"fipstate",$B136,"fipscty",$C136,"naics","337215")),0,GETPIVOTDATA("Sum of Midpoint",'2010 County Business Patterns'!$J$2,"FIPS State and County Code",$A136,"fipstate",$B136,"fipscty",$C136,"naics","337215"))</f>
        <v>0</v>
      </c>
      <c r="V136">
        <f>IF(ISERROR(VLOOKUP($B136,'2010 State Business Patterns'!$AN$3:$AR$55,5,FALSE)),0,VLOOKUP($B136,'2010 State Business Patterns'!$AN$3:$AR$55,5,FALSE))</f>
        <v>1.1280617349945858</v>
      </c>
      <c r="W136" s="28">
        <f t="shared" si="14"/>
        <v>0</v>
      </c>
    </row>
    <row r="137" spans="1:23" hidden="1">
      <c r="A137" s="1" t="s">
        <v>2342</v>
      </c>
      <c r="B137" s="1" t="s">
        <v>1823</v>
      </c>
      <c r="C137" s="1" t="s">
        <v>1782</v>
      </c>
      <c r="D137" s="1" t="s">
        <v>2343</v>
      </c>
      <c r="E137" s="1" t="s">
        <v>2057</v>
      </c>
      <c r="F137" s="1" t="s">
        <v>2300</v>
      </c>
      <c r="G137" s="47">
        <f t="shared" si="10"/>
        <v>0</v>
      </c>
      <c r="H137" s="28">
        <f>IF(ISERROR(GETPIVOTDATA("Sum of emp",'2010 County Business Patterns'!$J$2,"FIPS State and County Code",$A137,"fipstate",$B137,"fipscty",$C137,"naics","337124")),0,GETPIVOTDATA("Sum of emp",'2010 County Business Patterns'!$J$2,"FIPS State and County Code",$A137,"fipstate",$B137,"fipscty",$C137,"naics","337124"))</f>
        <v>0</v>
      </c>
      <c r="I137" s="28">
        <f>IF(ISERROR(GETPIVOTDATA("Sum of Midpoint",'2010 County Business Patterns'!$J$2,"FIPS State and County Code",$A137,"fipstate",$B137,"fipscty",$C137,"naics","337124")),0,GETPIVOTDATA("Sum of Midpoint",'2010 County Business Patterns'!$J$2,"FIPS State and County Code",$A137,"fipstate",$B137,"fipscty",$C137,"naics","337124"))</f>
        <v>0</v>
      </c>
      <c r="J137">
        <f>IF(ISERROR(VLOOKUP($B137,'2010 State Business Patterns'!$AN$3:$AR$55,2,FALSE)),0,VLOOKUP($B137,'2010 State Business Patterns'!$AN$3:$AR$55,2,FALSE))</f>
        <v>0.54780635400907718</v>
      </c>
      <c r="K137" s="28">
        <f t="shared" si="11"/>
        <v>0</v>
      </c>
      <c r="L137" s="28">
        <f>IF(ISERROR(GETPIVOTDATA("Sum of emp",'2010 County Business Patterns'!$J$2,"FIPS State and County Code",$A137,"fipstate",$B137,"fipscty",$C137,"naics","337127")),0,GETPIVOTDATA("Sum of emp",'2010 County Business Patterns'!$J$2,"FIPS State and County Code",$A137,"fipstate",$B137,"fipscty",$C137,"naics","337127"))</f>
        <v>0</v>
      </c>
      <c r="M137" s="28">
        <f>IF(ISERROR(GETPIVOTDATA("Sum of Midpoint",'2010 County Business Patterns'!$J$2,"FIPS State and County Code",$A137,"fipstate",$B137,"fipscty",$C137,"naics","337127")),0,GETPIVOTDATA("Sum of Midpoint",'2010 County Business Patterns'!$J$2,"FIPS State and County Code",$A137,"fipstate",$B137,"fipscty",$C137,"naics","337127"))</f>
        <v>0</v>
      </c>
      <c r="N137">
        <f>IF(ISERROR(VLOOKUP($B137,'2010 State Business Patterns'!$AN$3:$AR$55,3,FALSE)),0,VLOOKUP($B137,'2010 State Business Patterns'!$AN$3:$AR$55,3,FALSE))</f>
        <v>1.019424830235641</v>
      </c>
      <c r="O137" s="28">
        <f t="shared" si="12"/>
        <v>0</v>
      </c>
      <c r="P137" s="28">
        <f>IF(ISERROR(GETPIVOTDATA("Sum of emp",'2010 County Business Patterns'!$J$2,"FIPS State and County Code",$A137,"fipstate",$B137,"fipscty",$C137,"naics","337214")),0,GETPIVOTDATA("Sum of emp",'2010 County Business Patterns'!$J$2,"FIPS State and County Code",$A137,"fipstate",$B137,"fipscty",$C137,"naics","337214"))</f>
        <v>0</v>
      </c>
      <c r="Q137" s="28">
        <f>IF(ISERROR(GETPIVOTDATA("Sum of Midpoint",'2010 County Business Patterns'!$J$2,"FIPS State and County Code",$A137,"fipstate",$B137,"fipscty",$C137,"naics","337214")),0,GETPIVOTDATA("Sum of Midpoint",'2010 County Business Patterns'!$J$2,"FIPS State and County Code",$A137,"fipstate",$B137,"fipscty",$C137,"naics","337214"))</f>
        <v>0</v>
      </c>
      <c r="R137">
        <f>IF(ISERROR(VLOOKUP($B137,'2010 State Business Patterns'!$AN$3:$AR$55,4,FALSE)),0,VLOOKUP($B137,'2010 State Business Patterns'!$AN$3:$AR$55,4,FALSE))</f>
        <v>0.88080808080808082</v>
      </c>
      <c r="S137" s="28">
        <f t="shared" si="13"/>
        <v>0</v>
      </c>
      <c r="T137" s="28">
        <f>IF(ISERROR(GETPIVOTDATA("Sum of emp",'2010 County Business Patterns'!$J$2,"FIPS State and County Code",$A137,"fipstate",$B137,"fipscty",$C137,"naics","337215")),0,GETPIVOTDATA("Sum of emp",'2010 County Business Patterns'!$J$2,"FIPS State and County Code",$A137,"fipstate",$B137,"fipscty",$C137,"naics","337215"))</f>
        <v>0</v>
      </c>
      <c r="U137" s="28">
        <f>IF(ISERROR(GETPIVOTDATA("Sum of Midpoint",'2010 County Business Patterns'!$J$2,"FIPS State and County Code",$A137,"fipstate",$B137,"fipscty",$C137,"naics","337215")),0,GETPIVOTDATA("Sum of Midpoint",'2010 County Business Patterns'!$J$2,"FIPS State and County Code",$A137,"fipstate",$B137,"fipscty",$C137,"naics","337215"))</f>
        <v>0</v>
      </c>
      <c r="V137">
        <f>IF(ISERROR(VLOOKUP($B137,'2010 State Business Patterns'!$AN$3:$AR$55,5,FALSE)),0,VLOOKUP($B137,'2010 State Business Patterns'!$AN$3:$AR$55,5,FALSE))</f>
        <v>1.1280617349945858</v>
      </c>
      <c r="W137" s="28">
        <f t="shared" si="14"/>
        <v>0</v>
      </c>
    </row>
    <row r="138" spans="1:23">
      <c r="A138" s="1" t="s">
        <v>2344</v>
      </c>
      <c r="B138" s="1" t="s">
        <v>1823</v>
      </c>
      <c r="C138" s="1" t="s">
        <v>1783</v>
      </c>
      <c r="D138" s="1" t="s">
        <v>2345</v>
      </c>
      <c r="E138" s="1" t="s">
        <v>2057</v>
      </c>
      <c r="F138" s="1" t="s">
        <v>2300</v>
      </c>
      <c r="G138" s="47">
        <f t="shared" si="10"/>
        <v>5.6403086749729292</v>
      </c>
      <c r="H138" s="28">
        <f>IF(ISERROR(GETPIVOTDATA("Sum of emp",'2010 County Business Patterns'!$J$2,"FIPS State and County Code",$A138,"fipstate",$B138,"fipscty",$C138,"naics","337124")),0,GETPIVOTDATA("Sum of emp",'2010 County Business Patterns'!$J$2,"FIPS State and County Code",$A138,"fipstate",$B138,"fipscty",$C138,"naics","337124"))</f>
        <v>0</v>
      </c>
      <c r="I138" s="28">
        <f>IF(ISERROR(GETPIVOTDATA("Sum of Midpoint",'2010 County Business Patterns'!$J$2,"FIPS State and County Code",$A138,"fipstate",$B138,"fipscty",$C138,"naics","337124")),0,GETPIVOTDATA("Sum of Midpoint",'2010 County Business Patterns'!$J$2,"FIPS State and County Code",$A138,"fipstate",$B138,"fipscty",$C138,"naics","337124"))</f>
        <v>0</v>
      </c>
      <c r="J138">
        <f>IF(ISERROR(VLOOKUP($B138,'2010 State Business Patterns'!$AN$3:$AR$55,2,FALSE)),0,VLOOKUP($B138,'2010 State Business Patterns'!$AN$3:$AR$55,2,FALSE))</f>
        <v>0.54780635400907718</v>
      </c>
      <c r="K138" s="28">
        <f t="shared" si="11"/>
        <v>0</v>
      </c>
      <c r="L138" s="28">
        <f>IF(ISERROR(GETPIVOTDATA("Sum of emp",'2010 County Business Patterns'!$J$2,"FIPS State and County Code",$A138,"fipstate",$B138,"fipscty",$C138,"naics","337127")),0,GETPIVOTDATA("Sum of emp",'2010 County Business Patterns'!$J$2,"FIPS State and County Code",$A138,"fipstate",$B138,"fipscty",$C138,"naics","337127"))</f>
        <v>0</v>
      </c>
      <c r="M138" s="28">
        <f>IF(ISERROR(GETPIVOTDATA("Sum of Midpoint",'2010 County Business Patterns'!$J$2,"FIPS State and County Code",$A138,"fipstate",$B138,"fipscty",$C138,"naics","337127")),0,GETPIVOTDATA("Sum of Midpoint",'2010 County Business Patterns'!$J$2,"FIPS State and County Code",$A138,"fipstate",$B138,"fipscty",$C138,"naics","337127"))</f>
        <v>0</v>
      </c>
      <c r="N138">
        <f>IF(ISERROR(VLOOKUP($B138,'2010 State Business Patterns'!$AN$3:$AR$55,3,FALSE)),0,VLOOKUP($B138,'2010 State Business Patterns'!$AN$3:$AR$55,3,FALSE))</f>
        <v>1.019424830235641</v>
      </c>
      <c r="O138" s="28">
        <f t="shared" si="12"/>
        <v>0</v>
      </c>
      <c r="P138" s="28">
        <f>IF(ISERROR(GETPIVOTDATA("Sum of emp",'2010 County Business Patterns'!$J$2,"FIPS State and County Code",$A138,"fipstate",$B138,"fipscty",$C138,"naics","337214")),0,GETPIVOTDATA("Sum of emp",'2010 County Business Patterns'!$J$2,"FIPS State and County Code",$A138,"fipstate",$B138,"fipscty",$C138,"naics","337214"))</f>
        <v>0</v>
      </c>
      <c r="Q138" s="28">
        <f>IF(ISERROR(GETPIVOTDATA("Sum of Midpoint",'2010 County Business Patterns'!$J$2,"FIPS State and County Code",$A138,"fipstate",$B138,"fipscty",$C138,"naics","337214")),0,GETPIVOTDATA("Sum of Midpoint",'2010 County Business Patterns'!$J$2,"FIPS State and County Code",$A138,"fipstate",$B138,"fipscty",$C138,"naics","337214"))</f>
        <v>0</v>
      </c>
      <c r="R138">
        <f>IF(ISERROR(VLOOKUP($B138,'2010 State Business Patterns'!$AN$3:$AR$55,4,FALSE)),0,VLOOKUP($B138,'2010 State Business Patterns'!$AN$3:$AR$55,4,FALSE))</f>
        <v>0.88080808080808082</v>
      </c>
      <c r="S138" s="28">
        <f t="shared" si="13"/>
        <v>0</v>
      </c>
      <c r="T138" s="28">
        <f>IF(ISERROR(GETPIVOTDATA("Sum of emp",'2010 County Business Patterns'!$J$2,"FIPS State and County Code",$A138,"fipstate",$B138,"fipscty",$C138,"naics","337215")),0,GETPIVOTDATA("Sum of emp",'2010 County Business Patterns'!$J$2,"FIPS State and County Code",$A138,"fipstate",$B138,"fipscty",$C138,"naics","337215"))</f>
        <v>0</v>
      </c>
      <c r="U138" s="28">
        <f>IF(ISERROR(GETPIVOTDATA("Sum of Midpoint",'2010 County Business Patterns'!$J$2,"FIPS State and County Code",$A138,"fipstate",$B138,"fipscty",$C138,"naics","337215")),0,GETPIVOTDATA("Sum of Midpoint",'2010 County Business Patterns'!$J$2,"FIPS State and County Code",$A138,"fipstate",$B138,"fipscty",$C138,"naics","337215"))</f>
        <v>10</v>
      </c>
      <c r="V138">
        <f>IF(ISERROR(VLOOKUP($B138,'2010 State Business Patterns'!$AN$3:$AR$55,5,FALSE)),0,VLOOKUP($B138,'2010 State Business Patterns'!$AN$3:$AR$55,5,FALSE))</f>
        <v>1.1280617349945858</v>
      </c>
      <c r="W138" s="28">
        <f t="shared" si="14"/>
        <v>5.6403086749729292</v>
      </c>
    </row>
    <row r="139" spans="1:23" hidden="1">
      <c r="A139" s="1" t="s">
        <v>2346</v>
      </c>
      <c r="B139" s="1" t="s">
        <v>1823</v>
      </c>
      <c r="C139" s="1" t="s">
        <v>1844</v>
      </c>
      <c r="D139" s="1" t="s">
        <v>2347</v>
      </c>
      <c r="E139" s="1" t="s">
        <v>2057</v>
      </c>
      <c r="F139" s="1" t="s">
        <v>2300</v>
      </c>
      <c r="G139" s="47">
        <f t="shared" si="10"/>
        <v>0</v>
      </c>
      <c r="H139" s="28">
        <f>IF(ISERROR(GETPIVOTDATA("Sum of emp",'2010 County Business Patterns'!$J$2,"FIPS State and County Code",$A139,"fipstate",$B139,"fipscty",$C139,"naics","337124")),0,GETPIVOTDATA("Sum of emp",'2010 County Business Patterns'!$J$2,"FIPS State and County Code",$A139,"fipstate",$B139,"fipscty",$C139,"naics","337124"))</f>
        <v>0</v>
      </c>
      <c r="I139" s="28">
        <f>IF(ISERROR(GETPIVOTDATA("Sum of Midpoint",'2010 County Business Patterns'!$J$2,"FIPS State and County Code",$A139,"fipstate",$B139,"fipscty",$C139,"naics","337124")),0,GETPIVOTDATA("Sum of Midpoint",'2010 County Business Patterns'!$J$2,"FIPS State and County Code",$A139,"fipstate",$B139,"fipscty",$C139,"naics","337124"))</f>
        <v>0</v>
      </c>
      <c r="J139">
        <f>IF(ISERROR(VLOOKUP($B139,'2010 State Business Patterns'!$AN$3:$AR$55,2,FALSE)),0,VLOOKUP($B139,'2010 State Business Patterns'!$AN$3:$AR$55,2,FALSE))</f>
        <v>0.54780635400907718</v>
      </c>
      <c r="K139" s="28">
        <f t="shared" si="11"/>
        <v>0</v>
      </c>
      <c r="L139" s="28">
        <f>IF(ISERROR(GETPIVOTDATA("Sum of emp",'2010 County Business Patterns'!$J$2,"FIPS State and County Code",$A139,"fipstate",$B139,"fipscty",$C139,"naics","337127")),0,GETPIVOTDATA("Sum of emp",'2010 County Business Patterns'!$J$2,"FIPS State and County Code",$A139,"fipstate",$B139,"fipscty",$C139,"naics","337127"))</f>
        <v>0</v>
      </c>
      <c r="M139" s="28">
        <f>IF(ISERROR(GETPIVOTDATA("Sum of Midpoint",'2010 County Business Patterns'!$J$2,"FIPS State and County Code",$A139,"fipstate",$B139,"fipscty",$C139,"naics","337127")),0,GETPIVOTDATA("Sum of Midpoint",'2010 County Business Patterns'!$J$2,"FIPS State and County Code",$A139,"fipstate",$B139,"fipscty",$C139,"naics","337127"))</f>
        <v>0</v>
      </c>
      <c r="N139">
        <f>IF(ISERROR(VLOOKUP($B139,'2010 State Business Patterns'!$AN$3:$AR$55,3,FALSE)),0,VLOOKUP($B139,'2010 State Business Patterns'!$AN$3:$AR$55,3,FALSE))</f>
        <v>1.019424830235641</v>
      </c>
      <c r="O139" s="28">
        <f t="shared" si="12"/>
        <v>0</v>
      </c>
      <c r="P139" s="28">
        <f>IF(ISERROR(GETPIVOTDATA("Sum of emp",'2010 County Business Patterns'!$J$2,"FIPS State and County Code",$A139,"fipstate",$B139,"fipscty",$C139,"naics","337214")),0,GETPIVOTDATA("Sum of emp",'2010 County Business Patterns'!$J$2,"FIPS State and County Code",$A139,"fipstate",$B139,"fipscty",$C139,"naics","337214"))</f>
        <v>0</v>
      </c>
      <c r="Q139" s="28">
        <f>IF(ISERROR(GETPIVOTDATA("Sum of Midpoint",'2010 County Business Patterns'!$J$2,"FIPS State and County Code",$A139,"fipstate",$B139,"fipscty",$C139,"naics","337214")),0,GETPIVOTDATA("Sum of Midpoint",'2010 County Business Patterns'!$J$2,"FIPS State and County Code",$A139,"fipstate",$B139,"fipscty",$C139,"naics","337214"))</f>
        <v>0</v>
      </c>
      <c r="R139">
        <f>IF(ISERROR(VLOOKUP($B139,'2010 State Business Patterns'!$AN$3:$AR$55,4,FALSE)),0,VLOOKUP($B139,'2010 State Business Patterns'!$AN$3:$AR$55,4,FALSE))</f>
        <v>0.88080808080808082</v>
      </c>
      <c r="S139" s="28">
        <f t="shared" si="13"/>
        <v>0</v>
      </c>
      <c r="T139" s="28">
        <f>IF(ISERROR(GETPIVOTDATA("Sum of emp",'2010 County Business Patterns'!$J$2,"FIPS State and County Code",$A139,"fipstate",$B139,"fipscty",$C139,"naics","337215")),0,GETPIVOTDATA("Sum of emp",'2010 County Business Patterns'!$J$2,"FIPS State and County Code",$A139,"fipstate",$B139,"fipscty",$C139,"naics","337215"))</f>
        <v>0</v>
      </c>
      <c r="U139" s="28">
        <f>IF(ISERROR(GETPIVOTDATA("Sum of Midpoint",'2010 County Business Patterns'!$J$2,"FIPS State and County Code",$A139,"fipstate",$B139,"fipscty",$C139,"naics","337215")),0,GETPIVOTDATA("Sum of Midpoint",'2010 County Business Patterns'!$J$2,"FIPS State and County Code",$A139,"fipstate",$B139,"fipscty",$C139,"naics","337215"))</f>
        <v>0</v>
      </c>
      <c r="V139">
        <f>IF(ISERROR(VLOOKUP($B139,'2010 State Business Patterns'!$AN$3:$AR$55,5,FALSE)),0,VLOOKUP($B139,'2010 State Business Patterns'!$AN$3:$AR$55,5,FALSE))</f>
        <v>1.1280617349945858</v>
      </c>
      <c r="W139" s="28">
        <f t="shared" si="14"/>
        <v>0</v>
      </c>
    </row>
    <row r="140" spans="1:23">
      <c r="A140" s="1" t="s">
        <v>2348</v>
      </c>
      <c r="B140" s="1" t="s">
        <v>1823</v>
      </c>
      <c r="C140" s="1" t="s">
        <v>1784</v>
      </c>
      <c r="D140" s="1" t="s">
        <v>2120</v>
      </c>
      <c r="E140" s="1" t="s">
        <v>2057</v>
      </c>
      <c r="F140" s="1" t="s">
        <v>2300</v>
      </c>
      <c r="G140" s="47">
        <f t="shared" si="10"/>
        <v>423.02315062296969</v>
      </c>
      <c r="H140" s="28">
        <f>IF(ISERROR(GETPIVOTDATA("Sum of emp",'2010 County Business Patterns'!$J$2,"FIPS State and County Code",$A140,"fipstate",$B140,"fipscty",$C140,"naics","337124")),0,GETPIVOTDATA("Sum of emp",'2010 County Business Patterns'!$J$2,"FIPS State and County Code",$A140,"fipstate",$B140,"fipscty",$C140,"naics","337124"))</f>
        <v>0</v>
      </c>
      <c r="I140" s="28">
        <f>IF(ISERROR(GETPIVOTDATA("Sum of Midpoint",'2010 County Business Patterns'!$J$2,"FIPS State and County Code",$A140,"fipstate",$B140,"fipscty",$C140,"naics","337124")),0,GETPIVOTDATA("Sum of Midpoint",'2010 County Business Patterns'!$J$2,"FIPS State and County Code",$A140,"fipstate",$B140,"fipscty",$C140,"naics","337124"))</f>
        <v>0</v>
      </c>
      <c r="J140">
        <f>IF(ISERROR(VLOOKUP($B140,'2010 State Business Patterns'!$AN$3:$AR$55,2,FALSE)),0,VLOOKUP($B140,'2010 State Business Patterns'!$AN$3:$AR$55,2,FALSE))</f>
        <v>0.54780635400907718</v>
      </c>
      <c r="K140" s="28">
        <f t="shared" si="11"/>
        <v>0</v>
      </c>
      <c r="L140" s="28">
        <f>IF(ISERROR(GETPIVOTDATA("Sum of emp",'2010 County Business Patterns'!$J$2,"FIPS State and County Code",$A140,"fipstate",$B140,"fipscty",$C140,"naics","337127")),0,GETPIVOTDATA("Sum of emp",'2010 County Business Patterns'!$J$2,"FIPS State and County Code",$A140,"fipstate",$B140,"fipscty",$C140,"naics","337127"))</f>
        <v>0</v>
      </c>
      <c r="M140" s="28">
        <f>IF(ISERROR(GETPIVOTDATA("Sum of Midpoint",'2010 County Business Patterns'!$J$2,"FIPS State and County Code",$A140,"fipstate",$B140,"fipscty",$C140,"naics","337127")),0,GETPIVOTDATA("Sum of Midpoint",'2010 County Business Patterns'!$J$2,"FIPS State and County Code",$A140,"fipstate",$B140,"fipscty",$C140,"naics","337127"))</f>
        <v>0</v>
      </c>
      <c r="N140">
        <f>IF(ISERROR(VLOOKUP($B140,'2010 State Business Patterns'!$AN$3:$AR$55,3,FALSE)),0,VLOOKUP($B140,'2010 State Business Patterns'!$AN$3:$AR$55,3,FALSE))</f>
        <v>1.019424830235641</v>
      </c>
      <c r="O140" s="28">
        <f t="shared" si="12"/>
        <v>0</v>
      </c>
      <c r="P140" s="28">
        <f>IF(ISERROR(GETPIVOTDATA("Sum of emp",'2010 County Business Patterns'!$J$2,"FIPS State and County Code",$A140,"fipstate",$B140,"fipscty",$C140,"naics","337214")),0,GETPIVOTDATA("Sum of emp",'2010 County Business Patterns'!$J$2,"FIPS State and County Code",$A140,"fipstate",$B140,"fipscty",$C140,"naics","337214"))</f>
        <v>0</v>
      </c>
      <c r="Q140" s="28">
        <f>IF(ISERROR(GETPIVOTDATA("Sum of Midpoint",'2010 County Business Patterns'!$J$2,"FIPS State and County Code",$A140,"fipstate",$B140,"fipscty",$C140,"naics","337214")),0,GETPIVOTDATA("Sum of Midpoint",'2010 County Business Patterns'!$J$2,"FIPS State and County Code",$A140,"fipstate",$B140,"fipscty",$C140,"naics","337214"))</f>
        <v>0</v>
      </c>
      <c r="R140">
        <f>IF(ISERROR(VLOOKUP($B140,'2010 State Business Patterns'!$AN$3:$AR$55,4,FALSE)),0,VLOOKUP($B140,'2010 State Business Patterns'!$AN$3:$AR$55,4,FALSE))</f>
        <v>0.88080808080808082</v>
      </c>
      <c r="S140" s="28">
        <f t="shared" si="13"/>
        <v>0</v>
      </c>
      <c r="T140" s="28">
        <f>IF(ISERROR(GETPIVOTDATA("Sum of emp",'2010 County Business Patterns'!$J$2,"FIPS State and County Code",$A140,"fipstate",$B140,"fipscty",$C140,"naics","337215")),0,GETPIVOTDATA("Sum of emp",'2010 County Business Patterns'!$J$2,"FIPS State and County Code",$A140,"fipstate",$B140,"fipscty",$C140,"naics","337215"))</f>
        <v>0</v>
      </c>
      <c r="U140" s="28">
        <f>IF(ISERROR(GETPIVOTDATA("Sum of Midpoint",'2010 County Business Patterns'!$J$2,"FIPS State and County Code",$A140,"fipstate",$B140,"fipscty",$C140,"naics","337215")),0,GETPIVOTDATA("Sum of Midpoint",'2010 County Business Patterns'!$J$2,"FIPS State and County Code",$A140,"fipstate",$B140,"fipscty",$C140,"naics","337215"))</f>
        <v>750</v>
      </c>
      <c r="V140">
        <f>IF(ISERROR(VLOOKUP($B140,'2010 State Business Patterns'!$AN$3:$AR$55,5,FALSE)),0,VLOOKUP($B140,'2010 State Business Patterns'!$AN$3:$AR$55,5,FALSE))</f>
        <v>1.1280617349945858</v>
      </c>
      <c r="W140" s="28">
        <f t="shared" si="14"/>
        <v>423.02315062296969</v>
      </c>
    </row>
    <row r="141" spans="1:23" hidden="1">
      <c r="A141" s="1" t="s">
        <v>2349</v>
      </c>
      <c r="B141" s="1" t="s">
        <v>1823</v>
      </c>
      <c r="C141" s="1" t="s">
        <v>1828</v>
      </c>
      <c r="D141" s="1" t="s">
        <v>2350</v>
      </c>
      <c r="E141" s="1" t="s">
        <v>2057</v>
      </c>
      <c r="F141" s="1" t="s">
        <v>2300</v>
      </c>
      <c r="G141" s="47">
        <f t="shared" si="10"/>
        <v>0</v>
      </c>
      <c r="H141" s="28">
        <f>IF(ISERROR(GETPIVOTDATA("Sum of emp",'2010 County Business Patterns'!$J$2,"FIPS State and County Code",$A141,"fipstate",$B141,"fipscty",$C141,"naics","337124")),0,GETPIVOTDATA("Sum of emp",'2010 County Business Patterns'!$J$2,"FIPS State and County Code",$A141,"fipstate",$B141,"fipscty",$C141,"naics","337124"))</f>
        <v>0</v>
      </c>
      <c r="I141" s="28">
        <f>IF(ISERROR(GETPIVOTDATA("Sum of Midpoint",'2010 County Business Patterns'!$J$2,"FIPS State and County Code",$A141,"fipstate",$B141,"fipscty",$C141,"naics","337124")),0,GETPIVOTDATA("Sum of Midpoint",'2010 County Business Patterns'!$J$2,"FIPS State and County Code",$A141,"fipstate",$B141,"fipscty",$C141,"naics","337124"))</f>
        <v>0</v>
      </c>
      <c r="J141">
        <f>IF(ISERROR(VLOOKUP($B141,'2010 State Business Patterns'!$AN$3:$AR$55,2,FALSE)),0,VLOOKUP($B141,'2010 State Business Patterns'!$AN$3:$AR$55,2,FALSE))</f>
        <v>0.54780635400907718</v>
      </c>
      <c r="K141" s="28">
        <f t="shared" si="11"/>
        <v>0</v>
      </c>
      <c r="L141" s="28">
        <f>IF(ISERROR(GETPIVOTDATA("Sum of emp",'2010 County Business Patterns'!$J$2,"FIPS State and County Code",$A141,"fipstate",$B141,"fipscty",$C141,"naics","337127")),0,GETPIVOTDATA("Sum of emp",'2010 County Business Patterns'!$J$2,"FIPS State and County Code",$A141,"fipstate",$B141,"fipscty",$C141,"naics","337127"))</f>
        <v>0</v>
      </c>
      <c r="M141" s="28">
        <f>IF(ISERROR(GETPIVOTDATA("Sum of Midpoint",'2010 County Business Patterns'!$J$2,"FIPS State and County Code",$A141,"fipstate",$B141,"fipscty",$C141,"naics","337127")),0,GETPIVOTDATA("Sum of Midpoint",'2010 County Business Patterns'!$J$2,"FIPS State and County Code",$A141,"fipstate",$B141,"fipscty",$C141,"naics","337127"))</f>
        <v>0</v>
      </c>
      <c r="N141">
        <f>IF(ISERROR(VLOOKUP($B141,'2010 State Business Patterns'!$AN$3:$AR$55,3,FALSE)),0,VLOOKUP($B141,'2010 State Business Patterns'!$AN$3:$AR$55,3,FALSE))</f>
        <v>1.019424830235641</v>
      </c>
      <c r="O141" s="28">
        <f t="shared" si="12"/>
        <v>0</v>
      </c>
      <c r="P141" s="28">
        <f>IF(ISERROR(GETPIVOTDATA("Sum of emp",'2010 County Business Patterns'!$J$2,"FIPS State and County Code",$A141,"fipstate",$B141,"fipscty",$C141,"naics","337214")),0,GETPIVOTDATA("Sum of emp",'2010 County Business Patterns'!$J$2,"FIPS State and County Code",$A141,"fipstate",$B141,"fipscty",$C141,"naics","337214"))</f>
        <v>0</v>
      </c>
      <c r="Q141" s="28">
        <f>IF(ISERROR(GETPIVOTDATA("Sum of Midpoint",'2010 County Business Patterns'!$J$2,"FIPS State and County Code",$A141,"fipstate",$B141,"fipscty",$C141,"naics","337214")),0,GETPIVOTDATA("Sum of Midpoint",'2010 County Business Patterns'!$J$2,"FIPS State and County Code",$A141,"fipstate",$B141,"fipscty",$C141,"naics","337214"))</f>
        <v>0</v>
      </c>
      <c r="R141">
        <f>IF(ISERROR(VLOOKUP($B141,'2010 State Business Patterns'!$AN$3:$AR$55,4,FALSE)),0,VLOOKUP($B141,'2010 State Business Patterns'!$AN$3:$AR$55,4,FALSE))</f>
        <v>0.88080808080808082</v>
      </c>
      <c r="S141" s="28">
        <f t="shared" si="13"/>
        <v>0</v>
      </c>
      <c r="T141" s="28">
        <f>IF(ISERROR(GETPIVOTDATA("Sum of emp",'2010 County Business Patterns'!$J$2,"FIPS State and County Code",$A141,"fipstate",$B141,"fipscty",$C141,"naics","337215")),0,GETPIVOTDATA("Sum of emp",'2010 County Business Patterns'!$J$2,"FIPS State and County Code",$A141,"fipstate",$B141,"fipscty",$C141,"naics","337215"))</f>
        <v>0</v>
      </c>
      <c r="U141" s="28">
        <f>IF(ISERROR(GETPIVOTDATA("Sum of Midpoint",'2010 County Business Patterns'!$J$2,"FIPS State and County Code",$A141,"fipstate",$B141,"fipscty",$C141,"naics","337215")),0,GETPIVOTDATA("Sum of Midpoint",'2010 County Business Patterns'!$J$2,"FIPS State and County Code",$A141,"fipstate",$B141,"fipscty",$C141,"naics","337215"))</f>
        <v>0</v>
      </c>
      <c r="V141">
        <f>IF(ISERROR(VLOOKUP($B141,'2010 State Business Patterns'!$AN$3:$AR$55,5,FALSE)),0,VLOOKUP($B141,'2010 State Business Patterns'!$AN$3:$AR$55,5,FALSE))</f>
        <v>1.1280617349945858</v>
      </c>
      <c r="W141" s="28">
        <f t="shared" si="14"/>
        <v>0</v>
      </c>
    </row>
    <row r="142" spans="1:23" hidden="1">
      <c r="A142" s="1" t="s">
        <v>2351</v>
      </c>
      <c r="B142" s="1" t="s">
        <v>1823</v>
      </c>
      <c r="C142" s="1" t="s">
        <v>1845</v>
      </c>
      <c r="D142" s="1" t="s">
        <v>2352</v>
      </c>
      <c r="E142" s="1" t="s">
        <v>2057</v>
      </c>
      <c r="F142" s="1" t="s">
        <v>2300</v>
      </c>
      <c r="G142" s="47">
        <f t="shared" si="10"/>
        <v>0</v>
      </c>
      <c r="H142" s="28">
        <f>IF(ISERROR(GETPIVOTDATA("Sum of emp",'2010 County Business Patterns'!$J$2,"FIPS State and County Code",$A142,"fipstate",$B142,"fipscty",$C142,"naics","337124")),0,GETPIVOTDATA("Sum of emp",'2010 County Business Patterns'!$J$2,"FIPS State and County Code",$A142,"fipstate",$B142,"fipscty",$C142,"naics","337124"))</f>
        <v>0</v>
      </c>
      <c r="I142" s="28">
        <f>IF(ISERROR(GETPIVOTDATA("Sum of Midpoint",'2010 County Business Patterns'!$J$2,"FIPS State and County Code",$A142,"fipstate",$B142,"fipscty",$C142,"naics","337124")),0,GETPIVOTDATA("Sum of Midpoint",'2010 County Business Patterns'!$J$2,"FIPS State and County Code",$A142,"fipstate",$B142,"fipscty",$C142,"naics","337124"))</f>
        <v>0</v>
      </c>
      <c r="J142">
        <f>IF(ISERROR(VLOOKUP($B142,'2010 State Business Patterns'!$AN$3:$AR$55,2,FALSE)),0,VLOOKUP($B142,'2010 State Business Patterns'!$AN$3:$AR$55,2,FALSE))</f>
        <v>0.54780635400907718</v>
      </c>
      <c r="K142" s="28">
        <f t="shared" si="11"/>
        <v>0</v>
      </c>
      <c r="L142" s="28">
        <f>IF(ISERROR(GETPIVOTDATA("Sum of emp",'2010 County Business Patterns'!$J$2,"FIPS State and County Code",$A142,"fipstate",$B142,"fipscty",$C142,"naics","337127")),0,GETPIVOTDATA("Sum of emp",'2010 County Business Patterns'!$J$2,"FIPS State and County Code",$A142,"fipstate",$B142,"fipscty",$C142,"naics","337127"))</f>
        <v>0</v>
      </c>
      <c r="M142" s="28">
        <f>IF(ISERROR(GETPIVOTDATA("Sum of Midpoint",'2010 County Business Patterns'!$J$2,"FIPS State and County Code",$A142,"fipstate",$B142,"fipscty",$C142,"naics","337127")),0,GETPIVOTDATA("Sum of Midpoint",'2010 County Business Patterns'!$J$2,"FIPS State and County Code",$A142,"fipstate",$B142,"fipscty",$C142,"naics","337127"))</f>
        <v>0</v>
      </c>
      <c r="N142">
        <f>IF(ISERROR(VLOOKUP($B142,'2010 State Business Patterns'!$AN$3:$AR$55,3,FALSE)),0,VLOOKUP($B142,'2010 State Business Patterns'!$AN$3:$AR$55,3,FALSE))</f>
        <v>1.019424830235641</v>
      </c>
      <c r="O142" s="28">
        <f t="shared" si="12"/>
        <v>0</v>
      </c>
      <c r="P142" s="28">
        <f>IF(ISERROR(GETPIVOTDATA("Sum of emp",'2010 County Business Patterns'!$J$2,"FIPS State and County Code",$A142,"fipstate",$B142,"fipscty",$C142,"naics","337214")),0,GETPIVOTDATA("Sum of emp",'2010 County Business Patterns'!$J$2,"FIPS State and County Code",$A142,"fipstate",$B142,"fipscty",$C142,"naics","337214"))</f>
        <v>0</v>
      </c>
      <c r="Q142" s="28">
        <f>IF(ISERROR(GETPIVOTDATA("Sum of Midpoint",'2010 County Business Patterns'!$J$2,"FIPS State and County Code",$A142,"fipstate",$B142,"fipscty",$C142,"naics","337214")),0,GETPIVOTDATA("Sum of Midpoint",'2010 County Business Patterns'!$J$2,"FIPS State and County Code",$A142,"fipstate",$B142,"fipscty",$C142,"naics","337214"))</f>
        <v>0</v>
      </c>
      <c r="R142">
        <f>IF(ISERROR(VLOOKUP($B142,'2010 State Business Patterns'!$AN$3:$AR$55,4,FALSE)),0,VLOOKUP($B142,'2010 State Business Patterns'!$AN$3:$AR$55,4,FALSE))</f>
        <v>0.88080808080808082</v>
      </c>
      <c r="S142" s="28">
        <f t="shared" si="13"/>
        <v>0</v>
      </c>
      <c r="T142" s="28">
        <f>IF(ISERROR(GETPIVOTDATA("Sum of emp",'2010 County Business Patterns'!$J$2,"FIPS State and County Code",$A142,"fipstate",$B142,"fipscty",$C142,"naics","337215")),0,GETPIVOTDATA("Sum of emp",'2010 County Business Patterns'!$J$2,"FIPS State and County Code",$A142,"fipstate",$B142,"fipscty",$C142,"naics","337215"))</f>
        <v>0</v>
      </c>
      <c r="U142" s="28">
        <f>IF(ISERROR(GETPIVOTDATA("Sum of Midpoint",'2010 County Business Patterns'!$J$2,"FIPS State and County Code",$A142,"fipstate",$B142,"fipscty",$C142,"naics","337215")),0,GETPIVOTDATA("Sum of Midpoint",'2010 County Business Patterns'!$J$2,"FIPS State and County Code",$A142,"fipstate",$B142,"fipscty",$C142,"naics","337215"))</f>
        <v>0</v>
      </c>
      <c r="V142">
        <f>IF(ISERROR(VLOOKUP($B142,'2010 State Business Patterns'!$AN$3:$AR$55,5,FALSE)),0,VLOOKUP($B142,'2010 State Business Patterns'!$AN$3:$AR$55,5,FALSE))</f>
        <v>1.1280617349945858</v>
      </c>
      <c r="W142" s="28">
        <f t="shared" si="14"/>
        <v>0</v>
      </c>
    </row>
    <row r="143" spans="1:23" hidden="1">
      <c r="A143" s="1" t="s">
        <v>2353</v>
      </c>
      <c r="B143" s="1" t="s">
        <v>1823</v>
      </c>
      <c r="C143" s="1" t="s">
        <v>1785</v>
      </c>
      <c r="D143" s="1" t="s">
        <v>2354</v>
      </c>
      <c r="E143" s="1" t="s">
        <v>2057</v>
      </c>
      <c r="F143" s="1" t="s">
        <v>2300</v>
      </c>
      <c r="G143" s="47">
        <f t="shared" si="10"/>
        <v>0</v>
      </c>
      <c r="H143" s="28">
        <f>IF(ISERROR(GETPIVOTDATA("Sum of emp",'2010 County Business Patterns'!$J$2,"FIPS State and County Code",$A143,"fipstate",$B143,"fipscty",$C143,"naics","337124")),0,GETPIVOTDATA("Sum of emp",'2010 County Business Patterns'!$J$2,"FIPS State and County Code",$A143,"fipstate",$B143,"fipscty",$C143,"naics","337124"))</f>
        <v>0</v>
      </c>
      <c r="I143" s="28">
        <f>IF(ISERROR(GETPIVOTDATA("Sum of Midpoint",'2010 County Business Patterns'!$J$2,"FIPS State and County Code",$A143,"fipstate",$B143,"fipscty",$C143,"naics","337124")),0,GETPIVOTDATA("Sum of Midpoint",'2010 County Business Patterns'!$J$2,"FIPS State and County Code",$A143,"fipstate",$B143,"fipscty",$C143,"naics","337124"))</f>
        <v>0</v>
      </c>
      <c r="J143">
        <f>IF(ISERROR(VLOOKUP($B143,'2010 State Business Patterns'!$AN$3:$AR$55,2,FALSE)),0,VLOOKUP($B143,'2010 State Business Patterns'!$AN$3:$AR$55,2,FALSE))</f>
        <v>0.54780635400907718</v>
      </c>
      <c r="K143" s="28">
        <f t="shared" si="11"/>
        <v>0</v>
      </c>
      <c r="L143" s="28">
        <f>IF(ISERROR(GETPIVOTDATA("Sum of emp",'2010 County Business Patterns'!$J$2,"FIPS State and County Code",$A143,"fipstate",$B143,"fipscty",$C143,"naics","337127")),0,GETPIVOTDATA("Sum of emp",'2010 County Business Patterns'!$J$2,"FIPS State and County Code",$A143,"fipstate",$B143,"fipscty",$C143,"naics","337127"))</f>
        <v>0</v>
      </c>
      <c r="M143" s="28">
        <f>IF(ISERROR(GETPIVOTDATA("Sum of Midpoint",'2010 County Business Patterns'!$J$2,"FIPS State and County Code",$A143,"fipstate",$B143,"fipscty",$C143,"naics","337127")),0,GETPIVOTDATA("Sum of Midpoint",'2010 County Business Patterns'!$J$2,"FIPS State and County Code",$A143,"fipstate",$B143,"fipscty",$C143,"naics","337127"))</f>
        <v>0</v>
      </c>
      <c r="N143">
        <f>IF(ISERROR(VLOOKUP($B143,'2010 State Business Patterns'!$AN$3:$AR$55,3,FALSE)),0,VLOOKUP($B143,'2010 State Business Patterns'!$AN$3:$AR$55,3,FALSE))</f>
        <v>1.019424830235641</v>
      </c>
      <c r="O143" s="28">
        <f t="shared" si="12"/>
        <v>0</v>
      </c>
      <c r="P143" s="28">
        <f>IF(ISERROR(GETPIVOTDATA("Sum of emp",'2010 County Business Patterns'!$J$2,"FIPS State and County Code",$A143,"fipstate",$B143,"fipscty",$C143,"naics","337214")),0,GETPIVOTDATA("Sum of emp",'2010 County Business Patterns'!$J$2,"FIPS State and County Code",$A143,"fipstate",$B143,"fipscty",$C143,"naics","337214"))</f>
        <v>0</v>
      </c>
      <c r="Q143" s="28">
        <f>IF(ISERROR(GETPIVOTDATA("Sum of Midpoint",'2010 County Business Patterns'!$J$2,"FIPS State and County Code",$A143,"fipstate",$B143,"fipscty",$C143,"naics","337214")),0,GETPIVOTDATA("Sum of Midpoint",'2010 County Business Patterns'!$J$2,"FIPS State and County Code",$A143,"fipstate",$B143,"fipscty",$C143,"naics","337214"))</f>
        <v>0</v>
      </c>
      <c r="R143">
        <f>IF(ISERROR(VLOOKUP($B143,'2010 State Business Patterns'!$AN$3:$AR$55,4,FALSE)),0,VLOOKUP($B143,'2010 State Business Patterns'!$AN$3:$AR$55,4,FALSE))</f>
        <v>0.88080808080808082</v>
      </c>
      <c r="S143" s="28">
        <f t="shared" si="13"/>
        <v>0</v>
      </c>
      <c r="T143" s="28">
        <f>IF(ISERROR(GETPIVOTDATA("Sum of emp",'2010 County Business Patterns'!$J$2,"FIPS State and County Code",$A143,"fipstate",$B143,"fipscty",$C143,"naics","337215")),0,GETPIVOTDATA("Sum of emp",'2010 County Business Patterns'!$J$2,"FIPS State and County Code",$A143,"fipstate",$B143,"fipscty",$C143,"naics","337215"))</f>
        <v>0</v>
      </c>
      <c r="U143" s="28">
        <f>IF(ISERROR(GETPIVOTDATA("Sum of Midpoint",'2010 County Business Patterns'!$J$2,"FIPS State and County Code",$A143,"fipstate",$B143,"fipscty",$C143,"naics","337215")),0,GETPIVOTDATA("Sum of Midpoint",'2010 County Business Patterns'!$J$2,"FIPS State and County Code",$A143,"fipstate",$B143,"fipscty",$C143,"naics","337215"))</f>
        <v>0</v>
      </c>
      <c r="V143">
        <f>IF(ISERROR(VLOOKUP($B143,'2010 State Business Patterns'!$AN$3:$AR$55,5,FALSE)),0,VLOOKUP($B143,'2010 State Business Patterns'!$AN$3:$AR$55,5,FALSE))</f>
        <v>1.1280617349945858</v>
      </c>
      <c r="W143" s="28">
        <f t="shared" si="14"/>
        <v>0</v>
      </c>
    </row>
    <row r="144" spans="1:23" hidden="1">
      <c r="A144" s="1" t="s">
        <v>2355</v>
      </c>
      <c r="B144" s="1" t="s">
        <v>1823</v>
      </c>
      <c r="C144" s="1" t="s">
        <v>1786</v>
      </c>
      <c r="D144" s="1" t="s">
        <v>2356</v>
      </c>
      <c r="E144" s="1" t="s">
        <v>2057</v>
      </c>
      <c r="F144" s="1" t="s">
        <v>2300</v>
      </c>
      <c r="G144" s="47">
        <f t="shared" si="10"/>
        <v>0</v>
      </c>
      <c r="H144" s="28">
        <f>IF(ISERROR(GETPIVOTDATA("Sum of emp",'2010 County Business Patterns'!$J$2,"FIPS State and County Code",$A144,"fipstate",$B144,"fipscty",$C144,"naics","337124")),0,GETPIVOTDATA("Sum of emp",'2010 County Business Patterns'!$J$2,"FIPS State and County Code",$A144,"fipstate",$B144,"fipscty",$C144,"naics","337124"))</f>
        <v>0</v>
      </c>
      <c r="I144" s="28">
        <f>IF(ISERROR(GETPIVOTDATA("Sum of Midpoint",'2010 County Business Patterns'!$J$2,"FIPS State and County Code",$A144,"fipstate",$B144,"fipscty",$C144,"naics","337124")),0,GETPIVOTDATA("Sum of Midpoint",'2010 County Business Patterns'!$J$2,"FIPS State and County Code",$A144,"fipstate",$B144,"fipscty",$C144,"naics","337124"))</f>
        <v>0</v>
      </c>
      <c r="J144">
        <f>IF(ISERROR(VLOOKUP($B144,'2010 State Business Patterns'!$AN$3:$AR$55,2,FALSE)),0,VLOOKUP($B144,'2010 State Business Patterns'!$AN$3:$AR$55,2,FALSE))</f>
        <v>0.54780635400907718</v>
      </c>
      <c r="K144" s="28">
        <f t="shared" si="11"/>
        <v>0</v>
      </c>
      <c r="L144" s="28">
        <f>IF(ISERROR(GETPIVOTDATA("Sum of emp",'2010 County Business Patterns'!$J$2,"FIPS State and County Code",$A144,"fipstate",$B144,"fipscty",$C144,"naics","337127")),0,GETPIVOTDATA("Sum of emp",'2010 County Business Patterns'!$J$2,"FIPS State and County Code",$A144,"fipstate",$B144,"fipscty",$C144,"naics","337127"))</f>
        <v>0</v>
      </c>
      <c r="M144" s="28">
        <f>IF(ISERROR(GETPIVOTDATA("Sum of Midpoint",'2010 County Business Patterns'!$J$2,"FIPS State and County Code",$A144,"fipstate",$B144,"fipscty",$C144,"naics","337127")),0,GETPIVOTDATA("Sum of Midpoint",'2010 County Business Patterns'!$J$2,"FIPS State and County Code",$A144,"fipstate",$B144,"fipscty",$C144,"naics","337127"))</f>
        <v>0</v>
      </c>
      <c r="N144">
        <f>IF(ISERROR(VLOOKUP($B144,'2010 State Business Patterns'!$AN$3:$AR$55,3,FALSE)),0,VLOOKUP($B144,'2010 State Business Patterns'!$AN$3:$AR$55,3,FALSE))</f>
        <v>1.019424830235641</v>
      </c>
      <c r="O144" s="28">
        <f t="shared" si="12"/>
        <v>0</v>
      </c>
      <c r="P144" s="28">
        <f>IF(ISERROR(GETPIVOTDATA("Sum of emp",'2010 County Business Patterns'!$J$2,"FIPS State and County Code",$A144,"fipstate",$B144,"fipscty",$C144,"naics","337214")),0,GETPIVOTDATA("Sum of emp",'2010 County Business Patterns'!$J$2,"FIPS State and County Code",$A144,"fipstate",$B144,"fipscty",$C144,"naics","337214"))</f>
        <v>0</v>
      </c>
      <c r="Q144" s="28">
        <f>IF(ISERROR(GETPIVOTDATA("Sum of Midpoint",'2010 County Business Patterns'!$J$2,"FIPS State and County Code",$A144,"fipstate",$B144,"fipscty",$C144,"naics","337214")),0,GETPIVOTDATA("Sum of Midpoint",'2010 County Business Patterns'!$J$2,"FIPS State and County Code",$A144,"fipstate",$B144,"fipscty",$C144,"naics","337214"))</f>
        <v>0</v>
      </c>
      <c r="R144">
        <f>IF(ISERROR(VLOOKUP($B144,'2010 State Business Patterns'!$AN$3:$AR$55,4,FALSE)),0,VLOOKUP($B144,'2010 State Business Patterns'!$AN$3:$AR$55,4,FALSE))</f>
        <v>0.88080808080808082</v>
      </c>
      <c r="S144" s="28">
        <f t="shared" si="13"/>
        <v>0</v>
      </c>
      <c r="T144" s="28">
        <f>IF(ISERROR(GETPIVOTDATA("Sum of emp",'2010 County Business Patterns'!$J$2,"FIPS State and County Code",$A144,"fipstate",$B144,"fipscty",$C144,"naics","337215")),0,GETPIVOTDATA("Sum of emp",'2010 County Business Patterns'!$J$2,"FIPS State and County Code",$A144,"fipstate",$B144,"fipscty",$C144,"naics","337215"))</f>
        <v>0</v>
      </c>
      <c r="U144" s="28">
        <f>IF(ISERROR(GETPIVOTDATA("Sum of Midpoint",'2010 County Business Patterns'!$J$2,"FIPS State and County Code",$A144,"fipstate",$B144,"fipscty",$C144,"naics","337215")),0,GETPIVOTDATA("Sum of Midpoint",'2010 County Business Patterns'!$J$2,"FIPS State and County Code",$A144,"fipstate",$B144,"fipscty",$C144,"naics","337215"))</f>
        <v>0</v>
      </c>
      <c r="V144">
        <f>IF(ISERROR(VLOOKUP($B144,'2010 State Business Patterns'!$AN$3:$AR$55,5,FALSE)),0,VLOOKUP($B144,'2010 State Business Patterns'!$AN$3:$AR$55,5,FALSE))</f>
        <v>1.1280617349945858</v>
      </c>
      <c r="W144" s="28">
        <f t="shared" si="14"/>
        <v>0</v>
      </c>
    </row>
    <row r="145" spans="1:23" hidden="1">
      <c r="A145" s="1" t="s">
        <v>2357</v>
      </c>
      <c r="B145" s="1" t="s">
        <v>1823</v>
      </c>
      <c r="C145" s="1" t="s">
        <v>1847</v>
      </c>
      <c r="D145" s="1" t="s">
        <v>2358</v>
      </c>
      <c r="E145" s="1" t="s">
        <v>2057</v>
      </c>
      <c r="F145" s="1" t="s">
        <v>2300</v>
      </c>
      <c r="G145" s="47">
        <f t="shared" si="10"/>
        <v>0</v>
      </c>
      <c r="H145" s="28">
        <f>IF(ISERROR(GETPIVOTDATA("Sum of emp",'2010 County Business Patterns'!$J$2,"FIPS State and County Code",$A145,"fipstate",$B145,"fipscty",$C145,"naics","337124")),0,GETPIVOTDATA("Sum of emp",'2010 County Business Patterns'!$J$2,"FIPS State and County Code",$A145,"fipstate",$B145,"fipscty",$C145,"naics","337124"))</f>
        <v>0</v>
      </c>
      <c r="I145" s="28">
        <f>IF(ISERROR(GETPIVOTDATA("Sum of Midpoint",'2010 County Business Patterns'!$J$2,"FIPS State and County Code",$A145,"fipstate",$B145,"fipscty",$C145,"naics","337124")),0,GETPIVOTDATA("Sum of Midpoint",'2010 County Business Patterns'!$J$2,"FIPS State and County Code",$A145,"fipstate",$B145,"fipscty",$C145,"naics","337124"))</f>
        <v>0</v>
      </c>
      <c r="J145">
        <f>IF(ISERROR(VLOOKUP($B145,'2010 State Business Patterns'!$AN$3:$AR$55,2,FALSE)),0,VLOOKUP($B145,'2010 State Business Patterns'!$AN$3:$AR$55,2,FALSE))</f>
        <v>0.54780635400907718</v>
      </c>
      <c r="K145" s="28">
        <f t="shared" si="11"/>
        <v>0</v>
      </c>
      <c r="L145" s="28">
        <f>IF(ISERROR(GETPIVOTDATA("Sum of emp",'2010 County Business Patterns'!$J$2,"FIPS State and County Code",$A145,"fipstate",$B145,"fipscty",$C145,"naics","337127")),0,GETPIVOTDATA("Sum of emp",'2010 County Business Patterns'!$J$2,"FIPS State and County Code",$A145,"fipstate",$B145,"fipscty",$C145,"naics","337127"))</f>
        <v>0</v>
      </c>
      <c r="M145" s="28">
        <f>IF(ISERROR(GETPIVOTDATA("Sum of Midpoint",'2010 County Business Patterns'!$J$2,"FIPS State and County Code",$A145,"fipstate",$B145,"fipscty",$C145,"naics","337127")),0,GETPIVOTDATA("Sum of Midpoint",'2010 County Business Patterns'!$J$2,"FIPS State and County Code",$A145,"fipstate",$B145,"fipscty",$C145,"naics","337127"))</f>
        <v>0</v>
      </c>
      <c r="N145">
        <f>IF(ISERROR(VLOOKUP($B145,'2010 State Business Patterns'!$AN$3:$AR$55,3,FALSE)),0,VLOOKUP($B145,'2010 State Business Patterns'!$AN$3:$AR$55,3,FALSE))</f>
        <v>1.019424830235641</v>
      </c>
      <c r="O145" s="28">
        <f t="shared" si="12"/>
        <v>0</v>
      </c>
      <c r="P145" s="28">
        <f>IF(ISERROR(GETPIVOTDATA("Sum of emp",'2010 County Business Patterns'!$J$2,"FIPS State and County Code",$A145,"fipstate",$B145,"fipscty",$C145,"naics","337214")),0,GETPIVOTDATA("Sum of emp",'2010 County Business Patterns'!$J$2,"FIPS State and County Code",$A145,"fipstate",$B145,"fipscty",$C145,"naics","337214"))</f>
        <v>0</v>
      </c>
      <c r="Q145" s="28">
        <f>IF(ISERROR(GETPIVOTDATA("Sum of Midpoint",'2010 County Business Patterns'!$J$2,"FIPS State and County Code",$A145,"fipstate",$B145,"fipscty",$C145,"naics","337214")),0,GETPIVOTDATA("Sum of Midpoint",'2010 County Business Patterns'!$J$2,"FIPS State and County Code",$A145,"fipstate",$B145,"fipscty",$C145,"naics","337214"))</f>
        <v>0</v>
      </c>
      <c r="R145">
        <f>IF(ISERROR(VLOOKUP($B145,'2010 State Business Patterns'!$AN$3:$AR$55,4,FALSE)),0,VLOOKUP($B145,'2010 State Business Patterns'!$AN$3:$AR$55,4,FALSE))</f>
        <v>0.88080808080808082</v>
      </c>
      <c r="S145" s="28">
        <f t="shared" si="13"/>
        <v>0</v>
      </c>
      <c r="T145" s="28">
        <f>IF(ISERROR(GETPIVOTDATA("Sum of emp",'2010 County Business Patterns'!$J$2,"FIPS State and County Code",$A145,"fipstate",$B145,"fipscty",$C145,"naics","337215")),0,GETPIVOTDATA("Sum of emp",'2010 County Business Patterns'!$J$2,"FIPS State and County Code",$A145,"fipstate",$B145,"fipscty",$C145,"naics","337215"))</f>
        <v>0</v>
      </c>
      <c r="U145" s="28">
        <f>IF(ISERROR(GETPIVOTDATA("Sum of Midpoint",'2010 County Business Patterns'!$J$2,"FIPS State and County Code",$A145,"fipstate",$B145,"fipscty",$C145,"naics","337215")),0,GETPIVOTDATA("Sum of Midpoint",'2010 County Business Patterns'!$J$2,"FIPS State and County Code",$A145,"fipstate",$B145,"fipscty",$C145,"naics","337215"))</f>
        <v>0</v>
      </c>
      <c r="V145">
        <f>IF(ISERROR(VLOOKUP($B145,'2010 State Business Patterns'!$AN$3:$AR$55,5,FALSE)),0,VLOOKUP($B145,'2010 State Business Patterns'!$AN$3:$AR$55,5,FALSE))</f>
        <v>1.1280617349945858</v>
      </c>
      <c r="W145" s="28">
        <f t="shared" si="14"/>
        <v>0</v>
      </c>
    </row>
    <row r="146" spans="1:23" hidden="1">
      <c r="A146" s="1" t="s">
        <v>2359</v>
      </c>
      <c r="B146" s="1" t="s">
        <v>1823</v>
      </c>
      <c r="C146" s="1" t="s">
        <v>1848</v>
      </c>
      <c r="D146" s="1" t="s">
        <v>2128</v>
      </c>
      <c r="E146" s="1" t="s">
        <v>2057</v>
      </c>
      <c r="F146" s="1" t="s">
        <v>2300</v>
      </c>
      <c r="G146" s="47">
        <f t="shared" si="10"/>
        <v>0</v>
      </c>
      <c r="H146" s="28">
        <f>IF(ISERROR(GETPIVOTDATA("Sum of emp",'2010 County Business Patterns'!$J$2,"FIPS State and County Code",$A146,"fipstate",$B146,"fipscty",$C146,"naics","337124")),0,GETPIVOTDATA("Sum of emp",'2010 County Business Patterns'!$J$2,"FIPS State and County Code",$A146,"fipstate",$B146,"fipscty",$C146,"naics","337124"))</f>
        <v>0</v>
      </c>
      <c r="I146" s="28">
        <f>IF(ISERROR(GETPIVOTDATA("Sum of Midpoint",'2010 County Business Patterns'!$J$2,"FIPS State and County Code",$A146,"fipstate",$B146,"fipscty",$C146,"naics","337124")),0,GETPIVOTDATA("Sum of Midpoint",'2010 County Business Patterns'!$J$2,"FIPS State and County Code",$A146,"fipstate",$B146,"fipscty",$C146,"naics","337124"))</f>
        <v>0</v>
      </c>
      <c r="J146">
        <f>IF(ISERROR(VLOOKUP($B146,'2010 State Business Patterns'!$AN$3:$AR$55,2,FALSE)),0,VLOOKUP($B146,'2010 State Business Patterns'!$AN$3:$AR$55,2,FALSE))</f>
        <v>0.54780635400907718</v>
      </c>
      <c r="K146" s="28">
        <f t="shared" si="11"/>
        <v>0</v>
      </c>
      <c r="L146" s="28">
        <f>IF(ISERROR(GETPIVOTDATA("Sum of emp",'2010 County Business Patterns'!$J$2,"FIPS State and County Code",$A146,"fipstate",$B146,"fipscty",$C146,"naics","337127")),0,GETPIVOTDATA("Sum of emp",'2010 County Business Patterns'!$J$2,"FIPS State and County Code",$A146,"fipstate",$B146,"fipscty",$C146,"naics","337127"))</f>
        <v>0</v>
      </c>
      <c r="M146" s="28">
        <f>IF(ISERROR(GETPIVOTDATA("Sum of Midpoint",'2010 County Business Patterns'!$J$2,"FIPS State and County Code",$A146,"fipstate",$B146,"fipscty",$C146,"naics","337127")),0,GETPIVOTDATA("Sum of Midpoint",'2010 County Business Patterns'!$J$2,"FIPS State and County Code",$A146,"fipstate",$B146,"fipscty",$C146,"naics","337127"))</f>
        <v>0</v>
      </c>
      <c r="N146">
        <f>IF(ISERROR(VLOOKUP($B146,'2010 State Business Patterns'!$AN$3:$AR$55,3,FALSE)),0,VLOOKUP($B146,'2010 State Business Patterns'!$AN$3:$AR$55,3,FALSE))</f>
        <v>1.019424830235641</v>
      </c>
      <c r="O146" s="28">
        <f t="shared" si="12"/>
        <v>0</v>
      </c>
      <c r="P146" s="28">
        <f>IF(ISERROR(GETPIVOTDATA("Sum of emp",'2010 County Business Patterns'!$J$2,"FIPS State and County Code",$A146,"fipstate",$B146,"fipscty",$C146,"naics","337214")),0,GETPIVOTDATA("Sum of emp",'2010 County Business Patterns'!$J$2,"FIPS State and County Code",$A146,"fipstate",$B146,"fipscty",$C146,"naics","337214"))</f>
        <v>0</v>
      </c>
      <c r="Q146" s="28">
        <f>IF(ISERROR(GETPIVOTDATA("Sum of Midpoint",'2010 County Business Patterns'!$J$2,"FIPS State and County Code",$A146,"fipstate",$B146,"fipscty",$C146,"naics","337214")),0,GETPIVOTDATA("Sum of Midpoint",'2010 County Business Patterns'!$J$2,"FIPS State and County Code",$A146,"fipstate",$B146,"fipscty",$C146,"naics","337214"))</f>
        <v>0</v>
      </c>
      <c r="R146">
        <f>IF(ISERROR(VLOOKUP($B146,'2010 State Business Patterns'!$AN$3:$AR$55,4,FALSE)),0,VLOOKUP($B146,'2010 State Business Patterns'!$AN$3:$AR$55,4,FALSE))</f>
        <v>0.88080808080808082</v>
      </c>
      <c r="S146" s="28">
        <f t="shared" si="13"/>
        <v>0</v>
      </c>
      <c r="T146" s="28">
        <f>IF(ISERROR(GETPIVOTDATA("Sum of emp",'2010 County Business Patterns'!$J$2,"FIPS State and County Code",$A146,"fipstate",$B146,"fipscty",$C146,"naics","337215")),0,GETPIVOTDATA("Sum of emp",'2010 County Business Patterns'!$J$2,"FIPS State and County Code",$A146,"fipstate",$B146,"fipscty",$C146,"naics","337215"))</f>
        <v>0</v>
      </c>
      <c r="U146" s="28">
        <f>IF(ISERROR(GETPIVOTDATA("Sum of Midpoint",'2010 County Business Patterns'!$J$2,"FIPS State and County Code",$A146,"fipstate",$B146,"fipscty",$C146,"naics","337215")),0,GETPIVOTDATA("Sum of Midpoint",'2010 County Business Patterns'!$J$2,"FIPS State and County Code",$A146,"fipstate",$B146,"fipscty",$C146,"naics","337215"))</f>
        <v>0</v>
      </c>
      <c r="V146">
        <f>IF(ISERROR(VLOOKUP($B146,'2010 State Business Patterns'!$AN$3:$AR$55,5,FALSE)),0,VLOOKUP($B146,'2010 State Business Patterns'!$AN$3:$AR$55,5,FALSE))</f>
        <v>1.1280617349945858</v>
      </c>
      <c r="W146" s="28">
        <f t="shared" si="14"/>
        <v>0</v>
      </c>
    </row>
    <row r="147" spans="1:23" hidden="1">
      <c r="A147" s="1" t="s">
        <v>2360</v>
      </c>
      <c r="B147" s="1" t="s">
        <v>1823</v>
      </c>
      <c r="C147" s="1" t="s">
        <v>1787</v>
      </c>
      <c r="D147" s="1" t="s">
        <v>2130</v>
      </c>
      <c r="E147" s="1" t="s">
        <v>2057</v>
      </c>
      <c r="F147" s="1" t="s">
        <v>2300</v>
      </c>
      <c r="G147" s="47">
        <f t="shared" si="10"/>
        <v>0</v>
      </c>
      <c r="H147" s="28">
        <f>IF(ISERROR(GETPIVOTDATA("Sum of emp",'2010 County Business Patterns'!$J$2,"FIPS State and County Code",$A147,"fipstate",$B147,"fipscty",$C147,"naics","337124")),0,GETPIVOTDATA("Sum of emp",'2010 County Business Patterns'!$J$2,"FIPS State and County Code",$A147,"fipstate",$B147,"fipscty",$C147,"naics","337124"))</f>
        <v>0</v>
      </c>
      <c r="I147" s="28">
        <f>IF(ISERROR(GETPIVOTDATA("Sum of Midpoint",'2010 County Business Patterns'!$J$2,"FIPS State and County Code",$A147,"fipstate",$B147,"fipscty",$C147,"naics","337124")),0,GETPIVOTDATA("Sum of Midpoint",'2010 County Business Patterns'!$J$2,"FIPS State and County Code",$A147,"fipstate",$B147,"fipscty",$C147,"naics","337124"))</f>
        <v>0</v>
      </c>
      <c r="J147">
        <f>IF(ISERROR(VLOOKUP($B147,'2010 State Business Patterns'!$AN$3:$AR$55,2,FALSE)),0,VLOOKUP($B147,'2010 State Business Patterns'!$AN$3:$AR$55,2,FALSE))</f>
        <v>0.54780635400907718</v>
      </c>
      <c r="K147" s="28">
        <f t="shared" si="11"/>
        <v>0</v>
      </c>
      <c r="L147" s="28">
        <f>IF(ISERROR(GETPIVOTDATA("Sum of emp",'2010 County Business Patterns'!$J$2,"FIPS State and County Code",$A147,"fipstate",$B147,"fipscty",$C147,"naics","337127")),0,GETPIVOTDATA("Sum of emp",'2010 County Business Patterns'!$J$2,"FIPS State and County Code",$A147,"fipstate",$B147,"fipscty",$C147,"naics","337127"))</f>
        <v>0</v>
      </c>
      <c r="M147" s="28">
        <f>IF(ISERROR(GETPIVOTDATA("Sum of Midpoint",'2010 County Business Patterns'!$J$2,"FIPS State and County Code",$A147,"fipstate",$B147,"fipscty",$C147,"naics","337127")),0,GETPIVOTDATA("Sum of Midpoint",'2010 County Business Patterns'!$J$2,"FIPS State and County Code",$A147,"fipstate",$B147,"fipscty",$C147,"naics","337127"))</f>
        <v>0</v>
      </c>
      <c r="N147">
        <f>IF(ISERROR(VLOOKUP($B147,'2010 State Business Patterns'!$AN$3:$AR$55,3,FALSE)),0,VLOOKUP($B147,'2010 State Business Patterns'!$AN$3:$AR$55,3,FALSE))</f>
        <v>1.019424830235641</v>
      </c>
      <c r="O147" s="28">
        <f t="shared" si="12"/>
        <v>0</v>
      </c>
      <c r="P147" s="28">
        <f>IF(ISERROR(GETPIVOTDATA("Sum of emp",'2010 County Business Patterns'!$J$2,"FIPS State and County Code",$A147,"fipstate",$B147,"fipscty",$C147,"naics","337214")),0,GETPIVOTDATA("Sum of emp",'2010 County Business Patterns'!$J$2,"FIPS State and County Code",$A147,"fipstate",$B147,"fipscty",$C147,"naics","337214"))</f>
        <v>0</v>
      </c>
      <c r="Q147" s="28">
        <f>IF(ISERROR(GETPIVOTDATA("Sum of Midpoint",'2010 County Business Patterns'!$J$2,"FIPS State and County Code",$A147,"fipstate",$B147,"fipscty",$C147,"naics","337214")),0,GETPIVOTDATA("Sum of Midpoint",'2010 County Business Patterns'!$J$2,"FIPS State and County Code",$A147,"fipstate",$B147,"fipscty",$C147,"naics","337214"))</f>
        <v>0</v>
      </c>
      <c r="R147">
        <f>IF(ISERROR(VLOOKUP($B147,'2010 State Business Patterns'!$AN$3:$AR$55,4,FALSE)),0,VLOOKUP($B147,'2010 State Business Patterns'!$AN$3:$AR$55,4,FALSE))</f>
        <v>0.88080808080808082</v>
      </c>
      <c r="S147" s="28">
        <f t="shared" si="13"/>
        <v>0</v>
      </c>
      <c r="T147" s="28">
        <f>IF(ISERROR(GETPIVOTDATA("Sum of emp",'2010 County Business Patterns'!$J$2,"FIPS State and County Code",$A147,"fipstate",$B147,"fipscty",$C147,"naics","337215")),0,GETPIVOTDATA("Sum of emp",'2010 County Business Patterns'!$J$2,"FIPS State and County Code",$A147,"fipstate",$B147,"fipscty",$C147,"naics","337215"))</f>
        <v>0</v>
      </c>
      <c r="U147" s="28">
        <f>IF(ISERROR(GETPIVOTDATA("Sum of Midpoint",'2010 County Business Patterns'!$J$2,"FIPS State and County Code",$A147,"fipstate",$B147,"fipscty",$C147,"naics","337215")),0,GETPIVOTDATA("Sum of Midpoint",'2010 County Business Patterns'!$J$2,"FIPS State and County Code",$A147,"fipstate",$B147,"fipscty",$C147,"naics","337215"))</f>
        <v>0</v>
      </c>
      <c r="V147">
        <f>IF(ISERROR(VLOOKUP($B147,'2010 State Business Patterns'!$AN$3:$AR$55,5,FALSE)),0,VLOOKUP($B147,'2010 State Business Patterns'!$AN$3:$AR$55,5,FALSE))</f>
        <v>1.1280617349945858</v>
      </c>
      <c r="W147" s="28">
        <f t="shared" si="14"/>
        <v>0</v>
      </c>
    </row>
    <row r="148" spans="1:23" hidden="1">
      <c r="A148" s="1" t="s">
        <v>2361</v>
      </c>
      <c r="B148" s="1" t="s">
        <v>1823</v>
      </c>
      <c r="C148" s="1" t="s">
        <v>1849</v>
      </c>
      <c r="D148" s="1" t="s">
        <v>2362</v>
      </c>
      <c r="E148" s="1" t="s">
        <v>2057</v>
      </c>
      <c r="F148" s="1" t="s">
        <v>2300</v>
      </c>
      <c r="G148" s="47">
        <f t="shared" si="10"/>
        <v>0</v>
      </c>
      <c r="H148" s="28">
        <f>IF(ISERROR(GETPIVOTDATA("Sum of emp",'2010 County Business Patterns'!$J$2,"FIPS State and County Code",$A148,"fipstate",$B148,"fipscty",$C148,"naics","337124")),0,GETPIVOTDATA("Sum of emp",'2010 County Business Patterns'!$J$2,"FIPS State and County Code",$A148,"fipstate",$B148,"fipscty",$C148,"naics","337124"))</f>
        <v>0</v>
      </c>
      <c r="I148" s="28">
        <f>IF(ISERROR(GETPIVOTDATA("Sum of Midpoint",'2010 County Business Patterns'!$J$2,"FIPS State and County Code",$A148,"fipstate",$B148,"fipscty",$C148,"naics","337124")),0,GETPIVOTDATA("Sum of Midpoint",'2010 County Business Patterns'!$J$2,"FIPS State and County Code",$A148,"fipstate",$B148,"fipscty",$C148,"naics","337124"))</f>
        <v>0</v>
      </c>
      <c r="J148">
        <f>IF(ISERROR(VLOOKUP($B148,'2010 State Business Patterns'!$AN$3:$AR$55,2,FALSE)),0,VLOOKUP($B148,'2010 State Business Patterns'!$AN$3:$AR$55,2,FALSE))</f>
        <v>0.54780635400907718</v>
      </c>
      <c r="K148" s="28">
        <f t="shared" si="11"/>
        <v>0</v>
      </c>
      <c r="L148" s="28">
        <f>IF(ISERROR(GETPIVOTDATA("Sum of emp",'2010 County Business Patterns'!$J$2,"FIPS State and County Code",$A148,"fipstate",$B148,"fipscty",$C148,"naics","337127")),0,GETPIVOTDATA("Sum of emp",'2010 County Business Patterns'!$J$2,"FIPS State and County Code",$A148,"fipstate",$B148,"fipscty",$C148,"naics","337127"))</f>
        <v>0</v>
      </c>
      <c r="M148" s="28">
        <f>IF(ISERROR(GETPIVOTDATA("Sum of Midpoint",'2010 County Business Patterns'!$J$2,"FIPS State and County Code",$A148,"fipstate",$B148,"fipscty",$C148,"naics","337127")),0,GETPIVOTDATA("Sum of Midpoint",'2010 County Business Patterns'!$J$2,"FIPS State and County Code",$A148,"fipstate",$B148,"fipscty",$C148,"naics","337127"))</f>
        <v>0</v>
      </c>
      <c r="N148">
        <f>IF(ISERROR(VLOOKUP($B148,'2010 State Business Patterns'!$AN$3:$AR$55,3,FALSE)),0,VLOOKUP($B148,'2010 State Business Patterns'!$AN$3:$AR$55,3,FALSE))</f>
        <v>1.019424830235641</v>
      </c>
      <c r="O148" s="28">
        <f t="shared" si="12"/>
        <v>0</v>
      </c>
      <c r="P148" s="28">
        <f>IF(ISERROR(GETPIVOTDATA("Sum of emp",'2010 County Business Patterns'!$J$2,"FIPS State and County Code",$A148,"fipstate",$B148,"fipscty",$C148,"naics","337214")),0,GETPIVOTDATA("Sum of emp",'2010 County Business Patterns'!$J$2,"FIPS State and County Code",$A148,"fipstate",$B148,"fipscty",$C148,"naics","337214"))</f>
        <v>0</v>
      </c>
      <c r="Q148" s="28">
        <f>IF(ISERROR(GETPIVOTDATA("Sum of Midpoint",'2010 County Business Patterns'!$J$2,"FIPS State and County Code",$A148,"fipstate",$B148,"fipscty",$C148,"naics","337214")),0,GETPIVOTDATA("Sum of Midpoint",'2010 County Business Patterns'!$J$2,"FIPS State and County Code",$A148,"fipstate",$B148,"fipscty",$C148,"naics","337214"))</f>
        <v>0</v>
      </c>
      <c r="R148">
        <f>IF(ISERROR(VLOOKUP($B148,'2010 State Business Patterns'!$AN$3:$AR$55,4,FALSE)),0,VLOOKUP($B148,'2010 State Business Patterns'!$AN$3:$AR$55,4,FALSE))</f>
        <v>0.88080808080808082</v>
      </c>
      <c r="S148" s="28">
        <f t="shared" si="13"/>
        <v>0</v>
      </c>
      <c r="T148" s="28">
        <f>IF(ISERROR(GETPIVOTDATA("Sum of emp",'2010 County Business Patterns'!$J$2,"FIPS State and County Code",$A148,"fipstate",$B148,"fipscty",$C148,"naics","337215")),0,GETPIVOTDATA("Sum of emp",'2010 County Business Patterns'!$J$2,"FIPS State and County Code",$A148,"fipstate",$B148,"fipscty",$C148,"naics","337215"))</f>
        <v>0</v>
      </c>
      <c r="U148" s="28">
        <f>IF(ISERROR(GETPIVOTDATA("Sum of Midpoint",'2010 County Business Patterns'!$J$2,"FIPS State and County Code",$A148,"fipstate",$B148,"fipscty",$C148,"naics","337215")),0,GETPIVOTDATA("Sum of Midpoint",'2010 County Business Patterns'!$J$2,"FIPS State and County Code",$A148,"fipstate",$B148,"fipscty",$C148,"naics","337215"))</f>
        <v>0</v>
      </c>
      <c r="V148">
        <f>IF(ISERROR(VLOOKUP($B148,'2010 State Business Patterns'!$AN$3:$AR$55,5,FALSE)),0,VLOOKUP($B148,'2010 State Business Patterns'!$AN$3:$AR$55,5,FALSE))</f>
        <v>1.1280617349945858</v>
      </c>
      <c r="W148" s="28">
        <f t="shared" si="14"/>
        <v>0</v>
      </c>
    </row>
    <row r="149" spans="1:23" hidden="1">
      <c r="A149" s="1" t="s">
        <v>2363</v>
      </c>
      <c r="B149" s="1" t="s">
        <v>1823</v>
      </c>
      <c r="C149" s="1" t="s">
        <v>1789</v>
      </c>
      <c r="D149" s="1" t="s">
        <v>2364</v>
      </c>
      <c r="E149" s="1" t="s">
        <v>2057</v>
      </c>
      <c r="F149" s="1" t="s">
        <v>2300</v>
      </c>
      <c r="G149" s="47">
        <f t="shared" si="10"/>
        <v>0</v>
      </c>
      <c r="H149" s="28">
        <f>IF(ISERROR(GETPIVOTDATA("Sum of emp",'2010 County Business Patterns'!$J$2,"FIPS State and County Code",$A149,"fipstate",$B149,"fipscty",$C149,"naics","337124")),0,GETPIVOTDATA("Sum of emp",'2010 County Business Patterns'!$J$2,"FIPS State and County Code",$A149,"fipstate",$B149,"fipscty",$C149,"naics","337124"))</f>
        <v>0</v>
      </c>
      <c r="I149" s="28">
        <f>IF(ISERROR(GETPIVOTDATA("Sum of Midpoint",'2010 County Business Patterns'!$J$2,"FIPS State and County Code",$A149,"fipstate",$B149,"fipscty",$C149,"naics","337124")),0,GETPIVOTDATA("Sum of Midpoint",'2010 County Business Patterns'!$J$2,"FIPS State and County Code",$A149,"fipstate",$B149,"fipscty",$C149,"naics","337124"))</f>
        <v>0</v>
      </c>
      <c r="J149">
        <f>IF(ISERROR(VLOOKUP($B149,'2010 State Business Patterns'!$AN$3:$AR$55,2,FALSE)),0,VLOOKUP($B149,'2010 State Business Patterns'!$AN$3:$AR$55,2,FALSE))</f>
        <v>0.54780635400907718</v>
      </c>
      <c r="K149" s="28">
        <f t="shared" si="11"/>
        <v>0</v>
      </c>
      <c r="L149" s="28">
        <f>IF(ISERROR(GETPIVOTDATA("Sum of emp",'2010 County Business Patterns'!$J$2,"FIPS State and County Code",$A149,"fipstate",$B149,"fipscty",$C149,"naics","337127")),0,GETPIVOTDATA("Sum of emp",'2010 County Business Patterns'!$J$2,"FIPS State and County Code",$A149,"fipstate",$B149,"fipscty",$C149,"naics","337127"))</f>
        <v>0</v>
      </c>
      <c r="M149" s="28">
        <f>IF(ISERROR(GETPIVOTDATA("Sum of Midpoint",'2010 County Business Patterns'!$J$2,"FIPS State and County Code",$A149,"fipstate",$B149,"fipscty",$C149,"naics","337127")),0,GETPIVOTDATA("Sum of Midpoint",'2010 County Business Patterns'!$J$2,"FIPS State and County Code",$A149,"fipstate",$B149,"fipscty",$C149,"naics","337127"))</f>
        <v>0</v>
      </c>
      <c r="N149">
        <f>IF(ISERROR(VLOOKUP($B149,'2010 State Business Patterns'!$AN$3:$AR$55,3,FALSE)),0,VLOOKUP($B149,'2010 State Business Patterns'!$AN$3:$AR$55,3,FALSE))</f>
        <v>1.019424830235641</v>
      </c>
      <c r="O149" s="28">
        <f t="shared" si="12"/>
        <v>0</v>
      </c>
      <c r="P149" s="28">
        <f>IF(ISERROR(GETPIVOTDATA("Sum of emp",'2010 County Business Patterns'!$J$2,"FIPS State and County Code",$A149,"fipstate",$B149,"fipscty",$C149,"naics","337214")),0,GETPIVOTDATA("Sum of emp",'2010 County Business Patterns'!$J$2,"FIPS State and County Code",$A149,"fipstate",$B149,"fipscty",$C149,"naics","337214"))</f>
        <v>0</v>
      </c>
      <c r="Q149" s="28">
        <f>IF(ISERROR(GETPIVOTDATA("Sum of Midpoint",'2010 County Business Patterns'!$J$2,"FIPS State and County Code",$A149,"fipstate",$B149,"fipscty",$C149,"naics","337214")),0,GETPIVOTDATA("Sum of Midpoint",'2010 County Business Patterns'!$J$2,"FIPS State and County Code",$A149,"fipstate",$B149,"fipscty",$C149,"naics","337214"))</f>
        <v>0</v>
      </c>
      <c r="R149">
        <f>IF(ISERROR(VLOOKUP($B149,'2010 State Business Patterns'!$AN$3:$AR$55,4,FALSE)),0,VLOOKUP($B149,'2010 State Business Patterns'!$AN$3:$AR$55,4,FALSE))</f>
        <v>0.88080808080808082</v>
      </c>
      <c r="S149" s="28">
        <f t="shared" si="13"/>
        <v>0</v>
      </c>
      <c r="T149" s="28">
        <f>IF(ISERROR(GETPIVOTDATA("Sum of emp",'2010 County Business Patterns'!$J$2,"FIPS State and County Code",$A149,"fipstate",$B149,"fipscty",$C149,"naics","337215")),0,GETPIVOTDATA("Sum of emp",'2010 County Business Patterns'!$J$2,"FIPS State and County Code",$A149,"fipstate",$B149,"fipscty",$C149,"naics","337215"))</f>
        <v>0</v>
      </c>
      <c r="U149" s="28">
        <f>IF(ISERROR(GETPIVOTDATA("Sum of Midpoint",'2010 County Business Patterns'!$J$2,"FIPS State and County Code",$A149,"fipstate",$B149,"fipscty",$C149,"naics","337215")),0,GETPIVOTDATA("Sum of Midpoint",'2010 County Business Patterns'!$J$2,"FIPS State and County Code",$A149,"fipstate",$B149,"fipscty",$C149,"naics","337215"))</f>
        <v>0</v>
      </c>
      <c r="V149">
        <f>IF(ISERROR(VLOOKUP($B149,'2010 State Business Patterns'!$AN$3:$AR$55,5,FALSE)),0,VLOOKUP($B149,'2010 State Business Patterns'!$AN$3:$AR$55,5,FALSE))</f>
        <v>1.1280617349945858</v>
      </c>
      <c r="W149" s="28">
        <f t="shared" si="14"/>
        <v>0</v>
      </c>
    </row>
    <row r="150" spans="1:23" hidden="1">
      <c r="A150" s="1" t="s">
        <v>2365</v>
      </c>
      <c r="B150" s="1" t="s">
        <v>1823</v>
      </c>
      <c r="C150" s="1" t="s">
        <v>1850</v>
      </c>
      <c r="D150" s="1" t="s">
        <v>2136</v>
      </c>
      <c r="E150" s="1" t="s">
        <v>2057</v>
      </c>
      <c r="F150" s="1" t="s">
        <v>2300</v>
      </c>
      <c r="G150" s="47">
        <f t="shared" si="10"/>
        <v>0</v>
      </c>
      <c r="H150" s="28">
        <f>IF(ISERROR(GETPIVOTDATA("Sum of emp",'2010 County Business Patterns'!$J$2,"FIPS State and County Code",$A150,"fipstate",$B150,"fipscty",$C150,"naics","337124")),0,GETPIVOTDATA("Sum of emp",'2010 County Business Patterns'!$J$2,"FIPS State and County Code",$A150,"fipstate",$B150,"fipscty",$C150,"naics","337124"))</f>
        <v>0</v>
      </c>
      <c r="I150" s="28">
        <f>IF(ISERROR(GETPIVOTDATA("Sum of Midpoint",'2010 County Business Patterns'!$J$2,"FIPS State and County Code",$A150,"fipstate",$B150,"fipscty",$C150,"naics","337124")),0,GETPIVOTDATA("Sum of Midpoint",'2010 County Business Patterns'!$J$2,"FIPS State and County Code",$A150,"fipstate",$B150,"fipscty",$C150,"naics","337124"))</f>
        <v>0</v>
      </c>
      <c r="J150">
        <f>IF(ISERROR(VLOOKUP($B150,'2010 State Business Patterns'!$AN$3:$AR$55,2,FALSE)),0,VLOOKUP($B150,'2010 State Business Patterns'!$AN$3:$AR$55,2,FALSE))</f>
        <v>0.54780635400907718</v>
      </c>
      <c r="K150" s="28">
        <f t="shared" si="11"/>
        <v>0</v>
      </c>
      <c r="L150" s="28">
        <f>IF(ISERROR(GETPIVOTDATA("Sum of emp",'2010 County Business Patterns'!$J$2,"FIPS State and County Code",$A150,"fipstate",$B150,"fipscty",$C150,"naics","337127")),0,GETPIVOTDATA("Sum of emp",'2010 County Business Patterns'!$J$2,"FIPS State and County Code",$A150,"fipstate",$B150,"fipscty",$C150,"naics","337127"))</f>
        <v>0</v>
      </c>
      <c r="M150" s="28">
        <f>IF(ISERROR(GETPIVOTDATA("Sum of Midpoint",'2010 County Business Patterns'!$J$2,"FIPS State and County Code",$A150,"fipstate",$B150,"fipscty",$C150,"naics","337127")),0,GETPIVOTDATA("Sum of Midpoint",'2010 County Business Patterns'!$J$2,"FIPS State and County Code",$A150,"fipstate",$B150,"fipscty",$C150,"naics","337127"))</f>
        <v>0</v>
      </c>
      <c r="N150">
        <f>IF(ISERROR(VLOOKUP($B150,'2010 State Business Patterns'!$AN$3:$AR$55,3,FALSE)),0,VLOOKUP($B150,'2010 State Business Patterns'!$AN$3:$AR$55,3,FALSE))</f>
        <v>1.019424830235641</v>
      </c>
      <c r="O150" s="28">
        <f t="shared" si="12"/>
        <v>0</v>
      </c>
      <c r="P150" s="28">
        <f>IF(ISERROR(GETPIVOTDATA("Sum of emp",'2010 County Business Patterns'!$J$2,"FIPS State and County Code",$A150,"fipstate",$B150,"fipscty",$C150,"naics","337214")),0,GETPIVOTDATA("Sum of emp",'2010 County Business Patterns'!$J$2,"FIPS State and County Code",$A150,"fipstate",$B150,"fipscty",$C150,"naics","337214"))</f>
        <v>0</v>
      </c>
      <c r="Q150" s="28">
        <f>IF(ISERROR(GETPIVOTDATA("Sum of Midpoint",'2010 County Business Patterns'!$J$2,"FIPS State and County Code",$A150,"fipstate",$B150,"fipscty",$C150,"naics","337214")),0,GETPIVOTDATA("Sum of Midpoint",'2010 County Business Patterns'!$J$2,"FIPS State and County Code",$A150,"fipstate",$B150,"fipscty",$C150,"naics","337214"))</f>
        <v>0</v>
      </c>
      <c r="R150">
        <f>IF(ISERROR(VLOOKUP($B150,'2010 State Business Patterns'!$AN$3:$AR$55,4,FALSE)),0,VLOOKUP($B150,'2010 State Business Patterns'!$AN$3:$AR$55,4,FALSE))</f>
        <v>0.88080808080808082</v>
      </c>
      <c r="S150" s="28">
        <f t="shared" si="13"/>
        <v>0</v>
      </c>
      <c r="T150" s="28">
        <f>IF(ISERROR(GETPIVOTDATA("Sum of emp",'2010 County Business Patterns'!$J$2,"FIPS State and County Code",$A150,"fipstate",$B150,"fipscty",$C150,"naics","337215")),0,GETPIVOTDATA("Sum of emp",'2010 County Business Patterns'!$J$2,"FIPS State and County Code",$A150,"fipstate",$B150,"fipscty",$C150,"naics","337215"))</f>
        <v>0</v>
      </c>
      <c r="U150" s="28">
        <f>IF(ISERROR(GETPIVOTDATA("Sum of Midpoint",'2010 County Business Patterns'!$J$2,"FIPS State and County Code",$A150,"fipstate",$B150,"fipscty",$C150,"naics","337215")),0,GETPIVOTDATA("Sum of Midpoint",'2010 County Business Patterns'!$J$2,"FIPS State and County Code",$A150,"fipstate",$B150,"fipscty",$C150,"naics","337215"))</f>
        <v>0</v>
      </c>
      <c r="V150">
        <f>IF(ISERROR(VLOOKUP($B150,'2010 State Business Patterns'!$AN$3:$AR$55,5,FALSE)),0,VLOOKUP($B150,'2010 State Business Patterns'!$AN$3:$AR$55,5,FALSE))</f>
        <v>1.1280617349945858</v>
      </c>
      <c r="W150" s="28">
        <f t="shared" si="14"/>
        <v>0</v>
      </c>
    </row>
    <row r="151" spans="1:23" hidden="1">
      <c r="A151" s="1" t="s">
        <v>2366</v>
      </c>
      <c r="B151" s="1" t="s">
        <v>1823</v>
      </c>
      <c r="C151" s="1" t="s">
        <v>1790</v>
      </c>
      <c r="D151" s="1" t="s">
        <v>2138</v>
      </c>
      <c r="E151" s="1" t="s">
        <v>2057</v>
      </c>
      <c r="F151" s="1" t="s">
        <v>2300</v>
      </c>
      <c r="G151" s="47">
        <f t="shared" si="10"/>
        <v>0</v>
      </c>
      <c r="H151" s="28">
        <f>IF(ISERROR(GETPIVOTDATA("Sum of emp",'2010 County Business Patterns'!$J$2,"FIPS State and County Code",$A151,"fipstate",$B151,"fipscty",$C151,"naics","337124")),0,GETPIVOTDATA("Sum of emp",'2010 County Business Patterns'!$J$2,"FIPS State and County Code",$A151,"fipstate",$B151,"fipscty",$C151,"naics","337124"))</f>
        <v>0</v>
      </c>
      <c r="I151" s="28">
        <f>IF(ISERROR(GETPIVOTDATA("Sum of Midpoint",'2010 County Business Patterns'!$J$2,"FIPS State and County Code",$A151,"fipstate",$B151,"fipscty",$C151,"naics","337124")),0,GETPIVOTDATA("Sum of Midpoint",'2010 County Business Patterns'!$J$2,"FIPS State and County Code",$A151,"fipstate",$B151,"fipscty",$C151,"naics","337124"))</f>
        <v>0</v>
      </c>
      <c r="J151">
        <f>IF(ISERROR(VLOOKUP($B151,'2010 State Business Patterns'!$AN$3:$AR$55,2,FALSE)),0,VLOOKUP($B151,'2010 State Business Patterns'!$AN$3:$AR$55,2,FALSE))</f>
        <v>0.54780635400907718</v>
      </c>
      <c r="K151" s="28">
        <f t="shared" si="11"/>
        <v>0</v>
      </c>
      <c r="L151" s="28">
        <f>IF(ISERROR(GETPIVOTDATA("Sum of emp",'2010 County Business Patterns'!$J$2,"FIPS State and County Code",$A151,"fipstate",$B151,"fipscty",$C151,"naics","337127")),0,GETPIVOTDATA("Sum of emp",'2010 County Business Patterns'!$J$2,"FIPS State and County Code",$A151,"fipstate",$B151,"fipscty",$C151,"naics","337127"))</f>
        <v>0</v>
      </c>
      <c r="M151" s="28">
        <f>IF(ISERROR(GETPIVOTDATA("Sum of Midpoint",'2010 County Business Patterns'!$J$2,"FIPS State and County Code",$A151,"fipstate",$B151,"fipscty",$C151,"naics","337127")),0,GETPIVOTDATA("Sum of Midpoint",'2010 County Business Patterns'!$J$2,"FIPS State and County Code",$A151,"fipstate",$B151,"fipscty",$C151,"naics","337127"))</f>
        <v>0</v>
      </c>
      <c r="N151">
        <f>IF(ISERROR(VLOOKUP($B151,'2010 State Business Patterns'!$AN$3:$AR$55,3,FALSE)),0,VLOOKUP($B151,'2010 State Business Patterns'!$AN$3:$AR$55,3,FALSE))</f>
        <v>1.019424830235641</v>
      </c>
      <c r="O151" s="28">
        <f t="shared" si="12"/>
        <v>0</v>
      </c>
      <c r="P151" s="28">
        <f>IF(ISERROR(GETPIVOTDATA("Sum of emp",'2010 County Business Patterns'!$J$2,"FIPS State and County Code",$A151,"fipstate",$B151,"fipscty",$C151,"naics","337214")),0,GETPIVOTDATA("Sum of emp",'2010 County Business Patterns'!$J$2,"FIPS State and County Code",$A151,"fipstate",$B151,"fipscty",$C151,"naics","337214"))</f>
        <v>0</v>
      </c>
      <c r="Q151" s="28">
        <f>IF(ISERROR(GETPIVOTDATA("Sum of Midpoint",'2010 County Business Patterns'!$J$2,"FIPS State and County Code",$A151,"fipstate",$B151,"fipscty",$C151,"naics","337214")),0,GETPIVOTDATA("Sum of Midpoint",'2010 County Business Patterns'!$J$2,"FIPS State and County Code",$A151,"fipstate",$B151,"fipscty",$C151,"naics","337214"))</f>
        <v>0</v>
      </c>
      <c r="R151">
        <f>IF(ISERROR(VLOOKUP($B151,'2010 State Business Patterns'!$AN$3:$AR$55,4,FALSE)),0,VLOOKUP($B151,'2010 State Business Patterns'!$AN$3:$AR$55,4,FALSE))</f>
        <v>0.88080808080808082</v>
      </c>
      <c r="S151" s="28">
        <f t="shared" si="13"/>
        <v>0</v>
      </c>
      <c r="T151" s="28">
        <f>IF(ISERROR(GETPIVOTDATA("Sum of emp",'2010 County Business Patterns'!$J$2,"FIPS State and County Code",$A151,"fipstate",$B151,"fipscty",$C151,"naics","337215")),0,GETPIVOTDATA("Sum of emp",'2010 County Business Patterns'!$J$2,"FIPS State and County Code",$A151,"fipstate",$B151,"fipscty",$C151,"naics","337215"))</f>
        <v>0</v>
      </c>
      <c r="U151" s="28">
        <f>IF(ISERROR(GETPIVOTDATA("Sum of Midpoint",'2010 County Business Patterns'!$J$2,"FIPS State and County Code",$A151,"fipstate",$B151,"fipscty",$C151,"naics","337215")),0,GETPIVOTDATA("Sum of Midpoint",'2010 County Business Patterns'!$J$2,"FIPS State and County Code",$A151,"fipstate",$B151,"fipscty",$C151,"naics","337215"))</f>
        <v>0</v>
      </c>
      <c r="V151">
        <f>IF(ISERROR(VLOOKUP($B151,'2010 State Business Patterns'!$AN$3:$AR$55,5,FALSE)),0,VLOOKUP($B151,'2010 State Business Patterns'!$AN$3:$AR$55,5,FALSE))</f>
        <v>1.1280617349945858</v>
      </c>
      <c r="W151" s="28">
        <f t="shared" si="14"/>
        <v>0</v>
      </c>
    </row>
    <row r="152" spans="1:23" hidden="1">
      <c r="A152" s="1" t="s">
        <v>2367</v>
      </c>
      <c r="B152" s="1" t="s">
        <v>1823</v>
      </c>
      <c r="C152" s="1" t="s">
        <v>1791</v>
      </c>
      <c r="D152" s="1" t="s">
        <v>2368</v>
      </c>
      <c r="E152" s="1" t="s">
        <v>2057</v>
      </c>
      <c r="F152" s="1" t="s">
        <v>2300</v>
      </c>
      <c r="G152" s="47">
        <f t="shared" si="10"/>
        <v>0</v>
      </c>
      <c r="H152" s="28">
        <f>IF(ISERROR(GETPIVOTDATA("Sum of emp",'2010 County Business Patterns'!$J$2,"FIPS State and County Code",$A152,"fipstate",$B152,"fipscty",$C152,"naics","337124")),0,GETPIVOTDATA("Sum of emp",'2010 County Business Patterns'!$J$2,"FIPS State and County Code",$A152,"fipstate",$B152,"fipscty",$C152,"naics","337124"))</f>
        <v>0</v>
      </c>
      <c r="I152" s="28">
        <f>IF(ISERROR(GETPIVOTDATA("Sum of Midpoint",'2010 County Business Patterns'!$J$2,"FIPS State and County Code",$A152,"fipstate",$B152,"fipscty",$C152,"naics","337124")),0,GETPIVOTDATA("Sum of Midpoint",'2010 County Business Patterns'!$J$2,"FIPS State and County Code",$A152,"fipstate",$B152,"fipscty",$C152,"naics","337124"))</f>
        <v>0</v>
      </c>
      <c r="J152">
        <f>IF(ISERROR(VLOOKUP($B152,'2010 State Business Patterns'!$AN$3:$AR$55,2,FALSE)),0,VLOOKUP($B152,'2010 State Business Patterns'!$AN$3:$AR$55,2,FALSE))</f>
        <v>0.54780635400907718</v>
      </c>
      <c r="K152" s="28">
        <f t="shared" si="11"/>
        <v>0</v>
      </c>
      <c r="L152" s="28">
        <f>IF(ISERROR(GETPIVOTDATA("Sum of emp",'2010 County Business Patterns'!$J$2,"FIPS State and County Code",$A152,"fipstate",$B152,"fipscty",$C152,"naics","337127")),0,GETPIVOTDATA("Sum of emp",'2010 County Business Patterns'!$J$2,"FIPS State and County Code",$A152,"fipstate",$B152,"fipscty",$C152,"naics","337127"))</f>
        <v>0</v>
      </c>
      <c r="M152" s="28">
        <f>IF(ISERROR(GETPIVOTDATA("Sum of Midpoint",'2010 County Business Patterns'!$J$2,"FIPS State and County Code",$A152,"fipstate",$B152,"fipscty",$C152,"naics","337127")),0,GETPIVOTDATA("Sum of Midpoint",'2010 County Business Patterns'!$J$2,"FIPS State and County Code",$A152,"fipstate",$B152,"fipscty",$C152,"naics","337127"))</f>
        <v>0</v>
      </c>
      <c r="N152">
        <f>IF(ISERROR(VLOOKUP($B152,'2010 State Business Patterns'!$AN$3:$AR$55,3,FALSE)),0,VLOOKUP($B152,'2010 State Business Patterns'!$AN$3:$AR$55,3,FALSE))</f>
        <v>1.019424830235641</v>
      </c>
      <c r="O152" s="28">
        <f t="shared" si="12"/>
        <v>0</v>
      </c>
      <c r="P152" s="28">
        <f>IF(ISERROR(GETPIVOTDATA("Sum of emp",'2010 County Business Patterns'!$J$2,"FIPS State and County Code",$A152,"fipstate",$B152,"fipscty",$C152,"naics","337214")),0,GETPIVOTDATA("Sum of emp",'2010 County Business Patterns'!$J$2,"FIPS State and County Code",$A152,"fipstate",$B152,"fipscty",$C152,"naics","337214"))</f>
        <v>0</v>
      </c>
      <c r="Q152" s="28">
        <f>IF(ISERROR(GETPIVOTDATA("Sum of Midpoint",'2010 County Business Patterns'!$J$2,"FIPS State and County Code",$A152,"fipstate",$B152,"fipscty",$C152,"naics","337214")),0,GETPIVOTDATA("Sum of Midpoint",'2010 County Business Patterns'!$J$2,"FIPS State and County Code",$A152,"fipstate",$B152,"fipscty",$C152,"naics","337214"))</f>
        <v>0</v>
      </c>
      <c r="R152">
        <f>IF(ISERROR(VLOOKUP($B152,'2010 State Business Patterns'!$AN$3:$AR$55,4,FALSE)),0,VLOOKUP($B152,'2010 State Business Patterns'!$AN$3:$AR$55,4,FALSE))</f>
        <v>0.88080808080808082</v>
      </c>
      <c r="S152" s="28">
        <f t="shared" si="13"/>
        <v>0</v>
      </c>
      <c r="T152" s="28">
        <f>IF(ISERROR(GETPIVOTDATA("Sum of emp",'2010 County Business Patterns'!$J$2,"FIPS State and County Code",$A152,"fipstate",$B152,"fipscty",$C152,"naics","337215")),0,GETPIVOTDATA("Sum of emp",'2010 County Business Patterns'!$J$2,"FIPS State and County Code",$A152,"fipstate",$B152,"fipscty",$C152,"naics","337215"))</f>
        <v>0</v>
      </c>
      <c r="U152" s="28">
        <f>IF(ISERROR(GETPIVOTDATA("Sum of Midpoint",'2010 County Business Patterns'!$J$2,"FIPS State and County Code",$A152,"fipstate",$B152,"fipscty",$C152,"naics","337215")),0,GETPIVOTDATA("Sum of Midpoint",'2010 County Business Patterns'!$J$2,"FIPS State and County Code",$A152,"fipstate",$B152,"fipscty",$C152,"naics","337215"))</f>
        <v>0</v>
      </c>
      <c r="V152">
        <f>IF(ISERROR(VLOOKUP($B152,'2010 State Business Patterns'!$AN$3:$AR$55,5,FALSE)),0,VLOOKUP($B152,'2010 State Business Patterns'!$AN$3:$AR$55,5,FALSE))</f>
        <v>1.1280617349945858</v>
      </c>
      <c r="W152" s="28">
        <f t="shared" si="14"/>
        <v>0</v>
      </c>
    </row>
    <row r="153" spans="1:23" hidden="1">
      <c r="A153" s="1" t="s">
        <v>2369</v>
      </c>
      <c r="B153" s="1" t="s">
        <v>1823</v>
      </c>
      <c r="C153" s="1" t="s">
        <v>1829</v>
      </c>
      <c r="D153" s="1" t="s">
        <v>2370</v>
      </c>
      <c r="E153" s="1" t="s">
        <v>2057</v>
      </c>
      <c r="F153" s="1" t="s">
        <v>2300</v>
      </c>
      <c r="G153" s="47">
        <f t="shared" si="10"/>
        <v>0</v>
      </c>
      <c r="H153" s="28">
        <f>IF(ISERROR(GETPIVOTDATA("Sum of emp",'2010 County Business Patterns'!$J$2,"FIPS State and County Code",$A153,"fipstate",$B153,"fipscty",$C153,"naics","337124")),0,GETPIVOTDATA("Sum of emp",'2010 County Business Patterns'!$J$2,"FIPS State and County Code",$A153,"fipstate",$B153,"fipscty",$C153,"naics","337124"))</f>
        <v>0</v>
      </c>
      <c r="I153" s="28">
        <f>IF(ISERROR(GETPIVOTDATA("Sum of Midpoint",'2010 County Business Patterns'!$J$2,"FIPS State and County Code",$A153,"fipstate",$B153,"fipscty",$C153,"naics","337124")),0,GETPIVOTDATA("Sum of Midpoint",'2010 County Business Patterns'!$J$2,"FIPS State and County Code",$A153,"fipstate",$B153,"fipscty",$C153,"naics","337124"))</f>
        <v>0</v>
      </c>
      <c r="J153">
        <f>IF(ISERROR(VLOOKUP($B153,'2010 State Business Patterns'!$AN$3:$AR$55,2,FALSE)),0,VLOOKUP($B153,'2010 State Business Patterns'!$AN$3:$AR$55,2,FALSE))</f>
        <v>0.54780635400907718</v>
      </c>
      <c r="K153" s="28">
        <f t="shared" si="11"/>
        <v>0</v>
      </c>
      <c r="L153" s="28">
        <f>IF(ISERROR(GETPIVOTDATA("Sum of emp",'2010 County Business Patterns'!$J$2,"FIPS State and County Code",$A153,"fipstate",$B153,"fipscty",$C153,"naics","337127")),0,GETPIVOTDATA("Sum of emp",'2010 County Business Patterns'!$J$2,"FIPS State and County Code",$A153,"fipstate",$B153,"fipscty",$C153,"naics","337127"))</f>
        <v>0</v>
      </c>
      <c r="M153" s="28">
        <f>IF(ISERROR(GETPIVOTDATA("Sum of Midpoint",'2010 County Business Patterns'!$J$2,"FIPS State and County Code",$A153,"fipstate",$B153,"fipscty",$C153,"naics","337127")),0,GETPIVOTDATA("Sum of Midpoint",'2010 County Business Patterns'!$J$2,"FIPS State and County Code",$A153,"fipstate",$B153,"fipscty",$C153,"naics","337127"))</f>
        <v>0</v>
      </c>
      <c r="N153">
        <f>IF(ISERROR(VLOOKUP($B153,'2010 State Business Patterns'!$AN$3:$AR$55,3,FALSE)),0,VLOOKUP($B153,'2010 State Business Patterns'!$AN$3:$AR$55,3,FALSE))</f>
        <v>1.019424830235641</v>
      </c>
      <c r="O153" s="28">
        <f t="shared" si="12"/>
        <v>0</v>
      </c>
      <c r="P153" s="28">
        <f>IF(ISERROR(GETPIVOTDATA("Sum of emp",'2010 County Business Patterns'!$J$2,"FIPS State and County Code",$A153,"fipstate",$B153,"fipscty",$C153,"naics","337214")),0,GETPIVOTDATA("Sum of emp",'2010 County Business Patterns'!$J$2,"FIPS State and County Code",$A153,"fipstate",$B153,"fipscty",$C153,"naics","337214"))</f>
        <v>0</v>
      </c>
      <c r="Q153" s="28">
        <f>IF(ISERROR(GETPIVOTDATA("Sum of Midpoint",'2010 County Business Patterns'!$J$2,"FIPS State and County Code",$A153,"fipstate",$B153,"fipscty",$C153,"naics","337214")),0,GETPIVOTDATA("Sum of Midpoint",'2010 County Business Patterns'!$J$2,"FIPS State and County Code",$A153,"fipstate",$B153,"fipscty",$C153,"naics","337214"))</f>
        <v>0</v>
      </c>
      <c r="R153">
        <f>IF(ISERROR(VLOOKUP($B153,'2010 State Business Patterns'!$AN$3:$AR$55,4,FALSE)),0,VLOOKUP($B153,'2010 State Business Patterns'!$AN$3:$AR$55,4,FALSE))</f>
        <v>0.88080808080808082</v>
      </c>
      <c r="S153" s="28">
        <f t="shared" si="13"/>
        <v>0</v>
      </c>
      <c r="T153" s="28">
        <f>IF(ISERROR(GETPIVOTDATA("Sum of emp",'2010 County Business Patterns'!$J$2,"FIPS State and County Code",$A153,"fipstate",$B153,"fipscty",$C153,"naics","337215")),0,GETPIVOTDATA("Sum of emp",'2010 County Business Patterns'!$J$2,"FIPS State and County Code",$A153,"fipstate",$B153,"fipscty",$C153,"naics","337215"))</f>
        <v>0</v>
      </c>
      <c r="U153" s="28">
        <f>IF(ISERROR(GETPIVOTDATA("Sum of Midpoint",'2010 County Business Patterns'!$J$2,"FIPS State and County Code",$A153,"fipstate",$B153,"fipscty",$C153,"naics","337215")),0,GETPIVOTDATA("Sum of Midpoint",'2010 County Business Patterns'!$J$2,"FIPS State and County Code",$A153,"fipstate",$B153,"fipscty",$C153,"naics","337215"))</f>
        <v>0</v>
      </c>
      <c r="V153">
        <f>IF(ISERROR(VLOOKUP($B153,'2010 State Business Patterns'!$AN$3:$AR$55,5,FALSE)),0,VLOOKUP($B153,'2010 State Business Patterns'!$AN$3:$AR$55,5,FALSE))</f>
        <v>1.1280617349945858</v>
      </c>
      <c r="W153" s="28">
        <f t="shared" si="14"/>
        <v>0</v>
      </c>
    </row>
    <row r="154" spans="1:23" hidden="1">
      <c r="A154" s="1" t="s">
        <v>2371</v>
      </c>
      <c r="B154" s="1" t="s">
        <v>1823</v>
      </c>
      <c r="C154" s="1" t="s">
        <v>1792</v>
      </c>
      <c r="D154" s="1" t="s">
        <v>2372</v>
      </c>
      <c r="E154" s="1" t="s">
        <v>2057</v>
      </c>
      <c r="F154" s="1" t="s">
        <v>2300</v>
      </c>
      <c r="G154" s="47">
        <f t="shared" si="10"/>
        <v>0</v>
      </c>
      <c r="H154" s="28">
        <f>IF(ISERROR(GETPIVOTDATA("Sum of emp",'2010 County Business Patterns'!$J$2,"FIPS State and County Code",$A154,"fipstate",$B154,"fipscty",$C154,"naics","337124")),0,GETPIVOTDATA("Sum of emp",'2010 County Business Patterns'!$J$2,"FIPS State and County Code",$A154,"fipstate",$B154,"fipscty",$C154,"naics","337124"))</f>
        <v>0</v>
      </c>
      <c r="I154" s="28">
        <f>IF(ISERROR(GETPIVOTDATA("Sum of Midpoint",'2010 County Business Patterns'!$J$2,"FIPS State and County Code",$A154,"fipstate",$B154,"fipscty",$C154,"naics","337124")),0,GETPIVOTDATA("Sum of Midpoint",'2010 County Business Patterns'!$J$2,"FIPS State and County Code",$A154,"fipstate",$B154,"fipscty",$C154,"naics","337124"))</f>
        <v>0</v>
      </c>
      <c r="J154">
        <f>IF(ISERROR(VLOOKUP($B154,'2010 State Business Patterns'!$AN$3:$AR$55,2,FALSE)),0,VLOOKUP($B154,'2010 State Business Patterns'!$AN$3:$AR$55,2,FALSE))</f>
        <v>0.54780635400907718</v>
      </c>
      <c r="K154" s="28">
        <f t="shared" si="11"/>
        <v>0</v>
      </c>
      <c r="L154" s="28">
        <f>IF(ISERROR(GETPIVOTDATA("Sum of emp",'2010 County Business Patterns'!$J$2,"FIPS State and County Code",$A154,"fipstate",$B154,"fipscty",$C154,"naics","337127")),0,GETPIVOTDATA("Sum of emp",'2010 County Business Patterns'!$J$2,"FIPS State and County Code",$A154,"fipstate",$B154,"fipscty",$C154,"naics","337127"))</f>
        <v>0</v>
      </c>
      <c r="M154" s="28">
        <f>IF(ISERROR(GETPIVOTDATA("Sum of Midpoint",'2010 County Business Patterns'!$J$2,"FIPS State and County Code",$A154,"fipstate",$B154,"fipscty",$C154,"naics","337127")),0,GETPIVOTDATA("Sum of Midpoint",'2010 County Business Patterns'!$J$2,"FIPS State and County Code",$A154,"fipstate",$B154,"fipscty",$C154,"naics","337127"))</f>
        <v>0</v>
      </c>
      <c r="N154">
        <f>IF(ISERROR(VLOOKUP($B154,'2010 State Business Patterns'!$AN$3:$AR$55,3,FALSE)),0,VLOOKUP($B154,'2010 State Business Patterns'!$AN$3:$AR$55,3,FALSE))</f>
        <v>1.019424830235641</v>
      </c>
      <c r="O154" s="28">
        <f t="shared" si="12"/>
        <v>0</v>
      </c>
      <c r="P154" s="28">
        <f>IF(ISERROR(GETPIVOTDATA("Sum of emp",'2010 County Business Patterns'!$J$2,"FIPS State and County Code",$A154,"fipstate",$B154,"fipscty",$C154,"naics","337214")),0,GETPIVOTDATA("Sum of emp",'2010 County Business Patterns'!$J$2,"FIPS State and County Code",$A154,"fipstate",$B154,"fipscty",$C154,"naics","337214"))</f>
        <v>0</v>
      </c>
      <c r="Q154" s="28">
        <f>IF(ISERROR(GETPIVOTDATA("Sum of Midpoint",'2010 County Business Patterns'!$J$2,"FIPS State and County Code",$A154,"fipstate",$B154,"fipscty",$C154,"naics","337214")),0,GETPIVOTDATA("Sum of Midpoint",'2010 County Business Patterns'!$J$2,"FIPS State and County Code",$A154,"fipstate",$B154,"fipscty",$C154,"naics","337214"))</f>
        <v>0</v>
      </c>
      <c r="R154">
        <f>IF(ISERROR(VLOOKUP($B154,'2010 State Business Patterns'!$AN$3:$AR$55,4,FALSE)),0,VLOOKUP($B154,'2010 State Business Patterns'!$AN$3:$AR$55,4,FALSE))</f>
        <v>0.88080808080808082</v>
      </c>
      <c r="S154" s="28">
        <f t="shared" si="13"/>
        <v>0</v>
      </c>
      <c r="T154" s="28">
        <f>IF(ISERROR(GETPIVOTDATA("Sum of emp",'2010 County Business Patterns'!$J$2,"FIPS State and County Code",$A154,"fipstate",$B154,"fipscty",$C154,"naics","337215")),0,GETPIVOTDATA("Sum of emp",'2010 County Business Patterns'!$J$2,"FIPS State and County Code",$A154,"fipstate",$B154,"fipscty",$C154,"naics","337215"))</f>
        <v>0</v>
      </c>
      <c r="U154" s="28">
        <f>IF(ISERROR(GETPIVOTDATA("Sum of Midpoint",'2010 County Business Patterns'!$J$2,"FIPS State and County Code",$A154,"fipstate",$B154,"fipscty",$C154,"naics","337215")),0,GETPIVOTDATA("Sum of Midpoint",'2010 County Business Patterns'!$J$2,"FIPS State and County Code",$A154,"fipstate",$B154,"fipscty",$C154,"naics","337215"))</f>
        <v>0</v>
      </c>
      <c r="V154">
        <f>IF(ISERROR(VLOOKUP($B154,'2010 State Business Patterns'!$AN$3:$AR$55,5,FALSE)),0,VLOOKUP($B154,'2010 State Business Patterns'!$AN$3:$AR$55,5,FALSE))</f>
        <v>1.1280617349945858</v>
      </c>
      <c r="W154" s="28">
        <f t="shared" si="14"/>
        <v>0</v>
      </c>
    </row>
    <row r="155" spans="1:23" hidden="1">
      <c r="A155" s="1" t="s">
        <v>2373</v>
      </c>
      <c r="B155" s="1" t="s">
        <v>1823</v>
      </c>
      <c r="C155" s="1" t="s">
        <v>1851</v>
      </c>
      <c r="D155" s="1" t="s">
        <v>2374</v>
      </c>
      <c r="E155" s="1" t="s">
        <v>2057</v>
      </c>
      <c r="F155" s="1" t="s">
        <v>2300</v>
      </c>
      <c r="G155" s="47">
        <f t="shared" si="10"/>
        <v>0</v>
      </c>
      <c r="H155" s="28">
        <f>IF(ISERROR(GETPIVOTDATA("Sum of emp",'2010 County Business Patterns'!$J$2,"FIPS State and County Code",$A155,"fipstate",$B155,"fipscty",$C155,"naics","337124")),0,GETPIVOTDATA("Sum of emp",'2010 County Business Patterns'!$J$2,"FIPS State and County Code",$A155,"fipstate",$B155,"fipscty",$C155,"naics","337124"))</f>
        <v>0</v>
      </c>
      <c r="I155" s="28">
        <f>IF(ISERROR(GETPIVOTDATA("Sum of Midpoint",'2010 County Business Patterns'!$J$2,"FIPS State and County Code",$A155,"fipstate",$B155,"fipscty",$C155,"naics","337124")),0,GETPIVOTDATA("Sum of Midpoint",'2010 County Business Patterns'!$J$2,"FIPS State and County Code",$A155,"fipstate",$B155,"fipscty",$C155,"naics","337124"))</f>
        <v>0</v>
      </c>
      <c r="J155">
        <f>IF(ISERROR(VLOOKUP($B155,'2010 State Business Patterns'!$AN$3:$AR$55,2,FALSE)),0,VLOOKUP($B155,'2010 State Business Patterns'!$AN$3:$AR$55,2,FALSE))</f>
        <v>0.54780635400907718</v>
      </c>
      <c r="K155" s="28">
        <f t="shared" si="11"/>
        <v>0</v>
      </c>
      <c r="L155" s="28">
        <f>IF(ISERROR(GETPIVOTDATA("Sum of emp",'2010 County Business Patterns'!$J$2,"FIPS State and County Code",$A155,"fipstate",$B155,"fipscty",$C155,"naics","337127")),0,GETPIVOTDATA("Sum of emp",'2010 County Business Patterns'!$J$2,"FIPS State and County Code",$A155,"fipstate",$B155,"fipscty",$C155,"naics","337127"))</f>
        <v>0</v>
      </c>
      <c r="M155" s="28">
        <f>IF(ISERROR(GETPIVOTDATA("Sum of Midpoint",'2010 County Business Patterns'!$J$2,"FIPS State and County Code",$A155,"fipstate",$B155,"fipscty",$C155,"naics","337127")),0,GETPIVOTDATA("Sum of Midpoint",'2010 County Business Patterns'!$J$2,"FIPS State and County Code",$A155,"fipstate",$B155,"fipscty",$C155,"naics","337127"))</f>
        <v>0</v>
      </c>
      <c r="N155">
        <f>IF(ISERROR(VLOOKUP($B155,'2010 State Business Patterns'!$AN$3:$AR$55,3,FALSE)),0,VLOOKUP($B155,'2010 State Business Patterns'!$AN$3:$AR$55,3,FALSE))</f>
        <v>1.019424830235641</v>
      </c>
      <c r="O155" s="28">
        <f t="shared" si="12"/>
        <v>0</v>
      </c>
      <c r="P155" s="28">
        <f>IF(ISERROR(GETPIVOTDATA("Sum of emp",'2010 County Business Patterns'!$J$2,"FIPS State and County Code",$A155,"fipstate",$B155,"fipscty",$C155,"naics","337214")),0,GETPIVOTDATA("Sum of emp",'2010 County Business Patterns'!$J$2,"FIPS State and County Code",$A155,"fipstate",$B155,"fipscty",$C155,"naics","337214"))</f>
        <v>0</v>
      </c>
      <c r="Q155" s="28">
        <f>IF(ISERROR(GETPIVOTDATA("Sum of Midpoint",'2010 County Business Patterns'!$J$2,"FIPS State and County Code",$A155,"fipstate",$B155,"fipscty",$C155,"naics","337214")),0,GETPIVOTDATA("Sum of Midpoint",'2010 County Business Patterns'!$J$2,"FIPS State and County Code",$A155,"fipstate",$B155,"fipscty",$C155,"naics","337214"))</f>
        <v>0</v>
      </c>
      <c r="R155">
        <f>IF(ISERROR(VLOOKUP($B155,'2010 State Business Patterns'!$AN$3:$AR$55,4,FALSE)),0,VLOOKUP($B155,'2010 State Business Patterns'!$AN$3:$AR$55,4,FALSE))</f>
        <v>0.88080808080808082</v>
      </c>
      <c r="S155" s="28">
        <f t="shared" si="13"/>
        <v>0</v>
      </c>
      <c r="T155" s="28">
        <f>IF(ISERROR(GETPIVOTDATA("Sum of emp",'2010 County Business Patterns'!$J$2,"FIPS State and County Code",$A155,"fipstate",$B155,"fipscty",$C155,"naics","337215")),0,GETPIVOTDATA("Sum of emp",'2010 County Business Patterns'!$J$2,"FIPS State and County Code",$A155,"fipstate",$B155,"fipscty",$C155,"naics","337215"))</f>
        <v>0</v>
      </c>
      <c r="U155" s="28">
        <f>IF(ISERROR(GETPIVOTDATA("Sum of Midpoint",'2010 County Business Patterns'!$J$2,"FIPS State and County Code",$A155,"fipstate",$B155,"fipscty",$C155,"naics","337215")),0,GETPIVOTDATA("Sum of Midpoint",'2010 County Business Patterns'!$J$2,"FIPS State and County Code",$A155,"fipstate",$B155,"fipscty",$C155,"naics","337215"))</f>
        <v>0</v>
      </c>
      <c r="V155">
        <f>IF(ISERROR(VLOOKUP($B155,'2010 State Business Patterns'!$AN$3:$AR$55,5,FALSE)),0,VLOOKUP($B155,'2010 State Business Patterns'!$AN$3:$AR$55,5,FALSE))</f>
        <v>1.1280617349945858</v>
      </c>
      <c r="W155" s="28">
        <f t="shared" si="14"/>
        <v>0</v>
      </c>
    </row>
    <row r="156" spans="1:23" hidden="1">
      <c r="A156" s="1" t="s">
        <v>2375</v>
      </c>
      <c r="B156" s="1" t="s">
        <v>1823</v>
      </c>
      <c r="C156" s="1" t="s">
        <v>1852</v>
      </c>
      <c r="D156" s="1" t="s">
        <v>2146</v>
      </c>
      <c r="E156" s="1" t="s">
        <v>2057</v>
      </c>
      <c r="F156" s="1" t="s">
        <v>2300</v>
      </c>
      <c r="G156" s="47">
        <f t="shared" si="10"/>
        <v>0</v>
      </c>
      <c r="H156" s="28">
        <f>IF(ISERROR(GETPIVOTDATA("Sum of emp",'2010 County Business Patterns'!$J$2,"FIPS State and County Code",$A156,"fipstate",$B156,"fipscty",$C156,"naics","337124")),0,GETPIVOTDATA("Sum of emp",'2010 County Business Patterns'!$J$2,"FIPS State and County Code",$A156,"fipstate",$B156,"fipscty",$C156,"naics","337124"))</f>
        <v>0</v>
      </c>
      <c r="I156" s="28">
        <f>IF(ISERROR(GETPIVOTDATA("Sum of Midpoint",'2010 County Business Patterns'!$J$2,"FIPS State and County Code",$A156,"fipstate",$B156,"fipscty",$C156,"naics","337124")),0,GETPIVOTDATA("Sum of Midpoint",'2010 County Business Patterns'!$J$2,"FIPS State and County Code",$A156,"fipstate",$B156,"fipscty",$C156,"naics","337124"))</f>
        <v>0</v>
      </c>
      <c r="J156">
        <f>IF(ISERROR(VLOOKUP($B156,'2010 State Business Patterns'!$AN$3:$AR$55,2,FALSE)),0,VLOOKUP($B156,'2010 State Business Patterns'!$AN$3:$AR$55,2,FALSE))</f>
        <v>0.54780635400907718</v>
      </c>
      <c r="K156" s="28">
        <f t="shared" si="11"/>
        <v>0</v>
      </c>
      <c r="L156" s="28">
        <f>IF(ISERROR(GETPIVOTDATA("Sum of emp",'2010 County Business Patterns'!$J$2,"FIPS State and County Code",$A156,"fipstate",$B156,"fipscty",$C156,"naics","337127")),0,GETPIVOTDATA("Sum of emp",'2010 County Business Patterns'!$J$2,"FIPS State and County Code",$A156,"fipstate",$B156,"fipscty",$C156,"naics","337127"))</f>
        <v>0</v>
      </c>
      <c r="M156" s="28">
        <f>IF(ISERROR(GETPIVOTDATA("Sum of Midpoint",'2010 County Business Patterns'!$J$2,"FIPS State and County Code",$A156,"fipstate",$B156,"fipscty",$C156,"naics","337127")),0,GETPIVOTDATA("Sum of Midpoint",'2010 County Business Patterns'!$J$2,"FIPS State and County Code",$A156,"fipstate",$B156,"fipscty",$C156,"naics","337127"))</f>
        <v>0</v>
      </c>
      <c r="N156">
        <f>IF(ISERROR(VLOOKUP($B156,'2010 State Business Patterns'!$AN$3:$AR$55,3,FALSE)),0,VLOOKUP($B156,'2010 State Business Patterns'!$AN$3:$AR$55,3,FALSE))</f>
        <v>1.019424830235641</v>
      </c>
      <c r="O156" s="28">
        <f t="shared" si="12"/>
        <v>0</v>
      </c>
      <c r="P156" s="28">
        <f>IF(ISERROR(GETPIVOTDATA("Sum of emp",'2010 County Business Patterns'!$J$2,"FIPS State and County Code",$A156,"fipstate",$B156,"fipscty",$C156,"naics","337214")),0,GETPIVOTDATA("Sum of emp",'2010 County Business Patterns'!$J$2,"FIPS State and County Code",$A156,"fipstate",$B156,"fipscty",$C156,"naics","337214"))</f>
        <v>0</v>
      </c>
      <c r="Q156" s="28">
        <f>IF(ISERROR(GETPIVOTDATA("Sum of Midpoint",'2010 County Business Patterns'!$J$2,"FIPS State and County Code",$A156,"fipstate",$B156,"fipscty",$C156,"naics","337214")),0,GETPIVOTDATA("Sum of Midpoint",'2010 County Business Patterns'!$J$2,"FIPS State and County Code",$A156,"fipstate",$B156,"fipscty",$C156,"naics","337214"))</f>
        <v>0</v>
      </c>
      <c r="R156">
        <f>IF(ISERROR(VLOOKUP($B156,'2010 State Business Patterns'!$AN$3:$AR$55,4,FALSE)),0,VLOOKUP($B156,'2010 State Business Patterns'!$AN$3:$AR$55,4,FALSE))</f>
        <v>0.88080808080808082</v>
      </c>
      <c r="S156" s="28">
        <f t="shared" si="13"/>
        <v>0</v>
      </c>
      <c r="T156" s="28">
        <f>IF(ISERROR(GETPIVOTDATA("Sum of emp",'2010 County Business Patterns'!$J$2,"FIPS State and County Code",$A156,"fipstate",$B156,"fipscty",$C156,"naics","337215")),0,GETPIVOTDATA("Sum of emp",'2010 County Business Patterns'!$J$2,"FIPS State and County Code",$A156,"fipstate",$B156,"fipscty",$C156,"naics","337215"))</f>
        <v>0</v>
      </c>
      <c r="U156" s="28">
        <f>IF(ISERROR(GETPIVOTDATA("Sum of Midpoint",'2010 County Business Patterns'!$J$2,"FIPS State and County Code",$A156,"fipstate",$B156,"fipscty",$C156,"naics","337215")),0,GETPIVOTDATA("Sum of Midpoint",'2010 County Business Patterns'!$J$2,"FIPS State and County Code",$A156,"fipstate",$B156,"fipscty",$C156,"naics","337215"))</f>
        <v>0</v>
      </c>
      <c r="V156">
        <f>IF(ISERROR(VLOOKUP($B156,'2010 State Business Patterns'!$AN$3:$AR$55,5,FALSE)),0,VLOOKUP($B156,'2010 State Business Patterns'!$AN$3:$AR$55,5,FALSE))</f>
        <v>1.1280617349945858</v>
      </c>
      <c r="W156" s="28">
        <f t="shared" si="14"/>
        <v>0</v>
      </c>
    </row>
    <row r="157" spans="1:23" hidden="1">
      <c r="A157" s="1" t="s">
        <v>2376</v>
      </c>
      <c r="B157" s="1" t="s">
        <v>1823</v>
      </c>
      <c r="C157" s="1" t="s">
        <v>1793</v>
      </c>
      <c r="D157" s="1" t="s">
        <v>2150</v>
      </c>
      <c r="E157" s="1" t="s">
        <v>2057</v>
      </c>
      <c r="F157" s="1" t="s">
        <v>2300</v>
      </c>
      <c r="G157" s="47">
        <f t="shared" si="10"/>
        <v>0</v>
      </c>
      <c r="H157" s="28">
        <f>IF(ISERROR(GETPIVOTDATA("Sum of emp",'2010 County Business Patterns'!$J$2,"FIPS State and County Code",$A157,"fipstate",$B157,"fipscty",$C157,"naics","337124")),0,GETPIVOTDATA("Sum of emp",'2010 County Business Patterns'!$J$2,"FIPS State and County Code",$A157,"fipstate",$B157,"fipscty",$C157,"naics","337124"))</f>
        <v>0</v>
      </c>
      <c r="I157" s="28">
        <f>IF(ISERROR(GETPIVOTDATA("Sum of Midpoint",'2010 County Business Patterns'!$J$2,"FIPS State and County Code",$A157,"fipstate",$B157,"fipscty",$C157,"naics","337124")),0,GETPIVOTDATA("Sum of Midpoint",'2010 County Business Patterns'!$J$2,"FIPS State and County Code",$A157,"fipstate",$B157,"fipscty",$C157,"naics","337124"))</f>
        <v>0</v>
      </c>
      <c r="J157">
        <f>IF(ISERROR(VLOOKUP($B157,'2010 State Business Patterns'!$AN$3:$AR$55,2,FALSE)),0,VLOOKUP($B157,'2010 State Business Patterns'!$AN$3:$AR$55,2,FALSE))</f>
        <v>0.54780635400907718</v>
      </c>
      <c r="K157" s="28">
        <f t="shared" si="11"/>
        <v>0</v>
      </c>
      <c r="L157" s="28">
        <f>IF(ISERROR(GETPIVOTDATA("Sum of emp",'2010 County Business Patterns'!$J$2,"FIPS State and County Code",$A157,"fipstate",$B157,"fipscty",$C157,"naics","337127")),0,GETPIVOTDATA("Sum of emp",'2010 County Business Patterns'!$J$2,"FIPS State and County Code",$A157,"fipstate",$B157,"fipscty",$C157,"naics","337127"))</f>
        <v>0</v>
      </c>
      <c r="M157" s="28">
        <f>IF(ISERROR(GETPIVOTDATA("Sum of Midpoint",'2010 County Business Patterns'!$J$2,"FIPS State and County Code",$A157,"fipstate",$B157,"fipscty",$C157,"naics","337127")),0,GETPIVOTDATA("Sum of Midpoint",'2010 County Business Patterns'!$J$2,"FIPS State and County Code",$A157,"fipstate",$B157,"fipscty",$C157,"naics","337127"))</f>
        <v>0</v>
      </c>
      <c r="N157">
        <f>IF(ISERROR(VLOOKUP($B157,'2010 State Business Patterns'!$AN$3:$AR$55,3,FALSE)),0,VLOOKUP($B157,'2010 State Business Patterns'!$AN$3:$AR$55,3,FALSE))</f>
        <v>1.019424830235641</v>
      </c>
      <c r="O157" s="28">
        <f t="shared" si="12"/>
        <v>0</v>
      </c>
      <c r="P157" s="28">
        <f>IF(ISERROR(GETPIVOTDATA("Sum of emp",'2010 County Business Patterns'!$J$2,"FIPS State and County Code",$A157,"fipstate",$B157,"fipscty",$C157,"naics","337214")),0,GETPIVOTDATA("Sum of emp",'2010 County Business Patterns'!$J$2,"FIPS State and County Code",$A157,"fipstate",$B157,"fipscty",$C157,"naics","337214"))</f>
        <v>0</v>
      </c>
      <c r="Q157" s="28">
        <f>IF(ISERROR(GETPIVOTDATA("Sum of Midpoint",'2010 County Business Patterns'!$J$2,"FIPS State and County Code",$A157,"fipstate",$B157,"fipscty",$C157,"naics","337214")),0,GETPIVOTDATA("Sum of Midpoint",'2010 County Business Patterns'!$J$2,"FIPS State and County Code",$A157,"fipstate",$B157,"fipscty",$C157,"naics","337214"))</f>
        <v>0</v>
      </c>
      <c r="R157">
        <f>IF(ISERROR(VLOOKUP($B157,'2010 State Business Patterns'!$AN$3:$AR$55,4,FALSE)),0,VLOOKUP($B157,'2010 State Business Patterns'!$AN$3:$AR$55,4,FALSE))</f>
        <v>0.88080808080808082</v>
      </c>
      <c r="S157" s="28">
        <f t="shared" si="13"/>
        <v>0</v>
      </c>
      <c r="T157" s="28">
        <f>IF(ISERROR(GETPIVOTDATA("Sum of emp",'2010 County Business Patterns'!$J$2,"FIPS State and County Code",$A157,"fipstate",$B157,"fipscty",$C157,"naics","337215")),0,GETPIVOTDATA("Sum of emp",'2010 County Business Patterns'!$J$2,"FIPS State and County Code",$A157,"fipstate",$B157,"fipscty",$C157,"naics","337215"))</f>
        <v>0</v>
      </c>
      <c r="U157" s="28">
        <f>IF(ISERROR(GETPIVOTDATA("Sum of Midpoint",'2010 County Business Patterns'!$J$2,"FIPS State and County Code",$A157,"fipstate",$B157,"fipscty",$C157,"naics","337215")),0,GETPIVOTDATA("Sum of Midpoint",'2010 County Business Patterns'!$J$2,"FIPS State and County Code",$A157,"fipstate",$B157,"fipscty",$C157,"naics","337215"))</f>
        <v>0</v>
      </c>
      <c r="V157">
        <f>IF(ISERROR(VLOOKUP($B157,'2010 State Business Patterns'!$AN$3:$AR$55,5,FALSE)),0,VLOOKUP($B157,'2010 State Business Patterns'!$AN$3:$AR$55,5,FALSE))</f>
        <v>1.1280617349945858</v>
      </c>
      <c r="W157" s="28">
        <f t="shared" si="14"/>
        <v>0</v>
      </c>
    </row>
    <row r="158" spans="1:23" hidden="1">
      <c r="A158" s="1" t="s">
        <v>2377</v>
      </c>
      <c r="B158" s="1" t="s">
        <v>1823</v>
      </c>
      <c r="C158" s="1" t="s">
        <v>1830</v>
      </c>
      <c r="D158" s="1" t="s">
        <v>2378</v>
      </c>
      <c r="E158" s="1" t="s">
        <v>2057</v>
      </c>
      <c r="F158" s="1" t="s">
        <v>2300</v>
      </c>
      <c r="G158" s="47">
        <f t="shared" si="10"/>
        <v>0</v>
      </c>
      <c r="H158" s="28">
        <f>IF(ISERROR(GETPIVOTDATA("Sum of emp",'2010 County Business Patterns'!$J$2,"FIPS State and County Code",$A158,"fipstate",$B158,"fipscty",$C158,"naics","337124")),0,GETPIVOTDATA("Sum of emp",'2010 County Business Patterns'!$J$2,"FIPS State and County Code",$A158,"fipstate",$B158,"fipscty",$C158,"naics","337124"))</f>
        <v>0</v>
      </c>
      <c r="I158" s="28">
        <f>IF(ISERROR(GETPIVOTDATA("Sum of Midpoint",'2010 County Business Patterns'!$J$2,"FIPS State and County Code",$A158,"fipstate",$B158,"fipscty",$C158,"naics","337124")),0,GETPIVOTDATA("Sum of Midpoint",'2010 County Business Patterns'!$J$2,"FIPS State and County Code",$A158,"fipstate",$B158,"fipscty",$C158,"naics","337124"))</f>
        <v>0</v>
      </c>
      <c r="J158">
        <f>IF(ISERROR(VLOOKUP($B158,'2010 State Business Patterns'!$AN$3:$AR$55,2,FALSE)),0,VLOOKUP($B158,'2010 State Business Patterns'!$AN$3:$AR$55,2,FALSE))</f>
        <v>0.54780635400907718</v>
      </c>
      <c r="K158" s="28">
        <f t="shared" si="11"/>
        <v>0</v>
      </c>
      <c r="L158" s="28">
        <f>IF(ISERROR(GETPIVOTDATA("Sum of emp",'2010 County Business Patterns'!$J$2,"FIPS State and County Code",$A158,"fipstate",$B158,"fipscty",$C158,"naics","337127")),0,GETPIVOTDATA("Sum of emp",'2010 County Business Patterns'!$J$2,"FIPS State and County Code",$A158,"fipstate",$B158,"fipscty",$C158,"naics","337127"))</f>
        <v>0</v>
      </c>
      <c r="M158" s="28">
        <f>IF(ISERROR(GETPIVOTDATA("Sum of Midpoint",'2010 County Business Patterns'!$J$2,"FIPS State and County Code",$A158,"fipstate",$B158,"fipscty",$C158,"naics","337127")),0,GETPIVOTDATA("Sum of Midpoint",'2010 County Business Patterns'!$J$2,"FIPS State and County Code",$A158,"fipstate",$B158,"fipscty",$C158,"naics","337127"))</f>
        <v>0</v>
      </c>
      <c r="N158">
        <f>IF(ISERROR(VLOOKUP($B158,'2010 State Business Patterns'!$AN$3:$AR$55,3,FALSE)),0,VLOOKUP($B158,'2010 State Business Patterns'!$AN$3:$AR$55,3,FALSE))</f>
        <v>1.019424830235641</v>
      </c>
      <c r="O158" s="28">
        <f t="shared" si="12"/>
        <v>0</v>
      </c>
      <c r="P158" s="28">
        <f>IF(ISERROR(GETPIVOTDATA("Sum of emp",'2010 County Business Patterns'!$J$2,"FIPS State and County Code",$A158,"fipstate",$B158,"fipscty",$C158,"naics","337214")),0,GETPIVOTDATA("Sum of emp",'2010 County Business Patterns'!$J$2,"FIPS State and County Code",$A158,"fipstate",$B158,"fipscty",$C158,"naics","337214"))</f>
        <v>0</v>
      </c>
      <c r="Q158" s="28">
        <f>IF(ISERROR(GETPIVOTDATA("Sum of Midpoint",'2010 County Business Patterns'!$J$2,"FIPS State and County Code",$A158,"fipstate",$B158,"fipscty",$C158,"naics","337214")),0,GETPIVOTDATA("Sum of Midpoint",'2010 County Business Patterns'!$J$2,"FIPS State and County Code",$A158,"fipstate",$B158,"fipscty",$C158,"naics","337214"))</f>
        <v>0</v>
      </c>
      <c r="R158">
        <f>IF(ISERROR(VLOOKUP($B158,'2010 State Business Patterns'!$AN$3:$AR$55,4,FALSE)),0,VLOOKUP($B158,'2010 State Business Patterns'!$AN$3:$AR$55,4,FALSE))</f>
        <v>0.88080808080808082</v>
      </c>
      <c r="S158" s="28">
        <f t="shared" si="13"/>
        <v>0</v>
      </c>
      <c r="T158" s="28">
        <f>IF(ISERROR(GETPIVOTDATA("Sum of emp",'2010 County Business Patterns'!$J$2,"FIPS State and County Code",$A158,"fipstate",$B158,"fipscty",$C158,"naics","337215")),0,GETPIVOTDATA("Sum of emp",'2010 County Business Patterns'!$J$2,"FIPS State and County Code",$A158,"fipstate",$B158,"fipscty",$C158,"naics","337215"))</f>
        <v>0</v>
      </c>
      <c r="U158" s="28">
        <f>IF(ISERROR(GETPIVOTDATA("Sum of Midpoint",'2010 County Business Patterns'!$J$2,"FIPS State and County Code",$A158,"fipstate",$B158,"fipscty",$C158,"naics","337215")),0,GETPIVOTDATA("Sum of Midpoint",'2010 County Business Patterns'!$J$2,"FIPS State and County Code",$A158,"fipstate",$B158,"fipscty",$C158,"naics","337215"))</f>
        <v>0</v>
      </c>
      <c r="V158">
        <f>IF(ISERROR(VLOOKUP($B158,'2010 State Business Patterns'!$AN$3:$AR$55,5,FALSE)),0,VLOOKUP($B158,'2010 State Business Patterns'!$AN$3:$AR$55,5,FALSE))</f>
        <v>1.1280617349945858</v>
      </c>
      <c r="W158" s="28">
        <f t="shared" si="14"/>
        <v>0</v>
      </c>
    </row>
    <row r="159" spans="1:23" hidden="1">
      <c r="A159" s="1" t="s">
        <v>2379</v>
      </c>
      <c r="B159" s="1" t="s">
        <v>1823</v>
      </c>
      <c r="C159" s="1" t="s">
        <v>1831</v>
      </c>
      <c r="D159" s="1" t="s">
        <v>2380</v>
      </c>
      <c r="E159" s="1" t="s">
        <v>2057</v>
      </c>
      <c r="F159" s="1" t="s">
        <v>2300</v>
      </c>
      <c r="G159" s="47">
        <f t="shared" si="10"/>
        <v>0</v>
      </c>
      <c r="H159" s="28">
        <f>IF(ISERROR(GETPIVOTDATA("Sum of emp",'2010 County Business Patterns'!$J$2,"FIPS State and County Code",$A159,"fipstate",$B159,"fipscty",$C159,"naics","337124")),0,GETPIVOTDATA("Sum of emp",'2010 County Business Patterns'!$J$2,"FIPS State and County Code",$A159,"fipstate",$B159,"fipscty",$C159,"naics","337124"))</f>
        <v>0</v>
      </c>
      <c r="I159" s="28">
        <f>IF(ISERROR(GETPIVOTDATA("Sum of Midpoint",'2010 County Business Patterns'!$J$2,"FIPS State and County Code",$A159,"fipstate",$B159,"fipscty",$C159,"naics","337124")),0,GETPIVOTDATA("Sum of Midpoint",'2010 County Business Patterns'!$J$2,"FIPS State and County Code",$A159,"fipstate",$B159,"fipscty",$C159,"naics","337124"))</f>
        <v>0</v>
      </c>
      <c r="J159">
        <f>IF(ISERROR(VLOOKUP($B159,'2010 State Business Patterns'!$AN$3:$AR$55,2,FALSE)),0,VLOOKUP($B159,'2010 State Business Patterns'!$AN$3:$AR$55,2,FALSE))</f>
        <v>0.54780635400907718</v>
      </c>
      <c r="K159" s="28">
        <f t="shared" si="11"/>
        <v>0</v>
      </c>
      <c r="L159" s="28">
        <f>IF(ISERROR(GETPIVOTDATA("Sum of emp",'2010 County Business Patterns'!$J$2,"FIPS State and County Code",$A159,"fipstate",$B159,"fipscty",$C159,"naics","337127")),0,GETPIVOTDATA("Sum of emp",'2010 County Business Patterns'!$J$2,"FIPS State and County Code",$A159,"fipstate",$B159,"fipscty",$C159,"naics","337127"))</f>
        <v>0</v>
      </c>
      <c r="M159" s="28">
        <f>IF(ISERROR(GETPIVOTDATA("Sum of Midpoint",'2010 County Business Patterns'!$J$2,"FIPS State and County Code",$A159,"fipstate",$B159,"fipscty",$C159,"naics","337127")),0,GETPIVOTDATA("Sum of Midpoint",'2010 County Business Patterns'!$J$2,"FIPS State and County Code",$A159,"fipstate",$B159,"fipscty",$C159,"naics","337127"))</f>
        <v>0</v>
      </c>
      <c r="N159">
        <f>IF(ISERROR(VLOOKUP($B159,'2010 State Business Patterns'!$AN$3:$AR$55,3,FALSE)),0,VLOOKUP($B159,'2010 State Business Patterns'!$AN$3:$AR$55,3,FALSE))</f>
        <v>1.019424830235641</v>
      </c>
      <c r="O159" s="28">
        <f t="shared" si="12"/>
        <v>0</v>
      </c>
      <c r="P159" s="28">
        <f>IF(ISERROR(GETPIVOTDATA("Sum of emp",'2010 County Business Patterns'!$J$2,"FIPS State and County Code",$A159,"fipstate",$B159,"fipscty",$C159,"naics","337214")),0,GETPIVOTDATA("Sum of emp",'2010 County Business Patterns'!$J$2,"FIPS State and County Code",$A159,"fipstate",$B159,"fipscty",$C159,"naics","337214"))</f>
        <v>0</v>
      </c>
      <c r="Q159" s="28">
        <f>IF(ISERROR(GETPIVOTDATA("Sum of Midpoint",'2010 County Business Patterns'!$J$2,"FIPS State and County Code",$A159,"fipstate",$B159,"fipscty",$C159,"naics","337214")),0,GETPIVOTDATA("Sum of Midpoint",'2010 County Business Patterns'!$J$2,"FIPS State and County Code",$A159,"fipstate",$B159,"fipscty",$C159,"naics","337214"))</f>
        <v>0</v>
      </c>
      <c r="R159">
        <f>IF(ISERROR(VLOOKUP($B159,'2010 State Business Patterns'!$AN$3:$AR$55,4,FALSE)),0,VLOOKUP($B159,'2010 State Business Patterns'!$AN$3:$AR$55,4,FALSE))</f>
        <v>0.88080808080808082</v>
      </c>
      <c r="S159" s="28">
        <f t="shared" si="13"/>
        <v>0</v>
      </c>
      <c r="T159" s="28">
        <f>IF(ISERROR(GETPIVOTDATA("Sum of emp",'2010 County Business Patterns'!$J$2,"FIPS State and County Code",$A159,"fipstate",$B159,"fipscty",$C159,"naics","337215")),0,GETPIVOTDATA("Sum of emp",'2010 County Business Patterns'!$J$2,"FIPS State and County Code",$A159,"fipstate",$B159,"fipscty",$C159,"naics","337215"))</f>
        <v>0</v>
      </c>
      <c r="U159" s="28">
        <f>IF(ISERROR(GETPIVOTDATA("Sum of Midpoint",'2010 County Business Patterns'!$J$2,"FIPS State and County Code",$A159,"fipstate",$B159,"fipscty",$C159,"naics","337215")),0,GETPIVOTDATA("Sum of Midpoint",'2010 County Business Patterns'!$J$2,"FIPS State and County Code",$A159,"fipstate",$B159,"fipscty",$C159,"naics","337215"))</f>
        <v>0</v>
      </c>
      <c r="V159">
        <f>IF(ISERROR(VLOOKUP($B159,'2010 State Business Patterns'!$AN$3:$AR$55,5,FALSE)),0,VLOOKUP($B159,'2010 State Business Patterns'!$AN$3:$AR$55,5,FALSE))</f>
        <v>1.1280617349945858</v>
      </c>
      <c r="W159" s="28">
        <f t="shared" si="14"/>
        <v>0</v>
      </c>
    </row>
    <row r="160" spans="1:23" hidden="1">
      <c r="A160" s="1" t="s">
        <v>2381</v>
      </c>
      <c r="B160" s="1" t="s">
        <v>1823</v>
      </c>
      <c r="C160" s="1" t="s">
        <v>1794</v>
      </c>
      <c r="D160" s="1" t="s">
        <v>2156</v>
      </c>
      <c r="E160" s="1" t="s">
        <v>2057</v>
      </c>
      <c r="F160" s="1" t="s">
        <v>2300</v>
      </c>
      <c r="G160" s="47">
        <f t="shared" si="10"/>
        <v>0</v>
      </c>
      <c r="H160" s="28">
        <f>IF(ISERROR(GETPIVOTDATA("Sum of emp",'2010 County Business Patterns'!$J$2,"FIPS State and County Code",$A160,"fipstate",$B160,"fipscty",$C160,"naics","337124")),0,GETPIVOTDATA("Sum of emp",'2010 County Business Patterns'!$J$2,"FIPS State and County Code",$A160,"fipstate",$B160,"fipscty",$C160,"naics","337124"))</f>
        <v>0</v>
      </c>
      <c r="I160" s="28">
        <f>IF(ISERROR(GETPIVOTDATA("Sum of Midpoint",'2010 County Business Patterns'!$J$2,"FIPS State and County Code",$A160,"fipstate",$B160,"fipscty",$C160,"naics","337124")),0,GETPIVOTDATA("Sum of Midpoint",'2010 County Business Patterns'!$J$2,"FIPS State and County Code",$A160,"fipstate",$B160,"fipscty",$C160,"naics","337124"))</f>
        <v>0</v>
      </c>
      <c r="J160">
        <f>IF(ISERROR(VLOOKUP($B160,'2010 State Business Patterns'!$AN$3:$AR$55,2,FALSE)),0,VLOOKUP($B160,'2010 State Business Patterns'!$AN$3:$AR$55,2,FALSE))</f>
        <v>0.54780635400907718</v>
      </c>
      <c r="K160" s="28">
        <f t="shared" si="11"/>
        <v>0</v>
      </c>
      <c r="L160" s="28">
        <f>IF(ISERROR(GETPIVOTDATA("Sum of emp",'2010 County Business Patterns'!$J$2,"FIPS State and County Code",$A160,"fipstate",$B160,"fipscty",$C160,"naics","337127")),0,GETPIVOTDATA("Sum of emp",'2010 County Business Patterns'!$J$2,"FIPS State and County Code",$A160,"fipstate",$B160,"fipscty",$C160,"naics","337127"))</f>
        <v>0</v>
      </c>
      <c r="M160" s="28">
        <f>IF(ISERROR(GETPIVOTDATA("Sum of Midpoint",'2010 County Business Patterns'!$J$2,"FIPS State and County Code",$A160,"fipstate",$B160,"fipscty",$C160,"naics","337127")),0,GETPIVOTDATA("Sum of Midpoint",'2010 County Business Patterns'!$J$2,"FIPS State and County Code",$A160,"fipstate",$B160,"fipscty",$C160,"naics","337127"))</f>
        <v>0</v>
      </c>
      <c r="N160">
        <f>IF(ISERROR(VLOOKUP($B160,'2010 State Business Patterns'!$AN$3:$AR$55,3,FALSE)),0,VLOOKUP($B160,'2010 State Business Patterns'!$AN$3:$AR$55,3,FALSE))</f>
        <v>1.019424830235641</v>
      </c>
      <c r="O160" s="28">
        <f t="shared" si="12"/>
        <v>0</v>
      </c>
      <c r="P160" s="28">
        <f>IF(ISERROR(GETPIVOTDATA("Sum of emp",'2010 County Business Patterns'!$J$2,"FIPS State and County Code",$A160,"fipstate",$B160,"fipscty",$C160,"naics","337214")),0,GETPIVOTDATA("Sum of emp",'2010 County Business Patterns'!$J$2,"FIPS State and County Code",$A160,"fipstate",$B160,"fipscty",$C160,"naics","337214"))</f>
        <v>0</v>
      </c>
      <c r="Q160" s="28">
        <f>IF(ISERROR(GETPIVOTDATA("Sum of Midpoint",'2010 County Business Patterns'!$J$2,"FIPS State and County Code",$A160,"fipstate",$B160,"fipscty",$C160,"naics","337214")),0,GETPIVOTDATA("Sum of Midpoint",'2010 County Business Patterns'!$J$2,"FIPS State and County Code",$A160,"fipstate",$B160,"fipscty",$C160,"naics","337214"))</f>
        <v>0</v>
      </c>
      <c r="R160">
        <f>IF(ISERROR(VLOOKUP($B160,'2010 State Business Patterns'!$AN$3:$AR$55,4,FALSE)),0,VLOOKUP($B160,'2010 State Business Patterns'!$AN$3:$AR$55,4,FALSE))</f>
        <v>0.88080808080808082</v>
      </c>
      <c r="S160" s="28">
        <f t="shared" si="13"/>
        <v>0</v>
      </c>
      <c r="T160" s="28">
        <f>IF(ISERROR(GETPIVOTDATA("Sum of emp",'2010 County Business Patterns'!$J$2,"FIPS State and County Code",$A160,"fipstate",$B160,"fipscty",$C160,"naics","337215")),0,GETPIVOTDATA("Sum of emp",'2010 County Business Patterns'!$J$2,"FIPS State and County Code",$A160,"fipstate",$B160,"fipscty",$C160,"naics","337215"))</f>
        <v>0</v>
      </c>
      <c r="U160" s="28">
        <f>IF(ISERROR(GETPIVOTDATA("Sum of Midpoint",'2010 County Business Patterns'!$J$2,"FIPS State and County Code",$A160,"fipstate",$B160,"fipscty",$C160,"naics","337215")),0,GETPIVOTDATA("Sum of Midpoint",'2010 County Business Patterns'!$J$2,"FIPS State and County Code",$A160,"fipstate",$B160,"fipscty",$C160,"naics","337215"))</f>
        <v>0</v>
      </c>
      <c r="V160">
        <f>IF(ISERROR(VLOOKUP($B160,'2010 State Business Patterns'!$AN$3:$AR$55,5,FALSE)),0,VLOOKUP($B160,'2010 State Business Patterns'!$AN$3:$AR$55,5,FALSE))</f>
        <v>1.1280617349945858</v>
      </c>
      <c r="W160" s="28">
        <f t="shared" si="14"/>
        <v>0</v>
      </c>
    </row>
    <row r="161" spans="1:23" hidden="1">
      <c r="A161" s="1" t="s">
        <v>2382</v>
      </c>
      <c r="B161" s="1" t="s">
        <v>1823</v>
      </c>
      <c r="C161" s="1" t="s">
        <v>1795</v>
      </c>
      <c r="D161" s="1" t="s">
        <v>2158</v>
      </c>
      <c r="E161" s="1" t="s">
        <v>2057</v>
      </c>
      <c r="F161" s="1" t="s">
        <v>2300</v>
      </c>
      <c r="G161" s="47">
        <f t="shared" si="10"/>
        <v>0</v>
      </c>
      <c r="H161" s="28">
        <f>IF(ISERROR(GETPIVOTDATA("Sum of emp",'2010 County Business Patterns'!$J$2,"FIPS State and County Code",$A161,"fipstate",$B161,"fipscty",$C161,"naics","337124")),0,GETPIVOTDATA("Sum of emp",'2010 County Business Patterns'!$J$2,"FIPS State and County Code",$A161,"fipstate",$B161,"fipscty",$C161,"naics","337124"))</f>
        <v>0</v>
      </c>
      <c r="I161" s="28">
        <f>IF(ISERROR(GETPIVOTDATA("Sum of Midpoint",'2010 County Business Patterns'!$J$2,"FIPS State and County Code",$A161,"fipstate",$B161,"fipscty",$C161,"naics","337124")),0,GETPIVOTDATA("Sum of Midpoint",'2010 County Business Patterns'!$J$2,"FIPS State and County Code",$A161,"fipstate",$B161,"fipscty",$C161,"naics","337124"))</f>
        <v>0</v>
      </c>
      <c r="J161">
        <f>IF(ISERROR(VLOOKUP($B161,'2010 State Business Patterns'!$AN$3:$AR$55,2,FALSE)),0,VLOOKUP($B161,'2010 State Business Patterns'!$AN$3:$AR$55,2,FALSE))</f>
        <v>0.54780635400907718</v>
      </c>
      <c r="K161" s="28">
        <f t="shared" si="11"/>
        <v>0</v>
      </c>
      <c r="L161" s="28">
        <f>IF(ISERROR(GETPIVOTDATA("Sum of emp",'2010 County Business Patterns'!$J$2,"FIPS State and County Code",$A161,"fipstate",$B161,"fipscty",$C161,"naics","337127")),0,GETPIVOTDATA("Sum of emp",'2010 County Business Patterns'!$J$2,"FIPS State and County Code",$A161,"fipstate",$B161,"fipscty",$C161,"naics","337127"))</f>
        <v>0</v>
      </c>
      <c r="M161" s="28">
        <f>IF(ISERROR(GETPIVOTDATA("Sum of Midpoint",'2010 County Business Patterns'!$J$2,"FIPS State and County Code",$A161,"fipstate",$B161,"fipscty",$C161,"naics","337127")),0,GETPIVOTDATA("Sum of Midpoint",'2010 County Business Patterns'!$J$2,"FIPS State and County Code",$A161,"fipstate",$B161,"fipscty",$C161,"naics","337127"))</f>
        <v>0</v>
      </c>
      <c r="N161">
        <f>IF(ISERROR(VLOOKUP($B161,'2010 State Business Patterns'!$AN$3:$AR$55,3,FALSE)),0,VLOOKUP($B161,'2010 State Business Patterns'!$AN$3:$AR$55,3,FALSE))</f>
        <v>1.019424830235641</v>
      </c>
      <c r="O161" s="28">
        <f t="shared" si="12"/>
        <v>0</v>
      </c>
      <c r="P161" s="28">
        <f>IF(ISERROR(GETPIVOTDATA("Sum of emp",'2010 County Business Patterns'!$J$2,"FIPS State and County Code",$A161,"fipstate",$B161,"fipscty",$C161,"naics","337214")),0,GETPIVOTDATA("Sum of emp",'2010 County Business Patterns'!$J$2,"FIPS State and County Code",$A161,"fipstate",$B161,"fipscty",$C161,"naics","337214"))</f>
        <v>0</v>
      </c>
      <c r="Q161" s="28">
        <f>IF(ISERROR(GETPIVOTDATA("Sum of Midpoint",'2010 County Business Patterns'!$J$2,"FIPS State and County Code",$A161,"fipstate",$B161,"fipscty",$C161,"naics","337214")),0,GETPIVOTDATA("Sum of Midpoint",'2010 County Business Patterns'!$J$2,"FIPS State and County Code",$A161,"fipstate",$B161,"fipscty",$C161,"naics","337214"))</f>
        <v>0</v>
      </c>
      <c r="R161">
        <f>IF(ISERROR(VLOOKUP($B161,'2010 State Business Patterns'!$AN$3:$AR$55,4,FALSE)),0,VLOOKUP($B161,'2010 State Business Patterns'!$AN$3:$AR$55,4,FALSE))</f>
        <v>0.88080808080808082</v>
      </c>
      <c r="S161" s="28">
        <f t="shared" si="13"/>
        <v>0</v>
      </c>
      <c r="T161" s="28">
        <f>IF(ISERROR(GETPIVOTDATA("Sum of emp",'2010 County Business Patterns'!$J$2,"FIPS State and County Code",$A161,"fipstate",$B161,"fipscty",$C161,"naics","337215")),0,GETPIVOTDATA("Sum of emp",'2010 County Business Patterns'!$J$2,"FIPS State and County Code",$A161,"fipstate",$B161,"fipscty",$C161,"naics","337215"))</f>
        <v>0</v>
      </c>
      <c r="U161" s="28">
        <f>IF(ISERROR(GETPIVOTDATA("Sum of Midpoint",'2010 County Business Patterns'!$J$2,"FIPS State and County Code",$A161,"fipstate",$B161,"fipscty",$C161,"naics","337215")),0,GETPIVOTDATA("Sum of Midpoint",'2010 County Business Patterns'!$J$2,"FIPS State and County Code",$A161,"fipstate",$B161,"fipscty",$C161,"naics","337215"))</f>
        <v>0</v>
      </c>
      <c r="V161">
        <f>IF(ISERROR(VLOOKUP($B161,'2010 State Business Patterns'!$AN$3:$AR$55,5,FALSE)),0,VLOOKUP($B161,'2010 State Business Patterns'!$AN$3:$AR$55,5,FALSE))</f>
        <v>1.1280617349945858</v>
      </c>
      <c r="W161" s="28">
        <f t="shared" si="14"/>
        <v>0</v>
      </c>
    </row>
    <row r="162" spans="1:23" hidden="1">
      <c r="A162" s="1" t="s">
        <v>2383</v>
      </c>
      <c r="B162" s="1" t="s">
        <v>1823</v>
      </c>
      <c r="C162" s="1" t="s">
        <v>1796</v>
      </c>
      <c r="D162" s="1" t="s">
        <v>2384</v>
      </c>
      <c r="E162" s="1" t="s">
        <v>2057</v>
      </c>
      <c r="F162" s="1" t="s">
        <v>2300</v>
      </c>
      <c r="G162" s="47">
        <f t="shared" si="10"/>
        <v>0</v>
      </c>
      <c r="H162" s="28">
        <f>IF(ISERROR(GETPIVOTDATA("Sum of emp",'2010 County Business Patterns'!$J$2,"FIPS State and County Code",$A162,"fipstate",$B162,"fipscty",$C162,"naics","337124")),0,GETPIVOTDATA("Sum of emp",'2010 County Business Patterns'!$J$2,"FIPS State and County Code",$A162,"fipstate",$B162,"fipscty",$C162,"naics","337124"))</f>
        <v>0</v>
      </c>
      <c r="I162" s="28">
        <f>IF(ISERROR(GETPIVOTDATA("Sum of Midpoint",'2010 County Business Patterns'!$J$2,"FIPS State and County Code",$A162,"fipstate",$B162,"fipscty",$C162,"naics","337124")),0,GETPIVOTDATA("Sum of Midpoint",'2010 County Business Patterns'!$J$2,"FIPS State and County Code",$A162,"fipstate",$B162,"fipscty",$C162,"naics","337124"))</f>
        <v>0</v>
      </c>
      <c r="J162">
        <f>IF(ISERROR(VLOOKUP($B162,'2010 State Business Patterns'!$AN$3:$AR$55,2,FALSE)),0,VLOOKUP($B162,'2010 State Business Patterns'!$AN$3:$AR$55,2,FALSE))</f>
        <v>0.54780635400907718</v>
      </c>
      <c r="K162" s="28">
        <f t="shared" si="11"/>
        <v>0</v>
      </c>
      <c r="L162" s="28">
        <f>IF(ISERROR(GETPIVOTDATA("Sum of emp",'2010 County Business Patterns'!$J$2,"FIPS State and County Code",$A162,"fipstate",$B162,"fipscty",$C162,"naics","337127")),0,GETPIVOTDATA("Sum of emp",'2010 County Business Patterns'!$J$2,"FIPS State and County Code",$A162,"fipstate",$B162,"fipscty",$C162,"naics","337127"))</f>
        <v>0</v>
      </c>
      <c r="M162" s="28">
        <f>IF(ISERROR(GETPIVOTDATA("Sum of Midpoint",'2010 County Business Patterns'!$J$2,"FIPS State and County Code",$A162,"fipstate",$B162,"fipscty",$C162,"naics","337127")),0,GETPIVOTDATA("Sum of Midpoint",'2010 County Business Patterns'!$J$2,"FIPS State and County Code",$A162,"fipstate",$B162,"fipscty",$C162,"naics","337127"))</f>
        <v>0</v>
      </c>
      <c r="N162">
        <f>IF(ISERROR(VLOOKUP($B162,'2010 State Business Patterns'!$AN$3:$AR$55,3,FALSE)),0,VLOOKUP($B162,'2010 State Business Patterns'!$AN$3:$AR$55,3,FALSE))</f>
        <v>1.019424830235641</v>
      </c>
      <c r="O162" s="28">
        <f t="shared" si="12"/>
        <v>0</v>
      </c>
      <c r="P162" s="28">
        <f>IF(ISERROR(GETPIVOTDATA("Sum of emp",'2010 County Business Patterns'!$J$2,"FIPS State and County Code",$A162,"fipstate",$B162,"fipscty",$C162,"naics","337214")),0,GETPIVOTDATA("Sum of emp",'2010 County Business Patterns'!$J$2,"FIPS State and County Code",$A162,"fipstate",$B162,"fipscty",$C162,"naics","337214"))</f>
        <v>0</v>
      </c>
      <c r="Q162" s="28">
        <f>IF(ISERROR(GETPIVOTDATA("Sum of Midpoint",'2010 County Business Patterns'!$J$2,"FIPS State and County Code",$A162,"fipstate",$B162,"fipscty",$C162,"naics","337214")),0,GETPIVOTDATA("Sum of Midpoint",'2010 County Business Patterns'!$J$2,"FIPS State and County Code",$A162,"fipstate",$B162,"fipscty",$C162,"naics","337214"))</f>
        <v>0</v>
      </c>
      <c r="R162">
        <f>IF(ISERROR(VLOOKUP($B162,'2010 State Business Patterns'!$AN$3:$AR$55,4,FALSE)),0,VLOOKUP($B162,'2010 State Business Patterns'!$AN$3:$AR$55,4,FALSE))</f>
        <v>0.88080808080808082</v>
      </c>
      <c r="S162" s="28">
        <f t="shared" si="13"/>
        <v>0</v>
      </c>
      <c r="T162" s="28">
        <f>IF(ISERROR(GETPIVOTDATA("Sum of emp",'2010 County Business Patterns'!$J$2,"FIPS State and County Code",$A162,"fipstate",$B162,"fipscty",$C162,"naics","337215")),0,GETPIVOTDATA("Sum of emp",'2010 County Business Patterns'!$J$2,"FIPS State and County Code",$A162,"fipstate",$B162,"fipscty",$C162,"naics","337215"))</f>
        <v>0</v>
      </c>
      <c r="U162" s="28">
        <f>IF(ISERROR(GETPIVOTDATA("Sum of Midpoint",'2010 County Business Patterns'!$J$2,"FIPS State and County Code",$A162,"fipstate",$B162,"fipscty",$C162,"naics","337215")),0,GETPIVOTDATA("Sum of Midpoint",'2010 County Business Patterns'!$J$2,"FIPS State and County Code",$A162,"fipstate",$B162,"fipscty",$C162,"naics","337215"))</f>
        <v>0</v>
      </c>
      <c r="V162">
        <f>IF(ISERROR(VLOOKUP($B162,'2010 State Business Patterns'!$AN$3:$AR$55,5,FALSE)),0,VLOOKUP($B162,'2010 State Business Patterns'!$AN$3:$AR$55,5,FALSE))</f>
        <v>1.1280617349945858</v>
      </c>
      <c r="W162" s="28">
        <f t="shared" si="14"/>
        <v>0</v>
      </c>
    </row>
    <row r="163" spans="1:23" hidden="1">
      <c r="A163" s="1" t="s">
        <v>2385</v>
      </c>
      <c r="B163" s="1" t="s">
        <v>1823</v>
      </c>
      <c r="C163" s="1" t="s">
        <v>1797</v>
      </c>
      <c r="D163" s="1" t="s">
        <v>2386</v>
      </c>
      <c r="E163" s="1" t="s">
        <v>2057</v>
      </c>
      <c r="F163" s="1" t="s">
        <v>2300</v>
      </c>
      <c r="G163" s="47">
        <f t="shared" si="10"/>
        <v>0</v>
      </c>
      <c r="H163" s="28">
        <f>IF(ISERROR(GETPIVOTDATA("Sum of emp",'2010 County Business Patterns'!$J$2,"FIPS State and County Code",$A163,"fipstate",$B163,"fipscty",$C163,"naics","337124")),0,GETPIVOTDATA("Sum of emp",'2010 County Business Patterns'!$J$2,"FIPS State and County Code",$A163,"fipstate",$B163,"fipscty",$C163,"naics","337124"))</f>
        <v>0</v>
      </c>
      <c r="I163" s="28">
        <f>IF(ISERROR(GETPIVOTDATA("Sum of Midpoint",'2010 County Business Patterns'!$J$2,"FIPS State and County Code",$A163,"fipstate",$B163,"fipscty",$C163,"naics","337124")),0,GETPIVOTDATA("Sum of Midpoint",'2010 County Business Patterns'!$J$2,"FIPS State and County Code",$A163,"fipstate",$B163,"fipscty",$C163,"naics","337124"))</f>
        <v>0</v>
      </c>
      <c r="J163">
        <f>IF(ISERROR(VLOOKUP($B163,'2010 State Business Patterns'!$AN$3:$AR$55,2,FALSE)),0,VLOOKUP($B163,'2010 State Business Patterns'!$AN$3:$AR$55,2,FALSE))</f>
        <v>0.54780635400907718</v>
      </c>
      <c r="K163" s="28">
        <f t="shared" si="11"/>
        <v>0</v>
      </c>
      <c r="L163" s="28">
        <f>IF(ISERROR(GETPIVOTDATA("Sum of emp",'2010 County Business Patterns'!$J$2,"FIPS State and County Code",$A163,"fipstate",$B163,"fipscty",$C163,"naics","337127")),0,GETPIVOTDATA("Sum of emp",'2010 County Business Patterns'!$J$2,"FIPS State and County Code",$A163,"fipstate",$B163,"fipscty",$C163,"naics","337127"))</f>
        <v>0</v>
      </c>
      <c r="M163" s="28">
        <f>IF(ISERROR(GETPIVOTDATA("Sum of Midpoint",'2010 County Business Patterns'!$J$2,"FIPS State and County Code",$A163,"fipstate",$B163,"fipscty",$C163,"naics","337127")),0,GETPIVOTDATA("Sum of Midpoint",'2010 County Business Patterns'!$J$2,"FIPS State and County Code",$A163,"fipstate",$B163,"fipscty",$C163,"naics","337127"))</f>
        <v>0</v>
      </c>
      <c r="N163">
        <f>IF(ISERROR(VLOOKUP($B163,'2010 State Business Patterns'!$AN$3:$AR$55,3,FALSE)),0,VLOOKUP($B163,'2010 State Business Patterns'!$AN$3:$AR$55,3,FALSE))</f>
        <v>1.019424830235641</v>
      </c>
      <c r="O163" s="28">
        <f t="shared" si="12"/>
        <v>0</v>
      </c>
      <c r="P163" s="28">
        <f>IF(ISERROR(GETPIVOTDATA("Sum of emp",'2010 County Business Patterns'!$J$2,"FIPS State and County Code",$A163,"fipstate",$B163,"fipscty",$C163,"naics","337214")),0,GETPIVOTDATA("Sum of emp",'2010 County Business Patterns'!$J$2,"FIPS State and County Code",$A163,"fipstate",$B163,"fipscty",$C163,"naics","337214"))</f>
        <v>0</v>
      </c>
      <c r="Q163" s="28">
        <f>IF(ISERROR(GETPIVOTDATA("Sum of Midpoint",'2010 County Business Patterns'!$J$2,"FIPS State and County Code",$A163,"fipstate",$B163,"fipscty",$C163,"naics","337214")),0,GETPIVOTDATA("Sum of Midpoint",'2010 County Business Patterns'!$J$2,"FIPS State and County Code",$A163,"fipstate",$B163,"fipscty",$C163,"naics","337214"))</f>
        <v>0</v>
      </c>
      <c r="R163">
        <f>IF(ISERROR(VLOOKUP($B163,'2010 State Business Patterns'!$AN$3:$AR$55,4,FALSE)),0,VLOOKUP($B163,'2010 State Business Patterns'!$AN$3:$AR$55,4,FALSE))</f>
        <v>0.88080808080808082</v>
      </c>
      <c r="S163" s="28">
        <f t="shared" si="13"/>
        <v>0</v>
      </c>
      <c r="T163" s="28">
        <f>IF(ISERROR(GETPIVOTDATA("Sum of emp",'2010 County Business Patterns'!$J$2,"FIPS State and County Code",$A163,"fipstate",$B163,"fipscty",$C163,"naics","337215")),0,GETPIVOTDATA("Sum of emp",'2010 County Business Patterns'!$J$2,"FIPS State and County Code",$A163,"fipstate",$B163,"fipscty",$C163,"naics","337215"))</f>
        <v>0</v>
      </c>
      <c r="U163" s="28">
        <f>IF(ISERROR(GETPIVOTDATA("Sum of Midpoint",'2010 County Business Patterns'!$J$2,"FIPS State and County Code",$A163,"fipstate",$B163,"fipscty",$C163,"naics","337215")),0,GETPIVOTDATA("Sum of Midpoint",'2010 County Business Patterns'!$J$2,"FIPS State and County Code",$A163,"fipstate",$B163,"fipscty",$C163,"naics","337215"))</f>
        <v>0</v>
      </c>
      <c r="V163">
        <f>IF(ISERROR(VLOOKUP($B163,'2010 State Business Patterns'!$AN$3:$AR$55,5,FALSE)),0,VLOOKUP($B163,'2010 State Business Patterns'!$AN$3:$AR$55,5,FALSE))</f>
        <v>1.1280617349945858</v>
      </c>
      <c r="W163" s="28">
        <f t="shared" si="14"/>
        <v>0</v>
      </c>
    </row>
    <row r="164" spans="1:23" hidden="1">
      <c r="A164" s="1" t="s">
        <v>2387</v>
      </c>
      <c r="B164" s="1" t="s">
        <v>1823</v>
      </c>
      <c r="C164" s="1" t="s">
        <v>1798</v>
      </c>
      <c r="D164" s="1" t="s">
        <v>2388</v>
      </c>
      <c r="E164" s="1" t="s">
        <v>2057</v>
      </c>
      <c r="F164" s="1" t="s">
        <v>2300</v>
      </c>
      <c r="G164" s="47">
        <f t="shared" si="10"/>
        <v>0</v>
      </c>
      <c r="H164" s="28">
        <f>IF(ISERROR(GETPIVOTDATA("Sum of emp",'2010 County Business Patterns'!$J$2,"FIPS State and County Code",$A164,"fipstate",$B164,"fipscty",$C164,"naics","337124")),0,GETPIVOTDATA("Sum of emp",'2010 County Business Patterns'!$J$2,"FIPS State and County Code",$A164,"fipstate",$B164,"fipscty",$C164,"naics","337124"))</f>
        <v>0</v>
      </c>
      <c r="I164" s="28">
        <f>IF(ISERROR(GETPIVOTDATA("Sum of Midpoint",'2010 County Business Patterns'!$J$2,"FIPS State and County Code",$A164,"fipstate",$B164,"fipscty",$C164,"naics","337124")),0,GETPIVOTDATA("Sum of Midpoint",'2010 County Business Patterns'!$J$2,"FIPS State and County Code",$A164,"fipstate",$B164,"fipscty",$C164,"naics","337124"))</f>
        <v>0</v>
      </c>
      <c r="J164">
        <f>IF(ISERROR(VLOOKUP($B164,'2010 State Business Patterns'!$AN$3:$AR$55,2,FALSE)),0,VLOOKUP($B164,'2010 State Business Patterns'!$AN$3:$AR$55,2,FALSE))</f>
        <v>0.54780635400907718</v>
      </c>
      <c r="K164" s="28">
        <f t="shared" si="11"/>
        <v>0</v>
      </c>
      <c r="L164" s="28">
        <f>IF(ISERROR(GETPIVOTDATA("Sum of emp",'2010 County Business Patterns'!$J$2,"FIPS State and County Code",$A164,"fipstate",$B164,"fipscty",$C164,"naics","337127")),0,GETPIVOTDATA("Sum of emp",'2010 County Business Patterns'!$J$2,"FIPS State and County Code",$A164,"fipstate",$B164,"fipscty",$C164,"naics","337127"))</f>
        <v>0</v>
      </c>
      <c r="M164" s="28">
        <f>IF(ISERROR(GETPIVOTDATA("Sum of Midpoint",'2010 County Business Patterns'!$J$2,"FIPS State and County Code",$A164,"fipstate",$B164,"fipscty",$C164,"naics","337127")),0,GETPIVOTDATA("Sum of Midpoint",'2010 County Business Patterns'!$J$2,"FIPS State and County Code",$A164,"fipstate",$B164,"fipscty",$C164,"naics","337127"))</f>
        <v>0</v>
      </c>
      <c r="N164">
        <f>IF(ISERROR(VLOOKUP($B164,'2010 State Business Patterns'!$AN$3:$AR$55,3,FALSE)),0,VLOOKUP($B164,'2010 State Business Patterns'!$AN$3:$AR$55,3,FALSE))</f>
        <v>1.019424830235641</v>
      </c>
      <c r="O164" s="28">
        <f t="shared" si="12"/>
        <v>0</v>
      </c>
      <c r="P164" s="28">
        <f>IF(ISERROR(GETPIVOTDATA("Sum of emp",'2010 County Business Patterns'!$J$2,"FIPS State and County Code",$A164,"fipstate",$B164,"fipscty",$C164,"naics","337214")),0,GETPIVOTDATA("Sum of emp",'2010 County Business Patterns'!$J$2,"FIPS State and County Code",$A164,"fipstate",$B164,"fipscty",$C164,"naics","337214"))</f>
        <v>0</v>
      </c>
      <c r="Q164" s="28">
        <f>IF(ISERROR(GETPIVOTDATA("Sum of Midpoint",'2010 County Business Patterns'!$J$2,"FIPS State and County Code",$A164,"fipstate",$B164,"fipscty",$C164,"naics","337214")),0,GETPIVOTDATA("Sum of Midpoint",'2010 County Business Patterns'!$J$2,"FIPS State and County Code",$A164,"fipstate",$B164,"fipscty",$C164,"naics","337214"))</f>
        <v>0</v>
      </c>
      <c r="R164">
        <f>IF(ISERROR(VLOOKUP($B164,'2010 State Business Patterns'!$AN$3:$AR$55,4,FALSE)),0,VLOOKUP($B164,'2010 State Business Patterns'!$AN$3:$AR$55,4,FALSE))</f>
        <v>0.88080808080808082</v>
      </c>
      <c r="S164" s="28">
        <f t="shared" si="13"/>
        <v>0</v>
      </c>
      <c r="T164" s="28">
        <f>IF(ISERROR(GETPIVOTDATA("Sum of emp",'2010 County Business Patterns'!$J$2,"FIPS State and County Code",$A164,"fipstate",$B164,"fipscty",$C164,"naics","337215")),0,GETPIVOTDATA("Sum of emp",'2010 County Business Patterns'!$J$2,"FIPS State and County Code",$A164,"fipstate",$B164,"fipscty",$C164,"naics","337215"))</f>
        <v>0</v>
      </c>
      <c r="U164" s="28">
        <f>IF(ISERROR(GETPIVOTDATA("Sum of Midpoint",'2010 County Business Patterns'!$J$2,"FIPS State and County Code",$A164,"fipstate",$B164,"fipscty",$C164,"naics","337215")),0,GETPIVOTDATA("Sum of Midpoint",'2010 County Business Patterns'!$J$2,"FIPS State and County Code",$A164,"fipstate",$B164,"fipscty",$C164,"naics","337215"))</f>
        <v>0</v>
      </c>
      <c r="V164">
        <f>IF(ISERROR(VLOOKUP($B164,'2010 State Business Patterns'!$AN$3:$AR$55,5,FALSE)),0,VLOOKUP($B164,'2010 State Business Patterns'!$AN$3:$AR$55,5,FALSE))</f>
        <v>1.1280617349945858</v>
      </c>
      <c r="W164" s="28">
        <f t="shared" si="14"/>
        <v>0</v>
      </c>
    </row>
    <row r="165" spans="1:23" hidden="1">
      <c r="A165" s="1" t="s">
        <v>2389</v>
      </c>
      <c r="B165" s="1" t="s">
        <v>1823</v>
      </c>
      <c r="C165" s="1" t="s">
        <v>1865</v>
      </c>
      <c r="D165" s="1" t="s">
        <v>2162</v>
      </c>
      <c r="E165" s="1" t="s">
        <v>2057</v>
      </c>
      <c r="F165" s="1" t="s">
        <v>2300</v>
      </c>
      <c r="G165" s="47">
        <f t="shared" si="10"/>
        <v>0</v>
      </c>
      <c r="H165" s="28">
        <f>IF(ISERROR(GETPIVOTDATA("Sum of emp",'2010 County Business Patterns'!$J$2,"FIPS State and County Code",$A165,"fipstate",$B165,"fipscty",$C165,"naics","337124")),0,GETPIVOTDATA("Sum of emp",'2010 County Business Patterns'!$J$2,"FIPS State and County Code",$A165,"fipstate",$B165,"fipscty",$C165,"naics","337124"))</f>
        <v>0</v>
      </c>
      <c r="I165" s="28">
        <f>IF(ISERROR(GETPIVOTDATA("Sum of Midpoint",'2010 County Business Patterns'!$J$2,"FIPS State and County Code",$A165,"fipstate",$B165,"fipscty",$C165,"naics","337124")),0,GETPIVOTDATA("Sum of Midpoint",'2010 County Business Patterns'!$J$2,"FIPS State and County Code",$A165,"fipstate",$B165,"fipscty",$C165,"naics","337124"))</f>
        <v>0</v>
      </c>
      <c r="J165">
        <f>IF(ISERROR(VLOOKUP($B165,'2010 State Business Patterns'!$AN$3:$AR$55,2,FALSE)),0,VLOOKUP($B165,'2010 State Business Patterns'!$AN$3:$AR$55,2,FALSE))</f>
        <v>0.54780635400907718</v>
      </c>
      <c r="K165" s="28">
        <f t="shared" si="11"/>
        <v>0</v>
      </c>
      <c r="L165" s="28">
        <f>IF(ISERROR(GETPIVOTDATA("Sum of emp",'2010 County Business Patterns'!$J$2,"FIPS State and County Code",$A165,"fipstate",$B165,"fipscty",$C165,"naics","337127")),0,GETPIVOTDATA("Sum of emp",'2010 County Business Patterns'!$J$2,"FIPS State and County Code",$A165,"fipstate",$B165,"fipscty",$C165,"naics","337127"))</f>
        <v>0</v>
      </c>
      <c r="M165" s="28">
        <f>IF(ISERROR(GETPIVOTDATA("Sum of Midpoint",'2010 County Business Patterns'!$J$2,"FIPS State and County Code",$A165,"fipstate",$B165,"fipscty",$C165,"naics","337127")),0,GETPIVOTDATA("Sum of Midpoint",'2010 County Business Patterns'!$J$2,"FIPS State and County Code",$A165,"fipstate",$B165,"fipscty",$C165,"naics","337127"))</f>
        <v>0</v>
      </c>
      <c r="N165">
        <f>IF(ISERROR(VLOOKUP($B165,'2010 State Business Patterns'!$AN$3:$AR$55,3,FALSE)),0,VLOOKUP($B165,'2010 State Business Patterns'!$AN$3:$AR$55,3,FALSE))</f>
        <v>1.019424830235641</v>
      </c>
      <c r="O165" s="28">
        <f t="shared" si="12"/>
        <v>0</v>
      </c>
      <c r="P165" s="28">
        <f>IF(ISERROR(GETPIVOTDATA("Sum of emp",'2010 County Business Patterns'!$J$2,"FIPS State and County Code",$A165,"fipstate",$B165,"fipscty",$C165,"naics","337214")),0,GETPIVOTDATA("Sum of emp",'2010 County Business Patterns'!$J$2,"FIPS State and County Code",$A165,"fipstate",$B165,"fipscty",$C165,"naics","337214"))</f>
        <v>0</v>
      </c>
      <c r="Q165" s="28">
        <f>IF(ISERROR(GETPIVOTDATA("Sum of Midpoint",'2010 County Business Patterns'!$J$2,"FIPS State and County Code",$A165,"fipstate",$B165,"fipscty",$C165,"naics","337214")),0,GETPIVOTDATA("Sum of Midpoint",'2010 County Business Patterns'!$J$2,"FIPS State and County Code",$A165,"fipstate",$B165,"fipscty",$C165,"naics","337214"))</f>
        <v>0</v>
      </c>
      <c r="R165">
        <f>IF(ISERROR(VLOOKUP($B165,'2010 State Business Patterns'!$AN$3:$AR$55,4,FALSE)),0,VLOOKUP($B165,'2010 State Business Patterns'!$AN$3:$AR$55,4,FALSE))</f>
        <v>0.88080808080808082</v>
      </c>
      <c r="S165" s="28">
        <f t="shared" si="13"/>
        <v>0</v>
      </c>
      <c r="T165" s="28">
        <f>IF(ISERROR(GETPIVOTDATA("Sum of emp",'2010 County Business Patterns'!$J$2,"FIPS State and County Code",$A165,"fipstate",$B165,"fipscty",$C165,"naics","337215")),0,GETPIVOTDATA("Sum of emp",'2010 County Business Patterns'!$J$2,"FIPS State and County Code",$A165,"fipstate",$B165,"fipscty",$C165,"naics","337215"))</f>
        <v>0</v>
      </c>
      <c r="U165" s="28">
        <f>IF(ISERROR(GETPIVOTDATA("Sum of Midpoint",'2010 County Business Patterns'!$J$2,"FIPS State and County Code",$A165,"fipstate",$B165,"fipscty",$C165,"naics","337215")),0,GETPIVOTDATA("Sum of Midpoint",'2010 County Business Patterns'!$J$2,"FIPS State and County Code",$A165,"fipstate",$B165,"fipscty",$C165,"naics","337215"))</f>
        <v>0</v>
      </c>
      <c r="V165">
        <f>IF(ISERROR(VLOOKUP($B165,'2010 State Business Patterns'!$AN$3:$AR$55,5,FALSE)),0,VLOOKUP($B165,'2010 State Business Patterns'!$AN$3:$AR$55,5,FALSE))</f>
        <v>1.1280617349945858</v>
      </c>
      <c r="W165" s="28">
        <f t="shared" si="14"/>
        <v>0</v>
      </c>
    </row>
    <row r="166" spans="1:23" hidden="1">
      <c r="A166" s="1" t="s">
        <v>2390</v>
      </c>
      <c r="B166" s="1" t="s">
        <v>1823</v>
      </c>
      <c r="C166" s="1" t="s">
        <v>1832</v>
      </c>
      <c r="D166" s="1" t="s">
        <v>2391</v>
      </c>
      <c r="E166" s="1" t="s">
        <v>2057</v>
      </c>
      <c r="F166" s="1" t="s">
        <v>2300</v>
      </c>
      <c r="G166" s="47">
        <f t="shared" si="10"/>
        <v>0</v>
      </c>
      <c r="H166" s="28">
        <f>IF(ISERROR(GETPIVOTDATA("Sum of emp",'2010 County Business Patterns'!$J$2,"FIPS State and County Code",$A166,"fipstate",$B166,"fipscty",$C166,"naics","337124")),0,GETPIVOTDATA("Sum of emp",'2010 County Business Patterns'!$J$2,"FIPS State and County Code",$A166,"fipstate",$B166,"fipscty",$C166,"naics","337124"))</f>
        <v>0</v>
      </c>
      <c r="I166" s="28">
        <f>IF(ISERROR(GETPIVOTDATA("Sum of Midpoint",'2010 County Business Patterns'!$J$2,"FIPS State and County Code",$A166,"fipstate",$B166,"fipscty",$C166,"naics","337124")),0,GETPIVOTDATA("Sum of Midpoint",'2010 County Business Patterns'!$J$2,"FIPS State and County Code",$A166,"fipstate",$B166,"fipscty",$C166,"naics","337124"))</f>
        <v>0</v>
      </c>
      <c r="J166">
        <f>IF(ISERROR(VLOOKUP($B166,'2010 State Business Patterns'!$AN$3:$AR$55,2,FALSE)),0,VLOOKUP($B166,'2010 State Business Patterns'!$AN$3:$AR$55,2,FALSE))</f>
        <v>0.54780635400907718</v>
      </c>
      <c r="K166" s="28">
        <f t="shared" si="11"/>
        <v>0</v>
      </c>
      <c r="L166" s="28">
        <f>IF(ISERROR(GETPIVOTDATA("Sum of emp",'2010 County Business Patterns'!$J$2,"FIPS State and County Code",$A166,"fipstate",$B166,"fipscty",$C166,"naics","337127")),0,GETPIVOTDATA("Sum of emp",'2010 County Business Patterns'!$J$2,"FIPS State and County Code",$A166,"fipstate",$B166,"fipscty",$C166,"naics","337127"))</f>
        <v>0</v>
      </c>
      <c r="M166" s="28">
        <f>IF(ISERROR(GETPIVOTDATA("Sum of Midpoint",'2010 County Business Patterns'!$J$2,"FIPS State and County Code",$A166,"fipstate",$B166,"fipscty",$C166,"naics","337127")),0,GETPIVOTDATA("Sum of Midpoint",'2010 County Business Patterns'!$J$2,"FIPS State and County Code",$A166,"fipstate",$B166,"fipscty",$C166,"naics","337127"))</f>
        <v>0</v>
      </c>
      <c r="N166">
        <f>IF(ISERROR(VLOOKUP($B166,'2010 State Business Patterns'!$AN$3:$AR$55,3,FALSE)),0,VLOOKUP($B166,'2010 State Business Patterns'!$AN$3:$AR$55,3,FALSE))</f>
        <v>1.019424830235641</v>
      </c>
      <c r="O166" s="28">
        <f t="shared" si="12"/>
        <v>0</v>
      </c>
      <c r="P166" s="28">
        <f>IF(ISERROR(GETPIVOTDATA("Sum of emp",'2010 County Business Patterns'!$J$2,"FIPS State and County Code",$A166,"fipstate",$B166,"fipscty",$C166,"naics","337214")),0,GETPIVOTDATA("Sum of emp",'2010 County Business Patterns'!$J$2,"FIPS State and County Code",$A166,"fipstate",$B166,"fipscty",$C166,"naics","337214"))</f>
        <v>0</v>
      </c>
      <c r="Q166" s="28">
        <f>IF(ISERROR(GETPIVOTDATA("Sum of Midpoint",'2010 County Business Patterns'!$J$2,"FIPS State and County Code",$A166,"fipstate",$B166,"fipscty",$C166,"naics","337214")),0,GETPIVOTDATA("Sum of Midpoint",'2010 County Business Patterns'!$J$2,"FIPS State and County Code",$A166,"fipstate",$B166,"fipscty",$C166,"naics","337214"))</f>
        <v>0</v>
      </c>
      <c r="R166">
        <f>IF(ISERROR(VLOOKUP($B166,'2010 State Business Patterns'!$AN$3:$AR$55,4,FALSE)),0,VLOOKUP($B166,'2010 State Business Patterns'!$AN$3:$AR$55,4,FALSE))</f>
        <v>0.88080808080808082</v>
      </c>
      <c r="S166" s="28">
        <f t="shared" si="13"/>
        <v>0</v>
      </c>
      <c r="T166" s="28">
        <f>IF(ISERROR(GETPIVOTDATA("Sum of emp",'2010 County Business Patterns'!$J$2,"FIPS State and County Code",$A166,"fipstate",$B166,"fipscty",$C166,"naics","337215")),0,GETPIVOTDATA("Sum of emp",'2010 County Business Patterns'!$J$2,"FIPS State and County Code",$A166,"fipstate",$B166,"fipscty",$C166,"naics","337215"))</f>
        <v>0</v>
      </c>
      <c r="U166" s="28">
        <f>IF(ISERROR(GETPIVOTDATA("Sum of Midpoint",'2010 County Business Patterns'!$J$2,"FIPS State and County Code",$A166,"fipstate",$B166,"fipscty",$C166,"naics","337215")),0,GETPIVOTDATA("Sum of Midpoint",'2010 County Business Patterns'!$J$2,"FIPS State and County Code",$A166,"fipstate",$B166,"fipscty",$C166,"naics","337215"))</f>
        <v>0</v>
      </c>
      <c r="V166">
        <f>IF(ISERROR(VLOOKUP($B166,'2010 State Business Patterns'!$AN$3:$AR$55,5,FALSE)),0,VLOOKUP($B166,'2010 State Business Patterns'!$AN$3:$AR$55,5,FALSE))</f>
        <v>1.1280617349945858</v>
      </c>
      <c r="W166" s="28">
        <f t="shared" si="14"/>
        <v>0</v>
      </c>
    </row>
    <row r="167" spans="1:23" hidden="1">
      <c r="A167" s="1" t="s">
        <v>2392</v>
      </c>
      <c r="B167" s="1" t="s">
        <v>1823</v>
      </c>
      <c r="C167" s="1" t="s">
        <v>1799</v>
      </c>
      <c r="D167" s="1" t="s">
        <v>2166</v>
      </c>
      <c r="E167" s="1" t="s">
        <v>2057</v>
      </c>
      <c r="F167" s="1" t="s">
        <v>2300</v>
      </c>
      <c r="G167" s="47">
        <f t="shared" si="10"/>
        <v>0</v>
      </c>
      <c r="H167" s="28">
        <f>IF(ISERROR(GETPIVOTDATA("Sum of emp",'2010 County Business Patterns'!$J$2,"FIPS State and County Code",$A167,"fipstate",$B167,"fipscty",$C167,"naics","337124")),0,GETPIVOTDATA("Sum of emp",'2010 County Business Patterns'!$J$2,"FIPS State and County Code",$A167,"fipstate",$B167,"fipscty",$C167,"naics","337124"))</f>
        <v>0</v>
      </c>
      <c r="I167" s="28">
        <f>IF(ISERROR(GETPIVOTDATA("Sum of Midpoint",'2010 County Business Patterns'!$J$2,"FIPS State and County Code",$A167,"fipstate",$B167,"fipscty",$C167,"naics","337124")),0,GETPIVOTDATA("Sum of Midpoint",'2010 County Business Patterns'!$J$2,"FIPS State and County Code",$A167,"fipstate",$B167,"fipscty",$C167,"naics","337124"))</f>
        <v>0</v>
      </c>
      <c r="J167">
        <f>IF(ISERROR(VLOOKUP($B167,'2010 State Business Patterns'!$AN$3:$AR$55,2,FALSE)),0,VLOOKUP($B167,'2010 State Business Patterns'!$AN$3:$AR$55,2,FALSE))</f>
        <v>0.54780635400907718</v>
      </c>
      <c r="K167" s="28">
        <f t="shared" si="11"/>
        <v>0</v>
      </c>
      <c r="L167" s="28">
        <f>IF(ISERROR(GETPIVOTDATA("Sum of emp",'2010 County Business Patterns'!$J$2,"FIPS State and County Code",$A167,"fipstate",$B167,"fipscty",$C167,"naics","337127")),0,GETPIVOTDATA("Sum of emp",'2010 County Business Patterns'!$J$2,"FIPS State and County Code",$A167,"fipstate",$B167,"fipscty",$C167,"naics","337127"))</f>
        <v>0</v>
      </c>
      <c r="M167" s="28">
        <f>IF(ISERROR(GETPIVOTDATA("Sum of Midpoint",'2010 County Business Patterns'!$J$2,"FIPS State and County Code",$A167,"fipstate",$B167,"fipscty",$C167,"naics","337127")),0,GETPIVOTDATA("Sum of Midpoint",'2010 County Business Patterns'!$J$2,"FIPS State and County Code",$A167,"fipstate",$B167,"fipscty",$C167,"naics","337127"))</f>
        <v>0</v>
      </c>
      <c r="N167">
        <f>IF(ISERROR(VLOOKUP($B167,'2010 State Business Patterns'!$AN$3:$AR$55,3,FALSE)),0,VLOOKUP($B167,'2010 State Business Patterns'!$AN$3:$AR$55,3,FALSE))</f>
        <v>1.019424830235641</v>
      </c>
      <c r="O167" s="28">
        <f t="shared" si="12"/>
        <v>0</v>
      </c>
      <c r="P167" s="28">
        <f>IF(ISERROR(GETPIVOTDATA("Sum of emp",'2010 County Business Patterns'!$J$2,"FIPS State and County Code",$A167,"fipstate",$B167,"fipscty",$C167,"naics","337214")),0,GETPIVOTDATA("Sum of emp",'2010 County Business Patterns'!$J$2,"FIPS State and County Code",$A167,"fipstate",$B167,"fipscty",$C167,"naics","337214"))</f>
        <v>0</v>
      </c>
      <c r="Q167" s="28">
        <f>IF(ISERROR(GETPIVOTDATA("Sum of Midpoint",'2010 County Business Patterns'!$J$2,"FIPS State and County Code",$A167,"fipstate",$B167,"fipscty",$C167,"naics","337214")),0,GETPIVOTDATA("Sum of Midpoint",'2010 County Business Patterns'!$J$2,"FIPS State and County Code",$A167,"fipstate",$B167,"fipscty",$C167,"naics","337214"))</f>
        <v>0</v>
      </c>
      <c r="R167">
        <f>IF(ISERROR(VLOOKUP($B167,'2010 State Business Patterns'!$AN$3:$AR$55,4,FALSE)),0,VLOOKUP($B167,'2010 State Business Patterns'!$AN$3:$AR$55,4,FALSE))</f>
        <v>0.88080808080808082</v>
      </c>
      <c r="S167" s="28">
        <f t="shared" si="13"/>
        <v>0</v>
      </c>
      <c r="T167" s="28">
        <f>IF(ISERROR(GETPIVOTDATA("Sum of emp",'2010 County Business Patterns'!$J$2,"FIPS State and County Code",$A167,"fipstate",$B167,"fipscty",$C167,"naics","337215")),0,GETPIVOTDATA("Sum of emp",'2010 County Business Patterns'!$J$2,"FIPS State and County Code",$A167,"fipstate",$B167,"fipscty",$C167,"naics","337215"))</f>
        <v>0</v>
      </c>
      <c r="U167" s="28">
        <f>IF(ISERROR(GETPIVOTDATA("Sum of Midpoint",'2010 County Business Patterns'!$J$2,"FIPS State and County Code",$A167,"fipstate",$B167,"fipscty",$C167,"naics","337215")),0,GETPIVOTDATA("Sum of Midpoint",'2010 County Business Patterns'!$J$2,"FIPS State and County Code",$A167,"fipstate",$B167,"fipscty",$C167,"naics","337215"))</f>
        <v>0</v>
      </c>
      <c r="V167">
        <f>IF(ISERROR(VLOOKUP($B167,'2010 State Business Patterns'!$AN$3:$AR$55,5,FALSE)),0,VLOOKUP($B167,'2010 State Business Patterns'!$AN$3:$AR$55,5,FALSE))</f>
        <v>1.1280617349945858</v>
      </c>
      <c r="W167" s="28">
        <f t="shared" si="14"/>
        <v>0</v>
      </c>
    </row>
    <row r="168" spans="1:23" hidden="1">
      <c r="A168" s="1" t="s">
        <v>2393</v>
      </c>
      <c r="B168" s="1" t="s">
        <v>1823</v>
      </c>
      <c r="C168" s="1" t="s">
        <v>1853</v>
      </c>
      <c r="D168" s="1" t="s">
        <v>2394</v>
      </c>
      <c r="E168" s="1" t="s">
        <v>2057</v>
      </c>
      <c r="F168" s="1" t="s">
        <v>2300</v>
      </c>
      <c r="G168" s="47">
        <f t="shared" si="10"/>
        <v>0</v>
      </c>
      <c r="H168" s="28">
        <f>IF(ISERROR(GETPIVOTDATA("Sum of emp",'2010 County Business Patterns'!$J$2,"FIPS State and County Code",$A168,"fipstate",$B168,"fipscty",$C168,"naics","337124")),0,GETPIVOTDATA("Sum of emp",'2010 County Business Patterns'!$J$2,"FIPS State and County Code",$A168,"fipstate",$B168,"fipscty",$C168,"naics","337124"))</f>
        <v>0</v>
      </c>
      <c r="I168" s="28">
        <f>IF(ISERROR(GETPIVOTDATA("Sum of Midpoint",'2010 County Business Patterns'!$J$2,"FIPS State and County Code",$A168,"fipstate",$B168,"fipscty",$C168,"naics","337124")),0,GETPIVOTDATA("Sum of Midpoint",'2010 County Business Patterns'!$J$2,"FIPS State and County Code",$A168,"fipstate",$B168,"fipscty",$C168,"naics","337124"))</f>
        <v>0</v>
      </c>
      <c r="J168">
        <f>IF(ISERROR(VLOOKUP($B168,'2010 State Business Patterns'!$AN$3:$AR$55,2,FALSE)),0,VLOOKUP($B168,'2010 State Business Patterns'!$AN$3:$AR$55,2,FALSE))</f>
        <v>0.54780635400907718</v>
      </c>
      <c r="K168" s="28">
        <f t="shared" si="11"/>
        <v>0</v>
      </c>
      <c r="L168" s="28">
        <f>IF(ISERROR(GETPIVOTDATA("Sum of emp",'2010 County Business Patterns'!$J$2,"FIPS State and County Code",$A168,"fipstate",$B168,"fipscty",$C168,"naics","337127")),0,GETPIVOTDATA("Sum of emp",'2010 County Business Patterns'!$J$2,"FIPS State and County Code",$A168,"fipstate",$B168,"fipscty",$C168,"naics","337127"))</f>
        <v>0</v>
      </c>
      <c r="M168" s="28">
        <f>IF(ISERROR(GETPIVOTDATA("Sum of Midpoint",'2010 County Business Patterns'!$J$2,"FIPS State and County Code",$A168,"fipstate",$B168,"fipscty",$C168,"naics","337127")),0,GETPIVOTDATA("Sum of Midpoint",'2010 County Business Patterns'!$J$2,"FIPS State and County Code",$A168,"fipstate",$B168,"fipscty",$C168,"naics","337127"))</f>
        <v>0</v>
      </c>
      <c r="N168">
        <f>IF(ISERROR(VLOOKUP($B168,'2010 State Business Patterns'!$AN$3:$AR$55,3,FALSE)),0,VLOOKUP($B168,'2010 State Business Patterns'!$AN$3:$AR$55,3,FALSE))</f>
        <v>1.019424830235641</v>
      </c>
      <c r="O168" s="28">
        <f t="shared" si="12"/>
        <v>0</v>
      </c>
      <c r="P168" s="28">
        <f>IF(ISERROR(GETPIVOTDATA("Sum of emp",'2010 County Business Patterns'!$J$2,"FIPS State and County Code",$A168,"fipstate",$B168,"fipscty",$C168,"naics","337214")),0,GETPIVOTDATA("Sum of emp",'2010 County Business Patterns'!$J$2,"FIPS State and County Code",$A168,"fipstate",$B168,"fipscty",$C168,"naics","337214"))</f>
        <v>0</v>
      </c>
      <c r="Q168" s="28">
        <f>IF(ISERROR(GETPIVOTDATA("Sum of Midpoint",'2010 County Business Patterns'!$J$2,"FIPS State and County Code",$A168,"fipstate",$B168,"fipscty",$C168,"naics","337214")),0,GETPIVOTDATA("Sum of Midpoint",'2010 County Business Patterns'!$J$2,"FIPS State and County Code",$A168,"fipstate",$B168,"fipscty",$C168,"naics","337214"))</f>
        <v>0</v>
      </c>
      <c r="R168">
        <f>IF(ISERROR(VLOOKUP($B168,'2010 State Business Patterns'!$AN$3:$AR$55,4,FALSE)),0,VLOOKUP($B168,'2010 State Business Patterns'!$AN$3:$AR$55,4,FALSE))</f>
        <v>0.88080808080808082</v>
      </c>
      <c r="S168" s="28">
        <f t="shared" si="13"/>
        <v>0</v>
      </c>
      <c r="T168" s="28">
        <f>IF(ISERROR(GETPIVOTDATA("Sum of emp",'2010 County Business Patterns'!$J$2,"FIPS State and County Code",$A168,"fipstate",$B168,"fipscty",$C168,"naics","337215")),0,GETPIVOTDATA("Sum of emp",'2010 County Business Patterns'!$J$2,"FIPS State and County Code",$A168,"fipstate",$B168,"fipscty",$C168,"naics","337215"))</f>
        <v>0</v>
      </c>
      <c r="U168" s="28">
        <f>IF(ISERROR(GETPIVOTDATA("Sum of Midpoint",'2010 County Business Patterns'!$J$2,"FIPS State and County Code",$A168,"fipstate",$B168,"fipscty",$C168,"naics","337215")),0,GETPIVOTDATA("Sum of Midpoint",'2010 County Business Patterns'!$J$2,"FIPS State and County Code",$A168,"fipstate",$B168,"fipscty",$C168,"naics","337215"))</f>
        <v>0</v>
      </c>
      <c r="V168">
        <f>IF(ISERROR(VLOOKUP($B168,'2010 State Business Patterns'!$AN$3:$AR$55,5,FALSE)),0,VLOOKUP($B168,'2010 State Business Patterns'!$AN$3:$AR$55,5,FALSE))</f>
        <v>1.1280617349945858</v>
      </c>
      <c r="W168" s="28">
        <f t="shared" si="14"/>
        <v>0</v>
      </c>
    </row>
    <row r="169" spans="1:23" hidden="1">
      <c r="A169" s="1" t="s">
        <v>2395</v>
      </c>
      <c r="B169" s="1" t="s">
        <v>1823</v>
      </c>
      <c r="C169" s="1" t="s">
        <v>1800</v>
      </c>
      <c r="D169" s="1" t="s">
        <v>2396</v>
      </c>
      <c r="E169" s="1" t="s">
        <v>2057</v>
      </c>
      <c r="F169" s="1" t="s">
        <v>2300</v>
      </c>
      <c r="G169" s="47">
        <f t="shared" si="10"/>
        <v>0</v>
      </c>
      <c r="H169" s="28">
        <f>IF(ISERROR(GETPIVOTDATA("Sum of emp",'2010 County Business Patterns'!$J$2,"FIPS State and County Code",$A169,"fipstate",$B169,"fipscty",$C169,"naics","337124")),0,GETPIVOTDATA("Sum of emp",'2010 County Business Patterns'!$J$2,"FIPS State and County Code",$A169,"fipstate",$B169,"fipscty",$C169,"naics","337124"))</f>
        <v>0</v>
      </c>
      <c r="I169" s="28">
        <f>IF(ISERROR(GETPIVOTDATA("Sum of Midpoint",'2010 County Business Patterns'!$J$2,"FIPS State and County Code",$A169,"fipstate",$B169,"fipscty",$C169,"naics","337124")),0,GETPIVOTDATA("Sum of Midpoint",'2010 County Business Patterns'!$J$2,"FIPS State and County Code",$A169,"fipstate",$B169,"fipscty",$C169,"naics","337124"))</f>
        <v>0</v>
      </c>
      <c r="J169">
        <f>IF(ISERROR(VLOOKUP($B169,'2010 State Business Patterns'!$AN$3:$AR$55,2,FALSE)),0,VLOOKUP($B169,'2010 State Business Patterns'!$AN$3:$AR$55,2,FALSE))</f>
        <v>0.54780635400907718</v>
      </c>
      <c r="K169" s="28">
        <f t="shared" si="11"/>
        <v>0</v>
      </c>
      <c r="L169" s="28">
        <f>IF(ISERROR(GETPIVOTDATA("Sum of emp",'2010 County Business Patterns'!$J$2,"FIPS State and County Code",$A169,"fipstate",$B169,"fipscty",$C169,"naics","337127")),0,GETPIVOTDATA("Sum of emp",'2010 County Business Patterns'!$J$2,"FIPS State and County Code",$A169,"fipstate",$B169,"fipscty",$C169,"naics","337127"))</f>
        <v>0</v>
      </c>
      <c r="M169" s="28">
        <f>IF(ISERROR(GETPIVOTDATA("Sum of Midpoint",'2010 County Business Patterns'!$J$2,"FIPS State and County Code",$A169,"fipstate",$B169,"fipscty",$C169,"naics","337127")),0,GETPIVOTDATA("Sum of Midpoint",'2010 County Business Patterns'!$J$2,"FIPS State and County Code",$A169,"fipstate",$B169,"fipscty",$C169,"naics","337127"))</f>
        <v>0</v>
      </c>
      <c r="N169">
        <f>IF(ISERROR(VLOOKUP($B169,'2010 State Business Patterns'!$AN$3:$AR$55,3,FALSE)),0,VLOOKUP($B169,'2010 State Business Patterns'!$AN$3:$AR$55,3,FALSE))</f>
        <v>1.019424830235641</v>
      </c>
      <c r="O169" s="28">
        <f t="shared" si="12"/>
        <v>0</v>
      </c>
      <c r="P169" s="28">
        <f>IF(ISERROR(GETPIVOTDATA("Sum of emp",'2010 County Business Patterns'!$J$2,"FIPS State and County Code",$A169,"fipstate",$B169,"fipscty",$C169,"naics","337214")),0,GETPIVOTDATA("Sum of emp",'2010 County Business Patterns'!$J$2,"FIPS State and County Code",$A169,"fipstate",$B169,"fipscty",$C169,"naics","337214"))</f>
        <v>0</v>
      </c>
      <c r="Q169" s="28">
        <f>IF(ISERROR(GETPIVOTDATA("Sum of Midpoint",'2010 County Business Patterns'!$J$2,"FIPS State and County Code",$A169,"fipstate",$B169,"fipscty",$C169,"naics","337214")),0,GETPIVOTDATA("Sum of Midpoint",'2010 County Business Patterns'!$J$2,"FIPS State and County Code",$A169,"fipstate",$B169,"fipscty",$C169,"naics","337214"))</f>
        <v>0</v>
      </c>
      <c r="R169">
        <f>IF(ISERROR(VLOOKUP($B169,'2010 State Business Patterns'!$AN$3:$AR$55,4,FALSE)),0,VLOOKUP($B169,'2010 State Business Patterns'!$AN$3:$AR$55,4,FALSE))</f>
        <v>0.88080808080808082</v>
      </c>
      <c r="S169" s="28">
        <f t="shared" si="13"/>
        <v>0</v>
      </c>
      <c r="T169" s="28">
        <f>IF(ISERROR(GETPIVOTDATA("Sum of emp",'2010 County Business Patterns'!$J$2,"FIPS State and County Code",$A169,"fipstate",$B169,"fipscty",$C169,"naics","337215")),0,GETPIVOTDATA("Sum of emp",'2010 County Business Patterns'!$J$2,"FIPS State and County Code",$A169,"fipstate",$B169,"fipscty",$C169,"naics","337215"))</f>
        <v>0</v>
      </c>
      <c r="U169" s="28">
        <f>IF(ISERROR(GETPIVOTDATA("Sum of Midpoint",'2010 County Business Patterns'!$J$2,"FIPS State and County Code",$A169,"fipstate",$B169,"fipscty",$C169,"naics","337215")),0,GETPIVOTDATA("Sum of Midpoint",'2010 County Business Patterns'!$J$2,"FIPS State and County Code",$A169,"fipstate",$B169,"fipscty",$C169,"naics","337215"))</f>
        <v>0</v>
      </c>
      <c r="V169">
        <f>IF(ISERROR(VLOOKUP($B169,'2010 State Business Patterns'!$AN$3:$AR$55,5,FALSE)),0,VLOOKUP($B169,'2010 State Business Patterns'!$AN$3:$AR$55,5,FALSE))</f>
        <v>1.1280617349945858</v>
      </c>
      <c r="W169" s="28">
        <f t="shared" si="14"/>
        <v>0</v>
      </c>
    </row>
    <row r="170" spans="1:23" hidden="1">
      <c r="A170" s="1" t="s">
        <v>2397</v>
      </c>
      <c r="B170" s="1" t="s">
        <v>1823</v>
      </c>
      <c r="C170" s="1" t="s">
        <v>1801</v>
      </c>
      <c r="D170" s="1" t="s">
        <v>2398</v>
      </c>
      <c r="E170" s="1" t="s">
        <v>2057</v>
      </c>
      <c r="F170" s="1" t="s">
        <v>2300</v>
      </c>
      <c r="G170" s="47">
        <f t="shared" si="10"/>
        <v>0</v>
      </c>
      <c r="H170" s="28">
        <f>IF(ISERROR(GETPIVOTDATA("Sum of emp",'2010 County Business Patterns'!$J$2,"FIPS State and County Code",$A170,"fipstate",$B170,"fipscty",$C170,"naics","337124")),0,GETPIVOTDATA("Sum of emp",'2010 County Business Patterns'!$J$2,"FIPS State and County Code",$A170,"fipstate",$B170,"fipscty",$C170,"naics","337124"))</f>
        <v>0</v>
      </c>
      <c r="I170" s="28">
        <f>IF(ISERROR(GETPIVOTDATA("Sum of Midpoint",'2010 County Business Patterns'!$J$2,"FIPS State and County Code",$A170,"fipstate",$B170,"fipscty",$C170,"naics","337124")),0,GETPIVOTDATA("Sum of Midpoint",'2010 County Business Patterns'!$J$2,"FIPS State and County Code",$A170,"fipstate",$B170,"fipscty",$C170,"naics","337124"))</f>
        <v>0</v>
      </c>
      <c r="J170">
        <f>IF(ISERROR(VLOOKUP($B170,'2010 State Business Patterns'!$AN$3:$AR$55,2,FALSE)),0,VLOOKUP($B170,'2010 State Business Patterns'!$AN$3:$AR$55,2,FALSE))</f>
        <v>0.54780635400907718</v>
      </c>
      <c r="K170" s="28">
        <f t="shared" si="11"/>
        <v>0</v>
      </c>
      <c r="L170" s="28">
        <f>IF(ISERROR(GETPIVOTDATA("Sum of emp",'2010 County Business Patterns'!$J$2,"FIPS State and County Code",$A170,"fipstate",$B170,"fipscty",$C170,"naics","337127")),0,GETPIVOTDATA("Sum of emp",'2010 County Business Patterns'!$J$2,"FIPS State and County Code",$A170,"fipstate",$B170,"fipscty",$C170,"naics","337127"))</f>
        <v>0</v>
      </c>
      <c r="M170" s="28">
        <f>IF(ISERROR(GETPIVOTDATA("Sum of Midpoint",'2010 County Business Patterns'!$J$2,"FIPS State and County Code",$A170,"fipstate",$B170,"fipscty",$C170,"naics","337127")),0,GETPIVOTDATA("Sum of Midpoint",'2010 County Business Patterns'!$J$2,"FIPS State and County Code",$A170,"fipstate",$B170,"fipscty",$C170,"naics","337127"))</f>
        <v>0</v>
      </c>
      <c r="N170">
        <f>IF(ISERROR(VLOOKUP($B170,'2010 State Business Patterns'!$AN$3:$AR$55,3,FALSE)),0,VLOOKUP($B170,'2010 State Business Patterns'!$AN$3:$AR$55,3,FALSE))</f>
        <v>1.019424830235641</v>
      </c>
      <c r="O170" s="28">
        <f t="shared" si="12"/>
        <v>0</v>
      </c>
      <c r="P170" s="28">
        <f>IF(ISERROR(GETPIVOTDATA("Sum of emp",'2010 County Business Patterns'!$J$2,"FIPS State and County Code",$A170,"fipstate",$B170,"fipscty",$C170,"naics","337214")),0,GETPIVOTDATA("Sum of emp",'2010 County Business Patterns'!$J$2,"FIPS State and County Code",$A170,"fipstate",$B170,"fipscty",$C170,"naics","337214"))</f>
        <v>0</v>
      </c>
      <c r="Q170" s="28">
        <f>IF(ISERROR(GETPIVOTDATA("Sum of Midpoint",'2010 County Business Patterns'!$J$2,"FIPS State and County Code",$A170,"fipstate",$B170,"fipscty",$C170,"naics","337214")),0,GETPIVOTDATA("Sum of Midpoint",'2010 County Business Patterns'!$J$2,"FIPS State and County Code",$A170,"fipstate",$B170,"fipscty",$C170,"naics","337214"))</f>
        <v>0</v>
      </c>
      <c r="R170">
        <f>IF(ISERROR(VLOOKUP($B170,'2010 State Business Patterns'!$AN$3:$AR$55,4,FALSE)),0,VLOOKUP($B170,'2010 State Business Patterns'!$AN$3:$AR$55,4,FALSE))</f>
        <v>0.88080808080808082</v>
      </c>
      <c r="S170" s="28">
        <f t="shared" si="13"/>
        <v>0</v>
      </c>
      <c r="T170" s="28">
        <f>IF(ISERROR(GETPIVOTDATA("Sum of emp",'2010 County Business Patterns'!$J$2,"FIPS State and County Code",$A170,"fipstate",$B170,"fipscty",$C170,"naics","337215")),0,GETPIVOTDATA("Sum of emp",'2010 County Business Patterns'!$J$2,"FIPS State and County Code",$A170,"fipstate",$B170,"fipscty",$C170,"naics","337215"))</f>
        <v>0</v>
      </c>
      <c r="U170" s="28">
        <f>IF(ISERROR(GETPIVOTDATA("Sum of Midpoint",'2010 County Business Patterns'!$J$2,"FIPS State and County Code",$A170,"fipstate",$B170,"fipscty",$C170,"naics","337215")),0,GETPIVOTDATA("Sum of Midpoint",'2010 County Business Patterns'!$J$2,"FIPS State and County Code",$A170,"fipstate",$B170,"fipscty",$C170,"naics","337215"))</f>
        <v>0</v>
      </c>
      <c r="V170">
        <f>IF(ISERROR(VLOOKUP($B170,'2010 State Business Patterns'!$AN$3:$AR$55,5,FALSE)),0,VLOOKUP($B170,'2010 State Business Patterns'!$AN$3:$AR$55,5,FALSE))</f>
        <v>1.1280617349945858</v>
      </c>
      <c r="W170" s="28">
        <f t="shared" si="14"/>
        <v>0</v>
      </c>
    </row>
    <row r="171" spans="1:23" hidden="1">
      <c r="A171" s="1" t="s">
        <v>2399</v>
      </c>
      <c r="B171" s="1" t="s">
        <v>1823</v>
      </c>
      <c r="C171" s="1" t="s">
        <v>1802</v>
      </c>
      <c r="D171" s="1" t="s">
        <v>2400</v>
      </c>
      <c r="E171" s="1" t="s">
        <v>2057</v>
      </c>
      <c r="F171" s="1" t="s">
        <v>2300</v>
      </c>
      <c r="G171" s="47">
        <f t="shared" si="10"/>
        <v>0</v>
      </c>
      <c r="H171" s="28">
        <f>IF(ISERROR(GETPIVOTDATA("Sum of emp",'2010 County Business Patterns'!$J$2,"FIPS State and County Code",$A171,"fipstate",$B171,"fipscty",$C171,"naics","337124")),0,GETPIVOTDATA("Sum of emp",'2010 County Business Patterns'!$J$2,"FIPS State and County Code",$A171,"fipstate",$B171,"fipscty",$C171,"naics","337124"))</f>
        <v>0</v>
      </c>
      <c r="I171" s="28">
        <f>IF(ISERROR(GETPIVOTDATA("Sum of Midpoint",'2010 County Business Patterns'!$J$2,"FIPS State and County Code",$A171,"fipstate",$B171,"fipscty",$C171,"naics","337124")),0,GETPIVOTDATA("Sum of Midpoint",'2010 County Business Patterns'!$J$2,"FIPS State and County Code",$A171,"fipstate",$B171,"fipscty",$C171,"naics","337124"))</f>
        <v>0</v>
      </c>
      <c r="J171">
        <f>IF(ISERROR(VLOOKUP($B171,'2010 State Business Patterns'!$AN$3:$AR$55,2,FALSE)),0,VLOOKUP($B171,'2010 State Business Patterns'!$AN$3:$AR$55,2,FALSE))</f>
        <v>0.54780635400907718</v>
      </c>
      <c r="K171" s="28">
        <f t="shared" si="11"/>
        <v>0</v>
      </c>
      <c r="L171" s="28">
        <f>IF(ISERROR(GETPIVOTDATA("Sum of emp",'2010 County Business Patterns'!$J$2,"FIPS State and County Code",$A171,"fipstate",$B171,"fipscty",$C171,"naics","337127")),0,GETPIVOTDATA("Sum of emp",'2010 County Business Patterns'!$J$2,"FIPS State and County Code",$A171,"fipstate",$B171,"fipscty",$C171,"naics","337127"))</f>
        <v>0</v>
      </c>
      <c r="M171" s="28">
        <f>IF(ISERROR(GETPIVOTDATA("Sum of Midpoint",'2010 County Business Patterns'!$J$2,"FIPS State and County Code",$A171,"fipstate",$B171,"fipscty",$C171,"naics","337127")),0,GETPIVOTDATA("Sum of Midpoint",'2010 County Business Patterns'!$J$2,"FIPS State and County Code",$A171,"fipstate",$B171,"fipscty",$C171,"naics","337127"))</f>
        <v>0</v>
      </c>
      <c r="N171">
        <f>IF(ISERROR(VLOOKUP($B171,'2010 State Business Patterns'!$AN$3:$AR$55,3,FALSE)),0,VLOOKUP($B171,'2010 State Business Patterns'!$AN$3:$AR$55,3,FALSE))</f>
        <v>1.019424830235641</v>
      </c>
      <c r="O171" s="28">
        <f t="shared" si="12"/>
        <v>0</v>
      </c>
      <c r="P171" s="28">
        <f>IF(ISERROR(GETPIVOTDATA("Sum of emp",'2010 County Business Patterns'!$J$2,"FIPS State and County Code",$A171,"fipstate",$B171,"fipscty",$C171,"naics","337214")),0,GETPIVOTDATA("Sum of emp",'2010 County Business Patterns'!$J$2,"FIPS State and County Code",$A171,"fipstate",$B171,"fipscty",$C171,"naics","337214"))</f>
        <v>0</v>
      </c>
      <c r="Q171" s="28">
        <f>IF(ISERROR(GETPIVOTDATA("Sum of Midpoint",'2010 County Business Patterns'!$J$2,"FIPS State and County Code",$A171,"fipstate",$B171,"fipscty",$C171,"naics","337214")),0,GETPIVOTDATA("Sum of Midpoint",'2010 County Business Patterns'!$J$2,"FIPS State and County Code",$A171,"fipstate",$B171,"fipscty",$C171,"naics","337214"))</f>
        <v>0</v>
      </c>
      <c r="R171">
        <f>IF(ISERROR(VLOOKUP($B171,'2010 State Business Patterns'!$AN$3:$AR$55,4,FALSE)),0,VLOOKUP($B171,'2010 State Business Patterns'!$AN$3:$AR$55,4,FALSE))</f>
        <v>0.88080808080808082</v>
      </c>
      <c r="S171" s="28">
        <f t="shared" si="13"/>
        <v>0</v>
      </c>
      <c r="T171" s="28">
        <f>IF(ISERROR(GETPIVOTDATA("Sum of emp",'2010 County Business Patterns'!$J$2,"FIPS State and County Code",$A171,"fipstate",$B171,"fipscty",$C171,"naics","337215")),0,GETPIVOTDATA("Sum of emp",'2010 County Business Patterns'!$J$2,"FIPS State and County Code",$A171,"fipstate",$B171,"fipscty",$C171,"naics","337215"))</f>
        <v>0</v>
      </c>
      <c r="U171" s="28">
        <f>IF(ISERROR(GETPIVOTDATA("Sum of Midpoint",'2010 County Business Patterns'!$J$2,"FIPS State and County Code",$A171,"fipstate",$B171,"fipscty",$C171,"naics","337215")),0,GETPIVOTDATA("Sum of Midpoint",'2010 County Business Patterns'!$J$2,"FIPS State and County Code",$A171,"fipstate",$B171,"fipscty",$C171,"naics","337215"))</f>
        <v>0</v>
      </c>
      <c r="V171">
        <f>IF(ISERROR(VLOOKUP($B171,'2010 State Business Patterns'!$AN$3:$AR$55,5,FALSE)),0,VLOOKUP($B171,'2010 State Business Patterns'!$AN$3:$AR$55,5,FALSE))</f>
        <v>1.1280617349945858</v>
      </c>
      <c r="W171" s="28">
        <f t="shared" si="14"/>
        <v>0</v>
      </c>
    </row>
    <row r="172" spans="1:23">
      <c r="A172" s="1" t="s">
        <v>2401</v>
      </c>
      <c r="B172" s="1" t="s">
        <v>1823</v>
      </c>
      <c r="C172" s="1" t="s">
        <v>1833</v>
      </c>
      <c r="D172" s="1" t="s">
        <v>2402</v>
      </c>
      <c r="E172" s="1" t="s">
        <v>2057</v>
      </c>
      <c r="F172" s="1" t="s">
        <v>2300</v>
      </c>
      <c r="G172" s="47">
        <f t="shared" si="10"/>
        <v>5.6403086749729292</v>
      </c>
      <c r="H172" s="28">
        <f>IF(ISERROR(GETPIVOTDATA("Sum of emp",'2010 County Business Patterns'!$J$2,"FIPS State and County Code",$A172,"fipstate",$B172,"fipscty",$C172,"naics","337124")),0,GETPIVOTDATA("Sum of emp",'2010 County Business Patterns'!$J$2,"FIPS State and County Code",$A172,"fipstate",$B172,"fipscty",$C172,"naics","337124"))</f>
        <v>0</v>
      </c>
      <c r="I172" s="28">
        <f>IF(ISERROR(GETPIVOTDATA("Sum of Midpoint",'2010 County Business Patterns'!$J$2,"FIPS State and County Code",$A172,"fipstate",$B172,"fipscty",$C172,"naics","337124")),0,GETPIVOTDATA("Sum of Midpoint",'2010 County Business Patterns'!$J$2,"FIPS State and County Code",$A172,"fipstate",$B172,"fipscty",$C172,"naics","337124"))</f>
        <v>0</v>
      </c>
      <c r="J172">
        <f>IF(ISERROR(VLOOKUP($B172,'2010 State Business Patterns'!$AN$3:$AR$55,2,FALSE)),0,VLOOKUP($B172,'2010 State Business Patterns'!$AN$3:$AR$55,2,FALSE))</f>
        <v>0.54780635400907718</v>
      </c>
      <c r="K172" s="28">
        <f t="shared" si="11"/>
        <v>0</v>
      </c>
      <c r="L172" s="28">
        <f>IF(ISERROR(GETPIVOTDATA("Sum of emp",'2010 County Business Patterns'!$J$2,"FIPS State and County Code",$A172,"fipstate",$B172,"fipscty",$C172,"naics","337127")),0,GETPIVOTDATA("Sum of emp",'2010 County Business Patterns'!$J$2,"FIPS State and County Code",$A172,"fipstate",$B172,"fipscty",$C172,"naics","337127"))</f>
        <v>0</v>
      </c>
      <c r="M172" s="28">
        <f>IF(ISERROR(GETPIVOTDATA("Sum of Midpoint",'2010 County Business Patterns'!$J$2,"FIPS State and County Code",$A172,"fipstate",$B172,"fipscty",$C172,"naics","337127")),0,GETPIVOTDATA("Sum of Midpoint",'2010 County Business Patterns'!$J$2,"FIPS State and County Code",$A172,"fipstate",$B172,"fipscty",$C172,"naics","337127"))</f>
        <v>0</v>
      </c>
      <c r="N172">
        <f>IF(ISERROR(VLOOKUP($B172,'2010 State Business Patterns'!$AN$3:$AR$55,3,FALSE)),0,VLOOKUP($B172,'2010 State Business Patterns'!$AN$3:$AR$55,3,FALSE))</f>
        <v>1.019424830235641</v>
      </c>
      <c r="O172" s="28">
        <f t="shared" si="12"/>
        <v>0</v>
      </c>
      <c r="P172" s="28">
        <f>IF(ISERROR(GETPIVOTDATA("Sum of emp",'2010 County Business Patterns'!$J$2,"FIPS State and County Code",$A172,"fipstate",$B172,"fipscty",$C172,"naics","337214")),0,GETPIVOTDATA("Sum of emp",'2010 County Business Patterns'!$J$2,"FIPS State and County Code",$A172,"fipstate",$B172,"fipscty",$C172,"naics","337214"))</f>
        <v>0</v>
      </c>
      <c r="Q172" s="28">
        <f>IF(ISERROR(GETPIVOTDATA("Sum of Midpoint",'2010 County Business Patterns'!$J$2,"FIPS State and County Code",$A172,"fipstate",$B172,"fipscty",$C172,"naics","337214")),0,GETPIVOTDATA("Sum of Midpoint",'2010 County Business Patterns'!$J$2,"FIPS State and County Code",$A172,"fipstate",$B172,"fipscty",$C172,"naics","337214"))</f>
        <v>0</v>
      </c>
      <c r="R172">
        <f>IF(ISERROR(VLOOKUP($B172,'2010 State Business Patterns'!$AN$3:$AR$55,4,FALSE)),0,VLOOKUP($B172,'2010 State Business Patterns'!$AN$3:$AR$55,4,FALSE))</f>
        <v>0.88080808080808082</v>
      </c>
      <c r="S172" s="28">
        <f t="shared" si="13"/>
        <v>0</v>
      </c>
      <c r="T172" s="28">
        <f>IF(ISERROR(GETPIVOTDATA("Sum of emp",'2010 County Business Patterns'!$J$2,"FIPS State and County Code",$A172,"fipstate",$B172,"fipscty",$C172,"naics","337215")),0,GETPIVOTDATA("Sum of emp",'2010 County Business Patterns'!$J$2,"FIPS State and County Code",$A172,"fipstate",$B172,"fipscty",$C172,"naics","337215"))</f>
        <v>0</v>
      </c>
      <c r="U172" s="28">
        <f>IF(ISERROR(GETPIVOTDATA("Sum of Midpoint",'2010 County Business Patterns'!$J$2,"FIPS State and County Code",$A172,"fipstate",$B172,"fipscty",$C172,"naics","337215")),0,GETPIVOTDATA("Sum of Midpoint",'2010 County Business Patterns'!$J$2,"FIPS State and County Code",$A172,"fipstate",$B172,"fipscty",$C172,"naics","337215"))</f>
        <v>10</v>
      </c>
      <c r="V172">
        <f>IF(ISERROR(VLOOKUP($B172,'2010 State Business Patterns'!$AN$3:$AR$55,5,FALSE)),0,VLOOKUP($B172,'2010 State Business Patterns'!$AN$3:$AR$55,5,FALSE))</f>
        <v>1.1280617349945858</v>
      </c>
      <c r="W172" s="28">
        <f t="shared" si="14"/>
        <v>5.6403086749729292</v>
      </c>
    </row>
    <row r="173" spans="1:23">
      <c r="A173" s="1" t="s">
        <v>2403</v>
      </c>
      <c r="B173" s="1" t="s">
        <v>1823</v>
      </c>
      <c r="C173" s="1" t="s">
        <v>1803</v>
      </c>
      <c r="D173" s="1" t="s">
        <v>2168</v>
      </c>
      <c r="E173" s="1" t="s">
        <v>2057</v>
      </c>
      <c r="F173" s="1" t="s">
        <v>2300</v>
      </c>
      <c r="G173" s="47">
        <f t="shared" si="10"/>
        <v>5.0971241511782051</v>
      </c>
      <c r="H173" s="28">
        <f>IF(ISERROR(GETPIVOTDATA("Sum of emp",'2010 County Business Patterns'!$J$2,"FIPS State and County Code",$A173,"fipstate",$B173,"fipscty",$C173,"naics","337124")),0,GETPIVOTDATA("Sum of emp",'2010 County Business Patterns'!$J$2,"FIPS State and County Code",$A173,"fipstate",$B173,"fipscty",$C173,"naics","337124"))</f>
        <v>0</v>
      </c>
      <c r="I173" s="28">
        <f>IF(ISERROR(GETPIVOTDATA("Sum of Midpoint",'2010 County Business Patterns'!$J$2,"FIPS State and County Code",$A173,"fipstate",$B173,"fipscty",$C173,"naics","337124")),0,GETPIVOTDATA("Sum of Midpoint",'2010 County Business Patterns'!$J$2,"FIPS State and County Code",$A173,"fipstate",$B173,"fipscty",$C173,"naics","337124"))</f>
        <v>0</v>
      </c>
      <c r="J173">
        <f>IF(ISERROR(VLOOKUP($B173,'2010 State Business Patterns'!$AN$3:$AR$55,2,FALSE)),0,VLOOKUP($B173,'2010 State Business Patterns'!$AN$3:$AR$55,2,FALSE))</f>
        <v>0.54780635400907718</v>
      </c>
      <c r="K173" s="28">
        <f t="shared" si="11"/>
        <v>0</v>
      </c>
      <c r="L173" s="28">
        <f>IF(ISERROR(GETPIVOTDATA("Sum of emp",'2010 County Business Patterns'!$J$2,"FIPS State and County Code",$A173,"fipstate",$B173,"fipscty",$C173,"naics","337127")),0,GETPIVOTDATA("Sum of emp",'2010 County Business Patterns'!$J$2,"FIPS State and County Code",$A173,"fipstate",$B173,"fipscty",$C173,"naics","337127"))</f>
        <v>0</v>
      </c>
      <c r="M173" s="28">
        <f>IF(ISERROR(GETPIVOTDATA("Sum of Midpoint",'2010 County Business Patterns'!$J$2,"FIPS State and County Code",$A173,"fipstate",$B173,"fipscty",$C173,"naics","337127")),0,GETPIVOTDATA("Sum of Midpoint",'2010 County Business Patterns'!$J$2,"FIPS State and County Code",$A173,"fipstate",$B173,"fipscty",$C173,"naics","337127"))</f>
        <v>10</v>
      </c>
      <c r="N173">
        <f>IF(ISERROR(VLOOKUP($B173,'2010 State Business Patterns'!$AN$3:$AR$55,3,FALSE)),0,VLOOKUP($B173,'2010 State Business Patterns'!$AN$3:$AR$55,3,FALSE))</f>
        <v>1.019424830235641</v>
      </c>
      <c r="O173" s="28">
        <f t="shared" si="12"/>
        <v>5.0971241511782051</v>
      </c>
      <c r="P173" s="28">
        <f>IF(ISERROR(GETPIVOTDATA("Sum of emp",'2010 County Business Patterns'!$J$2,"FIPS State and County Code",$A173,"fipstate",$B173,"fipscty",$C173,"naics","337214")),0,GETPIVOTDATA("Sum of emp",'2010 County Business Patterns'!$J$2,"FIPS State and County Code",$A173,"fipstate",$B173,"fipscty",$C173,"naics","337214"))</f>
        <v>0</v>
      </c>
      <c r="Q173" s="28">
        <f>IF(ISERROR(GETPIVOTDATA("Sum of Midpoint",'2010 County Business Patterns'!$J$2,"FIPS State and County Code",$A173,"fipstate",$B173,"fipscty",$C173,"naics","337214")),0,GETPIVOTDATA("Sum of Midpoint",'2010 County Business Patterns'!$J$2,"FIPS State and County Code",$A173,"fipstate",$B173,"fipscty",$C173,"naics","337214"))</f>
        <v>0</v>
      </c>
      <c r="R173">
        <f>IF(ISERROR(VLOOKUP($B173,'2010 State Business Patterns'!$AN$3:$AR$55,4,FALSE)),0,VLOOKUP($B173,'2010 State Business Patterns'!$AN$3:$AR$55,4,FALSE))</f>
        <v>0.88080808080808082</v>
      </c>
      <c r="S173" s="28">
        <f t="shared" si="13"/>
        <v>0</v>
      </c>
      <c r="T173" s="28">
        <f>IF(ISERROR(GETPIVOTDATA("Sum of emp",'2010 County Business Patterns'!$J$2,"FIPS State and County Code",$A173,"fipstate",$B173,"fipscty",$C173,"naics","337215")),0,GETPIVOTDATA("Sum of emp",'2010 County Business Patterns'!$J$2,"FIPS State and County Code",$A173,"fipstate",$B173,"fipscty",$C173,"naics","337215"))</f>
        <v>0</v>
      </c>
      <c r="U173" s="28">
        <f>IF(ISERROR(GETPIVOTDATA("Sum of Midpoint",'2010 County Business Patterns'!$J$2,"FIPS State and County Code",$A173,"fipstate",$B173,"fipscty",$C173,"naics","337215")),0,GETPIVOTDATA("Sum of Midpoint",'2010 County Business Patterns'!$J$2,"FIPS State and County Code",$A173,"fipstate",$B173,"fipscty",$C173,"naics","337215"))</f>
        <v>0</v>
      </c>
      <c r="V173">
        <f>IF(ISERROR(VLOOKUP($B173,'2010 State Business Patterns'!$AN$3:$AR$55,5,FALSE)),0,VLOOKUP($B173,'2010 State Business Patterns'!$AN$3:$AR$55,5,FALSE))</f>
        <v>1.1280617349945858</v>
      </c>
      <c r="W173" s="28">
        <f t="shared" si="14"/>
        <v>0</v>
      </c>
    </row>
    <row r="174" spans="1:23" hidden="1">
      <c r="A174" s="1" t="s">
        <v>2404</v>
      </c>
      <c r="B174" s="1" t="s">
        <v>1823</v>
      </c>
      <c r="C174" s="1" t="s">
        <v>1804</v>
      </c>
      <c r="D174" s="1" t="s">
        <v>2405</v>
      </c>
      <c r="E174" s="1" t="s">
        <v>2057</v>
      </c>
      <c r="F174" s="1" t="s">
        <v>2300</v>
      </c>
      <c r="G174" s="47">
        <f t="shared" si="10"/>
        <v>0</v>
      </c>
      <c r="H174" s="28">
        <f>IF(ISERROR(GETPIVOTDATA("Sum of emp",'2010 County Business Patterns'!$J$2,"FIPS State and County Code",$A174,"fipstate",$B174,"fipscty",$C174,"naics","337124")),0,GETPIVOTDATA("Sum of emp",'2010 County Business Patterns'!$J$2,"FIPS State and County Code",$A174,"fipstate",$B174,"fipscty",$C174,"naics","337124"))</f>
        <v>0</v>
      </c>
      <c r="I174" s="28">
        <f>IF(ISERROR(GETPIVOTDATA("Sum of Midpoint",'2010 County Business Patterns'!$J$2,"FIPS State and County Code",$A174,"fipstate",$B174,"fipscty",$C174,"naics","337124")),0,GETPIVOTDATA("Sum of Midpoint",'2010 County Business Patterns'!$J$2,"FIPS State and County Code",$A174,"fipstate",$B174,"fipscty",$C174,"naics","337124"))</f>
        <v>0</v>
      </c>
      <c r="J174">
        <f>IF(ISERROR(VLOOKUP($B174,'2010 State Business Patterns'!$AN$3:$AR$55,2,FALSE)),0,VLOOKUP($B174,'2010 State Business Patterns'!$AN$3:$AR$55,2,FALSE))</f>
        <v>0.54780635400907718</v>
      </c>
      <c r="K174" s="28">
        <f t="shared" si="11"/>
        <v>0</v>
      </c>
      <c r="L174" s="28">
        <f>IF(ISERROR(GETPIVOTDATA("Sum of emp",'2010 County Business Patterns'!$J$2,"FIPS State and County Code",$A174,"fipstate",$B174,"fipscty",$C174,"naics","337127")),0,GETPIVOTDATA("Sum of emp",'2010 County Business Patterns'!$J$2,"FIPS State and County Code",$A174,"fipstate",$B174,"fipscty",$C174,"naics","337127"))</f>
        <v>0</v>
      </c>
      <c r="M174" s="28">
        <f>IF(ISERROR(GETPIVOTDATA("Sum of Midpoint",'2010 County Business Patterns'!$J$2,"FIPS State and County Code",$A174,"fipstate",$B174,"fipscty",$C174,"naics","337127")),0,GETPIVOTDATA("Sum of Midpoint",'2010 County Business Patterns'!$J$2,"FIPS State and County Code",$A174,"fipstate",$B174,"fipscty",$C174,"naics","337127"))</f>
        <v>0</v>
      </c>
      <c r="N174">
        <f>IF(ISERROR(VLOOKUP($B174,'2010 State Business Patterns'!$AN$3:$AR$55,3,FALSE)),0,VLOOKUP($B174,'2010 State Business Patterns'!$AN$3:$AR$55,3,FALSE))</f>
        <v>1.019424830235641</v>
      </c>
      <c r="O174" s="28">
        <f t="shared" si="12"/>
        <v>0</v>
      </c>
      <c r="P174" s="28">
        <f>IF(ISERROR(GETPIVOTDATA("Sum of emp",'2010 County Business Patterns'!$J$2,"FIPS State and County Code",$A174,"fipstate",$B174,"fipscty",$C174,"naics","337214")),0,GETPIVOTDATA("Sum of emp",'2010 County Business Patterns'!$J$2,"FIPS State and County Code",$A174,"fipstate",$B174,"fipscty",$C174,"naics","337214"))</f>
        <v>0</v>
      </c>
      <c r="Q174" s="28">
        <f>IF(ISERROR(GETPIVOTDATA("Sum of Midpoint",'2010 County Business Patterns'!$J$2,"FIPS State and County Code",$A174,"fipstate",$B174,"fipscty",$C174,"naics","337214")),0,GETPIVOTDATA("Sum of Midpoint",'2010 County Business Patterns'!$J$2,"FIPS State and County Code",$A174,"fipstate",$B174,"fipscty",$C174,"naics","337214"))</f>
        <v>0</v>
      </c>
      <c r="R174">
        <f>IF(ISERROR(VLOOKUP($B174,'2010 State Business Patterns'!$AN$3:$AR$55,4,FALSE)),0,VLOOKUP($B174,'2010 State Business Patterns'!$AN$3:$AR$55,4,FALSE))</f>
        <v>0.88080808080808082</v>
      </c>
      <c r="S174" s="28">
        <f t="shared" si="13"/>
        <v>0</v>
      </c>
      <c r="T174" s="28">
        <f>IF(ISERROR(GETPIVOTDATA("Sum of emp",'2010 County Business Patterns'!$J$2,"FIPS State and County Code",$A174,"fipstate",$B174,"fipscty",$C174,"naics","337215")),0,GETPIVOTDATA("Sum of emp",'2010 County Business Patterns'!$J$2,"FIPS State and County Code",$A174,"fipstate",$B174,"fipscty",$C174,"naics","337215"))</f>
        <v>0</v>
      </c>
      <c r="U174" s="28">
        <f>IF(ISERROR(GETPIVOTDATA("Sum of Midpoint",'2010 County Business Patterns'!$J$2,"FIPS State and County Code",$A174,"fipstate",$B174,"fipscty",$C174,"naics","337215")),0,GETPIVOTDATA("Sum of Midpoint",'2010 County Business Patterns'!$J$2,"FIPS State and County Code",$A174,"fipstate",$B174,"fipscty",$C174,"naics","337215"))</f>
        <v>0</v>
      </c>
      <c r="V174">
        <f>IF(ISERROR(VLOOKUP($B174,'2010 State Business Patterns'!$AN$3:$AR$55,5,FALSE)),0,VLOOKUP($B174,'2010 State Business Patterns'!$AN$3:$AR$55,5,FALSE))</f>
        <v>1.1280617349945858</v>
      </c>
      <c r="W174" s="28">
        <f t="shared" si="14"/>
        <v>0</v>
      </c>
    </row>
    <row r="175" spans="1:23" hidden="1">
      <c r="A175" s="1" t="s">
        <v>2406</v>
      </c>
      <c r="B175" s="1" t="s">
        <v>1823</v>
      </c>
      <c r="C175" s="1" t="s">
        <v>1805</v>
      </c>
      <c r="D175" s="1" t="s">
        <v>2407</v>
      </c>
      <c r="E175" s="1" t="s">
        <v>2057</v>
      </c>
      <c r="F175" s="1" t="s">
        <v>2300</v>
      </c>
      <c r="G175" s="47">
        <f t="shared" si="10"/>
        <v>0</v>
      </c>
      <c r="H175" s="28">
        <f>IF(ISERROR(GETPIVOTDATA("Sum of emp",'2010 County Business Patterns'!$J$2,"FIPS State and County Code",$A175,"fipstate",$B175,"fipscty",$C175,"naics","337124")),0,GETPIVOTDATA("Sum of emp",'2010 County Business Patterns'!$J$2,"FIPS State and County Code",$A175,"fipstate",$B175,"fipscty",$C175,"naics","337124"))</f>
        <v>0</v>
      </c>
      <c r="I175" s="28">
        <f>IF(ISERROR(GETPIVOTDATA("Sum of Midpoint",'2010 County Business Patterns'!$J$2,"FIPS State and County Code",$A175,"fipstate",$B175,"fipscty",$C175,"naics","337124")),0,GETPIVOTDATA("Sum of Midpoint",'2010 County Business Patterns'!$J$2,"FIPS State and County Code",$A175,"fipstate",$B175,"fipscty",$C175,"naics","337124"))</f>
        <v>0</v>
      </c>
      <c r="J175">
        <f>IF(ISERROR(VLOOKUP($B175,'2010 State Business Patterns'!$AN$3:$AR$55,2,FALSE)),0,VLOOKUP($B175,'2010 State Business Patterns'!$AN$3:$AR$55,2,FALSE))</f>
        <v>0.54780635400907718</v>
      </c>
      <c r="K175" s="28">
        <f t="shared" si="11"/>
        <v>0</v>
      </c>
      <c r="L175" s="28">
        <f>IF(ISERROR(GETPIVOTDATA("Sum of emp",'2010 County Business Patterns'!$J$2,"FIPS State and County Code",$A175,"fipstate",$B175,"fipscty",$C175,"naics","337127")),0,GETPIVOTDATA("Sum of emp",'2010 County Business Patterns'!$J$2,"FIPS State and County Code",$A175,"fipstate",$B175,"fipscty",$C175,"naics","337127"))</f>
        <v>0</v>
      </c>
      <c r="M175" s="28">
        <f>IF(ISERROR(GETPIVOTDATA("Sum of Midpoint",'2010 County Business Patterns'!$J$2,"FIPS State and County Code",$A175,"fipstate",$B175,"fipscty",$C175,"naics","337127")),0,GETPIVOTDATA("Sum of Midpoint",'2010 County Business Patterns'!$J$2,"FIPS State and County Code",$A175,"fipstate",$B175,"fipscty",$C175,"naics","337127"))</f>
        <v>0</v>
      </c>
      <c r="N175">
        <f>IF(ISERROR(VLOOKUP($B175,'2010 State Business Patterns'!$AN$3:$AR$55,3,FALSE)),0,VLOOKUP($B175,'2010 State Business Patterns'!$AN$3:$AR$55,3,FALSE))</f>
        <v>1.019424830235641</v>
      </c>
      <c r="O175" s="28">
        <f t="shared" si="12"/>
        <v>0</v>
      </c>
      <c r="P175" s="28">
        <f>IF(ISERROR(GETPIVOTDATA("Sum of emp",'2010 County Business Patterns'!$J$2,"FIPS State and County Code",$A175,"fipstate",$B175,"fipscty",$C175,"naics","337214")),0,GETPIVOTDATA("Sum of emp",'2010 County Business Patterns'!$J$2,"FIPS State and County Code",$A175,"fipstate",$B175,"fipscty",$C175,"naics","337214"))</f>
        <v>0</v>
      </c>
      <c r="Q175" s="28">
        <f>IF(ISERROR(GETPIVOTDATA("Sum of Midpoint",'2010 County Business Patterns'!$J$2,"FIPS State and County Code",$A175,"fipstate",$B175,"fipscty",$C175,"naics","337214")),0,GETPIVOTDATA("Sum of Midpoint",'2010 County Business Patterns'!$J$2,"FIPS State and County Code",$A175,"fipstate",$B175,"fipscty",$C175,"naics","337214"))</f>
        <v>0</v>
      </c>
      <c r="R175">
        <f>IF(ISERROR(VLOOKUP($B175,'2010 State Business Patterns'!$AN$3:$AR$55,4,FALSE)),0,VLOOKUP($B175,'2010 State Business Patterns'!$AN$3:$AR$55,4,FALSE))</f>
        <v>0.88080808080808082</v>
      </c>
      <c r="S175" s="28">
        <f t="shared" si="13"/>
        <v>0</v>
      </c>
      <c r="T175" s="28">
        <f>IF(ISERROR(GETPIVOTDATA("Sum of emp",'2010 County Business Patterns'!$J$2,"FIPS State and County Code",$A175,"fipstate",$B175,"fipscty",$C175,"naics","337215")),0,GETPIVOTDATA("Sum of emp",'2010 County Business Patterns'!$J$2,"FIPS State and County Code",$A175,"fipstate",$B175,"fipscty",$C175,"naics","337215"))</f>
        <v>0</v>
      </c>
      <c r="U175" s="28">
        <f>IF(ISERROR(GETPIVOTDATA("Sum of Midpoint",'2010 County Business Patterns'!$J$2,"FIPS State and County Code",$A175,"fipstate",$B175,"fipscty",$C175,"naics","337215")),0,GETPIVOTDATA("Sum of Midpoint",'2010 County Business Patterns'!$J$2,"FIPS State and County Code",$A175,"fipstate",$B175,"fipscty",$C175,"naics","337215"))</f>
        <v>0</v>
      </c>
      <c r="V175">
        <f>IF(ISERROR(VLOOKUP($B175,'2010 State Business Patterns'!$AN$3:$AR$55,5,FALSE)),0,VLOOKUP($B175,'2010 State Business Patterns'!$AN$3:$AR$55,5,FALSE))</f>
        <v>1.1280617349945858</v>
      </c>
      <c r="W175" s="28">
        <f t="shared" si="14"/>
        <v>0</v>
      </c>
    </row>
    <row r="176" spans="1:23" hidden="1">
      <c r="A176" s="1" t="s">
        <v>2408</v>
      </c>
      <c r="B176" s="1" t="s">
        <v>1823</v>
      </c>
      <c r="C176" s="1" t="s">
        <v>1806</v>
      </c>
      <c r="D176" s="1" t="s">
        <v>2409</v>
      </c>
      <c r="E176" s="1" t="s">
        <v>2057</v>
      </c>
      <c r="F176" s="1" t="s">
        <v>2300</v>
      </c>
      <c r="G176" s="47">
        <f t="shared" si="10"/>
        <v>0</v>
      </c>
      <c r="H176" s="28">
        <f>IF(ISERROR(GETPIVOTDATA("Sum of emp",'2010 County Business Patterns'!$J$2,"FIPS State and County Code",$A176,"fipstate",$B176,"fipscty",$C176,"naics","337124")),0,GETPIVOTDATA("Sum of emp",'2010 County Business Patterns'!$J$2,"FIPS State and County Code",$A176,"fipstate",$B176,"fipscty",$C176,"naics","337124"))</f>
        <v>0</v>
      </c>
      <c r="I176" s="28">
        <f>IF(ISERROR(GETPIVOTDATA("Sum of Midpoint",'2010 County Business Patterns'!$J$2,"FIPS State and County Code",$A176,"fipstate",$B176,"fipscty",$C176,"naics","337124")),0,GETPIVOTDATA("Sum of Midpoint",'2010 County Business Patterns'!$J$2,"FIPS State and County Code",$A176,"fipstate",$B176,"fipscty",$C176,"naics","337124"))</f>
        <v>0</v>
      </c>
      <c r="J176">
        <f>IF(ISERROR(VLOOKUP($B176,'2010 State Business Patterns'!$AN$3:$AR$55,2,FALSE)),0,VLOOKUP($B176,'2010 State Business Patterns'!$AN$3:$AR$55,2,FALSE))</f>
        <v>0.54780635400907718</v>
      </c>
      <c r="K176" s="28">
        <f t="shared" si="11"/>
        <v>0</v>
      </c>
      <c r="L176" s="28">
        <f>IF(ISERROR(GETPIVOTDATA("Sum of emp",'2010 County Business Patterns'!$J$2,"FIPS State and County Code",$A176,"fipstate",$B176,"fipscty",$C176,"naics","337127")),0,GETPIVOTDATA("Sum of emp",'2010 County Business Patterns'!$J$2,"FIPS State and County Code",$A176,"fipstate",$B176,"fipscty",$C176,"naics","337127"))</f>
        <v>0</v>
      </c>
      <c r="M176" s="28">
        <f>IF(ISERROR(GETPIVOTDATA("Sum of Midpoint",'2010 County Business Patterns'!$J$2,"FIPS State and County Code",$A176,"fipstate",$B176,"fipscty",$C176,"naics","337127")),0,GETPIVOTDATA("Sum of Midpoint",'2010 County Business Patterns'!$J$2,"FIPS State and County Code",$A176,"fipstate",$B176,"fipscty",$C176,"naics","337127"))</f>
        <v>0</v>
      </c>
      <c r="N176">
        <f>IF(ISERROR(VLOOKUP($B176,'2010 State Business Patterns'!$AN$3:$AR$55,3,FALSE)),0,VLOOKUP($B176,'2010 State Business Patterns'!$AN$3:$AR$55,3,FALSE))</f>
        <v>1.019424830235641</v>
      </c>
      <c r="O176" s="28">
        <f t="shared" si="12"/>
        <v>0</v>
      </c>
      <c r="P176" s="28">
        <f>IF(ISERROR(GETPIVOTDATA("Sum of emp",'2010 County Business Patterns'!$J$2,"FIPS State and County Code",$A176,"fipstate",$B176,"fipscty",$C176,"naics","337214")),0,GETPIVOTDATA("Sum of emp",'2010 County Business Patterns'!$J$2,"FIPS State and County Code",$A176,"fipstate",$B176,"fipscty",$C176,"naics","337214"))</f>
        <v>0</v>
      </c>
      <c r="Q176" s="28">
        <f>IF(ISERROR(GETPIVOTDATA("Sum of Midpoint",'2010 County Business Patterns'!$J$2,"FIPS State and County Code",$A176,"fipstate",$B176,"fipscty",$C176,"naics","337214")),0,GETPIVOTDATA("Sum of Midpoint",'2010 County Business Patterns'!$J$2,"FIPS State and County Code",$A176,"fipstate",$B176,"fipscty",$C176,"naics","337214"))</f>
        <v>0</v>
      </c>
      <c r="R176">
        <f>IF(ISERROR(VLOOKUP($B176,'2010 State Business Patterns'!$AN$3:$AR$55,4,FALSE)),0,VLOOKUP($B176,'2010 State Business Patterns'!$AN$3:$AR$55,4,FALSE))</f>
        <v>0.88080808080808082</v>
      </c>
      <c r="S176" s="28">
        <f t="shared" si="13"/>
        <v>0</v>
      </c>
      <c r="T176" s="28">
        <f>IF(ISERROR(GETPIVOTDATA("Sum of emp",'2010 County Business Patterns'!$J$2,"FIPS State and County Code",$A176,"fipstate",$B176,"fipscty",$C176,"naics","337215")),0,GETPIVOTDATA("Sum of emp",'2010 County Business Patterns'!$J$2,"FIPS State and County Code",$A176,"fipstate",$B176,"fipscty",$C176,"naics","337215"))</f>
        <v>0</v>
      </c>
      <c r="U176" s="28">
        <f>IF(ISERROR(GETPIVOTDATA("Sum of Midpoint",'2010 County Business Patterns'!$J$2,"FIPS State and County Code",$A176,"fipstate",$B176,"fipscty",$C176,"naics","337215")),0,GETPIVOTDATA("Sum of Midpoint",'2010 County Business Patterns'!$J$2,"FIPS State and County Code",$A176,"fipstate",$B176,"fipscty",$C176,"naics","337215"))</f>
        <v>0</v>
      </c>
      <c r="V176">
        <f>IF(ISERROR(VLOOKUP($B176,'2010 State Business Patterns'!$AN$3:$AR$55,5,FALSE)),0,VLOOKUP($B176,'2010 State Business Patterns'!$AN$3:$AR$55,5,FALSE))</f>
        <v>1.1280617349945858</v>
      </c>
      <c r="W176" s="28">
        <f t="shared" si="14"/>
        <v>0</v>
      </c>
    </row>
    <row r="177" spans="1:23">
      <c r="A177" s="1" t="s">
        <v>2410</v>
      </c>
      <c r="B177" s="1" t="s">
        <v>1823</v>
      </c>
      <c r="C177" s="1" t="s">
        <v>1866</v>
      </c>
      <c r="D177" s="1" t="s">
        <v>2411</v>
      </c>
      <c r="E177" s="1" t="s">
        <v>2057</v>
      </c>
      <c r="F177" s="1" t="s">
        <v>2300</v>
      </c>
      <c r="G177" s="47">
        <f t="shared" si="10"/>
        <v>30.58274490706923</v>
      </c>
      <c r="H177" s="28">
        <f>IF(ISERROR(GETPIVOTDATA("Sum of emp",'2010 County Business Patterns'!$J$2,"FIPS State and County Code",$A177,"fipstate",$B177,"fipscty",$C177,"naics","337124")),0,GETPIVOTDATA("Sum of emp",'2010 County Business Patterns'!$J$2,"FIPS State and County Code",$A177,"fipstate",$B177,"fipscty",$C177,"naics","337124"))</f>
        <v>0</v>
      </c>
      <c r="I177" s="28">
        <f>IF(ISERROR(GETPIVOTDATA("Sum of Midpoint",'2010 County Business Patterns'!$J$2,"FIPS State and County Code",$A177,"fipstate",$B177,"fipscty",$C177,"naics","337124")),0,GETPIVOTDATA("Sum of Midpoint",'2010 County Business Patterns'!$J$2,"FIPS State and County Code",$A177,"fipstate",$B177,"fipscty",$C177,"naics","337124"))</f>
        <v>0</v>
      </c>
      <c r="J177">
        <f>IF(ISERROR(VLOOKUP($B177,'2010 State Business Patterns'!$AN$3:$AR$55,2,FALSE)),0,VLOOKUP($B177,'2010 State Business Patterns'!$AN$3:$AR$55,2,FALSE))</f>
        <v>0.54780635400907718</v>
      </c>
      <c r="K177" s="28">
        <f t="shared" si="11"/>
        <v>0</v>
      </c>
      <c r="L177" s="28">
        <f>IF(ISERROR(GETPIVOTDATA("Sum of emp",'2010 County Business Patterns'!$J$2,"FIPS State and County Code",$A177,"fipstate",$B177,"fipscty",$C177,"naics","337127")),0,GETPIVOTDATA("Sum of emp",'2010 County Business Patterns'!$J$2,"FIPS State and County Code",$A177,"fipstate",$B177,"fipscty",$C177,"naics","337127"))</f>
        <v>0</v>
      </c>
      <c r="M177" s="28">
        <f>IF(ISERROR(GETPIVOTDATA("Sum of Midpoint",'2010 County Business Patterns'!$J$2,"FIPS State and County Code",$A177,"fipstate",$B177,"fipscty",$C177,"naics","337127")),0,GETPIVOTDATA("Sum of Midpoint",'2010 County Business Patterns'!$J$2,"FIPS State and County Code",$A177,"fipstate",$B177,"fipscty",$C177,"naics","337127"))</f>
        <v>60</v>
      </c>
      <c r="N177">
        <f>IF(ISERROR(VLOOKUP($B177,'2010 State Business Patterns'!$AN$3:$AR$55,3,FALSE)),0,VLOOKUP($B177,'2010 State Business Patterns'!$AN$3:$AR$55,3,FALSE))</f>
        <v>1.019424830235641</v>
      </c>
      <c r="O177" s="28">
        <f t="shared" si="12"/>
        <v>30.58274490706923</v>
      </c>
      <c r="P177" s="28">
        <f>IF(ISERROR(GETPIVOTDATA("Sum of emp",'2010 County Business Patterns'!$J$2,"FIPS State and County Code",$A177,"fipstate",$B177,"fipscty",$C177,"naics","337214")),0,GETPIVOTDATA("Sum of emp",'2010 County Business Patterns'!$J$2,"FIPS State and County Code",$A177,"fipstate",$B177,"fipscty",$C177,"naics","337214"))</f>
        <v>0</v>
      </c>
      <c r="Q177" s="28">
        <f>IF(ISERROR(GETPIVOTDATA("Sum of Midpoint",'2010 County Business Patterns'!$J$2,"FIPS State and County Code",$A177,"fipstate",$B177,"fipscty",$C177,"naics","337214")),0,GETPIVOTDATA("Sum of Midpoint",'2010 County Business Patterns'!$J$2,"FIPS State and County Code",$A177,"fipstate",$B177,"fipscty",$C177,"naics","337214"))</f>
        <v>0</v>
      </c>
      <c r="R177">
        <f>IF(ISERROR(VLOOKUP($B177,'2010 State Business Patterns'!$AN$3:$AR$55,4,FALSE)),0,VLOOKUP($B177,'2010 State Business Patterns'!$AN$3:$AR$55,4,FALSE))</f>
        <v>0.88080808080808082</v>
      </c>
      <c r="S177" s="28">
        <f t="shared" si="13"/>
        <v>0</v>
      </c>
      <c r="T177" s="28">
        <f>IF(ISERROR(GETPIVOTDATA("Sum of emp",'2010 County Business Patterns'!$J$2,"FIPS State and County Code",$A177,"fipstate",$B177,"fipscty",$C177,"naics","337215")),0,GETPIVOTDATA("Sum of emp",'2010 County Business Patterns'!$J$2,"FIPS State and County Code",$A177,"fipstate",$B177,"fipscty",$C177,"naics","337215"))</f>
        <v>0</v>
      </c>
      <c r="U177" s="28">
        <f>IF(ISERROR(GETPIVOTDATA("Sum of Midpoint",'2010 County Business Patterns'!$J$2,"FIPS State and County Code",$A177,"fipstate",$B177,"fipscty",$C177,"naics","337215")),0,GETPIVOTDATA("Sum of Midpoint",'2010 County Business Patterns'!$J$2,"FIPS State and County Code",$A177,"fipstate",$B177,"fipscty",$C177,"naics","337215"))</f>
        <v>0</v>
      </c>
      <c r="V177">
        <f>IF(ISERROR(VLOOKUP($B177,'2010 State Business Patterns'!$AN$3:$AR$55,5,FALSE)),0,VLOOKUP($B177,'2010 State Business Patterns'!$AN$3:$AR$55,5,FALSE))</f>
        <v>1.1280617349945858</v>
      </c>
      <c r="W177" s="28">
        <f t="shared" si="14"/>
        <v>0</v>
      </c>
    </row>
    <row r="178" spans="1:23">
      <c r="A178" s="1" t="s">
        <v>2412</v>
      </c>
      <c r="B178" s="1" t="s">
        <v>1823</v>
      </c>
      <c r="C178" s="1" t="s">
        <v>1834</v>
      </c>
      <c r="D178" s="1" t="s">
        <v>2413</v>
      </c>
      <c r="E178" s="1" t="s">
        <v>2057</v>
      </c>
      <c r="F178" s="1" t="s">
        <v>2300</v>
      </c>
      <c r="G178" s="47">
        <f t="shared" si="10"/>
        <v>202.26052788424641</v>
      </c>
      <c r="H178" s="28">
        <f>IF(ISERROR(GETPIVOTDATA("Sum of emp",'2010 County Business Patterns'!$J$2,"FIPS State and County Code",$A178,"fipstate",$B178,"fipscty",$C178,"naics","337124")),0,GETPIVOTDATA("Sum of emp",'2010 County Business Patterns'!$J$2,"FIPS State and County Code",$A178,"fipstate",$B178,"fipscty",$C178,"naics","337124"))</f>
        <v>0</v>
      </c>
      <c r="I178" s="28">
        <f>IF(ISERROR(GETPIVOTDATA("Sum of Midpoint",'2010 County Business Patterns'!$J$2,"FIPS State and County Code",$A178,"fipstate",$B178,"fipscty",$C178,"naics","337124")),0,GETPIVOTDATA("Sum of Midpoint",'2010 County Business Patterns'!$J$2,"FIPS State and County Code",$A178,"fipstate",$B178,"fipscty",$C178,"naics","337124"))</f>
        <v>10</v>
      </c>
      <c r="J178">
        <f>IF(ISERROR(VLOOKUP($B178,'2010 State Business Patterns'!$AN$3:$AR$55,2,FALSE)),0,VLOOKUP($B178,'2010 State Business Patterns'!$AN$3:$AR$55,2,FALSE))</f>
        <v>0.54780635400907718</v>
      </c>
      <c r="K178" s="28">
        <f t="shared" si="11"/>
        <v>5.4780635400907718</v>
      </c>
      <c r="L178" s="28">
        <f>IF(ISERROR(GETPIVOTDATA("Sum of emp",'2010 County Business Patterns'!$J$2,"FIPS State and County Code",$A178,"fipstate",$B178,"fipscty",$C178,"naics","337127")),0,GETPIVOTDATA("Sum of emp",'2010 County Business Patterns'!$J$2,"FIPS State and County Code",$A178,"fipstate",$B178,"fipscty",$C178,"naics","337127"))</f>
        <v>0</v>
      </c>
      <c r="M178" s="28">
        <f>IF(ISERROR(GETPIVOTDATA("Sum of Midpoint",'2010 County Business Patterns'!$J$2,"FIPS State and County Code",$A178,"fipstate",$B178,"fipscty",$C178,"naics","337127")),0,GETPIVOTDATA("Sum of Midpoint",'2010 County Business Patterns'!$J$2,"FIPS State and County Code",$A178,"fipstate",$B178,"fipscty",$C178,"naics","337127"))</f>
        <v>375</v>
      </c>
      <c r="N178">
        <f>IF(ISERROR(VLOOKUP($B178,'2010 State Business Patterns'!$AN$3:$AR$55,3,FALSE)),0,VLOOKUP($B178,'2010 State Business Patterns'!$AN$3:$AR$55,3,FALSE))</f>
        <v>1.019424830235641</v>
      </c>
      <c r="O178" s="28">
        <f t="shared" si="12"/>
        <v>191.1421556691827</v>
      </c>
      <c r="P178" s="28">
        <f>IF(ISERROR(GETPIVOTDATA("Sum of emp",'2010 County Business Patterns'!$J$2,"FIPS State and County Code",$A178,"fipstate",$B178,"fipscty",$C178,"naics","337214")),0,GETPIVOTDATA("Sum of emp",'2010 County Business Patterns'!$J$2,"FIPS State and County Code",$A178,"fipstate",$B178,"fipscty",$C178,"naics","337214"))</f>
        <v>0</v>
      </c>
      <c r="Q178" s="28">
        <f>IF(ISERROR(GETPIVOTDATA("Sum of Midpoint",'2010 County Business Patterns'!$J$2,"FIPS State and County Code",$A178,"fipstate",$B178,"fipscty",$C178,"naics","337214")),0,GETPIVOTDATA("Sum of Midpoint",'2010 County Business Patterns'!$J$2,"FIPS State and County Code",$A178,"fipstate",$B178,"fipscty",$C178,"naics","337214"))</f>
        <v>0</v>
      </c>
      <c r="R178">
        <f>IF(ISERROR(VLOOKUP($B178,'2010 State Business Patterns'!$AN$3:$AR$55,4,FALSE)),0,VLOOKUP($B178,'2010 State Business Patterns'!$AN$3:$AR$55,4,FALSE))</f>
        <v>0.88080808080808082</v>
      </c>
      <c r="S178" s="28">
        <f t="shared" si="13"/>
        <v>0</v>
      </c>
      <c r="T178" s="28">
        <f>IF(ISERROR(GETPIVOTDATA("Sum of emp",'2010 County Business Patterns'!$J$2,"FIPS State and County Code",$A178,"fipstate",$B178,"fipscty",$C178,"naics","337215")),0,GETPIVOTDATA("Sum of emp",'2010 County Business Patterns'!$J$2,"FIPS State and County Code",$A178,"fipstate",$B178,"fipscty",$C178,"naics","337215"))</f>
        <v>0</v>
      </c>
      <c r="U178" s="28">
        <f>IF(ISERROR(GETPIVOTDATA("Sum of Midpoint",'2010 County Business Patterns'!$J$2,"FIPS State and County Code",$A178,"fipstate",$B178,"fipscty",$C178,"naics","337215")),0,GETPIVOTDATA("Sum of Midpoint",'2010 County Business Patterns'!$J$2,"FIPS State and County Code",$A178,"fipstate",$B178,"fipscty",$C178,"naics","337215"))</f>
        <v>10</v>
      </c>
      <c r="V178">
        <f>IF(ISERROR(VLOOKUP($B178,'2010 State Business Patterns'!$AN$3:$AR$55,5,FALSE)),0,VLOOKUP($B178,'2010 State Business Patterns'!$AN$3:$AR$55,5,FALSE))</f>
        <v>1.1280617349945858</v>
      </c>
      <c r="W178" s="28">
        <f t="shared" si="14"/>
        <v>5.6403086749729292</v>
      </c>
    </row>
    <row r="179" spans="1:23" hidden="1">
      <c r="A179" s="1" t="s">
        <v>2414</v>
      </c>
      <c r="B179" s="1" t="s">
        <v>1823</v>
      </c>
      <c r="C179" s="1" t="s">
        <v>1835</v>
      </c>
      <c r="D179" s="1" t="s">
        <v>2415</v>
      </c>
      <c r="E179" s="1" t="s">
        <v>2057</v>
      </c>
      <c r="F179" s="1" t="s">
        <v>2300</v>
      </c>
      <c r="G179" s="47">
        <f t="shared" si="10"/>
        <v>0</v>
      </c>
      <c r="H179" s="28">
        <f>IF(ISERROR(GETPIVOTDATA("Sum of emp",'2010 County Business Patterns'!$J$2,"FIPS State and County Code",$A179,"fipstate",$B179,"fipscty",$C179,"naics","337124")),0,GETPIVOTDATA("Sum of emp",'2010 County Business Patterns'!$J$2,"FIPS State and County Code",$A179,"fipstate",$B179,"fipscty",$C179,"naics","337124"))</f>
        <v>0</v>
      </c>
      <c r="I179" s="28">
        <f>IF(ISERROR(GETPIVOTDATA("Sum of Midpoint",'2010 County Business Patterns'!$J$2,"FIPS State and County Code",$A179,"fipstate",$B179,"fipscty",$C179,"naics","337124")),0,GETPIVOTDATA("Sum of Midpoint",'2010 County Business Patterns'!$J$2,"FIPS State and County Code",$A179,"fipstate",$B179,"fipscty",$C179,"naics","337124"))</f>
        <v>0</v>
      </c>
      <c r="J179">
        <f>IF(ISERROR(VLOOKUP($B179,'2010 State Business Patterns'!$AN$3:$AR$55,2,FALSE)),0,VLOOKUP($B179,'2010 State Business Patterns'!$AN$3:$AR$55,2,FALSE))</f>
        <v>0.54780635400907718</v>
      </c>
      <c r="K179" s="28">
        <f t="shared" si="11"/>
        <v>0</v>
      </c>
      <c r="L179" s="28">
        <f>IF(ISERROR(GETPIVOTDATA("Sum of emp",'2010 County Business Patterns'!$J$2,"FIPS State and County Code",$A179,"fipstate",$B179,"fipscty",$C179,"naics","337127")),0,GETPIVOTDATA("Sum of emp",'2010 County Business Patterns'!$J$2,"FIPS State and County Code",$A179,"fipstate",$B179,"fipscty",$C179,"naics","337127"))</f>
        <v>0</v>
      </c>
      <c r="M179" s="28">
        <f>IF(ISERROR(GETPIVOTDATA("Sum of Midpoint",'2010 County Business Patterns'!$J$2,"FIPS State and County Code",$A179,"fipstate",$B179,"fipscty",$C179,"naics","337127")),0,GETPIVOTDATA("Sum of Midpoint",'2010 County Business Patterns'!$J$2,"FIPS State and County Code",$A179,"fipstate",$B179,"fipscty",$C179,"naics","337127"))</f>
        <v>0</v>
      </c>
      <c r="N179">
        <f>IF(ISERROR(VLOOKUP($B179,'2010 State Business Patterns'!$AN$3:$AR$55,3,FALSE)),0,VLOOKUP($B179,'2010 State Business Patterns'!$AN$3:$AR$55,3,FALSE))</f>
        <v>1.019424830235641</v>
      </c>
      <c r="O179" s="28">
        <f t="shared" si="12"/>
        <v>0</v>
      </c>
      <c r="P179" s="28">
        <f>IF(ISERROR(GETPIVOTDATA("Sum of emp",'2010 County Business Patterns'!$J$2,"FIPS State and County Code",$A179,"fipstate",$B179,"fipscty",$C179,"naics","337214")),0,GETPIVOTDATA("Sum of emp",'2010 County Business Patterns'!$J$2,"FIPS State and County Code",$A179,"fipstate",$B179,"fipscty",$C179,"naics","337214"))</f>
        <v>0</v>
      </c>
      <c r="Q179" s="28">
        <f>IF(ISERROR(GETPIVOTDATA("Sum of Midpoint",'2010 County Business Patterns'!$J$2,"FIPS State and County Code",$A179,"fipstate",$B179,"fipscty",$C179,"naics","337214")),0,GETPIVOTDATA("Sum of Midpoint",'2010 County Business Patterns'!$J$2,"FIPS State and County Code",$A179,"fipstate",$B179,"fipscty",$C179,"naics","337214"))</f>
        <v>0</v>
      </c>
      <c r="R179">
        <f>IF(ISERROR(VLOOKUP($B179,'2010 State Business Patterns'!$AN$3:$AR$55,4,FALSE)),0,VLOOKUP($B179,'2010 State Business Patterns'!$AN$3:$AR$55,4,FALSE))</f>
        <v>0.88080808080808082</v>
      </c>
      <c r="S179" s="28">
        <f t="shared" si="13"/>
        <v>0</v>
      </c>
      <c r="T179" s="28">
        <f>IF(ISERROR(GETPIVOTDATA("Sum of emp",'2010 County Business Patterns'!$J$2,"FIPS State and County Code",$A179,"fipstate",$B179,"fipscty",$C179,"naics","337215")),0,GETPIVOTDATA("Sum of emp",'2010 County Business Patterns'!$J$2,"FIPS State and County Code",$A179,"fipstate",$B179,"fipscty",$C179,"naics","337215"))</f>
        <v>0</v>
      </c>
      <c r="U179" s="28">
        <f>IF(ISERROR(GETPIVOTDATA("Sum of Midpoint",'2010 County Business Patterns'!$J$2,"FIPS State and County Code",$A179,"fipstate",$B179,"fipscty",$C179,"naics","337215")),0,GETPIVOTDATA("Sum of Midpoint",'2010 County Business Patterns'!$J$2,"FIPS State and County Code",$A179,"fipstate",$B179,"fipscty",$C179,"naics","337215"))</f>
        <v>0</v>
      </c>
      <c r="V179">
        <f>IF(ISERROR(VLOOKUP($B179,'2010 State Business Patterns'!$AN$3:$AR$55,5,FALSE)),0,VLOOKUP($B179,'2010 State Business Patterns'!$AN$3:$AR$55,5,FALSE))</f>
        <v>1.1280617349945858</v>
      </c>
      <c r="W179" s="28">
        <f t="shared" si="14"/>
        <v>0</v>
      </c>
    </row>
    <row r="180" spans="1:23" hidden="1">
      <c r="A180" s="1" t="s">
        <v>2416</v>
      </c>
      <c r="B180" s="1" t="s">
        <v>1823</v>
      </c>
      <c r="C180" s="1" t="s">
        <v>1868</v>
      </c>
      <c r="D180" s="1" t="s">
        <v>2417</v>
      </c>
      <c r="E180" s="1" t="s">
        <v>2057</v>
      </c>
      <c r="F180" s="1" t="s">
        <v>2300</v>
      </c>
      <c r="G180" s="47">
        <f t="shared" si="10"/>
        <v>0</v>
      </c>
      <c r="H180" s="28">
        <f>IF(ISERROR(GETPIVOTDATA("Sum of emp",'2010 County Business Patterns'!$J$2,"FIPS State and County Code",$A180,"fipstate",$B180,"fipscty",$C180,"naics","337124")),0,GETPIVOTDATA("Sum of emp",'2010 County Business Patterns'!$J$2,"FIPS State and County Code",$A180,"fipstate",$B180,"fipscty",$C180,"naics","337124"))</f>
        <v>0</v>
      </c>
      <c r="I180" s="28">
        <f>IF(ISERROR(GETPIVOTDATA("Sum of Midpoint",'2010 County Business Patterns'!$J$2,"FIPS State and County Code",$A180,"fipstate",$B180,"fipscty",$C180,"naics","337124")),0,GETPIVOTDATA("Sum of Midpoint",'2010 County Business Patterns'!$J$2,"FIPS State and County Code",$A180,"fipstate",$B180,"fipscty",$C180,"naics","337124"))</f>
        <v>0</v>
      </c>
      <c r="J180">
        <f>IF(ISERROR(VLOOKUP($B180,'2010 State Business Patterns'!$AN$3:$AR$55,2,FALSE)),0,VLOOKUP($B180,'2010 State Business Patterns'!$AN$3:$AR$55,2,FALSE))</f>
        <v>0.54780635400907718</v>
      </c>
      <c r="K180" s="28">
        <f t="shared" si="11"/>
        <v>0</v>
      </c>
      <c r="L180" s="28">
        <f>IF(ISERROR(GETPIVOTDATA("Sum of emp",'2010 County Business Patterns'!$J$2,"FIPS State and County Code",$A180,"fipstate",$B180,"fipscty",$C180,"naics","337127")),0,GETPIVOTDATA("Sum of emp",'2010 County Business Patterns'!$J$2,"FIPS State and County Code",$A180,"fipstate",$B180,"fipscty",$C180,"naics","337127"))</f>
        <v>0</v>
      </c>
      <c r="M180" s="28">
        <f>IF(ISERROR(GETPIVOTDATA("Sum of Midpoint",'2010 County Business Patterns'!$J$2,"FIPS State and County Code",$A180,"fipstate",$B180,"fipscty",$C180,"naics","337127")),0,GETPIVOTDATA("Sum of Midpoint",'2010 County Business Patterns'!$J$2,"FIPS State and County Code",$A180,"fipstate",$B180,"fipscty",$C180,"naics","337127"))</f>
        <v>0</v>
      </c>
      <c r="N180">
        <f>IF(ISERROR(VLOOKUP($B180,'2010 State Business Patterns'!$AN$3:$AR$55,3,FALSE)),0,VLOOKUP($B180,'2010 State Business Patterns'!$AN$3:$AR$55,3,FALSE))</f>
        <v>1.019424830235641</v>
      </c>
      <c r="O180" s="28">
        <f t="shared" si="12"/>
        <v>0</v>
      </c>
      <c r="P180" s="28">
        <f>IF(ISERROR(GETPIVOTDATA("Sum of emp",'2010 County Business Patterns'!$J$2,"FIPS State and County Code",$A180,"fipstate",$B180,"fipscty",$C180,"naics","337214")),0,GETPIVOTDATA("Sum of emp",'2010 County Business Patterns'!$J$2,"FIPS State and County Code",$A180,"fipstate",$B180,"fipscty",$C180,"naics","337214"))</f>
        <v>0</v>
      </c>
      <c r="Q180" s="28">
        <f>IF(ISERROR(GETPIVOTDATA("Sum of Midpoint",'2010 County Business Patterns'!$J$2,"FIPS State and County Code",$A180,"fipstate",$B180,"fipscty",$C180,"naics","337214")),0,GETPIVOTDATA("Sum of Midpoint",'2010 County Business Patterns'!$J$2,"FIPS State and County Code",$A180,"fipstate",$B180,"fipscty",$C180,"naics","337214"))</f>
        <v>0</v>
      </c>
      <c r="R180">
        <f>IF(ISERROR(VLOOKUP($B180,'2010 State Business Patterns'!$AN$3:$AR$55,4,FALSE)),0,VLOOKUP($B180,'2010 State Business Patterns'!$AN$3:$AR$55,4,FALSE))</f>
        <v>0.88080808080808082</v>
      </c>
      <c r="S180" s="28">
        <f t="shared" si="13"/>
        <v>0</v>
      </c>
      <c r="T180" s="28">
        <f>IF(ISERROR(GETPIVOTDATA("Sum of emp",'2010 County Business Patterns'!$J$2,"FIPS State and County Code",$A180,"fipstate",$B180,"fipscty",$C180,"naics","337215")),0,GETPIVOTDATA("Sum of emp",'2010 County Business Patterns'!$J$2,"FIPS State and County Code",$A180,"fipstate",$B180,"fipscty",$C180,"naics","337215"))</f>
        <v>0</v>
      </c>
      <c r="U180" s="28">
        <f>IF(ISERROR(GETPIVOTDATA("Sum of Midpoint",'2010 County Business Patterns'!$J$2,"FIPS State and County Code",$A180,"fipstate",$B180,"fipscty",$C180,"naics","337215")),0,GETPIVOTDATA("Sum of Midpoint",'2010 County Business Patterns'!$J$2,"FIPS State and County Code",$A180,"fipstate",$B180,"fipscty",$C180,"naics","337215"))</f>
        <v>0</v>
      </c>
      <c r="V180">
        <f>IF(ISERROR(VLOOKUP($B180,'2010 State Business Patterns'!$AN$3:$AR$55,5,FALSE)),0,VLOOKUP($B180,'2010 State Business Patterns'!$AN$3:$AR$55,5,FALSE))</f>
        <v>1.1280617349945858</v>
      </c>
      <c r="W180" s="28">
        <f t="shared" si="14"/>
        <v>0</v>
      </c>
    </row>
    <row r="181" spans="1:23">
      <c r="A181" s="1" t="s">
        <v>2418</v>
      </c>
      <c r="B181" s="1" t="s">
        <v>1823</v>
      </c>
      <c r="C181" s="1" t="s">
        <v>1869</v>
      </c>
      <c r="D181" s="1" t="s">
        <v>2419</v>
      </c>
      <c r="E181" s="1" t="s">
        <v>2057</v>
      </c>
      <c r="F181" s="1" t="s">
        <v>2300</v>
      </c>
      <c r="G181" s="47">
        <f t="shared" si="10"/>
        <v>38.508689915517557</v>
      </c>
      <c r="H181" s="28">
        <f>IF(ISERROR(GETPIVOTDATA("Sum of emp",'2010 County Business Patterns'!$J$2,"FIPS State and County Code",$A181,"fipstate",$B181,"fipscty",$C181,"naics","337124")),0,GETPIVOTDATA("Sum of emp",'2010 County Business Patterns'!$J$2,"FIPS State and County Code",$A181,"fipstate",$B181,"fipscty",$C181,"naics","337124"))</f>
        <v>0</v>
      </c>
      <c r="I181" s="28">
        <f>IF(ISERROR(GETPIVOTDATA("Sum of Midpoint",'2010 County Business Patterns'!$J$2,"FIPS State and County Code",$A181,"fipstate",$B181,"fipscty",$C181,"naics","337124")),0,GETPIVOTDATA("Sum of Midpoint",'2010 County Business Patterns'!$J$2,"FIPS State and County Code",$A181,"fipstate",$B181,"fipscty",$C181,"naics","337124"))</f>
        <v>60</v>
      </c>
      <c r="J181">
        <f>IF(ISERROR(VLOOKUP($B181,'2010 State Business Patterns'!$AN$3:$AR$55,2,FALSE)),0,VLOOKUP($B181,'2010 State Business Patterns'!$AN$3:$AR$55,2,FALSE))</f>
        <v>0.54780635400907718</v>
      </c>
      <c r="K181" s="28">
        <f t="shared" si="11"/>
        <v>32.868381240544629</v>
      </c>
      <c r="L181" s="28">
        <f>IF(ISERROR(GETPIVOTDATA("Sum of emp",'2010 County Business Patterns'!$J$2,"FIPS State and County Code",$A181,"fipstate",$B181,"fipscty",$C181,"naics","337127")),0,GETPIVOTDATA("Sum of emp",'2010 County Business Patterns'!$J$2,"FIPS State and County Code",$A181,"fipstate",$B181,"fipscty",$C181,"naics","337127"))</f>
        <v>0</v>
      </c>
      <c r="M181" s="28">
        <f>IF(ISERROR(GETPIVOTDATA("Sum of Midpoint",'2010 County Business Patterns'!$J$2,"FIPS State and County Code",$A181,"fipstate",$B181,"fipscty",$C181,"naics","337127")),0,GETPIVOTDATA("Sum of Midpoint",'2010 County Business Patterns'!$J$2,"FIPS State and County Code",$A181,"fipstate",$B181,"fipscty",$C181,"naics","337127"))</f>
        <v>0</v>
      </c>
      <c r="N181">
        <f>IF(ISERROR(VLOOKUP($B181,'2010 State Business Patterns'!$AN$3:$AR$55,3,FALSE)),0,VLOOKUP($B181,'2010 State Business Patterns'!$AN$3:$AR$55,3,FALSE))</f>
        <v>1.019424830235641</v>
      </c>
      <c r="O181" s="28">
        <f t="shared" si="12"/>
        <v>0</v>
      </c>
      <c r="P181" s="28">
        <f>IF(ISERROR(GETPIVOTDATA("Sum of emp",'2010 County Business Patterns'!$J$2,"FIPS State and County Code",$A181,"fipstate",$B181,"fipscty",$C181,"naics","337214")),0,GETPIVOTDATA("Sum of emp",'2010 County Business Patterns'!$J$2,"FIPS State and County Code",$A181,"fipstate",$B181,"fipscty",$C181,"naics","337214"))</f>
        <v>0</v>
      </c>
      <c r="Q181" s="28">
        <f>IF(ISERROR(GETPIVOTDATA("Sum of Midpoint",'2010 County Business Patterns'!$J$2,"FIPS State and County Code",$A181,"fipstate",$B181,"fipscty",$C181,"naics","337214")),0,GETPIVOTDATA("Sum of Midpoint",'2010 County Business Patterns'!$J$2,"FIPS State and County Code",$A181,"fipstate",$B181,"fipscty",$C181,"naics","337214"))</f>
        <v>0</v>
      </c>
      <c r="R181">
        <f>IF(ISERROR(VLOOKUP($B181,'2010 State Business Patterns'!$AN$3:$AR$55,4,FALSE)),0,VLOOKUP($B181,'2010 State Business Patterns'!$AN$3:$AR$55,4,FALSE))</f>
        <v>0.88080808080808082</v>
      </c>
      <c r="S181" s="28">
        <f t="shared" si="13"/>
        <v>0</v>
      </c>
      <c r="T181" s="28">
        <f>IF(ISERROR(GETPIVOTDATA("Sum of emp",'2010 County Business Patterns'!$J$2,"FIPS State and County Code",$A181,"fipstate",$B181,"fipscty",$C181,"naics","337215")),0,GETPIVOTDATA("Sum of emp",'2010 County Business Patterns'!$J$2,"FIPS State and County Code",$A181,"fipstate",$B181,"fipscty",$C181,"naics","337215"))</f>
        <v>0</v>
      </c>
      <c r="U181" s="28">
        <f>IF(ISERROR(GETPIVOTDATA("Sum of Midpoint",'2010 County Business Patterns'!$J$2,"FIPS State and County Code",$A181,"fipstate",$B181,"fipscty",$C181,"naics","337215")),0,GETPIVOTDATA("Sum of Midpoint",'2010 County Business Patterns'!$J$2,"FIPS State and County Code",$A181,"fipstate",$B181,"fipscty",$C181,"naics","337215"))</f>
        <v>10</v>
      </c>
      <c r="V181">
        <f>IF(ISERROR(VLOOKUP($B181,'2010 State Business Patterns'!$AN$3:$AR$55,5,FALSE)),0,VLOOKUP($B181,'2010 State Business Patterns'!$AN$3:$AR$55,5,FALSE))</f>
        <v>1.1280617349945858</v>
      </c>
      <c r="W181" s="28">
        <f t="shared" si="14"/>
        <v>5.6403086749729292</v>
      </c>
    </row>
    <row r="182" spans="1:23" hidden="1">
      <c r="A182" s="1" t="s">
        <v>2420</v>
      </c>
      <c r="B182" s="1" t="s">
        <v>1823</v>
      </c>
      <c r="C182" s="1" t="s">
        <v>1836</v>
      </c>
      <c r="D182" s="1" t="s">
        <v>2421</v>
      </c>
      <c r="E182" s="1" t="s">
        <v>2057</v>
      </c>
      <c r="F182" s="1" t="s">
        <v>2300</v>
      </c>
      <c r="G182" s="47">
        <f t="shared" si="10"/>
        <v>0</v>
      </c>
      <c r="H182" s="28">
        <f>IF(ISERROR(GETPIVOTDATA("Sum of emp",'2010 County Business Patterns'!$J$2,"FIPS State and County Code",$A182,"fipstate",$B182,"fipscty",$C182,"naics","337124")),0,GETPIVOTDATA("Sum of emp",'2010 County Business Patterns'!$J$2,"FIPS State and County Code",$A182,"fipstate",$B182,"fipscty",$C182,"naics","337124"))</f>
        <v>0</v>
      </c>
      <c r="I182" s="28">
        <f>IF(ISERROR(GETPIVOTDATA("Sum of Midpoint",'2010 County Business Patterns'!$J$2,"FIPS State and County Code",$A182,"fipstate",$B182,"fipscty",$C182,"naics","337124")),0,GETPIVOTDATA("Sum of Midpoint",'2010 County Business Patterns'!$J$2,"FIPS State and County Code",$A182,"fipstate",$B182,"fipscty",$C182,"naics","337124"))</f>
        <v>0</v>
      </c>
      <c r="J182">
        <f>IF(ISERROR(VLOOKUP($B182,'2010 State Business Patterns'!$AN$3:$AR$55,2,FALSE)),0,VLOOKUP($B182,'2010 State Business Patterns'!$AN$3:$AR$55,2,FALSE))</f>
        <v>0.54780635400907718</v>
      </c>
      <c r="K182" s="28">
        <f t="shared" si="11"/>
        <v>0</v>
      </c>
      <c r="L182" s="28">
        <f>IF(ISERROR(GETPIVOTDATA("Sum of emp",'2010 County Business Patterns'!$J$2,"FIPS State and County Code",$A182,"fipstate",$B182,"fipscty",$C182,"naics","337127")),0,GETPIVOTDATA("Sum of emp",'2010 County Business Patterns'!$J$2,"FIPS State and County Code",$A182,"fipstate",$B182,"fipscty",$C182,"naics","337127"))</f>
        <v>0</v>
      </c>
      <c r="M182" s="28">
        <f>IF(ISERROR(GETPIVOTDATA("Sum of Midpoint",'2010 County Business Patterns'!$J$2,"FIPS State and County Code",$A182,"fipstate",$B182,"fipscty",$C182,"naics","337127")),0,GETPIVOTDATA("Sum of Midpoint",'2010 County Business Patterns'!$J$2,"FIPS State and County Code",$A182,"fipstate",$B182,"fipscty",$C182,"naics","337127"))</f>
        <v>0</v>
      </c>
      <c r="N182">
        <f>IF(ISERROR(VLOOKUP($B182,'2010 State Business Patterns'!$AN$3:$AR$55,3,FALSE)),0,VLOOKUP($B182,'2010 State Business Patterns'!$AN$3:$AR$55,3,FALSE))</f>
        <v>1.019424830235641</v>
      </c>
      <c r="O182" s="28">
        <f t="shared" si="12"/>
        <v>0</v>
      </c>
      <c r="P182" s="28">
        <f>IF(ISERROR(GETPIVOTDATA("Sum of emp",'2010 County Business Patterns'!$J$2,"FIPS State and County Code",$A182,"fipstate",$B182,"fipscty",$C182,"naics","337214")),0,GETPIVOTDATA("Sum of emp",'2010 County Business Patterns'!$J$2,"FIPS State and County Code",$A182,"fipstate",$B182,"fipscty",$C182,"naics","337214"))</f>
        <v>0</v>
      </c>
      <c r="Q182" s="28">
        <f>IF(ISERROR(GETPIVOTDATA("Sum of Midpoint",'2010 County Business Patterns'!$J$2,"FIPS State and County Code",$A182,"fipstate",$B182,"fipscty",$C182,"naics","337214")),0,GETPIVOTDATA("Sum of Midpoint",'2010 County Business Patterns'!$J$2,"FIPS State and County Code",$A182,"fipstate",$B182,"fipscty",$C182,"naics","337214"))</f>
        <v>0</v>
      </c>
      <c r="R182">
        <f>IF(ISERROR(VLOOKUP($B182,'2010 State Business Patterns'!$AN$3:$AR$55,4,FALSE)),0,VLOOKUP($B182,'2010 State Business Patterns'!$AN$3:$AR$55,4,FALSE))</f>
        <v>0.88080808080808082</v>
      </c>
      <c r="S182" s="28">
        <f t="shared" si="13"/>
        <v>0</v>
      </c>
      <c r="T182" s="28">
        <f>IF(ISERROR(GETPIVOTDATA("Sum of emp",'2010 County Business Patterns'!$J$2,"FIPS State and County Code",$A182,"fipstate",$B182,"fipscty",$C182,"naics","337215")),0,GETPIVOTDATA("Sum of emp",'2010 County Business Patterns'!$J$2,"FIPS State and County Code",$A182,"fipstate",$B182,"fipscty",$C182,"naics","337215"))</f>
        <v>0</v>
      </c>
      <c r="U182" s="28">
        <f>IF(ISERROR(GETPIVOTDATA("Sum of Midpoint",'2010 County Business Patterns'!$J$2,"FIPS State and County Code",$A182,"fipstate",$B182,"fipscty",$C182,"naics","337215")),0,GETPIVOTDATA("Sum of Midpoint",'2010 County Business Patterns'!$J$2,"FIPS State and County Code",$A182,"fipstate",$B182,"fipscty",$C182,"naics","337215"))</f>
        <v>0</v>
      </c>
      <c r="V182">
        <f>IF(ISERROR(VLOOKUP($B182,'2010 State Business Patterns'!$AN$3:$AR$55,5,FALSE)),0,VLOOKUP($B182,'2010 State Business Patterns'!$AN$3:$AR$55,5,FALSE))</f>
        <v>1.1280617349945858</v>
      </c>
      <c r="W182" s="28">
        <f t="shared" si="14"/>
        <v>0</v>
      </c>
    </row>
    <row r="183" spans="1:23" hidden="1">
      <c r="A183" s="1" t="s">
        <v>2422</v>
      </c>
      <c r="B183" s="1" t="s">
        <v>1823</v>
      </c>
      <c r="C183" s="1" t="s">
        <v>1907</v>
      </c>
      <c r="D183" s="1" t="s">
        <v>2423</v>
      </c>
      <c r="E183" s="1" t="s">
        <v>2057</v>
      </c>
      <c r="F183" s="1" t="s">
        <v>2300</v>
      </c>
      <c r="G183" s="47">
        <f t="shared" si="10"/>
        <v>0</v>
      </c>
      <c r="H183" s="28">
        <f>IF(ISERROR(GETPIVOTDATA("Sum of emp",'2010 County Business Patterns'!$J$2,"FIPS State and County Code",$A183,"fipstate",$B183,"fipscty",$C183,"naics","337124")),0,GETPIVOTDATA("Sum of emp",'2010 County Business Patterns'!$J$2,"FIPS State and County Code",$A183,"fipstate",$B183,"fipscty",$C183,"naics","337124"))</f>
        <v>0</v>
      </c>
      <c r="I183" s="28">
        <f>IF(ISERROR(GETPIVOTDATA("Sum of Midpoint",'2010 County Business Patterns'!$J$2,"FIPS State and County Code",$A183,"fipstate",$B183,"fipscty",$C183,"naics","337124")),0,GETPIVOTDATA("Sum of Midpoint",'2010 County Business Patterns'!$J$2,"FIPS State and County Code",$A183,"fipstate",$B183,"fipscty",$C183,"naics","337124"))</f>
        <v>0</v>
      </c>
      <c r="J183">
        <f>IF(ISERROR(VLOOKUP($B183,'2010 State Business Patterns'!$AN$3:$AR$55,2,FALSE)),0,VLOOKUP($B183,'2010 State Business Patterns'!$AN$3:$AR$55,2,FALSE))</f>
        <v>0.54780635400907718</v>
      </c>
      <c r="K183" s="28">
        <f t="shared" si="11"/>
        <v>0</v>
      </c>
      <c r="L183" s="28">
        <f>IF(ISERROR(GETPIVOTDATA("Sum of emp",'2010 County Business Patterns'!$J$2,"FIPS State and County Code",$A183,"fipstate",$B183,"fipscty",$C183,"naics","337127")),0,GETPIVOTDATA("Sum of emp",'2010 County Business Patterns'!$J$2,"FIPS State and County Code",$A183,"fipstate",$B183,"fipscty",$C183,"naics","337127"))</f>
        <v>0</v>
      </c>
      <c r="M183" s="28">
        <f>IF(ISERROR(GETPIVOTDATA("Sum of Midpoint",'2010 County Business Patterns'!$J$2,"FIPS State and County Code",$A183,"fipstate",$B183,"fipscty",$C183,"naics","337127")),0,GETPIVOTDATA("Sum of Midpoint",'2010 County Business Patterns'!$J$2,"FIPS State and County Code",$A183,"fipstate",$B183,"fipscty",$C183,"naics","337127"))</f>
        <v>0</v>
      </c>
      <c r="N183">
        <f>IF(ISERROR(VLOOKUP($B183,'2010 State Business Patterns'!$AN$3:$AR$55,3,FALSE)),0,VLOOKUP($B183,'2010 State Business Patterns'!$AN$3:$AR$55,3,FALSE))</f>
        <v>1.019424830235641</v>
      </c>
      <c r="O183" s="28">
        <f t="shared" si="12"/>
        <v>0</v>
      </c>
      <c r="P183" s="28">
        <f>IF(ISERROR(GETPIVOTDATA("Sum of emp",'2010 County Business Patterns'!$J$2,"FIPS State and County Code",$A183,"fipstate",$B183,"fipscty",$C183,"naics","337214")),0,GETPIVOTDATA("Sum of emp",'2010 County Business Patterns'!$J$2,"FIPS State and County Code",$A183,"fipstate",$B183,"fipscty",$C183,"naics","337214"))</f>
        <v>0</v>
      </c>
      <c r="Q183" s="28">
        <f>IF(ISERROR(GETPIVOTDATA("Sum of Midpoint",'2010 County Business Patterns'!$J$2,"FIPS State and County Code",$A183,"fipstate",$B183,"fipscty",$C183,"naics","337214")),0,GETPIVOTDATA("Sum of Midpoint",'2010 County Business Patterns'!$J$2,"FIPS State and County Code",$A183,"fipstate",$B183,"fipscty",$C183,"naics","337214"))</f>
        <v>0</v>
      </c>
      <c r="R183">
        <f>IF(ISERROR(VLOOKUP($B183,'2010 State Business Patterns'!$AN$3:$AR$55,4,FALSE)),0,VLOOKUP($B183,'2010 State Business Patterns'!$AN$3:$AR$55,4,FALSE))</f>
        <v>0.88080808080808082</v>
      </c>
      <c r="S183" s="28">
        <f t="shared" si="13"/>
        <v>0</v>
      </c>
      <c r="T183" s="28">
        <f>IF(ISERROR(GETPIVOTDATA("Sum of emp",'2010 County Business Patterns'!$J$2,"FIPS State and County Code",$A183,"fipstate",$B183,"fipscty",$C183,"naics","337215")),0,GETPIVOTDATA("Sum of emp",'2010 County Business Patterns'!$J$2,"FIPS State and County Code",$A183,"fipstate",$B183,"fipscty",$C183,"naics","337215"))</f>
        <v>0</v>
      </c>
      <c r="U183" s="28">
        <f>IF(ISERROR(GETPIVOTDATA("Sum of Midpoint",'2010 County Business Patterns'!$J$2,"FIPS State and County Code",$A183,"fipstate",$B183,"fipscty",$C183,"naics","337215")),0,GETPIVOTDATA("Sum of Midpoint",'2010 County Business Patterns'!$J$2,"FIPS State and County Code",$A183,"fipstate",$B183,"fipscty",$C183,"naics","337215"))</f>
        <v>0</v>
      </c>
      <c r="V183">
        <f>IF(ISERROR(VLOOKUP($B183,'2010 State Business Patterns'!$AN$3:$AR$55,5,FALSE)),0,VLOOKUP($B183,'2010 State Business Patterns'!$AN$3:$AR$55,5,FALSE))</f>
        <v>1.1280617349945858</v>
      </c>
      <c r="W183" s="28">
        <f t="shared" si="14"/>
        <v>0</v>
      </c>
    </row>
    <row r="184" spans="1:23">
      <c r="A184" s="1" t="s">
        <v>2424</v>
      </c>
      <c r="B184" s="1" t="s">
        <v>1823</v>
      </c>
      <c r="C184" s="1" t="s">
        <v>1837</v>
      </c>
      <c r="D184" s="1" t="s">
        <v>2188</v>
      </c>
      <c r="E184" s="1" t="s">
        <v>2057</v>
      </c>
      <c r="F184" s="1" t="s">
        <v>2300</v>
      </c>
      <c r="G184" s="47">
        <f t="shared" si="10"/>
        <v>14.448389483053738</v>
      </c>
      <c r="H184" s="28">
        <f>IF(ISERROR(GETPIVOTDATA("Sum of emp",'2010 County Business Patterns'!$J$2,"FIPS State and County Code",$A184,"fipstate",$B184,"fipscty",$C184,"naics","337124")),0,GETPIVOTDATA("Sum of emp",'2010 County Business Patterns'!$J$2,"FIPS State and County Code",$A184,"fipstate",$B184,"fipscty",$C184,"naics","337124"))</f>
        <v>0</v>
      </c>
      <c r="I184" s="28">
        <f>IF(ISERROR(GETPIVOTDATA("Sum of Midpoint",'2010 County Business Patterns'!$J$2,"FIPS State and County Code",$A184,"fipstate",$B184,"fipscty",$C184,"naics","337124")),0,GETPIVOTDATA("Sum of Midpoint",'2010 County Business Patterns'!$J$2,"FIPS State and County Code",$A184,"fipstate",$B184,"fipscty",$C184,"naics","337124"))</f>
        <v>0</v>
      </c>
      <c r="J184">
        <f>IF(ISERROR(VLOOKUP($B184,'2010 State Business Patterns'!$AN$3:$AR$55,2,FALSE)),0,VLOOKUP($B184,'2010 State Business Patterns'!$AN$3:$AR$55,2,FALSE))</f>
        <v>0.54780635400907718</v>
      </c>
      <c r="K184" s="28">
        <f t="shared" si="11"/>
        <v>0</v>
      </c>
      <c r="L184" s="28">
        <f>IF(ISERROR(GETPIVOTDATA("Sum of emp",'2010 County Business Patterns'!$J$2,"FIPS State and County Code",$A184,"fipstate",$B184,"fipscty",$C184,"naics","337127")),0,GETPIVOTDATA("Sum of emp",'2010 County Business Patterns'!$J$2,"FIPS State and County Code",$A184,"fipstate",$B184,"fipscty",$C184,"naics","337127"))</f>
        <v>0</v>
      </c>
      <c r="M184" s="28">
        <f>IF(ISERROR(GETPIVOTDATA("Sum of Midpoint",'2010 County Business Patterns'!$J$2,"FIPS State and County Code",$A184,"fipstate",$B184,"fipscty",$C184,"naics","337127")),0,GETPIVOTDATA("Sum of Midpoint",'2010 County Business Patterns'!$J$2,"FIPS State and County Code",$A184,"fipstate",$B184,"fipscty",$C184,"naics","337127"))</f>
        <v>0</v>
      </c>
      <c r="N184">
        <f>IF(ISERROR(VLOOKUP($B184,'2010 State Business Patterns'!$AN$3:$AR$55,3,FALSE)),0,VLOOKUP($B184,'2010 State Business Patterns'!$AN$3:$AR$55,3,FALSE))</f>
        <v>1.019424830235641</v>
      </c>
      <c r="O184" s="28">
        <f t="shared" si="12"/>
        <v>0</v>
      </c>
      <c r="P184" s="28">
        <f>IF(ISERROR(GETPIVOTDATA("Sum of emp",'2010 County Business Patterns'!$J$2,"FIPS State and County Code",$A184,"fipstate",$B184,"fipscty",$C184,"naics","337214")),0,GETPIVOTDATA("Sum of emp",'2010 County Business Patterns'!$J$2,"FIPS State and County Code",$A184,"fipstate",$B184,"fipscty",$C184,"naics","337214"))</f>
        <v>0</v>
      </c>
      <c r="Q184" s="28">
        <f>IF(ISERROR(GETPIVOTDATA("Sum of Midpoint",'2010 County Business Patterns'!$J$2,"FIPS State and County Code",$A184,"fipstate",$B184,"fipscty",$C184,"naics","337214")),0,GETPIVOTDATA("Sum of Midpoint",'2010 County Business Patterns'!$J$2,"FIPS State and County Code",$A184,"fipstate",$B184,"fipscty",$C184,"naics","337214"))</f>
        <v>10</v>
      </c>
      <c r="R184">
        <f>IF(ISERROR(VLOOKUP($B184,'2010 State Business Patterns'!$AN$3:$AR$55,4,FALSE)),0,VLOOKUP($B184,'2010 State Business Patterns'!$AN$3:$AR$55,4,FALSE))</f>
        <v>0.88080808080808082</v>
      </c>
      <c r="S184" s="28">
        <f t="shared" si="13"/>
        <v>8.808080808080808</v>
      </c>
      <c r="T184" s="28">
        <f>IF(ISERROR(GETPIVOTDATA("Sum of emp",'2010 County Business Patterns'!$J$2,"FIPS State and County Code",$A184,"fipstate",$B184,"fipscty",$C184,"naics","337215")),0,GETPIVOTDATA("Sum of emp",'2010 County Business Patterns'!$J$2,"FIPS State and County Code",$A184,"fipstate",$B184,"fipscty",$C184,"naics","337215"))</f>
        <v>0</v>
      </c>
      <c r="U184" s="28">
        <f>IF(ISERROR(GETPIVOTDATA("Sum of Midpoint",'2010 County Business Patterns'!$J$2,"FIPS State and County Code",$A184,"fipstate",$B184,"fipscty",$C184,"naics","337215")),0,GETPIVOTDATA("Sum of Midpoint",'2010 County Business Patterns'!$J$2,"FIPS State and County Code",$A184,"fipstate",$B184,"fipscty",$C184,"naics","337215"))</f>
        <v>10</v>
      </c>
      <c r="V184">
        <f>IF(ISERROR(VLOOKUP($B184,'2010 State Business Patterns'!$AN$3:$AR$55,5,FALSE)),0,VLOOKUP($B184,'2010 State Business Patterns'!$AN$3:$AR$55,5,FALSE))</f>
        <v>1.1280617349945858</v>
      </c>
      <c r="W184" s="28">
        <f t="shared" si="14"/>
        <v>5.6403086749729292</v>
      </c>
    </row>
    <row r="185" spans="1:23" hidden="1">
      <c r="A185" s="1" t="s">
        <v>2425</v>
      </c>
      <c r="B185" s="1" t="s">
        <v>1823</v>
      </c>
      <c r="C185" s="1" t="s">
        <v>1838</v>
      </c>
      <c r="D185" s="1" t="s">
        <v>2426</v>
      </c>
      <c r="E185" s="1" t="s">
        <v>2057</v>
      </c>
      <c r="F185" s="1" t="s">
        <v>2300</v>
      </c>
      <c r="G185" s="47">
        <f t="shared" si="10"/>
        <v>0</v>
      </c>
      <c r="H185" s="28">
        <f>IF(ISERROR(GETPIVOTDATA("Sum of emp",'2010 County Business Patterns'!$J$2,"FIPS State and County Code",$A185,"fipstate",$B185,"fipscty",$C185,"naics","337124")),0,GETPIVOTDATA("Sum of emp",'2010 County Business Patterns'!$J$2,"FIPS State and County Code",$A185,"fipstate",$B185,"fipscty",$C185,"naics","337124"))</f>
        <v>0</v>
      </c>
      <c r="I185" s="28">
        <f>IF(ISERROR(GETPIVOTDATA("Sum of Midpoint",'2010 County Business Patterns'!$J$2,"FIPS State and County Code",$A185,"fipstate",$B185,"fipscty",$C185,"naics","337124")),0,GETPIVOTDATA("Sum of Midpoint",'2010 County Business Patterns'!$J$2,"FIPS State and County Code",$A185,"fipstate",$B185,"fipscty",$C185,"naics","337124"))</f>
        <v>0</v>
      </c>
      <c r="J185">
        <f>IF(ISERROR(VLOOKUP($B185,'2010 State Business Patterns'!$AN$3:$AR$55,2,FALSE)),0,VLOOKUP($B185,'2010 State Business Patterns'!$AN$3:$AR$55,2,FALSE))</f>
        <v>0.54780635400907718</v>
      </c>
      <c r="K185" s="28">
        <f t="shared" si="11"/>
        <v>0</v>
      </c>
      <c r="L185" s="28">
        <f>IF(ISERROR(GETPIVOTDATA("Sum of emp",'2010 County Business Patterns'!$J$2,"FIPS State and County Code",$A185,"fipstate",$B185,"fipscty",$C185,"naics","337127")),0,GETPIVOTDATA("Sum of emp",'2010 County Business Patterns'!$J$2,"FIPS State and County Code",$A185,"fipstate",$B185,"fipscty",$C185,"naics","337127"))</f>
        <v>0</v>
      </c>
      <c r="M185" s="28">
        <f>IF(ISERROR(GETPIVOTDATA("Sum of Midpoint",'2010 County Business Patterns'!$J$2,"FIPS State and County Code",$A185,"fipstate",$B185,"fipscty",$C185,"naics","337127")),0,GETPIVOTDATA("Sum of Midpoint",'2010 County Business Patterns'!$J$2,"FIPS State and County Code",$A185,"fipstate",$B185,"fipscty",$C185,"naics","337127"))</f>
        <v>0</v>
      </c>
      <c r="N185">
        <f>IF(ISERROR(VLOOKUP($B185,'2010 State Business Patterns'!$AN$3:$AR$55,3,FALSE)),0,VLOOKUP($B185,'2010 State Business Patterns'!$AN$3:$AR$55,3,FALSE))</f>
        <v>1.019424830235641</v>
      </c>
      <c r="O185" s="28">
        <f t="shared" si="12"/>
        <v>0</v>
      </c>
      <c r="P185" s="28">
        <f>IF(ISERROR(GETPIVOTDATA("Sum of emp",'2010 County Business Patterns'!$J$2,"FIPS State and County Code",$A185,"fipstate",$B185,"fipscty",$C185,"naics","337214")),0,GETPIVOTDATA("Sum of emp",'2010 County Business Patterns'!$J$2,"FIPS State and County Code",$A185,"fipstate",$B185,"fipscty",$C185,"naics","337214"))</f>
        <v>0</v>
      </c>
      <c r="Q185" s="28">
        <f>IF(ISERROR(GETPIVOTDATA("Sum of Midpoint",'2010 County Business Patterns'!$J$2,"FIPS State and County Code",$A185,"fipstate",$B185,"fipscty",$C185,"naics","337214")),0,GETPIVOTDATA("Sum of Midpoint",'2010 County Business Patterns'!$J$2,"FIPS State and County Code",$A185,"fipstate",$B185,"fipscty",$C185,"naics","337214"))</f>
        <v>0</v>
      </c>
      <c r="R185">
        <f>IF(ISERROR(VLOOKUP($B185,'2010 State Business Patterns'!$AN$3:$AR$55,4,FALSE)),0,VLOOKUP($B185,'2010 State Business Patterns'!$AN$3:$AR$55,4,FALSE))</f>
        <v>0.88080808080808082</v>
      </c>
      <c r="S185" s="28">
        <f t="shared" si="13"/>
        <v>0</v>
      </c>
      <c r="T185" s="28">
        <f>IF(ISERROR(GETPIVOTDATA("Sum of emp",'2010 County Business Patterns'!$J$2,"FIPS State and County Code",$A185,"fipstate",$B185,"fipscty",$C185,"naics","337215")),0,GETPIVOTDATA("Sum of emp",'2010 County Business Patterns'!$J$2,"FIPS State and County Code",$A185,"fipstate",$B185,"fipscty",$C185,"naics","337215"))</f>
        <v>0</v>
      </c>
      <c r="U185" s="28">
        <f>IF(ISERROR(GETPIVOTDATA("Sum of Midpoint",'2010 County Business Patterns'!$J$2,"FIPS State and County Code",$A185,"fipstate",$B185,"fipscty",$C185,"naics","337215")),0,GETPIVOTDATA("Sum of Midpoint",'2010 County Business Patterns'!$J$2,"FIPS State and County Code",$A185,"fipstate",$B185,"fipscty",$C185,"naics","337215"))</f>
        <v>0</v>
      </c>
      <c r="V185">
        <f>IF(ISERROR(VLOOKUP($B185,'2010 State Business Patterns'!$AN$3:$AR$55,5,FALSE)),0,VLOOKUP($B185,'2010 State Business Patterns'!$AN$3:$AR$55,5,FALSE))</f>
        <v>1.1280617349945858</v>
      </c>
      <c r="W185" s="28">
        <f t="shared" si="14"/>
        <v>0</v>
      </c>
    </row>
    <row r="186" spans="1:23" hidden="1">
      <c r="A186" s="1" t="s">
        <v>2427</v>
      </c>
      <c r="B186" s="1" t="s">
        <v>1823</v>
      </c>
      <c r="C186" s="1" t="s">
        <v>1909</v>
      </c>
      <c r="D186" s="1" t="s">
        <v>2428</v>
      </c>
      <c r="E186" s="1" t="s">
        <v>2057</v>
      </c>
      <c r="F186" s="1" t="s">
        <v>2300</v>
      </c>
      <c r="G186" s="47">
        <f t="shared" si="10"/>
        <v>0</v>
      </c>
      <c r="H186" s="28">
        <f>IF(ISERROR(GETPIVOTDATA("Sum of emp",'2010 County Business Patterns'!$J$2,"FIPS State and County Code",$A186,"fipstate",$B186,"fipscty",$C186,"naics","337124")),0,GETPIVOTDATA("Sum of emp",'2010 County Business Patterns'!$J$2,"FIPS State and County Code",$A186,"fipstate",$B186,"fipscty",$C186,"naics","337124"))</f>
        <v>0</v>
      </c>
      <c r="I186" s="28">
        <f>IF(ISERROR(GETPIVOTDATA("Sum of Midpoint",'2010 County Business Patterns'!$J$2,"FIPS State and County Code",$A186,"fipstate",$B186,"fipscty",$C186,"naics","337124")),0,GETPIVOTDATA("Sum of Midpoint",'2010 County Business Patterns'!$J$2,"FIPS State and County Code",$A186,"fipstate",$B186,"fipscty",$C186,"naics","337124"))</f>
        <v>0</v>
      </c>
      <c r="J186">
        <f>IF(ISERROR(VLOOKUP($B186,'2010 State Business Patterns'!$AN$3:$AR$55,2,FALSE)),0,VLOOKUP($B186,'2010 State Business Patterns'!$AN$3:$AR$55,2,FALSE))</f>
        <v>0.54780635400907718</v>
      </c>
      <c r="K186" s="28">
        <f t="shared" si="11"/>
        <v>0</v>
      </c>
      <c r="L186" s="28">
        <f>IF(ISERROR(GETPIVOTDATA("Sum of emp",'2010 County Business Patterns'!$J$2,"FIPS State and County Code",$A186,"fipstate",$B186,"fipscty",$C186,"naics","337127")),0,GETPIVOTDATA("Sum of emp",'2010 County Business Patterns'!$J$2,"FIPS State and County Code",$A186,"fipstate",$B186,"fipscty",$C186,"naics","337127"))</f>
        <v>0</v>
      </c>
      <c r="M186" s="28">
        <f>IF(ISERROR(GETPIVOTDATA("Sum of Midpoint",'2010 County Business Patterns'!$J$2,"FIPS State and County Code",$A186,"fipstate",$B186,"fipscty",$C186,"naics","337127")),0,GETPIVOTDATA("Sum of Midpoint",'2010 County Business Patterns'!$J$2,"FIPS State and County Code",$A186,"fipstate",$B186,"fipscty",$C186,"naics","337127"))</f>
        <v>0</v>
      </c>
      <c r="N186">
        <f>IF(ISERROR(VLOOKUP($B186,'2010 State Business Patterns'!$AN$3:$AR$55,3,FALSE)),0,VLOOKUP($B186,'2010 State Business Patterns'!$AN$3:$AR$55,3,FALSE))</f>
        <v>1.019424830235641</v>
      </c>
      <c r="O186" s="28">
        <f t="shared" si="12"/>
        <v>0</v>
      </c>
      <c r="P186" s="28">
        <f>IF(ISERROR(GETPIVOTDATA("Sum of emp",'2010 County Business Patterns'!$J$2,"FIPS State and County Code",$A186,"fipstate",$B186,"fipscty",$C186,"naics","337214")),0,GETPIVOTDATA("Sum of emp",'2010 County Business Patterns'!$J$2,"FIPS State and County Code",$A186,"fipstate",$B186,"fipscty",$C186,"naics","337214"))</f>
        <v>0</v>
      </c>
      <c r="Q186" s="28">
        <f>IF(ISERROR(GETPIVOTDATA("Sum of Midpoint",'2010 County Business Patterns'!$J$2,"FIPS State and County Code",$A186,"fipstate",$B186,"fipscty",$C186,"naics","337214")),0,GETPIVOTDATA("Sum of Midpoint",'2010 County Business Patterns'!$J$2,"FIPS State and County Code",$A186,"fipstate",$B186,"fipscty",$C186,"naics","337214"))</f>
        <v>0</v>
      </c>
      <c r="R186">
        <f>IF(ISERROR(VLOOKUP($B186,'2010 State Business Patterns'!$AN$3:$AR$55,4,FALSE)),0,VLOOKUP($B186,'2010 State Business Patterns'!$AN$3:$AR$55,4,FALSE))</f>
        <v>0.88080808080808082</v>
      </c>
      <c r="S186" s="28">
        <f t="shared" si="13"/>
        <v>0</v>
      </c>
      <c r="T186" s="28">
        <f>IF(ISERROR(GETPIVOTDATA("Sum of emp",'2010 County Business Patterns'!$J$2,"FIPS State and County Code",$A186,"fipstate",$B186,"fipscty",$C186,"naics","337215")),0,GETPIVOTDATA("Sum of emp",'2010 County Business Patterns'!$J$2,"FIPS State and County Code",$A186,"fipstate",$B186,"fipscty",$C186,"naics","337215"))</f>
        <v>0</v>
      </c>
      <c r="U186" s="28">
        <f>IF(ISERROR(GETPIVOTDATA("Sum of Midpoint",'2010 County Business Patterns'!$J$2,"FIPS State and County Code",$A186,"fipstate",$B186,"fipscty",$C186,"naics","337215")),0,GETPIVOTDATA("Sum of Midpoint",'2010 County Business Patterns'!$J$2,"FIPS State and County Code",$A186,"fipstate",$B186,"fipscty",$C186,"naics","337215"))</f>
        <v>0</v>
      </c>
      <c r="V186">
        <f>IF(ISERROR(VLOOKUP($B186,'2010 State Business Patterns'!$AN$3:$AR$55,5,FALSE)),0,VLOOKUP($B186,'2010 State Business Patterns'!$AN$3:$AR$55,5,FALSE))</f>
        <v>1.1280617349945858</v>
      </c>
      <c r="W186" s="28">
        <f t="shared" si="14"/>
        <v>0</v>
      </c>
    </row>
    <row r="187" spans="1:23" hidden="1">
      <c r="A187" s="1" t="s">
        <v>2429</v>
      </c>
      <c r="B187" s="1" t="s">
        <v>1823</v>
      </c>
      <c r="C187" s="1" t="s">
        <v>1946</v>
      </c>
      <c r="D187" s="1" t="s">
        <v>2430</v>
      </c>
      <c r="E187" s="1" t="s">
        <v>2057</v>
      </c>
      <c r="F187" s="1" t="s">
        <v>2300</v>
      </c>
      <c r="G187" s="47">
        <f t="shared" si="10"/>
        <v>0</v>
      </c>
      <c r="H187" s="28">
        <f>IF(ISERROR(GETPIVOTDATA("Sum of emp",'2010 County Business Patterns'!$J$2,"FIPS State and County Code",$A187,"fipstate",$B187,"fipscty",$C187,"naics","337124")),0,GETPIVOTDATA("Sum of emp",'2010 County Business Patterns'!$J$2,"FIPS State and County Code",$A187,"fipstate",$B187,"fipscty",$C187,"naics","337124"))</f>
        <v>0</v>
      </c>
      <c r="I187" s="28">
        <f>IF(ISERROR(GETPIVOTDATA("Sum of Midpoint",'2010 County Business Patterns'!$J$2,"FIPS State and County Code",$A187,"fipstate",$B187,"fipscty",$C187,"naics","337124")),0,GETPIVOTDATA("Sum of Midpoint",'2010 County Business Patterns'!$J$2,"FIPS State and County Code",$A187,"fipstate",$B187,"fipscty",$C187,"naics","337124"))</f>
        <v>0</v>
      </c>
      <c r="J187">
        <f>IF(ISERROR(VLOOKUP($B187,'2010 State Business Patterns'!$AN$3:$AR$55,2,FALSE)),0,VLOOKUP($B187,'2010 State Business Patterns'!$AN$3:$AR$55,2,FALSE))</f>
        <v>0.54780635400907718</v>
      </c>
      <c r="K187" s="28">
        <f t="shared" si="11"/>
        <v>0</v>
      </c>
      <c r="L187" s="28">
        <f>IF(ISERROR(GETPIVOTDATA("Sum of emp",'2010 County Business Patterns'!$J$2,"FIPS State and County Code",$A187,"fipstate",$B187,"fipscty",$C187,"naics","337127")),0,GETPIVOTDATA("Sum of emp",'2010 County Business Patterns'!$J$2,"FIPS State and County Code",$A187,"fipstate",$B187,"fipscty",$C187,"naics","337127"))</f>
        <v>0</v>
      </c>
      <c r="M187" s="28">
        <f>IF(ISERROR(GETPIVOTDATA("Sum of Midpoint",'2010 County Business Patterns'!$J$2,"FIPS State and County Code",$A187,"fipstate",$B187,"fipscty",$C187,"naics","337127")),0,GETPIVOTDATA("Sum of Midpoint",'2010 County Business Patterns'!$J$2,"FIPS State and County Code",$A187,"fipstate",$B187,"fipscty",$C187,"naics","337127"))</f>
        <v>0</v>
      </c>
      <c r="N187">
        <f>IF(ISERROR(VLOOKUP($B187,'2010 State Business Patterns'!$AN$3:$AR$55,3,FALSE)),0,VLOOKUP($B187,'2010 State Business Patterns'!$AN$3:$AR$55,3,FALSE))</f>
        <v>1.019424830235641</v>
      </c>
      <c r="O187" s="28">
        <f t="shared" si="12"/>
        <v>0</v>
      </c>
      <c r="P187" s="28">
        <f>IF(ISERROR(GETPIVOTDATA("Sum of emp",'2010 County Business Patterns'!$J$2,"FIPS State and County Code",$A187,"fipstate",$B187,"fipscty",$C187,"naics","337214")),0,GETPIVOTDATA("Sum of emp",'2010 County Business Patterns'!$J$2,"FIPS State and County Code",$A187,"fipstate",$B187,"fipscty",$C187,"naics","337214"))</f>
        <v>0</v>
      </c>
      <c r="Q187" s="28">
        <f>IF(ISERROR(GETPIVOTDATA("Sum of Midpoint",'2010 County Business Patterns'!$J$2,"FIPS State and County Code",$A187,"fipstate",$B187,"fipscty",$C187,"naics","337214")),0,GETPIVOTDATA("Sum of Midpoint",'2010 County Business Patterns'!$J$2,"FIPS State and County Code",$A187,"fipstate",$B187,"fipscty",$C187,"naics","337214"))</f>
        <v>0</v>
      </c>
      <c r="R187">
        <f>IF(ISERROR(VLOOKUP($B187,'2010 State Business Patterns'!$AN$3:$AR$55,4,FALSE)),0,VLOOKUP($B187,'2010 State Business Patterns'!$AN$3:$AR$55,4,FALSE))</f>
        <v>0.88080808080808082</v>
      </c>
      <c r="S187" s="28">
        <f t="shared" si="13"/>
        <v>0</v>
      </c>
      <c r="T187" s="28">
        <f>IF(ISERROR(GETPIVOTDATA("Sum of emp",'2010 County Business Patterns'!$J$2,"FIPS State and County Code",$A187,"fipstate",$B187,"fipscty",$C187,"naics","337215")),0,GETPIVOTDATA("Sum of emp",'2010 County Business Patterns'!$J$2,"FIPS State and County Code",$A187,"fipstate",$B187,"fipscty",$C187,"naics","337215"))</f>
        <v>0</v>
      </c>
      <c r="U187" s="28">
        <f>IF(ISERROR(GETPIVOTDATA("Sum of Midpoint",'2010 County Business Patterns'!$J$2,"FIPS State and County Code",$A187,"fipstate",$B187,"fipscty",$C187,"naics","337215")),0,GETPIVOTDATA("Sum of Midpoint",'2010 County Business Patterns'!$J$2,"FIPS State and County Code",$A187,"fipstate",$B187,"fipscty",$C187,"naics","337215"))</f>
        <v>0</v>
      </c>
      <c r="V187">
        <f>IF(ISERROR(VLOOKUP($B187,'2010 State Business Patterns'!$AN$3:$AR$55,5,FALSE)),0,VLOOKUP($B187,'2010 State Business Patterns'!$AN$3:$AR$55,5,FALSE))</f>
        <v>1.1280617349945858</v>
      </c>
      <c r="W187" s="28">
        <f t="shared" si="14"/>
        <v>0</v>
      </c>
    </row>
    <row r="188" spans="1:23">
      <c r="A188" s="1" t="s">
        <v>2431</v>
      </c>
      <c r="B188" s="1" t="s">
        <v>1839</v>
      </c>
      <c r="C188" s="1" t="s">
        <v>1770</v>
      </c>
      <c r="D188" s="1" t="s">
        <v>2432</v>
      </c>
      <c r="E188" s="1" t="s">
        <v>2057</v>
      </c>
      <c r="F188" s="1" t="s">
        <v>2433</v>
      </c>
      <c r="G188" s="47">
        <f t="shared" si="10"/>
        <v>73.263712114275251</v>
      </c>
      <c r="H188" s="28">
        <f>IF(ISERROR(GETPIVOTDATA("Sum of emp",'2010 County Business Patterns'!$J$2,"FIPS State and County Code",$A188,"fipstate",$B188,"fipscty",$C188,"naics","337124")),0,GETPIVOTDATA("Sum of emp",'2010 County Business Patterns'!$J$2,"FIPS State and County Code",$A188,"fipstate",$B188,"fipscty",$C188,"naics","337124"))</f>
        <v>0</v>
      </c>
      <c r="I188" s="28">
        <f>IF(ISERROR(GETPIVOTDATA("Sum of Midpoint",'2010 County Business Patterns'!$J$2,"FIPS State and County Code",$A188,"fipstate",$B188,"fipscty",$C188,"naics","337124")),0,GETPIVOTDATA("Sum of Midpoint",'2010 County Business Patterns'!$J$2,"FIPS State and County Code",$A188,"fipstate",$B188,"fipscty",$C188,"naics","337124"))</f>
        <v>60</v>
      </c>
      <c r="J188">
        <f>IF(ISERROR(VLOOKUP($B188,'2010 State Business Patterns'!$AN$3:$AR$55,2,FALSE)),0,VLOOKUP($B188,'2010 State Business Patterns'!$AN$3:$AR$55,2,FALSE))</f>
        <v>0.8</v>
      </c>
      <c r="K188" s="28">
        <f t="shared" si="11"/>
        <v>48</v>
      </c>
      <c r="L188" s="28">
        <f>IF(ISERROR(GETPIVOTDATA("Sum of emp",'2010 County Business Patterns'!$J$2,"FIPS State and County Code",$A188,"fipstate",$B188,"fipscty",$C188,"naics","337127")),0,GETPIVOTDATA("Sum of emp",'2010 County Business Patterns'!$J$2,"FIPS State and County Code",$A188,"fipstate",$B188,"fipscty",$C188,"naics","337127"))</f>
        <v>0</v>
      </c>
      <c r="M188" s="28">
        <f>IF(ISERROR(GETPIVOTDATA("Sum of Midpoint",'2010 County Business Patterns'!$J$2,"FIPS State and County Code",$A188,"fipstate",$B188,"fipscty",$C188,"naics","337127")),0,GETPIVOTDATA("Sum of Midpoint",'2010 County Business Patterns'!$J$2,"FIPS State and County Code",$A188,"fipstate",$B188,"fipscty",$C188,"naics","337127"))</f>
        <v>0</v>
      </c>
      <c r="N188">
        <f>IF(ISERROR(VLOOKUP($B188,'2010 State Business Patterns'!$AN$3:$AR$55,3,FALSE)),0,VLOOKUP($B188,'2010 State Business Patterns'!$AN$3:$AR$55,3,FALSE))</f>
        <v>0.52903225806451615</v>
      </c>
      <c r="O188" s="28">
        <f t="shared" si="12"/>
        <v>0</v>
      </c>
      <c r="P188" s="28">
        <f>IF(ISERROR(GETPIVOTDATA("Sum of emp",'2010 County Business Patterns'!$J$2,"FIPS State and County Code",$A188,"fipstate",$B188,"fipscty",$C188,"naics","337214")),0,GETPIVOTDATA("Sum of emp",'2010 County Business Patterns'!$J$2,"FIPS State and County Code",$A188,"fipstate",$B188,"fipscty",$C188,"naics","337214"))</f>
        <v>0</v>
      </c>
      <c r="Q188" s="28">
        <f>IF(ISERROR(GETPIVOTDATA("Sum of Midpoint",'2010 County Business Patterns'!$J$2,"FIPS State and County Code",$A188,"fipstate",$B188,"fipscty",$C188,"naics","337214")),0,GETPIVOTDATA("Sum of Midpoint",'2010 County Business Patterns'!$J$2,"FIPS State and County Code",$A188,"fipstate",$B188,"fipscty",$C188,"naics","337214"))</f>
        <v>10</v>
      </c>
      <c r="R188">
        <f>IF(ISERROR(VLOOKUP($B188,'2010 State Business Patterns'!$AN$3:$AR$55,4,FALSE)),0,VLOOKUP($B188,'2010 State Business Patterns'!$AN$3:$AR$55,4,FALSE))</f>
        <v>0.74477611940298505</v>
      </c>
      <c r="S188" s="28">
        <f t="shared" si="13"/>
        <v>7.4477611940298507</v>
      </c>
      <c r="T188" s="28">
        <f>IF(ISERROR(GETPIVOTDATA("Sum of emp",'2010 County Business Patterns'!$J$2,"FIPS State and County Code",$A188,"fipstate",$B188,"fipscty",$C188,"naics","337215")),0,GETPIVOTDATA("Sum of emp",'2010 County Business Patterns'!$J$2,"FIPS State and County Code",$A188,"fipstate",$B188,"fipscty",$C188,"naics","337215"))</f>
        <v>0</v>
      </c>
      <c r="U188" s="28">
        <f>IF(ISERROR(GETPIVOTDATA("Sum of Midpoint",'2010 County Business Patterns'!$J$2,"FIPS State and County Code",$A188,"fipstate",$B188,"fipscty",$C188,"naics","337215")),0,GETPIVOTDATA("Sum of Midpoint",'2010 County Business Patterns'!$J$2,"FIPS State and County Code",$A188,"fipstate",$B188,"fipscty",$C188,"naics","337215"))</f>
        <v>60</v>
      </c>
      <c r="V188">
        <f>IF(ISERROR(VLOOKUP($B188,'2010 State Business Patterns'!$AN$3:$AR$55,5,FALSE)),0,VLOOKUP($B188,'2010 State Business Patterns'!$AN$3:$AR$55,5,FALSE))</f>
        <v>0.59386503067484664</v>
      </c>
      <c r="W188" s="28">
        <f t="shared" si="14"/>
        <v>17.815950920245399</v>
      </c>
    </row>
    <row r="189" spans="1:23" hidden="1">
      <c r="A189" s="1" t="s">
        <v>2434</v>
      </c>
      <c r="B189" s="1" t="s">
        <v>1839</v>
      </c>
      <c r="C189" s="1" t="s">
        <v>1772</v>
      </c>
      <c r="D189" s="1" t="s">
        <v>2435</v>
      </c>
      <c r="E189" s="1" t="s">
        <v>2057</v>
      </c>
      <c r="F189" s="1" t="s">
        <v>2433</v>
      </c>
      <c r="G189" s="47">
        <f t="shared" si="10"/>
        <v>0</v>
      </c>
      <c r="H189" s="28">
        <f>IF(ISERROR(GETPIVOTDATA("Sum of emp",'2010 County Business Patterns'!$J$2,"FIPS State and County Code",$A189,"fipstate",$B189,"fipscty",$C189,"naics","337124")),0,GETPIVOTDATA("Sum of emp",'2010 County Business Patterns'!$J$2,"FIPS State and County Code",$A189,"fipstate",$B189,"fipscty",$C189,"naics","337124"))</f>
        <v>0</v>
      </c>
      <c r="I189" s="28">
        <f>IF(ISERROR(GETPIVOTDATA("Sum of Midpoint",'2010 County Business Patterns'!$J$2,"FIPS State and County Code",$A189,"fipstate",$B189,"fipscty",$C189,"naics","337124")),0,GETPIVOTDATA("Sum of Midpoint",'2010 County Business Patterns'!$J$2,"FIPS State and County Code",$A189,"fipstate",$B189,"fipscty",$C189,"naics","337124"))</f>
        <v>0</v>
      </c>
      <c r="J189">
        <f>IF(ISERROR(VLOOKUP($B189,'2010 State Business Patterns'!$AN$3:$AR$55,2,FALSE)),0,VLOOKUP($B189,'2010 State Business Patterns'!$AN$3:$AR$55,2,FALSE))</f>
        <v>0.8</v>
      </c>
      <c r="K189" s="28">
        <f t="shared" si="11"/>
        <v>0</v>
      </c>
      <c r="L189" s="28">
        <f>IF(ISERROR(GETPIVOTDATA("Sum of emp",'2010 County Business Patterns'!$J$2,"FIPS State and County Code",$A189,"fipstate",$B189,"fipscty",$C189,"naics","337127")),0,GETPIVOTDATA("Sum of emp",'2010 County Business Patterns'!$J$2,"FIPS State and County Code",$A189,"fipstate",$B189,"fipscty",$C189,"naics","337127"))</f>
        <v>0</v>
      </c>
      <c r="M189" s="28">
        <f>IF(ISERROR(GETPIVOTDATA("Sum of Midpoint",'2010 County Business Patterns'!$J$2,"FIPS State and County Code",$A189,"fipstate",$B189,"fipscty",$C189,"naics","337127")),0,GETPIVOTDATA("Sum of Midpoint",'2010 County Business Patterns'!$J$2,"FIPS State and County Code",$A189,"fipstate",$B189,"fipscty",$C189,"naics","337127"))</f>
        <v>0</v>
      </c>
      <c r="N189">
        <f>IF(ISERROR(VLOOKUP($B189,'2010 State Business Patterns'!$AN$3:$AR$55,3,FALSE)),0,VLOOKUP($B189,'2010 State Business Patterns'!$AN$3:$AR$55,3,FALSE))</f>
        <v>0.52903225806451615</v>
      </c>
      <c r="O189" s="28">
        <f t="shared" si="12"/>
        <v>0</v>
      </c>
      <c r="P189" s="28">
        <f>IF(ISERROR(GETPIVOTDATA("Sum of emp",'2010 County Business Patterns'!$J$2,"FIPS State and County Code",$A189,"fipstate",$B189,"fipscty",$C189,"naics","337214")),0,GETPIVOTDATA("Sum of emp",'2010 County Business Patterns'!$J$2,"FIPS State and County Code",$A189,"fipstate",$B189,"fipscty",$C189,"naics","337214"))</f>
        <v>0</v>
      </c>
      <c r="Q189" s="28">
        <f>IF(ISERROR(GETPIVOTDATA("Sum of Midpoint",'2010 County Business Patterns'!$J$2,"FIPS State and County Code",$A189,"fipstate",$B189,"fipscty",$C189,"naics","337214")),0,GETPIVOTDATA("Sum of Midpoint",'2010 County Business Patterns'!$J$2,"FIPS State and County Code",$A189,"fipstate",$B189,"fipscty",$C189,"naics","337214"))</f>
        <v>0</v>
      </c>
      <c r="R189">
        <f>IF(ISERROR(VLOOKUP($B189,'2010 State Business Patterns'!$AN$3:$AR$55,4,FALSE)),0,VLOOKUP($B189,'2010 State Business Patterns'!$AN$3:$AR$55,4,FALSE))</f>
        <v>0.74477611940298505</v>
      </c>
      <c r="S189" s="28">
        <f t="shared" si="13"/>
        <v>0</v>
      </c>
      <c r="T189" s="28">
        <f>IF(ISERROR(GETPIVOTDATA("Sum of emp",'2010 County Business Patterns'!$J$2,"FIPS State and County Code",$A189,"fipstate",$B189,"fipscty",$C189,"naics","337215")),0,GETPIVOTDATA("Sum of emp",'2010 County Business Patterns'!$J$2,"FIPS State and County Code",$A189,"fipstate",$B189,"fipscty",$C189,"naics","337215"))</f>
        <v>0</v>
      </c>
      <c r="U189" s="28">
        <f>IF(ISERROR(GETPIVOTDATA("Sum of Midpoint",'2010 County Business Patterns'!$J$2,"FIPS State and County Code",$A189,"fipstate",$B189,"fipscty",$C189,"naics","337215")),0,GETPIVOTDATA("Sum of Midpoint",'2010 County Business Patterns'!$J$2,"FIPS State and County Code",$A189,"fipstate",$B189,"fipscty",$C189,"naics","337215"))</f>
        <v>0</v>
      </c>
      <c r="V189">
        <f>IF(ISERROR(VLOOKUP($B189,'2010 State Business Patterns'!$AN$3:$AR$55,5,FALSE)),0,VLOOKUP($B189,'2010 State Business Patterns'!$AN$3:$AR$55,5,FALSE))</f>
        <v>0.59386503067484664</v>
      </c>
      <c r="W189" s="28">
        <f t="shared" si="14"/>
        <v>0</v>
      </c>
    </row>
    <row r="190" spans="1:23" hidden="1">
      <c r="A190" s="1" t="s">
        <v>2436</v>
      </c>
      <c r="B190" s="1" t="s">
        <v>1839</v>
      </c>
      <c r="C190" s="1" t="s">
        <v>1816</v>
      </c>
      <c r="D190" s="1" t="s">
        <v>2437</v>
      </c>
      <c r="E190" s="1" t="s">
        <v>2057</v>
      </c>
      <c r="F190" s="1" t="s">
        <v>2433</v>
      </c>
      <c r="G190" s="47">
        <f t="shared" si="10"/>
        <v>0</v>
      </c>
      <c r="H190" s="28">
        <f>IF(ISERROR(GETPIVOTDATA("Sum of emp",'2010 County Business Patterns'!$J$2,"FIPS State and County Code",$A190,"fipstate",$B190,"fipscty",$C190,"naics","337124")),0,GETPIVOTDATA("Sum of emp",'2010 County Business Patterns'!$J$2,"FIPS State and County Code",$A190,"fipstate",$B190,"fipscty",$C190,"naics","337124"))</f>
        <v>0</v>
      </c>
      <c r="I190" s="28">
        <f>IF(ISERROR(GETPIVOTDATA("Sum of Midpoint",'2010 County Business Patterns'!$J$2,"FIPS State and County Code",$A190,"fipstate",$B190,"fipscty",$C190,"naics","337124")),0,GETPIVOTDATA("Sum of Midpoint",'2010 County Business Patterns'!$J$2,"FIPS State and County Code",$A190,"fipstate",$B190,"fipscty",$C190,"naics","337124"))</f>
        <v>0</v>
      </c>
      <c r="J190">
        <f>IF(ISERROR(VLOOKUP($B190,'2010 State Business Patterns'!$AN$3:$AR$55,2,FALSE)),0,VLOOKUP($B190,'2010 State Business Patterns'!$AN$3:$AR$55,2,FALSE))</f>
        <v>0.8</v>
      </c>
      <c r="K190" s="28">
        <f t="shared" si="11"/>
        <v>0</v>
      </c>
      <c r="L190" s="28">
        <f>IF(ISERROR(GETPIVOTDATA("Sum of emp",'2010 County Business Patterns'!$J$2,"FIPS State and County Code",$A190,"fipstate",$B190,"fipscty",$C190,"naics","337127")),0,GETPIVOTDATA("Sum of emp",'2010 County Business Patterns'!$J$2,"FIPS State and County Code",$A190,"fipstate",$B190,"fipscty",$C190,"naics","337127"))</f>
        <v>0</v>
      </c>
      <c r="M190" s="28">
        <f>IF(ISERROR(GETPIVOTDATA("Sum of Midpoint",'2010 County Business Patterns'!$J$2,"FIPS State and County Code",$A190,"fipstate",$B190,"fipscty",$C190,"naics","337127")),0,GETPIVOTDATA("Sum of Midpoint",'2010 County Business Patterns'!$J$2,"FIPS State and County Code",$A190,"fipstate",$B190,"fipscty",$C190,"naics","337127"))</f>
        <v>0</v>
      </c>
      <c r="N190">
        <f>IF(ISERROR(VLOOKUP($B190,'2010 State Business Patterns'!$AN$3:$AR$55,3,FALSE)),0,VLOOKUP($B190,'2010 State Business Patterns'!$AN$3:$AR$55,3,FALSE))</f>
        <v>0.52903225806451615</v>
      </c>
      <c r="O190" s="28">
        <f t="shared" si="12"/>
        <v>0</v>
      </c>
      <c r="P190" s="28">
        <f>IF(ISERROR(GETPIVOTDATA("Sum of emp",'2010 County Business Patterns'!$J$2,"FIPS State and County Code",$A190,"fipstate",$B190,"fipscty",$C190,"naics","337214")),0,GETPIVOTDATA("Sum of emp",'2010 County Business Patterns'!$J$2,"FIPS State and County Code",$A190,"fipstate",$B190,"fipscty",$C190,"naics","337214"))</f>
        <v>0</v>
      </c>
      <c r="Q190" s="28">
        <f>IF(ISERROR(GETPIVOTDATA("Sum of Midpoint",'2010 County Business Patterns'!$J$2,"FIPS State and County Code",$A190,"fipstate",$B190,"fipscty",$C190,"naics","337214")),0,GETPIVOTDATA("Sum of Midpoint",'2010 County Business Patterns'!$J$2,"FIPS State and County Code",$A190,"fipstate",$B190,"fipscty",$C190,"naics","337214"))</f>
        <v>0</v>
      </c>
      <c r="R190">
        <f>IF(ISERROR(VLOOKUP($B190,'2010 State Business Patterns'!$AN$3:$AR$55,4,FALSE)),0,VLOOKUP($B190,'2010 State Business Patterns'!$AN$3:$AR$55,4,FALSE))</f>
        <v>0.74477611940298505</v>
      </c>
      <c r="S190" s="28">
        <f t="shared" si="13"/>
        <v>0</v>
      </c>
      <c r="T190" s="28">
        <f>IF(ISERROR(GETPIVOTDATA("Sum of emp",'2010 County Business Patterns'!$J$2,"FIPS State and County Code",$A190,"fipstate",$B190,"fipscty",$C190,"naics","337215")),0,GETPIVOTDATA("Sum of emp",'2010 County Business Patterns'!$J$2,"FIPS State and County Code",$A190,"fipstate",$B190,"fipscty",$C190,"naics","337215"))</f>
        <v>0</v>
      </c>
      <c r="U190" s="28">
        <f>IF(ISERROR(GETPIVOTDATA("Sum of Midpoint",'2010 County Business Patterns'!$J$2,"FIPS State and County Code",$A190,"fipstate",$B190,"fipscty",$C190,"naics","337215")),0,GETPIVOTDATA("Sum of Midpoint",'2010 County Business Patterns'!$J$2,"FIPS State and County Code",$A190,"fipstate",$B190,"fipscty",$C190,"naics","337215"))</f>
        <v>0</v>
      </c>
      <c r="V190">
        <f>IF(ISERROR(VLOOKUP($B190,'2010 State Business Patterns'!$AN$3:$AR$55,5,FALSE)),0,VLOOKUP($B190,'2010 State Business Patterns'!$AN$3:$AR$55,5,FALSE))</f>
        <v>0.59386503067484664</v>
      </c>
      <c r="W190" s="28">
        <f t="shared" si="14"/>
        <v>0</v>
      </c>
    </row>
    <row r="191" spans="1:23">
      <c r="A191" s="1" t="s">
        <v>2438</v>
      </c>
      <c r="B191" s="1" t="s">
        <v>1839</v>
      </c>
      <c r="C191" s="1" t="s">
        <v>1817</v>
      </c>
      <c r="D191" s="1" t="s">
        <v>2439</v>
      </c>
      <c r="E191" s="1" t="s">
        <v>2057</v>
      </c>
      <c r="F191" s="1" t="s">
        <v>2433</v>
      </c>
      <c r="G191" s="47">
        <f t="shared" si="10"/>
        <v>17.815950920245399</v>
      </c>
      <c r="H191" s="28">
        <f>IF(ISERROR(GETPIVOTDATA("Sum of emp",'2010 County Business Patterns'!$J$2,"FIPS State and County Code",$A191,"fipstate",$B191,"fipscty",$C191,"naics","337124")),0,GETPIVOTDATA("Sum of emp",'2010 County Business Patterns'!$J$2,"FIPS State and County Code",$A191,"fipstate",$B191,"fipscty",$C191,"naics","337124"))</f>
        <v>0</v>
      </c>
      <c r="I191" s="28">
        <f>IF(ISERROR(GETPIVOTDATA("Sum of Midpoint",'2010 County Business Patterns'!$J$2,"FIPS State and County Code",$A191,"fipstate",$B191,"fipscty",$C191,"naics","337124")),0,GETPIVOTDATA("Sum of Midpoint",'2010 County Business Patterns'!$J$2,"FIPS State and County Code",$A191,"fipstate",$B191,"fipscty",$C191,"naics","337124"))</f>
        <v>0</v>
      </c>
      <c r="J191">
        <f>IF(ISERROR(VLOOKUP($B191,'2010 State Business Patterns'!$AN$3:$AR$55,2,FALSE)),0,VLOOKUP($B191,'2010 State Business Patterns'!$AN$3:$AR$55,2,FALSE))</f>
        <v>0.8</v>
      </c>
      <c r="K191" s="28">
        <f t="shared" si="11"/>
        <v>0</v>
      </c>
      <c r="L191" s="28">
        <f>IF(ISERROR(GETPIVOTDATA("Sum of emp",'2010 County Business Patterns'!$J$2,"FIPS State and County Code",$A191,"fipstate",$B191,"fipscty",$C191,"naics","337127")),0,GETPIVOTDATA("Sum of emp",'2010 County Business Patterns'!$J$2,"FIPS State and County Code",$A191,"fipstate",$B191,"fipscty",$C191,"naics","337127"))</f>
        <v>0</v>
      </c>
      <c r="M191" s="28">
        <f>IF(ISERROR(GETPIVOTDATA("Sum of Midpoint",'2010 County Business Patterns'!$J$2,"FIPS State and County Code",$A191,"fipstate",$B191,"fipscty",$C191,"naics","337127")),0,GETPIVOTDATA("Sum of Midpoint",'2010 County Business Patterns'!$J$2,"FIPS State and County Code",$A191,"fipstate",$B191,"fipscty",$C191,"naics","337127"))</f>
        <v>0</v>
      </c>
      <c r="N191">
        <f>IF(ISERROR(VLOOKUP($B191,'2010 State Business Patterns'!$AN$3:$AR$55,3,FALSE)),0,VLOOKUP($B191,'2010 State Business Patterns'!$AN$3:$AR$55,3,FALSE))</f>
        <v>0.52903225806451615</v>
      </c>
      <c r="O191" s="28">
        <f t="shared" si="12"/>
        <v>0</v>
      </c>
      <c r="P191" s="28">
        <f>IF(ISERROR(GETPIVOTDATA("Sum of emp",'2010 County Business Patterns'!$J$2,"FIPS State and County Code",$A191,"fipstate",$B191,"fipscty",$C191,"naics","337214")),0,GETPIVOTDATA("Sum of emp",'2010 County Business Patterns'!$J$2,"FIPS State and County Code",$A191,"fipstate",$B191,"fipscty",$C191,"naics","337214"))</f>
        <v>0</v>
      </c>
      <c r="Q191" s="28">
        <f>IF(ISERROR(GETPIVOTDATA("Sum of Midpoint",'2010 County Business Patterns'!$J$2,"FIPS State and County Code",$A191,"fipstate",$B191,"fipscty",$C191,"naics","337214")),0,GETPIVOTDATA("Sum of Midpoint",'2010 County Business Patterns'!$J$2,"FIPS State and County Code",$A191,"fipstate",$B191,"fipscty",$C191,"naics","337214"))</f>
        <v>0</v>
      </c>
      <c r="R191">
        <f>IF(ISERROR(VLOOKUP($B191,'2010 State Business Patterns'!$AN$3:$AR$55,4,FALSE)),0,VLOOKUP($B191,'2010 State Business Patterns'!$AN$3:$AR$55,4,FALSE))</f>
        <v>0.74477611940298505</v>
      </c>
      <c r="S191" s="28">
        <f t="shared" si="13"/>
        <v>0</v>
      </c>
      <c r="T191" s="28">
        <f>IF(ISERROR(GETPIVOTDATA("Sum of emp",'2010 County Business Patterns'!$J$2,"FIPS State and County Code",$A191,"fipstate",$B191,"fipscty",$C191,"naics","337215")),0,GETPIVOTDATA("Sum of emp",'2010 County Business Patterns'!$J$2,"FIPS State and County Code",$A191,"fipstate",$B191,"fipscty",$C191,"naics","337215"))</f>
        <v>0</v>
      </c>
      <c r="U191" s="28">
        <f>IF(ISERROR(GETPIVOTDATA("Sum of Midpoint",'2010 County Business Patterns'!$J$2,"FIPS State and County Code",$A191,"fipstate",$B191,"fipscty",$C191,"naics","337215")),0,GETPIVOTDATA("Sum of Midpoint",'2010 County Business Patterns'!$J$2,"FIPS State and County Code",$A191,"fipstate",$B191,"fipscty",$C191,"naics","337215"))</f>
        <v>60</v>
      </c>
      <c r="V191">
        <f>IF(ISERROR(VLOOKUP($B191,'2010 State Business Patterns'!$AN$3:$AR$55,5,FALSE)),0,VLOOKUP($B191,'2010 State Business Patterns'!$AN$3:$AR$55,5,FALSE))</f>
        <v>0.59386503067484664</v>
      </c>
      <c r="W191" s="28">
        <f t="shared" si="14"/>
        <v>17.815950920245399</v>
      </c>
    </row>
    <row r="192" spans="1:23">
      <c r="A192" s="1" t="s">
        <v>2440</v>
      </c>
      <c r="B192" s="1" t="s">
        <v>1839</v>
      </c>
      <c r="C192" s="1" t="s">
        <v>1773</v>
      </c>
      <c r="D192" s="1" t="s">
        <v>2441</v>
      </c>
      <c r="E192" s="1" t="s">
        <v>2057</v>
      </c>
      <c r="F192" s="1" t="s">
        <v>2433</v>
      </c>
      <c r="G192" s="47">
        <f t="shared" si="10"/>
        <v>2.9693251533742333</v>
      </c>
      <c r="H192" s="28">
        <f>IF(ISERROR(GETPIVOTDATA("Sum of emp",'2010 County Business Patterns'!$J$2,"FIPS State and County Code",$A192,"fipstate",$B192,"fipscty",$C192,"naics","337124")),0,GETPIVOTDATA("Sum of emp",'2010 County Business Patterns'!$J$2,"FIPS State and County Code",$A192,"fipstate",$B192,"fipscty",$C192,"naics","337124"))</f>
        <v>0</v>
      </c>
      <c r="I192" s="28">
        <f>IF(ISERROR(GETPIVOTDATA("Sum of Midpoint",'2010 County Business Patterns'!$J$2,"FIPS State and County Code",$A192,"fipstate",$B192,"fipscty",$C192,"naics","337124")),0,GETPIVOTDATA("Sum of Midpoint",'2010 County Business Patterns'!$J$2,"FIPS State and County Code",$A192,"fipstate",$B192,"fipscty",$C192,"naics","337124"))</f>
        <v>0</v>
      </c>
      <c r="J192">
        <f>IF(ISERROR(VLOOKUP($B192,'2010 State Business Patterns'!$AN$3:$AR$55,2,FALSE)),0,VLOOKUP($B192,'2010 State Business Patterns'!$AN$3:$AR$55,2,FALSE))</f>
        <v>0.8</v>
      </c>
      <c r="K192" s="28">
        <f t="shared" si="11"/>
        <v>0</v>
      </c>
      <c r="L192" s="28">
        <f>IF(ISERROR(GETPIVOTDATA("Sum of emp",'2010 County Business Patterns'!$J$2,"FIPS State and County Code",$A192,"fipstate",$B192,"fipscty",$C192,"naics","337127")),0,GETPIVOTDATA("Sum of emp",'2010 County Business Patterns'!$J$2,"FIPS State and County Code",$A192,"fipstate",$B192,"fipscty",$C192,"naics","337127"))</f>
        <v>0</v>
      </c>
      <c r="M192" s="28">
        <f>IF(ISERROR(GETPIVOTDATA("Sum of Midpoint",'2010 County Business Patterns'!$J$2,"FIPS State and County Code",$A192,"fipstate",$B192,"fipscty",$C192,"naics","337127")),0,GETPIVOTDATA("Sum of Midpoint",'2010 County Business Patterns'!$J$2,"FIPS State and County Code",$A192,"fipstate",$B192,"fipscty",$C192,"naics","337127"))</f>
        <v>0</v>
      </c>
      <c r="N192">
        <f>IF(ISERROR(VLOOKUP($B192,'2010 State Business Patterns'!$AN$3:$AR$55,3,FALSE)),0,VLOOKUP($B192,'2010 State Business Patterns'!$AN$3:$AR$55,3,FALSE))</f>
        <v>0.52903225806451615</v>
      </c>
      <c r="O192" s="28">
        <f t="shared" si="12"/>
        <v>0</v>
      </c>
      <c r="P192" s="28">
        <f>IF(ISERROR(GETPIVOTDATA("Sum of emp",'2010 County Business Patterns'!$J$2,"FIPS State and County Code",$A192,"fipstate",$B192,"fipscty",$C192,"naics","337214")),0,GETPIVOTDATA("Sum of emp",'2010 County Business Patterns'!$J$2,"FIPS State and County Code",$A192,"fipstate",$B192,"fipscty",$C192,"naics","337214"))</f>
        <v>0</v>
      </c>
      <c r="Q192" s="28">
        <f>IF(ISERROR(GETPIVOTDATA("Sum of Midpoint",'2010 County Business Patterns'!$J$2,"FIPS State and County Code",$A192,"fipstate",$B192,"fipscty",$C192,"naics","337214")),0,GETPIVOTDATA("Sum of Midpoint",'2010 County Business Patterns'!$J$2,"FIPS State and County Code",$A192,"fipstate",$B192,"fipscty",$C192,"naics","337214"))</f>
        <v>0</v>
      </c>
      <c r="R192">
        <f>IF(ISERROR(VLOOKUP($B192,'2010 State Business Patterns'!$AN$3:$AR$55,4,FALSE)),0,VLOOKUP($B192,'2010 State Business Patterns'!$AN$3:$AR$55,4,FALSE))</f>
        <v>0.74477611940298505</v>
      </c>
      <c r="S192" s="28">
        <f t="shared" si="13"/>
        <v>0</v>
      </c>
      <c r="T192" s="28">
        <f>IF(ISERROR(GETPIVOTDATA("Sum of emp",'2010 County Business Patterns'!$J$2,"FIPS State and County Code",$A192,"fipstate",$B192,"fipscty",$C192,"naics","337215")),0,GETPIVOTDATA("Sum of emp",'2010 County Business Patterns'!$J$2,"FIPS State and County Code",$A192,"fipstate",$B192,"fipscty",$C192,"naics","337215"))</f>
        <v>0</v>
      </c>
      <c r="U192" s="28">
        <f>IF(ISERROR(GETPIVOTDATA("Sum of Midpoint",'2010 County Business Patterns'!$J$2,"FIPS State and County Code",$A192,"fipstate",$B192,"fipscty",$C192,"naics","337215")),0,GETPIVOTDATA("Sum of Midpoint",'2010 County Business Patterns'!$J$2,"FIPS State and County Code",$A192,"fipstate",$B192,"fipscty",$C192,"naics","337215"))</f>
        <v>10</v>
      </c>
      <c r="V192">
        <f>IF(ISERROR(VLOOKUP($B192,'2010 State Business Patterns'!$AN$3:$AR$55,5,FALSE)),0,VLOOKUP($B192,'2010 State Business Patterns'!$AN$3:$AR$55,5,FALSE))</f>
        <v>0.59386503067484664</v>
      </c>
      <c r="W192" s="28">
        <f t="shared" si="14"/>
        <v>2.9693251533742333</v>
      </c>
    </row>
    <row r="193" spans="1:23" hidden="1">
      <c r="A193" s="1" t="s">
        <v>2442</v>
      </c>
      <c r="B193" s="1" t="s">
        <v>1839</v>
      </c>
      <c r="C193" s="1" t="s">
        <v>1840</v>
      </c>
      <c r="D193" s="1" t="s">
        <v>2443</v>
      </c>
      <c r="E193" s="1" t="s">
        <v>2057</v>
      </c>
      <c r="F193" s="1" t="s">
        <v>2433</v>
      </c>
      <c r="G193" s="47">
        <f t="shared" si="10"/>
        <v>0</v>
      </c>
      <c r="H193" s="28">
        <f>IF(ISERROR(GETPIVOTDATA("Sum of emp",'2010 County Business Patterns'!$J$2,"FIPS State and County Code",$A193,"fipstate",$B193,"fipscty",$C193,"naics","337124")),0,GETPIVOTDATA("Sum of emp",'2010 County Business Patterns'!$J$2,"FIPS State and County Code",$A193,"fipstate",$B193,"fipscty",$C193,"naics","337124"))</f>
        <v>0</v>
      </c>
      <c r="I193" s="28">
        <f>IF(ISERROR(GETPIVOTDATA("Sum of Midpoint",'2010 County Business Patterns'!$J$2,"FIPS State and County Code",$A193,"fipstate",$B193,"fipscty",$C193,"naics","337124")),0,GETPIVOTDATA("Sum of Midpoint",'2010 County Business Patterns'!$J$2,"FIPS State and County Code",$A193,"fipstate",$B193,"fipscty",$C193,"naics","337124"))</f>
        <v>0</v>
      </c>
      <c r="J193">
        <f>IF(ISERROR(VLOOKUP($B193,'2010 State Business Patterns'!$AN$3:$AR$55,2,FALSE)),0,VLOOKUP($B193,'2010 State Business Patterns'!$AN$3:$AR$55,2,FALSE))</f>
        <v>0.8</v>
      </c>
      <c r="K193" s="28">
        <f t="shared" si="11"/>
        <v>0</v>
      </c>
      <c r="L193" s="28">
        <f>IF(ISERROR(GETPIVOTDATA("Sum of emp",'2010 County Business Patterns'!$J$2,"FIPS State and County Code",$A193,"fipstate",$B193,"fipscty",$C193,"naics","337127")),0,GETPIVOTDATA("Sum of emp",'2010 County Business Patterns'!$J$2,"FIPS State and County Code",$A193,"fipstate",$B193,"fipscty",$C193,"naics","337127"))</f>
        <v>0</v>
      </c>
      <c r="M193" s="28">
        <f>IF(ISERROR(GETPIVOTDATA("Sum of Midpoint",'2010 County Business Patterns'!$J$2,"FIPS State and County Code",$A193,"fipstate",$B193,"fipscty",$C193,"naics","337127")),0,GETPIVOTDATA("Sum of Midpoint",'2010 County Business Patterns'!$J$2,"FIPS State and County Code",$A193,"fipstate",$B193,"fipscty",$C193,"naics","337127"))</f>
        <v>0</v>
      </c>
      <c r="N193">
        <f>IF(ISERROR(VLOOKUP($B193,'2010 State Business Patterns'!$AN$3:$AR$55,3,FALSE)),0,VLOOKUP($B193,'2010 State Business Patterns'!$AN$3:$AR$55,3,FALSE))</f>
        <v>0.52903225806451615</v>
      </c>
      <c r="O193" s="28">
        <f t="shared" si="12"/>
        <v>0</v>
      </c>
      <c r="P193" s="28">
        <f>IF(ISERROR(GETPIVOTDATA("Sum of emp",'2010 County Business Patterns'!$J$2,"FIPS State and County Code",$A193,"fipstate",$B193,"fipscty",$C193,"naics","337214")),0,GETPIVOTDATA("Sum of emp",'2010 County Business Patterns'!$J$2,"FIPS State and County Code",$A193,"fipstate",$B193,"fipscty",$C193,"naics","337214"))</f>
        <v>0</v>
      </c>
      <c r="Q193" s="28">
        <f>IF(ISERROR(GETPIVOTDATA("Sum of Midpoint",'2010 County Business Patterns'!$J$2,"FIPS State and County Code",$A193,"fipstate",$B193,"fipscty",$C193,"naics","337214")),0,GETPIVOTDATA("Sum of Midpoint",'2010 County Business Patterns'!$J$2,"FIPS State and County Code",$A193,"fipstate",$B193,"fipscty",$C193,"naics","337214"))</f>
        <v>0</v>
      </c>
      <c r="R193">
        <f>IF(ISERROR(VLOOKUP($B193,'2010 State Business Patterns'!$AN$3:$AR$55,4,FALSE)),0,VLOOKUP($B193,'2010 State Business Patterns'!$AN$3:$AR$55,4,FALSE))</f>
        <v>0.74477611940298505</v>
      </c>
      <c r="S193" s="28">
        <f t="shared" si="13"/>
        <v>0</v>
      </c>
      <c r="T193" s="28">
        <f>IF(ISERROR(GETPIVOTDATA("Sum of emp",'2010 County Business Patterns'!$J$2,"FIPS State and County Code",$A193,"fipstate",$B193,"fipscty",$C193,"naics","337215")),0,GETPIVOTDATA("Sum of emp",'2010 County Business Patterns'!$J$2,"FIPS State and County Code",$A193,"fipstate",$B193,"fipscty",$C193,"naics","337215"))</f>
        <v>0</v>
      </c>
      <c r="U193" s="28">
        <f>IF(ISERROR(GETPIVOTDATA("Sum of Midpoint",'2010 County Business Patterns'!$J$2,"FIPS State and County Code",$A193,"fipstate",$B193,"fipscty",$C193,"naics","337215")),0,GETPIVOTDATA("Sum of Midpoint",'2010 County Business Patterns'!$J$2,"FIPS State and County Code",$A193,"fipstate",$B193,"fipscty",$C193,"naics","337215"))</f>
        <v>0</v>
      </c>
      <c r="V193">
        <f>IF(ISERROR(VLOOKUP($B193,'2010 State Business Patterns'!$AN$3:$AR$55,5,FALSE)),0,VLOOKUP($B193,'2010 State Business Patterns'!$AN$3:$AR$55,5,FALSE))</f>
        <v>0.59386503067484664</v>
      </c>
      <c r="W193" s="28">
        <f t="shared" si="14"/>
        <v>0</v>
      </c>
    </row>
    <row r="194" spans="1:23">
      <c r="A194" s="1" t="s">
        <v>2444</v>
      </c>
      <c r="B194" s="1" t="s">
        <v>1839</v>
      </c>
      <c r="C194" s="1" t="s">
        <v>1818</v>
      </c>
      <c r="D194" s="1" t="s">
        <v>2445</v>
      </c>
      <c r="E194" s="1" t="s">
        <v>2057</v>
      </c>
      <c r="F194" s="1" t="s">
        <v>2433</v>
      </c>
      <c r="G194" s="47">
        <f t="shared" si="10"/>
        <v>2.645161290322581</v>
      </c>
      <c r="H194" s="28">
        <f>IF(ISERROR(GETPIVOTDATA("Sum of emp",'2010 County Business Patterns'!$J$2,"FIPS State and County Code",$A194,"fipstate",$B194,"fipscty",$C194,"naics","337124")),0,GETPIVOTDATA("Sum of emp",'2010 County Business Patterns'!$J$2,"FIPS State and County Code",$A194,"fipstate",$B194,"fipscty",$C194,"naics","337124"))</f>
        <v>0</v>
      </c>
      <c r="I194" s="28">
        <f>IF(ISERROR(GETPIVOTDATA("Sum of Midpoint",'2010 County Business Patterns'!$J$2,"FIPS State and County Code",$A194,"fipstate",$B194,"fipscty",$C194,"naics","337124")),0,GETPIVOTDATA("Sum of Midpoint",'2010 County Business Patterns'!$J$2,"FIPS State and County Code",$A194,"fipstate",$B194,"fipscty",$C194,"naics","337124"))</f>
        <v>0</v>
      </c>
      <c r="J194">
        <f>IF(ISERROR(VLOOKUP($B194,'2010 State Business Patterns'!$AN$3:$AR$55,2,FALSE)),0,VLOOKUP($B194,'2010 State Business Patterns'!$AN$3:$AR$55,2,FALSE))</f>
        <v>0.8</v>
      </c>
      <c r="K194" s="28">
        <f t="shared" si="11"/>
        <v>0</v>
      </c>
      <c r="L194" s="28">
        <f>IF(ISERROR(GETPIVOTDATA("Sum of emp",'2010 County Business Patterns'!$J$2,"FIPS State and County Code",$A194,"fipstate",$B194,"fipscty",$C194,"naics","337127")),0,GETPIVOTDATA("Sum of emp",'2010 County Business Patterns'!$J$2,"FIPS State and County Code",$A194,"fipstate",$B194,"fipscty",$C194,"naics","337127"))</f>
        <v>0</v>
      </c>
      <c r="M194" s="28">
        <f>IF(ISERROR(GETPIVOTDATA("Sum of Midpoint",'2010 County Business Patterns'!$J$2,"FIPS State and County Code",$A194,"fipstate",$B194,"fipscty",$C194,"naics","337127")),0,GETPIVOTDATA("Sum of Midpoint",'2010 County Business Patterns'!$J$2,"FIPS State and County Code",$A194,"fipstate",$B194,"fipscty",$C194,"naics","337127"))</f>
        <v>10</v>
      </c>
      <c r="N194">
        <f>IF(ISERROR(VLOOKUP($B194,'2010 State Business Patterns'!$AN$3:$AR$55,3,FALSE)),0,VLOOKUP($B194,'2010 State Business Patterns'!$AN$3:$AR$55,3,FALSE))</f>
        <v>0.52903225806451615</v>
      </c>
      <c r="O194" s="28">
        <f t="shared" si="12"/>
        <v>2.645161290322581</v>
      </c>
      <c r="P194" s="28">
        <f>IF(ISERROR(GETPIVOTDATA("Sum of emp",'2010 County Business Patterns'!$J$2,"FIPS State and County Code",$A194,"fipstate",$B194,"fipscty",$C194,"naics","337214")),0,GETPIVOTDATA("Sum of emp",'2010 County Business Patterns'!$J$2,"FIPS State and County Code",$A194,"fipstate",$B194,"fipscty",$C194,"naics","337214"))</f>
        <v>0</v>
      </c>
      <c r="Q194" s="28">
        <f>IF(ISERROR(GETPIVOTDATA("Sum of Midpoint",'2010 County Business Patterns'!$J$2,"FIPS State and County Code",$A194,"fipstate",$B194,"fipscty",$C194,"naics","337214")),0,GETPIVOTDATA("Sum of Midpoint",'2010 County Business Patterns'!$J$2,"FIPS State and County Code",$A194,"fipstate",$B194,"fipscty",$C194,"naics","337214"))</f>
        <v>0</v>
      </c>
      <c r="R194">
        <f>IF(ISERROR(VLOOKUP($B194,'2010 State Business Patterns'!$AN$3:$AR$55,4,FALSE)),0,VLOOKUP($B194,'2010 State Business Patterns'!$AN$3:$AR$55,4,FALSE))</f>
        <v>0.74477611940298505</v>
      </c>
      <c r="S194" s="28">
        <f t="shared" si="13"/>
        <v>0</v>
      </c>
      <c r="T194" s="28">
        <f>IF(ISERROR(GETPIVOTDATA("Sum of emp",'2010 County Business Patterns'!$J$2,"FIPS State and County Code",$A194,"fipstate",$B194,"fipscty",$C194,"naics","337215")),0,GETPIVOTDATA("Sum of emp",'2010 County Business Patterns'!$J$2,"FIPS State and County Code",$A194,"fipstate",$B194,"fipscty",$C194,"naics","337215"))</f>
        <v>0</v>
      </c>
      <c r="U194" s="28">
        <f>IF(ISERROR(GETPIVOTDATA("Sum of Midpoint",'2010 County Business Patterns'!$J$2,"FIPS State and County Code",$A194,"fipstate",$B194,"fipscty",$C194,"naics","337215")),0,GETPIVOTDATA("Sum of Midpoint",'2010 County Business Patterns'!$J$2,"FIPS State and County Code",$A194,"fipstate",$B194,"fipscty",$C194,"naics","337215"))</f>
        <v>0</v>
      </c>
      <c r="V194">
        <f>IF(ISERROR(VLOOKUP($B194,'2010 State Business Patterns'!$AN$3:$AR$55,5,FALSE)),0,VLOOKUP($B194,'2010 State Business Patterns'!$AN$3:$AR$55,5,FALSE))</f>
        <v>0.59386503067484664</v>
      </c>
      <c r="W194" s="28">
        <f t="shared" si="14"/>
        <v>0</v>
      </c>
    </row>
    <row r="195" spans="1:23" hidden="1">
      <c r="A195" s="1" t="s">
        <v>2446</v>
      </c>
      <c r="B195" s="1" t="s">
        <v>1839</v>
      </c>
      <c r="C195" s="1" t="s">
        <v>1774</v>
      </c>
      <c r="D195" s="1" t="s">
        <v>2447</v>
      </c>
      <c r="E195" s="1" t="s">
        <v>2057</v>
      </c>
      <c r="F195" s="1" t="s">
        <v>2433</v>
      </c>
      <c r="G195" s="47">
        <f t="shared" si="10"/>
        <v>0</v>
      </c>
      <c r="H195" s="28">
        <f>IF(ISERROR(GETPIVOTDATA("Sum of emp",'2010 County Business Patterns'!$J$2,"FIPS State and County Code",$A195,"fipstate",$B195,"fipscty",$C195,"naics","337124")),0,GETPIVOTDATA("Sum of emp",'2010 County Business Patterns'!$J$2,"FIPS State and County Code",$A195,"fipstate",$B195,"fipscty",$C195,"naics","337124"))</f>
        <v>0</v>
      </c>
      <c r="I195" s="28">
        <f>IF(ISERROR(GETPIVOTDATA("Sum of Midpoint",'2010 County Business Patterns'!$J$2,"FIPS State and County Code",$A195,"fipstate",$B195,"fipscty",$C195,"naics","337124")),0,GETPIVOTDATA("Sum of Midpoint",'2010 County Business Patterns'!$J$2,"FIPS State and County Code",$A195,"fipstate",$B195,"fipscty",$C195,"naics","337124"))</f>
        <v>0</v>
      </c>
      <c r="J195">
        <f>IF(ISERROR(VLOOKUP($B195,'2010 State Business Patterns'!$AN$3:$AR$55,2,FALSE)),0,VLOOKUP($B195,'2010 State Business Patterns'!$AN$3:$AR$55,2,FALSE))</f>
        <v>0.8</v>
      </c>
      <c r="K195" s="28">
        <f t="shared" si="11"/>
        <v>0</v>
      </c>
      <c r="L195" s="28">
        <f>IF(ISERROR(GETPIVOTDATA("Sum of emp",'2010 County Business Patterns'!$J$2,"FIPS State and County Code",$A195,"fipstate",$B195,"fipscty",$C195,"naics","337127")),0,GETPIVOTDATA("Sum of emp",'2010 County Business Patterns'!$J$2,"FIPS State and County Code",$A195,"fipstate",$B195,"fipscty",$C195,"naics","337127"))</f>
        <v>0</v>
      </c>
      <c r="M195" s="28">
        <f>IF(ISERROR(GETPIVOTDATA("Sum of Midpoint",'2010 County Business Patterns'!$J$2,"FIPS State and County Code",$A195,"fipstate",$B195,"fipscty",$C195,"naics","337127")),0,GETPIVOTDATA("Sum of Midpoint",'2010 County Business Patterns'!$J$2,"FIPS State and County Code",$A195,"fipstate",$B195,"fipscty",$C195,"naics","337127"))</f>
        <v>0</v>
      </c>
      <c r="N195">
        <f>IF(ISERROR(VLOOKUP($B195,'2010 State Business Patterns'!$AN$3:$AR$55,3,FALSE)),0,VLOOKUP($B195,'2010 State Business Patterns'!$AN$3:$AR$55,3,FALSE))</f>
        <v>0.52903225806451615</v>
      </c>
      <c r="O195" s="28">
        <f t="shared" si="12"/>
        <v>0</v>
      </c>
      <c r="P195" s="28">
        <f>IF(ISERROR(GETPIVOTDATA("Sum of emp",'2010 County Business Patterns'!$J$2,"FIPS State and County Code",$A195,"fipstate",$B195,"fipscty",$C195,"naics","337214")),0,GETPIVOTDATA("Sum of emp",'2010 County Business Patterns'!$J$2,"FIPS State and County Code",$A195,"fipstate",$B195,"fipscty",$C195,"naics","337214"))</f>
        <v>0</v>
      </c>
      <c r="Q195" s="28">
        <f>IF(ISERROR(GETPIVOTDATA("Sum of Midpoint",'2010 County Business Patterns'!$J$2,"FIPS State and County Code",$A195,"fipstate",$B195,"fipscty",$C195,"naics","337214")),0,GETPIVOTDATA("Sum of Midpoint",'2010 County Business Patterns'!$J$2,"FIPS State and County Code",$A195,"fipstate",$B195,"fipscty",$C195,"naics","337214"))</f>
        <v>0</v>
      </c>
      <c r="R195">
        <f>IF(ISERROR(VLOOKUP($B195,'2010 State Business Patterns'!$AN$3:$AR$55,4,FALSE)),0,VLOOKUP($B195,'2010 State Business Patterns'!$AN$3:$AR$55,4,FALSE))</f>
        <v>0.74477611940298505</v>
      </c>
      <c r="S195" s="28">
        <f t="shared" si="13"/>
        <v>0</v>
      </c>
      <c r="T195" s="28">
        <f>IF(ISERROR(GETPIVOTDATA("Sum of emp",'2010 County Business Patterns'!$J$2,"FIPS State and County Code",$A195,"fipstate",$B195,"fipscty",$C195,"naics","337215")),0,GETPIVOTDATA("Sum of emp",'2010 County Business Patterns'!$J$2,"FIPS State and County Code",$A195,"fipstate",$B195,"fipscty",$C195,"naics","337215"))</f>
        <v>0</v>
      </c>
      <c r="U195" s="28">
        <f>IF(ISERROR(GETPIVOTDATA("Sum of Midpoint",'2010 County Business Patterns'!$J$2,"FIPS State and County Code",$A195,"fipstate",$B195,"fipscty",$C195,"naics","337215")),0,GETPIVOTDATA("Sum of Midpoint",'2010 County Business Patterns'!$J$2,"FIPS State and County Code",$A195,"fipstate",$B195,"fipscty",$C195,"naics","337215"))</f>
        <v>0</v>
      </c>
      <c r="V195">
        <f>IF(ISERROR(VLOOKUP($B195,'2010 State Business Patterns'!$AN$3:$AR$55,5,FALSE)),0,VLOOKUP($B195,'2010 State Business Patterns'!$AN$3:$AR$55,5,FALSE))</f>
        <v>0.59386503067484664</v>
      </c>
      <c r="W195" s="28">
        <f t="shared" si="14"/>
        <v>0</v>
      </c>
    </row>
    <row r="196" spans="1:23">
      <c r="A196" s="1" t="s">
        <v>2448</v>
      </c>
      <c r="B196" s="1" t="s">
        <v>1839</v>
      </c>
      <c r="C196" s="1" t="s">
        <v>1819</v>
      </c>
      <c r="D196" s="1" t="s">
        <v>2449</v>
      </c>
      <c r="E196" s="1" t="s">
        <v>2057</v>
      </c>
      <c r="F196" s="1" t="s">
        <v>2433</v>
      </c>
      <c r="G196" s="47">
        <f t="shared" si="10"/>
        <v>2.9693251533742333</v>
      </c>
      <c r="H196" s="28">
        <f>IF(ISERROR(GETPIVOTDATA("Sum of emp",'2010 County Business Patterns'!$J$2,"FIPS State and County Code",$A196,"fipstate",$B196,"fipscty",$C196,"naics","337124")),0,GETPIVOTDATA("Sum of emp",'2010 County Business Patterns'!$J$2,"FIPS State and County Code",$A196,"fipstate",$B196,"fipscty",$C196,"naics","337124"))</f>
        <v>0</v>
      </c>
      <c r="I196" s="28">
        <f>IF(ISERROR(GETPIVOTDATA("Sum of Midpoint",'2010 County Business Patterns'!$J$2,"FIPS State and County Code",$A196,"fipstate",$B196,"fipscty",$C196,"naics","337124")),0,GETPIVOTDATA("Sum of Midpoint",'2010 County Business Patterns'!$J$2,"FIPS State and County Code",$A196,"fipstate",$B196,"fipscty",$C196,"naics","337124"))</f>
        <v>0</v>
      </c>
      <c r="J196">
        <f>IF(ISERROR(VLOOKUP($B196,'2010 State Business Patterns'!$AN$3:$AR$55,2,FALSE)),0,VLOOKUP($B196,'2010 State Business Patterns'!$AN$3:$AR$55,2,FALSE))</f>
        <v>0.8</v>
      </c>
      <c r="K196" s="28">
        <f t="shared" si="11"/>
        <v>0</v>
      </c>
      <c r="L196" s="28">
        <f>IF(ISERROR(GETPIVOTDATA("Sum of emp",'2010 County Business Patterns'!$J$2,"FIPS State and County Code",$A196,"fipstate",$B196,"fipscty",$C196,"naics","337127")),0,GETPIVOTDATA("Sum of emp",'2010 County Business Patterns'!$J$2,"FIPS State and County Code",$A196,"fipstate",$B196,"fipscty",$C196,"naics","337127"))</f>
        <v>0</v>
      </c>
      <c r="M196" s="28">
        <f>IF(ISERROR(GETPIVOTDATA("Sum of Midpoint",'2010 County Business Patterns'!$J$2,"FIPS State and County Code",$A196,"fipstate",$B196,"fipscty",$C196,"naics","337127")),0,GETPIVOTDATA("Sum of Midpoint",'2010 County Business Patterns'!$J$2,"FIPS State and County Code",$A196,"fipstate",$B196,"fipscty",$C196,"naics","337127"))</f>
        <v>0</v>
      </c>
      <c r="N196">
        <f>IF(ISERROR(VLOOKUP($B196,'2010 State Business Patterns'!$AN$3:$AR$55,3,FALSE)),0,VLOOKUP($B196,'2010 State Business Patterns'!$AN$3:$AR$55,3,FALSE))</f>
        <v>0.52903225806451615</v>
      </c>
      <c r="O196" s="28">
        <f t="shared" si="12"/>
        <v>0</v>
      </c>
      <c r="P196" s="28">
        <f>IF(ISERROR(GETPIVOTDATA("Sum of emp",'2010 County Business Patterns'!$J$2,"FIPS State and County Code",$A196,"fipstate",$B196,"fipscty",$C196,"naics","337214")),0,GETPIVOTDATA("Sum of emp",'2010 County Business Patterns'!$J$2,"FIPS State and County Code",$A196,"fipstate",$B196,"fipscty",$C196,"naics","337214"))</f>
        <v>0</v>
      </c>
      <c r="Q196" s="28">
        <f>IF(ISERROR(GETPIVOTDATA("Sum of Midpoint",'2010 County Business Patterns'!$J$2,"FIPS State and County Code",$A196,"fipstate",$B196,"fipscty",$C196,"naics","337214")),0,GETPIVOTDATA("Sum of Midpoint",'2010 County Business Patterns'!$J$2,"FIPS State and County Code",$A196,"fipstate",$B196,"fipscty",$C196,"naics","337214"))</f>
        <v>0</v>
      </c>
      <c r="R196">
        <f>IF(ISERROR(VLOOKUP($B196,'2010 State Business Patterns'!$AN$3:$AR$55,4,FALSE)),0,VLOOKUP($B196,'2010 State Business Patterns'!$AN$3:$AR$55,4,FALSE))</f>
        <v>0.74477611940298505</v>
      </c>
      <c r="S196" s="28">
        <f t="shared" si="13"/>
        <v>0</v>
      </c>
      <c r="T196" s="28">
        <f>IF(ISERROR(GETPIVOTDATA("Sum of emp",'2010 County Business Patterns'!$J$2,"FIPS State and County Code",$A196,"fipstate",$B196,"fipscty",$C196,"naics","337215")),0,GETPIVOTDATA("Sum of emp",'2010 County Business Patterns'!$J$2,"FIPS State and County Code",$A196,"fipstate",$B196,"fipscty",$C196,"naics","337215"))</f>
        <v>0</v>
      </c>
      <c r="U196" s="28">
        <f>IF(ISERROR(GETPIVOTDATA("Sum of Midpoint",'2010 County Business Patterns'!$J$2,"FIPS State and County Code",$A196,"fipstate",$B196,"fipscty",$C196,"naics","337215")),0,GETPIVOTDATA("Sum of Midpoint",'2010 County Business Patterns'!$J$2,"FIPS State and County Code",$A196,"fipstate",$B196,"fipscty",$C196,"naics","337215"))</f>
        <v>10</v>
      </c>
      <c r="V196">
        <f>IF(ISERROR(VLOOKUP($B196,'2010 State Business Patterns'!$AN$3:$AR$55,5,FALSE)),0,VLOOKUP($B196,'2010 State Business Patterns'!$AN$3:$AR$55,5,FALSE))</f>
        <v>0.59386503067484664</v>
      </c>
      <c r="W196" s="28">
        <f t="shared" si="14"/>
        <v>2.9693251533742333</v>
      </c>
    </row>
    <row r="197" spans="1:23">
      <c r="A197" s="1" t="s">
        <v>2450</v>
      </c>
      <c r="B197" s="1" t="s">
        <v>1839</v>
      </c>
      <c r="C197" s="1" t="s">
        <v>1820</v>
      </c>
      <c r="D197" s="1" t="s">
        <v>2451</v>
      </c>
      <c r="E197" s="1" t="s">
        <v>2057</v>
      </c>
      <c r="F197" s="1" t="s">
        <v>2433</v>
      </c>
      <c r="G197" s="47">
        <f t="shared" ref="G197:G260" si="15">K197+O197+S197+W197</f>
        <v>10.64516129032258</v>
      </c>
      <c r="H197" s="28">
        <f>IF(ISERROR(GETPIVOTDATA("Sum of emp",'2010 County Business Patterns'!$J$2,"FIPS State and County Code",$A197,"fipstate",$B197,"fipscty",$C197,"naics","337124")),0,GETPIVOTDATA("Sum of emp",'2010 County Business Patterns'!$J$2,"FIPS State and County Code",$A197,"fipstate",$B197,"fipscty",$C197,"naics","337124"))</f>
        <v>0</v>
      </c>
      <c r="I197" s="28">
        <f>IF(ISERROR(GETPIVOTDATA("Sum of Midpoint",'2010 County Business Patterns'!$J$2,"FIPS State and County Code",$A197,"fipstate",$B197,"fipscty",$C197,"naics","337124")),0,GETPIVOTDATA("Sum of Midpoint",'2010 County Business Patterns'!$J$2,"FIPS State and County Code",$A197,"fipstate",$B197,"fipscty",$C197,"naics","337124"))</f>
        <v>10</v>
      </c>
      <c r="J197">
        <f>IF(ISERROR(VLOOKUP($B197,'2010 State Business Patterns'!$AN$3:$AR$55,2,FALSE)),0,VLOOKUP($B197,'2010 State Business Patterns'!$AN$3:$AR$55,2,FALSE))</f>
        <v>0.8</v>
      </c>
      <c r="K197" s="28">
        <f t="shared" ref="K197:K260" si="16">IF(I197=0,H197,I197*J197)</f>
        <v>8</v>
      </c>
      <c r="L197" s="28">
        <f>IF(ISERROR(GETPIVOTDATA("Sum of emp",'2010 County Business Patterns'!$J$2,"FIPS State and County Code",$A197,"fipstate",$B197,"fipscty",$C197,"naics","337127")),0,GETPIVOTDATA("Sum of emp",'2010 County Business Patterns'!$J$2,"FIPS State and County Code",$A197,"fipstate",$B197,"fipscty",$C197,"naics","337127"))</f>
        <v>0</v>
      </c>
      <c r="M197" s="28">
        <f>IF(ISERROR(GETPIVOTDATA("Sum of Midpoint",'2010 County Business Patterns'!$J$2,"FIPS State and County Code",$A197,"fipstate",$B197,"fipscty",$C197,"naics","337127")),0,GETPIVOTDATA("Sum of Midpoint",'2010 County Business Patterns'!$J$2,"FIPS State and County Code",$A197,"fipstate",$B197,"fipscty",$C197,"naics","337127"))</f>
        <v>10</v>
      </c>
      <c r="N197">
        <f>IF(ISERROR(VLOOKUP($B197,'2010 State Business Patterns'!$AN$3:$AR$55,3,FALSE)),0,VLOOKUP($B197,'2010 State Business Patterns'!$AN$3:$AR$55,3,FALSE))</f>
        <v>0.52903225806451615</v>
      </c>
      <c r="O197" s="28">
        <f t="shared" ref="O197:O260" si="17">IF(M197=0,L197,M197*N197)*O$3227</f>
        <v>2.645161290322581</v>
      </c>
      <c r="P197" s="28">
        <f>IF(ISERROR(GETPIVOTDATA("Sum of emp",'2010 County Business Patterns'!$J$2,"FIPS State and County Code",$A197,"fipstate",$B197,"fipscty",$C197,"naics","337214")),0,GETPIVOTDATA("Sum of emp",'2010 County Business Patterns'!$J$2,"FIPS State and County Code",$A197,"fipstate",$B197,"fipscty",$C197,"naics","337214"))</f>
        <v>0</v>
      </c>
      <c r="Q197" s="28">
        <f>IF(ISERROR(GETPIVOTDATA("Sum of Midpoint",'2010 County Business Patterns'!$J$2,"FIPS State and County Code",$A197,"fipstate",$B197,"fipscty",$C197,"naics","337214")),0,GETPIVOTDATA("Sum of Midpoint",'2010 County Business Patterns'!$J$2,"FIPS State and County Code",$A197,"fipstate",$B197,"fipscty",$C197,"naics","337214"))</f>
        <v>0</v>
      </c>
      <c r="R197">
        <f>IF(ISERROR(VLOOKUP($B197,'2010 State Business Patterns'!$AN$3:$AR$55,4,FALSE)),0,VLOOKUP($B197,'2010 State Business Patterns'!$AN$3:$AR$55,4,FALSE))</f>
        <v>0.74477611940298505</v>
      </c>
      <c r="S197" s="28">
        <f t="shared" ref="S197:S260" si="18">IF(Q197=0,P197,Q197*R197)</f>
        <v>0</v>
      </c>
      <c r="T197" s="28">
        <f>IF(ISERROR(GETPIVOTDATA("Sum of emp",'2010 County Business Patterns'!$J$2,"FIPS State and County Code",$A197,"fipstate",$B197,"fipscty",$C197,"naics","337215")),0,GETPIVOTDATA("Sum of emp",'2010 County Business Patterns'!$J$2,"FIPS State and County Code",$A197,"fipstate",$B197,"fipscty",$C197,"naics","337215"))</f>
        <v>0</v>
      </c>
      <c r="U197" s="28">
        <f>IF(ISERROR(GETPIVOTDATA("Sum of Midpoint",'2010 County Business Patterns'!$J$2,"FIPS State and County Code",$A197,"fipstate",$B197,"fipscty",$C197,"naics","337215")),0,GETPIVOTDATA("Sum of Midpoint",'2010 County Business Patterns'!$J$2,"FIPS State and County Code",$A197,"fipstate",$B197,"fipscty",$C197,"naics","337215"))</f>
        <v>0</v>
      </c>
      <c r="V197">
        <f>IF(ISERROR(VLOOKUP($B197,'2010 State Business Patterns'!$AN$3:$AR$55,5,FALSE)),0,VLOOKUP($B197,'2010 State Business Patterns'!$AN$3:$AR$55,5,FALSE))</f>
        <v>0.59386503067484664</v>
      </c>
      <c r="W197" s="28">
        <f t="shared" ref="W197:W260" si="19">IF(U197=0,T197,U197*V197)*W$3227</f>
        <v>0</v>
      </c>
    </row>
    <row r="198" spans="1:23" hidden="1">
      <c r="A198" s="1" t="s">
        <v>2452</v>
      </c>
      <c r="B198" s="1" t="s">
        <v>1839</v>
      </c>
      <c r="C198" s="1" t="s">
        <v>1821</v>
      </c>
      <c r="D198" s="1" t="s">
        <v>2453</v>
      </c>
      <c r="E198" s="1" t="s">
        <v>2057</v>
      </c>
      <c r="F198" s="1" t="s">
        <v>2433</v>
      </c>
      <c r="G198" s="47">
        <f t="shared" si="15"/>
        <v>0</v>
      </c>
      <c r="H198" s="28">
        <f>IF(ISERROR(GETPIVOTDATA("Sum of emp",'2010 County Business Patterns'!$J$2,"FIPS State and County Code",$A198,"fipstate",$B198,"fipscty",$C198,"naics","337124")),0,GETPIVOTDATA("Sum of emp",'2010 County Business Patterns'!$J$2,"FIPS State and County Code",$A198,"fipstate",$B198,"fipscty",$C198,"naics","337124"))</f>
        <v>0</v>
      </c>
      <c r="I198" s="28">
        <f>IF(ISERROR(GETPIVOTDATA("Sum of Midpoint",'2010 County Business Patterns'!$J$2,"FIPS State and County Code",$A198,"fipstate",$B198,"fipscty",$C198,"naics","337124")),0,GETPIVOTDATA("Sum of Midpoint",'2010 County Business Patterns'!$J$2,"FIPS State and County Code",$A198,"fipstate",$B198,"fipscty",$C198,"naics","337124"))</f>
        <v>0</v>
      </c>
      <c r="J198">
        <f>IF(ISERROR(VLOOKUP($B198,'2010 State Business Patterns'!$AN$3:$AR$55,2,FALSE)),0,VLOOKUP($B198,'2010 State Business Patterns'!$AN$3:$AR$55,2,FALSE))</f>
        <v>0.8</v>
      </c>
      <c r="K198" s="28">
        <f t="shared" si="16"/>
        <v>0</v>
      </c>
      <c r="L198" s="28">
        <f>IF(ISERROR(GETPIVOTDATA("Sum of emp",'2010 County Business Patterns'!$J$2,"FIPS State and County Code",$A198,"fipstate",$B198,"fipscty",$C198,"naics","337127")),0,GETPIVOTDATA("Sum of emp",'2010 County Business Patterns'!$J$2,"FIPS State and County Code",$A198,"fipstate",$B198,"fipscty",$C198,"naics","337127"))</f>
        <v>0</v>
      </c>
      <c r="M198" s="28">
        <f>IF(ISERROR(GETPIVOTDATA("Sum of Midpoint",'2010 County Business Patterns'!$J$2,"FIPS State and County Code",$A198,"fipstate",$B198,"fipscty",$C198,"naics","337127")),0,GETPIVOTDATA("Sum of Midpoint",'2010 County Business Patterns'!$J$2,"FIPS State and County Code",$A198,"fipstate",$B198,"fipscty",$C198,"naics","337127"))</f>
        <v>0</v>
      </c>
      <c r="N198">
        <f>IF(ISERROR(VLOOKUP($B198,'2010 State Business Patterns'!$AN$3:$AR$55,3,FALSE)),0,VLOOKUP($B198,'2010 State Business Patterns'!$AN$3:$AR$55,3,FALSE))</f>
        <v>0.52903225806451615</v>
      </c>
      <c r="O198" s="28">
        <f t="shared" si="17"/>
        <v>0</v>
      </c>
      <c r="P198" s="28">
        <f>IF(ISERROR(GETPIVOTDATA("Sum of emp",'2010 County Business Patterns'!$J$2,"FIPS State and County Code",$A198,"fipstate",$B198,"fipscty",$C198,"naics","337214")),0,GETPIVOTDATA("Sum of emp",'2010 County Business Patterns'!$J$2,"FIPS State and County Code",$A198,"fipstate",$B198,"fipscty",$C198,"naics","337214"))</f>
        <v>0</v>
      </c>
      <c r="Q198" s="28">
        <f>IF(ISERROR(GETPIVOTDATA("Sum of Midpoint",'2010 County Business Patterns'!$J$2,"FIPS State and County Code",$A198,"fipstate",$B198,"fipscty",$C198,"naics","337214")),0,GETPIVOTDATA("Sum of Midpoint",'2010 County Business Patterns'!$J$2,"FIPS State and County Code",$A198,"fipstate",$B198,"fipscty",$C198,"naics","337214"))</f>
        <v>0</v>
      </c>
      <c r="R198">
        <f>IF(ISERROR(VLOOKUP($B198,'2010 State Business Patterns'!$AN$3:$AR$55,4,FALSE)),0,VLOOKUP($B198,'2010 State Business Patterns'!$AN$3:$AR$55,4,FALSE))</f>
        <v>0.74477611940298505</v>
      </c>
      <c r="S198" s="28">
        <f t="shared" si="18"/>
        <v>0</v>
      </c>
      <c r="T198" s="28">
        <f>IF(ISERROR(GETPIVOTDATA("Sum of emp",'2010 County Business Patterns'!$J$2,"FIPS State and County Code",$A198,"fipstate",$B198,"fipscty",$C198,"naics","337215")),0,GETPIVOTDATA("Sum of emp",'2010 County Business Patterns'!$J$2,"FIPS State and County Code",$A198,"fipstate",$B198,"fipscty",$C198,"naics","337215"))</f>
        <v>0</v>
      </c>
      <c r="U198" s="28">
        <f>IF(ISERROR(GETPIVOTDATA("Sum of Midpoint",'2010 County Business Patterns'!$J$2,"FIPS State and County Code",$A198,"fipstate",$B198,"fipscty",$C198,"naics","337215")),0,GETPIVOTDATA("Sum of Midpoint",'2010 County Business Patterns'!$J$2,"FIPS State and County Code",$A198,"fipstate",$B198,"fipscty",$C198,"naics","337215"))</f>
        <v>0</v>
      </c>
      <c r="V198">
        <f>IF(ISERROR(VLOOKUP($B198,'2010 State Business Patterns'!$AN$3:$AR$55,5,FALSE)),0,VLOOKUP($B198,'2010 State Business Patterns'!$AN$3:$AR$55,5,FALSE))</f>
        <v>0.59386503067484664</v>
      </c>
      <c r="W198" s="28">
        <f t="shared" si="19"/>
        <v>0</v>
      </c>
    </row>
    <row r="199" spans="1:23">
      <c r="A199" s="1" t="s">
        <v>2454</v>
      </c>
      <c r="B199" s="1" t="s">
        <v>1839</v>
      </c>
      <c r="C199" s="1" t="s">
        <v>1841</v>
      </c>
      <c r="D199" s="1" t="s">
        <v>2455</v>
      </c>
      <c r="E199" s="1" t="s">
        <v>2057</v>
      </c>
      <c r="F199" s="1" t="s">
        <v>2433</v>
      </c>
      <c r="G199" s="47">
        <f t="shared" si="15"/>
        <v>2.9693251533742333</v>
      </c>
      <c r="H199" s="28">
        <f>IF(ISERROR(GETPIVOTDATA("Sum of emp",'2010 County Business Patterns'!$J$2,"FIPS State and County Code",$A199,"fipstate",$B199,"fipscty",$C199,"naics","337124")),0,GETPIVOTDATA("Sum of emp",'2010 County Business Patterns'!$J$2,"FIPS State and County Code",$A199,"fipstate",$B199,"fipscty",$C199,"naics","337124"))</f>
        <v>0</v>
      </c>
      <c r="I199" s="28">
        <f>IF(ISERROR(GETPIVOTDATA("Sum of Midpoint",'2010 County Business Patterns'!$J$2,"FIPS State and County Code",$A199,"fipstate",$B199,"fipscty",$C199,"naics","337124")),0,GETPIVOTDATA("Sum of Midpoint",'2010 County Business Patterns'!$J$2,"FIPS State and County Code",$A199,"fipstate",$B199,"fipscty",$C199,"naics","337124"))</f>
        <v>0</v>
      </c>
      <c r="J199">
        <f>IF(ISERROR(VLOOKUP($B199,'2010 State Business Patterns'!$AN$3:$AR$55,2,FALSE)),0,VLOOKUP($B199,'2010 State Business Patterns'!$AN$3:$AR$55,2,FALSE))</f>
        <v>0.8</v>
      </c>
      <c r="K199" s="28">
        <f t="shared" si="16"/>
        <v>0</v>
      </c>
      <c r="L199" s="28">
        <f>IF(ISERROR(GETPIVOTDATA("Sum of emp",'2010 County Business Patterns'!$J$2,"FIPS State and County Code",$A199,"fipstate",$B199,"fipscty",$C199,"naics","337127")),0,GETPIVOTDATA("Sum of emp",'2010 County Business Patterns'!$J$2,"FIPS State and County Code",$A199,"fipstate",$B199,"fipscty",$C199,"naics","337127"))</f>
        <v>0</v>
      </c>
      <c r="M199" s="28">
        <f>IF(ISERROR(GETPIVOTDATA("Sum of Midpoint",'2010 County Business Patterns'!$J$2,"FIPS State and County Code",$A199,"fipstate",$B199,"fipscty",$C199,"naics","337127")),0,GETPIVOTDATA("Sum of Midpoint",'2010 County Business Patterns'!$J$2,"FIPS State and County Code",$A199,"fipstate",$B199,"fipscty",$C199,"naics","337127"))</f>
        <v>0</v>
      </c>
      <c r="N199">
        <f>IF(ISERROR(VLOOKUP($B199,'2010 State Business Patterns'!$AN$3:$AR$55,3,FALSE)),0,VLOOKUP($B199,'2010 State Business Patterns'!$AN$3:$AR$55,3,FALSE))</f>
        <v>0.52903225806451615</v>
      </c>
      <c r="O199" s="28">
        <f t="shared" si="17"/>
        <v>0</v>
      </c>
      <c r="P199" s="28">
        <f>IF(ISERROR(GETPIVOTDATA("Sum of emp",'2010 County Business Patterns'!$J$2,"FIPS State and County Code",$A199,"fipstate",$B199,"fipscty",$C199,"naics","337214")),0,GETPIVOTDATA("Sum of emp",'2010 County Business Patterns'!$J$2,"FIPS State and County Code",$A199,"fipstate",$B199,"fipscty",$C199,"naics","337214"))</f>
        <v>0</v>
      </c>
      <c r="Q199" s="28">
        <f>IF(ISERROR(GETPIVOTDATA("Sum of Midpoint",'2010 County Business Patterns'!$J$2,"FIPS State and County Code",$A199,"fipstate",$B199,"fipscty",$C199,"naics","337214")),0,GETPIVOTDATA("Sum of Midpoint",'2010 County Business Patterns'!$J$2,"FIPS State and County Code",$A199,"fipstate",$B199,"fipscty",$C199,"naics","337214"))</f>
        <v>0</v>
      </c>
      <c r="R199">
        <f>IF(ISERROR(VLOOKUP($B199,'2010 State Business Patterns'!$AN$3:$AR$55,4,FALSE)),0,VLOOKUP($B199,'2010 State Business Patterns'!$AN$3:$AR$55,4,FALSE))</f>
        <v>0.74477611940298505</v>
      </c>
      <c r="S199" s="28">
        <f t="shared" si="18"/>
        <v>0</v>
      </c>
      <c r="T199" s="28">
        <f>IF(ISERROR(GETPIVOTDATA("Sum of emp",'2010 County Business Patterns'!$J$2,"FIPS State and County Code",$A199,"fipstate",$B199,"fipscty",$C199,"naics","337215")),0,GETPIVOTDATA("Sum of emp",'2010 County Business Patterns'!$J$2,"FIPS State and County Code",$A199,"fipstate",$B199,"fipscty",$C199,"naics","337215"))</f>
        <v>0</v>
      </c>
      <c r="U199" s="28">
        <f>IF(ISERROR(GETPIVOTDATA("Sum of Midpoint",'2010 County Business Patterns'!$J$2,"FIPS State and County Code",$A199,"fipstate",$B199,"fipscty",$C199,"naics","337215")),0,GETPIVOTDATA("Sum of Midpoint",'2010 County Business Patterns'!$J$2,"FIPS State and County Code",$A199,"fipstate",$B199,"fipscty",$C199,"naics","337215"))</f>
        <v>10</v>
      </c>
      <c r="V199">
        <f>IF(ISERROR(VLOOKUP($B199,'2010 State Business Patterns'!$AN$3:$AR$55,5,FALSE)),0,VLOOKUP($B199,'2010 State Business Patterns'!$AN$3:$AR$55,5,FALSE))</f>
        <v>0.59386503067484664</v>
      </c>
      <c r="W199" s="28">
        <f t="shared" si="19"/>
        <v>2.9693251533742333</v>
      </c>
    </row>
    <row r="200" spans="1:23" hidden="1">
      <c r="A200" s="1" t="s">
        <v>2456</v>
      </c>
      <c r="B200" s="1" t="s">
        <v>1839</v>
      </c>
      <c r="C200" s="1" t="s">
        <v>1776</v>
      </c>
      <c r="D200" s="1" t="s">
        <v>2457</v>
      </c>
      <c r="E200" s="1" t="s">
        <v>2057</v>
      </c>
      <c r="F200" s="1" t="s">
        <v>2433</v>
      </c>
      <c r="G200" s="47">
        <f t="shared" si="15"/>
        <v>0</v>
      </c>
      <c r="H200" s="28">
        <f>IF(ISERROR(GETPIVOTDATA("Sum of emp",'2010 County Business Patterns'!$J$2,"FIPS State and County Code",$A200,"fipstate",$B200,"fipscty",$C200,"naics","337124")),0,GETPIVOTDATA("Sum of emp",'2010 County Business Patterns'!$J$2,"FIPS State and County Code",$A200,"fipstate",$B200,"fipscty",$C200,"naics","337124"))</f>
        <v>0</v>
      </c>
      <c r="I200" s="28">
        <f>IF(ISERROR(GETPIVOTDATA("Sum of Midpoint",'2010 County Business Patterns'!$J$2,"FIPS State and County Code",$A200,"fipstate",$B200,"fipscty",$C200,"naics","337124")),0,GETPIVOTDATA("Sum of Midpoint",'2010 County Business Patterns'!$J$2,"FIPS State and County Code",$A200,"fipstate",$B200,"fipscty",$C200,"naics","337124"))</f>
        <v>0</v>
      </c>
      <c r="J200">
        <f>IF(ISERROR(VLOOKUP($B200,'2010 State Business Patterns'!$AN$3:$AR$55,2,FALSE)),0,VLOOKUP($B200,'2010 State Business Patterns'!$AN$3:$AR$55,2,FALSE))</f>
        <v>0.8</v>
      </c>
      <c r="K200" s="28">
        <f t="shared" si="16"/>
        <v>0</v>
      </c>
      <c r="L200" s="28">
        <f>IF(ISERROR(GETPIVOTDATA("Sum of emp",'2010 County Business Patterns'!$J$2,"FIPS State and County Code",$A200,"fipstate",$B200,"fipscty",$C200,"naics","337127")),0,GETPIVOTDATA("Sum of emp",'2010 County Business Patterns'!$J$2,"FIPS State and County Code",$A200,"fipstate",$B200,"fipscty",$C200,"naics","337127"))</f>
        <v>0</v>
      </c>
      <c r="M200" s="28">
        <f>IF(ISERROR(GETPIVOTDATA("Sum of Midpoint",'2010 County Business Patterns'!$J$2,"FIPS State and County Code",$A200,"fipstate",$B200,"fipscty",$C200,"naics","337127")),0,GETPIVOTDATA("Sum of Midpoint",'2010 County Business Patterns'!$J$2,"FIPS State and County Code",$A200,"fipstate",$B200,"fipscty",$C200,"naics","337127"))</f>
        <v>0</v>
      </c>
      <c r="N200">
        <f>IF(ISERROR(VLOOKUP($B200,'2010 State Business Patterns'!$AN$3:$AR$55,3,FALSE)),0,VLOOKUP($B200,'2010 State Business Patterns'!$AN$3:$AR$55,3,FALSE))</f>
        <v>0.52903225806451615</v>
      </c>
      <c r="O200" s="28">
        <f t="shared" si="17"/>
        <v>0</v>
      </c>
      <c r="P200" s="28">
        <f>IF(ISERROR(GETPIVOTDATA("Sum of emp",'2010 County Business Patterns'!$J$2,"FIPS State and County Code",$A200,"fipstate",$B200,"fipscty",$C200,"naics","337214")),0,GETPIVOTDATA("Sum of emp",'2010 County Business Patterns'!$J$2,"FIPS State and County Code",$A200,"fipstate",$B200,"fipscty",$C200,"naics","337214"))</f>
        <v>0</v>
      </c>
      <c r="Q200" s="28">
        <f>IF(ISERROR(GETPIVOTDATA("Sum of Midpoint",'2010 County Business Patterns'!$J$2,"FIPS State and County Code",$A200,"fipstate",$B200,"fipscty",$C200,"naics","337214")),0,GETPIVOTDATA("Sum of Midpoint",'2010 County Business Patterns'!$J$2,"FIPS State and County Code",$A200,"fipstate",$B200,"fipscty",$C200,"naics","337214"))</f>
        <v>0</v>
      </c>
      <c r="R200">
        <f>IF(ISERROR(VLOOKUP($B200,'2010 State Business Patterns'!$AN$3:$AR$55,4,FALSE)),0,VLOOKUP($B200,'2010 State Business Patterns'!$AN$3:$AR$55,4,FALSE))</f>
        <v>0.74477611940298505</v>
      </c>
      <c r="S200" s="28">
        <f t="shared" si="18"/>
        <v>0</v>
      </c>
      <c r="T200" s="28">
        <f>IF(ISERROR(GETPIVOTDATA("Sum of emp",'2010 County Business Patterns'!$J$2,"FIPS State and County Code",$A200,"fipstate",$B200,"fipscty",$C200,"naics","337215")),0,GETPIVOTDATA("Sum of emp",'2010 County Business Patterns'!$J$2,"FIPS State and County Code",$A200,"fipstate",$B200,"fipscty",$C200,"naics","337215"))</f>
        <v>0</v>
      </c>
      <c r="U200" s="28">
        <f>IF(ISERROR(GETPIVOTDATA("Sum of Midpoint",'2010 County Business Patterns'!$J$2,"FIPS State and County Code",$A200,"fipstate",$B200,"fipscty",$C200,"naics","337215")),0,GETPIVOTDATA("Sum of Midpoint",'2010 County Business Patterns'!$J$2,"FIPS State and County Code",$A200,"fipstate",$B200,"fipscty",$C200,"naics","337215"))</f>
        <v>0</v>
      </c>
      <c r="V200">
        <f>IF(ISERROR(VLOOKUP($B200,'2010 State Business Patterns'!$AN$3:$AR$55,5,FALSE)),0,VLOOKUP($B200,'2010 State Business Patterns'!$AN$3:$AR$55,5,FALSE))</f>
        <v>0.59386503067484664</v>
      </c>
      <c r="W200" s="28">
        <f t="shared" si="19"/>
        <v>0</v>
      </c>
    </row>
    <row r="201" spans="1:23" hidden="1">
      <c r="A201" s="1" t="s">
        <v>2458</v>
      </c>
      <c r="B201" s="1" t="s">
        <v>1839</v>
      </c>
      <c r="C201" s="1" t="s">
        <v>1822</v>
      </c>
      <c r="D201" s="1" t="s">
        <v>2459</v>
      </c>
      <c r="E201" s="1" t="s">
        <v>2057</v>
      </c>
      <c r="F201" s="1" t="s">
        <v>2433</v>
      </c>
      <c r="G201" s="47">
        <f t="shared" si="15"/>
        <v>0</v>
      </c>
      <c r="H201" s="28">
        <f>IF(ISERROR(GETPIVOTDATA("Sum of emp",'2010 County Business Patterns'!$J$2,"FIPS State and County Code",$A201,"fipstate",$B201,"fipscty",$C201,"naics","337124")),0,GETPIVOTDATA("Sum of emp",'2010 County Business Patterns'!$J$2,"FIPS State and County Code",$A201,"fipstate",$B201,"fipscty",$C201,"naics","337124"))</f>
        <v>0</v>
      </c>
      <c r="I201" s="28">
        <f>IF(ISERROR(GETPIVOTDATA("Sum of Midpoint",'2010 County Business Patterns'!$J$2,"FIPS State and County Code",$A201,"fipstate",$B201,"fipscty",$C201,"naics","337124")),0,GETPIVOTDATA("Sum of Midpoint",'2010 County Business Patterns'!$J$2,"FIPS State and County Code",$A201,"fipstate",$B201,"fipscty",$C201,"naics","337124"))</f>
        <v>0</v>
      </c>
      <c r="J201">
        <f>IF(ISERROR(VLOOKUP($B201,'2010 State Business Patterns'!$AN$3:$AR$55,2,FALSE)),0,VLOOKUP($B201,'2010 State Business Patterns'!$AN$3:$AR$55,2,FALSE))</f>
        <v>0.8</v>
      </c>
      <c r="K201" s="28">
        <f t="shared" si="16"/>
        <v>0</v>
      </c>
      <c r="L201" s="28">
        <f>IF(ISERROR(GETPIVOTDATA("Sum of emp",'2010 County Business Patterns'!$J$2,"FIPS State and County Code",$A201,"fipstate",$B201,"fipscty",$C201,"naics","337127")),0,GETPIVOTDATA("Sum of emp",'2010 County Business Patterns'!$J$2,"FIPS State and County Code",$A201,"fipstate",$B201,"fipscty",$C201,"naics","337127"))</f>
        <v>0</v>
      </c>
      <c r="M201" s="28">
        <f>IF(ISERROR(GETPIVOTDATA("Sum of Midpoint",'2010 County Business Patterns'!$J$2,"FIPS State and County Code",$A201,"fipstate",$B201,"fipscty",$C201,"naics","337127")),0,GETPIVOTDATA("Sum of Midpoint",'2010 County Business Patterns'!$J$2,"FIPS State and County Code",$A201,"fipstate",$B201,"fipscty",$C201,"naics","337127"))</f>
        <v>0</v>
      </c>
      <c r="N201">
        <f>IF(ISERROR(VLOOKUP($B201,'2010 State Business Patterns'!$AN$3:$AR$55,3,FALSE)),0,VLOOKUP($B201,'2010 State Business Patterns'!$AN$3:$AR$55,3,FALSE))</f>
        <v>0.52903225806451615</v>
      </c>
      <c r="O201" s="28">
        <f t="shared" si="17"/>
        <v>0</v>
      </c>
      <c r="P201" s="28">
        <f>IF(ISERROR(GETPIVOTDATA("Sum of emp",'2010 County Business Patterns'!$J$2,"FIPS State and County Code",$A201,"fipstate",$B201,"fipscty",$C201,"naics","337214")),0,GETPIVOTDATA("Sum of emp",'2010 County Business Patterns'!$J$2,"FIPS State and County Code",$A201,"fipstate",$B201,"fipscty",$C201,"naics","337214"))</f>
        <v>0</v>
      </c>
      <c r="Q201" s="28">
        <f>IF(ISERROR(GETPIVOTDATA("Sum of Midpoint",'2010 County Business Patterns'!$J$2,"FIPS State and County Code",$A201,"fipstate",$B201,"fipscty",$C201,"naics","337214")),0,GETPIVOTDATA("Sum of Midpoint",'2010 County Business Patterns'!$J$2,"FIPS State and County Code",$A201,"fipstate",$B201,"fipscty",$C201,"naics","337214"))</f>
        <v>0</v>
      </c>
      <c r="R201">
        <f>IF(ISERROR(VLOOKUP($B201,'2010 State Business Patterns'!$AN$3:$AR$55,4,FALSE)),0,VLOOKUP($B201,'2010 State Business Patterns'!$AN$3:$AR$55,4,FALSE))</f>
        <v>0.74477611940298505</v>
      </c>
      <c r="S201" s="28">
        <f t="shared" si="18"/>
        <v>0</v>
      </c>
      <c r="T201" s="28">
        <f>IF(ISERROR(GETPIVOTDATA("Sum of emp",'2010 County Business Patterns'!$J$2,"FIPS State and County Code",$A201,"fipstate",$B201,"fipscty",$C201,"naics","337215")),0,GETPIVOTDATA("Sum of emp",'2010 County Business Patterns'!$J$2,"FIPS State and County Code",$A201,"fipstate",$B201,"fipscty",$C201,"naics","337215"))</f>
        <v>0</v>
      </c>
      <c r="U201" s="28">
        <f>IF(ISERROR(GETPIVOTDATA("Sum of Midpoint",'2010 County Business Patterns'!$J$2,"FIPS State and County Code",$A201,"fipstate",$B201,"fipscty",$C201,"naics","337215")),0,GETPIVOTDATA("Sum of Midpoint",'2010 County Business Patterns'!$J$2,"FIPS State and County Code",$A201,"fipstate",$B201,"fipscty",$C201,"naics","337215"))</f>
        <v>0</v>
      </c>
      <c r="V201">
        <f>IF(ISERROR(VLOOKUP($B201,'2010 State Business Patterns'!$AN$3:$AR$55,5,FALSE)),0,VLOOKUP($B201,'2010 State Business Patterns'!$AN$3:$AR$55,5,FALSE))</f>
        <v>0.59386503067484664</v>
      </c>
      <c r="W201" s="28">
        <f t="shared" si="19"/>
        <v>0</v>
      </c>
    </row>
    <row r="202" spans="1:23">
      <c r="A202" s="1" t="s">
        <v>2460</v>
      </c>
      <c r="B202" s="1" t="s">
        <v>1839</v>
      </c>
      <c r="C202" s="1" t="s">
        <v>1777</v>
      </c>
      <c r="D202" s="1" t="s">
        <v>2461</v>
      </c>
      <c r="E202" s="1" t="s">
        <v>2057</v>
      </c>
      <c r="F202" s="1" t="s">
        <v>2433</v>
      </c>
      <c r="G202" s="47">
        <f t="shared" si="15"/>
        <v>47.655892317553338</v>
      </c>
      <c r="H202" s="28">
        <f>IF(ISERROR(GETPIVOTDATA("Sum of emp",'2010 County Business Patterns'!$J$2,"FIPS State and County Code",$A202,"fipstate",$B202,"fipscty",$C202,"naics","337124")),0,GETPIVOTDATA("Sum of emp",'2010 County Business Patterns'!$J$2,"FIPS State and County Code",$A202,"fipstate",$B202,"fipscty",$C202,"naics","337124"))</f>
        <v>0</v>
      </c>
      <c r="I202" s="28">
        <f>IF(ISERROR(GETPIVOTDATA("Sum of Midpoint",'2010 County Business Patterns'!$J$2,"FIPS State and County Code",$A202,"fipstate",$B202,"fipscty",$C202,"naics","337124")),0,GETPIVOTDATA("Sum of Midpoint",'2010 County Business Patterns'!$J$2,"FIPS State and County Code",$A202,"fipstate",$B202,"fipscty",$C202,"naics","337124"))</f>
        <v>0</v>
      </c>
      <c r="J202">
        <f>IF(ISERROR(VLOOKUP($B202,'2010 State Business Patterns'!$AN$3:$AR$55,2,FALSE)),0,VLOOKUP($B202,'2010 State Business Patterns'!$AN$3:$AR$55,2,FALSE))</f>
        <v>0.8</v>
      </c>
      <c r="K202" s="28">
        <f t="shared" si="16"/>
        <v>0</v>
      </c>
      <c r="L202" s="28">
        <f>IF(ISERROR(GETPIVOTDATA("Sum of emp",'2010 County Business Patterns'!$J$2,"FIPS State and County Code",$A202,"fipstate",$B202,"fipscty",$C202,"naics","337127")),0,GETPIVOTDATA("Sum of emp",'2010 County Business Patterns'!$J$2,"FIPS State and County Code",$A202,"fipstate",$B202,"fipscty",$C202,"naics","337127"))</f>
        <v>0</v>
      </c>
      <c r="M202" s="28">
        <f>IF(ISERROR(GETPIVOTDATA("Sum of Midpoint",'2010 County Business Patterns'!$J$2,"FIPS State and County Code",$A202,"fipstate",$B202,"fipscty",$C202,"naics","337127")),0,GETPIVOTDATA("Sum of Midpoint",'2010 County Business Patterns'!$J$2,"FIPS State and County Code",$A202,"fipstate",$B202,"fipscty",$C202,"naics","337127"))</f>
        <v>0</v>
      </c>
      <c r="N202">
        <f>IF(ISERROR(VLOOKUP($B202,'2010 State Business Patterns'!$AN$3:$AR$55,3,FALSE)),0,VLOOKUP($B202,'2010 State Business Patterns'!$AN$3:$AR$55,3,FALSE))</f>
        <v>0.52903225806451615</v>
      </c>
      <c r="O202" s="28">
        <f t="shared" si="17"/>
        <v>0</v>
      </c>
      <c r="P202" s="28">
        <f>IF(ISERROR(GETPIVOTDATA("Sum of emp",'2010 County Business Patterns'!$J$2,"FIPS State and County Code",$A202,"fipstate",$B202,"fipscty",$C202,"naics","337214")),0,GETPIVOTDATA("Sum of emp",'2010 County Business Patterns'!$J$2,"FIPS State and County Code",$A202,"fipstate",$B202,"fipscty",$C202,"naics","337214"))</f>
        <v>0</v>
      </c>
      <c r="Q202" s="28">
        <f>IF(ISERROR(GETPIVOTDATA("Sum of Midpoint",'2010 County Business Patterns'!$J$2,"FIPS State and County Code",$A202,"fipstate",$B202,"fipscty",$C202,"naics","337214")),0,GETPIVOTDATA("Sum of Midpoint",'2010 County Business Patterns'!$J$2,"FIPS State and County Code",$A202,"fipstate",$B202,"fipscty",$C202,"naics","337214"))</f>
        <v>60</v>
      </c>
      <c r="R202">
        <f>IF(ISERROR(VLOOKUP($B202,'2010 State Business Patterns'!$AN$3:$AR$55,4,FALSE)),0,VLOOKUP($B202,'2010 State Business Patterns'!$AN$3:$AR$55,4,FALSE))</f>
        <v>0.74477611940298505</v>
      </c>
      <c r="S202" s="28">
        <f t="shared" si="18"/>
        <v>44.686567164179102</v>
      </c>
      <c r="T202" s="28">
        <f>IF(ISERROR(GETPIVOTDATA("Sum of emp",'2010 County Business Patterns'!$J$2,"FIPS State and County Code",$A202,"fipstate",$B202,"fipscty",$C202,"naics","337215")),0,GETPIVOTDATA("Sum of emp",'2010 County Business Patterns'!$J$2,"FIPS State and County Code",$A202,"fipstate",$B202,"fipscty",$C202,"naics","337215"))</f>
        <v>0</v>
      </c>
      <c r="U202" s="28">
        <f>IF(ISERROR(GETPIVOTDATA("Sum of Midpoint",'2010 County Business Patterns'!$J$2,"FIPS State and County Code",$A202,"fipstate",$B202,"fipscty",$C202,"naics","337215")),0,GETPIVOTDATA("Sum of Midpoint",'2010 County Business Patterns'!$J$2,"FIPS State and County Code",$A202,"fipstate",$B202,"fipscty",$C202,"naics","337215"))</f>
        <v>10</v>
      </c>
      <c r="V202">
        <f>IF(ISERROR(VLOOKUP($B202,'2010 State Business Patterns'!$AN$3:$AR$55,5,FALSE)),0,VLOOKUP($B202,'2010 State Business Patterns'!$AN$3:$AR$55,5,FALSE))</f>
        <v>0.59386503067484664</v>
      </c>
      <c r="W202" s="28">
        <f t="shared" si="19"/>
        <v>2.9693251533742333</v>
      </c>
    </row>
    <row r="203" spans="1:23" hidden="1">
      <c r="A203" s="1" t="s">
        <v>2462</v>
      </c>
      <c r="B203" s="1" t="s">
        <v>1839</v>
      </c>
      <c r="C203" s="1" t="s">
        <v>1825</v>
      </c>
      <c r="D203" s="1" t="s">
        <v>2463</v>
      </c>
      <c r="E203" s="1" t="s">
        <v>2057</v>
      </c>
      <c r="F203" s="1" t="s">
        <v>2433</v>
      </c>
      <c r="G203" s="47">
        <f t="shared" si="15"/>
        <v>0</v>
      </c>
      <c r="H203" s="28">
        <f>IF(ISERROR(GETPIVOTDATA("Sum of emp",'2010 County Business Patterns'!$J$2,"FIPS State and County Code",$A203,"fipstate",$B203,"fipscty",$C203,"naics","337124")),0,GETPIVOTDATA("Sum of emp",'2010 County Business Patterns'!$J$2,"FIPS State and County Code",$A203,"fipstate",$B203,"fipscty",$C203,"naics","337124"))</f>
        <v>0</v>
      </c>
      <c r="I203" s="28">
        <f>IF(ISERROR(GETPIVOTDATA("Sum of Midpoint",'2010 County Business Patterns'!$J$2,"FIPS State and County Code",$A203,"fipstate",$B203,"fipscty",$C203,"naics","337124")),0,GETPIVOTDATA("Sum of Midpoint",'2010 County Business Patterns'!$J$2,"FIPS State and County Code",$A203,"fipstate",$B203,"fipscty",$C203,"naics","337124"))</f>
        <v>0</v>
      </c>
      <c r="J203">
        <f>IF(ISERROR(VLOOKUP($B203,'2010 State Business Patterns'!$AN$3:$AR$55,2,FALSE)),0,VLOOKUP($B203,'2010 State Business Patterns'!$AN$3:$AR$55,2,FALSE))</f>
        <v>0.8</v>
      </c>
      <c r="K203" s="28">
        <f t="shared" si="16"/>
        <v>0</v>
      </c>
      <c r="L203" s="28">
        <f>IF(ISERROR(GETPIVOTDATA("Sum of emp",'2010 County Business Patterns'!$J$2,"FIPS State and County Code",$A203,"fipstate",$B203,"fipscty",$C203,"naics","337127")),0,GETPIVOTDATA("Sum of emp",'2010 County Business Patterns'!$J$2,"FIPS State and County Code",$A203,"fipstate",$B203,"fipscty",$C203,"naics","337127"))</f>
        <v>0</v>
      </c>
      <c r="M203" s="28">
        <f>IF(ISERROR(GETPIVOTDATA("Sum of Midpoint",'2010 County Business Patterns'!$J$2,"FIPS State and County Code",$A203,"fipstate",$B203,"fipscty",$C203,"naics","337127")),0,GETPIVOTDATA("Sum of Midpoint",'2010 County Business Patterns'!$J$2,"FIPS State and County Code",$A203,"fipstate",$B203,"fipscty",$C203,"naics","337127"))</f>
        <v>0</v>
      </c>
      <c r="N203">
        <f>IF(ISERROR(VLOOKUP($B203,'2010 State Business Patterns'!$AN$3:$AR$55,3,FALSE)),0,VLOOKUP($B203,'2010 State Business Patterns'!$AN$3:$AR$55,3,FALSE))</f>
        <v>0.52903225806451615</v>
      </c>
      <c r="O203" s="28">
        <f t="shared" si="17"/>
        <v>0</v>
      </c>
      <c r="P203" s="28">
        <f>IF(ISERROR(GETPIVOTDATA("Sum of emp",'2010 County Business Patterns'!$J$2,"FIPS State and County Code",$A203,"fipstate",$B203,"fipscty",$C203,"naics","337214")),0,GETPIVOTDATA("Sum of emp",'2010 County Business Patterns'!$J$2,"FIPS State and County Code",$A203,"fipstate",$B203,"fipscty",$C203,"naics","337214"))</f>
        <v>0</v>
      </c>
      <c r="Q203" s="28">
        <f>IF(ISERROR(GETPIVOTDATA("Sum of Midpoint",'2010 County Business Patterns'!$J$2,"FIPS State and County Code",$A203,"fipstate",$B203,"fipscty",$C203,"naics","337214")),0,GETPIVOTDATA("Sum of Midpoint",'2010 County Business Patterns'!$J$2,"FIPS State and County Code",$A203,"fipstate",$B203,"fipscty",$C203,"naics","337214"))</f>
        <v>0</v>
      </c>
      <c r="R203">
        <f>IF(ISERROR(VLOOKUP($B203,'2010 State Business Patterns'!$AN$3:$AR$55,4,FALSE)),0,VLOOKUP($B203,'2010 State Business Patterns'!$AN$3:$AR$55,4,FALSE))</f>
        <v>0.74477611940298505</v>
      </c>
      <c r="S203" s="28">
        <f t="shared" si="18"/>
        <v>0</v>
      </c>
      <c r="T203" s="28">
        <f>IF(ISERROR(GETPIVOTDATA("Sum of emp",'2010 County Business Patterns'!$J$2,"FIPS State and County Code",$A203,"fipstate",$B203,"fipscty",$C203,"naics","337215")),0,GETPIVOTDATA("Sum of emp",'2010 County Business Patterns'!$J$2,"FIPS State and County Code",$A203,"fipstate",$B203,"fipscty",$C203,"naics","337215"))</f>
        <v>0</v>
      </c>
      <c r="U203" s="28">
        <f>IF(ISERROR(GETPIVOTDATA("Sum of Midpoint",'2010 County Business Patterns'!$J$2,"FIPS State and County Code",$A203,"fipstate",$B203,"fipscty",$C203,"naics","337215")),0,GETPIVOTDATA("Sum of Midpoint",'2010 County Business Patterns'!$J$2,"FIPS State and County Code",$A203,"fipstate",$B203,"fipscty",$C203,"naics","337215"))</f>
        <v>0</v>
      </c>
      <c r="V203">
        <f>IF(ISERROR(VLOOKUP($B203,'2010 State Business Patterns'!$AN$3:$AR$55,5,FALSE)),0,VLOOKUP($B203,'2010 State Business Patterns'!$AN$3:$AR$55,5,FALSE))</f>
        <v>0.59386503067484664</v>
      </c>
      <c r="W203" s="28">
        <f t="shared" si="19"/>
        <v>0</v>
      </c>
    </row>
    <row r="204" spans="1:23" hidden="1">
      <c r="A204" s="1" t="s">
        <v>2464</v>
      </c>
      <c r="B204" s="1" t="s">
        <v>1839</v>
      </c>
      <c r="C204" s="1" t="s">
        <v>1826</v>
      </c>
      <c r="D204" s="1" t="s">
        <v>2465</v>
      </c>
      <c r="E204" s="1" t="s">
        <v>2057</v>
      </c>
      <c r="F204" s="1" t="s">
        <v>2433</v>
      </c>
      <c r="G204" s="47">
        <f t="shared" si="15"/>
        <v>0</v>
      </c>
      <c r="H204" s="28">
        <f>IF(ISERROR(GETPIVOTDATA("Sum of emp",'2010 County Business Patterns'!$J$2,"FIPS State and County Code",$A204,"fipstate",$B204,"fipscty",$C204,"naics","337124")),0,GETPIVOTDATA("Sum of emp",'2010 County Business Patterns'!$J$2,"FIPS State and County Code",$A204,"fipstate",$B204,"fipscty",$C204,"naics","337124"))</f>
        <v>0</v>
      </c>
      <c r="I204" s="28">
        <f>IF(ISERROR(GETPIVOTDATA("Sum of Midpoint",'2010 County Business Patterns'!$J$2,"FIPS State and County Code",$A204,"fipstate",$B204,"fipscty",$C204,"naics","337124")),0,GETPIVOTDATA("Sum of Midpoint",'2010 County Business Patterns'!$J$2,"FIPS State and County Code",$A204,"fipstate",$B204,"fipscty",$C204,"naics","337124"))</f>
        <v>0</v>
      </c>
      <c r="J204">
        <f>IF(ISERROR(VLOOKUP($B204,'2010 State Business Patterns'!$AN$3:$AR$55,2,FALSE)),0,VLOOKUP($B204,'2010 State Business Patterns'!$AN$3:$AR$55,2,FALSE))</f>
        <v>0.8</v>
      </c>
      <c r="K204" s="28">
        <f t="shared" si="16"/>
        <v>0</v>
      </c>
      <c r="L204" s="28">
        <f>IF(ISERROR(GETPIVOTDATA("Sum of emp",'2010 County Business Patterns'!$J$2,"FIPS State and County Code",$A204,"fipstate",$B204,"fipscty",$C204,"naics","337127")),0,GETPIVOTDATA("Sum of emp",'2010 County Business Patterns'!$J$2,"FIPS State and County Code",$A204,"fipstate",$B204,"fipscty",$C204,"naics","337127"))</f>
        <v>0</v>
      </c>
      <c r="M204" s="28">
        <f>IF(ISERROR(GETPIVOTDATA("Sum of Midpoint",'2010 County Business Patterns'!$J$2,"FIPS State and County Code",$A204,"fipstate",$B204,"fipscty",$C204,"naics","337127")),0,GETPIVOTDATA("Sum of Midpoint",'2010 County Business Patterns'!$J$2,"FIPS State and County Code",$A204,"fipstate",$B204,"fipscty",$C204,"naics","337127"))</f>
        <v>0</v>
      </c>
      <c r="N204">
        <f>IF(ISERROR(VLOOKUP($B204,'2010 State Business Patterns'!$AN$3:$AR$55,3,FALSE)),0,VLOOKUP($B204,'2010 State Business Patterns'!$AN$3:$AR$55,3,FALSE))</f>
        <v>0.52903225806451615</v>
      </c>
      <c r="O204" s="28">
        <f t="shared" si="17"/>
        <v>0</v>
      </c>
      <c r="P204" s="28">
        <f>IF(ISERROR(GETPIVOTDATA("Sum of emp",'2010 County Business Patterns'!$J$2,"FIPS State and County Code",$A204,"fipstate",$B204,"fipscty",$C204,"naics","337214")),0,GETPIVOTDATA("Sum of emp",'2010 County Business Patterns'!$J$2,"FIPS State and County Code",$A204,"fipstate",$B204,"fipscty",$C204,"naics","337214"))</f>
        <v>0</v>
      </c>
      <c r="Q204" s="28">
        <f>IF(ISERROR(GETPIVOTDATA("Sum of Midpoint",'2010 County Business Patterns'!$J$2,"FIPS State and County Code",$A204,"fipstate",$B204,"fipscty",$C204,"naics","337214")),0,GETPIVOTDATA("Sum of Midpoint",'2010 County Business Patterns'!$J$2,"FIPS State and County Code",$A204,"fipstate",$B204,"fipscty",$C204,"naics","337214"))</f>
        <v>0</v>
      </c>
      <c r="R204">
        <f>IF(ISERROR(VLOOKUP($B204,'2010 State Business Patterns'!$AN$3:$AR$55,4,FALSE)),0,VLOOKUP($B204,'2010 State Business Patterns'!$AN$3:$AR$55,4,FALSE))</f>
        <v>0.74477611940298505</v>
      </c>
      <c r="S204" s="28">
        <f t="shared" si="18"/>
        <v>0</v>
      </c>
      <c r="T204" s="28">
        <f>IF(ISERROR(GETPIVOTDATA("Sum of emp",'2010 County Business Patterns'!$J$2,"FIPS State and County Code",$A204,"fipstate",$B204,"fipscty",$C204,"naics","337215")),0,GETPIVOTDATA("Sum of emp",'2010 County Business Patterns'!$J$2,"FIPS State and County Code",$A204,"fipstate",$B204,"fipscty",$C204,"naics","337215"))</f>
        <v>0</v>
      </c>
      <c r="U204" s="28">
        <f>IF(ISERROR(GETPIVOTDATA("Sum of Midpoint",'2010 County Business Patterns'!$J$2,"FIPS State and County Code",$A204,"fipstate",$B204,"fipscty",$C204,"naics","337215")),0,GETPIVOTDATA("Sum of Midpoint",'2010 County Business Patterns'!$J$2,"FIPS State and County Code",$A204,"fipstate",$B204,"fipscty",$C204,"naics","337215"))</f>
        <v>0</v>
      </c>
      <c r="V204">
        <f>IF(ISERROR(VLOOKUP($B204,'2010 State Business Patterns'!$AN$3:$AR$55,5,FALSE)),0,VLOOKUP($B204,'2010 State Business Patterns'!$AN$3:$AR$55,5,FALSE))</f>
        <v>0.59386503067484664</v>
      </c>
      <c r="W204" s="28">
        <f t="shared" si="19"/>
        <v>0</v>
      </c>
    </row>
    <row r="205" spans="1:23" hidden="1">
      <c r="A205" s="1" t="s">
        <v>2466</v>
      </c>
      <c r="B205" s="1" t="s">
        <v>1839</v>
      </c>
      <c r="C205" s="1" t="s">
        <v>1827</v>
      </c>
      <c r="D205" s="1" t="s">
        <v>2467</v>
      </c>
      <c r="E205" s="1" t="s">
        <v>2057</v>
      </c>
      <c r="F205" s="1" t="s">
        <v>2433</v>
      </c>
      <c r="G205" s="47">
        <f t="shared" si="15"/>
        <v>0</v>
      </c>
      <c r="H205" s="28">
        <f>IF(ISERROR(GETPIVOTDATA("Sum of emp",'2010 County Business Patterns'!$J$2,"FIPS State and County Code",$A205,"fipstate",$B205,"fipscty",$C205,"naics","337124")),0,GETPIVOTDATA("Sum of emp",'2010 County Business Patterns'!$J$2,"FIPS State and County Code",$A205,"fipstate",$B205,"fipscty",$C205,"naics","337124"))</f>
        <v>0</v>
      </c>
      <c r="I205" s="28">
        <f>IF(ISERROR(GETPIVOTDATA("Sum of Midpoint",'2010 County Business Patterns'!$J$2,"FIPS State and County Code",$A205,"fipstate",$B205,"fipscty",$C205,"naics","337124")),0,GETPIVOTDATA("Sum of Midpoint",'2010 County Business Patterns'!$J$2,"FIPS State and County Code",$A205,"fipstate",$B205,"fipscty",$C205,"naics","337124"))</f>
        <v>0</v>
      </c>
      <c r="J205">
        <f>IF(ISERROR(VLOOKUP($B205,'2010 State Business Patterns'!$AN$3:$AR$55,2,FALSE)),0,VLOOKUP($B205,'2010 State Business Patterns'!$AN$3:$AR$55,2,FALSE))</f>
        <v>0.8</v>
      </c>
      <c r="K205" s="28">
        <f t="shared" si="16"/>
        <v>0</v>
      </c>
      <c r="L205" s="28">
        <f>IF(ISERROR(GETPIVOTDATA("Sum of emp",'2010 County Business Patterns'!$J$2,"FIPS State and County Code",$A205,"fipstate",$B205,"fipscty",$C205,"naics","337127")),0,GETPIVOTDATA("Sum of emp",'2010 County Business Patterns'!$J$2,"FIPS State and County Code",$A205,"fipstate",$B205,"fipscty",$C205,"naics","337127"))</f>
        <v>0</v>
      </c>
      <c r="M205" s="28">
        <f>IF(ISERROR(GETPIVOTDATA("Sum of Midpoint",'2010 County Business Patterns'!$J$2,"FIPS State and County Code",$A205,"fipstate",$B205,"fipscty",$C205,"naics","337127")),0,GETPIVOTDATA("Sum of Midpoint",'2010 County Business Patterns'!$J$2,"FIPS State and County Code",$A205,"fipstate",$B205,"fipscty",$C205,"naics","337127"))</f>
        <v>0</v>
      </c>
      <c r="N205">
        <f>IF(ISERROR(VLOOKUP($B205,'2010 State Business Patterns'!$AN$3:$AR$55,3,FALSE)),0,VLOOKUP($B205,'2010 State Business Patterns'!$AN$3:$AR$55,3,FALSE))</f>
        <v>0.52903225806451615</v>
      </c>
      <c r="O205" s="28">
        <f t="shared" si="17"/>
        <v>0</v>
      </c>
      <c r="P205" s="28">
        <f>IF(ISERROR(GETPIVOTDATA("Sum of emp",'2010 County Business Patterns'!$J$2,"FIPS State and County Code",$A205,"fipstate",$B205,"fipscty",$C205,"naics","337214")),0,GETPIVOTDATA("Sum of emp",'2010 County Business Patterns'!$J$2,"FIPS State and County Code",$A205,"fipstate",$B205,"fipscty",$C205,"naics","337214"))</f>
        <v>0</v>
      </c>
      <c r="Q205" s="28">
        <f>IF(ISERROR(GETPIVOTDATA("Sum of Midpoint",'2010 County Business Patterns'!$J$2,"FIPS State and County Code",$A205,"fipstate",$B205,"fipscty",$C205,"naics","337214")),0,GETPIVOTDATA("Sum of Midpoint",'2010 County Business Patterns'!$J$2,"FIPS State and County Code",$A205,"fipstate",$B205,"fipscty",$C205,"naics","337214"))</f>
        <v>0</v>
      </c>
      <c r="R205">
        <f>IF(ISERROR(VLOOKUP($B205,'2010 State Business Patterns'!$AN$3:$AR$55,4,FALSE)),0,VLOOKUP($B205,'2010 State Business Patterns'!$AN$3:$AR$55,4,FALSE))</f>
        <v>0.74477611940298505</v>
      </c>
      <c r="S205" s="28">
        <f t="shared" si="18"/>
        <v>0</v>
      </c>
      <c r="T205" s="28">
        <f>IF(ISERROR(GETPIVOTDATA("Sum of emp",'2010 County Business Patterns'!$J$2,"FIPS State and County Code",$A205,"fipstate",$B205,"fipscty",$C205,"naics","337215")),0,GETPIVOTDATA("Sum of emp",'2010 County Business Patterns'!$J$2,"FIPS State and County Code",$A205,"fipstate",$B205,"fipscty",$C205,"naics","337215"))</f>
        <v>0</v>
      </c>
      <c r="U205" s="28">
        <f>IF(ISERROR(GETPIVOTDATA("Sum of Midpoint",'2010 County Business Patterns'!$J$2,"FIPS State and County Code",$A205,"fipstate",$B205,"fipscty",$C205,"naics","337215")),0,GETPIVOTDATA("Sum of Midpoint",'2010 County Business Patterns'!$J$2,"FIPS State and County Code",$A205,"fipstate",$B205,"fipscty",$C205,"naics","337215"))</f>
        <v>0</v>
      </c>
      <c r="V205">
        <f>IF(ISERROR(VLOOKUP($B205,'2010 State Business Patterns'!$AN$3:$AR$55,5,FALSE)),0,VLOOKUP($B205,'2010 State Business Patterns'!$AN$3:$AR$55,5,FALSE))</f>
        <v>0.59386503067484664</v>
      </c>
      <c r="W205" s="28">
        <f t="shared" si="19"/>
        <v>0</v>
      </c>
    </row>
    <row r="206" spans="1:23">
      <c r="A206" s="1" t="s">
        <v>2468</v>
      </c>
      <c r="B206" s="1" t="s">
        <v>1839</v>
      </c>
      <c r="C206" s="1" t="s">
        <v>1778</v>
      </c>
      <c r="D206" s="1" t="s">
        <v>2469</v>
      </c>
      <c r="E206" s="1" t="s">
        <v>2057</v>
      </c>
      <c r="F206" s="1" t="s">
        <v>2433</v>
      </c>
      <c r="G206" s="47">
        <f t="shared" si="15"/>
        <v>2214.5</v>
      </c>
      <c r="H206" s="28">
        <f>IF(ISERROR(GETPIVOTDATA("Sum of emp",'2010 County Business Patterns'!$J$2,"FIPS State and County Code",$A206,"fipstate",$B206,"fipscty",$C206,"naics","337124")),0,GETPIVOTDATA("Sum of emp",'2010 County Business Patterns'!$J$2,"FIPS State and County Code",$A206,"fipstate",$B206,"fipscty",$C206,"naics","337124"))</f>
        <v>636</v>
      </c>
      <c r="I206" s="28">
        <f>IF(ISERROR(GETPIVOTDATA("Sum of Midpoint",'2010 County Business Patterns'!$J$2,"FIPS State and County Code",$A206,"fipstate",$B206,"fipscty",$C206,"naics","337124")),0,GETPIVOTDATA("Sum of Midpoint",'2010 County Business Patterns'!$J$2,"FIPS State and County Code",$A206,"fipstate",$B206,"fipscty",$C206,"naics","337124"))</f>
        <v>0</v>
      </c>
      <c r="J206">
        <f>IF(ISERROR(VLOOKUP($B206,'2010 State Business Patterns'!$AN$3:$AR$55,2,FALSE)),0,VLOOKUP($B206,'2010 State Business Patterns'!$AN$3:$AR$55,2,FALSE))</f>
        <v>0.8</v>
      </c>
      <c r="K206" s="28">
        <f t="shared" si="16"/>
        <v>636</v>
      </c>
      <c r="L206" s="28">
        <f>IF(ISERROR(GETPIVOTDATA("Sum of emp",'2010 County Business Patterns'!$J$2,"FIPS State and County Code",$A206,"fipstate",$B206,"fipscty",$C206,"naics","337127")),0,GETPIVOTDATA("Sum of emp",'2010 County Business Patterns'!$J$2,"FIPS State and County Code",$A206,"fipstate",$B206,"fipscty",$C206,"naics","337127"))</f>
        <v>829</v>
      </c>
      <c r="M206" s="28">
        <f>IF(ISERROR(GETPIVOTDATA("Sum of Midpoint",'2010 County Business Patterns'!$J$2,"FIPS State and County Code",$A206,"fipstate",$B206,"fipscty",$C206,"naics","337127")),0,GETPIVOTDATA("Sum of Midpoint",'2010 County Business Patterns'!$J$2,"FIPS State and County Code",$A206,"fipstate",$B206,"fipscty",$C206,"naics","337127"))</f>
        <v>0</v>
      </c>
      <c r="N206">
        <f>IF(ISERROR(VLOOKUP($B206,'2010 State Business Patterns'!$AN$3:$AR$55,3,FALSE)),0,VLOOKUP($B206,'2010 State Business Patterns'!$AN$3:$AR$55,3,FALSE))</f>
        <v>0.52903225806451615</v>
      </c>
      <c r="O206" s="28">
        <f t="shared" si="17"/>
        <v>414.5</v>
      </c>
      <c r="P206" s="28">
        <f>IF(ISERROR(GETPIVOTDATA("Sum of emp",'2010 County Business Patterns'!$J$2,"FIPS State and County Code",$A206,"fipstate",$B206,"fipscty",$C206,"naics","337214")),0,GETPIVOTDATA("Sum of emp",'2010 County Business Patterns'!$J$2,"FIPS State and County Code",$A206,"fipstate",$B206,"fipscty",$C206,"naics","337214"))</f>
        <v>565</v>
      </c>
      <c r="Q206" s="28">
        <f>IF(ISERROR(GETPIVOTDATA("Sum of Midpoint",'2010 County Business Patterns'!$J$2,"FIPS State and County Code",$A206,"fipstate",$B206,"fipscty",$C206,"naics","337214")),0,GETPIVOTDATA("Sum of Midpoint",'2010 County Business Patterns'!$J$2,"FIPS State and County Code",$A206,"fipstate",$B206,"fipscty",$C206,"naics","337214"))</f>
        <v>0</v>
      </c>
      <c r="R206">
        <f>IF(ISERROR(VLOOKUP($B206,'2010 State Business Patterns'!$AN$3:$AR$55,4,FALSE)),0,VLOOKUP($B206,'2010 State Business Patterns'!$AN$3:$AR$55,4,FALSE))</f>
        <v>0.74477611940298505</v>
      </c>
      <c r="S206" s="28">
        <f t="shared" si="18"/>
        <v>565</v>
      </c>
      <c r="T206" s="28">
        <f>IF(ISERROR(GETPIVOTDATA("Sum of emp",'2010 County Business Patterns'!$J$2,"FIPS State and County Code",$A206,"fipstate",$B206,"fipscty",$C206,"naics","337215")),0,GETPIVOTDATA("Sum of emp",'2010 County Business Patterns'!$J$2,"FIPS State and County Code",$A206,"fipstate",$B206,"fipscty",$C206,"naics","337215"))</f>
        <v>1198</v>
      </c>
      <c r="U206" s="28">
        <f>IF(ISERROR(GETPIVOTDATA("Sum of Midpoint",'2010 County Business Patterns'!$J$2,"FIPS State and County Code",$A206,"fipstate",$B206,"fipscty",$C206,"naics","337215")),0,GETPIVOTDATA("Sum of Midpoint",'2010 County Business Patterns'!$J$2,"FIPS State and County Code",$A206,"fipstate",$B206,"fipscty",$C206,"naics","337215"))</f>
        <v>0</v>
      </c>
      <c r="V206">
        <f>IF(ISERROR(VLOOKUP($B206,'2010 State Business Patterns'!$AN$3:$AR$55,5,FALSE)),0,VLOOKUP($B206,'2010 State Business Patterns'!$AN$3:$AR$55,5,FALSE))</f>
        <v>0.59386503067484664</v>
      </c>
      <c r="W206" s="28">
        <f t="shared" si="19"/>
        <v>599</v>
      </c>
    </row>
    <row r="207" spans="1:23" hidden="1">
      <c r="A207" s="1" t="s">
        <v>2470</v>
      </c>
      <c r="B207" s="1" t="s">
        <v>1839</v>
      </c>
      <c r="C207" s="1" t="s">
        <v>1842</v>
      </c>
      <c r="D207" s="1" t="s">
        <v>2471</v>
      </c>
      <c r="E207" s="1" t="s">
        <v>2057</v>
      </c>
      <c r="F207" s="1" t="s">
        <v>2433</v>
      </c>
      <c r="G207" s="47">
        <f t="shared" si="15"/>
        <v>0</v>
      </c>
      <c r="H207" s="28">
        <f>IF(ISERROR(GETPIVOTDATA("Sum of emp",'2010 County Business Patterns'!$J$2,"FIPS State and County Code",$A207,"fipstate",$B207,"fipscty",$C207,"naics","337124")),0,GETPIVOTDATA("Sum of emp",'2010 County Business Patterns'!$J$2,"FIPS State and County Code",$A207,"fipstate",$B207,"fipscty",$C207,"naics","337124"))</f>
        <v>0</v>
      </c>
      <c r="I207" s="28">
        <f>IF(ISERROR(GETPIVOTDATA("Sum of Midpoint",'2010 County Business Patterns'!$J$2,"FIPS State and County Code",$A207,"fipstate",$B207,"fipscty",$C207,"naics","337124")),0,GETPIVOTDATA("Sum of Midpoint",'2010 County Business Patterns'!$J$2,"FIPS State and County Code",$A207,"fipstate",$B207,"fipscty",$C207,"naics","337124"))</f>
        <v>0</v>
      </c>
      <c r="J207">
        <f>IF(ISERROR(VLOOKUP($B207,'2010 State Business Patterns'!$AN$3:$AR$55,2,FALSE)),0,VLOOKUP($B207,'2010 State Business Patterns'!$AN$3:$AR$55,2,FALSE))</f>
        <v>0.8</v>
      </c>
      <c r="K207" s="28">
        <f t="shared" si="16"/>
        <v>0</v>
      </c>
      <c r="L207" s="28">
        <f>IF(ISERROR(GETPIVOTDATA("Sum of emp",'2010 County Business Patterns'!$J$2,"FIPS State and County Code",$A207,"fipstate",$B207,"fipscty",$C207,"naics","337127")),0,GETPIVOTDATA("Sum of emp",'2010 County Business Patterns'!$J$2,"FIPS State and County Code",$A207,"fipstate",$B207,"fipscty",$C207,"naics","337127"))</f>
        <v>0</v>
      </c>
      <c r="M207" s="28">
        <f>IF(ISERROR(GETPIVOTDATA("Sum of Midpoint",'2010 County Business Patterns'!$J$2,"FIPS State and County Code",$A207,"fipstate",$B207,"fipscty",$C207,"naics","337127")),0,GETPIVOTDATA("Sum of Midpoint",'2010 County Business Patterns'!$J$2,"FIPS State and County Code",$A207,"fipstate",$B207,"fipscty",$C207,"naics","337127"))</f>
        <v>0</v>
      </c>
      <c r="N207">
        <f>IF(ISERROR(VLOOKUP($B207,'2010 State Business Patterns'!$AN$3:$AR$55,3,FALSE)),0,VLOOKUP($B207,'2010 State Business Patterns'!$AN$3:$AR$55,3,FALSE))</f>
        <v>0.52903225806451615</v>
      </c>
      <c r="O207" s="28">
        <f t="shared" si="17"/>
        <v>0</v>
      </c>
      <c r="P207" s="28">
        <f>IF(ISERROR(GETPIVOTDATA("Sum of emp",'2010 County Business Patterns'!$J$2,"FIPS State and County Code",$A207,"fipstate",$B207,"fipscty",$C207,"naics","337214")),0,GETPIVOTDATA("Sum of emp",'2010 County Business Patterns'!$J$2,"FIPS State and County Code",$A207,"fipstate",$B207,"fipscty",$C207,"naics","337214"))</f>
        <v>0</v>
      </c>
      <c r="Q207" s="28">
        <f>IF(ISERROR(GETPIVOTDATA("Sum of Midpoint",'2010 County Business Patterns'!$J$2,"FIPS State and County Code",$A207,"fipstate",$B207,"fipscty",$C207,"naics","337214")),0,GETPIVOTDATA("Sum of Midpoint",'2010 County Business Patterns'!$J$2,"FIPS State and County Code",$A207,"fipstate",$B207,"fipscty",$C207,"naics","337214"))</f>
        <v>0</v>
      </c>
      <c r="R207">
        <f>IF(ISERROR(VLOOKUP($B207,'2010 State Business Patterns'!$AN$3:$AR$55,4,FALSE)),0,VLOOKUP($B207,'2010 State Business Patterns'!$AN$3:$AR$55,4,FALSE))</f>
        <v>0.74477611940298505</v>
      </c>
      <c r="S207" s="28">
        <f t="shared" si="18"/>
        <v>0</v>
      </c>
      <c r="T207" s="28">
        <f>IF(ISERROR(GETPIVOTDATA("Sum of emp",'2010 County Business Patterns'!$J$2,"FIPS State and County Code",$A207,"fipstate",$B207,"fipscty",$C207,"naics","337215")),0,GETPIVOTDATA("Sum of emp",'2010 County Business Patterns'!$J$2,"FIPS State and County Code",$A207,"fipstate",$B207,"fipscty",$C207,"naics","337215"))</f>
        <v>0</v>
      </c>
      <c r="U207" s="28">
        <f>IF(ISERROR(GETPIVOTDATA("Sum of Midpoint",'2010 County Business Patterns'!$J$2,"FIPS State and County Code",$A207,"fipstate",$B207,"fipscty",$C207,"naics","337215")),0,GETPIVOTDATA("Sum of Midpoint",'2010 County Business Patterns'!$J$2,"FIPS State and County Code",$A207,"fipstate",$B207,"fipscty",$C207,"naics","337215"))</f>
        <v>0</v>
      </c>
      <c r="V207">
        <f>IF(ISERROR(VLOOKUP($B207,'2010 State Business Patterns'!$AN$3:$AR$55,5,FALSE)),0,VLOOKUP($B207,'2010 State Business Patterns'!$AN$3:$AR$55,5,FALSE))</f>
        <v>0.59386503067484664</v>
      </c>
      <c r="W207" s="28">
        <f t="shared" si="19"/>
        <v>0</v>
      </c>
    </row>
    <row r="208" spans="1:23">
      <c r="A208" s="1" t="s">
        <v>2472</v>
      </c>
      <c r="B208" s="1" t="s">
        <v>1839</v>
      </c>
      <c r="C208" s="1" t="s">
        <v>1843</v>
      </c>
      <c r="D208" s="1" t="s">
        <v>2473</v>
      </c>
      <c r="E208" s="1" t="s">
        <v>2057</v>
      </c>
      <c r="F208" s="1" t="s">
        <v>2433</v>
      </c>
      <c r="G208" s="47">
        <f t="shared" si="15"/>
        <v>2.9693251533742333</v>
      </c>
      <c r="H208" s="28">
        <f>IF(ISERROR(GETPIVOTDATA("Sum of emp",'2010 County Business Patterns'!$J$2,"FIPS State and County Code",$A208,"fipstate",$B208,"fipscty",$C208,"naics","337124")),0,GETPIVOTDATA("Sum of emp",'2010 County Business Patterns'!$J$2,"FIPS State and County Code",$A208,"fipstate",$B208,"fipscty",$C208,"naics","337124"))</f>
        <v>0</v>
      </c>
      <c r="I208" s="28">
        <f>IF(ISERROR(GETPIVOTDATA("Sum of Midpoint",'2010 County Business Patterns'!$J$2,"FIPS State and County Code",$A208,"fipstate",$B208,"fipscty",$C208,"naics","337124")),0,GETPIVOTDATA("Sum of Midpoint",'2010 County Business Patterns'!$J$2,"FIPS State and County Code",$A208,"fipstate",$B208,"fipscty",$C208,"naics","337124"))</f>
        <v>0</v>
      </c>
      <c r="J208">
        <f>IF(ISERROR(VLOOKUP($B208,'2010 State Business Patterns'!$AN$3:$AR$55,2,FALSE)),0,VLOOKUP($B208,'2010 State Business Patterns'!$AN$3:$AR$55,2,FALSE))</f>
        <v>0.8</v>
      </c>
      <c r="K208" s="28">
        <f t="shared" si="16"/>
        <v>0</v>
      </c>
      <c r="L208" s="28">
        <f>IF(ISERROR(GETPIVOTDATA("Sum of emp",'2010 County Business Patterns'!$J$2,"FIPS State and County Code",$A208,"fipstate",$B208,"fipscty",$C208,"naics","337127")),0,GETPIVOTDATA("Sum of emp",'2010 County Business Patterns'!$J$2,"FIPS State and County Code",$A208,"fipstate",$B208,"fipscty",$C208,"naics","337127"))</f>
        <v>0</v>
      </c>
      <c r="M208" s="28">
        <f>IF(ISERROR(GETPIVOTDATA("Sum of Midpoint",'2010 County Business Patterns'!$J$2,"FIPS State and County Code",$A208,"fipstate",$B208,"fipscty",$C208,"naics","337127")),0,GETPIVOTDATA("Sum of Midpoint",'2010 County Business Patterns'!$J$2,"FIPS State and County Code",$A208,"fipstate",$B208,"fipscty",$C208,"naics","337127"))</f>
        <v>0</v>
      </c>
      <c r="N208">
        <f>IF(ISERROR(VLOOKUP($B208,'2010 State Business Patterns'!$AN$3:$AR$55,3,FALSE)),0,VLOOKUP($B208,'2010 State Business Patterns'!$AN$3:$AR$55,3,FALSE))</f>
        <v>0.52903225806451615</v>
      </c>
      <c r="O208" s="28">
        <f t="shared" si="17"/>
        <v>0</v>
      </c>
      <c r="P208" s="28">
        <f>IF(ISERROR(GETPIVOTDATA("Sum of emp",'2010 County Business Patterns'!$J$2,"FIPS State and County Code",$A208,"fipstate",$B208,"fipscty",$C208,"naics","337214")),0,GETPIVOTDATA("Sum of emp",'2010 County Business Patterns'!$J$2,"FIPS State and County Code",$A208,"fipstate",$B208,"fipscty",$C208,"naics","337214"))</f>
        <v>0</v>
      </c>
      <c r="Q208" s="28">
        <f>IF(ISERROR(GETPIVOTDATA("Sum of Midpoint",'2010 County Business Patterns'!$J$2,"FIPS State and County Code",$A208,"fipstate",$B208,"fipscty",$C208,"naics","337214")),0,GETPIVOTDATA("Sum of Midpoint",'2010 County Business Patterns'!$J$2,"FIPS State and County Code",$A208,"fipstate",$B208,"fipscty",$C208,"naics","337214"))</f>
        <v>0</v>
      </c>
      <c r="R208">
        <f>IF(ISERROR(VLOOKUP($B208,'2010 State Business Patterns'!$AN$3:$AR$55,4,FALSE)),0,VLOOKUP($B208,'2010 State Business Patterns'!$AN$3:$AR$55,4,FALSE))</f>
        <v>0.74477611940298505</v>
      </c>
      <c r="S208" s="28">
        <f t="shared" si="18"/>
        <v>0</v>
      </c>
      <c r="T208" s="28">
        <f>IF(ISERROR(GETPIVOTDATA("Sum of emp",'2010 County Business Patterns'!$J$2,"FIPS State and County Code",$A208,"fipstate",$B208,"fipscty",$C208,"naics","337215")),0,GETPIVOTDATA("Sum of emp",'2010 County Business Patterns'!$J$2,"FIPS State and County Code",$A208,"fipstate",$B208,"fipscty",$C208,"naics","337215"))</f>
        <v>0</v>
      </c>
      <c r="U208" s="28">
        <f>IF(ISERROR(GETPIVOTDATA("Sum of Midpoint",'2010 County Business Patterns'!$J$2,"FIPS State and County Code",$A208,"fipstate",$B208,"fipscty",$C208,"naics","337215")),0,GETPIVOTDATA("Sum of Midpoint",'2010 County Business Patterns'!$J$2,"FIPS State and County Code",$A208,"fipstate",$B208,"fipscty",$C208,"naics","337215"))</f>
        <v>10</v>
      </c>
      <c r="V208">
        <f>IF(ISERROR(VLOOKUP($B208,'2010 State Business Patterns'!$AN$3:$AR$55,5,FALSE)),0,VLOOKUP($B208,'2010 State Business Patterns'!$AN$3:$AR$55,5,FALSE))</f>
        <v>0.59386503067484664</v>
      </c>
      <c r="W208" s="28">
        <f t="shared" si="19"/>
        <v>2.9693251533742333</v>
      </c>
    </row>
    <row r="209" spans="1:23" hidden="1">
      <c r="A209" s="1" t="s">
        <v>2474</v>
      </c>
      <c r="B209" s="1" t="s">
        <v>1839</v>
      </c>
      <c r="C209" s="1" t="s">
        <v>1779</v>
      </c>
      <c r="D209" s="1" t="s">
        <v>2475</v>
      </c>
      <c r="E209" s="1" t="s">
        <v>2057</v>
      </c>
      <c r="F209" s="1" t="s">
        <v>2433</v>
      </c>
      <c r="G209" s="47">
        <f t="shared" si="15"/>
        <v>0</v>
      </c>
      <c r="H209" s="28">
        <f>IF(ISERROR(GETPIVOTDATA("Sum of emp",'2010 County Business Patterns'!$J$2,"FIPS State and County Code",$A209,"fipstate",$B209,"fipscty",$C209,"naics","337124")),0,GETPIVOTDATA("Sum of emp",'2010 County Business Patterns'!$J$2,"FIPS State and County Code",$A209,"fipstate",$B209,"fipscty",$C209,"naics","337124"))</f>
        <v>0</v>
      </c>
      <c r="I209" s="28">
        <f>IF(ISERROR(GETPIVOTDATA("Sum of Midpoint",'2010 County Business Patterns'!$J$2,"FIPS State and County Code",$A209,"fipstate",$B209,"fipscty",$C209,"naics","337124")),0,GETPIVOTDATA("Sum of Midpoint",'2010 County Business Patterns'!$J$2,"FIPS State and County Code",$A209,"fipstate",$B209,"fipscty",$C209,"naics","337124"))</f>
        <v>0</v>
      </c>
      <c r="J209">
        <f>IF(ISERROR(VLOOKUP($B209,'2010 State Business Patterns'!$AN$3:$AR$55,2,FALSE)),0,VLOOKUP($B209,'2010 State Business Patterns'!$AN$3:$AR$55,2,FALSE))</f>
        <v>0.8</v>
      </c>
      <c r="K209" s="28">
        <f t="shared" si="16"/>
        <v>0</v>
      </c>
      <c r="L209" s="28">
        <f>IF(ISERROR(GETPIVOTDATA("Sum of emp",'2010 County Business Patterns'!$J$2,"FIPS State and County Code",$A209,"fipstate",$B209,"fipscty",$C209,"naics","337127")),0,GETPIVOTDATA("Sum of emp",'2010 County Business Patterns'!$J$2,"FIPS State and County Code",$A209,"fipstate",$B209,"fipscty",$C209,"naics","337127"))</f>
        <v>0</v>
      </c>
      <c r="M209" s="28">
        <f>IF(ISERROR(GETPIVOTDATA("Sum of Midpoint",'2010 County Business Patterns'!$J$2,"FIPS State and County Code",$A209,"fipstate",$B209,"fipscty",$C209,"naics","337127")),0,GETPIVOTDATA("Sum of Midpoint",'2010 County Business Patterns'!$J$2,"FIPS State and County Code",$A209,"fipstate",$B209,"fipscty",$C209,"naics","337127"))</f>
        <v>0</v>
      </c>
      <c r="N209">
        <f>IF(ISERROR(VLOOKUP($B209,'2010 State Business Patterns'!$AN$3:$AR$55,3,FALSE)),0,VLOOKUP($B209,'2010 State Business Patterns'!$AN$3:$AR$55,3,FALSE))</f>
        <v>0.52903225806451615</v>
      </c>
      <c r="O209" s="28">
        <f t="shared" si="17"/>
        <v>0</v>
      </c>
      <c r="P209" s="28">
        <f>IF(ISERROR(GETPIVOTDATA("Sum of emp",'2010 County Business Patterns'!$J$2,"FIPS State and County Code",$A209,"fipstate",$B209,"fipscty",$C209,"naics","337214")),0,GETPIVOTDATA("Sum of emp",'2010 County Business Patterns'!$J$2,"FIPS State and County Code",$A209,"fipstate",$B209,"fipscty",$C209,"naics","337214"))</f>
        <v>0</v>
      </c>
      <c r="Q209" s="28">
        <f>IF(ISERROR(GETPIVOTDATA("Sum of Midpoint",'2010 County Business Patterns'!$J$2,"FIPS State and County Code",$A209,"fipstate",$B209,"fipscty",$C209,"naics","337214")),0,GETPIVOTDATA("Sum of Midpoint",'2010 County Business Patterns'!$J$2,"FIPS State and County Code",$A209,"fipstate",$B209,"fipscty",$C209,"naics","337214"))</f>
        <v>0</v>
      </c>
      <c r="R209">
        <f>IF(ISERROR(VLOOKUP($B209,'2010 State Business Patterns'!$AN$3:$AR$55,4,FALSE)),0,VLOOKUP($B209,'2010 State Business Patterns'!$AN$3:$AR$55,4,FALSE))</f>
        <v>0.74477611940298505</v>
      </c>
      <c r="S209" s="28">
        <f t="shared" si="18"/>
        <v>0</v>
      </c>
      <c r="T209" s="28">
        <f>IF(ISERROR(GETPIVOTDATA("Sum of emp",'2010 County Business Patterns'!$J$2,"FIPS State and County Code",$A209,"fipstate",$B209,"fipscty",$C209,"naics","337215")),0,GETPIVOTDATA("Sum of emp",'2010 County Business Patterns'!$J$2,"FIPS State and County Code",$A209,"fipstate",$B209,"fipscty",$C209,"naics","337215"))</f>
        <v>0</v>
      </c>
      <c r="U209" s="28">
        <f>IF(ISERROR(GETPIVOTDATA("Sum of Midpoint",'2010 County Business Patterns'!$J$2,"FIPS State and County Code",$A209,"fipstate",$B209,"fipscty",$C209,"naics","337215")),0,GETPIVOTDATA("Sum of Midpoint",'2010 County Business Patterns'!$J$2,"FIPS State and County Code",$A209,"fipstate",$B209,"fipscty",$C209,"naics","337215"))</f>
        <v>0</v>
      </c>
      <c r="V209">
        <f>IF(ISERROR(VLOOKUP($B209,'2010 State Business Patterns'!$AN$3:$AR$55,5,FALSE)),0,VLOOKUP($B209,'2010 State Business Patterns'!$AN$3:$AR$55,5,FALSE))</f>
        <v>0.59386503067484664</v>
      </c>
      <c r="W209" s="28">
        <f t="shared" si="19"/>
        <v>0</v>
      </c>
    </row>
    <row r="210" spans="1:23" hidden="1">
      <c r="A210" s="1" t="s">
        <v>2476</v>
      </c>
      <c r="B210" s="1" t="s">
        <v>1839</v>
      </c>
      <c r="C210" s="1" t="s">
        <v>1780</v>
      </c>
      <c r="D210" s="1" t="s">
        <v>2477</v>
      </c>
      <c r="E210" s="1" t="s">
        <v>2057</v>
      </c>
      <c r="F210" s="1" t="s">
        <v>2433</v>
      </c>
      <c r="G210" s="47">
        <f t="shared" si="15"/>
        <v>0</v>
      </c>
      <c r="H210" s="28">
        <f>IF(ISERROR(GETPIVOTDATA("Sum of emp",'2010 County Business Patterns'!$J$2,"FIPS State and County Code",$A210,"fipstate",$B210,"fipscty",$C210,"naics","337124")),0,GETPIVOTDATA("Sum of emp",'2010 County Business Patterns'!$J$2,"FIPS State and County Code",$A210,"fipstate",$B210,"fipscty",$C210,"naics","337124"))</f>
        <v>0</v>
      </c>
      <c r="I210" s="28">
        <f>IF(ISERROR(GETPIVOTDATA("Sum of Midpoint",'2010 County Business Patterns'!$J$2,"FIPS State and County Code",$A210,"fipstate",$B210,"fipscty",$C210,"naics","337124")),0,GETPIVOTDATA("Sum of Midpoint",'2010 County Business Patterns'!$J$2,"FIPS State and County Code",$A210,"fipstate",$B210,"fipscty",$C210,"naics","337124"))</f>
        <v>0</v>
      </c>
      <c r="J210">
        <f>IF(ISERROR(VLOOKUP($B210,'2010 State Business Patterns'!$AN$3:$AR$55,2,FALSE)),0,VLOOKUP($B210,'2010 State Business Patterns'!$AN$3:$AR$55,2,FALSE))</f>
        <v>0.8</v>
      </c>
      <c r="K210" s="28">
        <f t="shared" si="16"/>
        <v>0</v>
      </c>
      <c r="L210" s="28">
        <f>IF(ISERROR(GETPIVOTDATA("Sum of emp",'2010 County Business Patterns'!$J$2,"FIPS State and County Code",$A210,"fipstate",$B210,"fipscty",$C210,"naics","337127")),0,GETPIVOTDATA("Sum of emp",'2010 County Business Patterns'!$J$2,"FIPS State and County Code",$A210,"fipstate",$B210,"fipscty",$C210,"naics","337127"))</f>
        <v>0</v>
      </c>
      <c r="M210" s="28">
        <f>IF(ISERROR(GETPIVOTDATA("Sum of Midpoint",'2010 County Business Patterns'!$J$2,"FIPS State and County Code",$A210,"fipstate",$B210,"fipscty",$C210,"naics","337127")),0,GETPIVOTDATA("Sum of Midpoint",'2010 County Business Patterns'!$J$2,"FIPS State and County Code",$A210,"fipstate",$B210,"fipscty",$C210,"naics","337127"))</f>
        <v>0</v>
      </c>
      <c r="N210">
        <f>IF(ISERROR(VLOOKUP($B210,'2010 State Business Patterns'!$AN$3:$AR$55,3,FALSE)),0,VLOOKUP($B210,'2010 State Business Patterns'!$AN$3:$AR$55,3,FALSE))</f>
        <v>0.52903225806451615</v>
      </c>
      <c r="O210" s="28">
        <f t="shared" si="17"/>
        <v>0</v>
      </c>
      <c r="P210" s="28">
        <f>IF(ISERROR(GETPIVOTDATA("Sum of emp",'2010 County Business Patterns'!$J$2,"FIPS State and County Code",$A210,"fipstate",$B210,"fipscty",$C210,"naics","337214")),0,GETPIVOTDATA("Sum of emp",'2010 County Business Patterns'!$J$2,"FIPS State and County Code",$A210,"fipstate",$B210,"fipscty",$C210,"naics","337214"))</f>
        <v>0</v>
      </c>
      <c r="Q210" s="28">
        <f>IF(ISERROR(GETPIVOTDATA("Sum of Midpoint",'2010 County Business Patterns'!$J$2,"FIPS State and County Code",$A210,"fipstate",$B210,"fipscty",$C210,"naics","337214")),0,GETPIVOTDATA("Sum of Midpoint",'2010 County Business Patterns'!$J$2,"FIPS State and County Code",$A210,"fipstate",$B210,"fipscty",$C210,"naics","337214"))</f>
        <v>0</v>
      </c>
      <c r="R210">
        <f>IF(ISERROR(VLOOKUP($B210,'2010 State Business Patterns'!$AN$3:$AR$55,4,FALSE)),0,VLOOKUP($B210,'2010 State Business Patterns'!$AN$3:$AR$55,4,FALSE))</f>
        <v>0.74477611940298505</v>
      </c>
      <c r="S210" s="28">
        <f t="shared" si="18"/>
        <v>0</v>
      </c>
      <c r="T210" s="28">
        <f>IF(ISERROR(GETPIVOTDATA("Sum of emp",'2010 County Business Patterns'!$J$2,"FIPS State and County Code",$A210,"fipstate",$B210,"fipscty",$C210,"naics","337215")),0,GETPIVOTDATA("Sum of emp",'2010 County Business Patterns'!$J$2,"FIPS State and County Code",$A210,"fipstate",$B210,"fipscty",$C210,"naics","337215"))</f>
        <v>0</v>
      </c>
      <c r="U210" s="28">
        <f>IF(ISERROR(GETPIVOTDATA("Sum of Midpoint",'2010 County Business Patterns'!$J$2,"FIPS State and County Code",$A210,"fipstate",$B210,"fipscty",$C210,"naics","337215")),0,GETPIVOTDATA("Sum of Midpoint",'2010 County Business Patterns'!$J$2,"FIPS State and County Code",$A210,"fipstate",$B210,"fipscty",$C210,"naics","337215"))</f>
        <v>0</v>
      </c>
      <c r="V210">
        <f>IF(ISERROR(VLOOKUP($B210,'2010 State Business Patterns'!$AN$3:$AR$55,5,FALSE)),0,VLOOKUP($B210,'2010 State Business Patterns'!$AN$3:$AR$55,5,FALSE))</f>
        <v>0.59386503067484664</v>
      </c>
      <c r="W210" s="28">
        <f t="shared" si="19"/>
        <v>0</v>
      </c>
    </row>
    <row r="211" spans="1:23">
      <c r="A211" s="1" t="s">
        <v>2478</v>
      </c>
      <c r="B211" s="1" t="s">
        <v>1839</v>
      </c>
      <c r="C211" s="1" t="s">
        <v>1781</v>
      </c>
      <c r="D211" s="1" t="s">
        <v>2479</v>
      </c>
      <c r="E211" s="1" t="s">
        <v>2057</v>
      </c>
      <c r="F211" s="1" t="s">
        <v>2433</v>
      </c>
      <c r="G211" s="47">
        <f t="shared" si="15"/>
        <v>17.815950920245399</v>
      </c>
      <c r="H211" s="28">
        <f>IF(ISERROR(GETPIVOTDATA("Sum of emp",'2010 County Business Patterns'!$J$2,"FIPS State and County Code",$A211,"fipstate",$B211,"fipscty",$C211,"naics","337124")),0,GETPIVOTDATA("Sum of emp",'2010 County Business Patterns'!$J$2,"FIPS State and County Code",$A211,"fipstate",$B211,"fipscty",$C211,"naics","337124"))</f>
        <v>0</v>
      </c>
      <c r="I211" s="28">
        <f>IF(ISERROR(GETPIVOTDATA("Sum of Midpoint",'2010 County Business Patterns'!$J$2,"FIPS State and County Code",$A211,"fipstate",$B211,"fipscty",$C211,"naics","337124")),0,GETPIVOTDATA("Sum of Midpoint",'2010 County Business Patterns'!$J$2,"FIPS State and County Code",$A211,"fipstate",$B211,"fipscty",$C211,"naics","337124"))</f>
        <v>0</v>
      </c>
      <c r="J211">
        <f>IF(ISERROR(VLOOKUP($B211,'2010 State Business Patterns'!$AN$3:$AR$55,2,FALSE)),0,VLOOKUP($B211,'2010 State Business Patterns'!$AN$3:$AR$55,2,FALSE))</f>
        <v>0.8</v>
      </c>
      <c r="K211" s="28">
        <f t="shared" si="16"/>
        <v>0</v>
      </c>
      <c r="L211" s="28">
        <f>IF(ISERROR(GETPIVOTDATA("Sum of emp",'2010 County Business Patterns'!$J$2,"FIPS State and County Code",$A211,"fipstate",$B211,"fipscty",$C211,"naics","337127")),0,GETPIVOTDATA("Sum of emp",'2010 County Business Patterns'!$J$2,"FIPS State and County Code",$A211,"fipstate",$B211,"fipscty",$C211,"naics","337127"))</f>
        <v>0</v>
      </c>
      <c r="M211" s="28">
        <f>IF(ISERROR(GETPIVOTDATA("Sum of Midpoint",'2010 County Business Patterns'!$J$2,"FIPS State and County Code",$A211,"fipstate",$B211,"fipscty",$C211,"naics","337127")),0,GETPIVOTDATA("Sum of Midpoint",'2010 County Business Patterns'!$J$2,"FIPS State and County Code",$A211,"fipstate",$B211,"fipscty",$C211,"naics","337127"))</f>
        <v>0</v>
      </c>
      <c r="N211">
        <f>IF(ISERROR(VLOOKUP($B211,'2010 State Business Patterns'!$AN$3:$AR$55,3,FALSE)),0,VLOOKUP($B211,'2010 State Business Patterns'!$AN$3:$AR$55,3,FALSE))</f>
        <v>0.52903225806451615</v>
      </c>
      <c r="O211" s="28">
        <f t="shared" si="17"/>
        <v>0</v>
      </c>
      <c r="P211" s="28">
        <f>IF(ISERROR(GETPIVOTDATA("Sum of emp",'2010 County Business Patterns'!$J$2,"FIPS State and County Code",$A211,"fipstate",$B211,"fipscty",$C211,"naics","337214")),0,GETPIVOTDATA("Sum of emp",'2010 County Business Patterns'!$J$2,"FIPS State and County Code",$A211,"fipstate",$B211,"fipscty",$C211,"naics","337214"))</f>
        <v>0</v>
      </c>
      <c r="Q211" s="28">
        <f>IF(ISERROR(GETPIVOTDATA("Sum of Midpoint",'2010 County Business Patterns'!$J$2,"FIPS State and County Code",$A211,"fipstate",$B211,"fipscty",$C211,"naics","337214")),0,GETPIVOTDATA("Sum of Midpoint",'2010 County Business Patterns'!$J$2,"FIPS State and County Code",$A211,"fipstate",$B211,"fipscty",$C211,"naics","337214"))</f>
        <v>0</v>
      </c>
      <c r="R211">
        <f>IF(ISERROR(VLOOKUP($B211,'2010 State Business Patterns'!$AN$3:$AR$55,4,FALSE)),0,VLOOKUP($B211,'2010 State Business Patterns'!$AN$3:$AR$55,4,FALSE))</f>
        <v>0.74477611940298505</v>
      </c>
      <c r="S211" s="28">
        <f t="shared" si="18"/>
        <v>0</v>
      </c>
      <c r="T211" s="28">
        <f>IF(ISERROR(GETPIVOTDATA("Sum of emp",'2010 County Business Patterns'!$J$2,"FIPS State and County Code",$A211,"fipstate",$B211,"fipscty",$C211,"naics","337215")),0,GETPIVOTDATA("Sum of emp",'2010 County Business Patterns'!$J$2,"FIPS State and County Code",$A211,"fipstate",$B211,"fipscty",$C211,"naics","337215"))</f>
        <v>0</v>
      </c>
      <c r="U211" s="28">
        <f>IF(ISERROR(GETPIVOTDATA("Sum of Midpoint",'2010 County Business Patterns'!$J$2,"FIPS State and County Code",$A211,"fipstate",$B211,"fipscty",$C211,"naics","337215")),0,GETPIVOTDATA("Sum of Midpoint",'2010 County Business Patterns'!$J$2,"FIPS State and County Code",$A211,"fipstate",$B211,"fipscty",$C211,"naics","337215"))</f>
        <v>60</v>
      </c>
      <c r="V211">
        <f>IF(ISERROR(VLOOKUP($B211,'2010 State Business Patterns'!$AN$3:$AR$55,5,FALSE)),0,VLOOKUP($B211,'2010 State Business Patterns'!$AN$3:$AR$55,5,FALSE))</f>
        <v>0.59386503067484664</v>
      </c>
      <c r="W211" s="28">
        <f t="shared" si="19"/>
        <v>17.815950920245399</v>
      </c>
    </row>
    <row r="212" spans="1:23" hidden="1">
      <c r="A212" s="1" t="s">
        <v>2480</v>
      </c>
      <c r="B212" s="1" t="s">
        <v>1839</v>
      </c>
      <c r="C212" s="1" t="s">
        <v>1782</v>
      </c>
      <c r="D212" s="1" t="s">
        <v>2481</v>
      </c>
      <c r="E212" s="1" t="s">
        <v>2057</v>
      </c>
      <c r="F212" s="1" t="s">
        <v>2433</v>
      </c>
      <c r="G212" s="47">
        <f t="shared" si="15"/>
        <v>0</v>
      </c>
      <c r="H212" s="28">
        <f>IF(ISERROR(GETPIVOTDATA("Sum of emp",'2010 County Business Patterns'!$J$2,"FIPS State and County Code",$A212,"fipstate",$B212,"fipscty",$C212,"naics","337124")),0,GETPIVOTDATA("Sum of emp",'2010 County Business Patterns'!$J$2,"FIPS State and County Code",$A212,"fipstate",$B212,"fipscty",$C212,"naics","337124"))</f>
        <v>0</v>
      </c>
      <c r="I212" s="28">
        <f>IF(ISERROR(GETPIVOTDATA("Sum of Midpoint",'2010 County Business Patterns'!$J$2,"FIPS State and County Code",$A212,"fipstate",$B212,"fipscty",$C212,"naics","337124")),0,GETPIVOTDATA("Sum of Midpoint",'2010 County Business Patterns'!$J$2,"FIPS State and County Code",$A212,"fipstate",$B212,"fipscty",$C212,"naics","337124"))</f>
        <v>0</v>
      </c>
      <c r="J212">
        <f>IF(ISERROR(VLOOKUP($B212,'2010 State Business Patterns'!$AN$3:$AR$55,2,FALSE)),0,VLOOKUP($B212,'2010 State Business Patterns'!$AN$3:$AR$55,2,FALSE))</f>
        <v>0.8</v>
      </c>
      <c r="K212" s="28">
        <f t="shared" si="16"/>
        <v>0</v>
      </c>
      <c r="L212" s="28">
        <f>IF(ISERROR(GETPIVOTDATA("Sum of emp",'2010 County Business Patterns'!$J$2,"FIPS State and County Code",$A212,"fipstate",$B212,"fipscty",$C212,"naics","337127")),0,GETPIVOTDATA("Sum of emp",'2010 County Business Patterns'!$J$2,"FIPS State and County Code",$A212,"fipstate",$B212,"fipscty",$C212,"naics","337127"))</f>
        <v>0</v>
      </c>
      <c r="M212" s="28">
        <f>IF(ISERROR(GETPIVOTDATA("Sum of Midpoint",'2010 County Business Patterns'!$J$2,"FIPS State and County Code",$A212,"fipstate",$B212,"fipscty",$C212,"naics","337127")),0,GETPIVOTDATA("Sum of Midpoint",'2010 County Business Patterns'!$J$2,"FIPS State and County Code",$A212,"fipstate",$B212,"fipscty",$C212,"naics","337127"))</f>
        <v>0</v>
      </c>
      <c r="N212">
        <f>IF(ISERROR(VLOOKUP($B212,'2010 State Business Patterns'!$AN$3:$AR$55,3,FALSE)),0,VLOOKUP($B212,'2010 State Business Patterns'!$AN$3:$AR$55,3,FALSE))</f>
        <v>0.52903225806451615</v>
      </c>
      <c r="O212" s="28">
        <f t="shared" si="17"/>
        <v>0</v>
      </c>
      <c r="P212" s="28">
        <f>IF(ISERROR(GETPIVOTDATA("Sum of emp",'2010 County Business Patterns'!$J$2,"FIPS State and County Code",$A212,"fipstate",$B212,"fipscty",$C212,"naics","337214")),0,GETPIVOTDATA("Sum of emp",'2010 County Business Patterns'!$J$2,"FIPS State and County Code",$A212,"fipstate",$B212,"fipscty",$C212,"naics","337214"))</f>
        <v>0</v>
      </c>
      <c r="Q212" s="28">
        <f>IF(ISERROR(GETPIVOTDATA("Sum of Midpoint",'2010 County Business Patterns'!$J$2,"FIPS State and County Code",$A212,"fipstate",$B212,"fipscty",$C212,"naics","337214")),0,GETPIVOTDATA("Sum of Midpoint",'2010 County Business Patterns'!$J$2,"FIPS State and County Code",$A212,"fipstate",$B212,"fipscty",$C212,"naics","337214"))</f>
        <v>0</v>
      </c>
      <c r="R212">
        <f>IF(ISERROR(VLOOKUP($B212,'2010 State Business Patterns'!$AN$3:$AR$55,4,FALSE)),0,VLOOKUP($B212,'2010 State Business Patterns'!$AN$3:$AR$55,4,FALSE))</f>
        <v>0.74477611940298505</v>
      </c>
      <c r="S212" s="28">
        <f t="shared" si="18"/>
        <v>0</v>
      </c>
      <c r="T212" s="28">
        <f>IF(ISERROR(GETPIVOTDATA("Sum of emp",'2010 County Business Patterns'!$J$2,"FIPS State and County Code",$A212,"fipstate",$B212,"fipscty",$C212,"naics","337215")),0,GETPIVOTDATA("Sum of emp",'2010 County Business Patterns'!$J$2,"FIPS State and County Code",$A212,"fipstate",$B212,"fipscty",$C212,"naics","337215"))</f>
        <v>0</v>
      </c>
      <c r="U212" s="28">
        <f>IF(ISERROR(GETPIVOTDATA("Sum of Midpoint",'2010 County Business Patterns'!$J$2,"FIPS State and County Code",$A212,"fipstate",$B212,"fipscty",$C212,"naics","337215")),0,GETPIVOTDATA("Sum of Midpoint",'2010 County Business Patterns'!$J$2,"FIPS State and County Code",$A212,"fipstate",$B212,"fipscty",$C212,"naics","337215"))</f>
        <v>0</v>
      </c>
      <c r="V212">
        <f>IF(ISERROR(VLOOKUP($B212,'2010 State Business Patterns'!$AN$3:$AR$55,5,FALSE)),0,VLOOKUP($B212,'2010 State Business Patterns'!$AN$3:$AR$55,5,FALSE))</f>
        <v>0.59386503067484664</v>
      </c>
      <c r="W212" s="28">
        <f t="shared" si="19"/>
        <v>0</v>
      </c>
    </row>
    <row r="213" spans="1:23" hidden="1">
      <c r="A213" s="1" t="s">
        <v>2482</v>
      </c>
      <c r="B213" s="1" t="s">
        <v>1839</v>
      </c>
      <c r="C213" s="1" t="s">
        <v>1783</v>
      </c>
      <c r="D213" s="1" t="s">
        <v>2483</v>
      </c>
      <c r="E213" s="1" t="s">
        <v>2057</v>
      </c>
      <c r="F213" s="1" t="s">
        <v>2433</v>
      </c>
      <c r="G213" s="47">
        <f t="shared" si="15"/>
        <v>0</v>
      </c>
      <c r="H213" s="28">
        <f>IF(ISERROR(GETPIVOTDATA("Sum of emp",'2010 County Business Patterns'!$J$2,"FIPS State and County Code",$A213,"fipstate",$B213,"fipscty",$C213,"naics","337124")),0,GETPIVOTDATA("Sum of emp",'2010 County Business Patterns'!$J$2,"FIPS State and County Code",$A213,"fipstate",$B213,"fipscty",$C213,"naics","337124"))</f>
        <v>0</v>
      </c>
      <c r="I213" s="28">
        <f>IF(ISERROR(GETPIVOTDATA("Sum of Midpoint",'2010 County Business Patterns'!$J$2,"FIPS State and County Code",$A213,"fipstate",$B213,"fipscty",$C213,"naics","337124")),0,GETPIVOTDATA("Sum of Midpoint",'2010 County Business Patterns'!$J$2,"FIPS State and County Code",$A213,"fipstate",$B213,"fipscty",$C213,"naics","337124"))</f>
        <v>0</v>
      </c>
      <c r="J213">
        <f>IF(ISERROR(VLOOKUP($B213,'2010 State Business Patterns'!$AN$3:$AR$55,2,FALSE)),0,VLOOKUP($B213,'2010 State Business Patterns'!$AN$3:$AR$55,2,FALSE))</f>
        <v>0.8</v>
      </c>
      <c r="K213" s="28">
        <f t="shared" si="16"/>
        <v>0</v>
      </c>
      <c r="L213" s="28">
        <f>IF(ISERROR(GETPIVOTDATA("Sum of emp",'2010 County Business Patterns'!$J$2,"FIPS State and County Code",$A213,"fipstate",$B213,"fipscty",$C213,"naics","337127")),0,GETPIVOTDATA("Sum of emp",'2010 County Business Patterns'!$J$2,"FIPS State and County Code",$A213,"fipstate",$B213,"fipscty",$C213,"naics","337127"))</f>
        <v>0</v>
      </c>
      <c r="M213" s="28">
        <f>IF(ISERROR(GETPIVOTDATA("Sum of Midpoint",'2010 County Business Patterns'!$J$2,"FIPS State and County Code",$A213,"fipstate",$B213,"fipscty",$C213,"naics","337127")),0,GETPIVOTDATA("Sum of Midpoint",'2010 County Business Patterns'!$J$2,"FIPS State and County Code",$A213,"fipstate",$B213,"fipscty",$C213,"naics","337127"))</f>
        <v>0</v>
      </c>
      <c r="N213">
        <f>IF(ISERROR(VLOOKUP($B213,'2010 State Business Patterns'!$AN$3:$AR$55,3,FALSE)),0,VLOOKUP($B213,'2010 State Business Patterns'!$AN$3:$AR$55,3,FALSE))</f>
        <v>0.52903225806451615</v>
      </c>
      <c r="O213" s="28">
        <f t="shared" si="17"/>
        <v>0</v>
      </c>
      <c r="P213" s="28">
        <f>IF(ISERROR(GETPIVOTDATA("Sum of emp",'2010 County Business Patterns'!$J$2,"FIPS State and County Code",$A213,"fipstate",$B213,"fipscty",$C213,"naics","337214")),0,GETPIVOTDATA("Sum of emp",'2010 County Business Patterns'!$J$2,"FIPS State and County Code",$A213,"fipstate",$B213,"fipscty",$C213,"naics","337214"))</f>
        <v>0</v>
      </c>
      <c r="Q213" s="28">
        <f>IF(ISERROR(GETPIVOTDATA("Sum of Midpoint",'2010 County Business Patterns'!$J$2,"FIPS State and County Code",$A213,"fipstate",$B213,"fipscty",$C213,"naics","337214")),0,GETPIVOTDATA("Sum of Midpoint",'2010 County Business Patterns'!$J$2,"FIPS State and County Code",$A213,"fipstate",$B213,"fipscty",$C213,"naics","337214"))</f>
        <v>0</v>
      </c>
      <c r="R213">
        <f>IF(ISERROR(VLOOKUP($B213,'2010 State Business Patterns'!$AN$3:$AR$55,4,FALSE)),0,VLOOKUP($B213,'2010 State Business Patterns'!$AN$3:$AR$55,4,FALSE))</f>
        <v>0.74477611940298505</v>
      </c>
      <c r="S213" s="28">
        <f t="shared" si="18"/>
        <v>0</v>
      </c>
      <c r="T213" s="28">
        <f>IF(ISERROR(GETPIVOTDATA("Sum of emp",'2010 County Business Patterns'!$J$2,"FIPS State and County Code",$A213,"fipstate",$B213,"fipscty",$C213,"naics","337215")),0,GETPIVOTDATA("Sum of emp",'2010 County Business Patterns'!$J$2,"FIPS State and County Code",$A213,"fipstate",$B213,"fipscty",$C213,"naics","337215"))</f>
        <v>0</v>
      </c>
      <c r="U213" s="28">
        <f>IF(ISERROR(GETPIVOTDATA("Sum of Midpoint",'2010 County Business Patterns'!$J$2,"FIPS State and County Code",$A213,"fipstate",$B213,"fipscty",$C213,"naics","337215")),0,GETPIVOTDATA("Sum of Midpoint",'2010 County Business Patterns'!$J$2,"FIPS State and County Code",$A213,"fipstate",$B213,"fipscty",$C213,"naics","337215"))</f>
        <v>0</v>
      </c>
      <c r="V213">
        <f>IF(ISERROR(VLOOKUP($B213,'2010 State Business Patterns'!$AN$3:$AR$55,5,FALSE)),0,VLOOKUP($B213,'2010 State Business Patterns'!$AN$3:$AR$55,5,FALSE))</f>
        <v>0.59386503067484664</v>
      </c>
      <c r="W213" s="28">
        <f t="shared" si="19"/>
        <v>0</v>
      </c>
    </row>
    <row r="214" spans="1:23" hidden="1">
      <c r="A214" s="1" t="s">
        <v>2484</v>
      </c>
      <c r="B214" s="1" t="s">
        <v>1839</v>
      </c>
      <c r="C214" s="1" t="s">
        <v>1844</v>
      </c>
      <c r="D214" s="1" t="s">
        <v>2485</v>
      </c>
      <c r="E214" s="1" t="s">
        <v>2057</v>
      </c>
      <c r="F214" s="1" t="s">
        <v>2433</v>
      </c>
      <c r="G214" s="47">
        <f t="shared" si="15"/>
        <v>0</v>
      </c>
      <c r="H214" s="28">
        <f>IF(ISERROR(GETPIVOTDATA("Sum of emp",'2010 County Business Patterns'!$J$2,"FIPS State and County Code",$A214,"fipstate",$B214,"fipscty",$C214,"naics","337124")),0,GETPIVOTDATA("Sum of emp",'2010 County Business Patterns'!$J$2,"FIPS State and County Code",$A214,"fipstate",$B214,"fipscty",$C214,"naics","337124"))</f>
        <v>0</v>
      </c>
      <c r="I214" s="28">
        <f>IF(ISERROR(GETPIVOTDATA("Sum of Midpoint",'2010 County Business Patterns'!$J$2,"FIPS State and County Code",$A214,"fipstate",$B214,"fipscty",$C214,"naics","337124")),0,GETPIVOTDATA("Sum of Midpoint",'2010 County Business Patterns'!$J$2,"FIPS State and County Code",$A214,"fipstate",$B214,"fipscty",$C214,"naics","337124"))</f>
        <v>0</v>
      </c>
      <c r="J214">
        <f>IF(ISERROR(VLOOKUP($B214,'2010 State Business Patterns'!$AN$3:$AR$55,2,FALSE)),0,VLOOKUP($B214,'2010 State Business Patterns'!$AN$3:$AR$55,2,FALSE))</f>
        <v>0.8</v>
      </c>
      <c r="K214" s="28">
        <f t="shared" si="16"/>
        <v>0</v>
      </c>
      <c r="L214" s="28">
        <f>IF(ISERROR(GETPIVOTDATA("Sum of emp",'2010 County Business Patterns'!$J$2,"FIPS State and County Code",$A214,"fipstate",$B214,"fipscty",$C214,"naics","337127")),0,GETPIVOTDATA("Sum of emp",'2010 County Business Patterns'!$J$2,"FIPS State and County Code",$A214,"fipstate",$B214,"fipscty",$C214,"naics","337127"))</f>
        <v>0</v>
      </c>
      <c r="M214" s="28">
        <f>IF(ISERROR(GETPIVOTDATA("Sum of Midpoint",'2010 County Business Patterns'!$J$2,"FIPS State and County Code",$A214,"fipstate",$B214,"fipscty",$C214,"naics","337127")),0,GETPIVOTDATA("Sum of Midpoint",'2010 County Business Patterns'!$J$2,"FIPS State and County Code",$A214,"fipstate",$B214,"fipscty",$C214,"naics","337127"))</f>
        <v>0</v>
      </c>
      <c r="N214">
        <f>IF(ISERROR(VLOOKUP($B214,'2010 State Business Patterns'!$AN$3:$AR$55,3,FALSE)),0,VLOOKUP($B214,'2010 State Business Patterns'!$AN$3:$AR$55,3,FALSE))</f>
        <v>0.52903225806451615</v>
      </c>
      <c r="O214" s="28">
        <f t="shared" si="17"/>
        <v>0</v>
      </c>
      <c r="P214" s="28">
        <f>IF(ISERROR(GETPIVOTDATA("Sum of emp",'2010 County Business Patterns'!$J$2,"FIPS State and County Code",$A214,"fipstate",$B214,"fipscty",$C214,"naics","337214")),0,GETPIVOTDATA("Sum of emp",'2010 County Business Patterns'!$J$2,"FIPS State and County Code",$A214,"fipstate",$B214,"fipscty",$C214,"naics","337214"))</f>
        <v>0</v>
      </c>
      <c r="Q214" s="28">
        <f>IF(ISERROR(GETPIVOTDATA("Sum of Midpoint",'2010 County Business Patterns'!$J$2,"FIPS State and County Code",$A214,"fipstate",$B214,"fipscty",$C214,"naics","337214")),0,GETPIVOTDATA("Sum of Midpoint",'2010 County Business Patterns'!$J$2,"FIPS State and County Code",$A214,"fipstate",$B214,"fipscty",$C214,"naics","337214"))</f>
        <v>0</v>
      </c>
      <c r="R214">
        <f>IF(ISERROR(VLOOKUP($B214,'2010 State Business Patterns'!$AN$3:$AR$55,4,FALSE)),0,VLOOKUP($B214,'2010 State Business Patterns'!$AN$3:$AR$55,4,FALSE))</f>
        <v>0.74477611940298505</v>
      </c>
      <c r="S214" s="28">
        <f t="shared" si="18"/>
        <v>0</v>
      </c>
      <c r="T214" s="28">
        <f>IF(ISERROR(GETPIVOTDATA("Sum of emp",'2010 County Business Patterns'!$J$2,"FIPS State and County Code",$A214,"fipstate",$B214,"fipscty",$C214,"naics","337215")),0,GETPIVOTDATA("Sum of emp",'2010 County Business Patterns'!$J$2,"FIPS State and County Code",$A214,"fipstate",$B214,"fipscty",$C214,"naics","337215"))</f>
        <v>0</v>
      </c>
      <c r="U214" s="28">
        <f>IF(ISERROR(GETPIVOTDATA("Sum of Midpoint",'2010 County Business Patterns'!$J$2,"FIPS State and County Code",$A214,"fipstate",$B214,"fipscty",$C214,"naics","337215")),0,GETPIVOTDATA("Sum of Midpoint",'2010 County Business Patterns'!$J$2,"FIPS State and County Code",$A214,"fipstate",$B214,"fipscty",$C214,"naics","337215"))</f>
        <v>0</v>
      </c>
      <c r="V214">
        <f>IF(ISERROR(VLOOKUP($B214,'2010 State Business Patterns'!$AN$3:$AR$55,5,FALSE)),0,VLOOKUP($B214,'2010 State Business Patterns'!$AN$3:$AR$55,5,FALSE))</f>
        <v>0.59386503067484664</v>
      </c>
      <c r="W214" s="28">
        <f t="shared" si="19"/>
        <v>0</v>
      </c>
    </row>
    <row r="215" spans="1:23" hidden="1">
      <c r="A215" s="1" t="s">
        <v>2486</v>
      </c>
      <c r="B215" s="1" t="s">
        <v>1839</v>
      </c>
      <c r="C215" s="1" t="s">
        <v>1784</v>
      </c>
      <c r="D215" s="1" t="s">
        <v>2487</v>
      </c>
      <c r="E215" s="1" t="s">
        <v>2057</v>
      </c>
      <c r="F215" s="1" t="s">
        <v>2433</v>
      </c>
      <c r="G215" s="47">
        <f t="shared" si="15"/>
        <v>0</v>
      </c>
      <c r="H215" s="28">
        <f>IF(ISERROR(GETPIVOTDATA("Sum of emp",'2010 County Business Patterns'!$J$2,"FIPS State and County Code",$A215,"fipstate",$B215,"fipscty",$C215,"naics","337124")),0,GETPIVOTDATA("Sum of emp",'2010 County Business Patterns'!$J$2,"FIPS State and County Code",$A215,"fipstate",$B215,"fipscty",$C215,"naics","337124"))</f>
        <v>0</v>
      </c>
      <c r="I215" s="28">
        <f>IF(ISERROR(GETPIVOTDATA("Sum of Midpoint",'2010 County Business Patterns'!$J$2,"FIPS State and County Code",$A215,"fipstate",$B215,"fipscty",$C215,"naics","337124")),0,GETPIVOTDATA("Sum of Midpoint",'2010 County Business Patterns'!$J$2,"FIPS State and County Code",$A215,"fipstate",$B215,"fipscty",$C215,"naics","337124"))</f>
        <v>0</v>
      </c>
      <c r="J215">
        <f>IF(ISERROR(VLOOKUP($B215,'2010 State Business Patterns'!$AN$3:$AR$55,2,FALSE)),0,VLOOKUP($B215,'2010 State Business Patterns'!$AN$3:$AR$55,2,FALSE))</f>
        <v>0.8</v>
      </c>
      <c r="K215" s="28">
        <f t="shared" si="16"/>
        <v>0</v>
      </c>
      <c r="L215" s="28">
        <f>IF(ISERROR(GETPIVOTDATA("Sum of emp",'2010 County Business Patterns'!$J$2,"FIPS State and County Code",$A215,"fipstate",$B215,"fipscty",$C215,"naics","337127")),0,GETPIVOTDATA("Sum of emp",'2010 County Business Patterns'!$J$2,"FIPS State and County Code",$A215,"fipstate",$B215,"fipscty",$C215,"naics","337127"))</f>
        <v>0</v>
      </c>
      <c r="M215" s="28">
        <f>IF(ISERROR(GETPIVOTDATA("Sum of Midpoint",'2010 County Business Patterns'!$J$2,"FIPS State and County Code",$A215,"fipstate",$B215,"fipscty",$C215,"naics","337127")),0,GETPIVOTDATA("Sum of Midpoint",'2010 County Business Patterns'!$J$2,"FIPS State and County Code",$A215,"fipstate",$B215,"fipscty",$C215,"naics","337127"))</f>
        <v>0</v>
      </c>
      <c r="N215">
        <f>IF(ISERROR(VLOOKUP($B215,'2010 State Business Patterns'!$AN$3:$AR$55,3,FALSE)),0,VLOOKUP($B215,'2010 State Business Patterns'!$AN$3:$AR$55,3,FALSE))</f>
        <v>0.52903225806451615</v>
      </c>
      <c r="O215" s="28">
        <f t="shared" si="17"/>
        <v>0</v>
      </c>
      <c r="P215" s="28">
        <f>IF(ISERROR(GETPIVOTDATA("Sum of emp",'2010 County Business Patterns'!$J$2,"FIPS State and County Code",$A215,"fipstate",$B215,"fipscty",$C215,"naics","337214")),0,GETPIVOTDATA("Sum of emp",'2010 County Business Patterns'!$J$2,"FIPS State and County Code",$A215,"fipstate",$B215,"fipscty",$C215,"naics","337214"))</f>
        <v>0</v>
      </c>
      <c r="Q215" s="28">
        <f>IF(ISERROR(GETPIVOTDATA("Sum of Midpoint",'2010 County Business Patterns'!$J$2,"FIPS State and County Code",$A215,"fipstate",$B215,"fipscty",$C215,"naics","337214")),0,GETPIVOTDATA("Sum of Midpoint",'2010 County Business Patterns'!$J$2,"FIPS State and County Code",$A215,"fipstate",$B215,"fipscty",$C215,"naics","337214"))</f>
        <v>0</v>
      </c>
      <c r="R215">
        <f>IF(ISERROR(VLOOKUP($B215,'2010 State Business Patterns'!$AN$3:$AR$55,4,FALSE)),0,VLOOKUP($B215,'2010 State Business Patterns'!$AN$3:$AR$55,4,FALSE))</f>
        <v>0.74477611940298505</v>
      </c>
      <c r="S215" s="28">
        <f t="shared" si="18"/>
        <v>0</v>
      </c>
      <c r="T215" s="28">
        <f>IF(ISERROR(GETPIVOTDATA("Sum of emp",'2010 County Business Patterns'!$J$2,"FIPS State and County Code",$A215,"fipstate",$B215,"fipscty",$C215,"naics","337215")),0,GETPIVOTDATA("Sum of emp",'2010 County Business Patterns'!$J$2,"FIPS State and County Code",$A215,"fipstate",$B215,"fipscty",$C215,"naics","337215"))</f>
        <v>0</v>
      </c>
      <c r="U215" s="28">
        <f>IF(ISERROR(GETPIVOTDATA("Sum of Midpoint",'2010 County Business Patterns'!$J$2,"FIPS State and County Code",$A215,"fipstate",$B215,"fipscty",$C215,"naics","337215")),0,GETPIVOTDATA("Sum of Midpoint",'2010 County Business Patterns'!$J$2,"FIPS State and County Code",$A215,"fipstate",$B215,"fipscty",$C215,"naics","337215"))</f>
        <v>0</v>
      </c>
      <c r="V215">
        <f>IF(ISERROR(VLOOKUP($B215,'2010 State Business Patterns'!$AN$3:$AR$55,5,FALSE)),0,VLOOKUP($B215,'2010 State Business Patterns'!$AN$3:$AR$55,5,FALSE))</f>
        <v>0.59386503067484664</v>
      </c>
      <c r="W215" s="28">
        <f t="shared" si="19"/>
        <v>0</v>
      </c>
    </row>
    <row r="216" spans="1:23" hidden="1">
      <c r="A216" s="1" t="s">
        <v>2488</v>
      </c>
      <c r="B216" s="1" t="s">
        <v>1839</v>
      </c>
      <c r="C216" s="1" t="s">
        <v>1828</v>
      </c>
      <c r="D216" s="1" t="s">
        <v>2384</v>
      </c>
      <c r="E216" s="1" t="s">
        <v>2057</v>
      </c>
      <c r="F216" s="1" t="s">
        <v>2433</v>
      </c>
      <c r="G216" s="47">
        <f t="shared" si="15"/>
        <v>0</v>
      </c>
      <c r="H216" s="28">
        <f>IF(ISERROR(GETPIVOTDATA("Sum of emp",'2010 County Business Patterns'!$J$2,"FIPS State and County Code",$A216,"fipstate",$B216,"fipscty",$C216,"naics","337124")),0,GETPIVOTDATA("Sum of emp",'2010 County Business Patterns'!$J$2,"FIPS State and County Code",$A216,"fipstate",$B216,"fipscty",$C216,"naics","337124"))</f>
        <v>0</v>
      </c>
      <c r="I216" s="28">
        <f>IF(ISERROR(GETPIVOTDATA("Sum of Midpoint",'2010 County Business Patterns'!$J$2,"FIPS State and County Code",$A216,"fipstate",$B216,"fipscty",$C216,"naics","337124")),0,GETPIVOTDATA("Sum of Midpoint",'2010 County Business Patterns'!$J$2,"FIPS State and County Code",$A216,"fipstate",$B216,"fipscty",$C216,"naics","337124"))</f>
        <v>0</v>
      </c>
      <c r="J216">
        <f>IF(ISERROR(VLOOKUP($B216,'2010 State Business Patterns'!$AN$3:$AR$55,2,FALSE)),0,VLOOKUP($B216,'2010 State Business Patterns'!$AN$3:$AR$55,2,FALSE))</f>
        <v>0.8</v>
      </c>
      <c r="K216" s="28">
        <f t="shared" si="16"/>
        <v>0</v>
      </c>
      <c r="L216" s="28">
        <f>IF(ISERROR(GETPIVOTDATA("Sum of emp",'2010 County Business Patterns'!$J$2,"FIPS State and County Code",$A216,"fipstate",$B216,"fipscty",$C216,"naics","337127")),0,GETPIVOTDATA("Sum of emp",'2010 County Business Patterns'!$J$2,"FIPS State and County Code",$A216,"fipstate",$B216,"fipscty",$C216,"naics","337127"))</f>
        <v>0</v>
      </c>
      <c r="M216" s="28">
        <f>IF(ISERROR(GETPIVOTDATA("Sum of Midpoint",'2010 County Business Patterns'!$J$2,"FIPS State and County Code",$A216,"fipstate",$B216,"fipscty",$C216,"naics","337127")),0,GETPIVOTDATA("Sum of Midpoint",'2010 County Business Patterns'!$J$2,"FIPS State and County Code",$A216,"fipstate",$B216,"fipscty",$C216,"naics","337127"))</f>
        <v>0</v>
      </c>
      <c r="N216">
        <f>IF(ISERROR(VLOOKUP($B216,'2010 State Business Patterns'!$AN$3:$AR$55,3,FALSE)),0,VLOOKUP($B216,'2010 State Business Patterns'!$AN$3:$AR$55,3,FALSE))</f>
        <v>0.52903225806451615</v>
      </c>
      <c r="O216" s="28">
        <f t="shared" si="17"/>
        <v>0</v>
      </c>
      <c r="P216" s="28">
        <f>IF(ISERROR(GETPIVOTDATA("Sum of emp",'2010 County Business Patterns'!$J$2,"FIPS State and County Code",$A216,"fipstate",$B216,"fipscty",$C216,"naics","337214")),0,GETPIVOTDATA("Sum of emp",'2010 County Business Patterns'!$J$2,"FIPS State and County Code",$A216,"fipstate",$B216,"fipscty",$C216,"naics","337214"))</f>
        <v>0</v>
      </c>
      <c r="Q216" s="28">
        <f>IF(ISERROR(GETPIVOTDATA("Sum of Midpoint",'2010 County Business Patterns'!$J$2,"FIPS State and County Code",$A216,"fipstate",$B216,"fipscty",$C216,"naics","337214")),0,GETPIVOTDATA("Sum of Midpoint",'2010 County Business Patterns'!$J$2,"FIPS State and County Code",$A216,"fipstate",$B216,"fipscty",$C216,"naics","337214"))</f>
        <v>0</v>
      </c>
      <c r="R216">
        <f>IF(ISERROR(VLOOKUP($B216,'2010 State Business Patterns'!$AN$3:$AR$55,4,FALSE)),0,VLOOKUP($B216,'2010 State Business Patterns'!$AN$3:$AR$55,4,FALSE))</f>
        <v>0.74477611940298505</v>
      </c>
      <c r="S216" s="28">
        <f t="shared" si="18"/>
        <v>0</v>
      </c>
      <c r="T216" s="28">
        <f>IF(ISERROR(GETPIVOTDATA("Sum of emp",'2010 County Business Patterns'!$J$2,"FIPS State and County Code",$A216,"fipstate",$B216,"fipscty",$C216,"naics","337215")),0,GETPIVOTDATA("Sum of emp",'2010 County Business Patterns'!$J$2,"FIPS State and County Code",$A216,"fipstate",$B216,"fipscty",$C216,"naics","337215"))</f>
        <v>0</v>
      </c>
      <c r="U216" s="28">
        <f>IF(ISERROR(GETPIVOTDATA("Sum of Midpoint",'2010 County Business Patterns'!$J$2,"FIPS State and County Code",$A216,"fipstate",$B216,"fipscty",$C216,"naics","337215")),0,GETPIVOTDATA("Sum of Midpoint",'2010 County Business Patterns'!$J$2,"FIPS State and County Code",$A216,"fipstate",$B216,"fipscty",$C216,"naics","337215"))</f>
        <v>0</v>
      </c>
      <c r="V216">
        <f>IF(ISERROR(VLOOKUP($B216,'2010 State Business Patterns'!$AN$3:$AR$55,5,FALSE)),0,VLOOKUP($B216,'2010 State Business Patterns'!$AN$3:$AR$55,5,FALSE))</f>
        <v>0.59386503067484664</v>
      </c>
      <c r="W216" s="28">
        <f t="shared" si="19"/>
        <v>0</v>
      </c>
    </row>
    <row r="217" spans="1:23">
      <c r="A217" s="1" t="s">
        <v>2489</v>
      </c>
      <c r="B217" s="1" t="s">
        <v>1839</v>
      </c>
      <c r="C217" s="1" t="s">
        <v>1845</v>
      </c>
      <c r="D217" s="1" t="s">
        <v>2490</v>
      </c>
      <c r="E217" s="1" t="s">
        <v>2057</v>
      </c>
      <c r="F217" s="1" t="s">
        <v>2433</v>
      </c>
      <c r="G217" s="47">
        <f t="shared" si="15"/>
        <v>811.68656716417911</v>
      </c>
      <c r="H217" s="28">
        <f>IF(ISERROR(GETPIVOTDATA("Sum of emp",'2010 County Business Patterns'!$J$2,"FIPS State and County Code",$A217,"fipstate",$B217,"fipscty",$C217,"naics","337124")),0,GETPIVOTDATA("Sum of emp",'2010 County Business Patterns'!$J$2,"FIPS State and County Code",$A217,"fipstate",$B217,"fipscty",$C217,"naics","337124"))</f>
        <v>0</v>
      </c>
      <c r="I217" s="28">
        <f>IF(ISERROR(GETPIVOTDATA("Sum of Midpoint",'2010 County Business Patterns'!$J$2,"FIPS State and County Code",$A217,"fipstate",$B217,"fipscty",$C217,"naics","337124")),0,GETPIVOTDATA("Sum of Midpoint",'2010 County Business Patterns'!$J$2,"FIPS State and County Code",$A217,"fipstate",$B217,"fipscty",$C217,"naics","337124"))</f>
        <v>375</v>
      </c>
      <c r="J217">
        <f>IF(ISERROR(VLOOKUP($B217,'2010 State Business Patterns'!$AN$3:$AR$55,2,FALSE)),0,VLOOKUP($B217,'2010 State Business Patterns'!$AN$3:$AR$55,2,FALSE))</f>
        <v>0.8</v>
      </c>
      <c r="K217" s="28">
        <f t="shared" si="16"/>
        <v>300</v>
      </c>
      <c r="L217" s="28">
        <f>IF(ISERROR(GETPIVOTDATA("Sum of emp",'2010 County Business Patterns'!$J$2,"FIPS State and County Code",$A217,"fipstate",$B217,"fipscty",$C217,"naics","337127")),0,GETPIVOTDATA("Sum of emp",'2010 County Business Patterns'!$J$2,"FIPS State and County Code",$A217,"fipstate",$B217,"fipscty",$C217,"naics","337127"))</f>
        <v>432</v>
      </c>
      <c r="M217" s="28">
        <f>IF(ISERROR(GETPIVOTDATA("Sum of Midpoint",'2010 County Business Patterns'!$J$2,"FIPS State and County Code",$A217,"fipstate",$B217,"fipscty",$C217,"naics","337127")),0,GETPIVOTDATA("Sum of Midpoint",'2010 County Business Patterns'!$J$2,"FIPS State and County Code",$A217,"fipstate",$B217,"fipscty",$C217,"naics","337127"))</f>
        <v>0</v>
      </c>
      <c r="N217">
        <f>IF(ISERROR(VLOOKUP($B217,'2010 State Business Patterns'!$AN$3:$AR$55,3,FALSE)),0,VLOOKUP($B217,'2010 State Business Patterns'!$AN$3:$AR$55,3,FALSE))</f>
        <v>0.52903225806451615</v>
      </c>
      <c r="O217" s="28">
        <f t="shared" si="17"/>
        <v>216</v>
      </c>
      <c r="P217" s="28">
        <f>IF(ISERROR(GETPIVOTDATA("Sum of emp",'2010 County Business Patterns'!$J$2,"FIPS State and County Code",$A217,"fipstate",$B217,"fipscty",$C217,"naics","337214")),0,GETPIVOTDATA("Sum of emp",'2010 County Business Patterns'!$J$2,"FIPS State and County Code",$A217,"fipstate",$B217,"fipscty",$C217,"naics","337214"))</f>
        <v>0</v>
      </c>
      <c r="Q217" s="28">
        <f>IF(ISERROR(GETPIVOTDATA("Sum of Midpoint",'2010 County Business Patterns'!$J$2,"FIPS State and County Code",$A217,"fipstate",$B217,"fipscty",$C217,"naics","337214")),0,GETPIVOTDATA("Sum of Midpoint",'2010 County Business Patterns'!$J$2,"FIPS State and County Code",$A217,"fipstate",$B217,"fipscty",$C217,"naics","337214"))</f>
        <v>60</v>
      </c>
      <c r="R217">
        <f>IF(ISERROR(VLOOKUP($B217,'2010 State Business Patterns'!$AN$3:$AR$55,4,FALSE)),0,VLOOKUP($B217,'2010 State Business Patterns'!$AN$3:$AR$55,4,FALSE))</f>
        <v>0.74477611940298505</v>
      </c>
      <c r="S217" s="28">
        <f t="shared" si="18"/>
        <v>44.686567164179102</v>
      </c>
      <c r="T217" s="28">
        <f>IF(ISERROR(GETPIVOTDATA("Sum of emp",'2010 County Business Patterns'!$J$2,"FIPS State and County Code",$A217,"fipstate",$B217,"fipscty",$C217,"naics","337215")),0,GETPIVOTDATA("Sum of emp",'2010 County Business Patterns'!$J$2,"FIPS State and County Code",$A217,"fipstate",$B217,"fipscty",$C217,"naics","337215"))</f>
        <v>502</v>
      </c>
      <c r="U217" s="28">
        <f>IF(ISERROR(GETPIVOTDATA("Sum of Midpoint",'2010 County Business Patterns'!$J$2,"FIPS State and County Code",$A217,"fipstate",$B217,"fipscty",$C217,"naics","337215")),0,GETPIVOTDATA("Sum of Midpoint",'2010 County Business Patterns'!$J$2,"FIPS State and County Code",$A217,"fipstate",$B217,"fipscty",$C217,"naics","337215"))</f>
        <v>0</v>
      </c>
      <c r="V217">
        <f>IF(ISERROR(VLOOKUP($B217,'2010 State Business Patterns'!$AN$3:$AR$55,5,FALSE)),0,VLOOKUP($B217,'2010 State Business Patterns'!$AN$3:$AR$55,5,FALSE))</f>
        <v>0.59386503067484664</v>
      </c>
      <c r="W217" s="28">
        <f t="shared" si="19"/>
        <v>251</v>
      </c>
    </row>
    <row r="218" spans="1:23">
      <c r="A218" s="1" t="s">
        <v>2491</v>
      </c>
      <c r="B218" s="1" t="s">
        <v>1839</v>
      </c>
      <c r="C218" s="1" t="s">
        <v>1785</v>
      </c>
      <c r="D218" s="1" t="s">
        <v>2492</v>
      </c>
      <c r="E218" s="1" t="s">
        <v>2057</v>
      </c>
      <c r="F218" s="1" t="s">
        <v>2433</v>
      </c>
      <c r="G218" s="47">
        <f t="shared" si="15"/>
        <v>17.815950920245399</v>
      </c>
      <c r="H218" s="28">
        <f>IF(ISERROR(GETPIVOTDATA("Sum of emp",'2010 County Business Patterns'!$J$2,"FIPS State and County Code",$A218,"fipstate",$B218,"fipscty",$C218,"naics","337124")),0,GETPIVOTDATA("Sum of emp",'2010 County Business Patterns'!$J$2,"FIPS State and County Code",$A218,"fipstate",$B218,"fipscty",$C218,"naics","337124"))</f>
        <v>0</v>
      </c>
      <c r="I218" s="28">
        <f>IF(ISERROR(GETPIVOTDATA("Sum of Midpoint",'2010 County Business Patterns'!$J$2,"FIPS State and County Code",$A218,"fipstate",$B218,"fipscty",$C218,"naics","337124")),0,GETPIVOTDATA("Sum of Midpoint",'2010 County Business Patterns'!$J$2,"FIPS State and County Code",$A218,"fipstate",$B218,"fipscty",$C218,"naics","337124"))</f>
        <v>0</v>
      </c>
      <c r="J218">
        <f>IF(ISERROR(VLOOKUP($B218,'2010 State Business Patterns'!$AN$3:$AR$55,2,FALSE)),0,VLOOKUP($B218,'2010 State Business Patterns'!$AN$3:$AR$55,2,FALSE))</f>
        <v>0.8</v>
      </c>
      <c r="K218" s="28">
        <f t="shared" si="16"/>
        <v>0</v>
      </c>
      <c r="L218" s="28">
        <f>IF(ISERROR(GETPIVOTDATA("Sum of emp",'2010 County Business Patterns'!$J$2,"FIPS State and County Code",$A218,"fipstate",$B218,"fipscty",$C218,"naics","337127")),0,GETPIVOTDATA("Sum of emp",'2010 County Business Patterns'!$J$2,"FIPS State and County Code",$A218,"fipstate",$B218,"fipscty",$C218,"naics","337127"))</f>
        <v>0</v>
      </c>
      <c r="M218" s="28">
        <f>IF(ISERROR(GETPIVOTDATA("Sum of Midpoint",'2010 County Business Patterns'!$J$2,"FIPS State and County Code",$A218,"fipstate",$B218,"fipscty",$C218,"naics","337127")),0,GETPIVOTDATA("Sum of Midpoint",'2010 County Business Patterns'!$J$2,"FIPS State and County Code",$A218,"fipstate",$B218,"fipscty",$C218,"naics","337127"))</f>
        <v>0</v>
      </c>
      <c r="N218">
        <f>IF(ISERROR(VLOOKUP($B218,'2010 State Business Patterns'!$AN$3:$AR$55,3,FALSE)),0,VLOOKUP($B218,'2010 State Business Patterns'!$AN$3:$AR$55,3,FALSE))</f>
        <v>0.52903225806451615</v>
      </c>
      <c r="O218" s="28">
        <f t="shared" si="17"/>
        <v>0</v>
      </c>
      <c r="P218" s="28">
        <f>IF(ISERROR(GETPIVOTDATA("Sum of emp",'2010 County Business Patterns'!$J$2,"FIPS State and County Code",$A218,"fipstate",$B218,"fipscty",$C218,"naics","337214")),0,GETPIVOTDATA("Sum of emp",'2010 County Business Patterns'!$J$2,"FIPS State and County Code",$A218,"fipstate",$B218,"fipscty",$C218,"naics","337214"))</f>
        <v>0</v>
      </c>
      <c r="Q218" s="28">
        <f>IF(ISERROR(GETPIVOTDATA("Sum of Midpoint",'2010 County Business Patterns'!$J$2,"FIPS State and County Code",$A218,"fipstate",$B218,"fipscty",$C218,"naics","337214")),0,GETPIVOTDATA("Sum of Midpoint",'2010 County Business Patterns'!$J$2,"FIPS State and County Code",$A218,"fipstate",$B218,"fipscty",$C218,"naics","337214"))</f>
        <v>0</v>
      </c>
      <c r="R218">
        <f>IF(ISERROR(VLOOKUP($B218,'2010 State Business Patterns'!$AN$3:$AR$55,4,FALSE)),0,VLOOKUP($B218,'2010 State Business Patterns'!$AN$3:$AR$55,4,FALSE))</f>
        <v>0.74477611940298505</v>
      </c>
      <c r="S218" s="28">
        <f t="shared" si="18"/>
        <v>0</v>
      </c>
      <c r="T218" s="28">
        <f>IF(ISERROR(GETPIVOTDATA("Sum of emp",'2010 County Business Patterns'!$J$2,"FIPS State and County Code",$A218,"fipstate",$B218,"fipscty",$C218,"naics","337215")),0,GETPIVOTDATA("Sum of emp",'2010 County Business Patterns'!$J$2,"FIPS State and County Code",$A218,"fipstate",$B218,"fipscty",$C218,"naics","337215"))</f>
        <v>0</v>
      </c>
      <c r="U218" s="28">
        <f>IF(ISERROR(GETPIVOTDATA("Sum of Midpoint",'2010 County Business Patterns'!$J$2,"FIPS State and County Code",$A218,"fipstate",$B218,"fipscty",$C218,"naics","337215")),0,GETPIVOTDATA("Sum of Midpoint",'2010 County Business Patterns'!$J$2,"FIPS State and County Code",$A218,"fipstate",$B218,"fipscty",$C218,"naics","337215"))</f>
        <v>60</v>
      </c>
      <c r="V218">
        <f>IF(ISERROR(VLOOKUP($B218,'2010 State Business Patterns'!$AN$3:$AR$55,5,FALSE)),0,VLOOKUP($B218,'2010 State Business Patterns'!$AN$3:$AR$55,5,FALSE))</f>
        <v>0.59386503067484664</v>
      </c>
      <c r="W218" s="28">
        <f t="shared" si="19"/>
        <v>17.815950920245399</v>
      </c>
    </row>
    <row r="219" spans="1:23" hidden="1">
      <c r="A219" s="1" t="s">
        <v>2493</v>
      </c>
      <c r="B219" s="1" t="s">
        <v>1839</v>
      </c>
      <c r="C219" s="1" t="s">
        <v>1786</v>
      </c>
      <c r="D219" s="1" t="s">
        <v>2494</v>
      </c>
      <c r="E219" s="1" t="s">
        <v>2057</v>
      </c>
      <c r="F219" s="1" t="s">
        <v>2433</v>
      </c>
      <c r="G219" s="47">
        <f t="shared" si="15"/>
        <v>0</v>
      </c>
      <c r="H219" s="28">
        <f>IF(ISERROR(GETPIVOTDATA("Sum of emp",'2010 County Business Patterns'!$J$2,"FIPS State and County Code",$A219,"fipstate",$B219,"fipscty",$C219,"naics","337124")),0,GETPIVOTDATA("Sum of emp",'2010 County Business Patterns'!$J$2,"FIPS State and County Code",$A219,"fipstate",$B219,"fipscty",$C219,"naics","337124"))</f>
        <v>0</v>
      </c>
      <c r="I219" s="28">
        <f>IF(ISERROR(GETPIVOTDATA("Sum of Midpoint",'2010 County Business Patterns'!$J$2,"FIPS State and County Code",$A219,"fipstate",$B219,"fipscty",$C219,"naics","337124")),0,GETPIVOTDATA("Sum of Midpoint",'2010 County Business Patterns'!$J$2,"FIPS State and County Code",$A219,"fipstate",$B219,"fipscty",$C219,"naics","337124"))</f>
        <v>0</v>
      </c>
      <c r="J219">
        <f>IF(ISERROR(VLOOKUP($B219,'2010 State Business Patterns'!$AN$3:$AR$55,2,FALSE)),0,VLOOKUP($B219,'2010 State Business Patterns'!$AN$3:$AR$55,2,FALSE))</f>
        <v>0.8</v>
      </c>
      <c r="K219" s="28">
        <f t="shared" si="16"/>
        <v>0</v>
      </c>
      <c r="L219" s="28">
        <f>IF(ISERROR(GETPIVOTDATA("Sum of emp",'2010 County Business Patterns'!$J$2,"FIPS State and County Code",$A219,"fipstate",$B219,"fipscty",$C219,"naics","337127")),0,GETPIVOTDATA("Sum of emp",'2010 County Business Patterns'!$J$2,"FIPS State and County Code",$A219,"fipstate",$B219,"fipscty",$C219,"naics","337127"))</f>
        <v>0</v>
      </c>
      <c r="M219" s="28">
        <f>IF(ISERROR(GETPIVOTDATA("Sum of Midpoint",'2010 County Business Patterns'!$J$2,"FIPS State and County Code",$A219,"fipstate",$B219,"fipscty",$C219,"naics","337127")),0,GETPIVOTDATA("Sum of Midpoint",'2010 County Business Patterns'!$J$2,"FIPS State and County Code",$A219,"fipstate",$B219,"fipscty",$C219,"naics","337127"))</f>
        <v>0</v>
      </c>
      <c r="N219">
        <f>IF(ISERROR(VLOOKUP($B219,'2010 State Business Patterns'!$AN$3:$AR$55,3,FALSE)),0,VLOOKUP($B219,'2010 State Business Patterns'!$AN$3:$AR$55,3,FALSE))</f>
        <v>0.52903225806451615</v>
      </c>
      <c r="O219" s="28">
        <f t="shared" si="17"/>
        <v>0</v>
      </c>
      <c r="P219" s="28">
        <f>IF(ISERROR(GETPIVOTDATA("Sum of emp",'2010 County Business Patterns'!$J$2,"FIPS State and County Code",$A219,"fipstate",$B219,"fipscty",$C219,"naics","337214")),0,GETPIVOTDATA("Sum of emp",'2010 County Business Patterns'!$J$2,"FIPS State and County Code",$A219,"fipstate",$B219,"fipscty",$C219,"naics","337214"))</f>
        <v>0</v>
      </c>
      <c r="Q219" s="28">
        <f>IF(ISERROR(GETPIVOTDATA("Sum of Midpoint",'2010 County Business Patterns'!$J$2,"FIPS State and County Code",$A219,"fipstate",$B219,"fipscty",$C219,"naics","337214")),0,GETPIVOTDATA("Sum of Midpoint",'2010 County Business Patterns'!$J$2,"FIPS State and County Code",$A219,"fipstate",$B219,"fipscty",$C219,"naics","337214"))</f>
        <v>0</v>
      </c>
      <c r="R219">
        <f>IF(ISERROR(VLOOKUP($B219,'2010 State Business Patterns'!$AN$3:$AR$55,4,FALSE)),0,VLOOKUP($B219,'2010 State Business Patterns'!$AN$3:$AR$55,4,FALSE))</f>
        <v>0.74477611940298505</v>
      </c>
      <c r="S219" s="28">
        <f t="shared" si="18"/>
        <v>0</v>
      </c>
      <c r="T219" s="28">
        <f>IF(ISERROR(GETPIVOTDATA("Sum of emp",'2010 County Business Patterns'!$J$2,"FIPS State and County Code",$A219,"fipstate",$B219,"fipscty",$C219,"naics","337215")),0,GETPIVOTDATA("Sum of emp",'2010 County Business Patterns'!$J$2,"FIPS State and County Code",$A219,"fipstate",$B219,"fipscty",$C219,"naics","337215"))</f>
        <v>0</v>
      </c>
      <c r="U219" s="28">
        <f>IF(ISERROR(GETPIVOTDATA("Sum of Midpoint",'2010 County Business Patterns'!$J$2,"FIPS State and County Code",$A219,"fipstate",$B219,"fipscty",$C219,"naics","337215")),0,GETPIVOTDATA("Sum of Midpoint",'2010 County Business Patterns'!$J$2,"FIPS State and County Code",$A219,"fipstate",$B219,"fipscty",$C219,"naics","337215"))</f>
        <v>0</v>
      </c>
      <c r="V219">
        <f>IF(ISERROR(VLOOKUP($B219,'2010 State Business Patterns'!$AN$3:$AR$55,5,FALSE)),0,VLOOKUP($B219,'2010 State Business Patterns'!$AN$3:$AR$55,5,FALSE))</f>
        <v>0.59386503067484664</v>
      </c>
      <c r="W219" s="28">
        <f t="shared" si="19"/>
        <v>0</v>
      </c>
    </row>
    <row r="220" spans="1:23">
      <c r="A220" s="1" t="s">
        <v>2495</v>
      </c>
      <c r="B220" s="1" t="s">
        <v>1839</v>
      </c>
      <c r="C220" s="1" t="s">
        <v>1847</v>
      </c>
      <c r="D220" s="1" t="s">
        <v>2496</v>
      </c>
      <c r="E220" s="1" t="s">
        <v>2057</v>
      </c>
      <c r="F220" s="1" t="s">
        <v>2433</v>
      </c>
      <c r="G220" s="47">
        <f t="shared" si="15"/>
        <v>325.20678863745786</v>
      </c>
      <c r="H220" s="28">
        <f>IF(ISERROR(GETPIVOTDATA("Sum of emp",'2010 County Business Patterns'!$J$2,"FIPS State and County Code",$A220,"fipstate",$B220,"fipscty",$C220,"naics","337124")),0,GETPIVOTDATA("Sum of emp",'2010 County Business Patterns'!$J$2,"FIPS State and County Code",$A220,"fipstate",$B220,"fipscty",$C220,"naics","337124"))</f>
        <v>0</v>
      </c>
      <c r="I220" s="28">
        <f>IF(ISERROR(GETPIVOTDATA("Sum of Midpoint",'2010 County Business Patterns'!$J$2,"FIPS State and County Code",$A220,"fipstate",$B220,"fipscty",$C220,"naics","337124")),0,GETPIVOTDATA("Sum of Midpoint",'2010 County Business Patterns'!$J$2,"FIPS State and County Code",$A220,"fipstate",$B220,"fipscty",$C220,"naics","337124"))</f>
        <v>60</v>
      </c>
      <c r="J220">
        <f>IF(ISERROR(VLOOKUP($B220,'2010 State Business Patterns'!$AN$3:$AR$55,2,FALSE)),0,VLOOKUP($B220,'2010 State Business Patterns'!$AN$3:$AR$55,2,FALSE))</f>
        <v>0.8</v>
      </c>
      <c r="K220" s="28">
        <f t="shared" si="16"/>
        <v>48</v>
      </c>
      <c r="L220" s="28">
        <f>IF(ISERROR(GETPIVOTDATA("Sum of emp",'2010 County Business Patterns'!$J$2,"FIPS State and County Code",$A220,"fipstate",$B220,"fipscty",$C220,"naics","337127")),0,GETPIVOTDATA("Sum of emp",'2010 County Business Patterns'!$J$2,"FIPS State and County Code",$A220,"fipstate",$B220,"fipscty",$C220,"naics","337127"))</f>
        <v>0</v>
      </c>
      <c r="M220" s="28">
        <f>IF(ISERROR(GETPIVOTDATA("Sum of Midpoint",'2010 County Business Patterns'!$J$2,"FIPS State and County Code",$A220,"fipstate",$B220,"fipscty",$C220,"naics","337127")),0,GETPIVOTDATA("Sum of Midpoint",'2010 County Business Patterns'!$J$2,"FIPS State and County Code",$A220,"fipstate",$B220,"fipscty",$C220,"naics","337127"))</f>
        <v>60</v>
      </c>
      <c r="N220">
        <f>IF(ISERROR(VLOOKUP($B220,'2010 State Business Patterns'!$AN$3:$AR$55,3,FALSE)),0,VLOOKUP($B220,'2010 State Business Patterns'!$AN$3:$AR$55,3,FALSE))</f>
        <v>0.52903225806451615</v>
      </c>
      <c r="O220" s="28">
        <f t="shared" si="17"/>
        <v>15.870967741935484</v>
      </c>
      <c r="P220" s="28">
        <f>IF(ISERROR(GETPIVOTDATA("Sum of emp",'2010 County Business Patterns'!$J$2,"FIPS State and County Code",$A220,"fipstate",$B220,"fipscty",$C220,"naics","337214")),0,GETPIVOTDATA("Sum of emp",'2010 County Business Patterns'!$J$2,"FIPS State and County Code",$A220,"fipstate",$B220,"fipscty",$C220,"naics","337214"))</f>
        <v>0</v>
      </c>
      <c r="Q220" s="28">
        <f>IF(ISERROR(GETPIVOTDATA("Sum of Midpoint",'2010 County Business Patterns'!$J$2,"FIPS State and County Code",$A220,"fipstate",$B220,"fipscty",$C220,"naics","337214")),0,GETPIVOTDATA("Sum of Midpoint",'2010 County Business Patterns'!$J$2,"FIPS State and County Code",$A220,"fipstate",$B220,"fipscty",$C220,"naics","337214"))</f>
        <v>175</v>
      </c>
      <c r="R220">
        <f>IF(ISERROR(VLOOKUP($B220,'2010 State Business Patterns'!$AN$3:$AR$55,4,FALSE)),0,VLOOKUP($B220,'2010 State Business Patterns'!$AN$3:$AR$55,4,FALSE))</f>
        <v>0.74477611940298505</v>
      </c>
      <c r="S220" s="28">
        <f t="shared" si="18"/>
        <v>130.33582089552237</v>
      </c>
      <c r="T220" s="28">
        <f>IF(ISERROR(GETPIVOTDATA("Sum of emp",'2010 County Business Patterns'!$J$2,"FIPS State and County Code",$A220,"fipstate",$B220,"fipscty",$C220,"naics","337215")),0,GETPIVOTDATA("Sum of emp",'2010 County Business Patterns'!$J$2,"FIPS State and County Code",$A220,"fipstate",$B220,"fipscty",$C220,"naics","337215"))</f>
        <v>262</v>
      </c>
      <c r="U220" s="28">
        <f>IF(ISERROR(GETPIVOTDATA("Sum of Midpoint",'2010 County Business Patterns'!$J$2,"FIPS State and County Code",$A220,"fipstate",$B220,"fipscty",$C220,"naics","337215")),0,GETPIVOTDATA("Sum of Midpoint",'2010 County Business Patterns'!$J$2,"FIPS State and County Code",$A220,"fipstate",$B220,"fipscty",$C220,"naics","337215"))</f>
        <v>0</v>
      </c>
      <c r="V220">
        <f>IF(ISERROR(VLOOKUP($B220,'2010 State Business Patterns'!$AN$3:$AR$55,5,FALSE)),0,VLOOKUP($B220,'2010 State Business Patterns'!$AN$3:$AR$55,5,FALSE))</f>
        <v>0.59386503067484664</v>
      </c>
      <c r="W220" s="28">
        <f t="shared" si="19"/>
        <v>131</v>
      </c>
    </row>
    <row r="221" spans="1:23">
      <c r="A221" s="1" t="s">
        <v>2497</v>
      </c>
      <c r="B221" s="1" t="s">
        <v>1839</v>
      </c>
      <c r="C221" s="1" t="s">
        <v>1848</v>
      </c>
      <c r="D221" s="1" t="s">
        <v>2498</v>
      </c>
      <c r="E221" s="1" t="s">
        <v>2057</v>
      </c>
      <c r="F221" s="1" t="s">
        <v>2433</v>
      </c>
      <c r="G221" s="47">
        <f t="shared" si="15"/>
        <v>27.908873404597831</v>
      </c>
      <c r="H221" s="28">
        <f>IF(ISERROR(GETPIVOTDATA("Sum of emp",'2010 County Business Patterns'!$J$2,"FIPS State and County Code",$A221,"fipstate",$B221,"fipscty",$C221,"naics","337124")),0,GETPIVOTDATA("Sum of emp",'2010 County Business Patterns'!$J$2,"FIPS State and County Code",$A221,"fipstate",$B221,"fipscty",$C221,"naics","337124"))</f>
        <v>0</v>
      </c>
      <c r="I221" s="28">
        <f>IF(ISERROR(GETPIVOTDATA("Sum of Midpoint",'2010 County Business Patterns'!$J$2,"FIPS State and County Code",$A221,"fipstate",$B221,"fipscty",$C221,"naics","337124")),0,GETPIVOTDATA("Sum of Midpoint",'2010 County Business Patterns'!$J$2,"FIPS State and County Code",$A221,"fipstate",$B221,"fipscty",$C221,"naics","337124"))</f>
        <v>0</v>
      </c>
      <c r="J221">
        <f>IF(ISERROR(VLOOKUP($B221,'2010 State Business Patterns'!$AN$3:$AR$55,2,FALSE)),0,VLOOKUP($B221,'2010 State Business Patterns'!$AN$3:$AR$55,2,FALSE))</f>
        <v>0.8</v>
      </c>
      <c r="K221" s="28">
        <f t="shared" si="16"/>
        <v>0</v>
      </c>
      <c r="L221" s="28">
        <f>IF(ISERROR(GETPIVOTDATA("Sum of emp",'2010 County Business Patterns'!$J$2,"FIPS State and County Code",$A221,"fipstate",$B221,"fipscty",$C221,"naics","337127")),0,GETPIVOTDATA("Sum of emp",'2010 County Business Patterns'!$J$2,"FIPS State and County Code",$A221,"fipstate",$B221,"fipscty",$C221,"naics","337127"))</f>
        <v>0</v>
      </c>
      <c r="M221" s="28">
        <f>IF(ISERROR(GETPIVOTDATA("Sum of Midpoint",'2010 County Business Patterns'!$J$2,"FIPS State and County Code",$A221,"fipstate",$B221,"fipscty",$C221,"naics","337127")),0,GETPIVOTDATA("Sum of Midpoint",'2010 County Business Patterns'!$J$2,"FIPS State and County Code",$A221,"fipstate",$B221,"fipscty",$C221,"naics","337127"))</f>
        <v>10</v>
      </c>
      <c r="N221">
        <f>IF(ISERROR(VLOOKUP($B221,'2010 State Business Patterns'!$AN$3:$AR$55,3,FALSE)),0,VLOOKUP($B221,'2010 State Business Patterns'!$AN$3:$AR$55,3,FALSE))</f>
        <v>0.52903225806451615</v>
      </c>
      <c r="O221" s="28">
        <f t="shared" si="17"/>
        <v>2.645161290322581</v>
      </c>
      <c r="P221" s="28">
        <f>IF(ISERROR(GETPIVOTDATA("Sum of emp",'2010 County Business Patterns'!$J$2,"FIPS State and County Code",$A221,"fipstate",$B221,"fipscty",$C221,"naics","337214")),0,GETPIVOTDATA("Sum of emp",'2010 County Business Patterns'!$J$2,"FIPS State and County Code",$A221,"fipstate",$B221,"fipscty",$C221,"naics","337214"))</f>
        <v>0</v>
      </c>
      <c r="Q221" s="28">
        <f>IF(ISERROR(GETPIVOTDATA("Sum of Midpoint",'2010 County Business Patterns'!$J$2,"FIPS State and County Code",$A221,"fipstate",$B221,"fipscty",$C221,"naics","337214")),0,GETPIVOTDATA("Sum of Midpoint",'2010 County Business Patterns'!$J$2,"FIPS State and County Code",$A221,"fipstate",$B221,"fipscty",$C221,"naics","337214"))</f>
        <v>10</v>
      </c>
      <c r="R221">
        <f>IF(ISERROR(VLOOKUP($B221,'2010 State Business Patterns'!$AN$3:$AR$55,4,FALSE)),0,VLOOKUP($B221,'2010 State Business Patterns'!$AN$3:$AR$55,4,FALSE))</f>
        <v>0.74477611940298505</v>
      </c>
      <c r="S221" s="28">
        <f t="shared" si="18"/>
        <v>7.4477611940298507</v>
      </c>
      <c r="T221" s="28">
        <f>IF(ISERROR(GETPIVOTDATA("Sum of emp",'2010 County Business Patterns'!$J$2,"FIPS State and County Code",$A221,"fipstate",$B221,"fipscty",$C221,"naics","337215")),0,GETPIVOTDATA("Sum of emp",'2010 County Business Patterns'!$J$2,"FIPS State and County Code",$A221,"fipstate",$B221,"fipscty",$C221,"naics","337215"))</f>
        <v>0</v>
      </c>
      <c r="U221" s="28">
        <f>IF(ISERROR(GETPIVOTDATA("Sum of Midpoint",'2010 County Business Patterns'!$J$2,"FIPS State and County Code",$A221,"fipstate",$B221,"fipscty",$C221,"naics","337215")),0,GETPIVOTDATA("Sum of Midpoint",'2010 County Business Patterns'!$J$2,"FIPS State and County Code",$A221,"fipstate",$B221,"fipscty",$C221,"naics","337215"))</f>
        <v>60</v>
      </c>
      <c r="V221">
        <f>IF(ISERROR(VLOOKUP($B221,'2010 State Business Patterns'!$AN$3:$AR$55,5,FALSE)),0,VLOOKUP($B221,'2010 State Business Patterns'!$AN$3:$AR$55,5,FALSE))</f>
        <v>0.59386503067484664</v>
      </c>
      <c r="W221" s="28">
        <f t="shared" si="19"/>
        <v>17.815950920245399</v>
      </c>
    </row>
    <row r="222" spans="1:23" hidden="1">
      <c r="A222" s="1" t="s">
        <v>2499</v>
      </c>
      <c r="B222" s="1" t="s">
        <v>1839</v>
      </c>
      <c r="C222" s="1" t="s">
        <v>1787</v>
      </c>
      <c r="D222" s="1" t="s">
        <v>2509</v>
      </c>
      <c r="E222" s="1" t="s">
        <v>2057</v>
      </c>
      <c r="F222" s="1" t="s">
        <v>2433</v>
      </c>
      <c r="G222" s="47">
        <f t="shared" si="15"/>
        <v>0</v>
      </c>
      <c r="H222" s="28">
        <f>IF(ISERROR(GETPIVOTDATA("Sum of emp",'2010 County Business Patterns'!$J$2,"FIPS State and County Code",$A222,"fipstate",$B222,"fipscty",$C222,"naics","337124")),0,GETPIVOTDATA("Sum of emp",'2010 County Business Patterns'!$J$2,"FIPS State and County Code",$A222,"fipstate",$B222,"fipscty",$C222,"naics","337124"))</f>
        <v>0</v>
      </c>
      <c r="I222" s="28">
        <f>IF(ISERROR(GETPIVOTDATA("Sum of Midpoint",'2010 County Business Patterns'!$J$2,"FIPS State and County Code",$A222,"fipstate",$B222,"fipscty",$C222,"naics","337124")),0,GETPIVOTDATA("Sum of Midpoint",'2010 County Business Patterns'!$J$2,"FIPS State and County Code",$A222,"fipstate",$B222,"fipscty",$C222,"naics","337124"))</f>
        <v>0</v>
      </c>
      <c r="J222">
        <f>IF(ISERROR(VLOOKUP($B222,'2010 State Business Patterns'!$AN$3:$AR$55,2,FALSE)),0,VLOOKUP($B222,'2010 State Business Patterns'!$AN$3:$AR$55,2,FALSE))</f>
        <v>0.8</v>
      </c>
      <c r="K222" s="28">
        <f t="shared" si="16"/>
        <v>0</v>
      </c>
      <c r="L222" s="28">
        <f>IF(ISERROR(GETPIVOTDATA("Sum of emp",'2010 County Business Patterns'!$J$2,"FIPS State and County Code",$A222,"fipstate",$B222,"fipscty",$C222,"naics","337127")),0,GETPIVOTDATA("Sum of emp",'2010 County Business Patterns'!$J$2,"FIPS State and County Code",$A222,"fipstate",$B222,"fipscty",$C222,"naics","337127"))</f>
        <v>0</v>
      </c>
      <c r="M222" s="28">
        <f>IF(ISERROR(GETPIVOTDATA("Sum of Midpoint",'2010 County Business Patterns'!$J$2,"FIPS State and County Code",$A222,"fipstate",$B222,"fipscty",$C222,"naics","337127")),0,GETPIVOTDATA("Sum of Midpoint",'2010 County Business Patterns'!$J$2,"FIPS State and County Code",$A222,"fipstate",$B222,"fipscty",$C222,"naics","337127"))</f>
        <v>0</v>
      </c>
      <c r="N222">
        <f>IF(ISERROR(VLOOKUP($B222,'2010 State Business Patterns'!$AN$3:$AR$55,3,FALSE)),0,VLOOKUP($B222,'2010 State Business Patterns'!$AN$3:$AR$55,3,FALSE))</f>
        <v>0.52903225806451615</v>
      </c>
      <c r="O222" s="28">
        <f t="shared" si="17"/>
        <v>0</v>
      </c>
      <c r="P222" s="28">
        <f>IF(ISERROR(GETPIVOTDATA("Sum of emp",'2010 County Business Patterns'!$J$2,"FIPS State and County Code",$A222,"fipstate",$B222,"fipscty",$C222,"naics","337214")),0,GETPIVOTDATA("Sum of emp",'2010 County Business Patterns'!$J$2,"FIPS State and County Code",$A222,"fipstate",$B222,"fipscty",$C222,"naics","337214"))</f>
        <v>0</v>
      </c>
      <c r="Q222" s="28">
        <f>IF(ISERROR(GETPIVOTDATA("Sum of Midpoint",'2010 County Business Patterns'!$J$2,"FIPS State and County Code",$A222,"fipstate",$B222,"fipscty",$C222,"naics","337214")),0,GETPIVOTDATA("Sum of Midpoint",'2010 County Business Patterns'!$J$2,"FIPS State and County Code",$A222,"fipstate",$B222,"fipscty",$C222,"naics","337214"))</f>
        <v>0</v>
      </c>
      <c r="R222">
        <f>IF(ISERROR(VLOOKUP($B222,'2010 State Business Patterns'!$AN$3:$AR$55,4,FALSE)),0,VLOOKUP($B222,'2010 State Business Patterns'!$AN$3:$AR$55,4,FALSE))</f>
        <v>0.74477611940298505</v>
      </c>
      <c r="S222" s="28">
        <f t="shared" si="18"/>
        <v>0</v>
      </c>
      <c r="T222" s="28">
        <f>IF(ISERROR(GETPIVOTDATA("Sum of emp",'2010 County Business Patterns'!$J$2,"FIPS State and County Code",$A222,"fipstate",$B222,"fipscty",$C222,"naics","337215")),0,GETPIVOTDATA("Sum of emp",'2010 County Business Patterns'!$J$2,"FIPS State and County Code",$A222,"fipstate",$B222,"fipscty",$C222,"naics","337215"))</f>
        <v>0</v>
      </c>
      <c r="U222" s="28">
        <f>IF(ISERROR(GETPIVOTDATA("Sum of Midpoint",'2010 County Business Patterns'!$J$2,"FIPS State and County Code",$A222,"fipstate",$B222,"fipscty",$C222,"naics","337215")),0,GETPIVOTDATA("Sum of Midpoint",'2010 County Business Patterns'!$J$2,"FIPS State and County Code",$A222,"fipstate",$B222,"fipscty",$C222,"naics","337215"))</f>
        <v>0</v>
      </c>
      <c r="V222">
        <f>IF(ISERROR(VLOOKUP($B222,'2010 State Business Patterns'!$AN$3:$AR$55,5,FALSE)),0,VLOOKUP($B222,'2010 State Business Patterns'!$AN$3:$AR$55,5,FALSE))</f>
        <v>0.59386503067484664</v>
      </c>
      <c r="W222" s="28">
        <f t="shared" si="19"/>
        <v>0</v>
      </c>
    </row>
    <row r="223" spans="1:23">
      <c r="A223" s="1" t="s">
        <v>2510</v>
      </c>
      <c r="B223" s="1" t="s">
        <v>1839</v>
      </c>
      <c r="C223" s="1" t="s">
        <v>1849</v>
      </c>
      <c r="D223" s="1" t="s">
        <v>2511</v>
      </c>
      <c r="E223" s="1" t="s">
        <v>2057</v>
      </c>
      <c r="F223" s="1" t="s">
        <v>2433</v>
      </c>
      <c r="G223" s="47">
        <f t="shared" si="15"/>
        <v>468.68656716417911</v>
      </c>
      <c r="H223" s="28">
        <f>IF(ISERROR(GETPIVOTDATA("Sum of emp",'2010 County Business Patterns'!$J$2,"FIPS State and County Code",$A223,"fipstate",$B223,"fipscty",$C223,"naics","337124")),0,GETPIVOTDATA("Sum of emp",'2010 County Business Patterns'!$J$2,"FIPS State and County Code",$A223,"fipstate",$B223,"fipscty",$C223,"naics","337124"))</f>
        <v>0</v>
      </c>
      <c r="I223" s="28">
        <f>IF(ISERROR(GETPIVOTDATA("Sum of Midpoint",'2010 County Business Patterns'!$J$2,"FIPS State and County Code",$A223,"fipstate",$B223,"fipscty",$C223,"naics","337124")),0,GETPIVOTDATA("Sum of Midpoint",'2010 County Business Patterns'!$J$2,"FIPS State and County Code",$A223,"fipstate",$B223,"fipscty",$C223,"naics","337124"))</f>
        <v>60</v>
      </c>
      <c r="J223">
        <f>IF(ISERROR(VLOOKUP($B223,'2010 State Business Patterns'!$AN$3:$AR$55,2,FALSE)),0,VLOOKUP($B223,'2010 State Business Patterns'!$AN$3:$AR$55,2,FALSE))</f>
        <v>0.8</v>
      </c>
      <c r="K223" s="28">
        <f t="shared" si="16"/>
        <v>48</v>
      </c>
      <c r="L223" s="28">
        <f>IF(ISERROR(GETPIVOTDATA("Sum of emp",'2010 County Business Patterns'!$J$2,"FIPS State and County Code",$A223,"fipstate",$B223,"fipscty",$C223,"naics","337127")),0,GETPIVOTDATA("Sum of emp",'2010 County Business Patterns'!$J$2,"FIPS State and County Code",$A223,"fipstate",$B223,"fipscty",$C223,"naics","337127"))</f>
        <v>436</v>
      </c>
      <c r="M223" s="28">
        <f>IF(ISERROR(GETPIVOTDATA("Sum of Midpoint",'2010 County Business Patterns'!$J$2,"FIPS State and County Code",$A223,"fipstate",$B223,"fipscty",$C223,"naics","337127")),0,GETPIVOTDATA("Sum of Midpoint",'2010 County Business Patterns'!$J$2,"FIPS State and County Code",$A223,"fipstate",$B223,"fipscty",$C223,"naics","337127"))</f>
        <v>0</v>
      </c>
      <c r="N223">
        <f>IF(ISERROR(VLOOKUP($B223,'2010 State Business Patterns'!$AN$3:$AR$55,3,FALSE)),0,VLOOKUP($B223,'2010 State Business Patterns'!$AN$3:$AR$55,3,FALSE))</f>
        <v>0.52903225806451615</v>
      </c>
      <c r="O223" s="28">
        <f t="shared" si="17"/>
        <v>218</v>
      </c>
      <c r="P223" s="28">
        <f>IF(ISERROR(GETPIVOTDATA("Sum of emp",'2010 County Business Patterns'!$J$2,"FIPS State and County Code",$A223,"fipstate",$B223,"fipscty",$C223,"naics","337214")),0,GETPIVOTDATA("Sum of emp",'2010 County Business Patterns'!$J$2,"FIPS State and County Code",$A223,"fipstate",$B223,"fipscty",$C223,"naics","337214"))</f>
        <v>0</v>
      </c>
      <c r="Q223" s="28">
        <f>IF(ISERROR(GETPIVOTDATA("Sum of Midpoint",'2010 County Business Patterns'!$J$2,"FIPS State and County Code",$A223,"fipstate",$B223,"fipscty",$C223,"naics","337214")),0,GETPIVOTDATA("Sum of Midpoint",'2010 County Business Patterns'!$J$2,"FIPS State and County Code",$A223,"fipstate",$B223,"fipscty",$C223,"naics","337214"))</f>
        <v>60</v>
      </c>
      <c r="R223">
        <f>IF(ISERROR(VLOOKUP($B223,'2010 State Business Patterns'!$AN$3:$AR$55,4,FALSE)),0,VLOOKUP($B223,'2010 State Business Patterns'!$AN$3:$AR$55,4,FALSE))</f>
        <v>0.74477611940298505</v>
      </c>
      <c r="S223" s="28">
        <f t="shared" si="18"/>
        <v>44.686567164179102</v>
      </c>
      <c r="T223" s="28">
        <f>IF(ISERROR(GETPIVOTDATA("Sum of emp",'2010 County Business Patterns'!$J$2,"FIPS State and County Code",$A223,"fipstate",$B223,"fipscty",$C223,"naics","337215")),0,GETPIVOTDATA("Sum of emp",'2010 County Business Patterns'!$J$2,"FIPS State and County Code",$A223,"fipstate",$B223,"fipscty",$C223,"naics","337215"))</f>
        <v>316</v>
      </c>
      <c r="U223" s="28">
        <f>IF(ISERROR(GETPIVOTDATA("Sum of Midpoint",'2010 County Business Patterns'!$J$2,"FIPS State and County Code",$A223,"fipstate",$B223,"fipscty",$C223,"naics","337215")),0,GETPIVOTDATA("Sum of Midpoint",'2010 County Business Patterns'!$J$2,"FIPS State and County Code",$A223,"fipstate",$B223,"fipscty",$C223,"naics","337215"))</f>
        <v>0</v>
      </c>
      <c r="V223">
        <f>IF(ISERROR(VLOOKUP($B223,'2010 State Business Patterns'!$AN$3:$AR$55,5,FALSE)),0,VLOOKUP($B223,'2010 State Business Patterns'!$AN$3:$AR$55,5,FALSE))</f>
        <v>0.59386503067484664</v>
      </c>
      <c r="W223" s="28">
        <f t="shared" si="19"/>
        <v>158</v>
      </c>
    </row>
    <row r="224" spans="1:23">
      <c r="A224" s="1" t="s">
        <v>2512</v>
      </c>
      <c r="B224" s="1" t="s">
        <v>1839</v>
      </c>
      <c r="C224" s="1" t="s">
        <v>1789</v>
      </c>
      <c r="D224" s="1" t="s">
        <v>2513</v>
      </c>
      <c r="E224" s="1" t="s">
        <v>2057</v>
      </c>
      <c r="F224" s="1" t="s">
        <v>2433</v>
      </c>
      <c r="G224" s="47">
        <f t="shared" si="15"/>
        <v>180.59292248435244</v>
      </c>
      <c r="H224" s="28">
        <f>IF(ISERROR(GETPIVOTDATA("Sum of emp",'2010 County Business Patterns'!$J$2,"FIPS State and County Code",$A224,"fipstate",$B224,"fipscty",$C224,"naics","337124")),0,GETPIVOTDATA("Sum of emp",'2010 County Business Patterns'!$J$2,"FIPS State and County Code",$A224,"fipstate",$B224,"fipscty",$C224,"naics","337124"))</f>
        <v>0</v>
      </c>
      <c r="I224" s="28">
        <f>IF(ISERROR(GETPIVOTDATA("Sum of Midpoint",'2010 County Business Patterns'!$J$2,"FIPS State and County Code",$A224,"fipstate",$B224,"fipscty",$C224,"naics","337124")),0,GETPIVOTDATA("Sum of Midpoint",'2010 County Business Patterns'!$J$2,"FIPS State and County Code",$A224,"fipstate",$B224,"fipscty",$C224,"naics","337124"))</f>
        <v>60</v>
      </c>
      <c r="J224">
        <f>IF(ISERROR(VLOOKUP($B224,'2010 State Business Patterns'!$AN$3:$AR$55,2,FALSE)),0,VLOOKUP($B224,'2010 State Business Patterns'!$AN$3:$AR$55,2,FALSE))</f>
        <v>0.8</v>
      </c>
      <c r="K224" s="28">
        <f t="shared" si="16"/>
        <v>48</v>
      </c>
      <c r="L224" s="28">
        <f>IF(ISERROR(GETPIVOTDATA("Sum of emp",'2010 County Business Patterns'!$J$2,"FIPS State and County Code",$A224,"fipstate",$B224,"fipscty",$C224,"naics","337127")),0,GETPIVOTDATA("Sum of emp",'2010 County Business Patterns'!$J$2,"FIPS State and County Code",$A224,"fipstate",$B224,"fipscty",$C224,"naics","337127"))</f>
        <v>0</v>
      </c>
      <c r="M224" s="28">
        <f>IF(ISERROR(GETPIVOTDATA("Sum of Midpoint",'2010 County Business Patterns'!$J$2,"FIPS State and County Code",$A224,"fipstate",$B224,"fipscty",$C224,"naics","337127")),0,GETPIVOTDATA("Sum of Midpoint",'2010 County Business Patterns'!$J$2,"FIPS State and County Code",$A224,"fipstate",$B224,"fipscty",$C224,"naics","337127"))</f>
        <v>10</v>
      </c>
      <c r="N224">
        <f>IF(ISERROR(VLOOKUP($B224,'2010 State Business Patterns'!$AN$3:$AR$55,3,FALSE)),0,VLOOKUP($B224,'2010 State Business Patterns'!$AN$3:$AR$55,3,FALSE))</f>
        <v>0.52903225806451615</v>
      </c>
      <c r="O224" s="28">
        <f t="shared" si="17"/>
        <v>2.645161290322581</v>
      </c>
      <c r="P224" s="28">
        <f>IF(ISERROR(GETPIVOTDATA("Sum of emp",'2010 County Business Patterns'!$J$2,"FIPS State and County Code",$A224,"fipstate",$B224,"fipscty",$C224,"naics","337214")),0,GETPIVOTDATA("Sum of emp",'2010 County Business Patterns'!$J$2,"FIPS State and County Code",$A224,"fipstate",$B224,"fipscty",$C224,"naics","337214"))</f>
        <v>0</v>
      </c>
      <c r="Q224" s="28">
        <f>IF(ISERROR(GETPIVOTDATA("Sum of Midpoint",'2010 County Business Patterns'!$J$2,"FIPS State and County Code",$A224,"fipstate",$B224,"fipscty",$C224,"naics","337214")),0,GETPIVOTDATA("Sum of Midpoint",'2010 County Business Patterns'!$J$2,"FIPS State and County Code",$A224,"fipstate",$B224,"fipscty",$C224,"naics","337214"))</f>
        <v>10</v>
      </c>
      <c r="R224">
        <f>IF(ISERROR(VLOOKUP($B224,'2010 State Business Patterns'!$AN$3:$AR$55,4,FALSE)),0,VLOOKUP($B224,'2010 State Business Patterns'!$AN$3:$AR$55,4,FALSE))</f>
        <v>0.74477611940298505</v>
      </c>
      <c r="S224" s="28">
        <f t="shared" si="18"/>
        <v>7.4477611940298507</v>
      </c>
      <c r="T224" s="28">
        <f>IF(ISERROR(GETPIVOTDATA("Sum of emp",'2010 County Business Patterns'!$J$2,"FIPS State and County Code",$A224,"fipstate",$B224,"fipscty",$C224,"naics","337215")),0,GETPIVOTDATA("Sum of emp",'2010 County Business Patterns'!$J$2,"FIPS State and County Code",$A224,"fipstate",$B224,"fipscty",$C224,"naics","337215"))</f>
        <v>245</v>
      </c>
      <c r="U224" s="28">
        <f>IF(ISERROR(GETPIVOTDATA("Sum of Midpoint",'2010 County Business Patterns'!$J$2,"FIPS State and County Code",$A224,"fipstate",$B224,"fipscty",$C224,"naics","337215")),0,GETPIVOTDATA("Sum of Midpoint",'2010 County Business Patterns'!$J$2,"FIPS State and County Code",$A224,"fipstate",$B224,"fipscty",$C224,"naics","337215"))</f>
        <v>0</v>
      </c>
      <c r="V224">
        <f>IF(ISERROR(VLOOKUP($B224,'2010 State Business Patterns'!$AN$3:$AR$55,5,FALSE)),0,VLOOKUP($B224,'2010 State Business Patterns'!$AN$3:$AR$55,5,FALSE))</f>
        <v>0.59386503067484664</v>
      </c>
      <c r="W224" s="28">
        <f t="shared" si="19"/>
        <v>122.5</v>
      </c>
    </row>
    <row r="225" spans="1:23">
      <c r="A225" s="1" t="s">
        <v>2514</v>
      </c>
      <c r="B225" s="1" t="s">
        <v>1839</v>
      </c>
      <c r="C225" s="1" t="s">
        <v>1850</v>
      </c>
      <c r="D225" s="1" t="s">
        <v>2515</v>
      </c>
      <c r="E225" s="1" t="s">
        <v>2057</v>
      </c>
      <c r="F225" s="1" t="s">
        <v>2433</v>
      </c>
      <c r="G225" s="47">
        <f t="shared" si="15"/>
        <v>25.917086347404084</v>
      </c>
      <c r="H225" s="28">
        <f>IF(ISERROR(GETPIVOTDATA("Sum of emp",'2010 County Business Patterns'!$J$2,"FIPS State and County Code",$A225,"fipstate",$B225,"fipscty",$C225,"naics","337124")),0,GETPIVOTDATA("Sum of emp",'2010 County Business Patterns'!$J$2,"FIPS State and County Code",$A225,"fipstate",$B225,"fipscty",$C225,"naics","337124"))</f>
        <v>0</v>
      </c>
      <c r="I225" s="28">
        <f>IF(ISERROR(GETPIVOTDATA("Sum of Midpoint",'2010 County Business Patterns'!$J$2,"FIPS State and County Code",$A225,"fipstate",$B225,"fipscty",$C225,"naics","337124")),0,GETPIVOTDATA("Sum of Midpoint",'2010 County Business Patterns'!$J$2,"FIPS State and County Code",$A225,"fipstate",$B225,"fipscty",$C225,"naics","337124"))</f>
        <v>0</v>
      </c>
      <c r="J225">
        <f>IF(ISERROR(VLOOKUP($B225,'2010 State Business Patterns'!$AN$3:$AR$55,2,FALSE)),0,VLOOKUP($B225,'2010 State Business Patterns'!$AN$3:$AR$55,2,FALSE))</f>
        <v>0.8</v>
      </c>
      <c r="K225" s="28">
        <f t="shared" si="16"/>
        <v>0</v>
      </c>
      <c r="L225" s="28">
        <f>IF(ISERROR(GETPIVOTDATA("Sum of emp",'2010 County Business Patterns'!$J$2,"FIPS State and County Code",$A225,"fipstate",$B225,"fipscty",$C225,"naics","337127")),0,GETPIVOTDATA("Sum of emp",'2010 County Business Patterns'!$J$2,"FIPS State and County Code",$A225,"fipstate",$B225,"fipscty",$C225,"naics","337127"))</f>
        <v>31</v>
      </c>
      <c r="M225" s="28">
        <f>IF(ISERROR(GETPIVOTDATA("Sum of Midpoint",'2010 County Business Patterns'!$J$2,"FIPS State and County Code",$A225,"fipstate",$B225,"fipscty",$C225,"naics","337127")),0,GETPIVOTDATA("Sum of Midpoint",'2010 County Business Patterns'!$J$2,"FIPS State and County Code",$A225,"fipstate",$B225,"fipscty",$C225,"naics","337127"))</f>
        <v>0</v>
      </c>
      <c r="N225">
        <f>IF(ISERROR(VLOOKUP($B225,'2010 State Business Patterns'!$AN$3:$AR$55,3,FALSE)),0,VLOOKUP($B225,'2010 State Business Patterns'!$AN$3:$AR$55,3,FALSE))</f>
        <v>0.52903225806451615</v>
      </c>
      <c r="O225" s="28">
        <f t="shared" si="17"/>
        <v>15.5</v>
      </c>
      <c r="P225" s="28">
        <f>IF(ISERROR(GETPIVOTDATA("Sum of emp",'2010 County Business Patterns'!$J$2,"FIPS State and County Code",$A225,"fipstate",$B225,"fipscty",$C225,"naics","337214")),0,GETPIVOTDATA("Sum of emp",'2010 County Business Patterns'!$J$2,"FIPS State and County Code",$A225,"fipstate",$B225,"fipscty",$C225,"naics","337214"))</f>
        <v>0</v>
      </c>
      <c r="Q225" s="28">
        <f>IF(ISERROR(GETPIVOTDATA("Sum of Midpoint",'2010 County Business Patterns'!$J$2,"FIPS State and County Code",$A225,"fipstate",$B225,"fipscty",$C225,"naics","337214")),0,GETPIVOTDATA("Sum of Midpoint",'2010 County Business Patterns'!$J$2,"FIPS State and County Code",$A225,"fipstate",$B225,"fipscty",$C225,"naics","337214"))</f>
        <v>10</v>
      </c>
      <c r="R225">
        <f>IF(ISERROR(VLOOKUP($B225,'2010 State Business Patterns'!$AN$3:$AR$55,4,FALSE)),0,VLOOKUP($B225,'2010 State Business Patterns'!$AN$3:$AR$55,4,FALSE))</f>
        <v>0.74477611940298505</v>
      </c>
      <c r="S225" s="28">
        <f t="shared" si="18"/>
        <v>7.4477611940298507</v>
      </c>
      <c r="T225" s="28">
        <f>IF(ISERROR(GETPIVOTDATA("Sum of emp",'2010 County Business Patterns'!$J$2,"FIPS State and County Code",$A225,"fipstate",$B225,"fipscty",$C225,"naics","337215")),0,GETPIVOTDATA("Sum of emp",'2010 County Business Patterns'!$J$2,"FIPS State and County Code",$A225,"fipstate",$B225,"fipscty",$C225,"naics","337215"))</f>
        <v>0</v>
      </c>
      <c r="U225" s="28">
        <f>IF(ISERROR(GETPIVOTDATA("Sum of Midpoint",'2010 County Business Patterns'!$J$2,"FIPS State and County Code",$A225,"fipstate",$B225,"fipscty",$C225,"naics","337215")),0,GETPIVOTDATA("Sum of Midpoint",'2010 County Business Patterns'!$J$2,"FIPS State and County Code",$A225,"fipstate",$B225,"fipscty",$C225,"naics","337215"))</f>
        <v>10</v>
      </c>
      <c r="V225">
        <f>IF(ISERROR(VLOOKUP($B225,'2010 State Business Patterns'!$AN$3:$AR$55,5,FALSE)),0,VLOOKUP($B225,'2010 State Business Patterns'!$AN$3:$AR$55,5,FALSE))</f>
        <v>0.59386503067484664</v>
      </c>
      <c r="W225" s="28">
        <f t="shared" si="19"/>
        <v>2.9693251533742333</v>
      </c>
    </row>
    <row r="226" spans="1:23">
      <c r="A226" s="1" t="s">
        <v>2516</v>
      </c>
      <c r="B226" s="1" t="s">
        <v>1839</v>
      </c>
      <c r="C226" s="1" t="s">
        <v>1790</v>
      </c>
      <c r="D226" s="1" t="s">
        <v>2517</v>
      </c>
      <c r="E226" s="1" t="s">
        <v>2057</v>
      </c>
      <c r="F226" s="1" t="s">
        <v>2433</v>
      </c>
      <c r="G226" s="47">
        <f t="shared" si="15"/>
        <v>59.410951378078934</v>
      </c>
      <c r="H226" s="28">
        <f>IF(ISERROR(GETPIVOTDATA("Sum of emp",'2010 County Business Patterns'!$J$2,"FIPS State and County Code",$A226,"fipstate",$B226,"fipscty",$C226,"naics","337124")),0,GETPIVOTDATA("Sum of emp",'2010 County Business Patterns'!$J$2,"FIPS State and County Code",$A226,"fipstate",$B226,"fipscty",$C226,"naics","337124"))</f>
        <v>0</v>
      </c>
      <c r="I226" s="28">
        <f>IF(ISERROR(GETPIVOTDATA("Sum of Midpoint",'2010 County Business Patterns'!$J$2,"FIPS State and County Code",$A226,"fipstate",$B226,"fipscty",$C226,"naics","337124")),0,GETPIVOTDATA("Sum of Midpoint",'2010 County Business Patterns'!$J$2,"FIPS State and County Code",$A226,"fipstate",$B226,"fipscty",$C226,"naics","337124"))</f>
        <v>0</v>
      </c>
      <c r="J226">
        <f>IF(ISERROR(VLOOKUP($B226,'2010 State Business Patterns'!$AN$3:$AR$55,2,FALSE)),0,VLOOKUP($B226,'2010 State Business Patterns'!$AN$3:$AR$55,2,FALSE))</f>
        <v>0.8</v>
      </c>
      <c r="K226" s="28">
        <f t="shared" si="16"/>
        <v>0</v>
      </c>
      <c r="L226" s="28">
        <f>IF(ISERROR(GETPIVOTDATA("Sum of emp",'2010 County Business Patterns'!$J$2,"FIPS State and County Code",$A226,"fipstate",$B226,"fipscty",$C226,"naics","337127")),0,GETPIVOTDATA("Sum of emp",'2010 County Business Patterns'!$J$2,"FIPS State and County Code",$A226,"fipstate",$B226,"fipscty",$C226,"naics","337127"))</f>
        <v>0</v>
      </c>
      <c r="M226" s="28">
        <f>IF(ISERROR(GETPIVOTDATA("Sum of Midpoint",'2010 County Business Patterns'!$J$2,"FIPS State and County Code",$A226,"fipstate",$B226,"fipscty",$C226,"naics","337127")),0,GETPIVOTDATA("Sum of Midpoint",'2010 County Business Patterns'!$J$2,"FIPS State and County Code",$A226,"fipstate",$B226,"fipscty",$C226,"naics","337127"))</f>
        <v>0</v>
      </c>
      <c r="N226">
        <f>IF(ISERROR(VLOOKUP($B226,'2010 State Business Patterns'!$AN$3:$AR$55,3,FALSE)),0,VLOOKUP($B226,'2010 State Business Patterns'!$AN$3:$AR$55,3,FALSE))</f>
        <v>0.52903225806451615</v>
      </c>
      <c r="O226" s="28">
        <f t="shared" si="17"/>
        <v>0</v>
      </c>
      <c r="P226" s="28">
        <f>IF(ISERROR(GETPIVOTDATA("Sum of emp",'2010 County Business Patterns'!$J$2,"FIPS State and County Code",$A226,"fipstate",$B226,"fipscty",$C226,"naics","337214")),0,GETPIVOTDATA("Sum of emp",'2010 County Business Patterns'!$J$2,"FIPS State and County Code",$A226,"fipstate",$B226,"fipscty",$C226,"naics","337214"))</f>
        <v>0</v>
      </c>
      <c r="Q226" s="28">
        <f>IF(ISERROR(GETPIVOTDATA("Sum of Midpoint",'2010 County Business Patterns'!$J$2,"FIPS State and County Code",$A226,"fipstate",$B226,"fipscty",$C226,"naics","337214")),0,GETPIVOTDATA("Sum of Midpoint",'2010 County Business Patterns'!$J$2,"FIPS State and County Code",$A226,"fipstate",$B226,"fipscty",$C226,"naics","337214"))</f>
        <v>10</v>
      </c>
      <c r="R226">
        <f>IF(ISERROR(VLOOKUP($B226,'2010 State Business Patterns'!$AN$3:$AR$55,4,FALSE)),0,VLOOKUP($B226,'2010 State Business Patterns'!$AN$3:$AR$55,4,FALSE))</f>
        <v>0.74477611940298505</v>
      </c>
      <c r="S226" s="28">
        <f t="shared" si="18"/>
        <v>7.4477611940298507</v>
      </c>
      <c r="T226" s="28">
        <f>IF(ISERROR(GETPIVOTDATA("Sum of emp",'2010 County Business Patterns'!$J$2,"FIPS State and County Code",$A226,"fipstate",$B226,"fipscty",$C226,"naics","337215")),0,GETPIVOTDATA("Sum of emp",'2010 County Business Patterns'!$J$2,"FIPS State and County Code",$A226,"fipstate",$B226,"fipscty",$C226,"naics","337215"))</f>
        <v>0</v>
      </c>
      <c r="U226" s="28">
        <f>IF(ISERROR(GETPIVOTDATA("Sum of Midpoint",'2010 County Business Patterns'!$J$2,"FIPS State and County Code",$A226,"fipstate",$B226,"fipscty",$C226,"naics","337215")),0,GETPIVOTDATA("Sum of Midpoint",'2010 County Business Patterns'!$J$2,"FIPS State and County Code",$A226,"fipstate",$B226,"fipscty",$C226,"naics","337215"))</f>
        <v>175</v>
      </c>
      <c r="V226">
        <f>IF(ISERROR(VLOOKUP($B226,'2010 State Business Patterns'!$AN$3:$AR$55,5,FALSE)),0,VLOOKUP($B226,'2010 State Business Patterns'!$AN$3:$AR$55,5,FALSE))</f>
        <v>0.59386503067484664</v>
      </c>
      <c r="W226" s="28">
        <f t="shared" si="19"/>
        <v>51.963190184049083</v>
      </c>
    </row>
    <row r="227" spans="1:23">
      <c r="A227" s="1" t="s">
        <v>2518</v>
      </c>
      <c r="B227" s="1" t="s">
        <v>1839</v>
      </c>
      <c r="C227" s="1" t="s">
        <v>1791</v>
      </c>
      <c r="D227" s="1" t="s">
        <v>2519</v>
      </c>
      <c r="E227" s="1" t="s">
        <v>2057</v>
      </c>
      <c r="F227" s="1" t="s">
        <v>2433</v>
      </c>
      <c r="G227" s="47">
        <f t="shared" si="15"/>
        <v>10.969325153374234</v>
      </c>
      <c r="H227" s="28">
        <f>IF(ISERROR(GETPIVOTDATA("Sum of emp",'2010 County Business Patterns'!$J$2,"FIPS State and County Code",$A227,"fipstate",$B227,"fipscty",$C227,"naics","337124")),0,GETPIVOTDATA("Sum of emp",'2010 County Business Patterns'!$J$2,"FIPS State and County Code",$A227,"fipstate",$B227,"fipscty",$C227,"naics","337124"))</f>
        <v>0</v>
      </c>
      <c r="I227" s="28">
        <f>IF(ISERROR(GETPIVOTDATA("Sum of Midpoint",'2010 County Business Patterns'!$J$2,"FIPS State and County Code",$A227,"fipstate",$B227,"fipscty",$C227,"naics","337124")),0,GETPIVOTDATA("Sum of Midpoint",'2010 County Business Patterns'!$J$2,"FIPS State and County Code",$A227,"fipstate",$B227,"fipscty",$C227,"naics","337124"))</f>
        <v>10</v>
      </c>
      <c r="J227">
        <f>IF(ISERROR(VLOOKUP($B227,'2010 State Business Patterns'!$AN$3:$AR$55,2,FALSE)),0,VLOOKUP($B227,'2010 State Business Patterns'!$AN$3:$AR$55,2,FALSE))</f>
        <v>0.8</v>
      </c>
      <c r="K227" s="28">
        <f t="shared" si="16"/>
        <v>8</v>
      </c>
      <c r="L227" s="28">
        <f>IF(ISERROR(GETPIVOTDATA("Sum of emp",'2010 County Business Patterns'!$J$2,"FIPS State and County Code",$A227,"fipstate",$B227,"fipscty",$C227,"naics","337127")),0,GETPIVOTDATA("Sum of emp",'2010 County Business Patterns'!$J$2,"FIPS State and County Code",$A227,"fipstate",$B227,"fipscty",$C227,"naics","337127"))</f>
        <v>0</v>
      </c>
      <c r="M227" s="28">
        <f>IF(ISERROR(GETPIVOTDATA("Sum of Midpoint",'2010 County Business Patterns'!$J$2,"FIPS State and County Code",$A227,"fipstate",$B227,"fipscty",$C227,"naics","337127")),0,GETPIVOTDATA("Sum of Midpoint",'2010 County Business Patterns'!$J$2,"FIPS State and County Code",$A227,"fipstate",$B227,"fipscty",$C227,"naics","337127"))</f>
        <v>0</v>
      </c>
      <c r="N227">
        <f>IF(ISERROR(VLOOKUP($B227,'2010 State Business Patterns'!$AN$3:$AR$55,3,FALSE)),0,VLOOKUP($B227,'2010 State Business Patterns'!$AN$3:$AR$55,3,FALSE))</f>
        <v>0.52903225806451615</v>
      </c>
      <c r="O227" s="28">
        <f t="shared" si="17"/>
        <v>0</v>
      </c>
      <c r="P227" s="28">
        <f>IF(ISERROR(GETPIVOTDATA("Sum of emp",'2010 County Business Patterns'!$J$2,"FIPS State and County Code",$A227,"fipstate",$B227,"fipscty",$C227,"naics","337214")),0,GETPIVOTDATA("Sum of emp",'2010 County Business Patterns'!$J$2,"FIPS State and County Code",$A227,"fipstate",$B227,"fipscty",$C227,"naics","337214"))</f>
        <v>0</v>
      </c>
      <c r="Q227" s="28">
        <f>IF(ISERROR(GETPIVOTDATA("Sum of Midpoint",'2010 County Business Patterns'!$J$2,"FIPS State and County Code",$A227,"fipstate",$B227,"fipscty",$C227,"naics","337214")),0,GETPIVOTDATA("Sum of Midpoint",'2010 County Business Patterns'!$J$2,"FIPS State and County Code",$A227,"fipstate",$B227,"fipscty",$C227,"naics","337214"))</f>
        <v>0</v>
      </c>
      <c r="R227">
        <f>IF(ISERROR(VLOOKUP($B227,'2010 State Business Patterns'!$AN$3:$AR$55,4,FALSE)),0,VLOOKUP($B227,'2010 State Business Patterns'!$AN$3:$AR$55,4,FALSE))</f>
        <v>0.74477611940298505</v>
      </c>
      <c r="S227" s="28">
        <f t="shared" si="18"/>
        <v>0</v>
      </c>
      <c r="T227" s="28">
        <f>IF(ISERROR(GETPIVOTDATA("Sum of emp",'2010 County Business Patterns'!$J$2,"FIPS State and County Code",$A227,"fipstate",$B227,"fipscty",$C227,"naics","337215")),0,GETPIVOTDATA("Sum of emp",'2010 County Business Patterns'!$J$2,"FIPS State and County Code",$A227,"fipstate",$B227,"fipscty",$C227,"naics","337215"))</f>
        <v>0</v>
      </c>
      <c r="U227" s="28">
        <f>IF(ISERROR(GETPIVOTDATA("Sum of Midpoint",'2010 County Business Patterns'!$J$2,"FIPS State and County Code",$A227,"fipstate",$B227,"fipscty",$C227,"naics","337215")),0,GETPIVOTDATA("Sum of Midpoint",'2010 County Business Patterns'!$J$2,"FIPS State and County Code",$A227,"fipstate",$B227,"fipscty",$C227,"naics","337215"))</f>
        <v>10</v>
      </c>
      <c r="V227">
        <f>IF(ISERROR(VLOOKUP($B227,'2010 State Business Patterns'!$AN$3:$AR$55,5,FALSE)),0,VLOOKUP($B227,'2010 State Business Patterns'!$AN$3:$AR$55,5,FALSE))</f>
        <v>0.59386503067484664</v>
      </c>
      <c r="W227" s="28">
        <f t="shared" si="19"/>
        <v>2.9693251533742333</v>
      </c>
    </row>
    <row r="228" spans="1:23">
      <c r="A228" s="1" t="s">
        <v>2520</v>
      </c>
      <c r="B228" s="1" t="s">
        <v>1839</v>
      </c>
      <c r="C228" s="1" t="s">
        <v>1829</v>
      </c>
      <c r="D228" s="1" t="s">
        <v>2521</v>
      </c>
      <c r="E228" s="1" t="s">
        <v>2057</v>
      </c>
      <c r="F228" s="1" t="s">
        <v>2433</v>
      </c>
      <c r="G228" s="47">
        <f t="shared" si="15"/>
        <v>75.908873404597841</v>
      </c>
      <c r="H228" s="28">
        <f>IF(ISERROR(GETPIVOTDATA("Sum of emp",'2010 County Business Patterns'!$J$2,"FIPS State and County Code",$A228,"fipstate",$B228,"fipscty",$C228,"naics","337124")),0,GETPIVOTDATA("Sum of emp",'2010 County Business Patterns'!$J$2,"FIPS State and County Code",$A228,"fipstate",$B228,"fipscty",$C228,"naics","337124"))</f>
        <v>0</v>
      </c>
      <c r="I228" s="28">
        <f>IF(ISERROR(GETPIVOTDATA("Sum of Midpoint",'2010 County Business Patterns'!$J$2,"FIPS State and County Code",$A228,"fipstate",$B228,"fipscty",$C228,"naics","337124")),0,GETPIVOTDATA("Sum of Midpoint",'2010 County Business Patterns'!$J$2,"FIPS State and County Code",$A228,"fipstate",$B228,"fipscty",$C228,"naics","337124"))</f>
        <v>60</v>
      </c>
      <c r="J228">
        <f>IF(ISERROR(VLOOKUP($B228,'2010 State Business Patterns'!$AN$3:$AR$55,2,FALSE)),0,VLOOKUP($B228,'2010 State Business Patterns'!$AN$3:$AR$55,2,FALSE))</f>
        <v>0.8</v>
      </c>
      <c r="K228" s="28">
        <f t="shared" si="16"/>
        <v>48</v>
      </c>
      <c r="L228" s="28">
        <f>IF(ISERROR(GETPIVOTDATA("Sum of emp",'2010 County Business Patterns'!$J$2,"FIPS State and County Code",$A228,"fipstate",$B228,"fipscty",$C228,"naics","337127")),0,GETPIVOTDATA("Sum of emp",'2010 County Business Patterns'!$J$2,"FIPS State and County Code",$A228,"fipstate",$B228,"fipscty",$C228,"naics","337127"))</f>
        <v>0</v>
      </c>
      <c r="M228" s="28">
        <f>IF(ISERROR(GETPIVOTDATA("Sum of Midpoint",'2010 County Business Patterns'!$J$2,"FIPS State and County Code",$A228,"fipstate",$B228,"fipscty",$C228,"naics","337127")),0,GETPIVOTDATA("Sum of Midpoint",'2010 County Business Patterns'!$J$2,"FIPS State and County Code",$A228,"fipstate",$B228,"fipscty",$C228,"naics","337127"))</f>
        <v>10</v>
      </c>
      <c r="N228">
        <f>IF(ISERROR(VLOOKUP($B228,'2010 State Business Patterns'!$AN$3:$AR$55,3,FALSE)),0,VLOOKUP($B228,'2010 State Business Patterns'!$AN$3:$AR$55,3,FALSE))</f>
        <v>0.52903225806451615</v>
      </c>
      <c r="O228" s="28">
        <f t="shared" si="17"/>
        <v>2.645161290322581</v>
      </c>
      <c r="P228" s="28">
        <f>IF(ISERROR(GETPIVOTDATA("Sum of emp",'2010 County Business Patterns'!$J$2,"FIPS State and County Code",$A228,"fipstate",$B228,"fipscty",$C228,"naics","337214")),0,GETPIVOTDATA("Sum of emp",'2010 County Business Patterns'!$J$2,"FIPS State and County Code",$A228,"fipstate",$B228,"fipscty",$C228,"naics","337214"))</f>
        <v>0</v>
      </c>
      <c r="Q228" s="28">
        <f>IF(ISERROR(GETPIVOTDATA("Sum of Midpoint",'2010 County Business Patterns'!$J$2,"FIPS State and County Code",$A228,"fipstate",$B228,"fipscty",$C228,"naics","337214")),0,GETPIVOTDATA("Sum of Midpoint",'2010 County Business Patterns'!$J$2,"FIPS State and County Code",$A228,"fipstate",$B228,"fipscty",$C228,"naics","337214"))</f>
        <v>10</v>
      </c>
      <c r="R228">
        <f>IF(ISERROR(VLOOKUP($B228,'2010 State Business Patterns'!$AN$3:$AR$55,4,FALSE)),0,VLOOKUP($B228,'2010 State Business Patterns'!$AN$3:$AR$55,4,FALSE))</f>
        <v>0.74477611940298505</v>
      </c>
      <c r="S228" s="28">
        <f t="shared" si="18"/>
        <v>7.4477611940298507</v>
      </c>
      <c r="T228" s="28">
        <f>IF(ISERROR(GETPIVOTDATA("Sum of emp",'2010 County Business Patterns'!$J$2,"FIPS State and County Code",$A228,"fipstate",$B228,"fipscty",$C228,"naics","337215")),0,GETPIVOTDATA("Sum of emp",'2010 County Business Patterns'!$J$2,"FIPS State and County Code",$A228,"fipstate",$B228,"fipscty",$C228,"naics","337215"))</f>
        <v>0</v>
      </c>
      <c r="U228" s="28">
        <f>IF(ISERROR(GETPIVOTDATA("Sum of Midpoint",'2010 County Business Patterns'!$J$2,"FIPS State and County Code",$A228,"fipstate",$B228,"fipscty",$C228,"naics","337215")),0,GETPIVOTDATA("Sum of Midpoint",'2010 County Business Patterns'!$J$2,"FIPS State and County Code",$A228,"fipstate",$B228,"fipscty",$C228,"naics","337215"))</f>
        <v>60</v>
      </c>
      <c r="V228">
        <f>IF(ISERROR(VLOOKUP($B228,'2010 State Business Patterns'!$AN$3:$AR$55,5,FALSE)),0,VLOOKUP($B228,'2010 State Business Patterns'!$AN$3:$AR$55,5,FALSE))</f>
        <v>0.59386503067484664</v>
      </c>
      <c r="W228" s="28">
        <f t="shared" si="19"/>
        <v>17.815950920245399</v>
      </c>
    </row>
    <row r="229" spans="1:23" hidden="1">
      <c r="A229" s="1" t="s">
        <v>2522</v>
      </c>
      <c r="B229" s="1" t="s">
        <v>1839</v>
      </c>
      <c r="C229" s="1" t="s">
        <v>1792</v>
      </c>
      <c r="D229" s="1" t="s">
        <v>2523</v>
      </c>
      <c r="E229" s="1" t="s">
        <v>2057</v>
      </c>
      <c r="F229" s="1" t="s">
        <v>2433</v>
      </c>
      <c r="G229" s="47">
        <f t="shared" si="15"/>
        <v>0</v>
      </c>
      <c r="H229" s="28">
        <f>IF(ISERROR(GETPIVOTDATA("Sum of emp",'2010 County Business Patterns'!$J$2,"FIPS State and County Code",$A229,"fipstate",$B229,"fipscty",$C229,"naics","337124")),0,GETPIVOTDATA("Sum of emp",'2010 County Business Patterns'!$J$2,"FIPS State and County Code",$A229,"fipstate",$B229,"fipscty",$C229,"naics","337124"))</f>
        <v>0</v>
      </c>
      <c r="I229" s="28">
        <f>IF(ISERROR(GETPIVOTDATA("Sum of Midpoint",'2010 County Business Patterns'!$J$2,"FIPS State and County Code",$A229,"fipstate",$B229,"fipscty",$C229,"naics","337124")),0,GETPIVOTDATA("Sum of Midpoint",'2010 County Business Patterns'!$J$2,"FIPS State and County Code",$A229,"fipstate",$B229,"fipscty",$C229,"naics","337124"))</f>
        <v>0</v>
      </c>
      <c r="J229">
        <f>IF(ISERROR(VLOOKUP($B229,'2010 State Business Patterns'!$AN$3:$AR$55,2,FALSE)),0,VLOOKUP($B229,'2010 State Business Patterns'!$AN$3:$AR$55,2,FALSE))</f>
        <v>0.8</v>
      </c>
      <c r="K229" s="28">
        <f t="shared" si="16"/>
        <v>0</v>
      </c>
      <c r="L229" s="28">
        <f>IF(ISERROR(GETPIVOTDATA("Sum of emp",'2010 County Business Patterns'!$J$2,"FIPS State and County Code",$A229,"fipstate",$B229,"fipscty",$C229,"naics","337127")),0,GETPIVOTDATA("Sum of emp",'2010 County Business Patterns'!$J$2,"FIPS State and County Code",$A229,"fipstate",$B229,"fipscty",$C229,"naics","337127"))</f>
        <v>0</v>
      </c>
      <c r="M229" s="28">
        <f>IF(ISERROR(GETPIVOTDATA("Sum of Midpoint",'2010 County Business Patterns'!$J$2,"FIPS State and County Code",$A229,"fipstate",$B229,"fipscty",$C229,"naics","337127")),0,GETPIVOTDATA("Sum of Midpoint",'2010 County Business Patterns'!$J$2,"FIPS State and County Code",$A229,"fipstate",$B229,"fipscty",$C229,"naics","337127"))</f>
        <v>0</v>
      </c>
      <c r="N229">
        <f>IF(ISERROR(VLOOKUP($B229,'2010 State Business Patterns'!$AN$3:$AR$55,3,FALSE)),0,VLOOKUP($B229,'2010 State Business Patterns'!$AN$3:$AR$55,3,FALSE))</f>
        <v>0.52903225806451615</v>
      </c>
      <c r="O229" s="28">
        <f t="shared" si="17"/>
        <v>0</v>
      </c>
      <c r="P229" s="28">
        <f>IF(ISERROR(GETPIVOTDATA("Sum of emp",'2010 County Business Patterns'!$J$2,"FIPS State and County Code",$A229,"fipstate",$B229,"fipscty",$C229,"naics","337214")),0,GETPIVOTDATA("Sum of emp",'2010 County Business Patterns'!$J$2,"FIPS State and County Code",$A229,"fipstate",$B229,"fipscty",$C229,"naics","337214"))</f>
        <v>0</v>
      </c>
      <c r="Q229" s="28">
        <f>IF(ISERROR(GETPIVOTDATA("Sum of Midpoint",'2010 County Business Patterns'!$J$2,"FIPS State and County Code",$A229,"fipstate",$B229,"fipscty",$C229,"naics","337214")),0,GETPIVOTDATA("Sum of Midpoint",'2010 County Business Patterns'!$J$2,"FIPS State and County Code",$A229,"fipstate",$B229,"fipscty",$C229,"naics","337214"))</f>
        <v>0</v>
      </c>
      <c r="R229">
        <f>IF(ISERROR(VLOOKUP($B229,'2010 State Business Patterns'!$AN$3:$AR$55,4,FALSE)),0,VLOOKUP($B229,'2010 State Business Patterns'!$AN$3:$AR$55,4,FALSE))</f>
        <v>0.74477611940298505</v>
      </c>
      <c r="S229" s="28">
        <f t="shared" si="18"/>
        <v>0</v>
      </c>
      <c r="T229" s="28">
        <f>IF(ISERROR(GETPIVOTDATA("Sum of emp",'2010 County Business Patterns'!$J$2,"FIPS State and County Code",$A229,"fipstate",$B229,"fipscty",$C229,"naics","337215")),0,GETPIVOTDATA("Sum of emp",'2010 County Business Patterns'!$J$2,"FIPS State and County Code",$A229,"fipstate",$B229,"fipscty",$C229,"naics","337215"))</f>
        <v>0</v>
      </c>
      <c r="U229" s="28">
        <f>IF(ISERROR(GETPIVOTDATA("Sum of Midpoint",'2010 County Business Patterns'!$J$2,"FIPS State and County Code",$A229,"fipstate",$B229,"fipscty",$C229,"naics","337215")),0,GETPIVOTDATA("Sum of Midpoint",'2010 County Business Patterns'!$J$2,"FIPS State and County Code",$A229,"fipstate",$B229,"fipscty",$C229,"naics","337215"))</f>
        <v>0</v>
      </c>
      <c r="V229">
        <f>IF(ISERROR(VLOOKUP($B229,'2010 State Business Patterns'!$AN$3:$AR$55,5,FALSE)),0,VLOOKUP($B229,'2010 State Business Patterns'!$AN$3:$AR$55,5,FALSE))</f>
        <v>0.59386503067484664</v>
      </c>
      <c r="W229" s="28">
        <f t="shared" si="19"/>
        <v>0</v>
      </c>
    </row>
    <row r="230" spans="1:23">
      <c r="A230" s="1" t="s">
        <v>2524</v>
      </c>
      <c r="B230" s="1" t="s">
        <v>1839</v>
      </c>
      <c r="C230" s="1" t="s">
        <v>1851</v>
      </c>
      <c r="D230" s="1" t="s">
        <v>2525</v>
      </c>
      <c r="E230" s="1" t="s">
        <v>2057</v>
      </c>
      <c r="F230" s="1" t="s">
        <v>2433</v>
      </c>
      <c r="G230" s="47">
        <f t="shared" si="15"/>
        <v>81.91708634740408</v>
      </c>
      <c r="H230" s="28">
        <f>IF(ISERROR(GETPIVOTDATA("Sum of emp",'2010 County Business Patterns'!$J$2,"FIPS State and County Code",$A230,"fipstate",$B230,"fipscty",$C230,"naics","337124")),0,GETPIVOTDATA("Sum of emp",'2010 County Business Patterns'!$J$2,"FIPS State and County Code",$A230,"fipstate",$B230,"fipscty",$C230,"naics","337124"))</f>
        <v>0</v>
      </c>
      <c r="I230" s="28">
        <f>IF(ISERROR(GETPIVOTDATA("Sum of Midpoint",'2010 County Business Patterns'!$J$2,"FIPS State and County Code",$A230,"fipstate",$B230,"fipscty",$C230,"naics","337124")),0,GETPIVOTDATA("Sum of Midpoint",'2010 County Business Patterns'!$J$2,"FIPS State and County Code",$A230,"fipstate",$B230,"fipscty",$C230,"naics","337124"))</f>
        <v>10</v>
      </c>
      <c r="J230">
        <f>IF(ISERROR(VLOOKUP($B230,'2010 State Business Patterns'!$AN$3:$AR$55,2,FALSE)),0,VLOOKUP($B230,'2010 State Business Patterns'!$AN$3:$AR$55,2,FALSE))</f>
        <v>0.8</v>
      </c>
      <c r="K230" s="28">
        <f t="shared" si="16"/>
        <v>8</v>
      </c>
      <c r="L230" s="28">
        <f>IF(ISERROR(GETPIVOTDATA("Sum of emp",'2010 County Business Patterns'!$J$2,"FIPS State and County Code",$A230,"fipstate",$B230,"fipscty",$C230,"naics","337127")),0,GETPIVOTDATA("Sum of emp",'2010 County Business Patterns'!$J$2,"FIPS State and County Code",$A230,"fipstate",$B230,"fipscty",$C230,"naics","337127"))</f>
        <v>127</v>
      </c>
      <c r="M230" s="28">
        <f>IF(ISERROR(GETPIVOTDATA("Sum of Midpoint",'2010 County Business Patterns'!$J$2,"FIPS State and County Code",$A230,"fipstate",$B230,"fipscty",$C230,"naics","337127")),0,GETPIVOTDATA("Sum of Midpoint",'2010 County Business Patterns'!$J$2,"FIPS State and County Code",$A230,"fipstate",$B230,"fipscty",$C230,"naics","337127"))</f>
        <v>0</v>
      </c>
      <c r="N230">
        <f>IF(ISERROR(VLOOKUP($B230,'2010 State Business Patterns'!$AN$3:$AR$55,3,FALSE)),0,VLOOKUP($B230,'2010 State Business Patterns'!$AN$3:$AR$55,3,FALSE))</f>
        <v>0.52903225806451615</v>
      </c>
      <c r="O230" s="28">
        <f t="shared" si="17"/>
        <v>63.5</v>
      </c>
      <c r="P230" s="28">
        <f>IF(ISERROR(GETPIVOTDATA("Sum of emp",'2010 County Business Patterns'!$J$2,"FIPS State and County Code",$A230,"fipstate",$B230,"fipscty",$C230,"naics","337214")),0,GETPIVOTDATA("Sum of emp",'2010 County Business Patterns'!$J$2,"FIPS State and County Code",$A230,"fipstate",$B230,"fipscty",$C230,"naics","337214"))</f>
        <v>0</v>
      </c>
      <c r="Q230" s="28">
        <f>IF(ISERROR(GETPIVOTDATA("Sum of Midpoint",'2010 County Business Patterns'!$J$2,"FIPS State and County Code",$A230,"fipstate",$B230,"fipscty",$C230,"naics","337214")),0,GETPIVOTDATA("Sum of Midpoint",'2010 County Business Patterns'!$J$2,"FIPS State and County Code",$A230,"fipstate",$B230,"fipscty",$C230,"naics","337214"))</f>
        <v>10</v>
      </c>
      <c r="R230">
        <f>IF(ISERROR(VLOOKUP($B230,'2010 State Business Patterns'!$AN$3:$AR$55,4,FALSE)),0,VLOOKUP($B230,'2010 State Business Patterns'!$AN$3:$AR$55,4,FALSE))</f>
        <v>0.74477611940298505</v>
      </c>
      <c r="S230" s="28">
        <f t="shared" si="18"/>
        <v>7.4477611940298507</v>
      </c>
      <c r="T230" s="28">
        <f>IF(ISERROR(GETPIVOTDATA("Sum of emp",'2010 County Business Patterns'!$J$2,"FIPS State and County Code",$A230,"fipstate",$B230,"fipscty",$C230,"naics","337215")),0,GETPIVOTDATA("Sum of emp",'2010 County Business Patterns'!$J$2,"FIPS State and County Code",$A230,"fipstate",$B230,"fipscty",$C230,"naics","337215"))</f>
        <v>0</v>
      </c>
      <c r="U230" s="28">
        <f>IF(ISERROR(GETPIVOTDATA("Sum of Midpoint",'2010 County Business Patterns'!$J$2,"FIPS State and County Code",$A230,"fipstate",$B230,"fipscty",$C230,"naics","337215")),0,GETPIVOTDATA("Sum of Midpoint",'2010 County Business Patterns'!$J$2,"FIPS State and County Code",$A230,"fipstate",$B230,"fipscty",$C230,"naics","337215"))</f>
        <v>10</v>
      </c>
      <c r="V230">
        <f>IF(ISERROR(VLOOKUP($B230,'2010 State Business Patterns'!$AN$3:$AR$55,5,FALSE)),0,VLOOKUP($B230,'2010 State Business Patterns'!$AN$3:$AR$55,5,FALSE))</f>
        <v>0.59386503067484664</v>
      </c>
      <c r="W230" s="28">
        <f t="shared" si="19"/>
        <v>2.9693251533742333</v>
      </c>
    </row>
    <row r="231" spans="1:23">
      <c r="A231" s="1" t="s">
        <v>2526</v>
      </c>
      <c r="B231" s="1" t="s">
        <v>1839</v>
      </c>
      <c r="C231" s="1" t="s">
        <v>1852</v>
      </c>
      <c r="D231" s="1" t="s">
        <v>2293</v>
      </c>
      <c r="E231" s="1" t="s">
        <v>2057</v>
      </c>
      <c r="F231" s="1" t="s">
        <v>2433</v>
      </c>
      <c r="G231" s="47">
        <f t="shared" si="15"/>
        <v>2.9693251533742333</v>
      </c>
      <c r="H231" s="28">
        <f>IF(ISERROR(GETPIVOTDATA("Sum of emp",'2010 County Business Patterns'!$J$2,"FIPS State and County Code",$A231,"fipstate",$B231,"fipscty",$C231,"naics","337124")),0,GETPIVOTDATA("Sum of emp",'2010 County Business Patterns'!$J$2,"FIPS State and County Code",$A231,"fipstate",$B231,"fipscty",$C231,"naics","337124"))</f>
        <v>0</v>
      </c>
      <c r="I231" s="28">
        <f>IF(ISERROR(GETPIVOTDATA("Sum of Midpoint",'2010 County Business Patterns'!$J$2,"FIPS State and County Code",$A231,"fipstate",$B231,"fipscty",$C231,"naics","337124")),0,GETPIVOTDATA("Sum of Midpoint",'2010 County Business Patterns'!$J$2,"FIPS State and County Code",$A231,"fipstate",$B231,"fipscty",$C231,"naics","337124"))</f>
        <v>0</v>
      </c>
      <c r="J231">
        <f>IF(ISERROR(VLOOKUP($B231,'2010 State Business Patterns'!$AN$3:$AR$55,2,FALSE)),0,VLOOKUP($B231,'2010 State Business Patterns'!$AN$3:$AR$55,2,FALSE))</f>
        <v>0.8</v>
      </c>
      <c r="K231" s="28">
        <f t="shared" si="16"/>
        <v>0</v>
      </c>
      <c r="L231" s="28">
        <f>IF(ISERROR(GETPIVOTDATA("Sum of emp",'2010 County Business Patterns'!$J$2,"FIPS State and County Code",$A231,"fipstate",$B231,"fipscty",$C231,"naics","337127")),0,GETPIVOTDATA("Sum of emp",'2010 County Business Patterns'!$J$2,"FIPS State and County Code",$A231,"fipstate",$B231,"fipscty",$C231,"naics","337127"))</f>
        <v>0</v>
      </c>
      <c r="M231" s="28">
        <f>IF(ISERROR(GETPIVOTDATA("Sum of Midpoint",'2010 County Business Patterns'!$J$2,"FIPS State and County Code",$A231,"fipstate",$B231,"fipscty",$C231,"naics","337127")),0,GETPIVOTDATA("Sum of Midpoint",'2010 County Business Patterns'!$J$2,"FIPS State and County Code",$A231,"fipstate",$B231,"fipscty",$C231,"naics","337127"))</f>
        <v>0</v>
      </c>
      <c r="N231">
        <f>IF(ISERROR(VLOOKUP($B231,'2010 State Business Patterns'!$AN$3:$AR$55,3,FALSE)),0,VLOOKUP($B231,'2010 State Business Patterns'!$AN$3:$AR$55,3,FALSE))</f>
        <v>0.52903225806451615</v>
      </c>
      <c r="O231" s="28">
        <f t="shared" si="17"/>
        <v>0</v>
      </c>
      <c r="P231" s="28">
        <f>IF(ISERROR(GETPIVOTDATA("Sum of emp",'2010 County Business Patterns'!$J$2,"FIPS State and County Code",$A231,"fipstate",$B231,"fipscty",$C231,"naics","337214")),0,GETPIVOTDATA("Sum of emp",'2010 County Business Patterns'!$J$2,"FIPS State and County Code",$A231,"fipstate",$B231,"fipscty",$C231,"naics","337214"))</f>
        <v>0</v>
      </c>
      <c r="Q231" s="28">
        <f>IF(ISERROR(GETPIVOTDATA("Sum of Midpoint",'2010 County Business Patterns'!$J$2,"FIPS State and County Code",$A231,"fipstate",$B231,"fipscty",$C231,"naics","337214")),0,GETPIVOTDATA("Sum of Midpoint",'2010 County Business Patterns'!$J$2,"FIPS State and County Code",$A231,"fipstate",$B231,"fipscty",$C231,"naics","337214"))</f>
        <v>0</v>
      </c>
      <c r="R231">
        <f>IF(ISERROR(VLOOKUP($B231,'2010 State Business Patterns'!$AN$3:$AR$55,4,FALSE)),0,VLOOKUP($B231,'2010 State Business Patterns'!$AN$3:$AR$55,4,FALSE))</f>
        <v>0.74477611940298505</v>
      </c>
      <c r="S231" s="28">
        <f t="shared" si="18"/>
        <v>0</v>
      </c>
      <c r="T231" s="28">
        <f>IF(ISERROR(GETPIVOTDATA("Sum of emp",'2010 County Business Patterns'!$J$2,"FIPS State and County Code",$A231,"fipstate",$B231,"fipscty",$C231,"naics","337215")),0,GETPIVOTDATA("Sum of emp",'2010 County Business Patterns'!$J$2,"FIPS State and County Code",$A231,"fipstate",$B231,"fipscty",$C231,"naics","337215"))</f>
        <v>0</v>
      </c>
      <c r="U231" s="28">
        <f>IF(ISERROR(GETPIVOTDATA("Sum of Midpoint",'2010 County Business Patterns'!$J$2,"FIPS State and County Code",$A231,"fipstate",$B231,"fipscty",$C231,"naics","337215")),0,GETPIVOTDATA("Sum of Midpoint",'2010 County Business Patterns'!$J$2,"FIPS State and County Code",$A231,"fipstate",$B231,"fipscty",$C231,"naics","337215"))</f>
        <v>10</v>
      </c>
      <c r="V231">
        <f>IF(ISERROR(VLOOKUP($B231,'2010 State Business Patterns'!$AN$3:$AR$55,5,FALSE)),0,VLOOKUP($B231,'2010 State Business Patterns'!$AN$3:$AR$55,5,FALSE))</f>
        <v>0.59386503067484664</v>
      </c>
      <c r="W231" s="28">
        <f t="shared" si="19"/>
        <v>2.9693251533742333</v>
      </c>
    </row>
    <row r="232" spans="1:23" hidden="1">
      <c r="A232" s="1" t="s">
        <v>2527</v>
      </c>
      <c r="B232" s="1" t="s">
        <v>1839</v>
      </c>
      <c r="C232" s="1" t="s">
        <v>1793</v>
      </c>
      <c r="D232" s="1" t="s">
        <v>2528</v>
      </c>
      <c r="E232" s="1" t="s">
        <v>2057</v>
      </c>
      <c r="F232" s="1" t="s">
        <v>2433</v>
      </c>
      <c r="G232" s="47">
        <f t="shared" si="15"/>
        <v>0</v>
      </c>
      <c r="H232" s="28">
        <f>IF(ISERROR(GETPIVOTDATA("Sum of emp",'2010 County Business Patterns'!$J$2,"FIPS State and County Code",$A232,"fipstate",$B232,"fipscty",$C232,"naics","337124")),0,GETPIVOTDATA("Sum of emp",'2010 County Business Patterns'!$J$2,"FIPS State and County Code",$A232,"fipstate",$B232,"fipscty",$C232,"naics","337124"))</f>
        <v>0</v>
      </c>
      <c r="I232" s="28">
        <f>IF(ISERROR(GETPIVOTDATA("Sum of Midpoint",'2010 County Business Patterns'!$J$2,"FIPS State and County Code",$A232,"fipstate",$B232,"fipscty",$C232,"naics","337124")),0,GETPIVOTDATA("Sum of Midpoint",'2010 County Business Patterns'!$J$2,"FIPS State and County Code",$A232,"fipstate",$B232,"fipscty",$C232,"naics","337124"))</f>
        <v>0</v>
      </c>
      <c r="J232">
        <f>IF(ISERROR(VLOOKUP($B232,'2010 State Business Patterns'!$AN$3:$AR$55,2,FALSE)),0,VLOOKUP($B232,'2010 State Business Patterns'!$AN$3:$AR$55,2,FALSE))</f>
        <v>0.8</v>
      </c>
      <c r="K232" s="28">
        <f t="shared" si="16"/>
        <v>0</v>
      </c>
      <c r="L232" s="28">
        <f>IF(ISERROR(GETPIVOTDATA("Sum of emp",'2010 County Business Patterns'!$J$2,"FIPS State and County Code",$A232,"fipstate",$B232,"fipscty",$C232,"naics","337127")),0,GETPIVOTDATA("Sum of emp",'2010 County Business Patterns'!$J$2,"FIPS State and County Code",$A232,"fipstate",$B232,"fipscty",$C232,"naics","337127"))</f>
        <v>0</v>
      </c>
      <c r="M232" s="28">
        <f>IF(ISERROR(GETPIVOTDATA("Sum of Midpoint",'2010 County Business Patterns'!$J$2,"FIPS State and County Code",$A232,"fipstate",$B232,"fipscty",$C232,"naics","337127")),0,GETPIVOTDATA("Sum of Midpoint",'2010 County Business Patterns'!$J$2,"FIPS State and County Code",$A232,"fipstate",$B232,"fipscty",$C232,"naics","337127"))</f>
        <v>0</v>
      </c>
      <c r="N232">
        <f>IF(ISERROR(VLOOKUP($B232,'2010 State Business Patterns'!$AN$3:$AR$55,3,FALSE)),0,VLOOKUP($B232,'2010 State Business Patterns'!$AN$3:$AR$55,3,FALSE))</f>
        <v>0.52903225806451615</v>
      </c>
      <c r="O232" s="28">
        <f t="shared" si="17"/>
        <v>0</v>
      </c>
      <c r="P232" s="28">
        <f>IF(ISERROR(GETPIVOTDATA("Sum of emp",'2010 County Business Patterns'!$J$2,"FIPS State and County Code",$A232,"fipstate",$B232,"fipscty",$C232,"naics","337214")),0,GETPIVOTDATA("Sum of emp",'2010 County Business Patterns'!$J$2,"FIPS State and County Code",$A232,"fipstate",$B232,"fipscty",$C232,"naics","337214"))</f>
        <v>0</v>
      </c>
      <c r="Q232" s="28">
        <f>IF(ISERROR(GETPIVOTDATA("Sum of Midpoint",'2010 County Business Patterns'!$J$2,"FIPS State and County Code",$A232,"fipstate",$B232,"fipscty",$C232,"naics","337214")),0,GETPIVOTDATA("Sum of Midpoint",'2010 County Business Patterns'!$J$2,"FIPS State and County Code",$A232,"fipstate",$B232,"fipscty",$C232,"naics","337214"))</f>
        <v>0</v>
      </c>
      <c r="R232">
        <f>IF(ISERROR(VLOOKUP($B232,'2010 State Business Patterns'!$AN$3:$AR$55,4,FALSE)),0,VLOOKUP($B232,'2010 State Business Patterns'!$AN$3:$AR$55,4,FALSE))</f>
        <v>0.74477611940298505</v>
      </c>
      <c r="S232" s="28">
        <f t="shared" si="18"/>
        <v>0</v>
      </c>
      <c r="T232" s="28">
        <f>IF(ISERROR(GETPIVOTDATA("Sum of emp",'2010 County Business Patterns'!$J$2,"FIPS State and County Code",$A232,"fipstate",$B232,"fipscty",$C232,"naics","337215")),0,GETPIVOTDATA("Sum of emp",'2010 County Business Patterns'!$J$2,"FIPS State and County Code",$A232,"fipstate",$B232,"fipscty",$C232,"naics","337215"))</f>
        <v>0</v>
      </c>
      <c r="U232" s="28">
        <f>IF(ISERROR(GETPIVOTDATA("Sum of Midpoint",'2010 County Business Patterns'!$J$2,"FIPS State and County Code",$A232,"fipstate",$B232,"fipscty",$C232,"naics","337215")),0,GETPIVOTDATA("Sum of Midpoint",'2010 County Business Patterns'!$J$2,"FIPS State and County Code",$A232,"fipstate",$B232,"fipscty",$C232,"naics","337215"))</f>
        <v>0</v>
      </c>
      <c r="V232">
        <f>IF(ISERROR(VLOOKUP($B232,'2010 State Business Patterns'!$AN$3:$AR$55,5,FALSE)),0,VLOOKUP($B232,'2010 State Business Patterns'!$AN$3:$AR$55,5,FALSE))</f>
        <v>0.59386503067484664</v>
      </c>
      <c r="W232" s="28">
        <f t="shared" si="19"/>
        <v>0</v>
      </c>
    </row>
    <row r="233" spans="1:23" hidden="1">
      <c r="A233" s="1" t="s">
        <v>2529</v>
      </c>
      <c r="B233" s="1" t="s">
        <v>1839</v>
      </c>
      <c r="C233" s="1" t="s">
        <v>1830</v>
      </c>
      <c r="D233" s="1" t="s">
        <v>2530</v>
      </c>
      <c r="E233" s="1" t="s">
        <v>2057</v>
      </c>
      <c r="F233" s="1" t="s">
        <v>2433</v>
      </c>
      <c r="G233" s="47">
        <f t="shared" si="15"/>
        <v>0</v>
      </c>
      <c r="H233" s="28">
        <f>IF(ISERROR(GETPIVOTDATA("Sum of emp",'2010 County Business Patterns'!$J$2,"FIPS State and County Code",$A233,"fipstate",$B233,"fipscty",$C233,"naics","337124")),0,GETPIVOTDATA("Sum of emp",'2010 County Business Patterns'!$J$2,"FIPS State and County Code",$A233,"fipstate",$B233,"fipscty",$C233,"naics","337124"))</f>
        <v>0</v>
      </c>
      <c r="I233" s="28">
        <f>IF(ISERROR(GETPIVOTDATA("Sum of Midpoint",'2010 County Business Patterns'!$J$2,"FIPS State and County Code",$A233,"fipstate",$B233,"fipscty",$C233,"naics","337124")),0,GETPIVOTDATA("Sum of Midpoint",'2010 County Business Patterns'!$J$2,"FIPS State and County Code",$A233,"fipstate",$B233,"fipscty",$C233,"naics","337124"))</f>
        <v>0</v>
      </c>
      <c r="J233">
        <f>IF(ISERROR(VLOOKUP($B233,'2010 State Business Patterns'!$AN$3:$AR$55,2,FALSE)),0,VLOOKUP($B233,'2010 State Business Patterns'!$AN$3:$AR$55,2,FALSE))</f>
        <v>0.8</v>
      </c>
      <c r="K233" s="28">
        <f t="shared" si="16"/>
        <v>0</v>
      </c>
      <c r="L233" s="28">
        <f>IF(ISERROR(GETPIVOTDATA("Sum of emp",'2010 County Business Patterns'!$J$2,"FIPS State and County Code",$A233,"fipstate",$B233,"fipscty",$C233,"naics","337127")),0,GETPIVOTDATA("Sum of emp",'2010 County Business Patterns'!$J$2,"FIPS State and County Code",$A233,"fipstate",$B233,"fipscty",$C233,"naics","337127"))</f>
        <v>0</v>
      </c>
      <c r="M233" s="28">
        <f>IF(ISERROR(GETPIVOTDATA("Sum of Midpoint",'2010 County Business Patterns'!$J$2,"FIPS State and County Code",$A233,"fipstate",$B233,"fipscty",$C233,"naics","337127")),0,GETPIVOTDATA("Sum of Midpoint",'2010 County Business Patterns'!$J$2,"FIPS State and County Code",$A233,"fipstate",$B233,"fipscty",$C233,"naics","337127"))</f>
        <v>0</v>
      </c>
      <c r="N233">
        <f>IF(ISERROR(VLOOKUP($B233,'2010 State Business Patterns'!$AN$3:$AR$55,3,FALSE)),0,VLOOKUP($B233,'2010 State Business Patterns'!$AN$3:$AR$55,3,FALSE))</f>
        <v>0.52903225806451615</v>
      </c>
      <c r="O233" s="28">
        <f t="shared" si="17"/>
        <v>0</v>
      </c>
      <c r="P233" s="28">
        <f>IF(ISERROR(GETPIVOTDATA("Sum of emp",'2010 County Business Patterns'!$J$2,"FIPS State and County Code",$A233,"fipstate",$B233,"fipscty",$C233,"naics","337214")),0,GETPIVOTDATA("Sum of emp",'2010 County Business Patterns'!$J$2,"FIPS State and County Code",$A233,"fipstate",$B233,"fipscty",$C233,"naics","337214"))</f>
        <v>0</v>
      </c>
      <c r="Q233" s="28">
        <f>IF(ISERROR(GETPIVOTDATA("Sum of Midpoint",'2010 County Business Patterns'!$J$2,"FIPS State and County Code",$A233,"fipstate",$B233,"fipscty",$C233,"naics","337214")),0,GETPIVOTDATA("Sum of Midpoint",'2010 County Business Patterns'!$J$2,"FIPS State and County Code",$A233,"fipstate",$B233,"fipscty",$C233,"naics","337214"))</f>
        <v>0</v>
      </c>
      <c r="R233">
        <f>IF(ISERROR(VLOOKUP($B233,'2010 State Business Patterns'!$AN$3:$AR$55,4,FALSE)),0,VLOOKUP($B233,'2010 State Business Patterns'!$AN$3:$AR$55,4,FALSE))</f>
        <v>0.74477611940298505</v>
      </c>
      <c r="S233" s="28">
        <f t="shared" si="18"/>
        <v>0</v>
      </c>
      <c r="T233" s="28">
        <f>IF(ISERROR(GETPIVOTDATA("Sum of emp",'2010 County Business Patterns'!$J$2,"FIPS State and County Code",$A233,"fipstate",$B233,"fipscty",$C233,"naics","337215")),0,GETPIVOTDATA("Sum of emp",'2010 County Business Patterns'!$J$2,"FIPS State and County Code",$A233,"fipstate",$B233,"fipscty",$C233,"naics","337215"))</f>
        <v>0</v>
      </c>
      <c r="U233" s="28">
        <f>IF(ISERROR(GETPIVOTDATA("Sum of Midpoint",'2010 County Business Patterns'!$J$2,"FIPS State and County Code",$A233,"fipstate",$B233,"fipscty",$C233,"naics","337215")),0,GETPIVOTDATA("Sum of Midpoint",'2010 County Business Patterns'!$J$2,"FIPS State and County Code",$A233,"fipstate",$B233,"fipscty",$C233,"naics","337215"))</f>
        <v>0</v>
      </c>
      <c r="V233">
        <f>IF(ISERROR(VLOOKUP($B233,'2010 State Business Patterns'!$AN$3:$AR$55,5,FALSE)),0,VLOOKUP($B233,'2010 State Business Patterns'!$AN$3:$AR$55,5,FALSE))</f>
        <v>0.59386503067484664</v>
      </c>
      <c r="W233" s="28">
        <f t="shared" si="19"/>
        <v>0</v>
      </c>
    </row>
    <row r="234" spans="1:23" hidden="1">
      <c r="A234" s="1" t="s">
        <v>2531</v>
      </c>
      <c r="B234" s="1" t="s">
        <v>1839</v>
      </c>
      <c r="C234" s="1" t="s">
        <v>1831</v>
      </c>
      <c r="D234" s="1" t="s">
        <v>2532</v>
      </c>
      <c r="E234" s="1" t="s">
        <v>2057</v>
      </c>
      <c r="F234" s="1" t="s">
        <v>2433</v>
      </c>
      <c r="G234" s="47">
        <f t="shared" si="15"/>
        <v>0</v>
      </c>
      <c r="H234" s="28">
        <f>IF(ISERROR(GETPIVOTDATA("Sum of emp",'2010 County Business Patterns'!$J$2,"FIPS State and County Code",$A234,"fipstate",$B234,"fipscty",$C234,"naics","337124")),0,GETPIVOTDATA("Sum of emp",'2010 County Business Patterns'!$J$2,"FIPS State and County Code",$A234,"fipstate",$B234,"fipscty",$C234,"naics","337124"))</f>
        <v>0</v>
      </c>
      <c r="I234" s="28">
        <f>IF(ISERROR(GETPIVOTDATA("Sum of Midpoint",'2010 County Business Patterns'!$J$2,"FIPS State and County Code",$A234,"fipstate",$B234,"fipscty",$C234,"naics","337124")),0,GETPIVOTDATA("Sum of Midpoint",'2010 County Business Patterns'!$J$2,"FIPS State and County Code",$A234,"fipstate",$B234,"fipscty",$C234,"naics","337124"))</f>
        <v>0</v>
      </c>
      <c r="J234">
        <f>IF(ISERROR(VLOOKUP($B234,'2010 State Business Patterns'!$AN$3:$AR$55,2,FALSE)),0,VLOOKUP($B234,'2010 State Business Patterns'!$AN$3:$AR$55,2,FALSE))</f>
        <v>0.8</v>
      </c>
      <c r="K234" s="28">
        <f t="shared" si="16"/>
        <v>0</v>
      </c>
      <c r="L234" s="28">
        <f>IF(ISERROR(GETPIVOTDATA("Sum of emp",'2010 County Business Patterns'!$J$2,"FIPS State and County Code",$A234,"fipstate",$B234,"fipscty",$C234,"naics","337127")),0,GETPIVOTDATA("Sum of emp",'2010 County Business Patterns'!$J$2,"FIPS State and County Code",$A234,"fipstate",$B234,"fipscty",$C234,"naics","337127"))</f>
        <v>0</v>
      </c>
      <c r="M234" s="28">
        <f>IF(ISERROR(GETPIVOTDATA("Sum of Midpoint",'2010 County Business Patterns'!$J$2,"FIPS State and County Code",$A234,"fipstate",$B234,"fipscty",$C234,"naics","337127")),0,GETPIVOTDATA("Sum of Midpoint",'2010 County Business Patterns'!$J$2,"FIPS State and County Code",$A234,"fipstate",$B234,"fipscty",$C234,"naics","337127"))</f>
        <v>0</v>
      </c>
      <c r="N234">
        <f>IF(ISERROR(VLOOKUP($B234,'2010 State Business Patterns'!$AN$3:$AR$55,3,FALSE)),0,VLOOKUP($B234,'2010 State Business Patterns'!$AN$3:$AR$55,3,FALSE))</f>
        <v>0.52903225806451615</v>
      </c>
      <c r="O234" s="28">
        <f t="shared" si="17"/>
        <v>0</v>
      </c>
      <c r="P234" s="28">
        <f>IF(ISERROR(GETPIVOTDATA("Sum of emp",'2010 County Business Patterns'!$J$2,"FIPS State and County Code",$A234,"fipstate",$B234,"fipscty",$C234,"naics","337214")),0,GETPIVOTDATA("Sum of emp",'2010 County Business Patterns'!$J$2,"FIPS State and County Code",$A234,"fipstate",$B234,"fipscty",$C234,"naics","337214"))</f>
        <v>0</v>
      </c>
      <c r="Q234" s="28">
        <f>IF(ISERROR(GETPIVOTDATA("Sum of Midpoint",'2010 County Business Patterns'!$J$2,"FIPS State and County Code",$A234,"fipstate",$B234,"fipscty",$C234,"naics","337214")),0,GETPIVOTDATA("Sum of Midpoint",'2010 County Business Patterns'!$J$2,"FIPS State and County Code",$A234,"fipstate",$B234,"fipscty",$C234,"naics","337214"))</f>
        <v>0</v>
      </c>
      <c r="R234">
        <f>IF(ISERROR(VLOOKUP($B234,'2010 State Business Patterns'!$AN$3:$AR$55,4,FALSE)),0,VLOOKUP($B234,'2010 State Business Patterns'!$AN$3:$AR$55,4,FALSE))</f>
        <v>0.74477611940298505</v>
      </c>
      <c r="S234" s="28">
        <f t="shared" si="18"/>
        <v>0</v>
      </c>
      <c r="T234" s="28">
        <f>IF(ISERROR(GETPIVOTDATA("Sum of emp",'2010 County Business Patterns'!$J$2,"FIPS State and County Code",$A234,"fipstate",$B234,"fipscty",$C234,"naics","337215")),0,GETPIVOTDATA("Sum of emp",'2010 County Business Patterns'!$J$2,"FIPS State and County Code",$A234,"fipstate",$B234,"fipscty",$C234,"naics","337215"))</f>
        <v>0</v>
      </c>
      <c r="U234" s="28">
        <f>IF(ISERROR(GETPIVOTDATA("Sum of Midpoint",'2010 County Business Patterns'!$J$2,"FIPS State and County Code",$A234,"fipstate",$B234,"fipscty",$C234,"naics","337215")),0,GETPIVOTDATA("Sum of Midpoint",'2010 County Business Patterns'!$J$2,"FIPS State and County Code",$A234,"fipstate",$B234,"fipscty",$C234,"naics","337215"))</f>
        <v>0</v>
      </c>
      <c r="V234">
        <f>IF(ISERROR(VLOOKUP($B234,'2010 State Business Patterns'!$AN$3:$AR$55,5,FALSE)),0,VLOOKUP($B234,'2010 State Business Patterns'!$AN$3:$AR$55,5,FALSE))</f>
        <v>0.59386503067484664</v>
      </c>
      <c r="W234" s="28">
        <f t="shared" si="19"/>
        <v>0</v>
      </c>
    </row>
    <row r="235" spans="1:23">
      <c r="A235" s="1" t="s">
        <v>2533</v>
      </c>
      <c r="B235" s="1" t="s">
        <v>1839</v>
      </c>
      <c r="C235" s="1" t="s">
        <v>1794</v>
      </c>
      <c r="D235" s="1" t="s">
        <v>2534</v>
      </c>
      <c r="E235" s="1" t="s">
        <v>2057</v>
      </c>
      <c r="F235" s="1" t="s">
        <v>2433</v>
      </c>
      <c r="G235" s="47">
        <f t="shared" si="15"/>
        <v>110.50251808442451</v>
      </c>
      <c r="H235" s="28">
        <f>IF(ISERROR(GETPIVOTDATA("Sum of emp",'2010 County Business Patterns'!$J$2,"FIPS State and County Code",$A235,"fipstate",$B235,"fipscty",$C235,"naics","337124")),0,GETPIVOTDATA("Sum of emp",'2010 County Business Patterns'!$J$2,"FIPS State and County Code",$A235,"fipstate",$B235,"fipscty",$C235,"naics","337124"))</f>
        <v>0</v>
      </c>
      <c r="I235" s="28">
        <f>IF(ISERROR(GETPIVOTDATA("Sum of Midpoint",'2010 County Business Patterns'!$J$2,"FIPS State and County Code",$A235,"fipstate",$B235,"fipscty",$C235,"naics","337124")),0,GETPIVOTDATA("Sum of Midpoint",'2010 County Business Patterns'!$J$2,"FIPS State and County Code",$A235,"fipstate",$B235,"fipscty",$C235,"naics","337124"))</f>
        <v>60</v>
      </c>
      <c r="J235">
        <f>IF(ISERROR(VLOOKUP($B235,'2010 State Business Patterns'!$AN$3:$AR$55,2,FALSE)),0,VLOOKUP($B235,'2010 State Business Patterns'!$AN$3:$AR$55,2,FALSE))</f>
        <v>0.8</v>
      </c>
      <c r="K235" s="28">
        <f t="shared" si="16"/>
        <v>48</v>
      </c>
      <c r="L235" s="28">
        <f>IF(ISERROR(GETPIVOTDATA("Sum of emp",'2010 County Business Patterns'!$J$2,"FIPS State and County Code",$A235,"fipstate",$B235,"fipscty",$C235,"naics","337127")),0,GETPIVOTDATA("Sum of emp",'2010 County Business Patterns'!$J$2,"FIPS State and County Code",$A235,"fipstate",$B235,"fipscty",$C235,"naics","337127"))</f>
        <v>0</v>
      </c>
      <c r="M235" s="28">
        <f>IF(ISERROR(GETPIVOTDATA("Sum of Midpoint",'2010 County Business Patterns'!$J$2,"FIPS State and County Code",$A235,"fipstate",$B235,"fipscty",$C235,"naics","337127")),0,GETPIVOTDATA("Sum of Midpoint",'2010 County Business Patterns'!$J$2,"FIPS State and County Code",$A235,"fipstate",$B235,"fipscty",$C235,"naics","337127"))</f>
        <v>0</v>
      </c>
      <c r="N235">
        <f>IF(ISERROR(VLOOKUP($B235,'2010 State Business Patterns'!$AN$3:$AR$55,3,FALSE)),0,VLOOKUP($B235,'2010 State Business Patterns'!$AN$3:$AR$55,3,FALSE))</f>
        <v>0.52903225806451615</v>
      </c>
      <c r="O235" s="28">
        <f t="shared" si="17"/>
        <v>0</v>
      </c>
      <c r="P235" s="28">
        <f>IF(ISERROR(GETPIVOTDATA("Sum of emp",'2010 County Business Patterns'!$J$2,"FIPS State and County Code",$A235,"fipstate",$B235,"fipscty",$C235,"naics","337214")),0,GETPIVOTDATA("Sum of emp",'2010 County Business Patterns'!$J$2,"FIPS State and County Code",$A235,"fipstate",$B235,"fipscty",$C235,"naics","337214"))</f>
        <v>0</v>
      </c>
      <c r="Q235" s="28">
        <f>IF(ISERROR(GETPIVOTDATA("Sum of Midpoint",'2010 County Business Patterns'!$J$2,"FIPS State and County Code",$A235,"fipstate",$B235,"fipscty",$C235,"naics","337214")),0,GETPIVOTDATA("Sum of Midpoint",'2010 County Business Patterns'!$J$2,"FIPS State and County Code",$A235,"fipstate",$B235,"fipscty",$C235,"naics","337214"))</f>
        <v>60</v>
      </c>
      <c r="R235">
        <f>IF(ISERROR(VLOOKUP($B235,'2010 State Business Patterns'!$AN$3:$AR$55,4,FALSE)),0,VLOOKUP($B235,'2010 State Business Patterns'!$AN$3:$AR$55,4,FALSE))</f>
        <v>0.74477611940298505</v>
      </c>
      <c r="S235" s="28">
        <f t="shared" si="18"/>
        <v>44.686567164179102</v>
      </c>
      <c r="T235" s="28">
        <f>IF(ISERROR(GETPIVOTDATA("Sum of emp",'2010 County Business Patterns'!$J$2,"FIPS State and County Code",$A235,"fipstate",$B235,"fipscty",$C235,"naics","337215")),0,GETPIVOTDATA("Sum of emp",'2010 County Business Patterns'!$J$2,"FIPS State and County Code",$A235,"fipstate",$B235,"fipscty",$C235,"naics","337215"))</f>
        <v>0</v>
      </c>
      <c r="U235" s="28">
        <f>IF(ISERROR(GETPIVOTDATA("Sum of Midpoint",'2010 County Business Patterns'!$J$2,"FIPS State and County Code",$A235,"fipstate",$B235,"fipscty",$C235,"naics","337215")),0,GETPIVOTDATA("Sum of Midpoint",'2010 County Business Patterns'!$J$2,"FIPS State and County Code",$A235,"fipstate",$B235,"fipscty",$C235,"naics","337215"))</f>
        <v>60</v>
      </c>
      <c r="V235">
        <f>IF(ISERROR(VLOOKUP($B235,'2010 State Business Patterns'!$AN$3:$AR$55,5,FALSE)),0,VLOOKUP($B235,'2010 State Business Patterns'!$AN$3:$AR$55,5,FALSE))</f>
        <v>0.59386503067484664</v>
      </c>
      <c r="W235" s="28">
        <f t="shared" si="19"/>
        <v>17.815950920245399</v>
      </c>
    </row>
    <row r="236" spans="1:23">
      <c r="A236" s="1" t="s">
        <v>2535</v>
      </c>
      <c r="B236" s="1" t="s">
        <v>1839</v>
      </c>
      <c r="C236" s="1" t="s">
        <v>1795</v>
      </c>
      <c r="D236" s="1" t="s">
        <v>2536</v>
      </c>
      <c r="E236" s="1" t="s">
        <v>2057</v>
      </c>
      <c r="F236" s="1" t="s">
        <v>2433</v>
      </c>
      <c r="G236" s="47">
        <f t="shared" si="15"/>
        <v>164.02273955770326</v>
      </c>
      <c r="H236" s="28">
        <f>IF(ISERROR(GETPIVOTDATA("Sum of emp",'2010 County Business Patterns'!$J$2,"FIPS State and County Code",$A236,"fipstate",$B236,"fipscty",$C236,"naics","337124")),0,GETPIVOTDATA("Sum of emp",'2010 County Business Patterns'!$J$2,"FIPS State and County Code",$A236,"fipstate",$B236,"fipscty",$C236,"naics","337124"))</f>
        <v>0</v>
      </c>
      <c r="I236" s="28">
        <f>IF(ISERROR(GETPIVOTDATA("Sum of Midpoint",'2010 County Business Patterns'!$J$2,"FIPS State and County Code",$A236,"fipstate",$B236,"fipscty",$C236,"naics","337124")),0,GETPIVOTDATA("Sum of Midpoint",'2010 County Business Patterns'!$J$2,"FIPS State and County Code",$A236,"fipstate",$B236,"fipscty",$C236,"naics","337124"))</f>
        <v>0</v>
      </c>
      <c r="J236">
        <f>IF(ISERROR(VLOOKUP($B236,'2010 State Business Patterns'!$AN$3:$AR$55,2,FALSE)),0,VLOOKUP($B236,'2010 State Business Patterns'!$AN$3:$AR$55,2,FALSE))</f>
        <v>0.8</v>
      </c>
      <c r="K236" s="28">
        <f t="shared" si="16"/>
        <v>0</v>
      </c>
      <c r="L236" s="28">
        <f>IF(ISERROR(GETPIVOTDATA("Sum of emp",'2010 County Business Patterns'!$J$2,"FIPS State and County Code",$A236,"fipstate",$B236,"fipscty",$C236,"naics","337127")),0,GETPIVOTDATA("Sum of emp",'2010 County Business Patterns'!$J$2,"FIPS State and County Code",$A236,"fipstate",$B236,"fipscty",$C236,"naics","337127"))</f>
        <v>0</v>
      </c>
      <c r="M236" s="28">
        <f>IF(ISERROR(GETPIVOTDATA("Sum of Midpoint",'2010 County Business Patterns'!$J$2,"FIPS State and County Code",$A236,"fipstate",$B236,"fipscty",$C236,"naics","337127")),0,GETPIVOTDATA("Sum of Midpoint",'2010 County Business Patterns'!$J$2,"FIPS State and County Code",$A236,"fipstate",$B236,"fipscty",$C236,"naics","337127"))</f>
        <v>60</v>
      </c>
      <c r="N236">
        <f>IF(ISERROR(VLOOKUP($B236,'2010 State Business Patterns'!$AN$3:$AR$55,3,FALSE)),0,VLOOKUP($B236,'2010 State Business Patterns'!$AN$3:$AR$55,3,FALSE))</f>
        <v>0.52903225806451615</v>
      </c>
      <c r="O236" s="28">
        <f t="shared" si="17"/>
        <v>15.870967741935484</v>
      </c>
      <c r="P236" s="28">
        <f>IF(ISERROR(GETPIVOTDATA("Sum of emp",'2010 County Business Patterns'!$J$2,"FIPS State and County Code",$A236,"fipstate",$B236,"fipscty",$C236,"naics","337214")),0,GETPIVOTDATA("Sum of emp",'2010 County Business Patterns'!$J$2,"FIPS State and County Code",$A236,"fipstate",$B236,"fipscty",$C236,"naics","337214"))</f>
        <v>0</v>
      </c>
      <c r="Q236" s="28">
        <f>IF(ISERROR(GETPIVOTDATA("Sum of Midpoint",'2010 County Business Patterns'!$J$2,"FIPS State and County Code",$A236,"fipstate",$B236,"fipscty",$C236,"naics","337214")),0,GETPIVOTDATA("Sum of Midpoint",'2010 County Business Patterns'!$J$2,"FIPS State and County Code",$A236,"fipstate",$B236,"fipscty",$C236,"naics","337214"))</f>
        <v>175</v>
      </c>
      <c r="R236">
        <f>IF(ISERROR(VLOOKUP($B236,'2010 State Business Patterns'!$AN$3:$AR$55,4,FALSE)),0,VLOOKUP($B236,'2010 State Business Patterns'!$AN$3:$AR$55,4,FALSE))</f>
        <v>0.74477611940298505</v>
      </c>
      <c r="S236" s="28">
        <f t="shared" si="18"/>
        <v>130.33582089552237</v>
      </c>
      <c r="T236" s="28">
        <f>IF(ISERROR(GETPIVOTDATA("Sum of emp",'2010 County Business Patterns'!$J$2,"FIPS State and County Code",$A236,"fipstate",$B236,"fipscty",$C236,"naics","337215")),0,GETPIVOTDATA("Sum of emp",'2010 County Business Patterns'!$J$2,"FIPS State and County Code",$A236,"fipstate",$B236,"fipscty",$C236,"naics","337215"))</f>
        <v>0</v>
      </c>
      <c r="U236" s="28">
        <f>IF(ISERROR(GETPIVOTDATA("Sum of Midpoint",'2010 County Business Patterns'!$J$2,"FIPS State and County Code",$A236,"fipstate",$B236,"fipscty",$C236,"naics","337215")),0,GETPIVOTDATA("Sum of Midpoint",'2010 County Business Patterns'!$J$2,"FIPS State and County Code",$A236,"fipstate",$B236,"fipscty",$C236,"naics","337215"))</f>
        <v>60</v>
      </c>
      <c r="V236">
        <f>IF(ISERROR(VLOOKUP($B236,'2010 State Business Patterns'!$AN$3:$AR$55,5,FALSE)),0,VLOOKUP($B236,'2010 State Business Patterns'!$AN$3:$AR$55,5,FALSE))</f>
        <v>0.59386503067484664</v>
      </c>
      <c r="W236" s="28">
        <f t="shared" si="19"/>
        <v>17.815950920245399</v>
      </c>
    </row>
    <row r="237" spans="1:23">
      <c r="A237" s="1" t="s">
        <v>2537</v>
      </c>
      <c r="B237" s="1" t="s">
        <v>1839</v>
      </c>
      <c r="C237" s="1" t="s">
        <v>1796</v>
      </c>
      <c r="D237" s="1" t="s">
        <v>2538</v>
      </c>
      <c r="E237" s="1" t="s">
        <v>2057</v>
      </c>
      <c r="F237" s="1" t="s">
        <v>2433</v>
      </c>
      <c r="G237" s="47">
        <f t="shared" si="15"/>
        <v>13.614486443696814</v>
      </c>
      <c r="H237" s="28">
        <f>IF(ISERROR(GETPIVOTDATA("Sum of emp",'2010 County Business Patterns'!$J$2,"FIPS State and County Code",$A237,"fipstate",$B237,"fipscty",$C237,"naics","337124")),0,GETPIVOTDATA("Sum of emp",'2010 County Business Patterns'!$J$2,"FIPS State and County Code",$A237,"fipstate",$B237,"fipscty",$C237,"naics","337124"))</f>
        <v>0</v>
      </c>
      <c r="I237" s="28">
        <f>IF(ISERROR(GETPIVOTDATA("Sum of Midpoint",'2010 County Business Patterns'!$J$2,"FIPS State and County Code",$A237,"fipstate",$B237,"fipscty",$C237,"naics","337124")),0,GETPIVOTDATA("Sum of Midpoint",'2010 County Business Patterns'!$J$2,"FIPS State and County Code",$A237,"fipstate",$B237,"fipscty",$C237,"naics","337124"))</f>
        <v>10</v>
      </c>
      <c r="J237">
        <f>IF(ISERROR(VLOOKUP($B237,'2010 State Business Patterns'!$AN$3:$AR$55,2,FALSE)),0,VLOOKUP($B237,'2010 State Business Patterns'!$AN$3:$AR$55,2,FALSE))</f>
        <v>0.8</v>
      </c>
      <c r="K237" s="28">
        <f t="shared" si="16"/>
        <v>8</v>
      </c>
      <c r="L237" s="28">
        <f>IF(ISERROR(GETPIVOTDATA("Sum of emp",'2010 County Business Patterns'!$J$2,"FIPS State and County Code",$A237,"fipstate",$B237,"fipscty",$C237,"naics","337127")),0,GETPIVOTDATA("Sum of emp",'2010 County Business Patterns'!$J$2,"FIPS State and County Code",$A237,"fipstate",$B237,"fipscty",$C237,"naics","337127"))</f>
        <v>0</v>
      </c>
      <c r="M237" s="28">
        <f>IF(ISERROR(GETPIVOTDATA("Sum of Midpoint",'2010 County Business Patterns'!$J$2,"FIPS State and County Code",$A237,"fipstate",$B237,"fipscty",$C237,"naics","337127")),0,GETPIVOTDATA("Sum of Midpoint",'2010 County Business Patterns'!$J$2,"FIPS State and County Code",$A237,"fipstate",$B237,"fipscty",$C237,"naics","337127"))</f>
        <v>10</v>
      </c>
      <c r="N237">
        <f>IF(ISERROR(VLOOKUP($B237,'2010 State Business Patterns'!$AN$3:$AR$55,3,FALSE)),0,VLOOKUP($B237,'2010 State Business Patterns'!$AN$3:$AR$55,3,FALSE))</f>
        <v>0.52903225806451615</v>
      </c>
      <c r="O237" s="28">
        <f t="shared" si="17"/>
        <v>2.645161290322581</v>
      </c>
      <c r="P237" s="28">
        <f>IF(ISERROR(GETPIVOTDATA("Sum of emp",'2010 County Business Patterns'!$J$2,"FIPS State and County Code",$A237,"fipstate",$B237,"fipscty",$C237,"naics","337214")),0,GETPIVOTDATA("Sum of emp",'2010 County Business Patterns'!$J$2,"FIPS State and County Code",$A237,"fipstate",$B237,"fipscty",$C237,"naics","337214"))</f>
        <v>0</v>
      </c>
      <c r="Q237" s="28">
        <f>IF(ISERROR(GETPIVOTDATA("Sum of Midpoint",'2010 County Business Patterns'!$J$2,"FIPS State and County Code",$A237,"fipstate",$B237,"fipscty",$C237,"naics","337214")),0,GETPIVOTDATA("Sum of Midpoint",'2010 County Business Patterns'!$J$2,"FIPS State and County Code",$A237,"fipstate",$B237,"fipscty",$C237,"naics","337214"))</f>
        <v>0</v>
      </c>
      <c r="R237">
        <f>IF(ISERROR(VLOOKUP($B237,'2010 State Business Patterns'!$AN$3:$AR$55,4,FALSE)),0,VLOOKUP($B237,'2010 State Business Patterns'!$AN$3:$AR$55,4,FALSE))</f>
        <v>0.74477611940298505</v>
      </c>
      <c r="S237" s="28">
        <f t="shared" si="18"/>
        <v>0</v>
      </c>
      <c r="T237" s="28">
        <f>IF(ISERROR(GETPIVOTDATA("Sum of emp",'2010 County Business Patterns'!$J$2,"FIPS State and County Code",$A237,"fipstate",$B237,"fipscty",$C237,"naics","337215")),0,GETPIVOTDATA("Sum of emp",'2010 County Business Patterns'!$J$2,"FIPS State and County Code",$A237,"fipstate",$B237,"fipscty",$C237,"naics","337215"))</f>
        <v>0</v>
      </c>
      <c r="U237" s="28">
        <f>IF(ISERROR(GETPIVOTDATA("Sum of Midpoint",'2010 County Business Patterns'!$J$2,"FIPS State and County Code",$A237,"fipstate",$B237,"fipscty",$C237,"naics","337215")),0,GETPIVOTDATA("Sum of Midpoint",'2010 County Business Patterns'!$J$2,"FIPS State and County Code",$A237,"fipstate",$B237,"fipscty",$C237,"naics","337215"))</f>
        <v>10</v>
      </c>
      <c r="V237">
        <f>IF(ISERROR(VLOOKUP($B237,'2010 State Business Patterns'!$AN$3:$AR$55,5,FALSE)),0,VLOOKUP($B237,'2010 State Business Patterns'!$AN$3:$AR$55,5,FALSE))</f>
        <v>0.59386503067484664</v>
      </c>
      <c r="W237" s="28">
        <f t="shared" si="19"/>
        <v>2.9693251533742333</v>
      </c>
    </row>
    <row r="238" spans="1:23" hidden="1">
      <c r="A238" s="1" t="s">
        <v>2539</v>
      </c>
      <c r="B238" s="1" t="s">
        <v>1839</v>
      </c>
      <c r="C238" s="1" t="s">
        <v>1797</v>
      </c>
      <c r="D238" s="1" t="s">
        <v>2540</v>
      </c>
      <c r="E238" s="1" t="s">
        <v>2057</v>
      </c>
      <c r="F238" s="1" t="s">
        <v>2433</v>
      </c>
      <c r="G238" s="47">
        <f t="shared" si="15"/>
        <v>0</v>
      </c>
      <c r="H238" s="28">
        <f>IF(ISERROR(GETPIVOTDATA("Sum of emp",'2010 County Business Patterns'!$J$2,"FIPS State and County Code",$A238,"fipstate",$B238,"fipscty",$C238,"naics","337124")),0,GETPIVOTDATA("Sum of emp",'2010 County Business Patterns'!$J$2,"FIPS State and County Code",$A238,"fipstate",$B238,"fipscty",$C238,"naics","337124"))</f>
        <v>0</v>
      </c>
      <c r="I238" s="28">
        <f>IF(ISERROR(GETPIVOTDATA("Sum of Midpoint",'2010 County Business Patterns'!$J$2,"FIPS State and County Code",$A238,"fipstate",$B238,"fipscty",$C238,"naics","337124")),0,GETPIVOTDATA("Sum of Midpoint",'2010 County Business Patterns'!$J$2,"FIPS State and County Code",$A238,"fipstate",$B238,"fipscty",$C238,"naics","337124"))</f>
        <v>0</v>
      </c>
      <c r="J238">
        <f>IF(ISERROR(VLOOKUP($B238,'2010 State Business Patterns'!$AN$3:$AR$55,2,FALSE)),0,VLOOKUP($B238,'2010 State Business Patterns'!$AN$3:$AR$55,2,FALSE))</f>
        <v>0.8</v>
      </c>
      <c r="K238" s="28">
        <f t="shared" si="16"/>
        <v>0</v>
      </c>
      <c r="L238" s="28">
        <f>IF(ISERROR(GETPIVOTDATA("Sum of emp",'2010 County Business Patterns'!$J$2,"FIPS State and County Code",$A238,"fipstate",$B238,"fipscty",$C238,"naics","337127")),0,GETPIVOTDATA("Sum of emp",'2010 County Business Patterns'!$J$2,"FIPS State and County Code",$A238,"fipstate",$B238,"fipscty",$C238,"naics","337127"))</f>
        <v>0</v>
      </c>
      <c r="M238" s="28">
        <f>IF(ISERROR(GETPIVOTDATA("Sum of Midpoint",'2010 County Business Patterns'!$J$2,"FIPS State and County Code",$A238,"fipstate",$B238,"fipscty",$C238,"naics","337127")),0,GETPIVOTDATA("Sum of Midpoint",'2010 County Business Patterns'!$J$2,"FIPS State and County Code",$A238,"fipstate",$B238,"fipscty",$C238,"naics","337127"))</f>
        <v>0</v>
      </c>
      <c r="N238">
        <f>IF(ISERROR(VLOOKUP($B238,'2010 State Business Patterns'!$AN$3:$AR$55,3,FALSE)),0,VLOOKUP($B238,'2010 State Business Patterns'!$AN$3:$AR$55,3,FALSE))</f>
        <v>0.52903225806451615</v>
      </c>
      <c r="O238" s="28">
        <f t="shared" si="17"/>
        <v>0</v>
      </c>
      <c r="P238" s="28">
        <f>IF(ISERROR(GETPIVOTDATA("Sum of emp",'2010 County Business Patterns'!$J$2,"FIPS State and County Code",$A238,"fipstate",$B238,"fipscty",$C238,"naics","337214")),0,GETPIVOTDATA("Sum of emp",'2010 County Business Patterns'!$J$2,"FIPS State and County Code",$A238,"fipstate",$B238,"fipscty",$C238,"naics","337214"))</f>
        <v>0</v>
      </c>
      <c r="Q238" s="28">
        <f>IF(ISERROR(GETPIVOTDATA("Sum of Midpoint",'2010 County Business Patterns'!$J$2,"FIPS State and County Code",$A238,"fipstate",$B238,"fipscty",$C238,"naics","337214")),0,GETPIVOTDATA("Sum of Midpoint",'2010 County Business Patterns'!$J$2,"FIPS State and County Code",$A238,"fipstate",$B238,"fipscty",$C238,"naics","337214"))</f>
        <v>0</v>
      </c>
      <c r="R238">
        <f>IF(ISERROR(VLOOKUP($B238,'2010 State Business Patterns'!$AN$3:$AR$55,4,FALSE)),0,VLOOKUP($B238,'2010 State Business Patterns'!$AN$3:$AR$55,4,FALSE))</f>
        <v>0.74477611940298505</v>
      </c>
      <c r="S238" s="28">
        <f t="shared" si="18"/>
        <v>0</v>
      </c>
      <c r="T238" s="28">
        <f>IF(ISERROR(GETPIVOTDATA("Sum of emp",'2010 County Business Patterns'!$J$2,"FIPS State and County Code",$A238,"fipstate",$B238,"fipscty",$C238,"naics","337215")),0,GETPIVOTDATA("Sum of emp",'2010 County Business Patterns'!$J$2,"FIPS State and County Code",$A238,"fipstate",$B238,"fipscty",$C238,"naics","337215"))</f>
        <v>0</v>
      </c>
      <c r="U238" s="28">
        <f>IF(ISERROR(GETPIVOTDATA("Sum of Midpoint",'2010 County Business Patterns'!$J$2,"FIPS State and County Code",$A238,"fipstate",$B238,"fipscty",$C238,"naics","337215")),0,GETPIVOTDATA("Sum of Midpoint",'2010 County Business Patterns'!$J$2,"FIPS State and County Code",$A238,"fipstate",$B238,"fipscty",$C238,"naics","337215"))</f>
        <v>0</v>
      </c>
      <c r="V238">
        <f>IF(ISERROR(VLOOKUP($B238,'2010 State Business Patterns'!$AN$3:$AR$55,5,FALSE)),0,VLOOKUP($B238,'2010 State Business Patterns'!$AN$3:$AR$55,5,FALSE))</f>
        <v>0.59386503067484664</v>
      </c>
      <c r="W238" s="28">
        <f t="shared" si="19"/>
        <v>0</v>
      </c>
    </row>
    <row r="239" spans="1:23" hidden="1">
      <c r="A239" s="1" t="s">
        <v>2541</v>
      </c>
      <c r="B239" s="1" t="s">
        <v>1839</v>
      </c>
      <c r="C239" s="1" t="s">
        <v>1798</v>
      </c>
      <c r="D239" s="1" t="s">
        <v>2542</v>
      </c>
      <c r="E239" s="1" t="s">
        <v>2057</v>
      </c>
      <c r="F239" s="1" t="s">
        <v>2433</v>
      </c>
      <c r="G239" s="47">
        <f t="shared" si="15"/>
        <v>0</v>
      </c>
      <c r="H239" s="28">
        <f>IF(ISERROR(GETPIVOTDATA("Sum of emp",'2010 County Business Patterns'!$J$2,"FIPS State and County Code",$A239,"fipstate",$B239,"fipscty",$C239,"naics","337124")),0,GETPIVOTDATA("Sum of emp",'2010 County Business Patterns'!$J$2,"FIPS State and County Code",$A239,"fipstate",$B239,"fipscty",$C239,"naics","337124"))</f>
        <v>0</v>
      </c>
      <c r="I239" s="28">
        <f>IF(ISERROR(GETPIVOTDATA("Sum of Midpoint",'2010 County Business Patterns'!$J$2,"FIPS State and County Code",$A239,"fipstate",$B239,"fipscty",$C239,"naics","337124")),0,GETPIVOTDATA("Sum of Midpoint",'2010 County Business Patterns'!$J$2,"FIPS State and County Code",$A239,"fipstate",$B239,"fipscty",$C239,"naics","337124"))</f>
        <v>0</v>
      </c>
      <c r="J239">
        <f>IF(ISERROR(VLOOKUP($B239,'2010 State Business Patterns'!$AN$3:$AR$55,2,FALSE)),0,VLOOKUP($B239,'2010 State Business Patterns'!$AN$3:$AR$55,2,FALSE))</f>
        <v>0.8</v>
      </c>
      <c r="K239" s="28">
        <f t="shared" si="16"/>
        <v>0</v>
      </c>
      <c r="L239" s="28">
        <f>IF(ISERROR(GETPIVOTDATA("Sum of emp",'2010 County Business Patterns'!$J$2,"FIPS State and County Code",$A239,"fipstate",$B239,"fipscty",$C239,"naics","337127")),0,GETPIVOTDATA("Sum of emp",'2010 County Business Patterns'!$J$2,"FIPS State and County Code",$A239,"fipstate",$B239,"fipscty",$C239,"naics","337127"))</f>
        <v>0</v>
      </c>
      <c r="M239" s="28">
        <f>IF(ISERROR(GETPIVOTDATA("Sum of Midpoint",'2010 County Business Patterns'!$J$2,"FIPS State and County Code",$A239,"fipstate",$B239,"fipscty",$C239,"naics","337127")),0,GETPIVOTDATA("Sum of Midpoint",'2010 County Business Patterns'!$J$2,"FIPS State and County Code",$A239,"fipstate",$B239,"fipscty",$C239,"naics","337127"))</f>
        <v>0</v>
      </c>
      <c r="N239">
        <f>IF(ISERROR(VLOOKUP($B239,'2010 State Business Patterns'!$AN$3:$AR$55,3,FALSE)),0,VLOOKUP($B239,'2010 State Business Patterns'!$AN$3:$AR$55,3,FALSE))</f>
        <v>0.52903225806451615</v>
      </c>
      <c r="O239" s="28">
        <f t="shared" si="17"/>
        <v>0</v>
      </c>
      <c r="P239" s="28">
        <f>IF(ISERROR(GETPIVOTDATA("Sum of emp",'2010 County Business Patterns'!$J$2,"FIPS State and County Code",$A239,"fipstate",$B239,"fipscty",$C239,"naics","337214")),0,GETPIVOTDATA("Sum of emp",'2010 County Business Patterns'!$J$2,"FIPS State and County Code",$A239,"fipstate",$B239,"fipscty",$C239,"naics","337214"))</f>
        <v>0</v>
      </c>
      <c r="Q239" s="28">
        <f>IF(ISERROR(GETPIVOTDATA("Sum of Midpoint",'2010 County Business Patterns'!$J$2,"FIPS State and County Code",$A239,"fipstate",$B239,"fipscty",$C239,"naics","337214")),0,GETPIVOTDATA("Sum of Midpoint",'2010 County Business Patterns'!$J$2,"FIPS State and County Code",$A239,"fipstate",$B239,"fipscty",$C239,"naics","337214"))</f>
        <v>0</v>
      </c>
      <c r="R239">
        <f>IF(ISERROR(VLOOKUP($B239,'2010 State Business Patterns'!$AN$3:$AR$55,4,FALSE)),0,VLOOKUP($B239,'2010 State Business Patterns'!$AN$3:$AR$55,4,FALSE))</f>
        <v>0.74477611940298505</v>
      </c>
      <c r="S239" s="28">
        <f t="shared" si="18"/>
        <v>0</v>
      </c>
      <c r="T239" s="28">
        <f>IF(ISERROR(GETPIVOTDATA("Sum of emp",'2010 County Business Patterns'!$J$2,"FIPS State and County Code",$A239,"fipstate",$B239,"fipscty",$C239,"naics","337215")),0,GETPIVOTDATA("Sum of emp",'2010 County Business Patterns'!$J$2,"FIPS State and County Code",$A239,"fipstate",$B239,"fipscty",$C239,"naics","337215"))</f>
        <v>0</v>
      </c>
      <c r="U239" s="28">
        <f>IF(ISERROR(GETPIVOTDATA("Sum of Midpoint",'2010 County Business Patterns'!$J$2,"FIPS State and County Code",$A239,"fipstate",$B239,"fipscty",$C239,"naics","337215")),0,GETPIVOTDATA("Sum of Midpoint",'2010 County Business Patterns'!$J$2,"FIPS State and County Code",$A239,"fipstate",$B239,"fipscty",$C239,"naics","337215"))</f>
        <v>0</v>
      </c>
      <c r="V239">
        <f>IF(ISERROR(VLOOKUP($B239,'2010 State Business Patterns'!$AN$3:$AR$55,5,FALSE)),0,VLOOKUP($B239,'2010 State Business Patterns'!$AN$3:$AR$55,5,FALSE))</f>
        <v>0.59386503067484664</v>
      </c>
      <c r="W239" s="28">
        <f t="shared" si="19"/>
        <v>0</v>
      </c>
    </row>
    <row r="240" spans="1:23">
      <c r="A240" s="1" t="s">
        <v>2543</v>
      </c>
      <c r="B240" s="1" t="s">
        <v>1839</v>
      </c>
      <c r="C240" s="1" t="s">
        <v>1865</v>
      </c>
      <c r="D240" s="1" t="s">
        <v>2544</v>
      </c>
      <c r="E240" s="1" t="s">
        <v>2057</v>
      </c>
      <c r="F240" s="1" t="s">
        <v>2433</v>
      </c>
      <c r="G240" s="47">
        <f t="shared" si="15"/>
        <v>15.870967741935484</v>
      </c>
      <c r="H240" s="28">
        <f>IF(ISERROR(GETPIVOTDATA("Sum of emp",'2010 County Business Patterns'!$J$2,"FIPS State and County Code",$A240,"fipstate",$B240,"fipscty",$C240,"naics","337124")),0,GETPIVOTDATA("Sum of emp",'2010 County Business Patterns'!$J$2,"FIPS State and County Code",$A240,"fipstate",$B240,"fipscty",$C240,"naics","337124"))</f>
        <v>0</v>
      </c>
      <c r="I240" s="28">
        <f>IF(ISERROR(GETPIVOTDATA("Sum of Midpoint",'2010 County Business Patterns'!$J$2,"FIPS State and County Code",$A240,"fipstate",$B240,"fipscty",$C240,"naics","337124")),0,GETPIVOTDATA("Sum of Midpoint",'2010 County Business Patterns'!$J$2,"FIPS State and County Code",$A240,"fipstate",$B240,"fipscty",$C240,"naics","337124"))</f>
        <v>0</v>
      </c>
      <c r="J240">
        <f>IF(ISERROR(VLOOKUP($B240,'2010 State Business Patterns'!$AN$3:$AR$55,2,FALSE)),0,VLOOKUP($B240,'2010 State Business Patterns'!$AN$3:$AR$55,2,FALSE))</f>
        <v>0.8</v>
      </c>
      <c r="K240" s="28">
        <f t="shared" si="16"/>
        <v>0</v>
      </c>
      <c r="L240" s="28">
        <f>IF(ISERROR(GETPIVOTDATA("Sum of emp",'2010 County Business Patterns'!$J$2,"FIPS State and County Code",$A240,"fipstate",$B240,"fipscty",$C240,"naics","337127")),0,GETPIVOTDATA("Sum of emp",'2010 County Business Patterns'!$J$2,"FIPS State and County Code",$A240,"fipstate",$B240,"fipscty",$C240,"naics","337127"))</f>
        <v>0</v>
      </c>
      <c r="M240" s="28">
        <f>IF(ISERROR(GETPIVOTDATA("Sum of Midpoint",'2010 County Business Patterns'!$J$2,"FIPS State and County Code",$A240,"fipstate",$B240,"fipscty",$C240,"naics","337127")),0,GETPIVOTDATA("Sum of Midpoint",'2010 County Business Patterns'!$J$2,"FIPS State and County Code",$A240,"fipstate",$B240,"fipscty",$C240,"naics","337127"))</f>
        <v>60</v>
      </c>
      <c r="N240">
        <f>IF(ISERROR(VLOOKUP($B240,'2010 State Business Patterns'!$AN$3:$AR$55,3,FALSE)),0,VLOOKUP($B240,'2010 State Business Patterns'!$AN$3:$AR$55,3,FALSE))</f>
        <v>0.52903225806451615</v>
      </c>
      <c r="O240" s="28">
        <f t="shared" si="17"/>
        <v>15.870967741935484</v>
      </c>
      <c r="P240" s="28">
        <f>IF(ISERROR(GETPIVOTDATA("Sum of emp",'2010 County Business Patterns'!$J$2,"FIPS State and County Code",$A240,"fipstate",$B240,"fipscty",$C240,"naics","337214")),0,GETPIVOTDATA("Sum of emp",'2010 County Business Patterns'!$J$2,"FIPS State and County Code",$A240,"fipstate",$B240,"fipscty",$C240,"naics","337214"))</f>
        <v>0</v>
      </c>
      <c r="Q240" s="28">
        <f>IF(ISERROR(GETPIVOTDATA("Sum of Midpoint",'2010 County Business Patterns'!$J$2,"FIPS State and County Code",$A240,"fipstate",$B240,"fipscty",$C240,"naics","337214")),0,GETPIVOTDATA("Sum of Midpoint",'2010 County Business Patterns'!$J$2,"FIPS State and County Code",$A240,"fipstate",$B240,"fipscty",$C240,"naics","337214"))</f>
        <v>0</v>
      </c>
      <c r="R240">
        <f>IF(ISERROR(VLOOKUP($B240,'2010 State Business Patterns'!$AN$3:$AR$55,4,FALSE)),0,VLOOKUP($B240,'2010 State Business Patterns'!$AN$3:$AR$55,4,FALSE))</f>
        <v>0.74477611940298505</v>
      </c>
      <c r="S240" s="28">
        <f t="shared" si="18"/>
        <v>0</v>
      </c>
      <c r="T240" s="28">
        <f>IF(ISERROR(GETPIVOTDATA("Sum of emp",'2010 County Business Patterns'!$J$2,"FIPS State and County Code",$A240,"fipstate",$B240,"fipscty",$C240,"naics","337215")),0,GETPIVOTDATA("Sum of emp",'2010 County Business Patterns'!$J$2,"FIPS State and County Code",$A240,"fipstate",$B240,"fipscty",$C240,"naics","337215"))</f>
        <v>0</v>
      </c>
      <c r="U240" s="28">
        <f>IF(ISERROR(GETPIVOTDATA("Sum of Midpoint",'2010 County Business Patterns'!$J$2,"FIPS State and County Code",$A240,"fipstate",$B240,"fipscty",$C240,"naics","337215")),0,GETPIVOTDATA("Sum of Midpoint",'2010 County Business Patterns'!$J$2,"FIPS State and County Code",$A240,"fipstate",$B240,"fipscty",$C240,"naics","337215"))</f>
        <v>0</v>
      </c>
      <c r="V240">
        <f>IF(ISERROR(VLOOKUP($B240,'2010 State Business Patterns'!$AN$3:$AR$55,5,FALSE)),0,VLOOKUP($B240,'2010 State Business Patterns'!$AN$3:$AR$55,5,FALSE))</f>
        <v>0.59386503067484664</v>
      </c>
      <c r="W240" s="28">
        <f t="shared" si="19"/>
        <v>0</v>
      </c>
    </row>
    <row r="241" spans="1:23">
      <c r="A241" s="1" t="s">
        <v>2545</v>
      </c>
      <c r="B241" s="1" t="s">
        <v>1839</v>
      </c>
      <c r="C241" s="1" t="s">
        <v>1832</v>
      </c>
      <c r="D241" s="1" t="s">
        <v>2546</v>
      </c>
      <c r="E241" s="1" t="s">
        <v>2057</v>
      </c>
      <c r="F241" s="1" t="s">
        <v>2433</v>
      </c>
      <c r="G241" s="47">
        <f t="shared" si="15"/>
        <v>2.645161290322581</v>
      </c>
      <c r="H241" s="28">
        <f>IF(ISERROR(GETPIVOTDATA("Sum of emp",'2010 County Business Patterns'!$J$2,"FIPS State and County Code",$A241,"fipstate",$B241,"fipscty",$C241,"naics","337124")),0,GETPIVOTDATA("Sum of emp",'2010 County Business Patterns'!$J$2,"FIPS State and County Code",$A241,"fipstate",$B241,"fipscty",$C241,"naics","337124"))</f>
        <v>0</v>
      </c>
      <c r="I241" s="28">
        <f>IF(ISERROR(GETPIVOTDATA("Sum of Midpoint",'2010 County Business Patterns'!$J$2,"FIPS State and County Code",$A241,"fipstate",$B241,"fipscty",$C241,"naics","337124")),0,GETPIVOTDATA("Sum of Midpoint",'2010 County Business Patterns'!$J$2,"FIPS State and County Code",$A241,"fipstate",$B241,"fipscty",$C241,"naics","337124"))</f>
        <v>0</v>
      </c>
      <c r="J241">
        <f>IF(ISERROR(VLOOKUP($B241,'2010 State Business Patterns'!$AN$3:$AR$55,2,FALSE)),0,VLOOKUP($B241,'2010 State Business Patterns'!$AN$3:$AR$55,2,FALSE))</f>
        <v>0.8</v>
      </c>
      <c r="K241" s="28">
        <f t="shared" si="16"/>
        <v>0</v>
      </c>
      <c r="L241" s="28">
        <f>IF(ISERROR(GETPIVOTDATA("Sum of emp",'2010 County Business Patterns'!$J$2,"FIPS State and County Code",$A241,"fipstate",$B241,"fipscty",$C241,"naics","337127")),0,GETPIVOTDATA("Sum of emp",'2010 County Business Patterns'!$J$2,"FIPS State and County Code",$A241,"fipstate",$B241,"fipscty",$C241,"naics","337127"))</f>
        <v>0</v>
      </c>
      <c r="M241" s="28">
        <f>IF(ISERROR(GETPIVOTDATA("Sum of Midpoint",'2010 County Business Patterns'!$J$2,"FIPS State and County Code",$A241,"fipstate",$B241,"fipscty",$C241,"naics","337127")),0,GETPIVOTDATA("Sum of Midpoint",'2010 County Business Patterns'!$J$2,"FIPS State and County Code",$A241,"fipstate",$B241,"fipscty",$C241,"naics","337127"))</f>
        <v>10</v>
      </c>
      <c r="N241">
        <f>IF(ISERROR(VLOOKUP($B241,'2010 State Business Patterns'!$AN$3:$AR$55,3,FALSE)),0,VLOOKUP($B241,'2010 State Business Patterns'!$AN$3:$AR$55,3,FALSE))</f>
        <v>0.52903225806451615</v>
      </c>
      <c r="O241" s="28">
        <f t="shared" si="17"/>
        <v>2.645161290322581</v>
      </c>
      <c r="P241" s="28">
        <f>IF(ISERROR(GETPIVOTDATA("Sum of emp",'2010 County Business Patterns'!$J$2,"FIPS State and County Code",$A241,"fipstate",$B241,"fipscty",$C241,"naics","337214")),0,GETPIVOTDATA("Sum of emp",'2010 County Business Patterns'!$J$2,"FIPS State and County Code",$A241,"fipstate",$B241,"fipscty",$C241,"naics","337214"))</f>
        <v>0</v>
      </c>
      <c r="Q241" s="28">
        <f>IF(ISERROR(GETPIVOTDATA("Sum of Midpoint",'2010 County Business Patterns'!$J$2,"FIPS State and County Code",$A241,"fipstate",$B241,"fipscty",$C241,"naics","337214")),0,GETPIVOTDATA("Sum of Midpoint",'2010 County Business Patterns'!$J$2,"FIPS State and County Code",$A241,"fipstate",$B241,"fipscty",$C241,"naics","337214"))</f>
        <v>0</v>
      </c>
      <c r="R241">
        <f>IF(ISERROR(VLOOKUP($B241,'2010 State Business Patterns'!$AN$3:$AR$55,4,FALSE)),0,VLOOKUP($B241,'2010 State Business Patterns'!$AN$3:$AR$55,4,FALSE))</f>
        <v>0.74477611940298505</v>
      </c>
      <c r="S241" s="28">
        <f t="shared" si="18"/>
        <v>0</v>
      </c>
      <c r="T241" s="28">
        <f>IF(ISERROR(GETPIVOTDATA("Sum of emp",'2010 County Business Patterns'!$J$2,"FIPS State and County Code",$A241,"fipstate",$B241,"fipscty",$C241,"naics","337215")),0,GETPIVOTDATA("Sum of emp",'2010 County Business Patterns'!$J$2,"FIPS State and County Code",$A241,"fipstate",$B241,"fipscty",$C241,"naics","337215"))</f>
        <v>0</v>
      </c>
      <c r="U241" s="28">
        <f>IF(ISERROR(GETPIVOTDATA("Sum of Midpoint",'2010 County Business Patterns'!$J$2,"FIPS State and County Code",$A241,"fipstate",$B241,"fipscty",$C241,"naics","337215")),0,GETPIVOTDATA("Sum of Midpoint",'2010 County Business Patterns'!$J$2,"FIPS State and County Code",$A241,"fipstate",$B241,"fipscty",$C241,"naics","337215"))</f>
        <v>0</v>
      </c>
      <c r="V241">
        <f>IF(ISERROR(VLOOKUP($B241,'2010 State Business Patterns'!$AN$3:$AR$55,5,FALSE)),0,VLOOKUP($B241,'2010 State Business Patterns'!$AN$3:$AR$55,5,FALSE))</f>
        <v>0.59386503067484664</v>
      </c>
      <c r="W241" s="28">
        <f t="shared" si="19"/>
        <v>0</v>
      </c>
    </row>
    <row r="242" spans="1:23" hidden="1">
      <c r="A242" s="1" t="s">
        <v>2547</v>
      </c>
      <c r="B242" s="1" t="s">
        <v>1839</v>
      </c>
      <c r="C242" s="1" t="s">
        <v>1799</v>
      </c>
      <c r="D242" s="1" t="s">
        <v>2548</v>
      </c>
      <c r="E242" s="1" t="s">
        <v>2057</v>
      </c>
      <c r="F242" s="1" t="s">
        <v>2433</v>
      </c>
      <c r="G242" s="47">
        <f t="shared" si="15"/>
        <v>0</v>
      </c>
      <c r="H242" s="28">
        <f>IF(ISERROR(GETPIVOTDATA("Sum of emp",'2010 County Business Patterns'!$J$2,"FIPS State and County Code",$A242,"fipstate",$B242,"fipscty",$C242,"naics","337124")),0,GETPIVOTDATA("Sum of emp",'2010 County Business Patterns'!$J$2,"FIPS State and County Code",$A242,"fipstate",$B242,"fipscty",$C242,"naics","337124"))</f>
        <v>0</v>
      </c>
      <c r="I242" s="28">
        <f>IF(ISERROR(GETPIVOTDATA("Sum of Midpoint",'2010 County Business Patterns'!$J$2,"FIPS State and County Code",$A242,"fipstate",$B242,"fipscty",$C242,"naics","337124")),0,GETPIVOTDATA("Sum of Midpoint",'2010 County Business Patterns'!$J$2,"FIPS State and County Code",$A242,"fipstate",$B242,"fipscty",$C242,"naics","337124"))</f>
        <v>0</v>
      </c>
      <c r="J242">
        <f>IF(ISERROR(VLOOKUP($B242,'2010 State Business Patterns'!$AN$3:$AR$55,2,FALSE)),0,VLOOKUP($B242,'2010 State Business Patterns'!$AN$3:$AR$55,2,FALSE))</f>
        <v>0.8</v>
      </c>
      <c r="K242" s="28">
        <f t="shared" si="16"/>
        <v>0</v>
      </c>
      <c r="L242" s="28">
        <f>IF(ISERROR(GETPIVOTDATA("Sum of emp",'2010 County Business Patterns'!$J$2,"FIPS State and County Code",$A242,"fipstate",$B242,"fipscty",$C242,"naics","337127")),0,GETPIVOTDATA("Sum of emp",'2010 County Business Patterns'!$J$2,"FIPS State and County Code",$A242,"fipstate",$B242,"fipscty",$C242,"naics","337127"))</f>
        <v>0</v>
      </c>
      <c r="M242" s="28">
        <f>IF(ISERROR(GETPIVOTDATA("Sum of Midpoint",'2010 County Business Patterns'!$J$2,"FIPS State and County Code",$A242,"fipstate",$B242,"fipscty",$C242,"naics","337127")),0,GETPIVOTDATA("Sum of Midpoint",'2010 County Business Patterns'!$J$2,"FIPS State and County Code",$A242,"fipstate",$B242,"fipscty",$C242,"naics","337127"))</f>
        <v>0</v>
      </c>
      <c r="N242">
        <f>IF(ISERROR(VLOOKUP($B242,'2010 State Business Patterns'!$AN$3:$AR$55,3,FALSE)),0,VLOOKUP($B242,'2010 State Business Patterns'!$AN$3:$AR$55,3,FALSE))</f>
        <v>0.52903225806451615</v>
      </c>
      <c r="O242" s="28">
        <f t="shared" si="17"/>
        <v>0</v>
      </c>
      <c r="P242" s="28">
        <f>IF(ISERROR(GETPIVOTDATA("Sum of emp",'2010 County Business Patterns'!$J$2,"FIPS State and County Code",$A242,"fipstate",$B242,"fipscty",$C242,"naics","337214")),0,GETPIVOTDATA("Sum of emp",'2010 County Business Patterns'!$J$2,"FIPS State and County Code",$A242,"fipstate",$B242,"fipscty",$C242,"naics","337214"))</f>
        <v>0</v>
      </c>
      <c r="Q242" s="28">
        <f>IF(ISERROR(GETPIVOTDATA("Sum of Midpoint",'2010 County Business Patterns'!$J$2,"FIPS State and County Code",$A242,"fipstate",$B242,"fipscty",$C242,"naics","337214")),0,GETPIVOTDATA("Sum of Midpoint",'2010 County Business Patterns'!$J$2,"FIPS State and County Code",$A242,"fipstate",$B242,"fipscty",$C242,"naics","337214"))</f>
        <v>0</v>
      </c>
      <c r="R242">
        <f>IF(ISERROR(VLOOKUP($B242,'2010 State Business Patterns'!$AN$3:$AR$55,4,FALSE)),0,VLOOKUP($B242,'2010 State Business Patterns'!$AN$3:$AR$55,4,FALSE))</f>
        <v>0.74477611940298505</v>
      </c>
      <c r="S242" s="28">
        <f t="shared" si="18"/>
        <v>0</v>
      </c>
      <c r="T242" s="28">
        <f>IF(ISERROR(GETPIVOTDATA("Sum of emp",'2010 County Business Patterns'!$J$2,"FIPS State and County Code",$A242,"fipstate",$B242,"fipscty",$C242,"naics","337215")),0,GETPIVOTDATA("Sum of emp",'2010 County Business Patterns'!$J$2,"FIPS State and County Code",$A242,"fipstate",$B242,"fipscty",$C242,"naics","337215"))</f>
        <v>0</v>
      </c>
      <c r="U242" s="28">
        <f>IF(ISERROR(GETPIVOTDATA("Sum of Midpoint",'2010 County Business Patterns'!$J$2,"FIPS State and County Code",$A242,"fipstate",$B242,"fipscty",$C242,"naics","337215")),0,GETPIVOTDATA("Sum of Midpoint",'2010 County Business Patterns'!$J$2,"FIPS State and County Code",$A242,"fipstate",$B242,"fipscty",$C242,"naics","337215"))</f>
        <v>0</v>
      </c>
      <c r="V242">
        <f>IF(ISERROR(VLOOKUP($B242,'2010 State Business Patterns'!$AN$3:$AR$55,5,FALSE)),0,VLOOKUP($B242,'2010 State Business Patterns'!$AN$3:$AR$55,5,FALSE))</f>
        <v>0.59386503067484664</v>
      </c>
      <c r="W242" s="28">
        <f t="shared" si="19"/>
        <v>0</v>
      </c>
    </row>
    <row r="243" spans="1:23">
      <c r="A243" s="1" t="s">
        <v>2549</v>
      </c>
      <c r="B243" s="1" t="s">
        <v>1839</v>
      </c>
      <c r="C243" s="1" t="s">
        <v>1853</v>
      </c>
      <c r="D243" s="1" t="s">
        <v>2550</v>
      </c>
      <c r="E243" s="1" t="s">
        <v>2057</v>
      </c>
      <c r="F243" s="1" t="s">
        <v>2433</v>
      </c>
      <c r="G243" s="47">
        <f t="shared" si="15"/>
        <v>41.134679856210738</v>
      </c>
      <c r="H243" s="28">
        <f>IF(ISERROR(GETPIVOTDATA("Sum of emp",'2010 County Business Patterns'!$J$2,"FIPS State and County Code",$A243,"fipstate",$B243,"fipscty",$C243,"naics","337124")),0,GETPIVOTDATA("Sum of emp",'2010 County Business Patterns'!$J$2,"FIPS State and County Code",$A243,"fipstate",$B243,"fipscty",$C243,"naics","337124"))</f>
        <v>0</v>
      </c>
      <c r="I243" s="28">
        <f>IF(ISERROR(GETPIVOTDATA("Sum of Midpoint",'2010 County Business Patterns'!$J$2,"FIPS State and County Code",$A243,"fipstate",$B243,"fipscty",$C243,"naics","337124")),0,GETPIVOTDATA("Sum of Midpoint",'2010 County Business Patterns'!$J$2,"FIPS State and County Code",$A243,"fipstate",$B243,"fipscty",$C243,"naics","337124"))</f>
        <v>0</v>
      </c>
      <c r="J243">
        <f>IF(ISERROR(VLOOKUP($B243,'2010 State Business Patterns'!$AN$3:$AR$55,2,FALSE)),0,VLOOKUP($B243,'2010 State Business Patterns'!$AN$3:$AR$55,2,FALSE))</f>
        <v>0.8</v>
      </c>
      <c r="K243" s="28">
        <f t="shared" si="16"/>
        <v>0</v>
      </c>
      <c r="L243" s="28">
        <f>IF(ISERROR(GETPIVOTDATA("Sum of emp",'2010 County Business Patterns'!$J$2,"FIPS State and County Code",$A243,"fipstate",$B243,"fipscty",$C243,"naics","337127")),0,GETPIVOTDATA("Sum of emp",'2010 County Business Patterns'!$J$2,"FIPS State and County Code",$A243,"fipstate",$B243,"fipscty",$C243,"naics","337127"))</f>
        <v>0</v>
      </c>
      <c r="M243" s="28">
        <f>IF(ISERROR(GETPIVOTDATA("Sum of Midpoint",'2010 County Business Patterns'!$J$2,"FIPS State and County Code",$A243,"fipstate",$B243,"fipscty",$C243,"naics","337127")),0,GETPIVOTDATA("Sum of Midpoint",'2010 County Business Patterns'!$J$2,"FIPS State and County Code",$A243,"fipstate",$B243,"fipscty",$C243,"naics","337127"))</f>
        <v>60</v>
      </c>
      <c r="N243">
        <f>IF(ISERROR(VLOOKUP($B243,'2010 State Business Patterns'!$AN$3:$AR$55,3,FALSE)),0,VLOOKUP($B243,'2010 State Business Patterns'!$AN$3:$AR$55,3,FALSE))</f>
        <v>0.52903225806451615</v>
      </c>
      <c r="O243" s="28">
        <f t="shared" si="17"/>
        <v>15.870967741935484</v>
      </c>
      <c r="P243" s="28">
        <f>IF(ISERROR(GETPIVOTDATA("Sum of emp",'2010 County Business Patterns'!$J$2,"FIPS State and County Code",$A243,"fipstate",$B243,"fipscty",$C243,"naics","337214")),0,GETPIVOTDATA("Sum of emp",'2010 County Business Patterns'!$J$2,"FIPS State and County Code",$A243,"fipstate",$B243,"fipscty",$C243,"naics","337214"))</f>
        <v>0</v>
      </c>
      <c r="Q243" s="28">
        <f>IF(ISERROR(GETPIVOTDATA("Sum of Midpoint",'2010 County Business Patterns'!$J$2,"FIPS State and County Code",$A243,"fipstate",$B243,"fipscty",$C243,"naics","337214")),0,GETPIVOTDATA("Sum of Midpoint",'2010 County Business Patterns'!$J$2,"FIPS State and County Code",$A243,"fipstate",$B243,"fipscty",$C243,"naics","337214"))</f>
        <v>10</v>
      </c>
      <c r="R243">
        <f>IF(ISERROR(VLOOKUP($B243,'2010 State Business Patterns'!$AN$3:$AR$55,4,FALSE)),0,VLOOKUP($B243,'2010 State Business Patterns'!$AN$3:$AR$55,4,FALSE))</f>
        <v>0.74477611940298505</v>
      </c>
      <c r="S243" s="28">
        <f t="shared" si="18"/>
        <v>7.4477611940298507</v>
      </c>
      <c r="T243" s="28">
        <f>IF(ISERROR(GETPIVOTDATA("Sum of emp",'2010 County Business Patterns'!$J$2,"FIPS State and County Code",$A243,"fipstate",$B243,"fipscty",$C243,"naics","337215")),0,GETPIVOTDATA("Sum of emp",'2010 County Business Patterns'!$J$2,"FIPS State and County Code",$A243,"fipstate",$B243,"fipscty",$C243,"naics","337215"))</f>
        <v>0</v>
      </c>
      <c r="U243" s="28">
        <f>IF(ISERROR(GETPIVOTDATA("Sum of Midpoint",'2010 County Business Patterns'!$J$2,"FIPS State and County Code",$A243,"fipstate",$B243,"fipscty",$C243,"naics","337215")),0,GETPIVOTDATA("Sum of Midpoint",'2010 County Business Patterns'!$J$2,"FIPS State and County Code",$A243,"fipstate",$B243,"fipscty",$C243,"naics","337215"))</f>
        <v>60</v>
      </c>
      <c r="V243">
        <f>IF(ISERROR(VLOOKUP($B243,'2010 State Business Patterns'!$AN$3:$AR$55,5,FALSE)),0,VLOOKUP($B243,'2010 State Business Patterns'!$AN$3:$AR$55,5,FALSE))</f>
        <v>0.59386503067484664</v>
      </c>
      <c r="W243" s="28">
        <f t="shared" si="19"/>
        <v>17.815950920245399</v>
      </c>
    </row>
    <row r="244" spans="1:23" hidden="1">
      <c r="A244" s="1" t="s">
        <v>2551</v>
      </c>
      <c r="B244" s="1" t="s">
        <v>1839</v>
      </c>
      <c r="C244" s="1" t="s">
        <v>1800</v>
      </c>
      <c r="D244" s="1" t="s">
        <v>2552</v>
      </c>
      <c r="E244" s="1" t="s">
        <v>2057</v>
      </c>
      <c r="F244" s="1" t="s">
        <v>2433</v>
      </c>
      <c r="G244" s="47">
        <f t="shared" si="15"/>
        <v>0</v>
      </c>
      <c r="H244" s="28">
        <f>IF(ISERROR(GETPIVOTDATA("Sum of emp",'2010 County Business Patterns'!$J$2,"FIPS State and County Code",$A244,"fipstate",$B244,"fipscty",$C244,"naics","337124")),0,GETPIVOTDATA("Sum of emp",'2010 County Business Patterns'!$J$2,"FIPS State and County Code",$A244,"fipstate",$B244,"fipscty",$C244,"naics","337124"))</f>
        <v>0</v>
      </c>
      <c r="I244" s="28">
        <f>IF(ISERROR(GETPIVOTDATA("Sum of Midpoint",'2010 County Business Patterns'!$J$2,"FIPS State and County Code",$A244,"fipstate",$B244,"fipscty",$C244,"naics","337124")),0,GETPIVOTDATA("Sum of Midpoint",'2010 County Business Patterns'!$J$2,"FIPS State and County Code",$A244,"fipstate",$B244,"fipscty",$C244,"naics","337124"))</f>
        <v>0</v>
      </c>
      <c r="J244">
        <f>IF(ISERROR(VLOOKUP($B244,'2010 State Business Patterns'!$AN$3:$AR$55,2,FALSE)),0,VLOOKUP($B244,'2010 State Business Patterns'!$AN$3:$AR$55,2,FALSE))</f>
        <v>0.8</v>
      </c>
      <c r="K244" s="28">
        <f t="shared" si="16"/>
        <v>0</v>
      </c>
      <c r="L244" s="28">
        <f>IF(ISERROR(GETPIVOTDATA("Sum of emp",'2010 County Business Patterns'!$J$2,"FIPS State and County Code",$A244,"fipstate",$B244,"fipscty",$C244,"naics","337127")),0,GETPIVOTDATA("Sum of emp",'2010 County Business Patterns'!$J$2,"FIPS State and County Code",$A244,"fipstate",$B244,"fipscty",$C244,"naics","337127"))</f>
        <v>0</v>
      </c>
      <c r="M244" s="28">
        <f>IF(ISERROR(GETPIVOTDATA("Sum of Midpoint",'2010 County Business Patterns'!$J$2,"FIPS State and County Code",$A244,"fipstate",$B244,"fipscty",$C244,"naics","337127")),0,GETPIVOTDATA("Sum of Midpoint",'2010 County Business Patterns'!$J$2,"FIPS State and County Code",$A244,"fipstate",$B244,"fipscty",$C244,"naics","337127"))</f>
        <v>0</v>
      </c>
      <c r="N244">
        <f>IF(ISERROR(VLOOKUP($B244,'2010 State Business Patterns'!$AN$3:$AR$55,3,FALSE)),0,VLOOKUP($B244,'2010 State Business Patterns'!$AN$3:$AR$55,3,FALSE))</f>
        <v>0.52903225806451615</v>
      </c>
      <c r="O244" s="28">
        <f t="shared" si="17"/>
        <v>0</v>
      </c>
      <c r="P244" s="28">
        <f>IF(ISERROR(GETPIVOTDATA("Sum of emp",'2010 County Business Patterns'!$J$2,"FIPS State and County Code",$A244,"fipstate",$B244,"fipscty",$C244,"naics","337214")),0,GETPIVOTDATA("Sum of emp",'2010 County Business Patterns'!$J$2,"FIPS State and County Code",$A244,"fipstate",$B244,"fipscty",$C244,"naics","337214"))</f>
        <v>0</v>
      </c>
      <c r="Q244" s="28">
        <f>IF(ISERROR(GETPIVOTDATA("Sum of Midpoint",'2010 County Business Patterns'!$J$2,"FIPS State and County Code",$A244,"fipstate",$B244,"fipscty",$C244,"naics","337214")),0,GETPIVOTDATA("Sum of Midpoint",'2010 County Business Patterns'!$J$2,"FIPS State and County Code",$A244,"fipstate",$B244,"fipscty",$C244,"naics","337214"))</f>
        <v>0</v>
      </c>
      <c r="R244">
        <f>IF(ISERROR(VLOOKUP($B244,'2010 State Business Patterns'!$AN$3:$AR$55,4,FALSE)),0,VLOOKUP($B244,'2010 State Business Patterns'!$AN$3:$AR$55,4,FALSE))</f>
        <v>0.74477611940298505</v>
      </c>
      <c r="S244" s="28">
        <f t="shared" si="18"/>
        <v>0</v>
      </c>
      <c r="T244" s="28">
        <f>IF(ISERROR(GETPIVOTDATA("Sum of emp",'2010 County Business Patterns'!$J$2,"FIPS State and County Code",$A244,"fipstate",$B244,"fipscty",$C244,"naics","337215")),0,GETPIVOTDATA("Sum of emp",'2010 County Business Patterns'!$J$2,"FIPS State and County Code",$A244,"fipstate",$B244,"fipscty",$C244,"naics","337215"))</f>
        <v>0</v>
      </c>
      <c r="U244" s="28">
        <f>IF(ISERROR(GETPIVOTDATA("Sum of Midpoint",'2010 County Business Patterns'!$J$2,"FIPS State and County Code",$A244,"fipstate",$B244,"fipscty",$C244,"naics","337215")),0,GETPIVOTDATA("Sum of Midpoint",'2010 County Business Patterns'!$J$2,"FIPS State and County Code",$A244,"fipstate",$B244,"fipscty",$C244,"naics","337215"))</f>
        <v>0</v>
      </c>
      <c r="V244">
        <f>IF(ISERROR(VLOOKUP($B244,'2010 State Business Patterns'!$AN$3:$AR$55,5,FALSE)),0,VLOOKUP($B244,'2010 State Business Patterns'!$AN$3:$AR$55,5,FALSE))</f>
        <v>0.59386503067484664</v>
      </c>
      <c r="W244" s="28">
        <f t="shared" si="19"/>
        <v>0</v>
      </c>
    </row>
    <row r="245" spans="1:23" hidden="1">
      <c r="A245" s="1" t="s">
        <v>2553</v>
      </c>
      <c r="B245" s="1" t="s">
        <v>1839</v>
      </c>
      <c r="C245" s="1" t="s">
        <v>1801</v>
      </c>
      <c r="D245" s="1" t="s">
        <v>2554</v>
      </c>
      <c r="E245" s="1" t="s">
        <v>2057</v>
      </c>
      <c r="F245" s="1" t="s">
        <v>2433</v>
      </c>
      <c r="G245" s="47">
        <f t="shared" si="15"/>
        <v>0</v>
      </c>
      <c r="H245" s="28">
        <f>IF(ISERROR(GETPIVOTDATA("Sum of emp",'2010 County Business Patterns'!$J$2,"FIPS State and County Code",$A245,"fipstate",$B245,"fipscty",$C245,"naics","337124")),0,GETPIVOTDATA("Sum of emp",'2010 County Business Patterns'!$J$2,"FIPS State and County Code",$A245,"fipstate",$B245,"fipscty",$C245,"naics","337124"))</f>
        <v>0</v>
      </c>
      <c r="I245" s="28">
        <f>IF(ISERROR(GETPIVOTDATA("Sum of Midpoint",'2010 County Business Patterns'!$J$2,"FIPS State and County Code",$A245,"fipstate",$B245,"fipscty",$C245,"naics","337124")),0,GETPIVOTDATA("Sum of Midpoint",'2010 County Business Patterns'!$J$2,"FIPS State and County Code",$A245,"fipstate",$B245,"fipscty",$C245,"naics","337124"))</f>
        <v>0</v>
      </c>
      <c r="J245">
        <f>IF(ISERROR(VLOOKUP($B245,'2010 State Business Patterns'!$AN$3:$AR$55,2,FALSE)),0,VLOOKUP($B245,'2010 State Business Patterns'!$AN$3:$AR$55,2,FALSE))</f>
        <v>0.8</v>
      </c>
      <c r="K245" s="28">
        <f t="shared" si="16"/>
        <v>0</v>
      </c>
      <c r="L245" s="28">
        <f>IF(ISERROR(GETPIVOTDATA("Sum of emp",'2010 County Business Patterns'!$J$2,"FIPS State and County Code",$A245,"fipstate",$B245,"fipscty",$C245,"naics","337127")),0,GETPIVOTDATA("Sum of emp",'2010 County Business Patterns'!$J$2,"FIPS State and County Code",$A245,"fipstate",$B245,"fipscty",$C245,"naics","337127"))</f>
        <v>0</v>
      </c>
      <c r="M245" s="28">
        <f>IF(ISERROR(GETPIVOTDATA("Sum of Midpoint",'2010 County Business Patterns'!$J$2,"FIPS State and County Code",$A245,"fipstate",$B245,"fipscty",$C245,"naics","337127")),0,GETPIVOTDATA("Sum of Midpoint",'2010 County Business Patterns'!$J$2,"FIPS State and County Code",$A245,"fipstate",$B245,"fipscty",$C245,"naics","337127"))</f>
        <v>0</v>
      </c>
      <c r="N245">
        <f>IF(ISERROR(VLOOKUP($B245,'2010 State Business Patterns'!$AN$3:$AR$55,3,FALSE)),0,VLOOKUP($B245,'2010 State Business Patterns'!$AN$3:$AR$55,3,FALSE))</f>
        <v>0.52903225806451615</v>
      </c>
      <c r="O245" s="28">
        <f t="shared" si="17"/>
        <v>0</v>
      </c>
      <c r="P245" s="28">
        <f>IF(ISERROR(GETPIVOTDATA("Sum of emp",'2010 County Business Patterns'!$J$2,"FIPS State and County Code",$A245,"fipstate",$B245,"fipscty",$C245,"naics","337214")),0,GETPIVOTDATA("Sum of emp",'2010 County Business Patterns'!$J$2,"FIPS State and County Code",$A245,"fipstate",$B245,"fipscty",$C245,"naics","337214"))</f>
        <v>0</v>
      </c>
      <c r="Q245" s="28">
        <f>IF(ISERROR(GETPIVOTDATA("Sum of Midpoint",'2010 County Business Patterns'!$J$2,"FIPS State and County Code",$A245,"fipstate",$B245,"fipscty",$C245,"naics","337214")),0,GETPIVOTDATA("Sum of Midpoint",'2010 County Business Patterns'!$J$2,"FIPS State and County Code",$A245,"fipstate",$B245,"fipscty",$C245,"naics","337214"))</f>
        <v>0</v>
      </c>
      <c r="R245">
        <f>IF(ISERROR(VLOOKUP($B245,'2010 State Business Patterns'!$AN$3:$AR$55,4,FALSE)),0,VLOOKUP($B245,'2010 State Business Patterns'!$AN$3:$AR$55,4,FALSE))</f>
        <v>0.74477611940298505</v>
      </c>
      <c r="S245" s="28">
        <f t="shared" si="18"/>
        <v>0</v>
      </c>
      <c r="T245" s="28">
        <f>IF(ISERROR(GETPIVOTDATA("Sum of emp",'2010 County Business Patterns'!$J$2,"FIPS State and County Code",$A245,"fipstate",$B245,"fipscty",$C245,"naics","337215")),0,GETPIVOTDATA("Sum of emp",'2010 County Business Patterns'!$J$2,"FIPS State and County Code",$A245,"fipstate",$B245,"fipscty",$C245,"naics","337215"))</f>
        <v>0</v>
      </c>
      <c r="U245" s="28">
        <f>IF(ISERROR(GETPIVOTDATA("Sum of Midpoint",'2010 County Business Patterns'!$J$2,"FIPS State and County Code",$A245,"fipstate",$B245,"fipscty",$C245,"naics","337215")),0,GETPIVOTDATA("Sum of Midpoint",'2010 County Business Patterns'!$J$2,"FIPS State and County Code",$A245,"fipstate",$B245,"fipscty",$C245,"naics","337215"))</f>
        <v>0</v>
      </c>
      <c r="V245">
        <f>IF(ISERROR(VLOOKUP($B245,'2010 State Business Patterns'!$AN$3:$AR$55,5,FALSE)),0,VLOOKUP($B245,'2010 State Business Patterns'!$AN$3:$AR$55,5,FALSE))</f>
        <v>0.59386503067484664</v>
      </c>
      <c r="W245" s="28">
        <f t="shared" si="19"/>
        <v>0</v>
      </c>
    </row>
    <row r="246" spans="1:23">
      <c r="A246" s="1" t="s">
        <v>2555</v>
      </c>
      <c r="B246" s="1" t="s">
        <v>1854</v>
      </c>
      <c r="C246" s="1" t="s">
        <v>1770</v>
      </c>
      <c r="D246" s="1" t="s">
        <v>2556</v>
      </c>
      <c r="E246" s="1" t="s">
        <v>2057</v>
      </c>
      <c r="F246" s="1" t="s">
        <v>2557</v>
      </c>
      <c r="G246" s="47">
        <f t="shared" si="15"/>
        <v>36.583854189117346</v>
      </c>
      <c r="H246" s="28">
        <f>IF(ISERROR(GETPIVOTDATA("Sum of emp",'2010 County Business Patterns'!$J$2,"FIPS State and County Code",$A246,"fipstate",$B246,"fipscty",$C246,"naics","337124")),0,GETPIVOTDATA("Sum of emp",'2010 County Business Patterns'!$J$2,"FIPS State and County Code",$A246,"fipstate",$B246,"fipscty",$C246,"naics","337124"))</f>
        <v>0</v>
      </c>
      <c r="I246" s="28">
        <f>IF(ISERROR(GETPIVOTDATA("Sum of Midpoint",'2010 County Business Patterns'!$J$2,"FIPS State and County Code",$A246,"fipstate",$B246,"fipscty",$C246,"naics","337124")),0,GETPIVOTDATA("Sum of Midpoint",'2010 County Business Patterns'!$J$2,"FIPS State and County Code",$A246,"fipstate",$B246,"fipscty",$C246,"naics","337124"))</f>
        <v>0</v>
      </c>
      <c r="J246">
        <f>IF(ISERROR(VLOOKUP($B246,'2010 State Business Patterns'!$AN$3:$AR$55,2,FALSE)),0,VLOOKUP($B246,'2010 State Business Patterns'!$AN$3:$AR$55,2,FALSE))</f>
        <v>0.36520423600605145</v>
      </c>
      <c r="K246" s="28">
        <f t="shared" si="16"/>
        <v>0</v>
      </c>
      <c r="L246" s="28">
        <f>IF(ISERROR(GETPIVOTDATA("Sum of emp",'2010 County Business Patterns'!$J$2,"FIPS State and County Code",$A246,"fipstate",$B246,"fipscty",$C246,"naics","337127")),0,GETPIVOTDATA("Sum of emp",'2010 County Business Patterns'!$J$2,"FIPS State and County Code",$A246,"fipstate",$B246,"fipscty",$C246,"naics","337127"))</f>
        <v>0</v>
      </c>
      <c r="M246" s="28">
        <f>IF(ISERROR(GETPIVOTDATA("Sum of Midpoint",'2010 County Business Patterns'!$J$2,"FIPS State and County Code",$A246,"fipstate",$B246,"fipscty",$C246,"naics","337127")),0,GETPIVOTDATA("Sum of Midpoint",'2010 County Business Patterns'!$J$2,"FIPS State and County Code",$A246,"fipstate",$B246,"fipscty",$C246,"naics","337127"))</f>
        <v>10</v>
      </c>
      <c r="N246">
        <f>IF(ISERROR(VLOOKUP($B246,'2010 State Business Patterns'!$AN$3:$AR$55,3,FALSE)),0,VLOOKUP($B246,'2010 State Business Patterns'!$AN$3:$AR$55,3,FALSE))</f>
        <v>0.59555871661134818</v>
      </c>
      <c r="O246" s="28">
        <f t="shared" si="17"/>
        <v>2.9777935830567408</v>
      </c>
      <c r="P246" s="28">
        <f>IF(ISERROR(GETPIVOTDATA("Sum of emp",'2010 County Business Patterns'!$J$2,"FIPS State and County Code",$A246,"fipstate",$B246,"fipscty",$C246,"naics","337214")),0,GETPIVOTDATA("Sum of emp",'2010 County Business Patterns'!$J$2,"FIPS State and County Code",$A246,"fipstate",$B246,"fipscty",$C246,"naics","337214"))</f>
        <v>0</v>
      </c>
      <c r="Q246" s="28">
        <f>IF(ISERROR(GETPIVOTDATA("Sum of Midpoint",'2010 County Business Patterns'!$J$2,"FIPS State and County Code",$A246,"fipstate",$B246,"fipscty",$C246,"naics","337214")),0,GETPIVOTDATA("Sum of Midpoint",'2010 County Business Patterns'!$J$2,"FIPS State and County Code",$A246,"fipstate",$B246,"fipscty",$C246,"naics","337214"))</f>
        <v>10</v>
      </c>
      <c r="R246">
        <f>IF(ISERROR(VLOOKUP($B246,'2010 State Business Patterns'!$AN$3:$AR$55,4,FALSE)),0,VLOOKUP($B246,'2010 State Business Patterns'!$AN$3:$AR$55,4,FALSE))</f>
        <v>0.66060606060606064</v>
      </c>
      <c r="S246" s="28">
        <f t="shared" si="18"/>
        <v>6.6060606060606064</v>
      </c>
      <c r="T246" s="28">
        <f>IF(ISERROR(GETPIVOTDATA("Sum of emp",'2010 County Business Patterns'!$J$2,"FIPS State and County Code",$A246,"fipstate",$B246,"fipscty",$C246,"naics","337215")),0,GETPIVOTDATA("Sum of emp",'2010 County Business Patterns'!$J$2,"FIPS State and County Code",$A246,"fipstate",$B246,"fipscty",$C246,"naics","337215"))</f>
        <v>54</v>
      </c>
      <c r="U246" s="28">
        <f>IF(ISERROR(GETPIVOTDATA("Sum of Midpoint",'2010 County Business Patterns'!$J$2,"FIPS State and County Code",$A246,"fipstate",$B246,"fipscty",$C246,"naics","337215")),0,GETPIVOTDATA("Sum of Midpoint",'2010 County Business Patterns'!$J$2,"FIPS State and County Code",$A246,"fipstate",$B246,"fipscty",$C246,"naics","337215"))</f>
        <v>0</v>
      </c>
      <c r="V246">
        <f>IF(ISERROR(VLOOKUP($B246,'2010 State Business Patterns'!$AN$3:$AR$55,5,FALSE)),0,VLOOKUP($B246,'2010 State Business Patterns'!$AN$3:$AR$55,5,FALSE))</f>
        <v>0.59775280898876404</v>
      </c>
      <c r="W246" s="28">
        <f t="shared" si="19"/>
        <v>27</v>
      </c>
    </row>
    <row r="247" spans="1:23" hidden="1">
      <c r="A247" s="1" t="s">
        <v>2558</v>
      </c>
      <c r="B247" s="1" t="s">
        <v>1854</v>
      </c>
      <c r="C247" s="1" t="s">
        <v>1772</v>
      </c>
      <c r="D247" s="1" t="s">
        <v>2559</v>
      </c>
      <c r="E247" s="1" t="s">
        <v>2057</v>
      </c>
      <c r="F247" s="1" t="s">
        <v>2557</v>
      </c>
      <c r="G247" s="47">
        <f t="shared" si="15"/>
        <v>0</v>
      </c>
      <c r="H247" s="28">
        <f>IF(ISERROR(GETPIVOTDATA("Sum of emp",'2010 County Business Patterns'!$J$2,"FIPS State and County Code",$A247,"fipstate",$B247,"fipscty",$C247,"naics","337124")),0,GETPIVOTDATA("Sum of emp",'2010 County Business Patterns'!$J$2,"FIPS State and County Code",$A247,"fipstate",$B247,"fipscty",$C247,"naics","337124"))</f>
        <v>0</v>
      </c>
      <c r="I247" s="28">
        <f>IF(ISERROR(GETPIVOTDATA("Sum of Midpoint",'2010 County Business Patterns'!$J$2,"FIPS State and County Code",$A247,"fipstate",$B247,"fipscty",$C247,"naics","337124")),0,GETPIVOTDATA("Sum of Midpoint",'2010 County Business Patterns'!$J$2,"FIPS State and County Code",$A247,"fipstate",$B247,"fipscty",$C247,"naics","337124"))</f>
        <v>0</v>
      </c>
      <c r="J247">
        <f>IF(ISERROR(VLOOKUP($B247,'2010 State Business Patterns'!$AN$3:$AR$55,2,FALSE)),0,VLOOKUP($B247,'2010 State Business Patterns'!$AN$3:$AR$55,2,FALSE))</f>
        <v>0.36520423600605145</v>
      </c>
      <c r="K247" s="28">
        <f t="shared" si="16"/>
        <v>0</v>
      </c>
      <c r="L247" s="28">
        <f>IF(ISERROR(GETPIVOTDATA("Sum of emp",'2010 County Business Patterns'!$J$2,"FIPS State and County Code",$A247,"fipstate",$B247,"fipscty",$C247,"naics","337127")),0,GETPIVOTDATA("Sum of emp",'2010 County Business Patterns'!$J$2,"FIPS State and County Code",$A247,"fipstate",$B247,"fipscty",$C247,"naics","337127"))</f>
        <v>0</v>
      </c>
      <c r="M247" s="28">
        <f>IF(ISERROR(GETPIVOTDATA("Sum of Midpoint",'2010 County Business Patterns'!$J$2,"FIPS State and County Code",$A247,"fipstate",$B247,"fipscty",$C247,"naics","337127")),0,GETPIVOTDATA("Sum of Midpoint",'2010 County Business Patterns'!$J$2,"FIPS State and County Code",$A247,"fipstate",$B247,"fipscty",$C247,"naics","337127"))</f>
        <v>0</v>
      </c>
      <c r="N247">
        <f>IF(ISERROR(VLOOKUP($B247,'2010 State Business Patterns'!$AN$3:$AR$55,3,FALSE)),0,VLOOKUP($B247,'2010 State Business Patterns'!$AN$3:$AR$55,3,FALSE))</f>
        <v>0.59555871661134818</v>
      </c>
      <c r="O247" s="28">
        <f t="shared" si="17"/>
        <v>0</v>
      </c>
      <c r="P247" s="28">
        <f>IF(ISERROR(GETPIVOTDATA("Sum of emp",'2010 County Business Patterns'!$J$2,"FIPS State and County Code",$A247,"fipstate",$B247,"fipscty",$C247,"naics","337214")),0,GETPIVOTDATA("Sum of emp",'2010 County Business Patterns'!$J$2,"FIPS State and County Code",$A247,"fipstate",$B247,"fipscty",$C247,"naics","337214"))</f>
        <v>0</v>
      </c>
      <c r="Q247" s="28">
        <f>IF(ISERROR(GETPIVOTDATA("Sum of Midpoint",'2010 County Business Patterns'!$J$2,"FIPS State and County Code",$A247,"fipstate",$B247,"fipscty",$C247,"naics","337214")),0,GETPIVOTDATA("Sum of Midpoint",'2010 County Business Patterns'!$J$2,"FIPS State and County Code",$A247,"fipstate",$B247,"fipscty",$C247,"naics","337214"))</f>
        <v>0</v>
      </c>
      <c r="R247">
        <f>IF(ISERROR(VLOOKUP($B247,'2010 State Business Patterns'!$AN$3:$AR$55,4,FALSE)),0,VLOOKUP($B247,'2010 State Business Patterns'!$AN$3:$AR$55,4,FALSE))</f>
        <v>0.66060606060606064</v>
      </c>
      <c r="S247" s="28">
        <f t="shared" si="18"/>
        <v>0</v>
      </c>
      <c r="T247" s="28">
        <f>IF(ISERROR(GETPIVOTDATA("Sum of emp",'2010 County Business Patterns'!$J$2,"FIPS State and County Code",$A247,"fipstate",$B247,"fipscty",$C247,"naics","337215")),0,GETPIVOTDATA("Sum of emp",'2010 County Business Patterns'!$J$2,"FIPS State and County Code",$A247,"fipstate",$B247,"fipscty",$C247,"naics","337215"))</f>
        <v>0</v>
      </c>
      <c r="U247" s="28">
        <f>IF(ISERROR(GETPIVOTDATA("Sum of Midpoint",'2010 County Business Patterns'!$J$2,"FIPS State and County Code",$A247,"fipstate",$B247,"fipscty",$C247,"naics","337215")),0,GETPIVOTDATA("Sum of Midpoint",'2010 County Business Patterns'!$J$2,"FIPS State and County Code",$A247,"fipstate",$B247,"fipscty",$C247,"naics","337215"))</f>
        <v>0</v>
      </c>
      <c r="V247">
        <f>IF(ISERROR(VLOOKUP($B247,'2010 State Business Patterns'!$AN$3:$AR$55,5,FALSE)),0,VLOOKUP($B247,'2010 State Business Patterns'!$AN$3:$AR$55,5,FALSE))</f>
        <v>0.59775280898876404</v>
      </c>
      <c r="W247" s="28">
        <f t="shared" si="19"/>
        <v>0</v>
      </c>
    </row>
    <row r="248" spans="1:23">
      <c r="A248" s="1" t="s">
        <v>2560</v>
      </c>
      <c r="B248" s="1" t="s">
        <v>1854</v>
      </c>
      <c r="C248" s="1" t="s">
        <v>1816</v>
      </c>
      <c r="D248" s="1" t="s">
        <v>2561</v>
      </c>
      <c r="E248" s="1" t="s">
        <v>2057</v>
      </c>
      <c r="F248" s="1" t="s">
        <v>2557</v>
      </c>
      <c r="G248" s="47">
        <f t="shared" si="15"/>
        <v>2.9777935830567408</v>
      </c>
      <c r="H248" s="28">
        <f>IF(ISERROR(GETPIVOTDATA("Sum of emp",'2010 County Business Patterns'!$J$2,"FIPS State and County Code",$A248,"fipstate",$B248,"fipscty",$C248,"naics","337124")),0,GETPIVOTDATA("Sum of emp",'2010 County Business Patterns'!$J$2,"FIPS State and County Code",$A248,"fipstate",$B248,"fipscty",$C248,"naics","337124"))</f>
        <v>0</v>
      </c>
      <c r="I248" s="28">
        <f>IF(ISERROR(GETPIVOTDATA("Sum of Midpoint",'2010 County Business Patterns'!$J$2,"FIPS State and County Code",$A248,"fipstate",$B248,"fipscty",$C248,"naics","337124")),0,GETPIVOTDATA("Sum of Midpoint",'2010 County Business Patterns'!$J$2,"FIPS State and County Code",$A248,"fipstate",$B248,"fipscty",$C248,"naics","337124"))</f>
        <v>0</v>
      </c>
      <c r="J248">
        <f>IF(ISERROR(VLOOKUP($B248,'2010 State Business Patterns'!$AN$3:$AR$55,2,FALSE)),0,VLOOKUP($B248,'2010 State Business Patterns'!$AN$3:$AR$55,2,FALSE))</f>
        <v>0.36520423600605145</v>
      </c>
      <c r="K248" s="28">
        <f t="shared" si="16"/>
        <v>0</v>
      </c>
      <c r="L248" s="28">
        <f>IF(ISERROR(GETPIVOTDATA("Sum of emp",'2010 County Business Patterns'!$J$2,"FIPS State and County Code",$A248,"fipstate",$B248,"fipscty",$C248,"naics","337127")),0,GETPIVOTDATA("Sum of emp",'2010 County Business Patterns'!$J$2,"FIPS State and County Code",$A248,"fipstate",$B248,"fipscty",$C248,"naics","337127"))</f>
        <v>0</v>
      </c>
      <c r="M248" s="28">
        <f>IF(ISERROR(GETPIVOTDATA("Sum of Midpoint",'2010 County Business Patterns'!$J$2,"FIPS State and County Code",$A248,"fipstate",$B248,"fipscty",$C248,"naics","337127")),0,GETPIVOTDATA("Sum of Midpoint",'2010 County Business Patterns'!$J$2,"FIPS State and County Code",$A248,"fipstate",$B248,"fipscty",$C248,"naics","337127"))</f>
        <v>10</v>
      </c>
      <c r="N248">
        <f>IF(ISERROR(VLOOKUP($B248,'2010 State Business Patterns'!$AN$3:$AR$55,3,FALSE)),0,VLOOKUP($B248,'2010 State Business Patterns'!$AN$3:$AR$55,3,FALSE))</f>
        <v>0.59555871661134818</v>
      </c>
      <c r="O248" s="28">
        <f t="shared" si="17"/>
        <v>2.9777935830567408</v>
      </c>
      <c r="P248" s="28">
        <f>IF(ISERROR(GETPIVOTDATA("Sum of emp",'2010 County Business Patterns'!$J$2,"FIPS State and County Code",$A248,"fipstate",$B248,"fipscty",$C248,"naics","337214")),0,GETPIVOTDATA("Sum of emp",'2010 County Business Patterns'!$J$2,"FIPS State and County Code",$A248,"fipstate",$B248,"fipscty",$C248,"naics","337214"))</f>
        <v>0</v>
      </c>
      <c r="Q248" s="28">
        <f>IF(ISERROR(GETPIVOTDATA("Sum of Midpoint",'2010 County Business Patterns'!$J$2,"FIPS State and County Code",$A248,"fipstate",$B248,"fipscty",$C248,"naics","337214")),0,GETPIVOTDATA("Sum of Midpoint",'2010 County Business Patterns'!$J$2,"FIPS State and County Code",$A248,"fipstate",$B248,"fipscty",$C248,"naics","337214"))</f>
        <v>0</v>
      </c>
      <c r="R248">
        <f>IF(ISERROR(VLOOKUP($B248,'2010 State Business Patterns'!$AN$3:$AR$55,4,FALSE)),0,VLOOKUP($B248,'2010 State Business Patterns'!$AN$3:$AR$55,4,FALSE))</f>
        <v>0.66060606060606064</v>
      </c>
      <c r="S248" s="28">
        <f t="shared" si="18"/>
        <v>0</v>
      </c>
      <c r="T248" s="28">
        <f>IF(ISERROR(GETPIVOTDATA("Sum of emp",'2010 County Business Patterns'!$J$2,"FIPS State and County Code",$A248,"fipstate",$B248,"fipscty",$C248,"naics","337215")),0,GETPIVOTDATA("Sum of emp",'2010 County Business Patterns'!$J$2,"FIPS State and County Code",$A248,"fipstate",$B248,"fipscty",$C248,"naics","337215"))</f>
        <v>0</v>
      </c>
      <c r="U248" s="28">
        <f>IF(ISERROR(GETPIVOTDATA("Sum of Midpoint",'2010 County Business Patterns'!$J$2,"FIPS State and County Code",$A248,"fipstate",$B248,"fipscty",$C248,"naics","337215")),0,GETPIVOTDATA("Sum of Midpoint",'2010 County Business Patterns'!$J$2,"FIPS State and County Code",$A248,"fipstate",$B248,"fipscty",$C248,"naics","337215"))</f>
        <v>0</v>
      </c>
      <c r="V248">
        <f>IF(ISERROR(VLOOKUP($B248,'2010 State Business Patterns'!$AN$3:$AR$55,5,FALSE)),0,VLOOKUP($B248,'2010 State Business Patterns'!$AN$3:$AR$55,5,FALSE))</f>
        <v>0.59775280898876404</v>
      </c>
      <c r="W248" s="28">
        <f t="shared" si="19"/>
        <v>0</v>
      </c>
    </row>
    <row r="249" spans="1:23" hidden="1">
      <c r="A249" s="1" t="s">
        <v>2562</v>
      </c>
      <c r="B249" s="1" t="s">
        <v>1854</v>
      </c>
      <c r="C249" s="1" t="s">
        <v>1817</v>
      </c>
      <c r="D249" s="1" t="s">
        <v>2563</v>
      </c>
      <c r="E249" s="1" t="s">
        <v>2057</v>
      </c>
      <c r="F249" s="1" t="s">
        <v>2557</v>
      </c>
      <c r="G249" s="47">
        <f t="shared" si="15"/>
        <v>0</v>
      </c>
      <c r="H249" s="28">
        <f>IF(ISERROR(GETPIVOTDATA("Sum of emp",'2010 County Business Patterns'!$J$2,"FIPS State and County Code",$A249,"fipstate",$B249,"fipscty",$C249,"naics","337124")),0,GETPIVOTDATA("Sum of emp",'2010 County Business Patterns'!$J$2,"FIPS State and County Code",$A249,"fipstate",$B249,"fipscty",$C249,"naics","337124"))</f>
        <v>0</v>
      </c>
      <c r="I249" s="28">
        <f>IF(ISERROR(GETPIVOTDATA("Sum of Midpoint",'2010 County Business Patterns'!$J$2,"FIPS State and County Code",$A249,"fipstate",$B249,"fipscty",$C249,"naics","337124")),0,GETPIVOTDATA("Sum of Midpoint",'2010 County Business Patterns'!$J$2,"FIPS State and County Code",$A249,"fipstate",$B249,"fipscty",$C249,"naics","337124"))</f>
        <v>0</v>
      </c>
      <c r="J249">
        <f>IF(ISERROR(VLOOKUP($B249,'2010 State Business Patterns'!$AN$3:$AR$55,2,FALSE)),0,VLOOKUP($B249,'2010 State Business Patterns'!$AN$3:$AR$55,2,FALSE))</f>
        <v>0.36520423600605145</v>
      </c>
      <c r="K249" s="28">
        <f t="shared" si="16"/>
        <v>0</v>
      </c>
      <c r="L249" s="28">
        <f>IF(ISERROR(GETPIVOTDATA("Sum of emp",'2010 County Business Patterns'!$J$2,"FIPS State and County Code",$A249,"fipstate",$B249,"fipscty",$C249,"naics","337127")),0,GETPIVOTDATA("Sum of emp",'2010 County Business Patterns'!$J$2,"FIPS State and County Code",$A249,"fipstate",$B249,"fipscty",$C249,"naics","337127"))</f>
        <v>0</v>
      </c>
      <c r="M249" s="28">
        <f>IF(ISERROR(GETPIVOTDATA("Sum of Midpoint",'2010 County Business Patterns'!$J$2,"FIPS State and County Code",$A249,"fipstate",$B249,"fipscty",$C249,"naics","337127")),0,GETPIVOTDATA("Sum of Midpoint",'2010 County Business Patterns'!$J$2,"FIPS State and County Code",$A249,"fipstate",$B249,"fipscty",$C249,"naics","337127"))</f>
        <v>0</v>
      </c>
      <c r="N249">
        <f>IF(ISERROR(VLOOKUP($B249,'2010 State Business Patterns'!$AN$3:$AR$55,3,FALSE)),0,VLOOKUP($B249,'2010 State Business Patterns'!$AN$3:$AR$55,3,FALSE))</f>
        <v>0.59555871661134818</v>
      </c>
      <c r="O249" s="28">
        <f t="shared" si="17"/>
        <v>0</v>
      </c>
      <c r="P249" s="28">
        <f>IF(ISERROR(GETPIVOTDATA("Sum of emp",'2010 County Business Patterns'!$J$2,"FIPS State and County Code",$A249,"fipstate",$B249,"fipscty",$C249,"naics","337214")),0,GETPIVOTDATA("Sum of emp",'2010 County Business Patterns'!$J$2,"FIPS State and County Code",$A249,"fipstate",$B249,"fipscty",$C249,"naics","337214"))</f>
        <v>0</v>
      </c>
      <c r="Q249" s="28">
        <f>IF(ISERROR(GETPIVOTDATA("Sum of Midpoint",'2010 County Business Patterns'!$J$2,"FIPS State and County Code",$A249,"fipstate",$B249,"fipscty",$C249,"naics","337214")),0,GETPIVOTDATA("Sum of Midpoint",'2010 County Business Patterns'!$J$2,"FIPS State and County Code",$A249,"fipstate",$B249,"fipscty",$C249,"naics","337214"))</f>
        <v>0</v>
      </c>
      <c r="R249">
        <f>IF(ISERROR(VLOOKUP($B249,'2010 State Business Patterns'!$AN$3:$AR$55,4,FALSE)),0,VLOOKUP($B249,'2010 State Business Patterns'!$AN$3:$AR$55,4,FALSE))</f>
        <v>0.66060606060606064</v>
      </c>
      <c r="S249" s="28">
        <f t="shared" si="18"/>
        <v>0</v>
      </c>
      <c r="T249" s="28">
        <f>IF(ISERROR(GETPIVOTDATA("Sum of emp",'2010 County Business Patterns'!$J$2,"FIPS State and County Code",$A249,"fipstate",$B249,"fipscty",$C249,"naics","337215")),0,GETPIVOTDATA("Sum of emp",'2010 County Business Patterns'!$J$2,"FIPS State and County Code",$A249,"fipstate",$B249,"fipscty",$C249,"naics","337215"))</f>
        <v>0</v>
      </c>
      <c r="U249" s="28">
        <f>IF(ISERROR(GETPIVOTDATA("Sum of Midpoint",'2010 County Business Patterns'!$J$2,"FIPS State and County Code",$A249,"fipstate",$B249,"fipscty",$C249,"naics","337215")),0,GETPIVOTDATA("Sum of Midpoint",'2010 County Business Patterns'!$J$2,"FIPS State and County Code",$A249,"fipstate",$B249,"fipscty",$C249,"naics","337215"))</f>
        <v>0</v>
      </c>
      <c r="V249">
        <f>IF(ISERROR(VLOOKUP($B249,'2010 State Business Patterns'!$AN$3:$AR$55,5,FALSE)),0,VLOOKUP($B249,'2010 State Business Patterns'!$AN$3:$AR$55,5,FALSE))</f>
        <v>0.59775280898876404</v>
      </c>
      <c r="W249" s="28">
        <f t="shared" si="19"/>
        <v>0</v>
      </c>
    </row>
    <row r="250" spans="1:23" hidden="1">
      <c r="A250" s="1" t="s">
        <v>2564</v>
      </c>
      <c r="B250" s="1" t="s">
        <v>1854</v>
      </c>
      <c r="C250" s="1" t="s">
        <v>1773</v>
      </c>
      <c r="D250" s="1" t="s">
        <v>2565</v>
      </c>
      <c r="E250" s="1" t="s">
        <v>2057</v>
      </c>
      <c r="F250" s="1" t="s">
        <v>2557</v>
      </c>
      <c r="G250" s="47">
        <f t="shared" si="15"/>
        <v>0</v>
      </c>
      <c r="H250" s="28">
        <f>IF(ISERROR(GETPIVOTDATA("Sum of emp",'2010 County Business Patterns'!$J$2,"FIPS State and County Code",$A250,"fipstate",$B250,"fipscty",$C250,"naics","337124")),0,GETPIVOTDATA("Sum of emp",'2010 County Business Patterns'!$J$2,"FIPS State and County Code",$A250,"fipstate",$B250,"fipscty",$C250,"naics","337124"))</f>
        <v>0</v>
      </c>
      <c r="I250" s="28">
        <f>IF(ISERROR(GETPIVOTDATA("Sum of Midpoint",'2010 County Business Patterns'!$J$2,"FIPS State and County Code",$A250,"fipstate",$B250,"fipscty",$C250,"naics","337124")),0,GETPIVOTDATA("Sum of Midpoint",'2010 County Business Patterns'!$J$2,"FIPS State and County Code",$A250,"fipstate",$B250,"fipscty",$C250,"naics","337124"))</f>
        <v>0</v>
      </c>
      <c r="J250">
        <f>IF(ISERROR(VLOOKUP($B250,'2010 State Business Patterns'!$AN$3:$AR$55,2,FALSE)),0,VLOOKUP($B250,'2010 State Business Patterns'!$AN$3:$AR$55,2,FALSE))</f>
        <v>0.36520423600605145</v>
      </c>
      <c r="K250" s="28">
        <f t="shared" si="16"/>
        <v>0</v>
      </c>
      <c r="L250" s="28">
        <f>IF(ISERROR(GETPIVOTDATA("Sum of emp",'2010 County Business Patterns'!$J$2,"FIPS State and County Code",$A250,"fipstate",$B250,"fipscty",$C250,"naics","337127")),0,GETPIVOTDATA("Sum of emp",'2010 County Business Patterns'!$J$2,"FIPS State and County Code",$A250,"fipstate",$B250,"fipscty",$C250,"naics","337127"))</f>
        <v>0</v>
      </c>
      <c r="M250" s="28">
        <f>IF(ISERROR(GETPIVOTDATA("Sum of Midpoint",'2010 County Business Patterns'!$J$2,"FIPS State and County Code",$A250,"fipstate",$B250,"fipscty",$C250,"naics","337127")),0,GETPIVOTDATA("Sum of Midpoint",'2010 County Business Patterns'!$J$2,"FIPS State and County Code",$A250,"fipstate",$B250,"fipscty",$C250,"naics","337127"))</f>
        <v>0</v>
      </c>
      <c r="N250">
        <f>IF(ISERROR(VLOOKUP($B250,'2010 State Business Patterns'!$AN$3:$AR$55,3,FALSE)),0,VLOOKUP($B250,'2010 State Business Patterns'!$AN$3:$AR$55,3,FALSE))</f>
        <v>0.59555871661134818</v>
      </c>
      <c r="O250" s="28">
        <f t="shared" si="17"/>
        <v>0</v>
      </c>
      <c r="P250" s="28">
        <f>IF(ISERROR(GETPIVOTDATA("Sum of emp",'2010 County Business Patterns'!$J$2,"FIPS State and County Code",$A250,"fipstate",$B250,"fipscty",$C250,"naics","337214")),0,GETPIVOTDATA("Sum of emp",'2010 County Business Patterns'!$J$2,"FIPS State and County Code",$A250,"fipstate",$B250,"fipscty",$C250,"naics","337214"))</f>
        <v>0</v>
      </c>
      <c r="Q250" s="28">
        <f>IF(ISERROR(GETPIVOTDATA("Sum of Midpoint",'2010 County Business Patterns'!$J$2,"FIPS State and County Code",$A250,"fipstate",$B250,"fipscty",$C250,"naics","337214")),0,GETPIVOTDATA("Sum of Midpoint",'2010 County Business Patterns'!$J$2,"FIPS State and County Code",$A250,"fipstate",$B250,"fipscty",$C250,"naics","337214"))</f>
        <v>0</v>
      </c>
      <c r="R250">
        <f>IF(ISERROR(VLOOKUP($B250,'2010 State Business Patterns'!$AN$3:$AR$55,4,FALSE)),0,VLOOKUP($B250,'2010 State Business Patterns'!$AN$3:$AR$55,4,FALSE))</f>
        <v>0.66060606060606064</v>
      </c>
      <c r="S250" s="28">
        <f t="shared" si="18"/>
        <v>0</v>
      </c>
      <c r="T250" s="28">
        <f>IF(ISERROR(GETPIVOTDATA("Sum of emp",'2010 County Business Patterns'!$J$2,"FIPS State and County Code",$A250,"fipstate",$B250,"fipscty",$C250,"naics","337215")),0,GETPIVOTDATA("Sum of emp",'2010 County Business Patterns'!$J$2,"FIPS State and County Code",$A250,"fipstate",$B250,"fipscty",$C250,"naics","337215"))</f>
        <v>0</v>
      </c>
      <c r="U250" s="28">
        <f>IF(ISERROR(GETPIVOTDATA("Sum of Midpoint",'2010 County Business Patterns'!$J$2,"FIPS State and County Code",$A250,"fipstate",$B250,"fipscty",$C250,"naics","337215")),0,GETPIVOTDATA("Sum of Midpoint",'2010 County Business Patterns'!$J$2,"FIPS State and County Code",$A250,"fipstate",$B250,"fipscty",$C250,"naics","337215"))</f>
        <v>0</v>
      </c>
      <c r="V250">
        <f>IF(ISERROR(VLOOKUP($B250,'2010 State Business Patterns'!$AN$3:$AR$55,5,FALSE)),0,VLOOKUP($B250,'2010 State Business Patterns'!$AN$3:$AR$55,5,FALSE))</f>
        <v>0.59775280898876404</v>
      </c>
      <c r="W250" s="28">
        <f t="shared" si="19"/>
        <v>0</v>
      </c>
    </row>
    <row r="251" spans="1:23" hidden="1">
      <c r="A251" s="1" t="s">
        <v>2566</v>
      </c>
      <c r="B251" s="1" t="s">
        <v>1854</v>
      </c>
      <c r="C251" s="1" t="s">
        <v>1840</v>
      </c>
      <c r="D251" s="1" t="s">
        <v>2567</v>
      </c>
      <c r="E251" s="1" t="s">
        <v>2057</v>
      </c>
      <c r="F251" s="1" t="s">
        <v>2557</v>
      </c>
      <c r="G251" s="47">
        <f t="shared" si="15"/>
        <v>0</v>
      </c>
      <c r="H251" s="28">
        <f>IF(ISERROR(GETPIVOTDATA("Sum of emp",'2010 County Business Patterns'!$J$2,"FIPS State and County Code",$A251,"fipstate",$B251,"fipscty",$C251,"naics","337124")),0,GETPIVOTDATA("Sum of emp",'2010 County Business Patterns'!$J$2,"FIPS State and County Code",$A251,"fipstate",$B251,"fipscty",$C251,"naics","337124"))</f>
        <v>0</v>
      </c>
      <c r="I251" s="28">
        <f>IF(ISERROR(GETPIVOTDATA("Sum of Midpoint",'2010 County Business Patterns'!$J$2,"FIPS State and County Code",$A251,"fipstate",$B251,"fipscty",$C251,"naics","337124")),0,GETPIVOTDATA("Sum of Midpoint",'2010 County Business Patterns'!$J$2,"FIPS State and County Code",$A251,"fipstate",$B251,"fipscty",$C251,"naics","337124"))</f>
        <v>0</v>
      </c>
      <c r="J251">
        <f>IF(ISERROR(VLOOKUP($B251,'2010 State Business Patterns'!$AN$3:$AR$55,2,FALSE)),0,VLOOKUP($B251,'2010 State Business Patterns'!$AN$3:$AR$55,2,FALSE))</f>
        <v>0.36520423600605145</v>
      </c>
      <c r="K251" s="28">
        <f t="shared" si="16"/>
        <v>0</v>
      </c>
      <c r="L251" s="28">
        <f>IF(ISERROR(GETPIVOTDATA("Sum of emp",'2010 County Business Patterns'!$J$2,"FIPS State and County Code",$A251,"fipstate",$B251,"fipscty",$C251,"naics","337127")),0,GETPIVOTDATA("Sum of emp",'2010 County Business Patterns'!$J$2,"FIPS State and County Code",$A251,"fipstate",$B251,"fipscty",$C251,"naics","337127"))</f>
        <v>0</v>
      </c>
      <c r="M251" s="28">
        <f>IF(ISERROR(GETPIVOTDATA("Sum of Midpoint",'2010 County Business Patterns'!$J$2,"FIPS State and County Code",$A251,"fipstate",$B251,"fipscty",$C251,"naics","337127")),0,GETPIVOTDATA("Sum of Midpoint",'2010 County Business Patterns'!$J$2,"FIPS State and County Code",$A251,"fipstate",$B251,"fipscty",$C251,"naics","337127"))</f>
        <v>0</v>
      </c>
      <c r="N251">
        <f>IF(ISERROR(VLOOKUP($B251,'2010 State Business Patterns'!$AN$3:$AR$55,3,FALSE)),0,VLOOKUP($B251,'2010 State Business Patterns'!$AN$3:$AR$55,3,FALSE))</f>
        <v>0.59555871661134818</v>
      </c>
      <c r="O251" s="28">
        <f t="shared" si="17"/>
        <v>0</v>
      </c>
      <c r="P251" s="28">
        <f>IF(ISERROR(GETPIVOTDATA("Sum of emp",'2010 County Business Patterns'!$J$2,"FIPS State and County Code",$A251,"fipstate",$B251,"fipscty",$C251,"naics","337214")),0,GETPIVOTDATA("Sum of emp",'2010 County Business Patterns'!$J$2,"FIPS State and County Code",$A251,"fipstate",$B251,"fipscty",$C251,"naics","337214"))</f>
        <v>0</v>
      </c>
      <c r="Q251" s="28">
        <f>IF(ISERROR(GETPIVOTDATA("Sum of Midpoint",'2010 County Business Patterns'!$J$2,"FIPS State and County Code",$A251,"fipstate",$B251,"fipscty",$C251,"naics","337214")),0,GETPIVOTDATA("Sum of Midpoint",'2010 County Business Patterns'!$J$2,"FIPS State and County Code",$A251,"fipstate",$B251,"fipscty",$C251,"naics","337214"))</f>
        <v>0</v>
      </c>
      <c r="R251">
        <f>IF(ISERROR(VLOOKUP($B251,'2010 State Business Patterns'!$AN$3:$AR$55,4,FALSE)),0,VLOOKUP($B251,'2010 State Business Patterns'!$AN$3:$AR$55,4,FALSE))</f>
        <v>0.66060606060606064</v>
      </c>
      <c r="S251" s="28">
        <f t="shared" si="18"/>
        <v>0</v>
      </c>
      <c r="T251" s="28">
        <f>IF(ISERROR(GETPIVOTDATA("Sum of emp",'2010 County Business Patterns'!$J$2,"FIPS State and County Code",$A251,"fipstate",$B251,"fipscty",$C251,"naics","337215")),0,GETPIVOTDATA("Sum of emp",'2010 County Business Patterns'!$J$2,"FIPS State and County Code",$A251,"fipstate",$B251,"fipscty",$C251,"naics","337215"))</f>
        <v>0</v>
      </c>
      <c r="U251" s="28">
        <f>IF(ISERROR(GETPIVOTDATA("Sum of Midpoint",'2010 County Business Patterns'!$J$2,"FIPS State and County Code",$A251,"fipstate",$B251,"fipscty",$C251,"naics","337215")),0,GETPIVOTDATA("Sum of Midpoint",'2010 County Business Patterns'!$J$2,"FIPS State and County Code",$A251,"fipstate",$B251,"fipscty",$C251,"naics","337215"))</f>
        <v>0</v>
      </c>
      <c r="V251">
        <f>IF(ISERROR(VLOOKUP($B251,'2010 State Business Patterns'!$AN$3:$AR$55,5,FALSE)),0,VLOOKUP($B251,'2010 State Business Patterns'!$AN$3:$AR$55,5,FALSE))</f>
        <v>0.59775280898876404</v>
      </c>
      <c r="W251" s="28">
        <f t="shared" si="19"/>
        <v>0</v>
      </c>
    </row>
    <row r="252" spans="1:23">
      <c r="A252" s="1" t="s">
        <v>2568</v>
      </c>
      <c r="B252" s="1" t="s">
        <v>1854</v>
      </c>
      <c r="C252" s="1" t="s">
        <v>1818</v>
      </c>
      <c r="D252" s="1" t="s">
        <v>2569</v>
      </c>
      <c r="E252" s="1" t="s">
        <v>2057</v>
      </c>
      <c r="F252" s="1" t="s">
        <v>2557</v>
      </c>
      <c r="G252" s="47">
        <f t="shared" si="15"/>
        <v>2.98876404494382</v>
      </c>
      <c r="H252" s="28">
        <f>IF(ISERROR(GETPIVOTDATA("Sum of emp",'2010 County Business Patterns'!$J$2,"FIPS State and County Code",$A252,"fipstate",$B252,"fipscty",$C252,"naics","337124")),0,GETPIVOTDATA("Sum of emp",'2010 County Business Patterns'!$J$2,"FIPS State and County Code",$A252,"fipstate",$B252,"fipscty",$C252,"naics","337124"))</f>
        <v>0</v>
      </c>
      <c r="I252" s="28">
        <f>IF(ISERROR(GETPIVOTDATA("Sum of Midpoint",'2010 County Business Patterns'!$J$2,"FIPS State and County Code",$A252,"fipstate",$B252,"fipscty",$C252,"naics","337124")),0,GETPIVOTDATA("Sum of Midpoint",'2010 County Business Patterns'!$J$2,"FIPS State and County Code",$A252,"fipstate",$B252,"fipscty",$C252,"naics","337124"))</f>
        <v>0</v>
      </c>
      <c r="J252">
        <f>IF(ISERROR(VLOOKUP($B252,'2010 State Business Patterns'!$AN$3:$AR$55,2,FALSE)),0,VLOOKUP($B252,'2010 State Business Patterns'!$AN$3:$AR$55,2,FALSE))</f>
        <v>0.36520423600605145</v>
      </c>
      <c r="K252" s="28">
        <f t="shared" si="16"/>
        <v>0</v>
      </c>
      <c r="L252" s="28">
        <f>IF(ISERROR(GETPIVOTDATA("Sum of emp",'2010 County Business Patterns'!$J$2,"FIPS State and County Code",$A252,"fipstate",$B252,"fipscty",$C252,"naics","337127")),0,GETPIVOTDATA("Sum of emp",'2010 County Business Patterns'!$J$2,"FIPS State and County Code",$A252,"fipstate",$B252,"fipscty",$C252,"naics","337127"))</f>
        <v>0</v>
      </c>
      <c r="M252" s="28">
        <f>IF(ISERROR(GETPIVOTDATA("Sum of Midpoint",'2010 County Business Patterns'!$J$2,"FIPS State and County Code",$A252,"fipstate",$B252,"fipscty",$C252,"naics","337127")),0,GETPIVOTDATA("Sum of Midpoint",'2010 County Business Patterns'!$J$2,"FIPS State and County Code",$A252,"fipstate",$B252,"fipscty",$C252,"naics","337127"))</f>
        <v>0</v>
      </c>
      <c r="N252">
        <f>IF(ISERROR(VLOOKUP($B252,'2010 State Business Patterns'!$AN$3:$AR$55,3,FALSE)),0,VLOOKUP($B252,'2010 State Business Patterns'!$AN$3:$AR$55,3,FALSE))</f>
        <v>0.59555871661134818</v>
      </c>
      <c r="O252" s="28">
        <f t="shared" si="17"/>
        <v>0</v>
      </c>
      <c r="P252" s="28">
        <f>IF(ISERROR(GETPIVOTDATA("Sum of emp",'2010 County Business Patterns'!$J$2,"FIPS State and County Code",$A252,"fipstate",$B252,"fipscty",$C252,"naics","337214")),0,GETPIVOTDATA("Sum of emp",'2010 County Business Patterns'!$J$2,"FIPS State and County Code",$A252,"fipstate",$B252,"fipscty",$C252,"naics","337214"))</f>
        <v>0</v>
      </c>
      <c r="Q252" s="28">
        <f>IF(ISERROR(GETPIVOTDATA("Sum of Midpoint",'2010 County Business Patterns'!$J$2,"FIPS State and County Code",$A252,"fipstate",$B252,"fipscty",$C252,"naics","337214")),0,GETPIVOTDATA("Sum of Midpoint",'2010 County Business Patterns'!$J$2,"FIPS State and County Code",$A252,"fipstate",$B252,"fipscty",$C252,"naics","337214"))</f>
        <v>0</v>
      </c>
      <c r="R252">
        <f>IF(ISERROR(VLOOKUP($B252,'2010 State Business Patterns'!$AN$3:$AR$55,4,FALSE)),0,VLOOKUP($B252,'2010 State Business Patterns'!$AN$3:$AR$55,4,FALSE))</f>
        <v>0.66060606060606064</v>
      </c>
      <c r="S252" s="28">
        <f t="shared" si="18"/>
        <v>0</v>
      </c>
      <c r="T252" s="28">
        <f>IF(ISERROR(GETPIVOTDATA("Sum of emp",'2010 County Business Patterns'!$J$2,"FIPS State and County Code",$A252,"fipstate",$B252,"fipscty",$C252,"naics","337215")),0,GETPIVOTDATA("Sum of emp",'2010 County Business Patterns'!$J$2,"FIPS State and County Code",$A252,"fipstate",$B252,"fipscty",$C252,"naics","337215"))</f>
        <v>0</v>
      </c>
      <c r="U252" s="28">
        <f>IF(ISERROR(GETPIVOTDATA("Sum of Midpoint",'2010 County Business Patterns'!$J$2,"FIPS State and County Code",$A252,"fipstate",$B252,"fipscty",$C252,"naics","337215")),0,GETPIVOTDATA("Sum of Midpoint",'2010 County Business Patterns'!$J$2,"FIPS State and County Code",$A252,"fipstate",$B252,"fipscty",$C252,"naics","337215"))</f>
        <v>10</v>
      </c>
      <c r="V252">
        <f>IF(ISERROR(VLOOKUP($B252,'2010 State Business Patterns'!$AN$3:$AR$55,5,FALSE)),0,VLOOKUP($B252,'2010 State Business Patterns'!$AN$3:$AR$55,5,FALSE))</f>
        <v>0.59775280898876404</v>
      </c>
      <c r="W252" s="28">
        <f t="shared" si="19"/>
        <v>2.98876404494382</v>
      </c>
    </row>
    <row r="253" spans="1:23">
      <c r="A253" s="1" t="s">
        <v>2570</v>
      </c>
      <c r="B253" s="1" t="s">
        <v>1854</v>
      </c>
      <c r="C253" s="1" t="s">
        <v>1855</v>
      </c>
      <c r="D253" s="1" t="s">
        <v>2571</v>
      </c>
      <c r="E253" s="1" t="s">
        <v>2057</v>
      </c>
      <c r="F253" s="1" t="s">
        <v>2557</v>
      </c>
      <c r="G253" s="47">
        <f t="shared" si="15"/>
        <v>17.932584269662922</v>
      </c>
      <c r="H253" s="28">
        <f>IF(ISERROR(GETPIVOTDATA("Sum of emp",'2010 County Business Patterns'!$J$2,"FIPS State and County Code",$A253,"fipstate",$B253,"fipscty",$C253,"naics","337124")),0,GETPIVOTDATA("Sum of emp",'2010 County Business Patterns'!$J$2,"FIPS State and County Code",$A253,"fipstate",$B253,"fipscty",$C253,"naics","337124"))</f>
        <v>0</v>
      </c>
      <c r="I253" s="28">
        <f>IF(ISERROR(GETPIVOTDATA("Sum of Midpoint",'2010 County Business Patterns'!$J$2,"FIPS State and County Code",$A253,"fipstate",$B253,"fipscty",$C253,"naics","337124")),0,GETPIVOTDATA("Sum of Midpoint",'2010 County Business Patterns'!$J$2,"FIPS State and County Code",$A253,"fipstate",$B253,"fipscty",$C253,"naics","337124"))</f>
        <v>0</v>
      </c>
      <c r="J253">
        <f>IF(ISERROR(VLOOKUP($B253,'2010 State Business Patterns'!$AN$3:$AR$55,2,FALSE)),0,VLOOKUP($B253,'2010 State Business Patterns'!$AN$3:$AR$55,2,FALSE))</f>
        <v>0.36520423600605145</v>
      </c>
      <c r="K253" s="28">
        <f t="shared" si="16"/>
        <v>0</v>
      </c>
      <c r="L253" s="28">
        <f>IF(ISERROR(GETPIVOTDATA("Sum of emp",'2010 County Business Patterns'!$J$2,"FIPS State and County Code",$A253,"fipstate",$B253,"fipscty",$C253,"naics","337127")),0,GETPIVOTDATA("Sum of emp",'2010 County Business Patterns'!$J$2,"FIPS State and County Code",$A253,"fipstate",$B253,"fipscty",$C253,"naics","337127"))</f>
        <v>0</v>
      </c>
      <c r="M253" s="28">
        <f>IF(ISERROR(GETPIVOTDATA("Sum of Midpoint",'2010 County Business Patterns'!$J$2,"FIPS State and County Code",$A253,"fipstate",$B253,"fipscty",$C253,"naics","337127")),0,GETPIVOTDATA("Sum of Midpoint",'2010 County Business Patterns'!$J$2,"FIPS State and County Code",$A253,"fipstate",$B253,"fipscty",$C253,"naics","337127"))</f>
        <v>0</v>
      </c>
      <c r="N253">
        <f>IF(ISERROR(VLOOKUP($B253,'2010 State Business Patterns'!$AN$3:$AR$55,3,FALSE)),0,VLOOKUP($B253,'2010 State Business Patterns'!$AN$3:$AR$55,3,FALSE))</f>
        <v>0.59555871661134818</v>
      </c>
      <c r="O253" s="28">
        <f t="shared" si="17"/>
        <v>0</v>
      </c>
      <c r="P253" s="28">
        <f>IF(ISERROR(GETPIVOTDATA("Sum of emp",'2010 County Business Patterns'!$J$2,"FIPS State and County Code",$A253,"fipstate",$B253,"fipscty",$C253,"naics","337214")),0,GETPIVOTDATA("Sum of emp",'2010 County Business Patterns'!$J$2,"FIPS State and County Code",$A253,"fipstate",$B253,"fipscty",$C253,"naics","337214"))</f>
        <v>0</v>
      </c>
      <c r="Q253" s="28">
        <f>IF(ISERROR(GETPIVOTDATA("Sum of Midpoint",'2010 County Business Patterns'!$J$2,"FIPS State and County Code",$A253,"fipstate",$B253,"fipscty",$C253,"naics","337214")),0,GETPIVOTDATA("Sum of Midpoint",'2010 County Business Patterns'!$J$2,"FIPS State and County Code",$A253,"fipstate",$B253,"fipscty",$C253,"naics","337214"))</f>
        <v>0</v>
      </c>
      <c r="R253">
        <f>IF(ISERROR(VLOOKUP($B253,'2010 State Business Patterns'!$AN$3:$AR$55,4,FALSE)),0,VLOOKUP($B253,'2010 State Business Patterns'!$AN$3:$AR$55,4,FALSE))</f>
        <v>0.66060606060606064</v>
      </c>
      <c r="S253" s="28">
        <f t="shared" si="18"/>
        <v>0</v>
      </c>
      <c r="T253" s="28">
        <f>IF(ISERROR(GETPIVOTDATA("Sum of emp",'2010 County Business Patterns'!$J$2,"FIPS State and County Code",$A253,"fipstate",$B253,"fipscty",$C253,"naics","337215")),0,GETPIVOTDATA("Sum of emp",'2010 County Business Patterns'!$J$2,"FIPS State and County Code",$A253,"fipstate",$B253,"fipscty",$C253,"naics","337215"))</f>
        <v>0</v>
      </c>
      <c r="U253" s="28">
        <f>IF(ISERROR(GETPIVOTDATA("Sum of Midpoint",'2010 County Business Patterns'!$J$2,"FIPS State and County Code",$A253,"fipstate",$B253,"fipscty",$C253,"naics","337215")),0,GETPIVOTDATA("Sum of Midpoint",'2010 County Business Patterns'!$J$2,"FIPS State and County Code",$A253,"fipstate",$B253,"fipscty",$C253,"naics","337215"))</f>
        <v>60</v>
      </c>
      <c r="V253">
        <f>IF(ISERROR(VLOOKUP($B253,'2010 State Business Patterns'!$AN$3:$AR$55,5,FALSE)),0,VLOOKUP($B253,'2010 State Business Patterns'!$AN$3:$AR$55,5,FALSE))</f>
        <v>0.59775280898876404</v>
      </c>
      <c r="W253" s="28">
        <f t="shared" si="19"/>
        <v>17.932584269662922</v>
      </c>
    </row>
    <row r="254" spans="1:23" hidden="1">
      <c r="A254" s="1" t="s">
        <v>2572</v>
      </c>
      <c r="B254" s="1" t="s">
        <v>1854</v>
      </c>
      <c r="C254" s="1" t="s">
        <v>1774</v>
      </c>
      <c r="D254" s="1" t="s">
        <v>2573</v>
      </c>
      <c r="E254" s="1" t="s">
        <v>2057</v>
      </c>
      <c r="F254" s="1" t="s">
        <v>2557</v>
      </c>
      <c r="G254" s="47">
        <f t="shared" si="15"/>
        <v>0</v>
      </c>
      <c r="H254" s="28">
        <f>IF(ISERROR(GETPIVOTDATA("Sum of emp",'2010 County Business Patterns'!$J$2,"FIPS State and County Code",$A254,"fipstate",$B254,"fipscty",$C254,"naics","337124")),0,GETPIVOTDATA("Sum of emp",'2010 County Business Patterns'!$J$2,"FIPS State and County Code",$A254,"fipstate",$B254,"fipscty",$C254,"naics","337124"))</f>
        <v>0</v>
      </c>
      <c r="I254" s="28">
        <f>IF(ISERROR(GETPIVOTDATA("Sum of Midpoint",'2010 County Business Patterns'!$J$2,"FIPS State and County Code",$A254,"fipstate",$B254,"fipscty",$C254,"naics","337124")),0,GETPIVOTDATA("Sum of Midpoint",'2010 County Business Patterns'!$J$2,"FIPS State and County Code",$A254,"fipstate",$B254,"fipscty",$C254,"naics","337124"))</f>
        <v>0</v>
      </c>
      <c r="J254">
        <f>IF(ISERROR(VLOOKUP($B254,'2010 State Business Patterns'!$AN$3:$AR$55,2,FALSE)),0,VLOOKUP($B254,'2010 State Business Patterns'!$AN$3:$AR$55,2,FALSE))</f>
        <v>0.36520423600605145</v>
      </c>
      <c r="K254" s="28">
        <f t="shared" si="16"/>
        <v>0</v>
      </c>
      <c r="L254" s="28">
        <f>IF(ISERROR(GETPIVOTDATA("Sum of emp",'2010 County Business Patterns'!$J$2,"FIPS State and County Code",$A254,"fipstate",$B254,"fipscty",$C254,"naics","337127")),0,GETPIVOTDATA("Sum of emp",'2010 County Business Patterns'!$J$2,"FIPS State and County Code",$A254,"fipstate",$B254,"fipscty",$C254,"naics","337127"))</f>
        <v>0</v>
      </c>
      <c r="M254" s="28">
        <f>IF(ISERROR(GETPIVOTDATA("Sum of Midpoint",'2010 County Business Patterns'!$J$2,"FIPS State and County Code",$A254,"fipstate",$B254,"fipscty",$C254,"naics","337127")),0,GETPIVOTDATA("Sum of Midpoint",'2010 County Business Patterns'!$J$2,"FIPS State and County Code",$A254,"fipstate",$B254,"fipscty",$C254,"naics","337127"))</f>
        <v>0</v>
      </c>
      <c r="N254">
        <f>IF(ISERROR(VLOOKUP($B254,'2010 State Business Patterns'!$AN$3:$AR$55,3,FALSE)),0,VLOOKUP($B254,'2010 State Business Patterns'!$AN$3:$AR$55,3,FALSE))</f>
        <v>0.59555871661134818</v>
      </c>
      <c r="O254" s="28">
        <f t="shared" si="17"/>
        <v>0</v>
      </c>
      <c r="P254" s="28">
        <f>IF(ISERROR(GETPIVOTDATA("Sum of emp",'2010 County Business Patterns'!$J$2,"FIPS State and County Code",$A254,"fipstate",$B254,"fipscty",$C254,"naics","337214")),0,GETPIVOTDATA("Sum of emp",'2010 County Business Patterns'!$J$2,"FIPS State and County Code",$A254,"fipstate",$B254,"fipscty",$C254,"naics","337214"))</f>
        <v>0</v>
      </c>
      <c r="Q254" s="28">
        <f>IF(ISERROR(GETPIVOTDATA("Sum of Midpoint",'2010 County Business Patterns'!$J$2,"FIPS State and County Code",$A254,"fipstate",$B254,"fipscty",$C254,"naics","337214")),0,GETPIVOTDATA("Sum of Midpoint",'2010 County Business Patterns'!$J$2,"FIPS State and County Code",$A254,"fipstate",$B254,"fipscty",$C254,"naics","337214"))</f>
        <v>0</v>
      </c>
      <c r="R254">
        <f>IF(ISERROR(VLOOKUP($B254,'2010 State Business Patterns'!$AN$3:$AR$55,4,FALSE)),0,VLOOKUP($B254,'2010 State Business Patterns'!$AN$3:$AR$55,4,FALSE))</f>
        <v>0.66060606060606064</v>
      </c>
      <c r="S254" s="28">
        <f t="shared" si="18"/>
        <v>0</v>
      </c>
      <c r="T254" s="28">
        <f>IF(ISERROR(GETPIVOTDATA("Sum of emp",'2010 County Business Patterns'!$J$2,"FIPS State and County Code",$A254,"fipstate",$B254,"fipscty",$C254,"naics","337215")),0,GETPIVOTDATA("Sum of emp",'2010 County Business Patterns'!$J$2,"FIPS State and County Code",$A254,"fipstate",$B254,"fipscty",$C254,"naics","337215"))</f>
        <v>0</v>
      </c>
      <c r="U254" s="28">
        <f>IF(ISERROR(GETPIVOTDATA("Sum of Midpoint",'2010 County Business Patterns'!$J$2,"FIPS State and County Code",$A254,"fipstate",$B254,"fipscty",$C254,"naics","337215")),0,GETPIVOTDATA("Sum of Midpoint",'2010 County Business Patterns'!$J$2,"FIPS State and County Code",$A254,"fipstate",$B254,"fipscty",$C254,"naics","337215"))</f>
        <v>0</v>
      </c>
      <c r="V254">
        <f>IF(ISERROR(VLOOKUP($B254,'2010 State Business Patterns'!$AN$3:$AR$55,5,FALSE)),0,VLOOKUP($B254,'2010 State Business Patterns'!$AN$3:$AR$55,5,FALSE))</f>
        <v>0.59775280898876404</v>
      </c>
      <c r="W254" s="28">
        <f t="shared" si="19"/>
        <v>0</v>
      </c>
    </row>
    <row r="255" spans="1:23" hidden="1">
      <c r="A255" s="1" t="s">
        <v>2574</v>
      </c>
      <c r="B255" s="1" t="s">
        <v>1854</v>
      </c>
      <c r="C255" s="1" t="s">
        <v>1819</v>
      </c>
      <c r="D255" s="1" t="s">
        <v>2575</v>
      </c>
      <c r="E255" s="1" t="s">
        <v>2057</v>
      </c>
      <c r="F255" s="1" t="s">
        <v>2557</v>
      </c>
      <c r="G255" s="47">
        <f t="shared" si="15"/>
        <v>0</v>
      </c>
      <c r="H255" s="28">
        <f>IF(ISERROR(GETPIVOTDATA("Sum of emp",'2010 County Business Patterns'!$J$2,"FIPS State and County Code",$A255,"fipstate",$B255,"fipscty",$C255,"naics","337124")),0,GETPIVOTDATA("Sum of emp",'2010 County Business Patterns'!$J$2,"FIPS State and County Code",$A255,"fipstate",$B255,"fipscty",$C255,"naics","337124"))</f>
        <v>0</v>
      </c>
      <c r="I255" s="28">
        <f>IF(ISERROR(GETPIVOTDATA("Sum of Midpoint",'2010 County Business Patterns'!$J$2,"FIPS State and County Code",$A255,"fipstate",$B255,"fipscty",$C255,"naics","337124")),0,GETPIVOTDATA("Sum of Midpoint",'2010 County Business Patterns'!$J$2,"FIPS State and County Code",$A255,"fipstate",$B255,"fipscty",$C255,"naics","337124"))</f>
        <v>0</v>
      </c>
      <c r="J255">
        <f>IF(ISERROR(VLOOKUP($B255,'2010 State Business Patterns'!$AN$3:$AR$55,2,FALSE)),0,VLOOKUP($B255,'2010 State Business Patterns'!$AN$3:$AR$55,2,FALSE))</f>
        <v>0.36520423600605145</v>
      </c>
      <c r="K255" s="28">
        <f t="shared" si="16"/>
        <v>0</v>
      </c>
      <c r="L255" s="28">
        <f>IF(ISERROR(GETPIVOTDATA("Sum of emp",'2010 County Business Patterns'!$J$2,"FIPS State and County Code",$A255,"fipstate",$B255,"fipscty",$C255,"naics","337127")),0,GETPIVOTDATA("Sum of emp",'2010 County Business Patterns'!$J$2,"FIPS State and County Code",$A255,"fipstate",$B255,"fipscty",$C255,"naics","337127"))</f>
        <v>0</v>
      </c>
      <c r="M255" s="28">
        <f>IF(ISERROR(GETPIVOTDATA("Sum of Midpoint",'2010 County Business Patterns'!$J$2,"FIPS State and County Code",$A255,"fipstate",$B255,"fipscty",$C255,"naics","337127")),0,GETPIVOTDATA("Sum of Midpoint",'2010 County Business Patterns'!$J$2,"FIPS State and County Code",$A255,"fipstate",$B255,"fipscty",$C255,"naics","337127"))</f>
        <v>0</v>
      </c>
      <c r="N255">
        <f>IF(ISERROR(VLOOKUP($B255,'2010 State Business Patterns'!$AN$3:$AR$55,3,FALSE)),0,VLOOKUP($B255,'2010 State Business Patterns'!$AN$3:$AR$55,3,FALSE))</f>
        <v>0.59555871661134818</v>
      </c>
      <c r="O255" s="28">
        <f t="shared" si="17"/>
        <v>0</v>
      </c>
      <c r="P255" s="28">
        <f>IF(ISERROR(GETPIVOTDATA("Sum of emp",'2010 County Business Patterns'!$J$2,"FIPS State and County Code",$A255,"fipstate",$B255,"fipscty",$C255,"naics","337214")),0,GETPIVOTDATA("Sum of emp",'2010 County Business Patterns'!$J$2,"FIPS State and County Code",$A255,"fipstate",$B255,"fipscty",$C255,"naics","337214"))</f>
        <v>0</v>
      </c>
      <c r="Q255" s="28">
        <f>IF(ISERROR(GETPIVOTDATA("Sum of Midpoint",'2010 County Business Patterns'!$J$2,"FIPS State and County Code",$A255,"fipstate",$B255,"fipscty",$C255,"naics","337214")),0,GETPIVOTDATA("Sum of Midpoint",'2010 County Business Patterns'!$J$2,"FIPS State and County Code",$A255,"fipstate",$B255,"fipscty",$C255,"naics","337214"))</f>
        <v>0</v>
      </c>
      <c r="R255">
        <f>IF(ISERROR(VLOOKUP($B255,'2010 State Business Patterns'!$AN$3:$AR$55,4,FALSE)),0,VLOOKUP($B255,'2010 State Business Patterns'!$AN$3:$AR$55,4,FALSE))</f>
        <v>0.66060606060606064</v>
      </c>
      <c r="S255" s="28">
        <f t="shared" si="18"/>
        <v>0</v>
      </c>
      <c r="T255" s="28">
        <f>IF(ISERROR(GETPIVOTDATA("Sum of emp",'2010 County Business Patterns'!$J$2,"FIPS State and County Code",$A255,"fipstate",$B255,"fipscty",$C255,"naics","337215")),0,GETPIVOTDATA("Sum of emp",'2010 County Business Patterns'!$J$2,"FIPS State and County Code",$A255,"fipstate",$B255,"fipscty",$C255,"naics","337215"))</f>
        <v>0</v>
      </c>
      <c r="U255" s="28">
        <f>IF(ISERROR(GETPIVOTDATA("Sum of Midpoint",'2010 County Business Patterns'!$J$2,"FIPS State and County Code",$A255,"fipstate",$B255,"fipscty",$C255,"naics","337215")),0,GETPIVOTDATA("Sum of Midpoint",'2010 County Business Patterns'!$J$2,"FIPS State and County Code",$A255,"fipstate",$B255,"fipscty",$C255,"naics","337215"))</f>
        <v>0</v>
      </c>
      <c r="V255">
        <f>IF(ISERROR(VLOOKUP($B255,'2010 State Business Patterns'!$AN$3:$AR$55,5,FALSE)),0,VLOOKUP($B255,'2010 State Business Patterns'!$AN$3:$AR$55,5,FALSE))</f>
        <v>0.59775280898876404</v>
      </c>
      <c r="W255" s="28">
        <f t="shared" si="19"/>
        <v>0</v>
      </c>
    </row>
    <row r="256" spans="1:23" hidden="1">
      <c r="A256" s="1" t="s">
        <v>2576</v>
      </c>
      <c r="B256" s="1" t="s">
        <v>1854</v>
      </c>
      <c r="C256" s="1" t="s">
        <v>1820</v>
      </c>
      <c r="D256" s="1" t="s">
        <v>2577</v>
      </c>
      <c r="E256" s="1" t="s">
        <v>2057</v>
      </c>
      <c r="F256" s="1" t="s">
        <v>2557</v>
      </c>
      <c r="G256" s="47">
        <f t="shared" si="15"/>
        <v>0</v>
      </c>
      <c r="H256" s="28">
        <f>IF(ISERROR(GETPIVOTDATA("Sum of emp",'2010 County Business Patterns'!$J$2,"FIPS State and County Code",$A256,"fipstate",$B256,"fipscty",$C256,"naics","337124")),0,GETPIVOTDATA("Sum of emp",'2010 County Business Patterns'!$J$2,"FIPS State and County Code",$A256,"fipstate",$B256,"fipscty",$C256,"naics","337124"))</f>
        <v>0</v>
      </c>
      <c r="I256" s="28">
        <f>IF(ISERROR(GETPIVOTDATA("Sum of Midpoint",'2010 County Business Patterns'!$J$2,"FIPS State and County Code",$A256,"fipstate",$B256,"fipscty",$C256,"naics","337124")),0,GETPIVOTDATA("Sum of Midpoint",'2010 County Business Patterns'!$J$2,"FIPS State and County Code",$A256,"fipstate",$B256,"fipscty",$C256,"naics","337124"))</f>
        <v>0</v>
      </c>
      <c r="J256">
        <f>IF(ISERROR(VLOOKUP($B256,'2010 State Business Patterns'!$AN$3:$AR$55,2,FALSE)),0,VLOOKUP($B256,'2010 State Business Patterns'!$AN$3:$AR$55,2,FALSE))</f>
        <v>0.36520423600605145</v>
      </c>
      <c r="K256" s="28">
        <f t="shared" si="16"/>
        <v>0</v>
      </c>
      <c r="L256" s="28">
        <f>IF(ISERROR(GETPIVOTDATA("Sum of emp",'2010 County Business Patterns'!$J$2,"FIPS State and County Code",$A256,"fipstate",$B256,"fipscty",$C256,"naics","337127")),0,GETPIVOTDATA("Sum of emp",'2010 County Business Patterns'!$J$2,"FIPS State and County Code",$A256,"fipstate",$B256,"fipscty",$C256,"naics","337127"))</f>
        <v>0</v>
      </c>
      <c r="M256" s="28">
        <f>IF(ISERROR(GETPIVOTDATA("Sum of Midpoint",'2010 County Business Patterns'!$J$2,"FIPS State and County Code",$A256,"fipstate",$B256,"fipscty",$C256,"naics","337127")),0,GETPIVOTDATA("Sum of Midpoint",'2010 County Business Patterns'!$J$2,"FIPS State and County Code",$A256,"fipstate",$B256,"fipscty",$C256,"naics","337127"))</f>
        <v>0</v>
      </c>
      <c r="N256">
        <f>IF(ISERROR(VLOOKUP($B256,'2010 State Business Patterns'!$AN$3:$AR$55,3,FALSE)),0,VLOOKUP($B256,'2010 State Business Patterns'!$AN$3:$AR$55,3,FALSE))</f>
        <v>0.59555871661134818</v>
      </c>
      <c r="O256" s="28">
        <f t="shared" si="17"/>
        <v>0</v>
      </c>
      <c r="P256" s="28">
        <f>IF(ISERROR(GETPIVOTDATA("Sum of emp",'2010 County Business Patterns'!$J$2,"FIPS State and County Code",$A256,"fipstate",$B256,"fipscty",$C256,"naics","337214")),0,GETPIVOTDATA("Sum of emp",'2010 County Business Patterns'!$J$2,"FIPS State and County Code",$A256,"fipstate",$B256,"fipscty",$C256,"naics","337214"))</f>
        <v>0</v>
      </c>
      <c r="Q256" s="28">
        <f>IF(ISERROR(GETPIVOTDATA("Sum of Midpoint",'2010 County Business Patterns'!$J$2,"FIPS State and County Code",$A256,"fipstate",$B256,"fipscty",$C256,"naics","337214")),0,GETPIVOTDATA("Sum of Midpoint",'2010 County Business Patterns'!$J$2,"FIPS State and County Code",$A256,"fipstate",$B256,"fipscty",$C256,"naics","337214"))</f>
        <v>0</v>
      </c>
      <c r="R256">
        <f>IF(ISERROR(VLOOKUP($B256,'2010 State Business Patterns'!$AN$3:$AR$55,4,FALSE)),0,VLOOKUP($B256,'2010 State Business Patterns'!$AN$3:$AR$55,4,FALSE))</f>
        <v>0.66060606060606064</v>
      </c>
      <c r="S256" s="28">
        <f t="shared" si="18"/>
        <v>0</v>
      </c>
      <c r="T256" s="28">
        <f>IF(ISERROR(GETPIVOTDATA("Sum of emp",'2010 County Business Patterns'!$J$2,"FIPS State and County Code",$A256,"fipstate",$B256,"fipscty",$C256,"naics","337215")),0,GETPIVOTDATA("Sum of emp",'2010 County Business Patterns'!$J$2,"FIPS State and County Code",$A256,"fipstate",$B256,"fipscty",$C256,"naics","337215"))</f>
        <v>0</v>
      </c>
      <c r="U256" s="28">
        <f>IF(ISERROR(GETPIVOTDATA("Sum of Midpoint",'2010 County Business Patterns'!$J$2,"FIPS State and County Code",$A256,"fipstate",$B256,"fipscty",$C256,"naics","337215")),0,GETPIVOTDATA("Sum of Midpoint",'2010 County Business Patterns'!$J$2,"FIPS State and County Code",$A256,"fipstate",$B256,"fipscty",$C256,"naics","337215"))</f>
        <v>0</v>
      </c>
      <c r="V256">
        <f>IF(ISERROR(VLOOKUP($B256,'2010 State Business Patterns'!$AN$3:$AR$55,5,FALSE)),0,VLOOKUP($B256,'2010 State Business Patterns'!$AN$3:$AR$55,5,FALSE))</f>
        <v>0.59775280898876404</v>
      </c>
      <c r="W256" s="28">
        <f t="shared" si="19"/>
        <v>0</v>
      </c>
    </row>
    <row r="257" spans="1:23" hidden="1">
      <c r="A257" s="1" t="s">
        <v>2578</v>
      </c>
      <c r="B257" s="1" t="s">
        <v>1854</v>
      </c>
      <c r="C257" s="1" t="s">
        <v>1821</v>
      </c>
      <c r="D257" s="1" t="s">
        <v>2579</v>
      </c>
      <c r="E257" s="1" t="s">
        <v>2057</v>
      </c>
      <c r="F257" s="1" t="s">
        <v>2557</v>
      </c>
      <c r="G257" s="47">
        <f t="shared" si="15"/>
        <v>0</v>
      </c>
      <c r="H257" s="28">
        <f>IF(ISERROR(GETPIVOTDATA("Sum of emp",'2010 County Business Patterns'!$J$2,"FIPS State and County Code",$A257,"fipstate",$B257,"fipscty",$C257,"naics","337124")),0,GETPIVOTDATA("Sum of emp",'2010 County Business Patterns'!$J$2,"FIPS State and County Code",$A257,"fipstate",$B257,"fipscty",$C257,"naics","337124"))</f>
        <v>0</v>
      </c>
      <c r="I257" s="28">
        <f>IF(ISERROR(GETPIVOTDATA("Sum of Midpoint",'2010 County Business Patterns'!$J$2,"FIPS State and County Code",$A257,"fipstate",$B257,"fipscty",$C257,"naics","337124")),0,GETPIVOTDATA("Sum of Midpoint",'2010 County Business Patterns'!$J$2,"FIPS State and County Code",$A257,"fipstate",$B257,"fipscty",$C257,"naics","337124"))</f>
        <v>0</v>
      </c>
      <c r="J257">
        <f>IF(ISERROR(VLOOKUP($B257,'2010 State Business Patterns'!$AN$3:$AR$55,2,FALSE)),0,VLOOKUP($B257,'2010 State Business Patterns'!$AN$3:$AR$55,2,FALSE))</f>
        <v>0.36520423600605145</v>
      </c>
      <c r="K257" s="28">
        <f t="shared" si="16"/>
        <v>0</v>
      </c>
      <c r="L257" s="28">
        <f>IF(ISERROR(GETPIVOTDATA("Sum of emp",'2010 County Business Patterns'!$J$2,"FIPS State and County Code",$A257,"fipstate",$B257,"fipscty",$C257,"naics","337127")),0,GETPIVOTDATA("Sum of emp",'2010 County Business Patterns'!$J$2,"FIPS State and County Code",$A257,"fipstate",$B257,"fipscty",$C257,"naics","337127"))</f>
        <v>0</v>
      </c>
      <c r="M257" s="28">
        <f>IF(ISERROR(GETPIVOTDATA("Sum of Midpoint",'2010 County Business Patterns'!$J$2,"FIPS State and County Code",$A257,"fipstate",$B257,"fipscty",$C257,"naics","337127")),0,GETPIVOTDATA("Sum of Midpoint",'2010 County Business Patterns'!$J$2,"FIPS State and County Code",$A257,"fipstate",$B257,"fipscty",$C257,"naics","337127"))</f>
        <v>0</v>
      </c>
      <c r="N257">
        <f>IF(ISERROR(VLOOKUP($B257,'2010 State Business Patterns'!$AN$3:$AR$55,3,FALSE)),0,VLOOKUP($B257,'2010 State Business Patterns'!$AN$3:$AR$55,3,FALSE))</f>
        <v>0.59555871661134818</v>
      </c>
      <c r="O257" s="28">
        <f t="shared" si="17"/>
        <v>0</v>
      </c>
      <c r="P257" s="28">
        <f>IF(ISERROR(GETPIVOTDATA("Sum of emp",'2010 County Business Patterns'!$J$2,"FIPS State and County Code",$A257,"fipstate",$B257,"fipscty",$C257,"naics","337214")),0,GETPIVOTDATA("Sum of emp",'2010 County Business Patterns'!$J$2,"FIPS State and County Code",$A257,"fipstate",$B257,"fipscty",$C257,"naics","337214"))</f>
        <v>0</v>
      </c>
      <c r="Q257" s="28">
        <f>IF(ISERROR(GETPIVOTDATA("Sum of Midpoint",'2010 County Business Patterns'!$J$2,"FIPS State and County Code",$A257,"fipstate",$B257,"fipscty",$C257,"naics","337214")),0,GETPIVOTDATA("Sum of Midpoint",'2010 County Business Patterns'!$J$2,"FIPS State and County Code",$A257,"fipstate",$B257,"fipscty",$C257,"naics","337214"))</f>
        <v>0</v>
      </c>
      <c r="R257">
        <f>IF(ISERROR(VLOOKUP($B257,'2010 State Business Patterns'!$AN$3:$AR$55,4,FALSE)),0,VLOOKUP($B257,'2010 State Business Patterns'!$AN$3:$AR$55,4,FALSE))</f>
        <v>0.66060606060606064</v>
      </c>
      <c r="S257" s="28">
        <f t="shared" si="18"/>
        <v>0</v>
      </c>
      <c r="T257" s="28">
        <f>IF(ISERROR(GETPIVOTDATA("Sum of emp",'2010 County Business Patterns'!$J$2,"FIPS State and County Code",$A257,"fipstate",$B257,"fipscty",$C257,"naics","337215")),0,GETPIVOTDATA("Sum of emp",'2010 County Business Patterns'!$J$2,"FIPS State and County Code",$A257,"fipstate",$B257,"fipscty",$C257,"naics","337215"))</f>
        <v>0</v>
      </c>
      <c r="U257" s="28">
        <f>IF(ISERROR(GETPIVOTDATA("Sum of Midpoint",'2010 County Business Patterns'!$J$2,"FIPS State and County Code",$A257,"fipstate",$B257,"fipscty",$C257,"naics","337215")),0,GETPIVOTDATA("Sum of Midpoint",'2010 County Business Patterns'!$J$2,"FIPS State and County Code",$A257,"fipstate",$B257,"fipscty",$C257,"naics","337215"))</f>
        <v>0</v>
      </c>
      <c r="V257">
        <f>IF(ISERROR(VLOOKUP($B257,'2010 State Business Patterns'!$AN$3:$AR$55,5,FALSE)),0,VLOOKUP($B257,'2010 State Business Patterns'!$AN$3:$AR$55,5,FALSE))</f>
        <v>0.59775280898876404</v>
      </c>
      <c r="W257" s="28">
        <f t="shared" si="19"/>
        <v>0</v>
      </c>
    </row>
    <row r="258" spans="1:23" hidden="1">
      <c r="A258" s="1" t="s">
        <v>2580</v>
      </c>
      <c r="B258" s="1" t="s">
        <v>1854</v>
      </c>
      <c r="C258" s="1" t="s">
        <v>1841</v>
      </c>
      <c r="D258" s="1" t="s">
        <v>2581</v>
      </c>
      <c r="E258" s="1" t="s">
        <v>2057</v>
      </c>
      <c r="F258" s="1" t="s">
        <v>2557</v>
      </c>
      <c r="G258" s="47">
        <f t="shared" si="15"/>
        <v>0</v>
      </c>
      <c r="H258" s="28">
        <f>IF(ISERROR(GETPIVOTDATA("Sum of emp",'2010 County Business Patterns'!$J$2,"FIPS State and County Code",$A258,"fipstate",$B258,"fipscty",$C258,"naics","337124")),0,GETPIVOTDATA("Sum of emp",'2010 County Business Patterns'!$J$2,"FIPS State and County Code",$A258,"fipstate",$B258,"fipscty",$C258,"naics","337124"))</f>
        <v>0</v>
      </c>
      <c r="I258" s="28">
        <f>IF(ISERROR(GETPIVOTDATA("Sum of Midpoint",'2010 County Business Patterns'!$J$2,"FIPS State and County Code",$A258,"fipstate",$B258,"fipscty",$C258,"naics","337124")),0,GETPIVOTDATA("Sum of Midpoint",'2010 County Business Patterns'!$J$2,"FIPS State and County Code",$A258,"fipstate",$B258,"fipscty",$C258,"naics","337124"))</f>
        <v>0</v>
      </c>
      <c r="J258">
        <f>IF(ISERROR(VLOOKUP($B258,'2010 State Business Patterns'!$AN$3:$AR$55,2,FALSE)),0,VLOOKUP($B258,'2010 State Business Patterns'!$AN$3:$AR$55,2,FALSE))</f>
        <v>0.36520423600605145</v>
      </c>
      <c r="K258" s="28">
        <f t="shared" si="16"/>
        <v>0</v>
      </c>
      <c r="L258" s="28">
        <f>IF(ISERROR(GETPIVOTDATA("Sum of emp",'2010 County Business Patterns'!$J$2,"FIPS State and County Code",$A258,"fipstate",$B258,"fipscty",$C258,"naics","337127")),0,GETPIVOTDATA("Sum of emp",'2010 County Business Patterns'!$J$2,"FIPS State and County Code",$A258,"fipstate",$B258,"fipscty",$C258,"naics","337127"))</f>
        <v>0</v>
      </c>
      <c r="M258" s="28">
        <f>IF(ISERROR(GETPIVOTDATA("Sum of Midpoint",'2010 County Business Patterns'!$J$2,"FIPS State and County Code",$A258,"fipstate",$B258,"fipscty",$C258,"naics","337127")),0,GETPIVOTDATA("Sum of Midpoint",'2010 County Business Patterns'!$J$2,"FIPS State and County Code",$A258,"fipstate",$B258,"fipscty",$C258,"naics","337127"))</f>
        <v>0</v>
      </c>
      <c r="N258">
        <f>IF(ISERROR(VLOOKUP($B258,'2010 State Business Patterns'!$AN$3:$AR$55,3,FALSE)),0,VLOOKUP($B258,'2010 State Business Patterns'!$AN$3:$AR$55,3,FALSE))</f>
        <v>0.59555871661134818</v>
      </c>
      <c r="O258" s="28">
        <f t="shared" si="17"/>
        <v>0</v>
      </c>
      <c r="P258" s="28">
        <f>IF(ISERROR(GETPIVOTDATA("Sum of emp",'2010 County Business Patterns'!$J$2,"FIPS State and County Code",$A258,"fipstate",$B258,"fipscty",$C258,"naics","337214")),0,GETPIVOTDATA("Sum of emp",'2010 County Business Patterns'!$J$2,"FIPS State and County Code",$A258,"fipstate",$B258,"fipscty",$C258,"naics","337214"))</f>
        <v>0</v>
      </c>
      <c r="Q258" s="28">
        <f>IF(ISERROR(GETPIVOTDATA("Sum of Midpoint",'2010 County Business Patterns'!$J$2,"FIPS State and County Code",$A258,"fipstate",$B258,"fipscty",$C258,"naics","337214")),0,GETPIVOTDATA("Sum of Midpoint",'2010 County Business Patterns'!$J$2,"FIPS State and County Code",$A258,"fipstate",$B258,"fipscty",$C258,"naics","337214"))</f>
        <v>0</v>
      </c>
      <c r="R258">
        <f>IF(ISERROR(VLOOKUP($B258,'2010 State Business Patterns'!$AN$3:$AR$55,4,FALSE)),0,VLOOKUP($B258,'2010 State Business Patterns'!$AN$3:$AR$55,4,FALSE))</f>
        <v>0.66060606060606064</v>
      </c>
      <c r="S258" s="28">
        <f t="shared" si="18"/>
        <v>0</v>
      </c>
      <c r="T258" s="28">
        <f>IF(ISERROR(GETPIVOTDATA("Sum of emp",'2010 County Business Patterns'!$J$2,"FIPS State and County Code",$A258,"fipstate",$B258,"fipscty",$C258,"naics","337215")),0,GETPIVOTDATA("Sum of emp",'2010 County Business Patterns'!$J$2,"FIPS State and County Code",$A258,"fipstate",$B258,"fipscty",$C258,"naics","337215"))</f>
        <v>0</v>
      </c>
      <c r="U258" s="28">
        <f>IF(ISERROR(GETPIVOTDATA("Sum of Midpoint",'2010 County Business Patterns'!$J$2,"FIPS State and County Code",$A258,"fipstate",$B258,"fipscty",$C258,"naics","337215")),0,GETPIVOTDATA("Sum of Midpoint",'2010 County Business Patterns'!$J$2,"FIPS State and County Code",$A258,"fipstate",$B258,"fipscty",$C258,"naics","337215"))</f>
        <v>0</v>
      </c>
      <c r="V258">
        <f>IF(ISERROR(VLOOKUP($B258,'2010 State Business Patterns'!$AN$3:$AR$55,5,FALSE)),0,VLOOKUP($B258,'2010 State Business Patterns'!$AN$3:$AR$55,5,FALSE))</f>
        <v>0.59775280898876404</v>
      </c>
      <c r="W258" s="28">
        <f t="shared" si="19"/>
        <v>0</v>
      </c>
    </row>
    <row r="259" spans="1:23" hidden="1">
      <c r="A259" s="1" t="s">
        <v>2582</v>
      </c>
      <c r="B259" s="1" t="s">
        <v>1854</v>
      </c>
      <c r="C259" s="1" t="s">
        <v>1776</v>
      </c>
      <c r="D259" s="1" t="s">
        <v>2583</v>
      </c>
      <c r="E259" s="1" t="s">
        <v>2057</v>
      </c>
      <c r="F259" s="1" t="s">
        <v>2557</v>
      </c>
      <c r="G259" s="47">
        <f t="shared" si="15"/>
        <v>0</v>
      </c>
      <c r="H259" s="28">
        <f>IF(ISERROR(GETPIVOTDATA("Sum of emp",'2010 County Business Patterns'!$J$2,"FIPS State and County Code",$A259,"fipstate",$B259,"fipscty",$C259,"naics","337124")),0,GETPIVOTDATA("Sum of emp",'2010 County Business Patterns'!$J$2,"FIPS State and County Code",$A259,"fipstate",$B259,"fipscty",$C259,"naics","337124"))</f>
        <v>0</v>
      </c>
      <c r="I259" s="28">
        <f>IF(ISERROR(GETPIVOTDATA("Sum of Midpoint",'2010 County Business Patterns'!$J$2,"FIPS State and County Code",$A259,"fipstate",$B259,"fipscty",$C259,"naics","337124")),0,GETPIVOTDATA("Sum of Midpoint",'2010 County Business Patterns'!$J$2,"FIPS State and County Code",$A259,"fipstate",$B259,"fipscty",$C259,"naics","337124"))</f>
        <v>0</v>
      </c>
      <c r="J259">
        <f>IF(ISERROR(VLOOKUP($B259,'2010 State Business Patterns'!$AN$3:$AR$55,2,FALSE)),0,VLOOKUP($B259,'2010 State Business Patterns'!$AN$3:$AR$55,2,FALSE))</f>
        <v>0.36520423600605145</v>
      </c>
      <c r="K259" s="28">
        <f t="shared" si="16"/>
        <v>0</v>
      </c>
      <c r="L259" s="28">
        <f>IF(ISERROR(GETPIVOTDATA("Sum of emp",'2010 County Business Patterns'!$J$2,"FIPS State and County Code",$A259,"fipstate",$B259,"fipscty",$C259,"naics","337127")),0,GETPIVOTDATA("Sum of emp",'2010 County Business Patterns'!$J$2,"FIPS State and County Code",$A259,"fipstate",$B259,"fipscty",$C259,"naics","337127"))</f>
        <v>0</v>
      </c>
      <c r="M259" s="28">
        <f>IF(ISERROR(GETPIVOTDATA("Sum of Midpoint",'2010 County Business Patterns'!$J$2,"FIPS State and County Code",$A259,"fipstate",$B259,"fipscty",$C259,"naics","337127")),0,GETPIVOTDATA("Sum of Midpoint",'2010 County Business Patterns'!$J$2,"FIPS State and County Code",$A259,"fipstate",$B259,"fipscty",$C259,"naics","337127"))</f>
        <v>0</v>
      </c>
      <c r="N259">
        <f>IF(ISERROR(VLOOKUP($B259,'2010 State Business Patterns'!$AN$3:$AR$55,3,FALSE)),0,VLOOKUP($B259,'2010 State Business Patterns'!$AN$3:$AR$55,3,FALSE))</f>
        <v>0.59555871661134818</v>
      </c>
      <c r="O259" s="28">
        <f t="shared" si="17"/>
        <v>0</v>
      </c>
      <c r="P259" s="28">
        <f>IF(ISERROR(GETPIVOTDATA("Sum of emp",'2010 County Business Patterns'!$J$2,"FIPS State and County Code",$A259,"fipstate",$B259,"fipscty",$C259,"naics","337214")),0,GETPIVOTDATA("Sum of emp",'2010 County Business Patterns'!$J$2,"FIPS State and County Code",$A259,"fipstate",$B259,"fipscty",$C259,"naics","337214"))</f>
        <v>0</v>
      </c>
      <c r="Q259" s="28">
        <f>IF(ISERROR(GETPIVOTDATA("Sum of Midpoint",'2010 County Business Patterns'!$J$2,"FIPS State and County Code",$A259,"fipstate",$B259,"fipscty",$C259,"naics","337214")),0,GETPIVOTDATA("Sum of Midpoint",'2010 County Business Patterns'!$J$2,"FIPS State and County Code",$A259,"fipstate",$B259,"fipscty",$C259,"naics","337214"))</f>
        <v>0</v>
      </c>
      <c r="R259">
        <f>IF(ISERROR(VLOOKUP($B259,'2010 State Business Patterns'!$AN$3:$AR$55,4,FALSE)),0,VLOOKUP($B259,'2010 State Business Patterns'!$AN$3:$AR$55,4,FALSE))</f>
        <v>0.66060606060606064</v>
      </c>
      <c r="S259" s="28">
        <f t="shared" si="18"/>
        <v>0</v>
      </c>
      <c r="T259" s="28">
        <f>IF(ISERROR(GETPIVOTDATA("Sum of emp",'2010 County Business Patterns'!$J$2,"FIPS State and County Code",$A259,"fipstate",$B259,"fipscty",$C259,"naics","337215")),0,GETPIVOTDATA("Sum of emp",'2010 County Business Patterns'!$J$2,"FIPS State and County Code",$A259,"fipstate",$B259,"fipscty",$C259,"naics","337215"))</f>
        <v>0</v>
      </c>
      <c r="U259" s="28">
        <f>IF(ISERROR(GETPIVOTDATA("Sum of Midpoint",'2010 County Business Patterns'!$J$2,"FIPS State and County Code",$A259,"fipstate",$B259,"fipscty",$C259,"naics","337215")),0,GETPIVOTDATA("Sum of Midpoint",'2010 County Business Patterns'!$J$2,"FIPS State and County Code",$A259,"fipstate",$B259,"fipscty",$C259,"naics","337215"))</f>
        <v>0</v>
      </c>
      <c r="V259">
        <f>IF(ISERROR(VLOOKUP($B259,'2010 State Business Patterns'!$AN$3:$AR$55,5,FALSE)),0,VLOOKUP($B259,'2010 State Business Patterns'!$AN$3:$AR$55,5,FALSE))</f>
        <v>0.59775280898876404</v>
      </c>
      <c r="W259" s="28">
        <f t="shared" si="19"/>
        <v>0</v>
      </c>
    </row>
    <row r="260" spans="1:23" hidden="1">
      <c r="A260" s="1" t="s">
        <v>2584</v>
      </c>
      <c r="B260" s="1" t="s">
        <v>1854</v>
      </c>
      <c r="C260" s="1" t="s">
        <v>1822</v>
      </c>
      <c r="D260" s="1" t="s">
        <v>2585</v>
      </c>
      <c r="E260" s="1" t="s">
        <v>2057</v>
      </c>
      <c r="F260" s="1" t="s">
        <v>2557</v>
      </c>
      <c r="G260" s="47">
        <f t="shared" si="15"/>
        <v>0</v>
      </c>
      <c r="H260" s="28">
        <f>IF(ISERROR(GETPIVOTDATA("Sum of emp",'2010 County Business Patterns'!$J$2,"FIPS State and County Code",$A260,"fipstate",$B260,"fipscty",$C260,"naics","337124")),0,GETPIVOTDATA("Sum of emp",'2010 County Business Patterns'!$J$2,"FIPS State and County Code",$A260,"fipstate",$B260,"fipscty",$C260,"naics","337124"))</f>
        <v>0</v>
      </c>
      <c r="I260" s="28">
        <f>IF(ISERROR(GETPIVOTDATA("Sum of Midpoint",'2010 County Business Patterns'!$J$2,"FIPS State and County Code",$A260,"fipstate",$B260,"fipscty",$C260,"naics","337124")),0,GETPIVOTDATA("Sum of Midpoint",'2010 County Business Patterns'!$J$2,"FIPS State and County Code",$A260,"fipstate",$B260,"fipscty",$C260,"naics","337124"))</f>
        <v>0</v>
      </c>
      <c r="J260">
        <f>IF(ISERROR(VLOOKUP($B260,'2010 State Business Patterns'!$AN$3:$AR$55,2,FALSE)),0,VLOOKUP($B260,'2010 State Business Patterns'!$AN$3:$AR$55,2,FALSE))</f>
        <v>0.36520423600605145</v>
      </c>
      <c r="K260" s="28">
        <f t="shared" si="16"/>
        <v>0</v>
      </c>
      <c r="L260" s="28">
        <f>IF(ISERROR(GETPIVOTDATA("Sum of emp",'2010 County Business Patterns'!$J$2,"FIPS State and County Code",$A260,"fipstate",$B260,"fipscty",$C260,"naics","337127")),0,GETPIVOTDATA("Sum of emp",'2010 County Business Patterns'!$J$2,"FIPS State and County Code",$A260,"fipstate",$B260,"fipscty",$C260,"naics","337127"))</f>
        <v>0</v>
      </c>
      <c r="M260" s="28">
        <f>IF(ISERROR(GETPIVOTDATA("Sum of Midpoint",'2010 County Business Patterns'!$J$2,"FIPS State and County Code",$A260,"fipstate",$B260,"fipscty",$C260,"naics","337127")),0,GETPIVOTDATA("Sum of Midpoint",'2010 County Business Patterns'!$J$2,"FIPS State and County Code",$A260,"fipstate",$B260,"fipscty",$C260,"naics","337127"))</f>
        <v>0</v>
      </c>
      <c r="N260">
        <f>IF(ISERROR(VLOOKUP($B260,'2010 State Business Patterns'!$AN$3:$AR$55,3,FALSE)),0,VLOOKUP($B260,'2010 State Business Patterns'!$AN$3:$AR$55,3,FALSE))</f>
        <v>0.59555871661134818</v>
      </c>
      <c r="O260" s="28">
        <f t="shared" si="17"/>
        <v>0</v>
      </c>
      <c r="P260" s="28">
        <f>IF(ISERROR(GETPIVOTDATA("Sum of emp",'2010 County Business Patterns'!$J$2,"FIPS State and County Code",$A260,"fipstate",$B260,"fipscty",$C260,"naics","337214")),0,GETPIVOTDATA("Sum of emp",'2010 County Business Patterns'!$J$2,"FIPS State and County Code",$A260,"fipstate",$B260,"fipscty",$C260,"naics","337214"))</f>
        <v>0</v>
      </c>
      <c r="Q260" s="28">
        <f>IF(ISERROR(GETPIVOTDATA("Sum of Midpoint",'2010 County Business Patterns'!$J$2,"FIPS State and County Code",$A260,"fipstate",$B260,"fipscty",$C260,"naics","337214")),0,GETPIVOTDATA("Sum of Midpoint",'2010 County Business Patterns'!$J$2,"FIPS State and County Code",$A260,"fipstate",$B260,"fipscty",$C260,"naics","337214"))</f>
        <v>0</v>
      </c>
      <c r="R260">
        <f>IF(ISERROR(VLOOKUP($B260,'2010 State Business Patterns'!$AN$3:$AR$55,4,FALSE)),0,VLOOKUP($B260,'2010 State Business Patterns'!$AN$3:$AR$55,4,FALSE))</f>
        <v>0.66060606060606064</v>
      </c>
      <c r="S260" s="28">
        <f t="shared" si="18"/>
        <v>0</v>
      </c>
      <c r="T260" s="28">
        <f>IF(ISERROR(GETPIVOTDATA("Sum of emp",'2010 County Business Patterns'!$J$2,"FIPS State and County Code",$A260,"fipstate",$B260,"fipscty",$C260,"naics","337215")),0,GETPIVOTDATA("Sum of emp",'2010 County Business Patterns'!$J$2,"FIPS State and County Code",$A260,"fipstate",$B260,"fipscty",$C260,"naics","337215"))</f>
        <v>0</v>
      </c>
      <c r="U260" s="28">
        <f>IF(ISERROR(GETPIVOTDATA("Sum of Midpoint",'2010 County Business Patterns'!$J$2,"FIPS State and County Code",$A260,"fipstate",$B260,"fipscty",$C260,"naics","337215")),0,GETPIVOTDATA("Sum of Midpoint",'2010 County Business Patterns'!$J$2,"FIPS State and County Code",$A260,"fipstate",$B260,"fipscty",$C260,"naics","337215"))</f>
        <v>0</v>
      </c>
      <c r="V260">
        <f>IF(ISERROR(VLOOKUP($B260,'2010 State Business Patterns'!$AN$3:$AR$55,5,FALSE)),0,VLOOKUP($B260,'2010 State Business Patterns'!$AN$3:$AR$55,5,FALSE))</f>
        <v>0.59775280898876404</v>
      </c>
      <c r="W260" s="28">
        <f t="shared" si="19"/>
        <v>0</v>
      </c>
    </row>
    <row r="261" spans="1:23" hidden="1">
      <c r="A261" s="1" t="s">
        <v>2586</v>
      </c>
      <c r="B261" s="1" t="s">
        <v>1854</v>
      </c>
      <c r="C261" s="1" t="s">
        <v>1777</v>
      </c>
      <c r="D261" s="1" t="s">
        <v>2587</v>
      </c>
      <c r="E261" s="1" t="s">
        <v>2057</v>
      </c>
      <c r="F261" s="1" t="s">
        <v>2557</v>
      </c>
      <c r="G261" s="47">
        <f t="shared" ref="G261:G324" si="20">K261+O261+S261+W261</f>
        <v>0</v>
      </c>
      <c r="H261" s="28">
        <f>IF(ISERROR(GETPIVOTDATA("Sum of emp",'2010 County Business Patterns'!$J$2,"FIPS State and County Code",$A261,"fipstate",$B261,"fipscty",$C261,"naics","337124")),0,GETPIVOTDATA("Sum of emp",'2010 County Business Patterns'!$J$2,"FIPS State and County Code",$A261,"fipstate",$B261,"fipscty",$C261,"naics","337124"))</f>
        <v>0</v>
      </c>
      <c r="I261" s="28">
        <f>IF(ISERROR(GETPIVOTDATA("Sum of Midpoint",'2010 County Business Patterns'!$J$2,"FIPS State and County Code",$A261,"fipstate",$B261,"fipscty",$C261,"naics","337124")),0,GETPIVOTDATA("Sum of Midpoint",'2010 County Business Patterns'!$J$2,"FIPS State and County Code",$A261,"fipstate",$B261,"fipscty",$C261,"naics","337124"))</f>
        <v>0</v>
      </c>
      <c r="J261">
        <f>IF(ISERROR(VLOOKUP($B261,'2010 State Business Patterns'!$AN$3:$AR$55,2,FALSE)),0,VLOOKUP($B261,'2010 State Business Patterns'!$AN$3:$AR$55,2,FALSE))</f>
        <v>0.36520423600605145</v>
      </c>
      <c r="K261" s="28">
        <f t="shared" ref="K261:K324" si="21">IF(I261=0,H261,I261*J261)</f>
        <v>0</v>
      </c>
      <c r="L261" s="28">
        <f>IF(ISERROR(GETPIVOTDATA("Sum of emp",'2010 County Business Patterns'!$J$2,"FIPS State and County Code",$A261,"fipstate",$B261,"fipscty",$C261,"naics","337127")),0,GETPIVOTDATA("Sum of emp",'2010 County Business Patterns'!$J$2,"FIPS State and County Code",$A261,"fipstate",$B261,"fipscty",$C261,"naics","337127"))</f>
        <v>0</v>
      </c>
      <c r="M261" s="28">
        <f>IF(ISERROR(GETPIVOTDATA("Sum of Midpoint",'2010 County Business Patterns'!$J$2,"FIPS State and County Code",$A261,"fipstate",$B261,"fipscty",$C261,"naics","337127")),0,GETPIVOTDATA("Sum of Midpoint",'2010 County Business Patterns'!$J$2,"FIPS State and County Code",$A261,"fipstate",$B261,"fipscty",$C261,"naics","337127"))</f>
        <v>0</v>
      </c>
      <c r="N261">
        <f>IF(ISERROR(VLOOKUP($B261,'2010 State Business Patterns'!$AN$3:$AR$55,3,FALSE)),0,VLOOKUP($B261,'2010 State Business Patterns'!$AN$3:$AR$55,3,FALSE))</f>
        <v>0.59555871661134818</v>
      </c>
      <c r="O261" s="28">
        <f t="shared" ref="O261:O324" si="22">IF(M261=0,L261,M261*N261)*O$3227</f>
        <v>0</v>
      </c>
      <c r="P261" s="28">
        <f>IF(ISERROR(GETPIVOTDATA("Sum of emp",'2010 County Business Patterns'!$J$2,"FIPS State and County Code",$A261,"fipstate",$B261,"fipscty",$C261,"naics","337214")),0,GETPIVOTDATA("Sum of emp",'2010 County Business Patterns'!$J$2,"FIPS State and County Code",$A261,"fipstate",$B261,"fipscty",$C261,"naics","337214"))</f>
        <v>0</v>
      </c>
      <c r="Q261" s="28">
        <f>IF(ISERROR(GETPIVOTDATA("Sum of Midpoint",'2010 County Business Patterns'!$J$2,"FIPS State and County Code",$A261,"fipstate",$B261,"fipscty",$C261,"naics","337214")),0,GETPIVOTDATA("Sum of Midpoint",'2010 County Business Patterns'!$J$2,"FIPS State and County Code",$A261,"fipstate",$B261,"fipscty",$C261,"naics","337214"))</f>
        <v>0</v>
      </c>
      <c r="R261">
        <f>IF(ISERROR(VLOOKUP($B261,'2010 State Business Patterns'!$AN$3:$AR$55,4,FALSE)),0,VLOOKUP($B261,'2010 State Business Patterns'!$AN$3:$AR$55,4,FALSE))</f>
        <v>0.66060606060606064</v>
      </c>
      <c r="S261" s="28">
        <f t="shared" ref="S261:S324" si="23">IF(Q261=0,P261,Q261*R261)</f>
        <v>0</v>
      </c>
      <c r="T261" s="28">
        <f>IF(ISERROR(GETPIVOTDATA("Sum of emp",'2010 County Business Patterns'!$J$2,"FIPS State and County Code",$A261,"fipstate",$B261,"fipscty",$C261,"naics","337215")),0,GETPIVOTDATA("Sum of emp",'2010 County Business Patterns'!$J$2,"FIPS State and County Code",$A261,"fipstate",$B261,"fipscty",$C261,"naics","337215"))</f>
        <v>0</v>
      </c>
      <c r="U261" s="28">
        <f>IF(ISERROR(GETPIVOTDATA("Sum of Midpoint",'2010 County Business Patterns'!$J$2,"FIPS State and County Code",$A261,"fipstate",$B261,"fipscty",$C261,"naics","337215")),0,GETPIVOTDATA("Sum of Midpoint",'2010 County Business Patterns'!$J$2,"FIPS State and County Code",$A261,"fipstate",$B261,"fipscty",$C261,"naics","337215"))</f>
        <v>0</v>
      </c>
      <c r="V261">
        <f>IF(ISERROR(VLOOKUP($B261,'2010 State Business Patterns'!$AN$3:$AR$55,5,FALSE)),0,VLOOKUP($B261,'2010 State Business Patterns'!$AN$3:$AR$55,5,FALSE))</f>
        <v>0.59775280898876404</v>
      </c>
      <c r="W261" s="28">
        <f t="shared" ref="W261:W324" si="24">IF(U261=0,T261,U261*V261)*W$3227</f>
        <v>0</v>
      </c>
    </row>
    <row r="262" spans="1:23">
      <c r="A262" s="1" t="s">
        <v>2588</v>
      </c>
      <c r="B262" s="1" t="s">
        <v>1854</v>
      </c>
      <c r="C262" s="1" t="s">
        <v>1825</v>
      </c>
      <c r="D262" s="1" t="s">
        <v>2589</v>
      </c>
      <c r="E262" s="1" t="s">
        <v>2057</v>
      </c>
      <c r="F262" s="1" t="s">
        <v>2557</v>
      </c>
      <c r="G262" s="47">
        <f t="shared" si="20"/>
        <v>79.087751764427523</v>
      </c>
      <c r="H262" s="28">
        <f>IF(ISERROR(GETPIVOTDATA("Sum of emp",'2010 County Business Patterns'!$J$2,"FIPS State and County Code",$A262,"fipstate",$B262,"fipscty",$C262,"naics","337124")),0,GETPIVOTDATA("Sum of emp",'2010 County Business Patterns'!$J$2,"FIPS State and County Code",$A262,"fipstate",$B262,"fipscty",$C262,"naics","337124"))</f>
        <v>0</v>
      </c>
      <c r="I262" s="28">
        <f>IF(ISERROR(GETPIVOTDATA("Sum of Midpoint",'2010 County Business Patterns'!$J$2,"FIPS State and County Code",$A262,"fipstate",$B262,"fipscty",$C262,"naics","337124")),0,GETPIVOTDATA("Sum of Midpoint",'2010 County Business Patterns'!$J$2,"FIPS State and County Code",$A262,"fipstate",$B262,"fipscty",$C262,"naics","337124"))</f>
        <v>10</v>
      </c>
      <c r="J262">
        <f>IF(ISERROR(VLOOKUP($B262,'2010 State Business Patterns'!$AN$3:$AR$55,2,FALSE)),0,VLOOKUP($B262,'2010 State Business Patterns'!$AN$3:$AR$55,2,FALSE))</f>
        <v>0.36520423600605145</v>
      </c>
      <c r="K262" s="28">
        <f t="shared" si="21"/>
        <v>3.6520423600605145</v>
      </c>
      <c r="L262" s="28">
        <f>IF(ISERROR(GETPIVOTDATA("Sum of emp",'2010 County Business Patterns'!$J$2,"FIPS State and County Code",$A262,"fipstate",$B262,"fipscty",$C262,"naics","337127")),0,GETPIVOTDATA("Sum of emp",'2010 County Business Patterns'!$J$2,"FIPS State and County Code",$A262,"fipstate",$B262,"fipscty",$C262,"naics","337127"))</f>
        <v>0</v>
      </c>
      <c r="M262" s="28">
        <f>IF(ISERROR(GETPIVOTDATA("Sum of Midpoint",'2010 County Business Patterns'!$J$2,"FIPS State and County Code",$A262,"fipstate",$B262,"fipscty",$C262,"naics","337127")),0,GETPIVOTDATA("Sum of Midpoint",'2010 County Business Patterns'!$J$2,"FIPS State and County Code",$A262,"fipstate",$B262,"fipscty",$C262,"naics","337127"))</f>
        <v>60</v>
      </c>
      <c r="N262">
        <f>IF(ISERROR(VLOOKUP($B262,'2010 State Business Patterns'!$AN$3:$AR$55,3,FALSE)),0,VLOOKUP($B262,'2010 State Business Patterns'!$AN$3:$AR$55,3,FALSE))</f>
        <v>0.59555871661134818</v>
      </c>
      <c r="O262" s="28">
        <f t="shared" si="22"/>
        <v>17.866761498340445</v>
      </c>
      <c r="P262" s="28">
        <f>IF(ISERROR(GETPIVOTDATA("Sum of emp",'2010 County Business Patterns'!$J$2,"FIPS State and County Code",$A262,"fipstate",$B262,"fipscty",$C262,"naics","337214")),0,GETPIVOTDATA("Sum of emp",'2010 County Business Patterns'!$J$2,"FIPS State and County Code",$A262,"fipstate",$B262,"fipscty",$C262,"naics","337214"))</f>
        <v>0</v>
      </c>
      <c r="Q262" s="28">
        <f>IF(ISERROR(GETPIVOTDATA("Sum of Midpoint",'2010 County Business Patterns'!$J$2,"FIPS State and County Code",$A262,"fipstate",$B262,"fipscty",$C262,"naics","337214")),0,GETPIVOTDATA("Sum of Midpoint",'2010 County Business Patterns'!$J$2,"FIPS State and County Code",$A262,"fipstate",$B262,"fipscty",$C262,"naics","337214"))</f>
        <v>60</v>
      </c>
      <c r="R262">
        <f>IF(ISERROR(VLOOKUP($B262,'2010 State Business Patterns'!$AN$3:$AR$55,4,FALSE)),0,VLOOKUP($B262,'2010 State Business Patterns'!$AN$3:$AR$55,4,FALSE))</f>
        <v>0.66060606060606064</v>
      </c>
      <c r="S262" s="28">
        <f t="shared" si="23"/>
        <v>39.63636363636364</v>
      </c>
      <c r="T262" s="28">
        <f>IF(ISERROR(GETPIVOTDATA("Sum of emp",'2010 County Business Patterns'!$J$2,"FIPS State and County Code",$A262,"fipstate",$B262,"fipscty",$C262,"naics","337215")),0,GETPIVOTDATA("Sum of emp",'2010 County Business Patterns'!$J$2,"FIPS State and County Code",$A262,"fipstate",$B262,"fipscty",$C262,"naics","337215"))</f>
        <v>0</v>
      </c>
      <c r="U262" s="28">
        <f>IF(ISERROR(GETPIVOTDATA("Sum of Midpoint",'2010 County Business Patterns'!$J$2,"FIPS State and County Code",$A262,"fipstate",$B262,"fipscty",$C262,"naics","337215")),0,GETPIVOTDATA("Sum of Midpoint",'2010 County Business Patterns'!$J$2,"FIPS State and County Code",$A262,"fipstate",$B262,"fipscty",$C262,"naics","337215"))</f>
        <v>60</v>
      </c>
      <c r="V262">
        <f>IF(ISERROR(VLOOKUP($B262,'2010 State Business Patterns'!$AN$3:$AR$55,5,FALSE)),0,VLOOKUP($B262,'2010 State Business Patterns'!$AN$3:$AR$55,5,FALSE))</f>
        <v>0.59775280898876404</v>
      </c>
      <c r="W262" s="28">
        <f t="shared" si="24"/>
        <v>17.932584269662922</v>
      </c>
    </row>
    <row r="263" spans="1:23" hidden="1">
      <c r="A263" s="1" t="s">
        <v>2590</v>
      </c>
      <c r="B263" s="1" t="s">
        <v>1854</v>
      </c>
      <c r="C263" s="1" t="s">
        <v>1826</v>
      </c>
      <c r="D263" s="1" t="s">
        <v>2591</v>
      </c>
      <c r="E263" s="1" t="s">
        <v>2057</v>
      </c>
      <c r="F263" s="1" t="s">
        <v>2557</v>
      </c>
      <c r="G263" s="47">
        <f t="shared" si="20"/>
        <v>0</v>
      </c>
      <c r="H263" s="28">
        <f>IF(ISERROR(GETPIVOTDATA("Sum of emp",'2010 County Business Patterns'!$J$2,"FIPS State and County Code",$A263,"fipstate",$B263,"fipscty",$C263,"naics","337124")),0,GETPIVOTDATA("Sum of emp",'2010 County Business Patterns'!$J$2,"FIPS State and County Code",$A263,"fipstate",$B263,"fipscty",$C263,"naics","337124"))</f>
        <v>0</v>
      </c>
      <c r="I263" s="28">
        <f>IF(ISERROR(GETPIVOTDATA("Sum of Midpoint",'2010 County Business Patterns'!$J$2,"FIPS State and County Code",$A263,"fipstate",$B263,"fipscty",$C263,"naics","337124")),0,GETPIVOTDATA("Sum of Midpoint",'2010 County Business Patterns'!$J$2,"FIPS State and County Code",$A263,"fipstate",$B263,"fipscty",$C263,"naics","337124"))</f>
        <v>0</v>
      </c>
      <c r="J263">
        <f>IF(ISERROR(VLOOKUP($B263,'2010 State Business Patterns'!$AN$3:$AR$55,2,FALSE)),0,VLOOKUP($B263,'2010 State Business Patterns'!$AN$3:$AR$55,2,FALSE))</f>
        <v>0.36520423600605145</v>
      </c>
      <c r="K263" s="28">
        <f t="shared" si="21"/>
        <v>0</v>
      </c>
      <c r="L263" s="28">
        <f>IF(ISERROR(GETPIVOTDATA("Sum of emp",'2010 County Business Patterns'!$J$2,"FIPS State and County Code",$A263,"fipstate",$B263,"fipscty",$C263,"naics","337127")),0,GETPIVOTDATA("Sum of emp",'2010 County Business Patterns'!$J$2,"FIPS State and County Code",$A263,"fipstate",$B263,"fipscty",$C263,"naics","337127"))</f>
        <v>0</v>
      </c>
      <c r="M263" s="28">
        <f>IF(ISERROR(GETPIVOTDATA("Sum of Midpoint",'2010 County Business Patterns'!$J$2,"FIPS State and County Code",$A263,"fipstate",$B263,"fipscty",$C263,"naics","337127")),0,GETPIVOTDATA("Sum of Midpoint",'2010 County Business Patterns'!$J$2,"FIPS State and County Code",$A263,"fipstate",$B263,"fipscty",$C263,"naics","337127"))</f>
        <v>0</v>
      </c>
      <c r="N263">
        <f>IF(ISERROR(VLOOKUP($B263,'2010 State Business Patterns'!$AN$3:$AR$55,3,FALSE)),0,VLOOKUP($B263,'2010 State Business Patterns'!$AN$3:$AR$55,3,FALSE))</f>
        <v>0.59555871661134818</v>
      </c>
      <c r="O263" s="28">
        <f t="shared" si="22"/>
        <v>0</v>
      </c>
      <c r="P263" s="28">
        <f>IF(ISERROR(GETPIVOTDATA("Sum of emp",'2010 County Business Patterns'!$J$2,"FIPS State and County Code",$A263,"fipstate",$B263,"fipscty",$C263,"naics","337214")),0,GETPIVOTDATA("Sum of emp",'2010 County Business Patterns'!$J$2,"FIPS State and County Code",$A263,"fipstate",$B263,"fipscty",$C263,"naics","337214"))</f>
        <v>0</v>
      </c>
      <c r="Q263" s="28">
        <f>IF(ISERROR(GETPIVOTDATA("Sum of Midpoint",'2010 County Business Patterns'!$J$2,"FIPS State and County Code",$A263,"fipstate",$B263,"fipscty",$C263,"naics","337214")),0,GETPIVOTDATA("Sum of Midpoint",'2010 County Business Patterns'!$J$2,"FIPS State and County Code",$A263,"fipstate",$B263,"fipscty",$C263,"naics","337214"))</f>
        <v>0</v>
      </c>
      <c r="R263">
        <f>IF(ISERROR(VLOOKUP($B263,'2010 State Business Patterns'!$AN$3:$AR$55,4,FALSE)),0,VLOOKUP($B263,'2010 State Business Patterns'!$AN$3:$AR$55,4,FALSE))</f>
        <v>0.66060606060606064</v>
      </c>
      <c r="S263" s="28">
        <f t="shared" si="23"/>
        <v>0</v>
      </c>
      <c r="T263" s="28">
        <f>IF(ISERROR(GETPIVOTDATA("Sum of emp",'2010 County Business Patterns'!$J$2,"FIPS State and County Code",$A263,"fipstate",$B263,"fipscty",$C263,"naics","337215")),0,GETPIVOTDATA("Sum of emp",'2010 County Business Patterns'!$J$2,"FIPS State and County Code",$A263,"fipstate",$B263,"fipscty",$C263,"naics","337215"))</f>
        <v>0</v>
      </c>
      <c r="U263" s="28">
        <f>IF(ISERROR(GETPIVOTDATA("Sum of Midpoint",'2010 County Business Patterns'!$J$2,"FIPS State and County Code",$A263,"fipstate",$B263,"fipscty",$C263,"naics","337215")),0,GETPIVOTDATA("Sum of Midpoint",'2010 County Business Patterns'!$J$2,"FIPS State and County Code",$A263,"fipstate",$B263,"fipscty",$C263,"naics","337215"))</f>
        <v>0</v>
      </c>
      <c r="V263">
        <f>IF(ISERROR(VLOOKUP($B263,'2010 State Business Patterns'!$AN$3:$AR$55,5,FALSE)),0,VLOOKUP($B263,'2010 State Business Patterns'!$AN$3:$AR$55,5,FALSE))</f>
        <v>0.59775280898876404</v>
      </c>
      <c r="W263" s="28">
        <f t="shared" si="24"/>
        <v>0</v>
      </c>
    </row>
    <row r="264" spans="1:23" hidden="1">
      <c r="A264" s="1" t="s">
        <v>2592</v>
      </c>
      <c r="B264" s="1" t="s">
        <v>1854</v>
      </c>
      <c r="C264" s="1" t="s">
        <v>1827</v>
      </c>
      <c r="D264" s="1" t="s">
        <v>2593</v>
      </c>
      <c r="E264" s="1" t="s">
        <v>2057</v>
      </c>
      <c r="F264" s="1" t="s">
        <v>2557</v>
      </c>
      <c r="G264" s="47">
        <f t="shared" si="20"/>
        <v>0</v>
      </c>
      <c r="H264" s="28">
        <f>IF(ISERROR(GETPIVOTDATA("Sum of emp",'2010 County Business Patterns'!$J$2,"FIPS State and County Code",$A264,"fipstate",$B264,"fipscty",$C264,"naics","337124")),0,GETPIVOTDATA("Sum of emp",'2010 County Business Patterns'!$J$2,"FIPS State and County Code",$A264,"fipstate",$B264,"fipscty",$C264,"naics","337124"))</f>
        <v>0</v>
      </c>
      <c r="I264" s="28">
        <f>IF(ISERROR(GETPIVOTDATA("Sum of Midpoint",'2010 County Business Patterns'!$J$2,"FIPS State and County Code",$A264,"fipstate",$B264,"fipscty",$C264,"naics","337124")),0,GETPIVOTDATA("Sum of Midpoint",'2010 County Business Patterns'!$J$2,"FIPS State and County Code",$A264,"fipstate",$B264,"fipscty",$C264,"naics","337124"))</f>
        <v>0</v>
      </c>
      <c r="J264">
        <f>IF(ISERROR(VLOOKUP($B264,'2010 State Business Patterns'!$AN$3:$AR$55,2,FALSE)),0,VLOOKUP($B264,'2010 State Business Patterns'!$AN$3:$AR$55,2,FALSE))</f>
        <v>0.36520423600605145</v>
      </c>
      <c r="K264" s="28">
        <f t="shared" si="21"/>
        <v>0</v>
      </c>
      <c r="L264" s="28">
        <f>IF(ISERROR(GETPIVOTDATA("Sum of emp",'2010 County Business Patterns'!$J$2,"FIPS State and County Code",$A264,"fipstate",$B264,"fipscty",$C264,"naics","337127")),0,GETPIVOTDATA("Sum of emp",'2010 County Business Patterns'!$J$2,"FIPS State and County Code",$A264,"fipstate",$B264,"fipscty",$C264,"naics","337127"))</f>
        <v>0</v>
      </c>
      <c r="M264" s="28">
        <f>IF(ISERROR(GETPIVOTDATA("Sum of Midpoint",'2010 County Business Patterns'!$J$2,"FIPS State and County Code",$A264,"fipstate",$B264,"fipscty",$C264,"naics","337127")),0,GETPIVOTDATA("Sum of Midpoint",'2010 County Business Patterns'!$J$2,"FIPS State and County Code",$A264,"fipstate",$B264,"fipscty",$C264,"naics","337127"))</f>
        <v>0</v>
      </c>
      <c r="N264">
        <f>IF(ISERROR(VLOOKUP($B264,'2010 State Business Patterns'!$AN$3:$AR$55,3,FALSE)),0,VLOOKUP($B264,'2010 State Business Patterns'!$AN$3:$AR$55,3,FALSE))</f>
        <v>0.59555871661134818</v>
      </c>
      <c r="O264" s="28">
        <f t="shared" si="22"/>
        <v>0</v>
      </c>
      <c r="P264" s="28">
        <f>IF(ISERROR(GETPIVOTDATA("Sum of emp",'2010 County Business Patterns'!$J$2,"FIPS State and County Code",$A264,"fipstate",$B264,"fipscty",$C264,"naics","337214")),0,GETPIVOTDATA("Sum of emp",'2010 County Business Patterns'!$J$2,"FIPS State and County Code",$A264,"fipstate",$B264,"fipscty",$C264,"naics","337214"))</f>
        <v>0</v>
      </c>
      <c r="Q264" s="28">
        <f>IF(ISERROR(GETPIVOTDATA("Sum of Midpoint",'2010 County Business Patterns'!$J$2,"FIPS State and County Code",$A264,"fipstate",$B264,"fipscty",$C264,"naics","337214")),0,GETPIVOTDATA("Sum of Midpoint",'2010 County Business Patterns'!$J$2,"FIPS State and County Code",$A264,"fipstate",$B264,"fipscty",$C264,"naics","337214"))</f>
        <v>0</v>
      </c>
      <c r="R264">
        <f>IF(ISERROR(VLOOKUP($B264,'2010 State Business Patterns'!$AN$3:$AR$55,4,FALSE)),0,VLOOKUP($B264,'2010 State Business Patterns'!$AN$3:$AR$55,4,FALSE))</f>
        <v>0.66060606060606064</v>
      </c>
      <c r="S264" s="28">
        <f t="shared" si="23"/>
        <v>0</v>
      </c>
      <c r="T264" s="28">
        <f>IF(ISERROR(GETPIVOTDATA("Sum of emp",'2010 County Business Patterns'!$J$2,"FIPS State and County Code",$A264,"fipstate",$B264,"fipscty",$C264,"naics","337215")),0,GETPIVOTDATA("Sum of emp",'2010 County Business Patterns'!$J$2,"FIPS State and County Code",$A264,"fipstate",$B264,"fipscty",$C264,"naics","337215"))</f>
        <v>0</v>
      </c>
      <c r="U264" s="28">
        <f>IF(ISERROR(GETPIVOTDATA("Sum of Midpoint",'2010 County Business Patterns'!$J$2,"FIPS State and County Code",$A264,"fipstate",$B264,"fipscty",$C264,"naics","337215")),0,GETPIVOTDATA("Sum of Midpoint",'2010 County Business Patterns'!$J$2,"FIPS State and County Code",$A264,"fipstate",$B264,"fipscty",$C264,"naics","337215"))</f>
        <v>0</v>
      </c>
      <c r="V264">
        <f>IF(ISERROR(VLOOKUP($B264,'2010 State Business Patterns'!$AN$3:$AR$55,5,FALSE)),0,VLOOKUP($B264,'2010 State Business Patterns'!$AN$3:$AR$55,5,FALSE))</f>
        <v>0.59775280898876404</v>
      </c>
      <c r="W264" s="28">
        <f t="shared" si="24"/>
        <v>0</v>
      </c>
    </row>
    <row r="265" spans="1:23" hidden="1">
      <c r="A265" s="1" t="s">
        <v>2594</v>
      </c>
      <c r="B265" s="1" t="s">
        <v>1854</v>
      </c>
      <c r="C265" s="1" t="s">
        <v>1778</v>
      </c>
      <c r="D265" s="1" t="s">
        <v>2595</v>
      </c>
      <c r="E265" s="1" t="s">
        <v>2057</v>
      </c>
      <c r="F265" s="1" t="s">
        <v>2557</v>
      </c>
      <c r="G265" s="47">
        <f t="shared" si="20"/>
        <v>0</v>
      </c>
      <c r="H265" s="28">
        <f>IF(ISERROR(GETPIVOTDATA("Sum of emp",'2010 County Business Patterns'!$J$2,"FIPS State and County Code",$A265,"fipstate",$B265,"fipscty",$C265,"naics","337124")),0,GETPIVOTDATA("Sum of emp",'2010 County Business Patterns'!$J$2,"FIPS State and County Code",$A265,"fipstate",$B265,"fipscty",$C265,"naics","337124"))</f>
        <v>0</v>
      </c>
      <c r="I265" s="28">
        <f>IF(ISERROR(GETPIVOTDATA("Sum of Midpoint",'2010 County Business Patterns'!$J$2,"FIPS State and County Code",$A265,"fipstate",$B265,"fipscty",$C265,"naics","337124")),0,GETPIVOTDATA("Sum of Midpoint",'2010 County Business Patterns'!$J$2,"FIPS State and County Code",$A265,"fipstate",$B265,"fipscty",$C265,"naics","337124"))</f>
        <v>0</v>
      </c>
      <c r="J265">
        <f>IF(ISERROR(VLOOKUP($B265,'2010 State Business Patterns'!$AN$3:$AR$55,2,FALSE)),0,VLOOKUP($B265,'2010 State Business Patterns'!$AN$3:$AR$55,2,FALSE))</f>
        <v>0.36520423600605145</v>
      </c>
      <c r="K265" s="28">
        <f t="shared" si="21"/>
        <v>0</v>
      </c>
      <c r="L265" s="28">
        <f>IF(ISERROR(GETPIVOTDATA("Sum of emp",'2010 County Business Patterns'!$J$2,"FIPS State and County Code",$A265,"fipstate",$B265,"fipscty",$C265,"naics","337127")),0,GETPIVOTDATA("Sum of emp",'2010 County Business Patterns'!$J$2,"FIPS State and County Code",$A265,"fipstate",$B265,"fipscty",$C265,"naics","337127"))</f>
        <v>0</v>
      </c>
      <c r="M265" s="28">
        <f>IF(ISERROR(GETPIVOTDATA("Sum of Midpoint",'2010 County Business Patterns'!$J$2,"FIPS State and County Code",$A265,"fipstate",$B265,"fipscty",$C265,"naics","337127")),0,GETPIVOTDATA("Sum of Midpoint",'2010 County Business Patterns'!$J$2,"FIPS State and County Code",$A265,"fipstate",$B265,"fipscty",$C265,"naics","337127"))</f>
        <v>0</v>
      </c>
      <c r="N265">
        <f>IF(ISERROR(VLOOKUP($B265,'2010 State Business Patterns'!$AN$3:$AR$55,3,FALSE)),0,VLOOKUP($B265,'2010 State Business Patterns'!$AN$3:$AR$55,3,FALSE))</f>
        <v>0.59555871661134818</v>
      </c>
      <c r="O265" s="28">
        <f t="shared" si="22"/>
        <v>0</v>
      </c>
      <c r="P265" s="28">
        <f>IF(ISERROR(GETPIVOTDATA("Sum of emp",'2010 County Business Patterns'!$J$2,"FIPS State and County Code",$A265,"fipstate",$B265,"fipscty",$C265,"naics","337214")),0,GETPIVOTDATA("Sum of emp",'2010 County Business Patterns'!$J$2,"FIPS State and County Code",$A265,"fipstate",$B265,"fipscty",$C265,"naics","337214"))</f>
        <v>0</v>
      </c>
      <c r="Q265" s="28">
        <f>IF(ISERROR(GETPIVOTDATA("Sum of Midpoint",'2010 County Business Patterns'!$J$2,"FIPS State and County Code",$A265,"fipstate",$B265,"fipscty",$C265,"naics","337214")),0,GETPIVOTDATA("Sum of Midpoint",'2010 County Business Patterns'!$J$2,"FIPS State and County Code",$A265,"fipstate",$B265,"fipscty",$C265,"naics","337214"))</f>
        <v>0</v>
      </c>
      <c r="R265">
        <f>IF(ISERROR(VLOOKUP($B265,'2010 State Business Patterns'!$AN$3:$AR$55,4,FALSE)),0,VLOOKUP($B265,'2010 State Business Patterns'!$AN$3:$AR$55,4,FALSE))</f>
        <v>0.66060606060606064</v>
      </c>
      <c r="S265" s="28">
        <f t="shared" si="23"/>
        <v>0</v>
      </c>
      <c r="T265" s="28">
        <f>IF(ISERROR(GETPIVOTDATA("Sum of emp",'2010 County Business Patterns'!$J$2,"FIPS State and County Code",$A265,"fipstate",$B265,"fipscty",$C265,"naics","337215")),0,GETPIVOTDATA("Sum of emp",'2010 County Business Patterns'!$J$2,"FIPS State and County Code",$A265,"fipstate",$B265,"fipscty",$C265,"naics","337215"))</f>
        <v>0</v>
      </c>
      <c r="U265" s="28">
        <f>IF(ISERROR(GETPIVOTDATA("Sum of Midpoint",'2010 County Business Patterns'!$J$2,"FIPS State and County Code",$A265,"fipstate",$B265,"fipscty",$C265,"naics","337215")),0,GETPIVOTDATA("Sum of Midpoint",'2010 County Business Patterns'!$J$2,"FIPS State and County Code",$A265,"fipstate",$B265,"fipscty",$C265,"naics","337215"))</f>
        <v>0</v>
      </c>
      <c r="V265">
        <f>IF(ISERROR(VLOOKUP($B265,'2010 State Business Patterns'!$AN$3:$AR$55,5,FALSE)),0,VLOOKUP($B265,'2010 State Business Patterns'!$AN$3:$AR$55,5,FALSE))</f>
        <v>0.59775280898876404</v>
      </c>
      <c r="W265" s="28">
        <f t="shared" si="24"/>
        <v>0</v>
      </c>
    </row>
    <row r="266" spans="1:23">
      <c r="A266" s="1" t="s">
        <v>2596</v>
      </c>
      <c r="B266" s="1" t="s">
        <v>1854</v>
      </c>
      <c r="C266" s="1" t="s">
        <v>1842</v>
      </c>
      <c r="D266" s="1" t="s">
        <v>2597</v>
      </c>
      <c r="E266" s="1" t="s">
        <v>2057</v>
      </c>
      <c r="F266" s="1" t="s">
        <v>2557</v>
      </c>
      <c r="G266" s="47">
        <f t="shared" si="20"/>
        <v>2.9777935830567408</v>
      </c>
      <c r="H266" s="28">
        <f>IF(ISERROR(GETPIVOTDATA("Sum of emp",'2010 County Business Patterns'!$J$2,"FIPS State and County Code",$A266,"fipstate",$B266,"fipscty",$C266,"naics","337124")),0,GETPIVOTDATA("Sum of emp",'2010 County Business Patterns'!$J$2,"FIPS State and County Code",$A266,"fipstate",$B266,"fipscty",$C266,"naics","337124"))</f>
        <v>0</v>
      </c>
      <c r="I266" s="28">
        <f>IF(ISERROR(GETPIVOTDATA("Sum of Midpoint",'2010 County Business Patterns'!$J$2,"FIPS State and County Code",$A266,"fipstate",$B266,"fipscty",$C266,"naics","337124")),0,GETPIVOTDATA("Sum of Midpoint",'2010 County Business Patterns'!$J$2,"FIPS State and County Code",$A266,"fipstate",$B266,"fipscty",$C266,"naics","337124"))</f>
        <v>0</v>
      </c>
      <c r="J266">
        <f>IF(ISERROR(VLOOKUP($B266,'2010 State Business Patterns'!$AN$3:$AR$55,2,FALSE)),0,VLOOKUP($B266,'2010 State Business Patterns'!$AN$3:$AR$55,2,FALSE))</f>
        <v>0.36520423600605145</v>
      </c>
      <c r="K266" s="28">
        <f t="shared" si="21"/>
        <v>0</v>
      </c>
      <c r="L266" s="28">
        <f>IF(ISERROR(GETPIVOTDATA("Sum of emp",'2010 County Business Patterns'!$J$2,"FIPS State and County Code",$A266,"fipstate",$B266,"fipscty",$C266,"naics","337127")),0,GETPIVOTDATA("Sum of emp",'2010 County Business Patterns'!$J$2,"FIPS State and County Code",$A266,"fipstate",$B266,"fipscty",$C266,"naics","337127"))</f>
        <v>0</v>
      </c>
      <c r="M266" s="28">
        <f>IF(ISERROR(GETPIVOTDATA("Sum of Midpoint",'2010 County Business Patterns'!$J$2,"FIPS State and County Code",$A266,"fipstate",$B266,"fipscty",$C266,"naics","337127")),0,GETPIVOTDATA("Sum of Midpoint",'2010 County Business Patterns'!$J$2,"FIPS State and County Code",$A266,"fipstate",$B266,"fipscty",$C266,"naics","337127"))</f>
        <v>10</v>
      </c>
      <c r="N266">
        <f>IF(ISERROR(VLOOKUP($B266,'2010 State Business Patterns'!$AN$3:$AR$55,3,FALSE)),0,VLOOKUP($B266,'2010 State Business Patterns'!$AN$3:$AR$55,3,FALSE))</f>
        <v>0.59555871661134818</v>
      </c>
      <c r="O266" s="28">
        <f t="shared" si="22"/>
        <v>2.9777935830567408</v>
      </c>
      <c r="P266" s="28">
        <f>IF(ISERROR(GETPIVOTDATA("Sum of emp",'2010 County Business Patterns'!$J$2,"FIPS State and County Code",$A266,"fipstate",$B266,"fipscty",$C266,"naics","337214")),0,GETPIVOTDATA("Sum of emp",'2010 County Business Patterns'!$J$2,"FIPS State and County Code",$A266,"fipstate",$B266,"fipscty",$C266,"naics","337214"))</f>
        <v>0</v>
      </c>
      <c r="Q266" s="28">
        <f>IF(ISERROR(GETPIVOTDATA("Sum of Midpoint",'2010 County Business Patterns'!$J$2,"FIPS State and County Code",$A266,"fipstate",$B266,"fipscty",$C266,"naics","337214")),0,GETPIVOTDATA("Sum of Midpoint",'2010 County Business Patterns'!$J$2,"FIPS State and County Code",$A266,"fipstate",$B266,"fipscty",$C266,"naics","337214"))</f>
        <v>0</v>
      </c>
      <c r="R266">
        <f>IF(ISERROR(VLOOKUP($B266,'2010 State Business Patterns'!$AN$3:$AR$55,4,FALSE)),0,VLOOKUP($B266,'2010 State Business Patterns'!$AN$3:$AR$55,4,FALSE))</f>
        <v>0.66060606060606064</v>
      </c>
      <c r="S266" s="28">
        <f t="shared" si="23"/>
        <v>0</v>
      </c>
      <c r="T266" s="28">
        <f>IF(ISERROR(GETPIVOTDATA("Sum of emp",'2010 County Business Patterns'!$J$2,"FIPS State and County Code",$A266,"fipstate",$B266,"fipscty",$C266,"naics","337215")),0,GETPIVOTDATA("Sum of emp",'2010 County Business Patterns'!$J$2,"FIPS State and County Code",$A266,"fipstate",$B266,"fipscty",$C266,"naics","337215"))</f>
        <v>0</v>
      </c>
      <c r="U266" s="28">
        <f>IF(ISERROR(GETPIVOTDATA("Sum of Midpoint",'2010 County Business Patterns'!$J$2,"FIPS State and County Code",$A266,"fipstate",$B266,"fipscty",$C266,"naics","337215")),0,GETPIVOTDATA("Sum of Midpoint",'2010 County Business Patterns'!$J$2,"FIPS State and County Code",$A266,"fipstate",$B266,"fipscty",$C266,"naics","337215"))</f>
        <v>0</v>
      </c>
      <c r="V266">
        <f>IF(ISERROR(VLOOKUP($B266,'2010 State Business Patterns'!$AN$3:$AR$55,5,FALSE)),0,VLOOKUP($B266,'2010 State Business Patterns'!$AN$3:$AR$55,5,FALSE))</f>
        <v>0.59775280898876404</v>
      </c>
      <c r="W266" s="28">
        <f t="shared" si="24"/>
        <v>0</v>
      </c>
    </row>
    <row r="267" spans="1:23">
      <c r="A267" s="1" t="s">
        <v>2598</v>
      </c>
      <c r="B267" s="1" t="s">
        <v>1854</v>
      </c>
      <c r="C267" s="1" t="s">
        <v>1843</v>
      </c>
      <c r="D267" s="1" t="s">
        <v>2599</v>
      </c>
      <c r="E267" s="1" t="s">
        <v>2057</v>
      </c>
      <c r="F267" s="1" t="s">
        <v>2557</v>
      </c>
      <c r="G267" s="47">
        <f t="shared" si="20"/>
        <v>70.043971973155891</v>
      </c>
      <c r="H267" s="28">
        <f>IF(ISERROR(GETPIVOTDATA("Sum of emp",'2010 County Business Patterns'!$J$2,"FIPS State and County Code",$A267,"fipstate",$B267,"fipscty",$C267,"naics","337124")),0,GETPIVOTDATA("Sum of emp",'2010 County Business Patterns'!$J$2,"FIPS State and County Code",$A267,"fipstate",$B267,"fipscty",$C267,"naics","337124"))</f>
        <v>0</v>
      </c>
      <c r="I267" s="28">
        <f>IF(ISERROR(GETPIVOTDATA("Sum of Midpoint",'2010 County Business Patterns'!$J$2,"FIPS State and County Code",$A267,"fipstate",$B267,"fipscty",$C267,"naics","337124")),0,GETPIVOTDATA("Sum of Midpoint",'2010 County Business Patterns'!$J$2,"FIPS State and County Code",$A267,"fipstate",$B267,"fipscty",$C267,"naics","337124"))</f>
        <v>0</v>
      </c>
      <c r="J267">
        <f>IF(ISERROR(VLOOKUP($B267,'2010 State Business Patterns'!$AN$3:$AR$55,2,FALSE)),0,VLOOKUP($B267,'2010 State Business Patterns'!$AN$3:$AR$55,2,FALSE))</f>
        <v>0.36520423600605145</v>
      </c>
      <c r="K267" s="28">
        <f t="shared" si="21"/>
        <v>0</v>
      </c>
      <c r="L267" s="28">
        <f>IF(ISERROR(GETPIVOTDATA("Sum of emp",'2010 County Business Patterns'!$J$2,"FIPS State and County Code",$A267,"fipstate",$B267,"fipscty",$C267,"naics","337127")),0,GETPIVOTDATA("Sum of emp",'2010 County Business Patterns'!$J$2,"FIPS State and County Code",$A267,"fipstate",$B267,"fipscty",$C267,"naics","337127"))</f>
        <v>0</v>
      </c>
      <c r="M267" s="28">
        <f>IF(ISERROR(GETPIVOTDATA("Sum of Midpoint",'2010 County Business Patterns'!$J$2,"FIPS State and County Code",$A267,"fipstate",$B267,"fipscty",$C267,"naics","337127")),0,GETPIVOTDATA("Sum of Midpoint",'2010 County Business Patterns'!$J$2,"FIPS State and County Code",$A267,"fipstate",$B267,"fipscty",$C267,"naics","337127"))</f>
        <v>175</v>
      </c>
      <c r="N267">
        <f>IF(ISERROR(VLOOKUP($B267,'2010 State Business Patterns'!$AN$3:$AR$55,3,FALSE)),0,VLOOKUP($B267,'2010 State Business Patterns'!$AN$3:$AR$55,3,FALSE))</f>
        <v>0.59555871661134818</v>
      </c>
      <c r="O267" s="28">
        <f t="shared" si="22"/>
        <v>52.111387703492966</v>
      </c>
      <c r="P267" s="28">
        <f>IF(ISERROR(GETPIVOTDATA("Sum of emp",'2010 County Business Patterns'!$J$2,"FIPS State and County Code",$A267,"fipstate",$B267,"fipscty",$C267,"naics","337214")),0,GETPIVOTDATA("Sum of emp",'2010 County Business Patterns'!$J$2,"FIPS State and County Code",$A267,"fipstate",$B267,"fipscty",$C267,"naics","337214"))</f>
        <v>0</v>
      </c>
      <c r="Q267" s="28">
        <f>IF(ISERROR(GETPIVOTDATA("Sum of Midpoint",'2010 County Business Patterns'!$J$2,"FIPS State and County Code",$A267,"fipstate",$B267,"fipscty",$C267,"naics","337214")),0,GETPIVOTDATA("Sum of Midpoint",'2010 County Business Patterns'!$J$2,"FIPS State and County Code",$A267,"fipstate",$B267,"fipscty",$C267,"naics","337214"))</f>
        <v>0</v>
      </c>
      <c r="R267">
        <f>IF(ISERROR(VLOOKUP($B267,'2010 State Business Patterns'!$AN$3:$AR$55,4,FALSE)),0,VLOOKUP($B267,'2010 State Business Patterns'!$AN$3:$AR$55,4,FALSE))</f>
        <v>0.66060606060606064</v>
      </c>
      <c r="S267" s="28">
        <f t="shared" si="23"/>
        <v>0</v>
      </c>
      <c r="T267" s="28">
        <f>IF(ISERROR(GETPIVOTDATA("Sum of emp",'2010 County Business Patterns'!$J$2,"FIPS State and County Code",$A267,"fipstate",$B267,"fipscty",$C267,"naics","337215")),0,GETPIVOTDATA("Sum of emp",'2010 County Business Patterns'!$J$2,"FIPS State and County Code",$A267,"fipstate",$B267,"fipscty",$C267,"naics","337215"))</f>
        <v>0</v>
      </c>
      <c r="U267" s="28">
        <f>IF(ISERROR(GETPIVOTDATA("Sum of Midpoint",'2010 County Business Patterns'!$J$2,"FIPS State and County Code",$A267,"fipstate",$B267,"fipscty",$C267,"naics","337215")),0,GETPIVOTDATA("Sum of Midpoint",'2010 County Business Patterns'!$J$2,"FIPS State and County Code",$A267,"fipstate",$B267,"fipscty",$C267,"naics","337215"))</f>
        <v>60</v>
      </c>
      <c r="V267">
        <f>IF(ISERROR(VLOOKUP($B267,'2010 State Business Patterns'!$AN$3:$AR$55,5,FALSE)),0,VLOOKUP($B267,'2010 State Business Patterns'!$AN$3:$AR$55,5,FALSE))</f>
        <v>0.59775280898876404</v>
      </c>
      <c r="W267" s="28">
        <f t="shared" si="24"/>
        <v>17.932584269662922</v>
      </c>
    </row>
    <row r="268" spans="1:23" hidden="1">
      <c r="A268" s="1" t="s">
        <v>2600</v>
      </c>
      <c r="B268" s="1" t="s">
        <v>1854</v>
      </c>
      <c r="C268" s="1" t="s">
        <v>1779</v>
      </c>
      <c r="D268" s="1" t="s">
        <v>2601</v>
      </c>
      <c r="E268" s="1" t="s">
        <v>2057</v>
      </c>
      <c r="F268" s="1" t="s">
        <v>2557</v>
      </c>
      <c r="G268" s="47">
        <f t="shared" si="20"/>
        <v>0</v>
      </c>
      <c r="H268" s="28">
        <f>IF(ISERROR(GETPIVOTDATA("Sum of emp",'2010 County Business Patterns'!$J$2,"FIPS State and County Code",$A268,"fipstate",$B268,"fipscty",$C268,"naics","337124")),0,GETPIVOTDATA("Sum of emp",'2010 County Business Patterns'!$J$2,"FIPS State and County Code",$A268,"fipstate",$B268,"fipscty",$C268,"naics","337124"))</f>
        <v>0</v>
      </c>
      <c r="I268" s="28">
        <f>IF(ISERROR(GETPIVOTDATA("Sum of Midpoint",'2010 County Business Patterns'!$J$2,"FIPS State and County Code",$A268,"fipstate",$B268,"fipscty",$C268,"naics","337124")),0,GETPIVOTDATA("Sum of Midpoint",'2010 County Business Patterns'!$J$2,"FIPS State and County Code",$A268,"fipstate",$B268,"fipscty",$C268,"naics","337124"))</f>
        <v>0</v>
      </c>
      <c r="J268">
        <f>IF(ISERROR(VLOOKUP($B268,'2010 State Business Patterns'!$AN$3:$AR$55,2,FALSE)),0,VLOOKUP($B268,'2010 State Business Patterns'!$AN$3:$AR$55,2,FALSE))</f>
        <v>0.36520423600605145</v>
      </c>
      <c r="K268" s="28">
        <f t="shared" si="21"/>
        <v>0</v>
      </c>
      <c r="L268" s="28">
        <f>IF(ISERROR(GETPIVOTDATA("Sum of emp",'2010 County Business Patterns'!$J$2,"FIPS State and County Code",$A268,"fipstate",$B268,"fipscty",$C268,"naics","337127")),0,GETPIVOTDATA("Sum of emp",'2010 County Business Patterns'!$J$2,"FIPS State and County Code",$A268,"fipstate",$B268,"fipscty",$C268,"naics","337127"))</f>
        <v>0</v>
      </c>
      <c r="M268" s="28">
        <f>IF(ISERROR(GETPIVOTDATA("Sum of Midpoint",'2010 County Business Patterns'!$J$2,"FIPS State and County Code",$A268,"fipstate",$B268,"fipscty",$C268,"naics","337127")),0,GETPIVOTDATA("Sum of Midpoint",'2010 County Business Patterns'!$J$2,"FIPS State and County Code",$A268,"fipstate",$B268,"fipscty",$C268,"naics","337127"))</f>
        <v>0</v>
      </c>
      <c r="N268">
        <f>IF(ISERROR(VLOOKUP($B268,'2010 State Business Patterns'!$AN$3:$AR$55,3,FALSE)),0,VLOOKUP($B268,'2010 State Business Patterns'!$AN$3:$AR$55,3,FALSE))</f>
        <v>0.59555871661134818</v>
      </c>
      <c r="O268" s="28">
        <f t="shared" si="22"/>
        <v>0</v>
      </c>
      <c r="P268" s="28">
        <f>IF(ISERROR(GETPIVOTDATA("Sum of emp",'2010 County Business Patterns'!$J$2,"FIPS State and County Code",$A268,"fipstate",$B268,"fipscty",$C268,"naics","337214")),0,GETPIVOTDATA("Sum of emp",'2010 County Business Patterns'!$J$2,"FIPS State and County Code",$A268,"fipstate",$B268,"fipscty",$C268,"naics","337214"))</f>
        <v>0</v>
      </c>
      <c r="Q268" s="28">
        <f>IF(ISERROR(GETPIVOTDATA("Sum of Midpoint",'2010 County Business Patterns'!$J$2,"FIPS State and County Code",$A268,"fipstate",$B268,"fipscty",$C268,"naics","337214")),0,GETPIVOTDATA("Sum of Midpoint",'2010 County Business Patterns'!$J$2,"FIPS State and County Code",$A268,"fipstate",$B268,"fipscty",$C268,"naics","337214"))</f>
        <v>0</v>
      </c>
      <c r="R268">
        <f>IF(ISERROR(VLOOKUP($B268,'2010 State Business Patterns'!$AN$3:$AR$55,4,FALSE)),0,VLOOKUP($B268,'2010 State Business Patterns'!$AN$3:$AR$55,4,FALSE))</f>
        <v>0.66060606060606064</v>
      </c>
      <c r="S268" s="28">
        <f t="shared" si="23"/>
        <v>0</v>
      </c>
      <c r="T268" s="28">
        <f>IF(ISERROR(GETPIVOTDATA("Sum of emp",'2010 County Business Patterns'!$J$2,"FIPS State and County Code",$A268,"fipstate",$B268,"fipscty",$C268,"naics","337215")),0,GETPIVOTDATA("Sum of emp",'2010 County Business Patterns'!$J$2,"FIPS State and County Code",$A268,"fipstate",$B268,"fipscty",$C268,"naics","337215"))</f>
        <v>0</v>
      </c>
      <c r="U268" s="28">
        <f>IF(ISERROR(GETPIVOTDATA("Sum of Midpoint",'2010 County Business Patterns'!$J$2,"FIPS State and County Code",$A268,"fipstate",$B268,"fipscty",$C268,"naics","337215")),0,GETPIVOTDATA("Sum of Midpoint",'2010 County Business Patterns'!$J$2,"FIPS State and County Code",$A268,"fipstate",$B268,"fipscty",$C268,"naics","337215"))</f>
        <v>0</v>
      </c>
      <c r="V268">
        <f>IF(ISERROR(VLOOKUP($B268,'2010 State Business Patterns'!$AN$3:$AR$55,5,FALSE)),0,VLOOKUP($B268,'2010 State Business Patterns'!$AN$3:$AR$55,5,FALSE))</f>
        <v>0.59775280898876404</v>
      </c>
      <c r="W268" s="28">
        <f t="shared" si="24"/>
        <v>0</v>
      </c>
    </row>
    <row r="269" spans="1:23" hidden="1">
      <c r="A269" s="1" t="s">
        <v>2602</v>
      </c>
      <c r="B269" s="1" t="s">
        <v>1854</v>
      </c>
      <c r="C269" s="1" t="s">
        <v>1780</v>
      </c>
      <c r="D269" s="1" t="s">
        <v>2603</v>
      </c>
      <c r="E269" s="1" t="s">
        <v>2057</v>
      </c>
      <c r="F269" s="1" t="s">
        <v>2557</v>
      </c>
      <c r="G269" s="47">
        <f t="shared" si="20"/>
        <v>0</v>
      </c>
      <c r="H269" s="28">
        <f>IF(ISERROR(GETPIVOTDATA("Sum of emp",'2010 County Business Patterns'!$J$2,"FIPS State and County Code",$A269,"fipstate",$B269,"fipscty",$C269,"naics","337124")),0,GETPIVOTDATA("Sum of emp",'2010 County Business Patterns'!$J$2,"FIPS State and County Code",$A269,"fipstate",$B269,"fipscty",$C269,"naics","337124"))</f>
        <v>0</v>
      </c>
      <c r="I269" s="28">
        <f>IF(ISERROR(GETPIVOTDATA("Sum of Midpoint",'2010 County Business Patterns'!$J$2,"FIPS State and County Code",$A269,"fipstate",$B269,"fipscty",$C269,"naics","337124")),0,GETPIVOTDATA("Sum of Midpoint",'2010 County Business Patterns'!$J$2,"FIPS State and County Code",$A269,"fipstate",$B269,"fipscty",$C269,"naics","337124"))</f>
        <v>0</v>
      </c>
      <c r="J269">
        <f>IF(ISERROR(VLOOKUP($B269,'2010 State Business Patterns'!$AN$3:$AR$55,2,FALSE)),0,VLOOKUP($B269,'2010 State Business Patterns'!$AN$3:$AR$55,2,FALSE))</f>
        <v>0.36520423600605145</v>
      </c>
      <c r="K269" s="28">
        <f t="shared" si="21"/>
        <v>0</v>
      </c>
      <c r="L269" s="28">
        <f>IF(ISERROR(GETPIVOTDATA("Sum of emp",'2010 County Business Patterns'!$J$2,"FIPS State and County Code",$A269,"fipstate",$B269,"fipscty",$C269,"naics","337127")),0,GETPIVOTDATA("Sum of emp",'2010 County Business Patterns'!$J$2,"FIPS State and County Code",$A269,"fipstate",$B269,"fipscty",$C269,"naics","337127"))</f>
        <v>0</v>
      </c>
      <c r="M269" s="28">
        <f>IF(ISERROR(GETPIVOTDATA("Sum of Midpoint",'2010 County Business Patterns'!$J$2,"FIPS State and County Code",$A269,"fipstate",$B269,"fipscty",$C269,"naics","337127")),0,GETPIVOTDATA("Sum of Midpoint",'2010 County Business Patterns'!$J$2,"FIPS State and County Code",$A269,"fipstate",$B269,"fipscty",$C269,"naics","337127"))</f>
        <v>0</v>
      </c>
      <c r="N269">
        <f>IF(ISERROR(VLOOKUP($B269,'2010 State Business Patterns'!$AN$3:$AR$55,3,FALSE)),0,VLOOKUP($B269,'2010 State Business Patterns'!$AN$3:$AR$55,3,FALSE))</f>
        <v>0.59555871661134818</v>
      </c>
      <c r="O269" s="28">
        <f t="shared" si="22"/>
        <v>0</v>
      </c>
      <c r="P269" s="28">
        <f>IF(ISERROR(GETPIVOTDATA("Sum of emp",'2010 County Business Patterns'!$J$2,"FIPS State and County Code",$A269,"fipstate",$B269,"fipscty",$C269,"naics","337214")),0,GETPIVOTDATA("Sum of emp",'2010 County Business Patterns'!$J$2,"FIPS State and County Code",$A269,"fipstate",$B269,"fipscty",$C269,"naics","337214"))</f>
        <v>0</v>
      </c>
      <c r="Q269" s="28">
        <f>IF(ISERROR(GETPIVOTDATA("Sum of Midpoint",'2010 County Business Patterns'!$J$2,"FIPS State and County Code",$A269,"fipstate",$B269,"fipscty",$C269,"naics","337214")),0,GETPIVOTDATA("Sum of Midpoint",'2010 County Business Patterns'!$J$2,"FIPS State and County Code",$A269,"fipstate",$B269,"fipscty",$C269,"naics","337214"))</f>
        <v>0</v>
      </c>
      <c r="R269">
        <f>IF(ISERROR(VLOOKUP($B269,'2010 State Business Patterns'!$AN$3:$AR$55,4,FALSE)),0,VLOOKUP($B269,'2010 State Business Patterns'!$AN$3:$AR$55,4,FALSE))</f>
        <v>0.66060606060606064</v>
      </c>
      <c r="S269" s="28">
        <f t="shared" si="23"/>
        <v>0</v>
      </c>
      <c r="T269" s="28">
        <f>IF(ISERROR(GETPIVOTDATA("Sum of emp",'2010 County Business Patterns'!$J$2,"FIPS State and County Code",$A269,"fipstate",$B269,"fipscty",$C269,"naics","337215")),0,GETPIVOTDATA("Sum of emp",'2010 County Business Patterns'!$J$2,"FIPS State and County Code",$A269,"fipstate",$B269,"fipscty",$C269,"naics","337215"))</f>
        <v>0</v>
      </c>
      <c r="U269" s="28">
        <f>IF(ISERROR(GETPIVOTDATA("Sum of Midpoint",'2010 County Business Patterns'!$J$2,"FIPS State and County Code",$A269,"fipstate",$B269,"fipscty",$C269,"naics","337215")),0,GETPIVOTDATA("Sum of Midpoint",'2010 County Business Patterns'!$J$2,"FIPS State and County Code",$A269,"fipstate",$B269,"fipscty",$C269,"naics","337215"))</f>
        <v>0</v>
      </c>
      <c r="V269">
        <f>IF(ISERROR(VLOOKUP($B269,'2010 State Business Patterns'!$AN$3:$AR$55,5,FALSE)),0,VLOOKUP($B269,'2010 State Business Patterns'!$AN$3:$AR$55,5,FALSE))</f>
        <v>0.59775280898876404</v>
      </c>
      <c r="W269" s="28">
        <f t="shared" si="24"/>
        <v>0</v>
      </c>
    </row>
    <row r="270" spans="1:23" hidden="1">
      <c r="A270" s="1" t="s">
        <v>2604</v>
      </c>
      <c r="B270" s="1" t="s">
        <v>1854</v>
      </c>
      <c r="C270" s="1" t="s">
        <v>1781</v>
      </c>
      <c r="D270" s="1" t="s">
        <v>2605</v>
      </c>
      <c r="E270" s="1" t="s">
        <v>2057</v>
      </c>
      <c r="F270" s="1" t="s">
        <v>2557</v>
      </c>
      <c r="G270" s="47">
        <f t="shared" si="20"/>
        <v>0</v>
      </c>
      <c r="H270" s="28">
        <f>IF(ISERROR(GETPIVOTDATA("Sum of emp",'2010 County Business Patterns'!$J$2,"FIPS State and County Code",$A270,"fipstate",$B270,"fipscty",$C270,"naics","337124")),0,GETPIVOTDATA("Sum of emp",'2010 County Business Patterns'!$J$2,"FIPS State and County Code",$A270,"fipstate",$B270,"fipscty",$C270,"naics","337124"))</f>
        <v>0</v>
      </c>
      <c r="I270" s="28">
        <f>IF(ISERROR(GETPIVOTDATA("Sum of Midpoint",'2010 County Business Patterns'!$J$2,"FIPS State and County Code",$A270,"fipstate",$B270,"fipscty",$C270,"naics","337124")),0,GETPIVOTDATA("Sum of Midpoint",'2010 County Business Patterns'!$J$2,"FIPS State and County Code",$A270,"fipstate",$B270,"fipscty",$C270,"naics","337124"))</f>
        <v>0</v>
      </c>
      <c r="J270">
        <f>IF(ISERROR(VLOOKUP($B270,'2010 State Business Patterns'!$AN$3:$AR$55,2,FALSE)),0,VLOOKUP($B270,'2010 State Business Patterns'!$AN$3:$AR$55,2,FALSE))</f>
        <v>0.36520423600605145</v>
      </c>
      <c r="K270" s="28">
        <f t="shared" si="21"/>
        <v>0</v>
      </c>
      <c r="L270" s="28">
        <f>IF(ISERROR(GETPIVOTDATA("Sum of emp",'2010 County Business Patterns'!$J$2,"FIPS State and County Code",$A270,"fipstate",$B270,"fipscty",$C270,"naics","337127")),0,GETPIVOTDATA("Sum of emp",'2010 County Business Patterns'!$J$2,"FIPS State and County Code",$A270,"fipstate",$B270,"fipscty",$C270,"naics","337127"))</f>
        <v>0</v>
      </c>
      <c r="M270" s="28">
        <f>IF(ISERROR(GETPIVOTDATA("Sum of Midpoint",'2010 County Business Patterns'!$J$2,"FIPS State and County Code",$A270,"fipstate",$B270,"fipscty",$C270,"naics","337127")),0,GETPIVOTDATA("Sum of Midpoint",'2010 County Business Patterns'!$J$2,"FIPS State and County Code",$A270,"fipstate",$B270,"fipscty",$C270,"naics","337127"))</f>
        <v>0</v>
      </c>
      <c r="N270">
        <f>IF(ISERROR(VLOOKUP($B270,'2010 State Business Patterns'!$AN$3:$AR$55,3,FALSE)),0,VLOOKUP($B270,'2010 State Business Patterns'!$AN$3:$AR$55,3,FALSE))</f>
        <v>0.59555871661134818</v>
      </c>
      <c r="O270" s="28">
        <f t="shared" si="22"/>
        <v>0</v>
      </c>
      <c r="P270" s="28">
        <f>IF(ISERROR(GETPIVOTDATA("Sum of emp",'2010 County Business Patterns'!$J$2,"FIPS State and County Code",$A270,"fipstate",$B270,"fipscty",$C270,"naics","337214")),0,GETPIVOTDATA("Sum of emp",'2010 County Business Patterns'!$J$2,"FIPS State and County Code",$A270,"fipstate",$B270,"fipscty",$C270,"naics","337214"))</f>
        <v>0</v>
      </c>
      <c r="Q270" s="28">
        <f>IF(ISERROR(GETPIVOTDATA("Sum of Midpoint",'2010 County Business Patterns'!$J$2,"FIPS State and County Code",$A270,"fipstate",$B270,"fipscty",$C270,"naics","337214")),0,GETPIVOTDATA("Sum of Midpoint",'2010 County Business Patterns'!$J$2,"FIPS State and County Code",$A270,"fipstate",$B270,"fipscty",$C270,"naics","337214"))</f>
        <v>0</v>
      </c>
      <c r="R270">
        <f>IF(ISERROR(VLOOKUP($B270,'2010 State Business Patterns'!$AN$3:$AR$55,4,FALSE)),0,VLOOKUP($B270,'2010 State Business Patterns'!$AN$3:$AR$55,4,FALSE))</f>
        <v>0.66060606060606064</v>
      </c>
      <c r="S270" s="28">
        <f t="shared" si="23"/>
        <v>0</v>
      </c>
      <c r="T270" s="28">
        <f>IF(ISERROR(GETPIVOTDATA("Sum of emp",'2010 County Business Patterns'!$J$2,"FIPS State and County Code",$A270,"fipstate",$B270,"fipscty",$C270,"naics","337215")),0,GETPIVOTDATA("Sum of emp",'2010 County Business Patterns'!$J$2,"FIPS State and County Code",$A270,"fipstate",$B270,"fipscty",$C270,"naics","337215"))</f>
        <v>0</v>
      </c>
      <c r="U270" s="28">
        <f>IF(ISERROR(GETPIVOTDATA("Sum of Midpoint",'2010 County Business Patterns'!$J$2,"FIPS State and County Code",$A270,"fipstate",$B270,"fipscty",$C270,"naics","337215")),0,GETPIVOTDATA("Sum of Midpoint",'2010 County Business Patterns'!$J$2,"FIPS State and County Code",$A270,"fipstate",$B270,"fipscty",$C270,"naics","337215"))</f>
        <v>0</v>
      </c>
      <c r="V270">
        <f>IF(ISERROR(VLOOKUP($B270,'2010 State Business Patterns'!$AN$3:$AR$55,5,FALSE)),0,VLOOKUP($B270,'2010 State Business Patterns'!$AN$3:$AR$55,5,FALSE))</f>
        <v>0.59775280898876404</v>
      </c>
      <c r="W270" s="28">
        <f t="shared" si="24"/>
        <v>0</v>
      </c>
    </row>
    <row r="271" spans="1:23" hidden="1">
      <c r="A271" s="1" t="s">
        <v>2606</v>
      </c>
      <c r="B271" s="1" t="s">
        <v>1854</v>
      </c>
      <c r="C271" s="1" t="s">
        <v>1782</v>
      </c>
      <c r="D271" s="1" t="s">
        <v>2607</v>
      </c>
      <c r="E271" s="1" t="s">
        <v>2057</v>
      </c>
      <c r="F271" s="1" t="s">
        <v>2557</v>
      </c>
      <c r="G271" s="47">
        <f t="shared" si="20"/>
        <v>0</v>
      </c>
      <c r="H271" s="28">
        <f>IF(ISERROR(GETPIVOTDATA("Sum of emp",'2010 County Business Patterns'!$J$2,"FIPS State and County Code",$A271,"fipstate",$B271,"fipscty",$C271,"naics","337124")),0,GETPIVOTDATA("Sum of emp",'2010 County Business Patterns'!$J$2,"FIPS State and County Code",$A271,"fipstate",$B271,"fipscty",$C271,"naics","337124"))</f>
        <v>0</v>
      </c>
      <c r="I271" s="28">
        <f>IF(ISERROR(GETPIVOTDATA("Sum of Midpoint",'2010 County Business Patterns'!$J$2,"FIPS State and County Code",$A271,"fipstate",$B271,"fipscty",$C271,"naics","337124")),0,GETPIVOTDATA("Sum of Midpoint",'2010 County Business Patterns'!$J$2,"FIPS State and County Code",$A271,"fipstate",$B271,"fipscty",$C271,"naics","337124"))</f>
        <v>0</v>
      </c>
      <c r="J271">
        <f>IF(ISERROR(VLOOKUP($B271,'2010 State Business Patterns'!$AN$3:$AR$55,2,FALSE)),0,VLOOKUP($B271,'2010 State Business Patterns'!$AN$3:$AR$55,2,FALSE))</f>
        <v>0.36520423600605145</v>
      </c>
      <c r="K271" s="28">
        <f t="shared" si="21"/>
        <v>0</v>
      </c>
      <c r="L271" s="28">
        <f>IF(ISERROR(GETPIVOTDATA("Sum of emp",'2010 County Business Patterns'!$J$2,"FIPS State and County Code",$A271,"fipstate",$B271,"fipscty",$C271,"naics","337127")),0,GETPIVOTDATA("Sum of emp",'2010 County Business Patterns'!$J$2,"FIPS State and County Code",$A271,"fipstate",$B271,"fipscty",$C271,"naics","337127"))</f>
        <v>0</v>
      </c>
      <c r="M271" s="28">
        <f>IF(ISERROR(GETPIVOTDATA("Sum of Midpoint",'2010 County Business Patterns'!$J$2,"FIPS State and County Code",$A271,"fipstate",$B271,"fipscty",$C271,"naics","337127")),0,GETPIVOTDATA("Sum of Midpoint",'2010 County Business Patterns'!$J$2,"FIPS State and County Code",$A271,"fipstate",$B271,"fipscty",$C271,"naics","337127"))</f>
        <v>0</v>
      </c>
      <c r="N271">
        <f>IF(ISERROR(VLOOKUP($B271,'2010 State Business Patterns'!$AN$3:$AR$55,3,FALSE)),0,VLOOKUP($B271,'2010 State Business Patterns'!$AN$3:$AR$55,3,FALSE))</f>
        <v>0.59555871661134818</v>
      </c>
      <c r="O271" s="28">
        <f t="shared" si="22"/>
        <v>0</v>
      </c>
      <c r="P271" s="28">
        <f>IF(ISERROR(GETPIVOTDATA("Sum of emp",'2010 County Business Patterns'!$J$2,"FIPS State and County Code",$A271,"fipstate",$B271,"fipscty",$C271,"naics","337214")),0,GETPIVOTDATA("Sum of emp",'2010 County Business Patterns'!$J$2,"FIPS State and County Code",$A271,"fipstate",$B271,"fipscty",$C271,"naics","337214"))</f>
        <v>0</v>
      </c>
      <c r="Q271" s="28">
        <f>IF(ISERROR(GETPIVOTDATA("Sum of Midpoint",'2010 County Business Patterns'!$J$2,"FIPS State and County Code",$A271,"fipstate",$B271,"fipscty",$C271,"naics","337214")),0,GETPIVOTDATA("Sum of Midpoint",'2010 County Business Patterns'!$J$2,"FIPS State and County Code",$A271,"fipstate",$B271,"fipscty",$C271,"naics","337214"))</f>
        <v>0</v>
      </c>
      <c r="R271">
        <f>IF(ISERROR(VLOOKUP($B271,'2010 State Business Patterns'!$AN$3:$AR$55,4,FALSE)),0,VLOOKUP($B271,'2010 State Business Patterns'!$AN$3:$AR$55,4,FALSE))</f>
        <v>0.66060606060606064</v>
      </c>
      <c r="S271" s="28">
        <f t="shared" si="23"/>
        <v>0</v>
      </c>
      <c r="T271" s="28">
        <f>IF(ISERROR(GETPIVOTDATA("Sum of emp",'2010 County Business Patterns'!$J$2,"FIPS State and County Code",$A271,"fipstate",$B271,"fipscty",$C271,"naics","337215")),0,GETPIVOTDATA("Sum of emp",'2010 County Business Patterns'!$J$2,"FIPS State and County Code",$A271,"fipstate",$B271,"fipscty",$C271,"naics","337215"))</f>
        <v>0</v>
      </c>
      <c r="U271" s="28">
        <f>IF(ISERROR(GETPIVOTDATA("Sum of Midpoint",'2010 County Business Patterns'!$J$2,"FIPS State and County Code",$A271,"fipstate",$B271,"fipscty",$C271,"naics","337215")),0,GETPIVOTDATA("Sum of Midpoint",'2010 County Business Patterns'!$J$2,"FIPS State and County Code",$A271,"fipstate",$B271,"fipscty",$C271,"naics","337215"))</f>
        <v>0</v>
      </c>
      <c r="V271">
        <f>IF(ISERROR(VLOOKUP($B271,'2010 State Business Patterns'!$AN$3:$AR$55,5,FALSE)),0,VLOOKUP($B271,'2010 State Business Patterns'!$AN$3:$AR$55,5,FALSE))</f>
        <v>0.59775280898876404</v>
      </c>
      <c r="W271" s="28">
        <f t="shared" si="24"/>
        <v>0</v>
      </c>
    </row>
    <row r="272" spans="1:23" hidden="1">
      <c r="A272" s="1" t="s">
        <v>2608</v>
      </c>
      <c r="B272" s="1" t="s">
        <v>1854</v>
      </c>
      <c r="C272" s="1" t="s">
        <v>1783</v>
      </c>
      <c r="D272" s="1" t="s">
        <v>2609</v>
      </c>
      <c r="E272" s="1" t="s">
        <v>2057</v>
      </c>
      <c r="F272" s="1" t="s">
        <v>2557</v>
      </c>
      <c r="G272" s="47">
        <f t="shared" si="20"/>
        <v>0</v>
      </c>
      <c r="H272" s="28">
        <f>IF(ISERROR(GETPIVOTDATA("Sum of emp",'2010 County Business Patterns'!$J$2,"FIPS State and County Code",$A272,"fipstate",$B272,"fipscty",$C272,"naics","337124")),0,GETPIVOTDATA("Sum of emp",'2010 County Business Patterns'!$J$2,"FIPS State and County Code",$A272,"fipstate",$B272,"fipscty",$C272,"naics","337124"))</f>
        <v>0</v>
      </c>
      <c r="I272" s="28">
        <f>IF(ISERROR(GETPIVOTDATA("Sum of Midpoint",'2010 County Business Patterns'!$J$2,"FIPS State and County Code",$A272,"fipstate",$B272,"fipscty",$C272,"naics","337124")),0,GETPIVOTDATA("Sum of Midpoint",'2010 County Business Patterns'!$J$2,"FIPS State and County Code",$A272,"fipstate",$B272,"fipscty",$C272,"naics","337124"))</f>
        <v>0</v>
      </c>
      <c r="J272">
        <f>IF(ISERROR(VLOOKUP($B272,'2010 State Business Patterns'!$AN$3:$AR$55,2,FALSE)),0,VLOOKUP($B272,'2010 State Business Patterns'!$AN$3:$AR$55,2,FALSE))</f>
        <v>0.36520423600605145</v>
      </c>
      <c r="K272" s="28">
        <f t="shared" si="21"/>
        <v>0</v>
      </c>
      <c r="L272" s="28">
        <f>IF(ISERROR(GETPIVOTDATA("Sum of emp",'2010 County Business Patterns'!$J$2,"FIPS State and County Code",$A272,"fipstate",$B272,"fipscty",$C272,"naics","337127")),0,GETPIVOTDATA("Sum of emp",'2010 County Business Patterns'!$J$2,"FIPS State and County Code",$A272,"fipstate",$B272,"fipscty",$C272,"naics","337127"))</f>
        <v>0</v>
      </c>
      <c r="M272" s="28">
        <f>IF(ISERROR(GETPIVOTDATA("Sum of Midpoint",'2010 County Business Patterns'!$J$2,"FIPS State and County Code",$A272,"fipstate",$B272,"fipscty",$C272,"naics","337127")),0,GETPIVOTDATA("Sum of Midpoint",'2010 County Business Patterns'!$J$2,"FIPS State and County Code",$A272,"fipstate",$B272,"fipscty",$C272,"naics","337127"))</f>
        <v>0</v>
      </c>
      <c r="N272">
        <f>IF(ISERROR(VLOOKUP($B272,'2010 State Business Patterns'!$AN$3:$AR$55,3,FALSE)),0,VLOOKUP($B272,'2010 State Business Patterns'!$AN$3:$AR$55,3,FALSE))</f>
        <v>0.59555871661134818</v>
      </c>
      <c r="O272" s="28">
        <f t="shared" si="22"/>
        <v>0</v>
      </c>
      <c r="P272" s="28">
        <f>IF(ISERROR(GETPIVOTDATA("Sum of emp",'2010 County Business Patterns'!$J$2,"FIPS State and County Code",$A272,"fipstate",$B272,"fipscty",$C272,"naics","337214")),0,GETPIVOTDATA("Sum of emp",'2010 County Business Patterns'!$J$2,"FIPS State and County Code",$A272,"fipstate",$B272,"fipscty",$C272,"naics","337214"))</f>
        <v>0</v>
      </c>
      <c r="Q272" s="28">
        <f>IF(ISERROR(GETPIVOTDATA("Sum of Midpoint",'2010 County Business Patterns'!$J$2,"FIPS State and County Code",$A272,"fipstate",$B272,"fipscty",$C272,"naics","337214")),0,GETPIVOTDATA("Sum of Midpoint",'2010 County Business Patterns'!$J$2,"FIPS State and County Code",$A272,"fipstate",$B272,"fipscty",$C272,"naics","337214"))</f>
        <v>0</v>
      </c>
      <c r="R272">
        <f>IF(ISERROR(VLOOKUP($B272,'2010 State Business Patterns'!$AN$3:$AR$55,4,FALSE)),0,VLOOKUP($B272,'2010 State Business Patterns'!$AN$3:$AR$55,4,FALSE))</f>
        <v>0.66060606060606064</v>
      </c>
      <c r="S272" s="28">
        <f t="shared" si="23"/>
        <v>0</v>
      </c>
      <c r="T272" s="28">
        <f>IF(ISERROR(GETPIVOTDATA("Sum of emp",'2010 County Business Patterns'!$J$2,"FIPS State and County Code",$A272,"fipstate",$B272,"fipscty",$C272,"naics","337215")),0,GETPIVOTDATA("Sum of emp",'2010 County Business Patterns'!$J$2,"FIPS State and County Code",$A272,"fipstate",$B272,"fipscty",$C272,"naics","337215"))</f>
        <v>0</v>
      </c>
      <c r="U272" s="28">
        <f>IF(ISERROR(GETPIVOTDATA("Sum of Midpoint",'2010 County Business Patterns'!$J$2,"FIPS State and County Code",$A272,"fipstate",$B272,"fipscty",$C272,"naics","337215")),0,GETPIVOTDATA("Sum of Midpoint",'2010 County Business Patterns'!$J$2,"FIPS State and County Code",$A272,"fipstate",$B272,"fipscty",$C272,"naics","337215"))</f>
        <v>0</v>
      </c>
      <c r="V272">
        <f>IF(ISERROR(VLOOKUP($B272,'2010 State Business Patterns'!$AN$3:$AR$55,5,FALSE)),0,VLOOKUP($B272,'2010 State Business Patterns'!$AN$3:$AR$55,5,FALSE))</f>
        <v>0.59775280898876404</v>
      </c>
      <c r="W272" s="28">
        <f t="shared" si="24"/>
        <v>0</v>
      </c>
    </row>
    <row r="273" spans="1:23" hidden="1">
      <c r="A273" s="1" t="s">
        <v>2610</v>
      </c>
      <c r="B273" s="1" t="s">
        <v>1854</v>
      </c>
      <c r="C273" s="1" t="s">
        <v>1844</v>
      </c>
      <c r="D273" s="1" t="s">
        <v>2611</v>
      </c>
      <c r="E273" s="1" t="s">
        <v>2057</v>
      </c>
      <c r="F273" s="1" t="s">
        <v>2557</v>
      </c>
      <c r="G273" s="47">
        <f t="shared" si="20"/>
        <v>0</v>
      </c>
      <c r="H273" s="28">
        <f>IF(ISERROR(GETPIVOTDATA("Sum of emp",'2010 County Business Patterns'!$J$2,"FIPS State and County Code",$A273,"fipstate",$B273,"fipscty",$C273,"naics","337124")),0,GETPIVOTDATA("Sum of emp",'2010 County Business Patterns'!$J$2,"FIPS State and County Code",$A273,"fipstate",$B273,"fipscty",$C273,"naics","337124"))</f>
        <v>0</v>
      </c>
      <c r="I273" s="28">
        <f>IF(ISERROR(GETPIVOTDATA("Sum of Midpoint",'2010 County Business Patterns'!$J$2,"FIPS State and County Code",$A273,"fipstate",$B273,"fipscty",$C273,"naics","337124")),0,GETPIVOTDATA("Sum of Midpoint",'2010 County Business Patterns'!$J$2,"FIPS State and County Code",$A273,"fipstate",$B273,"fipscty",$C273,"naics","337124"))</f>
        <v>0</v>
      </c>
      <c r="J273">
        <f>IF(ISERROR(VLOOKUP($B273,'2010 State Business Patterns'!$AN$3:$AR$55,2,FALSE)),0,VLOOKUP($B273,'2010 State Business Patterns'!$AN$3:$AR$55,2,FALSE))</f>
        <v>0.36520423600605145</v>
      </c>
      <c r="K273" s="28">
        <f t="shared" si="21"/>
        <v>0</v>
      </c>
      <c r="L273" s="28">
        <f>IF(ISERROR(GETPIVOTDATA("Sum of emp",'2010 County Business Patterns'!$J$2,"FIPS State and County Code",$A273,"fipstate",$B273,"fipscty",$C273,"naics","337127")),0,GETPIVOTDATA("Sum of emp",'2010 County Business Patterns'!$J$2,"FIPS State and County Code",$A273,"fipstate",$B273,"fipscty",$C273,"naics","337127"))</f>
        <v>0</v>
      </c>
      <c r="M273" s="28">
        <f>IF(ISERROR(GETPIVOTDATA("Sum of Midpoint",'2010 County Business Patterns'!$J$2,"FIPS State and County Code",$A273,"fipstate",$B273,"fipscty",$C273,"naics","337127")),0,GETPIVOTDATA("Sum of Midpoint",'2010 County Business Patterns'!$J$2,"FIPS State and County Code",$A273,"fipstate",$B273,"fipscty",$C273,"naics","337127"))</f>
        <v>0</v>
      </c>
      <c r="N273">
        <f>IF(ISERROR(VLOOKUP($B273,'2010 State Business Patterns'!$AN$3:$AR$55,3,FALSE)),0,VLOOKUP($B273,'2010 State Business Patterns'!$AN$3:$AR$55,3,FALSE))</f>
        <v>0.59555871661134818</v>
      </c>
      <c r="O273" s="28">
        <f t="shared" si="22"/>
        <v>0</v>
      </c>
      <c r="P273" s="28">
        <f>IF(ISERROR(GETPIVOTDATA("Sum of emp",'2010 County Business Patterns'!$J$2,"FIPS State and County Code",$A273,"fipstate",$B273,"fipscty",$C273,"naics","337214")),0,GETPIVOTDATA("Sum of emp",'2010 County Business Patterns'!$J$2,"FIPS State and County Code",$A273,"fipstate",$B273,"fipscty",$C273,"naics","337214"))</f>
        <v>0</v>
      </c>
      <c r="Q273" s="28">
        <f>IF(ISERROR(GETPIVOTDATA("Sum of Midpoint",'2010 County Business Patterns'!$J$2,"FIPS State and County Code",$A273,"fipstate",$B273,"fipscty",$C273,"naics","337214")),0,GETPIVOTDATA("Sum of Midpoint",'2010 County Business Patterns'!$J$2,"FIPS State and County Code",$A273,"fipstate",$B273,"fipscty",$C273,"naics","337214"))</f>
        <v>0</v>
      </c>
      <c r="R273">
        <f>IF(ISERROR(VLOOKUP($B273,'2010 State Business Patterns'!$AN$3:$AR$55,4,FALSE)),0,VLOOKUP($B273,'2010 State Business Patterns'!$AN$3:$AR$55,4,FALSE))</f>
        <v>0.66060606060606064</v>
      </c>
      <c r="S273" s="28">
        <f t="shared" si="23"/>
        <v>0</v>
      </c>
      <c r="T273" s="28">
        <f>IF(ISERROR(GETPIVOTDATA("Sum of emp",'2010 County Business Patterns'!$J$2,"FIPS State and County Code",$A273,"fipstate",$B273,"fipscty",$C273,"naics","337215")),0,GETPIVOTDATA("Sum of emp",'2010 County Business Patterns'!$J$2,"FIPS State and County Code",$A273,"fipstate",$B273,"fipscty",$C273,"naics","337215"))</f>
        <v>0</v>
      </c>
      <c r="U273" s="28">
        <f>IF(ISERROR(GETPIVOTDATA("Sum of Midpoint",'2010 County Business Patterns'!$J$2,"FIPS State and County Code",$A273,"fipstate",$B273,"fipscty",$C273,"naics","337215")),0,GETPIVOTDATA("Sum of Midpoint",'2010 County Business Patterns'!$J$2,"FIPS State and County Code",$A273,"fipstate",$B273,"fipscty",$C273,"naics","337215"))</f>
        <v>0</v>
      </c>
      <c r="V273">
        <f>IF(ISERROR(VLOOKUP($B273,'2010 State Business Patterns'!$AN$3:$AR$55,5,FALSE)),0,VLOOKUP($B273,'2010 State Business Patterns'!$AN$3:$AR$55,5,FALSE))</f>
        <v>0.59775280898876404</v>
      </c>
      <c r="W273" s="28">
        <f t="shared" si="24"/>
        <v>0</v>
      </c>
    </row>
    <row r="274" spans="1:23" hidden="1">
      <c r="A274" s="1" t="s">
        <v>2612</v>
      </c>
      <c r="B274" s="1" t="s">
        <v>1854</v>
      </c>
      <c r="C274" s="1" t="s">
        <v>1784</v>
      </c>
      <c r="D274" s="1" t="s">
        <v>2613</v>
      </c>
      <c r="E274" s="1" t="s">
        <v>2057</v>
      </c>
      <c r="F274" s="1" t="s">
        <v>2557</v>
      </c>
      <c r="G274" s="47">
        <f t="shared" si="20"/>
        <v>0</v>
      </c>
      <c r="H274" s="28">
        <f>IF(ISERROR(GETPIVOTDATA("Sum of emp",'2010 County Business Patterns'!$J$2,"FIPS State and County Code",$A274,"fipstate",$B274,"fipscty",$C274,"naics","337124")),0,GETPIVOTDATA("Sum of emp",'2010 County Business Patterns'!$J$2,"FIPS State and County Code",$A274,"fipstate",$B274,"fipscty",$C274,"naics","337124"))</f>
        <v>0</v>
      </c>
      <c r="I274" s="28">
        <f>IF(ISERROR(GETPIVOTDATA("Sum of Midpoint",'2010 County Business Patterns'!$J$2,"FIPS State and County Code",$A274,"fipstate",$B274,"fipscty",$C274,"naics","337124")),0,GETPIVOTDATA("Sum of Midpoint",'2010 County Business Patterns'!$J$2,"FIPS State and County Code",$A274,"fipstate",$B274,"fipscty",$C274,"naics","337124"))</f>
        <v>0</v>
      </c>
      <c r="J274">
        <f>IF(ISERROR(VLOOKUP($B274,'2010 State Business Patterns'!$AN$3:$AR$55,2,FALSE)),0,VLOOKUP($B274,'2010 State Business Patterns'!$AN$3:$AR$55,2,FALSE))</f>
        <v>0.36520423600605145</v>
      </c>
      <c r="K274" s="28">
        <f t="shared" si="21"/>
        <v>0</v>
      </c>
      <c r="L274" s="28">
        <f>IF(ISERROR(GETPIVOTDATA("Sum of emp",'2010 County Business Patterns'!$J$2,"FIPS State and County Code",$A274,"fipstate",$B274,"fipscty",$C274,"naics","337127")),0,GETPIVOTDATA("Sum of emp",'2010 County Business Patterns'!$J$2,"FIPS State and County Code",$A274,"fipstate",$B274,"fipscty",$C274,"naics","337127"))</f>
        <v>0</v>
      </c>
      <c r="M274" s="28">
        <f>IF(ISERROR(GETPIVOTDATA("Sum of Midpoint",'2010 County Business Patterns'!$J$2,"FIPS State and County Code",$A274,"fipstate",$B274,"fipscty",$C274,"naics","337127")),0,GETPIVOTDATA("Sum of Midpoint",'2010 County Business Patterns'!$J$2,"FIPS State and County Code",$A274,"fipstate",$B274,"fipscty",$C274,"naics","337127"))</f>
        <v>0</v>
      </c>
      <c r="N274">
        <f>IF(ISERROR(VLOOKUP($B274,'2010 State Business Patterns'!$AN$3:$AR$55,3,FALSE)),0,VLOOKUP($B274,'2010 State Business Patterns'!$AN$3:$AR$55,3,FALSE))</f>
        <v>0.59555871661134818</v>
      </c>
      <c r="O274" s="28">
        <f t="shared" si="22"/>
        <v>0</v>
      </c>
      <c r="P274" s="28">
        <f>IF(ISERROR(GETPIVOTDATA("Sum of emp",'2010 County Business Patterns'!$J$2,"FIPS State and County Code",$A274,"fipstate",$B274,"fipscty",$C274,"naics","337214")),0,GETPIVOTDATA("Sum of emp",'2010 County Business Patterns'!$J$2,"FIPS State and County Code",$A274,"fipstate",$B274,"fipscty",$C274,"naics","337214"))</f>
        <v>0</v>
      </c>
      <c r="Q274" s="28">
        <f>IF(ISERROR(GETPIVOTDATA("Sum of Midpoint",'2010 County Business Patterns'!$J$2,"FIPS State and County Code",$A274,"fipstate",$B274,"fipscty",$C274,"naics","337214")),0,GETPIVOTDATA("Sum of Midpoint",'2010 County Business Patterns'!$J$2,"FIPS State and County Code",$A274,"fipstate",$B274,"fipscty",$C274,"naics","337214"))</f>
        <v>0</v>
      </c>
      <c r="R274">
        <f>IF(ISERROR(VLOOKUP($B274,'2010 State Business Patterns'!$AN$3:$AR$55,4,FALSE)),0,VLOOKUP($B274,'2010 State Business Patterns'!$AN$3:$AR$55,4,FALSE))</f>
        <v>0.66060606060606064</v>
      </c>
      <c r="S274" s="28">
        <f t="shared" si="23"/>
        <v>0</v>
      </c>
      <c r="T274" s="28">
        <f>IF(ISERROR(GETPIVOTDATA("Sum of emp",'2010 County Business Patterns'!$J$2,"FIPS State and County Code",$A274,"fipstate",$B274,"fipscty",$C274,"naics","337215")),0,GETPIVOTDATA("Sum of emp",'2010 County Business Patterns'!$J$2,"FIPS State and County Code",$A274,"fipstate",$B274,"fipscty",$C274,"naics","337215"))</f>
        <v>0</v>
      </c>
      <c r="U274" s="28">
        <f>IF(ISERROR(GETPIVOTDATA("Sum of Midpoint",'2010 County Business Patterns'!$J$2,"FIPS State and County Code",$A274,"fipstate",$B274,"fipscty",$C274,"naics","337215")),0,GETPIVOTDATA("Sum of Midpoint",'2010 County Business Patterns'!$J$2,"FIPS State and County Code",$A274,"fipstate",$B274,"fipscty",$C274,"naics","337215"))</f>
        <v>0</v>
      </c>
      <c r="V274">
        <f>IF(ISERROR(VLOOKUP($B274,'2010 State Business Patterns'!$AN$3:$AR$55,5,FALSE)),0,VLOOKUP($B274,'2010 State Business Patterns'!$AN$3:$AR$55,5,FALSE))</f>
        <v>0.59775280898876404</v>
      </c>
      <c r="W274" s="28">
        <f t="shared" si="24"/>
        <v>0</v>
      </c>
    </row>
    <row r="275" spans="1:23" hidden="1">
      <c r="A275" s="1" t="s">
        <v>2614</v>
      </c>
      <c r="B275" s="1" t="s">
        <v>1854</v>
      </c>
      <c r="C275" s="1" t="s">
        <v>1828</v>
      </c>
      <c r="D275" s="1" t="s">
        <v>2128</v>
      </c>
      <c r="E275" s="1" t="s">
        <v>2057</v>
      </c>
      <c r="F275" s="1" t="s">
        <v>2557</v>
      </c>
      <c r="G275" s="47">
        <f t="shared" si="20"/>
        <v>0</v>
      </c>
      <c r="H275" s="28">
        <f>IF(ISERROR(GETPIVOTDATA("Sum of emp",'2010 County Business Patterns'!$J$2,"FIPS State and County Code",$A275,"fipstate",$B275,"fipscty",$C275,"naics","337124")),0,GETPIVOTDATA("Sum of emp",'2010 County Business Patterns'!$J$2,"FIPS State and County Code",$A275,"fipstate",$B275,"fipscty",$C275,"naics","337124"))</f>
        <v>0</v>
      </c>
      <c r="I275" s="28">
        <f>IF(ISERROR(GETPIVOTDATA("Sum of Midpoint",'2010 County Business Patterns'!$J$2,"FIPS State and County Code",$A275,"fipstate",$B275,"fipscty",$C275,"naics","337124")),0,GETPIVOTDATA("Sum of Midpoint",'2010 County Business Patterns'!$J$2,"FIPS State and County Code",$A275,"fipstate",$B275,"fipscty",$C275,"naics","337124"))</f>
        <v>0</v>
      </c>
      <c r="J275">
        <f>IF(ISERROR(VLOOKUP($B275,'2010 State Business Patterns'!$AN$3:$AR$55,2,FALSE)),0,VLOOKUP($B275,'2010 State Business Patterns'!$AN$3:$AR$55,2,FALSE))</f>
        <v>0.36520423600605145</v>
      </c>
      <c r="K275" s="28">
        <f t="shared" si="21"/>
        <v>0</v>
      </c>
      <c r="L275" s="28">
        <f>IF(ISERROR(GETPIVOTDATA("Sum of emp",'2010 County Business Patterns'!$J$2,"FIPS State and County Code",$A275,"fipstate",$B275,"fipscty",$C275,"naics","337127")),0,GETPIVOTDATA("Sum of emp",'2010 County Business Patterns'!$J$2,"FIPS State and County Code",$A275,"fipstate",$B275,"fipscty",$C275,"naics","337127"))</f>
        <v>0</v>
      </c>
      <c r="M275" s="28">
        <f>IF(ISERROR(GETPIVOTDATA("Sum of Midpoint",'2010 County Business Patterns'!$J$2,"FIPS State and County Code",$A275,"fipstate",$B275,"fipscty",$C275,"naics","337127")),0,GETPIVOTDATA("Sum of Midpoint",'2010 County Business Patterns'!$J$2,"FIPS State and County Code",$A275,"fipstate",$B275,"fipscty",$C275,"naics","337127"))</f>
        <v>0</v>
      </c>
      <c r="N275">
        <f>IF(ISERROR(VLOOKUP($B275,'2010 State Business Patterns'!$AN$3:$AR$55,3,FALSE)),0,VLOOKUP($B275,'2010 State Business Patterns'!$AN$3:$AR$55,3,FALSE))</f>
        <v>0.59555871661134818</v>
      </c>
      <c r="O275" s="28">
        <f t="shared" si="22"/>
        <v>0</v>
      </c>
      <c r="P275" s="28">
        <f>IF(ISERROR(GETPIVOTDATA("Sum of emp",'2010 County Business Patterns'!$J$2,"FIPS State and County Code",$A275,"fipstate",$B275,"fipscty",$C275,"naics","337214")),0,GETPIVOTDATA("Sum of emp",'2010 County Business Patterns'!$J$2,"FIPS State and County Code",$A275,"fipstate",$B275,"fipscty",$C275,"naics","337214"))</f>
        <v>0</v>
      </c>
      <c r="Q275" s="28">
        <f>IF(ISERROR(GETPIVOTDATA("Sum of Midpoint",'2010 County Business Patterns'!$J$2,"FIPS State and County Code",$A275,"fipstate",$B275,"fipscty",$C275,"naics","337214")),0,GETPIVOTDATA("Sum of Midpoint",'2010 County Business Patterns'!$J$2,"FIPS State and County Code",$A275,"fipstate",$B275,"fipscty",$C275,"naics","337214"))</f>
        <v>0</v>
      </c>
      <c r="R275">
        <f>IF(ISERROR(VLOOKUP($B275,'2010 State Business Patterns'!$AN$3:$AR$55,4,FALSE)),0,VLOOKUP($B275,'2010 State Business Patterns'!$AN$3:$AR$55,4,FALSE))</f>
        <v>0.66060606060606064</v>
      </c>
      <c r="S275" s="28">
        <f t="shared" si="23"/>
        <v>0</v>
      </c>
      <c r="T275" s="28">
        <f>IF(ISERROR(GETPIVOTDATA("Sum of emp",'2010 County Business Patterns'!$J$2,"FIPS State and County Code",$A275,"fipstate",$B275,"fipscty",$C275,"naics","337215")),0,GETPIVOTDATA("Sum of emp",'2010 County Business Patterns'!$J$2,"FIPS State and County Code",$A275,"fipstate",$B275,"fipscty",$C275,"naics","337215"))</f>
        <v>0</v>
      </c>
      <c r="U275" s="28">
        <f>IF(ISERROR(GETPIVOTDATA("Sum of Midpoint",'2010 County Business Patterns'!$J$2,"FIPS State and County Code",$A275,"fipstate",$B275,"fipscty",$C275,"naics","337215")),0,GETPIVOTDATA("Sum of Midpoint",'2010 County Business Patterns'!$J$2,"FIPS State and County Code",$A275,"fipstate",$B275,"fipscty",$C275,"naics","337215"))</f>
        <v>0</v>
      </c>
      <c r="V275">
        <f>IF(ISERROR(VLOOKUP($B275,'2010 State Business Patterns'!$AN$3:$AR$55,5,FALSE)),0,VLOOKUP($B275,'2010 State Business Patterns'!$AN$3:$AR$55,5,FALSE))</f>
        <v>0.59775280898876404</v>
      </c>
      <c r="W275" s="28">
        <f t="shared" si="24"/>
        <v>0</v>
      </c>
    </row>
    <row r="276" spans="1:23" hidden="1">
      <c r="A276" s="1" t="s">
        <v>2615</v>
      </c>
      <c r="B276" s="1" t="s">
        <v>1854</v>
      </c>
      <c r="C276" s="1" t="s">
        <v>1845</v>
      </c>
      <c r="D276" s="1" t="s">
        <v>2130</v>
      </c>
      <c r="E276" s="1" t="s">
        <v>2057</v>
      </c>
      <c r="F276" s="1" t="s">
        <v>2557</v>
      </c>
      <c r="G276" s="47">
        <f t="shared" si="20"/>
        <v>0</v>
      </c>
      <c r="H276" s="28">
        <f>IF(ISERROR(GETPIVOTDATA("Sum of emp",'2010 County Business Patterns'!$J$2,"FIPS State and County Code",$A276,"fipstate",$B276,"fipscty",$C276,"naics","337124")),0,GETPIVOTDATA("Sum of emp",'2010 County Business Patterns'!$J$2,"FIPS State and County Code",$A276,"fipstate",$B276,"fipscty",$C276,"naics","337124"))</f>
        <v>0</v>
      </c>
      <c r="I276" s="28">
        <f>IF(ISERROR(GETPIVOTDATA("Sum of Midpoint",'2010 County Business Patterns'!$J$2,"FIPS State and County Code",$A276,"fipstate",$B276,"fipscty",$C276,"naics","337124")),0,GETPIVOTDATA("Sum of Midpoint",'2010 County Business Patterns'!$J$2,"FIPS State and County Code",$A276,"fipstate",$B276,"fipscty",$C276,"naics","337124"))</f>
        <v>0</v>
      </c>
      <c r="J276">
        <f>IF(ISERROR(VLOOKUP($B276,'2010 State Business Patterns'!$AN$3:$AR$55,2,FALSE)),0,VLOOKUP($B276,'2010 State Business Patterns'!$AN$3:$AR$55,2,FALSE))</f>
        <v>0.36520423600605145</v>
      </c>
      <c r="K276" s="28">
        <f t="shared" si="21"/>
        <v>0</v>
      </c>
      <c r="L276" s="28">
        <f>IF(ISERROR(GETPIVOTDATA("Sum of emp",'2010 County Business Patterns'!$J$2,"FIPS State and County Code",$A276,"fipstate",$B276,"fipscty",$C276,"naics","337127")),0,GETPIVOTDATA("Sum of emp",'2010 County Business Patterns'!$J$2,"FIPS State and County Code",$A276,"fipstate",$B276,"fipscty",$C276,"naics","337127"))</f>
        <v>0</v>
      </c>
      <c r="M276" s="28">
        <f>IF(ISERROR(GETPIVOTDATA("Sum of Midpoint",'2010 County Business Patterns'!$J$2,"FIPS State and County Code",$A276,"fipstate",$B276,"fipscty",$C276,"naics","337127")),0,GETPIVOTDATA("Sum of Midpoint",'2010 County Business Patterns'!$J$2,"FIPS State and County Code",$A276,"fipstate",$B276,"fipscty",$C276,"naics","337127"))</f>
        <v>0</v>
      </c>
      <c r="N276">
        <f>IF(ISERROR(VLOOKUP($B276,'2010 State Business Patterns'!$AN$3:$AR$55,3,FALSE)),0,VLOOKUP($B276,'2010 State Business Patterns'!$AN$3:$AR$55,3,FALSE))</f>
        <v>0.59555871661134818</v>
      </c>
      <c r="O276" s="28">
        <f t="shared" si="22"/>
        <v>0</v>
      </c>
      <c r="P276" s="28">
        <f>IF(ISERROR(GETPIVOTDATA("Sum of emp",'2010 County Business Patterns'!$J$2,"FIPS State and County Code",$A276,"fipstate",$B276,"fipscty",$C276,"naics","337214")),0,GETPIVOTDATA("Sum of emp",'2010 County Business Patterns'!$J$2,"FIPS State and County Code",$A276,"fipstate",$B276,"fipscty",$C276,"naics","337214"))</f>
        <v>0</v>
      </c>
      <c r="Q276" s="28">
        <f>IF(ISERROR(GETPIVOTDATA("Sum of Midpoint",'2010 County Business Patterns'!$J$2,"FIPS State and County Code",$A276,"fipstate",$B276,"fipscty",$C276,"naics","337214")),0,GETPIVOTDATA("Sum of Midpoint",'2010 County Business Patterns'!$J$2,"FIPS State and County Code",$A276,"fipstate",$B276,"fipscty",$C276,"naics","337214"))</f>
        <v>0</v>
      </c>
      <c r="R276">
        <f>IF(ISERROR(VLOOKUP($B276,'2010 State Business Patterns'!$AN$3:$AR$55,4,FALSE)),0,VLOOKUP($B276,'2010 State Business Patterns'!$AN$3:$AR$55,4,FALSE))</f>
        <v>0.66060606060606064</v>
      </c>
      <c r="S276" s="28">
        <f t="shared" si="23"/>
        <v>0</v>
      </c>
      <c r="T276" s="28">
        <f>IF(ISERROR(GETPIVOTDATA("Sum of emp",'2010 County Business Patterns'!$J$2,"FIPS State and County Code",$A276,"fipstate",$B276,"fipscty",$C276,"naics","337215")),0,GETPIVOTDATA("Sum of emp",'2010 County Business Patterns'!$J$2,"FIPS State and County Code",$A276,"fipstate",$B276,"fipscty",$C276,"naics","337215"))</f>
        <v>0</v>
      </c>
      <c r="U276" s="28">
        <f>IF(ISERROR(GETPIVOTDATA("Sum of Midpoint",'2010 County Business Patterns'!$J$2,"FIPS State and County Code",$A276,"fipstate",$B276,"fipscty",$C276,"naics","337215")),0,GETPIVOTDATA("Sum of Midpoint",'2010 County Business Patterns'!$J$2,"FIPS State and County Code",$A276,"fipstate",$B276,"fipscty",$C276,"naics","337215"))</f>
        <v>0</v>
      </c>
      <c r="V276">
        <f>IF(ISERROR(VLOOKUP($B276,'2010 State Business Patterns'!$AN$3:$AR$55,5,FALSE)),0,VLOOKUP($B276,'2010 State Business Patterns'!$AN$3:$AR$55,5,FALSE))</f>
        <v>0.59775280898876404</v>
      </c>
      <c r="W276" s="28">
        <f t="shared" si="24"/>
        <v>0</v>
      </c>
    </row>
    <row r="277" spans="1:23" hidden="1">
      <c r="A277" s="1" t="s">
        <v>2616</v>
      </c>
      <c r="B277" s="1" t="s">
        <v>1854</v>
      </c>
      <c r="C277" s="1" t="s">
        <v>1785</v>
      </c>
      <c r="D277" s="1" t="s">
        <v>2617</v>
      </c>
      <c r="E277" s="1" t="s">
        <v>2057</v>
      </c>
      <c r="F277" s="1" t="s">
        <v>2557</v>
      </c>
      <c r="G277" s="47">
        <f t="shared" si="20"/>
        <v>0</v>
      </c>
      <c r="H277" s="28">
        <f>IF(ISERROR(GETPIVOTDATA("Sum of emp",'2010 County Business Patterns'!$J$2,"FIPS State and County Code",$A277,"fipstate",$B277,"fipscty",$C277,"naics","337124")),0,GETPIVOTDATA("Sum of emp",'2010 County Business Patterns'!$J$2,"FIPS State and County Code",$A277,"fipstate",$B277,"fipscty",$C277,"naics","337124"))</f>
        <v>0</v>
      </c>
      <c r="I277" s="28">
        <f>IF(ISERROR(GETPIVOTDATA("Sum of Midpoint",'2010 County Business Patterns'!$J$2,"FIPS State and County Code",$A277,"fipstate",$B277,"fipscty",$C277,"naics","337124")),0,GETPIVOTDATA("Sum of Midpoint",'2010 County Business Patterns'!$J$2,"FIPS State and County Code",$A277,"fipstate",$B277,"fipscty",$C277,"naics","337124"))</f>
        <v>0</v>
      </c>
      <c r="J277">
        <f>IF(ISERROR(VLOOKUP($B277,'2010 State Business Patterns'!$AN$3:$AR$55,2,FALSE)),0,VLOOKUP($B277,'2010 State Business Patterns'!$AN$3:$AR$55,2,FALSE))</f>
        <v>0.36520423600605145</v>
      </c>
      <c r="K277" s="28">
        <f t="shared" si="21"/>
        <v>0</v>
      </c>
      <c r="L277" s="28">
        <f>IF(ISERROR(GETPIVOTDATA("Sum of emp",'2010 County Business Patterns'!$J$2,"FIPS State and County Code",$A277,"fipstate",$B277,"fipscty",$C277,"naics","337127")),0,GETPIVOTDATA("Sum of emp",'2010 County Business Patterns'!$J$2,"FIPS State and County Code",$A277,"fipstate",$B277,"fipscty",$C277,"naics","337127"))</f>
        <v>0</v>
      </c>
      <c r="M277" s="28">
        <f>IF(ISERROR(GETPIVOTDATA("Sum of Midpoint",'2010 County Business Patterns'!$J$2,"FIPS State and County Code",$A277,"fipstate",$B277,"fipscty",$C277,"naics","337127")),0,GETPIVOTDATA("Sum of Midpoint",'2010 County Business Patterns'!$J$2,"FIPS State and County Code",$A277,"fipstate",$B277,"fipscty",$C277,"naics","337127"))</f>
        <v>0</v>
      </c>
      <c r="N277">
        <f>IF(ISERROR(VLOOKUP($B277,'2010 State Business Patterns'!$AN$3:$AR$55,3,FALSE)),0,VLOOKUP($B277,'2010 State Business Patterns'!$AN$3:$AR$55,3,FALSE))</f>
        <v>0.59555871661134818</v>
      </c>
      <c r="O277" s="28">
        <f t="shared" si="22"/>
        <v>0</v>
      </c>
      <c r="P277" s="28">
        <f>IF(ISERROR(GETPIVOTDATA("Sum of emp",'2010 County Business Patterns'!$J$2,"FIPS State and County Code",$A277,"fipstate",$B277,"fipscty",$C277,"naics","337214")),0,GETPIVOTDATA("Sum of emp",'2010 County Business Patterns'!$J$2,"FIPS State and County Code",$A277,"fipstate",$B277,"fipscty",$C277,"naics","337214"))</f>
        <v>0</v>
      </c>
      <c r="Q277" s="28">
        <f>IF(ISERROR(GETPIVOTDATA("Sum of Midpoint",'2010 County Business Patterns'!$J$2,"FIPS State and County Code",$A277,"fipstate",$B277,"fipscty",$C277,"naics","337214")),0,GETPIVOTDATA("Sum of Midpoint",'2010 County Business Patterns'!$J$2,"FIPS State and County Code",$A277,"fipstate",$B277,"fipscty",$C277,"naics","337214"))</f>
        <v>0</v>
      </c>
      <c r="R277">
        <f>IF(ISERROR(VLOOKUP($B277,'2010 State Business Patterns'!$AN$3:$AR$55,4,FALSE)),0,VLOOKUP($B277,'2010 State Business Patterns'!$AN$3:$AR$55,4,FALSE))</f>
        <v>0.66060606060606064</v>
      </c>
      <c r="S277" s="28">
        <f t="shared" si="23"/>
        <v>0</v>
      </c>
      <c r="T277" s="28">
        <f>IF(ISERROR(GETPIVOTDATA("Sum of emp",'2010 County Business Patterns'!$J$2,"FIPS State and County Code",$A277,"fipstate",$B277,"fipscty",$C277,"naics","337215")),0,GETPIVOTDATA("Sum of emp",'2010 County Business Patterns'!$J$2,"FIPS State and County Code",$A277,"fipstate",$B277,"fipscty",$C277,"naics","337215"))</f>
        <v>0</v>
      </c>
      <c r="U277" s="28">
        <f>IF(ISERROR(GETPIVOTDATA("Sum of Midpoint",'2010 County Business Patterns'!$J$2,"FIPS State and County Code",$A277,"fipstate",$B277,"fipscty",$C277,"naics","337215")),0,GETPIVOTDATA("Sum of Midpoint",'2010 County Business Patterns'!$J$2,"FIPS State and County Code",$A277,"fipstate",$B277,"fipscty",$C277,"naics","337215"))</f>
        <v>0</v>
      </c>
      <c r="V277">
        <f>IF(ISERROR(VLOOKUP($B277,'2010 State Business Patterns'!$AN$3:$AR$55,5,FALSE)),0,VLOOKUP($B277,'2010 State Business Patterns'!$AN$3:$AR$55,5,FALSE))</f>
        <v>0.59775280898876404</v>
      </c>
      <c r="W277" s="28">
        <f t="shared" si="24"/>
        <v>0</v>
      </c>
    </row>
    <row r="278" spans="1:23" hidden="1">
      <c r="A278" s="1" t="s">
        <v>2618</v>
      </c>
      <c r="B278" s="1" t="s">
        <v>1854</v>
      </c>
      <c r="C278" s="1" t="s">
        <v>1786</v>
      </c>
      <c r="D278" s="1" t="s">
        <v>2619</v>
      </c>
      <c r="E278" s="1" t="s">
        <v>2057</v>
      </c>
      <c r="F278" s="1" t="s">
        <v>2557</v>
      </c>
      <c r="G278" s="47">
        <f t="shared" si="20"/>
        <v>0</v>
      </c>
      <c r="H278" s="28">
        <f>IF(ISERROR(GETPIVOTDATA("Sum of emp",'2010 County Business Patterns'!$J$2,"FIPS State and County Code",$A278,"fipstate",$B278,"fipscty",$C278,"naics","337124")),0,GETPIVOTDATA("Sum of emp",'2010 County Business Patterns'!$J$2,"FIPS State and County Code",$A278,"fipstate",$B278,"fipscty",$C278,"naics","337124"))</f>
        <v>0</v>
      </c>
      <c r="I278" s="28">
        <f>IF(ISERROR(GETPIVOTDATA("Sum of Midpoint",'2010 County Business Patterns'!$J$2,"FIPS State and County Code",$A278,"fipstate",$B278,"fipscty",$C278,"naics","337124")),0,GETPIVOTDATA("Sum of Midpoint",'2010 County Business Patterns'!$J$2,"FIPS State and County Code",$A278,"fipstate",$B278,"fipscty",$C278,"naics","337124"))</f>
        <v>0</v>
      </c>
      <c r="J278">
        <f>IF(ISERROR(VLOOKUP($B278,'2010 State Business Patterns'!$AN$3:$AR$55,2,FALSE)),0,VLOOKUP($B278,'2010 State Business Patterns'!$AN$3:$AR$55,2,FALSE))</f>
        <v>0.36520423600605145</v>
      </c>
      <c r="K278" s="28">
        <f t="shared" si="21"/>
        <v>0</v>
      </c>
      <c r="L278" s="28">
        <f>IF(ISERROR(GETPIVOTDATA("Sum of emp",'2010 County Business Patterns'!$J$2,"FIPS State and County Code",$A278,"fipstate",$B278,"fipscty",$C278,"naics","337127")),0,GETPIVOTDATA("Sum of emp",'2010 County Business Patterns'!$J$2,"FIPS State and County Code",$A278,"fipstate",$B278,"fipscty",$C278,"naics","337127"))</f>
        <v>0</v>
      </c>
      <c r="M278" s="28">
        <f>IF(ISERROR(GETPIVOTDATA("Sum of Midpoint",'2010 County Business Patterns'!$J$2,"FIPS State and County Code",$A278,"fipstate",$B278,"fipscty",$C278,"naics","337127")),0,GETPIVOTDATA("Sum of Midpoint",'2010 County Business Patterns'!$J$2,"FIPS State and County Code",$A278,"fipstate",$B278,"fipscty",$C278,"naics","337127"))</f>
        <v>0</v>
      </c>
      <c r="N278">
        <f>IF(ISERROR(VLOOKUP($B278,'2010 State Business Patterns'!$AN$3:$AR$55,3,FALSE)),0,VLOOKUP($B278,'2010 State Business Patterns'!$AN$3:$AR$55,3,FALSE))</f>
        <v>0.59555871661134818</v>
      </c>
      <c r="O278" s="28">
        <f t="shared" si="22"/>
        <v>0</v>
      </c>
      <c r="P278" s="28">
        <f>IF(ISERROR(GETPIVOTDATA("Sum of emp",'2010 County Business Patterns'!$J$2,"FIPS State and County Code",$A278,"fipstate",$B278,"fipscty",$C278,"naics","337214")),0,GETPIVOTDATA("Sum of emp",'2010 County Business Patterns'!$J$2,"FIPS State and County Code",$A278,"fipstate",$B278,"fipscty",$C278,"naics","337214"))</f>
        <v>0</v>
      </c>
      <c r="Q278" s="28">
        <f>IF(ISERROR(GETPIVOTDATA("Sum of Midpoint",'2010 County Business Patterns'!$J$2,"FIPS State and County Code",$A278,"fipstate",$B278,"fipscty",$C278,"naics","337214")),0,GETPIVOTDATA("Sum of Midpoint",'2010 County Business Patterns'!$J$2,"FIPS State and County Code",$A278,"fipstate",$B278,"fipscty",$C278,"naics","337214"))</f>
        <v>0</v>
      </c>
      <c r="R278">
        <f>IF(ISERROR(VLOOKUP($B278,'2010 State Business Patterns'!$AN$3:$AR$55,4,FALSE)),0,VLOOKUP($B278,'2010 State Business Patterns'!$AN$3:$AR$55,4,FALSE))</f>
        <v>0.66060606060606064</v>
      </c>
      <c r="S278" s="28">
        <f t="shared" si="23"/>
        <v>0</v>
      </c>
      <c r="T278" s="28">
        <f>IF(ISERROR(GETPIVOTDATA("Sum of emp",'2010 County Business Patterns'!$J$2,"FIPS State and County Code",$A278,"fipstate",$B278,"fipscty",$C278,"naics","337215")),0,GETPIVOTDATA("Sum of emp",'2010 County Business Patterns'!$J$2,"FIPS State and County Code",$A278,"fipstate",$B278,"fipscty",$C278,"naics","337215"))</f>
        <v>0</v>
      </c>
      <c r="U278" s="28">
        <f>IF(ISERROR(GETPIVOTDATA("Sum of Midpoint",'2010 County Business Patterns'!$J$2,"FIPS State and County Code",$A278,"fipstate",$B278,"fipscty",$C278,"naics","337215")),0,GETPIVOTDATA("Sum of Midpoint",'2010 County Business Patterns'!$J$2,"FIPS State and County Code",$A278,"fipstate",$B278,"fipscty",$C278,"naics","337215"))</f>
        <v>0</v>
      </c>
      <c r="V278">
        <f>IF(ISERROR(VLOOKUP($B278,'2010 State Business Patterns'!$AN$3:$AR$55,5,FALSE)),0,VLOOKUP($B278,'2010 State Business Patterns'!$AN$3:$AR$55,5,FALSE))</f>
        <v>0.59775280898876404</v>
      </c>
      <c r="W278" s="28">
        <f t="shared" si="24"/>
        <v>0</v>
      </c>
    </row>
    <row r="279" spans="1:23" hidden="1">
      <c r="A279" s="1" t="s">
        <v>2620</v>
      </c>
      <c r="B279" s="1" t="s">
        <v>1854</v>
      </c>
      <c r="C279" s="1" t="s">
        <v>1847</v>
      </c>
      <c r="D279" s="1" t="s">
        <v>2465</v>
      </c>
      <c r="E279" s="1" t="s">
        <v>2057</v>
      </c>
      <c r="F279" s="1" t="s">
        <v>2557</v>
      </c>
      <c r="G279" s="47">
        <f t="shared" si="20"/>
        <v>0</v>
      </c>
      <c r="H279" s="28">
        <f>IF(ISERROR(GETPIVOTDATA("Sum of emp",'2010 County Business Patterns'!$J$2,"FIPS State and County Code",$A279,"fipstate",$B279,"fipscty",$C279,"naics","337124")),0,GETPIVOTDATA("Sum of emp",'2010 County Business Patterns'!$J$2,"FIPS State and County Code",$A279,"fipstate",$B279,"fipscty",$C279,"naics","337124"))</f>
        <v>0</v>
      </c>
      <c r="I279" s="28">
        <f>IF(ISERROR(GETPIVOTDATA("Sum of Midpoint",'2010 County Business Patterns'!$J$2,"FIPS State and County Code",$A279,"fipstate",$B279,"fipscty",$C279,"naics","337124")),0,GETPIVOTDATA("Sum of Midpoint",'2010 County Business Patterns'!$J$2,"FIPS State and County Code",$A279,"fipstate",$B279,"fipscty",$C279,"naics","337124"))</f>
        <v>0</v>
      </c>
      <c r="J279">
        <f>IF(ISERROR(VLOOKUP($B279,'2010 State Business Patterns'!$AN$3:$AR$55,2,FALSE)),0,VLOOKUP($B279,'2010 State Business Patterns'!$AN$3:$AR$55,2,FALSE))</f>
        <v>0.36520423600605145</v>
      </c>
      <c r="K279" s="28">
        <f t="shared" si="21"/>
        <v>0</v>
      </c>
      <c r="L279" s="28">
        <f>IF(ISERROR(GETPIVOTDATA("Sum of emp",'2010 County Business Patterns'!$J$2,"FIPS State and County Code",$A279,"fipstate",$B279,"fipscty",$C279,"naics","337127")),0,GETPIVOTDATA("Sum of emp",'2010 County Business Patterns'!$J$2,"FIPS State and County Code",$A279,"fipstate",$B279,"fipscty",$C279,"naics","337127"))</f>
        <v>0</v>
      </c>
      <c r="M279" s="28">
        <f>IF(ISERROR(GETPIVOTDATA("Sum of Midpoint",'2010 County Business Patterns'!$J$2,"FIPS State and County Code",$A279,"fipstate",$B279,"fipscty",$C279,"naics","337127")),0,GETPIVOTDATA("Sum of Midpoint",'2010 County Business Patterns'!$J$2,"FIPS State and County Code",$A279,"fipstate",$B279,"fipscty",$C279,"naics","337127"))</f>
        <v>0</v>
      </c>
      <c r="N279">
        <f>IF(ISERROR(VLOOKUP($B279,'2010 State Business Patterns'!$AN$3:$AR$55,3,FALSE)),0,VLOOKUP($B279,'2010 State Business Patterns'!$AN$3:$AR$55,3,FALSE))</f>
        <v>0.59555871661134818</v>
      </c>
      <c r="O279" s="28">
        <f t="shared" si="22"/>
        <v>0</v>
      </c>
      <c r="P279" s="28">
        <f>IF(ISERROR(GETPIVOTDATA("Sum of emp",'2010 County Business Patterns'!$J$2,"FIPS State and County Code",$A279,"fipstate",$B279,"fipscty",$C279,"naics","337214")),0,GETPIVOTDATA("Sum of emp",'2010 County Business Patterns'!$J$2,"FIPS State and County Code",$A279,"fipstate",$B279,"fipscty",$C279,"naics","337214"))</f>
        <v>0</v>
      </c>
      <c r="Q279" s="28">
        <f>IF(ISERROR(GETPIVOTDATA("Sum of Midpoint",'2010 County Business Patterns'!$J$2,"FIPS State and County Code",$A279,"fipstate",$B279,"fipscty",$C279,"naics","337214")),0,GETPIVOTDATA("Sum of Midpoint",'2010 County Business Patterns'!$J$2,"FIPS State and County Code",$A279,"fipstate",$B279,"fipscty",$C279,"naics","337214"))</f>
        <v>0</v>
      </c>
      <c r="R279">
        <f>IF(ISERROR(VLOOKUP($B279,'2010 State Business Patterns'!$AN$3:$AR$55,4,FALSE)),0,VLOOKUP($B279,'2010 State Business Patterns'!$AN$3:$AR$55,4,FALSE))</f>
        <v>0.66060606060606064</v>
      </c>
      <c r="S279" s="28">
        <f t="shared" si="23"/>
        <v>0</v>
      </c>
      <c r="T279" s="28">
        <f>IF(ISERROR(GETPIVOTDATA("Sum of emp",'2010 County Business Patterns'!$J$2,"FIPS State and County Code",$A279,"fipstate",$B279,"fipscty",$C279,"naics","337215")),0,GETPIVOTDATA("Sum of emp",'2010 County Business Patterns'!$J$2,"FIPS State and County Code",$A279,"fipstate",$B279,"fipscty",$C279,"naics","337215"))</f>
        <v>0</v>
      </c>
      <c r="U279" s="28">
        <f>IF(ISERROR(GETPIVOTDATA("Sum of Midpoint",'2010 County Business Patterns'!$J$2,"FIPS State and County Code",$A279,"fipstate",$B279,"fipscty",$C279,"naics","337215")),0,GETPIVOTDATA("Sum of Midpoint",'2010 County Business Patterns'!$J$2,"FIPS State and County Code",$A279,"fipstate",$B279,"fipscty",$C279,"naics","337215"))</f>
        <v>0</v>
      </c>
      <c r="V279">
        <f>IF(ISERROR(VLOOKUP($B279,'2010 State Business Patterns'!$AN$3:$AR$55,5,FALSE)),0,VLOOKUP($B279,'2010 State Business Patterns'!$AN$3:$AR$55,5,FALSE))</f>
        <v>0.59775280898876404</v>
      </c>
      <c r="W279" s="28">
        <f t="shared" si="24"/>
        <v>0</v>
      </c>
    </row>
    <row r="280" spans="1:23" hidden="1">
      <c r="A280" s="1" t="s">
        <v>2621</v>
      </c>
      <c r="B280" s="1" t="s">
        <v>1854</v>
      </c>
      <c r="C280" s="1" t="s">
        <v>1848</v>
      </c>
      <c r="D280" s="1" t="s">
        <v>2622</v>
      </c>
      <c r="E280" s="1" t="s">
        <v>2057</v>
      </c>
      <c r="F280" s="1" t="s">
        <v>2557</v>
      </c>
      <c r="G280" s="47">
        <f t="shared" si="20"/>
        <v>0</v>
      </c>
      <c r="H280" s="28">
        <f>IF(ISERROR(GETPIVOTDATA("Sum of emp",'2010 County Business Patterns'!$J$2,"FIPS State and County Code",$A280,"fipstate",$B280,"fipscty",$C280,"naics","337124")),0,GETPIVOTDATA("Sum of emp",'2010 County Business Patterns'!$J$2,"FIPS State and County Code",$A280,"fipstate",$B280,"fipscty",$C280,"naics","337124"))</f>
        <v>0</v>
      </c>
      <c r="I280" s="28">
        <f>IF(ISERROR(GETPIVOTDATA("Sum of Midpoint",'2010 County Business Patterns'!$J$2,"FIPS State and County Code",$A280,"fipstate",$B280,"fipscty",$C280,"naics","337124")),0,GETPIVOTDATA("Sum of Midpoint",'2010 County Business Patterns'!$J$2,"FIPS State and County Code",$A280,"fipstate",$B280,"fipscty",$C280,"naics","337124"))</f>
        <v>0</v>
      </c>
      <c r="J280">
        <f>IF(ISERROR(VLOOKUP($B280,'2010 State Business Patterns'!$AN$3:$AR$55,2,FALSE)),0,VLOOKUP($B280,'2010 State Business Patterns'!$AN$3:$AR$55,2,FALSE))</f>
        <v>0.36520423600605145</v>
      </c>
      <c r="K280" s="28">
        <f t="shared" si="21"/>
        <v>0</v>
      </c>
      <c r="L280" s="28">
        <f>IF(ISERROR(GETPIVOTDATA("Sum of emp",'2010 County Business Patterns'!$J$2,"FIPS State and County Code",$A280,"fipstate",$B280,"fipscty",$C280,"naics","337127")),0,GETPIVOTDATA("Sum of emp",'2010 County Business Patterns'!$J$2,"FIPS State and County Code",$A280,"fipstate",$B280,"fipscty",$C280,"naics","337127"))</f>
        <v>0</v>
      </c>
      <c r="M280" s="28">
        <f>IF(ISERROR(GETPIVOTDATA("Sum of Midpoint",'2010 County Business Patterns'!$J$2,"FIPS State and County Code",$A280,"fipstate",$B280,"fipscty",$C280,"naics","337127")),0,GETPIVOTDATA("Sum of Midpoint",'2010 County Business Patterns'!$J$2,"FIPS State and County Code",$A280,"fipstate",$B280,"fipscty",$C280,"naics","337127"))</f>
        <v>0</v>
      </c>
      <c r="N280">
        <f>IF(ISERROR(VLOOKUP($B280,'2010 State Business Patterns'!$AN$3:$AR$55,3,FALSE)),0,VLOOKUP($B280,'2010 State Business Patterns'!$AN$3:$AR$55,3,FALSE))</f>
        <v>0.59555871661134818</v>
      </c>
      <c r="O280" s="28">
        <f t="shared" si="22"/>
        <v>0</v>
      </c>
      <c r="P280" s="28">
        <f>IF(ISERROR(GETPIVOTDATA("Sum of emp",'2010 County Business Patterns'!$J$2,"FIPS State and County Code",$A280,"fipstate",$B280,"fipscty",$C280,"naics","337214")),0,GETPIVOTDATA("Sum of emp",'2010 County Business Patterns'!$J$2,"FIPS State and County Code",$A280,"fipstate",$B280,"fipscty",$C280,"naics","337214"))</f>
        <v>0</v>
      </c>
      <c r="Q280" s="28">
        <f>IF(ISERROR(GETPIVOTDATA("Sum of Midpoint",'2010 County Business Patterns'!$J$2,"FIPS State and County Code",$A280,"fipstate",$B280,"fipscty",$C280,"naics","337214")),0,GETPIVOTDATA("Sum of Midpoint",'2010 County Business Patterns'!$J$2,"FIPS State and County Code",$A280,"fipstate",$B280,"fipscty",$C280,"naics","337214"))</f>
        <v>0</v>
      </c>
      <c r="R280">
        <f>IF(ISERROR(VLOOKUP($B280,'2010 State Business Patterns'!$AN$3:$AR$55,4,FALSE)),0,VLOOKUP($B280,'2010 State Business Patterns'!$AN$3:$AR$55,4,FALSE))</f>
        <v>0.66060606060606064</v>
      </c>
      <c r="S280" s="28">
        <f t="shared" si="23"/>
        <v>0</v>
      </c>
      <c r="T280" s="28">
        <f>IF(ISERROR(GETPIVOTDATA("Sum of emp",'2010 County Business Patterns'!$J$2,"FIPS State and County Code",$A280,"fipstate",$B280,"fipscty",$C280,"naics","337215")),0,GETPIVOTDATA("Sum of emp",'2010 County Business Patterns'!$J$2,"FIPS State and County Code",$A280,"fipstate",$B280,"fipscty",$C280,"naics","337215"))</f>
        <v>0</v>
      </c>
      <c r="U280" s="28">
        <f>IF(ISERROR(GETPIVOTDATA("Sum of Midpoint",'2010 County Business Patterns'!$J$2,"FIPS State and County Code",$A280,"fipstate",$B280,"fipscty",$C280,"naics","337215")),0,GETPIVOTDATA("Sum of Midpoint",'2010 County Business Patterns'!$J$2,"FIPS State and County Code",$A280,"fipstate",$B280,"fipscty",$C280,"naics","337215"))</f>
        <v>0</v>
      </c>
      <c r="V280">
        <f>IF(ISERROR(VLOOKUP($B280,'2010 State Business Patterns'!$AN$3:$AR$55,5,FALSE)),0,VLOOKUP($B280,'2010 State Business Patterns'!$AN$3:$AR$55,5,FALSE))</f>
        <v>0.59775280898876404</v>
      </c>
      <c r="W280" s="28">
        <f t="shared" si="24"/>
        <v>0</v>
      </c>
    </row>
    <row r="281" spans="1:23">
      <c r="A281" s="1" t="s">
        <v>2623</v>
      </c>
      <c r="B281" s="1" t="s">
        <v>1854</v>
      </c>
      <c r="C281" s="1" t="s">
        <v>1787</v>
      </c>
      <c r="D281" s="1" t="s">
        <v>2624</v>
      </c>
      <c r="E281" s="1" t="s">
        <v>2057</v>
      </c>
      <c r="F281" s="1" t="s">
        <v>2557</v>
      </c>
      <c r="G281" s="47">
        <f t="shared" si="20"/>
        <v>5.9665576280005608</v>
      </c>
      <c r="H281" s="28">
        <f>IF(ISERROR(GETPIVOTDATA("Sum of emp",'2010 County Business Patterns'!$J$2,"FIPS State and County Code",$A281,"fipstate",$B281,"fipscty",$C281,"naics","337124")),0,GETPIVOTDATA("Sum of emp",'2010 County Business Patterns'!$J$2,"FIPS State and County Code",$A281,"fipstate",$B281,"fipscty",$C281,"naics","337124"))</f>
        <v>0</v>
      </c>
      <c r="I281" s="28">
        <f>IF(ISERROR(GETPIVOTDATA("Sum of Midpoint",'2010 County Business Patterns'!$J$2,"FIPS State and County Code",$A281,"fipstate",$B281,"fipscty",$C281,"naics","337124")),0,GETPIVOTDATA("Sum of Midpoint",'2010 County Business Patterns'!$J$2,"FIPS State and County Code",$A281,"fipstate",$B281,"fipscty",$C281,"naics","337124"))</f>
        <v>0</v>
      </c>
      <c r="J281">
        <f>IF(ISERROR(VLOOKUP($B281,'2010 State Business Patterns'!$AN$3:$AR$55,2,FALSE)),0,VLOOKUP($B281,'2010 State Business Patterns'!$AN$3:$AR$55,2,FALSE))</f>
        <v>0.36520423600605145</v>
      </c>
      <c r="K281" s="28">
        <f t="shared" si="21"/>
        <v>0</v>
      </c>
      <c r="L281" s="28">
        <f>IF(ISERROR(GETPIVOTDATA("Sum of emp",'2010 County Business Patterns'!$J$2,"FIPS State and County Code",$A281,"fipstate",$B281,"fipscty",$C281,"naics","337127")),0,GETPIVOTDATA("Sum of emp",'2010 County Business Patterns'!$J$2,"FIPS State and County Code",$A281,"fipstate",$B281,"fipscty",$C281,"naics","337127"))</f>
        <v>0</v>
      </c>
      <c r="M281" s="28">
        <f>IF(ISERROR(GETPIVOTDATA("Sum of Midpoint",'2010 County Business Patterns'!$J$2,"FIPS State and County Code",$A281,"fipstate",$B281,"fipscty",$C281,"naics","337127")),0,GETPIVOTDATA("Sum of Midpoint",'2010 County Business Patterns'!$J$2,"FIPS State and County Code",$A281,"fipstate",$B281,"fipscty",$C281,"naics","337127"))</f>
        <v>10</v>
      </c>
      <c r="N281">
        <f>IF(ISERROR(VLOOKUP($B281,'2010 State Business Patterns'!$AN$3:$AR$55,3,FALSE)),0,VLOOKUP($B281,'2010 State Business Patterns'!$AN$3:$AR$55,3,FALSE))</f>
        <v>0.59555871661134818</v>
      </c>
      <c r="O281" s="28">
        <f t="shared" si="22"/>
        <v>2.9777935830567408</v>
      </c>
      <c r="P281" s="28">
        <f>IF(ISERROR(GETPIVOTDATA("Sum of emp",'2010 County Business Patterns'!$J$2,"FIPS State and County Code",$A281,"fipstate",$B281,"fipscty",$C281,"naics","337214")),0,GETPIVOTDATA("Sum of emp",'2010 County Business Patterns'!$J$2,"FIPS State and County Code",$A281,"fipstate",$B281,"fipscty",$C281,"naics","337214"))</f>
        <v>0</v>
      </c>
      <c r="Q281" s="28">
        <f>IF(ISERROR(GETPIVOTDATA("Sum of Midpoint",'2010 County Business Patterns'!$J$2,"FIPS State and County Code",$A281,"fipstate",$B281,"fipscty",$C281,"naics","337214")),0,GETPIVOTDATA("Sum of Midpoint",'2010 County Business Patterns'!$J$2,"FIPS State and County Code",$A281,"fipstate",$B281,"fipscty",$C281,"naics","337214"))</f>
        <v>0</v>
      </c>
      <c r="R281">
        <f>IF(ISERROR(VLOOKUP($B281,'2010 State Business Patterns'!$AN$3:$AR$55,4,FALSE)),0,VLOOKUP($B281,'2010 State Business Patterns'!$AN$3:$AR$55,4,FALSE))</f>
        <v>0.66060606060606064</v>
      </c>
      <c r="S281" s="28">
        <f t="shared" si="23"/>
        <v>0</v>
      </c>
      <c r="T281" s="28">
        <f>IF(ISERROR(GETPIVOTDATA("Sum of emp",'2010 County Business Patterns'!$J$2,"FIPS State and County Code",$A281,"fipstate",$B281,"fipscty",$C281,"naics","337215")),0,GETPIVOTDATA("Sum of emp",'2010 County Business Patterns'!$J$2,"FIPS State and County Code",$A281,"fipstate",$B281,"fipscty",$C281,"naics","337215"))</f>
        <v>0</v>
      </c>
      <c r="U281" s="28">
        <f>IF(ISERROR(GETPIVOTDATA("Sum of Midpoint",'2010 County Business Patterns'!$J$2,"FIPS State and County Code",$A281,"fipstate",$B281,"fipscty",$C281,"naics","337215")),0,GETPIVOTDATA("Sum of Midpoint",'2010 County Business Patterns'!$J$2,"FIPS State and County Code",$A281,"fipstate",$B281,"fipscty",$C281,"naics","337215"))</f>
        <v>10</v>
      </c>
      <c r="V281">
        <f>IF(ISERROR(VLOOKUP($B281,'2010 State Business Patterns'!$AN$3:$AR$55,5,FALSE)),0,VLOOKUP($B281,'2010 State Business Patterns'!$AN$3:$AR$55,5,FALSE))</f>
        <v>0.59775280898876404</v>
      </c>
      <c r="W281" s="28">
        <f t="shared" si="24"/>
        <v>2.98876404494382</v>
      </c>
    </row>
    <row r="282" spans="1:23" hidden="1">
      <c r="A282" s="1" t="s">
        <v>2625</v>
      </c>
      <c r="B282" s="1" t="s">
        <v>1854</v>
      </c>
      <c r="C282" s="1" t="s">
        <v>1849</v>
      </c>
      <c r="D282" s="1" t="s">
        <v>2626</v>
      </c>
      <c r="E282" s="1" t="s">
        <v>2057</v>
      </c>
      <c r="F282" s="1" t="s">
        <v>2557</v>
      </c>
      <c r="G282" s="47">
        <f t="shared" si="20"/>
        <v>0</v>
      </c>
      <c r="H282" s="28">
        <f>IF(ISERROR(GETPIVOTDATA("Sum of emp",'2010 County Business Patterns'!$J$2,"FIPS State and County Code",$A282,"fipstate",$B282,"fipscty",$C282,"naics","337124")),0,GETPIVOTDATA("Sum of emp",'2010 County Business Patterns'!$J$2,"FIPS State and County Code",$A282,"fipstate",$B282,"fipscty",$C282,"naics","337124"))</f>
        <v>0</v>
      </c>
      <c r="I282" s="28">
        <f>IF(ISERROR(GETPIVOTDATA("Sum of Midpoint",'2010 County Business Patterns'!$J$2,"FIPS State and County Code",$A282,"fipstate",$B282,"fipscty",$C282,"naics","337124")),0,GETPIVOTDATA("Sum of Midpoint",'2010 County Business Patterns'!$J$2,"FIPS State and County Code",$A282,"fipstate",$B282,"fipscty",$C282,"naics","337124"))</f>
        <v>0</v>
      </c>
      <c r="J282">
        <f>IF(ISERROR(VLOOKUP($B282,'2010 State Business Patterns'!$AN$3:$AR$55,2,FALSE)),0,VLOOKUP($B282,'2010 State Business Patterns'!$AN$3:$AR$55,2,FALSE))</f>
        <v>0.36520423600605145</v>
      </c>
      <c r="K282" s="28">
        <f t="shared" si="21"/>
        <v>0</v>
      </c>
      <c r="L282" s="28">
        <f>IF(ISERROR(GETPIVOTDATA("Sum of emp",'2010 County Business Patterns'!$J$2,"FIPS State and County Code",$A282,"fipstate",$B282,"fipscty",$C282,"naics","337127")),0,GETPIVOTDATA("Sum of emp",'2010 County Business Patterns'!$J$2,"FIPS State and County Code",$A282,"fipstate",$B282,"fipscty",$C282,"naics","337127"))</f>
        <v>0</v>
      </c>
      <c r="M282" s="28">
        <f>IF(ISERROR(GETPIVOTDATA("Sum of Midpoint",'2010 County Business Patterns'!$J$2,"FIPS State and County Code",$A282,"fipstate",$B282,"fipscty",$C282,"naics","337127")),0,GETPIVOTDATA("Sum of Midpoint",'2010 County Business Patterns'!$J$2,"FIPS State and County Code",$A282,"fipstate",$B282,"fipscty",$C282,"naics","337127"))</f>
        <v>0</v>
      </c>
      <c r="N282">
        <f>IF(ISERROR(VLOOKUP($B282,'2010 State Business Patterns'!$AN$3:$AR$55,3,FALSE)),0,VLOOKUP($B282,'2010 State Business Patterns'!$AN$3:$AR$55,3,FALSE))</f>
        <v>0.59555871661134818</v>
      </c>
      <c r="O282" s="28">
        <f t="shared" si="22"/>
        <v>0</v>
      </c>
      <c r="P282" s="28">
        <f>IF(ISERROR(GETPIVOTDATA("Sum of emp",'2010 County Business Patterns'!$J$2,"FIPS State and County Code",$A282,"fipstate",$B282,"fipscty",$C282,"naics","337214")),0,GETPIVOTDATA("Sum of emp",'2010 County Business Patterns'!$J$2,"FIPS State and County Code",$A282,"fipstate",$B282,"fipscty",$C282,"naics","337214"))</f>
        <v>0</v>
      </c>
      <c r="Q282" s="28">
        <f>IF(ISERROR(GETPIVOTDATA("Sum of Midpoint",'2010 County Business Patterns'!$J$2,"FIPS State and County Code",$A282,"fipstate",$B282,"fipscty",$C282,"naics","337214")),0,GETPIVOTDATA("Sum of Midpoint",'2010 County Business Patterns'!$J$2,"FIPS State and County Code",$A282,"fipstate",$B282,"fipscty",$C282,"naics","337214"))</f>
        <v>0</v>
      </c>
      <c r="R282">
        <f>IF(ISERROR(VLOOKUP($B282,'2010 State Business Patterns'!$AN$3:$AR$55,4,FALSE)),0,VLOOKUP($B282,'2010 State Business Patterns'!$AN$3:$AR$55,4,FALSE))</f>
        <v>0.66060606060606064</v>
      </c>
      <c r="S282" s="28">
        <f t="shared" si="23"/>
        <v>0</v>
      </c>
      <c r="T282" s="28">
        <f>IF(ISERROR(GETPIVOTDATA("Sum of emp",'2010 County Business Patterns'!$J$2,"FIPS State and County Code",$A282,"fipstate",$B282,"fipscty",$C282,"naics","337215")),0,GETPIVOTDATA("Sum of emp",'2010 County Business Patterns'!$J$2,"FIPS State and County Code",$A282,"fipstate",$B282,"fipscty",$C282,"naics","337215"))</f>
        <v>0</v>
      </c>
      <c r="U282" s="28">
        <f>IF(ISERROR(GETPIVOTDATA("Sum of Midpoint",'2010 County Business Patterns'!$J$2,"FIPS State and County Code",$A282,"fipstate",$B282,"fipscty",$C282,"naics","337215")),0,GETPIVOTDATA("Sum of Midpoint",'2010 County Business Patterns'!$J$2,"FIPS State and County Code",$A282,"fipstate",$B282,"fipscty",$C282,"naics","337215"))</f>
        <v>0</v>
      </c>
      <c r="V282">
        <f>IF(ISERROR(VLOOKUP($B282,'2010 State Business Patterns'!$AN$3:$AR$55,5,FALSE)),0,VLOOKUP($B282,'2010 State Business Patterns'!$AN$3:$AR$55,5,FALSE))</f>
        <v>0.59775280898876404</v>
      </c>
      <c r="W282" s="28">
        <f t="shared" si="24"/>
        <v>0</v>
      </c>
    </row>
    <row r="283" spans="1:23" hidden="1">
      <c r="A283" s="1" t="s">
        <v>2627</v>
      </c>
      <c r="B283" s="1" t="s">
        <v>1854</v>
      </c>
      <c r="C283" s="1" t="s">
        <v>1789</v>
      </c>
      <c r="D283" s="1" t="s">
        <v>2368</v>
      </c>
      <c r="E283" s="1" t="s">
        <v>2057</v>
      </c>
      <c r="F283" s="1" t="s">
        <v>2557</v>
      </c>
      <c r="G283" s="47">
        <f t="shared" si="20"/>
        <v>0</v>
      </c>
      <c r="H283" s="28">
        <f>IF(ISERROR(GETPIVOTDATA("Sum of emp",'2010 County Business Patterns'!$J$2,"FIPS State and County Code",$A283,"fipstate",$B283,"fipscty",$C283,"naics","337124")),0,GETPIVOTDATA("Sum of emp",'2010 County Business Patterns'!$J$2,"FIPS State and County Code",$A283,"fipstate",$B283,"fipscty",$C283,"naics","337124"))</f>
        <v>0</v>
      </c>
      <c r="I283" s="28">
        <f>IF(ISERROR(GETPIVOTDATA("Sum of Midpoint",'2010 County Business Patterns'!$J$2,"FIPS State and County Code",$A283,"fipstate",$B283,"fipscty",$C283,"naics","337124")),0,GETPIVOTDATA("Sum of Midpoint",'2010 County Business Patterns'!$J$2,"FIPS State and County Code",$A283,"fipstate",$B283,"fipscty",$C283,"naics","337124"))</f>
        <v>0</v>
      </c>
      <c r="J283">
        <f>IF(ISERROR(VLOOKUP($B283,'2010 State Business Patterns'!$AN$3:$AR$55,2,FALSE)),0,VLOOKUP($B283,'2010 State Business Patterns'!$AN$3:$AR$55,2,FALSE))</f>
        <v>0.36520423600605145</v>
      </c>
      <c r="K283" s="28">
        <f t="shared" si="21"/>
        <v>0</v>
      </c>
      <c r="L283" s="28">
        <f>IF(ISERROR(GETPIVOTDATA("Sum of emp",'2010 County Business Patterns'!$J$2,"FIPS State and County Code",$A283,"fipstate",$B283,"fipscty",$C283,"naics","337127")),0,GETPIVOTDATA("Sum of emp",'2010 County Business Patterns'!$J$2,"FIPS State and County Code",$A283,"fipstate",$B283,"fipscty",$C283,"naics","337127"))</f>
        <v>0</v>
      </c>
      <c r="M283" s="28">
        <f>IF(ISERROR(GETPIVOTDATA("Sum of Midpoint",'2010 County Business Patterns'!$J$2,"FIPS State and County Code",$A283,"fipstate",$B283,"fipscty",$C283,"naics","337127")),0,GETPIVOTDATA("Sum of Midpoint",'2010 County Business Patterns'!$J$2,"FIPS State and County Code",$A283,"fipstate",$B283,"fipscty",$C283,"naics","337127"))</f>
        <v>0</v>
      </c>
      <c r="N283">
        <f>IF(ISERROR(VLOOKUP($B283,'2010 State Business Patterns'!$AN$3:$AR$55,3,FALSE)),0,VLOOKUP($B283,'2010 State Business Patterns'!$AN$3:$AR$55,3,FALSE))</f>
        <v>0.59555871661134818</v>
      </c>
      <c r="O283" s="28">
        <f t="shared" si="22"/>
        <v>0</v>
      </c>
      <c r="P283" s="28">
        <f>IF(ISERROR(GETPIVOTDATA("Sum of emp",'2010 County Business Patterns'!$J$2,"FIPS State and County Code",$A283,"fipstate",$B283,"fipscty",$C283,"naics","337214")),0,GETPIVOTDATA("Sum of emp",'2010 County Business Patterns'!$J$2,"FIPS State and County Code",$A283,"fipstate",$B283,"fipscty",$C283,"naics","337214"))</f>
        <v>0</v>
      </c>
      <c r="Q283" s="28">
        <f>IF(ISERROR(GETPIVOTDATA("Sum of Midpoint",'2010 County Business Patterns'!$J$2,"FIPS State and County Code",$A283,"fipstate",$B283,"fipscty",$C283,"naics","337214")),0,GETPIVOTDATA("Sum of Midpoint",'2010 County Business Patterns'!$J$2,"FIPS State and County Code",$A283,"fipstate",$B283,"fipscty",$C283,"naics","337214"))</f>
        <v>0</v>
      </c>
      <c r="R283">
        <f>IF(ISERROR(VLOOKUP($B283,'2010 State Business Patterns'!$AN$3:$AR$55,4,FALSE)),0,VLOOKUP($B283,'2010 State Business Patterns'!$AN$3:$AR$55,4,FALSE))</f>
        <v>0.66060606060606064</v>
      </c>
      <c r="S283" s="28">
        <f t="shared" si="23"/>
        <v>0</v>
      </c>
      <c r="T283" s="28">
        <f>IF(ISERROR(GETPIVOTDATA("Sum of emp",'2010 County Business Patterns'!$J$2,"FIPS State and County Code",$A283,"fipstate",$B283,"fipscty",$C283,"naics","337215")),0,GETPIVOTDATA("Sum of emp",'2010 County Business Patterns'!$J$2,"FIPS State and County Code",$A283,"fipstate",$B283,"fipscty",$C283,"naics","337215"))</f>
        <v>0</v>
      </c>
      <c r="U283" s="28">
        <f>IF(ISERROR(GETPIVOTDATA("Sum of Midpoint",'2010 County Business Patterns'!$J$2,"FIPS State and County Code",$A283,"fipstate",$B283,"fipscty",$C283,"naics","337215")),0,GETPIVOTDATA("Sum of Midpoint",'2010 County Business Patterns'!$J$2,"FIPS State and County Code",$A283,"fipstate",$B283,"fipscty",$C283,"naics","337215"))</f>
        <v>0</v>
      </c>
      <c r="V283">
        <f>IF(ISERROR(VLOOKUP($B283,'2010 State Business Patterns'!$AN$3:$AR$55,5,FALSE)),0,VLOOKUP($B283,'2010 State Business Patterns'!$AN$3:$AR$55,5,FALSE))</f>
        <v>0.59775280898876404</v>
      </c>
      <c r="W283" s="28">
        <f t="shared" si="24"/>
        <v>0</v>
      </c>
    </row>
    <row r="284" spans="1:23" hidden="1">
      <c r="A284" s="1" t="s">
        <v>2628</v>
      </c>
      <c r="B284" s="1" t="s">
        <v>1854</v>
      </c>
      <c r="C284" s="1" t="s">
        <v>1850</v>
      </c>
      <c r="D284" s="1" t="s">
        <v>2372</v>
      </c>
      <c r="E284" s="1" t="s">
        <v>2057</v>
      </c>
      <c r="F284" s="1" t="s">
        <v>2557</v>
      </c>
      <c r="G284" s="47">
        <f t="shared" si="20"/>
        <v>0</v>
      </c>
      <c r="H284" s="28">
        <f>IF(ISERROR(GETPIVOTDATA("Sum of emp",'2010 County Business Patterns'!$J$2,"FIPS State and County Code",$A284,"fipstate",$B284,"fipscty",$C284,"naics","337124")),0,GETPIVOTDATA("Sum of emp",'2010 County Business Patterns'!$J$2,"FIPS State and County Code",$A284,"fipstate",$B284,"fipscty",$C284,"naics","337124"))</f>
        <v>0</v>
      </c>
      <c r="I284" s="28">
        <f>IF(ISERROR(GETPIVOTDATA("Sum of Midpoint",'2010 County Business Patterns'!$J$2,"FIPS State and County Code",$A284,"fipstate",$B284,"fipscty",$C284,"naics","337124")),0,GETPIVOTDATA("Sum of Midpoint",'2010 County Business Patterns'!$J$2,"FIPS State and County Code",$A284,"fipstate",$B284,"fipscty",$C284,"naics","337124"))</f>
        <v>0</v>
      </c>
      <c r="J284">
        <f>IF(ISERROR(VLOOKUP($B284,'2010 State Business Patterns'!$AN$3:$AR$55,2,FALSE)),0,VLOOKUP($B284,'2010 State Business Patterns'!$AN$3:$AR$55,2,FALSE))</f>
        <v>0.36520423600605145</v>
      </c>
      <c r="K284" s="28">
        <f t="shared" si="21"/>
        <v>0</v>
      </c>
      <c r="L284" s="28">
        <f>IF(ISERROR(GETPIVOTDATA("Sum of emp",'2010 County Business Patterns'!$J$2,"FIPS State and County Code",$A284,"fipstate",$B284,"fipscty",$C284,"naics","337127")),0,GETPIVOTDATA("Sum of emp",'2010 County Business Patterns'!$J$2,"FIPS State and County Code",$A284,"fipstate",$B284,"fipscty",$C284,"naics","337127"))</f>
        <v>0</v>
      </c>
      <c r="M284" s="28">
        <f>IF(ISERROR(GETPIVOTDATA("Sum of Midpoint",'2010 County Business Patterns'!$J$2,"FIPS State and County Code",$A284,"fipstate",$B284,"fipscty",$C284,"naics","337127")),0,GETPIVOTDATA("Sum of Midpoint",'2010 County Business Patterns'!$J$2,"FIPS State and County Code",$A284,"fipstate",$B284,"fipscty",$C284,"naics","337127"))</f>
        <v>0</v>
      </c>
      <c r="N284">
        <f>IF(ISERROR(VLOOKUP($B284,'2010 State Business Patterns'!$AN$3:$AR$55,3,FALSE)),0,VLOOKUP($B284,'2010 State Business Patterns'!$AN$3:$AR$55,3,FALSE))</f>
        <v>0.59555871661134818</v>
      </c>
      <c r="O284" s="28">
        <f t="shared" si="22"/>
        <v>0</v>
      </c>
      <c r="P284" s="28">
        <f>IF(ISERROR(GETPIVOTDATA("Sum of emp",'2010 County Business Patterns'!$J$2,"FIPS State and County Code",$A284,"fipstate",$B284,"fipscty",$C284,"naics","337214")),0,GETPIVOTDATA("Sum of emp",'2010 County Business Patterns'!$J$2,"FIPS State and County Code",$A284,"fipstate",$B284,"fipscty",$C284,"naics","337214"))</f>
        <v>0</v>
      </c>
      <c r="Q284" s="28">
        <f>IF(ISERROR(GETPIVOTDATA("Sum of Midpoint",'2010 County Business Patterns'!$J$2,"FIPS State and County Code",$A284,"fipstate",$B284,"fipscty",$C284,"naics","337214")),0,GETPIVOTDATA("Sum of Midpoint",'2010 County Business Patterns'!$J$2,"FIPS State and County Code",$A284,"fipstate",$B284,"fipscty",$C284,"naics","337214"))</f>
        <v>0</v>
      </c>
      <c r="R284">
        <f>IF(ISERROR(VLOOKUP($B284,'2010 State Business Patterns'!$AN$3:$AR$55,4,FALSE)),0,VLOOKUP($B284,'2010 State Business Patterns'!$AN$3:$AR$55,4,FALSE))</f>
        <v>0.66060606060606064</v>
      </c>
      <c r="S284" s="28">
        <f t="shared" si="23"/>
        <v>0</v>
      </c>
      <c r="T284" s="28">
        <f>IF(ISERROR(GETPIVOTDATA("Sum of emp",'2010 County Business Patterns'!$J$2,"FIPS State and County Code",$A284,"fipstate",$B284,"fipscty",$C284,"naics","337215")),0,GETPIVOTDATA("Sum of emp",'2010 County Business Patterns'!$J$2,"FIPS State and County Code",$A284,"fipstate",$B284,"fipscty",$C284,"naics","337215"))</f>
        <v>0</v>
      </c>
      <c r="U284" s="28">
        <f>IF(ISERROR(GETPIVOTDATA("Sum of Midpoint",'2010 County Business Patterns'!$J$2,"FIPS State and County Code",$A284,"fipstate",$B284,"fipscty",$C284,"naics","337215")),0,GETPIVOTDATA("Sum of Midpoint",'2010 County Business Patterns'!$J$2,"FIPS State and County Code",$A284,"fipstate",$B284,"fipscty",$C284,"naics","337215"))</f>
        <v>0</v>
      </c>
      <c r="V284">
        <f>IF(ISERROR(VLOOKUP($B284,'2010 State Business Patterns'!$AN$3:$AR$55,5,FALSE)),0,VLOOKUP($B284,'2010 State Business Patterns'!$AN$3:$AR$55,5,FALSE))</f>
        <v>0.59775280898876404</v>
      </c>
      <c r="W284" s="28">
        <f t="shared" si="24"/>
        <v>0</v>
      </c>
    </row>
    <row r="285" spans="1:23">
      <c r="A285" s="1" t="s">
        <v>2629</v>
      </c>
      <c r="B285" s="1" t="s">
        <v>1854</v>
      </c>
      <c r="C285" s="1" t="s">
        <v>1790</v>
      </c>
      <c r="D285" s="1" t="s">
        <v>2630</v>
      </c>
      <c r="E285" s="1" t="s">
        <v>2057</v>
      </c>
      <c r="F285" s="1" t="s">
        <v>2557</v>
      </c>
      <c r="G285" s="47">
        <f t="shared" si="20"/>
        <v>2.9777935830567408</v>
      </c>
      <c r="H285" s="28">
        <f>IF(ISERROR(GETPIVOTDATA("Sum of emp",'2010 County Business Patterns'!$J$2,"FIPS State and County Code",$A285,"fipstate",$B285,"fipscty",$C285,"naics","337124")),0,GETPIVOTDATA("Sum of emp",'2010 County Business Patterns'!$J$2,"FIPS State and County Code",$A285,"fipstate",$B285,"fipscty",$C285,"naics","337124"))</f>
        <v>0</v>
      </c>
      <c r="I285" s="28">
        <f>IF(ISERROR(GETPIVOTDATA("Sum of Midpoint",'2010 County Business Patterns'!$J$2,"FIPS State and County Code",$A285,"fipstate",$B285,"fipscty",$C285,"naics","337124")),0,GETPIVOTDATA("Sum of Midpoint",'2010 County Business Patterns'!$J$2,"FIPS State and County Code",$A285,"fipstate",$B285,"fipscty",$C285,"naics","337124"))</f>
        <v>0</v>
      </c>
      <c r="J285">
        <f>IF(ISERROR(VLOOKUP($B285,'2010 State Business Patterns'!$AN$3:$AR$55,2,FALSE)),0,VLOOKUP($B285,'2010 State Business Patterns'!$AN$3:$AR$55,2,FALSE))</f>
        <v>0.36520423600605145</v>
      </c>
      <c r="K285" s="28">
        <f t="shared" si="21"/>
        <v>0</v>
      </c>
      <c r="L285" s="28">
        <f>IF(ISERROR(GETPIVOTDATA("Sum of emp",'2010 County Business Patterns'!$J$2,"FIPS State and County Code",$A285,"fipstate",$B285,"fipscty",$C285,"naics","337127")),0,GETPIVOTDATA("Sum of emp",'2010 County Business Patterns'!$J$2,"FIPS State and County Code",$A285,"fipstate",$B285,"fipscty",$C285,"naics","337127"))</f>
        <v>0</v>
      </c>
      <c r="M285" s="28">
        <f>IF(ISERROR(GETPIVOTDATA("Sum of Midpoint",'2010 County Business Patterns'!$J$2,"FIPS State and County Code",$A285,"fipstate",$B285,"fipscty",$C285,"naics","337127")),0,GETPIVOTDATA("Sum of Midpoint",'2010 County Business Patterns'!$J$2,"FIPS State and County Code",$A285,"fipstate",$B285,"fipscty",$C285,"naics","337127"))</f>
        <v>10</v>
      </c>
      <c r="N285">
        <f>IF(ISERROR(VLOOKUP($B285,'2010 State Business Patterns'!$AN$3:$AR$55,3,FALSE)),0,VLOOKUP($B285,'2010 State Business Patterns'!$AN$3:$AR$55,3,FALSE))</f>
        <v>0.59555871661134818</v>
      </c>
      <c r="O285" s="28">
        <f t="shared" si="22"/>
        <v>2.9777935830567408</v>
      </c>
      <c r="P285" s="28">
        <f>IF(ISERROR(GETPIVOTDATA("Sum of emp",'2010 County Business Patterns'!$J$2,"FIPS State and County Code",$A285,"fipstate",$B285,"fipscty",$C285,"naics","337214")),0,GETPIVOTDATA("Sum of emp",'2010 County Business Patterns'!$J$2,"FIPS State and County Code",$A285,"fipstate",$B285,"fipscty",$C285,"naics","337214"))</f>
        <v>0</v>
      </c>
      <c r="Q285" s="28">
        <f>IF(ISERROR(GETPIVOTDATA("Sum of Midpoint",'2010 County Business Patterns'!$J$2,"FIPS State and County Code",$A285,"fipstate",$B285,"fipscty",$C285,"naics","337214")),0,GETPIVOTDATA("Sum of Midpoint",'2010 County Business Patterns'!$J$2,"FIPS State and County Code",$A285,"fipstate",$B285,"fipscty",$C285,"naics","337214"))</f>
        <v>0</v>
      </c>
      <c r="R285">
        <f>IF(ISERROR(VLOOKUP($B285,'2010 State Business Patterns'!$AN$3:$AR$55,4,FALSE)),0,VLOOKUP($B285,'2010 State Business Patterns'!$AN$3:$AR$55,4,FALSE))</f>
        <v>0.66060606060606064</v>
      </c>
      <c r="S285" s="28">
        <f t="shared" si="23"/>
        <v>0</v>
      </c>
      <c r="T285" s="28">
        <f>IF(ISERROR(GETPIVOTDATA("Sum of emp",'2010 County Business Patterns'!$J$2,"FIPS State and County Code",$A285,"fipstate",$B285,"fipscty",$C285,"naics","337215")),0,GETPIVOTDATA("Sum of emp",'2010 County Business Patterns'!$J$2,"FIPS State and County Code",$A285,"fipstate",$B285,"fipscty",$C285,"naics","337215"))</f>
        <v>0</v>
      </c>
      <c r="U285" s="28">
        <f>IF(ISERROR(GETPIVOTDATA("Sum of Midpoint",'2010 County Business Patterns'!$J$2,"FIPS State and County Code",$A285,"fipstate",$B285,"fipscty",$C285,"naics","337215")),0,GETPIVOTDATA("Sum of Midpoint",'2010 County Business Patterns'!$J$2,"FIPS State and County Code",$A285,"fipstate",$B285,"fipscty",$C285,"naics","337215"))</f>
        <v>0</v>
      </c>
      <c r="V285">
        <f>IF(ISERROR(VLOOKUP($B285,'2010 State Business Patterns'!$AN$3:$AR$55,5,FALSE)),0,VLOOKUP($B285,'2010 State Business Patterns'!$AN$3:$AR$55,5,FALSE))</f>
        <v>0.59775280898876404</v>
      </c>
      <c r="W285" s="28">
        <f t="shared" si="24"/>
        <v>0</v>
      </c>
    </row>
    <row r="286" spans="1:23" hidden="1">
      <c r="A286" s="1" t="s">
        <v>2631</v>
      </c>
      <c r="B286" s="1" t="s">
        <v>1854</v>
      </c>
      <c r="C286" s="1" t="s">
        <v>1791</v>
      </c>
      <c r="D286" s="1" t="s">
        <v>2632</v>
      </c>
      <c r="E286" s="1" t="s">
        <v>2057</v>
      </c>
      <c r="F286" s="1" t="s">
        <v>2557</v>
      </c>
      <c r="G286" s="47">
        <f t="shared" si="20"/>
        <v>0</v>
      </c>
      <c r="H286" s="28">
        <f>IF(ISERROR(GETPIVOTDATA("Sum of emp",'2010 County Business Patterns'!$J$2,"FIPS State and County Code",$A286,"fipstate",$B286,"fipscty",$C286,"naics","337124")),0,GETPIVOTDATA("Sum of emp",'2010 County Business Patterns'!$J$2,"FIPS State and County Code",$A286,"fipstate",$B286,"fipscty",$C286,"naics","337124"))</f>
        <v>0</v>
      </c>
      <c r="I286" s="28">
        <f>IF(ISERROR(GETPIVOTDATA("Sum of Midpoint",'2010 County Business Patterns'!$J$2,"FIPS State and County Code",$A286,"fipstate",$B286,"fipscty",$C286,"naics","337124")),0,GETPIVOTDATA("Sum of Midpoint",'2010 County Business Patterns'!$J$2,"FIPS State and County Code",$A286,"fipstate",$B286,"fipscty",$C286,"naics","337124"))</f>
        <v>0</v>
      </c>
      <c r="J286">
        <f>IF(ISERROR(VLOOKUP($B286,'2010 State Business Patterns'!$AN$3:$AR$55,2,FALSE)),0,VLOOKUP($B286,'2010 State Business Patterns'!$AN$3:$AR$55,2,FALSE))</f>
        <v>0.36520423600605145</v>
      </c>
      <c r="K286" s="28">
        <f t="shared" si="21"/>
        <v>0</v>
      </c>
      <c r="L286" s="28">
        <f>IF(ISERROR(GETPIVOTDATA("Sum of emp",'2010 County Business Patterns'!$J$2,"FIPS State and County Code",$A286,"fipstate",$B286,"fipscty",$C286,"naics","337127")),0,GETPIVOTDATA("Sum of emp",'2010 County Business Patterns'!$J$2,"FIPS State and County Code",$A286,"fipstate",$B286,"fipscty",$C286,"naics","337127"))</f>
        <v>0</v>
      </c>
      <c r="M286" s="28">
        <f>IF(ISERROR(GETPIVOTDATA("Sum of Midpoint",'2010 County Business Patterns'!$J$2,"FIPS State and County Code",$A286,"fipstate",$B286,"fipscty",$C286,"naics","337127")),0,GETPIVOTDATA("Sum of Midpoint",'2010 County Business Patterns'!$J$2,"FIPS State and County Code",$A286,"fipstate",$B286,"fipscty",$C286,"naics","337127"))</f>
        <v>0</v>
      </c>
      <c r="N286">
        <f>IF(ISERROR(VLOOKUP($B286,'2010 State Business Patterns'!$AN$3:$AR$55,3,FALSE)),0,VLOOKUP($B286,'2010 State Business Patterns'!$AN$3:$AR$55,3,FALSE))</f>
        <v>0.59555871661134818</v>
      </c>
      <c r="O286" s="28">
        <f t="shared" si="22"/>
        <v>0</v>
      </c>
      <c r="P286" s="28">
        <f>IF(ISERROR(GETPIVOTDATA("Sum of emp",'2010 County Business Patterns'!$J$2,"FIPS State and County Code",$A286,"fipstate",$B286,"fipscty",$C286,"naics","337214")),0,GETPIVOTDATA("Sum of emp",'2010 County Business Patterns'!$J$2,"FIPS State and County Code",$A286,"fipstate",$B286,"fipscty",$C286,"naics","337214"))</f>
        <v>0</v>
      </c>
      <c r="Q286" s="28">
        <f>IF(ISERROR(GETPIVOTDATA("Sum of Midpoint",'2010 County Business Patterns'!$J$2,"FIPS State and County Code",$A286,"fipstate",$B286,"fipscty",$C286,"naics","337214")),0,GETPIVOTDATA("Sum of Midpoint",'2010 County Business Patterns'!$J$2,"FIPS State and County Code",$A286,"fipstate",$B286,"fipscty",$C286,"naics","337214"))</f>
        <v>0</v>
      </c>
      <c r="R286">
        <f>IF(ISERROR(VLOOKUP($B286,'2010 State Business Patterns'!$AN$3:$AR$55,4,FALSE)),0,VLOOKUP($B286,'2010 State Business Patterns'!$AN$3:$AR$55,4,FALSE))</f>
        <v>0.66060606060606064</v>
      </c>
      <c r="S286" s="28">
        <f t="shared" si="23"/>
        <v>0</v>
      </c>
      <c r="T286" s="28">
        <f>IF(ISERROR(GETPIVOTDATA("Sum of emp",'2010 County Business Patterns'!$J$2,"FIPS State and County Code",$A286,"fipstate",$B286,"fipscty",$C286,"naics","337215")),0,GETPIVOTDATA("Sum of emp",'2010 County Business Patterns'!$J$2,"FIPS State and County Code",$A286,"fipstate",$B286,"fipscty",$C286,"naics","337215"))</f>
        <v>0</v>
      </c>
      <c r="U286" s="28">
        <f>IF(ISERROR(GETPIVOTDATA("Sum of Midpoint",'2010 County Business Patterns'!$J$2,"FIPS State and County Code",$A286,"fipstate",$B286,"fipscty",$C286,"naics","337215")),0,GETPIVOTDATA("Sum of Midpoint",'2010 County Business Patterns'!$J$2,"FIPS State and County Code",$A286,"fipstate",$B286,"fipscty",$C286,"naics","337215"))</f>
        <v>0</v>
      </c>
      <c r="V286">
        <f>IF(ISERROR(VLOOKUP($B286,'2010 State Business Patterns'!$AN$3:$AR$55,5,FALSE)),0,VLOOKUP($B286,'2010 State Business Patterns'!$AN$3:$AR$55,5,FALSE))</f>
        <v>0.59775280898876404</v>
      </c>
      <c r="W286" s="28">
        <f t="shared" si="24"/>
        <v>0</v>
      </c>
    </row>
    <row r="287" spans="1:23" hidden="1">
      <c r="A287" s="1" t="s">
        <v>2633</v>
      </c>
      <c r="B287" s="1" t="s">
        <v>1854</v>
      </c>
      <c r="C287" s="1" t="s">
        <v>1829</v>
      </c>
      <c r="D287" s="1" t="s">
        <v>2634</v>
      </c>
      <c r="E287" s="1" t="s">
        <v>2057</v>
      </c>
      <c r="F287" s="1" t="s">
        <v>2557</v>
      </c>
      <c r="G287" s="47">
        <f t="shared" si="20"/>
        <v>0</v>
      </c>
      <c r="H287" s="28">
        <f>IF(ISERROR(GETPIVOTDATA("Sum of emp",'2010 County Business Patterns'!$J$2,"FIPS State and County Code",$A287,"fipstate",$B287,"fipscty",$C287,"naics","337124")),0,GETPIVOTDATA("Sum of emp",'2010 County Business Patterns'!$J$2,"FIPS State and County Code",$A287,"fipstate",$B287,"fipscty",$C287,"naics","337124"))</f>
        <v>0</v>
      </c>
      <c r="I287" s="28">
        <f>IF(ISERROR(GETPIVOTDATA("Sum of Midpoint",'2010 County Business Patterns'!$J$2,"FIPS State and County Code",$A287,"fipstate",$B287,"fipscty",$C287,"naics","337124")),0,GETPIVOTDATA("Sum of Midpoint",'2010 County Business Patterns'!$J$2,"FIPS State and County Code",$A287,"fipstate",$B287,"fipscty",$C287,"naics","337124"))</f>
        <v>0</v>
      </c>
      <c r="J287">
        <f>IF(ISERROR(VLOOKUP($B287,'2010 State Business Patterns'!$AN$3:$AR$55,2,FALSE)),0,VLOOKUP($B287,'2010 State Business Patterns'!$AN$3:$AR$55,2,FALSE))</f>
        <v>0.36520423600605145</v>
      </c>
      <c r="K287" s="28">
        <f t="shared" si="21"/>
        <v>0</v>
      </c>
      <c r="L287" s="28">
        <f>IF(ISERROR(GETPIVOTDATA("Sum of emp",'2010 County Business Patterns'!$J$2,"FIPS State and County Code",$A287,"fipstate",$B287,"fipscty",$C287,"naics","337127")),0,GETPIVOTDATA("Sum of emp",'2010 County Business Patterns'!$J$2,"FIPS State and County Code",$A287,"fipstate",$B287,"fipscty",$C287,"naics","337127"))</f>
        <v>0</v>
      </c>
      <c r="M287" s="28">
        <f>IF(ISERROR(GETPIVOTDATA("Sum of Midpoint",'2010 County Business Patterns'!$J$2,"FIPS State and County Code",$A287,"fipstate",$B287,"fipscty",$C287,"naics","337127")),0,GETPIVOTDATA("Sum of Midpoint",'2010 County Business Patterns'!$J$2,"FIPS State and County Code",$A287,"fipstate",$B287,"fipscty",$C287,"naics","337127"))</f>
        <v>0</v>
      </c>
      <c r="N287">
        <f>IF(ISERROR(VLOOKUP($B287,'2010 State Business Patterns'!$AN$3:$AR$55,3,FALSE)),0,VLOOKUP($B287,'2010 State Business Patterns'!$AN$3:$AR$55,3,FALSE))</f>
        <v>0.59555871661134818</v>
      </c>
      <c r="O287" s="28">
        <f t="shared" si="22"/>
        <v>0</v>
      </c>
      <c r="P287" s="28">
        <f>IF(ISERROR(GETPIVOTDATA("Sum of emp",'2010 County Business Patterns'!$J$2,"FIPS State and County Code",$A287,"fipstate",$B287,"fipscty",$C287,"naics","337214")),0,GETPIVOTDATA("Sum of emp",'2010 County Business Patterns'!$J$2,"FIPS State and County Code",$A287,"fipstate",$B287,"fipscty",$C287,"naics","337214"))</f>
        <v>0</v>
      </c>
      <c r="Q287" s="28">
        <f>IF(ISERROR(GETPIVOTDATA("Sum of Midpoint",'2010 County Business Patterns'!$J$2,"FIPS State and County Code",$A287,"fipstate",$B287,"fipscty",$C287,"naics","337214")),0,GETPIVOTDATA("Sum of Midpoint",'2010 County Business Patterns'!$J$2,"FIPS State and County Code",$A287,"fipstate",$B287,"fipscty",$C287,"naics","337214"))</f>
        <v>0</v>
      </c>
      <c r="R287">
        <f>IF(ISERROR(VLOOKUP($B287,'2010 State Business Patterns'!$AN$3:$AR$55,4,FALSE)),0,VLOOKUP($B287,'2010 State Business Patterns'!$AN$3:$AR$55,4,FALSE))</f>
        <v>0.66060606060606064</v>
      </c>
      <c r="S287" s="28">
        <f t="shared" si="23"/>
        <v>0</v>
      </c>
      <c r="T287" s="28">
        <f>IF(ISERROR(GETPIVOTDATA("Sum of emp",'2010 County Business Patterns'!$J$2,"FIPS State and County Code",$A287,"fipstate",$B287,"fipscty",$C287,"naics","337215")),0,GETPIVOTDATA("Sum of emp",'2010 County Business Patterns'!$J$2,"FIPS State and County Code",$A287,"fipstate",$B287,"fipscty",$C287,"naics","337215"))</f>
        <v>0</v>
      </c>
      <c r="U287" s="28">
        <f>IF(ISERROR(GETPIVOTDATA("Sum of Midpoint",'2010 County Business Patterns'!$J$2,"FIPS State and County Code",$A287,"fipstate",$B287,"fipscty",$C287,"naics","337215")),0,GETPIVOTDATA("Sum of Midpoint",'2010 County Business Patterns'!$J$2,"FIPS State and County Code",$A287,"fipstate",$B287,"fipscty",$C287,"naics","337215"))</f>
        <v>0</v>
      </c>
      <c r="V287">
        <f>IF(ISERROR(VLOOKUP($B287,'2010 State Business Patterns'!$AN$3:$AR$55,5,FALSE)),0,VLOOKUP($B287,'2010 State Business Patterns'!$AN$3:$AR$55,5,FALSE))</f>
        <v>0.59775280898876404</v>
      </c>
      <c r="W287" s="28">
        <f t="shared" si="24"/>
        <v>0</v>
      </c>
    </row>
    <row r="288" spans="1:23" hidden="1">
      <c r="A288" s="1" t="s">
        <v>2635</v>
      </c>
      <c r="B288" s="1" t="s">
        <v>1854</v>
      </c>
      <c r="C288" s="1" t="s">
        <v>1792</v>
      </c>
      <c r="D288" s="1" t="s">
        <v>2636</v>
      </c>
      <c r="E288" s="1" t="s">
        <v>2057</v>
      </c>
      <c r="F288" s="1" t="s">
        <v>2557</v>
      </c>
      <c r="G288" s="47">
        <f t="shared" si="20"/>
        <v>0</v>
      </c>
      <c r="H288" s="28">
        <f>IF(ISERROR(GETPIVOTDATA("Sum of emp",'2010 County Business Patterns'!$J$2,"FIPS State and County Code",$A288,"fipstate",$B288,"fipscty",$C288,"naics","337124")),0,GETPIVOTDATA("Sum of emp",'2010 County Business Patterns'!$J$2,"FIPS State and County Code",$A288,"fipstate",$B288,"fipscty",$C288,"naics","337124"))</f>
        <v>0</v>
      </c>
      <c r="I288" s="28">
        <f>IF(ISERROR(GETPIVOTDATA("Sum of Midpoint",'2010 County Business Patterns'!$J$2,"FIPS State and County Code",$A288,"fipstate",$B288,"fipscty",$C288,"naics","337124")),0,GETPIVOTDATA("Sum of Midpoint",'2010 County Business Patterns'!$J$2,"FIPS State and County Code",$A288,"fipstate",$B288,"fipscty",$C288,"naics","337124"))</f>
        <v>0</v>
      </c>
      <c r="J288">
        <f>IF(ISERROR(VLOOKUP($B288,'2010 State Business Patterns'!$AN$3:$AR$55,2,FALSE)),0,VLOOKUP($B288,'2010 State Business Patterns'!$AN$3:$AR$55,2,FALSE))</f>
        <v>0.36520423600605145</v>
      </c>
      <c r="K288" s="28">
        <f t="shared" si="21"/>
        <v>0</v>
      </c>
      <c r="L288" s="28">
        <f>IF(ISERROR(GETPIVOTDATA("Sum of emp",'2010 County Business Patterns'!$J$2,"FIPS State and County Code",$A288,"fipstate",$B288,"fipscty",$C288,"naics","337127")),0,GETPIVOTDATA("Sum of emp",'2010 County Business Patterns'!$J$2,"FIPS State and County Code",$A288,"fipstate",$B288,"fipscty",$C288,"naics","337127"))</f>
        <v>0</v>
      </c>
      <c r="M288" s="28">
        <f>IF(ISERROR(GETPIVOTDATA("Sum of Midpoint",'2010 County Business Patterns'!$J$2,"FIPS State and County Code",$A288,"fipstate",$B288,"fipscty",$C288,"naics","337127")),0,GETPIVOTDATA("Sum of Midpoint",'2010 County Business Patterns'!$J$2,"FIPS State and County Code",$A288,"fipstate",$B288,"fipscty",$C288,"naics","337127"))</f>
        <v>0</v>
      </c>
      <c r="N288">
        <f>IF(ISERROR(VLOOKUP($B288,'2010 State Business Patterns'!$AN$3:$AR$55,3,FALSE)),0,VLOOKUP($B288,'2010 State Business Patterns'!$AN$3:$AR$55,3,FALSE))</f>
        <v>0.59555871661134818</v>
      </c>
      <c r="O288" s="28">
        <f t="shared" si="22"/>
        <v>0</v>
      </c>
      <c r="P288" s="28">
        <f>IF(ISERROR(GETPIVOTDATA("Sum of emp",'2010 County Business Patterns'!$J$2,"FIPS State and County Code",$A288,"fipstate",$B288,"fipscty",$C288,"naics","337214")),0,GETPIVOTDATA("Sum of emp",'2010 County Business Patterns'!$J$2,"FIPS State and County Code",$A288,"fipstate",$B288,"fipscty",$C288,"naics","337214"))</f>
        <v>0</v>
      </c>
      <c r="Q288" s="28">
        <f>IF(ISERROR(GETPIVOTDATA("Sum of Midpoint",'2010 County Business Patterns'!$J$2,"FIPS State and County Code",$A288,"fipstate",$B288,"fipscty",$C288,"naics","337214")),0,GETPIVOTDATA("Sum of Midpoint",'2010 County Business Patterns'!$J$2,"FIPS State and County Code",$A288,"fipstate",$B288,"fipscty",$C288,"naics","337214"))</f>
        <v>0</v>
      </c>
      <c r="R288">
        <f>IF(ISERROR(VLOOKUP($B288,'2010 State Business Patterns'!$AN$3:$AR$55,4,FALSE)),0,VLOOKUP($B288,'2010 State Business Patterns'!$AN$3:$AR$55,4,FALSE))</f>
        <v>0.66060606060606064</v>
      </c>
      <c r="S288" s="28">
        <f t="shared" si="23"/>
        <v>0</v>
      </c>
      <c r="T288" s="28">
        <f>IF(ISERROR(GETPIVOTDATA("Sum of emp",'2010 County Business Patterns'!$J$2,"FIPS State and County Code",$A288,"fipstate",$B288,"fipscty",$C288,"naics","337215")),0,GETPIVOTDATA("Sum of emp",'2010 County Business Patterns'!$J$2,"FIPS State and County Code",$A288,"fipstate",$B288,"fipscty",$C288,"naics","337215"))</f>
        <v>0</v>
      </c>
      <c r="U288" s="28">
        <f>IF(ISERROR(GETPIVOTDATA("Sum of Midpoint",'2010 County Business Patterns'!$J$2,"FIPS State and County Code",$A288,"fipstate",$B288,"fipscty",$C288,"naics","337215")),0,GETPIVOTDATA("Sum of Midpoint",'2010 County Business Patterns'!$J$2,"FIPS State and County Code",$A288,"fipstate",$B288,"fipscty",$C288,"naics","337215"))</f>
        <v>0</v>
      </c>
      <c r="V288">
        <f>IF(ISERROR(VLOOKUP($B288,'2010 State Business Patterns'!$AN$3:$AR$55,5,FALSE)),0,VLOOKUP($B288,'2010 State Business Patterns'!$AN$3:$AR$55,5,FALSE))</f>
        <v>0.59775280898876404</v>
      </c>
      <c r="W288" s="28">
        <f t="shared" si="24"/>
        <v>0</v>
      </c>
    </row>
    <row r="289" spans="1:23">
      <c r="A289" s="1" t="s">
        <v>2637</v>
      </c>
      <c r="B289" s="1" t="s">
        <v>1854</v>
      </c>
      <c r="C289" s="1" t="s">
        <v>1851</v>
      </c>
      <c r="D289" s="1" t="s">
        <v>2638</v>
      </c>
      <c r="E289" s="1" t="s">
        <v>2057</v>
      </c>
      <c r="F289" s="1" t="s">
        <v>2557</v>
      </c>
      <c r="G289" s="47">
        <f t="shared" si="20"/>
        <v>17.932584269662922</v>
      </c>
      <c r="H289" s="28">
        <f>IF(ISERROR(GETPIVOTDATA("Sum of emp",'2010 County Business Patterns'!$J$2,"FIPS State and County Code",$A289,"fipstate",$B289,"fipscty",$C289,"naics","337124")),0,GETPIVOTDATA("Sum of emp",'2010 County Business Patterns'!$J$2,"FIPS State and County Code",$A289,"fipstate",$B289,"fipscty",$C289,"naics","337124"))</f>
        <v>0</v>
      </c>
      <c r="I289" s="28">
        <f>IF(ISERROR(GETPIVOTDATA("Sum of Midpoint",'2010 County Business Patterns'!$J$2,"FIPS State and County Code",$A289,"fipstate",$B289,"fipscty",$C289,"naics","337124")),0,GETPIVOTDATA("Sum of Midpoint",'2010 County Business Patterns'!$J$2,"FIPS State and County Code",$A289,"fipstate",$B289,"fipscty",$C289,"naics","337124"))</f>
        <v>0</v>
      </c>
      <c r="J289">
        <f>IF(ISERROR(VLOOKUP($B289,'2010 State Business Patterns'!$AN$3:$AR$55,2,FALSE)),0,VLOOKUP($B289,'2010 State Business Patterns'!$AN$3:$AR$55,2,FALSE))</f>
        <v>0.36520423600605145</v>
      </c>
      <c r="K289" s="28">
        <f t="shared" si="21"/>
        <v>0</v>
      </c>
      <c r="L289" s="28">
        <f>IF(ISERROR(GETPIVOTDATA("Sum of emp",'2010 County Business Patterns'!$J$2,"FIPS State and County Code",$A289,"fipstate",$B289,"fipscty",$C289,"naics","337127")),0,GETPIVOTDATA("Sum of emp",'2010 County Business Patterns'!$J$2,"FIPS State and County Code",$A289,"fipstate",$B289,"fipscty",$C289,"naics","337127"))</f>
        <v>0</v>
      </c>
      <c r="M289" s="28">
        <f>IF(ISERROR(GETPIVOTDATA("Sum of Midpoint",'2010 County Business Patterns'!$J$2,"FIPS State and County Code",$A289,"fipstate",$B289,"fipscty",$C289,"naics","337127")),0,GETPIVOTDATA("Sum of Midpoint",'2010 County Business Patterns'!$J$2,"FIPS State and County Code",$A289,"fipstate",$B289,"fipscty",$C289,"naics","337127"))</f>
        <v>0</v>
      </c>
      <c r="N289">
        <f>IF(ISERROR(VLOOKUP($B289,'2010 State Business Patterns'!$AN$3:$AR$55,3,FALSE)),0,VLOOKUP($B289,'2010 State Business Patterns'!$AN$3:$AR$55,3,FALSE))</f>
        <v>0.59555871661134818</v>
      </c>
      <c r="O289" s="28">
        <f t="shared" si="22"/>
        <v>0</v>
      </c>
      <c r="P289" s="28">
        <f>IF(ISERROR(GETPIVOTDATA("Sum of emp",'2010 County Business Patterns'!$J$2,"FIPS State and County Code",$A289,"fipstate",$B289,"fipscty",$C289,"naics","337214")),0,GETPIVOTDATA("Sum of emp",'2010 County Business Patterns'!$J$2,"FIPS State and County Code",$A289,"fipstate",$B289,"fipscty",$C289,"naics","337214"))</f>
        <v>0</v>
      </c>
      <c r="Q289" s="28">
        <f>IF(ISERROR(GETPIVOTDATA("Sum of Midpoint",'2010 County Business Patterns'!$J$2,"FIPS State and County Code",$A289,"fipstate",$B289,"fipscty",$C289,"naics","337214")),0,GETPIVOTDATA("Sum of Midpoint",'2010 County Business Patterns'!$J$2,"FIPS State and County Code",$A289,"fipstate",$B289,"fipscty",$C289,"naics","337214"))</f>
        <v>0</v>
      </c>
      <c r="R289">
        <f>IF(ISERROR(VLOOKUP($B289,'2010 State Business Patterns'!$AN$3:$AR$55,4,FALSE)),0,VLOOKUP($B289,'2010 State Business Patterns'!$AN$3:$AR$55,4,FALSE))</f>
        <v>0.66060606060606064</v>
      </c>
      <c r="S289" s="28">
        <f t="shared" si="23"/>
        <v>0</v>
      </c>
      <c r="T289" s="28">
        <f>IF(ISERROR(GETPIVOTDATA("Sum of emp",'2010 County Business Patterns'!$J$2,"FIPS State and County Code",$A289,"fipstate",$B289,"fipscty",$C289,"naics","337215")),0,GETPIVOTDATA("Sum of emp",'2010 County Business Patterns'!$J$2,"FIPS State and County Code",$A289,"fipstate",$B289,"fipscty",$C289,"naics","337215"))</f>
        <v>0</v>
      </c>
      <c r="U289" s="28">
        <f>IF(ISERROR(GETPIVOTDATA("Sum of Midpoint",'2010 County Business Patterns'!$J$2,"FIPS State and County Code",$A289,"fipstate",$B289,"fipscty",$C289,"naics","337215")),0,GETPIVOTDATA("Sum of Midpoint",'2010 County Business Patterns'!$J$2,"FIPS State and County Code",$A289,"fipstate",$B289,"fipscty",$C289,"naics","337215"))</f>
        <v>60</v>
      </c>
      <c r="V289">
        <f>IF(ISERROR(VLOOKUP($B289,'2010 State Business Patterns'!$AN$3:$AR$55,5,FALSE)),0,VLOOKUP($B289,'2010 State Business Patterns'!$AN$3:$AR$55,5,FALSE))</f>
        <v>0.59775280898876404</v>
      </c>
      <c r="W289" s="28">
        <f t="shared" si="24"/>
        <v>17.932584269662922</v>
      </c>
    </row>
    <row r="290" spans="1:23" hidden="1">
      <c r="A290" s="1" t="s">
        <v>2639</v>
      </c>
      <c r="B290" s="1" t="s">
        <v>1854</v>
      </c>
      <c r="C290" s="1" t="s">
        <v>1852</v>
      </c>
      <c r="D290" s="1" t="s">
        <v>2160</v>
      </c>
      <c r="E290" s="1" t="s">
        <v>2057</v>
      </c>
      <c r="F290" s="1" t="s">
        <v>2557</v>
      </c>
      <c r="G290" s="47">
        <f t="shared" si="20"/>
        <v>0</v>
      </c>
      <c r="H290" s="28">
        <f>IF(ISERROR(GETPIVOTDATA("Sum of emp",'2010 County Business Patterns'!$J$2,"FIPS State and County Code",$A290,"fipstate",$B290,"fipscty",$C290,"naics","337124")),0,GETPIVOTDATA("Sum of emp",'2010 County Business Patterns'!$J$2,"FIPS State and County Code",$A290,"fipstate",$B290,"fipscty",$C290,"naics","337124"))</f>
        <v>0</v>
      </c>
      <c r="I290" s="28">
        <f>IF(ISERROR(GETPIVOTDATA("Sum of Midpoint",'2010 County Business Patterns'!$J$2,"FIPS State and County Code",$A290,"fipstate",$B290,"fipscty",$C290,"naics","337124")),0,GETPIVOTDATA("Sum of Midpoint",'2010 County Business Patterns'!$J$2,"FIPS State and County Code",$A290,"fipstate",$B290,"fipscty",$C290,"naics","337124"))</f>
        <v>0</v>
      </c>
      <c r="J290">
        <f>IF(ISERROR(VLOOKUP($B290,'2010 State Business Patterns'!$AN$3:$AR$55,2,FALSE)),0,VLOOKUP($B290,'2010 State Business Patterns'!$AN$3:$AR$55,2,FALSE))</f>
        <v>0.36520423600605145</v>
      </c>
      <c r="K290" s="28">
        <f t="shared" si="21"/>
        <v>0</v>
      </c>
      <c r="L290" s="28">
        <f>IF(ISERROR(GETPIVOTDATA("Sum of emp",'2010 County Business Patterns'!$J$2,"FIPS State and County Code",$A290,"fipstate",$B290,"fipscty",$C290,"naics","337127")),0,GETPIVOTDATA("Sum of emp",'2010 County Business Patterns'!$J$2,"FIPS State and County Code",$A290,"fipstate",$B290,"fipscty",$C290,"naics","337127"))</f>
        <v>0</v>
      </c>
      <c r="M290" s="28">
        <f>IF(ISERROR(GETPIVOTDATA("Sum of Midpoint",'2010 County Business Patterns'!$J$2,"FIPS State and County Code",$A290,"fipstate",$B290,"fipscty",$C290,"naics","337127")),0,GETPIVOTDATA("Sum of Midpoint",'2010 County Business Patterns'!$J$2,"FIPS State and County Code",$A290,"fipstate",$B290,"fipscty",$C290,"naics","337127"))</f>
        <v>0</v>
      </c>
      <c r="N290">
        <f>IF(ISERROR(VLOOKUP($B290,'2010 State Business Patterns'!$AN$3:$AR$55,3,FALSE)),0,VLOOKUP($B290,'2010 State Business Patterns'!$AN$3:$AR$55,3,FALSE))</f>
        <v>0.59555871661134818</v>
      </c>
      <c r="O290" s="28">
        <f t="shared" si="22"/>
        <v>0</v>
      </c>
      <c r="P290" s="28">
        <f>IF(ISERROR(GETPIVOTDATA("Sum of emp",'2010 County Business Patterns'!$J$2,"FIPS State and County Code",$A290,"fipstate",$B290,"fipscty",$C290,"naics","337214")),0,GETPIVOTDATA("Sum of emp",'2010 County Business Patterns'!$J$2,"FIPS State and County Code",$A290,"fipstate",$B290,"fipscty",$C290,"naics","337214"))</f>
        <v>0</v>
      </c>
      <c r="Q290" s="28">
        <f>IF(ISERROR(GETPIVOTDATA("Sum of Midpoint",'2010 County Business Patterns'!$J$2,"FIPS State and County Code",$A290,"fipstate",$B290,"fipscty",$C290,"naics","337214")),0,GETPIVOTDATA("Sum of Midpoint",'2010 County Business Patterns'!$J$2,"FIPS State and County Code",$A290,"fipstate",$B290,"fipscty",$C290,"naics","337214"))</f>
        <v>0</v>
      </c>
      <c r="R290">
        <f>IF(ISERROR(VLOOKUP($B290,'2010 State Business Patterns'!$AN$3:$AR$55,4,FALSE)),0,VLOOKUP($B290,'2010 State Business Patterns'!$AN$3:$AR$55,4,FALSE))</f>
        <v>0.66060606060606064</v>
      </c>
      <c r="S290" s="28">
        <f t="shared" si="23"/>
        <v>0</v>
      </c>
      <c r="T290" s="28">
        <f>IF(ISERROR(GETPIVOTDATA("Sum of emp",'2010 County Business Patterns'!$J$2,"FIPS State and County Code",$A290,"fipstate",$B290,"fipscty",$C290,"naics","337215")),0,GETPIVOTDATA("Sum of emp",'2010 County Business Patterns'!$J$2,"FIPS State and County Code",$A290,"fipstate",$B290,"fipscty",$C290,"naics","337215"))</f>
        <v>0</v>
      </c>
      <c r="U290" s="28">
        <f>IF(ISERROR(GETPIVOTDATA("Sum of Midpoint",'2010 County Business Patterns'!$J$2,"FIPS State and County Code",$A290,"fipstate",$B290,"fipscty",$C290,"naics","337215")),0,GETPIVOTDATA("Sum of Midpoint",'2010 County Business Patterns'!$J$2,"FIPS State and County Code",$A290,"fipstate",$B290,"fipscty",$C290,"naics","337215"))</f>
        <v>0</v>
      </c>
      <c r="V290">
        <f>IF(ISERROR(VLOOKUP($B290,'2010 State Business Patterns'!$AN$3:$AR$55,5,FALSE)),0,VLOOKUP($B290,'2010 State Business Patterns'!$AN$3:$AR$55,5,FALSE))</f>
        <v>0.59775280898876404</v>
      </c>
      <c r="W290" s="28">
        <f t="shared" si="24"/>
        <v>0</v>
      </c>
    </row>
    <row r="291" spans="1:23">
      <c r="A291" s="1" t="s">
        <v>2640</v>
      </c>
      <c r="B291" s="1" t="s">
        <v>1854</v>
      </c>
      <c r="C291" s="1" t="s">
        <v>1793</v>
      </c>
      <c r="D291" s="1" t="s">
        <v>2641</v>
      </c>
      <c r="E291" s="1" t="s">
        <v>2057</v>
      </c>
      <c r="F291" s="1" t="s">
        <v>2557</v>
      </c>
      <c r="G291" s="47">
        <f t="shared" si="20"/>
        <v>52.303370786516851</v>
      </c>
      <c r="H291" s="28">
        <f>IF(ISERROR(GETPIVOTDATA("Sum of emp",'2010 County Business Patterns'!$J$2,"FIPS State and County Code",$A291,"fipstate",$B291,"fipscty",$C291,"naics","337124")),0,GETPIVOTDATA("Sum of emp",'2010 County Business Patterns'!$J$2,"FIPS State and County Code",$A291,"fipstate",$B291,"fipscty",$C291,"naics","337124"))</f>
        <v>0</v>
      </c>
      <c r="I291" s="28">
        <f>IF(ISERROR(GETPIVOTDATA("Sum of Midpoint",'2010 County Business Patterns'!$J$2,"FIPS State and County Code",$A291,"fipstate",$B291,"fipscty",$C291,"naics","337124")),0,GETPIVOTDATA("Sum of Midpoint",'2010 County Business Patterns'!$J$2,"FIPS State and County Code",$A291,"fipstate",$B291,"fipscty",$C291,"naics","337124"))</f>
        <v>0</v>
      </c>
      <c r="J291">
        <f>IF(ISERROR(VLOOKUP($B291,'2010 State Business Patterns'!$AN$3:$AR$55,2,FALSE)),0,VLOOKUP($B291,'2010 State Business Patterns'!$AN$3:$AR$55,2,FALSE))</f>
        <v>0.36520423600605145</v>
      </c>
      <c r="K291" s="28">
        <f t="shared" si="21"/>
        <v>0</v>
      </c>
      <c r="L291" s="28">
        <f>IF(ISERROR(GETPIVOTDATA("Sum of emp",'2010 County Business Patterns'!$J$2,"FIPS State and County Code",$A291,"fipstate",$B291,"fipscty",$C291,"naics","337127")),0,GETPIVOTDATA("Sum of emp",'2010 County Business Patterns'!$J$2,"FIPS State and County Code",$A291,"fipstate",$B291,"fipscty",$C291,"naics","337127"))</f>
        <v>0</v>
      </c>
      <c r="M291" s="28">
        <f>IF(ISERROR(GETPIVOTDATA("Sum of Midpoint",'2010 County Business Patterns'!$J$2,"FIPS State and County Code",$A291,"fipstate",$B291,"fipscty",$C291,"naics","337127")),0,GETPIVOTDATA("Sum of Midpoint",'2010 County Business Patterns'!$J$2,"FIPS State and County Code",$A291,"fipstate",$B291,"fipscty",$C291,"naics","337127"))</f>
        <v>0</v>
      </c>
      <c r="N291">
        <f>IF(ISERROR(VLOOKUP($B291,'2010 State Business Patterns'!$AN$3:$AR$55,3,FALSE)),0,VLOOKUP($B291,'2010 State Business Patterns'!$AN$3:$AR$55,3,FALSE))</f>
        <v>0.59555871661134818</v>
      </c>
      <c r="O291" s="28">
        <f t="shared" si="22"/>
        <v>0</v>
      </c>
      <c r="P291" s="28">
        <f>IF(ISERROR(GETPIVOTDATA("Sum of emp",'2010 County Business Patterns'!$J$2,"FIPS State and County Code",$A291,"fipstate",$B291,"fipscty",$C291,"naics","337214")),0,GETPIVOTDATA("Sum of emp",'2010 County Business Patterns'!$J$2,"FIPS State and County Code",$A291,"fipstate",$B291,"fipscty",$C291,"naics","337214"))</f>
        <v>0</v>
      </c>
      <c r="Q291" s="28">
        <f>IF(ISERROR(GETPIVOTDATA("Sum of Midpoint",'2010 County Business Patterns'!$J$2,"FIPS State and County Code",$A291,"fipstate",$B291,"fipscty",$C291,"naics","337214")),0,GETPIVOTDATA("Sum of Midpoint",'2010 County Business Patterns'!$J$2,"FIPS State and County Code",$A291,"fipstate",$B291,"fipscty",$C291,"naics","337214"))</f>
        <v>0</v>
      </c>
      <c r="R291">
        <f>IF(ISERROR(VLOOKUP($B291,'2010 State Business Patterns'!$AN$3:$AR$55,4,FALSE)),0,VLOOKUP($B291,'2010 State Business Patterns'!$AN$3:$AR$55,4,FALSE))</f>
        <v>0.66060606060606064</v>
      </c>
      <c r="S291" s="28">
        <f t="shared" si="23"/>
        <v>0</v>
      </c>
      <c r="T291" s="28">
        <f>IF(ISERROR(GETPIVOTDATA("Sum of emp",'2010 County Business Patterns'!$J$2,"FIPS State and County Code",$A291,"fipstate",$B291,"fipscty",$C291,"naics","337215")),0,GETPIVOTDATA("Sum of emp",'2010 County Business Patterns'!$J$2,"FIPS State and County Code",$A291,"fipstate",$B291,"fipscty",$C291,"naics","337215"))</f>
        <v>0</v>
      </c>
      <c r="U291" s="28">
        <f>IF(ISERROR(GETPIVOTDATA("Sum of Midpoint",'2010 County Business Patterns'!$J$2,"FIPS State and County Code",$A291,"fipstate",$B291,"fipscty",$C291,"naics","337215")),0,GETPIVOTDATA("Sum of Midpoint",'2010 County Business Patterns'!$J$2,"FIPS State and County Code",$A291,"fipstate",$B291,"fipscty",$C291,"naics","337215"))</f>
        <v>175</v>
      </c>
      <c r="V291">
        <f>IF(ISERROR(VLOOKUP($B291,'2010 State Business Patterns'!$AN$3:$AR$55,5,FALSE)),0,VLOOKUP($B291,'2010 State Business Patterns'!$AN$3:$AR$55,5,FALSE))</f>
        <v>0.59775280898876404</v>
      </c>
      <c r="W291" s="28">
        <f t="shared" si="24"/>
        <v>52.303370786516851</v>
      </c>
    </row>
    <row r="292" spans="1:23" hidden="1">
      <c r="A292" s="1" t="s">
        <v>2642</v>
      </c>
      <c r="B292" s="1" t="s">
        <v>1854</v>
      </c>
      <c r="C292" s="1" t="s">
        <v>1830</v>
      </c>
      <c r="D292" s="1" t="s">
        <v>2643</v>
      </c>
      <c r="E292" s="1" t="s">
        <v>2057</v>
      </c>
      <c r="F292" s="1" t="s">
        <v>2557</v>
      </c>
      <c r="G292" s="47">
        <f t="shared" si="20"/>
        <v>0</v>
      </c>
      <c r="H292" s="28">
        <f>IF(ISERROR(GETPIVOTDATA("Sum of emp",'2010 County Business Patterns'!$J$2,"FIPS State and County Code",$A292,"fipstate",$B292,"fipscty",$C292,"naics","337124")),0,GETPIVOTDATA("Sum of emp",'2010 County Business Patterns'!$J$2,"FIPS State and County Code",$A292,"fipstate",$B292,"fipscty",$C292,"naics","337124"))</f>
        <v>0</v>
      </c>
      <c r="I292" s="28">
        <f>IF(ISERROR(GETPIVOTDATA("Sum of Midpoint",'2010 County Business Patterns'!$J$2,"FIPS State and County Code",$A292,"fipstate",$B292,"fipscty",$C292,"naics","337124")),0,GETPIVOTDATA("Sum of Midpoint",'2010 County Business Patterns'!$J$2,"FIPS State and County Code",$A292,"fipstate",$B292,"fipscty",$C292,"naics","337124"))</f>
        <v>0</v>
      </c>
      <c r="J292">
        <f>IF(ISERROR(VLOOKUP($B292,'2010 State Business Patterns'!$AN$3:$AR$55,2,FALSE)),0,VLOOKUP($B292,'2010 State Business Patterns'!$AN$3:$AR$55,2,FALSE))</f>
        <v>0.36520423600605145</v>
      </c>
      <c r="K292" s="28">
        <f t="shared" si="21"/>
        <v>0</v>
      </c>
      <c r="L292" s="28">
        <f>IF(ISERROR(GETPIVOTDATA("Sum of emp",'2010 County Business Patterns'!$J$2,"FIPS State and County Code",$A292,"fipstate",$B292,"fipscty",$C292,"naics","337127")),0,GETPIVOTDATA("Sum of emp",'2010 County Business Patterns'!$J$2,"FIPS State and County Code",$A292,"fipstate",$B292,"fipscty",$C292,"naics","337127"))</f>
        <v>0</v>
      </c>
      <c r="M292" s="28">
        <f>IF(ISERROR(GETPIVOTDATA("Sum of Midpoint",'2010 County Business Patterns'!$J$2,"FIPS State and County Code",$A292,"fipstate",$B292,"fipscty",$C292,"naics","337127")),0,GETPIVOTDATA("Sum of Midpoint",'2010 County Business Patterns'!$J$2,"FIPS State and County Code",$A292,"fipstate",$B292,"fipscty",$C292,"naics","337127"))</f>
        <v>0</v>
      </c>
      <c r="N292">
        <f>IF(ISERROR(VLOOKUP($B292,'2010 State Business Patterns'!$AN$3:$AR$55,3,FALSE)),0,VLOOKUP($B292,'2010 State Business Patterns'!$AN$3:$AR$55,3,FALSE))</f>
        <v>0.59555871661134818</v>
      </c>
      <c r="O292" s="28">
        <f t="shared" si="22"/>
        <v>0</v>
      </c>
      <c r="P292" s="28">
        <f>IF(ISERROR(GETPIVOTDATA("Sum of emp",'2010 County Business Patterns'!$J$2,"FIPS State and County Code",$A292,"fipstate",$B292,"fipscty",$C292,"naics","337214")),0,GETPIVOTDATA("Sum of emp",'2010 County Business Patterns'!$J$2,"FIPS State and County Code",$A292,"fipstate",$B292,"fipscty",$C292,"naics","337214"))</f>
        <v>0</v>
      </c>
      <c r="Q292" s="28">
        <f>IF(ISERROR(GETPIVOTDATA("Sum of Midpoint",'2010 County Business Patterns'!$J$2,"FIPS State and County Code",$A292,"fipstate",$B292,"fipscty",$C292,"naics","337214")),0,GETPIVOTDATA("Sum of Midpoint",'2010 County Business Patterns'!$J$2,"FIPS State and County Code",$A292,"fipstate",$B292,"fipscty",$C292,"naics","337214"))</f>
        <v>0</v>
      </c>
      <c r="R292">
        <f>IF(ISERROR(VLOOKUP($B292,'2010 State Business Patterns'!$AN$3:$AR$55,4,FALSE)),0,VLOOKUP($B292,'2010 State Business Patterns'!$AN$3:$AR$55,4,FALSE))</f>
        <v>0.66060606060606064</v>
      </c>
      <c r="S292" s="28">
        <f t="shared" si="23"/>
        <v>0</v>
      </c>
      <c r="T292" s="28">
        <f>IF(ISERROR(GETPIVOTDATA("Sum of emp",'2010 County Business Patterns'!$J$2,"FIPS State and County Code",$A292,"fipstate",$B292,"fipscty",$C292,"naics","337215")),0,GETPIVOTDATA("Sum of emp",'2010 County Business Patterns'!$J$2,"FIPS State and County Code",$A292,"fipstate",$B292,"fipscty",$C292,"naics","337215"))</f>
        <v>0</v>
      </c>
      <c r="U292" s="28">
        <f>IF(ISERROR(GETPIVOTDATA("Sum of Midpoint",'2010 County Business Patterns'!$J$2,"FIPS State and County Code",$A292,"fipstate",$B292,"fipscty",$C292,"naics","337215")),0,GETPIVOTDATA("Sum of Midpoint",'2010 County Business Patterns'!$J$2,"FIPS State and County Code",$A292,"fipstate",$B292,"fipscty",$C292,"naics","337215"))</f>
        <v>0</v>
      </c>
      <c r="V292">
        <f>IF(ISERROR(VLOOKUP($B292,'2010 State Business Patterns'!$AN$3:$AR$55,5,FALSE)),0,VLOOKUP($B292,'2010 State Business Patterns'!$AN$3:$AR$55,5,FALSE))</f>
        <v>0.59775280898876404</v>
      </c>
      <c r="W292" s="28">
        <f t="shared" si="24"/>
        <v>0</v>
      </c>
    </row>
    <row r="293" spans="1:23">
      <c r="A293" s="1" t="s">
        <v>2644</v>
      </c>
      <c r="B293" s="1" t="s">
        <v>1854</v>
      </c>
      <c r="C293" s="1" t="s">
        <v>1831</v>
      </c>
      <c r="D293" s="1" t="s">
        <v>2645</v>
      </c>
      <c r="E293" s="1" t="s">
        <v>2057</v>
      </c>
      <c r="F293" s="1" t="s">
        <v>2557</v>
      </c>
      <c r="G293" s="47">
        <f t="shared" si="20"/>
        <v>3.6520423600605145</v>
      </c>
      <c r="H293" s="28">
        <f>IF(ISERROR(GETPIVOTDATA("Sum of emp",'2010 County Business Patterns'!$J$2,"FIPS State and County Code",$A293,"fipstate",$B293,"fipscty",$C293,"naics","337124")),0,GETPIVOTDATA("Sum of emp",'2010 County Business Patterns'!$J$2,"FIPS State and County Code",$A293,"fipstate",$B293,"fipscty",$C293,"naics","337124"))</f>
        <v>0</v>
      </c>
      <c r="I293" s="28">
        <f>IF(ISERROR(GETPIVOTDATA("Sum of Midpoint",'2010 County Business Patterns'!$J$2,"FIPS State and County Code",$A293,"fipstate",$B293,"fipscty",$C293,"naics","337124")),0,GETPIVOTDATA("Sum of Midpoint",'2010 County Business Patterns'!$J$2,"FIPS State and County Code",$A293,"fipstate",$B293,"fipscty",$C293,"naics","337124"))</f>
        <v>10</v>
      </c>
      <c r="J293">
        <f>IF(ISERROR(VLOOKUP($B293,'2010 State Business Patterns'!$AN$3:$AR$55,2,FALSE)),0,VLOOKUP($B293,'2010 State Business Patterns'!$AN$3:$AR$55,2,FALSE))</f>
        <v>0.36520423600605145</v>
      </c>
      <c r="K293" s="28">
        <f t="shared" si="21"/>
        <v>3.6520423600605145</v>
      </c>
      <c r="L293" s="28">
        <f>IF(ISERROR(GETPIVOTDATA("Sum of emp",'2010 County Business Patterns'!$J$2,"FIPS State and County Code",$A293,"fipstate",$B293,"fipscty",$C293,"naics","337127")),0,GETPIVOTDATA("Sum of emp",'2010 County Business Patterns'!$J$2,"FIPS State and County Code",$A293,"fipstate",$B293,"fipscty",$C293,"naics","337127"))</f>
        <v>0</v>
      </c>
      <c r="M293" s="28">
        <f>IF(ISERROR(GETPIVOTDATA("Sum of Midpoint",'2010 County Business Patterns'!$J$2,"FIPS State and County Code",$A293,"fipstate",$B293,"fipscty",$C293,"naics","337127")),0,GETPIVOTDATA("Sum of Midpoint",'2010 County Business Patterns'!$J$2,"FIPS State and County Code",$A293,"fipstate",$B293,"fipscty",$C293,"naics","337127"))</f>
        <v>0</v>
      </c>
      <c r="N293">
        <f>IF(ISERROR(VLOOKUP($B293,'2010 State Business Patterns'!$AN$3:$AR$55,3,FALSE)),0,VLOOKUP($B293,'2010 State Business Patterns'!$AN$3:$AR$55,3,FALSE))</f>
        <v>0.59555871661134818</v>
      </c>
      <c r="O293" s="28">
        <f t="shared" si="22"/>
        <v>0</v>
      </c>
      <c r="P293" s="28">
        <f>IF(ISERROR(GETPIVOTDATA("Sum of emp",'2010 County Business Patterns'!$J$2,"FIPS State and County Code",$A293,"fipstate",$B293,"fipscty",$C293,"naics","337214")),0,GETPIVOTDATA("Sum of emp",'2010 County Business Patterns'!$J$2,"FIPS State and County Code",$A293,"fipstate",$B293,"fipscty",$C293,"naics","337214"))</f>
        <v>0</v>
      </c>
      <c r="Q293" s="28">
        <f>IF(ISERROR(GETPIVOTDATA("Sum of Midpoint",'2010 County Business Patterns'!$J$2,"FIPS State and County Code",$A293,"fipstate",$B293,"fipscty",$C293,"naics","337214")),0,GETPIVOTDATA("Sum of Midpoint",'2010 County Business Patterns'!$J$2,"FIPS State and County Code",$A293,"fipstate",$B293,"fipscty",$C293,"naics","337214"))</f>
        <v>0</v>
      </c>
      <c r="R293">
        <f>IF(ISERROR(VLOOKUP($B293,'2010 State Business Patterns'!$AN$3:$AR$55,4,FALSE)),0,VLOOKUP($B293,'2010 State Business Patterns'!$AN$3:$AR$55,4,FALSE))</f>
        <v>0.66060606060606064</v>
      </c>
      <c r="S293" s="28">
        <f t="shared" si="23"/>
        <v>0</v>
      </c>
      <c r="T293" s="28">
        <f>IF(ISERROR(GETPIVOTDATA("Sum of emp",'2010 County Business Patterns'!$J$2,"FIPS State and County Code",$A293,"fipstate",$B293,"fipscty",$C293,"naics","337215")),0,GETPIVOTDATA("Sum of emp",'2010 County Business Patterns'!$J$2,"FIPS State and County Code",$A293,"fipstate",$B293,"fipscty",$C293,"naics","337215"))</f>
        <v>0</v>
      </c>
      <c r="U293" s="28">
        <f>IF(ISERROR(GETPIVOTDATA("Sum of Midpoint",'2010 County Business Patterns'!$J$2,"FIPS State and County Code",$A293,"fipstate",$B293,"fipscty",$C293,"naics","337215")),0,GETPIVOTDATA("Sum of Midpoint",'2010 County Business Patterns'!$J$2,"FIPS State and County Code",$A293,"fipstate",$B293,"fipscty",$C293,"naics","337215"))</f>
        <v>0</v>
      </c>
      <c r="V293">
        <f>IF(ISERROR(VLOOKUP($B293,'2010 State Business Patterns'!$AN$3:$AR$55,5,FALSE)),0,VLOOKUP($B293,'2010 State Business Patterns'!$AN$3:$AR$55,5,FALSE))</f>
        <v>0.59775280898876404</v>
      </c>
      <c r="W293" s="28">
        <f t="shared" si="24"/>
        <v>0</v>
      </c>
    </row>
    <row r="294" spans="1:23" hidden="1">
      <c r="A294" s="1" t="s">
        <v>2646</v>
      </c>
      <c r="B294" s="1" t="s">
        <v>1854</v>
      </c>
      <c r="C294" s="1" t="s">
        <v>1794</v>
      </c>
      <c r="D294" s="1" t="s">
        <v>2391</v>
      </c>
      <c r="E294" s="1" t="s">
        <v>2057</v>
      </c>
      <c r="F294" s="1" t="s">
        <v>2557</v>
      </c>
      <c r="G294" s="47">
        <f t="shared" si="20"/>
        <v>0</v>
      </c>
      <c r="H294" s="28">
        <f>IF(ISERROR(GETPIVOTDATA("Sum of emp",'2010 County Business Patterns'!$J$2,"FIPS State and County Code",$A294,"fipstate",$B294,"fipscty",$C294,"naics","337124")),0,GETPIVOTDATA("Sum of emp",'2010 County Business Patterns'!$J$2,"FIPS State and County Code",$A294,"fipstate",$B294,"fipscty",$C294,"naics","337124"))</f>
        <v>0</v>
      </c>
      <c r="I294" s="28">
        <f>IF(ISERROR(GETPIVOTDATA("Sum of Midpoint",'2010 County Business Patterns'!$J$2,"FIPS State and County Code",$A294,"fipstate",$B294,"fipscty",$C294,"naics","337124")),0,GETPIVOTDATA("Sum of Midpoint",'2010 County Business Patterns'!$J$2,"FIPS State and County Code",$A294,"fipstate",$B294,"fipscty",$C294,"naics","337124"))</f>
        <v>0</v>
      </c>
      <c r="J294">
        <f>IF(ISERROR(VLOOKUP($B294,'2010 State Business Patterns'!$AN$3:$AR$55,2,FALSE)),0,VLOOKUP($B294,'2010 State Business Patterns'!$AN$3:$AR$55,2,FALSE))</f>
        <v>0.36520423600605145</v>
      </c>
      <c r="K294" s="28">
        <f t="shared" si="21"/>
        <v>0</v>
      </c>
      <c r="L294" s="28">
        <f>IF(ISERROR(GETPIVOTDATA("Sum of emp",'2010 County Business Patterns'!$J$2,"FIPS State and County Code",$A294,"fipstate",$B294,"fipscty",$C294,"naics","337127")),0,GETPIVOTDATA("Sum of emp",'2010 County Business Patterns'!$J$2,"FIPS State and County Code",$A294,"fipstate",$B294,"fipscty",$C294,"naics","337127"))</f>
        <v>0</v>
      </c>
      <c r="M294" s="28">
        <f>IF(ISERROR(GETPIVOTDATA("Sum of Midpoint",'2010 County Business Patterns'!$J$2,"FIPS State and County Code",$A294,"fipstate",$B294,"fipscty",$C294,"naics","337127")),0,GETPIVOTDATA("Sum of Midpoint",'2010 County Business Patterns'!$J$2,"FIPS State and County Code",$A294,"fipstate",$B294,"fipscty",$C294,"naics","337127"))</f>
        <v>0</v>
      </c>
      <c r="N294">
        <f>IF(ISERROR(VLOOKUP($B294,'2010 State Business Patterns'!$AN$3:$AR$55,3,FALSE)),0,VLOOKUP($B294,'2010 State Business Patterns'!$AN$3:$AR$55,3,FALSE))</f>
        <v>0.59555871661134818</v>
      </c>
      <c r="O294" s="28">
        <f t="shared" si="22"/>
        <v>0</v>
      </c>
      <c r="P294" s="28">
        <f>IF(ISERROR(GETPIVOTDATA("Sum of emp",'2010 County Business Patterns'!$J$2,"FIPS State and County Code",$A294,"fipstate",$B294,"fipscty",$C294,"naics","337214")),0,GETPIVOTDATA("Sum of emp",'2010 County Business Patterns'!$J$2,"FIPS State and County Code",$A294,"fipstate",$B294,"fipscty",$C294,"naics","337214"))</f>
        <v>0</v>
      </c>
      <c r="Q294" s="28">
        <f>IF(ISERROR(GETPIVOTDATA("Sum of Midpoint",'2010 County Business Patterns'!$J$2,"FIPS State and County Code",$A294,"fipstate",$B294,"fipscty",$C294,"naics","337214")),0,GETPIVOTDATA("Sum of Midpoint",'2010 County Business Patterns'!$J$2,"FIPS State and County Code",$A294,"fipstate",$B294,"fipscty",$C294,"naics","337214"))</f>
        <v>0</v>
      </c>
      <c r="R294">
        <f>IF(ISERROR(VLOOKUP($B294,'2010 State Business Patterns'!$AN$3:$AR$55,4,FALSE)),0,VLOOKUP($B294,'2010 State Business Patterns'!$AN$3:$AR$55,4,FALSE))</f>
        <v>0.66060606060606064</v>
      </c>
      <c r="S294" s="28">
        <f t="shared" si="23"/>
        <v>0</v>
      </c>
      <c r="T294" s="28">
        <f>IF(ISERROR(GETPIVOTDATA("Sum of emp",'2010 County Business Patterns'!$J$2,"FIPS State and County Code",$A294,"fipstate",$B294,"fipscty",$C294,"naics","337215")),0,GETPIVOTDATA("Sum of emp",'2010 County Business Patterns'!$J$2,"FIPS State and County Code",$A294,"fipstate",$B294,"fipscty",$C294,"naics","337215"))</f>
        <v>0</v>
      </c>
      <c r="U294" s="28">
        <f>IF(ISERROR(GETPIVOTDATA("Sum of Midpoint",'2010 County Business Patterns'!$J$2,"FIPS State and County Code",$A294,"fipstate",$B294,"fipscty",$C294,"naics","337215")),0,GETPIVOTDATA("Sum of Midpoint",'2010 County Business Patterns'!$J$2,"FIPS State and County Code",$A294,"fipstate",$B294,"fipscty",$C294,"naics","337215"))</f>
        <v>0</v>
      </c>
      <c r="V294">
        <f>IF(ISERROR(VLOOKUP($B294,'2010 State Business Patterns'!$AN$3:$AR$55,5,FALSE)),0,VLOOKUP($B294,'2010 State Business Patterns'!$AN$3:$AR$55,5,FALSE))</f>
        <v>0.59775280898876404</v>
      </c>
      <c r="W294" s="28">
        <f t="shared" si="24"/>
        <v>0</v>
      </c>
    </row>
    <row r="295" spans="1:23" hidden="1">
      <c r="A295" s="1" t="s">
        <v>2647</v>
      </c>
      <c r="B295" s="1" t="s">
        <v>1854</v>
      </c>
      <c r="C295" s="1" t="s">
        <v>1795</v>
      </c>
      <c r="D295" s="1" t="s">
        <v>2648</v>
      </c>
      <c r="E295" s="1" t="s">
        <v>2057</v>
      </c>
      <c r="F295" s="1" t="s">
        <v>2557</v>
      </c>
      <c r="G295" s="47">
        <f t="shared" si="20"/>
        <v>0</v>
      </c>
      <c r="H295" s="28">
        <f>IF(ISERROR(GETPIVOTDATA("Sum of emp",'2010 County Business Patterns'!$J$2,"FIPS State and County Code",$A295,"fipstate",$B295,"fipscty",$C295,"naics","337124")),0,GETPIVOTDATA("Sum of emp",'2010 County Business Patterns'!$J$2,"FIPS State and County Code",$A295,"fipstate",$B295,"fipscty",$C295,"naics","337124"))</f>
        <v>0</v>
      </c>
      <c r="I295" s="28">
        <f>IF(ISERROR(GETPIVOTDATA("Sum of Midpoint",'2010 County Business Patterns'!$J$2,"FIPS State and County Code",$A295,"fipstate",$B295,"fipscty",$C295,"naics","337124")),0,GETPIVOTDATA("Sum of Midpoint",'2010 County Business Patterns'!$J$2,"FIPS State and County Code",$A295,"fipstate",$B295,"fipscty",$C295,"naics","337124"))</f>
        <v>0</v>
      </c>
      <c r="J295">
        <f>IF(ISERROR(VLOOKUP($B295,'2010 State Business Patterns'!$AN$3:$AR$55,2,FALSE)),0,VLOOKUP($B295,'2010 State Business Patterns'!$AN$3:$AR$55,2,FALSE))</f>
        <v>0.36520423600605145</v>
      </c>
      <c r="K295" s="28">
        <f t="shared" si="21"/>
        <v>0</v>
      </c>
      <c r="L295" s="28">
        <f>IF(ISERROR(GETPIVOTDATA("Sum of emp",'2010 County Business Patterns'!$J$2,"FIPS State and County Code",$A295,"fipstate",$B295,"fipscty",$C295,"naics","337127")),0,GETPIVOTDATA("Sum of emp",'2010 County Business Patterns'!$J$2,"FIPS State and County Code",$A295,"fipstate",$B295,"fipscty",$C295,"naics","337127"))</f>
        <v>0</v>
      </c>
      <c r="M295" s="28">
        <f>IF(ISERROR(GETPIVOTDATA("Sum of Midpoint",'2010 County Business Patterns'!$J$2,"FIPS State and County Code",$A295,"fipstate",$B295,"fipscty",$C295,"naics","337127")),0,GETPIVOTDATA("Sum of Midpoint",'2010 County Business Patterns'!$J$2,"FIPS State and County Code",$A295,"fipstate",$B295,"fipscty",$C295,"naics","337127"))</f>
        <v>0</v>
      </c>
      <c r="N295">
        <f>IF(ISERROR(VLOOKUP($B295,'2010 State Business Patterns'!$AN$3:$AR$55,3,FALSE)),0,VLOOKUP($B295,'2010 State Business Patterns'!$AN$3:$AR$55,3,FALSE))</f>
        <v>0.59555871661134818</v>
      </c>
      <c r="O295" s="28">
        <f t="shared" si="22"/>
        <v>0</v>
      </c>
      <c r="P295" s="28">
        <f>IF(ISERROR(GETPIVOTDATA("Sum of emp",'2010 County Business Patterns'!$J$2,"FIPS State and County Code",$A295,"fipstate",$B295,"fipscty",$C295,"naics","337214")),0,GETPIVOTDATA("Sum of emp",'2010 County Business Patterns'!$J$2,"FIPS State and County Code",$A295,"fipstate",$B295,"fipscty",$C295,"naics","337214"))</f>
        <v>0</v>
      </c>
      <c r="Q295" s="28">
        <f>IF(ISERROR(GETPIVOTDATA("Sum of Midpoint",'2010 County Business Patterns'!$J$2,"FIPS State and County Code",$A295,"fipstate",$B295,"fipscty",$C295,"naics","337214")),0,GETPIVOTDATA("Sum of Midpoint",'2010 County Business Patterns'!$J$2,"FIPS State and County Code",$A295,"fipstate",$B295,"fipscty",$C295,"naics","337214"))</f>
        <v>0</v>
      </c>
      <c r="R295">
        <f>IF(ISERROR(VLOOKUP($B295,'2010 State Business Patterns'!$AN$3:$AR$55,4,FALSE)),0,VLOOKUP($B295,'2010 State Business Patterns'!$AN$3:$AR$55,4,FALSE))</f>
        <v>0.66060606060606064</v>
      </c>
      <c r="S295" s="28">
        <f t="shared" si="23"/>
        <v>0</v>
      </c>
      <c r="T295" s="28">
        <f>IF(ISERROR(GETPIVOTDATA("Sum of emp",'2010 County Business Patterns'!$J$2,"FIPS State and County Code",$A295,"fipstate",$B295,"fipscty",$C295,"naics","337215")),0,GETPIVOTDATA("Sum of emp",'2010 County Business Patterns'!$J$2,"FIPS State and County Code",$A295,"fipstate",$B295,"fipscty",$C295,"naics","337215"))</f>
        <v>0</v>
      </c>
      <c r="U295" s="28">
        <f>IF(ISERROR(GETPIVOTDATA("Sum of Midpoint",'2010 County Business Patterns'!$J$2,"FIPS State and County Code",$A295,"fipstate",$B295,"fipscty",$C295,"naics","337215")),0,GETPIVOTDATA("Sum of Midpoint",'2010 County Business Patterns'!$J$2,"FIPS State and County Code",$A295,"fipstate",$B295,"fipscty",$C295,"naics","337215"))</f>
        <v>0</v>
      </c>
      <c r="V295">
        <f>IF(ISERROR(VLOOKUP($B295,'2010 State Business Patterns'!$AN$3:$AR$55,5,FALSE)),0,VLOOKUP($B295,'2010 State Business Patterns'!$AN$3:$AR$55,5,FALSE))</f>
        <v>0.59775280898876404</v>
      </c>
      <c r="W295" s="28">
        <f t="shared" si="24"/>
        <v>0</v>
      </c>
    </row>
    <row r="296" spans="1:23" hidden="1">
      <c r="A296" s="1" t="s">
        <v>2649</v>
      </c>
      <c r="B296" s="1" t="s">
        <v>1854</v>
      </c>
      <c r="C296" s="1" t="s">
        <v>1796</v>
      </c>
      <c r="D296" s="1" t="s">
        <v>2650</v>
      </c>
      <c r="E296" s="1" t="s">
        <v>2057</v>
      </c>
      <c r="F296" s="1" t="s">
        <v>2557</v>
      </c>
      <c r="G296" s="47">
        <f t="shared" si="20"/>
        <v>0</v>
      </c>
      <c r="H296" s="28">
        <f>IF(ISERROR(GETPIVOTDATA("Sum of emp",'2010 County Business Patterns'!$J$2,"FIPS State and County Code",$A296,"fipstate",$B296,"fipscty",$C296,"naics","337124")),0,GETPIVOTDATA("Sum of emp",'2010 County Business Patterns'!$J$2,"FIPS State and County Code",$A296,"fipstate",$B296,"fipscty",$C296,"naics","337124"))</f>
        <v>0</v>
      </c>
      <c r="I296" s="28">
        <f>IF(ISERROR(GETPIVOTDATA("Sum of Midpoint",'2010 County Business Patterns'!$J$2,"FIPS State and County Code",$A296,"fipstate",$B296,"fipscty",$C296,"naics","337124")),0,GETPIVOTDATA("Sum of Midpoint",'2010 County Business Patterns'!$J$2,"FIPS State and County Code",$A296,"fipstate",$B296,"fipscty",$C296,"naics","337124"))</f>
        <v>0</v>
      </c>
      <c r="J296">
        <f>IF(ISERROR(VLOOKUP($B296,'2010 State Business Patterns'!$AN$3:$AR$55,2,FALSE)),0,VLOOKUP($B296,'2010 State Business Patterns'!$AN$3:$AR$55,2,FALSE))</f>
        <v>0.36520423600605145</v>
      </c>
      <c r="K296" s="28">
        <f t="shared" si="21"/>
        <v>0</v>
      </c>
      <c r="L296" s="28">
        <f>IF(ISERROR(GETPIVOTDATA("Sum of emp",'2010 County Business Patterns'!$J$2,"FIPS State and County Code",$A296,"fipstate",$B296,"fipscty",$C296,"naics","337127")),0,GETPIVOTDATA("Sum of emp",'2010 County Business Patterns'!$J$2,"FIPS State and County Code",$A296,"fipstate",$B296,"fipscty",$C296,"naics","337127"))</f>
        <v>0</v>
      </c>
      <c r="M296" s="28">
        <f>IF(ISERROR(GETPIVOTDATA("Sum of Midpoint",'2010 County Business Patterns'!$J$2,"FIPS State and County Code",$A296,"fipstate",$B296,"fipscty",$C296,"naics","337127")),0,GETPIVOTDATA("Sum of Midpoint",'2010 County Business Patterns'!$J$2,"FIPS State and County Code",$A296,"fipstate",$B296,"fipscty",$C296,"naics","337127"))</f>
        <v>0</v>
      </c>
      <c r="N296">
        <f>IF(ISERROR(VLOOKUP($B296,'2010 State Business Patterns'!$AN$3:$AR$55,3,FALSE)),0,VLOOKUP($B296,'2010 State Business Patterns'!$AN$3:$AR$55,3,FALSE))</f>
        <v>0.59555871661134818</v>
      </c>
      <c r="O296" s="28">
        <f t="shared" si="22"/>
        <v>0</v>
      </c>
      <c r="P296" s="28">
        <f>IF(ISERROR(GETPIVOTDATA("Sum of emp",'2010 County Business Patterns'!$J$2,"FIPS State and County Code",$A296,"fipstate",$B296,"fipscty",$C296,"naics","337214")),0,GETPIVOTDATA("Sum of emp",'2010 County Business Patterns'!$J$2,"FIPS State and County Code",$A296,"fipstate",$B296,"fipscty",$C296,"naics","337214"))</f>
        <v>0</v>
      </c>
      <c r="Q296" s="28">
        <f>IF(ISERROR(GETPIVOTDATA("Sum of Midpoint",'2010 County Business Patterns'!$J$2,"FIPS State and County Code",$A296,"fipstate",$B296,"fipscty",$C296,"naics","337214")),0,GETPIVOTDATA("Sum of Midpoint",'2010 County Business Patterns'!$J$2,"FIPS State and County Code",$A296,"fipstate",$B296,"fipscty",$C296,"naics","337214"))</f>
        <v>0</v>
      </c>
      <c r="R296">
        <f>IF(ISERROR(VLOOKUP($B296,'2010 State Business Patterns'!$AN$3:$AR$55,4,FALSE)),0,VLOOKUP($B296,'2010 State Business Patterns'!$AN$3:$AR$55,4,FALSE))</f>
        <v>0.66060606060606064</v>
      </c>
      <c r="S296" s="28">
        <f t="shared" si="23"/>
        <v>0</v>
      </c>
      <c r="T296" s="28">
        <f>IF(ISERROR(GETPIVOTDATA("Sum of emp",'2010 County Business Patterns'!$J$2,"FIPS State and County Code",$A296,"fipstate",$B296,"fipscty",$C296,"naics","337215")),0,GETPIVOTDATA("Sum of emp",'2010 County Business Patterns'!$J$2,"FIPS State and County Code",$A296,"fipstate",$B296,"fipscty",$C296,"naics","337215"))</f>
        <v>0</v>
      </c>
      <c r="U296" s="28">
        <f>IF(ISERROR(GETPIVOTDATA("Sum of Midpoint",'2010 County Business Patterns'!$J$2,"FIPS State and County Code",$A296,"fipstate",$B296,"fipscty",$C296,"naics","337215")),0,GETPIVOTDATA("Sum of Midpoint",'2010 County Business Patterns'!$J$2,"FIPS State and County Code",$A296,"fipstate",$B296,"fipscty",$C296,"naics","337215"))</f>
        <v>0</v>
      </c>
      <c r="V296">
        <f>IF(ISERROR(VLOOKUP($B296,'2010 State Business Patterns'!$AN$3:$AR$55,5,FALSE)),0,VLOOKUP($B296,'2010 State Business Patterns'!$AN$3:$AR$55,5,FALSE))</f>
        <v>0.59775280898876404</v>
      </c>
      <c r="W296" s="28">
        <f t="shared" si="24"/>
        <v>0</v>
      </c>
    </row>
    <row r="297" spans="1:23" hidden="1">
      <c r="A297" s="1" t="s">
        <v>2651</v>
      </c>
      <c r="B297" s="1" t="s">
        <v>1854</v>
      </c>
      <c r="C297" s="1" t="s">
        <v>1797</v>
      </c>
      <c r="D297" s="1" t="s">
        <v>2652</v>
      </c>
      <c r="E297" s="1" t="s">
        <v>2057</v>
      </c>
      <c r="F297" s="1" t="s">
        <v>2557</v>
      </c>
      <c r="G297" s="47">
        <f t="shared" si="20"/>
        <v>0</v>
      </c>
      <c r="H297" s="28">
        <f>IF(ISERROR(GETPIVOTDATA("Sum of emp",'2010 County Business Patterns'!$J$2,"FIPS State and County Code",$A297,"fipstate",$B297,"fipscty",$C297,"naics","337124")),0,GETPIVOTDATA("Sum of emp",'2010 County Business Patterns'!$J$2,"FIPS State and County Code",$A297,"fipstate",$B297,"fipscty",$C297,"naics","337124"))</f>
        <v>0</v>
      </c>
      <c r="I297" s="28">
        <f>IF(ISERROR(GETPIVOTDATA("Sum of Midpoint",'2010 County Business Patterns'!$J$2,"FIPS State and County Code",$A297,"fipstate",$B297,"fipscty",$C297,"naics","337124")),0,GETPIVOTDATA("Sum of Midpoint",'2010 County Business Patterns'!$J$2,"FIPS State and County Code",$A297,"fipstate",$B297,"fipscty",$C297,"naics","337124"))</f>
        <v>0</v>
      </c>
      <c r="J297">
        <f>IF(ISERROR(VLOOKUP($B297,'2010 State Business Patterns'!$AN$3:$AR$55,2,FALSE)),0,VLOOKUP($B297,'2010 State Business Patterns'!$AN$3:$AR$55,2,FALSE))</f>
        <v>0.36520423600605145</v>
      </c>
      <c r="K297" s="28">
        <f t="shared" si="21"/>
        <v>0</v>
      </c>
      <c r="L297" s="28">
        <f>IF(ISERROR(GETPIVOTDATA("Sum of emp",'2010 County Business Patterns'!$J$2,"FIPS State and County Code",$A297,"fipstate",$B297,"fipscty",$C297,"naics","337127")),0,GETPIVOTDATA("Sum of emp",'2010 County Business Patterns'!$J$2,"FIPS State and County Code",$A297,"fipstate",$B297,"fipscty",$C297,"naics","337127"))</f>
        <v>0</v>
      </c>
      <c r="M297" s="28">
        <f>IF(ISERROR(GETPIVOTDATA("Sum of Midpoint",'2010 County Business Patterns'!$J$2,"FIPS State and County Code",$A297,"fipstate",$B297,"fipscty",$C297,"naics","337127")),0,GETPIVOTDATA("Sum of Midpoint",'2010 County Business Patterns'!$J$2,"FIPS State and County Code",$A297,"fipstate",$B297,"fipscty",$C297,"naics","337127"))</f>
        <v>0</v>
      </c>
      <c r="N297">
        <f>IF(ISERROR(VLOOKUP($B297,'2010 State Business Patterns'!$AN$3:$AR$55,3,FALSE)),0,VLOOKUP($B297,'2010 State Business Patterns'!$AN$3:$AR$55,3,FALSE))</f>
        <v>0.59555871661134818</v>
      </c>
      <c r="O297" s="28">
        <f t="shared" si="22"/>
        <v>0</v>
      </c>
      <c r="P297" s="28">
        <f>IF(ISERROR(GETPIVOTDATA("Sum of emp",'2010 County Business Patterns'!$J$2,"FIPS State and County Code",$A297,"fipstate",$B297,"fipscty",$C297,"naics","337214")),0,GETPIVOTDATA("Sum of emp",'2010 County Business Patterns'!$J$2,"FIPS State and County Code",$A297,"fipstate",$B297,"fipscty",$C297,"naics","337214"))</f>
        <v>0</v>
      </c>
      <c r="Q297" s="28">
        <f>IF(ISERROR(GETPIVOTDATA("Sum of Midpoint",'2010 County Business Patterns'!$J$2,"FIPS State and County Code",$A297,"fipstate",$B297,"fipscty",$C297,"naics","337214")),0,GETPIVOTDATA("Sum of Midpoint",'2010 County Business Patterns'!$J$2,"FIPS State and County Code",$A297,"fipstate",$B297,"fipscty",$C297,"naics","337214"))</f>
        <v>0</v>
      </c>
      <c r="R297">
        <f>IF(ISERROR(VLOOKUP($B297,'2010 State Business Patterns'!$AN$3:$AR$55,4,FALSE)),0,VLOOKUP($B297,'2010 State Business Patterns'!$AN$3:$AR$55,4,FALSE))</f>
        <v>0.66060606060606064</v>
      </c>
      <c r="S297" s="28">
        <f t="shared" si="23"/>
        <v>0</v>
      </c>
      <c r="T297" s="28">
        <f>IF(ISERROR(GETPIVOTDATA("Sum of emp",'2010 County Business Patterns'!$J$2,"FIPS State and County Code",$A297,"fipstate",$B297,"fipscty",$C297,"naics","337215")),0,GETPIVOTDATA("Sum of emp",'2010 County Business Patterns'!$J$2,"FIPS State and County Code",$A297,"fipstate",$B297,"fipscty",$C297,"naics","337215"))</f>
        <v>0</v>
      </c>
      <c r="U297" s="28">
        <f>IF(ISERROR(GETPIVOTDATA("Sum of Midpoint",'2010 County Business Patterns'!$J$2,"FIPS State and County Code",$A297,"fipstate",$B297,"fipscty",$C297,"naics","337215")),0,GETPIVOTDATA("Sum of Midpoint",'2010 County Business Patterns'!$J$2,"FIPS State and County Code",$A297,"fipstate",$B297,"fipscty",$C297,"naics","337215"))</f>
        <v>0</v>
      </c>
      <c r="V297">
        <f>IF(ISERROR(VLOOKUP($B297,'2010 State Business Patterns'!$AN$3:$AR$55,5,FALSE)),0,VLOOKUP($B297,'2010 State Business Patterns'!$AN$3:$AR$55,5,FALSE))</f>
        <v>0.59775280898876404</v>
      </c>
      <c r="W297" s="28">
        <f t="shared" si="24"/>
        <v>0</v>
      </c>
    </row>
    <row r="298" spans="1:23" hidden="1">
      <c r="A298" s="1" t="s">
        <v>2653</v>
      </c>
      <c r="B298" s="1" t="s">
        <v>1854</v>
      </c>
      <c r="C298" s="1" t="s">
        <v>1798</v>
      </c>
      <c r="D298" s="1" t="s">
        <v>2654</v>
      </c>
      <c r="E298" s="1" t="s">
        <v>2057</v>
      </c>
      <c r="F298" s="1" t="s">
        <v>2557</v>
      </c>
      <c r="G298" s="47">
        <f t="shared" si="20"/>
        <v>0</v>
      </c>
      <c r="H298" s="28">
        <f>IF(ISERROR(GETPIVOTDATA("Sum of emp",'2010 County Business Patterns'!$J$2,"FIPS State and County Code",$A298,"fipstate",$B298,"fipscty",$C298,"naics","337124")),0,GETPIVOTDATA("Sum of emp",'2010 County Business Patterns'!$J$2,"FIPS State and County Code",$A298,"fipstate",$B298,"fipscty",$C298,"naics","337124"))</f>
        <v>0</v>
      </c>
      <c r="I298" s="28">
        <f>IF(ISERROR(GETPIVOTDATA("Sum of Midpoint",'2010 County Business Patterns'!$J$2,"FIPS State and County Code",$A298,"fipstate",$B298,"fipscty",$C298,"naics","337124")),0,GETPIVOTDATA("Sum of Midpoint",'2010 County Business Patterns'!$J$2,"FIPS State and County Code",$A298,"fipstate",$B298,"fipscty",$C298,"naics","337124"))</f>
        <v>0</v>
      </c>
      <c r="J298">
        <f>IF(ISERROR(VLOOKUP($B298,'2010 State Business Patterns'!$AN$3:$AR$55,2,FALSE)),0,VLOOKUP($B298,'2010 State Business Patterns'!$AN$3:$AR$55,2,FALSE))</f>
        <v>0.36520423600605145</v>
      </c>
      <c r="K298" s="28">
        <f t="shared" si="21"/>
        <v>0</v>
      </c>
      <c r="L298" s="28">
        <f>IF(ISERROR(GETPIVOTDATA("Sum of emp",'2010 County Business Patterns'!$J$2,"FIPS State and County Code",$A298,"fipstate",$B298,"fipscty",$C298,"naics","337127")),0,GETPIVOTDATA("Sum of emp",'2010 County Business Patterns'!$J$2,"FIPS State and County Code",$A298,"fipstate",$B298,"fipscty",$C298,"naics","337127"))</f>
        <v>0</v>
      </c>
      <c r="M298" s="28">
        <f>IF(ISERROR(GETPIVOTDATA("Sum of Midpoint",'2010 County Business Patterns'!$J$2,"FIPS State and County Code",$A298,"fipstate",$B298,"fipscty",$C298,"naics","337127")),0,GETPIVOTDATA("Sum of Midpoint",'2010 County Business Patterns'!$J$2,"FIPS State and County Code",$A298,"fipstate",$B298,"fipscty",$C298,"naics","337127"))</f>
        <v>0</v>
      </c>
      <c r="N298">
        <f>IF(ISERROR(VLOOKUP($B298,'2010 State Business Patterns'!$AN$3:$AR$55,3,FALSE)),0,VLOOKUP($B298,'2010 State Business Patterns'!$AN$3:$AR$55,3,FALSE))</f>
        <v>0.59555871661134818</v>
      </c>
      <c r="O298" s="28">
        <f t="shared" si="22"/>
        <v>0</v>
      </c>
      <c r="P298" s="28">
        <f>IF(ISERROR(GETPIVOTDATA("Sum of emp",'2010 County Business Patterns'!$J$2,"FIPS State and County Code",$A298,"fipstate",$B298,"fipscty",$C298,"naics","337214")),0,GETPIVOTDATA("Sum of emp",'2010 County Business Patterns'!$J$2,"FIPS State and County Code",$A298,"fipstate",$B298,"fipscty",$C298,"naics","337214"))</f>
        <v>0</v>
      </c>
      <c r="Q298" s="28">
        <f>IF(ISERROR(GETPIVOTDATA("Sum of Midpoint",'2010 County Business Patterns'!$J$2,"FIPS State and County Code",$A298,"fipstate",$B298,"fipscty",$C298,"naics","337214")),0,GETPIVOTDATA("Sum of Midpoint",'2010 County Business Patterns'!$J$2,"FIPS State and County Code",$A298,"fipstate",$B298,"fipscty",$C298,"naics","337214"))</f>
        <v>0</v>
      </c>
      <c r="R298">
        <f>IF(ISERROR(VLOOKUP($B298,'2010 State Business Patterns'!$AN$3:$AR$55,4,FALSE)),0,VLOOKUP($B298,'2010 State Business Patterns'!$AN$3:$AR$55,4,FALSE))</f>
        <v>0.66060606060606064</v>
      </c>
      <c r="S298" s="28">
        <f t="shared" si="23"/>
        <v>0</v>
      </c>
      <c r="T298" s="28">
        <f>IF(ISERROR(GETPIVOTDATA("Sum of emp",'2010 County Business Patterns'!$J$2,"FIPS State and County Code",$A298,"fipstate",$B298,"fipscty",$C298,"naics","337215")),0,GETPIVOTDATA("Sum of emp",'2010 County Business Patterns'!$J$2,"FIPS State and County Code",$A298,"fipstate",$B298,"fipscty",$C298,"naics","337215"))</f>
        <v>0</v>
      </c>
      <c r="U298" s="28">
        <f>IF(ISERROR(GETPIVOTDATA("Sum of Midpoint",'2010 County Business Patterns'!$J$2,"FIPS State and County Code",$A298,"fipstate",$B298,"fipscty",$C298,"naics","337215")),0,GETPIVOTDATA("Sum of Midpoint",'2010 County Business Patterns'!$J$2,"FIPS State and County Code",$A298,"fipstate",$B298,"fipscty",$C298,"naics","337215"))</f>
        <v>0</v>
      </c>
      <c r="V298">
        <f>IF(ISERROR(VLOOKUP($B298,'2010 State Business Patterns'!$AN$3:$AR$55,5,FALSE)),0,VLOOKUP($B298,'2010 State Business Patterns'!$AN$3:$AR$55,5,FALSE))</f>
        <v>0.59775280898876404</v>
      </c>
      <c r="W298" s="28">
        <f t="shared" si="24"/>
        <v>0</v>
      </c>
    </row>
    <row r="299" spans="1:23" hidden="1">
      <c r="A299" s="1" t="s">
        <v>2655</v>
      </c>
      <c r="B299" s="1" t="s">
        <v>1854</v>
      </c>
      <c r="C299" s="1" t="s">
        <v>1865</v>
      </c>
      <c r="D299" s="1" t="s">
        <v>2656</v>
      </c>
      <c r="E299" s="1" t="s">
        <v>2057</v>
      </c>
      <c r="F299" s="1" t="s">
        <v>2557</v>
      </c>
      <c r="G299" s="47">
        <f t="shared" si="20"/>
        <v>0</v>
      </c>
      <c r="H299" s="28">
        <f>IF(ISERROR(GETPIVOTDATA("Sum of emp",'2010 County Business Patterns'!$J$2,"FIPS State and County Code",$A299,"fipstate",$B299,"fipscty",$C299,"naics","337124")),0,GETPIVOTDATA("Sum of emp",'2010 County Business Patterns'!$J$2,"FIPS State and County Code",$A299,"fipstate",$B299,"fipscty",$C299,"naics","337124"))</f>
        <v>0</v>
      </c>
      <c r="I299" s="28">
        <f>IF(ISERROR(GETPIVOTDATA("Sum of Midpoint",'2010 County Business Patterns'!$J$2,"FIPS State and County Code",$A299,"fipstate",$B299,"fipscty",$C299,"naics","337124")),0,GETPIVOTDATA("Sum of Midpoint",'2010 County Business Patterns'!$J$2,"FIPS State and County Code",$A299,"fipstate",$B299,"fipscty",$C299,"naics","337124"))</f>
        <v>0</v>
      </c>
      <c r="J299">
        <f>IF(ISERROR(VLOOKUP($B299,'2010 State Business Patterns'!$AN$3:$AR$55,2,FALSE)),0,VLOOKUP($B299,'2010 State Business Patterns'!$AN$3:$AR$55,2,FALSE))</f>
        <v>0.36520423600605145</v>
      </c>
      <c r="K299" s="28">
        <f t="shared" si="21"/>
        <v>0</v>
      </c>
      <c r="L299" s="28">
        <f>IF(ISERROR(GETPIVOTDATA("Sum of emp",'2010 County Business Patterns'!$J$2,"FIPS State and County Code",$A299,"fipstate",$B299,"fipscty",$C299,"naics","337127")),0,GETPIVOTDATA("Sum of emp",'2010 County Business Patterns'!$J$2,"FIPS State and County Code",$A299,"fipstate",$B299,"fipscty",$C299,"naics","337127"))</f>
        <v>0</v>
      </c>
      <c r="M299" s="28">
        <f>IF(ISERROR(GETPIVOTDATA("Sum of Midpoint",'2010 County Business Patterns'!$J$2,"FIPS State and County Code",$A299,"fipstate",$B299,"fipscty",$C299,"naics","337127")),0,GETPIVOTDATA("Sum of Midpoint",'2010 County Business Patterns'!$J$2,"FIPS State and County Code",$A299,"fipstate",$B299,"fipscty",$C299,"naics","337127"))</f>
        <v>0</v>
      </c>
      <c r="N299">
        <f>IF(ISERROR(VLOOKUP($B299,'2010 State Business Patterns'!$AN$3:$AR$55,3,FALSE)),0,VLOOKUP($B299,'2010 State Business Patterns'!$AN$3:$AR$55,3,FALSE))</f>
        <v>0.59555871661134818</v>
      </c>
      <c r="O299" s="28">
        <f t="shared" si="22"/>
        <v>0</v>
      </c>
      <c r="P299" s="28">
        <f>IF(ISERROR(GETPIVOTDATA("Sum of emp",'2010 County Business Patterns'!$J$2,"FIPS State and County Code",$A299,"fipstate",$B299,"fipscty",$C299,"naics","337214")),0,GETPIVOTDATA("Sum of emp",'2010 County Business Patterns'!$J$2,"FIPS State and County Code",$A299,"fipstate",$B299,"fipscty",$C299,"naics","337214"))</f>
        <v>0</v>
      </c>
      <c r="Q299" s="28">
        <f>IF(ISERROR(GETPIVOTDATA("Sum of Midpoint",'2010 County Business Patterns'!$J$2,"FIPS State and County Code",$A299,"fipstate",$B299,"fipscty",$C299,"naics","337214")),0,GETPIVOTDATA("Sum of Midpoint",'2010 County Business Patterns'!$J$2,"FIPS State and County Code",$A299,"fipstate",$B299,"fipscty",$C299,"naics","337214"))</f>
        <v>0</v>
      </c>
      <c r="R299">
        <f>IF(ISERROR(VLOOKUP($B299,'2010 State Business Patterns'!$AN$3:$AR$55,4,FALSE)),0,VLOOKUP($B299,'2010 State Business Patterns'!$AN$3:$AR$55,4,FALSE))</f>
        <v>0.66060606060606064</v>
      </c>
      <c r="S299" s="28">
        <f t="shared" si="23"/>
        <v>0</v>
      </c>
      <c r="T299" s="28">
        <f>IF(ISERROR(GETPIVOTDATA("Sum of emp",'2010 County Business Patterns'!$J$2,"FIPS State and County Code",$A299,"fipstate",$B299,"fipscty",$C299,"naics","337215")),0,GETPIVOTDATA("Sum of emp",'2010 County Business Patterns'!$J$2,"FIPS State and County Code",$A299,"fipstate",$B299,"fipscty",$C299,"naics","337215"))</f>
        <v>0</v>
      </c>
      <c r="U299" s="28">
        <f>IF(ISERROR(GETPIVOTDATA("Sum of Midpoint",'2010 County Business Patterns'!$J$2,"FIPS State and County Code",$A299,"fipstate",$B299,"fipscty",$C299,"naics","337215")),0,GETPIVOTDATA("Sum of Midpoint",'2010 County Business Patterns'!$J$2,"FIPS State and County Code",$A299,"fipstate",$B299,"fipscty",$C299,"naics","337215"))</f>
        <v>0</v>
      </c>
      <c r="V299">
        <f>IF(ISERROR(VLOOKUP($B299,'2010 State Business Patterns'!$AN$3:$AR$55,5,FALSE)),0,VLOOKUP($B299,'2010 State Business Patterns'!$AN$3:$AR$55,5,FALSE))</f>
        <v>0.59775280898876404</v>
      </c>
      <c r="W299" s="28">
        <f t="shared" si="24"/>
        <v>0</v>
      </c>
    </row>
    <row r="300" spans="1:23" hidden="1">
      <c r="A300" s="1" t="s">
        <v>2657</v>
      </c>
      <c r="B300" s="1" t="s">
        <v>1854</v>
      </c>
      <c r="C300" s="1" t="s">
        <v>1832</v>
      </c>
      <c r="D300" s="1" t="s">
        <v>2658</v>
      </c>
      <c r="E300" s="1" t="s">
        <v>2057</v>
      </c>
      <c r="F300" s="1" t="s">
        <v>2557</v>
      </c>
      <c r="G300" s="47">
        <f t="shared" si="20"/>
        <v>0</v>
      </c>
      <c r="H300" s="28">
        <f>IF(ISERROR(GETPIVOTDATA("Sum of emp",'2010 County Business Patterns'!$J$2,"FIPS State and County Code",$A300,"fipstate",$B300,"fipscty",$C300,"naics","337124")),0,GETPIVOTDATA("Sum of emp",'2010 County Business Patterns'!$J$2,"FIPS State and County Code",$A300,"fipstate",$B300,"fipscty",$C300,"naics","337124"))</f>
        <v>0</v>
      </c>
      <c r="I300" s="28">
        <f>IF(ISERROR(GETPIVOTDATA("Sum of Midpoint",'2010 County Business Patterns'!$J$2,"FIPS State and County Code",$A300,"fipstate",$B300,"fipscty",$C300,"naics","337124")),0,GETPIVOTDATA("Sum of Midpoint",'2010 County Business Patterns'!$J$2,"FIPS State and County Code",$A300,"fipstate",$B300,"fipscty",$C300,"naics","337124"))</f>
        <v>0</v>
      </c>
      <c r="J300">
        <f>IF(ISERROR(VLOOKUP($B300,'2010 State Business Patterns'!$AN$3:$AR$55,2,FALSE)),0,VLOOKUP($B300,'2010 State Business Patterns'!$AN$3:$AR$55,2,FALSE))</f>
        <v>0.36520423600605145</v>
      </c>
      <c r="K300" s="28">
        <f t="shared" si="21"/>
        <v>0</v>
      </c>
      <c r="L300" s="28">
        <f>IF(ISERROR(GETPIVOTDATA("Sum of emp",'2010 County Business Patterns'!$J$2,"FIPS State and County Code",$A300,"fipstate",$B300,"fipscty",$C300,"naics","337127")),0,GETPIVOTDATA("Sum of emp",'2010 County Business Patterns'!$J$2,"FIPS State and County Code",$A300,"fipstate",$B300,"fipscty",$C300,"naics","337127"))</f>
        <v>0</v>
      </c>
      <c r="M300" s="28">
        <f>IF(ISERROR(GETPIVOTDATA("Sum of Midpoint",'2010 County Business Patterns'!$J$2,"FIPS State and County Code",$A300,"fipstate",$B300,"fipscty",$C300,"naics","337127")),0,GETPIVOTDATA("Sum of Midpoint",'2010 County Business Patterns'!$J$2,"FIPS State and County Code",$A300,"fipstate",$B300,"fipscty",$C300,"naics","337127"))</f>
        <v>0</v>
      </c>
      <c r="N300">
        <f>IF(ISERROR(VLOOKUP($B300,'2010 State Business Patterns'!$AN$3:$AR$55,3,FALSE)),0,VLOOKUP($B300,'2010 State Business Patterns'!$AN$3:$AR$55,3,FALSE))</f>
        <v>0.59555871661134818</v>
      </c>
      <c r="O300" s="28">
        <f t="shared" si="22"/>
        <v>0</v>
      </c>
      <c r="P300" s="28">
        <f>IF(ISERROR(GETPIVOTDATA("Sum of emp",'2010 County Business Patterns'!$J$2,"FIPS State and County Code",$A300,"fipstate",$B300,"fipscty",$C300,"naics","337214")),0,GETPIVOTDATA("Sum of emp",'2010 County Business Patterns'!$J$2,"FIPS State and County Code",$A300,"fipstate",$B300,"fipscty",$C300,"naics","337214"))</f>
        <v>0</v>
      </c>
      <c r="Q300" s="28">
        <f>IF(ISERROR(GETPIVOTDATA("Sum of Midpoint",'2010 County Business Patterns'!$J$2,"FIPS State and County Code",$A300,"fipstate",$B300,"fipscty",$C300,"naics","337214")),0,GETPIVOTDATA("Sum of Midpoint",'2010 County Business Patterns'!$J$2,"FIPS State and County Code",$A300,"fipstate",$B300,"fipscty",$C300,"naics","337214"))</f>
        <v>0</v>
      </c>
      <c r="R300">
        <f>IF(ISERROR(VLOOKUP($B300,'2010 State Business Patterns'!$AN$3:$AR$55,4,FALSE)),0,VLOOKUP($B300,'2010 State Business Patterns'!$AN$3:$AR$55,4,FALSE))</f>
        <v>0.66060606060606064</v>
      </c>
      <c r="S300" s="28">
        <f t="shared" si="23"/>
        <v>0</v>
      </c>
      <c r="T300" s="28">
        <f>IF(ISERROR(GETPIVOTDATA("Sum of emp",'2010 County Business Patterns'!$J$2,"FIPS State and County Code",$A300,"fipstate",$B300,"fipscty",$C300,"naics","337215")),0,GETPIVOTDATA("Sum of emp",'2010 County Business Patterns'!$J$2,"FIPS State and County Code",$A300,"fipstate",$B300,"fipscty",$C300,"naics","337215"))</f>
        <v>0</v>
      </c>
      <c r="U300" s="28">
        <f>IF(ISERROR(GETPIVOTDATA("Sum of Midpoint",'2010 County Business Patterns'!$J$2,"FIPS State and County Code",$A300,"fipstate",$B300,"fipscty",$C300,"naics","337215")),0,GETPIVOTDATA("Sum of Midpoint",'2010 County Business Patterns'!$J$2,"FIPS State and County Code",$A300,"fipstate",$B300,"fipscty",$C300,"naics","337215"))</f>
        <v>0</v>
      </c>
      <c r="V300">
        <f>IF(ISERROR(VLOOKUP($B300,'2010 State Business Patterns'!$AN$3:$AR$55,5,FALSE)),0,VLOOKUP($B300,'2010 State Business Patterns'!$AN$3:$AR$55,5,FALSE))</f>
        <v>0.59775280898876404</v>
      </c>
      <c r="W300" s="28">
        <f t="shared" si="24"/>
        <v>0</v>
      </c>
    </row>
    <row r="301" spans="1:23">
      <c r="A301" s="1" t="s">
        <v>2659</v>
      </c>
      <c r="B301" s="1" t="s">
        <v>1854</v>
      </c>
      <c r="C301" s="1" t="s">
        <v>1799</v>
      </c>
      <c r="D301" s="1" t="s">
        <v>2660</v>
      </c>
      <c r="E301" s="1" t="s">
        <v>2057</v>
      </c>
      <c r="F301" s="1" t="s">
        <v>2557</v>
      </c>
      <c r="G301" s="47">
        <f t="shared" si="20"/>
        <v>2.98876404494382</v>
      </c>
      <c r="H301" s="28">
        <f>IF(ISERROR(GETPIVOTDATA("Sum of emp",'2010 County Business Patterns'!$J$2,"FIPS State and County Code",$A301,"fipstate",$B301,"fipscty",$C301,"naics","337124")),0,GETPIVOTDATA("Sum of emp",'2010 County Business Patterns'!$J$2,"FIPS State and County Code",$A301,"fipstate",$B301,"fipscty",$C301,"naics","337124"))</f>
        <v>0</v>
      </c>
      <c r="I301" s="28">
        <f>IF(ISERROR(GETPIVOTDATA("Sum of Midpoint",'2010 County Business Patterns'!$J$2,"FIPS State and County Code",$A301,"fipstate",$B301,"fipscty",$C301,"naics","337124")),0,GETPIVOTDATA("Sum of Midpoint",'2010 County Business Patterns'!$J$2,"FIPS State and County Code",$A301,"fipstate",$B301,"fipscty",$C301,"naics","337124"))</f>
        <v>0</v>
      </c>
      <c r="J301">
        <f>IF(ISERROR(VLOOKUP($B301,'2010 State Business Patterns'!$AN$3:$AR$55,2,FALSE)),0,VLOOKUP($B301,'2010 State Business Patterns'!$AN$3:$AR$55,2,FALSE))</f>
        <v>0.36520423600605145</v>
      </c>
      <c r="K301" s="28">
        <f t="shared" si="21"/>
        <v>0</v>
      </c>
      <c r="L301" s="28">
        <f>IF(ISERROR(GETPIVOTDATA("Sum of emp",'2010 County Business Patterns'!$J$2,"FIPS State and County Code",$A301,"fipstate",$B301,"fipscty",$C301,"naics","337127")),0,GETPIVOTDATA("Sum of emp",'2010 County Business Patterns'!$J$2,"FIPS State and County Code",$A301,"fipstate",$B301,"fipscty",$C301,"naics","337127"))</f>
        <v>0</v>
      </c>
      <c r="M301" s="28">
        <f>IF(ISERROR(GETPIVOTDATA("Sum of Midpoint",'2010 County Business Patterns'!$J$2,"FIPS State and County Code",$A301,"fipstate",$B301,"fipscty",$C301,"naics","337127")),0,GETPIVOTDATA("Sum of Midpoint",'2010 County Business Patterns'!$J$2,"FIPS State and County Code",$A301,"fipstate",$B301,"fipscty",$C301,"naics","337127"))</f>
        <v>0</v>
      </c>
      <c r="N301">
        <f>IF(ISERROR(VLOOKUP($B301,'2010 State Business Patterns'!$AN$3:$AR$55,3,FALSE)),0,VLOOKUP($B301,'2010 State Business Patterns'!$AN$3:$AR$55,3,FALSE))</f>
        <v>0.59555871661134818</v>
      </c>
      <c r="O301" s="28">
        <f t="shared" si="22"/>
        <v>0</v>
      </c>
      <c r="P301" s="28">
        <f>IF(ISERROR(GETPIVOTDATA("Sum of emp",'2010 County Business Patterns'!$J$2,"FIPS State and County Code",$A301,"fipstate",$B301,"fipscty",$C301,"naics","337214")),0,GETPIVOTDATA("Sum of emp",'2010 County Business Patterns'!$J$2,"FIPS State and County Code",$A301,"fipstate",$B301,"fipscty",$C301,"naics","337214"))</f>
        <v>0</v>
      </c>
      <c r="Q301" s="28">
        <f>IF(ISERROR(GETPIVOTDATA("Sum of Midpoint",'2010 County Business Patterns'!$J$2,"FIPS State and County Code",$A301,"fipstate",$B301,"fipscty",$C301,"naics","337214")),0,GETPIVOTDATA("Sum of Midpoint",'2010 County Business Patterns'!$J$2,"FIPS State and County Code",$A301,"fipstate",$B301,"fipscty",$C301,"naics","337214"))</f>
        <v>0</v>
      </c>
      <c r="R301">
        <f>IF(ISERROR(VLOOKUP($B301,'2010 State Business Patterns'!$AN$3:$AR$55,4,FALSE)),0,VLOOKUP($B301,'2010 State Business Patterns'!$AN$3:$AR$55,4,FALSE))</f>
        <v>0.66060606060606064</v>
      </c>
      <c r="S301" s="28">
        <f t="shared" si="23"/>
        <v>0</v>
      </c>
      <c r="T301" s="28">
        <f>IF(ISERROR(GETPIVOTDATA("Sum of emp",'2010 County Business Patterns'!$J$2,"FIPS State and County Code",$A301,"fipstate",$B301,"fipscty",$C301,"naics","337215")),0,GETPIVOTDATA("Sum of emp",'2010 County Business Patterns'!$J$2,"FIPS State and County Code",$A301,"fipstate",$B301,"fipscty",$C301,"naics","337215"))</f>
        <v>0</v>
      </c>
      <c r="U301" s="28">
        <f>IF(ISERROR(GETPIVOTDATA("Sum of Midpoint",'2010 County Business Patterns'!$J$2,"FIPS State and County Code",$A301,"fipstate",$B301,"fipscty",$C301,"naics","337215")),0,GETPIVOTDATA("Sum of Midpoint",'2010 County Business Patterns'!$J$2,"FIPS State and County Code",$A301,"fipstate",$B301,"fipscty",$C301,"naics","337215"))</f>
        <v>10</v>
      </c>
      <c r="V301">
        <f>IF(ISERROR(VLOOKUP($B301,'2010 State Business Patterns'!$AN$3:$AR$55,5,FALSE)),0,VLOOKUP($B301,'2010 State Business Patterns'!$AN$3:$AR$55,5,FALSE))</f>
        <v>0.59775280898876404</v>
      </c>
      <c r="W301" s="28">
        <f t="shared" si="24"/>
        <v>2.98876404494382</v>
      </c>
    </row>
    <row r="302" spans="1:23" hidden="1">
      <c r="A302" s="1" t="s">
        <v>2661</v>
      </c>
      <c r="B302" s="1" t="s">
        <v>1854</v>
      </c>
      <c r="C302" s="1" t="s">
        <v>1853</v>
      </c>
      <c r="D302" s="1" t="s">
        <v>2662</v>
      </c>
      <c r="E302" s="1" t="s">
        <v>2057</v>
      </c>
      <c r="F302" s="1" t="s">
        <v>2557</v>
      </c>
      <c r="G302" s="47">
        <f t="shared" si="20"/>
        <v>0</v>
      </c>
      <c r="H302" s="28">
        <f>IF(ISERROR(GETPIVOTDATA("Sum of emp",'2010 County Business Patterns'!$J$2,"FIPS State and County Code",$A302,"fipstate",$B302,"fipscty",$C302,"naics","337124")),0,GETPIVOTDATA("Sum of emp",'2010 County Business Patterns'!$J$2,"FIPS State and County Code",$A302,"fipstate",$B302,"fipscty",$C302,"naics","337124"))</f>
        <v>0</v>
      </c>
      <c r="I302" s="28">
        <f>IF(ISERROR(GETPIVOTDATA("Sum of Midpoint",'2010 County Business Patterns'!$J$2,"FIPS State and County Code",$A302,"fipstate",$B302,"fipscty",$C302,"naics","337124")),0,GETPIVOTDATA("Sum of Midpoint",'2010 County Business Patterns'!$J$2,"FIPS State and County Code",$A302,"fipstate",$B302,"fipscty",$C302,"naics","337124"))</f>
        <v>0</v>
      </c>
      <c r="J302">
        <f>IF(ISERROR(VLOOKUP($B302,'2010 State Business Patterns'!$AN$3:$AR$55,2,FALSE)),0,VLOOKUP($B302,'2010 State Business Patterns'!$AN$3:$AR$55,2,FALSE))</f>
        <v>0.36520423600605145</v>
      </c>
      <c r="K302" s="28">
        <f t="shared" si="21"/>
        <v>0</v>
      </c>
      <c r="L302" s="28">
        <f>IF(ISERROR(GETPIVOTDATA("Sum of emp",'2010 County Business Patterns'!$J$2,"FIPS State and County Code",$A302,"fipstate",$B302,"fipscty",$C302,"naics","337127")),0,GETPIVOTDATA("Sum of emp",'2010 County Business Patterns'!$J$2,"FIPS State and County Code",$A302,"fipstate",$B302,"fipscty",$C302,"naics","337127"))</f>
        <v>0</v>
      </c>
      <c r="M302" s="28">
        <f>IF(ISERROR(GETPIVOTDATA("Sum of Midpoint",'2010 County Business Patterns'!$J$2,"FIPS State and County Code",$A302,"fipstate",$B302,"fipscty",$C302,"naics","337127")),0,GETPIVOTDATA("Sum of Midpoint",'2010 County Business Patterns'!$J$2,"FIPS State and County Code",$A302,"fipstate",$B302,"fipscty",$C302,"naics","337127"))</f>
        <v>0</v>
      </c>
      <c r="N302">
        <f>IF(ISERROR(VLOOKUP($B302,'2010 State Business Patterns'!$AN$3:$AR$55,3,FALSE)),0,VLOOKUP($B302,'2010 State Business Patterns'!$AN$3:$AR$55,3,FALSE))</f>
        <v>0.59555871661134818</v>
      </c>
      <c r="O302" s="28">
        <f t="shared" si="22"/>
        <v>0</v>
      </c>
      <c r="P302" s="28">
        <f>IF(ISERROR(GETPIVOTDATA("Sum of emp",'2010 County Business Patterns'!$J$2,"FIPS State and County Code",$A302,"fipstate",$B302,"fipscty",$C302,"naics","337214")),0,GETPIVOTDATA("Sum of emp",'2010 County Business Patterns'!$J$2,"FIPS State and County Code",$A302,"fipstate",$B302,"fipscty",$C302,"naics","337214"))</f>
        <v>0</v>
      </c>
      <c r="Q302" s="28">
        <f>IF(ISERROR(GETPIVOTDATA("Sum of Midpoint",'2010 County Business Patterns'!$J$2,"FIPS State and County Code",$A302,"fipstate",$B302,"fipscty",$C302,"naics","337214")),0,GETPIVOTDATA("Sum of Midpoint",'2010 County Business Patterns'!$J$2,"FIPS State and County Code",$A302,"fipstate",$B302,"fipscty",$C302,"naics","337214"))</f>
        <v>0</v>
      </c>
      <c r="R302">
        <f>IF(ISERROR(VLOOKUP($B302,'2010 State Business Patterns'!$AN$3:$AR$55,4,FALSE)),0,VLOOKUP($B302,'2010 State Business Patterns'!$AN$3:$AR$55,4,FALSE))</f>
        <v>0.66060606060606064</v>
      </c>
      <c r="S302" s="28">
        <f t="shared" si="23"/>
        <v>0</v>
      </c>
      <c r="T302" s="28">
        <f>IF(ISERROR(GETPIVOTDATA("Sum of emp",'2010 County Business Patterns'!$J$2,"FIPS State and County Code",$A302,"fipstate",$B302,"fipscty",$C302,"naics","337215")),0,GETPIVOTDATA("Sum of emp",'2010 County Business Patterns'!$J$2,"FIPS State and County Code",$A302,"fipstate",$B302,"fipscty",$C302,"naics","337215"))</f>
        <v>0</v>
      </c>
      <c r="U302" s="28">
        <f>IF(ISERROR(GETPIVOTDATA("Sum of Midpoint",'2010 County Business Patterns'!$J$2,"FIPS State and County Code",$A302,"fipstate",$B302,"fipscty",$C302,"naics","337215")),0,GETPIVOTDATA("Sum of Midpoint",'2010 County Business Patterns'!$J$2,"FIPS State and County Code",$A302,"fipstate",$B302,"fipscty",$C302,"naics","337215"))</f>
        <v>0</v>
      </c>
      <c r="V302">
        <f>IF(ISERROR(VLOOKUP($B302,'2010 State Business Patterns'!$AN$3:$AR$55,5,FALSE)),0,VLOOKUP($B302,'2010 State Business Patterns'!$AN$3:$AR$55,5,FALSE))</f>
        <v>0.59775280898876404</v>
      </c>
      <c r="W302" s="28">
        <f t="shared" si="24"/>
        <v>0</v>
      </c>
    </row>
    <row r="303" spans="1:23" hidden="1">
      <c r="A303" s="1" t="s">
        <v>2663</v>
      </c>
      <c r="B303" s="1" t="s">
        <v>1854</v>
      </c>
      <c r="C303" s="1" t="s">
        <v>1800</v>
      </c>
      <c r="D303" s="1" t="s">
        <v>2664</v>
      </c>
      <c r="E303" s="1" t="s">
        <v>2057</v>
      </c>
      <c r="F303" s="1" t="s">
        <v>2557</v>
      </c>
      <c r="G303" s="47">
        <f t="shared" si="20"/>
        <v>0</v>
      </c>
      <c r="H303" s="28">
        <f>IF(ISERROR(GETPIVOTDATA("Sum of emp",'2010 County Business Patterns'!$J$2,"FIPS State and County Code",$A303,"fipstate",$B303,"fipscty",$C303,"naics","337124")),0,GETPIVOTDATA("Sum of emp",'2010 County Business Patterns'!$J$2,"FIPS State and County Code",$A303,"fipstate",$B303,"fipscty",$C303,"naics","337124"))</f>
        <v>0</v>
      </c>
      <c r="I303" s="28">
        <f>IF(ISERROR(GETPIVOTDATA("Sum of Midpoint",'2010 County Business Patterns'!$J$2,"FIPS State and County Code",$A303,"fipstate",$B303,"fipscty",$C303,"naics","337124")),0,GETPIVOTDATA("Sum of Midpoint",'2010 County Business Patterns'!$J$2,"FIPS State and County Code",$A303,"fipstate",$B303,"fipscty",$C303,"naics","337124"))</f>
        <v>0</v>
      </c>
      <c r="J303">
        <f>IF(ISERROR(VLOOKUP($B303,'2010 State Business Patterns'!$AN$3:$AR$55,2,FALSE)),0,VLOOKUP($B303,'2010 State Business Patterns'!$AN$3:$AR$55,2,FALSE))</f>
        <v>0.36520423600605145</v>
      </c>
      <c r="K303" s="28">
        <f t="shared" si="21"/>
        <v>0</v>
      </c>
      <c r="L303" s="28">
        <f>IF(ISERROR(GETPIVOTDATA("Sum of emp",'2010 County Business Patterns'!$J$2,"FIPS State and County Code",$A303,"fipstate",$B303,"fipscty",$C303,"naics","337127")),0,GETPIVOTDATA("Sum of emp",'2010 County Business Patterns'!$J$2,"FIPS State and County Code",$A303,"fipstate",$B303,"fipscty",$C303,"naics","337127"))</f>
        <v>0</v>
      </c>
      <c r="M303" s="28">
        <f>IF(ISERROR(GETPIVOTDATA("Sum of Midpoint",'2010 County Business Patterns'!$J$2,"FIPS State and County Code",$A303,"fipstate",$B303,"fipscty",$C303,"naics","337127")),0,GETPIVOTDATA("Sum of Midpoint",'2010 County Business Patterns'!$J$2,"FIPS State and County Code",$A303,"fipstate",$B303,"fipscty",$C303,"naics","337127"))</f>
        <v>0</v>
      </c>
      <c r="N303">
        <f>IF(ISERROR(VLOOKUP($B303,'2010 State Business Patterns'!$AN$3:$AR$55,3,FALSE)),0,VLOOKUP($B303,'2010 State Business Patterns'!$AN$3:$AR$55,3,FALSE))</f>
        <v>0.59555871661134818</v>
      </c>
      <c r="O303" s="28">
        <f t="shared" si="22"/>
        <v>0</v>
      </c>
      <c r="P303" s="28">
        <f>IF(ISERROR(GETPIVOTDATA("Sum of emp",'2010 County Business Patterns'!$J$2,"FIPS State and County Code",$A303,"fipstate",$B303,"fipscty",$C303,"naics","337214")),0,GETPIVOTDATA("Sum of emp",'2010 County Business Patterns'!$J$2,"FIPS State and County Code",$A303,"fipstate",$B303,"fipscty",$C303,"naics","337214"))</f>
        <v>0</v>
      </c>
      <c r="Q303" s="28">
        <f>IF(ISERROR(GETPIVOTDATA("Sum of Midpoint",'2010 County Business Patterns'!$J$2,"FIPS State and County Code",$A303,"fipstate",$B303,"fipscty",$C303,"naics","337214")),0,GETPIVOTDATA("Sum of Midpoint",'2010 County Business Patterns'!$J$2,"FIPS State and County Code",$A303,"fipstate",$B303,"fipscty",$C303,"naics","337214"))</f>
        <v>0</v>
      </c>
      <c r="R303">
        <f>IF(ISERROR(VLOOKUP($B303,'2010 State Business Patterns'!$AN$3:$AR$55,4,FALSE)),0,VLOOKUP($B303,'2010 State Business Patterns'!$AN$3:$AR$55,4,FALSE))</f>
        <v>0.66060606060606064</v>
      </c>
      <c r="S303" s="28">
        <f t="shared" si="23"/>
        <v>0</v>
      </c>
      <c r="T303" s="28">
        <f>IF(ISERROR(GETPIVOTDATA("Sum of emp",'2010 County Business Patterns'!$J$2,"FIPS State and County Code",$A303,"fipstate",$B303,"fipscty",$C303,"naics","337215")),0,GETPIVOTDATA("Sum of emp",'2010 County Business Patterns'!$J$2,"FIPS State and County Code",$A303,"fipstate",$B303,"fipscty",$C303,"naics","337215"))</f>
        <v>0</v>
      </c>
      <c r="U303" s="28">
        <f>IF(ISERROR(GETPIVOTDATA("Sum of Midpoint",'2010 County Business Patterns'!$J$2,"FIPS State and County Code",$A303,"fipstate",$B303,"fipscty",$C303,"naics","337215")),0,GETPIVOTDATA("Sum of Midpoint",'2010 County Business Patterns'!$J$2,"FIPS State and County Code",$A303,"fipstate",$B303,"fipscty",$C303,"naics","337215"))</f>
        <v>0</v>
      </c>
      <c r="V303">
        <f>IF(ISERROR(VLOOKUP($B303,'2010 State Business Patterns'!$AN$3:$AR$55,5,FALSE)),0,VLOOKUP($B303,'2010 State Business Patterns'!$AN$3:$AR$55,5,FALSE))</f>
        <v>0.59775280898876404</v>
      </c>
      <c r="W303" s="28">
        <f t="shared" si="24"/>
        <v>0</v>
      </c>
    </row>
    <row r="304" spans="1:23" hidden="1">
      <c r="A304" s="1" t="s">
        <v>2665</v>
      </c>
      <c r="B304" s="1" t="s">
        <v>1854</v>
      </c>
      <c r="C304" s="1" t="s">
        <v>1801</v>
      </c>
      <c r="D304" s="1" t="s">
        <v>2666</v>
      </c>
      <c r="E304" s="1" t="s">
        <v>2057</v>
      </c>
      <c r="F304" s="1" t="s">
        <v>2557</v>
      </c>
      <c r="G304" s="47">
        <f t="shared" si="20"/>
        <v>0</v>
      </c>
      <c r="H304" s="28">
        <f>IF(ISERROR(GETPIVOTDATA("Sum of emp",'2010 County Business Patterns'!$J$2,"FIPS State and County Code",$A304,"fipstate",$B304,"fipscty",$C304,"naics","337124")),0,GETPIVOTDATA("Sum of emp",'2010 County Business Patterns'!$J$2,"FIPS State and County Code",$A304,"fipstate",$B304,"fipscty",$C304,"naics","337124"))</f>
        <v>0</v>
      </c>
      <c r="I304" s="28">
        <f>IF(ISERROR(GETPIVOTDATA("Sum of Midpoint",'2010 County Business Patterns'!$J$2,"FIPS State and County Code",$A304,"fipstate",$B304,"fipscty",$C304,"naics","337124")),0,GETPIVOTDATA("Sum of Midpoint",'2010 County Business Patterns'!$J$2,"FIPS State and County Code",$A304,"fipstate",$B304,"fipscty",$C304,"naics","337124"))</f>
        <v>0</v>
      </c>
      <c r="J304">
        <f>IF(ISERROR(VLOOKUP($B304,'2010 State Business Patterns'!$AN$3:$AR$55,2,FALSE)),0,VLOOKUP($B304,'2010 State Business Patterns'!$AN$3:$AR$55,2,FALSE))</f>
        <v>0.36520423600605145</v>
      </c>
      <c r="K304" s="28">
        <f t="shared" si="21"/>
        <v>0</v>
      </c>
      <c r="L304" s="28">
        <f>IF(ISERROR(GETPIVOTDATA("Sum of emp",'2010 County Business Patterns'!$J$2,"FIPS State and County Code",$A304,"fipstate",$B304,"fipscty",$C304,"naics","337127")),0,GETPIVOTDATA("Sum of emp",'2010 County Business Patterns'!$J$2,"FIPS State and County Code",$A304,"fipstate",$B304,"fipscty",$C304,"naics","337127"))</f>
        <v>0</v>
      </c>
      <c r="M304" s="28">
        <f>IF(ISERROR(GETPIVOTDATA("Sum of Midpoint",'2010 County Business Patterns'!$J$2,"FIPS State and County Code",$A304,"fipstate",$B304,"fipscty",$C304,"naics","337127")),0,GETPIVOTDATA("Sum of Midpoint",'2010 County Business Patterns'!$J$2,"FIPS State and County Code",$A304,"fipstate",$B304,"fipscty",$C304,"naics","337127"))</f>
        <v>0</v>
      </c>
      <c r="N304">
        <f>IF(ISERROR(VLOOKUP($B304,'2010 State Business Patterns'!$AN$3:$AR$55,3,FALSE)),0,VLOOKUP($B304,'2010 State Business Patterns'!$AN$3:$AR$55,3,FALSE))</f>
        <v>0.59555871661134818</v>
      </c>
      <c r="O304" s="28">
        <f t="shared" si="22"/>
        <v>0</v>
      </c>
      <c r="P304" s="28">
        <f>IF(ISERROR(GETPIVOTDATA("Sum of emp",'2010 County Business Patterns'!$J$2,"FIPS State and County Code",$A304,"fipstate",$B304,"fipscty",$C304,"naics","337214")),0,GETPIVOTDATA("Sum of emp",'2010 County Business Patterns'!$J$2,"FIPS State and County Code",$A304,"fipstate",$B304,"fipscty",$C304,"naics","337214"))</f>
        <v>0</v>
      </c>
      <c r="Q304" s="28">
        <f>IF(ISERROR(GETPIVOTDATA("Sum of Midpoint",'2010 County Business Patterns'!$J$2,"FIPS State and County Code",$A304,"fipstate",$B304,"fipscty",$C304,"naics","337214")),0,GETPIVOTDATA("Sum of Midpoint",'2010 County Business Patterns'!$J$2,"FIPS State and County Code",$A304,"fipstate",$B304,"fipscty",$C304,"naics","337214"))</f>
        <v>0</v>
      </c>
      <c r="R304">
        <f>IF(ISERROR(VLOOKUP($B304,'2010 State Business Patterns'!$AN$3:$AR$55,4,FALSE)),0,VLOOKUP($B304,'2010 State Business Patterns'!$AN$3:$AR$55,4,FALSE))</f>
        <v>0.66060606060606064</v>
      </c>
      <c r="S304" s="28">
        <f t="shared" si="23"/>
        <v>0</v>
      </c>
      <c r="T304" s="28">
        <f>IF(ISERROR(GETPIVOTDATA("Sum of emp",'2010 County Business Patterns'!$J$2,"FIPS State and County Code",$A304,"fipstate",$B304,"fipscty",$C304,"naics","337215")),0,GETPIVOTDATA("Sum of emp",'2010 County Business Patterns'!$J$2,"FIPS State and County Code",$A304,"fipstate",$B304,"fipscty",$C304,"naics","337215"))</f>
        <v>0</v>
      </c>
      <c r="U304" s="28">
        <f>IF(ISERROR(GETPIVOTDATA("Sum of Midpoint",'2010 County Business Patterns'!$J$2,"FIPS State and County Code",$A304,"fipstate",$B304,"fipscty",$C304,"naics","337215")),0,GETPIVOTDATA("Sum of Midpoint",'2010 County Business Patterns'!$J$2,"FIPS State and County Code",$A304,"fipstate",$B304,"fipscty",$C304,"naics","337215"))</f>
        <v>0</v>
      </c>
      <c r="V304">
        <f>IF(ISERROR(VLOOKUP($B304,'2010 State Business Patterns'!$AN$3:$AR$55,5,FALSE)),0,VLOOKUP($B304,'2010 State Business Patterns'!$AN$3:$AR$55,5,FALSE))</f>
        <v>0.59775280898876404</v>
      </c>
      <c r="W304" s="28">
        <f t="shared" si="24"/>
        <v>0</v>
      </c>
    </row>
    <row r="305" spans="1:23" hidden="1">
      <c r="A305" s="1" t="s">
        <v>2667</v>
      </c>
      <c r="B305" s="1" t="s">
        <v>1854</v>
      </c>
      <c r="C305" s="1" t="s">
        <v>1802</v>
      </c>
      <c r="D305" s="1" t="s">
        <v>2668</v>
      </c>
      <c r="E305" s="1" t="s">
        <v>2057</v>
      </c>
      <c r="F305" s="1" t="s">
        <v>2557</v>
      </c>
      <c r="G305" s="47">
        <f t="shared" si="20"/>
        <v>0</v>
      </c>
      <c r="H305" s="28">
        <f>IF(ISERROR(GETPIVOTDATA("Sum of emp",'2010 County Business Patterns'!$J$2,"FIPS State and County Code",$A305,"fipstate",$B305,"fipscty",$C305,"naics","337124")),0,GETPIVOTDATA("Sum of emp",'2010 County Business Patterns'!$J$2,"FIPS State and County Code",$A305,"fipstate",$B305,"fipscty",$C305,"naics","337124"))</f>
        <v>0</v>
      </c>
      <c r="I305" s="28">
        <f>IF(ISERROR(GETPIVOTDATA("Sum of Midpoint",'2010 County Business Patterns'!$J$2,"FIPS State and County Code",$A305,"fipstate",$B305,"fipscty",$C305,"naics","337124")),0,GETPIVOTDATA("Sum of Midpoint",'2010 County Business Patterns'!$J$2,"FIPS State and County Code",$A305,"fipstate",$B305,"fipscty",$C305,"naics","337124"))</f>
        <v>0</v>
      </c>
      <c r="J305">
        <f>IF(ISERROR(VLOOKUP($B305,'2010 State Business Patterns'!$AN$3:$AR$55,2,FALSE)),0,VLOOKUP($B305,'2010 State Business Patterns'!$AN$3:$AR$55,2,FALSE))</f>
        <v>0.36520423600605145</v>
      </c>
      <c r="K305" s="28">
        <f t="shared" si="21"/>
        <v>0</v>
      </c>
      <c r="L305" s="28">
        <f>IF(ISERROR(GETPIVOTDATA("Sum of emp",'2010 County Business Patterns'!$J$2,"FIPS State and County Code",$A305,"fipstate",$B305,"fipscty",$C305,"naics","337127")),0,GETPIVOTDATA("Sum of emp",'2010 County Business Patterns'!$J$2,"FIPS State and County Code",$A305,"fipstate",$B305,"fipscty",$C305,"naics","337127"))</f>
        <v>0</v>
      </c>
      <c r="M305" s="28">
        <f>IF(ISERROR(GETPIVOTDATA("Sum of Midpoint",'2010 County Business Patterns'!$J$2,"FIPS State and County Code",$A305,"fipstate",$B305,"fipscty",$C305,"naics","337127")),0,GETPIVOTDATA("Sum of Midpoint",'2010 County Business Patterns'!$J$2,"FIPS State and County Code",$A305,"fipstate",$B305,"fipscty",$C305,"naics","337127"))</f>
        <v>0</v>
      </c>
      <c r="N305">
        <f>IF(ISERROR(VLOOKUP($B305,'2010 State Business Patterns'!$AN$3:$AR$55,3,FALSE)),0,VLOOKUP($B305,'2010 State Business Patterns'!$AN$3:$AR$55,3,FALSE))</f>
        <v>0.59555871661134818</v>
      </c>
      <c r="O305" s="28">
        <f t="shared" si="22"/>
        <v>0</v>
      </c>
      <c r="P305" s="28">
        <f>IF(ISERROR(GETPIVOTDATA("Sum of emp",'2010 County Business Patterns'!$J$2,"FIPS State and County Code",$A305,"fipstate",$B305,"fipscty",$C305,"naics","337214")),0,GETPIVOTDATA("Sum of emp",'2010 County Business Patterns'!$J$2,"FIPS State and County Code",$A305,"fipstate",$B305,"fipscty",$C305,"naics","337214"))</f>
        <v>0</v>
      </c>
      <c r="Q305" s="28">
        <f>IF(ISERROR(GETPIVOTDATA("Sum of Midpoint",'2010 County Business Patterns'!$J$2,"FIPS State and County Code",$A305,"fipstate",$B305,"fipscty",$C305,"naics","337214")),0,GETPIVOTDATA("Sum of Midpoint",'2010 County Business Patterns'!$J$2,"FIPS State and County Code",$A305,"fipstate",$B305,"fipscty",$C305,"naics","337214"))</f>
        <v>0</v>
      </c>
      <c r="R305">
        <f>IF(ISERROR(VLOOKUP($B305,'2010 State Business Patterns'!$AN$3:$AR$55,4,FALSE)),0,VLOOKUP($B305,'2010 State Business Patterns'!$AN$3:$AR$55,4,FALSE))</f>
        <v>0.66060606060606064</v>
      </c>
      <c r="S305" s="28">
        <f t="shared" si="23"/>
        <v>0</v>
      </c>
      <c r="T305" s="28">
        <f>IF(ISERROR(GETPIVOTDATA("Sum of emp",'2010 County Business Patterns'!$J$2,"FIPS State and County Code",$A305,"fipstate",$B305,"fipscty",$C305,"naics","337215")),0,GETPIVOTDATA("Sum of emp",'2010 County Business Patterns'!$J$2,"FIPS State and County Code",$A305,"fipstate",$B305,"fipscty",$C305,"naics","337215"))</f>
        <v>0</v>
      </c>
      <c r="U305" s="28">
        <f>IF(ISERROR(GETPIVOTDATA("Sum of Midpoint",'2010 County Business Patterns'!$J$2,"FIPS State and County Code",$A305,"fipstate",$B305,"fipscty",$C305,"naics","337215")),0,GETPIVOTDATA("Sum of Midpoint",'2010 County Business Patterns'!$J$2,"FIPS State and County Code",$A305,"fipstate",$B305,"fipscty",$C305,"naics","337215"))</f>
        <v>0</v>
      </c>
      <c r="V305">
        <f>IF(ISERROR(VLOOKUP($B305,'2010 State Business Patterns'!$AN$3:$AR$55,5,FALSE)),0,VLOOKUP($B305,'2010 State Business Patterns'!$AN$3:$AR$55,5,FALSE))</f>
        <v>0.59775280898876404</v>
      </c>
      <c r="W305" s="28">
        <f t="shared" si="24"/>
        <v>0</v>
      </c>
    </row>
    <row r="306" spans="1:23">
      <c r="A306" s="1" t="s">
        <v>2669</v>
      </c>
      <c r="B306" s="1" t="s">
        <v>1854</v>
      </c>
      <c r="C306" s="1" t="s">
        <v>1833</v>
      </c>
      <c r="D306" s="1" t="s">
        <v>2670</v>
      </c>
      <c r="E306" s="1" t="s">
        <v>2057</v>
      </c>
      <c r="F306" s="1" t="s">
        <v>2557</v>
      </c>
      <c r="G306" s="47">
        <f t="shared" si="20"/>
        <v>6.6060606060606064</v>
      </c>
      <c r="H306" s="28">
        <f>IF(ISERROR(GETPIVOTDATA("Sum of emp",'2010 County Business Patterns'!$J$2,"FIPS State and County Code",$A306,"fipstate",$B306,"fipscty",$C306,"naics","337124")),0,GETPIVOTDATA("Sum of emp",'2010 County Business Patterns'!$J$2,"FIPS State and County Code",$A306,"fipstate",$B306,"fipscty",$C306,"naics","337124"))</f>
        <v>0</v>
      </c>
      <c r="I306" s="28">
        <f>IF(ISERROR(GETPIVOTDATA("Sum of Midpoint",'2010 County Business Patterns'!$J$2,"FIPS State and County Code",$A306,"fipstate",$B306,"fipscty",$C306,"naics","337124")),0,GETPIVOTDATA("Sum of Midpoint",'2010 County Business Patterns'!$J$2,"FIPS State and County Code",$A306,"fipstate",$B306,"fipscty",$C306,"naics","337124"))</f>
        <v>0</v>
      </c>
      <c r="J306">
        <f>IF(ISERROR(VLOOKUP($B306,'2010 State Business Patterns'!$AN$3:$AR$55,2,FALSE)),0,VLOOKUP($B306,'2010 State Business Patterns'!$AN$3:$AR$55,2,FALSE))</f>
        <v>0.36520423600605145</v>
      </c>
      <c r="K306" s="28">
        <f t="shared" si="21"/>
        <v>0</v>
      </c>
      <c r="L306" s="28">
        <f>IF(ISERROR(GETPIVOTDATA("Sum of emp",'2010 County Business Patterns'!$J$2,"FIPS State and County Code",$A306,"fipstate",$B306,"fipscty",$C306,"naics","337127")),0,GETPIVOTDATA("Sum of emp",'2010 County Business Patterns'!$J$2,"FIPS State and County Code",$A306,"fipstate",$B306,"fipscty",$C306,"naics","337127"))</f>
        <v>0</v>
      </c>
      <c r="M306" s="28">
        <f>IF(ISERROR(GETPIVOTDATA("Sum of Midpoint",'2010 County Business Patterns'!$J$2,"FIPS State and County Code",$A306,"fipstate",$B306,"fipscty",$C306,"naics","337127")),0,GETPIVOTDATA("Sum of Midpoint",'2010 County Business Patterns'!$J$2,"FIPS State and County Code",$A306,"fipstate",$B306,"fipscty",$C306,"naics","337127"))</f>
        <v>0</v>
      </c>
      <c r="N306">
        <f>IF(ISERROR(VLOOKUP($B306,'2010 State Business Patterns'!$AN$3:$AR$55,3,FALSE)),0,VLOOKUP($B306,'2010 State Business Patterns'!$AN$3:$AR$55,3,FALSE))</f>
        <v>0.59555871661134818</v>
      </c>
      <c r="O306" s="28">
        <f t="shared" si="22"/>
        <v>0</v>
      </c>
      <c r="P306" s="28">
        <f>IF(ISERROR(GETPIVOTDATA("Sum of emp",'2010 County Business Patterns'!$J$2,"FIPS State and County Code",$A306,"fipstate",$B306,"fipscty",$C306,"naics","337214")),0,GETPIVOTDATA("Sum of emp",'2010 County Business Patterns'!$J$2,"FIPS State and County Code",$A306,"fipstate",$B306,"fipscty",$C306,"naics","337214"))</f>
        <v>0</v>
      </c>
      <c r="Q306" s="28">
        <f>IF(ISERROR(GETPIVOTDATA("Sum of Midpoint",'2010 County Business Patterns'!$J$2,"FIPS State and County Code",$A306,"fipstate",$B306,"fipscty",$C306,"naics","337214")),0,GETPIVOTDATA("Sum of Midpoint",'2010 County Business Patterns'!$J$2,"FIPS State and County Code",$A306,"fipstate",$B306,"fipscty",$C306,"naics","337214"))</f>
        <v>10</v>
      </c>
      <c r="R306">
        <f>IF(ISERROR(VLOOKUP($B306,'2010 State Business Patterns'!$AN$3:$AR$55,4,FALSE)),0,VLOOKUP($B306,'2010 State Business Patterns'!$AN$3:$AR$55,4,FALSE))</f>
        <v>0.66060606060606064</v>
      </c>
      <c r="S306" s="28">
        <f t="shared" si="23"/>
        <v>6.6060606060606064</v>
      </c>
      <c r="T306" s="28">
        <f>IF(ISERROR(GETPIVOTDATA("Sum of emp",'2010 County Business Patterns'!$J$2,"FIPS State and County Code",$A306,"fipstate",$B306,"fipscty",$C306,"naics","337215")),0,GETPIVOTDATA("Sum of emp",'2010 County Business Patterns'!$J$2,"FIPS State and County Code",$A306,"fipstate",$B306,"fipscty",$C306,"naics","337215"))</f>
        <v>0</v>
      </c>
      <c r="U306" s="28">
        <f>IF(ISERROR(GETPIVOTDATA("Sum of Midpoint",'2010 County Business Patterns'!$J$2,"FIPS State and County Code",$A306,"fipstate",$B306,"fipscty",$C306,"naics","337215")),0,GETPIVOTDATA("Sum of Midpoint",'2010 County Business Patterns'!$J$2,"FIPS State and County Code",$A306,"fipstate",$B306,"fipscty",$C306,"naics","337215"))</f>
        <v>0</v>
      </c>
      <c r="V306">
        <f>IF(ISERROR(VLOOKUP($B306,'2010 State Business Patterns'!$AN$3:$AR$55,5,FALSE)),0,VLOOKUP($B306,'2010 State Business Patterns'!$AN$3:$AR$55,5,FALSE))</f>
        <v>0.59775280898876404</v>
      </c>
      <c r="W306" s="28">
        <f t="shared" si="24"/>
        <v>0</v>
      </c>
    </row>
    <row r="307" spans="1:23" hidden="1">
      <c r="A307" s="1" t="s">
        <v>2671</v>
      </c>
      <c r="B307" s="1" t="s">
        <v>1854</v>
      </c>
      <c r="C307" s="1" t="s">
        <v>1803</v>
      </c>
      <c r="D307" s="1" t="s">
        <v>2188</v>
      </c>
      <c r="E307" s="1" t="s">
        <v>2057</v>
      </c>
      <c r="F307" s="1" t="s">
        <v>2557</v>
      </c>
      <c r="G307" s="47">
        <f t="shared" si="20"/>
        <v>0</v>
      </c>
      <c r="H307" s="28">
        <f>IF(ISERROR(GETPIVOTDATA("Sum of emp",'2010 County Business Patterns'!$J$2,"FIPS State and County Code",$A307,"fipstate",$B307,"fipscty",$C307,"naics","337124")),0,GETPIVOTDATA("Sum of emp",'2010 County Business Patterns'!$J$2,"FIPS State and County Code",$A307,"fipstate",$B307,"fipscty",$C307,"naics","337124"))</f>
        <v>0</v>
      </c>
      <c r="I307" s="28">
        <f>IF(ISERROR(GETPIVOTDATA("Sum of Midpoint",'2010 County Business Patterns'!$J$2,"FIPS State and County Code",$A307,"fipstate",$B307,"fipscty",$C307,"naics","337124")),0,GETPIVOTDATA("Sum of Midpoint",'2010 County Business Patterns'!$J$2,"FIPS State and County Code",$A307,"fipstate",$B307,"fipscty",$C307,"naics","337124"))</f>
        <v>0</v>
      </c>
      <c r="J307">
        <f>IF(ISERROR(VLOOKUP($B307,'2010 State Business Patterns'!$AN$3:$AR$55,2,FALSE)),0,VLOOKUP($B307,'2010 State Business Patterns'!$AN$3:$AR$55,2,FALSE))</f>
        <v>0.36520423600605145</v>
      </c>
      <c r="K307" s="28">
        <f t="shared" si="21"/>
        <v>0</v>
      </c>
      <c r="L307" s="28">
        <f>IF(ISERROR(GETPIVOTDATA("Sum of emp",'2010 County Business Patterns'!$J$2,"FIPS State and County Code",$A307,"fipstate",$B307,"fipscty",$C307,"naics","337127")),0,GETPIVOTDATA("Sum of emp",'2010 County Business Patterns'!$J$2,"FIPS State and County Code",$A307,"fipstate",$B307,"fipscty",$C307,"naics","337127"))</f>
        <v>0</v>
      </c>
      <c r="M307" s="28">
        <f>IF(ISERROR(GETPIVOTDATA("Sum of Midpoint",'2010 County Business Patterns'!$J$2,"FIPS State and County Code",$A307,"fipstate",$B307,"fipscty",$C307,"naics","337127")),0,GETPIVOTDATA("Sum of Midpoint",'2010 County Business Patterns'!$J$2,"FIPS State and County Code",$A307,"fipstate",$B307,"fipscty",$C307,"naics","337127"))</f>
        <v>0</v>
      </c>
      <c r="N307">
        <f>IF(ISERROR(VLOOKUP($B307,'2010 State Business Patterns'!$AN$3:$AR$55,3,FALSE)),0,VLOOKUP($B307,'2010 State Business Patterns'!$AN$3:$AR$55,3,FALSE))</f>
        <v>0.59555871661134818</v>
      </c>
      <c r="O307" s="28">
        <f t="shared" si="22"/>
        <v>0</v>
      </c>
      <c r="P307" s="28">
        <f>IF(ISERROR(GETPIVOTDATA("Sum of emp",'2010 County Business Patterns'!$J$2,"FIPS State and County Code",$A307,"fipstate",$B307,"fipscty",$C307,"naics","337214")),0,GETPIVOTDATA("Sum of emp",'2010 County Business Patterns'!$J$2,"FIPS State and County Code",$A307,"fipstate",$B307,"fipscty",$C307,"naics","337214"))</f>
        <v>0</v>
      </c>
      <c r="Q307" s="28">
        <f>IF(ISERROR(GETPIVOTDATA("Sum of Midpoint",'2010 County Business Patterns'!$J$2,"FIPS State and County Code",$A307,"fipstate",$B307,"fipscty",$C307,"naics","337214")),0,GETPIVOTDATA("Sum of Midpoint",'2010 County Business Patterns'!$J$2,"FIPS State and County Code",$A307,"fipstate",$B307,"fipscty",$C307,"naics","337214"))</f>
        <v>0</v>
      </c>
      <c r="R307">
        <f>IF(ISERROR(VLOOKUP($B307,'2010 State Business Patterns'!$AN$3:$AR$55,4,FALSE)),0,VLOOKUP($B307,'2010 State Business Patterns'!$AN$3:$AR$55,4,FALSE))</f>
        <v>0.66060606060606064</v>
      </c>
      <c r="S307" s="28">
        <f t="shared" si="23"/>
        <v>0</v>
      </c>
      <c r="T307" s="28">
        <f>IF(ISERROR(GETPIVOTDATA("Sum of emp",'2010 County Business Patterns'!$J$2,"FIPS State and County Code",$A307,"fipstate",$B307,"fipscty",$C307,"naics","337215")),0,GETPIVOTDATA("Sum of emp",'2010 County Business Patterns'!$J$2,"FIPS State and County Code",$A307,"fipstate",$B307,"fipscty",$C307,"naics","337215"))</f>
        <v>0</v>
      </c>
      <c r="U307" s="28">
        <f>IF(ISERROR(GETPIVOTDATA("Sum of Midpoint",'2010 County Business Patterns'!$J$2,"FIPS State and County Code",$A307,"fipstate",$B307,"fipscty",$C307,"naics","337215")),0,GETPIVOTDATA("Sum of Midpoint",'2010 County Business Patterns'!$J$2,"FIPS State and County Code",$A307,"fipstate",$B307,"fipscty",$C307,"naics","337215"))</f>
        <v>0</v>
      </c>
      <c r="V307">
        <f>IF(ISERROR(VLOOKUP($B307,'2010 State Business Patterns'!$AN$3:$AR$55,5,FALSE)),0,VLOOKUP($B307,'2010 State Business Patterns'!$AN$3:$AR$55,5,FALSE))</f>
        <v>0.59775280898876404</v>
      </c>
      <c r="W307" s="28">
        <f t="shared" si="24"/>
        <v>0</v>
      </c>
    </row>
    <row r="308" spans="1:23" hidden="1">
      <c r="A308" s="1" t="s">
        <v>2672</v>
      </c>
      <c r="B308" s="1" t="s">
        <v>1854</v>
      </c>
      <c r="C308" s="1" t="s">
        <v>1804</v>
      </c>
      <c r="D308" s="1" t="s">
        <v>2673</v>
      </c>
      <c r="E308" s="1" t="s">
        <v>2057</v>
      </c>
      <c r="F308" s="1" t="s">
        <v>2557</v>
      </c>
      <c r="G308" s="47">
        <f t="shared" si="20"/>
        <v>0</v>
      </c>
      <c r="H308" s="28">
        <f>IF(ISERROR(GETPIVOTDATA("Sum of emp",'2010 County Business Patterns'!$J$2,"FIPS State and County Code",$A308,"fipstate",$B308,"fipscty",$C308,"naics","337124")),0,GETPIVOTDATA("Sum of emp",'2010 County Business Patterns'!$J$2,"FIPS State and County Code",$A308,"fipstate",$B308,"fipscty",$C308,"naics","337124"))</f>
        <v>0</v>
      </c>
      <c r="I308" s="28">
        <f>IF(ISERROR(GETPIVOTDATA("Sum of Midpoint",'2010 County Business Patterns'!$J$2,"FIPS State and County Code",$A308,"fipstate",$B308,"fipscty",$C308,"naics","337124")),0,GETPIVOTDATA("Sum of Midpoint",'2010 County Business Patterns'!$J$2,"FIPS State and County Code",$A308,"fipstate",$B308,"fipscty",$C308,"naics","337124"))</f>
        <v>0</v>
      </c>
      <c r="J308">
        <f>IF(ISERROR(VLOOKUP($B308,'2010 State Business Patterns'!$AN$3:$AR$55,2,FALSE)),0,VLOOKUP($B308,'2010 State Business Patterns'!$AN$3:$AR$55,2,FALSE))</f>
        <v>0.36520423600605145</v>
      </c>
      <c r="K308" s="28">
        <f t="shared" si="21"/>
        <v>0</v>
      </c>
      <c r="L308" s="28">
        <f>IF(ISERROR(GETPIVOTDATA("Sum of emp",'2010 County Business Patterns'!$J$2,"FIPS State and County Code",$A308,"fipstate",$B308,"fipscty",$C308,"naics","337127")),0,GETPIVOTDATA("Sum of emp",'2010 County Business Patterns'!$J$2,"FIPS State and County Code",$A308,"fipstate",$B308,"fipscty",$C308,"naics","337127"))</f>
        <v>0</v>
      </c>
      <c r="M308" s="28">
        <f>IF(ISERROR(GETPIVOTDATA("Sum of Midpoint",'2010 County Business Patterns'!$J$2,"FIPS State and County Code",$A308,"fipstate",$B308,"fipscty",$C308,"naics","337127")),0,GETPIVOTDATA("Sum of Midpoint",'2010 County Business Patterns'!$J$2,"FIPS State and County Code",$A308,"fipstate",$B308,"fipscty",$C308,"naics","337127"))</f>
        <v>0</v>
      </c>
      <c r="N308">
        <f>IF(ISERROR(VLOOKUP($B308,'2010 State Business Patterns'!$AN$3:$AR$55,3,FALSE)),0,VLOOKUP($B308,'2010 State Business Patterns'!$AN$3:$AR$55,3,FALSE))</f>
        <v>0.59555871661134818</v>
      </c>
      <c r="O308" s="28">
        <f t="shared" si="22"/>
        <v>0</v>
      </c>
      <c r="P308" s="28">
        <f>IF(ISERROR(GETPIVOTDATA("Sum of emp",'2010 County Business Patterns'!$J$2,"FIPS State and County Code",$A308,"fipstate",$B308,"fipscty",$C308,"naics","337214")),0,GETPIVOTDATA("Sum of emp",'2010 County Business Patterns'!$J$2,"FIPS State and County Code",$A308,"fipstate",$B308,"fipscty",$C308,"naics","337214"))</f>
        <v>0</v>
      </c>
      <c r="Q308" s="28">
        <f>IF(ISERROR(GETPIVOTDATA("Sum of Midpoint",'2010 County Business Patterns'!$J$2,"FIPS State and County Code",$A308,"fipstate",$B308,"fipscty",$C308,"naics","337214")),0,GETPIVOTDATA("Sum of Midpoint",'2010 County Business Patterns'!$J$2,"FIPS State and County Code",$A308,"fipstate",$B308,"fipscty",$C308,"naics","337214"))</f>
        <v>0</v>
      </c>
      <c r="R308">
        <f>IF(ISERROR(VLOOKUP($B308,'2010 State Business Patterns'!$AN$3:$AR$55,4,FALSE)),0,VLOOKUP($B308,'2010 State Business Patterns'!$AN$3:$AR$55,4,FALSE))</f>
        <v>0.66060606060606064</v>
      </c>
      <c r="S308" s="28">
        <f t="shared" si="23"/>
        <v>0</v>
      </c>
      <c r="T308" s="28">
        <f>IF(ISERROR(GETPIVOTDATA("Sum of emp",'2010 County Business Patterns'!$J$2,"FIPS State and County Code",$A308,"fipstate",$B308,"fipscty",$C308,"naics","337215")),0,GETPIVOTDATA("Sum of emp",'2010 County Business Patterns'!$J$2,"FIPS State and County Code",$A308,"fipstate",$B308,"fipscty",$C308,"naics","337215"))</f>
        <v>0</v>
      </c>
      <c r="U308" s="28">
        <f>IF(ISERROR(GETPIVOTDATA("Sum of Midpoint",'2010 County Business Patterns'!$J$2,"FIPS State and County Code",$A308,"fipstate",$B308,"fipscty",$C308,"naics","337215")),0,GETPIVOTDATA("Sum of Midpoint",'2010 County Business Patterns'!$J$2,"FIPS State and County Code",$A308,"fipstate",$B308,"fipscty",$C308,"naics","337215"))</f>
        <v>0</v>
      </c>
      <c r="V308">
        <f>IF(ISERROR(VLOOKUP($B308,'2010 State Business Patterns'!$AN$3:$AR$55,5,FALSE)),0,VLOOKUP($B308,'2010 State Business Patterns'!$AN$3:$AR$55,5,FALSE))</f>
        <v>0.59775280898876404</v>
      </c>
      <c r="W308" s="28">
        <f t="shared" si="24"/>
        <v>0</v>
      </c>
    </row>
    <row r="309" spans="1:23" hidden="1">
      <c r="A309" s="1" t="s">
        <v>2674</v>
      </c>
      <c r="B309" s="1" t="s">
        <v>1854</v>
      </c>
      <c r="C309" s="1" t="s">
        <v>1805</v>
      </c>
      <c r="D309" s="1" t="s">
        <v>2297</v>
      </c>
      <c r="E309" s="1" t="s">
        <v>2057</v>
      </c>
      <c r="F309" s="1" t="s">
        <v>2557</v>
      </c>
      <c r="G309" s="47">
        <f t="shared" si="20"/>
        <v>0</v>
      </c>
      <c r="H309" s="28">
        <f>IF(ISERROR(GETPIVOTDATA("Sum of emp",'2010 County Business Patterns'!$J$2,"FIPS State and County Code",$A309,"fipstate",$B309,"fipscty",$C309,"naics","337124")),0,GETPIVOTDATA("Sum of emp",'2010 County Business Patterns'!$J$2,"FIPS State and County Code",$A309,"fipstate",$B309,"fipscty",$C309,"naics","337124"))</f>
        <v>0</v>
      </c>
      <c r="I309" s="28">
        <f>IF(ISERROR(GETPIVOTDATA("Sum of Midpoint",'2010 County Business Patterns'!$J$2,"FIPS State and County Code",$A309,"fipstate",$B309,"fipscty",$C309,"naics","337124")),0,GETPIVOTDATA("Sum of Midpoint",'2010 County Business Patterns'!$J$2,"FIPS State and County Code",$A309,"fipstate",$B309,"fipscty",$C309,"naics","337124"))</f>
        <v>0</v>
      </c>
      <c r="J309">
        <f>IF(ISERROR(VLOOKUP($B309,'2010 State Business Patterns'!$AN$3:$AR$55,2,FALSE)),0,VLOOKUP($B309,'2010 State Business Patterns'!$AN$3:$AR$55,2,FALSE))</f>
        <v>0.36520423600605145</v>
      </c>
      <c r="K309" s="28">
        <f t="shared" si="21"/>
        <v>0</v>
      </c>
      <c r="L309" s="28">
        <f>IF(ISERROR(GETPIVOTDATA("Sum of emp",'2010 County Business Patterns'!$J$2,"FIPS State and County Code",$A309,"fipstate",$B309,"fipscty",$C309,"naics","337127")),0,GETPIVOTDATA("Sum of emp",'2010 County Business Patterns'!$J$2,"FIPS State and County Code",$A309,"fipstate",$B309,"fipscty",$C309,"naics","337127"))</f>
        <v>0</v>
      </c>
      <c r="M309" s="28">
        <f>IF(ISERROR(GETPIVOTDATA("Sum of Midpoint",'2010 County Business Patterns'!$J$2,"FIPS State and County Code",$A309,"fipstate",$B309,"fipscty",$C309,"naics","337127")),0,GETPIVOTDATA("Sum of Midpoint",'2010 County Business Patterns'!$J$2,"FIPS State and County Code",$A309,"fipstate",$B309,"fipscty",$C309,"naics","337127"))</f>
        <v>0</v>
      </c>
      <c r="N309">
        <f>IF(ISERROR(VLOOKUP($B309,'2010 State Business Patterns'!$AN$3:$AR$55,3,FALSE)),0,VLOOKUP($B309,'2010 State Business Patterns'!$AN$3:$AR$55,3,FALSE))</f>
        <v>0.59555871661134818</v>
      </c>
      <c r="O309" s="28">
        <f t="shared" si="22"/>
        <v>0</v>
      </c>
      <c r="P309" s="28">
        <f>IF(ISERROR(GETPIVOTDATA("Sum of emp",'2010 County Business Patterns'!$J$2,"FIPS State and County Code",$A309,"fipstate",$B309,"fipscty",$C309,"naics","337214")),0,GETPIVOTDATA("Sum of emp",'2010 County Business Patterns'!$J$2,"FIPS State and County Code",$A309,"fipstate",$B309,"fipscty",$C309,"naics","337214"))</f>
        <v>0</v>
      </c>
      <c r="Q309" s="28">
        <f>IF(ISERROR(GETPIVOTDATA("Sum of Midpoint",'2010 County Business Patterns'!$J$2,"FIPS State and County Code",$A309,"fipstate",$B309,"fipscty",$C309,"naics","337214")),0,GETPIVOTDATA("Sum of Midpoint",'2010 County Business Patterns'!$J$2,"FIPS State and County Code",$A309,"fipstate",$B309,"fipscty",$C309,"naics","337214"))</f>
        <v>0</v>
      </c>
      <c r="R309">
        <f>IF(ISERROR(VLOOKUP($B309,'2010 State Business Patterns'!$AN$3:$AR$55,4,FALSE)),0,VLOOKUP($B309,'2010 State Business Patterns'!$AN$3:$AR$55,4,FALSE))</f>
        <v>0.66060606060606064</v>
      </c>
      <c r="S309" s="28">
        <f t="shared" si="23"/>
        <v>0</v>
      </c>
      <c r="T309" s="28">
        <f>IF(ISERROR(GETPIVOTDATA("Sum of emp",'2010 County Business Patterns'!$J$2,"FIPS State and County Code",$A309,"fipstate",$B309,"fipscty",$C309,"naics","337215")),0,GETPIVOTDATA("Sum of emp",'2010 County Business Patterns'!$J$2,"FIPS State and County Code",$A309,"fipstate",$B309,"fipscty",$C309,"naics","337215"))</f>
        <v>0</v>
      </c>
      <c r="U309" s="28">
        <f>IF(ISERROR(GETPIVOTDATA("Sum of Midpoint",'2010 County Business Patterns'!$J$2,"FIPS State and County Code",$A309,"fipstate",$B309,"fipscty",$C309,"naics","337215")),0,GETPIVOTDATA("Sum of Midpoint",'2010 County Business Patterns'!$J$2,"FIPS State and County Code",$A309,"fipstate",$B309,"fipscty",$C309,"naics","337215"))</f>
        <v>0</v>
      </c>
      <c r="V309">
        <f>IF(ISERROR(VLOOKUP($B309,'2010 State Business Patterns'!$AN$3:$AR$55,5,FALSE)),0,VLOOKUP($B309,'2010 State Business Patterns'!$AN$3:$AR$55,5,FALSE))</f>
        <v>0.59775280898876404</v>
      </c>
      <c r="W309" s="28">
        <f t="shared" si="24"/>
        <v>0</v>
      </c>
    </row>
    <row r="310" spans="1:23">
      <c r="A310" s="1" t="s">
        <v>2675</v>
      </c>
      <c r="B310" s="1" t="s">
        <v>1856</v>
      </c>
      <c r="C310" s="1" t="s">
        <v>1770</v>
      </c>
      <c r="D310" s="1" t="s">
        <v>2676</v>
      </c>
      <c r="E310" s="1" t="s">
        <v>2057</v>
      </c>
      <c r="F310" s="1" t="s">
        <v>2677</v>
      </c>
      <c r="G310" s="47">
        <f t="shared" si="20"/>
        <v>3.3419174681973307</v>
      </c>
      <c r="H310" s="28">
        <f>IF(ISERROR(GETPIVOTDATA("Sum of emp",'2010 County Business Patterns'!$J$2,"FIPS State and County Code",$A310,"fipstate",$B310,"fipscty",$C310,"naics","337124")),0,GETPIVOTDATA("Sum of emp",'2010 County Business Patterns'!$J$2,"FIPS State and County Code",$A310,"fipstate",$B310,"fipscty",$C310,"naics","337124"))</f>
        <v>0</v>
      </c>
      <c r="I310" s="28">
        <f>IF(ISERROR(GETPIVOTDATA("Sum of Midpoint",'2010 County Business Patterns'!$J$2,"FIPS State and County Code",$A310,"fipstate",$B310,"fipscty",$C310,"naics","337124")),0,GETPIVOTDATA("Sum of Midpoint",'2010 County Business Patterns'!$J$2,"FIPS State and County Code",$A310,"fipstate",$B310,"fipscty",$C310,"naics","337124"))</f>
        <v>0</v>
      </c>
      <c r="J310">
        <f>IF(ISERROR(VLOOKUP($B310,'2010 State Business Patterns'!$AN$3:$AR$55,2,FALSE)),0,VLOOKUP($B310,'2010 State Business Patterns'!$AN$3:$AR$55,2,FALSE))</f>
        <v>0</v>
      </c>
      <c r="K310" s="28">
        <f t="shared" si="21"/>
        <v>0</v>
      </c>
      <c r="L310" s="28">
        <f>IF(ISERROR(GETPIVOTDATA("Sum of emp",'2010 County Business Patterns'!$J$2,"FIPS State and County Code",$A310,"fipstate",$B310,"fipscty",$C310,"naics","337127")),0,GETPIVOTDATA("Sum of emp",'2010 County Business Patterns'!$J$2,"FIPS State and County Code",$A310,"fipstate",$B310,"fipscty",$C310,"naics","337127"))</f>
        <v>0</v>
      </c>
      <c r="M310" s="28">
        <f>IF(ISERROR(GETPIVOTDATA("Sum of Midpoint",'2010 County Business Patterns'!$J$2,"FIPS State and County Code",$A310,"fipstate",$B310,"fipscty",$C310,"naics","337127")),0,GETPIVOTDATA("Sum of Midpoint",'2010 County Business Patterns'!$J$2,"FIPS State and County Code",$A310,"fipstate",$B310,"fipscty",$C310,"naics","337127"))</f>
        <v>0</v>
      </c>
      <c r="N310">
        <f>IF(ISERROR(VLOOKUP($B310,'2010 State Business Patterns'!$AN$3:$AR$55,3,FALSE)),0,VLOOKUP($B310,'2010 State Business Patterns'!$AN$3:$AR$55,3,FALSE))</f>
        <v>0.26990990990990987</v>
      </c>
      <c r="O310" s="28">
        <f t="shared" si="22"/>
        <v>0</v>
      </c>
      <c r="P310" s="28">
        <f>IF(ISERROR(GETPIVOTDATA("Sum of emp",'2010 County Business Patterns'!$J$2,"FIPS State and County Code",$A310,"fipstate",$B310,"fipscty",$C310,"naics","337214")),0,GETPIVOTDATA("Sum of emp",'2010 County Business Patterns'!$J$2,"FIPS State and County Code",$A310,"fipstate",$B310,"fipscty",$C310,"naics","337214"))</f>
        <v>0</v>
      </c>
      <c r="Q310" s="28">
        <f>IF(ISERROR(GETPIVOTDATA("Sum of Midpoint",'2010 County Business Patterns'!$J$2,"FIPS State and County Code",$A310,"fipstate",$B310,"fipscty",$C310,"naics","337214")),0,GETPIVOTDATA("Sum of Midpoint",'2010 County Business Patterns'!$J$2,"FIPS State and County Code",$A310,"fipstate",$B310,"fipscty",$C310,"naics","337214"))</f>
        <v>0</v>
      </c>
      <c r="R310">
        <f>IF(ISERROR(VLOOKUP($B310,'2010 State Business Patterns'!$AN$3:$AR$55,4,FALSE)),0,VLOOKUP($B310,'2010 State Business Patterns'!$AN$3:$AR$55,4,FALSE))</f>
        <v>0.88080808080808082</v>
      </c>
      <c r="S310" s="28">
        <f t="shared" si="23"/>
        <v>0</v>
      </c>
      <c r="T310" s="28">
        <f>IF(ISERROR(GETPIVOTDATA("Sum of emp",'2010 County Business Patterns'!$J$2,"FIPS State and County Code",$A310,"fipstate",$B310,"fipscty",$C310,"naics","337215")),0,GETPIVOTDATA("Sum of emp",'2010 County Business Patterns'!$J$2,"FIPS State and County Code",$A310,"fipstate",$B310,"fipscty",$C310,"naics","337215"))</f>
        <v>0</v>
      </c>
      <c r="U310" s="28">
        <f>IF(ISERROR(GETPIVOTDATA("Sum of Midpoint",'2010 County Business Patterns'!$J$2,"FIPS State and County Code",$A310,"fipstate",$B310,"fipscty",$C310,"naics","337215")),0,GETPIVOTDATA("Sum of Midpoint",'2010 County Business Patterns'!$J$2,"FIPS State and County Code",$A310,"fipstate",$B310,"fipscty",$C310,"naics","337215"))</f>
        <v>10</v>
      </c>
      <c r="V310">
        <f>IF(ISERROR(VLOOKUP($B310,'2010 State Business Patterns'!$AN$3:$AR$55,5,FALSE)),0,VLOOKUP($B310,'2010 State Business Patterns'!$AN$3:$AR$55,5,FALSE))</f>
        <v>0.66838349363946614</v>
      </c>
      <c r="W310" s="28">
        <f t="shared" si="24"/>
        <v>3.3419174681973307</v>
      </c>
    </row>
    <row r="311" spans="1:23">
      <c r="A311" s="1" t="s">
        <v>2678</v>
      </c>
      <c r="B311" s="1" t="s">
        <v>1856</v>
      </c>
      <c r="C311" s="1" t="s">
        <v>1772</v>
      </c>
      <c r="D311" s="1" t="s">
        <v>2679</v>
      </c>
      <c r="E311" s="1" t="s">
        <v>2057</v>
      </c>
      <c r="F311" s="1" t="s">
        <v>2677</v>
      </c>
      <c r="G311" s="47">
        <f t="shared" si="20"/>
        <v>186.44578214578215</v>
      </c>
      <c r="H311" s="28">
        <f>IF(ISERROR(GETPIVOTDATA("Sum of emp",'2010 County Business Patterns'!$J$2,"FIPS State and County Code",$A311,"fipstate",$B311,"fipscty",$C311,"naics","337124")),0,GETPIVOTDATA("Sum of emp",'2010 County Business Patterns'!$J$2,"FIPS State and County Code",$A311,"fipstate",$B311,"fipscty",$C311,"naics","337124"))</f>
        <v>0</v>
      </c>
      <c r="I311" s="28">
        <f>IF(ISERROR(GETPIVOTDATA("Sum of Midpoint",'2010 County Business Patterns'!$J$2,"FIPS State and County Code",$A311,"fipstate",$B311,"fipscty",$C311,"naics","337124")),0,GETPIVOTDATA("Sum of Midpoint",'2010 County Business Patterns'!$J$2,"FIPS State and County Code",$A311,"fipstate",$B311,"fipscty",$C311,"naics","337124"))</f>
        <v>0</v>
      </c>
      <c r="J311">
        <f>IF(ISERROR(VLOOKUP($B311,'2010 State Business Patterns'!$AN$3:$AR$55,2,FALSE)),0,VLOOKUP($B311,'2010 State Business Patterns'!$AN$3:$AR$55,2,FALSE))</f>
        <v>0</v>
      </c>
      <c r="K311" s="28">
        <f t="shared" si="21"/>
        <v>0</v>
      </c>
      <c r="L311" s="28">
        <f>IF(ISERROR(GETPIVOTDATA("Sum of emp",'2010 County Business Patterns'!$J$2,"FIPS State and County Code",$A311,"fipstate",$B311,"fipscty",$C311,"naics","337127")),0,GETPIVOTDATA("Sum of emp",'2010 County Business Patterns'!$J$2,"FIPS State and County Code",$A311,"fipstate",$B311,"fipscty",$C311,"naics","337127"))</f>
        <v>0</v>
      </c>
      <c r="M311" s="28">
        <f>IF(ISERROR(GETPIVOTDATA("Sum of Midpoint",'2010 County Business Patterns'!$J$2,"FIPS State and County Code",$A311,"fipstate",$B311,"fipscty",$C311,"naics","337127")),0,GETPIVOTDATA("Sum of Midpoint",'2010 County Business Patterns'!$J$2,"FIPS State and County Code",$A311,"fipstate",$B311,"fipscty",$C311,"naics","337127"))</f>
        <v>60</v>
      </c>
      <c r="N311">
        <f>IF(ISERROR(VLOOKUP($B311,'2010 State Business Patterns'!$AN$3:$AR$55,3,FALSE)),0,VLOOKUP($B311,'2010 State Business Patterns'!$AN$3:$AR$55,3,FALSE))</f>
        <v>0.26990990990990987</v>
      </c>
      <c r="O311" s="28">
        <f t="shared" si="22"/>
        <v>8.0972972972972954</v>
      </c>
      <c r="P311" s="28">
        <f>IF(ISERROR(GETPIVOTDATA("Sum of emp",'2010 County Business Patterns'!$J$2,"FIPS State and County Code",$A311,"fipstate",$B311,"fipscty",$C311,"naics","337214")),0,GETPIVOTDATA("Sum of emp",'2010 County Business Patterns'!$J$2,"FIPS State and County Code",$A311,"fipstate",$B311,"fipscty",$C311,"naics","337214"))</f>
        <v>0</v>
      </c>
      <c r="Q311" s="28">
        <f>IF(ISERROR(GETPIVOTDATA("Sum of Midpoint",'2010 County Business Patterns'!$J$2,"FIPS State and County Code",$A311,"fipstate",$B311,"fipscty",$C311,"naics","337214")),0,GETPIVOTDATA("Sum of Midpoint",'2010 County Business Patterns'!$J$2,"FIPS State and County Code",$A311,"fipstate",$B311,"fipscty",$C311,"naics","337214"))</f>
        <v>60</v>
      </c>
      <c r="R311">
        <f>IF(ISERROR(VLOOKUP($B311,'2010 State Business Patterns'!$AN$3:$AR$55,4,FALSE)),0,VLOOKUP($B311,'2010 State Business Patterns'!$AN$3:$AR$55,4,FALSE))</f>
        <v>0.88080808080808082</v>
      </c>
      <c r="S311" s="28">
        <f t="shared" si="23"/>
        <v>52.848484848484851</v>
      </c>
      <c r="T311" s="28">
        <f>IF(ISERROR(GETPIVOTDATA("Sum of emp",'2010 County Business Patterns'!$J$2,"FIPS State and County Code",$A311,"fipstate",$B311,"fipscty",$C311,"naics","337215")),0,GETPIVOTDATA("Sum of emp",'2010 County Business Patterns'!$J$2,"FIPS State and County Code",$A311,"fipstate",$B311,"fipscty",$C311,"naics","337215"))</f>
        <v>251</v>
      </c>
      <c r="U311" s="28">
        <f>IF(ISERROR(GETPIVOTDATA("Sum of Midpoint",'2010 County Business Patterns'!$J$2,"FIPS State and County Code",$A311,"fipstate",$B311,"fipscty",$C311,"naics","337215")),0,GETPIVOTDATA("Sum of Midpoint",'2010 County Business Patterns'!$J$2,"FIPS State and County Code",$A311,"fipstate",$B311,"fipscty",$C311,"naics","337215"))</f>
        <v>0</v>
      </c>
      <c r="V311">
        <f>IF(ISERROR(VLOOKUP($B311,'2010 State Business Patterns'!$AN$3:$AR$55,5,FALSE)),0,VLOOKUP($B311,'2010 State Business Patterns'!$AN$3:$AR$55,5,FALSE))</f>
        <v>0.66838349363946614</v>
      </c>
      <c r="W311" s="28">
        <f t="shared" si="24"/>
        <v>125.5</v>
      </c>
    </row>
    <row r="312" spans="1:23">
      <c r="A312" s="1" t="s">
        <v>2680</v>
      </c>
      <c r="B312" s="1" t="s">
        <v>1856</v>
      </c>
      <c r="C312" s="1" t="s">
        <v>1816</v>
      </c>
      <c r="D312" s="1" t="s">
        <v>2681</v>
      </c>
      <c r="E312" s="1" t="s">
        <v>2057</v>
      </c>
      <c r="F312" s="1" t="s">
        <v>2677</v>
      </c>
      <c r="G312" s="47">
        <f t="shared" si="20"/>
        <v>3.3419174681973307</v>
      </c>
      <c r="H312" s="28">
        <f>IF(ISERROR(GETPIVOTDATA("Sum of emp",'2010 County Business Patterns'!$J$2,"FIPS State and County Code",$A312,"fipstate",$B312,"fipscty",$C312,"naics","337124")),0,GETPIVOTDATA("Sum of emp",'2010 County Business Patterns'!$J$2,"FIPS State and County Code",$A312,"fipstate",$B312,"fipscty",$C312,"naics","337124"))</f>
        <v>0</v>
      </c>
      <c r="I312" s="28">
        <f>IF(ISERROR(GETPIVOTDATA("Sum of Midpoint",'2010 County Business Patterns'!$J$2,"FIPS State and County Code",$A312,"fipstate",$B312,"fipscty",$C312,"naics","337124")),0,GETPIVOTDATA("Sum of Midpoint",'2010 County Business Patterns'!$J$2,"FIPS State and County Code",$A312,"fipstate",$B312,"fipscty",$C312,"naics","337124"))</f>
        <v>0</v>
      </c>
      <c r="J312">
        <f>IF(ISERROR(VLOOKUP($B312,'2010 State Business Patterns'!$AN$3:$AR$55,2,FALSE)),0,VLOOKUP($B312,'2010 State Business Patterns'!$AN$3:$AR$55,2,FALSE))</f>
        <v>0</v>
      </c>
      <c r="K312" s="28">
        <f t="shared" si="21"/>
        <v>0</v>
      </c>
      <c r="L312" s="28">
        <f>IF(ISERROR(GETPIVOTDATA("Sum of emp",'2010 County Business Patterns'!$J$2,"FIPS State and County Code",$A312,"fipstate",$B312,"fipscty",$C312,"naics","337127")),0,GETPIVOTDATA("Sum of emp",'2010 County Business Patterns'!$J$2,"FIPS State and County Code",$A312,"fipstate",$B312,"fipscty",$C312,"naics","337127"))</f>
        <v>0</v>
      </c>
      <c r="M312" s="28">
        <f>IF(ISERROR(GETPIVOTDATA("Sum of Midpoint",'2010 County Business Patterns'!$J$2,"FIPS State and County Code",$A312,"fipstate",$B312,"fipscty",$C312,"naics","337127")),0,GETPIVOTDATA("Sum of Midpoint",'2010 County Business Patterns'!$J$2,"FIPS State and County Code",$A312,"fipstate",$B312,"fipscty",$C312,"naics","337127"))</f>
        <v>0</v>
      </c>
      <c r="N312">
        <f>IF(ISERROR(VLOOKUP($B312,'2010 State Business Patterns'!$AN$3:$AR$55,3,FALSE)),0,VLOOKUP($B312,'2010 State Business Patterns'!$AN$3:$AR$55,3,FALSE))</f>
        <v>0.26990990990990987</v>
      </c>
      <c r="O312" s="28">
        <f t="shared" si="22"/>
        <v>0</v>
      </c>
      <c r="P312" s="28">
        <f>IF(ISERROR(GETPIVOTDATA("Sum of emp",'2010 County Business Patterns'!$J$2,"FIPS State and County Code",$A312,"fipstate",$B312,"fipscty",$C312,"naics","337214")),0,GETPIVOTDATA("Sum of emp",'2010 County Business Patterns'!$J$2,"FIPS State and County Code",$A312,"fipstate",$B312,"fipscty",$C312,"naics","337214"))</f>
        <v>0</v>
      </c>
      <c r="Q312" s="28">
        <f>IF(ISERROR(GETPIVOTDATA("Sum of Midpoint",'2010 County Business Patterns'!$J$2,"FIPS State and County Code",$A312,"fipstate",$B312,"fipscty",$C312,"naics","337214")),0,GETPIVOTDATA("Sum of Midpoint",'2010 County Business Patterns'!$J$2,"FIPS State and County Code",$A312,"fipstate",$B312,"fipscty",$C312,"naics","337214"))</f>
        <v>0</v>
      </c>
      <c r="R312">
        <f>IF(ISERROR(VLOOKUP($B312,'2010 State Business Patterns'!$AN$3:$AR$55,4,FALSE)),0,VLOOKUP($B312,'2010 State Business Patterns'!$AN$3:$AR$55,4,FALSE))</f>
        <v>0.88080808080808082</v>
      </c>
      <c r="S312" s="28">
        <f t="shared" si="23"/>
        <v>0</v>
      </c>
      <c r="T312" s="28">
        <f>IF(ISERROR(GETPIVOTDATA("Sum of emp",'2010 County Business Patterns'!$J$2,"FIPS State and County Code",$A312,"fipstate",$B312,"fipscty",$C312,"naics","337215")),0,GETPIVOTDATA("Sum of emp",'2010 County Business Patterns'!$J$2,"FIPS State and County Code",$A312,"fipstate",$B312,"fipscty",$C312,"naics","337215"))</f>
        <v>0</v>
      </c>
      <c r="U312" s="28">
        <f>IF(ISERROR(GETPIVOTDATA("Sum of Midpoint",'2010 County Business Patterns'!$J$2,"FIPS State and County Code",$A312,"fipstate",$B312,"fipscty",$C312,"naics","337215")),0,GETPIVOTDATA("Sum of Midpoint",'2010 County Business Patterns'!$J$2,"FIPS State and County Code",$A312,"fipstate",$B312,"fipscty",$C312,"naics","337215"))</f>
        <v>10</v>
      </c>
      <c r="V312">
        <f>IF(ISERROR(VLOOKUP($B312,'2010 State Business Patterns'!$AN$3:$AR$55,5,FALSE)),0,VLOOKUP($B312,'2010 State Business Patterns'!$AN$3:$AR$55,5,FALSE))</f>
        <v>0.66838349363946614</v>
      </c>
      <c r="W312" s="28">
        <f t="shared" si="24"/>
        <v>3.3419174681973307</v>
      </c>
    </row>
    <row r="313" spans="1:23">
      <c r="A313" s="1" t="s">
        <v>2682</v>
      </c>
      <c r="B313" s="1" t="s">
        <v>1856</v>
      </c>
      <c r="C313" s="1" t="s">
        <v>1817</v>
      </c>
      <c r="D313" s="1" t="s">
        <v>2683</v>
      </c>
      <c r="E313" s="1" t="s">
        <v>2057</v>
      </c>
      <c r="F313" s="1" t="s">
        <v>2677</v>
      </c>
      <c r="G313" s="47">
        <f t="shared" si="20"/>
        <v>3.3419174681973307</v>
      </c>
      <c r="H313" s="28">
        <f>IF(ISERROR(GETPIVOTDATA("Sum of emp",'2010 County Business Patterns'!$J$2,"FIPS State and County Code",$A313,"fipstate",$B313,"fipscty",$C313,"naics","337124")),0,GETPIVOTDATA("Sum of emp",'2010 County Business Patterns'!$J$2,"FIPS State and County Code",$A313,"fipstate",$B313,"fipscty",$C313,"naics","337124"))</f>
        <v>0</v>
      </c>
      <c r="I313" s="28">
        <f>IF(ISERROR(GETPIVOTDATA("Sum of Midpoint",'2010 County Business Patterns'!$J$2,"FIPS State and County Code",$A313,"fipstate",$B313,"fipscty",$C313,"naics","337124")),0,GETPIVOTDATA("Sum of Midpoint",'2010 County Business Patterns'!$J$2,"FIPS State and County Code",$A313,"fipstate",$B313,"fipscty",$C313,"naics","337124"))</f>
        <v>0</v>
      </c>
      <c r="J313">
        <f>IF(ISERROR(VLOOKUP($B313,'2010 State Business Patterns'!$AN$3:$AR$55,2,FALSE)),0,VLOOKUP($B313,'2010 State Business Patterns'!$AN$3:$AR$55,2,FALSE))</f>
        <v>0</v>
      </c>
      <c r="K313" s="28">
        <f t="shared" si="21"/>
        <v>0</v>
      </c>
      <c r="L313" s="28">
        <f>IF(ISERROR(GETPIVOTDATA("Sum of emp",'2010 County Business Patterns'!$J$2,"FIPS State and County Code",$A313,"fipstate",$B313,"fipscty",$C313,"naics","337127")),0,GETPIVOTDATA("Sum of emp",'2010 County Business Patterns'!$J$2,"FIPS State and County Code",$A313,"fipstate",$B313,"fipscty",$C313,"naics","337127"))</f>
        <v>0</v>
      </c>
      <c r="M313" s="28">
        <f>IF(ISERROR(GETPIVOTDATA("Sum of Midpoint",'2010 County Business Patterns'!$J$2,"FIPS State and County Code",$A313,"fipstate",$B313,"fipscty",$C313,"naics","337127")),0,GETPIVOTDATA("Sum of Midpoint",'2010 County Business Patterns'!$J$2,"FIPS State and County Code",$A313,"fipstate",$B313,"fipscty",$C313,"naics","337127"))</f>
        <v>0</v>
      </c>
      <c r="N313">
        <f>IF(ISERROR(VLOOKUP($B313,'2010 State Business Patterns'!$AN$3:$AR$55,3,FALSE)),0,VLOOKUP($B313,'2010 State Business Patterns'!$AN$3:$AR$55,3,FALSE))</f>
        <v>0.26990990990990987</v>
      </c>
      <c r="O313" s="28">
        <f t="shared" si="22"/>
        <v>0</v>
      </c>
      <c r="P313" s="28">
        <f>IF(ISERROR(GETPIVOTDATA("Sum of emp",'2010 County Business Patterns'!$J$2,"FIPS State and County Code",$A313,"fipstate",$B313,"fipscty",$C313,"naics","337214")),0,GETPIVOTDATA("Sum of emp",'2010 County Business Patterns'!$J$2,"FIPS State and County Code",$A313,"fipstate",$B313,"fipscty",$C313,"naics","337214"))</f>
        <v>0</v>
      </c>
      <c r="Q313" s="28">
        <f>IF(ISERROR(GETPIVOTDATA("Sum of Midpoint",'2010 County Business Patterns'!$J$2,"FIPS State and County Code",$A313,"fipstate",$B313,"fipscty",$C313,"naics","337214")),0,GETPIVOTDATA("Sum of Midpoint",'2010 County Business Patterns'!$J$2,"FIPS State and County Code",$A313,"fipstate",$B313,"fipscty",$C313,"naics","337214"))</f>
        <v>0</v>
      </c>
      <c r="R313">
        <f>IF(ISERROR(VLOOKUP($B313,'2010 State Business Patterns'!$AN$3:$AR$55,4,FALSE)),0,VLOOKUP($B313,'2010 State Business Patterns'!$AN$3:$AR$55,4,FALSE))</f>
        <v>0.88080808080808082</v>
      </c>
      <c r="S313" s="28">
        <f t="shared" si="23"/>
        <v>0</v>
      </c>
      <c r="T313" s="28">
        <f>IF(ISERROR(GETPIVOTDATA("Sum of emp",'2010 County Business Patterns'!$J$2,"FIPS State and County Code",$A313,"fipstate",$B313,"fipscty",$C313,"naics","337215")),0,GETPIVOTDATA("Sum of emp",'2010 County Business Patterns'!$J$2,"FIPS State and County Code",$A313,"fipstate",$B313,"fipscty",$C313,"naics","337215"))</f>
        <v>0</v>
      </c>
      <c r="U313" s="28">
        <f>IF(ISERROR(GETPIVOTDATA("Sum of Midpoint",'2010 County Business Patterns'!$J$2,"FIPS State and County Code",$A313,"fipstate",$B313,"fipscty",$C313,"naics","337215")),0,GETPIVOTDATA("Sum of Midpoint",'2010 County Business Patterns'!$J$2,"FIPS State and County Code",$A313,"fipstate",$B313,"fipscty",$C313,"naics","337215"))</f>
        <v>10</v>
      </c>
      <c r="V313">
        <f>IF(ISERROR(VLOOKUP($B313,'2010 State Business Patterns'!$AN$3:$AR$55,5,FALSE)),0,VLOOKUP($B313,'2010 State Business Patterns'!$AN$3:$AR$55,5,FALSE))</f>
        <v>0.66838349363946614</v>
      </c>
      <c r="W313" s="28">
        <f t="shared" si="24"/>
        <v>3.3419174681973307</v>
      </c>
    </row>
    <row r="314" spans="1:23">
      <c r="A314" s="1" t="s">
        <v>2684</v>
      </c>
      <c r="B314" s="1" t="s">
        <v>1856</v>
      </c>
      <c r="C314" s="1" t="s">
        <v>1773</v>
      </c>
      <c r="D314" s="1" t="s">
        <v>2685</v>
      </c>
      <c r="E314" s="1" t="s">
        <v>2057</v>
      </c>
      <c r="F314" s="1" t="s">
        <v>2677</v>
      </c>
      <c r="G314" s="47">
        <f t="shared" si="20"/>
        <v>41.051504809183982</v>
      </c>
      <c r="H314" s="28">
        <f>IF(ISERROR(GETPIVOTDATA("Sum of emp",'2010 County Business Patterns'!$J$2,"FIPS State and County Code",$A314,"fipstate",$B314,"fipscty",$C314,"naics","337124")),0,GETPIVOTDATA("Sum of emp",'2010 County Business Patterns'!$J$2,"FIPS State and County Code",$A314,"fipstate",$B314,"fipscty",$C314,"naics","337124"))</f>
        <v>0</v>
      </c>
      <c r="I314" s="28">
        <f>IF(ISERROR(GETPIVOTDATA("Sum of Midpoint",'2010 County Business Patterns'!$J$2,"FIPS State and County Code",$A314,"fipstate",$B314,"fipscty",$C314,"naics","337124")),0,GETPIVOTDATA("Sum of Midpoint",'2010 County Business Patterns'!$J$2,"FIPS State and County Code",$A314,"fipstate",$B314,"fipscty",$C314,"naics","337124"))</f>
        <v>0</v>
      </c>
      <c r="J314">
        <f>IF(ISERROR(VLOOKUP($B314,'2010 State Business Patterns'!$AN$3:$AR$55,2,FALSE)),0,VLOOKUP($B314,'2010 State Business Patterns'!$AN$3:$AR$55,2,FALSE))</f>
        <v>0</v>
      </c>
      <c r="K314" s="28">
        <f t="shared" si="21"/>
        <v>0</v>
      </c>
      <c r="L314" s="28">
        <f>IF(ISERROR(GETPIVOTDATA("Sum of emp",'2010 County Business Patterns'!$J$2,"FIPS State and County Code",$A314,"fipstate",$B314,"fipscty",$C314,"naics","337127")),0,GETPIVOTDATA("Sum of emp",'2010 County Business Patterns'!$J$2,"FIPS State and County Code",$A314,"fipstate",$B314,"fipscty",$C314,"naics","337127"))</f>
        <v>42</v>
      </c>
      <c r="M314" s="28">
        <f>IF(ISERROR(GETPIVOTDATA("Sum of Midpoint",'2010 County Business Patterns'!$J$2,"FIPS State and County Code",$A314,"fipstate",$B314,"fipscty",$C314,"naics","337127")),0,GETPIVOTDATA("Sum of Midpoint",'2010 County Business Patterns'!$J$2,"FIPS State and County Code",$A314,"fipstate",$B314,"fipscty",$C314,"naics","337127"))</f>
        <v>0</v>
      </c>
      <c r="N314">
        <f>IF(ISERROR(VLOOKUP($B314,'2010 State Business Patterns'!$AN$3:$AR$55,3,FALSE)),0,VLOOKUP($B314,'2010 State Business Patterns'!$AN$3:$AR$55,3,FALSE))</f>
        <v>0.26990990990990987</v>
      </c>
      <c r="O314" s="28">
        <f t="shared" si="22"/>
        <v>21</v>
      </c>
      <c r="P314" s="28">
        <f>IF(ISERROR(GETPIVOTDATA("Sum of emp",'2010 County Business Patterns'!$J$2,"FIPS State and County Code",$A314,"fipstate",$B314,"fipscty",$C314,"naics","337214")),0,GETPIVOTDATA("Sum of emp",'2010 County Business Patterns'!$J$2,"FIPS State and County Code",$A314,"fipstate",$B314,"fipscty",$C314,"naics","337214"))</f>
        <v>0</v>
      </c>
      <c r="Q314" s="28">
        <f>IF(ISERROR(GETPIVOTDATA("Sum of Midpoint",'2010 County Business Patterns'!$J$2,"FIPS State and County Code",$A314,"fipstate",$B314,"fipscty",$C314,"naics","337214")),0,GETPIVOTDATA("Sum of Midpoint",'2010 County Business Patterns'!$J$2,"FIPS State and County Code",$A314,"fipstate",$B314,"fipscty",$C314,"naics","337214"))</f>
        <v>0</v>
      </c>
      <c r="R314">
        <f>IF(ISERROR(VLOOKUP($B314,'2010 State Business Patterns'!$AN$3:$AR$55,4,FALSE)),0,VLOOKUP($B314,'2010 State Business Patterns'!$AN$3:$AR$55,4,FALSE))</f>
        <v>0.88080808080808082</v>
      </c>
      <c r="S314" s="28">
        <f t="shared" si="23"/>
        <v>0</v>
      </c>
      <c r="T314" s="28">
        <f>IF(ISERROR(GETPIVOTDATA("Sum of emp",'2010 County Business Patterns'!$J$2,"FIPS State and County Code",$A314,"fipstate",$B314,"fipscty",$C314,"naics","337215")),0,GETPIVOTDATA("Sum of emp",'2010 County Business Patterns'!$J$2,"FIPS State and County Code",$A314,"fipstate",$B314,"fipscty",$C314,"naics","337215"))</f>
        <v>0</v>
      </c>
      <c r="U314" s="28">
        <f>IF(ISERROR(GETPIVOTDATA("Sum of Midpoint",'2010 County Business Patterns'!$J$2,"FIPS State and County Code",$A314,"fipstate",$B314,"fipscty",$C314,"naics","337215")),0,GETPIVOTDATA("Sum of Midpoint",'2010 County Business Patterns'!$J$2,"FIPS State and County Code",$A314,"fipstate",$B314,"fipscty",$C314,"naics","337215"))</f>
        <v>60</v>
      </c>
      <c r="V314">
        <f>IF(ISERROR(VLOOKUP($B314,'2010 State Business Patterns'!$AN$3:$AR$55,5,FALSE)),0,VLOOKUP($B314,'2010 State Business Patterns'!$AN$3:$AR$55,5,FALSE))</f>
        <v>0.66838349363946614</v>
      </c>
      <c r="W314" s="28">
        <f t="shared" si="24"/>
        <v>20.051504809183985</v>
      </c>
    </row>
    <row r="315" spans="1:23">
      <c r="A315" s="1" t="s">
        <v>2686</v>
      </c>
      <c r="B315" s="1" t="s">
        <v>1856</v>
      </c>
      <c r="C315" s="1" t="s">
        <v>1840</v>
      </c>
      <c r="D315" s="1" t="s">
        <v>2687</v>
      </c>
      <c r="E315" s="1" t="s">
        <v>2057</v>
      </c>
      <c r="F315" s="1" t="s">
        <v>2677</v>
      </c>
      <c r="G315" s="47">
        <f t="shared" si="20"/>
        <v>3.3419174681973307</v>
      </c>
      <c r="H315" s="28">
        <f>IF(ISERROR(GETPIVOTDATA("Sum of emp",'2010 County Business Patterns'!$J$2,"FIPS State and County Code",$A315,"fipstate",$B315,"fipscty",$C315,"naics","337124")),0,GETPIVOTDATA("Sum of emp",'2010 County Business Patterns'!$J$2,"FIPS State and County Code",$A315,"fipstate",$B315,"fipscty",$C315,"naics","337124"))</f>
        <v>0</v>
      </c>
      <c r="I315" s="28">
        <f>IF(ISERROR(GETPIVOTDATA("Sum of Midpoint",'2010 County Business Patterns'!$J$2,"FIPS State and County Code",$A315,"fipstate",$B315,"fipscty",$C315,"naics","337124")),0,GETPIVOTDATA("Sum of Midpoint",'2010 County Business Patterns'!$J$2,"FIPS State and County Code",$A315,"fipstate",$B315,"fipscty",$C315,"naics","337124"))</f>
        <v>0</v>
      </c>
      <c r="J315">
        <f>IF(ISERROR(VLOOKUP($B315,'2010 State Business Patterns'!$AN$3:$AR$55,2,FALSE)),0,VLOOKUP($B315,'2010 State Business Patterns'!$AN$3:$AR$55,2,FALSE))</f>
        <v>0</v>
      </c>
      <c r="K315" s="28">
        <f t="shared" si="21"/>
        <v>0</v>
      </c>
      <c r="L315" s="28">
        <f>IF(ISERROR(GETPIVOTDATA("Sum of emp",'2010 County Business Patterns'!$J$2,"FIPS State and County Code",$A315,"fipstate",$B315,"fipscty",$C315,"naics","337127")),0,GETPIVOTDATA("Sum of emp",'2010 County Business Patterns'!$J$2,"FIPS State and County Code",$A315,"fipstate",$B315,"fipscty",$C315,"naics","337127"))</f>
        <v>0</v>
      </c>
      <c r="M315" s="28">
        <f>IF(ISERROR(GETPIVOTDATA("Sum of Midpoint",'2010 County Business Patterns'!$J$2,"FIPS State and County Code",$A315,"fipstate",$B315,"fipscty",$C315,"naics","337127")),0,GETPIVOTDATA("Sum of Midpoint",'2010 County Business Patterns'!$J$2,"FIPS State and County Code",$A315,"fipstate",$B315,"fipscty",$C315,"naics","337127"))</f>
        <v>0</v>
      </c>
      <c r="N315">
        <f>IF(ISERROR(VLOOKUP($B315,'2010 State Business Patterns'!$AN$3:$AR$55,3,FALSE)),0,VLOOKUP($B315,'2010 State Business Patterns'!$AN$3:$AR$55,3,FALSE))</f>
        <v>0.26990990990990987</v>
      </c>
      <c r="O315" s="28">
        <f t="shared" si="22"/>
        <v>0</v>
      </c>
      <c r="P315" s="28">
        <f>IF(ISERROR(GETPIVOTDATA("Sum of emp",'2010 County Business Patterns'!$J$2,"FIPS State and County Code",$A315,"fipstate",$B315,"fipscty",$C315,"naics","337214")),0,GETPIVOTDATA("Sum of emp",'2010 County Business Patterns'!$J$2,"FIPS State and County Code",$A315,"fipstate",$B315,"fipscty",$C315,"naics","337214"))</f>
        <v>0</v>
      </c>
      <c r="Q315" s="28">
        <f>IF(ISERROR(GETPIVOTDATA("Sum of Midpoint",'2010 County Business Patterns'!$J$2,"FIPS State and County Code",$A315,"fipstate",$B315,"fipscty",$C315,"naics","337214")),0,GETPIVOTDATA("Sum of Midpoint",'2010 County Business Patterns'!$J$2,"FIPS State and County Code",$A315,"fipstate",$B315,"fipscty",$C315,"naics","337214"))</f>
        <v>0</v>
      </c>
      <c r="R315">
        <f>IF(ISERROR(VLOOKUP($B315,'2010 State Business Patterns'!$AN$3:$AR$55,4,FALSE)),0,VLOOKUP($B315,'2010 State Business Patterns'!$AN$3:$AR$55,4,FALSE))</f>
        <v>0.88080808080808082</v>
      </c>
      <c r="S315" s="28">
        <f t="shared" si="23"/>
        <v>0</v>
      </c>
      <c r="T315" s="28">
        <f>IF(ISERROR(GETPIVOTDATA("Sum of emp",'2010 County Business Patterns'!$J$2,"FIPS State and County Code",$A315,"fipstate",$B315,"fipscty",$C315,"naics","337215")),0,GETPIVOTDATA("Sum of emp",'2010 County Business Patterns'!$J$2,"FIPS State and County Code",$A315,"fipstate",$B315,"fipscty",$C315,"naics","337215"))</f>
        <v>0</v>
      </c>
      <c r="U315" s="28">
        <f>IF(ISERROR(GETPIVOTDATA("Sum of Midpoint",'2010 County Business Patterns'!$J$2,"FIPS State and County Code",$A315,"fipstate",$B315,"fipscty",$C315,"naics","337215")),0,GETPIVOTDATA("Sum of Midpoint",'2010 County Business Patterns'!$J$2,"FIPS State and County Code",$A315,"fipstate",$B315,"fipscty",$C315,"naics","337215"))</f>
        <v>10</v>
      </c>
      <c r="V315">
        <f>IF(ISERROR(VLOOKUP($B315,'2010 State Business Patterns'!$AN$3:$AR$55,5,FALSE)),0,VLOOKUP($B315,'2010 State Business Patterns'!$AN$3:$AR$55,5,FALSE))</f>
        <v>0.66838349363946614</v>
      </c>
      <c r="W315" s="28">
        <f t="shared" si="24"/>
        <v>3.3419174681973307</v>
      </c>
    </row>
    <row r="316" spans="1:23" hidden="1">
      <c r="A316" s="1" t="s">
        <v>2688</v>
      </c>
      <c r="B316" s="1" t="s">
        <v>1856</v>
      </c>
      <c r="C316" s="1" t="s">
        <v>1818</v>
      </c>
      <c r="D316" s="1" t="s">
        <v>2689</v>
      </c>
      <c r="E316" s="1" t="s">
        <v>2057</v>
      </c>
      <c r="F316" s="1" t="s">
        <v>2677</v>
      </c>
      <c r="G316" s="47">
        <f t="shared" si="20"/>
        <v>0</v>
      </c>
      <c r="H316" s="28">
        <f>IF(ISERROR(GETPIVOTDATA("Sum of emp",'2010 County Business Patterns'!$J$2,"FIPS State and County Code",$A316,"fipstate",$B316,"fipscty",$C316,"naics","337124")),0,GETPIVOTDATA("Sum of emp",'2010 County Business Patterns'!$J$2,"FIPS State and County Code",$A316,"fipstate",$B316,"fipscty",$C316,"naics","337124"))</f>
        <v>0</v>
      </c>
      <c r="I316" s="28">
        <f>IF(ISERROR(GETPIVOTDATA("Sum of Midpoint",'2010 County Business Patterns'!$J$2,"FIPS State and County Code",$A316,"fipstate",$B316,"fipscty",$C316,"naics","337124")),0,GETPIVOTDATA("Sum of Midpoint",'2010 County Business Patterns'!$J$2,"FIPS State and County Code",$A316,"fipstate",$B316,"fipscty",$C316,"naics","337124"))</f>
        <v>0</v>
      </c>
      <c r="J316">
        <f>IF(ISERROR(VLOOKUP($B316,'2010 State Business Patterns'!$AN$3:$AR$55,2,FALSE)),0,VLOOKUP($B316,'2010 State Business Patterns'!$AN$3:$AR$55,2,FALSE))</f>
        <v>0</v>
      </c>
      <c r="K316" s="28">
        <f t="shared" si="21"/>
        <v>0</v>
      </c>
      <c r="L316" s="28">
        <f>IF(ISERROR(GETPIVOTDATA("Sum of emp",'2010 County Business Patterns'!$J$2,"FIPS State and County Code",$A316,"fipstate",$B316,"fipscty",$C316,"naics","337127")),0,GETPIVOTDATA("Sum of emp",'2010 County Business Patterns'!$J$2,"FIPS State and County Code",$A316,"fipstate",$B316,"fipscty",$C316,"naics","337127"))</f>
        <v>0</v>
      </c>
      <c r="M316" s="28">
        <f>IF(ISERROR(GETPIVOTDATA("Sum of Midpoint",'2010 County Business Patterns'!$J$2,"FIPS State and County Code",$A316,"fipstate",$B316,"fipscty",$C316,"naics","337127")),0,GETPIVOTDATA("Sum of Midpoint",'2010 County Business Patterns'!$J$2,"FIPS State and County Code",$A316,"fipstate",$B316,"fipscty",$C316,"naics","337127"))</f>
        <v>0</v>
      </c>
      <c r="N316">
        <f>IF(ISERROR(VLOOKUP($B316,'2010 State Business Patterns'!$AN$3:$AR$55,3,FALSE)),0,VLOOKUP($B316,'2010 State Business Patterns'!$AN$3:$AR$55,3,FALSE))</f>
        <v>0.26990990990990987</v>
      </c>
      <c r="O316" s="28">
        <f t="shared" si="22"/>
        <v>0</v>
      </c>
      <c r="P316" s="28">
        <f>IF(ISERROR(GETPIVOTDATA("Sum of emp",'2010 County Business Patterns'!$J$2,"FIPS State and County Code",$A316,"fipstate",$B316,"fipscty",$C316,"naics","337214")),0,GETPIVOTDATA("Sum of emp",'2010 County Business Patterns'!$J$2,"FIPS State and County Code",$A316,"fipstate",$B316,"fipscty",$C316,"naics","337214"))</f>
        <v>0</v>
      </c>
      <c r="Q316" s="28">
        <f>IF(ISERROR(GETPIVOTDATA("Sum of Midpoint",'2010 County Business Patterns'!$J$2,"FIPS State and County Code",$A316,"fipstate",$B316,"fipscty",$C316,"naics","337214")),0,GETPIVOTDATA("Sum of Midpoint",'2010 County Business Patterns'!$J$2,"FIPS State and County Code",$A316,"fipstate",$B316,"fipscty",$C316,"naics","337214"))</f>
        <v>0</v>
      </c>
      <c r="R316">
        <f>IF(ISERROR(VLOOKUP($B316,'2010 State Business Patterns'!$AN$3:$AR$55,4,FALSE)),0,VLOOKUP($B316,'2010 State Business Patterns'!$AN$3:$AR$55,4,FALSE))</f>
        <v>0.88080808080808082</v>
      </c>
      <c r="S316" s="28">
        <f t="shared" si="23"/>
        <v>0</v>
      </c>
      <c r="T316" s="28">
        <f>IF(ISERROR(GETPIVOTDATA("Sum of emp",'2010 County Business Patterns'!$J$2,"FIPS State and County Code",$A316,"fipstate",$B316,"fipscty",$C316,"naics","337215")),0,GETPIVOTDATA("Sum of emp",'2010 County Business Patterns'!$J$2,"FIPS State and County Code",$A316,"fipstate",$B316,"fipscty",$C316,"naics","337215"))</f>
        <v>0</v>
      </c>
      <c r="U316" s="28">
        <f>IF(ISERROR(GETPIVOTDATA("Sum of Midpoint",'2010 County Business Patterns'!$J$2,"FIPS State and County Code",$A316,"fipstate",$B316,"fipscty",$C316,"naics","337215")),0,GETPIVOTDATA("Sum of Midpoint",'2010 County Business Patterns'!$J$2,"FIPS State and County Code",$A316,"fipstate",$B316,"fipscty",$C316,"naics","337215"))</f>
        <v>0</v>
      </c>
      <c r="V316">
        <f>IF(ISERROR(VLOOKUP($B316,'2010 State Business Patterns'!$AN$3:$AR$55,5,FALSE)),0,VLOOKUP($B316,'2010 State Business Patterns'!$AN$3:$AR$55,5,FALSE))</f>
        <v>0.66838349363946614</v>
      </c>
      <c r="W316" s="28">
        <f t="shared" si="24"/>
        <v>0</v>
      </c>
    </row>
    <row r="317" spans="1:23">
      <c r="A317" s="1" t="s">
        <v>2690</v>
      </c>
      <c r="B317" s="1" t="s">
        <v>1856</v>
      </c>
      <c r="C317" s="1" t="s">
        <v>1774</v>
      </c>
      <c r="D317" s="1" t="s">
        <v>2691</v>
      </c>
      <c r="E317" s="1" t="s">
        <v>2057</v>
      </c>
      <c r="F317" s="1" t="s">
        <v>2677</v>
      </c>
      <c r="G317" s="47">
        <f t="shared" si="20"/>
        <v>3.3419174681973307</v>
      </c>
      <c r="H317" s="28">
        <f>IF(ISERROR(GETPIVOTDATA("Sum of emp",'2010 County Business Patterns'!$J$2,"FIPS State and County Code",$A317,"fipstate",$B317,"fipscty",$C317,"naics","337124")),0,GETPIVOTDATA("Sum of emp",'2010 County Business Patterns'!$J$2,"FIPS State and County Code",$A317,"fipstate",$B317,"fipscty",$C317,"naics","337124"))</f>
        <v>0</v>
      </c>
      <c r="I317" s="28">
        <f>IF(ISERROR(GETPIVOTDATA("Sum of Midpoint",'2010 County Business Patterns'!$J$2,"FIPS State and County Code",$A317,"fipstate",$B317,"fipscty",$C317,"naics","337124")),0,GETPIVOTDATA("Sum of Midpoint",'2010 County Business Patterns'!$J$2,"FIPS State and County Code",$A317,"fipstate",$B317,"fipscty",$C317,"naics","337124"))</f>
        <v>0</v>
      </c>
      <c r="J317">
        <f>IF(ISERROR(VLOOKUP($B317,'2010 State Business Patterns'!$AN$3:$AR$55,2,FALSE)),0,VLOOKUP($B317,'2010 State Business Patterns'!$AN$3:$AR$55,2,FALSE))</f>
        <v>0</v>
      </c>
      <c r="K317" s="28">
        <f t="shared" si="21"/>
        <v>0</v>
      </c>
      <c r="L317" s="28">
        <f>IF(ISERROR(GETPIVOTDATA("Sum of emp",'2010 County Business Patterns'!$J$2,"FIPS State and County Code",$A317,"fipstate",$B317,"fipscty",$C317,"naics","337127")),0,GETPIVOTDATA("Sum of emp",'2010 County Business Patterns'!$J$2,"FIPS State and County Code",$A317,"fipstate",$B317,"fipscty",$C317,"naics","337127"))</f>
        <v>0</v>
      </c>
      <c r="M317" s="28">
        <f>IF(ISERROR(GETPIVOTDATA("Sum of Midpoint",'2010 County Business Patterns'!$J$2,"FIPS State and County Code",$A317,"fipstate",$B317,"fipscty",$C317,"naics","337127")),0,GETPIVOTDATA("Sum of Midpoint",'2010 County Business Patterns'!$J$2,"FIPS State and County Code",$A317,"fipstate",$B317,"fipscty",$C317,"naics","337127"))</f>
        <v>0</v>
      </c>
      <c r="N317">
        <f>IF(ISERROR(VLOOKUP($B317,'2010 State Business Patterns'!$AN$3:$AR$55,3,FALSE)),0,VLOOKUP($B317,'2010 State Business Patterns'!$AN$3:$AR$55,3,FALSE))</f>
        <v>0.26990990990990987</v>
      </c>
      <c r="O317" s="28">
        <f t="shared" si="22"/>
        <v>0</v>
      </c>
      <c r="P317" s="28">
        <f>IF(ISERROR(GETPIVOTDATA("Sum of emp",'2010 County Business Patterns'!$J$2,"FIPS State and County Code",$A317,"fipstate",$B317,"fipscty",$C317,"naics","337214")),0,GETPIVOTDATA("Sum of emp",'2010 County Business Patterns'!$J$2,"FIPS State and County Code",$A317,"fipstate",$B317,"fipscty",$C317,"naics","337214"))</f>
        <v>0</v>
      </c>
      <c r="Q317" s="28">
        <f>IF(ISERROR(GETPIVOTDATA("Sum of Midpoint",'2010 County Business Patterns'!$J$2,"FIPS State and County Code",$A317,"fipstate",$B317,"fipscty",$C317,"naics","337214")),0,GETPIVOTDATA("Sum of Midpoint",'2010 County Business Patterns'!$J$2,"FIPS State and County Code",$A317,"fipstate",$B317,"fipscty",$C317,"naics","337214"))</f>
        <v>0</v>
      </c>
      <c r="R317">
        <f>IF(ISERROR(VLOOKUP($B317,'2010 State Business Patterns'!$AN$3:$AR$55,4,FALSE)),0,VLOOKUP($B317,'2010 State Business Patterns'!$AN$3:$AR$55,4,FALSE))</f>
        <v>0.88080808080808082</v>
      </c>
      <c r="S317" s="28">
        <f t="shared" si="23"/>
        <v>0</v>
      </c>
      <c r="T317" s="28">
        <f>IF(ISERROR(GETPIVOTDATA("Sum of emp",'2010 County Business Patterns'!$J$2,"FIPS State and County Code",$A317,"fipstate",$B317,"fipscty",$C317,"naics","337215")),0,GETPIVOTDATA("Sum of emp",'2010 County Business Patterns'!$J$2,"FIPS State and County Code",$A317,"fipstate",$B317,"fipscty",$C317,"naics","337215"))</f>
        <v>0</v>
      </c>
      <c r="U317" s="28">
        <f>IF(ISERROR(GETPIVOTDATA("Sum of Midpoint",'2010 County Business Patterns'!$J$2,"FIPS State and County Code",$A317,"fipstate",$B317,"fipscty",$C317,"naics","337215")),0,GETPIVOTDATA("Sum of Midpoint",'2010 County Business Patterns'!$J$2,"FIPS State and County Code",$A317,"fipstate",$B317,"fipscty",$C317,"naics","337215"))</f>
        <v>10</v>
      </c>
      <c r="V317">
        <f>IF(ISERROR(VLOOKUP($B317,'2010 State Business Patterns'!$AN$3:$AR$55,5,FALSE)),0,VLOOKUP($B317,'2010 State Business Patterns'!$AN$3:$AR$55,5,FALSE))</f>
        <v>0.66838349363946614</v>
      </c>
      <c r="W317" s="28">
        <f t="shared" si="24"/>
        <v>3.3419174681973307</v>
      </c>
    </row>
    <row r="318" spans="1:23">
      <c r="A318" s="1" t="s">
        <v>2692</v>
      </c>
      <c r="B318" s="1" t="s">
        <v>1858</v>
      </c>
      <c r="C318" s="1" t="s">
        <v>1770</v>
      </c>
      <c r="D318" s="1" t="s">
        <v>2693</v>
      </c>
      <c r="E318" s="1" t="s">
        <v>2057</v>
      </c>
      <c r="F318" s="1" t="s">
        <v>2694</v>
      </c>
      <c r="G318" s="47">
        <f t="shared" si="20"/>
        <v>154.14141414141415</v>
      </c>
      <c r="H318" s="28">
        <f>IF(ISERROR(GETPIVOTDATA("Sum of emp",'2010 County Business Patterns'!$J$2,"FIPS State and County Code",$A318,"fipstate",$B318,"fipscty",$C318,"naics","337124")),0,GETPIVOTDATA("Sum of emp",'2010 County Business Patterns'!$J$2,"FIPS State and County Code",$A318,"fipstate",$B318,"fipscty",$C318,"naics","337124"))</f>
        <v>0</v>
      </c>
      <c r="I318" s="28">
        <f>IF(ISERROR(GETPIVOTDATA("Sum of Midpoint",'2010 County Business Patterns'!$J$2,"FIPS State and County Code",$A318,"fipstate",$B318,"fipscty",$C318,"naics","337124")),0,GETPIVOTDATA("Sum of Midpoint",'2010 County Business Patterns'!$J$2,"FIPS State and County Code",$A318,"fipstate",$B318,"fipscty",$C318,"naics","337124"))</f>
        <v>0</v>
      </c>
      <c r="J318">
        <f>IF(ISERROR(VLOOKUP($B318,'2010 State Business Patterns'!$AN$3:$AR$55,2,FALSE)),0,VLOOKUP($B318,'2010 State Business Patterns'!$AN$3:$AR$55,2,FALSE))</f>
        <v>0</v>
      </c>
      <c r="K318" s="28">
        <f t="shared" si="21"/>
        <v>0</v>
      </c>
      <c r="L318" s="28">
        <f>IF(ISERROR(GETPIVOTDATA("Sum of emp",'2010 County Business Patterns'!$J$2,"FIPS State and County Code",$A318,"fipstate",$B318,"fipscty",$C318,"naics","337127")),0,GETPIVOTDATA("Sum of emp",'2010 County Business Patterns'!$J$2,"FIPS State and County Code",$A318,"fipstate",$B318,"fipscty",$C318,"naics","337127"))</f>
        <v>0</v>
      </c>
      <c r="M318" s="28">
        <f>IF(ISERROR(GETPIVOTDATA("Sum of Midpoint",'2010 County Business Patterns'!$J$2,"FIPS State and County Code",$A318,"fipstate",$B318,"fipscty",$C318,"naics","337127")),0,GETPIVOTDATA("Sum of Midpoint",'2010 County Business Patterns'!$J$2,"FIPS State and County Code",$A318,"fipstate",$B318,"fipscty",$C318,"naics","337127"))</f>
        <v>0</v>
      </c>
      <c r="N318">
        <f>IF(ISERROR(VLOOKUP($B318,'2010 State Business Patterns'!$AN$3:$AR$55,3,FALSE)),0,VLOOKUP($B318,'2010 State Business Patterns'!$AN$3:$AR$55,3,FALSE))</f>
        <v>0.96990990990990988</v>
      </c>
      <c r="O318" s="28">
        <f t="shared" si="22"/>
        <v>0</v>
      </c>
      <c r="P318" s="28">
        <f>IF(ISERROR(GETPIVOTDATA("Sum of emp",'2010 County Business Patterns'!$J$2,"FIPS State and County Code",$A318,"fipstate",$B318,"fipscty",$C318,"naics","337214")),0,GETPIVOTDATA("Sum of emp",'2010 County Business Patterns'!$J$2,"FIPS State and County Code",$A318,"fipstate",$B318,"fipscty",$C318,"naics","337214"))</f>
        <v>0</v>
      </c>
      <c r="Q318" s="28">
        <f>IF(ISERROR(GETPIVOTDATA("Sum of Midpoint",'2010 County Business Patterns'!$J$2,"FIPS State and County Code",$A318,"fipstate",$B318,"fipscty",$C318,"naics","337214")),0,GETPIVOTDATA("Sum of Midpoint",'2010 County Business Patterns'!$J$2,"FIPS State and County Code",$A318,"fipstate",$B318,"fipscty",$C318,"naics","337214"))</f>
        <v>175</v>
      </c>
      <c r="R318">
        <f>IF(ISERROR(VLOOKUP($B318,'2010 State Business Patterns'!$AN$3:$AR$55,4,FALSE)),0,VLOOKUP($B318,'2010 State Business Patterns'!$AN$3:$AR$55,4,FALSE))</f>
        <v>0.88080808080808082</v>
      </c>
      <c r="S318" s="28">
        <f t="shared" si="23"/>
        <v>154.14141414141415</v>
      </c>
      <c r="T318" s="28">
        <f>IF(ISERROR(GETPIVOTDATA("Sum of emp",'2010 County Business Patterns'!$J$2,"FIPS State and County Code",$A318,"fipstate",$B318,"fipscty",$C318,"naics","337215")),0,GETPIVOTDATA("Sum of emp",'2010 County Business Patterns'!$J$2,"FIPS State and County Code",$A318,"fipstate",$B318,"fipscty",$C318,"naics","337215"))</f>
        <v>0</v>
      </c>
      <c r="U318" s="28">
        <f>IF(ISERROR(GETPIVOTDATA("Sum of Midpoint",'2010 County Business Patterns'!$J$2,"FIPS State and County Code",$A318,"fipstate",$B318,"fipscty",$C318,"naics","337215")),0,GETPIVOTDATA("Sum of Midpoint",'2010 County Business Patterns'!$J$2,"FIPS State and County Code",$A318,"fipstate",$B318,"fipscty",$C318,"naics","337215"))</f>
        <v>0</v>
      </c>
      <c r="V318">
        <f>IF(ISERROR(VLOOKUP($B318,'2010 State Business Patterns'!$AN$3:$AR$55,5,FALSE)),0,VLOOKUP($B318,'2010 State Business Patterns'!$AN$3:$AR$55,5,FALSE))</f>
        <v>0.8653924914675768</v>
      </c>
      <c r="W318" s="28">
        <f t="shared" si="24"/>
        <v>0</v>
      </c>
    </row>
    <row r="319" spans="1:23">
      <c r="A319" s="1" t="s">
        <v>2695</v>
      </c>
      <c r="B319" s="1" t="s">
        <v>1858</v>
      </c>
      <c r="C319" s="1" t="s">
        <v>1772</v>
      </c>
      <c r="D319" s="1" t="s">
        <v>2696</v>
      </c>
      <c r="E319" s="1" t="s">
        <v>2057</v>
      </c>
      <c r="F319" s="1" t="s">
        <v>2694</v>
      </c>
      <c r="G319" s="47">
        <f t="shared" si="20"/>
        <v>167.11064169972019</v>
      </c>
      <c r="H319" s="28">
        <f>IF(ISERROR(GETPIVOTDATA("Sum of emp",'2010 County Business Patterns'!$J$2,"FIPS State and County Code",$A319,"fipstate",$B319,"fipscty",$C319,"naics","337124")),0,GETPIVOTDATA("Sum of emp",'2010 County Business Patterns'!$J$2,"FIPS State and County Code",$A319,"fipstate",$B319,"fipscty",$C319,"naics","337124"))</f>
        <v>0</v>
      </c>
      <c r="I319" s="28">
        <f>IF(ISERROR(GETPIVOTDATA("Sum of Midpoint",'2010 County Business Patterns'!$J$2,"FIPS State and County Code",$A319,"fipstate",$B319,"fipscty",$C319,"naics","337124")),0,GETPIVOTDATA("Sum of Midpoint",'2010 County Business Patterns'!$J$2,"FIPS State and County Code",$A319,"fipstate",$B319,"fipscty",$C319,"naics","337124"))</f>
        <v>0</v>
      </c>
      <c r="J319">
        <f>IF(ISERROR(VLOOKUP($B319,'2010 State Business Patterns'!$AN$3:$AR$55,2,FALSE)),0,VLOOKUP($B319,'2010 State Business Patterns'!$AN$3:$AR$55,2,FALSE))</f>
        <v>0</v>
      </c>
      <c r="K319" s="28">
        <f t="shared" si="21"/>
        <v>0</v>
      </c>
      <c r="L319" s="28">
        <f>IF(ISERROR(GETPIVOTDATA("Sum of emp",'2010 County Business Patterns'!$J$2,"FIPS State and County Code",$A319,"fipstate",$B319,"fipscty",$C319,"naics","337127")),0,GETPIVOTDATA("Sum of emp",'2010 County Business Patterns'!$J$2,"FIPS State and County Code",$A319,"fipstate",$B319,"fipscty",$C319,"naics","337127"))</f>
        <v>0</v>
      </c>
      <c r="M319" s="28">
        <f>IF(ISERROR(GETPIVOTDATA("Sum of Midpoint",'2010 County Business Patterns'!$J$2,"FIPS State and County Code",$A319,"fipstate",$B319,"fipscty",$C319,"naics","337127")),0,GETPIVOTDATA("Sum of Midpoint",'2010 County Business Patterns'!$J$2,"FIPS State and County Code",$A319,"fipstate",$B319,"fipscty",$C319,"naics","337127"))</f>
        <v>10</v>
      </c>
      <c r="N319">
        <f>IF(ISERROR(VLOOKUP($B319,'2010 State Business Patterns'!$AN$3:$AR$55,3,FALSE)),0,VLOOKUP($B319,'2010 State Business Patterns'!$AN$3:$AR$55,3,FALSE))</f>
        <v>0.96990990990990988</v>
      </c>
      <c r="O319" s="28">
        <f t="shared" si="22"/>
        <v>4.8495495495495495</v>
      </c>
      <c r="P319" s="28">
        <f>IF(ISERROR(GETPIVOTDATA("Sum of emp",'2010 County Business Patterns'!$J$2,"FIPS State and County Code",$A319,"fipstate",$B319,"fipscty",$C319,"naics","337214")),0,GETPIVOTDATA("Sum of emp",'2010 County Business Patterns'!$J$2,"FIPS State and County Code",$A319,"fipstate",$B319,"fipscty",$C319,"naics","337214"))</f>
        <v>0</v>
      </c>
      <c r="Q319" s="28">
        <f>IF(ISERROR(GETPIVOTDATA("Sum of Midpoint",'2010 County Business Patterns'!$J$2,"FIPS State and County Code",$A319,"fipstate",$B319,"fipscty",$C319,"naics","337214")),0,GETPIVOTDATA("Sum of Midpoint",'2010 County Business Patterns'!$J$2,"FIPS State and County Code",$A319,"fipstate",$B319,"fipscty",$C319,"naics","337214"))</f>
        <v>0</v>
      </c>
      <c r="R319">
        <f>IF(ISERROR(VLOOKUP($B319,'2010 State Business Patterns'!$AN$3:$AR$55,4,FALSE)),0,VLOOKUP($B319,'2010 State Business Patterns'!$AN$3:$AR$55,4,FALSE))</f>
        <v>0.88080808080808082</v>
      </c>
      <c r="S319" s="28">
        <f t="shared" si="23"/>
        <v>0</v>
      </c>
      <c r="T319" s="28">
        <f>IF(ISERROR(GETPIVOTDATA("Sum of emp",'2010 County Business Patterns'!$J$2,"FIPS State and County Code",$A319,"fipstate",$B319,"fipscty",$C319,"naics","337215")),0,GETPIVOTDATA("Sum of emp",'2010 County Business Patterns'!$J$2,"FIPS State and County Code",$A319,"fipstate",$B319,"fipscty",$C319,"naics","337215"))</f>
        <v>0</v>
      </c>
      <c r="U319" s="28">
        <f>IF(ISERROR(GETPIVOTDATA("Sum of Midpoint",'2010 County Business Patterns'!$J$2,"FIPS State and County Code",$A319,"fipstate",$B319,"fipscty",$C319,"naics","337215")),0,GETPIVOTDATA("Sum of Midpoint",'2010 County Business Patterns'!$J$2,"FIPS State and County Code",$A319,"fipstate",$B319,"fipscty",$C319,"naics","337215"))</f>
        <v>375</v>
      </c>
      <c r="V319">
        <f>IF(ISERROR(VLOOKUP($B319,'2010 State Business Patterns'!$AN$3:$AR$55,5,FALSE)),0,VLOOKUP($B319,'2010 State Business Patterns'!$AN$3:$AR$55,5,FALSE))</f>
        <v>0.8653924914675768</v>
      </c>
      <c r="W319" s="28">
        <f t="shared" si="24"/>
        <v>162.26109215017064</v>
      </c>
    </row>
    <row r="320" spans="1:23" hidden="1">
      <c r="A320" s="1" t="s">
        <v>2697</v>
      </c>
      <c r="B320" s="1" t="s">
        <v>1858</v>
      </c>
      <c r="C320" s="1" t="s">
        <v>1816</v>
      </c>
      <c r="D320" s="1" t="s">
        <v>2698</v>
      </c>
      <c r="E320" s="1" t="s">
        <v>2057</v>
      </c>
      <c r="F320" s="1" t="s">
        <v>2694</v>
      </c>
      <c r="G320" s="47">
        <f t="shared" si="20"/>
        <v>0</v>
      </c>
      <c r="H320" s="28">
        <f>IF(ISERROR(GETPIVOTDATA("Sum of emp",'2010 County Business Patterns'!$J$2,"FIPS State and County Code",$A320,"fipstate",$B320,"fipscty",$C320,"naics","337124")),0,GETPIVOTDATA("Sum of emp",'2010 County Business Patterns'!$J$2,"FIPS State and County Code",$A320,"fipstate",$B320,"fipscty",$C320,"naics","337124"))</f>
        <v>0</v>
      </c>
      <c r="I320" s="28">
        <f>IF(ISERROR(GETPIVOTDATA("Sum of Midpoint",'2010 County Business Patterns'!$J$2,"FIPS State and County Code",$A320,"fipstate",$B320,"fipscty",$C320,"naics","337124")),0,GETPIVOTDATA("Sum of Midpoint",'2010 County Business Patterns'!$J$2,"FIPS State and County Code",$A320,"fipstate",$B320,"fipscty",$C320,"naics","337124"))</f>
        <v>0</v>
      </c>
      <c r="J320">
        <f>IF(ISERROR(VLOOKUP($B320,'2010 State Business Patterns'!$AN$3:$AR$55,2,FALSE)),0,VLOOKUP($B320,'2010 State Business Patterns'!$AN$3:$AR$55,2,FALSE))</f>
        <v>0</v>
      </c>
      <c r="K320" s="28">
        <f t="shared" si="21"/>
        <v>0</v>
      </c>
      <c r="L320" s="28">
        <f>IF(ISERROR(GETPIVOTDATA("Sum of emp",'2010 County Business Patterns'!$J$2,"FIPS State and County Code",$A320,"fipstate",$B320,"fipscty",$C320,"naics","337127")),0,GETPIVOTDATA("Sum of emp",'2010 County Business Patterns'!$J$2,"FIPS State and County Code",$A320,"fipstate",$B320,"fipscty",$C320,"naics","337127"))</f>
        <v>0</v>
      </c>
      <c r="M320" s="28">
        <f>IF(ISERROR(GETPIVOTDATA("Sum of Midpoint",'2010 County Business Patterns'!$J$2,"FIPS State and County Code",$A320,"fipstate",$B320,"fipscty",$C320,"naics","337127")),0,GETPIVOTDATA("Sum of Midpoint",'2010 County Business Patterns'!$J$2,"FIPS State and County Code",$A320,"fipstate",$B320,"fipscty",$C320,"naics","337127"))</f>
        <v>0</v>
      </c>
      <c r="N320">
        <f>IF(ISERROR(VLOOKUP($B320,'2010 State Business Patterns'!$AN$3:$AR$55,3,FALSE)),0,VLOOKUP($B320,'2010 State Business Patterns'!$AN$3:$AR$55,3,FALSE))</f>
        <v>0.96990990990990988</v>
      </c>
      <c r="O320" s="28">
        <f t="shared" si="22"/>
        <v>0</v>
      </c>
      <c r="P320" s="28">
        <f>IF(ISERROR(GETPIVOTDATA("Sum of emp",'2010 County Business Patterns'!$J$2,"FIPS State and County Code",$A320,"fipstate",$B320,"fipscty",$C320,"naics","337214")),0,GETPIVOTDATA("Sum of emp",'2010 County Business Patterns'!$J$2,"FIPS State and County Code",$A320,"fipstate",$B320,"fipscty",$C320,"naics","337214"))</f>
        <v>0</v>
      </c>
      <c r="Q320" s="28">
        <f>IF(ISERROR(GETPIVOTDATA("Sum of Midpoint",'2010 County Business Patterns'!$J$2,"FIPS State and County Code",$A320,"fipstate",$B320,"fipscty",$C320,"naics","337214")),0,GETPIVOTDATA("Sum of Midpoint",'2010 County Business Patterns'!$J$2,"FIPS State and County Code",$A320,"fipstate",$B320,"fipscty",$C320,"naics","337214"))</f>
        <v>0</v>
      </c>
      <c r="R320">
        <f>IF(ISERROR(VLOOKUP($B320,'2010 State Business Patterns'!$AN$3:$AR$55,4,FALSE)),0,VLOOKUP($B320,'2010 State Business Patterns'!$AN$3:$AR$55,4,FALSE))</f>
        <v>0.88080808080808082</v>
      </c>
      <c r="S320" s="28">
        <f t="shared" si="23"/>
        <v>0</v>
      </c>
      <c r="T320" s="28">
        <f>IF(ISERROR(GETPIVOTDATA("Sum of emp",'2010 County Business Patterns'!$J$2,"FIPS State and County Code",$A320,"fipstate",$B320,"fipscty",$C320,"naics","337215")),0,GETPIVOTDATA("Sum of emp",'2010 County Business Patterns'!$J$2,"FIPS State and County Code",$A320,"fipstate",$B320,"fipscty",$C320,"naics","337215"))</f>
        <v>0</v>
      </c>
      <c r="U320" s="28">
        <f>IF(ISERROR(GETPIVOTDATA("Sum of Midpoint",'2010 County Business Patterns'!$J$2,"FIPS State and County Code",$A320,"fipstate",$B320,"fipscty",$C320,"naics","337215")),0,GETPIVOTDATA("Sum of Midpoint",'2010 County Business Patterns'!$J$2,"FIPS State and County Code",$A320,"fipstate",$B320,"fipscty",$C320,"naics","337215"))</f>
        <v>0</v>
      </c>
      <c r="V320">
        <f>IF(ISERROR(VLOOKUP($B320,'2010 State Business Patterns'!$AN$3:$AR$55,5,FALSE)),0,VLOOKUP($B320,'2010 State Business Patterns'!$AN$3:$AR$55,5,FALSE))</f>
        <v>0.8653924914675768</v>
      </c>
      <c r="W320" s="28">
        <f t="shared" si="24"/>
        <v>0</v>
      </c>
    </row>
    <row r="321" spans="1:23" hidden="1">
      <c r="A321" s="1" t="s">
        <v>2699</v>
      </c>
      <c r="B321" s="1" t="s">
        <v>1861</v>
      </c>
      <c r="C321" s="1" t="s">
        <v>1770</v>
      </c>
      <c r="D321" s="1" t="s">
        <v>2700</v>
      </c>
      <c r="E321" s="1" t="s">
        <v>2701</v>
      </c>
      <c r="F321" s="1" t="s">
        <v>2702</v>
      </c>
      <c r="G321" s="47">
        <f t="shared" si="20"/>
        <v>0</v>
      </c>
      <c r="H321" s="28">
        <f>IF(ISERROR(GETPIVOTDATA("Sum of emp",'2010 County Business Patterns'!$J$2,"FIPS State and County Code",$A321,"fipstate",$B321,"fipscty",$C321,"naics","337124")),0,GETPIVOTDATA("Sum of emp",'2010 County Business Patterns'!$J$2,"FIPS State and County Code",$A321,"fipstate",$B321,"fipscty",$C321,"naics","337124"))</f>
        <v>0</v>
      </c>
      <c r="I321" s="28">
        <f>IF(ISERROR(GETPIVOTDATA("Sum of Midpoint",'2010 County Business Patterns'!$J$2,"FIPS State and County Code",$A321,"fipstate",$B321,"fipscty",$C321,"naics","337124")),0,GETPIVOTDATA("Sum of Midpoint",'2010 County Business Patterns'!$J$2,"FIPS State and County Code",$A321,"fipstate",$B321,"fipscty",$C321,"naics","337124"))</f>
        <v>0</v>
      </c>
      <c r="J321">
        <f>IF(ISERROR(VLOOKUP($B321,'2010 State Business Patterns'!$AN$3:$AR$55,2,FALSE)),0,VLOOKUP($B321,'2010 State Business Patterns'!$AN$3:$AR$55,2,FALSE))</f>
        <v>0</v>
      </c>
      <c r="K321" s="28">
        <f t="shared" si="21"/>
        <v>0</v>
      </c>
      <c r="L321" s="28">
        <f>IF(ISERROR(GETPIVOTDATA("Sum of emp",'2010 County Business Patterns'!$J$2,"FIPS State and County Code",$A321,"fipstate",$B321,"fipscty",$C321,"naics","337127")),0,GETPIVOTDATA("Sum of emp",'2010 County Business Patterns'!$J$2,"FIPS State and County Code",$A321,"fipstate",$B321,"fipscty",$C321,"naics","337127"))</f>
        <v>0</v>
      </c>
      <c r="M321" s="28">
        <f>IF(ISERROR(GETPIVOTDATA("Sum of Midpoint",'2010 County Business Patterns'!$J$2,"FIPS State and County Code",$A321,"fipstate",$B321,"fipscty",$C321,"naics","337127")),0,GETPIVOTDATA("Sum of Midpoint",'2010 County Business Patterns'!$J$2,"FIPS State and County Code",$A321,"fipstate",$B321,"fipscty",$C321,"naics","337127"))</f>
        <v>0</v>
      </c>
      <c r="N321">
        <f>IF(ISERROR(VLOOKUP($B321,'2010 State Business Patterns'!$AN$3:$AR$55,3,FALSE)),0,VLOOKUP($B321,'2010 State Business Patterns'!$AN$3:$AR$55,3,FALSE))</f>
        <v>0</v>
      </c>
      <c r="O321" s="28">
        <f t="shared" si="22"/>
        <v>0</v>
      </c>
      <c r="P321" s="28">
        <f>IF(ISERROR(GETPIVOTDATA("Sum of emp",'2010 County Business Patterns'!$J$2,"FIPS State and County Code",$A321,"fipstate",$B321,"fipscty",$C321,"naics","337214")),0,GETPIVOTDATA("Sum of emp",'2010 County Business Patterns'!$J$2,"FIPS State and County Code",$A321,"fipstate",$B321,"fipscty",$C321,"naics","337214"))</f>
        <v>0</v>
      </c>
      <c r="Q321" s="28">
        <f>IF(ISERROR(GETPIVOTDATA("Sum of Midpoint",'2010 County Business Patterns'!$J$2,"FIPS State and County Code",$A321,"fipstate",$B321,"fipscty",$C321,"naics","337214")),0,GETPIVOTDATA("Sum of Midpoint",'2010 County Business Patterns'!$J$2,"FIPS State and County Code",$A321,"fipstate",$B321,"fipscty",$C321,"naics","337214"))</f>
        <v>0</v>
      </c>
      <c r="R321">
        <f>IF(ISERROR(VLOOKUP($B321,'2010 State Business Patterns'!$AN$3:$AR$55,4,FALSE)),0,VLOOKUP($B321,'2010 State Business Patterns'!$AN$3:$AR$55,4,FALSE))</f>
        <v>0</v>
      </c>
      <c r="S321" s="28">
        <f t="shared" si="23"/>
        <v>0</v>
      </c>
      <c r="T321" s="28">
        <f>IF(ISERROR(GETPIVOTDATA("Sum of emp",'2010 County Business Patterns'!$J$2,"FIPS State and County Code",$A321,"fipstate",$B321,"fipscty",$C321,"naics","337215")),0,GETPIVOTDATA("Sum of emp",'2010 County Business Patterns'!$J$2,"FIPS State and County Code",$A321,"fipstate",$B321,"fipscty",$C321,"naics","337215"))</f>
        <v>0</v>
      </c>
      <c r="U321" s="28">
        <f>IF(ISERROR(GETPIVOTDATA("Sum of Midpoint",'2010 County Business Patterns'!$J$2,"FIPS State and County Code",$A321,"fipstate",$B321,"fipscty",$C321,"naics","337215")),0,GETPIVOTDATA("Sum of Midpoint",'2010 County Business Patterns'!$J$2,"FIPS State and County Code",$A321,"fipstate",$B321,"fipscty",$C321,"naics","337215"))</f>
        <v>0</v>
      </c>
      <c r="V321">
        <f>IF(ISERROR(VLOOKUP($B321,'2010 State Business Patterns'!$AN$3:$AR$55,5,FALSE)),0,VLOOKUP($B321,'2010 State Business Patterns'!$AN$3:$AR$55,5,FALSE))</f>
        <v>0</v>
      </c>
      <c r="W321" s="28">
        <f t="shared" si="24"/>
        <v>0</v>
      </c>
    </row>
    <row r="322" spans="1:23">
      <c r="A322" s="1" t="s">
        <v>2703</v>
      </c>
      <c r="B322" s="1" t="s">
        <v>1863</v>
      </c>
      <c r="C322" s="1" t="s">
        <v>1770</v>
      </c>
      <c r="D322" s="1" t="s">
        <v>2704</v>
      </c>
      <c r="E322" s="1" t="s">
        <v>2057</v>
      </c>
      <c r="F322" s="1" t="s">
        <v>2705</v>
      </c>
      <c r="G322" s="47">
        <f t="shared" si="20"/>
        <v>3.8686868686868685</v>
      </c>
      <c r="H322" s="28">
        <f>IF(ISERROR(GETPIVOTDATA("Sum of emp",'2010 County Business Patterns'!$J$2,"FIPS State and County Code",$A322,"fipstate",$B322,"fipscty",$C322,"naics","337124")),0,GETPIVOTDATA("Sum of emp",'2010 County Business Patterns'!$J$2,"FIPS State and County Code",$A322,"fipstate",$B322,"fipscty",$C322,"naics","337124"))</f>
        <v>0</v>
      </c>
      <c r="I322" s="28">
        <f>IF(ISERROR(GETPIVOTDATA("Sum of Midpoint",'2010 County Business Patterns'!$J$2,"FIPS State and County Code",$A322,"fipstate",$B322,"fipscty",$C322,"naics","337124")),0,GETPIVOTDATA("Sum of Midpoint",'2010 County Business Patterns'!$J$2,"FIPS State and County Code",$A322,"fipstate",$B322,"fipscty",$C322,"naics","337124"))</f>
        <v>0</v>
      </c>
      <c r="J322">
        <f>IF(ISERROR(VLOOKUP($B322,'2010 State Business Patterns'!$AN$3:$AR$55,2,FALSE)),0,VLOOKUP($B322,'2010 State Business Patterns'!$AN$3:$AR$55,2,FALSE))</f>
        <v>0.75942028985507248</v>
      </c>
      <c r="K322" s="28">
        <f t="shared" si="21"/>
        <v>0</v>
      </c>
      <c r="L322" s="28">
        <f>IF(ISERROR(GETPIVOTDATA("Sum of emp",'2010 County Business Patterns'!$J$2,"FIPS State and County Code",$A322,"fipstate",$B322,"fipscty",$C322,"naics","337127")),0,GETPIVOTDATA("Sum of emp",'2010 County Business Patterns'!$J$2,"FIPS State and County Code",$A322,"fipstate",$B322,"fipscty",$C322,"naics","337127"))</f>
        <v>0</v>
      </c>
      <c r="M322" s="28">
        <f>IF(ISERROR(GETPIVOTDATA("Sum of Midpoint",'2010 County Business Patterns'!$J$2,"FIPS State and County Code",$A322,"fipstate",$B322,"fipscty",$C322,"naics","337127")),0,GETPIVOTDATA("Sum of Midpoint",'2010 County Business Patterns'!$J$2,"FIPS State and County Code",$A322,"fipstate",$B322,"fipscty",$C322,"naics","337127"))</f>
        <v>0</v>
      </c>
      <c r="N322">
        <f>IF(ISERROR(VLOOKUP($B322,'2010 State Business Patterns'!$AN$3:$AR$55,3,FALSE)),0,VLOOKUP($B322,'2010 State Business Patterns'!$AN$3:$AR$55,3,FALSE))</f>
        <v>0.71111111111111114</v>
      </c>
      <c r="O322" s="28">
        <f t="shared" si="22"/>
        <v>0</v>
      </c>
      <c r="P322" s="28">
        <f>IF(ISERROR(GETPIVOTDATA("Sum of emp",'2010 County Business Patterns'!$J$2,"FIPS State and County Code",$A322,"fipstate",$B322,"fipscty",$C322,"naics","337214")),0,GETPIVOTDATA("Sum of emp",'2010 County Business Patterns'!$J$2,"FIPS State and County Code",$A322,"fipstate",$B322,"fipscty",$C322,"naics","337214"))</f>
        <v>0</v>
      </c>
      <c r="Q322" s="28">
        <f>IF(ISERROR(GETPIVOTDATA("Sum of Midpoint",'2010 County Business Patterns'!$J$2,"FIPS State and County Code",$A322,"fipstate",$B322,"fipscty",$C322,"naics","337214")),0,GETPIVOTDATA("Sum of Midpoint",'2010 County Business Patterns'!$J$2,"FIPS State and County Code",$A322,"fipstate",$B322,"fipscty",$C322,"naics","337214"))</f>
        <v>0</v>
      </c>
      <c r="R322">
        <f>IF(ISERROR(VLOOKUP($B322,'2010 State Business Patterns'!$AN$3:$AR$55,4,FALSE)),0,VLOOKUP($B322,'2010 State Business Patterns'!$AN$3:$AR$55,4,FALSE))</f>
        <v>0.88080808080808082</v>
      </c>
      <c r="S322" s="28">
        <f t="shared" si="23"/>
        <v>0</v>
      </c>
      <c r="T322" s="28">
        <f>IF(ISERROR(GETPIVOTDATA("Sum of emp",'2010 County Business Patterns'!$J$2,"FIPS State and County Code",$A322,"fipstate",$B322,"fipscty",$C322,"naics","337215")),0,GETPIVOTDATA("Sum of emp",'2010 County Business Patterns'!$J$2,"FIPS State and County Code",$A322,"fipstate",$B322,"fipscty",$C322,"naics","337215"))</f>
        <v>0</v>
      </c>
      <c r="U322" s="28">
        <f>IF(ISERROR(GETPIVOTDATA("Sum of Midpoint",'2010 County Business Patterns'!$J$2,"FIPS State and County Code",$A322,"fipstate",$B322,"fipscty",$C322,"naics","337215")),0,GETPIVOTDATA("Sum of Midpoint",'2010 County Business Patterns'!$J$2,"FIPS State and County Code",$A322,"fipstate",$B322,"fipscty",$C322,"naics","337215"))</f>
        <v>10</v>
      </c>
      <c r="V322">
        <f>IF(ISERROR(VLOOKUP($B322,'2010 State Business Patterns'!$AN$3:$AR$55,5,FALSE)),0,VLOOKUP($B322,'2010 State Business Patterns'!$AN$3:$AR$55,5,FALSE))</f>
        <v>0.77373737373737372</v>
      </c>
      <c r="W322" s="28">
        <f t="shared" si="24"/>
        <v>3.8686868686868685</v>
      </c>
    </row>
    <row r="323" spans="1:23" hidden="1">
      <c r="A323" s="1" t="s">
        <v>2706</v>
      </c>
      <c r="B323" s="1" t="s">
        <v>1863</v>
      </c>
      <c r="C323" s="1" t="s">
        <v>1772</v>
      </c>
      <c r="D323" s="1" t="s">
        <v>2707</v>
      </c>
      <c r="E323" s="1" t="s">
        <v>2057</v>
      </c>
      <c r="F323" s="1" t="s">
        <v>2705</v>
      </c>
      <c r="G323" s="47">
        <f t="shared" si="20"/>
        <v>0</v>
      </c>
      <c r="H323" s="28">
        <f>IF(ISERROR(GETPIVOTDATA("Sum of emp",'2010 County Business Patterns'!$J$2,"FIPS State and County Code",$A323,"fipstate",$B323,"fipscty",$C323,"naics","337124")),0,GETPIVOTDATA("Sum of emp",'2010 County Business Patterns'!$J$2,"FIPS State and County Code",$A323,"fipstate",$B323,"fipscty",$C323,"naics","337124"))</f>
        <v>0</v>
      </c>
      <c r="I323" s="28">
        <f>IF(ISERROR(GETPIVOTDATA("Sum of Midpoint",'2010 County Business Patterns'!$J$2,"FIPS State and County Code",$A323,"fipstate",$B323,"fipscty",$C323,"naics","337124")),0,GETPIVOTDATA("Sum of Midpoint",'2010 County Business Patterns'!$J$2,"FIPS State and County Code",$A323,"fipstate",$B323,"fipscty",$C323,"naics","337124"))</f>
        <v>0</v>
      </c>
      <c r="J323">
        <f>IF(ISERROR(VLOOKUP($B323,'2010 State Business Patterns'!$AN$3:$AR$55,2,FALSE)),0,VLOOKUP($B323,'2010 State Business Patterns'!$AN$3:$AR$55,2,FALSE))</f>
        <v>0.75942028985507248</v>
      </c>
      <c r="K323" s="28">
        <f t="shared" si="21"/>
        <v>0</v>
      </c>
      <c r="L323" s="28">
        <f>IF(ISERROR(GETPIVOTDATA("Sum of emp",'2010 County Business Patterns'!$J$2,"FIPS State and County Code",$A323,"fipstate",$B323,"fipscty",$C323,"naics","337127")),0,GETPIVOTDATA("Sum of emp",'2010 County Business Patterns'!$J$2,"FIPS State and County Code",$A323,"fipstate",$B323,"fipscty",$C323,"naics","337127"))</f>
        <v>0</v>
      </c>
      <c r="M323" s="28">
        <f>IF(ISERROR(GETPIVOTDATA("Sum of Midpoint",'2010 County Business Patterns'!$J$2,"FIPS State and County Code",$A323,"fipstate",$B323,"fipscty",$C323,"naics","337127")),0,GETPIVOTDATA("Sum of Midpoint",'2010 County Business Patterns'!$J$2,"FIPS State and County Code",$A323,"fipstate",$B323,"fipscty",$C323,"naics","337127"))</f>
        <v>0</v>
      </c>
      <c r="N323">
        <f>IF(ISERROR(VLOOKUP($B323,'2010 State Business Patterns'!$AN$3:$AR$55,3,FALSE)),0,VLOOKUP($B323,'2010 State Business Patterns'!$AN$3:$AR$55,3,FALSE))</f>
        <v>0.71111111111111114</v>
      </c>
      <c r="O323" s="28">
        <f t="shared" si="22"/>
        <v>0</v>
      </c>
      <c r="P323" s="28">
        <f>IF(ISERROR(GETPIVOTDATA("Sum of emp",'2010 County Business Patterns'!$J$2,"FIPS State and County Code",$A323,"fipstate",$B323,"fipscty",$C323,"naics","337214")),0,GETPIVOTDATA("Sum of emp",'2010 County Business Patterns'!$J$2,"FIPS State and County Code",$A323,"fipstate",$B323,"fipscty",$C323,"naics","337214"))</f>
        <v>0</v>
      </c>
      <c r="Q323" s="28">
        <f>IF(ISERROR(GETPIVOTDATA("Sum of Midpoint",'2010 County Business Patterns'!$J$2,"FIPS State and County Code",$A323,"fipstate",$B323,"fipscty",$C323,"naics","337214")),0,GETPIVOTDATA("Sum of Midpoint",'2010 County Business Patterns'!$J$2,"FIPS State and County Code",$A323,"fipstate",$B323,"fipscty",$C323,"naics","337214"))</f>
        <v>0</v>
      </c>
      <c r="R323">
        <f>IF(ISERROR(VLOOKUP($B323,'2010 State Business Patterns'!$AN$3:$AR$55,4,FALSE)),0,VLOOKUP($B323,'2010 State Business Patterns'!$AN$3:$AR$55,4,FALSE))</f>
        <v>0.88080808080808082</v>
      </c>
      <c r="S323" s="28">
        <f t="shared" si="23"/>
        <v>0</v>
      </c>
      <c r="T323" s="28">
        <f>IF(ISERROR(GETPIVOTDATA("Sum of emp",'2010 County Business Patterns'!$J$2,"FIPS State and County Code",$A323,"fipstate",$B323,"fipscty",$C323,"naics","337215")),0,GETPIVOTDATA("Sum of emp",'2010 County Business Patterns'!$J$2,"FIPS State and County Code",$A323,"fipstate",$B323,"fipscty",$C323,"naics","337215"))</f>
        <v>0</v>
      </c>
      <c r="U323" s="28">
        <f>IF(ISERROR(GETPIVOTDATA("Sum of Midpoint",'2010 County Business Patterns'!$J$2,"FIPS State and County Code",$A323,"fipstate",$B323,"fipscty",$C323,"naics","337215")),0,GETPIVOTDATA("Sum of Midpoint",'2010 County Business Patterns'!$J$2,"FIPS State and County Code",$A323,"fipstate",$B323,"fipscty",$C323,"naics","337215"))</f>
        <v>0</v>
      </c>
      <c r="V323">
        <f>IF(ISERROR(VLOOKUP($B323,'2010 State Business Patterns'!$AN$3:$AR$55,5,FALSE)),0,VLOOKUP($B323,'2010 State Business Patterns'!$AN$3:$AR$55,5,FALSE))</f>
        <v>0.77373737373737372</v>
      </c>
      <c r="W323" s="28">
        <f t="shared" si="24"/>
        <v>0</v>
      </c>
    </row>
    <row r="324" spans="1:23" hidden="1">
      <c r="A324" s="1" t="s">
        <v>2708</v>
      </c>
      <c r="B324" s="1" t="s">
        <v>1863</v>
      </c>
      <c r="C324" s="1" t="s">
        <v>1816</v>
      </c>
      <c r="D324" s="1" t="s">
        <v>2709</v>
      </c>
      <c r="E324" s="1" t="s">
        <v>2057</v>
      </c>
      <c r="F324" s="1" t="s">
        <v>2705</v>
      </c>
      <c r="G324" s="47">
        <f t="shared" si="20"/>
        <v>0</v>
      </c>
      <c r="H324" s="28">
        <f>IF(ISERROR(GETPIVOTDATA("Sum of emp",'2010 County Business Patterns'!$J$2,"FIPS State and County Code",$A324,"fipstate",$B324,"fipscty",$C324,"naics","337124")),0,GETPIVOTDATA("Sum of emp",'2010 County Business Patterns'!$J$2,"FIPS State and County Code",$A324,"fipstate",$B324,"fipscty",$C324,"naics","337124"))</f>
        <v>0</v>
      </c>
      <c r="I324" s="28">
        <f>IF(ISERROR(GETPIVOTDATA("Sum of Midpoint",'2010 County Business Patterns'!$J$2,"FIPS State and County Code",$A324,"fipstate",$B324,"fipscty",$C324,"naics","337124")),0,GETPIVOTDATA("Sum of Midpoint",'2010 County Business Patterns'!$J$2,"FIPS State and County Code",$A324,"fipstate",$B324,"fipscty",$C324,"naics","337124"))</f>
        <v>0</v>
      </c>
      <c r="J324">
        <f>IF(ISERROR(VLOOKUP($B324,'2010 State Business Patterns'!$AN$3:$AR$55,2,FALSE)),0,VLOOKUP($B324,'2010 State Business Patterns'!$AN$3:$AR$55,2,FALSE))</f>
        <v>0.75942028985507248</v>
      </c>
      <c r="K324" s="28">
        <f t="shared" si="21"/>
        <v>0</v>
      </c>
      <c r="L324" s="28">
        <f>IF(ISERROR(GETPIVOTDATA("Sum of emp",'2010 County Business Patterns'!$J$2,"FIPS State and County Code",$A324,"fipstate",$B324,"fipscty",$C324,"naics","337127")),0,GETPIVOTDATA("Sum of emp",'2010 County Business Patterns'!$J$2,"FIPS State and County Code",$A324,"fipstate",$B324,"fipscty",$C324,"naics","337127"))</f>
        <v>0</v>
      </c>
      <c r="M324" s="28">
        <f>IF(ISERROR(GETPIVOTDATA("Sum of Midpoint",'2010 County Business Patterns'!$J$2,"FIPS State and County Code",$A324,"fipstate",$B324,"fipscty",$C324,"naics","337127")),0,GETPIVOTDATA("Sum of Midpoint",'2010 County Business Patterns'!$J$2,"FIPS State and County Code",$A324,"fipstate",$B324,"fipscty",$C324,"naics","337127"))</f>
        <v>0</v>
      </c>
      <c r="N324">
        <f>IF(ISERROR(VLOOKUP($B324,'2010 State Business Patterns'!$AN$3:$AR$55,3,FALSE)),0,VLOOKUP($B324,'2010 State Business Patterns'!$AN$3:$AR$55,3,FALSE))</f>
        <v>0.71111111111111114</v>
      </c>
      <c r="O324" s="28">
        <f t="shared" si="22"/>
        <v>0</v>
      </c>
      <c r="P324" s="28">
        <f>IF(ISERROR(GETPIVOTDATA("Sum of emp",'2010 County Business Patterns'!$J$2,"FIPS State and County Code",$A324,"fipstate",$B324,"fipscty",$C324,"naics","337214")),0,GETPIVOTDATA("Sum of emp",'2010 County Business Patterns'!$J$2,"FIPS State and County Code",$A324,"fipstate",$B324,"fipscty",$C324,"naics","337214"))</f>
        <v>0</v>
      </c>
      <c r="Q324" s="28">
        <f>IF(ISERROR(GETPIVOTDATA("Sum of Midpoint",'2010 County Business Patterns'!$J$2,"FIPS State and County Code",$A324,"fipstate",$B324,"fipscty",$C324,"naics","337214")),0,GETPIVOTDATA("Sum of Midpoint",'2010 County Business Patterns'!$J$2,"FIPS State and County Code",$A324,"fipstate",$B324,"fipscty",$C324,"naics","337214"))</f>
        <v>0</v>
      </c>
      <c r="R324">
        <f>IF(ISERROR(VLOOKUP($B324,'2010 State Business Patterns'!$AN$3:$AR$55,4,FALSE)),0,VLOOKUP($B324,'2010 State Business Patterns'!$AN$3:$AR$55,4,FALSE))</f>
        <v>0.88080808080808082</v>
      </c>
      <c r="S324" s="28">
        <f t="shared" si="23"/>
        <v>0</v>
      </c>
      <c r="T324" s="28">
        <f>IF(ISERROR(GETPIVOTDATA("Sum of emp",'2010 County Business Patterns'!$J$2,"FIPS State and County Code",$A324,"fipstate",$B324,"fipscty",$C324,"naics","337215")),0,GETPIVOTDATA("Sum of emp",'2010 County Business Patterns'!$J$2,"FIPS State and County Code",$A324,"fipstate",$B324,"fipscty",$C324,"naics","337215"))</f>
        <v>0</v>
      </c>
      <c r="U324" s="28">
        <f>IF(ISERROR(GETPIVOTDATA("Sum of Midpoint",'2010 County Business Patterns'!$J$2,"FIPS State and County Code",$A324,"fipstate",$B324,"fipscty",$C324,"naics","337215")),0,GETPIVOTDATA("Sum of Midpoint",'2010 County Business Patterns'!$J$2,"FIPS State and County Code",$A324,"fipstate",$B324,"fipscty",$C324,"naics","337215"))</f>
        <v>0</v>
      </c>
      <c r="V324">
        <f>IF(ISERROR(VLOOKUP($B324,'2010 State Business Patterns'!$AN$3:$AR$55,5,FALSE)),0,VLOOKUP($B324,'2010 State Business Patterns'!$AN$3:$AR$55,5,FALSE))</f>
        <v>0.77373737373737372</v>
      </c>
      <c r="W324" s="28">
        <f t="shared" si="24"/>
        <v>0</v>
      </c>
    </row>
    <row r="325" spans="1:23" hidden="1">
      <c r="A325" s="1" t="s">
        <v>2710</v>
      </c>
      <c r="B325" s="1" t="s">
        <v>1863</v>
      </c>
      <c r="C325" s="1" t="s">
        <v>1817</v>
      </c>
      <c r="D325" s="1" t="s">
        <v>2711</v>
      </c>
      <c r="E325" s="1" t="s">
        <v>2057</v>
      </c>
      <c r="F325" s="1" t="s">
        <v>2705</v>
      </c>
      <c r="G325" s="47">
        <f t="shared" ref="G325:G388" si="25">K325+O325+S325+W325</f>
        <v>0</v>
      </c>
      <c r="H325" s="28">
        <f>IF(ISERROR(GETPIVOTDATA("Sum of emp",'2010 County Business Patterns'!$J$2,"FIPS State and County Code",$A325,"fipstate",$B325,"fipscty",$C325,"naics","337124")),0,GETPIVOTDATA("Sum of emp",'2010 County Business Patterns'!$J$2,"FIPS State and County Code",$A325,"fipstate",$B325,"fipscty",$C325,"naics","337124"))</f>
        <v>0</v>
      </c>
      <c r="I325" s="28">
        <f>IF(ISERROR(GETPIVOTDATA("Sum of Midpoint",'2010 County Business Patterns'!$J$2,"FIPS State and County Code",$A325,"fipstate",$B325,"fipscty",$C325,"naics","337124")),0,GETPIVOTDATA("Sum of Midpoint",'2010 County Business Patterns'!$J$2,"FIPS State and County Code",$A325,"fipstate",$B325,"fipscty",$C325,"naics","337124"))</f>
        <v>0</v>
      </c>
      <c r="J325">
        <f>IF(ISERROR(VLOOKUP($B325,'2010 State Business Patterns'!$AN$3:$AR$55,2,FALSE)),0,VLOOKUP($B325,'2010 State Business Patterns'!$AN$3:$AR$55,2,FALSE))</f>
        <v>0.75942028985507248</v>
      </c>
      <c r="K325" s="28">
        <f t="shared" ref="K325:K388" si="26">IF(I325=0,H325,I325*J325)</f>
        <v>0</v>
      </c>
      <c r="L325" s="28">
        <f>IF(ISERROR(GETPIVOTDATA("Sum of emp",'2010 County Business Patterns'!$J$2,"FIPS State and County Code",$A325,"fipstate",$B325,"fipscty",$C325,"naics","337127")),0,GETPIVOTDATA("Sum of emp",'2010 County Business Patterns'!$J$2,"FIPS State and County Code",$A325,"fipstate",$B325,"fipscty",$C325,"naics","337127"))</f>
        <v>0</v>
      </c>
      <c r="M325" s="28">
        <f>IF(ISERROR(GETPIVOTDATA("Sum of Midpoint",'2010 County Business Patterns'!$J$2,"FIPS State and County Code",$A325,"fipstate",$B325,"fipscty",$C325,"naics","337127")),0,GETPIVOTDATA("Sum of Midpoint",'2010 County Business Patterns'!$J$2,"FIPS State and County Code",$A325,"fipstate",$B325,"fipscty",$C325,"naics","337127"))</f>
        <v>0</v>
      </c>
      <c r="N325">
        <f>IF(ISERROR(VLOOKUP($B325,'2010 State Business Patterns'!$AN$3:$AR$55,3,FALSE)),0,VLOOKUP($B325,'2010 State Business Patterns'!$AN$3:$AR$55,3,FALSE))</f>
        <v>0.71111111111111114</v>
      </c>
      <c r="O325" s="28">
        <f t="shared" ref="O325:O388" si="27">IF(M325=0,L325,M325*N325)*O$3227</f>
        <v>0</v>
      </c>
      <c r="P325" s="28">
        <f>IF(ISERROR(GETPIVOTDATA("Sum of emp",'2010 County Business Patterns'!$J$2,"FIPS State and County Code",$A325,"fipstate",$B325,"fipscty",$C325,"naics","337214")),0,GETPIVOTDATA("Sum of emp",'2010 County Business Patterns'!$J$2,"FIPS State and County Code",$A325,"fipstate",$B325,"fipscty",$C325,"naics","337214"))</f>
        <v>0</v>
      </c>
      <c r="Q325" s="28">
        <f>IF(ISERROR(GETPIVOTDATA("Sum of Midpoint",'2010 County Business Patterns'!$J$2,"FIPS State and County Code",$A325,"fipstate",$B325,"fipscty",$C325,"naics","337214")),0,GETPIVOTDATA("Sum of Midpoint",'2010 County Business Patterns'!$J$2,"FIPS State and County Code",$A325,"fipstate",$B325,"fipscty",$C325,"naics","337214"))</f>
        <v>0</v>
      </c>
      <c r="R325">
        <f>IF(ISERROR(VLOOKUP($B325,'2010 State Business Patterns'!$AN$3:$AR$55,4,FALSE)),0,VLOOKUP($B325,'2010 State Business Patterns'!$AN$3:$AR$55,4,FALSE))</f>
        <v>0.88080808080808082</v>
      </c>
      <c r="S325" s="28">
        <f t="shared" ref="S325:S388" si="28">IF(Q325=0,P325,Q325*R325)</f>
        <v>0</v>
      </c>
      <c r="T325" s="28">
        <f>IF(ISERROR(GETPIVOTDATA("Sum of emp",'2010 County Business Patterns'!$J$2,"FIPS State and County Code",$A325,"fipstate",$B325,"fipscty",$C325,"naics","337215")),0,GETPIVOTDATA("Sum of emp",'2010 County Business Patterns'!$J$2,"FIPS State and County Code",$A325,"fipstate",$B325,"fipscty",$C325,"naics","337215"))</f>
        <v>0</v>
      </c>
      <c r="U325" s="28">
        <f>IF(ISERROR(GETPIVOTDATA("Sum of Midpoint",'2010 County Business Patterns'!$J$2,"FIPS State and County Code",$A325,"fipstate",$B325,"fipscty",$C325,"naics","337215")),0,GETPIVOTDATA("Sum of Midpoint",'2010 County Business Patterns'!$J$2,"FIPS State and County Code",$A325,"fipstate",$B325,"fipscty",$C325,"naics","337215"))</f>
        <v>0</v>
      </c>
      <c r="V325">
        <f>IF(ISERROR(VLOOKUP($B325,'2010 State Business Patterns'!$AN$3:$AR$55,5,FALSE)),0,VLOOKUP($B325,'2010 State Business Patterns'!$AN$3:$AR$55,5,FALSE))</f>
        <v>0.77373737373737372</v>
      </c>
      <c r="W325" s="28">
        <f t="shared" ref="W325:W388" si="29">IF(U325=0,T325,U325*V325)*W$3227</f>
        <v>0</v>
      </c>
    </row>
    <row r="326" spans="1:23" hidden="1">
      <c r="A326" s="1" t="s">
        <v>2712</v>
      </c>
      <c r="B326" s="1" t="s">
        <v>1863</v>
      </c>
      <c r="C326" s="1" t="s">
        <v>1773</v>
      </c>
      <c r="D326" s="1" t="s">
        <v>2713</v>
      </c>
      <c r="E326" s="1" t="s">
        <v>2057</v>
      </c>
      <c r="F326" s="1" t="s">
        <v>2705</v>
      </c>
      <c r="G326" s="47">
        <f t="shared" si="25"/>
        <v>0</v>
      </c>
      <c r="H326" s="28">
        <f>IF(ISERROR(GETPIVOTDATA("Sum of emp",'2010 County Business Patterns'!$J$2,"FIPS State and County Code",$A326,"fipstate",$B326,"fipscty",$C326,"naics","337124")),0,GETPIVOTDATA("Sum of emp",'2010 County Business Patterns'!$J$2,"FIPS State and County Code",$A326,"fipstate",$B326,"fipscty",$C326,"naics","337124"))</f>
        <v>0</v>
      </c>
      <c r="I326" s="28">
        <f>IF(ISERROR(GETPIVOTDATA("Sum of Midpoint",'2010 County Business Patterns'!$J$2,"FIPS State and County Code",$A326,"fipstate",$B326,"fipscty",$C326,"naics","337124")),0,GETPIVOTDATA("Sum of Midpoint",'2010 County Business Patterns'!$J$2,"FIPS State and County Code",$A326,"fipstate",$B326,"fipscty",$C326,"naics","337124"))</f>
        <v>0</v>
      </c>
      <c r="J326">
        <f>IF(ISERROR(VLOOKUP($B326,'2010 State Business Patterns'!$AN$3:$AR$55,2,FALSE)),0,VLOOKUP($B326,'2010 State Business Patterns'!$AN$3:$AR$55,2,FALSE))</f>
        <v>0.75942028985507248</v>
      </c>
      <c r="K326" s="28">
        <f t="shared" si="26"/>
        <v>0</v>
      </c>
      <c r="L326" s="28">
        <f>IF(ISERROR(GETPIVOTDATA("Sum of emp",'2010 County Business Patterns'!$J$2,"FIPS State and County Code",$A326,"fipstate",$B326,"fipscty",$C326,"naics","337127")),0,GETPIVOTDATA("Sum of emp",'2010 County Business Patterns'!$J$2,"FIPS State and County Code",$A326,"fipstate",$B326,"fipscty",$C326,"naics","337127"))</f>
        <v>0</v>
      </c>
      <c r="M326" s="28">
        <f>IF(ISERROR(GETPIVOTDATA("Sum of Midpoint",'2010 County Business Patterns'!$J$2,"FIPS State and County Code",$A326,"fipstate",$B326,"fipscty",$C326,"naics","337127")),0,GETPIVOTDATA("Sum of Midpoint",'2010 County Business Patterns'!$J$2,"FIPS State and County Code",$A326,"fipstate",$B326,"fipscty",$C326,"naics","337127"))</f>
        <v>0</v>
      </c>
      <c r="N326">
        <f>IF(ISERROR(VLOOKUP($B326,'2010 State Business Patterns'!$AN$3:$AR$55,3,FALSE)),0,VLOOKUP($B326,'2010 State Business Patterns'!$AN$3:$AR$55,3,FALSE))</f>
        <v>0.71111111111111114</v>
      </c>
      <c r="O326" s="28">
        <f t="shared" si="27"/>
        <v>0</v>
      </c>
      <c r="P326" s="28">
        <f>IF(ISERROR(GETPIVOTDATA("Sum of emp",'2010 County Business Patterns'!$J$2,"FIPS State and County Code",$A326,"fipstate",$B326,"fipscty",$C326,"naics","337214")),0,GETPIVOTDATA("Sum of emp",'2010 County Business Patterns'!$J$2,"FIPS State and County Code",$A326,"fipstate",$B326,"fipscty",$C326,"naics","337214"))</f>
        <v>0</v>
      </c>
      <c r="Q326" s="28">
        <f>IF(ISERROR(GETPIVOTDATA("Sum of Midpoint",'2010 County Business Patterns'!$J$2,"FIPS State and County Code",$A326,"fipstate",$B326,"fipscty",$C326,"naics","337214")),0,GETPIVOTDATA("Sum of Midpoint",'2010 County Business Patterns'!$J$2,"FIPS State and County Code",$A326,"fipstate",$B326,"fipscty",$C326,"naics","337214"))</f>
        <v>0</v>
      </c>
      <c r="R326">
        <f>IF(ISERROR(VLOOKUP($B326,'2010 State Business Patterns'!$AN$3:$AR$55,4,FALSE)),0,VLOOKUP($B326,'2010 State Business Patterns'!$AN$3:$AR$55,4,FALSE))</f>
        <v>0.88080808080808082</v>
      </c>
      <c r="S326" s="28">
        <f t="shared" si="28"/>
        <v>0</v>
      </c>
      <c r="T326" s="28">
        <f>IF(ISERROR(GETPIVOTDATA("Sum of emp",'2010 County Business Patterns'!$J$2,"FIPS State and County Code",$A326,"fipstate",$B326,"fipscty",$C326,"naics","337215")),0,GETPIVOTDATA("Sum of emp",'2010 County Business Patterns'!$J$2,"FIPS State and County Code",$A326,"fipstate",$B326,"fipscty",$C326,"naics","337215"))</f>
        <v>0</v>
      </c>
      <c r="U326" s="28">
        <f>IF(ISERROR(GETPIVOTDATA("Sum of Midpoint",'2010 County Business Patterns'!$J$2,"FIPS State and County Code",$A326,"fipstate",$B326,"fipscty",$C326,"naics","337215")),0,GETPIVOTDATA("Sum of Midpoint",'2010 County Business Patterns'!$J$2,"FIPS State and County Code",$A326,"fipstate",$B326,"fipscty",$C326,"naics","337215"))</f>
        <v>0</v>
      </c>
      <c r="V326">
        <f>IF(ISERROR(VLOOKUP($B326,'2010 State Business Patterns'!$AN$3:$AR$55,5,FALSE)),0,VLOOKUP($B326,'2010 State Business Patterns'!$AN$3:$AR$55,5,FALSE))</f>
        <v>0.77373737373737372</v>
      </c>
      <c r="W326" s="28">
        <f t="shared" si="29"/>
        <v>0</v>
      </c>
    </row>
    <row r="327" spans="1:23">
      <c r="A327" s="1" t="s">
        <v>2714</v>
      </c>
      <c r="B327" s="1" t="s">
        <v>1863</v>
      </c>
      <c r="C327" s="1" t="s">
        <v>1840</v>
      </c>
      <c r="D327" s="1" t="s">
        <v>2715</v>
      </c>
      <c r="E327" s="1" t="s">
        <v>2057</v>
      </c>
      <c r="F327" s="1" t="s">
        <v>2705</v>
      </c>
      <c r="G327" s="47">
        <f t="shared" si="25"/>
        <v>211.73561703996486</v>
      </c>
      <c r="H327" s="28">
        <f>IF(ISERROR(GETPIVOTDATA("Sum of emp",'2010 County Business Patterns'!$J$2,"FIPS State and County Code",$A327,"fipstate",$B327,"fipscty",$C327,"naics","337124")),0,GETPIVOTDATA("Sum of emp",'2010 County Business Patterns'!$J$2,"FIPS State and County Code",$A327,"fipstate",$B327,"fipscty",$C327,"naics","337124"))</f>
        <v>0</v>
      </c>
      <c r="I327" s="28">
        <f>IF(ISERROR(GETPIVOTDATA("Sum of Midpoint",'2010 County Business Patterns'!$J$2,"FIPS State and County Code",$A327,"fipstate",$B327,"fipscty",$C327,"naics","337124")),0,GETPIVOTDATA("Sum of Midpoint",'2010 County Business Patterns'!$J$2,"FIPS State and County Code",$A327,"fipstate",$B327,"fipscty",$C327,"naics","337124"))</f>
        <v>10</v>
      </c>
      <c r="J327">
        <f>IF(ISERROR(VLOOKUP($B327,'2010 State Business Patterns'!$AN$3:$AR$55,2,FALSE)),0,VLOOKUP($B327,'2010 State Business Patterns'!$AN$3:$AR$55,2,FALSE))</f>
        <v>0.75942028985507248</v>
      </c>
      <c r="K327" s="28">
        <f t="shared" si="26"/>
        <v>7.5942028985507246</v>
      </c>
      <c r="L327" s="28">
        <f>IF(ISERROR(GETPIVOTDATA("Sum of emp",'2010 County Business Patterns'!$J$2,"FIPS State and County Code",$A327,"fipstate",$B327,"fipscty",$C327,"naics","337127")),0,GETPIVOTDATA("Sum of emp",'2010 County Business Patterns'!$J$2,"FIPS State and County Code",$A327,"fipstate",$B327,"fipscty",$C327,"naics","337127"))</f>
        <v>0</v>
      </c>
      <c r="M327" s="28">
        <f>IF(ISERROR(GETPIVOTDATA("Sum of Midpoint",'2010 County Business Patterns'!$J$2,"FIPS State and County Code",$A327,"fipstate",$B327,"fipscty",$C327,"naics","337127")),0,GETPIVOTDATA("Sum of Midpoint",'2010 County Business Patterns'!$J$2,"FIPS State and County Code",$A327,"fipstate",$B327,"fipscty",$C327,"naics","337127"))</f>
        <v>60</v>
      </c>
      <c r="N327">
        <f>IF(ISERROR(VLOOKUP($B327,'2010 State Business Patterns'!$AN$3:$AR$55,3,FALSE)),0,VLOOKUP($B327,'2010 State Business Patterns'!$AN$3:$AR$55,3,FALSE))</f>
        <v>0.71111111111111114</v>
      </c>
      <c r="O327" s="28">
        <f t="shared" si="27"/>
        <v>21.333333333333336</v>
      </c>
      <c r="P327" s="28">
        <f>IF(ISERROR(GETPIVOTDATA("Sum of emp",'2010 County Business Patterns'!$J$2,"FIPS State and County Code",$A327,"fipstate",$B327,"fipscty",$C327,"naics","337214")),0,GETPIVOTDATA("Sum of emp",'2010 County Business Patterns'!$J$2,"FIPS State and County Code",$A327,"fipstate",$B327,"fipscty",$C327,"naics","337214"))</f>
        <v>0</v>
      </c>
      <c r="Q327" s="28">
        <f>IF(ISERROR(GETPIVOTDATA("Sum of Midpoint",'2010 County Business Patterns'!$J$2,"FIPS State and County Code",$A327,"fipstate",$B327,"fipscty",$C327,"naics","337214")),0,GETPIVOTDATA("Sum of Midpoint",'2010 County Business Patterns'!$J$2,"FIPS State and County Code",$A327,"fipstate",$B327,"fipscty",$C327,"naics","337214"))</f>
        <v>10</v>
      </c>
      <c r="R327">
        <f>IF(ISERROR(VLOOKUP($B327,'2010 State Business Patterns'!$AN$3:$AR$55,4,FALSE)),0,VLOOKUP($B327,'2010 State Business Patterns'!$AN$3:$AR$55,4,FALSE))</f>
        <v>0.88080808080808082</v>
      </c>
      <c r="S327" s="28">
        <f t="shared" si="28"/>
        <v>8.808080808080808</v>
      </c>
      <c r="T327" s="28">
        <f>IF(ISERROR(GETPIVOTDATA("Sum of emp",'2010 County Business Patterns'!$J$2,"FIPS State and County Code",$A327,"fipstate",$B327,"fipscty",$C327,"naics","337215")),0,GETPIVOTDATA("Sum of emp",'2010 County Business Patterns'!$J$2,"FIPS State and County Code",$A327,"fipstate",$B327,"fipscty",$C327,"naics","337215"))</f>
        <v>348</v>
      </c>
      <c r="U327" s="28">
        <f>IF(ISERROR(GETPIVOTDATA("Sum of Midpoint",'2010 County Business Patterns'!$J$2,"FIPS State and County Code",$A327,"fipstate",$B327,"fipscty",$C327,"naics","337215")),0,GETPIVOTDATA("Sum of Midpoint",'2010 County Business Patterns'!$J$2,"FIPS State and County Code",$A327,"fipstate",$B327,"fipscty",$C327,"naics","337215"))</f>
        <v>0</v>
      </c>
      <c r="V327">
        <f>IF(ISERROR(VLOOKUP($B327,'2010 State Business Patterns'!$AN$3:$AR$55,5,FALSE)),0,VLOOKUP($B327,'2010 State Business Patterns'!$AN$3:$AR$55,5,FALSE))</f>
        <v>0.77373737373737372</v>
      </c>
      <c r="W327" s="28">
        <f t="shared" si="29"/>
        <v>174</v>
      </c>
    </row>
    <row r="328" spans="1:23" hidden="1">
      <c r="A328" s="1" t="s">
        <v>2716</v>
      </c>
      <c r="B328" s="1" t="s">
        <v>1863</v>
      </c>
      <c r="C328" s="1" t="s">
        <v>1818</v>
      </c>
      <c r="D328" s="1" t="s">
        <v>2072</v>
      </c>
      <c r="E328" s="1" t="s">
        <v>2057</v>
      </c>
      <c r="F328" s="1" t="s">
        <v>2705</v>
      </c>
      <c r="G328" s="47">
        <f t="shared" si="25"/>
        <v>0</v>
      </c>
      <c r="H328" s="28">
        <f>IF(ISERROR(GETPIVOTDATA("Sum of emp",'2010 County Business Patterns'!$J$2,"FIPS State and County Code",$A328,"fipstate",$B328,"fipscty",$C328,"naics","337124")),0,GETPIVOTDATA("Sum of emp",'2010 County Business Patterns'!$J$2,"FIPS State and County Code",$A328,"fipstate",$B328,"fipscty",$C328,"naics","337124"))</f>
        <v>0</v>
      </c>
      <c r="I328" s="28">
        <f>IF(ISERROR(GETPIVOTDATA("Sum of Midpoint",'2010 County Business Patterns'!$J$2,"FIPS State and County Code",$A328,"fipstate",$B328,"fipscty",$C328,"naics","337124")),0,GETPIVOTDATA("Sum of Midpoint",'2010 County Business Patterns'!$J$2,"FIPS State and County Code",$A328,"fipstate",$B328,"fipscty",$C328,"naics","337124"))</f>
        <v>0</v>
      </c>
      <c r="J328">
        <f>IF(ISERROR(VLOOKUP($B328,'2010 State Business Patterns'!$AN$3:$AR$55,2,FALSE)),0,VLOOKUP($B328,'2010 State Business Patterns'!$AN$3:$AR$55,2,FALSE))</f>
        <v>0.75942028985507248</v>
      </c>
      <c r="K328" s="28">
        <f t="shared" si="26"/>
        <v>0</v>
      </c>
      <c r="L328" s="28">
        <f>IF(ISERROR(GETPIVOTDATA("Sum of emp",'2010 County Business Patterns'!$J$2,"FIPS State and County Code",$A328,"fipstate",$B328,"fipscty",$C328,"naics","337127")),0,GETPIVOTDATA("Sum of emp",'2010 County Business Patterns'!$J$2,"FIPS State and County Code",$A328,"fipstate",$B328,"fipscty",$C328,"naics","337127"))</f>
        <v>0</v>
      </c>
      <c r="M328" s="28">
        <f>IF(ISERROR(GETPIVOTDATA("Sum of Midpoint",'2010 County Business Patterns'!$J$2,"FIPS State and County Code",$A328,"fipstate",$B328,"fipscty",$C328,"naics","337127")),0,GETPIVOTDATA("Sum of Midpoint",'2010 County Business Patterns'!$J$2,"FIPS State and County Code",$A328,"fipstate",$B328,"fipscty",$C328,"naics","337127"))</f>
        <v>0</v>
      </c>
      <c r="N328">
        <f>IF(ISERROR(VLOOKUP($B328,'2010 State Business Patterns'!$AN$3:$AR$55,3,FALSE)),0,VLOOKUP($B328,'2010 State Business Patterns'!$AN$3:$AR$55,3,FALSE))</f>
        <v>0.71111111111111114</v>
      </c>
      <c r="O328" s="28">
        <f t="shared" si="27"/>
        <v>0</v>
      </c>
      <c r="P328" s="28">
        <f>IF(ISERROR(GETPIVOTDATA("Sum of emp",'2010 County Business Patterns'!$J$2,"FIPS State and County Code",$A328,"fipstate",$B328,"fipscty",$C328,"naics","337214")),0,GETPIVOTDATA("Sum of emp",'2010 County Business Patterns'!$J$2,"FIPS State and County Code",$A328,"fipstate",$B328,"fipscty",$C328,"naics","337214"))</f>
        <v>0</v>
      </c>
      <c r="Q328" s="28">
        <f>IF(ISERROR(GETPIVOTDATA("Sum of Midpoint",'2010 County Business Patterns'!$J$2,"FIPS State and County Code",$A328,"fipstate",$B328,"fipscty",$C328,"naics","337214")),0,GETPIVOTDATA("Sum of Midpoint",'2010 County Business Patterns'!$J$2,"FIPS State and County Code",$A328,"fipstate",$B328,"fipscty",$C328,"naics","337214"))</f>
        <v>0</v>
      </c>
      <c r="R328">
        <f>IF(ISERROR(VLOOKUP($B328,'2010 State Business Patterns'!$AN$3:$AR$55,4,FALSE)),0,VLOOKUP($B328,'2010 State Business Patterns'!$AN$3:$AR$55,4,FALSE))</f>
        <v>0.88080808080808082</v>
      </c>
      <c r="S328" s="28">
        <f t="shared" si="28"/>
        <v>0</v>
      </c>
      <c r="T328" s="28">
        <f>IF(ISERROR(GETPIVOTDATA("Sum of emp",'2010 County Business Patterns'!$J$2,"FIPS State and County Code",$A328,"fipstate",$B328,"fipscty",$C328,"naics","337215")),0,GETPIVOTDATA("Sum of emp",'2010 County Business Patterns'!$J$2,"FIPS State and County Code",$A328,"fipstate",$B328,"fipscty",$C328,"naics","337215"))</f>
        <v>0</v>
      </c>
      <c r="U328" s="28">
        <f>IF(ISERROR(GETPIVOTDATA("Sum of Midpoint",'2010 County Business Patterns'!$J$2,"FIPS State and County Code",$A328,"fipstate",$B328,"fipscty",$C328,"naics","337215")),0,GETPIVOTDATA("Sum of Midpoint",'2010 County Business Patterns'!$J$2,"FIPS State and County Code",$A328,"fipstate",$B328,"fipscty",$C328,"naics","337215"))</f>
        <v>0</v>
      </c>
      <c r="V328">
        <f>IF(ISERROR(VLOOKUP($B328,'2010 State Business Patterns'!$AN$3:$AR$55,5,FALSE)),0,VLOOKUP($B328,'2010 State Business Patterns'!$AN$3:$AR$55,5,FALSE))</f>
        <v>0.77373737373737372</v>
      </c>
      <c r="W328" s="28">
        <f t="shared" si="29"/>
        <v>0</v>
      </c>
    </row>
    <row r="329" spans="1:23" hidden="1">
      <c r="A329" s="1" t="s">
        <v>2717</v>
      </c>
      <c r="B329" s="1" t="s">
        <v>1863</v>
      </c>
      <c r="C329" s="1" t="s">
        <v>1774</v>
      </c>
      <c r="D329" s="1" t="s">
        <v>2718</v>
      </c>
      <c r="E329" s="1" t="s">
        <v>2057</v>
      </c>
      <c r="F329" s="1" t="s">
        <v>2705</v>
      </c>
      <c r="G329" s="47">
        <f t="shared" si="25"/>
        <v>0</v>
      </c>
      <c r="H329" s="28">
        <f>IF(ISERROR(GETPIVOTDATA("Sum of emp",'2010 County Business Patterns'!$J$2,"FIPS State and County Code",$A329,"fipstate",$B329,"fipscty",$C329,"naics","337124")),0,GETPIVOTDATA("Sum of emp",'2010 County Business Patterns'!$J$2,"FIPS State and County Code",$A329,"fipstate",$B329,"fipscty",$C329,"naics","337124"))</f>
        <v>0</v>
      </c>
      <c r="I329" s="28">
        <f>IF(ISERROR(GETPIVOTDATA("Sum of Midpoint",'2010 County Business Patterns'!$J$2,"FIPS State and County Code",$A329,"fipstate",$B329,"fipscty",$C329,"naics","337124")),0,GETPIVOTDATA("Sum of Midpoint",'2010 County Business Patterns'!$J$2,"FIPS State and County Code",$A329,"fipstate",$B329,"fipscty",$C329,"naics","337124"))</f>
        <v>0</v>
      </c>
      <c r="J329">
        <f>IF(ISERROR(VLOOKUP($B329,'2010 State Business Patterns'!$AN$3:$AR$55,2,FALSE)),0,VLOOKUP($B329,'2010 State Business Patterns'!$AN$3:$AR$55,2,FALSE))</f>
        <v>0.75942028985507248</v>
      </c>
      <c r="K329" s="28">
        <f t="shared" si="26"/>
        <v>0</v>
      </c>
      <c r="L329" s="28">
        <f>IF(ISERROR(GETPIVOTDATA("Sum of emp",'2010 County Business Patterns'!$J$2,"FIPS State and County Code",$A329,"fipstate",$B329,"fipscty",$C329,"naics","337127")),0,GETPIVOTDATA("Sum of emp",'2010 County Business Patterns'!$J$2,"FIPS State and County Code",$A329,"fipstate",$B329,"fipscty",$C329,"naics","337127"))</f>
        <v>0</v>
      </c>
      <c r="M329" s="28">
        <f>IF(ISERROR(GETPIVOTDATA("Sum of Midpoint",'2010 County Business Patterns'!$J$2,"FIPS State and County Code",$A329,"fipstate",$B329,"fipscty",$C329,"naics","337127")),0,GETPIVOTDATA("Sum of Midpoint",'2010 County Business Patterns'!$J$2,"FIPS State and County Code",$A329,"fipstate",$B329,"fipscty",$C329,"naics","337127"))</f>
        <v>0</v>
      </c>
      <c r="N329">
        <f>IF(ISERROR(VLOOKUP($B329,'2010 State Business Patterns'!$AN$3:$AR$55,3,FALSE)),0,VLOOKUP($B329,'2010 State Business Patterns'!$AN$3:$AR$55,3,FALSE))</f>
        <v>0.71111111111111114</v>
      </c>
      <c r="O329" s="28">
        <f t="shared" si="27"/>
        <v>0</v>
      </c>
      <c r="P329" s="28">
        <f>IF(ISERROR(GETPIVOTDATA("Sum of emp",'2010 County Business Patterns'!$J$2,"FIPS State and County Code",$A329,"fipstate",$B329,"fipscty",$C329,"naics","337214")),0,GETPIVOTDATA("Sum of emp",'2010 County Business Patterns'!$J$2,"FIPS State and County Code",$A329,"fipstate",$B329,"fipscty",$C329,"naics","337214"))</f>
        <v>0</v>
      </c>
      <c r="Q329" s="28">
        <f>IF(ISERROR(GETPIVOTDATA("Sum of Midpoint",'2010 County Business Patterns'!$J$2,"FIPS State and County Code",$A329,"fipstate",$B329,"fipscty",$C329,"naics","337214")),0,GETPIVOTDATA("Sum of Midpoint",'2010 County Business Patterns'!$J$2,"FIPS State and County Code",$A329,"fipstate",$B329,"fipscty",$C329,"naics","337214"))</f>
        <v>0</v>
      </c>
      <c r="R329">
        <f>IF(ISERROR(VLOOKUP($B329,'2010 State Business Patterns'!$AN$3:$AR$55,4,FALSE)),0,VLOOKUP($B329,'2010 State Business Patterns'!$AN$3:$AR$55,4,FALSE))</f>
        <v>0.88080808080808082</v>
      </c>
      <c r="S329" s="28">
        <f t="shared" si="28"/>
        <v>0</v>
      </c>
      <c r="T329" s="28">
        <f>IF(ISERROR(GETPIVOTDATA("Sum of emp",'2010 County Business Patterns'!$J$2,"FIPS State and County Code",$A329,"fipstate",$B329,"fipscty",$C329,"naics","337215")),0,GETPIVOTDATA("Sum of emp",'2010 County Business Patterns'!$J$2,"FIPS State and County Code",$A329,"fipstate",$B329,"fipscty",$C329,"naics","337215"))</f>
        <v>0</v>
      </c>
      <c r="U329" s="28">
        <f>IF(ISERROR(GETPIVOTDATA("Sum of Midpoint",'2010 County Business Patterns'!$J$2,"FIPS State and County Code",$A329,"fipstate",$B329,"fipscty",$C329,"naics","337215")),0,GETPIVOTDATA("Sum of Midpoint",'2010 County Business Patterns'!$J$2,"FIPS State and County Code",$A329,"fipstate",$B329,"fipscty",$C329,"naics","337215"))</f>
        <v>0</v>
      </c>
      <c r="V329">
        <f>IF(ISERROR(VLOOKUP($B329,'2010 State Business Patterns'!$AN$3:$AR$55,5,FALSE)),0,VLOOKUP($B329,'2010 State Business Patterns'!$AN$3:$AR$55,5,FALSE))</f>
        <v>0.77373737373737372</v>
      </c>
      <c r="W329" s="28">
        <f t="shared" si="29"/>
        <v>0</v>
      </c>
    </row>
    <row r="330" spans="1:23" hidden="1">
      <c r="A330" s="1" t="s">
        <v>2719</v>
      </c>
      <c r="B330" s="1" t="s">
        <v>1863</v>
      </c>
      <c r="C330" s="1" t="s">
        <v>1819</v>
      </c>
      <c r="D330" s="1" t="s">
        <v>2720</v>
      </c>
      <c r="E330" s="1" t="s">
        <v>2057</v>
      </c>
      <c r="F330" s="1" t="s">
        <v>2705</v>
      </c>
      <c r="G330" s="47">
        <f t="shared" si="25"/>
        <v>0</v>
      </c>
      <c r="H330" s="28">
        <f>IF(ISERROR(GETPIVOTDATA("Sum of emp",'2010 County Business Patterns'!$J$2,"FIPS State and County Code",$A330,"fipstate",$B330,"fipscty",$C330,"naics","337124")),0,GETPIVOTDATA("Sum of emp",'2010 County Business Patterns'!$J$2,"FIPS State and County Code",$A330,"fipstate",$B330,"fipscty",$C330,"naics","337124"))</f>
        <v>0</v>
      </c>
      <c r="I330" s="28">
        <f>IF(ISERROR(GETPIVOTDATA("Sum of Midpoint",'2010 County Business Patterns'!$J$2,"FIPS State and County Code",$A330,"fipstate",$B330,"fipscty",$C330,"naics","337124")),0,GETPIVOTDATA("Sum of Midpoint",'2010 County Business Patterns'!$J$2,"FIPS State and County Code",$A330,"fipstate",$B330,"fipscty",$C330,"naics","337124"))</f>
        <v>0</v>
      </c>
      <c r="J330">
        <f>IF(ISERROR(VLOOKUP($B330,'2010 State Business Patterns'!$AN$3:$AR$55,2,FALSE)),0,VLOOKUP($B330,'2010 State Business Patterns'!$AN$3:$AR$55,2,FALSE))</f>
        <v>0.75942028985507248</v>
      </c>
      <c r="K330" s="28">
        <f t="shared" si="26"/>
        <v>0</v>
      </c>
      <c r="L330" s="28">
        <f>IF(ISERROR(GETPIVOTDATA("Sum of emp",'2010 County Business Patterns'!$J$2,"FIPS State and County Code",$A330,"fipstate",$B330,"fipscty",$C330,"naics","337127")),0,GETPIVOTDATA("Sum of emp",'2010 County Business Patterns'!$J$2,"FIPS State and County Code",$A330,"fipstate",$B330,"fipscty",$C330,"naics","337127"))</f>
        <v>0</v>
      </c>
      <c r="M330" s="28">
        <f>IF(ISERROR(GETPIVOTDATA("Sum of Midpoint",'2010 County Business Patterns'!$J$2,"FIPS State and County Code",$A330,"fipstate",$B330,"fipscty",$C330,"naics","337127")),0,GETPIVOTDATA("Sum of Midpoint",'2010 County Business Patterns'!$J$2,"FIPS State and County Code",$A330,"fipstate",$B330,"fipscty",$C330,"naics","337127"))</f>
        <v>0</v>
      </c>
      <c r="N330">
        <f>IF(ISERROR(VLOOKUP($B330,'2010 State Business Patterns'!$AN$3:$AR$55,3,FALSE)),0,VLOOKUP($B330,'2010 State Business Patterns'!$AN$3:$AR$55,3,FALSE))</f>
        <v>0.71111111111111114</v>
      </c>
      <c r="O330" s="28">
        <f t="shared" si="27"/>
        <v>0</v>
      </c>
      <c r="P330" s="28">
        <f>IF(ISERROR(GETPIVOTDATA("Sum of emp",'2010 County Business Patterns'!$J$2,"FIPS State and County Code",$A330,"fipstate",$B330,"fipscty",$C330,"naics","337214")),0,GETPIVOTDATA("Sum of emp",'2010 County Business Patterns'!$J$2,"FIPS State and County Code",$A330,"fipstate",$B330,"fipscty",$C330,"naics","337214"))</f>
        <v>0</v>
      </c>
      <c r="Q330" s="28">
        <f>IF(ISERROR(GETPIVOTDATA("Sum of Midpoint",'2010 County Business Patterns'!$J$2,"FIPS State and County Code",$A330,"fipstate",$B330,"fipscty",$C330,"naics","337214")),0,GETPIVOTDATA("Sum of Midpoint",'2010 County Business Patterns'!$J$2,"FIPS State and County Code",$A330,"fipstate",$B330,"fipscty",$C330,"naics","337214"))</f>
        <v>0</v>
      </c>
      <c r="R330">
        <f>IF(ISERROR(VLOOKUP($B330,'2010 State Business Patterns'!$AN$3:$AR$55,4,FALSE)),0,VLOOKUP($B330,'2010 State Business Patterns'!$AN$3:$AR$55,4,FALSE))</f>
        <v>0.88080808080808082</v>
      </c>
      <c r="S330" s="28">
        <f t="shared" si="28"/>
        <v>0</v>
      </c>
      <c r="T330" s="28">
        <f>IF(ISERROR(GETPIVOTDATA("Sum of emp",'2010 County Business Patterns'!$J$2,"FIPS State and County Code",$A330,"fipstate",$B330,"fipscty",$C330,"naics","337215")),0,GETPIVOTDATA("Sum of emp",'2010 County Business Patterns'!$J$2,"FIPS State and County Code",$A330,"fipstate",$B330,"fipscty",$C330,"naics","337215"))</f>
        <v>0</v>
      </c>
      <c r="U330" s="28">
        <f>IF(ISERROR(GETPIVOTDATA("Sum of Midpoint",'2010 County Business Patterns'!$J$2,"FIPS State and County Code",$A330,"fipstate",$B330,"fipscty",$C330,"naics","337215")),0,GETPIVOTDATA("Sum of Midpoint",'2010 County Business Patterns'!$J$2,"FIPS State and County Code",$A330,"fipstate",$B330,"fipscty",$C330,"naics","337215"))</f>
        <v>0</v>
      </c>
      <c r="V330">
        <f>IF(ISERROR(VLOOKUP($B330,'2010 State Business Patterns'!$AN$3:$AR$55,5,FALSE)),0,VLOOKUP($B330,'2010 State Business Patterns'!$AN$3:$AR$55,5,FALSE))</f>
        <v>0.77373737373737372</v>
      </c>
      <c r="W330" s="28">
        <f t="shared" si="29"/>
        <v>0</v>
      </c>
    </row>
    <row r="331" spans="1:23">
      <c r="A331" s="1" t="s">
        <v>2721</v>
      </c>
      <c r="B331" s="1" t="s">
        <v>1863</v>
      </c>
      <c r="C331" s="1" t="s">
        <v>1820</v>
      </c>
      <c r="D331" s="1" t="s">
        <v>2084</v>
      </c>
      <c r="E331" s="1" t="s">
        <v>2057</v>
      </c>
      <c r="F331" s="1" t="s">
        <v>2705</v>
      </c>
      <c r="G331" s="47">
        <f t="shared" si="25"/>
        <v>3.8686868686868685</v>
      </c>
      <c r="H331" s="28">
        <f>IF(ISERROR(GETPIVOTDATA("Sum of emp",'2010 County Business Patterns'!$J$2,"FIPS State and County Code",$A331,"fipstate",$B331,"fipscty",$C331,"naics","337124")),0,GETPIVOTDATA("Sum of emp",'2010 County Business Patterns'!$J$2,"FIPS State and County Code",$A331,"fipstate",$B331,"fipscty",$C331,"naics","337124"))</f>
        <v>0</v>
      </c>
      <c r="I331" s="28">
        <f>IF(ISERROR(GETPIVOTDATA("Sum of Midpoint",'2010 County Business Patterns'!$J$2,"FIPS State and County Code",$A331,"fipstate",$B331,"fipscty",$C331,"naics","337124")),0,GETPIVOTDATA("Sum of Midpoint",'2010 County Business Patterns'!$J$2,"FIPS State and County Code",$A331,"fipstate",$B331,"fipscty",$C331,"naics","337124"))</f>
        <v>0</v>
      </c>
      <c r="J331">
        <f>IF(ISERROR(VLOOKUP($B331,'2010 State Business Patterns'!$AN$3:$AR$55,2,FALSE)),0,VLOOKUP($B331,'2010 State Business Patterns'!$AN$3:$AR$55,2,FALSE))</f>
        <v>0.75942028985507248</v>
      </c>
      <c r="K331" s="28">
        <f t="shared" si="26"/>
        <v>0</v>
      </c>
      <c r="L331" s="28">
        <f>IF(ISERROR(GETPIVOTDATA("Sum of emp",'2010 County Business Patterns'!$J$2,"FIPS State and County Code",$A331,"fipstate",$B331,"fipscty",$C331,"naics","337127")),0,GETPIVOTDATA("Sum of emp",'2010 County Business Patterns'!$J$2,"FIPS State and County Code",$A331,"fipstate",$B331,"fipscty",$C331,"naics","337127"))</f>
        <v>0</v>
      </c>
      <c r="M331" s="28">
        <f>IF(ISERROR(GETPIVOTDATA("Sum of Midpoint",'2010 County Business Patterns'!$J$2,"FIPS State and County Code",$A331,"fipstate",$B331,"fipscty",$C331,"naics","337127")),0,GETPIVOTDATA("Sum of Midpoint",'2010 County Business Patterns'!$J$2,"FIPS State and County Code",$A331,"fipstate",$B331,"fipscty",$C331,"naics","337127"))</f>
        <v>0</v>
      </c>
      <c r="N331">
        <f>IF(ISERROR(VLOOKUP($B331,'2010 State Business Patterns'!$AN$3:$AR$55,3,FALSE)),0,VLOOKUP($B331,'2010 State Business Patterns'!$AN$3:$AR$55,3,FALSE))</f>
        <v>0.71111111111111114</v>
      </c>
      <c r="O331" s="28">
        <f t="shared" si="27"/>
        <v>0</v>
      </c>
      <c r="P331" s="28">
        <f>IF(ISERROR(GETPIVOTDATA("Sum of emp",'2010 County Business Patterns'!$J$2,"FIPS State and County Code",$A331,"fipstate",$B331,"fipscty",$C331,"naics","337214")),0,GETPIVOTDATA("Sum of emp",'2010 County Business Patterns'!$J$2,"FIPS State and County Code",$A331,"fipstate",$B331,"fipscty",$C331,"naics","337214"))</f>
        <v>0</v>
      </c>
      <c r="Q331" s="28">
        <f>IF(ISERROR(GETPIVOTDATA("Sum of Midpoint",'2010 County Business Patterns'!$J$2,"FIPS State and County Code",$A331,"fipstate",$B331,"fipscty",$C331,"naics","337214")),0,GETPIVOTDATA("Sum of Midpoint",'2010 County Business Patterns'!$J$2,"FIPS State and County Code",$A331,"fipstate",$B331,"fipscty",$C331,"naics","337214"))</f>
        <v>0</v>
      </c>
      <c r="R331">
        <f>IF(ISERROR(VLOOKUP($B331,'2010 State Business Patterns'!$AN$3:$AR$55,4,FALSE)),0,VLOOKUP($B331,'2010 State Business Patterns'!$AN$3:$AR$55,4,FALSE))</f>
        <v>0.88080808080808082</v>
      </c>
      <c r="S331" s="28">
        <f t="shared" si="28"/>
        <v>0</v>
      </c>
      <c r="T331" s="28">
        <f>IF(ISERROR(GETPIVOTDATA("Sum of emp",'2010 County Business Patterns'!$J$2,"FIPS State and County Code",$A331,"fipstate",$B331,"fipscty",$C331,"naics","337215")),0,GETPIVOTDATA("Sum of emp",'2010 County Business Patterns'!$J$2,"FIPS State and County Code",$A331,"fipstate",$B331,"fipscty",$C331,"naics","337215"))</f>
        <v>0</v>
      </c>
      <c r="U331" s="28">
        <f>IF(ISERROR(GETPIVOTDATA("Sum of Midpoint",'2010 County Business Patterns'!$J$2,"FIPS State and County Code",$A331,"fipstate",$B331,"fipscty",$C331,"naics","337215")),0,GETPIVOTDATA("Sum of Midpoint",'2010 County Business Patterns'!$J$2,"FIPS State and County Code",$A331,"fipstate",$B331,"fipscty",$C331,"naics","337215"))</f>
        <v>10</v>
      </c>
      <c r="V331">
        <f>IF(ISERROR(VLOOKUP($B331,'2010 State Business Patterns'!$AN$3:$AR$55,5,FALSE)),0,VLOOKUP($B331,'2010 State Business Patterns'!$AN$3:$AR$55,5,FALSE))</f>
        <v>0.77373737373737372</v>
      </c>
      <c r="W331" s="28">
        <f t="shared" si="29"/>
        <v>3.8686868686868685</v>
      </c>
    </row>
    <row r="332" spans="1:23" hidden="1">
      <c r="A332" s="1" t="s">
        <v>2722</v>
      </c>
      <c r="B332" s="1" t="s">
        <v>1863</v>
      </c>
      <c r="C332" s="1" t="s">
        <v>1821</v>
      </c>
      <c r="D332" s="1" t="s">
        <v>2723</v>
      </c>
      <c r="E332" s="1" t="s">
        <v>2057</v>
      </c>
      <c r="F332" s="1" t="s">
        <v>2705</v>
      </c>
      <c r="G332" s="47">
        <f t="shared" si="25"/>
        <v>0</v>
      </c>
      <c r="H332" s="28">
        <f>IF(ISERROR(GETPIVOTDATA("Sum of emp",'2010 County Business Patterns'!$J$2,"FIPS State and County Code",$A332,"fipstate",$B332,"fipscty",$C332,"naics","337124")),0,GETPIVOTDATA("Sum of emp",'2010 County Business Patterns'!$J$2,"FIPS State and County Code",$A332,"fipstate",$B332,"fipscty",$C332,"naics","337124"))</f>
        <v>0</v>
      </c>
      <c r="I332" s="28">
        <f>IF(ISERROR(GETPIVOTDATA("Sum of Midpoint",'2010 County Business Patterns'!$J$2,"FIPS State and County Code",$A332,"fipstate",$B332,"fipscty",$C332,"naics","337124")),0,GETPIVOTDATA("Sum of Midpoint",'2010 County Business Patterns'!$J$2,"FIPS State and County Code",$A332,"fipstate",$B332,"fipscty",$C332,"naics","337124"))</f>
        <v>0</v>
      </c>
      <c r="J332">
        <f>IF(ISERROR(VLOOKUP($B332,'2010 State Business Patterns'!$AN$3:$AR$55,2,FALSE)),0,VLOOKUP($B332,'2010 State Business Patterns'!$AN$3:$AR$55,2,FALSE))</f>
        <v>0.75942028985507248</v>
      </c>
      <c r="K332" s="28">
        <f t="shared" si="26"/>
        <v>0</v>
      </c>
      <c r="L332" s="28">
        <f>IF(ISERROR(GETPIVOTDATA("Sum of emp",'2010 County Business Patterns'!$J$2,"FIPS State and County Code",$A332,"fipstate",$B332,"fipscty",$C332,"naics","337127")),0,GETPIVOTDATA("Sum of emp",'2010 County Business Patterns'!$J$2,"FIPS State and County Code",$A332,"fipstate",$B332,"fipscty",$C332,"naics","337127"))</f>
        <v>0</v>
      </c>
      <c r="M332" s="28">
        <f>IF(ISERROR(GETPIVOTDATA("Sum of Midpoint",'2010 County Business Patterns'!$J$2,"FIPS State and County Code",$A332,"fipstate",$B332,"fipscty",$C332,"naics","337127")),0,GETPIVOTDATA("Sum of Midpoint",'2010 County Business Patterns'!$J$2,"FIPS State and County Code",$A332,"fipstate",$B332,"fipscty",$C332,"naics","337127"))</f>
        <v>0</v>
      </c>
      <c r="N332">
        <f>IF(ISERROR(VLOOKUP($B332,'2010 State Business Patterns'!$AN$3:$AR$55,3,FALSE)),0,VLOOKUP($B332,'2010 State Business Patterns'!$AN$3:$AR$55,3,FALSE))</f>
        <v>0.71111111111111114</v>
      </c>
      <c r="O332" s="28">
        <f t="shared" si="27"/>
        <v>0</v>
      </c>
      <c r="P332" s="28">
        <f>IF(ISERROR(GETPIVOTDATA("Sum of emp",'2010 County Business Patterns'!$J$2,"FIPS State and County Code",$A332,"fipstate",$B332,"fipscty",$C332,"naics","337214")),0,GETPIVOTDATA("Sum of emp",'2010 County Business Patterns'!$J$2,"FIPS State and County Code",$A332,"fipstate",$B332,"fipscty",$C332,"naics","337214"))</f>
        <v>0</v>
      </c>
      <c r="Q332" s="28">
        <f>IF(ISERROR(GETPIVOTDATA("Sum of Midpoint",'2010 County Business Patterns'!$J$2,"FIPS State and County Code",$A332,"fipstate",$B332,"fipscty",$C332,"naics","337214")),0,GETPIVOTDATA("Sum of Midpoint",'2010 County Business Patterns'!$J$2,"FIPS State and County Code",$A332,"fipstate",$B332,"fipscty",$C332,"naics","337214"))</f>
        <v>0</v>
      </c>
      <c r="R332">
        <f>IF(ISERROR(VLOOKUP($B332,'2010 State Business Patterns'!$AN$3:$AR$55,4,FALSE)),0,VLOOKUP($B332,'2010 State Business Patterns'!$AN$3:$AR$55,4,FALSE))</f>
        <v>0.88080808080808082</v>
      </c>
      <c r="S332" s="28">
        <f t="shared" si="28"/>
        <v>0</v>
      </c>
      <c r="T332" s="28">
        <f>IF(ISERROR(GETPIVOTDATA("Sum of emp",'2010 County Business Patterns'!$J$2,"FIPS State and County Code",$A332,"fipstate",$B332,"fipscty",$C332,"naics","337215")),0,GETPIVOTDATA("Sum of emp",'2010 County Business Patterns'!$J$2,"FIPS State and County Code",$A332,"fipstate",$B332,"fipscty",$C332,"naics","337215"))</f>
        <v>0</v>
      </c>
      <c r="U332" s="28">
        <f>IF(ISERROR(GETPIVOTDATA("Sum of Midpoint",'2010 County Business Patterns'!$J$2,"FIPS State and County Code",$A332,"fipstate",$B332,"fipscty",$C332,"naics","337215")),0,GETPIVOTDATA("Sum of Midpoint",'2010 County Business Patterns'!$J$2,"FIPS State and County Code",$A332,"fipstate",$B332,"fipscty",$C332,"naics","337215"))</f>
        <v>0</v>
      </c>
      <c r="V332">
        <f>IF(ISERROR(VLOOKUP($B332,'2010 State Business Patterns'!$AN$3:$AR$55,5,FALSE)),0,VLOOKUP($B332,'2010 State Business Patterns'!$AN$3:$AR$55,5,FALSE))</f>
        <v>0.77373737373737372</v>
      </c>
      <c r="W332" s="28">
        <f t="shared" si="29"/>
        <v>0</v>
      </c>
    </row>
    <row r="333" spans="1:23" hidden="1">
      <c r="A333" s="1" t="s">
        <v>2724</v>
      </c>
      <c r="B333" s="1" t="s">
        <v>1863</v>
      </c>
      <c r="C333" s="1" t="s">
        <v>1841</v>
      </c>
      <c r="D333" s="1" t="s">
        <v>2323</v>
      </c>
      <c r="E333" s="1" t="s">
        <v>2057</v>
      </c>
      <c r="F333" s="1" t="s">
        <v>2705</v>
      </c>
      <c r="G333" s="47">
        <f t="shared" si="25"/>
        <v>0</v>
      </c>
      <c r="H333" s="28">
        <f>IF(ISERROR(GETPIVOTDATA("Sum of emp",'2010 County Business Patterns'!$J$2,"FIPS State and County Code",$A333,"fipstate",$B333,"fipscty",$C333,"naics","337124")),0,GETPIVOTDATA("Sum of emp",'2010 County Business Patterns'!$J$2,"FIPS State and County Code",$A333,"fipstate",$B333,"fipscty",$C333,"naics","337124"))</f>
        <v>0</v>
      </c>
      <c r="I333" s="28">
        <f>IF(ISERROR(GETPIVOTDATA("Sum of Midpoint",'2010 County Business Patterns'!$J$2,"FIPS State and County Code",$A333,"fipstate",$B333,"fipscty",$C333,"naics","337124")),0,GETPIVOTDATA("Sum of Midpoint",'2010 County Business Patterns'!$J$2,"FIPS State and County Code",$A333,"fipstate",$B333,"fipscty",$C333,"naics","337124"))</f>
        <v>0</v>
      </c>
      <c r="J333">
        <f>IF(ISERROR(VLOOKUP($B333,'2010 State Business Patterns'!$AN$3:$AR$55,2,FALSE)),0,VLOOKUP($B333,'2010 State Business Patterns'!$AN$3:$AR$55,2,FALSE))</f>
        <v>0.75942028985507248</v>
      </c>
      <c r="K333" s="28">
        <f t="shared" si="26"/>
        <v>0</v>
      </c>
      <c r="L333" s="28">
        <f>IF(ISERROR(GETPIVOTDATA("Sum of emp",'2010 County Business Patterns'!$J$2,"FIPS State and County Code",$A333,"fipstate",$B333,"fipscty",$C333,"naics","337127")),0,GETPIVOTDATA("Sum of emp",'2010 County Business Patterns'!$J$2,"FIPS State and County Code",$A333,"fipstate",$B333,"fipscty",$C333,"naics","337127"))</f>
        <v>0</v>
      </c>
      <c r="M333" s="28">
        <f>IF(ISERROR(GETPIVOTDATA("Sum of Midpoint",'2010 County Business Patterns'!$J$2,"FIPS State and County Code",$A333,"fipstate",$B333,"fipscty",$C333,"naics","337127")),0,GETPIVOTDATA("Sum of Midpoint",'2010 County Business Patterns'!$J$2,"FIPS State and County Code",$A333,"fipstate",$B333,"fipscty",$C333,"naics","337127"))</f>
        <v>0</v>
      </c>
      <c r="N333">
        <f>IF(ISERROR(VLOOKUP($B333,'2010 State Business Patterns'!$AN$3:$AR$55,3,FALSE)),0,VLOOKUP($B333,'2010 State Business Patterns'!$AN$3:$AR$55,3,FALSE))</f>
        <v>0.71111111111111114</v>
      </c>
      <c r="O333" s="28">
        <f t="shared" si="27"/>
        <v>0</v>
      </c>
      <c r="P333" s="28">
        <f>IF(ISERROR(GETPIVOTDATA("Sum of emp",'2010 County Business Patterns'!$J$2,"FIPS State and County Code",$A333,"fipstate",$B333,"fipscty",$C333,"naics","337214")),0,GETPIVOTDATA("Sum of emp",'2010 County Business Patterns'!$J$2,"FIPS State and County Code",$A333,"fipstate",$B333,"fipscty",$C333,"naics","337214"))</f>
        <v>0</v>
      </c>
      <c r="Q333" s="28">
        <f>IF(ISERROR(GETPIVOTDATA("Sum of Midpoint",'2010 County Business Patterns'!$J$2,"FIPS State and County Code",$A333,"fipstate",$B333,"fipscty",$C333,"naics","337214")),0,GETPIVOTDATA("Sum of Midpoint",'2010 County Business Patterns'!$J$2,"FIPS State and County Code",$A333,"fipstate",$B333,"fipscty",$C333,"naics","337214"))</f>
        <v>0</v>
      </c>
      <c r="R333">
        <f>IF(ISERROR(VLOOKUP($B333,'2010 State Business Patterns'!$AN$3:$AR$55,4,FALSE)),0,VLOOKUP($B333,'2010 State Business Patterns'!$AN$3:$AR$55,4,FALSE))</f>
        <v>0.88080808080808082</v>
      </c>
      <c r="S333" s="28">
        <f t="shared" si="28"/>
        <v>0</v>
      </c>
      <c r="T333" s="28">
        <f>IF(ISERROR(GETPIVOTDATA("Sum of emp",'2010 County Business Patterns'!$J$2,"FIPS State and County Code",$A333,"fipstate",$B333,"fipscty",$C333,"naics","337215")),0,GETPIVOTDATA("Sum of emp",'2010 County Business Patterns'!$J$2,"FIPS State and County Code",$A333,"fipstate",$B333,"fipscty",$C333,"naics","337215"))</f>
        <v>0</v>
      </c>
      <c r="U333" s="28">
        <f>IF(ISERROR(GETPIVOTDATA("Sum of Midpoint",'2010 County Business Patterns'!$J$2,"FIPS State and County Code",$A333,"fipstate",$B333,"fipscty",$C333,"naics","337215")),0,GETPIVOTDATA("Sum of Midpoint",'2010 County Business Patterns'!$J$2,"FIPS State and County Code",$A333,"fipstate",$B333,"fipscty",$C333,"naics","337215"))</f>
        <v>0</v>
      </c>
      <c r="V333">
        <f>IF(ISERROR(VLOOKUP($B333,'2010 State Business Patterns'!$AN$3:$AR$55,5,FALSE)),0,VLOOKUP($B333,'2010 State Business Patterns'!$AN$3:$AR$55,5,FALSE))</f>
        <v>0.77373737373737372</v>
      </c>
      <c r="W333" s="28">
        <f t="shared" si="29"/>
        <v>0</v>
      </c>
    </row>
    <row r="334" spans="1:23" hidden="1">
      <c r="A334" s="1" t="s">
        <v>2725</v>
      </c>
      <c r="B334" s="1" t="s">
        <v>1863</v>
      </c>
      <c r="C334" s="1" t="s">
        <v>1822</v>
      </c>
      <c r="D334" s="1" t="s">
        <v>2726</v>
      </c>
      <c r="E334" s="1" t="s">
        <v>2057</v>
      </c>
      <c r="F334" s="1" t="s">
        <v>2705</v>
      </c>
      <c r="G334" s="47">
        <f t="shared" si="25"/>
        <v>0</v>
      </c>
      <c r="H334" s="28">
        <f>IF(ISERROR(GETPIVOTDATA("Sum of emp",'2010 County Business Patterns'!$J$2,"FIPS State and County Code",$A334,"fipstate",$B334,"fipscty",$C334,"naics","337124")),0,GETPIVOTDATA("Sum of emp",'2010 County Business Patterns'!$J$2,"FIPS State and County Code",$A334,"fipstate",$B334,"fipscty",$C334,"naics","337124"))</f>
        <v>0</v>
      </c>
      <c r="I334" s="28">
        <f>IF(ISERROR(GETPIVOTDATA("Sum of Midpoint",'2010 County Business Patterns'!$J$2,"FIPS State and County Code",$A334,"fipstate",$B334,"fipscty",$C334,"naics","337124")),0,GETPIVOTDATA("Sum of Midpoint",'2010 County Business Patterns'!$J$2,"FIPS State and County Code",$A334,"fipstate",$B334,"fipscty",$C334,"naics","337124"))</f>
        <v>0</v>
      </c>
      <c r="J334">
        <f>IF(ISERROR(VLOOKUP($B334,'2010 State Business Patterns'!$AN$3:$AR$55,2,FALSE)),0,VLOOKUP($B334,'2010 State Business Patterns'!$AN$3:$AR$55,2,FALSE))</f>
        <v>0.75942028985507248</v>
      </c>
      <c r="K334" s="28">
        <f t="shared" si="26"/>
        <v>0</v>
      </c>
      <c r="L334" s="28">
        <f>IF(ISERROR(GETPIVOTDATA("Sum of emp",'2010 County Business Patterns'!$J$2,"FIPS State and County Code",$A334,"fipstate",$B334,"fipscty",$C334,"naics","337127")),0,GETPIVOTDATA("Sum of emp",'2010 County Business Patterns'!$J$2,"FIPS State and County Code",$A334,"fipstate",$B334,"fipscty",$C334,"naics","337127"))</f>
        <v>0</v>
      </c>
      <c r="M334" s="28">
        <f>IF(ISERROR(GETPIVOTDATA("Sum of Midpoint",'2010 County Business Patterns'!$J$2,"FIPS State and County Code",$A334,"fipstate",$B334,"fipscty",$C334,"naics","337127")),0,GETPIVOTDATA("Sum of Midpoint",'2010 County Business Patterns'!$J$2,"FIPS State and County Code",$A334,"fipstate",$B334,"fipscty",$C334,"naics","337127"))</f>
        <v>0</v>
      </c>
      <c r="N334">
        <f>IF(ISERROR(VLOOKUP($B334,'2010 State Business Patterns'!$AN$3:$AR$55,3,FALSE)),0,VLOOKUP($B334,'2010 State Business Patterns'!$AN$3:$AR$55,3,FALSE))</f>
        <v>0.71111111111111114</v>
      </c>
      <c r="O334" s="28">
        <f t="shared" si="27"/>
        <v>0</v>
      </c>
      <c r="P334" s="28">
        <f>IF(ISERROR(GETPIVOTDATA("Sum of emp",'2010 County Business Patterns'!$J$2,"FIPS State and County Code",$A334,"fipstate",$B334,"fipscty",$C334,"naics","337214")),0,GETPIVOTDATA("Sum of emp",'2010 County Business Patterns'!$J$2,"FIPS State and County Code",$A334,"fipstate",$B334,"fipscty",$C334,"naics","337214"))</f>
        <v>0</v>
      </c>
      <c r="Q334" s="28">
        <f>IF(ISERROR(GETPIVOTDATA("Sum of Midpoint",'2010 County Business Patterns'!$J$2,"FIPS State and County Code",$A334,"fipstate",$B334,"fipscty",$C334,"naics","337214")),0,GETPIVOTDATA("Sum of Midpoint",'2010 County Business Patterns'!$J$2,"FIPS State and County Code",$A334,"fipstate",$B334,"fipscty",$C334,"naics","337214"))</f>
        <v>0</v>
      </c>
      <c r="R334">
        <f>IF(ISERROR(VLOOKUP($B334,'2010 State Business Patterns'!$AN$3:$AR$55,4,FALSE)),0,VLOOKUP($B334,'2010 State Business Patterns'!$AN$3:$AR$55,4,FALSE))</f>
        <v>0.88080808080808082</v>
      </c>
      <c r="S334" s="28">
        <f t="shared" si="28"/>
        <v>0</v>
      </c>
      <c r="T334" s="28">
        <f>IF(ISERROR(GETPIVOTDATA("Sum of emp",'2010 County Business Patterns'!$J$2,"FIPS State and County Code",$A334,"fipstate",$B334,"fipscty",$C334,"naics","337215")),0,GETPIVOTDATA("Sum of emp",'2010 County Business Patterns'!$J$2,"FIPS State and County Code",$A334,"fipstate",$B334,"fipscty",$C334,"naics","337215"))</f>
        <v>0</v>
      </c>
      <c r="U334" s="28">
        <f>IF(ISERROR(GETPIVOTDATA("Sum of Midpoint",'2010 County Business Patterns'!$J$2,"FIPS State and County Code",$A334,"fipstate",$B334,"fipscty",$C334,"naics","337215")),0,GETPIVOTDATA("Sum of Midpoint",'2010 County Business Patterns'!$J$2,"FIPS State and County Code",$A334,"fipstate",$B334,"fipscty",$C334,"naics","337215"))</f>
        <v>0</v>
      </c>
      <c r="V334">
        <f>IF(ISERROR(VLOOKUP($B334,'2010 State Business Patterns'!$AN$3:$AR$55,5,FALSE)),0,VLOOKUP($B334,'2010 State Business Patterns'!$AN$3:$AR$55,5,FALSE))</f>
        <v>0.77373737373737372</v>
      </c>
      <c r="W334" s="28">
        <f t="shared" si="29"/>
        <v>0</v>
      </c>
    </row>
    <row r="335" spans="1:23" hidden="1">
      <c r="A335" s="1" t="s">
        <v>2727</v>
      </c>
      <c r="B335" s="1" t="s">
        <v>1863</v>
      </c>
      <c r="C335" s="1" t="s">
        <v>1777</v>
      </c>
      <c r="D335" s="1" t="s">
        <v>2728</v>
      </c>
      <c r="E335" s="1" t="s">
        <v>2057</v>
      </c>
      <c r="F335" s="1" t="s">
        <v>2705</v>
      </c>
      <c r="G335" s="47">
        <f t="shared" si="25"/>
        <v>0</v>
      </c>
      <c r="H335" s="28">
        <f>IF(ISERROR(GETPIVOTDATA("Sum of emp",'2010 County Business Patterns'!$J$2,"FIPS State and County Code",$A335,"fipstate",$B335,"fipscty",$C335,"naics","337124")),0,GETPIVOTDATA("Sum of emp",'2010 County Business Patterns'!$J$2,"FIPS State and County Code",$A335,"fipstate",$B335,"fipscty",$C335,"naics","337124"))</f>
        <v>0</v>
      </c>
      <c r="I335" s="28">
        <f>IF(ISERROR(GETPIVOTDATA("Sum of Midpoint",'2010 County Business Patterns'!$J$2,"FIPS State and County Code",$A335,"fipstate",$B335,"fipscty",$C335,"naics","337124")),0,GETPIVOTDATA("Sum of Midpoint",'2010 County Business Patterns'!$J$2,"FIPS State and County Code",$A335,"fipstate",$B335,"fipscty",$C335,"naics","337124"))</f>
        <v>0</v>
      </c>
      <c r="J335">
        <f>IF(ISERROR(VLOOKUP($B335,'2010 State Business Patterns'!$AN$3:$AR$55,2,FALSE)),0,VLOOKUP($B335,'2010 State Business Patterns'!$AN$3:$AR$55,2,FALSE))</f>
        <v>0.75942028985507248</v>
      </c>
      <c r="K335" s="28">
        <f t="shared" si="26"/>
        <v>0</v>
      </c>
      <c r="L335" s="28">
        <f>IF(ISERROR(GETPIVOTDATA("Sum of emp",'2010 County Business Patterns'!$J$2,"FIPS State and County Code",$A335,"fipstate",$B335,"fipscty",$C335,"naics","337127")),0,GETPIVOTDATA("Sum of emp",'2010 County Business Patterns'!$J$2,"FIPS State and County Code",$A335,"fipstate",$B335,"fipscty",$C335,"naics","337127"))</f>
        <v>0</v>
      </c>
      <c r="M335" s="28">
        <f>IF(ISERROR(GETPIVOTDATA("Sum of Midpoint",'2010 County Business Patterns'!$J$2,"FIPS State and County Code",$A335,"fipstate",$B335,"fipscty",$C335,"naics","337127")),0,GETPIVOTDATA("Sum of Midpoint",'2010 County Business Patterns'!$J$2,"FIPS State and County Code",$A335,"fipstate",$B335,"fipscty",$C335,"naics","337127"))</f>
        <v>0</v>
      </c>
      <c r="N335">
        <f>IF(ISERROR(VLOOKUP($B335,'2010 State Business Patterns'!$AN$3:$AR$55,3,FALSE)),0,VLOOKUP($B335,'2010 State Business Patterns'!$AN$3:$AR$55,3,FALSE))</f>
        <v>0.71111111111111114</v>
      </c>
      <c r="O335" s="28">
        <f t="shared" si="27"/>
        <v>0</v>
      </c>
      <c r="P335" s="28">
        <f>IF(ISERROR(GETPIVOTDATA("Sum of emp",'2010 County Business Patterns'!$J$2,"FIPS State and County Code",$A335,"fipstate",$B335,"fipscty",$C335,"naics","337214")),0,GETPIVOTDATA("Sum of emp",'2010 County Business Patterns'!$J$2,"FIPS State and County Code",$A335,"fipstate",$B335,"fipscty",$C335,"naics","337214"))</f>
        <v>0</v>
      </c>
      <c r="Q335" s="28">
        <f>IF(ISERROR(GETPIVOTDATA("Sum of Midpoint",'2010 County Business Patterns'!$J$2,"FIPS State and County Code",$A335,"fipstate",$B335,"fipscty",$C335,"naics","337214")),0,GETPIVOTDATA("Sum of Midpoint",'2010 County Business Patterns'!$J$2,"FIPS State and County Code",$A335,"fipstate",$B335,"fipscty",$C335,"naics","337214"))</f>
        <v>0</v>
      </c>
      <c r="R335">
        <f>IF(ISERROR(VLOOKUP($B335,'2010 State Business Patterns'!$AN$3:$AR$55,4,FALSE)),0,VLOOKUP($B335,'2010 State Business Patterns'!$AN$3:$AR$55,4,FALSE))</f>
        <v>0.88080808080808082</v>
      </c>
      <c r="S335" s="28">
        <f t="shared" si="28"/>
        <v>0</v>
      </c>
      <c r="T335" s="28">
        <f>IF(ISERROR(GETPIVOTDATA("Sum of emp",'2010 County Business Patterns'!$J$2,"FIPS State and County Code",$A335,"fipstate",$B335,"fipscty",$C335,"naics","337215")),0,GETPIVOTDATA("Sum of emp",'2010 County Business Patterns'!$J$2,"FIPS State and County Code",$A335,"fipstate",$B335,"fipscty",$C335,"naics","337215"))</f>
        <v>0</v>
      </c>
      <c r="U335" s="28">
        <f>IF(ISERROR(GETPIVOTDATA("Sum of Midpoint",'2010 County Business Patterns'!$J$2,"FIPS State and County Code",$A335,"fipstate",$B335,"fipscty",$C335,"naics","337215")),0,GETPIVOTDATA("Sum of Midpoint",'2010 County Business Patterns'!$J$2,"FIPS State and County Code",$A335,"fipstate",$B335,"fipscty",$C335,"naics","337215"))</f>
        <v>0</v>
      </c>
      <c r="V335">
        <f>IF(ISERROR(VLOOKUP($B335,'2010 State Business Patterns'!$AN$3:$AR$55,5,FALSE)),0,VLOOKUP($B335,'2010 State Business Patterns'!$AN$3:$AR$55,5,FALSE))</f>
        <v>0.77373737373737372</v>
      </c>
      <c r="W335" s="28">
        <f t="shared" si="29"/>
        <v>0</v>
      </c>
    </row>
    <row r="336" spans="1:23">
      <c r="A336" s="1" t="s">
        <v>2729</v>
      </c>
      <c r="B336" s="1" t="s">
        <v>1863</v>
      </c>
      <c r="C336" s="1" t="s">
        <v>1825</v>
      </c>
      <c r="D336" s="1" t="s">
        <v>2731</v>
      </c>
      <c r="E336" s="1" t="s">
        <v>2057</v>
      </c>
      <c r="F336" s="1" t="s">
        <v>2705</v>
      </c>
      <c r="G336" s="47">
        <f t="shared" si="25"/>
        <v>25.202020202020204</v>
      </c>
      <c r="H336" s="28">
        <f>IF(ISERROR(GETPIVOTDATA("Sum of emp",'2010 County Business Patterns'!$J$2,"FIPS State and County Code",$A336,"fipstate",$B336,"fipscty",$C336,"naics","337124")),0,GETPIVOTDATA("Sum of emp",'2010 County Business Patterns'!$J$2,"FIPS State and County Code",$A336,"fipstate",$B336,"fipscty",$C336,"naics","337124"))</f>
        <v>0</v>
      </c>
      <c r="I336" s="28">
        <f>IF(ISERROR(GETPIVOTDATA("Sum of Midpoint",'2010 County Business Patterns'!$J$2,"FIPS State and County Code",$A336,"fipstate",$B336,"fipscty",$C336,"naics","337124")),0,GETPIVOTDATA("Sum of Midpoint",'2010 County Business Patterns'!$J$2,"FIPS State and County Code",$A336,"fipstate",$B336,"fipscty",$C336,"naics","337124"))</f>
        <v>0</v>
      </c>
      <c r="J336">
        <f>IF(ISERROR(VLOOKUP($B336,'2010 State Business Patterns'!$AN$3:$AR$55,2,FALSE)),0,VLOOKUP($B336,'2010 State Business Patterns'!$AN$3:$AR$55,2,FALSE))</f>
        <v>0.75942028985507248</v>
      </c>
      <c r="K336" s="28">
        <f t="shared" si="26"/>
        <v>0</v>
      </c>
      <c r="L336" s="28">
        <f>IF(ISERROR(GETPIVOTDATA("Sum of emp",'2010 County Business Patterns'!$J$2,"FIPS State and County Code",$A336,"fipstate",$B336,"fipscty",$C336,"naics","337127")),0,GETPIVOTDATA("Sum of emp",'2010 County Business Patterns'!$J$2,"FIPS State and County Code",$A336,"fipstate",$B336,"fipscty",$C336,"naics","337127"))</f>
        <v>0</v>
      </c>
      <c r="M336" s="28">
        <f>IF(ISERROR(GETPIVOTDATA("Sum of Midpoint",'2010 County Business Patterns'!$J$2,"FIPS State and County Code",$A336,"fipstate",$B336,"fipscty",$C336,"naics","337127")),0,GETPIVOTDATA("Sum of Midpoint",'2010 County Business Patterns'!$J$2,"FIPS State and County Code",$A336,"fipstate",$B336,"fipscty",$C336,"naics","337127"))</f>
        <v>60</v>
      </c>
      <c r="N336">
        <f>IF(ISERROR(VLOOKUP($B336,'2010 State Business Patterns'!$AN$3:$AR$55,3,FALSE)),0,VLOOKUP($B336,'2010 State Business Patterns'!$AN$3:$AR$55,3,FALSE))</f>
        <v>0.71111111111111114</v>
      </c>
      <c r="O336" s="28">
        <f t="shared" si="27"/>
        <v>21.333333333333336</v>
      </c>
      <c r="P336" s="28">
        <f>IF(ISERROR(GETPIVOTDATA("Sum of emp",'2010 County Business Patterns'!$J$2,"FIPS State and County Code",$A336,"fipstate",$B336,"fipscty",$C336,"naics","337214")),0,GETPIVOTDATA("Sum of emp",'2010 County Business Patterns'!$J$2,"FIPS State and County Code",$A336,"fipstate",$B336,"fipscty",$C336,"naics","337214"))</f>
        <v>0</v>
      </c>
      <c r="Q336" s="28">
        <f>IF(ISERROR(GETPIVOTDATA("Sum of Midpoint",'2010 County Business Patterns'!$J$2,"FIPS State and County Code",$A336,"fipstate",$B336,"fipscty",$C336,"naics","337214")),0,GETPIVOTDATA("Sum of Midpoint",'2010 County Business Patterns'!$J$2,"FIPS State and County Code",$A336,"fipstate",$B336,"fipscty",$C336,"naics","337214"))</f>
        <v>0</v>
      </c>
      <c r="R336">
        <f>IF(ISERROR(VLOOKUP($B336,'2010 State Business Patterns'!$AN$3:$AR$55,4,FALSE)),0,VLOOKUP($B336,'2010 State Business Patterns'!$AN$3:$AR$55,4,FALSE))</f>
        <v>0.88080808080808082</v>
      </c>
      <c r="S336" s="28">
        <f t="shared" si="28"/>
        <v>0</v>
      </c>
      <c r="T336" s="28">
        <f>IF(ISERROR(GETPIVOTDATA("Sum of emp",'2010 County Business Patterns'!$J$2,"FIPS State and County Code",$A336,"fipstate",$B336,"fipscty",$C336,"naics","337215")),0,GETPIVOTDATA("Sum of emp",'2010 County Business Patterns'!$J$2,"FIPS State and County Code",$A336,"fipstate",$B336,"fipscty",$C336,"naics","337215"))</f>
        <v>0</v>
      </c>
      <c r="U336" s="28">
        <f>IF(ISERROR(GETPIVOTDATA("Sum of Midpoint",'2010 County Business Patterns'!$J$2,"FIPS State and County Code",$A336,"fipstate",$B336,"fipscty",$C336,"naics","337215")),0,GETPIVOTDATA("Sum of Midpoint",'2010 County Business Patterns'!$J$2,"FIPS State and County Code",$A336,"fipstate",$B336,"fipscty",$C336,"naics","337215"))</f>
        <v>10</v>
      </c>
      <c r="V336">
        <f>IF(ISERROR(VLOOKUP($B336,'2010 State Business Patterns'!$AN$3:$AR$55,5,FALSE)),0,VLOOKUP($B336,'2010 State Business Patterns'!$AN$3:$AR$55,5,FALSE))</f>
        <v>0.77373737373737372</v>
      </c>
      <c r="W336" s="28">
        <f t="shared" si="29"/>
        <v>3.8686868686868685</v>
      </c>
    </row>
    <row r="337" spans="1:23" hidden="1">
      <c r="A337" s="1" t="s">
        <v>2732</v>
      </c>
      <c r="B337" s="1" t="s">
        <v>1863</v>
      </c>
      <c r="C337" s="1" t="s">
        <v>1826</v>
      </c>
      <c r="D337" s="1" t="s">
        <v>2110</v>
      </c>
      <c r="E337" s="1" t="s">
        <v>2057</v>
      </c>
      <c r="F337" s="1" t="s">
        <v>2705</v>
      </c>
      <c r="G337" s="47">
        <f t="shared" si="25"/>
        <v>0</v>
      </c>
      <c r="H337" s="28">
        <f>IF(ISERROR(GETPIVOTDATA("Sum of emp",'2010 County Business Patterns'!$J$2,"FIPS State and County Code",$A337,"fipstate",$B337,"fipscty",$C337,"naics","337124")),0,GETPIVOTDATA("Sum of emp",'2010 County Business Patterns'!$J$2,"FIPS State and County Code",$A337,"fipstate",$B337,"fipscty",$C337,"naics","337124"))</f>
        <v>0</v>
      </c>
      <c r="I337" s="28">
        <f>IF(ISERROR(GETPIVOTDATA("Sum of Midpoint",'2010 County Business Patterns'!$J$2,"FIPS State and County Code",$A337,"fipstate",$B337,"fipscty",$C337,"naics","337124")),0,GETPIVOTDATA("Sum of Midpoint",'2010 County Business Patterns'!$J$2,"FIPS State and County Code",$A337,"fipstate",$B337,"fipscty",$C337,"naics","337124"))</f>
        <v>0</v>
      </c>
      <c r="J337">
        <f>IF(ISERROR(VLOOKUP($B337,'2010 State Business Patterns'!$AN$3:$AR$55,2,FALSE)),0,VLOOKUP($B337,'2010 State Business Patterns'!$AN$3:$AR$55,2,FALSE))</f>
        <v>0.75942028985507248</v>
      </c>
      <c r="K337" s="28">
        <f t="shared" si="26"/>
        <v>0</v>
      </c>
      <c r="L337" s="28">
        <f>IF(ISERROR(GETPIVOTDATA("Sum of emp",'2010 County Business Patterns'!$J$2,"FIPS State and County Code",$A337,"fipstate",$B337,"fipscty",$C337,"naics","337127")),0,GETPIVOTDATA("Sum of emp",'2010 County Business Patterns'!$J$2,"FIPS State and County Code",$A337,"fipstate",$B337,"fipscty",$C337,"naics","337127"))</f>
        <v>0</v>
      </c>
      <c r="M337" s="28">
        <f>IF(ISERROR(GETPIVOTDATA("Sum of Midpoint",'2010 County Business Patterns'!$J$2,"FIPS State and County Code",$A337,"fipstate",$B337,"fipscty",$C337,"naics","337127")),0,GETPIVOTDATA("Sum of Midpoint",'2010 County Business Patterns'!$J$2,"FIPS State and County Code",$A337,"fipstate",$B337,"fipscty",$C337,"naics","337127"))</f>
        <v>0</v>
      </c>
      <c r="N337">
        <f>IF(ISERROR(VLOOKUP($B337,'2010 State Business Patterns'!$AN$3:$AR$55,3,FALSE)),0,VLOOKUP($B337,'2010 State Business Patterns'!$AN$3:$AR$55,3,FALSE))</f>
        <v>0.71111111111111114</v>
      </c>
      <c r="O337" s="28">
        <f t="shared" si="27"/>
        <v>0</v>
      </c>
      <c r="P337" s="28">
        <f>IF(ISERROR(GETPIVOTDATA("Sum of emp",'2010 County Business Patterns'!$J$2,"FIPS State and County Code",$A337,"fipstate",$B337,"fipscty",$C337,"naics","337214")),0,GETPIVOTDATA("Sum of emp",'2010 County Business Patterns'!$J$2,"FIPS State and County Code",$A337,"fipstate",$B337,"fipscty",$C337,"naics","337214"))</f>
        <v>0</v>
      </c>
      <c r="Q337" s="28">
        <f>IF(ISERROR(GETPIVOTDATA("Sum of Midpoint",'2010 County Business Patterns'!$J$2,"FIPS State and County Code",$A337,"fipstate",$B337,"fipscty",$C337,"naics","337214")),0,GETPIVOTDATA("Sum of Midpoint",'2010 County Business Patterns'!$J$2,"FIPS State and County Code",$A337,"fipstate",$B337,"fipscty",$C337,"naics","337214"))</f>
        <v>0</v>
      </c>
      <c r="R337">
        <f>IF(ISERROR(VLOOKUP($B337,'2010 State Business Patterns'!$AN$3:$AR$55,4,FALSE)),0,VLOOKUP($B337,'2010 State Business Patterns'!$AN$3:$AR$55,4,FALSE))</f>
        <v>0.88080808080808082</v>
      </c>
      <c r="S337" s="28">
        <f t="shared" si="28"/>
        <v>0</v>
      </c>
      <c r="T337" s="28">
        <f>IF(ISERROR(GETPIVOTDATA("Sum of emp",'2010 County Business Patterns'!$J$2,"FIPS State and County Code",$A337,"fipstate",$B337,"fipscty",$C337,"naics","337215")),0,GETPIVOTDATA("Sum of emp",'2010 County Business Patterns'!$J$2,"FIPS State and County Code",$A337,"fipstate",$B337,"fipscty",$C337,"naics","337215"))</f>
        <v>0</v>
      </c>
      <c r="U337" s="28">
        <f>IF(ISERROR(GETPIVOTDATA("Sum of Midpoint",'2010 County Business Patterns'!$J$2,"FIPS State and County Code",$A337,"fipstate",$B337,"fipscty",$C337,"naics","337215")),0,GETPIVOTDATA("Sum of Midpoint",'2010 County Business Patterns'!$J$2,"FIPS State and County Code",$A337,"fipstate",$B337,"fipscty",$C337,"naics","337215"))</f>
        <v>0</v>
      </c>
      <c r="V337">
        <f>IF(ISERROR(VLOOKUP($B337,'2010 State Business Patterns'!$AN$3:$AR$55,5,FALSE)),0,VLOOKUP($B337,'2010 State Business Patterns'!$AN$3:$AR$55,5,FALSE))</f>
        <v>0.77373737373737372</v>
      </c>
      <c r="W337" s="28">
        <f t="shared" si="29"/>
        <v>0</v>
      </c>
    </row>
    <row r="338" spans="1:23">
      <c r="A338" s="1" t="s">
        <v>2733</v>
      </c>
      <c r="B338" s="1" t="s">
        <v>1863</v>
      </c>
      <c r="C338" s="1" t="s">
        <v>1827</v>
      </c>
      <c r="D338" s="1" t="s">
        <v>2734</v>
      </c>
      <c r="E338" s="1" t="s">
        <v>2057</v>
      </c>
      <c r="F338" s="1" t="s">
        <v>2705</v>
      </c>
      <c r="G338" s="47">
        <f t="shared" si="25"/>
        <v>3.5555555555555558</v>
      </c>
      <c r="H338" s="28">
        <f>IF(ISERROR(GETPIVOTDATA("Sum of emp",'2010 County Business Patterns'!$J$2,"FIPS State and County Code",$A338,"fipstate",$B338,"fipscty",$C338,"naics","337124")),0,GETPIVOTDATA("Sum of emp",'2010 County Business Patterns'!$J$2,"FIPS State and County Code",$A338,"fipstate",$B338,"fipscty",$C338,"naics","337124"))</f>
        <v>0</v>
      </c>
      <c r="I338" s="28">
        <f>IF(ISERROR(GETPIVOTDATA("Sum of Midpoint",'2010 County Business Patterns'!$J$2,"FIPS State and County Code",$A338,"fipstate",$B338,"fipscty",$C338,"naics","337124")),0,GETPIVOTDATA("Sum of Midpoint",'2010 County Business Patterns'!$J$2,"FIPS State and County Code",$A338,"fipstate",$B338,"fipscty",$C338,"naics","337124"))</f>
        <v>0</v>
      </c>
      <c r="J338">
        <f>IF(ISERROR(VLOOKUP($B338,'2010 State Business Patterns'!$AN$3:$AR$55,2,FALSE)),0,VLOOKUP($B338,'2010 State Business Patterns'!$AN$3:$AR$55,2,FALSE))</f>
        <v>0.75942028985507248</v>
      </c>
      <c r="K338" s="28">
        <f t="shared" si="26"/>
        <v>0</v>
      </c>
      <c r="L338" s="28">
        <f>IF(ISERROR(GETPIVOTDATA("Sum of emp",'2010 County Business Patterns'!$J$2,"FIPS State and County Code",$A338,"fipstate",$B338,"fipscty",$C338,"naics","337127")),0,GETPIVOTDATA("Sum of emp",'2010 County Business Patterns'!$J$2,"FIPS State and County Code",$A338,"fipstate",$B338,"fipscty",$C338,"naics","337127"))</f>
        <v>0</v>
      </c>
      <c r="M338" s="28">
        <f>IF(ISERROR(GETPIVOTDATA("Sum of Midpoint",'2010 County Business Patterns'!$J$2,"FIPS State and County Code",$A338,"fipstate",$B338,"fipscty",$C338,"naics","337127")),0,GETPIVOTDATA("Sum of Midpoint",'2010 County Business Patterns'!$J$2,"FIPS State and County Code",$A338,"fipstate",$B338,"fipscty",$C338,"naics","337127"))</f>
        <v>10</v>
      </c>
      <c r="N338">
        <f>IF(ISERROR(VLOOKUP($B338,'2010 State Business Patterns'!$AN$3:$AR$55,3,FALSE)),0,VLOOKUP($B338,'2010 State Business Patterns'!$AN$3:$AR$55,3,FALSE))</f>
        <v>0.71111111111111114</v>
      </c>
      <c r="O338" s="28">
        <f t="shared" si="27"/>
        <v>3.5555555555555558</v>
      </c>
      <c r="P338" s="28">
        <f>IF(ISERROR(GETPIVOTDATA("Sum of emp",'2010 County Business Patterns'!$J$2,"FIPS State and County Code",$A338,"fipstate",$B338,"fipscty",$C338,"naics","337214")),0,GETPIVOTDATA("Sum of emp",'2010 County Business Patterns'!$J$2,"FIPS State and County Code",$A338,"fipstate",$B338,"fipscty",$C338,"naics","337214"))</f>
        <v>0</v>
      </c>
      <c r="Q338" s="28">
        <f>IF(ISERROR(GETPIVOTDATA("Sum of Midpoint",'2010 County Business Patterns'!$J$2,"FIPS State and County Code",$A338,"fipstate",$B338,"fipscty",$C338,"naics","337214")),0,GETPIVOTDATA("Sum of Midpoint",'2010 County Business Patterns'!$J$2,"FIPS State and County Code",$A338,"fipstate",$B338,"fipscty",$C338,"naics","337214"))</f>
        <v>0</v>
      </c>
      <c r="R338">
        <f>IF(ISERROR(VLOOKUP($B338,'2010 State Business Patterns'!$AN$3:$AR$55,4,FALSE)),0,VLOOKUP($B338,'2010 State Business Patterns'!$AN$3:$AR$55,4,FALSE))</f>
        <v>0.88080808080808082</v>
      </c>
      <c r="S338" s="28">
        <f t="shared" si="28"/>
        <v>0</v>
      </c>
      <c r="T338" s="28">
        <f>IF(ISERROR(GETPIVOTDATA("Sum of emp",'2010 County Business Patterns'!$J$2,"FIPS State and County Code",$A338,"fipstate",$B338,"fipscty",$C338,"naics","337215")),0,GETPIVOTDATA("Sum of emp",'2010 County Business Patterns'!$J$2,"FIPS State and County Code",$A338,"fipstate",$B338,"fipscty",$C338,"naics","337215"))</f>
        <v>0</v>
      </c>
      <c r="U338" s="28">
        <f>IF(ISERROR(GETPIVOTDATA("Sum of Midpoint",'2010 County Business Patterns'!$J$2,"FIPS State and County Code",$A338,"fipstate",$B338,"fipscty",$C338,"naics","337215")),0,GETPIVOTDATA("Sum of Midpoint",'2010 County Business Patterns'!$J$2,"FIPS State and County Code",$A338,"fipstate",$B338,"fipscty",$C338,"naics","337215"))</f>
        <v>0</v>
      </c>
      <c r="V338">
        <f>IF(ISERROR(VLOOKUP($B338,'2010 State Business Patterns'!$AN$3:$AR$55,5,FALSE)),0,VLOOKUP($B338,'2010 State Business Patterns'!$AN$3:$AR$55,5,FALSE))</f>
        <v>0.77373737373737372</v>
      </c>
      <c r="W338" s="28">
        <f t="shared" si="29"/>
        <v>0</v>
      </c>
    </row>
    <row r="339" spans="1:23" hidden="1">
      <c r="A339" s="1" t="s">
        <v>2735</v>
      </c>
      <c r="B339" s="1" t="s">
        <v>1863</v>
      </c>
      <c r="C339" s="1" t="s">
        <v>1778</v>
      </c>
      <c r="D339" s="1" t="s">
        <v>2116</v>
      </c>
      <c r="E339" s="1" t="s">
        <v>2057</v>
      </c>
      <c r="F339" s="1" t="s">
        <v>2705</v>
      </c>
      <c r="G339" s="47">
        <f t="shared" si="25"/>
        <v>0</v>
      </c>
      <c r="H339" s="28">
        <f>IF(ISERROR(GETPIVOTDATA("Sum of emp",'2010 County Business Patterns'!$J$2,"FIPS State and County Code",$A339,"fipstate",$B339,"fipscty",$C339,"naics","337124")),0,GETPIVOTDATA("Sum of emp",'2010 County Business Patterns'!$J$2,"FIPS State and County Code",$A339,"fipstate",$B339,"fipscty",$C339,"naics","337124"))</f>
        <v>0</v>
      </c>
      <c r="I339" s="28">
        <f>IF(ISERROR(GETPIVOTDATA("Sum of Midpoint",'2010 County Business Patterns'!$J$2,"FIPS State and County Code",$A339,"fipstate",$B339,"fipscty",$C339,"naics","337124")),0,GETPIVOTDATA("Sum of Midpoint",'2010 County Business Patterns'!$J$2,"FIPS State and County Code",$A339,"fipstate",$B339,"fipscty",$C339,"naics","337124"))</f>
        <v>0</v>
      </c>
      <c r="J339">
        <f>IF(ISERROR(VLOOKUP($B339,'2010 State Business Patterns'!$AN$3:$AR$55,2,FALSE)),0,VLOOKUP($B339,'2010 State Business Patterns'!$AN$3:$AR$55,2,FALSE))</f>
        <v>0.75942028985507248</v>
      </c>
      <c r="K339" s="28">
        <f t="shared" si="26"/>
        <v>0</v>
      </c>
      <c r="L339" s="28">
        <f>IF(ISERROR(GETPIVOTDATA("Sum of emp",'2010 County Business Patterns'!$J$2,"FIPS State and County Code",$A339,"fipstate",$B339,"fipscty",$C339,"naics","337127")),0,GETPIVOTDATA("Sum of emp",'2010 County Business Patterns'!$J$2,"FIPS State and County Code",$A339,"fipstate",$B339,"fipscty",$C339,"naics","337127"))</f>
        <v>0</v>
      </c>
      <c r="M339" s="28">
        <f>IF(ISERROR(GETPIVOTDATA("Sum of Midpoint",'2010 County Business Patterns'!$J$2,"FIPS State and County Code",$A339,"fipstate",$B339,"fipscty",$C339,"naics","337127")),0,GETPIVOTDATA("Sum of Midpoint",'2010 County Business Patterns'!$J$2,"FIPS State and County Code",$A339,"fipstate",$B339,"fipscty",$C339,"naics","337127"))</f>
        <v>0</v>
      </c>
      <c r="N339">
        <f>IF(ISERROR(VLOOKUP($B339,'2010 State Business Patterns'!$AN$3:$AR$55,3,FALSE)),0,VLOOKUP($B339,'2010 State Business Patterns'!$AN$3:$AR$55,3,FALSE))</f>
        <v>0.71111111111111114</v>
      </c>
      <c r="O339" s="28">
        <f t="shared" si="27"/>
        <v>0</v>
      </c>
      <c r="P339" s="28">
        <f>IF(ISERROR(GETPIVOTDATA("Sum of emp",'2010 County Business Patterns'!$J$2,"FIPS State and County Code",$A339,"fipstate",$B339,"fipscty",$C339,"naics","337214")),0,GETPIVOTDATA("Sum of emp",'2010 County Business Patterns'!$J$2,"FIPS State and County Code",$A339,"fipstate",$B339,"fipscty",$C339,"naics","337214"))</f>
        <v>0</v>
      </c>
      <c r="Q339" s="28">
        <f>IF(ISERROR(GETPIVOTDATA("Sum of Midpoint",'2010 County Business Patterns'!$J$2,"FIPS State and County Code",$A339,"fipstate",$B339,"fipscty",$C339,"naics","337214")),0,GETPIVOTDATA("Sum of Midpoint",'2010 County Business Patterns'!$J$2,"FIPS State and County Code",$A339,"fipstate",$B339,"fipscty",$C339,"naics","337214"))</f>
        <v>0</v>
      </c>
      <c r="R339">
        <f>IF(ISERROR(VLOOKUP($B339,'2010 State Business Patterns'!$AN$3:$AR$55,4,FALSE)),0,VLOOKUP($B339,'2010 State Business Patterns'!$AN$3:$AR$55,4,FALSE))</f>
        <v>0.88080808080808082</v>
      </c>
      <c r="S339" s="28">
        <f t="shared" si="28"/>
        <v>0</v>
      </c>
      <c r="T339" s="28">
        <f>IF(ISERROR(GETPIVOTDATA("Sum of emp",'2010 County Business Patterns'!$J$2,"FIPS State and County Code",$A339,"fipstate",$B339,"fipscty",$C339,"naics","337215")),0,GETPIVOTDATA("Sum of emp",'2010 County Business Patterns'!$J$2,"FIPS State and County Code",$A339,"fipstate",$B339,"fipscty",$C339,"naics","337215"))</f>
        <v>0</v>
      </c>
      <c r="U339" s="28">
        <f>IF(ISERROR(GETPIVOTDATA("Sum of Midpoint",'2010 County Business Patterns'!$J$2,"FIPS State and County Code",$A339,"fipstate",$B339,"fipscty",$C339,"naics","337215")),0,GETPIVOTDATA("Sum of Midpoint",'2010 County Business Patterns'!$J$2,"FIPS State and County Code",$A339,"fipstate",$B339,"fipscty",$C339,"naics","337215"))</f>
        <v>0</v>
      </c>
      <c r="V339">
        <f>IF(ISERROR(VLOOKUP($B339,'2010 State Business Patterns'!$AN$3:$AR$55,5,FALSE)),0,VLOOKUP($B339,'2010 State Business Patterns'!$AN$3:$AR$55,5,FALSE))</f>
        <v>0.77373737373737372</v>
      </c>
      <c r="W339" s="28">
        <f t="shared" si="29"/>
        <v>0</v>
      </c>
    </row>
    <row r="340" spans="1:23" hidden="1">
      <c r="A340" s="1" t="s">
        <v>2736</v>
      </c>
      <c r="B340" s="1" t="s">
        <v>1863</v>
      </c>
      <c r="C340" s="1" t="s">
        <v>1842</v>
      </c>
      <c r="D340" s="1" t="s">
        <v>2737</v>
      </c>
      <c r="E340" s="1" t="s">
        <v>2057</v>
      </c>
      <c r="F340" s="1" t="s">
        <v>2705</v>
      </c>
      <c r="G340" s="47">
        <f t="shared" si="25"/>
        <v>0</v>
      </c>
      <c r="H340" s="28">
        <f>IF(ISERROR(GETPIVOTDATA("Sum of emp",'2010 County Business Patterns'!$J$2,"FIPS State and County Code",$A340,"fipstate",$B340,"fipscty",$C340,"naics","337124")),0,GETPIVOTDATA("Sum of emp",'2010 County Business Patterns'!$J$2,"FIPS State and County Code",$A340,"fipstate",$B340,"fipscty",$C340,"naics","337124"))</f>
        <v>0</v>
      </c>
      <c r="I340" s="28">
        <f>IF(ISERROR(GETPIVOTDATA("Sum of Midpoint",'2010 County Business Patterns'!$J$2,"FIPS State and County Code",$A340,"fipstate",$B340,"fipscty",$C340,"naics","337124")),0,GETPIVOTDATA("Sum of Midpoint",'2010 County Business Patterns'!$J$2,"FIPS State and County Code",$A340,"fipstate",$B340,"fipscty",$C340,"naics","337124"))</f>
        <v>0</v>
      </c>
      <c r="J340">
        <f>IF(ISERROR(VLOOKUP($B340,'2010 State Business Patterns'!$AN$3:$AR$55,2,FALSE)),0,VLOOKUP($B340,'2010 State Business Patterns'!$AN$3:$AR$55,2,FALSE))</f>
        <v>0.75942028985507248</v>
      </c>
      <c r="K340" s="28">
        <f t="shared" si="26"/>
        <v>0</v>
      </c>
      <c r="L340" s="28">
        <f>IF(ISERROR(GETPIVOTDATA("Sum of emp",'2010 County Business Patterns'!$J$2,"FIPS State and County Code",$A340,"fipstate",$B340,"fipscty",$C340,"naics","337127")),0,GETPIVOTDATA("Sum of emp",'2010 County Business Patterns'!$J$2,"FIPS State and County Code",$A340,"fipstate",$B340,"fipscty",$C340,"naics","337127"))</f>
        <v>0</v>
      </c>
      <c r="M340" s="28">
        <f>IF(ISERROR(GETPIVOTDATA("Sum of Midpoint",'2010 County Business Patterns'!$J$2,"FIPS State and County Code",$A340,"fipstate",$B340,"fipscty",$C340,"naics","337127")),0,GETPIVOTDATA("Sum of Midpoint",'2010 County Business Patterns'!$J$2,"FIPS State and County Code",$A340,"fipstate",$B340,"fipscty",$C340,"naics","337127"))</f>
        <v>0</v>
      </c>
      <c r="N340">
        <f>IF(ISERROR(VLOOKUP($B340,'2010 State Business Patterns'!$AN$3:$AR$55,3,FALSE)),0,VLOOKUP($B340,'2010 State Business Patterns'!$AN$3:$AR$55,3,FALSE))</f>
        <v>0.71111111111111114</v>
      </c>
      <c r="O340" s="28">
        <f t="shared" si="27"/>
        <v>0</v>
      </c>
      <c r="P340" s="28">
        <f>IF(ISERROR(GETPIVOTDATA("Sum of emp",'2010 County Business Patterns'!$J$2,"FIPS State and County Code",$A340,"fipstate",$B340,"fipscty",$C340,"naics","337214")),0,GETPIVOTDATA("Sum of emp",'2010 County Business Patterns'!$J$2,"FIPS State and County Code",$A340,"fipstate",$B340,"fipscty",$C340,"naics","337214"))</f>
        <v>0</v>
      </c>
      <c r="Q340" s="28">
        <f>IF(ISERROR(GETPIVOTDATA("Sum of Midpoint",'2010 County Business Patterns'!$J$2,"FIPS State and County Code",$A340,"fipstate",$B340,"fipscty",$C340,"naics","337214")),0,GETPIVOTDATA("Sum of Midpoint",'2010 County Business Patterns'!$J$2,"FIPS State and County Code",$A340,"fipstate",$B340,"fipscty",$C340,"naics","337214"))</f>
        <v>0</v>
      </c>
      <c r="R340">
        <f>IF(ISERROR(VLOOKUP($B340,'2010 State Business Patterns'!$AN$3:$AR$55,4,FALSE)),0,VLOOKUP($B340,'2010 State Business Patterns'!$AN$3:$AR$55,4,FALSE))</f>
        <v>0.88080808080808082</v>
      </c>
      <c r="S340" s="28">
        <f t="shared" si="28"/>
        <v>0</v>
      </c>
      <c r="T340" s="28">
        <f>IF(ISERROR(GETPIVOTDATA("Sum of emp",'2010 County Business Patterns'!$J$2,"FIPS State and County Code",$A340,"fipstate",$B340,"fipscty",$C340,"naics","337215")),0,GETPIVOTDATA("Sum of emp",'2010 County Business Patterns'!$J$2,"FIPS State and County Code",$A340,"fipstate",$B340,"fipscty",$C340,"naics","337215"))</f>
        <v>0</v>
      </c>
      <c r="U340" s="28">
        <f>IF(ISERROR(GETPIVOTDATA("Sum of Midpoint",'2010 County Business Patterns'!$J$2,"FIPS State and County Code",$A340,"fipstate",$B340,"fipscty",$C340,"naics","337215")),0,GETPIVOTDATA("Sum of Midpoint",'2010 County Business Patterns'!$J$2,"FIPS State and County Code",$A340,"fipstate",$B340,"fipscty",$C340,"naics","337215"))</f>
        <v>0</v>
      </c>
      <c r="V340">
        <f>IF(ISERROR(VLOOKUP($B340,'2010 State Business Patterns'!$AN$3:$AR$55,5,FALSE)),0,VLOOKUP($B340,'2010 State Business Patterns'!$AN$3:$AR$55,5,FALSE))</f>
        <v>0.77373737373737372</v>
      </c>
      <c r="W340" s="28">
        <f t="shared" si="29"/>
        <v>0</v>
      </c>
    </row>
    <row r="341" spans="1:23" hidden="1">
      <c r="A341" s="1" t="s">
        <v>2738</v>
      </c>
      <c r="B341" s="1" t="s">
        <v>1863</v>
      </c>
      <c r="C341" s="1" t="s">
        <v>1843</v>
      </c>
      <c r="D341" s="1" t="s">
        <v>2739</v>
      </c>
      <c r="E341" s="1" t="s">
        <v>2057</v>
      </c>
      <c r="F341" s="1" t="s">
        <v>2705</v>
      </c>
      <c r="G341" s="47">
        <f t="shared" si="25"/>
        <v>0</v>
      </c>
      <c r="H341" s="28">
        <f>IF(ISERROR(GETPIVOTDATA("Sum of emp",'2010 County Business Patterns'!$J$2,"FIPS State and County Code",$A341,"fipstate",$B341,"fipscty",$C341,"naics","337124")),0,GETPIVOTDATA("Sum of emp",'2010 County Business Patterns'!$J$2,"FIPS State and County Code",$A341,"fipstate",$B341,"fipscty",$C341,"naics","337124"))</f>
        <v>0</v>
      </c>
      <c r="I341" s="28">
        <f>IF(ISERROR(GETPIVOTDATA("Sum of Midpoint",'2010 County Business Patterns'!$J$2,"FIPS State and County Code",$A341,"fipstate",$B341,"fipscty",$C341,"naics","337124")),0,GETPIVOTDATA("Sum of Midpoint",'2010 County Business Patterns'!$J$2,"FIPS State and County Code",$A341,"fipstate",$B341,"fipscty",$C341,"naics","337124"))</f>
        <v>0</v>
      </c>
      <c r="J341">
        <f>IF(ISERROR(VLOOKUP($B341,'2010 State Business Patterns'!$AN$3:$AR$55,2,FALSE)),0,VLOOKUP($B341,'2010 State Business Patterns'!$AN$3:$AR$55,2,FALSE))</f>
        <v>0.75942028985507248</v>
      </c>
      <c r="K341" s="28">
        <f t="shared" si="26"/>
        <v>0</v>
      </c>
      <c r="L341" s="28">
        <f>IF(ISERROR(GETPIVOTDATA("Sum of emp",'2010 County Business Patterns'!$J$2,"FIPS State and County Code",$A341,"fipstate",$B341,"fipscty",$C341,"naics","337127")),0,GETPIVOTDATA("Sum of emp",'2010 County Business Patterns'!$J$2,"FIPS State and County Code",$A341,"fipstate",$B341,"fipscty",$C341,"naics","337127"))</f>
        <v>0</v>
      </c>
      <c r="M341" s="28">
        <f>IF(ISERROR(GETPIVOTDATA("Sum of Midpoint",'2010 County Business Patterns'!$J$2,"FIPS State and County Code",$A341,"fipstate",$B341,"fipscty",$C341,"naics","337127")),0,GETPIVOTDATA("Sum of Midpoint",'2010 County Business Patterns'!$J$2,"FIPS State and County Code",$A341,"fipstate",$B341,"fipscty",$C341,"naics","337127"))</f>
        <v>0</v>
      </c>
      <c r="N341">
        <f>IF(ISERROR(VLOOKUP($B341,'2010 State Business Patterns'!$AN$3:$AR$55,3,FALSE)),0,VLOOKUP($B341,'2010 State Business Patterns'!$AN$3:$AR$55,3,FALSE))</f>
        <v>0.71111111111111114</v>
      </c>
      <c r="O341" s="28">
        <f t="shared" si="27"/>
        <v>0</v>
      </c>
      <c r="P341" s="28">
        <f>IF(ISERROR(GETPIVOTDATA("Sum of emp",'2010 County Business Patterns'!$J$2,"FIPS State and County Code",$A341,"fipstate",$B341,"fipscty",$C341,"naics","337214")),0,GETPIVOTDATA("Sum of emp",'2010 County Business Patterns'!$J$2,"FIPS State and County Code",$A341,"fipstate",$B341,"fipscty",$C341,"naics","337214"))</f>
        <v>0</v>
      </c>
      <c r="Q341" s="28">
        <f>IF(ISERROR(GETPIVOTDATA("Sum of Midpoint",'2010 County Business Patterns'!$J$2,"FIPS State and County Code",$A341,"fipstate",$B341,"fipscty",$C341,"naics","337214")),0,GETPIVOTDATA("Sum of Midpoint",'2010 County Business Patterns'!$J$2,"FIPS State and County Code",$A341,"fipstate",$B341,"fipscty",$C341,"naics","337214"))</f>
        <v>0</v>
      </c>
      <c r="R341">
        <f>IF(ISERROR(VLOOKUP($B341,'2010 State Business Patterns'!$AN$3:$AR$55,4,FALSE)),0,VLOOKUP($B341,'2010 State Business Patterns'!$AN$3:$AR$55,4,FALSE))</f>
        <v>0.88080808080808082</v>
      </c>
      <c r="S341" s="28">
        <f t="shared" si="28"/>
        <v>0</v>
      </c>
      <c r="T341" s="28">
        <f>IF(ISERROR(GETPIVOTDATA("Sum of emp",'2010 County Business Patterns'!$J$2,"FIPS State and County Code",$A341,"fipstate",$B341,"fipscty",$C341,"naics","337215")),0,GETPIVOTDATA("Sum of emp",'2010 County Business Patterns'!$J$2,"FIPS State and County Code",$A341,"fipstate",$B341,"fipscty",$C341,"naics","337215"))</f>
        <v>0</v>
      </c>
      <c r="U341" s="28">
        <f>IF(ISERROR(GETPIVOTDATA("Sum of Midpoint",'2010 County Business Patterns'!$J$2,"FIPS State and County Code",$A341,"fipstate",$B341,"fipscty",$C341,"naics","337215")),0,GETPIVOTDATA("Sum of Midpoint",'2010 County Business Patterns'!$J$2,"FIPS State and County Code",$A341,"fipstate",$B341,"fipscty",$C341,"naics","337215"))</f>
        <v>0</v>
      </c>
      <c r="V341">
        <f>IF(ISERROR(VLOOKUP($B341,'2010 State Business Patterns'!$AN$3:$AR$55,5,FALSE)),0,VLOOKUP($B341,'2010 State Business Patterns'!$AN$3:$AR$55,5,FALSE))</f>
        <v>0.77373737373737372</v>
      </c>
      <c r="W341" s="28">
        <f t="shared" si="29"/>
        <v>0</v>
      </c>
    </row>
    <row r="342" spans="1:23" hidden="1">
      <c r="A342" s="1" t="s">
        <v>2740</v>
      </c>
      <c r="B342" s="1" t="s">
        <v>1863</v>
      </c>
      <c r="C342" s="1" t="s">
        <v>1779</v>
      </c>
      <c r="D342" s="1" t="s">
        <v>2741</v>
      </c>
      <c r="E342" s="1" t="s">
        <v>2057</v>
      </c>
      <c r="F342" s="1" t="s">
        <v>2705</v>
      </c>
      <c r="G342" s="47">
        <f t="shared" si="25"/>
        <v>0</v>
      </c>
      <c r="H342" s="28">
        <f>IF(ISERROR(GETPIVOTDATA("Sum of emp",'2010 County Business Patterns'!$J$2,"FIPS State and County Code",$A342,"fipstate",$B342,"fipscty",$C342,"naics","337124")),0,GETPIVOTDATA("Sum of emp",'2010 County Business Patterns'!$J$2,"FIPS State and County Code",$A342,"fipstate",$B342,"fipscty",$C342,"naics","337124"))</f>
        <v>0</v>
      </c>
      <c r="I342" s="28">
        <f>IF(ISERROR(GETPIVOTDATA("Sum of Midpoint",'2010 County Business Patterns'!$J$2,"FIPS State and County Code",$A342,"fipstate",$B342,"fipscty",$C342,"naics","337124")),0,GETPIVOTDATA("Sum of Midpoint",'2010 County Business Patterns'!$J$2,"FIPS State and County Code",$A342,"fipstate",$B342,"fipscty",$C342,"naics","337124"))</f>
        <v>0</v>
      </c>
      <c r="J342">
        <f>IF(ISERROR(VLOOKUP($B342,'2010 State Business Patterns'!$AN$3:$AR$55,2,FALSE)),0,VLOOKUP($B342,'2010 State Business Patterns'!$AN$3:$AR$55,2,FALSE))</f>
        <v>0.75942028985507248</v>
      </c>
      <c r="K342" s="28">
        <f t="shared" si="26"/>
        <v>0</v>
      </c>
      <c r="L342" s="28">
        <f>IF(ISERROR(GETPIVOTDATA("Sum of emp",'2010 County Business Patterns'!$J$2,"FIPS State and County Code",$A342,"fipstate",$B342,"fipscty",$C342,"naics","337127")),0,GETPIVOTDATA("Sum of emp",'2010 County Business Patterns'!$J$2,"FIPS State and County Code",$A342,"fipstate",$B342,"fipscty",$C342,"naics","337127"))</f>
        <v>0</v>
      </c>
      <c r="M342" s="28">
        <f>IF(ISERROR(GETPIVOTDATA("Sum of Midpoint",'2010 County Business Patterns'!$J$2,"FIPS State and County Code",$A342,"fipstate",$B342,"fipscty",$C342,"naics","337127")),0,GETPIVOTDATA("Sum of Midpoint",'2010 County Business Patterns'!$J$2,"FIPS State and County Code",$A342,"fipstate",$B342,"fipscty",$C342,"naics","337127"))</f>
        <v>0</v>
      </c>
      <c r="N342">
        <f>IF(ISERROR(VLOOKUP($B342,'2010 State Business Patterns'!$AN$3:$AR$55,3,FALSE)),0,VLOOKUP($B342,'2010 State Business Patterns'!$AN$3:$AR$55,3,FALSE))</f>
        <v>0.71111111111111114</v>
      </c>
      <c r="O342" s="28">
        <f t="shared" si="27"/>
        <v>0</v>
      </c>
      <c r="P342" s="28">
        <f>IF(ISERROR(GETPIVOTDATA("Sum of emp",'2010 County Business Patterns'!$J$2,"FIPS State and County Code",$A342,"fipstate",$B342,"fipscty",$C342,"naics","337214")),0,GETPIVOTDATA("Sum of emp",'2010 County Business Patterns'!$J$2,"FIPS State and County Code",$A342,"fipstate",$B342,"fipscty",$C342,"naics","337214"))</f>
        <v>0</v>
      </c>
      <c r="Q342" s="28">
        <f>IF(ISERROR(GETPIVOTDATA("Sum of Midpoint",'2010 County Business Patterns'!$J$2,"FIPS State and County Code",$A342,"fipstate",$B342,"fipscty",$C342,"naics","337214")),0,GETPIVOTDATA("Sum of Midpoint",'2010 County Business Patterns'!$J$2,"FIPS State and County Code",$A342,"fipstate",$B342,"fipscty",$C342,"naics","337214"))</f>
        <v>0</v>
      </c>
      <c r="R342">
        <f>IF(ISERROR(VLOOKUP($B342,'2010 State Business Patterns'!$AN$3:$AR$55,4,FALSE)),0,VLOOKUP($B342,'2010 State Business Patterns'!$AN$3:$AR$55,4,FALSE))</f>
        <v>0.88080808080808082</v>
      </c>
      <c r="S342" s="28">
        <f t="shared" si="28"/>
        <v>0</v>
      </c>
      <c r="T342" s="28">
        <f>IF(ISERROR(GETPIVOTDATA("Sum of emp",'2010 County Business Patterns'!$J$2,"FIPS State and County Code",$A342,"fipstate",$B342,"fipscty",$C342,"naics","337215")),0,GETPIVOTDATA("Sum of emp",'2010 County Business Patterns'!$J$2,"FIPS State and County Code",$A342,"fipstate",$B342,"fipscty",$C342,"naics","337215"))</f>
        <v>0</v>
      </c>
      <c r="U342" s="28">
        <f>IF(ISERROR(GETPIVOTDATA("Sum of Midpoint",'2010 County Business Patterns'!$J$2,"FIPS State and County Code",$A342,"fipstate",$B342,"fipscty",$C342,"naics","337215")),0,GETPIVOTDATA("Sum of Midpoint",'2010 County Business Patterns'!$J$2,"FIPS State and County Code",$A342,"fipstate",$B342,"fipscty",$C342,"naics","337215"))</f>
        <v>0</v>
      </c>
      <c r="V342">
        <f>IF(ISERROR(VLOOKUP($B342,'2010 State Business Patterns'!$AN$3:$AR$55,5,FALSE)),0,VLOOKUP($B342,'2010 State Business Patterns'!$AN$3:$AR$55,5,FALSE))</f>
        <v>0.77373737373737372</v>
      </c>
      <c r="W342" s="28">
        <f t="shared" si="29"/>
        <v>0</v>
      </c>
    </row>
    <row r="343" spans="1:23" hidden="1">
      <c r="A343" s="1" t="s">
        <v>2742</v>
      </c>
      <c r="B343" s="1" t="s">
        <v>1863</v>
      </c>
      <c r="C343" s="1" t="s">
        <v>1780</v>
      </c>
      <c r="D343" s="1" t="s">
        <v>2743</v>
      </c>
      <c r="E343" s="1" t="s">
        <v>2057</v>
      </c>
      <c r="F343" s="1" t="s">
        <v>2705</v>
      </c>
      <c r="G343" s="47">
        <f t="shared" si="25"/>
        <v>0</v>
      </c>
      <c r="H343" s="28">
        <f>IF(ISERROR(GETPIVOTDATA("Sum of emp",'2010 County Business Patterns'!$J$2,"FIPS State and County Code",$A343,"fipstate",$B343,"fipscty",$C343,"naics","337124")),0,GETPIVOTDATA("Sum of emp",'2010 County Business Patterns'!$J$2,"FIPS State and County Code",$A343,"fipstate",$B343,"fipscty",$C343,"naics","337124"))</f>
        <v>0</v>
      </c>
      <c r="I343" s="28">
        <f>IF(ISERROR(GETPIVOTDATA("Sum of Midpoint",'2010 County Business Patterns'!$J$2,"FIPS State and County Code",$A343,"fipstate",$B343,"fipscty",$C343,"naics","337124")),0,GETPIVOTDATA("Sum of Midpoint",'2010 County Business Patterns'!$J$2,"FIPS State and County Code",$A343,"fipstate",$B343,"fipscty",$C343,"naics","337124"))</f>
        <v>0</v>
      </c>
      <c r="J343">
        <f>IF(ISERROR(VLOOKUP($B343,'2010 State Business Patterns'!$AN$3:$AR$55,2,FALSE)),0,VLOOKUP($B343,'2010 State Business Patterns'!$AN$3:$AR$55,2,FALSE))</f>
        <v>0.75942028985507248</v>
      </c>
      <c r="K343" s="28">
        <f t="shared" si="26"/>
        <v>0</v>
      </c>
      <c r="L343" s="28">
        <f>IF(ISERROR(GETPIVOTDATA("Sum of emp",'2010 County Business Patterns'!$J$2,"FIPS State and County Code",$A343,"fipstate",$B343,"fipscty",$C343,"naics","337127")),0,GETPIVOTDATA("Sum of emp",'2010 County Business Patterns'!$J$2,"FIPS State and County Code",$A343,"fipstate",$B343,"fipscty",$C343,"naics","337127"))</f>
        <v>0</v>
      </c>
      <c r="M343" s="28">
        <f>IF(ISERROR(GETPIVOTDATA("Sum of Midpoint",'2010 County Business Patterns'!$J$2,"FIPS State and County Code",$A343,"fipstate",$B343,"fipscty",$C343,"naics","337127")),0,GETPIVOTDATA("Sum of Midpoint",'2010 County Business Patterns'!$J$2,"FIPS State and County Code",$A343,"fipstate",$B343,"fipscty",$C343,"naics","337127"))</f>
        <v>0</v>
      </c>
      <c r="N343">
        <f>IF(ISERROR(VLOOKUP($B343,'2010 State Business Patterns'!$AN$3:$AR$55,3,FALSE)),0,VLOOKUP($B343,'2010 State Business Patterns'!$AN$3:$AR$55,3,FALSE))</f>
        <v>0.71111111111111114</v>
      </c>
      <c r="O343" s="28">
        <f t="shared" si="27"/>
        <v>0</v>
      </c>
      <c r="P343" s="28">
        <f>IF(ISERROR(GETPIVOTDATA("Sum of emp",'2010 County Business Patterns'!$J$2,"FIPS State and County Code",$A343,"fipstate",$B343,"fipscty",$C343,"naics","337214")),0,GETPIVOTDATA("Sum of emp",'2010 County Business Patterns'!$J$2,"FIPS State and County Code",$A343,"fipstate",$B343,"fipscty",$C343,"naics","337214"))</f>
        <v>0</v>
      </c>
      <c r="Q343" s="28">
        <f>IF(ISERROR(GETPIVOTDATA("Sum of Midpoint",'2010 County Business Patterns'!$J$2,"FIPS State and County Code",$A343,"fipstate",$B343,"fipscty",$C343,"naics","337214")),0,GETPIVOTDATA("Sum of Midpoint",'2010 County Business Patterns'!$J$2,"FIPS State and County Code",$A343,"fipstate",$B343,"fipscty",$C343,"naics","337214"))</f>
        <v>0</v>
      </c>
      <c r="R343">
        <f>IF(ISERROR(VLOOKUP($B343,'2010 State Business Patterns'!$AN$3:$AR$55,4,FALSE)),0,VLOOKUP($B343,'2010 State Business Patterns'!$AN$3:$AR$55,4,FALSE))</f>
        <v>0.88080808080808082</v>
      </c>
      <c r="S343" s="28">
        <f t="shared" si="28"/>
        <v>0</v>
      </c>
      <c r="T343" s="28">
        <f>IF(ISERROR(GETPIVOTDATA("Sum of emp",'2010 County Business Patterns'!$J$2,"FIPS State and County Code",$A343,"fipstate",$B343,"fipscty",$C343,"naics","337215")),0,GETPIVOTDATA("Sum of emp",'2010 County Business Patterns'!$J$2,"FIPS State and County Code",$A343,"fipstate",$B343,"fipscty",$C343,"naics","337215"))</f>
        <v>0</v>
      </c>
      <c r="U343" s="28">
        <f>IF(ISERROR(GETPIVOTDATA("Sum of Midpoint",'2010 County Business Patterns'!$J$2,"FIPS State and County Code",$A343,"fipstate",$B343,"fipscty",$C343,"naics","337215")),0,GETPIVOTDATA("Sum of Midpoint",'2010 County Business Patterns'!$J$2,"FIPS State and County Code",$A343,"fipstate",$B343,"fipscty",$C343,"naics","337215"))</f>
        <v>0</v>
      </c>
      <c r="V343">
        <f>IF(ISERROR(VLOOKUP($B343,'2010 State Business Patterns'!$AN$3:$AR$55,5,FALSE)),0,VLOOKUP($B343,'2010 State Business Patterns'!$AN$3:$AR$55,5,FALSE))</f>
        <v>0.77373737373737372</v>
      </c>
      <c r="W343" s="28">
        <f t="shared" si="29"/>
        <v>0</v>
      </c>
    </row>
    <row r="344" spans="1:23" hidden="1">
      <c r="A344" s="1" t="s">
        <v>2744</v>
      </c>
      <c r="B344" s="1" t="s">
        <v>1863</v>
      </c>
      <c r="C344" s="1" t="s">
        <v>1781</v>
      </c>
      <c r="D344" s="1" t="s">
        <v>2745</v>
      </c>
      <c r="E344" s="1" t="s">
        <v>2057</v>
      </c>
      <c r="F344" s="1" t="s">
        <v>2705</v>
      </c>
      <c r="G344" s="47">
        <f t="shared" si="25"/>
        <v>0</v>
      </c>
      <c r="H344" s="28">
        <f>IF(ISERROR(GETPIVOTDATA("Sum of emp",'2010 County Business Patterns'!$J$2,"FIPS State and County Code",$A344,"fipstate",$B344,"fipscty",$C344,"naics","337124")),0,GETPIVOTDATA("Sum of emp",'2010 County Business Patterns'!$J$2,"FIPS State and County Code",$A344,"fipstate",$B344,"fipscty",$C344,"naics","337124"))</f>
        <v>0</v>
      </c>
      <c r="I344" s="28">
        <f>IF(ISERROR(GETPIVOTDATA("Sum of Midpoint",'2010 County Business Patterns'!$J$2,"FIPS State and County Code",$A344,"fipstate",$B344,"fipscty",$C344,"naics","337124")),0,GETPIVOTDATA("Sum of Midpoint",'2010 County Business Patterns'!$J$2,"FIPS State and County Code",$A344,"fipstate",$B344,"fipscty",$C344,"naics","337124"))</f>
        <v>0</v>
      </c>
      <c r="J344">
        <f>IF(ISERROR(VLOOKUP($B344,'2010 State Business Patterns'!$AN$3:$AR$55,2,FALSE)),0,VLOOKUP($B344,'2010 State Business Patterns'!$AN$3:$AR$55,2,FALSE))</f>
        <v>0.75942028985507248</v>
      </c>
      <c r="K344" s="28">
        <f t="shared" si="26"/>
        <v>0</v>
      </c>
      <c r="L344" s="28">
        <f>IF(ISERROR(GETPIVOTDATA("Sum of emp",'2010 County Business Patterns'!$J$2,"FIPS State and County Code",$A344,"fipstate",$B344,"fipscty",$C344,"naics","337127")),0,GETPIVOTDATA("Sum of emp",'2010 County Business Patterns'!$J$2,"FIPS State and County Code",$A344,"fipstate",$B344,"fipscty",$C344,"naics","337127"))</f>
        <v>0</v>
      </c>
      <c r="M344" s="28">
        <f>IF(ISERROR(GETPIVOTDATA("Sum of Midpoint",'2010 County Business Patterns'!$J$2,"FIPS State and County Code",$A344,"fipstate",$B344,"fipscty",$C344,"naics","337127")),0,GETPIVOTDATA("Sum of Midpoint",'2010 County Business Patterns'!$J$2,"FIPS State and County Code",$A344,"fipstate",$B344,"fipscty",$C344,"naics","337127"))</f>
        <v>0</v>
      </c>
      <c r="N344">
        <f>IF(ISERROR(VLOOKUP($B344,'2010 State Business Patterns'!$AN$3:$AR$55,3,FALSE)),0,VLOOKUP($B344,'2010 State Business Patterns'!$AN$3:$AR$55,3,FALSE))</f>
        <v>0.71111111111111114</v>
      </c>
      <c r="O344" s="28">
        <f t="shared" si="27"/>
        <v>0</v>
      </c>
      <c r="P344" s="28">
        <f>IF(ISERROR(GETPIVOTDATA("Sum of emp",'2010 County Business Patterns'!$J$2,"FIPS State and County Code",$A344,"fipstate",$B344,"fipscty",$C344,"naics","337214")),0,GETPIVOTDATA("Sum of emp",'2010 County Business Patterns'!$J$2,"FIPS State and County Code",$A344,"fipstate",$B344,"fipscty",$C344,"naics","337214"))</f>
        <v>0</v>
      </c>
      <c r="Q344" s="28">
        <f>IF(ISERROR(GETPIVOTDATA("Sum of Midpoint",'2010 County Business Patterns'!$J$2,"FIPS State and County Code",$A344,"fipstate",$B344,"fipscty",$C344,"naics","337214")),0,GETPIVOTDATA("Sum of Midpoint",'2010 County Business Patterns'!$J$2,"FIPS State and County Code",$A344,"fipstate",$B344,"fipscty",$C344,"naics","337214"))</f>
        <v>0</v>
      </c>
      <c r="R344">
        <f>IF(ISERROR(VLOOKUP($B344,'2010 State Business Patterns'!$AN$3:$AR$55,4,FALSE)),0,VLOOKUP($B344,'2010 State Business Patterns'!$AN$3:$AR$55,4,FALSE))</f>
        <v>0.88080808080808082</v>
      </c>
      <c r="S344" s="28">
        <f t="shared" si="28"/>
        <v>0</v>
      </c>
      <c r="T344" s="28">
        <f>IF(ISERROR(GETPIVOTDATA("Sum of emp",'2010 County Business Patterns'!$J$2,"FIPS State and County Code",$A344,"fipstate",$B344,"fipscty",$C344,"naics","337215")),0,GETPIVOTDATA("Sum of emp",'2010 County Business Patterns'!$J$2,"FIPS State and County Code",$A344,"fipstate",$B344,"fipscty",$C344,"naics","337215"))</f>
        <v>0</v>
      </c>
      <c r="U344" s="28">
        <f>IF(ISERROR(GETPIVOTDATA("Sum of Midpoint",'2010 County Business Patterns'!$J$2,"FIPS State and County Code",$A344,"fipstate",$B344,"fipscty",$C344,"naics","337215")),0,GETPIVOTDATA("Sum of Midpoint",'2010 County Business Patterns'!$J$2,"FIPS State and County Code",$A344,"fipstate",$B344,"fipscty",$C344,"naics","337215"))</f>
        <v>0</v>
      </c>
      <c r="V344">
        <f>IF(ISERROR(VLOOKUP($B344,'2010 State Business Patterns'!$AN$3:$AR$55,5,FALSE)),0,VLOOKUP($B344,'2010 State Business Patterns'!$AN$3:$AR$55,5,FALSE))</f>
        <v>0.77373737373737372</v>
      </c>
      <c r="W344" s="28">
        <f t="shared" si="29"/>
        <v>0</v>
      </c>
    </row>
    <row r="345" spans="1:23" hidden="1">
      <c r="A345" s="1" t="s">
        <v>2746</v>
      </c>
      <c r="B345" s="1" t="s">
        <v>1863</v>
      </c>
      <c r="C345" s="1" t="s">
        <v>1782</v>
      </c>
      <c r="D345" s="1" t="s">
        <v>2747</v>
      </c>
      <c r="E345" s="1" t="s">
        <v>2057</v>
      </c>
      <c r="F345" s="1" t="s">
        <v>2705</v>
      </c>
      <c r="G345" s="47">
        <f t="shared" si="25"/>
        <v>0</v>
      </c>
      <c r="H345" s="28">
        <f>IF(ISERROR(GETPIVOTDATA("Sum of emp",'2010 County Business Patterns'!$J$2,"FIPS State and County Code",$A345,"fipstate",$B345,"fipscty",$C345,"naics","337124")),0,GETPIVOTDATA("Sum of emp",'2010 County Business Patterns'!$J$2,"FIPS State and County Code",$A345,"fipstate",$B345,"fipscty",$C345,"naics","337124"))</f>
        <v>0</v>
      </c>
      <c r="I345" s="28">
        <f>IF(ISERROR(GETPIVOTDATA("Sum of Midpoint",'2010 County Business Patterns'!$J$2,"FIPS State and County Code",$A345,"fipstate",$B345,"fipscty",$C345,"naics","337124")),0,GETPIVOTDATA("Sum of Midpoint",'2010 County Business Patterns'!$J$2,"FIPS State and County Code",$A345,"fipstate",$B345,"fipscty",$C345,"naics","337124"))</f>
        <v>0</v>
      </c>
      <c r="J345">
        <f>IF(ISERROR(VLOOKUP($B345,'2010 State Business Patterns'!$AN$3:$AR$55,2,FALSE)),0,VLOOKUP($B345,'2010 State Business Patterns'!$AN$3:$AR$55,2,FALSE))</f>
        <v>0.75942028985507248</v>
      </c>
      <c r="K345" s="28">
        <f t="shared" si="26"/>
        <v>0</v>
      </c>
      <c r="L345" s="28">
        <f>IF(ISERROR(GETPIVOTDATA("Sum of emp",'2010 County Business Patterns'!$J$2,"FIPS State and County Code",$A345,"fipstate",$B345,"fipscty",$C345,"naics","337127")),0,GETPIVOTDATA("Sum of emp",'2010 County Business Patterns'!$J$2,"FIPS State and County Code",$A345,"fipstate",$B345,"fipscty",$C345,"naics","337127"))</f>
        <v>0</v>
      </c>
      <c r="M345" s="28">
        <f>IF(ISERROR(GETPIVOTDATA("Sum of Midpoint",'2010 County Business Patterns'!$J$2,"FIPS State and County Code",$A345,"fipstate",$B345,"fipscty",$C345,"naics","337127")),0,GETPIVOTDATA("Sum of Midpoint",'2010 County Business Patterns'!$J$2,"FIPS State and County Code",$A345,"fipstate",$B345,"fipscty",$C345,"naics","337127"))</f>
        <v>0</v>
      </c>
      <c r="N345">
        <f>IF(ISERROR(VLOOKUP($B345,'2010 State Business Patterns'!$AN$3:$AR$55,3,FALSE)),0,VLOOKUP($B345,'2010 State Business Patterns'!$AN$3:$AR$55,3,FALSE))</f>
        <v>0.71111111111111114</v>
      </c>
      <c r="O345" s="28">
        <f t="shared" si="27"/>
        <v>0</v>
      </c>
      <c r="P345" s="28">
        <f>IF(ISERROR(GETPIVOTDATA("Sum of emp",'2010 County Business Patterns'!$J$2,"FIPS State and County Code",$A345,"fipstate",$B345,"fipscty",$C345,"naics","337214")),0,GETPIVOTDATA("Sum of emp",'2010 County Business Patterns'!$J$2,"FIPS State and County Code",$A345,"fipstate",$B345,"fipscty",$C345,"naics","337214"))</f>
        <v>0</v>
      </c>
      <c r="Q345" s="28">
        <f>IF(ISERROR(GETPIVOTDATA("Sum of Midpoint",'2010 County Business Patterns'!$J$2,"FIPS State and County Code",$A345,"fipstate",$B345,"fipscty",$C345,"naics","337214")),0,GETPIVOTDATA("Sum of Midpoint",'2010 County Business Patterns'!$J$2,"FIPS State and County Code",$A345,"fipstate",$B345,"fipscty",$C345,"naics","337214"))</f>
        <v>0</v>
      </c>
      <c r="R345">
        <f>IF(ISERROR(VLOOKUP($B345,'2010 State Business Patterns'!$AN$3:$AR$55,4,FALSE)),0,VLOOKUP($B345,'2010 State Business Patterns'!$AN$3:$AR$55,4,FALSE))</f>
        <v>0.88080808080808082</v>
      </c>
      <c r="S345" s="28">
        <f t="shared" si="28"/>
        <v>0</v>
      </c>
      <c r="T345" s="28">
        <f>IF(ISERROR(GETPIVOTDATA("Sum of emp",'2010 County Business Patterns'!$J$2,"FIPS State and County Code",$A345,"fipstate",$B345,"fipscty",$C345,"naics","337215")),0,GETPIVOTDATA("Sum of emp",'2010 County Business Patterns'!$J$2,"FIPS State and County Code",$A345,"fipstate",$B345,"fipscty",$C345,"naics","337215"))</f>
        <v>0</v>
      </c>
      <c r="U345" s="28">
        <f>IF(ISERROR(GETPIVOTDATA("Sum of Midpoint",'2010 County Business Patterns'!$J$2,"FIPS State and County Code",$A345,"fipstate",$B345,"fipscty",$C345,"naics","337215")),0,GETPIVOTDATA("Sum of Midpoint",'2010 County Business Patterns'!$J$2,"FIPS State and County Code",$A345,"fipstate",$B345,"fipscty",$C345,"naics","337215"))</f>
        <v>0</v>
      </c>
      <c r="V345">
        <f>IF(ISERROR(VLOOKUP($B345,'2010 State Business Patterns'!$AN$3:$AR$55,5,FALSE)),0,VLOOKUP($B345,'2010 State Business Patterns'!$AN$3:$AR$55,5,FALSE))</f>
        <v>0.77373737373737372</v>
      </c>
      <c r="W345" s="28">
        <f t="shared" si="29"/>
        <v>0</v>
      </c>
    </row>
    <row r="346" spans="1:23" hidden="1">
      <c r="A346" s="1" t="s">
        <v>2748</v>
      </c>
      <c r="B346" s="1" t="s">
        <v>1863</v>
      </c>
      <c r="C346" s="1" t="s">
        <v>1783</v>
      </c>
      <c r="D346" s="1" t="s">
        <v>2749</v>
      </c>
      <c r="E346" s="1" t="s">
        <v>2057</v>
      </c>
      <c r="F346" s="1" t="s">
        <v>2705</v>
      </c>
      <c r="G346" s="47">
        <f t="shared" si="25"/>
        <v>0</v>
      </c>
      <c r="H346" s="28">
        <f>IF(ISERROR(GETPIVOTDATA("Sum of emp",'2010 County Business Patterns'!$J$2,"FIPS State and County Code",$A346,"fipstate",$B346,"fipscty",$C346,"naics","337124")),0,GETPIVOTDATA("Sum of emp",'2010 County Business Patterns'!$J$2,"FIPS State and County Code",$A346,"fipstate",$B346,"fipscty",$C346,"naics","337124"))</f>
        <v>0</v>
      </c>
      <c r="I346" s="28">
        <f>IF(ISERROR(GETPIVOTDATA("Sum of Midpoint",'2010 County Business Patterns'!$J$2,"FIPS State and County Code",$A346,"fipstate",$B346,"fipscty",$C346,"naics","337124")),0,GETPIVOTDATA("Sum of Midpoint",'2010 County Business Patterns'!$J$2,"FIPS State and County Code",$A346,"fipstate",$B346,"fipscty",$C346,"naics","337124"))</f>
        <v>0</v>
      </c>
      <c r="J346">
        <f>IF(ISERROR(VLOOKUP($B346,'2010 State Business Patterns'!$AN$3:$AR$55,2,FALSE)),0,VLOOKUP($B346,'2010 State Business Patterns'!$AN$3:$AR$55,2,FALSE))</f>
        <v>0.75942028985507248</v>
      </c>
      <c r="K346" s="28">
        <f t="shared" si="26"/>
        <v>0</v>
      </c>
      <c r="L346" s="28">
        <f>IF(ISERROR(GETPIVOTDATA("Sum of emp",'2010 County Business Patterns'!$J$2,"FIPS State and County Code",$A346,"fipstate",$B346,"fipscty",$C346,"naics","337127")),0,GETPIVOTDATA("Sum of emp",'2010 County Business Patterns'!$J$2,"FIPS State and County Code",$A346,"fipstate",$B346,"fipscty",$C346,"naics","337127"))</f>
        <v>0</v>
      </c>
      <c r="M346" s="28">
        <f>IF(ISERROR(GETPIVOTDATA("Sum of Midpoint",'2010 County Business Patterns'!$J$2,"FIPS State and County Code",$A346,"fipstate",$B346,"fipscty",$C346,"naics","337127")),0,GETPIVOTDATA("Sum of Midpoint",'2010 County Business Patterns'!$J$2,"FIPS State and County Code",$A346,"fipstate",$B346,"fipscty",$C346,"naics","337127"))</f>
        <v>0</v>
      </c>
      <c r="N346">
        <f>IF(ISERROR(VLOOKUP($B346,'2010 State Business Patterns'!$AN$3:$AR$55,3,FALSE)),0,VLOOKUP($B346,'2010 State Business Patterns'!$AN$3:$AR$55,3,FALSE))</f>
        <v>0.71111111111111114</v>
      </c>
      <c r="O346" s="28">
        <f t="shared" si="27"/>
        <v>0</v>
      </c>
      <c r="P346" s="28">
        <f>IF(ISERROR(GETPIVOTDATA("Sum of emp",'2010 County Business Patterns'!$J$2,"FIPS State and County Code",$A346,"fipstate",$B346,"fipscty",$C346,"naics","337214")),0,GETPIVOTDATA("Sum of emp",'2010 County Business Patterns'!$J$2,"FIPS State and County Code",$A346,"fipstate",$B346,"fipscty",$C346,"naics","337214"))</f>
        <v>0</v>
      </c>
      <c r="Q346" s="28">
        <f>IF(ISERROR(GETPIVOTDATA("Sum of Midpoint",'2010 County Business Patterns'!$J$2,"FIPS State and County Code",$A346,"fipstate",$B346,"fipscty",$C346,"naics","337214")),0,GETPIVOTDATA("Sum of Midpoint",'2010 County Business Patterns'!$J$2,"FIPS State and County Code",$A346,"fipstate",$B346,"fipscty",$C346,"naics","337214"))</f>
        <v>0</v>
      </c>
      <c r="R346">
        <f>IF(ISERROR(VLOOKUP($B346,'2010 State Business Patterns'!$AN$3:$AR$55,4,FALSE)),0,VLOOKUP($B346,'2010 State Business Patterns'!$AN$3:$AR$55,4,FALSE))</f>
        <v>0.88080808080808082</v>
      </c>
      <c r="S346" s="28">
        <f t="shared" si="28"/>
        <v>0</v>
      </c>
      <c r="T346" s="28">
        <f>IF(ISERROR(GETPIVOTDATA("Sum of emp",'2010 County Business Patterns'!$J$2,"FIPS State and County Code",$A346,"fipstate",$B346,"fipscty",$C346,"naics","337215")),0,GETPIVOTDATA("Sum of emp",'2010 County Business Patterns'!$J$2,"FIPS State and County Code",$A346,"fipstate",$B346,"fipscty",$C346,"naics","337215"))</f>
        <v>0</v>
      </c>
      <c r="U346" s="28">
        <f>IF(ISERROR(GETPIVOTDATA("Sum of Midpoint",'2010 County Business Patterns'!$J$2,"FIPS State and County Code",$A346,"fipstate",$B346,"fipscty",$C346,"naics","337215")),0,GETPIVOTDATA("Sum of Midpoint",'2010 County Business Patterns'!$J$2,"FIPS State and County Code",$A346,"fipstate",$B346,"fipscty",$C346,"naics","337215"))</f>
        <v>0</v>
      </c>
      <c r="V346">
        <f>IF(ISERROR(VLOOKUP($B346,'2010 State Business Patterns'!$AN$3:$AR$55,5,FALSE)),0,VLOOKUP($B346,'2010 State Business Patterns'!$AN$3:$AR$55,5,FALSE))</f>
        <v>0.77373737373737372</v>
      </c>
      <c r="W346" s="28">
        <f t="shared" si="29"/>
        <v>0</v>
      </c>
    </row>
    <row r="347" spans="1:23">
      <c r="A347" s="1" t="s">
        <v>2750</v>
      </c>
      <c r="B347" s="1" t="s">
        <v>1863</v>
      </c>
      <c r="C347" s="1" t="s">
        <v>1844</v>
      </c>
      <c r="D347" s="1" t="s">
        <v>2751</v>
      </c>
      <c r="E347" s="1" t="s">
        <v>2057</v>
      </c>
      <c r="F347" s="1" t="s">
        <v>2705</v>
      </c>
      <c r="G347" s="47">
        <f t="shared" si="25"/>
        <v>21.333333333333336</v>
      </c>
      <c r="H347" s="28">
        <f>IF(ISERROR(GETPIVOTDATA("Sum of emp",'2010 County Business Patterns'!$J$2,"FIPS State and County Code",$A347,"fipstate",$B347,"fipscty",$C347,"naics","337124")),0,GETPIVOTDATA("Sum of emp",'2010 County Business Patterns'!$J$2,"FIPS State and County Code",$A347,"fipstate",$B347,"fipscty",$C347,"naics","337124"))</f>
        <v>0</v>
      </c>
      <c r="I347" s="28">
        <f>IF(ISERROR(GETPIVOTDATA("Sum of Midpoint",'2010 County Business Patterns'!$J$2,"FIPS State and County Code",$A347,"fipstate",$B347,"fipscty",$C347,"naics","337124")),0,GETPIVOTDATA("Sum of Midpoint",'2010 County Business Patterns'!$J$2,"FIPS State and County Code",$A347,"fipstate",$B347,"fipscty",$C347,"naics","337124"))</f>
        <v>0</v>
      </c>
      <c r="J347">
        <f>IF(ISERROR(VLOOKUP($B347,'2010 State Business Patterns'!$AN$3:$AR$55,2,FALSE)),0,VLOOKUP($B347,'2010 State Business Patterns'!$AN$3:$AR$55,2,FALSE))</f>
        <v>0.75942028985507248</v>
      </c>
      <c r="K347" s="28">
        <f t="shared" si="26"/>
        <v>0</v>
      </c>
      <c r="L347" s="28">
        <f>IF(ISERROR(GETPIVOTDATA("Sum of emp",'2010 County Business Patterns'!$J$2,"FIPS State and County Code",$A347,"fipstate",$B347,"fipscty",$C347,"naics","337127")),0,GETPIVOTDATA("Sum of emp",'2010 County Business Patterns'!$J$2,"FIPS State and County Code",$A347,"fipstate",$B347,"fipscty",$C347,"naics","337127"))</f>
        <v>0</v>
      </c>
      <c r="M347" s="28">
        <f>IF(ISERROR(GETPIVOTDATA("Sum of Midpoint",'2010 County Business Patterns'!$J$2,"FIPS State and County Code",$A347,"fipstate",$B347,"fipscty",$C347,"naics","337127")),0,GETPIVOTDATA("Sum of Midpoint",'2010 County Business Patterns'!$J$2,"FIPS State and County Code",$A347,"fipstate",$B347,"fipscty",$C347,"naics","337127"))</f>
        <v>60</v>
      </c>
      <c r="N347">
        <f>IF(ISERROR(VLOOKUP($B347,'2010 State Business Patterns'!$AN$3:$AR$55,3,FALSE)),0,VLOOKUP($B347,'2010 State Business Patterns'!$AN$3:$AR$55,3,FALSE))</f>
        <v>0.71111111111111114</v>
      </c>
      <c r="O347" s="28">
        <f t="shared" si="27"/>
        <v>21.333333333333336</v>
      </c>
      <c r="P347" s="28">
        <f>IF(ISERROR(GETPIVOTDATA("Sum of emp",'2010 County Business Patterns'!$J$2,"FIPS State and County Code",$A347,"fipstate",$B347,"fipscty",$C347,"naics","337214")),0,GETPIVOTDATA("Sum of emp",'2010 County Business Patterns'!$J$2,"FIPS State and County Code",$A347,"fipstate",$B347,"fipscty",$C347,"naics","337214"))</f>
        <v>0</v>
      </c>
      <c r="Q347" s="28">
        <f>IF(ISERROR(GETPIVOTDATA("Sum of Midpoint",'2010 County Business Patterns'!$J$2,"FIPS State and County Code",$A347,"fipstate",$B347,"fipscty",$C347,"naics","337214")),0,GETPIVOTDATA("Sum of Midpoint",'2010 County Business Patterns'!$J$2,"FIPS State and County Code",$A347,"fipstate",$B347,"fipscty",$C347,"naics","337214"))</f>
        <v>0</v>
      </c>
      <c r="R347">
        <f>IF(ISERROR(VLOOKUP($B347,'2010 State Business Patterns'!$AN$3:$AR$55,4,FALSE)),0,VLOOKUP($B347,'2010 State Business Patterns'!$AN$3:$AR$55,4,FALSE))</f>
        <v>0.88080808080808082</v>
      </c>
      <c r="S347" s="28">
        <f t="shared" si="28"/>
        <v>0</v>
      </c>
      <c r="T347" s="28">
        <f>IF(ISERROR(GETPIVOTDATA("Sum of emp",'2010 County Business Patterns'!$J$2,"FIPS State and County Code",$A347,"fipstate",$B347,"fipscty",$C347,"naics","337215")),0,GETPIVOTDATA("Sum of emp",'2010 County Business Patterns'!$J$2,"FIPS State and County Code",$A347,"fipstate",$B347,"fipscty",$C347,"naics","337215"))</f>
        <v>0</v>
      </c>
      <c r="U347" s="28">
        <f>IF(ISERROR(GETPIVOTDATA("Sum of Midpoint",'2010 County Business Patterns'!$J$2,"FIPS State and County Code",$A347,"fipstate",$B347,"fipscty",$C347,"naics","337215")),0,GETPIVOTDATA("Sum of Midpoint",'2010 County Business Patterns'!$J$2,"FIPS State and County Code",$A347,"fipstate",$B347,"fipscty",$C347,"naics","337215"))</f>
        <v>0</v>
      </c>
      <c r="V347">
        <f>IF(ISERROR(VLOOKUP($B347,'2010 State Business Patterns'!$AN$3:$AR$55,5,FALSE)),0,VLOOKUP($B347,'2010 State Business Patterns'!$AN$3:$AR$55,5,FALSE))</f>
        <v>0.77373737373737372</v>
      </c>
      <c r="W347" s="28">
        <f t="shared" si="29"/>
        <v>0</v>
      </c>
    </row>
    <row r="348" spans="1:23" hidden="1">
      <c r="A348" s="1" t="s">
        <v>2752</v>
      </c>
      <c r="B348" s="1" t="s">
        <v>1863</v>
      </c>
      <c r="C348" s="1" t="s">
        <v>1784</v>
      </c>
      <c r="D348" s="1" t="s">
        <v>2753</v>
      </c>
      <c r="E348" s="1" t="s">
        <v>2057</v>
      </c>
      <c r="F348" s="1" t="s">
        <v>2705</v>
      </c>
      <c r="G348" s="47">
        <f t="shared" si="25"/>
        <v>0</v>
      </c>
      <c r="H348" s="28">
        <f>IF(ISERROR(GETPIVOTDATA("Sum of emp",'2010 County Business Patterns'!$J$2,"FIPS State and County Code",$A348,"fipstate",$B348,"fipscty",$C348,"naics","337124")),0,GETPIVOTDATA("Sum of emp",'2010 County Business Patterns'!$J$2,"FIPS State and County Code",$A348,"fipstate",$B348,"fipscty",$C348,"naics","337124"))</f>
        <v>0</v>
      </c>
      <c r="I348" s="28">
        <f>IF(ISERROR(GETPIVOTDATA("Sum of Midpoint",'2010 County Business Patterns'!$J$2,"FIPS State and County Code",$A348,"fipstate",$B348,"fipscty",$C348,"naics","337124")),0,GETPIVOTDATA("Sum of Midpoint",'2010 County Business Patterns'!$J$2,"FIPS State and County Code",$A348,"fipstate",$B348,"fipscty",$C348,"naics","337124"))</f>
        <v>0</v>
      </c>
      <c r="J348">
        <f>IF(ISERROR(VLOOKUP($B348,'2010 State Business Patterns'!$AN$3:$AR$55,2,FALSE)),0,VLOOKUP($B348,'2010 State Business Patterns'!$AN$3:$AR$55,2,FALSE))</f>
        <v>0.75942028985507248</v>
      </c>
      <c r="K348" s="28">
        <f t="shared" si="26"/>
        <v>0</v>
      </c>
      <c r="L348" s="28">
        <f>IF(ISERROR(GETPIVOTDATA("Sum of emp",'2010 County Business Patterns'!$J$2,"FIPS State and County Code",$A348,"fipstate",$B348,"fipscty",$C348,"naics","337127")),0,GETPIVOTDATA("Sum of emp",'2010 County Business Patterns'!$J$2,"FIPS State and County Code",$A348,"fipstate",$B348,"fipscty",$C348,"naics","337127"))</f>
        <v>0</v>
      </c>
      <c r="M348" s="28">
        <f>IF(ISERROR(GETPIVOTDATA("Sum of Midpoint",'2010 County Business Patterns'!$J$2,"FIPS State and County Code",$A348,"fipstate",$B348,"fipscty",$C348,"naics","337127")),0,GETPIVOTDATA("Sum of Midpoint",'2010 County Business Patterns'!$J$2,"FIPS State and County Code",$A348,"fipstate",$B348,"fipscty",$C348,"naics","337127"))</f>
        <v>0</v>
      </c>
      <c r="N348">
        <f>IF(ISERROR(VLOOKUP($B348,'2010 State Business Patterns'!$AN$3:$AR$55,3,FALSE)),0,VLOOKUP($B348,'2010 State Business Patterns'!$AN$3:$AR$55,3,FALSE))</f>
        <v>0.71111111111111114</v>
      </c>
      <c r="O348" s="28">
        <f t="shared" si="27"/>
        <v>0</v>
      </c>
      <c r="P348" s="28">
        <f>IF(ISERROR(GETPIVOTDATA("Sum of emp",'2010 County Business Patterns'!$J$2,"FIPS State and County Code",$A348,"fipstate",$B348,"fipscty",$C348,"naics","337214")),0,GETPIVOTDATA("Sum of emp",'2010 County Business Patterns'!$J$2,"FIPS State and County Code",$A348,"fipstate",$B348,"fipscty",$C348,"naics","337214"))</f>
        <v>0</v>
      </c>
      <c r="Q348" s="28">
        <f>IF(ISERROR(GETPIVOTDATA("Sum of Midpoint",'2010 County Business Patterns'!$J$2,"FIPS State and County Code",$A348,"fipstate",$B348,"fipscty",$C348,"naics","337214")),0,GETPIVOTDATA("Sum of Midpoint",'2010 County Business Patterns'!$J$2,"FIPS State and County Code",$A348,"fipstate",$B348,"fipscty",$C348,"naics","337214"))</f>
        <v>0</v>
      </c>
      <c r="R348">
        <f>IF(ISERROR(VLOOKUP($B348,'2010 State Business Patterns'!$AN$3:$AR$55,4,FALSE)),0,VLOOKUP($B348,'2010 State Business Patterns'!$AN$3:$AR$55,4,FALSE))</f>
        <v>0.88080808080808082</v>
      </c>
      <c r="S348" s="28">
        <f t="shared" si="28"/>
        <v>0</v>
      </c>
      <c r="T348" s="28">
        <f>IF(ISERROR(GETPIVOTDATA("Sum of emp",'2010 County Business Patterns'!$J$2,"FIPS State and County Code",$A348,"fipstate",$B348,"fipscty",$C348,"naics","337215")),0,GETPIVOTDATA("Sum of emp",'2010 County Business Patterns'!$J$2,"FIPS State and County Code",$A348,"fipstate",$B348,"fipscty",$C348,"naics","337215"))</f>
        <v>0</v>
      </c>
      <c r="U348" s="28">
        <f>IF(ISERROR(GETPIVOTDATA("Sum of Midpoint",'2010 County Business Patterns'!$J$2,"FIPS State and County Code",$A348,"fipstate",$B348,"fipscty",$C348,"naics","337215")),0,GETPIVOTDATA("Sum of Midpoint",'2010 County Business Patterns'!$J$2,"FIPS State and County Code",$A348,"fipstate",$B348,"fipscty",$C348,"naics","337215"))</f>
        <v>0</v>
      </c>
      <c r="V348">
        <f>IF(ISERROR(VLOOKUP($B348,'2010 State Business Patterns'!$AN$3:$AR$55,5,FALSE)),0,VLOOKUP($B348,'2010 State Business Patterns'!$AN$3:$AR$55,5,FALSE))</f>
        <v>0.77373737373737372</v>
      </c>
      <c r="W348" s="28">
        <f t="shared" si="29"/>
        <v>0</v>
      </c>
    </row>
    <row r="349" spans="1:23">
      <c r="A349" s="1" t="s">
        <v>2754</v>
      </c>
      <c r="B349" s="1" t="s">
        <v>1863</v>
      </c>
      <c r="C349" s="1" t="s">
        <v>1828</v>
      </c>
      <c r="D349" s="1" t="s">
        <v>2755</v>
      </c>
      <c r="E349" s="1" t="s">
        <v>2057</v>
      </c>
      <c r="F349" s="1" t="s">
        <v>2705</v>
      </c>
      <c r="G349" s="47">
        <f t="shared" si="25"/>
        <v>11.14975845410628</v>
      </c>
      <c r="H349" s="28">
        <f>IF(ISERROR(GETPIVOTDATA("Sum of emp",'2010 County Business Patterns'!$J$2,"FIPS State and County Code",$A349,"fipstate",$B349,"fipscty",$C349,"naics","337124")),0,GETPIVOTDATA("Sum of emp",'2010 County Business Patterns'!$J$2,"FIPS State and County Code",$A349,"fipstate",$B349,"fipscty",$C349,"naics","337124"))</f>
        <v>0</v>
      </c>
      <c r="I349" s="28">
        <f>IF(ISERROR(GETPIVOTDATA("Sum of Midpoint",'2010 County Business Patterns'!$J$2,"FIPS State and County Code",$A349,"fipstate",$B349,"fipscty",$C349,"naics","337124")),0,GETPIVOTDATA("Sum of Midpoint",'2010 County Business Patterns'!$J$2,"FIPS State and County Code",$A349,"fipstate",$B349,"fipscty",$C349,"naics","337124"))</f>
        <v>10</v>
      </c>
      <c r="J349">
        <f>IF(ISERROR(VLOOKUP($B349,'2010 State Business Patterns'!$AN$3:$AR$55,2,FALSE)),0,VLOOKUP($B349,'2010 State Business Patterns'!$AN$3:$AR$55,2,FALSE))</f>
        <v>0.75942028985507248</v>
      </c>
      <c r="K349" s="28">
        <f t="shared" si="26"/>
        <v>7.5942028985507246</v>
      </c>
      <c r="L349" s="28">
        <f>IF(ISERROR(GETPIVOTDATA("Sum of emp",'2010 County Business Patterns'!$J$2,"FIPS State and County Code",$A349,"fipstate",$B349,"fipscty",$C349,"naics","337127")),0,GETPIVOTDATA("Sum of emp",'2010 County Business Patterns'!$J$2,"FIPS State and County Code",$A349,"fipstate",$B349,"fipscty",$C349,"naics","337127"))</f>
        <v>0</v>
      </c>
      <c r="M349" s="28">
        <f>IF(ISERROR(GETPIVOTDATA("Sum of Midpoint",'2010 County Business Patterns'!$J$2,"FIPS State and County Code",$A349,"fipstate",$B349,"fipscty",$C349,"naics","337127")),0,GETPIVOTDATA("Sum of Midpoint",'2010 County Business Patterns'!$J$2,"FIPS State and County Code",$A349,"fipstate",$B349,"fipscty",$C349,"naics","337127"))</f>
        <v>10</v>
      </c>
      <c r="N349">
        <f>IF(ISERROR(VLOOKUP($B349,'2010 State Business Patterns'!$AN$3:$AR$55,3,FALSE)),0,VLOOKUP($B349,'2010 State Business Patterns'!$AN$3:$AR$55,3,FALSE))</f>
        <v>0.71111111111111114</v>
      </c>
      <c r="O349" s="28">
        <f t="shared" si="27"/>
        <v>3.5555555555555558</v>
      </c>
      <c r="P349" s="28">
        <f>IF(ISERROR(GETPIVOTDATA("Sum of emp",'2010 County Business Patterns'!$J$2,"FIPS State and County Code",$A349,"fipstate",$B349,"fipscty",$C349,"naics","337214")),0,GETPIVOTDATA("Sum of emp",'2010 County Business Patterns'!$J$2,"FIPS State and County Code",$A349,"fipstate",$B349,"fipscty",$C349,"naics","337214"))</f>
        <v>0</v>
      </c>
      <c r="Q349" s="28">
        <f>IF(ISERROR(GETPIVOTDATA("Sum of Midpoint",'2010 County Business Patterns'!$J$2,"FIPS State and County Code",$A349,"fipstate",$B349,"fipscty",$C349,"naics","337214")),0,GETPIVOTDATA("Sum of Midpoint",'2010 County Business Patterns'!$J$2,"FIPS State and County Code",$A349,"fipstate",$B349,"fipscty",$C349,"naics","337214"))</f>
        <v>0</v>
      </c>
      <c r="R349">
        <f>IF(ISERROR(VLOOKUP($B349,'2010 State Business Patterns'!$AN$3:$AR$55,4,FALSE)),0,VLOOKUP($B349,'2010 State Business Patterns'!$AN$3:$AR$55,4,FALSE))</f>
        <v>0.88080808080808082</v>
      </c>
      <c r="S349" s="28">
        <f t="shared" si="28"/>
        <v>0</v>
      </c>
      <c r="T349" s="28">
        <f>IF(ISERROR(GETPIVOTDATA("Sum of emp",'2010 County Business Patterns'!$J$2,"FIPS State and County Code",$A349,"fipstate",$B349,"fipscty",$C349,"naics","337215")),0,GETPIVOTDATA("Sum of emp",'2010 County Business Patterns'!$J$2,"FIPS State and County Code",$A349,"fipstate",$B349,"fipscty",$C349,"naics","337215"))</f>
        <v>0</v>
      </c>
      <c r="U349" s="28">
        <f>IF(ISERROR(GETPIVOTDATA("Sum of Midpoint",'2010 County Business Patterns'!$J$2,"FIPS State and County Code",$A349,"fipstate",$B349,"fipscty",$C349,"naics","337215")),0,GETPIVOTDATA("Sum of Midpoint",'2010 County Business Patterns'!$J$2,"FIPS State and County Code",$A349,"fipstate",$B349,"fipscty",$C349,"naics","337215"))</f>
        <v>0</v>
      </c>
      <c r="V349">
        <f>IF(ISERROR(VLOOKUP($B349,'2010 State Business Patterns'!$AN$3:$AR$55,5,FALSE)),0,VLOOKUP($B349,'2010 State Business Patterns'!$AN$3:$AR$55,5,FALSE))</f>
        <v>0.77373737373737372</v>
      </c>
      <c r="W349" s="28">
        <f t="shared" si="29"/>
        <v>0</v>
      </c>
    </row>
    <row r="350" spans="1:23" hidden="1">
      <c r="A350" s="1" t="s">
        <v>2756</v>
      </c>
      <c r="B350" s="1" t="s">
        <v>1863</v>
      </c>
      <c r="C350" s="1" t="s">
        <v>1845</v>
      </c>
      <c r="D350" s="1" t="s">
        <v>2757</v>
      </c>
      <c r="E350" s="1" t="s">
        <v>2057</v>
      </c>
      <c r="F350" s="1" t="s">
        <v>2705</v>
      </c>
      <c r="G350" s="47">
        <f t="shared" si="25"/>
        <v>0</v>
      </c>
      <c r="H350" s="28">
        <f>IF(ISERROR(GETPIVOTDATA("Sum of emp",'2010 County Business Patterns'!$J$2,"FIPS State and County Code",$A350,"fipstate",$B350,"fipscty",$C350,"naics","337124")),0,GETPIVOTDATA("Sum of emp",'2010 County Business Patterns'!$J$2,"FIPS State and County Code",$A350,"fipstate",$B350,"fipscty",$C350,"naics","337124"))</f>
        <v>0</v>
      </c>
      <c r="I350" s="28">
        <f>IF(ISERROR(GETPIVOTDATA("Sum of Midpoint",'2010 County Business Patterns'!$J$2,"FIPS State and County Code",$A350,"fipstate",$B350,"fipscty",$C350,"naics","337124")),0,GETPIVOTDATA("Sum of Midpoint",'2010 County Business Patterns'!$J$2,"FIPS State and County Code",$A350,"fipstate",$B350,"fipscty",$C350,"naics","337124"))</f>
        <v>0</v>
      </c>
      <c r="J350">
        <f>IF(ISERROR(VLOOKUP($B350,'2010 State Business Patterns'!$AN$3:$AR$55,2,FALSE)),0,VLOOKUP($B350,'2010 State Business Patterns'!$AN$3:$AR$55,2,FALSE))</f>
        <v>0.75942028985507248</v>
      </c>
      <c r="K350" s="28">
        <f t="shared" si="26"/>
        <v>0</v>
      </c>
      <c r="L350" s="28">
        <f>IF(ISERROR(GETPIVOTDATA("Sum of emp",'2010 County Business Patterns'!$J$2,"FIPS State and County Code",$A350,"fipstate",$B350,"fipscty",$C350,"naics","337127")),0,GETPIVOTDATA("Sum of emp",'2010 County Business Patterns'!$J$2,"FIPS State and County Code",$A350,"fipstate",$B350,"fipscty",$C350,"naics","337127"))</f>
        <v>0</v>
      </c>
      <c r="M350" s="28">
        <f>IF(ISERROR(GETPIVOTDATA("Sum of Midpoint",'2010 County Business Patterns'!$J$2,"FIPS State and County Code",$A350,"fipstate",$B350,"fipscty",$C350,"naics","337127")),0,GETPIVOTDATA("Sum of Midpoint",'2010 County Business Patterns'!$J$2,"FIPS State and County Code",$A350,"fipstate",$B350,"fipscty",$C350,"naics","337127"))</f>
        <v>0</v>
      </c>
      <c r="N350">
        <f>IF(ISERROR(VLOOKUP($B350,'2010 State Business Patterns'!$AN$3:$AR$55,3,FALSE)),0,VLOOKUP($B350,'2010 State Business Patterns'!$AN$3:$AR$55,3,FALSE))</f>
        <v>0.71111111111111114</v>
      </c>
      <c r="O350" s="28">
        <f t="shared" si="27"/>
        <v>0</v>
      </c>
      <c r="P350" s="28">
        <f>IF(ISERROR(GETPIVOTDATA("Sum of emp",'2010 County Business Patterns'!$J$2,"FIPS State and County Code",$A350,"fipstate",$B350,"fipscty",$C350,"naics","337214")),0,GETPIVOTDATA("Sum of emp",'2010 County Business Patterns'!$J$2,"FIPS State and County Code",$A350,"fipstate",$B350,"fipscty",$C350,"naics","337214"))</f>
        <v>0</v>
      </c>
      <c r="Q350" s="28">
        <f>IF(ISERROR(GETPIVOTDATA("Sum of Midpoint",'2010 County Business Patterns'!$J$2,"FIPS State and County Code",$A350,"fipstate",$B350,"fipscty",$C350,"naics","337214")),0,GETPIVOTDATA("Sum of Midpoint",'2010 County Business Patterns'!$J$2,"FIPS State and County Code",$A350,"fipstate",$B350,"fipscty",$C350,"naics","337214"))</f>
        <v>0</v>
      </c>
      <c r="R350">
        <f>IF(ISERROR(VLOOKUP($B350,'2010 State Business Patterns'!$AN$3:$AR$55,4,FALSE)),0,VLOOKUP($B350,'2010 State Business Patterns'!$AN$3:$AR$55,4,FALSE))</f>
        <v>0.88080808080808082</v>
      </c>
      <c r="S350" s="28">
        <f t="shared" si="28"/>
        <v>0</v>
      </c>
      <c r="T350" s="28">
        <f>IF(ISERROR(GETPIVOTDATA("Sum of emp",'2010 County Business Patterns'!$J$2,"FIPS State and County Code",$A350,"fipstate",$B350,"fipscty",$C350,"naics","337215")),0,GETPIVOTDATA("Sum of emp",'2010 County Business Patterns'!$J$2,"FIPS State and County Code",$A350,"fipstate",$B350,"fipscty",$C350,"naics","337215"))</f>
        <v>0</v>
      </c>
      <c r="U350" s="28">
        <f>IF(ISERROR(GETPIVOTDATA("Sum of Midpoint",'2010 County Business Patterns'!$J$2,"FIPS State and County Code",$A350,"fipstate",$B350,"fipscty",$C350,"naics","337215")),0,GETPIVOTDATA("Sum of Midpoint",'2010 County Business Patterns'!$J$2,"FIPS State and County Code",$A350,"fipstate",$B350,"fipscty",$C350,"naics","337215"))</f>
        <v>0</v>
      </c>
      <c r="V350">
        <f>IF(ISERROR(VLOOKUP($B350,'2010 State Business Patterns'!$AN$3:$AR$55,5,FALSE)),0,VLOOKUP($B350,'2010 State Business Patterns'!$AN$3:$AR$55,5,FALSE))</f>
        <v>0.77373737373737372</v>
      </c>
      <c r="W350" s="28">
        <f t="shared" si="29"/>
        <v>0</v>
      </c>
    </row>
    <row r="351" spans="1:23" hidden="1">
      <c r="A351" s="1" t="s">
        <v>2758</v>
      </c>
      <c r="B351" s="1" t="s">
        <v>1863</v>
      </c>
      <c r="C351" s="1" t="s">
        <v>1785</v>
      </c>
      <c r="D351" s="1" t="s">
        <v>2759</v>
      </c>
      <c r="E351" s="1" t="s">
        <v>2057</v>
      </c>
      <c r="F351" s="1" t="s">
        <v>2705</v>
      </c>
      <c r="G351" s="47">
        <f t="shared" si="25"/>
        <v>0</v>
      </c>
      <c r="H351" s="28">
        <f>IF(ISERROR(GETPIVOTDATA("Sum of emp",'2010 County Business Patterns'!$J$2,"FIPS State and County Code",$A351,"fipstate",$B351,"fipscty",$C351,"naics","337124")),0,GETPIVOTDATA("Sum of emp",'2010 County Business Patterns'!$J$2,"FIPS State and County Code",$A351,"fipstate",$B351,"fipscty",$C351,"naics","337124"))</f>
        <v>0</v>
      </c>
      <c r="I351" s="28">
        <f>IF(ISERROR(GETPIVOTDATA("Sum of Midpoint",'2010 County Business Patterns'!$J$2,"FIPS State and County Code",$A351,"fipstate",$B351,"fipscty",$C351,"naics","337124")),0,GETPIVOTDATA("Sum of Midpoint",'2010 County Business Patterns'!$J$2,"FIPS State and County Code",$A351,"fipstate",$B351,"fipscty",$C351,"naics","337124"))</f>
        <v>0</v>
      </c>
      <c r="J351">
        <f>IF(ISERROR(VLOOKUP($B351,'2010 State Business Patterns'!$AN$3:$AR$55,2,FALSE)),0,VLOOKUP($B351,'2010 State Business Patterns'!$AN$3:$AR$55,2,FALSE))</f>
        <v>0.75942028985507248</v>
      </c>
      <c r="K351" s="28">
        <f t="shared" si="26"/>
        <v>0</v>
      </c>
      <c r="L351" s="28">
        <f>IF(ISERROR(GETPIVOTDATA("Sum of emp",'2010 County Business Patterns'!$J$2,"FIPS State and County Code",$A351,"fipstate",$B351,"fipscty",$C351,"naics","337127")),0,GETPIVOTDATA("Sum of emp",'2010 County Business Patterns'!$J$2,"FIPS State and County Code",$A351,"fipstate",$B351,"fipscty",$C351,"naics","337127"))</f>
        <v>0</v>
      </c>
      <c r="M351" s="28">
        <f>IF(ISERROR(GETPIVOTDATA("Sum of Midpoint",'2010 County Business Patterns'!$J$2,"FIPS State and County Code",$A351,"fipstate",$B351,"fipscty",$C351,"naics","337127")),0,GETPIVOTDATA("Sum of Midpoint",'2010 County Business Patterns'!$J$2,"FIPS State and County Code",$A351,"fipstate",$B351,"fipscty",$C351,"naics","337127"))</f>
        <v>0</v>
      </c>
      <c r="N351">
        <f>IF(ISERROR(VLOOKUP($B351,'2010 State Business Patterns'!$AN$3:$AR$55,3,FALSE)),0,VLOOKUP($B351,'2010 State Business Patterns'!$AN$3:$AR$55,3,FALSE))</f>
        <v>0.71111111111111114</v>
      </c>
      <c r="O351" s="28">
        <f t="shared" si="27"/>
        <v>0</v>
      </c>
      <c r="P351" s="28">
        <f>IF(ISERROR(GETPIVOTDATA("Sum of emp",'2010 County Business Patterns'!$J$2,"FIPS State and County Code",$A351,"fipstate",$B351,"fipscty",$C351,"naics","337214")),0,GETPIVOTDATA("Sum of emp",'2010 County Business Patterns'!$J$2,"FIPS State and County Code",$A351,"fipstate",$B351,"fipscty",$C351,"naics","337214"))</f>
        <v>0</v>
      </c>
      <c r="Q351" s="28">
        <f>IF(ISERROR(GETPIVOTDATA("Sum of Midpoint",'2010 County Business Patterns'!$J$2,"FIPS State and County Code",$A351,"fipstate",$B351,"fipscty",$C351,"naics","337214")),0,GETPIVOTDATA("Sum of Midpoint",'2010 County Business Patterns'!$J$2,"FIPS State and County Code",$A351,"fipstate",$B351,"fipscty",$C351,"naics","337214"))</f>
        <v>0</v>
      </c>
      <c r="R351">
        <f>IF(ISERROR(VLOOKUP($B351,'2010 State Business Patterns'!$AN$3:$AR$55,4,FALSE)),0,VLOOKUP($B351,'2010 State Business Patterns'!$AN$3:$AR$55,4,FALSE))</f>
        <v>0.88080808080808082</v>
      </c>
      <c r="S351" s="28">
        <f t="shared" si="28"/>
        <v>0</v>
      </c>
      <c r="T351" s="28">
        <f>IF(ISERROR(GETPIVOTDATA("Sum of emp",'2010 County Business Patterns'!$J$2,"FIPS State and County Code",$A351,"fipstate",$B351,"fipscty",$C351,"naics","337215")),0,GETPIVOTDATA("Sum of emp",'2010 County Business Patterns'!$J$2,"FIPS State and County Code",$A351,"fipstate",$B351,"fipscty",$C351,"naics","337215"))</f>
        <v>0</v>
      </c>
      <c r="U351" s="28">
        <f>IF(ISERROR(GETPIVOTDATA("Sum of Midpoint",'2010 County Business Patterns'!$J$2,"FIPS State and County Code",$A351,"fipstate",$B351,"fipscty",$C351,"naics","337215")),0,GETPIVOTDATA("Sum of Midpoint",'2010 County Business Patterns'!$J$2,"FIPS State and County Code",$A351,"fipstate",$B351,"fipscty",$C351,"naics","337215"))</f>
        <v>0</v>
      </c>
      <c r="V351">
        <f>IF(ISERROR(VLOOKUP($B351,'2010 State Business Patterns'!$AN$3:$AR$55,5,FALSE)),0,VLOOKUP($B351,'2010 State Business Patterns'!$AN$3:$AR$55,5,FALSE))</f>
        <v>0.77373737373737372</v>
      </c>
      <c r="W351" s="28">
        <f t="shared" si="29"/>
        <v>0</v>
      </c>
    </row>
    <row r="352" spans="1:23" hidden="1">
      <c r="A352" s="1" t="s">
        <v>2760</v>
      </c>
      <c r="B352" s="1" t="s">
        <v>1863</v>
      </c>
      <c r="C352" s="1" t="s">
        <v>1786</v>
      </c>
      <c r="D352" s="1" t="s">
        <v>2128</v>
      </c>
      <c r="E352" s="1" t="s">
        <v>2057</v>
      </c>
      <c r="F352" s="1" t="s">
        <v>2705</v>
      </c>
      <c r="G352" s="47">
        <f t="shared" si="25"/>
        <v>0</v>
      </c>
      <c r="H352" s="28">
        <f>IF(ISERROR(GETPIVOTDATA("Sum of emp",'2010 County Business Patterns'!$J$2,"FIPS State and County Code",$A352,"fipstate",$B352,"fipscty",$C352,"naics","337124")),0,GETPIVOTDATA("Sum of emp",'2010 County Business Patterns'!$J$2,"FIPS State and County Code",$A352,"fipstate",$B352,"fipscty",$C352,"naics","337124"))</f>
        <v>0</v>
      </c>
      <c r="I352" s="28">
        <f>IF(ISERROR(GETPIVOTDATA("Sum of Midpoint",'2010 County Business Patterns'!$J$2,"FIPS State and County Code",$A352,"fipstate",$B352,"fipscty",$C352,"naics","337124")),0,GETPIVOTDATA("Sum of Midpoint",'2010 County Business Patterns'!$J$2,"FIPS State and County Code",$A352,"fipstate",$B352,"fipscty",$C352,"naics","337124"))</f>
        <v>0</v>
      </c>
      <c r="J352">
        <f>IF(ISERROR(VLOOKUP($B352,'2010 State Business Patterns'!$AN$3:$AR$55,2,FALSE)),0,VLOOKUP($B352,'2010 State Business Patterns'!$AN$3:$AR$55,2,FALSE))</f>
        <v>0.75942028985507248</v>
      </c>
      <c r="K352" s="28">
        <f t="shared" si="26"/>
        <v>0</v>
      </c>
      <c r="L352" s="28">
        <f>IF(ISERROR(GETPIVOTDATA("Sum of emp",'2010 County Business Patterns'!$J$2,"FIPS State and County Code",$A352,"fipstate",$B352,"fipscty",$C352,"naics","337127")),0,GETPIVOTDATA("Sum of emp",'2010 County Business Patterns'!$J$2,"FIPS State and County Code",$A352,"fipstate",$B352,"fipscty",$C352,"naics","337127"))</f>
        <v>0</v>
      </c>
      <c r="M352" s="28">
        <f>IF(ISERROR(GETPIVOTDATA("Sum of Midpoint",'2010 County Business Patterns'!$J$2,"FIPS State and County Code",$A352,"fipstate",$B352,"fipscty",$C352,"naics","337127")),0,GETPIVOTDATA("Sum of Midpoint",'2010 County Business Patterns'!$J$2,"FIPS State and County Code",$A352,"fipstate",$B352,"fipscty",$C352,"naics","337127"))</f>
        <v>0</v>
      </c>
      <c r="N352">
        <f>IF(ISERROR(VLOOKUP($B352,'2010 State Business Patterns'!$AN$3:$AR$55,3,FALSE)),0,VLOOKUP($B352,'2010 State Business Patterns'!$AN$3:$AR$55,3,FALSE))</f>
        <v>0.71111111111111114</v>
      </c>
      <c r="O352" s="28">
        <f t="shared" si="27"/>
        <v>0</v>
      </c>
      <c r="P352" s="28">
        <f>IF(ISERROR(GETPIVOTDATA("Sum of emp",'2010 County Business Patterns'!$J$2,"FIPS State and County Code",$A352,"fipstate",$B352,"fipscty",$C352,"naics","337214")),0,GETPIVOTDATA("Sum of emp",'2010 County Business Patterns'!$J$2,"FIPS State and County Code",$A352,"fipstate",$B352,"fipscty",$C352,"naics","337214"))</f>
        <v>0</v>
      </c>
      <c r="Q352" s="28">
        <f>IF(ISERROR(GETPIVOTDATA("Sum of Midpoint",'2010 County Business Patterns'!$J$2,"FIPS State and County Code",$A352,"fipstate",$B352,"fipscty",$C352,"naics","337214")),0,GETPIVOTDATA("Sum of Midpoint",'2010 County Business Patterns'!$J$2,"FIPS State and County Code",$A352,"fipstate",$B352,"fipscty",$C352,"naics","337214"))</f>
        <v>0</v>
      </c>
      <c r="R352">
        <f>IF(ISERROR(VLOOKUP($B352,'2010 State Business Patterns'!$AN$3:$AR$55,4,FALSE)),0,VLOOKUP($B352,'2010 State Business Patterns'!$AN$3:$AR$55,4,FALSE))</f>
        <v>0.88080808080808082</v>
      </c>
      <c r="S352" s="28">
        <f t="shared" si="28"/>
        <v>0</v>
      </c>
      <c r="T352" s="28">
        <f>IF(ISERROR(GETPIVOTDATA("Sum of emp",'2010 County Business Patterns'!$J$2,"FIPS State and County Code",$A352,"fipstate",$B352,"fipscty",$C352,"naics","337215")),0,GETPIVOTDATA("Sum of emp",'2010 County Business Patterns'!$J$2,"FIPS State and County Code",$A352,"fipstate",$B352,"fipscty",$C352,"naics","337215"))</f>
        <v>0</v>
      </c>
      <c r="U352" s="28">
        <f>IF(ISERROR(GETPIVOTDATA("Sum of Midpoint",'2010 County Business Patterns'!$J$2,"FIPS State and County Code",$A352,"fipstate",$B352,"fipscty",$C352,"naics","337215")),0,GETPIVOTDATA("Sum of Midpoint",'2010 County Business Patterns'!$J$2,"FIPS State and County Code",$A352,"fipstate",$B352,"fipscty",$C352,"naics","337215"))</f>
        <v>0</v>
      </c>
      <c r="V352">
        <f>IF(ISERROR(VLOOKUP($B352,'2010 State Business Patterns'!$AN$3:$AR$55,5,FALSE)),0,VLOOKUP($B352,'2010 State Business Patterns'!$AN$3:$AR$55,5,FALSE))</f>
        <v>0.77373737373737372</v>
      </c>
      <c r="W352" s="28">
        <f t="shared" si="29"/>
        <v>0</v>
      </c>
    </row>
    <row r="353" spans="1:23" hidden="1">
      <c r="A353" s="1" t="s">
        <v>2761</v>
      </c>
      <c r="B353" s="1" t="s">
        <v>1863</v>
      </c>
      <c r="C353" s="1" t="s">
        <v>1847</v>
      </c>
      <c r="D353" s="1" t="s">
        <v>2130</v>
      </c>
      <c r="E353" s="1" t="s">
        <v>2057</v>
      </c>
      <c r="F353" s="1" t="s">
        <v>2705</v>
      </c>
      <c r="G353" s="47">
        <f t="shared" si="25"/>
        <v>0</v>
      </c>
      <c r="H353" s="28">
        <f>IF(ISERROR(GETPIVOTDATA("Sum of emp",'2010 County Business Patterns'!$J$2,"FIPS State and County Code",$A353,"fipstate",$B353,"fipscty",$C353,"naics","337124")),0,GETPIVOTDATA("Sum of emp",'2010 County Business Patterns'!$J$2,"FIPS State and County Code",$A353,"fipstate",$B353,"fipscty",$C353,"naics","337124"))</f>
        <v>0</v>
      </c>
      <c r="I353" s="28">
        <f>IF(ISERROR(GETPIVOTDATA("Sum of Midpoint",'2010 County Business Patterns'!$J$2,"FIPS State and County Code",$A353,"fipstate",$B353,"fipscty",$C353,"naics","337124")),0,GETPIVOTDATA("Sum of Midpoint",'2010 County Business Patterns'!$J$2,"FIPS State and County Code",$A353,"fipstate",$B353,"fipscty",$C353,"naics","337124"))</f>
        <v>0</v>
      </c>
      <c r="J353">
        <f>IF(ISERROR(VLOOKUP($B353,'2010 State Business Patterns'!$AN$3:$AR$55,2,FALSE)),0,VLOOKUP($B353,'2010 State Business Patterns'!$AN$3:$AR$55,2,FALSE))</f>
        <v>0.75942028985507248</v>
      </c>
      <c r="K353" s="28">
        <f t="shared" si="26"/>
        <v>0</v>
      </c>
      <c r="L353" s="28">
        <f>IF(ISERROR(GETPIVOTDATA("Sum of emp",'2010 County Business Patterns'!$J$2,"FIPS State and County Code",$A353,"fipstate",$B353,"fipscty",$C353,"naics","337127")),0,GETPIVOTDATA("Sum of emp",'2010 County Business Patterns'!$J$2,"FIPS State and County Code",$A353,"fipstate",$B353,"fipscty",$C353,"naics","337127"))</f>
        <v>0</v>
      </c>
      <c r="M353" s="28">
        <f>IF(ISERROR(GETPIVOTDATA("Sum of Midpoint",'2010 County Business Patterns'!$J$2,"FIPS State and County Code",$A353,"fipstate",$B353,"fipscty",$C353,"naics","337127")),0,GETPIVOTDATA("Sum of Midpoint",'2010 County Business Patterns'!$J$2,"FIPS State and County Code",$A353,"fipstate",$B353,"fipscty",$C353,"naics","337127"))</f>
        <v>0</v>
      </c>
      <c r="N353">
        <f>IF(ISERROR(VLOOKUP($B353,'2010 State Business Patterns'!$AN$3:$AR$55,3,FALSE)),0,VLOOKUP($B353,'2010 State Business Patterns'!$AN$3:$AR$55,3,FALSE))</f>
        <v>0.71111111111111114</v>
      </c>
      <c r="O353" s="28">
        <f t="shared" si="27"/>
        <v>0</v>
      </c>
      <c r="P353" s="28">
        <f>IF(ISERROR(GETPIVOTDATA("Sum of emp",'2010 County Business Patterns'!$J$2,"FIPS State and County Code",$A353,"fipstate",$B353,"fipscty",$C353,"naics","337214")),0,GETPIVOTDATA("Sum of emp",'2010 County Business Patterns'!$J$2,"FIPS State and County Code",$A353,"fipstate",$B353,"fipscty",$C353,"naics","337214"))</f>
        <v>0</v>
      </c>
      <c r="Q353" s="28">
        <f>IF(ISERROR(GETPIVOTDATA("Sum of Midpoint",'2010 County Business Patterns'!$J$2,"FIPS State and County Code",$A353,"fipstate",$B353,"fipscty",$C353,"naics","337214")),0,GETPIVOTDATA("Sum of Midpoint",'2010 County Business Patterns'!$J$2,"FIPS State and County Code",$A353,"fipstate",$B353,"fipscty",$C353,"naics","337214"))</f>
        <v>0</v>
      </c>
      <c r="R353">
        <f>IF(ISERROR(VLOOKUP($B353,'2010 State Business Patterns'!$AN$3:$AR$55,4,FALSE)),0,VLOOKUP($B353,'2010 State Business Patterns'!$AN$3:$AR$55,4,FALSE))</f>
        <v>0.88080808080808082</v>
      </c>
      <c r="S353" s="28">
        <f t="shared" si="28"/>
        <v>0</v>
      </c>
      <c r="T353" s="28">
        <f>IF(ISERROR(GETPIVOTDATA("Sum of emp",'2010 County Business Patterns'!$J$2,"FIPS State and County Code",$A353,"fipstate",$B353,"fipscty",$C353,"naics","337215")),0,GETPIVOTDATA("Sum of emp",'2010 County Business Patterns'!$J$2,"FIPS State and County Code",$A353,"fipstate",$B353,"fipscty",$C353,"naics","337215"))</f>
        <v>0</v>
      </c>
      <c r="U353" s="28">
        <f>IF(ISERROR(GETPIVOTDATA("Sum of Midpoint",'2010 County Business Patterns'!$J$2,"FIPS State and County Code",$A353,"fipstate",$B353,"fipscty",$C353,"naics","337215")),0,GETPIVOTDATA("Sum of Midpoint",'2010 County Business Patterns'!$J$2,"FIPS State and County Code",$A353,"fipstate",$B353,"fipscty",$C353,"naics","337215"))</f>
        <v>0</v>
      </c>
      <c r="V353">
        <f>IF(ISERROR(VLOOKUP($B353,'2010 State Business Patterns'!$AN$3:$AR$55,5,FALSE)),0,VLOOKUP($B353,'2010 State Business Patterns'!$AN$3:$AR$55,5,FALSE))</f>
        <v>0.77373737373737372</v>
      </c>
      <c r="W353" s="28">
        <f t="shared" si="29"/>
        <v>0</v>
      </c>
    </row>
    <row r="354" spans="1:23" hidden="1">
      <c r="A354" s="1" t="s">
        <v>2762</v>
      </c>
      <c r="B354" s="1" t="s">
        <v>1863</v>
      </c>
      <c r="C354" s="1" t="s">
        <v>1848</v>
      </c>
      <c r="D354" s="1" t="s">
        <v>2364</v>
      </c>
      <c r="E354" s="1" t="s">
        <v>2057</v>
      </c>
      <c r="F354" s="1" t="s">
        <v>2705</v>
      </c>
      <c r="G354" s="47">
        <f t="shared" si="25"/>
        <v>0</v>
      </c>
      <c r="H354" s="28">
        <f>IF(ISERROR(GETPIVOTDATA("Sum of emp",'2010 County Business Patterns'!$J$2,"FIPS State and County Code",$A354,"fipstate",$B354,"fipscty",$C354,"naics","337124")),0,GETPIVOTDATA("Sum of emp",'2010 County Business Patterns'!$J$2,"FIPS State and County Code",$A354,"fipstate",$B354,"fipscty",$C354,"naics","337124"))</f>
        <v>0</v>
      </c>
      <c r="I354" s="28">
        <f>IF(ISERROR(GETPIVOTDATA("Sum of Midpoint",'2010 County Business Patterns'!$J$2,"FIPS State and County Code",$A354,"fipstate",$B354,"fipscty",$C354,"naics","337124")),0,GETPIVOTDATA("Sum of Midpoint",'2010 County Business Patterns'!$J$2,"FIPS State and County Code",$A354,"fipstate",$B354,"fipscty",$C354,"naics","337124"))</f>
        <v>0</v>
      </c>
      <c r="J354">
        <f>IF(ISERROR(VLOOKUP($B354,'2010 State Business Patterns'!$AN$3:$AR$55,2,FALSE)),0,VLOOKUP($B354,'2010 State Business Patterns'!$AN$3:$AR$55,2,FALSE))</f>
        <v>0.75942028985507248</v>
      </c>
      <c r="K354" s="28">
        <f t="shared" si="26"/>
        <v>0</v>
      </c>
      <c r="L354" s="28">
        <f>IF(ISERROR(GETPIVOTDATA("Sum of emp",'2010 County Business Patterns'!$J$2,"FIPS State and County Code",$A354,"fipstate",$B354,"fipscty",$C354,"naics","337127")),0,GETPIVOTDATA("Sum of emp",'2010 County Business Patterns'!$J$2,"FIPS State and County Code",$A354,"fipstate",$B354,"fipscty",$C354,"naics","337127"))</f>
        <v>0</v>
      </c>
      <c r="M354" s="28">
        <f>IF(ISERROR(GETPIVOTDATA("Sum of Midpoint",'2010 County Business Patterns'!$J$2,"FIPS State and County Code",$A354,"fipstate",$B354,"fipscty",$C354,"naics","337127")),0,GETPIVOTDATA("Sum of Midpoint",'2010 County Business Patterns'!$J$2,"FIPS State and County Code",$A354,"fipstate",$B354,"fipscty",$C354,"naics","337127"))</f>
        <v>0</v>
      </c>
      <c r="N354">
        <f>IF(ISERROR(VLOOKUP($B354,'2010 State Business Patterns'!$AN$3:$AR$55,3,FALSE)),0,VLOOKUP($B354,'2010 State Business Patterns'!$AN$3:$AR$55,3,FALSE))</f>
        <v>0.71111111111111114</v>
      </c>
      <c r="O354" s="28">
        <f t="shared" si="27"/>
        <v>0</v>
      </c>
      <c r="P354" s="28">
        <f>IF(ISERROR(GETPIVOTDATA("Sum of emp",'2010 County Business Patterns'!$J$2,"FIPS State and County Code",$A354,"fipstate",$B354,"fipscty",$C354,"naics","337214")),0,GETPIVOTDATA("Sum of emp",'2010 County Business Patterns'!$J$2,"FIPS State and County Code",$A354,"fipstate",$B354,"fipscty",$C354,"naics","337214"))</f>
        <v>0</v>
      </c>
      <c r="Q354" s="28">
        <f>IF(ISERROR(GETPIVOTDATA("Sum of Midpoint",'2010 County Business Patterns'!$J$2,"FIPS State and County Code",$A354,"fipstate",$B354,"fipscty",$C354,"naics","337214")),0,GETPIVOTDATA("Sum of Midpoint",'2010 County Business Patterns'!$J$2,"FIPS State and County Code",$A354,"fipstate",$B354,"fipscty",$C354,"naics","337214"))</f>
        <v>0</v>
      </c>
      <c r="R354">
        <f>IF(ISERROR(VLOOKUP($B354,'2010 State Business Patterns'!$AN$3:$AR$55,4,FALSE)),0,VLOOKUP($B354,'2010 State Business Patterns'!$AN$3:$AR$55,4,FALSE))</f>
        <v>0.88080808080808082</v>
      </c>
      <c r="S354" s="28">
        <f t="shared" si="28"/>
        <v>0</v>
      </c>
      <c r="T354" s="28">
        <f>IF(ISERROR(GETPIVOTDATA("Sum of emp",'2010 County Business Patterns'!$J$2,"FIPS State and County Code",$A354,"fipstate",$B354,"fipscty",$C354,"naics","337215")),0,GETPIVOTDATA("Sum of emp",'2010 County Business Patterns'!$J$2,"FIPS State and County Code",$A354,"fipstate",$B354,"fipscty",$C354,"naics","337215"))</f>
        <v>0</v>
      </c>
      <c r="U354" s="28">
        <f>IF(ISERROR(GETPIVOTDATA("Sum of Midpoint",'2010 County Business Patterns'!$J$2,"FIPS State and County Code",$A354,"fipstate",$B354,"fipscty",$C354,"naics","337215")),0,GETPIVOTDATA("Sum of Midpoint",'2010 County Business Patterns'!$J$2,"FIPS State and County Code",$A354,"fipstate",$B354,"fipscty",$C354,"naics","337215"))</f>
        <v>0</v>
      </c>
      <c r="V354">
        <f>IF(ISERROR(VLOOKUP($B354,'2010 State Business Patterns'!$AN$3:$AR$55,5,FALSE)),0,VLOOKUP($B354,'2010 State Business Patterns'!$AN$3:$AR$55,5,FALSE))</f>
        <v>0.77373737373737372</v>
      </c>
      <c r="W354" s="28">
        <f t="shared" si="29"/>
        <v>0</v>
      </c>
    </row>
    <row r="355" spans="1:23" hidden="1">
      <c r="A355" s="1" t="s">
        <v>2763</v>
      </c>
      <c r="B355" s="1" t="s">
        <v>1863</v>
      </c>
      <c r="C355" s="1" t="s">
        <v>1787</v>
      </c>
      <c r="D355" s="1" t="s">
        <v>2465</v>
      </c>
      <c r="E355" s="1" t="s">
        <v>2057</v>
      </c>
      <c r="F355" s="1" t="s">
        <v>2705</v>
      </c>
      <c r="G355" s="47">
        <f t="shared" si="25"/>
        <v>0</v>
      </c>
      <c r="H355" s="28">
        <f>IF(ISERROR(GETPIVOTDATA("Sum of emp",'2010 County Business Patterns'!$J$2,"FIPS State and County Code",$A355,"fipstate",$B355,"fipscty",$C355,"naics","337124")),0,GETPIVOTDATA("Sum of emp",'2010 County Business Patterns'!$J$2,"FIPS State and County Code",$A355,"fipstate",$B355,"fipscty",$C355,"naics","337124"))</f>
        <v>0</v>
      </c>
      <c r="I355" s="28">
        <f>IF(ISERROR(GETPIVOTDATA("Sum of Midpoint",'2010 County Business Patterns'!$J$2,"FIPS State and County Code",$A355,"fipstate",$B355,"fipscty",$C355,"naics","337124")),0,GETPIVOTDATA("Sum of Midpoint",'2010 County Business Patterns'!$J$2,"FIPS State and County Code",$A355,"fipstate",$B355,"fipscty",$C355,"naics","337124"))</f>
        <v>0</v>
      </c>
      <c r="J355">
        <f>IF(ISERROR(VLOOKUP($B355,'2010 State Business Patterns'!$AN$3:$AR$55,2,FALSE)),0,VLOOKUP($B355,'2010 State Business Patterns'!$AN$3:$AR$55,2,FALSE))</f>
        <v>0.75942028985507248</v>
      </c>
      <c r="K355" s="28">
        <f t="shared" si="26"/>
        <v>0</v>
      </c>
      <c r="L355" s="28">
        <f>IF(ISERROR(GETPIVOTDATA("Sum of emp",'2010 County Business Patterns'!$J$2,"FIPS State and County Code",$A355,"fipstate",$B355,"fipscty",$C355,"naics","337127")),0,GETPIVOTDATA("Sum of emp",'2010 County Business Patterns'!$J$2,"FIPS State and County Code",$A355,"fipstate",$B355,"fipscty",$C355,"naics","337127"))</f>
        <v>0</v>
      </c>
      <c r="M355" s="28">
        <f>IF(ISERROR(GETPIVOTDATA("Sum of Midpoint",'2010 County Business Patterns'!$J$2,"FIPS State and County Code",$A355,"fipstate",$B355,"fipscty",$C355,"naics","337127")),0,GETPIVOTDATA("Sum of Midpoint",'2010 County Business Patterns'!$J$2,"FIPS State and County Code",$A355,"fipstate",$B355,"fipscty",$C355,"naics","337127"))</f>
        <v>0</v>
      </c>
      <c r="N355">
        <f>IF(ISERROR(VLOOKUP($B355,'2010 State Business Patterns'!$AN$3:$AR$55,3,FALSE)),0,VLOOKUP($B355,'2010 State Business Patterns'!$AN$3:$AR$55,3,FALSE))</f>
        <v>0.71111111111111114</v>
      </c>
      <c r="O355" s="28">
        <f t="shared" si="27"/>
        <v>0</v>
      </c>
      <c r="P355" s="28">
        <f>IF(ISERROR(GETPIVOTDATA("Sum of emp",'2010 County Business Patterns'!$J$2,"FIPS State and County Code",$A355,"fipstate",$B355,"fipscty",$C355,"naics","337214")),0,GETPIVOTDATA("Sum of emp",'2010 County Business Patterns'!$J$2,"FIPS State and County Code",$A355,"fipstate",$B355,"fipscty",$C355,"naics","337214"))</f>
        <v>0</v>
      </c>
      <c r="Q355" s="28">
        <f>IF(ISERROR(GETPIVOTDATA("Sum of Midpoint",'2010 County Business Patterns'!$J$2,"FIPS State and County Code",$A355,"fipstate",$B355,"fipscty",$C355,"naics","337214")),0,GETPIVOTDATA("Sum of Midpoint",'2010 County Business Patterns'!$J$2,"FIPS State and County Code",$A355,"fipstate",$B355,"fipscty",$C355,"naics","337214"))</f>
        <v>0</v>
      </c>
      <c r="R355">
        <f>IF(ISERROR(VLOOKUP($B355,'2010 State Business Patterns'!$AN$3:$AR$55,4,FALSE)),0,VLOOKUP($B355,'2010 State Business Patterns'!$AN$3:$AR$55,4,FALSE))</f>
        <v>0.88080808080808082</v>
      </c>
      <c r="S355" s="28">
        <f t="shared" si="28"/>
        <v>0</v>
      </c>
      <c r="T355" s="28">
        <f>IF(ISERROR(GETPIVOTDATA("Sum of emp",'2010 County Business Patterns'!$J$2,"FIPS State and County Code",$A355,"fipstate",$B355,"fipscty",$C355,"naics","337215")),0,GETPIVOTDATA("Sum of emp",'2010 County Business Patterns'!$J$2,"FIPS State and County Code",$A355,"fipstate",$B355,"fipscty",$C355,"naics","337215"))</f>
        <v>0</v>
      </c>
      <c r="U355" s="28">
        <f>IF(ISERROR(GETPIVOTDATA("Sum of Midpoint",'2010 County Business Patterns'!$J$2,"FIPS State and County Code",$A355,"fipstate",$B355,"fipscty",$C355,"naics","337215")),0,GETPIVOTDATA("Sum of Midpoint",'2010 County Business Patterns'!$J$2,"FIPS State and County Code",$A355,"fipstate",$B355,"fipscty",$C355,"naics","337215"))</f>
        <v>0</v>
      </c>
      <c r="V355">
        <f>IF(ISERROR(VLOOKUP($B355,'2010 State Business Patterns'!$AN$3:$AR$55,5,FALSE)),0,VLOOKUP($B355,'2010 State Business Patterns'!$AN$3:$AR$55,5,FALSE))</f>
        <v>0.77373737373737372</v>
      </c>
      <c r="W355" s="28">
        <f t="shared" si="29"/>
        <v>0</v>
      </c>
    </row>
    <row r="356" spans="1:23" hidden="1">
      <c r="A356" s="1" t="s">
        <v>2764</v>
      </c>
      <c r="B356" s="1" t="s">
        <v>1863</v>
      </c>
      <c r="C356" s="1" t="s">
        <v>1849</v>
      </c>
      <c r="D356" s="1" t="s">
        <v>2138</v>
      </c>
      <c r="E356" s="1" t="s">
        <v>2057</v>
      </c>
      <c r="F356" s="1" t="s">
        <v>2705</v>
      </c>
      <c r="G356" s="47">
        <f t="shared" si="25"/>
        <v>0</v>
      </c>
      <c r="H356" s="28">
        <f>IF(ISERROR(GETPIVOTDATA("Sum of emp",'2010 County Business Patterns'!$J$2,"FIPS State and County Code",$A356,"fipstate",$B356,"fipscty",$C356,"naics","337124")),0,GETPIVOTDATA("Sum of emp",'2010 County Business Patterns'!$J$2,"FIPS State and County Code",$A356,"fipstate",$B356,"fipscty",$C356,"naics","337124"))</f>
        <v>0</v>
      </c>
      <c r="I356" s="28">
        <f>IF(ISERROR(GETPIVOTDATA("Sum of Midpoint",'2010 County Business Patterns'!$J$2,"FIPS State and County Code",$A356,"fipstate",$B356,"fipscty",$C356,"naics","337124")),0,GETPIVOTDATA("Sum of Midpoint",'2010 County Business Patterns'!$J$2,"FIPS State and County Code",$A356,"fipstate",$B356,"fipscty",$C356,"naics","337124"))</f>
        <v>0</v>
      </c>
      <c r="J356">
        <f>IF(ISERROR(VLOOKUP($B356,'2010 State Business Patterns'!$AN$3:$AR$55,2,FALSE)),0,VLOOKUP($B356,'2010 State Business Patterns'!$AN$3:$AR$55,2,FALSE))</f>
        <v>0.75942028985507248</v>
      </c>
      <c r="K356" s="28">
        <f t="shared" si="26"/>
        <v>0</v>
      </c>
      <c r="L356" s="28">
        <f>IF(ISERROR(GETPIVOTDATA("Sum of emp",'2010 County Business Patterns'!$J$2,"FIPS State and County Code",$A356,"fipstate",$B356,"fipscty",$C356,"naics","337127")),0,GETPIVOTDATA("Sum of emp",'2010 County Business Patterns'!$J$2,"FIPS State and County Code",$A356,"fipstate",$B356,"fipscty",$C356,"naics","337127"))</f>
        <v>0</v>
      </c>
      <c r="M356" s="28">
        <f>IF(ISERROR(GETPIVOTDATA("Sum of Midpoint",'2010 County Business Patterns'!$J$2,"FIPS State and County Code",$A356,"fipstate",$B356,"fipscty",$C356,"naics","337127")),0,GETPIVOTDATA("Sum of Midpoint",'2010 County Business Patterns'!$J$2,"FIPS State and County Code",$A356,"fipstate",$B356,"fipscty",$C356,"naics","337127"))</f>
        <v>0</v>
      </c>
      <c r="N356">
        <f>IF(ISERROR(VLOOKUP($B356,'2010 State Business Patterns'!$AN$3:$AR$55,3,FALSE)),0,VLOOKUP($B356,'2010 State Business Patterns'!$AN$3:$AR$55,3,FALSE))</f>
        <v>0.71111111111111114</v>
      </c>
      <c r="O356" s="28">
        <f t="shared" si="27"/>
        <v>0</v>
      </c>
      <c r="P356" s="28">
        <f>IF(ISERROR(GETPIVOTDATA("Sum of emp",'2010 County Business Patterns'!$J$2,"FIPS State and County Code",$A356,"fipstate",$B356,"fipscty",$C356,"naics","337214")),0,GETPIVOTDATA("Sum of emp",'2010 County Business Patterns'!$J$2,"FIPS State and County Code",$A356,"fipstate",$B356,"fipscty",$C356,"naics","337214"))</f>
        <v>0</v>
      </c>
      <c r="Q356" s="28">
        <f>IF(ISERROR(GETPIVOTDATA("Sum of Midpoint",'2010 County Business Patterns'!$J$2,"FIPS State and County Code",$A356,"fipstate",$B356,"fipscty",$C356,"naics","337214")),0,GETPIVOTDATA("Sum of Midpoint",'2010 County Business Patterns'!$J$2,"FIPS State and County Code",$A356,"fipstate",$B356,"fipscty",$C356,"naics","337214"))</f>
        <v>0</v>
      </c>
      <c r="R356">
        <f>IF(ISERROR(VLOOKUP($B356,'2010 State Business Patterns'!$AN$3:$AR$55,4,FALSE)),0,VLOOKUP($B356,'2010 State Business Patterns'!$AN$3:$AR$55,4,FALSE))</f>
        <v>0.88080808080808082</v>
      </c>
      <c r="S356" s="28">
        <f t="shared" si="28"/>
        <v>0</v>
      </c>
      <c r="T356" s="28">
        <f>IF(ISERROR(GETPIVOTDATA("Sum of emp",'2010 County Business Patterns'!$J$2,"FIPS State and County Code",$A356,"fipstate",$B356,"fipscty",$C356,"naics","337215")),0,GETPIVOTDATA("Sum of emp",'2010 County Business Patterns'!$J$2,"FIPS State and County Code",$A356,"fipstate",$B356,"fipscty",$C356,"naics","337215"))</f>
        <v>0</v>
      </c>
      <c r="U356" s="28">
        <f>IF(ISERROR(GETPIVOTDATA("Sum of Midpoint",'2010 County Business Patterns'!$J$2,"FIPS State and County Code",$A356,"fipstate",$B356,"fipscty",$C356,"naics","337215")),0,GETPIVOTDATA("Sum of Midpoint",'2010 County Business Patterns'!$J$2,"FIPS State and County Code",$A356,"fipstate",$B356,"fipscty",$C356,"naics","337215"))</f>
        <v>0</v>
      </c>
      <c r="V356">
        <f>IF(ISERROR(VLOOKUP($B356,'2010 State Business Patterns'!$AN$3:$AR$55,5,FALSE)),0,VLOOKUP($B356,'2010 State Business Patterns'!$AN$3:$AR$55,5,FALSE))</f>
        <v>0.77373737373737372</v>
      </c>
      <c r="W356" s="28">
        <f t="shared" si="29"/>
        <v>0</v>
      </c>
    </row>
    <row r="357" spans="1:23" hidden="1">
      <c r="A357" s="1" t="s">
        <v>2765</v>
      </c>
      <c r="B357" s="1" t="s">
        <v>1863</v>
      </c>
      <c r="C357" s="1" t="s">
        <v>1789</v>
      </c>
      <c r="D357" s="1" t="s">
        <v>2766</v>
      </c>
      <c r="E357" s="1" t="s">
        <v>2057</v>
      </c>
      <c r="F357" s="1" t="s">
        <v>2705</v>
      </c>
      <c r="G357" s="47">
        <f t="shared" si="25"/>
        <v>0</v>
      </c>
      <c r="H357" s="28">
        <f>IF(ISERROR(GETPIVOTDATA("Sum of emp",'2010 County Business Patterns'!$J$2,"FIPS State and County Code",$A357,"fipstate",$B357,"fipscty",$C357,"naics","337124")),0,GETPIVOTDATA("Sum of emp",'2010 County Business Patterns'!$J$2,"FIPS State and County Code",$A357,"fipstate",$B357,"fipscty",$C357,"naics","337124"))</f>
        <v>0</v>
      </c>
      <c r="I357" s="28">
        <f>IF(ISERROR(GETPIVOTDATA("Sum of Midpoint",'2010 County Business Patterns'!$J$2,"FIPS State and County Code",$A357,"fipstate",$B357,"fipscty",$C357,"naics","337124")),0,GETPIVOTDATA("Sum of Midpoint",'2010 County Business Patterns'!$J$2,"FIPS State and County Code",$A357,"fipstate",$B357,"fipscty",$C357,"naics","337124"))</f>
        <v>0</v>
      </c>
      <c r="J357">
        <f>IF(ISERROR(VLOOKUP($B357,'2010 State Business Patterns'!$AN$3:$AR$55,2,FALSE)),0,VLOOKUP($B357,'2010 State Business Patterns'!$AN$3:$AR$55,2,FALSE))</f>
        <v>0.75942028985507248</v>
      </c>
      <c r="K357" s="28">
        <f t="shared" si="26"/>
        <v>0</v>
      </c>
      <c r="L357" s="28">
        <f>IF(ISERROR(GETPIVOTDATA("Sum of emp",'2010 County Business Patterns'!$J$2,"FIPS State and County Code",$A357,"fipstate",$B357,"fipscty",$C357,"naics","337127")),0,GETPIVOTDATA("Sum of emp",'2010 County Business Patterns'!$J$2,"FIPS State and County Code",$A357,"fipstate",$B357,"fipscty",$C357,"naics","337127"))</f>
        <v>0</v>
      </c>
      <c r="M357" s="28">
        <f>IF(ISERROR(GETPIVOTDATA("Sum of Midpoint",'2010 County Business Patterns'!$J$2,"FIPS State and County Code",$A357,"fipstate",$B357,"fipscty",$C357,"naics","337127")),0,GETPIVOTDATA("Sum of Midpoint",'2010 County Business Patterns'!$J$2,"FIPS State and County Code",$A357,"fipstate",$B357,"fipscty",$C357,"naics","337127"))</f>
        <v>0</v>
      </c>
      <c r="N357">
        <f>IF(ISERROR(VLOOKUP($B357,'2010 State Business Patterns'!$AN$3:$AR$55,3,FALSE)),0,VLOOKUP($B357,'2010 State Business Patterns'!$AN$3:$AR$55,3,FALSE))</f>
        <v>0.71111111111111114</v>
      </c>
      <c r="O357" s="28">
        <f t="shared" si="27"/>
        <v>0</v>
      </c>
      <c r="P357" s="28">
        <f>IF(ISERROR(GETPIVOTDATA("Sum of emp",'2010 County Business Patterns'!$J$2,"FIPS State and County Code",$A357,"fipstate",$B357,"fipscty",$C357,"naics","337214")),0,GETPIVOTDATA("Sum of emp",'2010 County Business Patterns'!$J$2,"FIPS State and County Code",$A357,"fipstate",$B357,"fipscty",$C357,"naics","337214"))</f>
        <v>0</v>
      </c>
      <c r="Q357" s="28">
        <f>IF(ISERROR(GETPIVOTDATA("Sum of Midpoint",'2010 County Business Patterns'!$J$2,"FIPS State and County Code",$A357,"fipstate",$B357,"fipscty",$C357,"naics","337214")),0,GETPIVOTDATA("Sum of Midpoint",'2010 County Business Patterns'!$J$2,"FIPS State and County Code",$A357,"fipstate",$B357,"fipscty",$C357,"naics","337214"))</f>
        <v>0</v>
      </c>
      <c r="R357">
        <f>IF(ISERROR(VLOOKUP($B357,'2010 State Business Patterns'!$AN$3:$AR$55,4,FALSE)),0,VLOOKUP($B357,'2010 State Business Patterns'!$AN$3:$AR$55,4,FALSE))</f>
        <v>0.88080808080808082</v>
      </c>
      <c r="S357" s="28">
        <f t="shared" si="28"/>
        <v>0</v>
      </c>
      <c r="T357" s="28">
        <f>IF(ISERROR(GETPIVOTDATA("Sum of emp",'2010 County Business Patterns'!$J$2,"FIPS State and County Code",$A357,"fipstate",$B357,"fipscty",$C357,"naics","337215")),0,GETPIVOTDATA("Sum of emp",'2010 County Business Patterns'!$J$2,"FIPS State and County Code",$A357,"fipstate",$B357,"fipscty",$C357,"naics","337215"))</f>
        <v>0</v>
      </c>
      <c r="U357" s="28">
        <f>IF(ISERROR(GETPIVOTDATA("Sum of Midpoint",'2010 County Business Patterns'!$J$2,"FIPS State and County Code",$A357,"fipstate",$B357,"fipscty",$C357,"naics","337215")),0,GETPIVOTDATA("Sum of Midpoint",'2010 County Business Patterns'!$J$2,"FIPS State and County Code",$A357,"fipstate",$B357,"fipscty",$C357,"naics","337215"))</f>
        <v>0</v>
      </c>
      <c r="V357">
        <f>IF(ISERROR(VLOOKUP($B357,'2010 State Business Patterns'!$AN$3:$AR$55,5,FALSE)),0,VLOOKUP($B357,'2010 State Business Patterns'!$AN$3:$AR$55,5,FALSE))</f>
        <v>0.77373737373737372</v>
      </c>
      <c r="W357" s="28">
        <f t="shared" si="29"/>
        <v>0</v>
      </c>
    </row>
    <row r="358" spans="1:23" hidden="1">
      <c r="A358" s="1" t="s">
        <v>2767</v>
      </c>
      <c r="B358" s="1" t="s">
        <v>1863</v>
      </c>
      <c r="C358" s="1" t="s">
        <v>1850</v>
      </c>
      <c r="D358" s="1" t="s">
        <v>2768</v>
      </c>
      <c r="E358" s="1" t="s">
        <v>2057</v>
      </c>
      <c r="F358" s="1" t="s">
        <v>2705</v>
      </c>
      <c r="G358" s="47">
        <f t="shared" si="25"/>
        <v>0</v>
      </c>
      <c r="H358" s="28">
        <f>IF(ISERROR(GETPIVOTDATA("Sum of emp",'2010 County Business Patterns'!$J$2,"FIPS State and County Code",$A358,"fipstate",$B358,"fipscty",$C358,"naics","337124")),0,GETPIVOTDATA("Sum of emp",'2010 County Business Patterns'!$J$2,"FIPS State and County Code",$A358,"fipstate",$B358,"fipscty",$C358,"naics","337124"))</f>
        <v>0</v>
      </c>
      <c r="I358" s="28">
        <f>IF(ISERROR(GETPIVOTDATA("Sum of Midpoint",'2010 County Business Patterns'!$J$2,"FIPS State and County Code",$A358,"fipstate",$B358,"fipscty",$C358,"naics","337124")),0,GETPIVOTDATA("Sum of Midpoint",'2010 County Business Patterns'!$J$2,"FIPS State and County Code",$A358,"fipstate",$B358,"fipscty",$C358,"naics","337124"))</f>
        <v>0</v>
      </c>
      <c r="J358">
        <f>IF(ISERROR(VLOOKUP($B358,'2010 State Business Patterns'!$AN$3:$AR$55,2,FALSE)),0,VLOOKUP($B358,'2010 State Business Patterns'!$AN$3:$AR$55,2,FALSE))</f>
        <v>0.75942028985507248</v>
      </c>
      <c r="K358" s="28">
        <f t="shared" si="26"/>
        <v>0</v>
      </c>
      <c r="L358" s="28">
        <f>IF(ISERROR(GETPIVOTDATA("Sum of emp",'2010 County Business Patterns'!$J$2,"FIPS State and County Code",$A358,"fipstate",$B358,"fipscty",$C358,"naics","337127")),0,GETPIVOTDATA("Sum of emp",'2010 County Business Patterns'!$J$2,"FIPS State and County Code",$A358,"fipstate",$B358,"fipscty",$C358,"naics","337127"))</f>
        <v>0</v>
      </c>
      <c r="M358" s="28">
        <f>IF(ISERROR(GETPIVOTDATA("Sum of Midpoint",'2010 County Business Patterns'!$J$2,"FIPS State and County Code",$A358,"fipstate",$B358,"fipscty",$C358,"naics","337127")),0,GETPIVOTDATA("Sum of Midpoint",'2010 County Business Patterns'!$J$2,"FIPS State and County Code",$A358,"fipstate",$B358,"fipscty",$C358,"naics","337127"))</f>
        <v>0</v>
      </c>
      <c r="N358">
        <f>IF(ISERROR(VLOOKUP($B358,'2010 State Business Patterns'!$AN$3:$AR$55,3,FALSE)),0,VLOOKUP($B358,'2010 State Business Patterns'!$AN$3:$AR$55,3,FALSE))</f>
        <v>0.71111111111111114</v>
      </c>
      <c r="O358" s="28">
        <f t="shared" si="27"/>
        <v>0</v>
      </c>
      <c r="P358" s="28">
        <f>IF(ISERROR(GETPIVOTDATA("Sum of emp",'2010 County Business Patterns'!$J$2,"FIPS State and County Code",$A358,"fipstate",$B358,"fipscty",$C358,"naics","337214")),0,GETPIVOTDATA("Sum of emp",'2010 County Business Patterns'!$J$2,"FIPS State and County Code",$A358,"fipstate",$B358,"fipscty",$C358,"naics","337214"))</f>
        <v>0</v>
      </c>
      <c r="Q358" s="28">
        <f>IF(ISERROR(GETPIVOTDATA("Sum of Midpoint",'2010 County Business Patterns'!$J$2,"FIPS State and County Code",$A358,"fipstate",$B358,"fipscty",$C358,"naics","337214")),0,GETPIVOTDATA("Sum of Midpoint",'2010 County Business Patterns'!$J$2,"FIPS State and County Code",$A358,"fipstate",$B358,"fipscty",$C358,"naics","337214"))</f>
        <v>0</v>
      </c>
      <c r="R358">
        <f>IF(ISERROR(VLOOKUP($B358,'2010 State Business Patterns'!$AN$3:$AR$55,4,FALSE)),0,VLOOKUP($B358,'2010 State Business Patterns'!$AN$3:$AR$55,4,FALSE))</f>
        <v>0.88080808080808082</v>
      </c>
      <c r="S358" s="28">
        <f t="shared" si="28"/>
        <v>0</v>
      </c>
      <c r="T358" s="28">
        <f>IF(ISERROR(GETPIVOTDATA("Sum of emp",'2010 County Business Patterns'!$J$2,"FIPS State and County Code",$A358,"fipstate",$B358,"fipscty",$C358,"naics","337215")),0,GETPIVOTDATA("Sum of emp",'2010 County Business Patterns'!$J$2,"FIPS State and County Code",$A358,"fipstate",$B358,"fipscty",$C358,"naics","337215"))</f>
        <v>0</v>
      </c>
      <c r="U358" s="28">
        <f>IF(ISERROR(GETPIVOTDATA("Sum of Midpoint",'2010 County Business Patterns'!$J$2,"FIPS State and County Code",$A358,"fipstate",$B358,"fipscty",$C358,"naics","337215")),0,GETPIVOTDATA("Sum of Midpoint",'2010 County Business Patterns'!$J$2,"FIPS State and County Code",$A358,"fipstate",$B358,"fipscty",$C358,"naics","337215"))</f>
        <v>0</v>
      </c>
      <c r="V358">
        <f>IF(ISERROR(VLOOKUP($B358,'2010 State Business Patterns'!$AN$3:$AR$55,5,FALSE)),0,VLOOKUP($B358,'2010 State Business Patterns'!$AN$3:$AR$55,5,FALSE))</f>
        <v>0.77373737373737372</v>
      </c>
      <c r="W358" s="28">
        <f t="shared" si="29"/>
        <v>0</v>
      </c>
    </row>
    <row r="359" spans="1:23" hidden="1">
      <c r="A359" s="1" t="s">
        <v>2769</v>
      </c>
      <c r="B359" s="1" t="s">
        <v>1863</v>
      </c>
      <c r="C359" s="1" t="s">
        <v>1790</v>
      </c>
      <c r="D359" s="1" t="s">
        <v>2770</v>
      </c>
      <c r="E359" s="1" t="s">
        <v>2057</v>
      </c>
      <c r="F359" s="1" t="s">
        <v>2705</v>
      </c>
      <c r="G359" s="47">
        <f t="shared" si="25"/>
        <v>0</v>
      </c>
      <c r="H359" s="28">
        <f>IF(ISERROR(GETPIVOTDATA("Sum of emp",'2010 County Business Patterns'!$J$2,"FIPS State and County Code",$A359,"fipstate",$B359,"fipscty",$C359,"naics","337124")),0,GETPIVOTDATA("Sum of emp",'2010 County Business Patterns'!$J$2,"FIPS State and County Code",$A359,"fipstate",$B359,"fipscty",$C359,"naics","337124"))</f>
        <v>0</v>
      </c>
      <c r="I359" s="28">
        <f>IF(ISERROR(GETPIVOTDATA("Sum of Midpoint",'2010 County Business Patterns'!$J$2,"FIPS State and County Code",$A359,"fipstate",$B359,"fipscty",$C359,"naics","337124")),0,GETPIVOTDATA("Sum of Midpoint",'2010 County Business Patterns'!$J$2,"FIPS State and County Code",$A359,"fipstate",$B359,"fipscty",$C359,"naics","337124"))</f>
        <v>0</v>
      </c>
      <c r="J359">
        <f>IF(ISERROR(VLOOKUP($B359,'2010 State Business Patterns'!$AN$3:$AR$55,2,FALSE)),0,VLOOKUP($B359,'2010 State Business Patterns'!$AN$3:$AR$55,2,FALSE))</f>
        <v>0.75942028985507248</v>
      </c>
      <c r="K359" s="28">
        <f t="shared" si="26"/>
        <v>0</v>
      </c>
      <c r="L359" s="28">
        <f>IF(ISERROR(GETPIVOTDATA("Sum of emp",'2010 County Business Patterns'!$J$2,"FIPS State and County Code",$A359,"fipstate",$B359,"fipscty",$C359,"naics","337127")),0,GETPIVOTDATA("Sum of emp",'2010 County Business Patterns'!$J$2,"FIPS State and County Code",$A359,"fipstate",$B359,"fipscty",$C359,"naics","337127"))</f>
        <v>0</v>
      </c>
      <c r="M359" s="28">
        <f>IF(ISERROR(GETPIVOTDATA("Sum of Midpoint",'2010 County Business Patterns'!$J$2,"FIPS State and County Code",$A359,"fipstate",$B359,"fipscty",$C359,"naics","337127")),0,GETPIVOTDATA("Sum of Midpoint",'2010 County Business Patterns'!$J$2,"FIPS State and County Code",$A359,"fipstate",$B359,"fipscty",$C359,"naics","337127"))</f>
        <v>0</v>
      </c>
      <c r="N359">
        <f>IF(ISERROR(VLOOKUP($B359,'2010 State Business Patterns'!$AN$3:$AR$55,3,FALSE)),0,VLOOKUP($B359,'2010 State Business Patterns'!$AN$3:$AR$55,3,FALSE))</f>
        <v>0.71111111111111114</v>
      </c>
      <c r="O359" s="28">
        <f t="shared" si="27"/>
        <v>0</v>
      </c>
      <c r="P359" s="28">
        <f>IF(ISERROR(GETPIVOTDATA("Sum of emp",'2010 County Business Patterns'!$J$2,"FIPS State and County Code",$A359,"fipstate",$B359,"fipscty",$C359,"naics","337214")),0,GETPIVOTDATA("Sum of emp",'2010 County Business Patterns'!$J$2,"FIPS State and County Code",$A359,"fipstate",$B359,"fipscty",$C359,"naics","337214"))</f>
        <v>0</v>
      </c>
      <c r="Q359" s="28">
        <f>IF(ISERROR(GETPIVOTDATA("Sum of Midpoint",'2010 County Business Patterns'!$J$2,"FIPS State and County Code",$A359,"fipstate",$B359,"fipscty",$C359,"naics","337214")),0,GETPIVOTDATA("Sum of Midpoint",'2010 County Business Patterns'!$J$2,"FIPS State and County Code",$A359,"fipstate",$B359,"fipscty",$C359,"naics","337214"))</f>
        <v>0</v>
      </c>
      <c r="R359">
        <f>IF(ISERROR(VLOOKUP($B359,'2010 State Business Patterns'!$AN$3:$AR$55,4,FALSE)),0,VLOOKUP($B359,'2010 State Business Patterns'!$AN$3:$AR$55,4,FALSE))</f>
        <v>0.88080808080808082</v>
      </c>
      <c r="S359" s="28">
        <f t="shared" si="28"/>
        <v>0</v>
      </c>
      <c r="T359" s="28">
        <f>IF(ISERROR(GETPIVOTDATA("Sum of emp",'2010 County Business Patterns'!$J$2,"FIPS State and County Code",$A359,"fipstate",$B359,"fipscty",$C359,"naics","337215")),0,GETPIVOTDATA("Sum of emp",'2010 County Business Patterns'!$J$2,"FIPS State and County Code",$A359,"fipstate",$B359,"fipscty",$C359,"naics","337215"))</f>
        <v>0</v>
      </c>
      <c r="U359" s="28">
        <f>IF(ISERROR(GETPIVOTDATA("Sum of Midpoint",'2010 County Business Patterns'!$J$2,"FIPS State and County Code",$A359,"fipstate",$B359,"fipscty",$C359,"naics","337215")),0,GETPIVOTDATA("Sum of Midpoint",'2010 County Business Patterns'!$J$2,"FIPS State and County Code",$A359,"fipstate",$B359,"fipscty",$C359,"naics","337215"))</f>
        <v>0</v>
      </c>
      <c r="V359">
        <f>IF(ISERROR(VLOOKUP($B359,'2010 State Business Patterns'!$AN$3:$AR$55,5,FALSE)),0,VLOOKUP($B359,'2010 State Business Patterns'!$AN$3:$AR$55,5,FALSE))</f>
        <v>0.77373737373737372</v>
      </c>
      <c r="W359" s="28">
        <f t="shared" si="29"/>
        <v>0</v>
      </c>
    </row>
    <row r="360" spans="1:23" hidden="1">
      <c r="A360" s="1" t="s">
        <v>2771</v>
      </c>
      <c r="B360" s="1" t="s">
        <v>1863</v>
      </c>
      <c r="C360" s="1" t="s">
        <v>1791</v>
      </c>
      <c r="D360" s="1" t="s">
        <v>2146</v>
      </c>
      <c r="E360" s="1" t="s">
        <v>2057</v>
      </c>
      <c r="F360" s="1" t="s">
        <v>2705</v>
      </c>
      <c r="G360" s="47">
        <f t="shared" si="25"/>
        <v>0</v>
      </c>
      <c r="H360" s="28">
        <f>IF(ISERROR(GETPIVOTDATA("Sum of emp",'2010 County Business Patterns'!$J$2,"FIPS State and County Code",$A360,"fipstate",$B360,"fipscty",$C360,"naics","337124")),0,GETPIVOTDATA("Sum of emp",'2010 County Business Patterns'!$J$2,"FIPS State and County Code",$A360,"fipstate",$B360,"fipscty",$C360,"naics","337124"))</f>
        <v>0</v>
      </c>
      <c r="I360" s="28">
        <f>IF(ISERROR(GETPIVOTDATA("Sum of Midpoint",'2010 County Business Patterns'!$J$2,"FIPS State and County Code",$A360,"fipstate",$B360,"fipscty",$C360,"naics","337124")),0,GETPIVOTDATA("Sum of Midpoint",'2010 County Business Patterns'!$J$2,"FIPS State and County Code",$A360,"fipstate",$B360,"fipscty",$C360,"naics","337124"))</f>
        <v>0</v>
      </c>
      <c r="J360">
        <f>IF(ISERROR(VLOOKUP($B360,'2010 State Business Patterns'!$AN$3:$AR$55,2,FALSE)),0,VLOOKUP($B360,'2010 State Business Patterns'!$AN$3:$AR$55,2,FALSE))</f>
        <v>0.75942028985507248</v>
      </c>
      <c r="K360" s="28">
        <f t="shared" si="26"/>
        <v>0</v>
      </c>
      <c r="L360" s="28">
        <f>IF(ISERROR(GETPIVOTDATA("Sum of emp",'2010 County Business Patterns'!$J$2,"FIPS State and County Code",$A360,"fipstate",$B360,"fipscty",$C360,"naics","337127")),0,GETPIVOTDATA("Sum of emp",'2010 County Business Patterns'!$J$2,"FIPS State and County Code",$A360,"fipstate",$B360,"fipscty",$C360,"naics","337127"))</f>
        <v>0</v>
      </c>
      <c r="M360" s="28">
        <f>IF(ISERROR(GETPIVOTDATA("Sum of Midpoint",'2010 County Business Patterns'!$J$2,"FIPS State and County Code",$A360,"fipstate",$B360,"fipscty",$C360,"naics","337127")),0,GETPIVOTDATA("Sum of Midpoint",'2010 County Business Patterns'!$J$2,"FIPS State and County Code",$A360,"fipstate",$B360,"fipscty",$C360,"naics","337127"))</f>
        <v>0</v>
      </c>
      <c r="N360">
        <f>IF(ISERROR(VLOOKUP($B360,'2010 State Business Patterns'!$AN$3:$AR$55,3,FALSE)),0,VLOOKUP($B360,'2010 State Business Patterns'!$AN$3:$AR$55,3,FALSE))</f>
        <v>0.71111111111111114</v>
      </c>
      <c r="O360" s="28">
        <f t="shared" si="27"/>
        <v>0</v>
      </c>
      <c r="P360" s="28">
        <f>IF(ISERROR(GETPIVOTDATA("Sum of emp",'2010 County Business Patterns'!$J$2,"FIPS State and County Code",$A360,"fipstate",$B360,"fipscty",$C360,"naics","337214")),0,GETPIVOTDATA("Sum of emp",'2010 County Business Patterns'!$J$2,"FIPS State and County Code",$A360,"fipstate",$B360,"fipscty",$C360,"naics","337214"))</f>
        <v>0</v>
      </c>
      <c r="Q360" s="28">
        <f>IF(ISERROR(GETPIVOTDATA("Sum of Midpoint",'2010 County Business Patterns'!$J$2,"FIPS State and County Code",$A360,"fipstate",$B360,"fipscty",$C360,"naics","337214")),0,GETPIVOTDATA("Sum of Midpoint",'2010 County Business Patterns'!$J$2,"FIPS State and County Code",$A360,"fipstate",$B360,"fipscty",$C360,"naics","337214"))</f>
        <v>0</v>
      </c>
      <c r="R360">
        <f>IF(ISERROR(VLOOKUP($B360,'2010 State Business Patterns'!$AN$3:$AR$55,4,FALSE)),0,VLOOKUP($B360,'2010 State Business Patterns'!$AN$3:$AR$55,4,FALSE))</f>
        <v>0.88080808080808082</v>
      </c>
      <c r="S360" s="28">
        <f t="shared" si="28"/>
        <v>0</v>
      </c>
      <c r="T360" s="28">
        <f>IF(ISERROR(GETPIVOTDATA("Sum of emp",'2010 County Business Patterns'!$J$2,"FIPS State and County Code",$A360,"fipstate",$B360,"fipscty",$C360,"naics","337215")),0,GETPIVOTDATA("Sum of emp",'2010 County Business Patterns'!$J$2,"FIPS State and County Code",$A360,"fipstate",$B360,"fipscty",$C360,"naics","337215"))</f>
        <v>0</v>
      </c>
      <c r="U360" s="28">
        <f>IF(ISERROR(GETPIVOTDATA("Sum of Midpoint",'2010 County Business Patterns'!$J$2,"FIPS State and County Code",$A360,"fipstate",$B360,"fipscty",$C360,"naics","337215")),0,GETPIVOTDATA("Sum of Midpoint",'2010 County Business Patterns'!$J$2,"FIPS State and County Code",$A360,"fipstate",$B360,"fipscty",$C360,"naics","337215"))</f>
        <v>0</v>
      </c>
      <c r="V360">
        <f>IF(ISERROR(VLOOKUP($B360,'2010 State Business Patterns'!$AN$3:$AR$55,5,FALSE)),0,VLOOKUP($B360,'2010 State Business Patterns'!$AN$3:$AR$55,5,FALSE))</f>
        <v>0.77373737373737372</v>
      </c>
      <c r="W360" s="28">
        <f t="shared" si="29"/>
        <v>0</v>
      </c>
    </row>
    <row r="361" spans="1:23">
      <c r="A361" s="1" t="s">
        <v>2772</v>
      </c>
      <c r="B361" s="1" t="s">
        <v>1863</v>
      </c>
      <c r="C361" s="1" t="s">
        <v>1829</v>
      </c>
      <c r="D361" s="1" t="s">
        <v>2773</v>
      </c>
      <c r="E361" s="1" t="s">
        <v>2057</v>
      </c>
      <c r="F361" s="1" t="s">
        <v>2705</v>
      </c>
      <c r="G361" s="47">
        <f t="shared" si="25"/>
        <v>293.59068950373302</v>
      </c>
      <c r="H361" s="28">
        <f>IF(ISERROR(GETPIVOTDATA("Sum of emp",'2010 County Business Patterns'!$J$2,"FIPS State and County Code",$A361,"fipstate",$B361,"fipscty",$C361,"naics","337124")),0,GETPIVOTDATA("Sum of emp",'2010 County Business Patterns'!$J$2,"FIPS State and County Code",$A361,"fipstate",$B361,"fipscty",$C361,"naics","337124"))</f>
        <v>0</v>
      </c>
      <c r="I361" s="28">
        <f>IF(ISERROR(GETPIVOTDATA("Sum of Midpoint",'2010 County Business Patterns'!$J$2,"FIPS State and County Code",$A361,"fipstate",$B361,"fipscty",$C361,"naics","337124")),0,GETPIVOTDATA("Sum of Midpoint",'2010 County Business Patterns'!$J$2,"FIPS State and County Code",$A361,"fipstate",$B361,"fipscty",$C361,"naics","337124"))</f>
        <v>375</v>
      </c>
      <c r="J361">
        <f>IF(ISERROR(VLOOKUP($B361,'2010 State Business Patterns'!$AN$3:$AR$55,2,FALSE)),0,VLOOKUP($B361,'2010 State Business Patterns'!$AN$3:$AR$55,2,FALSE))</f>
        <v>0.75942028985507248</v>
      </c>
      <c r="K361" s="28">
        <f t="shared" si="26"/>
        <v>284.78260869565219</v>
      </c>
      <c r="L361" s="28">
        <f>IF(ISERROR(GETPIVOTDATA("Sum of emp",'2010 County Business Patterns'!$J$2,"FIPS State and County Code",$A361,"fipstate",$B361,"fipscty",$C361,"naics","337127")),0,GETPIVOTDATA("Sum of emp",'2010 County Business Patterns'!$J$2,"FIPS State and County Code",$A361,"fipstate",$B361,"fipscty",$C361,"naics","337127"))</f>
        <v>0</v>
      </c>
      <c r="M361" s="28">
        <f>IF(ISERROR(GETPIVOTDATA("Sum of Midpoint",'2010 County Business Patterns'!$J$2,"FIPS State and County Code",$A361,"fipstate",$B361,"fipscty",$C361,"naics","337127")),0,GETPIVOTDATA("Sum of Midpoint",'2010 County Business Patterns'!$J$2,"FIPS State and County Code",$A361,"fipstate",$B361,"fipscty",$C361,"naics","337127"))</f>
        <v>0</v>
      </c>
      <c r="N361">
        <f>IF(ISERROR(VLOOKUP($B361,'2010 State Business Patterns'!$AN$3:$AR$55,3,FALSE)),0,VLOOKUP($B361,'2010 State Business Patterns'!$AN$3:$AR$55,3,FALSE))</f>
        <v>0.71111111111111114</v>
      </c>
      <c r="O361" s="28">
        <f t="shared" si="27"/>
        <v>0</v>
      </c>
      <c r="P361" s="28">
        <f>IF(ISERROR(GETPIVOTDATA("Sum of emp",'2010 County Business Patterns'!$J$2,"FIPS State and County Code",$A361,"fipstate",$B361,"fipscty",$C361,"naics","337214")),0,GETPIVOTDATA("Sum of emp",'2010 County Business Patterns'!$J$2,"FIPS State and County Code",$A361,"fipstate",$B361,"fipscty",$C361,"naics","337214"))</f>
        <v>0</v>
      </c>
      <c r="Q361" s="28">
        <f>IF(ISERROR(GETPIVOTDATA("Sum of Midpoint",'2010 County Business Patterns'!$J$2,"FIPS State and County Code",$A361,"fipstate",$B361,"fipscty",$C361,"naics","337214")),0,GETPIVOTDATA("Sum of Midpoint",'2010 County Business Patterns'!$J$2,"FIPS State and County Code",$A361,"fipstate",$B361,"fipscty",$C361,"naics","337214"))</f>
        <v>10</v>
      </c>
      <c r="R361">
        <f>IF(ISERROR(VLOOKUP($B361,'2010 State Business Patterns'!$AN$3:$AR$55,4,FALSE)),0,VLOOKUP($B361,'2010 State Business Patterns'!$AN$3:$AR$55,4,FALSE))</f>
        <v>0.88080808080808082</v>
      </c>
      <c r="S361" s="28">
        <f t="shared" si="28"/>
        <v>8.808080808080808</v>
      </c>
      <c r="T361" s="28">
        <f>IF(ISERROR(GETPIVOTDATA("Sum of emp",'2010 County Business Patterns'!$J$2,"FIPS State and County Code",$A361,"fipstate",$B361,"fipscty",$C361,"naics","337215")),0,GETPIVOTDATA("Sum of emp",'2010 County Business Patterns'!$J$2,"FIPS State and County Code",$A361,"fipstate",$B361,"fipscty",$C361,"naics","337215"))</f>
        <v>0</v>
      </c>
      <c r="U361" s="28">
        <f>IF(ISERROR(GETPIVOTDATA("Sum of Midpoint",'2010 County Business Patterns'!$J$2,"FIPS State and County Code",$A361,"fipstate",$B361,"fipscty",$C361,"naics","337215")),0,GETPIVOTDATA("Sum of Midpoint",'2010 County Business Patterns'!$J$2,"FIPS State and County Code",$A361,"fipstate",$B361,"fipscty",$C361,"naics","337215"))</f>
        <v>0</v>
      </c>
      <c r="V361">
        <f>IF(ISERROR(VLOOKUP($B361,'2010 State Business Patterns'!$AN$3:$AR$55,5,FALSE)),0,VLOOKUP($B361,'2010 State Business Patterns'!$AN$3:$AR$55,5,FALSE))</f>
        <v>0.77373737373737372</v>
      </c>
      <c r="W361" s="28">
        <f t="shared" si="29"/>
        <v>0</v>
      </c>
    </row>
    <row r="362" spans="1:23">
      <c r="A362" s="1" t="s">
        <v>2774</v>
      </c>
      <c r="B362" s="1" t="s">
        <v>1863</v>
      </c>
      <c r="C362" s="1" t="s">
        <v>1792</v>
      </c>
      <c r="D362" s="1" t="s">
        <v>2150</v>
      </c>
      <c r="E362" s="1" t="s">
        <v>2057</v>
      </c>
      <c r="F362" s="1" t="s">
        <v>2705</v>
      </c>
      <c r="G362" s="47">
        <f t="shared" si="25"/>
        <v>3.5555555555555558</v>
      </c>
      <c r="H362" s="28">
        <f>IF(ISERROR(GETPIVOTDATA("Sum of emp",'2010 County Business Patterns'!$J$2,"FIPS State and County Code",$A362,"fipstate",$B362,"fipscty",$C362,"naics","337124")),0,GETPIVOTDATA("Sum of emp",'2010 County Business Patterns'!$J$2,"FIPS State and County Code",$A362,"fipstate",$B362,"fipscty",$C362,"naics","337124"))</f>
        <v>0</v>
      </c>
      <c r="I362" s="28">
        <f>IF(ISERROR(GETPIVOTDATA("Sum of Midpoint",'2010 County Business Patterns'!$J$2,"FIPS State and County Code",$A362,"fipstate",$B362,"fipscty",$C362,"naics","337124")),0,GETPIVOTDATA("Sum of Midpoint",'2010 County Business Patterns'!$J$2,"FIPS State and County Code",$A362,"fipstate",$B362,"fipscty",$C362,"naics","337124"))</f>
        <v>0</v>
      </c>
      <c r="J362">
        <f>IF(ISERROR(VLOOKUP($B362,'2010 State Business Patterns'!$AN$3:$AR$55,2,FALSE)),0,VLOOKUP($B362,'2010 State Business Patterns'!$AN$3:$AR$55,2,FALSE))</f>
        <v>0.75942028985507248</v>
      </c>
      <c r="K362" s="28">
        <f t="shared" si="26"/>
        <v>0</v>
      </c>
      <c r="L362" s="28">
        <f>IF(ISERROR(GETPIVOTDATA("Sum of emp",'2010 County Business Patterns'!$J$2,"FIPS State and County Code",$A362,"fipstate",$B362,"fipscty",$C362,"naics","337127")),0,GETPIVOTDATA("Sum of emp",'2010 County Business Patterns'!$J$2,"FIPS State and County Code",$A362,"fipstate",$B362,"fipscty",$C362,"naics","337127"))</f>
        <v>0</v>
      </c>
      <c r="M362" s="28">
        <f>IF(ISERROR(GETPIVOTDATA("Sum of Midpoint",'2010 County Business Patterns'!$J$2,"FIPS State and County Code",$A362,"fipstate",$B362,"fipscty",$C362,"naics","337127")),0,GETPIVOTDATA("Sum of Midpoint",'2010 County Business Patterns'!$J$2,"FIPS State and County Code",$A362,"fipstate",$B362,"fipscty",$C362,"naics","337127"))</f>
        <v>10</v>
      </c>
      <c r="N362">
        <f>IF(ISERROR(VLOOKUP($B362,'2010 State Business Patterns'!$AN$3:$AR$55,3,FALSE)),0,VLOOKUP($B362,'2010 State Business Patterns'!$AN$3:$AR$55,3,FALSE))</f>
        <v>0.71111111111111114</v>
      </c>
      <c r="O362" s="28">
        <f t="shared" si="27"/>
        <v>3.5555555555555558</v>
      </c>
      <c r="P362" s="28">
        <f>IF(ISERROR(GETPIVOTDATA("Sum of emp",'2010 County Business Patterns'!$J$2,"FIPS State and County Code",$A362,"fipstate",$B362,"fipscty",$C362,"naics","337214")),0,GETPIVOTDATA("Sum of emp",'2010 County Business Patterns'!$J$2,"FIPS State and County Code",$A362,"fipstate",$B362,"fipscty",$C362,"naics","337214"))</f>
        <v>0</v>
      </c>
      <c r="Q362" s="28">
        <f>IF(ISERROR(GETPIVOTDATA("Sum of Midpoint",'2010 County Business Patterns'!$J$2,"FIPS State and County Code",$A362,"fipstate",$B362,"fipscty",$C362,"naics","337214")),0,GETPIVOTDATA("Sum of Midpoint",'2010 County Business Patterns'!$J$2,"FIPS State and County Code",$A362,"fipstate",$B362,"fipscty",$C362,"naics","337214"))</f>
        <v>0</v>
      </c>
      <c r="R362">
        <f>IF(ISERROR(VLOOKUP($B362,'2010 State Business Patterns'!$AN$3:$AR$55,4,FALSE)),0,VLOOKUP($B362,'2010 State Business Patterns'!$AN$3:$AR$55,4,FALSE))</f>
        <v>0.88080808080808082</v>
      </c>
      <c r="S362" s="28">
        <f t="shared" si="28"/>
        <v>0</v>
      </c>
      <c r="T362" s="28">
        <f>IF(ISERROR(GETPIVOTDATA("Sum of emp",'2010 County Business Patterns'!$J$2,"FIPS State and County Code",$A362,"fipstate",$B362,"fipscty",$C362,"naics","337215")),0,GETPIVOTDATA("Sum of emp",'2010 County Business Patterns'!$J$2,"FIPS State and County Code",$A362,"fipstate",$B362,"fipscty",$C362,"naics","337215"))</f>
        <v>0</v>
      </c>
      <c r="U362" s="28">
        <f>IF(ISERROR(GETPIVOTDATA("Sum of Midpoint",'2010 County Business Patterns'!$J$2,"FIPS State and County Code",$A362,"fipstate",$B362,"fipscty",$C362,"naics","337215")),0,GETPIVOTDATA("Sum of Midpoint",'2010 County Business Patterns'!$J$2,"FIPS State and County Code",$A362,"fipstate",$B362,"fipscty",$C362,"naics","337215"))</f>
        <v>0</v>
      </c>
      <c r="V362">
        <f>IF(ISERROR(VLOOKUP($B362,'2010 State Business Patterns'!$AN$3:$AR$55,5,FALSE)),0,VLOOKUP($B362,'2010 State Business Patterns'!$AN$3:$AR$55,5,FALSE))</f>
        <v>0.77373737373737372</v>
      </c>
      <c r="W362" s="28">
        <f t="shared" si="29"/>
        <v>0</v>
      </c>
    </row>
    <row r="363" spans="1:23" hidden="1">
      <c r="A363" s="1" t="s">
        <v>2775</v>
      </c>
      <c r="B363" s="1" t="s">
        <v>1863</v>
      </c>
      <c r="C363" s="1" t="s">
        <v>1851</v>
      </c>
      <c r="D363" s="1" t="s">
        <v>2776</v>
      </c>
      <c r="E363" s="1" t="s">
        <v>2057</v>
      </c>
      <c r="F363" s="1" t="s">
        <v>2705</v>
      </c>
      <c r="G363" s="47">
        <f t="shared" si="25"/>
        <v>0</v>
      </c>
      <c r="H363" s="28">
        <f>IF(ISERROR(GETPIVOTDATA("Sum of emp",'2010 County Business Patterns'!$J$2,"FIPS State and County Code",$A363,"fipstate",$B363,"fipscty",$C363,"naics","337124")),0,GETPIVOTDATA("Sum of emp",'2010 County Business Patterns'!$J$2,"FIPS State and County Code",$A363,"fipstate",$B363,"fipscty",$C363,"naics","337124"))</f>
        <v>0</v>
      </c>
      <c r="I363" s="28">
        <f>IF(ISERROR(GETPIVOTDATA("Sum of Midpoint",'2010 County Business Patterns'!$J$2,"FIPS State and County Code",$A363,"fipstate",$B363,"fipscty",$C363,"naics","337124")),0,GETPIVOTDATA("Sum of Midpoint",'2010 County Business Patterns'!$J$2,"FIPS State and County Code",$A363,"fipstate",$B363,"fipscty",$C363,"naics","337124"))</f>
        <v>0</v>
      </c>
      <c r="J363">
        <f>IF(ISERROR(VLOOKUP($B363,'2010 State Business Patterns'!$AN$3:$AR$55,2,FALSE)),0,VLOOKUP($B363,'2010 State Business Patterns'!$AN$3:$AR$55,2,FALSE))</f>
        <v>0.75942028985507248</v>
      </c>
      <c r="K363" s="28">
        <f t="shared" si="26"/>
        <v>0</v>
      </c>
      <c r="L363" s="28">
        <f>IF(ISERROR(GETPIVOTDATA("Sum of emp",'2010 County Business Patterns'!$J$2,"FIPS State and County Code",$A363,"fipstate",$B363,"fipscty",$C363,"naics","337127")),0,GETPIVOTDATA("Sum of emp",'2010 County Business Patterns'!$J$2,"FIPS State and County Code",$A363,"fipstate",$B363,"fipscty",$C363,"naics","337127"))</f>
        <v>0</v>
      </c>
      <c r="M363" s="28">
        <f>IF(ISERROR(GETPIVOTDATA("Sum of Midpoint",'2010 County Business Patterns'!$J$2,"FIPS State and County Code",$A363,"fipstate",$B363,"fipscty",$C363,"naics","337127")),0,GETPIVOTDATA("Sum of Midpoint",'2010 County Business Patterns'!$J$2,"FIPS State and County Code",$A363,"fipstate",$B363,"fipscty",$C363,"naics","337127"))</f>
        <v>0</v>
      </c>
      <c r="N363">
        <f>IF(ISERROR(VLOOKUP($B363,'2010 State Business Patterns'!$AN$3:$AR$55,3,FALSE)),0,VLOOKUP($B363,'2010 State Business Patterns'!$AN$3:$AR$55,3,FALSE))</f>
        <v>0.71111111111111114</v>
      </c>
      <c r="O363" s="28">
        <f t="shared" si="27"/>
        <v>0</v>
      </c>
      <c r="P363" s="28">
        <f>IF(ISERROR(GETPIVOTDATA("Sum of emp",'2010 County Business Patterns'!$J$2,"FIPS State and County Code",$A363,"fipstate",$B363,"fipscty",$C363,"naics","337214")),0,GETPIVOTDATA("Sum of emp",'2010 County Business Patterns'!$J$2,"FIPS State and County Code",$A363,"fipstate",$B363,"fipscty",$C363,"naics","337214"))</f>
        <v>0</v>
      </c>
      <c r="Q363" s="28">
        <f>IF(ISERROR(GETPIVOTDATA("Sum of Midpoint",'2010 County Business Patterns'!$J$2,"FIPS State and County Code",$A363,"fipstate",$B363,"fipscty",$C363,"naics","337214")),0,GETPIVOTDATA("Sum of Midpoint",'2010 County Business Patterns'!$J$2,"FIPS State and County Code",$A363,"fipstate",$B363,"fipscty",$C363,"naics","337214"))</f>
        <v>0</v>
      </c>
      <c r="R363">
        <f>IF(ISERROR(VLOOKUP($B363,'2010 State Business Patterns'!$AN$3:$AR$55,4,FALSE)),0,VLOOKUP($B363,'2010 State Business Patterns'!$AN$3:$AR$55,4,FALSE))</f>
        <v>0.88080808080808082</v>
      </c>
      <c r="S363" s="28">
        <f t="shared" si="28"/>
        <v>0</v>
      </c>
      <c r="T363" s="28">
        <f>IF(ISERROR(GETPIVOTDATA("Sum of emp",'2010 County Business Patterns'!$J$2,"FIPS State and County Code",$A363,"fipstate",$B363,"fipscty",$C363,"naics","337215")),0,GETPIVOTDATA("Sum of emp",'2010 County Business Patterns'!$J$2,"FIPS State and County Code",$A363,"fipstate",$B363,"fipscty",$C363,"naics","337215"))</f>
        <v>0</v>
      </c>
      <c r="U363" s="28">
        <f>IF(ISERROR(GETPIVOTDATA("Sum of Midpoint",'2010 County Business Patterns'!$J$2,"FIPS State and County Code",$A363,"fipstate",$B363,"fipscty",$C363,"naics","337215")),0,GETPIVOTDATA("Sum of Midpoint",'2010 County Business Patterns'!$J$2,"FIPS State and County Code",$A363,"fipstate",$B363,"fipscty",$C363,"naics","337215"))</f>
        <v>0</v>
      </c>
      <c r="V363">
        <f>IF(ISERROR(VLOOKUP($B363,'2010 State Business Patterns'!$AN$3:$AR$55,5,FALSE)),0,VLOOKUP($B363,'2010 State Business Patterns'!$AN$3:$AR$55,5,FALSE))</f>
        <v>0.77373737373737372</v>
      </c>
      <c r="W363" s="28">
        <f t="shared" si="29"/>
        <v>0</v>
      </c>
    </row>
    <row r="364" spans="1:23">
      <c r="A364" s="1" t="s">
        <v>2777</v>
      </c>
      <c r="B364" s="1" t="s">
        <v>1863</v>
      </c>
      <c r="C364" s="1" t="s">
        <v>1864</v>
      </c>
      <c r="D364" s="1" t="s">
        <v>2778</v>
      </c>
      <c r="E364" s="1" t="s">
        <v>2057</v>
      </c>
      <c r="F364" s="1" t="s">
        <v>2705</v>
      </c>
      <c r="G364" s="47">
        <f t="shared" si="25"/>
        <v>308.1157224418094</v>
      </c>
      <c r="H364" s="28">
        <f>IF(ISERROR(GETPIVOTDATA("Sum of emp",'2010 County Business Patterns'!$J$2,"FIPS State and County Code",$A364,"fipstate",$B364,"fipscty",$C364,"naics","337124")),0,GETPIVOTDATA("Sum of emp",'2010 County Business Patterns'!$J$2,"FIPS State and County Code",$A364,"fipstate",$B364,"fipscty",$C364,"naics","337124"))</f>
        <v>0</v>
      </c>
      <c r="I364" s="28">
        <f>IF(ISERROR(GETPIVOTDATA("Sum of Midpoint",'2010 County Business Patterns'!$J$2,"FIPS State and County Code",$A364,"fipstate",$B364,"fipscty",$C364,"naics","337124")),0,GETPIVOTDATA("Sum of Midpoint",'2010 County Business Patterns'!$J$2,"FIPS State and County Code",$A364,"fipstate",$B364,"fipscty",$C364,"naics","337124"))</f>
        <v>175</v>
      </c>
      <c r="J364">
        <f>IF(ISERROR(VLOOKUP($B364,'2010 State Business Patterns'!$AN$3:$AR$55,2,FALSE)),0,VLOOKUP($B364,'2010 State Business Patterns'!$AN$3:$AR$55,2,FALSE))</f>
        <v>0.75942028985507248</v>
      </c>
      <c r="K364" s="28">
        <f t="shared" si="26"/>
        <v>132.89855072463769</v>
      </c>
      <c r="L364" s="28">
        <f>IF(ISERROR(GETPIVOTDATA("Sum of emp",'2010 County Business Patterns'!$J$2,"FIPS State and County Code",$A364,"fipstate",$B364,"fipscty",$C364,"naics","337127")),0,GETPIVOTDATA("Sum of emp",'2010 County Business Patterns'!$J$2,"FIPS State and County Code",$A364,"fipstate",$B364,"fipscty",$C364,"naics","337127"))</f>
        <v>0</v>
      </c>
      <c r="M364" s="28">
        <f>IF(ISERROR(GETPIVOTDATA("Sum of Midpoint",'2010 County Business Patterns'!$J$2,"FIPS State and County Code",$A364,"fipstate",$B364,"fipscty",$C364,"naics","337127")),0,GETPIVOTDATA("Sum of Midpoint",'2010 County Business Patterns'!$J$2,"FIPS State and County Code",$A364,"fipstate",$B364,"fipscty",$C364,"naics","337127"))</f>
        <v>60</v>
      </c>
      <c r="N364">
        <f>IF(ISERROR(VLOOKUP($B364,'2010 State Business Patterns'!$AN$3:$AR$55,3,FALSE)),0,VLOOKUP($B364,'2010 State Business Patterns'!$AN$3:$AR$55,3,FALSE))</f>
        <v>0.71111111111111114</v>
      </c>
      <c r="O364" s="28">
        <f t="shared" si="27"/>
        <v>21.333333333333336</v>
      </c>
      <c r="P364" s="28">
        <f>IF(ISERROR(GETPIVOTDATA("Sum of emp",'2010 County Business Patterns'!$J$2,"FIPS State and County Code",$A364,"fipstate",$B364,"fipscty",$C364,"naics","337214")),0,GETPIVOTDATA("Sum of emp",'2010 County Business Patterns'!$J$2,"FIPS State and County Code",$A364,"fipstate",$B364,"fipscty",$C364,"naics","337214"))</f>
        <v>0</v>
      </c>
      <c r="Q364" s="28">
        <f>IF(ISERROR(GETPIVOTDATA("Sum of Midpoint",'2010 County Business Patterns'!$J$2,"FIPS State and County Code",$A364,"fipstate",$B364,"fipscty",$C364,"naics","337214")),0,GETPIVOTDATA("Sum of Midpoint",'2010 County Business Patterns'!$J$2,"FIPS State and County Code",$A364,"fipstate",$B364,"fipscty",$C364,"naics","337214"))</f>
        <v>10</v>
      </c>
      <c r="R364">
        <f>IF(ISERROR(VLOOKUP($B364,'2010 State Business Patterns'!$AN$3:$AR$55,4,FALSE)),0,VLOOKUP($B364,'2010 State Business Patterns'!$AN$3:$AR$55,4,FALSE))</f>
        <v>0.88080808080808082</v>
      </c>
      <c r="S364" s="28">
        <f t="shared" si="28"/>
        <v>8.808080808080808</v>
      </c>
      <c r="T364" s="28">
        <f>IF(ISERROR(GETPIVOTDATA("Sum of emp",'2010 County Business Patterns'!$J$2,"FIPS State and County Code",$A364,"fipstate",$B364,"fipscty",$C364,"naics","337215")),0,GETPIVOTDATA("Sum of emp",'2010 County Business Patterns'!$J$2,"FIPS State and County Code",$A364,"fipstate",$B364,"fipscty",$C364,"naics","337215"))</f>
        <v>0</v>
      </c>
      <c r="U364" s="28">
        <f>IF(ISERROR(GETPIVOTDATA("Sum of Midpoint",'2010 County Business Patterns'!$J$2,"FIPS State and County Code",$A364,"fipstate",$B364,"fipscty",$C364,"naics","337215")),0,GETPIVOTDATA("Sum of Midpoint",'2010 County Business Patterns'!$J$2,"FIPS State and County Code",$A364,"fipstate",$B364,"fipscty",$C364,"naics","337215"))</f>
        <v>375</v>
      </c>
      <c r="V364">
        <f>IF(ISERROR(VLOOKUP($B364,'2010 State Business Patterns'!$AN$3:$AR$55,5,FALSE)),0,VLOOKUP($B364,'2010 State Business Patterns'!$AN$3:$AR$55,5,FALSE))</f>
        <v>0.77373737373737372</v>
      </c>
      <c r="W364" s="28">
        <f t="shared" si="29"/>
        <v>145.07575757575756</v>
      </c>
    </row>
    <row r="365" spans="1:23" hidden="1">
      <c r="A365" s="1" t="s">
        <v>2779</v>
      </c>
      <c r="B365" s="1" t="s">
        <v>1863</v>
      </c>
      <c r="C365" s="1" t="s">
        <v>1852</v>
      </c>
      <c r="D365" s="1" t="s">
        <v>2156</v>
      </c>
      <c r="E365" s="1" t="s">
        <v>2057</v>
      </c>
      <c r="F365" s="1" t="s">
        <v>2705</v>
      </c>
      <c r="G365" s="47">
        <f t="shared" si="25"/>
        <v>0</v>
      </c>
      <c r="H365" s="28">
        <f>IF(ISERROR(GETPIVOTDATA("Sum of emp",'2010 County Business Patterns'!$J$2,"FIPS State and County Code",$A365,"fipstate",$B365,"fipscty",$C365,"naics","337124")),0,GETPIVOTDATA("Sum of emp",'2010 County Business Patterns'!$J$2,"FIPS State and County Code",$A365,"fipstate",$B365,"fipscty",$C365,"naics","337124"))</f>
        <v>0</v>
      </c>
      <c r="I365" s="28">
        <f>IF(ISERROR(GETPIVOTDATA("Sum of Midpoint",'2010 County Business Patterns'!$J$2,"FIPS State and County Code",$A365,"fipstate",$B365,"fipscty",$C365,"naics","337124")),0,GETPIVOTDATA("Sum of Midpoint",'2010 County Business Patterns'!$J$2,"FIPS State and County Code",$A365,"fipstate",$B365,"fipscty",$C365,"naics","337124"))</f>
        <v>0</v>
      </c>
      <c r="J365">
        <f>IF(ISERROR(VLOOKUP($B365,'2010 State Business Patterns'!$AN$3:$AR$55,2,FALSE)),0,VLOOKUP($B365,'2010 State Business Patterns'!$AN$3:$AR$55,2,FALSE))</f>
        <v>0.75942028985507248</v>
      </c>
      <c r="K365" s="28">
        <f t="shared" si="26"/>
        <v>0</v>
      </c>
      <c r="L365" s="28">
        <f>IF(ISERROR(GETPIVOTDATA("Sum of emp",'2010 County Business Patterns'!$J$2,"FIPS State and County Code",$A365,"fipstate",$B365,"fipscty",$C365,"naics","337127")),0,GETPIVOTDATA("Sum of emp",'2010 County Business Patterns'!$J$2,"FIPS State and County Code",$A365,"fipstate",$B365,"fipscty",$C365,"naics","337127"))</f>
        <v>0</v>
      </c>
      <c r="M365" s="28">
        <f>IF(ISERROR(GETPIVOTDATA("Sum of Midpoint",'2010 County Business Patterns'!$J$2,"FIPS State and County Code",$A365,"fipstate",$B365,"fipscty",$C365,"naics","337127")),0,GETPIVOTDATA("Sum of Midpoint",'2010 County Business Patterns'!$J$2,"FIPS State and County Code",$A365,"fipstate",$B365,"fipscty",$C365,"naics","337127"))</f>
        <v>0</v>
      </c>
      <c r="N365">
        <f>IF(ISERROR(VLOOKUP($B365,'2010 State Business Patterns'!$AN$3:$AR$55,3,FALSE)),0,VLOOKUP($B365,'2010 State Business Patterns'!$AN$3:$AR$55,3,FALSE))</f>
        <v>0.71111111111111114</v>
      </c>
      <c r="O365" s="28">
        <f t="shared" si="27"/>
        <v>0</v>
      </c>
      <c r="P365" s="28">
        <f>IF(ISERROR(GETPIVOTDATA("Sum of emp",'2010 County Business Patterns'!$J$2,"FIPS State and County Code",$A365,"fipstate",$B365,"fipscty",$C365,"naics","337214")),0,GETPIVOTDATA("Sum of emp",'2010 County Business Patterns'!$J$2,"FIPS State and County Code",$A365,"fipstate",$B365,"fipscty",$C365,"naics","337214"))</f>
        <v>0</v>
      </c>
      <c r="Q365" s="28">
        <f>IF(ISERROR(GETPIVOTDATA("Sum of Midpoint",'2010 County Business Patterns'!$J$2,"FIPS State and County Code",$A365,"fipstate",$B365,"fipscty",$C365,"naics","337214")),0,GETPIVOTDATA("Sum of Midpoint",'2010 County Business Patterns'!$J$2,"FIPS State and County Code",$A365,"fipstate",$B365,"fipscty",$C365,"naics","337214"))</f>
        <v>0</v>
      </c>
      <c r="R365">
        <f>IF(ISERROR(VLOOKUP($B365,'2010 State Business Patterns'!$AN$3:$AR$55,4,FALSE)),0,VLOOKUP($B365,'2010 State Business Patterns'!$AN$3:$AR$55,4,FALSE))</f>
        <v>0.88080808080808082</v>
      </c>
      <c r="S365" s="28">
        <f t="shared" si="28"/>
        <v>0</v>
      </c>
      <c r="T365" s="28">
        <f>IF(ISERROR(GETPIVOTDATA("Sum of emp",'2010 County Business Patterns'!$J$2,"FIPS State and County Code",$A365,"fipstate",$B365,"fipscty",$C365,"naics","337215")),0,GETPIVOTDATA("Sum of emp",'2010 County Business Patterns'!$J$2,"FIPS State and County Code",$A365,"fipstate",$B365,"fipscty",$C365,"naics","337215"))</f>
        <v>0</v>
      </c>
      <c r="U365" s="28">
        <f>IF(ISERROR(GETPIVOTDATA("Sum of Midpoint",'2010 County Business Patterns'!$J$2,"FIPS State and County Code",$A365,"fipstate",$B365,"fipscty",$C365,"naics","337215")),0,GETPIVOTDATA("Sum of Midpoint",'2010 County Business Patterns'!$J$2,"FIPS State and County Code",$A365,"fipstate",$B365,"fipscty",$C365,"naics","337215"))</f>
        <v>0</v>
      </c>
      <c r="V365">
        <f>IF(ISERROR(VLOOKUP($B365,'2010 State Business Patterns'!$AN$3:$AR$55,5,FALSE)),0,VLOOKUP($B365,'2010 State Business Patterns'!$AN$3:$AR$55,5,FALSE))</f>
        <v>0.77373737373737372</v>
      </c>
      <c r="W365" s="28">
        <f t="shared" si="29"/>
        <v>0</v>
      </c>
    </row>
    <row r="366" spans="1:23" hidden="1">
      <c r="A366" s="1" t="s">
        <v>2780</v>
      </c>
      <c r="B366" s="1" t="s">
        <v>1863</v>
      </c>
      <c r="C366" s="1" t="s">
        <v>1793</v>
      </c>
      <c r="D366" s="1" t="s">
        <v>2781</v>
      </c>
      <c r="E366" s="1" t="s">
        <v>2057</v>
      </c>
      <c r="F366" s="1" t="s">
        <v>2705</v>
      </c>
      <c r="G366" s="47">
        <f t="shared" si="25"/>
        <v>0</v>
      </c>
      <c r="H366" s="28">
        <f>IF(ISERROR(GETPIVOTDATA("Sum of emp",'2010 County Business Patterns'!$J$2,"FIPS State and County Code",$A366,"fipstate",$B366,"fipscty",$C366,"naics","337124")),0,GETPIVOTDATA("Sum of emp",'2010 County Business Patterns'!$J$2,"FIPS State and County Code",$A366,"fipstate",$B366,"fipscty",$C366,"naics","337124"))</f>
        <v>0</v>
      </c>
      <c r="I366" s="28">
        <f>IF(ISERROR(GETPIVOTDATA("Sum of Midpoint",'2010 County Business Patterns'!$J$2,"FIPS State and County Code",$A366,"fipstate",$B366,"fipscty",$C366,"naics","337124")),0,GETPIVOTDATA("Sum of Midpoint",'2010 County Business Patterns'!$J$2,"FIPS State and County Code",$A366,"fipstate",$B366,"fipscty",$C366,"naics","337124"))</f>
        <v>0</v>
      </c>
      <c r="J366">
        <f>IF(ISERROR(VLOOKUP($B366,'2010 State Business Patterns'!$AN$3:$AR$55,2,FALSE)),0,VLOOKUP($B366,'2010 State Business Patterns'!$AN$3:$AR$55,2,FALSE))</f>
        <v>0.75942028985507248</v>
      </c>
      <c r="K366" s="28">
        <f t="shared" si="26"/>
        <v>0</v>
      </c>
      <c r="L366" s="28">
        <f>IF(ISERROR(GETPIVOTDATA("Sum of emp",'2010 County Business Patterns'!$J$2,"FIPS State and County Code",$A366,"fipstate",$B366,"fipscty",$C366,"naics","337127")),0,GETPIVOTDATA("Sum of emp",'2010 County Business Patterns'!$J$2,"FIPS State and County Code",$A366,"fipstate",$B366,"fipscty",$C366,"naics","337127"))</f>
        <v>0</v>
      </c>
      <c r="M366" s="28">
        <f>IF(ISERROR(GETPIVOTDATA("Sum of Midpoint",'2010 County Business Patterns'!$J$2,"FIPS State and County Code",$A366,"fipstate",$B366,"fipscty",$C366,"naics","337127")),0,GETPIVOTDATA("Sum of Midpoint",'2010 County Business Patterns'!$J$2,"FIPS State and County Code",$A366,"fipstate",$B366,"fipscty",$C366,"naics","337127"))</f>
        <v>0</v>
      </c>
      <c r="N366">
        <f>IF(ISERROR(VLOOKUP($B366,'2010 State Business Patterns'!$AN$3:$AR$55,3,FALSE)),0,VLOOKUP($B366,'2010 State Business Patterns'!$AN$3:$AR$55,3,FALSE))</f>
        <v>0.71111111111111114</v>
      </c>
      <c r="O366" s="28">
        <f t="shared" si="27"/>
        <v>0</v>
      </c>
      <c r="P366" s="28">
        <f>IF(ISERROR(GETPIVOTDATA("Sum of emp",'2010 County Business Patterns'!$J$2,"FIPS State and County Code",$A366,"fipstate",$B366,"fipscty",$C366,"naics","337214")),0,GETPIVOTDATA("Sum of emp",'2010 County Business Patterns'!$J$2,"FIPS State and County Code",$A366,"fipstate",$B366,"fipscty",$C366,"naics","337214"))</f>
        <v>0</v>
      </c>
      <c r="Q366" s="28">
        <f>IF(ISERROR(GETPIVOTDATA("Sum of Midpoint",'2010 County Business Patterns'!$J$2,"FIPS State and County Code",$A366,"fipstate",$B366,"fipscty",$C366,"naics","337214")),0,GETPIVOTDATA("Sum of Midpoint",'2010 County Business Patterns'!$J$2,"FIPS State and County Code",$A366,"fipstate",$B366,"fipscty",$C366,"naics","337214"))</f>
        <v>0</v>
      </c>
      <c r="R366">
        <f>IF(ISERROR(VLOOKUP($B366,'2010 State Business Patterns'!$AN$3:$AR$55,4,FALSE)),0,VLOOKUP($B366,'2010 State Business Patterns'!$AN$3:$AR$55,4,FALSE))</f>
        <v>0.88080808080808082</v>
      </c>
      <c r="S366" s="28">
        <f t="shared" si="28"/>
        <v>0</v>
      </c>
      <c r="T366" s="28">
        <f>IF(ISERROR(GETPIVOTDATA("Sum of emp",'2010 County Business Patterns'!$J$2,"FIPS State and County Code",$A366,"fipstate",$B366,"fipscty",$C366,"naics","337215")),0,GETPIVOTDATA("Sum of emp",'2010 County Business Patterns'!$J$2,"FIPS State and County Code",$A366,"fipstate",$B366,"fipscty",$C366,"naics","337215"))</f>
        <v>0</v>
      </c>
      <c r="U366" s="28">
        <f>IF(ISERROR(GETPIVOTDATA("Sum of Midpoint",'2010 County Business Patterns'!$J$2,"FIPS State and County Code",$A366,"fipstate",$B366,"fipscty",$C366,"naics","337215")),0,GETPIVOTDATA("Sum of Midpoint",'2010 County Business Patterns'!$J$2,"FIPS State and County Code",$A366,"fipstate",$B366,"fipscty",$C366,"naics","337215"))</f>
        <v>0</v>
      </c>
      <c r="V366">
        <f>IF(ISERROR(VLOOKUP($B366,'2010 State Business Patterns'!$AN$3:$AR$55,5,FALSE)),0,VLOOKUP($B366,'2010 State Business Patterns'!$AN$3:$AR$55,5,FALSE))</f>
        <v>0.77373737373737372</v>
      </c>
      <c r="W366" s="28">
        <f t="shared" si="29"/>
        <v>0</v>
      </c>
    </row>
    <row r="367" spans="1:23" hidden="1">
      <c r="A367" s="1" t="s">
        <v>2782</v>
      </c>
      <c r="B367" s="1" t="s">
        <v>1863</v>
      </c>
      <c r="C367" s="1" t="s">
        <v>1830</v>
      </c>
      <c r="D367" s="1" t="s">
        <v>2783</v>
      </c>
      <c r="E367" s="1" t="s">
        <v>2057</v>
      </c>
      <c r="F367" s="1" t="s">
        <v>2705</v>
      </c>
      <c r="G367" s="47">
        <f t="shared" si="25"/>
        <v>0</v>
      </c>
      <c r="H367" s="28">
        <f>IF(ISERROR(GETPIVOTDATA("Sum of emp",'2010 County Business Patterns'!$J$2,"FIPS State and County Code",$A367,"fipstate",$B367,"fipscty",$C367,"naics","337124")),0,GETPIVOTDATA("Sum of emp",'2010 County Business Patterns'!$J$2,"FIPS State and County Code",$A367,"fipstate",$B367,"fipscty",$C367,"naics","337124"))</f>
        <v>0</v>
      </c>
      <c r="I367" s="28">
        <f>IF(ISERROR(GETPIVOTDATA("Sum of Midpoint",'2010 County Business Patterns'!$J$2,"FIPS State and County Code",$A367,"fipstate",$B367,"fipscty",$C367,"naics","337124")),0,GETPIVOTDATA("Sum of Midpoint",'2010 County Business Patterns'!$J$2,"FIPS State and County Code",$A367,"fipstate",$B367,"fipscty",$C367,"naics","337124"))</f>
        <v>0</v>
      </c>
      <c r="J367">
        <f>IF(ISERROR(VLOOKUP($B367,'2010 State Business Patterns'!$AN$3:$AR$55,2,FALSE)),0,VLOOKUP($B367,'2010 State Business Patterns'!$AN$3:$AR$55,2,FALSE))</f>
        <v>0.75942028985507248</v>
      </c>
      <c r="K367" s="28">
        <f t="shared" si="26"/>
        <v>0</v>
      </c>
      <c r="L367" s="28">
        <f>IF(ISERROR(GETPIVOTDATA("Sum of emp",'2010 County Business Patterns'!$J$2,"FIPS State and County Code",$A367,"fipstate",$B367,"fipscty",$C367,"naics","337127")),0,GETPIVOTDATA("Sum of emp",'2010 County Business Patterns'!$J$2,"FIPS State and County Code",$A367,"fipstate",$B367,"fipscty",$C367,"naics","337127"))</f>
        <v>0</v>
      </c>
      <c r="M367" s="28">
        <f>IF(ISERROR(GETPIVOTDATA("Sum of Midpoint",'2010 County Business Patterns'!$J$2,"FIPS State and County Code",$A367,"fipstate",$B367,"fipscty",$C367,"naics","337127")),0,GETPIVOTDATA("Sum of Midpoint",'2010 County Business Patterns'!$J$2,"FIPS State and County Code",$A367,"fipstate",$B367,"fipscty",$C367,"naics","337127"))</f>
        <v>0</v>
      </c>
      <c r="N367">
        <f>IF(ISERROR(VLOOKUP($B367,'2010 State Business Patterns'!$AN$3:$AR$55,3,FALSE)),0,VLOOKUP($B367,'2010 State Business Patterns'!$AN$3:$AR$55,3,FALSE))</f>
        <v>0.71111111111111114</v>
      </c>
      <c r="O367" s="28">
        <f t="shared" si="27"/>
        <v>0</v>
      </c>
      <c r="P367" s="28">
        <f>IF(ISERROR(GETPIVOTDATA("Sum of emp",'2010 County Business Patterns'!$J$2,"FIPS State and County Code",$A367,"fipstate",$B367,"fipscty",$C367,"naics","337214")),0,GETPIVOTDATA("Sum of emp",'2010 County Business Patterns'!$J$2,"FIPS State and County Code",$A367,"fipstate",$B367,"fipscty",$C367,"naics","337214"))</f>
        <v>0</v>
      </c>
      <c r="Q367" s="28">
        <f>IF(ISERROR(GETPIVOTDATA("Sum of Midpoint",'2010 County Business Patterns'!$J$2,"FIPS State and County Code",$A367,"fipstate",$B367,"fipscty",$C367,"naics","337214")),0,GETPIVOTDATA("Sum of Midpoint",'2010 County Business Patterns'!$J$2,"FIPS State and County Code",$A367,"fipstate",$B367,"fipscty",$C367,"naics","337214"))</f>
        <v>0</v>
      </c>
      <c r="R367">
        <f>IF(ISERROR(VLOOKUP($B367,'2010 State Business Patterns'!$AN$3:$AR$55,4,FALSE)),0,VLOOKUP($B367,'2010 State Business Patterns'!$AN$3:$AR$55,4,FALSE))</f>
        <v>0.88080808080808082</v>
      </c>
      <c r="S367" s="28">
        <f t="shared" si="28"/>
        <v>0</v>
      </c>
      <c r="T367" s="28">
        <f>IF(ISERROR(GETPIVOTDATA("Sum of emp",'2010 County Business Patterns'!$J$2,"FIPS State and County Code",$A367,"fipstate",$B367,"fipscty",$C367,"naics","337215")),0,GETPIVOTDATA("Sum of emp",'2010 County Business Patterns'!$J$2,"FIPS State and County Code",$A367,"fipstate",$B367,"fipscty",$C367,"naics","337215"))</f>
        <v>0</v>
      </c>
      <c r="U367" s="28">
        <f>IF(ISERROR(GETPIVOTDATA("Sum of Midpoint",'2010 County Business Patterns'!$J$2,"FIPS State and County Code",$A367,"fipstate",$B367,"fipscty",$C367,"naics","337215")),0,GETPIVOTDATA("Sum of Midpoint",'2010 County Business Patterns'!$J$2,"FIPS State and County Code",$A367,"fipstate",$B367,"fipscty",$C367,"naics","337215"))</f>
        <v>0</v>
      </c>
      <c r="V367">
        <f>IF(ISERROR(VLOOKUP($B367,'2010 State Business Patterns'!$AN$3:$AR$55,5,FALSE)),0,VLOOKUP($B367,'2010 State Business Patterns'!$AN$3:$AR$55,5,FALSE))</f>
        <v>0.77373737373737372</v>
      </c>
      <c r="W367" s="28">
        <f t="shared" si="29"/>
        <v>0</v>
      </c>
    </row>
    <row r="368" spans="1:23" hidden="1">
      <c r="A368" s="1" t="s">
        <v>2784</v>
      </c>
      <c r="B368" s="1" t="s">
        <v>1863</v>
      </c>
      <c r="C368" s="1" t="s">
        <v>1831</v>
      </c>
      <c r="D368" s="1" t="s">
        <v>2785</v>
      </c>
      <c r="E368" s="1" t="s">
        <v>2057</v>
      </c>
      <c r="F368" s="1" t="s">
        <v>2705</v>
      </c>
      <c r="G368" s="47">
        <f t="shared" si="25"/>
        <v>0</v>
      </c>
      <c r="H368" s="28">
        <f>IF(ISERROR(GETPIVOTDATA("Sum of emp",'2010 County Business Patterns'!$J$2,"FIPS State and County Code",$A368,"fipstate",$B368,"fipscty",$C368,"naics","337124")),0,GETPIVOTDATA("Sum of emp",'2010 County Business Patterns'!$J$2,"FIPS State and County Code",$A368,"fipstate",$B368,"fipscty",$C368,"naics","337124"))</f>
        <v>0</v>
      </c>
      <c r="I368" s="28">
        <f>IF(ISERROR(GETPIVOTDATA("Sum of Midpoint",'2010 County Business Patterns'!$J$2,"FIPS State and County Code",$A368,"fipstate",$B368,"fipscty",$C368,"naics","337124")),0,GETPIVOTDATA("Sum of Midpoint",'2010 County Business Patterns'!$J$2,"FIPS State and County Code",$A368,"fipstate",$B368,"fipscty",$C368,"naics","337124"))</f>
        <v>0</v>
      </c>
      <c r="J368">
        <f>IF(ISERROR(VLOOKUP($B368,'2010 State Business Patterns'!$AN$3:$AR$55,2,FALSE)),0,VLOOKUP($B368,'2010 State Business Patterns'!$AN$3:$AR$55,2,FALSE))</f>
        <v>0.75942028985507248</v>
      </c>
      <c r="K368" s="28">
        <f t="shared" si="26"/>
        <v>0</v>
      </c>
      <c r="L368" s="28">
        <f>IF(ISERROR(GETPIVOTDATA("Sum of emp",'2010 County Business Patterns'!$J$2,"FIPS State and County Code",$A368,"fipstate",$B368,"fipscty",$C368,"naics","337127")),0,GETPIVOTDATA("Sum of emp",'2010 County Business Patterns'!$J$2,"FIPS State and County Code",$A368,"fipstate",$B368,"fipscty",$C368,"naics","337127"))</f>
        <v>0</v>
      </c>
      <c r="M368" s="28">
        <f>IF(ISERROR(GETPIVOTDATA("Sum of Midpoint",'2010 County Business Patterns'!$J$2,"FIPS State and County Code",$A368,"fipstate",$B368,"fipscty",$C368,"naics","337127")),0,GETPIVOTDATA("Sum of Midpoint",'2010 County Business Patterns'!$J$2,"FIPS State and County Code",$A368,"fipstate",$B368,"fipscty",$C368,"naics","337127"))</f>
        <v>0</v>
      </c>
      <c r="N368">
        <f>IF(ISERROR(VLOOKUP($B368,'2010 State Business Patterns'!$AN$3:$AR$55,3,FALSE)),0,VLOOKUP($B368,'2010 State Business Patterns'!$AN$3:$AR$55,3,FALSE))</f>
        <v>0.71111111111111114</v>
      </c>
      <c r="O368" s="28">
        <f t="shared" si="27"/>
        <v>0</v>
      </c>
      <c r="P368" s="28">
        <f>IF(ISERROR(GETPIVOTDATA("Sum of emp",'2010 County Business Patterns'!$J$2,"FIPS State and County Code",$A368,"fipstate",$B368,"fipscty",$C368,"naics","337214")),0,GETPIVOTDATA("Sum of emp",'2010 County Business Patterns'!$J$2,"FIPS State and County Code",$A368,"fipstate",$B368,"fipscty",$C368,"naics","337214"))</f>
        <v>0</v>
      </c>
      <c r="Q368" s="28">
        <f>IF(ISERROR(GETPIVOTDATA("Sum of Midpoint",'2010 County Business Patterns'!$J$2,"FIPS State and County Code",$A368,"fipstate",$B368,"fipscty",$C368,"naics","337214")),0,GETPIVOTDATA("Sum of Midpoint",'2010 County Business Patterns'!$J$2,"FIPS State and County Code",$A368,"fipstate",$B368,"fipscty",$C368,"naics","337214"))</f>
        <v>0</v>
      </c>
      <c r="R368">
        <f>IF(ISERROR(VLOOKUP($B368,'2010 State Business Patterns'!$AN$3:$AR$55,4,FALSE)),0,VLOOKUP($B368,'2010 State Business Patterns'!$AN$3:$AR$55,4,FALSE))</f>
        <v>0.88080808080808082</v>
      </c>
      <c r="S368" s="28">
        <f t="shared" si="28"/>
        <v>0</v>
      </c>
      <c r="T368" s="28">
        <f>IF(ISERROR(GETPIVOTDATA("Sum of emp",'2010 County Business Patterns'!$J$2,"FIPS State and County Code",$A368,"fipstate",$B368,"fipscty",$C368,"naics","337215")),0,GETPIVOTDATA("Sum of emp",'2010 County Business Patterns'!$J$2,"FIPS State and County Code",$A368,"fipstate",$B368,"fipscty",$C368,"naics","337215"))</f>
        <v>0</v>
      </c>
      <c r="U368" s="28">
        <f>IF(ISERROR(GETPIVOTDATA("Sum of Midpoint",'2010 County Business Patterns'!$J$2,"FIPS State and County Code",$A368,"fipstate",$B368,"fipscty",$C368,"naics","337215")),0,GETPIVOTDATA("Sum of Midpoint",'2010 County Business Patterns'!$J$2,"FIPS State and County Code",$A368,"fipstate",$B368,"fipscty",$C368,"naics","337215"))</f>
        <v>0</v>
      </c>
      <c r="V368">
        <f>IF(ISERROR(VLOOKUP($B368,'2010 State Business Patterns'!$AN$3:$AR$55,5,FALSE)),0,VLOOKUP($B368,'2010 State Business Patterns'!$AN$3:$AR$55,5,FALSE))</f>
        <v>0.77373737373737372</v>
      </c>
      <c r="W368" s="28">
        <f t="shared" si="29"/>
        <v>0</v>
      </c>
    </row>
    <row r="369" spans="1:23">
      <c r="A369" s="1" t="s">
        <v>2786</v>
      </c>
      <c r="B369" s="1" t="s">
        <v>1863</v>
      </c>
      <c r="C369" s="1" t="s">
        <v>1794</v>
      </c>
      <c r="D369" s="1" t="s">
        <v>2490</v>
      </c>
      <c r="E369" s="1" t="s">
        <v>2057</v>
      </c>
      <c r="F369" s="1" t="s">
        <v>2705</v>
      </c>
      <c r="G369" s="47">
        <f t="shared" si="25"/>
        <v>109.08541941150636</v>
      </c>
      <c r="H369" s="28">
        <f>IF(ISERROR(GETPIVOTDATA("Sum of emp",'2010 County Business Patterns'!$J$2,"FIPS State and County Code",$A369,"fipstate",$B369,"fipscty",$C369,"naics","337124")),0,GETPIVOTDATA("Sum of emp",'2010 County Business Patterns'!$J$2,"FIPS State and County Code",$A369,"fipstate",$B369,"fipscty",$C369,"naics","337124"))</f>
        <v>0</v>
      </c>
      <c r="I369" s="28">
        <f>IF(ISERROR(GETPIVOTDATA("Sum of Midpoint",'2010 County Business Patterns'!$J$2,"FIPS State and County Code",$A369,"fipstate",$B369,"fipscty",$C369,"naics","337124")),0,GETPIVOTDATA("Sum of Midpoint",'2010 County Business Patterns'!$J$2,"FIPS State and County Code",$A369,"fipstate",$B369,"fipscty",$C369,"naics","337124"))</f>
        <v>60</v>
      </c>
      <c r="J369">
        <f>IF(ISERROR(VLOOKUP($B369,'2010 State Business Patterns'!$AN$3:$AR$55,2,FALSE)),0,VLOOKUP($B369,'2010 State Business Patterns'!$AN$3:$AR$55,2,FALSE))</f>
        <v>0.75942028985507248</v>
      </c>
      <c r="K369" s="28">
        <f t="shared" si="26"/>
        <v>45.565217391304351</v>
      </c>
      <c r="L369" s="28">
        <f>IF(ISERROR(GETPIVOTDATA("Sum of emp",'2010 County Business Patterns'!$J$2,"FIPS State and County Code",$A369,"fipstate",$B369,"fipscty",$C369,"naics","337127")),0,GETPIVOTDATA("Sum of emp",'2010 County Business Patterns'!$J$2,"FIPS State and County Code",$A369,"fipstate",$B369,"fipscty",$C369,"naics","337127"))</f>
        <v>63</v>
      </c>
      <c r="M369" s="28">
        <f>IF(ISERROR(GETPIVOTDATA("Sum of Midpoint",'2010 County Business Patterns'!$J$2,"FIPS State and County Code",$A369,"fipstate",$B369,"fipscty",$C369,"naics","337127")),0,GETPIVOTDATA("Sum of Midpoint",'2010 County Business Patterns'!$J$2,"FIPS State and County Code",$A369,"fipstate",$B369,"fipscty",$C369,"naics","337127"))</f>
        <v>0</v>
      </c>
      <c r="N369">
        <f>IF(ISERROR(VLOOKUP($B369,'2010 State Business Patterns'!$AN$3:$AR$55,3,FALSE)),0,VLOOKUP($B369,'2010 State Business Patterns'!$AN$3:$AR$55,3,FALSE))</f>
        <v>0.71111111111111114</v>
      </c>
      <c r="O369" s="28">
        <f t="shared" si="27"/>
        <v>31.5</v>
      </c>
      <c r="P369" s="28">
        <f>IF(ISERROR(GETPIVOTDATA("Sum of emp",'2010 County Business Patterns'!$J$2,"FIPS State and County Code",$A369,"fipstate",$B369,"fipscty",$C369,"naics","337214")),0,GETPIVOTDATA("Sum of emp",'2010 County Business Patterns'!$J$2,"FIPS State and County Code",$A369,"fipstate",$B369,"fipscty",$C369,"naics","337214"))</f>
        <v>0</v>
      </c>
      <c r="Q369" s="28">
        <f>IF(ISERROR(GETPIVOTDATA("Sum of Midpoint",'2010 County Business Patterns'!$J$2,"FIPS State and County Code",$A369,"fipstate",$B369,"fipscty",$C369,"naics","337214")),0,GETPIVOTDATA("Sum of Midpoint",'2010 County Business Patterns'!$J$2,"FIPS State and County Code",$A369,"fipstate",$B369,"fipscty",$C369,"naics","337214"))</f>
        <v>10</v>
      </c>
      <c r="R369">
        <f>IF(ISERROR(VLOOKUP($B369,'2010 State Business Patterns'!$AN$3:$AR$55,4,FALSE)),0,VLOOKUP($B369,'2010 State Business Patterns'!$AN$3:$AR$55,4,FALSE))</f>
        <v>0.88080808080808082</v>
      </c>
      <c r="S369" s="28">
        <f t="shared" si="28"/>
        <v>8.808080808080808</v>
      </c>
      <c r="T369" s="28">
        <f>IF(ISERROR(GETPIVOTDATA("Sum of emp",'2010 County Business Patterns'!$J$2,"FIPS State and County Code",$A369,"fipstate",$B369,"fipscty",$C369,"naics","337215")),0,GETPIVOTDATA("Sum of emp",'2010 County Business Patterns'!$J$2,"FIPS State and County Code",$A369,"fipstate",$B369,"fipscty",$C369,"naics","337215"))</f>
        <v>0</v>
      </c>
      <c r="U369" s="28">
        <f>IF(ISERROR(GETPIVOTDATA("Sum of Midpoint",'2010 County Business Patterns'!$J$2,"FIPS State and County Code",$A369,"fipstate",$B369,"fipscty",$C369,"naics","337215")),0,GETPIVOTDATA("Sum of Midpoint",'2010 County Business Patterns'!$J$2,"FIPS State and County Code",$A369,"fipstate",$B369,"fipscty",$C369,"naics","337215"))</f>
        <v>60</v>
      </c>
      <c r="V369">
        <f>IF(ISERROR(VLOOKUP($B369,'2010 State Business Patterns'!$AN$3:$AR$55,5,FALSE)),0,VLOOKUP($B369,'2010 State Business Patterns'!$AN$3:$AR$55,5,FALSE))</f>
        <v>0.77373737373737372</v>
      </c>
      <c r="W369" s="28">
        <f t="shared" si="29"/>
        <v>23.212121212121211</v>
      </c>
    </row>
    <row r="370" spans="1:23" hidden="1">
      <c r="A370" s="1" t="s">
        <v>2787</v>
      </c>
      <c r="B370" s="1" t="s">
        <v>1863</v>
      </c>
      <c r="C370" s="1" t="s">
        <v>1795</v>
      </c>
      <c r="D370" s="1" t="s">
        <v>2788</v>
      </c>
      <c r="E370" s="1" t="s">
        <v>2057</v>
      </c>
      <c r="F370" s="1" t="s">
        <v>2705</v>
      </c>
      <c r="G370" s="47">
        <f t="shared" si="25"/>
        <v>0</v>
      </c>
      <c r="H370" s="28">
        <f>IF(ISERROR(GETPIVOTDATA("Sum of emp",'2010 County Business Patterns'!$J$2,"FIPS State and County Code",$A370,"fipstate",$B370,"fipscty",$C370,"naics","337124")),0,GETPIVOTDATA("Sum of emp",'2010 County Business Patterns'!$J$2,"FIPS State and County Code",$A370,"fipstate",$B370,"fipscty",$C370,"naics","337124"))</f>
        <v>0</v>
      </c>
      <c r="I370" s="28">
        <f>IF(ISERROR(GETPIVOTDATA("Sum of Midpoint",'2010 County Business Patterns'!$J$2,"FIPS State and County Code",$A370,"fipstate",$B370,"fipscty",$C370,"naics","337124")),0,GETPIVOTDATA("Sum of Midpoint",'2010 County Business Patterns'!$J$2,"FIPS State and County Code",$A370,"fipstate",$B370,"fipscty",$C370,"naics","337124"))</f>
        <v>0</v>
      </c>
      <c r="J370">
        <f>IF(ISERROR(VLOOKUP($B370,'2010 State Business Patterns'!$AN$3:$AR$55,2,FALSE)),0,VLOOKUP($B370,'2010 State Business Patterns'!$AN$3:$AR$55,2,FALSE))</f>
        <v>0.75942028985507248</v>
      </c>
      <c r="K370" s="28">
        <f t="shared" si="26"/>
        <v>0</v>
      </c>
      <c r="L370" s="28">
        <f>IF(ISERROR(GETPIVOTDATA("Sum of emp",'2010 County Business Patterns'!$J$2,"FIPS State and County Code",$A370,"fipstate",$B370,"fipscty",$C370,"naics","337127")),0,GETPIVOTDATA("Sum of emp",'2010 County Business Patterns'!$J$2,"FIPS State and County Code",$A370,"fipstate",$B370,"fipscty",$C370,"naics","337127"))</f>
        <v>0</v>
      </c>
      <c r="M370" s="28">
        <f>IF(ISERROR(GETPIVOTDATA("Sum of Midpoint",'2010 County Business Patterns'!$J$2,"FIPS State and County Code",$A370,"fipstate",$B370,"fipscty",$C370,"naics","337127")),0,GETPIVOTDATA("Sum of Midpoint",'2010 County Business Patterns'!$J$2,"FIPS State and County Code",$A370,"fipstate",$B370,"fipscty",$C370,"naics","337127"))</f>
        <v>0</v>
      </c>
      <c r="N370">
        <f>IF(ISERROR(VLOOKUP($B370,'2010 State Business Patterns'!$AN$3:$AR$55,3,FALSE)),0,VLOOKUP($B370,'2010 State Business Patterns'!$AN$3:$AR$55,3,FALSE))</f>
        <v>0.71111111111111114</v>
      </c>
      <c r="O370" s="28">
        <f t="shared" si="27"/>
        <v>0</v>
      </c>
      <c r="P370" s="28">
        <f>IF(ISERROR(GETPIVOTDATA("Sum of emp",'2010 County Business Patterns'!$J$2,"FIPS State and County Code",$A370,"fipstate",$B370,"fipscty",$C370,"naics","337214")),0,GETPIVOTDATA("Sum of emp",'2010 County Business Patterns'!$J$2,"FIPS State and County Code",$A370,"fipstate",$B370,"fipscty",$C370,"naics","337214"))</f>
        <v>0</v>
      </c>
      <c r="Q370" s="28">
        <f>IF(ISERROR(GETPIVOTDATA("Sum of Midpoint",'2010 County Business Patterns'!$J$2,"FIPS State and County Code",$A370,"fipstate",$B370,"fipscty",$C370,"naics","337214")),0,GETPIVOTDATA("Sum of Midpoint",'2010 County Business Patterns'!$J$2,"FIPS State and County Code",$A370,"fipstate",$B370,"fipscty",$C370,"naics","337214"))</f>
        <v>0</v>
      </c>
      <c r="R370">
        <f>IF(ISERROR(VLOOKUP($B370,'2010 State Business Patterns'!$AN$3:$AR$55,4,FALSE)),0,VLOOKUP($B370,'2010 State Business Patterns'!$AN$3:$AR$55,4,FALSE))</f>
        <v>0.88080808080808082</v>
      </c>
      <c r="S370" s="28">
        <f t="shared" si="28"/>
        <v>0</v>
      </c>
      <c r="T370" s="28">
        <f>IF(ISERROR(GETPIVOTDATA("Sum of emp",'2010 County Business Patterns'!$J$2,"FIPS State and County Code",$A370,"fipstate",$B370,"fipscty",$C370,"naics","337215")),0,GETPIVOTDATA("Sum of emp",'2010 County Business Patterns'!$J$2,"FIPS State and County Code",$A370,"fipstate",$B370,"fipscty",$C370,"naics","337215"))</f>
        <v>0</v>
      </c>
      <c r="U370" s="28">
        <f>IF(ISERROR(GETPIVOTDATA("Sum of Midpoint",'2010 County Business Patterns'!$J$2,"FIPS State and County Code",$A370,"fipstate",$B370,"fipscty",$C370,"naics","337215")),0,GETPIVOTDATA("Sum of Midpoint",'2010 County Business Patterns'!$J$2,"FIPS State and County Code",$A370,"fipstate",$B370,"fipscty",$C370,"naics","337215"))</f>
        <v>0</v>
      </c>
      <c r="V370">
        <f>IF(ISERROR(VLOOKUP($B370,'2010 State Business Patterns'!$AN$3:$AR$55,5,FALSE)),0,VLOOKUP($B370,'2010 State Business Patterns'!$AN$3:$AR$55,5,FALSE))</f>
        <v>0.77373737373737372</v>
      </c>
      <c r="W370" s="28">
        <f t="shared" si="29"/>
        <v>0</v>
      </c>
    </row>
    <row r="371" spans="1:23">
      <c r="A371" s="1" t="s">
        <v>2789</v>
      </c>
      <c r="B371" s="1" t="s">
        <v>1863</v>
      </c>
      <c r="C371" s="1" t="s">
        <v>1796</v>
      </c>
      <c r="D371" s="1" t="s">
        <v>2790</v>
      </c>
      <c r="E371" s="1" t="s">
        <v>2057</v>
      </c>
      <c r="F371" s="1" t="s">
        <v>2705</v>
      </c>
      <c r="G371" s="47">
        <f t="shared" si="25"/>
        <v>23.826526130873955</v>
      </c>
      <c r="H371" s="28">
        <f>IF(ISERROR(GETPIVOTDATA("Sum of emp",'2010 County Business Patterns'!$J$2,"FIPS State and County Code",$A371,"fipstate",$B371,"fipscty",$C371,"naics","337124")),0,GETPIVOTDATA("Sum of emp",'2010 County Business Patterns'!$J$2,"FIPS State and County Code",$A371,"fipstate",$B371,"fipscty",$C371,"naics","337124"))</f>
        <v>0</v>
      </c>
      <c r="I371" s="28">
        <f>IF(ISERROR(GETPIVOTDATA("Sum of Midpoint",'2010 County Business Patterns'!$J$2,"FIPS State and County Code",$A371,"fipstate",$B371,"fipscty",$C371,"naics","337124")),0,GETPIVOTDATA("Sum of Midpoint",'2010 County Business Patterns'!$J$2,"FIPS State and County Code",$A371,"fipstate",$B371,"fipscty",$C371,"naics","337124"))</f>
        <v>10</v>
      </c>
      <c r="J371">
        <f>IF(ISERROR(VLOOKUP($B371,'2010 State Business Patterns'!$AN$3:$AR$55,2,FALSE)),0,VLOOKUP($B371,'2010 State Business Patterns'!$AN$3:$AR$55,2,FALSE))</f>
        <v>0.75942028985507248</v>
      </c>
      <c r="K371" s="28">
        <f t="shared" si="26"/>
        <v>7.5942028985507246</v>
      </c>
      <c r="L371" s="28">
        <f>IF(ISERROR(GETPIVOTDATA("Sum of emp",'2010 County Business Patterns'!$J$2,"FIPS State and County Code",$A371,"fipstate",$B371,"fipscty",$C371,"naics","337127")),0,GETPIVOTDATA("Sum of emp",'2010 County Business Patterns'!$J$2,"FIPS State and County Code",$A371,"fipstate",$B371,"fipscty",$C371,"naics","337127"))</f>
        <v>0</v>
      </c>
      <c r="M371" s="28">
        <f>IF(ISERROR(GETPIVOTDATA("Sum of Midpoint",'2010 County Business Patterns'!$J$2,"FIPS State and County Code",$A371,"fipstate",$B371,"fipscty",$C371,"naics","337127")),0,GETPIVOTDATA("Sum of Midpoint",'2010 County Business Patterns'!$J$2,"FIPS State and County Code",$A371,"fipstate",$B371,"fipscty",$C371,"naics","337127"))</f>
        <v>10</v>
      </c>
      <c r="N371">
        <f>IF(ISERROR(VLOOKUP($B371,'2010 State Business Patterns'!$AN$3:$AR$55,3,FALSE)),0,VLOOKUP($B371,'2010 State Business Patterns'!$AN$3:$AR$55,3,FALSE))</f>
        <v>0.71111111111111114</v>
      </c>
      <c r="O371" s="28">
        <f t="shared" si="27"/>
        <v>3.5555555555555558</v>
      </c>
      <c r="P371" s="28">
        <f>IF(ISERROR(GETPIVOTDATA("Sum of emp",'2010 County Business Patterns'!$J$2,"FIPS State and County Code",$A371,"fipstate",$B371,"fipscty",$C371,"naics","337214")),0,GETPIVOTDATA("Sum of emp",'2010 County Business Patterns'!$J$2,"FIPS State and County Code",$A371,"fipstate",$B371,"fipscty",$C371,"naics","337214"))</f>
        <v>0</v>
      </c>
      <c r="Q371" s="28">
        <f>IF(ISERROR(GETPIVOTDATA("Sum of Midpoint",'2010 County Business Patterns'!$J$2,"FIPS State and County Code",$A371,"fipstate",$B371,"fipscty",$C371,"naics","337214")),0,GETPIVOTDATA("Sum of Midpoint",'2010 County Business Patterns'!$J$2,"FIPS State and County Code",$A371,"fipstate",$B371,"fipscty",$C371,"naics","337214"))</f>
        <v>10</v>
      </c>
      <c r="R371">
        <f>IF(ISERROR(VLOOKUP($B371,'2010 State Business Patterns'!$AN$3:$AR$55,4,FALSE)),0,VLOOKUP($B371,'2010 State Business Patterns'!$AN$3:$AR$55,4,FALSE))</f>
        <v>0.88080808080808082</v>
      </c>
      <c r="S371" s="28">
        <f t="shared" si="28"/>
        <v>8.808080808080808</v>
      </c>
      <c r="T371" s="28">
        <f>IF(ISERROR(GETPIVOTDATA("Sum of emp",'2010 County Business Patterns'!$J$2,"FIPS State and County Code",$A371,"fipstate",$B371,"fipscty",$C371,"naics","337215")),0,GETPIVOTDATA("Sum of emp",'2010 County Business Patterns'!$J$2,"FIPS State and County Code",$A371,"fipstate",$B371,"fipscty",$C371,"naics","337215"))</f>
        <v>0</v>
      </c>
      <c r="U371" s="28">
        <f>IF(ISERROR(GETPIVOTDATA("Sum of Midpoint",'2010 County Business Patterns'!$J$2,"FIPS State and County Code",$A371,"fipstate",$B371,"fipscty",$C371,"naics","337215")),0,GETPIVOTDATA("Sum of Midpoint",'2010 County Business Patterns'!$J$2,"FIPS State and County Code",$A371,"fipstate",$B371,"fipscty",$C371,"naics","337215"))</f>
        <v>10</v>
      </c>
      <c r="V371">
        <f>IF(ISERROR(VLOOKUP($B371,'2010 State Business Patterns'!$AN$3:$AR$55,5,FALSE)),0,VLOOKUP($B371,'2010 State Business Patterns'!$AN$3:$AR$55,5,FALSE))</f>
        <v>0.77373737373737372</v>
      </c>
      <c r="W371" s="28">
        <f t="shared" si="29"/>
        <v>3.8686868686868685</v>
      </c>
    </row>
    <row r="372" spans="1:23">
      <c r="A372" s="1" t="s">
        <v>2791</v>
      </c>
      <c r="B372" s="1" t="s">
        <v>1863</v>
      </c>
      <c r="C372" s="1" t="s">
        <v>1797</v>
      </c>
      <c r="D372" s="1" t="s">
        <v>2792</v>
      </c>
      <c r="E372" s="1" t="s">
        <v>2057</v>
      </c>
      <c r="F372" s="1" t="s">
        <v>2705</v>
      </c>
      <c r="G372" s="47">
        <f t="shared" si="25"/>
        <v>3.5555555555555558</v>
      </c>
      <c r="H372" s="28">
        <f>IF(ISERROR(GETPIVOTDATA("Sum of emp",'2010 County Business Patterns'!$J$2,"FIPS State and County Code",$A372,"fipstate",$B372,"fipscty",$C372,"naics","337124")),0,GETPIVOTDATA("Sum of emp",'2010 County Business Patterns'!$J$2,"FIPS State and County Code",$A372,"fipstate",$B372,"fipscty",$C372,"naics","337124"))</f>
        <v>0</v>
      </c>
      <c r="I372" s="28">
        <f>IF(ISERROR(GETPIVOTDATA("Sum of Midpoint",'2010 County Business Patterns'!$J$2,"FIPS State and County Code",$A372,"fipstate",$B372,"fipscty",$C372,"naics","337124")),0,GETPIVOTDATA("Sum of Midpoint",'2010 County Business Patterns'!$J$2,"FIPS State and County Code",$A372,"fipstate",$B372,"fipscty",$C372,"naics","337124"))</f>
        <v>0</v>
      </c>
      <c r="J372">
        <f>IF(ISERROR(VLOOKUP($B372,'2010 State Business Patterns'!$AN$3:$AR$55,2,FALSE)),0,VLOOKUP($B372,'2010 State Business Patterns'!$AN$3:$AR$55,2,FALSE))</f>
        <v>0.75942028985507248</v>
      </c>
      <c r="K372" s="28">
        <f t="shared" si="26"/>
        <v>0</v>
      </c>
      <c r="L372" s="28">
        <f>IF(ISERROR(GETPIVOTDATA("Sum of emp",'2010 County Business Patterns'!$J$2,"FIPS State and County Code",$A372,"fipstate",$B372,"fipscty",$C372,"naics","337127")),0,GETPIVOTDATA("Sum of emp",'2010 County Business Patterns'!$J$2,"FIPS State and County Code",$A372,"fipstate",$B372,"fipscty",$C372,"naics","337127"))</f>
        <v>0</v>
      </c>
      <c r="M372" s="28">
        <f>IF(ISERROR(GETPIVOTDATA("Sum of Midpoint",'2010 County Business Patterns'!$J$2,"FIPS State and County Code",$A372,"fipstate",$B372,"fipscty",$C372,"naics","337127")),0,GETPIVOTDATA("Sum of Midpoint",'2010 County Business Patterns'!$J$2,"FIPS State and County Code",$A372,"fipstate",$B372,"fipscty",$C372,"naics","337127"))</f>
        <v>10</v>
      </c>
      <c r="N372">
        <f>IF(ISERROR(VLOOKUP($B372,'2010 State Business Patterns'!$AN$3:$AR$55,3,FALSE)),0,VLOOKUP($B372,'2010 State Business Patterns'!$AN$3:$AR$55,3,FALSE))</f>
        <v>0.71111111111111114</v>
      </c>
      <c r="O372" s="28">
        <f t="shared" si="27"/>
        <v>3.5555555555555558</v>
      </c>
      <c r="P372" s="28">
        <f>IF(ISERROR(GETPIVOTDATA("Sum of emp",'2010 County Business Patterns'!$J$2,"FIPS State and County Code",$A372,"fipstate",$B372,"fipscty",$C372,"naics","337214")),0,GETPIVOTDATA("Sum of emp",'2010 County Business Patterns'!$J$2,"FIPS State and County Code",$A372,"fipstate",$B372,"fipscty",$C372,"naics","337214"))</f>
        <v>0</v>
      </c>
      <c r="Q372" s="28">
        <f>IF(ISERROR(GETPIVOTDATA("Sum of Midpoint",'2010 County Business Patterns'!$J$2,"FIPS State and County Code",$A372,"fipstate",$B372,"fipscty",$C372,"naics","337214")),0,GETPIVOTDATA("Sum of Midpoint",'2010 County Business Patterns'!$J$2,"FIPS State and County Code",$A372,"fipstate",$B372,"fipscty",$C372,"naics","337214"))</f>
        <v>0</v>
      </c>
      <c r="R372">
        <f>IF(ISERROR(VLOOKUP($B372,'2010 State Business Patterns'!$AN$3:$AR$55,4,FALSE)),0,VLOOKUP($B372,'2010 State Business Patterns'!$AN$3:$AR$55,4,FALSE))</f>
        <v>0.88080808080808082</v>
      </c>
      <c r="S372" s="28">
        <f t="shared" si="28"/>
        <v>0</v>
      </c>
      <c r="T372" s="28">
        <f>IF(ISERROR(GETPIVOTDATA("Sum of emp",'2010 County Business Patterns'!$J$2,"FIPS State and County Code",$A372,"fipstate",$B372,"fipscty",$C372,"naics","337215")),0,GETPIVOTDATA("Sum of emp",'2010 County Business Patterns'!$J$2,"FIPS State and County Code",$A372,"fipstate",$B372,"fipscty",$C372,"naics","337215"))</f>
        <v>0</v>
      </c>
      <c r="U372" s="28">
        <f>IF(ISERROR(GETPIVOTDATA("Sum of Midpoint",'2010 County Business Patterns'!$J$2,"FIPS State and County Code",$A372,"fipstate",$B372,"fipscty",$C372,"naics","337215")),0,GETPIVOTDATA("Sum of Midpoint",'2010 County Business Patterns'!$J$2,"FIPS State and County Code",$A372,"fipstate",$B372,"fipscty",$C372,"naics","337215"))</f>
        <v>0</v>
      </c>
      <c r="V372">
        <f>IF(ISERROR(VLOOKUP($B372,'2010 State Business Patterns'!$AN$3:$AR$55,5,FALSE)),0,VLOOKUP($B372,'2010 State Business Patterns'!$AN$3:$AR$55,5,FALSE))</f>
        <v>0.77373737373737372</v>
      </c>
      <c r="W372" s="28">
        <f t="shared" si="29"/>
        <v>0</v>
      </c>
    </row>
    <row r="373" spans="1:23">
      <c r="A373" s="1" t="s">
        <v>2793</v>
      </c>
      <c r="B373" s="1" t="s">
        <v>1863</v>
      </c>
      <c r="C373" s="1" t="s">
        <v>1798</v>
      </c>
      <c r="D373" s="1" t="s">
        <v>2794</v>
      </c>
      <c r="E373" s="1" t="s">
        <v>2057</v>
      </c>
      <c r="F373" s="1" t="s">
        <v>2705</v>
      </c>
      <c r="G373" s="47">
        <f t="shared" si="25"/>
        <v>16</v>
      </c>
      <c r="H373" s="28">
        <f>IF(ISERROR(GETPIVOTDATA("Sum of emp",'2010 County Business Patterns'!$J$2,"FIPS State and County Code",$A373,"fipstate",$B373,"fipscty",$C373,"naics","337124")),0,GETPIVOTDATA("Sum of emp",'2010 County Business Patterns'!$J$2,"FIPS State and County Code",$A373,"fipstate",$B373,"fipscty",$C373,"naics","337124"))</f>
        <v>0</v>
      </c>
      <c r="I373" s="28">
        <f>IF(ISERROR(GETPIVOTDATA("Sum of Midpoint",'2010 County Business Patterns'!$J$2,"FIPS State and County Code",$A373,"fipstate",$B373,"fipscty",$C373,"naics","337124")),0,GETPIVOTDATA("Sum of Midpoint",'2010 County Business Patterns'!$J$2,"FIPS State and County Code",$A373,"fipstate",$B373,"fipscty",$C373,"naics","337124"))</f>
        <v>0</v>
      </c>
      <c r="J373">
        <f>IF(ISERROR(VLOOKUP($B373,'2010 State Business Patterns'!$AN$3:$AR$55,2,FALSE)),0,VLOOKUP($B373,'2010 State Business Patterns'!$AN$3:$AR$55,2,FALSE))</f>
        <v>0.75942028985507248</v>
      </c>
      <c r="K373" s="28">
        <f t="shared" si="26"/>
        <v>0</v>
      </c>
      <c r="L373" s="28">
        <f>IF(ISERROR(GETPIVOTDATA("Sum of emp",'2010 County Business Patterns'!$J$2,"FIPS State and County Code",$A373,"fipstate",$B373,"fipscty",$C373,"naics","337127")),0,GETPIVOTDATA("Sum of emp",'2010 County Business Patterns'!$J$2,"FIPS State and County Code",$A373,"fipstate",$B373,"fipscty",$C373,"naics","337127"))</f>
        <v>0</v>
      </c>
      <c r="M373" s="28">
        <f>IF(ISERROR(GETPIVOTDATA("Sum of Midpoint",'2010 County Business Patterns'!$J$2,"FIPS State and County Code",$A373,"fipstate",$B373,"fipscty",$C373,"naics","337127")),0,GETPIVOTDATA("Sum of Midpoint",'2010 County Business Patterns'!$J$2,"FIPS State and County Code",$A373,"fipstate",$B373,"fipscty",$C373,"naics","337127"))</f>
        <v>0</v>
      </c>
      <c r="N373">
        <f>IF(ISERROR(VLOOKUP($B373,'2010 State Business Patterns'!$AN$3:$AR$55,3,FALSE)),0,VLOOKUP($B373,'2010 State Business Patterns'!$AN$3:$AR$55,3,FALSE))</f>
        <v>0.71111111111111114</v>
      </c>
      <c r="O373" s="28">
        <f t="shared" si="27"/>
        <v>0</v>
      </c>
      <c r="P373" s="28">
        <f>IF(ISERROR(GETPIVOTDATA("Sum of emp",'2010 County Business Patterns'!$J$2,"FIPS State and County Code",$A373,"fipstate",$B373,"fipscty",$C373,"naics","337214")),0,GETPIVOTDATA("Sum of emp",'2010 County Business Patterns'!$J$2,"FIPS State and County Code",$A373,"fipstate",$B373,"fipscty",$C373,"naics","337214"))</f>
        <v>0</v>
      </c>
      <c r="Q373" s="28">
        <f>IF(ISERROR(GETPIVOTDATA("Sum of Midpoint",'2010 County Business Patterns'!$J$2,"FIPS State and County Code",$A373,"fipstate",$B373,"fipscty",$C373,"naics","337214")),0,GETPIVOTDATA("Sum of Midpoint",'2010 County Business Patterns'!$J$2,"FIPS State and County Code",$A373,"fipstate",$B373,"fipscty",$C373,"naics","337214"))</f>
        <v>0</v>
      </c>
      <c r="R373">
        <f>IF(ISERROR(VLOOKUP($B373,'2010 State Business Patterns'!$AN$3:$AR$55,4,FALSE)),0,VLOOKUP($B373,'2010 State Business Patterns'!$AN$3:$AR$55,4,FALSE))</f>
        <v>0.88080808080808082</v>
      </c>
      <c r="S373" s="28">
        <f t="shared" si="28"/>
        <v>0</v>
      </c>
      <c r="T373" s="28">
        <f>IF(ISERROR(GETPIVOTDATA("Sum of emp",'2010 County Business Patterns'!$J$2,"FIPS State and County Code",$A373,"fipstate",$B373,"fipscty",$C373,"naics","337215")),0,GETPIVOTDATA("Sum of emp",'2010 County Business Patterns'!$J$2,"FIPS State and County Code",$A373,"fipstate",$B373,"fipscty",$C373,"naics","337215"))</f>
        <v>32</v>
      </c>
      <c r="U373" s="28">
        <f>IF(ISERROR(GETPIVOTDATA("Sum of Midpoint",'2010 County Business Patterns'!$J$2,"FIPS State and County Code",$A373,"fipstate",$B373,"fipscty",$C373,"naics","337215")),0,GETPIVOTDATA("Sum of Midpoint",'2010 County Business Patterns'!$J$2,"FIPS State and County Code",$A373,"fipstate",$B373,"fipscty",$C373,"naics","337215"))</f>
        <v>0</v>
      </c>
      <c r="V373">
        <f>IF(ISERROR(VLOOKUP($B373,'2010 State Business Patterns'!$AN$3:$AR$55,5,FALSE)),0,VLOOKUP($B373,'2010 State Business Patterns'!$AN$3:$AR$55,5,FALSE))</f>
        <v>0.77373737373737372</v>
      </c>
      <c r="W373" s="28">
        <f t="shared" si="29"/>
        <v>16</v>
      </c>
    </row>
    <row r="374" spans="1:23">
      <c r="A374" s="1" t="s">
        <v>2795</v>
      </c>
      <c r="B374" s="1" t="s">
        <v>1863</v>
      </c>
      <c r="C374" s="1" t="s">
        <v>1865</v>
      </c>
      <c r="D374" s="1" t="s">
        <v>2396</v>
      </c>
      <c r="E374" s="1" t="s">
        <v>2057</v>
      </c>
      <c r="F374" s="1" t="s">
        <v>2705</v>
      </c>
      <c r="G374" s="47">
        <f t="shared" si="25"/>
        <v>21.333333333333336</v>
      </c>
      <c r="H374" s="28">
        <f>IF(ISERROR(GETPIVOTDATA("Sum of emp",'2010 County Business Patterns'!$J$2,"FIPS State and County Code",$A374,"fipstate",$B374,"fipscty",$C374,"naics","337124")),0,GETPIVOTDATA("Sum of emp",'2010 County Business Patterns'!$J$2,"FIPS State and County Code",$A374,"fipstate",$B374,"fipscty",$C374,"naics","337124"))</f>
        <v>0</v>
      </c>
      <c r="I374" s="28">
        <f>IF(ISERROR(GETPIVOTDATA("Sum of Midpoint",'2010 County Business Patterns'!$J$2,"FIPS State and County Code",$A374,"fipstate",$B374,"fipscty",$C374,"naics","337124")),0,GETPIVOTDATA("Sum of Midpoint",'2010 County Business Patterns'!$J$2,"FIPS State and County Code",$A374,"fipstate",$B374,"fipscty",$C374,"naics","337124"))</f>
        <v>0</v>
      </c>
      <c r="J374">
        <f>IF(ISERROR(VLOOKUP($B374,'2010 State Business Patterns'!$AN$3:$AR$55,2,FALSE)),0,VLOOKUP($B374,'2010 State Business Patterns'!$AN$3:$AR$55,2,FALSE))</f>
        <v>0.75942028985507248</v>
      </c>
      <c r="K374" s="28">
        <f t="shared" si="26"/>
        <v>0</v>
      </c>
      <c r="L374" s="28">
        <f>IF(ISERROR(GETPIVOTDATA("Sum of emp",'2010 County Business Patterns'!$J$2,"FIPS State and County Code",$A374,"fipstate",$B374,"fipscty",$C374,"naics","337127")),0,GETPIVOTDATA("Sum of emp",'2010 County Business Patterns'!$J$2,"FIPS State and County Code",$A374,"fipstate",$B374,"fipscty",$C374,"naics","337127"))</f>
        <v>0</v>
      </c>
      <c r="M374" s="28">
        <f>IF(ISERROR(GETPIVOTDATA("Sum of Midpoint",'2010 County Business Patterns'!$J$2,"FIPS State and County Code",$A374,"fipstate",$B374,"fipscty",$C374,"naics","337127")),0,GETPIVOTDATA("Sum of Midpoint",'2010 County Business Patterns'!$J$2,"FIPS State and County Code",$A374,"fipstate",$B374,"fipscty",$C374,"naics","337127"))</f>
        <v>60</v>
      </c>
      <c r="N374">
        <f>IF(ISERROR(VLOOKUP($B374,'2010 State Business Patterns'!$AN$3:$AR$55,3,FALSE)),0,VLOOKUP($B374,'2010 State Business Patterns'!$AN$3:$AR$55,3,FALSE))</f>
        <v>0.71111111111111114</v>
      </c>
      <c r="O374" s="28">
        <f t="shared" si="27"/>
        <v>21.333333333333336</v>
      </c>
      <c r="P374" s="28">
        <f>IF(ISERROR(GETPIVOTDATA("Sum of emp",'2010 County Business Patterns'!$J$2,"FIPS State and County Code",$A374,"fipstate",$B374,"fipscty",$C374,"naics","337214")),0,GETPIVOTDATA("Sum of emp",'2010 County Business Patterns'!$J$2,"FIPS State and County Code",$A374,"fipstate",$B374,"fipscty",$C374,"naics","337214"))</f>
        <v>0</v>
      </c>
      <c r="Q374" s="28">
        <f>IF(ISERROR(GETPIVOTDATA("Sum of Midpoint",'2010 County Business Patterns'!$J$2,"FIPS State and County Code",$A374,"fipstate",$B374,"fipscty",$C374,"naics","337214")),0,GETPIVOTDATA("Sum of Midpoint",'2010 County Business Patterns'!$J$2,"FIPS State and County Code",$A374,"fipstate",$B374,"fipscty",$C374,"naics","337214"))</f>
        <v>0</v>
      </c>
      <c r="R374">
        <f>IF(ISERROR(VLOOKUP($B374,'2010 State Business Patterns'!$AN$3:$AR$55,4,FALSE)),0,VLOOKUP($B374,'2010 State Business Patterns'!$AN$3:$AR$55,4,FALSE))</f>
        <v>0.88080808080808082</v>
      </c>
      <c r="S374" s="28">
        <f t="shared" si="28"/>
        <v>0</v>
      </c>
      <c r="T374" s="28">
        <f>IF(ISERROR(GETPIVOTDATA("Sum of emp",'2010 County Business Patterns'!$J$2,"FIPS State and County Code",$A374,"fipstate",$B374,"fipscty",$C374,"naics","337215")),0,GETPIVOTDATA("Sum of emp",'2010 County Business Patterns'!$J$2,"FIPS State and County Code",$A374,"fipstate",$B374,"fipscty",$C374,"naics","337215"))</f>
        <v>0</v>
      </c>
      <c r="U374" s="28">
        <f>IF(ISERROR(GETPIVOTDATA("Sum of Midpoint",'2010 County Business Patterns'!$J$2,"FIPS State and County Code",$A374,"fipstate",$B374,"fipscty",$C374,"naics","337215")),0,GETPIVOTDATA("Sum of Midpoint",'2010 County Business Patterns'!$J$2,"FIPS State and County Code",$A374,"fipstate",$B374,"fipscty",$C374,"naics","337215"))</f>
        <v>0</v>
      </c>
      <c r="V374">
        <f>IF(ISERROR(VLOOKUP($B374,'2010 State Business Patterns'!$AN$3:$AR$55,5,FALSE)),0,VLOOKUP($B374,'2010 State Business Patterns'!$AN$3:$AR$55,5,FALSE))</f>
        <v>0.77373737373737372</v>
      </c>
      <c r="W374" s="28">
        <f t="shared" si="29"/>
        <v>0</v>
      </c>
    </row>
    <row r="375" spans="1:23" hidden="1">
      <c r="A375" s="1" t="s">
        <v>2796</v>
      </c>
      <c r="B375" s="1" t="s">
        <v>1863</v>
      </c>
      <c r="C375" s="1" t="s">
        <v>1832</v>
      </c>
      <c r="D375" s="1" t="s">
        <v>2797</v>
      </c>
      <c r="E375" s="1" t="s">
        <v>2057</v>
      </c>
      <c r="F375" s="1" t="s">
        <v>2705</v>
      </c>
      <c r="G375" s="47">
        <f t="shared" si="25"/>
        <v>0</v>
      </c>
      <c r="H375" s="28">
        <f>IF(ISERROR(GETPIVOTDATA("Sum of emp",'2010 County Business Patterns'!$J$2,"FIPS State and County Code",$A375,"fipstate",$B375,"fipscty",$C375,"naics","337124")),0,GETPIVOTDATA("Sum of emp",'2010 County Business Patterns'!$J$2,"FIPS State and County Code",$A375,"fipstate",$B375,"fipscty",$C375,"naics","337124"))</f>
        <v>0</v>
      </c>
      <c r="I375" s="28">
        <f>IF(ISERROR(GETPIVOTDATA("Sum of Midpoint",'2010 County Business Patterns'!$J$2,"FIPS State and County Code",$A375,"fipstate",$B375,"fipscty",$C375,"naics","337124")),0,GETPIVOTDATA("Sum of Midpoint",'2010 County Business Patterns'!$J$2,"FIPS State and County Code",$A375,"fipstate",$B375,"fipscty",$C375,"naics","337124"))</f>
        <v>0</v>
      </c>
      <c r="J375">
        <f>IF(ISERROR(VLOOKUP($B375,'2010 State Business Patterns'!$AN$3:$AR$55,2,FALSE)),0,VLOOKUP($B375,'2010 State Business Patterns'!$AN$3:$AR$55,2,FALSE))</f>
        <v>0.75942028985507248</v>
      </c>
      <c r="K375" s="28">
        <f t="shared" si="26"/>
        <v>0</v>
      </c>
      <c r="L375" s="28">
        <f>IF(ISERROR(GETPIVOTDATA("Sum of emp",'2010 County Business Patterns'!$J$2,"FIPS State and County Code",$A375,"fipstate",$B375,"fipscty",$C375,"naics","337127")),0,GETPIVOTDATA("Sum of emp",'2010 County Business Patterns'!$J$2,"FIPS State and County Code",$A375,"fipstate",$B375,"fipscty",$C375,"naics","337127"))</f>
        <v>0</v>
      </c>
      <c r="M375" s="28">
        <f>IF(ISERROR(GETPIVOTDATA("Sum of Midpoint",'2010 County Business Patterns'!$J$2,"FIPS State and County Code",$A375,"fipstate",$B375,"fipscty",$C375,"naics","337127")),0,GETPIVOTDATA("Sum of Midpoint",'2010 County Business Patterns'!$J$2,"FIPS State and County Code",$A375,"fipstate",$B375,"fipscty",$C375,"naics","337127"))</f>
        <v>0</v>
      </c>
      <c r="N375">
        <f>IF(ISERROR(VLOOKUP($B375,'2010 State Business Patterns'!$AN$3:$AR$55,3,FALSE)),0,VLOOKUP($B375,'2010 State Business Patterns'!$AN$3:$AR$55,3,FALSE))</f>
        <v>0.71111111111111114</v>
      </c>
      <c r="O375" s="28">
        <f t="shared" si="27"/>
        <v>0</v>
      </c>
      <c r="P375" s="28">
        <f>IF(ISERROR(GETPIVOTDATA("Sum of emp",'2010 County Business Patterns'!$J$2,"FIPS State and County Code",$A375,"fipstate",$B375,"fipscty",$C375,"naics","337214")),0,GETPIVOTDATA("Sum of emp",'2010 County Business Patterns'!$J$2,"FIPS State and County Code",$A375,"fipstate",$B375,"fipscty",$C375,"naics","337214"))</f>
        <v>0</v>
      </c>
      <c r="Q375" s="28">
        <f>IF(ISERROR(GETPIVOTDATA("Sum of Midpoint",'2010 County Business Patterns'!$J$2,"FIPS State and County Code",$A375,"fipstate",$B375,"fipscty",$C375,"naics","337214")),0,GETPIVOTDATA("Sum of Midpoint",'2010 County Business Patterns'!$J$2,"FIPS State and County Code",$A375,"fipstate",$B375,"fipscty",$C375,"naics","337214"))</f>
        <v>0</v>
      </c>
      <c r="R375">
        <f>IF(ISERROR(VLOOKUP($B375,'2010 State Business Patterns'!$AN$3:$AR$55,4,FALSE)),0,VLOOKUP($B375,'2010 State Business Patterns'!$AN$3:$AR$55,4,FALSE))</f>
        <v>0.88080808080808082</v>
      </c>
      <c r="S375" s="28">
        <f t="shared" si="28"/>
        <v>0</v>
      </c>
      <c r="T375" s="28">
        <f>IF(ISERROR(GETPIVOTDATA("Sum of emp",'2010 County Business Patterns'!$J$2,"FIPS State and County Code",$A375,"fipstate",$B375,"fipscty",$C375,"naics","337215")),0,GETPIVOTDATA("Sum of emp",'2010 County Business Patterns'!$J$2,"FIPS State and County Code",$A375,"fipstate",$B375,"fipscty",$C375,"naics","337215"))</f>
        <v>0</v>
      </c>
      <c r="U375" s="28">
        <f>IF(ISERROR(GETPIVOTDATA("Sum of Midpoint",'2010 County Business Patterns'!$J$2,"FIPS State and County Code",$A375,"fipstate",$B375,"fipscty",$C375,"naics","337215")),0,GETPIVOTDATA("Sum of Midpoint",'2010 County Business Patterns'!$J$2,"FIPS State and County Code",$A375,"fipstate",$B375,"fipscty",$C375,"naics","337215"))</f>
        <v>0</v>
      </c>
      <c r="V375">
        <f>IF(ISERROR(VLOOKUP($B375,'2010 State Business Patterns'!$AN$3:$AR$55,5,FALSE)),0,VLOOKUP($B375,'2010 State Business Patterns'!$AN$3:$AR$55,5,FALSE))</f>
        <v>0.77373737373737372</v>
      </c>
      <c r="W375" s="28">
        <f t="shared" si="29"/>
        <v>0</v>
      </c>
    </row>
    <row r="376" spans="1:23">
      <c r="A376" s="1" t="s">
        <v>2798</v>
      </c>
      <c r="B376" s="1" t="s">
        <v>1863</v>
      </c>
      <c r="C376" s="1" t="s">
        <v>1799</v>
      </c>
      <c r="D376" s="1" t="s">
        <v>2799</v>
      </c>
      <c r="E376" s="1" t="s">
        <v>2057</v>
      </c>
      <c r="F376" s="1" t="s">
        <v>2705</v>
      </c>
      <c r="G376" s="47">
        <f t="shared" si="25"/>
        <v>16.402283706631533</v>
      </c>
      <c r="H376" s="28">
        <f>IF(ISERROR(GETPIVOTDATA("Sum of emp",'2010 County Business Patterns'!$J$2,"FIPS State and County Code",$A376,"fipstate",$B376,"fipscty",$C376,"naics","337124")),0,GETPIVOTDATA("Sum of emp",'2010 County Business Patterns'!$J$2,"FIPS State and County Code",$A376,"fipstate",$B376,"fipscty",$C376,"naics","337124"))</f>
        <v>0</v>
      </c>
      <c r="I376" s="28">
        <f>IF(ISERROR(GETPIVOTDATA("Sum of Midpoint",'2010 County Business Patterns'!$J$2,"FIPS State and County Code",$A376,"fipstate",$B376,"fipscty",$C376,"naics","337124")),0,GETPIVOTDATA("Sum of Midpoint",'2010 County Business Patterns'!$J$2,"FIPS State and County Code",$A376,"fipstate",$B376,"fipscty",$C376,"naics","337124"))</f>
        <v>10</v>
      </c>
      <c r="J376">
        <f>IF(ISERROR(VLOOKUP($B376,'2010 State Business Patterns'!$AN$3:$AR$55,2,FALSE)),0,VLOOKUP($B376,'2010 State Business Patterns'!$AN$3:$AR$55,2,FALSE))</f>
        <v>0.75942028985507248</v>
      </c>
      <c r="K376" s="28">
        <f t="shared" si="26"/>
        <v>7.5942028985507246</v>
      </c>
      <c r="L376" s="28">
        <f>IF(ISERROR(GETPIVOTDATA("Sum of emp",'2010 County Business Patterns'!$J$2,"FIPS State and County Code",$A376,"fipstate",$B376,"fipscty",$C376,"naics","337127")),0,GETPIVOTDATA("Sum of emp",'2010 County Business Patterns'!$J$2,"FIPS State and County Code",$A376,"fipstate",$B376,"fipscty",$C376,"naics","337127"))</f>
        <v>0</v>
      </c>
      <c r="M376" s="28">
        <f>IF(ISERROR(GETPIVOTDATA("Sum of Midpoint",'2010 County Business Patterns'!$J$2,"FIPS State and County Code",$A376,"fipstate",$B376,"fipscty",$C376,"naics","337127")),0,GETPIVOTDATA("Sum of Midpoint",'2010 County Business Patterns'!$J$2,"FIPS State and County Code",$A376,"fipstate",$B376,"fipscty",$C376,"naics","337127"))</f>
        <v>0</v>
      </c>
      <c r="N376">
        <f>IF(ISERROR(VLOOKUP($B376,'2010 State Business Patterns'!$AN$3:$AR$55,3,FALSE)),0,VLOOKUP($B376,'2010 State Business Patterns'!$AN$3:$AR$55,3,FALSE))</f>
        <v>0.71111111111111114</v>
      </c>
      <c r="O376" s="28">
        <f t="shared" si="27"/>
        <v>0</v>
      </c>
      <c r="P376" s="28">
        <f>IF(ISERROR(GETPIVOTDATA("Sum of emp",'2010 County Business Patterns'!$J$2,"FIPS State and County Code",$A376,"fipstate",$B376,"fipscty",$C376,"naics","337214")),0,GETPIVOTDATA("Sum of emp",'2010 County Business Patterns'!$J$2,"FIPS State and County Code",$A376,"fipstate",$B376,"fipscty",$C376,"naics","337214"))</f>
        <v>0</v>
      </c>
      <c r="Q376" s="28">
        <f>IF(ISERROR(GETPIVOTDATA("Sum of Midpoint",'2010 County Business Patterns'!$J$2,"FIPS State and County Code",$A376,"fipstate",$B376,"fipscty",$C376,"naics","337214")),0,GETPIVOTDATA("Sum of Midpoint",'2010 County Business Patterns'!$J$2,"FIPS State and County Code",$A376,"fipstate",$B376,"fipscty",$C376,"naics","337214"))</f>
        <v>10</v>
      </c>
      <c r="R376">
        <f>IF(ISERROR(VLOOKUP($B376,'2010 State Business Patterns'!$AN$3:$AR$55,4,FALSE)),0,VLOOKUP($B376,'2010 State Business Patterns'!$AN$3:$AR$55,4,FALSE))</f>
        <v>0.88080808080808082</v>
      </c>
      <c r="S376" s="28">
        <f t="shared" si="28"/>
        <v>8.808080808080808</v>
      </c>
      <c r="T376" s="28">
        <f>IF(ISERROR(GETPIVOTDATA("Sum of emp",'2010 County Business Patterns'!$J$2,"FIPS State and County Code",$A376,"fipstate",$B376,"fipscty",$C376,"naics","337215")),0,GETPIVOTDATA("Sum of emp",'2010 County Business Patterns'!$J$2,"FIPS State and County Code",$A376,"fipstate",$B376,"fipscty",$C376,"naics","337215"))</f>
        <v>0</v>
      </c>
      <c r="U376" s="28">
        <f>IF(ISERROR(GETPIVOTDATA("Sum of Midpoint",'2010 County Business Patterns'!$J$2,"FIPS State and County Code",$A376,"fipstate",$B376,"fipscty",$C376,"naics","337215")),0,GETPIVOTDATA("Sum of Midpoint",'2010 County Business Patterns'!$J$2,"FIPS State and County Code",$A376,"fipstate",$B376,"fipscty",$C376,"naics","337215"))</f>
        <v>0</v>
      </c>
      <c r="V376">
        <f>IF(ISERROR(VLOOKUP($B376,'2010 State Business Patterns'!$AN$3:$AR$55,5,FALSE)),0,VLOOKUP($B376,'2010 State Business Patterns'!$AN$3:$AR$55,5,FALSE))</f>
        <v>0.77373737373737372</v>
      </c>
      <c r="W376" s="28">
        <f t="shared" si="29"/>
        <v>0</v>
      </c>
    </row>
    <row r="377" spans="1:23" hidden="1">
      <c r="A377" s="1" t="s">
        <v>2800</v>
      </c>
      <c r="B377" s="1" t="s">
        <v>1863</v>
      </c>
      <c r="C377" s="1" t="s">
        <v>1853</v>
      </c>
      <c r="D377" s="1" t="s">
        <v>2801</v>
      </c>
      <c r="E377" s="1" t="s">
        <v>2057</v>
      </c>
      <c r="F377" s="1" t="s">
        <v>2705</v>
      </c>
      <c r="G377" s="47">
        <f t="shared" si="25"/>
        <v>0</v>
      </c>
      <c r="H377" s="28">
        <f>IF(ISERROR(GETPIVOTDATA("Sum of emp",'2010 County Business Patterns'!$J$2,"FIPS State and County Code",$A377,"fipstate",$B377,"fipscty",$C377,"naics","337124")),0,GETPIVOTDATA("Sum of emp",'2010 County Business Patterns'!$J$2,"FIPS State and County Code",$A377,"fipstate",$B377,"fipscty",$C377,"naics","337124"))</f>
        <v>0</v>
      </c>
      <c r="I377" s="28">
        <f>IF(ISERROR(GETPIVOTDATA("Sum of Midpoint",'2010 County Business Patterns'!$J$2,"FIPS State and County Code",$A377,"fipstate",$B377,"fipscty",$C377,"naics","337124")),0,GETPIVOTDATA("Sum of Midpoint",'2010 County Business Patterns'!$J$2,"FIPS State and County Code",$A377,"fipstate",$B377,"fipscty",$C377,"naics","337124"))</f>
        <v>0</v>
      </c>
      <c r="J377">
        <f>IF(ISERROR(VLOOKUP($B377,'2010 State Business Patterns'!$AN$3:$AR$55,2,FALSE)),0,VLOOKUP($B377,'2010 State Business Patterns'!$AN$3:$AR$55,2,FALSE))</f>
        <v>0.75942028985507248</v>
      </c>
      <c r="K377" s="28">
        <f t="shared" si="26"/>
        <v>0</v>
      </c>
      <c r="L377" s="28">
        <f>IF(ISERROR(GETPIVOTDATA("Sum of emp",'2010 County Business Patterns'!$J$2,"FIPS State and County Code",$A377,"fipstate",$B377,"fipscty",$C377,"naics","337127")),0,GETPIVOTDATA("Sum of emp",'2010 County Business Patterns'!$J$2,"FIPS State and County Code",$A377,"fipstate",$B377,"fipscty",$C377,"naics","337127"))</f>
        <v>0</v>
      </c>
      <c r="M377" s="28">
        <f>IF(ISERROR(GETPIVOTDATA("Sum of Midpoint",'2010 County Business Patterns'!$J$2,"FIPS State and County Code",$A377,"fipstate",$B377,"fipscty",$C377,"naics","337127")),0,GETPIVOTDATA("Sum of Midpoint",'2010 County Business Patterns'!$J$2,"FIPS State and County Code",$A377,"fipstate",$B377,"fipscty",$C377,"naics","337127"))</f>
        <v>0</v>
      </c>
      <c r="N377">
        <f>IF(ISERROR(VLOOKUP($B377,'2010 State Business Patterns'!$AN$3:$AR$55,3,FALSE)),0,VLOOKUP($B377,'2010 State Business Patterns'!$AN$3:$AR$55,3,FALSE))</f>
        <v>0.71111111111111114</v>
      </c>
      <c r="O377" s="28">
        <f t="shared" si="27"/>
        <v>0</v>
      </c>
      <c r="P377" s="28">
        <f>IF(ISERROR(GETPIVOTDATA("Sum of emp",'2010 County Business Patterns'!$J$2,"FIPS State and County Code",$A377,"fipstate",$B377,"fipscty",$C377,"naics","337214")),0,GETPIVOTDATA("Sum of emp",'2010 County Business Patterns'!$J$2,"FIPS State and County Code",$A377,"fipstate",$B377,"fipscty",$C377,"naics","337214"))</f>
        <v>0</v>
      </c>
      <c r="Q377" s="28">
        <f>IF(ISERROR(GETPIVOTDATA("Sum of Midpoint",'2010 County Business Patterns'!$J$2,"FIPS State and County Code",$A377,"fipstate",$B377,"fipscty",$C377,"naics","337214")),0,GETPIVOTDATA("Sum of Midpoint",'2010 County Business Patterns'!$J$2,"FIPS State and County Code",$A377,"fipstate",$B377,"fipscty",$C377,"naics","337214"))</f>
        <v>0</v>
      </c>
      <c r="R377">
        <f>IF(ISERROR(VLOOKUP($B377,'2010 State Business Patterns'!$AN$3:$AR$55,4,FALSE)),0,VLOOKUP($B377,'2010 State Business Patterns'!$AN$3:$AR$55,4,FALSE))</f>
        <v>0.88080808080808082</v>
      </c>
      <c r="S377" s="28">
        <f t="shared" si="28"/>
        <v>0</v>
      </c>
      <c r="T377" s="28">
        <f>IF(ISERROR(GETPIVOTDATA("Sum of emp",'2010 County Business Patterns'!$J$2,"FIPS State and County Code",$A377,"fipstate",$B377,"fipscty",$C377,"naics","337215")),0,GETPIVOTDATA("Sum of emp",'2010 County Business Patterns'!$J$2,"FIPS State and County Code",$A377,"fipstate",$B377,"fipscty",$C377,"naics","337215"))</f>
        <v>0</v>
      </c>
      <c r="U377" s="28">
        <f>IF(ISERROR(GETPIVOTDATA("Sum of Midpoint",'2010 County Business Patterns'!$J$2,"FIPS State and County Code",$A377,"fipstate",$B377,"fipscty",$C377,"naics","337215")),0,GETPIVOTDATA("Sum of Midpoint",'2010 County Business Patterns'!$J$2,"FIPS State and County Code",$A377,"fipstate",$B377,"fipscty",$C377,"naics","337215"))</f>
        <v>0</v>
      </c>
      <c r="V377">
        <f>IF(ISERROR(VLOOKUP($B377,'2010 State Business Patterns'!$AN$3:$AR$55,5,FALSE)),0,VLOOKUP($B377,'2010 State Business Patterns'!$AN$3:$AR$55,5,FALSE))</f>
        <v>0.77373737373737372</v>
      </c>
      <c r="W377" s="28">
        <f t="shared" si="29"/>
        <v>0</v>
      </c>
    </row>
    <row r="378" spans="1:23">
      <c r="A378" s="1" t="s">
        <v>2802</v>
      </c>
      <c r="B378" s="1" t="s">
        <v>1863</v>
      </c>
      <c r="C378" s="1" t="s">
        <v>1800</v>
      </c>
      <c r="D378" s="1" t="s">
        <v>2803</v>
      </c>
      <c r="E378" s="1" t="s">
        <v>2057</v>
      </c>
      <c r="F378" s="1" t="s">
        <v>2705</v>
      </c>
      <c r="G378" s="47">
        <f t="shared" si="25"/>
        <v>7.5942028985507246</v>
      </c>
      <c r="H378" s="28">
        <f>IF(ISERROR(GETPIVOTDATA("Sum of emp",'2010 County Business Patterns'!$J$2,"FIPS State and County Code",$A378,"fipstate",$B378,"fipscty",$C378,"naics","337124")),0,GETPIVOTDATA("Sum of emp",'2010 County Business Patterns'!$J$2,"FIPS State and County Code",$A378,"fipstate",$B378,"fipscty",$C378,"naics","337124"))</f>
        <v>0</v>
      </c>
      <c r="I378" s="28">
        <f>IF(ISERROR(GETPIVOTDATA("Sum of Midpoint",'2010 County Business Patterns'!$J$2,"FIPS State and County Code",$A378,"fipstate",$B378,"fipscty",$C378,"naics","337124")),0,GETPIVOTDATA("Sum of Midpoint",'2010 County Business Patterns'!$J$2,"FIPS State and County Code",$A378,"fipstate",$B378,"fipscty",$C378,"naics","337124"))</f>
        <v>10</v>
      </c>
      <c r="J378">
        <f>IF(ISERROR(VLOOKUP($B378,'2010 State Business Patterns'!$AN$3:$AR$55,2,FALSE)),0,VLOOKUP($B378,'2010 State Business Patterns'!$AN$3:$AR$55,2,FALSE))</f>
        <v>0.75942028985507248</v>
      </c>
      <c r="K378" s="28">
        <f t="shared" si="26"/>
        <v>7.5942028985507246</v>
      </c>
      <c r="L378" s="28">
        <f>IF(ISERROR(GETPIVOTDATA("Sum of emp",'2010 County Business Patterns'!$J$2,"FIPS State and County Code",$A378,"fipstate",$B378,"fipscty",$C378,"naics","337127")),0,GETPIVOTDATA("Sum of emp",'2010 County Business Patterns'!$J$2,"FIPS State and County Code",$A378,"fipstate",$B378,"fipscty",$C378,"naics","337127"))</f>
        <v>0</v>
      </c>
      <c r="M378" s="28">
        <f>IF(ISERROR(GETPIVOTDATA("Sum of Midpoint",'2010 County Business Patterns'!$J$2,"FIPS State and County Code",$A378,"fipstate",$B378,"fipscty",$C378,"naics","337127")),0,GETPIVOTDATA("Sum of Midpoint",'2010 County Business Patterns'!$J$2,"FIPS State and County Code",$A378,"fipstate",$B378,"fipscty",$C378,"naics","337127"))</f>
        <v>0</v>
      </c>
      <c r="N378">
        <f>IF(ISERROR(VLOOKUP($B378,'2010 State Business Patterns'!$AN$3:$AR$55,3,FALSE)),0,VLOOKUP($B378,'2010 State Business Patterns'!$AN$3:$AR$55,3,FALSE))</f>
        <v>0.71111111111111114</v>
      </c>
      <c r="O378" s="28">
        <f t="shared" si="27"/>
        <v>0</v>
      </c>
      <c r="P378" s="28">
        <f>IF(ISERROR(GETPIVOTDATA("Sum of emp",'2010 County Business Patterns'!$J$2,"FIPS State and County Code",$A378,"fipstate",$B378,"fipscty",$C378,"naics","337214")),0,GETPIVOTDATA("Sum of emp",'2010 County Business Patterns'!$J$2,"FIPS State and County Code",$A378,"fipstate",$B378,"fipscty",$C378,"naics","337214"))</f>
        <v>0</v>
      </c>
      <c r="Q378" s="28">
        <f>IF(ISERROR(GETPIVOTDATA("Sum of Midpoint",'2010 County Business Patterns'!$J$2,"FIPS State and County Code",$A378,"fipstate",$B378,"fipscty",$C378,"naics","337214")),0,GETPIVOTDATA("Sum of Midpoint",'2010 County Business Patterns'!$J$2,"FIPS State and County Code",$A378,"fipstate",$B378,"fipscty",$C378,"naics","337214"))</f>
        <v>0</v>
      </c>
      <c r="R378">
        <f>IF(ISERROR(VLOOKUP($B378,'2010 State Business Patterns'!$AN$3:$AR$55,4,FALSE)),0,VLOOKUP($B378,'2010 State Business Patterns'!$AN$3:$AR$55,4,FALSE))</f>
        <v>0.88080808080808082</v>
      </c>
      <c r="S378" s="28">
        <f t="shared" si="28"/>
        <v>0</v>
      </c>
      <c r="T378" s="28">
        <f>IF(ISERROR(GETPIVOTDATA("Sum of emp",'2010 County Business Patterns'!$J$2,"FIPS State and County Code",$A378,"fipstate",$B378,"fipscty",$C378,"naics","337215")),0,GETPIVOTDATA("Sum of emp",'2010 County Business Patterns'!$J$2,"FIPS State and County Code",$A378,"fipstate",$B378,"fipscty",$C378,"naics","337215"))</f>
        <v>0</v>
      </c>
      <c r="U378" s="28">
        <f>IF(ISERROR(GETPIVOTDATA("Sum of Midpoint",'2010 County Business Patterns'!$J$2,"FIPS State and County Code",$A378,"fipstate",$B378,"fipscty",$C378,"naics","337215")),0,GETPIVOTDATA("Sum of Midpoint",'2010 County Business Patterns'!$J$2,"FIPS State and County Code",$A378,"fipstate",$B378,"fipscty",$C378,"naics","337215"))</f>
        <v>0</v>
      </c>
      <c r="V378">
        <f>IF(ISERROR(VLOOKUP($B378,'2010 State Business Patterns'!$AN$3:$AR$55,5,FALSE)),0,VLOOKUP($B378,'2010 State Business Patterns'!$AN$3:$AR$55,5,FALSE))</f>
        <v>0.77373737373737372</v>
      </c>
      <c r="W378" s="28">
        <f t="shared" si="29"/>
        <v>0</v>
      </c>
    </row>
    <row r="379" spans="1:23">
      <c r="A379" s="1" t="s">
        <v>2804</v>
      </c>
      <c r="B379" s="1" t="s">
        <v>1863</v>
      </c>
      <c r="C379" s="1" t="s">
        <v>1801</v>
      </c>
      <c r="D379" s="1" t="s">
        <v>2805</v>
      </c>
      <c r="E379" s="1" t="s">
        <v>2057</v>
      </c>
      <c r="F379" s="1" t="s">
        <v>2705</v>
      </c>
      <c r="G379" s="47">
        <f t="shared" si="25"/>
        <v>7.5942028985507246</v>
      </c>
      <c r="H379" s="28">
        <f>IF(ISERROR(GETPIVOTDATA("Sum of emp",'2010 County Business Patterns'!$J$2,"FIPS State and County Code",$A379,"fipstate",$B379,"fipscty",$C379,"naics","337124")),0,GETPIVOTDATA("Sum of emp",'2010 County Business Patterns'!$J$2,"FIPS State and County Code",$A379,"fipstate",$B379,"fipscty",$C379,"naics","337124"))</f>
        <v>0</v>
      </c>
      <c r="I379" s="28">
        <f>IF(ISERROR(GETPIVOTDATA("Sum of Midpoint",'2010 County Business Patterns'!$J$2,"FIPS State and County Code",$A379,"fipstate",$B379,"fipscty",$C379,"naics","337124")),0,GETPIVOTDATA("Sum of Midpoint",'2010 County Business Patterns'!$J$2,"FIPS State and County Code",$A379,"fipstate",$B379,"fipscty",$C379,"naics","337124"))</f>
        <v>10</v>
      </c>
      <c r="J379">
        <f>IF(ISERROR(VLOOKUP($B379,'2010 State Business Patterns'!$AN$3:$AR$55,2,FALSE)),0,VLOOKUP($B379,'2010 State Business Patterns'!$AN$3:$AR$55,2,FALSE))</f>
        <v>0.75942028985507248</v>
      </c>
      <c r="K379" s="28">
        <f t="shared" si="26"/>
        <v>7.5942028985507246</v>
      </c>
      <c r="L379" s="28">
        <f>IF(ISERROR(GETPIVOTDATA("Sum of emp",'2010 County Business Patterns'!$J$2,"FIPS State and County Code",$A379,"fipstate",$B379,"fipscty",$C379,"naics","337127")),0,GETPIVOTDATA("Sum of emp",'2010 County Business Patterns'!$J$2,"FIPS State and County Code",$A379,"fipstate",$B379,"fipscty",$C379,"naics","337127"))</f>
        <v>0</v>
      </c>
      <c r="M379" s="28">
        <f>IF(ISERROR(GETPIVOTDATA("Sum of Midpoint",'2010 County Business Patterns'!$J$2,"FIPS State and County Code",$A379,"fipstate",$B379,"fipscty",$C379,"naics","337127")),0,GETPIVOTDATA("Sum of Midpoint",'2010 County Business Patterns'!$J$2,"FIPS State and County Code",$A379,"fipstate",$B379,"fipscty",$C379,"naics","337127"))</f>
        <v>0</v>
      </c>
      <c r="N379">
        <f>IF(ISERROR(VLOOKUP($B379,'2010 State Business Patterns'!$AN$3:$AR$55,3,FALSE)),0,VLOOKUP($B379,'2010 State Business Patterns'!$AN$3:$AR$55,3,FALSE))</f>
        <v>0.71111111111111114</v>
      </c>
      <c r="O379" s="28">
        <f t="shared" si="27"/>
        <v>0</v>
      </c>
      <c r="P379" s="28">
        <f>IF(ISERROR(GETPIVOTDATA("Sum of emp",'2010 County Business Patterns'!$J$2,"FIPS State and County Code",$A379,"fipstate",$B379,"fipscty",$C379,"naics","337214")),0,GETPIVOTDATA("Sum of emp",'2010 County Business Patterns'!$J$2,"FIPS State and County Code",$A379,"fipstate",$B379,"fipscty",$C379,"naics","337214"))</f>
        <v>0</v>
      </c>
      <c r="Q379" s="28">
        <f>IF(ISERROR(GETPIVOTDATA("Sum of Midpoint",'2010 County Business Patterns'!$J$2,"FIPS State and County Code",$A379,"fipstate",$B379,"fipscty",$C379,"naics","337214")),0,GETPIVOTDATA("Sum of Midpoint",'2010 County Business Patterns'!$J$2,"FIPS State and County Code",$A379,"fipstate",$B379,"fipscty",$C379,"naics","337214"))</f>
        <v>0</v>
      </c>
      <c r="R379">
        <f>IF(ISERROR(VLOOKUP($B379,'2010 State Business Patterns'!$AN$3:$AR$55,4,FALSE)),0,VLOOKUP($B379,'2010 State Business Patterns'!$AN$3:$AR$55,4,FALSE))</f>
        <v>0.88080808080808082</v>
      </c>
      <c r="S379" s="28">
        <f t="shared" si="28"/>
        <v>0</v>
      </c>
      <c r="T379" s="28">
        <f>IF(ISERROR(GETPIVOTDATA("Sum of emp",'2010 County Business Patterns'!$J$2,"FIPS State and County Code",$A379,"fipstate",$B379,"fipscty",$C379,"naics","337215")),0,GETPIVOTDATA("Sum of emp",'2010 County Business Patterns'!$J$2,"FIPS State and County Code",$A379,"fipstate",$B379,"fipscty",$C379,"naics","337215"))</f>
        <v>0</v>
      </c>
      <c r="U379" s="28">
        <f>IF(ISERROR(GETPIVOTDATA("Sum of Midpoint",'2010 County Business Patterns'!$J$2,"FIPS State and County Code",$A379,"fipstate",$B379,"fipscty",$C379,"naics","337215")),0,GETPIVOTDATA("Sum of Midpoint",'2010 County Business Patterns'!$J$2,"FIPS State and County Code",$A379,"fipstate",$B379,"fipscty",$C379,"naics","337215"))</f>
        <v>0</v>
      </c>
      <c r="V379">
        <f>IF(ISERROR(VLOOKUP($B379,'2010 State Business Patterns'!$AN$3:$AR$55,5,FALSE)),0,VLOOKUP($B379,'2010 State Business Patterns'!$AN$3:$AR$55,5,FALSE))</f>
        <v>0.77373737373737372</v>
      </c>
      <c r="W379" s="28">
        <f t="shared" si="29"/>
        <v>0</v>
      </c>
    </row>
    <row r="380" spans="1:23">
      <c r="A380" s="1" t="s">
        <v>2806</v>
      </c>
      <c r="B380" s="1" t="s">
        <v>1863</v>
      </c>
      <c r="C380" s="1" t="s">
        <v>1802</v>
      </c>
      <c r="D380" s="1" t="s">
        <v>2807</v>
      </c>
      <c r="E380" s="1" t="s">
        <v>2057</v>
      </c>
      <c r="F380" s="1" t="s">
        <v>2705</v>
      </c>
      <c r="G380" s="47">
        <f t="shared" si="25"/>
        <v>15.018445322793148</v>
      </c>
      <c r="H380" s="28">
        <f>IF(ISERROR(GETPIVOTDATA("Sum of emp",'2010 County Business Patterns'!$J$2,"FIPS State and County Code",$A380,"fipstate",$B380,"fipscty",$C380,"naics","337124")),0,GETPIVOTDATA("Sum of emp",'2010 County Business Patterns'!$J$2,"FIPS State and County Code",$A380,"fipstate",$B380,"fipscty",$C380,"naics","337124"))</f>
        <v>0</v>
      </c>
      <c r="I380" s="28">
        <f>IF(ISERROR(GETPIVOTDATA("Sum of Midpoint",'2010 County Business Patterns'!$J$2,"FIPS State and County Code",$A380,"fipstate",$B380,"fipscty",$C380,"naics","337124")),0,GETPIVOTDATA("Sum of Midpoint",'2010 County Business Patterns'!$J$2,"FIPS State and County Code",$A380,"fipstate",$B380,"fipscty",$C380,"naics","337124"))</f>
        <v>10</v>
      </c>
      <c r="J380">
        <f>IF(ISERROR(VLOOKUP($B380,'2010 State Business Patterns'!$AN$3:$AR$55,2,FALSE)),0,VLOOKUP($B380,'2010 State Business Patterns'!$AN$3:$AR$55,2,FALSE))</f>
        <v>0.75942028985507248</v>
      </c>
      <c r="K380" s="28">
        <f t="shared" si="26"/>
        <v>7.5942028985507246</v>
      </c>
      <c r="L380" s="28">
        <f>IF(ISERROR(GETPIVOTDATA("Sum of emp",'2010 County Business Patterns'!$J$2,"FIPS State and County Code",$A380,"fipstate",$B380,"fipscty",$C380,"naics","337127")),0,GETPIVOTDATA("Sum of emp",'2010 County Business Patterns'!$J$2,"FIPS State and County Code",$A380,"fipstate",$B380,"fipscty",$C380,"naics","337127"))</f>
        <v>0</v>
      </c>
      <c r="M380" s="28">
        <f>IF(ISERROR(GETPIVOTDATA("Sum of Midpoint",'2010 County Business Patterns'!$J$2,"FIPS State and County Code",$A380,"fipstate",$B380,"fipscty",$C380,"naics","337127")),0,GETPIVOTDATA("Sum of Midpoint",'2010 County Business Patterns'!$J$2,"FIPS State and County Code",$A380,"fipstate",$B380,"fipscty",$C380,"naics","337127"))</f>
        <v>10</v>
      </c>
      <c r="N380">
        <f>IF(ISERROR(VLOOKUP($B380,'2010 State Business Patterns'!$AN$3:$AR$55,3,FALSE)),0,VLOOKUP($B380,'2010 State Business Patterns'!$AN$3:$AR$55,3,FALSE))</f>
        <v>0.71111111111111114</v>
      </c>
      <c r="O380" s="28">
        <f t="shared" si="27"/>
        <v>3.5555555555555558</v>
      </c>
      <c r="P380" s="28">
        <f>IF(ISERROR(GETPIVOTDATA("Sum of emp",'2010 County Business Patterns'!$J$2,"FIPS State and County Code",$A380,"fipstate",$B380,"fipscty",$C380,"naics","337214")),0,GETPIVOTDATA("Sum of emp",'2010 County Business Patterns'!$J$2,"FIPS State and County Code",$A380,"fipstate",$B380,"fipscty",$C380,"naics","337214"))</f>
        <v>0</v>
      </c>
      <c r="Q380" s="28">
        <f>IF(ISERROR(GETPIVOTDATA("Sum of Midpoint",'2010 County Business Patterns'!$J$2,"FIPS State and County Code",$A380,"fipstate",$B380,"fipscty",$C380,"naics","337214")),0,GETPIVOTDATA("Sum of Midpoint",'2010 County Business Patterns'!$J$2,"FIPS State and County Code",$A380,"fipstate",$B380,"fipscty",$C380,"naics","337214"))</f>
        <v>0</v>
      </c>
      <c r="R380">
        <f>IF(ISERROR(VLOOKUP($B380,'2010 State Business Patterns'!$AN$3:$AR$55,4,FALSE)),0,VLOOKUP($B380,'2010 State Business Patterns'!$AN$3:$AR$55,4,FALSE))</f>
        <v>0.88080808080808082</v>
      </c>
      <c r="S380" s="28">
        <f t="shared" si="28"/>
        <v>0</v>
      </c>
      <c r="T380" s="28">
        <f>IF(ISERROR(GETPIVOTDATA("Sum of emp",'2010 County Business Patterns'!$J$2,"FIPS State and County Code",$A380,"fipstate",$B380,"fipscty",$C380,"naics","337215")),0,GETPIVOTDATA("Sum of emp",'2010 County Business Patterns'!$J$2,"FIPS State and County Code",$A380,"fipstate",$B380,"fipscty",$C380,"naics","337215"))</f>
        <v>0</v>
      </c>
      <c r="U380" s="28">
        <f>IF(ISERROR(GETPIVOTDATA("Sum of Midpoint",'2010 County Business Patterns'!$J$2,"FIPS State and County Code",$A380,"fipstate",$B380,"fipscty",$C380,"naics","337215")),0,GETPIVOTDATA("Sum of Midpoint",'2010 County Business Patterns'!$J$2,"FIPS State and County Code",$A380,"fipstate",$B380,"fipscty",$C380,"naics","337215"))</f>
        <v>10</v>
      </c>
      <c r="V380">
        <f>IF(ISERROR(VLOOKUP($B380,'2010 State Business Patterns'!$AN$3:$AR$55,5,FALSE)),0,VLOOKUP($B380,'2010 State Business Patterns'!$AN$3:$AR$55,5,FALSE))</f>
        <v>0.77373737373737372</v>
      </c>
      <c r="W380" s="28">
        <f t="shared" si="29"/>
        <v>3.8686868686868685</v>
      </c>
    </row>
    <row r="381" spans="1:23" hidden="1">
      <c r="A381" s="1" t="s">
        <v>2808</v>
      </c>
      <c r="B381" s="1" t="s">
        <v>1863</v>
      </c>
      <c r="C381" s="1" t="s">
        <v>1833</v>
      </c>
      <c r="D381" s="1" t="s">
        <v>2178</v>
      </c>
      <c r="E381" s="1" t="s">
        <v>2057</v>
      </c>
      <c r="F381" s="1" t="s">
        <v>2705</v>
      </c>
      <c r="G381" s="47">
        <f t="shared" si="25"/>
        <v>0</v>
      </c>
      <c r="H381" s="28">
        <f>IF(ISERROR(GETPIVOTDATA("Sum of emp",'2010 County Business Patterns'!$J$2,"FIPS State and County Code",$A381,"fipstate",$B381,"fipscty",$C381,"naics","337124")),0,GETPIVOTDATA("Sum of emp",'2010 County Business Patterns'!$J$2,"FIPS State and County Code",$A381,"fipstate",$B381,"fipscty",$C381,"naics","337124"))</f>
        <v>0</v>
      </c>
      <c r="I381" s="28">
        <f>IF(ISERROR(GETPIVOTDATA("Sum of Midpoint",'2010 County Business Patterns'!$J$2,"FIPS State and County Code",$A381,"fipstate",$B381,"fipscty",$C381,"naics","337124")),0,GETPIVOTDATA("Sum of Midpoint",'2010 County Business Patterns'!$J$2,"FIPS State and County Code",$A381,"fipstate",$B381,"fipscty",$C381,"naics","337124"))</f>
        <v>0</v>
      </c>
      <c r="J381">
        <f>IF(ISERROR(VLOOKUP($B381,'2010 State Business Patterns'!$AN$3:$AR$55,2,FALSE)),0,VLOOKUP($B381,'2010 State Business Patterns'!$AN$3:$AR$55,2,FALSE))</f>
        <v>0.75942028985507248</v>
      </c>
      <c r="K381" s="28">
        <f t="shared" si="26"/>
        <v>0</v>
      </c>
      <c r="L381" s="28">
        <f>IF(ISERROR(GETPIVOTDATA("Sum of emp",'2010 County Business Patterns'!$J$2,"FIPS State and County Code",$A381,"fipstate",$B381,"fipscty",$C381,"naics","337127")),0,GETPIVOTDATA("Sum of emp",'2010 County Business Patterns'!$J$2,"FIPS State and County Code",$A381,"fipstate",$B381,"fipscty",$C381,"naics","337127"))</f>
        <v>0</v>
      </c>
      <c r="M381" s="28">
        <f>IF(ISERROR(GETPIVOTDATA("Sum of Midpoint",'2010 County Business Patterns'!$J$2,"FIPS State and County Code",$A381,"fipstate",$B381,"fipscty",$C381,"naics","337127")),0,GETPIVOTDATA("Sum of Midpoint",'2010 County Business Patterns'!$J$2,"FIPS State and County Code",$A381,"fipstate",$B381,"fipscty",$C381,"naics","337127"))</f>
        <v>0</v>
      </c>
      <c r="N381">
        <f>IF(ISERROR(VLOOKUP($B381,'2010 State Business Patterns'!$AN$3:$AR$55,3,FALSE)),0,VLOOKUP($B381,'2010 State Business Patterns'!$AN$3:$AR$55,3,FALSE))</f>
        <v>0.71111111111111114</v>
      </c>
      <c r="O381" s="28">
        <f t="shared" si="27"/>
        <v>0</v>
      </c>
      <c r="P381" s="28">
        <f>IF(ISERROR(GETPIVOTDATA("Sum of emp",'2010 County Business Patterns'!$J$2,"FIPS State and County Code",$A381,"fipstate",$B381,"fipscty",$C381,"naics","337214")),0,GETPIVOTDATA("Sum of emp",'2010 County Business Patterns'!$J$2,"FIPS State and County Code",$A381,"fipstate",$B381,"fipscty",$C381,"naics","337214"))</f>
        <v>0</v>
      </c>
      <c r="Q381" s="28">
        <f>IF(ISERROR(GETPIVOTDATA("Sum of Midpoint",'2010 County Business Patterns'!$J$2,"FIPS State and County Code",$A381,"fipstate",$B381,"fipscty",$C381,"naics","337214")),0,GETPIVOTDATA("Sum of Midpoint",'2010 County Business Patterns'!$J$2,"FIPS State and County Code",$A381,"fipstate",$B381,"fipscty",$C381,"naics","337214"))</f>
        <v>0</v>
      </c>
      <c r="R381">
        <f>IF(ISERROR(VLOOKUP($B381,'2010 State Business Patterns'!$AN$3:$AR$55,4,FALSE)),0,VLOOKUP($B381,'2010 State Business Patterns'!$AN$3:$AR$55,4,FALSE))</f>
        <v>0.88080808080808082</v>
      </c>
      <c r="S381" s="28">
        <f t="shared" si="28"/>
        <v>0</v>
      </c>
      <c r="T381" s="28">
        <f>IF(ISERROR(GETPIVOTDATA("Sum of emp",'2010 County Business Patterns'!$J$2,"FIPS State and County Code",$A381,"fipstate",$B381,"fipscty",$C381,"naics","337215")),0,GETPIVOTDATA("Sum of emp",'2010 County Business Patterns'!$J$2,"FIPS State and County Code",$A381,"fipstate",$B381,"fipscty",$C381,"naics","337215"))</f>
        <v>0</v>
      </c>
      <c r="U381" s="28">
        <f>IF(ISERROR(GETPIVOTDATA("Sum of Midpoint",'2010 County Business Patterns'!$J$2,"FIPS State and County Code",$A381,"fipstate",$B381,"fipscty",$C381,"naics","337215")),0,GETPIVOTDATA("Sum of Midpoint",'2010 County Business Patterns'!$J$2,"FIPS State and County Code",$A381,"fipstate",$B381,"fipscty",$C381,"naics","337215"))</f>
        <v>0</v>
      </c>
      <c r="V381">
        <f>IF(ISERROR(VLOOKUP($B381,'2010 State Business Patterns'!$AN$3:$AR$55,5,FALSE)),0,VLOOKUP($B381,'2010 State Business Patterns'!$AN$3:$AR$55,5,FALSE))</f>
        <v>0.77373737373737372</v>
      </c>
      <c r="W381" s="28">
        <f t="shared" si="29"/>
        <v>0</v>
      </c>
    </row>
    <row r="382" spans="1:23" hidden="1">
      <c r="A382" s="1" t="s">
        <v>2809</v>
      </c>
      <c r="B382" s="1" t="s">
        <v>1863</v>
      </c>
      <c r="C382" s="1" t="s">
        <v>1803</v>
      </c>
      <c r="D382" s="1" t="s">
        <v>2810</v>
      </c>
      <c r="E382" s="1" t="s">
        <v>2057</v>
      </c>
      <c r="F382" s="1" t="s">
        <v>2705</v>
      </c>
      <c r="G382" s="47">
        <f t="shared" si="25"/>
        <v>0</v>
      </c>
      <c r="H382" s="28">
        <f>IF(ISERROR(GETPIVOTDATA("Sum of emp",'2010 County Business Patterns'!$J$2,"FIPS State and County Code",$A382,"fipstate",$B382,"fipscty",$C382,"naics","337124")),0,GETPIVOTDATA("Sum of emp",'2010 County Business Patterns'!$J$2,"FIPS State and County Code",$A382,"fipstate",$B382,"fipscty",$C382,"naics","337124"))</f>
        <v>0</v>
      </c>
      <c r="I382" s="28">
        <f>IF(ISERROR(GETPIVOTDATA("Sum of Midpoint",'2010 County Business Patterns'!$J$2,"FIPS State and County Code",$A382,"fipstate",$B382,"fipscty",$C382,"naics","337124")),0,GETPIVOTDATA("Sum of Midpoint",'2010 County Business Patterns'!$J$2,"FIPS State and County Code",$A382,"fipstate",$B382,"fipscty",$C382,"naics","337124"))</f>
        <v>0</v>
      </c>
      <c r="J382">
        <f>IF(ISERROR(VLOOKUP($B382,'2010 State Business Patterns'!$AN$3:$AR$55,2,FALSE)),0,VLOOKUP($B382,'2010 State Business Patterns'!$AN$3:$AR$55,2,FALSE))</f>
        <v>0.75942028985507248</v>
      </c>
      <c r="K382" s="28">
        <f t="shared" si="26"/>
        <v>0</v>
      </c>
      <c r="L382" s="28">
        <f>IF(ISERROR(GETPIVOTDATA("Sum of emp",'2010 County Business Patterns'!$J$2,"FIPS State and County Code",$A382,"fipstate",$B382,"fipscty",$C382,"naics","337127")),0,GETPIVOTDATA("Sum of emp",'2010 County Business Patterns'!$J$2,"FIPS State and County Code",$A382,"fipstate",$B382,"fipscty",$C382,"naics","337127"))</f>
        <v>0</v>
      </c>
      <c r="M382" s="28">
        <f>IF(ISERROR(GETPIVOTDATA("Sum of Midpoint",'2010 County Business Patterns'!$J$2,"FIPS State and County Code",$A382,"fipstate",$B382,"fipscty",$C382,"naics","337127")),0,GETPIVOTDATA("Sum of Midpoint",'2010 County Business Patterns'!$J$2,"FIPS State and County Code",$A382,"fipstate",$B382,"fipscty",$C382,"naics","337127"))</f>
        <v>0</v>
      </c>
      <c r="N382">
        <f>IF(ISERROR(VLOOKUP($B382,'2010 State Business Patterns'!$AN$3:$AR$55,3,FALSE)),0,VLOOKUP($B382,'2010 State Business Patterns'!$AN$3:$AR$55,3,FALSE))</f>
        <v>0.71111111111111114</v>
      </c>
      <c r="O382" s="28">
        <f t="shared" si="27"/>
        <v>0</v>
      </c>
      <c r="P382" s="28">
        <f>IF(ISERROR(GETPIVOTDATA("Sum of emp",'2010 County Business Patterns'!$J$2,"FIPS State and County Code",$A382,"fipstate",$B382,"fipscty",$C382,"naics","337214")),0,GETPIVOTDATA("Sum of emp",'2010 County Business Patterns'!$J$2,"FIPS State and County Code",$A382,"fipstate",$B382,"fipscty",$C382,"naics","337214"))</f>
        <v>0</v>
      </c>
      <c r="Q382" s="28">
        <f>IF(ISERROR(GETPIVOTDATA("Sum of Midpoint",'2010 County Business Patterns'!$J$2,"FIPS State and County Code",$A382,"fipstate",$B382,"fipscty",$C382,"naics","337214")),0,GETPIVOTDATA("Sum of Midpoint",'2010 County Business Patterns'!$J$2,"FIPS State and County Code",$A382,"fipstate",$B382,"fipscty",$C382,"naics","337214"))</f>
        <v>0</v>
      </c>
      <c r="R382">
        <f>IF(ISERROR(VLOOKUP($B382,'2010 State Business Patterns'!$AN$3:$AR$55,4,FALSE)),0,VLOOKUP($B382,'2010 State Business Patterns'!$AN$3:$AR$55,4,FALSE))</f>
        <v>0.88080808080808082</v>
      </c>
      <c r="S382" s="28">
        <f t="shared" si="28"/>
        <v>0</v>
      </c>
      <c r="T382" s="28">
        <f>IF(ISERROR(GETPIVOTDATA("Sum of emp",'2010 County Business Patterns'!$J$2,"FIPS State and County Code",$A382,"fipstate",$B382,"fipscty",$C382,"naics","337215")),0,GETPIVOTDATA("Sum of emp",'2010 County Business Patterns'!$J$2,"FIPS State and County Code",$A382,"fipstate",$B382,"fipscty",$C382,"naics","337215"))</f>
        <v>0</v>
      </c>
      <c r="U382" s="28">
        <f>IF(ISERROR(GETPIVOTDATA("Sum of Midpoint",'2010 County Business Patterns'!$J$2,"FIPS State and County Code",$A382,"fipstate",$B382,"fipscty",$C382,"naics","337215")),0,GETPIVOTDATA("Sum of Midpoint",'2010 County Business Patterns'!$J$2,"FIPS State and County Code",$A382,"fipstate",$B382,"fipscty",$C382,"naics","337215"))</f>
        <v>0</v>
      </c>
      <c r="V382">
        <f>IF(ISERROR(VLOOKUP($B382,'2010 State Business Patterns'!$AN$3:$AR$55,5,FALSE)),0,VLOOKUP($B382,'2010 State Business Patterns'!$AN$3:$AR$55,5,FALSE))</f>
        <v>0.77373737373737372</v>
      </c>
      <c r="W382" s="28">
        <f t="shared" si="29"/>
        <v>0</v>
      </c>
    </row>
    <row r="383" spans="1:23" hidden="1">
      <c r="A383" s="1" t="s">
        <v>2811</v>
      </c>
      <c r="B383" s="1" t="s">
        <v>1863</v>
      </c>
      <c r="C383" s="1" t="s">
        <v>1804</v>
      </c>
      <c r="D383" s="1" t="s">
        <v>2812</v>
      </c>
      <c r="E383" s="1" t="s">
        <v>2057</v>
      </c>
      <c r="F383" s="1" t="s">
        <v>2705</v>
      </c>
      <c r="G383" s="47">
        <f t="shared" si="25"/>
        <v>0</v>
      </c>
      <c r="H383" s="28">
        <f>IF(ISERROR(GETPIVOTDATA("Sum of emp",'2010 County Business Patterns'!$J$2,"FIPS State and County Code",$A383,"fipstate",$B383,"fipscty",$C383,"naics","337124")),0,GETPIVOTDATA("Sum of emp",'2010 County Business Patterns'!$J$2,"FIPS State and County Code",$A383,"fipstate",$B383,"fipscty",$C383,"naics","337124"))</f>
        <v>0</v>
      </c>
      <c r="I383" s="28">
        <f>IF(ISERROR(GETPIVOTDATA("Sum of Midpoint",'2010 County Business Patterns'!$J$2,"FIPS State and County Code",$A383,"fipstate",$B383,"fipscty",$C383,"naics","337124")),0,GETPIVOTDATA("Sum of Midpoint",'2010 County Business Patterns'!$J$2,"FIPS State and County Code",$A383,"fipstate",$B383,"fipscty",$C383,"naics","337124"))</f>
        <v>0</v>
      </c>
      <c r="J383">
        <f>IF(ISERROR(VLOOKUP($B383,'2010 State Business Patterns'!$AN$3:$AR$55,2,FALSE)),0,VLOOKUP($B383,'2010 State Business Patterns'!$AN$3:$AR$55,2,FALSE))</f>
        <v>0.75942028985507248</v>
      </c>
      <c r="K383" s="28">
        <f t="shared" si="26"/>
        <v>0</v>
      </c>
      <c r="L383" s="28">
        <f>IF(ISERROR(GETPIVOTDATA("Sum of emp",'2010 County Business Patterns'!$J$2,"FIPS State and County Code",$A383,"fipstate",$B383,"fipscty",$C383,"naics","337127")),0,GETPIVOTDATA("Sum of emp",'2010 County Business Patterns'!$J$2,"FIPS State and County Code",$A383,"fipstate",$B383,"fipscty",$C383,"naics","337127"))</f>
        <v>0</v>
      </c>
      <c r="M383" s="28">
        <f>IF(ISERROR(GETPIVOTDATA("Sum of Midpoint",'2010 County Business Patterns'!$J$2,"FIPS State and County Code",$A383,"fipstate",$B383,"fipscty",$C383,"naics","337127")),0,GETPIVOTDATA("Sum of Midpoint",'2010 County Business Patterns'!$J$2,"FIPS State and County Code",$A383,"fipstate",$B383,"fipscty",$C383,"naics","337127"))</f>
        <v>0</v>
      </c>
      <c r="N383">
        <f>IF(ISERROR(VLOOKUP($B383,'2010 State Business Patterns'!$AN$3:$AR$55,3,FALSE)),0,VLOOKUP($B383,'2010 State Business Patterns'!$AN$3:$AR$55,3,FALSE))</f>
        <v>0.71111111111111114</v>
      </c>
      <c r="O383" s="28">
        <f t="shared" si="27"/>
        <v>0</v>
      </c>
      <c r="P383" s="28">
        <f>IF(ISERROR(GETPIVOTDATA("Sum of emp",'2010 County Business Patterns'!$J$2,"FIPS State and County Code",$A383,"fipstate",$B383,"fipscty",$C383,"naics","337214")),0,GETPIVOTDATA("Sum of emp",'2010 County Business Patterns'!$J$2,"FIPS State and County Code",$A383,"fipstate",$B383,"fipscty",$C383,"naics","337214"))</f>
        <v>0</v>
      </c>
      <c r="Q383" s="28">
        <f>IF(ISERROR(GETPIVOTDATA("Sum of Midpoint",'2010 County Business Patterns'!$J$2,"FIPS State and County Code",$A383,"fipstate",$B383,"fipscty",$C383,"naics","337214")),0,GETPIVOTDATA("Sum of Midpoint",'2010 County Business Patterns'!$J$2,"FIPS State and County Code",$A383,"fipstate",$B383,"fipscty",$C383,"naics","337214"))</f>
        <v>0</v>
      </c>
      <c r="R383">
        <f>IF(ISERROR(VLOOKUP($B383,'2010 State Business Patterns'!$AN$3:$AR$55,4,FALSE)),0,VLOOKUP($B383,'2010 State Business Patterns'!$AN$3:$AR$55,4,FALSE))</f>
        <v>0.88080808080808082</v>
      </c>
      <c r="S383" s="28">
        <f t="shared" si="28"/>
        <v>0</v>
      </c>
      <c r="T383" s="28">
        <f>IF(ISERROR(GETPIVOTDATA("Sum of emp",'2010 County Business Patterns'!$J$2,"FIPS State and County Code",$A383,"fipstate",$B383,"fipscty",$C383,"naics","337215")),0,GETPIVOTDATA("Sum of emp",'2010 County Business Patterns'!$J$2,"FIPS State and County Code",$A383,"fipstate",$B383,"fipscty",$C383,"naics","337215"))</f>
        <v>0</v>
      </c>
      <c r="U383" s="28">
        <f>IF(ISERROR(GETPIVOTDATA("Sum of Midpoint",'2010 County Business Patterns'!$J$2,"FIPS State and County Code",$A383,"fipstate",$B383,"fipscty",$C383,"naics","337215")),0,GETPIVOTDATA("Sum of Midpoint",'2010 County Business Patterns'!$J$2,"FIPS State and County Code",$A383,"fipstate",$B383,"fipscty",$C383,"naics","337215"))</f>
        <v>0</v>
      </c>
      <c r="V383">
        <f>IF(ISERROR(VLOOKUP($B383,'2010 State Business Patterns'!$AN$3:$AR$55,5,FALSE)),0,VLOOKUP($B383,'2010 State Business Patterns'!$AN$3:$AR$55,5,FALSE))</f>
        <v>0.77373737373737372</v>
      </c>
      <c r="W383" s="28">
        <f t="shared" si="29"/>
        <v>0</v>
      </c>
    </row>
    <row r="384" spans="1:23" hidden="1">
      <c r="A384" s="1" t="s">
        <v>2813</v>
      </c>
      <c r="B384" s="1" t="s">
        <v>1863</v>
      </c>
      <c r="C384" s="1" t="s">
        <v>1805</v>
      </c>
      <c r="D384" s="1" t="s">
        <v>2421</v>
      </c>
      <c r="E384" s="1" t="s">
        <v>2057</v>
      </c>
      <c r="F384" s="1" t="s">
        <v>2705</v>
      </c>
      <c r="G384" s="47">
        <f t="shared" si="25"/>
        <v>0</v>
      </c>
      <c r="H384" s="28">
        <f>IF(ISERROR(GETPIVOTDATA("Sum of emp",'2010 County Business Patterns'!$J$2,"FIPS State and County Code",$A384,"fipstate",$B384,"fipscty",$C384,"naics","337124")),0,GETPIVOTDATA("Sum of emp",'2010 County Business Patterns'!$J$2,"FIPS State and County Code",$A384,"fipstate",$B384,"fipscty",$C384,"naics","337124"))</f>
        <v>0</v>
      </c>
      <c r="I384" s="28">
        <f>IF(ISERROR(GETPIVOTDATA("Sum of Midpoint",'2010 County Business Patterns'!$J$2,"FIPS State and County Code",$A384,"fipstate",$B384,"fipscty",$C384,"naics","337124")),0,GETPIVOTDATA("Sum of Midpoint",'2010 County Business Patterns'!$J$2,"FIPS State and County Code",$A384,"fipstate",$B384,"fipscty",$C384,"naics","337124"))</f>
        <v>0</v>
      </c>
      <c r="J384">
        <f>IF(ISERROR(VLOOKUP($B384,'2010 State Business Patterns'!$AN$3:$AR$55,2,FALSE)),0,VLOOKUP($B384,'2010 State Business Patterns'!$AN$3:$AR$55,2,FALSE))</f>
        <v>0.75942028985507248</v>
      </c>
      <c r="K384" s="28">
        <f t="shared" si="26"/>
        <v>0</v>
      </c>
      <c r="L384" s="28">
        <f>IF(ISERROR(GETPIVOTDATA("Sum of emp",'2010 County Business Patterns'!$J$2,"FIPS State and County Code",$A384,"fipstate",$B384,"fipscty",$C384,"naics","337127")),0,GETPIVOTDATA("Sum of emp",'2010 County Business Patterns'!$J$2,"FIPS State and County Code",$A384,"fipstate",$B384,"fipscty",$C384,"naics","337127"))</f>
        <v>0</v>
      </c>
      <c r="M384" s="28">
        <f>IF(ISERROR(GETPIVOTDATA("Sum of Midpoint",'2010 County Business Patterns'!$J$2,"FIPS State and County Code",$A384,"fipstate",$B384,"fipscty",$C384,"naics","337127")),0,GETPIVOTDATA("Sum of Midpoint",'2010 County Business Patterns'!$J$2,"FIPS State and County Code",$A384,"fipstate",$B384,"fipscty",$C384,"naics","337127"))</f>
        <v>0</v>
      </c>
      <c r="N384">
        <f>IF(ISERROR(VLOOKUP($B384,'2010 State Business Patterns'!$AN$3:$AR$55,3,FALSE)),0,VLOOKUP($B384,'2010 State Business Patterns'!$AN$3:$AR$55,3,FALSE))</f>
        <v>0.71111111111111114</v>
      </c>
      <c r="O384" s="28">
        <f t="shared" si="27"/>
        <v>0</v>
      </c>
      <c r="P384" s="28">
        <f>IF(ISERROR(GETPIVOTDATA("Sum of emp",'2010 County Business Patterns'!$J$2,"FIPS State and County Code",$A384,"fipstate",$B384,"fipscty",$C384,"naics","337214")),0,GETPIVOTDATA("Sum of emp",'2010 County Business Patterns'!$J$2,"FIPS State and County Code",$A384,"fipstate",$B384,"fipscty",$C384,"naics","337214"))</f>
        <v>0</v>
      </c>
      <c r="Q384" s="28">
        <f>IF(ISERROR(GETPIVOTDATA("Sum of Midpoint",'2010 County Business Patterns'!$J$2,"FIPS State and County Code",$A384,"fipstate",$B384,"fipscty",$C384,"naics","337214")),0,GETPIVOTDATA("Sum of Midpoint",'2010 County Business Patterns'!$J$2,"FIPS State and County Code",$A384,"fipstate",$B384,"fipscty",$C384,"naics","337214"))</f>
        <v>0</v>
      </c>
      <c r="R384">
        <f>IF(ISERROR(VLOOKUP($B384,'2010 State Business Patterns'!$AN$3:$AR$55,4,FALSE)),0,VLOOKUP($B384,'2010 State Business Patterns'!$AN$3:$AR$55,4,FALSE))</f>
        <v>0.88080808080808082</v>
      </c>
      <c r="S384" s="28">
        <f t="shared" si="28"/>
        <v>0</v>
      </c>
      <c r="T384" s="28">
        <f>IF(ISERROR(GETPIVOTDATA("Sum of emp",'2010 County Business Patterns'!$J$2,"FIPS State and County Code",$A384,"fipstate",$B384,"fipscty",$C384,"naics","337215")),0,GETPIVOTDATA("Sum of emp",'2010 County Business Patterns'!$J$2,"FIPS State and County Code",$A384,"fipstate",$B384,"fipscty",$C384,"naics","337215"))</f>
        <v>0</v>
      </c>
      <c r="U384" s="28">
        <f>IF(ISERROR(GETPIVOTDATA("Sum of Midpoint",'2010 County Business Patterns'!$J$2,"FIPS State and County Code",$A384,"fipstate",$B384,"fipscty",$C384,"naics","337215")),0,GETPIVOTDATA("Sum of Midpoint",'2010 County Business Patterns'!$J$2,"FIPS State and County Code",$A384,"fipstate",$B384,"fipscty",$C384,"naics","337215"))</f>
        <v>0</v>
      </c>
      <c r="V384">
        <f>IF(ISERROR(VLOOKUP($B384,'2010 State Business Patterns'!$AN$3:$AR$55,5,FALSE)),0,VLOOKUP($B384,'2010 State Business Patterns'!$AN$3:$AR$55,5,FALSE))</f>
        <v>0.77373737373737372</v>
      </c>
      <c r="W384" s="28">
        <f t="shared" si="29"/>
        <v>0</v>
      </c>
    </row>
    <row r="385" spans="1:23">
      <c r="A385" s="1" t="s">
        <v>2814</v>
      </c>
      <c r="B385" s="1" t="s">
        <v>1863</v>
      </c>
      <c r="C385" s="1" t="s">
        <v>1806</v>
      </c>
      <c r="D385" s="1" t="s">
        <v>2815</v>
      </c>
      <c r="E385" s="1" t="s">
        <v>2057</v>
      </c>
      <c r="F385" s="1" t="s">
        <v>2705</v>
      </c>
      <c r="G385" s="47">
        <f t="shared" si="25"/>
        <v>11.462889767237593</v>
      </c>
      <c r="H385" s="28">
        <f>IF(ISERROR(GETPIVOTDATA("Sum of emp",'2010 County Business Patterns'!$J$2,"FIPS State and County Code",$A385,"fipstate",$B385,"fipscty",$C385,"naics","337124")),0,GETPIVOTDATA("Sum of emp",'2010 County Business Patterns'!$J$2,"FIPS State and County Code",$A385,"fipstate",$B385,"fipscty",$C385,"naics","337124"))</f>
        <v>0</v>
      </c>
      <c r="I385" s="28">
        <f>IF(ISERROR(GETPIVOTDATA("Sum of Midpoint",'2010 County Business Patterns'!$J$2,"FIPS State and County Code",$A385,"fipstate",$B385,"fipscty",$C385,"naics","337124")),0,GETPIVOTDATA("Sum of Midpoint",'2010 County Business Patterns'!$J$2,"FIPS State and County Code",$A385,"fipstate",$B385,"fipscty",$C385,"naics","337124"))</f>
        <v>10</v>
      </c>
      <c r="J385">
        <f>IF(ISERROR(VLOOKUP($B385,'2010 State Business Patterns'!$AN$3:$AR$55,2,FALSE)),0,VLOOKUP($B385,'2010 State Business Patterns'!$AN$3:$AR$55,2,FALSE))</f>
        <v>0.75942028985507248</v>
      </c>
      <c r="K385" s="28">
        <f t="shared" si="26"/>
        <v>7.5942028985507246</v>
      </c>
      <c r="L385" s="28">
        <f>IF(ISERROR(GETPIVOTDATA("Sum of emp",'2010 County Business Patterns'!$J$2,"FIPS State and County Code",$A385,"fipstate",$B385,"fipscty",$C385,"naics","337127")),0,GETPIVOTDATA("Sum of emp",'2010 County Business Patterns'!$J$2,"FIPS State and County Code",$A385,"fipstate",$B385,"fipscty",$C385,"naics","337127"))</f>
        <v>0</v>
      </c>
      <c r="M385" s="28">
        <f>IF(ISERROR(GETPIVOTDATA("Sum of Midpoint",'2010 County Business Patterns'!$J$2,"FIPS State and County Code",$A385,"fipstate",$B385,"fipscty",$C385,"naics","337127")),0,GETPIVOTDATA("Sum of Midpoint",'2010 County Business Patterns'!$J$2,"FIPS State and County Code",$A385,"fipstate",$B385,"fipscty",$C385,"naics","337127"))</f>
        <v>0</v>
      </c>
      <c r="N385">
        <f>IF(ISERROR(VLOOKUP($B385,'2010 State Business Patterns'!$AN$3:$AR$55,3,FALSE)),0,VLOOKUP($B385,'2010 State Business Patterns'!$AN$3:$AR$55,3,FALSE))</f>
        <v>0.71111111111111114</v>
      </c>
      <c r="O385" s="28">
        <f t="shared" si="27"/>
        <v>0</v>
      </c>
      <c r="P385" s="28">
        <f>IF(ISERROR(GETPIVOTDATA("Sum of emp",'2010 County Business Patterns'!$J$2,"FIPS State and County Code",$A385,"fipstate",$B385,"fipscty",$C385,"naics","337214")),0,GETPIVOTDATA("Sum of emp",'2010 County Business Patterns'!$J$2,"FIPS State and County Code",$A385,"fipstate",$B385,"fipscty",$C385,"naics","337214"))</f>
        <v>0</v>
      </c>
      <c r="Q385" s="28">
        <f>IF(ISERROR(GETPIVOTDATA("Sum of Midpoint",'2010 County Business Patterns'!$J$2,"FIPS State and County Code",$A385,"fipstate",$B385,"fipscty",$C385,"naics","337214")),0,GETPIVOTDATA("Sum of Midpoint",'2010 County Business Patterns'!$J$2,"FIPS State and County Code",$A385,"fipstate",$B385,"fipscty",$C385,"naics","337214"))</f>
        <v>0</v>
      </c>
      <c r="R385">
        <f>IF(ISERROR(VLOOKUP($B385,'2010 State Business Patterns'!$AN$3:$AR$55,4,FALSE)),0,VLOOKUP($B385,'2010 State Business Patterns'!$AN$3:$AR$55,4,FALSE))</f>
        <v>0.88080808080808082</v>
      </c>
      <c r="S385" s="28">
        <f t="shared" si="28"/>
        <v>0</v>
      </c>
      <c r="T385" s="28">
        <f>IF(ISERROR(GETPIVOTDATA("Sum of emp",'2010 County Business Patterns'!$J$2,"FIPS State and County Code",$A385,"fipstate",$B385,"fipscty",$C385,"naics","337215")),0,GETPIVOTDATA("Sum of emp",'2010 County Business Patterns'!$J$2,"FIPS State and County Code",$A385,"fipstate",$B385,"fipscty",$C385,"naics","337215"))</f>
        <v>0</v>
      </c>
      <c r="U385" s="28">
        <f>IF(ISERROR(GETPIVOTDATA("Sum of Midpoint",'2010 County Business Patterns'!$J$2,"FIPS State and County Code",$A385,"fipstate",$B385,"fipscty",$C385,"naics","337215")),0,GETPIVOTDATA("Sum of Midpoint",'2010 County Business Patterns'!$J$2,"FIPS State and County Code",$A385,"fipstate",$B385,"fipscty",$C385,"naics","337215"))</f>
        <v>10</v>
      </c>
      <c r="V385">
        <f>IF(ISERROR(VLOOKUP($B385,'2010 State Business Patterns'!$AN$3:$AR$55,5,FALSE)),0,VLOOKUP($B385,'2010 State Business Patterns'!$AN$3:$AR$55,5,FALSE))</f>
        <v>0.77373737373737372</v>
      </c>
      <c r="W385" s="28">
        <f t="shared" si="29"/>
        <v>3.8686868686868685</v>
      </c>
    </row>
    <row r="386" spans="1:23" hidden="1">
      <c r="A386" s="1" t="s">
        <v>2816</v>
      </c>
      <c r="B386" s="1" t="s">
        <v>1863</v>
      </c>
      <c r="C386" s="1" t="s">
        <v>1866</v>
      </c>
      <c r="D386" s="1" t="s">
        <v>2817</v>
      </c>
      <c r="E386" s="1" t="s">
        <v>2057</v>
      </c>
      <c r="F386" s="1" t="s">
        <v>2705</v>
      </c>
      <c r="G386" s="47">
        <f t="shared" si="25"/>
        <v>0</v>
      </c>
      <c r="H386" s="28">
        <f>IF(ISERROR(GETPIVOTDATA("Sum of emp",'2010 County Business Patterns'!$J$2,"FIPS State and County Code",$A386,"fipstate",$B386,"fipscty",$C386,"naics","337124")),0,GETPIVOTDATA("Sum of emp",'2010 County Business Patterns'!$J$2,"FIPS State and County Code",$A386,"fipstate",$B386,"fipscty",$C386,"naics","337124"))</f>
        <v>0</v>
      </c>
      <c r="I386" s="28">
        <f>IF(ISERROR(GETPIVOTDATA("Sum of Midpoint",'2010 County Business Patterns'!$J$2,"FIPS State and County Code",$A386,"fipstate",$B386,"fipscty",$C386,"naics","337124")),0,GETPIVOTDATA("Sum of Midpoint",'2010 County Business Patterns'!$J$2,"FIPS State and County Code",$A386,"fipstate",$B386,"fipscty",$C386,"naics","337124"))</f>
        <v>0</v>
      </c>
      <c r="J386">
        <f>IF(ISERROR(VLOOKUP($B386,'2010 State Business Patterns'!$AN$3:$AR$55,2,FALSE)),0,VLOOKUP($B386,'2010 State Business Patterns'!$AN$3:$AR$55,2,FALSE))</f>
        <v>0.75942028985507248</v>
      </c>
      <c r="K386" s="28">
        <f t="shared" si="26"/>
        <v>0</v>
      </c>
      <c r="L386" s="28">
        <f>IF(ISERROR(GETPIVOTDATA("Sum of emp",'2010 County Business Patterns'!$J$2,"FIPS State and County Code",$A386,"fipstate",$B386,"fipscty",$C386,"naics","337127")),0,GETPIVOTDATA("Sum of emp",'2010 County Business Patterns'!$J$2,"FIPS State and County Code",$A386,"fipstate",$B386,"fipscty",$C386,"naics","337127"))</f>
        <v>0</v>
      </c>
      <c r="M386" s="28">
        <f>IF(ISERROR(GETPIVOTDATA("Sum of Midpoint",'2010 County Business Patterns'!$J$2,"FIPS State and County Code",$A386,"fipstate",$B386,"fipscty",$C386,"naics","337127")),0,GETPIVOTDATA("Sum of Midpoint",'2010 County Business Patterns'!$J$2,"FIPS State and County Code",$A386,"fipstate",$B386,"fipscty",$C386,"naics","337127"))</f>
        <v>0</v>
      </c>
      <c r="N386">
        <f>IF(ISERROR(VLOOKUP($B386,'2010 State Business Patterns'!$AN$3:$AR$55,3,FALSE)),0,VLOOKUP($B386,'2010 State Business Patterns'!$AN$3:$AR$55,3,FALSE))</f>
        <v>0.71111111111111114</v>
      </c>
      <c r="O386" s="28">
        <f t="shared" si="27"/>
        <v>0</v>
      </c>
      <c r="P386" s="28">
        <f>IF(ISERROR(GETPIVOTDATA("Sum of emp",'2010 County Business Patterns'!$J$2,"FIPS State and County Code",$A386,"fipstate",$B386,"fipscty",$C386,"naics","337214")),0,GETPIVOTDATA("Sum of emp",'2010 County Business Patterns'!$J$2,"FIPS State and County Code",$A386,"fipstate",$B386,"fipscty",$C386,"naics","337214"))</f>
        <v>0</v>
      </c>
      <c r="Q386" s="28">
        <f>IF(ISERROR(GETPIVOTDATA("Sum of Midpoint",'2010 County Business Patterns'!$J$2,"FIPS State and County Code",$A386,"fipstate",$B386,"fipscty",$C386,"naics","337214")),0,GETPIVOTDATA("Sum of Midpoint",'2010 County Business Patterns'!$J$2,"FIPS State and County Code",$A386,"fipstate",$B386,"fipscty",$C386,"naics","337214"))</f>
        <v>0</v>
      </c>
      <c r="R386">
        <f>IF(ISERROR(VLOOKUP($B386,'2010 State Business Patterns'!$AN$3:$AR$55,4,FALSE)),0,VLOOKUP($B386,'2010 State Business Patterns'!$AN$3:$AR$55,4,FALSE))</f>
        <v>0.88080808080808082</v>
      </c>
      <c r="S386" s="28">
        <f t="shared" si="28"/>
        <v>0</v>
      </c>
      <c r="T386" s="28">
        <f>IF(ISERROR(GETPIVOTDATA("Sum of emp",'2010 County Business Patterns'!$J$2,"FIPS State and County Code",$A386,"fipstate",$B386,"fipscty",$C386,"naics","337215")),0,GETPIVOTDATA("Sum of emp",'2010 County Business Patterns'!$J$2,"FIPS State and County Code",$A386,"fipstate",$B386,"fipscty",$C386,"naics","337215"))</f>
        <v>0</v>
      </c>
      <c r="U386" s="28">
        <f>IF(ISERROR(GETPIVOTDATA("Sum of Midpoint",'2010 County Business Patterns'!$J$2,"FIPS State and County Code",$A386,"fipstate",$B386,"fipscty",$C386,"naics","337215")),0,GETPIVOTDATA("Sum of Midpoint",'2010 County Business Patterns'!$J$2,"FIPS State and County Code",$A386,"fipstate",$B386,"fipscty",$C386,"naics","337215"))</f>
        <v>0</v>
      </c>
      <c r="V386">
        <f>IF(ISERROR(VLOOKUP($B386,'2010 State Business Patterns'!$AN$3:$AR$55,5,FALSE)),0,VLOOKUP($B386,'2010 State Business Patterns'!$AN$3:$AR$55,5,FALSE))</f>
        <v>0.77373737373737372</v>
      </c>
      <c r="W386" s="28">
        <f t="shared" si="29"/>
        <v>0</v>
      </c>
    </row>
    <row r="387" spans="1:23" hidden="1">
      <c r="A387" s="1" t="s">
        <v>2818</v>
      </c>
      <c r="B387" s="1" t="s">
        <v>1863</v>
      </c>
      <c r="C387" s="1" t="s">
        <v>1834</v>
      </c>
      <c r="D387" s="1" t="s">
        <v>2819</v>
      </c>
      <c r="E387" s="1" t="s">
        <v>2057</v>
      </c>
      <c r="F387" s="1" t="s">
        <v>2705</v>
      </c>
      <c r="G387" s="47">
        <f t="shared" si="25"/>
        <v>0</v>
      </c>
      <c r="H387" s="28">
        <f>IF(ISERROR(GETPIVOTDATA("Sum of emp",'2010 County Business Patterns'!$J$2,"FIPS State and County Code",$A387,"fipstate",$B387,"fipscty",$C387,"naics","337124")),0,GETPIVOTDATA("Sum of emp",'2010 County Business Patterns'!$J$2,"FIPS State and County Code",$A387,"fipstate",$B387,"fipscty",$C387,"naics","337124"))</f>
        <v>0</v>
      </c>
      <c r="I387" s="28">
        <f>IF(ISERROR(GETPIVOTDATA("Sum of Midpoint",'2010 County Business Patterns'!$J$2,"FIPS State and County Code",$A387,"fipstate",$B387,"fipscty",$C387,"naics","337124")),0,GETPIVOTDATA("Sum of Midpoint",'2010 County Business Patterns'!$J$2,"FIPS State and County Code",$A387,"fipstate",$B387,"fipscty",$C387,"naics","337124"))</f>
        <v>0</v>
      </c>
      <c r="J387">
        <f>IF(ISERROR(VLOOKUP($B387,'2010 State Business Patterns'!$AN$3:$AR$55,2,FALSE)),0,VLOOKUP($B387,'2010 State Business Patterns'!$AN$3:$AR$55,2,FALSE))</f>
        <v>0.75942028985507248</v>
      </c>
      <c r="K387" s="28">
        <f t="shared" si="26"/>
        <v>0</v>
      </c>
      <c r="L387" s="28">
        <f>IF(ISERROR(GETPIVOTDATA("Sum of emp",'2010 County Business Patterns'!$J$2,"FIPS State and County Code",$A387,"fipstate",$B387,"fipscty",$C387,"naics","337127")),0,GETPIVOTDATA("Sum of emp",'2010 County Business Patterns'!$J$2,"FIPS State and County Code",$A387,"fipstate",$B387,"fipscty",$C387,"naics","337127"))</f>
        <v>0</v>
      </c>
      <c r="M387" s="28">
        <f>IF(ISERROR(GETPIVOTDATA("Sum of Midpoint",'2010 County Business Patterns'!$J$2,"FIPS State and County Code",$A387,"fipstate",$B387,"fipscty",$C387,"naics","337127")),0,GETPIVOTDATA("Sum of Midpoint",'2010 County Business Patterns'!$J$2,"FIPS State and County Code",$A387,"fipstate",$B387,"fipscty",$C387,"naics","337127"))</f>
        <v>0</v>
      </c>
      <c r="N387">
        <f>IF(ISERROR(VLOOKUP($B387,'2010 State Business Patterns'!$AN$3:$AR$55,3,FALSE)),0,VLOOKUP($B387,'2010 State Business Patterns'!$AN$3:$AR$55,3,FALSE))</f>
        <v>0.71111111111111114</v>
      </c>
      <c r="O387" s="28">
        <f t="shared" si="27"/>
        <v>0</v>
      </c>
      <c r="P387" s="28">
        <f>IF(ISERROR(GETPIVOTDATA("Sum of emp",'2010 County Business Patterns'!$J$2,"FIPS State and County Code",$A387,"fipstate",$B387,"fipscty",$C387,"naics","337214")),0,GETPIVOTDATA("Sum of emp",'2010 County Business Patterns'!$J$2,"FIPS State and County Code",$A387,"fipstate",$B387,"fipscty",$C387,"naics","337214"))</f>
        <v>0</v>
      </c>
      <c r="Q387" s="28">
        <f>IF(ISERROR(GETPIVOTDATA("Sum of Midpoint",'2010 County Business Patterns'!$J$2,"FIPS State and County Code",$A387,"fipstate",$B387,"fipscty",$C387,"naics","337214")),0,GETPIVOTDATA("Sum of Midpoint",'2010 County Business Patterns'!$J$2,"FIPS State and County Code",$A387,"fipstate",$B387,"fipscty",$C387,"naics","337214"))</f>
        <v>0</v>
      </c>
      <c r="R387">
        <f>IF(ISERROR(VLOOKUP($B387,'2010 State Business Patterns'!$AN$3:$AR$55,4,FALSE)),0,VLOOKUP($B387,'2010 State Business Patterns'!$AN$3:$AR$55,4,FALSE))</f>
        <v>0.88080808080808082</v>
      </c>
      <c r="S387" s="28">
        <f t="shared" si="28"/>
        <v>0</v>
      </c>
      <c r="T387" s="28">
        <f>IF(ISERROR(GETPIVOTDATA("Sum of emp",'2010 County Business Patterns'!$J$2,"FIPS State and County Code",$A387,"fipstate",$B387,"fipscty",$C387,"naics","337215")),0,GETPIVOTDATA("Sum of emp",'2010 County Business Patterns'!$J$2,"FIPS State and County Code",$A387,"fipstate",$B387,"fipscty",$C387,"naics","337215"))</f>
        <v>0</v>
      </c>
      <c r="U387" s="28">
        <f>IF(ISERROR(GETPIVOTDATA("Sum of Midpoint",'2010 County Business Patterns'!$J$2,"FIPS State and County Code",$A387,"fipstate",$B387,"fipscty",$C387,"naics","337215")),0,GETPIVOTDATA("Sum of Midpoint",'2010 County Business Patterns'!$J$2,"FIPS State and County Code",$A387,"fipstate",$B387,"fipscty",$C387,"naics","337215"))</f>
        <v>0</v>
      </c>
      <c r="V387">
        <f>IF(ISERROR(VLOOKUP($B387,'2010 State Business Patterns'!$AN$3:$AR$55,5,FALSE)),0,VLOOKUP($B387,'2010 State Business Patterns'!$AN$3:$AR$55,5,FALSE))</f>
        <v>0.77373737373737372</v>
      </c>
      <c r="W387" s="28">
        <f t="shared" si="29"/>
        <v>0</v>
      </c>
    </row>
    <row r="388" spans="1:23" hidden="1">
      <c r="A388" s="1" t="s">
        <v>2820</v>
      </c>
      <c r="B388" s="1" t="s">
        <v>1863</v>
      </c>
      <c r="C388" s="1" t="s">
        <v>1835</v>
      </c>
      <c r="D388" s="1" t="s">
        <v>2188</v>
      </c>
      <c r="E388" s="1" t="s">
        <v>2057</v>
      </c>
      <c r="F388" s="1" t="s">
        <v>2705</v>
      </c>
      <c r="G388" s="47">
        <f t="shared" si="25"/>
        <v>0</v>
      </c>
      <c r="H388" s="28">
        <f>IF(ISERROR(GETPIVOTDATA("Sum of emp",'2010 County Business Patterns'!$J$2,"FIPS State and County Code",$A388,"fipstate",$B388,"fipscty",$C388,"naics","337124")),0,GETPIVOTDATA("Sum of emp",'2010 County Business Patterns'!$J$2,"FIPS State and County Code",$A388,"fipstate",$B388,"fipscty",$C388,"naics","337124"))</f>
        <v>0</v>
      </c>
      <c r="I388" s="28">
        <f>IF(ISERROR(GETPIVOTDATA("Sum of Midpoint",'2010 County Business Patterns'!$J$2,"FIPS State and County Code",$A388,"fipstate",$B388,"fipscty",$C388,"naics","337124")),0,GETPIVOTDATA("Sum of Midpoint",'2010 County Business Patterns'!$J$2,"FIPS State and County Code",$A388,"fipstate",$B388,"fipscty",$C388,"naics","337124"))</f>
        <v>0</v>
      </c>
      <c r="J388">
        <f>IF(ISERROR(VLOOKUP($B388,'2010 State Business Patterns'!$AN$3:$AR$55,2,FALSE)),0,VLOOKUP($B388,'2010 State Business Patterns'!$AN$3:$AR$55,2,FALSE))</f>
        <v>0.75942028985507248</v>
      </c>
      <c r="K388" s="28">
        <f t="shared" si="26"/>
        <v>0</v>
      </c>
      <c r="L388" s="28">
        <f>IF(ISERROR(GETPIVOTDATA("Sum of emp",'2010 County Business Patterns'!$J$2,"FIPS State and County Code",$A388,"fipstate",$B388,"fipscty",$C388,"naics","337127")),0,GETPIVOTDATA("Sum of emp",'2010 County Business Patterns'!$J$2,"FIPS State and County Code",$A388,"fipstate",$B388,"fipscty",$C388,"naics","337127"))</f>
        <v>0</v>
      </c>
      <c r="M388" s="28">
        <f>IF(ISERROR(GETPIVOTDATA("Sum of Midpoint",'2010 County Business Patterns'!$J$2,"FIPS State and County Code",$A388,"fipstate",$B388,"fipscty",$C388,"naics","337127")),0,GETPIVOTDATA("Sum of Midpoint",'2010 County Business Patterns'!$J$2,"FIPS State and County Code",$A388,"fipstate",$B388,"fipscty",$C388,"naics","337127"))</f>
        <v>0</v>
      </c>
      <c r="N388">
        <f>IF(ISERROR(VLOOKUP($B388,'2010 State Business Patterns'!$AN$3:$AR$55,3,FALSE)),0,VLOOKUP($B388,'2010 State Business Patterns'!$AN$3:$AR$55,3,FALSE))</f>
        <v>0.71111111111111114</v>
      </c>
      <c r="O388" s="28">
        <f t="shared" si="27"/>
        <v>0</v>
      </c>
      <c r="P388" s="28">
        <f>IF(ISERROR(GETPIVOTDATA("Sum of emp",'2010 County Business Patterns'!$J$2,"FIPS State and County Code",$A388,"fipstate",$B388,"fipscty",$C388,"naics","337214")),0,GETPIVOTDATA("Sum of emp",'2010 County Business Patterns'!$J$2,"FIPS State and County Code",$A388,"fipstate",$B388,"fipscty",$C388,"naics","337214"))</f>
        <v>0</v>
      </c>
      <c r="Q388" s="28">
        <f>IF(ISERROR(GETPIVOTDATA("Sum of Midpoint",'2010 County Business Patterns'!$J$2,"FIPS State and County Code",$A388,"fipstate",$B388,"fipscty",$C388,"naics","337214")),0,GETPIVOTDATA("Sum of Midpoint",'2010 County Business Patterns'!$J$2,"FIPS State and County Code",$A388,"fipstate",$B388,"fipscty",$C388,"naics","337214"))</f>
        <v>0</v>
      </c>
      <c r="R388">
        <f>IF(ISERROR(VLOOKUP($B388,'2010 State Business Patterns'!$AN$3:$AR$55,4,FALSE)),0,VLOOKUP($B388,'2010 State Business Patterns'!$AN$3:$AR$55,4,FALSE))</f>
        <v>0.88080808080808082</v>
      </c>
      <c r="S388" s="28">
        <f t="shared" si="28"/>
        <v>0</v>
      </c>
      <c r="T388" s="28">
        <f>IF(ISERROR(GETPIVOTDATA("Sum of emp",'2010 County Business Patterns'!$J$2,"FIPS State and County Code",$A388,"fipstate",$B388,"fipscty",$C388,"naics","337215")),0,GETPIVOTDATA("Sum of emp",'2010 County Business Patterns'!$J$2,"FIPS State and County Code",$A388,"fipstate",$B388,"fipscty",$C388,"naics","337215"))</f>
        <v>0</v>
      </c>
      <c r="U388" s="28">
        <f>IF(ISERROR(GETPIVOTDATA("Sum of Midpoint",'2010 County Business Patterns'!$J$2,"FIPS State and County Code",$A388,"fipstate",$B388,"fipscty",$C388,"naics","337215")),0,GETPIVOTDATA("Sum of Midpoint",'2010 County Business Patterns'!$J$2,"FIPS State and County Code",$A388,"fipstate",$B388,"fipscty",$C388,"naics","337215"))</f>
        <v>0</v>
      </c>
      <c r="V388">
        <f>IF(ISERROR(VLOOKUP($B388,'2010 State Business Patterns'!$AN$3:$AR$55,5,FALSE)),0,VLOOKUP($B388,'2010 State Business Patterns'!$AN$3:$AR$55,5,FALSE))</f>
        <v>0.77373737373737372</v>
      </c>
      <c r="W388" s="28">
        <f t="shared" si="29"/>
        <v>0</v>
      </c>
    </row>
    <row r="389" spans="1:23" hidden="1">
      <c r="A389" s="1" t="s">
        <v>2821</v>
      </c>
      <c r="B389" s="1" t="s">
        <v>1867</v>
      </c>
      <c r="C389" s="1" t="s">
        <v>1770</v>
      </c>
      <c r="D389" s="1" t="s">
        <v>2822</v>
      </c>
      <c r="E389" s="1" t="s">
        <v>2057</v>
      </c>
      <c r="F389" s="1" t="s">
        <v>2823</v>
      </c>
      <c r="G389" s="47">
        <f t="shared" ref="G389:G452" si="30">K389+O389+S389+W389</f>
        <v>0</v>
      </c>
      <c r="H389" s="28">
        <f>IF(ISERROR(GETPIVOTDATA("Sum of emp",'2010 County Business Patterns'!$J$2,"FIPS State and County Code",$A389,"fipstate",$B389,"fipscty",$C389,"naics","337124")),0,GETPIVOTDATA("Sum of emp",'2010 County Business Patterns'!$J$2,"FIPS State and County Code",$A389,"fipstate",$B389,"fipscty",$C389,"naics","337124"))</f>
        <v>0</v>
      </c>
      <c r="I389" s="28">
        <f>IF(ISERROR(GETPIVOTDATA("Sum of Midpoint",'2010 County Business Patterns'!$J$2,"FIPS State and County Code",$A389,"fipstate",$B389,"fipscty",$C389,"naics","337124")),0,GETPIVOTDATA("Sum of Midpoint",'2010 County Business Patterns'!$J$2,"FIPS State and County Code",$A389,"fipstate",$B389,"fipscty",$C389,"naics","337124"))</f>
        <v>0</v>
      </c>
      <c r="J389">
        <f>IF(ISERROR(VLOOKUP($B389,'2010 State Business Patterns'!$AN$3:$AR$55,2,FALSE)),0,VLOOKUP($B389,'2010 State Business Patterns'!$AN$3:$AR$55,2,FALSE))</f>
        <v>0.36520423600605145</v>
      </c>
      <c r="K389" s="28">
        <f t="shared" ref="K389:K452" si="31">IF(I389=0,H389,I389*J389)</f>
        <v>0</v>
      </c>
      <c r="L389" s="28">
        <f>IF(ISERROR(GETPIVOTDATA("Sum of emp",'2010 County Business Patterns'!$J$2,"FIPS State and County Code",$A389,"fipstate",$B389,"fipscty",$C389,"naics","337127")),0,GETPIVOTDATA("Sum of emp",'2010 County Business Patterns'!$J$2,"FIPS State and County Code",$A389,"fipstate",$B389,"fipscty",$C389,"naics","337127"))</f>
        <v>0</v>
      </c>
      <c r="M389" s="28">
        <f>IF(ISERROR(GETPIVOTDATA("Sum of Midpoint",'2010 County Business Patterns'!$J$2,"FIPS State and County Code",$A389,"fipstate",$B389,"fipscty",$C389,"naics","337127")),0,GETPIVOTDATA("Sum of Midpoint",'2010 County Business Patterns'!$J$2,"FIPS State and County Code",$A389,"fipstate",$B389,"fipscty",$C389,"naics","337127"))</f>
        <v>0</v>
      </c>
      <c r="N389">
        <f>IF(ISERROR(VLOOKUP($B389,'2010 State Business Patterns'!$AN$3:$AR$55,3,FALSE)),0,VLOOKUP($B389,'2010 State Business Patterns'!$AN$3:$AR$55,3,FALSE))</f>
        <v>0.81976744186046513</v>
      </c>
      <c r="O389" s="28">
        <f t="shared" ref="O389:O452" si="32">IF(M389=0,L389,M389*N389)*O$3227</f>
        <v>0</v>
      </c>
      <c r="P389" s="28">
        <f>IF(ISERROR(GETPIVOTDATA("Sum of emp",'2010 County Business Patterns'!$J$2,"FIPS State and County Code",$A389,"fipstate",$B389,"fipscty",$C389,"naics","337214")),0,GETPIVOTDATA("Sum of emp",'2010 County Business Patterns'!$J$2,"FIPS State and County Code",$A389,"fipstate",$B389,"fipscty",$C389,"naics","337214"))</f>
        <v>0</v>
      </c>
      <c r="Q389" s="28">
        <f>IF(ISERROR(GETPIVOTDATA("Sum of Midpoint",'2010 County Business Patterns'!$J$2,"FIPS State and County Code",$A389,"fipstate",$B389,"fipscty",$C389,"naics","337214")),0,GETPIVOTDATA("Sum of Midpoint",'2010 County Business Patterns'!$J$2,"FIPS State and County Code",$A389,"fipstate",$B389,"fipscty",$C389,"naics","337214"))</f>
        <v>0</v>
      </c>
      <c r="R389">
        <f>IF(ISERROR(VLOOKUP($B389,'2010 State Business Patterns'!$AN$3:$AR$55,4,FALSE)),0,VLOOKUP($B389,'2010 State Business Patterns'!$AN$3:$AR$55,4,FALSE))</f>
        <v>0.78643578643578649</v>
      </c>
      <c r="S389" s="28">
        <f t="shared" ref="S389:S452" si="33">IF(Q389=0,P389,Q389*R389)</f>
        <v>0</v>
      </c>
      <c r="T389" s="28">
        <f>IF(ISERROR(GETPIVOTDATA("Sum of emp",'2010 County Business Patterns'!$J$2,"FIPS State and County Code",$A389,"fipstate",$B389,"fipscty",$C389,"naics","337215")),0,GETPIVOTDATA("Sum of emp",'2010 County Business Patterns'!$J$2,"FIPS State and County Code",$A389,"fipstate",$B389,"fipscty",$C389,"naics","337215"))</f>
        <v>0</v>
      </c>
      <c r="U389" s="28">
        <f>IF(ISERROR(GETPIVOTDATA("Sum of Midpoint",'2010 County Business Patterns'!$J$2,"FIPS State and County Code",$A389,"fipstate",$B389,"fipscty",$C389,"naics","337215")),0,GETPIVOTDATA("Sum of Midpoint",'2010 County Business Patterns'!$J$2,"FIPS State and County Code",$A389,"fipstate",$B389,"fipscty",$C389,"naics","337215"))</f>
        <v>0</v>
      </c>
      <c r="V389">
        <f>IF(ISERROR(VLOOKUP($B389,'2010 State Business Patterns'!$AN$3:$AR$55,5,FALSE)),0,VLOOKUP($B389,'2010 State Business Patterns'!$AN$3:$AR$55,5,FALSE))</f>
        <v>0.92030075187969929</v>
      </c>
      <c r="W389" s="28">
        <f t="shared" ref="W389:W452" si="34">IF(U389=0,T389,U389*V389)*W$3227</f>
        <v>0</v>
      </c>
    </row>
    <row r="390" spans="1:23" hidden="1">
      <c r="A390" s="1" t="s">
        <v>2824</v>
      </c>
      <c r="B390" s="1" t="s">
        <v>1867</v>
      </c>
      <c r="C390" s="1" t="s">
        <v>1772</v>
      </c>
      <c r="D390" s="1" t="s">
        <v>2825</v>
      </c>
      <c r="E390" s="1" t="s">
        <v>2057</v>
      </c>
      <c r="F390" s="1" t="s">
        <v>2823</v>
      </c>
      <c r="G390" s="47">
        <f t="shared" si="30"/>
        <v>0</v>
      </c>
      <c r="H390" s="28">
        <f>IF(ISERROR(GETPIVOTDATA("Sum of emp",'2010 County Business Patterns'!$J$2,"FIPS State and County Code",$A390,"fipstate",$B390,"fipscty",$C390,"naics","337124")),0,GETPIVOTDATA("Sum of emp",'2010 County Business Patterns'!$J$2,"FIPS State and County Code",$A390,"fipstate",$B390,"fipscty",$C390,"naics","337124"))</f>
        <v>0</v>
      </c>
      <c r="I390" s="28">
        <f>IF(ISERROR(GETPIVOTDATA("Sum of Midpoint",'2010 County Business Patterns'!$J$2,"FIPS State and County Code",$A390,"fipstate",$B390,"fipscty",$C390,"naics","337124")),0,GETPIVOTDATA("Sum of Midpoint",'2010 County Business Patterns'!$J$2,"FIPS State and County Code",$A390,"fipstate",$B390,"fipscty",$C390,"naics","337124"))</f>
        <v>0</v>
      </c>
      <c r="J390">
        <f>IF(ISERROR(VLOOKUP($B390,'2010 State Business Patterns'!$AN$3:$AR$55,2,FALSE)),0,VLOOKUP($B390,'2010 State Business Patterns'!$AN$3:$AR$55,2,FALSE))</f>
        <v>0.36520423600605145</v>
      </c>
      <c r="K390" s="28">
        <f t="shared" si="31"/>
        <v>0</v>
      </c>
      <c r="L390" s="28">
        <f>IF(ISERROR(GETPIVOTDATA("Sum of emp",'2010 County Business Patterns'!$J$2,"FIPS State and County Code",$A390,"fipstate",$B390,"fipscty",$C390,"naics","337127")),0,GETPIVOTDATA("Sum of emp",'2010 County Business Patterns'!$J$2,"FIPS State and County Code",$A390,"fipstate",$B390,"fipscty",$C390,"naics","337127"))</f>
        <v>0</v>
      </c>
      <c r="M390" s="28">
        <f>IF(ISERROR(GETPIVOTDATA("Sum of Midpoint",'2010 County Business Patterns'!$J$2,"FIPS State and County Code",$A390,"fipstate",$B390,"fipscty",$C390,"naics","337127")),0,GETPIVOTDATA("Sum of Midpoint",'2010 County Business Patterns'!$J$2,"FIPS State and County Code",$A390,"fipstate",$B390,"fipscty",$C390,"naics","337127"))</f>
        <v>0</v>
      </c>
      <c r="N390">
        <f>IF(ISERROR(VLOOKUP($B390,'2010 State Business Patterns'!$AN$3:$AR$55,3,FALSE)),0,VLOOKUP($B390,'2010 State Business Patterns'!$AN$3:$AR$55,3,FALSE))</f>
        <v>0.81976744186046513</v>
      </c>
      <c r="O390" s="28">
        <f t="shared" si="32"/>
        <v>0</v>
      </c>
      <c r="P390" s="28">
        <f>IF(ISERROR(GETPIVOTDATA("Sum of emp",'2010 County Business Patterns'!$J$2,"FIPS State and County Code",$A390,"fipstate",$B390,"fipscty",$C390,"naics","337214")),0,GETPIVOTDATA("Sum of emp",'2010 County Business Patterns'!$J$2,"FIPS State and County Code",$A390,"fipstate",$B390,"fipscty",$C390,"naics","337214"))</f>
        <v>0</v>
      </c>
      <c r="Q390" s="28">
        <f>IF(ISERROR(GETPIVOTDATA("Sum of Midpoint",'2010 County Business Patterns'!$J$2,"FIPS State and County Code",$A390,"fipstate",$B390,"fipscty",$C390,"naics","337214")),0,GETPIVOTDATA("Sum of Midpoint",'2010 County Business Patterns'!$J$2,"FIPS State and County Code",$A390,"fipstate",$B390,"fipscty",$C390,"naics","337214"))</f>
        <v>0</v>
      </c>
      <c r="R390">
        <f>IF(ISERROR(VLOOKUP($B390,'2010 State Business Patterns'!$AN$3:$AR$55,4,FALSE)),0,VLOOKUP($B390,'2010 State Business Patterns'!$AN$3:$AR$55,4,FALSE))</f>
        <v>0.78643578643578649</v>
      </c>
      <c r="S390" s="28">
        <f t="shared" si="33"/>
        <v>0</v>
      </c>
      <c r="T390" s="28">
        <f>IF(ISERROR(GETPIVOTDATA("Sum of emp",'2010 County Business Patterns'!$J$2,"FIPS State and County Code",$A390,"fipstate",$B390,"fipscty",$C390,"naics","337215")),0,GETPIVOTDATA("Sum of emp",'2010 County Business Patterns'!$J$2,"FIPS State and County Code",$A390,"fipstate",$B390,"fipscty",$C390,"naics","337215"))</f>
        <v>0</v>
      </c>
      <c r="U390" s="28">
        <f>IF(ISERROR(GETPIVOTDATA("Sum of Midpoint",'2010 County Business Patterns'!$J$2,"FIPS State and County Code",$A390,"fipstate",$B390,"fipscty",$C390,"naics","337215")),0,GETPIVOTDATA("Sum of Midpoint",'2010 County Business Patterns'!$J$2,"FIPS State and County Code",$A390,"fipstate",$B390,"fipscty",$C390,"naics","337215"))</f>
        <v>0</v>
      </c>
      <c r="V390">
        <f>IF(ISERROR(VLOOKUP($B390,'2010 State Business Patterns'!$AN$3:$AR$55,5,FALSE)),0,VLOOKUP($B390,'2010 State Business Patterns'!$AN$3:$AR$55,5,FALSE))</f>
        <v>0.92030075187969929</v>
      </c>
      <c r="W390" s="28">
        <f t="shared" si="34"/>
        <v>0</v>
      </c>
    </row>
    <row r="391" spans="1:23" hidden="1">
      <c r="A391" s="1" t="s">
        <v>2826</v>
      </c>
      <c r="B391" s="1" t="s">
        <v>1867</v>
      </c>
      <c r="C391" s="1" t="s">
        <v>1816</v>
      </c>
      <c r="D391" s="1" t="s">
        <v>2827</v>
      </c>
      <c r="E391" s="1" t="s">
        <v>2057</v>
      </c>
      <c r="F391" s="1" t="s">
        <v>2823</v>
      </c>
      <c r="G391" s="47">
        <f t="shared" si="30"/>
        <v>0</v>
      </c>
      <c r="H391" s="28">
        <f>IF(ISERROR(GETPIVOTDATA("Sum of emp",'2010 County Business Patterns'!$J$2,"FIPS State and County Code",$A391,"fipstate",$B391,"fipscty",$C391,"naics","337124")),0,GETPIVOTDATA("Sum of emp",'2010 County Business Patterns'!$J$2,"FIPS State and County Code",$A391,"fipstate",$B391,"fipscty",$C391,"naics","337124"))</f>
        <v>0</v>
      </c>
      <c r="I391" s="28">
        <f>IF(ISERROR(GETPIVOTDATA("Sum of Midpoint",'2010 County Business Patterns'!$J$2,"FIPS State and County Code",$A391,"fipstate",$B391,"fipscty",$C391,"naics","337124")),0,GETPIVOTDATA("Sum of Midpoint",'2010 County Business Patterns'!$J$2,"FIPS State and County Code",$A391,"fipstate",$B391,"fipscty",$C391,"naics","337124"))</f>
        <v>0</v>
      </c>
      <c r="J391">
        <f>IF(ISERROR(VLOOKUP($B391,'2010 State Business Patterns'!$AN$3:$AR$55,2,FALSE)),0,VLOOKUP($B391,'2010 State Business Patterns'!$AN$3:$AR$55,2,FALSE))</f>
        <v>0.36520423600605145</v>
      </c>
      <c r="K391" s="28">
        <f t="shared" si="31"/>
        <v>0</v>
      </c>
      <c r="L391" s="28">
        <f>IF(ISERROR(GETPIVOTDATA("Sum of emp",'2010 County Business Patterns'!$J$2,"FIPS State and County Code",$A391,"fipstate",$B391,"fipscty",$C391,"naics","337127")),0,GETPIVOTDATA("Sum of emp",'2010 County Business Patterns'!$J$2,"FIPS State and County Code",$A391,"fipstate",$B391,"fipscty",$C391,"naics","337127"))</f>
        <v>0</v>
      </c>
      <c r="M391" s="28">
        <f>IF(ISERROR(GETPIVOTDATA("Sum of Midpoint",'2010 County Business Patterns'!$J$2,"FIPS State and County Code",$A391,"fipstate",$B391,"fipscty",$C391,"naics","337127")),0,GETPIVOTDATA("Sum of Midpoint",'2010 County Business Patterns'!$J$2,"FIPS State and County Code",$A391,"fipstate",$B391,"fipscty",$C391,"naics","337127"))</f>
        <v>0</v>
      </c>
      <c r="N391">
        <f>IF(ISERROR(VLOOKUP($B391,'2010 State Business Patterns'!$AN$3:$AR$55,3,FALSE)),0,VLOOKUP($B391,'2010 State Business Patterns'!$AN$3:$AR$55,3,FALSE))</f>
        <v>0.81976744186046513</v>
      </c>
      <c r="O391" s="28">
        <f t="shared" si="32"/>
        <v>0</v>
      </c>
      <c r="P391" s="28">
        <f>IF(ISERROR(GETPIVOTDATA("Sum of emp",'2010 County Business Patterns'!$J$2,"FIPS State and County Code",$A391,"fipstate",$B391,"fipscty",$C391,"naics","337214")),0,GETPIVOTDATA("Sum of emp",'2010 County Business Patterns'!$J$2,"FIPS State and County Code",$A391,"fipstate",$B391,"fipscty",$C391,"naics","337214"))</f>
        <v>0</v>
      </c>
      <c r="Q391" s="28">
        <f>IF(ISERROR(GETPIVOTDATA("Sum of Midpoint",'2010 County Business Patterns'!$J$2,"FIPS State and County Code",$A391,"fipstate",$B391,"fipscty",$C391,"naics","337214")),0,GETPIVOTDATA("Sum of Midpoint",'2010 County Business Patterns'!$J$2,"FIPS State and County Code",$A391,"fipstate",$B391,"fipscty",$C391,"naics","337214"))</f>
        <v>0</v>
      </c>
      <c r="R391">
        <f>IF(ISERROR(VLOOKUP($B391,'2010 State Business Patterns'!$AN$3:$AR$55,4,FALSE)),0,VLOOKUP($B391,'2010 State Business Patterns'!$AN$3:$AR$55,4,FALSE))</f>
        <v>0.78643578643578649</v>
      </c>
      <c r="S391" s="28">
        <f t="shared" si="33"/>
        <v>0</v>
      </c>
      <c r="T391" s="28">
        <f>IF(ISERROR(GETPIVOTDATA("Sum of emp",'2010 County Business Patterns'!$J$2,"FIPS State and County Code",$A391,"fipstate",$B391,"fipscty",$C391,"naics","337215")),0,GETPIVOTDATA("Sum of emp",'2010 County Business Patterns'!$J$2,"FIPS State and County Code",$A391,"fipstate",$B391,"fipscty",$C391,"naics","337215"))</f>
        <v>0</v>
      </c>
      <c r="U391" s="28">
        <f>IF(ISERROR(GETPIVOTDATA("Sum of Midpoint",'2010 County Business Patterns'!$J$2,"FIPS State and County Code",$A391,"fipstate",$B391,"fipscty",$C391,"naics","337215")),0,GETPIVOTDATA("Sum of Midpoint",'2010 County Business Patterns'!$J$2,"FIPS State and County Code",$A391,"fipstate",$B391,"fipscty",$C391,"naics","337215"))</f>
        <v>0</v>
      </c>
      <c r="V391">
        <f>IF(ISERROR(VLOOKUP($B391,'2010 State Business Patterns'!$AN$3:$AR$55,5,FALSE)),0,VLOOKUP($B391,'2010 State Business Patterns'!$AN$3:$AR$55,5,FALSE))</f>
        <v>0.92030075187969929</v>
      </c>
      <c r="W391" s="28">
        <f t="shared" si="34"/>
        <v>0</v>
      </c>
    </row>
    <row r="392" spans="1:23" hidden="1">
      <c r="A392" s="1" t="s">
        <v>2828</v>
      </c>
      <c r="B392" s="1" t="s">
        <v>1867</v>
      </c>
      <c r="C392" s="1" t="s">
        <v>1817</v>
      </c>
      <c r="D392" s="1" t="s">
        <v>2707</v>
      </c>
      <c r="E392" s="1" t="s">
        <v>2057</v>
      </c>
      <c r="F392" s="1" t="s">
        <v>2823</v>
      </c>
      <c r="G392" s="47">
        <f t="shared" si="30"/>
        <v>0</v>
      </c>
      <c r="H392" s="28">
        <f>IF(ISERROR(GETPIVOTDATA("Sum of emp",'2010 County Business Patterns'!$J$2,"FIPS State and County Code",$A392,"fipstate",$B392,"fipscty",$C392,"naics","337124")),0,GETPIVOTDATA("Sum of emp",'2010 County Business Patterns'!$J$2,"FIPS State and County Code",$A392,"fipstate",$B392,"fipscty",$C392,"naics","337124"))</f>
        <v>0</v>
      </c>
      <c r="I392" s="28">
        <f>IF(ISERROR(GETPIVOTDATA("Sum of Midpoint",'2010 County Business Patterns'!$J$2,"FIPS State and County Code",$A392,"fipstate",$B392,"fipscty",$C392,"naics","337124")),0,GETPIVOTDATA("Sum of Midpoint",'2010 County Business Patterns'!$J$2,"FIPS State and County Code",$A392,"fipstate",$B392,"fipscty",$C392,"naics","337124"))</f>
        <v>0</v>
      </c>
      <c r="J392">
        <f>IF(ISERROR(VLOOKUP($B392,'2010 State Business Patterns'!$AN$3:$AR$55,2,FALSE)),0,VLOOKUP($B392,'2010 State Business Patterns'!$AN$3:$AR$55,2,FALSE))</f>
        <v>0.36520423600605145</v>
      </c>
      <c r="K392" s="28">
        <f t="shared" si="31"/>
        <v>0</v>
      </c>
      <c r="L392" s="28">
        <f>IF(ISERROR(GETPIVOTDATA("Sum of emp",'2010 County Business Patterns'!$J$2,"FIPS State and County Code",$A392,"fipstate",$B392,"fipscty",$C392,"naics","337127")),0,GETPIVOTDATA("Sum of emp",'2010 County Business Patterns'!$J$2,"FIPS State and County Code",$A392,"fipstate",$B392,"fipscty",$C392,"naics","337127"))</f>
        <v>0</v>
      </c>
      <c r="M392" s="28">
        <f>IF(ISERROR(GETPIVOTDATA("Sum of Midpoint",'2010 County Business Patterns'!$J$2,"FIPS State and County Code",$A392,"fipstate",$B392,"fipscty",$C392,"naics","337127")),0,GETPIVOTDATA("Sum of Midpoint",'2010 County Business Patterns'!$J$2,"FIPS State and County Code",$A392,"fipstate",$B392,"fipscty",$C392,"naics","337127"))</f>
        <v>0</v>
      </c>
      <c r="N392">
        <f>IF(ISERROR(VLOOKUP($B392,'2010 State Business Patterns'!$AN$3:$AR$55,3,FALSE)),0,VLOOKUP($B392,'2010 State Business Patterns'!$AN$3:$AR$55,3,FALSE))</f>
        <v>0.81976744186046513</v>
      </c>
      <c r="O392" s="28">
        <f t="shared" si="32"/>
        <v>0</v>
      </c>
      <c r="P392" s="28">
        <f>IF(ISERROR(GETPIVOTDATA("Sum of emp",'2010 County Business Patterns'!$J$2,"FIPS State and County Code",$A392,"fipstate",$B392,"fipscty",$C392,"naics","337214")),0,GETPIVOTDATA("Sum of emp",'2010 County Business Patterns'!$J$2,"FIPS State and County Code",$A392,"fipstate",$B392,"fipscty",$C392,"naics","337214"))</f>
        <v>0</v>
      </c>
      <c r="Q392" s="28">
        <f>IF(ISERROR(GETPIVOTDATA("Sum of Midpoint",'2010 County Business Patterns'!$J$2,"FIPS State and County Code",$A392,"fipstate",$B392,"fipscty",$C392,"naics","337214")),0,GETPIVOTDATA("Sum of Midpoint",'2010 County Business Patterns'!$J$2,"FIPS State and County Code",$A392,"fipstate",$B392,"fipscty",$C392,"naics","337214"))</f>
        <v>0</v>
      </c>
      <c r="R392">
        <f>IF(ISERROR(VLOOKUP($B392,'2010 State Business Patterns'!$AN$3:$AR$55,4,FALSE)),0,VLOOKUP($B392,'2010 State Business Patterns'!$AN$3:$AR$55,4,FALSE))</f>
        <v>0.78643578643578649</v>
      </c>
      <c r="S392" s="28">
        <f t="shared" si="33"/>
        <v>0</v>
      </c>
      <c r="T392" s="28">
        <f>IF(ISERROR(GETPIVOTDATA("Sum of emp",'2010 County Business Patterns'!$J$2,"FIPS State and County Code",$A392,"fipstate",$B392,"fipscty",$C392,"naics","337215")),0,GETPIVOTDATA("Sum of emp",'2010 County Business Patterns'!$J$2,"FIPS State and County Code",$A392,"fipstate",$B392,"fipscty",$C392,"naics","337215"))</f>
        <v>0</v>
      </c>
      <c r="U392" s="28">
        <f>IF(ISERROR(GETPIVOTDATA("Sum of Midpoint",'2010 County Business Patterns'!$J$2,"FIPS State and County Code",$A392,"fipstate",$B392,"fipscty",$C392,"naics","337215")),0,GETPIVOTDATA("Sum of Midpoint",'2010 County Business Patterns'!$J$2,"FIPS State and County Code",$A392,"fipstate",$B392,"fipscty",$C392,"naics","337215"))</f>
        <v>0</v>
      </c>
      <c r="V392">
        <f>IF(ISERROR(VLOOKUP($B392,'2010 State Business Patterns'!$AN$3:$AR$55,5,FALSE)),0,VLOOKUP($B392,'2010 State Business Patterns'!$AN$3:$AR$55,5,FALSE))</f>
        <v>0.92030075187969929</v>
      </c>
      <c r="W392" s="28">
        <f t="shared" si="34"/>
        <v>0</v>
      </c>
    </row>
    <row r="393" spans="1:23" hidden="1">
      <c r="A393" s="1" t="s">
        <v>2829</v>
      </c>
      <c r="B393" s="1" t="s">
        <v>1867</v>
      </c>
      <c r="C393" s="1" t="s">
        <v>1773</v>
      </c>
      <c r="D393" s="1" t="s">
        <v>2060</v>
      </c>
      <c r="E393" s="1" t="s">
        <v>2057</v>
      </c>
      <c r="F393" s="1" t="s">
        <v>2823</v>
      </c>
      <c r="G393" s="47">
        <f t="shared" si="30"/>
        <v>0</v>
      </c>
      <c r="H393" s="28">
        <f>IF(ISERROR(GETPIVOTDATA("Sum of emp",'2010 County Business Patterns'!$J$2,"FIPS State and County Code",$A393,"fipstate",$B393,"fipscty",$C393,"naics","337124")),0,GETPIVOTDATA("Sum of emp",'2010 County Business Patterns'!$J$2,"FIPS State and County Code",$A393,"fipstate",$B393,"fipscty",$C393,"naics","337124"))</f>
        <v>0</v>
      </c>
      <c r="I393" s="28">
        <f>IF(ISERROR(GETPIVOTDATA("Sum of Midpoint",'2010 County Business Patterns'!$J$2,"FIPS State and County Code",$A393,"fipstate",$B393,"fipscty",$C393,"naics","337124")),0,GETPIVOTDATA("Sum of Midpoint",'2010 County Business Patterns'!$J$2,"FIPS State and County Code",$A393,"fipstate",$B393,"fipscty",$C393,"naics","337124"))</f>
        <v>0</v>
      </c>
      <c r="J393">
        <f>IF(ISERROR(VLOOKUP($B393,'2010 State Business Patterns'!$AN$3:$AR$55,2,FALSE)),0,VLOOKUP($B393,'2010 State Business Patterns'!$AN$3:$AR$55,2,FALSE))</f>
        <v>0.36520423600605145</v>
      </c>
      <c r="K393" s="28">
        <f t="shared" si="31"/>
        <v>0</v>
      </c>
      <c r="L393" s="28">
        <f>IF(ISERROR(GETPIVOTDATA("Sum of emp",'2010 County Business Patterns'!$J$2,"FIPS State and County Code",$A393,"fipstate",$B393,"fipscty",$C393,"naics","337127")),0,GETPIVOTDATA("Sum of emp",'2010 County Business Patterns'!$J$2,"FIPS State and County Code",$A393,"fipstate",$B393,"fipscty",$C393,"naics","337127"))</f>
        <v>0</v>
      </c>
      <c r="M393" s="28">
        <f>IF(ISERROR(GETPIVOTDATA("Sum of Midpoint",'2010 County Business Patterns'!$J$2,"FIPS State and County Code",$A393,"fipstate",$B393,"fipscty",$C393,"naics","337127")),0,GETPIVOTDATA("Sum of Midpoint",'2010 County Business Patterns'!$J$2,"FIPS State and County Code",$A393,"fipstate",$B393,"fipscty",$C393,"naics","337127"))</f>
        <v>0</v>
      </c>
      <c r="N393">
        <f>IF(ISERROR(VLOOKUP($B393,'2010 State Business Patterns'!$AN$3:$AR$55,3,FALSE)),0,VLOOKUP($B393,'2010 State Business Patterns'!$AN$3:$AR$55,3,FALSE))</f>
        <v>0.81976744186046513</v>
      </c>
      <c r="O393" s="28">
        <f t="shared" si="32"/>
        <v>0</v>
      </c>
      <c r="P393" s="28">
        <f>IF(ISERROR(GETPIVOTDATA("Sum of emp",'2010 County Business Patterns'!$J$2,"FIPS State and County Code",$A393,"fipstate",$B393,"fipscty",$C393,"naics","337214")),0,GETPIVOTDATA("Sum of emp",'2010 County Business Patterns'!$J$2,"FIPS State and County Code",$A393,"fipstate",$B393,"fipscty",$C393,"naics","337214"))</f>
        <v>0</v>
      </c>
      <c r="Q393" s="28">
        <f>IF(ISERROR(GETPIVOTDATA("Sum of Midpoint",'2010 County Business Patterns'!$J$2,"FIPS State and County Code",$A393,"fipstate",$B393,"fipscty",$C393,"naics","337214")),0,GETPIVOTDATA("Sum of Midpoint",'2010 County Business Patterns'!$J$2,"FIPS State and County Code",$A393,"fipstate",$B393,"fipscty",$C393,"naics","337214"))</f>
        <v>0</v>
      </c>
      <c r="R393">
        <f>IF(ISERROR(VLOOKUP($B393,'2010 State Business Patterns'!$AN$3:$AR$55,4,FALSE)),0,VLOOKUP($B393,'2010 State Business Patterns'!$AN$3:$AR$55,4,FALSE))</f>
        <v>0.78643578643578649</v>
      </c>
      <c r="S393" s="28">
        <f t="shared" si="33"/>
        <v>0</v>
      </c>
      <c r="T393" s="28">
        <f>IF(ISERROR(GETPIVOTDATA("Sum of emp",'2010 County Business Patterns'!$J$2,"FIPS State and County Code",$A393,"fipstate",$B393,"fipscty",$C393,"naics","337215")),0,GETPIVOTDATA("Sum of emp",'2010 County Business Patterns'!$J$2,"FIPS State and County Code",$A393,"fipstate",$B393,"fipscty",$C393,"naics","337215"))</f>
        <v>0</v>
      </c>
      <c r="U393" s="28">
        <f>IF(ISERROR(GETPIVOTDATA("Sum of Midpoint",'2010 County Business Patterns'!$J$2,"FIPS State and County Code",$A393,"fipstate",$B393,"fipscty",$C393,"naics","337215")),0,GETPIVOTDATA("Sum of Midpoint",'2010 County Business Patterns'!$J$2,"FIPS State and County Code",$A393,"fipstate",$B393,"fipscty",$C393,"naics","337215"))</f>
        <v>0</v>
      </c>
      <c r="V393">
        <f>IF(ISERROR(VLOOKUP($B393,'2010 State Business Patterns'!$AN$3:$AR$55,5,FALSE)),0,VLOOKUP($B393,'2010 State Business Patterns'!$AN$3:$AR$55,5,FALSE))</f>
        <v>0.92030075187969929</v>
      </c>
      <c r="W393" s="28">
        <f t="shared" si="34"/>
        <v>0</v>
      </c>
    </row>
    <row r="394" spans="1:23" hidden="1">
      <c r="A394" s="1" t="s">
        <v>2830</v>
      </c>
      <c r="B394" s="1" t="s">
        <v>1867</v>
      </c>
      <c r="C394" s="1" t="s">
        <v>1840</v>
      </c>
      <c r="D394" s="1" t="s">
        <v>2831</v>
      </c>
      <c r="E394" s="1" t="s">
        <v>2057</v>
      </c>
      <c r="F394" s="1" t="s">
        <v>2823</v>
      </c>
      <c r="G394" s="47">
        <f t="shared" si="30"/>
        <v>0</v>
      </c>
      <c r="H394" s="28">
        <f>IF(ISERROR(GETPIVOTDATA("Sum of emp",'2010 County Business Patterns'!$J$2,"FIPS State and County Code",$A394,"fipstate",$B394,"fipscty",$C394,"naics","337124")),0,GETPIVOTDATA("Sum of emp",'2010 County Business Patterns'!$J$2,"FIPS State and County Code",$A394,"fipstate",$B394,"fipscty",$C394,"naics","337124"))</f>
        <v>0</v>
      </c>
      <c r="I394" s="28">
        <f>IF(ISERROR(GETPIVOTDATA("Sum of Midpoint",'2010 County Business Patterns'!$J$2,"FIPS State and County Code",$A394,"fipstate",$B394,"fipscty",$C394,"naics","337124")),0,GETPIVOTDATA("Sum of Midpoint",'2010 County Business Patterns'!$J$2,"FIPS State and County Code",$A394,"fipstate",$B394,"fipscty",$C394,"naics","337124"))</f>
        <v>0</v>
      </c>
      <c r="J394">
        <f>IF(ISERROR(VLOOKUP($B394,'2010 State Business Patterns'!$AN$3:$AR$55,2,FALSE)),0,VLOOKUP($B394,'2010 State Business Patterns'!$AN$3:$AR$55,2,FALSE))</f>
        <v>0.36520423600605145</v>
      </c>
      <c r="K394" s="28">
        <f t="shared" si="31"/>
        <v>0</v>
      </c>
      <c r="L394" s="28">
        <f>IF(ISERROR(GETPIVOTDATA("Sum of emp",'2010 County Business Patterns'!$J$2,"FIPS State and County Code",$A394,"fipstate",$B394,"fipscty",$C394,"naics","337127")),0,GETPIVOTDATA("Sum of emp",'2010 County Business Patterns'!$J$2,"FIPS State and County Code",$A394,"fipstate",$B394,"fipscty",$C394,"naics","337127"))</f>
        <v>0</v>
      </c>
      <c r="M394" s="28">
        <f>IF(ISERROR(GETPIVOTDATA("Sum of Midpoint",'2010 County Business Patterns'!$J$2,"FIPS State and County Code",$A394,"fipstate",$B394,"fipscty",$C394,"naics","337127")),0,GETPIVOTDATA("Sum of Midpoint",'2010 County Business Patterns'!$J$2,"FIPS State and County Code",$A394,"fipstate",$B394,"fipscty",$C394,"naics","337127"))</f>
        <v>0</v>
      </c>
      <c r="N394">
        <f>IF(ISERROR(VLOOKUP($B394,'2010 State Business Patterns'!$AN$3:$AR$55,3,FALSE)),0,VLOOKUP($B394,'2010 State Business Patterns'!$AN$3:$AR$55,3,FALSE))</f>
        <v>0.81976744186046513</v>
      </c>
      <c r="O394" s="28">
        <f t="shared" si="32"/>
        <v>0</v>
      </c>
      <c r="P394" s="28">
        <f>IF(ISERROR(GETPIVOTDATA("Sum of emp",'2010 County Business Patterns'!$J$2,"FIPS State and County Code",$A394,"fipstate",$B394,"fipscty",$C394,"naics","337214")),0,GETPIVOTDATA("Sum of emp",'2010 County Business Patterns'!$J$2,"FIPS State and County Code",$A394,"fipstate",$B394,"fipscty",$C394,"naics","337214"))</f>
        <v>0</v>
      </c>
      <c r="Q394" s="28">
        <f>IF(ISERROR(GETPIVOTDATA("Sum of Midpoint",'2010 County Business Patterns'!$J$2,"FIPS State and County Code",$A394,"fipstate",$B394,"fipscty",$C394,"naics","337214")),0,GETPIVOTDATA("Sum of Midpoint",'2010 County Business Patterns'!$J$2,"FIPS State and County Code",$A394,"fipstate",$B394,"fipscty",$C394,"naics","337214"))</f>
        <v>0</v>
      </c>
      <c r="R394">
        <f>IF(ISERROR(VLOOKUP($B394,'2010 State Business Patterns'!$AN$3:$AR$55,4,FALSE)),0,VLOOKUP($B394,'2010 State Business Patterns'!$AN$3:$AR$55,4,FALSE))</f>
        <v>0.78643578643578649</v>
      </c>
      <c r="S394" s="28">
        <f t="shared" si="33"/>
        <v>0</v>
      </c>
      <c r="T394" s="28">
        <f>IF(ISERROR(GETPIVOTDATA("Sum of emp",'2010 County Business Patterns'!$J$2,"FIPS State and County Code",$A394,"fipstate",$B394,"fipscty",$C394,"naics","337215")),0,GETPIVOTDATA("Sum of emp",'2010 County Business Patterns'!$J$2,"FIPS State and County Code",$A394,"fipstate",$B394,"fipscty",$C394,"naics","337215"))</f>
        <v>0</v>
      </c>
      <c r="U394" s="28">
        <f>IF(ISERROR(GETPIVOTDATA("Sum of Midpoint",'2010 County Business Patterns'!$J$2,"FIPS State and County Code",$A394,"fipstate",$B394,"fipscty",$C394,"naics","337215")),0,GETPIVOTDATA("Sum of Midpoint",'2010 County Business Patterns'!$J$2,"FIPS State and County Code",$A394,"fipstate",$B394,"fipscty",$C394,"naics","337215"))</f>
        <v>0</v>
      </c>
      <c r="V394">
        <f>IF(ISERROR(VLOOKUP($B394,'2010 State Business Patterns'!$AN$3:$AR$55,5,FALSE)),0,VLOOKUP($B394,'2010 State Business Patterns'!$AN$3:$AR$55,5,FALSE))</f>
        <v>0.92030075187969929</v>
      </c>
      <c r="W394" s="28">
        <f t="shared" si="34"/>
        <v>0</v>
      </c>
    </row>
    <row r="395" spans="1:23" hidden="1">
      <c r="A395" s="1" t="s">
        <v>2832</v>
      </c>
      <c r="B395" s="1" t="s">
        <v>1867</v>
      </c>
      <c r="C395" s="1" t="s">
        <v>1818</v>
      </c>
      <c r="D395" s="1" t="s">
        <v>2833</v>
      </c>
      <c r="E395" s="1" t="s">
        <v>2057</v>
      </c>
      <c r="F395" s="1" t="s">
        <v>2823</v>
      </c>
      <c r="G395" s="47">
        <f t="shared" si="30"/>
        <v>0</v>
      </c>
      <c r="H395" s="28">
        <f>IF(ISERROR(GETPIVOTDATA("Sum of emp",'2010 County Business Patterns'!$J$2,"FIPS State and County Code",$A395,"fipstate",$B395,"fipscty",$C395,"naics","337124")),0,GETPIVOTDATA("Sum of emp",'2010 County Business Patterns'!$J$2,"FIPS State and County Code",$A395,"fipstate",$B395,"fipscty",$C395,"naics","337124"))</f>
        <v>0</v>
      </c>
      <c r="I395" s="28">
        <f>IF(ISERROR(GETPIVOTDATA("Sum of Midpoint",'2010 County Business Patterns'!$J$2,"FIPS State and County Code",$A395,"fipstate",$B395,"fipscty",$C395,"naics","337124")),0,GETPIVOTDATA("Sum of Midpoint",'2010 County Business Patterns'!$J$2,"FIPS State and County Code",$A395,"fipstate",$B395,"fipscty",$C395,"naics","337124"))</f>
        <v>0</v>
      </c>
      <c r="J395">
        <f>IF(ISERROR(VLOOKUP($B395,'2010 State Business Patterns'!$AN$3:$AR$55,2,FALSE)),0,VLOOKUP($B395,'2010 State Business Patterns'!$AN$3:$AR$55,2,FALSE))</f>
        <v>0.36520423600605145</v>
      </c>
      <c r="K395" s="28">
        <f t="shared" si="31"/>
        <v>0</v>
      </c>
      <c r="L395" s="28">
        <f>IF(ISERROR(GETPIVOTDATA("Sum of emp",'2010 County Business Patterns'!$J$2,"FIPS State and County Code",$A395,"fipstate",$B395,"fipscty",$C395,"naics","337127")),0,GETPIVOTDATA("Sum of emp",'2010 County Business Patterns'!$J$2,"FIPS State and County Code",$A395,"fipstate",$B395,"fipscty",$C395,"naics","337127"))</f>
        <v>0</v>
      </c>
      <c r="M395" s="28">
        <f>IF(ISERROR(GETPIVOTDATA("Sum of Midpoint",'2010 County Business Patterns'!$J$2,"FIPS State and County Code",$A395,"fipstate",$B395,"fipscty",$C395,"naics","337127")),0,GETPIVOTDATA("Sum of Midpoint",'2010 County Business Patterns'!$J$2,"FIPS State and County Code",$A395,"fipstate",$B395,"fipscty",$C395,"naics","337127"))</f>
        <v>0</v>
      </c>
      <c r="N395">
        <f>IF(ISERROR(VLOOKUP($B395,'2010 State Business Patterns'!$AN$3:$AR$55,3,FALSE)),0,VLOOKUP($B395,'2010 State Business Patterns'!$AN$3:$AR$55,3,FALSE))</f>
        <v>0.81976744186046513</v>
      </c>
      <c r="O395" s="28">
        <f t="shared" si="32"/>
        <v>0</v>
      </c>
      <c r="P395" s="28">
        <f>IF(ISERROR(GETPIVOTDATA("Sum of emp",'2010 County Business Patterns'!$J$2,"FIPS State and County Code",$A395,"fipstate",$B395,"fipscty",$C395,"naics","337214")),0,GETPIVOTDATA("Sum of emp",'2010 County Business Patterns'!$J$2,"FIPS State and County Code",$A395,"fipstate",$B395,"fipscty",$C395,"naics","337214"))</f>
        <v>0</v>
      </c>
      <c r="Q395" s="28">
        <f>IF(ISERROR(GETPIVOTDATA("Sum of Midpoint",'2010 County Business Patterns'!$J$2,"FIPS State and County Code",$A395,"fipstate",$B395,"fipscty",$C395,"naics","337214")),0,GETPIVOTDATA("Sum of Midpoint",'2010 County Business Patterns'!$J$2,"FIPS State and County Code",$A395,"fipstate",$B395,"fipscty",$C395,"naics","337214"))</f>
        <v>0</v>
      </c>
      <c r="R395">
        <f>IF(ISERROR(VLOOKUP($B395,'2010 State Business Patterns'!$AN$3:$AR$55,4,FALSE)),0,VLOOKUP($B395,'2010 State Business Patterns'!$AN$3:$AR$55,4,FALSE))</f>
        <v>0.78643578643578649</v>
      </c>
      <c r="S395" s="28">
        <f t="shared" si="33"/>
        <v>0</v>
      </c>
      <c r="T395" s="28">
        <f>IF(ISERROR(GETPIVOTDATA("Sum of emp",'2010 County Business Patterns'!$J$2,"FIPS State and County Code",$A395,"fipstate",$B395,"fipscty",$C395,"naics","337215")),0,GETPIVOTDATA("Sum of emp",'2010 County Business Patterns'!$J$2,"FIPS State and County Code",$A395,"fipstate",$B395,"fipscty",$C395,"naics","337215"))</f>
        <v>0</v>
      </c>
      <c r="U395" s="28">
        <f>IF(ISERROR(GETPIVOTDATA("Sum of Midpoint",'2010 County Business Patterns'!$J$2,"FIPS State and County Code",$A395,"fipstate",$B395,"fipscty",$C395,"naics","337215")),0,GETPIVOTDATA("Sum of Midpoint",'2010 County Business Patterns'!$J$2,"FIPS State and County Code",$A395,"fipstate",$B395,"fipscty",$C395,"naics","337215"))</f>
        <v>0</v>
      </c>
      <c r="V395">
        <f>IF(ISERROR(VLOOKUP($B395,'2010 State Business Patterns'!$AN$3:$AR$55,5,FALSE)),0,VLOOKUP($B395,'2010 State Business Patterns'!$AN$3:$AR$55,5,FALSE))</f>
        <v>0.92030075187969929</v>
      </c>
      <c r="W395" s="28">
        <f t="shared" si="34"/>
        <v>0</v>
      </c>
    </row>
    <row r="396" spans="1:23">
      <c r="A396" s="1" t="s">
        <v>2834</v>
      </c>
      <c r="B396" s="1" t="s">
        <v>1867</v>
      </c>
      <c r="C396" s="1" t="s">
        <v>1774</v>
      </c>
      <c r="D396" s="1" t="s">
        <v>2835</v>
      </c>
      <c r="E396" s="1" t="s">
        <v>2057</v>
      </c>
      <c r="F396" s="1" t="s">
        <v>2823</v>
      </c>
      <c r="G396" s="47">
        <f t="shared" si="30"/>
        <v>4.6015037593984962</v>
      </c>
      <c r="H396" s="28">
        <f>IF(ISERROR(GETPIVOTDATA("Sum of emp",'2010 County Business Patterns'!$J$2,"FIPS State and County Code",$A396,"fipstate",$B396,"fipscty",$C396,"naics","337124")),0,GETPIVOTDATA("Sum of emp",'2010 County Business Patterns'!$J$2,"FIPS State and County Code",$A396,"fipstate",$B396,"fipscty",$C396,"naics","337124"))</f>
        <v>0</v>
      </c>
      <c r="I396" s="28">
        <f>IF(ISERROR(GETPIVOTDATA("Sum of Midpoint",'2010 County Business Patterns'!$J$2,"FIPS State and County Code",$A396,"fipstate",$B396,"fipscty",$C396,"naics","337124")),0,GETPIVOTDATA("Sum of Midpoint",'2010 County Business Patterns'!$J$2,"FIPS State and County Code",$A396,"fipstate",$B396,"fipscty",$C396,"naics","337124"))</f>
        <v>0</v>
      </c>
      <c r="J396">
        <f>IF(ISERROR(VLOOKUP($B396,'2010 State Business Patterns'!$AN$3:$AR$55,2,FALSE)),0,VLOOKUP($B396,'2010 State Business Patterns'!$AN$3:$AR$55,2,FALSE))</f>
        <v>0.36520423600605145</v>
      </c>
      <c r="K396" s="28">
        <f t="shared" si="31"/>
        <v>0</v>
      </c>
      <c r="L396" s="28">
        <f>IF(ISERROR(GETPIVOTDATA("Sum of emp",'2010 County Business Patterns'!$J$2,"FIPS State and County Code",$A396,"fipstate",$B396,"fipscty",$C396,"naics","337127")),0,GETPIVOTDATA("Sum of emp",'2010 County Business Patterns'!$J$2,"FIPS State and County Code",$A396,"fipstate",$B396,"fipscty",$C396,"naics","337127"))</f>
        <v>0</v>
      </c>
      <c r="M396" s="28">
        <f>IF(ISERROR(GETPIVOTDATA("Sum of Midpoint",'2010 County Business Patterns'!$J$2,"FIPS State and County Code",$A396,"fipstate",$B396,"fipscty",$C396,"naics","337127")),0,GETPIVOTDATA("Sum of Midpoint",'2010 County Business Patterns'!$J$2,"FIPS State and County Code",$A396,"fipstate",$B396,"fipscty",$C396,"naics","337127"))</f>
        <v>0</v>
      </c>
      <c r="N396">
        <f>IF(ISERROR(VLOOKUP($B396,'2010 State Business Patterns'!$AN$3:$AR$55,3,FALSE)),0,VLOOKUP($B396,'2010 State Business Patterns'!$AN$3:$AR$55,3,FALSE))</f>
        <v>0.81976744186046513</v>
      </c>
      <c r="O396" s="28">
        <f t="shared" si="32"/>
        <v>0</v>
      </c>
      <c r="P396" s="28">
        <f>IF(ISERROR(GETPIVOTDATA("Sum of emp",'2010 County Business Patterns'!$J$2,"FIPS State and County Code",$A396,"fipstate",$B396,"fipscty",$C396,"naics","337214")),0,GETPIVOTDATA("Sum of emp",'2010 County Business Patterns'!$J$2,"FIPS State and County Code",$A396,"fipstate",$B396,"fipscty",$C396,"naics","337214"))</f>
        <v>0</v>
      </c>
      <c r="Q396" s="28">
        <f>IF(ISERROR(GETPIVOTDATA("Sum of Midpoint",'2010 County Business Patterns'!$J$2,"FIPS State and County Code",$A396,"fipstate",$B396,"fipscty",$C396,"naics","337214")),0,GETPIVOTDATA("Sum of Midpoint",'2010 County Business Patterns'!$J$2,"FIPS State and County Code",$A396,"fipstate",$B396,"fipscty",$C396,"naics","337214"))</f>
        <v>0</v>
      </c>
      <c r="R396">
        <f>IF(ISERROR(VLOOKUP($B396,'2010 State Business Patterns'!$AN$3:$AR$55,4,FALSE)),0,VLOOKUP($B396,'2010 State Business Patterns'!$AN$3:$AR$55,4,FALSE))</f>
        <v>0.78643578643578649</v>
      </c>
      <c r="S396" s="28">
        <f t="shared" si="33"/>
        <v>0</v>
      </c>
      <c r="T396" s="28">
        <f>IF(ISERROR(GETPIVOTDATA("Sum of emp",'2010 County Business Patterns'!$J$2,"FIPS State and County Code",$A396,"fipstate",$B396,"fipscty",$C396,"naics","337215")),0,GETPIVOTDATA("Sum of emp",'2010 County Business Patterns'!$J$2,"FIPS State and County Code",$A396,"fipstate",$B396,"fipscty",$C396,"naics","337215"))</f>
        <v>0</v>
      </c>
      <c r="U396" s="28">
        <f>IF(ISERROR(GETPIVOTDATA("Sum of Midpoint",'2010 County Business Patterns'!$J$2,"FIPS State and County Code",$A396,"fipstate",$B396,"fipscty",$C396,"naics","337215")),0,GETPIVOTDATA("Sum of Midpoint",'2010 County Business Patterns'!$J$2,"FIPS State and County Code",$A396,"fipstate",$B396,"fipscty",$C396,"naics","337215"))</f>
        <v>10</v>
      </c>
      <c r="V396">
        <f>IF(ISERROR(VLOOKUP($B396,'2010 State Business Patterns'!$AN$3:$AR$55,5,FALSE)),0,VLOOKUP($B396,'2010 State Business Patterns'!$AN$3:$AR$55,5,FALSE))</f>
        <v>0.92030075187969929</v>
      </c>
      <c r="W396" s="28">
        <f t="shared" si="34"/>
        <v>4.6015037593984962</v>
      </c>
    </row>
    <row r="397" spans="1:23">
      <c r="A397" s="1" t="s">
        <v>2836</v>
      </c>
      <c r="B397" s="1" t="s">
        <v>1867</v>
      </c>
      <c r="C397" s="1" t="s">
        <v>1819</v>
      </c>
      <c r="D397" s="1" t="s">
        <v>2837</v>
      </c>
      <c r="E397" s="1" t="s">
        <v>2057</v>
      </c>
      <c r="F397" s="1" t="s">
        <v>2823</v>
      </c>
      <c r="G397" s="47">
        <f t="shared" si="30"/>
        <v>4.6015037593984962</v>
      </c>
      <c r="H397" s="28">
        <f>IF(ISERROR(GETPIVOTDATA("Sum of emp",'2010 County Business Patterns'!$J$2,"FIPS State and County Code",$A397,"fipstate",$B397,"fipscty",$C397,"naics","337124")),0,GETPIVOTDATA("Sum of emp",'2010 County Business Patterns'!$J$2,"FIPS State and County Code",$A397,"fipstate",$B397,"fipscty",$C397,"naics","337124"))</f>
        <v>0</v>
      </c>
      <c r="I397" s="28">
        <f>IF(ISERROR(GETPIVOTDATA("Sum of Midpoint",'2010 County Business Patterns'!$J$2,"FIPS State and County Code",$A397,"fipstate",$B397,"fipscty",$C397,"naics","337124")),0,GETPIVOTDATA("Sum of Midpoint",'2010 County Business Patterns'!$J$2,"FIPS State and County Code",$A397,"fipstate",$B397,"fipscty",$C397,"naics","337124"))</f>
        <v>0</v>
      </c>
      <c r="J397">
        <f>IF(ISERROR(VLOOKUP($B397,'2010 State Business Patterns'!$AN$3:$AR$55,2,FALSE)),0,VLOOKUP($B397,'2010 State Business Patterns'!$AN$3:$AR$55,2,FALSE))</f>
        <v>0.36520423600605145</v>
      </c>
      <c r="K397" s="28">
        <f t="shared" si="31"/>
        <v>0</v>
      </c>
      <c r="L397" s="28">
        <f>IF(ISERROR(GETPIVOTDATA("Sum of emp",'2010 County Business Patterns'!$J$2,"FIPS State and County Code",$A397,"fipstate",$B397,"fipscty",$C397,"naics","337127")),0,GETPIVOTDATA("Sum of emp",'2010 County Business Patterns'!$J$2,"FIPS State and County Code",$A397,"fipstate",$B397,"fipscty",$C397,"naics","337127"))</f>
        <v>0</v>
      </c>
      <c r="M397" s="28">
        <f>IF(ISERROR(GETPIVOTDATA("Sum of Midpoint",'2010 County Business Patterns'!$J$2,"FIPS State and County Code",$A397,"fipstate",$B397,"fipscty",$C397,"naics","337127")),0,GETPIVOTDATA("Sum of Midpoint",'2010 County Business Patterns'!$J$2,"FIPS State and County Code",$A397,"fipstate",$B397,"fipscty",$C397,"naics","337127"))</f>
        <v>0</v>
      </c>
      <c r="N397">
        <f>IF(ISERROR(VLOOKUP($B397,'2010 State Business Patterns'!$AN$3:$AR$55,3,FALSE)),0,VLOOKUP($B397,'2010 State Business Patterns'!$AN$3:$AR$55,3,FALSE))</f>
        <v>0.81976744186046513</v>
      </c>
      <c r="O397" s="28">
        <f t="shared" si="32"/>
        <v>0</v>
      </c>
      <c r="P397" s="28">
        <f>IF(ISERROR(GETPIVOTDATA("Sum of emp",'2010 County Business Patterns'!$J$2,"FIPS State and County Code",$A397,"fipstate",$B397,"fipscty",$C397,"naics","337214")),0,GETPIVOTDATA("Sum of emp",'2010 County Business Patterns'!$J$2,"FIPS State and County Code",$A397,"fipstate",$B397,"fipscty",$C397,"naics","337214"))</f>
        <v>0</v>
      </c>
      <c r="Q397" s="28">
        <f>IF(ISERROR(GETPIVOTDATA("Sum of Midpoint",'2010 County Business Patterns'!$J$2,"FIPS State and County Code",$A397,"fipstate",$B397,"fipscty",$C397,"naics","337214")),0,GETPIVOTDATA("Sum of Midpoint",'2010 County Business Patterns'!$J$2,"FIPS State and County Code",$A397,"fipstate",$B397,"fipscty",$C397,"naics","337214"))</f>
        <v>0</v>
      </c>
      <c r="R397">
        <f>IF(ISERROR(VLOOKUP($B397,'2010 State Business Patterns'!$AN$3:$AR$55,4,FALSE)),0,VLOOKUP($B397,'2010 State Business Patterns'!$AN$3:$AR$55,4,FALSE))</f>
        <v>0.78643578643578649</v>
      </c>
      <c r="S397" s="28">
        <f t="shared" si="33"/>
        <v>0</v>
      </c>
      <c r="T397" s="28">
        <f>IF(ISERROR(GETPIVOTDATA("Sum of emp",'2010 County Business Patterns'!$J$2,"FIPS State and County Code",$A397,"fipstate",$B397,"fipscty",$C397,"naics","337215")),0,GETPIVOTDATA("Sum of emp",'2010 County Business Patterns'!$J$2,"FIPS State and County Code",$A397,"fipstate",$B397,"fipscty",$C397,"naics","337215"))</f>
        <v>0</v>
      </c>
      <c r="U397" s="28">
        <f>IF(ISERROR(GETPIVOTDATA("Sum of Midpoint",'2010 County Business Patterns'!$J$2,"FIPS State and County Code",$A397,"fipstate",$B397,"fipscty",$C397,"naics","337215")),0,GETPIVOTDATA("Sum of Midpoint",'2010 County Business Patterns'!$J$2,"FIPS State and County Code",$A397,"fipstate",$B397,"fipscty",$C397,"naics","337215"))</f>
        <v>10</v>
      </c>
      <c r="V397">
        <f>IF(ISERROR(VLOOKUP($B397,'2010 State Business Patterns'!$AN$3:$AR$55,5,FALSE)),0,VLOOKUP($B397,'2010 State Business Patterns'!$AN$3:$AR$55,5,FALSE))</f>
        <v>0.92030075187969929</v>
      </c>
      <c r="W397" s="28">
        <f t="shared" si="34"/>
        <v>4.6015037593984962</v>
      </c>
    </row>
    <row r="398" spans="1:23" hidden="1">
      <c r="A398" s="1" t="s">
        <v>2838</v>
      </c>
      <c r="B398" s="1" t="s">
        <v>1867</v>
      </c>
      <c r="C398" s="1" t="s">
        <v>1820</v>
      </c>
      <c r="D398" s="1" t="s">
        <v>2839</v>
      </c>
      <c r="E398" s="1" t="s">
        <v>2057</v>
      </c>
      <c r="F398" s="1" t="s">
        <v>2823</v>
      </c>
      <c r="G398" s="47">
        <f t="shared" si="30"/>
        <v>0</v>
      </c>
      <c r="H398" s="28">
        <f>IF(ISERROR(GETPIVOTDATA("Sum of emp",'2010 County Business Patterns'!$J$2,"FIPS State and County Code",$A398,"fipstate",$B398,"fipscty",$C398,"naics","337124")),0,GETPIVOTDATA("Sum of emp",'2010 County Business Patterns'!$J$2,"FIPS State and County Code",$A398,"fipstate",$B398,"fipscty",$C398,"naics","337124"))</f>
        <v>0</v>
      </c>
      <c r="I398" s="28">
        <f>IF(ISERROR(GETPIVOTDATA("Sum of Midpoint",'2010 County Business Patterns'!$J$2,"FIPS State and County Code",$A398,"fipstate",$B398,"fipscty",$C398,"naics","337124")),0,GETPIVOTDATA("Sum of Midpoint",'2010 County Business Patterns'!$J$2,"FIPS State and County Code",$A398,"fipstate",$B398,"fipscty",$C398,"naics","337124"))</f>
        <v>0</v>
      </c>
      <c r="J398">
        <f>IF(ISERROR(VLOOKUP($B398,'2010 State Business Patterns'!$AN$3:$AR$55,2,FALSE)),0,VLOOKUP($B398,'2010 State Business Patterns'!$AN$3:$AR$55,2,FALSE))</f>
        <v>0.36520423600605145</v>
      </c>
      <c r="K398" s="28">
        <f t="shared" si="31"/>
        <v>0</v>
      </c>
      <c r="L398" s="28">
        <f>IF(ISERROR(GETPIVOTDATA("Sum of emp",'2010 County Business Patterns'!$J$2,"FIPS State and County Code",$A398,"fipstate",$B398,"fipscty",$C398,"naics","337127")),0,GETPIVOTDATA("Sum of emp",'2010 County Business Patterns'!$J$2,"FIPS State and County Code",$A398,"fipstate",$B398,"fipscty",$C398,"naics","337127"))</f>
        <v>0</v>
      </c>
      <c r="M398" s="28">
        <f>IF(ISERROR(GETPIVOTDATA("Sum of Midpoint",'2010 County Business Patterns'!$J$2,"FIPS State and County Code",$A398,"fipstate",$B398,"fipscty",$C398,"naics","337127")),0,GETPIVOTDATA("Sum of Midpoint",'2010 County Business Patterns'!$J$2,"FIPS State and County Code",$A398,"fipstate",$B398,"fipscty",$C398,"naics","337127"))</f>
        <v>0</v>
      </c>
      <c r="N398">
        <f>IF(ISERROR(VLOOKUP($B398,'2010 State Business Patterns'!$AN$3:$AR$55,3,FALSE)),0,VLOOKUP($B398,'2010 State Business Patterns'!$AN$3:$AR$55,3,FALSE))</f>
        <v>0.81976744186046513</v>
      </c>
      <c r="O398" s="28">
        <f t="shared" si="32"/>
        <v>0</v>
      </c>
      <c r="P398" s="28">
        <f>IF(ISERROR(GETPIVOTDATA("Sum of emp",'2010 County Business Patterns'!$J$2,"FIPS State and County Code",$A398,"fipstate",$B398,"fipscty",$C398,"naics","337214")),0,GETPIVOTDATA("Sum of emp",'2010 County Business Patterns'!$J$2,"FIPS State and County Code",$A398,"fipstate",$B398,"fipscty",$C398,"naics","337214"))</f>
        <v>0</v>
      </c>
      <c r="Q398" s="28">
        <f>IF(ISERROR(GETPIVOTDATA("Sum of Midpoint",'2010 County Business Patterns'!$J$2,"FIPS State and County Code",$A398,"fipstate",$B398,"fipscty",$C398,"naics","337214")),0,GETPIVOTDATA("Sum of Midpoint",'2010 County Business Patterns'!$J$2,"FIPS State and County Code",$A398,"fipstate",$B398,"fipscty",$C398,"naics","337214"))</f>
        <v>0</v>
      </c>
      <c r="R398">
        <f>IF(ISERROR(VLOOKUP($B398,'2010 State Business Patterns'!$AN$3:$AR$55,4,FALSE)),0,VLOOKUP($B398,'2010 State Business Patterns'!$AN$3:$AR$55,4,FALSE))</f>
        <v>0.78643578643578649</v>
      </c>
      <c r="S398" s="28">
        <f t="shared" si="33"/>
        <v>0</v>
      </c>
      <c r="T398" s="28">
        <f>IF(ISERROR(GETPIVOTDATA("Sum of emp",'2010 County Business Patterns'!$J$2,"FIPS State and County Code",$A398,"fipstate",$B398,"fipscty",$C398,"naics","337215")),0,GETPIVOTDATA("Sum of emp",'2010 County Business Patterns'!$J$2,"FIPS State and County Code",$A398,"fipstate",$B398,"fipscty",$C398,"naics","337215"))</f>
        <v>0</v>
      </c>
      <c r="U398" s="28">
        <f>IF(ISERROR(GETPIVOTDATA("Sum of Midpoint",'2010 County Business Patterns'!$J$2,"FIPS State and County Code",$A398,"fipstate",$B398,"fipscty",$C398,"naics","337215")),0,GETPIVOTDATA("Sum of Midpoint",'2010 County Business Patterns'!$J$2,"FIPS State and County Code",$A398,"fipstate",$B398,"fipscty",$C398,"naics","337215"))</f>
        <v>0</v>
      </c>
      <c r="V398">
        <f>IF(ISERROR(VLOOKUP($B398,'2010 State Business Patterns'!$AN$3:$AR$55,5,FALSE)),0,VLOOKUP($B398,'2010 State Business Patterns'!$AN$3:$AR$55,5,FALSE))</f>
        <v>0.92030075187969929</v>
      </c>
      <c r="W398" s="28">
        <f t="shared" si="34"/>
        <v>0</v>
      </c>
    </row>
    <row r="399" spans="1:23" hidden="1">
      <c r="A399" s="1" t="s">
        <v>2840</v>
      </c>
      <c r="B399" s="1" t="s">
        <v>1867</v>
      </c>
      <c r="C399" s="1" t="s">
        <v>1821</v>
      </c>
      <c r="D399" s="1" t="s">
        <v>2064</v>
      </c>
      <c r="E399" s="1" t="s">
        <v>2057</v>
      </c>
      <c r="F399" s="1" t="s">
        <v>2823</v>
      </c>
      <c r="G399" s="47">
        <f t="shared" si="30"/>
        <v>0</v>
      </c>
      <c r="H399" s="28">
        <f>IF(ISERROR(GETPIVOTDATA("Sum of emp",'2010 County Business Patterns'!$J$2,"FIPS State and County Code",$A399,"fipstate",$B399,"fipscty",$C399,"naics","337124")),0,GETPIVOTDATA("Sum of emp",'2010 County Business Patterns'!$J$2,"FIPS State and County Code",$A399,"fipstate",$B399,"fipscty",$C399,"naics","337124"))</f>
        <v>0</v>
      </c>
      <c r="I399" s="28">
        <f>IF(ISERROR(GETPIVOTDATA("Sum of Midpoint",'2010 County Business Patterns'!$J$2,"FIPS State and County Code",$A399,"fipstate",$B399,"fipscty",$C399,"naics","337124")),0,GETPIVOTDATA("Sum of Midpoint",'2010 County Business Patterns'!$J$2,"FIPS State and County Code",$A399,"fipstate",$B399,"fipscty",$C399,"naics","337124"))</f>
        <v>0</v>
      </c>
      <c r="J399">
        <f>IF(ISERROR(VLOOKUP($B399,'2010 State Business Patterns'!$AN$3:$AR$55,2,FALSE)),0,VLOOKUP($B399,'2010 State Business Patterns'!$AN$3:$AR$55,2,FALSE))</f>
        <v>0.36520423600605145</v>
      </c>
      <c r="K399" s="28">
        <f t="shared" si="31"/>
        <v>0</v>
      </c>
      <c r="L399" s="28">
        <f>IF(ISERROR(GETPIVOTDATA("Sum of emp",'2010 County Business Patterns'!$J$2,"FIPS State and County Code",$A399,"fipstate",$B399,"fipscty",$C399,"naics","337127")),0,GETPIVOTDATA("Sum of emp",'2010 County Business Patterns'!$J$2,"FIPS State and County Code",$A399,"fipstate",$B399,"fipscty",$C399,"naics","337127"))</f>
        <v>0</v>
      </c>
      <c r="M399" s="28">
        <f>IF(ISERROR(GETPIVOTDATA("Sum of Midpoint",'2010 County Business Patterns'!$J$2,"FIPS State and County Code",$A399,"fipstate",$B399,"fipscty",$C399,"naics","337127")),0,GETPIVOTDATA("Sum of Midpoint",'2010 County Business Patterns'!$J$2,"FIPS State and County Code",$A399,"fipstate",$B399,"fipscty",$C399,"naics","337127"))</f>
        <v>0</v>
      </c>
      <c r="N399">
        <f>IF(ISERROR(VLOOKUP($B399,'2010 State Business Patterns'!$AN$3:$AR$55,3,FALSE)),0,VLOOKUP($B399,'2010 State Business Patterns'!$AN$3:$AR$55,3,FALSE))</f>
        <v>0.81976744186046513</v>
      </c>
      <c r="O399" s="28">
        <f t="shared" si="32"/>
        <v>0</v>
      </c>
      <c r="P399" s="28">
        <f>IF(ISERROR(GETPIVOTDATA("Sum of emp",'2010 County Business Patterns'!$J$2,"FIPS State and County Code",$A399,"fipstate",$B399,"fipscty",$C399,"naics","337214")),0,GETPIVOTDATA("Sum of emp",'2010 County Business Patterns'!$J$2,"FIPS State and County Code",$A399,"fipstate",$B399,"fipscty",$C399,"naics","337214"))</f>
        <v>0</v>
      </c>
      <c r="Q399" s="28">
        <f>IF(ISERROR(GETPIVOTDATA("Sum of Midpoint",'2010 County Business Patterns'!$J$2,"FIPS State and County Code",$A399,"fipstate",$B399,"fipscty",$C399,"naics","337214")),0,GETPIVOTDATA("Sum of Midpoint",'2010 County Business Patterns'!$J$2,"FIPS State and County Code",$A399,"fipstate",$B399,"fipscty",$C399,"naics","337214"))</f>
        <v>0</v>
      </c>
      <c r="R399">
        <f>IF(ISERROR(VLOOKUP($B399,'2010 State Business Patterns'!$AN$3:$AR$55,4,FALSE)),0,VLOOKUP($B399,'2010 State Business Patterns'!$AN$3:$AR$55,4,FALSE))</f>
        <v>0.78643578643578649</v>
      </c>
      <c r="S399" s="28">
        <f t="shared" si="33"/>
        <v>0</v>
      </c>
      <c r="T399" s="28">
        <f>IF(ISERROR(GETPIVOTDATA("Sum of emp",'2010 County Business Patterns'!$J$2,"FIPS State and County Code",$A399,"fipstate",$B399,"fipscty",$C399,"naics","337215")),0,GETPIVOTDATA("Sum of emp",'2010 County Business Patterns'!$J$2,"FIPS State and County Code",$A399,"fipstate",$B399,"fipscty",$C399,"naics","337215"))</f>
        <v>0</v>
      </c>
      <c r="U399" s="28">
        <f>IF(ISERROR(GETPIVOTDATA("Sum of Midpoint",'2010 County Business Patterns'!$J$2,"FIPS State and County Code",$A399,"fipstate",$B399,"fipscty",$C399,"naics","337215")),0,GETPIVOTDATA("Sum of Midpoint",'2010 County Business Patterns'!$J$2,"FIPS State and County Code",$A399,"fipstate",$B399,"fipscty",$C399,"naics","337215"))</f>
        <v>0</v>
      </c>
      <c r="V399">
        <f>IF(ISERROR(VLOOKUP($B399,'2010 State Business Patterns'!$AN$3:$AR$55,5,FALSE)),0,VLOOKUP($B399,'2010 State Business Patterns'!$AN$3:$AR$55,5,FALSE))</f>
        <v>0.92030075187969929</v>
      </c>
      <c r="W399" s="28">
        <f t="shared" si="34"/>
        <v>0</v>
      </c>
    </row>
    <row r="400" spans="1:23" hidden="1">
      <c r="A400" s="1" t="s">
        <v>2841</v>
      </c>
      <c r="B400" s="1" t="s">
        <v>1867</v>
      </c>
      <c r="C400" s="1" t="s">
        <v>1841</v>
      </c>
      <c r="D400" s="1" t="s">
        <v>2842</v>
      </c>
      <c r="E400" s="1" t="s">
        <v>2057</v>
      </c>
      <c r="F400" s="1" t="s">
        <v>2823</v>
      </c>
      <c r="G400" s="47">
        <f t="shared" si="30"/>
        <v>0</v>
      </c>
      <c r="H400" s="28">
        <f>IF(ISERROR(GETPIVOTDATA("Sum of emp",'2010 County Business Patterns'!$J$2,"FIPS State and County Code",$A400,"fipstate",$B400,"fipscty",$C400,"naics","337124")),0,GETPIVOTDATA("Sum of emp",'2010 County Business Patterns'!$J$2,"FIPS State and County Code",$A400,"fipstate",$B400,"fipscty",$C400,"naics","337124"))</f>
        <v>0</v>
      </c>
      <c r="I400" s="28">
        <f>IF(ISERROR(GETPIVOTDATA("Sum of Midpoint",'2010 County Business Patterns'!$J$2,"FIPS State and County Code",$A400,"fipstate",$B400,"fipscty",$C400,"naics","337124")),0,GETPIVOTDATA("Sum of Midpoint",'2010 County Business Patterns'!$J$2,"FIPS State and County Code",$A400,"fipstate",$B400,"fipscty",$C400,"naics","337124"))</f>
        <v>0</v>
      </c>
      <c r="J400">
        <f>IF(ISERROR(VLOOKUP($B400,'2010 State Business Patterns'!$AN$3:$AR$55,2,FALSE)),0,VLOOKUP($B400,'2010 State Business Patterns'!$AN$3:$AR$55,2,FALSE))</f>
        <v>0.36520423600605145</v>
      </c>
      <c r="K400" s="28">
        <f t="shared" si="31"/>
        <v>0</v>
      </c>
      <c r="L400" s="28">
        <f>IF(ISERROR(GETPIVOTDATA("Sum of emp",'2010 County Business Patterns'!$J$2,"FIPS State and County Code",$A400,"fipstate",$B400,"fipscty",$C400,"naics","337127")),0,GETPIVOTDATA("Sum of emp",'2010 County Business Patterns'!$J$2,"FIPS State and County Code",$A400,"fipstate",$B400,"fipscty",$C400,"naics","337127"))</f>
        <v>0</v>
      </c>
      <c r="M400" s="28">
        <f>IF(ISERROR(GETPIVOTDATA("Sum of Midpoint",'2010 County Business Patterns'!$J$2,"FIPS State and County Code",$A400,"fipstate",$B400,"fipscty",$C400,"naics","337127")),0,GETPIVOTDATA("Sum of Midpoint",'2010 County Business Patterns'!$J$2,"FIPS State and County Code",$A400,"fipstate",$B400,"fipscty",$C400,"naics","337127"))</f>
        <v>0</v>
      </c>
      <c r="N400">
        <f>IF(ISERROR(VLOOKUP($B400,'2010 State Business Patterns'!$AN$3:$AR$55,3,FALSE)),0,VLOOKUP($B400,'2010 State Business Patterns'!$AN$3:$AR$55,3,FALSE))</f>
        <v>0.81976744186046513</v>
      </c>
      <c r="O400" s="28">
        <f t="shared" si="32"/>
        <v>0</v>
      </c>
      <c r="P400" s="28">
        <f>IF(ISERROR(GETPIVOTDATA("Sum of emp",'2010 County Business Patterns'!$J$2,"FIPS State and County Code",$A400,"fipstate",$B400,"fipscty",$C400,"naics","337214")),0,GETPIVOTDATA("Sum of emp",'2010 County Business Patterns'!$J$2,"FIPS State and County Code",$A400,"fipstate",$B400,"fipscty",$C400,"naics","337214"))</f>
        <v>0</v>
      </c>
      <c r="Q400" s="28">
        <f>IF(ISERROR(GETPIVOTDATA("Sum of Midpoint",'2010 County Business Patterns'!$J$2,"FIPS State and County Code",$A400,"fipstate",$B400,"fipscty",$C400,"naics","337214")),0,GETPIVOTDATA("Sum of Midpoint",'2010 County Business Patterns'!$J$2,"FIPS State and County Code",$A400,"fipstate",$B400,"fipscty",$C400,"naics","337214"))</f>
        <v>0</v>
      </c>
      <c r="R400">
        <f>IF(ISERROR(VLOOKUP($B400,'2010 State Business Patterns'!$AN$3:$AR$55,4,FALSE)),0,VLOOKUP($B400,'2010 State Business Patterns'!$AN$3:$AR$55,4,FALSE))</f>
        <v>0.78643578643578649</v>
      </c>
      <c r="S400" s="28">
        <f t="shared" si="33"/>
        <v>0</v>
      </c>
      <c r="T400" s="28">
        <f>IF(ISERROR(GETPIVOTDATA("Sum of emp",'2010 County Business Patterns'!$J$2,"FIPS State and County Code",$A400,"fipstate",$B400,"fipscty",$C400,"naics","337215")),0,GETPIVOTDATA("Sum of emp",'2010 County Business Patterns'!$J$2,"FIPS State and County Code",$A400,"fipstate",$B400,"fipscty",$C400,"naics","337215"))</f>
        <v>0</v>
      </c>
      <c r="U400" s="28">
        <f>IF(ISERROR(GETPIVOTDATA("Sum of Midpoint",'2010 County Business Patterns'!$J$2,"FIPS State and County Code",$A400,"fipstate",$B400,"fipscty",$C400,"naics","337215")),0,GETPIVOTDATA("Sum of Midpoint",'2010 County Business Patterns'!$J$2,"FIPS State and County Code",$A400,"fipstate",$B400,"fipscty",$C400,"naics","337215"))</f>
        <v>0</v>
      </c>
      <c r="V400">
        <f>IF(ISERROR(VLOOKUP($B400,'2010 State Business Patterns'!$AN$3:$AR$55,5,FALSE)),0,VLOOKUP($B400,'2010 State Business Patterns'!$AN$3:$AR$55,5,FALSE))</f>
        <v>0.92030075187969929</v>
      </c>
      <c r="W400" s="28">
        <f t="shared" si="34"/>
        <v>0</v>
      </c>
    </row>
    <row r="401" spans="1:23" hidden="1">
      <c r="A401" s="1" t="s">
        <v>2843</v>
      </c>
      <c r="B401" s="1" t="s">
        <v>1867</v>
      </c>
      <c r="C401" s="1" t="s">
        <v>1776</v>
      </c>
      <c r="D401" s="1" t="s">
        <v>2844</v>
      </c>
      <c r="E401" s="1" t="s">
        <v>2057</v>
      </c>
      <c r="F401" s="1" t="s">
        <v>2823</v>
      </c>
      <c r="G401" s="47">
        <f t="shared" si="30"/>
        <v>0</v>
      </c>
      <c r="H401" s="28">
        <f>IF(ISERROR(GETPIVOTDATA("Sum of emp",'2010 County Business Patterns'!$J$2,"FIPS State and County Code",$A401,"fipstate",$B401,"fipscty",$C401,"naics","337124")),0,GETPIVOTDATA("Sum of emp",'2010 County Business Patterns'!$J$2,"FIPS State and County Code",$A401,"fipstate",$B401,"fipscty",$C401,"naics","337124"))</f>
        <v>0</v>
      </c>
      <c r="I401" s="28">
        <f>IF(ISERROR(GETPIVOTDATA("Sum of Midpoint",'2010 County Business Patterns'!$J$2,"FIPS State and County Code",$A401,"fipstate",$B401,"fipscty",$C401,"naics","337124")),0,GETPIVOTDATA("Sum of Midpoint",'2010 County Business Patterns'!$J$2,"FIPS State and County Code",$A401,"fipstate",$B401,"fipscty",$C401,"naics","337124"))</f>
        <v>0</v>
      </c>
      <c r="J401">
        <f>IF(ISERROR(VLOOKUP($B401,'2010 State Business Patterns'!$AN$3:$AR$55,2,FALSE)),0,VLOOKUP($B401,'2010 State Business Patterns'!$AN$3:$AR$55,2,FALSE))</f>
        <v>0.36520423600605145</v>
      </c>
      <c r="K401" s="28">
        <f t="shared" si="31"/>
        <v>0</v>
      </c>
      <c r="L401" s="28">
        <f>IF(ISERROR(GETPIVOTDATA("Sum of emp",'2010 County Business Patterns'!$J$2,"FIPS State and County Code",$A401,"fipstate",$B401,"fipscty",$C401,"naics","337127")),0,GETPIVOTDATA("Sum of emp",'2010 County Business Patterns'!$J$2,"FIPS State and County Code",$A401,"fipstate",$B401,"fipscty",$C401,"naics","337127"))</f>
        <v>0</v>
      </c>
      <c r="M401" s="28">
        <f>IF(ISERROR(GETPIVOTDATA("Sum of Midpoint",'2010 County Business Patterns'!$J$2,"FIPS State and County Code",$A401,"fipstate",$B401,"fipscty",$C401,"naics","337127")),0,GETPIVOTDATA("Sum of Midpoint",'2010 County Business Patterns'!$J$2,"FIPS State and County Code",$A401,"fipstate",$B401,"fipscty",$C401,"naics","337127"))</f>
        <v>0</v>
      </c>
      <c r="N401">
        <f>IF(ISERROR(VLOOKUP($B401,'2010 State Business Patterns'!$AN$3:$AR$55,3,FALSE)),0,VLOOKUP($B401,'2010 State Business Patterns'!$AN$3:$AR$55,3,FALSE))</f>
        <v>0.81976744186046513</v>
      </c>
      <c r="O401" s="28">
        <f t="shared" si="32"/>
        <v>0</v>
      </c>
      <c r="P401" s="28">
        <f>IF(ISERROR(GETPIVOTDATA("Sum of emp",'2010 County Business Patterns'!$J$2,"FIPS State and County Code",$A401,"fipstate",$B401,"fipscty",$C401,"naics","337214")),0,GETPIVOTDATA("Sum of emp",'2010 County Business Patterns'!$J$2,"FIPS State and County Code",$A401,"fipstate",$B401,"fipscty",$C401,"naics","337214"))</f>
        <v>0</v>
      </c>
      <c r="Q401" s="28">
        <f>IF(ISERROR(GETPIVOTDATA("Sum of Midpoint",'2010 County Business Patterns'!$J$2,"FIPS State and County Code",$A401,"fipstate",$B401,"fipscty",$C401,"naics","337214")),0,GETPIVOTDATA("Sum of Midpoint",'2010 County Business Patterns'!$J$2,"FIPS State and County Code",$A401,"fipstate",$B401,"fipscty",$C401,"naics","337214"))</f>
        <v>0</v>
      </c>
      <c r="R401">
        <f>IF(ISERROR(VLOOKUP($B401,'2010 State Business Patterns'!$AN$3:$AR$55,4,FALSE)),0,VLOOKUP($B401,'2010 State Business Patterns'!$AN$3:$AR$55,4,FALSE))</f>
        <v>0.78643578643578649</v>
      </c>
      <c r="S401" s="28">
        <f t="shared" si="33"/>
        <v>0</v>
      </c>
      <c r="T401" s="28">
        <f>IF(ISERROR(GETPIVOTDATA("Sum of emp",'2010 County Business Patterns'!$J$2,"FIPS State and County Code",$A401,"fipstate",$B401,"fipscty",$C401,"naics","337215")),0,GETPIVOTDATA("Sum of emp",'2010 County Business Patterns'!$J$2,"FIPS State and County Code",$A401,"fipstate",$B401,"fipscty",$C401,"naics","337215"))</f>
        <v>0</v>
      </c>
      <c r="U401" s="28">
        <f>IF(ISERROR(GETPIVOTDATA("Sum of Midpoint",'2010 County Business Patterns'!$J$2,"FIPS State and County Code",$A401,"fipstate",$B401,"fipscty",$C401,"naics","337215")),0,GETPIVOTDATA("Sum of Midpoint",'2010 County Business Patterns'!$J$2,"FIPS State and County Code",$A401,"fipstate",$B401,"fipscty",$C401,"naics","337215"))</f>
        <v>0</v>
      </c>
      <c r="V401">
        <f>IF(ISERROR(VLOOKUP($B401,'2010 State Business Patterns'!$AN$3:$AR$55,5,FALSE)),0,VLOOKUP($B401,'2010 State Business Patterns'!$AN$3:$AR$55,5,FALSE))</f>
        <v>0.92030075187969929</v>
      </c>
      <c r="W401" s="28">
        <f t="shared" si="34"/>
        <v>0</v>
      </c>
    </row>
    <row r="402" spans="1:23" hidden="1">
      <c r="A402" s="1" t="s">
        <v>2845</v>
      </c>
      <c r="B402" s="1" t="s">
        <v>1867</v>
      </c>
      <c r="C402" s="1" t="s">
        <v>1822</v>
      </c>
      <c r="D402" s="1" t="s">
        <v>2846</v>
      </c>
      <c r="E402" s="1" t="s">
        <v>2057</v>
      </c>
      <c r="F402" s="1" t="s">
        <v>2823</v>
      </c>
      <c r="G402" s="47">
        <f t="shared" si="30"/>
        <v>0</v>
      </c>
      <c r="H402" s="28">
        <f>IF(ISERROR(GETPIVOTDATA("Sum of emp",'2010 County Business Patterns'!$J$2,"FIPS State and County Code",$A402,"fipstate",$B402,"fipscty",$C402,"naics","337124")),0,GETPIVOTDATA("Sum of emp",'2010 County Business Patterns'!$J$2,"FIPS State and County Code",$A402,"fipstate",$B402,"fipscty",$C402,"naics","337124"))</f>
        <v>0</v>
      </c>
      <c r="I402" s="28">
        <f>IF(ISERROR(GETPIVOTDATA("Sum of Midpoint",'2010 County Business Patterns'!$J$2,"FIPS State and County Code",$A402,"fipstate",$B402,"fipscty",$C402,"naics","337124")),0,GETPIVOTDATA("Sum of Midpoint",'2010 County Business Patterns'!$J$2,"FIPS State and County Code",$A402,"fipstate",$B402,"fipscty",$C402,"naics","337124"))</f>
        <v>0</v>
      </c>
      <c r="J402">
        <f>IF(ISERROR(VLOOKUP($B402,'2010 State Business Patterns'!$AN$3:$AR$55,2,FALSE)),0,VLOOKUP($B402,'2010 State Business Patterns'!$AN$3:$AR$55,2,FALSE))</f>
        <v>0.36520423600605145</v>
      </c>
      <c r="K402" s="28">
        <f t="shared" si="31"/>
        <v>0</v>
      </c>
      <c r="L402" s="28">
        <f>IF(ISERROR(GETPIVOTDATA("Sum of emp",'2010 County Business Patterns'!$J$2,"FIPS State and County Code",$A402,"fipstate",$B402,"fipscty",$C402,"naics","337127")),0,GETPIVOTDATA("Sum of emp",'2010 County Business Patterns'!$J$2,"FIPS State and County Code",$A402,"fipstate",$B402,"fipscty",$C402,"naics","337127"))</f>
        <v>0</v>
      </c>
      <c r="M402" s="28">
        <f>IF(ISERROR(GETPIVOTDATA("Sum of Midpoint",'2010 County Business Patterns'!$J$2,"FIPS State and County Code",$A402,"fipstate",$B402,"fipscty",$C402,"naics","337127")),0,GETPIVOTDATA("Sum of Midpoint",'2010 County Business Patterns'!$J$2,"FIPS State and County Code",$A402,"fipstate",$B402,"fipscty",$C402,"naics","337127"))</f>
        <v>0</v>
      </c>
      <c r="N402">
        <f>IF(ISERROR(VLOOKUP($B402,'2010 State Business Patterns'!$AN$3:$AR$55,3,FALSE)),0,VLOOKUP($B402,'2010 State Business Patterns'!$AN$3:$AR$55,3,FALSE))</f>
        <v>0.81976744186046513</v>
      </c>
      <c r="O402" s="28">
        <f t="shared" si="32"/>
        <v>0</v>
      </c>
      <c r="P402" s="28">
        <f>IF(ISERROR(GETPIVOTDATA("Sum of emp",'2010 County Business Patterns'!$J$2,"FIPS State and County Code",$A402,"fipstate",$B402,"fipscty",$C402,"naics","337214")),0,GETPIVOTDATA("Sum of emp",'2010 County Business Patterns'!$J$2,"FIPS State and County Code",$A402,"fipstate",$B402,"fipscty",$C402,"naics","337214"))</f>
        <v>0</v>
      </c>
      <c r="Q402" s="28">
        <f>IF(ISERROR(GETPIVOTDATA("Sum of Midpoint",'2010 County Business Patterns'!$J$2,"FIPS State and County Code",$A402,"fipstate",$B402,"fipscty",$C402,"naics","337214")),0,GETPIVOTDATA("Sum of Midpoint",'2010 County Business Patterns'!$J$2,"FIPS State and County Code",$A402,"fipstate",$B402,"fipscty",$C402,"naics","337214"))</f>
        <v>0</v>
      </c>
      <c r="R402">
        <f>IF(ISERROR(VLOOKUP($B402,'2010 State Business Patterns'!$AN$3:$AR$55,4,FALSE)),0,VLOOKUP($B402,'2010 State Business Patterns'!$AN$3:$AR$55,4,FALSE))</f>
        <v>0.78643578643578649</v>
      </c>
      <c r="S402" s="28">
        <f t="shared" si="33"/>
        <v>0</v>
      </c>
      <c r="T402" s="28">
        <f>IF(ISERROR(GETPIVOTDATA("Sum of emp",'2010 County Business Patterns'!$J$2,"FIPS State and County Code",$A402,"fipstate",$B402,"fipscty",$C402,"naics","337215")),0,GETPIVOTDATA("Sum of emp",'2010 County Business Patterns'!$J$2,"FIPS State and County Code",$A402,"fipstate",$B402,"fipscty",$C402,"naics","337215"))</f>
        <v>0</v>
      </c>
      <c r="U402" s="28">
        <f>IF(ISERROR(GETPIVOTDATA("Sum of Midpoint",'2010 County Business Patterns'!$J$2,"FIPS State and County Code",$A402,"fipstate",$B402,"fipscty",$C402,"naics","337215")),0,GETPIVOTDATA("Sum of Midpoint",'2010 County Business Patterns'!$J$2,"FIPS State and County Code",$A402,"fipstate",$B402,"fipscty",$C402,"naics","337215"))</f>
        <v>0</v>
      </c>
      <c r="V402">
        <f>IF(ISERROR(VLOOKUP($B402,'2010 State Business Patterns'!$AN$3:$AR$55,5,FALSE)),0,VLOOKUP($B402,'2010 State Business Patterns'!$AN$3:$AR$55,5,FALSE))</f>
        <v>0.92030075187969929</v>
      </c>
      <c r="W402" s="28">
        <f t="shared" si="34"/>
        <v>0</v>
      </c>
    </row>
    <row r="403" spans="1:23" hidden="1">
      <c r="A403" s="1" t="s">
        <v>2847</v>
      </c>
      <c r="B403" s="1" t="s">
        <v>1867</v>
      </c>
      <c r="C403" s="1" t="s">
        <v>1777</v>
      </c>
      <c r="D403" s="1" t="s">
        <v>2848</v>
      </c>
      <c r="E403" s="1" t="s">
        <v>2057</v>
      </c>
      <c r="F403" s="1" t="s">
        <v>2823</v>
      </c>
      <c r="G403" s="47">
        <f t="shared" si="30"/>
        <v>0</v>
      </c>
      <c r="H403" s="28">
        <f>IF(ISERROR(GETPIVOTDATA("Sum of emp",'2010 County Business Patterns'!$J$2,"FIPS State and County Code",$A403,"fipstate",$B403,"fipscty",$C403,"naics","337124")),0,GETPIVOTDATA("Sum of emp",'2010 County Business Patterns'!$J$2,"FIPS State and County Code",$A403,"fipstate",$B403,"fipscty",$C403,"naics","337124"))</f>
        <v>0</v>
      </c>
      <c r="I403" s="28">
        <f>IF(ISERROR(GETPIVOTDATA("Sum of Midpoint",'2010 County Business Patterns'!$J$2,"FIPS State and County Code",$A403,"fipstate",$B403,"fipscty",$C403,"naics","337124")),0,GETPIVOTDATA("Sum of Midpoint",'2010 County Business Patterns'!$J$2,"FIPS State and County Code",$A403,"fipstate",$B403,"fipscty",$C403,"naics","337124"))</f>
        <v>0</v>
      </c>
      <c r="J403">
        <f>IF(ISERROR(VLOOKUP($B403,'2010 State Business Patterns'!$AN$3:$AR$55,2,FALSE)),0,VLOOKUP($B403,'2010 State Business Patterns'!$AN$3:$AR$55,2,FALSE))</f>
        <v>0.36520423600605145</v>
      </c>
      <c r="K403" s="28">
        <f t="shared" si="31"/>
        <v>0</v>
      </c>
      <c r="L403" s="28">
        <f>IF(ISERROR(GETPIVOTDATA("Sum of emp",'2010 County Business Patterns'!$J$2,"FIPS State and County Code",$A403,"fipstate",$B403,"fipscty",$C403,"naics","337127")),0,GETPIVOTDATA("Sum of emp",'2010 County Business Patterns'!$J$2,"FIPS State and County Code",$A403,"fipstate",$B403,"fipscty",$C403,"naics","337127"))</f>
        <v>0</v>
      </c>
      <c r="M403" s="28">
        <f>IF(ISERROR(GETPIVOTDATA("Sum of Midpoint",'2010 County Business Patterns'!$J$2,"FIPS State and County Code",$A403,"fipstate",$B403,"fipscty",$C403,"naics","337127")),0,GETPIVOTDATA("Sum of Midpoint",'2010 County Business Patterns'!$J$2,"FIPS State and County Code",$A403,"fipstate",$B403,"fipscty",$C403,"naics","337127"))</f>
        <v>0</v>
      </c>
      <c r="N403">
        <f>IF(ISERROR(VLOOKUP($B403,'2010 State Business Patterns'!$AN$3:$AR$55,3,FALSE)),0,VLOOKUP($B403,'2010 State Business Patterns'!$AN$3:$AR$55,3,FALSE))</f>
        <v>0.81976744186046513</v>
      </c>
      <c r="O403" s="28">
        <f t="shared" si="32"/>
        <v>0</v>
      </c>
      <c r="P403" s="28">
        <f>IF(ISERROR(GETPIVOTDATA("Sum of emp",'2010 County Business Patterns'!$J$2,"FIPS State and County Code",$A403,"fipstate",$B403,"fipscty",$C403,"naics","337214")),0,GETPIVOTDATA("Sum of emp",'2010 County Business Patterns'!$J$2,"FIPS State and County Code",$A403,"fipstate",$B403,"fipscty",$C403,"naics","337214"))</f>
        <v>0</v>
      </c>
      <c r="Q403" s="28">
        <f>IF(ISERROR(GETPIVOTDATA("Sum of Midpoint",'2010 County Business Patterns'!$J$2,"FIPS State and County Code",$A403,"fipstate",$B403,"fipscty",$C403,"naics","337214")),0,GETPIVOTDATA("Sum of Midpoint",'2010 County Business Patterns'!$J$2,"FIPS State and County Code",$A403,"fipstate",$B403,"fipscty",$C403,"naics","337214"))</f>
        <v>0</v>
      </c>
      <c r="R403">
        <f>IF(ISERROR(VLOOKUP($B403,'2010 State Business Patterns'!$AN$3:$AR$55,4,FALSE)),0,VLOOKUP($B403,'2010 State Business Patterns'!$AN$3:$AR$55,4,FALSE))</f>
        <v>0.78643578643578649</v>
      </c>
      <c r="S403" s="28">
        <f t="shared" si="33"/>
        <v>0</v>
      </c>
      <c r="T403" s="28">
        <f>IF(ISERROR(GETPIVOTDATA("Sum of emp",'2010 County Business Patterns'!$J$2,"FIPS State and County Code",$A403,"fipstate",$B403,"fipscty",$C403,"naics","337215")),0,GETPIVOTDATA("Sum of emp",'2010 County Business Patterns'!$J$2,"FIPS State and County Code",$A403,"fipstate",$B403,"fipscty",$C403,"naics","337215"))</f>
        <v>0</v>
      </c>
      <c r="U403" s="28">
        <f>IF(ISERROR(GETPIVOTDATA("Sum of Midpoint",'2010 County Business Patterns'!$J$2,"FIPS State and County Code",$A403,"fipstate",$B403,"fipscty",$C403,"naics","337215")),0,GETPIVOTDATA("Sum of Midpoint",'2010 County Business Patterns'!$J$2,"FIPS State and County Code",$A403,"fipstate",$B403,"fipscty",$C403,"naics","337215"))</f>
        <v>0</v>
      </c>
      <c r="V403">
        <f>IF(ISERROR(VLOOKUP($B403,'2010 State Business Patterns'!$AN$3:$AR$55,5,FALSE)),0,VLOOKUP($B403,'2010 State Business Patterns'!$AN$3:$AR$55,5,FALSE))</f>
        <v>0.92030075187969929</v>
      </c>
      <c r="W403" s="28">
        <f t="shared" si="34"/>
        <v>0</v>
      </c>
    </row>
    <row r="404" spans="1:23">
      <c r="A404" s="1" t="s">
        <v>2849</v>
      </c>
      <c r="B404" s="1" t="s">
        <v>1867</v>
      </c>
      <c r="C404" s="1" t="s">
        <v>1825</v>
      </c>
      <c r="D404" s="1" t="s">
        <v>2850</v>
      </c>
      <c r="E404" s="1" t="s">
        <v>2057</v>
      </c>
      <c r="F404" s="1" t="s">
        <v>2823</v>
      </c>
      <c r="G404" s="47">
        <f t="shared" si="30"/>
        <v>4.0988372093023253</v>
      </c>
      <c r="H404" s="28">
        <f>IF(ISERROR(GETPIVOTDATA("Sum of emp",'2010 County Business Patterns'!$J$2,"FIPS State and County Code",$A404,"fipstate",$B404,"fipscty",$C404,"naics","337124")),0,GETPIVOTDATA("Sum of emp",'2010 County Business Patterns'!$J$2,"FIPS State and County Code",$A404,"fipstate",$B404,"fipscty",$C404,"naics","337124"))</f>
        <v>0</v>
      </c>
      <c r="I404" s="28">
        <f>IF(ISERROR(GETPIVOTDATA("Sum of Midpoint",'2010 County Business Patterns'!$J$2,"FIPS State and County Code",$A404,"fipstate",$B404,"fipscty",$C404,"naics","337124")),0,GETPIVOTDATA("Sum of Midpoint",'2010 County Business Patterns'!$J$2,"FIPS State and County Code",$A404,"fipstate",$B404,"fipscty",$C404,"naics","337124"))</f>
        <v>0</v>
      </c>
      <c r="J404">
        <f>IF(ISERROR(VLOOKUP($B404,'2010 State Business Patterns'!$AN$3:$AR$55,2,FALSE)),0,VLOOKUP($B404,'2010 State Business Patterns'!$AN$3:$AR$55,2,FALSE))</f>
        <v>0.36520423600605145</v>
      </c>
      <c r="K404" s="28">
        <f t="shared" si="31"/>
        <v>0</v>
      </c>
      <c r="L404" s="28">
        <f>IF(ISERROR(GETPIVOTDATA("Sum of emp",'2010 County Business Patterns'!$J$2,"FIPS State and County Code",$A404,"fipstate",$B404,"fipscty",$C404,"naics","337127")),0,GETPIVOTDATA("Sum of emp",'2010 County Business Patterns'!$J$2,"FIPS State and County Code",$A404,"fipstate",$B404,"fipscty",$C404,"naics","337127"))</f>
        <v>0</v>
      </c>
      <c r="M404" s="28">
        <f>IF(ISERROR(GETPIVOTDATA("Sum of Midpoint",'2010 County Business Patterns'!$J$2,"FIPS State and County Code",$A404,"fipstate",$B404,"fipscty",$C404,"naics","337127")),0,GETPIVOTDATA("Sum of Midpoint",'2010 County Business Patterns'!$J$2,"FIPS State and County Code",$A404,"fipstate",$B404,"fipscty",$C404,"naics","337127"))</f>
        <v>10</v>
      </c>
      <c r="N404">
        <f>IF(ISERROR(VLOOKUP($B404,'2010 State Business Patterns'!$AN$3:$AR$55,3,FALSE)),0,VLOOKUP($B404,'2010 State Business Patterns'!$AN$3:$AR$55,3,FALSE))</f>
        <v>0.81976744186046513</v>
      </c>
      <c r="O404" s="28">
        <f t="shared" si="32"/>
        <v>4.0988372093023253</v>
      </c>
      <c r="P404" s="28">
        <f>IF(ISERROR(GETPIVOTDATA("Sum of emp",'2010 County Business Patterns'!$J$2,"FIPS State and County Code",$A404,"fipstate",$B404,"fipscty",$C404,"naics","337214")),0,GETPIVOTDATA("Sum of emp",'2010 County Business Patterns'!$J$2,"FIPS State and County Code",$A404,"fipstate",$B404,"fipscty",$C404,"naics","337214"))</f>
        <v>0</v>
      </c>
      <c r="Q404" s="28">
        <f>IF(ISERROR(GETPIVOTDATA("Sum of Midpoint",'2010 County Business Patterns'!$J$2,"FIPS State and County Code",$A404,"fipstate",$B404,"fipscty",$C404,"naics","337214")),0,GETPIVOTDATA("Sum of Midpoint",'2010 County Business Patterns'!$J$2,"FIPS State and County Code",$A404,"fipstate",$B404,"fipscty",$C404,"naics","337214"))</f>
        <v>0</v>
      </c>
      <c r="R404">
        <f>IF(ISERROR(VLOOKUP($B404,'2010 State Business Patterns'!$AN$3:$AR$55,4,FALSE)),0,VLOOKUP($B404,'2010 State Business Patterns'!$AN$3:$AR$55,4,FALSE))</f>
        <v>0.78643578643578649</v>
      </c>
      <c r="S404" s="28">
        <f t="shared" si="33"/>
        <v>0</v>
      </c>
      <c r="T404" s="28">
        <f>IF(ISERROR(GETPIVOTDATA("Sum of emp",'2010 County Business Patterns'!$J$2,"FIPS State and County Code",$A404,"fipstate",$B404,"fipscty",$C404,"naics","337215")),0,GETPIVOTDATA("Sum of emp",'2010 County Business Patterns'!$J$2,"FIPS State and County Code",$A404,"fipstate",$B404,"fipscty",$C404,"naics","337215"))</f>
        <v>0</v>
      </c>
      <c r="U404" s="28">
        <f>IF(ISERROR(GETPIVOTDATA("Sum of Midpoint",'2010 County Business Patterns'!$J$2,"FIPS State and County Code",$A404,"fipstate",$B404,"fipscty",$C404,"naics","337215")),0,GETPIVOTDATA("Sum of Midpoint",'2010 County Business Patterns'!$J$2,"FIPS State and County Code",$A404,"fipstate",$B404,"fipscty",$C404,"naics","337215"))</f>
        <v>0</v>
      </c>
      <c r="V404">
        <f>IF(ISERROR(VLOOKUP($B404,'2010 State Business Patterns'!$AN$3:$AR$55,5,FALSE)),0,VLOOKUP($B404,'2010 State Business Patterns'!$AN$3:$AR$55,5,FALSE))</f>
        <v>0.92030075187969929</v>
      </c>
      <c r="W404" s="28">
        <f t="shared" si="34"/>
        <v>0</v>
      </c>
    </row>
    <row r="405" spans="1:23" hidden="1">
      <c r="A405" s="1" t="s">
        <v>2851</v>
      </c>
      <c r="B405" s="1" t="s">
        <v>1867</v>
      </c>
      <c r="C405" s="1" t="s">
        <v>1826</v>
      </c>
      <c r="D405" s="1" t="s">
        <v>2852</v>
      </c>
      <c r="E405" s="1" t="s">
        <v>2057</v>
      </c>
      <c r="F405" s="1" t="s">
        <v>2823</v>
      </c>
      <c r="G405" s="47">
        <f t="shared" si="30"/>
        <v>0</v>
      </c>
      <c r="H405" s="28">
        <f>IF(ISERROR(GETPIVOTDATA("Sum of emp",'2010 County Business Patterns'!$J$2,"FIPS State and County Code",$A405,"fipstate",$B405,"fipscty",$C405,"naics","337124")),0,GETPIVOTDATA("Sum of emp",'2010 County Business Patterns'!$J$2,"FIPS State and County Code",$A405,"fipstate",$B405,"fipscty",$C405,"naics","337124"))</f>
        <v>0</v>
      </c>
      <c r="I405" s="28">
        <f>IF(ISERROR(GETPIVOTDATA("Sum of Midpoint",'2010 County Business Patterns'!$J$2,"FIPS State and County Code",$A405,"fipstate",$B405,"fipscty",$C405,"naics","337124")),0,GETPIVOTDATA("Sum of Midpoint",'2010 County Business Patterns'!$J$2,"FIPS State and County Code",$A405,"fipstate",$B405,"fipscty",$C405,"naics","337124"))</f>
        <v>0</v>
      </c>
      <c r="J405">
        <f>IF(ISERROR(VLOOKUP($B405,'2010 State Business Patterns'!$AN$3:$AR$55,2,FALSE)),0,VLOOKUP($B405,'2010 State Business Patterns'!$AN$3:$AR$55,2,FALSE))</f>
        <v>0.36520423600605145</v>
      </c>
      <c r="K405" s="28">
        <f t="shared" si="31"/>
        <v>0</v>
      </c>
      <c r="L405" s="28">
        <f>IF(ISERROR(GETPIVOTDATA("Sum of emp",'2010 County Business Patterns'!$J$2,"FIPS State and County Code",$A405,"fipstate",$B405,"fipscty",$C405,"naics","337127")),0,GETPIVOTDATA("Sum of emp",'2010 County Business Patterns'!$J$2,"FIPS State and County Code",$A405,"fipstate",$B405,"fipscty",$C405,"naics","337127"))</f>
        <v>0</v>
      </c>
      <c r="M405" s="28">
        <f>IF(ISERROR(GETPIVOTDATA("Sum of Midpoint",'2010 County Business Patterns'!$J$2,"FIPS State and County Code",$A405,"fipstate",$B405,"fipscty",$C405,"naics","337127")),0,GETPIVOTDATA("Sum of Midpoint",'2010 County Business Patterns'!$J$2,"FIPS State and County Code",$A405,"fipstate",$B405,"fipscty",$C405,"naics","337127"))</f>
        <v>0</v>
      </c>
      <c r="N405">
        <f>IF(ISERROR(VLOOKUP($B405,'2010 State Business Patterns'!$AN$3:$AR$55,3,FALSE)),0,VLOOKUP($B405,'2010 State Business Patterns'!$AN$3:$AR$55,3,FALSE))</f>
        <v>0.81976744186046513</v>
      </c>
      <c r="O405" s="28">
        <f t="shared" si="32"/>
        <v>0</v>
      </c>
      <c r="P405" s="28">
        <f>IF(ISERROR(GETPIVOTDATA("Sum of emp",'2010 County Business Patterns'!$J$2,"FIPS State and County Code",$A405,"fipstate",$B405,"fipscty",$C405,"naics","337214")),0,GETPIVOTDATA("Sum of emp",'2010 County Business Patterns'!$J$2,"FIPS State and County Code",$A405,"fipstate",$B405,"fipscty",$C405,"naics","337214"))</f>
        <v>0</v>
      </c>
      <c r="Q405" s="28">
        <f>IF(ISERROR(GETPIVOTDATA("Sum of Midpoint",'2010 County Business Patterns'!$J$2,"FIPS State and County Code",$A405,"fipstate",$B405,"fipscty",$C405,"naics","337214")),0,GETPIVOTDATA("Sum of Midpoint",'2010 County Business Patterns'!$J$2,"FIPS State and County Code",$A405,"fipstate",$B405,"fipscty",$C405,"naics","337214"))</f>
        <v>0</v>
      </c>
      <c r="R405">
        <f>IF(ISERROR(VLOOKUP($B405,'2010 State Business Patterns'!$AN$3:$AR$55,4,FALSE)),0,VLOOKUP($B405,'2010 State Business Patterns'!$AN$3:$AR$55,4,FALSE))</f>
        <v>0.78643578643578649</v>
      </c>
      <c r="S405" s="28">
        <f t="shared" si="33"/>
        <v>0</v>
      </c>
      <c r="T405" s="28">
        <f>IF(ISERROR(GETPIVOTDATA("Sum of emp",'2010 County Business Patterns'!$J$2,"FIPS State and County Code",$A405,"fipstate",$B405,"fipscty",$C405,"naics","337215")),0,GETPIVOTDATA("Sum of emp",'2010 County Business Patterns'!$J$2,"FIPS State and County Code",$A405,"fipstate",$B405,"fipscty",$C405,"naics","337215"))</f>
        <v>0</v>
      </c>
      <c r="U405" s="28">
        <f>IF(ISERROR(GETPIVOTDATA("Sum of Midpoint",'2010 County Business Patterns'!$J$2,"FIPS State and County Code",$A405,"fipstate",$B405,"fipscty",$C405,"naics","337215")),0,GETPIVOTDATA("Sum of Midpoint",'2010 County Business Patterns'!$J$2,"FIPS State and County Code",$A405,"fipstate",$B405,"fipscty",$C405,"naics","337215"))</f>
        <v>0</v>
      </c>
      <c r="V405">
        <f>IF(ISERROR(VLOOKUP($B405,'2010 State Business Patterns'!$AN$3:$AR$55,5,FALSE)),0,VLOOKUP($B405,'2010 State Business Patterns'!$AN$3:$AR$55,5,FALSE))</f>
        <v>0.92030075187969929</v>
      </c>
      <c r="W405" s="28">
        <f t="shared" si="34"/>
        <v>0</v>
      </c>
    </row>
    <row r="406" spans="1:23" hidden="1">
      <c r="A406" s="1" t="s">
        <v>2853</v>
      </c>
      <c r="B406" s="1" t="s">
        <v>1867</v>
      </c>
      <c r="C406" s="1" t="s">
        <v>1827</v>
      </c>
      <c r="D406" s="1" t="s">
        <v>2854</v>
      </c>
      <c r="E406" s="1" t="s">
        <v>2057</v>
      </c>
      <c r="F406" s="1" t="s">
        <v>2823</v>
      </c>
      <c r="G406" s="47">
        <f t="shared" si="30"/>
        <v>0</v>
      </c>
      <c r="H406" s="28">
        <f>IF(ISERROR(GETPIVOTDATA("Sum of emp",'2010 County Business Patterns'!$J$2,"FIPS State and County Code",$A406,"fipstate",$B406,"fipscty",$C406,"naics","337124")),0,GETPIVOTDATA("Sum of emp",'2010 County Business Patterns'!$J$2,"FIPS State and County Code",$A406,"fipstate",$B406,"fipscty",$C406,"naics","337124"))</f>
        <v>0</v>
      </c>
      <c r="I406" s="28">
        <f>IF(ISERROR(GETPIVOTDATA("Sum of Midpoint",'2010 County Business Patterns'!$J$2,"FIPS State and County Code",$A406,"fipstate",$B406,"fipscty",$C406,"naics","337124")),0,GETPIVOTDATA("Sum of Midpoint",'2010 County Business Patterns'!$J$2,"FIPS State and County Code",$A406,"fipstate",$B406,"fipscty",$C406,"naics","337124"))</f>
        <v>0</v>
      </c>
      <c r="J406">
        <f>IF(ISERROR(VLOOKUP($B406,'2010 State Business Patterns'!$AN$3:$AR$55,2,FALSE)),0,VLOOKUP($B406,'2010 State Business Patterns'!$AN$3:$AR$55,2,FALSE))</f>
        <v>0.36520423600605145</v>
      </c>
      <c r="K406" s="28">
        <f t="shared" si="31"/>
        <v>0</v>
      </c>
      <c r="L406" s="28">
        <f>IF(ISERROR(GETPIVOTDATA("Sum of emp",'2010 County Business Patterns'!$J$2,"FIPS State and County Code",$A406,"fipstate",$B406,"fipscty",$C406,"naics","337127")),0,GETPIVOTDATA("Sum of emp",'2010 County Business Patterns'!$J$2,"FIPS State and County Code",$A406,"fipstate",$B406,"fipscty",$C406,"naics","337127"))</f>
        <v>0</v>
      </c>
      <c r="M406" s="28">
        <f>IF(ISERROR(GETPIVOTDATA("Sum of Midpoint",'2010 County Business Patterns'!$J$2,"FIPS State and County Code",$A406,"fipstate",$B406,"fipscty",$C406,"naics","337127")),0,GETPIVOTDATA("Sum of Midpoint",'2010 County Business Patterns'!$J$2,"FIPS State and County Code",$A406,"fipstate",$B406,"fipscty",$C406,"naics","337127"))</f>
        <v>0</v>
      </c>
      <c r="N406">
        <f>IF(ISERROR(VLOOKUP($B406,'2010 State Business Patterns'!$AN$3:$AR$55,3,FALSE)),0,VLOOKUP($B406,'2010 State Business Patterns'!$AN$3:$AR$55,3,FALSE))</f>
        <v>0.81976744186046513</v>
      </c>
      <c r="O406" s="28">
        <f t="shared" si="32"/>
        <v>0</v>
      </c>
      <c r="P406" s="28">
        <f>IF(ISERROR(GETPIVOTDATA("Sum of emp",'2010 County Business Patterns'!$J$2,"FIPS State and County Code",$A406,"fipstate",$B406,"fipscty",$C406,"naics","337214")),0,GETPIVOTDATA("Sum of emp",'2010 County Business Patterns'!$J$2,"FIPS State and County Code",$A406,"fipstate",$B406,"fipscty",$C406,"naics","337214"))</f>
        <v>0</v>
      </c>
      <c r="Q406" s="28">
        <f>IF(ISERROR(GETPIVOTDATA("Sum of Midpoint",'2010 County Business Patterns'!$J$2,"FIPS State and County Code",$A406,"fipstate",$B406,"fipscty",$C406,"naics","337214")),0,GETPIVOTDATA("Sum of Midpoint",'2010 County Business Patterns'!$J$2,"FIPS State and County Code",$A406,"fipstate",$B406,"fipscty",$C406,"naics","337214"))</f>
        <v>0</v>
      </c>
      <c r="R406">
        <f>IF(ISERROR(VLOOKUP($B406,'2010 State Business Patterns'!$AN$3:$AR$55,4,FALSE)),0,VLOOKUP($B406,'2010 State Business Patterns'!$AN$3:$AR$55,4,FALSE))</f>
        <v>0.78643578643578649</v>
      </c>
      <c r="S406" s="28">
        <f t="shared" si="33"/>
        <v>0</v>
      </c>
      <c r="T406" s="28">
        <f>IF(ISERROR(GETPIVOTDATA("Sum of emp",'2010 County Business Patterns'!$J$2,"FIPS State and County Code",$A406,"fipstate",$B406,"fipscty",$C406,"naics","337215")),0,GETPIVOTDATA("Sum of emp",'2010 County Business Patterns'!$J$2,"FIPS State and County Code",$A406,"fipstate",$B406,"fipscty",$C406,"naics","337215"))</f>
        <v>0</v>
      </c>
      <c r="U406" s="28">
        <f>IF(ISERROR(GETPIVOTDATA("Sum of Midpoint",'2010 County Business Patterns'!$J$2,"FIPS State and County Code",$A406,"fipstate",$B406,"fipscty",$C406,"naics","337215")),0,GETPIVOTDATA("Sum of Midpoint",'2010 County Business Patterns'!$J$2,"FIPS State and County Code",$A406,"fipstate",$B406,"fipscty",$C406,"naics","337215"))</f>
        <v>0</v>
      </c>
      <c r="V406">
        <f>IF(ISERROR(VLOOKUP($B406,'2010 State Business Patterns'!$AN$3:$AR$55,5,FALSE)),0,VLOOKUP($B406,'2010 State Business Patterns'!$AN$3:$AR$55,5,FALSE))</f>
        <v>0.92030075187969929</v>
      </c>
      <c r="W406" s="28">
        <f t="shared" si="34"/>
        <v>0</v>
      </c>
    </row>
    <row r="407" spans="1:23" hidden="1">
      <c r="A407" s="1" t="s">
        <v>2855</v>
      </c>
      <c r="B407" s="1" t="s">
        <v>1867</v>
      </c>
      <c r="C407" s="1" t="s">
        <v>1778</v>
      </c>
      <c r="D407" s="1" t="s">
        <v>2072</v>
      </c>
      <c r="E407" s="1" t="s">
        <v>2057</v>
      </c>
      <c r="F407" s="1" t="s">
        <v>2823</v>
      </c>
      <c r="G407" s="47">
        <f t="shared" si="30"/>
        <v>0</v>
      </c>
      <c r="H407" s="28">
        <f>IF(ISERROR(GETPIVOTDATA("Sum of emp",'2010 County Business Patterns'!$J$2,"FIPS State and County Code",$A407,"fipstate",$B407,"fipscty",$C407,"naics","337124")),0,GETPIVOTDATA("Sum of emp",'2010 County Business Patterns'!$J$2,"FIPS State and County Code",$A407,"fipstate",$B407,"fipscty",$C407,"naics","337124"))</f>
        <v>0</v>
      </c>
      <c r="I407" s="28">
        <f>IF(ISERROR(GETPIVOTDATA("Sum of Midpoint",'2010 County Business Patterns'!$J$2,"FIPS State and County Code",$A407,"fipstate",$B407,"fipscty",$C407,"naics","337124")),0,GETPIVOTDATA("Sum of Midpoint",'2010 County Business Patterns'!$J$2,"FIPS State and County Code",$A407,"fipstate",$B407,"fipscty",$C407,"naics","337124"))</f>
        <v>0</v>
      </c>
      <c r="J407">
        <f>IF(ISERROR(VLOOKUP($B407,'2010 State Business Patterns'!$AN$3:$AR$55,2,FALSE)),0,VLOOKUP($B407,'2010 State Business Patterns'!$AN$3:$AR$55,2,FALSE))</f>
        <v>0.36520423600605145</v>
      </c>
      <c r="K407" s="28">
        <f t="shared" si="31"/>
        <v>0</v>
      </c>
      <c r="L407" s="28">
        <f>IF(ISERROR(GETPIVOTDATA("Sum of emp",'2010 County Business Patterns'!$J$2,"FIPS State and County Code",$A407,"fipstate",$B407,"fipscty",$C407,"naics","337127")),0,GETPIVOTDATA("Sum of emp",'2010 County Business Patterns'!$J$2,"FIPS State and County Code",$A407,"fipstate",$B407,"fipscty",$C407,"naics","337127"))</f>
        <v>0</v>
      </c>
      <c r="M407" s="28">
        <f>IF(ISERROR(GETPIVOTDATA("Sum of Midpoint",'2010 County Business Patterns'!$J$2,"FIPS State and County Code",$A407,"fipstate",$B407,"fipscty",$C407,"naics","337127")),0,GETPIVOTDATA("Sum of Midpoint",'2010 County Business Patterns'!$J$2,"FIPS State and County Code",$A407,"fipstate",$B407,"fipscty",$C407,"naics","337127"))</f>
        <v>0</v>
      </c>
      <c r="N407">
        <f>IF(ISERROR(VLOOKUP($B407,'2010 State Business Patterns'!$AN$3:$AR$55,3,FALSE)),0,VLOOKUP($B407,'2010 State Business Patterns'!$AN$3:$AR$55,3,FALSE))</f>
        <v>0.81976744186046513</v>
      </c>
      <c r="O407" s="28">
        <f t="shared" si="32"/>
        <v>0</v>
      </c>
      <c r="P407" s="28">
        <f>IF(ISERROR(GETPIVOTDATA("Sum of emp",'2010 County Business Patterns'!$J$2,"FIPS State and County Code",$A407,"fipstate",$B407,"fipscty",$C407,"naics","337214")),0,GETPIVOTDATA("Sum of emp",'2010 County Business Patterns'!$J$2,"FIPS State and County Code",$A407,"fipstate",$B407,"fipscty",$C407,"naics","337214"))</f>
        <v>0</v>
      </c>
      <c r="Q407" s="28">
        <f>IF(ISERROR(GETPIVOTDATA("Sum of Midpoint",'2010 County Business Patterns'!$J$2,"FIPS State and County Code",$A407,"fipstate",$B407,"fipscty",$C407,"naics","337214")),0,GETPIVOTDATA("Sum of Midpoint",'2010 County Business Patterns'!$J$2,"FIPS State and County Code",$A407,"fipstate",$B407,"fipscty",$C407,"naics","337214"))</f>
        <v>0</v>
      </c>
      <c r="R407">
        <f>IF(ISERROR(VLOOKUP($B407,'2010 State Business Patterns'!$AN$3:$AR$55,4,FALSE)),0,VLOOKUP($B407,'2010 State Business Patterns'!$AN$3:$AR$55,4,FALSE))</f>
        <v>0.78643578643578649</v>
      </c>
      <c r="S407" s="28">
        <f t="shared" si="33"/>
        <v>0</v>
      </c>
      <c r="T407" s="28">
        <f>IF(ISERROR(GETPIVOTDATA("Sum of emp",'2010 County Business Patterns'!$J$2,"FIPS State and County Code",$A407,"fipstate",$B407,"fipscty",$C407,"naics","337215")),0,GETPIVOTDATA("Sum of emp",'2010 County Business Patterns'!$J$2,"FIPS State and County Code",$A407,"fipstate",$B407,"fipscty",$C407,"naics","337215"))</f>
        <v>0</v>
      </c>
      <c r="U407" s="28">
        <f>IF(ISERROR(GETPIVOTDATA("Sum of Midpoint",'2010 County Business Patterns'!$J$2,"FIPS State and County Code",$A407,"fipstate",$B407,"fipscty",$C407,"naics","337215")),0,GETPIVOTDATA("Sum of Midpoint",'2010 County Business Patterns'!$J$2,"FIPS State and County Code",$A407,"fipstate",$B407,"fipscty",$C407,"naics","337215"))</f>
        <v>0</v>
      </c>
      <c r="V407">
        <f>IF(ISERROR(VLOOKUP($B407,'2010 State Business Patterns'!$AN$3:$AR$55,5,FALSE)),0,VLOOKUP($B407,'2010 State Business Patterns'!$AN$3:$AR$55,5,FALSE))</f>
        <v>0.92030075187969929</v>
      </c>
      <c r="W407" s="28">
        <f t="shared" si="34"/>
        <v>0</v>
      </c>
    </row>
    <row r="408" spans="1:23" hidden="1">
      <c r="A408" s="1" t="s">
        <v>2856</v>
      </c>
      <c r="B408" s="1" t="s">
        <v>1867</v>
      </c>
      <c r="C408" s="1" t="s">
        <v>1842</v>
      </c>
      <c r="D408" s="1" t="s">
        <v>2857</v>
      </c>
      <c r="E408" s="1" t="s">
        <v>2057</v>
      </c>
      <c r="F408" s="1" t="s">
        <v>2823</v>
      </c>
      <c r="G408" s="47">
        <f t="shared" si="30"/>
        <v>0</v>
      </c>
      <c r="H408" s="28">
        <f>IF(ISERROR(GETPIVOTDATA("Sum of emp",'2010 County Business Patterns'!$J$2,"FIPS State and County Code",$A408,"fipstate",$B408,"fipscty",$C408,"naics","337124")),0,GETPIVOTDATA("Sum of emp",'2010 County Business Patterns'!$J$2,"FIPS State and County Code",$A408,"fipstate",$B408,"fipscty",$C408,"naics","337124"))</f>
        <v>0</v>
      </c>
      <c r="I408" s="28">
        <f>IF(ISERROR(GETPIVOTDATA("Sum of Midpoint",'2010 County Business Patterns'!$J$2,"FIPS State and County Code",$A408,"fipstate",$B408,"fipscty",$C408,"naics","337124")),0,GETPIVOTDATA("Sum of Midpoint",'2010 County Business Patterns'!$J$2,"FIPS State and County Code",$A408,"fipstate",$B408,"fipscty",$C408,"naics","337124"))</f>
        <v>0</v>
      </c>
      <c r="J408">
        <f>IF(ISERROR(VLOOKUP($B408,'2010 State Business Patterns'!$AN$3:$AR$55,2,FALSE)),0,VLOOKUP($B408,'2010 State Business Patterns'!$AN$3:$AR$55,2,FALSE))</f>
        <v>0.36520423600605145</v>
      </c>
      <c r="K408" s="28">
        <f t="shared" si="31"/>
        <v>0</v>
      </c>
      <c r="L408" s="28">
        <f>IF(ISERROR(GETPIVOTDATA("Sum of emp",'2010 County Business Patterns'!$J$2,"FIPS State and County Code",$A408,"fipstate",$B408,"fipscty",$C408,"naics","337127")),0,GETPIVOTDATA("Sum of emp",'2010 County Business Patterns'!$J$2,"FIPS State and County Code",$A408,"fipstate",$B408,"fipscty",$C408,"naics","337127"))</f>
        <v>0</v>
      </c>
      <c r="M408" s="28">
        <f>IF(ISERROR(GETPIVOTDATA("Sum of Midpoint",'2010 County Business Patterns'!$J$2,"FIPS State and County Code",$A408,"fipstate",$B408,"fipscty",$C408,"naics","337127")),0,GETPIVOTDATA("Sum of Midpoint",'2010 County Business Patterns'!$J$2,"FIPS State and County Code",$A408,"fipstate",$B408,"fipscty",$C408,"naics","337127"))</f>
        <v>0</v>
      </c>
      <c r="N408">
        <f>IF(ISERROR(VLOOKUP($B408,'2010 State Business Patterns'!$AN$3:$AR$55,3,FALSE)),0,VLOOKUP($B408,'2010 State Business Patterns'!$AN$3:$AR$55,3,FALSE))</f>
        <v>0.81976744186046513</v>
      </c>
      <c r="O408" s="28">
        <f t="shared" si="32"/>
        <v>0</v>
      </c>
      <c r="P408" s="28">
        <f>IF(ISERROR(GETPIVOTDATA("Sum of emp",'2010 County Business Patterns'!$J$2,"FIPS State and County Code",$A408,"fipstate",$B408,"fipscty",$C408,"naics","337214")),0,GETPIVOTDATA("Sum of emp",'2010 County Business Patterns'!$J$2,"FIPS State and County Code",$A408,"fipstate",$B408,"fipscty",$C408,"naics","337214"))</f>
        <v>0</v>
      </c>
      <c r="Q408" s="28">
        <f>IF(ISERROR(GETPIVOTDATA("Sum of Midpoint",'2010 County Business Patterns'!$J$2,"FIPS State and County Code",$A408,"fipstate",$B408,"fipscty",$C408,"naics","337214")),0,GETPIVOTDATA("Sum of Midpoint",'2010 County Business Patterns'!$J$2,"FIPS State and County Code",$A408,"fipstate",$B408,"fipscty",$C408,"naics","337214"))</f>
        <v>0</v>
      </c>
      <c r="R408">
        <f>IF(ISERROR(VLOOKUP($B408,'2010 State Business Patterns'!$AN$3:$AR$55,4,FALSE)),0,VLOOKUP($B408,'2010 State Business Patterns'!$AN$3:$AR$55,4,FALSE))</f>
        <v>0.78643578643578649</v>
      </c>
      <c r="S408" s="28">
        <f t="shared" si="33"/>
        <v>0</v>
      </c>
      <c r="T408" s="28">
        <f>IF(ISERROR(GETPIVOTDATA("Sum of emp",'2010 County Business Patterns'!$J$2,"FIPS State and County Code",$A408,"fipstate",$B408,"fipscty",$C408,"naics","337215")),0,GETPIVOTDATA("Sum of emp",'2010 County Business Patterns'!$J$2,"FIPS State and County Code",$A408,"fipstate",$B408,"fipscty",$C408,"naics","337215"))</f>
        <v>0</v>
      </c>
      <c r="U408" s="28">
        <f>IF(ISERROR(GETPIVOTDATA("Sum of Midpoint",'2010 County Business Patterns'!$J$2,"FIPS State and County Code",$A408,"fipstate",$B408,"fipscty",$C408,"naics","337215")),0,GETPIVOTDATA("Sum of Midpoint",'2010 County Business Patterns'!$J$2,"FIPS State and County Code",$A408,"fipstate",$B408,"fipscty",$C408,"naics","337215"))</f>
        <v>0</v>
      </c>
      <c r="V408">
        <f>IF(ISERROR(VLOOKUP($B408,'2010 State Business Patterns'!$AN$3:$AR$55,5,FALSE)),0,VLOOKUP($B408,'2010 State Business Patterns'!$AN$3:$AR$55,5,FALSE))</f>
        <v>0.92030075187969929</v>
      </c>
      <c r="W408" s="28">
        <f t="shared" si="34"/>
        <v>0</v>
      </c>
    </row>
    <row r="409" spans="1:23" hidden="1">
      <c r="A409" s="1" t="s">
        <v>2858</v>
      </c>
      <c r="B409" s="1" t="s">
        <v>1867</v>
      </c>
      <c r="C409" s="1" t="s">
        <v>1779</v>
      </c>
      <c r="D409" s="1" t="s">
        <v>2859</v>
      </c>
      <c r="E409" s="1" t="s">
        <v>2057</v>
      </c>
      <c r="F409" s="1" t="s">
        <v>2823</v>
      </c>
      <c r="G409" s="47">
        <f t="shared" si="30"/>
        <v>0</v>
      </c>
      <c r="H409" s="28">
        <f>IF(ISERROR(GETPIVOTDATA("Sum of emp",'2010 County Business Patterns'!$J$2,"FIPS State and County Code",$A409,"fipstate",$B409,"fipscty",$C409,"naics","337124")),0,GETPIVOTDATA("Sum of emp",'2010 County Business Patterns'!$J$2,"FIPS State and County Code",$A409,"fipstate",$B409,"fipscty",$C409,"naics","337124"))</f>
        <v>0</v>
      </c>
      <c r="I409" s="28">
        <f>IF(ISERROR(GETPIVOTDATA("Sum of Midpoint",'2010 County Business Patterns'!$J$2,"FIPS State and County Code",$A409,"fipstate",$B409,"fipscty",$C409,"naics","337124")),0,GETPIVOTDATA("Sum of Midpoint",'2010 County Business Patterns'!$J$2,"FIPS State and County Code",$A409,"fipstate",$B409,"fipscty",$C409,"naics","337124"))</f>
        <v>0</v>
      </c>
      <c r="J409">
        <f>IF(ISERROR(VLOOKUP($B409,'2010 State Business Patterns'!$AN$3:$AR$55,2,FALSE)),0,VLOOKUP($B409,'2010 State Business Patterns'!$AN$3:$AR$55,2,FALSE))</f>
        <v>0.36520423600605145</v>
      </c>
      <c r="K409" s="28">
        <f t="shared" si="31"/>
        <v>0</v>
      </c>
      <c r="L409" s="28">
        <f>IF(ISERROR(GETPIVOTDATA("Sum of emp",'2010 County Business Patterns'!$J$2,"FIPS State and County Code",$A409,"fipstate",$B409,"fipscty",$C409,"naics","337127")),0,GETPIVOTDATA("Sum of emp",'2010 County Business Patterns'!$J$2,"FIPS State and County Code",$A409,"fipstate",$B409,"fipscty",$C409,"naics","337127"))</f>
        <v>0</v>
      </c>
      <c r="M409" s="28">
        <f>IF(ISERROR(GETPIVOTDATA("Sum of Midpoint",'2010 County Business Patterns'!$J$2,"FIPS State and County Code",$A409,"fipstate",$B409,"fipscty",$C409,"naics","337127")),0,GETPIVOTDATA("Sum of Midpoint",'2010 County Business Patterns'!$J$2,"FIPS State and County Code",$A409,"fipstate",$B409,"fipscty",$C409,"naics","337127"))</f>
        <v>0</v>
      </c>
      <c r="N409">
        <f>IF(ISERROR(VLOOKUP($B409,'2010 State Business Patterns'!$AN$3:$AR$55,3,FALSE)),0,VLOOKUP($B409,'2010 State Business Patterns'!$AN$3:$AR$55,3,FALSE))</f>
        <v>0.81976744186046513</v>
      </c>
      <c r="O409" s="28">
        <f t="shared" si="32"/>
        <v>0</v>
      </c>
      <c r="P409" s="28">
        <f>IF(ISERROR(GETPIVOTDATA("Sum of emp",'2010 County Business Patterns'!$J$2,"FIPS State and County Code",$A409,"fipstate",$B409,"fipscty",$C409,"naics","337214")),0,GETPIVOTDATA("Sum of emp",'2010 County Business Patterns'!$J$2,"FIPS State and County Code",$A409,"fipstate",$B409,"fipscty",$C409,"naics","337214"))</f>
        <v>0</v>
      </c>
      <c r="Q409" s="28">
        <f>IF(ISERROR(GETPIVOTDATA("Sum of Midpoint",'2010 County Business Patterns'!$J$2,"FIPS State and County Code",$A409,"fipstate",$B409,"fipscty",$C409,"naics","337214")),0,GETPIVOTDATA("Sum of Midpoint",'2010 County Business Patterns'!$J$2,"FIPS State and County Code",$A409,"fipstate",$B409,"fipscty",$C409,"naics","337214"))</f>
        <v>0</v>
      </c>
      <c r="R409">
        <f>IF(ISERROR(VLOOKUP($B409,'2010 State Business Patterns'!$AN$3:$AR$55,4,FALSE)),0,VLOOKUP($B409,'2010 State Business Patterns'!$AN$3:$AR$55,4,FALSE))</f>
        <v>0.78643578643578649</v>
      </c>
      <c r="S409" s="28">
        <f t="shared" si="33"/>
        <v>0</v>
      </c>
      <c r="T409" s="28">
        <f>IF(ISERROR(GETPIVOTDATA("Sum of emp",'2010 County Business Patterns'!$J$2,"FIPS State and County Code",$A409,"fipstate",$B409,"fipscty",$C409,"naics","337215")),0,GETPIVOTDATA("Sum of emp",'2010 County Business Patterns'!$J$2,"FIPS State and County Code",$A409,"fipstate",$B409,"fipscty",$C409,"naics","337215"))</f>
        <v>0</v>
      </c>
      <c r="U409" s="28">
        <f>IF(ISERROR(GETPIVOTDATA("Sum of Midpoint",'2010 County Business Patterns'!$J$2,"FIPS State and County Code",$A409,"fipstate",$B409,"fipscty",$C409,"naics","337215")),0,GETPIVOTDATA("Sum of Midpoint",'2010 County Business Patterns'!$J$2,"FIPS State and County Code",$A409,"fipstate",$B409,"fipscty",$C409,"naics","337215"))</f>
        <v>0</v>
      </c>
      <c r="V409">
        <f>IF(ISERROR(VLOOKUP($B409,'2010 State Business Patterns'!$AN$3:$AR$55,5,FALSE)),0,VLOOKUP($B409,'2010 State Business Patterns'!$AN$3:$AR$55,5,FALSE))</f>
        <v>0.92030075187969929</v>
      </c>
      <c r="W409" s="28">
        <f t="shared" si="34"/>
        <v>0</v>
      </c>
    </row>
    <row r="410" spans="1:23">
      <c r="A410" s="1" t="s">
        <v>2860</v>
      </c>
      <c r="B410" s="1" t="s">
        <v>1867</v>
      </c>
      <c r="C410" s="1" t="s">
        <v>1780</v>
      </c>
      <c r="D410" s="1" t="s">
        <v>2313</v>
      </c>
      <c r="E410" s="1" t="s">
        <v>2057</v>
      </c>
      <c r="F410" s="1" t="s">
        <v>2823</v>
      </c>
      <c r="G410" s="47">
        <f t="shared" si="30"/>
        <v>4.0988372093023253</v>
      </c>
      <c r="H410" s="28">
        <f>IF(ISERROR(GETPIVOTDATA("Sum of emp",'2010 County Business Patterns'!$J$2,"FIPS State and County Code",$A410,"fipstate",$B410,"fipscty",$C410,"naics","337124")),0,GETPIVOTDATA("Sum of emp",'2010 County Business Patterns'!$J$2,"FIPS State and County Code",$A410,"fipstate",$B410,"fipscty",$C410,"naics","337124"))</f>
        <v>0</v>
      </c>
      <c r="I410" s="28">
        <f>IF(ISERROR(GETPIVOTDATA("Sum of Midpoint",'2010 County Business Patterns'!$J$2,"FIPS State and County Code",$A410,"fipstate",$B410,"fipscty",$C410,"naics","337124")),0,GETPIVOTDATA("Sum of Midpoint",'2010 County Business Patterns'!$J$2,"FIPS State and County Code",$A410,"fipstate",$B410,"fipscty",$C410,"naics","337124"))</f>
        <v>0</v>
      </c>
      <c r="J410">
        <f>IF(ISERROR(VLOOKUP($B410,'2010 State Business Patterns'!$AN$3:$AR$55,2,FALSE)),0,VLOOKUP($B410,'2010 State Business Patterns'!$AN$3:$AR$55,2,FALSE))</f>
        <v>0.36520423600605145</v>
      </c>
      <c r="K410" s="28">
        <f t="shared" si="31"/>
        <v>0</v>
      </c>
      <c r="L410" s="28">
        <f>IF(ISERROR(GETPIVOTDATA("Sum of emp",'2010 County Business Patterns'!$J$2,"FIPS State and County Code",$A410,"fipstate",$B410,"fipscty",$C410,"naics","337127")),0,GETPIVOTDATA("Sum of emp",'2010 County Business Patterns'!$J$2,"FIPS State and County Code",$A410,"fipstate",$B410,"fipscty",$C410,"naics","337127"))</f>
        <v>0</v>
      </c>
      <c r="M410" s="28">
        <f>IF(ISERROR(GETPIVOTDATA("Sum of Midpoint",'2010 County Business Patterns'!$J$2,"FIPS State and County Code",$A410,"fipstate",$B410,"fipscty",$C410,"naics","337127")),0,GETPIVOTDATA("Sum of Midpoint",'2010 County Business Patterns'!$J$2,"FIPS State and County Code",$A410,"fipstate",$B410,"fipscty",$C410,"naics","337127"))</f>
        <v>10</v>
      </c>
      <c r="N410">
        <f>IF(ISERROR(VLOOKUP($B410,'2010 State Business Patterns'!$AN$3:$AR$55,3,FALSE)),0,VLOOKUP($B410,'2010 State Business Patterns'!$AN$3:$AR$55,3,FALSE))</f>
        <v>0.81976744186046513</v>
      </c>
      <c r="O410" s="28">
        <f t="shared" si="32"/>
        <v>4.0988372093023253</v>
      </c>
      <c r="P410" s="28">
        <f>IF(ISERROR(GETPIVOTDATA("Sum of emp",'2010 County Business Patterns'!$J$2,"FIPS State and County Code",$A410,"fipstate",$B410,"fipscty",$C410,"naics","337214")),0,GETPIVOTDATA("Sum of emp",'2010 County Business Patterns'!$J$2,"FIPS State and County Code",$A410,"fipstate",$B410,"fipscty",$C410,"naics","337214"))</f>
        <v>0</v>
      </c>
      <c r="Q410" s="28">
        <f>IF(ISERROR(GETPIVOTDATA("Sum of Midpoint",'2010 County Business Patterns'!$J$2,"FIPS State and County Code",$A410,"fipstate",$B410,"fipscty",$C410,"naics","337214")),0,GETPIVOTDATA("Sum of Midpoint",'2010 County Business Patterns'!$J$2,"FIPS State and County Code",$A410,"fipstate",$B410,"fipscty",$C410,"naics","337214"))</f>
        <v>0</v>
      </c>
      <c r="R410">
        <f>IF(ISERROR(VLOOKUP($B410,'2010 State Business Patterns'!$AN$3:$AR$55,4,FALSE)),0,VLOOKUP($B410,'2010 State Business Patterns'!$AN$3:$AR$55,4,FALSE))</f>
        <v>0.78643578643578649</v>
      </c>
      <c r="S410" s="28">
        <f t="shared" si="33"/>
        <v>0</v>
      </c>
      <c r="T410" s="28">
        <f>IF(ISERROR(GETPIVOTDATA("Sum of emp",'2010 County Business Patterns'!$J$2,"FIPS State and County Code",$A410,"fipstate",$B410,"fipscty",$C410,"naics","337215")),0,GETPIVOTDATA("Sum of emp",'2010 County Business Patterns'!$J$2,"FIPS State and County Code",$A410,"fipstate",$B410,"fipscty",$C410,"naics","337215"))</f>
        <v>0</v>
      </c>
      <c r="U410" s="28">
        <f>IF(ISERROR(GETPIVOTDATA("Sum of Midpoint",'2010 County Business Patterns'!$J$2,"FIPS State and County Code",$A410,"fipstate",$B410,"fipscty",$C410,"naics","337215")),0,GETPIVOTDATA("Sum of Midpoint",'2010 County Business Patterns'!$J$2,"FIPS State and County Code",$A410,"fipstate",$B410,"fipscty",$C410,"naics","337215"))</f>
        <v>0</v>
      </c>
      <c r="V410">
        <f>IF(ISERROR(VLOOKUP($B410,'2010 State Business Patterns'!$AN$3:$AR$55,5,FALSE)),0,VLOOKUP($B410,'2010 State Business Patterns'!$AN$3:$AR$55,5,FALSE))</f>
        <v>0.92030075187969929</v>
      </c>
      <c r="W410" s="28">
        <f t="shared" si="34"/>
        <v>0</v>
      </c>
    </row>
    <row r="411" spans="1:23">
      <c r="A411" s="1" t="s">
        <v>2861</v>
      </c>
      <c r="B411" s="1" t="s">
        <v>1867</v>
      </c>
      <c r="C411" s="1" t="s">
        <v>1781</v>
      </c>
      <c r="D411" s="1" t="s">
        <v>2862</v>
      </c>
      <c r="E411" s="1" t="s">
        <v>2057</v>
      </c>
      <c r="F411" s="1" t="s">
        <v>2823</v>
      </c>
      <c r="G411" s="47">
        <f t="shared" si="30"/>
        <v>47.186147186147188</v>
      </c>
      <c r="H411" s="28">
        <f>IF(ISERROR(GETPIVOTDATA("Sum of emp",'2010 County Business Patterns'!$J$2,"FIPS State and County Code",$A411,"fipstate",$B411,"fipscty",$C411,"naics","337124")),0,GETPIVOTDATA("Sum of emp",'2010 County Business Patterns'!$J$2,"FIPS State and County Code",$A411,"fipstate",$B411,"fipscty",$C411,"naics","337124"))</f>
        <v>0</v>
      </c>
      <c r="I411" s="28">
        <f>IF(ISERROR(GETPIVOTDATA("Sum of Midpoint",'2010 County Business Patterns'!$J$2,"FIPS State and County Code",$A411,"fipstate",$B411,"fipscty",$C411,"naics","337124")),0,GETPIVOTDATA("Sum of Midpoint",'2010 County Business Patterns'!$J$2,"FIPS State and County Code",$A411,"fipstate",$B411,"fipscty",$C411,"naics","337124"))</f>
        <v>0</v>
      </c>
      <c r="J411">
        <f>IF(ISERROR(VLOOKUP($B411,'2010 State Business Patterns'!$AN$3:$AR$55,2,FALSE)),0,VLOOKUP($B411,'2010 State Business Patterns'!$AN$3:$AR$55,2,FALSE))</f>
        <v>0.36520423600605145</v>
      </c>
      <c r="K411" s="28">
        <f t="shared" si="31"/>
        <v>0</v>
      </c>
      <c r="L411" s="28">
        <f>IF(ISERROR(GETPIVOTDATA("Sum of emp",'2010 County Business Patterns'!$J$2,"FIPS State and County Code",$A411,"fipstate",$B411,"fipscty",$C411,"naics","337127")),0,GETPIVOTDATA("Sum of emp",'2010 County Business Patterns'!$J$2,"FIPS State and County Code",$A411,"fipstate",$B411,"fipscty",$C411,"naics","337127"))</f>
        <v>0</v>
      </c>
      <c r="M411" s="28">
        <f>IF(ISERROR(GETPIVOTDATA("Sum of Midpoint",'2010 County Business Patterns'!$J$2,"FIPS State and County Code",$A411,"fipstate",$B411,"fipscty",$C411,"naics","337127")),0,GETPIVOTDATA("Sum of Midpoint",'2010 County Business Patterns'!$J$2,"FIPS State and County Code",$A411,"fipstate",$B411,"fipscty",$C411,"naics","337127"))</f>
        <v>0</v>
      </c>
      <c r="N411">
        <f>IF(ISERROR(VLOOKUP($B411,'2010 State Business Patterns'!$AN$3:$AR$55,3,FALSE)),0,VLOOKUP($B411,'2010 State Business Patterns'!$AN$3:$AR$55,3,FALSE))</f>
        <v>0.81976744186046513</v>
      </c>
      <c r="O411" s="28">
        <f t="shared" si="32"/>
        <v>0</v>
      </c>
      <c r="P411" s="28">
        <f>IF(ISERROR(GETPIVOTDATA("Sum of emp",'2010 County Business Patterns'!$J$2,"FIPS State and County Code",$A411,"fipstate",$B411,"fipscty",$C411,"naics","337214")),0,GETPIVOTDATA("Sum of emp",'2010 County Business Patterns'!$J$2,"FIPS State and County Code",$A411,"fipstate",$B411,"fipscty",$C411,"naics","337214"))</f>
        <v>0</v>
      </c>
      <c r="Q411" s="28">
        <f>IF(ISERROR(GETPIVOTDATA("Sum of Midpoint",'2010 County Business Patterns'!$J$2,"FIPS State and County Code",$A411,"fipstate",$B411,"fipscty",$C411,"naics","337214")),0,GETPIVOTDATA("Sum of Midpoint",'2010 County Business Patterns'!$J$2,"FIPS State and County Code",$A411,"fipstate",$B411,"fipscty",$C411,"naics","337214"))</f>
        <v>60</v>
      </c>
      <c r="R411">
        <f>IF(ISERROR(VLOOKUP($B411,'2010 State Business Patterns'!$AN$3:$AR$55,4,FALSE)),0,VLOOKUP($B411,'2010 State Business Patterns'!$AN$3:$AR$55,4,FALSE))</f>
        <v>0.78643578643578649</v>
      </c>
      <c r="S411" s="28">
        <f t="shared" si="33"/>
        <v>47.186147186147188</v>
      </c>
      <c r="T411" s="28">
        <f>IF(ISERROR(GETPIVOTDATA("Sum of emp",'2010 County Business Patterns'!$J$2,"FIPS State and County Code",$A411,"fipstate",$B411,"fipscty",$C411,"naics","337215")),0,GETPIVOTDATA("Sum of emp",'2010 County Business Patterns'!$J$2,"FIPS State and County Code",$A411,"fipstate",$B411,"fipscty",$C411,"naics","337215"))</f>
        <v>0</v>
      </c>
      <c r="U411" s="28">
        <f>IF(ISERROR(GETPIVOTDATA("Sum of Midpoint",'2010 County Business Patterns'!$J$2,"FIPS State and County Code",$A411,"fipstate",$B411,"fipscty",$C411,"naics","337215")),0,GETPIVOTDATA("Sum of Midpoint",'2010 County Business Patterns'!$J$2,"FIPS State and County Code",$A411,"fipstate",$B411,"fipscty",$C411,"naics","337215"))</f>
        <v>0</v>
      </c>
      <c r="V411">
        <f>IF(ISERROR(VLOOKUP($B411,'2010 State Business Patterns'!$AN$3:$AR$55,5,FALSE)),0,VLOOKUP($B411,'2010 State Business Patterns'!$AN$3:$AR$55,5,FALSE))</f>
        <v>0.92030075187969929</v>
      </c>
      <c r="W411" s="28">
        <f t="shared" si="34"/>
        <v>0</v>
      </c>
    </row>
    <row r="412" spans="1:23" hidden="1">
      <c r="A412" s="1" t="s">
        <v>2863</v>
      </c>
      <c r="B412" s="1" t="s">
        <v>1867</v>
      </c>
      <c r="C412" s="1" t="s">
        <v>1782</v>
      </c>
      <c r="D412" s="1" t="s">
        <v>2864</v>
      </c>
      <c r="E412" s="1" t="s">
        <v>2057</v>
      </c>
      <c r="F412" s="1" t="s">
        <v>2823</v>
      </c>
      <c r="G412" s="47">
        <f t="shared" si="30"/>
        <v>0</v>
      </c>
      <c r="H412" s="28">
        <f>IF(ISERROR(GETPIVOTDATA("Sum of emp",'2010 County Business Patterns'!$J$2,"FIPS State and County Code",$A412,"fipstate",$B412,"fipscty",$C412,"naics","337124")),0,GETPIVOTDATA("Sum of emp",'2010 County Business Patterns'!$J$2,"FIPS State and County Code",$A412,"fipstate",$B412,"fipscty",$C412,"naics","337124"))</f>
        <v>0</v>
      </c>
      <c r="I412" s="28">
        <f>IF(ISERROR(GETPIVOTDATA("Sum of Midpoint",'2010 County Business Patterns'!$J$2,"FIPS State and County Code",$A412,"fipstate",$B412,"fipscty",$C412,"naics","337124")),0,GETPIVOTDATA("Sum of Midpoint",'2010 County Business Patterns'!$J$2,"FIPS State and County Code",$A412,"fipstate",$B412,"fipscty",$C412,"naics","337124"))</f>
        <v>0</v>
      </c>
      <c r="J412">
        <f>IF(ISERROR(VLOOKUP($B412,'2010 State Business Patterns'!$AN$3:$AR$55,2,FALSE)),0,VLOOKUP($B412,'2010 State Business Patterns'!$AN$3:$AR$55,2,FALSE))</f>
        <v>0.36520423600605145</v>
      </c>
      <c r="K412" s="28">
        <f t="shared" si="31"/>
        <v>0</v>
      </c>
      <c r="L412" s="28">
        <f>IF(ISERROR(GETPIVOTDATA("Sum of emp",'2010 County Business Patterns'!$J$2,"FIPS State and County Code",$A412,"fipstate",$B412,"fipscty",$C412,"naics","337127")),0,GETPIVOTDATA("Sum of emp",'2010 County Business Patterns'!$J$2,"FIPS State and County Code",$A412,"fipstate",$B412,"fipscty",$C412,"naics","337127"))</f>
        <v>0</v>
      </c>
      <c r="M412" s="28">
        <f>IF(ISERROR(GETPIVOTDATA("Sum of Midpoint",'2010 County Business Patterns'!$J$2,"FIPS State and County Code",$A412,"fipstate",$B412,"fipscty",$C412,"naics","337127")),0,GETPIVOTDATA("Sum of Midpoint",'2010 County Business Patterns'!$J$2,"FIPS State and County Code",$A412,"fipstate",$B412,"fipscty",$C412,"naics","337127"))</f>
        <v>0</v>
      </c>
      <c r="N412">
        <f>IF(ISERROR(VLOOKUP($B412,'2010 State Business Patterns'!$AN$3:$AR$55,3,FALSE)),0,VLOOKUP($B412,'2010 State Business Patterns'!$AN$3:$AR$55,3,FALSE))</f>
        <v>0.81976744186046513</v>
      </c>
      <c r="O412" s="28">
        <f t="shared" si="32"/>
        <v>0</v>
      </c>
      <c r="P412" s="28">
        <f>IF(ISERROR(GETPIVOTDATA("Sum of emp",'2010 County Business Patterns'!$J$2,"FIPS State and County Code",$A412,"fipstate",$B412,"fipscty",$C412,"naics","337214")),0,GETPIVOTDATA("Sum of emp",'2010 County Business Patterns'!$J$2,"FIPS State and County Code",$A412,"fipstate",$B412,"fipscty",$C412,"naics","337214"))</f>
        <v>0</v>
      </c>
      <c r="Q412" s="28">
        <f>IF(ISERROR(GETPIVOTDATA("Sum of Midpoint",'2010 County Business Patterns'!$J$2,"FIPS State and County Code",$A412,"fipstate",$B412,"fipscty",$C412,"naics","337214")),0,GETPIVOTDATA("Sum of Midpoint",'2010 County Business Patterns'!$J$2,"FIPS State and County Code",$A412,"fipstate",$B412,"fipscty",$C412,"naics","337214"))</f>
        <v>0</v>
      </c>
      <c r="R412">
        <f>IF(ISERROR(VLOOKUP($B412,'2010 State Business Patterns'!$AN$3:$AR$55,4,FALSE)),0,VLOOKUP($B412,'2010 State Business Patterns'!$AN$3:$AR$55,4,FALSE))</f>
        <v>0.78643578643578649</v>
      </c>
      <c r="S412" s="28">
        <f t="shared" si="33"/>
        <v>0</v>
      </c>
      <c r="T412" s="28">
        <f>IF(ISERROR(GETPIVOTDATA("Sum of emp",'2010 County Business Patterns'!$J$2,"FIPS State and County Code",$A412,"fipstate",$B412,"fipscty",$C412,"naics","337215")),0,GETPIVOTDATA("Sum of emp",'2010 County Business Patterns'!$J$2,"FIPS State and County Code",$A412,"fipstate",$B412,"fipscty",$C412,"naics","337215"))</f>
        <v>0</v>
      </c>
      <c r="U412" s="28">
        <f>IF(ISERROR(GETPIVOTDATA("Sum of Midpoint",'2010 County Business Patterns'!$J$2,"FIPS State and County Code",$A412,"fipstate",$B412,"fipscty",$C412,"naics","337215")),0,GETPIVOTDATA("Sum of Midpoint",'2010 County Business Patterns'!$J$2,"FIPS State and County Code",$A412,"fipstate",$B412,"fipscty",$C412,"naics","337215"))</f>
        <v>0</v>
      </c>
      <c r="V412">
        <f>IF(ISERROR(VLOOKUP($B412,'2010 State Business Patterns'!$AN$3:$AR$55,5,FALSE)),0,VLOOKUP($B412,'2010 State Business Patterns'!$AN$3:$AR$55,5,FALSE))</f>
        <v>0.92030075187969929</v>
      </c>
      <c r="W412" s="28">
        <f t="shared" si="34"/>
        <v>0</v>
      </c>
    </row>
    <row r="413" spans="1:23" hidden="1">
      <c r="A413" s="1" t="s">
        <v>2865</v>
      </c>
      <c r="B413" s="1" t="s">
        <v>1867</v>
      </c>
      <c r="C413" s="1" t="s">
        <v>1783</v>
      </c>
      <c r="D413" s="1" t="s">
        <v>2866</v>
      </c>
      <c r="E413" s="1" t="s">
        <v>2057</v>
      </c>
      <c r="F413" s="1" t="s">
        <v>2823</v>
      </c>
      <c r="G413" s="47">
        <f t="shared" si="30"/>
        <v>0</v>
      </c>
      <c r="H413" s="28">
        <f>IF(ISERROR(GETPIVOTDATA("Sum of emp",'2010 County Business Patterns'!$J$2,"FIPS State and County Code",$A413,"fipstate",$B413,"fipscty",$C413,"naics","337124")),0,GETPIVOTDATA("Sum of emp",'2010 County Business Patterns'!$J$2,"FIPS State and County Code",$A413,"fipstate",$B413,"fipscty",$C413,"naics","337124"))</f>
        <v>0</v>
      </c>
      <c r="I413" s="28">
        <f>IF(ISERROR(GETPIVOTDATA("Sum of Midpoint",'2010 County Business Patterns'!$J$2,"FIPS State and County Code",$A413,"fipstate",$B413,"fipscty",$C413,"naics","337124")),0,GETPIVOTDATA("Sum of Midpoint",'2010 County Business Patterns'!$J$2,"FIPS State and County Code",$A413,"fipstate",$B413,"fipscty",$C413,"naics","337124"))</f>
        <v>0</v>
      </c>
      <c r="J413">
        <f>IF(ISERROR(VLOOKUP($B413,'2010 State Business Patterns'!$AN$3:$AR$55,2,FALSE)),0,VLOOKUP($B413,'2010 State Business Patterns'!$AN$3:$AR$55,2,FALSE))</f>
        <v>0.36520423600605145</v>
      </c>
      <c r="K413" s="28">
        <f t="shared" si="31"/>
        <v>0</v>
      </c>
      <c r="L413" s="28">
        <f>IF(ISERROR(GETPIVOTDATA("Sum of emp",'2010 County Business Patterns'!$J$2,"FIPS State and County Code",$A413,"fipstate",$B413,"fipscty",$C413,"naics","337127")),0,GETPIVOTDATA("Sum of emp",'2010 County Business Patterns'!$J$2,"FIPS State and County Code",$A413,"fipstate",$B413,"fipscty",$C413,"naics","337127"))</f>
        <v>0</v>
      </c>
      <c r="M413" s="28">
        <f>IF(ISERROR(GETPIVOTDATA("Sum of Midpoint",'2010 County Business Patterns'!$J$2,"FIPS State and County Code",$A413,"fipstate",$B413,"fipscty",$C413,"naics","337127")),0,GETPIVOTDATA("Sum of Midpoint",'2010 County Business Patterns'!$J$2,"FIPS State and County Code",$A413,"fipstate",$B413,"fipscty",$C413,"naics","337127"))</f>
        <v>0</v>
      </c>
      <c r="N413">
        <f>IF(ISERROR(VLOOKUP($B413,'2010 State Business Patterns'!$AN$3:$AR$55,3,FALSE)),0,VLOOKUP($B413,'2010 State Business Patterns'!$AN$3:$AR$55,3,FALSE))</f>
        <v>0.81976744186046513</v>
      </c>
      <c r="O413" s="28">
        <f t="shared" si="32"/>
        <v>0</v>
      </c>
      <c r="P413" s="28">
        <f>IF(ISERROR(GETPIVOTDATA("Sum of emp",'2010 County Business Patterns'!$J$2,"FIPS State and County Code",$A413,"fipstate",$B413,"fipscty",$C413,"naics","337214")),0,GETPIVOTDATA("Sum of emp",'2010 County Business Patterns'!$J$2,"FIPS State and County Code",$A413,"fipstate",$B413,"fipscty",$C413,"naics","337214"))</f>
        <v>0</v>
      </c>
      <c r="Q413" s="28">
        <f>IF(ISERROR(GETPIVOTDATA("Sum of Midpoint",'2010 County Business Patterns'!$J$2,"FIPS State and County Code",$A413,"fipstate",$B413,"fipscty",$C413,"naics","337214")),0,GETPIVOTDATA("Sum of Midpoint",'2010 County Business Patterns'!$J$2,"FIPS State and County Code",$A413,"fipstate",$B413,"fipscty",$C413,"naics","337214"))</f>
        <v>0</v>
      </c>
      <c r="R413">
        <f>IF(ISERROR(VLOOKUP($B413,'2010 State Business Patterns'!$AN$3:$AR$55,4,FALSE)),0,VLOOKUP($B413,'2010 State Business Patterns'!$AN$3:$AR$55,4,FALSE))</f>
        <v>0.78643578643578649</v>
      </c>
      <c r="S413" s="28">
        <f t="shared" si="33"/>
        <v>0</v>
      </c>
      <c r="T413" s="28">
        <f>IF(ISERROR(GETPIVOTDATA("Sum of emp",'2010 County Business Patterns'!$J$2,"FIPS State and County Code",$A413,"fipstate",$B413,"fipscty",$C413,"naics","337215")),0,GETPIVOTDATA("Sum of emp",'2010 County Business Patterns'!$J$2,"FIPS State and County Code",$A413,"fipstate",$B413,"fipscty",$C413,"naics","337215"))</f>
        <v>0</v>
      </c>
      <c r="U413" s="28">
        <f>IF(ISERROR(GETPIVOTDATA("Sum of Midpoint",'2010 County Business Patterns'!$J$2,"FIPS State and County Code",$A413,"fipstate",$B413,"fipscty",$C413,"naics","337215")),0,GETPIVOTDATA("Sum of Midpoint",'2010 County Business Patterns'!$J$2,"FIPS State and County Code",$A413,"fipstate",$B413,"fipscty",$C413,"naics","337215"))</f>
        <v>0</v>
      </c>
      <c r="V413">
        <f>IF(ISERROR(VLOOKUP($B413,'2010 State Business Patterns'!$AN$3:$AR$55,5,FALSE)),0,VLOOKUP($B413,'2010 State Business Patterns'!$AN$3:$AR$55,5,FALSE))</f>
        <v>0.92030075187969929</v>
      </c>
      <c r="W413" s="28">
        <f t="shared" si="34"/>
        <v>0</v>
      </c>
    </row>
    <row r="414" spans="1:23" hidden="1">
      <c r="A414" s="1" t="s">
        <v>2867</v>
      </c>
      <c r="B414" s="1" t="s">
        <v>1867</v>
      </c>
      <c r="C414" s="1" t="s">
        <v>1844</v>
      </c>
      <c r="D414" s="1" t="s">
        <v>2868</v>
      </c>
      <c r="E414" s="1" t="s">
        <v>2057</v>
      </c>
      <c r="F414" s="1" t="s">
        <v>2823</v>
      </c>
      <c r="G414" s="47">
        <f t="shared" si="30"/>
        <v>0</v>
      </c>
      <c r="H414" s="28">
        <f>IF(ISERROR(GETPIVOTDATA("Sum of emp",'2010 County Business Patterns'!$J$2,"FIPS State and County Code",$A414,"fipstate",$B414,"fipscty",$C414,"naics","337124")),0,GETPIVOTDATA("Sum of emp",'2010 County Business Patterns'!$J$2,"FIPS State and County Code",$A414,"fipstate",$B414,"fipscty",$C414,"naics","337124"))</f>
        <v>0</v>
      </c>
      <c r="I414" s="28">
        <f>IF(ISERROR(GETPIVOTDATA("Sum of Midpoint",'2010 County Business Patterns'!$J$2,"FIPS State and County Code",$A414,"fipstate",$B414,"fipscty",$C414,"naics","337124")),0,GETPIVOTDATA("Sum of Midpoint",'2010 County Business Patterns'!$J$2,"FIPS State and County Code",$A414,"fipstate",$B414,"fipscty",$C414,"naics","337124"))</f>
        <v>0</v>
      </c>
      <c r="J414">
        <f>IF(ISERROR(VLOOKUP($B414,'2010 State Business Patterns'!$AN$3:$AR$55,2,FALSE)),0,VLOOKUP($B414,'2010 State Business Patterns'!$AN$3:$AR$55,2,FALSE))</f>
        <v>0.36520423600605145</v>
      </c>
      <c r="K414" s="28">
        <f t="shared" si="31"/>
        <v>0</v>
      </c>
      <c r="L414" s="28">
        <f>IF(ISERROR(GETPIVOTDATA("Sum of emp",'2010 County Business Patterns'!$J$2,"FIPS State and County Code",$A414,"fipstate",$B414,"fipscty",$C414,"naics","337127")),0,GETPIVOTDATA("Sum of emp",'2010 County Business Patterns'!$J$2,"FIPS State and County Code",$A414,"fipstate",$B414,"fipscty",$C414,"naics","337127"))</f>
        <v>0</v>
      </c>
      <c r="M414" s="28">
        <f>IF(ISERROR(GETPIVOTDATA("Sum of Midpoint",'2010 County Business Patterns'!$J$2,"FIPS State and County Code",$A414,"fipstate",$B414,"fipscty",$C414,"naics","337127")),0,GETPIVOTDATA("Sum of Midpoint",'2010 County Business Patterns'!$J$2,"FIPS State and County Code",$A414,"fipstate",$B414,"fipscty",$C414,"naics","337127"))</f>
        <v>0</v>
      </c>
      <c r="N414">
        <f>IF(ISERROR(VLOOKUP($B414,'2010 State Business Patterns'!$AN$3:$AR$55,3,FALSE)),0,VLOOKUP($B414,'2010 State Business Patterns'!$AN$3:$AR$55,3,FALSE))</f>
        <v>0.81976744186046513</v>
      </c>
      <c r="O414" s="28">
        <f t="shared" si="32"/>
        <v>0</v>
      </c>
      <c r="P414" s="28">
        <f>IF(ISERROR(GETPIVOTDATA("Sum of emp",'2010 County Business Patterns'!$J$2,"FIPS State and County Code",$A414,"fipstate",$B414,"fipscty",$C414,"naics","337214")),0,GETPIVOTDATA("Sum of emp",'2010 County Business Patterns'!$J$2,"FIPS State and County Code",$A414,"fipstate",$B414,"fipscty",$C414,"naics","337214"))</f>
        <v>0</v>
      </c>
      <c r="Q414" s="28">
        <f>IF(ISERROR(GETPIVOTDATA("Sum of Midpoint",'2010 County Business Patterns'!$J$2,"FIPS State and County Code",$A414,"fipstate",$B414,"fipscty",$C414,"naics","337214")),0,GETPIVOTDATA("Sum of Midpoint",'2010 County Business Patterns'!$J$2,"FIPS State and County Code",$A414,"fipstate",$B414,"fipscty",$C414,"naics","337214"))</f>
        <v>0</v>
      </c>
      <c r="R414">
        <f>IF(ISERROR(VLOOKUP($B414,'2010 State Business Patterns'!$AN$3:$AR$55,4,FALSE)),0,VLOOKUP($B414,'2010 State Business Patterns'!$AN$3:$AR$55,4,FALSE))</f>
        <v>0.78643578643578649</v>
      </c>
      <c r="S414" s="28">
        <f t="shared" si="33"/>
        <v>0</v>
      </c>
      <c r="T414" s="28">
        <f>IF(ISERROR(GETPIVOTDATA("Sum of emp",'2010 County Business Patterns'!$J$2,"FIPS State and County Code",$A414,"fipstate",$B414,"fipscty",$C414,"naics","337215")),0,GETPIVOTDATA("Sum of emp",'2010 County Business Patterns'!$J$2,"FIPS State and County Code",$A414,"fipstate",$B414,"fipscty",$C414,"naics","337215"))</f>
        <v>0</v>
      </c>
      <c r="U414" s="28">
        <f>IF(ISERROR(GETPIVOTDATA("Sum of Midpoint",'2010 County Business Patterns'!$J$2,"FIPS State and County Code",$A414,"fipstate",$B414,"fipscty",$C414,"naics","337215")),0,GETPIVOTDATA("Sum of Midpoint",'2010 County Business Patterns'!$J$2,"FIPS State and County Code",$A414,"fipstate",$B414,"fipscty",$C414,"naics","337215"))</f>
        <v>0</v>
      </c>
      <c r="V414">
        <f>IF(ISERROR(VLOOKUP($B414,'2010 State Business Patterns'!$AN$3:$AR$55,5,FALSE)),0,VLOOKUP($B414,'2010 State Business Patterns'!$AN$3:$AR$55,5,FALSE))</f>
        <v>0.92030075187969929</v>
      </c>
      <c r="W414" s="28">
        <f t="shared" si="34"/>
        <v>0</v>
      </c>
    </row>
    <row r="415" spans="1:23" hidden="1">
      <c r="A415" s="1" t="s">
        <v>2869</v>
      </c>
      <c r="B415" s="1" t="s">
        <v>1867</v>
      </c>
      <c r="C415" s="1" t="s">
        <v>1784</v>
      </c>
      <c r="D415" s="1" t="s">
        <v>2870</v>
      </c>
      <c r="E415" s="1" t="s">
        <v>2057</v>
      </c>
      <c r="F415" s="1" t="s">
        <v>2823</v>
      </c>
      <c r="G415" s="47">
        <f t="shared" si="30"/>
        <v>0</v>
      </c>
      <c r="H415" s="28">
        <f>IF(ISERROR(GETPIVOTDATA("Sum of emp",'2010 County Business Patterns'!$J$2,"FIPS State and County Code",$A415,"fipstate",$B415,"fipscty",$C415,"naics","337124")),0,GETPIVOTDATA("Sum of emp",'2010 County Business Patterns'!$J$2,"FIPS State and County Code",$A415,"fipstate",$B415,"fipscty",$C415,"naics","337124"))</f>
        <v>0</v>
      </c>
      <c r="I415" s="28">
        <f>IF(ISERROR(GETPIVOTDATA("Sum of Midpoint",'2010 County Business Patterns'!$J$2,"FIPS State and County Code",$A415,"fipstate",$B415,"fipscty",$C415,"naics","337124")),0,GETPIVOTDATA("Sum of Midpoint",'2010 County Business Patterns'!$J$2,"FIPS State and County Code",$A415,"fipstate",$B415,"fipscty",$C415,"naics","337124"))</f>
        <v>0</v>
      </c>
      <c r="J415">
        <f>IF(ISERROR(VLOOKUP($B415,'2010 State Business Patterns'!$AN$3:$AR$55,2,FALSE)),0,VLOOKUP($B415,'2010 State Business Patterns'!$AN$3:$AR$55,2,FALSE))</f>
        <v>0.36520423600605145</v>
      </c>
      <c r="K415" s="28">
        <f t="shared" si="31"/>
        <v>0</v>
      </c>
      <c r="L415" s="28">
        <f>IF(ISERROR(GETPIVOTDATA("Sum of emp",'2010 County Business Patterns'!$J$2,"FIPS State and County Code",$A415,"fipstate",$B415,"fipscty",$C415,"naics","337127")),0,GETPIVOTDATA("Sum of emp",'2010 County Business Patterns'!$J$2,"FIPS State and County Code",$A415,"fipstate",$B415,"fipscty",$C415,"naics","337127"))</f>
        <v>0</v>
      </c>
      <c r="M415" s="28">
        <f>IF(ISERROR(GETPIVOTDATA("Sum of Midpoint",'2010 County Business Patterns'!$J$2,"FIPS State and County Code",$A415,"fipstate",$B415,"fipscty",$C415,"naics","337127")),0,GETPIVOTDATA("Sum of Midpoint",'2010 County Business Patterns'!$J$2,"FIPS State and County Code",$A415,"fipstate",$B415,"fipscty",$C415,"naics","337127"))</f>
        <v>0</v>
      </c>
      <c r="N415">
        <f>IF(ISERROR(VLOOKUP($B415,'2010 State Business Patterns'!$AN$3:$AR$55,3,FALSE)),0,VLOOKUP($B415,'2010 State Business Patterns'!$AN$3:$AR$55,3,FALSE))</f>
        <v>0.81976744186046513</v>
      </c>
      <c r="O415" s="28">
        <f t="shared" si="32"/>
        <v>0</v>
      </c>
      <c r="P415" s="28">
        <f>IF(ISERROR(GETPIVOTDATA("Sum of emp",'2010 County Business Patterns'!$J$2,"FIPS State and County Code",$A415,"fipstate",$B415,"fipscty",$C415,"naics","337214")),0,GETPIVOTDATA("Sum of emp",'2010 County Business Patterns'!$J$2,"FIPS State and County Code",$A415,"fipstate",$B415,"fipscty",$C415,"naics","337214"))</f>
        <v>0</v>
      </c>
      <c r="Q415" s="28">
        <f>IF(ISERROR(GETPIVOTDATA("Sum of Midpoint",'2010 County Business Patterns'!$J$2,"FIPS State and County Code",$A415,"fipstate",$B415,"fipscty",$C415,"naics","337214")),0,GETPIVOTDATA("Sum of Midpoint",'2010 County Business Patterns'!$J$2,"FIPS State and County Code",$A415,"fipstate",$B415,"fipscty",$C415,"naics","337214"))</f>
        <v>0</v>
      </c>
      <c r="R415">
        <f>IF(ISERROR(VLOOKUP($B415,'2010 State Business Patterns'!$AN$3:$AR$55,4,FALSE)),0,VLOOKUP($B415,'2010 State Business Patterns'!$AN$3:$AR$55,4,FALSE))</f>
        <v>0.78643578643578649</v>
      </c>
      <c r="S415" s="28">
        <f t="shared" si="33"/>
        <v>0</v>
      </c>
      <c r="T415" s="28">
        <f>IF(ISERROR(GETPIVOTDATA("Sum of emp",'2010 County Business Patterns'!$J$2,"FIPS State and County Code",$A415,"fipstate",$B415,"fipscty",$C415,"naics","337215")),0,GETPIVOTDATA("Sum of emp",'2010 County Business Patterns'!$J$2,"FIPS State and County Code",$A415,"fipstate",$B415,"fipscty",$C415,"naics","337215"))</f>
        <v>0</v>
      </c>
      <c r="U415" s="28">
        <f>IF(ISERROR(GETPIVOTDATA("Sum of Midpoint",'2010 County Business Patterns'!$J$2,"FIPS State and County Code",$A415,"fipstate",$B415,"fipscty",$C415,"naics","337215")),0,GETPIVOTDATA("Sum of Midpoint",'2010 County Business Patterns'!$J$2,"FIPS State and County Code",$A415,"fipstate",$B415,"fipscty",$C415,"naics","337215"))</f>
        <v>0</v>
      </c>
      <c r="V415">
        <f>IF(ISERROR(VLOOKUP($B415,'2010 State Business Patterns'!$AN$3:$AR$55,5,FALSE)),0,VLOOKUP($B415,'2010 State Business Patterns'!$AN$3:$AR$55,5,FALSE))</f>
        <v>0.92030075187969929</v>
      </c>
      <c r="W415" s="28">
        <f t="shared" si="34"/>
        <v>0</v>
      </c>
    </row>
    <row r="416" spans="1:23">
      <c r="A416" s="1" t="s">
        <v>2871</v>
      </c>
      <c r="B416" s="1" t="s">
        <v>1867</v>
      </c>
      <c r="C416" s="1" t="s">
        <v>1828</v>
      </c>
      <c r="D416" s="1" t="s">
        <v>2076</v>
      </c>
      <c r="E416" s="1" t="s">
        <v>2057</v>
      </c>
      <c r="F416" s="1" t="s">
        <v>2823</v>
      </c>
      <c r="G416" s="47">
        <f t="shared" si="30"/>
        <v>8.2535461194590098</v>
      </c>
      <c r="H416" s="28">
        <f>IF(ISERROR(GETPIVOTDATA("Sum of emp",'2010 County Business Patterns'!$J$2,"FIPS State and County Code",$A416,"fipstate",$B416,"fipscty",$C416,"naics","337124")),0,GETPIVOTDATA("Sum of emp",'2010 County Business Patterns'!$J$2,"FIPS State and County Code",$A416,"fipstate",$B416,"fipscty",$C416,"naics","337124"))</f>
        <v>0</v>
      </c>
      <c r="I416" s="28">
        <f>IF(ISERROR(GETPIVOTDATA("Sum of Midpoint",'2010 County Business Patterns'!$J$2,"FIPS State and County Code",$A416,"fipstate",$B416,"fipscty",$C416,"naics","337124")),0,GETPIVOTDATA("Sum of Midpoint",'2010 County Business Patterns'!$J$2,"FIPS State and County Code",$A416,"fipstate",$B416,"fipscty",$C416,"naics","337124"))</f>
        <v>10</v>
      </c>
      <c r="J416">
        <f>IF(ISERROR(VLOOKUP($B416,'2010 State Business Patterns'!$AN$3:$AR$55,2,FALSE)),0,VLOOKUP($B416,'2010 State Business Patterns'!$AN$3:$AR$55,2,FALSE))</f>
        <v>0.36520423600605145</v>
      </c>
      <c r="K416" s="28">
        <f t="shared" si="31"/>
        <v>3.6520423600605145</v>
      </c>
      <c r="L416" s="28">
        <f>IF(ISERROR(GETPIVOTDATA("Sum of emp",'2010 County Business Patterns'!$J$2,"FIPS State and County Code",$A416,"fipstate",$B416,"fipscty",$C416,"naics","337127")),0,GETPIVOTDATA("Sum of emp",'2010 County Business Patterns'!$J$2,"FIPS State and County Code",$A416,"fipstate",$B416,"fipscty",$C416,"naics","337127"))</f>
        <v>0</v>
      </c>
      <c r="M416" s="28">
        <f>IF(ISERROR(GETPIVOTDATA("Sum of Midpoint",'2010 County Business Patterns'!$J$2,"FIPS State and County Code",$A416,"fipstate",$B416,"fipscty",$C416,"naics","337127")),0,GETPIVOTDATA("Sum of Midpoint",'2010 County Business Patterns'!$J$2,"FIPS State and County Code",$A416,"fipstate",$B416,"fipscty",$C416,"naics","337127"))</f>
        <v>0</v>
      </c>
      <c r="N416">
        <f>IF(ISERROR(VLOOKUP($B416,'2010 State Business Patterns'!$AN$3:$AR$55,3,FALSE)),0,VLOOKUP($B416,'2010 State Business Patterns'!$AN$3:$AR$55,3,FALSE))</f>
        <v>0.81976744186046513</v>
      </c>
      <c r="O416" s="28">
        <f t="shared" si="32"/>
        <v>0</v>
      </c>
      <c r="P416" s="28">
        <f>IF(ISERROR(GETPIVOTDATA("Sum of emp",'2010 County Business Patterns'!$J$2,"FIPS State and County Code",$A416,"fipstate",$B416,"fipscty",$C416,"naics","337214")),0,GETPIVOTDATA("Sum of emp",'2010 County Business Patterns'!$J$2,"FIPS State and County Code",$A416,"fipstate",$B416,"fipscty",$C416,"naics","337214"))</f>
        <v>0</v>
      </c>
      <c r="Q416" s="28">
        <f>IF(ISERROR(GETPIVOTDATA("Sum of Midpoint",'2010 County Business Patterns'!$J$2,"FIPS State and County Code",$A416,"fipstate",$B416,"fipscty",$C416,"naics","337214")),0,GETPIVOTDATA("Sum of Midpoint",'2010 County Business Patterns'!$J$2,"FIPS State and County Code",$A416,"fipstate",$B416,"fipscty",$C416,"naics","337214"))</f>
        <v>0</v>
      </c>
      <c r="R416">
        <f>IF(ISERROR(VLOOKUP($B416,'2010 State Business Patterns'!$AN$3:$AR$55,4,FALSE)),0,VLOOKUP($B416,'2010 State Business Patterns'!$AN$3:$AR$55,4,FALSE))</f>
        <v>0.78643578643578649</v>
      </c>
      <c r="S416" s="28">
        <f t="shared" si="33"/>
        <v>0</v>
      </c>
      <c r="T416" s="28">
        <f>IF(ISERROR(GETPIVOTDATA("Sum of emp",'2010 County Business Patterns'!$J$2,"FIPS State and County Code",$A416,"fipstate",$B416,"fipscty",$C416,"naics","337215")),0,GETPIVOTDATA("Sum of emp",'2010 County Business Patterns'!$J$2,"FIPS State and County Code",$A416,"fipstate",$B416,"fipscty",$C416,"naics","337215"))</f>
        <v>0</v>
      </c>
      <c r="U416" s="28">
        <f>IF(ISERROR(GETPIVOTDATA("Sum of Midpoint",'2010 County Business Patterns'!$J$2,"FIPS State and County Code",$A416,"fipstate",$B416,"fipscty",$C416,"naics","337215")),0,GETPIVOTDATA("Sum of Midpoint",'2010 County Business Patterns'!$J$2,"FIPS State and County Code",$A416,"fipstate",$B416,"fipscty",$C416,"naics","337215"))</f>
        <v>10</v>
      </c>
      <c r="V416">
        <f>IF(ISERROR(VLOOKUP($B416,'2010 State Business Patterns'!$AN$3:$AR$55,5,FALSE)),0,VLOOKUP($B416,'2010 State Business Patterns'!$AN$3:$AR$55,5,FALSE))</f>
        <v>0.92030075187969929</v>
      </c>
      <c r="W416" s="28">
        <f t="shared" si="34"/>
        <v>4.6015037593984962</v>
      </c>
    </row>
    <row r="417" spans="1:23" hidden="1">
      <c r="A417" s="1" t="s">
        <v>2872</v>
      </c>
      <c r="B417" s="1" t="s">
        <v>1867</v>
      </c>
      <c r="C417" s="1" t="s">
        <v>1845</v>
      </c>
      <c r="D417" s="1" t="s">
        <v>2082</v>
      </c>
      <c r="E417" s="1" t="s">
        <v>2057</v>
      </c>
      <c r="F417" s="1" t="s">
        <v>2823</v>
      </c>
      <c r="G417" s="47">
        <f t="shared" si="30"/>
        <v>0</v>
      </c>
      <c r="H417" s="28">
        <f>IF(ISERROR(GETPIVOTDATA("Sum of emp",'2010 County Business Patterns'!$J$2,"FIPS State and County Code",$A417,"fipstate",$B417,"fipscty",$C417,"naics","337124")),0,GETPIVOTDATA("Sum of emp",'2010 County Business Patterns'!$J$2,"FIPS State and County Code",$A417,"fipstate",$B417,"fipscty",$C417,"naics","337124"))</f>
        <v>0</v>
      </c>
      <c r="I417" s="28">
        <f>IF(ISERROR(GETPIVOTDATA("Sum of Midpoint",'2010 County Business Patterns'!$J$2,"FIPS State and County Code",$A417,"fipstate",$B417,"fipscty",$C417,"naics","337124")),0,GETPIVOTDATA("Sum of Midpoint",'2010 County Business Patterns'!$J$2,"FIPS State and County Code",$A417,"fipstate",$B417,"fipscty",$C417,"naics","337124"))</f>
        <v>0</v>
      </c>
      <c r="J417">
        <f>IF(ISERROR(VLOOKUP($B417,'2010 State Business Patterns'!$AN$3:$AR$55,2,FALSE)),0,VLOOKUP($B417,'2010 State Business Patterns'!$AN$3:$AR$55,2,FALSE))</f>
        <v>0.36520423600605145</v>
      </c>
      <c r="K417" s="28">
        <f t="shared" si="31"/>
        <v>0</v>
      </c>
      <c r="L417" s="28">
        <f>IF(ISERROR(GETPIVOTDATA("Sum of emp",'2010 County Business Patterns'!$J$2,"FIPS State and County Code",$A417,"fipstate",$B417,"fipscty",$C417,"naics","337127")),0,GETPIVOTDATA("Sum of emp",'2010 County Business Patterns'!$J$2,"FIPS State and County Code",$A417,"fipstate",$B417,"fipscty",$C417,"naics","337127"))</f>
        <v>0</v>
      </c>
      <c r="M417" s="28">
        <f>IF(ISERROR(GETPIVOTDATA("Sum of Midpoint",'2010 County Business Patterns'!$J$2,"FIPS State and County Code",$A417,"fipstate",$B417,"fipscty",$C417,"naics","337127")),0,GETPIVOTDATA("Sum of Midpoint",'2010 County Business Patterns'!$J$2,"FIPS State and County Code",$A417,"fipstate",$B417,"fipscty",$C417,"naics","337127"))</f>
        <v>0</v>
      </c>
      <c r="N417">
        <f>IF(ISERROR(VLOOKUP($B417,'2010 State Business Patterns'!$AN$3:$AR$55,3,FALSE)),0,VLOOKUP($B417,'2010 State Business Patterns'!$AN$3:$AR$55,3,FALSE))</f>
        <v>0.81976744186046513</v>
      </c>
      <c r="O417" s="28">
        <f t="shared" si="32"/>
        <v>0</v>
      </c>
      <c r="P417" s="28">
        <f>IF(ISERROR(GETPIVOTDATA("Sum of emp",'2010 County Business Patterns'!$J$2,"FIPS State and County Code",$A417,"fipstate",$B417,"fipscty",$C417,"naics","337214")),0,GETPIVOTDATA("Sum of emp",'2010 County Business Patterns'!$J$2,"FIPS State and County Code",$A417,"fipstate",$B417,"fipscty",$C417,"naics","337214"))</f>
        <v>0</v>
      </c>
      <c r="Q417" s="28">
        <f>IF(ISERROR(GETPIVOTDATA("Sum of Midpoint",'2010 County Business Patterns'!$J$2,"FIPS State and County Code",$A417,"fipstate",$B417,"fipscty",$C417,"naics","337214")),0,GETPIVOTDATA("Sum of Midpoint",'2010 County Business Patterns'!$J$2,"FIPS State and County Code",$A417,"fipstate",$B417,"fipscty",$C417,"naics","337214"))</f>
        <v>0</v>
      </c>
      <c r="R417">
        <f>IF(ISERROR(VLOOKUP($B417,'2010 State Business Patterns'!$AN$3:$AR$55,4,FALSE)),0,VLOOKUP($B417,'2010 State Business Patterns'!$AN$3:$AR$55,4,FALSE))</f>
        <v>0.78643578643578649</v>
      </c>
      <c r="S417" s="28">
        <f t="shared" si="33"/>
        <v>0</v>
      </c>
      <c r="T417" s="28">
        <f>IF(ISERROR(GETPIVOTDATA("Sum of emp",'2010 County Business Patterns'!$J$2,"FIPS State and County Code",$A417,"fipstate",$B417,"fipscty",$C417,"naics","337215")),0,GETPIVOTDATA("Sum of emp",'2010 County Business Patterns'!$J$2,"FIPS State and County Code",$A417,"fipstate",$B417,"fipscty",$C417,"naics","337215"))</f>
        <v>0</v>
      </c>
      <c r="U417" s="28">
        <f>IF(ISERROR(GETPIVOTDATA("Sum of Midpoint",'2010 County Business Patterns'!$J$2,"FIPS State and County Code",$A417,"fipstate",$B417,"fipscty",$C417,"naics","337215")),0,GETPIVOTDATA("Sum of Midpoint",'2010 County Business Patterns'!$J$2,"FIPS State and County Code",$A417,"fipstate",$B417,"fipscty",$C417,"naics","337215"))</f>
        <v>0</v>
      </c>
      <c r="V417">
        <f>IF(ISERROR(VLOOKUP($B417,'2010 State Business Patterns'!$AN$3:$AR$55,5,FALSE)),0,VLOOKUP($B417,'2010 State Business Patterns'!$AN$3:$AR$55,5,FALSE))</f>
        <v>0.92030075187969929</v>
      </c>
      <c r="W417" s="28">
        <f t="shared" si="34"/>
        <v>0</v>
      </c>
    </row>
    <row r="418" spans="1:23" hidden="1">
      <c r="A418" s="1" t="s">
        <v>2873</v>
      </c>
      <c r="B418" s="1" t="s">
        <v>1867</v>
      </c>
      <c r="C418" s="1" t="s">
        <v>1785</v>
      </c>
      <c r="D418" s="1" t="s">
        <v>2084</v>
      </c>
      <c r="E418" s="1" t="s">
        <v>2057</v>
      </c>
      <c r="F418" s="1" t="s">
        <v>2823</v>
      </c>
      <c r="G418" s="47">
        <f t="shared" si="30"/>
        <v>0</v>
      </c>
      <c r="H418" s="28">
        <f>IF(ISERROR(GETPIVOTDATA("Sum of emp",'2010 County Business Patterns'!$J$2,"FIPS State and County Code",$A418,"fipstate",$B418,"fipscty",$C418,"naics","337124")),0,GETPIVOTDATA("Sum of emp",'2010 County Business Patterns'!$J$2,"FIPS State and County Code",$A418,"fipstate",$B418,"fipscty",$C418,"naics","337124"))</f>
        <v>0</v>
      </c>
      <c r="I418" s="28">
        <f>IF(ISERROR(GETPIVOTDATA("Sum of Midpoint",'2010 County Business Patterns'!$J$2,"FIPS State and County Code",$A418,"fipstate",$B418,"fipscty",$C418,"naics","337124")),0,GETPIVOTDATA("Sum of Midpoint",'2010 County Business Patterns'!$J$2,"FIPS State and County Code",$A418,"fipstate",$B418,"fipscty",$C418,"naics","337124"))</f>
        <v>0</v>
      </c>
      <c r="J418">
        <f>IF(ISERROR(VLOOKUP($B418,'2010 State Business Patterns'!$AN$3:$AR$55,2,FALSE)),0,VLOOKUP($B418,'2010 State Business Patterns'!$AN$3:$AR$55,2,FALSE))</f>
        <v>0.36520423600605145</v>
      </c>
      <c r="K418" s="28">
        <f t="shared" si="31"/>
        <v>0</v>
      </c>
      <c r="L418" s="28">
        <f>IF(ISERROR(GETPIVOTDATA("Sum of emp",'2010 County Business Patterns'!$J$2,"FIPS State and County Code",$A418,"fipstate",$B418,"fipscty",$C418,"naics","337127")),0,GETPIVOTDATA("Sum of emp",'2010 County Business Patterns'!$J$2,"FIPS State and County Code",$A418,"fipstate",$B418,"fipscty",$C418,"naics","337127"))</f>
        <v>0</v>
      </c>
      <c r="M418" s="28">
        <f>IF(ISERROR(GETPIVOTDATA("Sum of Midpoint",'2010 County Business Patterns'!$J$2,"FIPS State and County Code",$A418,"fipstate",$B418,"fipscty",$C418,"naics","337127")),0,GETPIVOTDATA("Sum of Midpoint",'2010 County Business Patterns'!$J$2,"FIPS State and County Code",$A418,"fipstate",$B418,"fipscty",$C418,"naics","337127"))</f>
        <v>0</v>
      </c>
      <c r="N418">
        <f>IF(ISERROR(VLOOKUP($B418,'2010 State Business Patterns'!$AN$3:$AR$55,3,FALSE)),0,VLOOKUP($B418,'2010 State Business Patterns'!$AN$3:$AR$55,3,FALSE))</f>
        <v>0.81976744186046513</v>
      </c>
      <c r="O418" s="28">
        <f t="shared" si="32"/>
        <v>0</v>
      </c>
      <c r="P418" s="28">
        <f>IF(ISERROR(GETPIVOTDATA("Sum of emp",'2010 County Business Patterns'!$J$2,"FIPS State and County Code",$A418,"fipstate",$B418,"fipscty",$C418,"naics","337214")),0,GETPIVOTDATA("Sum of emp",'2010 County Business Patterns'!$J$2,"FIPS State and County Code",$A418,"fipstate",$B418,"fipscty",$C418,"naics","337214"))</f>
        <v>0</v>
      </c>
      <c r="Q418" s="28">
        <f>IF(ISERROR(GETPIVOTDATA("Sum of Midpoint",'2010 County Business Patterns'!$J$2,"FIPS State and County Code",$A418,"fipstate",$B418,"fipscty",$C418,"naics","337214")),0,GETPIVOTDATA("Sum of Midpoint",'2010 County Business Patterns'!$J$2,"FIPS State and County Code",$A418,"fipstate",$B418,"fipscty",$C418,"naics","337214"))</f>
        <v>0</v>
      </c>
      <c r="R418">
        <f>IF(ISERROR(VLOOKUP($B418,'2010 State Business Patterns'!$AN$3:$AR$55,4,FALSE)),0,VLOOKUP($B418,'2010 State Business Patterns'!$AN$3:$AR$55,4,FALSE))</f>
        <v>0.78643578643578649</v>
      </c>
      <c r="S418" s="28">
        <f t="shared" si="33"/>
        <v>0</v>
      </c>
      <c r="T418" s="28">
        <f>IF(ISERROR(GETPIVOTDATA("Sum of emp",'2010 County Business Patterns'!$J$2,"FIPS State and County Code",$A418,"fipstate",$B418,"fipscty",$C418,"naics","337215")),0,GETPIVOTDATA("Sum of emp",'2010 County Business Patterns'!$J$2,"FIPS State and County Code",$A418,"fipstate",$B418,"fipscty",$C418,"naics","337215"))</f>
        <v>0</v>
      </c>
      <c r="U418" s="28">
        <f>IF(ISERROR(GETPIVOTDATA("Sum of Midpoint",'2010 County Business Patterns'!$J$2,"FIPS State and County Code",$A418,"fipstate",$B418,"fipscty",$C418,"naics","337215")),0,GETPIVOTDATA("Sum of Midpoint",'2010 County Business Patterns'!$J$2,"FIPS State and County Code",$A418,"fipstate",$B418,"fipscty",$C418,"naics","337215"))</f>
        <v>0</v>
      </c>
      <c r="V418">
        <f>IF(ISERROR(VLOOKUP($B418,'2010 State Business Patterns'!$AN$3:$AR$55,5,FALSE)),0,VLOOKUP($B418,'2010 State Business Patterns'!$AN$3:$AR$55,5,FALSE))</f>
        <v>0.92030075187969929</v>
      </c>
      <c r="W418" s="28">
        <f t="shared" si="34"/>
        <v>0</v>
      </c>
    </row>
    <row r="419" spans="1:23">
      <c r="A419" s="1" t="s">
        <v>2874</v>
      </c>
      <c r="B419" s="1" t="s">
        <v>1867</v>
      </c>
      <c r="C419" s="1" t="s">
        <v>1786</v>
      </c>
      <c r="D419" s="1" t="s">
        <v>2875</v>
      </c>
      <c r="E419" s="1" t="s">
        <v>2057</v>
      </c>
      <c r="F419" s="1" t="s">
        <v>2823</v>
      </c>
      <c r="G419" s="47">
        <f t="shared" si="30"/>
        <v>71.729651162790702</v>
      </c>
      <c r="H419" s="28">
        <f>IF(ISERROR(GETPIVOTDATA("Sum of emp",'2010 County Business Patterns'!$J$2,"FIPS State and County Code",$A419,"fipstate",$B419,"fipscty",$C419,"naics","337124")),0,GETPIVOTDATA("Sum of emp",'2010 County Business Patterns'!$J$2,"FIPS State and County Code",$A419,"fipstate",$B419,"fipscty",$C419,"naics","337124"))</f>
        <v>0</v>
      </c>
      <c r="I419" s="28">
        <f>IF(ISERROR(GETPIVOTDATA("Sum of Midpoint",'2010 County Business Patterns'!$J$2,"FIPS State and County Code",$A419,"fipstate",$B419,"fipscty",$C419,"naics","337124")),0,GETPIVOTDATA("Sum of Midpoint",'2010 County Business Patterns'!$J$2,"FIPS State and County Code",$A419,"fipstate",$B419,"fipscty",$C419,"naics","337124"))</f>
        <v>0</v>
      </c>
      <c r="J419">
        <f>IF(ISERROR(VLOOKUP($B419,'2010 State Business Patterns'!$AN$3:$AR$55,2,FALSE)),0,VLOOKUP($B419,'2010 State Business Patterns'!$AN$3:$AR$55,2,FALSE))</f>
        <v>0.36520423600605145</v>
      </c>
      <c r="K419" s="28">
        <f t="shared" si="31"/>
        <v>0</v>
      </c>
      <c r="L419" s="28">
        <f>IF(ISERROR(GETPIVOTDATA("Sum of emp",'2010 County Business Patterns'!$J$2,"FIPS State and County Code",$A419,"fipstate",$B419,"fipscty",$C419,"naics","337127")),0,GETPIVOTDATA("Sum of emp",'2010 County Business Patterns'!$J$2,"FIPS State and County Code",$A419,"fipstate",$B419,"fipscty",$C419,"naics","337127"))</f>
        <v>0</v>
      </c>
      <c r="M419" s="28">
        <f>IF(ISERROR(GETPIVOTDATA("Sum of Midpoint",'2010 County Business Patterns'!$J$2,"FIPS State and County Code",$A419,"fipstate",$B419,"fipscty",$C419,"naics","337127")),0,GETPIVOTDATA("Sum of Midpoint",'2010 County Business Patterns'!$J$2,"FIPS State and County Code",$A419,"fipstate",$B419,"fipscty",$C419,"naics","337127"))</f>
        <v>175</v>
      </c>
      <c r="N419">
        <f>IF(ISERROR(VLOOKUP($B419,'2010 State Business Patterns'!$AN$3:$AR$55,3,FALSE)),0,VLOOKUP($B419,'2010 State Business Patterns'!$AN$3:$AR$55,3,FALSE))</f>
        <v>0.81976744186046513</v>
      </c>
      <c r="O419" s="28">
        <f t="shared" si="32"/>
        <v>71.729651162790702</v>
      </c>
      <c r="P419" s="28">
        <f>IF(ISERROR(GETPIVOTDATA("Sum of emp",'2010 County Business Patterns'!$J$2,"FIPS State and County Code",$A419,"fipstate",$B419,"fipscty",$C419,"naics","337214")),0,GETPIVOTDATA("Sum of emp",'2010 County Business Patterns'!$J$2,"FIPS State and County Code",$A419,"fipstate",$B419,"fipscty",$C419,"naics","337214"))</f>
        <v>0</v>
      </c>
      <c r="Q419" s="28">
        <f>IF(ISERROR(GETPIVOTDATA("Sum of Midpoint",'2010 County Business Patterns'!$J$2,"FIPS State and County Code",$A419,"fipstate",$B419,"fipscty",$C419,"naics","337214")),0,GETPIVOTDATA("Sum of Midpoint",'2010 County Business Patterns'!$J$2,"FIPS State and County Code",$A419,"fipstate",$B419,"fipscty",$C419,"naics","337214"))</f>
        <v>0</v>
      </c>
      <c r="R419">
        <f>IF(ISERROR(VLOOKUP($B419,'2010 State Business Patterns'!$AN$3:$AR$55,4,FALSE)),0,VLOOKUP($B419,'2010 State Business Patterns'!$AN$3:$AR$55,4,FALSE))</f>
        <v>0.78643578643578649</v>
      </c>
      <c r="S419" s="28">
        <f t="shared" si="33"/>
        <v>0</v>
      </c>
      <c r="T419" s="28">
        <f>IF(ISERROR(GETPIVOTDATA("Sum of emp",'2010 County Business Patterns'!$J$2,"FIPS State and County Code",$A419,"fipstate",$B419,"fipscty",$C419,"naics","337215")),0,GETPIVOTDATA("Sum of emp",'2010 County Business Patterns'!$J$2,"FIPS State and County Code",$A419,"fipstate",$B419,"fipscty",$C419,"naics","337215"))</f>
        <v>0</v>
      </c>
      <c r="U419" s="28">
        <f>IF(ISERROR(GETPIVOTDATA("Sum of Midpoint",'2010 County Business Patterns'!$J$2,"FIPS State and County Code",$A419,"fipstate",$B419,"fipscty",$C419,"naics","337215")),0,GETPIVOTDATA("Sum of Midpoint",'2010 County Business Patterns'!$J$2,"FIPS State and County Code",$A419,"fipstate",$B419,"fipscty",$C419,"naics","337215"))</f>
        <v>0</v>
      </c>
      <c r="V419">
        <f>IF(ISERROR(VLOOKUP($B419,'2010 State Business Patterns'!$AN$3:$AR$55,5,FALSE)),0,VLOOKUP($B419,'2010 State Business Patterns'!$AN$3:$AR$55,5,FALSE))</f>
        <v>0.92030075187969929</v>
      </c>
      <c r="W419" s="28">
        <f t="shared" si="34"/>
        <v>0</v>
      </c>
    </row>
    <row r="420" spans="1:23" hidden="1">
      <c r="A420" s="1" t="s">
        <v>2876</v>
      </c>
      <c r="B420" s="1" t="s">
        <v>1867</v>
      </c>
      <c r="C420" s="1" t="s">
        <v>1847</v>
      </c>
      <c r="D420" s="1" t="s">
        <v>2877</v>
      </c>
      <c r="E420" s="1" t="s">
        <v>2057</v>
      </c>
      <c r="F420" s="1" t="s">
        <v>2823</v>
      </c>
      <c r="G420" s="47">
        <f t="shared" si="30"/>
        <v>0</v>
      </c>
      <c r="H420" s="28">
        <f>IF(ISERROR(GETPIVOTDATA("Sum of emp",'2010 County Business Patterns'!$J$2,"FIPS State and County Code",$A420,"fipstate",$B420,"fipscty",$C420,"naics","337124")),0,GETPIVOTDATA("Sum of emp",'2010 County Business Patterns'!$J$2,"FIPS State and County Code",$A420,"fipstate",$B420,"fipscty",$C420,"naics","337124"))</f>
        <v>0</v>
      </c>
      <c r="I420" s="28">
        <f>IF(ISERROR(GETPIVOTDATA("Sum of Midpoint",'2010 County Business Patterns'!$J$2,"FIPS State and County Code",$A420,"fipstate",$B420,"fipscty",$C420,"naics","337124")),0,GETPIVOTDATA("Sum of Midpoint",'2010 County Business Patterns'!$J$2,"FIPS State and County Code",$A420,"fipstate",$B420,"fipscty",$C420,"naics","337124"))</f>
        <v>0</v>
      </c>
      <c r="J420">
        <f>IF(ISERROR(VLOOKUP($B420,'2010 State Business Patterns'!$AN$3:$AR$55,2,FALSE)),0,VLOOKUP($B420,'2010 State Business Patterns'!$AN$3:$AR$55,2,FALSE))</f>
        <v>0.36520423600605145</v>
      </c>
      <c r="K420" s="28">
        <f t="shared" si="31"/>
        <v>0</v>
      </c>
      <c r="L420" s="28">
        <f>IF(ISERROR(GETPIVOTDATA("Sum of emp",'2010 County Business Patterns'!$J$2,"FIPS State and County Code",$A420,"fipstate",$B420,"fipscty",$C420,"naics","337127")),0,GETPIVOTDATA("Sum of emp",'2010 County Business Patterns'!$J$2,"FIPS State and County Code",$A420,"fipstate",$B420,"fipscty",$C420,"naics","337127"))</f>
        <v>0</v>
      </c>
      <c r="M420" s="28">
        <f>IF(ISERROR(GETPIVOTDATA("Sum of Midpoint",'2010 County Business Patterns'!$J$2,"FIPS State and County Code",$A420,"fipstate",$B420,"fipscty",$C420,"naics","337127")),0,GETPIVOTDATA("Sum of Midpoint",'2010 County Business Patterns'!$J$2,"FIPS State and County Code",$A420,"fipstate",$B420,"fipscty",$C420,"naics","337127"))</f>
        <v>0</v>
      </c>
      <c r="N420">
        <f>IF(ISERROR(VLOOKUP($B420,'2010 State Business Patterns'!$AN$3:$AR$55,3,FALSE)),0,VLOOKUP($B420,'2010 State Business Patterns'!$AN$3:$AR$55,3,FALSE))</f>
        <v>0.81976744186046513</v>
      </c>
      <c r="O420" s="28">
        <f t="shared" si="32"/>
        <v>0</v>
      </c>
      <c r="P420" s="28">
        <f>IF(ISERROR(GETPIVOTDATA("Sum of emp",'2010 County Business Patterns'!$J$2,"FIPS State and County Code",$A420,"fipstate",$B420,"fipscty",$C420,"naics","337214")),0,GETPIVOTDATA("Sum of emp",'2010 County Business Patterns'!$J$2,"FIPS State and County Code",$A420,"fipstate",$B420,"fipscty",$C420,"naics","337214"))</f>
        <v>0</v>
      </c>
      <c r="Q420" s="28">
        <f>IF(ISERROR(GETPIVOTDATA("Sum of Midpoint",'2010 County Business Patterns'!$J$2,"FIPS State and County Code",$A420,"fipstate",$B420,"fipscty",$C420,"naics","337214")),0,GETPIVOTDATA("Sum of Midpoint",'2010 County Business Patterns'!$J$2,"FIPS State and County Code",$A420,"fipstate",$B420,"fipscty",$C420,"naics","337214"))</f>
        <v>0</v>
      </c>
      <c r="R420">
        <f>IF(ISERROR(VLOOKUP($B420,'2010 State Business Patterns'!$AN$3:$AR$55,4,FALSE)),0,VLOOKUP($B420,'2010 State Business Patterns'!$AN$3:$AR$55,4,FALSE))</f>
        <v>0.78643578643578649</v>
      </c>
      <c r="S420" s="28">
        <f t="shared" si="33"/>
        <v>0</v>
      </c>
      <c r="T420" s="28">
        <f>IF(ISERROR(GETPIVOTDATA("Sum of emp",'2010 County Business Patterns'!$J$2,"FIPS State and County Code",$A420,"fipstate",$B420,"fipscty",$C420,"naics","337215")),0,GETPIVOTDATA("Sum of emp",'2010 County Business Patterns'!$J$2,"FIPS State and County Code",$A420,"fipstate",$B420,"fipscty",$C420,"naics","337215"))</f>
        <v>0</v>
      </c>
      <c r="U420" s="28">
        <f>IF(ISERROR(GETPIVOTDATA("Sum of Midpoint",'2010 County Business Patterns'!$J$2,"FIPS State and County Code",$A420,"fipstate",$B420,"fipscty",$C420,"naics","337215")),0,GETPIVOTDATA("Sum of Midpoint",'2010 County Business Patterns'!$J$2,"FIPS State and County Code",$A420,"fipstate",$B420,"fipscty",$C420,"naics","337215"))</f>
        <v>0</v>
      </c>
      <c r="V420">
        <f>IF(ISERROR(VLOOKUP($B420,'2010 State Business Patterns'!$AN$3:$AR$55,5,FALSE)),0,VLOOKUP($B420,'2010 State Business Patterns'!$AN$3:$AR$55,5,FALSE))</f>
        <v>0.92030075187969929</v>
      </c>
      <c r="W420" s="28">
        <f t="shared" si="34"/>
        <v>0</v>
      </c>
    </row>
    <row r="421" spans="1:23">
      <c r="A421" s="1" t="s">
        <v>2878</v>
      </c>
      <c r="B421" s="1" t="s">
        <v>1867</v>
      </c>
      <c r="C421" s="1" t="s">
        <v>1848</v>
      </c>
      <c r="D421" s="1" t="s">
        <v>2879</v>
      </c>
      <c r="E421" s="1" t="s">
        <v>2057</v>
      </c>
      <c r="F421" s="1" t="s">
        <v>2823</v>
      </c>
      <c r="G421" s="47">
        <f t="shared" si="30"/>
        <v>60.0664036765628</v>
      </c>
      <c r="H421" s="28">
        <f>IF(ISERROR(GETPIVOTDATA("Sum of emp",'2010 County Business Patterns'!$J$2,"FIPS State and County Code",$A421,"fipstate",$B421,"fipscty",$C421,"naics","337124")),0,GETPIVOTDATA("Sum of emp",'2010 County Business Patterns'!$J$2,"FIPS State and County Code",$A421,"fipstate",$B421,"fipscty",$C421,"naics","337124"))</f>
        <v>0</v>
      </c>
      <c r="I421" s="28">
        <f>IF(ISERROR(GETPIVOTDATA("Sum of Midpoint",'2010 County Business Patterns'!$J$2,"FIPS State and County Code",$A421,"fipstate",$B421,"fipscty",$C421,"naics","337124")),0,GETPIVOTDATA("Sum of Midpoint",'2010 County Business Patterns'!$J$2,"FIPS State and County Code",$A421,"fipstate",$B421,"fipscty",$C421,"naics","337124"))</f>
        <v>0</v>
      </c>
      <c r="J421">
        <f>IF(ISERROR(VLOOKUP($B421,'2010 State Business Patterns'!$AN$3:$AR$55,2,FALSE)),0,VLOOKUP($B421,'2010 State Business Patterns'!$AN$3:$AR$55,2,FALSE))</f>
        <v>0.36520423600605145</v>
      </c>
      <c r="K421" s="28">
        <f t="shared" si="31"/>
        <v>0</v>
      </c>
      <c r="L421" s="28">
        <f>IF(ISERROR(GETPIVOTDATA("Sum of emp",'2010 County Business Patterns'!$J$2,"FIPS State and County Code",$A421,"fipstate",$B421,"fipscty",$C421,"naics","337127")),0,GETPIVOTDATA("Sum of emp",'2010 County Business Patterns'!$J$2,"FIPS State and County Code",$A421,"fipstate",$B421,"fipscty",$C421,"naics","337127"))</f>
        <v>0</v>
      </c>
      <c r="M421" s="28">
        <f>IF(ISERROR(GETPIVOTDATA("Sum of Midpoint",'2010 County Business Patterns'!$J$2,"FIPS State and County Code",$A421,"fipstate",$B421,"fipscty",$C421,"naics","337127")),0,GETPIVOTDATA("Sum of Midpoint",'2010 County Business Patterns'!$J$2,"FIPS State and County Code",$A421,"fipstate",$B421,"fipscty",$C421,"naics","337127"))</f>
        <v>60</v>
      </c>
      <c r="N421">
        <f>IF(ISERROR(VLOOKUP($B421,'2010 State Business Patterns'!$AN$3:$AR$55,3,FALSE)),0,VLOOKUP($B421,'2010 State Business Patterns'!$AN$3:$AR$55,3,FALSE))</f>
        <v>0.81976744186046513</v>
      </c>
      <c r="O421" s="28">
        <f t="shared" si="32"/>
        <v>24.593023255813954</v>
      </c>
      <c r="P421" s="28">
        <f>IF(ISERROR(GETPIVOTDATA("Sum of emp",'2010 County Business Patterns'!$J$2,"FIPS State and County Code",$A421,"fipstate",$B421,"fipscty",$C421,"naics","337214")),0,GETPIVOTDATA("Sum of emp",'2010 County Business Patterns'!$J$2,"FIPS State and County Code",$A421,"fipstate",$B421,"fipscty",$C421,"naics","337214"))</f>
        <v>0</v>
      </c>
      <c r="Q421" s="28">
        <f>IF(ISERROR(GETPIVOTDATA("Sum of Midpoint",'2010 County Business Patterns'!$J$2,"FIPS State and County Code",$A421,"fipstate",$B421,"fipscty",$C421,"naics","337214")),0,GETPIVOTDATA("Sum of Midpoint",'2010 County Business Patterns'!$J$2,"FIPS State and County Code",$A421,"fipstate",$B421,"fipscty",$C421,"naics","337214"))</f>
        <v>10</v>
      </c>
      <c r="R421">
        <f>IF(ISERROR(VLOOKUP($B421,'2010 State Business Patterns'!$AN$3:$AR$55,4,FALSE)),0,VLOOKUP($B421,'2010 State Business Patterns'!$AN$3:$AR$55,4,FALSE))</f>
        <v>0.78643578643578649</v>
      </c>
      <c r="S421" s="28">
        <f t="shared" si="33"/>
        <v>7.8643578643578653</v>
      </c>
      <c r="T421" s="28">
        <f>IF(ISERROR(GETPIVOTDATA("Sum of emp",'2010 County Business Patterns'!$J$2,"FIPS State and County Code",$A421,"fipstate",$B421,"fipscty",$C421,"naics","337215")),0,GETPIVOTDATA("Sum of emp",'2010 County Business Patterns'!$J$2,"FIPS State and County Code",$A421,"fipstate",$B421,"fipscty",$C421,"naics","337215"))</f>
        <v>0</v>
      </c>
      <c r="U421" s="28">
        <f>IF(ISERROR(GETPIVOTDATA("Sum of Midpoint",'2010 County Business Patterns'!$J$2,"FIPS State and County Code",$A421,"fipstate",$B421,"fipscty",$C421,"naics","337215")),0,GETPIVOTDATA("Sum of Midpoint",'2010 County Business Patterns'!$J$2,"FIPS State and County Code",$A421,"fipstate",$B421,"fipscty",$C421,"naics","337215"))</f>
        <v>60</v>
      </c>
      <c r="V421">
        <f>IF(ISERROR(VLOOKUP($B421,'2010 State Business Patterns'!$AN$3:$AR$55,5,FALSE)),0,VLOOKUP($B421,'2010 State Business Patterns'!$AN$3:$AR$55,5,FALSE))</f>
        <v>0.92030075187969929</v>
      </c>
      <c r="W421" s="28">
        <f t="shared" si="34"/>
        <v>27.609022556390979</v>
      </c>
    </row>
    <row r="422" spans="1:23" hidden="1">
      <c r="A422" s="1" t="s">
        <v>2880</v>
      </c>
      <c r="B422" s="1" t="s">
        <v>1867</v>
      </c>
      <c r="C422" s="1" t="s">
        <v>1787</v>
      </c>
      <c r="D422" s="1" t="s">
        <v>2088</v>
      </c>
      <c r="E422" s="1" t="s">
        <v>2057</v>
      </c>
      <c r="F422" s="1" t="s">
        <v>2823</v>
      </c>
      <c r="G422" s="47">
        <f t="shared" si="30"/>
        <v>0</v>
      </c>
      <c r="H422" s="28">
        <f>IF(ISERROR(GETPIVOTDATA("Sum of emp",'2010 County Business Patterns'!$J$2,"FIPS State and County Code",$A422,"fipstate",$B422,"fipscty",$C422,"naics","337124")),0,GETPIVOTDATA("Sum of emp",'2010 County Business Patterns'!$J$2,"FIPS State and County Code",$A422,"fipstate",$B422,"fipscty",$C422,"naics","337124"))</f>
        <v>0</v>
      </c>
      <c r="I422" s="28">
        <f>IF(ISERROR(GETPIVOTDATA("Sum of Midpoint",'2010 County Business Patterns'!$J$2,"FIPS State and County Code",$A422,"fipstate",$B422,"fipscty",$C422,"naics","337124")),0,GETPIVOTDATA("Sum of Midpoint",'2010 County Business Patterns'!$J$2,"FIPS State and County Code",$A422,"fipstate",$B422,"fipscty",$C422,"naics","337124"))</f>
        <v>0</v>
      </c>
      <c r="J422">
        <f>IF(ISERROR(VLOOKUP($B422,'2010 State Business Patterns'!$AN$3:$AR$55,2,FALSE)),0,VLOOKUP($B422,'2010 State Business Patterns'!$AN$3:$AR$55,2,FALSE))</f>
        <v>0.36520423600605145</v>
      </c>
      <c r="K422" s="28">
        <f t="shared" si="31"/>
        <v>0</v>
      </c>
      <c r="L422" s="28">
        <f>IF(ISERROR(GETPIVOTDATA("Sum of emp",'2010 County Business Patterns'!$J$2,"FIPS State and County Code",$A422,"fipstate",$B422,"fipscty",$C422,"naics","337127")),0,GETPIVOTDATA("Sum of emp",'2010 County Business Patterns'!$J$2,"FIPS State and County Code",$A422,"fipstate",$B422,"fipscty",$C422,"naics","337127"))</f>
        <v>0</v>
      </c>
      <c r="M422" s="28">
        <f>IF(ISERROR(GETPIVOTDATA("Sum of Midpoint",'2010 County Business Patterns'!$J$2,"FIPS State and County Code",$A422,"fipstate",$B422,"fipscty",$C422,"naics","337127")),0,GETPIVOTDATA("Sum of Midpoint",'2010 County Business Patterns'!$J$2,"FIPS State and County Code",$A422,"fipstate",$B422,"fipscty",$C422,"naics","337127"))</f>
        <v>0</v>
      </c>
      <c r="N422">
        <f>IF(ISERROR(VLOOKUP($B422,'2010 State Business Patterns'!$AN$3:$AR$55,3,FALSE)),0,VLOOKUP($B422,'2010 State Business Patterns'!$AN$3:$AR$55,3,FALSE))</f>
        <v>0.81976744186046513</v>
      </c>
      <c r="O422" s="28">
        <f t="shared" si="32"/>
        <v>0</v>
      </c>
      <c r="P422" s="28">
        <f>IF(ISERROR(GETPIVOTDATA("Sum of emp",'2010 County Business Patterns'!$J$2,"FIPS State and County Code",$A422,"fipstate",$B422,"fipscty",$C422,"naics","337214")),0,GETPIVOTDATA("Sum of emp",'2010 County Business Patterns'!$J$2,"FIPS State and County Code",$A422,"fipstate",$B422,"fipscty",$C422,"naics","337214"))</f>
        <v>0</v>
      </c>
      <c r="Q422" s="28">
        <f>IF(ISERROR(GETPIVOTDATA("Sum of Midpoint",'2010 County Business Patterns'!$J$2,"FIPS State and County Code",$A422,"fipstate",$B422,"fipscty",$C422,"naics","337214")),0,GETPIVOTDATA("Sum of Midpoint",'2010 County Business Patterns'!$J$2,"FIPS State and County Code",$A422,"fipstate",$B422,"fipscty",$C422,"naics","337214"))</f>
        <v>0</v>
      </c>
      <c r="R422">
        <f>IF(ISERROR(VLOOKUP($B422,'2010 State Business Patterns'!$AN$3:$AR$55,4,FALSE)),0,VLOOKUP($B422,'2010 State Business Patterns'!$AN$3:$AR$55,4,FALSE))</f>
        <v>0.78643578643578649</v>
      </c>
      <c r="S422" s="28">
        <f t="shared" si="33"/>
        <v>0</v>
      </c>
      <c r="T422" s="28">
        <f>IF(ISERROR(GETPIVOTDATA("Sum of emp",'2010 County Business Patterns'!$J$2,"FIPS State and County Code",$A422,"fipstate",$B422,"fipscty",$C422,"naics","337215")),0,GETPIVOTDATA("Sum of emp",'2010 County Business Patterns'!$J$2,"FIPS State and County Code",$A422,"fipstate",$B422,"fipscty",$C422,"naics","337215"))</f>
        <v>0</v>
      </c>
      <c r="U422" s="28">
        <f>IF(ISERROR(GETPIVOTDATA("Sum of Midpoint",'2010 County Business Patterns'!$J$2,"FIPS State and County Code",$A422,"fipstate",$B422,"fipscty",$C422,"naics","337215")),0,GETPIVOTDATA("Sum of Midpoint",'2010 County Business Patterns'!$J$2,"FIPS State and County Code",$A422,"fipstate",$B422,"fipscty",$C422,"naics","337215"))</f>
        <v>0</v>
      </c>
      <c r="V422">
        <f>IF(ISERROR(VLOOKUP($B422,'2010 State Business Patterns'!$AN$3:$AR$55,5,FALSE)),0,VLOOKUP($B422,'2010 State Business Patterns'!$AN$3:$AR$55,5,FALSE))</f>
        <v>0.92030075187969929</v>
      </c>
      <c r="W422" s="28">
        <f t="shared" si="34"/>
        <v>0</v>
      </c>
    </row>
    <row r="423" spans="1:23">
      <c r="A423" s="1" t="s">
        <v>2881</v>
      </c>
      <c r="B423" s="1" t="s">
        <v>1867</v>
      </c>
      <c r="C423" s="1" t="s">
        <v>1849</v>
      </c>
      <c r="D423" s="1" t="s">
        <v>2882</v>
      </c>
      <c r="E423" s="1" t="s">
        <v>2057</v>
      </c>
      <c r="F423" s="1" t="s">
        <v>2823</v>
      </c>
      <c r="G423" s="47">
        <f t="shared" si="30"/>
        <v>24.593023255813954</v>
      </c>
      <c r="H423" s="28">
        <f>IF(ISERROR(GETPIVOTDATA("Sum of emp",'2010 County Business Patterns'!$J$2,"FIPS State and County Code",$A423,"fipstate",$B423,"fipscty",$C423,"naics","337124")),0,GETPIVOTDATA("Sum of emp",'2010 County Business Patterns'!$J$2,"FIPS State and County Code",$A423,"fipstate",$B423,"fipscty",$C423,"naics","337124"))</f>
        <v>0</v>
      </c>
      <c r="I423" s="28">
        <f>IF(ISERROR(GETPIVOTDATA("Sum of Midpoint",'2010 County Business Patterns'!$J$2,"FIPS State and County Code",$A423,"fipstate",$B423,"fipscty",$C423,"naics","337124")),0,GETPIVOTDATA("Sum of Midpoint",'2010 County Business Patterns'!$J$2,"FIPS State and County Code",$A423,"fipstate",$B423,"fipscty",$C423,"naics","337124"))</f>
        <v>0</v>
      </c>
      <c r="J423">
        <f>IF(ISERROR(VLOOKUP($B423,'2010 State Business Patterns'!$AN$3:$AR$55,2,FALSE)),0,VLOOKUP($B423,'2010 State Business Patterns'!$AN$3:$AR$55,2,FALSE))</f>
        <v>0.36520423600605145</v>
      </c>
      <c r="K423" s="28">
        <f t="shared" si="31"/>
        <v>0</v>
      </c>
      <c r="L423" s="28">
        <f>IF(ISERROR(GETPIVOTDATA("Sum of emp",'2010 County Business Patterns'!$J$2,"FIPS State and County Code",$A423,"fipstate",$B423,"fipscty",$C423,"naics","337127")),0,GETPIVOTDATA("Sum of emp",'2010 County Business Patterns'!$J$2,"FIPS State and County Code",$A423,"fipstate",$B423,"fipscty",$C423,"naics","337127"))</f>
        <v>0</v>
      </c>
      <c r="M423" s="28">
        <f>IF(ISERROR(GETPIVOTDATA("Sum of Midpoint",'2010 County Business Patterns'!$J$2,"FIPS State and County Code",$A423,"fipstate",$B423,"fipscty",$C423,"naics","337127")),0,GETPIVOTDATA("Sum of Midpoint",'2010 County Business Patterns'!$J$2,"FIPS State and County Code",$A423,"fipstate",$B423,"fipscty",$C423,"naics","337127"))</f>
        <v>60</v>
      </c>
      <c r="N423">
        <f>IF(ISERROR(VLOOKUP($B423,'2010 State Business Patterns'!$AN$3:$AR$55,3,FALSE)),0,VLOOKUP($B423,'2010 State Business Patterns'!$AN$3:$AR$55,3,FALSE))</f>
        <v>0.81976744186046513</v>
      </c>
      <c r="O423" s="28">
        <f t="shared" si="32"/>
        <v>24.593023255813954</v>
      </c>
      <c r="P423" s="28">
        <f>IF(ISERROR(GETPIVOTDATA("Sum of emp",'2010 County Business Patterns'!$J$2,"FIPS State and County Code",$A423,"fipstate",$B423,"fipscty",$C423,"naics","337214")),0,GETPIVOTDATA("Sum of emp",'2010 County Business Patterns'!$J$2,"FIPS State and County Code",$A423,"fipstate",$B423,"fipscty",$C423,"naics","337214"))</f>
        <v>0</v>
      </c>
      <c r="Q423" s="28">
        <f>IF(ISERROR(GETPIVOTDATA("Sum of Midpoint",'2010 County Business Patterns'!$J$2,"FIPS State and County Code",$A423,"fipstate",$B423,"fipscty",$C423,"naics","337214")),0,GETPIVOTDATA("Sum of Midpoint",'2010 County Business Patterns'!$J$2,"FIPS State and County Code",$A423,"fipstate",$B423,"fipscty",$C423,"naics","337214"))</f>
        <v>0</v>
      </c>
      <c r="R423">
        <f>IF(ISERROR(VLOOKUP($B423,'2010 State Business Patterns'!$AN$3:$AR$55,4,FALSE)),0,VLOOKUP($B423,'2010 State Business Patterns'!$AN$3:$AR$55,4,FALSE))</f>
        <v>0.78643578643578649</v>
      </c>
      <c r="S423" s="28">
        <f t="shared" si="33"/>
        <v>0</v>
      </c>
      <c r="T423" s="28">
        <f>IF(ISERROR(GETPIVOTDATA("Sum of emp",'2010 County Business Patterns'!$J$2,"FIPS State and County Code",$A423,"fipstate",$B423,"fipscty",$C423,"naics","337215")),0,GETPIVOTDATA("Sum of emp",'2010 County Business Patterns'!$J$2,"FIPS State and County Code",$A423,"fipstate",$B423,"fipscty",$C423,"naics","337215"))</f>
        <v>0</v>
      </c>
      <c r="U423" s="28">
        <f>IF(ISERROR(GETPIVOTDATA("Sum of Midpoint",'2010 County Business Patterns'!$J$2,"FIPS State and County Code",$A423,"fipstate",$B423,"fipscty",$C423,"naics","337215")),0,GETPIVOTDATA("Sum of Midpoint",'2010 County Business Patterns'!$J$2,"FIPS State and County Code",$A423,"fipstate",$B423,"fipscty",$C423,"naics","337215"))</f>
        <v>0</v>
      </c>
      <c r="V423">
        <f>IF(ISERROR(VLOOKUP($B423,'2010 State Business Patterns'!$AN$3:$AR$55,5,FALSE)),0,VLOOKUP($B423,'2010 State Business Patterns'!$AN$3:$AR$55,5,FALSE))</f>
        <v>0.92030075187969929</v>
      </c>
      <c r="W423" s="28">
        <f t="shared" si="34"/>
        <v>0</v>
      </c>
    </row>
    <row r="424" spans="1:23" hidden="1">
      <c r="A424" s="1" t="s">
        <v>2883</v>
      </c>
      <c r="B424" s="1" t="s">
        <v>1867</v>
      </c>
      <c r="C424" s="1" t="s">
        <v>1789</v>
      </c>
      <c r="D424" s="1" t="s">
        <v>2323</v>
      </c>
      <c r="E424" s="1" t="s">
        <v>2057</v>
      </c>
      <c r="F424" s="1" t="s">
        <v>2823</v>
      </c>
      <c r="G424" s="47">
        <f t="shared" si="30"/>
        <v>0</v>
      </c>
      <c r="H424" s="28">
        <f>IF(ISERROR(GETPIVOTDATA("Sum of emp",'2010 County Business Patterns'!$J$2,"FIPS State and County Code",$A424,"fipstate",$B424,"fipscty",$C424,"naics","337124")),0,GETPIVOTDATA("Sum of emp",'2010 County Business Patterns'!$J$2,"FIPS State and County Code",$A424,"fipstate",$B424,"fipscty",$C424,"naics","337124"))</f>
        <v>0</v>
      </c>
      <c r="I424" s="28">
        <f>IF(ISERROR(GETPIVOTDATA("Sum of Midpoint",'2010 County Business Patterns'!$J$2,"FIPS State and County Code",$A424,"fipstate",$B424,"fipscty",$C424,"naics","337124")),0,GETPIVOTDATA("Sum of Midpoint",'2010 County Business Patterns'!$J$2,"FIPS State and County Code",$A424,"fipstate",$B424,"fipscty",$C424,"naics","337124"))</f>
        <v>0</v>
      </c>
      <c r="J424">
        <f>IF(ISERROR(VLOOKUP($B424,'2010 State Business Patterns'!$AN$3:$AR$55,2,FALSE)),0,VLOOKUP($B424,'2010 State Business Patterns'!$AN$3:$AR$55,2,FALSE))</f>
        <v>0.36520423600605145</v>
      </c>
      <c r="K424" s="28">
        <f t="shared" si="31"/>
        <v>0</v>
      </c>
      <c r="L424" s="28">
        <f>IF(ISERROR(GETPIVOTDATA("Sum of emp",'2010 County Business Patterns'!$J$2,"FIPS State and County Code",$A424,"fipstate",$B424,"fipscty",$C424,"naics","337127")),0,GETPIVOTDATA("Sum of emp",'2010 County Business Patterns'!$J$2,"FIPS State and County Code",$A424,"fipstate",$B424,"fipscty",$C424,"naics","337127"))</f>
        <v>0</v>
      </c>
      <c r="M424" s="28">
        <f>IF(ISERROR(GETPIVOTDATA("Sum of Midpoint",'2010 County Business Patterns'!$J$2,"FIPS State and County Code",$A424,"fipstate",$B424,"fipscty",$C424,"naics","337127")),0,GETPIVOTDATA("Sum of Midpoint",'2010 County Business Patterns'!$J$2,"FIPS State and County Code",$A424,"fipstate",$B424,"fipscty",$C424,"naics","337127"))</f>
        <v>0</v>
      </c>
      <c r="N424">
        <f>IF(ISERROR(VLOOKUP($B424,'2010 State Business Patterns'!$AN$3:$AR$55,3,FALSE)),0,VLOOKUP($B424,'2010 State Business Patterns'!$AN$3:$AR$55,3,FALSE))</f>
        <v>0.81976744186046513</v>
      </c>
      <c r="O424" s="28">
        <f t="shared" si="32"/>
        <v>0</v>
      </c>
      <c r="P424" s="28">
        <f>IF(ISERROR(GETPIVOTDATA("Sum of emp",'2010 County Business Patterns'!$J$2,"FIPS State and County Code",$A424,"fipstate",$B424,"fipscty",$C424,"naics","337214")),0,GETPIVOTDATA("Sum of emp",'2010 County Business Patterns'!$J$2,"FIPS State and County Code",$A424,"fipstate",$B424,"fipscty",$C424,"naics","337214"))</f>
        <v>0</v>
      </c>
      <c r="Q424" s="28">
        <f>IF(ISERROR(GETPIVOTDATA("Sum of Midpoint",'2010 County Business Patterns'!$J$2,"FIPS State and County Code",$A424,"fipstate",$B424,"fipscty",$C424,"naics","337214")),0,GETPIVOTDATA("Sum of Midpoint",'2010 County Business Patterns'!$J$2,"FIPS State and County Code",$A424,"fipstate",$B424,"fipscty",$C424,"naics","337214"))</f>
        <v>0</v>
      </c>
      <c r="R424">
        <f>IF(ISERROR(VLOOKUP($B424,'2010 State Business Patterns'!$AN$3:$AR$55,4,FALSE)),0,VLOOKUP($B424,'2010 State Business Patterns'!$AN$3:$AR$55,4,FALSE))</f>
        <v>0.78643578643578649</v>
      </c>
      <c r="S424" s="28">
        <f t="shared" si="33"/>
        <v>0</v>
      </c>
      <c r="T424" s="28">
        <f>IF(ISERROR(GETPIVOTDATA("Sum of emp",'2010 County Business Patterns'!$J$2,"FIPS State and County Code",$A424,"fipstate",$B424,"fipscty",$C424,"naics","337215")),0,GETPIVOTDATA("Sum of emp",'2010 County Business Patterns'!$J$2,"FIPS State and County Code",$A424,"fipstate",$B424,"fipscty",$C424,"naics","337215"))</f>
        <v>0</v>
      </c>
      <c r="U424" s="28">
        <f>IF(ISERROR(GETPIVOTDATA("Sum of Midpoint",'2010 County Business Patterns'!$J$2,"FIPS State and County Code",$A424,"fipstate",$B424,"fipscty",$C424,"naics","337215")),0,GETPIVOTDATA("Sum of Midpoint",'2010 County Business Patterns'!$J$2,"FIPS State and County Code",$A424,"fipstate",$B424,"fipscty",$C424,"naics","337215"))</f>
        <v>0</v>
      </c>
      <c r="V424">
        <f>IF(ISERROR(VLOOKUP($B424,'2010 State Business Patterns'!$AN$3:$AR$55,5,FALSE)),0,VLOOKUP($B424,'2010 State Business Patterns'!$AN$3:$AR$55,5,FALSE))</f>
        <v>0.92030075187969929</v>
      </c>
      <c r="W424" s="28">
        <f t="shared" si="34"/>
        <v>0</v>
      </c>
    </row>
    <row r="425" spans="1:23">
      <c r="A425" s="1" t="s">
        <v>2884</v>
      </c>
      <c r="B425" s="1" t="s">
        <v>1867</v>
      </c>
      <c r="C425" s="1" t="s">
        <v>1850</v>
      </c>
      <c r="D425" s="1" t="s">
        <v>2885</v>
      </c>
      <c r="E425" s="1" t="s">
        <v>2057</v>
      </c>
      <c r="F425" s="1" t="s">
        <v>2823</v>
      </c>
      <c r="G425" s="47">
        <f t="shared" si="30"/>
        <v>3.6520423600605145</v>
      </c>
      <c r="H425" s="28">
        <f>IF(ISERROR(GETPIVOTDATA("Sum of emp",'2010 County Business Patterns'!$J$2,"FIPS State and County Code",$A425,"fipstate",$B425,"fipscty",$C425,"naics","337124")),0,GETPIVOTDATA("Sum of emp",'2010 County Business Patterns'!$J$2,"FIPS State and County Code",$A425,"fipstate",$B425,"fipscty",$C425,"naics","337124"))</f>
        <v>0</v>
      </c>
      <c r="I425" s="28">
        <f>IF(ISERROR(GETPIVOTDATA("Sum of Midpoint",'2010 County Business Patterns'!$J$2,"FIPS State and County Code",$A425,"fipstate",$B425,"fipscty",$C425,"naics","337124")),0,GETPIVOTDATA("Sum of Midpoint",'2010 County Business Patterns'!$J$2,"FIPS State and County Code",$A425,"fipstate",$B425,"fipscty",$C425,"naics","337124"))</f>
        <v>10</v>
      </c>
      <c r="J425">
        <f>IF(ISERROR(VLOOKUP($B425,'2010 State Business Patterns'!$AN$3:$AR$55,2,FALSE)),0,VLOOKUP($B425,'2010 State Business Patterns'!$AN$3:$AR$55,2,FALSE))</f>
        <v>0.36520423600605145</v>
      </c>
      <c r="K425" s="28">
        <f t="shared" si="31"/>
        <v>3.6520423600605145</v>
      </c>
      <c r="L425" s="28">
        <f>IF(ISERROR(GETPIVOTDATA("Sum of emp",'2010 County Business Patterns'!$J$2,"FIPS State and County Code",$A425,"fipstate",$B425,"fipscty",$C425,"naics","337127")),0,GETPIVOTDATA("Sum of emp",'2010 County Business Patterns'!$J$2,"FIPS State and County Code",$A425,"fipstate",$B425,"fipscty",$C425,"naics","337127"))</f>
        <v>0</v>
      </c>
      <c r="M425" s="28">
        <f>IF(ISERROR(GETPIVOTDATA("Sum of Midpoint",'2010 County Business Patterns'!$J$2,"FIPS State and County Code",$A425,"fipstate",$B425,"fipscty",$C425,"naics","337127")),0,GETPIVOTDATA("Sum of Midpoint",'2010 County Business Patterns'!$J$2,"FIPS State and County Code",$A425,"fipstate",$B425,"fipscty",$C425,"naics","337127"))</f>
        <v>0</v>
      </c>
      <c r="N425">
        <f>IF(ISERROR(VLOOKUP($B425,'2010 State Business Patterns'!$AN$3:$AR$55,3,FALSE)),0,VLOOKUP($B425,'2010 State Business Patterns'!$AN$3:$AR$55,3,FALSE))</f>
        <v>0.81976744186046513</v>
      </c>
      <c r="O425" s="28">
        <f t="shared" si="32"/>
        <v>0</v>
      </c>
      <c r="P425" s="28">
        <f>IF(ISERROR(GETPIVOTDATA("Sum of emp",'2010 County Business Patterns'!$J$2,"FIPS State and County Code",$A425,"fipstate",$B425,"fipscty",$C425,"naics","337214")),0,GETPIVOTDATA("Sum of emp",'2010 County Business Patterns'!$J$2,"FIPS State and County Code",$A425,"fipstate",$B425,"fipscty",$C425,"naics","337214"))</f>
        <v>0</v>
      </c>
      <c r="Q425" s="28">
        <f>IF(ISERROR(GETPIVOTDATA("Sum of Midpoint",'2010 County Business Patterns'!$J$2,"FIPS State and County Code",$A425,"fipstate",$B425,"fipscty",$C425,"naics","337214")),0,GETPIVOTDATA("Sum of Midpoint",'2010 County Business Patterns'!$J$2,"FIPS State and County Code",$A425,"fipstate",$B425,"fipscty",$C425,"naics","337214"))</f>
        <v>0</v>
      </c>
      <c r="R425">
        <f>IF(ISERROR(VLOOKUP($B425,'2010 State Business Patterns'!$AN$3:$AR$55,4,FALSE)),0,VLOOKUP($B425,'2010 State Business Patterns'!$AN$3:$AR$55,4,FALSE))</f>
        <v>0.78643578643578649</v>
      </c>
      <c r="S425" s="28">
        <f t="shared" si="33"/>
        <v>0</v>
      </c>
      <c r="T425" s="28">
        <f>IF(ISERROR(GETPIVOTDATA("Sum of emp",'2010 County Business Patterns'!$J$2,"FIPS State and County Code",$A425,"fipstate",$B425,"fipscty",$C425,"naics","337215")),0,GETPIVOTDATA("Sum of emp",'2010 County Business Patterns'!$J$2,"FIPS State and County Code",$A425,"fipstate",$B425,"fipscty",$C425,"naics","337215"))</f>
        <v>0</v>
      </c>
      <c r="U425" s="28">
        <f>IF(ISERROR(GETPIVOTDATA("Sum of Midpoint",'2010 County Business Patterns'!$J$2,"FIPS State and County Code",$A425,"fipstate",$B425,"fipscty",$C425,"naics","337215")),0,GETPIVOTDATA("Sum of Midpoint",'2010 County Business Patterns'!$J$2,"FIPS State and County Code",$A425,"fipstate",$B425,"fipscty",$C425,"naics","337215"))</f>
        <v>0</v>
      </c>
      <c r="V425">
        <f>IF(ISERROR(VLOOKUP($B425,'2010 State Business Patterns'!$AN$3:$AR$55,5,FALSE)),0,VLOOKUP($B425,'2010 State Business Patterns'!$AN$3:$AR$55,5,FALSE))</f>
        <v>0.92030075187969929</v>
      </c>
      <c r="W425" s="28">
        <f t="shared" si="34"/>
        <v>0</v>
      </c>
    </row>
    <row r="426" spans="1:23">
      <c r="A426" s="1" t="s">
        <v>2886</v>
      </c>
      <c r="B426" s="1" t="s">
        <v>1867</v>
      </c>
      <c r="C426" s="1" t="s">
        <v>1790</v>
      </c>
      <c r="D426" s="1" t="s">
        <v>2887</v>
      </c>
      <c r="E426" s="1" t="s">
        <v>2057</v>
      </c>
      <c r="F426" s="1" t="s">
        <v>2823</v>
      </c>
      <c r="G426" s="47">
        <f t="shared" si="30"/>
        <v>3.6520423600605145</v>
      </c>
      <c r="H426" s="28">
        <f>IF(ISERROR(GETPIVOTDATA("Sum of emp",'2010 County Business Patterns'!$J$2,"FIPS State and County Code",$A426,"fipstate",$B426,"fipscty",$C426,"naics","337124")),0,GETPIVOTDATA("Sum of emp",'2010 County Business Patterns'!$J$2,"FIPS State and County Code",$A426,"fipstate",$B426,"fipscty",$C426,"naics","337124"))</f>
        <v>0</v>
      </c>
      <c r="I426" s="28">
        <f>IF(ISERROR(GETPIVOTDATA("Sum of Midpoint",'2010 County Business Patterns'!$J$2,"FIPS State and County Code",$A426,"fipstate",$B426,"fipscty",$C426,"naics","337124")),0,GETPIVOTDATA("Sum of Midpoint",'2010 County Business Patterns'!$J$2,"FIPS State and County Code",$A426,"fipstate",$B426,"fipscty",$C426,"naics","337124"))</f>
        <v>10</v>
      </c>
      <c r="J426">
        <f>IF(ISERROR(VLOOKUP($B426,'2010 State Business Patterns'!$AN$3:$AR$55,2,FALSE)),0,VLOOKUP($B426,'2010 State Business Patterns'!$AN$3:$AR$55,2,FALSE))</f>
        <v>0.36520423600605145</v>
      </c>
      <c r="K426" s="28">
        <f t="shared" si="31"/>
        <v>3.6520423600605145</v>
      </c>
      <c r="L426" s="28">
        <f>IF(ISERROR(GETPIVOTDATA("Sum of emp",'2010 County Business Patterns'!$J$2,"FIPS State and County Code",$A426,"fipstate",$B426,"fipscty",$C426,"naics","337127")),0,GETPIVOTDATA("Sum of emp",'2010 County Business Patterns'!$J$2,"FIPS State and County Code",$A426,"fipstate",$B426,"fipscty",$C426,"naics","337127"))</f>
        <v>0</v>
      </c>
      <c r="M426" s="28">
        <f>IF(ISERROR(GETPIVOTDATA("Sum of Midpoint",'2010 County Business Patterns'!$J$2,"FIPS State and County Code",$A426,"fipstate",$B426,"fipscty",$C426,"naics","337127")),0,GETPIVOTDATA("Sum of Midpoint",'2010 County Business Patterns'!$J$2,"FIPS State and County Code",$A426,"fipstate",$B426,"fipscty",$C426,"naics","337127"))</f>
        <v>0</v>
      </c>
      <c r="N426">
        <f>IF(ISERROR(VLOOKUP($B426,'2010 State Business Patterns'!$AN$3:$AR$55,3,FALSE)),0,VLOOKUP($B426,'2010 State Business Patterns'!$AN$3:$AR$55,3,FALSE))</f>
        <v>0.81976744186046513</v>
      </c>
      <c r="O426" s="28">
        <f t="shared" si="32"/>
        <v>0</v>
      </c>
      <c r="P426" s="28">
        <f>IF(ISERROR(GETPIVOTDATA("Sum of emp",'2010 County Business Patterns'!$J$2,"FIPS State and County Code",$A426,"fipstate",$B426,"fipscty",$C426,"naics","337214")),0,GETPIVOTDATA("Sum of emp",'2010 County Business Patterns'!$J$2,"FIPS State and County Code",$A426,"fipstate",$B426,"fipscty",$C426,"naics","337214"))</f>
        <v>0</v>
      </c>
      <c r="Q426" s="28">
        <f>IF(ISERROR(GETPIVOTDATA("Sum of Midpoint",'2010 County Business Patterns'!$J$2,"FIPS State and County Code",$A426,"fipstate",$B426,"fipscty",$C426,"naics","337214")),0,GETPIVOTDATA("Sum of Midpoint",'2010 County Business Patterns'!$J$2,"FIPS State and County Code",$A426,"fipstate",$B426,"fipscty",$C426,"naics","337214"))</f>
        <v>0</v>
      </c>
      <c r="R426">
        <f>IF(ISERROR(VLOOKUP($B426,'2010 State Business Patterns'!$AN$3:$AR$55,4,FALSE)),0,VLOOKUP($B426,'2010 State Business Patterns'!$AN$3:$AR$55,4,FALSE))</f>
        <v>0.78643578643578649</v>
      </c>
      <c r="S426" s="28">
        <f t="shared" si="33"/>
        <v>0</v>
      </c>
      <c r="T426" s="28">
        <f>IF(ISERROR(GETPIVOTDATA("Sum of emp",'2010 County Business Patterns'!$J$2,"FIPS State and County Code",$A426,"fipstate",$B426,"fipscty",$C426,"naics","337215")),0,GETPIVOTDATA("Sum of emp",'2010 County Business Patterns'!$J$2,"FIPS State and County Code",$A426,"fipstate",$B426,"fipscty",$C426,"naics","337215"))</f>
        <v>0</v>
      </c>
      <c r="U426" s="28">
        <f>IF(ISERROR(GETPIVOTDATA("Sum of Midpoint",'2010 County Business Patterns'!$J$2,"FIPS State and County Code",$A426,"fipstate",$B426,"fipscty",$C426,"naics","337215")),0,GETPIVOTDATA("Sum of Midpoint",'2010 County Business Patterns'!$J$2,"FIPS State and County Code",$A426,"fipstate",$B426,"fipscty",$C426,"naics","337215"))</f>
        <v>0</v>
      </c>
      <c r="V426">
        <f>IF(ISERROR(VLOOKUP($B426,'2010 State Business Patterns'!$AN$3:$AR$55,5,FALSE)),0,VLOOKUP($B426,'2010 State Business Patterns'!$AN$3:$AR$55,5,FALSE))</f>
        <v>0.92030075187969929</v>
      </c>
      <c r="W426" s="28">
        <f t="shared" si="34"/>
        <v>0</v>
      </c>
    </row>
    <row r="427" spans="1:23" hidden="1">
      <c r="A427" s="1" t="s">
        <v>2888</v>
      </c>
      <c r="B427" s="1" t="s">
        <v>1867</v>
      </c>
      <c r="C427" s="1" t="s">
        <v>1791</v>
      </c>
      <c r="D427" s="1" t="s">
        <v>2329</v>
      </c>
      <c r="E427" s="1" t="s">
        <v>2057</v>
      </c>
      <c r="F427" s="1" t="s">
        <v>2823</v>
      </c>
      <c r="G427" s="47">
        <f t="shared" si="30"/>
        <v>0</v>
      </c>
      <c r="H427" s="28">
        <f>IF(ISERROR(GETPIVOTDATA("Sum of emp",'2010 County Business Patterns'!$J$2,"FIPS State and County Code",$A427,"fipstate",$B427,"fipscty",$C427,"naics","337124")),0,GETPIVOTDATA("Sum of emp",'2010 County Business Patterns'!$J$2,"FIPS State and County Code",$A427,"fipstate",$B427,"fipscty",$C427,"naics","337124"))</f>
        <v>0</v>
      </c>
      <c r="I427" s="28">
        <f>IF(ISERROR(GETPIVOTDATA("Sum of Midpoint",'2010 County Business Patterns'!$J$2,"FIPS State and County Code",$A427,"fipstate",$B427,"fipscty",$C427,"naics","337124")),0,GETPIVOTDATA("Sum of Midpoint",'2010 County Business Patterns'!$J$2,"FIPS State and County Code",$A427,"fipstate",$B427,"fipscty",$C427,"naics","337124"))</f>
        <v>0</v>
      </c>
      <c r="J427">
        <f>IF(ISERROR(VLOOKUP($B427,'2010 State Business Patterns'!$AN$3:$AR$55,2,FALSE)),0,VLOOKUP($B427,'2010 State Business Patterns'!$AN$3:$AR$55,2,FALSE))</f>
        <v>0.36520423600605145</v>
      </c>
      <c r="K427" s="28">
        <f t="shared" si="31"/>
        <v>0</v>
      </c>
      <c r="L427" s="28">
        <f>IF(ISERROR(GETPIVOTDATA("Sum of emp",'2010 County Business Patterns'!$J$2,"FIPS State and County Code",$A427,"fipstate",$B427,"fipscty",$C427,"naics","337127")),0,GETPIVOTDATA("Sum of emp",'2010 County Business Patterns'!$J$2,"FIPS State and County Code",$A427,"fipstate",$B427,"fipscty",$C427,"naics","337127"))</f>
        <v>0</v>
      </c>
      <c r="M427" s="28">
        <f>IF(ISERROR(GETPIVOTDATA("Sum of Midpoint",'2010 County Business Patterns'!$J$2,"FIPS State and County Code",$A427,"fipstate",$B427,"fipscty",$C427,"naics","337127")),0,GETPIVOTDATA("Sum of Midpoint",'2010 County Business Patterns'!$J$2,"FIPS State and County Code",$A427,"fipstate",$B427,"fipscty",$C427,"naics","337127"))</f>
        <v>0</v>
      </c>
      <c r="N427">
        <f>IF(ISERROR(VLOOKUP($B427,'2010 State Business Patterns'!$AN$3:$AR$55,3,FALSE)),0,VLOOKUP($B427,'2010 State Business Patterns'!$AN$3:$AR$55,3,FALSE))</f>
        <v>0.81976744186046513</v>
      </c>
      <c r="O427" s="28">
        <f t="shared" si="32"/>
        <v>0</v>
      </c>
      <c r="P427" s="28">
        <f>IF(ISERROR(GETPIVOTDATA("Sum of emp",'2010 County Business Patterns'!$J$2,"FIPS State and County Code",$A427,"fipstate",$B427,"fipscty",$C427,"naics","337214")),0,GETPIVOTDATA("Sum of emp",'2010 County Business Patterns'!$J$2,"FIPS State and County Code",$A427,"fipstate",$B427,"fipscty",$C427,"naics","337214"))</f>
        <v>0</v>
      </c>
      <c r="Q427" s="28">
        <f>IF(ISERROR(GETPIVOTDATA("Sum of Midpoint",'2010 County Business Patterns'!$J$2,"FIPS State and County Code",$A427,"fipstate",$B427,"fipscty",$C427,"naics","337214")),0,GETPIVOTDATA("Sum of Midpoint",'2010 County Business Patterns'!$J$2,"FIPS State and County Code",$A427,"fipstate",$B427,"fipscty",$C427,"naics","337214"))</f>
        <v>0</v>
      </c>
      <c r="R427">
        <f>IF(ISERROR(VLOOKUP($B427,'2010 State Business Patterns'!$AN$3:$AR$55,4,FALSE)),0,VLOOKUP($B427,'2010 State Business Patterns'!$AN$3:$AR$55,4,FALSE))</f>
        <v>0.78643578643578649</v>
      </c>
      <c r="S427" s="28">
        <f t="shared" si="33"/>
        <v>0</v>
      </c>
      <c r="T427" s="28">
        <f>IF(ISERROR(GETPIVOTDATA("Sum of emp",'2010 County Business Patterns'!$J$2,"FIPS State and County Code",$A427,"fipstate",$B427,"fipscty",$C427,"naics","337215")),0,GETPIVOTDATA("Sum of emp",'2010 County Business Patterns'!$J$2,"FIPS State and County Code",$A427,"fipstate",$B427,"fipscty",$C427,"naics","337215"))</f>
        <v>0</v>
      </c>
      <c r="U427" s="28">
        <f>IF(ISERROR(GETPIVOTDATA("Sum of Midpoint",'2010 County Business Patterns'!$J$2,"FIPS State and County Code",$A427,"fipstate",$B427,"fipscty",$C427,"naics","337215")),0,GETPIVOTDATA("Sum of Midpoint",'2010 County Business Patterns'!$J$2,"FIPS State and County Code",$A427,"fipstate",$B427,"fipscty",$C427,"naics","337215"))</f>
        <v>0</v>
      </c>
      <c r="V427">
        <f>IF(ISERROR(VLOOKUP($B427,'2010 State Business Patterns'!$AN$3:$AR$55,5,FALSE)),0,VLOOKUP($B427,'2010 State Business Patterns'!$AN$3:$AR$55,5,FALSE))</f>
        <v>0.92030075187969929</v>
      </c>
      <c r="W427" s="28">
        <f t="shared" si="34"/>
        <v>0</v>
      </c>
    </row>
    <row r="428" spans="1:23" hidden="1">
      <c r="A428" s="1" t="s">
        <v>2889</v>
      </c>
      <c r="B428" s="1" t="s">
        <v>1867</v>
      </c>
      <c r="C428" s="1" t="s">
        <v>1829</v>
      </c>
      <c r="D428" s="1" t="s">
        <v>2890</v>
      </c>
      <c r="E428" s="1" t="s">
        <v>2057</v>
      </c>
      <c r="F428" s="1" t="s">
        <v>2823</v>
      </c>
      <c r="G428" s="47">
        <f t="shared" si="30"/>
        <v>0</v>
      </c>
      <c r="H428" s="28">
        <f>IF(ISERROR(GETPIVOTDATA("Sum of emp",'2010 County Business Patterns'!$J$2,"FIPS State and County Code",$A428,"fipstate",$B428,"fipscty",$C428,"naics","337124")),0,GETPIVOTDATA("Sum of emp",'2010 County Business Patterns'!$J$2,"FIPS State and County Code",$A428,"fipstate",$B428,"fipscty",$C428,"naics","337124"))</f>
        <v>0</v>
      </c>
      <c r="I428" s="28">
        <f>IF(ISERROR(GETPIVOTDATA("Sum of Midpoint",'2010 County Business Patterns'!$J$2,"FIPS State and County Code",$A428,"fipstate",$B428,"fipscty",$C428,"naics","337124")),0,GETPIVOTDATA("Sum of Midpoint",'2010 County Business Patterns'!$J$2,"FIPS State and County Code",$A428,"fipstate",$B428,"fipscty",$C428,"naics","337124"))</f>
        <v>0</v>
      </c>
      <c r="J428">
        <f>IF(ISERROR(VLOOKUP($B428,'2010 State Business Patterns'!$AN$3:$AR$55,2,FALSE)),0,VLOOKUP($B428,'2010 State Business Patterns'!$AN$3:$AR$55,2,FALSE))</f>
        <v>0.36520423600605145</v>
      </c>
      <c r="K428" s="28">
        <f t="shared" si="31"/>
        <v>0</v>
      </c>
      <c r="L428" s="28">
        <f>IF(ISERROR(GETPIVOTDATA("Sum of emp",'2010 County Business Patterns'!$J$2,"FIPS State and County Code",$A428,"fipstate",$B428,"fipscty",$C428,"naics","337127")),0,GETPIVOTDATA("Sum of emp",'2010 County Business Patterns'!$J$2,"FIPS State and County Code",$A428,"fipstate",$B428,"fipscty",$C428,"naics","337127"))</f>
        <v>0</v>
      </c>
      <c r="M428" s="28">
        <f>IF(ISERROR(GETPIVOTDATA("Sum of Midpoint",'2010 County Business Patterns'!$J$2,"FIPS State and County Code",$A428,"fipstate",$B428,"fipscty",$C428,"naics","337127")),0,GETPIVOTDATA("Sum of Midpoint",'2010 County Business Patterns'!$J$2,"FIPS State and County Code",$A428,"fipstate",$B428,"fipscty",$C428,"naics","337127"))</f>
        <v>0</v>
      </c>
      <c r="N428">
        <f>IF(ISERROR(VLOOKUP($B428,'2010 State Business Patterns'!$AN$3:$AR$55,3,FALSE)),0,VLOOKUP($B428,'2010 State Business Patterns'!$AN$3:$AR$55,3,FALSE))</f>
        <v>0.81976744186046513</v>
      </c>
      <c r="O428" s="28">
        <f t="shared" si="32"/>
        <v>0</v>
      </c>
      <c r="P428" s="28">
        <f>IF(ISERROR(GETPIVOTDATA("Sum of emp",'2010 County Business Patterns'!$J$2,"FIPS State and County Code",$A428,"fipstate",$B428,"fipscty",$C428,"naics","337214")),0,GETPIVOTDATA("Sum of emp",'2010 County Business Patterns'!$J$2,"FIPS State and County Code",$A428,"fipstate",$B428,"fipscty",$C428,"naics","337214"))</f>
        <v>0</v>
      </c>
      <c r="Q428" s="28">
        <f>IF(ISERROR(GETPIVOTDATA("Sum of Midpoint",'2010 County Business Patterns'!$J$2,"FIPS State and County Code",$A428,"fipstate",$B428,"fipscty",$C428,"naics","337214")),0,GETPIVOTDATA("Sum of Midpoint",'2010 County Business Patterns'!$J$2,"FIPS State and County Code",$A428,"fipstate",$B428,"fipscty",$C428,"naics","337214"))</f>
        <v>0</v>
      </c>
      <c r="R428">
        <f>IF(ISERROR(VLOOKUP($B428,'2010 State Business Patterns'!$AN$3:$AR$55,4,FALSE)),0,VLOOKUP($B428,'2010 State Business Patterns'!$AN$3:$AR$55,4,FALSE))</f>
        <v>0.78643578643578649</v>
      </c>
      <c r="S428" s="28">
        <f t="shared" si="33"/>
        <v>0</v>
      </c>
      <c r="T428" s="28">
        <f>IF(ISERROR(GETPIVOTDATA("Sum of emp",'2010 County Business Patterns'!$J$2,"FIPS State and County Code",$A428,"fipstate",$B428,"fipscty",$C428,"naics","337215")),0,GETPIVOTDATA("Sum of emp",'2010 County Business Patterns'!$J$2,"FIPS State and County Code",$A428,"fipstate",$B428,"fipscty",$C428,"naics","337215"))</f>
        <v>0</v>
      </c>
      <c r="U428" s="28">
        <f>IF(ISERROR(GETPIVOTDATA("Sum of Midpoint",'2010 County Business Patterns'!$J$2,"FIPS State and County Code",$A428,"fipstate",$B428,"fipscty",$C428,"naics","337215")),0,GETPIVOTDATA("Sum of Midpoint",'2010 County Business Patterns'!$J$2,"FIPS State and County Code",$A428,"fipstate",$B428,"fipscty",$C428,"naics","337215"))</f>
        <v>0</v>
      </c>
      <c r="V428">
        <f>IF(ISERROR(VLOOKUP($B428,'2010 State Business Patterns'!$AN$3:$AR$55,5,FALSE)),0,VLOOKUP($B428,'2010 State Business Patterns'!$AN$3:$AR$55,5,FALSE))</f>
        <v>0.92030075187969929</v>
      </c>
      <c r="W428" s="28">
        <f t="shared" si="34"/>
        <v>0</v>
      </c>
    </row>
    <row r="429" spans="1:23" hidden="1">
      <c r="A429" s="1" t="s">
        <v>2891</v>
      </c>
      <c r="B429" s="1" t="s">
        <v>1867</v>
      </c>
      <c r="C429" s="1" t="s">
        <v>1792</v>
      </c>
      <c r="D429" s="1" t="s">
        <v>2892</v>
      </c>
      <c r="E429" s="1" t="s">
        <v>2057</v>
      </c>
      <c r="F429" s="1" t="s">
        <v>2823</v>
      </c>
      <c r="G429" s="47">
        <f t="shared" si="30"/>
        <v>0</v>
      </c>
      <c r="H429" s="28">
        <f>IF(ISERROR(GETPIVOTDATA("Sum of emp",'2010 County Business Patterns'!$J$2,"FIPS State and County Code",$A429,"fipstate",$B429,"fipscty",$C429,"naics","337124")),0,GETPIVOTDATA("Sum of emp",'2010 County Business Patterns'!$J$2,"FIPS State and County Code",$A429,"fipstate",$B429,"fipscty",$C429,"naics","337124"))</f>
        <v>0</v>
      </c>
      <c r="I429" s="28">
        <f>IF(ISERROR(GETPIVOTDATA("Sum of Midpoint",'2010 County Business Patterns'!$J$2,"FIPS State and County Code",$A429,"fipstate",$B429,"fipscty",$C429,"naics","337124")),0,GETPIVOTDATA("Sum of Midpoint",'2010 County Business Patterns'!$J$2,"FIPS State and County Code",$A429,"fipstate",$B429,"fipscty",$C429,"naics","337124"))</f>
        <v>0</v>
      </c>
      <c r="J429">
        <f>IF(ISERROR(VLOOKUP($B429,'2010 State Business Patterns'!$AN$3:$AR$55,2,FALSE)),0,VLOOKUP($B429,'2010 State Business Patterns'!$AN$3:$AR$55,2,FALSE))</f>
        <v>0.36520423600605145</v>
      </c>
      <c r="K429" s="28">
        <f t="shared" si="31"/>
        <v>0</v>
      </c>
      <c r="L429" s="28">
        <f>IF(ISERROR(GETPIVOTDATA("Sum of emp",'2010 County Business Patterns'!$J$2,"FIPS State and County Code",$A429,"fipstate",$B429,"fipscty",$C429,"naics","337127")),0,GETPIVOTDATA("Sum of emp",'2010 County Business Patterns'!$J$2,"FIPS State and County Code",$A429,"fipstate",$B429,"fipscty",$C429,"naics","337127"))</f>
        <v>0</v>
      </c>
      <c r="M429" s="28">
        <f>IF(ISERROR(GETPIVOTDATA("Sum of Midpoint",'2010 County Business Patterns'!$J$2,"FIPS State and County Code",$A429,"fipstate",$B429,"fipscty",$C429,"naics","337127")),0,GETPIVOTDATA("Sum of Midpoint",'2010 County Business Patterns'!$J$2,"FIPS State and County Code",$A429,"fipstate",$B429,"fipscty",$C429,"naics","337127"))</f>
        <v>0</v>
      </c>
      <c r="N429">
        <f>IF(ISERROR(VLOOKUP($B429,'2010 State Business Patterns'!$AN$3:$AR$55,3,FALSE)),0,VLOOKUP($B429,'2010 State Business Patterns'!$AN$3:$AR$55,3,FALSE))</f>
        <v>0.81976744186046513</v>
      </c>
      <c r="O429" s="28">
        <f t="shared" si="32"/>
        <v>0</v>
      </c>
      <c r="P429" s="28">
        <f>IF(ISERROR(GETPIVOTDATA("Sum of emp",'2010 County Business Patterns'!$J$2,"FIPS State and County Code",$A429,"fipstate",$B429,"fipscty",$C429,"naics","337214")),0,GETPIVOTDATA("Sum of emp",'2010 County Business Patterns'!$J$2,"FIPS State and County Code",$A429,"fipstate",$B429,"fipscty",$C429,"naics","337214"))</f>
        <v>0</v>
      </c>
      <c r="Q429" s="28">
        <f>IF(ISERROR(GETPIVOTDATA("Sum of Midpoint",'2010 County Business Patterns'!$J$2,"FIPS State and County Code",$A429,"fipstate",$B429,"fipscty",$C429,"naics","337214")),0,GETPIVOTDATA("Sum of Midpoint",'2010 County Business Patterns'!$J$2,"FIPS State and County Code",$A429,"fipstate",$B429,"fipscty",$C429,"naics","337214"))</f>
        <v>0</v>
      </c>
      <c r="R429">
        <f>IF(ISERROR(VLOOKUP($B429,'2010 State Business Patterns'!$AN$3:$AR$55,4,FALSE)),0,VLOOKUP($B429,'2010 State Business Patterns'!$AN$3:$AR$55,4,FALSE))</f>
        <v>0.78643578643578649</v>
      </c>
      <c r="S429" s="28">
        <f t="shared" si="33"/>
        <v>0</v>
      </c>
      <c r="T429" s="28">
        <f>IF(ISERROR(GETPIVOTDATA("Sum of emp",'2010 County Business Patterns'!$J$2,"FIPS State and County Code",$A429,"fipstate",$B429,"fipscty",$C429,"naics","337215")),0,GETPIVOTDATA("Sum of emp",'2010 County Business Patterns'!$J$2,"FIPS State and County Code",$A429,"fipstate",$B429,"fipscty",$C429,"naics","337215"))</f>
        <v>0</v>
      </c>
      <c r="U429" s="28">
        <f>IF(ISERROR(GETPIVOTDATA("Sum of Midpoint",'2010 County Business Patterns'!$J$2,"FIPS State and County Code",$A429,"fipstate",$B429,"fipscty",$C429,"naics","337215")),0,GETPIVOTDATA("Sum of Midpoint",'2010 County Business Patterns'!$J$2,"FIPS State and County Code",$A429,"fipstate",$B429,"fipscty",$C429,"naics","337215"))</f>
        <v>0</v>
      </c>
      <c r="V429">
        <f>IF(ISERROR(VLOOKUP($B429,'2010 State Business Patterns'!$AN$3:$AR$55,5,FALSE)),0,VLOOKUP($B429,'2010 State Business Patterns'!$AN$3:$AR$55,5,FALSE))</f>
        <v>0.92030075187969929</v>
      </c>
      <c r="W429" s="28">
        <f t="shared" si="34"/>
        <v>0</v>
      </c>
    </row>
    <row r="430" spans="1:23" hidden="1">
      <c r="A430" s="1" t="s">
        <v>2893</v>
      </c>
      <c r="B430" s="1" t="s">
        <v>1867</v>
      </c>
      <c r="C430" s="1" t="s">
        <v>1851</v>
      </c>
      <c r="D430" s="1" t="s">
        <v>2894</v>
      </c>
      <c r="E430" s="1" t="s">
        <v>2057</v>
      </c>
      <c r="F430" s="1" t="s">
        <v>2823</v>
      </c>
      <c r="G430" s="47">
        <f t="shared" si="30"/>
        <v>0</v>
      </c>
      <c r="H430" s="28">
        <f>IF(ISERROR(GETPIVOTDATA("Sum of emp",'2010 County Business Patterns'!$J$2,"FIPS State and County Code",$A430,"fipstate",$B430,"fipscty",$C430,"naics","337124")),0,GETPIVOTDATA("Sum of emp",'2010 County Business Patterns'!$J$2,"FIPS State and County Code",$A430,"fipstate",$B430,"fipscty",$C430,"naics","337124"))</f>
        <v>0</v>
      </c>
      <c r="I430" s="28">
        <f>IF(ISERROR(GETPIVOTDATA("Sum of Midpoint",'2010 County Business Patterns'!$J$2,"FIPS State and County Code",$A430,"fipstate",$B430,"fipscty",$C430,"naics","337124")),0,GETPIVOTDATA("Sum of Midpoint",'2010 County Business Patterns'!$J$2,"FIPS State and County Code",$A430,"fipstate",$B430,"fipscty",$C430,"naics","337124"))</f>
        <v>0</v>
      </c>
      <c r="J430">
        <f>IF(ISERROR(VLOOKUP($B430,'2010 State Business Patterns'!$AN$3:$AR$55,2,FALSE)),0,VLOOKUP($B430,'2010 State Business Patterns'!$AN$3:$AR$55,2,FALSE))</f>
        <v>0.36520423600605145</v>
      </c>
      <c r="K430" s="28">
        <f t="shared" si="31"/>
        <v>0</v>
      </c>
      <c r="L430" s="28">
        <f>IF(ISERROR(GETPIVOTDATA("Sum of emp",'2010 County Business Patterns'!$J$2,"FIPS State and County Code",$A430,"fipstate",$B430,"fipscty",$C430,"naics","337127")),0,GETPIVOTDATA("Sum of emp",'2010 County Business Patterns'!$J$2,"FIPS State and County Code",$A430,"fipstate",$B430,"fipscty",$C430,"naics","337127"))</f>
        <v>0</v>
      </c>
      <c r="M430" s="28">
        <f>IF(ISERROR(GETPIVOTDATA("Sum of Midpoint",'2010 County Business Patterns'!$J$2,"FIPS State and County Code",$A430,"fipstate",$B430,"fipscty",$C430,"naics","337127")),0,GETPIVOTDATA("Sum of Midpoint",'2010 County Business Patterns'!$J$2,"FIPS State and County Code",$A430,"fipstate",$B430,"fipscty",$C430,"naics","337127"))</f>
        <v>0</v>
      </c>
      <c r="N430">
        <f>IF(ISERROR(VLOOKUP($B430,'2010 State Business Patterns'!$AN$3:$AR$55,3,FALSE)),0,VLOOKUP($B430,'2010 State Business Patterns'!$AN$3:$AR$55,3,FALSE))</f>
        <v>0.81976744186046513</v>
      </c>
      <c r="O430" s="28">
        <f t="shared" si="32"/>
        <v>0</v>
      </c>
      <c r="P430" s="28">
        <f>IF(ISERROR(GETPIVOTDATA("Sum of emp",'2010 County Business Patterns'!$J$2,"FIPS State and County Code",$A430,"fipstate",$B430,"fipscty",$C430,"naics","337214")),0,GETPIVOTDATA("Sum of emp",'2010 County Business Patterns'!$J$2,"FIPS State and County Code",$A430,"fipstate",$B430,"fipscty",$C430,"naics","337214"))</f>
        <v>0</v>
      </c>
      <c r="Q430" s="28">
        <f>IF(ISERROR(GETPIVOTDATA("Sum of Midpoint",'2010 County Business Patterns'!$J$2,"FIPS State and County Code",$A430,"fipstate",$B430,"fipscty",$C430,"naics","337214")),0,GETPIVOTDATA("Sum of Midpoint",'2010 County Business Patterns'!$J$2,"FIPS State and County Code",$A430,"fipstate",$B430,"fipscty",$C430,"naics","337214"))</f>
        <v>0</v>
      </c>
      <c r="R430">
        <f>IF(ISERROR(VLOOKUP($B430,'2010 State Business Patterns'!$AN$3:$AR$55,4,FALSE)),0,VLOOKUP($B430,'2010 State Business Patterns'!$AN$3:$AR$55,4,FALSE))</f>
        <v>0.78643578643578649</v>
      </c>
      <c r="S430" s="28">
        <f t="shared" si="33"/>
        <v>0</v>
      </c>
      <c r="T430" s="28">
        <f>IF(ISERROR(GETPIVOTDATA("Sum of emp",'2010 County Business Patterns'!$J$2,"FIPS State and County Code",$A430,"fipstate",$B430,"fipscty",$C430,"naics","337215")),0,GETPIVOTDATA("Sum of emp",'2010 County Business Patterns'!$J$2,"FIPS State and County Code",$A430,"fipstate",$B430,"fipscty",$C430,"naics","337215"))</f>
        <v>0</v>
      </c>
      <c r="U430" s="28">
        <f>IF(ISERROR(GETPIVOTDATA("Sum of Midpoint",'2010 County Business Patterns'!$J$2,"FIPS State and County Code",$A430,"fipstate",$B430,"fipscty",$C430,"naics","337215")),0,GETPIVOTDATA("Sum of Midpoint",'2010 County Business Patterns'!$J$2,"FIPS State and County Code",$A430,"fipstate",$B430,"fipscty",$C430,"naics","337215"))</f>
        <v>0</v>
      </c>
      <c r="V430">
        <f>IF(ISERROR(VLOOKUP($B430,'2010 State Business Patterns'!$AN$3:$AR$55,5,FALSE)),0,VLOOKUP($B430,'2010 State Business Patterns'!$AN$3:$AR$55,5,FALSE))</f>
        <v>0.92030075187969929</v>
      </c>
      <c r="W430" s="28">
        <f t="shared" si="34"/>
        <v>0</v>
      </c>
    </row>
    <row r="431" spans="1:23" hidden="1">
      <c r="A431" s="1" t="s">
        <v>2895</v>
      </c>
      <c r="B431" s="1" t="s">
        <v>1867</v>
      </c>
      <c r="C431" s="1" t="s">
        <v>1852</v>
      </c>
      <c r="D431" s="1" t="s">
        <v>2896</v>
      </c>
      <c r="E431" s="1" t="s">
        <v>2057</v>
      </c>
      <c r="F431" s="1" t="s">
        <v>2823</v>
      </c>
      <c r="G431" s="47">
        <f t="shared" si="30"/>
        <v>0</v>
      </c>
      <c r="H431" s="28">
        <f>IF(ISERROR(GETPIVOTDATA("Sum of emp",'2010 County Business Patterns'!$J$2,"FIPS State and County Code",$A431,"fipstate",$B431,"fipscty",$C431,"naics","337124")),0,GETPIVOTDATA("Sum of emp",'2010 County Business Patterns'!$J$2,"FIPS State and County Code",$A431,"fipstate",$B431,"fipscty",$C431,"naics","337124"))</f>
        <v>0</v>
      </c>
      <c r="I431" s="28">
        <f>IF(ISERROR(GETPIVOTDATA("Sum of Midpoint",'2010 County Business Patterns'!$J$2,"FIPS State and County Code",$A431,"fipstate",$B431,"fipscty",$C431,"naics","337124")),0,GETPIVOTDATA("Sum of Midpoint",'2010 County Business Patterns'!$J$2,"FIPS State and County Code",$A431,"fipstate",$B431,"fipscty",$C431,"naics","337124"))</f>
        <v>0</v>
      </c>
      <c r="J431">
        <f>IF(ISERROR(VLOOKUP($B431,'2010 State Business Patterns'!$AN$3:$AR$55,2,FALSE)),0,VLOOKUP($B431,'2010 State Business Patterns'!$AN$3:$AR$55,2,FALSE))</f>
        <v>0.36520423600605145</v>
      </c>
      <c r="K431" s="28">
        <f t="shared" si="31"/>
        <v>0</v>
      </c>
      <c r="L431" s="28">
        <f>IF(ISERROR(GETPIVOTDATA("Sum of emp",'2010 County Business Patterns'!$J$2,"FIPS State and County Code",$A431,"fipstate",$B431,"fipscty",$C431,"naics","337127")),0,GETPIVOTDATA("Sum of emp",'2010 County Business Patterns'!$J$2,"FIPS State and County Code",$A431,"fipstate",$B431,"fipscty",$C431,"naics","337127"))</f>
        <v>0</v>
      </c>
      <c r="M431" s="28">
        <f>IF(ISERROR(GETPIVOTDATA("Sum of Midpoint",'2010 County Business Patterns'!$J$2,"FIPS State and County Code",$A431,"fipstate",$B431,"fipscty",$C431,"naics","337127")),0,GETPIVOTDATA("Sum of Midpoint",'2010 County Business Patterns'!$J$2,"FIPS State and County Code",$A431,"fipstate",$B431,"fipscty",$C431,"naics","337127"))</f>
        <v>0</v>
      </c>
      <c r="N431">
        <f>IF(ISERROR(VLOOKUP($B431,'2010 State Business Patterns'!$AN$3:$AR$55,3,FALSE)),0,VLOOKUP($B431,'2010 State Business Patterns'!$AN$3:$AR$55,3,FALSE))</f>
        <v>0.81976744186046513</v>
      </c>
      <c r="O431" s="28">
        <f t="shared" si="32"/>
        <v>0</v>
      </c>
      <c r="P431" s="28">
        <f>IF(ISERROR(GETPIVOTDATA("Sum of emp",'2010 County Business Patterns'!$J$2,"FIPS State and County Code",$A431,"fipstate",$B431,"fipscty",$C431,"naics","337214")),0,GETPIVOTDATA("Sum of emp",'2010 County Business Patterns'!$J$2,"FIPS State and County Code",$A431,"fipstate",$B431,"fipscty",$C431,"naics","337214"))</f>
        <v>0</v>
      </c>
      <c r="Q431" s="28">
        <f>IF(ISERROR(GETPIVOTDATA("Sum of Midpoint",'2010 County Business Patterns'!$J$2,"FIPS State and County Code",$A431,"fipstate",$B431,"fipscty",$C431,"naics","337214")),0,GETPIVOTDATA("Sum of Midpoint",'2010 County Business Patterns'!$J$2,"FIPS State and County Code",$A431,"fipstate",$B431,"fipscty",$C431,"naics","337214"))</f>
        <v>0</v>
      </c>
      <c r="R431">
        <f>IF(ISERROR(VLOOKUP($B431,'2010 State Business Patterns'!$AN$3:$AR$55,4,FALSE)),0,VLOOKUP($B431,'2010 State Business Patterns'!$AN$3:$AR$55,4,FALSE))</f>
        <v>0.78643578643578649</v>
      </c>
      <c r="S431" s="28">
        <f t="shared" si="33"/>
        <v>0</v>
      </c>
      <c r="T431" s="28">
        <f>IF(ISERROR(GETPIVOTDATA("Sum of emp",'2010 County Business Patterns'!$J$2,"FIPS State and County Code",$A431,"fipstate",$B431,"fipscty",$C431,"naics","337215")),0,GETPIVOTDATA("Sum of emp",'2010 County Business Patterns'!$J$2,"FIPS State and County Code",$A431,"fipstate",$B431,"fipscty",$C431,"naics","337215"))</f>
        <v>0</v>
      </c>
      <c r="U431" s="28">
        <f>IF(ISERROR(GETPIVOTDATA("Sum of Midpoint",'2010 County Business Patterns'!$J$2,"FIPS State and County Code",$A431,"fipstate",$B431,"fipscty",$C431,"naics","337215")),0,GETPIVOTDATA("Sum of Midpoint",'2010 County Business Patterns'!$J$2,"FIPS State and County Code",$A431,"fipstate",$B431,"fipscty",$C431,"naics","337215"))</f>
        <v>0</v>
      </c>
      <c r="V431">
        <f>IF(ISERROR(VLOOKUP($B431,'2010 State Business Patterns'!$AN$3:$AR$55,5,FALSE)),0,VLOOKUP($B431,'2010 State Business Patterns'!$AN$3:$AR$55,5,FALSE))</f>
        <v>0.92030075187969929</v>
      </c>
      <c r="W431" s="28">
        <f t="shared" si="34"/>
        <v>0</v>
      </c>
    </row>
    <row r="432" spans="1:23">
      <c r="A432" s="1" t="s">
        <v>2897</v>
      </c>
      <c r="B432" s="1" t="s">
        <v>1867</v>
      </c>
      <c r="C432" s="1" t="s">
        <v>1793</v>
      </c>
      <c r="D432" s="1" t="s">
        <v>2106</v>
      </c>
      <c r="E432" s="1" t="s">
        <v>2057</v>
      </c>
      <c r="F432" s="1" t="s">
        <v>2823</v>
      </c>
      <c r="G432" s="47">
        <f t="shared" si="30"/>
        <v>44.957381120171817</v>
      </c>
      <c r="H432" s="28">
        <f>IF(ISERROR(GETPIVOTDATA("Sum of emp",'2010 County Business Patterns'!$J$2,"FIPS State and County Code",$A432,"fipstate",$B432,"fipscty",$C432,"naics","337124")),0,GETPIVOTDATA("Sum of emp",'2010 County Business Patterns'!$J$2,"FIPS State and County Code",$A432,"fipstate",$B432,"fipscty",$C432,"naics","337124"))</f>
        <v>0</v>
      </c>
      <c r="I432" s="28">
        <f>IF(ISERROR(GETPIVOTDATA("Sum of Midpoint",'2010 County Business Patterns'!$J$2,"FIPS State and County Code",$A432,"fipstate",$B432,"fipscty",$C432,"naics","337124")),0,GETPIVOTDATA("Sum of Midpoint",'2010 County Business Patterns'!$J$2,"FIPS State and County Code",$A432,"fipstate",$B432,"fipscty",$C432,"naics","337124"))</f>
        <v>0</v>
      </c>
      <c r="J432">
        <f>IF(ISERROR(VLOOKUP($B432,'2010 State Business Patterns'!$AN$3:$AR$55,2,FALSE)),0,VLOOKUP($B432,'2010 State Business Patterns'!$AN$3:$AR$55,2,FALSE))</f>
        <v>0.36520423600605145</v>
      </c>
      <c r="K432" s="28">
        <f t="shared" si="31"/>
        <v>0</v>
      </c>
      <c r="L432" s="28">
        <f>IF(ISERROR(GETPIVOTDATA("Sum of emp",'2010 County Business Patterns'!$J$2,"FIPS State and County Code",$A432,"fipstate",$B432,"fipscty",$C432,"naics","337127")),0,GETPIVOTDATA("Sum of emp",'2010 County Business Patterns'!$J$2,"FIPS State and County Code",$A432,"fipstate",$B432,"fipscty",$C432,"naics","337127"))</f>
        <v>0</v>
      </c>
      <c r="M432" s="28">
        <f>IF(ISERROR(GETPIVOTDATA("Sum of Midpoint",'2010 County Business Patterns'!$J$2,"FIPS State and County Code",$A432,"fipstate",$B432,"fipscty",$C432,"naics","337127")),0,GETPIVOTDATA("Sum of Midpoint",'2010 County Business Patterns'!$J$2,"FIPS State and County Code",$A432,"fipstate",$B432,"fipscty",$C432,"naics","337127"))</f>
        <v>60</v>
      </c>
      <c r="N432">
        <f>IF(ISERROR(VLOOKUP($B432,'2010 State Business Patterns'!$AN$3:$AR$55,3,FALSE)),0,VLOOKUP($B432,'2010 State Business Patterns'!$AN$3:$AR$55,3,FALSE))</f>
        <v>0.81976744186046513</v>
      </c>
      <c r="O432" s="28">
        <f t="shared" si="32"/>
        <v>24.593023255813954</v>
      </c>
      <c r="P432" s="28">
        <f>IF(ISERROR(GETPIVOTDATA("Sum of emp",'2010 County Business Patterns'!$J$2,"FIPS State and County Code",$A432,"fipstate",$B432,"fipscty",$C432,"naics","337214")),0,GETPIVOTDATA("Sum of emp",'2010 County Business Patterns'!$J$2,"FIPS State and County Code",$A432,"fipstate",$B432,"fipscty",$C432,"naics","337214"))</f>
        <v>0</v>
      </c>
      <c r="Q432" s="28">
        <f>IF(ISERROR(GETPIVOTDATA("Sum of Midpoint",'2010 County Business Patterns'!$J$2,"FIPS State and County Code",$A432,"fipstate",$B432,"fipscty",$C432,"naics","337214")),0,GETPIVOTDATA("Sum of Midpoint",'2010 County Business Patterns'!$J$2,"FIPS State and County Code",$A432,"fipstate",$B432,"fipscty",$C432,"naics","337214"))</f>
        <v>10</v>
      </c>
      <c r="R432">
        <f>IF(ISERROR(VLOOKUP($B432,'2010 State Business Patterns'!$AN$3:$AR$55,4,FALSE)),0,VLOOKUP($B432,'2010 State Business Patterns'!$AN$3:$AR$55,4,FALSE))</f>
        <v>0.78643578643578649</v>
      </c>
      <c r="S432" s="28">
        <f t="shared" si="33"/>
        <v>7.8643578643578653</v>
      </c>
      <c r="T432" s="28">
        <f>IF(ISERROR(GETPIVOTDATA("Sum of emp",'2010 County Business Patterns'!$J$2,"FIPS State and County Code",$A432,"fipstate",$B432,"fipscty",$C432,"naics","337215")),0,GETPIVOTDATA("Sum of emp",'2010 County Business Patterns'!$J$2,"FIPS State and County Code",$A432,"fipstate",$B432,"fipscty",$C432,"naics","337215"))</f>
        <v>25</v>
      </c>
      <c r="U432" s="28">
        <f>IF(ISERROR(GETPIVOTDATA("Sum of Midpoint",'2010 County Business Patterns'!$J$2,"FIPS State and County Code",$A432,"fipstate",$B432,"fipscty",$C432,"naics","337215")),0,GETPIVOTDATA("Sum of Midpoint",'2010 County Business Patterns'!$J$2,"FIPS State and County Code",$A432,"fipstate",$B432,"fipscty",$C432,"naics","337215"))</f>
        <v>0</v>
      </c>
      <c r="V432">
        <f>IF(ISERROR(VLOOKUP($B432,'2010 State Business Patterns'!$AN$3:$AR$55,5,FALSE)),0,VLOOKUP($B432,'2010 State Business Patterns'!$AN$3:$AR$55,5,FALSE))</f>
        <v>0.92030075187969929</v>
      </c>
      <c r="W432" s="28">
        <f t="shared" si="34"/>
        <v>12.5</v>
      </c>
    </row>
    <row r="433" spans="1:23" hidden="1">
      <c r="A433" s="1" t="s">
        <v>2898</v>
      </c>
      <c r="B433" s="1" t="s">
        <v>1867</v>
      </c>
      <c r="C433" s="1" t="s">
        <v>1830</v>
      </c>
      <c r="D433" s="1" t="s">
        <v>2899</v>
      </c>
      <c r="E433" s="1" t="s">
        <v>2057</v>
      </c>
      <c r="F433" s="1" t="s">
        <v>2823</v>
      </c>
      <c r="G433" s="47">
        <f t="shared" si="30"/>
        <v>0</v>
      </c>
      <c r="H433" s="28">
        <f>IF(ISERROR(GETPIVOTDATA("Sum of emp",'2010 County Business Patterns'!$J$2,"FIPS State and County Code",$A433,"fipstate",$B433,"fipscty",$C433,"naics","337124")),0,GETPIVOTDATA("Sum of emp",'2010 County Business Patterns'!$J$2,"FIPS State and County Code",$A433,"fipstate",$B433,"fipscty",$C433,"naics","337124"))</f>
        <v>0</v>
      </c>
      <c r="I433" s="28">
        <f>IF(ISERROR(GETPIVOTDATA("Sum of Midpoint",'2010 County Business Patterns'!$J$2,"FIPS State and County Code",$A433,"fipstate",$B433,"fipscty",$C433,"naics","337124")),0,GETPIVOTDATA("Sum of Midpoint",'2010 County Business Patterns'!$J$2,"FIPS State and County Code",$A433,"fipstate",$B433,"fipscty",$C433,"naics","337124"))</f>
        <v>0</v>
      </c>
      <c r="J433">
        <f>IF(ISERROR(VLOOKUP($B433,'2010 State Business Patterns'!$AN$3:$AR$55,2,FALSE)),0,VLOOKUP($B433,'2010 State Business Patterns'!$AN$3:$AR$55,2,FALSE))</f>
        <v>0.36520423600605145</v>
      </c>
      <c r="K433" s="28">
        <f t="shared" si="31"/>
        <v>0</v>
      </c>
      <c r="L433" s="28">
        <f>IF(ISERROR(GETPIVOTDATA("Sum of emp",'2010 County Business Patterns'!$J$2,"FIPS State and County Code",$A433,"fipstate",$B433,"fipscty",$C433,"naics","337127")),0,GETPIVOTDATA("Sum of emp",'2010 County Business Patterns'!$J$2,"FIPS State and County Code",$A433,"fipstate",$B433,"fipscty",$C433,"naics","337127"))</f>
        <v>0</v>
      </c>
      <c r="M433" s="28">
        <f>IF(ISERROR(GETPIVOTDATA("Sum of Midpoint",'2010 County Business Patterns'!$J$2,"FIPS State and County Code",$A433,"fipstate",$B433,"fipscty",$C433,"naics","337127")),0,GETPIVOTDATA("Sum of Midpoint",'2010 County Business Patterns'!$J$2,"FIPS State and County Code",$A433,"fipstate",$B433,"fipscty",$C433,"naics","337127"))</f>
        <v>0</v>
      </c>
      <c r="N433">
        <f>IF(ISERROR(VLOOKUP($B433,'2010 State Business Patterns'!$AN$3:$AR$55,3,FALSE)),0,VLOOKUP($B433,'2010 State Business Patterns'!$AN$3:$AR$55,3,FALSE))</f>
        <v>0.81976744186046513</v>
      </c>
      <c r="O433" s="28">
        <f t="shared" si="32"/>
        <v>0</v>
      </c>
      <c r="P433" s="28">
        <f>IF(ISERROR(GETPIVOTDATA("Sum of emp",'2010 County Business Patterns'!$J$2,"FIPS State and County Code",$A433,"fipstate",$B433,"fipscty",$C433,"naics","337214")),0,GETPIVOTDATA("Sum of emp",'2010 County Business Patterns'!$J$2,"FIPS State and County Code",$A433,"fipstate",$B433,"fipscty",$C433,"naics","337214"))</f>
        <v>0</v>
      </c>
      <c r="Q433" s="28">
        <f>IF(ISERROR(GETPIVOTDATA("Sum of Midpoint",'2010 County Business Patterns'!$J$2,"FIPS State and County Code",$A433,"fipstate",$B433,"fipscty",$C433,"naics","337214")),0,GETPIVOTDATA("Sum of Midpoint",'2010 County Business Patterns'!$J$2,"FIPS State and County Code",$A433,"fipstate",$B433,"fipscty",$C433,"naics","337214"))</f>
        <v>0</v>
      </c>
      <c r="R433">
        <f>IF(ISERROR(VLOOKUP($B433,'2010 State Business Patterns'!$AN$3:$AR$55,4,FALSE)),0,VLOOKUP($B433,'2010 State Business Patterns'!$AN$3:$AR$55,4,FALSE))</f>
        <v>0.78643578643578649</v>
      </c>
      <c r="S433" s="28">
        <f t="shared" si="33"/>
        <v>0</v>
      </c>
      <c r="T433" s="28">
        <f>IF(ISERROR(GETPIVOTDATA("Sum of emp",'2010 County Business Patterns'!$J$2,"FIPS State and County Code",$A433,"fipstate",$B433,"fipscty",$C433,"naics","337215")),0,GETPIVOTDATA("Sum of emp",'2010 County Business Patterns'!$J$2,"FIPS State and County Code",$A433,"fipstate",$B433,"fipscty",$C433,"naics","337215"))</f>
        <v>0</v>
      </c>
      <c r="U433" s="28">
        <f>IF(ISERROR(GETPIVOTDATA("Sum of Midpoint",'2010 County Business Patterns'!$J$2,"FIPS State and County Code",$A433,"fipstate",$B433,"fipscty",$C433,"naics","337215")),0,GETPIVOTDATA("Sum of Midpoint",'2010 County Business Patterns'!$J$2,"FIPS State and County Code",$A433,"fipstate",$B433,"fipscty",$C433,"naics","337215"))</f>
        <v>0</v>
      </c>
      <c r="V433">
        <f>IF(ISERROR(VLOOKUP($B433,'2010 State Business Patterns'!$AN$3:$AR$55,5,FALSE)),0,VLOOKUP($B433,'2010 State Business Patterns'!$AN$3:$AR$55,5,FALSE))</f>
        <v>0.92030075187969929</v>
      </c>
      <c r="W433" s="28">
        <f t="shared" si="34"/>
        <v>0</v>
      </c>
    </row>
    <row r="434" spans="1:23" hidden="1">
      <c r="A434" s="1" t="s">
        <v>2900</v>
      </c>
      <c r="B434" s="1" t="s">
        <v>1867</v>
      </c>
      <c r="C434" s="1" t="s">
        <v>1831</v>
      </c>
      <c r="D434" s="1" t="s">
        <v>2901</v>
      </c>
      <c r="E434" s="1" t="s">
        <v>2057</v>
      </c>
      <c r="F434" s="1" t="s">
        <v>2823</v>
      </c>
      <c r="G434" s="47">
        <f t="shared" si="30"/>
        <v>0</v>
      </c>
      <c r="H434" s="28">
        <f>IF(ISERROR(GETPIVOTDATA("Sum of emp",'2010 County Business Patterns'!$J$2,"FIPS State and County Code",$A434,"fipstate",$B434,"fipscty",$C434,"naics","337124")),0,GETPIVOTDATA("Sum of emp",'2010 County Business Patterns'!$J$2,"FIPS State and County Code",$A434,"fipstate",$B434,"fipscty",$C434,"naics","337124"))</f>
        <v>0</v>
      </c>
      <c r="I434" s="28">
        <f>IF(ISERROR(GETPIVOTDATA("Sum of Midpoint",'2010 County Business Patterns'!$J$2,"FIPS State and County Code",$A434,"fipstate",$B434,"fipscty",$C434,"naics","337124")),0,GETPIVOTDATA("Sum of Midpoint",'2010 County Business Patterns'!$J$2,"FIPS State and County Code",$A434,"fipstate",$B434,"fipscty",$C434,"naics","337124"))</f>
        <v>0</v>
      </c>
      <c r="J434">
        <f>IF(ISERROR(VLOOKUP($B434,'2010 State Business Patterns'!$AN$3:$AR$55,2,FALSE)),0,VLOOKUP($B434,'2010 State Business Patterns'!$AN$3:$AR$55,2,FALSE))</f>
        <v>0.36520423600605145</v>
      </c>
      <c r="K434" s="28">
        <f t="shared" si="31"/>
        <v>0</v>
      </c>
      <c r="L434" s="28">
        <f>IF(ISERROR(GETPIVOTDATA("Sum of emp",'2010 County Business Patterns'!$J$2,"FIPS State and County Code",$A434,"fipstate",$B434,"fipscty",$C434,"naics","337127")),0,GETPIVOTDATA("Sum of emp",'2010 County Business Patterns'!$J$2,"FIPS State and County Code",$A434,"fipstate",$B434,"fipscty",$C434,"naics","337127"))</f>
        <v>0</v>
      </c>
      <c r="M434" s="28">
        <f>IF(ISERROR(GETPIVOTDATA("Sum of Midpoint",'2010 County Business Patterns'!$J$2,"FIPS State and County Code",$A434,"fipstate",$B434,"fipscty",$C434,"naics","337127")),0,GETPIVOTDATA("Sum of Midpoint",'2010 County Business Patterns'!$J$2,"FIPS State and County Code",$A434,"fipstate",$B434,"fipscty",$C434,"naics","337127"))</f>
        <v>0</v>
      </c>
      <c r="N434">
        <f>IF(ISERROR(VLOOKUP($B434,'2010 State Business Patterns'!$AN$3:$AR$55,3,FALSE)),0,VLOOKUP($B434,'2010 State Business Patterns'!$AN$3:$AR$55,3,FALSE))</f>
        <v>0.81976744186046513</v>
      </c>
      <c r="O434" s="28">
        <f t="shared" si="32"/>
        <v>0</v>
      </c>
      <c r="P434" s="28">
        <f>IF(ISERROR(GETPIVOTDATA("Sum of emp",'2010 County Business Patterns'!$J$2,"FIPS State and County Code",$A434,"fipstate",$B434,"fipscty",$C434,"naics","337214")),0,GETPIVOTDATA("Sum of emp",'2010 County Business Patterns'!$J$2,"FIPS State and County Code",$A434,"fipstate",$B434,"fipscty",$C434,"naics","337214"))</f>
        <v>0</v>
      </c>
      <c r="Q434" s="28">
        <f>IF(ISERROR(GETPIVOTDATA("Sum of Midpoint",'2010 County Business Patterns'!$J$2,"FIPS State and County Code",$A434,"fipstate",$B434,"fipscty",$C434,"naics","337214")),0,GETPIVOTDATA("Sum of Midpoint",'2010 County Business Patterns'!$J$2,"FIPS State and County Code",$A434,"fipstate",$B434,"fipscty",$C434,"naics","337214"))</f>
        <v>0</v>
      </c>
      <c r="R434">
        <f>IF(ISERROR(VLOOKUP($B434,'2010 State Business Patterns'!$AN$3:$AR$55,4,FALSE)),0,VLOOKUP($B434,'2010 State Business Patterns'!$AN$3:$AR$55,4,FALSE))</f>
        <v>0.78643578643578649</v>
      </c>
      <c r="S434" s="28">
        <f t="shared" si="33"/>
        <v>0</v>
      </c>
      <c r="T434" s="28">
        <f>IF(ISERROR(GETPIVOTDATA("Sum of emp",'2010 County Business Patterns'!$J$2,"FIPS State and County Code",$A434,"fipstate",$B434,"fipscty",$C434,"naics","337215")),0,GETPIVOTDATA("Sum of emp",'2010 County Business Patterns'!$J$2,"FIPS State and County Code",$A434,"fipstate",$B434,"fipscty",$C434,"naics","337215"))</f>
        <v>0</v>
      </c>
      <c r="U434" s="28">
        <f>IF(ISERROR(GETPIVOTDATA("Sum of Midpoint",'2010 County Business Patterns'!$J$2,"FIPS State and County Code",$A434,"fipstate",$B434,"fipscty",$C434,"naics","337215")),0,GETPIVOTDATA("Sum of Midpoint",'2010 County Business Patterns'!$J$2,"FIPS State and County Code",$A434,"fipstate",$B434,"fipscty",$C434,"naics","337215"))</f>
        <v>0</v>
      </c>
      <c r="V434">
        <f>IF(ISERROR(VLOOKUP($B434,'2010 State Business Patterns'!$AN$3:$AR$55,5,FALSE)),0,VLOOKUP($B434,'2010 State Business Patterns'!$AN$3:$AR$55,5,FALSE))</f>
        <v>0.92030075187969929</v>
      </c>
      <c r="W434" s="28">
        <f t="shared" si="34"/>
        <v>0</v>
      </c>
    </row>
    <row r="435" spans="1:23" hidden="1">
      <c r="A435" s="1" t="s">
        <v>2902</v>
      </c>
      <c r="B435" s="1" t="s">
        <v>1867</v>
      </c>
      <c r="C435" s="1" t="s">
        <v>1794</v>
      </c>
      <c r="D435" s="1" t="s">
        <v>2903</v>
      </c>
      <c r="E435" s="1" t="s">
        <v>2057</v>
      </c>
      <c r="F435" s="1" t="s">
        <v>2823</v>
      </c>
      <c r="G435" s="47">
        <f t="shared" si="30"/>
        <v>0</v>
      </c>
      <c r="H435" s="28">
        <f>IF(ISERROR(GETPIVOTDATA("Sum of emp",'2010 County Business Patterns'!$J$2,"FIPS State and County Code",$A435,"fipstate",$B435,"fipscty",$C435,"naics","337124")),0,GETPIVOTDATA("Sum of emp",'2010 County Business Patterns'!$J$2,"FIPS State and County Code",$A435,"fipstate",$B435,"fipscty",$C435,"naics","337124"))</f>
        <v>0</v>
      </c>
      <c r="I435" s="28">
        <f>IF(ISERROR(GETPIVOTDATA("Sum of Midpoint",'2010 County Business Patterns'!$J$2,"FIPS State and County Code",$A435,"fipstate",$B435,"fipscty",$C435,"naics","337124")),0,GETPIVOTDATA("Sum of Midpoint",'2010 County Business Patterns'!$J$2,"FIPS State and County Code",$A435,"fipstate",$B435,"fipscty",$C435,"naics","337124"))</f>
        <v>0</v>
      </c>
      <c r="J435">
        <f>IF(ISERROR(VLOOKUP($B435,'2010 State Business Patterns'!$AN$3:$AR$55,2,FALSE)),0,VLOOKUP($B435,'2010 State Business Patterns'!$AN$3:$AR$55,2,FALSE))</f>
        <v>0.36520423600605145</v>
      </c>
      <c r="K435" s="28">
        <f t="shared" si="31"/>
        <v>0</v>
      </c>
      <c r="L435" s="28">
        <f>IF(ISERROR(GETPIVOTDATA("Sum of emp",'2010 County Business Patterns'!$J$2,"FIPS State and County Code",$A435,"fipstate",$B435,"fipscty",$C435,"naics","337127")),0,GETPIVOTDATA("Sum of emp",'2010 County Business Patterns'!$J$2,"FIPS State and County Code",$A435,"fipstate",$B435,"fipscty",$C435,"naics","337127"))</f>
        <v>0</v>
      </c>
      <c r="M435" s="28">
        <f>IF(ISERROR(GETPIVOTDATA("Sum of Midpoint",'2010 County Business Patterns'!$J$2,"FIPS State and County Code",$A435,"fipstate",$B435,"fipscty",$C435,"naics","337127")),0,GETPIVOTDATA("Sum of Midpoint",'2010 County Business Patterns'!$J$2,"FIPS State and County Code",$A435,"fipstate",$B435,"fipscty",$C435,"naics","337127"))</f>
        <v>0</v>
      </c>
      <c r="N435">
        <f>IF(ISERROR(VLOOKUP($B435,'2010 State Business Patterns'!$AN$3:$AR$55,3,FALSE)),0,VLOOKUP($B435,'2010 State Business Patterns'!$AN$3:$AR$55,3,FALSE))</f>
        <v>0.81976744186046513</v>
      </c>
      <c r="O435" s="28">
        <f t="shared" si="32"/>
        <v>0</v>
      </c>
      <c r="P435" s="28">
        <f>IF(ISERROR(GETPIVOTDATA("Sum of emp",'2010 County Business Patterns'!$J$2,"FIPS State and County Code",$A435,"fipstate",$B435,"fipscty",$C435,"naics","337214")),0,GETPIVOTDATA("Sum of emp",'2010 County Business Patterns'!$J$2,"FIPS State and County Code",$A435,"fipstate",$B435,"fipscty",$C435,"naics","337214"))</f>
        <v>0</v>
      </c>
      <c r="Q435" s="28">
        <f>IF(ISERROR(GETPIVOTDATA("Sum of Midpoint",'2010 County Business Patterns'!$J$2,"FIPS State and County Code",$A435,"fipstate",$B435,"fipscty",$C435,"naics","337214")),0,GETPIVOTDATA("Sum of Midpoint",'2010 County Business Patterns'!$J$2,"FIPS State and County Code",$A435,"fipstate",$B435,"fipscty",$C435,"naics","337214"))</f>
        <v>0</v>
      </c>
      <c r="R435">
        <f>IF(ISERROR(VLOOKUP($B435,'2010 State Business Patterns'!$AN$3:$AR$55,4,FALSE)),0,VLOOKUP($B435,'2010 State Business Patterns'!$AN$3:$AR$55,4,FALSE))</f>
        <v>0.78643578643578649</v>
      </c>
      <c r="S435" s="28">
        <f t="shared" si="33"/>
        <v>0</v>
      </c>
      <c r="T435" s="28">
        <f>IF(ISERROR(GETPIVOTDATA("Sum of emp",'2010 County Business Patterns'!$J$2,"FIPS State and County Code",$A435,"fipstate",$B435,"fipscty",$C435,"naics","337215")),0,GETPIVOTDATA("Sum of emp",'2010 County Business Patterns'!$J$2,"FIPS State and County Code",$A435,"fipstate",$B435,"fipscty",$C435,"naics","337215"))</f>
        <v>0</v>
      </c>
      <c r="U435" s="28">
        <f>IF(ISERROR(GETPIVOTDATA("Sum of Midpoint",'2010 County Business Patterns'!$J$2,"FIPS State and County Code",$A435,"fipstate",$B435,"fipscty",$C435,"naics","337215")),0,GETPIVOTDATA("Sum of Midpoint",'2010 County Business Patterns'!$J$2,"FIPS State and County Code",$A435,"fipstate",$B435,"fipscty",$C435,"naics","337215"))</f>
        <v>0</v>
      </c>
      <c r="V435">
        <f>IF(ISERROR(VLOOKUP($B435,'2010 State Business Patterns'!$AN$3:$AR$55,5,FALSE)),0,VLOOKUP($B435,'2010 State Business Patterns'!$AN$3:$AR$55,5,FALSE))</f>
        <v>0.92030075187969929</v>
      </c>
      <c r="W435" s="28">
        <f t="shared" si="34"/>
        <v>0</v>
      </c>
    </row>
    <row r="436" spans="1:23">
      <c r="A436" s="1" t="s">
        <v>2904</v>
      </c>
      <c r="B436" s="1" t="s">
        <v>1867</v>
      </c>
      <c r="C436" s="1" t="s">
        <v>1795</v>
      </c>
      <c r="D436" s="1" t="s">
        <v>2593</v>
      </c>
      <c r="E436" s="1" t="s">
        <v>2057</v>
      </c>
      <c r="F436" s="1" t="s">
        <v>2823</v>
      </c>
      <c r="G436" s="47">
        <f t="shared" si="30"/>
        <v>4.6015037593984962</v>
      </c>
      <c r="H436" s="28">
        <f>IF(ISERROR(GETPIVOTDATA("Sum of emp",'2010 County Business Patterns'!$J$2,"FIPS State and County Code",$A436,"fipstate",$B436,"fipscty",$C436,"naics","337124")),0,GETPIVOTDATA("Sum of emp",'2010 County Business Patterns'!$J$2,"FIPS State and County Code",$A436,"fipstate",$B436,"fipscty",$C436,"naics","337124"))</f>
        <v>0</v>
      </c>
      <c r="I436" s="28">
        <f>IF(ISERROR(GETPIVOTDATA("Sum of Midpoint",'2010 County Business Patterns'!$J$2,"FIPS State and County Code",$A436,"fipstate",$B436,"fipscty",$C436,"naics","337124")),0,GETPIVOTDATA("Sum of Midpoint",'2010 County Business Patterns'!$J$2,"FIPS State and County Code",$A436,"fipstate",$B436,"fipscty",$C436,"naics","337124"))</f>
        <v>0</v>
      </c>
      <c r="J436">
        <f>IF(ISERROR(VLOOKUP($B436,'2010 State Business Patterns'!$AN$3:$AR$55,2,FALSE)),0,VLOOKUP($B436,'2010 State Business Patterns'!$AN$3:$AR$55,2,FALSE))</f>
        <v>0.36520423600605145</v>
      </c>
      <c r="K436" s="28">
        <f t="shared" si="31"/>
        <v>0</v>
      </c>
      <c r="L436" s="28">
        <f>IF(ISERROR(GETPIVOTDATA("Sum of emp",'2010 County Business Patterns'!$J$2,"FIPS State and County Code",$A436,"fipstate",$B436,"fipscty",$C436,"naics","337127")),0,GETPIVOTDATA("Sum of emp",'2010 County Business Patterns'!$J$2,"FIPS State and County Code",$A436,"fipstate",$B436,"fipscty",$C436,"naics","337127"))</f>
        <v>0</v>
      </c>
      <c r="M436" s="28">
        <f>IF(ISERROR(GETPIVOTDATA("Sum of Midpoint",'2010 County Business Patterns'!$J$2,"FIPS State and County Code",$A436,"fipstate",$B436,"fipscty",$C436,"naics","337127")),0,GETPIVOTDATA("Sum of Midpoint",'2010 County Business Patterns'!$J$2,"FIPS State and County Code",$A436,"fipstate",$B436,"fipscty",$C436,"naics","337127"))</f>
        <v>0</v>
      </c>
      <c r="N436">
        <f>IF(ISERROR(VLOOKUP($B436,'2010 State Business Patterns'!$AN$3:$AR$55,3,FALSE)),0,VLOOKUP($B436,'2010 State Business Patterns'!$AN$3:$AR$55,3,FALSE))</f>
        <v>0.81976744186046513</v>
      </c>
      <c r="O436" s="28">
        <f t="shared" si="32"/>
        <v>0</v>
      </c>
      <c r="P436" s="28">
        <f>IF(ISERROR(GETPIVOTDATA("Sum of emp",'2010 County Business Patterns'!$J$2,"FIPS State and County Code",$A436,"fipstate",$B436,"fipscty",$C436,"naics","337214")),0,GETPIVOTDATA("Sum of emp",'2010 County Business Patterns'!$J$2,"FIPS State and County Code",$A436,"fipstate",$B436,"fipscty",$C436,"naics","337214"))</f>
        <v>0</v>
      </c>
      <c r="Q436" s="28">
        <f>IF(ISERROR(GETPIVOTDATA("Sum of Midpoint",'2010 County Business Patterns'!$J$2,"FIPS State and County Code",$A436,"fipstate",$B436,"fipscty",$C436,"naics","337214")),0,GETPIVOTDATA("Sum of Midpoint",'2010 County Business Patterns'!$J$2,"FIPS State and County Code",$A436,"fipstate",$B436,"fipscty",$C436,"naics","337214"))</f>
        <v>0</v>
      </c>
      <c r="R436">
        <f>IF(ISERROR(VLOOKUP($B436,'2010 State Business Patterns'!$AN$3:$AR$55,4,FALSE)),0,VLOOKUP($B436,'2010 State Business Patterns'!$AN$3:$AR$55,4,FALSE))</f>
        <v>0.78643578643578649</v>
      </c>
      <c r="S436" s="28">
        <f t="shared" si="33"/>
        <v>0</v>
      </c>
      <c r="T436" s="28">
        <f>IF(ISERROR(GETPIVOTDATA("Sum of emp",'2010 County Business Patterns'!$J$2,"FIPS State and County Code",$A436,"fipstate",$B436,"fipscty",$C436,"naics","337215")),0,GETPIVOTDATA("Sum of emp",'2010 County Business Patterns'!$J$2,"FIPS State and County Code",$A436,"fipstate",$B436,"fipscty",$C436,"naics","337215"))</f>
        <v>0</v>
      </c>
      <c r="U436" s="28">
        <f>IF(ISERROR(GETPIVOTDATA("Sum of Midpoint",'2010 County Business Patterns'!$J$2,"FIPS State and County Code",$A436,"fipstate",$B436,"fipscty",$C436,"naics","337215")),0,GETPIVOTDATA("Sum of Midpoint",'2010 County Business Patterns'!$J$2,"FIPS State and County Code",$A436,"fipstate",$B436,"fipscty",$C436,"naics","337215"))</f>
        <v>10</v>
      </c>
      <c r="V436">
        <f>IF(ISERROR(VLOOKUP($B436,'2010 State Business Patterns'!$AN$3:$AR$55,5,FALSE)),0,VLOOKUP($B436,'2010 State Business Patterns'!$AN$3:$AR$55,5,FALSE))</f>
        <v>0.92030075187969929</v>
      </c>
      <c r="W436" s="28">
        <f t="shared" si="34"/>
        <v>4.6015037593984962</v>
      </c>
    </row>
    <row r="437" spans="1:23" hidden="1">
      <c r="A437" s="1" t="s">
        <v>2905</v>
      </c>
      <c r="B437" s="1" t="s">
        <v>1867</v>
      </c>
      <c r="C437" s="1" t="s">
        <v>1796</v>
      </c>
      <c r="D437" s="1" t="s">
        <v>2906</v>
      </c>
      <c r="E437" s="1" t="s">
        <v>2057</v>
      </c>
      <c r="F437" s="1" t="s">
        <v>2823</v>
      </c>
      <c r="G437" s="47">
        <f t="shared" si="30"/>
        <v>0</v>
      </c>
      <c r="H437" s="28">
        <f>IF(ISERROR(GETPIVOTDATA("Sum of emp",'2010 County Business Patterns'!$J$2,"FIPS State and County Code",$A437,"fipstate",$B437,"fipscty",$C437,"naics","337124")),0,GETPIVOTDATA("Sum of emp",'2010 County Business Patterns'!$J$2,"FIPS State and County Code",$A437,"fipstate",$B437,"fipscty",$C437,"naics","337124"))</f>
        <v>0</v>
      </c>
      <c r="I437" s="28">
        <f>IF(ISERROR(GETPIVOTDATA("Sum of Midpoint",'2010 County Business Patterns'!$J$2,"FIPS State and County Code",$A437,"fipstate",$B437,"fipscty",$C437,"naics","337124")),0,GETPIVOTDATA("Sum of Midpoint",'2010 County Business Patterns'!$J$2,"FIPS State and County Code",$A437,"fipstate",$B437,"fipscty",$C437,"naics","337124"))</f>
        <v>0</v>
      </c>
      <c r="J437">
        <f>IF(ISERROR(VLOOKUP($B437,'2010 State Business Patterns'!$AN$3:$AR$55,2,FALSE)),0,VLOOKUP($B437,'2010 State Business Patterns'!$AN$3:$AR$55,2,FALSE))</f>
        <v>0.36520423600605145</v>
      </c>
      <c r="K437" s="28">
        <f t="shared" si="31"/>
        <v>0</v>
      </c>
      <c r="L437" s="28">
        <f>IF(ISERROR(GETPIVOTDATA("Sum of emp",'2010 County Business Patterns'!$J$2,"FIPS State and County Code",$A437,"fipstate",$B437,"fipscty",$C437,"naics","337127")),0,GETPIVOTDATA("Sum of emp",'2010 County Business Patterns'!$J$2,"FIPS State and County Code",$A437,"fipstate",$B437,"fipscty",$C437,"naics","337127"))</f>
        <v>0</v>
      </c>
      <c r="M437" s="28">
        <f>IF(ISERROR(GETPIVOTDATA("Sum of Midpoint",'2010 County Business Patterns'!$J$2,"FIPS State and County Code",$A437,"fipstate",$B437,"fipscty",$C437,"naics","337127")),0,GETPIVOTDATA("Sum of Midpoint",'2010 County Business Patterns'!$J$2,"FIPS State and County Code",$A437,"fipstate",$B437,"fipscty",$C437,"naics","337127"))</f>
        <v>0</v>
      </c>
      <c r="N437">
        <f>IF(ISERROR(VLOOKUP($B437,'2010 State Business Patterns'!$AN$3:$AR$55,3,FALSE)),0,VLOOKUP($B437,'2010 State Business Patterns'!$AN$3:$AR$55,3,FALSE))</f>
        <v>0.81976744186046513</v>
      </c>
      <c r="O437" s="28">
        <f t="shared" si="32"/>
        <v>0</v>
      </c>
      <c r="P437" s="28">
        <f>IF(ISERROR(GETPIVOTDATA("Sum of emp",'2010 County Business Patterns'!$J$2,"FIPS State and County Code",$A437,"fipstate",$B437,"fipscty",$C437,"naics","337214")),0,GETPIVOTDATA("Sum of emp",'2010 County Business Patterns'!$J$2,"FIPS State and County Code",$A437,"fipstate",$B437,"fipscty",$C437,"naics","337214"))</f>
        <v>0</v>
      </c>
      <c r="Q437" s="28">
        <f>IF(ISERROR(GETPIVOTDATA("Sum of Midpoint",'2010 County Business Patterns'!$J$2,"FIPS State and County Code",$A437,"fipstate",$B437,"fipscty",$C437,"naics","337214")),0,GETPIVOTDATA("Sum of Midpoint",'2010 County Business Patterns'!$J$2,"FIPS State and County Code",$A437,"fipstate",$B437,"fipscty",$C437,"naics","337214"))</f>
        <v>0</v>
      </c>
      <c r="R437">
        <f>IF(ISERROR(VLOOKUP($B437,'2010 State Business Patterns'!$AN$3:$AR$55,4,FALSE)),0,VLOOKUP($B437,'2010 State Business Patterns'!$AN$3:$AR$55,4,FALSE))</f>
        <v>0.78643578643578649</v>
      </c>
      <c r="S437" s="28">
        <f t="shared" si="33"/>
        <v>0</v>
      </c>
      <c r="T437" s="28">
        <f>IF(ISERROR(GETPIVOTDATA("Sum of emp",'2010 County Business Patterns'!$J$2,"FIPS State and County Code",$A437,"fipstate",$B437,"fipscty",$C437,"naics","337215")),0,GETPIVOTDATA("Sum of emp",'2010 County Business Patterns'!$J$2,"FIPS State and County Code",$A437,"fipstate",$B437,"fipscty",$C437,"naics","337215"))</f>
        <v>0</v>
      </c>
      <c r="U437" s="28">
        <f>IF(ISERROR(GETPIVOTDATA("Sum of Midpoint",'2010 County Business Patterns'!$J$2,"FIPS State and County Code",$A437,"fipstate",$B437,"fipscty",$C437,"naics","337215")),0,GETPIVOTDATA("Sum of Midpoint",'2010 County Business Patterns'!$J$2,"FIPS State and County Code",$A437,"fipstate",$B437,"fipscty",$C437,"naics","337215"))</f>
        <v>0</v>
      </c>
      <c r="V437">
        <f>IF(ISERROR(VLOOKUP($B437,'2010 State Business Patterns'!$AN$3:$AR$55,5,FALSE)),0,VLOOKUP($B437,'2010 State Business Patterns'!$AN$3:$AR$55,5,FALSE))</f>
        <v>0.92030075187969929</v>
      </c>
      <c r="W437" s="28">
        <f t="shared" si="34"/>
        <v>0</v>
      </c>
    </row>
    <row r="438" spans="1:23" hidden="1">
      <c r="A438" s="1" t="s">
        <v>2907</v>
      </c>
      <c r="B438" s="1" t="s">
        <v>1867</v>
      </c>
      <c r="C438" s="1" t="s">
        <v>1797</v>
      </c>
      <c r="D438" s="1" t="s">
        <v>2908</v>
      </c>
      <c r="E438" s="1" t="s">
        <v>2057</v>
      </c>
      <c r="F438" s="1" t="s">
        <v>2823</v>
      </c>
      <c r="G438" s="47">
        <f t="shared" si="30"/>
        <v>0</v>
      </c>
      <c r="H438" s="28">
        <f>IF(ISERROR(GETPIVOTDATA("Sum of emp",'2010 County Business Patterns'!$J$2,"FIPS State and County Code",$A438,"fipstate",$B438,"fipscty",$C438,"naics","337124")),0,GETPIVOTDATA("Sum of emp",'2010 County Business Patterns'!$J$2,"FIPS State and County Code",$A438,"fipstate",$B438,"fipscty",$C438,"naics","337124"))</f>
        <v>0</v>
      </c>
      <c r="I438" s="28">
        <f>IF(ISERROR(GETPIVOTDATA("Sum of Midpoint",'2010 County Business Patterns'!$J$2,"FIPS State and County Code",$A438,"fipstate",$B438,"fipscty",$C438,"naics","337124")),0,GETPIVOTDATA("Sum of Midpoint",'2010 County Business Patterns'!$J$2,"FIPS State and County Code",$A438,"fipstate",$B438,"fipscty",$C438,"naics","337124"))</f>
        <v>0</v>
      </c>
      <c r="J438">
        <f>IF(ISERROR(VLOOKUP($B438,'2010 State Business Patterns'!$AN$3:$AR$55,2,FALSE)),0,VLOOKUP($B438,'2010 State Business Patterns'!$AN$3:$AR$55,2,FALSE))</f>
        <v>0.36520423600605145</v>
      </c>
      <c r="K438" s="28">
        <f t="shared" si="31"/>
        <v>0</v>
      </c>
      <c r="L438" s="28">
        <f>IF(ISERROR(GETPIVOTDATA("Sum of emp",'2010 County Business Patterns'!$J$2,"FIPS State and County Code",$A438,"fipstate",$B438,"fipscty",$C438,"naics","337127")),0,GETPIVOTDATA("Sum of emp",'2010 County Business Patterns'!$J$2,"FIPS State and County Code",$A438,"fipstate",$B438,"fipscty",$C438,"naics","337127"))</f>
        <v>0</v>
      </c>
      <c r="M438" s="28">
        <f>IF(ISERROR(GETPIVOTDATA("Sum of Midpoint",'2010 County Business Patterns'!$J$2,"FIPS State and County Code",$A438,"fipstate",$B438,"fipscty",$C438,"naics","337127")),0,GETPIVOTDATA("Sum of Midpoint",'2010 County Business Patterns'!$J$2,"FIPS State and County Code",$A438,"fipstate",$B438,"fipscty",$C438,"naics","337127"))</f>
        <v>0</v>
      </c>
      <c r="N438">
        <f>IF(ISERROR(VLOOKUP($B438,'2010 State Business Patterns'!$AN$3:$AR$55,3,FALSE)),0,VLOOKUP($B438,'2010 State Business Patterns'!$AN$3:$AR$55,3,FALSE))</f>
        <v>0.81976744186046513</v>
      </c>
      <c r="O438" s="28">
        <f t="shared" si="32"/>
        <v>0</v>
      </c>
      <c r="P438" s="28">
        <f>IF(ISERROR(GETPIVOTDATA("Sum of emp",'2010 County Business Patterns'!$J$2,"FIPS State and County Code",$A438,"fipstate",$B438,"fipscty",$C438,"naics","337214")),0,GETPIVOTDATA("Sum of emp",'2010 County Business Patterns'!$J$2,"FIPS State and County Code",$A438,"fipstate",$B438,"fipscty",$C438,"naics","337214"))</f>
        <v>0</v>
      </c>
      <c r="Q438" s="28">
        <f>IF(ISERROR(GETPIVOTDATA("Sum of Midpoint",'2010 County Business Patterns'!$J$2,"FIPS State and County Code",$A438,"fipstate",$B438,"fipscty",$C438,"naics","337214")),0,GETPIVOTDATA("Sum of Midpoint",'2010 County Business Patterns'!$J$2,"FIPS State and County Code",$A438,"fipstate",$B438,"fipscty",$C438,"naics","337214"))</f>
        <v>0</v>
      </c>
      <c r="R438">
        <f>IF(ISERROR(VLOOKUP($B438,'2010 State Business Patterns'!$AN$3:$AR$55,4,FALSE)),0,VLOOKUP($B438,'2010 State Business Patterns'!$AN$3:$AR$55,4,FALSE))</f>
        <v>0.78643578643578649</v>
      </c>
      <c r="S438" s="28">
        <f t="shared" si="33"/>
        <v>0</v>
      </c>
      <c r="T438" s="28">
        <f>IF(ISERROR(GETPIVOTDATA("Sum of emp",'2010 County Business Patterns'!$J$2,"FIPS State and County Code",$A438,"fipstate",$B438,"fipscty",$C438,"naics","337215")),0,GETPIVOTDATA("Sum of emp",'2010 County Business Patterns'!$J$2,"FIPS State and County Code",$A438,"fipstate",$B438,"fipscty",$C438,"naics","337215"))</f>
        <v>0</v>
      </c>
      <c r="U438" s="28">
        <f>IF(ISERROR(GETPIVOTDATA("Sum of Midpoint",'2010 County Business Patterns'!$J$2,"FIPS State and County Code",$A438,"fipstate",$B438,"fipscty",$C438,"naics","337215")),0,GETPIVOTDATA("Sum of Midpoint",'2010 County Business Patterns'!$J$2,"FIPS State and County Code",$A438,"fipstate",$B438,"fipscty",$C438,"naics","337215"))</f>
        <v>0</v>
      </c>
      <c r="V438">
        <f>IF(ISERROR(VLOOKUP($B438,'2010 State Business Patterns'!$AN$3:$AR$55,5,FALSE)),0,VLOOKUP($B438,'2010 State Business Patterns'!$AN$3:$AR$55,5,FALSE))</f>
        <v>0.92030075187969929</v>
      </c>
      <c r="W438" s="28">
        <f t="shared" si="34"/>
        <v>0</v>
      </c>
    </row>
    <row r="439" spans="1:23" hidden="1">
      <c r="A439" s="1" t="s">
        <v>2909</v>
      </c>
      <c r="B439" s="1" t="s">
        <v>1867</v>
      </c>
      <c r="C439" s="1" t="s">
        <v>1798</v>
      </c>
      <c r="D439" s="1" t="s">
        <v>2910</v>
      </c>
      <c r="E439" s="1" t="s">
        <v>2057</v>
      </c>
      <c r="F439" s="1" t="s">
        <v>2823</v>
      </c>
      <c r="G439" s="47">
        <f t="shared" si="30"/>
        <v>0</v>
      </c>
      <c r="H439" s="28">
        <f>IF(ISERROR(GETPIVOTDATA("Sum of emp",'2010 County Business Patterns'!$J$2,"FIPS State and County Code",$A439,"fipstate",$B439,"fipscty",$C439,"naics","337124")),0,GETPIVOTDATA("Sum of emp",'2010 County Business Patterns'!$J$2,"FIPS State and County Code",$A439,"fipstate",$B439,"fipscty",$C439,"naics","337124"))</f>
        <v>0</v>
      </c>
      <c r="I439" s="28">
        <f>IF(ISERROR(GETPIVOTDATA("Sum of Midpoint",'2010 County Business Patterns'!$J$2,"FIPS State and County Code",$A439,"fipstate",$B439,"fipscty",$C439,"naics","337124")),0,GETPIVOTDATA("Sum of Midpoint",'2010 County Business Patterns'!$J$2,"FIPS State and County Code",$A439,"fipstate",$B439,"fipscty",$C439,"naics","337124"))</f>
        <v>0</v>
      </c>
      <c r="J439">
        <f>IF(ISERROR(VLOOKUP($B439,'2010 State Business Patterns'!$AN$3:$AR$55,2,FALSE)),0,VLOOKUP($B439,'2010 State Business Patterns'!$AN$3:$AR$55,2,FALSE))</f>
        <v>0.36520423600605145</v>
      </c>
      <c r="K439" s="28">
        <f t="shared" si="31"/>
        <v>0</v>
      </c>
      <c r="L439" s="28">
        <f>IF(ISERROR(GETPIVOTDATA("Sum of emp",'2010 County Business Patterns'!$J$2,"FIPS State and County Code",$A439,"fipstate",$B439,"fipscty",$C439,"naics","337127")),0,GETPIVOTDATA("Sum of emp",'2010 County Business Patterns'!$J$2,"FIPS State and County Code",$A439,"fipstate",$B439,"fipscty",$C439,"naics","337127"))</f>
        <v>0</v>
      </c>
      <c r="M439" s="28">
        <f>IF(ISERROR(GETPIVOTDATA("Sum of Midpoint",'2010 County Business Patterns'!$J$2,"FIPS State and County Code",$A439,"fipstate",$B439,"fipscty",$C439,"naics","337127")),0,GETPIVOTDATA("Sum of Midpoint",'2010 County Business Patterns'!$J$2,"FIPS State and County Code",$A439,"fipstate",$B439,"fipscty",$C439,"naics","337127"))</f>
        <v>0</v>
      </c>
      <c r="N439">
        <f>IF(ISERROR(VLOOKUP($B439,'2010 State Business Patterns'!$AN$3:$AR$55,3,FALSE)),0,VLOOKUP($B439,'2010 State Business Patterns'!$AN$3:$AR$55,3,FALSE))</f>
        <v>0.81976744186046513</v>
      </c>
      <c r="O439" s="28">
        <f t="shared" si="32"/>
        <v>0</v>
      </c>
      <c r="P439" s="28">
        <f>IF(ISERROR(GETPIVOTDATA("Sum of emp",'2010 County Business Patterns'!$J$2,"FIPS State and County Code",$A439,"fipstate",$B439,"fipscty",$C439,"naics","337214")),0,GETPIVOTDATA("Sum of emp",'2010 County Business Patterns'!$J$2,"FIPS State and County Code",$A439,"fipstate",$B439,"fipscty",$C439,"naics","337214"))</f>
        <v>0</v>
      </c>
      <c r="Q439" s="28">
        <f>IF(ISERROR(GETPIVOTDATA("Sum of Midpoint",'2010 County Business Patterns'!$J$2,"FIPS State and County Code",$A439,"fipstate",$B439,"fipscty",$C439,"naics","337214")),0,GETPIVOTDATA("Sum of Midpoint",'2010 County Business Patterns'!$J$2,"FIPS State and County Code",$A439,"fipstate",$B439,"fipscty",$C439,"naics","337214"))</f>
        <v>0</v>
      </c>
      <c r="R439">
        <f>IF(ISERROR(VLOOKUP($B439,'2010 State Business Patterns'!$AN$3:$AR$55,4,FALSE)),0,VLOOKUP($B439,'2010 State Business Patterns'!$AN$3:$AR$55,4,FALSE))</f>
        <v>0.78643578643578649</v>
      </c>
      <c r="S439" s="28">
        <f t="shared" si="33"/>
        <v>0</v>
      </c>
      <c r="T439" s="28">
        <f>IF(ISERROR(GETPIVOTDATA("Sum of emp",'2010 County Business Patterns'!$J$2,"FIPS State and County Code",$A439,"fipstate",$B439,"fipscty",$C439,"naics","337215")),0,GETPIVOTDATA("Sum of emp",'2010 County Business Patterns'!$J$2,"FIPS State and County Code",$A439,"fipstate",$B439,"fipscty",$C439,"naics","337215"))</f>
        <v>0</v>
      </c>
      <c r="U439" s="28">
        <f>IF(ISERROR(GETPIVOTDATA("Sum of Midpoint",'2010 County Business Patterns'!$J$2,"FIPS State and County Code",$A439,"fipstate",$B439,"fipscty",$C439,"naics","337215")),0,GETPIVOTDATA("Sum of Midpoint",'2010 County Business Patterns'!$J$2,"FIPS State and County Code",$A439,"fipstate",$B439,"fipscty",$C439,"naics","337215"))</f>
        <v>0</v>
      </c>
      <c r="V439">
        <f>IF(ISERROR(VLOOKUP($B439,'2010 State Business Patterns'!$AN$3:$AR$55,5,FALSE)),0,VLOOKUP($B439,'2010 State Business Patterns'!$AN$3:$AR$55,5,FALSE))</f>
        <v>0.92030075187969929</v>
      </c>
      <c r="W439" s="28">
        <f t="shared" si="34"/>
        <v>0</v>
      </c>
    </row>
    <row r="440" spans="1:23" hidden="1">
      <c r="A440" s="1" t="s">
        <v>2911</v>
      </c>
      <c r="B440" s="1" t="s">
        <v>1867</v>
      </c>
      <c r="C440" s="1" t="s">
        <v>1865</v>
      </c>
      <c r="D440" s="1" t="s">
        <v>2597</v>
      </c>
      <c r="E440" s="1" t="s">
        <v>2057</v>
      </c>
      <c r="F440" s="1" t="s">
        <v>2823</v>
      </c>
      <c r="G440" s="47">
        <f t="shared" si="30"/>
        <v>0</v>
      </c>
      <c r="H440" s="28">
        <f>IF(ISERROR(GETPIVOTDATA("Sum of emp",'2010 County Business Patterns'!$J$2,"FIPS State and County Code",$A440,"fipstate",$B440,"fipscty",$C440,"naics","337124")),0,GETPIVOTDATA("Sum of emp",'2010 County Business Patterns'!$J$2,"FIPS State and County Code",$A440,"fipstate",$B440,"fipscty",$C440,"naics","337124"))</f>
        <v>0</v>
      </c>
      <c r="I440" s="28">
        <f>IF(ISERROR(GETPIVOTDATA("Sum of Midpoint",'2010 County Business Patterns'!$J$2,"FIPS State and County Code",$A440,"fipstate",$B440,"fipscty",$C440,"naics","337124")),0,GETPIVOTDATA("Sum of Midpoint",'2010 County Business Patterns'!$J$2,"FIPS State and County Code",$A440,"fipstate",$B440,"fipscty",$C440,"naics","337124"))</f>
        <v>0</v>
      </c>
      <c r="J440">
        <f>IF(ISERROR(VLOOKUP($B440,'2010 State Business Patterns'!$AN$3:$AR$55,2,FALSE)),0,VLOOKUP($B440,'2010 State Business Patterns'!$AN$3:$AR$55,2,FALSE))</f>
        <v>0.36520423600605145</v>
      </c>
      <c r="K440" s="28">
        <f t="shared" si="31"/>
        <v>0</v>
      </c>
      <c r="L440" s="28">
        <f>IF(ISERROR(GETPIVOTDATA("Sum of emp",'2010 County Business Patterns'!$J$2,"FIPS State and County Code",$A440,"fipstate",$B440,"fipscty",$C440,"naics","337127")),0,GETPIVOTDATA("Sum of emp",'2010 County Business Patterns'!$J$2,"FIPS State and County Code",$A440,"fipstate",$B440,"fipscty",$C440,"naics","337127"))</f>
        <v>0</v>
      </c>
      <c r="M440" s="28">
        <f>IF(ISERROR(GETPIVOTDATA("Sum of Midpoint",'2010 County Business Patterns'!$J$2,"FIPS State and County Code",$A440,"fipstate",$B440,"fipscty",$C440,"naics","337127")),0,GETPIVOTDATA("Sum of Midpoint",'2010 County Business Patterns'!$J$2,"FIPS State and County Code",$A440,"fipstate",$B440,"fipscty",$C440,"naics","337127"))</f>
        <v>0</v>
      </c>
      <c r="N440">
        <f>IF(ISERROR(VLOOKUP($B440,'2010 State Business Patterns'!$AN$3:$AR$55,3,FALSE)),0,VLOOKUP($B440,'2010 State Business Patterns'!$AN$3:$AR$55,3,FALSE))</f>
        <v>0.81976744186046513</v>
      </c>
      <c r="O440" s="28">
        <f t="shared" si="32"/>
        <v>0</v>
      </c>
      <c r="P440" s="28">
        <f>IF(ISERROR(GETPIVOTDATA("Sum of emp",'2010 County Business Patterns'!$J$2,"FIPS State and County Code",$A440,"fipstate",$B440,"fipscty",$C440,"naics","337214")),0,GETPIVOTDATA("Sum of emp",'2010 County Business Patterns'!$J$2,"FIPS State and County Code",$A440,"fipstate",$B440,"fipscty",$C440,"naics","337214"))</f>
        <v>0</v>
      </c>
      <c r="Q440" s="28">
        <f>IF(ISERROR(GETPIVOTDATA("Sum of Midpoint",'2010 County Business Patterns'!$J$2,"FIPS State and County Code",$A440,"fipstate",$B440,"fipscty",$C440,"naics","337214")),0,GETPIVOTDATA("Sum of Midpoint",'2010 County Business Patterns'!$J$2,"FIPS State and County Code",$A440,"fipstate",$B440,"fipscty",$C440,"naics","337214"))</f>
        <v>0</v>
      </c>
      <c r="R440">
        <f>IF(ISERROR(VLOOKUP($B440,'2010 State Business Patterns'!$AN$3:$AR$55,4,FALSE)),0,VLOOKUP($B440,'2010 State Business Patterns'!$AN$3:$AR$55,4,FALSE))</f>
        <v>0.78643578643578649</v>
      </c>
      <c r="S440" s="28">
        <f t="shared" si="33"/>
        <v>0</v>
      </c>
      <c r="T440" s="28">
        <f>IF(ISERROR(GETPIVOTDATA("Sum of emp",'2010 County Business Patterns'!$J$2,"FIPS State and County Code",$A440,"fipstate",$B440,"fipscty",$C440,"naics","337215")),0,GETPIVOTDATA("Sum of emp",'2010 County Business Patterns'!$J$2,"FIPS State and County Code",$A440,"fipstate",$B440,"fipscty",$C440,"naics","337215"))</f>
        <v>0</v>
      </c>
      <c r="U440" s="28">
        <f>IF(ISERROR(GETPIVOTDATA("Sum of Midpoint",'2010 County Business Patterns'!$J$2,"FIPS State and County Code",$A440,"fipstate",$B440,"fipscty",$C440,"naics","337215")),0,GETPIVOTDATA("Sum of Midpoint",'2010 County Business Patterns'!$J$2,"FIPS State and County Code",$A440,"fipstate",$B440,"fipscty",$C440,"naics","337215"))</f>
        <v>0</v>
      </c>
      <c r="V440">
        <f>IF(ISERROR(VLOOKUP($B440,'2010 State Business Patterns'!$AN$3:$AR$55,5,FALSE)),0,VLOOKUP($B440,'2010 State Business Patterns'!$AN$3:$AR$55,5,FALSE))</f>
        <v>0.92030075187969929</v>
      </c>
      <c r="W440" s="28">
        <f t="shared" si="34"/>
        <v>0</v>
      </c>
    </row>
    <row r="441" spans="1:23" hidden="1">
      <c r="A441" s="1" t="s">
        <v>2912</v>
      </c>
      <c r="B441" s="1" t="s">
        <v>1867</v>
      </c>
      <c r="C441" s="1" t="s">
        <v>1832</v>
      </c>
      <c r="D441" s="1" t="s">
        <v>2913</v>
      </c>
      <c r="E441" s="1" t="s">
        <v>2057</v>
      </c>
      <c r="F441" s="1" t="s">
        <v>2823</v>
      </c>
      <c r="G441" s="47">
        <f t="shared" si="30"/>
        <v>0</v>
      </c>
      <c r="H441" s="28">
        <f>IF(ISERROR(GETPIVOTDATA("Sum of emp",'2010 County Business Patterns'!$J$2,"FIPS State and County Code",$A441,"fipstate",$B441,"fipscty",$C441,"naics","337124")),0,GETPIVOTDATA("Sum of emp",'2010 County Business Patterns'!$J$2,"FIPS State and County Code",$A441,"fipstate",$B441,"fipscty",$C441,"naics","337124"))</f>
        <v>0</v>
      </c>
      <c r="I441" s="28">
        <f>IF(ISERROR(GETPIVOTDATA("Sum of Midpoint",'2010 County Business Patterns'!$J$2,"FIPS State and County Code",$A441,"fipstate",$B441,"fipscty",$C441,"naics","337124")),0,GETPIVOTDATA("Sum of Midpoint",'2010 County Business Patterns'!$J$2,"FIPS State and County Code",$A441,"fipstate",$B441,"fipscty",$C441,"naics","337124"))</f>
        <v>0</v>
      </c>
      <c r="J441">
        <f>IF(ISERROR(VLOOKUP($B441,'2010 State Business Patterns'!$AN$3:$AR$55,2,FALSE)),0,VLOOKUP($B441,'2010 State Business Patterns'!$AN$3:$AR$55,2,FALSE))</f>
        <v>0.36520423600605145</v>
      </c>
      <c r="K441" s="28">
        <f t="shared" si="31"/>
        <v>0</v>
      </c>
      <c r="L441" s="28">
        <f>IF(ISERROR(GETPIVOTDATA("Sum of emp",'2010 County Business Patterns'!$J$2,"FIPS State and County Code",$A441,"fipstate",$B441,"fipscty",$C441,"naics","337127")),0,GETPIVOTDATA("Sum of emp",'2010 County Business Patterns'!$J$2,"FIPS State and County Code",$A441,"fipstate",$B441,"fipscty",$C441,"naics","337127"))</f>
        <v>0</v>
      </c>
      <c r="M441" s="28">
        <f>IF(ISERROR(GETPIVOTDATA("Sum of Midpoint",'2010 County Business Patterns'!$J$2,"FIPS State and County Code",$A441,"fipstate",$B441,"fipscty",$C441,"naics","337127")),0,GETPIVOTDATA("Sum of Midpoint",'2010 County Business Patterns'!$J$2,"FIPS State and County Code",$A441,"fipstate",$B441,"fipscty",$C441,"naics","337127"))</f>
        <v>0</v>
      </c>
      <c r="N441">
        <f>IF(ISERROR(VLOOKUP($B441,'2010 State Business Patterns'!$AN$3:$AR$55,3,FALSE)),0,VLOOKUP($B441,'2010 State Business Patterns'!$AN$3:$AR$55,3,FALSE))</f>
        <v>0.81976744186046513</v>
      </c>
      <c r="O441" s="28">
        <f t="shared" si="32"/>
        <v>0</v>
      </c>
      <c r="P441" s="28">
        <f>IF(ISERROR(GETPIVOTDATA("Sum of emp",'2010 County Business Patterns'!$J$2,"FIPS State and County Code",$A441,"fipstate",$B441,"fipscty",$C441,"naics","337214")),0,GETPIVOTDATA("Sum of emp",'2010 County Business Patterns'!$J$2,"FIPS State and County Code",$A441,"fipstate",$B441,"fipscty",$C441,"naics","337214"))</f>
        <v>0</v>
      </c>
      <c r="Q441" s="28">
        <f>IF(ISERROR(GETPIVOTDATA("Sum of Midpoint",'2010 County Business Patterns'!$J$2,"FIPS State and County Code",$A441,"fipstate",$B441,"fipscty",$C441,"naics","337214")),0,GETPIVOTDATA("Sum of Midpoint",'2010 County Business Patterns'!$J$2,"FIPS State and County Code",$A441,"fipstate",$B441,"fipscty",$C441,"naics","337214"))</f>
        <v>0</v>
      </c>
      <c r="R441">
        <f>IF(ISERROR(VLOOKUP($B441,'2010 State Business Patterns'!$AN$3:$AR$55,4,FALSE)),0,VLOOKUP($B441,'2010 State Business Patterns'!$AN$3:$AR$55,4,FALSE))</f>
        <v>0.78643578643578649</v>
      </c>
      <c r="S441" s="28">
        <f t="shared" si="33"/>
        <v>0</v>
      </c>
      <c r="T441" s="28">
        <f>IF(ISERROR(GETPIVOTDATA("Sum of emp",'2010 County Business Patterns'!$J$2,"FIPS State and County Code",$A441,"fipstate",$B441,"fipscty",$C441,"naics","337215")),0,GETPIVOTDATA("Sum of emp",'2010 County Business Patterns'!$J$2,"FIPS State and County Code",$A441,"fipstate",$B441,"fipscty",$C441,"naics","337215"))</f>
        <v>0</v>
      </c>
      <c r="U441" s="28">
        <f>IF(ISERROR(GETPIVOTDATA("Sum of Midpoint",'2010 County Business Patterns'!$J$2,"FIPS State and County Code",$A441,"fipstate",$B441,"fipscty",$C441,"naics","337215")),0,GETPIVOTDATA("Sum of Midpoint",'2010 County Business Patterns'!$J$2,"FIPS State and County Code",$A441,"fipstate",$B441,"fipscty",$C441,"naics","337215"))</f>
        <v>0</v>
      </c>
      <c r="V441">
        <f>IF(ISERROR(VLOOKUP($B441,'2010 State Business Patterns'!$AN$3:$AR$55,5,FALSE)),0,VLOOKUP($B441,'2010 State Business Patterns'!$AN$3:$AR$55,5,FALSE))</f>
        <v>0.92030075187969929</v>
      </c>
      <c r="W441" s="28">
        <f t="shared" si="34"/>
        <v>0</v>
      </c>
    </row>
    <row r="442" spans="1:23" hidden="1">
      <c r="A442" s="1" t="s">
        <v>2914</v>
      </c>
      <c r="B442" s="1" t="s">
        <v>1867</v>
      </c>
      <c r="C442" s="1" t="s">
        <v>1799</v>
      </c>
      <c r="D442" s="1" t="s">
        <v>2915</v>
      </c>
      <c r="E442" s="1" t="s">
        <v>2057</v>
      </c>
      <c r="F442" s="1" t="s">
        <v>2823</v>
      </c>
      <c r="G442" s="47">
        <f t="shared" si="30"/>
        <v>0</v>
      </c>
      <c r="H442" s="28">
        <f>IF(ISERROR(GETPIVOTDATA("Sum of emp",'2010 County Business Patterns'!$J$2,"FIPS State and County Code",$A442,"fipstate",$B442,"fipscty",$C442,"naics","337124")),0,GETPIVOTDATA("Sum of emp",'2010 County Business Patterns'!$J$2,"FIPS State and County Code",$A442,"fipstate",$B442,"fipscty",$C442,"naics","337124"))</f>
        <v>0</v>
      </c>
      <c r="I442" s="28">
        <f>IF(ISERROR(GETPIVOTDATA("Sum of Midpoint",'2010 County Business Patterns'!$J$2,"FIPS State and County Code",$A442,"fipstate",$B442,"fipscty",$C442,"naics","337124")),0,GETPIVOTDATA("Sum of Midpoint",'2010 County Business Patterns'!$J$2,"FIPS State and County Code",$A442,"fipstate",$B442,"fipscty",$C442,"naics","337124"))</f>
        <v>0</v>
      </c>
      <c r="J442">
        <f>IF(ISERROR(VLOOKUP($B442,'2010 State Business Patterns'!$AN$3:$AR$55,2,FALSE)),0,VLOOKUP($B442,'2010 State Business Patterns'!$AN$3:$AR$55,2,FALSE))</f>
        <v>0.36520423600605145</v>
      </c>
      <c r="K442" s="28">
        <f t="shared" si="31"/>
        <v>0</v>
      </c>
      <c r="L442" s="28">
        <f>IF(ISERROR(GETPIVOTDATA("Sum of emp",'2010 County Business Patterns'!$J$2,"FIPS State and County Code",$A442,"fipstate",$B442,"fipscty",$C442,"naics","337127")),0,GETPIVOTDATA("Sum of emp",'2010 County Business Patterns'!$J$2,"FIPS State and County Code",$A442,"fipstate",$B442,"fipscty",$C442,"naics","337127"))</f>
        <v>0</v>
      </c>
      <c r="M442" s="28">
        <f>IF(ISERROR(GETPIVOTDATA("Sum of Midpoint",'2010 County Business Patterns'!$J$2,"FIPS State and County Code",$A442,"fipstate",$B442,"fipscty",$C442,"naics","337127")),0,GETPIVOTDATA("Sum of Midpoint",'2010 County Business Patterns'!$J$2,"FIPS State and County Code",$A442,"fipstate",$B442,"fipscty",$C442,"naics","337127"))</f>
        <v>0</v>
      </c>
      <c r="N442">
        <f>IF(ISERROR(VLOOKUP($B442,'2010 State Business Patterns'!$AN$3:$AR$55,3,FALSE)),0,VLOOKUP($B442,'2010 State Business Patterns'!$AN$3:$AR$55,3,FALSE))</f>
        <v>0.81976744186046513</v>
      </c>
      <c r="O442" s="28">
        <f t="shared" si="32"/>
        <v>0</v>
      </c>
      <c r="P442" s="28">
        <f>IF(ISERROR(GETPIVOTDATA("Sum of emp",'2010 County Business Patterns'!$J$2,"FIPS State and County Code",$A442,"fipstate",$B442,"fipscty",$C442,"naics","337214")),0,GETPIVOTDATA("Sum of emp",'2010 County Business Patterns'!$J$2,"FIPS State and County Code",$A442,"fipstate",$B442,"fipscty",$C442,"naics","337214"))</f>
        <v>0</v>
      </c>
      <c r="Q442" s="28">
        <f>IF(ISERROR(GETPIVOTDATA("Sum of Midpoint",'2010 County Business Patterns'!$J$2,"FIPS State and County Code",$A442,"fipstate",$B442,"fipscty",$C442,"naics","337214")),0,GETPIVOTDATA("Sum of Midpoint",'2010 County Business Patterns'!$J$2,"FIPS State and County Code",$A442,"fipstate",$B442,"fipscty",$C442,"naics","337214"))</f>
        <v>0</v>
      </c>
      <c r="R442">
        <f>IF(ISERROR(VLOOKUP($B442,'2010 State Business Patterns'!$AN$3:$AR$55,4,FALSE)),0,VLOOKUP($B442,'2010 State Business Patterns'!$AN$3:$AR$55,4,FALSE))</f>
        <v>0.78643578643578649</v>
      </c>
      <c r="S442" s="28">
        <f t="shared" si="33"/>
        <v>0</v>
      </c>
      <c r="T442" s="28">
        <f>IF(ISERROR(GETPIVOTDATA("Sum of emp",'2010 County Business Patterns'!$J$2,"FIPS State and County Code",$A442,"fipstate",$B442,"fipscty",$C442,"naics","337215")),0,GETPIVOTDATA("Sum of emp",'2010 County Business Patterns'!$J$2,"FIPS State and County Code",$A442,"fipstate",$B442,"fipscty",$C442,"naics","337215"))</f>
        <v>0</v>
      </c>
      <c r="U442" s="28">
        <f>IF(ISERROR(GETPIVOTDATA("Sum of Midpoint",'2010 County Business Patterns'!$J$2,"FIPS State and County Code",$A442,"fipstate",$B442,"fipscty",$C442,"naics","337215")),0,GETPIVOTDATA("Sum of Midpoint",'2010 County Business Patterns'!$J$2,"FIPS State and County Code",$A442,"fipstate",$B442,"fipscty",$C442,"naics","337215"))</f>
        <v>0</v>
      </c>
      <c r="V442">
        <f>IF(ISERROR(VLOOKUP($B442,'2010 State Business Patterns'!$AN$3:$AR$55,5,FALSE)),0,VLOOKUP($B442,'2010 State Business Patterns'!$AN$3:$AR$55,5,FALSE))</f>
        <v>0.92030075187969929</v>
      </c>
      <c r="W442" s="28">
        <f t="shared" si="34"/>
        <v>0</v>
      </c>
    </row>
    <row r="443" spans="1:23" hidden="1">
      <c r="A443" s="1" t="s">
        <v>2916</v>
      </c>
      <c r="B443" s="1" t="s">
        <v>1867</v>
      </c>
      <c r="C443" s="1" t="s">
        <v>1853</v>
      </c>
      <c r="D443" s="1" t="s">
        <v>2917</v>
      </c>
      <c r="E443" s="1" t="s">
        <v>2057</v>
      </c>
      <c r="F443" s="1" t="s">
        <v>2823</v>
      </c>
      <c r="G443" s="47">
        <f t="shared" si="30"/>
        <v>0</v>
      </c>
      <c r="H443" s="28">
        <f>IF(ISERROR(GETPIVOTDATA("Sum of emp",'2010 County Business Patterns'!$J$2,"FIPS State and County Code",$A443,"fipstate",$B443,"fipscty",$C443,"naics","337124")),0,GETPIVOTDATA("Sum of emp",'2010 County Business Patterns'!$J$2,"FIPS State and County Code",$A443,"fipstate",$B443,"fipscty",$C443,"naics","337124"))</f>
        <v>0</v>
      </c>
      <c r="I443" s="28">
        <f>IF(ISERROR(GETPIVOTDATA("Sum of Midpoint",'2010 County Business Patterns'!$J$2,"FIPS State and County Code",$A443,"fipstate",$B443,"fipscty",$C443,"naics","337124")),0,GETPIVOTDATA("Sum of Midpoint",'2010 County Business Patterns'!$J$2,"FIPS State and County Code",$A443,"fipstate",$B443,"fipscty",$C443,"naics","337124"))</f>
        <v>0</v>
      </c>
      <c r="J443">
        <f>IF(ISERROR(VLOOKUP($B443,'2010 State Business Patterns'!$AN$3:$AR$55,2,FALSE)),0,VLOOKUP($B443,'2010 State Business Patterns'!$AN$3:$AR$55,2,FALSE))</f>
        <v>0.36520423600605145</v>
      </c>
      <c r="K443" s="28">
        <f t="shared" si="31"/>
        <v>0</v>
      </c>
      <c r="L443" s="28">
        <f>IF(ISERROR(GETPIVOTDATA("Sum of emp",'2010 County Business Patterns'!$J$2,"FIPS State and County Code",$A443,"fipstate",$B443,"fipscty",$C443,"naics","337127")),0,GETPIVOTDATA("Sum of emp",'2010 County Business Patterns'!$J$2,"FIPS State and County Code",$A443,"fipstate",$B443,"fipscty",$C443,"naics","337127"))</f>
        <v>0</v>
      </c>
      <c r="M443" s="28">
        <f>IF(ISERROR(GETPIVOTDATA("Sum of Midpoint",'2010 County Business Patterns'!$J$2,"FIPS State and County Code",$A443,"fipstate",$B443,"fipscty",$C443,"naics","337127")),0,GETPIVOTDATA("Sum of Midpoint",'2010 County Business Patterns'!$J$2,"FIPS State and County Code",$A443,"fipstate",$B443,"fipscty",$C443,"naics","337127"))</f>
        <v>0</v>
      </c>
      <c r="N443">
        <f>IF(ISERROR(VLOOKUP($B443,'2010 State Business Patterns'!$AN$3:$AR$55,3,FALSE)),0,VLOOKUP($B443,'2010 State Business Patterns'!$AN$3:$AR$55,3,FALSE))</f>
        <v>0.81976744186046513</v>
      </c>
      <c r="O443" s="28">
        <f t="shared" si="32"/>
        <v>0</v>
      </c>
      <c r="P443" s="28">
        <f>IF(ISERROR(GETPIVOTDATA("Sum of emp",'2010 County Business Patterns'!$J$2,"FIPS State and County Code",$A443,"fipstate",$B443,"fipscty",$C443,"naics","337214")),0,GETPIVOTDATA("Sum of emp",'2010 County Business Patterns'!$J$2,"FIPS State and County Code",$A443,"fipstate",$B443,"fipscty",$C443,"naics","337214"))</f>
        <v>0</v>
      </c>
      <c r="Q443" s="28">
        <f>IF(ISERROR(GETPIVOTDATA("Sum of Midpoint",'2010 County Business Patterns'!$J$2,"FIPS State and County Code",$A443,"fipstate",$B443,"fipscty",$C443,"naics","337214")),0,GETPIVOTDATA("Sum of Midpoint",'2010 County Business Patterns'!$J$2,"FIPS State and County Code",$A443,"fipstate",$B443,"fipscty",$C443,"naics","337214"))</f>
        <v>0</v>
      </c>
      <c r="R443">
        <f>IF(ISERROR(VLOOKUP($B443,'2010 State Business Patterns'!$AN$3:$AR$55,4,FALSE)),0,VLOOKUP($B443,'2010 State Business Patterns'!$AN$3:$AR$55,4,FALSE))</f>
        <v>0.78643578643578649</v>
      </c>
      <c r="S443" s="28">
        <f t="shared" si="33"/>
        <v>0</v>
      </c>
      <c r="T443" s="28">
        <f>IF(ISERROR(GETPIVOTDATA("Sum of emp",'2010 County Business Patterns'!$J$2,"FIPS State and County Code",$A443,"fipstate",$B443,"fipscty",$C443,"naics","337215")),0,GETPIVOTDATA("Sum of emp",'2010 County Business Patterns'!$J$2,"FIPS State and County Code",$A443,"fipstate",$B443,"fipscty",$C443,"naics","337215"))</f>
        <v>0</v>
      </c>
      <c r="U443" s="28">
        <f>IF(ISERROR(GETPIVOTDATA("Sum of Midpoint",'2010 County Business Patterns'!$J$2,"FIPS State and County Code",$A443,"fipstate",$B443,"fipscty",$C443,"naics","337215")),0,GETPIVOTDATA("Sum of Midpoint",'2010 County Business Patterns'!$J$2,"FIPS State and County Code",$A443,"fipstate",$B443,"fipscty",$C443,"naics","337215"))</f>
        <v>0</v>
      </c>
      <c r="V443">
        <f>IF(ISERROR(VLOOKUP($B443,'2010 State Business Patterns'!$AN$3:$AR$55,5,FALSE)),0,VLOOKUP($B443,'2010 State Business Patterns'!$AN$3:$AR$55,5,FALSE))</f>
        <v>0.92030075187969929</v>
      </c>
      <c r="W443" s="28">
        <f t="shared" si="34"/>
        <v>0</v>
      </c>
    </row>
    <row r="444" spans="1:23" hidden="1">
      <c r="A444" s="1" t="s">
        <v>2918</v>
      </c>
      <c r="B444" s="1" t="s">
        <v>1867</v>
      </c>
      <c r="C444" s="1" t="s">
        <v>1800</v>
      </c>
      <c r="D444" s="1" t="s">
        <v>2114</v>
      </c>
      <c r="E444" s="1" t="s">
        <v>2057</v>
      </c>
      <c r="F444" s="1" t="s">
        <v>2823</v>
      </c>
      <c r="G444" s="47">
        <f t="shared" si="30"/>
        <v>0</v>
      </c>
      <c r="H444" s="28">
        <f>IF(ISERROR(GETPIVOTDATA("Sum of emp",'2010 County Business Patterns'!$J$2,"FIPS State and County Code",$A444,"fipstate",$B444,"fipscty",$C444,"naics","337124")),0,GETPIVOTDATA("Sum of emp",'2010 County Business Patterns'!$J$2,"FIPS State and County Code",$A444,"fipstate",$B444,"fipscty",$C444,"naics","337124"))</f>
        <v>0</v>
      </c>
      <c r="I444" s="28">
        <f>IF(ISERROR(GETPIVOTDATA("Sum of Midpoint",'2010 County Business Patterns'!$J$2,"FIPS State and County Code",$A444,"fipstate",$B444,"fipscty",$C444,"naics","337124")),0,GETPIVOTDATA("Sum of Midpoint",'2010 County Business Patterns'!$J$2,"FIPS State and County Code",$A444,"fipstate",$B444,"fipscty",$C444,"naics","337124"))</f>
        <v>0</v>
      </c>
      <c r="J444">
        <f>IF(ISERROR(VLOOKUP($B444,'2010 State Business Patterns'!$AN$3:$AR$55,2,FALSE)),0,VLOOKUP($B444,'2010 State Business Patterns'!$AN$3:$AR$55,2,FALSE))</f>
        <v>0.36520423600605145</v>
      </c>
      <c r="K444" s="28">
        <f t="shared" si="31"/>
        <v>0</v>
      </c>
      <c r="L444" s="28">
        <f>IF(ISERROR(GETPIVOTDATA("Sum of emp",'2010 County Business Patterns'!$J$2,"FIPS State and County Code",$A444,"fipstate",$B444,"fipscty",$C444,"naics","337127")),0,GETPIVOTDATA("Sum of emp",'2010 County Business Patterns'!$J$2,"FIPS State and County Code",$A444,"fipstate",$B444,"fipscty",$C444,"naics","337127"))</f>
        <v>0</v>
      </c>
      <c r="M444" s="28">
        <f>IF(ISERROR(GETPIVOTDATA("Sum of Midpoint",'2010 County Business Patterns'!$J$2,"FIPS State and County Code",$A444,"fipstate",$B444,"fipscty",$C444,"naics","337127")),0,GETPIVOTDATA("Sum of Midpoint",'2010 County Business Patterns'!$J$2,"FIPS State and County Code",$A444,"fipstate",$B444,"fipscty",$C444,"naics","337127"))</f>
        <v>0</v>
      </c>
      <c r="N444">
        <f>IF(ISERROR(VLOOKUP($B444,'2010 State Business Patterns'!$AN$3:$AR$55,3,FALSE)),0,VLOOKUP($B444,'2010 State Business Patterns'!$AN$3:$AR$55,3,FALSE))</f>
        <v>0.81976744186046513</v>
      </c>
      <c r="O444" s="28">
        <f t="shared" si="32"/>
        <v>0</v>
      </c>
      <c r="P444" s="28">
        <f>IF(ISERROR(GETPIVOTDATA("Sum of emp",'2010 County Business Patterns'!$J$2,"FIPS State and County Code",$A444,"fipstate",$B444,"fipscty",$C444,"naics","337214")),0,GETPIVOTDATA("Sum of emp",'2010 County Business Patterns'!$J$2,"FIPS State and County Code",$A444,"fipstate",$B444,"fipscty",$C444,"naics","337214"))</f>
        <v>0</v>
      </c>
      <c r="Q444" s="28">
        <f>IF(ISERROR(GETPIVOTDATA("Sum of Midpoint",'2010 County Business Patterns'!$J$2,"FIPS State and County Code",$A444,"fipstate",$B444,"fipscty",$C444,"naics","337214")),0,GETPIVOTDATA("Sum of Midpoint",'2010 County Business Patterns'!$J$2,"FIPS State and County Code",$A444,"fipstate",$B444,"fipscty",$C444,"naics","337214"))</f>
        <v>0</v>
      </c>
      <c r="R444">
        <f>IF(ISERROR(VLOOKUP($B444,'2010 State Business Patterns'!$AN$3:$AR$55,4,FALSE)),0,VLOOKUP($B444,'2010 State Business Patterns'!$AN$3:$AR$55,4,FALSE))</f>
        <v>0.78643578643578649</v>
      </c>
      <c r="S444" s="28">
        <f t="shared" si="33"/>
        <v>0</v>
      </c>
      <c r="T444" s="28">
        <f>IF(ISERROR(GETPIVOTDATA("Sum of emp",'2010 County Business Patterns'!$J$2,"FIPS State and County Code",$A444,"fipstate",$B444,"fipscty",$C444,"naics","337215")),0,GETPIVOTDATA("Sum of emp",'2010 County Business Patterns'!$J$2,"FIPS State and County Code",$A444,"fipstate",$B444,"fipscty",$C444,"naics","337215"))</f>
        <v>0</v>
      </c>
      <c r="U444" s="28">
        <f>IF(ISERROR(GETPIVOTDATA("Sum of Midpoint",'2010 County Business Patterns'!$J$2,"FIPS State and County Code",$A444,"fipstate",$B444,"fipscty",$C444,"naics","337215")),0,GETPIVOTDATA("Sum of Midpoint",'2010 County Business Patterns'!$J$2,"FIPS State and County Code",$A444,"fipstate",$B444,"fipscty",$C444,"naics","337215"))</f>
        <v>0</v>
      </c>
      <c r="V444">
        <f>IF(ISERROR(VLOOKUP($B444,'2010 State Business Patterns'!$AN$3:$AR$55,5,FALSE)),0,VLOOKUP($B444,'2010 State Business Patterns'!$AN$3:$AR$55,5,FALSE))</f>
        <v>0.92030075187969929</v>
      </c>
      <c r="W444" s="28">
        <f t="shared" si="34"/>
        <v>0</v>
      </c>
    </row>
    <row r="445" spans="1:23">
      <c r="A445" s="1" t="s">
        <v>2919</v>
      </c>
      <c r="B445" s="1" t="s">
        <v>1867</v>
      </c>
      <c r="C445" s="1" t="s">
        <v>1801</v>
      </c>
      <c r="D445" s="1" t="s">
        <v>2920</v>
      </c>
      <c r="E445" s="1" t="s">
        <v>2057</v>
      </c>
      <c r="F445" s="1" t="s">
        <v>2823</v>
      </c>
      <c r="G445" s="47">
        <f t="shared" si="30"/>
        <v>102.9907160792422</v>
      </c>
      <c r="H445" s="28">
        <f>IF(ISERROR(GETPIVOTDATA("Sum of emp",'2010 County Business Patterns'!$J$2,"FIPS State and County Code",$A445,"fipstate",$B445,"fipscty",$C445,"naics","337124")),0,GETPIVOTDATA("Sum of emp",'2010 County Business Patterns'!$J$2,"FIPS State and County Code",$A445,"fipstate",$B445,"fipscty",$C445,"naics","337124"))</f>
        <v>0</v>
      </c>
      <c r="I445" s="28">
        <f>IF(ISERROR(GETPIVOTDATA("Sum of Midpoint",'2010 County Business Patterns'!$J$2,"FIPS State and County Code",$A445,"fipstate",$B445,"fipscty",$C445,"naics","337124")),0,GETPIVOTDATA("Sum of Midpoint",'2010 County Business Patterns'!$J$2,"FIPS State and County Code",$A445,"fipstate",$B445,"fipscty",$C445,"naics","337124"))</f>
        <v>10</v>
      </c>
      <c r="J445">
        <f>IF(ISERROR(VLOOKUP($B445,'2010 State Business Patterns'!$AN$3:$AR$55,2,FALSE)),0,VLOOKUP($B445,'2010 State Business Patterns'!$AN$3:$AR$55,2,FALSE))</f>
        <v>0.36520423600605145</v>
      </c>
      <c r="K445" s="28">
        <f t="shared" si="31"/>
        <v>3.6520423600605145</v>
      </c>
      <c r="L445" s="28">
        <f>IF(ISERROR(GETPIVOTDATA("Sum of emp",'2010 County Business Patterns'!$J$2,"FIPS State and County Code",$A445,"fipstate",$B445,"fipscty",$C445,"naics","337127")),0,GETPIVOTDATA("Sum of emp",'2010 County Business Patterns'!$J$2,"FIPS State and County Code",$A445,"fipstate",$B445,"fipscty",$C445,"naics","337127"))</f>
        <v>0</v>
      </c>
      <c r="M445" s="28">
        <f>IF(ISERROR(GETPIVOTDATA("Sum of Midpoint",'2010 County Business Patterns'!$J$2,"FIPS State and County Code",$A445,"fipstate",$B445,"fipscty",$C445,"naics","337127")),0,GETPIVOTDATA("Sum of Midpoint",'2010 County Business Patterns'!$J$2,"FIPS State and County Code",$A445,"fipstate",$B445,"fipscty",$C445,"naics","337127"))</f>
        <v>175</v>
      </c>
      <c r="N445">
        <f>IF(ISERROR(VLOOKUP($B445,'2010 State Business Patterns'!$AN$3:$AR$55,3,FALSE)),0,VLOOKUP($B445,'2010 State Business Patterns'!$AN$3:$AR$55,3,FALSE))</f>
        <v>0.81976744186046513</v>
      </c>
      <c r="O445" s="28">
        <f t="shared" si="32"/>
        <v>71.729651162790702</v>
      </c>
      <c r="P445" s="28">
        <f>IF(ISERROR(GETPIVOTDATA("Sum of emp",'2010 County Business Patterns'!$J$2,"FIPS State and County Code",$A445,"fipstate",$B445,"fipscty",$C445,"naics","337214")),0,GETPIVOTDATA("Sum of emp",'2010 County Business Patterns'!$J$2,"FIPS State and County Code",$A445,"fipstate",$B445,"fipscty",$C445,"naics","337214"))</f>
        <v>0</v>
      </c>
      <c r="Q445" s="28">
        <f>IF(ISERROR(GETPIVOTDATA("Sum of Midpoint",'2010 County Business Patterns'!$J$2,"FIPS State and County Code",$A445,"fipstate",$B445,"fipscty",$C445,"naics","337214")),0,GETPIVOTDATA("Sum of Midpoint",'2010 County Business Patterns'!$J$2,"FIPS State and County Code",$A445,"fipstate",$B445,"fipscty",$C445,"naics","337214"))</f>
        <v>0</v>
      </c>
      <c r="R445">
        <f>IF(ISERROR(VLOOKUP($B445,'2010 State Business Patterns'!$AN$3:$AR$55,4,FALSE)),0,VLOOKUP($B445,'2010 State Business Patterns'!$AN$3:$AR$55,4,FALSE))</f>
        <v>0.78643578643578649</v>
      </c>
      <c r="S445" s="28">
        <f t="shared" si="33"/>
        <v>0</v>
      </c>
      <c r="T445" s="28">
        <f>IF(ISERROR(GETPIVOTDATA("Sum of emp",'2010 County Business Patterns'!$J$2,"FIPS State and County Code",$A445,"fipstate",$B445,"fipscty",$C445,"naics","337215")),0,GETPIVOTDATA("Sum of emp",'2010 County Business Patterns'!$J$2,"FIPS State and County Code",$A445,"fipstate",$B445,"fipscty",$C445,"naics","337215"))</f>
        <v>0</v>
      </c>
      <c r="U445" s="28">
        <f>IF(ISERROR(GETPIVOTDATA("Sum of Midpoint",'2010 County Business Patterns'!$J$2,"FIPS State and County Code",$A445,"fipstate",$B445,"fipscty",$C445,"naics","337215")),0,GETPIVOTDATA("Sum of Midpoint",'2010 County Business Patterns'!$J$2,"FIPS State and County Code",$A445,"fipstate",$B445,"fipscty",$C445,"naics","337215"))</f>
        <v>60</v>
      </c>
      <c r="V445">
        <f>IF(ISERROR(VLOOKUP($B445,'2010 State Business Patterns'!$AN$3:$AR$55,5,FALSE)),0,VLOOKUP($B445,'2010 State Business Patterns'!$AN$3:$AR$55,5,FALSE))</f>
        <v>0.92030075187969929</v>
      </c>
      <c r="W445" s="28">
        <f t="shared" si="34"/>
        <v>27.609022556390979</v>
      </c>
    </row>
    <row r="446" spans="1:23">
      <c r="A446" s="1" t="s">
        <v>2921</v>
      </c>
      <c r="B446" s="1" t="s">
        <v>1867</v>
      </c>
      <c r="C446" s="1" t="s">
        <v>1802</v>
      </c>
      <c r="D446" s="1" t="s">
        <v>2922</v>
      </c>
      <c r="E446" s="1" t="s">
        <v>2057</v>
      </c>
      <c r="F446" s="1" t="s">
        <v>2823</v>
      </c>
      <c r="G446" s="47">
        <f t="shared" si="30"/>
        <v>3.6520423600605145</v>
      </c>
      <c r="H446" s="28">
        <f>IF(ISERROR(GETPIVOTDATA("Sum of emp",'2010 County Business Patterns'!$J$2,"FIPS State and County Code",$A446,"fipstate",$B446,"fipscty",$C446,"naics","337124")),0,GETPIVOTDATA("Sum of emp",'2010 County Business Patterns'!$J$2,"FIPS State and County Code",$A446,"fipstate",$B446,"fipscty",$C446,"naics","337124"))</f>
        <v>0</v>
      </c>
      <c r="I446" s="28">
        <f>IF(ISERROR(GETPIVOTDATA("Sum of Midpoint",'2010 County Business Patterns'!$J$2,"FIPS State and County Code",$A446,"fipstate",$B446,"fipscty",$C446,"naics","337124")),0,GETPIVOTDATA("Sum of Midpoint",'2010 County Business Patterns'!$J$2,"FIPS State and County Code",$A446,"fipstate",$B446,"fipscty",$C446,"naics","337124"))</f>
        <v>10</v>
      </c>
      <c r="J446">
        <f>IF(ISERROR(VLOOKUP($B446,'2010 State Business Patterns'!$AN$3:$AR$55,2,FALSE)),0,VLOOKUP($B446,'2010 State Business Patterns'!$AN$3:$AR$55,2,FALSE))</f>
        <v>0.36520423600605145</v>
      </c>
      <c r="K446" s="28">
        <f t="shared" si="31"/>
        <v>3.6520423600605145</v>
      </c>
      <c r="L446" s="28">
        <f>IF(ISERROR(GETPIVOTDATA("Sum of emp",'2010 County Business Patterns'!$J$2,"FIPS State and County Code",$A446,"fipstate",$B446,"fipscty",$C446,"naics","337127")),0,GETPIVOTDATA("Sum of emp",'2010 County Business Patterns'!$J$2,"FIPS State and County Code",$A446,"fipstate",$B446,"fipscty",$C446,"naics","337127"))</f>
        <v>0</v>
      </c>
      <c r="M446" s="28">
        <f>IF(ISERROR(GETPIVOTDATA("Sum of Midpoint",'2010 County Business Patterns'!$J$2,"FIPS State and County Code",$A446,"fipstate",$B446,"fipscty",$C446,"naics","337127")),0,GETPIVOTDATA("Sum of Midpoint",'2010 County Business Patterns'!$J$2,"FIPS State and County Code",$A446,"fipstate",$B446,"fipscty",$C446,"naics","337127"))</f>
        <v>0</v>
      </c>
      <c r="N446">
        <f>IF(ISERROR(VLOOKUP($B446,'2010 State Business Patterns'!$AN$3:$AR$55,3,FALSE)),0,VLOOKUP($B446,'2010 State Business Patterns'!$AN$3:$AR$55,3,FALSE))</f>
        <v>0.81976744186046513</v>
      </c>
      <c r="O446" s="28">
        <f t="shared" si="32"/>
        <v>0</v>
      </c>
      <c r="P446" s="28">
        <f>IF(ISERROR(GETPIVOTDATA("Sum of emp",'2010 County Business Patterns'!$J$2,"FIPS State and County Code",$A446,"fipstate",$B446,"fipscty",$C446,"naics","337214")),0,GETPIVOTDATA("Sum of emp",'2010 County Business Patterns'!$J$2,"FIPS State and County Code",$A446,"fipstate",$B446,"fipscty",$C446,"naics","337214"))</f>
        <v>0</v>
      </c>
      <c r="Q446" s="28">
        <f>IF(ISERROR(GETPIVOTDATA("Sum of Midpoint",'2010 County Business Patterns'!$J$2,"FIPS State and County Code",$A446,"fipstate",$B446,"fipscty",$C446,"naics","337214")),0,GETPIVOTDATA("Sum of Midpoint",'2010 County Business Patterns'!$J$2,"FIPS State and County Code",$A446,"fipstate",$B446,"fipscty",$C446,"naics","337214"))</f>
        <v>0</v>
      </c>
      <c r="R446">
        <f>IF(ISERROR(VLOOKUP($B446,'2010 State Business Patterns'!$AN$3:$AR$55,4,FALSE)),0,VLOOKUP($B446,'2010 State Business Patterns'!$AN$3:$AR$55,4,FALSE))</f>
        <v>0.78643578643578649</v>
      </c>
      <c r="S446" s="28">
        <f t="shared" si="33"/>
        <v>0</v>
      </c>
      <c r="T446" s="28">
        <f>IF(ISERROR(GETPIVOTDATA("Sum of emp",'2010 County Business Patterns'!$J$2,"FIPS State and County Code",$A446,"fipstate",$B446,"fipscty",$C446,"naics","337215")),0,GETPIVOTDATA("Sum of emp",'2010 County Business Patterns'!$J$2,"FIPS State and County Code",$A446,"fipstate",$B446,"fipscty",$C446,"naics","337215"))</f>
        <v>0</v>
      </c>
      <c r="U446" s="28">
        <f>IF(ISERROR(GETPIVOTDATA("Sum of Midpoint",'2010 County Business Patterns'!$J$2,"FIPS State and County Code",$A446,"fipstate",$B446,"fipscty",$C446,"naics","337215")),0,GETPIVOTDATA("Sum of Midpoint",'2010 County Business Patterns'!$J$2,"FIPS State and County Code",$A446,"fipstate",$B446,"fipscty",$C446,"naics","337215"))</f>
        <v>0</v>
      </c>
      <c r="V446">
        <f>IF(ISERROR(VLOOKUP($B446,'2010 State Business Patterns'!$AN$3:$AR$55,5,FALSE)),0,VLOOKUP($B446,'2010 State Business Patterns'!$AN$3:$AR$55,5,FALSE))</f>
        <v>0.92030075187969929</v>
      </c>
      <c r="W446" s="28">
        <f t="shared" si="34"/>
        <v>0</v>
      </c>
    </row>
    <row r="447" spans="1:23" hidden="1">
      <c r="A447" s="1" t="s">
        <v>2923</v>
      </c>
      <c r="B447" s="1" t="s">
        <v>1867</v>
      </c>
      <c r="C447" s="1" t="s">
        <v>1833</v>
      </c>
      <c r="D447" s="1" t="s">
        <v>2116</v>
      </c>
      <c r="E447" s="1" t="s">
        <v>2057</v>
      </c>
      <c r="F447" s="1" t="s">
        <v>2823</v>
      </c>
      <c r="G447" s="47">
        <f t="shared" si="30"/>
        <v>0</v>
      </c>
      <c r="H447" s="28">
        <f>IF(ISERROR(GETPIVOTDATA("Sum of emp",'2010 County Business Patterns'!$J$2,"FIPS State and County Code",$A447,"fipstate",$B447,"fipscty",$C447,"naics","337124")),0,GETPIVOTDATA("Sum of emp",'2010 County Business Patterns'!$J$2,"FIPS State and County Code",$A447,"fipstate",$B447,"fipscty",$C447,"naics","337124"))</f>
        <v>0</v>
      </c>
      <c r="I447" s="28">
        <f>IF(ISERROR(GETPIVOTDATA("Sum of Midpoint",'2010 County Business Patterns'!$J$2,"FIPS State and County Code",$A447,"fipstate",$B447,"fipscty",$C447,"naics","337124")),0,GETPIVOTDATA("Sum of Midpoint",'2010 County Business Patterns'!$J$2,"FIPS State and County Code",$A447,"fipstate",$B447,"fipscty",$C447,"naics","337124"))</f>
        <v>0</v>
      </c>
      <c r="J447">
        <f>IF(ISERROR(VLOOKUP($B447,'2010 State Business Patterns'!$AN$3:$AR$55,2,FALSE)),0,VLOOKUP($B447,'2010 State Business Patterns'!$AN$3:$AR$55,2,FALSE))</f>
        <v>0.36520423600605145</v>
      </c>
      <c r="K447" s="28">
        <f t="shared" si="31"/>
        <v>0</v>
      </c>
      <c r="L447" s="28">
        <f>IF(ISERROR(GETPIVOTDATA("Sum of emp",'2010 County Business Patterns'!$J$2,"FIPS State and County Code",$A447,"fipstate",$B447,"fipscty",$C447,"naics","337127")),0,GETPIVOTDATA("Sum of emp",'2010 County Business Patterns'!$J$2,"FIPS State and County Code",$A447,"fipstate",$B447,"fipscty",$C447,"naics","337127"))</f>
        <v>0</v>
      </c>
      <c r="M447" s="28">
        <f>IF(ISERROR(GETPIVOTDATA("Sum of Midpoint",'2010 County Business Patterns'!$J$2,"FIPS State and County Code",$A447,"fipstate",$B447,"fipscty",$C447,"naics","337127")),0,GETPIVOTDATA("Sum of Midpoint",'2010 County Business Patterns'!$J$2,"FIPS State and County Code",$A447,"fipstate",$B447,"fipscty",$C447,"naics","337127"))</f>
        <v>0</v>
      </c>
      <c r="N447">
        <f>IF(ISERROR(VLOOKUP($B447,'2010 State Business Patterns'!$AN$3:$AR$55,3,FALSE)),0,VLOOKUP($B447,'2010 State Business Patterns'!$AN$3:$AR$55,3,FALSE))</f>
        <v>0.81976744186046513</v>
      </c>
      <c r="O447" s="28">
        <f t="shared" si="32"/>
        <v>0</v>
      </c>
      <c r="P447" s="28">
        <f>IF(ISERROR(GETPIVOTDATA("Sum of emp",'2010 County Business Patterns'!$J$2,"FIPS State and County Code",$A447,"fipstate",$B447,"fipscty",$C447,"naics","337214")),0,GETPIVOTDATA("Sum of emp",'2010 County Business Patterns'!$J$2,"FIPS State and County Code",$A447,"fipstate",$B447,"fipscty",$C447,"naics","337214"))</f>
        <v>0</v>
      </c>
      <c r="Q447" s="28">
        <f>IF(ISERROR(GETPIVOTDATA("Sum of Midpoint",'2010 County Business Patterns'!$J$2,"FIPS State and County Code",$A447,"fipstate",$B447,"fipscty",$C447,"naics","337214")),0,GETPIVOTDATA("Sum of Midpoint",'2010 County Business Patterns'!$J$2,"FIPS State and County Code",$A447,"fipstate",$B447,"fipscty",$C447,"naics","337214"))</f>
        <v>0</v>
      </c>
      <c r="R447">
        <f>IF(ISERROR(VLOOKUP($B447,'2010 State Business Patterns'!$AN$3:$AR$55,4,FALSE)),0,VLOOKUP($B447,'2010 State Business Patterns'!$AN$3:$AR$55,4,FALSE))</f>
        <v>0.78643578643578649</v>
      </c>
      <c r="S447" s="28">
        <f t="shared" si="33"/>
        <v>0</v>
      </c>
      <c r="T447" s="28">
        <f>IF(ISERROR(GETPIVOTDATA("Sum of emp",'2010 County Business Patterns'!$J$2,"FIPS State and County Code",$A447,"fipstate",$B447,"fipscty",$C447,"naics","337215")),0,GETPIVOTDATA("Sum of emp",'2010 County Business Patterns'!$J$2,"FIPS State and County Code",$A447,"fipstate",$B447,"fipscty",$C447,"naics","337215"))</f>
        <v>0</v>
      </c>
      <c r="U447" s="28">
        <f>IF(ISERROR(GETPIVOTDATA("Sum of Midpoint",'2010 County Business Patterns'!$J$2,"FIPS State and County Code",$A447,"fipstate",$B447,"fipscty",$C447,"naics","337215")),0,GETPIVOTDATA("Sum of Midpoint",'2010 County Business Patterns'!$J$2,"FIPS State and County Code",$A447,"fipstate",$B447,"fipscty",$C447,"naics","337215"))</f>
        <v>0</v>
      </c>
      <c r="V447">
        <f>IF(ISERROR(VLOOKUP($B447,'2010 State Business Patterns'!$AN$3:$AR$55,5,FALSE)),0,VLOOKUP($B447,'2010 State Business Patterns'!$AN$3:$AR$55,5,FALSE))</f>
        <v>0.92030075187969929</v>
      </c>
      <c r="W447" s="28">
        <f t="shared" si="34"/>
        <v>0</v>
      </c>
    </row>
    <row r="448" spans="1:23">
      <c r="A448" s="1" t="s">
        <v>2924</v>
      </c>
      <c r="B448" s="1" t="s">
        <v>1867</v>
      </c>
      <c r="C448" s="1" t="s">
        <v>1803</v>
      </c>
      <c r="D448" s="1" t="s">
        <v>2343</v>
      </c>
      <c r="E448" s="1" t="s">
        <v>2057</v>
      </c>
      <c r="F448" s="1" t="s">
        <v>2823</v>
      </c>
      <c r="G448" s="47">
        <f t="shared" si="30"/>
        <v>176.20843333750412</v>
      </c>
      <c r="H448" s="28">
        <f>IF(ISERROR(GETPIVOTDATA("Sum of emp",'2010 County Business Patterns'!$J$2,"FIPS State and County Code",$A448,"fipstate",$B448,"fipscty",$C448,"naics","337124")),0,GETPIVOTDATA("Sum of emp",'2010 County Business Patterns'!$J$2,"FIPS State and County Code",$A448,"fipstate",$B448,"fipscty",$C448,"naics","337124"))</f>
        <v>0</v>
      </c>
      <c r="I448" s="28">
        <f>IF(ISERROR(GETPIVOTDATA("Sum of Midpoint",'2010 County Business Patterns'!$J$2,"FIPS State and County Code",$A448,"fipstate",$B448,"fipscty",$C448,"naics","337124")),0,GETPIVOTDATA("Sum of Midpoint",'2010 County Business Patterns'!$J$2,"FIPS State and County Code",$A448,"fipstate",$B448,"fipscty",$C448,"naics","337124"))</f>
        <v>10</v>
      </c>
      <c r="J448">
        <f>IF(ISERROR(VLOOKUP($B448,'2010 State Business Patterns'!$AN$3:$AR$55,2,FALSE)),0,VLOOKUP($B448,'2010 State Business Patterns'!$AN$3:$AR$55,2,FALSE))</f>
        <v>0.36520423600605145</v>
      </c>
      <c r="K448" s="28">
        <f t="shared" si="31"/>
        <v>3.6520423600605145</v>
      </c>
      <c r="L448" s="28">
        <f>IF(ISERROR(GETPIVOTDATA("Sum of emp",'2010 County Business Patterns'!$J$2,"FIPS State and County Code",$A448,"fipstate",$B448,"fipscty",$C448,"naics","337127")),0,GETPIVOTDATA("Sum of emp",'2010 County Business Patterns'!$J$2,"FIPS State and County Code",$A448,"fipstate",$B448,"fipscty",$C448,"naics","337127"))</f>
        <v>0</v>
      </c>
      <c r="M448" s="28">
        <f>IF(ISERROR(GETPIVOTDATA("Sum of Midpoint",'2010 County Business Patterns'!$J$2,"FIPS State and County Code",$A448,"fipstate",$B448,"fipscty",$C448,"naics","337127")),0,GETPIVOTDATA("Sum of Midpoint",'2010 County Business Patterns'!$J$2,"FIPS State and County Code",$A448,"fipstate",$B448,"fipscty",$C448,"naics","337127"))</f>
        <v>0</v>
      </c>
      <c r="N448">
        <f>IF(ISERROR(VLOOKUP($B448,'2010 State Business Patterns'!$AN$3:$AR$55,3,FALSE)),0,VLOOKUP($B448,'2010 State Business Patterns'!$AN$3:$AR$55,3,FALSE))</f>
        <v>0.81976744186046513</v>
      </c>
      <c r="O448" s="28">
        <f t="shared" si="32"/>
        <v>0</v>
      </c>
      <c r="P448" s="28">
        <f>IF(ISERROR(GETPIVOTDATA("Sum of emp",'2010 County Business Patterns'!$J$2,"FIPS State and County Code",$A448,"fipstate",$B448,"fipscty",$C448,"naics","337214")),0,GETPIVOTDATA("Sum of emp",'2010 County Business Patterns'!$J$2,"FIPS State and County Code",$A448,"fipstate",$B448,"fipscty",$C448,"naics","337214"))</f>
        <v>0</v>
      </c>
      <c r="Q448" s="28">
        <f>IF(ISERROR(GETPIVOTDATA("Sum of Midpoint",'2010 County Business Patterns'!$J$2,"FIPS State and County Code",$A448,"fipstate",$B448,"fipscty",$C448,"naics","337214")),0,GETPIVOTDATA("Sum of Midpoint",'2010 County Business Patterns'!$J$2,"FIPS State and County Code",$A448,"fipstate",$B448,"fipscty",$C448,"naics","337214"))</f>
        <v>0</v>
      </c>
      <c r="R448">
        <f>IF(ISERROR(VLOOKUP($B448,'2010 State Business Patterns'!$AN$3:$AR$55,4,FALSE)),0,VLOOKUP($B448,'2010 State Business Patterns'!$AN$3:$AR$55,4,FALSE))</f>
        <v>0.78643578643578649</v>
      </c>
      <c r="S448" s="28">
        <f t="shared" si="33"/>
        <v>0</v>
      </c>
      <c r="T448" s="28">
        <f>IF(ISERROR(GETPIVOTDATA("Sum of emp",'2010 County Business Patterns'!$J$2,"FIPS State and County Code",$A448,"fipstate",$B448,"fipscty",$C448,"naics","337215")),0,GETPIVOTDATA("Sum of emp",'2010 County Business Patterns'!$J$2,"FIPS State and County Code",$A448,"fipstate",$B448,"fipscty",$C448,"naics","337215"))</f>
        <v>0</v>
      </c>
      <c r="U448" s="28">
        <f>IF(ISERROR(GETPIVOTDATA("Sum of Midpoint",'2010 County Business Patterns'!$J$2,"FIPS State and County Code",$A448,"fipstate",$B448,"fipscty",$C448,"naics","337215")),0,GETPIVOTDATA("Sum of Midpoint",'2010 County Business Patterns'!$J$2,"FIPS State and County Code",$A448,"fipstate",$B448,"fipscty",$C448,"naics","337215"))</f>
        <v>375</v>
      </c>
      <c r="V448">
        <f>IF(ISERROR(VLOOKUP($B448,'2010 State Business Patterns'!$AN$3:$AR$55,5,FALSE)),0,VLOOKUP($B448,'2010 State Business Patterns'!$AN$3:$AR$55,5,FALSE))</f>
        <v>0.92030075187969929</v>
      </c>
      <c r="W448" s="28">
        <f t="shared" si="34"/>
        <v>172.55639097744361</v>
      </c>
    </row>
    <row r="449" spans="1:23" hidden="1">
      <c r="A449" s="1" t="s">
        <v>2925</v>
      </c>
      <c r="B449" s="1" t="s">
        <v>1867</v>
      </c>
      <c r="C449" s="1" t="s">
        <v>1804</v>
      </c>
      <c r="D449" s="1" t="s">
        <v>2926</v>
      </c>
      <c r="E449" s="1" t="s">
        <v>2057</v>
      </c>
      <c r="F449" s="1" t="s">
        <v>2823</v>
      </c>
      <c r="G449" s="47">
        <f t="shared" si="30"/>
        <v>0</v>
      </c>
      <c r="H449" s="28">
        <f>IF(ISERROR(GETPIVOTDATA("Sum of emp",'2010 County Business Patterns'!$J$2,"FIPS State and County Code",$A449,"fipstate",$B449,"fipscty",$C449,"naics","337124")),0,GETPIVOTDATA("Sum of emp",'2010 County Business Patterns'!$J$2,"FIPS State and County Code",$A449,"fipstate",$B449,"fipscty",$C449,"naics","337124"))</f>
        <v>0</v>
      </c>
      <c r="I449" s="28">
        <f>IF(ISERROR(GETPIVOTDATA("Sum of Midpoint",'2010 County Business Patterns'!$J$2,"FIPS State and County Code",$A449,"fipstate",$B449,"fipscty",$C449,"naics","337124")),0,GETPIVOTDATA("Sum of Midpoint",'2010 County Business Patterns'!$J$2,"FIPS State and County Code",$A449,"fipstate",$B449,"fipscty",$C449,"naics","337124"))</f>
        <v>0</v>
      </c>
      <c r="J449">
        <f>IF(ISERROR(VLOOKUP($B449,'2010 State Business Patterns'!$AN$3:$AR$55,2,FALSE)),0,VLOOKUP($B449,'2010 State Business Patterns'!$AN$3:$AR$55,2,FALSE))</f>
        <v>0.36520423600605145</v>
      </c>
      <c r="K449" s="28">
        <f t="shared" si="31"/>
        <v>0</v>
      </c>
      <c r="L449" s="28">
        <f>IF(ISERROR(GETPIVOTDATA("Sum of emp",'2010 County Business Patterns'!$J$2,"FIPS State and County Code",$A449,"fipstate",$B449,"fipscty",$C449,"naics","337127")),0,GETPIVOTDATA("Sum of emp",'2010 County Business Patterns'!$J$2,"FIPS State and County Code",$A449,"fipstate",$B449,"fipscty",$C449,"naics","337127"))</f>
        <v>0</v>
      </c>
      <c r="M449" s="28">
        <f>IF(ISERROR(GETPIVOTDATA("Sum of Midpoint",'2010 County Business Patterns'!$J$2,"FIPS State and County Code",$A449,"fipstate",$B449,"fipscty",$C449,"naics","337127")),0,GETPIVOTDATA("Sum of Midpoint",'2010 County Business Patterns'!$J$2,"FIPS State and County Code",$A449,"fipstate",$B449,"fipscty",$C449,"naics","337127"))</f>
        <v>0</v>
      </c>
      <c r="N449">
        <f>IF(ISERROR(VLOOKUP($B449,'2010 State Business Patterns'!$AN$3:$AR$55,3,FALSE)),0,VLOOKUP($B449,'2010 State Business Patterns'!$AN$3:$AR$55,3,FALSE))</f>
        <v>0.81976744186046513</v>
      </c>
      <c r="O449" s="28">
        <f t="shared" si="32"/>
        <v>0</v>
      </c>
      <c r="P449" s="28">
        <f>IF(ISERROR(GETPIVOTDATA("Sum of emp",'2010 County Business Patterns'!$J$2,"FIPS State and County Code",$A449,"fipstate",$B449,"fipscty",$C449,"naics","337214")),0,GETPIVOTDATA("Sum of emp",'2010 County Business Patterns'!$J$2,"FIPS State and County Code",$A449,"fipstate",$B449,"fipscty",$C449,"naics","337214"))</f>
        <v>0</v>
      </c>
      <c r="Q449" s="28">
        <f>IF(ISERROR(GETPIVOTDATA("Sum of Midpoint",'2010 County Business Patterns'!$J$2,"FIPS State and County Code",$A449,"fipstate",$B449,"fipscty",$C449,"naics","337214")),0,GETPIVOTDATA("Sum of Midpoint",'2010 County Business Patterns'!$J$2,"FIPS State and County Code",$A449,"fipstate",$B449,"fipscty",$C449,"naics","337214"))</f>
        <v>0</v>
      </c>
      <c r="R449">
        <f>IF(ISERROR(VLOOKUP($B449,'2010 State Business Patterns'!$AN$3:$AR$55,4,FALSE)),0,VLOOKUP($B449,'2010 State Business Patterns'!$AN$3:$AR$55,4,FALSE))</f>
        <v>0.78643578643578649</v>
      </c>
      <c r="S449" s="28">
        <f t="shared" si="33"/>
        <v>0</v>
      </c>
      <c r="T449" s="28">
        <f>IF(ISERROR(GETPIVOTDATA("Sum of emp",'2010 County Business Patterns'!$J$2,"FIPS State and County Code",$A449,"fipstate",$B449,"fipscty",$C449,"naics","337215")),0,GETPIVOTDATA("Sum of emp",'2010 County Business Patterns'!$J$2,"FIPS State and County Code",$A449,"fipstate",$B449,"fipscty",$C449,"naics","337215"))</f>
        <v>0</v>
      </c>
      <c r="U449" s="28">
        <f>IF(ISERROR(GETPIVOTDATA("Sum of Midpoint",'2010 County Business Patterns'!$J$2,"FIPS State and County Code",$A449,"fipstate",$B449,"fipscty",$C449,"naics","337215")),0,GETPIVOTDATA("Sum of Midpoint",'2010 County Business Patterns'!$J$2,"FIPS State and County Code",$A449,"fipstate",$B449,"fipscty",$C449,"naics","337215"))</f>
        <v>0</v>
      </c>
      <c r="V449">
        <f>IF(ISERROR(VLOOKUP($B449,'2010 State Business Patterns'!$AN$3:$AR$55,5,FALSE)),0,VLOOKUP($B449,'2010 State Business Patterns'!$AN$3:$AR$55,5,FALSE))</f>
        <v>0.92030075187969929</v>
      </c>
      <c r="W449" s="28">
        <f t="shared" si="34"/>
        <v>0</v>
      </c>
    </row>
    <row r="450" spans="1:23" hidden="1">
      <c r="A450" s="1" t="s">
        <v>2927</v>
      </c>
      <c r="B450" s="1" t="s">
        <v>1867</v>
      </c>
      <c r="C450" s="1" t="s">
        <v>1805</v>
      </c>
      <c r="D450" s="1" t="s">
        <v>2928</v>
      </c>
      <c r="E450" s="1" t="s">
        <v>2057</v>
      </c>
      <c r="F450" s="1" t="s">
        <v>2823</v>
      </c>
      <c r="G450" s="47">
        <f t="shared" si="30"/>
        <v>0</v>
      </c>
      <c r="H450" s="28">
        <f>IF(ISERROR(GETPIVOTDATA("Sum of emp",'2010 County Business Patterns'!$J$2,"FIPS State and County Code",$A450,"fipstate",$B450,"fipscty",$C450,"naics","337124")),0,GETPIVOTDATA("Sum of emp",'2010 County Business Patterns'!$J$2,"FIPS State and County Code",$A450,"fipstate",$B450,"fipscty",$C450,"naics","337124"))</f>
        <v>0</v>
      </c>
      <c r="I450" s="28">
        <f>IF(ISERROR(GETPIVOTDATA("Sum of Midpoint",'2010 County Business Patterns'!$J$2,"FIPS State and County Code",$A450,"fipstate",$B450,"fipscty",$C450,"naics","337124")),0,GETPIVOTDATA("Sum of Midpoint",'2010 County Business Patterns'!$J$2,"FIPS State and County Code",$A450,"fipstate",$B450,"fipscty",$C450,"naics","337124"))</f>
        <v>0</v>
      </c>
      <c r="J450">
        <f>IF(ISERROR(VLOOKUP($B450,'2010 State Business Patterns'!$AN$3:$AR$55,2,FALSE)),0,VLOOKUP($B450,'2010 State Business Patterns'!$AN$3:$AR$55,2,FALSE))</f>
        <v>0.36520423600605145</v>
      </c>
      <c r="K450" s="28">
        <f t="shared" si="31"/>
        <v>0</v>
      </c>
      <c r="L450" s="28">
        <f>IF(ISERROR(GETPIVOTDATA("Sum of emp",'2010 County Business Patterns'!$J$2,"FIPS State and County Code",$A450,"fipstate",$B450,"fipscty",$C450,"naics","337127")),0,GETPIVOTDATA("Sum of emp",'2010 County Business Patterns'!$J$2,"FIPS State and County Code",$A450,"fipstate",$B450,"fipscty",$C450,"naics","337127"))</f>
        <v>0</v>
      </c>
      <c r="M450" s="28">
        <f>IF(ISERROR(GETPIVOTDATA("Sum of Midpoint",'2010 County Business Patterns'!$J$2,"FIPS State and County Code",$A450,"fipstate",$B450,"fipscty",$C450,"naics","337127")),0,GETPIVOTDATA("Sum of Midpoint",'2010 County Business Patterns'!$J$2,"FIPS State and County Code",$A450,"fipstate",$B450,"fipscty",$C450,"naics","337127"))</f>
        <v>0</v>
      </c>
      <c r="N450">
        <f>IF(ISERROR(VLOOKUP($B450,'2010 State Business Patterns'!$AN$3:$AR$55,3,FALSE)),0,VLOOKUP($B450,'2010 State Business Patterns'!$AN$3:$AR$55,3,FALSE))</f>
        <v>0.81976744186046513</v>
      </c>
      <c r="O450" s="28">
        <f t="shared" si="32"/>
        <v>0</v>
      </c>
      <c r="P450" s="28">
        <f>IF(ISERROR(GETPIVOTDATA("Sum of emp",'2010 County Business Patterns'!$J$2,"FIPS State and County Code",$A450,"fipstate",$B450,"fipscty",$C450,"naics","337214")),0,GETPIVOTDATA("Sum of emp",'2010 County Business Patterns'!$J$2,"FIPS State and County Code",$A450,"fipstate",$B450,"fipscty",$C450,"naics","337214"))</f>
        <v>0</v>
      </c>
      <c r="Q450" s="28">
        <f>IF(ISERROR(GETPIVOTDATA("Sum of Midpoint",'2010 County Business Patterns'!$J$2,"FIPS State and County Code",$A450,"fipstate",$B450,"fipscty",$C450,"naics","337214")),0,GETPIVOTDATA("Sum of Midpoint",'2010 County Business Patterns'!$J$2,"FIPS State and County Code",$A450,"fipstate",$B450,"fipscty",$C450,"naics","337214"))</f>
        <v>0</v>
      </c>
      <c r="R450">
        <f>IF(ISERROR(VLOOKUP($B450,'2010 State Business Patterns'!$AN$3:$AR$55,4,FALSE)),0,VLOOKUP($B450,'2010 State Business Patterns'!$AN$3:$AR$55,4,FALSE))</f>
        <v>0.78643578643578649</v>
      </c>
      <c r="S450" s="28">
        <f t="shared" si="33"/>
        <v>0</v>
      </c>
      <c r="T450" s="28">
        <f>IF(ISERROR(GETPIVOTDATA("Sum of emp",'2010 County Business Patterns'!$J$2,"FIPS State and County Code",$A450,"fipstate",$B450,"fipscty",$C450,"naics","337215")),0,GETPIVOTDATA("Sum of emp",'2010 County Business Patterns'!$J$2,"FIPS State and County Code",$A450,"fipstate",$B450,"fipscty",$C450,"naics","337215"))</f>
        <v>0</v>
      </c>
      <c r="U450" s="28">
        <f>IF(ISERROR(GETPIVOTDATA("Sum of Midpoint",'2010 County Business Patterns'!$J$2,"FIPS State and County Code",$A450,"fipstate",$B450,"fipscty",$C450,"naics","337215")),0,GETPIVOTDATA("Sum of Midpoint",'2010 County Business Patterns'!$J$2,"FIPS State and County Code",$A450,"fipstate",$B450,"fipscty",$C450,"naics","337215"))</f>
        <v>0</v>
      </c>
      <c r="V450">
        <f>IF(ISERROR(VLOOKUP($B450,'2010 State Business Patterns'!$AN$3:$AR$55,5,FALSE)),0,VLOOKUP($B450,'2010 State Business Patterns'!$AN$3:$AR$55,5,FALSE))</f>
        <v>0.92030075187969929</v>
      </c>
      <c r="W450" s="28">
        <f t="shared" si="34"/>
        <v>0</v>
      </c>
    </row>
    <row r="451" spans="1:23" hidden="1">
      <c r="A451" s="1" t="s">
        <v>2929</v>
      </c>
      <c r="B451" s="1" t="s">
        <v>1867</v>
      </c>
      <c r="C451" s="1" t="s">
        <v>1806</v>
      </c>
      <c r="D451" s="1" t="s">
        <v>2930</v>
      </c>
      <c r="E451" s="1" t="s">
        <v>2057</v>
      </c>
      <c r="F451" s="1" t="s">
        <v>2823</v>
      </c>
      <c r="G451" s="47">
        <f t="shared" si="30"/>
        <v>0</v>
      </c>
      <c r="H451" s="28">
        <f>IF(ISERROR(GETPIVOTDATA("Sum of emp",'2010 County Business Patterns'!$J$2,"FIPS State and County Code",$A451,"fipstate",$B451,"fipscty",$C451,"naics","337124")),0,GETPIVOTDATA("Sum of emp",'2010 County Business Patterns'!$J$2,"FIPS State and County Code",$A451,"fipstate",$B451,"fipscty",$C451,"naics","337124"))</f>
        <v>0</v>
      </c>
      <c r="I451" s="28">
        <f>IF(ISERROR(GETPIVOTDATA("Sum of Midpoint",'2010 County Business Patterns'!$J$2,"FIPS State and County Code",$A451,"fipstate",$B451,"fipscty",$C451,"naics","337124")),0,GETPIVOTDATA("Sum of Midpoint",'2010 County Business Patterns'!$J$2,"FIPS State and County Code",$A451,"fipstate",$B451,"fipscty",$C451,"naics","337124"))</f>
        <v>0</v>
      </c>
      <c r="J451">
        <f>IF(ISERROR(VLOOKUP($B451,'2010 State Business Patterns'!$AN$3:$AR$55,2,FALSE)),0,VLOOKUP($B451,'2010 State Business Patterns'!$AN$3:$AR$55,2,FALSE))</f>
        <v>0.36520423600605145</v>
      </c>
      <c r="K451" s="28">
        <f t="shared" si="31"/>
        <v>0</v>
      </c>
      <c r="L451" s="28">
        <f>IF(ISERROR(GETPIVOTDATA("Sum of emp",'2010 County Business Patterns'!$J$2,"FIPS State and County Code",$A451,"fipstate",$B451,"fipscty",$C451,"naics","337127")),0,GETPIVOTDATA("Sum of emp",'2010 County Business Patterns'!$J$2,"FIPS State and County Code",$A451,"fipstate",$B451,"fipscty",$C451,"naics","337127"))</f>
        <v>0</v>
      </c>
      <c r="M451" s="28">
        <f>IF(ISERROR(GETPIVOTDATA("Sum of Midpoint",'2010 County Business Patterns'!$J$2,"FIPS State and County Code",$A451,"fipstate",$B451,"fipscty",$C451,"naics","337127")),0,GETPIVOTDATA("Sum of Midpoint",'2010 County Business Patterns'!$J$2,"FIPS State and County Code",$A451,"fipstate",$B451,"fipscty",$C451,"naics","337127"))</f>
        <v>0</v>
      </c>
      <c r="N451">
        <f>IF(ISERROR(VLOOKUP($B451,'2010 State Business Patterns'!$AN$3:$AR$55,3,FALSE)),0,VLOOKUP($B451,'2010 State Business Patterns'!$AN$3:$AR$55,3,FALSE))</f>
        <v>0.81976744186046513</v>
      </c>
      <c r="O451" s="28">
        <f t="shared" si="32"/>
        <v>0</v>
      </c>
      <c r="P451" s="28">
        <f>IF(ISERROR(GETPIVOTDATA("Sum of emp",'2010 County Business Patterns'!$J$2,"FIPS State and County Code",$A451,"fipstate",$B451,"fipscty",$C451,"naics","337214")),0,GETPIVOTDATA("Sum of emp",'2010 County Business Patterns'!$J$2,"FIPS State and County Code",$A451,"fipstate",$B451,"fipscty",$C451,"naics","337214"))</f>
        <v>0</v>
      </c>
      <c r="Q451" s="28">
        <f>IF(ISERROR(GETPIVOTDATA("Sum of Midpoint",'2010 County Business Patterns'!$J$2,"FIPS State and County Code",$A451,"fipstate",$B451,"fipscty",$C451,"naics","337214")),0,GETPIVOTDATA("Sum of Midpoint",'2010 County Business Patterns'!$J$2,"FIPS State and County Code",$A451,"fipstate",$B451,"fipscty",$C451,"naics","337214"))</f>
        <v>0</v>
      </c>
      <c r="R451">
        <f>IF(ISERROR(VLOOKUP($B451,'2010 State Business Patterns'!$AN$3:$AR$55,4,FALSE)),0,VLOOKUP($B451,'2010 State Business Patterns'!$AN$3:$AR$55,4,FALSE))</f>
        <v>0.78643578643578649</v>
      </c>
      <c r="S451" s="28">
        <f t="shared" si="33"/>
        <v>0</v>
      </c>
      <c r="T451" s="28">
        <f>IF(ISERROR(GETPIVOTDATA("Sum of emp",'2010 County Business Patterns'!$J$2,"FIPS State and County Code",$A451,"fipstate",$B451,"fipscty",$C451,"naics","337215")),0,GETPIVOTDATA("Sum of emp",'2010 County Business Patterns'!$J$2,"FIPS State and County Code",$A451,"fipstate",$B451,"fipscty",$C451,"naics","337215"))</f>
        <v>0</v>
      </c>
      <c r="U451" s="28">
        <f>IF(ISERROR(GETPIVOTDATA("Sum of Midpoint",'2010 County Business Patterns'!$J$2,"FIPS State and County Code",$A451,"fipstate",$B451,"fipscty",$C451,"naics","337215")),0,GETPIVOTDATA("Sum of Midpoint",'2010 County Business Patterns'!$J$2,"FIPS State and County Code",$A451,"fipstate",$B451,"fipscty",$C451,"naics","337215"))</f>
        <v>0</v>
      </c>
      <c r="V451">
        <f>IF(ISERROR(VLOOKUP($B451,'2010 State Business Patterns'!$AN$3:$AR$55,5,FALSE)),0,VLOOKUP($B451,'2010 State Business Patterns'!$AN$3:$AR$55,5,FALSE))</f>
        <v>0.92030075187969929</v>
      </c>
      <c r="W451" s="28">
        <f t="shared" si="34"/>
        <v>0</v>
      </c>
    </row>
    <row r="452" spans="1:23">
      <c r="A452" s="1" t="s">
        <v>2931</v>
      </c>
      <c r="B452" s="1" t="s">
        <v>1867</v>
      </c>
      <c r="C452" s="1" t="s">
        <v>1866</v>
      </c>
      <c r="D452" s="1" t="s">
        <v>2932</v>
      </c>
      <c r="E452" s="1" t="s">
        <v>2057</v>
      </c>
      <c r="F452" s="1" t="s">
        <v>2823</v>
      </c>
      <c r="G452" s="47">
        <f t="shared" si="30"/>
        <v>24.593023255813954</v>
      </c>
      <c r="H452" s="28">
        <f>IF(ISERROR(GETPIVOTDATA("Sum of emp",'2010 County Business Patterns'!$J$2,"FIPS State and County Code",$A452,"fipstate",$B452,"fipscty",$C452,"naics","337124")),0,GETPIVOTDATA("Sum of emp",'2010 County Business Patterns'!$J$2,"FIPS State and County Code",$A452,"fipstate",$B452,"fipscty",$C452,"naics","337124"))</f>
        <v>0</v>
      </c>
      <c r="I452" s="28">
        <f>IF(ISERROR(GETPIVOTDATA("Sum of Midpoint",'2010 County Business Patterns'!$J$2,"FIPS State and County Code",$A452,"fipstate",$B452,"fipscty",$C452,"naics","337124")),0,GETPIVOTDATA("Sum of Midpoint",'2010 County Business Patterns'!$J$2,"FIPS State and County Code",$A452,"fipstate",$B452,"fipscty",$C452,"naics","337124"))</f>
        <v>0</v>
      </c>
      <c r="J452">
        <f>IF(ISERROR(VLOOKUP($B452,'2010 State Business Patterns'!$AN$3:$AR$55,2,FALSE)),0,VLOOKUP($B452,'2010 State Business Patterns'!$AN$3:$AR$55,2,FALSE))</f>
        <v>0.36520423600605145</v>
      </c>
      <c r="K452" s="28">
        <f t="shared" si="31"/>
        <v>0</v>
      </c>
      <c r="L452" s="28">
        <f>IF(ISERROR(GETPIVOTDATA("Sum of emp",'2010 County Business Patterns'!$J$2,"FIPS State and County Code",$A452,"fipstate",$B452,"fipscty",$C452,"naics","337127")),0,GETPIVOTDATA("Sum of emp",'2010 County Business Patterns'!$J$2,"FIPS State and County Code",$A452,"fipstate",$B452,"fipscty",$C452,"naics","337127"))</f>
        <v>0</v>
      </c>
      <c r="M452" s="28">
        <f>IF(ISERROR(GETPIVOTDATA("Sum of Midpoint",'2010 County Business Patterns'!$J$2,"FIPS State and County Code",$A452,"fipstate",$B452,"fipscty",$C452,"naics","337127")),0,GETPIVOTDATA("Sum of Midpoint",'2010 County Business Patterns'!$J$2,"FIPS State and County Code",$A452,"fipstate",$B452,"fipscty",$C452,"naics","337127"))</f>
        <v>60</v>
      </c>
      <c r="N452">
        <f>IF(ISERROR(VLOOKUP($B452,'2010 State Business Patterns'!$AN$3:$AR$55,3,FALSE)),0,VLOOKUP($B452,'2010 State Business Patterns'!$AN$3:$AR$55,3,FALSE))</f>
        <v>0.81976744186046513</v>
      </c>
      <c r="O452" s="28">
        <f t="shared" si="32"/>
        <v>24.593023255813954</v>
      </c>
      <c r="P452" s="28">
        <f>IF(ISERROR(GETPIVOTDATA("Sum of emp",'2010 County Business Patterns'!$J$2,"FIPS State and County Code",$A452,"fipstate",$B452,"fipscty",$C452,"naics","337214")),0,GETPIVOTDATA("Sum of emp",'2010 County Business Patterns'!$J$2,"FIPS State and County Code",$A452,"fipstate",$B452,"fipscty",$C452,"naics","337214"))</f>
        <v>0</v>
      </c>
      <c r="Q452" s="28">
        <f>IF(ISERROR(GETPIVOTDATA("Sum of Midpoint",'2010 County Business Patterns'!$J$2,"FIPS State and County Code",$A452,"fipstate",$B452,"fipscty",$C452,"naics","337214")),0,GETPIVOTDATA("Sum of Midpoint",'2010 County Business Patterns'!$J$2,"FIPS State and County Code",$A452,"fipstate",$B452,"fipscty",$C452,"naics","337214"))</f>
        <v>0</v>
      </c>
      <c r="R452">
        <f>IF(ISERROR(VLOOKUP($B452,'2010 State Business Patterns'!$AN$3:$AR$55,4,FALSE)),0,VLOOKUP($B452,'2010 State Business Patterns'!$AN$3:$AR$55,4,FALSE))</f>
        <v>0.78643578643578649</v>
      </c>
      <c r="S452" s="28">
        <f t="shared" si="33"/>
        <v>0</v>
      </c>
      <c r="T452" s="28">
        <f>IF(ISERROR(GETPIVOTDATA("Sum of emp",'2010 County Business Patterns'!$J$2,"FIPS State and County Code",$A452,"fipstate",$B452,"fipscty",$C452,"naics","337215")),0,GETPIVOTDATA("Sum of emp",'2010 County Business Patterns'!$J$2,"FIPS State and County Code",$A452,"fipstate",$B452,"fipscty",$C452,"naics","337215"))</f>
        <v>0</v>
      </c>
      <c r="U452" s="28">
        <f>IF(ISERROR(GETPIVOTDATA("Sum of Midpoint",'2010 County Business Patterns'!$J$2,"FIPS State and County Code",$A452,"fipstate",$B452,"fipscty",$C452,"naics","337215")),0,GETPIVOTDATA("Sum of Midpoint",'2010 County Business Patterns'!$J$2,"FIPS State and County Code",$A452,"fipstate",$B452,"fipscty",$C452,"naics","337215"))</f>
        <v>0</v>
      </c>
      <c r="V452">
        <f>IF(ISERROR(VLOOKUP($B452,'2010 State Business Patterns'!$AN$3:$AR$55,5,FALSE)),0,VLOOKUP($B452,'2010 State Business Patterns'!$AN$3:$AR$55,5,FALSE))</f>
        <v>0.92030075187969929</v>
      </c>
      <c r="W452" s="28">
        <f t="shared" si="34"/>
        <v>0</v>
      </c>
    </row>
    <row r="453" spans="1:23" hidden="1">
      <c r="A453" s="1" t="s">
        <v>2933</v>
      </c>
      <c r="B453" s="1" t="s">
        <v>1867</v>
      </c>
      <c r="C453" s="1" t="s">
        <v>1834</v>
      </c>
      <c r="D453" s="1" t="s">
        <v>2934</v>
      </c>
      <c r="E453" s="1" t="s">
        <v>2057</v>
      </c>
      <c r="F453" s="1" t="s">
        <v>2823</v>
      </c>
      <c r="G453" s="47">
        <f t="shared" ref="G453:G516" si="35">K453+O453+S453+W453</f>
        <v>0</v>
      </c>
      <c r="H453" s="28">
        <f>IF(ISERROR(GETPIVOTDATA("Sum of emp",'2010 County Business Patterns'!$J$2,"FIPS State and County Code",$A453,"fipstate",$B453,"fipscty",$C453,"naics","337124")),0,GETPIVOTDATA("Sum of emp",'2010 County Business Patterns'!$J$2,"FIPS State and County Code",$A453,"fipstate",$B453,"fipscty",$C453,"naics","337124"))</f>
        <v>0</v>
      </c>
      <c r="I453" s="28">
        <f>IF(ISERROR(GETPIVOTDATA("Sum of Midpoint",'2010 County Business Patterns'!$J$2,"FIPS State and County Code",$A453,"fipstate",$B453,"fipscty",$C453,"naics","337124")),0,GETPIVOTDATA("Sum of Midpoint",'2010 County Business Patterns'!$J$2,"FIPS State and County Code",$A453,"fipstate",$B453,"fipscty",$C453,"naics","337124"))</f>
        <v>0</v>
      </c>
      <c r="J453">
        <f>IF(ISERROR(VLOOKUP($B453,'2010 State Business Patterns'!$AN$3:$AR$55,2,FALSE)),0,VLOOKUP($B453,'2010 State Business Patterns'!$AN$3:$AR$55,2,FALSE))</f>
        <v>0.36520423600605145</v>
      </c>
      <c r="K453" s="28">
        <f t="shared" ref="K453:K516" si="36">IF(I453=0,H453,I453*J453)</f>
        <v>0</v>
      </c>
      <c r="L453" s="28">
        <f>IF(ISERROR(GETPIVOTDATA("Sum of emp",'2010 County Business Patterns'!$J$2,"FIPS State and County Code",$A453,"fipstate",$B453,"fipscty",$C453,"naics","337127")),0,GETPIVOTDATA("Sum of emp",'2010 County Business Patterns'!$J$2,"FIPS State and County Code",$A453,"fipstate",$B453,"fipscty",$C453,"naics","337127"))</f>
        <v>0</v>
      </c>
      <c r="M453" s="28">
        <f>IF(ISERROR(GETPIVOTDATA("Sum of Midpoint",'2010 County Business Patterns'!$J$2,"FIPS State and County Code",$A453,"fipstate",$B453,"fipscty",$C453,"naics","337127")),0,GETPIVOTDATA("Sum of Midpoint",'2010 County Business Patterns'!$J$2,"FIPS State and County Code",$A453,"fipstate",$B453,"fipscty",$C453,"naics","337127"))</f>
        <v>0</v>
      </c>
      <c r="N453">
        <f>IF(ISERROR(VLOOKUP($B453,'2010 State Business Patterns'!$AN$3:$AR$55,3,FALSE)),0,VLOOKUP($B453,'2010 State Business Patterns'!$AN$3:$AR$55,3,FALSE))</f>
        <v>0.81976744186046513</v>
      </c>
      <c r="O453" s="28">
        <f t="shared" ref="O453:O516" si="37">IF(M453=0,L453,M453*N453)*O$3227</f>
        <v>0</v>
      </c>
      <c r="P453" s="28">
        <f>IF(ISERROR(GETPIVOTDATA("Sum of emp",'2010 County Business Patterns'!$J$2,"FIPS State and County Code",$A453,"fipstate",$B453,"fipscty",$C453,"naics","337214")),0,GETPIVOTDATA("Sum of emp",'2010 County Business Patterns'!$J$2,"FIPS State and County Code",$A453,"fipstate",$B453,"fipscty",$C453,"naics","337214"))</f>
        <v>0</v>
      </c>
      <c r="Q453" s="28">
        <f>IF(ISERROR(GETPIVOTDATA("Sum of Midpoint",'2010 County Business Patterns'!$J$2,"FIPS State and County Code",$A453,"fipstate",$B453,"fipscty",$C453,"naics","337214")),0,GETPIVOTDATA("Sum of Midpoint",'2010 County Business Patterns'!$J$2,"FIPS State and County Code",$A453,"fipstate",$B453,"fipscty",$C453,"naics","337214"))</f>
        <v>0</v>
      </c>
      <c r="R453">
        <f>IF(ISERROR(VLOOKUP($B453,'2010 State Business Patterns'!$AN$3:$AR$55,4,FALSE)),0,VLOOKUP($B453,'2010 State Business Patterns'!$AN$3:$AR$55,4,FALSE))</f>
        <v>0.78643578643578649</v>
      </c>
      <c r="S453" s="28">
        <f t="shared" ref="S453:S516" si="38">IF(Q453=0,P453,Q453*R453)</f>
        <v>0</v>
      </c>
      <c r="T453" s="28">
        <f>IF(ISERROR(GETPIVOTDATA("Sum of emp",'2010 County Business Patterns'!$J$2,"FIPS State and County Code",$A453,"fipstate",$B453,"fipscty",$C453,"naics","337215")),0,GETPIVOTDATA("Sum of emp",'2010 County Business Patterns'!$J$2,"FIPS State and County Code",$A453,"fipstate",$B453,"fipscty",$C453,"naics","337215"))</f>
        <v>0</v>
      </c>
      <c r="U453" s="28">
        <f>IF(ISERROR(GETPIVOTDATA("Sum of Midpoint",'2010 County Business Patterns'!$J$2,"FIPS State and County Code",$A453,"fipstate",$B453,"fipscty",$C453,"naics","337215")),0,GETPIVOTDATA("Sum of Midpoint",'2010 County Business Patterns'!$J$2,"FIPS State and County Code",$A453,"fipstate",$B453,"fipscty",$C453,"naics","337215"))</f>
        <v>0</v>
      </c>
      <c r="V453">
        <f>IF(ISERROR(VLOOKUP($B453,'2010 State Business Patterns'!$AN$3:$AR$55,5,FALSE)),0,VLOOKUP($B453,'2010 State Business Patterns'!$AN$3:$AR$55,5,FALSE))</f>
        <v>0.92030075187969929</v>
      </c>
      <c r="W453" s="28">
        <f t="shared" ref="W453:W516" si="39">IF(U453=0,T453,U453*V453)*W$3227</f>
        <v>0</v>
      </c>
    </row>
    <row r="454" spans="1:23" hidden="1">
      <c r="A454" s="1" t="s">
        <v>2935</v>
      </c>
      <c r="B454" s="1" t="s">
        <v>1867</v>
      </c>
      <c r="C454" s="1" t="s">
        <v>1835</v>
      </c>
      <c r="D454" s="1" t="s">
        <v>2120</v>
      </c>
      <c r="E454" s="1" t="s">
        <v>2057</v>
      </c>
      <c r="F454" s="1" t="s">
        <v>2823</v>
      </c>
      <c r="G454" s="47">
        <f t="shared" si="35"/>
        <v>0</v>
      </c>
      <c r="H454" s="28">
        <f>IF(ISERROR(GETPIVOTDATA("Sum of emp",'2010 County Business Patterns'!$J$2,"FIPS State and County Code",$A454,"fipstate",$B454,"fipscty",$C454,"naics","337124")),0,GETPIVOTDATA("Sum of emp",'2010 County Business Patterns'!$J$2,"FIPS State and County Code",$A454,"fipstate",$B454,"fipscty",$C454,"naics","337124"))</f>
        <v>0</v>
      </c>
      <c r="I454" s="28">
        <f>IF(ISERROR(GETPIVOTDATA("Sum of Midpoint",'2010 County Business Patterns'!$J$2,"FIPS State and County Code",$A454,"fipstate",$B454,"fipscty",$C454,"naics","337124")),0,GETPIVOTDATA("Sum of Midpoint",'2010 County Business Patterns'!$J$2,"FIPS State and County Code",$A454,"fipstate",$B454,"fipscty",$C454,"naics","337124"))</f>
        <v>0</v>
      </c>
      <c r="J454">
        <f>IF(ISERROR(VLOOKUP($B454,'2010 State Business Patterns'!$AN$3:$AR$55,2,FALSE)),0,VLOOKUP($B454,'2010 State Business Patterns'!$AN$3:$AR$55,2,FALSE))</f>
        <v>0.36520423600605145</v>
      </c>
      <c r="K454" s="28">
        <f t="shared" si="36"/>
        <v>0</v>
      </c>
      <c r="L454" s="28">
        <f>IF(ISERROR(GETPIVOTDATA("Sum of emp",'2010 County Business Patterns'!$J$2,"FIPS State and County Code",$A454,"fipstate",$B454,"fipscty",$C454,"naics","337127")),0,GETPIVOTDATA("Sum of emp",'2010 County Business Patterns'!$J$2,"FIPS State and County Code",$A454,"fipstate",$B454,"fipscty",$C454,"naics","337127"))</f>
        <v>0</v>
      </c>
      <c r="M454" s="28">
        <f>IF(ISERROR(GETPIVOTDATA("Sum of Midpoint",'2010 County Business Patterns'!$J$2,"FIPS State and County Code",$A454,"fipstate",$B454,"fipscty",$C454,"naics","337127")),0,GETPIVOTDATA("Sum of Midpoint",'2010 County Business Patterns'!$J$2,"FIPS State and County Code",$A454,"fipstate",$B454,"fipscty",$C454,"naics","337127"))</f>
        <v>0</v>
      </c>
      <c r="N454">
        <f>IF(ISERROR(VLOOKUP($B454,'2010 State Business Patterns'!$AN$3:$AR$55,3,FALSE)),0,VLOOKUP($B454,'2010 State Business Patterns'!$AN$3:$AR$55,3,FALSE))</f>
        <v>0.81976744186046513</v>
      </c>
      <c r="O454" s="28">
        <f t="shared" si="37"/>
        <v>0</v>
      </c>
      <c r="P454" s="28">
        <f>IF(ISERROR(GETPIVOTDATA("Sum of emp",'2010 County Business Patterns'!$J$2,"FIPS State and County Code",$A454,"fipstate",$B454,"fipscty",$C454,"naics","337214")),0,GETPIVOTDATA("Sum of emp",'2010 County Business Patterns'!$J$2,"FIPS State and County Code",$A454,"fipstate",$B454,"fipscty",$C454,"naics","337214"))</f>
        <v>0</v>
      </c>
      <c r="Q454" s="28">
        <f>IF(ISERROR(GETPIVOTDATA("Sum of Midpoint",'2010 County Business Patterns'!$J$2,"FIPS State and County Code",$A454,"fipstate",$B454,"fipscty",$C454,"naics","337214")),0,GETPIVOTDATA("Sum of Midpoint",'2010 County Business Patterns'!$J$2,"FIPS State and County Code",$A454,"fipstate",$B454,"fipscty",$C454,"naics","337214"))</f>
        <v>0</v>
      </c>
      <c r="R454">
        <f>IF(ISERROR(VLOOKUP($B454,'2010 State Business Patterns'!$AN$3:$AR$55,4,FALSE)),0,VLOOKUP($B454,'2010 State Business Patterns'!$AN$3:$AR$55,4,FALSE))</f>
        <v>0.78643578643578649</v>
      </c>
      <c r="S454" s="28">
        <f t="shared" si="38"/>
        <v>0</v>
      </c>
      <c r="T454" s="28">
        <f>IF(ISERROR(GETPIVOTDATA("Sum of emp",'2010 County Business Patterns'!$J$2,"FIPS State and County Code",$A454,"fipstate",$B454,"fipscty",$C454,"naics","337215")),0,GETPIVOTDATA("Sum of emp",'2010 County Business Patterns'!$J$2,"FIPS State and County Code",$A454,"fipstate",$B454,"fipscty",$C454,"naics","337215"))</f>
        <v>0</v>
      </c>
      <c r="U454" s="28">
        <f>IF(ISERROR(GETPIVOTDATA("Sum of Midpoint",'2010 County Business Patterns'!$J$2,"FIPS State and County Code",$A454,"fipstate",$B454,"fipscty",$C454,"naics","337215")),0,GETPIVOTDATA("Sum of Midpoint",'2010 County Business Patterns'!$J$2,"FIPS State and County Code",$A454,"fipstate",$B454,"fipscty",$C454,"naics","337215"))</f>
        <v>0</v>
      </c>
      <c r="V454">
        <f>IF(ISERROR(VLOOKUP($B454,'2010 State Business Patterns'!$AN$3:$AR$55,5,FALSE)),0,VLOOKUP($B454,'2010 State Business Patterns'!$AN$3:$AR$55,5,FALSE))</f>
        <v>0.92030075187969929</v>
      </c>
      <c r="W454" s="28">
        <f t="shared" si="39"/>
        <v>0</v>
      </c>
    </row>
    <row r="455" spans="1:23">
      <c r="A455" s="1" t="s">
        <v>2936</v>
      </c>
      <c r="B455" s="1" t="s">
        <v>1867</v>
      </c>
      <c r="C455" s="1" t="s">
        <v>1868</v>
      </c>
      <c r="D455" s="1" t="s">
        <v>2937</v>
      </c>
      <c r="E455" s="1" t="s">
        <v>2057</v>
      </c>
      <c r="F455" s="1" t="s">
        <v>2823</v>
      </c>
      <c r="G455" s="47">
        <f t="shared" si="35"/>
        <v>249.37544923402328</v>
      </c>
      <c r="H455" s="28">
        <f>IF(ISERROR(GETPIVOTDATA("Sum of emp",'2010 County Business Patterns'!$J$2,"FIPS State and County Code",$A455,"fipstate",$B455,"fipscty",$C455,"naics","337124")),0,GETPIVOTDATA("Sum of emp",'2010 County Business Patterns'!$J$2,"FIPS State and County Code",$A455,"fipstate",$B455,"fipscty",$C455,"naics","337124"))</f>
        <v>0</v>
      </c>
      <c r="I455" s="28">
        <f>IF(ISERROR(GETPIVOTDATA("Sum of Midpoint",'2010 County Business Patterns'!$J$2,"FIPS State and County Code",$A455,"fipstate",$B455,"fipscty",$C455,"naics","337124")),0,GETPIVOTDATA("Sum of Midpoint",'2010 County Business Patterns'!$J$2,"FIPS State and County Code",$A455,"fipstate",$B455,"fipscty",$C455,"naics","337124"))</f>
        <v>60</v>
      </c>
      <c r="J455">
        <f>IF(ISERROR(VLOOKUP($B455,'2010 State Business Patterns'!$AN$3:$AR$55,2,FALSE)),0,VLOOKUP($B455,'2010 State Business Patterns'!$AN$3:$AR$55,2,FALSE))</f>
        <v>0.36520423600605145</v>
      </c>
      <c r="K455" s="28">
        <f t="shared" si="36"/>
        <v>21.912254160363087</v>
      </c>
      <c r="L455" s="28">
        <f>IF(ISERROR(GETPIVOTDATA("Sum of emp",'2010 County Business Patterns'!$J$2,"FIPS State and County Code",$A455,"fipstate",$B455,"fipscty",$C455,"naics","337127")),0,GETPIVOTDATA("Sum of emp",'2010 County Business Patterns'!$J$2,"FIPS State and County Code",$A455,"fipstate",$B455,"fipscty",$C455,"naics","337127"))</f>
        <v>0</v>
      </c>
      <c r="M455" s="28">
        <f>IF(ISERROR(GETPIVOTDATA("Sum of Midpoint",'2010 County Business Patterns'!$J$2,"FIPS State and County Code",$A455,"fipstate",$B455,"fipscty",$C455,"naics","337127")),0,GETPIVOTDATA("Sum of Midpoint",'2010 County Business Patterns'!$J$2,"FIPS State and County Code",$A455,"fipstate",$B455,"fipscty",$C455,"naics","337127"))</f>
        <v>10</v>
      </c>
      <c r="N455">
        <f>IF(ISERROR(VLOOKUP($B455,'2010 State Business Patterns'!$AN$3:$AR$55,3,FALSE)),0,VLOOKUP($B455,'2010 State Business Patterns'!$AN$3:$AR$55,3,FALSE))</f>
        <v>0.81976744186046513</v>
      </c>
      <c r="O455" s="28">
        <f t="shared" si="37"/>
        <v>4.0988372093023253</v>
      </c>
      <c r="P455" s="28">
        <f>IF(ISERROR(GETPIVOTDATA("Sum of emp",'2010 County Business Patterns'!$J$2,"FIPS State and County Code",$A455,"fipstate",$B455,"fipscty",$C455,"naics","337214")),0,GETPIVOTDATA("Sum of emp",'2010 County Business Patterns'!$J$2,"FIPS State and County Code",$A455,"fipstate",$B455,"fipscty",$C455,"naics","337214"))</f>
        <v>0</v>
      </c>
      <c r="Q455" s="28">
        <f>IF(ISERROR(GETPIVOTDATA("Sum of Midpoint",'2010 County Business Patterns'!$J$2,"FIPS State and County Code",$A455,"fipstate",$B455,"fipscty",$C455,"naics","337214")),0,GETPIVOTDATA("Sum of Midpoint",'2010 County Business Patterns'!$J$2,"FIPS State and County Code",$A455,"fipstate",$B455,"fipscty",$C455,"naics","337214"))</f>
        <v>10</v>
      </c>
      <c r="R455">
        <f>IF(ISERROR(VLOOKUP($B455,'2010 State Business Patterns'!$AN$3:$AR$55,4,FALSE)),0,VLOOKUP($B455,'2010 State Business Patterns'!$AN$3:$AR$55,4,FALSE))</f>
        <v>0.78643578643578649</v>
      </c>
      <c r="S455" s="28">
        <f t="shared" si="38"/>
        <v>7.8643578643578653</v>
      </c>
      <c r="T455" s="28">
        <f>IF(ISERROR(GETPIVOTDATA("Sum of emp",'2010 County Business Patterns'!$J$2,"FIPS State and County Code",$A455,"fipstate",$B455,"fipscty",$C455,"naics","337215")),0,GETPIVOTDATA("Sum of emp",'2010 County Business Patterns'!$J$2,"FIPS State and County Code",$A455,"fipstate",$B455,"fipscty",$C455,"naics","337215"))</f>
        <v>431</v>
      </c>
      <c r="U455" s="28">
        <f>IF(ISERROR(GETPIVOTDATA("Sum of Midpoint",'2010 County Business Patterns'!$J$2,"FIPS State and County Code",$A455,"fipstate",$B455,"fipscty",$C455,"naics","337215")),0,GETPIVOTDATA("Sum of Midpoint",'2010 County Business Patterns'!$J$2,"FIPS State and County Code",$A455,"fipstate",$B455,"fipscty",$C455,"naics","337215"))</f>
        <v>0</v>
      </c>
      <c r="V455">
        <f>IF(ISERROR(VLOOKUP($B455,'2010 State Business Patterns'!$AN$3:$AR$55,5,FALSE)),0,VLOOKUP($B455,'2010 State Business Patterns'!$AN$3:$AR$55,5,FALSE))</f>
        <v>0.92030075187969929</v>
      </c>
      <c r="W455" s="28">
        <f t="shared" si="39"/>
        <v>215.5</v>
      </c>
    </row>
    <row r="456" spans="1:23" hidden="1">
      <c r="A456" s="1" t="s">
        <v>2938</v>
      </c>
      <c r="B456" s="1" t="s">
        <v>1867</v>
      </c>
      <c r="C456" s="1" t="s">
        <v>1869</v>
      </c>
      <c r="D456" s="1" t="s">
        <v>2939</v>
      </c>
      <c r="E456" s="1" t="s">
        <v>2057</v>
      </c>
      <c r="F456" s="1" t="s">
        <v>2823</v>
      </c>
      <c r="G456" s="47">
        <f t="shared" si="35"/>
        <v>0</v>
      </c>
      <c r="H456" s="28">
        <f>IF(ISERROR(GETPIVOTDATA("Sum of emp",'2010 County Business Patterns'!$J$2,"FIPS State and County Code",$A456,"fipstate",$B456,"fipscty",$C456,"naics","337124")),0,GETPIVOTDATA("Sum of emp",'2010 County Business Patterns'!$J$2,"FIPS State and County Code",$A456,"fipstate",$B456,"fipscty",$C456,"naics","337124"))</f>
        <v>0</v>
      </c>
      <c r="I456" s="28">
        <f>IF(ISERROR(GETPIVOTDATA("Sum of Midpoint",'2010 County Business Patterns'!$J$2,"FIPS State and County Code",$A456,"fipstate",$B456,"fipscty",$C456,"naics","337124")),0,GETPIVOTDATA("Sum of Midpoint",'2010 County Business Patterns'!$J$2,"FIPS State and County Code",$A456,"fipstate",$B456,"fipscty",$C456,"naics","337124"))</f>
        <v>0</v>
      </c>
      <c r="J456">
        <f>IF(ISERROR(VLOOKUP($B456,'2010 State Business Patterns'!$AN$3:$AR$55,2,FALSE)),0,VLOOKUP($B456,'2010 State Business Patterns'!$AN$3:$AR$55,2,FALSE))</f>
        <v>0.36520423600605145</v>
      </c>
      <c r="K456" s="28">
        <f t="shared" si="36"/>
        <v>0</v>
      </c>
      <c r="L456" s="28">
        <f>IF(ISERROR(GETPIVOTDATA("Sum of emp",'2010 County Business Patterns'!$J$2,"FIPS State and County Code",$A456,"fipstate",$B456,"fipscty",$C456,"naics","337127")),0,GETPIVOTDATA("Sum of emp",'2010 County Business Patterns'!$J$2,"FIPS State and County Code",$A456,"fipstate",$B456,"fipscty",$C456,"naics","337127"))</f>
        <v>0</v>
      </c>
      <c r="M456" s="28">
        <f>IF(ISERROR(GETPIVOTDATA("Sum of Midpoint",'2010 County Business Patterns'!$J$2,"FIPS State and County Code",$A456,"fipstate",$B456,"fipscty",$C456,"naics","337127")),0,GETPIVOTDATA("Sum of Midpoint",'2010 County Business Patterns'!$J$2,"FIPS State and County Code",$A456,"fipstate",$B456,"fipscty",$C456,"naics","337127"))</f>
        <v>0</v>
      </c>
      <c r="N456">
        <f>IF(ISERROR(VLOOKUP($B456,'2010 State Business Patterns'!$AN$3:$AR$55,3,FALSE)),0,VLOOKUP($B456,'2010 State Business Patterns'!$AN$3:$AR$55,3,FALSE))</f>
        <v>0.81976744186046513</v>
      </c>
      <c r="O456" s="28">
        <f t="shared" si="37"/>
        <v>0</v>
      </c>
      <c r="P456" s="28">
        <f>IF(ISERROR(GETPIVOTDATA("Sum of emp",'2010 County Business Patterns'!$J$2,"FIPS State and County Code",$A456,"fipstate",$B456,"fipscty",$C456,"naics","337214")),0,GETPIVOTDATA("Sum of emp",'2010 County Business Patterns'!$J$2,"FIPS State and County Code",$A456,"fipstate",$B456,"fipscty",$C456,"naics","337214"))</f>
        <v>0</v>
      </c>
      <c r="Q456" s="28">
        <f>IF(ISERROR(GETPIVOTDATA("Sum of Midpoint",'2010 County Business Patterns'!$J$2,"FIPS State and County Code",$A456,"fipstate",$B456,"fipscty",$C456,"naics","337214")),0,GETPIVOTDATA("Sum of Midpoint",'2010 County Business Patterns'!$J$2,"FIPS State and County Code",$A456,"fipstate",$B456,"fipscty",$C456,"naics","337214"))</f>
        <v>0</v>
      </c>
      <c r="R456">
        <f>IF(ISERROR(VLOOKUP($B456,'2010 State Business Patterns'!$AN$3:$AR$55,4,FALSE)),0,VLOOKUP($B456,'2010 State Business Patterns'!$AN$3:$AR$55,4,FALSE))</f>
        <v>0.78643578643578649</v>
      </c>
      <c r="S456" s="28">
        <f t="shared" si="38"/>
        <v>0</v>
      </c>
      <c r="T456" s="28">
        <f>IF(ISERROR(GETPIVOTDATA("Sum of emp",'2010 County Business Patterns'!$J$2,"FIPS State and County Code",$A456,"fipstate",$B456,"fipscty",$C456,"naics","337215")),0,GETPIVOTDATA("Sum of emp",'2010 County Business Patterns'!$J$2,"FIPS State and County Code",$A456,"fipstate",$B456,"fipscty",$C456,"naics","337215"))</f>
        <v>0</v>
      </c>
      <c r="U456" s="28">
        <f>IF(ISERROR(GETPIVOTDATA("Sum of Midpoint",'2010 County Business Patterns'!$J$2,"FIPS State and County Code",$A456,"fipstate",$B456,"fipscty",$C456,"naics","337215")),0,GETPIVOTDATA("Sum of Midpoint",'2010 County Business Patterns'!$J$2,"FIPS State and County Code",$A456,"fipstate",$B456,"fipscty",$C456,"naics","337215"))</f>
        <v>0</v>
      </c>
      <c r="V456">
        <f>IF(ISERROR(VLOOKUP($B456,'2010 State Business Patterns'!$AN$3:$AR$55,5,FALSE)),0,VLOOKUP($B456,'2010 State Business Patterns'!$AN$3:$AR$55,5,FALSE))</f>
        <v>0.92030075187969929</v>
      </c>
      <c r="W456" s="28">
        <f t="shared" si="39"/>
        <v>0</v>
      </c>
    </row>
    <row r="457" spans="1:23">
      <c r="A457" s="1" t="s">
        <v>2940</v>
      </c>
      <c r="B457" s="1" t="s">
        <v>1867</v>
      </c>
      <c r="C457" s="1" t="s">
        <v>1836</v>
      </c>
      <c r="D457" s="1" t="s">
        <v>2941</v>
      </c>
      <c r="E457" s="1" t="s">
        <v>2057</v>
      </c>
      <c r="F457" s="1" t="s">
        <v>2823</v>
      </c>
      <c r="G457" s="47">
        <f t="shared" si="35"/>
        <v>29.194527015212451</v>
      </c>
      <c r="H457" s="28">
        <f>IF(ISERROR(GETPIVOTDATA("Sum of emp",'2010 County Business Patterns'!$J$2,"FIPS State and County Code",$A457,"fipstate",$B457,"fipscty",$C457,"naics","337124")),0,GETPIVOTDATA("Sum of emp",'2010 County Business Patterns'!$J$2,"FIPS State and County Code",$A457,"fipstate",$B457,"fipscty",$C457,"naics","337124"))</f>
        <v>0</v>
      </c>
      <c r="I457" s="28">
        <f>IF(ISERROR(GETPIVOTDATA("Sum of Midpoint",'2010 County Business Patterns'!$J$2,"FIPS State and County Code",$A457,"fipstate",$B457,"fipscty",$C457,"naics","337124")),0,GETPIVOTDATA("Sum of Midpoint",'2010 County Business Patterns'!$J$2,"FIPS State and County Code",$A457,"fipstate",$B457,"fipscty",$C457,"naics","337124"))</f>
        <v>0</v>
      </c>
      <c r="J457">
        <f>IF(ISERROR(VLOOKUP($B457,'2010 State Business Patterns'!$AN$3:$AR$55,2,FALSE)),0,VLOOKUP($B457,'2010 State Business Patterns'!$AN$3:$AR$55,2,FALSE))</f>
        <v>0.36520423600605145</v>
      </c>
      <c r="K457" s="28">
        <f t="shared" si="36"/>
        <v>0</v>
      </c>
      <c r="L457" s="28">
        <f>IF(ISERROR(GETPIVOTDATA("Sum of emp",'2010 County Business Patterns'!$J$2,"FIPS State and County Code",$A457,"fipstate",$B457,"fipscty",$C457,"naics","337127")),0,GETPIVOTDATA("Sum of emp",'2010 County Business Patterns'!$J$2,"FIPS State and County Code",$A457,"fipstate",$B457,"fipscty",$C457,"naics","337127"))</f>
        <v>0</v>
      </c>
      <c r="M457" s="28">
        <f>IF(ISERROR(GETPIVOTDATA("Sum of Midpoint",'2010 County Business Patterns'!$J$2,"FIPS State and County Code",$A457,"fipstate",$B457,"fipscty",$C457,"naics","337127")),0,GETPIVOTDATA("Sum of Midpoint",'2010 County Business Patterns'!$J$2,"FIPS State and County Code",$A457,"fipstate",$B457,"fipscty",$C457,"naics","337127"))</f>
        <v>60</v>
      </c>
      <c r="N457">
        <f>IF(ISERROR(VLOOKUP($B457,'2010 State Business Patterns'!$AN$3:$AR$55,3,FALSE)),0,VLOOKUP($B457,'2010 State Business Patterns'!$AN$3:$AR$55,3,FALSE))</f>
        <v>0.81976744186046513</v>
      </c>
      <c r="O457" s="28">
        <f t="shared" si="37"/>
        <v>24.593023255813954</v>
      </c>
      <c r="P457" s="28">
        <f>IF(ISERROR(GETPIVOTDATA("Sum of emp",'2010 County Business Patterns'!$J$2,"FIPS State and County Code",$A457,"fipstate",$B457,"fipscty",$C457,"naics","337214")),0,GETPIVOTDATA("Sum of emp",'2010 County Business Patterns'!$J$2,"FIPS State and County Code",$A457,"fipstate",$B457,"fipscty",$C457,"naics","337214"))</f>
        <v>0</v>
      </c>
      <c r="Q457" s="28">
        <f>IF(ISERROR(GETPIVOTDATA("Sum of Midpoint",'2010 County Business Patterns'!$J$2,"FIPS State and County Code",$A457,"fipstate",$B457,"fipscty",$C457,"naics","337214")),0,GETPIVOTDATA("Sum of Midpoint",'2010 County Business Patterns'!$J$2,"FIPS State and County Code",$A457,"fipstate",$B457,"fipscty",$C457,"naics","337214"))</f>
        <v>0</v>
      </c>
      <c r="R457">
        <f>IF(ISERROR(VLOOKUP($B457,'2010 State Business Patterns'!$AN$3:$AR$55,4,FALSE)),0,VLOOKUP($B457,'2010 State Business Patterns'!$AN$3:$AR$55,4,FALSE))</f>
        <v>0.78643578643578649</v>
      </c>
      <c r="S457" s="28">
        <f t="shared" si="38"/>
        <v>0</v>
      </c>
      <c r="T457" s="28">
        <f>IF(ISERROR(GETPIVOTDATA("Sum of emp",'2010 County Business Patterns'!$J$2,"FIPS State and County Code",$A457,"fipstate",$B457,"fipscty",$C457,"naics","337215")),0,GETPIVOTDATA("Sum of emp",'2010 County Business Patterns'!$J$2,"FIPS State and County Code",$A457,"fipstate",$B457,"fipscty",$C457,"naics","337215"))</f>
        <v>0</v>
      </c>
      <c r="U457" s="28">
        <f>IF(ISERROR(GETPIVOTDATA("Sum of Midpoint",'2010 County Business Patterns'!$J$2,"FIPS State and County Code",$A457,"fipstate",$B457,"fipscty",$C457,"naics","337215")),0,GETPIVOTDATA("Sum of Midpoint",'2010 County Business Patterns'!$J$2,"FIPS State and County Code",$A457,"fipstate",$B457,"fipscty",$C457,"naics","337215"))</f>
        <v>10</v>
      </c>
      <c r="V457">
        <f>IF(ISERROR(VLOOKUP($B457,'2010 State Business Patterns'!$AN$3:$AR$55,5,FALSE)),0,VLOOKUP($B457,'2010 State Business Patterns'!$AN$3:$AR$55,5,FALSE))</f>
        <v>0.92030075187969929</v>
      </c>
      <c r="W457" s="28">
        <f t="shared" si="39"/>
        <v>4.6015037593984962</v>
      </c>
    </row>
    <row r="458" spans="1:23" hidden="1">
      <c r="A458" s="1" t="s">
        <v>2942</v>
      </c>
      <c r="B458" s="1" t="s">
        <v>1867</v>
      </c>
      <c r="C458" s="1" t="s">
        <v>1907</v>
      </c>
      <c r="D458" s="1" t="s">
        <v>2943</v>
      </c>
      <c r="E458" s="1" t="s">
        <v>2057</v>
      </c>
      <c r="F458" s="1" t="s">
        <v>2823</v>
      </c>
      <c r="G458" s="47">
        <f t="shared" si="35"/>
        <v>0</v>
      </c>
      <c r="H458" s="28">
        <f>IF(ISERROR(GETPIVOTDATA("Sum of emp",'2010 County Business Patterns'!$J$2,"FIPS State and County Code",$A458,"fipstate",$B458,"fipscty",$C458,"naics","337124")),0,GETPIVOTDATA("Sum of emp",'2010 County Business Patterns'!$J$2,"FIPS State and County Code",$A458,"fipstate",$B458,"fipscty",$C458,"naics","337124"))</f>
        <v>0</v>
      </c>
      <c r="I458" s="28">
        <f>IF(ISERROR(GETPIVOTDATA("Sum of Midpoint",'2010 County Business Patterns'!$J$2,"FIPS State and County Code",$A458,"fipstate",$B458,"fipscty",$C458,"naics","337124")),0,GETPIVOTDATA("Sum of Midpoint",'2010 County Business Patterns'!$J$2,"FIPS State and County Code",$A458,"fipstate",$B458,"fipscty",$C458,"naics","337124"))</f>
        <v>0</v>
      </c>
      <c r="J458">
        <f>IF(ISERROR(VLOOKUP($B458,'2010 State Business Patterns'!$AN$3:$AR$55,2,FALSE)),0,VLOOKUP($B458,'2010 State Business Patterns'!$AN$3:$AR$55,2,FALSE))</f>
        <v>0.36520423600605145</v>
      </c>
      <c r="K458" s="28">
        <f t="shared" si="36"/>
        <v>0</v>
      </c>
      <c r="L458" s="28">
        <f>IF(ISERROR(GETPIVOTDATA("Sum of emp",'2010 County Business Patterns'!$J$2,"FIPS State and County Code",$A458,"fipstate",$B458,"fipscty",$C458,"naics","337127")),0,GETPIVOTDATA("Sum of emp",'2010 County Business Patterns'!$J$2,"FIPS State and County Code",$A458,"fipstate",$B458,"fipscty",$C458,"naics","337127"))</f>
        <v>0</v>
      </c>
      <c r="M458" s="28">
        <f>IF(ISERROR(GETPIVOTDATA("Sum of Midpoint",'2010 County Business Patterns'!$J$2,"FIPS State and County Code",$A458,"fipstate",$B458,"fipscty",$C458,"naics","337127")),0,GETPIVOTDATA("Sum of Midpoint",'2010 County Business Patterns'!$J$2,"FIPS State and County Code",$A458,"fipstate",$B458,"fipscty",$C458,"naics","337127"))</f>
        <v>0</v>
      </c>
      <c r="N458">
        <f>IF(ISERROR(VLOOKUP($B458,'2010 State Business Patterns'!$AN$3:$AR$55,3,FALSE)),0,VLOOKUP($B458,'2010 State Business Patterns'!$AN$3:$AR$55,3,FALSE))</f>
        <v>0.81976744186046513</v>
      </c>
      <c r="O458" s="28">
        <f t="shared" si="37"/>
        <v>0</v>
      </c>
      <c r="P458" s="28">
        <f>IF(ISERROR(GETPIVOTDATA("Sum of emp",'2010 County Business Patterns'!$J$2,"FIPS State and County Code",$A458,"fipstate",$B458,"fipscty",$C458,"naics","337214")),0,GETPIVOTDATA("Sum of emp",'2010 County Business Patterns'!$J$2,"FIPS State and County Code",$A458,"fipstate",$B458,"fipscty",$C458,"naics","337214"))</f>
        <v>0</v>
      </c>
      <c r="Q458" s="28">
        <f>IF(ISERROR(GETPIVOTDATA("Sum of Midpoint",'2010 County Business Patterns'!$J$2,"FIPS State and County Code",$A458,"fipstate",$B458,"fipscty",$C458,"naics","337214")),0,GETPIVOTDATA("Sum of Midpoint",'2010 County Business Patterns'!$J$2,"FIPS State and County Code",$A458,"fipstate",$B458,"fipscty",$C458,"naics","337214"))</f>
        <v>0</v>
      </c>
      <c r="R458">
        <f>IF(ISERROR(VLOOKUP($B458,'2010 State Business Patterns'!$AN$3:$AR$55,4,FALSE)),0,VLOOKUP($B458,'2010 State Business Patterns'!$AN$3:$AR$55,4,FALSE))</f>
        <v>0.78643578643578649</v>
      </c>
      <c r="S458" s="28">
        <f t="shared" si="38"/>
        <v>0</v>
      </c>
      <c r="T458" s="28">
        <f>IF(ISERROR(GETPIVOTDATA("Sum of emp",'2010 County Business Patterns'!$J$2,"FIPS State and County Code",$A458,"fipstate",$B458,"fipscty",$C458,"naics","337215")),0,GETPIVOTDATA("Sum of emp",'2010 County Business Patterns'!$J$2,"FIPS State and County Code",$A458,"fipstate",$B458,"fipscty",$C458,"naics","337215"))</f>
        <v>0</v>
      </c>
      <c r="U458" s="28">
        <f>IF(ISERROR(GETPIVOTDATA("Sum of Midpoint",'2010 County Business Patterns'!$J$2,"FIPS State and County Code",$A458,"fipstate",$B458,"fipscty",$C458,"naics","337215")),0,GETPIVOTDATA("Sum of Midpoint",'2010 County Business Patterns'!$J$2,"FIPS State and County Code",$A458,"fipstate",$B458,"fipscty",$C458,"naics","337215"))</f>
        <v>0</v>
      </c>
      <c r="V458">
        <f>IF(ISERROR(VLOOKUP($B458,'2010 State Business Patterns'!$AN$3:$AR$55,5,FALSE)),0,VLOOKUP($B458,'2010 State Business Patterns'!$AN$3:$AR$55,5,FALSE))</f>
        <v>0.92030075187969929</v>
      </c>
      <c r="W458" s="28">
        <f t="shared" si="39"/>
        <v>0</v>
      </c>
    </row>
    <row r="459" spans="1:23" hidden="1">
      <c r="A459" s="1" t="s">
        <v>2944</v>
      </c>
      <c r="B459" s="1" t="s">
        <v>1867</v>
      </c>
      <c r="C459" s="1" t="s">
        <v>1837</v>
      </c>
      <c r="D459" s="1" t="s">
        <v>2945</v>
      </c>
      <c r="E459" s="1" t="s">
        <v>2057</v>
      </c>
      <c r="F459" s="1" t="s">
        <v>2823</v>
      </c>
      <c r="G459" s="47">
        <f t="shared" si="35"/>
        <v>0</v>
      </c>
      <c r="H459" s="28">
        <f>IF(ISERROR(GETPIVOTDATA("Sum of emp",'2010 County Business Patterns'!$J$2,"FIPS State and County Code",$A459,"fipstate",$B459,"fipscty",$C459,"naics","337124")),0,GETPIVOTDATA("Sum of emp",'2010 County Business Patterns'!$J$2,"FIPS State and County Code",$A459,"fipstate",$B459,"fipscty",$C459,"naics","337124"))</f>
        <v>0</v>
      </c>
      <c r="I459" s="28">
        <f>IF(ISERROR(GETPIVOTDATA("Sum of Midpoint",'2010 County Business Patterns'!$J$2,"FIPS State and County Code",$A459,"fipstate",$B459,"fipscty",$C459,"naics","337124")),0,GETPIVOTDATA("Sum of Midpoint",'2010 County Business Patterns'!$J$2,"FIPS State and County Code",$A459,"fipstate",$B459,"fipscty",$C459,"naics","337124"))</f>
        <v>0</v>
      </c>
      <c r="J459">
        <f>IF(ISERROR(VLOOKUP($B459,'2010 State Business Patterns'!$AN$3:$AR$55,2,FALSE)),0,VLOOKUP($B459,'2010 State Business Patterns'!$AN$3:$AR$55,2,FALSE))</f>
        <v>0.36520423600605145</v>
      </c>
      <c r="K459" s="28">
        <f t="shared" si="36"/>
        <v>0</v>
      </c>
      <c r="L459" s="28">
        <f>IF(ISERROR(GETPIVOTDATA("Sum of emp",'2010 County Business Patterns'!$J$2,"FIPS State and County Code",$A459,"fipstate",$B459,"fipscty",$C459,"naics","337127")),0,GETPIVOTDATA("Sum of emp",'2010 County Business Patterns'!$J$2,"FIPS State and County Code",$A459,"fipstate",$B459,"fipscty",$C459,"naics","337127"))</f>
        <v>0</v>
      </c>
      <c r="M459" s="28">
        <f>IF(ISERROR(GETPIVOTDATA("Sum of Midpoint",'2010 County Business Patterns'!$J$2,"FIPS State and County Code",$A459,"fipstate",$B459,"fipscty",$C459,"naics","337127")),0,GETPIVOTDATA("Sum of Midpoint",'2010 County Business Patterns'!$J$2,"FIPS State and County Code",$A459,"fipstate",$B459,"fipscty",$C459,"naics","337127"))</f>
        <v>0</v>
      </c>
      <c r="N459">
        <f>IF(ISERROR(VLOOKUP($B459,'2010 State Business Patterns'!$AN$3:$AR$55,3,FALSE)),0,VLOOKUP($B459,'2010 State Business Patterns'!$AN$3:$AR$55,3,FALSE))</f>
        <v>0.81976744186046513</v>
      </c>
      <c r="O459" s="28">
        <f t="shared" si="37"/>
        <v>0</v>
      </c>
      <c r="P459" s="28">
        <f>IF(ISERROR(GETPIVOTDATA("Sum of emp",'2010 County Business Patterns'!$J$2,"FIPS State and County Code",$A459,"fipstate",$B459,"fipscty",$C459,"naics","337214")),0,GETPIVOTDATA("Sum of emp",'2010 County Business Patterns'!$J$2,"FIPS State and County Code",$A459,"fipstate",$B459,"fipscty",$C459,"naics","337214"))</f>
        <v>0</v>
      </c>
      <c r="Q459" s="28">
        <f>IF(ISERROR(GETPIVOTDATA("Sum of Midpoint",'2010 County Business Patterns'!$J$2,"FIPS State and County Code",$A459,"fipstate",$B459,"fipscty",$C459,"naics","337214")),0,GETPIVOTDATA("Sum of Midpoint",'2010 County Business Patterns'!$J$2,"FIPS State and County Code",$A459,"fipstate",$B459,"fipscty",$C459,"naics","337214"))</f>
        <v>0</v>
      </c>
      <c r="R459">
        <f>IF(ISERROR(VLOOKUP($B459,'2010 State Business Patterns'!$AN$3:$AR$55,4,FALSE)),0,VLOOKUP($B459,'2010 State Business Patterns'!$AN$3:$AR$55,4,FALSE))</f>
        <v>0.78643578643578649</v>
      </c>
      <c r="S459" s="28">
        <f t="shared" si="38"/>
        <v>0</v>
      </c>
      <c r="T459" s="28">
        <f>IF(ISERROR(GETPIVOTDATA("Sum of emp",'2010 County Business Patterns'!$J$2,"FIPS State and County Code",$A459,"fipstate",$B459,"fipscty",$C459,"naics","337215")),0,GETPIVOTDATA("Sum of emp",'2010 County Business Patterns'!$J$2,"FIPS State and County Code",$A459,"fipstate",$B459,"fipscty",$C459,"naics","337215"))</f>
        <v>0</v>
      </c>
      <c r="U459" s="28">
        <f>IF(ISERROR(GETPIVOTDATA("Sum of Midpoint",'2010 County Business Patterns'!$J$2,"FIPS State and County Code",$A459,"fipstate",$B459,"fipscty",$C459,"naics","337215")),0,GETPIVOTDATA("Sum of Midpoint",'2010 County Business Patterns'!$J$2,"FIPS State and County Code",$A459,"fipstate",$B459,"fipscty",$C459,"naics","337215"))</f>
        <v>0</v>
      </c>
      <c r="V459">
        <f>IF(ISERROR(VLOOKUP($B459,'2010 State Business Patterns'!$AN$3:$AR$55,5,FALSE)),0,VLOOKUP($B459,'2010 State Business Patterns'!$AN$3:$AR$55,5,FALSE))</f>
        <v>0.92030075187969929</v>
      </c>
      <c r="W459" s="28">
        <f t="shared" si="39"/>
        <v>0</v>
      </c>
    </row>
    <row r="460" spans="1:23" hidden="1">
      <c r="A460" s="1" t="s">
        <v>2946</v>
      </c>
      <c r="B460" s="1" t="s">
        <v>1867</v>
      </c>
      <c r="C460" s="1" t="s">
        <v>1838</v>
      </c>
      <c r="D460" s="1" t="s">
        <v>2947</v>
      </c>
      <c r="E460" s="1" t="s">
        <v>2057</v>
      </c>
      <c r="F460" s="1" t="s">
        <v>2823</v>
      </c>
      <c r="G460" s="47">
        <f t="shared" si="35"/>
        <v>0</v>
      </c>
      <c r="H460" s="28">
        <f>IF(ISERROR(GETPIVOTDATA("Sum of emp",'2010 County Business Patterns'!$J$2,"FIPS State and County Code",$A460,"fipstate",$B460,"fipscty",$C460,"naics","337124")),0,GETPIVOTDATA("Sum of emp",'2010 County Business Patterns'!$J$2,"FIPS State and County Code",$A460,"fipstate",$B460,"fipscty",$C460,"naics","337124"))</f>
        <v>0</v>
      </c>
      <c r="I460" s="28">
        <f>IF(ISERROR(GETPIVOTDATA("Sum of Midpoint",'2010 County Business Patterns'!$J$2,"FIPS State and County Code",$A460,"fipstate",$B460,"fipscty",$C460,"naics","337124")),0,GETPIVOTDATA("Sum of Midpoint",'2010 County Business Patterns'!$J$2,"FIPS State and County Code",$A460,"fipstate",$B460,"fipscty",$C460,"naics","337124"))</f>
        <v>0</v>
      </c>
      <c r="J460">
        <f>IF(ISERROR(VLOOKUP($B460,'2010 State Business Patterns'!$AN$3:$AR$55,2,FALSE)),0,VLOOKUP($B460,'2010 State Business Patterns'!$AN$3:$AR$55,2,FALSE))</f>
        <v>0.36520423600605145</v>
      </c>
      <c r="K460" s="28">
        <f t="shared" si="36"/>
        <v>0</v>
      </c>
      <c r="L460" s="28">
        <f>IF(ISERROR(GETPIVOTDATA("Sum of emp",'2010 County Business Patterns'!$J$2,"FIPS State and County Code",$A460,"fipstate",$B460,"fipscty",$C460,"naics","337127")),0,GETPIVOTDATA("Sum of emp",'2010 County Business Patterns'!$J$2,"FIPS State and County Code",$A460,"fipstate",$B460,"fipscty",$C460,"naics","337127"))</f>
        <v>0</v>
      </c>
      <c r="M460" s="28">
        <f>IF(ISERROR(GETPIVOTDATA("Sum of Midpoint",'2010 County Business Patterns'!$J$2,"FIPS State and County Code",$A460,"fipstate",$B460,"fipscty",$C460,"naics","337127")),0,GETPIVOTDATA("Sum of Midpoint",'2010 County Business Patterns'!$J$2,"FIPS State and County Code",$A460,"fipstate",$B460,"fipscty",$C460,"naics","337127"))</f>
        <v>0</v>
      </c>
      <c r="N460">
        <f>IF(ISERROR(VLOOKUP($B460,'2010 State Business Patterns'!$AN$3:$AR$55,3,FALSE)),0,VLOOKUP($B460,'2010 State Business Patterns'!$AN$3:$AR$55,3,FALSE))</f>
        <v>0.81976744186046513</v>
      </c>
      <c r="O460" s="28">
        <f t="shared" si="37"/>
        <v>0</v>
      </c>
      <c r="P460" s="28">
        <f>IF(ISERROR(GETPIVOTDATA("Sum of emp",'2010 County Business Patterns'!$J$2,"FIPS State and County Code",$A460,"fipstate",$B460,"fipscty",$C460,"naics","337214")),0,GETPIVOTDATA("Sum of emp",'2010 County Business Patterns'!$J$2,"FIPS State and County Code",$A460,"fipstate",$B460,"fipscty",$C460,"naics","337214"))</f>
        <v>0</v>
      </c>
      <c r="Q460" s="28">
        <f>IF(ISERROR(GETPIVOTDATA("Sum of Midpoint",'2010 County Business Patterns'!$J$2,"FIPS State and County Code",$A460,"fipstate",$B460,"fipscty",$C460,"naics","337214")),0,GETPIVOTDATA("Sum of Midpoint",'2010 County Business Patterns'!$J$2,"FIPS State and County Code",$A460,"fipstate",$B460,"fipscty",$C460,"naics","337214"))</f>
        <v>0</v>
      </c>
      <c r="R460">
        <f>IF(ISERROR(VLOOKUP($B460,'2010 State Business Patterns'!$AN$3:$AR$55,4,FALSE)),0,VLOOKUP($B460,'2010 State Business Patterns'!$AN$3:$AR$55,4,FALSE))</f>
        <v>0.78643578643578649</v>
      </c>
      <c r="S460" s="28">
        <f t="shared" si="38"/>
        <v>0</v>
      </c>
      <c r="T460" s="28">
        <f>IF(ISERROR(GETPIVOTDATA("Sum of emp",'2010 County Business Patterns'!$J$2,"FIPS State and County Code",$A460,"fipstate",$B460,"fipscty",$C460,"naics","337215")),0,GETPIVOTDATA("Sum of emp",'2010 County Business Patterns'!$J$2,"FIPS State and County Code",$A460,"fipstate",$B460,"fipscty",$C460,"naics","337215"))</f>
        <v>0</v>
      </c>
      <c r="U460" s="28">
        <f>IF(ISERROR(GETPIVOTDATA("Sum of Midpoint",'2010 County Business Patterns'!$J$2,"FIPS State and County Code",$A460,"fipstate",$B460,"fipscty",$C460,"naics","337215")),0,GETPIVOTDATA("Sum of Midpoint",'2010 County Business Patterns'!$J$2,"FIPS State and County Code",$A460,"fipstate",$B460,"fipscty",$C460,"naics","337215"))</f>
        <v>0</v>
      </c>
      <c r="V460">
        <f>IF(ISERROR(VLOOKUP($B460,'2010 State Business Patterns'!$AN$3:$AR$55,5,FALSE)),0,VLOOKUP($B460,'2010 State Business Patterns'!$AN$3:$AR$55,5,FALSE))</f>
        <v>0.92030075187969929</v>
      </c>
      <c r="W460" s="28">
        <f t="shared" si="39"/>
        <v>0</v>
      </c>
    </row>
    <row r="461" spans="1:23">
      <c r="A461" s="1" t="s">
        <v>2948</v>
      </c>
      <c r="B461" s="1" t="s">
        <v>1867</v>
      </c>
      <c r="C461" s="1" t="s">
        <v>1909</v>
      </c>
      <c r="D461" s="1" t="s">
        <v>2949</v>
      </c>
      <c r="E461" s="1" t="s">
        <v>2057</v>
      </c>
      <c r="F461" s="1" t="s">
        <v>2823</v>
      </c>
      <c r="G461" s="47">
        <f t="shared" si="35"/>
        <v>172.55639097744361</v>
      </c>
      <c r="H461" s="28">
        <f>IF(ISERROR(GETPIVOTDATA("Sum of emp",'2010 County Business Patterns'!$J$2,"FIPS State and County Code",$A461,"fipstate",$B461,"fipscty",$C461,"naics","337124")),0,GETPIVOTDATA("Sum of emp",'2010 County Business Patterns'!$J$2,"FIPS State and County Code",$A461,"fipstate",$B461,"fipscty",$C461,"naics","337124"))</f>
        <v>0</v>
      </c>
      <c r="I461" s="28">
        <f>IF(ISERROR(GETPIVOTDATA("Sum of Midpoint",'2010 County Business Patterns'!$J$2,"FIPS State and County Code",$A461,"fipstate",$B461,"fipscty",$C461,"naics","337124")),0,GETPIVOTDATA("Sum of Midpoint",'2010 County Business Patterns'!$J$2,"FIPS State and County Code",$A461,"fipstate",$B461,"fipscty",$C461,"naics","337124"))</f>
        <v>0</v>
      </c>
      <c r="J461">
        <f>IF(ISERROR(VLOOKUP($B461,'2010 State Business Patterns'!$AN$3:$AR$55,2,FALSE)),0,VLOOKUP($B461,'2010 State Business Patterns'!$AN$3:$AR$55,2,FALSE))</f>
        <v>0.36520423600605145</v>
      </c>
      <c r="K461" s="28">
        <f t="shared" si="36"/>
        <v>0</v>
      </c>
      <c r="L461" s="28">
        <f>IF(ISERROR(GETPIVOTDATA("Sum of emp",'2010 County Business Patterns'!$J$2,"FIPS State and County Code",$A461,"fipstate",$B461,"fipscty",$C461,"naics","337127")),0,GETPIVOTDATA("Sum of emp",'2010 County Business Patterns'!$J$2,"FIPS State and County Code",$A461,"fipstate",$B461,"fipscty",$C461,"naics","337127"))</f>
        <v>0</v>
      </c>
      <c r="M461" s="28">
        <f>IF(ISERROR(GETPIVOTDATA("Sum of Midpoint",'2010 County Business Patterns'!$J$2,"FIPS State and County Code",$A461,"fipstate",$B461,"fipscty",$C461,"naics","337127")),0,GETPIVOTDATA("Sum of Midpoint",'2010 County Business Patterns'!$J$2,"FIPS State and County Code",$A461,"fipstate",$B461,"fipscty",$C461,"naics","337127"))</f>
        <v>0</v>
      </c>
      <c r="N461">
        <f>IF(ISERROR(VLOOKUP($B461,'2010 State Business Patterns'!$AN$3:$AR$55,3,FALSE)),0,VLOOKUP($B461,'2010 State Business Patterns'!$AN$3:$AR$55,3,FALSE))</f>
        <v>0.81976744186046513</v>
      </c>
      <c r="O461" s="28">
        <f t="shared" si="37"/>
        <v>0</v>
      </c>
      <c r="P461" s="28">
        <f>IF(ISERROR(GETPIVOTDATA("Sum of emp",'2010 County Business Patterns'!$J$2,"FIPS State and County Code",$A461,"fipstate",$B461,"fipscty",$C461,"naics","337214")),0,GETPIVOTDATA("Sum of emp",'2010 County Business Patterns'!$J$2,"FIPS State and County Code",$A461,"fipstate",$B461,"fipscty",$C461,"naics","337214"))</f>
        <v>0</v>
      </c>
      <c r="Q461" s="28">
        <f>IF(ISERROR(GETPIVOTDATA("Sum of Midpoint",'2010 County Business Patterns'!$J$2,"FIPS State and County Code",$A461,"fipstate",$B461,"fipscty",$C461,"naics","337214")),0,GETPIVOTDATA("Sum of Midpoint",'2010 County Business Patterns'!$J$2,"FIPS State and County Code",$A461,"fipstate",$B461,"fipscty",$C461,"naics","337214"))</f>
        <v>0</v>
      </c>
      <c r="R461">
        <f>IF(ISERROR(VLOOKUP($B461,'2010 State Business Patterns'!$AN$3:$AR$55,4,FALSE)),0,VLOOKUP($B461,'2010 State Business Patterns'!$AN$3:$AR$55,4,FALSE))</f>
        <v>0.78643578643578649</v>
      </c>
      <c r="S461" s="28">
        <f t="shared" si="38"/>
        <v>0</v>
      </c>
      <c r="T461" s="28">
        <f>IF(ISERROR(GETPIVOTDATA("Sum of emp",'2010 County Business Patterns'!$J$2,"FIPS State and County Code",$A461,"fipstate",$B461,"fipscty",$C461,"naics","337215")),0,GETPIVOTDATA("Sum of emp",'2010 County Business Patterns'!$J$2,"FIPS State and County Code",$A461,"fipstate",$B461,"fipscty",$C461,"naics","337215"))</f>
        <v>0</v>
      </c>
      <c r="U461" s="28">
        <f>IF(ISERROR(GETPIVOTDATA("Sum of Midpoint",'2010 County Business Patterns'!$J$2,"FIPS State and County Code",$A461,"fipstate",$B461,"fipscty",$C461,"naics","337215")),0,GETPIVOTDATA("Sum of Midpoint",'2010 County Business Patterns'!$J$2,"FIPS State and County Code",$A461,"fipstate",$B461,"fipscty",$C461,"naics","337215"))</f>
        <v>375</v>
      </c>
      <c r="V461">
        <f>IF(ISERROR(VLOOKUP($B461,'2010 State Business Patterns'!$AN$3:$AR$55,5,FALSE)),0,VLOOKUP($B461,'2010 State Business Patterns'!$AN$3:$AR$55,5,FALSE))</f>
        <v>0.92030075187969929</v>
      </c>
      <c r="W461" s="28">
        <f t="shared" si="39"/>
        <v>172.55639097744361</v>
      </c>
    </row>
    <row r="462" spans="1:23" hidden="1">
      <c r="A462" s="1" t="s">
        <v>2950</v>
      </c>
      <c r="B462" s="1" t="s">
        <v>1867</v>
      </c>
      <c r="C462" s="1" t="s">
        <v>1946</v>
      </c>
      <c r="D462" s="1" t="s">
        <v>2951</v>
      </c>
      <c r="E462" s="1" t="s">
        <v>2057</v>
      </c>
      <c r="F462" s="1" t="s">
        <v>2823</v>
      </c>
      <c r="G462" s="47">
        <f t="shared" si="35"/>
        <v>0</v>
      </c>
      <c r="H462" s="28">
        <f>IF(ISERROR(GETPIVOTDATA("Sum of emp",'2010 County Business Patterns'!$J$2,"FIPS State and County Code",$A462,"fipstate",$B462,"fipscty",$C462,"naics","337124")),0,GETPIVOTDATA("Sum of emp",'2010 County Business Patterns'!$J$2,"FIPS State and County Code",$A462,"fipstate",$B462,"fipscty",$C462,"naics","337124"))</f>
        <v>0</v>
      </c>
      <c r="I462" s="28">
        <f>IF(ISERROR(GETPIVOTDATA("Sum of Midpoint",'2010 County Business Patterns'!$J$2,"FIPS State and County Code",$A462,"fipstate",$B462,"fipscty",$C462,"naics","337124")),0,GETPIVOTDATA("Sum of Midpoint",'2010 County Business Patterns'!$J$2,"FIPS State and County Code",$A462,"fipstate",$B462,"fipscty",$C462,"naics","337124"))</f>
        <v>0</v>
      </c>
      <c r="J462">
        <f>IF(ISERROR(VLOOKUP($B462,'2010 State Business Patterns'!$AN$3:$AR$55,2,FALSE)),0,VLOOKUP($B462,'2010 State Business Patterns'!$AN$3:$AR$55,2,FALSE))</f>
        <v>0.36520423600605145</v>
      </c>
      <c r="K462" s="28">
        <f t="shared" si="36"/>
        <v>0</v>
      </c>
      <c r="L462" s="28">
        <f>IF(ISERROR(GETPIVOTDATA("Sum of emp",'2010 County Business Patterns'!$J$2,"FIPS State and County Code",$A462,"fipstate",$B462,"fipscty",$C462,"naics","337127")),0,GETPIVOTDATA("Sum of emp",'2010 County Business Patterns'!$J$2,"FIPS State and County Code",$A462,"fipstate",$B462,"fipscty",$C462,"naics","337127"))</f>
        <v>0</v>
      </c>
      <c r="M462" s="28">
        <f>IF(ISERROR(GETPIVOTDATA("Sum of Midpoint",'2010 County Business Patterns'!$J$2,"FIPS State and County Code",$A462,"fipstate",$B462,"fipscty",$C462,"naics","337127")),0,GETPIVOTDATA("Sum of Midpoint",'2010 County Business Patterns'!$J$2,"FIPS State and County Code",$A462,"fipstate",$B462,"fipscty",$C462,"naics","337127"))</f>
        <v>0</v>
      </c>
      <c r="N462">
        <f>IF(ISERROR(VLOOKUP($B462,'2010 State Business Patterns'!$AN$3:$AR$55,3,FALSE)),0,VLOOKUP($B462,'2010 State Business Patterns'!$AN$3:$AR$55,3,FALSE))</f>
        <v>0.81976744186046513</v>
      </c>
      <c r="O462" s="28">
        <f t="shared" si="37"/>
        <v>0</v>
      </c>
      <c r="P462" s="28">
        <f>IF(ISERROR(GETPIVOTDATA("Sum of emp",'2010 County Business Patterns'!$J$2,"FIPS State and County Code",$A462,"fipstate",$B462,"fipscty",$C462,"naics","337214")),0,GETPIVOTDATA("Sum of emp",'2010 County Business Patterns'!$J$2,"FIPS State and County Code",$A462,"fipstate",$B462,"fipscty",$C462,"naics","337214"))</f>
        <v>0</v>
      </c>
      <c r="Q462" s="28">
        <f>IF(ISERROR(GETPIVOTDATA("Sum of Midpoint",'2010 County Business Patterns'!$J$2,"FIPS State and County Code",$A462,"fipstate",$B462,"fipscty",$C462,"naics","337214")),0,GETPIVOTDATA("Sum of Midpoint",'2010 County Business Patterns'!$J$2,"FIPS State and County Code",$A462,"fipstate",$B462,"fipscty",$C462,"naics","337214"))</f>
        <v>0</v>
      </c>
      <c r="R462">
        <f>IF(ISERROR(VLOOKUP($B462,'2010 State Business Patterns'!$AN$3:$AR$55,4,FALSE)),0,VLOOKUP($B462,'2010 State Business Patterns'!$AN$3:$AR$55,4,FALSE))</f>
        <v>0.78643578643578649</v>
      </c>
      <c r="S462" s="28">
        <f t="shared" si="38"/>
        <v>0</v>
      </c>
      <c r="T462" s="28">
        <f>IF(ISERROR(GETPIVOTDATA("Sum of emp",'2010 County Business Patterns'!$J$2,"FIPS State and County Code",$A462,"fipstate",$B462,"fipscty",$C462,"naics","337215")),0,GETPIVOTDATA("Sum of emp",'2010 County Business Patterns'!$J$2,"FIPS State and County Code",$A462,"fipstate",$B462,"fipscty",$C462,"naics","337215"))</f>
        <v>0</v>
      </c>
      <c r="U462" s="28">
        <f>IF(ISERROR(GETPIVOTDATA("Sum of Midpoint",'2010 County Business Patterns'!$J$2,"FIPS State and County Code",$A462,"fipstate",$B462,"fipscty",$C462,"naics","337215")),0,GETPIVOTDATA("Sum of Midpoint",'2010 County Business Patterns'!$J$2,"FIPS State and County Code",$A462,"fipstate",$B462,"fipscty",$C462,"naics","337215"))</f>
        <v>0</v>
      </c>
      <c r="V462">
        <f>IF(ISERROR(VLOOKUP($B462,'2010 State Business Patterns'!$AN$3:$AR$55,5,FALSE)),0,VLOOKUP($B462,'2010 State Business Patterns'!$AN$3:$AR$55,5,FALSE))</f>
        <v>0.92030075187969929</v>
      </c>
      <c r="W462" s="28">
        <f t="shared" si="39"/>
        <v>0</v>
      </c>
    </row>
    <row r="463" spans="1:23">
      <c r="A463" s="1" t="s">
        <v>2952</v>
      </c>
      <c r="B463" s="1" t="s">
        <v>1867</v>
      </c>
      <c r="C463" s="1" t="s">
        <v>1870</v>
      </c>
      <c r="D463" s="1" t="s">
        <v>2124</v>
      </c>
      <c r="E463" s="1" t="s">
        <v>2057</v>
      </c>
      <c r="F463" s="1" t="s">
        <v>2823</v>
      </c>
      <c r="G463" s="47">
        <f t="shared" si="35"/>
        <v>24.593023255813954</v>
      </c>
      <c r="H463" s="28">
        <f>IF(ISERROR(GETPIVOTDATA("Sum of emp",'2010 County Business Patterns'!$J$2,"FIPS State and County Code",$A463,"fipstate",$B463,"fipscty",$C463,"naics","337124")),0,GETPIVOTDATA("Sum of emp",'2010 County Business Patterns'!$J$2,"FIPS State and County Code",$A463,"fipstate",$B463,"fipscty",$C463,"naics","337124"))</f>
        <v>0</v>
      </c>
      <c r="I463" s="28">
        <f>IF(ISERROR(GETPIVOTDATA("Sum of Midpoint",'2010 County Business Patterns'!$J$2,"FIPS State and County Code",$A463,"fipstate",$B463,"fipscty",$C463,"naics","337124")),0,GETPIVOTDATA("Sum of Midpoint",'2010 County Business Patterns'!$J$2,"FIPS State and County Code",$A463,"fipstate",$B463,"fipscty",$C463,"naics","337124"))</f>
        <v>0</v>
      </c>
      <c r="J463">
        <f>IF(ISERROR(VLOOKUP($B463,'2010 State Business Patterns'!$AN$3:$AR$55,2,FALSE)),0,VLOOKUP($B463,'2010 State Business Patterns'!$AN$3:$AR$55,2,FALSE))</f>
        <v>0.36520423600605145</v>
      </c>
      <c r="K463" s="28">
        <f t="shared" si="36"/>
        <v>0</v>
      </c>
      <c r="L463" s="28">
        <f>IF(ISERROR(GETPIVOTDATA("Sum of emp",'2010 County Business Patterns'!$J$2,"FIPS State and County Code",$A463,"fipstate",$B463,"fipscty",$C463,"naics","337127")),0,GETPIVOTDATA("Sum of emp",'2010 County Business Patterns'!$J$2,"FIPS State and County Code",$A463,"fipstate",$B463,"fipscty",$C463,"naics","337127"))</f>
        <v>0</v>
      </c>
      <c r="M463" s="28">
        <f>IF(ISERROR(GETPIVOTDATA("Sum of Midpoint",'2010 County Business Patterns'!$J$2,"FIPS State and County Code",$A463,"fipstate",$B463,"fipscty",$C463,"naics","337127")),0,GETPIVOTDATA("Sum of Midpoint",'2010 County Business Patterns'!$J$2,"FIPS State and County Code",$A463,"fipstate",$B463,"fipscty",$C463,"naics","337127"))</f>
        <v>60</v>
      </c>
      <c r="N463">
        <f>IF(ISERROR(VLOOKUP($B463,'2010 State Business Patterns'!$AN$3:$AR$55,3,FALSE)),0,VLOOKUP($B463,'2010 State Business Patterns'!$AN$3:$AR$55,3,FALSE))</f>
        <v>0.81976744186046513</v>
      </c>
      <c r="O463" s="28">
        <f t="shared" si="37"/>
        <v>24.593023255813954</v>
      </c>
      <c r="P463" s="28">
        <f>IF(ISERROR(GETPIVOTDATA("Sum of emp",'2010 County Business Patterns'!$J$2,"FIPS State and County Code",$A463,"fipstate",$B463,"fipscty",$C463,"naics","337214")),0,GETPIVOTDATA("Sum of emp",'2010 County Business Patterns'!$J$2,"FIPS State and County Code",$A463,"fipstate",$B463,"fipscty",$C463,"naics","337214"))</f>
        <v>0</v>
      </c>
      <c r="Q463" s="28">
        <f>IF(ISERROR(GETPIVOTDATA("Sum of Midpoint",'2010 County Business Patterns'!$J$2,"FIPS State and County Code",$A463,"fipstate",$B463,"fipscty",$C463,"naics","337214")),0,GETPIVOTDATA("Sum of Midpoint",'2010 County Business Patterns'!$J$2,"FIPS State and County Code",$A463,"fipstate",$B463,"fipscty",$C463,"naics","337214"))</f>
        <v>0</v>
      </c>
      <c r="R463">
        <f>IF(ISERROR(VLOOKUP($B463,'2010 State Business Patterns'!$AN$3:$AR$55,4,FALSE)),0,VLOOKUP($B463,'2010 State Business Patterns'!$AN$3:$AR$55,4,FALSE))</f>
        <v>0.78643578643578649</v>
      </c>
      <c r="S463" s="28">
        <f t="shared" si="38"/>
        <v>0</v>
      </c>
      <c r="T463" s="28">
        <f>IF(ISERROR(GETPIVOTDATA("Sum of emp",'2010 County Business Patterns'!$J$2,"FIPS State and County Code",$A463,"fipstate",$B463,"fipscty",$C463,"naics","337215")),0,GETPIVOTDATA("Sum of emp",'2010 County Business Patterns'!$J$2,"FIPS State and County Code",$A463,"fipstate",$B463,"fipscty",$C463,"naics","337215"))</f>
        <v>0</v>
      </c>
      <c r="U463" s="28">
        <f>IF(ISERROR(GETPIVOTDATA("Sum of Midpoint",'2010 County Business Patterns'!$J$2,"FIPS State and County Code",$A463,"fipstate",$B463,"fipscty",$C463,"naics","337215")),0,GETPIVOTDATA("Sum of Midpoint",'2010 County Business Patterns'!$J$2,"FIPS State and County Code",$A463,"fipstate",$B463,"fipscty",$C463,"naics","337215"))</f>
        <v>0</v>
      </c>
      <c r="V463">
        <f>IF(ISERROR(VLOOKUP($B463,'2010 State Business Patterns'!$AN$3:$AR$55,5,FALSE)),0,VLOOKUP($B463,'2010 State Business Patterns'!$AN$3:$AR$55,5,FALSE))</f>
        <v>0.92030075187969929</v>
      </c>
      <c r="W463" s="28">
        <f t="shared" si="39"/>
        <v>0</v>
      </c>
    </row>
    <row r="464" spans="1:23">
      <c r="A464" s="1" t="s">
        <v>2953</v>
      </c>
      <c r="B464" s="1" t="s">
        <v>1867</v>
      </c>
      <c r="C464" s="1" t="s">
        <v>1871</v>
      </c>
      <c r="D464" s="1" t="s">
        <v>2126</v>
      </c>
      <c r="E464" s="1" t="s">
        <v>2057</v>
      </c>
      <c r="F464" s="1" t="s">
        <v>2823</v>
      </c>
      <c r="G464" s="47">
        <f t="shared" si="35"/>
        <v>4.6015037593984962</v>
      </c>
      <c r="H464" s="28">
        <f>IF(ISERROR(GETPIVOTDATA("Sum of emp",'2010 County Business Patterns'!$J$2,"FIPS State and County Code",$A464,"fipstate",$B464,"fipscty",$C464,"naics","337124")),0,GETPIVOTDATA("Sum of emp",'2010 County Business Patterns'!$J$2,"FIPS State and County Code",$A464,"fipstate",$B464,"fipscty",$C464,"naics","337124"))</f>
        <v>0</v>
      </c>
      <c r="I464" s="28">
        <f>IF(ISERROR(GETPIVOTDATA("Sum of Midpoint",'2010 County Business Patterns'!$J$2,"FIPS State and County Code",$A464,"fipstate",$B464,"fipscty",$C464,"naics","337124")),0,GETPIVOTDATA("Sum of Midpoint",'2010 County Business Patterns'!$J$2,"FIPS State and County Code",$A464,"fipstate",$B464,"fipscty",$C464,"naics","337124"))</f>
        <v>0</v>
      </c>
      <c r="J464">
        <f>IF(ISERROR(VLOOKUP($B464,'2010 State Business Patterns'!$AN$3:$AR$55,2,FALSE)),0,VLOOKUP($B464,'2010 State Business Patterns'!$AN$3:$AR$55,2,FALSE))</f>
        <v>0.36520423600605145</v>
      </c>
      <c r="K464" s="28">
        <f t="shared" si="36"/>
        <v>0</v>
      </c>
      <c r="L464" s="28">
        <f>IF(ISERROR(GETPIVOTDATA("Sum of emp",'2010 County Business Patterns'!$J$2,"FIPS State and County Code",$A464,"fipstate",$B464,"fipscty",$C464,"naics","337127")),0,GETPIVOTDATA("Sum of emp",'2010 County Business Patterns'!$J$2,"FIPS State and County Code",$A464,"fipstate",$B464,"fipscty",$C464,"naics","337127"))</f>
        <v>0</v>
      </c>
      <c r="M464" s="28">
        <f>IF(ISERROR(GETPIVOTDATA("Sum of Midpoint",'2010 County Business Patterns'!$J$2,"FIPS State and County Code",$A464,"fipstate",$B464,"fipscty",$C464,"naics","337127")),0,GETPIVOTDATA("Sum of Midpoint",'2010 County Business Patterns'!$J$2,"FIPS State and County Code",$A464,"fipstate",$B464,"fipscty",$C464,"naics","337127"))</f>
        <v>0</v>
      </c>
      <c r="N464">
        <f>IF(ISERROR(VLOOKUP($B464,'2010 State Business Patterns'!$AN$3:$AR$55,3,FALSE)),0,VLOOKUP($B464,'2010 State Business Patterns'!$AN$3:$AR$55,3,FALSE))</f>
        <v>0.81976744186046513</v>
      </c>
      <c r="O464" s="28">
        <f t="shared" si="37"/>
        <v>0</v>
      </c>
      <c r="P464" s="28">
        <f>IF(ISERROR(GETPIVOTDATA("Sum of emp",'2010 County Business Patterns'!$J$2,"FIPS State and County Code",$A464,"fipstate",$B464,"fipscty",$C464,"naics","337214")),0,GETPIVOTDATA("Sum of emp",'2010 County Business Patterns'!$J$2,"FIPS State and County Code",$A464,"fipstate",$B464,"fipscty",$C464,"naics","337214"))</f>
        <v>0</v>
      </c>
      <c r="Q464" s="28">
        <f>IF(ISERROR(GETPIVOTDATA("Sum of Midpoint",'2010 County Business Patterns'!$J$2,"FIPS State and County Code",$A464,"fipstate",$B464,"fipscty",$C464,"naics","337214")),0,GETPIVOTDATA("Sum of Midpoint",'2010 County Business Patterns'!$J$2,"FIPS State and County Code",$A464,"fipstate",$B464,"fipscty",$C464,"naics","337214"))</f>
        <v>0</v>
      </c>
      <c r="R464">
        <f>IF(ISERROR(VLOOKUP($B464,'2010 State Business Patterns'!$AN$3:$AR$55,4,FALSE)),0,VLOOKUP($B464,'2010 State Business Patterns'!$AN$3:$AR$55,4,FALSE))</f>
        <v>0.78643578643578649</v>
      </c>
      <c r="S464" s="28">
        <f t="shared" si="38"/>
        <v>0</v>
      </c>
      <c r="T464" s="28">
        <f>IF(ISERROR(GETPIVOTDATA("Sum of emp",'2010 County Business Patterns'!$J$2,"FIPS State and County Code",$A464,"fipstate",$B464,"fipscty",$C464,"naics","337215")),0,GETPIVOTDATA("Sum of emp",'2010 County Business Patterns'!$J$2,"FIPS State and County Code",$A464,"fipstate",$B464,"fipscty",$C464,"naics","337215"))</f>
        <v>0</v>
      </c>
      <c r="U464" s="28">
        <f>IF(ISERROR(GETPIVOTDATA("Sum of Midpoint",'2010 County Business Patterns'!$J$2,"FIPS State and County Code",$A464,"fipstate",$B464,"fipscty",$C464,"naics","337215")),0,GETPIVOTDATA("Sum of Midpoint",'2010 County Business Patterns'!$J$2,"FIPS State and County Code",$A464,"fipstate",$B464,"fipscty",$C464,"naics","337215"))</f>
        <v>10</v>
      </c>
      <c r="V464">
        <f>IF(ISERROR(VLOOKUP($B464,'2010 State Business Patterns'!$AN$3:$AR$55,5,FALSE)),0,VLOOKUP($B464,'2010 State Business Patterns'!$AN$3:$AR$55,5,FALSE))</f>
        <v>0.92030075187969929</v>
      </c>
      <c r="W464" s="28">
        <f t="shared" si="39"/>
        <v>4.6015037593984962</v>
      </c>
    </row>
    <row r="465" spans="1:23" hidden="1">
      <c r="A465" s="1" t="s">
        <v>2954</v>
      </c>
      <c r="B465" s="1" t="s">
        <v>1867</v>
      </c>
      <c r="C465" s="1" t="s">
        <v>1925</v>
      </c>
      <c r="D465" s="1" t="s">
        <v>2955</v>
      </c>
      <c r="E465" s="1" t="s">
        <v>2057</v>
      </c>
      <c r="F465" s="1" t="s">
        <v>2823</v>
      </c>
      <c r="G465" s="47">
        <f t="shared" si="35"/>
        <v>0</v>
      </c>
      <c r="H465" s="28">
        <f>IF(ISERROR(GETPIVOTDATA("Sum of emp",'2010 County Business Patterns'!$J$2,"FIPS State and County Code",$A465,"fipstate",$B465,"fipscty",$C465,"naics","337124")),0,GETPIVOTDATA("Sum of emp",'2010 County Business Patterns'!$J$2,"FIPS State and County Code",$A465,"fipstate",$B465,"fipscty",$C465,"naics","337124"))</f>
        <v>0</v>
      </c>
      <c r="I465" s="28">
        <f>IF(ISERROR(GETPIVOTDATA("Sum of Midpoint",'2010 County Business Patterns'!$J$2,"FIPS State and County Code",$A465,"fipstate",$B465,"fipscty",$C465,"naics","337124")),0,GETPIVOTDATA("Sum of Midpoint",'2010 County Business Patterns'!$J$2,"FIPS State and County Code",$A465,"fipstate",$B465,"fipscty",$C465,"naics","337124"))</f>
        <v>0</v>
      </c>
      <c r="J465">
        <f>IF(ISERROR(VLOOKUP($B465,'2010 State Business Patterns'!$AN$3:$AR$55,2,FALSE)),0,VLOOKUP($B465,'2010 State Business Patterns'!$AN$3:$AR$55,2,FALSE))</f>
        <v>0.36520423600605145</v>
      </c>
      <c r="K465" s="28">
        <f t="shared" si="36"/>
        <v>0</v>
      </c>
      <c r="L465" s="28">
        <f>IF(ISERROR(GETPIVOTDATA("Sum of emp",'2010 County Business Patterns'!$J$2,"FIPS State and County Code",$A465,"fipstate",$B465,"fipscty",$C465,"naics","337127")),0,GETPIVOTDATA("Sum of emp",'2010 County Business Patterns'!$J$2,"FIPS State and County Code",$A465,"fipstate",$B465,"fipscty",$C465,"naics","337127"))</f>
        <v>0</v>
      </c>
      <c r="M465" s="28">
        <f>IF(ISERROR(GETPIVOTDATA("Sum of Midpoint",'2010 County Business Patterns'!$J$2,"FIPS State and County Code",$A465,"fipstate",$B465,"fipscty",$C465,"naics","337127")),0,GETPIVOTDATA("Sum of Midpoint",'2010 County Business Patterns'!$J$2,"FIPS State and County Code",$A465,"fipstate",$B465,"fipscty",$C465,"naics","337127"))</f>
        <v>0</v>
      </c>
      <c r="N465">
        <f>IF(ISERROR(VLOOKUP($B465,'2010 State Business Patterns'!$AN$3:$AR$55,3,FALSE)),0,VLOOKUP($B465,'2010 State Business Patterns'!$AN$3:$AR$55,3,FALSE))</f>
        <v>0.81976744186046513</v>
      </c>
      <c r="O465" s="28">
        <f t="shared" si="37"/>
        <v>0</v>
      </c>
      <c r="P465" s="28">
        <f>IF(ISERROR(GETPIVOTDATA("Sum of emp",'2010 County Business Patterns'!$J$2,"FIPS State and County Code",$A465,"fipstate",$B465,"fipscty",$C465,"naics","337214")),0,GETPIVOTDATA("Sum of emp",'2010 County Business Patterns'!$J$2,"FIPS State and County Code",$A465,"fipstate",$B465,"fipscty",$C465,"naics","337214"))</f>
        <v>0</v>
      </c>
      <c r="Q465" s="28">
        <f>IF(ISERROR(GETPIVOTDATA("Sum of Midpoint",'2010 County Business Patterns'!$J$2,"FIPS State and County Code",$A465,"fipstate",$B465,"fipscty",$C465,"naics","337214")),0,GETPIVOTDATA("Sum of Midpoint",'2010 County Business Patterns'!$J$2,"FIPS State and County Code",$A465,"fipstate",$B465,"fipscty",$C465,"naics","337214"))</f>
        <v>0</v>
      </c>
      <c r="R465">
        <f>IF(ISERROR(VLOOKUP($B465,'2010 State Business Patterns'!$AN$3:$AR$55,4,FALSE)),0,VLOOKUP($B465,'2010 State Business Patterns'!$AN$3:$AR$55,4,FALSE))</f>
        <v>0.78643578643578649</v>
      </c>
      <c r="S465" s="28">
        <f t="shared" si="38"/>
        <v>0</v>
      </c>
      <c r="T465" s="28">
        <f>IF(ISERROR(GETPIVOTDATA("Sum of emp",'2010 County Business Patterns'!$J$2,"FIPS State and County Code",$A465,"fipstate",$B465,"fipscty",$C465,"naics","337215")),0,GETPIVOTDATA("Sum of emp",'2010 County Business Patterns'!$J$2,"FIPS State and County Code",$A465,"fipstate",$B465,"fipscty",$C465,"naics","337215"))</f>
        <v>0</v>
      </c>
      <c r="U465" s="28">
        <f>IF(ISERROR(GETPIVOTDATA("Sum of Midpoint",'2010 County Business Patterns'!$J$2,"FIPS State and County Code",$A465,"fipstate",$B465,"fipscty",$C465,"naics","337215")),0,GETPIVOTDATA("Sum of Midpoint",'2010 County Business Patterns'!$J$2,"FIPS State and County Code",$A465,"fipstate",$B465,"fipscty",$C465,"naics","337215"))</f>
        <v>0</v>
      </c>
      <c r="V465">
        <f>IF(ISERROR(VLOOKUP($B465,'2010 State Business Patterns'!$AN$3:$AR$55,5,FALSE)),0,VLOOKUP($B465,'2010 State Business Patterns'!$AN$3:$AR$55,5,FALSE))</f>
        <v>0.92030075187969929</v>
      </c>
      <c r="W465" s="28">
        <f t="shared" si="39"/>
        <v>0</v>
      </c>
    </row>
    <row r="466" spans="1:23">
      <c r="A466" s="1" t="s">
        <v>2956</v>
      </c>
      <c r="B466" s="1" t="s">
        <v>1867</v>
      </c>
      <c r="C466" s="1" t="s">
        <v>1872</v>
      </c>
      <c r="D466" s="1" t="s">
        <v>2128</v>
      </c>
      <c r="E466" s="1" t="s">
        <v>2057</v>
      </c>
      <c r="F466" s="1" t="s">
        <v>2823</v>
      </c>
      <c r="G466" s="47">
        <f t="shared" si="35"/>
        <v>4.6015037593984962</v>
      </c>
      <c r="H466" s="28">
        <f>IF(ISERROR(GETPIVOTDATA("Sum of emp",'2010 County Business Patterns'!$J$2,"FIPS State and County Code",$A466,"fipstate",$B466,"fipscty",$C466,"naics","337124")),0,GETPIVOTDATA("Sum of emp",'2010 County Business Patterns'!$J$2,"FIPS State and County Code",$A466,"fipstate",$B466,"fipscty",$C466,"naics","337124"))</f>
        <v>0</v>
      </c>
      <c r="I466" s="28">
        <f>IF(ISERROR(GETPIVOTDATA("Sum of Midpoint",'2010 County Business Patterns'!$J$2,"FIPS State and County Code",$A466,"fipstate",$B466,"fipscty",$C466,"naics","337124")),0,GETPIVOTDATA("Sum of Midpoint",'2010 County Business Patterns'!$J$2,"FIPS State and County Code",$A466,"fipstate",$B466,"fipscty",$C466,"naics","337124"))</f>
        <v>0</v>
      </c>
      <c r="J466">
        <f>IF(ISERROR(VLOOKUP($B466,'2010 State Business Patterns'!$AN$3:$AR$55,2,FALSE)),0,VLOOKUP($B466,'2010 State Business Patterns'!$AN$3:$AR$55,2,FALSE))</f>
        <v>0.36520423600605145</v>
      </c>
      <c r="K466" s="28">
        <f t="shared" si="36"/>
        <v>0</v>
      </c>
      <c r="L466" s="28">
        <f>IF(ISERROR(GETPIVOTDATA("Sum of emp",'2010 County Business Patterns'!$J$2,"FIPS State and County Code",$A466,"fipstate",$B466,"fipscty",$C466,"naics","337127")),0,GETPIVOTDATA("Sum of emp",'2010 County Business Patterns'!$J$2,"FIPS State and County Code",$A466,"fipstate",$B466,"fipscty",$C466,"naics","337127"))</f>
        <v>0</v>
      </c>
      <c r="M466" s="28">
        <f>IF(ISERROR(GETPIVOTDATA("Sum of Midpoint",'2010 County Business Patterns'!$J$2,"FIPS State and County Code",$A466,"fipstate",$B466,"fipscty",$C466,"naics","337127")),0,GETPIVOTDATA("Sum of Midpoint",'2010 County Business Patterns'!$J$2,"FIPS State and County Code",$A466,"fipstate",$B466,"fipscty",$C466,"naics","337127"))</f>
        <v>0</v>
      </c>
      <c r="N466">
        <f>IF(ISERROR(VLOOKUP($B466,'2010 State Business Patterns'!$AN$3:$AR$55,3,FALSE)),0,VLOOKUP($B466,'2010 State Business Patterns'!$AN$3:$AR$55,3,FALSE))</f>
        <v>0.81976744186046513</v>
      </c>
      <c r="O466" s="28">
        <f t="shared" si="37"/>
        <v>0</v>
      </c>
      <c r="P466" s="28">
        <f>IF(ISERROR(GETPIVOTDATA("Sum of emp",'2010 County Business Patterns'!$J$2,"FIPS State and County Code",$A466,"fipstate",$B466,"fipscty",$C466,"naics","337214")),0,GETPIVOTDATA("Sum of emp",'2010 County Business Patterns'!$J$2,"FIPS State and County Code",$A466,"fipstate",$B466,"fipscty",$C466,"naics","337214"))</f>
        <v>0</v>
      </c>
      <c r="Q466" s="28">
        <f>IF(ISERROR(GETPIVOTDATA("Sum of Midpoint",'2010 County Business Patterns'!$J$2,"FIPS State and County Code",$A466,"fipstate",$B466,"fipscty",$C466,"naics","337214")),0,GETPIVOTDATA("Sum of Midpoint",'2010 County Business Patterns'!$J$2,"FIPS State and County Code",$A466,"fipstate",$B466,"fipscty",$C466,"naics","337214"))</f>
        <v>0</v>
      </c>
      <c r="R466">
        <f>IF(ISERROR(VLOOKUP($B466,'2010 State Business Patterns'!$AN$3:$AR$55,4,FALSE)),0,VLOOKUP($B466,'2010 State Business Patterns'!$AN$3:$AR$55,4,FALSE))</f>
        <v>0.78643578643578649</v>
      </c>
      <c r="S466" s="28">
        <f t="shared" si="38"/>
        <v>0</v>
      </c>
      <c r="T466" s="28">
        <f>IF(ISERROR(GETPIVOTDATA("Sum of emp",'2010 County Business Patterns'!$J$2,"FIPS State and County Code",$A466,"fipstate",$B466,"fipscty",$C466,"naics","337215")),0,GETPIVOTDATA("Sum of emp",'2010 County Business Patterns'!$J$2,"FIPS State and County Code",$A466,"fipstate",$B466,"fipscty",$C466,"naics","337215"))</f>
        <v>0</v>
      </c>
      <c r="U466" s="28">
        <f>IF(ISERROR(GETPIVOTDATA("Sum of Midpoint",'2010 County Business Patterns'!$J$2,"FIPS State and County Code",$A466,"fipstate",$B466,"fipscty",$C466,"naics","337215")),0,GETPIVOTDATA("Sum of Midpoint",'2010 County Business Patterns'!$J$2,"FIPS State and County Code",$A466,"fipstate",$B466,"fipscty",$C466,"naics","337215"))</f>
        <v>10</v>
      </c>
      <c r="V466">
        <f>IF(ISERROR(VLOOKUP($B466,'2010 State Business Patterns'!$AN$3:$AR$55,5,FALSE)),0,VLOOKUP($B466,'2010 State Business Patterns'!$AN$3:$AR$55,5,FALSE))</f>
        <v>0.92030075187969929</v>
      </c>
      <c r="W466" s="28">
        <f t="shared" si="39"/>
        <v>4.6015037593984962</v>
      </c>
    </row>
    <row r="467" spans="1:23" hidden="1">
      <c r="A467" s="1" t="s">
        <v>2957</v>
      </c>
      <c r="B467" s="1" t="s">
        <v>1867</v>
      </c>
      <c r="C467" s="1" t="s">
        <v>1910</v>
      </c>
      <c r="D467" s="1" t="s">
        <v>2958</v>
      </c>
      <c r="E467" s="1" t="s">
        <v>2057</v>
      </c>
      <c r="F467" s="1" t="s">
        <v>2823</v>
      </c>
      <c r="G467" s="47">
        <f t="shared" si="35"/>
        <v>0</v>
      </c>
      <c r="H467" s="28">
        <f>IF(ISERROR(GETPIVOTDATA("Sum of emp",'2010 County Business Patterns'!$J$2,"FIPS State and County Code",$A467,"fipstate",$B467,"fipscty",$C467,"naics","337124")),0,GETPIVOTDATA("Sum of emp",'2010 County Business Patterns'!$J$2,"FIPS State and County Code",$A467,"fipstate",$B467,"fipscty",$C467,"naics","337124"))</f>
        <v>0</v>
      </c>
      <c r="I467" s="28">
        <f>IF(ISERROR(GETPIVOTDATA("Sum of Midpoint",'2010 County Business Patterns'!$J$2,"FIPS State and County Code",$A467,"fipstate",$B467,"fipscty",$C467,"naics","337124")),0,GETPIVOTDATA("Sum of Midpoint",'2010 County Business Patterns'!$J$2,"FIPS State and County Code",$A467,"fipstate",$B467,"fipscty",$C467,"naics","337124"))</f>
        <v>0</v>
      </c>
      <c r="J467">
        <f>IF(ISERROR(VLOOKUP($B467,'2010 State Business Patterns'!$AN$3:$AR$55,2,FALSE)),0,VLOOKUP($B467,'2010 State Business Patterns'!$AN$3:$AR$55,2,FALSE))</f>
        <v>0.36520423600605145</v>
      </c>
      <c r="K467" s="28">
        <f t="shared" si="36"/>
        <v>0</v>
      </c>
      <c r="L467" s="28">
        <f>IF(ISERROR(GETPIVOTDATA("Sum of emp",'2010 County Business Patterns'!$J$2,"FIPS State and County Code",$A467,"fipstate",$B467,"fipscty",$C467,"naics","337127")),0,GETPIVOTDATA("Sum of emp",'2010 County Business Patterns'!$J$2,"FIPS State and County Code",$A467,"fipstate",$B467,"fipscty",$C467,"naics","337127"))</f>
        <v>0</v>
      </c>
      <c r="M467" s="28">
        <f>IF(ISERROR(GETPIVOTDATA("Sum of Midpoint",'2010 County Business Patterns'!$J$2,"FIPS State and County Code",$A467,"fipstate",$B467,"fipscty",$C467,"naics","337127")),0,GETPIVOTDATA("Sum of Midpoint",'2010 County Business Patterns'!$J$2,"FIPS State and County Code",$A467,"fipstate",$B467,"fipscty",$C467,"naics","337127"))</f>
        <v>0</v>
      </c>
      <c r="N467">
        <f>IF(ISERROR(VLOOKUP($B467,'2010 State Business Patterns'!$AN$3:$AR$55,3,FALSE)),0,VLOOKUP($B467,'2010 State Business Patterns'!$AN$3:$AR$55,3,FALSE))</f>
        <v>0.81976744186046513</v>
      </c>
      <c r="O467" s="28">
        <f t="shared" si="37"/>
        <v>0</v>
      </c>
      <c r="P467" s="28">
        <f>IF(ISERROR(GETPIVOTDATA("Sum of emp",'2010 County Business Patterns'!$J$2,"FIPS State and County Code",$A467,"fipstate",$B467,"fipscty",$C467,"naics","337214")),0,GETPIVOTDATA("Sum of emp",'2010 County Business Patterns'!$J$2,"FIPS State and County Code",$A467,"fipstate",$B467,"fipscty",$C467,"naics","337214"))</f>
        <v>0</v>
      </c>
      <c r="Q467" s="28">
        <f>IF(ISERROR(GETPIVOTDATA("Sum of Midpoint",'2010 County Business Patterns'!$J$2,"FIPS State and County Code",$A467,"fipstate",$B467,"fipscty",$C467,"naics","337214")),0,GETPIVOTDATA("Sum of Midpoint",'2010 County Business Patterns'!$J$2,"FIPS State and County Code",$A467,"fipstate",$B467,"fipscty",$C467,"naics","337214"))</f>
        <v>0</v>
      </c>
      <c r="R467">
        <f>IF(ISERROR(VLOOKUP($B467,'2010 State Business Patterns'!$AN$3:$AR$55,4,FALSE)),0,VLOOKUP($B467,'2010 State Business Patterns'!$AN$3:$AR$55,4,FALSE))</f>
        <v>0.78643578643578649</v>
      </c>
      <c r="S467" s="28">
        <f t="shared" si="38"/>
        <v>0</v>
      </c>
      <c r="T467" s="28">
        <f>IF(ISERROR(GETPIVOTDATA("Sum of emp",'2010 County Business Patterns'!$J$2,"FIPS State and County Code",$A467,"fipstate",$B467,"fipscty",$C467,"naics","337215")),0,GETPIVOTDATA("Sum of emp",'2010 County Business Patterns'!$J$2,"FIPS State and County Code",$A467,"fipstate",$B467,"fipscty",$C467,"naics","337215"))</f>
        <v>0</v>
      </c>
      <c r="U467" s="28">
        <f>IF(ISERROR(GETPIVOTDATA("Sum of Midpoint",'2010 County Business Patterns'!$J$2,"FIPS State and County Code",$A467,"fipstate",$B467,"fipscty",$C467,"naics","337215")),0,GETPIVOTDATA("Sum of Midpoint",'2010 County Business Patterns'!$J$2,"FIPS State and County Code",$A467,"fipstate",$B467,"fipscty",$C467,"naics","337215"))</f>
        <v>0</v>
      </c>
      <c r="V467">
        <f>IF(ISERROR(VLOOKUP($B467,'2010 State Business Patterns'!$AN$3:$AR$55,5,FALSE)),0,VLOOKUP($B467,'2010 State Business Patterns'!$AN$3:$AR$55,5,FALSE))</f>
        <v>0.92030075187969929</v>
      </c>
      <c r="W467" s="28">
        <f t="shared" si="39"/>
        <v>0</v>
      </c>
    </row>
    <row r="468" spans="1:23" hidden="1">
      <c r="A468" s="1" t="s">
        <v>2959</v>
      </c>
      <c r="B468" s="1" t="s">
        <v>1867</v>
      </c>
      <c r="C468" s="1" t="s">
        <v>1911</v>
      </c>
      <c r="D468" s="1" t="s">
        <v>2960</v>
      </c>
      <c r="E468" s="1" t="s">
        <v>2057</v>
      </c>
      <c r="F468" s="1" t="s">
        <v>2823</v>
      </c>
      <c r="G468" s="47">
        <f t="shared" si="35"/>
        <v>0</v>
      </c>
      <c r="H468" s="28">
        <f>IF(ISERROR(GETPIVOTDATA("Sum of emp",'2010 County Business Patterns'!$J$2,"FIPS State and County Code",$A468,"fipstate",$B468,"fipscty",$C468,"naics","337124")),0,GETPIVOTDATA("Sum of emp",'2010 County Business Patterns'!$J$2,"FIPS State and County Code",$A468,"fipstate",$B468,"fipscty",$C468,"naics","337124"))</f>
        <v>0</v>
      </c>
      <c r="I468" s="28">
        <f>IF(ISERROR(GETPIVOTDATA("Sum of Midpoint",'2010 County Business Patterns'!$J$2,"FIPS State and County Code",$A468,"fipstate",$B468,"fipscty",$C468,"naics","337124")),0,GETPIVOTDATA("Sum of Midpoint",'2010 County Business Patterns'!$J$2,"FIPS State and County Code",$A468,"fipstate",$B468,"fipscty",$C468,"naics","337124"))</f>
        <v>0</v>
      </c>
      <c r="J468">
        <f>IF(ISERROR(VLOOKUP($B468,'2010 State Business Patterns'!$AN$3:$AR$55,2,FALSE)),0,VLOOKUP($B468,'2010 State Business Patterns'!$AN$3:$AR$55,2,FALSE))</f>
        <v>0.36520423600605145</v>
      </c>
      <c r="K468" s="28">
        <f t="shared" si="36"/>
        <v>0</v>
      </c>
      <c r="L468" s="28">
        <f>IF(ISERROR(GETPIVOTDATA("Sum of emp",'2010 County Business Patterns'!$J$2,"FIPS State and County Code",$A468,"fipstate",$B468,"fipscty",$C468,"naics","337127")),0,GETPIVOTDATA("Sum of emp",'2010 County Business Patterns'!$J$2,"FIPS State and County Code",$A468,"fipstate",$B468,"fipscty",$C468,"naics","337127"))</f>
        <v>0</v>
      </c>
      <c r="M468" s="28">
        <f>IF(ISERROR(GETPIVOTDATA("Sum of Midpoint",'2010 County Business Patterns'!$J$2,"FIPS State and County Code",$A468,"fipstate",$B468,"fipscty",$C468,"naics","337127")),0,GETPIVOTDATA("Sum of Midpoint",'2010 County Business Patterns'!$J$2,"FIPS State and County Code",$A468,"fipstate",$B468,"fipscty",$C468,"naics","337127"))</f>
        <v>0</v>
      </c>
      <c r="N468">
        <f>IF(ISERROR(VLOOKUP($B468,'2010 State Business Patterns'!$AN$3:$AR$55,3,FALSE)),0,VLOOKUP($B468,'2010 State Business Patterns'!$AN$3:$AR$55,3,FALSE))</f>
        <v>0.81976744186046513</v>
      </c>
      <c r="O468" s="28">
        <f t="shared" si="37"/>
        <v>0</v>
      </c>
      <c r="P468" s="28">
        <f>IF(ISERROR(GETPIVOTDATA("Sum of emp",'2010 County Business Patterns'!$J$2,"FIPS State and County Code",$A468,"fipstate",$B468,"fipscty",$C468,"naics","337214")),0,GETPIVOTDATA("Sum of emp",'2010 County Business Patterns'!$J$2,"FIPS State and County Code",$A468,"fipstate",$B468,"fipscty",$C468,"naics","337214"))</f>
        <v>0</v>
      </c>
      <c r="Q468" s="28">
        <f>IF(ISERROR(GETPIVOTDATA("Sum of Midpoint",'2010 County Business Patterns'!$J$2,"FIPS State and County Code",$A468,"fipstate",$B468,"fipscty",$C468,"naics","337214")),0,GETPIVOTDATA("Sum of Midpoint",'2010 County Business Patterns'!$J$2,"FIPS State and County Code",$A468,"fipstate",$B468,"fipscty",$C468,"naics","337214"))</f>
        <v>0</v>
      </c>
      <c r="R468">
        <f>IF(ISERROR(VLOOKUP($B468,'2010 State Business Patterns'!$AN$3:$AR$55,4,FALSE)),0,VLOOKUP($B468,'2010 State Business Patterns'!$AN$3:$AR$55,4,FALSE))</f>
        <v>0.78643578643578649</v>
      </c>
      <c r="S468" s="28">
        <f t="shared" si="38"/>
        <v>0</v>
      </c>
      <c r="T468" s="28">
        <f>IF(ISERROR(GETPIVOTDATA("Sum of emp",'2010 County Business Patterns'!$J$2,"FIPS State and County Code",$A468,"fipstate",$B468,"fipscty",$C468,"naics","337215")),0,GETPIVOTDATA("Sum of emp",'2010 County Business Patterns'!$J$2,"FIPS State and County Code",$A468,"fipstate",$B468,"fipscty",$C468,"naics","337215"))</f>
        <v>0</v>
      </c>
      <c r="U468" s="28">
        <f>IF(ISERROR(GETPIVOTDATA("Sum of Midpoint",'2010 County Business Patterns'!$J$2,"FIPS State and County Code",$A468,"fipstate",$B468,"fipscty",$C468,"naics","337215")),0,GETPIVOTDATA("Sum of Midpoint",'2010 County Business Patterns'!$J$2,"FIPS State and County Code",$A468,"fipstate",$B468,"fipscty",$C468,"naics","337215"))</f>
        <v>0</v>
      </c>
      <c r="V468">
        <f>IF(ISERROR(VLOOKUP($B468,'2010 State Business Patterns'!$AN$3:$AR$55,5,FALSE)),0,VLOOKUP($B468,'2010 State Business Patterns'!$AN$3:$AR$55,5,FALSE))</f>
        <v>0.92030075187969929</v>
      </c>
      <c r="W468" s="28">
        <f t="shared" si="39"/>
        <v>0</v>
      </c>
    </row>
    <row r="469" spans="1:23" hidden="1">
      <c r="A469" s="1" t="s">
        <v>2961</v>
      </c>
      <c r="B469" s="1" t="s">
        <v>1867</v>
      </c>
      <c r="C469" s="1" t="s">
        <v>1873</v>
      </c>
      <c r="D469" s="1" t="s">
        <v>2130</v>
      </c>
      <c r="E469" s="1" t="s">
        <v>2057</v>
      </c>
      <c r="F469" s="1" t="s">
        <v>2823</v>
      </c>
      <c r="G469" s="47">
        <f t="shared" si="35"/>
        <v>0</v>
      </c>
      <c r="H469" s="28">
        <f>IF(ISERROR(GETPIVOTDATA("Sum of emp",'2010 County Business Patterns'!$J$2,"FIPS State and County Code",$A469,"fipstate",$B469,"fipscty",$C469,"naics","337124")),0,GETPIVOTDATA("Sum of emp",'2010 County Business Patterns'!$J$2,"FIPS State and County Code",$A469,"fipstate",$B469,"fipscty",$C469,"naics","337124"))</f>
        <v>0</v>
      </c>
      <c r="I469" s="28">
        <f>IF(ISERROR(GETPIVOTDATA("Sum of Midpoint",'2010 County Business Patterns'!$J$2,"FIPS State and County Code",$A469,"fipstate",$B469,"fipscty",$C469,"naics","337124")),0,GETPIVOTDATA("Sum of Midpoint",'2010 County Business Patterns'!$J$2,"FIPS State and County Code",$A469,"fipstate",$B469,"fipscty",$C469,"naics","337124"))</f>
        <v>0</v>
      </c>
      <c r="J469">
        <f>IF(ISERROR(VLOOKUP($B469,'2010 State Business Patterns'!$AN$3:$AR$55,2,FALSE)),0,VLOOKUP($B469,'2010 State Business Patterns'!$AN$3:$AR$55,2,FALSE))</f>
        <v>0.36520423600605145</v>
      </c>
      <c r="K469" s="28">
        <f t="shared" si="36"/>
        <v>0</v>
      </c>
      <c r="L469" s="28">
        <f>IF(ISERROR(GETPIVOTDATA("Sum of emp",'2010 County Business Patterns'!$J$2,"FIPS State and County Code",$A469,"fipstate",$B469,"fipscty",$C469,"naics","337127")),0,GETPIVOTDATA("Sum of emp",'2010 County Business Patterns'!$J$2,"FIPS State and County Code",$A469,"fipstate",$B469,"fipscty",$C469,"naics","337127"))</f>
        <v>0</v>
      </c>
      <c r="M469" s="28">
        <f>IF(ISERROR(GETPIVOTDATA("Sum of Midpoint",'2010 County Business Patterns'!$J$2,"FIPS State and County Code",$A469,"fipstate",$B469,"fipscty",$C469,"naics","337127")),0,GETPIVOTDATA("Sum of Midpoint",'2010 County Business Patterns'!$J$2,"FIPS State and County Code",$A469,"fipstate",$B469,"fipscty",$C469,"naics","337127"))</f>
        <v>0</v>
      </c>
      <c r="N469">
        <f>IF(ISERROR(VLOOKUP($B469,'2010 State Business Patterns'!$AN$3:$AR$55,3,FALSE)),0,VLOOKUP($B469,'2010 State Business Patterns'!$AN$3:$AR$55,3,FALSE))</f>
        <v>0.81976744186046513</v>
      </c>
      <c r="O469" s="28">
        <f t="shared" si="37"/>
        <v>0</v>
      </c>
      <c r="P469" s="28">
        <f>IF(ISERROR(GETPIVOTDATA("Sum of emp",'2010 County Business Patterns'!$J$2,"FIPS State and County Code",$A469,"fipstate",$B469,"fipscty",$C469,"naics","337214")),0,GETPIVOTDATA("Sum of emp",'2010 County Business Patterns'!$J$2,"FIPS State and County Code",$A469,"fipstate",$B469,"fipscty",$C469,"naics","337214"))</f>
        <v>0</v>
      </c>
      <c r="Q469" s="28">
        <f>IF(ISERROR(GETPIVOTDATA("Sum of Midpoint",'2010 County Business Patterns'!$J$2,"FIPS State and County Code",$A469,"fipstate",$B469,"fipscty",$C469,"naics","337214")),0,GETPIVOTDATA("Sum of Midpoint",'2010 County Business Patterns'!$J$2,"FIPS State and County Code",$A469,"fipstate",$B469,"fipscty",$C469,"naics","337214"))</f>
        <v>0</v>
      </c>
      <c r="R469">
        <f>IF(ISERROR(VLOOKUP($B469,'2010 State Business Patterns'!$AN$3:$AR$55,4,FALSE)),0,VLOOKUP($B469,'2010 State Business Patterns'!$AN$3:$AR$55,4,FALSE))</f>
        <v>0.78643578643578649</v>
      </c>
      <c r="S469" s="28">
        <f t="shared" si="38"/>
        <v>0</v>
      </c>
      <c r="T469" s="28">
        <f>IF(ISERROR(GETPIVOTDATA("Sum of emp",'2010 County Business Patterns'!$J$2,"FIPS State and County Code",$A469,"fipstate",$B469,"fipscty",$C469,"naics","337215")),0,GETPIVOTDATA("Sum of emp",'2010 County Business Patterns'!$J$2,"FIPS State and County Code",$A469,"fipstate",$B469,"fipscty",$C469,"naics","337215"))</f>
        <v>0</v>
      </c>
      <c r="U469" s="28">
        <f>IF(ISERROR(GETPIVOTDATA("Sum of Midpoint",'2010 County Business Patterns'!$J$2,"FIPS State and County Code",$A469,"fipstate",$B469,"fipscty",$C469,"naics","337215")),0,GETPIVOTDATA("Sum of Midpoint",'2010 County Business Patterns'!$J$2,"FIPS State and County Code",$A469,"fipstate",$B469,"fipscty",$C469,"naics","337215"))</f>
        <v>0</v>
      </c>
      <c r="V469">
        <f>IF(ISERROR(VLOOKUP($B469,'2010 State Business Patterns'!$AN$3:$AR$55,5,FALSE)),0,VLOOKUP($B469,'2010 State Business Patterns'!$AN$3:$AR$55,5,FALSE))</f>
        <v>0.92030075187969929</v>
      </c>
      <c r="W469" s="28">
        <f t="shared" si="39"/>
        <v>0</v>
      </c>
    </row>
    <row r="470" spans="1:23" hidden="1">
      <c r="A470" s="1" t="s">
        <v>2962</v>
      </c>
      <c r="B470" s="1" t="s">
        <v>1867</v>
      </c>
      <c r="C470" s="1" t="s">
        <v>1926</v>
      </c>
      <c r="D470" s="1" t="s">
        <v>2963</v>
      </c>
      <c r="E470" s="1" t="s">
        <v>2057</v>
      </c>
      <c r="F470" s="1" t="s">
        <v>2823</v>
      </c>
      <c r="G470" s="47">
        <f t="shared" si="35"/>
        <v>0</v>
      </c>
      <c r="H470" s="28">
        <f>IF(ISERROR(GETPIVOTDATA("Sum of emp",'2010 County Business Patterns'!$J$2,"FIPS State and County Code",$A470,"fipstate",$B470,"fipscty",$C470,"naics","337124")),0,GETPIVOTDATA("Sum of emp",'2010 County Business Patterns'!$J$2,"FIPS State and County Code",$A470,"fipstate",$B470,"fipscty",$C470,"naics","337124"))</f>
        <v>0</v>
      </c>
      <c r="I470" s="28">
        <f>IF(ISERROR(GETPIVOTDATA("Sum of Midpoint",'2010 County Business Patterns'!$J$2,"FIPS State and County Code",$A470,"fipstate",$B470,"fipscty",$C470,"naics","337124")),0,GETPIVOTDATA("Sum of Midpoint",'2010 County Business Patterns'!$J$2,"FIPS State and County Code",$A470,"fipstate",$B470,"fipscty",$C470,"naics","337124"))</f>
        <v>0</v>
      </c>
      <c r="J470">
        <f>IF(ISERROR(VLOOKUP($B470,'2010 State Business Patterns'!$AN$3:$AR$55,2,FALSE)),0,VLOOKUP($B470,'2010 State Business Patterns'!$AN$3:$AR$55,2,FALSE))</f>
        <v>0.36520423600605145</v>
      </c>
      <c r="K470" s="28">
        <f t="shared" si="36"/>
        <v>0</v>
      </c>
      <c r="L470" s="28">
        <f>IF(ISERROR(GETPIVOTDATA("Sum of emp",'2010 County Business Patterns'!$J$2,"FIPS State and County Code",$A470,"fipstate",$B470,"fipscty",$C470,"naics","337127")),0,GETPIVOTDATA("Sum of emp",'2010 County Business Patterns'!$J$2,"FIPS State and County Code",$A470,"fipstate",$B470,"fipscty",$C470,"naics","337127"))</f>
        <v>0</v>
      </c>
      <c r="M470" s="28">
        <f>IF(ISERROR(GETPIVOTDATA("Sum of Midpoint",'2010 County Business Patterns'!$J$2,"FIPS State and County Code",$A470,"fipstate",$B470,"fipscty",$C470,"naics","337127")),0,GETPIVOTDATA("Sum of Midpoint",'2010 County Business Patterns'!$J$2,"FIPS State and County Code",$A470,"fipstate",$B470,"fipscty",$C470,"naics","337127"))</f>
        <v>0</v>
      </c>
      <c r="N470">
        <f>IF(ISERROR(VLOOKUP($B470,'2010 State Business Patterns'!$AN$3:$AR$55,3,FALSE)),0,VLOOKUP($B470,'2010 State Business Patterns'!$AN$3:$AR$55,3,FALSE))</f>
        <v>0.81976744186046513</v>
      </c>
      <c r="O470" s="28">
        <f t="shared" si="37"/>
        <v>0</v>
      </c>
      <c r="P470" s="28">
        <f>IF(ISERROR(GETPIVOTDATA("Sum of emp",'2010 County Business Patterns'!$J$2,"FIPS State and County Code",$A470,"fipstate",$B470,"fipscty",$C470,"naics","337214")),0,GETPIVOTDATA("Sum of emp",'2010 County Business Patterns'!$J$2,"FIPS State and County Code",$A470,"fipstate",$B470,"fipscty",$C470,"naics","337214"))</f>
        <v>0</v>
      </c>
      <c r="Q470" s="28">
        <f>IF(ISERROR(GETPIVOTDATA("Sum of Midpoint",'2010 County Business Patterns'!$J$2,"FIPS State and County Code",$A470,"fipstate",$B470,"fipscty",$C470,"naics","337214")),0,GETPIVOTDATA("Sum of Midpoint",'2010 County Business Patterns'!$J$2,"FIPS State and County Code",$A470,"fipstate",$B470,"fipscty",$C470,"naics","337214"))</f>
        <v>0</v>
      </c>
      <c r="R470">
        <f>IF(ISERROR(VLOOKUP($B470,'2010 State Business Patterns'!$AN$3:$AR$55,4,FALSE)),0,VLOOKUP($B470,'2010 State Business Patterns'!$AN$3:$AR$55,4,FALSE))</f>
        <v>0.78643578643578649</v>
      </c>
      <c r="S470" s="28">
        <f t="shared" si="38"/>
        <v>0</v>
      </c>
      <c r="T470" s="28">
        <f>IF(ISERROR(GETPIVOTDATA("Sum of emp",'2010 County Business Patterns'!$J$2,"FIPS State and County Code",$A470,"fipstate",$B470,"fipscty",$C470,"naics","337215")),0,GETPIVOTDATA("Sum of emp",'2010 County Business Patterns'!$J$2,"FIPS State and County Code",$A470,"fipstate",$B470,"fipscty",$C470,"naics","337215"))</f>
        <v>0</v>
      </c>
      <c r="U470" s="28">
        <f>IF(ISERROR(GETPIVOTDATA("Sum of Midpoint",'2010 County Business Patterns'!$J$2,"FIPS State and County Code",$A470,"fipstate",$B470,"fipscty",$C470,"naics","337215")),0,GETPIVOTDATA("Sum of Midpoint",'2010 County Business Patterns'!$J$2,"FIPS State and County Code",$A470,"fipstate",$B470,"fipscty",$C470,"naics","337215"))</f>
        <v>0</v>
      </c>
      <c r="V470">
        <f>IF(ISERROR(VLOOKUP($B470,'2010 State Business Patterns'!$AN$3:$AR$55,5,FALSE)),0,VLOOKUP($B470,'2010 State Business Patterns'!$AN$3:$AR$55,5,FALSE))</f>
        <v>0.92030075187969929</v>
      </c>
      <c r="W470" s="28">
        <f t="shared" si="39"/>
        <v>0</v>
      </c>
    </row>
    <row r="471" spans="1:23" hidden="1">
      <c r="A471" s="1" t="s">
        <v>2964</v>
      </c>
      <c r="B471" s="1" t="s">
        <v>1867</v>
      </c>
      <c r="C471" s="1" t="s">
        <v>1912</v>
      </c>
      <c r="D471" s="1" t="s">
        <v>2362</v>
      </c>
      <c r="E471" s="1" t="s">
        <v>2057</v>
      </c>
      <c r="F471" s="1" t="s">
        <v>2823</v>
      </c>
      <c r="G471" s="47">
        <f t="shared" si="35"/>
        <v>0</v>
      </c>
      <c r="H471" s="28">
        <f>IF(ISERROR(GETPIVOTDATA("Sum of emp",'2010 County Business Patterns'!$J$2,"FIPS State and County Code",$A471,"fipstate",$B471,"fipscty",$C471,"naics","337124")),0,GETPIVOTDATA("Sum of emp",'2010 County Business Patterns'!$J$2,"FIPS State and County Code",$A471,"fipstate",$B471,"fipscty",$C471,"naics","337124"))</f>
        <v>0</v>
      </c>
      <c r="I471" s="28">
        <f>IF(ISERROR(GETPIVOTDATA("Sum of Midpoint",'2010 County Business Patterns'!$J$2,"FIPS State and County Code",$A471,"fipstate",$B471,"fipscty",$C471,"naics","337124")),0,GETPIVOTDATA("Sum of Midpoint",'2010 County Business Patterns'!$J$2,"FIPS State and County Code",$A471,"fipstate",$B471,"fipscty",$C471,"naics","337124"))</f>
        <v>0</v>
      </c>
      <c r="J471">
        <f>IF(ISERROR(VLOOKUP($B471,'2010 State Business Patterns'!$AN$3:$AR$55,2,FALSE)),0,VLOOKUP($B471,'2010 State Business Patterns'!$AN$3:$AR$55,2,FALSE))</f>
        <v>0.36520423600605145</v>
      </c>
      <c r="K471" s="28">
        <f t="shared" si="36"/>
        <v>0</v>
      </c>
      <c r="L471" s="28">
        <f>IF(ISERROR(GETPIVOTDATA("Sum of emp",'2010 County Business Patterns'!$J$2,"FIPS State and County Code",$A471,"fipstate",$B471,"fipscty",$C471,"naics","337127")),0,GETPIVOTDATA("Sum of emp",'2010 County Business Patterns'!$J$2,"FIPS State and County Code",$A471,"fipstate",$B471,"fipscty",$C471,"naics","337127"))</f>
        <v>0</v>
      </c>
      <c r="M471" s="28">
        <f>IF(ISERROR(GETPIVOTDATA("Sum of Midpoint",'2010 County Business Patterns'!$J$2,"FIPS State and County Code",$A471,"fipstate",$B471,"fipscty",$C471,"naics","337127")),0,GETPIVOTDATA("Sum of Midpoint",'2010 County Business Patterns'!$J$2,"FIPS State and County Code",$A471,"fipstate",$B471,"fipscty",$C471,"naics","337127"))</f>
        <v>0</v>
      </c>
      <c r="N471">
        <f>IF(ISERROR(VLOOKUP($B471,'2010 State Business Patterns'!$AN$3:$AR$55,3,FALSE)),0,VLOOKUP($B471,'2010 State Business Patterns'!$AN$3:$AR$55,3,FALSE))</f>
        <v>0.81976744186046513</v>
      </c>
      <c r="O471" s="28">
        <f t="shared" si="37"/>
        <v>0</v>
      </c>
      <c r="P471" s="28">
        <f>IF(ISERROR(GETPIVOTDATA("Sum of emp",'2010 County Business Patterns'!$J$2,"FIPS State and County Code",$A471,"fipstate",$B471,"fipscty",$C471,"naics","337214")),0,GETPIVOTDATA("Sum of emp",'2010 County Business Patterns'!$J$2,"FIPS State and County Code",$A471,"fipstate",$B471,"fipscty",$C471,"naics","337214"))</f>
        <v>0</v>
      </c>
      <c r="Q471" s="28">
        <f>IF(ISERROR(GETPIVOTDATA("Sum of Midpoint",'2010 County Business Patterns'!$J$2,"FIPS State and County Code",$A471,"fipstate",$B471,"fipscty",$C471,"naics","337214")),0,GETPIVOTDATA("Sum of Midpoint",'2010 County Business Patterns'!$J$2,"FIPS State and County Code",$A471,"fipstate",$B471,"fipscty",$C471,"naics","337214"))</f>
        <v>0</v>
      </c>
      <c r="R471">
        <f>IF(ISERROR(VLOOKUP($B471,'2010 State Business Patterns'!$AN$3:$AR$55,4,FALSE)),0,VLOOKUP($B471,'2010 State Business Patterns'!$AN$3:$AR$55,4,FALSE))</f>
        <v>0.78643578643578649</v>
      </c>
      <c r="S471" s="28">
        <f t="shared" si="38"/>
        <v>0</v>
      </c>
      <c r="T471" s="28">
        <f>IF(ISERROR(GETPIVOTDATA("Sum of emp",'2010 County Business Patterns'!$J$2,"FIPS State and County Code",$A471,"fipstate",$B471,"fipscty",$C471,"naics","337215")),0,GETPIVOTDATA("Sum of emp",'2010 County Business Patterns'!$J$2,"FIPS State and County Code",$A471,"fipstate",$B471,"fipscty",$C471,"naics","337215"))</f>
        <v>0</v>
      </c>
      <c r="U471" s="28">
        <f>IF(ISERROR(GETPIVOTDATA("Sum of Midpoint",'2010 County Business Patterns'!$J$2,"FIPS State and County Code",$A471,"fipstate",$B471,"fipscty",$C471,"naics","337215")),0,GETPIVOTDATA("Sum of Midpoint",'2010 County Business Patterns'!$J$2,"FIPS State and County Code",$A471,"fipstate",$B471,"fipscty",$C471,"naics","337215"))</f>
        <v>0</v>
      </c>
      <c r="V471">
        <f>IF(ISERROR(VLOOKUP($B471,'2010 State Business Patterns'!$AN$3:$AR$55,5,FALSE)),0,VLOOKUP($B471,'2010 State Business Patterns'!$AN$3:$AR$55,5,FALSE))</f>
        <v>0.92030075187969929</v>
      </c>
      <c r="W471" s="28">
        <f t="shared" si="39"/>
        <v>0</v>
      </c>
    </row>
    <row r="472" spans="1:23" hidden="1">
      <c r="A472" s="1" t="s">
        <v>2965</v>
      </c>
      <c r="B472" s="1" t="s">
        <v>1867</v>
      </c>
      <c r="C472" s="1" t="s">
        <v>1921</v>
      </c>
      <c r="D472" s="1" t="s">
        <v>2966</v>
      </c>
      <c r="E472" s="1" t="s">
        <v>2057</v>
      </c>
      <c r="F472" s="1" t="s">
        <v>2823</v>
      </c>
      <c r="G472" s="47">
        <f t="shared" si="35"/>
        <v>0</v>
      </c>
      <c r="H472" s="28">
        <f>IF(ISERROR(GETPIVOTDATA("Sum of emp",'2010 County Business Patterns'!$J$2,"FIPS State and County Code",$A472,"fipstate",$B472,"fipscty",$C472,"naics","337124")),0,GETPIVOTDATA("Sum of emp",'2010 County Business Patterns'!$J$2,"FIPS State and County Code",$A472,"fipstate",$B472,"fipscty",$C472,"naics","337124"))</f>
        <v>0</v>
      </c>
      <c r="I472" s="28">
        <f>IF(ISERROR(GETPIVOTDATA("Sum of Midpoint",'2010 County Business Patterns'!$J$2,"FIPS State and County Code",$A472,"fipstate",$B472,"fipscty",$C472,"naics","337124")),0,GETPIVOTDATA("Sum of Midpoint",'2010 County Business Patterns'!$J$2,"FIPS State and County Code",$A472,"fipstate",$B472,"fipscty",$C472,"naics","337124"))</f>
        <v>0</v>
      </c>
      <c r="J472">
        <f>IF(ISERROR(VLOOKUP($B472,'2010 State Business Patterns'!$AN$3:$AR$55,2,FALSE)),0,VLOOKUP($B472,'2010 State Business Patterns'!$AN$3:$AR$55,2,FALSE))</f>
        <v>0.36520423600605145</v>
      </c>
      <c r="K472" s="28">
        <f t="shared" si="36"/>
        <v>0</v>
      </c>
      <c r="L472" s="28">
        <f>IF(ISERROR(GETPIVOTDATA("Sum of emp",'2010 County Business Patterns'!$J$2,"FIPS State and County Code",$A472,"fipstate",$B472,"fipscty",$C472,"naics","337127")),0,GETPIVOTDATA("Sum of emp",'2010 County Business Patterns'!$J$2,"FIPS State and County Code",$A472,"fipstate",$B472,"fipscty",$C472,"naics","337127"))</f>
        <v>0</v>
      </c>
      <c r="M472" s="28">
        <f>IF(ISERROR(GETPIVOTDATA("Sum of Midpoint",'2010 County Business Patterns'!$J$2,"FIPS State and County Code",$A472,"fipstate",$B472,"fipscty",$C472,"naics","337127")),0,GETPIVOTDATA("Sum of Midpoint",'2010 County Business Patterns'!$J$2,"FIPS State and County Code",$A472,"fipstate",$B472,"fipscty",$C472,"naics","337127"))</f>
        <v>0</v>
      </c>
      <c r="N472">
        <f>IF(ISERROR(VLOOKUP($B472,'2010 State Business Patterns'!$AN$3:$AR$55,3,FALSE)),0,VLOOKUP($B472,'2010 State Business Patterns'!$AN$3:$AR$55,3,FALSE))</f>
        <v>0.81976744186046513</v>
      </c>
      <c r="O472" s="28">
        <f t="shared" si="37"/>
        <v>0</v>
      </c>
      <c r="P472" s="28">
        <f>IF(ISERROR(GETPIVOTDATA("Sum of emp",'2010 County Business Patterns'!$J$2,"FIPS State and County Code",$A472,"fipstate",$B472,"fipscty",$C472,"naics","337214")),0,GETPIVOTDATA("Sum of emp",'2010 County Business Patterns'!$J$2,"FIPS State and County Code",$A472,"fipstate",$B472,"fipscty",$C472,"naics","337214"))</f>
        <v>0</v>
      </c>
      <c r="Q472" s="28">
        <f>IF(ISERROR(GETPIVOTDATA("Sum of Midpoint",'2010 County Business Patterns'!$J$2,"FIPS State and County Code",$A472,"fipstate",$B472,"fipscty",$C472,"naics","337214")),0,GETPIVOTDATA("Sum of Midpoint",'2010 County Business Patterns'!$J$2,"FIPS State and County Code",$A472,"fipstate",$B472,"fipscty",$C472,"naics","337214"))</f>
        <v>0</v>
      </c>
      <c r="R472">
        <f>IF(ISERROR(VLOOKUP($B472,'2010 State Business Patterns'!$AN$3:$AR$55,4,FALSE)),0,VLOOKUP($B472,'2010 State Business Patterns'!$AN$3:$AR$55,4,FALSE))</f>
        <v>0.78643578643578649</v>
      </c>
      <c r="S472" s="28">
        <f t="shared" si="38"/>
        <v>0</v>
      </c>
      <c r="T472" s="28">
        <f>IF(ISERROR(GETPIVOTDATA("Sum of emp",'2010 County Business Patterns'!$J$2,"FIPS State and County Code",$A472,"fipstate",$B472,"fipscty",$C472,"naics","337215")),0,GETPIVOTDATA("Sum of emp",'2010 County Business Patterns'!$J$2,"FIPS State and County Code",$A472,"fipstate",$B472,"fipscty",$C472,"naics","337215"))</f>
        <v>0</v>
      </c>
      <c r="U472" s="28">
        <f>IF(ISERROR(GETPIVOTDATA("Sum of Midpoint",'2010 County Business Patterns'!$J$2,"FIPS State and County Code",$A472,"fipstate",$B472,"fipscty",$C472,"naics","337215")),0,GETPIVOTDATA("Sum of Midpoint",'2010 County Business Patterns'!$J$2,"FIPS State and County Code",$A472,"fipstate",$B472,"fipscty",$C472,"naics","337215"))</f>
        <v>0</v>
      </c>
      <c r="V472">
        <f>IF(ISERROR(VLOOKUP($B472,'2010 State Business Patterns'!$AN$3:$AR$55,5,FALSE)),0,VLOOKUP($B472,'2010 State Business Patterns'!$AN$3:$AR$55,5,FALSE))</f>
        <v>0.92030075187969929</v>
      </c>
      <c r="W472" s="28">
        <f t="shared" si="39"/>
        <v>0</v>
      </c>
    </row>
    <row r="473" spans="1:23" hidden="1">
      <c r="A473" s="1" t="s">
        <v>2967</v>
      </c>
      <c r="B473" s="1" t="s">
        <v>1867</v>
      </c>
      <c r="C473" s="1" t="s">
        <v>1913</v>
      </c>
      <c r="D473" s="1" t="s">
        <v>2132</v>
      </c>
      <c r="E473" s="1" t="s">
        <v>2057</v>
      </c>
      <c r="F473" s="1" t="s">
        <v>2823</v>
      </c>
      <c r="G473" s="47">
        <f t="shared" si="35"/>
        <v>0</v>
      </c>
      <c r="H473" s="28">
        <f>IF(ISERROR(GETPIVOTDATA("Sum of emp",'2010 County Business Patterns'!$J$2,"FIPS State and County Code",$A473,"fipstate",$B473,"fipscty",$C473,"naics","337124")),0,GETPIVOTDATA("Sum of emp",'2010 County Business Patterns'!$J$2,"FIPS State and County Code",$A473,"fipstate",$B473,"fipscty",$C473,"naics","337124"))</f>
        <v>0</v>
      </c>
      <c r="I473" s="28">
        <f>IF(ISERROR(GETPIVOTDATA("Sum of Midpoint",'2010 County Business Patterns'!$J$2,"FIPS State and County Code",$A473,"fipstate",$B473,"fipscty",$C473,"naics","337124")),0,GETPIVOTDATA("Sum of Midpoint",'2010 County Business Patterns'!$J$2,"FIPS State and County Code",$A473,"fipstate",$B473,"fipscty",$C473,"naics","337124"))</f>
        <v>0</v>
      </c>
      <c r="J473">
        <f>IF(ISERROR(VLOOKUP($B473,'2010 State Business Patterns'!$AN$3:$AR$55,2,FALSE)),0,VLOOKUP($B473,'2010 State Business Patterns'!$AN$3:$AR$55,2,FALSE))</f>
        <v>0.36520423600605145</v>
      </c>
      <c r="K473" s="28">
        <f t="shared" si="36"/>
        <v>0</v>
      </c>
      <c r="L473" s="28">
        <f>IF(ISERROR(GETPIVOTDATA("Sum of emp",'2010 County Business Patterns'!$J$2,"FIPS State and County Code",$A473,"fipstate",$B473,"fipscty",$C473,"naics","337127")),0,GETPIVOTDATA("Sum of emp",'2010 County Business Patterns'!$J$2,"FIPS State and County Code",$A473,"fipstate",$B473,"fipscty",$C473,"naics","337127"))</f>
        <v>0</v>
      </c>
      <c r="M473" s="28">
        <f>IF(ISERROR(GETPIVOTDATA("Sum of Midpoint",'2010 County Business Patterns'!$J$2,"FIPS State and County Code",$A473,"fipstate",$B473,"fipscty",$C473,"naics","337127")),0,GETPIVOTDATA("Sum of Midpoint",'2010 County Business Patterns'!$J$2,"FIPS State and County Code",$A473,"fipstate",$B473,"fipscty",$C473,"naics","337127"))</f>
        <v>0</v>
      </c>
      <c r="N473">
        <f>IF(ISERROR(VLOOKUP($B473,'2010 State Business Patterns'!$AN$3:$AR$55,3,FALSE)),0,VLOOKUP($B473,'2010 State Business Patterns'!$AN$3:$AR$55,3,FALSE))</f>
        <v>0.81976744186046513</v>
      </c>
      <c r="O473" s="28">
        <f t="shared" si="37"/>
        <v>0</v>
      </c>
      <c r="P473" s="28">
        <f>IF(ISERROR(GETPIVOTDATA("Sum of emp",'2010 County Business Patterns'!$J$2,"FIPS State and County Code",$A473,"fipstate",$B473,"fipscty",$C473,"naics","337214")),0,GETPIVOTDATA("Sum of emp",'2010 County Business Patterns'!$J$2,"FIPS State and County Code",$A473,"fipstate",$B473,"fipscty",$C473,"naics","337214"))</f>
        <v>0</v>
      </c>
      <c r="Q473" s="28">
        <f>IF(ISERROR(GETPIVOTDATA("Sum of Midpoint",'2010 County Business Patterns'!$J$2,"FIPS State and County Code",$A473,"fipstate",$B473,"fipscty",$C473,"naics","337214")),0,GETPIVOTDATA("Sum of Midpoint",'2010 County Business Patterns'!$J$2,"FIPS State and County Code",$A473,"fipstate",$B473,"fipscty",$C473,"naics","337214"))</f>
        <v>0</v>
      </c>
      <c r="R473">
        <f>IF(ISERROR(VLOOKUP($B473,'2010 State Business Patterns'!$AN$3:$AR$55,4,FALSE)),0,VLOOKUP($B473,'2010 State Business Patterns'!$AN$3:$AR$55,4,FALSE))</f>
        <v>0.78643578643578649</v>
      </c>
      <c r="S473" s="28">
        <f t="shared" si="38"/>
        <v>0</v>
      </c>
      <c r="T473" s="28">
        <f>IF(ISERROR(GETPIVOTDATA("Sum of emp",'2010 County Business Patterns'!$J$2,"FIPS State and County Code",$A473,"fipstate",$B473,"fipscty",$C473,"naics","337215")),0,GETPIVOTDATA("Sum of emp",'2010 County Business Patterns'!$J$2,"FIPS State and County Code",$A473,"fipstate",$B473,"fipscty",$C473,"naics","337215"))</f>
        <v>0</v>
      </c>
      <c r="U473" s="28">
        <f>IF(ISERROR(GETPIVOTDATA("Sum of Midpoint",'2010 County Business Patterns'!$J$2,"FIPS State and County Code",$A473,"fipstate",$B473,"fipscty",$C473,"naics","337215")),0,GETPIVOTDATA("Sum of Midpoint",'2010 County Business Patterns'!$J$2,"FIPS State and County Code",$A473,"fipstate",$B473,"fipscty",$C473,"naics","337215"))</f>
        <v>0</v>
      </c>
      <c r="V473">
        <f>IF(ISERROR(VLOOKUP($B473,'2010 State Business Patterns'!$AN$3:$AR$55,5,FALSE)),0,VLOOKUP($B473,'2010 State Business Patterns'!$AN$3:$AR$55,5,FALSE))</f>
        <v>0.92030075187969929</v>
      </c>
      <c r="W473" s="28">
        <f t="shared" si="39"/>
        <v>0</v>
      </c>
    </row>
    <row r="474" spans="1:23" hidden="1">
      <c r="A474" s="1" t="s">
        <v>2968</v>
      </c>
      <c r="B474" s="1" t="s">
        <v>1867</v>
      </c>
      <c r="C474" s="1" t="s">
        <v>1922</v>
      </c>
      <c r="D474" s="1" t="s">
        <v>2969</v>
      </c>
      <c r="E474" s="1" t="s">
        <v>2057</v>
      </c>
      <c r="F474" s="1" t="s">
        <v>2823</v>
      </c>
      <c r="G474" s="47">
        <f t="shared" si="35"/>
        <v>0</v>
      </c>
      <c r="H474" s="28">
        <f>IF(ISERROR(GETPIVOTDATA("Sum of emp",'2010 County Business Patterns'!$J$2,"FIPS State and County Code",$A474,"fipstate",$B474,"fipscty",$C474,"naics","337124")),0,GETPIVOTDATA("Sum of emp",'2010 County Business Patterns'!$J$2,"FIPS State and County Code",$A474,"fipstate",$B474,"fipscty",$C474,"naics","337124"))</f>
        <v>0</v>
      </c>
      <c r="I474" s="28">
        <f>IF(ISERROR(GETPIVOTDATA("Sum of Midpoint",'2010 County Business Patterns'!$J$2,"FIPS State and County Code",$A474,"fipstate",$B474,"fipscty",$C474,"naics","337124")),0,GETPIVOTDATA("Sum of Midpoint",'2010 County Business Patterns'!$J$2,"FIPS State and County Code",$A474,"fipstate",$B474,"fipscty",$C474,"naics","337124"))</f>
        <v>0</v>
      </c>
      <c r="J474">
        <f>IF(ISERROR(VLOOKUP($B474,'2010 State Business Patterns'!$AN$3:$AR$55,2,FALSE)),0,VLOOKUP($B474,'2010 State Business Patterns'!$AN$3:$AR$55,2,FALSE))</f>
        <v>0.36520423600605145</v>
      </c>
      <c r="K474" s="28">
        <f t="shared" si="36"/>
        <v>0</v>
      </c>
      <c r="L474" s="28">
        <f>IF(ISERROR(GETPIVOTDATA("Sum of emp",'2010 County Business Patterns'!$J$2,"FIPS State and County Code",$A474,"fipstate",$B474,"fipscty",$C474,"naics","337127")),0,GETPIVOTDATA("Sum of emp",'2010 County Business Patterns'!$J$2,"FIPS State and County Code",$A474,"fipstate",$B474,"fipscty",$C474,"naics","337127"))</f>
        <v>0</v>
      </c>
      <c r="M474" s="28">
        <f>IF(ISERROR(GETPIVOTDATA("Sum of Midpoint",'2010 County Business Patterns'!$J$2,"FIPS State and County Code",$A474,"fipstate",$B474,"fipscty",$C474,"naics","337127")),0,GETPIVOTDATA("Sum of Midpoint",'2010 County Business Patterns'!$J$2,"FIPS State and County Code",$A474,"fipstate",$B474,"fipscty",$C474,"naics","337127"))</f>
        <v>0</v>
      </c>
      <c r="N474">
        <f>IF(ISERROR(VLOOKUP($B474,'2010 State Business Patterns'!$AN$3:$AR$55,3,FALSE)),0,VLOOKUP($B474,'2010 State Business Patterns'!$AN$3:$AR$55,3,FALSE))</f>
        <v>0.81976744186046513</v>
      </c>
      <c r="O474" s="28">
        <f t="shared" si="37"/>
        <v>0</v>
      </c>
      <c r="P474" s="28">
        <f>IF(ISERROR(GETPIVOTDATA("Sum of emp",'2010 County Business Patterns'!$J$2,"FIPS State and County Code",$A474,"fipstate",$B474,"fipscty",$C474,"naics","337214")),0,GETPIVOTDATA("Sum of emp",'2010 County Business Patterns'!$J$2,"FIPS State and County Code",$A474,"fipstate",$B474,"fipscty",$C474,"naics","337214"))</f>
        <v>0</v>
      </c>
      <c r="Q474" s="28">
        <f>IF(ISERROR(GETPIVOTDATA("Sum of Midpoint",'2010 County Business Patterns'!$J$2,"FIPS State and County Code",$A474,"fipstate",$B474,"fipscty",$C474,"naics","337214")),0,GETPIVOTDATA("Sum of Midpoint",'2010 County Business Patterns'!$J$2,"FIPS State and County Code",$A474,"fipstate",$B474,"fipscty",$C474,"naics","337214"))</f>
        <v>0</v>
      </c>
      <c r="R474">
        <f>IF(ISERROR(VLOOKUP($B474,'2010 State Business Patterns'!$AN$3:$AR$55,4,FALSE)),0,VLOOKUP($B474,'2010 State Business Patterns'!$AN$3:$AR$55,4,FALSE))</f>
        <v>0.78643578643578649</v>
      </c>
      <c r="S474" s="28">
        <f t="shared" si="38"/>
        <v>0</v>
      </c>
      <c r="T474" s="28">
        <f>IF(ISERROR(GETPIVOTDATA("Sum of emp",'2010 County Business Patterns'!$J$2,"FIPS State and County Code",$A474,"fipstate",$B474,"fipscty",$C474,"naics","337215")),0,GETPIVOTDATA("Sum of emp",'2010 County Business Patterns'!$J$2,"FIPS State and County Code",$A474,"fipstate",$B474,"fipscty",$C474,"naics","337215"))</f>
        <v>0</v>
      </c>
      <c r="U474" s="28">
        <f>IF(ISERROR(GETPIVOTDATA("Sum of Midpoint",'2010 County Business Patterns'!$J$2,"FIPS State and County Code",$A474,"fipstate",$B474,"fipscty",$C474,"naics","337215")),0,GETPIVOTDATA("Sum of Midpoint",'2010 County Business Patterns'!$J$2,"FIPS State and County Code",$A474,"fipstate",$B474,"fipscty",$C474,"naics","337215"))</f>
        <v>0</v>
      </c>
      <c r="V474">
        <f>IF(ISERROR(VLOOKUP($B474,'2010 State Business Patterns'!$AN$3:$AR$55,5,FALSE)),0,VLOOKUP($B474,'2010 State Business Patterns'!$AN$3:$AR$55,5,FALSE))</f>
        <v>0.92030075187969929</v>
      </c>
      <c r="W474" s="28">
        <f t="shared" si="39"/>
        <v>0</v>
      </c>
    </row>
    <row r="475" spans="1:23">
      <c r="A475" s="1" t="s">
        <v>2970</v>
      </c>
      <c r="B475" s="1" t="s">
        <v>1867</v>
      </c>
      <c r="C475" s="1" t="s">
        <v>1927</v>
      </c>
      <c r="D475" s="1" t="s">
        <v>2971</v>
      </c>
      <c r="E475" s="1" t="s">
        <v>2057</v>
      </c>
      <c r="F475" s="1" t="s">
        <v>2823</v>
      </c>
      <c r="G475" s="47">
        <f t="shared" si="35"/>
        <v>4.6015037593984962</v>
      </c>
      <c r="H475" s="28">
        <f>IF(ISERROR(GETPIVOTDATA("Sum of emp",'2010 County Business Patterns'!$J$2,"FIPS State and County Code",$A475,"fipstate",$B475,"fipscty",$C475,"naics","337124")),0,GETPIVOTDATA("Sum of emp",'2010 County Business Patterns'!$J$2,"FIPS State and County Code",$A475,"fipstate",$B475,"fipscty",$C475,"naics","337124"))</f>
        <v>0</v>
      </c>
      <c r="I475" s="28">
        <f>IF(ISERROR(GETPIVOTDATA("Sum of Midpoint",'2010 County Business Patterns'!$J$2,"FIPS State and County Code",$A475,"fipstate",$B475,"fipscty",$C475,"naics","337124")),0,GETPIVOTDATA("Sum of Midpoint",'2010 County Business Patterns'!$J$2,"FIPS State and County Code",$A475,"fipstate",$B475,"fipscty",$C475,"naics","337124"))</f>
        <v>0</v>
      </c>
      <c r="J475">
        <f>IF(ISERROR(VLOOKUP($B475,'2010 State Business Patterns'!$AN$3:$AR$55,2,FALSE)),0,VLOOKUP($B475,'2010 State Business Patterns'!$AN$3:$AR$55,2,FALSE))</f>
        <v>0.36520423600605145</v>
      </c>
      <c r="K475" s="28">
        <f t="shared" si="36"/>
        <v>0</v>
      </c>
      <c r="L475" s="28">
        <f>IF(ISERROR(GETPIVOTDATA("Sum of emp",'2010 County Business Patterns'!$J$2,"FIPS State and County Code",$A475,"fipstate",$B475,"fipscty",$C475,"naics","337127")),0,GETPIVOTDATA("Sum of emp",'2010 County Business Patterns'!$J$2,"FIPS State and County Code",$A475,"fipstate",$B475,"fipscty",$C475,"naics","337127"))</f>
        <v>0</v>
      </c>
      <c r="M475" s="28">
        <f>IF(ISERROR(GETPIVOTDATA("Sum of Midpoint",'2010 County Business Patterns'!$J$2,"FIPS State and County Code",$A475,"fipstate",$B475,"fipscty",$C475,"naics","337127")),0,GETPIVOTDATA("Sum of Midpoint",'2010 County Business Patterns'!$J$2,"FIPS State and County Code",$A475,"fipstate",$B475,"fipscty",$C475,"naics","337127"))</f>
        <v>0</v>
      </c>
      <c r="N475">
        <f>IF(ISERROR(VLOOKUP($B475,'2010 State Business Patterns'!$AN$3:$AR$55,3,FALSE)),0,VLOOKUP($B475,'2010 State Business Patterns'!$AN$3:$AR$55,3,FALSE))</f>
        <v>0.81976744186046513</v>
      </c>
      <c r="O475" s="28">
        <f t="shared" si="37"/>
        <v>0</v>
      </c>
      <c r="P475" s="28">
        <f>IF(ISERROR(GETPIVOTDATA("Sum of emp",'2010 County Business Patterns'!$J$2,"FIPS State and County Code",$A475,"fipstate",$B475,"fipscty",$C475,"naics","337214")),0,GETPIVOTDATA("Sum of emp",'2010 County Business Patterns'!$J$2,"FIPS State and County Code",$A475,"fipstate",$B475,"fipscty",$C475,"naics","337214"))</f>
        <v>0</v>
      </c>
      <c r="Q475" s="28">
        <f>IF(ISERROR(GETPIVOTDATA("Sum of Midpoint",'2010 County Business Patterns'!$J$2,"FIPS State and County Code",$A475,"fipstate",$B475,"fipscty",$C475,"naics","337214")),0,GETPIVOTDATA("Sum of Midpoint",'2010 County Business Patterns'!$J$2,"FIPS State and County Code",$A475,"fipstate",$B475,"fipscty",$C475,"naics","337214"))</f>
        <v>0</v>
      </c>
      <c r="R475">
        <f>IF(ISERROR(VLOOKUP($B475,'2010 State Business Patterns'!$AN$3:$AR$55,4,FALSE)),0,VLOOKUP($B475,'2010 State Business Patterns'!$AN$3:$AR$55,4,FALSE))</f>
        <v>0.78643578643578649</v>
      </c>
      <c r="S475" s="28">
        <f t="shared" si="38"/>
        <v>0</v>
      </c>
      <c r="T475" s="28">
        <f>IF(ISERROR(GETPIVOTDATA("Sum of emp",'2010 County Business Patterns'!$J$2,"FIPS State and County Code",$A475,"fipstate",$B475,"fipscty",$C475,"naics","337215")),0,GETPIVOTDATA("Sum of emp",'2010 County Business Patterns'!$J$2,"FIPS State and County Code",$A475,"fipstate",$B475,"fipscty",$C475,"naics","337215"))</f>
        <v>0</v>
      </c>
      <c r="U475" s="28">
        <f>IF(ISERROR(GETPIVOTDATA("Sum of Midpoint",'2010 County Business Patterns'!$J$2,"FIPS State and County Code",$A475,"fipstate",$B475,"fipscty",$C475,"naics","337215")),0,GETPIVOTDATA("Sum of Midpoint",'2010 County Business Patterns'!$J$2,"FIPS State and County Code",$A475,"fipstate",$B475,"fipscty",$C475,"naics","337215"))</f>
        <v>10</v>
      </c>
      <c r="V475">
        <f>IF(ISERROR(VLOOKUP($B475,'2010 State Business Patterns'!$AN$3:$AR$55,5,FALSE)),0,VLOOKUP($B475,'2010 State Business Patterns'!$AN$3:$AR$55,5,FALSE))</f>
        <v>0.92030075187969929</v>
      </c>
      <c r="W475" s="28">
        <f t="shared" si="39"/>
        <v>4.6015037593984962</v>
      </c>
    </row>
    <row r="476" spans="1:23" hidden="1">
      <c r="A476" s="1" t="s">
        <v>2972</v>
      </c>
      <c r="B476" s="1" t="s">
        <v>1867</v>
      </c>
      <c r="C476" s="1" t="s">
        <v>1874</v>
      </c>
      <c r="D476" s="1" t="s">
        <v>2138</v>
      </c>
      <c r="E476" s="1" t="s">
        <v>2057</v>
      </c>
      <c r="F476" s="1" t="s">
        <v>2823</v>
      </c>
      <c r="G476" s="47">
        <f t="shared" si="35"/>
        <v>0</v>
      </c>
      <c r="H476" s="28">
        <f>IF(ISERROR(GETPIVOTDATA("Sum of emp",'2010 County Business Patterns'!$J$2,"FIPS State and County Code",$A476,"fipstate",$B476,"fipscty",$C476,"naics","337124")),0,GETPIVOTDATA("Sum of emp",'2010 County Business Patterns'!$J$2,"FIPS State and County Code",$A476,"fipstate",$B476,"fipscty",$C476,"naics","337124"))</f>
        <v>0</v>
      </c>
      <c r="I476" s="28">
        <f>IF(ISERROR(GETPIVOTDATA("Sum of Midpoint",'2010 County Business Patterns'!$J$2,"FIPS State and County Code",$A476,"fipstate",$B476,"fipscty",$C476,"naics","337124")),0,GETPIVOTDATA("Sum of Midpoint",'2010 County Business Patterns'!$J$2,"FIPS State and County Code",$A476,"fipstate",$B476,"fipscty",$C476,"naics","337124"))</f>
        <v>0</v>
      </c>
      <c r="J476">
        <f>IF(ISERROR(VLOOKUP($B476,'2010 State Business Patterns'!$AN$3:$AR$55,2,FALSE)),0,VLOOKUP($B476,'2010 State Business Patterns'!$AN$3:$AR$55,2,FALSE))</f>
        <v>0.36520423600605145</v>
      </c>
      <c r="K476" s="28">
        <f t="shared" si="36"/>
        <v>0</v>
      </c>
      <c r="L476" s="28">
        <f>IF(ISERROR(GETPIVOTDATA("Sum of emp",'2010 County Business Patterns'!$J$2,"FIPS State and County Code",$A476,"fipstate",$B476,"fipscty",$C476,"naics","337127")),0,GETPIVOTDATA("Sum of emp",'2010 County Business Patterns'!$J$2,"FIPS State and County Code",$A476,"fipstate",$B476,"fipscty",$C476,"naics","337127"))</f>
        <v>0</v>
      </c>
      <c r="M476" s="28">
        <f>IF(ISERROR(GETPIVOTDATA("Sum of Midpoint",'2010 County Business Patterns'!$J$2,"FIPS State and County Code",$A476,"fipstate",$B476,"fipscty",$C476,"naics","337127")),0,GETPIVOTDATA("Sum of Midpoint",'2010 County Business Patterns'!$J$2,"FIPS State and County Code",$A476,"fipstate",$B476,"fipscty",$C476,"naics","337127"))</f>
        <v>0</v>
      </c>
      <c r="N476">
        <f>IF(ISERROR(VLOOKUP($B476,'2010 State Business Patterns'!$AN$3:$AR$55,3,FALSE)),0,VLOOKUP($B476,'2010 State Business Patterns'!$AN$3:$AR$55,3,FALSE))</f>
        <v>0.81976744186046513</v>
      </c>
      <c r="O476" s="28">
        <f t="shared" si="37"/>
        <v>0</v>
      </c>
      <c r="P476" s="28">
        <f>IF(ISERROR(GETPIVOTDATA("Sum of emp",'2010 County Business Patterns'!$J$2,"FIPS State and County Code",$A476,"fipstate",$B476,"fipscty",$C476,"naics","337214")),0,GETPIVOTDATA("Sum of emp",'2010 County Business Patterns'!$J$2,"FIPS State and County Code",$A476,"fipstate",$B476,"fipscty",$C476,"naics","337214"))</f>
        <v>0</v>
      </c>
      <c r="Q476" s="28">
        <f>IF(ISERROR(GETPIVOTDATA("Sum of Midpoint",'2010 County Business Patterns'!$J$2,"FIPS State and County Code",$A476,"fipstate",$B476,"fipscty",$C476,"naics","337214")),0,GETPIVOTDATA("Sum of Midpoint",'2010 County Business Patterns'!$J$2,"FIPS State and County Code",$A476,"fipstate",$B476,"fipscty",$C476,"naics","337214"))</f>
        <v>0</v>
      </c>
      <c r="R476">
        <f>IF(ISERROR(VLOOKUP($B476,'2010 State Business Patterns'!$AN$3:$AR$55,4,FALSE)),0,VLOOKUP($B476,'2010 State Business Patterns'!$AN$3:$AR$55,4,FALSE))</f>
        <v>0.78643578643578649</v>
      </c>
      <c r="S476" s="28">
        <f t="shared" si="38"/>
        <v>0</v>
      </c>
      <c r="T476" s="28">
        <f>IF(ISERROR(GETPIVOTDATA("Sum of emp",'2010 County Business Patterns'!$J$2,"FIPS State and County Code",$A476,"fipstate",$B476,"fipscty",$C476,"naics","337215")),0,GETPIVOTDATA("Sum of emp",'2010 County Business Patterns'!$J$2,"FIPS State and County Code",$A476,"fipstate",$B476,"fipscty",$C476,"naics","337215"))</f>
        <v>0</v>
      </c>
      <c r="U476" s="28">
        <f>IF(ISERROR(GETPIVOTDATA("Sum of Midpoint",'2010 County Business Patterns'!$J$2,"FIPS State and County Code",$A476,"fipstate",$B476,"fipscty",$C476,"naics","337215")),0,GETPIVOTDATA("Sum of Midpoint",'2010 County Business Patterns'!$J$2,"FIPS State and County Code",$A476,"fipstate",$B476,"fipscty",$C476,"naics","337215"))</f>
        <v>0</v>
      </c>
      <c r="V476">
        <f>IF(ISERROR(VLOOKUP($B476,'2010 State Business Patterns'!$AN$3:$AR$55,5,FALSE)),0,VLOOKUP($B476,'2010 State Business Patterns'!$AN$3:$AR$55,5,FALSE))</f>
        <v>0.92030075187969929</v>
      </c>
      <c r="W476" s="28">
        <f t="shared" si="39"/>
        <v>0</v>
      </c>
    </row>
    <row r="477" spans="1:23" hidden="1">
      <c r="A477" s="1" t="s">
        <v>2973</v>
      </c>
      <c r="B477" s="1" t="s">
        <v>1867</v>
      </c>
      <c r="C477" s="1" t="s">
        <v>1875</v>
      </c>
      <c r="D477" s="1" t="s">
        <v>2770</v>
      </c>
      <c r="E477" s="1" t="s">
        <v>2057</v>
      </c>
      <c r="F477" s="1" t="s">
        <v>2823</v>
      </c>
      <c r="G477" s="47">
        <f t="shared" si="35"/>
        <v>0</v>
      </c>
      <c r="H477" s="28">
        <f>IF(ISERROR(GETPIVOTDATA("Sum of emp",'2010 County Business Patterns'!$J$2,"FIPS State and County Code",$A477,"fipstate",$B477,"fipscty",$C477,"naics","337124")),0,GETPIVOTDATA("Sum of emp",'2010 County Business Patterns'!$J$2,"FIPS State and County Code",$A477,"fipstate",$B477,"fipscty",$C477,"naics","337124"))</f>
        <v>0</v>
      </c>
      <c r="I477" s="28">
        <f>IF(ISERROR(GETPIVOTDATA("Sum of Midpoint",'2010 County Business Patterns'!$J$2,"FIPS State and County Code",$A477,"fipstate",$B477,"fipscty",$C477,"naics","337124")),0,GETPIVOTDATA("Sum of Midpoint",'2010 County Business Patterns'!$J$2,"FIPS State and County Code",$A477,"fipstate",$B477,"fipscty",$C477,"naics","337124"))</f>
        <v>0</v>
      </c>
      <c r="J477">
        <f>IF(ISERROR(VLOOKUP($B477,'2010 State Business Patterns'!$AN$3:$AR$55,2,FALSE)),0,VLOOKUP($B477,'2010 State Business Patterns'!$AN$3:$AR$55,2,FALSE))</f>
        <v>0.36520423600605145</v>
      </c>
      <c r="K477" s="28">
        <f t="shared" si="36"/>
        <v>0</v>
      </c>
      <c r="L477" s="28">
        <f>IF(ISERROR(GETPIVOTDATA("Sum of emp",'2010 County Business Patterns'!$J$2,"FIPS State and County Code",$A477,"fipstate",$B477,"fipscty",$C477,"naics","337127")),0,GETPIVOTDATA("Sum of emp",'2010 County Business Patterns'!$J$2,"FIPS State and County Code",$A477,"fipstate",$B477,"fipscty",$C477,"naics","337127"))</f>
        <v>0</v>
      </c>
      <c r="M477" s="28">
        <f>IF(ISERROR(GETPIVOTDATA("Sum of Midpoint",'2010 County Business Patterns'!$J$2,"FIPS State and County Code",$A477,"fipstate",$B477,"fipscty",$C477,"naics","337127")),0,GETPIVOTDATA("Sum of Midpoint",'2010 County Business Patterns'!$J$2,"FIPS State and County Code",$A477,"fipstate",$B477,"fipscty",$C477,"naics","337127"))</f>
        <v>0</v>
      </c>
      <c r="N477">
        <f>IF(ISERROR(VLOOKUP($B477,'2010 State Business Patterns'!$AN$3:$AR$55,3,FALSE)),0,VLOOKUP($B477,'2010 State Business Patterns'!$AN$3:$AR$55,3,FALSE))</f>
        <v>0.81976744186046513</v>
      </c>
      <c r="O477" s="28">
        <f t="shared" si="37"/>
        <v>0</v>
      </c>
      <c r="P477" s="28">
        <f>IF(ISERROR(GETPIVOTDATA("Sum of emp",'2010 County Business Patterns'!$J$2,"FIPS State and County Code",$A477,"fipstate",$B477,"fipscty",$C477,"naics","337214")),0,GETPIVOTDATA("Sum of emp",'2010 County Business Patterns'!$J$2,"FIPS State and County Code",$A477,"fipstate",$B477,"fipscty",$C477,"naics","337214"))</f>
        <v>0</v>
      </c>
      <c r="Q477" s="28">
        <f>IF(ISERROR(GETPIVOTDATA("Sum of Midpoint",'2010 County Business Patterns'!$J$2,"FIPS State and County Code",$A477,"fipstate",$B477,"fipscty",$C477,"naics","337214")),0,GETPIVOTDATA("Sum of Midpoint",'2010 County Business Patterns'!$J$2,"FIPS State and County Code",$A477,"fipstate",$B477,"fipscty",$C477,"naics","337214"))</f>
        <v>0</v>
      </c>
      <c r="R477">
        <f>IF(ISERROR(VLOOKUP($B477,'2010 State Business Patterns'!$AN$3:$AR$55,4,FALSE)),0,VLOOKUP($B477,'2010 State Business Patterns'!$AN$3:$AR$55,4,FALSE))</f>
        <v>0.78643578643578649</v>
      </c>
      <c r="S477" s="28">
        <f t="shared" si="38"/>
        <v>0</v>
      </c>
      <c r="T477" s="28">
        <f>IF(ISERROR(GETPIVOTDATA("Sum of emp",'2010 County Business Patterns'!$J$2,"FIPS State and County Code",$A477,"fipstate",$B477,"fipscty",$C477,"naics","337215")),0,GETPIVOTDATA("Sum of emp",'2010 County Business Patterns'!$J$2,"FIPS State and County Code",$A477,"fipstate",$B477,"fipscty",$C477,"naics","337215"))</f>
        <v>0</v>
      </c>
      <c r="U477" s="28">
        <f>IF(ISERROR(GETPIVOTDATA("Sum of Midpoint",'2010 County Business Patterns'!$J$2,"FIPS State and County Code",$A477,"fipstate",$B477,"fipscty",$C477,"naics","337215")),0,GETPIVOTDATA("Sum of Midpoint",'2010 County Business Patterns'!$J$2,"FIPS State and County Code",$A477,"fipstate",$B477,"fipscty",$C477,"naics","337215"))</f>
        <v>0</v>
      </c>
      <c r="V477">
        <f>IF(ISERROR(VLOOKUP($B477,'2010 State Business Patterns'!$AN$3:$AR$55,5,FALSE)),0,VLOOKUP($B477,'2010 State Business Patterns'!$AN$3:$AR$55,5,FALSE))</f>
        <v>0.92030075187969929</v>
      </c>
      <c r="W477" s="28">
        <f t="shared" si="39"/>
        <v>0</v>
      </c>
    </row>
    <row r="478" spans="1:23" hidden="1">
      <c r="A478" s="1" t="s">
        <v>2974</v>
      </c>
      <c r="B478" s="1" t="s">
        <v>1867</v>
      </c>
      <c r="C478" s="1" t="s">
        <v>1914</v>
      </c>
      <c r="D478" s="1" t="s">
        <v>2368</v>
      </c>
      <c r="E478" s="1" t="s">
        <v>2057</v>
      </c>
      <c r="F478" s="1" t="s">
        <v>2823</v>
      </c>
      <c r="G478" s="47">
        <f t="shared" si="35"/>
        <v>0</v>
      </c>
      <c r="H478" s="28">
        <f>IF(ISERROR(GETPIVOTDATA("Sum of emp",'2010 County Business Patterns'!$J$2,"FIPS State and County Code",$A478,"fipstate",$B478,"fipscty",$C478,"naics","337124")),0,GETPIVOTDATA("Sum of emp",'2010 County Business Patterns'!$J$2,"FIPS State and County Code",$A478,"fipstate",$B478,"fipscty",$C478,"naics","337124"))</f>
        <v>0</v>
      </c>
      <c r="I478" s="28">
        <f>IF(ISERROR(GETPIVOTDATA("Sum of Midpoint",'2010 County Business Patterns'!$J$2,"FIPS State and County Code",$A478,"fipstate",$B478,"fipscty",$C478,"naics","337124")),0,GETPIVOTDATA("Sum of Midpoint",'2010 County Business Patterns'!$J$2,"FIPS State and County Code",$A478,"fipstate",$B478,"fipscty",$C478,"naics","337124"))</f>
        <v>0</v>
      </c>
      <c r="J478">
        <f>IF(ISERROR(VLOOKUP($B478,'2010 State Business Patterns'!$AN$3:$AR$55,2,FALSE)),0,VLOOKUP($B478,'2010 State Business Patterns'!$AN$3:$AR$55,2,FALSE))</f>
        <v>0.36520423600605145</v>
      </c>
      <c r="K478" s="28">
        <f t="shared" si="36"/>
        <v>0</v>
      </c>
      <c r="L478" s="28">
        <f>IF(ISERROR(GETPIVOTDATA("Sum of emp",'2010 County Business Patterns'!$J$2,"FIPS State and County Code",$A478,"fipstate",$B478,"fipscty",$C478,"naics","337127")),0,GETPIVOTDATA("Sum of emp",'2010 County Business Patterns'!$J$2,"FIPS State and County Code",$A478,"fipstate",$B478,"fipscty",$C478,"naics","337127"))</f>
        <v>0</v>
      </c>
      <c r="M478" s="28">
        <f>IF(ISERROR(GETPIVOTDATA("Sum of Midpoint",'2010 County Business Patterns'!$J$2,"FIPS State and County Code",$A478,"fipstate",$B478,"fipscty",$C478,"naics","337127")),0,GETPIVOTDATA("Sum of Midpoint",'2010 County Business Patterns'!$J$2,"FIPS State and County Code",$A478,"fipstate",$B478,"fipscty",$C478,"naics","337127"))</f>
        <v>0</v>
      </c>
      <c r="N478">
        <f>IF(ISERROR(VLOOKUP($B478,'2010 State Business Patterns'!$AN$3:$AR$55,3,FALSE)),0,VLOOKUP($B478,'2010 State Business Patterns'!$AN$3:$AR$55,3,FALSE))</f>
        <v>0.81976744186046513</v>
      </c>
      <c r="O478" s="28">
        <f t="shared" si="37"/>
        <v>0</v>
      </c>
      <c r="P478" s="28">
        <f>IF(ISERROR(GETPIVOTDATA("Sum of emp",'2010 County Business Patterns'!$J$2,"FIPS State and County Code",$A478,"fipstate",$B478,"fipscty",$C478,"naics","337214")),0,GETPIVOTDATA("Sum of emp",'2010 County Business Patterns'!$J$2,"FIPS State and County Code",$A478,"fipstate",$B478,"fipscty",$C478,"naics","337214"))</f>
        <v>0</v>
      </c>
      <c r="Q478" s="28">
        <f>IF(ISERROR(GETPIVOTDATA("Sum of Midpoint",'2010 County Business Patterns'!$J$2,"FIPS State and County Code",$A478,"fipstate",$B478,"fipscty",$C478,"naics","337214")),0,GETPIVOTDATA("Sum of Midpoint",'2010 County Business Patterns'!$J$2,"FIPS State and County Code",$A478,"fipstate",$B478,"fipscty",$C478,"naics","337214"))</f>
        <v>0</v>
      </c>
      <c r="R478">
        <f>IF(ISERROR(VLOOKUP($B478,'2010 State Business Patterns'!$AN$3:$AR$55,4,FALSE)),0,VLOOKUP($B478,'2010 State Business Patterns'!$AN$3:$AR$55,4,FALSE))</f>
        <v>0.78643578643578649</v>
      </c>
      <c r="S478" s="28">
        <f t="shared" si="38"/>
        <v>0</v>
      </c>
      <c r="T478" s="28">
        <f>IF(ISERROR(GETPIVOTDATA("Sum of emp",'2010 County Business Patterns'!$J$2,"FIPS State and County Code",$A478,"fipstate",$B478,"fipscty",$C478,"naics","337215")),0,GETPIVOTDATA("Sum of emp",'2010 County Business Patterns'!$J$2,"FIPS State and County Code",$A478,"fipstate",$B478,"fipscty",$C478,"naics","337215"))</f>
        <v>0</v>
      </c>
      <c r="U478" s="28">
        <f>IF(ISERROR(GETPIVOTDATA("Sum of Midpoint",'2010 County Business Patterns'!$J$2,"FIPS State and County Code",$A478,"fipstate",$B478,"fipscty",$C478,"naics","337215")),0,GETPIVOTDATA("Sum of Midpoint",'2010 County Business Patterns'!$J$2,"FIPS State and County Code",$A478,"fipstate",$B478,"fipscty",$C478,"naics","337215"))</f>
        <v>0</v>
      </c>
      <c r="V478">
        <f>IF(ISERROR(VLOOKUP($B478,'2010 State Business Patterns'!$AN$3:$AR$55,5,FALSE)),0,VLOOKUP($B478,'2010 State Business Patterns'!$AN$3:$AR$55,5,FALSE))</f>
        <v>0.92030075187969929</v>
      </c>
      <c r="W478" s="28">
        <f t="shared" si="39"/>
        <v>0</v>
      </c>
    </row>
    <row r="479" spans="1:23" hidden="1">
      <c r="A479" s="1" t="s">
        <v>2975</v>
      </c>
      <c r="B479" s="1" t="s">
        <v>1867</v>
      </c>
      <c r="C479" s="1" t="s">
        <v>1915</v>
      </c>
      <c r="D479" s="1" t="s">
        <v>2976</v>
      </c>
      <c r="E479" s="1" t="s">
        <v>2057</v>
      </c>
      <c r="F479" s="1" t="s">
        <v>2823</v>
      </c>
      <c r="G479" s="47">
        <f t="shared" si="35"/>
        <v>0</v>
      </c>
      <c r="H479" s="28">
        <f>IF(ISERROR(GETPIVOTDATA("Sum of emp",'2010 County Business Patterns'!$J$2,"FIPS State and County Code",$A479,"fipstate",$B479,"fipscty",$C479,"naics","337124")),0,GETPIVOTDATA("Sum of emp",'2010 County Business Patterns'!$J$2,"FIPS State and County Code",$A479,"fipstate",$B479,"fipscty",$C479,"naics","337124"))</f>
        <v>0</v>
      </c>
      <c r="I479" s="28">
        <f>IF(ISERROR(GETPIVOTDATA("Sum of Midpoint",'2010 County Business Patterns'!$J$2,"FIPS State and County Code",$A479,"fipstate",$B479,"fipscty",$C479,"naics","337124")),0,GETPIVOTDATA("Sum of Midpoint",'2010 County Business Patterns'!$J$2,"FIPS State and County Code",$A479,"fipstate",$B479,"fipscty",$C479,"naics","337124"))</f>
        <v>0</v>
      </c>
      <c r="J479">
        <f>IF(ISERROR(VLOOKUP($B479,'2010 State Business Patterns'!$AN$3:$AR$55,2,FALSE)),0,VLOOKUP($B479,'2010 State Business Patterns'!$AN$3:$AR$55,2,FALSE))</f>
        <v>0.36520423600605145</v>
      </c>
      <c r="K479" s="28">
        <f t="shared" si="36"/>
        <v>0</v>
      </c>
      <c r="L479" s="28">
        <f>IF(ISERROR(GETPIVOTDATA("Sum of emp",'2010 County Business Patterns'!$J$2,"FIPS State and County Code",$A479,"fipstate",$B479,"fipscty",$C479,"naics","337127")),0,GETPIVOTDATA("Sum of emp",'2010 County Business Patterns'!$J$2,"FIPS State and County Code",$A479,"fipstate",$B479,"fipscty",$C479,"naics","337127"))</f>
        <v>0</v>
      </c>
      <c r="M479" s="28">
        <f>IF(ISERROR(GETPIVOTDATA("Sum of Midpoint",'2010 County Business Patterns'!$J$2,"FIPS State and County Code",$A479,"fipstate",$B479,"fipscty",$C479,"naics","337127")),0,GETPIVOTDATA("Sum of Midpoint",'2010 County Business Patterns'!$J$2,"FIPS State and County Code",$A479,"fipstate",$B479,"fipscty",$C479,"naics","337127"))</f>
        <v>0</v>
      </c>
      <c r="N479">
        <f>IF(ISERROR(VLOOKUP($B479,'2010 State Business Patterns'!$AN$3:$AR$55,3,FALSE)),0,VLOOKUP($B479,'2010 State Business Patterns'!$AN$3:$AR$55,3,FALSE))</f>
        <v>0.81976744186046513</v>
      </c>
      <c r="O479" s="28">
        <f t="shared" si="37"/>
        <v>0</v>
      </c>
      <c r="P479" s="28">
        <f>IF(ISERROR(GETPIVOTDATA("Sum of emp",'2010 County Business Patterns'!$J$2,"FIPS State and County Code",$A479,"fipstate",$B479,"fipscty",$C479,"naics","337214")),0,GETPIVOTDATA("Sum of emp",'2010 County Business Patterns'!$J$2,"FIPS State and County Code",$A479,"fipstate",$B479,"fipscty",$C479,"naics","337214"))</f>
        <v>0</v>
      </c>
      <c r="Q479" s="28">
        <f>IF(ISERROR(GETPIVOTDATA("Sum of Midpoint",'2010 County Business Patterns'!$J$2,"FIPS State and County Code",$A479,"fipstate",$B479,"fipscty",$C479,"naics","337214")),0,GETPIVOTDATA("Sum of Midpoint",'2010 County Business Patterns'!$J$2,"FIPS State and County Code",$A479,"fipstate",$B479,"fipscty",$C479,"naics","337214"))</f>
        <v>0</v>
      </c>
      <c r="R479">
        <f>IF(ISERROR(VLOOKUP($B479,'2010 State Business Patterns'!$AN$3:$AR$55,4,FALSE)),0,VLOOKUP($B479,'2010 State Business Patterns'!$AN$3:$AR$55,4,FALSE))</f>
        <v>0.78643578643578649</v>
      </c>
      <c r="S479" s="28">
        <f t="shared" si="38"/>
        <v>0</v>
      </c>
      <c r="T479" s="28">
        <f>IF(ISERROR(GETPIVOTDATA("Sum of emp",'2010 County Business Patterns'!$J$2,"FIPS State and County Code",$A479,"fipstate",$B479,"fipscty",$C479,"naics","337215")),0,GETPIVOTDATA("Sum of emp",'2010 County Business Patterns'!$J$2,"FIPS State and County Code",$A479,"fipstate",$B479,"fipscty",$C479,"naics","337215"))</f>
        <v>0</v>
      </c>
      <c r="U479" s="28">
        <f>IF(ISERROR(GETPIVOTDATA("Sum of Midpoint",'2010 County Business Patterns'!$J$2,"FIPS State and County Code",$A479,"fipstate",$B479,"fipscty",$C479,"naics","337215")),0,GETPIVOTDATA("Sum of Midpoint",'2010 County Business Patterns'!$J$2,"FIPS State and County Code",$A479,"fipstate",$B479,"fipscty",$C479,"naics","337215"))</f>
        <v>0</v>
      </c>
      <c r="V479">
        <f>IF(ISERROR(VLOOKUP($B479,'2010 State Business Patterns'!$AN$3:$AR$55,5,FALSE)),0,VLOOKUP($B479,'2010 State Business Patterns'!$AN$3:$AR$55,5,FALSE))</f>
        <v>0.92030075187969929</v>
      </c>
      <c r="W479" s="28">
        <f t="shared" si="39"/>
        <v>0</v>
      </c>
    </row>
    <row r="480" spans="1:23" hidden="1">
      <c r="A480" s="1" t="s">
        <v>2977</v>
      </c>
      <c r="B480" s="1" t="s">
        <v>1867</v>
      </c>
      <c r="C480" s="1" t="s">
        <v>1876</v>
      </c>
      <c r="D480" s="1" t="s">
        <v>2142</v>
      </c>
      <c r="E480" s="1" t="s">
        <v>2057</v>
      </c>
      <c r="F480" s="1" t="s">
        <v>2823</v>
      </c>
      <c r="G480" s="47">
        <f t="shared" si="35"/>
        <v>0</v>
      </c>
      <c r="H480" s="28">
        <f>IF(ISERROR(GETPIVOTDATA("Sum of emp",'2010 County Business Patterns'!$J$2,"FIPS State and County Code",$A480,"fipstate",$B480,"fipscty",$C480,"naics","337124")),0,GETPIVOTDATA("Sum of emp",'2010 County Business Patterns'!$J$2,"FIPS State and County Code",$A480,"fipstate",$B480,"fipscty",$C480,"naics","337124"))</f>
        <v>0</v>
      </c>
      <c r="I480" s="28">
        <f>IF(ISERROR(GETPIVOTDATA("Sum of Midpoint",'2010 County Business Patterns'!$J$2,"FIPS State and County Code",$A480,"fipstate",$B480,"fipscty",$C480,"naics","337124")),0,GETPIVOTDATA("Sum of Midpoint",'2010 County Business Patterns'!$J$2,"FIPS State and County Code",$A480,"fipstate",$B480,"fipscty",$C480,"naics","337124"))</f>
        <v>0</v>
      </c>
      <c r="J480">
        <f>IF(ISERROR(VLOOKUP($B480,'2010 State Business Patterns'!$AN$3:$AR$55,2,FALSE)),0,VLOOKUP($B480,'2010 State Business Patterns'!$AN$3:$AR$55,2,FALSE))</f>
        <v>0.36520423600605145</v>
      </c>
      <c r="K480" s="28">
        <f t="shared" si="36"/>
        <v>0</v>
      </c>
      <c r="L480" s="28">
        <f>IF(ISERROR(GETPIVOTDATA("Sum of emp",'2010 County Business Patterns'!$J$2,"FIPS State and County Code",$A480,"fipstate",$B480,"fipscty",$C480,"naics","337127")),0,GETPIVOTDATA("Sum of emp",'2010 County Business Patterns'!$J$2,"FIPS State and County Code",$A480,"fipstate",$B480,"fipscty",$C480,"naics","337127"))</f>
        <v>0</v>
      </c>
      <c r="M480" s="28">
        <f>IF(ISERROR(GETPIVOTDATA("Sum of Midpoint",'2010 County Business Patterns'!$J$2,"FIPS State and County Code",$A480,"fipstate",$B480,"fipscty",$C480,"naics","337127")),0,GETPIVOTDATA("Sum of Midpoint",'2010 County Business Patterns'!$J$2,"FIPS State and County Code",$A480,"fipstate",$B480,"fipscty",$C480,"naics","337127"))</f>
        <v>0</v>
      </c>
      <c r="N480">
        <f>IF(ISERROR(VLOOKUP($B480,'2010 State Business Patterns'!$AN$3:$AR$55,3,FALSE)),0,VLOOKUP($B480,'2010 State Business Patterns'!$AN$3:$AR$55,3,FALSE))</f>
        <v>0.81976744186046513</v>
      </c>
      <c r="O480" s="28">
        <f t="shared" si="37"/>
        <v>0</v>
      </c>
      <c r="P480" s="28">
        <f>IF(ISERROR(GETPIVOTDATA("Sum of emp",'2010 County Business Patterns'!$J$2,"FIPS State and County Code",$A480,"fipstate",$B480,"fipscty",$C480,"naics","337214")),0,GETPIVOTDATA("Sum of emp",'2010 County Business Patterns'!$J$2,"FIPS State and County Code",$A480,"fipstate",$B480,"fipscty",$C480,"naics","337214"))</f>
        <v>0</v>
      </c>
      <c r="Q480" s="28">
        <f>IF(ISERROR(GETPIVOTDATA("Sum of Midpoint",'2010 County Business Patterns'!$J$2,"FIPS State and County Code",$A480,"fipstate",$B480,"fipscty",$C480,"naics","337214")),0,GETPIVOTDATA("Sum of Midpoint",'2010 County Business Patterns'!$J$2,"FIPS State and County Code",$A480,"fipstate",$B480,"fipscty",$C480,"naics","337214"))</f>
        <v>0</v>
      </c>
      <c r="R480">
        <f>IF(ISERROR(VLOOKUP($B480,'2010 State Business Patterns'!$AN$3:$AR$55,4,FALSE)),0,VLOOKUP($B480,'2010 State Business Patterns'!$AN$3:$AR$55,4,FALSE))</f>
        <v>0.78643578643578649</v>
      </c>
      <c r="S480" s="28">
        <f t="shared" si="38"/>
        <v>0</v>
      </c>
      <c r="T480" s="28">
        <f>IF(ISERROR(GETPIVOTDATA("Sum of emp",'2010 County Business Patterns'!$J$2,"FIPS State and County Code",$A480,"fipstate",$B480,"fipscty",$C480,"naics","337215")),0,GETPIVOTDATA("Sum of emp",'2010 County Business Patterns'!$J$2,"FIPS State and County Code",$A480,"fipstate",$B480,"fipscty",$C480,"naics","337215"))</f>
        <v>0</v>
      </c>
      <c r="U480" s="28">
        <f>IF(ISERROR(GETPIVOTDATA("Sum of Midpoint",'2010 County Business Patterns'!$J$2,"FIPS State and County Code",$A480,"fipstate",$B480,"fipscty",$C480,"naics","337215")),0,GETPIVOTDATA("Sum of Midpoint",'2010 County Business Patterns'!$J$2,"FIPS State and County Code",$A480,"fipstate",$B480,"fipscty",$C480,"naics","337215"))</f>
        <v>0</v>
      </c>
      <c r="V480">
        <f>IF(ISERROR(VLOOKUP($B480,'2010 State Business Patterns'!$AN$3:$AR$55,5,FALSE)),0,VLOOKUP($B480,'2010 State Business Patterns'!$AN$3:$AR$55,5,FALSE))</f>
        <v>0.92030075187969929</v>
      </c>
      <c r="W480" s="28">
        <f t="shared" si="39"/>
        <v>0</v>
      </c>
    </row>
    <row r="481" spans="1:23" hidden="1">
      <c r="A481" s="1" t="s">
        <v>2978</v>
      </c>
      <c r="B481" s="1" t="s">
        <v>1867</v>
      </c>
      <c r="C481" s="1" t="s">
        <v>1877</v>
      </c>
      <c r="D481" s="1" t="s">
        <v>2979</v>
      </c>
      <c r="E481" s="1" t="s">
        <v>2057</v>
      </c>
      <c r="F481" s="1" t="s">
        <v>2823</v>
      </c>
      <c r="G481" s="47">
        <f t="shared" si="35"/>
        <v>0</v>
      </c>
      <c r="H481" s="28">
        <f>IF(ISERROR(GETPIVOTDATA("Sum of emp",'2010 County Business Patterns'!$J$2,"FIPS State and County Code",$A481,"fipstate",$B481,"fipscty",$C481,"naics","337124")),0,GETPIVOTDATA("Sum of emp",'2010 County Business Patterns'!$J$2,"FIPS State and County Code",$A481,"fipstate",$B481,"fipscty",$C481,"naics","337124"))</f>
        <v>0</v>
      </c>
      <c r="I481" s="28">
        <f>IF(ISERROR(GETPIVOTDATA("Sum of Midpoint",'2010 County Business Patterns'!$J$2,"FIPS State and County Code",$A481,"fipstate",$B481,"fipscty",$C481,"naics","337124")),0,GETPIVOTDATA("Sum of Midpoint",'2010 County Business Patterns'!$J$2,"FIPS State and County Code",$A481,"fipstate",$B481,"fipscty",$C481,"naics","337124"))</f>
        <v>0</v>
      </c>
      <c r="J481">
        <f>IF(ISERROR(VLOOKUP($B481,'2010 State Business Patterns'!$AN$3:$AR$55,2,FALSE)),0,VLOOKUP($B481,'2010 State Business Patterns'!$AN$3:$AR$55,2,FALSE))</f>
        <v>0.36520423600605145</v>
      </c>
      <c r="K481" s="28">
        <f t="shared" si="36"/>
        <v>0</v>
      </c>
      <c r="L481" s="28">
        <f>IF(ISERROR(GETPIVOTDATA("Sum of emp",'2010 County Business Patterns'!$J$2,"FIPS State and County Code",$A481,"fipstate",$B481,"fipscty",$C481,"naics","337127")),0,GETPIVOTDATA("Sum of emp",'2010 County Business Patterns'!$J$2,"FIPS State and County Code",$A481,"fipstate",$B481,"fipscty",$C481,"naics","337127"))</f>
        <v>0</v>
      </c>
      <c r="M481" s="28">
        <f>IF(ISERROR(GETPIVOTDATA("Sum of Midpoint",'2010 County Business Patterns'!$J$2,"FIPS State and County Code",$A481,"fipstate",$B481,"fipscty",$C481,"naics","337127")),0,GETPIVOTDATA("Sum of Midpoint",'2010 County Business Patterns'!$J$2,"FIPS State and County Code",$A481,"fipstate",$B481,"fipscty",$C481,"naics","337127"))</f>
        <v>0</v>
      </c>
      <c r="N481">
        <f>IF(ISERROR(VLOOKUP($B481,'2010 State Business Patterns'!$AN$3:$AR$55,3,FALSE)),0,VLOOKUP($B481,'2010 State Business Patterns'!$AN$3:$AR$55,3,FALSE))</f>
        <v>0.81976744186046513</v>
      </c>
      <c r="O481" s="28">
        <f t="shared" si="37"/>
        <v>0</v>
      </c>
      <c r="P481" s="28">
        <f>IF(ISERROR(GETPIVOTDATA("Sum of emp",'2010 County Business Patterns'!$J$2,"FIPS State and County Code",$A481,"fipstate",$B481,"fipscty",$C481,"naics","337214")),0,GETPIVOTDATA("Sum of emp",'2010 County Business Patterns'!$J$2,"FIPS State and County Code",$A481,"fipstate",$B481,"fipscty",$C481,"naics","337214"))</f>
        <v>0</v>
      </c>
      <c r="Q481" s="28">
        <f>IF(ISERROR(GETPIVOTDATA("Sum of Midpoint",'2010 County Business Patterns'!$J$2,"FIPS State and County Code",$A481,"fipstate",$B481,"fipscty",$C481,"naics","337214")),0,GETPIVOTDATA("Sum of Midpoint",'2010 County Business Patterns'!$J$2,"FIPS State and County Code",$A481,"fipstate",$B481,"fipscty",$C481,"naics","337214"))</f>
        <v>0</v>
      </c>
      <c r="R481">
        <f>IF(ISERROR(VLOOKUP($B481,'2010 State Business Patterns'!$AN$3:$AR$55,4,FALSE)),0,VLOOKUP($B481,'2010 State Business Patterns'!$AN$3:$AR$55,4,FALSE))</f>
        <v>0.78643578643578649</v>
      </c>
      <c r="S481" s="28">
        <f t="shared" si="38"/>
        <v>0</v>
      </c>
      <c r="T481" s="28">
        <f>IF(ISERROR(GETPIVOTDATA("Sum of emp",'2010 County Business Patterns'!$J$2,"FIPS State and County Code",$A481,"fipstate",$B481,"fipscty",$C481,"naics","337215")),0,GETPIVOTDATA("Sum of emp",'2010 County Business Patterns'!$J$2,"FIPS State and County Code",$A481,"fipstate",$B481,"fipscty",$C481,"naics","337215"))</f>
        <v>0</v>
      </c>
      <c r="U481" s="28">
        <f>IF(ISERROR(GETPIVOTDATA("Sum of Midpoint",'2010 County Business Patterns'!$J$2,"FIPS State and County Code",$A481,"fipstate",$B481,"fipscty",$C481,"naics","337215")),0,GETPIVOTDATA("Sum of Midpoint",'2010 County Business Patterns'!$J$2,"FIPS State and County Code",$A481,"fipstate",$B481,"fipscty",$C481,"naics","337215"))</f>
        <v>0</v>
      </c>
      <c r="V481">
        <f>IF(ISERROR(VLOOKUP($B481,'2010 State Business Patterns'!$AN$3:$AR$55,5,FALSE)),0,VLOOKUP($B481,'2010 State Business Patterns'!$AN$3:$AR$55,5,FALSE))</f>
        <v>0.92030075187969929</v>
      </c>
      <c r="W481" s="28">
        <f t="shared" si="39"/>
        <v>0</v>
      </c>
    </row>
    <row r="482" spans="1:23" hidden="1">
      <c r="A482" s="1" t="s">
        <v>2980</v>
      </c>
      <c r="B482" s="1" t="s">
        <v>1867</v>
      </c>
      <c r="C482" s="1" t="s">
        <v>1951</v>
      </c>
      <c r="D482" s="1" t="s">
        <v>2981</v>
      </c>
      <c r="E482" s="1" t="s">
        <v>2057</v>
      </c>
      <c r="F482" s="1" t="s">
        <v>2823</v>
      </c>
      <c r="G482" s="47">
        <f t="shared" si="35"/>
        <v>0</v>
      </c>
      <c r="H482" s="28">
        <f>IF(ISERROR(GETPIVOTDATA("Sum of emp",'2010 County Business Patterns'!$J$2,"FIPS State and County Code",$A482,"fipstate",$B482,"fipscty",$C482,"naics","337124")),0,GETPIVOTDATA("Sum of emp",'2010 County Business Patterns'!$J$2,"FIPS State and County Code",$A482,"fipstate",$B482,"fipscty",$C482,"naics","337124"))</f>
        <v>0</v>
      </c>
      <c r="I482" s="28">
        <f>IF(ISERROR(GETPIVOTDATA("Sum of Midpoint",'2010 County Business Patterns'!$J$2,"FIPS State and County Code",$A482,"fipstate",$B482,"fipscty",$C482,"naics","337124")),0,GETPIVOTDATA("Sum of Midpoint",'2010 County Business Patterns'!$J$2,"FIPS State and County Code",$A482,"fipstate",$B482,"fipscty",$C482,"naics","337124"))</f>
        <v>0</v>
      </c>
      <c r="J482">
        <f>IF(ISERROR(VLOOKUP($B482,'2010 State Business Patterns'!$AN$3:$AR$55,2,FALSE)),0,VLOOKUP($B482,'2010 State Business Patterns'!$AN$3:$AR$55,2,FALSE))</f>
        <v>0.36520423600605145</v>
      </c>
      <c r="K482" s="28">
        <f t="shared" si="36"/>
        <v>0</v>
      </c>
      <c r="L482" s="28">
        <f>IF(ISERROR(GETPIVOTDATA("Sum of emp",'2010 County Business Patterns'!$J$2,"FIPS State and County Code",$A482,"fipstate",$B482,"fipscty",$C482,"naics","337127")),0,GETPIVOTDATA("Sum of emp",'2010 County Business Patterns'!$J$2,"FIPS State and County Code",$A482,"fipstate",$B482,"fipscty",$C482,"naics","337127"))</f>
        <v>0</v>
      </c>
      <c r="M482" s="28">
        <f>IF(ISERROR(GETPIVOTDATA("Sum of Midpoint",'2010 County Business Patterns'!$J$2,"FIPS State and County Code",$A482,"fipstate",$B482,"fipscty",$C482,"naics","337127")),0,GETPIVOTDATA("Sum of Midpoint",'2010 County Business Patterns'!$J$2,"FIPS State and County Code",$A482,"fipstate",$B482,"fipscty",$C482,"naics","337127"))</f>
        <v>0</v>
      </c>
      <c r="N482">
        <f>IF(ISERROR(VLOOKUP($B482,'2010 State Business Patterns'!$AN$3:$AR$55,3,FALSE)),0,VLOOKUP($B482,'2010 State Business Patterns'!$AN$3:$AR$55,3,FALSE))</f>
        <v>0.81976744186046513</v>
      </c>
      <c r="O482" s="28">
        <f t="shared" si="37"/>
        <v>0</v>
      </c>
      <c r="P482" s="28">
        <f>IF(ISERROR(GETPIVOTDATA("Sum of emp",'2010 County Business Patterns'!$J$2,"FIPS State and County Code",$A482,"fipstate",$B482,"fipscty",$C482,"naics","337214")),0,GETPIVOTDATA("Sum of emp",'2010 County Business Patterns'!$J$2,"FIPS State and County Code",$A482,"fipstate",$B482,"fipscty",$C482,"naics","337214"))</f>
        <v>0</v>
      </c>
      <c r="Q482" s="28">
        <f>IF(ISERROR(GETPIVOTDATA("Sum of Midpoint",'2010 County Business Patterns'!$J$2,"FIPS State and County Code",$A482,"fipstate",$B482,"fipscty",$C482,"naics","337214")),0,GETPIVOTDATA("Sum of Midpoint",'2010 County Business Patterns'!$J$2,"FIPS State and County Code",$A482,"fipstate",$B482,"fipscty",$C482,"naics","337214"))</f>
        <v>0</v>
      </c>
      <c r="R482">
        <f>IF(ISERROR(VLOOKUP($B482,'2010 State Business Patterns'!$AN$3:$AR$55,4,FALSE)),0,VLOOKUP($B482,'2010 State Business Patterns'!$AN$3:$AR$55,4,FALSE))</f>
        <v>0.78643578643578649</v>
      </c>
      <c r="S482" s="28">
        <f t="shared" si="38"/>
        <v>0</v>
      </c>
      <c r="T482" s="28">
        <f>IF(ISERROR(GETPIVOTDATA("Sum of emp",'2010 County Business Patterns'!$J$2,"FIPS State and County Code",$A482,"fipstate",$B482,"fipscty",$C482,"naics","337215")),0,GETPIVOTDATA("Sum of emp",'2010 County Business Patterns'!$J$2,"FIPS State and County Code",$A482,"fipstate",$B482,"fipscty",$C482,"naics","337215"))</f>
        <v>0</v>
      </c>
      <c r="U482" s="28">
        <f>IF(ISERROR(GETPIVOTDATA("Sum of Midpoint",'2010 County Business Patterns'!$J$2,"FIPS State and County Code",$A482,"fipstate",$B482,"fipscty",$C482,"naics","337215")),0,GETPIVOTDATA("Sum of Midpoint",'2010 County Business Patterns'!$J$2,"FIPS State and County Code",$A482,"fipstate",$B482,"fipscty",$C482,"naics","337215"))</f>
        <v>0</v>
      </c>
      <c r="V482">
        <f>IF(ISERROR(VLOOKUP($B482,'2010 State Business Patterns'!$AN$3:$AR$55,5,FALSE)),0,VLOOKUP($B482,'2010 State Business Patterns'!$AN$3:$AR$55,5,FALSE))</f>
        <v>0.92030075187969929</v>
      </c>
      <c r="W482" s="28">
        <f t="shared" si="39"/>
        <v>0</v>
      </c>
    </row>
    <row r="483" spans="1:23" hidden="1">
      <c r="A483" s="1" t="s">
        <v>2982</v>
      </c>
      <c r="B483" s="1" t="s">
        <v>1867</v>
      </c>
      <c r="C483" s="1" t="s">
        <v>1960</v>
      </c>
      <c r="D483" s="1" t="s">
        <v>2983</v>
      </c>
      <c r="E483" s="1" t="s">
        <v>2057</v>
      </c>
      <c r="F483" s="1" t="s">
        <v>2823</v>
      </c>
      <c r="G483" s="47">
        <f t="shared" si="35"/>
        <v>0</v>
      </c>
      <c r="H483" s="28">
        <f>IF(ISERROR(GETPIVOTDATA("Sum of emp",'2010 County Business Patterns'!$J$2,"FIPS State and County Code",$A483,"fipstate",$B483,"fipscty",$C483,"naics","337124")),0,GETPIVOTDATA("Sum of emp",'2010 County Business Patterns'!$J$2,"FIPS State and County Code",$A483,"fipstate",$B483,"fipscty",$C483,"naics","337124"))</f>
        <v>0</v>
      </c>
      <c r="I483" s="28">
        <f>IF(ISERROR(GETPIVOTDATA("Sum of Midpoint",'2010 County Business Patterns'!$J$2,"FIPS State and County Code",$A483,"fipstate",$B483,"fipscty",$C483,"naics","337124")),0,GETPIVOTDATA("Sum of Midpoint",'2010 County Business Patterns'!$J$2,"FIPS State and County Code",$A483,"fipstate",$B483,"fipscty",$C483,"naics","337124"))</f>
        <v>0</v>
      </c>
      <c r="J483">
        <f>IF(ISERROR(VLOOKUP($B483,'2010 State Business Patterns'!$AN$3:$AR$55,2,FALSE)),0,VLOOKUP($B483,'2010 State Business Patterns'!$AN$3:$AR$55,2,FALSE))</f>
        <v>0.36520423600605145</v>
      </c>
      <c r="K483" s="28">
        <f t="shared" si="36"/>
        <v>0</v>
      </c>
      <c r="L483" s="28">
        <f>IF(ISERROR(GETPIVOTDATA("Sum of emp",'2010 County Business Patterns'!$J$2,"FIPS State and County Code",$A483,"fipstate",$B483,"fipscty",$C483,"naics","337127")),0,GETPIVOTDATA("Sum of emp",'2010 County Business Patterns'!$J$2,"FIPS State and County Code",$A483,"fipstate",$B483,"fipscty",$C483,"naics","337127"))</f>
        <v>0</v>
      </c>
      <c r="M483" s="28">
        <f>IF(ISERROR(GETPIVOTDATA("Sum of Midpoint",'2010 County Business Patterns'!$J$2,"FIPS State and County Code",$A483,"fipstate",$B483,"fipscty",$C483,"naics","337127")),0,GETPIVOTDATA("Sum of Midpoint",'2010 County Business Patterns'!$J$2,"FIPS State and County Code",$A483,"fipstate",$B483,"fipscty",$C483,"naics","337127"))</f>
        <v>0</v>
      </c>
      <c r="N483">
        <f>IF(ISERROR(VLOOKUP($B483,'2010 State Business Patterns'!$AN$3:$AR$55,3,FALSE)),0,VLOOKUP($B483,'2010 State Business Patterns'!$AN$3:$AR$55,3,FALSE))</f>
        <v>0.81976744186046513</v>
      </c>
      <c r="O483" s="28">
        <f t="shared" si="37"/>
        <v>0</v>
      </c>
      <c r="P483" s="28">
        <f>IF(ISERROR(GETPIVOTDATA("Sum of emp",'2010 County Business Patterns'!$J$2,"FIPS State and County Code",$A483,"fipstate",$B483,"fipscty",$C483,"naics","337214")),0,GETPIVOTDATA("Sum of emp",'2010 County Business Patterns'!$J$2,"FIPS State and County Code",$A483,"fipstate",$B483,"fipscty",$C483,"naics","337214"))</f>
        <v>0</v>
      </c>
      <c r="Q483" s="28">
        <f>IF(ISERROR(GETPIVOTDATA("Sum of Midpoint",'2010 County Business Patterns'!$J$2,"FIPS State and County Code",$A483,"fipstate",$B483,"fipscty",$C483,"naics","337214")),0,GETPIVOTDATA("Sum of Midpoint",'2010 County Business Patterns'!$J$2,"FIPS State and County Code",$A483,"fipstate",$B483,"fipscty",$C483,"naics","337214"))</f>
        <v>0</v>
      </c>
      <c r="R483">
        <f>IF(ISERROR(VLOOKUP($B483,'2010 State Business Patterns'!$AN$3:$AR$55,4,FALSE)),0,VLOOKUP($B483,'2010 State Business Patterns'!$AN$3:$AR$55,4,FALSE))</f>
        <v>0.78643578643578649</v>
      </c>
      <c r="S483" s="28">
        <f t="shared" si="38"/>
        <v>0</v>
      </c>
      <c r="T483" s="28">
        <f>IF(ISERROR(GETPIVOTDATA("Sum of emp",'2010 County Business Patterns'!$J$2,"FIPS State and County Code",$A483,"fipstate",$B483,"fipscty",$C483,"naics","337215")),0,GETPIVOTDATA("Sum of emp",'2010 County Business Patterns'!$J$2,"FIPS State and County Code",$A483,"fipstate",$B483,"fipscty",$C483,"naics","337215"))</f>
        <v>0</v>
      </c>
      <c r="U483" s="28">
        <f>IF(ISERROR(GETPIVOTDATA("Sum of Midpoint",'2010 County Business Patterns'!$J$2,"FIPS State and County Code",$A483,"fipstate",$B483,"fipscty",$C483,"naics","337215")),0,GETPIVOTDATA("Sum of Midpoint",'2010 County Business Patterns'!$J$2,"FIPS State and County Code",$A483,"fipstate",$B483,"fipscty",$C483,"naics","337215"))</f>
        <v>0</v>
      </c>
      <c r="V483">
        <f>IF(ISERROR(VLOOKUP($B483,'2010 State Business Patterns'!$AN$3:$AR$55,5,FALSE)),0,VLOOKUP($B483,'2010 State Business Patterns'!$AN$3:$AR$55,5,FALSE))</f>
        <v>0.92030075187969929</v>
      </c>
      <c r="W483" s="28">
        <f t="shared" si="39"/>
        <v>0</v>
      </c>
    </row>
    <row r="484" spans="1:23" hidden="1">
      <c r="A484" s="1" t="s">
        <v>2984</v>
      </c>
      <c r="B484" s="1" t="s">
        <v>1867</v>
      </c>
      <c r="C484" s="1" t="s">
        <v>1928</v>
      </c>
      <c r="D484" s="1" t="s">
        <v>2144</v>
      </c>
      <c r="E484" s="1" t="s">
        <v>2057</v>
      </c>
      <c r="F484" s="1" t="s">
        <v>2823</v>
      </c>
      <c r="G484" s="47">
        <f t="shared" si="35"/>
        <v>0</v>
      </c>
      <c r="H484" s="28">
        <f>IF(ISERROR(GETPIVOTDATA("Sum of emp",'2010 County Business Patterns'!$J$2,"FIPS State and County Code",$A484,"fipstate",$B484,"fipscty",$C484,"naics","337124")),0,GETPIVOTDATA("Sum of emp",'2010 County Business Patterns'!$J$2,"FIPS State and County Code",$A484,"fipstate",$B484,"fipscty",$C484,"naics","337124"))</f>
        <v>0</v>
      </c>
      <c r="I484" s="28">
        <f>IF(ISERROR(GETPIVOTDATA("Sum of Midpoint",'2010 County Business Patterns'!$J$2,"FIPS State and County Code",$A484,"fipstate",$B484,"fipscty",$C484,"naics","337124")),0,GETPIVOTDATA("Sum of Midpoint",'2010 County Business Patterns'!$J$2,"FIPS State and County Code",$A484,"fipstate",$B484,"fipscty",$C484,"naics","337124"))</f>
        <v>0</v>
      </c>
      <c r="J484">
        <f>IF(ISERROR(VLOOKUP($B484,'2010 State Business Patterns'!$AN$3:$AR$55,2,FALSE)),0,VLOOKUP($B484,'2010 State Business Patterns'!$AN$3:$AR$55,2,FALSE))</f>
        <v>0.36520423600605145</v>
      </c>
      <c r="K484" s="28">
        <f t="shared" si="36"/>
        <v>0</v>
      </c>
      <c r="L484" s="28">
        <f>IF(ISERROR(GETPIVOTDATA("Sum of emp",'2010 County Business Patterns'!$J$2,"FIPS State and County Code",$A484,"fipstate",$B484,"fipscty",$C484,"naics","337127")),0,GETPIVOTDATA("Sum of emp",'2010 County Business Patterns'!$J$2,"FIPS State and County Code",$A484,"fipstate",$B484,"fipscty",$C484,"naics","337127"))</f>
        <v>0</v>
      </c>
      <c r="M484" s="28">
        <f>IF(ISERROR(GETPIVOTDATA("Sum of Midpoint",'2010 County Business Patterns'!$J$2,"FIPS State and County Code",$A484,"fipstate",$B484,"fipscty",$C484,"naics","337127")),0,GETPIVOTDATA("Sum of Midpoint",'2010 County Business Patterns'!$J$2,"FIPS State and County Code",$A484,"fipstate",$B484,"fipscty",$C484,"naics","337127"))</f>
        <v>0</v>
      </c>
      <c r="N484">
        <f>IF(ISERROR(VLOOKUP($B484,'2010 State Business Patterns'!$AN$3:$AR$55,3,FALSE)),0,VLOOKUP($B484,'2010 State Business Patterns'!$AN$3:$AR$55,3,FALSE))</f>
        <v>0.81976744186046513</v>
      </c>
      <c r="O484" s="28">
        <f t="shared" si="37"/>
        <v>0</v>
      </c>
      <c r="P484" s="28">
        <f>IF(ISERROR(GETPIVOTDATA("Sum of emp",'2010 County Business Patterns'!$J$2,"FIPS State and County Code",$A484,"fipstate",$B484,"fipscty",$C484,"naics","337214")),0,GETPIVOTDATA("Sum of emp",'2010 County Business Patterns'!$J$2,"FIPS State and County Code",$A484,"fipstate",$B484,"fipscty",$C484,"naics","337214"))</f>
        <v>0</v>
      </c>
      <c r="Q484" s="28">
        <f>IF(ISERROR(GETPIVOTDATA("Sum of Midpoint",'2010 County Business Patterns'!$J$2,"FIPS State and County Code",$A484,"fipstate",$B484,"fipscty",$C484,"naics","337214")),0,GETPIVOTDATA("Sum of Midpoint",'2010 County Business Patterns'!$J$2,"FIPS State and County Code",$A484,"fipstate",$B484,"fipscty",$C484,"naics","337214"))</f>
        <v>0</v>
      </c>
      <c r="R484">
        <f>IF(ISERROR(VLOOKUP($B484,'2010 State Business Patterns'!$AN$3:$AR$55,4,FALSE)),0,VLOOKUP($B484,'2010 State Business Patterns'!$AN$3:$AR$55,4,FALSE))</f>
        <v>0.78643578643578649</v>
      </c>
      <c r="S484" s="28">
        <f t="shared" si="38"/>
        <v>0</v>
      </c>
      <c r="T484" s="28">
        <f>IF(ISERROR(GETPIVOTDATA("Sum of emp",'2010 County Business Patterns'!$J$2,"FIPS State and County Code",$A484,"fipstate",$B484,"fipscty",$C484,"naics","337215")),0,GETPIVOTDATA("Sum of emp",'2010 County Business Patterns'!$J$2,"FIPS State and County Code",$A484,"fipstate",$B484,"fipscty",$C484,"naics","337215"))</f>
        <v>0</v>
      </c>
      <c r="U484" s="28">
        <f>IF(ISERROR(GETPIVOTDATA("Sum of Midpoint",'2010 County Business Patterns'!$J$2,"FIPS State and County Code",$A484,"fipstate",$B484,"fipscty",$C484,"naics","337215")),0,GETPIVOTDATA("Sum of Midpoint",'2010 County Business Patterns'!$J$2,"FIPS State and County Code",$A484,"fipstate",$B484,"fipscty",$C484,"naics","337215"))</f>
        <v>0</v>
      </c>
      <c r="V484">
        <f>IF(ISERROR(VLOOKUP($B484,'2010 State Business Patterns'!$AN$3:$AR$55,5,FALSE)),0,VLOOKUP($B484,'2010 State Business Patterns'!$AN$3:$AR$55,5,FALSE))</f>
        <v>0.92030075187969929</v>
      </c>
      <c r="W484" s="28">
        <f t="shared" si="39"/>
        <v>0</v>
      </c>
    </row>
    <row r="485" spans="1:23" hidden="1">
      <c r="A485" s="1" t="s">
        <v>2985</v>
      </c>
      <c r="B485" s="1" t="s">
        <v>1867</v>
      </c>
      <c r="C485" s="1" t="s">
        <v>1878</v>
      </c>
      <c r="D485" s="1" t="s">
        <v>2146</v>
      </c>
      <c r="E485" s="1" t="s">
        <v>2057</v>
      </c>
      <c r="F485" s="1" t="s">
        <v>2823</v>
      </c>
      <c r="G485" s="47">
        <f t="shared" si="35"/>
        <v>0</v>
      </c>
      <c r="H485" s="28">
        <f>IF(ISERROR(GETPIVOTDATA("Sum of emp",'2010 County Business Patterns'!$J$2,"FIPS State and County Code",$A485,"fipstate",$B485,"fipscty",$C485,"naics","337124")),0,GETPIVOTDATA("Sum of emp",'2010 County Business Patterns'!$J$2,"FIPS State and County Code",$A485,"fipstate",$B485,"fipscty",$C485,"naics","337124"))</f>
        <v>0</v>
      </c>
      <c r="I485" s="28">
        <f>IF(ISERROR(GETPIVOTDATA("Sum of Midpoint",'2010 County Business Patterns'!$J$2,"FIPS State and County Code",$A485,"fipstate",$B485,"fipscty",$C485,"naics","337124")),0,GETPIVOTDATA("Sum of Midpoint",'2010 County Business Patterns'!$J$2,"FIPS State and County Code",$A485,"fipstate",$B485,"fipscty",$C485,"naics","337124"))</f>
        <v>0</v>
      </c>
      <c r="J485">
        <f>IF(ISERROR(VLOOKUP($B485,'2010 State Business Patterns'!$AN$3:$AR$55,2,FALSE)),0,VLOOKUP($B485,'2010 State Business Patterns'!$AN$3:$AR$55,2,FALSE))</f>
        <v>0.36520423600605145</v>
      </c>
      <c r="K485" s="28">
        <f t="shared" si="36"/>
        <v>0</v>
      </c>
      <c r="L485" s="28">
        <f>IF(ISERROR(GETPIVOTDATA("Sum of emp",'2010 County Business Patterns'!$J$2,"FIPS State and County Code",$A485,"fipstate",$B485,"fipscty",$C485,"naics","337127")),0,GETPIVOTDATA("Sum of emp",'2010 County Business Patterns'!$J$2,"FIPS State and County Code",$A485,"fipstate",$B485,"fipscty",$C485,"naics","337127"))</f>
        <v>0</v>
      </c>
      <c r="M485" s="28">
        <f>IF(ISERROR(GETPIVOTDATA("Sum of Midpoint",'2010 County Business Patterns'!$J$2,"FIPS State and County Code",$A485,"fipstate",$B485,"fipscty",$C485,"naics","337127")),0,GETPIVOTDATA("Sum of Midpoint",'2010 County Business Patterns'!$J$2,"FIPS State and County Code",$A485,"fipstate",$B485,"fipscty",$C485,"naics","337127"))</f>
        <v>0</v>
      </c>
      <c r="N485">
        <f>IF(ISERROR(VLOOKUP($B485,'2010 State Business Patterns'!$AN$3:$AR$55,3,FALSE)),0,VLOOKUP($B485,'2010 State Business Patterns'!$AN$3:$AR$55,3,FALSE))</f>
        <v>0.81976744186046513</v>
      </c>
      <c r="O485" s="28">
        <f t="shared" si="37"/>
        <v>0</v>
      </c>
      <c r="P485" s="28">
        <f>IF(ISERROR(GETPIVOTDATA("Sum of emp",'2010 County Business Patterns'!$J$2,"FIPS State and County Code",$A485,"fipstate",$B485,"fipscty",$C485,"naics","337214")),0,GETPIVOTDATA("Sum of emp",'2010 County Business Patterns'!$J$2,"FIPS State and County Code",$A485,"fipstate",$B485,"fipscty",$C485,"naics","337214"))</f>
        <v>0</v>
      </c>
      <c r="Q485" s="28">
        <f>IF(ISERROR(GETPIVOTDATA("Sum of Midpoint",'2010 County Business Patterns'!$J$2,"FIPS State and County Code",$A485,"fipstate",$B485,"fipscty",$C485,"naics","337214")),0,GETPIVOTDATA("Sum of Midpoint",'2010 County Business Patterns'!$J$2,"FIPS State and County Code",$A485,"fipstate",$B485,"fipscty",$C485,"naics","337214"))</f>
        <v>0</v>
      </c>
      <c r="R485">
        <f>IF(ISERROR(VLOOKUP($B485,'2010 State Business Patterns'!$AN$3:$AR$55,4,FALSE)),0,VLOOKUP($B485,'2010 State Business Patterns'!$AN$3:$AR$55,4,FALSE))</f>
        <v>0.78643578643578649</v>
      </c>
      <c r="S485" s="28">
        <f t="shared" si="38"/>
        <v>0</v>
      </c>
      <c r="T485" s="28">
        <f>IF(ISERROR(GETPIVOTDATA("Sum of emp",'2010 County Business Patterns'!$J$2,"FIPS State and County Code",$A485,"fipstate",$B485,"fipscty",$C485,"naics","337215")),0,GETPIVOTDATA("Sum of emp",'2010 County Business Patterns'!$J$2,"FIPS State and County Code",$A485,"fipstate",$B485,"fipscty",$C485,"naics","337215"))</f>
        <v>0</v>
      </c>
      <c r="U485" s="28">
        <f>IF(ISERROR(GETPIVOTDATA("Sum of Midpoint",'2010 County Business Patterns'!$J$2,"FIPS State and County Code",$A485,"fipstate",$B485,"fipscty",$C485,"naics","337215")),0,GETPIVOTDATA("Sum of Midpoint",'2010 County Business Patterns'!$J$2,"FIPS State and County Code",$A485,"fipstate",$B485,"fipscty",$C485,"naics","337215"))</f>
        <v>0</v>
      </c>
      <c r="V485">
        <f>IF(ISERROR(VLOOKUP($B485,'2010 State Business Patterns'!$AN$3:$AR$55,5,FALSE)),0,VLOOKUP($B485,'2010 State Business Patterns'!$AN$3:$AR$55,5,FALSE))</f>
        <v>0.92030075187969929</v>
      </c>
      <c r="W485" s="28">
        <f t="shared" si="39"/>
        <v>0</v>
      </c>
    </row>
    <row r="486" spans="1:23" hidden="1">
      <c r="A486" s="1" t="s">
        <v>2986</v>
      </c>
      <c r="B486" s="1" t="s">
        <v>1867</v>
      </c>
      <c r="C486" s="1" t="s">
        <v>1916</v>
      </c>
      <c r="D486" s="1" t="s">
        <v>2150</v>
      </c>
      <c r="E486" s="1" t="s">
        <v>2057</v>
      </c>
      <c r="F486" s="1" t="s">
        <v>2823</v>
      </c>
      <c r="G486" s="47">
        <f t="shared" si="35"/>
        <v>0</v>
      </c>
      <c r="H486" s="28">
        <f>IF(ISERROR(GETPIVOTDATA("Sum of emp",'2010 County Business Patterns'!$J$2,"FIPS State and County Code",$A486,"fipstate",$B486,"fipscty",$C486,"naics","337124")),0,GETPIVOTDATA("Sum of emp",'2010 County Business Patterns'!$J$2,"FIPS State and County Code",$A486,"fipstate",$B486,"fipscty",$C486,"naics","337124"))</f>
        <v>0</v>
      </c>
      <c r="I486" s="28">
        <f>IF(ISERROR(GETPIVOTDATA("Sum of Midpoint",'2010 County Business Patterns'!$J$2,"FIPS State and County Code",$A486,"fipstate",$B486,"fipscty",$C486,"naics","337124")),0,GETPIVOTDATA("Sum of Midpoint",'2010 County Business Patterns'!$J$2,"FIPS State and County Code",$A486,"fipstate",$B486,"fipscty",$C486,"naics","337124"))</f>
        <v>0</v>
      </c>
      <c r="J486">
        <f>IF(ISERROR(VLOOKUP($B486,'2010 State Business Patterns'!$AN$3:$AR$55,2,FALSE)),0,VLOOKUP($B486,'2010 State Business Patterns'!$AN$3:$AR$55,2,FALSE))</f>
        <v>0.36520423600605145</v>
      </c>
      <c r="K486" s="28">
        <f t="shared" si="36"/>
        <v>0</v>
      </c>
      <c r="L486" s="28">
        <f>IF(ISERROR(GETPIVOTDATA("Sum of emp",'2010 County Business Patterns'!$J$2,"FIPS State and County Code",$A486,"fipstate",$B486,"fipscty",$C486,"naics","337127")),0,GETPIVOTDATA("Sum of emp",'2010 County Business Patterns'!$J$2,"FIPS State and County Code",$A486,"fipstate",$B486,"fipscty",$C486,"naics","337127"))</f>
        <v>0</v>
      </c>
      <c r="M486" s="28">
        <f>IF(ISERROR(GETPIVOTDATA("Sum of Midpoint",'2010 County Business Patterns'!$J$2,"FIPS State and County Code",$A486,"fipstate",$B486,"fipscty",$C486,"naics","337127")),0,GETPIVOTDATA("Sum of Midpoint",'2010 County Business Patterns'!$J$2,"FIPS State and County Code",$A486,"fipstate",$B486,"fipscty",$C486,"naics","337127"))</f>
        <v>0</v>
      </c>
      <c r="N486">
        <f>IF(ISERROR(VLOOKUP($B486,'2010 State Business Patterns'!$AN$3:$AR$55,3,FALSE)),0,VLOOKUP($B486,'2010 State Business Patterns'!$AN$3:$AR$55,3,FALSE))</f>
        <v>0.81976744186046513</v>
      </c>
      <c r="O486" s="28">
        <f t="shared" si="37"/>
        <v>0</v>
      </c>
      <c r="P486" s="28">
        <f>IF(ISERROR(GETPIVOTDATA("Sum of emp",'2010 County Business Patterns'!$J$2,"FIPS State and County Code",$A486,"fipstate",$B486,"fipscty",$C486,"naics","337214")),0,GETPIVOTDATA("Sum of emp",'2010 County Business Patterns'!$J$2,"FIPS State and County Code",$A486,"fipstate",$B486,"fipscty",$C486,"naics","337214"))</f>
        <v>0</v>
      </c>
      <c r="Q486" s="28">
        <f>IF(ISERROR(GETPIVOTDATA("Sum of Midpoint",'2010 County Business Patterns'!$J$2,"FIPS State and County Code",$A486,"fipstate",$B486,"fipscty",$C486,"naics","337214")),0,GETPIVOTDATA("Sum of Midpoint",'2010 County Business Patterns'!$J$2,"FIPS State and County Code",$A486,"fipstate",$B486,"fipscty",$C486,"naics","337214"))</f>
        <v>0</v>
      </c>
      <c r="R486">
        <f>IF(ISERROR(VLOOKUP($B486,'2010 State Business Patterns'!$AN$3:$AR$55,4,FALSE)),0,VLOOKUP($B486,'2010 State Business Patterns'!$AN$3:$AR$55,4,FALSE))</f>
        <v>0.78643578643578649</v>
      </c>
      <c r="S486" s="28">
        <f t="shared" si="38"/>
        <v>0</v>
      </c>
      <c r="T486" s="28">
        <f>IF(ISERROR(GETPIVOTDATA("Sum of emp",'2010 County Business Patterns'!$J$2,"FIPS State and County Code",$A486,"fipstate",$B486,"fipscty",$C486,"naics","337215")),0,GETPIVOTDATA("Sum of emp",'2010 County Business Patterns'!$J$2,"FIPS State and County Code",$A486,"fipstate",$B486,"fipscty",$C486,"naics","337215"))</f>
        <v>0</v>
      </c>
      <c r="U486" s="28">
        <f>IF(ISERROR(GETPIVOTDATA("Sum of Midpoint",'2010 County Business Patterns'!$J$2,"FIPS State and County Code",$A486,"fipstate",$B486,"fipscty",$C486,"naics","337215")),0,GETPIVOTDATA("Sum of Midpoint",'2010 County Business Patterns'!$J$2,"FIPS State and County Code",$A486,"fipstate",$B486,"fipscty",$C486,"naics","337215"))</f>
        <v>0</v>
      </c>
      <c r="V486">
        <f>IF(ISERROR(VLOOKUP($B486,'2010 State Business Patterns'!$AN$3:$AR$55,5,FALSE)),0,VLOOKUP($B486,'2010 State Business Patterns'!$AN$3:$AR$55,5,FALSE))</f>
        <v>0.92030075187969929</v>
      </c>
      <c r="W486" s="28">
        <f t="shared" si="39"/>
        <v>0</v>
      </c>
    </row>
    <row r="487" spans="1:23" hidden="1">
      <c r="A487" s="1" t="s">
        <v>2987</v>
      </c>
      <c r="B487" s="1" t="s">
        <v>1867</v>
      </c>
      <c r="C487" s="1" t="s">
        <v>1917</v>
      </c>
      <c r="D487" s="1" t="s">
        <v>2988</v>
      </c>
      <c r="E487" s="1" t="s">
        <v>2057</v>
      </c>
      <c r="F487" s="1" t="s">
        <v>2823</v>
      </c>
      <c r="G487" s="47">
        <f t="shared" si="35"/>
        <v>0</v>
      </c>
      <c r="H487" s="28">
        <f>IF(ISERROR(GETPIVOTDATA("Sum of emp",'2010 County Business Patterns'!$J$2,"FIPS State and County Code",$A487,"fipstate",$B487,"fipscty",$C487,"naics","337124")),0,GETPIVOTDATA("Sum of emp",'2010 County Business Patterns'!$J$2,"FIPS State and County Code",$A487,"fipstate",$B487,"fipscty",$C487,"naics","337124"))</f>
        <v>0</v>
      </c>
      <c r="I487" s="28">
        <f>IF(ISERROR(GETPIVOTDATA("Sum of Midpoint",'2010 County Business Patterns'!$J$2,"FIPS State and County Code",$A487,"fipstate",$B487,"fipscty",$C487,"naics","337124")),0,GETPIVOTDATA("Sum of Midpoint",'2010 County Business Patterns'!$J$2,"FIPS State and County Code",$A487,"fipstate",$B487,"fipscty",$C487,"naics","337124"))</f>
        <v>0</v>
      </c>
      <c r="J487">
        <f>IF(ISERROR(VLOOKUP($B487,'2010 State Business Patterns'!$AN$3:$AR$55,2,FALSE)),0,VLOOKUP($B487,'2010 State Business Patterns'!$AN$3:$AR$55,2,FALSE))</f>
        <v>0.36520423600605145</v>
      </c>
      <c r="K487" s="28">
        <f t="shared" si="36"/>
        <v>0</v>
      </c>
      <c r="L487" s="28">
        <f>IF(ISERROR(GETPIVOTDATA("Sum of emp",'2010 County Business Patterns'!$J$2,"FIPS State and County Code",$A487,"fipstate",$B487,"fipscty",$C487,"naics","337127")),0,GETPIVOTDATA("Sum of emp",'2010 County Business Patterns'!$J$2,"FIPS State and County Code",$A487,"fipstate",$B487,"fipscty",$C487,"naics","337127"))</f>
        <v>0</v>
      </c>
      <c r="M487" s="28">
        <f>IF(ISERROR(GETPIVOTDATA("Sum of Midpoint",'2010 County Business Patterns'!$J$2,"FIPS State and County Code",$A487,"fipstate",$B487,"fipscty",$C487,"naics","337127")),0,GETPIVOTDATA("Sum of Midpoint",'2010 County Business Patterns'!$J$2,"FIPS State and County Code",$A487,"fipstate",$B487,"fipscty",$C487,"naics","337127"))</f>
        <v>0</v>
      </c>
      <c r="N487">
        <f>IF(ISERROR(VLOOKUP($B487,'2010 State Business Patterns'!$AN$3:$AR$55,3,FALSE)),0,VLOOKUP($B487,'2010 State Business Patterns'!$AN$3:$AR$55,3,FALSE))</f>
        <v>0.81976744186046513</v>
      </c>
      <c r="O487" s="28">
        <f t="shared" si="37"/>
        <v>0</v>
      </c>
      <c r="P487" s="28">
        <f>IF(ISERROR(GETPIVOTDATA("Sum of emp",'2010 County Business Patterns'!$J$2,"FIPS State and County Code",$A487,"fipstate",$B487,"fipscty",$C487,"naics","337214")),0,GETPIVOTDATA("Sum of emp",'2010 County Business Patterns'!$J$2,"FIPS State and County Code",$A487,"fipstate",$B487,"fipscty",$C487,"naics","337214"))</f>
        <v>0</v>
      </c>
      <c r="Q487" s="28">
        <f>IF(ISERROR(GETPIVOTDATA("Sum of Midpoint",'2010 County Business Patterns'!$J$2,"FIPS State and County Code",$A487,"fipstate",$B487,"fipscty",$C487,"naics","337214")),0,GETPIVOTDATA("Sum of Midpoint",'2010 County Business Patterns'!$J$2,"FIPS State and County Code",$A487,"fipstate",$B487,"fipscty",$C487,"naics","337214"))</f>
        <v>0</v>
      </c>
      <c r="R487">
        <f>IF(ISERROR(VLOOKUP($B487,'2010 State Business Patterns'!$AN$3:$AR$55,4,FALSE)),0,VLOOKUP($B487,'2010 State Business Patterns'!$AN$3:$AR$55,4,FALSE))</f>
        <v>0.78643578643578649</v>
      </c>
      <c r="S487" s="28">
        <f t="shared" si="38"/>
        <v>0</v>
      </c>
      <c r="T487" s="28">
        <f>IF(ISERROR(GETPIVOTDATA("Sum of emp",'2010 County Business Patterns'!$J$2,"FIPS State and County Code",$A487,"fipstate",$B487,"fipscty",$C487,"naics","337215")),0,GETPIVOTDATA("Sum of emp",'2010 County Business Patterns'!$J$2,"FIPS State and County Code",$A487,"fipstate",$B487,"fipscty",$C487,"naics","337215"))</f>
        <v>0</v>
      </c>
      <c r="U487" s="28">
        <f>IF(ISERROR(GETPIVOTDATA("Sum of Midpoint",'2010 County Business Patterns'!$J$2,"FIPS State and County Code",$A487,"fipstate",$B487,"fipscty",$C487,"naics","337215")),0,GETPIVOTDATA("Sum of Midpoint",'2010 County Business Patterns'!$J$2,"FIPS State and County Code",$A487,"fipstate",$B487,"fipscty",$C487,"naics","337215"))</f>
        <v>0</v>
      </c>
      <c r="V487">
        <f>IF(ISERROR(VLOOKUP($B487,'2010 State Business Patterns'!$AN$3:$AR$55,5,FALSE)),0,VLOOKUP($B487,'2010 State Business Patterns'!$AN$3:$AR$55,5,FALSE))</f>
        <v>0.92030075187969929</v>
      </c>
      <c r="W487" s="28">
        <f t="shared" si="39"/>
        <v>0</v>
      </c>
    </row>
    <row r="488" spans="1:23" hidden="1">
      <c r="A488" s="1" t="s">
        <v>2989</v>
      </c>
      <c r="B488" s="1" t="s">
        <v>1867</v>
      </c>
      <c r="C488" s="1" t="s">
        <v>1918</v>
      </c>
      <c r="D488" s="1" t="s">
        <v>2378</v>
      </c>
      <c r="E488" s="1" t="s">
        <v>2057</v>
      </c>
      <c r="F488" s="1" t="s">
        <v>2823</v>
      </c>
      <c r="G488" s="47">
        <f t="shared" si="35"/>
        <v>0</v>
      </c>
      <c r="H488" s="28">
        <f>IF(ISERROR(GETPIVOTDATA("Sum of emp",'2010 County Business Patterns'!$J$2,"FIPS State and County Code",$A488,"fipstate",$B488,"fipscty",$C488,"naics","337124")),0,GETPIVOTDATA("Sum of emp",'2010 County Business Patterns'!$J$2,"FIPS State and County Code",$A488,"fipstate",$B488,"fipscty",$C488,"naics","337124"))</f>
        <v>0</v>
      </c>
      <c r="I488" s="28">
        <f>IF(ISERROR(GETPIVOTDATA("Sum of Midpoint",'2010 County Business Patterns'!$J$2,"FIPS State and County Code",$A488,"fipstate",$B488,"fipscty",$C488,"naics","337124")),0,GETPIVOTDATA("Sum of Midpoint",'2010 County Business Patterns'!$J$2,"FIPS State and County Code",$A488,"fipstate",$B488,"fipscty",$C488,"naics","337124"))</f>
        <v>0</v>
      </c>
      <c r="J488">
        <f>IF(ISERROR(VLOOKUP($B488,'2010 State Business Patterns'!$AN$3:$AR$55,2,FALSE)),0,VLOOKUP($B488,'2010 State Business Patterns'!$AN$3:$AR$55,2,FALSE))</f>
        <v>0.36520423600605145</v>
      </c>
      <c r="K488" s="28">
        <f t="shared" si="36"/>
        <v>0</v>
      </c>
      <c r="L488" s="28">
        <f>IF(ISERROR(GETPIVOTDATA("Sum of emp",'2010 County Business Patterns'!$J$2,"FIPS State and County Code",$A488,"fipstate",$B488,"fipscty",$C488,"naics","337127")),0,GETPIVOTDATA("Sum of emp",'2010 County Business Patterns'!$J$2,"FIPS State and County Code",$A488,"fipstate",$B488,"fipscty",$C488,"naics","337127"))</f>
        <v>0</v>
      </c>
      <c r="M488" s="28">
        <f>IF(ISERROR(GETPIVOTDATA("Sum of Midpoint",'2010 County Business Patterns'!$J$2,"FIPS State and County Code",$A488,"fipstate",$B488,"fipscty",$C488,"naics","337127")),0,GETPIVOTDATA("Sum of Midpoint",'2010 County Business Patterns'!$J$2,"FIPS State and County Code",$A488,"fipstate",$B488,"fipscty",$C488,"naics","337127"))</f>
        <v>0</v>
      </c>
      <c r="N488">
        <f>IF(ISERROR(VLOOKUP($B488,'2010 State Business Patterns'!$AN$3:$AR$55,3,FALSE)),0,VLOOKUP($B488,'2010 State Business Patterns'!$AN$3:$AR$55,3,FALSE))</f>
        <v>0.81976744186046513</v>
      </c>
      <c r="O488" s="28">
        <f t="shared" si="37"/>
        <v>0</v>
      </c>
      <c r="P488" s="28">
        <f>IF(ISERROR(GETPIVOTDATA("Sum of emp",'2010 County Business Patterns'!$J$2,"FIPS State and County Code",$A488,"fipstate",$B488,"fipscty",$C488,"naics","337214")),0,GETPIVOTDATA("Sum of emp",'2010 County Business Patterns'!$J$2,"FIPS State and County Code",$A488,"fipstate",$B488,"fipscty",$C488,"naics","337214"))</f>
        <v>0</v>
      </c>
      <c r="Q488" s="28">
        <f>IF(ISERROR(GETPIVOTDATA("Sum of Midpoint",'2010 County Business Patterns'!$J$2,"FIPS State and County Code",$A488,"fipstate",$B488,"fipscty",$C488,"naics","337214")),0,GETPIVOTDATA("Sum of Midpoint",'2010 County Business Patterns'!$J$2,"FIPS State and County Code",$A488,"fipstate",$B488,"fipscty",$C488,"naics","337214"))</f>
        <v>0</v>
      </c>
      <c r="R488">
        <f>IF(ISERROR(VLOOKUP($B488,'2010 State Business Patterns'!$AN$3:$AR$55,4,FALSE)),0,VLOOKUP($B488,'2010 State Business Patterns'!$AN$3:$AR$55,4,FALSE))</f>
        <v>0.78643578643578649</v>
      </c>
      <c r="S488" s="28">
        <f t="shared" si="38"/>
        <v>0</v>
      </c>
      <c r="T488" s="28">
        <f>IF(ISERROR(GETPIVOTDATA("Sum of emp",'2010 County Business Patterns'!$J$2,"FIPS State and County Code",$A488,"fipstate",$B488,"fipscty",$C488,"naics","337215")),0,GETPIVOTDATA("Sum of emp",'2010 County Business Patterns'!$J$2,"FIPS State and County Code",$A488,"fipstate",$B488,"fipscty",$C488,"naics","337215"))</f>
        <v>0</v>
      </c>
      <c r="U488" s="28">
        <f>IF(ISERROR(GETPIVOTDATA("Sum of Midpoint",'2010 County Business Patterns'!$J$2,"FIPS State and County Code",$A488,"fipstate",$B488,"fipscty",$C488,"naics","337215")),0,GETPIVOTDATA("Sum of Midpoint",'2010 County Business Patterns'!$J$2,"FIPS State and County Code",$A488,"fipstate",$B488,"fipscty",$C488,"naics","337215"))</f>
        <v>0</v>
      </c>
      <c r="V488">
        <f>IF(ISERROR(VLOOKUP($B488,'2010 State Business Patterns'!$AN$3:$AR$55,5,FALSE)),0,VLOOKUP($B488,'2010 State Business Patterns'!$AN$3:$AR$55,5,FALSE))</f>
        <v>0.92030075187969929</v>
      </c>
      <c r="W488" s="28">
        <f t="shared" si="39"/>
        <v>0</v>
      </c>
    </row>
    <row r="489" spans="1:23" hidden="1">
      <c r="A489" s="1" t="s">
        <v>2990</v>
      </c>
      <c r="B489" s="1" t="s">
        <v>1867</v>
      </c>
      <c r="C489" s="1" t="s">
        <v>1968</v>
      </c>
      <c r="D489" s="1" t="s">
        <v>2991</v>
      </c>
      <c r="E489" s="1" t="s">
        <v>2057</v>
      </c>
      <c r="F489" s="1" t="s">
        <v>2823</v>
      </c>
      <c r="G489" s="47">
        <f t="shared" si="35"/>
        <v>0</v>
      </c>
      <c r="H489" s="28">
        <f>IF(ISERROR(GETPIVOTDATA("Sum of emp",'2010 County Business Patterns'!$J$2,"FIPS State and County Code",$A489,"fipstate",$B489,"fipscty",$C489,"naics","337124")),0,GETPIVOTDATA("Sum of emp",'2010 County Business Patterns'!$J$2,"FIPS State and County Code",$A489,"fipstate",$B489,"fipscty",$C489,"naics","337124"))</f>
        <v>0</v>
      </c>
      <c r="I489" s="28">
        <f>IF(ISERROR(GETPIVOTDATA("Sum of Midpoint",'2010 County Business Patterns'!$J$2,"FIPS State and County Code",$A489,"fipstate",$B489,"fipscty",$C489,"naics","337124")),0,GETPIVOTDATA("Sum of Midpoint",'2010 County Business Patterns'!$J$2,"FIPS State and County Code",$A489,"fipstate",$B489,"fipscty",$C489,"naics","337124"))</f>
        <v>0</v>
      </c>
      <c r="J489">
        <f>IF(ISERROR(VLOOKUP($B489,'2010 State Business Patterns'!$AN$3:$AR$55,2,FALSE)),0,VLOOKUP($B489,'2010 State Business Patterns'!$AN$3:$AR$55,2,FALSE))</f>
        <v>0.36520423600605145</v>
      </c>
      <c r="K489" s="28">
        <f t="shared" si="36"/>
        <v>0</v>
      </c>
      <c r="L489" s="28">
        <f>IF(ISERROR(GETPIVOTDATA("Sum of emp",'2010 County Business Patterns'!$J$2,"FIPS State and County Code",$A489,"fipstate",$B489,"fipscty",$C489,"naics","337127")),0,GETPIVOTDATA("Sum of emp",'2010 County Business Patterns'!$J$2,"FIPS State and County Code",$A489,"fipstate",$B489,"fipscty",$C489,"naics","337127"))</f>
        <v>0</v>
      </c>
      <c r="M489" s="28">
        <f>IF(ISERROR(GETPIVOTDATA("Sum of Midpoint",'2010 County Business Patterns'!$J$2,"FIPS State and County Code",$A489,"fipstate",$B489,"fipscty",$C489,"naics","337127")),0,GETPIVOTDATA("Sum of Midpoint",'2010 County Business Patterns'!$J$2,"FIPS State and County Code",$A489,"fipstate",$B489,"fipscty",$C489,"naics","337127"))</f>
        <v>0</v>
      </c>
      <c r="N489">
        <f>IF(ISERROR(VLOOKUP($B489,'2010 State Business Patterns'!$AN$3:$AR$55,3,FALSE)),0,VLOOKUP($B489,'2010 State Business Patterns'!$AN$3:$AR$55,3,FALSE))</f>
        <v>0.81976744186046513</v>
      </c>
      <c r="O489" s="28">
        <f t="shared" si="37"/>
        <v>0</v>
      </c>
      <c r="P489" s="28">
        <f>IF(ISERROR(GETPIVOTDATA("Sum of emp",'2010 County Business Patterns'!$J$2,"FIPS State and County Code",$A489,"fipstate",$B489,"fipscty",$C489,"naics","337214")),0,GETPIVOTDATA("Sum of emp",'2010 County Business Patterns'!$J$2,"FIPS State and County Code",$A489,"fipstate",$B489,"fipscty",$C489,"naics","337214"))</f>
        <v>0</v>
      </c>
      <c r="Q489" s="28">
        <f>IF(ISERROR(GETPIVOTDATA("Sum of Midpoint",'2010 County Business Patterns'!$J$2,"FIPS State and County Code",$A489,"fipstate",$B489,"fipscty",$C489,"naics","337214")),0,GETPIVOTDATA("Sum of Midpoint",'2010 County Business Patterns'!$J$2,"FIPS State and County Code",$A489,"fipstate",$B489,"fipscty",$C489,"naics","337214"))</f>
        <v>0</v>
      </c>
      <c r="R489">
        <f>IF(ISERROR(VLOOKUP($B489,'2010 State Business Patterns'!$AN$3:$AR$55,4,FALSE)),0,VLOOKUP($B489,'2010 State Business Patterns'!$AN$3:$AR$55,4,FALSE))</f>
        <v>0.78643578643578649</v>
      </c>
      <c r="S489" s="28">
        <f t="shared" si="38"/>
        <v>0</v>
      </c>
      <c r="T489" s="28">
        <f>IF(ISERROR(GETPIVOTDATA("Sum of emp",'2010 County Business Patterns'!$J$2,"FIPS State and County Code",$A489,"fipstate",$B489,"fipscty",$C489,"naics","337215")),0,GETPIVOTDATA("Sum of emp",'2010 County Business Patterns'!$J$2,"FIPS State and County Code",$A489,"fipstate",$B489,"fipscty",$C489,"naics","337215"))</f>
        <v>0</v>
      </c>
      <c r="U489" s="28">
        <f>IF(ISERROR(GETPIVOTDATA("Sum of Midpoint",'2010 County Business Patterns'!$J$2,"FIPS State and County Code",$A489,"fipstate",$B489,"fipscty",$C489,"naics","337215")),0,GETPIVOTDATA("Sum of Midpoint",'2010 County Business Patterns'!$J$2,"FIPS State and County Code",$A489,"fipstate",$B489,"fipscty",$C489,"naics","337215"))</f>
        <v>0</v>
      </c>
      <c r="V489">
        <f>IF(ISERROR(VLOOKUP($B489,'2010 State Business Patterns'!$AN$3:$AR$55,5,FALSE)),0,VLOOKUP($B489,'2010 State Business Patterns'!$AN$3:$AR$55,5,FALSE))</f>
        <v>0.92030075187969929</v>
      </c>
      <c r="W489" s="28">
        <f t="shared" si="39"/>
        <v>0</v>
      </c>
    </row>
    <row r="490" spans="1:23" hidden="1">
      <c r="A490" s="1" t="s">
        <v>2992</v>
      </c>
      <c r="B490" s="1" t="s">
        <v>1867</v>
      </c>
      <c r="C490" s="1" t="s">
        <v>1933</v>
      </c>
      <c r="D490" s="1" t="s">
        <v>2156</v>
      </c>
      <c r="E490" s="1" t="s">
        <v>2057</v>
      </c>
      <c r="F490" s="1" t="s">
        <v>2823</v>
      </c>
      <c r="G490" s="47">
        <f t="shared" si="35"/>
        <v>0</v>
      </c>
      <c r="H490" s="28">
        <f>IF(ISERROR(GETPIVOTDATA("Sum of emp",'2010 County Business Patterns'!$J$2,"FIPS State and County Code",$A490,"fipstate",$B490,"fipscty",$C490,"naics","337124")),0,GETPIVOTDATA("Sum of emp",'2010 County Business Patterns'!$J$2,"FIPS State and County Code",$A490,"fipstate",$B490,"fipscty",$C490,"naics","337124"))</f>
        <v>0</v>
      </c>
      <c r="I490" s="28">
        <f>IF(ISERROR(GETPIVOTDATA("Sum of Midpoint",'2010 County Business Patterns'!$J$2,"FIPS State and County Code",$A490,"fipstate",$B490,"fipscty",$C490,"naics","337124")),0,GETPIVOTDATA("Sum of Midpoint",'2010 County Business Patterns'!$J$2,"FIPS State and County Code",$A490,"fipstate",$B490,"fipscty",$C490,"naics","337124"))</f>
        <v>0</v>
      </c>
      <c r="J490">
        <f>IF(ISERROR(VLOOKUP($B490,'2010 State Business Patterns'!$AN$3:$AR$55,2,FALSE)),0,VLOOKUP($B490,'2010 State Business Patterns'!$AN$3:$AR$55,2,FALSE))</f>
        <v>0.36520423600605145</v>
      </c>
      <c r="K490" s="28">
        <f t="shared" si="36"/>
        <v>0</v>
      </c>
      <c r="L490" s="28">
        <f>IF(ISERROR(GETPIVOTDATA("Sum of emp",'2010 County Business Patterns'!$J$2,"FIPS State and County Code",$A490,"fipstate",$B490,"fipscty",$C490,"naics","337127")),0,GETPIVOTDATA("Sum of emp",'2010 County Business Patterns'!$J$2,"FIPS State and County Code",$A490,"fipstate",$B490,"fipscty",$C490,"naics","337127"))</f>
        <v>0</v>
      </c>
      <c r="M490" s="28">
        <f>IF(ISERROR(GETPIVOTDATA("Sum of Midpoint",'2010 County Business Patterns'!$J$2,"FIPS State and County Code",$A490,"fipstate",$B490,"fipscty",$C490,"naics","337127")),0,GETPIVOTDATA("Sum of Midpoint",'2010 County Business Patterns'!$J$2,"FIPS State and County Code",$A490,"fipstate",$B490,"fipscty",$C490,"naics","337127"))</f>
        <v>0</v>
      </c>
      <c r="N490">
        <f>IF(ISERROR(VLOOKUP($B490,'2010 State Business Patterns'!$AN$3:$AR$55,3,FALSE)),0,VLOOKUP($B490,'2010 State Business Patterns'!$AN$3:$AR$55,3,FALSE))</f>
        <v>0.81976744186046513</v>
      </c>
      <c r="O490" s="28">
        <f t="shared" si="37"/>
        <v>0</v>
      </c>
      <c r="P490" s="28">
        <f>IF(ISERROR(GETPIVOTDATA("Sum of emp",'2010 County Business Patterns'!$J$2,"FIPS State and County Code",$A490,"fipstate",$B490,"fipscty",$C490,"naics","337214")),0,GETPIVOTDATA("Sum of emp",'2010 County Business Patterns'!$J$2,"FIPS State and County Code",$A490,"fipstate",$B490,"fipscty",$C490,"naics","337214"))</f>
        <v>0</v>
      </c>
      <c r="Q490" s="28">
        <f>IF(ISERROR(GETPIVOTDATA("Sum of Midpoint",'2010 County Business Patterns'!$J$2,"FIPS State and County Code",$A490,"fipstate",$B490,"fipscty",$C490,"naics","337214")),0,GETPIVOTDATA("Sum of Midpoint",'2010 County Business Patterns'!$J$2,"FIPS State and County Code",$A490,"fipstate",$B490,"fipscty",$C490,"naics","337214"))</f>
        <v>0</v>
      </c>
      <c r="R490">
        <f>IF(ISERROR(VLOOKUP($B490,'2010 State Business Patterns'!$AN$3:$AR$55,4,FALSE)),0,VLOOKUP($B490,'2010 State Business Patterns'!$AN$3:$AR$55,4,FALSE))</f>
        <v>0.78643578643578649</v>
      </c>
      <c r="S490" s="28">
        <f t="shared" si="38"/>
        <v>0</v>
      </c>
      <c r="T490" s="28">
        <f>IF(ISERROR(GETPIVOTDATA("Sum of emp",'2010 County Business Patterns'!$J$2,"FIPS State and County Code",$A490,"fipstate",$B490,"fipscty",$C490,"naics","337215")),0,GETPIVOTDATA("Sum of emp",'2010 County Business Patterns'!$J$2,"FIPS State and County Code",$A490,"fipstate",$B490,"fipscty",$C490,"naics","337215"))</f>
        <v>0</v>
      </c>
      <c r="U490" s="28">
        <f>IF(ISERROR(GETPIVOTDATA("Sum of Midpoint",'2010 County Business Patterns'!$J$2,"FIPS State and County Code",$A490,"fipstate",$B490,"fipscty",$C490,"naics","337215")),0,GETPIVOTDATA("Sum of Midpoint",'2010 County Business Patterns'!$J$2,"FIPS State and County Code",$A490,"fipstate",$B490,"fipscty",$C490,"naics","337215"))</f>
        <v>0</v>
      </c>
      <c r="V490">
        <f>IF(ISERROR(VLOOKUP($B490,'2010 State Business Patterns'!$AN$3:$AR$55,5,FALSE)),0,VLOOKUP($B490,'2010 State Business Patterns'!$AN$3:$AR$55,5,FALSE))</f>
        <v>0.92030075187969929</v>
      </c>
      <c r="W490" s="28">
        <f t="shared" si="39"/>
        <v>0</v>
      </c>
    </row>
    <row r="491" spans="1:23" hidden="1">
      <c r="A491" s="1" t="s">
        <v>2993</v>
      </c>
      <c r="B491" s="1" t="s">
        <v>1867</v>
      </c>
      <c r="C491" s="1" t="s">
        <v>1931</v>
      </c>
      <c r="D491" s="1" t="s">
        <v>2158</v>
      </c>
      <c r="E491" s="1" t="s">
        <v>2057</v>
      </c>
      <c r="F491" s="1" t="s">
        <v>2823</v>
      </c>
      <c r="G491" s="47">
        <f t="shared" si="35"/>
        <v>0</v>
      </c>
      <c r="H491" s="28">
        <f>IF(ISERROR(GETPIVOTDATA("Sum of emp",'2010 County Business Patterns'!$J$2,"FIPS State and County Code",$A491,"fipstate",$B491,"fipscty",$C491,"naics","337124")),0,GETPIVOTDATA("Sum of emp",'2010 County Business Patterns'!$J$2,"FIPS State and County Code",$A491,"fipstate",$B491,"fipscty",$C491,"naics","337124"))</f>
        <v>0</v>
      </c>
      <c r="I491" s="28">
        <f>IF(ISERROR(GETPIVOTDATA("Sum of Midpoint",'2010 County Business Patterns'!$J$2,"FIPS State and County Code",$A491,"fipstate",$B491,"fipscty",$C491,"naics","337124")),0,GETPIVOTDATA("Sum of Midpoint",'2010 County Business Patterns'!$J$2,"FIPS State and County Code",$A491,"fipstate",$B491,"fipscty",$C491,"naics","337124"))</f>
        <v>0</v>
      </c>
      <c r="J491">
        <f>IF(ISERROR(VLOOKUP($B491,'2010 State Business Patterns'!$AN$3:$AR$55,2,FALSE)),0,VLOOKUP($B491,'2010 State Business Patterns'!$AN$3:$AR$55,2,FALSE))</f>
        <v>0.36520423600605145</v>
      </c>
      <c r="K491" s="28">
        <f t="shared" si="36"/>
        <v>0</v>
      </c>
      <c r="L491" s="28">
        <f>IF(ISERROR(GETPIVOTDATA("Sum of emp",'2010 County Business Patterns'!$J$2,"FIPS State and County Code",$A491,"fipstate",$B491,"fipscty",$C491,"naics","337127")),0,GETPIVOTDATA("Sum of emp",'2010 County Business Patterns'!$J$2,"FIPS State and County Code",$A491,"fipstate",$B491,"fipscty",$C491,"naics","337127"))</f>
        <v>0</v>
      </c>
      <c r="M491" s="28">
        <f>IF(ISERROR(GETPIVOTDATA("Sum of Midpoint",'2010 County Business Patterns'!$J$2,"FIPS State and County Code",$A491,"fipstate",$B491,"fipscty",$C491,"naics","337127")),0,GETPIVOTDATA("Sum of Midpoint",'2010 County Business Patterns'!$J$2,"FIPS State and County Code",$A491,"fipstate",$B491,"fipscty",$C491,"naics","337127"))</f>
        <v>0</v>
      </c>
      <c r="N491">
        <f>IF(ISERROR(VLOOKUP($B491,'2010 State Business Patterns'!$AN$3:$AR$55,3,FALSE)),0,VLOOKUP($B491,'2010 State Business Patterns'!$AN$3:$AR$55,3,FALSE))</f>
        <v>0.81976744186046513</v>
      </c>
      <c r="O491" s="28">
        <f t="shared" si="37"/>
        <v>0</v>
      </c>
      <c r="P491" s="28">
        <f>IF(ISERROR(GETPIVOTDATA("Sum of emp",'2010 County Business Patterns'!$J$2,"FIPS State and County Code",$A491,"fipstate",$B491,"fipscty",$C491,"naics","337214")),0,GETPIVOTDATA("Sum of emp",'2010 County Business Patterns'!$J$2,"FIPS State and County Code",$A491,"fipstate",$B491,"fipscty",$C491,"naics","337214"))</f>
        <v>0</v>
      </c>
      <c r="Q491" s="28">
        <f>IF(ISERROR(GETPIVOTDATA("Sum of Midpoint",'2010 County Business Patterns'!$J$2,"FIPS State and County Code",$A491,"fipstate",$B491,"fipscty",$C491,"naics","337214")),0,GETPIVOTDATA("Sum of Midpoint",'2010 County Business Patterns'!$J$2,"FIPS State and County Code",$A491,"fipstate",$B491,"fipscty",$C491,"naics","337214"))</f>
        <v>0</v>
      </c>
      <c r="R491">
        <f>IF(ISERROR(VLOOKUP($B491,'2010 State Business Patterns'!$AN$3:$AR$55,4,FALSE)),0,VLOOKUP($B491,'2010 State Business Patterns'!$AN$3:$AR$55,4,FALSE))</f>
        <v>0.78643578643578649</v>
      </c>
      <c r="S491" s="28">
        <f t="shared" si="38"/>
        <v>0</v>
      </c>
      <c r="T491" s="28">
        <f>IF(ISERROR(GETPIVOTDATA("Sum of emp",'2010 County Business Patterns'!$J$2,"FIPS State and County Code",$A491,"fipstate",$B491,"fipscty",$C491,"naics","337215")),0,GETPIVOTDATA("Sum of emp",'2010 County Business Patterns'!$J$2,"FIPS State and County Code",$A491,"fipstate",$B491,"fipscty",$C491,"naics","337215"))</f>
        <v>0</v>
      </c>
      <c r="U491" s="28">
        <f>IF(ISERROR(GETPIVOTDATA("Sum of Midpoint",'2010 County Business Patterns'!$J$2,"FIPS State and County Code",$A491,"fipstate",$B491,"fipscty",$C491,"naics","337215")),0,GETPIVOTDATA("Sum of Midpoint",'2010 County Business Patterns'!$J$2,"FIPS State and County Code",$A491,"fipstate",$B491,"fipscty",$C491,"naics","337215"))</f>
        <v>0</v>
      </c>
      <c r="V491">
        <f>IF(ISERROR(VLOOKUP($B491,'2010 State Business Patterns'!$AN$3:$AR$55,5,FALSE)),0,VLOOKUP($B491,'2010 State Business Patterns'!$AN$3:$AR$55,5,FALSE))</f>
        <v>0.92030075187969929</v>
      </c>
      <c r="W491" s="28">
        <f t="shared" si="39"/>
        <v>0</v>
      </c>
    </row>
    <row r="492" spans="1:23" hidden="1">
      <c r="A492" s="1" t="s">
        <v>2994</v>
      </c>
      <c r="B492" s="1" t="s">
        <v>1867</v>
      </c>
      <c r="C492" s="1" t="s">
        <v>1879</v>
      </c>
      <c r="D492" s="1" t="s">
        <v>2160</v>
      </c>
      <c r="E492" s="1" t="s">
        <v>2057</v>
      </c>
      <c r="F492" s="1" t="s">
        <v>2823</v>
      </c>
      <c r="G492" s="47">
        <f t="shared" si="35"/>
        <v>0</v>
      </c>
      <c r="H492" s="28">
        <f>IF(ISERROR(GETPIVOTDATA("Sum of emp",'2010 County Business Patterns'!$J$2,"FIPS State and County Code",$A492,"fipstate",$B492,"fipscty",$C492,"naics","337124")),0,GETPIVOTDATA("Sum of emp",'2010 County Business Patterns'!$J$2,"FIPS State and County Code",$A492,"fipstate",$B492,"fipscty",$C492,"naics","337124"))</f>
        <v>0</v>
      </c>
      <c r="I492" s="28">
        <f>IF(ISERROR(GETPIVOTDATA("Sum of Midpoint",'2010 County Business Patterns'!$J$2,"FIPS State and County Code",$A492,"fipstate",$B492,"fipscty",$C492,"naics","337124")),0,GETPIVOTDATA("Sum of Midpoint",'2010 County Business Patterns'!$J$2,"FIPS State and County Code",$A492,"fipstate",$B492,"fipscty",$C492,"naics","337124"))</f>
        <v>0</v>
      </c>
      <c r="J492">
        <f>IF(ISERROR(VLOOKUP($B492,'2010 State Business Patterns'!$AN$3:$AR$55,2,FALSE)),0,VLOOKUP($B492,'2010 State Business Patterns'!$AN$3:$AR$55,2,FALSE))</f>
        <v>0.36520423600605145</v>
      </c>
      <c r="K492" s="28">
        <f t="shared" si="36"/>
        <v>0</v>
      </c>
      <c r="L492" s="28">
        <f>IF(ISERROR(GETPIVOTDATA("Sum of emp",'2010 County Business Patterns'!$J$2,"FIPS State and County Code",$A492,"fipstate",$B492,"fipscty",$C492,"naics","337127")),0,GETPIVOTDATA("Sum of emp",'2010 County Business Patterns'!$J$2,"FIPS State and County Code",$A492,"fipstate",$B492,"fipscty",$C492,"naics","337127"))</f>
        <v>0</v>
      </c>
      <c r="M492" s="28">
        <f>IF(ISERROR(GETPIVOTDATA("Sum of Midpoint",'2010 County Business Patterns'!$J$2,"FIPS State and County Code",$A492,"fipstate",$B492,"fipscty",$C492,"naics","337127")),0,GETPIVOTDATA("Sum of Midpoint",'2010 County Business Patterns'!$J$2,"FIPS State and County Code",$A492,"fipstate",$B492,"fipscty",$C492,"naics","337127"))</f>
        <v>0</v>
      </c>
      <c r="N492">
        <f>IF(ISERROR(VLOOKUP($B492,'2010 State Business Patterns'!$AN$3:$AR$55,3,FALSE)),0,VLOOKUP($B492,'2010 State Business Patterns'!$AN$3:$AR$55,3,FALSE))</f>
        <v>0.81976744186046513</v>
      </c>
      <c r="O492" s="28">
        <f t="shared" si="37"/>
        <v>0</v>
      </c>
      <c r="P492" s="28">
        <f>IF(ISERROR(GETPIVOTDATA("Sum of emp",'2010 County Business Patterns'!$J$2,"FIPS State and County Code",$A492,"fipstate",$B492,"fipscty",$C492,"naics","337214")),0,GETPIVOTDATA("Sum of emp",'2010 County Business Patterns'!$J$2,"FIPS State and County Code",$A492,"fipstate",$B492,"fipscty",$C492,"naics","337214"))</f>
        <v>0</v>
      </c>
      <c r="Q492" s="28">
        <f>IF(ISERROR(GETPIVOTDATA("Sum of Midpoint",'2010 County Business Patterns'!$J$2,"FIPS State and County Code",$A492,"fipstate",$B492,"fipscty",$C492,"naics","337214")),0,GETPIVOTDATA("Sum of Midpoint",'2010 County Business Patterns'!$J$2,"FIPS State and County Code",$A492,"fipstate",$B492,"fipscty",$C492,"naics","337214"))</f>
        <v>0</v>
      </c>
      <c r="R492">
        <f>IF(ISERROR(VLOOKUP($B492,'2010 State Business Patterns'!$AN$3:$AR$55,4,FALSE)),0,VLOOKUP($B492,'2010 State Business Patterns'!$AN$3:$AR$55,4,FALSE))</f>
        <v>0.78643578643578649</v>
      </c>
      <c r="S492" s="28">
        <f t="shared" si="38"/>
        <v>0</v>
      </c>
      <c r="T492" s="28">
        <f>IF(ISERROR(GETPIVOTDATA("Sum of emp",'2010 County Business Patterns'!$J$2,"FIPS State and County Code",$A492,"fipstate",$B492,"fipscty",$C492,"naics","337215")),0,GETPIVOTDATA("Sum of emp",'2010 County Business Patterns'!$J$2,"FIPS State and County Code",$A492,"fipstate",$B492,"fipscty",$C492,"naics","337215"))</f>
        <v>0</v>
      </c>
      <c r="U492" s="28">
        <f>IF(ISERROR(GETPIVOTDATA("Sum of Midpoint",'2010 County Business Patterns'!$J$2,"FIPS State and County Code",$A492,"fipstate",$B492,"fipscty",$C492,"naics","337215")),0,GETPIVOTDATA("Sum of Midpoint",'2010 County Business Patterns'!$J$2,"FIPS State and County Code",$A492,"fipstate",$B492,"fipscty",$C492,"naics","337215"))</f>
        <v>0</v>
      </c>
      <c r="V492">
        <f>IF(ISERROR(VLOOKUP($B492,'2010 State Business Patterns'!$AN$3:$AR$55,5,FALSE)),0,VLOOKUP($B492,'2010 State Business Patterns'!$AN$3:$AR$55,5,FALSE))</f>
        <v>0.92030075187969929</v>
      </c>
      <c r="W492" s="28">
        <f t="shared" si="39"/>
        <v>0</v>
      </c>
    </row>
    <row r="493" spans="1:23" hidden="1">
      <c r="A493" s="1" t="s">
        <v>2995</v>
      </c>
      <c r="B493" s="1" t="s">
        <v>1867</v>
      </c>
      <c r="C493" s="1" t="s">
        <v>1952</v>
      </c>
      <c r="D493" s="1" t="s">
        <v>2996</v>
      </c>
      <c r="E493" s="1" t="s">
        <v>2057</v>
      </c>
      <c r="F493" s="1" t="s">
        <v>2823</v>
      </c>
      <c r="G493" s="47">
        <f t="shared" si="35"/>
        <v>0</v>
      </c>
      <c r="H493" s="28">
        <f>IF(ISERROR(GETPIVOTDATA("Sum of emp",'2010 County Business Patterns'!$J$2,"FIPS State and County Code",$A493,"fipstate",$B493,"fipscty",$C493,"naics","337124")),0,GETPIVOTDATA("Sum of emp",'2010 County Business Patterns'!$J$2,"FIPS State and County Code",$A493,"fipstate",$B493,"fipscty",$C493,"naics","337124"))</f>
        <v>0</v>
      </c>
      <c r="I493" s="28">
        <f>IF(ISERROR(GETPIVOTDATA("Sum of Midpoint",'2010 County Business Patterns'!$J$2,"FIPS State and County Code",$A493,"fipstate",$B493,"fipscty",$C493,"naics","337124")),0,GETPIVOTDATA("Sum of Midpoint",'2010 County Business Patterns'!$J$2,"FIPS State and County Code",$A493,"fipstate",$B493,"fipscty",$C493,"naics","337124"))</f>
        <v>0</v>
      </c>
      <c r="J493">
        <f>IF(ISERROR(VLOOKUP($B493,'2010 State Business Patterns'!$AN$3:$AR$55,2,FALSE)),0,VLOOKUP($B493,'2010 State Business Patterns'!$AN$3:$AR$55,2,FALSE))</f>
        <v>0.36520423600605145</v>
      </c>
      <c r="K493" s="28">
        <f t="shared" si="36"/>
        <v>0</v>
      </c>
      <c r="L493" s="28">
        <f>IF(ISERROR(GETPIVOTDATA("Sum of emp",'2010 County Business Patterns'!$J$2,"FIPS State and County Code",$A493,"fipstate",$B493,"fipscty",$C493,"naics","337127")),0,GETPIVOTDATA("Sum of emp",'2010 County Business Patterns'!$J$2,"FIPS State and County Code",$A493,"fipstate",$B493,"fipscty",$C493,"naics","337127"))</f>
        <v>0</v>
      </c>
      <c r="M493" s="28">
        <f>IF(ISERROR(GETPIVOTDATA("Sum of Midpoint",'2010 County Business Patterns'!$J$2,"FIPS State and County Code",$A493,"fipstate",$B493,"fipscty",$C493,"naics","337127")),0,GETPIVOTDATA("Sum of Midpoint",'2010 County Business Patterns'!$J$2,"FIPS State and County Code",$A493,"fipstate",$B493,"fipscty",$C493,"naics","337127"))</f>
        <v>0</v>
      </c>
      <c r="N493">
        <f>IF(ISERROR(VLOOKUP($B493,'2010 State Business Patterns'!$AN$3:$AR$55,3,FALSE)),0,VLOOKUP($B493,'2010 State Business Patterns'!$AN$3:$AR$55,3,FALSE))</f>
        <v>0.81976744186046513</v>
      </c>
      <c r="O493" s="28">
        <f t="shared" si="37"/>
        <v>0</v>
      </c>
      <c r="P493" s="28">
        <f>IF(ISERROR(GETPIVOTDATA("Sum of emp",'2010 County Business Patterns'!$J$2,"FIPS State and County Code",$A493,"fipstate",$B493,"fipscty",$C493,"naics","337214")),0,GETPIVOTDATA("Sum of emp",'2010 County Business Patterns'!$J$2,"FIPS State and County Code",$A493,"fipstate",$B493,"fipscty",$C493,"naics","337214"))</f>
        <v>0</v>
      </c>
      <c r="Q493" s="28">
        <f>IF(ISERROR(GETPIVOTDATA("Sum of Midpoint",'2010 County Business Patterns'!$J$2,"FIPS State and County Code",$A493,"fipstate",$B493,"fipscty",$C493,"naics","337214")),0,GETPIVOTDATA("Sum of Midpoint",'2010 County Business Patterns'!$J$2,"FIPS State and County Code",$A493,"fipstate",$B493,"fipscty",$C493,"naics","337214"))</f>
        <v>0</v>
      </c>
      <c r="R493">
        <f>IF(ISERROR(VLOOKUP($B493,'2010 State Business Patterns'!$AN$3:$AR$55,4,FALSE)),0,VLOOKUP($B493,'2010 State Business Patterns'!$AN$3:$AR$55,4,FALSE))</f>
        <v>0.78643578643578649</v>
      </c>
      <c r="S493" s="28">
        <f t="shared" si="38"/>
        <v>0</v>
      </c>
      <c r="T493" s="28">
        <f>IF(ISERROR(GETPIVOTDATA("Sum of emp",'2010 County Business Patterns'!$J$2,"FIPS State and County Code",$A493,"fipstate",$B493,"fipscty",$C493,"naics","337215")),0,GETPIVOTDATA("Sum of emp",'2010 County Business Patterns'!$J$2,"FIPS State and County Code",$A493,"fipstate",$B493,"fipscty",$C493,"naics","337215"))</f>
        <v>0</v>
      </c>
      <c r="U493" s="28">
        <f>IF(ISERROR(GETPIVOTDATA("Sum of Midpoint",'2010 County Business Patterns'!$J$2,"FIPS State and County Code",$A493,"fipstate",$B493,"fipscty",$C493,"naics","337215")),0,GETPIVOTDATA("Sum of Midpoint",'2010 County Business Patterns'!$J$2,"FIPS State and County Code",$A493,"fipstate",$B493,"fipscty",$C493,"naics","337215"))</f>
        <v>0</v>
      </c>
      <c r="V493">
        <f>IF(ISERROR(VLOOKUP($B493,'2010 State Business Patterns'!$AN$3:$AR$55,5,FALSE)),0,VLOOKUP($B493,'2010 State Business Patterns'!$AN$3:$AR$55,5,FALSE))</f>
        <v>0.92030075187969929</v>
      </c>
      <c r="W493" s="28">
        <f t="shared" si="39"/>
        <v>0</v>
      </c>
    </row>
    <row r="494" spans="1:23" hidden="1">
      <c r="A494" s="1" t="s">
        <v>2997</v>
      </c>
      <c r="B494" s="1" t="s">
        <v>1867</v>
      </c>
      <c r="C494" s="1" t="s">
        <v>1880</v>
      </c>
      <c r="D494" s="1" t="s">
        <v>2998</v>
      </c>
      <c r="E494" s="1" t="s">
        <v>2057</v>
      </c>
      <c r="F494" s="1" t="s">
        <v>2823</v>
      </c>
      <c r="G494" s="47">
        <f t="shared" si="35"/>
        <v>0</v>
      </c>
      <c r="H494" s="28">
        <f>IF(ISERROR(GETPIVOTDATA("Sum of emp",'2010 County Business Patterns'!$J$2,"FIPS State and County Code",$A494,"fipstate",$B494,"fipscty",$C494,"naics","337124")),0,GETPIVOTDATA("Sum of emp",'2010 County Business Patterns'!$J$2,"FIPS State and County Code",$A494,"fipstate",$B494,"fipscty",$C494,"naics","337124"))</f>
        <v>0</v>
      </c>
      <c r="I494" s="28">
        <f>IF(ISERROR(GETPIVOTDATA("Sum of Midpoint",'2010 County Business Patterns'!$J$2,"FIPS State and County Code",$A494,"fipstate",$B494,"fipscty",$C494,"naics","337124")),0,GETPIVOTDATA("Sum of Midpoint",'2010 County Business Patterns'!$J$2,"FIPS State and County Code",$A494,"fipstate",$B494,"fipscty",$C494,"naics","337124"))</f>
        <v>0</v>
      </c>
      <c r="J494">
        <f>IF(ISERROR(VLOOKUP($B494,'2010 State Business Patterns'!$AN$3:$AR$55,2,FALSE)),0,VLOOKUP($B494,'2010 State Business Patterns'!$AN$3:$AR$55,2,FALSE))</f>
        <v>0.36520423600605145</v>
      </c>
      <c r="K494" s="28">
        <f t="shared" si="36"/>
        <v>0</v>
      </c>
      <c r="L494" s="28">
        <f>IF(ISERROR(GETPIVOTDATA("Sum of emp",'2010 County Business Patterns'!$J$2,"FIPS State and County Code",$A494,"fipstate",$B494,"fipscty",$C494,"naics","337127")),0,GETPIVOTDATA("Sum of emp",'2010 County Business Patterns'!$J$2,"FIPS State and County Code",$A494,"fipstate",$B494,"fipscty",$C494,"naics","337127"))</f>
        <v>0</v>
      </c>
      <c r="M494" s="28">
        <f>IF(ISERROR(GETPIVOTDATA("Sum of Midpoint",'2010 County Business Patterns'!$J$2,"FIPS State and County Code",$A494,"fipstate",$B494,"fipscty",$C494,"naics","337127")),0,GETPIVOTDATA("Sum of Midpoint",'2010 County Business Patterns'!$J$2,"FIPS State and County Code",$A494,"fipstate",$B494,"fipscty",$C494,"naics","337127"))</f>
        <v>0</v>
      </c>
      <c r="N494">
        <f>IF(ISERROR(VLOOKUP($B494,'2010 State Business Patterns'!$AN$3:$AR$55,3,FALSE)),0,VLOOKUP($B494,'2010 State Business Patterns'!$AN$3:$AR$55,3,FALSE))</f>
        <v>0.81976744186046513</v>
      </c>
      <c r="O494" s="28">
        <f t="shared" si="37"/>
        <v>0</v>
      </c>
      <c r="P494" s="28">
        <f>IF(ISERROR(GETPIVOTDATA("Sum of emp",'2010 County Business Patterns'!$J$2,"FIPS State and County Code",$A494,"fipstate",$B494,"fipscty",$C494,"naics","337214")),0,GETPIVOTDATA("Sum of emp",'2010 County Business Patterns'!$J$2,"FIPS State and County Code",$A494,"fipstate",$B494,"fipscty",$C494,"naics","337214"))</f>
        <v>0</v>
      </c>
      <c r="Q494" s="28">
        <f>IF(ISERROR(GETPIVOTDATA("Sum of Midpoint",'2010 County Business Patterns'!$J$2,"FIPS State and County Code",$A494,"fipstate",$B494,"fipscty",$C494,"naics","337214")),0,GETPIVOTDATA("Sum of Midpoint",'2010 County Business Patterns'!$J$2,"FIPS State and County Code",$A494,"fipstate",$B494,"fipscty",$C494,"naics","337214"))</f>
        <v>0</v>
      </c>
      <c r="R494">
        <f>IF(ISERROR(VLOOKUP($B494,'2010 State Business Patterns'!$AN$3:$AR$55,4,FALSE)),0,VLOOKUP($B494,'2010 State Business Patterns'!$AN$3:$AR$55,4,FALSE))</f>
        <v>0.78643578643578649</v>
      </c>
      <c r="S494" s="28">
        <f t="shared" si="38"/>
        <v>0</v>
      </c>
      <c r="T494" s="28">
        <f>IF(ISERROR(GETPIVOTDATA("Sum of emp",'2010 County Business Patterns'!$J$2,"FIPS State and County Code",$A494,"fipstate",$B494,"fipscty",$C494,"naics","337215")),0,GETPIVOTDATA("Sum of emp",'2010 County Business Patterns'!$J$2,"FIPS State and County Code",$A494,"fipstate",$B494,"fipscty",$C494,"naics","337215"))</f>
        <v>0</v>
      </c>
      <c r="U494" s="28">
        <f>IF(ISERROR(GETPIVOTDATA("Sum of Midpoint",'2010 County Business Patterns'!$J$2,"FIPS State and County Code",$A494,"fipstate",$B494,"fipscty",$C494,"naics","337215")),0,GETPIVOTDATA("Sum of Midpoint",'2010 County Business Patterns'!$J$2,"FIPS State and County Code",$A494,"fipstate",$B494,"fipscty",$C494,"naics","337215"))</f>
        <v>0</v>
      </c>
      <c r="V494">
        <f>IF(ISERROR(VLOOKUP($B494,'2010 State Business Patterns'!$AN$3:$AR$55,5,FALSE)),0,VLOOKUP($B494,'2010 State Business Patterns'!$AN$3:$AR$55,5,FALSE))</f>
        <v>0.92030075187969929</v>
      </c>
      <c r="W494" s="28">
        <f t="shared" si="39"/>
        <v>0</v>
      </c>
    </row>
    <row r="495" spans="1:23">
      <c r="A495" s="1" t="s">
        <v>2999</v>
      </c>
      <c r="B495" s="1" t="s">
        <v>1867</v>
      </c>
      <c r="C495" s="1" t="s">
        <v>1881</v>
      </c>
      <c r="D495" s="1" t="s">
        <v>2386</v>
      </c>
      <c r="E495" s="1" t="s">
        <v>2057</v>
      </c>
      <c r="F495" s="1" t="s">
        <v>2823</v>
      </c>
      <c r="G495" s="47">
        <f t="shared" si="35"/>
        <v>24.593023255813954</v>
      </c>
      <c r="H495" s="28">
        <f>IF(ISERROR(GETPIVOTDATA("Sum of emp",'2010 County Business Patterns'!$J$2,"FIPS State and County Code",$A495,"fipstate",$B495,"fipscty",$C495,"naics","337124")),0,GETPIVOTDATA("Sum of emp",'2010 County Business Patterns'!$J$2,"FIPS State and County Code",$A495,"fipstate",$B495,"fipscty",$C495,"naics","337124"))</f>
        <v>0</v>
      </c>
      <c r="I495" s="28">
        <f>IF(ISERROR(GETPIVOTDATA("Sum of Midpoint",'2010 County Business Patterns'!$J$2,"FIPS State and County Code",$A495,"fipstate",$B495,"fipscty",$C495,"naics","337124")),0,GETPIVOTDATA("Sum of Midpoint",'2010 County Business Patterns'!$J$2,"FIPS State and County Code",$A495,"fipstate",$B495,"fipscty",$C495,"naics","337124"))</f>
        <v>0</v>
      </c>
      <c r="J495">
        <f>IF(ISERROR(VLOOKUP($B495,'2010 State Business Patterns'!$AN$3:$AR$55,2,FALSE)),0,VLOOKUP($B495,'2010 State Business Patterns'!$AN$3:$AR$55,2,FALSE))</f>
        <v>0.36520423600605145</v>
      </c>
      <c r="K495" s="28">
        <f t="shared" si="36"/>
        <v>0</v>
      </c>
      <c r="L495" s="28">
        <f>IF(ISERROR(GETPIVOTDATA("Sum of emp",'2010 County Business Patterns'!$J$2,"FIPS State and County Code",$A495,"fipstate",$B495,"fipscty",$C495,"naics","337127")),0,GETPIVOTDATA("Sum of emp",'2010 County Business Patterns'!$J$2,"FIPS State and County Code",$A495,"fipstate",$B495,"fipscty",$C495,"naics","337127"))</f>
        <v>0</v>
      </c>
      <c r="M495" s="28">
        <f>IF(ISERROR(GETPIVOTDATA("Sum of Midpoint",'2010 County Business Patterns'!$J$2,"FIPS State and County Code",$A495,"fipstate",$B495,"fipscty",$C495,"naics","337127")),0,GETPIVOTDATA("Sum of Midpoint",'2010 County Business Patterns'!$J$2,"FIPS State and County Code",$A495,"fipstate",$B495,"fipscty",$C495,"naics","337127"))</f>
        <v>60</v>
      </c>
      <c r="N495">
        <f>IF(ISERROR(VLOOKUP($B495,'2010 State Business Patterns'!$AN$3:$AR$55,3,FALSE)),0,VLOOKUP($B495,'2010 State Business Patterns'!$AN$3:$AR$55,3,FALSE))</f>
        <v>0.81976744186046513</v>
      </c>
      <c r="O495" s="28">
        <f t="shared" si="37"/>
        <v>24.593023255813954</v>
      </c>
      <c r="P495" s="28">
        <f>IF(ISERROR(GETPIVOTDATA("Sum of emp",'2010 County Business Patterns'!$J$2,"FIPS State and County Code",$A495,"fipstate",$B495,"fipscty",$C495,"naics","337214")),0,GETPIVOTDATA("Sum of emp",'2010 County Business Patterns'!$J$2,"FIPS State and County Code",$A495,"fipstate",$B495,"fipscty",$C495,"naics","337214"))</f>
        <v>0</v>
      </c>
      <c r="Q495" s="28">
        <f>IF(ISERROR(GETPIVOTDATA("Sum of Midpoint",'2010 County Business Patterns'!$J$2,"FIPS State and County Code",$A495,"fipstate",$B495,"fipscty",$C495,"naics","337214")),0,GETPIVOTDATA("Sum of Midpoint",'2010 County Business Patterns'!$J$2,"FIPS State and County Code",$A495,"fipstate",$B495,"fipscty",$C495,"naics","337214"))</f>
        <v>0</v>
      </c>
      <c r="R495">
        <f>IF(ISERROR(VLOOKUP($B495,'2010 State Business Patterns'!$AN$3:$AR$55,4,FALSE)),0,VLOOKUP($B495,'2010 State Business Patterns'!$AN$3:$AR$55,4,FALSE))</f>
        <v>0.78643578643578649</v>
      </c>
      <c r="S495" s="28">
        <f t="shared" si="38"/>
        <v>0</v>
      </c>
      <c r="T495" s="28">
        <f>IF(ISERROR(GETPIVOTDATA("Sum of emp",'2010 County Business Patterns'!$J$2,"FIPS State and County Code",$A495,"fipstate",$B495,"fipscty",$C495,"naics","337215")),0,GETPIVOTDATA("Sum of emp",'2010 County Business Patterns'!$J$2,"FIPS State and County Code",$A495,"fipstate",$B495,"fipscty",$C495,"naics","337215"))</f>
        <v>0</v>
      </c>
      <c r="U495" s="28">
        <f>IF(ISERROR(GETPIVOTDATA("Sum of Midpoint",'2010 County Business Patterns'!$J$2,"FIPS State and County Code",$A495,"fipstate",$B495,"fipscty",$C495,"naics","337215")),0,GETPIVOTDATA("Sum of Midpoint",'2010 County Business Patterns'!$J$2,"FIPS State and County Code",$A495,"fipstate",$B495,"fipscty",$C495,"naics","337215"))</f>
        <v>0</v>
      </c>
      <c r="V495">
        <f>IF(ISERROR(VLOOKUP($B495,'2010 State Business Patterns'!$AN$3:$AR$55,5,FALSE)),0,VLOOKUP($B495,'2010 State Business Patterns'!$AN$3:$AR$55,5,FALSE))</f>
        <v>0.92030075187969929</v>
      </c>
      <c r="W495" s="28">
        <f t="shared" si="39"/>
        <v>0</v>
      </c>
    </row>
    <row r="496" spans="1:23" hidden="1">
      <c r="A496" s="1" t="s">
        <v>3000</v>
      </c>
      <c r="B496" s="1" t="s">
        <v>1867</v>
      </c>
      <c r="C496" s="1" t="s">
        <v>1882</v>
      </c>
      <c r="D496" s="1" t="s">
        <v>3001</v>
      </c>
      <c r="E496" s="1" t="s">
        <v>2057</v>
      </c>
      <c r="F496" s="1" t="s">
        <v>2823</v>
      </c>
      <c r="G496" s="47">
        <f t="shared" si="35"/>
        <v>0</v>
      </c>
      <c r="H496" s="28">
        <f>IF(ISERROR(GETPIVOTDATA("Sum of emp",'2010 County Business Patterns'!$J$2,"FIPS State and County Code",$A496,"fipstate",$B496,"fipscty",$C496,"naics","337124")),0,GETPIVOTDATA("Sum of emp",'2010 County Business Patterns'!$J$2,"FIPS State and County Code",$A496,"fipstate",$B496,"fipscty",$C496,"naics","337124"))</f>
        <v>0</v>
      </c>
      <c r="I496" s="28">
        <f>IF(ISERROR(GETPIVOTDATA("Sum of Midpoint",'2010 County Business Patterns'!$J$2,"FIPS State and County Code",$A496,"fipstate",$B496,"fipscty",$C496,"naics","337124")),0,GETPIVOTDATA("Sum of Midpoint",'2010 County Business Patterns'!$J$2,"FIPS State and County Code",$A496,"fipstate",$B496,"fipscty",$C496,"naics","337124"))</f>
        <v>0</v>
      </c>
      <c r="J496">
        <f>IF(ISERROR(VLOOKUP($B496,'2010 State Business Patterns'!$AN$3:$AR$55,2,FALSE)),0,VLOOKUP($B496,'2010 State Business Patterns'!$AN$3:$AR$55,2,FALSE))</f>
        <v>0.36520423600605145</v>
      </c>
      <c r="K496" s="28">
        <f t="shared" si="36"/>
        <v>0</v>
      </c>
      <c r="L496" s="28">
        <f>IF(ISERROR(GETPIVOTDATA("Sum of emp",'2010 County Business Patterns'!$J$2,"FIPS State and County Code",$A496,"fipstate",$B496,"fipscty",$C496,"naics","337127")),0,GETPIVOTDATA("Sum of emp",'2010 County Business Patterns'!$J$2,"FIPS State and County Code",$A496,"fipstate",$B496,"fipscty",$C496,"naics","337127"))</f>
        <v>0</v>
      </c>
      <c r="M496" s="28">
        <f>IF(ISERROR(GETPIVOTDATA("Sum of Midpoint",'2010 County Business Patterns'!$J$2,"FIPS State and County Code",$A496,"fipstate",$B496,"fipscty",$C496,"naics","337127")),0,GETPIVOTDATA("Sum of Midpoint",'2010 County Business Patterns'!$J$2,"FIPS State and County Code",$A496,"fipstate",$B496,"fipscty",$C496,"naics","337127"))</f>
        <v>0</v>
      </c>
      <c r="N496">
        <f>IF(ISERROR(VLOOKUP($B496,'2010 State Business Patterns'!$AN$3:$AR$55,3,FALSE)),0,VLOOKUP($B496,'2010 State Business Patterns'!$AN$3:$AR$55,3,FALSE))</f>
        <v>0.81976744186046513</v>
      </c>
      <c r="O496" s="28">
        <f t="shared" si="37"/>
        <v>0</v>
      </c>
      <c r="P496" s="28">
        <f>IF(ISERROR(GETPIVOTDATA("Sum of emp",'2010 County Business Patterns'!$J$2,"FIPS State and County Code",$A496,"fipstate",$B496,"fipscty",$C496,"naics","337214")),0,GETPIVOTDATA("Sum of emp",'2010 County Business Patterns'!$J$2,"FIPS State and County Code",$A496,"fipstate",$B496,"fipscty",$C496,"naics","337214"))</f>
        <v>0</v>
      </c>
      <c r="Q496" s="28">
        <f>IF(ISERROR(GETPIVOTDATA("Sum of Midpoint",'2010 County Business Patterns'!$J$2,"FIPS State and County Code",$A496,"fipstate",$B496,"fipscty",$C496,"naics","337214")),0,GETPIVOTDATA("Sum of Midpoint",'2010 County Business Patterns'!$J$2,"FIPS State and County Code",$A496,"fipstate",$B496,"fipscty",$C496,"naics","337214"))</f>
        <v>0</v>
      </c>
      <c r="R496">
        <f>IF(ISERROR(VLOOKUP($B496,'2010 State Business Patterns'!$AN$3:$AR$55,4,FALSE)),0,VLOOKUP($B496,'2010 State Business Patterns'!$AN$3:$AR$55,4,FALSE))</f>
        <v>0.78643578643578649</v>
      </c>
      <c r="S496" s="28">
        <f t="shared" si="38"/>
        <v>0</v>
      </c>
      <c r="T496" s="28">
        <f>IF(ISERROR(GETPIVOTDATA("Sum of emp",'2010 County Business Patterns'!$J$2,"FIPS State and County Code",$A496,"fipstate",$B496,"fipscty",$C496,"naics","337215")),0,GETPIVOTDATA("Sum of emp",'2010 County Business Patterns'!$J$2,"FIPS State and County Code",$A496,"fipstate",$B496,"fipscty",$C496,"naics","337215"))</f>
        <v>0</v>
      </c>
      <c r="U496" s="28">
        <f>IF(ISERROR(GETPIVOTDATA("Sum of Midpoint",'2010 County Business Patterns'!$J$2,"FIPS State and County Code",$A496,"fipstate",$B496,"fipscty",$C496,"naics","337215")),0,GETPIVOTDATA("Sum of Midpoint",'2010 County Business Patterns'!$J$2,"FIPS State and County Code",$A496,"fipstate",$B496,"fipscty",$C496,"naics","337215"))</f>
        <v>0</v>
      </c>
      <c r="V496">
        <f>IF(ISERROR(VLOOKUP($B496,'2010 State Business Patterns'!$AN$3:$AR$55,5,FALSE)),0,VLOOKUP($B496,'2010 State Business Patterns'!$AN$3:$AR$55,5,FALSE))</f>
        <v>0.92030075187969929</v>
      </c>
      <c r="W496" s="28">
        <f t="shared" si="39"/>
        <v>0</v>
      </c>
    </row>
    <row r="497" spans="1:23" hidden="1">
      <c r="A497" s="1" t="s">
        <v>3002</v>
      </c>
      <c r="B497" s="1" t="s">
        <v>1867</v>
      </c>
      <c r="C497" s="1" t="s">
        <v>1969</v>
      </c>
      <c r="D497" s="1" t="s">
        <v>3003</v>
      </c>
      <c r="E497" s="1" t="s">
        <v>2057</v>
      </c>
      <c r="F497" s="1" t="s">
        <v>2823</v>
      </c>
      <c r="G497" s="47">
        <f t="shared" si="35"/>
        <v>0</v>
      </c>
      <c r="H497" s="28">
        <f>IF(ISERROR(GETPIVOTDATA("Sum of emp",'2010 County Business Patterns'!$J$2,"FIPS State and County Code",$A497,"fipstate",$B497,"fipscty",$C497,"naics","337124")),0,GETPIVOTDATA("Sum of emp",'2010 County Business Patterns'!$J$2,"FIPS State and County Code",$A497,"fipstate",$B497,"fipscty",$C497,"naics","337124"))</f>
        <v>0</v>
      </c>
      <c r="I497" s="28">
        <f>IF(ISERROR(GETPIVOTDATA("Sum of Midpoint",'2010 County Business Patterns'!$J$2,"FIPS State and County Code",$A497,"fipstate",$B497,"fipscty",$C497,"naics","337124")),0,GETPIVOTDATA("Sum of Midpoint",'2010 County Business Patterns'!$J$2,"FIPS State and County Code",$A497,"fipstate",$B497,"fipscty",$C497,"naics","337124"))</f>
        <v>0</v>
      </c>
      <c r="J497">
        <f>IF(ISERROR(VLOOKUP($B497,'2010 State Business Patterns'!$AN$3:$AR$55,2,FALSE)),0,VLOOKUP($B497,'2010 State Business Patterns'!$AN$3:$AR$55,2,FALSE))</f>
        <v>0.36520423600605145</v>
      </c>
      <c r="K497" s="28">
        <f t="shared" si="36"/>
        <v>0</v>
      </c>
      <c r="L497" s="28">
        <f>IF(ISERROR(GETPIVOTDATA("Sum of emp",'2010 County Business Patterns'!$J$2,"FIPS State and County Code",$A497,"fipstate",$B497,"fipscty",$C497,"naics","337127")),0,GETPIVOTDATA("Sum of emp",'2010 County Business Patterns'!$J$2,"FIPS State and County Code",$A497,"fipstate",$B497,"fipscty",$C497,"naics","337127"))</f>
        <v>0</v>
      </c>
      <c r="M497" s="28">
        <f>IF(ISERROR(GETPIVOTDATA("Sum of Midpoint",'2010 County Business Patterns'!$J$2,"FIPS State and County Code",$A497,"fipstate",$B497,"fipscty",$C497,"naics","337127")),0,GETPIVOTDATA("Sum of Midpoint",'2010 County Business Patterns'!$J$2,"FIPS State and County Code",$A497,"fipstate",$B497,"fipscty",$C497,"naics","337127"))</f>
        <v>0</v>
      </c>
      <c r="N497">
        <f>IF(ISERROR(VLOOKUP($B497,'2010 State Business Patterns'!$AN$3:$AR$55,3,FALSE)),0,VLOOKUP($B497,'2010 State Business Patterns'!$AN$3:$AR$55,3,FALSE))</f>
        <v>0.81976744186046513</v>
      </c>
      <c r="O497" s="28">
        <f t="shared" si="37"/>
        <v>0</v>
      </c>
      <c r="P497" s="28">
        <f>IF(ISERROR(GETPIVOTDATA("Sum of emp",'2010 County Business Patterns'!$J$2,"FIPS State and County Code",$A497,"fipstate",$B497,"fipscty",$C497,"naics","337214")),0,GETPIVOTDATA("Sum of emp",'2010 County Business Patterns'!$J$2,"FIPS State and County Code",$A497,"fipstate",$B497,"fipscty",$C497,"naics","337214"))</f>
        <v>0</v>
      </c>
      <c r="Q497" s="28">
        <f>IF(ISERROR(GETPIVOTDATA("Sum of Midpoint",'2010 County Business Patterns'!$J$2,"FIPS State and County Code",$A497,"fipstate",$B497,"fipscty",$C497,"naics","337214")),0,GETPIVOTDATA("Sum of Midpoint",'2010 County Business Patterns'!$J$2,"FIPS State and County Code",$A497,"fipstate",$B497,"fipscty",$C497,"naics","337214"))</f>
        <v>0</v>
      </c>
      <c r="R497">
        <f>IF(ISERROR(VLOOKUP($B497,'2010 State Business Patterns'!$AN$3:$AR$55,4,FALSE)),0,VLOOKUP($B497,'2010 State Business Patterns'!$AN$3:$AR$55,4,FALSE))</f>
        <v>0.78643578643578649</v>
      </c>
      <c r="S497" s="28">
        <f t="shared" si="38"/>
        <v>0</v>
      </c>
      <c r="T497" s="28">
        <f>IF(ISERROR(GETPIVOTDATA("Sum of emp",'2010 County Business Patterns'!$J$2,"FIPS State and County Code",$A497,"fipstate",$B497,"fipscty",$C497,"naics","337215")),0,GETPIVOTDATA("Sum of emp",'2010 County Business Patterns'!$J$2,"FIPS State and County Code",$A497,"fipstate",$B497,"fipscty",$C497,"naics","337215"))</f>
        <v>0</v>
      </c>
      <c r="U497" s="28">
        <f>IF(ISERROR(GETPIVOTDATA("Sum of Midpoint",'2010 County Business Patterns'!$J$2,"FIPS State and County Code",$A497,"fipstate",$B497,"fipscty",$C497,"naics","337215")),0,GETPIVOTDATA("Sum of Midpoint",'2010 County Business Patterns'!$J$2,"FIPS State and County Code",$A497,"fipstate",$B497,"fipscty",$C497,"naics","337215"))</f>
        <v>0</v>
      </c>
      <c r="V497">
        <f>IF(ISERROR(VLOOKUP($B497,'2010 State Business Patterns'!$AN$3:$AR$55,5,FALSE)),0,VLOOKUP($B497,'2010 State Business Patterns'!$AN$3:$AR$55,5,FALSE))</f>
        <v>0.92030075187969929</v>
      </c>
      <c r="W497" s="28">
        <f t="shared" si="39"/>
        <v>0</v>
      </c>
    </row>
    <row r="498" spans="1:23">
      <c r="A498" s="1" t="s">
        <v>3004</v>
      </c>
      <c r="B498" s="1" t="s">
        <v>1867</v>
      </c>
      <c r="C498" s="1" t="s">
        <v>1883</v>
      </c>
      <c r="D498" s="1" t="s">
        <v>3005</v>
      </c>
      <c r="E498" s="1" t="s">
        <v>2057</v>
      </c>
      <c r="F498" s="1" t="s">
        <v>2823</v>
      </c>
      <c r="G498" s="47">
        <f t="shared" si="35"/>
        <v>4.6015037593984962</v>
      </c>
      <c r="H498" s="28">
        <f>IF(ISERROR(GETPIVOTDATA("Sum of emp",'2010 County Business Patterns'!$J$2,"FIPS State and County Code",$A498,"fipstate",$B498,"fipscty",$C498,"naics","337124")),0,GETPIVOTDATA("Sum of emp",'2010 County Business Patterns'!$J$2,"FIPS State and County Code",$A498,"fipstate",$B498,"fipscty",$C498,"naics","337124"))</f>
        <v>0</v>
      </c>
      <c r="I498" s="28">
        <f>IF(ISERROR(GETPIVOTDATA("Sum of Midpoint",'2010 County Business Patterns'!$J$2,"FIPS State and County Code",$A498,"fipstate",$B498,"fipscty",$C498,"naics","337124")),0,GETPIVOTDATA("Sum of Midpoint",'2010 County Business Patterns'!$J$2,"FIPS State and County Code",$A498,"fipstate",$B498,"fipscty",$C498,"naics","337124"))</f>
        <v>0</v>
      </c>
      <c r="J498">
        <f>IF(ISERROR(VLOOKUP($B498,'2010 State Business Patterns'!$AN$3:$AR$55,2,FALSE)),0,VLOOKUP($B498,'2010 State Business Patterns'!$AN$3:$AR$55,2,FALSE))</f>
        <v>0.36520423600605145</v>
      </c>
      <c r="K498" s="28">
        <f t="shared" si="36"/>
        <v>0</v>
      </c>
      <c r="L498" s="28">
        <f>IF(ISERROR(GETPIVOTDATA("Sum of emp",'2010 County Business Patterns'!$J$2,"FIPS State and County Code",$A498,"fipstate",$B498,"fipscty",$C498,"naics","337127")),0,GETPIVOTDATA("Sum of emp",'2010 County Business Patterns'!$J$2,"FIPS State and County Code",$A498,"fipstate",$B498,"fipscty",$C498,"naics","337127"))</f>
        <v>0</v>
      </c>
      <c r="M498" s="28">
        <f>IF(ISERROR(GETPIVOTDATA("Sum of Midpoint",'2010 County Business Patterns'!$J$2,"FIPS State and County Code",$A498,"fipstate",$B498,"fipscty",$C498,"naics","337127")),0,GETPIVOTDATA("Sum of Midpoint",'2010 County Business Patterns'!$J$2,"FIPS State and County Code",$A498,"fipstate",$B498,"fipscty",$C498,"naics","337127"))</f>
        <v>0</v>
      </c>
      <c r="N498">
        <f>IF(ISERROR(VLOOKUP($B498,'2010 State Business Patterns'!$AN$3:$AR$55,3,FALSE)),0,VLOOKUP($B498,'2010 State Business Patterns'!$AN$3:$AR$55,3,FALSE))</f>
        <v>0.81976744186046513</v>
      </c>
      <c r="O498" s="28">
        <f t="shared" si="37"/>
        <v>0</v>
      </c>
      <c r="P498" s="28">
        <f>IF(ISERROR(GETPIVOTDATA("Sum of emp",'2010 County Business Patterns'!$J$2,"FIPS State and County Code",$A498,"fipstate",$B498,"fipscty",$C498,"naics","337214")),0,GETPIVOTDATA("Sum of emp",'2010 County Business Patterns'!$J$2,"FIPS State and County Code",$A498,"fipstate",$B498,"fipscty",$C498,"naics","337214"))</f>
        <v>0</v>
      </c>
      <c r="Q498" s="28">
        <f>IF(ISERROR(GETPIVOTDATA("Sum of Midpoint",'2010 County Business Patterns'!$J$2,"FIPS State and County Code",$A498,"fipstate",$B498,"fipscty",$C498,"naics","337214")),0,GETPIVOTDATA("Sum of Midpoint",'2010 County Business Patterns'!$J$2,"FIPS State and County Code",$A498,"fipstate",$B498,"fipscty",$C498,"naics","337214"))</f>
        <v>0</v>
      </c>
      <c r="R498">
        <f>IF(ISERROR(VLOOKUP($B498,'2010 State Business Patterns'!$AN$3:$AR$55,4,FALSE)),0,VLOOKUP($B498,'2010 State Business Patterns'!$AN$3:$AR$55,4,FALSE))</f>
        <v>0.78643578643578649</v>
      </c>
      <c r="S498" s="28">
        <f t="shared" si="38"/>
        <v>0</v>
      </c>
      <c r="T498" s="28">
        <f>IF(ISERROR(GETPIVOTDATA("Sum of emp",'2010 County Business Patterns'!$J$2,"FIPS State and County Code",$A498,"fipstate",$B498,"fipscty",$C498,"naics","337215")),0,GETPIVOTDATA("Sum of emp",'2010 County Business Patterns'!$J$2,"FIPS State and County Code",$A498,"fipstate",$B498,"fipscty",$C498,"naics","337215"))</f>
        <v>0</v>
      </c>
      <c r="U498" s="28">
        <f>IF(ISERROR(GETPIVOTDATA("Sum of Midpoint",'2010 County Business Patterns'!$J$2,"FIPS State and County Code",$A498,"fipstate",$B498,"fipscty",$C498,"naics","337215")),0,GETPIVOTDATA("Sum of Midpoint",'2010 County Business Patterns'!$J$2,"FIPS State and County Code",$A498,"fipstate",$B498,"fipscty",$C498,"naics","337215"))</f>
        <v>10</v>
      </c>
      <c r="V498">
        <f>IF(ISERROR(VLOOKUP($B498,'2010 State Business Patterns'!$AN$3:$AR$55,5,FALSE)),0,VLOOKUP($B498,'2010 State Business Patterns'!$AN$3:$AR$55,5,FALSE))</f>
        <v>0.92030075187969929</v>
      </c>
      <c r="W498" s="28">
        <f t="shared" si="39"/>
        <v>4.6015037593984962</v>
      </c>
    </row>
    <row r="499" spans="1:23" hidden="1">
      <c r="A499" s="1" t="s">
        <v>3006</v>
      </c>
      <c r="B499" s="1" t="s">
        <v>1867</v>
      </c>
      <c r="C499" s="1" t="s">
        <v>1884</v>
      </c>
      <c r="D499" s="1" t="s">
        <v>3007</v>
      </c>
      <c r="E499" s="1" t="s">
        <v>2057</v>
      </c>
      <c r="F499" s="1" t="s">
        <v>2823</v>
      </c>
      <c r="G499" s="47">
        <f t="shared" si="35"/>
        <v>0</v>
      </c>
      <c r="H499" s="28">
        <f>IF(ISERROR(GETPIVOTDATA("Sum of emp",'2010 County Business Patterns'!$J$2,"FIPS State and County Code",$A499,"fipstate",$B499,"fipscty",$C499,"naics","337124")),0,GETPIVOTDATA("Sum of emp",'2010 County Business Patterns'!$J$2,"FIPS State and County Code",$A499,"fipstate",$B499,"fipscty",$C499,"naics","337124"))</f>
        <v>0</v>
      </c>
      <c r="I499" s="28">
        <f>IF(ISERROR(GETPIVOTDATA("Sum of Midpoint",'2010 County Business Patterns'!$J$2,"FIPS State and County Code",$A499,"fipstate",$B499,"fipscty",$C499,"naics","337124")),0,GETPIVOTDATA("Sum of Midpoint",'2010 County Business Patterns'!$J$2,"FIPS State and County Code",$A499,"fipstate",$B499,"fipscty",$C499,"naics","337124"))</f>
        <v>0</v>
      </c>
      <c r="J499">
        <f>IF(ISERROR(VLOOKUP($B499,'2010 State Business Patterns'!$AN$3:$AR$55,2,FALSE)),0,VLOOKUP($B499,'2010 State Business Patterns'!$AN$3:$AR$55,2,FALSE))</f>
        <v>0.36520423600605145</v>
      </c>
      <c r="K499" s="28">
        <f t="shared" si="36"/>
        <v>0</v>
      </c>
      <c r="L499" s="28">
        <f>IF(ISERROR(GETPIVOTDATA("Sum of emp",'2010 County Business Patterns'!$J$2,"FIPS State and County Code",$A499,"fipstate",$B499,"fipscty",$C499,"naics","337127")),0,GETPIVOTDATA("Sum of emp",'2010 County Business Patterns'!$J$2,"FIPS State and County Code",$A499,"fipstate",$B499,"fipscty",$C499,"naics","337127"))</f>
        <v>0</v>
      </c>
      <c r="M499" s="28">
        <f>IF(ISERROR(GETPIVOTDATA("Sum of Midpoint",'2010 County Business Patterns'!$J$2,"FIPS State and County Code",$A499,"fipstate",$B499,"fipscty",$C499,"naics","337127")),0,GETPIVOTDATA("Sum of Midpoint",'2010 County Business Patterns'!$J$2,"FIPS State and County Code",$A499,"fipstate",$B499,"fipscty",$C499,"naics","337127"))</f>
        <v>0</v>
      </c>
      <c r="N499">
        <f>IF(ISERROR(VLOOKUP($B499,'2010 State Business Patterns'!$AN$3:$AR$55,3,FALSE)),0,VLOOKUP($B499,'2010 State Business Patterns'!$AN$3:$AR$55,3,FALSE))</f>
        <v>0.81976744186046513</v>
      </c>
      <c r="O499" s="28">
        <f t="shared" si="37"/>
        <v>0</v>
      </c>
      <c r="P499" s="28">
        <f>IF(ISERROR(GETPIVOTDATA("Sum of emp",'2010 County Business Patterns'!$J$2,"FIPS State and County Code",$A499,"fipstate",$B499,"fipscty",$C499,"naics","337214")),0,GETPIVOTDATA("Sum of emp",'2010 County Business Patterns'!$J$2,"FIPS State and County Code",$A499,"fipstate",$B499,"fipscty",$C499,"naics","337214"))</f>
        <v>0</v>
      </c>
      <c r="Q499" s="28">
        <f>IF(ISERROR(GETPIVOTDATA("Sum of Midpoint",'2010 County Business Patterns'!$J$2,"FIPS State and County Code",$A499,"fipstate",$B499,"fipscty",$C499,"naics","337214")),0,GETPIVOTDATA("Sum of Midpoint",'2010 County Business Patterns'!$J$2,"FIPS State and County Code",$A499,"fipstate",$B499,"fipscty",$C499,"naics","337214"))</f>
        <v>0</v>
      </c>
      <c r="R499">
        <f>IF(ISERROR(VLOOKUP($B499,'2010 State Business Patterns'!$AN$3:$AR$55,4,FALSE)),0,VLOOKUP($B499,'2010 State Business Patterns'!$AN$3:$AR$55,4,FALSE))</f>
        <v>0.78643578643578649</v>
      </c>
      <c r="S499" s="28">
        <f t="shared" si="38"/>
        <v>0</v>
      </c>
      <c r="T499" s="28">
        <f>IF(ISERROR(GETPIVOTDATA("Sum of emp",'2010 County Business Patterns'!$J$2,"FIPS State and County Code",$A499,"fipstate",$B499,"fipscty",$C499,"naics","337215")),0,GETPIVOTDATA("Sum of emp",'2010 County Business Patterns'!$J$2,"FIPS State and County Code",$A499,"fipstate",$B499,"fipscty",$C499,"naics","337215"))</f>
        <v>0</v>
      </c>
      <c r="U499" s="28">
        <f>IF(ISERROR(GETPIVOTDATA("Sum of Midpoint",'2010 County Business Patterns'!$J$2,"FIPS State and County Code",$A499,"fipstate",$B499,"fipscty",$C499,"naics","337215")),0,GETPIVOTDATA("Sum of Midpoint",'2010 County Business Patterns'!$J$2,"FIPS State and County Code",$A499,"fipstate",$B499,"fipscty",$C499,"naics","337215"))</f>
        <v>0</v>
      </c>
      <c r="V499">
        <f>IF(ISERROR(VLOOKUP($B499,'2010 State Business Patterns'!$AN$3:$AR$55,5,FALSE)),0,VLOOKUP($B499,'2010 State Business Patterns'!$AN$3:$AR$55,5,FALSE))</f>
        <v>0.92030075187969929</v>
      </c>
      <c r="W499" s="28">
        <f t="shared" si="39"/>
        <v>0</v>
      </c>
    </row>
    <row r="500" spans="1:23">
      <c r="A500" s="1" t="s">
        <v>3008</v>
      </c>
      <c r="B500" s="1" t="s">
        <v>1867</v>
      </c>
      <c r="C500" s="1" t="s">
        <v>1934</v>
      </c>
      <c r="D500" s="1" t="s">
        <v>2164</v>
      </c>
      <c r="E500" s="1" t="s">
        <v>2057</v>
      </c>
      <c r="F500" s="1" t="s">
        <v>2823</v>
      </c>
      <c r="G500" s="47">
        <f t="shared" si="35"/>
        <v>80.526315789473685</v>
      </c>
      <c r="H500" s="28">
        <f>IF(ISERROR(GETPIVOTDATA("Sum of emp",'2010 County Business Patterns'!$J$2,"FIPS State and County Code",$A500,"fipstate",$B500,"fipscty",$C500,"naics","337124")),0,GETPIVOTDATA("Sum of emp",'2010 County Business Patterns'!$J$2,"FIPS State and County Code",$A500,"fipstate",$B500,"fipscty",$C500,"naics","337124"))</f>
        <v>0</v>
      </c>
      <c r="I500" s="28">
        <f>IF(ISERROR(GETPIVOTDATA("Sum of Midpoint",'2010 County Business Patterns'!$J$2,"FIPS State and County Code",$A500,"fipstate",$B500,"fipscty",$C500,"naics","337124")),0,GETPIVOTDATA("Sum of Midpoint",'2010 County Business Patterns'!$J$2,"FIPS State and County Code",$A500,"fipstate",$B500,"fipscty",$C500,"naics","337124"))</f>
        <v>0</v>
      </c>
      <c r="J500">
        <f>IF(ISERROR(VLOOKUP($B500,'2010 State Business Patterns'!$AN$3:$AR$55,2,FALSE)),0,VLOOKUP($B500,'2010 State Business Patterns'!$AN$3:$AR$55,2,FALSE))</f>
        <v>0.36520423600605145</v>
      </c>
      <c r="K500" s="28">
        <f t="shared" si="36"/>
        <v>0</v>
      </c>
      <c r="L500" s="28">
        <f>IF(ISERROR(GETPIVOTDATA("Sum of emp",'2010 County Business Patterns'!$J$2,"FIPS State and County Code",$A500,"fipstate",$B500,"fipscty",$C500,"naics","337127")),0,GETPIVOTDATA("Sum of emp",'2010 County Business Patterns'!$J$2,"FIPS State and County Code",$A500,"fipstate",$B500,"fipscty",$C500,"naics","337127"))</f>
        <v>0</v>
      </c>
      <c r="M500" s="28">
        <f>IF(ISERROR(GETPIVOTDATA("Sum of Midpoint",'2010 County Business Patterns'!$J$2,"FIPS State and County Code",$A500,"fipstate",$B500,"fipscty",$C500,"naics","337127")),0,GETPIVOTDATA("Sum of Midpoint",'2010 County Business Patterns'!$J$2,"FIPS State and County Code",$A500,"fipstate",$B500,"fipscty",$C500,"naics","337127"))</f>
        <v>0</v>
      </c>
      <c r="N500">
        <f>IF(ISERROR(VLOOKUP($B500,'2010 State Business Patterns'!$AN$3:$AR$55,3,FALSE)),0,VLOOKUP($B500,'2010 State Business Patterns'!$AN$3:$AR$55,3,FALSE))</f>
        <v>0.81976744186046513</v>
      </c>
      <c r="O500" s="28">
        <f t="shared" si="37"/>
        <v>0</v>
      </c>
      <c r="P500" s="28">
        <f>IF(ISERROR(GETPIVOTDATA("Sum of emp",'2010 County Business Patterns'!$J$2,"FIPS State and County Code",$A500,"fipstate",$B500,"fipscty",$C500,"naics","337214")),0,GETPIVOTDATA("Sum of emp",'2010 County Business Patterns'!$J$2,"FIPS State and County Code",$A500,"fipstate",$B500,"fipscty",$C500,"naics","337214"))</f>
        <v>0</v>
      </c>
      <c r="Q500" s="28">
        <f>IF(ISERROR(GETPIVOTDATA("Sum of Midpoint",'2010 County Business Patterns'!$J$2,"FIPS State and County Code",$A500,"fipstate",$B500,"fipscty",$C500,"naics","337214")),0,GETPIVOTDATA("Sum of Midpoint",'2010 County Business Patterns'!$J$2,"FIPS State and County Code",$A500,"fipstate",$B500,"fipscty",$C500,"naics","337214"))</f>
        <v>0</v>
      </c>
      <c r="R500">
        <f>IF(ISERROR(VLOOKUP($B500,'2010 State Business Patterns'!$AN$3:$AR$55,4,FALSE)),0,VLOOKUP($B500,'2010 State Business Patterns'!$AN$3:$AR$55,4,FALSE))</f>
        <v>0.78643578643578649</v>
      </c>
      <c r="S500" s="28">
        <f t="shared" si="38"/>
        <v>0</v>
      </c>
      <c r="T500" s="28">
        <f>IF(ISERROR(GETPIVOTDATA("Sum of emp",'2010 County Business Patterns'!$J$2,"FIPS State and County Code",$A500,"fipstate",$B500,"fipscty",$C500,"naics","337215")),0,GETPIVOTDATA("Sum of emp",'2010 County Business Patterns'!$J$2,"FIPS State and County Code",$A500,"fipstate",$B500,"fipscty",$C500,"naics","337215"))</f>
        <v>0</v>
      </c>
      <c r="U500" s="28">
        <f>IF(ISERROR(GETPIVOTDATA("Sum of Midpoint",'2010 County Business Patterns'!$J$2,"FIPS State and County Code",$A500,"fipstate",$B500,"fipscty",$C500,"naics","337215")),0,GETPIVOTDATA("Sum of Midpoint",'2010 County Business Patterns'!$J$2,"FIPS State and County Code",$A500,"fipstate",$B500,"fipscty",$C500,"naics","337215"))</f>
        <v>175</v>
      </c>
      <c r="V500">
        <f>IF(ISERROR(VLOOKUP($B500,'2010 State Business Patterns'!$AN$3:$AR$55,5,FALSE)),0,VLOOKUP($B500,'2010 State Business Patterns'!$AN$3:$AR$55,5,FALSE))</f>
        <v>0.92030075187969929</v>
      </c>
      <c r="W500" s="28">
        <f t="shared" si="39"/>
        <v>80.526315789473685</v>
      </c>
    </row>
    <row r="501" spans="1:23" hidden="1">
      <c r="A501" s="1" t="s">
        <v>3009</v>
      </c>
      <c r="B501" s="1" t="s">
        <v>1867</v>
      </c>
      <c r="C501" s="1" t="s">
        <v>1935</v>
      </c>
      <c r="D501" s="1" t="s">
        <v>3010</v>
      </c>
      <c r="E501" s="1" t="s">
        <v>2057</v>
      </c>
      <c r="F501" s="1" t="s">
        <v>2823</v>
      </c>
      <c r="G501" s="47">
        <f t="shared" si="35"/>
        <v>0</v>
      </c>
      <c r="H501" s="28">
        <f>IF(ISERROR(GETPIVOTDATA("Sum of emp",'2010 County Business Patterns'!$J$2,"FIPS State and County Code",$A501,"fipstate",$B501,"fipscty",$C501,"naics","337124")),0,GETPIVOTDATA("Sum of emp",'2010 County Business Patterns'!$J$2,"FIPS State and County Code",$A501,"fipstate",$B501,"fipscty",$C501,"naics","337124"))</f>
        <v>0</v>
      </c>
      <c r="I501" s="28">
        <f>IF(ISERROR(GETPIVOTDATA("Sum of Midpoint",'2010 County Business Patterns'!$J$2,"FIPS State and County Code",$A501,"fipstate",$B501,"fipscty",$C501,"naics","337124")),0,GETPIVOTDATA("Sum of Midpoint",'2010 County Business Patterns'!$J$2,"FIPS State and County Code",$A501,"fipstate",$B501,"fipscty",$C501,"naics","337124"))</f>
        <v>0</v>
      </c>
      <c r="J501">
        <f>IF(ISERROR(VLOOKUP($B501,'2010 State Business Patterns'!$AN$3:$AR$55,2,FALSE)),0,VLOOKUP($B501,'2010 State Business Patterns'!$AN$3:$AR$55,2,FALSE))</f>
        <v>0.36520423600605145</v>
      </c>
      <c r="K501" s="28">
        <f t="shared" si="36"/>
        <v>0</v>
      </c>
      <c r="L501" s="28">
        <f>IF(ISERROR(GETPIVOTDATA("Sum of emp",'2010 County Business Patterns'!$J$2,"FIPS State and County Code",$A501,"fipstate",$B501,"fipscty",$C501,"naics","337127")),0,GETPIVOTDATA("Sum of emp",'2010 County Business Patterns'!$J$2,"FIPS State and County Code",$A501,"fipstate",$B501,"fipscty",$C501,"naics","337127"))</f>
        <v>0</v>
      </c>
      <c r="M501" s="28">
        <f>IF(ISERROR(GETPIVOTDATA("Sum of Midpoint",'2010 County Business Patterns'!$J$2,"FIPS State and County Code",$A501,"fipstate",$B501,"fipscty",$C501,"naics","337127")),0,GETPIVOTDATA("Sum of Midpoint",'2010 County Business Patterns'!$J$2,"FIPS State and County Code",$A501,"fipstate",$B501,"fipscty",$C501,"naics","337127"))</f>
        <v>0</v>
      </c>
      <c r="N501">
        <f>IF(ISERROR(VLOOKUP($B501,'2010 State Business Patterns'!$AN$3:$AR$55,3,FALSE)),0,VLOOKUP($B501,'2010 State Business Patterns'!$AN$3:$AR$55,3,FALSE))</f>
        <v>0.81976744186046513</v>
      </c>
      <c r="O501" s="28">
        <f t="shared" si="37"/>
        <v>0</v>
      </c>
      <c r="P501" s="28">
        <f>IF(ISERROR(GETPIVOTDATA("Sum of emp",'2010 County Business Patterns'!$J$2,"FIPS State and County Code",$A501,"fipstate",$B501,"fipscty",$C501,"naics","337214")),0,GETPIVOTDATA("Sum of emp",'2010 County Business Patterns'!$J$2,"FIPS State and County Code",$A501,"fipstate",$B501,"fipscty",$C501,"naics","337214"))</f>
        <v>0</v>
      </c>
      <c r="Q501" s="28">
        <f>IF(ISERROR(GETPIVOTDATA("Sum of Midpoint",'2010 County Business Patterns'!$J$2,"FIPS State and County Code",$A501,"fipstate",$B501,"fipscty",$C501,"naics","337214")),0,GETPIVOTDATA("Sum of Midpoint",'2010 County Business Patterns'!$J$2,"FIPS State and County Code",$A501,"fipstate",$B501,"fipscty",$C501,"naics","337214"))</f>
        <v>0</v>
      </c>
      <c r="R501">
        <f>IF(ISERROR(VLOOKUP($B501,'2010 State Business Patterns'!$AN$3:$AR$55,4,FALSE)),0,VLOOKUP($B501,'2010 State Business Patterns'!$AN$3:$AR$55,4,FALSE))</f>
        <v>0.78643578643578649</v>
      </c>
      <c r="S501" s="28">
        <f t="shared" si="38"/>
        <v>0</v>
      </c>
      <c r="T501" s="28">
        <f>IF(ISERROR(GETPIVOTDATA("Sum of emp",'2010 County Business Patterns'!$J$2,"FIPS State and County Code",$A501,"fipstate",$B501,"fipscty",$C501,"naics","337215")),0,GETPIVOTDATA("Sum of emp",'2010 County Business Patterns'!$J$2,"FIPS State and County Code",$A501,"fipstate",$B501,"fipscty",$C501,"naics","337215"))</f>
        <v>0</v>
      </c>
      <c r="U501" s="28">
        <f>IF(ISERROR(GETPIVOTDATA("Sum of Midpoint",'2010 County Business Patterns'!$J$2,"FIPS State and County Code",$A501,"fipstate",$B501,"fipscty",$C501,"naics","337215")),0,GETPIVOTDATA("Sum of Midpoint",'2010 County Business Patterns'!$J$2,"FIPS State and County Code",$A501,"fipstate",$B501,"fipscty",$C501,"naics","337215"))</f>
        <v>0</v>
      </c>
      <c r="V501">
        <f>IF(ISERROR(VLOOKUP($B501,'2010 State Business Patterns'!$AN$3:$AR$55,5,FALSE)),0,VLOOKUP($B501,'2010 State Business Patterns'!$AN$3:$AR$55,5,FALSE))</f>
        <v>0.92030075187969929</v>
      </c>
      <c r="W501" s="28">
        <f t="shared" si="39"/>
        <v>0</v>
      </c>
    </row>
    <row r="502" spans="1:23" hidden="1">
      <c r="A502" s="1" t="s">
        <v>3011</v>
      </c>
      <c r="B502" s="1" t="s">
        <v>1867</v>
      </c>
      <c r="C502" s="1" t="s">
        <v>1936</v>
      </c>
      <c r="D502" s="1" t="s">
        <v>2166</v>
      </c>
      <c r="E502" s="1" t="s">
        <v>2057</v>
      </c>
      <c r="F502" s="1" t="s">
        <v>2823</v>
      </c>
      <c r="G502" s="47">
        <f t="shared" si="35"/>
        <v>0</v>
      </c>
      <c r="H502" s="28">
        <f>IF(ISERROR(GETPIVOTDATA("Sum of emp",'2010 County Business Patterns'!$J$2,"FIPS State and County Code",$A502,"fipstate",$B502,"fipscty",$C502,"naics","337124")),0,GETPIVOTDATA("Sum of emp",'2010 County Business Patterns'!$J$2,"FIPS State and County Code",$A502,"fipstate",$B502,"fipscty",$C502,"naics","337124"))</f>
        <v>0</v>
      </c>
      <c r="I502" s="28">
        <f>IF(ISERROR(GETPIVOTDATA("Sum of Midpoint",'2010 County Business Patterns'!$J$2,"FIPS State and County Code",$A502,"fipstate",$B502,"fipscty",$C502,"naics","337124")),0,GETPIVOTDATA("Sum of Midpoint",'2010 County Business Patterns'!$J$2,"FIPS State and County Code",$A502,"fipstate",$B502,"fipscty",$C502,"naics","337124"))</f>
        <v>0</v>
      </c>
      <c r="J502">
        <f>IF(ISERROR(VLOOKUP($B502,'2010 State Business Patterns'!$AN$3:$AR$55,2,FALSE)),0,VLOOKUP($B502,'2010 State Business Patterns'!$AN$3:$AR$55,2,FALSE))</f>
        <v>0.36520423600605145</v>
      </c>
      <c r="K502" s="28">
        <f t="shared" si="36"/>
        <v>0</v>
      </c>
      <c r="L502" s="28">
        <f>IF(ISERROR(GETPIVOTDATA("Sum of emp",'2010 County Business Patterns'!$J$2,"FIPS State and County Code",$A502,"fipstate",$B502,"fipscty",$C502,"naics","337127")),0,GETPIVOTDATA("Sum of emp",'2010 County Business Patterns'!$J$2,"FIPS State and County Code",$A502,"fipstate",$B502,"fipscty",$C502,"naics","337127"))</f>
        <v>0</v>
      </c>
      <c r="M502" s="28">
        <f>IF(ISERROR(GETPIVOTDATA("Sum of Midpoint",'2010 County Business Patterns'!$J$2,"FIPS State and County Code",$A502,"fipstate",$B502,"fipscty",$C502,"naics","337127")),0,GETPIVOTDATA("Sum of Midpoint",'2010 County Business Patterns'!$J$2,"FIPS State and County Code",$A502,"fipstate",$B502,"fipscty",$C502,"naics","337127"))</f>
        <v>0</v>
      </c>
      <c r="N502">
        <f>IF(ISERROR(VLOOKUP($B502,'2010 State Business Patterns'!$AN$3:$AR$55,3,FALSE)),0,VLOOKUP($B502,'2010 State Business Patterns'!$AN$3:$AR$55,3,FALSE))</f>
        <v>0.81976744186046513</v>
      </c>
      <c r="O502" s="28">
        <f t="shared" si="37"/>
        <v>0</v>
      </c>
      <c r="P502" s="28">
        <f>IF(ISERROR(GETPIVOTDATA("Sum of emp",'2010 County Business Patterns'!$J$2,"FIPS State and County Code",$A502,"fipstate",$B502,"fipscty",$C502,"naics","337214")),0,GETPIVOTDATA("Sum of emp",'2010 County Business Patterns'!$J$2,"FIPS State and County Code",$A502,"fipstate",$B502,"fipscty",$C502,"naics","337214"))</f>
        <v>0</v>
      </c>
      <c r="Q502" s="28">
        <f>IF(ISERROR(GETPIVOTDATA("Sum of Midpoint",'2010 County Business Patterns'!$J$2,"FIPS State and County Code",$A502,"fipstate",$B502,"fipscty",$C502,"naics","337214")),0,GETPIVOTDATA("Sum of Midpoint",'2010 County Business Patterns'!$J$2,"FIPS State and County Code",$A502,"fipstate",$B502,"fipscty",$C502,"naics","337214"))</f>
        <v>0</v>
      </c>
      <c r="R502">
        <f>IF(ISERROR(VLOOKUP($B502,'2010 State Business Patterns'!$AN$3:$AR$55,4,FALSE)),0,VLOOKUP($B502,'2010 State Business Patterns'!$AN$3:$AR$55,4,FALSE))</f>
        <v>0.78643578643578649</v>
      </c>
      <c r="S502" s="28">
        <f t="shared" si="38"/>
        <v>0</v>
      </c>
      <c r="T502" s="28">
        <f>IF(ISERROR(GETPIVOTDATA("Sum of emp",'2010 County Business Patterns'!$J$2,"FIPS State and County Code",$A502,"fipstate",$B502,"fipscty",$C502,"naics","337215")),0,GETPIVOTDATA("Sum of emp",'2010 County Business Patterns'!$J$2,"FIPS State and County Code",$A502,"fipstate",$B502,"fipscty",$C502,"naics","337215"))</f>
        <v>0</v>
      </c>
      <c r="U502" s="28">
        <f>IF(ISERROR(GETPIVOTDATA("Sum of Midpoint",'2010 County Business Patterns'!$J$2,"FIPS State and County Code",$A502,"fipstate",$B502,"fipscty",$C502,"naics","337215")),0,GETPIVOTDATA("Sum of Midpoint",'2010 County Business Patterns'!$J$2,"FIPS State and County Code",$A502,"fipstate",$B502,"fipscty",$C502,"naics","337215"))</f>
        <v>0</v>
      </c>
      <c r="V502">
        <f>IF(ISERROR(VLOOKUP($B502,'2010 State Business Patterns'!$AN$3:$AR$55,5,FALSE)),0,VLOOKUP($B502,'2010 State Business Patterns'!$AN$3:$AR$55,5,FALSE))</f>
        <v>0.92030075187969929</v>
      </c>
      <c r="W502" s="28">
        <f t="shared" si="39"/>
        <v>0</v>
      </c>
    </row>
    <row r="503" spans="1:23">
      <c r="A503" s="1" t="s">
        <v>3012</v>
      </c>
      <c r="B503" s="1" t="s">
        <v>1867</v>
      </c>
      <c r="C503" s="1" t="s">
        <v>1885</v>
      </c>
      <c r="D503" s="1" t="s">
        <v>2396</v>
      </c>
      <c r="E503" s="1" t="s">
        <v>2057</v>
      </c>
      <c r="F503" s="1" t="s">
        <v>2823</v>
      </c>
      <c r="G503" s="47">
        <f t="shared" si="35"/>
        <v>589.82683982683989</v>
      </c>
      <c r="H503" s="28">
        <f>IF(ISERROR(GETPIVOTDATA("Sum of emp",'2010 County Business Patterns'!$J$2,"FIPS State and County Code",$A503,"fipstate",$B503,"fipscty",$C503,"naics","337124")),0,GETPIVOTDATA("Sum of emp",'2010 County Business Patterns'!$J$2,"FIPS State and County Code",$A503,"fipstate",$B503,"fipscty",$C503,"naics","337124"))</f>
        <v>0</v>
      </c>
      <c r="I503" s="28">
        <f>IF(ISERROR(GETPIVOTDATA("Sum of Midpoint",'2010 County Business Patterns'!$J$2,"FIPS State and County Code",$A503,"fipstate",$B503,"fipscty",$C503,"naics","337124")),0,GETPIVOTDATA("Sum of Midpoint",'2010 County Business Patterns'!$J$2,"FIPS State and County Code",$A503,"fipstate",$B503,"fipscty",$C503,"naics","337124"))</f>
        <v>0</v>
      </c>
      <c r="J503">
        <f>IF(ISERROR(VLOOKUP($B503,'2010 State Business Patterns'!$AN$3:$AR$55,2,FALSE)),0,VLOOKUP($B503,'2010 State Business Patterns'!$AN$3:$AR$55,2,FALSE))</f>
        <v>0.36520423600605145</v>
      </c>
      <c r="K503" s="28">
        <f t="shared" si="36"/>
        <v>0</v>
      </c>
      <c r="L503" s="28">
        <f>IF(ISERROR(GETPIVOTDATA("Sum of emp",'2010 County Business Patterns'!$J$2,"FIPS State and County Code",$A503,"fipstate",$B503,"fipscty",$C503,"naics","337127")),0,GETPIVOTDATA("Sum of emp",'2010 County Business Patterns'!$J$2,"FIPS State and County Code",$A503,"fipstate",$B503,"fipscty",$C503,"naics","337127"))</f>
        <v>0</v>
      </c>
      <c r="M503" s="28">
        <f>IF(ISERROR(GETPIVOTDATA("Sum of Midpoint",'2010 County Business Patterns'!$J$2,"FIPS State and County Code",$A503,"fipstate",$B503,"fipscty",$C503,"naics","337127")),0,GETPIVOTDATA("Sum of Midpoint",'2010 County Business Patterns'!$J$2,"FIPS State and County Code",$A503,"fipstate",$B503,"fipscty",$C503,"naics","337127"))</f>
        <v>0</v>
      </c>
      <c r="N503">
        <f>IF(ISERROR(VLOOKUP($B503,'2010 State Business Patterns'!$AN$3:$AR$55,3,FALSE)),0,VLOOKUP($B503,'2010 State Business Patterns'!$AN$3:$AR$55,3,FALSE))</f>
        <v>0.81976744186046513</v>
      </c>
      <c r="O503" s="28">
        <f t="shared" si="37"/>
        <v>0</v>
      </c>
      <c r="P503" s="28">
        <f>IF(ISERROR(GETPIVOTDATA("Sum of emp",'2010 County Business Patterns'!$J$2,"FIPS State and County Code",$A503,"fipstate",$B503,"fipscty",$C503,"naics","337214")),0,GETPIVOTDATA("Sum of emp",'2010 County Business Patterns'!$J$2,"FIPS State and County Code",$A503,"fipstate",$B503,"fipscty",$C503,"naics","337214"))</f>
        <v>0</v>
      </c>
      <c r="Q503" s="28">
        <f>IF(ISERROR(GETPIVOTDATA("Sum of Midpoint",'2010 County Business Patterns'!$J$2,"FIPS State and County Code",$A503,"fipstate",$B503,"fipscty",$C503,"naics","337214")),0,GETPIVOTDATA("Sum of Midpoint",'2010 County Business Patterns'!$J$2,"FIPS State and County Code",$A503,"fipstate",$B503,"fipscty",$C503,"naics","337214"))</f>
        <v>750</v>
      </c>
      <c r="R503">
        <f>IF(ISERROR(VLOOKUP($B503,'2010 State Business Patterns'!$AN$3:$AR$55,4,FALSE)),0,VLOOKUP($B503,'2010 State Business Patterns'!$AN$3:$AR$55,4,FALSE))</f>
        <v>0.78643578643578649</v>
      </c>
      <c r="S503" s="28">
        <f t="shared" si="38"/>
        <v>589.82683982683989</v>
      </c>
      <c r="T503" s="28">
        <f>IF(ISERROR(GETPIVOTDATA("Sum of emp",'2010 County Business Patterns'!$J$2,"FIPS State and County Code",$A503,"fipstate",$B503,"fipscty",$C503,"naics","337215")),0,GETPIVOTDATA("Sum of emp",'2010 County Business Patterns'!$J$2,"FIPS State and County Code",$A503,"fipstate",$B503,"fipscty",$C503,"naics","337215"))</f>
        <v>0</v>
      </c>
      <c r="U503" s="28">
        <f>IF(ISERROR(GETPIVOTDATA("Sum of Midpoint",'2010 County Business Patterns'!$J$2,"FIPS State and County Code",$A503,"fipstate",$B503,"fipscty",$C503,"naics","337215")),0,GETPIVOTDATA("Sum of Midpoint",'2010 County Business Patterns'!$J$2,"FIPS State and County Code",$A503,"fipstate",$B503,"fipscty",$C503,"naics","337215"))</f>
        <v>0</v>
      </c>
      <c r="V503">
        <f>IF(ISERROR(VLOOKUP($B503,'2010 State Business Patterns'!$AN$3:$AR$55,5,FALSE)),0,VLOOKUP($B503,'2010 State Business Patterns'!$AN$3:$AR$55,5,FALSE))</f>
        <v>0.92030075187969929</v>
      </c>
      <c r="W503" s="28">
        <f t="shared" si="39"/>
        <v>0</v>
      </c>
    </row>
    <row r="504" spans="1:23" hidden="1">
      <c r="A504" s="1" t="s">
        <v>3013</v>
      </c>
      <c r="B504" s="1" t="s">
        <v>1867</v>
      </c>
      <c r="C504" s="1" t="s">
        <v>3014</v>
      </c>
      <c r="D504" s="1" t="s">
        <v>2402</v>
      </c>
      <c r="E504" s="1" t="s">
        <v>2057</v>
      </c>
      <c r="F504" s="1" t="s">
        <v>2823</v>
      </c>
      <c r="G504" s="47">
        <f t="shared" si="35"/>
        <v>0</v>
      </c>
      <c r="H504" s="28">
        <f>IF(ISERROR(GETPIVOTDATA("Sum of emp",'2010 County Business Patterns'!$J$2,"FIPS State and County Code",$A504,"fipstate",$B504,"fipscty",$C504,"naics","337124")),0,GETPIVOTDATA("Sum of emp",'2010 County Business Patterns'!$J$2,"FIPS State and County Code",$A504,"fipstate",$B504,"fipscty",$C504,"naics","337124"))</f>
        <v>0</v>
      </c>
      <c r="I504" s="28">
        <f>IF(ISERROR(GETPIVOTDATA("Sum of Midpoint",'2010 County Business Patterns'!$J$2,"FIPS State and County Code",$A504,"fipstate",$B504,"fipscty",$C504,"naics","337124")),0,GETPIVOTDATA("Sum of Midpoint",'2010 County Business Patterns'!$J$2,"FIPS State and County Code",$A504,"fipstate",$B504,"fipscty",$C504,"naics","337124"))</f>
        <v>0</v>
      </c>
      <c r="J504">
        <f>IF(ISERROR(VLOOKUP($B504,'2010 State Business Patterns'!$AN$3:$AR$55,2,FALSE)),0,VLOOKUP($B504,'2010 State Business Patterns'!$AN$3:$AR$55,2,FALSE))</f>
        <v>0.36520423600605145</v>
      </c>
      <c r="K504" s="28">
        <f t="shared" si="36"/>
        <v>0</v>
      </c>
      <c r="L504" s="28">
        <f>IF(ISERROR(GETPIVOTDATA("Sum of emp",'2010 County Business Patterns'!$J$2,"FIPS State and County Code",$A504,"fipstate",$B504,"fipscty",$C504,"naics","337127")),0,GETPIVOTDATA("Sum of emp",'2010 County Business Patterns'!$J$2,"FIPS State and County Code",$A504,"fipstate",$B504,"fipscty",$C504,"naics","337127"))</f>
        <v>0</v>
      </c>
      <c r="M504" s="28">
        <f>IF(ISERROR(GETPIVOTDATA("Sum of Midpoint",'2010 County Business Patterns'!$J$2,"FIPS State and County Code",$A504,"fipstate",$B504,"fipscty",$C504,"naics","337127")),0,GETPIVOTDATA("Sum of Midpoint",'2010 County Business Patterns'!$J$2,"FIPS State and County Code",$A504,"fipstate",$B504,"fipscty",$C504,"naics","337127"))</f>
        <v>0</v>
      </c>
      <c r="N504">
        <f>IF(ISERROR(VLOOKUP($B504,'2010 State Business Patterns'!$AN$3:$AR$55,3,FALSE)),0,VLOOKUP($B504,'2010 State Business Patterns'!$AN$3:$AR$55,3,FALSE))</f>
        <v>0.81976744186046513</v>
      </c>
      <c r="O504" s="28">
        <f t="shared" si="37"/>
        <v>0</v>
      </c>
      <c r="P504" s="28">
        <f>IF(ISERROR(GETPIVOTDATA("Sum of emp",'2010 County Business Patterns'!$J$2,"FIPS State and County Code",$A504,"fipstate",$B504,"fipscty",$C504,"naics","337214")),0,GETPIVOTDATA("Sum of emp",'2010 County Business Patterns'!$J$2,"FIPS State and County Code",$A504,"fipstate",$B504,"fipscty",$C504,"naics","337214"))</f>
        <v>0</v>
      </c>
      <c r="Q504" s="28">
        <f>IF(ISERROR(GETPIVOTDATA("Sum of Midpoint",'2010 County Business Patterns'!$J$2,"FIPS State and County Code",$A504,"fipstate",$B504,"fipscty",$C504,"naics","337214")),0,GETPIVOTDATA("Sum of Midpoint",'2010 County Business Patterns'!$J$2,"FIPS State and County Code",$A504,"fipstate",$B504,"fipscty",$C504,"naics","337214"))</f>
        <v>0</v>
      </c>
      <c r="R504">
        <f>IF(ISERROR(VLOOKUP($B504,'2010 State Business Patterns'!$AN$3:$AR$55,4,FALSE)),0,VLOOKUP($B504,'2010 State Business Patterns'!$AN$3:$AR$55,4,FALSE))</f>
        <v>0.78643578643578649</v>
      </c>
      <c r="S504" s="28">
        <f t="shared" si="38"/>
        <v>0</v>
      </c>
      <c r="T504" s="28">
        <f>IF(ISERROR(GETPIVOTDATA("Sum of emp",'2010 County Business Patterns'!$J$2,"FIPS State and County Code",$A504,"fipstate",$B504,"fipscty",$C504,"naics","337215")),0,GETPIVOTDATA("Sum of emp",'2010 County Business Patterns'!$J$2,"FIPS State and County Code",$A504,"fipstate",$B504,"fipscty",$C504,"naics","337215"))</f>
        <v>0</v>
      </c>
      <c r="U504" s="28">
        <f>IF(ISERROR(GETPIVOTDATA("Sum of Midpoint",'2010 County Business Patterns'!$J$2,"FIPS State and County Code",$A504,"fipstate",$B504,"fipscty",$C504,"naics","337215")),0,GETPIVOTDATA("Sum of Midpoint",'2010 County Business Patterns'!$J$2,"FIPS State and County Code",$A504,"fipstate",$B504,"fipscty",$C504,"naics","337215"))</f>
        <v>0</v>
      </c>
      <c r="V504">
        <f>IF(ISERROR(VLOOKUP($B504,'2010 State Business Patterns'!$AN$3:$AR$55,5,FALSE)),0,VLOOKUP($B504,'2010 State Business Patterns'!$AN$3:$AR$55,5,FALSE))</f>
        <v>0.92030075187969929</v>
      </c>
      <c r="W504" s="28">
        <f t="shared" si="39"/>
        <v>0</v>
      </c>
    </row>
    <row r="505" spans="1:23">
      <c r="A505" s="1" t="s">
        <v>3015</v>
      </c>
      <c r="B505" s="1" t="s">
        <v>1867</v>
      </c>
      <c r="C505" s="1" t="s">
        <v>3016</v>
      </c>
      <c r="D505" s="1" t="s">
        <v>2797</v>
      </c>
      <c r="E505" s="1" t="s">
        <v>2057</v>
      </c>
      <c r="F505" s="1" t="s">
        <v>2823</v>
      </c>
      <c r="G505" s="47">
        <f t="shared" si="35"/>
        <v>4.6015037593984962</v>
      </c>
      <c r="H505" s="28">
        <f>IF(ISERROR(GETPIVOTDATA("Sum of emp",'2010 County Business Patterns'!$J$2,"FIPS State and County Code",$A505,"fipstate",$B505,"fipscty",$C505,"naics","337124")),0,GETPIVOTDATA("Sum of emp",'2010 County Business Patterns'!$J$2,"FIPS State and County Code",$A505,"fipstate",$B505,"fipscty",$C505,"naics","337124"))</f>
        <v>0</v>
      </c>
      <c r="I505" s="28">
        <f>IF(ISERROR(GETPIVOTDATA("Sum of Midpoint",'2010 County Business Patterns'!$J$2,"FIPS State and County Code",$A505,"fipstate",$B505,"fipscty",$C505,"naics","337124")),0,GETPIVOTDATA("Sum of Midpoint",'2010 County Business Patterns'!$J$2,"FIPS State and County Code",$A505,"fipstate",$B505,"fipscty",$C505,"naics","337124"))</f>
        <v>0</v>
      </c>
      <c r="J505">
        <f>IF(ISERROR(VLOOKUP($B505,'2010 State Business Patterns'!$AN$3:$AR$55,2,FALSE)),0,VLOOKUP($B505,'2010 State Business Patterns'!$AN$3:$AR$55,2,FALSE))</f>
        <v>0.36520423600605145</v>
      </c>
      <c r="K505" s="28">
        <f t="shared" si="36"/>
        <v>0</v>
      </c>
      <c r="L505" s="28">
        <f>IF(ISERROR(GETPIVOTDATA("Sum of emp",'2010 County Business Patterns'!$J$2,"FIPS State and County Code",$A505,"fipstate",$B505,"fipscty",$C505,"naics","337127")),0,GETPIVOTDATA("Sum of emp",'2010 County Business Patterns'!$J$2,"FIPS State and County Code",$A505,"fipstate",$B505,"fipscty",$C505,"naics","337127"))</f>
        <v>0</v>
      </c>
      <c r="M505" s="28">
        <f>IF(ISERROR(GETPIVOTDATA("Sum of Midpoint",'2010 County Business Patterns'!$J$2,"FIPS State and County Code",$A505,"fipstate",$B505,"fipscty",$C505,"naics","337127")),0,GETPIVOTDATA("Sum of Midpoint",'2010 County Business Patterns'!$J$2,"FIPS State and County Code",$A505,"fipstate",$B505,"fipscty",$C505,"naics","337127"))</f>
        <v>0</v>
      </c>
      <c r="N505">
        <f>IF(ISERROR(VLOOKUP($B505,'2010 State Business Patterns'!$AN$3:$AR$55,3,FALSE)),0,VLOOKUP($B505,'2010 State Business Patterns'!$AN$3:$AR$55,3,FALSE))</f>
        <v>0.81976744186046513</v>
      </c>
      <c r="O505" s="28">
        <f t="shared" si="37"/>
        <v>0</v>
      </c>
      <c r="P505" s="28">
        <f>IF(ISERROR(GETPIVOTDATA("Sum of emp",'2010 County Business Patterns'!$J$2,"FIPS State and County Code",$A505,"fipstate",$B505,"fipscty",$C505,"naics","337214")),0,GETPIVOTDATA("Sum of emp",'2010 County Business Patterns'!$J$2,"FIPS State and County Code",$A505,"fipstate",$B505,"fipscty",$C505,"naics","337214"))</f>
        <v>0</v>
      </c>
      <c r="Q505" s="28">
        <f>IF(ISERROR(GETPIVOTDATA("Sum of Midpoint",'2010 County Business Patterns'!$J$2,"FIPS State and County Code",$A505,"fipstate",$B505,"fipscty",$C505,"naics","337214")),0,GETPIVOTDATA("Sum of Midpoint",'2010 County Business Patterns'!$J$2,"FIPS State and County Code",$A505,"fipstate",$B505,"fipscty",$C505,"naics","337214"))</f>
        <v>0</v>
      </c>
      <c r="R505">
        <f>IF(ISERROR(VLOOKUP($B505,'2010 State Business Patterns'!$AN$3:$AR$55,4,FALSE)),0,VLOOKUP($B505,'2010 State Business Patterns'!$AN$3:$AR$55,4,FALSE))</f>
        <v>0.78643578643578649</v>
      </c>
      <c r="S505" s="28">
        <f t="shared" si="38"/>
        <v>0</v>
      </c>
      <c r="T505" s="28">
        <f>IF(ISERROR(GETPIVOTDATA("Sum of emp",'2010 County Business Patterns'!$J$2,"FIPS State and County Code",$A505,"fipstate",$B505,"fipscty",$C505,"naics","337215")),0,GETPIVOTDATA("Sum of emp",'2010 County Business Patterns'!$J$2,"FIPS State and County Code",$A505,"fipstate",$B505,"fipscty",$C505,"naics","337215"))</f>
        <v>0</v>
      </c>
      <c r="U505" s="28">
        <f>IF(ISERROR(GETPIVOTDATA("Sum of Midpoint",'2010 County Business Patterns'!$J$2,"FIPS State and County Code",$A505,"fipstate",$B505,"fipscty",$C505,"naics","337215")),0,GETPIVOTDATA("Sum of Midpoint",'2010 County Business Patterns'!$J$2,"FIPS State and County Code",$A505,"fipstate",$B505,"fipscty",$C505,"naics","337215"))</f>
        <v>10</v>
      </c>
      <c r="V505">
        <f>IF(ISERROR(VLOOKUP($B505,'2010 State Business Patterns'!$AN$3:$AR$55,5,FALSE)),0,VLOOKUP($B505,'2010 State Business Patterns'!$AN$3:$AR$55,5,FALSE))</f>
        <v>0.92030075187969929</v>
      </c>
      <c r="W505" s="28">
        <f t="shared" si="39"/>
        <v>4.6015037593984962</v>
      </c>
    </row>
    <row r="506" spans="1:23" hidden="1">
      <c r="A506" s="1" t="s">
        <v>3017</v>
      </c>
      <c r="B506" s="1" t="s">
        <v>1867</v>
      </c>
      <c r="C506" s="1" t="s">
        <v>3018</v>
      </c>
      <c r="D506" s="1" t="s">
        <v>3019</v>
      </c>
      <c r="E506" s="1" t="s">
        <v>2057</v>
      </c>
      <c r="F506" s="1" t="s">
        <v>2823</v>
      </c>
      <c r="G506" s="47">
        <f t="shared" si="35"/>
        <v>0</v>
      </c>
      <c r="H506" s="28">
        <f>IF(ISERROR(GETPIVOTDATA("Sum of emp",'2010 County Business Patterns'!$J$2,"FIPS State and County Code",$A506,"fipstate",$B506,"fipscty",$C506,"naics","337124")),0,GETPIVOTDATA("Sum of emp",'2010 County Business Patterns'!$J$2,"FIPS State and County Code",$A506,"fipstate",$B506,"fipscty",$C506,"naics","337124"))</f>
        <v>0</v>
      </c>
      <c r="I506" s="28">
        <f>IF(ISERROR(GETPIVOTDATA("Sum of Midpoint",'2010 County Business Patterns'!$J$2,"FIPS State and County Code",$A506,"fipstate",$B506,"fipscty",$C506,"naics","337124")),0,GETPIVOTDATA("Sum of Midpoint",'2010 County Business Patterns'!$J$2,"FIPS State and County Code",$A506,"fipstate",$B506,"fipscty",$C506,"naics","337124"))</f>
        <v>0</v>
      </c>
      <c r="J506">
        <f>IF(ISERROR(VLOOKUP($B506,'2010 State Business Patterns'!$AN$3:$AR$55,2,FALSE)),0,VLOOKUP($B506,'2010 State Business Patterns'!$AN$3:$AR$55,2,FALSE))</f>
        <v>0.36520423600605145</v>
      </c>
      <c r="K506" s="28">
        <f t="shared" si="36"/>
        <v>0</v>
      </c>
      <c r="L506" s="28">
        <f>IF(ISERROR(GETPIVOTDATA("Sum of emp",'2010 County Business Patterns'!$J$2,"FIPS State and County Code",$A506,"fipstate",$B506,"fipscty",$C506,"naics","337127")),0,GETPIVOTDATA("Sum of emp",'2010 County Business Patterns'!$J$2,"FIPS State and County Code",$A506,"fipstate",$B506,"fipscty",$C506,"naics","337127"))</f>
        <v>0</v>
      </c>
      <c r="M506" s="28">
        <f>IF(ISERROR(GETPIVOTDATA("Sum of Midpoint",'2010 County Business Patterns'!$J$2,"FIPS State and County Code",$A506,"fipstate",$B506,"fipscty",$C506,"naics","337127")),0,GETPIVOTDATA("Sum of Midpoint",'2010 County Business Patterns'!$J$2,"FIPS State and County Code",$A506,"fipstate",$B506,"fipscty",$C506,"naics","337127"))</f>
        <v>0</v>
      </c>
      <c r="N506">
        <f>IF(ISERROR(VLOOKUP($B506,'2010 State Business Patterns'!$AN$3:$AR$55,3,FALSE)),0,VLOOKUP($B506,'2010 State Business Patterns'!$AN$3:$AR$55,3,FALSE))</f>
        <v>0.81976744186046513</v>
      </c>
      <c r="O506" s="28">
        <f t="shared" si="37"/>
        <v>0</v>
      </c>
      <c r="P506" s="28">
        <f>IF(ISERROR(GETPIVOTDATA("Sum of emp",'2010 County Business Patterns'!$J$2,"FIPS State and County Code",$A506,"fipstate",$B506,"fipscty",$C506,"naics","337214")),0,GETPIVOTDATA("Sum of emp",'2010 County Business Patterns'!$J$2,"FIPS State and County Code",$A506,"fipstate",$B506,"fipscty",$C506,"naics","337214"))</f>
        <v>0</v>
      </c>
      <c r="Q506" s="28">
        <f>IF(ISERROR(GETPIVOTDATA("Sum of Midpoint",'2010 County Business Patterns'!$J$2,"FIPS State and County Code",$A506,"fipstate",$B506,"fipscty",$C506,"naics","337214")),0,GETPIVOTDATA("Sum of Midpoint",'2010 County Business Patterns'!$J$2,"FIPS State and County Code",$A506,"fipstate",$B506,"fipscty",$C506,"naics","337214"))</f>
        <v>0</v>
      </c>
      <c r="R506">
        <f>IF(ISERROR(VLOOKUP($B506,'2010 State Business Patterns'!$AN$3:$AR$55,4,FALSE)),0,VLOOKUP($B506,'2010 State Business Patterns'!$AN$3:$AR$55,4,FALSE))</f>
        <v>0.78643578643578649</v>
      </c>
      <c r="S506" s="28">
        <f t="shared" si="38"/>
        <v>0</v>
      </c>
      <c r="T506" s="28">
        <f>IF(ISERROR(GETPIVOTDATA("Sum of emp",'2010 County Business Patterns'!$J$2,"FIPS State and County Code",$A506,"fipstate",$B506,"fipscty",$C506,"naics","337215")),0,GETPIVOTDATA("Sum of emp",'2010 County Business Patterns'!$J$2,"FIPS State and County Code",$A506,"fipstate",$B506,"fipscty",$C506,"naics","337215"))</f>
        <v>0</v>
      </c>
      <c r="U506" s="28">
        <f>IF(ISERROR(GETPIVOTDATA("Sum of Midpoint",'2010 County Business Patterns'!$J$2,"FIPS State and County Code",$A506,"fipstate",$B506,"fipscty",$C506,"naics","337215")),0,GETPIVOTDATA("Sum of Midpoint",'2010 County Business Patterns'!$J$2,"FIPS State and County Code",$A506,"fipstate",$B506,"fipscty",$C506,"naics","337215"))</f>
        <v>0</v>
      </c>
      <c r="V506">
        <f>IF(ISERROR(VLOOKUP($B506,'2010 State Business Patterns'!$AN$3:$AR$55,5,FALSE)),0,VLOOKUP($B506,'2010 State Business Patterns'!$AN$3:$AR$55,5,FALSE))</f>
        <v>0.92030075187969929</v>
      </c>
      <c r="W506" s="28">
        <f t="shared" si="39"/>
        <v>0</v>
      </c>
    </row>
    <row r="507" spans="1:23" hidden="1">
      <c r="A507" s="1" t="s">
        <v>3020</v>
      </c>
      <c r="B507" s="1" t="s">
        <v>1867</v>
      </c>
      <c r="C507" s="1" t="s">
        <v>3021</v>
      </c>
      <c r="D507" s="1" t="s">
        <v>3022</v>
      </c>
      <c r="E507" s="1" t="s">
        <v>2057</v>
      </c>
      <c r="F507" s="1" t="s">
        <v>2823</v>
      </c>
      <c r="G507" s="47">
        <f t="shared" si="35"/>
        <v>0</v>
      </c>
      <c r="H507" s="28">
        <f>IF(ISERROR(GETPIVOTDATA("Sum of emp",'2010 County Business Patterns'!$J$2,"FIPS State and County Code",$A507,"fipstate",$B507,"fipscty",$C507,"naics","337124")),0,GETPIVOTDATA("Sum of emp",'2010 County Business Patterns'!$J$2,"FIPS State and County Code",$A507,"fipstate",$B507,"fipscty",$C507,"naics","337124"))</f>
        <v>0</v>
      </c>
      <c r="I507" s="28">
        <f>IF(ISERROR(GETPIVOTDATA("Sum of Midpoint",'2010 County Business Patterns'!$J$2,"FIPS State and County Code",$A507,"fipstate",$B507,"fipscty",$C507,"naics","337124")),0,GETPIVOTDATA("Sum of Midpoint",'2010 County Business Patterns'!$J$2,"FIPS State and County Code",$A507,"fipstate",$B507,"fipscty",$C507,"naics","337124"))</f>
        <v>0</v>
      </c>
      <c r="J507">
        <f>IF(ISERROR(VLOOKUP($B507,'2010 State Business Patterns'!$AN$3:$AR$55,2,FALSE)),0,VLOOKUP($B507,'2010 State Business Patterns'!$AN$3:$AR$55,2,FALSE))</f>
        <v>0.36520423600605145</v>
      </c>
      <c r="K507" s="28">
        <f t="shared" si="36"/>
        <v>0</v>
      </c>
      <c r="L507" s="28">
        <f>IF(ISERROR(GETPIVOTDATA("Sum of emp",'2010 County Business Patterns'!$J$2,"FIPS State and County Code",$A507,"fipstate",$B507,"fipscty",$C507,"naics","337127")),0,GETPIVOTDATA("Sum of emp",'2010 County Business Patterns'!$J$2,"FIPS State and County Code",$A507,"fipstate",$B507,"fipscty",$C507,"naics","337127"))</f>
        <v>0</v>
      </c>
      <c r="M507" s="28">
        <f>IF(ISERROR(GETPIVOTDATA("Sum of Midpoint",'2010 County Business Patterns'!$J$2,"FIPS State and County Code",$A507,"fipstate",$B507,"fipscty",$C507,"naics","337127")),0,GETPIVOTDATA("Sum of Midpoint",'2010 County Business Patterns'!$J$2,"FIPS State and County Code",$A507,"fipstate",$B507,"fipscty",$C507,"naics","337127"))</f>
        <v>0</v>
      </c>
      <c r="N507">
        <f>IF(ISERROR(VLOOKUP($B507,'2010 State Business Patterns'!$AN$3:$AR$55,3,FALSE)),0,VLOOKUP($B507,'2010 State Business Patterns'!$AN$3:$AR$55,3,FALSE))</f>
        <v>0.81976744186046513</v>
      </c>
      <c r="O507" s="28">
        <f t="shared" si="37"/>
        <v>0</v>
      </c>
      <c r="P507" s="28">
        <f>IF(ISERROR(GETPIVOTDATA("Sum of emp",'2010 County Business Patterns'!$J$2,"FIPS State and County Code",$A507,"fipstate",$B507,"fipscty",$C507,"naics","337214")),0,GETPIVOTDATA("Sum of emp",'2010 County Business Patterns'!$J$2,"FIPS State and County Code",$A507,"fipstate",$B507,"fipscty",$C507,"naics","337214"))</f>
        <v>0</v>
      </c>
      <c r="Q507" s="28">
        <f>IF(ISERROR(GETPIVOTDATA("Sum of Midpoint",'2010 County Business Patterns'!$J$2,"FIPS State and County Code",$A507,"fipstate",$B507,"fipscty",$C507,"naics","337214")),0,GETPIVOTDATA("Sum of Midpoint",'2010 County Business Patterns'!$J$2,"FIPS State and County Code",$A507,"fipstate",$B507,"fipscty",$C507,"naics","337214"))</f>
        <v>0</v>
      </c>
      <c r="R507">
        <f>IF(ISERROR(VLOOKUP($B507,'2010 State Business Patterns'!$AN$3:$AR$55,4,FALSE)),0,VLOOKUP($B507,'2010 State Business Patterns'!$AN$3:$AR$55,4,FALSE))</f>
        <v>0.78643578643578649</v>
      </c>
      <c r="S507" s="28">
        <f t="shared" si="38"/>
        <v>0</v>
      </c>
      <c r="T507" s="28">
        <f>IF(ISERROR(GETPIVOTDATA("Sum of emp",'2010 County Business Patterns'!$J$2,"FIPS State and County Code",$A507,"fipstate",$B507,"fipscty",$C507,"naics","337215")),0,GETPIVOTDATA("Sum of emp",'2010 County Business Patterns'!$J$2,"FIPS State and County Code",$A507,"fipstate",$B507,"fipscty",$C507,"naics","337215"))</f>
        <v>0</v>
      </c>
      <c r="U507" s="28">
        <f>IF(ISERROR(GETPIVOTDATA("Sum of Midpoint",'2010 County Business Patterns'!$J$2,"FIPS State and County Code",$A507,"fipstate",$B507,"fipscty",$C507,"naics","337215")),0,GETPIVOTDATA("Sum of Midpoint",'2010 County Business Patterns'!$J$2,"FIPS State and County Code",$A507,"fipstate",$B507,"fipscty",$C507,"naics","337215"))</f>
        <v>0</v>
      </c>
      <c r="V507">
        <f>IF(ISERROR(VLOOKUP($B507,'2010 State Business Patterns'!$AN$3:$AR$55,5,FALSE)),0,VLOOKUP($B507,'2010 State Business Patterns'!$AN$3:$AR$55,5,FALSE))</f>
        <v>0.92030075187969929</v>
      </c>
      <c r="W507" s="28">
        <f t="shared" si="39"/>
        <v>0</v>
      </c>
    </row>
    <row r="508" spans="1:23" hidden="1">
      <c r="A508" s="1" t="s">
        <v>3023</v>
      </c>
      <c r="B508" s="1" t="s">
        <v>1867</v>
      </c>
      <c r="C508" s="1" t="s">
        <v>3024</v>
      </c>
      <c r="D508" s="1" t="s">
        <v>2168</v>
      </c>
      <c r="E508" s="1" t="s">
        <v>2057</v>
      </c>
      <c r="F508" s="1" t="s">
        <v>2823</v>
      </c>
      <c r="G508" s="47">
        <f t="shared" si="35"/>
        <v>0</v>
      </c>
      <c r="H508" s="28">
        <f>IF(ISERROR(GETPIVOTDATA("Sum of emp",'2010 County Business Patterns'!$J$2,"FIPS State and County Code",$A508,"fipstate",$B508,"fipscty",$C508,"naics","337124")),0,GETPIVOTDATA("Sum of emp",'2010 County Business Patterns'!$J$2,"FIPS State and County Code",$A508,"fipstate",$B508,"fipscty",$C508,"naics","337124"))</f>
        <v>0</v>
      </c>
      <c r="I508" s="28">
        <f>IF(ISERROR(GETPIVOTDATA("Sum of Midpoint",'2010 County Business Patterns'!$J$2,"FIPS State and County Code",$A508,"fipstate",$B508,"fipscty",$C508,"naics","337124")),0,GETPIVOTDATA("Sum of Midpoint",'2010 County Business Patterns'!$J$2,"FIPS State and County Code",$A508,"fipstate",$B508,"fipscty",$C508,"naics","337124"))</f>
        <v>0</v>
      </c>
      <c r="J508">
        <f>IF(ISERROR(VLOOKUP($B508,'2010 State Business Patterns'!$AN$3:$AR$55,2,FALSE)),0,VLOOKUP($B508,'2010 State Business Patterns'!$AN$3:$AR$55,2,FALSE))</f>
        <v>0.36520423600605145</v>
      </c>
      <c r="K508" s="28">
        <f t="shared" si="36"/>
        <v>0</v>
      </c>
      <c r="L508" s="28">
        <f>IF(ISERROR(GETPIVOTDATA("Sum of emp",'2010 County Business Patterns'!$J$2,"FIPS State and County Code",$A508,"fipstate",$B508,"fipscty",$C508,"naics","337127")),0,GETPIVOTDATA("Sum of emp",'2010 County Business Patterns'!$J$2,"FIPS State and County Code",$A508,"fipstate",$B508,"fipscty",$C508,"naics","337127"))</f>
        <v>0</v>
      </c>
      <c r="M508" s="28">
        <f>IF(ISERROR(GETPIVOTDATA("Sum of Midpoint",'2010 County Business Patterns'!$J$2,"FIPS State and County Code",$A508,"fipstate",$B508,"fipscty",$C508,"naics","337127")),0,GETPIVOTDATA("Sum of Midpoint",'2010 County Business Patterns'!$J$2,"FIPS State and County Code",$A508,"fipstate",$B508,"fipscty",$C508,"naics","337127"))</f>
        <v>0</v>
      </c>
      <c r="N508">
        <f>IF(ISERROR(VLOOKUP($B508,'2010 State Business Patterns'!$AN$3:$AR$55,3,FALSE)),0,VLOOKUP($B508,'2010 State Business Patterns'!$AN$3:$AR$55,3,FALSE))</f>
        <v>0.81976744186046513</v>
      </c>
      <c r="O508" s="28">
        <f t="shared" si="37"/>
        <v>0</v>
      </c>
      <c r="P508" s="28">
        <f>IF(ISERROR(GETPIVOTDATA("Sum of emp",'2010 County Business Patterns'!$J$2,"FIPS State and County Code",$A508,"fipstate",$B508,"fipscty",$C508,"naics","337214")),0,GETPIVOTDATA("Sum of emp",'2010 County Business Patterns'!$J$2,"FIPS State and County Code",$A508,"fipstate",$B508,"fipscty",$C508,"naics","337214"))</f>
        <v>0</v>
      </c>
      <c r="Q508" s="28">
        <f>IF(ISERROR(GETPIVOTDATA("Sum of Midpoint",'2010 County Business Patterns'!$J$2,"FIPS State and County Code",$A508,"fipstate",$B508,"fipscty",$C508,"naics","337214")),0,GETPIVOTDATA("Sum of Midpoint",'2010 County Business Patterns'!$J$2,"FIPS State and County Code",$A508,"fipstate",$B508,"fipscty",$C508,"naics","337214"))</f>
        <v>0</v>
      </c>
      <c r="R508">
        <f>IF(ISERROR(VLOOKUP($B508,'2010 State Business Patterns'!$AN$3:$AR$55,4,FALSE)),0,VLOOKUP($B508,'2010 State Business Patterns'!$AN$3:$AR$55,4,FALSE))</f>
        <v>0.78643578643578649</v>
      </c>
      <c r="S508" s="28">
        <f t="shared" si="38"/>
        <v>0</v>
      </c>
      <c r="T508" s="28">
        <f>IF(ISERROR(GETPIVOTDATA("Sum of emp",'2010 County Business Patterns'!$J$2,"FIPS State and County Code",$A508,"fipstate",$B508,"fipscty",$C508,"naics","337215")),0,GETPIVOTDATA("Sum of emp",'2010 County Business Patterns'!$J$2,"FIPS State and County Code",$A508,"fipstate",$B508,"fipscty",$C508,"naics","337215"))</f>
        <v>0</v>
      </c>
      <c r="U508" s="28">
        <f>IF(ISERROR(GETPIVOTDATA("Sum of Midpoint",'2010 County Business Patterns'!$J$2,"FIPS State and County Code",$A508,"fipstate",$B508,"fipscty",$C508,"naics","337215")),0,GETPIVOTDATA("Sum of Midpoint",'2010 County Business Patterns'!$J$2,"FIPS State and County Code",$A508,"fipstate",$B508,"fipscty",$C508,"naics","337215"))</f>
        <v>0</v>
      </c>
      <c r="V508">
        <f>IF(ISERROR(VLOOKUP($B508,'2010 State Business Patterns'!$AN$3:$AR$55,5,FALSE)),0,VLOOKUP($B508,'2010 State Business Patterns'!$AN$3:$AR$55,5,FALSE))</f>
        <v>0.92030075187969929</v>
      </c>
      <c r="W508" s="28">
        <f t="shared" si="39"/>
        <v>0</v>
      </c>
    </row>
    <row r="509" spans="1:23" hidden="1">
      <c r="A509" s="1" t="s">
        <v>3025</v>
      </c>
      <c r="B509" s="1" t="s">
        <v>1867</v>
      </c>
      <c r="C509" s="1" t="s">
        <v>1886</v>
      </c>
      <c r="D509" s="1" t="s">
        <v>3026</v>
      </c>
      <c r="E509" s="1" t="s">
        <v>2057</v>
      </c>
      <c r="F509" s="1" t="s">
        <v>2823</v>
      </c>
      <c r="G509" s="47">
        <f t="shared" si="35"/>
        <v>0</v>
      </c>
      <c r="H509" s="28">
        <f>IF(ISERROR(GETPIVOTDATA("Sum of emp",'2010 County Business Patterns'!$J$2,"FIPS State and County Code",$A509,"fipstate",$B509,"fipscty",$C509,"naics","337124")),0,GETPIVOTDATA("Sum of emp",'2010 County Business Patterns'!$J$2,"FIPS State and County Code",$A509,"fipstate",$B509,"fipscty",$C509,"naics","337124"))</f>
        <v>0</v>
      </c>
      <c r="I509" s="28">
        <f>IF(ISERROR(GETPIVOTDATA("Sum of Midpoint",'2010 County Business Patterns'!$J$2,"FIPS State and County Code",$A509,"fipstate",$B509,"fipscty",$C509,"naics","337124")),0,GETPIVOTDATA("Sum of Midpoint",'2010 County Business Patterns'!$J$2,"FIPS State and County Code",$A509,"fipstate",$B509,"fipscty",$C509,"naics","337124"))</f>
        <v>0</v>
      </c>
      <c r="J509">
        <f>IF(ISERROR(VLOOKUP($B509,'2010 State Business Patterns'!$AN$3:$AR$55,2,FALSE)),0,VLOOKUP($B509,'2010 State Business Patterns'!$AN$3:$AR$55,2,FALSE))</f>
        <v>0.36520423600605145</v>
      </c>
      <c r="K509" s="28">
        <f t="shared" si="36"/>
        <v>0</v>
      </c>
      <c r="L509" s="28">
        <f>IF(ISERROR(GETPIVOTDATA("Sum of emp",'2010 County Business Patterns'!$J$2,"FIPS State and County Code",$A509,"fipstate",$B509,"fipscty",$C509,"naics","337127")),0,GETPIVOTDATA("Sum of emp",'2010 County Business Patterns'!$J$2,"FIPS State and County Code",$A509,"fipstate",$B509,"fipscty",$C509,"naics","337127"))</f>
        <v>0</v>
      </c>
      <c r="M509" s="28">
        <f>IF(ISERROR(GETPIVOTDATA("Sum of Midpoint",'2010 County Business Patterns'!$J$2,"FIPS State and County Code",$A509,"fipstate",$B509,"fipscty",$C509,"naics","337127")),0,GETPIVOTDATA("Sum of Midpoint",'2010 County Business Patterns'!$J$2,"FIPS State and County Code",$A509,"fipstate",$B509,"fipscty",$C509,"naics","337127"))</f>
        <v>0</v>
      </c>
      <c r="N509">
        <f>IF(ISERROR(VLOOKUP($B509,'2010 State Business Patterns'!$AN$3:$AR$55,3,FALSE)),0,VLOOKUP($B509,'2010 State Business Patterns'!$AN$3:$AR$55,3,FALSE))</f>
        <v>0.81976744186046513</v>
      </c>
      <c r="O509" s="28">
        <f t="shared" si="37"/>
        <v>0</v>
      </c>
      <c r="P509" s="28">
        <f>IF(ISERROR(GETPIVOTDATA("Sum of emp",'2010 County Business Patterns'!$J$2,"FIPS State and County Code",$A509,"fipstate",$B509,"fipscty",$C509,"naics","337214")),0,GETPIVOTDATA("Sum of emp",'2010 County Business Patterns'!$J$2,"FIPS State and County Code",$A509,"fipstate",$B509,"fipscty",$C509,"naics","337214"))</f>
        <v>0</v>
      </c>
      <c r="Q509" s="28">
        <f>IF(ISERROR(GETPIVOTDATA("Sum of Midpoint",'2010 County Business Patterns'!$J$2,"FIPS State and County Code",$A509,"fipstate",$B509,"fipscty",$C509,"naics","337214")),0,GETPIVOTDATA("Sum of Midpoint",'2010 County Business Patterns'!$J$2,"FIPS State and County Code",$A509,"fipstate",$B509,"fipscty",$C509,"naics","337214"))</f>
        <v>0</v>
      </c>
      <c r="R509">
        <f>IF(ISERROR(VLOOKUP($B509,'2010 State Business Patterns'!$AN$3:$AR$55,4,FALSE)),0,VLOOKUP($B509,'2010 State Business Patterns'!$AN$3:$AR$55,4,FALSE))</f>
        <v>0.78643578643578649</v>
      </c>
      <c r="S509" s="28">
        <f t="shared" si="38"/>
        <v>0</v>
      </c>
      <c r="T509" s="28">
        <f>IF(ISERROR(GETPIVOTDATA("Sum of emp",'2010 County Business Patterns'!$J$2,"FIPS State and County Code",$A509,"fipstate",$B509,"fipscty",$C509,"naics","337215")),0,GETPIVOTDATA("Sum of emp",'2010 County Business Patterns'!$J$2,"FIPS State and County Code",$A509,"fipstate",$B509,"fipscty",$C509,"naics","337215"))</f>
        <v>0</v>
      </c>
      <c r="U509" s="28">
        <f>IF(ISERROR(GETPIVOTDATA("Sum of Midpoint",'2010 County Business Patterns'!$J$2,"FIPS State and County Code",$A509,"fipstate",$B509,"fipscty",$C509,"naics","337215")),0,GETPIVOTDATA("Sum of Midpoint",'2010 County Business Patterns'!$J$2,"FIPS State and County Code",$A509,"fipstate",$B509,"fipscty",$C509,"naics","337215"))</f>
        <v>0</v>
      </c>
      <c r="V509">
        <f>IF(ISERROR(VLOOKUP($B509,'2010 State Business Patterns'!$AN$3:$AR$55,5,FALSE)),0,VLOOKUP($B509,'2010 State Business Patterns'!$AN$3:$AR$55,5,FALSE))</f>
        <v>0.92030075187969929</v>
      </c>
      <c r="W509" s="28">
        <f t="shared" si="39"/>
        <v>0</v>
      </c>
    </row>
    <row r="510" spans="1:23" hidden="1">
      <c r="A510" s="1" t="s">
        <v>3027</v>
      </c>
      <c r="B510" s="1" t="s">
        <v>1867</v>
      </c>
      <c r="C510" s="1" t="s">
        <v>1887</v>
      </c>
      <c r="D510" s="1" t="s">
        <v>3028</v>
      </c>
      <c r="E510" s="1" t="s">
        <v>2057</v>
      </c>
      <c r="F510" s="1" t="s">
        <v>2823</v>
      </c>
      <c r="G510" s="47">
        <f t="shared" si="35"/>
        <v>0</v>
      </c>
      <c r="H510" s="28">
        <f>IF(ISERROR(GETPIVOTDATA("Sum of emp",'2010 County Business Patterns'!$J$2,"FIPS State and County Code",$A510,"fipstate",$B510,"fipscty",$C510,"naics","337124")),0,GETPIVOTDATA("Sum of emp",'2010 County Business Patterns'!$J$2,"FIPS State and County Code",$A510,"fipstate",$B510,"fipscty",$C510,"naics","337124"))</f>
        <v>0</v>
      </c>
      <c r="I510" s="28">
        <f>IF(ISERROR(GETPIVOTDATA("Sum of Midpoint",'2010 County Business Patterns'!$J$2,"FIPS State and County Code",$A510,"fipstate",$B510,"fipscty",$C510,"naics","337124")),0,GETPIVOTDATA("Sum of Midpoint",'2010 County Business Patterns'!$J$2,"FIPS State and County Code",$A510,"fipstate",$B510,"fipscty",$C510,"naics","337124"))</f>
        <v>0</v>
      </c>
      <c r="J510">
        <f>IF(ISERROR(VLOOKUP($B510,'2010 State Business Patterns'!$AN$3:$AR$55,2,FALSE)),0,VLOOKUP($B510,'2010 State Business Patterns'!$AN$3:$AR$55,2,FALSE))</f>
        <v>0.36520423600605145</v>
      </c>
      <c r="K510" s="28">
        <f t="shared" si="36"/>
        <v>0</v>
      </c>
      <c r="L510" s="28">
        <f>IF(ISERROR(GETPIVOTDATA("Sum of emp",'2010 County Business Patterns'!$J$2,"FIPS State and County Code",$A510,"fipstate",$B510,"fipscty",$C510,"naics","337127")),0,GETPIVOTDATA("Sum of emp",'2010 County Business Patterns'!$J$2,"FIPS State and County Code",$A510,"fipstate",$B510,"fipscty",$C510,"naics","337127"))</f>
        <v>0</v>
      </c>
      <c r="M510" s="28">
        <f>IF(ISERROR(GETPIVOTDATA("Sum of Midpoint",'2010 County Business Patterns'!$J$2,"FIPS State and County Code",$A510,"fipstate",$B510,"fipscty",$C510,"naics","337127")),0,GETPIVOTDATA("Sum of Midpoint",'2010 County Business Patterns'!$J$2,"FIPS State and County Code",$A510,"fipstate",$B510,"fipscty",$C510,"naics","337127"))</f>
        <v>0</v>
      </c>
      <c r="N510">
        <f>IF(ISERROR(VLOOKUP($B510,'2010 State Business Patterns'!$AN$3:$AR$55,3,FALSE)),0,VLOOKUP($B510,'2010 State Business Patterns'!$AN$3:$AR$55,3,FALSE))</f>
        <v>0.81976744186046513</v>
      </c>
      <c r="O510" s="28">
        <f t="shared" si="37"/>
        <v>0</v>
      </c>
      <c r="P510" s="28">
        <f>IF(ISERROR(GETPIVOTDATA("Sum of emp",'2010 County Business Patterns'!$J$2,"FIPS State and County Code",$A510,"fipstate",$B510,"fipscty",$C510,"naics","337214")),0,GETPIVOTDATA("Sum of emp",'2010 County Business Patterns'!$J$2,"FIPS State and County Code",$A510,"fipstate",$B510,"fipscty",$C510,"naics","337214"))</f>
        <v>0</v>
      </c>
      <c r="Q510" s="28">
        <f>IF(ISERROR(GETPIVOTDATA("Sum of Midpoint",'2010 County Business Patterns'!$J$2,"FIPS State and County Code",$A510,"fipstate",$B510,"fipscty",$C510,"naics","337214")),0,GETPIVOTDATA("Sum of Midpoint",'2010 County Business Patterns'!$J$2,"FIPS State and County Code",$A510,"fipstate",$B510,"fipscty",$C510,"naics","337214"))</f>
        <v>0</v>
      </c>
      <c r="R510">
        <f>IF(ISERROR(VLOOKUP($B510,'2010 State Business Patterns'!$AN$3:$AR$55,4,FALSE)),0,VLOOKUP($B510,'2010 State Business Patterns'!$AN$3:$AR$55,4,FALSE))</f>
        <v>0.78643578643578649</v>
      </c>
      <c r="S510" s="28">
        <f t="shared" si="38"/>
        <v>0</v>
      </c>
      <c r="T510" s="28">
        <f>IF(ISERROR(GETPIVOTDATA("Sum of emp",'2010 County Business Patterns'!$J$2,"FIPS State and County Code",$A510,"fipstate",$B510,"fipscty",$C510,"naics","337215")),0,GETPIVOTDATA("Sum of emp",'2010 County Business Patterns'!$J$2,"FIPS State and County Code",$A510,"fipstate",$B510,"fipscty",$C510,"naics","337215"))</f>
        <v>0</v>
      </c>
      <c r="U510" s="28">
        <f>IF(ISERROR(GETPIVOTDATA("Sum of Midpoint",'2010 County Business Patterns'!$J$2,"FIPS State and County Code",$A510,"fipstate",$B510,"fipscty",$C510,"naics","337215")),0,GETPIVOTDATA("Sum of Midpoint",'2010 County Business Patterns'!$J$2,"FIPS State and County Code",$A510,"fipstate",$B510,"fipscty",$C510,"naics","337215"))</f>
        <v>0</v>
      </c>
      <c r="V510">
        <f>IF(ISERROR(VLOOKUP($B510,'2010 State Business Patterns'!$AN$3:$AR$55,5,FALSE)),0,VLOOKUP($B510,'2010 State Business Patterns'!$AN$3:$AR$55,5,FALSE))</f>
        <v>0.92030075187969929</v>
      </c>
      <c r="W510" s="28">
        <f t="shared" si="39"/>
        <v>0</v>
      </c>
    </row>
    <row r="511" spans="1:23" hidden="1">
      <c r="A511" s="1" t="s">
        <v>3029</v>
      </c>
      <c r="B511" s="1" t="s">
        <v>1867</v>
      </c>
      <c r="C511" s="1" t="s">
        <v>1970</v>
      </c>
      <c r="D511" s="1" t="s">
        <v>3030</v>
      </c>
      <c r="E511" s="1" t="s">
        <v>2057</v>
      </c>
      <c r="F511" s="1" t="s">
        <v>2823</v>
      </c>
      <c r="G511" s="47">
        <f t="shared" si="35"/>
        <v>0</v>
      </c>
      <c r="H511" s="28">
        <f>IF(ISERROR(GETPIVOTDATA("Sum of emp",'2010 County Business Patterns'!$J$2,"FIPS State and County Code",$A511,"fipstate",$B511,"fipscty",$C511,"naics","337124")),0,GETPIVOTDATA("Sum of emp",'2010 County Business Patterns'!$J$2,"FIPS State and County Code",$A511,"fipstate",$B511,"fipscty",$C511,"naics","337124"))</f>
        <v>0</v>
      </c>
      <c r="I511" s="28">
        <f>IF(ISERROR(GETPIVOTDATA("Sum of Midpoint",'2010 County Business Patterns'!$J$2,"FIPS State and County Code",$A511,"fipstate",$B511,"fipscty",$C511,"naics","337124")),0,GETPIVOTDATA("Sum of Midpoint",'2010 County Business Patterns'!$J$2,"FIPS State and County Code",$A511,"fipstate",$B511,"fipscty",$C511,"naics","337124"))</f>
        <v>0</v>
      </c>
      <c r="J511">
        <f>IF(ISERROR(VLOOKUP($B511,'2010 State Business Patterns'!$AN$3:$AR$55,2,FALSE)),0,VLOOKUP($B511,'2010 State Business Patterns'!$AN$3:$AR$55,2,FALSE))</f>
        <v>0.36520423600605145</v>
      </c>
      <c r="K511" s="28">
        <f t="shared" si="36"/>
        <v>0</v>
      </c>
      <c r="L511" s="28">
        <f>IF(ISERROR(GETPIVOTDATA("Sum of emp",'2010 County Business Patterns'!$J$2,"FIPS State and County Code",$A511,"fipstate",$B511,"fipscty",$C511,"naics","337127")),0,GETPIVOTDATA("Sum of emp",'2010 County Business Patterns'!$J$2,"FIPS State and County Code",$A511,"fipstate",$B511,"fipscty",$C511,"naics","337127"))</f>
        <v>0</v>
      </c>
      <c r="M511" s="28">
        <f>IF(ISERROR(GETPIVOTDATA("Sum of Midpoint",'2010 County Business Patterns'!$J$2,"FIPS State and County Code",$A511,"fipstate",$B511,"fipscty",$C511,"naics","337127")),0,GETPIVOTDATA("Sum of Midpoint",'2010 County Business Patterns'!$J$2,"FIPS State and County Code",$A511,"fipstate",$B511,"fipscty",$C511,"naics","337127"))</f>
        <v>0</v>
      </c>
      <c r="N511">
        <f>IF(ISERROR(VLOOKUP($B511,'2010 State Business Patterns'!$AN$3:$AR$55,3,FALSE)),0,VLOOKUP($B511,'2010 State Business Patterns'!$AN$3:$AR$55,3,FALSE))</f>
        <v>0.81976744186046513</v>
      </c>
      <c r="O511" s="28">
        <f t="shared" si="37"/>
        <v>0</v>
      </c>
      <c r="P511" s="28">
        <f>IF(ISERROR(GETPIVOTDATA("Sum of emp",'2010 County Business Patterns'!$J$2,"FIPS State and County Code",$A511,"fipstate",$B511,"fipscty",$C511,"naics","337214")),0,GETPIVOTDATA("Sum of emp",'2010 County Business Patterns'!$J$2,"FIPS State and County Code",$A511,"fipstate",$B511,"fipscty",$C511,"naics","337214"))</f>
        <v>0</v>
      </c>
      <c r="Q511" s="28">
        <f>IF(ISERROR(GETPIVOTDATA("Sum of Midpoint",'2010 County Business Patterns'!$J$2,"FIPS State and County Code",$A511,"fipstate",$B511,"fipscty",$C511,"naics","337214")),0,GETPIVOTDATA("Sum of Midpoint",'2010 County Business Patterns'!$J$2,"FIPS State and County Code",$A511,"fipstate",$B511,"fipscty",$C511,"naics","337214"))</f>
        <v>0</v>
      </c>
      <c r="R511">
        <f>IF(ISERROR(VLOOKUP($B511,'2010 State Business Patterns'!$AN$3:$AR$55,4,FALSE)),0,VLOOKUP($B511,'2010 State Business Patterns'!$AN$3:$AR$55,4,FALSE))</f>
        <v>0.78643578643578649</v>
      </c>
      <c r="S511" s="28">
        <f t="shared" si="38"/>
        <v>0</v>
      </c>
      <c r="T511" s="28">
        <f>IF(ISERROR(GETPIVOTDATA("Sum of emp",'2010 County Business Patterns'!$J$2,"FIPS State and County Code",$A511,"fipstate",$B511,"fipscty",$C511,"naics","337215")),0,GETPIVOTDATA("Sum of emp",'2010 County Business Patterns'!$J$2,"FIPS State and County Code",$A511,"fipstate",$B511,"fipscty",$C511,"naics","337215"))</f>
        <v>0</v>
      </c>
      <c r="U511" s="28">
        <f>IF(ISERROR(GETPIVOTDATA("Sum of Midpoint",'2010 County Business Patterns'!$J$2,"FIPS State and County Code",$A511,"fipstate",$B511,"fipscty",$C511,"naics","337215")),0,GETPIVOTDATA("Sum of Midpoint",'2010 County Business Patterns'!$J$2,"FIPS State and County Code",$A511,"fipstate",$B511,"fipscty",$C511,"naics","337215"))</f>
        <v>0</v>
      </c>
      <c r="V511">
        <f>IF(ISERROR(VLOOKUP($B511,'2010 State Business Patterns'!$AN$3:$AR$55,5,FALSE)),0,VLOOKUP($B511,'2010 State Business Patterns'!$AN$3:$AR$55,5,FALSE))</f>
        <v>0.92030075187969929</v>
      </c>
      <c r="W511" s="28">
        <f t="shared" si="39"/>
        <v>0</v>
      </c>
    </row>
    <row r="512" spans="1:23" hidden="1">
      <c r="A512" s="1" t="s">
        <v>3031</v>
      </c>
      <c r="B512" s="1" t="s">
        <v>1867</v>
      </c>
      <c r="C512" s="1" t="s">
        <v>1971</v>
      </c>
      <c r="D512" s="1" t="s">
        <v>3032</v>
      </c>
      <c r="E512" s="1" t="s">
        <v>2057</v>
      </c>
      <c r="F512" s="1" t="s">
        <v>2823</v>
      </c>
      <c r="G512" s="47">
        <f t="shared" si="35"/>
        <v>0</v>
      </c>
      <c r="H512" s="28">
        <f>IF(ISERROR(GETPIVOTDATA("Sum of emp",'2010 County Business Patterns'!$J$2,"FIPS State and County Code",$A512,"fipstate",$B512,"fipscty",$C512,"naics","337124")),0,GETPIVOTDATA("Sum of emp",'2010 County Business Patterns'!$J$2,"FIPS State and County Code",$A512,"fipstate",$B512,"fipscty",$C512,"naics","337124"))</f>
        <v>0</v>
      </c>
      <c r="I512" s="28">
        <f>IF(ISERROR(GETPIVOTDATA("Sum of Midpoint",'2010 County Business Patterns'!$J$2,"FIPS State and County Code",$A512,"fipstate",$B512,"fipscty",$C512,"naics","337124")),0,GETPIVOTDATA("Sum of Midpoint",'2010 County Business Patterns'!$J$2,"FIPS State and County Code",$A512,"fipstate",$B512,"fipscty",$C512,"naics","337124"))</f>
        <v>0</v>
      </c>
      <c r="J512">
        <f>IF(ISERROR(VLOOKUP($B512,'2010 State Business Patterns'!$AN$3:$AR$55,2,FALSE)),0,VLOOKUP($B512,'2010 State Business Patterns'!$AN$3:$AR$55,2,FALSE))</f>
        <v>0.36520423600605145</v>
      </c>
      <c r="K512" s="28">
        <f t="shared" si="36"/>
        <v>0</v>
      </c>
      <c r="L512" s="28">
        <f>IF(ISERROR(GETPIVOTDATA("Sum of emp",'2010 County Business Patterns'!$J$2,"FIPS State and County Code",$A512,"fipstate",$B512,"fipscty",$C512,"naics","337127")),0,GETPIVOTDATA("Sum of emp",'2010 County Business Patterns'!$J$2,"FIPS State and County Code",$A512,"fipstate",$B512,"fipscty",$C512,"naics","337127"))</f>
        <v>0</v>
      </c>
      <c r="M512" s="28">
        <f>IF(ISERROR(GETPIVOTDATA("Sum of Midpoint",'2010 County Business Patterns'!$J$2,"FIPS State and County Code",$A512,"fipstate",$B512,"fipscty",$C512,"naics","337127")),0,GETPIVOTDATA("Sum of Midpoint",'2010 County Business Patterns'!$J$2,"FIPS State and County Code",$A512,"fipstate",$B512,"fipscty",$C512,"naics","337127"))</f>
        <v>0</v>
      </c>
      <c r="N512">
        <f>IF(ISERROR(VLOOKUP($B512,'2010 State Business Patterns'!$AN$3:$AR$55,3,FALSE)),0,VLOOKUP($B512,'2010 State Business Patterns'!$AN$3:$AR$55,3,FALSE))</f>
        <v>0.81976744186046513</v>
      </c>
      <c r="O512" s="28">
        <f t="shared" si="37"/>
        <v>0</v>
      </c>
      <c r="P512" s="28">
        <f>IF(ISERROR(GETPIVOTDATA("Sum of emp",'2010 County Business Patterns'!$J$2,"FIPS State and County Code",$A512,"fipstate",$B512,"fipscty",$C512,"naics","337214")),0,GETPIVOTDATA("Sum of emp",'2010 County Business Patterns'!$J$2,"FIPS State and County Code",$A512,"fipstate",$B512,"fipscty",$C512,"naics","337214"))</f>
        <v>0</v>
      </c>
      <c r="Q512" s="28">
        <f>IF(ISERROR(GETPIVOTDATA("Sum of Midpoint",'2010 County Business Patterns'!$J$2,"FIPS State and County Code",$A512,"fipstate",$B512,"fipscty",$C512,"naics","337214")),0,GETPIVOTDATA("Sum of Midpoint",'2010 County Business Patterns'!$J$2,"FIPS State and County Code",$A512,"fipstate",$B512,"fipscty",$C512,"naics","337214"))</f>
        <v>0</v>
      </c>
      <c r="R512">
        <f>IF(ISERROR(VLOOKUP($B512,'2010 State Business Patterns'!$AN$3:$AR$55,4,FALSE)),0,VLOOKUP($B512,'2010 State Business Patterns'!$AN$3:$AR$55,4,FALSE))</f>
        <v>0.78643578643578649</v>
      </c>
      <c r="S512" s="28">
        <f t="shared" si="38"/>
        <v>0</v>
      </c>
      <c r="T512" s="28">
        <f>IF(ISERROR(GETPIVOTDATA("Sum of emp",'2010 County Business Patterns'!$J$2,"FIPS State and County Code",$A512,"fipstate",$B512,"fipscty",$C512,"naics","337215")),0,GETPIVOTDATA("Sum of emp",'2010 County Business Patterns'!$J$2,"FIPS State and County Code",$A512,"fipstate",$B512,"fipscty",$C512,"naics","337215"))</f>
        <v>0</v>
      </c>
      <c r="U512" s="28">
        <f>IF(ISERROR(GETPIVOTDATA("Sum of Midpoint",'2010 County Business Patterns'!$J$2,"FIPS State and County Code",$A512,"fipstate",$B512,"fipscty",$C512,"naics","337215")),0,GETPIVOTDATA("Sum of Midpoint",'2010 County Business Patterns'!$J$2,"FIPS State and County Code",$A512,"fipstate",$B512,"fipscty",$C512,"naics","337215"))</f>
        <v>0</v>
      </c>
      <c r="V512">
        <f>IF(ISERROR(VLOOKUP($B512,'2010 State Business Patterns'!$AN$3:$AR$55,5,FALSE)),0,VLOOKUP($B512,'2010 State Business Patterns'!$AN$3:$AR$55,5,FALSE))</f>
        <v>0.92030075187969929</v>
      </c>
      <c r="W512" s="28">
        <f t="shared" si="39"/>
        <v>0</v>
      </c>
    </row>
    <row r="513" spans="1:23" hidden="1">
      <c r="A513" s="1" t="s">
        <v>3033</v>
      </c>
      <c r="B513" s="1" t="s">
        <v>1867</v>
      </c>
      <c r="C513" s="1" t="s">
        <v>1888</v>
      </c>
      <c r="D513" s="1" t="s">
        <v>2807</v>
      </c>
      <c r="E513" s="1" t="s">
        <v>2057</v>
      </c>
      <c r="F513" s="1" t="s">
        <v>2823</v>
      </c>
      <c r="G513" s="47">
        <f t="shared" si="35"/>
        <v>0</v>
      </c>
      <c r="H513" s="28">
        <f>IF(ISERROR(GETPIVOTDATA("Sum of emp",'2010 County Business Patterns'!$J$2,"FIPS State and County Code",$A513,"fipstate",$B513,"fipscty",$C513,"naics","337124")),0,GETPIVOTDATA("Sum of emp",'2010 County Business Patterns'!$J$2,"FIPS State and County Code",$A513,"fipstate",$B513,"fipscty",$C513,"naics","337124"))</f>
        <v>0</v>
      </c>
      <c r="I513" s="28">
        <f>IF(ISERROR(GETPIVOTDATA("Sum of Midpoint",'2010 County Business Patterns'!$J$2,"FIPS State and County Code",$A513,"fipstate",$B513,"fipscty",$C513,"naics","337124")),0,GETPIVOTDATA("Sum of Midpoint",'2010 County Business Patterns'!$J$2,"FIPS State and County Code",$A513,"fipstate",$B513,"fipscty",$C513,"naics","337124"))</f>
        <v>0</v>
      </c>
      <c r="J513">
        <f>IF(ISERROR(VLOOKUP($B513,'2010 State Business Patterns'!$AN$3:$AR$55,2,FALSE)),0,VLOOKUP($B513,'2010 State Business Patterns'!$AN$3:$AR$55,2,FALSE))</f>
        <v>0.36520423600605145</v>
      </c>
      <c r="K513" s="28">
        <f t="shared" si="36"/>
        <v>0</v>
      </c>
      <c r="L513" s="28">
        <f>IF(ISERROR(GETPIVOTDATA("Sum of emp",'2010 County Business Patterns'!$J$2,"FIPS State and County Code",$A513,"fipstate",$B513,"fipscty",$C513,"naics","337127")),0,GETPIVOTDATA("Sum of emp",'2010 County Business Patterns'!$J$2,"FIPS State and County Code",$A513,"fipstate",$B513,"fipscty",$C513,"naics","337127"))</f>
        <v>0</v>
      </c>
      <c r="M513" s="28">
        <f>IF(ISERROR(GETPIVOTDATA("Sum of Midpoint",'2010 County Business Patterns'!$J$2,"FIPS State and County Code",$A513,"fipstate",$B513,"fipscty",$C513,"naics","337127")),0,GETPIVOTDATA("Sum of Midpoint",'2010 County Business Patterns'!$J$2,"FIPS State and County Code",$A513,"fipstate",$B513,"fipscty",$C513,"naics","337127"))</f>
        <v>0</v>
      </c>
      <c r="N513">
        <f>IF(ISERROR(VLOOKUP($B513,'2010 State Business Patterns'!$AN$3:$AR$55,3,FALSE)),0,VLOOKUP($B513,'2010 State Business Patterns'!$AN$3:$AR$55,3,FALSE))</f>
        <v>0.81976744186046513</v>
      </c>
      <c r="O513" s="28">
        <f t="shared" si="37"/>
        <v>0</v>
      </c>
      <c r="P513" s="28">
        <f>IF(ISERROR(GETPIVOTDATA("Sum of emp",'2010 County Business Patterns'!$J$2,"FIPS State and County Code",$A513,"fipstate",$B513,"fipscty",$C513,"naics","337214")),0,GETPIVOTDATA("Sum of emp",'2010 County Business Patterns'!$J$2,"FIPS State and County Code",$A513,"fipstate",$B513,"fipscty",$C513,"naics","337214"))</f>
        <v>0</v>
      </c>
      <c r="Q513" s="28">
        <f>IF(ISERROR(GETPIVOTDATA("Sum of Midpoint",'2010 County Business Patterns'!$J$2,"FIPS State and County Code",$A513,"fipstate",$B513,"fipscty",$C513,"naics","337214")),0,GETPIVOTDATA("Sum of Midpoint",'2010 County Business Patterns'!$J$2,"FIPS State and County Code",$A513,"fipstate",$B513,"fipscty",$C513,"naics","337214"))</f>
        <v>0</v>
      </c>
      <c r="R513">
        <f>IF(ISERROR(VLOOKUP($B513,'2010 State Business Patterns'!$AN$3:$AR$55,4,FALSE)),0,VLOOKUP($B513,'2010 State Business Patterns'!$AN$3:$AR$55,4,FALSE))</f>
        <v>0.78643578643578649</v>
      </c>
      <c r="S513" s="28">
        <f t="shared" si="38"/>
        <v>0</v>
      </c>
      <c r="T513" s="28">
        <f>IF(ISERROR(GETPIVOTDATA("Sum of emp",'2010 County Business Patterns'!$J$2,"FIPS State and County Code",$A513,"fipstate",$B513,"fipscty",$C513,"naics","337215")),0,GETPIVOTDATA("Sum of emp",'2010 County Business Patterns'!$J$2,"FIPS State and County Code",$A513,"fipstate",$B513,"fipscty",$C513,"naics","337215"))</f>
        <v>0</v>
      </c>
      <c r="U513" s="28">
        <f>IF(ISERROR(GETPIVOTDATA("Sum of Midpoint",'2010 County Business Patterns'!$J$2,"FIPS State and County Code",$A513,"fipstate",$B513,"fipscty",$C513,"naics","337215")),0,GETPIVOTDATA("Sum of Midpoint",'2010 County Business Patterns'!$J$2,"FIPS State and County Code",$A513,"fipstate",$B513,"fipscty",$C513,"naics","337215"))</f>
        <v>0</v>
      </c>
      <c r="V513">
        <f>IF(ISERROR(VLOOKUP($B513,'2010 State Business Patterns'!$AN$3:$AR$55,5,FALSE)),0,VLOOKUP($B513,'2010 State Business Patterns'!$AN$3:$AR$55,5,FALSE))</f>
        <v>0.92030075187969929</v>
      </c>
      <c r="W513" s="28">
        <f t="shared" si="39"/>
        <v>0</v>
      </c>
    </row>
    <row r="514" spans="1:23" hidden="1">
      <c r="A514" s="1" t="s">
        <v>3034</v>
      </c>
      <c r="B514" s="1" t="s">
        <v>1867</v>
      </c>
      <c r="C514" s="1" t="s">
        <v>1889</v>
      </c>
      <c r="D514" s="1" t="s">
        <v>3035</v>
      </c>
      <c r="E514" s="1" t="s">
        <v>2057</v>
      </c>
      <c r="F514" s="1" t="s">
        <v>2823</v>
      </c>
      <c r="G514" s="47">
        <f t="shared" si="35"/>
        <v>0</v>
      </c>
      <c r="H514" s="28">
        <f>IF(ISERROR(GETPIVOTDATA("Sum of emp",'2010 County Business Patterns'!$J$2,"FIPS State and County Code",$A514,"fipstate",$B514,"fipscty",$C514,"naics","337124")),0,GETPIVOTDATA("Sum of emp",'2010 County Business Patterns'!$J$2,"FIPS State and County Code",$A514,"fipstate",$B514,"fipscty",$C514,"naics","337124"))</f>
        <v>0</v>
      </c>
      <c r="I514" s="28">
        <f>IF(ISERROR(GETPIVOTDATA("Sum of Midpoint",'2010 County Business Patterns'!$J$2,"FIPS State and County Code",$A514,"fipstate",$B514,"fipscty",$C514,"naics","337124")),0,GETPIVOTDATA("Sum of Midpoint",'2010 County Business Patterns'!$J$2,"FIPS State and County Code",$A514,"fipstate",$B514,"fipscty",$C514,"naics","337124"))</f>
        <v>0</v>
      </c>
      <c r="J514">
        <f>IF(ISERROR(VLOOKUP($B514,'2010 State Business Patterns'!$AN$3:$AR$55,2,FALSE)),0,VLOOKUP($B514,'2010 State Business Patterns'!$AN$3:$AR$55,2,FALSE))</f>
        <v>0.36520423600605145</v>
      </c>
      <c r="K514" s="28">
        <f t="shared" si="36"/>
        <v>0</v>
      </c>
      <c r="L514" s="28">
        <f>IF(ISERROR(GETPIVOTDATA("Sum of emp",'2010 County Business Patterns'!$J$2,"FIPS State and County Code",$A514,"fipstate",$B514,"fipscty",$C514,"naics","337127")),0,GETPIVOTDATA("Sum of emp",'2010 County Business Patterns'!$J$2,"FIPS State and County Code",$A514,"fipstate",$B514,"fipscty",$C514,"naics","337127"))</f>
        <v>0</v>
      </c>
      <c r="M514" s="28">
        <f>IF(ISERROR(GETPIVOTDATA("Sum of Midpoint",'2010 County Business Patterns'!$J$2,"FIPS State and County Code",$A514,"fipstate",$B514,"fipscty",$C514,"naics","337127")),0,GETPIVOTDATA("Sum of Midpoint",'2010 County Business Patterns'!$J$2,"FIPS State and County Code",$A514,"fipstate",$B514,"fipscty",$C514,"naics","337127"))</f>
        <v>0</v>
      </c>
      <c r="N514">
        <f>IF(ISERROR(VLOOKUP($B514,'2010 State Business Patterns'!$AN$3:$AR$55,3,FALSE)),0,VLOOKUP($B514,'2010 State Business Patterns'!$AN$3:$AR$55,3,FALSE))</f>
        <v>0.81976744186046513</v>
      </c>
      <c r="O514" s="28">
        <f t="shared" si="37"/>
        <v>0</v>
      </c>
      <c r="P514" s="28">
        <f>IF(ISERROR(GETPIVOTDATA("Sum of emp",'2010 County Business Patterns'!$J$2,"FIPS State and County Code",$A514,"fipstate",$B514,"fipscty",$C514,"naics","337214")),0,GETPIVOTDATA("Sum of emp",'2010 County Business Patterns'!$J$2,"FIPS State and County Code",$A514,"fipstate",$B514,"fipscty",$C514,"naics","337214"))</f>
        <v>0</v>
      </c>
      <c r="Q514" s="28">
        <f>IF(ISERROR(GETPIVOTDATA("Sum of Midpoint",'2010 County Business Patterns'!$J$2,"FIPS State and County Code",$A514,"fipstate",$B514,"fipscty",$C514,"naics","337214")),0,GETPIVOTDATA("Sum of Midpoint",'2010 County Business Patterns'!$J$2,"FIPS State and County Code",$A514,"fipstate",$B514,"fipscty",$C514,"naics","337214"))</f>
        <v>0</v>
      </c>
      <c r="R514">
        <f>IF(ISERROR(VLOOKUP($B514,'2010 State Business Patterns'!$AN$3:$AR$55,4,FALSE)),0,VLOOKUP($B514,'2010 State Business Patterns'!$AN$3:$AR$55,4,FALSE))</f>
        <v>0.78643578643578649</v>
      </c>
      <c r="S514" s="28">
        <f t="shared" si="38"/>
        <v>0</v>
      </c>
      <c r="T514" s="28">
        <f>IF(ISERROR(GETPIVOTDATA("Sum of emp",'2010 County Business Patterns'!$J$2,"FIPS State and County Code",$A514,"fipstate",$B514,"fipscty",$C514,"naics","337215")),0,GETPIVOTDATA("Sum of emp",'2010 County Business Patterns'!$J$2,"FIPS State and County Code",$A514,"fipstate",$B514,"fipscty",$C514,"naics","337215"))</f>
        <v>0</v>
      </c>
      <c r="U514" s="28">
        <f>IF(ISERROR(GETPIVOTDATA("Sum of Midpoint",'2010 County Business Patterns'!$J$2,"FIPS State and County Code",$A514,"fipstate",$B514,"fipscty",$C514,"naics","337215")),0,GETPIVOTDATA("Sum of Midpoint",'2010 County Business Patterns'!$J$2,"FIPS State and County Code",$A514,"fipstate",$B514,"fipscty",$C514,"naics","337215"))</f>
        <v>0</v>
      </c>
      <c r="V514">
        <f>IF(ISERROR(VLOOKUP($B514,'2010 State Business Patterns'!$AN$3:$AR$55,5,FALSE)),0,VLOOKUP($B514,'2010 State Business Patterns'!$AN$3:$AR$55,5,FALSE))</f>
        <v>0.92030075187969929</v>
      </c>
      <c r="W514" s="28">
        <f t="shared" si="39"/>
        <v>0</v>
      </c>
    </row>
    <row r="515" spans="1:23">
      <c r="A515" s="1" t="s">
        <v>3036</v>
      </c>
      <c r="B515" s="1" t="s">
        <v>1867</v>
      </c>
      <c r="C515" s="1" t="s">
        <v>1890</v>
      </c>
      <c r="D515" s="1" t="s">
        <v>3037</v>
      </c>
      <c r="E515" s="1" t="s">
        <v>2057</v>
      </c>
      <c r="F515" s="1" t="s">
        <v>2823</v>
      </c>
      <c r="G515" s="47">
        <f t="shared" si="35"/>
        <v>105.11933904528763</v>
      </c>
      <c r="H515" s="28">
        <f>IF(ISERROR(GETPIVOTDATA("Sum of emp",'2010 County Business Patterns'!$J$2,"FIPS State and County Code",$A515,"fipstate",$B515,"fipscty",$C515,"naics","337124")),0,GETPIVOTDATA("Sum of emp",'2010 County Business Patterns'!$J$2,"FIPS State and County Code",$A515,"fipstate",$B515,"fipscty",$C515,"naics","337124"))</f>
        <v>0</v>
      </c>
      <c r="I515" s="28">
        <f>IF(ISERROR(GETPIVOTDATA("Sum of Midpoint",'2010 County Business Patterns'!$J$2,"FIPS State and County Code",$A515,"fipstate",$B515,"fipscty",$C515,"naics","337124")),0,GETPIVOTDATA("Sum of Midpoint",'2010 County Business Patterns'!$J$2,"FIPS State and County Code",$A515,"fipstate",$B515,"fipscty",$C515,"naics","337124"))</f>
        <v>0</v>
      </c>
      <c r="J515">
        <f>IF(ISERROR(VLOOKUP($B515,'2010 State Business Patterns'!$AN$3:$AR$55,2,FALSE)),0,VLOOKUP($B515,'2010 State Business Patterns'!$AN$3:$AR$55,2,FALSE))</f>
        <v>0.36520423600605145</v>
      </c>
      <c r="K515" s="28">
        <f t="shared" si="36"/>
        <v>0</v>
      </c>
      <c r="L515" s="28">
        <f>IF(ISERROR(GETPIVOTDATA("Sum of emp",'2010 County Business Patterns'!$J$2,"FIPS State and County Code",$A515,"fipstate",$B515,"fipscty",$C515,"naics","337127")),0,GETPIVOTDATA("Sum of emp",'2010 County Business Patterns'!$J$2,"FIPS State and County Code",$A515,"fipstate",$B515,"fipscty",$C515,"naics","337127"))</f>
        <v>0</v>
      </c>
      <c r="M515" s="28">
        <f>IF(ISERROR(GETPIVOTDATA("Sum of Midpoint",'2010 County Business Patterns'!$J$2,"FIPS State and County Code",$A515,"fipstate",$B515,"fipscty",$C515,"naics","337127")),0,GETPIVOTDATA("Sum of Midpoint",'2010 County Business Patterns'!$J$2,"FIPS State and County Code",$A515,"fipstate",$B515,"fipscty",$C515,"naics","337127"))</f>
        <v>60</v>
      </c>
      <c r="N515">
        <f>IF(ISERROR(VLOOKUP($B515,'2010 State Business Patterns'!$AN$3:$AR$55,3,FALSE)),0,VLOOKUP($B515,'2010 State Business Patterns'!$AN$3:$AR$55,3,FALSE))</f>
        <v>0.81976744186046513</v>
      </c>
      <c r="O515" s="28">
        <f t="shared" si="37"/>
        <v>24.593023255813954</v>
      </c>
      <c r="P515" s="28">
        <f>IF(ISERROR(GETPIVOTDATA("Sum of emp",'2010 County Business Patterns'!$J$2,"FIPS State and County Code",$A515,"fipstate",$B515,"fipscty",$C515,"naics","337214")),0,GETPIVOTDATA("Sum of emp",'2010 County Business Patterns'!$J$2,"FIPS State and County Code",$A515,"fipstate",$B515,"fipscty",$C515,"naics","337214"))</f>
        <v>0</v>
      </c>
      <c r="Q515" s="28">
        <f>IF(ISERROR(GETPIVOTDATA("Sum of Midpoint",'2010 County Business Patterns'!$J$2,"FIPS State and County Code",$A515,"fipstate",$B515,"fipscty",$C515,"naics","337214")),0,GETPIVOTDATA("Sum of Midpoint",'2010 County Business Patterns'!$J$2,"FIPS State and County Code",$A515,"fipstate",$B515,"fipscty",$C515,"naics","337214"))</f>
        <v>0</v>
      </c>
      <c r="R515">
        <f>IF(ISERROR(VLOOKUP($B515,'2010 State Business Patterns'!$AN$3:$AR$55,4,FALSE)),0,VLOOKUP($B515,'2010 State Business Patterns'!$AN$3:$AR$55,4,FALSE))</f>
        <v>0.78643578643578649</v>
      </c>
      <c r="S515" s="28">
        <f t="shared" si="38"/>
        <v>0</v>
      </c>
      <c r="T515" s="28">
        <f>IF(ISERROR(GETPIVOTDATA("Sum of emp",'2010 County Business Patterns'!$J$2,"FIPS State and County Code",$A515,"fipstate",$B515,"fipscty",$C515,"naics","337215")),0,GETPIVOTDATA("Sum of emp",'2010 County Business Patterns'!$J$2,"FIPS State and County Code",$A515,"fipstate",$B515,"fipscty",$C515,"naics","337215"))</f>
        <v>0</v>
      </c>
      <c r="U515" s="28">
        <f>IF(ISERROR(GETPIVOTDATA("Sum of Midpoint",'2010 County Business Patterns'!$J$2,"FIPS State and County Code",$A515,"fipstate",$B515,"fipscty",$C515,"naics","337215")),0,GETPIVOTDATA("Sum of Midpoint",'2010 County Business Patterns'!$J$2,"FIPS State and County Code",$A515,"fipstate",$B515,"fipscty",$C515,"naics","337215"))</f>
        <v>175</v>
      </c>
      <c r="V515">
        <f>IF(ISERROR(VLOOKUP($B515,'2010 State Business Patterns'!$AN$3:$AR$55,5,FALSE)),0,VLOOKUP($B515,'2010 State Business Patterns'!$AN$3:$AR$55,5,FALSE))</f>
        <v>0.92030075187969929</v>
      </c>
      <c r="W515" s="28">
        <f t="shared" si="39"/>
        <v>80.526315789473685</v>
      </c>
    </row>
    <row r="516" spans="1:23" hidden="1">
      <c r="A516" s="1" t="s">
        <v>3038</v>
      </c>
      <c r="B516" s="1" t="s">
        <v>1867</v>
      </c>
      <c r="C516" s="1" t="s">
        <v>1972</v>
      </c>
      <c r="D516" s="1" t="s">
        <v>3039</v>
      </c>
      <c r="E516" s="1" t="s">
        <v>2057</v>
      </c>
      <c r="F516" s="1" t="s">
        <v>2823</v>
      </c>
      <c r="G516" s="47">
        <f t="shared" si="35"/>
        <v>0</v>
      </c>
      <c r="H516" s="28">
        <f>IF(ISERROR(GETPIVOTDATA("Sum of emp",'2010 County Business Patterns'!$J$2,"FIPS State and County Code",$A516,"fipstate",$B516,"fipscty",$C516,"naics","337124")),0,GETPIVOTDATA("Sum of emp",'2010 County Business Patterns'!$J$2,"FIPS State and County Code",$A516,"fipstate",$B516,"fipscty",$C516,"naics","337124"))</f>
        <v>0</v>
      </c>
      <c r="I516" s="28">
        <f>IF(ISERROR(GETPIVOTDATA("Sum of Midpoint",'2010 County Business Patterns'!$J$2,"FIPS State and County Code",$A516,"fipstate",$B516,"fipscty",$C516,"naics","337124")),0,GETPIVOTDATA("Sum of Midpoint",'2010 County Business Patterns'!$J$2,"FIPS State and County Code",$A516,"fipstate",$B516,"fipscty",$C516,"naics","337124"))</f>
        <v>0</v>
      </c>
      <c r="J516">
        <f>IF(ISERROR(VLOOKUP($B516,'2010 State Business Patterns'!$AN$3:$AR$55,2,FALSE)),0,VLOOKUP($B516,'2010 State Business Patterns'!$AN$3:$AR$55,2,FALSE))</f>
        <v>0.36520423600605145</v>
      </c>
      <c r="K516" s="28">
        <f t="shared" si="36"/>
        <v>0</v>
      </c>
      <c r="L516" s="28">
        <f>IF(ISERROR(GETPIVOTDATA("Sum of emp",'2010 County Business Patterns'!$J$2,"FIPS State and County Code",$A516,"fipstate",$B516,"fipscty",$C516,"naics","337127")),0,GETPIVOTDATA("Sum of emp",'2010 County Business Patterns'!$J$2,"FIPS State and County Code",$A516,"fipstate",$B516,"fipscty",$C516,"naics","337127"))</f>
        <v>0</v>
      </c>
      <c r="M516" s="28">
        <f>IF(ISERROR(GETPIVOTDATA("Sum of Midpoint",'2010 County Business Patterns'!$J$2,"FIPS State and County Code",$A516,"fipstate",$B516,"fipscty",$C516,"naics","337127")),0,GETPIVOTDATA("Sum of Midpoint",'2010 County Business Patterns'!$J$2,"FIPS State and County Code",$A516,"fipstate",$B516,"fipscty",$C516,"naics","337127"))</f>
        <v>0</v>
      </c>
      <c r="N516">
        <f>IF(ISERROR(VLOOKUP($B516,'2010 State Business Patterns'!$AN$3:$AR$55,3,FALSE)),0,VLOOKUP($B516,'2010 State Business Patterns'!$AN$3:$AR$55,3,FALSE))</f>
        <v>0.81976744186046513</v>
      </c>
      <c r="O516" s="28">
        <f t="shared" si="37"/>
        <v>0</v>
      </c>
      <c r="P516" s="28">
        <f>IF(ISERROR(GETPIVOTDATA("Sum of emp",'2010 County Business Patterns'!$J$2,"FIPS State and County Code",$A516,"fipstate",$B516,"fipscty",$C516,"naics","337214")),0,GETPIVOTDATA("Sum of emp",'2010 County Business Patterns'!$J$2,"FIPS State and County Code",$A516,"fipstate",$B516,"fipscty",$C516,"naics","337214"))</f>
        <v>0</v>
      </c>
      <c r="Q516" s="28">
        <f>IF(ISERROR(GETPIVOTDATA("Sum of Midpoint",'2010 County Business Patterns'!$J$2,"FIPS State and County Code",$A516,"fipstate",$B516,"fipscty",$C516,"naics","337214")),0,GETPIVOTDATA("Sum of Midpoint",'2010 County Business Patterns'!$J$2,"FIPS State and County Code",$A516,"fipstate",$B516,"fipscty",$C516,"naics","337214"))</f>
        <v>0</v>
      </c>
      <c r="R516">
        <f>IF(ISERROR(VLOOKUP($B516,'2010 State Business Patterns'!$AN$3:$AR$55,4,FALSE)),0,VLOOKUP($B516,'2010 State Business Patterns'!$AN$3:$AR$55,4,FALSE))</f>
        <v>0.78643578643578649</v>
      </c>
      <c r="S516" s="28">
        <f t="shared" si="38"/>
        <v>0</v>
      </c>
      <c r="T516" s="28">
        <f>IF(ISERROR(GETPIVOTDATA("Sum of emp",'2010 County Business Patterns'!$J$2,"FIPS State and County Code",$A516,"fipstate",$B516,"fipscty",$C516,"naics","337215")),0,GETPIVOTDATA("Sum of emp",'2010 County Business Patterns'!$J$2,"FIPS State and County Code",$A516,"fipstate",$B516,"fipscty",$C516,"naics","337215"))</f>
        <v>0</v>
      </c>
      <c r="U516" s="28">
        <f>IF(ISERROR(GETPIVOTDATA("Sum of Midpoint",'2010 County Business Patterns'!$J$2,"FIPS State and County Code",$A516,"fipstate",$B516,"fipscty",$C516,"naics","337215")),0,GETPIVOTDATA("Sum of Midpoint",'2010 County Business Patterns'!$J$2,"FIPS State and County Code",$A516,"fipstate",$B516,"fipscty",$C516,"naics","337215"))</f>
        <v>0</v>
      </c>
      <c r="V516">
        <f>IF(ISERROR(VLOOKUP($B516,'2010 State Business Patterns'!$AN$3:$AR$55,5,FALSE)),0,VLOOKUP($B516,'2010 State Business Patterns'!$AN$3:$AR$55,5,FALSE))</f>
        <v>0.92030075187969929</v>
      </c>
      <c r="W516" s="28">
        <f t="shared" si="39"/>
        <v>0</v>
      </c>
    </row>
    <row r="517" spans="1:23" hidden="1">
      <c r="A517" s="1" t="s">
        <v>3040</v>
      </c>
      <c r="B517" s="1" t="s">
        <v>1867</v>
      </c>
      <c r="C517" s="1" t="s">
        <v>1891</v>
      </c>
      <c r="D517" s="1" t="s">
        <v>2178</v>
      </c>
      <c r="E517" s="1" t="s">
        <v>2057</v>
      </c>
      <c r="F517" s="1" t="s">
        <v>2823</v>
      </c>
      <c r="G517" s="47">
        <f t="shared" ref="G517:G580" si="40">K517+O517+S517+W517</f>
        <v>0</v>
      </c>
      <c r="H517" s="28">
        <f>IF(ISERROR(GETPIVOTDATA("Sum of emp",'2010 County Business Patterns'!$J$2,"FIPS State and County Code",$A517,"fipstate",$B517,"fipscty",$C517,"naics","337124")),0,GETPIVOTDATA("Sum of emp",'2010 County Business Patterns'!$J$2,"FIPS State and County Code",$A517,"fipstate",$B517,"fipscty",$C517,"naics","337124"))</f>
        <v>0</v>
      </c>
      <c r="I517" s="28">
        <f>IF(ISERROR(GETPIVOTDATA("Sum of Midpoint",'2010 County Business Patterns'!$J$2,"FIPS State and County Code",$A517,"fipstate",$B517,"fipscty",$C517,"naics","337124")),0,GETPIVOTDATA("Sum of Midpoint",'2010 County Business Patterns'!$J$2,"FIPS State and County Code",$A517,"fipstate",$B517,"fipscty",$C517,"naics","337124"))</f>
        <v>0</v>
      </c>
      <c r="J517">
        <f>IF(ISERROR(VLOOKUP($B517,'2010 State Business Patterns'!$AN$3:$AR$55,2,FALSE)),0,VLOOKUP($B517,'2010 State Business Patterns'!$AN$3:$AR$55,2,FALSE))</f>
        <v>0.36520423600605145</v>
      </c>
      <c r="K517" s="28">
        <f t="shared" ref="K517:K580" si="41">IF(I517=0,H517,I517*J517)</f>
        <v>0</v>
      </c>
      <c r="L517" s="28">
        <f>IF(ISERROR(GETPIVOTDATA("Sum of emp",'2010 County Business Patterns'!$J$2,"FIPS State and County Code",$A517,"fipstate",$B517,"fipscty",$C517,"naics","337127")),0,GETPIVOTDATA("Sum of emp",'2010 County Business Patterns'!$J$2,"FIPS State and County Code",$A517,"fipstate",$B517,"fipscty",$C517,"naics","337127"))</f>
        <v>0</v>
      </c>
      <c r="M517" s="28">
        <f>IF(ISERROR(GETPIVOTDATA("Sum of Midpoint",'2010 County Business Patterns'!$J$2,"FIPS State and County Code",$A517,"fipstate",$B517,"fipscty",$C517,"naics","337127")),0,GETPIVOTDATA("Sum of Midpoint",'2010 County Business Patterns'!$J$2,"FIPS State and County Code",$A517,"fipstate",$B517,"fipscty",$C517,"naics","337127"))</f>
        <v>0</v>
      </c>
      <c r="N517">
        <f>IF(ISERROR(VLOOKUP($B517,'2010 State Business Patterns'!$AN$3:$AR$55,3,FALSE)),0,VLOOKUP($B517,'2010 State Business Patterns'!$AN$3:$AR$55,3,FALSE))</f>
        <v>0.81976744186046513</v>
      </c>
      <c r="O517" s="28">
        <f t="shared" ref="O517:O580" si="42">IF(M517=0,L517,M517*N517)*O$3227</f>
        <v>0</v>
      </c>
      <c r="P517" s="28">
        <f>IF(ISERROR(GETPIVOTDATA("Sum of emp",'2010 County Business Patterns'!$J$2,"FIPS State and County Code",$A517,"fipstate",$B517,"fipscty",$C517,"naics","337214")),0,GETPIVOTDATA("Sum of emp",'2010 County Business Patterns'!$J$2,"FIPS State and County Code",$A517,"fipstate",$B517,"fipscty",$C517,"naics","337214"))</f>
        <v>0</v>
      </c>
      <c r="Q517" s="28">
        <f>IF(ISERROR(GETPIVOTDATA("Sum of Midpoint",'2010 County Business Patterns'!$J$2,"FIPS State and County Code",$A517,"fipstate",$B517,"fipscty",$C517,"naics","337214")),0,GETPIVOTDATA("Sum of Midpoint",'2010 County Business Patterns'!$J$2,"FIPS State and County Code",$A517,"fipstate",$B517,"fipscty",$C517,"naics","337214"))</f>
        <v>0</v>
      </c>
      <c r="R517">
        <f>IF(ISERROR(VLOOKUP($B517,'2010 State Business Patterns'!$AN$3:$AR$55,4,FALSE)),0,VLOOKUP($B517,'2010 State Business Patterns'!$AN$3:$AR$55,4,FALSE))</f>
        <v>0.78643578643578649</v>
      </c>
      <c r="S517" s="28">
        <f t="shared" ref="S517:S580" si="43">IF(Q517=0,P517,Q517*R517)</f>
        <v>0</v>
      </c>
      <c r="T517" s="28">
        <f>IF(ISERROR(GETPIVOTDATA("Sum of emp",'2010 County Business Patterns'!$J$2,"FIPS State and County Code",$A517,"fipstate",$B517,"fipscty",$C517,"naics","337215")),0,GETPIVOTDATA("Sum of emp",'2010 County Business Patterns'!$J$2,"FIPS State and County Code",$A517,"fipstate",$B517,"fipscty",$C517,"naics","337215"))</f>
        <v>0</v>
      </c>
      <c r="U517" s="28">
        <f>IF(ISERROR(GETPIVOTDATA("Sum of Midpoint",'2010 County Business Patterns'!$J$2,"FIPS State and County Code",$A517,"fipstate",$B517,"fipscty",$C517,"naics","337215")),0,GETPIVOTDATA("Sum of Midpoint",'2010 County Business Patterns'!$J$2,"FIPS State and County Code",$A517,"fipstate",$B517,"fipscty",$C517,"naics","337215"))</f>
        <v>0</v>
      </c>
      <c r="V517">
        <f>IF(ISERROR(VLOOKUP($B517,'2010 State Business Patterns'!$AN$3:$AR$55,5,FALSE)),0,VLOOKUP($B517,'2010 State Business Patterns'!$AN$3:$AR$55,5,FALSE))</f>
        <v>0.92030075187969929</v>
      </c>
      <c r="W517" s="28">
        <f t="shared" ref="W517:W580" si="44">IF(U517=0,T517,U517*V517)*W$3227</f>
        <v>0</v>
      </c>
    </row>
    <row r="518" spans="1:23" hidden="1">
      <c r="A518" s="1" t="s">
        <v>3041</v>
      </c>
      <c r="B518" s="1" t="s">
        <v>1867</v>
      </c>
      <c r="C518" s="1" t="s">
        <v>3042</v>
      </c>
      <c r="D518" s="1" t="s">
        <v>3043</v>
      </c>
      <c r="E518" s="1" t="s">
        <v>2057</v>
      </c>
      <c r="F518" s="1" t="s">
        <v>2823</v>
      </c>
      <c r="G518" s="47">
        <f t="shared" si="40"/>
        <v>0</v>
      </c>
      <c r="H518" s="28">
        <f>IF(ISERROR(GETPIVOTDATA("Sum of emp",'2010 County Business Patterns'!$J$2,"FIPS State and County Code",$A518,"fipstate",$B518,"fipscty",$C518,"naics","337124")),0,GETPIVOTDATA("Sum of emp",'2010 County Business Patterns'!$J$2,"FIPS State and County Code",$A518,"fipstate",$B518,"fipscty",$C518,"naics","337124"))</f>
        <v>0</v>
      </c>
      <c r="I518" s="28">
        <f>IF(ISERROR(GETPIVOTDATA("Sum of Midpoint",'2010 County Business Patterns'!$J$2,"FIPS State and County Code",$A518,"fipstate",$B518,"fipscty",$C518,"naics","337124")),0,GETPIVOTDATA("Sum of Midpoint",'2010 County Business Patterns'!$J$2,"FIPS State and County Code",$A518,"fipstate",$B518,"fipscty",$C518,"naics","337124"))</f>
        <v>0</v>
      </c>
      <c r="J518">
        <f>IF(ISERROR(VLOOKUP($B518,'2010 State Business Patterns'!$AN$3:$AR$55,2,FALSE)),0,VLOOKUP($B518,'2010 State Business Patterns'!$AN$3:$AR$55,2,FALSE))</f>
        <v>0.36520423600605145</v>
      </c>
      <c r="K518" s="28">
        <f t="shared" si="41"/>
        <v>0</v>
      </c>
      <c r="L518" s="28">
        <f>IF(ISERROR(GETPIVOTDATA("Sum of emp",'2010 County Business Patterns'!$J$2,"FIPS State and County Code",$A518,"fipstate",$B518,"fipscty",$C518,"naics","337127")),0,GETPIVOTDATA("Sum of emp",'2010 County Business Patterns'!$J$2,"FIPS State and County Code",$A518,"fipstate",$B518,"fipscty",$C518,"naics","337127"))</f>
        <v>0</v>
      </c>
      <c r="M518" s="28">
        <f>IF(ISERROR(GETPIVOTDATA("Sum of Midpoint",'2010 County Business Patterns'!$J$2,"FIPS State and County Code",$A518,"fipstate",$B518,"fipscty",$C518,"naics","337127")),0,GETPIVOTDATA("Sum of Midpoint",'2010 County Business Patterns'!$J$2,"FIPS State and County Code",$A518,"fipstate",$B518,"fipscty",$C518,"naics","337127"))</f>
        <v>0</v>
      </c>
      <c r="N518">
        <f>IF(ISERROR(VLOOKUP($B518,'2010 State Business Patterns'!$AN$3:$AR$55,3,FALSE)),0,VLOOKUP($B518,'2010 State Business Patterns'!$AN$3:$AR$55,3,FALSE))</f>
        <v>0.81976744186046513</v>
      </c>
      <c r="O518" s="28">
        <f t="shared" si="42"/>
        <v>0</v>
      </c>
      <c r="P518" s="28">
        <f>IF(ISERROR(GETPIVOTDATA("Sum of emp",'2010 County Business Patterns'!$J$2,"FIPS State and County Code",$A518,"fipstate",$B518,"fipscty",$C518,"naics","337214")),0,GETPIVOTDATA("Sum of emp",'2010 County Business Patterns'!$J$2,"FIPS State and County Code",$A518,"fipstate",$B518,"fipscty",$C518,"naics","337214"))</f>
        <v>0</v>
      </c>
      <c r="Q518" s="28">
        <f>IF(ISERROR(GETPIVOTDATA("Sum of Midpoint",'2010 County Business Patterns'!$J$2,"FIPS State and County Code",$A518,"fipstate",$B518,"fipscty",$C518,"naics","337214")),0,GETPIVOTDATA("Sum of Midpoint",'2010 County Business Patterns'!$J$2,"FIPS State and County Code",$A518,"fipstate",$B518,"fipscty",$C518,"naics","337214"))</f>
        <v>0</v>
      </c>
      <c r="R518">
        <f>IF(ISERROR(VLOOKUP($B518,'2010 State Business Patterns'!$AN$3:$AR$55,4,FALSE)),0,VLOOKUP($B518,'2010 State Business Patterns'!$AN$3:$AR$55,4,FALSE))</f>
        <v>0.78643578643578649</v>
      </c>
      <c r="S518" s="28">
        <f t="shared" si="43"/>
        <v>0</v>
      </c>
      <c r="T518" s="28">
        <f>IF(ISERROR(GETPIVOTDATA("Sum of emp",'2010 County Business Patterns'!$J$2,"FIPS State and County Code",$A518,"fipstate",$B518,"fipscty",$C518,"naics","337215")),0,GETPIVOTDATA("Sum of emp",'2010 County Business Patterns'!$J$2,"FIPS State and County Code",$A518,"fipstate",$B518,"fipscty",$C518,"naics","337215"))</f>
        <v>0</v>
      </c>
      <c r="U518" s="28">
        <f>IF(ISERROR(GETPIVOTDATA("Sum of Midpoint",'2010 County Business Patterns'!$J$2,"FIPS State and County Code",$A518,"fipstate",$B518,"fipscty",$C518,"naics","337215")),0,GETPIVOTDATA("Sum of Midpoint",'2010 County Business Patterns'!$J$2,"FIPS State and County Code",$A518,"fipstate",$B518,"fipscty",$C518,"naics","337215"))</f>
        <v>0</v>
      </c>
      <c r="V518">
        <f>IF(ISERROR(VLOOKUP($B518,'2010 State Business Patterns'!$AN$3:$AR$55,5,FALSE)),0,VLOOKUP($B518,'2010 State Business Patterns'!$AN$3:$AR$55,5,FALSE))</f>
        <v>0.92030075187969929</v>
      </c>
      <c r="W518" s="28">
        <f t="shared" si="44"/>
        <v>0</v>
      </c>
    </row>
    <row r="519" spans="1:23" hidden="1">
      <c r="A519" s="1" t="s">
        <v>3044</v>
      </c>
      <c r="B519" s="1" t="s">
        <v>1867</v>
      </c>
      <c r="C519" s="1" t="s">
        <v>1973</v>
      </c>
      <c r="D519" s="1" t="s">
        <v>3045</v>
      </c>
      <c r="E519" s="1" t="s">
        <v>2057</v>
      </c>
      <c r="F519" s="1" t="s">
        <v>2823</v>
      </c>
      <c r="G519" s="47">
        <f t="shared" si="40"/>
        <v>0</v>
      </c>
      <c r="H519" s="28">
        <f>IF(ISERROR(GETPIVOTDATA("Sum of emp",'2010 County Business Patterns'!$J$2,"FIPS State and County Code",$A519,"fipstate",$B519,"fipscty",$C519,"naics","337124")),0,GETPIVOTDATA("Sum of emp",'2010 County Business Patterns'!$J$2,"FIPS State and County Code",$A519,"fipstate",$B519,"fipscty",$C519,"naics","337124"))</f>
        <v>0</v>
      </c>
      <c r="I519" s="28">
        <f>IF(ISERROR(GETPIVOTDATA("Sum of Midpoint",'2010 County Business Patterns'!$J$2,"FIPS State and County Code",$A519,"fipstate",$B519,"fipscty",$C519,"naics","337124")),0,GETPIVOTDATA("Sum of Midpoint",'2010 County Business Patterns'!$J$2,"FIPS State and County Code",$A519,"fipstate",$B519,"fipscty",$C519,"naics","337124"))</f>
        <v>0</v>
      </c>
      <c r="J519">
        <f>IF(ISERROR(VLOOKUP($B519,'2010 State Business Patterns'!$AN$3:$AR$55,2,FALSE)),0,VLOOKUP($B519,'2010 State Business Patterns'!$AN$3:$AR$55,2,FALSE))</f>
        <v>0.36520423600605145</v>
      </c>
      <c r="K519" s="28">
        <f t="shared" si="41"/>
        <v>0</v>
      </c>
      <c r="L519" s="28">
        <f>IF(ISERROR(GETPIVOTDATA("Sum of emp",'2010 County Business Patterns'!$J$2,"FIPS State and County Code",$A519,"fipstate",$B519,"fipscty",$C519,"naics","337127")),0,GETPIVOTDATA("Sum of emp",'2010 County Business Patterns'!$J$2,"FIPS State and County Code",$A519,"fipstate",$B519,"fipscty",$C519,"naics","337127"))</f>
        <v>0</v>
      </c>
      <c r="M519" s="28">
        <f>IF(ISERROR(GETPIVOTDATA("Sum of Midpoint",'2010 County Business Patterns'!$J$2,"FIPS State and County Code",$A519,"fipstate",$B519,"fipscty",$C519,"naics","337127")),0,GETPIVOTDATA("Sum of Midpoint",'2010 County Business Patterns'!$J$2,"FIPS State and County Code",$A519,"fipstate",$B519,"fipscty",$C519,"naics","337127"))</f>
        <v>0</v>
      </c>
      <c r="N519">
        <f>IF(ISERROR(VLOOKUP($B519,'2010 State Business Patterns'!$AN$3:$AR$55,3,FALSE)),0,VLOOKUP($B519,'2010 State Business Patterns'!$AN$3:$AR$55,3,FALSE))</f>
        <v>0.81976744186046513</v>
      </c>
      <c r="O519" s="28">
        <f t="shared" si="42"/>
        <v>0</v>
      </c>
      <c r="P519" s="28">
        <f>IF(ISERROR(GETPIVOTDATA("Sum of emp",'2010 County Business Patterns'!$J$2,"FIPS State and County Code",$A519,"fipstate",$B519,"fipscty",$C519,"naics","337214")),0,GETPIVOTDATA("Sum of emp",'2010 County Business Patterns'!$J$2,"FIPS State and County Code",$A519,"fipstate",$B519,"fipscty",$C519,"naics","337214"))</f>
        <v>0</v>
      </c>
      <c r="Q519" s="28">
        <f>IF(ISERROR(GETPIVOTDATA("Sum of Midpoint",'2010 County Business Patterns'!$J$2,"FIPS State and County Code",$A519,"fipstate",$B519,"fipscty",$C519,"naics","337214")),0,GETPIVOTDATA("Sum of Midpoint",'2010 County Business Patterns'!$J$2,"FIPS State and County Code",$A519,"fipstate",$B519,"fipscty",$C519,"naics","337214"))</f>
        <v>0</v>
      </c>
      <c r="R519">
        <f>IF(ISERROR(VLOOKUP($B519,'2010 State Business Patterns'!$AN$3:$AR$55,4,FALSE)),0,VLOOKUP($B519,'2010 State Business Patterns'!$AN$3:$AR$55,4,FALSE))</f>
        <v>0.78643578643578649</v>
      </c>
      <c r="S519" s="28">
        <f t="shared" si="43"/>
        <v>0</v>
      </c>
      <c r="T519" s="28">
        <f>IF(ISERROR(GETPIVOTDATA("Sum of emp",'2010 County Business Patterns'!$J$2,"FIPS State and County Code",$A519,"fipstate",$B519,"fipscty",$C519,"naics","337215")),0,GETPIVOTDATA("Sum of emp",'2010 County Business Patterns'!$J$2,"FIPS State and County Code",$A519,"fipstate",$B519,"fipscty",$C519,"naics","337215"))</f>
        <v>0</v>
      </c>
      <c r="U519" s="28">
        <f>IF(ISERROR(GETPIVOTDATA("Sum of Midpoint",'2010 County Business Patterns'!$J$2,"FIPS State and County Code",$A519,"fipstate",$B519,"fipscty",$C519,"naics","337215")),0,GETPIVOTDATA("Sum of Midpoint",'2010 County Business Patterns'!$J$2,"FIPS State and County Code",$A519,"fipstate",$B519,"fipscty",$C519,"naics","337215"))</f>
        <v>0</v>
      </c>
      <c r="V519">
        <f>IF(ISERROR(VLOOKUP($B519,'2010 State Business Patterns'!$AN$3:$AR$55,5,FALSE)),0,VLOOKUP($B519,'2010 State Business Patterns'!$AN$3:$AR$55,5,FALSE))</f>
        <v>0.92030075187969929</v>
      </c>
      <c r="W519" s="28">
        <f t="shared" si="44"/>
        <v>0</v>
      </c>
    </row>
    <row r="520" spans="1:23" hidden="1">
      <c r="A520" s="1" t="s">
        <v>3046</v>
      </c>
      <c r="B520" s="1" t="s">
        <v>1867</v>
      </c>
      <c r="C520" s="1" t="s">
        <v>3047</v>
      </c>
      <c r="D520" s="1" t="s">
        <v>3048</v>
      </c>
      <c r="E520" s="1" t="s">
        <v>2057</v>
      </c>
      <c r="F520" s="1" t="s">
        <v>2823</v>
      </c>
      <c r="G520" s="47">
        <f t="shared" si="40"/>
        <v>0</v>
      </c>
      <c r="H520" s="28">
        <f>IF(ISERROR(GETPIVOTDATA("Sum of emp",'2010 County Business Patterns'!$J$2,"FIPS State and County Code",$A520,"fipstate",$B520,"fipscty",$C520,"naics","337124")),0,GETPIVOTDATA("Sum of emp",'2010 County Business Patterns'!$J$2,"FIPS State and County Code",$A520,"fipstate",$B520,"fipscty",$C520,"naics","337124"))</f>
        <v>0</v>
      </c>
      <c r="I520" s="28">
        <f>IF(ISERROR(GETPIVOTDATA("Sum of Midpoint",'2010 County Business Patterns'!$J$2,"FIPS State and County Code",$A520,"fipstate",$B520,"fipscty",$C520,"naics","337124")),0,GETPIVOTDATA("Sum of Midpoint",'2010 County Business Patterns'!$J$2,"FIPS State and County Code",$A520,"fipstate",$B520,"fipscty",$C520,"naics","337124"))</f>
        <v>0</v>
      </c>
      <c r="J520">
        <f>IF(ISERROR(VLOOKUP($B520,'2010 State Business Patterns'!$AN$3:$AR$55,2,FALSE)),0,VLOOKUP($B520,'2010 State Business Patterns'!$AN$3:$AR$55,2,FALSE))</f>
        <v>0.36520423600605145</v>
      </c>
      <c r="K520" s="28">
        <f t="shared" si="41"/>
        <v>0</v>
      </c>
      <c r="L520" s="28">
        <f>IF(ISERROR(GETPIVOTDATA("Sum of emp",'2010 County Business Patterns'!$J$2,"FIPS State and County Code",$A520,"fipstate",$B520,"fipscty",$C520,"naics","337127")),0,GETPIVOTDATA("Sum of emp",'2010 County Business Patterns'!$J$2,"FIPS State and County Code",$A520,"fipstate",$B520,"fipscty",$C520,"naics","337127"))</f>
        <v>0</v>
      </c>
      <c r="M520" s="28">
        <f>IF(ISERROR(GETPIVOTDATA("Sum of Midpoint",'2010 County Business Patterns'!$J$2,"FIPS State and County Code",$A520,"fipstate",$B520,"fipscty",$C520,"naics","337127")),0,GETPIVOTDATA("Sum of Midpoint",'2010 County Business Patterns'!$J$2,"FIPS State and County Code",$A520,"fipstate",$B520,"fipscty",$C520,"naics","337127"))</f>
        <v>0</v>
      </c>
      <c r="N520">
        <f>IF(ISERROR(VLOOKUP($B520,'2010 State Business Patterns'!$AN$3:$AR$55,3,FALSE)),0,VLOOKUP($B520,'2010 State Business Patterns'!$AN$3:$AR$55,3,FALSE))</f>
        <v>0.81976744186046513</v>
      </c>
      <c r="O520" s="28">
        <f t="shared" si="42"/>
        <v>0</v>
      </c>
      <c r="P520" s="28">
        <f>IF(ISERROR(GETPIVOTDATA("Sum of emp",'2010 County Business Patterns'!$J$2,"FIPS State and County Code",$A520,"fipstate",$B520,"fipscty",$C520,"naics","337214")),0,GETPIVOTDATA("Sum of emp",'2010 County Business Patterns'!$J$2,"FIPS State and County Code",$A520,"fipstate",$B520,"fipscty",$C520,"naics","337214"))</f>
        <v>0</v>
      </c>
      <c r="Q520" s="28">
        <f>IF(ISERROR(GETPIVOTDATA("Sum of Midpoint",'2010 County Business Patterns'!$J$2,"FIPS State and County Code",$A520,"fipstate",$B520,"fipscty",$C520,"naics","337214")),0,GETPIVOTDATA("Sum of Midpoint",'2010 County Business Patterns'!$J$2,"FIPS State and County Code",$A520,"fipstate",$B520,"fipscty",$C520,"naics","337214"))</f>
        <v>0</v>
      </c>
      <c r="R520">
        <f>IF(ISERROR(VLOOKUP($B520,'2010 State Business Patterns'!$AN$3:$AR$55,4,FALSE)),0,VLOOKUP($B520,'2010 State Business Patterns'!$AN$3:$AR$55,4,FALSE))</f>
        <v>0.78643578643578649</v>
      </c>
      <c r="S520" s="28">
        <f t="shared" si="43"/>
        <v>0</v>
      </c>
      <c r="T520" s="28">
        <f>IF(ISERROR(GETPIVOTDATA("Sum of emp",'2010 County Business Patterns'!$J$2,"FIPS State and County Code",$A520,"fipstate",$B520,"fipscty",$C520,"naics","337215")),0,GETPIVOTDATA("Sum of emp",'2010 County Business Patterns'!$J$2,"FIPS State and County Code",$A520,"fipstate",$B520,"fipscty",$C520,"naics","337215"))</f>
        <v>0</v>
      </c>
      <c r="U520" s="28">
        <f>IF(ISERROR(GETPIVOTDATA("Sum of Midpoint",'2010 County Business Patterns'!$J$2,"FIPS State and County Code",$A520,"fipstate",$B520,"fipscty",$C520,"naics","337215")),0,GETPIVOTDATA("Sum of Midpoint",'2010 County Business Patterns'!$J$2,"FIPS State and County Code",$A520,"fipstate",$B520,"fipscty",$C520,"naics","337215"))</f>
        <v>0</v>
      </c>
      <c r="V520">
        <f>IF(ISERROR(VLOOKUP($B520,'2010 State Business Patterns'!$AN$3:$AR$55,5,FALSE)),0,VLOOKUP($B520,'2010 State Business Patterns'!$AN$3:$AR$55,5,FALSE))</f>
        <v>0.92030075187969929</v>
      </c>
      <c r="W520" s="28">
        <f t="shared" si="44"/>
        <v>0</v>
      </c>
    </row>
    <row r="521" spans="1:23" hidden="1">
      <c r="A521" s="1" t="s">
        <v>3049</v>
      </c>
      <c r="B521" s="1" t="s">
        <v>1867</v>
      </c>
      <c r="C521" s="1" t="s">
        <v>3050</v>
      </c>
      <c r="D521" s="1" t="s">
        <v>2812</v>
      </c>
      <c r="E521" s="1" t="s">
        <v>2057</v>
      </c>
      <c r="F521" s="1" t="s">
        <v>2823</v>
      </c>
      <c r="G521" s="47">
        <f t="shared" si="40"/>
        <v>0</v>
      </c>
      <c r="H521" s="28">
        <f>IF(ISERROR(GETPIVOTDATA("Sum of emp",'2010 County Business Patterns'!$J$2,"FIPS State and County Code",$A521,"fipstate",$B521,"fipscty",$C521,"naics","337124")),0,GETPIVOTDATA("Sum of emp",'2010 County Business Patterns'!$J$2,"FIPS State and County Code",$A521,"fipstate",$B521,"fipscty",$C521,"naics","337124"))</f>
        <v>0</v>
      </c>
      <c r="I521" s="28">
        <f>IF(ISERROR(GETPIVOTDATA("Sum of Midpoint",'2010 County Business Patterns'!$J$2,"FIPS State and County Code",$A521,"fipstate",$B521,"fipscty",$C521,"naics","337124")),0,GETPIVOTDATA("Sum of Midpoint",'2010 County Business Patterns'!$J$2,"FIPS State and County Code",$A521,"fipstate",$B521,"fipscty",$C521,"naics","337124"))</f>
        <v>0</v>
      </c>
      <c r="J521">
        <f>IF(ISERROR(VLOOKUP($B521,'2010 State Business Patterns'!$AN$3:$AR$55,2,FALSE)),0,VLOOKUP($B521,'2010 State Business Patterns'!$AN$3:$AR$55,2,FALSE))</f>
        <v>0.36520423600605145</v>
      </c>
      <c r="K521" s="28">
        <f t="shared" si="41"/>
        <v>0</v>
      </c>
      <c r="L521" s="28">
        <f>IF(ISERROR(GETPIVOTDATA("Sum of emp",'2010 County Business Patterns'!$J$2,"FIPS State and County Code",$A521,"fipstate",$B521,"fipscty",$C521,"naics","337127")),0,GETPIVOTDATA("Sum of emp",'2010 County Business Patterns'!$J$2,"FIPS State and County Code",$A521,"fipstate",$B521,"fipscty",$C521,"naics","337127"))</f>
        <v>0</v>
      </c>
      <c r="M521" s="28">
        <f>IF(ISERROR(GETPIVOTDATA("Sum of Midpoint",'2010 County Business Patterns'!$J$2,"FIPS State and County Code",$A521,"fipstate",$B521,"fipscty",$C521,"naics","337127")),0,GETPIVOTDATA("Sum of Midpoint",'2010 County Business Patterns'!$J$2,"FIPS State and County Code",$A521,"fipstate",$B521,"fipscty",$C521,"naics","337127"))</f>
        <v>0</v>
      </c>
      <c r="N521">
        <f>IF(ISERROR(VLOOKUP($B521,'2010 State Business Patterns'!$AN$3:$AR$55,3,FALSE)),0,VLOOKUP($B521,'2010 State Business Patterns'!$AN$3:$AR$55,3,FALSE))</f>
        <v>0.81976744186046513</v>
      </c>
      <c r="O521" s="28">
        <f t="shared" si="42"/>
        <v>0</v>
      </c>
      <c r="P521" s="28">
        <f>IF(ISERROR(GETPIVOTDATA("Sum of emp",'2010 County Business Patterns'!$J$2,"FIPS State and County Code",$A521,"fipstate",$B521,"fipscty",$C521,"naics","337214")),0,GETPIVOTDATA("Sum of emp",'2010 County Business Patterns'!$J$2,"FIPS State and County Code",$A521,"fipstate",$B521,"fipscty",$C521,"naics","337214"))</f>
        <v>0</v>
      </c>
      <c r="Q521" s="28">
        <f>IF(ISERROR(GETPIVOTDATA("Sum of Midpoint",'2010 County Business Patterns'!$J$2,"FIPS State and County Code",$A521,"fipstate",$B521,"fipscty",$C521,"naics","337214")),0,GETPIVOTDATA("Sum of Midpoint",'2010 County Business Patterns'!$J$2,"FIPS State and County Code",$A521,"fipstate",$B521,"fipscty",$C521,"naics","337214"))</f>
        <v>0</v>
      </c>
      <c r="R521">
        <f>IF(ISERROR(VLOOKUP($B521,'2010 State Business Patterns'!$AN$3:$AR$55,4,FALSE)),0,VLOOKUP($B521,'2010 State Business Patterns'!$AN$3:$AR$55,4,FALSE))</f>
        <v>0.78643578643578649</v>
      </c>
      <c r="S521" s="28">
        <f t="shared" si="43"/>
        <v>0</v>
      </c>
      <c r="T521" s="28">
        <f>IF(ISERROR(GETPIVOTDATA("Sum of emp",'2010 County Business Patterns'!$J$2,"FIPS State and County Code",$A521,"fipstate",$B521,"fipscty",$C521,"naics","337215")),0,GETPIVOTDATA("Sum of emp",'2010 County Business Patterns'!$J$2,"FIPS State and County Code",$A521,"fipstate",$B521,"fipscty",$C521,"naics","337215"))</f>
        <v>0</v>
      </c>
      <c r="U521" s="28">
        <f>IF(ISERROR(GETPIVOTDATA("Sum of Midpoint",'2010 County Business Patterns'!$J$2,"FIPS State and County Code",$A521,"fipstate",$B521,"fipscty",$C521,"naics","337215")),0,GETPIVOTDATA("Sum of Midpoint",'2010 County Business Patterns'!$J$2,"FIPS State and County Code",$A521,"fipstate",$B521,"fipscty",$C521,"naics","337215"))</f>
        <v>0</v>
      </c>
      <c r="V521">
        <f>IF(ISERROR(VLOOKUP($B521,'2010 State Business Patterns'!$AN$3:$AR$55,5,FALSE)),0,VLOOKUP($B521,'2010 State Business Patterns'!$AN$3:$AR$55,5,FALSE))</f>
        <v>0.92030075187969929</v>
      </c>
      <c r="W521" s="28">
        <f t="shared" si="44"/>
        <v>0</v>
      </c>
    </row>
    <row r="522" spans="1:23" hidden="1">
      <c r="A522" s="1" t="s">
        <v>3051</v>
      </c>
      <c r="B522" s="1" t="s">
        <v>1867</v>
      </c>
      <c r="C522" s="1" t="s">
        <v>3052</v>
      </c>
      <c r="D522" s="1" t="s">
        <v>3053</v>
      </c>
      <c r="E522" s="1" t="s">
        <v>2057</v>
      </c>
      <c r="F522" s="1" t="s">
        <v>2823</v>
      </c>
      <c r="G522" s="47">
        <f t="shared" si="40"/>
        <v>0</v>
      </c>
      <c r="H522" s="28">
        <f>IF(ISERROR(GETPIVOTDATA("Sum of emp",'2010 County Business Patterns'!$J$2,"FIPS State and County Code",$A522,"fipstate",$B522,"fipscty",$C522,"naics","337124")),0,GETPIVOTDATA("Sum of emp",'2010 County Business Patterns'!$J$2,"FIPS State and County Code",$A522,"fipstate",$B522,"fipscty",$C522,"naics","337124"))</f>
        <v>0</v>
      </c>
      <c r="I522" s="28">
        <f>IF(ISERROR(GETPIVOTDATA("Sum of Midpoint",'2010 County Business Patterns'!$J$2,"FIPS State and County Code",$A522,"fipstate",$B522,"fipscty",$C522,"naics","337124")),0,GETPIVOTDATA("Sum of Midpoint",'2010 County Business Patterns'!$J$2,"FIPS State and County Code",$A522,"fipstate",$B522,"fipscty",$C522,"naics","337124"))</f>
        <v>0</v>
      </c>
      <c r="J522">
        <f>IF(ISERROR(VLOOKUP($B522,'2010 State Business Patterns'!$AN$3:$AR$55,2,FALSE)),0,VLOOKUP($B522,'2010 State Business Patterns'!$AN$3:$AR$55,2,FALSE))</f>
        <v>0.36520423600605145</v>
      </c>
      <c r="K522" s="28">
        <f t="shared" si="41"/>
        <v>0</v>
      </c>
      <c r="L522" s="28">
        <f>IF(ISERROR(GETPIVOTDATA("Sum of emp",'2010 County Business Patterns'!$J$2,"FIPS State and County Code",$A522,"fipstate",$B522,"fipscty",$C522,"naics","337127")),0,GETPIVOTDATA("Sum of emp",'2010 County Business Patterns'!$J$2,"FIPS State and County Code",$A522,"fipstate",$B522,"fipscty",$C522,"naics","337127"))</f>
        <v>0</v>
      </c>
      <c r="M522" s="28">
        <f>IF(ISERROR(GETPIVOTDATA("Sum of Midpoint",'2010 County Business Patterns'!$J$2,"FIPS State and County Code",$A522,"fipstate",$B522,"fipscty",$C522,"naics","337127")),0,GETPIVOTDATA("Sum of Midpoint",'2010 County Business Patterns'!$J$2,"FIPS State and County Code",$A522,"fipstate",$B522,"fipscty",$C522,"naics","337127"))</f>
        <v>0</v>
      </c>
      <c r="N522">
        <f>IF(ISERROR(VLOOKUP($B522,'2010 State Business Patterns'!$AN$3:$AR$55,3,FALSE)),0,VLOOKUP($B522,'2010 State Business Patterns'!$AN$3:$AR$55,3,FALSE))</f>
        <v>0.81976744186046513</v>
      </c>
      <c r="O522" s="28">
        <f t="shared" si="42"/>
        <v>0</v>
      </c>
      <c r="P522" s="28">
        <f>IF(ISERROR(GETPIVOTDATA("Sum of emp",'2010 County Business Patterns'!$J$2,"FIPS State and County Code",$A522,"fipstate",$B522,"fipscty",$C522,"naics","337214")),0,GETPIVOTDATA("Sum of emp",'2010 County Business Patterns'!$J$2,"FIPS State and County Code",$A522,"fipstate",$B522,"fipscty",$C522,"naics","337214"))</f>
        <v>0</v>
      </c>
      <c r="Q522" s="28">
        <f>IF(ISERROR(GETPIVOTDATA("Sum of Midpoint",'2010 County Business Patterns'!$J$2,"FIPS State and County Code",$A522,"fipstate",$B522,"fipscty",$C522,"naics","337214")),0,GETPIVOTDATA("Sum of Midpoint",'2010 County Business Patterns'!$J$2,"FIPS State and County Code",$A522,"fipstate",$B522,"fipscty",$C522,"naics","337214"))</f>
        <v>0</v>
      </c>
      <c r="R522">
        <f>IF(ISERROR(VLOOKUP($B522,'2010 State Business Patterns'!$AN$3:$AR$55,4,FALSE)),0,VLOOKUP($B522,'2010 State Business Patterns'!$AN$3:$AR$55,4,FALSE))</f>
        <v>0.78643578643578649</v>
      </c>
      <c r="S522" s="28">
        <f t="shared" si="43"/>
        <v>0</v>
      </c>
      <c r="T522" s="28">
        <f>IF(ISERROR(GETPIVOTDATA("Sum of emp",'2010 County Business Patterns'!$J$2,"FIPS State and County Code",$A522,"fipstate",$B522,"fipscty",$C522,"naics","337215")),0,GETPIVOTDATA("Sum of emp",'2010 County Business Patterns'!$J$2,"FIPS State and County Code",$A522,"fipstate",$B522,"fipscty",$C522,"naics","337215"))</f>
        <v>0</v>
      </c>
      <c r="U522" s="28">
        <f>IF(ISERROR(GETPIVOTDATA("Sum of Midpoint",'2010 County Business Patterns'!$J$2,"FIPS State and County Code",$A522,"fipstate",$B522,"fipscty",$C522,"naics","337215")),0,GETPIVOTDATA("Sum of Midpoint",'2010 County Business Patterns'!$J$2,"FIPS State and County Code",$A522,"fipstate",$B522,"fipscty",$C522,"naics","337215"))</f>
        <v>0</v>
      </c>
      <c r="V522">
        <f>IF(ISERROR(VLOOKUP($B522,'2010 State Business Patterns'!$AN$3:$AR$55,5,FALSE)),0,VLOOKUP($B522,'2010 State Business Patterns'!$AN$3:$AR$55,5,FALSE))</f>
        <v>0.92030075187969929</v>
      </c>
      <c r="W522" s="28">
        <f t="shared" si="44"/>
        <v>0</v>
      </c>
    </row>
    <row r="523" spans="1:23" hidden="1">
      <c r="A523" s="1" t="s">
        <v>3054</v>
      </c>
      <c r="B523" s="1" t="s">
        <v>1867</v>
      </c>
      <c r="C523" s="1" t="s">
        <v>1892</v>
      </c>
      <c r="D523" s="1" t="s">
        <v>3055</v>
      </c>
      <c r="E523" s="1" t="s">
        <v>2057</v>
      </c>
      <c r="F523" s="1" t="s">
        <v>2823</v>
      </c>
      <c r="G523" s="47">
        <f t="shared" si="40"/>
        <v>0</v>
      </c>
      <c r="H523" s="28">
        <f>IF(ISERROR(GETPIVOTDATA("Sum of emp",'2010 County Business Patterns'!$J$2,"FIPS State and County Code",$A523,"fipstate",$B523,"fipscty",$C523,"naics","337124")),0,GETPIVOTDATA("Sum of emp",'2010 County Business Patterns'!$J$2,"FIPS State and County Code",$A523,"fipstate",$B523,"fipscty",$C523,"naics","337124"))</f>
        <v>0</v>
      </c>
      <c r="I523" s="28">
        <f>IF(ISERROR(GETPIVOTDATA("Sum of Midpoint",'2010 County Business Patterns'!$J$2,"FIPS State and County Code",$A523,"fipstate",$B523,"fipscty",$C523,"naics","337124")),0,GETPIVOTDATA("Sum of Midpoint",'2010 County Business Patterns'!$J$2,"FIPS State and County Code",$A523,"fipstate",$B523,"fipscty",$C523,"naics","337124"))</f>
        <v>0</v>
      </c>
      <c r="J523">
        <f>IF(ISERROR(VLOOKUP($B523,'2010 State Business Patterns'!$AN$3:$AR$55,2,FALSE)),0,VLOOKUP($B523,'2010 State Business Patterns'!$AN$3:$AR$55,2,FALSE))</f>
        <v>0.36520423600605145</v>
      </c>
      <c r="K523" s="28">
        <f t="shared" si="41"/>
        <v>0</v>
      </c>
      <c r="L523" s="28">
        <f>IF(ISERROR(GETPIVOTDATA("Sum of emp",'2010 County Business Patterns'!$J$2,"FIPS State and County Code",$A523,"fipstate",$B523,"fipscty",$C523,"naics","337127")),0,GETPIVOTDATA("Sum of emp",'2010 County Business Patterns'!$J$2,"FIPS State and County Code",$A523,"fipstate",$B523,"fipscty",$C523,"naics","337127"))</f>
        <v>0</v>
      </c>
      <c r="M523" s="28">
        <f>IF(ISERROR(GETPIVOTDATA("Sum of Midpoint",'2010 County Business Patterns'!$J$2,"FIPS State and County Code",$A523,"fipstate",$B523,"fipscty",$C523,"naics","337127")),0,GETPIVOTDATA("Sum of Midpoint",'2010 County Business Patterns'!$J$2,"FIPS State and County Code",$A523,"fipstate",$B523,"fipscty",$C523,"naics","337127"))</f>
        <v>0</v>
      </c>
      <c r="N523">
        <f>IF(ISERROR(VLOOKUP($B523,'2010 State Business Patterns'!$AN$3:$AR$55,3,FALSE)),0,VLOOKUP($B523,'2010 State Business Patterns'!$AN$3:$AR$55,3,FALSE))</f>
        <v>0.81976744186046513</v>
      </c>
      <c r="O523" s="28">
        <f t="shared" si="42"/>
        <v>0</v>
      </c>
      <c r="P523" s="28">
        <f>IF(ISERROR(GETPIVOTDATA("Sum of emp",'2010 County Business Patterns'!$J$2,"FIPS State and County Code",$A523,"fipstate",$B523,"fipscty",$C523,"naics","337214")),0,GETPIVOTDATA("Sum of emp",'2010 County Business Patterns'!$J$2,"FIPS State and County Code",$A523,"fipstate",$B523,"fipscty",$C523,"naics","337214"))</f>
        <v>0</v>
      </c>
      <c r="Q523" s="28">
        <f>IF(ISERROR(GETPIVOTDATA("Sum of Midpoint",'2010 County Business Patterns'!$J$2,"FIPS State and County Code",$A523,"fipstate",$B523,"fipscty",$C523,"naics","337214")),0,GETPIVOTDATA("Sum of Midpoint",'2010 County Business Patterns'!$J$2,"FIPS State and County Code",$A523,"fipstate",$B523,"fipscty",$C523,"naics","337214"))</f>
        <v>0</v>
      </c>
      <c r="R523">
        <f>IF(ISERROR(VLOOKUP($B523,'2010 State Business Patterns'!$AN$3:$AR$55,4,FALSE)),0,VLOOKUP($B523,'2010 State Business Patterns'!$AN$3:$AR$55,4,FALSE))</f>
        <v>0.78643578643578649</v>
      </c>
      <c r="S523" s="28">
        <f t="shared" si="43"/>
        <v>0</v>
      </c>
      <c r="T523" s="28">
        <f>IF(ISERROR(GETPIVOTDATA("Sum of emp",'2010 County Business Patterns'!$J$2,"FIPS State and County Code",$A523,"fipstate",$B523,"fipscty",$C523,"naics","337215")),0,GETPIVOTDATA("Sum of emp",'2010 County Business Patterns'!$J$2,"FIPS State and County Code",$A523,"fipstate",$B523,"fipscty",$C523,"naics","337215"))</f>
        <v>0</v>
      </c>
      <c r="U523" s="28">
        <f>IF(ISERROR(GETPIVOTDATA("Sum of Midpoint",'2010 County Business Patterns'!$J$2,"FIPS State and County Code",$A523,"fipstate",$B523,"fipscty",$C523,"naics","337215")),0,GETPIVOTDATA("Sum of Midpoint",'2010 County Business Patterns'!$J$2,"FIPS State and County Code",$A523,"fipstate",$B523,"fipscty",$C523,"naics","337215"))</f>
        <v>0</v>
      </c>
      <c r="V523">
        <f>IF(ISERROR(VLOOKUP($B523,'2010 State Business Patterns'!$AN$3:$AR$55,5,FALSE)),0,VLOOKUP($B523,'2010 State Business Patterns'!$AN$3:$AR$55,5,FALSE))</f>
        <v>0.92030075187969929</v>
      </c>
      <c r="W523" s="28">
        <f t="shared" si="44"/>
        <v>0</v>
      </c>
    </row>
    <row r="524" spans="1:23" hidden="1">
      <c r="A524" s="1" t="s">
        <v>3056</v>
      </c>
      <c r="B524" s="1" t="s">
        <v>1867</v>
      </c>
      <c r="C524" s="1" t="s">
        <v>1893</v>
      </c>
      <c r="D524" s="1" t="s">
        <v>3057</v>
      </c>
      <c r="E524" s="1" t="s">
        <v>2057</v>
      </c>
      <c r="F524" s="1" t="s">
        <v>2823</v>
      </c>
      <c r="G524" s="47">
        <f t="shared" si="40"/>
        <v>0</v>
      </c>
      <c r="H524" s="28">
        <f>IF(ISERROR(GETPIVOTDATA("Sum of emp",'2010 County Business Patterns'!$J$2,"FIPS State and County Code",$A524,"fipstate",$B524,"fipscty",$C524,"naics","337124")),0,GETPIVOTDATA("Sum of emp",'2010 County Business Patterns'!$J$2,"FIPS State and County Code",$A524,"fipstate",$B524,"fipscty",$C524,"naics","337124"))</f>
        <v>0</v>
      </c>
      <c r="I524" s="28">
        <f>IF(ISERROR(GETPIVOTDATA("Sum of Midpoint",'2010 County Business Patterns'!$J$2,"FIPS State and County Code",$A524,"fipstate",$B524,"fipscty",$C524,"naics","337124")),0,GETPIVOTDATA("Sum of Midpoint",'2010 County Business Patterns'!$J$2,"FIPS State and County Code",$A524,"fipstate",$B524,"fipscty",$C524,"naics","337124"))</f>
        <v>0</v>
      </c>
      <c r="J524">
        <f>IF(ISERROR(VLOOKUP($B524,'2010 State Business Patterns'!$AN$3:$AR$55,2,FALSE)),0,VLOOKUP($B524,'2010 State Business Patterns'!$AN$3:$AR$55,2,FALSE))</f>
        <v>0.36520423600605145</v>
      </c>
      <c r="K524" s="28">
        <f t="shared" si="41"/>
        <v>0</v>
      </c>
      <c r="L524" s="28">
        <f>IF(ISERROR(GETPIVOTDATA("Sum of emp",'2010 County Business Patterns'!$J$2,"FIPS State and County Code",$A524,"fipstate",$B524,"fipscty",$C524,"naics","337127")),0,GETPIVOTDATA("Sum of emp",'2010 County Business Patterns'!$J$2,"FIPS State and County Code",$A524,"fipstate",$B524,"fipscty",$C524,"naics","337127"))</f>
        <v>0</v>
      </c>
      <c r="M524" s="28">
        <f>IF(ISERROR(GETPIVOTDATA("Sum of Midpoint",'2010 County Business Patterns'!$J$2,"FIPS State and County Code",$A524,"fipstate",$B524,"fipscty",$C524,"naics","337127")),0,GETPIVOTDATA("Sum of Midpoint",'2010 County Business Patterns'!$J$2,"FIPS State and County Code",$A524,"fipstate",$B524,"fipscty",$C524,"naics","337127"))</f>
        <v>0</v>
      </c>
      <c r="N524">
        <f>IF(ISERROR(VLOOKUP($B524,'2010 State Business Patterns'!$AN$3:$AR$55,3,FALSE)),0,VLOOKUP($B524,'2010 State Business Patterns'!$AN$3:$AR$55,3,FALSE))</f>
        <v>0.81976744186046513</v>
      </c>
      <c r="O524" s="28">
        <f t="shared" si="42"/>
        <v>0</v>
      </c>
      <c r="P524" s="28">
        <f>IF(ISERROR(GETPIVOTDATA("Sum of emp",'2010 County Business Patterns'!$J$2,"FIPS State and County Code",$A524,"fipstate",$B524,"fipscty",$C524,"naics","337214")),0,GETPIVOTDATA("Sum of emp",'2010 County Business Patterns'!$J$2,"FIPS State and County Code",$A524,"fipstate",$B524,"fipscty",$C524,"naics","337214"))</f>
        <v>0</v>
      </c>
      <c r="Q524" s="28">
        <f>IF(ISERROR(GETPIVOTDATA("Sum of Midpoint",'2010 County Business Patterns'!$J$2,"FIPS State and County Code",$A524,"fipstate",$B524,"fipscty",$C524,"naics","337214")),0,GETPIVOTDATA("Sum of Midpoint",'2010 County Business Patterns'!$J$2,"FIPS State and County Code",$A524,"fipstate",$B524,"fipscty",$C524,"naics","337214"))</f>
        <v>0</v>
      </c>
      <c r="R524">
        <f>IF(ISERROR(VLOOKUP($B524,'2010 State Business Patterns'!$AN$3:$AR$55,4,FALSE)),0,VLOOKUP($B524,'2010 State Business Patterns'!$AN$3:$AR$55,4,FALSE))</f>
        <v>0.78643578643578649</v>
      </c>
      <c r="S524" s="28">
        <f t="shared" si="43"/>
        <v>0</v>
      </c>
      <c r="T524" s="28">
        <f>IF(ISERROR(GETPIVOTDATA("Sum of emp",'2010 County Business Patterns'!$J$2,"FIPS State and County Code",$A524,"fipstate",$B524,"fipscty",$C524,"naics","337215")),0,GETPIVOTDATA("Sum of emp",'2010 County Business Patterns'!$J$2,"FIPS State and County Code",$A524,"fipstate",$B524,"fipscty",$C524,"naics","337215"))</f>
        <v>0</v>
      </c>
      <c r="U524" s="28">
        <f>IF(ISERROR(GETPIVOTDATA("Sum of Midpoint",'2010 County Business Patterns'!$J$2,"FIPS State and County Code",$A524,"fipstate",$B524,"fipscty",$C524,"naics","337215")),0,GETPIVOTDATA("Sum of Midpoint",'2010 County Business Patterns'!$J$2,"FIPS State and County Code",$A524,"fipstate",$B524,"fipscty",$C524,"naics","337215"))</f>
        <v>0</v>
      </c>
      <c r="V524">
        <f>IF(ISERROR(VLOOKUP($B524,'2010 State Business Patterns'!$AN$3:$AR$55,5,FALSE)),0,VLOOKUP($B524,'2010 State Business Patterns'!$AN$3:$AR$55,5,FALSE))</f>
        <v>0.92030075187969929</v>
      </c>
      <c r="W524" s="28">
        <f t="shared" si="44"/>
        <v>0</v>
      </c>
    </row>
    <row r="525" spans="1:23" hidden="1">
      <c r="A525" s="1" t="s">
        <v>3058</v>
      </c>
      <c r="B525" s="1" t="s">
        <v>1867</v>
      </c>
      <c r="C525" s="1" t="s">
        <v>1974</v>
      </c>
      <c r="D525" s="1" t="s">
        <v>3059</v>
      </c>
      <c r="E525" s="1" t="s">
        <v>2057</v>
      </c>
      <c r="F525" s="1" t="s">
        <v>2823</v>
      </c>
      <c r="G525" s="47">
        <f t="shared" si="40"/>
        <v>0</v>
      </c>
      <c r="H525" s="28">
        <f>IF(ISERROR(GETPIVOTDATA("Sum of emp",'2010 County Business Patterns'!$J$2,"FIPS State and County Code",$A525,"fipstate",$B525,"fipscty",$C525,"naics","337124")),0,GETPIVOTDATA("Sum of emp",'2010 County Business Patterns'!$J$2,"FIPS State and County Code",$A525,"fipstate",$B525,"fipscty",$C525,"naics","337124"))</f>
        <v>0</v>
      </c>
      <c r="I525" s="28">
        <f>IF(ISERROR(GETPIVOTDATA("Sum of Midpoint",'2010 County Business Patterns'!$J$2,"FIPS State and County Code",$A525,"fipstate",$B525,"fipscty",$C525,"naics","337124")),0,GETPIVOTDATA("Sum of Midpoint",'2010 County Business Patterns'!$J$2,"FIPS State and County Code",$A525,"fipstate",$B525,"fipscty",$C525,"naics","337124"))</f>
        <v>0</v>
      </c>
      <c r="J525">
        <f>IF(ISERROR(VLOOKUP($B525,'2010 State Business Patterns'!$AN$3:$AR$55,2,FALSE)),0,VLOOKUP($B525,'2010 State Business Patterns'!$AN$3:$AR$55,2,FALSE))</f>
        <v>0.36520423600605145</v>
      </c>
      <c r="K525" s="28">
        <f t="shared" si="41"/>
        <v>0</v>
      </c>
      <c r="L525" s="28">
        <f>IF(ISERROR(GETPIVOTDATA("Sum of emp",'2010 County Business Patterns'!$J$2,"FIPS State and County Code",$A525,"fipstate",$B525,"fipscty",$C525,"naics","337127")),0,GETPIVOTDATA("Sum of emp",'2010 County Business Patterns'!$J$2,"FIPS State and County Code",$A525,"fipstate",$B525,"fipscty",$C525,"naics","337127"))</f>
        <v>0</v>
      </c>
      <c r="M525" s="28">
        <f>IF(ISERROR(GETPIVOTDATA("Sum of Midpoint",'2010 County Business Patterns'!$J$2,"FIPS State and County Code",$A525,"fipstate",$B525,"fipscty",$C525,"naics","337127")),0,GETPIVOTDATA("Sum of Midpoint",'2010 County Business Patterns'!$J$2,"FIPS State and County Code",$A525,"fipstate",$B525,"fipscty",$C525,"naics","337127"))</f>
        <v>0</v>
      </c>
      <c r="N525">
        <f>IF(ISERROR(VLOOKUP($B525,'2010 State Business Patterns'!$AN$3:$AR$55,3,FALSE)),0,VLOOKUP($B525,'2010 State Business Patterns'!$AN$3:$AR$55,3,FALSE))</f>
        <v>0.81976744186046513</v>
      </c>
      <c r="O525" s="28">
        <f t="shared" si="42"/>
        <v>0</v>
      </c>
      <c r="P525" s="28">
        <f>IF(ISERROR(GETPIVOTDATA("Sum of emp",'2010 County Business Patterns'!$J$2,"FIPS State and County Code",$A525,"fipstate",$B525,"fipscty",$C525,"naics","337214")),0,GETPIVOTDATA("Sum of emp",'2010 County Business Patterns'!$J$2,"FIPS State and County Code",$A525,"fipstate",$B525,"fipscty",$C525,"naics","337214"))</f>
        <v>0</v>
      </c>
      <c r="Q525" s="28">
        <f>IF(ISERROR(GETPIVOTDATA("Sum of Midpoint",'2010 County Business Patterns'!$J$2,"FIPS State and County Code",$A525,"fipstate",$B525,"fipscty",$C525,"naics","337214")),0,GETPIVOTDATA("Sum of Midpoint",'2010 County Business Patterns'!$J$2,"FIPS State and County Code",$A525,"fipstate",$B525,"fipscty",$C525,"naics","337214"))</f>
        <v>0</v>
      </c>
      <c r="R525">
        <f>IF(ISERROR(VLOOKUP($B525,'2010 State Business Patterns'!$AN$3:$AR$55,4,FALSE)),0,VLOOKUP($B525,'2010 State Business Patterns'!$AN$3:$AR$55,4,FALSE))</f>
        <v>0.78643578643578649</v>
      </c>
      <c r="S525" s="28">
        <f t="shared" si="43"/>
        <v>0</v>
      </c>
      <c r="T525" s="28">
        <f>IF(ISERROR(GETPIVOTDATA("Sum of emp",'2010 County Business Patterns'!$J$2,"FIPS State and County Code",$A525,"fipstate",$B525,"fipscty",$C525,"naics","337215")),0,GETPIVOTDATA("Sum of emp",'2010 County Business Patterns'!$J$2,"FIPS State and County Code",$A525,"fipstate",$B525,"fipscty",$C525,"naics","337215"))</f>
        <v>0</v>
      </c>
      <c r="U525" s="28">
        <f>IF(ISERROR(GETPIVOTDATA("Sum of Midpoint",'2010 County Business Patterns'!$J$2,"FIPS State and County Code",$A525,"fipstate",$B525,"fipscty",$C525,"naics","337215")),0,GETPIVOTDATA("Sum of Midpoint",'2010 County Business Patterns'!$J$2,"FIPS State and County Code",$A525,"fipstate",$B525,"fipscty",$C525,"naics","337215"))</f>
        <v>0</v>
      </c>
      <c r="V525">
        <f>IF(ISERROR(VLOOKUP($B525,'2010 State Business Patterns'!$AN$3:$AR$55,5,FALSE)),0,VLOOKUP($B525,'2010 State Business Patterns'!$AN$3:$AR$55,5,FALSE))</f>
        <v>0.92030075187969929</v>
      </c>
      <c r="W525" s="28">
        <f t="shared" si="44"/>
        <v>0</v>
      </c>
    </row>
    <row r="526" spans="1:23" hidden="1">
      <c r="A526" s="1" t="s">
        <v>3060</v>
      </c>
      <c r="B526" s="1" t="s">
        <v>1867</v>
      </c>
      <c r="C526" s="1" t="s">
        <v>1894</v>
      </c>
      <c r="D526" s="1" t="s">
        <v>3061</v>
      </c>
      <c r="E526" s="1" t="s">
        <v>2057</v>
      </c>
      <c r="F526" s="1" t="s">
        <v>2823</v>
      </c>
      <c r="G526" s="47">
        <f t="shared" si="40"/>
        <v>0</v>
      </c>
      <c r="H526" s="28">
        <f>IF(ISERROR(GETPIVOTDATA("Sum of emp",'2010 County Business Patterns'!$J$2,"FIPS State and County Code",$A526,"fipstate",$B526,"fipscty",$C526,"naics","337124")),0,GETPIVOTDATA("Sum of emp",'2010 County Business Patterns'!$J$2,"FIPS State and County Code",$A526,"fipstate",$B526,"fipscty",$C526,"naics","337124"))</f>
        <v>0</v>
      </c>
      <c r="I526" s="28">
        <f>IF(ISERROR(GETPIVOTDATA("Sum of Midpoint",'2010 County Business Patterns'!$J$2,"FIPS State and County Code",$A526,"fipstate",$B526,"fipscty",$C526,"naics","337124")),0,GETPIVOTDATA("Sum of Midpoint",'2010 County Business Patterns'!$J$2,"FIPS State and County Code",$A526,"fipstate",$B526,"fipscty",$C526,"naics","337124"))</f>
        <v>0</v>
      </c>
      <c r="J526">
        <f>IF(ISERROR(VLOOKUP($B526,'2010 State Business Patterns'!$AN$3:$AR$55,2,FALSE)),0,VLOOKUP($B526,'2010 State Business Patterns'!$AN$3:$AR$55,2,FALSE))</f>
        <v>0.36520423600605145</v>
      </c>
      <c r="K526" s="28">
        <f t="shared" si="41"/>
        <v>0</v>
      </c>
      <c r="L526" s="28">
        <f>IF(ISERROR(GETPIVOTDATA("Sum of emp",'2010 County Business Patterns'!$J$2,"FIPS State and County Code",$A526,"fipstate",$B526,"fipscty",$C526,"naics","337127")),0,GETPIVOTDATA("Sum of emp",'2010 County Business Patterns'!$J$2,"FIPS State and County Code",$A526,"fipstate",$B526,"fipscty",$C526,"naics","337127"))</f>
        <v>0</v>
      </c>
      <c r="M526" s="28">
        <f>IF(ISERROR(GETPIVOTDATA("Sum of Midpoint",'2010 County Business Patterns'!$J$2,"FIPS State and County Code",$A526,"fipstate",$B526,"fipscty",$C526,"naics","337127")),0,GETPIVOTDATA("Sum of Midpoint",'2010 County Business Patterns'!$J$2,"FIPS State and County Code",$A526,"fipstate",$B526,"fipscty",$C526,"naics","337127"))</f>
        <v>0</v>
      </c>
      <c r="N526">
        <f>IF(ISERROR(VLOOKUP($B526,'2010 State Business Patterns'!$AN$3:$AR$55,3,FALSE)),0,VLOOKUP($B526,'2010 State Business Patterns'!$AN$3:$AR$55,3,FALSE))</f>
        <v>0.81976744186046513</v>
      </c>
      <c r="O526" s="28">
        <f t="shared" si="42"/>
        <v>0</v>
      </c>
      <c r="P526" s="28">
        <f>IF(ISERROR(GETPIVOTDATA("Sum of emp",'2010 County Business Patterns'!$J$2,"FIPS State and County Code",$A526,"fipstate",$B526,"fipscty",$C526,"naics","337214")),0,GETPIVOTDATA("Sum of emp",'2010 County Business Patterns'!$J$2,"FIPS State and County Code",$A526,"fipstate",$B526,"fipscty",$C526,"naics","337214"))</f>
        <v>0</v>
      </c>
      <c r="Q526" s="28">
        <f>IF(ISERROR(GETPIVOTDATA("Sum of Midpoint",'2010 County Business Patterns'!$J$2,"FIPS State and County Code",$A526,"fipstate",$B526,"fipscty",$C526,"naics","337214")),0,GETPIVOTDATA("Sum of Midpoint",'2010 County Business Patterns'!$J$2,"FIPS State and County Code",$A526,"fipstate",$B526,"fipscty",$C526,"naics","337214"))</f>
        <v>0</v>
      </c>
      <c r="R526">
        <f>IF(ISERROR(VLOOKUP($B526,'2010 State Business Patterns'!$AN$3:$AR$55,4,FALSE)),0,VLOOKUP($B526,'2010 State Business Patterns'!$AN$3:$AR$55,4,FALSE))</f>
        <v>0.78643578643578649</v>
      </c>
      <c r="S526" s="28">
        <f t="shared" si="43"/>
        <v>0</v>
      </c>
      <c r="T526" s="28">
        <f>IF(ISERROR(GETPIVOTDATA("Sum of emp",'2010 County Business Patterns'!$J$2,"FIPS State and County Code",$A526,"fipstate",$B526,"fipscty",$C526,"naics","337215")),0,GETPIVOTDATA("Sum of emp",'2010 County Business Patterns'!$J$2,"FIPS State and County Code",$A526,"fipstate",$B526,"fipscty",$C526,"naics","337215"))</f>
        <v>0</v>
      </c>
      <c r="U526" s="28">
        <f>IF(ISERROR(GETPIVOTDATA("Sum of Midpoint",'2010 County Business Patterns'!$J$2,"FIPS State and County Code",$A526,"fipstate",$B526,"fipscty",$C526,"naics","337215")),0,GETPIVOTDATA("Sum of Midpoint",'2010 County Business Patterns'!$J$2,"FIPS State and County Code",$A526,"fipstate",$B526,"fipscty",$C526,"naics","337215"))</f>
        <v>0</v>
      </c>
      <c r="V526">
        <f>IF(ISERROR(VLOOKUP($B526,'2010 State Business Patterns'!$AN$3:$AR$55,5,FALSE)),0,VLOOKUP($B526,'2010 State Business Patterns'!$AN$3:$AR$55,5,FALSE))</f>
        <v>0.92030075187969929</v>
      </c>
      <c r="W526" s="28">
        <f t="shared" si="44"/>
        <v>0</v>
      </c>
    </row>
    <row r="527" spans="1:23" hidden="1">
      <c r="A527" s="1" t="s">
        <v>3062</v>
      </c>
      <c r="B527" s="1" t="s">
        <v>1867</v>
      </c>
      <c r="C527" s="1" t="s">
        <v>1975</v>
      </c>
      <c r="D527" s="1" t="s">
        <v>3063</v>
      </c>
      <c r="E527" s="1" t="s">
        <v>2057</v>
      </c>
      <c r="F527" s="1" t="s">
        <v>2823</v>
      </c>
      <c r="G527" s="47">
        <f t="shared" si="40"/>
        <v>0</v>
      </c>
      <c r="H527" s="28">
        <f>IF(ISERROR(GETPIVOTDATA("Sum of emp",'2010 County Business Patterns'!$J$2,"FIPS State and County Code",$A527,"fipstate",$B527,"fipscty",$C527,"naics","337124")),0,GETPIVOTDATA("Sum of emp",'2010 County Business Patterns'!$J$2,"FIPS State and County Code",$A527,"fipstate",$B527,"fipscty",$C527,"naics","337124"))</f>
        <v>0</v>
      </c>
      <c r="I527" s="28">
        <f>IF(ISERROR(GETPIVOTDATA("Sum of Midpoint",'2010 County Business Patterns'!$J$2,"FIPS State and County Code",$A527,"fipstate",$B527,"fipscty",$C527,"naics","337124")),0,GETPIVOTDATA("Sum of Midpoint",'2010 County Business Patterns'!$J$2,"FIPS State and County Code",$A527,"fipstate",$B527,"fipscty",$C527,"naics","337124"))</f>
        <v>0</v>
      </c>
      <c r="J527">
        <f>IF(ISERROR(VLOOKUP($B527,'2010 State Business Patterns'!$AN$3:$AR$55,2,FALSE)),0,VLOOKUP($B527,'2010 State Business Patterns'!$AN$3:$AR$55,2,FALSE))</f>
        <v>0.36520423600605145</v>
      </c>
      <c r="K527" s="28">
        <f t="shared" si="41"/>
        <v>0</v>
      </c>
      <c r="L527" s="28">
        <f>IF(ISERROR(GETPIVOTDATA("Sum of emp",'2010 County Business Patterns'!$J$2,"FIPS State and County Code",$A527,"fipstate",$B527,"fipscty",$C527,"naics","337127")),0,GETPIVOTDATA("Sum of emp",'2010 County Business Patterns'!$J$2,"FIPS State and County Code",$A527,"fipstate",$B527,"fipscty",$C527,"naics","337127"))</f>
        <v>0</v>
      </c>
      <c r="M527" s="28">
        <f>IF(ISERROR(GETPIVOTDATA("Sum of Midpoint",'2010 County Business Patterns'!$J$2,"FIPS State and County Code",$A527,"fipstate",$B527,"fipscty",$C527,"naics","337127")),0,GETPIVOTDATA("Sum of Midpoint",'2010 County Business Patterns'!$J$2,"FIPS State and County Code",$A527,"fipstate",$B527,"fipscty",$C527,"naics","337127"))</f>
        <v>0</v>
      </c>
      <c r="N527">
        <f>IF(ISERROR(VLOOKUP($B527,'2010 State Business Patterns'!$AN$3:$AR$55,3,FALSE)),0,VLOOKUP($B527,'2010 State Business Patterns'!$AN$3:$AR$55,3,FALSE))</f>
        <v>0.81976744186046513</v>
      </c>
      <c r="O527" s="28">
        <f t="shared" si="42"/>
        <v>0</v>
      </c>
      <c r="P527" s="28">
        <f>IF(ISERROR(GETPIVOTDATA("Sum of emp",'2010 County Business Patterns'!$J$2,"FIPS State and County Code",$A527,"fipstate",$B527,"fipscty",$C527,"naics","337214")),0,GETPIVOTDATA("Sum of emp",'2010 County Business Patterns'!$J$2,"FIPS State and County Code",$A527,"fipstate",$B527,"fipscty",$C527,"naics","337214"))</f>
        <v>0</v>
      </c>
      <c r="Q527" s="28">
        <f>IF(ISERROR(GETPIVOTDATA("Sum of Midpoint",'2010 County Business Patterns'!$J$2,"FIPS State and County Code",$A527,"fipstate",$B527,"fipscty",$C527,"naics","337214")),0,GETPIVOTDATA("Sum of Midpoint",'2010 County Business Patterns'!$J$2,"FIPS State and County Code",$A527,"fipstate",$B527,"fipscty",$C527,"naics","337214"))</f>
        <v>0</v>
      </c>
      <c r="R527">
        <f>IF(ISERROR(VLOOKUP($B527,'2010 State Business Patterns'!$AN$3:$AR$55,4,FALSE)),0,VLOOKUP($B527,'2010 State Business Patterns'!$AN$3:$AR$55,4,FALSE))</f>
        <v>0.78643578643578649</v>
      </c>
      <c r="S527" s="28">
        <f t="shared" si="43"/>
        <v>0</v>
      </c>
      <c r="T527" s="28">
        <f>IF(ISERROR(GETPIVOTDATA("Sum of emp",'2010 County Business Patterns'!$J$2,"FIPS State and County Code",$A527,"fipstate",$B527,"fipscty",$C527,"naics","337215")),0,GETPIVOTDATA("Sum of emp",'2010 County Business Patterns'!$J$2,"FIPS State and County Code",$A527,"fipstate",$B527,"fipscty",$C527,"naics","337215"))</f>
        <v>0</v>
      </c>
      <c r="U527" s="28">
        <f>IF(ISERROR(GETPIVOTDATA("Sum of Midpoint",'2010 County Business Patterns'!$J$2,"FIPS State and County Code",$A527,"fipstate",$B527,"fipscty",$C527,"naics","337215")),0,GETPIVOTDATA("Sum of Midpoint",'2010 County Business Patterns'!$J$2,"FIPS State and County Code",$A527,"fipstate",$B527,"fipscty",$C527,"naics","337215"))</f>
        <v>0</v>
      </c>
      <c r="V527">
        <f>IF(ISERROR(VLOOKUP($B527,'2010 State Business Patterns'!$AN$3:$AR$55,5,FALSE)),0,VLOOKUP($B527,'2010 State Business Patterns'!$AN$3:$AR$55,5,FALSE))</f>
        <v>0.92030075187969929</v>
      </c>
      <c r="W527" s="28">
        <f t="shared" si="44"/>
        <v>0</v>
      </c>
    </row>
    <row r="528" spans="1:23" hidden="1">
      <c r="A528" s="1" t="s">
        <v>3064</v>
      </c>
      <c r="B528" s="1" t="s">
        <v>1867</v>
      </c>
      <c r="C528" s="1" t="s">
        <v>3065</v>
      </c>
      <c r="D528" s="1" t="s">
        <v>3066</v>
      </c>
      <c r="E528" s="1" t="s">
        <v>2057</v>
      </c>
      <c r="F528" s="1" t="s">
        <v>2823</v>
      </c>
      <c r="G528" s="47">
        <f t="shared" si="40"/>
        <v>0</v>
      </c>
      <c r="H528" s="28">
        <f>IF(ISERROR(GETPIVOTDATA("Sum of emp",'2010 County Business Patterns'!$J$2,"FIPS State and County Code",$A528,"fipstate",$B528,"fipscty",$C528,"naics","337124")),0,GETPIVOTDATA("Sum of emp",'2010 County Business Patterns'!$J$2,"FIPS State and County Code",$A528,"fipstate",$B528,"fipscty",$C528,"naics","337124"))</f>
        <v>0</v>
      </c>
      <c r="I528" s="28">
        <f>IF(ISERROR(GETPIVOTDATA("Sum of Midpoint",'2010 County Business Patterns'!$J$2,"FIPS State and County Code",$A528,"fipstate",$B528,"fipscty",$C528,"naics","337124")),0,GETPIVOTDATA("Sum of Midpoint",'2010 County Business Patterns'!$J$2,"FIPS State and County Code",$A528,"fipstate",$B528,"fipscty",$C528,"naics","337124"))</f>
        <v>0</v>
      </c>
      <c r="J528">
        <f>IF(ISERROR(VLOOKUP($B528,'2010 State Business Patterns'!$AN$3:$AR$55,2,FALSE)),0,VLOOKUP($B528,'2010 State Business Patterns'!$AN$3:$AR$55,2,FALSE))</f>
        <v>0.36520423600605145</v>
      </c>
      <c r="K528" s="28">
        <f t="shared" si="41"/>
        <v>0</v>
      </c>
      <c r="L528" s="28">
        <f>IF(ISERROR(GETPIVOTDATA("Sum of emp",'2010 County Business Patterns'!$J$2,"FIPS State and County Code",$A528,"fipstate",$B528,"fipscty",$C528,"naics","337127")),0,GETPIVOTDATA("Sum of emp",'2010 County Business Patterns'!$J$2,"FIPS State and County Code",$A528,"fipstate",$B528,"fipscty",$C528,"naics","337127"))</f>
        <v>0</v>
      </c>
      <c r="M528" s="28">
        <f>IF(ISERROR(GETPIVOTDATA("Sum of Midpoint",'2010 County Business Patterns'!$J$2,"FIPS State and County Code",$A528,"fipstate",$B528,"fipscty",$C528,"naics","337127")),0,GETPIVOTDATA("Sum of Midpoint",'2010 County Business Patterns'!$J$2,"FIPS State and County Code",$A528,"fipstate",$B528,"fipscty",$C528,"naics","337127"))</f>
        <v>0</v>
      </c>
      <c r="N528">
        <f>IF(ISERROR(VLOOKUP($B528,'2010 State Business Patterns'!$AN$3:$AR$55,3,FALSE)),0,VLOOKUP($B528,'2010 State Business Patterns'!$AN$3:$AR$55,3,FALSE))</f>
        <v>0.81976744186046513</v>
      </c>
      <c r="O528" s="28">
        <f t="shared" si="42"/>
        <v>0</v>
      </c>
      <c r="P528" s="28">
        <f>IF(ISERROR(GETPIVOTDATA("Sum of emp",'2010 County Business Patterns'!$J$2,"FIPS State and County Code",$A528,"fipstate",$B528,"fipscty",$C528,"naics","337214")),0,GETPIVOTDATA("Sum of emp",'2010 County Business Patterns'!$J$2,"FIPS State and County Code",$A528,"fipstate",$B528,"fipscty",$C528,"naics","337214"))</f>
        <v>0</v>
      </c>
      <c r="Q528" s="28">
        <f>IF(ISERROR(GETPIVOTDATA("Sum of Midpoint",'2010 County Business Patterns'!$J$2,"FIPS State and County Code",$A528,"fipstate",$B528,"fipscty",$C528,"naics","337214")),0,GETPIVOTDATA("Sum of Midpoint",'2010 County Business Patterns'!$J$2,"FIPS State and County Code",$A528,"fipstate",$B528,"fipscty",$C528,"naics","337214"))</f>
        <v>0</v>
      </c>
      <c r="R528">
        <f>IF(ISERROR(VLOOKUP($B528,'2010 State Business Patterns'!$AN$3:$AR$55,4,FALSE)),0,VLOOKUP($B528,'2010 State Business Patterns'!$AN$3:$AR$55,4,FALSE))</f>
        <v>0.78643578643578649</v>
      </c>
      <c r="S528" s="28">
        <f t="shared" si="43"/>
        <v>0</v>
      </c>
      <c r="T528" s="28">
        <f>IF(ISERROR(GETPIVOTDATA("Sum of emp",'2010 County Business Patterns'!$J$2,"FIPS State and County Code",$A528,"fipstate",$B528,"fipscty",$C528,"naics","337215")),0,GETPIVOTDATA("Sum of emp",'2010 County Business Patterns'!$J$2,"FIPS State and County Code",$A528,"fipstate",$B528,"fipscty",$C528,"naics","337215"))</f>
        <v>0</v>
      </c>
      <c r="U528" s="28">
        <f>IF(ISERROR(GETPIVOTDATA("Sum of Midpoint",'2010 County Business Patterns'!$J$2,"FIPS State and County Code",$A528,"fipstate",$B528,"fipscty",$C528,"naics","337215")),0,GETPIVOTDATA("Sum of Midpoint",'2010 County Business Patterns'!$J$2,"FIPS State and County Code",$A528,"fipstate",$B528,"fipscty",$C528,"naics","337215"))</f>
        <v>0</v>
      </c>
      <c r="V528">
        <f>IF(ISERROR(VLOOKUP($B528,'2010 State Business Patterns'!$AN$3:$AR$55,5,FALSE)),0,VLOOKUP($B528,'2010 State Business Patterns'!$AN$3:$AR$55,5,FALSE))</f>
        <v>0.92030075187969929</v>
      </c>
      <c r="W528" s="28">
        <f t="shared" si="44"/>
        <v>0</v>
      </c>
    </row>
    <row r="529" spans="1:23">
      <c r="A529" s="1" t="s">
        <v>3067</v>
      </c>
      <c r="B529" s="1" t="s">
        <v>1867</v>
      </c>
      <c r="C529" s="1" t="s">
        <v>1895</v>
      </c>
      <c r="D529" s="1" t="s">
        <v>3068</v>
      </c>
      <c r="E529" s="1" t="s">
        <v>2057</v>
      </c>
      <c r="F529" s="1" t="s">
        <v>2823</v>
      </c>
      <c r="G529" s="47">
        <f t="shared" si="40"/>
        <v>4.6015037593984962</v>
      </c>
      <c r="H529" s="28">
        <f>IF(ISERROR(GETPIVOTDATA("Sum of emp",'2010 County Business Patterns'!$J$2,"FIPS State and County Code",$A529,"fipstate",$B529,"fipscty",$C529,"naics","337124")),0,GETPIVOTDATA("Sum of emp",'2010 County Business Patterns'!$J$2,"FIPS State and County Code",$A529,"fipstate",$B529,"fipscty",$C529,"naics","337124"))</f>
        <v>0</v>
      </c>
      <c r="I529" s="28">
        <f>IF(ISERROR(GETPIVOTDATA("Sum of Midpoint",'2010 County Business Patterns'!$J$2,"FIPS State and County Code",$A529,"fipstate",$B529,"fipscty",$C529,"naics","337124")),0,GETPIVOTDATA("Sum of Midpoint",'2010 County Business Patterns'!$J$2,"FIPS State and County Code",$A529,"fipstate",$B529,"fipscty",$C529,"naics","337124"))</f>
        <v>0</v>
      </c>
      <c r="J529">
        <f>IF(ISERROR(VLOOKUP($B529,'2010 State Business Patterns'!$AN$3:$AR$55,2,FALSE)),0,VLOOKUP($B529,'2010 State Business Patterns'!$AN$3:$AR$55,2,FALSE))</f>
        <v>0.36520423600605145</v>
      </c>
      <c r="K529" s="28">
        <f t="shared" si="41"/>
        <v>0</v>
      </c>
      <c r="L529" s="28">
        <f>IF(ISERROR(GETPIVOTDATA("Sum of emp",'2010 County Business Patterns'!$J$2,"FIPS State and County Code",$A529,"fipstate",$B529,"fipscty",$C529,"naics","337127")),0,GETPIVOTDATA("Sum of emp",'2010 County Business Patterns'!$J$2,"FIPS State and County Code",$A529,"fipstate",$B529,"fipscty",$C529,"naics","337127"))</f>
        <v>0</v>
      </c>
      <c r="M529" s="28">
        <f>IF(ISERROR(GETPIVOTDATA("Sum of Midpoint",'2010 County Business Patterns'!$J$2,"FIPS State and County Code",$A529,"fipstate",$B529,"fipscty",$C529,"naics","337127")),0,GETPIVOTDATA("Sum of Midpoint",'2010 County Business Patterns'!$J$2,"FIPS State and County Code",$A529,"fipstate",$B529,"fipscty",$C529,"naics","337127"))</f>
        <v>0</v>
      </c>
      <c r="N529">
        <f>IF(ISERROR(VLOOKUP($B529,'2010 State Business Patterns'!$AN$3:$AR$55,3,FALSE)),0,VLOOKUP($B529,'2010 State Business Patterns'!$AN$3:$AR$55,3,FALSE))</f>
        <v>0.81976744186046513</v>
      </c>
      <c r="O529" s="28">
        <f t="shared" si="42"/>
        <v>0</v>
      </c>
      <c r="P529" s="28">
        <f>IF(ISERROR(GETPIVOTDATA("Sum of emp",'2010 County Business Patterns'!$J$2,"FIPS State and County Code",$A529,"fipstate",$B529,"fipscty",$C529,"naics","337214")),0,GETPIVOTDATA("Sum of emp",'2010 County Business Patterns'!$J$2,"FIPS State and County Code",$A529,"fipstate",$B529,"fipscty",$C529,"naics","337214"))</f>
        <v>0</v>
      </c>
      <c r="Q529" s="28">
        <f>IF(ISERROR(GETPIVOTDATA("Sum of Midpoint",'2010 County Business Patterns'!$J$2,"FIPS State and County Code",$A529,"fipstate",$B529,"fipscty",$C529,"naics","337214")),0,GETPIVOTDATA("Sum of Midpoint",'2010 County Business Patterns'!$J$2,"FIPS State and County Code",$A529,"fipstate",$B529,"fipscty",$C529,"naics","337214"))</f>
        <v>0</v>
      </c>
      <c r="R529">
        <f>IF(ISERROR(VLOOKUP($B529,'2010 State Business Patterns'!$AN$3:$AR$55,4,FALSE)),0,VLOOKUP($B529,'2010 State Business Patterns'!$AN$3:$AR$55,4,FALSE))</f>
        <v>0.78643578643578649</v>
      </c>
      <c r="S529" s="28">
        <f t="shared" si="43"/>
        <v>0</v>
      </c>
      <c r="T529" s="28">
        <f>IF(ISERROR(GETPIVOTDATA("Sum of emp",'2010 County Business Patterns'!$J$2,"FIPS State and County Code",$A529,"fipstate",$B529,"fipscty",$C529,"naics","337215")),0,GETPIVOTDATA("Sum of emp",'2010 County Business Patterns'!$J$2,"FIPS State and County Code",$A529,"fipstate",$B529,"fipscty",$C529,"naics","337215"))</f>
        <v>0</v>
      </c>
      <c r="U529" s="28">
        <f>IF(ISERROR(GETPIVOTDATA("Sum of Midpoint",'2010 County Business Patterns'!$J$2,"FIPS State and County Code",$A529,"fipstate",$B529,"fipscty",$C529,"naics","337215")),0,GETPIVOTDATA("Sum of Midpoint",'2010 County Business Patterns'!$J$2,"FIPS State and County Code",$A529,"fipstate",$B529,"fipscty",$C529,"naics","337215"))</f>
        <v>10</v>
      </c>
      <c r="V529">
        <f>IF(ISERROR(VLOOKUP($B529,'2010 State Business Patterns'!$AN$3:$AR$55,5,FALSE)),0,VLOOKUP($B529,'2010 State Business Patterns'!$AN$3:$AR$55,5,FALSE))</f>
        <v>0.92030075187969929</v>
      </c>
      <c r="W529" s="28">
        <f t="shared" si="44"/>
        <v>4.6015037593984962</v>
      </c>
    </row>
    <row r="530" spans="1:23" hidden="1">
      <c r="A530" s="1" t="s">
        <v>3069</v>
      </c>
      <c r="B530" s="1" t="s">
        <v>1867</v>
      </c>
      <c r="C530" s="1" t="s">
        <v>3070</v>
      </c>
      <c r="D530" s="1" t="s">
        <v>3071</v>
      </c>
      <c r="E530" s="1" t="s">
        <v>2057</v>
      </c>
      <c r="F530" s="1" t="s">
        <v>2823</v>
      </c>
      <c r="G530" s="47">
        <f t="shared" si="40"/>
        <v>0</v>
      </c>
      <c r="H530" s="28">
        <f>IF(ISERROR(GETPIVOTDATA("Sum of emp",'2010 County Business Patterns'!$J$2,"FIPS State and County Code",$A530,"fipstate",$B530,"fipscty",$C530,"naics","337124")),0,GETPIVOTDATA("Sum of emp",'2010 County Business Patterns'!$J$2,"FIPS State and County Code",$A530,"fipstate",$B530,"fipscty",$C530,"naics","337124"))</f>
        <v>0</v>
      </c>
      <c r="I530" s="28">
        <f>IF(ISERROR(GETPIVOTDATA("Sum of Midpoint",'2010 County Business Patterns'!$J$2,"FIPS State and County Code",$A530,"fipstate",$B530,"fipscty",$C530,"naics","337124")),0,GETPIVOTDATA("Sum of Midpoint",'2010 County Business Patterns'!$J$2,"FIPS State and County Code",$A530,"fipstate",$B530,"fipscty",$C530,"naics","337124"))</f>
        <v>0</v>
      </c>
      <c r="J530">
        <f>IF(ISERROR(VLOOKUP($B530,'2010 State Business Patterns'!$AN$3:$AR$55,2,FALSE)),0,VLOOKUP($B530,'2010 State Business Patterns'!$AN$3:$AR$55,2,FALSE))</f>
        <v>0.36520423600605145</v>
      </c>
      <c r="K530" s="28">
        <f t="shared" si="41"/>
        <v>0</v>
      </c>
      <c r="L530" s="28">
        <f>IF(ISERROR(GETPIVOTDATA("Sum of emp",'2010 County Business Patterns'!$J$2,"FIPS State and County Code",$A530,"fipstate",$B530,"fipscty",$C530,"naics","337127")),0,GETPIVOTDATA("Sum of emp",'2010 County Business Patterns'!$J$2,"FIPS State and County Code",$A530,"fipstate",$B530,"fipscty",$C530,"naics","337127"))</f>
        <v>0</v>
      </c>
      <c r="M530" s="28">
        <f>IF(ISERROR(GETPIVOTDATA("Sum of Midpoint",'2010 County Business Patterns'!$J$2,"FIPS State and County Code",$A530,"fipstate",$B530,"fipscty",$C530,"naics","337127")),0,GETPIVOTDATA("Sum of Midpoint",'2010 County Business Patterns'!$J$2,"FIPS State and County Code",$A530,"fipstate",$B530,"fipscty",$C530,"naics","337127"))</f>
        <v>0</v>
      </c>
      <c r="N530">
        <f>IF(ISERROR(VLOOKUP($B530,'2010 State Business Patterns'!$AN$3:$AR$55,3,FALSE)),0,VLOOKUP($B530,'2010 State Business Patterns'!$AN$3:$AR$55,3,FALSE))</f>
        <v>0.81976744186046513</v>
      </c>
      <c r="O530" s="28">
        <f t="shared" si="42"/>
        <v>0</v>
      </c>
      <c r="P530" s="28">
        <f>IF(ISERROR(GETPIVOTDATA("Sum of emp",'2010 County Business Patterns'!$J$2,"FIPS State and County Code",$A530,"fipstate",$B530,"fipscty",$C530,"naics","337214")),0,GETPIVOTDATA("Sum of emp",'2010 County Business Patterns'!$J$2,"FIPS State and County Code",$A530,"fipstate",$B530,"fipscty",$C530,"naics","337214"))</f>
        <v>0</v>
      </c>
      <c r="Q530" s="28">
        <f>IF(ISERROR(GETPIVOTDATA("Sum of Midpoint",'2010 County Business Patterns'!$J$2,"FIPS State and County Code",$A530,"fipstate",$B530,"fipscty",$C530,"naics","337214")),0,GETPIVOTDATA("Sum of Midpoint",'2010 County Business Patterns'!$J$2,"FIPS State and County Code",$A530,"fipstate",$B530,"fipscty",$C530,"naics","337214"))</f>
        <v>0</v>
      </c>
      <c r="R530">
        <f>IF(ISERROR(VLOOKUP($B530,'2010 State Business Patterns'!$AN$3:$AR$55,4,FALSE)),0,VLOOKUP($B530,'2010 State Business Patterns'!$AN$3:$AR$55,4,FALSE))</f>
        <v>0.78643578643578649</v>
      </c>
      <c r="S530" s="28">
        <f t="shared" si="43"/>
        <v>0</v>
      </c>
      <c r="T530" s="28">
        <f>IF(ISERROR(GETPIVOTDATA("Sum of emp",'2010 County Business Patterns'!$J$2,"FIPS State and County Code",$A530,"fipstate",$B530,"fipscty",$C530,"naics","337215")),0,GETPIVOTDATA("Sum of emp",'2010 County Business Patterns'!$J$2,"FIPS State and County Code",$A530,"fipstate",$B530,"fipscty",$C530,"naics","337215"))</f>
        <v>0</v>
      </c>
      <c r="U530" s="28">
        <f>IF(ISERROR(GETPIVOTDATA("Sum of Midpoint",'2010 County Business Patterns'!$J$2,"FIPS State and County Code",$A530,"fipstate",$B530,"fipscty",$C530,"naics","337215")),0,GETPIVOTDATA("Sum of Midpoint",'2010 County Business Patterns'!$J$2,"FIPS State and County Code",$A530,"fipstate",$B530,"fipscty",$C530,"naics","337215"))</f>
        <v>0</v>
      </c>
      <c r="V530">
        <f>IF(ISERROR(VLOOKUP($B530,'2010 State Business Patterns'!$AN$3:$AR$55,5,FALSE)),0,VLOOKUP($B530,'2010 State Business Patterns'!$AN$3:$AR$55,5,FALSE))</f>
        <v>0.92030075187969929</v>
      </c>
      <c r="W530" s="28">
        <f t="shared" si="44"/>
        <v>0</v>
      </c>
    </row>
    <row r="531" spans="1:23" hidden="1">
      <c r="A531" s="1" t="s">
        <v>3072</v>
      </c>
      <c r="B531" s="1" t="s">
        <v>1867</v>
      </c>
      <c r="C531" s="1" t="s">
        <v>3073</v>
      </c>
      <c r="D531" s="1" t="s">
        <v>3074</v>
      </c>
      <c r="E531" s="1" t="s">
        <v>2057</v>
      </c>
      <c r="F531" s="1" t="s">
        <v>2823</v>
      </c>
      <c r="G531" s="47">
        <f t="shared" si="40"/>
        <v>0</v>
      </c>
      <c r="H531" s="28">
        <f>IF(ISERROR(GETPIVOTDATA("Sum of emp",'2010 County Business Patterns'!$J$2,"FIPS State and County Code",$A531,"fipstate",$B531,"fipscty",$C531,"naics","337124")),0,GETPIVOTDATA("Sum of emp",'2010 County Business Patterns'!$J$2,"FIPS State and County Code",$A531,"fipstate",$B531,"fipscty",$C531,"naics","337124"))</f>
        <v>0</v>
      </c>
      <c r="I531" s="28">
        <f>IF(ISERROR(GETPIVOTDATA("Sum of Midpoint",'2010 County Business Patterns'!$J$2,"FIPS State and County Code",$A531,"fipstate",$B531,"fipscty",$C531,"naics","337124")),0,GETPIVOTDATA("Sum of Midpoint",'2010 County Business Patterns'!$J$2,"FIPS State and County Code",$A531,"fipstate",$B531,"fipscty",$C531,"naics","337124"))</f>
        <v>0</v>
      </c>
      <c r="J531">
        <f>IF(ISERROR(VLOOKUP($B531,'2010 State Business Patterns'!$AN$3:$AR$55,2,FALSE)),0,VLOOKUP($B531,'2010 State Business Patterns'!$AN$3:$AR$55,2,FALSE))</f>
        <v>0.36520423600605145</v>
      </c>
      <c r="K531" s="28">
        <f t="shared" si="41"/>
        <v>0</v>
      </c>
      <c r="L531" s="28">
        <f>IF(ISERROR(GETPIVOTDATA("Sum of emp",'2010 County Business Patterns'!$J$2,"FIPS State and County Code",$A531,"fipstate",$B531,"fipscty",$C531,"naics","337127")),0,GETPIVOTDATA("Sum of emp",'2010 County Business Patterns'!$J$2,"FIPS State and County Code",$A531,"fipstate",$B531,"fipscty",$C531,"naics","337127"))</f>
        <v>0</v>
      </c>
      <c r="M531" s="28">
        <f>IF(ISERROR(GETPIVOTDATA("Sum of Midpoint",'2010 County Business Patterns'!$J$2,"FIPS State and County Code",$A531,"fipstate",$B531,"fipscty",$C531,"naics","337127")),0,GETPIVOTDATA("Sum of Midpoint",'2010 County Business Patterns'!$J$2,"FIPS State and County Code",$A531,"fipstate",$B531,"fipscty",$C531,"naics","337127"))</f>
        <v>0</v>
      </c>
      <c r="N531">
        <f>IF(ISERROR(VLOOKUP($B531,'2010 State Business Patterns'!$AN$3:$AR$55,3,FALSE)),0,VLOOKUP($B531,'2010 State Business Patterns'!$AN$3:$AR$55,3,FALSE))</f>
        <v>0.81976744186046513</v>
      </c>
      <c r="O531" s="28">
        <f t="shared" si="42"/>
        <v>0</v>
      </c>
      <c r="P531" s="28">
        <f>IF(ISERROR(GETPIVOTDATA("Sum of emp",'2010 County Business Patterns'!$J$2,"FIPS State and County Code",$A531,"fipstate",$B531,"fipscty",$C531,"naics","337214")),0,GETPIVOTDATA("Sum of emp",'2010 County Business Patterns'!$J$2,"FIPS State and County Code",$A531,"fipstate",$B531,"fipscty",$C531,"naics","337214"))</f>
        <v>0</v>
      </c>
      <c r="Q531" s="28">
        <f>IF(ISERROR(GETPIVOTDATA("Sum of Midpoint",'2010 County Business Patterns'!$J$2,"FIPS State and County Code",$A531,"fipstate",$B531,"fipscty",$C531,"naics","337214")),0,GETPIVOTDATA("Sum of Midpoint",'2010 County Business Patterns'!$J$2,"FIPS State and County Code",$A531,"fipstate",$B531,"fipscty",$C531,"naics","337214"))</f>
        <v>0</v>
      </c>
      <c r="R531">
        <f>IF(ISERROR(VLOOKUP($B531,'2010 State Business Patterns'!$AN$3:$AR$55,4,FALSE)),0,VLOOKUP($B531,'2010 State Business Patterns'!$AN$3:$AR$55,4,FALSE))</f>
        <v>0.78643578643578649</v>
      </c>
      <c r="S531" s="28">
        <f t="shared" si="43"/>
        <v>0</v>
      </c>
      <c r="T531" s="28">
        <f>IF(ISERROR(GETPIVOTDATA("Sum of emp",'2010 County Business Patterns'!$J$2,"FIPS State and County Code",$A531,"fipstate",$B531,"fipscty",$C531,"naics","337215")),0,GETPIVOTDATA("Sum of emp",'2010 County Business Patterns'!$J$2,"FIPS State and County Code",$A531,"fipstate",$B531,"fipscty",$C531,"naics","337215"))</f>
        <v>0</v>
      </c>
      <c r="U531" s="28">
        <f>IF(ISERROR(GETPIVOTDATA("Sum of Midpoint",'2010 County Business Patterns'!$J$2,"FIPS State and County Code",$A531,"fipstate",$B531,"fipscty",$C531,"naics","337215")),0,GETPIVOTDATA("Sum of Midpoint",'2010 County Business Patterns'!$J$2,"FIPS State and County Code",$A531,"fipstate",$B531,"fipscty",$C531,"naics","337215"))</f>
        <v>0</v>
      </c>
      <c r="V531">
        <f>IF(ISERROR(VLOOKUP($B531,'2010 State Business Patterns'!$AN$3:$AR$55,5,FALSE)),0,VLOOKUP($B531,'2010 State Business Patterns'!$AN$3:$AR$55,5,FALSE))</f>
        <v>0.92030075187969929</v>
      </c>
      <c r="W531" s="28">
        <f t="shared" si="44"/>
        <v>0</v>
      </c>
    </row>
    <row r="532" spans="1:23" hidden="1">
      <c r="A532" s="1" t="s">
        <v>3075</v>
      </c>
      <c r="B532" s="1" t="s">
        <v>1867</v>
      </c>
      <c r="C532" s="1" t="s">
        <v>1976</v>
      </c>
      <c r="D532" s="1" t="s">
        <v>2421</v>
      </c>
      <c r="E532" s="1" t="s">
        <v>2057</v>
      </c>
      <c r="F532" s="1" t="s">
        <v>2823</v>
      </c>
      <c r="G532" s="47">
        <f t="shared" si="40"/>
        <v>0</v>
      </c>
      <c r="H532" s="28">
        <f>IF(ISERROR(GETPIVOTDATA("Sum of emp",'2010 County Business Patterns'!$J$2,"FIPS State and County Code",$A532,"fipstate",$B532,"fipscty",$C532,"naics","337124")),0,GETPIVOTDATA("Sum of emp",'2010 County Business Patterns'!$J$2,"FIPS State and County Code",$A532,"fipstate",$B532,"fipscty",$C532,"naics","337124"))</f>
        <v>0</v>
      </c>
      <c r="I532" s="28">
        <f>IF(ISERROR(GETPIVOTDATA("Sum of Midpoint",'2010 County Business Patterns'!$J$2,"FIPS State and County Code",$A532,"fipstate",$B532,"fipscty",$C532,"naics","337124")),0,GETPIVOTDATA("Sum of Midpoint",'2010 County Business Patterns'!$J$2,"FIPS State and County Code",$A532,"fipstate",$B532,"fipscty",$C532,"naics","337124"))</f>
        <v>0</v>
      </c>
      <c r="J532">
        <f>IF(ISERROR(VLOOKUP($B532,'2010 State Business Patterns'!$AN$3:$AR$55,2,FALSE)),0,VLOOKUP($B532,'2010 State Business Patterns'!$AN$3:$AR$55,2,FALSE))</f>
        <v>0.36520423600605145</v>
      </c>
      <c r="K532" s="28">
        <f t="shared" si="41"/>
        <v>0</v>
      </c>
      <c r="L532" s="28">
        <f>IF(ISERROR(GETPIVOTDATA("Sum of emp",'2010 County Business Patterns'!$J$2,"FIPS State and County Code",$A532,"fipstate",$B532,"fipscty",$C532,"naics","337127")),0,GETPIVOTDATA("Sum of emp",'2010 County Business Patterns'!$J$2,"FIPS State and County Code",$A532,"fipstate",$B532,"fipscty",$C532,"naics","337127"))</f>
        <v>0</v>
      </c>
      <c r="M532" s="28">
        <f>IF(ISERROR(GETPIVOTDATA("Sum of Midpoint",'2010 County Business Patterns'!$J$2,"FIPS State and County Code",$A532,"fipstate",$B532,"fipscty",$C532,"naics","337127")),0,GETPIVOTDATA("Sum of Midpoint",'2010 County Business Patterns'!$J$2,"FIPS State and County Code",$A532,"fipstate",$B532,"fipscty",$C532,"naics","337127"))</f>
        <v>0</v>
      </c>
      <c r="N532">
        <f>IF(ISERROR(VLOOKUP($B532,'2010 State Business Patterns'!$AN$3:$AR$55,3,FALSE)),0,VLOOKUP($B532,'2010 State Business Patterns'!$AN$3:$AR$55,3,FALSE))</f>
        <v>0.81976744186046513</v>
      </c>
      <c r="O532" s="28">
        <f t="shared" si="42"/>
        <v>0</v>
      </c>
      <c r="P532" s="28">
        <f>IF(ISERROR(GETPIVOTDATA("Sum of emp",'2010 County Business Patterns'!$J$2,"FIPS State and County Code",$A532,"fipstate",$B532,"fipscty",$C532,"naics","337214")),0,GETPIVOTDATA("Sum of emp",'2010 County Business Patterns'!$J$2,"FIPS State and County Code",$A532,"fipstate",$B532,"fipscty",$C532,"naics","337214"))</f>
        <v>0</v>
      </c>
      <c r="Q532" s="28">
        <f>IF(ISERROR(GETPIVOTDATA("Sum of Midpoint",'2010 County Business Patterns'!$J$2,"FIPS State and County Code",$A532,"fipstate",$B532,"fipscty",$C532,"naics","337214")),0,GETPIVOTDATA("Sum of Midpoint",'2010 County Business Patterns'!$J$2,"FIPS State and County Code",$A532,"fipstate",$B532,"fipscty",$C532,"naics","337214"))</f>
        <v>0</v>
      </c>
      <c r="R532">
        <f>IF(ISERROR(VLOOKUP($B532,'2010 State Business Patterns'!$AN$3:$AR$55,4,FALSE)),0,VLOOKUP($B532,'2010 State Business Patterns'!$AN$3:$AR$55,4,FALSE))</f>
        <v>0.78643578643578649</v>
      </c>
      <c r="S532" s="28">
        <f t="shared" si="43"/>
        <v>0</v>
      </c>
      <c r="T532" s="28">
        <f>IF(ISERROR(GETPIVOTDATA("Sum of emp",'2010 County Business Patterns'!$J$2,"FIPS State and County Code",$A532,"fipstate",$B532,"fipscty",$C532,"naics","337215")),0,GETPIVOTDATA("Sum of emp",'2010 County Business Patterns'!$J$2,"FIPS State and County Code",$A532,"fipstate",$B532,"fipscty",$C532,"naics","337215"))</f>
        <v>0</v>
      </c>
      <c r="U532" s="28">
        <f>IF(ISERROR(GETPIVOTDATA("Sum of Midpoint",'2010 County Business Patterns'!$J$2,"FIPS State and County Code",$A532,"fipstate",$B532,"fipscty",$C532,"naics","337215")),0,GETPIVOTDATA("Sum of Midpoint",'2010 County Business Patterns'!$J$2,"FIPS State and County Code",$A532,"fipstate",$B532,"fipscty",$C532,"naics","337215"))</f>
        <v>0</v>
      </c>
      <c r="V532">
        <f>IF(ISERROR(VLOOKUP($B532,'2010 State Business Patterns'!$AN$3:$AR$55,5,FALSE)),0,VLOOKUP($B532,'2010 State Business Patterns'!$AN$3:$AR$55,5,FALSE))</f>
        <v>0.92030075187969929</v>
      </c>
      <c r="W532" s="28">
        <f t="shared" si="44"/>
        <v>0</v>
      </c>
    </row>
    <row r="533" spans="1:23" hidden="1">
      <c r="A533" s="1" t="s">
        <v>3076</v>
      </c>
      <c r="B533" s="1" t="s">
        <v>1867</v>
      </c>
      <c r="C533" s="1" t="s">
        <v>3077</v>
      </c>
      <c r="D533" s="1" t="s">
        <v>3078</v>
      </c>
      <c r="E533" s="1" t="s">
        <v>2057</v>
      </c>
      <c r="F533" s="1" t="s">
        <v>2823</v>
      </c>
      <c r="G533" s="47">
        <f t="shared" si="40"/>
        <v>0</v>
      </c>
      <c r="H533" s="28">
        <f>IF(ISERROR(GETPIVOTDATA("Sum of emp",'2010 County Business Patterns'!$J$2,"FIPS State and County Code",$A533,"fipstate",$B533,"fipscty",$C533,"naics","337124")),0,GETPIVOTDATA("Sum of emp",'2010 County Business Patterns'!$J$2,"FIPS State and County Code",$A533,"fipstate",$B533,"fipscty",$C533,"naics","337124"))</f>
        <v>0</v>
      </c>
      <c r="I533" s="28">
        <f>IF(ISERROR(GETPIVOTDATA("Sum of Midpoint",'2010 County Business Patterns'!$J$2,"FIPS State and County Code",$A533,"fipstate",$B533,"fipscty",$C533,"naics","337124")),0,GETPIVOTDATA("Sum of Midpoint",'2010 County Business Patterns'!$J$2,"FIPS State and County Code",$A533,"fipstate",$B533,"fipscty",$C533,"naics","337124"))</f>
        <v>0</v>
      </c>
      <c r="J533">
        <f>IF(ISERROR(VLOOKUP($B533,'2010 State Business Patterns'!$AN$3:$AR$55,2,FALSE)),0,VLOOKUP($B533,'2010 State Business Patterns'!$AN$3:$AR$55,2,FALSE))</f>
        <v>0.36520423600605145</v>
      </c>
      <c r="K533" s="28">
        <f t="shared" si="41"/>
        <v>0</v>
      </c>
      <c r="L533" s="28">
        <f>IF(ISERROR(GETPIVOTDATA("Sum of emp",'2010 County Business Patterns'!$J$2,"FIPS State and County Code",$A533,"fipstate",$B533,"fipscty",$C533,"naics","337127")),0,GETPIVOTDATA("Sum of emp",'2010 County Business Patterns'!$J$2,"FIPS State and County Code",$A533,"fipstate",$B533,"fipscty",$C533,"naics","337127"))</f>
        <v>0</v>
      </c>
      <c r="M533" s="28">
        <f>IF(ISERROR(GETPIVOTDATA("Sum of Midpoint",'2010 County Business Patterns'!$J$2,"FIPS State and County Code",$A533,"fipstate",$B533,"fipscty",$C533,"naics","337127")),0,GETPIVOTDATA("Sum of Midpoint",'2010 County Business Patterns'!$J$2,"FIPS State and County Code",$A533,"fipstate",$B533,"fipscty",$C533,"naics","337127"))</f>
        <v>0</v>
      </c>
      <c r="N533">
        <f>IF(ISERROR(VLOOKUP($B533,'2010 State Business Patterns'!$AN$3:$AR$55,3,FALSE)),0,VLOOKUP($B533,'2010 State Business Patterns'!$AN$3:$AR$55,3,FALSE))</f>
        <v>0.81976744186046513</v>
      </c>
      <c r="O533" s="28">
        <f t="shared" si="42"/>
        <v>0</v>
      </c>
      <c r="P533" s="28">
        <f>IF(ISERROR(GETPIVOTDATA("Sum of emp",'2010 County Business Patterns'!$J$2,"FIPS State and County Code",$A533,"fipstate",$B533,"fipscty",$C533,"naics","337214")),0,GETPIVOTDATA("Sum of emp",'2010 County Business Patterns'!$J$2,"FIPS State and County Code",$A533,"fipstate",$B533,"fipscty",$C533,"naics","337214"))</f>
        <v>0</v>
      </c>
      <c r="Q533" s="28">
        <f>IF(ISERROR(GETPIVOTDATA("Sum of Midpoint",'2010 County Business Patterns'!$J$2,"FIPS State and County Code",$A533,"fipstate",$B533,"fipscty",$C533,"naics","337214")),0,GETPIVOTDATA("Sum of Midpoint",'2010 County Business Patterns'!$J$2,"FIPS State and County Code",$A533,"fipstate",$B533,"fipscty",$C533,"naics","337214"))</f>
        <v>0</v>
      </c>
      <c r="R533">
        <f>IF(ISERROR(VLOOKUP($B533,'2010 State Business Patterns'!$AN$3:$AR$55,4,FALSE)),0,VLOOKUP($B533,'2010 State Business Patterns'!$AN$3:$AR$55,4,FALSE))</f>
        <v>0.78643578643578649</v>
      </c>
      <c r="S533" s="28">
        <f t="shared" si="43"/>
        <v>0</v>
      </c>
      <c r="T533" s="28">
        <f>IF(ISERROR(GETPIVOTDATA("Sum of emp",'2010 County Business Patterns'!$J$2,"FIPS State and County Code",$A533,"fipstate",$B533,"fipscty",$C533,"naics","337215")),0,GETPIVOTDATA("Sum of emp",'2010 County Business Patterns'!$J$2,"FIPS State and County Code",$A533,"fipstate",$B533,"fipscty",$C533,"naics","337215"))</f>
        <v>0</v>
      </c>
      <c r="U533" s="28">
        <f>IF(ISERROR(GETPIVOTDATA("Sum of Midpoint",'2010 County Business Patterns'!$J$2,"FIPS State and County Code",$A533,"fipstate",$B533,"fipscty",$C533,"naics","337215")),0,GETPIVOTDATA("Sum of Midpoint",'2010 County Business Patterns'!$J$2,"FIPS State and County Code",$A533,"fipstate",$B533,"fipscty",$C533,"naics","337215"))</f>
        <v>0</v>
      </c>
      <c r="V533">
        <f>IF(ISERROR(VLOOKUP($B533,'2010 State Business Patterns'!$AN$3:$AR$55,5,FALSE)),0,VLOOKUP($B533,'2010 State Business Patterns'!$AN$3:$AR$55,5,FALSE))</f>
        <v>0.92030075187969929</v>
      </c>
      <c r="W533" s="28">
        <f t="shared" si="44"/>
        <v>0</v>
      </c>
    </row>
    <row r="534" spans="1:23" hidden="1">
      <c r="A534" s="1" t="s">
        <v>3079</v>
      </c>
      <c r="B534" s="1" t="s">
        <v>1867</v>
      </c>
      <c r="C534" s="1" t="s">
        <v>1896</v>
      </c>
      <c r="D534" s="1" t="s">
        <v>2186</v>
      </c>
      <c r="E534" s="1" t="s">
        <v>2057</v>
      </c>
      <c r="F534" s="1" t="s">
        <v>2823</v>
      </c>
      <c r="G534" s="47">
        <f t="shared" si="40"/>
        <v>0</v>
      </c>
      <c r="H534" s="28">
        <f>IF(ISERROR(GETPIVOTDATA("Sum of emp",'2010 County Business Patterns'!$J$2,"FIPS State and County Code",$A534,"fipstate",$B534,"fipscty",$C534,"naics","337124")),0,GETPIVOTDATA("Sum of emp",'2010 County Business Patterns'!$J$2,"FIPS State and County Code",$A534,"fipstate",$B534,"fipscty",$C534,"naics","337124"))</f>
        <v>0</v>
      </c>
      <c r="I534" s="28">
        <f>IF(ISERROR(GETPIVOTDATA("Sum of Midpoint",'2010 County Business Patterns'!$J$2,"FIPS State and County Code",$A534,"fipstate",$B534,"fipscty",$C534,"naics","337124")),0,GETPIVOTDATA("Sum of Midpoint",'2010 County Business Patterns'!$J$2,"FIPS State and County Code",$A534,"fipstate",$B534,"fipscty",$C534,"naics","337124"))</f>
        <v>0</v>
      </c>
      <c r="J534">
        <f>IF(ISERROR(VLOOKUP($B534,'2010 State Business Patterns'!$AN$3:$AR$55,2,FALSE)),0,VLOOKUP($B534,'2010 State Business Patterns'!$AN$3:$AR$55,2,FALSE))</f>
        <v>0.36520423600605145</v>
      </c>
      <c r="K534" s="28">
        <f t="shared" si="41"/>
        <v>0</v>
      </c>
      <c r="L534" s="28">
        <f>IF(ISERROR(GETPIVOTDATA("Sum of emp",'2010 County Business Patterns'!$J$2,"FIPS State and County Code",$A534,"fipstate",$B534,"fipscty",$C534,"naics","337127")),0,GETPIVOTDATA("Sum of emp",'2010 County Business Patterns'!$J$2,"FIPS State and County Code",$A534,"fipstate",$B534,"fipscty",$C534,"naics","337127"))</f>
        <v>0</v>
      </c>
      <c r="M534" s="28">
        <f>IF(ISERROR(GETPIVOTDATA("Sum of Midpoint",'2010 County Business Patterns'!$J$2,"FIPS State and County Code",$A534,"fipstate",$B534,"fipscty",$C534,"naics","337127")),0,GETPIVOTDATA("Sum of Midpoint",'2010 County Business Patterns'!$J$2,"FIPS State and County Code",$A534,"fipstate",$B534,"fipscty",$C534,"naics","337127"))</f>
        <v>0</v>
      </c>
      <c r="N534">
        <f>IF(ISERROR(VLOOKUP($B534,'2010 State Business Patterns'!$AN$3:$AR$55,3,FALSE)),0,VLOOKUP($B534,'2010 State Business Patterns'!$AN$3:$AR$55,3,FALSE))</f>
        <v>0.81976744186046513</v>
      </c>
      <c r="O534" s="28">
        <f t="shared" si="42"/>
        <v>0</v>
      </c>
      <c r="P534" s="28">
        <f>IF(ISERROR(GETPIVOTDATA("Sum of emp",'2010 County Business Patterns'!$J$2,"FIPS State and County Code",$A534,"fipstate",$B534,"fipscty",$C534,"naics","337214")),0,GETPIVOTDATA("Sum of emp",'2010 County Business Patterns'!$J$2,"FIPS State and County Code",$A534,"fipstate",$B534,"fipscty",$C534,"naics","337214"))</f>
        <v>0</v>
      </c>
      <c r="Q534" s="28">
        <f>IF(ISERROR(GETPIVOTDATA("Sum of Midpoint",'2010 County Business Patterns'!$J$2,"FIPS State and County Code",$A534,"fipstate",$B534,"fipscty",$C534,"naics","337214")),0,GETPIVOTDATA("Sum of Midpoint",'2010 County Business Patterns'!$J$2,"FIPS State and County Code",$A534,"fipstate",$B534,"fipscty",$C534,"naics","337214"))</f>
        <v>0</v>
      </c>
      <c r="R534">
        <f>IF(ISERROR(VLOOKUP($B534,'2010 State Business Patterns'!$AN$3:$AR$55,4,FALSE)),0,VLOOKUP($B534,'2010 State Business Patterns'!$AN$3:$AR$55,4,FALSE))</f>
        <v>0.78643578643578649</v>
      </c>
      <c r="S534" s="28">
        <f t="shared" si="43"/>
        <v>0</v>
      </c>
      <c r="T534" s="28">
        <f>IF(ISERROR(GETPIVOTDATA("Sum of emp",'2010 County Business Patterns'!$J$2,"FIPS State and County Code",$A534,"fipstate",$B534,"fipscty",$C534,"naics","337215")),0,GETPIVOTDATA("Sum of emp",'2010 County Business Patterns'!$J$2,"FIPS State and County Code",$A534,"fipstate",$B534,"fipscty",$C534,"naics","337215"))</f>
        <v>0</v>
      </c>
      <c r="U534" s="28">
        <f>IF(ISERROR(GETPIVOTDATA("Sum of Midpoint",'2010 County Business Patterns'!$J$2,"FIPS State and County Code",$A534,"fipstate",$B534,"fipscty",$C534,"naics","337215")),0,GETPIVOTDATA("Sum of Midpoint",'2010 County Business Patterns'!$J$2,"FIPS State and County Code",$A534,"fipstate",$B534,"fipscty",$C534,"naics","337215"))</f>
        <v>0</v>
      </c>
      <c r="V534">
        <f>IF(ISERROR(VLOOKUP($B534,'2010 State Business Patterns'!$AN$3:$AR$55,5,FALSE)),0,VLOOKUP($B534,'2010 State Business Patterns'!$AN$3:$AR$55,5,FALSE))</f>
        <v>0.92030075187969929</v>
      </c>
      <c r="W534" s="28">
        <f t="shared" si="44"/>
        <v>0</v>
      </c>
    </row>
    <row r="535" spans="1:23" hidden="1">
      <c r="A535" s="1" t="s">
        <v>3080</v>
      </c>
      <c r="B535" s="1" t="s">
        <v>1867</v>
      </c>
      <c r="C535" s="1" t="s">
        <v>1897</v>
      </c>
      <c r="D535" s="1" t="s">
        <v>2819</v>
      </c>
      <c r="E535" s="1" t="s">
        <v>2057</v>
      </c>
      <c r="F535" s="1" t="s">
        <v>2823</v>
      </c>
      <c r="G535" s="47">
        <f t="shared" si="40"/>
        <v>0</v>
      </c>
      <c r="H535" s="28">
        <f>IF(ISERROR(GETPIVOTDATA("Sum of emp",'2010 County Business Patterns'!$J$2,"FIPS State and County Code",$A535,"fipstate",$B535,"fipscty",$C535,"naics","337124")),0,GETPIVOTDATA("Sum of emp",'2010 County Business Patterns'!$J$2,"FIPS State and County Code",$A535,"fipstate",$B535,"fipscty",$C535,"naics","337124"))</f>
        <v>0</v>
      </c>
      <c r="I535" s="28">
        <f>IF(ISERROR(GETPIVOTDATA("Sum of Midpoint",'2010 County Business Patterns'!$J$2,"FIPS State and County Code",$A535,"fipstate",$B535,"fipscty",$C535,"naics","337124")),0,GETPIVOTDATA("Sum of Midpoint",'2010 County Business Patterns'!$J$2,"FIPS State and County Code",$A535,"fipstate",$B535,"fipscty",$C535,"naics","337124"))</f>
        <v>0</v>
      </c>
      <c r="J535">
        <f>IF(ISERROR(VLOOKUP($B535,'2010 State Business Patterns'!$AN$3:$AR$55,2,FALSE)),0,VLOOKUP($B535,'2010 State Business Patterns'!$AN$3:$AR$55,2,FALSE))</f>
        <v>0.36520423600605145</v>
      </c>
      <c r="K535" s="28">
        <f t="shared" si="41"/>
        <v>0</v>
      </c>
      <c r="L535" s="28">
        <f>IF(ISERROR(GETPIVOTDATA("Sum of emp",'2010 County Business Patterns'!$J$2,"FIPS State and County Code",$A535,"fipstate",$B535,"fipscty",$C535,"naics","337127")),0,GETPIVOTDATA("Sum of emp",'2010 County Business Patterns'!$J$2,"FIPS State and County Code",$A535,"fipstate",$B535,"fipscty",$C535,"naics","337127"))</f>
        <v>0</v>
      </c>
      <c r="M535" s="28">
        <f>IF(ISERROR(GETPIVOTDATA("Sum of Midpoint",'2010 County Business Patterns'!$J$2,"FIPS State and County Code",$A535,"fipstate",$B535,"fipscty",$C535,"naics","337127")),0,GETPIVOTDATA("Sum of Midpoint",'2010 County Business Patterns'!$J$2,"FIPS State and County Code",$A535,"fipstate",$B535,"fipscty",$C535,"naics","337127"))</f>
        <v>0</v>
      </c>
      <c r="N535">
        <f>IF(ISERROR(VLOOKUP($B535,'2010 State Business Patterns'!$AN$3:$AR$55,3,FALSE)),0,VLOOKUP($B535,'2010 State Business Patterns'!$AN$3:$AR$55,3,FALSE))</f>
        <v>0.81976744186046513</v>
      </c>
      <c r="O535" s="28">
        <f t="shared" si="42"/>
        <v>0</v>
      </c>
      <c r="P535" s="28">
        <f>IF(ISERROR(GETPIVOTDATA("Sum of emp",'2010 County Business Patterns'!$J$2,"FIPS State and County Code",$A535,"fipstate",$B535,"fipscty",$C535,"naics","337214")),0,GETPIVOTDATA("Sum of emp",'2010 County Business Patterns'!$J$2,"FIPS State and County Code",$A535,"fipstate",$B535,"fipscty",$C535,"naics","337214"))</f>
        <v>0</v>
      </c>
      <c r="Q535" s="28">
        <f>IF(ISERROR(GETPIVOTDATA("Sum of Midpoint",'2010 County Business Patterns'!$J$2,"FIPS State and County Code",$A535,"fipstate",$B535,"fipscty",$C535,"naics","337214")),0,GETPIVOTDATA("Sum of Midpoint",'2010 County Business Patterns'!$J$2,"FIPS State and County Code",$A535,"fipstate",$B535,"fipscty",$C535,"naics","337214"))</f>
        <v>0</v>
      </c>
      <c r="R535">
        <f>IF(ISERROR(VLOOKUP($B535,'2010 State Business Patterns'!$AN$3:$AR$55,4,FALSE)),0,VLOOKUP($B535,'2010 State Business Patterns'!$AN$3:$AR$55,4,FALSE))</f>
        <v>0.78643578643578649</v>
      </c>
      <c r="S535" s="28">
        <f t="shared" si="43"/>
        <v>0</v>
      </c>
      <c r="T535" s="28">
        <f>IF(ISERROR(GETPIVOTDATA("Sum of emp",'2010 County Business Patterns'!$J$2,"FIPS State and County Code",$A535,"fipstate",$B535,"fipscty",$C535,"naics","337215")),0,GETPIVOTDATA("Sum of emp",'2010 County Business Patterns'!$J$2,"FIPS State and County Code",$A535,"fipstate",$B535,"fipscty",$C535,"naics","337215"))</f>
        <v>0</v>
      </c>
      <c r="U535" s="28">
        <f>IF(ISERROR(GETPIVOTDATA("Sum of Midpoint",'2010 County Business Patterns'!$J$2,"FIPS State and County Code",$A535,"fipstate",$B535,"fipscty",$C535,"naics","337215")),0,GETPIVOTDATA("Sum of Midpoint",'2010 County Business Patterns'!$J$2,"FIPS State and County Code",$A535,"fipstate",$B535,"fipscty",$C535,"naics","337215"))</f>
        <v>0</v>
      </c>
      <c r="V535">
        <f>IF(ISERROR(VLOOKUP($B535,'2010 State Business Patterns'!$AN$3:$AR$55,5,FALSE)),0,VLOOKUP($B535,'2010 State Business Patterns'!$AN$3:$AR$55,5,FALSE))</f>
        <v>0.92030075187969929</v>
      </c>
      <c r="W535" s="28">
        <f t="shared" si="44"/>
        <v>0</v>
      </c>
    </row>
    <row r="536" spans="1:23" hidden="1">
      <c r="A536" s="1" t="s">
        <v>3081</v>
      </c>
      <c r="B536" s="1" t="s">
        <v>1867</v>
      </c>
      <c r="C536" s="1" t="s">
        <v>1898</v>
      </c>
      <c r="D536" s="1" t="s">
        <v>3082</v>
      </c>
      <c r="E536" s="1" t="s">
        <v>2057</v>
      </c>
      <c r="F536" s="1" t="s">
        <v>2823</v>
      </c>
      <c r="G536" s="47">
        <f t="shared" si="40"/>
        <v>0</v>
      </c>
      <c r="H536" s="28">
        <f>IF(ISERROR(GETPIVOTDATA("Sum of emp",'2010 County Business Patterns'!$J$2,"FIPS State and County Code",$A536,"fipstate",$B536,"fipscty",$C536,"naics","337124")),0,GETPIVOTDATA("Sum of emp",'2010 County Business Patterns'!$J$2,"FIPS State and County Code",$A536,"fipstate",$B536,"fipscty",$C536,"naics","337124"))</f>
        <v>0</v>
      </c>
      <c r="I536" s="28">
        <f>IF(ISERROR(GETPIVOTDATA("Sum of Midpoint",'2010 County Business Patterns'!$J$2,"FIPS State and County Code",$A536,"fipstate",$B536,"fipscty",$C536,"naics","337124")),0,GETPIVOTDATA("Sum of Midpoint",'2010 County Business Patterns'!$J$2,"FIPS State and County Code",$A536,"fipstate",$B536,"fipscty",$C536,"naics","337124"))</f>
        <v>0</v>
      </c>
      <c r="J536">
        <f>IF(ISERROR(VLOOKUP($B536,'2010 State Business Patterns'!$AN$3:$AR$55,2,FALSE)),0,VLOOKUP($B536,'2010 State Business Patterns'!$AN$3:$AR$55,2,FALSE))</f>
        <v>0.36520423600605145</v>
      </c>
      <c r="K536" s="28">
        <f t="shared" si="41"/>
        <v>0</v>
      </c>
      <c r="L536" s="28">
        <f>IF(ISERROR(GETPIVOTDATA("Sum of emp",'2010 County Business Patterns'!$J$2,"FIPS State and County Code",$A536,"fipstate",$B536,"fipscty",$C536,"naics","337127")),0,GETPIVOTDATA("Sum of emp",'2010 County Business Patterns'!$J$2,"FIPS State and County Code",$A536,"fipstate",$B536,"fipscty",$C536,"naics","337127"))</f>
        <v>0</v>
      </c>
      <c r="M536" s="28">
        <f>IF(ISERROR(GETPIVOTDATA("Sum of Midpoint",'2010 County Business Patterns'!$J$2,"FIPS State and County Code",$A536,"fipstate",$B536,"fipscty",$C536,"naics","337127")),0,GETPIVOTDATA("Sum of Midpoint",'2010 County Business Patterns'!$J$2,"FIPS State and County Code",$A536,"fipstate",$B536,"fipscty",$C536,"naics","337127"))</f>
        <v>0</v>
      </c>
      <c r="N536">
        <f>IF(ISERROR(VLOOKUP($B536,'2010 State Business Patterns'!$AN$3:$AR$55,3,FALSE)),0,VLOOKUP($B536,'2010 State Business Patterns'!$AN$3:$AR$55,3,FALSE))</f>
        <v>0.81976744186046513</v>
      </c>
      <c r="O536" s="28">
        <f t="shared" si="42"/>
        <v>0</v>
      </c>
      <c r="P536" s="28">
        <f>IF(ISERROR(GETPIVOTDATA("Sum of emp",'2010 County Business Patterns'!$J$2,"FIPS State and County Code",$A536,"fipstate",$B536,"fipscty",$C536,"naics","337214")),0,GETPIVOTDATA("Sum of emp",'2010 County Business Patterns'!$J$2,"FIPS State and County Code",$A536,"fipstate",$B536,"fipscty",$C536,"naics","337214"))</f>
        <v>0</v>
      </c>
      <c r="Q536" s="28">
        <f>IF(ISERROR(GETPIVOTDATA("Sum of Midpoint",'2010 County Business Patterns'!$J$2,"FIPS State and County Code",$A536,"fipstate",$B536,"fipscty",$C536,"naics","337214")),0,GETPIVOTDATA("Sum of Midpoint",'2010 County Business Patterns'!$J$2,"FIPS State and County Code",$A536,"fipstate",$B536,"fipscty",$C536,"naics","337214"))</f>
        <v>0</v>
      </c>
      <c r="R536">
        <f>IF(ISERROR(VLOOKUP($B536,'2010 State Business Patterns'!$AN$3:$AR$55,4,FALSE)),0,VLOOKUP($B536,'2010 State Business Patterns'!$AN$3:$AR$55,4,FALSE))</f>
        <v>0.78643578643578649</v>
      </c>
      <c r="S536" s="28">
        <f t="shared" si="43"/>
        <v>0</v>
      </c>
      <c r="T536" s="28">
        <f>IF(ISERROR(GETPIVOTDATA("Sum of emp",'2010 County Business Patterns'!$J$2,"FIPS State and County Code",$A536,"fipstate",$B536,"fipscty",$C536,"naics","337215")),0,GETPIVOTDATA("Sum of emp",'2010 County Business Patterns'!$J$2,"FIPS State and County Code",$A536,"fipstate",$B536,"fipscty",$C536,"naics","337215"))</f>
        <v>0</v>
      </c>
      <c r="U536" s="28">
        <f>IF(ISERROR(GETPIVOTDATA("Sum of Midpoint",'2010 County Business Patterns'!$J$2,"FIPS State and County Code",$A536,"fipstate",$B536,"fipscty",$C536,"naics","337215")),0,GETPIVOTDATA("Sum of Midpoint",'2010 County Business Patterns'!$J$2,"FIPS State and County Code",$A536,"fipstate",$B536,"fipscty",$C536,"naics","337215"))</f>
        <v>0</v>
      </c>
      <c r="V536">
        <f>IF(ISERROR(VLOOKUP($B536,'2010 State Business Patterns'!$AN$3:$AR$55,5,FALSE)),0,VLOOKUP($B536,'2010 State Business Patterns'!$AN$3:$AR$55,5,FALSE))</f>
        <v>0.92030075187969929</v>
      </c>
      <c r="W536" s="28">
        <f t="shared" si="44"/>
        <v>0</v>
      </c>
    </row>
    <row r="537" spans="1:23" hidden="1">
      <c r="A537" s="1" t="s">
        <v>3083</v>
      </c>
      <c r="B537" s="1" t="s">
        <v>1867</v>
      </c>
      <c r="C537" s="1" t="s">
        <v>3084</v>
      </c>
      <c r="D537" s="1" t="s">
        <v>3085</v>
      </c>
      <c r="E537" s="1" t="s">
        <v>2057</v>
      </c>
      <c r="F537" s="1" t="s">
        <v>2823</v>
      </c>
      <c r="G537" s="47">
        <f t="shared" si="40"/>
        <v>0</v>
      </c>
      <c r="H537" s="28">
        <f>IF(ISERROR(GETPIVOTDATA("Sum of emp",'2010 County Business Patterns'!$J$2,"FIPS State and County Code",$A537,"fipstate",$B537,"fipscty",$C537,"naics","337124")),0,GETPIVOTDATA("Sum of emp",'2010 County Business Patterns'!$J$2,"FIPS State and County Code",$A537,"fipstate",$B537,"fipscty",$C537,"naics","337124"))</f>
        <v>0</v>
      </c>
      <c r="I537" s="28">
        <f>IF(ISERROR(GETPIVOTDATA("Sum of Midpoint",'2010 County Business Patterns'!$J$2,"FIPS State and County Code",$A537,"fipstate",$B537,"fipscty",$C537,"naics","337124")),0,GETPIVOTDATA("Sum of Midpoint",'2010 County Business Patterns'!$J$2,"FIPS State and County Code",$A537,"fipstate",$B537,"fipscty",$C537,"naics","337124"))</f>
        <v>0</v>
      </c>
      <c r="J537">
        <f>IF(ISERROR(VLOOKUP($B537,'2010 State Business Patterns'!$AN$3:$AR$55,2,FALSE)),0,VLOOKUP($B537,'2010 State Business Patterns'!$AN$3:$AR$55,2,FALSE))</f>
        <v>0.36520423600605145</v>
      </c>
      <c r="K537" s="28">
        <f t="shared" si="41"/>
        <v>0</v>
      </c>
      <c r="L537" s="28">
        <f>IF(ISERROR(GETPIVOTDATA("Sum of emp",'2010 County Business Patterns'!$J$2,"FIPS State and County Code",$A537,"fipstate",$B537,"fipscty",$C537,"naics","337127")),0,GETPIVOTDATA("Sum of emp",'2010 County Business Patterns'!$J$2,"FIPS State and County Code",$A537,"fipstate",$B537,"fipscty",$C537,"naics","337127"))</f>
        <v>0</v>
      </c>
      <c r="M537" s="28">
        <f>IF(ISERROR(GETPIVOTDATA("Sum of Midpoint",'2010 County Business Patterns'!$J$2,"FIPS State and County Code",$A537,"fipstate",$B537,"fipscty",$C537,"naics","337127")),0,GETPIVOTDATA("Sum of Midpoint",'2010 County Business Patterns'!$J$2,"FIPS State and County Code",$A537,"fipstate",$B537,"fipscty",$C537,"naics","337127"))</f>
        <v>0</v>
      </c>
      <c r="N537">
        <f>IF(ISERROR(VLOOKUP($B537,'2010 State Business Patterns'!$AN$3:$AR$55,3,FALSE)),0,VLOOKUP($B537,'2010 State Business Patterns'!$AN$3:$AR$55,3,FALSE))</f>
        <v>0.81976744186046513</v>
      </c>
      <c r="O537" s="28">
        <f t="shared" si="42"/>
        <v>0</v>
      </c>
      <c r="P537" s="28">
        <f>IF(ISERROR(GETPIVOTDATA("Sum of emp",'2010 County Business Patterns'!$J$2,"FIPS State and County Code",$A537,"fipstate",$B537,"fipscty",$C537,"naics","337214")),0,GETPIVOTDATA("Sum of emp",'2010 County Business Patterns'!$J$2,"FIPS State and County Code",$A537,"fipstate",$B537,"fipscty",$C537,"naics","337214"))</f>
        <v>0</v>
      </c>
      <c r="Q537" s="28">
        <f>IF(ISERROR(GETPIVOTDATA("Sum of Midpoint",'2010 County Business Patterns'!$J$2,"FIPS State and County Code",$A537,"fipstate",$B537,"fipscty",$C537,"naics","337214")),0,GETPIVOTDATA("Sum of Midpoint",'2010 County Business Patterns'!$J$2,"FIPS State and County Code",$A537,"fipstate",$B537,"fipscty",$C537,"naics","337214"))</f>
        <v>0</v>
      </c>
      <c r="R537">
        <f>IF(ISERROR(VLOOKUP($B537,'2010 State Business Patterns'!$AN$3:$AR$55,4,FALSE)),0,VLOOKUP($B537,'2010 State Business Patterns'!$AN$3:$AR$55,4,FALSE))</f>
        <v>0.78643578643578649</v>
      </c>
      <c r="S537" s="28">
        <f t="shared" si="43"/>
        <v>0</v>
      </c>
      <c r="T537" s="28">
        <f>IF(ISERROR(GETPIVOTDATA("Sum of emp",'2010 County Business Patterns'!$J$2,"FIPS State and County Code",$A537,"fipstate",$B537,"fipscty",$C537,"naics","337215")),0,GETPIVOTDATA("Sum of emp",'2010 County Business Patterns'!$J$2,"FIPS State and County Code",$A537,"fipstate",$B537,"fipscty",$C537,"naics","337215"))</f>
        <v>0</v>
      </c>
      <c r="U537" s="28">
        <f>IF(ISERROR(GETPIVOTDATA("Sum of Midpoint",'2010 County Business Patterns'!$J$2,"FIPS State and County Code",$A537,"fipstate",$B537,"fipscty",$C537,"naics","337215")),0,GETPIVOTDATA("Sum of Midpoint",'2010 County Business Patterns'!$J$2,"FIPS State and County Code",$A537,"fipstate",$B537,"fipscty",$C537,"naics","337215"))</f>
        <v>0</v>
      </c>
      <c r="V537">
        <f>IF(ISERROR(VLOOKUP($B537,'2010 State Business Patterns'!$AN$3:$AR$55,5,FALSE)),0,VLOOKUP($B537,'2010 State Business Patterns'!$AN$3:$AR$55,5,FALSE))</f>
        <v>0.92030075187969929</v>
      </c>
      <c r="W537" s="28">
        <f t="shared" si="44"/>
        <v>0</v>
      </c>
    </row>
    <row r="538" spans="1:23" hidden="1">
      <c r="A538" s="1" t="s">
        <v>3086</v>
      </c>
      <c r="B538" s="1" t="s">
        <v>1867</v>
      </c>
      <c r="C538" s="1" t="s">
        <v>1899</v>
      </c>
      <c r="D538" s="1" t="s">
        <v>2188</v>
      </c>
      <c r="E538" s="1" t="s">
        <v>2057</v>
      </c>
      <c r="F538" s="1" t="s">
        <v>2823</v>
      </c>
      <c r="G538" s="47">
        <f t="shared" si="40"/>
        <v>0</v>
      </c>
      <c r="H538" s="28">
        <f>IF(ISERROR(GETPIVOTDATA("Sum of emp",'2010 County Business Patterns'!$J$2,"FIPS State and County Code",$A538,"fipstate",$B538,"fipscty",$C538,"naics","337124")),0,GETPIVOTDATA("Sum of emp",'2010 County Business Patterns'!$J$2,"FIPS State and County Code",$A538,"fipstate",$B538,"fipscty",$C538,"naics","337124"))</f>
        <v>0</v>
      </c>
      <c r="I538" s="28">
        <f>IF(ISERROR(GETPIVOTDATA("Sum of Midpoint",'2010 County Business Patterns'!$J$2,"FIPS State and County Code",$A538,"fipstate",$B538,"fipscty",$C538,"naics","337124")),0,GETPIVOTDATA("Sum of Midpoint",'2010 County Business Patterns'!$J$2,"FIPS State and County Code",$A538,"fipstate",$B538,"fipscty",$C538,"naics","337124"))</f>
        <v>0</v>
      </c>
      <c r="J538">
        <f>IF(ISERROR(VLOOKUP($B538,'2010 State Business Patterns'!$AN$3:$AR$55,2,FALSE)),0,VLOOKUP($B538,'2010 State Business Patterns'!$AN$3:$AR$55,2,FALSE))</f>
        <v>0.36520423600605145</v>
      </c>
      <c r="K538" s="28">
        <f t="shared" si="41"/>
        <v>0</v>
      </c>
      <c r="L538" s="28">
        <f>IF(ISERROR(GETPIVOTDATA("Sum of emp",'2010 County Business Patterns'!$J$2,"FIPS State and County Code",$A538,"fipstate",$B538,"fipscty",$C538,"naics","337127")),0,GETPIVOTDATA("Sum of emp",'2010 County Business Patterns'!$J$2,"FIPS State and County Code",$A538,"fipstate",$B538,"fipscty",$C538,"naics","337127"))</f>
        <v>0</v>
      </c>
      <c r="M538" s="28">
        <f>IF(ISERROR(GETPIVOTDATA("Sum of Midpoint",'2010 County Business Patterns'!$J$2,"FIPS State and County Code",$A538,"fipstate",$B538,"fipscty",$C538,"naics","337127")),0,GETPIVOTDATA("Sum of Midpoint",'2010 County Business Patterns'!$J$2,"FIPS State and County Code",$A538,"fipstate",$B538,"fipscty",$C538,"naics","337127"))</f>
        <v>0</v>
      </c>
      <c r="N538">
        <f>IF(ISERROR(VLOOKUP($B538,'2010 State Business Patterns'!$AN$3:$AR$55,3,FALSE)),0,VLOOKUP($B538,'2010 State Business Patterns'!$AN$3:$AR$55,3,FALSE))</f>
        <v>0.81976744186046513</v>
      </c>
      <c r="O538" s="28">
        <f t="shared" si="42"/>
        <v>0</v>
      </c>
      <c r="P538" s="28">
        <f>IF(ISERROR(GETPIVOTDATA("Sum of emp",'2010 County Business Patterns'!$J$2,"FIPS State and County Code",$A538,"fipstate",$B538,"fipscty",$C538,"naics","337214")),0,GETPIVOTDATA("Sum of emp",'2010 County Business Patterns'!$J$2,"FIPS State and County Code",$A538,"fipstate",$B538,"fipscty",$C538,"naics","337214"))</f>
        <v>0</v>
      </c>
      <c r="Q538" s="28">
        <f>IF(ISERROR(GETPIVOTDATA("Sum of Midpoint",'2010 County Business Patterns'!$J$2,"FIPS State and County Code",$A538,"fipstate",$B538,"fipscty",$C538,"naics","337214")),0,GETPIVOTDATA("Sum of Midpoint",'2010 County Business Patterns'!$J$2,"FIPS State and County Code",$A538,"fipstate",$B538,"fipscty",$C538,"naics","337214"))</f>
        <v>0</v>
      </c>
      <c r="R538">
        <f>IF(ISERROR(VLOOKUP($B538,'2010 State Business Patterns'!$AN$3:$AR$55,4,FALSE)),0,VLOOKUP($B538,'2010 State Business Patterns'!$AN$3:$AR$55,4,FALSE))</f>
        <v>0.78643578643578649</v>
      </c>
      <c r="S538" s="28">
        <f t="shared" si="43"/>
        <v>0</v>
      </c>
      <c r="T538" s="28">
        <f>IF(ISERROR(GETPIVOTDATA("Sum of emp",'2010 County Business Patterns'!$J$2,"FIPS State and County Code",$A538,"fipstate",$B538,"fipscty",$C538,"naics","337215")),0,GETPIVOTDATA("Sum of emp",'2010 County Business Patterns'!$J$2,"FIPS State and County Code",$A538,"fipstate",$B538,"fipscty",$C538,"naics","337215"))</f>
        <v>0</v>
      </c>
      <c r="U538" s="28">
        <f>IF(ISERROR(GETPIVOTDATA("Sum of Midpoint",'2010 County Business Patterns'!$J$2,"FIPS State and County Code",$A538,"fipstate",$B538,"fipscty",$C538,"naics","337215")),0,GETPIVOTDATA("Sum of Midpoint",'2010 County Business Patterns'!$J$2,"FIPS State and County Code",$A538,"fipstate",$B538,"fipscty",$C538,"naics","337215"))</f>
        <v>0</v>
      </c>
      <c r="V538">
        <f>IF(ISERROR(VLOOKUP($B538,'2010 State Business Patterns'!$AN$3:$AR$55,5,FALSE)),0,VLOOKUP($B538,'2010 State Business Patterns'!$AN$3:$AR$55,5,FALSE))</f>
        <v>0.92030075187969929</v>
      </c>
      <c r="W538" s="28">
        <f t="shared" si="44"/>
        <v>0</v>
      </c>
    </row>
    <row r="539" spans="1:23" hidden="1">
      <c r="A539" s="1" t="s">
        <v>3087</v>
      </c>
      <c r="B539" s="1" t="s">
        <v>1867</v>
      </c>
      <c r="C539" s="1" t="s">
        <v>1900</v>
      </c>
      <c r="D539" s="1" t="s">
        <v>3088</v>
      </c>
      <c r="E539" s="1" t="s">
        <v>2057</v>
      </c>
      <c r="F539" s="1" t="s">
        <v>2823</v>
      </c>
      <c r="G539" s="47">
        <f t="shared" si="40"/>
        <v>0</v>
      </c>
      <c r="H539" s="28">
        <f>IF(ISERROR(GETPIVOTDATA("Sum of emp",'2010 County Business Patterns'!$J$2,"FIPS State and County Code",$A539,"fipstate",$B539,"fipscty",$C539,"naics","337124")),0,GETPIVOTDATA("Sum of emp",'2010 County Business Patterns'!$J$2,"FIPS State and County Code",$A539,"fipstate",$B539,"fipscty",$C539,"naics","337124"))</f>
        <v>0</v>
      </c>
      <c r="I539" s="28">
        <f>IF(ISERROR(GETPIVOTDATA("Sum of Midpoint",'2010 County Business Patterns'!$J$2,"FIPS State and County Code",$A539,"fipstate",$B539,"fipscty",$C539,"naics","337124")),0,GETPIVOTDATA("Sum of Midpoint",'2010 County Business Patterns'!$J$2,"FIPS State and County Code",$A539,"fipstate",$B539,"fipscty",$C539,"naics","337124"))</f>
        <v>0</v>
      </c>
      <c r="J539">
        <f>IF(ISERROR(VLOOKUP($B539,'2010 State Business Patterns'!$AN$3:$AR$55,2,FALSE)),0,VLOOKUP($B539,'2010 State Business Patterns'!$AN$3:$AR$55,2,FALSE))</f>
        <v>0.36520423600605145</v>
      </c>
      <c r="K539" s="28">
        <f t="shared" si="41"/>
        <v>0</v>
      </c>
      <c r="L539" s="28">
        <f>IF(ISERROR(GETPIVOTDATA("Sum of emp",'2010 County Business Patterns'!$J$2,"FIPS State and County Code",$A539,"fipstate",$B539,"fipscty",$C539,"naics","337127")),0,GETPIVOTDATA("Sum of emp",'2010 County Business Patterns'!$J$2,"FIPS State and County Code",$A539,"fipstate",$B539,"fipscty",$C539,"naics","337127"))</f>
        <v>0</v>
      </c>
      <c r="M539" s="28">
        <f>IF(ISERROR(GETPIVOTDATA("Sum of Midpoint",'2010 County Business Patterns'!$J$2,"FIPS State and County Code",$A539,"fipstate",$B539,"fipscty",$C539,"naics","337127")),0,GETPIVOTDATA("Sum of Midpoint",'2010 County Business Patterns'!$J$2,"FIPS State and County Code",$A539,"fipstate",$B539,"fipscty",$C539,"naics","337127"))</f>
        <v>0</v>
      </c>
      <c r="N539">
        <f>IF(ISERROR(VLOOKUP($B539,'2010 State Business Patterns'!$AN$3:$AR$55,3,FALSE)),0,VLOOKUP($B539,'2010 State Business Patterns'!$AN$3:$AR$55,3,FALSE))</f>
        <v>0.81976744186046513</v>
      </c>
      <c r="O539" s="28">
        <f t="shared" si="42"/>
        <v>0</v>
      </c>
      <c r="P539" s="28">
        <f>IF(ISERROR(GETPIVOTDATA("Sum of emp",'2010 County Business Patterns'!$J$2,"FIPS State and County Code",$A539,"fipstate",$B539,"fipscty",$C539,"naics","337214")),0,GETPIVOTDATA("Sum of emp",'2010 County Business Patterns'!$J$2,"FIPS State and County Code",$A539,"fipstate",$B539,"fipscty",$C539,"naics","337214"))</f>
        <v>0</v>
      </c>
      <c r="Q539" s="28">
        <f>IF(ISERROR(GETPIVOTDATA("Sum of Midpoint",'2010 County Business Patterns'!$J$2,"FIPS State and County Code",$A539,"fipstate",$B539,"fipscty",$C539,"naics","337214")),0,GETPIVOTDATA("Sum of Midpoint",'2010 County Business Patterns'!$J$2,"FIPS State and County Code",$A539,"fipstate",$B539,"fipscty",$C539,"naics","337214"))</f>
        <v>0</v>
      </c>
      <c r="R539">
        <f>IF(ISERROR(VLOOKUP($B539,'2010 State Business Patterns'!$AN$3:$AR$55,4,FALSE)),0,VLOOKUP($B539,'2010 State Business Patterns'!$AN$3:$AR$55,4,FALSE))</f>
        <v>0.78643578643578649</v>
      </c>
      <c r="S539" s="28">
        <f t="shared" si="43"/>
        <v>0</v>
      </c>
      <c r="T539" s="28">
        <f>IF(ISERROR(GETPIVOTDATA("Sum of emp",'2010 County Business Patterns'!$J$2,"FIPS State and County Code",$A539,"fipstate",$B539,"fipscty",$C539,"naics","337215")),0,GETPIVOTDATA("Sum of emp",'2010 County Business Patterns'!$J$2,"FIPS State and County Code",$A539,"fipstate",$B539,"fipscty",$C539,"naics","337215"))</f>
        <v>0</v>
      </c>
      <c r="U539" s="28">
        <f>IF(ISERROR(GETPIVOTDATA("Sum of Midpoint",'2010 County Business Patterns'!$J$2,"FIPS State and County Code",$A539,"fipstate",$B539,"fipscty",$C539,"naics","337215")),0,GETPIVOTDATA("Sum of Midpoint",'2010 County Business Patterns'!$J$2,"FIPS State and County Code",$A539,"fipstate",$B539,"fipscty",$C539,"naics","337215"))</f>
        <v>0</v>
      </c>
      <c r="V539">
        <f>IF(ISERROR(VLOOKUP($B539,'2010 State Business Patterns'!$AN$3:$AR$55,5,FALSE)),0,VLOOKUP($B539,'2010 State Business Patterns'!$AN$3:$AR$55,5,FALSE))</f>
        <v>0.92030075187969929</v>
      </c>
      <c r="W539" s="28">
        <f t="shared" si="44"/>
        <v>0</v>
      </c>
    </row>
    <row r="540" spans="1:23" hidden="1">
      <c r="A540" s="1" t="s">
        <v>3089</v>
      </c>
      <c r="B540" s="1" t="s">
        <v>1867</v>
      </c>
      <c r="C540" s="1" t="s">
        <v>3090</v>
      </c>
      <c r="D540" s="1" t="s">
        <v>3091</v>
      </c>
      <c r="E540" s="1" t="s">
        <v>2057</v>
      </c>
      <c r="F540" s="1" t="s">
        <v>2823</v>
      </c>
      <c r="G540" s="47">
        <f t="shared" si="40"/>
        <v>0</v>
      </c>
      <c r="H540" s="28">
        <f>IF(ISERROR(GETPIVOTDATA("Sum of emp",'2010 County Business Patterns'!$J$2,"FIPS State and County Code",$A540,"fipstate",$B540,"fipscty",$C540,"naics","337124")),0,GETPIVOTDATA("Sum of emp",'2010 County Business Patterns'!$J$2,"FIPS State and County Code",$A540,"fipstate",$B540,"fipscty",$C540,"naics","337124"))</f>
        <v>0</v>
      </c>
      <c r="I540" s="28">
        <f>IF(ISERROR(GETPIVOTDATA("Sum of Midpoint",'2010 County Business Patterns'!$J$2,"FIPS State and County Code",$A540,"fipstate",$B540,"fipscty",$C540,"naics","337124")),0,GETPIVOTDATA("Sum of Midpoint",'2010 County Business Patterns'!$J$2,"FIPS State and County Code",$A540,"fipstate",$B540,"fipscty",$C540,"naics","337124"))</f>
        <v>0</v>
      </c>
      <c r="J540">
        <f>IF(ISERROR(VLOOKUP($B540,'2010 State Business Patterns'!$AN$3:$AR$55,2,FALSE)),0,VLOOKUP($B540,'2010 State Business Patterns'!$AN$3:$AR$55,2,FALSE))</f>
        <v>0.36520423600605145</v>
      </c>
      <c r="K540" s="28">
        <f t="shared" si="41"/>
        <v>0</v>
      </c>
      <c r="L540" s="28">
        <f>IF(ISERROR(GETPIVOTDATA("Sum of emp",'2010 County Business Patterns'!$J$2,"FIPS State and County Code",$A540,"fipstate",$B540,"fipscty",$C540,"naics","337127")),0,GETPIVOTDATA("Sum of emp",'2010 County Business Patterns'!$J$2,"FIPS State and County Code",$A540,"fipstate",$B540,"fipscty",$C540,"naics","337127"))</f>
        <v>0</v>
      </c>
      <c r="M540" s="28">
        <f>IF(ISERROR(GETPIVOTDATA("Sum of Midpoint",'2010 County Business Patterns'!$J$2,"FIPS State and County Code",$A540,"fipstate",$B540,"fipscty",$C540,"naics","337127")),0,GETPIVOTDATA("Sum of Midpoint",'2010 County Business Patterns'!$J$2,"FIPS State and County Code",$A540,"fipstate",$B540,"fipscty",$C540,"naics","337127"))</f>
        <v>0</v>
      </c>
      <c r="N540">
        <f>IF(ISERROR(VLOOKUP($B540,'2010 State Business Patterns'!$AN$3:$AR$55,3,FALSE)),0,VLOOKUP($B540,'2010 State Business Patterns'!$AN$3:$AR$55,3,FALSE))</f>
        <v>0.81976744186046513</v>
      </c>
      <c r="O540" s="28">
        <f t="shared" si="42"/>
        <v>0</v>
      </c>
      <c r="P540" s="28">
        <f>IF(ISERROR(GETPIVOTDATA("Sum of emp",'2010 County Business Patterns'!$J$2,"FIPS State and County Code",$A540,"fipstate",$B540,"fipscty",$C540,"naics","337214")),0,GETPIVOTDATA("Sum of emp",'2010 County Business Patterns'!$J$2,"FIPS State and County Code",$A540,"fipstate",$B540,"fipscty",$C540,"naics","337214"))</f>
        <v>0</v>
      </c>
      <c r="Q540" s="28">
        <f>IF(ISERROR(GETPIVOTDATA("Sum of Midpoint",'2010 County Business Patterns'!$J$2,"FIPS State and County Code",$A540,"fipstate",$B540,"fipscty",$C540,"naics","337214")),0,GETPIVOTDATA("Sum of Midpoint",'2010 County Business Patterns'!$J$2,"FIPS State and County Code",$A540,"fipstate",$B540,"fipscty",$C540,"naics","337214"))</f>
        <v>0</v>
      </c>
      <c r="R540">
        <f>IF(ISERROR(VLOOKUP($B540,'2010 State Business Patterns'!$AN$3:$AR$55,4,FALSE)),0,VLOOKUP($B540,'2010 State Business Patterns'!$AN$3:$AR$55,4,FALSE))</f>
        <v>0.78643578643578649</v>
      </c>
      <c r="S540" s="28">
        <f t="shared" si="43"/>
        <v>0</v>
      </c>
      <c r="T540" s="28">
        <f>IF(ISERROR(GETPIVOTDATA("Sum of emp",'2010 County Business Patterns'!$J$2,"FIPS State and County Code",$A540,"fipstate",$B540,"fipscty",$C540,"naics","337215")),0,GETPIVOTDATA("Sum of emp",'2010 County Business Patterns'!$J$2,"FIPS State and County Code",$A540,"fipstate",$B540,"fipscty",$C540,"naics","337215"))</f>
        <v>0</v>
      </c>
      <c r="U540" s="28">
        <f>IF(ISERROR(GETPIVOTDATA("Sum of Midpoint",'2010 County Business Patterns'!$J$2,"FIPS State and County Code",$A540,"fipstate",$B540,"fipscty",$C540,"naics","337215")),0,GETPIVOTDATA("Sum of Midpoint",'2010 County Business Patterns'!$J$2,"FIPS State and County Code",$A540,"fipstate",$B540,"fipscty",$C540,"naics","337215"))</f>
        <v>0</v>
      </c>
      <c r="V540">
        <f>IF(ISERROR(VLOOKUP($B540,'2010 State Business Patterns'!$AN$3:$AR$55,5,FALSE)),0,VLOOKUP($B540,'2010 State Business Patterns'!$AN$3:$AR$55,5,FALSE))</f>
        <v>0.92030075187969929</v>
      </c>
      <c r="W540" s="28">
        <f t="shared" si="44"/>
        <v>0</v>
      </c>
    </row>
    <row r="541" spans="1:23" hidden="1">
      <c r="A541" s="1" t="s">
        <v>3092</v>
      </c>
      <c r="B541" s="1" t="s">
        <v>1867</v>
      </c>
      <c r="C541" s="1" t="s">
        <v>1977</v>
      </c>
      <c r="D541" s="1" t="s">
        <v>3093</v>
      </c>
      <c r="E541" s="1" t="s">
        <v>2057</v>
      </c>
      <c r="F541" s="1" t="s">
        <v>2823</v>
      </c>
      <c r="G541" s="47">
        <f t="shared" si="40"/>
        <v>0</v>
      </c>
      <c r="H541" s="28">
        <f>IF(ISERROR(GETPIVOTDATA("Sum of emp",'2010 County Business Patterns'!$J$2,"FIPS State and County Code",$A541,"fipstate",$B541,"fipscty",$C541,"naics","337124")),0,GETPIVOTDATA("Sum of emp",'2010 County Business Patterns'!$J$2,"FIPS State and County Code",$A541,"fipstate",$B541,"fipscty",$C541,"naics","337124"))</f>
        <v>0</v>
      </c>
      <c r="I541" s="28">
        <f>IF(ISERROR(GETPIVOTDATA("Sum of Midpoint",'2010 County Business Patterns'!$J$2,"FIPS State and County Code",$A541,"fipstate",$B541,"fipscty",$C541,"naics","337124")),0,GETPIVOTDATA("Sum of Midpoint",'2010 County Business Patterns'!$J$2,"FIPS State and County Code",$A541,"fipstate",$B541,"fipscty",$C541,"naics","337124"))</f>
        <v>0</v>
      </c>
      <c r="J541">
        <f>IF(ISERROR(VLOOKUP($B541,'2010 State Business Patterns'!$AN$3:$AR$55,2,FALSE)),0,VLOOKUP($B541,'2010 State Business Patterns'!$AN$3:$AR$55,2,FALSE))</f>
        <v>0.36520423600605145</v>
      </c>
      <c r="K541" s="28">
        <f t="shared" si="41"/>
        <v>0</v>
      </c>
      <c r="L541" s="28">
        <f>IF(ISERROR(GETPIVOTDATA("Sum of emp",'2010 County Business Patterns'!$J$2,"FIPS State and County Code",$A541,"fipstate",$B541,"fipscty",$C541,"naics","337127")),0,GETPIVOTDATA("Sum of emp",'2010 County Business Patterns'!$J$2,"FIPS State and County Code",$A541,"fipstate",$B541,"fipscty",$C541,"naics","337127"))</f>
        <v>0</v>
      </c>
      <c r="M541" s="28">
        <f>IF(ISERROR(GETPIVOTDATA("Sum of Midpoint",'2010 County Business Patterns'!$J$2,"FIPS State and County Code",$A541,"fipstate",$B541,"fipscty",$C541,"naics","337127")),0,GETPIVOTDATA("Sum of Midpoint",'2010 County Business Patterns'!$J$2,"FIPS State and County Code",$A541,"fipstate",$B541,"fipscty",$C541,"naics","337127"))</f>
        <v>0</v>
      </c>
      <c r="N541">
        <f>IF(ISERROR(VLOOKUP($B541,'2010 State Business Patterns'!$AN$3:$AR$55,3,FALSE)),0,VLOOKUP($B541,'2010 State Business Patterns'!$AN$3:$AR$55,3,FALSE))</f>
        <v>0.81976744186046513</v>
      </c>
      <c r="O541" s="28">
        <f t="shared" si="42"/>
        <v>0</v>
      </c>
      <c r="P541" s="28">
        <f>IF(ISERROR(GETPIVOTDATA("Sum of emp",'2010 County Business Patterns'!$J$2,"FIPS State and County Code",$A541,"fipstate",$B541,"fipscty",$C541,"naics","337214")),0,GETPIVOTDATA("Sum of emp",'2010 County Business Patterns'!$J$2,"FIPS State and County Code",$A541,"fipstate",$B541,"fipscty",$C541,"naics","337214"))</f>
        <v>0</v>
      </c>
      <c r="Q541" s="28">
        <f>IF(ISERROR(GETPIVOTDATA("Sum of Midpoint",'2010 County Business Patterns'!$J$2,"FIPS State and County Code",$A541,"fipstate",$B541,"fipscty",$C541,"naics","337214")),0,GETPIVOTDATA("Sum of Midpoint",'2010 County Business Patterns'!$J$2,"FIPS State and County Code",$A541,"fipstate",$B541,"fipscty",$C541,"naics","337214"))</f>
        <v>0</v>
      </c>
      <c r="R541">
        <f>IF(ISERROR(VLOOKUP($B541,'2010 State Business Patterns'!$AN$3:$AR$55,4,FALSE)),0,VLOOKUP($B541,'2010 State Business Patterns'!$AN$3:$AR$55,4,FALSE))</f>
        <v>0.78643578643578649</v>
      </c>
      <c r="S541" s="28">
        <f t="shared" si="43"/>
        <v>0</v>
      </c>
      <c r="T541" s="28">
        <f>IF(ISERROR(GETPIVOTDATA("Sum of emp",'2010 County Business Patterns'!$J$2,"FIPS State and County Code",$A541,"fipstate",$B541,"fipscty",$C541,"naics","337215")),0,GETPIVOTDATA("Sum of emp",'2010 County Business Patterns'!$J$2,"FIPS State and County Code",$A541,"fipstate",$B541,"fipscty",$C541,"naics","337215"))</f>
        <v>0</v>
      </c>
      <c r="U541" s="28">
        <f>IF(ISERROR(GETPIVOTDATA("Sum of Midpoint",'2010 County Business Patterns'!$J$2,"FIPS State and County Code",$A541,"fipstate",$B541,"fipscty",$C541,"naics","337215")),0,GETPIVOTDATA("Sum of Midpoint",'2010 County Business Patterns'!$J$2,"FIPS State and County Code",$A541,"fipstate",$B541,"fipscty",$C541,"naics","337215"))</f>
        <v>0</v>
      </c>
      <c r="V541">
        <f>IF(ISERROR(VLOOKUP($B541,'2010 State Business Patterns'!$AN$3:$AR$55,5,FALSE)),0,VLOOKUP($B541,'2010 State Business Patterns'!$AN$3:$AR$55,5,FALSE))</f>
        <v>0.92030075187969929</v>
      </c>
      <c r="W541" s="28">
        <f t="shared" si="44"/>
        <v>0</v>
      </c>
    </row>
    <row r="542" spans="1:23" hidden="1">
      <c r="A542" s="1" t="s">
        <v>3094</v>
      </c>
      <c r="B542" s="1" t="s">
        <v>1867</v>
      </c>
      <c r="C542" s="1" t="s">
        <v>3095</v>
      </c>
      <c r="D542" s="1" t="s">
        <v>2426</v>
      </c>
      <c r="E542" s="1" t="s">
        <v>2057</v>
      </c>
      <c r="F542" s="1" t="s">
        <v>2823</v>
      </c>
      <c r="G542" s="47">
        <f t="shared" si="40"/>
        <v>0</v>
      </c>
      <c r="H542" s="28">
        <f>IF(ISERROR(GETPIVOTDATA("Sum of emp",'2010 County Business Patterns'!$J$2,"FIPS State and County Code",$A542,"fipstate",$B542,"fipscty",$C542,"naics","337124")),0,GETPIVOTDATA("Sum of emp",'2010 County Business Patterns'!$J$2,"FIPS State and County Code",$A542,"fipstate",$B542,"fipscty",$C542,"naics","337124"))</f>
        <v>0</v>
      </c>
      <c r="I542" s="28">
        <f>IF(ISERROR(GETPIVOTDATA("Sum of Midpoint",'2010 County Business Patterns'!$J$2,"FIPS State and County Code",$A542,"fipstate",$B542,"fipscty",$C542,"naics","337124")),0,GETPIVOTDATA("Sum of Midpoint",'2010 County Business Patterns'!$J$2,"FIPS State and County Code",$A542,"fipstate",$B542,"fipscty",$C542,"naics","337124"))</f>
        <v>0</v>
      </c>
      <c r="J542">
        <f>IF(ISERROR(VLOOKUP($B542,'2010 State Business Patterns'!$AN$3:$AR$55,2,FALSE)),0,VLOOKUP($B542,'2010 State Business Patterns'!$AN$3:$AR$55,2,FALSE))</f>
        <v>0.36520423600605145</v>
      </c>
      <c r="K542" s="28">
        <f t="shared" si="41"/>
        <v>0</v>
      </c>
      <c r="L542" s="28">
        <f>IF(ISERROR(GETPIVOTDATA("Sum of emp",'2010 County Business Patterns'!$J$2,"FIPS State and County Code",$A542,"fipstate",$B542,"fipscty",$C542,"naics","337127")),0,GETPIVOTDATA("Sum of emp",'2010 County Business Patterns'!$J$2,"FIPS State and County Code",$A542,"fipstate",$B542,"fipscty",$C542,"naics","337127"))</f>
        <v>0</v>
      </c>
      <c r="M542" s="28">
        <f>IF(ISERROR(GETPIVOTDATA("Sum of Midpoint",'2010 County Business Patterns'!$J$2,"FIPS State and County Code",$A542,"fipstate",$B542,"fipscty",$C542,"naics","337127")),0,GETPIVOTDATA("Sum of Midpoint",'2010 County Business Patterns'!$J$2,"FIPS State and County Code",$A542,"fipstate",$B542,"fipscty",$C542,"naics","337127"))</f>
        <v>0</v>
      </c>
      <c r="N542">
        <f>IF(ISERROR(VLOOKUP($B542,'2010 State Business Patterns'!$AN$3:$AR$55,3,FALSE)),0,VLOOKUP($B542,'2010 State Business Patterns'!$AN$3:$AR$55,3,FALSE))</f>
        <v>0.81976744186046513</v>
      </c>
      <c r="O542" s="28">
        <f t="shared" si="42"/>
        <v>0</v>
      </c>
      <c r="P542" s="28">
        <f>IF(ISERROR(GETPIVOTDATA("Sum of emp",'2010 County Business Patterns'!$J$2,"FIPS State and County Code",$A542,"fipstate",$B542,"fipscty",$C542,"naics","337214")),0,GETPIVOTDATA("Sum of emp",'2010 County Business Patterns'!$J$2,"FIPS State and County Code",$A542,"fipstate",$B542,"fipscty",$C542,"naics","337214"))</f>
        <v>0</v>
      </c>
      <c r="Q542" s="28">
        <f>IF(ISERROR(GETPIVOTDATA("Sum of Midpoint",'2010 County Business Patterns'!$J$2,"FIPS State and County Code",$A542,"fipstate",$B542,"fipscty",$C542,"naics","337214")),0,GETPIVOTDATA("Sum of Midpoint",'2010 County Business Patterns'!$J$2,"FIPS State and County Code",$A542,"fipstate",$B542,"fipscty",$C542,"naics","337214"))</f>
        <v>0</v>
      </c>
      <c r="R542">
        <f>IF(ISERROR(VLOOKUP($B542,'2010 State Business Patterns'!$AN$3:$AR$55,4,FALSE)),0,VLOOKUP($B542,'2010 State Business Patterns'!$AN$3:$AR$55,4,FALSE))</f>
        <v>0.78643578643578649</v>
      </c>
      <c r="S542" s="28">
        <f t="shared" si="43"/>
        <v>0</v>
      </c>
      <c r="T542" s="28">
        <f>IF(ISERROR(GETPIVOTDATA("Sum of emp",'2010 County Business Patterns'!$J$2,"FIPS State and County Code",$A542,"fipstate",$B542,"fipscty",$C542,"naics","337215")),0,GETPIVOTDATA("Sum of emp",'2010 County Business Patterns'!$J$2,"FIPS State and County Code",$A542,"fipstate",$B542,"fipscty",$C542,"naics","337215"))</f>
        <v>0</v>
      </c>
      <c r="U542" s="28">
        <f>IF(ISERROR(GETPIVOTDATA("Sum of Midpoint",'2010 County Business Patterns'!$J$2,"FIPS State and County Code",$A542,"fipstate",$B542,"fipscty",$C542,"naics","337215")),0,GETPIVOTDATA("Sum of Midpoint",'2010 County Business Patterns'!$J$2,"FIPS State and County Code",$A542,"fipstate",$B542,"fipscty",$C542,"naics","337215"))</f>
        <v>0</v>
      </c>
      <c r="V542">
        <f>IF(ISERROR(VLOOKUP($B542,'2010 State Business Patterns'!$AN$3:$AR$55,5,FALSE)),0,VLOOKUP($B542,'2010 State Business Patterns'!$AN$3:$AR$55,5,FALSE))</f>
        <v>0.92030075187969929</v>
      </c>
      <c r="W542" s="28">
        <f t="shared" si="44"/>
        <v>0</v>
      </c>
    </row>
    <row r="543" spans="1:23">
      <c r="A543" s="1" t="s">
        <v>3096</v>
      </c>
      <c r="B543" s="1" t="s">
        <v>1867</v>
      </c>
      <c r="C543" s="1" t="s">
        <v>1901</v>
      </c>
      <c r="D543" s="1" t="s">
        <v>3097</v>
      </c>
      <c r="E543" s="1" t="s">
        <v>2057</v>
      </c>
      <c r="F543" s="1" t="s">
        <v>2823</v>
      </c>
      <c r="G543" s="47">
        <f t="shared" si="40"/>
        <v>26.5</v>
      </c>
      <c r="H543" s="28">
        <f>IF(ISERROR(GETPIVOTDATA("Sum of emp",'2010 County Business Patterns'!$J$2,"FIPS State and County Code",$A543,"fipstate",$B543,"fipscty",$C543,"naics","337124")),0,GETPIVOTDATA("Sum of emp",'2010 County Business Patterns'!$J$2,"FIPS State and County Code",$A543,"fipstate",$B543,"fipscty",$C543,"naics","337124"))</f>
        <v>0</v>
      </c>
      <c r="I543" s="28">
        <f>IF(ISERROR(GETPIVOTDATA("Sum of Midpoint",'2010 County Business Patterns'!$J$2,"FIPS State and County Code",$A543,"fipstate",$B543,"fipscty",$C543,"naics","337124")),0,GETPIVOTDATA("Sum of Midpoint",'2010 County Business Patterns'!$J$2,"FIPS State and County Code",$A543,"fipstate",$B543,"fipscty",$C543,"naics","337124"))</f>
        <v>0</v>
      </c>
      <c r="J543">
        <f>IF(ISERROR(VLOOKUP($B543,'2010 State Business Patterns'!$AN$3:$AR$55,2,FALSE)),0,VLOOKUP($B543,'2010 State Business Patterns'!$AN$3:$AR$55,2,FALSE))</f>
        <v>0.36520423600605145</v>
      </c>
      <c r="K543" s="28">
        <f t="shared" si="41"/>
        <v>0</v>
      </c>
      <c r="L543" s="28">
        <f>IF(ISERROR(GETPIVOTDATA("Sum of emp",'2010 County Business Patterns'!$J$2,"FIPS State and County Code",$A543,"fipstate",$B543,"fipscty",$C543,"naics","337127")),0,GETPIVOTDATA("Sum of emp",'2010 County Business Patterns'!$J$2,"FIPS State and County Code",$A543,"fipstate",$B543,"fipscty",$C543,"naics","337127"))</f>
        <v>0</v>
      </c>
      <c r="M543" s="28">
        <f>IF(ISERROR(GETPIVOTDATA("Sum of Midpoint",'2010 County Business Patterns'!$J$2,"FIPS State and County Code",$A543,"fipstate",$B543,"fipscty",$C543,"naics","337127")),0,GETPIVOTDATA("Sum of Midpoint",'2010 County Business Patterns'!$J$2,"FIPS State and County Code",$A543,"fipstate",$B543,"fipscty",$C543,"naics","337127"))</f>
        <v>0</v>
      </c>
      <c r="N543">
        <f>IF(ISERROR(VLOOKUP($B543,'2010 State Business Patterns'!$AN$3:$AR$55,3,FALSE)),0,VLOOKUP($B543,'2010 State Business Patterns'!$AN$3:$AR$55,3,FALSE))</f>
        <v>0.81976744186046513</v>
      </c>
      <c r="O543" s="28">
        <f t="shared" si="42"/>
        <v>0</v>
      </c>
      <c r="P543" s="28">
        <f>IF(ISERROR(GETPIVOTDATA("Sum of emp",'2010 County Business Patterns'!$J$2,"FIPS State and County Code",$A543,"fipstate",$B543,"fipscty",$C543,"naics","337214")),0,GETPIVOTDATA("Sum of emp",'2010 County Business Patterns'!$J$2,"FIPS State and County Code",$A543,"fipstate",$B543,"fipscty",$C543,"naics","337214"))</f>
        <v>0</v>
      </c>
      <c r="Q543" s="28">
        <f>IF(ISERROR(GETPIVOTDATA("Sum of Midpoint",'2010 County Business Patterns'!$J$2,"FIPS State and County Code",$A543,"fipstate",$B543,"fipscty",$C543,"naics","337214")),0,GETPIVOTDATA("Sum of Midpoint",'2010 County Business Patterns'!$J$2,"FIPS State and County Code",$A543,"fipstate",$B543,"fipscty",$C543,"naics","337214"))</f>
        <v>0</v>
      </c>
      <c r="R543">
        <f>IF(ISERROR(VLOOKUP($B543,'2010 State Business Patterns'!$AN$3:$AR$55,4,FALSE)),0,VLOOKUP($B543,'2010 State Business Patterns'!$AN$3:$AR$55,4,FALSE))</f>
        <v>0.78643578643578649</v>
      </c>
      <c r="S543" s="28">
        <f t="shared" si="43"/>
        <v>0</v>
      </c>
      <c r="T543" s="28">
        <f>IF(ISERROR(GETPIVOTDATA("Sum of emp",'2010 County Business Patterns'!$J$2,"FIPS State and County Code",$A543,"fipstate",$B543,"fipscty",$C543,"naics","337215")),0,GETPIVOTDATA("Sum of emp",'2010 County Business Patterns'!$J$2,"FIPS State and County Code",$A543,"fipstate",$B543,"fipscty",$C543,"naics","337215"))</f>
        <v>53</v>
      </c>
      <c r="U543" s="28">
        <f>IF(ISERROR(GETPIVOTDATA("Sum of Midpoint",'2010 County Business Patterns'!$J$2,"FIPS State and County Code",$A543,"fipstate",$B543,"fipscty",$C543,"naics","337215")),0,GETPIVOTDATA("Sum of Midpoint",'2010 County Business Patterns'!$J$2,"FIPS State and County Code",$A543,"fipstate",$B543,"fipscty",$C543,"naics","337215"))</f>
        <v>0</v>
      </c>
      <c r="V543">
        <f>IF(ISERROR(VLOOKUP($B543,'2010 State Business Patterns'!$AN$3:$AR$55,5,FALSE)),0,VLOOKUP($B543,'2010 State Business Patterns'!$AN$3:$AR$55,5,FALSE))</f>
        <v>0.92030075187969929</v>
      </c>
      <c r="W543" s="28">
        <f t="shared" si="44"/>
        <v>26.5</v>
      </c>
    </row>
    <row r="544" spans="1:23" hidden="1">
      <c r="A544" s="1" t="s">
        <v>3098</v>
      </c>
      <c r="B544" s="1" t="s">
        <v>1867</v>
      </c>
      <c r="C544" s="1" t="s">
        <v>3099</v>
      </c>
      <c r="D544" s="1" t="s">
        <v>2190</v>
      </c>
      <c r="E544" s="1" t="s">
        <v>2057</v>
      </c>
      <c r="F544" s="1" t="s">
        <v>2823</v>
      </c>
      <c r="G544" s="47">
        <f t="shared" si="40"/>
        <v>0</v>
      </c>
      <c r="H544" s="28">
        <f>IF(ISERROR(GETPIVOTDATA("Sum of emp",'2010 County Business Patterns'!$J$2,"FIPS State and County Code",$A544,"fipstate",$B544,"fipscty",$C544,"naics","337124")),0,GETPIVOTDATA("Sum of emp",'2010 County Business Patterns'!$J$2,"FIPS State and County Code",$A544,"fipstate",$B544,"fipscty",$C544,"naics","337124"))</f>
        <v>0</v>
      </c>
      <c r="I544" s="28">
        <f>IF(ISERROR(GETPIVOTDATA("Sum of Midpoint",'2010 County Business Patterns'!$J$2,"FIPS State and County Code",$A544,"fipstate",$B544,"fipscty",$C544,"naics","337124")),0,GETPIVOTDATA("Sum of Midpoint",'2010 County Business Patterns'!$J$2,"FIPS State and County Code",$A544,"fipstate",$B544,"fipscty",$C544,"naics","337124"))</f>
        <v>0</v>
      </c>
      <c r="J544">
        <f>IF(ISERROR(VLOOKUP($B544,'2010 State Business Patterns'!$AN$3:$AR$55,2,FALSE)),0,VLOOKUP($B544,'2010 State Business Patterns'!$AN$3:$AR$55,2,FALSE))</f>
        <v>0.36520423600605145</v>
      </c>
      <c r="K544" s="28">
        <f t="shared" si="41"/>
        <v>0</v>
      </c>
      <c r="L544" s="28">
        <f>IF(ISERROR(GETPIVOTDATA("Sum of emp",'2010 County Business Patterns'!$J$2,"FIPS State and County Code",$A544,"fipstate",$B544,"fipscty",$C544,"naics","337127")),0,GETPIVOTDATA("Sum of emp",'2010 County Business Patterns'!$J$2,"FIPS State and County Code",$A544,"fipstate",$B544,"fipscty",$C544,"naics","337127"))</f>
        <v>0</v>
      </c>
      <c r="M544" s="28">
        <f>IF(ISERROR(GETPIVOTDATA("Sum of Midpoint",'2010 County Business Patterns'!$J$2,"FIPS State and County Code",$A544,"fipstate",$B544,"fipscty",$C544,"naics","337127")),0,GETPIVOTDATA("Sum of Midpoint",'2010 County Business Patterns'!$J$2,"FIPS State and County Code",$A544,"fipstate",$B544,"fipscty",$C544,"naics","337127"))</f>
        <v>0</v>
      </c>
      <c r="N544">
        <f>IF(ISERROR(VLOOKUP($B544,'2010 State Business Patterns'!$AN$3:$AR$55,3,FALSE)),0,VLOOKUP($B544,'2010 State Business Patterns'!$AN$3:$AR$55,3,FALSE))</f>
        <v>0.81976744186046513</v>
      </c>
      <c r="O544" s="28">
        <f t="shared" si="42"/>
        <v>0</v>
      </c>
      <c r="P544" s="28">
        <f>IF(ISERROR(GETPIVOTDATA("Sum of emp",'2010 County Business Patterns'!$J$2,"FIPS State and County Code",$A544,"fipstate",$B544,"fipscty",$C544,"naics","337214")),0,GETPIVOTDATA("Sum of emp",'2010 County Business Patterns'!$J$2,"FIPS State and County Code",$A544,"fipstate",$B544,"fipscty",$C544,"naics","337214"))</f>
        <v>0</v>
      </c>
      <c r="Q544" s="28">
        <f>IF(ISERROR(GETPIVOTDATA("Sum of Midpoint",'2010 County Business Patterns'!$J$2,"FIPS State and County Code",$A544,"fipstate",$B544,"fipscty",$C544,"naics","337214")),0,GETPIVOTDATA("Sum of Midpoint",'2010 County Business Patterns'!$J$2,"FIPS State and County Code",$A544,"fipstate",$B544,"fipscty",$C544,"naics","337214"))</f>
        <v>0</v>
      </c>
      <c r="R544">
        <f>IF(ISERROR(VLOOKUP($B544,'2010 State Business Patterns'!$AN$3:$AR$55,4,FALSE)),0,VLOOKUP($B544,'2010 State Business Patterns'!$AN$3:$AR$55,4,FALSE))</f>
        <v>0.78643578643578649</v>
      </c>
      <c r="S544" s="28">
        <f t="shared" si="43"/>
        <v>0</v>
      </c>
      <c r="T544" s="28">
        <f>IF(ISERROR(GETPIVOTDATA("Sum of emp",'2010 County Business Patterns'!$J$2,"FIPS State and County Code",$A544,"fipstate",$B544,"fipscty",$C544,"naics","337215")),0,GETPIVOTDATA("Sum of emp",'2010 County Business Patterns'!$J$2,"FIPS State and County Code",$A544,"fipstate",$B544,"fipscty",$C544,"naics","337215"))</f>
        <v>0</v>
      </c>
      <c r="U544" s="28">
        <f>IF(ISERROR(GETPIVOTDATA("Sum of Midpoint",'2010 County Business Patterns'!$J$2,"FIPS State and County Code",$A544,"fipstate",$B544,"fipscty",$C544,"naics","337215")),0,GETPIVOTDATA("Sum of Midpoint",'2010 County Business Patterns'!$J$2,"FIPS State and County Code",$A544,"fipstate",$B544,"fipscty",$C544,"naics","337215"))</f>
        <v>0</v>
      </c>
      <c r="V544">
        <f>IF(ISERROR(VLOOKUP($B544,'2010 State Business Patterns'!$AN$3:$AR$55,5,FALSE)),0,VLOOKUP($B544,'2010 State Business Patterns'!$AN$3:$AR$55,5,FALSE))</f>
        <v>0.92030075187969929</v>
      </c>
      <c r="W544" s="28">
        <f t="shared" si="44"/>
        <v>0</v>
      </c>
    </row>
    <row r="545" spans="1:23" hidden="1">
      <c r="A545" s="1" t="s">
        <v>3100</v>
      </c>
      <c r="B545" s="1" t="s">
        <v>1867</v>
      </c>
      <c r="C545" s="1" t="s">
        <v>1902</v>
      </c>
      <c r="D545" s="1" t="s">
        <v>3101</v>
      </c>
      <c r="E545" s="1" t="s">
        <v>2057</v>
      </c>
      <c r="F545" s="1" t="s">
        <v>2823</v>
      </c>
      <c r="G545" s="47">
        <f t="shared" si="40"/>
        <v>0</v>
      </c>
      <c r="H545" s="28">
        <f>IF(ISERROR(GETPIVOTDATA("Sum of emp",'2010 County Business Patterns'!$J$2,"FIPS State and County Code",$A545,"fipstate",$B545,"fipscty",$C545,"naics","337124")),0,GETPIVOTDATA("Sum of emp",'2010 County Business Patterns'!$J$2,"FIPS State and County Code",$A545,"fipstate",$B545,"fipscty",$C545,"naics","337124"))</f>
        <v>0</v>
      </c>
      <c r="I545" s="28">
        <f>IF(ISERROR(GETPIVOTDATA("Sum of Midpoint",'2010 County Business Patterns'!$J$2,"FIPS State and County Code",$A545,"fipstate",$B545,"fipscty",$C545,"naics","337124")),0,GETPIVOTDATA("Sum of Midpoint",'2010 County Business Patterns'!$J$2,"FIPS State and County Code",$A545,"fipstate",$B545,"fipscty",$C545,"naics","337124"))</f>
        <v>0</v>
      </c>
      <c r="J545">
        <f>IF(ISERROR(VLOOKUP($B545,'2010 State Business Patterns'!$AN$3:$AR$55,2,FALSE)),0,VLOOKUP($B545,'2010 State Business Patterns'!$AN$3:$AR$55,2,FALSE))</f>
        <v>0.36520423600605145</v>
      </c>
      <c r="K545" s="28">
        <f t="shared" si="41"/>
        <v>0</v>
      </c>
      <c r="L545" s="28">
        <f>IF(ISERROR(GETPIVOTDATA("Sum of emp",'2010 County Business Patterns'!$J$2,"FIPS State and County Code",$A545,"fipstate",$B545,"fipscty",$C545,"naics","337127")),0,GETPIVOTDATA("Sum of emp",'2010 County Business Patterns'!$J$2,"FIPS State and County Code",$A545,"fipstate",$B545,"fipscty",$C545,"naics","337127"))</f>
        <v>0</v>
      </c>
      <c r="M545" s="28">
        <f>IF(ISERROR(GETPIVOTDATA("Sum of Midpoint",'2010 County Business Patterns'!$J$2,"FIPS State and County Code",$A545,"fipstate",$B545,"fipscty",$C545,"naics","337127")),0,GETPIVOTDATA("Sum of Midpoint",'2010 County Business Patterns'!$J$2,"FIPS State and County Code",$A545,"fipstate",$B545,"fipscty",$C545,"naics","337127"))</f>
        <v>0</v>
      </c>
      <c r="N545">
        <f>IF(ISERROR(VLOOKUP($B545,'2010 State Business Patterns'!$AN$3:$AR$55,3,FALSE)),0,VLOOKUP($B545,'2010 State Business Patterns'!$AN$3:$AR$55,3,FALSE))</f>
        <v>0.81976744186046513</v>
      </c>
      <c r="O545" s="28">
        <f t="shared" si="42"/>
        <v>0</v>
      </c>
      <c r="P545" s="28">
        <f>IF(ISERROR(GETPIVOTDATA("Sum of emp",'2010 County Business Patterns'!$J$2,"FIPS State and County Code",$A545,"fipstate",$B545,"fipscty",$C545,"naics","337214")),0,GETPIVOTDATA("Sum of emp",'2010 County Business Patterns'!$J$2,"FIPS State and County Code",$A545,"fipstate",$B545,"fipscty",$C545,"naics","337214"))</f>
        <v>0</v>
      </c>
      <c r="Q545" s="28">
        <f>IF(ISERROR(GETPIVOTDATA("Sum of Midpoint",'2010 County Business Patterns'!$J$2,"FIPS State and County Code",$A545,"fipstate",$B545,"fipscty",$C545,"naics","337214")),0,GETPIVOTDATA("Sum of Midpoint",'2010 County Business Patterns'!$J$2,"FIPS State and County Code",$A545,"fipstate",$B545,"fipscty",$C545,"naics","337214"))</f>
        <v>0</v>
      </c>
      <c r="R545">
        <f>IF(ISERROR(VLOOKUP($B545,'2010 State Business Patterns'!$AN$3:$AR$55,4,FALSE)),0,VLOOKUP($B545,'2010 State Business Patterns'!$AN$3:$AR$55,4,FALSE))</f>
        <v>0.78643578643578649</v>
      </c>
      <c r="S545" s="28">
        <f t="shared" si="43"/>
        <v>0</v>
      </c>
      <c r="T545" s="28">
        <f>IF(ISERROR(GETPIVOTDATA("Sum of emp",'2010 County Business Patterns'!$J$2,"FIPS State and County Code",$A545,"fipstate",$B545,"fipscty",$C545,"naics","337215")),0,GETPIVOTDATA("Sum of emp",'2010 County Business Patterns'!$J$2,"FIPS State and County Code",$A545,"fipstate",$B545,"fipscty",$C545,"naics","337215"))</f>
        <v>0</v>
      </c>
      <c r="U545" s="28">
        <f>IF(ISERROR(GETPIVOTDATA("Sum of Midpoint",'2010 County Business Patterns'!$J$2,"FIPS State and County Code",$A545,"fipstate",$B545,"fipscty",$C545,"naics","337215")),0,GETPIVOTDATA("Sum of Midpoint",'2010 County Business Patterns'!$J$2,"FIPS State and County Code",$A545,"fipstate",$B545,"fipscty",$C545,"naics","337215"))</f>
        <v>0</v>
      </c>
      <c r="V545">
        <f>IF(ISERROR(VLOOKUP($B545,'2010 State Business Patterns'!$AN$3:$AR$55,5,FALSE)),0,VLOOKUP($B545,'2010 State Business Patterns'!$AN$3:$AR$55,5,FALSE))</f>
        <v>0.92030075187969929</v>
      </c>
      <c r="W545" s="28">
        <f t="shared" si="44"/>
        <v>0</v>
      </c>
    </row>
    <row r="546" spans="1:23" hidden="1">
      <c r="A546" s="1" t="s">
        <v>3102</v>
      </c>
      <c r="B546" s="1" t="s">
        <v>1867</v>
      </c>
      <c r="C546" s="1" t="s">
        <v>1903</v>
      </c>
      <c r="D546" s="1" t="s">
        <v>3103</v>
      </c>
      <c r="E546" s="1" t="s">
        <v>2057</v>
      </c>
      <c r="F546" s="1" t="s">
        <v>2823</v>
      </c>
      <c r="G546" s="47">
        <f t="shared" si="40"/>
        <v>0</v>
      </c>
      <c r="H546" s="28">
        <f>IF(ISERROR(GETPIVOTDATA("Sum of emp",'2010 County Business Patterns'!$J$2,"FIPS State and County Code",$A546,"fipstate",$B546,"fipscty",$C546,"naics","337124")),0,GETPIVOTDATA("Sum of emp",'2010 County Business Patterns'!$J$2,"FIPS State and County Code",$A546,"fipstate",$B546,"fipscty",$C546,"naics","337124"))</f>
        <v>0</v>
      </c>
      <c r="I546" s="28">
        <f>IF(ISERROR(GETPIVOTDATA("Sum of Midpoint",'2010 County Business Patterns'!$J$2,"FIPS State and County Code",$A546,"fipstate",$B546,"fipscty",$C546,"naics","337124")),0,GETPIVOTDATA("Sum of Midpoint",'2010 County Business Patterns'!$J$2,"FIPS State and County Code",$A546,"fipstate",$B546,"fipscty",$C546,"naics","337124"))</f>
        <v>0</v>
      </c>
      <c r="J546">
        <f>IF(ISERROR(VLOOKUP($B546,'2010 State Business Patterns'!$AN$3:$AR$55,2,FALSE)),0,VLOOKUP($B546,'2010 State Business Patterns'!$AN$3:$AR$55,2,FALSE))</f>
        <v>0.36520423600605145</v>
      </c>
      <c r="K546" s="28">
        <f t="shared" si="41"/>
        <v>0</v>
      </c>
      <c r="L546" s="28">
        <f>IF(ISERROR(GETPIVOTDATA("Sum of emp",'2010 County Business Patterns'!$J$2,"FIPS State and County Code",$A546,"fipstate",$B546,"fipscty",$C546,"naics","337127")),0,GETPIVOTDATA("Sum of emp",'2010 County Business Patterns'!$J$2,"FIPS State and County Code",$A546,"fipstate",$B546,"fipscty",$C546,"naics","337127"))</f>
        <v>0</v>
      </c>
      <c r="M546" s="28">
        <f>IF(ISERROR(GETPIVOTDATA("Sum of Midpoint",'2010 County Business Patterns'!$J$2,"FIPS State and County Code",$A546,"fipstate",$B546,"fipscty",$C546,"naics","337127")),0,GETPIVOTDATA("Sum of Midpoint",'2010 County Business Patterns'!$J$2,"FIPS State and County Code",$A546,"fipstate",$B546,"fipscty",$C546,"naics","337127"))</f>
        <v>0</v>
      </c>
      <c r="N546">
        <f>IF(ISERROR(VLOOKUP($B546,'2010 State Business Patterns'!$AN$3:$AR$55,3,FALSE)),0,VLOOKUP($B546,'2010 State Business Patterns'!$AN$3:$AR$55,3,FALSE))</f>
        <v>0.81976744186046513</v>
      </c>
      <c r="O546" s="28">
        <f t="shared" si="42"/>
        <v>0</v>
      </c>
      <c r="P546" s="28">
        <f>IF(ISERROR(GETPIVOTDATA("Sum of emp",'2010 County Business Patterns'!$J$2,"FIPS State and County Code",$A546,"fipstate",$B546,"fipscty",$C546,"naics","337214")),0,GETPIVOTDATA("Sum of emp",'2010 County Business Patterns'!$J$2,"FIPS State and County Code",$A546,"fipstate",$B546,"fipscty",$C546,"naics","337214"))</f>
        <v>0</v>
      </c>
      <c r="Q546" s="28">
        <f>IF(ISERROR(GETPIVOTDATA("Sum of Midpoint",'2010 County Business Patterns'!$J$2,"FIPS State and County Code",$A546,"fipstate",$B546,"fipscty",$C546,"naics","337214")),0,GETPIVOTDATA("Sum of Midpoint",'2010 County Business Patterns'!$J$2,"FIPS State and County Code",$A546,"fipstate",$B546,"fipscty",$C546,"naics","337214"))</f>
        <v>0</v>
      </c>
      <c r="R546">
        <f>IF(ISERROR(VLOOKUP($B546,'2010 State Business Patterns'!$AN$3:$AR$55,4,FALSE)),0,VLOOKUP($B546,'2010 State Business Patterns'!$AN$3:$AR$55,4,FALSE))</f>
        <v>0.78643578643578649</v>
      </c>
      <c r="S546" s="28">
        <f t="shared" si="43"/>
        <v>0</v>
      </c>
      <c r="T546" s="28">
        <f>IF(ISERROR(GETPIVOTDATA("Sum of emp",'2010 County Business Patterns'!$J$2,"FIPS State and County Code",$A546,"fipstate",$B546,"fipscty",$C546,"naics","337215")),0,GETPIVOTDATA("Sum of emp",'2010 County Business Patterns'!$J$2,"FIPS State and County Code",$A546,"fipstate",$B546,"fipscty",$C546,"naics","337215"))</f>
        <v>0</v>
      </c>
      <c r="U546" s="28">
        <f>IF(ISERROR(GETPIVOTDATA("Sum of Midpoint",'2010 County Business Patterns'!$J$2,"FIPS State and County Code",$A546,"fipstate",$B546,"fipscty",$C546,"naics","337215")),0,GETPIVOTDATA("Sum of Midpoint",'2010 County Business Patterns'!$J$2,"FIPS State and County Code",$A546,"fipstate",$B546,"fipscty",$C546,"naics","337215"))</f>
        <v>0</v>
      </c>
      <c r="V546">
        <f>IF(ISERROR(VLOOKUP($B546,'2010 State Business Patterns'!$AN$3:$AR$55,5,FALSE)),0,VLOOKUP($B546,'2010 State Business Patterns'!$AN$3:$AR$55,5,FALSE))</f>
        <v>0.92030075187969929</v>
      </c>
      <c r="W546" s="28">
        <f t="shared" si="44"/>
        <v>0</v>
      </c>
    </row>
    <row r="547" spans="1:23" hidden="1">
      <c r="A547" s="1" t="s">
        <v>3104</v>
      </c>
      <c r="B547" s="1" t="s">
        <v>1867</v>
      </c>
      <c r="C547" s="1" t="s">
        <v>3105</v>
      </c>
      <c r="D547" s="1" t="s">
        <v>3106</v>
      </c>
      <c r="E547" s="1" t="s">
        <v>2057</v>
      </c>
      <c r="F547" s="1" t="s">
        <v>2823</v>
      </c>
      <c r="G547" s="47">
        <f t="shared" si="40"/>
        <v>0</v>
      </c>
      <c r="H547" s="28">
        <f>IF(ISERROR(GETPIVOTDATA("Sum of emp",'2010 County Business Patterns'!$J$2,"FIPS State and County Code",$A547,"fipstate",$B547,"fipscty",$C547,"naics","337124")),0,GETPIVOTDATA("Sum of emp",'2010 County Business Patterns'!$J$2,"FIPS State and County Code",$A547,"fipstate",$B547,"fipscty",$C547,"naics","337124"))</f>
        <v>0</v>
      </c>
      <c r="I547" s="28">
        <f>IF(ISERROR(GETPIVOTDATA("Sum of Midpoint",'2010 County Business Patterns'!$J$2,"FIPS State and County Code",$A547,"fipstate",$B547,"fipscty",$C547,"naics","337124")),0,GETPIVOTDATA("Sum of Midpoint",'2010 County Business Patterns'!$J$2,"FIPS State and County Code",$A547,"fipstate",$B547,"fipscty",$C547,"naics","337124"))</f>
        <v>0</v>
      </c>
      <c r="J547">
        <f>IF(ISERROR(VLOOKUP($B547,'2010 State Business Patterns'!$AN$3:$AR$55,2,FALSE)),0,VLOOKUP($B547,'2010 State Business Patterns'!$AN$3:$AR$55,2,FALSE))</f>
        <v>0.36520423600605145</v>
      </c>
      <c r="K547" s="28">
        <f t="shared" si="41"/>
        <v>0</v>
      </c>
      <c r="L547" s="28">
        <f>IF(ISERROR(GETPIVOTDATA("Sum of emp",'2010 County Business Patterns'!$J$2,"FIPS State and County Code",$A547,"fipstate",$B547,"fipscty",$C547,"naics","337127")),0,GETPIVOTDATA("Sum of emp",'2010 County Business Patterns'!$J$2,"FIPS State and County Code",$A547,"fipstate",$B547,"fipscty",$C547,"naics","337127"))</f>
        <v>0</v>
      </c>
      <c r="M547" s="28">
        <f>IF(ISERROR(GETPIVOTDATA("Sum of Midpoint",'2010 County Business Patterns'!$J$2,"FIPS State and County Code",$A547,"fipstate",$B547,"fipscty",$C547,"naics","337127")),0,GETPIVOTDATA("Sum of Midpoint",'2010 County Business Patterns'!$J$2,"FIPS State and County Code",$A547,"fipstate",$B547,"fipscty",$C547,"naics","337127"))</f>
        <v>0</v>
      </c>
      <c r="N547">
        <f>IF(ISERROR(VLOOKUP($B547,'2010 State Business Patterns'!$AN$3:$AR$55,3,FALSE)),0,VLOOKUP($B547,'2010 State Business Patterns'!$AN$3:$AR$55,3,FALSE))</f>
        <v>0.81976744186046513</v>
      </c>
      <c r="O547" s="28">
        <f t="shared" si="42"/>
        <v>0</v>
      </c>
      <c r="P547" s="28">
        <f>IF(ISERROR(GETPIVOTDATA("Sum of emp",'2010 County Business Patterns'!$J$2,"FIPS State and County Code",$A547,"fipstate",$B547,"fipscty",$C547,"naics","337214")),0,GETPIVOTDATA("Sum of emp",'2010 County Business Patterns'!$J$2,"FIPS State and County Code",$A547,"fipstate",$B547,"fipscty",$C547,"naics","337214"))</f>
        <v>0</v>
      </c>
      <c r="Q547" s="28">
        <f>IF(ISERROR(GETPIVOTDATA("Sum of Midpoint",'2010 County Business Patterns'!$J$2,"FIPS State and County Code",$A547,"fipstate",$B547,"fipscty",$C547,"naics","337214")),0,GETPIVOTDATA("Sum of Midpoint",'2010 County Business Patterns'!$J$2,"FIPS State and County Code",$A547,"fipstate",$B547,"fipscty",$C547,"naics","337214"))</f>
        <v>0</v>
      </c>
      <c r="R547">
        <f>IF(ISERROR(VLOOKUP($B547,'2010 State Business Patterns'!$AN$3:$AR$55,4,FALSE)),0,VLOOKUP($B547,'2010 State Business Patterns'!$AN$3:$AR$55,4,FALSE))</f>
        <v>0.78643578643578649</v>
      </c>
      <c r="S547" s="28">
        <f t="shared" si="43"/>
        <v>0</v>
      </c>
      <c r="T547" s="28">
        <f>IF(ISERROR(GETPIVOTDATA("Sum of emp",'2010 County Business Patterns'!$J$2,"FIPS State and County Code",$A547,"fipstate",$B547,"fipscty",$C547,"naics","337215")),0,GETPIVOTDATA("Sum of emp",'2010 County Business Patterns'!$J$2,"FIPS State and County Code",$A547,"fipstate",$B547,"fipscty",$C547,"naics","337215"))</f>
        <v>0</v>
      </c>
      <c r="U547" s="28">
        <f>IF(ISERROR(GETPIVOTDATA("Sum of Midpoint",'2010 County Business Patterns'!$J$2,"FIPS State and County Code",$A547,"fipstate",$B547,"fipscty",$C547,"naics","337215")),0,GETPIVOTDATA("Sum of Midpoint",'2010 County Business Patterns'!$J$2,"FIPS State and County Code",$A547,"fipstate",$B547,"fipscty",$C547,"naics","337215"))</f>
        <v>0</v>
      </c>
      <c r="V547">
        <f>IF(ISERROR(VLOOKUP($B547,'2010 State Business Patterns'!$AN$3:$AR$55,5,FALSE)),0,VLOOKUP($B547,'2010 State Business Patterns'!$AN$3:$AR$55,5,FALSE))</f>
        <v>0.92030075187969929</v>
      </c>
      <c r="W547" s="28">
        <f t="shared" si="44"/>
        <v>0</v>
      </c>
    </row>
    <row r="548" spans="1:23" hidden="1">
      <c r="A548" s="1" t="s">
        <v>3107</v>
      </c>
      <c r="B548" s="1" t="s">
        <v>1904</v>
      </c>
      <c r="C548" s="1" t="s">
        <v>1770</v>
      </c>
      <c r="D548" s="1" t="s">
        <v>3108</v>
      </c>
      <c r="E548" s="1" t="s">
        <v>2057</v>
      </c>
      <c r="F548" s="1" t="s">
        <v>3109</v>
      </c>
      <c r="G548" s="47">
        <f t="shared" si="40"/>
        <v>0</v>
      </c>
      <c r="H548" s="28">
        <f>IF(ISERROR(GETPIVOTDATA("Sum of emp",'2010 County Business Patterns'!$J$2,"FIPS State and County Code",$A548,"fipstate",$B548,"fipscty",$C548,"naics","337124")),0,GETPIVOTDATA("Sum of emp",'2010 County Business Patterns'!$J$2,"FIPS State and County Code",$A548,"fipstate",$B548,"fipscty",$C548,"naics","337124"))</f>
        <v>0</v>
      </c>
      <c r="I548" s="28">
        <f>IF(ISERROR(GETPIVOTDATA("Sum of Midpoint",'2010 County Business Patterns'!$J$2,"FIPS State and County Code",$A548,"fipstate",$B548,"fipscty",$C548,"naics","337124")),0,GETPIVOTDATA("Sum of Midpoint",'2010 County Business Patterns'!$J$2,"FIPS State and County Code",$A548,"fipstate",$B548,"fipscty",$C548,"naics","337124"))</f>
        <v>0</v>
      </c>
      <c r="J548">
        <f>IF(ISERROR(VLOOKUP($B548,'2010 State Business Patterns'!$AN$3:$AR$55,2,FALSE)),0,VLOOKUP($B548,'2010 State Business Patterns'!$AN$3:$AR$55,2,FALSE))</f>
        <v>0.73040847201210291</v>
      </c>
      <c r="K548" s="28">
        <f t="shared" si="41"/>
        <v>0</v>
      </c>
      <c r="L548" s="28">
        <f>IF(ISERROR(GETPIVOTDATA("Sum of emp",'2010 County Business Patterns'!$J$2,"FIPS State and County Code",$A548,"fipstate",$B548,"fipscty",$C548,"naics","337127")),0,GETPIVOTDATA("Sum of emp",'2010 County Business Patterns'!$J$2,"FIPS State and County Code",$A548,"fipstate",$B548,"fipscty",$C548,"naics","337127"))</f>
        <v>0</v>
      </c>
      <c r="M548" s="28">
        <f>IF(ISERROR(GETPIVOTDATA("Sum of Midpoint",'2010 County Business Patterns'!$J$2,"FIPS State and County Code",$A548,"fipstate",$B548,"fipscty",$C548,"naics","337127")),0,GETPIVOTDATA("Sum of Midpoint",'2010 County Business Patterns'!$J$2,"FIPS State and County Code",$A548,"fipstate",$B548,"fipscty",$C548,"naics","337127"))</f>
        <v>0</v>
      </c>
      <c r="N548">
        <f>IF(ISERROR(VLOOKUP($B548,'2010 State Business Patterns'!$AN$3:$AR$55,3,FALSE)),0,VLOOKUP($B548,'2010 State Business Patterns'!$AN$3:$AR$55,3,FALSE))</f>
        <v>0</v>
      </c>
      <c r="O548" s="28">
        <f t="shared" si="42"/>
        <v>0</v>
      </c>
      <c r="P548" s="28">
        <f>IF(ISERROR(GETPIVOTDATA("Sum of emp",'2010 County Business Patterns'!$J$2,"FIPS State and County Code",$A548,"fipstate",$B548,"fipscty",$C548,"naics","337214")),0,GETPIVOTDATA("Sum of emp",'2010 County Business Patterns'!$J$2,"FIPS State and County Code",$A548,"fipstate",$B548,"fipscty",$C548,"naics","337214"))</f>
        <v>0</v>
      </c>
      <c r="Q548" s="28">
        <f>IF(ISERROR(GETPIVOTDATA("Sum of Midpoint",'2010 County Business Patterns'!$J$2,"FIPS State and County Code",$A548,"fipstate",$B548,"fipscty",$C548,"naics","337214")),0,GETPIVOTDATA("Sum of Midpoint",'2010 County Business Patterns'!$J$2,"FIPS State and County Code",$A548,"fipstate",$B548,"fipscty",$C548,"naics","337214"))</f>
        <v>0</v>
      </c>
      <c r="R548">
        <f>IF(ISERROR(VLOOKUP($B548,'2010 State Business Patterns'!$AN$3:$AR$55,4,FALSE)),0,VLOOKUP($B548,'2010 State Business Patterns'!$AN$3:$AR$55,4,FALSE))</f>
        <v>0</v>
      </c>
      <c r="S548" s="28">
        <f t="shared" si="43"/>
        <v>0</v>
      </c>
      <c r="T548" s="28">
        <f>IF(ISERROR(GETPIVOTDATA("Sum of emp",'2010 County Business Patterns'!$J$2,"FIPS State and County Code",$A548,"fipstate",$B548,"fipscty",$C548,"naics","337215")),0,GETPIVOTDATA("Sum of emp",'2010 County Business Patterns'!$J$2,"FIPS State and County Code",$A548,"fipstate",$B548,"fipscty",$C548,"naics","337215"))</f>
        <v>0</v>
      </c>
      <c r="U548" s="28">
        <f>IF(ISERROR(GETPIVOTDATA("Sum of Midpoint",'2010 County Business Patterns'!$J$2,"FIPS State and County Code",$A548,"fipstate",$B548,"fipscty",$C548,"naics","337215")),0,GETPIVOTDATA("Sum of Midpoint",'2010 County Business Patterns'!$J$2,"FIPS State and County Code",$A548,"fipstate",$B548,"fipscty",$C548,"naics","337215"))</f>
        <v>0</v>
      </c>
      <c r="V548">
        <f>IF(ISERROR(VLOOKUP($B548,'2010 State Business Patterns'!$AN$3:$AR$55,5,FALSE)),0,VLOOKUP($B548,'2010 State Business Patterns'!$AN$3:$AR$55,5,FALSE))</f>
        <v>0.8653924914675768</v>
      </c>
      <c r="W548" s="28">
        <f t="shared" si="44"/>
        <v>0</v>
      </c>
    </row>
    <row r="549" spans="1:23">
      <c r="A549" s="1" t="s">
        <v>3110</v>
      </c>
      <c r="B549" s="1" t="s">
        <v>1904</v>
      </c>
      <c r="C549" s="1" t="s">
        <v>1772</v>
      </c>
      <c r="D549" s="1" t="s">
        <v>3111</v>
      </c>
      <c r="E549" s="1" t="s">
        <v>2057</v>
      </c>
      <c r="F549" s="1" t="s">
        <v>3109</v>
      </c>
      <c r="G549" s="47">
        <f t="shared" si="40"/>
        <v>11.631047177458914</v>
      </c>
      <c r="H549" s="28">
        <f>IF(ISERROR(GETPIVOTDATA("Sum of emp",'2010 County Business Patterns'!$J$2,"FIPS State and County Code",$A549,"fipstate",$B549,"fipscty",$C549,"naics","337124")),0,GETPIVOTDATA("Sum of emp",'2010 County Business Patterns'!$J$2,"FIPS State and County Code",$A549,"fipstate",$B549,"fipscty",$C549,"naics","337124"))</f>
        <v>0</v>
      </c>
      <c r="I549" s="28">
        <f>IF(ISERROR(GETPIVOTDATA("Sum of Midpoint",'2010 County Business Patterns'!$J$2,"FIPS State and County Code",$A549,"fipstate",$B549,"fipscty",$C549,"naics","337124")),0,GETPIVOTDATA("Sum of Midpoint",'2010 County Business Patterns'!$J$2,"FIPS State and County Code",$A549,"fipstate",$B549,"fipscty",$C549,"naics","337124"))</f>
        <v>10</v>
      </c>
      <c r="J549">
        <f>IF(ISERROR(VLOOKUP($B549,'2010 State Business Patterns'!$AN$3:$AR$55,2,FALSE)),0,VLOOKUP($B549,'2010 State Business Patterns'!$AN$3:$AR$55,2,FALSE))</f>
        <v>0.73040847201210291</v>
      </c>
      <c r="K549" s="28">
        <f t="shared" si="41"/>
        <v>7.3040847201210291</v>
      </c>
      <c r="L549" s="28">
        <f>IF(ISERROR(GETPIVOTDATA("Sum of emp",'2010 County Business Patterns'!$J$2,"FIPS State and County Code",$A549,"fipstate",$B549,"fipscty",$C549,"naics","337127")),0,GETPIVOTDATA("Sum of emp",'2010 County Business Patterns'!$J$2,"FIPS State and County Code",$A549,"fipstate",$B549,"fipscty",$C549,"naics","337127"))</f>
        <v>0</v>
      </c>
      <c r="M549" s="28">
        <f>IF(ISERROR(GETPIVOTDATA("Sum of Midpoint",'2010 County Business Patterns'!$J$2,"FIPS State and County Code",$A549,"fipstate",$B549,"fipscty",$C549,"naics","337127")),0,GETPIVOTDATA("Sum of Midpoint",'2010 County Business Patterns'!$J$2,"FIPS State and County Code",$A549,"fipstate",$B549,"fipscty",$C549,"naics","337127"))</f>
        <v>0</v>
      </c>
      <c r="N549">
        <f>IF(ISERROR(VLOOKUP($B549,'2010 State Business Patterns'!$AN$3:$AR$55,3,FALSE)),0,VLOOKUP($B549,'2010 State Business Patterns'!$AN$3:$AR$55,3,FALSE))</f>
        <v>0</v>
      </c>
      <c r="O549" s="28">
        <f t="shared" si="42"/>
        <v>0</v>
      </c>
      <c r="P549" s="28">
        <f>IF(ISERROR(GETPIVOTDATA("Sum of emp",'2010 County Business Patterns'!$J$2,"FIPS State and County Code",$A549,"fipstate",$B549,"fipscty",$C549,"naics","337214")),0,GETPIVOTDATA("Sum of emp",'2010 County Business Patterns'!$J$2,"FIPS State and County Code",$A549,"fipstate",$B549,"fipscty",$C549,"naics","337214"))</f>
        <v>0</v>
      </c>
      <c r="Q549" s="28">
        <f>IF(ISERROR(GETPIVOTDATA("Sum of Midpoint",'2010 County Business Patterns'!$J$2,"FIPS State and County Code",$A549,"fipstate",$B549,"fipscty",$C549,"naics","337214")),0,GETPIVOTDATA("Sum of Midpoint",'2010 County Business Patterns'!$J$2,"FIPS State and County Code",$A549,"fipstate",$B549,"fipscty",$C549,"naics","337214"))</f>
        <v>0</v>
      </c>
      <c r="R549">
        <f>IF(ISERROR(VLOOKUP($B549,'2010 State Business Patterns'!$AN$3:$AR$55,4,FALSE)),0,VLOOKUP($B549,'2010 State Business Patterns'!$AN$3:$AR$55,4,FALSE))</f>
        <v>0</v>
      </c>
      <c r="S549" s="28">
        <f t="shared" si="43"/>
        <v>0</v>
      </c>
      <c r="T549" s="28">
        <f>IF(ISERROR(GETPIVOTDATA("Sum of emp",'2010 County Business Patterns'!$J$2,"FIPS State and County Code",$A549,"fipstate",$B549,"fipscty",$C549,"naics","337215")),0,GETPIVOTDATA("Sum of emp",'2010 County Business Patterns'!$J$2,"FIPS State and County Code",$A549,"fipstate",$B549,"fipscty",$C549,"naics","337215"))</f>
        <v>0</v>
      </c>
      <c r="U549" s="28">
        <f>IF(ISERROR(GETPIVOTDATA("Sum of Midpoint",'2010 County Business Patterns'!$J$2,"FIPS State and County Code",$A549,"fipstate",$B549,"fipscty",$C549,"naics","337215")),0,GETPIVOTDATA("Sum of Midpoint",'2010 County Business Patterns'!$J$2,"FIPS State and County Code",$A549,"fipstate",$B549,"fipscty",$C549,"naics","337215"))</f>
        <v>10</v>
      </c>
      <c r="V549">
        <f>IF(ISERROR(VLOOKUP($B549,'2010 State Business Patterns'!$AN$3:$AR$55,5,FALSE)),0,VLOOKUP($B549,'2010 State Business Patterns'!$AN$3:$AR$55,5,FALSE))</f>
        <v>0.8653924914675768</v>
      </c>
      <c r="W549" s="28">
        <f t="shared" si="44"/>
        <v>4.326962457337884</v>
      </c>
    </row>
    <row r="550" spans="1:23" hidden="1">
      <c r="A550" s="1" t="s">
        <v>3112</v>
      </c>
      <c r="B550" s="1" t="s">
        <v>1904</v>
      </c>
      <c r="C550" s="1" t="s">
        <v>1816</v>
      </c>
      <c r="D550" s="1" t="s">
        <v>3113</v>
      </c>
      <c r="E550" s="1" t="s">
        <v>2057</v>
      </c>
      <c r="F550" s="1" t="s">
        <v>3109</v>
      </c>
      <c r="G550" s="47">
        <f t="shared" si="40"/>
        <v>0</v>
      </c>
      <c r="H550" s="28">
        <f>IF(ISERROR(GETPIVOTDATA("Sum of emp",'2010 County Business Patterns'!$J$2,"FIPS State and County Code",$A550,"fipstate",$B550,"fipscty",$C550,"naics","337124")),0,GETPIVOTDATA("Sum of emp",'2010 County Business Patterns'!$J$2,"FIPS State and County Code",$A550,"fipstate",$B550,"fipscty",$C550,"naics","337124"))</f>
        <v>0</v>
      </c>
      <c r="I550" s="28">
        <f>IF(ISERROR(GETPIVOTDATA("Sum of Midpoint",'2010 County Business Patterns'!$J$2,"FIPS State and County Code",$A550,"fipstate",$B550,"fipscty",$C550,"naics","337124")),0,GETPIVOTDATA("Sum of Midpoint",'2010 County Business Patterns'!$J$2,"FIPS State and County Code",$A550,"fipstate",$B550,"fipscty",$C550,"naics","337124"))</f>
        <v>0</v>
      </c>
      <c r="J550">
        <f>IF(ISERROR(VLOOKUP($B550,'2010 State Business Patterns'!$AN$3:$AR$55,2,FALSE)),0,VLOOKUP($B550,'2010 State Business Patterns'!$AN$3:$AR$55,2,FALSE))</f>
        <v>0.73040847201210291</v>
      </c>
      <c r="K550" s="28">
        <f t="shared" si="41"/>
        <v>0</v>
      </c>
      <c r="L550" s="28">
        <f>IF(ISERROR(GETPIVOTDATA("Sum of emp",'2010 County Business Patterns'!$J$2,"FIPS State and County Code",$A550,"fipstate",$B550,"fipscty",$C550,"naics","337127")),0,GETPIVOTDATA("Sum of emp",'2010 County Business Patterns'!$J$2,"FIPS State and County Code",$A550,"fipstate",$B550,"fipscty",$C550,"naics","337127"))</f>
        <v>0</v>
      </c>
      <c r="M550" s="28">
        <f>IF(ISERROR(GETPIVOTDATA("Sum of Midpoint",'2010 County Business Patterns'!$J$2,"FIPS State and County Code",$A550,"fipstate",$B550,"fipscty",$C550,"naics","337127")),0,GETPIVOTDATA("Sum of Midpoint",'2010 County Business Patterns'!$J$2,"FIPS State and County Code",$A550,"fipstate",$B550,"fipscty",$C550,"naics","337127"))</f>
        <v>0</v>
      </c>
      <c r="N550">
        <f>IF(ISERROR(VLOOKUP($B550,'2010 State Business Patterns'!$AN$3:$AR$55,3,FALSE)),0,VLOOKUP($B550,'2010 State Business Patterns'!$AN$3:$AR$55,3,FALSE))</f>
        <v>0</v>
      </c>
      <c r="O550" s="28">
        <f t="shared" si="42"/>
        <v>0</v>
      </c>
      <c r="P550" s="28">
        <f>IF(ISERROR(GETPIVOTDATA("Sum of emp",'2010 County Business Patterns'!$J$2,"FIPS State and County Code",$A550,"fipstate",$B550,"fipscty",$C550,"naics","337214")),0,GETPIVOTDATA("Sum of emp",'2010 County Business Patterns'!$J$2,"FIPS State and County Code",$A550,"fipstate",$B550,"fipscty",$C550,"naics","337214"))</f>
        <v>0</v>
      </c>
      <c r="Q550" s="28">
        <f>IF(ISERROR(GETPIVOTDATA("Sum of Midpoint",'2010 County Business Patterns'!$J$2,"FIPS State and County Code",$A550,"fipstate",$B550,"fipscty",$C550,"naics","337214")),0,GETPIVOTDATA("Sum of Midpoint",'2010 County Business Patterns'!$J$2,"FIPS State and County Code",$A550,"fipstate",$B550,"fipscty",$C550,"naics","337214"))</f>
        <v>0</v>
      </c>
      <c r="R550">
        <f>IF(ISERROR(VLOOKUP($B550,'2010 State Business Patterns'!$AN$3:$AR$55,4,FALSE)),0,VLOOKUP($B550,'2010 State Business Patterns'!$AN$3:$AR$55,4,FALSE))</f>
        <v>0</v>
      </c>
      <c r="S550" s="28">
        <f t="shared" si="43"/>
        <v>0</v>
      </c>
      <c r="T550" s="28">
        <f>IF(ISERROR(GETPIVOTDATA("Sum of emp",'2010 County Business Patterns'!$J$2,"FIPS State and County Code",$A550,"fipstate",$B550,"fipscty",$C550,"naics","337215")),0,GETPIVOTDATA("Sum of emp",'2010 County Business Patterns'!$J$2,"FIPS State and County Code",$A550,"fipstate",$B550,"fipscty",$C550,"naics","337215"))</f>
        <v>0</v>
      </c>
      <c r="U550" s="28">
        <f>IF(ISERROR(GETPIVOTDATA("Sum of Midpoint",'2010 County Business Patterns'!$J$2,"FIPS State and County Code",$A550,"fipstate",$B550,"fipscty",$C550,"naics","337215")),0,GETPIVOTDATA("Sum of Midpoint",'2010 County Business Patterns'!$J$2,"FIPS State and County Code",$A550,"fipstate",$B550,"fipscty",$C550,"naics","337215"))</f>
        <v>0</v>
      </c>
      <c r="V550">
        <f>IF(ISERROR(VLOOKUP($B550,'2010 State Business Patterns'!$AN$3:$AR$55,5,FALSE)),0,VLOOKUP($B550,'2010 State Business Patterns'!$AN$3:$AR$55,5,FALSE))</f>
        <v>0.8653924914675768</v>
      </c>
      <c r="W550" s="28">
        <f t="shared" si="44"/>
        <v>0</v>
      </c>
    </row>
    <row r="551" spans="1:23" hidden="1">
      <c r="A551" s="1" t="s">
        <v>3114</v>
      </c>
      <c r="B551" s="1" t="s">
        <v>1904</v>
      </c>
      <c r="C551" s="1" t="s">
        <v>1817</v>
      </c>
      <c r="D551" s="1" t="s">
        <v>3115</v>
      </c>
      <c r="E551" s="1" t="s">
        <v>2057</v>
      </c>
      <c r="F551" s="1" t="s">
        <v>3109</v>
      </c>
      <c r="G551" s="47">
        <f t="shared" si="40"/>
        <v>0</v>
      </c>
      <c r="H551" s="28">
        <f>IF(ISERROR(GETPIVOTDATA("Sum of emp",'2010 County Business Patterns'!$J$2,"FIPS State and County Code",$A551,"fipstate",$B551,"fipscty",$C551,"naics","337124")),0,GETPIVOTDATA("Sum of emp",'2010 County Business Patterns'!$J$2,"FIPS State and County Code",$A551,"fipstate",$B551,"fipscty",$C551,"naics","337124"))</f>
        <v>0</v>
      </c>
      <c r="I551" s="28">
        <f>IF(ISERROR(GETPIVOTDATA("Sum of Midpoint",'2010 County Business Patterns'!$J$2,"FIPS State and County Code",$A551,"fipstate",$B551,"fipscty",$C551,"naics","337124")),0,GETPIVOTDATA("Sum of Midpoint",'2010 County Business Patterns'!$J$2,"FIPS State and County Code",$A551,"fipstate",$B551,"fipscty",$C551,"naics","337124"))</f>
        <v>0</v>
      </c>
      <c r="J551">
        <f>IF(ISERROR(VLOOKUP($B551,'2010 State Business Patterns'!$AN$3:$AR$55,2,FALSE)),0,VLOOKUP($B551,'2010 State Business Patterns'!$AN$3:$AR$55,2,FALSE))</f>
        <v>0.73040847201210291</v>
      </c>
      <c r="K551" s="28">
        <f t="shared" si="41"/>
        <v>0</v>
      </c>
      <c r="L551" s="28">
        <f>IF(ISERROR(GETPIVOTDATA("Sum of emp",'2010 County Business Patterns'!$J$2,"FIPS State and County Code",$A551,"fipstate",$B551,"fipscty",$C551,"naics","337127")),0,GETPIVOTDATA("Sum of emp",'2010 County Business Patterns'!$J$2,"FIPS State and County Code",$A551,"fipstate",$B551,"fipscty",$C551,"naics","337127"))</f>
        <v>0</v>
      </c>
      <c r="M551" s="28">
        <f>IF(ISERROR(GETPIVOTDATA("Sum of Midpoint",'2010 County Business Patterns'!$J$2,"FIPS State and County Code",$A551,"fipstate",$B551,"fipscty",$C551,"naics","337127")),0,GETPIVOTDATA("Sum of Midpoint",'2010 County Business Patterns'!$J$2,"FIPS State and County Code",$A551,"fipstate",$B551,"fipscty",$C551,"naics","337127"))</f>
        <v>0</v>
      </c>
      <c r="N551">
        <f>IF(ISERROR(VLOOKUP($B551,'2010 State Business Patterns'!$AN$3:$AR$55,3,FALSE)),0,VLOOKUP($B551,'2010 State Business Patterns'!$AN$3:$AR$55,3,FALSE))</f>
        <v>0</v>
      </c>
      <c r="O551" s="28">
        <f t="shared" si="42"/>
        <v>0</v>
      </c>
      <c r="P551" s="28">
        <f>IF(ISERROR(GETPIVOTDATA("Sum of emp",'2010 County Business Patterns'!$J$2,"FIPS State and County Code",$A551,"fipstate",$B551,"fipscty",$C551,"naics","337214")),0,GETPIVOTDATA("Sum of emp",'2010 County Business Patterns'!$J$2,"FIPS State and County Code",$A551,"fipstate",$B551,"fipscty",$C551,"naics","337214"))</f>
        <v>0</v>
      </c>
      <c r="Q551" s="28">
        <f>IF(ISERROR(GETPIVOTDATA("Sum of Midpoint",'2010 County Business Patterns'!$J$2,"FIPS State and County Code",$A551,"fipstate",$B551,"fipscty",$C551,"naics","337214")),0,GETPIVOTDATA("Sum of Midpoint",'2010 County Business Patterns'!$J$2,"FIPS State and County Code",$A551,"fipstate",$B551,"fipscty",$C551,"naics","337214"))</f>
        <v>0</v>
      </c>
      <c r="R551">
        <f>IF(ISERROR(VLOOKUP($B551,'2010 State Business Patterns'!$AN$3:$AR$55,4,FALSE)),0,VLOOKUP($B551,'2010 State Business Patterns'!$AN$3:$AR$55,4,FALSE))</f>
        <v>0</v>
      </c>
      <c r="S551" s="28">
        <f t="shared" si="43"/>
        <v>0</v>
      </c>
      <c r="T551" s="28">
        <f>IF(ISERROR(GETPIVOTDATA("Sum of emp",'2010 County Business Patterns'!$J$2,"FIPS State and County Code",$A551,"fipstate",$B551,"fipscty",$C551,"naics","337215")),0,GETPIVOTDATA("Sum of emp",'2010 County Business Patterns'!$J$2,"FIPS State and County Code",$A551,"fipstate",$B551,"fipscty",$C551,"naics","337215"))</f>
        <v>0</v>
      </c>
      <c r="U551" s="28">
        <f>IF(ISERROR(GETPIVOTDATA("Sum of Midpoint",'2010 County Business Patterns'!$J$2,"FIPS State and County Code",$A551,"fipstate",$B551,"fipscty",$C551,"naics","337215")),0,GETPIVOTDATA("Sum of Midpoint",'2010 County Business Patterns'!$J$2,"FIPS State and County Code",$A551,"fipstate",$B551,"fipscty",$C551,"naics","337215"))</f>
        <v>0</v>
      </c>
      <c r="V551">
        <f>IF(ISERROR(VLOOKUP($B551,'2010 State Business Patterns'!$AN$3:$AR$55,5,FALSE)),0,VLOOKUP($B551,'2010 State Business Patterns'!$AN$3:$AR$55,5,FALSE))</f>
        <v>0.8653924914675768</v>
      </c>
      <c r="W551" s="28">
        <f t="shared" si="44"/>
        <v>0</v>
      </c>
    </row>
    <row r="552" spans="1:23" hidden="1">
      <c r="A552" s="1" t="s">
        <v>3116</v>
      </c>
      <c r="B552" s="1" t="s">
        <v>1904</v>
      </c>
      <c r="C552" s="1" t="s">
        <v>1773</v>
      </c>
      <c r="D552" s="1" t="s">
        <v>3117</v>
      </c>
      <c r="E552" s="1" t="s">
        <v>2057</v>
      </c>
      <c r="F552" s="1" t="s">
        <v>3109</v>
      </c>
      <c r="G552" s="47">
        <f t="shared" si="40"/>
        <v>0</v>
      </c>
      <c r="H552" s="28">
        <f>IF(ISERROR(GETPIVOTDATA("Sum of emp",'2010 County Business Patterns'!$J$2,"FIPS State and County Code",$A552,"fipstate",$B552,"fipscty",$C552,"naics","337124")),0,GETPIVOTDATA("Sum of emp",'2010 County Business Patterns'!$J$2,"FIPS State and County Code",$A552,"fipstate",$B552,"fipscty",$C552,"naics","337124"))</f>
        <v>0</v>
      </c>
      <c r="I552" s="28">
        <f>IF(ISERROR(GETPIVOTDATA("Sum of Midpoint",'2010 County Business Patterns'!$J$2,"FIPS State and County Code",$A552,"fipstate",$B552,"fipscty",$C552,"naics","337124")),0,GETPIVOTDATA("Sum of Midpoint",'2010 County Business Patterns'!$J$2,"FIPS State and County Code",$A552,"fipstate",$B552,"fipscty",$C552,"naics","337124"))</f>
        <v>0</v>
      </c>
      <c r="J552">
        <f>IF(ISERROR(VLOOKUP($B552,'2010 State Business Patterns'!$AN$3:$AR$55,2,FALSE)),0,VLOOKUP($B552,'2010 State Business Patterns'!$AN$3:$AR$55,2,FALSE))</f>
        <v>0.73040847201210291</v>
      </c>
      <c r="K552" s="28">
        <f t="shared" si="41"/>
        <v>0</v>
      </c>
      <c r="L552" s="28">
        <f>IF(ISERROR(GETPIVOTDATA("Sum of emp",'2010 County Business Patterns'!$J$2,"FIPS State and County Code",$A552,"fipstate",$B552,"fipscty",$C552,"naics","337127")),0,GETPIVOTDATA("Sum of emp",'2010 County Business Patterns'!$J$2,"FIPS State and County Code",$A552,"fipstate",$B552,"fipscty",$C552,"naics","337127"))</f>
        <v>0</v>
      </c>
      <c r="M552" s="28">
        <f>IF(ISERROR(GETPIVOTDATA("Sum of Midpoint",'2010 County Business Patterns'!$J$2,"FIPS State and County Code",$A552,"fipstate",$B552,"fipscty",$C552,"naics","337127")),0,GETPIVOTDATA("Sum of Midpoint",'2010 County Business Patterns'!$J$2,"FIPS State and County Code",$A552,"fipstate",$B552,"fipscty",$C552,"naics","337127"))</f>
        <v>0</v>
      </c>
      <c r="N552">
        <f>IF(ISERROR(VLOOKUP($B552,'2010 State Business Patterns'!$AN$3:$AR$55,3,FALSE)),0,VLOOKUP($B552,'2010 State Business Patterns'!$AN$3:$AR$55,3,FALSE))</f>
        <v>0</v>
      </c>
      <c r="O552" s="28">
        <f t="shared" si="42"/>
        <v>0</v>
      </c>
      <c r="P552" s="28">
        <f>IF(ISERROR(GETPIVOTDATA("Sum of emp",'2010 County Business Patterns'!$J$2,"FIPS State and County Code",$A552,"fipstate",$B552,"fipscty",$C552,"naics","337214")),0,GETPIVOTDATA("Sum of emp",'2010 County Business Patterns'!$J$2,"FIPS State and County Code",$A552,"fipstate",$B552,"fipscty",$C552,"naics","337214"))</f>
        <v>0</v>
      </c>
      <c r="Q552" s="28">
        <f>IF(ISERROR(GETPIVOTDATA("Sum of Midpoint",'2010 County Business Patterns'!$J$2,"FIPS State and County Code",$A552,"fipstate",$B552,"fipscty",$C552,"naics","337214")),0,GETPIVOTDATA("Sum of Midpoint",'2010 County Business Patterns'!$J$2,"FIPS State and County Code",$A552,"fipstate",$B552,"fipscty",$C552,"naics","337214"))</f>
        <v>0</v>
      </c>
      <c r="R552">
        <f>IF(ISERROR(VLOOKUP($B552,'2010 State Business Patterns'!$AN$3:$AR$55,4,FALSE)),0,VLOOKUP($B552,'2010 State Business Patterns'!$AN$3:$AR$55,4,FALSE))</f>
        <v>0</v>
      </c>
      <c r="S552" s="28">
        <f t="shared" si="43"/>
        <v>0</v>
      </c>
      <c r="T552" s="28">
        <f>IF(ISERROR(GETPIVOTDATA("Sum of emp",'2010 County Business Patterns'!$J$2,"FIPS State and County Code",$A552,"fipstate",$B552,"fipscty",$C552,"naics","337215")),0,GETPIVOTDATA("Sum of emp",'2010 County Business Patterns'!$J$2,"FIPS State and County Code",$A552,"fipstate",$B552,"fipscty",$C552,"naics","337215"))</f>
        <v>0</v>
      </c>
      <c r="U552" s="28">
        <f>IF(ISERROR(GETPIVOTDATA("Sum of Midpoint",'2010 County Business Patterns'!$J$2,"FIPS State and County Code",$A552,"fipstate",$B552,"fipscty",$C552,"naics","337215")),0,GETPIVOTDATA("Sum of Midpoint",'2010 County Business Patterns'!$J$2,"FIPS State and County Code",$A552,"fipstate",$B552,"fipscty",$C552,"naics","337215"))</f>
        <v>0</v>
      </c>
      <c r="V552">
        <f>IF(ISERROR(VLOOKUP($B552,'2010 State Business Patterns'!$AN$3:$AR$55,5,FALSE)),0,VLOOKUP($B552,'2010 State Business Patterns'!$AN$3:$AR$55,5,FALSE))</f>
        <v>0.8653924914675768</v>
      </c>
      <c r="W552" s="28">
        <f t="shared" si="44"/>
        <v>0</v>
      </c>
    </row>
    <row r="553" spans="1:23">
      <c r="A553" s="1" t="s">
        <v>3118</v>
      </c>
      <c r="B553" s="1" t="s">
        <v>1857</v>
      </c>
      <c r="C553" s="1" t="s">
        <v>1770</v>
      </c>
      <c r="D553" s="1" t="s">
        <v>3119</v>
      </c>
      <c r="E553" s="1" t="s">
        <v>2057</v>
      </c>
      <c r="F553" s="1" t="s">
        <v>3120</v>
      </c>
      <c r="G553" s="47">
        <f t="shared" si="40"/>
        <v>14.405434497243371</v>
      </c>
      <c r="H553" s="28">
        <f>IF(ISERROR(GETPIVOTDATA("Sum of emp",'2010 County Business Patterns'!$J$2,"FIPS State and County Code",$A553,"fipstate",$B553,"fipscty",$C553,"naics","337124")),0,GETPIVOTDATA("Sum of emp",'2010 County Business Patterns'!$J$2,"FIPS State and County Code",$A553,"fipstate",$B553,"fipscty",$C553,"naics","337124"))</f>
        <v>0</v>
      </c>
      <c r="I553" s="28">
        <f>IF(ISERROR(GETPIVOTDATA("Sum of Midpoint",'2010 County Business Patterns'!$J$2,"FIPS State and County Code",$A553,"fipstate",$B553,"fipscty",$C553,"naics","337124")),0,GETPIVOTDATA("Sum of Midpoint",'2010 County Business Patterns'!$J$2,"FIPS State and County Code",$A553,"fipstate",$B553,"fipscty",$C553,"naics","337124"))</f>
        <v>0</v>
      </c>
      <c r="J553">
        <f>IF(ISERROR(VLOOKUP($B553,'2010 State Business Patterns'!$AN$3:$AR$55,2,FALSE)),0,VLOOKUP($B553,'2010 State Business Patterns'!$AN$3:$AR$55,2,FALSE))</f>
        <v>0.73040847201210291</v>
      </c>
      <c r="K553" s="28">
        <f t="shared" si="41"/>
        <v>0</v>
      </c>
      <c r="L553" s="28">
        <f>IF(ISERROR(GETPIVOTDATA("Sum of emp",'2010 County Business Patterns'!$J$2,"FIPS State and County Code",$A553,"fipstate",$B553,"fipscty",$C553,"naics","337127")),0,GETPIVOTDATA("Sum of emp",'2010 County Business Patterns'!$J$2,"FIPS State and County Code",$A553,"fipstate",$B553,"fipscty",$C553,"naics","337127"))</f>
        <v>0</v>
      </c>
      <c r="M553" s="28">
        <f>IF(ISERROR(GETPIVOTDATA("Sum of Midpoint",'2010 County Business Patterns'!$J$2,"FIPS State and County Code",$A553,"fipstate",$B553,"fipscty",$C553,"naics","337127")),0,GETPIVOTDATA("Sum of Midpoint",'2010 County Business Patterns'!$J$2,"FIPS State and County Code",$A553,"fipstate",$B553,"fipscty",$C553,"naics","337127"))</f>
        <v>10</v>
      </c>
      <c r="N553">
        <f>IF(ISERROR(VLOOKUP($B553,'2010 State Business Patterns'!$AN$3:$AR$55,3,FALSE)),0,VLOOKUP($B553,'2010 State Business Patterns'!$AN$3:$AR$55,3,FALSE))</f>
        <v>0.48461538461538461</v>
      </c>
      <c r="O553" s="28">
        <f t="shared" si="42"/>
        <v>2.4230769230769229</v>
      </c>
      <c r="P553" s="28">
        <f>IF(ISERROR(GETPIVOTDATA("Sum of emp",'2010 County Business Patterns'!$J$2,"FIPS State and County Code",$A553,"fipstate",$B553,"fipscty",$C553,"naics","337214")),0,GETPIVOTDATA("Sum of emp",'2010 County Business Patterns'!$J$2,"FIPS State and County Code",$A553,"fipstate",$B553,"fipscty",$C553,"naics","337214"))</f>
        <v>0</v>
      </c>
      <c r="Q553" s="28">
        <f>IF(ISERROR(GETPIVOTDATA("Sum of Midpoint",'2010 County Business Patterns'!$J$2,"FIPS State and County Code",$A553,"fipstate",$B553,"fipscty",$C553,"naics","337214")),0,GETPIVOTDATA("Sum of Midpoint",'2010 County Business Patterns'!$J$2,"FIPS State and County Code",$A553,"fipstate",$B553,"fipscty",$C553,"naics","337214"))</f>
        <v>0</v>
      </c>
      <c r="R553">
        <f>IF(ISERROR(VLOOKUP($B553,'2010 State Business Patterns'!$AN$3:$AR$55,4,FALSE)),0,VLOOKUP($B553,'2010 State Business Patterns'!$AN$3:$AR$55,4,FALSE))</f>
        <v>0.75931731104144895</v>
      </c>
      <c r="S553" s="28">
        <f t="shared" si="43"/>
        <v>0</v>
      </c>
      <c r="T553" s="28">
        <f>IF(ISERROR(GETPIVOTDATA("Sum of emp",'2010 County Business Patterns'!$J$2,"FIPS State and County Code",$A553,"fipstate",$B553,"fipscty",$C553,"naics","337215")),0,GETPIVOTDATA("Sum of emp",'2010 County Business Patterns'!$J$2,"FIPS State and County Code",$A553,"fipstate",$B553,"fipscty",$C553,"naics","337215"))</f>
        <v>0</v>
      </c>
      <c r="U553" s="28">
        <f>IF(ISERROR(GETPIVOTDATA("Sum of Midpoint",'2010 County Business Patterns'!$J$2,"FIPS State and County Code",$A553,"fipstate",$B553,"fipscty",$C553,"naics","337215")),0,GETPIVOTDATA("Sum of Midpoint",'2010 County Business Patterns'!$J$2,"FIPS State and County Code",$A553,"fipstate",$B553,"fipscty",$C553,"naics","337215"))</f>
        <v>60</v>
      </c>
      <c r="V553">
        <f>IF(ISERROR(VLOOKUP($B553,'2010 State Business Patterns'!$AN$3:$AR$55,5,FALSE)),0,VLOOKUP($B553,'2010 State Business Patterns'!$AN$3:$AR$55,5,FALSE))</f>
        <v>0.39941191913888158</v>
      </c>
      <c r="W553" s="28">
        <f t="shared" si="44"/>
        <v>11.982357574166448</v>
      </c>
    </row>
    <row r="554" spans="1:23" hidden="1">
      <c r="A554" s="1" t="s">
        <v>3121</v>
      </c>
      <c r="B554" s="1" t="s">
        <v>1857</v>
      </c>
      <c r="C554" s="1" t="s">
        <v>1772</v>
      </c>
      <c r="D554" s="1" t="s">
        <v>2556</v>
      </c>
      <c r="E554" s="1" t="s">
        <v>2057</v>
      </c>
      <c r="F554" s="1" t="s">
        <v>3120</v>
      </c>
      <c r="G554" s="47">
        <f t="shared" si="40"/>
        <v>0</v>
      </c>
      <c r="H554" s="28">
        <f>IF(ISERROR(GETPIVOTDATA("Sum of emp",'2010 County Business Patterns'!$J$2,"FIPS State and County Code",$A554,"fipstate",$B554,"fipscty",$C554,"naics","337124")),0,GETPIVOTDATA("Sum of emp",'2010 County Business Patterns'!$J$2,"FIPS State and County Code",$A554,"fipstate",$B554,"fipscty",$C554,"naics","337124"))</f>
        <v>0</v>
      </c>
      <c r="I554" s="28">
        <f>IF(ISERROR(GETPIVOTDATA("Sum of Midpoint",'2010 County Business Patterns'!$J$2,"FIPS State and County Code",$A554,"fipstate",$B554,"fipscty",$C554,"naics","337124")),0,GETPIVOTDATA("Sum of Midpoint",'2010 County Business Patterns'!$J$2,"FIPS State and County Code",$A554,"fipstate",$B554,"fipscty",$C554,"naics","337124"))</f>
        <v>0</v>
      </c>
      <c r="J554">
        <f>IF(ISERROR(VLOOKUP($B554,'2010 State Business Patterns'!$AN$3:$AR$55,2,FALSE)),0,VLOOKUP($B554,'2010 State Business Patterns'!$AN$3:$AR$55,2,FALSE))</f>
        <v>0.73040847201210291</v>
      </c>
      <c r="K554" s="28">
        <f t="shared" si="41"/>
        <v>0</v>
      </c>
      <c r="L554" s="28">
        <f>IF(ISERROR(GETPIVOTDATA("Sum of emp",'2010 County Business Patterns'!$J$2,"FIPS State and County Code",$A554,"fipstate",$B554,"fipscty",$C554,"naics","337127")),0,GETPIVOTDATA("Sum of emp",'2010 County Business Patterns'!$J$2,"FIPS State and County Code",$A554,"fipstate",$B554,"fipscty",$C554,"naics","337127"))</f>
        <v>0</v>
      </c>
      <c r="M554" s="28">
        <f>IF(ISERROR(GETPIVOTDATA("Sum of Midpoint",'2010 County Business Patterns'!$J$2,"FIPS State and County Code",$A554,"fipstate",$B554,"fipscty",$C554,"naics","337127")),0,GETPIVOTDATA("Sum of Midpoint",'2010 County Business Patterns'!$J$2,"FIPS State and County Code",$A554,"fipstate",$B554,"fipscty",$C554,"naics","337127"))</f>
        <v>0</v>
      </c>
      <c r="N554">
        <f>IF(ISERROR(VLOOKUP($B554,'2010 State Business Patterns'!$AN$3:$AR$55,3,FALSE)),0,VLOOKUP($B554,'2010 State Business Patterns'!$AN$3:$AR$55,3,FALSE))</f>
        <v>0.48461538461538461</v>
      </c>
      <c r="O554" s="28">
        <f t="shared" si="42"/>
        <v>0</v>
      </c>
      <c r="P554" s="28">
        <f>IF(ISERROR(GETPIVOTDATA("Sum of emp",'2010 County Business Patterns'!$J$2,"FIPS State and County Code",$A554,"fipstate",$B554,"fipscty",$C554,"naics","337214")),0,GETPIVOTDATA("Sum of emp",'2010 County Business Patterns'!$J$2,"FIPS State and County Code",$A554,"fipstate",$B554,"fipscty",$C554,"naics","337214"))</f>
        <v>0</v>
      </c>
      <c r="Q554" s="28">
        <f>IF(ISERROR(GETPIVOTDATA("Sum of Midpoint",'2010 County Business Patterns'!$J$2,"FIPS State and County Code",$A554,"fipstate",$B554,"fipscty",$C554,"naics","337214")),0,GETPIVOTDATA("Sum of Midpoint",'2010 County Business Patterns'!$J$2,"FIPS State and County Code",$A554,"fipstate",$B554,"fipscty",$C554,"naics","337214"))</f>
        <v>0</v>
      </c>
      <c r="R554">
        <f>IF(ISERROR(VLOOKUP($B554,'2010 State Business Patterns'!$AN$3:$AR$55,4,FALSE)),0,VLOOKUP($B554,'2010 State Business Patterns'!$AN$3:$AR$55,4,FALSE))</f>
        <v>0.75931731104144895</v>
      </c>
      <c r="S554" s="28">
        <f t="shared" si="43"/>
        <v>0</v>
      </c>
      <c r="T554" s="28">
        <f>IF(ISERROR(GETPIVOTDATA("Sum of emp",'2010 County Business Patterns'!$J$2,"FIPS State and County Code",$A554,"fipstate",$B554,"fipscty",$C554,"naics","337215")),0,GETPIVOTDATA("Sum of emp",'2010 County Business Patterns'!$J$2,"FIPS State and County Code",$A554,"fipstate",$B554,"fipscty",$C554,"naics","337215"))</f>
        <v>0</v>
      </c>
      <c r="U554" s="28">
        <f>IF(ISERROR(GETPIVOTDATA("Sum of Midpoint",'2010 County Business Patterns'!$J$2,"FIPS State and County Code",$A554,"fipstate",$B554,"fipscty",$C554,"naics","337215")),0,GETPIVOTDATA("Sum of Midpoint",'2010 County Business Patterns'!$J$2,"FIPS State and County Code",$A554,"fipstate",$B554,"fipscty",$C554,"naics","337215"))</f>
        <v>0</v>
      </c>
      <c r="V554">
        <f>IF(ISERROR(VLOOKUP($B554,'2010 State Business Patterns'!$AN$3:$AR$55,5,FALSE)),0,VLOOKUP($B554,'2010 State Business Patterns'!$AN$3:$AR$55,5,FALSE))</f>
        <v>0.39941191913888158</v>
      </c>
      <c r="W554" s="28">
        <f t="shared" si="44"/>
        <v>0</v>
      </c>
    </row>
    <row r="555" spans="1:23">
      <c r="A555" s="1" t="s">
        <v>3122</v>
      </c>
      <c r="B555" s="1" t="s">
        <v>1857</v>
      </c>
      <c r="C555" s="1" t="s">
        <v>1816</v>
      </c>
      <c r="D555" s="1" t="s">
        <v>3123</v>
      </c>
      <c r="E555" s="1" t="s">
        <v>2057</v>
      </c>
      <c r="F555" s="1" t="s">
        <v>3120</v>
      </c>
      <c r="G555" s="47">
        <f t="shared" si="40"/>
        <v>11.982357574166448</v>
      </c>
      <c r="H555" s="28">
        <f>IF(ISERROR(GETPIVOTDATA("Sum of emp",'2010 County Business Patterns'!$J$2,"FIPS State and County Code",$A555,"fipstate",$B555,"fipscty",$C555,"naics","337124")),0,GETPIVOTDATA("Sum of emp",'2010 County Business Patterns'!$J$2,"FIPS State and County Code",$A555,"fipstate",$B555,"fipscty",$C555,"naics","337124"))</f>
        <v>0</v>
      </c>
      <c r="I555" s="28">
        <f>IF(ISERROR(GETPIVOTDATA("Sum of Midpoint",'2010 County Business Patterns'!$J$2,"FIPS State and County Code",$A555,"fipstate",$B555,"fipscty",$C555,"naics","337124")),0,GETPIVOTDATA("Sum of Midpoint",'2010 County Business Patterns'!$J$2,"FIPS State and County Code",$A555,"fipstate",$B555,"fipscty",$C555,"naics","337124"))</f>
        <v>0</v>
      </c>
      <c r="J555">
        <f>IF(ISERROR(VLOOKUP($B555,'2010 State Business Patterns'!$AN$3:$AR$55,2,FALSE)),0,VLOOKUP($B555,'2010 State Business Patterns'!$AN$3:$AR$55,2,FALSE))</f>
        <v>0.73040847201210291</v>
      </c>
      <c r="K555" s="28">
        <f t="shared" si="41"/>
        <v>0</v>
      </c>
      <c r="L555" s="28">
        <f>IF(ISERROR(GETPIVOTDATA("Sum of emp",'2010 County Business Patterns'!$J$2,"FIPS State and County Code",$A555,"fipstate",$B555,"fipscty",$C555,"naics","337127")),0,GETPIVOTDATA("Sum of emp",'2010 County Business Patterns'!$J$2,"FIPS State and County Code",$A555,"fipstate",$B555,"fipscty",$C555,"naics","337127"))</f>
        <v>0</v>
      </c>
      <c r="M555" s="28">
        <f>IF(ISERROR(GETPIVOTDATA("Sum of Midpoint",'2010 County Business Patterns'!$J$2,"FIPS State and County Code",$A555,"fipstate",$B555,"fipscty",$C555,"naics","337127")),0,GETPIVOTDATA("Sum of Midpoint",'2010 County Business Patterns'!$J$2,"FIPS State and County Code",$A555,"fipstate",$B555,"fipscty",$C555,"naics","337127"))</f>
        <v>0</v>
      </c>
      <c r="N555">
        <f>IF(ISERROR(VLOOKUP($B555,'2010 State Business Patterns'!$AN$3:$AR$55,3,FALSE)),0,VLOOKUP($B555,'2010 State Business Patterns'!$AN$3:$AR$55,3,FALSE))</f>
        <v>0.48461538461538461</v>
      </c>
      <c r="O555" s="28">
        <f t="shared" si="42"/>
        <v>0</v>
      </c>
      <c r="P555" s="28">
        <f>IF(ISERROR(GETPIVOTDATA("Sum of emp",'2010 County Business Patterns'!$J$2,"FIPS State and County Code",$A555,"fipstate",$B555,"fipscty",$C555,"naics","337214")),0,GETPIVOTDATA("Sum of emp",'2010 County Business Patterns'!$J$2,"FIPS State and County Code",$A555,"fipstate",$B555,"fipscty",$C555,"naics","337214"))</f>
        <v>0</v>
      </c>
      <c r="Q555" s="28">
        <f>IF(ISERROR(GETPIVOTDATA("Sum of Midpoint",'2010 County Business Patterns'!$J$2,"FIPS State and County Code",$A555,"fipstate",$B555,"fipscty",$C555,"naics","337214")),0,GETPIVOTDATA("Sum of Midpoint",'2010 County Business Patterns'!$J$2,"FIPS State and County Code",$A555,"fipstate",$B555,"fipscty",$C555,"naics","337214"))</f>
        <v>0</v>
      </c>
      <c r="R555">
        <f>IF(ISERROR(VLOOKUP($B555,'2010 State Business Patterns'!$AN$3:$AR$55,4,FALSE)),0,VLOOKUP($B555,'2010 State Business Patterns'!$AN$3:$AR$55,4,FALSE))</f>
        <v>0.75931731104144895</v>
      </c>
      <c r="S555" s="28">
        <f t="shared" si="43"/>
        <v>0</v>
      </c>
      <c r="T555" s="28">
        <f>IF(ISERROR(GETPIVOTDATA("Sum of emp",'2010 County Business Patterns'!$J$2,"FIPS State and County Code",$A555,"fipstate",$B555,"fipscty",$C555,"naics","337215")),0,GETPIVOTDATA("Sum of emp",'2010 County Business Patterns'!$J$2,"FIPS State and County Code",$A555,"fipstate",$B555,"fipscty",$C555,"naics","337215"))</f>
        <v>0</v>
      </c>
      <c r="U555" s="28">
        <f>IF(ISERROR(GETPIVOTDATA("Sum of Midpoint",'2010 County Business Patterns'!$J$2,"FIPS State and County Code",$A555,"fipstate",$B555,"fipscty",$C555,"naics","337215")),0,GETPIVOTDATA("Sum of Midpoint",'2010 County Business Patterns'!$J$2,"FIPS State and County Code",$A555,"fipstate",$B555,"fipscty",$C555,"naics","337215"))</f>
        <v>60</v>
      </c>
      <c r="V555">
        <f>IF(ISERROR(VLOOKUP($B555,'2010 State Business Patterns'!$AN$3:$AR$55,5,FALSE)),0,VLOOKUP($B555,'2010 State Business Patterns'!$AN$3:$AR$55,5,FALSE))</f>
        <v>0.39941191913888158</v>
      </c>
      <c r="W555" s="28">
        <f t="shared" si="44"/>
        <v>11.982357574166448</v>
      </c>
    </row>
    <row r="556" spans="1:23" hidden="1">
      <c r="A556" s="1" t="s">
        <v>3124</v>
      </c>
      <c r="B556" s="1" t="s">
        <v>1857</v>
      </c>
      <c r="C556" s="1" t="s">
        <v>1817</v>
      </c>
      <c r="D556" s="1" t="s">
        <v>3125</v>
      </c>
      <c r="E556" s="1" t="s">
        <v>2057</v>
      </c>
      <c r="F556" s="1" t="s">
        <v>3120</v>
      </c>
      <c r="G556" s="47">
        <f t="shared" si="40"/>
        <v>0</v>
      </c>
      <c r="H556" s="28">
        <f>IF(ISERROR(GETPIVOTDATA("Sum of emp",'2010 County Business Patterns'!$J$2,"FIPS State and County Code",$A556,"fipstate",$B556,"fipscty",$C556,"naics","337124")),0,GETPIVOTDATA("Sum of emp",'2010 County Business Patterns'!$J$2,"FIPS State and County Code",$A556,"fipstate",$B556,"fipscty",$C556,"naics","337124"))</f>
        <v>0</v>
      </c>
      <c r="I556" s="28">
        <f>IF(ISERROR(GETPIVOTDATA("Sum of Midpoint",'2010 County Business Patterns'!$J$2,"FIPS State and County Code",$A556,"fipstate",$B556,"fipscty",$C556,"naics","337124")),0,GETPIVOTDATA("Sum of Midpoint",'2010 County Business Patterns'!$J$2,"FIPS State and County Code",$A556,"fipstate",$B556,"fipscty",$C556,"naics","337124"))</f>
        <v>0</v>
      </c>
      <c r="J556">
        <f>IF(ISERROR(VLOOKUP($B556,'2010 State Business Patterns'!$AN$3:$AR$55,2,FALSE)),0,VLOOKUP($B556,'2010 State Business Patterns'!$AN$3:$AR$55,2,FALSE))</f>
        <v>0.73040847201210291</v>
      </c>
      <c r="K556" s="28">
        <f t="shared" si="41"/>
        <v>0</v>
      </c>
      <c r="L556" s="28">
        <f>IF(ISERROR(GETPIVOTDATA("Sum of emp",'2010 County Business Patterns'!$J$2,"FIPS State and County Code",$A556,"fipstate",$B556,"fipscty",$C556,"naics","337127")),0,GETPIVOTDATA("Sum of emp",'2010 County Business Patterns'!$J$2,"FIPS State and County Code",$A556,"fipstate",$B556,"fipscty",$C556,"naics","337127"))</f>
        <v>0</v>
      </c>
      <c r="M556" s="28">
        <f>IF(ISERROR(GETPIVOTDATA("Sum of Midpoint",'2010 County Business Patterns'!$J$2,"FIPS State and County Code",$A556,"fipstate",$B556,"fipscty",$C556,"naics","337127")),0,GETPIVOTDATA("Sum of Midpoint",'2010 County Business Patterns'!$J$2,"FIPS State and County Code",$A556,"fipstate",$B556,"fipscty",$C556,"naics","337127"))</f>
        <v>0</v>
      </c>
      <c r="N556">
        <f>IF(ISERROR(VLOOKUP($B556,'2010 State Business Patterns'!$AN$3:$AR$55,3,FALSE)),0,VLOOKUP($B556,'2010 State Business Patterns'!$AN$3:$AR$55,3,FALSE))</f>
        <v>0.48461538461538461</v>
      </c>
      <c r="O556" s="28">
        <f t="shared" si="42"/>
        <v>0</v>
      </c>
      <c r="P556" s="28">
        <f>IF(ISERROR(GETPIVOTDATA("Sum of emp",'2010 County Business Patterns'!$J$2,"FIPS State and County Code",$A556,"fipstate",$B556,"fipscty",$C556,"naics","337214")),0,GETPIVOTDATA("Sum of emp",'2010 County Business Patterns'!$J$2,"FIPS State and County Code",$A556,"fipstate",$B556,"fipscty",$C556,"naics","337214"))</f>
        <v>0</v>
      </c>
      <c r="Q556" s="28">
        <f>IF(ISERROR(GETPIVOTDATA("Sum of Midpoint",'2010 County Business Patterns'!$J$2,"FIPS State and County Code",$A556,"fipstate",$B556,"fipscty",$C556,"naics","337214")),0,GETPIVOTDATA("Sum of Midpoint",'2010 County Business Patterns'!$J$2,"FIPS State and County Code",$A556,"fipstate",$B556,"fipscty",$C556,"naics","337214"))</f>
        <v>0</v>
      </c>
      <c r="R556">
        <f>IF(ISERROR(VLOOKUP($B556,'2010 State Business Patterns'!$AN$3:$AR$55,4,FALSE)),0,VLOOKUP($B556,'2010 State Business Patterns'!$AN$3:$AR$55,4,FALSE))</f>
        <v>0.75931731104144895</v>
      </c>
      <c r="S556" s="28">
        <f t="shared" si="43"/>
        <v>0</v>
      </c>
      <c r="T556" s="28">
        <f>IF(ISERROR(GETPIVOTDATA("Sum of emp",'2010 County Business Patterns'!$J$2,"FIPS State and County Code",$A556,"fipstate",$B556,"fipscty",$C556,"naics","337215")),0,GETPIVOTDATA("Sum of emp",'2010 County Business Patterns'!$J$2,"FIPS State and County Code",$A556,"fipstate",$B556,"fipscty",$C556,"naics","337215"))</f>
        <v>0</v>
      </c>
      <c r="U556" s="28">
        <f>IF(ISERROR(GETPIVOTDATA("Sum of Midpoint",'2010 County Business Patterns'!$J$2,"FIPS State and County Code",$A556,"fipstate",$B556,"fipscty",$C556,"naics","337215")),0,GETPIVOTDATA("Sum of Midpoint",'2010 County Business Patterns'!$J$2,"FIPS State and County Code",$A556,"fipstate",$B556,"fipscty",$C556,"naics","337215"))</f>
        <v>0</v>
      </c>
      <c r="V556">
        <f>IF(ISERROR(VLOOKUP($B556,'2010 State Business Patterns'!$AN$3:$AR$55,5,FALSE)),0,VLOOKUP($B556,'2010 State Business Patterns'!$AN$3:$AR$55,5,FALSE))</f>
        <v>0.39941191913888158</v>
      </c>
      <c r="W556" s="28">
        <f t="shared" si="44"/>
        <v>0</v>
      </c>
    </row>
    <row r="557" spans="1:23" hidden="1">
      <c r="A557" s="1" t="s">
        <v>3126</v>
      </c>
      <c r="B557" s="1" t="s">
        <v>1857</v>
      </c>
      <c r="C557" s="1" t="s">
        <v>1773</v>
      </c>
      <c r="D557" s="1" t="s">
        <v>3127</v>
      </c>
      <c r="E557" s="1" t="s">
        <v>2057</v>
      </c>
      <c r="F557" s="1" t="s">
        <v>3120</v>
      </c>
      <c r="G557" s="47">
        <f t="shared" si="40"/>
        <v>0</v>
      </c>
      <c r="H557" s="28">
        <f>IF(ISERROR(GETPIVOTDATA("Sum of emp",'2010 County Business Patterns'!$J$2,"FIPS State and County Code",$A557,"fipstate",$B557,"fipscty",$C557,"naics","337124")),0,GETPIVOTDATA("Sum of emp",'2010 County Business Patterns'!$J$2,"FIPS State and County Code",$A557,"fipstate",$B557,"fipscty",$C557,"naics","337124"))</f>
        <v>0</v>
      </c>
      <c r="I557" s="28">
        <f>IF(ISERROR(GETPIVOTDATA("Sum of Midpoint",'2010 County Business Patterns'!$J$2,"FIPS State and County Code",$A557,"fipstate",$B557,"fipscty",$C557,"naics","337124")),0,GETPIVOTDATA("Sum of Midpoint",'2010 County Business Patterns'!$J$2,"FIPS State and County Code",$A557,"fipstate",$B557,"fipscty",$C557,"naics","337124"))</f>
        <v>0</v>
      </c>
      <c r="J557">
        <f>IF(ISERROR(VLOOKUP($B557,'2010 State Business Patterns'!$AN$3:$AR$55,2,FALSE)),0,VLOOKUP($B557,'2010 State Business Patterns'!$AN$3:$AR$55,2,FALSE))</f>
        <v>0.73040847201210291</v>
      </c>
      <c r="K557" s="28">
        <f t="shared" si="41"/>
        <v>0</v>
      </c>
      <c r="L557" s="28">
        <f>IF(ISERROR(GETPIVOTDATA("Sum of emp",'2010 County Business Patterns'!$J$2,"FIPS State and County Code",$A557,"fipstate",$B557,"fipscty",$C557,"naics","337127")),0,GETPIVOTDATA("Sum of emp",'2010 County Business Patterns'!$J$2,"FIPS State and County Code",$A557,"fipstate",$B557,"fipscty",$C557,"naics","337127"))</f>
        <v>0</v>
      </c>
      <c r="M557" s="28">
        <f>IF(ISERROR(GETPIVOTDATA("Sum of Midpoint",'2010 County Business Patterns'!$J$2,"FIPS State and County Code",$A557,"fipstate",$B557,"fipscty",$C557,"naics","337127")),0,GETPIVOTDATA("Sum of Midpoint",'2010 County Business Patterns'!$J$2,"FIPS State and County Code",$A557,"fipstate",$B557,"fipscty",$C557,"naics","337127"))</f>
        <v>0</v>
      </c>
      <c r="N557">
        <f>IF(ISERROR(VLOOKUP($B557,'2010 State Business Patterns'!$AN$3:$AR$55,3,FALSE)),0,VLOOKUP($B557,'2010 State Business Patterns'!$AN$3:$AR$55,3,FALSE))</f>
        <v>0.48461538461538461</v>
      </c>
      <c r="O557" s="28">
        <f t="shared" si="42"/>
        <v>0</v>
      </c>
      <c r="P557" s="28">
        <f>IF(ISERROR(GETPIVOTDATA("Sum of emp",'2010 County Business Patterns'!$J$2,"FIPS State and County Code",$A557,"fipstate",$B557,"fipscty",$C557,"naics","337214")),0,GETPIVOTDATA("Sum of emp",'2010 County Business Patterns'!$J$2,"FIPS State and County Code",$A557,"fipstate",$B557,"fipscty",$C557,"naics","337214"))</f>
        <v>0</v>
      </c>
      <c r="Q557" s="28">
        <f>IF(ISERROR(GETPIVOTDATA("Sum of Midpoint",'2010 County Business Patterns'!$J$2,"FIPS State and County Code",$A557,"fipstate",$B557,"fipscty",$C557,"naics","337214")),0,GETPIVOTDATA("Sum of Midpoint",'2010 County Business Patterns'!$J$2,"FIPS State and County Code",$A557,"fipstate",$B557,"fipscty",$C557,"naics","337214"))</f>
        <v>0</v>
      </c>
      <c r="R557">
        <f>IF(ISERROR(VLOOKUP($B557,'2010 State Business Patterns'!$AN$3:$AR$55,4,FALSE)),0,VLOOKUP($B557,'2010 State Business Patterns'!$AN$3:$AR$55,4,FALSE))</f>
        <v>0.75931731104144895</v>
      </c>
      <c r="S557" s="28">
        <f t="shared" si="43"/>
        <v>0</v>
      </c>
      <c r="T557" s="28">
        <f>IF(ISERROR(GETPIVOTDATA("Sum of emp",'2010 County Business Patterns'!$J$2,"FIPS State and County Code",$A557,"fipstate",$B557,"fipscty",$C557,"naics","337215")),0,GETPIVOTDATA("Sum of emp",'2010 County Business Patterns'!$J$2,"FIPS State and County Code",$A557,"fipstate",$B557,"fipscty",$C557,"naics","337215"))</f>
        <v>0</v>
      </c>
      <c r="U557" s="28">
        <f>IF(ISERROR(GETPIVOTDATA("Sum of Midpoint",'2010 County Business Patterns'!$J$2,"FIPS State and County Code",$A557,"fipstate",$B557,"fipscty",$C557,"naics","337215")),0,GETPIVOTDATA("Sum of Midpoint",'2010 County Business Patterns'!$J$2,"FIPS State and County Code",$A557,"fipstate",$B557,"fipscty",$C557,"naics","337215"))</f>
        <v>0</v>
      </c>
      <c r="V557">
        <f>IF(ISERROR(VLOOKUP($B557,'2010 State Business Patterns'!$AN$3:$AR$55,5,FALSE)),0,VLOOKUP($B557,'2010 State Business Patterns'!$AN$3:$AR$55,5,FALSE))</f>
        <v>0.39941191913888158</v>
      </c>
      <c r="W557" s="28">
        <f t="shared" si="44"/>
        <v>0</v>
      </c>
    </row>
    <row r="558" spans="1:23" hidden="1">
      <c r="A558" s="1" t="s">
        <v>3128</v>
      </c>
      <c r="B558" s="1" t="s">
        <v>1857</v>
      </c>
      <c r="C558" s="1" t="s">
        <v>1840</v>
      </c>
      <c r="D558" s="1" t="s">
        <v>3129</v>
      </c>
      <c r="E558" s="1" t="s">
        <v>2057</v>
      </c>
      <c r="F558" s="1" t="s">
        <v>3120</v>
      </c>
      <c r="G558" s="47">
        <f t="shared" si="40"/>
        <v>0</v>
      </c>
      <c r="H558" s="28">
        <f>IF(ISERROR(GETPIVOTDATA("Sum of emp",'2010 County Business Patterns'!$J$2,"FIPS State and County Code",$A558,"fipstate",$B558,"fipscty",$C558,"naics","337124")),0,GETPIVOTDATA("Sum of emp",'2010 County Business Patterns'!$J$2,"FIPS State and County Code",$A558,"fipstate",$B558,"fipscty",$C558,"naics","337124"))</f>
        <v>0</v>
      </c>
      <c r="I558" s="28">
        <f>IF(ISERROR(GETPIVOTDATA("Sum of Midpoint",'2010 County Business Patterns'!$J$2,"FIPS State and County Code",$A558,"fipstate",$B558,"fipscty",$C558,"naics","337124")),0,GETPIVOTDATA("Sum of Midpoint",'2010 County Business Patterns'!$J$2,"FIPS State and County Code",$A558,"fipstate",$B558,"fipscty",$C558,"naics","337124"))</f>
        <v>0</v>
      </c>
      <c r="J558">
        <f>IF(ISERROR(VLOOKUP($B558,'2010 State Business Patterns'!$AN$3:$AR$55,2,FALSE)),0,VLOOKUP($B558,'2010 State Business Patterns'!$AN$3:$AR$55,2,FALSE))</f>
        <v>0.73040847201210291</v>
      </c>
      <c r="K558" s="28">
        <f t="shared" si="41"/>
        <v>0</v>
      </c>
      <c r="L558" s="28">
        <f>IF(ISERROR(GETPIVOTDATA("Sum of emp",'2010 County Business Patterns'!$J$2,"FIPS State and County Code",$A558,"fipstate",$B558,"fipscty",$C558,"naics","337127")),0,GETPIVOTDATA("Sum of emp",'2010 County Business Patterns'!$J$2,"FIPS State and County Code",$A558,"fipstate",$B558,"fipscty",$C558,"naics","337127"))</f>
        <v>0</v>
      </c>
      <c r="M558" s="28">
        <f>IF(ISERROR(GETPIVOTDATA("Sum of Midpoint",'2010 County Business Patterns'!$J$2,"FIPS State and County Code",$A558,"fipstate",$B558,"fipscty",$C558,"naics","337127")),0,GETPIVOTDATA("Sum of Midpoint",'2010 County Business Patterns'!$J$2,"FIPS State and County Code",$A558,"fipstate",$B558,"fipscty",$C558,"naics","337127"))</f>
        <v>0</v>
      </c>
      <c r="N558">
        <f>IF(ISERROR(VLOOKUP($B558,'2010 State Business Patterns'!$AN$3:$AR$55,3,FALSE)),0,VLOOKUP($B558,'2010 State Business Patterns'!$AN$3:$AR$55,3,FALSE))</f>
        <v>0.48461538461538461</v>
      </c>
      <c r="O558" s="28">
        <f t="shared" si="42"/>
        <v>0</v>
      </c>
      <c r="P558" s="28">
        <f>IF(ISERROR(GETPIVOTDATA("Sum of emp",'2010 County Business Patterns'!$J$2,"FIPS State and County Code",$A558,"fipstate",$B558,"fipscty",$C558,"naics","337214")),0,GETPIVOTDATA("Sum of emp",'2010 County Business Patterns'!$J$2,"FIPS State and County Code",$A558,"fipstate",$B558,"fipscty",$C558,"naics","337214"))</f>
        <v>0</v>
      </c>
      <c r="Q558" s="28">
        <f>IF(ISERROR(GETPIVOTDATA("Sum of Midpoint",'2010 County Business Patterns'!$J$2,"FIPS State and County Code",$A558,"fipstate",$B558,"fipscty",$C558,"naics","337214")),0,GETPIVOTDATA("Sum of Midpoint",'2010 County Business Patterns'!$J$2,"FIPS State and County Code",$A558,"fipstate",$B558,"fipscty",$C558,"naics","337214"))</f>
        <v>0</v>
      </c>
      <c r="R558">
        <f>IF(ISERROR(VLOOKUP($B558,'2010 State Business Patterns'!$AN$3:$AR$55,4,FALSE)),0,VLOOKUP($B558,'2010 State Business Patterns'!$AN$3:$AR$55,4,FALSE))</f>
        <v>0.75931731104144895</v>
      </c>
      <c r="S558" s="28">
        <f t="shared" si="43"/>
        <v>0</v>
      </c>
      <c r="T558" s="28">
        <f>IF(ISERROR(GETPIVOTDATA("Sum of emp",'2010 County Business Patterns'!$J$2,"FIPS State and County Code",$A558,"fipstate",$B558,"fipscty",$C558,"naics","337215")),0,GETPIVOTDATA("Sum of emp",'2010 County Business Patterns'!$J$2,"FIPS State and County Code",$A558,"fipstate",$B558,"fipscty",$C558,"naics","337215"))</f>
        <v>0</v>
      </c>
      <c r="U558" s="28">
        <f>IF(ISERROR(GETPIVOTDATA("Sum of Midpoint",'2010 County Business Patterns'!$J$2,"FIPS State and County Code",$A558,"fipstate",$B558,"fipscty",$C558,"naics","337215")),0,GETPIVOTDATA("Sum of Midpoint",'2010 County Business Patterns'!$J$2,"FIPS State and County Code",$A558,"fipstate",$B558,"fipscty",$C558,"naics","337215"))</f>
        <v>0</v>
      </c>
      <c r="V558">
        <f>IF(ISERROR(VLOOKUP($B558,'2010 State Business Patterns'!$AN$3:$AR$55,5,FALSE)),0,VLOOKUP($B558,'2010 State Business Patterns'!$AN$3:$AR$55,5,FALSE))</f>
        <v>0.39941191913888158</v>
      </c>
      <c r="W558" s="28">
        <f t="shared" si="44"/>
        <v>0</v>
      </c>
    </row>
    <row r="559" spans="1:23" hidden="1">
      <c r="A559" s="1" t="s">
        <v>3130</v>
      </c>
      <c r="B559" s="1" t="s">
        <v>1857</v>
      </c>
      <c r="C559" s="1" t="s">
        <v>1818</v>
      </c>
      <c r="D559" s="1" t="s">
        <v>3131</v>
      </c>
      <c r="E559" s="1" t="s">
        <v>2057</v>
      </c>
      <c r="F559" s="1" t="s">
        <v>3120</v>
      </c>
      <c r="G559" s="47">
        <f t="shared" si="40"/>
        <v>0</v>
      </c>
      <c r="H559" s="28">
        <f>IF(ISERROR(GETPIVOTDATA("Sum of emp",'2010 County Business Patterns'!$J$2,"FIPS State and County Code",$A559,"fipstate",$B559,"fipscty",$C559,"naics","337124")),0,GETPIVOTDATA("Sum of emp",'2010 County Business Patterns'!$J$2,"FIPS State and County Code",$A559,"fipstate",$B559,"fipscty",$C559,"naics","337124"))</f>
        <v>0</v>
      </c>
      <c r="I559" s="28">
        <f>IF(ISERROR(GETPIVOTDATA("Sum of Midpoint",'2010 County Business Patterns'!$J$2,"FIPS State and County Code",$A559,"fipstate",$B559,"fipscty",$C559,"naics","337124")),0,GETPIVOTDATA("Sum of Midpoint",'2010 County Business Patterns'!$J$2,"FIPS State and County Code",$A559,"fipstate",$B559,"fipscty",$C559,"naics","337124"))</f>
        <v>0</v>
      </c>
      <c r="J559">
        <f>IF(ISERROR(VLOOKUP($B559,'2010 State Business Patterns'!$AN$3:$AR$55,2,FALSE)),0,VLOOKUP($B559,'2010 State Business Patterns'!$AN$3:$AR$55,2,FALSE))</f>
        <v>0.73040847201210291</v>
      </c>
      <c r="K559" s="28">
        <f t="shared" si="41"/>
        <v>0</v>
      </c>
      <c r="L559" s="28">
        <f>IF(ISERROR(GETPIVOTDATA("Sum of emp",'2010 County Business Patterns'!$J$2,"FIPS State and County Code",$A559,"fipstate",$B559,"fipscty",$C559,"naics","337127")),0,GETPIVOTDATA("Sum of emp",'2010 County Business Patterns'!$J$2,"FIPS State and County Code",$A559,"fipstate",$B559,"fipscty",$C559,"naics","337127"))</f>
        <v>0</v>
      </c>
      <c r="M559" s="28">
        <f>IF(ISERROR(GETPIVOTDATA("Sum of Midpoint",'2010 County Business Patterns'!$J$2,"FIPS State and County Code",$A559,"fipstate",$B559,"fipscty",$C559,"naics","337127")),0,GETPIVOTDATA("Sum of Midpoint",'2010 County Business Patterns'!$J$2,"FIPS State and County Code",$A559,"fipstate",$B559,"fipscty",$C559,"naics","337127"))</f>
        <v>0</v>
      </c>
      <c r="N559">
        <f>IF(ISERROR(VLOOKUP($B559,'2010 State Business Patterns'!$AN$3:$AR$55,3,FALSE)),0,VLOOKUP($B559,'2010 State Business Patterns'!$AN$3:$AR$55,3,FALSE))</f>
        <v>0.48461538461538461</v>
      </c>
      <c r="O559" s="28">
        <f t="shared" si="42"/>
        <v>0</v>
      </c>
      <c r="P559" s="28">
        <f>IF(ISERROR(GETPIVOTDATA("Sum of emp",'2010 County Business Patterns'!$J$2,"FIPS State and County Code",$A559,"fipstate",$B559,"fipscty",$C559,"naics","337214")),0,GETPIVOTDATA("Sum of emp",'2010 County Business Patterns'!$J$2,"FIPS State and County Code",$A559,"fipstate",$B559,"fipscty",$C559,"naics","337214"))</f>
        <v>0</v>
      </c>
      <c r="Q559" s="28">
        <f>IF(ISERROR(GETPIVOTDATA("Sum of Midpoint",'2010 County Business Patterns'!$J$2,"FIPS State and County Code",$A559,"fipstate",$B559,"fipscty",$C559,"naics","337214")),0,GETPIVOTDATA("Sum of Midpoint",'2010 County Business Patterns'!$J$2,"FIPS State and County Code",$A559,"fipstate",$B559,"fipscty",$C559,"naics","337214"))</f>
        <v>0</v>
      </c>
      <c r="R559">
        <f>IF(ISERROR(VLOOKUP($B559,'2010 State Business Patterns'!$AN$3:$AR$55,4,FALSE)),0,VLOOKUP($B559,'2010 State Business Patterns'!$AN$3:$AR$55,4,FALSE))</f>
        <v>0.75931731104144895</v>
      </c>
      <c r="S559" s="28">
        <f t="shared" si="43"/>
        <v>0</v>
      </c>
      <c r="T559" s="28">
        <f>IF(ISERROR(GETPIVOTDATA("Sum of emp",'2010 County Business Patterns'!$J$2,"FIPS State and County Code",$A559,"fipstate",$B559,"fipscty",$C559,"naics","337215")),0,GETPIVOTDATA("Sum of emp",'2010 County Business Patterns'!$J$2,"FIPS State and County Code",$A559,"fipstate",$B559,"fipscty",$C559,"naics","337215"))</f>
        <v>0</v>
      </c>
      <c r="U559" s="28">
        <f>IF(ISERROR(GETPIVOTDATA("Sum of Midpoint",'2010 County Business Patterns'!$J$2,"FIPS State and County Code",$A559,"fipstate",$B559,"fipscty",$C559,"naics","337215")),0,GETPIVOTDATA("Sum of Midpoint",'2010 County Business Patterns'!$J$2,"FIPS State and County Code",$A559,"fipstate",$B559,"fipscty",$C559,"naics","337215"))</f>
        <v>0</v>
      </c>
      <c r="V559">
        <f>IF(ISERROR(VLOOKUP($B559,'2010 State Business Patterns'!$AN$3:$AR$55,5,FALSE)),0,VLOOKUP($B559,'2010 State Business Patterns'!$AN$3:$AR$55,5,FALSE))</f>
        <v>0.39941191913888158</v>
      </c>
      <c r="W559" s="28">
        <f t="shared" si="44"/>
        <v>0</v>
      </c>
    </row>
    <row r="560" spans="1:23" hidden="1">
      <c r="A560" s="1" t="s">
        <v>3132</v>
      </c>
      <c r="B560" s="1" t="s">
        <v>1857</v>
      </c>
      <c r="C560" s="1" t="s">
        <v>1774</v>
      </c>
      <c r="D560" s="1" t="s">
        <v>3133</v>
      </c>
      <c r="E560" s="1" t="s">
        <v>2057</v>
      </c>
      <c r="F560" s="1" t="s">
        <v>3120</v>
      </c>
      <c r="G560" s="47">
        <f t="shared" si="40"/>
        <v>0</v>
      </c>
      <c r="H560" s="28">
        <f>IF(ISERROR(GETPIVOTDATA("Sum of emp",'2010 County Business Patterns'!$J$2,"FIPS State and County Code",$A560,"fipstate",$B560,"fipscty",$C560,"naics","337124")),0,GETPIVOTDATA("Sum of emp",'2010 County Business Patterns'!$J$2,"FIPS State and County Code",$A560,"fipstate",$B560,"fipscty",$C560,"naics","337124"))</f>
        <v>0</v>
      </c>
      <c r="I560" s="28">
        <f>IF(ISERROR(GETPIVOTDATA("Sum of Midpoint",'2010 County Business Patterns'!$J$2,"FIPS State and County Code",$A560,"fipstate",$B560,"fipscty",$C560,"naics","337124")),0,GETPIVOTDATA("Sum of Midpoint",'2010 County Business Patterns'!$J$2,"FIPS State and County Code",$A560,"fipstate",$B560,"fipscty",$C560,"naics","337124"))</f>
        <v>0</v>
      </c>
      <c r="J560">
        <f>IF(ISERROR(VLOOKUP($B560,'2010 State Business Patterns'!$AN$3:$AR$55,2,FALSE)),0,VLOOKUP($B560,'2010 State Business Patterns'!$AN$3:$AR$55,2,FALSE))</f>
        <v>0.73040847201210291</v>
      </c>
      <c r="K560" s="28">
        <f t="shared" si="41"/>
        <v>0</v>
      </c>
      <c r="L560" s="28">
        <f>IF(ISERROR(GETPIVOTDATA("Sum of emp",'2010 County Business Patterns'!$J$2,"FIPS State and County Code",$A560,"fipstate",$B560,"fipscty",$C560,"naics","337127")),0,GETPIVOTDATA("Sum of emp",'2010 County Business Patterns'!$J$2,"FIPS State and County Code",$A560,"fipstate",$B560,"fipscty",$C560,"naics","337127"))</f>
        <v>0</v>
      </c>
      <c r="M560" s="28">
        <f>IF(ISERROR(GETPIVOTDATA("Sum of Midpoint",'2010 County Business Patterns'!$J$2,"FIPS State and County Code",$A560,"fipstate",$B560,"fipscty",$C560,"naics","337127")),0,GETPIVOTDATA("Sum of Midpoint",'2010 County Business Patterns'!$J$2,"FIPS State and County Code",$A560,"fipstate",$B560,"fipscty",$C560,"naics","337127"))</f>
        <v>0</v>
      </c>
      <c r="N560">
        <f>IF(ISERROR(VLOOKUP($B560,'2010 State Business Patterns'!$AN$3:$AR$55,3,FALSE)),0,VLOOKUP($B560,'2010 State Business Patterns'!$AN$3:$AR$55,3,FALSE))</f>
        <v>0.48461538461538461</v>
      </c>
      <c r="O560" s="28">
        <f t="shared" si="42"/>
        <v>0</v>
      </c>
      <c r="P560" s="28">
        <f>IF(ISERROR(GETPIVOTDATA("Sum of emp",'2010 County Business Patterns'!$J$2,"FIPS State and County Code",$A560,"fipstate",$B560,"fipscty",$C560,"naics","337214")),0,GETPIVOTDATA("Sum of emp",'2010 County Business Patterns'!$J$2,"FIPS State and County Code",$A560,"fipstate",$B560,"fipscty",$C560,"naics","337214"))</f>
        <v>0</v>
      </c>
      <c r="Q560" s="28">
        <f>IF(ISERROR(GETPIVOTDATA("Sum of Midpoint",'2010 County Business Patterns'!$J$2,"FIPS State and County Code",$A560,"fipstate",$B560,"fipscty",$C560,"naics","337214")),0,GETPIVOTDATA("Sum of Midpoint",'2010 County Business Patterns'!$J$2,"FIPS State and County Code",$A560,"fipstate",$B560,"fipscty",$C560,"naics","337214"))</f>
        <v>0</v>
      </c>
      <c r="R560">
        <f>IF(ISERROR(VLOOKUP($B560,'2010 State Business Patterns'!$AN$3:$AR$55,4,FALSE)),0,VLOOKUP($B560,'2010 State Business Patterns'!$AN$3:$AR$55,4,FALSE))</f>
        <v>0.75931731104144895</v>
      </c>
      <c r="S560" s="28">
        <f t="shared" si="43"/>
        <v>0</v>
      </c>
      <c r="T560" s="28">
        <f>IF(ISERROR(GETPIVOTDATA("Sum of emp",'2010 County Business Patterns'!$J$2,"FIPS State and County Code",$A560,"fipstate",$B560,"fipscty",$C560,"naics","337215")),0,GETPIVOTDATA("Sum of emp",'2010 County Business Patterns'!$J$2,"FIPS State and County Code",$A560,"fipstate",$B560,"fipscty",$C560,"naics","337215"))</f>
        <v>0</v>
      </c>
      <c r="U560" s="28">
        <f>IF(ISERROR(GETPIVOTDATA("Sum of Midpoint",'2010 County Business Patterns'!$J$2,"FIPS State and County Code",$A560,"fipstate",$B560,"fipscty",$C560,"naics","337215")),0,GETPIVOTDATA("Sum of Midpoint",'2010 County Business Patterns'!$J$2,"FIPS State and County Code",$A560,"fipstate",$B560,"fipscty",$C560,"naics","337215"))</f>
        <v>0</v>
      </c>
      <c r="V560">
        <f>IF(ISERROR(VLOOKUP($B560,'2010 State Business Patterns'!$AN$3:$AR$55,5,FALSE)),0,VLOOKUP($B560,'2010 State Business Patterns'!$AN$3:$AR$55,5,FALSE))</f>
        <v>0.39941191913888158</v>
      </c>
      <c r="W560" s="28">
        <f t="shared" si="44"/>
        <v>0</v>
      </c>
    </row>
    <row r="561" spans="1:23" hidden="1">
      <c r="A561" s="1" t="s">
        <v>3134</v>
      </c>
      <c r="B561" s="1" t="s">
        <v>1857</v>
      </c>
      <c r="C561" s="1" t="s">
        <v>1819</v>
      </c>
      <c r="D561" s="1" t="s">
        <v>3135</v>
      </c>
      <c r="E561" s="1" t="s">
        <v>2057</v>
      </c>
      <c r="F561" s="1" t="s">
        <v>3120</v>
      </c>
      <c r="G561" s="47">
        <f t="shared" si="40"/>
        <v>0</v>
      </c>
      <c r="H561" s="28">
        <f>IF(ISERROR(GETPIVOTDATA("Sum of emp",'2010 County Business Patterns'!$J$2,"FIPS State and County Code",$A561,"fipstate",$B561,"fipscty",$C561,"naics","337124")),0,GETPIVOTDATA("Sum of emp",'2010 County Business Patterns'!$J$2,"FIPS State and County Code",$A561,"fipstate",$B561,"fipscty",$C561,"naics","337124"))</f>
        <v>0</v>
      </c>
      <c r="I561" s="28">
        <f>IF(ISERROR(GETPIVOTDATA("Sum of Midpoint",'2010 County Business Patterns'!$J$2,"FIPS State and County Code",$A561,"fipstate",$B561,"fipscty",$C561,"naics","337124")),0,GETPIVOTDATA("Sum of Midpoint",'2010 County Business Patterns'!$J$2,"FIPS State and County Code",$A561,"fipstate",$B561,"fipscty",$C561,"naics","337124"))</f>
        <v>0</v>
      </c>
      <c r="J561">
        <f>IF(ISERROR(VLOOKUP($B561,'2010 State Business Patterns'!$AN$3:$AR$55,2,FALSE)),0,VLOOKUP($B561,'2010 State Business Patterns'!$AN$3:$AR$55,2,FALSE))</f>
        <v>0.73040847201210291</v>
      </c>
      <c r="K561" s="28">
        <f t="shared" si="41"/>
        <v>0</v>
      </c>
      <c r="L561" s="28">
        <f>IF(ISERROR(GETPIVOTDATA("Sum of emp",'2010 County Business Patterns'!$J$2,"FIPS State and County Code",$A561,"fipstate",$B561,"fipscty",$C561,"naics","337127")),0,GETPIVOTDATA("Sum of emp",'2010 County Business Patterns'!$J$2,"FIPS State and County Code",$A561,"fipstate",$B561,"fipscty",$C561,"naics","337127"))</f>
        <v>0</v>
      </c>
      <c r="M561" s="28">
        <f>IF(ISERROR(GETPIVOTDATA("Sum of Midpoint",'2010 County Business Patterns'!$J$2,"FIPS State and County Code",$A561,"fipstate",$B561,"fipscty",$C561,"naics","337127")),0,GETPIVOTDATA("Sum of Midpoint",'2010 County Business Patterns'!$J$2,"FIPS State and County Code",$A561,"fipstate",$B561,"fipscty",$C561,"naics","337127"))</f>
        <v>0</v>
      </c>
      <c r="N561">
        <f>IF(ISERROR(VLOOKUP($B561,'2010 State Business Patterns'!$AN$3:$AR$55,3,FALSE)),0,VLOOKUP($B561,'2010 State Business Patterns'!$AN$3:$AR$55,3,FALSE))</f>
        <v>0.48461538461538461</v>
      </c>
      <c r="O561" s="28">
        <f t="shared" si="42"/>
        <v>0</v>
      </c>
      <c r="P561" s="28">
        <f>IF(ISERROR(GETPIVOTDATA("Sum of emp",'2010 County Business Patterns'!$J$2,"FIPS State and County Code",$A561,"fipstate",$B561,"fipscty",$C561,"naics","337214")),0,GETPIVOTDATA("Sum of emp",'2010 County Business Patterns'!$J$2,"FIPS State and County Code",$A561,"fipstate",$B561,"fipscty",$C561,"naics","337214"))</f>
        <v>0</v>
      </c>
      <c r="Q561" s="28">
        <f>IF(ISERROR(GETPIVOTDATA("Sum of Midpoint",'2010 County Business Patterns'!$J$2,"FIPS State and County Code",$A561,"fipstate",$B561,"fipscty",$C561,"naics","337214")),0,GETPIVOTDATA("Sum of Midpoint",'2010 County Business Patterns'!$J$2,"FIPS State and County Code",$A561,"fipstate",$B561,"fipscty",$C561,"naics","337214"))</f>
        <v>0</v>
      </c>
      <c r="R561">
        <f>IF(ISERROR(VLOOKUP($B561,'2010 State Business Patterns'!$AN$3:$AR$55,4,FALSE)),0,VLOOKUP($B561,'2010 State Business Patterns'!$AN$3:$AR$55,4,FALSE))</f>
        <v>0.75931731104144895</v>
      </c>
      <c r="S561" s="28">
        <f t="shared" si="43"/>
        <v>0</v>
      </c>
      <c r="T561" s="28">
        <f>IF(ISERROR(GETPIVOTDATA("Sum of emp",'2010 County Business Patterns'!$J$2,"FIPS State and County Code",$A561,"fipstate",$B561,"fipscty",$C561,"naics","337215")),0,GETPIVOTDATA("Sum of emp",'2010 County Business Patterns'!$J$2,"FIPS State and County Code",$A561,"fipstate",$B561,"fipscty",$C561,"naics","337215"))</f>
        <v>0</v>
      </c>
      <c r="U561" s="28">
        <f>IF(ISERROR(GETPIVOTDATA("Sum of Midpoint",'2010 County Business Patterns'!$J$2,"FIPS State and County Code",$A561,"fipstate",$B561,"fipscty",$C561,"naics","337215")),0,GETPIVOTDATA("Sum of Midpoint",'2010 County Business Patterns'!$J$2,"FIPS State and County Code",$A561,"fipstate",$B561,"fipscty",$C561,"naics","337215"))</f>
        <v>0</v>
      </c>
      <c r="V561">
        <f>IF(ISERROR(VLOOKUP($B561,'2010 State Business Patterns'!$AN$3:$AR$55,5,FALSE)),0,VLOOKUP($B561,'2010 State Business Patterns'!$AN$3:$AR$55,5,FALSE))</f>
        <v>0.39941191913888158</v>
      </c>
      <c r="W561" s="28">
        <f t="shared" si="44"/>
        <v>0</v>
      </c>
    </row>
    <row r="562" spans="1:23">
      <c r="A562" s="1" t="s">
        <v>3136</v>
      </c>
      <c r="B562" s="1" t="s">
        <v>1857</v>
      </c>
      <c r="C562" s="1" t="s">
        <v>1820</v>
      </c>
      <c r="D562" s="1" t="s">
        <v>3137</v>
      </c>
      <c r="E562" s="1" t="s">
        <v>2057</v>
      </c>
      <c r="F562" s="1" t="s">
        <v>3120</v>
      </c>
      <c r="G562" s="47">
        <f t="shared" si="40"/>
        <v>45.559038662486934</v>
      </c>
      <c r="H562" s="28">
        <f>IF(ISERROR(GETPIVOTDATA("Sum of emp",'2010 County Business Patterns'!$J$2,"FIPS State and County Code",$A562,"fipstate",$B562,"fipscty",$C562,"naics","337124")),0,GETPIVOTDATA("Sum of emp",'2010 County Business Patterns'!$J$2,"FIPS State and County Code",$A562,"fipstate",$B562,"fipscty",$C562,"naics","337124"))</f>
        <v>0</v>
      </c>
      <c r="I562" s="28">
        <f>IF(ISERROR(GETPIVOTDATA("Sum of Midpoint",'2010 County Business Patterns'!$J$2,"FIPS State and County Code",$A562,"fipstate",$B562,"fipscty",$C562,"naics","337124")),0,GETPIVOTDATA("Sum of Midpoint",'2010 County Business Patterns'!$J$2,"FIPS State and County Code",$A562,"fipstate",$B562,"fipscty",$C562,"naics","337124"))</f>
        <v>0</v>
      </c>
      <c r="J562">
        <f>IF(ISERROR(VLOOKUP($B562,'2010 State Business Patterns'!$AN$3:$AR$55,2,FALSE)),0,VLOOKUP($B562,'2010 State Business Patterns'!$AN$3:$AR$55,2,FALSE))</f>
        <v>0.73040847201210291</v>
      </c>
      <c r="K562" s="28">
        <f t="shared" si="41"/>
        <v>0</v>
      </c>
      <c r="L562" s="28">
        <f>IF(ISERROR(GETPIVOTDATA("Sum of emp",'2010 County Business Patterns'!$J$2,"FIPS State and County Code",$A562,"fipstate",$B562,"fipscty",$C562,"naics","337127")),0,GETPIVOTDATA("Sum of emp",'2010 County Business Patterns'!$J$2,"FIPS State and County Code",$A562,"fipstate",$B562,"fipscty",$C562,"naics","337127"))</f>
        <v>0</v>
      </c>
      <c r="M562" s="28">
        <f>IF(ISERROR(GETPIVOTDATA("Sum of Midpoint",'2010 County Business Patterns'!$J$2,"FIPS State and County Code",$A562,"fipstate",$B562,"fipscty",$C562,"naics","337127")),0,GETPIVOTDATA("Sum of Midpoint",'2010 County Business Patterns'!$J$2,"FIPS State and County Code",$A562,"fipstate",$B562,"fipscty",$C562,"naics","337127"))</f>
        <v>0</v>
      </c>
      <c r="N562">
        <f>IF(ISERROR(VLOOKUP($B562,'2010 State Business Patterns'!$AN$3:$AR$55,3,FALSE)),0,VLOOKUP($B562,'2010 State Business Patterns'!$AN$3:$AR$55,3,FALSE))</f>
        <v>0.48461538461538461</v>
      </c>
      <c r="O562" s="28">
        <f t="shared" si="42"/>
        <v>0</v>
      </c>
      <c r="P562" s="28">
        <f>IF(ISERROR(GETPIVOTDATA("Sum of emp",'2010 County Business Patterns'!$J$2,"FIPS State and County Code",$A562,"fipstate",$B562,"fipscty",$C562,"naics","337214")),0,GETPIVOTDATA("Sum of emp",'2010 County Business Patterns'!$J$2,"FIPS State and County Code",$A562,"fipstate",$B562,"fipscty",$C562,"naics","337214"))</f>
        <v>0</v>
      </c>
      <c r="Q562" s="28">
        <f>IF(ISERROR(GETPIVOTDATA("Sum of Midpoint",'2010 County Business Patterns'!$J$2,"FIPS State and County Code",$A562,"fipstate",$B562,"fipscty",$C562,"naics","337214")),0,GETPIVOTDATA("Sum of Midpoint",'2010 County Business Patterns'!$J$2,"FIPS State and County Code",$A562,"fipstate",$B562,"fipscty",$C562,"naics","337214"))</f>
        <v>60</v>
      </c>
      <c r="R562">
        <f>IF(ISERROR(VLOOKUP($B562,'2010 State Business Patterns'!$AN$3:$AR$55,4,FALSE)),0,VLOOKUP($B562,'2010 State Business Patterns'!$AN$3:$AR$55,4,FALSE))</f>
        <v>0.75931731104144895</v>
      </c>
      <c r="S562" s="28">
        <f t="shared" si="43"/>
        <v>45.559038662486934</v>
      </c>
      <c r="T562" s="28">
        <f>IF(ISERROR(GETPIVOTDATA("Sum of emp",'2010 County Business Patterns'!$J$2,"FIPS State and County Code",$A562,"fipstate",$B562,"fipscty",$C562,"naics","337215")),0,GETPIVOTDATA("Sum of emp",'2010 County Business Patterns'!$J$2,"FIPS State and County Code",$A562,"fipstate",$B562,"fipscty",$C562,"naics","337215"))</f>
        <v>0</v>
      </c>
      <c r="U562" s="28">
        <f>IF(ISERROR(GETPIVOTDATA("Sum of Midpoint",'2010 County Business Patterns'!$J$2,"FIPS State and County Code",$A562,"fipstate",$B562,"fipscty",$C562,"naics","337215")),0,GETPIVOTDATA("Sum of Midpoint",'2010 County Business Patterns'!$J$2,"FIPS State and County Code",$A562,"fipstate",$B562,"fipscty",$C562,"naics","337215"))</f>
        <v>0</v>
      </c>
      <c r="V562">
        <f>IF(ISERROR(VLOOKUP($B562,'2010 State Business Patterns'!$AN$3:$AR$55,5,FALSE)),0,VLOOKUP($B562,'2010 State Business Patterns'!$AN$3:$AR$55,5,FALSE))</f>
        <v>0.39941191913888158</v>
      </c>
      <c r="W562" s="28">
        <f t="shared" si="44"/>
        <v>0</v>
      </c>
    </row>
    <row r="563" spans="1:23" hidden="1">
      <c r="A563" s="1" t="s">
        <v>3138</v>
      </c>
      <c r="B563" s="1" t="s">
        <v>1857</v>
      </c>
      <c r="C563" s="1" t="s">
        <v>1821</v>
      </c>
      <c r="D563" s="1" t="s">
        <v>3139</v>
      </c>
      <c r="E563" s="1" t="s">
        <v>2057</v>
      </c>
      <c r="F563" s="1" t="s">
        <v>3120</v>
      </c>
      <c r="G563" s="47">
        <f t="shared" si="40"/>
        <v>0</v>
      </c>
      <c r="H563" s="28">
        <f>IF(ISERROR(GETPIVOTDATA("Sum of emp",'2010 County Business Patterns'!$J$2,"FIPS State and County Code",$A563,"fipstate",$B563,"fipscty",$C563,"naics","337124")),0,GETPIVOTDATA("Sum of emp",'2010 County Business Patterns'!$J$2,"FIPS State and County Code",$A563,"fipstate",$B563,"fipscty",$C563,"naics","337124"))</f>
        <v>0</v>
      </c>
      <c r="I563" s="28">
        <f>IF(ISERROR(GETPIVOTDATA("Sum of Midpoint",'2010 County Business Patterns'!$J$2,"FIPS State and County Code",$A563,"fipstate",$B563,"fipscty",$C563,"naics","337124")),0,GETPIVOTDATA("Sum of Midpoint",'2010 County Business Patterns'!$J$2,"FIPS State and County Code",$A563,"fipstate",$B563,"fipscty",$C563,"naics","337124"))</f>
        <v>0</v>
      </c>
      <c r="J563">
        <f>IF(ISERROR(VLOOKUP($B563,'2010 State Business Patterns'!$AN$3:$AR$55,2,FALSE)),0,VLOOKUP($B563,'2010 State Business Patterns'!$AN$3:$AR$55,2,FALSE))</f>
        <v>0.73040847201210291</v>
      </c>
      <c r="K563" s="28">
        <f t="shared" si="41"/>
        <v>0</v>
      </c>
      <c r="L563" s="28">
        <f>IF(ISERROR(GETPIVOTDATA("Sum of emp",'2010 County Business Patterns'!$J$2,"FIPS State and County Code",$A563,"fipstate",$B563,"fipscty",$C563,"naics","337127")),0,GETPIVOTDATA("Sum of emp",'2010 County Business Patterns'!$J$2,"FIPS State and County Code",$A563,"fipstate",$B563,"fipscty",$C563,"naics","337127"))</f>
        <v>0</v>
      </c>
      <c r="M563" s="28">
        <f>IF(ISERROR(GETPIVOTDATA("Sum of Midpoint",'2010 County Business Patterns'!$J$2,"FIPS State and County Code",$A563,"fipstate",$B563,"fipscty",$C563,"naics","337127")),0,GETPIVOTDATA("Sum of Midpoint",'2010 County Business Patterns'!$J$2,"FIPS State and County Code",$A563,"fipstate",$B563,"fipscty",$C563,"naics","337127"))</f>
        <v>0</v>
      </c>
      <c r="N563">
        <f>IF(ISERROR(VLOOKUP($B563,'2010 State Business Patterns'!$AN$3:$AR$55,3,FALSE)),0,VLOOKUP($B563,'2010 State Business Patterns'!$AN$3:$AR$55,3,FALSE))</f>
        <v>0.48461538461538461</v>
      </c>
      <c r="O563" s="28">
        <f t="shared" si="42"/>
        <v>0</v>
      </c>
      <c r="P563" s="28">
        <f>IF(ISERROR(GETPIVOTDATA("Sum of emp",'2010 County Business Patterns'!$J$2,"FIPS State and County Code",$A563,"fipstate",$B563,"fipscty",$C563,"naics","337214")),0,GETPIVOTDATA("Sum of emp",'2010 County Business Patterns'!$J$2,"FIPS State and County Code",$A563,"fipstate",$B563,"fipscty",$C563,"naics","337214"))</f>
        <v>0</v>
      </c>
      <c r="Q563" s="28">
        <f>IF(ISERROR(GETPIVOTDATA("Sum of Midpoint",'2010 County Business Patterns'!$J$2,"FIPS State and County Code",$A563,"fipstate",$B563,"fipscty",$C563,"naics","337214")),0,GETPIVOTDATA("Sum of Midpoint",'2010 County Business Patterns'!$J$2,"FIPS State and County Code",$A563,"fipstate",$B563,"fipscty",$C563,"naics","337214"))</f>
        <v>0</v>
      </c>
      <c r="R563">
        <f>IF(ISERROR(VLOOKUP($B563,'2010 State Business Patterns'!$AN$3:$AR$55,4,FALSE)),0,VLOOKUP($B563,'2010 State Business Patterns'!$AN$3:$AR$55,4,FALSE))</f>
        <v>0.75931731104144895</v>
      </c>
      <c r="S563" s="28">
        <f t="shared" si="43"/>
        <v>0</v>
      </c>
      <c r="T563" s="28">
        <f>IF(ISERROR(GETPIVOTDATA("Sum of emp",'2010 County Business Patterns'!$J$2,"FIPS State and County Code",$A563,"fipstate",$B563,"fipscty",$C563,"naics","337215")),0,GETPIVOTDATA("Sum of emp",'2010 County Business Patterns'!$J$2,"FIPS State and County Code",$A563,"fipstate",$B563,"fipscty",$C563,"naics","337215"))</f>
        <v>0</v>
      </c>
      <c r="U563" s="28">
        <f>IF(ISERROR(GETPIVOTDATA("Sum of Midpoint",'2010 County Business Patterns'!$J$2,"FIPS State and County Code",$A563,"fipstate",$B563,"fipscty",$C563,"naics","337215")),0,GETPIVOTDATA("Sum of Midpoint",'2010 County Business Patterns'!$J$2,"FIPS State and County Code",$A563,"fipstate",$B563,"fipscty",$C563,"naics","337215"))</f>
        <v>0</v>
      </c>
      <c r="V563">
        <f>IF(ISERROR(VLOOKUP($B563,'2010 State Business Patterns'!$AN$3:$AR$55,5,FALSE)),0,VLOOKUP($B563,'2010 State Business Patterns'!$AN$3:$AR$55,5,FALSE))</f>
        <v>0.39941191913888158</v>
      </c>
      <c r="W563" s="28">
        <f t="shared" si="44"/>
        <v>0</v>
      </c>
    </row>
    <row r="564" spans="1:23" hidden="1">
      <c r="A564" s="1" t="s">
        <v>3140</v>
      </c>
      <c r="B564" s="1" t="s">
        <v>1857</v>
      </c>
      <c r="C564" s="1" t="s">
        <v>1841</v>
      </c>
      <c r="D564" s="1" t="s">
        <v>2439</v>
      </c>
      <c r="E564" s="1" t="s">
        <v>2057</v>
      </c>
      <c r="F564" s="1" t="s">
        <v>3120</v>
      </c>
      <c r="G564" s="47">
        <f t="shared" si="40"/>
        <v>0</v>
      </c>
      <c r="H564" s="28">
        <f>IF(ISERROR(GETPIVOTDATA("Sum of emp",'2010 County Business Patterns'!$J$2,"FIPS State and County Code",$A564,"fipstate",$B564,"fipscty",$C564,"naics","337124")),0,GETPIVOTDATA("Sum of emp",'2010 County Business Patterns'!$J$2,"FIPS State and County Code",$A564,"fipstate",$B564,"fipscty",$C564,"naics","337124"))</f>
        <v>0</v>
      </c>
      <c r="I564" s="28">
        <f>IF(ISERROR(GETPIVOTDATA("Sum of Midpoint",'2010 County Business Patterns'!$J$2,"FIPS State and County Code",$A564,"fipstate",$B564,"fipscty",$C564,"naics","337124")),0,GETPIVOTDATA("Sum of Midpoint",'2010 County Business Patterns'!$J$2,"FIPS State and County Code",$A564,"fipstate",$B564,"fipscty",$C564,"naics","337124"))</f>
        <v>0</v>
      </c>
      <c r="J564">
        <f>IF(ISERROR(VLOOKUP($B564,'2010 State Business Patterns'!$AN$3:$AR$55,2,FALSE)),0,VLOOKUP($B564,'2010 State Business Patterns'!$AN$3:$AR$55,2,FALSE))</f>
        <v>0.73040847201210291</v>
      </c>
      <c r="K564" s="28">
        <f t="shared" si="41"/>
        <v>0</v>
      </c>
      <c r="L564" s="28">
        <f>IF(ISERROR(GETPIVOTDATA("Sum of emp",'2010 County Business Patterns'!$J$2,"FIPS State and County Code",$A564,"fipstate",$B564,"fipscty",$C564,"naics","337127")),0,GETPIVOTDATA("Sum of emp",'2010 County Business Patterns'!$J$2,"FIPS State and County Code",$A564,"fipstate",$B564,"fipscty",$C564,"naics","337127"))</f>
        <v>0</v>
      </c>
      <c r="M564" s="28">
        <f>IF(ISERROR(GETPIVOTDATA("Sum of Midpoint",'2010 County Business Patterns'!$J$2,"FIPS State and County Code",$A564,"fipstate",$B564,"fipscty",$C564,"naics","337127")),0,GETPIVOTDATA("Sum of Midpoint",'2010 County Business Patterns'!$J$2,"FIPS State and County Code",$A564,"fipstate",$B564,"fipscty",$C564,"naics","337127"))</f>
        <v>0</v>
      </c>
      <c r="N564">
        <f>IF(ISERROR(VLOOKUP($B564,'2010 State Business Patterns'!$AN$3:$AR$55,3,FALSE)),0,VLOOKUP($B564,'2010 State Business Patterns'!$AN$3:$AR$55,3,FALSE))</f>
        <v>0.48461538461538461</v>
      </c>
      <c r="O564" s="28">
        <f t="shared" si="42"/>
        <v>0</v>
      </c>
      <c r="P564" s="28">
        <f>IF(ISERROR(GETPIVOTDATA("Sum of emp",'2010 County Business Patterns'!$J$2,"FIPS State and County Code",$A564,"fipstate",$B564,"fipscty",$C564,"naics","337214")),0,GETPIVOTDATA("Sum of emp",'2010 County Business Patterns'!$J$2,"FIPS State and County Code",$A564,"fipstate",$B564,"fipscty",$C564,"naics","337214"))</f>
        <v>0</v>
      </c>
      <c r="Q564" s="28">
        <f>IF(ISERROR(GETPIVOTDATA("Sum of Midpoint",'2010 County Business Patterns'!$J$2,"FIPS State and County Code",$A564,"fipstate",$B564,"fipscty",$C564,"naics","337214")),0,GETPIVOTDATA("Sum of Midpoint",'2010 County Business Patterns'!$J$2,"FIPS State and County Code",$A564,"fipstate",$B564,"fipscty",$C564,"naics","337214"))</f>
        <v>0</v>
      </c>
      <c r="R564">
        <f>IF(ISERROR(VLOOKUP($B564,'2010 State Business Patterns'!$AN$3:$AR$55,4,FALSE)),0,VLOOKUP($B564,'2010 State Business Patterns'!$AN$3:$AR$55,4,FALSE))</f>
        <v>0.75931731104144895</v>
      </c>
      <c r="S564" s="28">
        <f t="shared" si="43"/>
        <v>0</v>
      </c>
      <c r="T564" s="28">
        <f>IF(ISERROR(GETPIVOTDATA("Sum of emp",'2010 County Business Patterns'!$J$2,"FIPS State and County Code",$A564,"fipstate",$B564,"fipscty",$C564,"naics","337215")),0,GETPIVOTDATA("Sum of emp",'2010 County Business Patterns'!$J$2,"FIPS State and County Code",$A564,"fipstate",$B564,"fipscty",$C564,"naics","337215"))</f>
        <v>0</v>
      </c>
      <c r="U564" s="28">
        <f>IF(ISERROR(GETPIVOTDATA("Sum of Midpoint",'2010 County Business Patterns'!$J$2,"FIPS State and County Code",$A564,"fipstate",$B564,"fipscty",$C564,"naics","337215")),0,GETPIVOTDATA("Sum of Midpoint",'2010 County Business Patterns'!$J$2,"FIPS State and County Code",$A564,"fipstate",$B564,"fipscty",$C564,"naics","337215"))</f>
        <v>0</v>
      </c>
      <c r="V564">
        <f>IF(ISERROR(VLOOKUP($B564,'2010 State Business Patterns'!$AN$3:$AR$55,5,FALSE)),0,VLOOKUP($B564,'2010 State Business Patterns'!$AN$3:$AR$55,5,FALSE))</f>
        <v>0.39941191913888158</v>
      </c>
      <c r="W564" s="28">
        <f t="shared" si="44"/>
        <v>0</v>
      </c>
    </row>
    <row r="565" spans="1:23" hidden="1">
      <c r="A565" s="1" t="s">
        <v>3141</v>
      </c>
      <c r="B565" s="1" t="s">
        <v>1857</v>
      </c>
      <c r="C565" s="1" t="s">
        <v>1776</v>
      </c>
      <c r="D565" s="1" t="s">
        <v>3142</v>
      </c>
      <c r="E565" s="1" t="s">
        <v>2057</v>
      </c>
      <c r="F565" s="1" t="s">
        <v>3120</v>
      </c>
      <c r="G565" s="47">
        <f t="shared" si="40"/>
        <v>0</v>
      </c>
      <c r="H565" s="28">
        <f>IF(ISERROR(GETPIVOTDATA("Sum of emp",'2010 County Business Patterns'!$J$2,"FIPS State and County Code",$A565,"fipstate",$B565,"fipscty",$C565,"naics","337124")),0,GETPIVOTDATA("Sum of emp",'2010 County Business Patterns'!$J$2,"FIPS State and County Code",$A565,"fipstate",$B565,"fipscty",$C565,"naics","337124"))</f>
        <v>0</v>
      </c>
      <c r="I565" s="28">
        <f>IF(ISERROR(GETPIVOTDATA("Sum of Midpoint",'2010 County Business Patterns'!$J$2,"FIPS State and County Code",$A565,"fipstate",$B565,"fipscty",$C565,"naics","337124")),0,GETPIVOTDATA("Sum of Midpoint",'2010 County Business Patterns'!$J$2,"FIPS State and County Code",$A565,"fipstate",$B565,"fipscty",$C565,"naics","337124"))</f>
        <v>0</v>
      </c>
      <c r="J565">
        <f>IF(ISERROR(VLOOKUP($B565,'2010 State Business Patterns'!$AN$3:$AR$55,2,FALSE)),0,VLOOKUP($B565,'2010 State Business Patterns'!$AN$3:$AR$55,2,FALSE))</f>
        <v>0.73040847201210291</v>
      </c>
      <c r="K565" s="28">
        <f t="shared" si="41"/>
        <v>0</v>
      </c>
      <c r="L565" s="28">
        <f>IF(ISERROR(GETPIVOTDATA("Sum of emp",'2010 County Business Patterns'!$J$2,"FIPS State and County Code",$A565,"fipstate",$B565,"fipscty",$C565,"naics","337127")),0,GETPIVOTDATA("Sum of emp",'2010 County Business Patterns'!$J$2,"FIPS State and County Code",$A565,"fipstate",$B565,"fipscty",$C565,"naics","337127"))</f>
        <v>0</v>
      </c>
      <c r="M565" s="28">
        <f>IF(ISERROR(GETPIVOTDATA("Sum of Midpoint",'2010 County Business Patterns'!$J$2,"FIPS State and County Code",$A565,"fipstate",$B565,"fipscty",$C565,"naics","337127")),0,GETPIVOTDATA("Sum of Midpoint",'2010 County Business Patterns'!$J$2,"FIPS State and County Code",$A565,"fipstate",$B565,"fipscty",$C565,"naics","337127"))</f>
        <v>0</v>
      </c>
      <c r="N565">
        <f>IF(ISERROR(VLOOKUP($B565,'2010 State Business Patterns'!$AN$3:$AR$55,3,FALSE)),0,VLOOKUP($B565,'2010 State Business Patterns'!$AN$3:$AR$55,3,FALSE))</f>
        <v>0.48461538461538461</v>
      </c>
      <c r="O565" s="28">
        <f t="shared" si="42"/>
        <v>0</v>
      </c>
      <c r="P565" s="28">
        <f>IF(ISERROR(GETPIVOTDATA("Sum of emp",'2010 County Business Patterns'!$J$2,"FIPS State and County Code",$A565,"fipstate",$B565,"fipscty",$C565,"naics","337214")),0,GETPIVOTDATA("Sum of emp",'2010 County Business Patterns'!$J$2,"FIPS State and County Code",$A565,"fipstate",$B565,"fipscty",$C565,"naics","337214"))</f>
        <v>0</v>
      </c>
      <c r="Q565" s="28">
        <f>IF(ISERROR(GETPIVOTDATA("Sum of Midpoint",'2010 County Business Patterns'!$J$2,"FIPS State and County Code",$A565,"fipstate",$B565,"fipscty",$C565,"naics","337214")),0,GETPIVOTDATA("Sum of Midpoint",'2010 County Business Patterns'!$J$2,"FIPS State and County Code",$A565,"fipstate",$B565,"fipscty",$C565,"naics","337214"))</f>
        <v>0</v>
      </c>
      <c r="R565">
        <f>IF(ISERROR(VLOOKUP($B565,'2010 State Business Patterns'!$AN$3:$AR$55,4,FALSE)),0,VLOOKUP($B565,'2010 State Business Patterns'!$AN$3:$AR$55,4,FALSE))</f>
        <v>0.75931731104144895</v>
      </c>
      <c r="S565" s="28">
        <f t="shared" si="43"/>
        <v>0</v>
      </c>
      <c r="T565" s="28">
        <f>IF(ISERROR(GETPIVOTDATA("Sum of emp",'2010 County Business Patterns'!$J$2,"FIPS State and County Code",$A565,"fipstate",$B565,"fipscty",$C565,"naics","337215")),0,GETPIVOTDATA("Sum of emp",'2010 County Business Patterns'!$J$2,"FIPS State and County Code",$A565,"fipstate",$B565,"fipscty",$C565,"naics","337215"))</f>
        <v>0</v>
      </c>
      <c r="U565" s="28">
        <f>IF(ISERROR(GETPIVOTDATA("Sum of Midpoint",'2010 County Business Patterns'!$J$2,"FIPS State and County Code",$A565,"fipstate",$B565,"fipscty",$C565,"naics","337215")),0,GETPIVOTDATA("Sum of Midpoint",'2010 County Business Patterns'!$J$2,"FIPS State and County Code",$A565,"fipstate",$B565,"fipscty",$C565,"naics","337215"))</f>
        <v>0</v>
      </c>
      <c r="V565">
        <f>IF(ISERROR(VLOOKUP($B565,'2010 State Business Patterns'!$AN$3:$AR$55,5,FALSE)),0,VLOOKUP($B565,'2010 State Business Patterns'!$AN$3:$AR$55,5,FALSE))</f>
        <v>0.39941191913888158</v>
      </c>
      <c r="W565" s="28">
        <f t="shared" si="44"/>
        <v>0</v>
      </c>
    </row>
    <row r="566" spans="1:23" hidden="1">
      <c r="A566" s="1" t="s">
        <v>3143</v>
      </c>
      <c r="B566" s="1" t="s">
        <v>1857</v>
      </c>
      <c r="C566" s="1" t="s">
        <v>1822</v>
      </c>
      <c r="D566" s="1" t="s">
        <v>3144</v>
      </c>
      <c r="E566" s="1" t="s">
        <v>2057</v>
      </c>
      <c r="F566" s="1" t="s">
        <v>3120</v>
      </c>
      <c r="G566" s="47">
        <f t="shared" si="40"/>
        <v>0</v>
      </c>
      <c r="H566" s="28">
        <f>IF(ISERROR(GETPIVOTDATA("Sum of emp",'2010 County Business Patterns'!$J$2,"FIPS State and County Code",$A566,"fipstate",$B566,"fipscty",$C566,"naics","337124")),0,GETPIVOTDATA("Sum of emp",'2010 County Business Patterns'!$J$2,"FIPS State and County Code",$A566,"fipstate",$B566,"fipscty",$C566,"naics","337124"))</f>
        <v>0</v>
      </c>
      <c r="I566" s="28">
        <f>IF(ISERROR(GETPIVOTDATA("Sum of Midpoint",'2010 County Business Patterns'!$J$2,"FIPS State and County Code",$A566,"fipstate",$B566,"fipscty",$C566,"naics","337124")),0,GETPIVOTDATA("Sum of Midpoint",'2010 County Business Patterns'!$J$2,"FIPS State and County Code",$A566,"fipstate",$B566,"fipscty",$C566,"naics","337124"))</f>
        <v>0</v>
      </c>
      <c r="J566">
        <f>IF(ISERROR(VLOOKUP($B566,'2010 State Business Patterns'!$AN$3:$AR$55,2,FALSE)),0,VLOOKUP($B566,'2010 State Business Patterns'!$AN$3:$AR$55,2,FALSE))</f>
        <v>0.73040847201210291</v>
      </c>
      <c r="K566" s="28">
        <f t="shared" si="41"/>
        <v>0</v>
      </c>
      <c r="L566" s="28">
        <f>IF(ISERROR(GETPIVOTDATA("Sum of emp",'2010 County Business Patterns'!$J$2,"FIPS State and County Code",$A566,"fipstate",$B566,"fipscty",$C566,"naics","337127")),0,GETPIVOTDATA("Sum of emp",'2010 County Business Patterns'!$J$2,"FIPS State and County Code",$A566,"fipstate",$B566,"fipscty",$C566,"naics","337127"))</f>
        <v>0</v>
      </c>
      <c r="M566" s="28">
        <f>IF(ISERROR(GETPIVOTDATA("Sum of Midpoint",'2010 County Business Patterns'!$J$2,"FIPS State and County Code",$A566,"fipstate",$B566,"fipscty",$C566,"naics","337127")),0,GETPIVOTDATA("Sum of Midpoint",'2010 County Business Patterns'!$J$2,"FIPS State and County Code",$A566,"fipstate",$B566,"fipscty",$C566,"naics","337127"))</f>
        <v>0</v>
      </c>
      <c r="N566">
        <f>IF(ISERROR(VLOOKUP($B566,'2010 State Business Patterns'!$AN$3:$AR$55,3,FALSE)),0,VLOOKUP($B566,'2010 State Business Patterns'!$AN$3:$AR$55,3,FALSE))</f>
        <v>0.48461538461538461</v>
      </c>
      <c r="O566" s="28">
        <f t="shared" si="42"/>
        <v>0</v>
      </c>
      <c r="P566" s="28">
        <f>IF(ISERROR(GETPIVOTDATA("Sum of emp",'2010 County Business Patterns'!$J$2,"FIPS State and County Code",$A566,"fipstate",$B566,"fipscty",$C566,"naics","337214")),0,GETPIVOTDATA("Sum of emp",'2010 County Business Patterns'!$J$2,"FIPS State and County Code",$A566,"fipstate",$B566,"fipscty",$C566,"naics","337214"))</f>
        <v>0</v>
      </c>
      <c r="Q566" s="28">
        <f>IF(ISERROR(GETPIVOTDATA("Sum of Midpoint",'2010 County Business Patterns'!$J$2,"FIPS State and County Code",$A566,"fipstate",$B566,"fipscty",$C566,"naics","337214")),0,GETPIVOTDATA("Sum of Midpoint",'2010 County Business Patterns'!$J$2,"FIPS State and County Code",$A566,"fipstate",$B566,"fipscty",$C566,"naics","337214"))</f>
        <v>0</v>
      </c>
      <c r="R566">
        <f>IF(ISERROR(VLOOKUP($B566,'2010 State Business Patterns'!$AN$3:$AR$55,4,FALSE)),0,VLOOKUP($B566,'2010 State Business Patterns'!$AN$3:$AR$55,4,FALSE))</f>
        <v>0.75931731104144895</v>
      </c>
      <c r="S566" s="28">
        <f t="shared" si="43"/>
        <v>0</v>
      </c>
      <c r="T566" s="28">
        <f>IF(ISERROR(GETPIVOTDATA("Sum of emp",'2010 County Business Patterns'!$J$2,"FIPS State and County Code",$A566,"fipstate",$B566,"fipscty",$C566,"naics","337215")),0,GETPIVOTDATA("Sum of emp",'2010 County Business Patterns'!$J$2,"FIPS State and County Code",$A566,"fipstate",$B566,"fipscty",$C566,"naics","337215"))</f>
        <v>0</v>
      </c>
      <c r="U566" s="28">
        <f>IF(ISERROR(GETPIVOTDATA("Sum of Midpoint",'2010 County Business Patterns'!$J$2,"FIPS State and County Code",$A566,"fipstate",$B566,"fipscty",$C566,"naics","337215")),0,GETPIVOTDATA("Sum of Midpoint",'2010 County Business Patterns'!$J$2,"FIPS State and County Code",$A566,"fipstate",$B566,"fipscty",$C566,"naics","337215"))</f>
        <v>0</v>
      </c>
      <c r="V566">
        <f>IF(ISERROR(VLOOKUP($B566,'2010 State Business Patterns'!$AN$3:$AR$55,5,FALSE)),0,VLOOKUP($B566,'2010 State Business Patterns'!$AN$3:$AR$55,5,FALSE))</f>
        <v>0.39941191913888158</v>
      </c>
      <c r="W566" s="28">
        <f t="shared" si="44"/>
        <v>0</v>
      </c>
    </row>
    <row r="567" spans="1:23" hidden="1">
      <c r="A567" s="1" t="s">
        <v>3145</v>
      </c>
      <c r="B567" s="1" t="s">
        <v>1857</v>
      </c>
      <c r="C567" s="1" t="s">
        <v>1777</v>
      </c>
      <c r="D567" s="1" t="s">
        <v>3146</v>
      </c>
      <c r="E567" s="1" t="s">
        <v>2057</v>
      </c>
      <c r="F567" s="1" t="s">
        <v>3120</v>
      </c>
      <c r="G567" s="47">
        <f t="shared" si="40"/>
        <v>0</v>
      </c>
      <c r="H567" s="28">
        <f>IF(ISERROR(GETPIVOTDATA("Sum of emp",'2010 County Business Patterns'!$J$2,"FIPS State and County Code",$A567,"fipstate",$B567,"fipscty",$C567,"naics","337124")),0,GETPIVOTDATA("Sum of emp",'2010 County Business Patterns'!$J$2,"FIPS State and County Code",$A567,"fipstate",$B567,"fipscty",$C567,"naics","337124"))</f>
        <v>0</v>
      </c>
      <c r="I567" s="28">
        <f>IF(ISERROR(GETPIVOTDATA("Sum of Midpoint",'2010 County Business Patterns'!$J$2,"FIPS State and County Code",$A567,"fipstate",$B567,"fipscty",$C567,"naics","337124")),0,GETPIVOTDATA("Sum of Midpoint",'2010 County Business Patterns'!$J$2,"FIPS State and County Code",$A567,"fipstate",$B567,"fipscty",$C567,"naics","337124"))</f>
        <v>0</v>
      </c>
      <c r="J567">
        <f>IF(ISERROR(VLOOKUP($B567,'2010 State Business Patterns'!$AN$3:$AR$55,2,FALSE)),0,VLOOKUP($B567,'2010 State Business Patterns'!$AN$3:$AR$55,2,FALSE))</f>
        <v>0.73040847201210291</v>
      </c>
      <c r="K567" s="28">
        <f t="shared" si="41"/>
        <v>0</v>
      </c>
      <c r="L567" s="28">
        <f>IF(ISERROR(GETPIVOTDATA("Sum of emp",'2010 County Business Patterns'!$J$2,"FIPS State and County Code",$A567,"fipstate",$B567,"fipscty",$C567,"naics","337127")),0,GETPIVOTDATA("Sum of emp",'2010 County Business Patterns'!$J$2,"FIPS State and County Code",$A567,"fipstate",$B567,"fipscty",$C567,"naics","337127"))</f>
        <v>0</v>
      </c>
      <c r="M567" s="28">
        <f>IF(ISERROR(GETPIVOTDATA("Sum of Midpoint",'2010 County Business Patterns'!$J$2,"FIPS State and County Code",$A567,"fipstate",$B567,"fipscty",$C567,"naics","337127")),0,GETPIVOTDATA("Sum of Midpoint",'2010 County Business Patterns'!$J$2,"FIPS State and County Code",$A567,"fipstate",$B567,"fipscty",$C567,"naics","337127"))</f>
        <v>0</v>
      </c>
      <c r="N567">
        <f>IF(ISERROR(VLOOKUP($B567,'2010 State Business Patterns'!$AN$3:$AR$55,3,FALSE)),0,VLOOKUP($B567,'2010 State Business Patterns'!$AN$3:$AR$55,3,FALSE))</f>
        <v>0.48461538461538461</v>
      </c>
      <c r="O567" s="28">
        <f t="shared" si="42"/>
        <v>0</v>
      </c>
      <c r="P567" s="28">
        <f>IF(ISERROR(GETPIVOTDATA("Sum of emp",'2010 County Business Patterns'!$J$2,"FIPS State and County Code",$A567,"fipstate",$B567,"fipscty",$C567,"naics","337214")),0,GETPIVOTDATA("Sum of emp",'2010 County Business Patterns'!$J$2,"FIPS State and County Code",$A567,"fipstate",$B567,"fipscty",$C567,"naics","337214"))</f>
        <v>0</v>
      </c>
      <c r="Q567" s="28">
        <f>IF(ISERROR(GETPIVOTDATA("Sum of Midpoint",'2010 County Business Patterns'!$J$2,"FIPS State and County Code",$A567,"fipstate",$B567,"fipscty",$C567,"naics","337214")),0,GETPIVOTDATA("Sum of Midpoint",'2010 County Business Patterns'!$J$2,"FIPS State and County Code",$A567,"fipstate",$B567,"fipscty",$C567,"naics","337214"))</f>
        <v>0</v>
      </c>
      <c r="R567">
        <f>IF(ISERROR(VLOOKUP($B567,'2010 State Business Patterns'!$AN$3:$AR$55,4,FALSE)),0,VLOOKUP($B567,'2010 State Business Patterns'!$AN$3:$AR$55,4,FALSE))</f>
        <v>0.75931731104144895</v>
      </c>
      <c r="S567" s="28">
        <f t="shared" si="43"/>
        <v>0</v>
      </c>
      <c r="T567" s="28">
        <f>IF(ISERROR(GETPIVOTDATA("Sum of emp",'2010 County Business Patterns'!$J$2,"FIPS State and County Code",$A567,"fipstate",$B567,"fipscty",$C567,"naics","337215")),0,GETPIVOTDATA("Sum of emp",'2010 County Business Patterns'!$J$2,"FIPS State and County Code",$A567,"fipstate",$B567,"fipscty",$C567,"naics","337215"))</f>
        <v>0</v>
      </c>
      <c r="U567" s="28">
        <f>IF(ISERROR(GETPIVOTDATA("Sum of Midpoint",'2010 County Business Patterns'!$J$2,"FIPS State and County Code",$A567,"fipstate",$B567,"fipscty",$C567,"naics","337215")),0,GETPIVOTDATA("Sum of Midpoint",'2010 County Business Patterns'!$J$2,"FIPS State and County Code",$A567,"fipstate",$B567,"fipscty",$C567,"naics","337215"))</f>
        <v>0</v>
      </c>
      <c r="V567">
        <f>IF(ISERROR(VLOOKUP($B567,'2010 State Business Patterns'!$AN$3:$AR$55,5,FALSE)),0,VLOOKUP($B567,'2010 State Business Patterns'!$AN$3:$AR$55,5,FALSE))</f>
        <v>0.39941191913888158</v>
      </c>
      <c r="W567" s="28">
        <f t="shared" si="44"/>
        <v>0</v>
      </c>
    </row>
    <row r="568" spans="1:23">
      <c r="A568" s="1" t="s">
        <v>3147</v>
      </c>
      <c r="B568" s="1" t="s">
        <v>1857</v>
      </c>
      <c r="C568" s="1" t="s">
        <v>1825</v>
      </c>
      <c r="D568" s="1" t="s">
        <v>3148</v>
      </c>
      <c r="E568" s="1" t="s">
        <v>2057</v>
      </c>
      <c r="F568" s="1" t="s">
        <v>3120</v>
      </c>
      <c r="G568" s="47">
        <f t="shared" si="40"/>
        <v>14.538461538461538</v>
      </c>
      <c r="H568" s="28">
        <f>IF(ISERROR(GETPIVOTDATA("Sum of emp",'2010 County Business Patterns'!$J$2,"FIPS State and County Code",$A568,"fipstate",$B568,"fipscty",$C568,"naics","337124")),0,GETPIVOTDATA("Sum of emp",'2010 County Business Patterns'!$J$2,"FIPS State and County Code",$A568,"fipstate",$B568,"fipscty",$C568,"naics","337124"))</f>
        <v>0</v>
      </c>
      <c r="I568" s="28">
        <f>IF(ISERROR(GETPIVOTDATA("Sum of Midpoint",'2010 County Business Patterns'!$J$2,"FIPS State and County Code",$A568,"fipstate",$B568,"fipscty",$C568,"naics","337124")),0,GETPIVOTDATA("Sum of Midpoint",'2010 County Business Patterns'!$J$2,"FIPS State and County Code",$A568,"fipstate",$B568,"fipscty",$C568,"naics","337124"))</f>
        <v>0</v>
      </c>
      <c r="J568">
        <f>IF(ISERROR(VLOOKUP($B568,'2010 State Business Patterns'!$AN$3:$AR$55,2,FALSE)),0,VLOOKUP($B568,'2010 State Business Patterns'!$AN$3:$AR$55,2,FALSE))</f>
        <v>0.73040847201210291</v>
      </c>
      <c r="K568" s="28">
        <f t="shared" si="41"/>
        <v>0</v>
      </c>
      <c r="L568" s="28">
        <f>IF(ISERROR(GETPIVOTDATA("Sum of emp",'2010 County Business Patterns'!$J$2,"FIPS State and County Code",$A568,"fipstate",$B568,"fipscty",$C568,"naics","337127")),0,GETPIVOTDATA("Sum of emp",'2010 County Business Patterns'!$J$2,"FIPS State and County Code",$A568,"fipstate",$B568,"fipscty",$C568,"naics","337127"))</f>
        <v>0</v>
      </c>
      <c r="M568" s="28">
        <f>IF(ISERROR(GETPIVOTDATA("Sum of Midpoint",'2010 County Business Patterns'!$J$2,"FIPS State and County Code",$A568,"fipstate",$B568,"fipscty",$C568,"naics","337127")),0,GETPIVOTDATA("Sum of Midpoint",'2010 County Business Patterns'!$J$2,"FIPS State and County Code",$A568,"fipstate",$B568,"fipscty",$C568,"naics","337127"))</f>
        <v>60</v>
      </c>
      <c r="N568">
        <f>IF(ISERROR(VLOOKUP($B568,'2010 State Business Patterns'!$AN$3:$AR$55,3,FALSE)),0,VLOOKUP($B568,'2010 State Business Patterns'!$AN$3:$AR$55,3,FALSE))</f>
        <v>0.48461538461538461</v>
      </c>
      <c r="O568" s="28">
        <f t="shared" si="42"/>
        <v>14.538461538461538</v>
      </c>
      <c r="P568" s="28">
        <f>IF(ISERROR(GETPIVOTDATA("Sum of emp",'2010 County Business Patterns'!$J$2,"FIPS State and County Code",$A568,"fipstate",$B568,"fipscty",$C568,"naics","337214")),0,GETPIVOTDATA("Sum of emp",'2010 County Business Patterns'!$J$2,"FIPS State and County Code",$A568,"fipstate",$B568,"fipscty",$C568,"naics","337214"))</f>
        <v>0</v>
      </c>
      <c r="Q568" s="28">
        <f>IF(ISERROR(GETPIVOTDATA("Sum of Midpoint",'2010 County Business Patterns'!$J$2,"FIPS State and County Code",$A568,"fipstate",$B568,"fipscty",$C568,"naics","337214")),0,GETPIVOTDATA("Sum of Midpoint",'2010 County Business Patterns'!$J$2,"FIPS State and County Code",$A568,"fipstate",$B568,"fipscty",$C568,"naics","337214"))</f>
        <v>0</v>
      </c>
      <c r="R568">
        <f>IF(ISERROR(VLOOKUP($B568,'2010 State Business Patterns'!$AN$3:$AR$55,4,FALSE)),0,VLOOKUP($B568,'2010 State Business Patterns'!$AN$3:$AR$55,4,FALSE))</f>
        <v>0.75931731104144895</v>
      </c>
      <c r="S568" s="28">
        <f t="shared" si="43"/>
        <v>0</v>
      </c>
      <c r="T568" s="28">
        <f>IF(ISERROR(GETPIVOTDATA("Sum of emp",'2010 County Business Patterns'!$J$2,"FIPS State and County Code",$A568,"fipstate",$B568,"fipscty",$C568,"naics","337215")),0,GETPIVOTDATA("Sum of emp",'2010 County Business Patterns'!$J$2,"FIPS State and County Code",$A568,"fipstate",$B568,"fipscty",$C568,"naics","337215"))</f>
        <v>0</v>
      </c>
      <c r="U568" s="28">
        <f>IF(ISERROR(GETPIVOTDATA("Sum of Midpoint",'2010 County Business Patterns'!$J$2,"FIPS State and County Code",$A568,"fipstate",$B568,"fipscty",$C568,"naics","337215")),0,GETPIVOTDATA("Sum of Midpoint",'2010 County Business Patterns'!$J$2,"FIPS State and County Code",$A568,"fipstate",$B568,"fipscty",$C568,"naics","337215"))</f>
        <v>0</v>
      </c>
      <c r="V568">
        <f>IF(ISERROR(VLOOKUP($B568,'2010 State Business Patterns'!$AN$3:$AR$55,5,FALSE)),0,VLOOKUP($B568,'2010 State Business Patterns'!$AN$3:$AR$55,5,FALSE))</f>
        <v>0.39941191913888158</v>
      </c>
      <c r="W568" s="28">
        <f t="shared" si="44"/>
        <v>0</v>
      </c>
    </row>
    <row r="569" spans="1:23" hidden="1">
      <c r="A569" s="1" t="s">
        <v>3149</v>
      </c>
      <c r="B569" s="1" t="s">
        <v>1857</v>
      </c>
      <c r="C569" s="1" t="s">
        <v>1826</v>
      </c>
      <c r="D569" s="1" t="s">
        <v>2317</v>
      </c>
      <c r="E569" s="1" t="s">
        <v>2057</v>
      </c>
      <c r="F569" s="1" t="s">
        <v>3120</v>
      </c>
      <c r="G569" s="47">
        <f t="shared" si="40"/>
        <v>0</v>
      </c>
      <c r="H569" s="28">
        <f>IF(ISERROR(GETPIVOTDATA("Sum of emp",'2010 County Business Patterns'!$J$2,"FIPS State and County Code",$A569,"fipstate",$B569,"fipscty",$C569,"naics","337124")),0,GETPIVOTDATA("Sum of emp",'2010 County Business Patterns'!$J$2,"FIPS State and County Code",$A569,"fipstate",$B569,"fipscty",$C569,"naics","337124"))</f>
        <v>0</v>
      </c>
      <c r="I569" s="28">
        <f>IF(ISERROR(GETPIVOTDATA("Sum of Midpoint",'2010 County Business Patterns'!$J$2,"FIPS State and County Code",$A569,"fipstate",$B569,"fipscty",$C569,"naics","337124")),0,GETPIVOTDATA("Sum of Midpoint",'2010 County Business Patterns'!$J$2,"FIPS State and County Code",$A569,"fipstate",$B569,"fipscty",$C569,"naics","337124"))</f>
        <v>0</v>
      </c>
      <c r="J569">
        <f>IF(ISERROR(VLOOKUP($B569,'2010 State Business Patterns'!$AN$3:$AR$55,2,FALSE)),0,VLOOKUP($B569,'2010 State Business Patterns'!$AN$3:$AR$55,2,FALSE))</f>
        <v>0.73040847201210291</v>
      </c>
      <c r="K569" s="28">
        <f t="shared" si="41"/>
        <v>0</v>
      </c>
      <c r="L569" s="28">
        <f>IF(ISERROR(GETPIVOTDATA("Sum of emp",'2010 County Business Patterns'!$J$2,"FIPS State and County Code",$A569,"fipstate",$B569,"fipscty",$C569,"naics","337127")),0,GETPIVOTDATA("Sum of emp",'2010 County Business Patterns'!$J$2,"FIPS State and County Code",$A569,"fipstate",$B569,"fipscty",$C569,"naics","337127"))</f>
        <v>0</v>
      </c>
      <c r="M569" s="28">
        <f>IF(ISERROR(GETPIVOTDATA("Sum of Midpoint",'2010 County Business Patterns'!$J$2,"FIPS State and County Code",$A569,"fipstate",$B569,"fipscty",$C569,"naics","337127")),0,GETPIVOTDATA("Sum of Midpoint",'2010 County Business Patterns'!$J$2,"FIPS State and County Code",$A569,"fipstate",$B569,"fipscty",$C569,"naics","337127"))</f>
        <v>0</v>
      </c>
      <c r="N569">
        <f>IF(ISERROR(VLOOKUP($B569,'2010 State Business Patterns'!$AN$3:$AR$55,3,FALSE)),0,VLOOKUP($B569,'2010 State Business Patterns'!$AN$3:$AR$55,3,FALSE))</f>
        <v>0.48461538461538461</v>
      </c>
      <c r="O569" s="28">
        <f t="shared" si="42"/>
        <v>0</v>
      </c>
      <c r="P569" s="28">
        <f>IF(ISERROR(GETPIVOTDATA("Sum of emp",'2010 County Business Patterns'!$J$2,"FIPS State and County Code",$A569,"fipstate",$B569,"fipscty",$C569,"naics","337214")),0,GETPIVOTDATA("Sum of emp",'2010 County Business Patterns'!$J$2,"FIPS State and County Code",$A569,"fipstate",$B569,"fipscty",$C569,"naics","337214"))</f>
        <v>0</v>
      </c>
      <c r="Q569" s="28">
        <f>IF(ISERROR(GETPIVOTDATA("Sum of Midpoint",'2010 County Business Patterns'!$J$2,"FIPS State and County Code",$A569,"fipstate",$B569,"fipscty",$C569,"naics","337214")),0,GETPIVOTDATA("Sum of Midpoint",'2010 County Business Patterns'!$J$2,"FIPS State and County Code",$A569,"fipstate",$B569,"fipscty",$C569,"naics","337214"))</f>
        <v>0</v>
      </c>
      <c r="R569">
        <f>IF(ISERROR(VLOOKUP($B569,'2010 State Business Patterns'!$AN$3:$AR$55,4,FALSE)),0,VLOOKUP($B569,'2010 State Business Patterns'!$AN$3:$AR$55,4,FALSE))</f>
        <v>0.75931731104144895</v>
      </c>
      <c r="S569" s="28">
        <f t="shared" si="43"/>
        <v>0</v>
      </c>
      <c r="T569" s="28">
        <f>IF(ISERROR(GETPIVOTDATA("Sum of emp",'2010 County Business Patterns'!$J$2,"FIPS State and County Code",$A569,"fipstate",$B569,"fipscty",$C569,"naics","337215")),0,GETPIVOTDATA("Sum of emp",'2010 County Business Patterns'!$J$2,"FIPS State and County Code",$A569,"fipstate",$B569,"fipscty",$C569,"naics","337215"))</f>
        <v>0</v>
      </c>
      <c r="U569" s="28">
        <f>IF(ISERROR(GETPIVOTDATA("Sum of Midpoint",'2010 County Business Patterns'!$J$2,"FIPS State and County Code",$A569,"fipstate",$B569,"fipscty",$C569,"naics","337215")),0,GETPIVOTDATA("Sum of Midpoint",'2010 County Business Patterns'!$J$2,"FIPS State and County Code",$A569,"fipstate",$B569,"fipscty",$C569,"naics","337215"))</f>
        <v>0</v>
      </c>
      <c r="V569">
        <f>IF(ISERROR(VLOOKUP($B569,'2010 State Business Patterns'!$AN$3:$AR$55,5,FALSE)),0,VLOOKUP($B569,'2010 State Business Patterns'!$AN$3:$AR$55,5,FALSE))</f>
        <v>0.39941191913888158</v>
      </c>
      <c r="W569" s="28">
        <f t="shared" si="44"/>
        <v>0</v>
      </c>
    </row>
    <row r="570" spans="1:23" hidden="1">
      <c r="A570" s="1" t="s">
        <v>3150</v>
      </c>
      <c r="B570" s="1" t="s">
        <v>1857</v>
      </c>
      <c r="C570" s="1" t="s">
        <v>1827</v>
      </c>
      <c r="D570" s="1" t="s">
        <v>3151</v>
      </c>
      <c r="E570" s="1" t="s">
        <v>2057</v>
      </c>
      <c r="F570" s="1" t="s">
        <v>3120</v>
      </c>
      <c r="G570" s="47">
        <f t="shared" si="40"/>
        <v>0</v>
      </c>
      <c r="H570" s="28">
        <f>IF(ISERROR(GETPIVOTDATA("Sum of emp",'2010 County Business Patterns'!$J$2,"FIPS State and County Code",$A570,"fipstate",$B570,"fipscty",$C570,"naics","337124")),0,GETPIVOTDATA("Sum of emp",'2010 County Business Patterns'!$J$2,"FIPS State and County Code",$A570,"fipstate",$B570,"fipscty",$C570,"naics","337124"))</f>
        <v>0</v>
      </c>
      <c r="I570" s="28">
        <f>IF(ISERROR(GETPIVOTDATA("Sum of Midpoint",'2010 County Business Patterns'!$J$2,"FIPS State and County Code",$A570,"fipstate",$B570,"fipscty",$C570,"naics","337124")),0,GETPIVOTDATA("Sum of Midpoint",'2010 County Business Patterns'!$J$2,"FIPS State and County Code",$A570,"fipstate",$B570,"fipscty",$C570,"naics","337124"))</f>
        <v>0</v>
      </c>
      <c r="J570">
        <f>IF(ISERROR(VLOOKUP($B570,'2010 State Business Patterns'!$AN$3:$AR$55,2,FALSE)),0,VLOOKUP($B570,'2010 State Business Patterns'!$AN$3:$AR$55,2,FALSE))</f>
        <v>0.73040847201210291</v>
      </c>
      <c r="K570" s="28">
        <f t="shared" si="41"/>
        <v>0</v>
      </c>
      <c r="L570" s="28">
        <f>IF(ISERROR(GETPIVOTDATA("Sum of emp",'2010 County Business Patterns'!$J$2,"FIPS State and County Code",$A570,"fipstate",$B570,"fipscty",$C570,"naics","337127")),0,GETPIVOTDATA("Sum of emp",'2010 County Business Patterns'!$J$2,"FIPS State and County Code",$A570,"fipstate",$B570,"fipscty",$C570,"naics","337127"))</f>
        <v>0</v>
      </c>
      <c r="M570" s="28">
        <f>IF(ISERROR(GETPIVOTDATA("Sum of Midpoint",'2010 County Business Patterns'!$J$2,"FIPS State and County Code",$A570,"fipstate",$B570,"fipscty",$C570,"naics","337127")),0,GETPIVOTDATA("Sum of Midpoint",'2010 County Business Patterns'!$J$2,"FIPS State and County Code",$A570,"fipstate",$B570,"fipscty",$C570,"naics","337127"))</f>
        <v>0</v>
      </c>
      <c r="N570">
        <f>IF(ISERROR(VLOOKUP($B570,'2010 State Business Patterns'!$AN$3:$AR$55,3,FALSE)),0,VLOOKUP($B570,'2010 State Business Patterns'!$AN$3:$AR$55,3,FALSE))</f>
        <v>0.48461538461538461</v>
      </c>
      <c r="O570" s="28">
        <f t="shared" si="42"/>
        <v>0</v>
      </c>
      <c r="P570" s="28">
        <f>IF(ISERROR(GETPIVOTDATA("Sum of emp",'2010 County Business Patterns'!$J$2,"FIPS State and County Code",$A570,"fipstate",$B570,"fipscty",$C570,"naics","337214")),0,GETPIVOTDATA("Sum of emp",'2010 County Business Patterns'!$J$2,"FIPS State and County Code",$A570,"fipstate",$B570,"fipscty",$C570,"naics","337214"))</f>
        <v>0</v>
      </c>
      <c r="Q570" s="28">
        <f>IF(ISERROR(GETPIVOTDATA("Sum of Midpoint",'2010 County Business Patterns'!$J$2,"FIPS State and County Code",$A570,"fipstate",$B570,"fipscty",$C570,"naics","337214")),0,GETPIVOTDATA("Sum of Midpoint",'2010 County Business Patterns'!$J$2,"FIPS State and County Code",$A570,"fipstate",$B570,"fipscty",$C570,"naics","337214"))</f>
        <v>0</v>
      </c>
      <c r="R570">
        <f>IF(ISERROR(VLOOKUP($B570,'2010 State Business Patterns'!$AN$3:$AR$55,4,FALSE)),0,VLOOKUP($B570,'2010 State Business Patterns'!$AN$3:$AR$55,4,FALSE))</f>
        <v>0.75931731104144895</v>
      </c>
      <c r="S570" s="28">
        <f t="shared" si="43"/>
        <v>0</v>
      </c>
      <c r="T570" s="28">
        <f>IF(ISERROR(GETPIVOTDATA("Sum of emp",'2010 County Business Patterns'!$J$2,"FIPS State and County Code",$A570,"fipstate",$B570,"fipscty",$C570,"naics","337215")),0,GETPIVOTDATA("Sum of emp",'2010 County Business Patterns'!$J$2,"FIPS State and County Code",$A570,"fipstate",$B570,"fipscty",$C570,"naics","337215"))</f>
        <v>0</v>
      </c>
      <c r="U570" s="28">
        <f>IF(ISERROR(GETPIVOTDATA("Sum of Midpoint",'2010 County Business Patterns'!$J$2,"FIPS State and County Code",$A570,"fipstate",$B570,"fipscty",$C570,"naics","337215")),0,GETPIVOTDATA("Sum of Midpoint",'2010 County Business Patterns'!$J$2,"FIPS State and County Code",$A570,"fipstate",$B570,"fipscty",$C570,"naics","337215"))</f>
        <v>0</v>
      </c>
      <c r="V570">
        <f>IF(ISERROR(VLOOKUP($B570,'2010 State Business Patterns'!$AN$3:$AR$55,5,FALSE)),0,VLOOKUP($B570,'2010 State Business Patterns'!$AN$3:$AR$55,5,FALSE))</f>
        <v>0.39941191913888158</v>
      </c>
      <c r="W570" s="28">
        <f t="shared" si="44"/>
        <v>0</v>
      </c>
    </row>
    <row r="571" spans="1:23" hidden="1">
      <c r="A571" s="1" t="s">
        <v>3152</v>
      </c>
      <c r="B571" s="1" t="s">
        <v>1857</v>
      </c>
      <c r="C571" s="1" t="s">
        <v>1778</v>
      </c>
      <c r="D571" s="1" t="s">
        <v>2585</v>
      </c>
      <c r="E571" s="1" t="s">
        <v>2057</v>
      </c>
      <c r="F571" s="1" t="s">
        <v>3120</v>
      </c>
      <c r="G571" s="47">
        <f t="shared" si="40"/>
        <v>0</v>
      </c>
      <c r="H571" s="28">
        <f>IF(ISERROR(GETPIVOTDATA("Sum of emp",'2010 County Business Patterns'!$J$2,"FIPS State and County Code",$A571,"fipstate",$B571,"fipscty",$C571,"naics","337124")),0,GETPIVOTDATA("Sum of emp",'2010 County Business Patterns'!$J$2,"FIPS State and County Code",$A571,"fipstate",$B571,"fipscty",$C571,"naics","337124"))</f>
        <v>0</v>
      </c>
      <c r="I571" s="28">
        <f>IF(ISERROR(GETPIVOTDATA("Sum of Midpoint",'2010 County Business Patterns'!$J$2,"FIPS State and County Code",$A571,"fipstate",$B571,"fipscty",$C571,"naics","337124")),0,GETPIVOTDATA("Sum of Midpoint",'2010 County Business Patterns'!$J$2,"FIPS State and County Code",$A571,"fipstate",$B571,"fipscty",$C571,"naics","337124"))</f>
        <v>0</v>
      </c>
      <c r="J571">
        <f>IF(ISERROR(VLOOKUP($B571,'2010 State Business Patterns'!$AN$3:$AR$55,2,FALSE)),0,VLOOKUP($B571,'2010 State Business Patterns'!$AN$3:$AR$55,2,FALSE))</f>
        <v>0.73040847201210291</v>
      </c>
      <c r="K571" s="28">
        <f t="shared" si="41"/>
        <v>0</v>
      </c>
      <c r="L571" s="28">
        <f>IF(ISERROR(GETPIVOTDATA("Sum of emp",'2010 County Business Patterns'!$J$2,"FIPS State and County Code",$A571,"fipstate",$B571,"fipscty",$C571,"naics","337127")),0,GETPIVOTDATA("Sum of emp",'2010 County Business Patterns'!$J$2,"FIPS State and County Code",$A571,"fipstate",$B571,"fipscty",$C571,"naics","337127"))</f>
        <v>0</v>
      </c>
      <c r="M571" s="28">
        <f>IF(ISERROR(GETPIVOTDATA("Sum of Midpoint",'2010 County Business Patterns'!$J$2,"FIPS State and County Code",$A571,"fipstate",$B571,"fipscty",$C571,"naics","337127")),0,GETPIVOTDATA("Sum of Midpoint",'2010 County Business Patterns'!$J$2,"FIPS State and County Code",$A571,"fipstate",$B571,"fipscty",$C571,"naics","337127"))</f>
        <v>0</v>
      </c>
      <c r="N571">
        <f>IF(ISERROR(VLOOKUP($B571,'2010 State Business Patterns'!$AN$3:$AR$55,3,FALSE)),0,VLOOKUP($B571,'2010 State Business Patterns'!$AN$3:$AR$55,3,FALSE))</f>
        <v>0.48461538461538461</v>
      </c>
      <c r="O571" s="28">
        <f t="shared" si="42"/>
        <v>0</v>
      </c>
      <c r="P571" s="28">
        <f>IF(ISERROR(GETPIVOTDATA("Sum of emp",'2010 County Business Patterns'!$J$2,"FIPS State and County Code",$A571,"fipstate",$B571,"fipscty",$C571,"naics","337214")),0,GETPIVOTDATA("Sum of emp",'2010 County Business Patterns'!$J$2,"FIPS State and County Code",$A571,"fipstate",$B571,"fipscty",$C571,"naics","337214"))</f>
        <v>0</v>
      </c>
      <c r="Q571" s="28">
        <f>IF(ISERROR(GETPIVOTDATA("Sum of Midpoint",'2010 County Business Patterns'!$J$2,"FIPS State and County Code",$A571,"fipstate",$B571,"fipscty",$C571,"naics","337214")),0,GETPIVOTDATA("Sum of Midpoint",'2010 County Business Patterns'!$J$2,"FIPS State and County Code",$A571,"fipstate",$B571,"fipscty",$C571,"naics","337214"))</f>
        <v>0</v>
      </c>
      <c r="R571">
        <f>IF(ISERROR(VLOOKUP($B571,'2010 State Business Patterns'!$AN$3:$AR$55,4,FALSE)),0,VLOOKUP($B571,'2010 State Business Patterns'!$AN$3:$AR$55,4,FALSE))</f>
        <v>0.75931731104144895</v>
      </c>
      <c r="S571" s="28">
        <f t="shared" si="43"/>
        <v>0</v>
      </c>
      <c r="T571" s="28">
        <f>IF(ISERROR(GETPIVOTDATA("Sum of emp",'2010 County Business Patterns'!$J$2,"FIPS State and County Code",$A571,"fipstate",$B571,"fipscty",$C571,"naics","337215")),0,GETPIVOTDATA("Sum of emp",'2010 County Business Patterns'!$J$2,"FIPS State and County Code",$A571,"fipstate",$B571,"fipscty",$C571,"naics","337215"))</f>
        <v>0</v>
      </c>
      <c r="U571" s="28">
        <f>IF(ISERROR(GETPIVOTDATA("Sum of Midpoint",'2010 County Business Patterns'!$J$2,"FIPS State and County Code",$A571,"fipstate",$B571,"fipscty",$C571,"naics","337215")),0,GETPIVOTDATA("Sum of Midpoint",'2010 County Business Patterns'!$J$2,"FIPS State and County Code",$A571,"fipstate",$B571,"fipscty",$C571,"naics","337215"))</f>
        <v>0</v>
      </c>
      <c r="V571">
        <f>IF(ISERROR(VLOOKUP($B571,'2010 State Business Patterns'!$AN$3:$AR$55,5,FALSE)),0,VLOOKUP($B571,'2010 State Business Patterns'!$AN$3:$AR$55,5,FALSE))</f>
        <v>0.39941191913888158</v>
      </c>
      <c r="W571" s="28">
        <f t="shared" si="44"/>
        <v>0</v>
      </c>
    </row>
    <row r="572" spans="1:23" hidden="1">
      <c r="A572" s="1" t="s">
        <v>3153</v>
      </c>
      <c r="B572" s="1" t="s">
        <v>1857</v>
      </c>
      <c r="C572" s="1" t="s">
        <v>1842</v>
      </c>
      <c r="D572" s="1" t="s">
        <v>2108</v>
      </c>
      <c r="E572" s="1" t="s">
        <v>2057</v>
      </c>
      <c r="F572" s="1" t="s">
        <v>3120</v>
      </c>
      <c r="G572" s="47">
        <f t="shared" si="40"/>
        <v>0</v>
      </c>
      <c r="H572" s="28">
        <f>IF(ISERROR(GETPIVOTDATA("Sum of emp",'2010 County Business Patterns'!$J$2,"FIPS State and County Code",$A572,"fipstate",$B572,"fipscty",$C572,"naics","337124")),0,GETPIVOTDATA("Sum of emp",'2010 County Business Patterns'!$J$2,"FIPS State and County Code",$A572,"fipstate",$B572,"fipscty",$C572,"naics","337124"))</f>
        <v>0</v>
      </c>
      <c r="I572" s="28">
        <f>IF(ISERROR(GETPIVOTDATA("Sum of Midpoint",'2010 County Business Patterns'!$J$2,"FIPS State and County Code",$A572,"fipstate",$B572,"fipscty",$C572,"naics","337124")),0,GETPIVOTDATA("Sum of Midpoint",'2010 County Business Patterns'!$J$2,"FIPS State and County Code",$A572,"fipstate",$B572,"fipscty",$C572,"naics","337124"))</f>
        <v>0</v>
      </c>
      <c r="J572">
        <f>IF(ISERROR(VLOOKUP($B572,'2010 State Business Patterns'!$AN$3:$AR$55,2,FALSE)),0,VLOOKUP($B572,'2010 State Business Patterns'!$AN$3:$AR$55,2,FALSE))</f>
        <v>0.73040847201210291</v>
      </c>
      <c r="K572" s="28">
        <f t="shared" si="41"/>
        <v>0</v>
      </c>
      <c r="L572" s="28">
        <f>IF(ISERROR(GETPIVOTDATA("Sum of emp",'2010 County Business Patterns'!$J$2,"FIPS State and County Code",$A572,"fipstate",$B572,"fipscty",$C572,"naics","337127")),0,GETPIVOTDATA("Sum of emp",'2010 County Business Patterns'!$J$2,"FIPS State and County Code",$A572,"fipstate",$B572,"fipscty",$C572,"naics","337127"))</f>
        <v>0</v>
      </c>
      <c r="M572" s="28">
        <f>IF(ISERROR(GETPIVOTDATA("Sum of Midpoint",'2010 County Business Patterns'!$J$2,"FIPS State and County Code",$A572,"fipstate",$B572,"fipscty",$C572,"naics","337127")),0,GETPIVOTDATA("Sum of Midpoint",'2010 County Business Patterns'!$J$2,"FIPS State and County Code",$A572,"fipstate",$B572,"fipscty",$C572,"naics","337127"))</f>
        <v>0</v>
      </c>
      <c r="N572">
        <f>IF(ISERROR(VLOOKUP($B572,'2010 State Business Patterns'!$AN$3:$AR$55,3,FALSE)),0,VLOOKUP($B572,'2010 State Business Patterns'!$AN$3:$AR$55,3,FALSE))</f>
        <v>0.48461538461538461</v>
      </c>
      <c r="O572" s="28">
        <f t="shared" si="42"/>
        <v>0</v>
      </c>
      <c r="P572" s="28">
        <f>IF(ISERROR(GETPIVOTDATA("Sum of emp",'2010 County Business Patterns'!$J$2,"FIPS State and County Code",$A572,"fipstate",$B572,"fipscty",$C572,"naics","337214")),0,GETPIVOTDATA("Sum of emp",'2010 County Business Patterns'!$J$2,"FIPS State and County Code",$A572,"fipstate",$B572,"fipscty",$C572,"naics","337214"))</f>
        <v>0</v>
      </c>
      <c r="Q572" s="28">
        <f>IF(ISERROR(GETPIVOTDATA("Sum of Midpoint",'2010 County Business Patterns'!$J$2,"FIPS State and County Code",$A572,"fipstate",$B572,"fipscty",$C572,"naics","337214")),0,GETPIVOTDATA("Sum of Midpoint",'2010 County Business Patterns'!$J$2,"FIPS State and County Code",$A572,"fipstate",$B572,"fipscty",$C572,"naics","337214"))</f>
        <v>0</v>
      </c>
      <c r="R572">
        <f>IF(ISERROR(VLOOKUP($B572,'2010 State Business Patterns'!$AN$3:$AR$55,4,FALSE)),0,VLOOKUP($B572,'2010 State Business Patterns'!$AN$3:$AR$55,4,FALSE))</f>
        <v>0.75931731104144895</v>
      </c>
      <c r="S572" s="28">
        <f t="shared" si="43"/>
        <v>0</v>
      </c>
      <c r="T572" s="28">
        <f>IF(ISERROR(GETPIVOTDATA("Sum of emp",'2010 County Business Patterns'!$J$2,"FIPS State and County Code",$A572,"fipstate",$B572,"fipscty",$C572,"naics","337215")),0,GETPIVOTDATA("Sum of emp",'2010 County Business Patterns'!$J$2,"FIPS State and County Code",$A572,"fipstate",$B572,"fipscty",$C572,"naics","337215"))</f>
        <v>0</v>
      </c>
      <c r="U572" s="28">
        <f>IF(ISERROR(GETPIVOTDATA("Sum of Midpoint",'2010 County Business Patterns'!$J$2,"FIPS State and County Code",$A572,"fipstate",$B572,"fipscty",$C572,"naics","337215")),0,GETPIVOTDATA("Sum of Midpoint",'2010 County Business Patterns'!$J$2,"FIPS State and County Code",$A572,"fipstate",$B572,"fipscty",$C572,"naics","337215"))</f>
        <v>0</v>
      </c>
      <c r="V572">
        <f>IF(ISERROR(VLOOKUP($B572,'2010 State Business Patterns'!$AN$3:$AR$55,5,FALSE)),0,VLOOKUP($B572,'2010 State Business Patterns'!$AN$3:$AR$55,5,FALSE))</f>
        <v>0.39941191913888158</v>
      </c>
      <c r="W572" s="28">
        <f t="shared" si="44"/>
        <v>0</v>
      </c>
    </row>
    <row r="573" spans="1:23">
      <c r="A573" s="1" t="s">
        <v>3154</v>
      </c>
      <c r="B573" s="1" t="s">
        <v>1857</v>
      </c>
      <c r="C573" s="1" t="s">
        <v>1843</v>
      </c>
      <c r="D573" s="1" t="s">
        <v>2116</v>
      </c>
      <c r="E573" s="1" t="s">
        <v>2057</v>
      </c>
      <c r="F573" s="1" t="s">
        <v>3120</v>
      </c>
      <c r="G573" s="47">
        <f t="shared" si="40"/>
        <v>7.3040847201210291</v>
      </c>
      <c r="H573" s="28">
        <f>IF(ISERROR(GETPIVOTDATA("Sum of emp",'2010 County Business Patterns'!$J$2,"FIPS State and County Code",$A573,"fipstate",$B573,"fipscty",$C573,"naics","337124")),0,GETPIVOTDATA("Sum of emp",'2010 County Business Patterns'!$J$2,"FIPS State and County Code",$A573,"fipstate",$B573,"fipscty",$C573,"naics","337124"))</f>
        <v>0</v>
      </c>
      <c r="I573" s="28">
        <f>IF(ISERROR(GETPIVOTDATA("Sum of Midpoint",'2010 County Business Patterns'!$J$2,"FIPS State and County Code",$A573,"fipstate",$B573,"fipscty",$C573,"naics","337124")),0,GETPIVOTDATA("Sum of Midpoint",'2010 County Business Patterns'!$J$2,"FIPS State and County Code",$A573,"fipstate",$B573,"fipscty",$C573,"naics","337124"))</f>
        <v>10</v>
      </c>
      <c r="J573">
        <f>IF(ISERROR(VLOOKUP($B573,'2010 State Business Patterns'!$AN$3:$AR$55,2,FALSE)),0,VLOOKUP($B573,'2010 State Business Patterns'!$AN$3:$AR$55,2,FALSE))</f>
        <v>0.73040847201210291</v>
      </c>
      <c r="K573" s="28">
        <f t="shared" si="41"/>
        <v>7.3040847201210291</v>
      </c>
      <c r="L573" s="28">
        <f>IF(ISERROR(GETPIVOTDATA("Sum of emp",'2010 County Business Patterns'!$J$2,"FIPS State and County Code",$A573,"fipstate",$B573,"fipscty",$C573,"naics","337127")),0,GETPIVOTDATA("Sum of emp",'2010 County Business Patterns'!$J$2,"FIPS State and County Code",$A573,"fipstate",$B573,"fipscty",$C573,"naics","337127"))</f>
        <v>0</v>
      </c>
      <c r="M573" s="28">
        <f>IF(ISERROR(GETPIVOTDATA("Sum of Midpoint",'2010 County Business Patterns'!$J$2,"FIPS State and County Code",$A573,"fipstate",$B573,"fipscty",$C573,"naics","337127")),0,GETPIVOTDATA("Sum of Midpoint",'2010 County Business Patterns'!$J$2,"FIPS State and County Code",$A573,"fipstate",$B573,"fipscty",$C573,"naics","337127"))</f>
        <v>0</v>
      </c>
      <c r="N573">
        <f>IF(ISERROR(VLOOKUP($B573,'2010 State Business Patterns'!$AN$3:$AR$55,3,FALSE)),0,VLOOKUP($B573,'2010 State Business Patterns'!$AN$3:$AR$55,3,FALSE))</f>
        <v>0.48461538461538461</v>
      </c>
      <c r="O573" s="28">
        <f t="shared" si="42"/>
        <v>0</v>
      </c>
      <c r="P573" s="28">
        <f>IF(ISERROR(GETPIVOTDATA("Sum of emp",'2010 County Business Patterns'!$J$2,"FIPS State and County Code",$A573,"fipstate",$B573,"fipscty",$C573,"naics","337214")),0,GETPIVOTDATA("Sum of emp",'2010 County Business Patterns'!$J$2,"FIPS State and County Code",$A573,"fipstate",$B573,"fipscty",$C573,"naics","337214"))</f>
        <v>0</v>
      </c>
      <c r="Q573" s="28">
        <f>IF(ISERROR(GETPIVOTDATA("Sum of Midpoint",'2010 County Business Patterns'!$J$2,"FIPS State and County Code",$A573,"fipstate",$B573,"fipscty",$C573,"naics","337214")),0,GETPIVOTDATA("Sum of Midpoint",'2010 County Business Patterns'!$J$2,"FIPS State and County Code",$A573,"fipstate",$B573,"fipscty",$C573,"naics","337214"))</f>
        <v>0</v>
      </c>
      <c r="R573">
        <f>IF(ISERROR(VLOOKUP($B573,'2010 State Business Patterns'!$AN$3:$AR$55,4,FALSE)),0,VLOOKUP($B573,'2010 State Business Patterns'!$AN$3:$AR$55,4,FALSE))</f>
        <v>0.75931731104144895</v>
      </c>
      <c r="S573" s="28">
        <f t="shared" si="43"/>
        <v>0</v>
      </c>
      <c r="T573" s="28">
        <f>IF(ISERROR(GETPIVOTDATA("Sum of emp",'2010 County Business Patterns'!$J$2,"FIPS State and County Code",$A573,"fipstate",$B573,"fipscty",$C573,"naics","337215")),0,GETPIVOTDATA("Sum of emp",'2010 County Business Patterns'!$J$2,"FIPS State and County Code",$A573,"fipstate",$B573,"fipscty",$C573,"naics","337215"))</f>
        <v>0</v>
      </c>
      <c r="U573" s="28">
        <f>IF(ISERROR(GETPIVOTDATA("Sum of Midpoint",'2010 County Business Patterns'!$J$2,"FIPS State and County Code",$A573,"fipstate",$B573,"fipscty",$C573,"naics","337215")),0,GETPIVOTDATA("Sum of Midpoint",'2010 County Business Patterns'!$J$2,"FIPS State and County Code",$A573,"fipstate",$B573,"fipscty",$C573,"naics","337215"))</f>
        <v>0</v>
      </c>
      <c r="V573">
        <f>IF(ISERROR(VLOOKUP($B573,'2010 State Business Patterns'!$AN$3:$AR$55,5,FALSE)),0,VLOOKUP($B573,'2010 State Business Patterns'!$AN$3:$AR$55,5,FALSE))</f>
        <v>0.39941191913888158</v>
      </c>
      <c r="W573" s="28">
        <f t="shared" si="44"/>
        <v>0</v>
      </c>
    </row>
    <row r="574" spans="1:23" hidden="1">
      <c r="A574" s="1" t="s">
        <v>3155</v>
      </c>
      <c r="B574" s="1" t="s">
        <v>1857</v>
      </c>
      <c r="C574" s="1" t="s">
        <v>1779</v>
      </c>
      <c r="D574" s="1" t="s">
        <v>2601</v>
      </c>
      <c r="E574" s="1" t="s">
        <v>2057</v>
      </c>
      <c r="F574" s="1" t="s">
        <v>3120</v>
      </c>
      <c r="G574" s="47">
        <f t="shared" si="40"/>
        <v>0</v>
      </c>
      <c r="H574" s="28">
        <f>IF(ISERROR(GETPIVOTDATA("Sum of emp",'2010 County Business Patterns'!$J$2,"FIPS State and County Code",$A574,"fipstate",$B574,"fipscty",$C574,"naics","337124")),0,GETPIVOTDATA("Sum of emp",'2010 County Business Patterns'!$J$2,"FIPS State and County Code",$A574,"fipstate",$B574,"fipscty",$C574,"naics","337124"))</f>
        <v>0</v>
      </c>
      <c r="I574" s="28">
        <f>IF(ISERROR(GETPIVOTDATA("Sum of Midpoint",'2010 County Business Patterns'!$J$2,"FIPS State and County Code",$A574,"fipstate",$B574,"fipscty",$C574,"naics","337124")),0,GETPIVOTDATA("Sum of Midpoint",'2010 County Business Patterns'!$J$2,"FIPS State and County Code",$A574,"fipstate",$B574,"fipscty",$C574,"naics","337124"))</f>
        <v>0</v>
      </c>
      <c r="J574">
        <f>IF(ISERROR(VLOOKUP($B574,'2010 State Business Patterns'!$AN$3:$AR$55,2,FALSE)),0,VLOOKUP($B574,'2010 State Business Patterns'!$AN$3:$AR$55,2,FALSE))</f>
        <v>0.73040847201210291</v>
      </c>
      <c r="K574" s="28">
        <f t="shared" si="41"/>
        <v>0</v>
      </c>
      <c r="L574" s="28">
        <f>IF(ISERROR(GETPIVOTDATA("Sum of emp",'2010 County Business Patterns'!$J$2,"FIPS State and County Code",$A574,"fipstate",$B574,"fipscty",$C574,"naics","337127")),0,GETPIVOTDATA("Sum of emp",'2010 County Business Patterns'!$J$2,"FIPS State and County Code",$A574,"fipstate",$B574,"fipscty",$C574,"naics","337127"))</f>
        <v>0</v>
      </c>
      <c r="M574" s="28">
        <f>IF(ISERROR(GETPIVOTDATA("Sum of Midpoint",'2010 County Business Patterns'!$J$2,"FIPS State and County Code",$A574,"fipstate",$B574,"fipscty",$C574,"naics","337127")),0,GETPIVOTDATA("Sum of Midpoint",'2010 County Business Patterns'!$J$2,"FIPS State and County Code",$A574,"fipstate",$B574,"fipscty",$C574,"naics","337127"))</f>
        <v>0</v>
      </c>
      <c r="N574">
        <f>IF(ISERROR(VLOOKUP($B574,'2010 State Business Patterns'!$AN$3:$AR$55,3,FALSE)),0,VLOOKUP($B574,'2010 State Business Patterns'!$AN$3:$AR$55,3,FALSE))</f>
        <v>0.48461538461538461</v>
      </c>
      <c r="O574" s="28">
        <f t="shared" si="42"/>
        <v>0</v>
      </c>
      <c r="P574" s="28">
        <f>IF(ISERROR(GETPIVOTDATA("Sum of emp",'2010 County Business Patterns'!$J$2,"FIPS State and County Code",$A574,"fipstate",$B574,"fipscty",$C574,"naics","337214")),0,GETPIVOTDATA("Sum of emp",'2010 County Business Patterns'!$J$2,"FIPS State and County Code",$A574,"fipstate",$B574,"fipscty",$C574,"naics","337214"))</f>
        <v>0</v>
      </c>
      <c r="Q574" s="28">
        <f>IF(ISERROR(GETPIVOTDATA("Sum of Midpoint",'2010 County Business Patterns'!$J$2,"FIPS State and County Code",$A574,"fipstate",$B574,"fipscty",$C574,"naics","337214")),0,GETPIVOTDATA("Sum of Midpoint",'2010 County Business Patterns'!$J$2,"FIPS State and County Code",$A574,"fipstate",$B574,"fipscty",$C574,"naics","337214"))</f>
        <v>0</v>
      </c>
      <c r="R574">
        <f>IF(ISERROR(VLOOKUP($B574,'2010 State Business Patterns'!$AN$3:$AR$55,4,FALSE)),0,VLOOKUP($B574,'2010 State Business Patterns'!$AN$3:$AR$55,4,FALSE))</f>
        <v>0.75931731104144895</v>
      </c>
      <c r="S574" s="28">
        <f t="shared" si="43"/>
        <v>0</v>
      </c>
      <c r="T574" s="28">
        <f>IF(ISERROR(GETPIVOTDATA("Sum of emp",'2010 County Business Patterns'!$J$2,"FIPS State and County Code",$A574,"fipstate",$B574,"fipscty",$C574,"naics","337215")),0,GETPIVOTDATA("Sum of emp",'2010 County Business Patterns'!$J$2,"FIPS State and County Code",$A574,"fipstate",$B574,"fipscty",$C574,"naics","337215"))</f>
        <v>0</v>
      </c>
      <c r="U574" s="28">
        <f>IF(ISERROR(GETPIVOTDATA("Sum of Midpoint",'2010 County Business Patterns'!$J$2,"FIPS State and County Code",$A574,"fipstate",$B574,"fipscty",$C574,"naics","337215")),0,GETPIVOTDATA("Sum of Midpoint",'2010 County Business Patterns'!$J$2,"FIPS State and County Code",$A574,"fipstate",$B574,"fipscty",$C574,"naics","337215"))</f>
        <v>0</v>
      </c>
      <c r="V574">
        <f>IF(ISERROR(VLOOKUP($B574,'2010 State Business Patterns'!$AN$3:$AR$55,5,FALSE)),0,VLOOKUP($B574,'2010 State Business Patterns'!$AN$3:$AR$55,5,FALSE))</f>
        <v>0.39941191913888158</v>
      </c>
      <c r="W574" s="28">
        <f t="shared" si="44"/>
        <v>0</v>
      </c>
    </row>
    <row r="575" spans="1:23" hidden="1">
      <c r="A575" s="1" t="s">
        <v>3156</v>
      </c>
      <c r="B575" s="1" t="s">
        <v>1857</v>
      </c>
      <c r="C575" s="1" t="s">
        <v>1780</v>
      </c>
      <c r="D575" s="1" t="s">
        <v>3157</v>
      </c>
      <c r="E575" s="1" t="s">
        <v>2057</v>
      </c>
      <c r="F575" s="1" t="s">
        <v>3120</v>
      </c>
      <c r="G575" s="47">
        <f t="shared" si="40"/>
        <v>0</v>
      </c>
      <c r="H575" s="28">
        <f>IF(ISERROR(GETPIVOTDATA("Sum of emp",'2010 County Business Patterns'!$J$2,"FIPS State and County Code",$A575,"fipstate",$B575,"fipscty",$C575,"naics","337124")),0,GETPIVOTDATA("Sum of emp",'2010 County Business Patterns'!$J$2,"FIPS State and County Code",$A575,"fipstate",$B575,"fipscty",$C575,"naics","337124"))</f>
        <v>0</v>
      </c>
      <c r="I575" s="28">
        <f>IF(ISERROR(GETPIVOTDATA("Sum of Midpoint",'2010 County Business Patterns'!$J$2,"FIPS State and County Code",$A575,"fipstate",$B575,"fipscty",$C575,"naics","337124")),0,GETPIVOTDATA("Sum of Midpoint",'2010 County Business Patterns'!$J$2,"FIPS State and County Code",$A575,"fipstate",$B575,"fipscty",$C575,"naics","337124"))</f>
        <v>0</v>
      </c>
      <c r="J575">
        <f>IF(ISERROR(VLOOKUP($B575,'2010 State Business Patterns'!$AN$3:$AR$55,2,FALSE)),0,VLOOKUP($B575,'2010 State Business Patterns'!$AN$3:$AR$55,2,FALSE))</f>
        <v>0.73040847201210291</v>
      </c>
      <c r="K575" s="28">
        <f t="shared" si="41"/>
        <v>0</v>
      </c>
      <c r="L575" s="28">
        <f>IF(ISERROR(GETPIVOTDATA("Sum of emp",'2010 County Business Patterns'!$J$2,"FIPS State and County Code",$A575,"fipstate",$B575,"fipscty",$C575,"naics","337127")),0,GETPIVOTDATA("Sum of emp",'2010 County Business Patterns'!$J$2,"FIPS State and County Code",$A575,"fipstate",$B575,"fipscty",$C575,"naics","337127"))</f>
        <v>0</v>
      </c>
      <c r="M575" s="28">
        <f>IF(ISERROR(GETPIVOTDATA("Sum of Midpoint",'2010 County Business Patterns'!$J$2,"FIPS State and County Code",$A575,"fipstate",$B575,"fipscty",$C575,"naics","337127")),0,GETPIVOTDATA("Sum of Midpoint",'2010 County Business Patterns'!$J$2,"FIPS State and County Code",$A575,"fipstate",$B575,"fipscty",$C575,"naics","337127"))</f>
        <v>0</v>
      </c>
      <c r="N575">
        <f>IF(ISERROR(VLOOKUP($B575,'2010 State Business Patterns'!$AN$3:$AR$55,3,FALSE)),0,VLOOKUP($B575,'2010 State Business Patterns'!$AN$3:$AR$55,3,FALSE))</f>
        <v>0.48461538461538461</v>
      </c>
      <c r="O575" s="28">
        <f t="shared" si="42"/>
        <v>0</v>
      </c>
      <c r="P575" s="28">
        <f>IF(ISERROR(GETPIVOTDATA("Sum of emp",'2010 County Business Patterns'!$J$2,"FIPS State and County Code",$A575,"fipstate",$B575,"fipscty",$C575,"naics","337214")),0,GETPIVOTDATA("Sum of emp",'2010 County Business Patterns'!$J$2,"FIPS State and County Code",$A575,"fipstate",$B575,"fipscty",$C575,"naics","337214"))</f>
        <v>0</v>
      </c>
      <c r="Q575" s="28">
        <f>IF(ISERROR(GETPIVOTDATA("Sum of Midpoint",'2010 County Business Patterns'!$J$2,"FIPS State and County Code",$A575,"fipstate",$B575,"fipscty",$C575,"naics","337214")),0,GETPIVOTDATA("Sum of Midpoint",'2010 County Business Patterns'!$J$2,"FIPS State and County Code",$A575,"fipstate",$B575,"fipscty",$C575,"naics","337214"))</f>
        <v>0</v>
      </c>
      <c r="R575">
        <f>IF(ISERROR(VLOOKUP($B575,'2010 State Business Patterns'!$AN$3:$AR$55,4,FALSE)),0,VLOOKUP($B575,'2010 State Business Patterns'!$AN$3:$AR$55,4,FALSE))</f>
        <v>0.75931731104144895</v>
      </c>
      <c r="S575" s="28">
        <f t="shared" si="43"/>
        <v>0</v>
      </c>
      <c r="T575" s="28">
        <f>IF(ISERROR(GETPIVOTDATA("Sum of emp",'2010 County Business Patterns'!$J$2,"FIPS State and County Code",$A575,"fipstate",$B575,"fipscty",$C575,"naics","337215")),0,GETPIVOTDATA("Sum of emp",'2010 County Business Patterns'!$J$2,"FIPS State and County Code",$A575,"fipstate",$B575,"fipscty",$C575,"naics","337215"))</f>
        <v>0</v>
      </c>
      <c r="U575" s="28">
        <f>IF(ISERROR(GETPIVOTDATA("Sum of Midpoint",'2010 County Business Patterns'!$J$2,"FIPS State and County Code",$A575,"fipstate",$B575,"fipscty",$C575,"naics","337215")),0,GETPIVOTDATA("Sum of Midpoint",'2010 County Business Patterns'!$J$2,"FIPS State and County Code",$A575,"fipstate",$B575,"fipscty",$C575,"naics","337215"))</f>
        <v>0</v>
      </c>
      <c r="V575">
        <f>IF(ISERROR(VLOOKUP($B575,'2010 State Business Patterns'!$AN$3:$AR$55,5,FALSE)),0,VLOOKUP($B575,'2010 State Business Patterns'!$AN$3:$AR$55,5,FALSE))</f>
        <v>0.39941191913888158</v>
      </c>
      <c r="W575" s="28">
        <f t="shared" si="44"/>
        <v>0</v>
      </c>
    </row>
    <row r="576" spans="1:23" hidden="1">
      <c r="A576" s="1" t="s">
        <v>3158</v>
      </c>
      <c r="B576" s="1" t="s">
        <v>1857</v>
      </c>
      <c r="C576" s="1" t="s">
        <v>1781</v>
      </c>
      <c r="D576" s="1" t="s">
        <v>3159</v>
      </c>
      <c r="E576" s="1" t="s">
        <v>2057</v>
      </c>
      <c r="F576" s="1" t="s">
        <v>3120</v>
      </c>
      <c r="G576" s="47">
        <f t="shared" si="40"/>
        <v>0</v>
      </c>
      <c r="H576" s="28">
        <f>IF(ISERROR(GETPIVOTDATA("Sum of emp",'2010 County Business Patterns'!$J$2,"FIPS State and County Code",$A576,"fipstate",$B576,"fipscty",$C576,"naics","337124")),0,GETPIVOTDATA("Sum of emp",'2010 County Business Patterns'!$J$2,"FIPS State and County Code",$A576,"fipstate",$B576,"fipscty",$C576,"naics","337124"))</f>
        <v>0</v>
      </c>
      <c r="I576" s="28">
        <f>IF(ISERROR(GETPIVOTDATA("Sum of Midpoint",'2010 County Business Patterns'!$J$2,"FIPS State and County Code",$A576,"fipstate",$B576,"fipscty",$C576,"naics","337124")),0,GETPIVOTDATA("Sum of Midpoint",'2010 County Business Patterns'!$J$2,"FIPS State and County Code",$A576,"fipstate",$B576,"fipscty",$C576,"naics","337124"))</f>
        <v>0</v>
      </c>
      <c r="J576">
        <f>IF(ISERROR(VLOOKUP($B576,'2010 State Business Patterns'!$AN$3:$AR$55,2,FALSE)),0,VLOOKUP($B576,'2010 State Business Patterns'!$AN$3:$AR$55,2,FALSE))</f>
        <v>0.73040847201210291</v>
      </c>
      <c r="K576" s="28">
        <f t="shared" si="41"/>
        <v>0</v>
      </c>
      <c r="L576" s="28">
        <f>IF(ISERROR(GETPIVOTDATA("Sum of emp",'2010 County Business Patterns'!$J$2,"FIPS State and County Code",$A576,"fipstate",$B576,"fipscty",$C576,"naics","337127")),0,GETPIVOTDATA("Sum of emp",'2010 County Business Patterns'!$J$2,"FIPS State and County Code",$A576,"fipstate",$B576,"fipscty",$C576,"naics","337127"))</f>
        <v>0</v>
      </c>
      <c r="M576" s="28">
        <f>IF(ISERROR(GETPIVOTDATA("Sum of Midpoint",'2010 County Business Patterns'!$J$2,"FIPS State and County Code",$A576,"fipstate",$B576,"fipscty",$C576,"naics","337127")),0,GETPIVOTDATA("Sum of Midpoint",'2010 County Business Patterns'!$J$2,"FIPS State and County Code",$A576,"fipstate",$B576,"fipscty",$C576,"naics","337127"))</f>
        <v>0</v>
      </c>
      <c r="N576">
        <f>IF(ISERROR(VLOOKUP($B576,'2010 State Business Patterns'!$AN$3:$AR$55,3,FALSE)),0,VLOOKUP($B576,'2010 State Business Patterns'!$AN$3:$AR$55,3,FALSE))</f>
        <v>0.48461538461538461</v>
      </c>
      <c r="O576" s="28">
        <f t="shared" si="42"/>
        <v>0</v>
      </c>
      <c r="P576" s="28">
        <f>IF(ISERROR(GETPIVOTDATA("Sum of emp",'2010 County Business Patterns'!$J$2,"FIPS State and County Code",$A576,"fipstate",$B576,"fipscty",$C576,"naics","337214")),0,GETPIVOTDATA("Sum of emp",'2010 County Business Patterns'!$J$2,"FIPS State and County Code",$A576,"fipstate",$B576,"fipscty",$C576,"naics","337214"))</f>
        <v>0</v>
      </c>
      <c r="Q576" s="28">
        <f>IF(ISERROR(GETPIVOTDATA("Sum of Midpoint",'2010 County Business Patterns'!$J$2,"FIPS State and County Code",$A576,"fipstate",$B576,"fipscty",$C576,"naics","337214")),0,GETPIVOTDATA("Sum of Midpoint",'2010 County Business Patterns'!$J$2,"FIPS State and County Code",$A576,"fipstate",$B576,"fipscty",$C576,"naics","337214"))</f>
        <v>0</v>
      </c>
      <c r="R576">
        <f>IF(ISERROR(VLOOKUP($B576,'2010 State Business Patterns'!$AN$3:$AR$55,4,FALSE)),0,VLOOKUP($B576,'2010 State Business Patterns'!$AN$3:$AR$55,4,FALSE))</f>
        <v>0.75931731104144895</v>
      </c>
      <c r="S576" s="28">
        <f t="shared" si="43"/>
        <v>0</v>
      </c>
      <c r="T576" s="28">
        <f>IF(ISERROR(GETPIVOTDATA("Sum of emp",'2010 County Business Patterns'!$J$2,"FIPS State and County Code",$A576,"fipstate",$B576,"fipscty",$C576,"naics","337215")),0,GETPIVOTDATA("Sum of emp",'2010 County Business Patterns'!$J$2,"FIPS State and County Code",$A576,"fipstate",$B576,"fipscty",$C576,"naics","337215"))</f>
        <v>0</v>
      </c>
      <c r="U576" s="28">
        <f>IF(ISERROR(GETPIVOTDATA("Sum of Midpoint",'2010 County Business Patterns'!$J$2,"FIPS State and County Code",$A576,"fipstate",$B576,"fipscty",$C576,"naics","337215")),0,GETPIVOTDATA("Sum of Midpoint",'2010 County Business Patterns'!$J$2,"FIPS State and County Code",$A576,"fipstate",$B576,"fipscty",$C576,"naics","337215"))</f>
        <v>0</v>
      </c>
      <c r="V576">
        <f>IF(ISERROR(VLOOKUP($B576,'2010 State Business Patterns'!$AN$3:$AR$55,5,FALSE)),0,VLOOKUP($B576,'2010 State Business Patterns'!$AN$3:$AR$55,5,FALSE))</f>
        <v>0.39941191913888158</v>
      </c>
      <c r="W576" s="28">
        <f t="shared" si="44"/>
        <v>0</v>
      </c>
    </row>
    <row r="577" spans="1:23" hidden="1">
      <c r="A577" s="1" t="s">
        <v>3160</v>
      </c>
      <c r="B577" s="1" t="s">
        <v>1857</v>
      </c>
      <c r="C577" s="1" t="s">
        <v>1782</v>
      </c>
      <c r="D577" s="1" t="s">
        <v>3161</v>
      </c>
      <c r="E577" s="1" t="s">
        <v>2057</v>
      </c>
      <c r="F577" s="1" t="s">
        <v>3120</v>
      </c>
      <c r="G577" s="47">
        <f t="shared" si="40"/>
        <v>0</v>
      </c>
      <c r="H577" s="28">
        <f>IF(ISERROR(GETPIVOTDATA("Sum of emp",'2010 County Business Patterns'!$J$2,"FIPS State and County Code",$A577,"fipstate",$B577,"fipscty",$C577,"naics","337124")),0,GETPIVOTDATA("Sum of emp",'2010 County Business Patterns'!$J$2,"FIPS State and County Code",$A577,"fipstate",$B577,"fipscty",$C577,"naics","337124"))</f>
        <v>0</v>
      </c>
      <c r="I577" s="28">
        <f>IF(ISERROR(GETPIVOTDATA("Sum of Midpoint",'2010 County Business Patterns'!$J$2,"FIPS State and County Code",$A577,"fipstate",$B577,"fipscty",$C577,"naics","337124")),0,GETPIVOTDATA("Sum of Midpoint",'2010 County Business Patterns'!$J$2,"FIPS State and County Code",$A577,"fipstate",$B577,"fipscty",$C577,"naics","337124"))</f>
        <v>0</v>
      </c>
      <c r="J577">
        <f>IF(ISERROR(VLOOKUP($B577,'2010 State Business Patterns'!$AN$3:$AR$55,2,FALSE)),0,VLOOKUP($B577,'2010 State Business Patterns'!$AN$3:$AR$55,2,FALSE))</f>
        <v>0.73040847201210291</v>
      </c>
      <c r="K577" s="28">
        <f t="shared" si="41"/>
        <v>0</v>
      </c>
      <c r="L577" s="28">
        <f>IF(ISERROR(GETPIVOTDATA("Sum of emp",'2010 County Business Patterns'!$J$2,"FIPS State and County Code",$A577,"fipstate",$B577,"fipscty",$C577,"naics","337127")),0,GETPIVOTDATA("Sum of emp",'2010 County Business Patterns'!$J$2,"FIPS State and County Code",$A577,"fipstate",$B577,"fipscty",$C577,"naics","337127"))</f>
        <v>0</v>
      </c>
      <c r="M577" s="28">
        <f>IF(ISERROR(GETPIVOTDATA("Sum of Midpoint",'2010 County Business Patterns'!$J$2,"FIPS State and County Code",$A577,"fipstate",$B577,"fipscty",$C577,"naics","337127")),0,GETPIVOTDATA("Sum of Midpoint",'2010 County Business Patterns'!$J$2,"FIPS State and County Code",$A577,"fipstate",$B577,"fipscty",$C577,"naics","337127"))</f>
        <v>0</v>
      </c>
      <c r="N577">
        <f>IF(ISERROR(VLOOKUP($B577,'2010 State Business Patterns'!$AN$3:$AR$55,3,FALSE)),0,VLOOKUP($B577,'2010 State Business Patterns'!$AN$3:$AR$55,3,FALSE))</f>
        <v>0.48461538461538461</v>
      </c>
      <c r="O577" s="28">
        <f t="shared" si="42"/>
        <v>0</v>
      </c>
      <c r="P577" s="28">
        <f>IF(ISERROR(GETPIVOTDATA("Sum of emp",'2010 County Business Patterns'!$J$2,"FIPS State and County Code",$A577,"fipstate",$B577,"fipscty",$C577,"naics","337214")),0,GETPIVOTDATA("Sum of emp",'2010 County Business Patterns'!$J$2,"FIPS State and County Code",$A577,"fipstate",$B577,"fipscty",$C577,"naics","337214"))</f>
        <v>0</v>
      </c>
      <c r="Q577" s="28">
        <f>IF(ISERROR(GETPIVOTDATA("Sum of Midpoint",'2010 County Business Patterns'!$J$2,"FIPS State and County Code",$A577,"fipstate",$B577,"fipscty",$C577,"naics","337214")),0,GETPIVOTDATA("Sum of Midpoint",'2010 County Business Patterns'!$J$2,"FIPS State and County Code",$A577,"fipstate",$B577,"fipscty",$C577,"naics","337214"))</f>
        <v>0</v>
      </c>
      <c r="R577">
        <f>IF(ISERROR(VLOOKUP($B577,'2010 State Business Patterns'!$AN$3:$AR$55,4,FALSE)),0,VLOOKUP($B577,'2010 State Business Patterns'!$AN$3:$AR$55,4,FALSE))</f>
        <v>0.75931731104144895</v>
      </c>
      <c r="S577" s="28">
        <f t="shared" si="43"/>
        <v>0</v>
      </c>
      <c r="T577" s="28">
        <f>IF(ISERROR(GETPIVOTDATA("Sum of emp",'2010 County Business Patterns'!$J$2,"FIPS State and County Code",$A577,"fipstate",$B577,"fipscty",$C577,"naics","337215")),0,GETPIVOTDATA("Sum of emp",'2010 County Business Patterns'!$J$2,"FIPS State and County Code",$A577,"fipstate",$B577,"fipscty",$C577,"naics","337215"))</f>
        <v>0</v>
      </c>
      <c r="U577" s="28">
        <f>IF(ISERROR(GETPIVOTDATA("Sum of Midpoint",'2010 County Business Patterns'!$J$2,"FIPS State and County Code",$A577,"fipstate",$B577,"fipscty",$C577,"naics","337215")),0,GETPIVOTDATA("Sum of Midpoint",'2010 County Business Patterns'!$J$2,"FIPS State and County Code",$A577,"fipstate",$B577,"fipscty",$C577,"naics","337215"))</f>
        <v>0</v>
      </c>
      <c r="V577">
        <f>IF(ISERROR(VLOOKUP($B577,'2010 State Business Patterns'!$AN$3:$AR$55,5,FALSE)),0,VLOOKUP($B577,'2010 State Business Patterns'!$AN$3:$AR$55,5,FALSE))</f>
        <v>0.39941191913888158</v>
      </c>
      <c r="W577" s="28">
        <f t="shared" si="44"/>
        <v>0</v>
      </c>
    </row>
    <row r="578" spans="1:23" hidden="1">
      <c r="A578" s="1" t="s">
        <v>3162</v>
      </c>
      <c r="B578" s="1" t="s">
        <v>1857</v>
      </c>
      <c r="C578" s="1" t="s">
        <v>1783</v>
      </c>
      <c r="D578" s="1" t="s">
        <v>2130</v>
      </c>
      <c r="E578" s="1" t="s">
        <v>2057</v>
      </c>
      <c r="F578" s="1" t="s">
        <v>3120</v>
      </c>
      <c r="G578" s="47">
        <f t="shared" si="40"/>
        <v>0</v>
      </c>
      <c r="H578" s="28">
        <f>IF(ISERROR(GETPIVOTDATA("Sum of emp",'2010 County Business Patterns'!$J$2,"FIPS State and County Code",$A578,"fipstate",$B578,"fipscty",$C578,"naics","337124")),0,GETPIVOTDATA("Sum of emp",'2010 County Business Patterns'!$J$2,"FIPS State and County Code",$A578,"fipstate",$B578,"fipscty",$C578,"naics","337124"))</f>
        <v>0</v>
      </c>
      <c r="I578" s="28">
        <f>IF(ISERROR(GETPIVOTDATA("Sum of Midpoint",'2010 County Business Patterns'!$J$2,"FIPS State and County Code",$A578,"fipstate",$B578,"fipscty",$C578,"naics","337124")),0,GETPIVOTDATA("Sum of Midpoint",'2010 County Business Patterns'!$J$2,"FIPS State and County Code",$A578,"fipstate",$B578,"fipscty",$C578,"naics","337124"))</f>
        <v>0</v>
      </c>
      <c r="J578">
        <f>IF(ISERROR(VLOOKUP($B578,'2010 State Business Patterns'!$AN$3:$AR$55,2,FALSE)),0,VLOOKUP($B578,'2010 State Business Patterns'!$AN$3:$AR$55,2,FALSE))</f>
        <v>0.73040847201210291</v>
      </c>
      <c r="K578" s="28">
        <f t="shared" si="41"/>
        <v>0</v>
      </c>
      <c r="L578" s="28">
        <f>IF(ISERROR(GETPIVOTDATA("Sum of emp",'2010 County Business Patterns'!$J$2,"FIPS State and County Code",$A578,"fipstate",$B578,"fipscty",$C578,"naics","337127")),0,GETPIVOTDATA("Sum of emp",'2010 County Business Patterns'!$J$2,"FIPS State and County Code",$A578,"fipstate",$B578,"fipscty",$C578,"naics","337127"))</f>
        <v>0</v>
      </c>
      <c r="M578" s="28">
        <f>IF(ISERROR(GETPIVOTDATA("Sum of Midpoint",'2010 County Business Patterns'!$J$2,"FIPS State and County Code",$A578,"fipstate",$B578,"fipscty",$C578,"naics","337127")),0,GETPIVOTDATA("Sum of Midpoint",'2010 County Business Patterns'!$J$2,"FIPS State and County Code",$A578,"fipstate",$B578,"fipscty",$C578,"naics","337127"))</f>
        <v>0</v>
      </c>
      <c r="N578">
        <f>IF(ISERROR(VLOOKUP($B578,'2010 State Business Patterns'!$AN$3:$AR$55,3,FALSE)),0,VLOOKUP($B578,'2010 State Business Patterns'!$AN$3:$AR$55,3,FALSE))</f>
        <v>0.48461538461538461</v>
      </c>
      <c r="O578" s="28">
        <f t="shared" si="42"/>
        <v>0</v>
      </c>
      <c r="P578" s="28">
        <f>IF(ISERROR(GETPIVOTDATA("Sum of emp",'2010 County Business Patterns'!$J$2,"FIPS State and County Code",$A578,"fipstate",$B578,"fipscty",$C578,"naics","337214")),0,GETPIVOTDATA("Sum of emp",'2010 County Business Patterns'!$J$2,"FIPS State and County Code",$A578,"fipstate",$B578,"fipscty",$C578,"naics","337214"))</f>
        <v>0</v>
      </c>
      <c r="Q578" s="28">
        <f>IF(ISERROR(GETPIVOTDATA("Sum of Midpoint",'2010 County Business Patterns'!$J$2,"FIPS State and County Code",$A578,"fipstate",$B578,"fipscty",$C578,"naics","337214")),0,GETPIVOTDATA("Sum of Midpoint",'2010 County Business Patterns'!$J$2,"FIPS State and County Code",$A578,"fipstate",$B578,"fipscty",$C578,"naics","337214"))</f>
        <v>0</v>
      </c>
      <c r="R578">
        <f>IF(ISERROR(VLOOKUP($B578,'2010 State Business Patterns'!$AN$3:$AR$55,4,FALSE)),0,VLOOKUP($B578,'2010 State Business Patterns'!$AN$3:$AR$55,4,FALSE))</f>
        <v>0.75931731104144895</v>
      </c>
      <c r="S578" s="28">
        <f t="shared" si="43"/>
        <v>0</v>
      </c>
      <c r="T578" s="28">
        <f>IF(ISERROR(GETPIVOTDATA("Sum of emp",'2010 County Business Patterns'!$J$2,"FIPS State and County Code",$A578,"fipstate",$B578,"fipscty",$C578,"naics","337215")),0,GETPIVOTDATA("Sum of emp",'2010 County Business Patterns'!$J$2,"FIPS State and County Code",$A578,"fipstate",$B578,"fipscty",$C578,"naics","337215"))</f>
        <v>0</v>
      </c>
      <c r="U578" s="28">
        <f>IF(ISERROR(GETPIVOTDATA("Sum of Midpoint",'2010 County Business Patterns'!$J$2,"FIPS State and County Code",$A578,"fipstate",$B578,"fipscty",$C578,"naics","337215")),0,GETPIVOTDATA("Sum of Midpoint",'2010 County Business Patterns'!$J$2,"FIPS State and County Code",$A578,"fipstate",$B578,"fipscty",$C578,"naics","337215"))</f>
        <v>0</v>
      </c>
      <c r="V578">
        <f>IF(ISERROR(VLOOKUP($B578,'2010 State Business Patterns'!$AN$3:$AR$55,5,FALSE)),0,VLOOKUP($B578,'2010 State Business Patterns'!$AN$3:$AR$55,5,FALSE))</f>
        <v>0.39941191913888158</v>
      </c>
      <c r="W578" s="28">
        <f t="shared" si="44"/>
        <v>0</v>
      </c>
    </row>
    <row r="579" spans="1:23" hidden="1">
      <c r="A579" s="1" t="s">
        <v>3163</v>
      </c>
      <c r="B579" s="1" t="s">
        <v>1857</v>
      </c>
      <c r="C579" s="1" t="s">
        <v>1844</v>
      </c>
      <c r="D579" s="1" t="s">
        <v>3164</v>
      </c>
      <c r="E579" s="1" t="s">
        <v>2057</v>
      </c>
      <c r="F579" s="1" t="s">
        <v>3120</v>
      </c>
      <c r="G579" s="47">
        <f t="shared" si="40"/>
        <v>0</v>
      </c>
      <c r="H579" s="28">
        <f>IF(ISERROR(GETPIVOTDATA("Sum of emp",'2010 County Business Patterns'!$J$2,"FIPS State and County Code",$A579,"fipstate",$B579,"fipscty",$C579,"naics","337124")),0,GETPIVOTDATA("Sum of emp",'2010 County Business Patterns'!$J$2,"FIPS State and County Code",$A579,"fipstate",$B579,"fipscty",$C579,"naics","337124"))</f>
        <v>0</v>
      </c>
      <c r="I579" s="28">
        <f>IF(ISERROR(GETPIVOTDATA("Sum of Midpoint",'2010 County Business Patterns'!$J$2,"FIPS State and County Code",$A579,"fipstate",$B579,"fipscty",$C579,"naics","337124")),0,GETPIVOTDATA("Sum of Midpoint",'2010 County Business Patterns'!$J$2,"FIPS State and County Code",$A579,"fipstate",$B579,"fipscty",$C579,"naics","337124"))</f>
        <v>0</v>
      </c>
      <c r="J579">
        <f>IF(ISERROR(VLOOKUP($B579,'2010 State Business Patterns'!$AN$3:$AR$55,2,FALSE)),0,VLOOKUP($B579,'2010 State Business Patterns'!$AN$3:$AR$55,2,FALSE))</f>
        <v>0.73040847201210291</v>
      </c>
      <c r="K579" s="28">
        <f t="shared" si="41"/>
        <v>0</v>
      </c>
      <c r="L579" s="28">
        <f>IF(ISERROR(GETPIVOTDATA("Sum of emp",'2010 County Business Patterns'!$J$2,"FIPS State and County Code",$A579,"fipstate",$B579,"fipscty",$C579,"naics","337127")),0,GETPIVOTDATA("Sum of emp",'2010 County Business Patterns'!$J$2,"FIPS State and County Code",$A579,"fipstate",$B579,"fipscty",$C579,"naics","337127"))</f>
        <v>0</v>
      </c>
      <c r="M579" s="28">
        <f>IF(ISERROR(GETPIVOTDATA("Sum of Midpoint",'2010 County Business Patterns'!$J$2,"FIPS State and County Code",$A579,"fipstate",$B579,"fipscty",$C579,"naics","337127")),0,GETPIVOTDATA("Sum of Midpoint",'2010 County Business Patterns'!$J$2,"FIPS State and County Code",$A579,"fipstate",$B579,"fipscty",$C579,"naics","337127"))</f>
        <v>0</v>
      </c>
      <c r="N579">
        <f>IF(ISERROR(VLOOKUP($B579,'2010 State Business Patterns'!$AN$3:$AR$55,3,FALSE)),0,VLOOKUP($B579,'2010 State Business Patterns'!$AN$3:$AR$55,3,FALSE))</f>
        <v>0.48461538461538461</v>
      </c>
      <c r="O579" s="28">
        <f t="shared" si="42"/>
        <v>0</v>
      </c>
      <c r="P579" s="28">
        <f>IF(ISERROR(GETPIVOTDATA("Sum of emp",'2010 County Business Patterns'!$J$2,"FIPS State and County Code",$A579,"fipstate",$B579,"fipscty",$C579,"naics","337214")),0,GETPIVOTDATA("Sum of emp",'2010 County Business Patterns'!$J$2,"FIPS State and County Code",$A579,"fipstate",$B579,"fipscty",$C579,"naics","337214"))</f>
        <v>0</v>
      </c>
      <c r="Q579" s="28">
        <f>IF(ISERROR(GETPIVOTDATA("Sum of Midpoint",'2010 County Business Patterns'!$J$2,"FIPS State and County Code",$A579,"fipstate",$B579,"fipscty",$C579,"naics","337214")),0,GETPIVOTDATA("Sum of Midpoint",'2010 County Business Patterns'!$J$2,"FIPS State and County Code",$A579,"fipstate",$B579,"fipscty",$C579,"naics","337214"))</f>
        <v>0</v>
      </c>
      <c r="R579">
        <f>IF(ISERROR(VLOOKUP($B579,'2010 State Business Patterns'!$AN$3:$AR$55,4,FALSE)),0,VLOOKUP($B579,'2010 State Business Patterns'!$AN$3:$AR$55,4,FALSE))</f>
        <v>0.75931731104144895</v>
      </c>
      <c r="S579" s="28">
        <f t="shared" si="43"/>
        <v>0</v>
      </c>
      <c r="T579" s="28">
        <f>IF(ISERROR(GETPIVOTDATA("Sum of emp",'2010 County Business Patterns'!$J$2,"FIPS State and County Code",$A579,"fipstate",$B579,"fipscty",$C579,"naics","337215")),0,GETPIVOTDATA("Sum of emp",'2010 County Business Patterns'!$J$2,"FIPS State and County Code",$A579,"fipstate",$B579,"fipscty",$C579,"naics","337215"))</f>
        <v>0</v>
      </c>
      <c r="U579" s="28">
        <f>IF(ISERROR(GETPIVOTDATA("Sum of Midpoint",'2010 County Business Patterns'!$J$2,"FIPS State and County Code",$A579,"fipstate",$B579,"fipscty",$C579,"naics","337215")),0,GETPIVOTDATA("Sum of Midpoint",'2010 County Business Patterns'!$J$2,"FIPS State and County Code",$A579,"fipstate",$B579,"fipscty",$C579,"naics","337215"))</f>
        <v>0</v>
      </c>
      <c r="V579">
        <f>IF(ISERROR(VLOOKUP($B579,'2010 State Business Patterns'!$AN$3:$AR$55,5,FALSE)),0,VLOOKUP($B579,'2010 State Business Patterns'!$AN$3:$AR$55,5,FALSE))</f>
        <v>0.39941191913888158</v>
      </c>
      <c r="W579" s="28">
        <f t="shared" si="44"/>
        <v>0</v>
      </c>
    </row>
    <row r="580" spans="1:23">
      <c r="A580" s="1" t="s">
        <v>3165</v>
      </c>
      <c r="B580" s="1" t="s">
        <v>1857</v>
      </c>
      <c r="C580" s="1" t="s">
        <v>1784</v>
      </c>
      <c r="D580" s="1" t="s">
        <v>3166</v>
      </c>
      <c r="E580" s="1" t="s">
        <v>2057</v>
      </c>
      <c r="F580" s="1" t="s">
        <v>3120</v>
      </c>
      <c r="G580" s="47">
        <f t="shared" si="40"/>
        <v>284.74399164054336</v>
      </c>
      <c r="H580" s="28">
        <f>IF(ISERROR(GETPIVOTDATA("Sum of emp",'2010 County Business Patterns'!$J$2,"FIPS State and County Code",$A580,"fipstate",$B580,"fipscty",$C580,"naics","337124")),0,GETPIVOTDATA("Sum of emp",'2010 County Business Patterns'!$J$2,"FIPS State and County Code",$A580,"fipstate",$B580,"fipscty",$C580,"naics","337124"))</f>
        <v>0</v>
      </c>
      <c r="I580" s="28">
        <f>IF(ISERROR(GETPIVOTDATA("Sum of Midpoint",'2010 County Business Patterns'!$J$2,"FIPS State and County Code",$A580,"fipstate",$B580,"fipscty",$C580,"naics","337124")),0,GETPIVOTDATA("Sum of Midpoint",'2010 County Business Patterns'!$J$2,"FIPS State and County Code",$A580,"fipstate",$B580,"fipscty",$C580,"naics","337124"))</f>
        <v>0</v>
      </c>
      <c r="J580">
        <f>IF(ISERROR(VLOOKUP($B580,'2010 State Business Patterns'!$AN$3:$AR$55,2,FALSE)),0,VLOOKUP($B580,'2010 State Business Patterns'!$AN$3:$AR$55,2,FALSE))</f>
        <v>0.73040847201210291</v>
      </c>
      <c r="K580" s="28">
        <f t="shared" si="41"/>
        <v>0</v>
      </c>
      <c r="L580" s="28">
        <f>IF(ISERROR(GETPIVOTDATA("Sum of emp",'2010 County Business Patterns'!$J$2,"FIPS State and County Code",$A580,"fipstate",$B580,"fipscty",$C580,"naics","337127")),0,GETPIVOTDATA("Sum of emp",'2010 County Business Patterns'!$J$2,"FIPS State and County Code",$A580,"fipstate",$B580,"fipscty",$C580,"naics","337127"))</f>
        <v>0</v>
      </c>
      <c r="M580" s="28">
        <f>IF(ISERROR(GETPIVOTDATA("Sum of Midpoint",'2010 County Business Patterns'!$J$2,"FIPS State and County Code",$A580,"fipstate",$B580,"fipscty",$C580,"naics","337127")),0,GETPIVOTDATA("Sum of Midpoint",'2010 County Business Patterns'!$J$2,"FIPS State and County Code",$A580,"fipstate",$B580,"fipscty",$C580,"naics","337127"))</f>
        <v>0</v>
      </c>
      <c r="N580">
        <f>IF(ISERROR(VLOOKUP($B580,'2010 State Business Patterns'!$AN$3:$AR$55,3,FALSE)),0,VLOOKUP($B580,'2010 State Business Patterns'!$AN$3:$AR$55,3,FALSE))</f>
        <v>0.48461538461538461</v>
      </c>
      <c r="O580" s="28">
        <f t="shared" si="42"/>
        <v>0</v>
      </c>
      <c r="P580" s="28">
        <f>IF(ISERROR(GETPIVOTDATA("Sum of emp",'2010 County Business Patterns'!$J$2,"FIPS State and County Code",$A580,"fipstate",$B580,"fipscty",$C580,"naics","337214")),0,GETPIVOTDATA("Sum of emp",'2010 County Business Patterns'!$J$2,"FIPS State and County Code",$A580,"fipstate",$B580,"fipscty",$C580,"naics","337214"))</f>
        <v>0</v>
      </c>
      <c r="Q580" s="28">
        <f>IF(ISERROR(GETPIVOTDATA("Sum of Midpoint",'2010 County Business Patterns'!$J$2,"FIPS State and County Code",$A580,"fipstate",$B580,"fipscty",$C580,"naics","337214")),0,GETPIVOTDATA("Sum of Midpoint",'2010 County Business Patterns'!$J$2,"FIPS State and County Code",$A580,"fipstate",$B580,"fipscty",$C580,"naics","337214"))</f>
        <v>375</v>
      </c>
      <c r="R580">
        <f>IF(ISERROR(VLOOKUP($B580,'2010 State Business Patterns'!$AN$3:$AR$55,4,FALSE)),0,VLOOKUP($B580,'2010 State Business Patterns'!$AN$3:$AR$55,4,FALSE))</f>
        <v>0.75931731104144895</v>
      </c>
      <c r="S580" s="28">
        <f t="shared" si="43"/>
        <v>284.74399164054336</v>
      </c>
      <c r="T580" s="28">
        <f>IF(ISERROR(GETPIVOTDATA("Sum of emp",'2010 County Business Patterns'!$J$2,"FIPS State and County Code",$A580,"fipstate",$B580,"fipscty",$C580,"naics","337215")),0,GETPIVOTDATA("Sum of emp",'2010 County Business Patterns'!$J$2,"FIPS State and County Code",$A580,"fipstate",$B580,"fipscty",$C580,"naics","337215"))</f>
        <v>0</v>
      </c>
      <c r="U580" s="28">
        <f>IF(ISERROR(GETPIVOTDATA("Sum of Midpoint",'2010 County Business Patterns'!$J$2,"FIPS State and County Code",$A580,"fipstate",$B580,"fipscty",$C580,"naics","337215")),0,GETPIVOTDATA("Sum of Midpoint",'2010 County Business Patterns'!$J$2,"FIPS State and County Code",$A580,"fipstate",$B580,"fipscty",$C580,"naics","337215"))</f>
        <v>0</v>
      </c>
      <c r="V580">
        <f>IF(ISERROR(VLOOKUP($B580,'2010 State Business Patterns'!$AN$3:$AR$55,5,FALSE)),0,VLOOKUP($B580,'2010 State Business Patterns'!$AN$3:$AR$55,5,FALSE))</f>
        <v>0.39941191913888158</v>
      </c>
      <c r="W580" s="28">
        <f t="shared" si="44"/>
        <v>0</v>
      </c>
    </row>
    <row r="581" spans="1:23" hidden="1">
      <c r="A581" s="1" t="s">
        <v>3167</v>
      </c>
      <c r="B581" s="1" t="s">
        <v>1857</v>
      </c>
      <c r="C581" s="1" t="s">
        <v>1828</v>
      </c>
      <c r="D581" s="1" t="s">
        <v>3168</v>
      </c>
      <c r="E581" s="1" t="s">
        <v>2057</v>
      </c>
      <c r="F581" s="1" t="s">
        <v>3120</v>
      </c>
      <c r="G581" s="47">
        <f t="shared" ref="G581:G644" si="45">K581+O581+S581+W581</f>
        <v>0</v>
      </c>
      <c r="H581" s="28">
        <f>IF(ISERROR(GETPIVOTDATA("Sum of emp",'2010 County Business Patterns'!$J$2,"FIPS State and County Code",$A581,"fipstate",$B581,"fipscty",$C581,"naics","337124")),0,GETPIVOTDATA("Sum of emp",'2010 County Business Patterns'!$J$2,"FIPS State and County Code",$A581,"fipstate",$B581,"fipscty",$C581,"naics","337124"))</f>
        <v>0</v>
      </c>
      <c r="I581" s="28">
        <f>IF(ISERROR(GETPIVOTDATA("Sum of Midpoint",'2010 County Business Patterns'!$J$2,"FIPS State and County Code",$A581,"fipstate",$B581,"fipscty",$C581,"naics","337124")),0,GETPIVOTDATA("Sum of Midpoint",'2010 County Business Patterns'!$J$2,"FIPS State and County Code",$A581,"fipstate",$B581,"fipscty",$C581,"naics","337124"))</f>
        <v>0</v>
      </c>
      <c r="J581">
        <f>IF(ISERROR(VLOOKUP($B581,'2010 State Business Patterns'!$AN$3:$AR$55,2,FALSE)),0,VLOOKUP($B581,'2010 State Business Patterns'!$AN$3:$AR$55,2,FALSE))</f>
        <v>0.73040847201210291</v>
      </c>
      <c r="K581" s="28">
        <f t="shared" ref="K581:K644" si="46">IF(I581=0,H581,I581*J581)</f>
        <v>0</v>
      </c>
      <c r="L581" s="28">
        <f>IF(ISERROR(GETPIVOTDATA("Sum of emp",'2010 County Business Patterns'!$J$2,"FIPS State and County Code",$A581,"fipstate",$B581,"fipscty",$C581,"naics","337127")),0,GETPIVOTDATA("Sum of emp",'2010 County Business Patterns'!$J$2,"FIPS State and County Code",$A581,"fipstate",$B581,"fipscty",$C581,"naics","337127"))</f>
        <v>0</v>
      </c>
      <c r="M581" s="28">
        <f>IF(ISERROR(GETPIVOTDATA("Sum of Midpoint",'2010 County Business Patterns'!$J$2,"FIPS State and County Code",$A581,"fipstate",$B581,"fipscty",$C581,"naics","337127")),0,GETPIVOTDATA("Sum of Midpoint",'2010 County Business Patterns'!$J$2,"FIPS State and County Code",$A581,"fipstate",$B581,"fipscty",$C581,"naics","337127"))</f>
        <v>0</v>
      </c>
      <c r="N581">
        <f>IF(ISERROR(VLOOKUP($B581,'2010 State Business Patterns'!$AN$3:$AR$55,3,FALSE)),0,VLOOKUP($B581,'2010 State Business Patterns'!$AN$3:$AR$55,3,FALSE))</f>
        <v>0.48461538461538461</v>
      </c>
      <c r="O581" s="28">
        <f t="shared" ref="O581:O644" si="47">IF(M581=0,L581,M581*N581)*O$3227</f>
        <v>0</v>
      </c>
      <c r="P581" s="28">
        <f>IF(ISERROR(GETPIVOTDATA("Sum of emp",'2010 County Business Patterns'!$J$2,"FIPS State and County Code",$A581,"fipstate",$B581,"fipscty",$C581,"naics","337214")),0,GETPIVOTDATA("Sum of emp",'2010 County Business Patterns'!$J$2,"FIPS State and County Code",$A581,"fipstate",$B581,"fipscty",$C581,"naics","337214"))</f>
        <v>0</v>
      </c>
      <c r="Q581" s="28">
        <f>IF(ISERROR(GETPIVOTDATA("Sum of Midpoint",'2010 County Business Patterns'!$J$2,"FIPS State and County Code",$A581,"fipstate",$B581,"fipscty",$C581,"naics","337214")),0,GETPIVOTDATA("Sum of Midpoint",'2010 County Business Patterns'!$J$2,"FIPS State and County Code",$A581,"fipstate",$B581,"fipscty",$C581,"naics","337214"))</f>
        <v>0</v>
      </c>
      <c r="R581">
        <f>IF(ISERROR(VLOOKUP($B581,'2010 State Business Patterns'!$AN$3:$AR$55,4,FALSE)),0,VLOOKUP($B581,'2010 State Business Patterns'!$AN$3:$AR$55,4,FALSE))</f>
        <v>0.75931731104144895</v>
      </c>
      <c r="S581" s="28">
        <f t="shared" ref="S581:S644" si="48">IF(Q581=0,P581,Q581*R581)</f>
        <v>0</v>
      </c>
      <c r="T581" s="28">
        <f>IF(ISERROR(GETPIVOTDATA("Sum of emp",'2010 County Business Patterns'!$J$2,"FIPS State and County Code",$A581,"fipstate",$B581,"fipscty",$C581,"naics","337215")),0,GETPIVOTDATA("Sum of emp",'2010 County Business Patterns'!$J$2,"FIPS State and County Code",$A581,"fipstate",$B581,"fipscty",$C581,"naics","337215"))</f>
        <v>0</v>
      </c>
      <c r="U581" s="28">
        <f>IF(ISERROR(GETPIVOTDATA("Sum of Midpoint",'2010 County Business Patterns'!$J$2,"FIPS State and County Code",$A581,"fipstate",$B581,"fipscty",$C581,"naics","337215")),0,GETPIVOTDATA("Sum of Midpoint",'2010 County Business Patterns'!$J$2,"FIPS State and County Code",$A581,"fipstate",$B581,"fipscty",$C581,"naics","337215"))</f>
        <v>0</v>
      </c>
      <c r="V581">
        <f>IF(ISERROR(VLOOKUP($B581,'2010 State Business Patterns'!$AN$3:$AR$55,5,FALSE)),0,VLOOKUP($B581,'2010 State Business Patterns'!$AN$3:$AR$55,5,FALSE))</f>
        <v>0.39941191913888158</v>
      </c>
      <c r="W581" s="28">
        <f t="shared" ref="W581:W644" si="49">IF(U581=0,T581,U581*V581)*W$3227</f>
        <v>0</v>
      </c>
    </row>
    <row r="582" spans="1:23" hidden="1">
      <c r="A582" s="1" t="s">
        <v>3169</v>
      </c>
      <c r="B582" s="1" t="s">
        <v>1857</v>
      </c>
      <c r="C582" s="1" t="s">
        <v>1845</v>
      </c>
      <c r="D582" s="1" t="s">
        <v>3170</v>
      </c>
      <c r="E582" s="1" t="s">
        <v>2057</v>
      </c>
      <c r="F582" s="1" t="s">
        <v>3120</v>
      </c>
      <c r="G582" s="47">
        <f t="shared" si="45"/>
        <v>0</v>
      </c>
      <c r="H582" s="28">
        <f>IF(ISERROR(GETPIVOTDATA("Sum of emp",'2010 County Business Patterns'!$J$2,"FIPS State and County Code",$A582,"fipstate",$B582,"fipscty",$C582,"naics","337124")),0,GETPIVOTDATA("Sum of emp",'2010 County Business Patterns'!$J$2,"FIPS State and County Code",$A582,"fipstate",$B582,"fipscty",$C582,"naics","337124"))</f>
        <v>0</v>
      </c>
      <c r="I582" s="28">
        <f>IF(ISERROR(GETPIVOTDATA("Sum of Midpoint",'2010 County Business Patterns'!$J$2,"FIPS State and County Code",$A582,"fipstate",$B582,"fipscty",$C582,"naics","337124")),0,GETPIVOTDATA("Sum of Midpoint",'2010 County Business Patterns'!$J$2,"FIPS State and County Code",$A582,"fipstate",$B582,"fipscty",$C582,"naics","337124"))</f>
        <v>0</v>
      </c>
      <c r="J582">
        <f>IF(ISERROR(VLOOKUP($B582,'2010 State Business Patterns'!$AN$3:$AR$55,2,FALSE)),0,VLOOKUP($B582,'2010 State Business Patterns'!$AN$3:$AR$55,2,FALSE))</f>
        <v>0.73040847201210291</v>
      </c>
      <c r="K582" s="28">
        <f t="shared" si="46"/>
        <v>0</v>
      </c>
      <c r="L582" s="28">
        <f>IF(ISERROR(GETPIVOTDATA("Sum of emp",'2010 County Business Patterns'!$J$2,"FIPS State and County Code",$A582,"fipstate",$B582,"fipscty",$C582,"naics","337127")),0,GETPIVOTDATA("Sum of emp",'2010 County Business Patterns'!$J$2,"FIPS State and County Code",$A582,"fipstate",$B582,"fipscty",$C582,"naics","337127"))</f>
        <v>0</v>
      </c>
      <c r="M582" s="28">
        <f>IF(ISERROR(GETPIVOTDATA("Sum of Midpoint",'2010 County Business Patterns'!$J$2,"FIPS State and County Code",$A582,"fipstate",$B582,"fipscty",$C582,"naics","337127")),0,GETPIVOTDATA("Sum of Midpoint",'2010 County Business Patterns'!$J$2,"FIPS State and County Code",$A582,"fipstate",$B582,"fipscty",$C582,"naics","337127"))</f>
        <v>0</v>
      </c>
      <c r="N582">
        <f>IF(ISERROR(VLOOKUP($B582,'2010 State Business Patterns'!$AN$3:$AR$55,3,FALSE)),0,VLOOKUP($B582,'2010 State Business Patterns'!$AN$3:$AR$55,3,FALSE))</f>
        <v>0.48461538461538461</v>
      </c>
      <c r="O582" s="28">
        <f t="shared" si="47"/>
        <v>0</v>
      </c>
      <c r="P582" s="28">
        <f>IF(ISERROR(GETPIVOTDATA("Sum of emp",'2010 County Business Patterns'!$J$2,"FIPS State and County Code",$A582,"fipstate",$B582,"fipscty",$C582,"naics","337214")),0,GETPIVOTDATA("Sum of emp",'2010 County Business Patterns'!$J$2,"FIPS State and County Code",$A582,"fipstate",$B582,"fipscty",$C582,"naics","337214"))</f>
        <v>0</v>
      </c>
      <c r="Q582" s="28">
        <f>IF(ISERROR(GETPIVOTDATA("Sum of Midpoint",'2010 County Business Patterns'!$J$2,"FIPS State and County Code",$A582,"fipstate",$B582,"fipscty",$C582,"naics","337214")),0,GETPIVOTDATA("Sum of Midpoint",'2010 County Business Patterns'!$J$2,"FIPS State and County Code",$A582,"fipstate",$B582,"fipscty",$C582,"naics","337214"))</f>
        <v>0</v>
      </c>
      <c r="R582">
        <f>IF(ISERROR(VLOOKUP($B582,'2010 State Business Patterns'!$AN$3:$AR$55,4,FALSE)),0,VLOOKUP($B582,'2010 State Business Patterns'!$AN$3:$AR$55,4,FALSE))</f>
        <v>0.75931731104144895</v>
      </c>
      <c r="S582" s="28">
        <f t="shared" si="48"/>
        <v>0</v>
      </c>
      <c r="T582" s="28">
        <f>IF(ISERROR(GETPIVOTDATA("Sum of emp",'2010 County Business Patterns'!$J$2,"FIPS State and County Code",$A582,"fipstate",$B582,"fipscty",$C582,"naics","337215")),0,GETPIVOTDATA("Sum of emp",'2010 County Business Patterns'!$J$2,"FIPS State and County Code",$A582,"fipstate",$B582,"fipscty",$C582,"naics","337215"))</f>
        <v>0</v>
      </c>
      <c r="U582" s="28">
        <f>IF(ISERROR(GETPIVOTDATA("Sum of Midpoint",'2010 County Business Patterns'!$J$2,"FIPS State and County Code",$A582,"fipstate",$B582,"fipscty",$C582,"naics","337215")),0,GETPIVOTDATA("Sum of Midpoint",'2010 County Business Patterns'!$J$2,"FIPS State and County Code",$A582,"fipstate",$B582,"fipscty",$C582,"naics","337215"))</f>
        <v>0</v>
      </c>
      <c r="V582">
        <f>IF(ISERROR(VLOOKUP($B582,'2010 State Business Patterns'!$AN$3:$AR$55,5,FALSE)),0,VLOOKUP($B582,'2010 State Business Patterns'!$AN$3:$AR$55,5,FALSE))</f>
        <v>0.39941191913888158</v>
      </c>
      <c r="W582" s="28">
        <f t="shared" si="49"/>
        <v>0</v>
      </c>
    </row>
    <row r="583" spans="1:23" hidden="1">
      <c r="A583" s="1" t="s">
        <v>3171</v>
      </c>
      <c r="B583" s="1" t="s">
        <v>1857</v>
      </c>
      <c r="C583" s="1" t="s">
        <v>1785</v>
      </c>
      <c r="D583" s="1" t="s">
        <v>3172</v>
      </c>
      <c r="E583" s="1" t="s">
        <v>2057</v>
      </c>
      <c r="F583" s="1" t="s">
        <v>3120</v>
      </c>
      <c r="G583" s="47">
        <f t="shared" si="45"/>
        <v>0</v>
      </c>
      <c r="H583" s="28">
        <f>IF(ISERROR(GETPIVOTDATA("Sum of emp",'2010 County Business Patterns'!$J$2,"FIPS State and County Code",$A583,"fipstate",$B583,"fipscty",$C583,"naics","337124")),0,GETPIVOTDATA("Sum of emp",'2010 County Business Patterns'!$J$2,"FIPS State and County Code",$A583,"fipstate",$B583,"fipscty",$C583,"naics","337124"))</f>
        <v>0</v>
      </c>
      <c r="I583" s="28">
        <f>IF(ISERROR(GETPIVOTDATA("Sum of Midpoint",'2010 County Business Patterns'!$J$2,"FIPS State and County Code",$A583,"fipstate",$B583,"fipscty",$C583,"naics","337124")),0,GETPIVOTDATA("Sum of Midpoint",'2010 County Business Patterns'!$J$2,"FIPS State and County Code",$A583,"fipstate",$B583,"fipscty",$C583,"naics","337124"))</f>
        <v>0</v>
      </c>
      <c r="J583">
        <f>IF(ISERROR(VLOOKUP($B583,'2010 State Business Patterns'!$AN$3:$AR$55,2,FALSE)),0,VLOOKUP($B583,'2010 State Business Patterns'!$AN$3:$AR$55,2,FALSE))</f>
        <v>0.73040847201210291</v>
      </c>
      <c r="K583" s="28">
        <f t="shared" si="46"/>
        <v>0</v>
      </c>
      <c r="L583" s="28">
        <f>IF(ISERROR(GETPIVOTDATA("Sum of emp",'2010 County Business Patterns'!$J$2,"FIPS State and County Code",$A583,"fipstate",$B583,"fipscty",$C583,"naics","337127")),0,GETPIVOTDATA("Sum of emp",'2010 County Business Patterns'!$J$2,"FIPS State and County Code",$A583,"fipstate",$B583,"fipscty",$C583,"naics","337127"))</f>
        <v>0</v>
      </c>
      <c r="M583" s="28">
        <f>IF(ISERROR(GETPIVOTDATA("Sum of Midpoint",'2010 County Business Patterns'!$J$2,"FIPS State and County Code",$A583,"fipstate",$B583,"fipscty",$C583,"naics","337127")),0,GETPIVOTDATA("Sum of Midpoint",'2010 County Business Patterns'!$J$2,"FIPS State and County Code",$A583,"fipstate",$B583,"fipscty",$C583,"naics","337127"))</f>
        <v>0</v>
      </c>
      <c r="N583">
        <f>IF(ISERROR(VLOOKUP($B583,'2010 State Business Patterns'!$AN$3:$AR$55,3,FALSE)),0,VLOOKUP($B583,'2010 State Business Patterns'!$AN$3:$AR$55,3,FALSE))</f>
        <v>0.48461538461538461</v>
      </c>
      <c r="O583" s="28">
        <f t="shared" si="47"/>
        <v>0</v>
      </c>
      <c r="P583" s="28">
        <f>IF(ISERROR(GETPIVOTDATA("Sum of emp",'2010 County Business Patterns'!$J$2,"FIPS State and County Code",$A583,"fipstate",$B583,"fipscty",$C583,"naics","337214")),0,GETPIVOTDATA("Sum of emp",'2010 County Business Patterns'!$J$2,"FIPS State and County Code",$A583,"fipstate",$B583,"fipscty",$C583,"naics","337214"))</f>
        <v>0</v>
      </c>
      <c r="Q583" s="28">
        <f>IF(ISERROR(GETPIVOTDATA("Sum of Midpoint",'2010 County Business Patterns'!$J$2,"FIPS State and County Code",$A583,"fipstate",$B583,"fipscty",$C583,"naics","337214")),0,GETPIVOTDATA("Sum of Midpoint",'2010 County Business Patterns'!$J$2,"FIPS State and County Code",$A583,"fipstate",$B583,"fipscty",$C583,"naics","337214"))</f>
        <v>0</v>
      </c>
      <c r="R583">
        <f>IF(ISERROR(VLOOKUP($B583,'2010 State Business Patterns'!$AN$3:$AR$55,4,FALSE)),0,VLOOKUP($B583,'2010 State Business Patterns'!$AN$3:$AR$55,4,FALSE))</f>
        <v>0.75931731104144895</v>
      </c>
      <c r="S583" s="28">
        <f t="shared" si="48"/>
        <v>0</v>
      </c>
      <c r="T583" s="28">
        <f>IF(ISERROR(GETPIVOTDATA("Sum of emp",'2010 County Business Patterns'!$J$2,"FIPS State and County Code",$A583,"fipstate",$B583,"fipscty",$C583,"naics","337215")),0,GETPIVOTDATA("Sum of emp",'2010 County Business Patterns'!$J$2,"FIPS State and County Code",$A583,"fipstate",$B583,"fipscty",$C583,"naics","337215"))</f>
        <v>0</v>
      </c>
      <c r="U583" s="28">
        <f>IF(ISERROR(GETPIVOTDATA("Sum of Midpoint",'2010 County Business Patterns'!$J$2,"FIPS State and County Code",$A583,"fipstate",$B583,"fipscty",$C583,"naics","337215")),0,GETPIVOTDATA("Sum of Midpoint",'2010 County Business Patterns'!$J$2,"FIPS State and County Code",$A583,"fipstate",$B583,"fipscty",$C583,"naics","337215"))</f>
        <v>0</v>
      </c>
      <c r="V583">
        <f>IF(ISERROR(VLOOKUP($B583,'2010 State Business Patterns'!$AN$3:$AR$55,5,FALSE)),0,VLOOKUP($B583,'2010 State Business Patterns'!$AN$3:$AR$55,5,FALSE))</f>
        <v>0.39941191913888158</v>
      </c>
      <c r="W583" s="28">
        <f t="shared" si="49"/>
        <v>0</v>
      </c>
    </row>
    <row r="584" spans="1:23" hidden="1">
      <c r="A584" s="1" t="s">
        <v>3173</v>
      </c>
      <c r="B584" s="1" t="s">
        <v>1857</v>
      </c>
      <c r="C584" s="1" t="s">
        <v>1786</v>
      </c>
      <c r="D584" s="1" t="s">
        <v>2368</v>
      </c>
      <c r="E584" s="1" t="s">
        <v>2057</v>
      </c>
      <c r="F584" s="1" t="s">
        <v>3120</v>
      </c>
      <c r="G584" s="47">
        <f t="shared" si="45"/>
        <v>0</v>
      </c>
      <c r="H584" s="28">
        <f>IF(ISERROR(GETPIVOTDATA("Sum of emp",'2010 County Business Patterns'!$J$2,"FIPS State and County Code",$A584,"fipstate",$B584,"fipscty",$C584,"naics","337124")),0,GETPIVOTDATA("Sum of emp",'2010 County Business Patterns'!$J$2,"FIPS State and County Code",$A584,"fipstate",$B584,"fipscty",$C584,"naics","337124"))</f>
        <v>0</v>
      </c>
      <c r="I584" s="28">
        <f>IF(ISERROR(GETPIVOTDATA("Sum of Midpoint",'2010 County Business Patterns'!$J$2,"FIPS State and County Code",$A584,"fipstate",$B584,"fipscty",$C584,"naics","337124")),0,GETPIVOTDATA("Sum of Midpoint",'2010 County Business Patterns'!$J$2,"FIPS State and County Code",$A584,"fipstate",$B584,"fipscty",$C584,"naics","337124"))</f>
        <v>0</v>
      </c>
      <c r="J584">
        <f>IF(ISERROR(VLOOKUP($B584,'2010 State Business Patterns'!$AN$3:$AR$55,2,FALSE)),0,VLOOKUP($B584,'2010 State Business Patterns'!$AN$3:$AR$55,2,FALSE))</f>
        <v>0.73040847201210291</v>
      </c>
      <c r="K584" s="28">
        <f t="shared" si="46"/>
        <v>0</v>
      </c>
      <c r="L584" s="28">
        <f>IF(ISERROR(GETPIVOTDATA("Sum of emp",'2010 County Business Patterns'!$J$2,"FIPS State and County Code",$A584,"fipstate",$B584,"fipscty",$C584,"naics","337127")),0,GETPIVOTDATA("Sum of emp",'2010 County Business Patterns'!$J$2,"FIPS State and County Code",$A584,"fipstate",$B584,"fipscty",$C584,"naics","337127"))</f>
        <v>0</v>
      </c>
      <c r="M584" s="28">
        <f>IF(ISERROR(GETPIVOTDATA("Sum of Midpoint",'2010 County Business Patterns'!$J$2,"FIPS State and County Code",$A584,"fipstate",$B584,"fipscty",$C584,"naics","337127")),0,GETPIVOTDATA("Sum of Midpoint",'2010 County Business Patterns'!$J$2,"FIPS State and County Code",$A584,"fipstate",$B584,"fipscty",$C584,"naics","337127"))</f>
        <v>0</v>
      </c>
      <c r="N584">
        <f>IF(ISERROR(VLOOKUP($B584,'2010 State Business Patterns'!$AN$3:$AR$55,3,FALSE)),0,VLOOKUP($B584,'2010 State Business Patterns'!$AN$3:$AR$55,3,FALSE))</f>
        <v>0.48461538461538461</v>
      </c>
      <c r="O584" s="28">
        <f t="shared" si="47"/>
        <v>0</v>
      </c>
      <c r="P584" s="28">
        <f>IF(ISERROR(GETPIVOTDATA("Sum of emp",'2010 County Business Patterns'!$J$2,"FIPS State and County Code",$A584,"fipstate",$B584,"fipscty",$C584,"naics","337214")),0,GETPIVOTDATA("Sum of emp",'2010 County Business Patterns'!$J$2,"FIPS State and County Code",$A584,"fipstate",$B584,"fipscty",$C584,"naics","337214"))</f>
        <v>0</v>
      </c>
      <c r="Q584" s="28">
        <f>IF(ISERROR(GETPIVOTDATA("Sum of Midpoint",'2010 County Business Patterns'!$J$2,"FIPS State and County Code",$A584,"fipstate",$B584,"fipscty",$C584,"naics","337214")),0,GETPIVOTDATA("Sum of Midpoint",'2010 County Business Patterns'!$J$2,"FIPS State and County Code",$A584,"fipstate",$B584,"fipscty",$C584,"naics","337214"))</f>
        <v>0</v>
      </c>
      <c r="R584">
        <f>IF(ISERROR(VLOOKUP($B584,'2010 State Business Patterns'!$AN$3:$AR$55,4,FALSE)),0,VLOOKUP($B584,'2010 State Business Patterns'!$AN$3:$AR$55,4,FALSE))</f>
        <v>0.75931731104144895</v>
      </c>
      <c r="S584" s="28">
        <f t="shared" si="48"/>
        <v>0</v>
      </c>
      <c r="T584" s="28">
        <f>IF(ISERROR(GETPIVOTDATA("Sum of emp",'2010 County Business Patterns'!$J$2,"FIPS State and County Code",$A584,"fipstate",$B584,"fipscty",$C584,"naics","337215")),0,GETPIVOTDATA("Sum of emp",'2010 County Business Patterns'!$J$2,"FIPS State and County Code",$A584,"fipstate",$B584,"fipscty",$C584,"naics","337215"))</f>
        <v>0</v>
      </c>
      <c r="U584" s="28">
        <f>IF(ISERROR(GETPIVOTDATA("Sum of Midpoint",'2010 County Business Patterns'!$J$2,"FIPS State and County Code",$A584,"fipstate",$B584,"fipscty",$C584,"naics","337215")),0,GETPIVOTDATA("Sum of Midpoint",'2010 County Business Patterns'!$J$2,"FIPS State and County Code",$A584,"fipstate",$B584,"fipscty",$C584,"naics","337215"))</f>
        <v>0</v>
      </c>
      <c r="V584">
        <f>IF(ISERROR(VLOOKUP($B584,'2010 State Business Patterns'!$AN$3:$AR$55,5,FALSE)),0,VLOOKUP($B584,'2010 State Business Patterns'!$AN$3:$AR$55,5,FALSE))</f>
        <v>0.39941191913888158</v>
      </c>
      <c r="W584" s="28">
        <f t="shared" si="49"/>
        <v>0</v>
      </c>
    </row>
    <row r="585" spans="1:23">
      <c r="A585" s="1" t="s">
        <v>3174</v>
      </c>
      <c r="B585" s="1" t="s">
        <v>1857</v>
      </c>
      <c r="C585" s="1" t="s">
        <v>1847</v>
      </c>
      <c r="D585" s="1" t="s">
        <v>2146</v>
      </c>
      <c r="E585" s="1" t="s">
        <v>2057</v>
      </c>
      <c r="F585" s="1" t="s">
        <v>3120</v>
      </c>
      <c r="G585" s="47">
        <f t="shared" si="45"/>
        <v>1.9970595956944079</v>
      </c>
      <c r="H585" s="28">
        <f>IF(ISERROR(GETPIVOTDATA("Sum of emp",'2010 County Business Patterns'!$J$2,"FIPS State and County Code",$A585,"fipstate",$B585,"fipscty",$C585,"naics","337124")),0,GETPIVOTDATA("Sum of emp",'2010 County Business Patterns'!$J$2,"FIPS State and County Code",$A585,"fipstate",$B585,"fipscty",$C585,"naics","337124"))</f>
        <v>0</v>
      </c>
      <c r="I585" s="28">
        <f>IF(ISERROR(GETPIVOTDATA("Sum of Midpoint",'2010 County Business Patterns'!$J$2,"FIPS State and County Code",$A585,"fipstate",$B585,"fipscty",$C585,"naics","337124")),0,GETPIVOTDATA("Sum of Midpoint",'2010 County Business Patterns'!$J$2,"FIPS State and County Code",$A585,"fipstate",$B585,"fipscty",$C585,"naics","337124"))</f>
        <v>0</v>
      </c>
      <c r="J585">
        <f>IF(ISERROR(VLOOKUP($B585,'2010 State Business Patterns'!$AN$3:$AR$55,2,FALSE)),0,VLOOKUP($B585,'2010 State Business Patterns'!$AN$3:$AR$55,2,FALSE))</f>
        <v>0.73040847201210291</v>
      </c>
      <c r="K585" s="28">
        <f t="shared" si="46"/>
        <v>0</v>
      </c>
      <c r="L585" s="28">
        <f>IF(ISERROR(GETPIVOTDATA("Sum of emp",'2010 County Business Patterns'!$J$2,"FIPS State and County Code",$A585,"fipstate",$B585,"fipscty",$C585,"naics","337127")),0,GETPIVOTDATA("Sum of emp",'2010 County Business Patterns'!$J$2,"FIPS State and County Code",$A585,"fipstate",$B585,"fipscty",$C585,"naics","337127"))</f>
        <v>0</v>
      </c>
      <c r="M585" s="28">
        <f>IF(ISERROR(GETPIVOTDATA("Sum of Midpoint",'2010 County Business Patterns'!$J$2,"FIPS State and County Code",$A585,"fipstate",$B585,"fipscty",$C585,"naics","337127")),0,GETPIVOTDATA("Sum of Midpoint",'2010 County Business Patterns'!$J$2,"FIPS State and County Code",$A585,"fipstate",$B585,"fipscty",$C585,"naics","337127"))</f>
        <v>0</v>
      </c>
      <c r="N585">
        <f>IF(ISERROR(VLOOKUP($B585,'2010 State Business Patterns'!$AN$3:$AR$55,3,FALSE)),0,VLOOKUP($B585,'2010 State Business Patterns'!$AN$3:$AR$55,3,FALSE))</f>
        <v>0.48461538461538461</v>
      </c>
      <c r="O585" s="28">
        <f t="shared" si="47"/>
        <v>0</v>
      </c>
      <c r="P585" s="28">
        <f>IF(ISERROR(GETPIVOTDATA("Sum of emp",'2010 County Business Patterns'!$J$2,"FIPS State and County Code",$A585,"fipstate",$B585,"fipscty",$C585,"naics","337214")),0,GETPIVOTDATA("Sum of emp",'2010 County Business Patterns'!$J$2,"FIPS State and County Code",$A585,"fipstate",$B585,"fipscty",$C585,"naics","337214"))</f>
        <v>0</v>
      </c>
      <c r="Q585" s="28">
        <f>IF(ISERROR(GETPIVOTDATA("Sum of Midpoint",'2010 County Business Patterns'!$J$2,"FIPS State and County Code",$A585,"fipstate",$B585,"fipscty",$C585,"naics","337214")),0,GETPIVOTDATA("Sum of Midpoint",'2010 County Business Patterns'!$J$2,"FIPS State and County Code",$A585,"fipstate",$B585,"fipscty",$C585,"naics","337214"))</f>
        <v>0</v>
      </c>
      <c r="R585">
        <f>IF(ISERROR(VLOOKUP($B585,'2010 State Business Patterns'!$AN$3:$AR$55,4,FALSE)),0,VLOOKUP($B585,'2010 State Business Patterns'!$AN$3:$AR$55,4,FALSE))</f>
        <v>0.75931731104144895</v>
      </c>
      <c r="S585" s="28">
        <f t="shared" si="48"/>
        <v>0</v>
      </c>
      <c r="T585" s="28">
        <f>IF(ISERROR(GETPIVOTDATA("Sum of emp",'2010 County Business Patterns'!$J$2,"FIPS State and County Code",$A585,"fipstate",$B585,"fipscty",$C585,"naics","337215")),0,GETPIVOTDATA("Sum of emp",'2010 County Business Patterns'!$J$2,"FIPS State and County Code",$A585,"fipstate",$B585,"fipscty",$C585,"naics","337215"))</f>
        <v>0</v>
      </c>
      <c r="U585" s="28">
        <f>IF(ISERROR(GETPIVOTDATA("Sum of Midpoint",'2010 County Business Patterns'!$J$2,"FIPS State and County Code",$A585,"fipstate",$B585,"fipscty",$C585,"naics","337215")),0,GETPIVOTDATA("Sum of Midpoint",'2010 County Business Patterns'!$J$2,"FIPS State and County Code",$A585,"fipstate",$B585,"fipscty",$C585,"naics","337215"))</f>
        <v>10</v>
      </c>
      <c r="V585">
        <f>IF(ISERROR(VLOOKUP($B585,'2010 State Business Patterns'!$AN$3:$AR$55,5,FALSE)),0,VLOOKUP($B585,'2010 State Business Patterns'!$AN$3:$AR$55,5,FALSE))</f>
        <v>0.39941191913888158</v>
      </c>
      <c r="W585" s="28">
        <f t="shared" si="49"/>
        <v>1.9970595956944079</v>
      </c>
    </row>
    <row r="586" spans="1:23" hidden="1">
      <c r="A586" s="1" t="s">
        <v>3175</v>
      </c>
      <c r="B586" s="1" t="s">
        <v>1857</v>
      </c>
      <c r="C586" s="1" t="s">
        <v>1848</v>
      </c>
      <c r="D586" s="1" t="s">
        <v>3176</v>
      </c>
      <c r="E586" s="1" t="s">
        <v>2057</v>
      </c>
      <c r="F586" s="1" t="s">
        <v>3120</v>
      </c>
      <c r="G586" s="47">
        <f t="shared" si="45"/>
        <v>0</v>
      </c>
      <c r="H586" s="28">
        <f>IF(ISERROR(GETPIVOTDATA("Sum of emp",'2010 County Business Patterns'!$J$2,"FIPS State and County Code",$A586,"fipstate",$B586,"fipscty",$C586,"naics","337124")),0,GETPIVOTDATA("Sum of emp",'2010 County Business Patterns'!$J$2,"FIPS State and County Code",$A586,"fipstate",$B586,"fipscty",$C586,"naics","337124"))</f>
        <v>0</v>
      </c>
      <c r="I586" s="28">
        <f>IF(ISERROR(GETPIVOTDATA("Sum of Midpoint",'2010 County Business Patterns'!$J$2,"FIPS State and County Code",$A586,"fipstate",$B586,"fipscty",$C586,"naics","337124")),0,GETPIVOTDATA("Sum of Midpoint",'2010 County Business Patterns'!$J$2,"FIPS State and County Code",$A586,"fipstate",$B586,"fipscty",$C586,"naics","337124"))</f>
        <v>0</v>
      </c>
      <c r="J586">
        <f>IF(ISERROR(VLOOKUP($B586,'2010 State Business Patterns'!$AN$3:$AR$55,2,FALSE)),0,VLOOKUP($B586,'2010 State Business Patterns'!$AN$3:$AR$55,2,FALSE))</f>
        <v>0.73040847201210291</v>
      </c>
      <c r="K586" s="28">
        <f t="shared" si="46"/>
        <v>0</v>
      </c>
      <c r="L586" s="28">
        <f>IF(ISERROR(GETPIVOTDATA("Sum of emp",'2010 County Business Patterns'!$J$2,"FIPS State and County Code",$A586,"fipstate",$B586,"fipscty",$C586,"naics","337127")),0,GETPIVOTDATA("Sum of emp",'2010 County Business Patterns'!$J$2,"FIPS State and County Code",$A586,"fipstate",$B586,"fipscty",$C586,"naics","337127"))</f>
        <v>0</v>
      </c>
      <c r="M586" s="28">
        <f>IF(ISERROR(GETPIVOTDATA("Sum of Midpoint",'2010 County Business Patterns'!$J$2,"FIPS State and County Code",$A586,"fipstate",$B586,"fipscty",$C586,"naics","337127")),0,GETPIVOTDATA("Sum of Midpoint",'2010 County Business Patterns'!$J$2,"FIPS State and County Code",$A586,"fipstate",$B586,"fipscty",$C586,"naics","337127"))</f>
        <v>0</v>
      </c>
      <c r="N586">
        <f>IF(ISERROR(VLOOKUP($B586,'2010 State Business Patterns'!$AN$3:$AR$55,3,FALSE)),0,VLOOKUP($B586,'2010 State Business Patterns'!$AN$3:$AR$55,3,FALSE))</f>
        <v>0.48461538461538461</v>
      </c>
      <c r="O586" s="28">
        <f t="shared" si="47"/>
        <v>0</v>
      </c>
      <c r="P586" s="28">
        <f>IF(ISERROR(GETPIVOTDATA("Sum of emp",'2010 County Business Patterns'!$J$2,"FIPS State and County Code",$A586,"fipstate",$B586,"fipscty",$C586,"naics","337214")),0,GETPIVOTDATA("Sum of emp",'2010 County Business Patterns'!$J$2,"FIPS State and County Code",$A586,"fipstate",$B586,"fipscty",$C586,"naics","337214"))</f>
        <v>0</v>
      </c>
      <c r="Q586" s="28">
        <f>IF(ISERROR(GETPIVOTDATA("Sum of Midpoint",'2010 County Business Patterns'!$J$2,"FIPS State and County Code",$A586,"fipstate",$B586,"fipscty",$C586,"naics","337214")),0,GETPIVOTDATA("Sum of Midpoint",'2010 County Business Patterns'!$J$2,"FIPS State and County Code",$A586,"fipstate",$B586,"fipscty",$C586,"naics","337214"))</f>
        <v>0</v>
      </c>
      <c r="R586">
        <f>IF(ISERROR(VLOOKUP($B586,'2010 State Business Patterns'!$AN$3:$AR$55,4,FALSE)),0,VLOOKUP($B586,'2010 State Business Patterns'!$AN$3:$AR$55,4,FALSE))</f>
        <v>0.75931731104144895</v>
      </c>
      <c r="S586" s="28">
        <f t="shared" si="48"/>
        <v>0</v>
      </c>
      <c r="T586" s="28">
        <f>IF(ISERROR(GETPIVOTDATA("Sum of emp",'2010 County Business Patterns'!$J$2,"FIPS State and County Code",$A586,"fipstate",$B586,"fipscty",$C586,"naics","337215")),0,GETPIVOTDATA("Sum of emp",'2010 County Business Patterns'!$J$2,"FIPS State and County Code",$A586,"fipstate",$B586,"fipscty",$C586,"naics","337215"))</f>
        <v>0</v>
      </c>
      <c r="U586" s="28">
        <f>IF(ISERROR(GETPIVOTDATA("Sum of Midpoint",'2010 County Business Patterns'!$J$2,"FIPS State and County Code",$A586,"fipstate",$B586,"fipscty",$C586,"naics","337215")),0,GETPIVOTDATA("Sum of Midpoint",'2010 County Business Patterns'!$J$2,"FIPS State and County Code",$A586,"fipstate",$B586,"fipscty",$C586,"naics","337215"))</f>
        <v>0</v>
      </c>
      <c r="V586">
        <f>IF(ISERROR(VLOOKUP($B586,'2010 State Business Patterns'!$AN$3:$AR$55,5,FALSE)),0,VLOOKUP($B586,'2010 State Business Patterns'!$AN$3:$AR$55,5,FALSE))</f>
        <v>0.39941191913888158</v>
      </c>
      <c r="W586" s="28">
        <f t="shared" si="49"/>
        <v>0</v>
      </c>
    </row>
    <row r="587" spans="1:23" hidden="1">
      <c r="A587" s="1" t="s">
        <v>3177</v>
      </c>
      <c r="B587" s="1" t="s">
        <v>1857</v>
      </c>
      <c r="C587" s="1" t="s">
        <v>1787</v>
      </c>
      <c r="D587" s="1" t="s">
        <v>3178</v>
      </c>
      <c r="E587" s="1" t="s">
        <v>2057</v>
      </c>
      <c r="F587" s="1" t="s">
        <v>3120</v>
      </c>
      <c r="G587" s="47">
        <f t="shared" si="45"/>
        <v>0</v>
      </c>
      <c r="H587" s="28">
        <f>IF(ISERROR(GETPIVOTDATA("Sum of emp",'2010 County Business Patterns'!$J$2,"FIPS State and County Code",$A587,"fipstate",$B587,"fipscty",$C587,"naics","337124")),0,GETPIVOTDATA("Sum of emp",'2010 County Business Patterns'!$J$2,"FIPS State and County Code",$A587,"fipstate",$B587,"fipscty",$C587,"naics","337124"))</f>
        <v>0</v>
      </c>
      <c r="I587" s="28">
        <f>IF(ISERROR(GETPIVOTDATA("Sum of Midpoint",'2010 County Business Patterns'!$J$2,"FIPS State and County Code",$A587,"fipstate",$B587,"fipscty",$C587,"naics","337124")),0,GETPIVOTDATA("Sum of Midpoint",'2010 County Business Patterns'!$J$2,"FIPS State and County Code",$A587,"fipstate",$B587,"fipscty",$C587,"naics","337124"))</f>
        <v>0</v>
      </c>
      <c r="J587">
        <f>IF(ISERROR(VLOOKUP($B587,'2010 State Business Patterns'!$AN$3:$AR$55,2,FALSE)),0,VLOOKUP($B587,'2010 State Business Patterns'!$AN$3:$AR$55,2,FALSE))</f>
        <v>0.73040847201210291</v>
      </c>
      <c r="K587" s="28">
        <f t="shared" si="46"/>
        <v>0</v>
      </c>
      <c r="L587" s="28">
        <f>IF(ISERROR(GETPIVOTDATA("Sum of emp",'2010 County Business Patterns'!$J$2,"FIPS State and County Code",$A587,"fipstate",$B587,"fipscty",$C587,"naics","337127")),0,GETPIVOTDATA("Sum of emp",'2010 County Business Patterns'!$J$2,"FIPS State and County Code",$A587,"fipstate",$B587,"fipscty",$C587,"naics","337127"))</f>
        <v>0</v>
      </c>
      <c r="M587" s="28">
        <f>IF(ISERROR(GETPIVOTDATA("Sum of Midpoint",'2010 County Business Patterns'!$J$2,"FIPS State and County Code",$A587,"fipstate",$B587,"fipscty",$C587,"naics","337127")),0,GETPIVOTDATA("Sum of Midpoint",'2010 County Business Patterns'!$J$2,"FIPS State and County Code",$A587,"fipstate",$B587,"fipscty",$C587,"naics","337127"))</f>
        <v>0</v>
      </c>
      <c r="N587">
        <f>IF(ISERROR(VLOOKUP($B587,'2010 State Business Patterns'!$AN$3:$AR$55,3,FALSE)),0,VLOOKUP($B587,'2010 State Business Patterns'!$AN$3:$AR$55,3,FALSE))</f>
        <v>0.48461538461538461</v>
      </c>
      <c r="O587" s="28">
        <f t="shared" si="47"/>
        <v>0</v>
      </c>
      <c r="P587" s="28">
        <f>IF(ISERROR(GETPIVOTDATA("Sum of emp",'2010 County Business Patterns'!$J$2,"FIPS State and County Code",$A587,"fipstate",$B587,"fipscty",$C587,"naics","337214")),0,GETPIVOTDATA("Sum of emp",'2010 County Business Patterns'!$J$2,"FIPS State and County Code",$A587,"fipstate",$B587,"fipscty",$C587,"naics","337214"))</f>
        <v>0</v>
      </c>
      <c r="Q587" s="28">
        <f>IF(ISERROR(GETPIVOTDATA("Sum of Midpoint",'2010 County Business Patterns'!$J$2,"FIPS State and County Code",$A587,"fipstate",$B587,"fipscty",$C587,"naics","337214")),0,GETPIVOTDATA("Sum of Midpoint",'2010 County Business Patterns'!$J$2,"FIPS State and County Code",$A587,"fipstate",$B587,"fipscty",$C587,"naics","337214"))</f>
        <v>0</v>
      </c>
      <c r="R587">
        <f>IF(ISERROR(VLOOKUP($B587,'2010 State Business Patterns'!$AN$3:$AR$55,4,FALSE)),0,VLOOKUP($B587,'2010 State Business Patterns'!$AN$3:$AR$55,4,FALSE))</f>
        <v>0.75931731104144895</v>
      </c>
      <c r="S587" s="28">
        <f t="shared" si="48"/>
        <v>0</v>
      </c>
      <c r="T587" s="28">
        <f>IF(ISERROR(GETPIVOTDATA("Sum of emp",'2010 County Business Patterns'!$J$2,"FIPS State and County Code",$A587,"fipstate",$B587,"fipscty",$C587,"naics","337215")),0,GETPIVOTDATA("Sum of emp",'2010 County Business Patterns'!$J$2,"FIPS State and County Code",$A587,"fipstate",$B587,"fipscty",$C587,"naics","337215"))</f>
        <v>0</v>
      </c>
      <c r="U587" s="28">
        <f>IF(ISERROR(GETPIVOTDATA("Sum of Midpoint",'2010 County Business Patterns'!$J$2,"FIPS State and County Code",$A587,"fipstate",$B587,"fipscty",$C587,"naics","337215")),0,GETPIVOTDATA("Sum of Midpoint",'2010 County Business Patterns'!$J$2,"FIPS State and County Code",$A587,"fipstate",$B587,"fipscty",$C587,"naics","337215"))</f>
        <v>0</v>
      </c>
      <c r="V587">
        <f>IF(ISERROR(VLOOKUP($B587,'2010 State Business Patterns'!$AN$3:$AR$55,5,FALSE)),0,VLOOKUP($B587,'2010 State Business Patterns'!$AN$3:$AR$55,5,FALSE))</f>
        <v>0.39941191913888158</v>
      </c>
      <c r="W587" s="28">
        <f t="shared" si="49"/>
        <v>0</v>
      </c>
    </row>
    <row r="588" spans="1:23" hidden="1">
      <c r="A588" s="1" t="s">
        <v>3179</v>
      </c>
      <c r="B588" s="1" t="s">
        <v>1857</v>
      </c>
      <c r="C588" s="1" t="s">
        <v>1849</v>
      </c>
      <c r="D588" s="1" t="s">
        <v>3180</v>
      </c>
      <c r="E588" s="1" t="s">
        <v>2057</v>
      </c>
      <c r="F588" s="1" t="s">
        <v>3120</v>
      </c>
      <c r="G588" s="47">
        <f t="shared" si="45"/>
        <v>0</v>
      </c>
      <c r="H588" s="28">
        <f>IF(ISERROR(GETPIVOTDATA("Sum of emp",'2010 County Business Patterns'!$J$2,"FIPS State and County Code",$A588,"fipstate",$B588,"fipscty",$C588,"naics","337124")),0,GETPIVOTDATA("Sum of emp",'2010 County Business Patterns'!$J$2,"FIPS State and County Code",$A588,"fipstate",$B588,"fipscty",$C588,"naics","337124"))</f>
        <v>0</v>
      </c>
      <c r="I588" s="28">
        <f>IF(ISERROR(GETPIVOTDATA("Sum of Midpoint",'2010 County Business Patterns'!$J$2,"FIPS State and County Code",$A588,"fipstate",$B588,"fipscty",$C588,"naics","337124")),0,GETPIVOTDATA("Sum of Midpoint",'2010 County Business Patterns'!$J$2,"FIPS State and County Code",$A588,"fipstate",$B588,"fipscty",$C588,"naics","337124"))</f>
        <v>0</v>
      </c>
      <c r="J588">
        <f>IF(ISERROR(VLOOKUP($B588,'2010 State Business Patterns'!$AN$3:$AR$55,2,FALSE)),0,VLOOKUP($B588,'2010 State Business Patterns'!$AN$3:$AR$55,2,FALSE))</f>
        <v>0.73040847201210291</v>
      </c>
      <c r="K588" s="28">
        <f t="shared" si="46"/>
        <v>0</v>
      </c>
      <c r="L588" s="28">
        <f>IF(ISERROR(GETPIVOTDATA("Sum of emp",'2010 County Business Patterns'!$J$2,"FIPS State and County Code",$A588,"fipstate",$B588,"fipscty",$C588,"naics","337127")),0,GETPIVOTDATA("Sum of emp",'2010 County Business Patterns'!$J$2,"FIPS State and County Code",$A588,"fipstate",$B588,"fipscty",$C588,"naics","337127"))</f>
        <v>0</v>
      </c>
      <c r="M588" s="28">
        <f>IF(ISERROR(GETPIVOTDATA("Sum of Midpoint",'2010 County Business Patterns'!$J$2,"FIPS State and County Code",$A588,"fipstate",$B588,"fipscty",$C588,"naics","337127")),0,GETPIVOTDATA("Sum of Midpoint",'2010 County Business Patterns'!$J$2,"FIPS State and County Code",$A588,"fipstate",$B588,"fipscty",$C588,"naics","337127"))</f>
        <v>0</v>
      </c>
      <c r="N588">
        <f>IF(ISERROR(VLOOKUP($B588,'2010 State Business Patterns'!$AN$3:$AR$55,3,FALSE)),0,VLOOKUP($B588,'2010 State Business Patterns'!$AN$3:$AR$55,3,FALSE))</f>
        <v>0.48461538461538461</v>
      </c>
      <c r="O588" s="28">
        <f t="shared" si="47"/>
        <v>0</v>
      </c>
      <c r="P588" s="28">
        <f>IF(ISERROR(GETPIVOTDATA("Sum of emp",'2010 County Business Patterns'!$J$2,"FIPS State and County Code",$A588,"fipstate",$B588,"fipscty",$C588,"naics","337214")),0,GETPIVOTDATA("Sum of emp",'2010 County Business Patterns'!$J$2,"FIPS State and County Code",$A588,"fipstate",$B588,"fipscty",$C588,"naics","337214"))</f>
        <v>0</v>
      </c>
      <c r="Q588" s="28">
        <f>IF(ISERROR(GETPIVOTDATA("Sum of Midpoint",'2010 County Business Patterns'!$J$2,"FIPS State and County Code",$A588,"fipstate",$B588,"fipscty",$C588,"naics","337214")),0,GETPIVOTDATA("Sum of Midpoint",'2010 County Business Patterns'!$J$2,"FIPS State and County Code",$A588,"fipstate",$B588,"fipscty",$C588,"naics","337214"))</f>
        <v>0</v>
      </c>
      <c r="R588">
        <f>IF(ISERROR(VLOOKUP($B588,'2010 State Business Patterns'!$AN$3:$AR$55,4,FALSE)),0,VLOOKUP($B588,'2010 State Business Patterns'!$AN$3:$AR$55,4,FALSE))</f>
        <v>0.75931731104144895</v>
      </c>
      <c r="S588" s="28">
        <f t="shared" si="48"/>
        <v>0</v>
      </c>
      <c r="T588" s="28">
        <f>IF(ISERROR(GETPIVOTDATA("Sum of emp",'2010 County Business Patterns'!$J$2,"FIPS State and County Code",$A588,"fipstate",$B588,"fipscty",$C588,"naics","337215")),0,GETPIVOTDATA("Sum of emp",'2010 County Business Patterns'!$J$2,"FIPS State and County Code",$A588,"fipstate",$B588,"fipscty",$C588,"naics","337215"))</f>
        <v>0</v>
      </c>
      <c r="U588" s="28">
        <f>IF(ISERROR(GETPIVOTDATA("Sum of Midpoint",'2010 County Business Patterns'!$J$2,"FIPS State and County Code",$A588,"fipstate",$B588,"fipscty",$C588,"naics","337215")),0,GETPIVOTDATA("Sum of Midpoint",'2010 County Business Patterns'!$J$2,"FIPS State and County Code",$A588,"fipstate",$B588,"fipscty",$C588,"naics","337215"))</f>
        <v>0</v>
      </c>
      <c r="V588">
        <f>IF(ISERROR(VLOOKUP($B588,'2010 State Business Patterns'!$AN$3:$AR$55,5,FALSE)),0,VLOOKUP($B588,'2010 State Business Patterns'!$AN$3:$AR$55,5,FALSE))</f>
        <v>0.39941191913888158</v>
      </c>
      <c r="W588" s="28">
        <f t="shared" si="49"/>
        <v>0</v>
      </c>
    </row>
    <row r="589" spans="1:23" hidden="1">
      <c r="A589" s="1" t="s">
        <v>3181</v>
      </c>
      <c r="B589" s="1" t="s">
        <v>1857</v>
      </c>
      <c r="C589" s="1" t="s">
        <v>1789</v>
      </c>
      <c r="D589" s="1" t="s">
        <v>3182</v>
      </c>
      <c r="E589" s="1" t="s">
        <v>2057</v>
      </c>
      <c r="F589" s="1" t="s">
        <v>3120</v>
      </c>
      <c r="G589" s="47">
        <f t="shared" si="45"/>
        <v>0</v>
      </c>
      <c r="H589" s="28">
        <f>IF(ISERROR(GETPIVOTDATA("Sum of emp",'2010 County Business Patterns'!$J$2,"FIPS State and County Code",$A589,"fipstate",$B589,"fipscty",$C589,"naics","337124")),0,GETPIVOTDATA("Sum of emp",'2010 County Business Patterns'!$J$2,"FIPS State and County Code",$A589,"fipstate",$B589,"fipscty",$C589,"naics","337124"))</f>
        <v>0</v>
      </c>
      <c r="I589" s="28">
        <f>IF(ISERROR(GETPIVOTDATA("Sum of Midpoint",'2010 County Business Patterns'!$J$2,"FIPS State and County Code",$A589,"fipstate",$B589,"fipscty",$C589,"naics","337124")),0,GETPIVOTDATA("Sum of Midpoint",'2010 County Business Patterns'!$J$2,"FIPS State and County Code",$A589,"fipstate",$B589,"fipscty",$C589,"naics","337124"))</f>
        <v>0</v>
      </c>
      <c r="J589">
        <f>IF(ISERROR(VLOOKUP($B589,'2010 State Business Patterns'!$AN$3:$AR$55,2,FALSE)),0,VLOOKUP($B589,'2010 State Business Patterns'!$AN$3:$AR$55,2,FALSE))</f>
        <v>0.73040847201210291</v>
      </c>
      <c r="K589" s="28">
        <f t="shared" si="46"/>
        <v>0</v>
      </c>
      <c r="L589" s="28">
        <f>IF(ISERROR(GETPIVOTDATA("Sum of emp",'2010 County Business Patterns'!$J$2,"FIPS State and County Code",$A589,"fipstate",$B589,"fipscty",$C589,"naics","337127")),0,GETPIVOTDATA("Sum of emp",'2010 County Business Patterns'!$J$2,"FIPS State and County Code",$A589,"fipstate",$B589,"fipscty",$C589,"naics","337127"))</f>
        <v>0</v>
      </c>
      <c r="M589" s="28">
        <f>IF(ISERROR(GETPIVOTDATA("Sum of Midpoint",'2010 County Business Patterns'!$J$2,"FIPS State and County Code",$A589,"fipstate",$B589,"fipscty",$C589,"naics","337127")),0,GETPIVOTDATA("Sum of Midpoint",'2010 County Business Patterns'!$J$2,"FIPS State and County Code",$A589,"fipstate",$B589,"fipscty",$C589,"naics","337127"))</f>
        <v>0</v>
      </c>
      <c r="N589">
        <f>IF(ISERROR(VLOOKUP($B589,'2010 State Business Patterns'!$AN$3:$AR$55,3,FALSE)),0,VLOOKUP($B589,'2010 State Business Patterns'!$AN$3:$AR$55,3,FALSE))</f>
        <v>0.48461538461538461</v>
      </c>
      <c r="O589" s="28">
        <f t="shared" si="47"/>
        <v>0</v>
      </c>
      <c r="P589" s="28">
        <f>IF(ISERROR(GETPIVOTDATA("Sum of emp",'2010 County Business Patterns'!$J$2,"FIPS State and County Code",$A589,"fipstate",$B589,"fipscty",$C589,"naics","337214")),0,GETPIVOTDATA("Sum of emp",'2010 County Business Patterns'!$J$2,"FIPS State and County Code",$A589,"fipstate",$B589,"fipscty",$C589,"naics","337214"))</f>
        <v>0</v>
      </c>
      <c r="Q589" s="28">
        <f>IF(ISERROR(GETPIVOTDATA("Sum of Midpoint",'2010 County Business Patterns'!$J$2,"FIPS State and County Code",$A589,"fipstate",$B589,"fipscty",$C589,"naics","337214")),0,GETPIVOTDATA("Sum of Midpoint",'2010 County Business Patterns'!$J$2,"FIPS State and County Code",$A589,"fipstate",$B589,"fipscty",$C589,"naics","337214"))</f>
        <v>0</v>
      </c>
      <c r="R589">
        <f>IF(ISERROR(VLOOKUP($B589,'2010 State Business Patterns'!$AN$3:$AR$55,4,FALSE)),0,VLOOKUP($B589,'2010 State Business Patterns'!$AN$3:$AR$55,4,FALSE))</f>
        <v>0.75931731104144895</v>
      </c>
      <c r="S589" s="28">
        <f t="shared" si="48"/>
        <v>0</v>
      </c>
      <c r="T589" s="28">
        <f>IF(ISERROR(GETPIVOTDATA("Sum of emp",'2010 County Business Patterns'!$J$2,"FIPS State and County Code",$A589,"fipstate",$B589,"fipscty",$C589,"naics","337215")),0,GETPIVOTDATA("Sum of emp",'2010 County Business Patterns'!$J$2,"FIPS State and County Code",$A589,"fipstate",$B589,"fipscty",$C589,"naics","337215"))</f>
        <v>0</v>
      </c>
      <c r="U589" s="28">
        <f>IF(ISERROR(GETPIVOTDATA("Sum of Midpoint",'2010 County Business Patterns'!$J$2,"FIPS State and County Code",$A589,"fipstate",$B589,"fipscty",$C589,"naics","337215")),0,GETPIVOTDATA("Sum of Midpoint",'2010 County Business Patterns'!$J$2,"FIPS State and County Code",$A589,"fipstate",$B589,"fipscty",$C589,"naics","337215"))</f>
        <v>0</v>
      </c>
      <c r="V589">
        <f>IF(ISERROR(VLOOKUP($B589,'2010 State Business Patterns'!$AN$3:$AR$55,5,FALSE)),0,VLOOKUP($B589,'2010 State Business Patterns'!$AN$3:$AR$55,5,FALSE))</f>
        <v>0.39941191913888158</v>
      </c>
      <c r="W589" s="28">
        <f t="shared" si="49"/>
        <v>0</v>
      </c>
    </row>
    <row r="590" spans="1:23">
      <c r="A590" s="1" t="s">
        <v>3183</v>
      </c>
      <c r="B590" s="1" t="s">
        <v>1857</v>
      </c>
      <c r="C590" s="1" t="s">
        <v>1850</v>
      </c>
      <c r="D590" s="1" t="s">
        <v>3184</v>
      </c>
      <c r="E590" s="1" t="s">
        <v>2057</v>
      </c>
      <c r="F590" s="1" t="s">
        <v>3120</v>
      </c>
      <c r="G590" s="47">
        <f t="shared" si="45"/>
        <v>14.538461538461538</v>
      </c>
      <c r="H590" s="28">
        <f>IF(ISERROR(GETPIVOTDATA("Sum of emp",'2010 County Business Patterns'!$J$2,"FIPS State and County Code",$A590,"fipstate",$B590,"fipscty",$C590,"naics","337124")),0,GETPIVOTDATA("Sum of emp",'2010 County Business Patterns'!$J$2,"FIPS State and County Code",$A590,"fipstate",$B590,"fipscty",$C590,"naics","337124"))</f>
        <v>0</v>
      </c>
      <c r="I590" s="28">
        <f>IF(ISERROR(GETPIVOTDATA("Sum of Midpoint",'2010 County Business Patterns'!$J$2,"FIPS State and County Code",$A590,"fipstate",$B590,"fipscty",$C590,"naics","337124")),0,GETPIVOTDATA("Sum of Midpoint",'2010 County Business Patterns'!$J$2,"FIPS State and County Code",$A590,"fipstate",$B590,"fipscty",$C590,"naics","337124"))</f>
        <v>0</v>
      </c>
      <c r="J590">
        <f>IF(ISERROR(VLOOKUP($B590,'2010 State Business Patterns'!$AN$3:$AR$55,2,FALSE)),0,VLOOKUP($B590,'2010 State Business Patterns'!$AN$3:$AR$55,2,FALSE))</f>
        <v>0.73040847201210291</v>
      </c>
      <c r="K590" s="28">
        <f t="shared" si="46"/>
        <v>0</v>
      </c>
      <c r="L590" s="28">
        <f>IF(ISERROR(GETPIVOTDATA("Sum of emp",'2010 County Business Patterns'!$J$2,"FIPS State and County Code",$A590,"fipstate",$B590,"fipscty",$C590,"naics","337127")),0,GETPIVOTDATA("Sum of emp",'2010 County Business Patterns'!$J$2,"FIPS State and County Code",$A590,"fipstate",$B590,"fipscty",$C590,"naics","337127"))</f>
        <v>0</v>
      </c>
      <c r="M590" s="28">
        <f>IF(ISERROR(GETPIVOTDATA("Sum of Midpoint",'2010 County Business Patterns'!$J$2,"FIPS State and County Code",$A590,"fipstate",$B590,"fipscty",$C590,"naics","337127")),0,GETPIVOTDATA("Sum of Midpoint",'2010 County Business Patterns'!$J$2,"FIPS State and County Code",$A590,"fipstate",$B590,"fipscty",$C590,"naics","337127"))</f>
        <v>60</v>
      </c>
      <c r="N590">
        <f>IF(ISERROR(VLOOKUP($B590,'2010 State Business Patterns'!$AN$3:$AR$55,3,FALSE)),0,VLOOKUP($B590,'2010 State Business Patterns'!$AN$3:$AR$55,3,FALSE))</f>
        <v>0.48461538461538461</v>
      </c>
      <c r="O590" s="28">
        <f t="shared" si="47"/>
        <v>14.538461538461538</v>
      </c>
      <c r="P590" s="28">
        <f>IF(ISERROR(GETPIVOTDATA("Sum of emp",'2010 County Business Patterns'!$J$2,"FIPS State and County Code",$A590,"fipstate",$B590,"fipscty",$C590,"naics","337214")),0,GETPIVOTDATA("Sum of emp",'2010 County Business Patterns'!$J$2,"FIPS State and County Code",$A590,"fipstate",$B590,"fipscty",$C590,"naics","337214"))</f>
        <v>0</v>
      </c>
      <c r="Q590" s="28">
        <f>IF(ISERROR(GETPIVOTDATA("Sum of Midpoint",'2010 County Business Patterns'!$J$2,"FIPS State and County Code",$A590,"fipstate",$B590,"fipscty",$C590,"naics","337214")),0,GETPIVOTDATA("Sum of Midpoint",'2010 County Business Patterns'!$J$2,"FIPS State and County Code",$A590,"fipstate",$B590,"fipscty",$C590,"naics","337214"))</f>
        <v>0</v>
      </c>
      <c r="R590">
        <f>IF(ISERROR(VLOOKUP($B590,'2010 State Business Patterns'!$AN$3:$AR$55,4,FALSE)),0,VLOOKUP($B590,'2010 State Business Patterns'!$AN$3:$AR$55,4,FALSE))</f>
        <v>0.75931731104144895</v>
      </c>
      <c r="S590" s="28">
        <f t="shared" si="48"/>
        <v>0</v>
      </c>
      <c r="T590" s="28">
        <f>IF(ISERROR(GETPIVOTDATA("Sum of emp",'2010 County Business Patterns'!$J$2,"FIPS State and County Code",$A590,"fipstate",$B590,"fipscty",$C590,"naics","337215")),0,GETPIVOTDATA("Sum of emp",'2010 County Business Patterns'!$J$2,"FIPS State and County Code",$A590,"fipstate",$B590,"fipscty",$C590,"naics","337215"))</f>
        <v>0</v>
      </c>
      <c r="U590" s="28">
        <f>IF(ISERROR(GETPIVOTDATA("Sum of Midpoint",'2010 County Business Patterns'!$J$2,"FIPS State and County Code",$A590,"fipstate",$B590,"fipscty",$C590,"naics","337215")),0,GETPIVOTDATA("Sum of Midpoint",'2010 County Business Patterns'!$J$2,"FIPS State and County Code",$A590,"fipstate",$B590,"fipscty",$C590,"naics","337215"))</f>
        <v>0</v>
      </c>
      <c r="V590">
        <f>IF(ISERROR(VLOOKUP($B590,'2010 State Business Patterns'!$AN$3:$AR$55,5,FALSE)),0,VLOOKUP($B590,'2010 State Business Patterns'!$AN$3:$AR$55,5,FALSE))</f>
        <v>0.39941191913888158</v>
      </c>
      <c r="W590" s="28">
        <f t="shared" si="49"/>
        <v>0</v>
      </c>
    </row>
    <row r="591" spans="1:23" hidden="1">
      <c r="A591" s="1" t="s">
        <v>3185</v>
      </c>
      <c r="B591" s="1" t="s">
        <v>1857</v>
      </c>
      <c r="C591" s="1" t="s">
        <v>1790</v>
      </c>
      <c r="D591" s="1" t="s">
        <v>3186</v>
      </c>
      <c r="E591" s="1" t="s">
        <v>2057</v>
      </c>
      <c r="F591" s="1" t="s">
        <v>3120</v>
      </c>
      <c r="G591" s="47">
        <f t="shared" si="45"/>
        <v>0</v>
      </c>
      <c r="H591" s="28">
        <f>IF(ISERROR(GETPIVOTDATA("Sum of emp",'2010 County Business Patterns'!$J$2,"FIPS State and County Code",$A591,"fipstate",$B591,"fipscty",$C591,"naics","337124")),0,GETPIVOTDATA("Sum of emp",'2010 County Business Patterns'!$J$2,"FIPS State and County Code",$A591,"fipstate",$B591,"fipscty",$C591,"naics","337124"))</f>
        <v>0</v>
      </c>
      <c r="I591" s="28">
        <f>IF(ISERROR(GETPIVOTDATA("Sum of Midpoint",'2010 County Business Patterns'!$J$2,"FIPS State and County Code",$A591,"fipstate",$B591,"fipscty",$C591,"naics","337124")),0,GETPIVOTDATA("Sum of Midpoint",'2010 County Business Patterns'!$J$2,"FIPS State and County Code",$A591,"fipstate",$B591,"fipscty",$C591,"naics","337124"))</f>
        <v>0</v>
      </c>
      <c r="J591">
        <f>IF(ISERROR(VLOOKUP($B591,'2010 State Business Patterns'!$AN$3:$AR$55,2,FALSE)),0,VLOOKUP($B591,'2010 State Business Patterns'!$AN$3:$AR$55,2,FALSE))</f>
        <v>0.73040847201210291</v>
      </c>
      <c r="K591" s="28">
        <f t="shared" si="46"/>
        <v>0</v>
      </c>
      <c r="L591" s="28">
        <f>IF(ISERROR(GETPIVOTDATA("Sum of emp",'2010 County Business Patterns'!$J$2,"FIPS State and County Code",$A591,"fipstate",$B591,"fipscty",$C591,"naics","337127")),0,GETPIVOTDATA("Sum of emp",'2010 County Business Patterns'!$J$2,"FIPS State and County Code",$A591,"fipstate",$B591,"fipscty",$C591,"naics","337127"))</f>
        <v>0</v>
      </c>
      <c r="M591" s="28">
        <f>IF(ISERROR(GETPIVOTDATA("Sum of Midpoint",'2010 County Business Patterns'!$J$2,"FIPS State and County Code",$A591,"fipstate",$B591,"fipscty",$C591,"naics","337127")),0,GETPIVOTDATA("Sum of Midpoint",'2010 County Business Patterns'!$J$2,"FIPS State and County Code",$A591,"fipstate",$B591,"fipscty",$C591,"naics","337127"))</f>
        <v>0</v>
      </c>
      <c r="N591">
        <f>IF(ISERROR(VLOOKUP($B591,'2010 State Business Patterns'!$AN$3:$AR$55,3,FALSE)),0,VLOOKUP($B591,'2010 State Business Patterns'!$AN$3:$AR$55,3,FALSE))</f>
        <v>0.48461538461538461</v>
      </c>
      <c r="O591" s="28">
        <f t="shared" si="47"/>
        <v>0</v>
      </c>
      <c r="P591" s="28">
        <f>IF(ISERROR(GETPIVOTDATA("Sum of emp",'2010 County Business Patterns'!$J$2,"FIPS State and County Code",$A591,"fipstate",$B591,"fipscty",$C591,"naics","337214")),0,GETPIVOTDATA("Sum of emp",'2010 County Business Patterns'!$J$2,"FIPS State and County Code",$A591,"fipstate",$B591,"fipscty",$C591,"naics","337214"))</f>
        <v>0</v>
      </c>
      <c r="Q591" s="28">
        <f>IF(ISERROR(GETPIVOTDATA("Sum of Midpoint",'2010 County Business Patterns'!$J$2,"FIPS State and County Code",$A591,"fipstate",$B591,"fipscty",$C591,"naics","337214")),0,GETPIVOTDATA("Sum of Midpoint",'2010 County Business Patterns'!$J$2,"FIPS State and County Code",$A591,"fipstate",$B591,"fipscty",$C591,"naics","337214"))</f>
        <v>0</v>
      </c>
      <c r="R591">
        <f>IF(ISERROR(VLOOKUP($B591,'2010 State Business Patterns'!$AN$3:$AR$55,4,FALSE)),0,VLOOKUP($B591,'2010 State Business Patterns'!$AN$3:$AR$55,4,FALSE))</f>
        <v>0.75931731104144895</v>
      </c>
      <c r="S591" s="28">
        <f t="shared" si="48"/>
        <v>0</v>
      </c>
      <c r="T591" s="28">
        <f>IF(ISERROR(GETPIVOTDATA("Sum of emp",'2010 County Business Patterns'!$J$2,"FIPS State and County Code",$A591,"fipstate",$B591,"fipscty",$C591,"naics","337215")),0,GETPIVOTDATA("Sum of emp",'2010 County Business Patterns'!$J$2,"FIPS State and County Code",$A591,"fipstate",$B591,"fipscty",$C591,"naics","337215"))</f>
        <v>0</v>
      </c>
      <c r="U591" s="28">
        <f>IF(ISERROR(GETPIVOTDATA("Sum of Midpoint",'2010 County Business Patterns'!$J$2,"FIPS State and County Code",$A591,"fipstate",$B591,"fipscty",$C591,"naics","337215")),0,GETPIVOTDATA("Sum of Midpoint",'2010 County Business Patterns'!$J$2,"FIPS State and County Code",$A591,"fipstate",$B591,"fipscty",$C591,"naics","337215"))</f>
        <v>0</v>
      </c>
      <c r="V591">
        <f>IF(ISERROR(VLOOKUP($B591,'2010 State Business Patterns'!$AN$3:$AR$55,5,FALSE)),0,VLOOKUP($B591,'2010 State Business Patterns'!$AN$3:$AR$55,5,FALSE))</f>
        <v>0.39941191913888158</v>
      </c>
      <c r="W591" s="28">
        <f t="shared" si="49"/>
        <v>0</v>
      </c>
    </row>
    <row r="592" spans="1:23" hidden="1">
      <c r="A592" s="1" t="s">
        <v>3187</v>
      </c>
      <c r="B592" s="1" t="s">
        <v>1857</v>
      </c>
      <c r="C592" s="1" t="s">
        <v>1791</v>
      </c>
      <c r="D592" s="1" t="s">
        <v>3188</v>
      </c>
      <c r="E592" s="1" t="s">
        <v>2057</v>
      </c>
      <c r="F592" s="1" t="s">
        <v>3120</v>
      </c>
      <c r="G592" s="47">
        <f t="shared" si="45"/>
        <v>0</v>
      </c>
      <c r="H592" s="28">
        <f>IF(ISERROR(GETPIVOTDATA("Sum of emp",'2010 County Business Patterns'!$J$2,"FIPS State and County Code",$A592,"fipstate",$B592,"fipscty",$C592,"naics","337124")),0,GETPIVOTDATA("Sum of emp",'2010 County Business Patterns'!$J$2,"FIPS State and County Code",$A592,"fipstate",$B592,"fipscty",$C592,"naics","337124"))</f>
        <v>0</v>
      </c>
      <c r="I592" s="28">
        <f>IF(ISERROR(GETPIVOTDATA("Sum of Midpoint",'2010 County Business Patterns'!$J$2,"FIPS State and County Code",$A592,"fipstate",$B592,"fipscty",$C592,"naics","337124")),0,GETPIVOTDATA("Sum of Midpoint",'2010 County Business Patterns'!$J$2,"FIPS State and County Code",$A592,"fipstate",$B592,"fipscty",$C592,"naics","337124"))</f>
        <v>0</v>
      </c>
      <c r="J592">
        <f>IF(ISERROR(VLOOKUP($B592,'2010 State Business Patterns'!$AN$3:$AR$55,2,FALSE)),0,VLOOKUP($B592,'2010 State Business Patterns'!$AN$3:$AR$55,2,FALSE))</f>
        <v>0.73040847201210291</v>
      </c>
      <c r="K592" s="28">
        <f t="shared" si="46"/>
        <v>0</v>
      </c>
      <c r="L592" s="28">
        <f>IF(ISERROR(GETPIVOTDATA("Sum of emp",'2010 County Business Patterns'!$J$2,"FIPS State and County Code",$A592,"fipstate",$B592,"fipscty",$C592,"naics","337127")),0,GETPIVOTDATA("Sum of emp",'2010 County Business Patterns'!$J$2,"FIPS State and County Code",$A592,"fipstate",$B592,"fipscty",$C592,"naics","337127"))</f>
        <v>0</v>
      </c>
      <c r="M592" s="28">
        <f>IF(ISERROR(GETPIVOTDATA("Sum of Midpoint",'2010 County Business Patterns'!$J$2,"FIPS State and County Code",$A592,"fipstate",$B592,"fipscty",$C592,"naics","337127")),0,GETPIVOTDATA("Sum of Midpoint",'2010 County Business Patterns'!$J$2,"FIPS State and County Code",$A592,"fipstate",$B592,"fipscty",$C592,"naics","337127"))</f>
        <v>0</v>
      </c>
      <c r="N592">
        <f>IF(ISERROR(VLOOKUP($B592,'2010 State Business Patterns'!$AN$3:$AR$55,3,FALSE)),0,VLOOKUP($B592,'2010 State Business Patterns'!$AN$3:$AR$55,3,FALSE))</f>
        <v>0.48461538461538461</v>
      </c>
      <c r="O592" s="28">
        <f t="shared" si="47"/>
        <v>0</v>
      </c>
      <c r="P592" s="28">
        <f>IF(ISERROR(GETPIVOTDATA("Sum of emp",'2010 County Business Patterns'!$J$2,"FIPS State and County Code",$A592,"fipstate",$B592,"fipscty",$C592,"naics","337214")),0,GETPIVOTDATA("Sum of emp",'2010 County Business Patterns'!$J$2,"FIPS State and County Code",$A592,"fipstate",$B592,"fipscty",$C592,"naics","337214"))</f>
        <v>0</v>
      </c>
      <c r="Q592" s="28">
        <f>IF(ISERROR(GETPIVOTDATA("Sum of Midpoint",'2010 County Business Patterns'!$J$2,"FIPS State and County Code",$A592,"fipstate",$B592,"fipscty",$C592,"naics","337214")),0,GETPIVOTDATA("Sum of Midpoint",'2010 County Business Patterns'!$J$2,"FIPS State and County Code",$A592,"fipstate",$B592,"fipscty",$C592,"naics","337214"))</f>
        <v>0</v>
      </c>
      <c r="R592">
        <f>IF(ISERROR(VLOOKUP($B592,'2010 State Business Patterns'!$AN$3:$AR$55,4,FALSE)),0,VLOOKUP($B592,'2010 State Business Patterns'!$AN$3:$AR$55,4,FALSE))</f>
        <v>0.75931731104144895</v>
      </c>
      <c r="S592" s="28">
        <f t="shared" si="48"/>
        <v>0</v>
      </c>
      <c r="T592" s="28">
        <f>IF(ISERROR(GETPIVOTDATA("Sum of emp",'2010 County Business Patterns'!$J$2,"FIPS State and County Code",$A592,"fipstate",$B592,"fipscty",$C592,"naics","337215")),0,GETPIVOTDATA("Sum of emp",'2010 County Business Patterns'!$J$2,"FIPS State and County Code",$A592,"fipstate",$B592,"fipscty",$C592,"naics","337215"))</f>
        <v>0</v>
      </c>
      <c r="U592" s="28">
        <f>IF(ISERROR(GETPIVOTDATA("Sum of Midpoint",'2010 County Business Patterns'!$J$2,"FIPS State and County Code",$A592,"fipstate",$B592,"fipscty",$C592,"naics","337215")),0,GETPIVOTDATA("Sum of Midpoint",'2010 County Business Patterns'!$J$2,"FIPS State and County Code",$A592,"fipstate",$B592,"fipscty",$C592,"naics","337215"))</f>
        <v>0</v>
      </c>
      <c r="V592">
        <f>IF(ISERROR(VLOOKUP($B592,'2010 State Business Patterns'!$AN$3:$AR$55,5,FALSE)),0,VLOOKUP($B592,'2010 State Business Patterns'!$AN$3:$AR$55,5,FALSE))</f>
        <v>0.39941191913888158</v>
      </c>
      <c r="W592" s="28">
        <f t="shared" si="49"/>
        <v>0</v>
      </c>
    </row>
    <row r="593" spans="1:23" hidden="1">
      <c r="A593" s="1" t="s">
        <v>3189</v>
      </c>
      <c r="B593" s="1" t="s">
        <v>1857</v>
      </c>
      <c r="C593" s="1" t="s">
        <v>1829</v>
      </c>
      <c r="D593" s="1" t="s">
        <v>3190</v>
      </c>
      <c r="E593" s="1" t="s">
        <v>2057</v>
      </c>
      <c r="F593" s="1" t="s">
        <v>3120</v>
      </c>
      <c r="G593" s="47">
        <f t="shared" si="45"/>
        <v>0</v>
      </c>
      <c r="H593" s="28">
        <f>IF(ISERROR(GETPIVOTDATA("Sum of emp",'2010 County Business Patterns'!$J$2,"FIPS State and County Code",$A593,"fipstate",$B593,"fipscty",$C593,"naics","337124")),0,GETPIVOTDATA("Sum of emp",'2010 County Business Patterns'!$J$2,"FIPS State and County Code",$A593,"fipstate",$B593,"fipscty",$C593,"naics","337124"))</f>
        <v>0</v>
      </c>
      <c r="I593" s="28">
        <f>IF(ISERROR(GETPIVOTDATA("Sum of Midpoint",'2010 County Business Patterns'!$J$2,"FIPS State and County Code",$A593,"fipstate",$B593,"fipscty",$C593,"naics","337124")),0,GETPIVOTDATA("Sum of Midpoint",'2010 County Business Patterns'!$J$2,"FIPS State and County Code",$A593,"fipstate",$B593,"fipscty",$C593,"naics","337124"))</f>
        <v>0</v>
      </c>
      <c r="J593">
        <f>IF(ISERROR(VLOOKUP($B593,'2010 State Business Patterns'!$AN$3:$AR$55,2,FALSE)),0,VLOOKUP($B593,'2010 State Business Patterns'!$AN$3:$AR$55,2,FALSE))</f>
        <v>0.73040847201210291</v>
      </c>
      <c r="K593" s="28">
        <f t="shared" si="46"/>
        <v>0</v>
      </c>
      <c r="L593" s="28">
        <f>IF(ISERROR(GETPIVOTDATA("Sum of emp",'2010 County Business Patterns'!$J$2,"FIPS State and County Code",$A593,"fipstate",$B593,"fipscty",$C593,"naics","337127")),0,GETPIVOTDATA("Sum of emp",'2010 County Business Patterns'!$J$2,"FIPS State and County Code",$A593,"fipstate",$B593,"fipscty",$C593,"naics","337127"))</f>
        <v>0</v>
      </c>
      <c r="M593" s="28">
        <f>IF(ISERROR(GETPIVOTDATA("Sum of Midpoint",'2010 County Business Patterns'!$J$2,"FIPS State and County Code",$A593,"fipstate",$B593,"fipscty",$C593,"naics","337127")),0,GETPIVOTDATA("Sum of Midpoint",'2010 County Business Patterns'!$J$2,"FIPS State and County Code",$A593,"fipstate",$B593,"fipscty",$C593,"naics","337127"))</f>
        <v>0</v>
      </c>
      <c r="N593">
        <f>IF(ISERROR(VLOOKUP($B593,'2010 State Business Patterns'!$AN$3:$AR$55,3,FALSE)),0,VLOOKUP($B593,'2010 State Business Patterns'!$AN$3:$AR$55,3,FALSE))</f>
        <v>0.48461538461538461</v>
      </c>
      <c r="O593" s="28">
        <f t="shared" si="47"/>
        <v>0</v>
      </c>
      <c r="P593" s="28">
        <f>IF(ISERROR(GETPIVOTDATA("Sum of emp",'2010 County Business Patterns'!$J$2,"FIPS State and County Code",$A593,"fipstate",$B593,"fipscty",$C593,"naics","337214")),0,GETPIVOTDATA("Sum of emp",'2010 County Business Patterns'!$J$2,"FIPS State and County Code",$A593,"fipstate",$B593,"fipscty",$C593,"naics","337214"))</f>
        <v>0</v>
      </c>
      <c r="Q593" s="28">
        <f>IF(ISERROR(GETPIVOTDATA("Sum of Midpoint",'2010 County Business Patterns'!$J$2,"FIPS State and County Code",$A593,"fipstate",$B593,"fipscty",$C593,"naics","337214")),0,GETPIVOTDATA("Sum of Midpoint",'2010 County Business Patterns'!$J$2,"FIPS State and County Code",$A593,"fipstate",$B593,"fipscty",$C593,"naics","337214"))</f>
        <v>0</v>
      </c>
      <c r="R593">
        <f>IF(ISERROR(VLOOKUP($B593,'2010 State Business Patterns'!$AN$3:$AR$55,4,FALSE)),0,VLOOKUP($B593,'2010 State Business Patterns'!$AN$3:$AR$55,4,FALSE))</f>
        <v>0.75931731104144895</v>
      </c>
      <c r="S593" s="28">
        <f t="shared" si="48"/>
        <v>0</v>
      </c>
      <c r="T593" s="28">
        <f>IF(ISERROR(GETPIVOTDATA("Sum of emp",'2010 County Business Patterns'!$J$2,"FIPS State and County Code",$A593,"fipstate",$B593,"fipscty",$C593,"naics","337215")),0,GETPIVOTDATA("Sum of emp",'2010 County Business Patterns'!$J$2,"FIPS State and County Code",$A593,"fipstate",$B593,"fipscty",$C593,"naics","337215"))</f>
        <v>0</v>
      </c>
      <c r="U593" s="28">
        <f>IF(ISERROR(GETPIVOTDATA("Sum of Midpoint",'2010 County Business Patterns'!$J$2,"FIPS State and County Code",$A593,"fipstate",$B593,"fipscty",$C593,"naics","337215")),0,GETPIVOTDATA("Sum of Midpoint",'2010 County Business Patterns'!$J$2,"FIPS State and County Code",$A593,"fipstate",$B593,"fipscty",$C593,"naics","337215"))</f>
        <v>0</v>
      </c>
      <c r="V593">
        <f>IF(ISERROR(VLOOKUP($B593,'2010 State Business Patterns'!$AN$3:$AR$55,5,FALSE)),0,VLOOKUP($B593,'2010 State Business Patterns'!$AN$3:$AR$55,5,FALSE))</f>
        <v>0.39941191913888158</v>
      </c>
      <c r="W593" s="28">
        <f t="shared" si="49"/>
        <v>0</v>
      </c>
    </row>
    <row r="594" spans="1:23" hidden="1">
      <c r="A594" s="1" t="s">
        <v>3191</v>
      </c>
      <c r="B594" s="1" t="s">
        <v>1857</v>
      </c>
      <c r="C594" s="1" t="s">
        <v>1792</v>
      </c>
      <c r="D594" s="1" t="s">
        <v>3192</v>
      </c>
      <c r="E594" s="1" t="s">
        <v>2057</v>
      </c>
      <c r="F594" s="1" t="s">
        <v>3120</v>
      </c>
      <c r="G594" s="47">
        <f t="shared" si="45"/>
        <v>0</v>
      </c>
      <c r="H594" s="28">
        <f>IF(ISERROR(GETPIVOTDATA("Sum of emp",'2010 County Business Patterns'!$J$2,"FIPS State and County Code",$A594,"fipstate",$B594,"fipscty",$C594,"naics","337124")),0,GETPIVOTDATA("Sum of emp",'2010 County Business Patterns'!$J$2,"FIPS State and County Code",$A594,"fipstate",$B594,"fipscty",$C594,"naics","337124"))</f>
        <v>0</v>
      </c>
      <c r="I594" s="28">
        <f>IF(ISERROR(GETPIVOTDATA("Sum of Midpoint",'2010 County Business Patterns'!$J$2,"FIPS State and County Code",$A594,"fipstate",$B594,"fipscty",$C594,"naics","337124")),0,GETPIVOTDATA("Sum of Midpoint",'2010 County Business Patterns'!$J$2,"FIPS State and County Code",$A594,"fipstate",$B594,"fipscty",$C594,"naics","337124"))</f>
        <v>0</v>
      </c>
      <c r="J594">
        <f>IF(ISERROR(VLOOKUP($B594,'2010 State Business Patterns'!$AN$3:$AR$55,2,FALSE)),0,VLOOKUP($B594,'2010 State Business Patterns'!$AN$3:$AR$55,2,FALSE))</f>
        <v>0.73040847201210291</v>
      </c>
      <c r="K594" s="28">
        <f t="shared" si="46"/>
        <v>0</v>
      </c>
      <c r="L594" s="28">
        <f>IF(ISERROR(GETPIVOTDATA("Sum of emp",'2010 County Business Patterns'!$J$2,"FIPS State and County Code",$A594,"fipstate",$B594,"fipscty",$C594,"naics","337127")),0,GETPIVOTDATA("Sum of emp",'2010 County Business Patterns'!$J$2,"FIPS State and County Code",$A594,"fipstate",$B594,"fipscty",$C594,"naics","337127"))</f>
        <v>0</v>
      </c>
      <c r="M594" s="28">
        <f>IF(ISERROR(GETPIVOTDATA("Sum of Midpoint",'2010 County Business Patterns'!$J$2,"FIPS State and County Code",$A594,"fipstate",$B594,"fipscty",$C594,"naics","337127")),0,GETPIVOTDATA("Sum of Midpoint",'2010 County Business Patterns'!$J$2,"FIPS State and County Code",$A594,"fipstate",$B594,"fipscty",$C594,"naics","337127"))</f>
        <v>0</v>
      </c>
      <c r="N594">
        <f>IF(ISERROR(VLOOKUP($B594,'2010 State Business Patterns'!$AN$3:$AR$55,3,FALSE)),0,VLOOKUP($B594,'2010 State Business Patterns'!$AN$3:$AR$55,3,FALSE))</f>
        <v>0.48461538461538461</v>
      </c>
      <c r="O594" s="28">
        <f t="shared" si="47"/>
        <v>0</v>
      </c>
      <c r="P594" s="28">
        <f>IF(ISERROR(GETPIVOTDATA("Sum of emp",'2010 County Business Patterns'!$J$2,"FIPS State and County Code",$A594,"fipstate",$B594,"fipscty",$C594,"naics","337214")),0,GETPIVOTDATA("Sum of emp",'2010 County Business Patterns'!$J$2,"FIPS State and County Code",$A594,"fipstate",$B594,"fipscty",$C594,"naics","337214"))</f>
        <v>0</v>
      </c>
      <c r="Q594" s="28">
        <f>IF(ISERROR(GETPIVOTDATA("Sum of Midpoint",'2010 County Business Patterns'!$J$2,"FIPS State and County Code",$A594,"fipstate",$B594,"fipscty",$C594,"naics","337214")),0,GETPIVOTDATA("Sum of Midpoint",'2010 County Business Patterns'!$J$2,"FIPS State and County Code",$A594,"fipstate",$B594,"fipscty",$C594,"naics","337214"))</f>
        <v>0</v>
      </c>
      <c r="R594">
        <f>IF(ISERROR(VLOOKUP($B594,'2010 State Business Patterns'!$AN$3:$AR$55,4,FALSE)),0,VLOOKUP($B594,'2010 State Business Patterns'!$AN$3:$AR$55,4,FALSE))</f>
        <v>0.75931731104144895</v>
      </c>
      <c r="S594" s="28">
        <f t="shared" si="48"/>
        <v>0</v>
      </c>
      <c r="T594" s="28">
        <f>IF(ISERROR(GETPIVOTDATA("Sum of emp",'2010 County Business Patterns'!$J$2,"FIPS State and County Code",$A594,"fipstate",$B594,"fipscty",$C594,"naics","337215")),0,GETPIVOTDATA("Sum of emp",'2010 County Business Patterns'!$J$2,"FIPS State and County Code",$A594,"fipstate",$B594,"fipscty",$C594,"naics","337215"))</f>
        <v>0</v>
      </c>
      <c r="U594" s="28">
        <f>IF(ISERROR(GETPIVOTDATA("Sum of Midpoint",'2010 County Business Patterns'!$J$2,"FIPS State and County Code",$A594,"fipstate",$B594,"fipscty",$C594,"naics","337215")),0,GETPIVOTDATA("Sum of Midpoint",'2010 County Business Patterns'!$J$2,"FIPS State and County Code",$A594,"fipstate",$B594,"fipscty",$C594,"naics","337215"))</f>
        <v>0</v>
      </c>
      <c r="V594">
        <f>IF(ISERROR(VLOOKUP($B594,'2010 State Business Patterns'!$AN$3:$AR$55,5,FALSE)),0,VLOOKUP($B594,'2010 State Business Patterns'!$AN$3:$AR$55,5,FALSE))</f>
        <v>0.39941191913888158</v>
      </c>
      <c r="W594" s="28">
        <f t="shared" si="49"/>
        <v>0</v>
      </c>
    </row>
    <row r="595" spans="1:23" hidden="1">
      <c r="A595" s="1" t="s">
        <v>3193</v>
      </c>
      <c r="B595" s="1" t="s">
        <v>1857</v>
      </c>
      <c r="C595" s="1" t="s">
        <v>1851</v>
      </c>
      <c r="D595" s="1" t="s">
        <v>3194</v>
      </c>
      <c r="E595" s="1" t="s">
        <v>2057</v>
      </c>
      <c r="F595" s="1" t="s">
        <v>3120</v>
      </c>
      <c r="G595" s="47">
        <f t="shared" si="45"/>
        <v>0</v>
      </c>
      <c r="H595" s="28">
        <f>IF(ISERROR(GETPIVOTDATA("Sum of emp",'2010 County Business Patterns'!$J$2,"FIPS State and County Code",$A595,"fipstate",$B595,"fipscty",$C595,"naics","337124")),0,GETPIVOTDATA("Sum of emp",'2010 County Business Patterns'!$J$2,"FIPS State and County Code",$A595,"fipstate",$B595,"fipscty",$C595,"naics","337124"))</f>
        <v>0</v>
      </c>
      <c r="I595" s="28">
        <f>IF(ISERROR(GETPIVOTDATA("Sum of Midpoint",'2010 County Business Patterns'!$J$2,"FIPS State and County Code",$A595,"fipstate",$B595,"fipscty",$C595,"naics","337124")),0,GETPIVOTDATA("Sum of Midpoint",'2010 County Business Patterns'!$J$2,"FIPS State and County Code",$A595,"fipstate",$B595,"fipscty",$C595,"naics","337124"))</f>
        <v>0</v>
      </c>
      <c r="J595">
        <f>IF(ISERROR(VLOOKUP($B595,'2010 State Business Patterns'!$AN$3:$AR$55,2,FALSE)),0,VLOOKUP($B595,'2010 State Business Patterns'!$AN$3:$AR$55,2,FALSE))</f>
        <v>0.73040847201210291</v>
      </c>
      <c r="K595" s="28">
        <f t="shared" si="46"/>
        <v>0</v>
      </c>
      <c r="L595" s="28">
        <f>IF(ISERROR(GETPIVOTDATA("Sum of emp",'2010 County Business Patterns'!$J$2,"FIPS State and County Code",$A595,"fipstate",$B595,"fipscty",$C595,"naics","337127")),0,GETPIVOTDATA("Sum of emp",'2010 County Business Patterns'!$J$2,"FIPS State and County Code",$A595,"fipstate",$B595,"fipscty",$C595,"naics","337127"))</f>
        <v>0</v>
      </c>
      <c r="M595" s="28">
        <f>IF(ISERROR(GETPIVOTDATA("Sum of Midpoint",'2010 County Business Patterns'!$J$2,"FIPS State and County Code",$A595,"fipstate",$B595,"fipscty",$C595,"naics","337127")),0,GETPIVOTDATA("Sum of Midpoint",'2010 County Business Patterns'!$J$2,"FIPS State and County Code",$A595,"fipstate",$B595,"fipscty",$C595,"naics","337127"))</f>
        <v>0</v>
      </c>
      <c r="N595">
        <f>IF(ISERROR(VLOOKUP($B595,'2010 State Business Patterns'!$AN$3:$AR$55,3,FALSE)),0,VLOOKUP($B595,'2010 State Business Patterns'!$AN$3:$AR$55,3,FALSE))</f>
        <v>0.48461538461538461</v>
      </c>
      <c r="O595" s="28">
        <f t="shared" si="47"/>
        <v>0</v>
      </c>
      <c r="P595" s="28">
        <f>IF(ISERROR(GETPIVOTDATA("Sum of emp",'2010 County Business Patterns'!$J$2,"FIPS State and County Code",$A595,"fipstate",$B595,"fipscty",$C595,"naics","337214")),0,GETPIVOTDATA("Sum of emp",'2010 County Business Patterns'!$J$2,"FIPS State and County Code",$A595,"fipstate",$B595,"fipscty",$C595,"naics","337214"))</f>
        <v>0</v>
      </c>
      <c r="Q595" s="28">
        <f>IF(ISERROR(GETPIVOTDATA("Sum of Midpoint",'2010 County Business Patterns'!$J$2,"FIPS State and County Code",$A595,"fipstate",$B595,"fipscty",$C595,"naics","337214")),0,GETPIVOTDATA("Sum of Midpoint",'2010 County Business Patterns'!$J$2,"FIPS State and County Code",$A595,"fipstate",$B595,"fipscty",$C595,"naics","337214"))</f>
        <v>0</v>
      </c>
      <c r="R595">
        <f>IF(ISERROR(VLOOKUP($B595,'2010 State Business Patterns'!$AN$3:$AR$55,4,FALSE)),0,VLOOKUP($B595,'2010 State Business Patterns'!$AN$3:$AR$55,4,FALSE))</f>
        <v>0.75931731104144895</v>
      </c>
      <c r="S595" s="28">
        <f t="shared" si="48"/>
        <v>0</v>
      </c>
      <c r="T595" s="28">
        <f>IF(ISERROR(GETPIVOTDATA("Sum of emp",'2010 County Business Patterns'!$J$2,"FIPS State and County Code",$A595,"fipstate",$B595,"fipscty",$C595,"naics","337215")),0,GETPIVOTDATA("Sum of emp",'2010 County Business Patterns'!$J$2,"FIPS State and County Code",$A595,"fipstate",$B595,"fipscty",$C595,"naics","337215"))</f>
        <v>0</v>
      </c>
      <c r="U595" s="28">
        <f>IF(ISERROR(GETPIVOTDATA("Sum of Midpoint",'2010 County Business Patterns'!$J$2,"FIPS State and County Code",$A595,"fipstate",$B595,"fipscty",$C595,"naics","337215")),0,GETPIVOTDATA("Sum of Midpoint",'2010 County Business Patterns'!$J$2,"FIPS State and County Code",$A595,"fipstate",$B595,"fipscty",$C595,"naics","337215"))</f>
        <v>0</v>
      </c>
      <c r="V595">
        <f>IF(ISERROR(VLOOKUP($B595,'2010 State Business Patterns'!$AN$3:$AR$55,5,FALSE)),0,VLOOKUP($B595,'2010 State Business Patterns'!$AN$3:$AR$55,5,FALSE))</f>
        <v>0.39941191913888158</v>
      </c>
      <c r="W595" s="28">
        <f t="shared" si="49"/>
        <v>0</v>
      </c>
    </row>
    <row r="596" spans="1:23" hidden="1">
      <c r="A596" s="1" t="s">
        <v>3195</v>
      </c>
      <c r="B596" s="1" t="s">
        <v>1857</v>
      </c>
      <c r="C596" s="1" t="s">
        <v>1852</v>
      </c>
      <c r="D596" s="1" t="s">
        <v>2188</v>
      </c>
      <c r="E596" s="1" t="s">
        <v>2057</v>
      </c>
      <c r="F596" s="1" t="s">
        <v>3120</v>
      </c>
      <c r="G596" s="47">
        <f t="shared" si="45"/>
        <v>0</v>
      </c>
      <c r="H596" s="28">
        <f>IF(ISERROR(GETPIVOTDATA("Sum of emp",'2010 County Business Patterns'!$J$2,"FIPS State and County Code",$A596,"fipstate",$B596,"fipscty",$C596,"naics","337124")),0,GETPIVOTDATA("Sum of emp",'2010 County Business Patterns'!$J$2,"FIPS State and County Code",$A596,"fipstate",$B596,"fipscty",$C596,"naics","337124"))</f>
        <v>0</v>
      </c>
      <c r="I596" s="28">
        <f>IF(ISERROR(GETPIVOTDATA("Sum of Midpoint",'2010 County Business Patterns'!$J$2,"FIPS State and County Code",$A596,"fipstate",$B596,"fipscty",$C596,"naics","337124")),0,GETPIVOTDATA("Sum of Midpoint",'2010 County Business Patterns'!$J$2,"FIPS State and County Code",$A596,"fipstate",$B596,"fipscty",$C596,"naics","337124"))</f>
        <v>0</v>
      </c>
      <c r="J596">
        <f>IF(ISERROR(VLOOKUP($B596,'2010 State Business Patterns'!$AN$3:$AR$55,2,FALSE)),0,VLOOKUP($B596,'2010 State Business Patterns'!$AN$3:$AR$55,2,FALSE))</f>
        <v>0.73040847201210291</v>
      </c>
      <c r="K596" s="28">
        <f t="shared" si="46"/>
        <v>0</v>
      </c>
      <c r="L596" s="28">
        <f>IF(ISERROR(GETPIVOTDATA("Sum of emp",'2010 County Business Patterns'!$J$2,"FIPS State and County Code",$A596,"fipstate",$B596,"fipscty",$C596,"naics","337127")),0,GETPIVOTDATA("Sum of emp",'2010 County Business Patterns'!$J$2,"FIPS State and County Code",$A596,"fipstate",$B596,"fipscty",$C596,"naics","337127"))</f>
        <v>0</v>
      </c>
      <c r="M596" s="28">
        <f>IF(ISERROR(GETPIVOTDATA("Sum of Midpoint",'2010 County Business Patterns'!$J$2,"FIPS State and County Code",$A596,"fipstate",$B596,"fipscty",$C596,"naics","337127")),0,GETPIVOTDATA("Sum of Midpoint",'2010 County Business Patterns'!$J$2,"FIPS State and County Code",$A596,"fipstate",$B596,"fipscty",$C596,"naics","337127"))</f>
        <v>0</v>
      </c>
      <c r="N596">
        <f>IF(ISERROR(VLOOKUP($B596,'2010 State Business Patterns'!$AN$3:$AR$55,3,FALSE)),0,VLOOKUP($B596,'2010 State Business Patterns'!$AN$3:$AR$55,3,FALSE))</f>
        <v>0.48461538461538461</v>
      </c>
      <c r="O596" s="28">
        <f t="shared" si="47"/>
        <v>0</v>
      </c>
      <c r="P596" s="28">
        <f>IF(ISERROR(GETPIVOTDATA("Sum of emp",'2010 County Business Patterns'!$J$2,"FIPS State and County Code",$A596,"fipstate",$B596,"fipscty",$C596,"naics","337214")),0,GETPIVOTDATA("Sum of emp",'2010 County Business Patterns'!$J$2,"FIPS State and County Code",$A596,"fipstate",$B596,"fipscty",$C596,"naics","337214"))</f>
        <v>0</v>
      </c>
      <c r="Q596" s="28">
        <f>IF(ISERROR(GETPIVOTDATA("Sum of Midpoint",'2010 County Business Patterns'!$J$2,"FIPS State and County Code",$A596,"fipstate",$B596,"fipscty",$C596,"naics","337214")),0,GETPIVOTDATA("Sum of Midpoint",'2010 County Business Patterns'!$J$2,"FIPS State and County Code",$A596,"fipstate",$B596,"fipscty",$C596,"naics","337214"))</f>
        <v>0</v>
      </c>
      <c r="R596">
        <f>IF(ISERROR(VLOOKUP($B596,'2010 State Business Patterns'!$AN$3:$AR$55,4,FALSE)),0,VLOOKUP($B596,'2010 State Business Patterns'!$AN$3:$AR$55,4,FALSE))</f>
        <v>0.75931731104144895</v>
      </c>
      <c r="S596" s="28">
        <f t="shared" si="48"/>
        <v>0</v>
      </c>
      <c r="T596" s="28">
        <f>IF(ISERROR(GETPIVOTDATA("Sum of emp",'2010 County Business Patterns'!$J$2,"FIPS State and County Code",$A596,"fipstate",$B596,"fipscty",$C596,"naics","337215")),0,GETPIVOTDATA("Sum of emp",'2010 County Business Patterns'!$J$2,"FIPS State and County Code",$A596,"fipstate",$B596,"fipscty",$C596,"naics","337215"))</f>
        <v>0</v>
      </c>
      <c r="U596" s="28">
        <f>IF(ISERROR(GETPIVOTDATA("Sum of Midpoint",'2010 County Business Patterns'!$J$2,"FIPS State and County Code",$A596,"fipstate",$B596,"fipscty",$C596,"naics","337215")),0,GETPIVOTDATA("Sum of Midpoint",'2010 County Business Patterns'!$J$2,"FIPS State and County Code",$A596,"fipstate",$B596,"fipscty",$C596,"naics","337215"))</f>
        <v>0</v>
      </c>
      <c r="V596">
        <f>IF(ISERROR(VLOOKUP($B596,'2010 State Business Patterns'!$AN$3:$AR$55,5,FALSE)),0,VLOOKUP($B596,'2010 State Business Patterns'!$AN$3:$AR$55,5,FALSE))</f>
        <v>0.39941191913888158</v>
      </c>
      <c r="W596" s="28">
        <f t="shared" si="49"/>
        <v>0</v>
      </c>
    </row>
    <row r="597" spans="1:23">
      <c r="A597" s="1" t="s">
        <v>3196</v>
      </c>
      <c r="B597" s="1" t="s">
        <v>1905</v>
      </c>
      <c r="C597" s="1" t="s">
        <v>1770</v>
      </c>
      <c r="D597" s="1" t="s">
        <v>2556</v>
      </c>
      <c r="E597" s="1" t="s">
        <v>2057</v>
      </c>
      <c r="F597" s="1" t="s">
        <v>3197</v>
      </c>
      <c r="G597" s="47">
        <f t="shared" si="45"/>
        <v>23.237704918032787</v>
      </c>
      <c r="H597" s="28">
        <f>IF(ISERROR(GETPIVOTDATA("Sum of emp",'2010 County Business Patterns'!$J$2,"FIPS State and County Code",$A597,"fipstate",$B597,"fipscty",$C597,"naics","337124")),0,GETPIVOTDATA("Sum of emp",'2010 County Business Patterns'!$J$2,"FIPS State and County Code",$A597,"fipstate",$B597,"fipscty",$C597,"naics","337124"))</f>
        <v>0</v>
      </c>
      <c r="I597" s="28">
        <f>IF(ISERROR(GETPIVOTDATA("Sum of Midpoint",'2010 County Business Patterns'!$J$2,"FIPS State and County Code",$A597,"fipstate",$B597,"fipscty",$C597,"naics","337124")),0,GETPIVOTDATA("Sum of Midpoint",'2010 County Business Patterns'!$J$2,"FIPS State and County Code",$A597,"fipstate",$B597,"fipscty",$C597,"naics","337124"))</f>
        <v>0</v>
      </c>
      <c r="J597">
        <f>IF(ISERROR(VLOOKUP($B597,'2010 State Business Patterns'!$AN$3:$AR$55,2,FALSE)),0,VLOOKUP($B597,'2010 State Business Patterns'!$AN$3:$AR$55,2,FALSE))</f>
        <v>0.92848534577809683</v>
      </c>
      <c r="K597" s="28">
        <f t="shared" si="46"/>
        <v>0</v>
      </c>
      <c r="L597" s="28">
        <f>IF(ISERROR(GETPIVOTDATA("Sum of emp",'2010 County Business Patterns'!$J$2,"FIPS State and County Code",$A597,"fipstate",$B597,"fipscty",$C597,"naics","337127")),0,GETPIVOTDATA("Sum of emp",'2010 County Business Patterns'!$J$2,"FIPS State and County Code",$A597,"fipstate",$B597,"fipscty",$C597,"naics","337127"))</f>
        <v>0</v>
      </c>
      <c r="M597" s="28">
        <f>IF(ISERROR(GETPIVOTDATA("Sum of Midpoint",'2010 County Business Patterns'!$J$2,"FIPS State and County Code",$A597,"fipstate",$B597,"fipscty",$C597,"naics","337127")),0,GETPIVOTDATA("Sum of Midpoint",'2010 County Business Patterns'!$J$2,"FIPS State and County Code",$A597,"fipstate",$B597,"fipscty",$C597,"naics","337127"))</f>
        <v>0</v>
      </c>
      <c r="N597">
        <f>IF(ISERROR(VLOOKUP($B597,'2010 State Business Patterns'!$AN$3:$AR$55,3,FALSE)),0,VLOOKUP($B597,'2010 State Business Patterns'!$AN$3:$AR$55,3,FALSE))</f>
        <v>0.90229007633587788</v>
      </c>
      <c r="O597" s="28">
        <f t="shared" si="47"/>
        <v>0</v>
      </c>
      <c r="P597" s="28">
        <f>IF(ISERROR(GETPIVOTDATA("Sum of emp",'2010 County Business Patterns'!$J$2,"FIPS State and County Code",$A597,"fipstate",$B597,"fipscty",$C597,"naics","337214")),0,GETPIVOTDATA("Sum of emp",'2010 County Business Patterns'!$J$2,"FIPS State and County Code",$A597,"fipstate",$B597,"fipscty",$C597,"naics","337214"))</f>
        <v>0</v>
      </c>
      <c r="Q597" s="28">
        <f>IF(ISERROR(GETPIVOTDATA("Sum of Midpoint",'2010 County Business Patterns'!$J$2,"FIPS State and County Code",$A597,"fipstate",$B597,"fipscty",$C597,"naics","337214")),0,GETPIVOTDATA("Sum of Midpoint",'2010 County Business Patterns'!$J$2,"FIPS State and County Code",$A597,"fipstate",$B597,"fipscty",$C597,"naics","337214"))</f>
        <v>0</v>
      </c>
      <c r="R597">
        <f>IF(ISERROR(VLOOKUP($B597,'2010 State Business Patterns'!$AN$3:$AR$55,4,FALSE)),0,VLOOKUP($B597,'2010 State Business Patterns'!$AN$3:$AR$55,4,FALSE))</f>
        <v>0</v>
      </c>
      <c r="S597" s="28">
        <f t="shared" si="48"/>
        <v>0</v>
      </c>
      <c r="T597" s="28">
        <f>IF(ISERROR(GETPIVOTDATA("Sum of emp",'2010 County Business Patterns'!$J$2,"FIPS State and County Code",$A597,"fipstate",$B597,"fipscty",$C597,"naics","337215")),0,GETPIVOTDATA("Sum of emp",'2010 County Business Patterns'!$J$2,"FIPS State and County Code",$A597,"fipstate",$B597,"fipscty",$C597,"naics","337215"))</f>
        <v>0</v>
      </c>
      <c r="U597" s="28">
        <f>IF(ISERROR(GETPIVOTDATA("Sum of Midpoint",'2010 County Business Patterns'!$J$2,"FIPS State and County Code",$A597,"fipstate",$B597,"fipscty",$C597,"naics","337215")),0,GETPIVOTDATA("Sum of Midpoint",'2010 County Business Patterns'!$J$2,"FIPS State and County Code",$A597,"fipstate",$B597,"fipscty",$C597,"naics","337215"))</f>
        <v>60</v>
      </c>
      <c r="V597">
        <f>IF(ISERROR(VLOOKUP($B597,'2010 State Business Patterns'!$AN$3:$AR$55,5,FALSE)),0,VLOOKUP($B597,'2010 State Business Patterns'!$AN$3:$AR$55,5,FALSE))</f>
        <v>0.77459016393442626</v>
      </c>
      <c r="W597" s="28">
        <f t="shared" si="49"/>
        <v>23.237704918032787</v>
      </c>
    </row>
    <row r="598" spans="1:23" hidden="1">
      <c r="A598" s="1" t="s">
        <v>3198</v>
      </c>
      <c r="B598" s="1" t="s">
        <v>1905</v>
      </c>
      <c r="C598" s="1" t="s">
        <v>1772</v>
      </c>
      <c r="D598" s="1" t="s">
        <v>3199</v>
      </c>
      <c r="E598" s="1" t="s">
        <v>2057</v>
      </c>
      <c r="F598" s="1" t="s">
        <v>3197</v>
      </c>
      <c r="G598" s="47">
        <f t="shared" si="45"/>
        <v>0</v>
      </c>
      <c r="H598" s="28">
        <f>IF(ISERROR(GETPIVOTDATA("Sum of emp",'2010 County Business Patterns'!$J$2,"FIPS State and County Code",$A598,"fipstate",$B598,"fipscty",$C598,"naics","337124")),0,GETPIVOTDATA("Sum of emp",'2010 County Business Patterns'!$J$2,"FIPS State and County Code",$A598,"fipstate",$B598,"fipscty",$C598,"naics","337124"))</f>
        <v>0</v>
      </c>
      <c r="I598" s="28">
        <f>IF(ISERROR(GETPIVOTDATA("Sum of Midpoint",'2010 County Business Patterns'!$J$2,"FIPS State and County Code",$A598,"fipstate",$B598,"fipscty",$C598,"naics","337124")),0,GETPIVOTDATA("Sum of Midpoint",'2010 County Business Patterns'!$J$2,"FIPS State and County Code",$A598,"fipstate",$B598,"fipscty",$C598,"naics","337124"))</f>
        <v>0</v>
      </c>
      <c r="J598">
        <f>IF(ISERROR(VLOOKUP($B598,'2010 State Business Patterns'!$AN$3:$AR$55,2,FALSE)),0,VLOOKUP($B598,'2010 State Business Patterns'!$AN$3:$AR$55,2,FALSE))</f>
        <v>0.92848534577809683</v>
      </c>
      <c r="K598" s="28">
        <f t="shared" si="46"/>
        <v>0</v>
      </c>
      <c r="L598" s="28">
        <f>IF(ISERROR(GETPIVOTDATA("Sum of emp",'2010 County Business Patterns'!$J$2,"FIPS State and County Code",$A598,"fipstate",$B598,"fipscty",$C598,"naics","337127")),0,GETPIVOTDATA("Sum of emp",'2010 County Business Patterns'!$J$2,"FIPS State and County Code",$A598,"fipstate",$B598,"fipscty",$C598,"naics","337127"))</f>
        <v>0</v>
      </c>
      <c r="M598" s="28">
        <f>IF(ISERROR(GETPIVOTDATA("Sum of Midpoint",'2010 County Business Patterns'!$J$2,"FIPS State and County Code",$A598,"fipstate",$B598,"fipscty",$C598,"naics","337127")),0,GETPIVOTDATA("Sum of Midpoint",'2010 County Business Patterns'!$J$2,"FIPS State and County Code",$A598,"fipstate",$B598,"fipscty",$C598,"naics","337127"))</f>
        <v>0</v>
      </c>
      <c r="N598">
        <f>IF(ISERROR(VLOOKUP($B598,'2010 State Business Patterns'!$AN$3:$AR$55,3,FALSE)),0,VLOOKUP($B598,'2010 State Business Patterns'!$AN$3:$AR$55,3,FALSE))</f>
        <v>0.90229007633587788</v>
      </c>
      <c r="O598" s="28">
        <f t="shared" si="47"/>
        <v>0</v>
      </c>
      <c r="P598" s="28">
        <f>IF(ISERROR(GETPIVOTDATA("Sum of emp",'2010 County Business Patterns'!$J$2,"FIPS State and County Code",$A598,"fipstate",$B598,"fipscty",$C598,"naics","337214")),0,GETPIVOTDATA("Sum of emp",'2010 County Business Patterns'!$J$2,"FIPS State and County Code",$A598,"fipstate",$B598,"fipscty",$C598,"naics","337214"))</f>
        <v>0</v>
      </c>
      <c r="Q598" s="28">
        <f>IF(ISERROR(GETPIVOTDATA("Sum of Midpoint",'2010 County Business Patterns'!$J$2,"FIPS State and County Code",$A598,"fipstate",$B598,"fipscty",$C598,"naics","337214")),0,GETPIVOTDATA("Sum of Midpoint",'2010 County Business Patterns'!$J$2,"FIPS State and County Code",$A598,"fipstate",$B598,"fipscty",$C598,"naics","337214"))</f>
        <v>0</v>
      </c>
      <c r="R598">
        <f>IF(ISERROR(VLOOKUP($B598,'2010 State Business Patterns'!$AN$3:$AR$55,4,FALSE)),0,VLOOKUP($B598,'2010 State Business Patterns'!$AN$3:$AR$55,4,FALSE))</f>
        <v>0</v>
      </c>
      <c r="S598" s="28">
        <f t="shared" si="48"/>
        <v>0</v>
      </c>
      <c r="T598" s="28">
        <f>IF(ISERROR(GETPIVOTDATA("Sum of emp",'2010 County Business Patterns'!$J$2,"FIPS State and County Code",$A598,"fipstate",$B598,"fipscty",$C598,"naics","337215")),0,GETPIVOTDATA("Sum of emp",'2010 County Business Patterns'!$J$2,"FIPS State and County Code",$A598,"fipstate",$B598,"fipscty",$C598,"naics","337215"))</f>
        <v>0</v>
      </c>
      <c r="U598" s="28">
        <f>IF(ISERROR(GETPIVOTDATA("Sum of Midpoint",'2010 County Business Patterns'!$J$2,"FIPS State and County Code",$A598,"fipstate",$B598,"fipscty",$C598,"naics","337215")),0,GETPIVOTDATA("Sum of Midpoint",'2010 County Business Patterns'!$J$2,"FIPS State and County Code",$A598,"fipstate",$B598,"fipscty",$C598,"naics","337215"))</f>
        <v>0</v>
      </c>
      <c r="V598">
        <f>IF(ISERROR(VLOOKUP($B598,'2010 State Business Patterns'!$AN$3:$AR$55,5,FALSE)),0,VLOOKUP($B598,'2010 State Business Patterns'!$AN$3:$AR$55,5,FALSE))</f>
        <v>0.77459016393442626</v>
      </c>
      <c r="W598" s="28">
        <f t="shared" si="49"/>
        <v>0</v>
      </c>
    </row>
    <row r="599" spans="1:23" hidden="1">
      <c r="A599" s="1" t="s">
        <v>3200</v>
      </c>
      <c r="B599" s="1" t="s">
        <v>1905</v>
      </c>
      <c r="C599" s="1" t="s">
        <v>1816</v>
      </c>
      <c r="D599" s="1" t="s">
        <v>3201</v>
      </c>
      <c r="E599" s="1" t="s">
        <v>2057</v>
      </c>
      <c r="F599" s="1" t="s">
        <v>3197</v>
      </c>
      <c r="G599" s="47">
        <f t="shared" si="45"/>
        <v>0</v>
      </c>
      <c r="H599" s="28">
        <f>IF(ISERROR(GETPIVOTDATA("Sum of emp",'2010 County Business Patterns'!$J$2,"FIPS State and County Code",$A599,"fipstate",$B599,"fipscty",$C599,"naics","337124")),0,GETPIVOTDATA("Sum of emp",'2010 County Business Patterns'!$J$2,"FIPS State and County Code",$A599,"fipstate",$B599,"fipscty",$C599,"naics","337124"))</f>
        <v>0</v>
      </c>
      <c r="I599" s="28">
        <f>IF(ISERROR(GETPIVOTDATA("Sum of Midpoint",'2010 County Business Patterns'!$J$2,"FIPS State and County Code",$A599,"fipstate",$B599,"fipscty",$C599,"naics","337124")),0,GETPIVOTDATA("Sum of Midpoint",'2010 County Business Patterns'!$J$2,"FIPS State and County Code",$A599,"fipstate",$B599,"fipscty",$C599,"naics","337124"))</f>
        <v>0</v>
      </c>
      <c r="J599">
        <f>IF(ISERROR(VLOOKUP($B599,'2010 State Business Patterns'!$AN$3:$AR$55,2,FALSE)),0,VLOOKUP($B599,'2010 State Business Patterns'!$AN$3:$AR$55,2,FALSE))</f>
        <v>0.92848534577809683</v>
      </c>
      <c r="K599" s="28">
        <f t="shared" si="46"/>
        <v>0</v>
      </c>
      <c r="L599" s="28">
        <f>IF(ISERROR(GETPIVOTDATA("Sum of emp",'2010 County Business Patterns'!$J$2,"FIPS State and County Code",$A599,"fipstate",$B599,"fipscty",$C599,"naics","337127")),0,GETPIVOTDATA("Sum of emp",'2010 County Business Patterns'!$J$2,"FIPS State and County Code",$A599,"fipstate",$B599,"fipscty",$C599,"naics","337127"))</f>
        <v>0</v>
      </c>
      <c r="M599" s="28">
        <f>IF(ISERROR(GETPIVOTDATA("Sum of Midpoint",'2010 County Business Patterns'!$J$2,"FIPS State and County Code",$A599,"fipstate",$B599,"fipscty",$C599,"naics","337127")),0,GETPIVOTDATA("Sum of Midpoint",'2010 County Business Patterns'!$J$2,"FIPS State and County Code",$A599,"fipstate",$B599,"fipscty",$C599,"naics","337127"))</f>
        <v>0</v>
      </c>
      <c r="N599">
        <f>IF(ISERROR(VLOOKUP($B599,'2010 State Business Patterns'!$AN$3:$AR$55,3,FALSE)),0,VLOOKUP($B599,'2010 State Business Patterns'!$AN$3:$AR$55,3,FALSE))</f>
        <v>0.90229007633587788</v>
      </c>
      <c r="O599" s="28">
        <f t="shared" si="47"/>
        <v>0</v>
      </c>
      <c r="P599" s="28">
        <f>IF(ISERROR(GETPIVOTDATA("Sum of emp",'2010 County Business Patterns'!$J$2,"FIPS State and County Code",$A599,"fipstate",$B599,"fipscty",$C599,"naics","337214")),0,GETPIVOTDATA("Sum of emp",'2010 County Business Patterns'!$J$2,"FIPS State and County Code",$A599,"fipstate",$B599,"fipscty",$C599,"naics","337214"))</f>
        <v>0</v>
      </c>
      <c r="Q599" s="28">
        <f>IF(ISERROR(GETPIVOTDATA("Sum of Midpoint",'2010 County Business Patterns'!$J$2,"FIPS State and County Code",$A599,"fipstate",$B599,"fipscty",$C599,"naics","337214")),0,GETPIVOTDATA("Sum of Midpoint",'2010 County Business Patterns'!$J$2,"FIPS State and County Code",$A599,"fipstate",$B599,"fipscty",$C599,"naics","337214"))</f>
        <v>0</v>
      </c>
      <c r="R599">
        <f>IF(ISERROR(VLOOKUP($B599,'2010 State Business Patterns'!$AN$3:$AR$55,4,FALSE)),0,VLOOKUP($B599,'2010 State Business Patterns'!$AN$3:$AR$55,4,FALSE))</f>
        <v>0</v>
      </c>
      <c r="S599" s="28">
        <f t="shared" si="48"/>
        <v>0</v>
      </c>
      <c r="T599" s="28">
        <f>IF(ISERROR(GETPIVOTDATA("Sum of emp",'2010 County Business Patterns'!$J$2,"FIPS State and County Code",$A599,"fipstate",$B599,"fipscty",$C599,"naics","337215")),0,GETPIVOTDATA("Sum of emp",'2010 County Business Patterns'!$J$2,"FIPS State and County Code",$A599,"fipstate",$B599,"fipscty",$C599,"naics","337215"))</f>
        <v>0</v>
      </c>
      <c r="U599" s="28">
        <f>IF(ISERROR(GETPIVOTDATA("Sum of Midpoint",'2010 County Business Patterns'!$J$2,"FIPS State and County Code",$A599,"fipstate",$B599,"fipscty",$C599,"naics","337215")),0,GETPIVOTDATA("Sum of Midpoint",'2010 County Business Patterns'!$J$2,"FIPS State and County Code",$A599,"fipstate",$B599,"fipscty",$C599,"naics","337215"))</f>
        <v>0</v>
      </c>
      <c r="V599">
        <f>IF(ISERROR(VLOOKUP($B599,'2010 State Business Patterns'!$AN$3:$AR$55,5,FALSE)),0,VLOOKUP($B599,'2010 State Business Patterns'!$AN$3:$AR$55,5,FALSE))</f>
        <v>0.77459016393442626</v>
      </c>
      <c r="W599" s="28">
        <f t="shared" si="49"/>
        <v>0</v>
      </c>
    </row>
    <row r="600" spans="1:23">
      <c r="A600" s="1" t="s">
        <v>3202</v>
      </c>
      <c r="B600" s="1" t="s">
        <v>1905</v>
      </c>
      <c r="C600" s="1" t="s">
        <v>1817</v>
      </c>
      <c r="D600" s="1" t="s">
        <v>2308</v>
      </c>
      <c r="E600" s="1" t="s">
        <v>2057</v>
      </c>
      <c r="F600" s="1" t="s">
        <v>3197</v>
      </c>
      <c r="G600" s="47">
        <f t="shared" si="45"/>
        <v>27.068702290076338</v>
      </c>
      <c r="H600" s="28">
        <f>IF(ISERROR(GETPIVOTDATA("Sum of emp",'2010 County Business Patterns'!$J$2,"FIPS State and County Code",$A600,"fipstate",$B600,"fipscty",$C600,"naics","337124")),0,GETPIVOTDATA("Sum of emp",'2010 County Business Patterns'!$J$2,"FIPS State and County Code",$A600,"fipstate",$B600,"fipscty",$C600,"naics","337124"))</f>
        <v>0</v>
      </c>
      <c r="I600" s="28">
        <f>IF(ISERROR(GETPIVOTDATA("Sum of Midpoint",'2010 County Business Patterns'!$J$2,"FIPS State and County Code",$A600,"fipstate",$B600,"fipscty",$C600,"naics","337124")),0,GETPIVOTDATA("Sum of Midpoint",'2010 County Business Patterns'!$J$2,"FIPS State and County Code",$A600,"fipstate",$B600,"fipscty",$C600,"naics","337124"))</f>
        <v>0</v>
      </c>
      <c r="J600">
        <f>IF(ISERROR(VLOOKUP($B600,'2010 State Business Patterns'!$AN$3:$AR$55,2,FALSE)),0,VLOOKUP($B600,'2010 State Business Patterns'!$AN$3:$AR$55,2,FALSE))</f>
        <v>0.92848534577809683</v>
      </c>
      <c r="K600" s="28">
        <f t="shared" si="46"/>
        <v>0</v>
      </c>
      <c r="L600" s="28">
        <f>IF(ISERROR(GETPIVOTDATA("Sum of emp",'2010 County Business Patterns'!$J$2,"FIPS State and County Code",$A600,"fipstate",$B600,"fipscty",$C600,"naics","337127")),0,GETPIVOTDATA("Sum of emp",'2010 County Business Patterns'!$J$2,"FIPS State and County Code",$A600,"fipstate",$B600,"fipscty",$C600,"naics","337127"))</f>
        <v>0</v>
      </c>
      <c r="M600" s="28">
        <f>IF(ISERROR(GETPIVOTDATA("Sum of Midpoint",'2010 County Business Patterns'!$J$2,"FIPS State and County Code",$A600,"fipstate",$B600,"fipscty",$C600,"naics","337127")),0,GETPIVOTDATA("Sum of Midpoint",'2010 County Business Patterns'!$J$2,"FIPS State and County Code",$A600,"fipstate",$B600,"fipscty",$C600,"naics","337127"))</f>
        <v>60</v>
      </c>
      <c r="N600">
        <f>IF(ISERROR(VLOOKUP($B600,'2010 State Business Patterns'!$AN$3:$AR$55,3,FALSE)),0,VLOOKUP($B600,'2010 State Business Patterns'!$AN$3:$AR$55,3,FALSE))</f>
        <v>0.90229007633587788</v>
      </c>
      <c r="O600" s="28">
        <f t="shared" si="47"/>
        <v>27.068702290076338</v>
      </c>
      <c r="P600" s="28">
        <f>IF(ISERROR(GETPIVOTDATA("Sum of emp",'2010 County Business Patterns'!$J$2,"FIPS State and County Code",$A600,"fipstate",$B600,"fipscty",$C600,"naics","337214")),0,GETPIVOTDATA("Sum of emp",'2010 County Business Patterns'!$J$2,"FIPS State and County Code",$A600,"fipstate",$B600,"fipscty",$C600,"naics","337214"))</f>
        <v>0</v>
      </c>
      <c r="Q600" s="28">
        <f>IF(ISERROR(GETPIVOTDATA("Sum of Midpoint",'2010 County Business Patterns'!$J$2,"FIPS State and County Code",$A600,"fipstate",$B600,"fipscty",$C600,"naics","337214")),0,GETPIVOTDATA("Sum of Midpoint",'2010 County Business Patterns'!$J$2,"FIPS State and County Code",$A600,"fipstate",$B600,"fipscty",$C600,"naics","337214"))</f>
        <v>0</v>
      </c>
      <c r="R600">
        <f>IF(ISERROR(VLOOKUP($B600,'2010 State Business Patterns'!$AN$3:$AR$55,4,FALSE)),0,VLOOKUP($B600,'2010 State Business Patterns'!$AN$3:$AR$55,4,FALSE))</f>
        <v>0</v>
      </c>
      <c r="S600" s="28">
        <f t="shared" si="48"/>
        <v>0</v>
      </c>
      <c r="T600" s="28">
        <f>IF(ISERROR(GETPIVOTDATA("Sum of emp",'2010 County Business Patterns'!$J$2,"FIPS State and County Code",$A600,"fipstate",$B600,"fipscty",$C600,"naics","337215")),0,GETPIVOTDATA("Sum of emp",'2010 County Business Patterns'!$J$2,"FIPS State and County Code",$A600,"fipstate",$B600,"fipscty",$C600,"naics","337215"))</f>
        <v>0</v>
      </c>
      <c r="U600" s="28">
        <f>IF(ISERROR(GETPIVOTDATA("Sum of Midpoint",'2010 County Business Patterns'!$J$2,"FIPS State and County Code",$A600,"fipstate",$B600,"fipscty",$C600,"naics","337215")),0,GETPIVOTDATA("Sum of Midpoint",'2010 County Business Patterns'!$J$2,"FIPS State and County Code",$A600,"fipstate",$B600,"fipscty",$C600,"naics","337215"))</f>
        <v>0</v>
      </c>
      <c r="V600">
        <f>IF(ISERROR(VLOOKUP($B600,'2010 State Business Patterns'!$AN$3:$AR$55,5,FALSE)),0,VLOOKUP($B600,'2010 State Business Patterns'!$AN$3:$AR$55,5,FALSE))</f>
        <v>0.77459016393442626</v>
      </c>
      <c r="W600" s="28">
        <f t="shared" si="49"/>
        <v>0</v>
      </c>
    </row>
    <row r="601" spans="1:23" hidden="1">
      <c r="A601" s="1" t="s">
        <v>3203</v>
      </c>
      <c r="B601" s="1" t="s">
        <v>1905</v>
      </c>
      <c r="C601" s="1" t="s">
        <v>1773</v>
      </c>
      <c r="D601" s="1" t="s">
        <v>3204</v>
      </c>
      <c r="E601" s="1" t="s">
        <v>2057</v>
      </c>
      <c r="F601" s="1" t="s">
        <v>3197</v>
      </c>
      <c r="G601" s="47">
        <f t="shared" si="45"/>
        <v>0</v>
      </c>
      <c r="H601" s="28">
        <f>IF(ISERROR(GETPIVOTDATA("Sum of emp",'2010 County Business Patterns'!$J$2,"FIPS State and County Code",$A601,"fipstate",$B601,"fipscty",$C601,"naics","337124")),0,GETPIVOTDATA("Sum of emp",'2010 County Business Patterns'!$J$2,"FIPS State and County Code",$A601,"fipstate",$B601,"fipscty",$C601,"naics","337124"))</f>
        <v>0</v>
      </c>
      <c r="I601" s="28">
        <f>IF(ISERROR(GETPIVOTDATA("Sum of Midpoint",'2010 County Business Patterns'!$J$2,"FIPS State and County Code",$A601,"fipstate",$B601,"fipscty",$C601,"naics","337124")),0,GETPIVOTDATA("Sum of Midpoint",'2010 County Business Patterns'!$J$2,"FIPS State and County Code",$A601,"fipstate",$B601,"fipscty",$C601,"naics","337124"))</f>
        <v>0</v>
      </c>
      <c r="J601">
        <f>IF(ISERROR(VLOOKUP($B601,'2010 State Business Patterns'!$AN$3:$AR$55,2,FALSE)),0,VLOOKUP($B601,'2010 State Business Patterns'!$AN$3:$AR$55,2,FALSE))</f>
        <v>0.92848534577809683</v>
      </c>
      <c r="K601" s="28">
        <f t="shared" si="46"/>
        <v>0</v>
      </c>
      <c r="L601" s="28">
        <f>IF(ISERROR(GETPIVOTDATA("Sum of emp",'2010 County Business Patterns'!$J$2,"FIPS State and County Code",$A601,"fipstate",$B601,"fipscty",$C601,"naics","337127")),0,GETPIVOTDATA("Sum of emp",'2010 County Business Patterns'!$J$2,"FIPS State and County Code",$A601,"fipstate",$B601,"fipscty",$C601,"naics","337127"))</f>
        <v>0</v>
      </c>
      <c r="M601" s="28">
        <f>IF(ISERROR(GETPIVOTDATA("Sum of Midpoint",'2010 County Business Patterns'!$J$2,"FIPS State and County Code",$A601,"fipstate",$B601,"fipscty",$C601,"naics","337127")),0,GETPIVOTDATA("Sum of Midpoint",'2010 County Business Patterns'!$J$2,"FIPS State and County Code",$A601,"fipstate",$B601,"fipscty",$C601,"naics","337127"))</f>
        <v>0</v>
      </c>
      <c r="N601">
        <f>IF(ISERROR(VLOOKUP($B601,'2010 State Business Patterns'!$AN$3:$AR$55,3,FALSE)),0,VLOOKUP($B601,'2010 State Business Patterns'!$AN$3:$AR$55,3,FALSE))</f>
        <v>0.90229007633587788</v>
      </c>
      <c r="O601" s="28">
        <f t="shared" si="47"/>
        <v>0</v>
      </c>
      <c r="P601" s="28">
        <f>IF(ISERROR(GETPIVOTDATA("Sum of emp",'2010 County Business Patterns'!$J$2,"FIPS State and County Code",$A601,"fipstate",$B601,"fipscty",$C601,"naics","337214")),0,GETPIVOTDATA("Sum of emp",'2010 County Business Patterns'!$J$2,"FIPS State and County Code",$A601,"fipstate",$B601,"fipscty",$C601,"naics","337214"))</f>
        <v>0</v>
      </c>
      <c r="Q601" s="28">
        <f>IF(ISERROR(GETPIVOTDATA("Sum of Midpoint",'2010 County Business Patterns'!$J$2,"FIPS State and County Code",$A601,"fipstate",$B601,"fipscty",$C601,"naics","337214")),0,GETPIVOTDATA("Sum of Midpoint",'2010 County Business Patterns'!$J$2,"FIPS State and County Code",$A601,"fipstate",$B601,"fipscty",$C601,"naics","337214"))</f>
        <v>0</v>
      </c>
      <c r="R601">
        <f>IF(ISERROR(VLOOKUP($B601,'2010 State Business Patterns'!$AN$3:$AR$55,4,FALSE)),0,VLOOKUP($B601,'2010 State Business Patterns'!$AN$3:$AR$55,4,FALSE))</f>
        <v>0</v>
      </c>
      <c r="S601" s="28">
        <f t="shared" si="48"/>
        <v>0</v>
      </c>
      <c r="T601" s="28">
        <f>IF(ISERROR(GETPIVOTDATA("Sum of emp",'2010 County Business Patterns'!$J$2,"FIPS State and County Code",$A601,"fipstate",$B601,"fipscty",$C601,"naics","337215")),0,GETPIVOTDATA("Sum of emp",'2010 County Business Patterns'!$J$2,"FIPS State and County Code",$A601,"fipstate",$B601,"fipscty",$C601,"naics","337215"))</f>
        <v>0</v>
      </c>
      <c r="U601" s="28">
        <f>IF(ISERROR(GETPIVOTDATA("Sum of Midpoint",'2010 County Business Patterns'!$J$2,"FIPS State and County Code",$A601,"fipstate",$B601,"fipscty",$C601,"naics","337215")),0,GETPIVOTDATA("Sum of Midpoint",'2010 County Business Patterns'!$J$2,"FIPS State and County Code",$A601,"fipstate",$B601,"fipscty",$C601,"naics","337215"))</f>
        <v>0</v>
      </c>
      <c r="V601">
        <f>IF(ISERROR(VLOOKUP($B601,'2010 State Business Patterns'!$AN$3:$AR$55,5,FALSE)),0,VLOOKUP($B601,'2010 State Business Patterns'!$AN$3:$AR$55,5,FALSE))</f>
        <v>0.77459016393442626</v>
      </c>
      <c r="W601" s="28">
        <f t="shared" si="49"/>
        <v>0</v>
      </c>
    </row>
    <row r="602" spans="1:23">
      <c r="A602" s="1" t="s">
        <v>3205</v>
      </c>
      <c r="B602" s="1" t="s">
        <v>1905</v>
      </c>
      <c r="C602" s="1" t="s">
        <v>1840</v>
      </c>
      <c r="D602" s="1" t="s">
        <v>3206</v>
      </c>
      <c r="E602" s="1" t="s">
        <v>2057</v>
      </c>
      <c r="F602" s="1" t="s">
        <v>3197</v>
      </c>
      <c r="G602" s="47">
        <f t="shared" si="45"/>
        <v>4.5114503816793894</v>
      </c>
      <c r="H602" s="28">
        <f>IF(ISERROR(GETPIVOTDATA("Sum of emp",'2010 County Business Patterns'!$J$2,"FIPS State and County Code",$A602,"fipstate",$B602,"fipscty",$C602,"naics","337124")),0,GETPIVOTDATA("Sum of emp",'2010 County Business Patterns'!$J$2,"FIPS State and County Code",$A602,"fipstate",$B602,"fipscty",$C602,"naics","337124"))</f>
        <v>0</v>
      </c>
      <c r="I602" s="28">
        <f>IF(ISERROR(GETPIVOTDATA("Sum of Midpoint",'2010 County Business Patterns'!$J$2,"FIPS State and County Code",$A602,"fipstate",$B602,"fipscty",$C602,"naics","337124")),0,GETPIVOTDATA("Sum of Midpoint",'2010 County Business Patterns'!$J$2,"FIPS State and County Code",$A602,"fipstate",$B602,"fipscty",$C602,"naics","337124"))</f>
        <v>0</v>
      </c>
      <c r="J602">
        <f>IF(ISERROR(VLOOKUP($B602,'2010 State Business Patterns'!$AN$3:$AR$55,2,FALSE)),0,VLOOKUP($B602,'2010 State Business Patterns'!$AN$3:$AR$55,2,FALSE))</f>
        <v>0.92848534577809683</v>
      </c>
      <c r="K602" s="28">
        <f t="shared" si="46"/>
        <v>0</v>
      </c>
      <c r="L602" s="28">
        <f>IF(ISERROR(GETPIVOTDATA("Sum of emp",'2010 County Business Patterns'!$J$2,"FIPS State and County Code",$A602,"fipstate",$B602,"fipscty",$C602,"naics","337127")),0,GETPIVOTDATA("Sum of emp",'2010 County Business Patterns'!$J$2,"FIPS State and County Code",$A602,"fipstate",$B602,"fipscty",$C602,"naics","337127"))</f>
        <v>0</v>
      </c>
      <c r="M602" s="28">
        <f>IF(ISERROR(GETPIVOTDATA("Sum of Midpoint",'2010 County Business Patterns'!$J$2,"FIPS State and County Code",$A602,"fipstate",$B602,"fipscty",$C602,"naics","337127")),0,GETPIVOTDATA("Sum of Midpoint",'2010 County Business Patterns'!$J$2,"FIPS State and County Code",$A602,"fipstate",$B602,"fipscty",$C602,"naics","337127"))</f>
        <v>10</v>
      </c>
      <c r="N602">
        <f>IF(ISERROR(VLOOKUP($B602,'2010 State Business Patterns'!$AN$3:$AR$55,3,FALSE)),0,VLOOKUP($B602,'2010 State Business Patterns'!$AN$3:$AR$55,3,FALSE))</f>
        <v>0.90229007633587788</v>
      </c>
      <c r="O602" s="28">
        <f t="shared" si="47"/>
        <v>4.5114503816793894</v>
      </c>
      <c r="P602" s="28">
        <f>IF(ISERROR(GETPIVOTDATA("Sum of emp",'2010 County Business Patterns'!$J$2,"FIPS State and County Code",$A602,"fipstate",$B602,"fipscty",$C602,"naics","337214")),0,GETPIVOTDATA("Sum of emp",'2010 County Business Patterns'!$J$2,"FIPS State and County Code",$A602,"fipstate",$B602,"fipscty",$C602,"naics","337214"))</f>
        <v>0</v>
      </c>
      <c r="Q602" s="28">
        <f>IF(ISERROR(GETPIVOTDATA("Sum of Midpoint",'2010 County Business Patterns'!$J$2,"FIPS State and County Code",$A602,"fipstate",$B602,"fipscty",$C602,"naics","337214")),0,GETPIVOTDATA("Sum of Midpoint",'2010 County Business Patterns'!$J$2,"FIPS State and County Code",$A602,"fipstate",$B602,"fipscty",$C602,"naics","337214"))</f>
        <v>0</v>
      </c>
      <c r="R602">
        <f>IF(ISERROR(VLOOKUP($B602,'2010 State Business Patterns'!$AN$3:$AR$55,4,FALSE)),0,VLOOKUP($B602,'2010 State Business Patterns'!$AN$3:$AR$55,4,FALSE))</f>
        <v>0</v>
      </c>
      <c r="S602" s="28">
        <f t="shared" si="48"/>
        <v>0</v>
      </c>
      <c r="T602" s="28">
        <f>IF(ISERROR(GETPIVOTDATA("Sum of emp",'2010 County Business Patterns'!$J$2,"FIPS State and County Code",$A602,"fipstate",$B602,"fipscty",$C602,"naics","337215")),0,GETPIVOTDATA("Sum of emp",'2010 County Business Patterns'!$J$2,"FIPS State and County Code",$A602,"fipstate",$B602,"fipscty",$C602,"naics","337215"))</f>
        <v>0</v>
      </c>
      <c r="U602" s="28">
        <f>IF(ISERROR(GETPIVOTDATA("Sum of Midpoint",'2010 County Business Patterns'!$J$2,"FIPS State and County Code",$A602,"fipstate",$B602,"fipscty",$C602,"naics","337215")),0,GETPIVOTDATA("Sum of Midpoint",'2010 County Business Patterns'!$J$2,"FIPS State and County Code",$A602,"fipstate",$B602,"fipscty",$C602,"naics","337215"))</f>
        <v>0</v>
      </c>
      <c r="V602">
        <f>IF(ISERROR(VLOOKUP($B602,'2010 State Business Patterns'!$AN$3:$AR$55,5,FALSE)),0,VLOOKUP($B602,'2010 State Business Patterns'!$AN$3:$AR$55,5,FALSE))</f>
        <v>0.77459016393442626</v>
      </c>
      <c r="W602" s="28">
        <f t="shared" si="49"/>
        <v>0</v>
      </c>
    </row>
    <row r="603" spans="1:23" hidden="1">
      <c r="A603" s="1" t="s">
        <v>3207</v>
      </c>
      <c r="B603" s="1" t="s">
        <v>1905</v>
      </c>
      <c r="C603" s="1" t="s">
        <v>1818</v>
      </c>
      <c r="D603" s="1" t="s">
        <v>2072</v>
      </c>
      <c r="E603" s="1" t="s">
        <v>2057</v>
      </c>
      <c r="F603" s="1" t="s">
        <v>3197</v>
      </c>
      <c r="G603" s="47">
        <f t="shared" si="45"/>
        <v>0</v>
      </c>
      <c r="H603" s="28">
        <f>IF(ISERROR(GETPIVOTDATA("Sum of emp",'2010 County Business Patterns'!$J$2,"FIPS State and County Code",$A603,"fipstate",$B603,"fipscty",$C603,"naics","337124")),0,GETPIVOTDATA("Sum of emp",'2010 County Business Patterns'!$J$2,"FIPS State and County Code",$A603,"fipstate",$B603,"fipscty",$C603,"naics","337124"))</f>
        <v>0</v>
      </c>
      <c r="I603" s="28">
        <f>IF(ISERROR(GETPIVOTDATA("Sum of Midpoint",'2010 County Business Patterns'!$J$2,"FIPS State and County Code",$A603,"fipstate",$B603,"fipscty",$C603,"naics","337124")),0,GETPIVOTDATA("Sum of Midpoint",'2010 County Business Patterns'!$J$2,"FIPS State and County Code",$A603,"fipstate",$B603,"fipscty",$C603,"naics","337124"))</f>
        <v>0</v>
      </c>
      <c r="J603">
        <f>IF(ISERROR(VLOOKUP($B603,'2010 State Business Patterns'!$AN$3:$AR$55,2,FALSE)),0,VLOOKUP($B603,'2010 State Business Patterns'!$AN$3:$AR$55,2,FALSE))</f>
        <v>0.92848534577809683</v>
      </c>
      <c r="K603" s="28">
        <f t="shared" si="46"/>
        <v>0</v>
      </c>
      <c r="L603" s="28">
        <f>IF(ISERROR(GETPIVOTDATA("Sum of emp",'2010 County Business Patterns'!$J$2,"FIPS State and County Code",$A603,"fipstate",$B603,"fipscty",$C603,"naics","337127")),0,GETPIVOTDATA("Sum of emp",'2010 County Business Patterns'!$J$2,"FIPS State and County Code",$A603,"fipstate",$B603,"fipscty",$C603,"naics","337127"))</f>
        <v>0</v>
      </c>
      <c r="M603" s="28">
        <f>IF(ISERROR(GETPIVOTDATA("Sum of Midpoint",'2010 County Business Patterns'!$J$2,"FIPS State and County Code",$A603,"fipstate",$B603,"fipscty",$C603,"naics","337127")),0,GETPIVOTDATA("Sum of Midpoint",'2010 County Business Patterns'!$J$2,"FIPS State and County Code",$A603,"fipstate",$B603,"fipscty",$C603,"naics","337127"))</f>
        <v>0</v>
      </c>
      <c r="N603">
        <f>IF(ISERROR(VLOOKUP($B603,'2010 State Business Patterns'!$AN$3:$AR$55,3,FALSE)),0,VLOOKUP($B603,'2010 State Business Patterns'!$AN$3:$AR$55,3,FALSE))</f>
        <v>0.90229007633587788</v>
      </c>
      <c r="O603" s="28">
        <f t="shared" si="47"/>
        <v>0</v>
      </c>
      <c r="P603" s="28">
        <f>IF(ISERROR(GETPIVOTDATA("Sum of emp",'2010 County Business Patterns'!$J$2,"FIPS State and County Code",$A603,"fipstate",$B603,"fipscty",$C603,"naics","337214")),0,GETPIVOTDATA("Sum of emp",'2010 County Business Patterns'!$J$2,"FIPS State and County Code",$A603,"fipstate",$B603,"fipscty",$C603,"naics","337214"))</f>
        <v>0</v>
      </c>
      <c r="Q603" s="28">
        <f>IF(ISERROR(GETPIVOTDATA("Sum of Midpoint",'2010 County Business Patterns'!$J$2,"FIPS State and County Code",$A603,"fipstate",$B603,"fipscty",$C603,"naics","337214")),0,GETPIVOTDATA("Sum of Midpoint",'2010 County Business Patterns'!$J$2,"FIPS State and County Code",$A603,"fipstate",$B603,"fipscty",$C603,"naics","337214"))</f>
        <v>0</v>
      </c>
      <c r="R603">
        <f>IF(ISERROR(VLOOKUP($B603,'2010 State Business Patterns'!$AN$3:$AR$55,4,FALSE)),0,VLOOKUP($B603,'2010 State Business Patterns'!$AN$3:$AR$55,4,FALSE))</f>
        <v>0</v>
      </c>
      <c r="S603" s="28">
        <f t="shared" si="48"/>
        <v>0</v>
      </c>
      <c r="T603" s="28">
        <f>IF(ISERROR(GETPIVOTDATA("Sum of emp",'2010 County Business Patterns'!$J$2,"FIPS State and County Code",$A603,"fipstate",$B603,"fipscty",$C603,"naics","337215")),0,GETPIVOTDATA("Sum of emp",'2010 County Business Patterns'!$J$2,"FIPS State and County Code",$A603,"fipstate",$B603,"fipscty",$C603,"naics","337215"))</f>
        <v>0</v>
      </c>
      <c r="U603" s="28">
        <f>IF(ISERROR(GETPIVOTDATA("Sum of Midpoint",'2010 County Business Patterns'!$J$2,"FIPS State and County Code",$A603,"fipstate",$B603,"fipscty",$C603,"naics","337215")),0,GETPIVOTDATA("Sum of Midpoint",'2010 County Business Patterns'!$J$2,"FIPS State and County Code",$A603,"fipstate",$B603,"fipscty",$C603,"naics","337215"))</f>
        <v>0</v>
      </c>
      <c r="V603">
        <f>IF(ISERROR(VLOOKUP($B603,'2010 State Business Patterns'!$AN$3:$AR$55,5,FALSE)),0,VLOOKUP($B603,'2010 State Business Patterns'!$AN$3:$AR$55,5,FALSE))</f>
        <v>0.77459016393442626</v>
      </c>
      <c r="W603" s="28">
        <f t="shared" si="49"/>
        <v>0</v>
      </c>
    </row>
    <row r="604" spans="1:23" hidden="1">
      <c r="A604" s="1" t="s">
        <v>3208</v>
      </c>
      <c r="B604" s="1" t="s">
        <v>1905</v>
      </c>
      <c r="C604" s="1" t="s">
        <v>1774</v>
      </c>
      <c r="D604" s="1" t="s">
        <v>2313</v>
      </c>
      <c r="E604" s="1" t="s">
        <v>2057</v>
      </c>
      <c r="F604" s="1" t="s">
        <v>3197</v>
      </c>
      <c r="G604" s="47">
        <f t="shared" si="45"/>
        <v>0</v>
      </c>
      <c r="H604" s="28">
        <f>IF(ISERROR(GETPIVOTDATA("Sum of emp",'2010 County Business Patterns'!$J$2,"FIPS State and County Code",$A604,"fipstate",$B604,"fipscty",$C604,"naics","337124")),0,GETPIVOTDATA("Sum of emp",'2010 County Business Patterns'!$J$2,"FIPS State and County Code",$A604,"fipstate",$B604,"fipscty",$C604,"naics","337124"))</f>
        <v>0</v>
      </c>
      <c r="I604" s="28">
        <f>IF(ISERROR(GETPIVOTDATA("Sum of Midpoint",'2010 County Business Patterns'!$J$2,"FIPS State and County Code",$A604,"fipstate",$B604,"fipscty",$C604,"naics","337124")),0,GETPIVOTDATA("Sum of Midpoint",'2010 County Business Patterns'!$J$2,"FIPS State and County Code",$A604,"fipstate",$B604,"fipscty",$C604,"naics","337124"))</f>
        <v>0</v>
      </c>
      <c r="J604">
        <f>IF(ISERROR(VLOOKUP($B604,'2010 State Business Patterns'!$AN$3:$AR$55,2,FALSE)),0,VLOOKUP($B604,'2010 State Business Patterns'!$AN$3:$AR$55,2,FALSE))</f>
        <v>0.92848534577809683</v>
      </c>
      <c r="K604" s="28">
        <f t="shared" si="46"/>
        <v>0</v>
      </c>
      <c r="L604" s="28">
        <f>IF(ISERROR(GETPIVOTDATA("Sum of emp",'2010 County Business Patterns'!$J$2,"FIPS State and County Code",$A604,"fipstate",$B604,"fipscty",$C604,"naics","337127")),0,GETPIVOTDATA("Sum of emp",'2010 County Business Patterns'!$J$2,"FIPS State and County Code",$A604,"fipstate",$B604,"fipscty",$C604,"naics","337127"))</f>
        <v>0</v>
      </c>
      <c r="M604" s="28">
        <f>IF(ISERROR(GETPIVOTDATA("Sum of Midpoint",'2010 County Business Patterns'!$J$2,"FIPS State and County Code",$A604,"fipstate",$B604,"fipscty",$C604,"naics","337127")),0,GETPIVOTDATA("Sum of Midpoint",'2010 County Business Patterns'!$J$2,"FIPS State and County Code",$A604,"fipstate",$B604,"fipscty",$C604,"naics","337127"))</f>
        <v>0</v>
      </c>
      <c r="N604">
        <f>IF(ISERROR(VLOOKUP($B604,'2010 State Business Patterns'!$AN$3:$AR$55,3,FALSE)),0,VLOOKUP($B604,'2010 State Business Patterns'!$AN$3:$AR$55,3,FALSE))</f>
        <v>0.90229007633587788</v>
      </c>
      <c r="O604" s="28">
        <f t="shared" si="47"/>
        <v>0</v>
      </c>
      <c r="P604" s="28">
        <f>IF(ISERROR(GETPIVOTDATA("Sum of emp",'2010 County Business Patterns'!$J$2,"FIPS State and County Code",$A604,"fipstate",$B604,"fipscty",$C604,"naics","337214")),0,GETPIVOTDATA("Sum of emp",'2010 County Business Patterns'!$J$2,"FIPS State and County Code",$A604,"fipstate",$B604,"fipscty",$C604,"naics","337214"))</f>
        <v>0</v>
      </c>
      <c r="Q604" s="28">
        <f>IF(ISERROR(GETPIVOTDATA("Sum of Midpoint",'2010 County Business Patterns'!$J$2,"FIPS State and County Code",$A604,"fipstate",$B604,"fipscty",$C604,"naics","337214")),0,GETPIVOTDATA("Sum of Midpoint",'2010 County Business Patterns'!$J$2,"FIPS State and County Code",$A604,"fipstate",$B604,"fipscty",$C604,"naics","337214"))</f>
        <v>0</v>
      </c>
      <c r="R604">
        <f>IF(ISERROR(VLOOKUP($B604,'2010 State Business Patterns'!$AN$3:$AR$55,4,FALSE)),0,VLOOKUP($B604,'2010 State Business Patterns'!$AN$3:$AR$55,4,FALSE))</f>
        <v>0</v>
      </c>
      <c r="S604" s="28">
        <f t="shared" si="48"/>
        <v>0</v>
      </c>
      <c r="T604" s="28">
        <f>IF(ISERROR(GETPIVOTDATA("Sum of emp",'2010 County Business Patterns'!$J$2,"FIPS State and County Code",$A604,"fipstate",$B604,"fipscty",$C604,"naics","337215")),0,GETPIVOTDATA("Sum of emp",'2010 County Business Patterns'!$J$2,"FIPS State and County Code",$A604,"fipstate",$B604,"fipscty",$C604,"naics","337215"))</f>
        <v>0</v>
      </c>
      <c r="U604" s="28">
        <f>IF(ISERROR(GETPIVOTDATA("Sum of Midpoint",'2010 County Business Patterns'!$J$2,"FIPS State and County Code",$A604,"fipstate",$B604,"fipscty",$C604,"naics","337215")),0,GETPIVOTDATA("Sum of Midpoint",'2010 County Business Patterns'!$J$2,"FIPS State and County Code",$A604,"fipstate",$B604,"fipscty",$C604,"naics","337215"))</f>
        <v>0</v>
      </c>
      <c r="V604">
        <f>IF(ISERROR(VLOOKUP($B604,'2010 State Business Patterns'!$AN$3:$AR$55,5,FALSE)),0,VLOOKUP($B604,'2010 State Business Patterns'!$AN$3:$AR$55,5,FALSE))</f>
        <v>0.77459016393442626</v>
      </c>
      <c r="W604" s="28">
        <f t="shared" si="49"/>
        <v>0</v>
      </c>
    </row>
    <row r="605" spans="1:23" hidden="1">
      <c r="A605" s="1" t="s">
        <v>3209</v>
      </c>
      <c r="B605" s="1" t="s">
        <v>1905</v>
      </c>
      <c r="C605" s="1" t="s">
        <v>1819</v>
      </c>
      <c r="D605" s="1" t="s">
        <v>3210</v>
      </c>
      <c r="E605" s="1" t="s">
        <v>2057</v>
      </c>
      <c r="F605" s="1" t="s">
        <v>3197</v>
      </c>
      <c r="G605" s="47">
        <f t="shared" si="45"/>
        <v>0</v>
      </c>
      <c r="H605" s="28">
        <f>IF(ISERROR(GETPIVOTDATA("Sum of emp",'2010 County Business Patterns'!$J$2,"FIPS State and County Code",$A605,"fipstate",$B605,"fipscty",$C605,"naics","337124")),0,GETPIVOTDATA("Sum of emp",'2010 County Business Patterns'!$J$2,"FIPS State and County Code",$A605,"fipstate",$B605,"fipscty",$C605,"naics","337124"))</f>
        <v>0</v>
      </c>
      <c r="I605" s="28">
        <f>IF(ISERROR(GETPIVOTDATA("Sum of Midpoint",'2010 County Business Patterns'!$J$2,"FIPS State and County Code",$A605,"fipstate",$B605,"fipscty",$C605,"naics","337124")),0,GETPIVOTDATA("Sum of Midpoint",'2010 County Business Patterns'!$J$2,"FIPS State and County Code",$A605,"fipstate",$B605,"fipscty",$C605,"naics","337124"))</f>
        <v>0</v>
      </c>
      <c r="J605">
        <f>IF(ISERROR(VLOOKUP($B605,'2010 State Business Patterns'!$AN$3:$AR$55,2,FALSE)),0,VLOOKUP($B605,'2010 State Business Patterns'!$AN$3:$AR$55,2,FALSE))</f>
        <v>0.92848534577809683</v>
      </c>
      <c r="K605" s="28">
        <f t="shared" si="46"/>
        <v>0</v>
      </c>
      <c r="L605" s="28">
        <f>IF(ISERROR(GETPIVOTDATA("Sum of emp",'2010 County Business Patterns'!$J$2,"FIPS State and County Code",$A605,"fipstate",$B605,"fipscty",$C605,"naics","337127")),0,GETPIVOTDATA("Sum of emp",'2010 County Business Patterns'!$J$2,"FIPS State and County Code",$A605,"fipstate",$B605,"fipscty",$C605,"naics","337127"))</f>
        <v>0</v>
      </c>
      <c r="M605" s="28">
        <f>IF(ISERROR(GETPIVOTDATA("Sum of Midpoint",'2010 County Business Patterns'!$J$2,"FIPS State and County Code",$A605,"fipstate",$B605,"fipscty",$C605,"naics","337127")),0,GETPIVOTDATA("Sum of Midpoint",'2010 County Business Patterns'!$J$2,"FIPS State and County Code",$A605,"fipstate",$B605,"fipscty",$C605,"naics","337127"))</f>
        <v>0</v>
      </c>
      <c r="N605">
        <f>IF(ISERROR(VLOOKUP($B605,'2010 State Business Patterns'!$AN$3:$AR$55,3,FALSE)),0,VLOOKUP($B605,'2010 State Business Patterns'!$AN$3:$AR$55,3,FALSE))</f>
        <v>0.90229007633587788</v>
      </c>
      <c r="O605" s="28">
        <f t="shared" si="47"/>
        <v>0</v>
      </c>
      <c r="P605" s="28">
        <f>IF(ISERROR(GETPIVOTDATA("Sum of emp",'2010 County Business Patterns'!$J$2,"FIPS State and County Code",$A605,"fipstate",$B605,"fipscty",$C605,"naics","337214")),0,GETPIVOTDATA("Sum of emp",'2010 County Business Patterns'!$J$2,"FIPS State and County Code",$A605,"fipstate",$B605,"fipscty",$C605,"naics","337214"))</f>
        <v>0</v>
      </c>
      <c r="Q605" s="28">
        <f>IF(ISERROR(GETPIVOTDATA("Sum of Midpoint",'2010 County Business Patterns'!$J$2,"FIPS State and County Code",$A605,"fipstate",$B605,"fipscty",$C605,"naics","337214")),0,GETPIVOTDATA("Sum of Midpoint",'2010 County Business Patterns'!$J$2,"FIPS State and County Code",$A605,"fipstate",$B605,"fipscty",$C605,"naics","337214"))</f>
        <v>0</v>
      </c>
      <c r="R605">
        <f>IF(ISERROR(VLOOKUP($B605,'2010 State Business Patterns'!$AN$3:$AR$55,4,FALSE)),0,VLOOKUP($B605,'2010 State Business Patterns'!$AN$3:$AR$55,4,FALSE))</f>
        <v>0</v>
      </c>
      <c r="S605" s="28">
        <f t="shared" si="48"/>
        <v>0</v>
      </c>
      <c r="T605" s="28">
        <f>IF(ISERROR(GETPIVOTDATA("Sum of emp",'2010 County Business Patterns'!$J$2,"FIPS State and County Code",$A605,"fipstate",$B605,"fipscty",$C605,"naics","337215")),0,GETPIVOTDATA("Sum of emp",'2010 County Business Patterns'!$J$2,"FIPS State and County Code",$A605,"fipstate",$B605,"fipscty",$C605,"naics","337215"))</f>
        <v>0</v>
      </c>
      <c r="U605" s="28">
        <f>IF(ISERROR(GETPIVOTDATA("Sum of Midpoint",'2010 County Business Patterns'!$J$2,"FIPS State and County Code",$A605,"fipstate",$B605,"fipscty",$C605,"naics","337215")),0,GETPIVOTDATA("Sum of Midpoint",'2010 County Business Patterns'!$J$2,"FIPS State and County Code",$A605,"fipstate",$B605,"fipscty",$C605,"naics","337215"))</f>
        <v>0</v>
      </c>
      <c r="V605">
        <f>IF(ISERROR(VLOOKUP($B605,'2010 State Business Patterns'!$AN$3:$AR$55,5,FALSE)),0,VLOOKUP($B605,'2010 State Business Patterns'!$AN$3:$AR$55,5,FALSE))</f>
        <v>0.77459016393442626</v>
      </c>
      <c r="W605" s="28">
        <f t="shared" si="49"/>
        <v>0</v>
      </c>
    </row>
    <row r="606" spans="1:23" hidden="1">
      <c r="A606" s="1" t="s">
        <v>3211</v>
      </c>
      <c r="B606" s="1" t="s">
        <v>1905</v>
      </c>
      <c r="C606" s="1" t="s">
        <v>1820</v>
      </c>
      <c r="D606" s="1" t="s">
        <v>3212</v>
      </c>
      <c r="E606" s="1" t="s">
        <v>2057</v>
      </c>
      <c r="F606" s="1" t="s">
        <v>3197</v>
      </c>
      <c r="G606" s="47">
        <f t="shared" si="45"/>
        <v>0</v>
      </c>
      <c r="H606" s="28">
        <f>IF(ISERROR(GETPIVOTDATA("Sum of emp",'2010 County Business Patterns'!$J$2,"FIPS State and County Code",$A606,"fipstate",$B606,"fipscty",$C606,"naics","337124")),0,GETPIVOTDATA("Sum of emp",'2010 County Business Patterns'!$J$2,"FIPS State and County Code",$A606,"fipstate",$B606,"fipscty",$C606,"naics","337124"))</f>
        <v>0</v>
      </c>
      <c r="I606" s="28">
        <f>IF(ISERROR(GETPIVOTDATA("Sum of Midpoint",'2010 County Business Patterns'!$J$2,"FIPS State and County Code",$A606,"fipstate",$B606,"fipscty",$C606,"naics","337124")),0,GETPIVOTDATA("Sum of Midpoint",'2010 County Business Patterns'!$J$2,"FIPS State and County Code",$A606,"fipstate",$B606,"fipscty",$C606,"naics","337124"))</f>
        <v>0</v>
      </c>
      <c r="J606">
        <f>IF(ISERROR(VLOOKUP($B606,'2010 State Business Patterns'!$AN$3:$AR$55,2,FALSE)),0,VLOOKUP($B606,'2010 State Business Patterns'!$AN$3:$AR$55,2,FALSE))</f>
        <v>0.92848534577809683</v>
      </c>
      <c r="K606" s="28">
        <f t="shared" si="46"/>
        <v>0</v>
      </c>
      <c r="L606" s="28">
        <f>IF(ISERROR(GETPIVOTDATA("Sum of emp",'2010 County Business Patterns'!$J$2,"FIPS State and County Code",$A606,"fipstate",$B606,"fipscty",$C606,"naics","337127")),0,GETPIVOTDATA("Sum of emp",'2010 County Business Patterns'!$J$2,"FIPS State and County Code",$A606,"fipstate",$B606,"fipscty",$C606,"naics","337127"))</f>
        <v>0</v>
      </c>
      <c r="M606" s="28">
        <f>IF(ISERROR(GETPIVOTDATA("Sum of Midpoint",'2010 County Business Patterns'!$J$2,"FIPS State and County Code",$A606,"fipstate",$B606,"fipscty",$C606,"naics","337127")),0,GETPIVOTDATA("Sum of Midpoint",'2010 County Business Patterns'!$J$2,"FIPS State and County Code",$A606,"fipstate",$B606,"fipscty",$C606,"naics","337127"))</f>
        <v>0</v>
      </c>
      <c r="N606">
        <f>IF(ISERROR(VLOOKUP($B606,'2010 State Business Patterns'!$AN$3:$AR$55,3,FALSE)),0,VLOOKUP($B606,'2010 State Business Patterns'!$AN$3:$AR$55,3,FALSE))</f>
        <v>0.90229007633587788</v>
      </c>
      <c r="O606" s="28">
        <f t="shared" si="47"/>
        <v>0</v>
      </c>
      <c r="P606" s="28">
        <f>IF(ISERROR(GETPIVOTDATA("Sum of emp",'2010 County Business Patterns'!$J$2,"FIPS State and County Code",$A606,"fipstate",$B606,"fipscty",$C606,"naics","337214")),0,GETPIVOTDATA("Sum of emp",'2010 County Business Patterns'!$J$2,"FIPS State and County Code",$A606,"fipstate",$B606,"fipscty",$C606,"naics","337214"))</f>
        <v>0</v>
      </c>
      <c r="Q606" s="28">
        <f>IF(ISERROR(GETPIVOTDATA("Sum of Midpoint",'2010 County Business Patterns'!$J$2,"FIPS State and County Code",$A606,"fipstate",$B606,"fipscty",$C606,"naics","337214")),0,GETPIVOTDATA("Sum of Midpoint",'2010 County Business Patterns'!$J$2,"FIPS State and County Code",$A606,"fipstate",$B606,"fipscty",$C606,"naics","337214"))</f>
        <v>0</v>
      </c>
      <c r="R606">
        <f>IF(ISERROR(VLOOKUP($B606,'2010 State Business Patterns'!$AN$3:$AR$55,4,FALSE)),0,VLOOKUP($B606,'2010 State Business Patterns'!$AN$3:$AR$55,4,FALSE))</f>
        <v>0</v>
      </c>
      <c r="S606" s="28">
        <f t="shared" si="48"/>
        <v>0</v>
      </c>
      <c r="T606" s="28">
        <f>IF(ISERROR(GETPIVOTDATA("Sum of emp",'2010 County Business Patterns'!$J$2,"FIPS State and County Code",$A606,"fipstate",$B606,"fipscty",$C606,"naics","337215")),0,GETPIVOTDATA("Sum of emp",'2010 County Business Patterns'!$J$2,"FIPS State and County Code",$A606,"fipstate",$B606,"fipscty",$C606,"naics","337215"))</f>
        <v>0</v>
      </c>
      <c r="U606" s="28">
        <f>IF(ISERROR(GETPIVOTDATA("Sum of Midpoint",'2010 County Business Patterns'!$J$2,"FIPS State and County Code",$A606,"fipstate",$B606,"fipscty",$C606,"naics","337215")),0,GETPIVOTDATA("Sum of Midpoint",'2010 County Business Patterns'!$J$2,"FIPS State and County Code",$A606,"fipstate",$B606,"fipscty",$C606,"naics","337215"))</f>
        <v>0</v>
      </c>
      <c r="V606">
        <f>IF(ISERROR(VLOOKUP($B606,'2010 State Business Patterns'!$AN$3:$AR$55,5,FALSE)),0,VLOOKUP($B606,'2010 State Business Patterns'!$AN$3:$AR$55,5,FALSE))</f>
        <v>0.77459016393442626</v>
      </c>
      <c r="W606" s="28">
        <f t="shared" si="49"/>
        <v>0</v>
      </c>
    </row>
    <row r="607" spans="1:23">
      <c r="A607" s="1" t="s">
        <v>3213</v>
      </c>
      <c r="B607" s="1" t="s">
        <v>1905</v>
      </c>
      <c r="C607" s="1" t="s">
        <v>1821</v>
      </c>
      <c r="D607" s="1" t="s">
        <v>3214</v>
      </c>
      <c r="E607" s="1" t="s">
        <v>2057</v>
      </c>
      <c r="F607" s="1" t="s">
        <v>3197</v>
      </c>
      <c r="G607" s="47">
        <f t="shared" si="45"/>
        <v>23.237704918032787</v>
      </c>
      <c r="H607" s="28">
        <f>IF(ISERROR(GETPIVOTDATA("Sum of emp",'2010 County Business Patterns'!$J$2,"FIPS State and County Code",$A607,"fipstate",$B607,"fipscty",$C607,"naics","337124")),0,GETPIVOTDATA("Sum of emp",'2010 County Business Patterns'!$J$2,"FIPS State and County Code",$A607,"fipstate",$B607,"fipscty",$C607,"naics","337124"))</f>
        <v>0</v>
      </c>
      <c r="I607" s="28">
        <f>IF(ISERROR(GETPIVOTDATA("Sum of Midpoint",'2010 County Business Patterns'!$J$2,"FIPS State and County Code",$A607,"fipstate",$B607,"fipscty",$C607,"naics","337124")),0,GETPIVOTDATA("Sum of Midpoint",'2010 County Business Patterns'!$J$2,"FIPS State and County Code",$A607,"fipstate",$B607,"fipscty",$C607,"naics","337124"))</f>
        <v>0</v>
      </c>
      <c r="J607">
        <f>IF(ISERROR(VLOOKUP($B607,'2010 State Business Patterns'!$AN$3:$AR$55,2,FALSE)),0,VLOOKUP($B607,'2010 State Business Patterns'!$AN$3:$AR$55,2,FALSE))</f>
        <v>0.92848534577809683</v>
      </c>
      <c r="K607" s="28">
        <f t="shared" si="46"/>
        <v>0</v>
      </c>
      <c r="L607" s="28">
        <f>IF(ISERROR(GETPIVOTDATA("Sum of emp",'2010 County Business Patterns'!$J$2,"FIPS State and County Code",$A607,"fipstate",$B607,"fipscty",$C607,"naics","337127")),0,GETPIVOTDATA("Sum of emp",'2010 County Business Patterns'!$J$2,"FIPS State and County Code",$A607,"fipstate",$B607,"fipscty",$C607,"naics","337127"))</f>
        <v>0</v>
      </c>
      <c r="M607" s="28">
        <f>IF(ISERROR(GETPIVOTDATA("Sum of Midpoint",'2010 County Business Patterns'!$J$2,"FIPS State and County Code",$A607,"fipstate",$B607,"fipscty",$C607,"naics","337127")),0,GETPIVOTDATA("Sum of Midpoint",'2010 County Business Patterns'!$J$2,"FIPS State and County Code",$A607,"fipstate",$B607,"fipscty",$C607,"naics","337127"))</f>
        <v>0</v>
      </c>
      <c r="N607">
        <f>IF(ISERROR(VLOOKUP($B607,'2010 State Business Patterns'!$AN$3:$AR$55,3,FALSE)),0,VLOOKUP($B607,'2010 State Business Patterns'!$AN$3:$AR$55,3,FALSE))</f>
        <v>0.90229007633587788</v>
      </c>
      <c r="O607" s="28">
        <f t="shared" si="47"/>
        <v>0</v>
      </c>
      <c r="P607" s="28">
        <f>IF(ISERROR(GETPIVOTDATA("Sum of emp",'2010 County Business Patterns'!$J$2,"FIPS State and County Code",$A607,"fipstate",$B607,"fipscty",$C607,"naics","337214")),0,GETPIVOTDATA("Sum of emp",'2010 County Business Patterns'!$J$2,"FIPS State and County Code",$A607,"fipstate",$B607,"fipscty",$C607,"naics","337214"))</f>
        <v>0</v>
      </c>
      <c r="Q607" s="28">
        <f>IF(ISERROR(GETPIVOTDATA("Sum of Midpoint",'2010 County Business Patterns'!$J$2,"FIPS State and County Code",$A607,"fipstate",$B607,"fipscty",$C607,"naics","337214")),0,GETPIVOTDATA("Sum of Midpoint",'2010 County Business Patterns'!$J$2,"FIPS State and County Code",$A607,"fipstate",$B607,"fipscty",$C607,"naics","337214"))</f>
        <v>0</v>
      </c>
      <c r="R607">
        <f>IF(ISERROR(VLOOKUP($B607,'2010 State Business Patterns'!$AN$3:$AR$55,4,FALSE)),0,VLOOKUP($B607,'2010 State Business Patterns'!$AN$3:$AR$55,4,FALSE))</f>
        <v>0</v>
      </c>
      <c r="S607" s="28">
        <f t="shared" si="48"/>
        <v>0</v>
      </c>
      <c r="T607" s="28">
        <f>IF(ISERROR(GETPIVOTDATA("Sum of emp",'2010 County Business Patterns'!$J$2,"FIPS State and County Code",$A607,"fipstate",$B607,"fipscty",$C607,"naics","337215")),0,GETPIVOTDATA("Sum of emp",'2010 County Business Patterns'!$J$2,"FIPS State and County Code",$A607,"fipstate",$B607,"fipscty",$C607,"naics","337215"))</f>
        <v>0</v>
      </c>
      <c r="U607" s="28">
        <f>IF(ISERROR(GETPIVOTDATA("Sum of Midpoint",'2010 County Business Patterns'!$J$2,"FIPS State and County Code",$A607,"fipstate",$B607,"fipscty",$C607,"naics","337215")),0,GETPIVOTDATA("Sum of Midpoint",'2010 County Business Patterns'!$J$2,"FIPS State and County Code",$A607,"fipstate",$B607,"fipscty",$C607,"naics","337215"))</f>
        <v>60</v>
      </c>
      <c r="V607">
        <f>IF(ISERROR(VLOOKUP($B607,'2010 State Business Patterns'!$AN$3:$AR$55,5,FALSE)),0,VLOOKUP($B607,'2010 State Business Patterns'!$AN$3:$AR$55,5,FALSE))</f>
        <v>0.77459016393442626</v>
      </c>
      <c r="W607" s="28">
        <f t="shared" si="49"/>
        <v>23.237704918032787</v>
      </c>
    </row>
    <row r="608" spans="1:23" hidden="1">
      <c r="A608" s="1" t="s">
        <v>3215</v>
      </c>
      <c r="B608" s="1" t="s">
        <v>1905</v>
      </c>
      <c r="C608" s="1" t="s">
        <v>1841</v>
      </c>
      <c r="D608" s="1" t="s">
        <v>2317</v>
      </c>
      <c r="E608" s="1" t="s">
        <v>2057</v>
      </c>
      <c r="F608" s="1" t="s">
        <v>3197</v>
      </c>
      <c r="G608" s="47">
        <f t="shared" si="45"/>
        <v>0</v>
      </c>
      <c r="H608" s="28">
        <f>IF(ISERROR(GETPIVOTDATA("Sum of emp",'2010 County Business Patterns'!$J$2,"FIPS State and County Code",$A608,"fipstate",$B608,"fipscty",$C608,"naics","337124")),0,GETPIVOTDATA("Sum of emp",'2010 County Business Patterns'!$J$2,"FIPS State and County Code",$A608,"fipstate",$B608,"fipscty",$C608,"naics","337124"))</f>
        <v>0</v>
      </c>
      <c r="I608" s="28">
        <f>IF(ISERROR(GETPIVOTDATA("Sum of Midpoint",'2010 County Business Patterns'!$J$2,"FIPS State and County Code",$A608,"fipstate",$B608,"fipscty",$C608,"naics","337124")),0,GETPIVOTDATA("Sum of Midpoint",'2010 County Business Patterns'!$J$2,"FIPS State and County Code",$A608,"fipstate",$B608,"fipscty",$C608,"naics","337124"))</f>
        <v>0</v>
      </c>
      <c r="J608">
        <f>IF(ISERROR(VLOOKUP($B608,'2010 State Business Patterns'!$AN$3:$AR$55,2,FALSE)),0,VLOOKUP($B608,'2010 State Business Patterns'!$AN$3:$AR$55,2,FALSE))</f>
        <v>0.92848534577809683</v>
      </c>
      <c r="K608" s="28">
        <f t="shared" si="46"/>
        <v>0</v>
      </c>
      <c r="L608" s="28">
        <f>IF(ISERROR(GETPIVOTDATA("Sum of emp",'2010 County Business Patterns'!$J$2,"FIPS State and County Code",$A608,"fipstate",$B608,"fipscty",$C608,"naics","337127")),0,GETPIVOTDATA("Sum of emp",'2010 County Business Patterns'!$J$2,"FIPS State and County Code",$A608,"fipstate",$B608,"fipscty",$C608,"naics","337127"))</f>
        <v>0</v>
      </c>
      <c r="M608" s="28">
        <f>IF(ISERROR(GETPIVOTDATA("Sum of Midpoint",'2010 County Business Patterns'!$J$2,"FIPS State and County Code",$A608,"fipstate",$B608,"fipscty",$C608,"naics","337127")),0,GETPIVOTDATA("Sum of Midpoint",'2010 County Business Patterns'!$J$2,"FIPS State and County Code",$A608,"fipstate",$B608,"fipscty",$C608,"naics","337127"))</f>
        <v>0</v>
      </c>
      <c r="N608">
        <f>IF(ISERROR(VLOOKUP($B608,'2010 State Business Patterns'!$AN$3:$AR$55,3,FALSE)),0,VLOOKUP($B608,'2010 State Business Patterns'!$AN$3:$AR$55,3,FALSE))</f>
        <v>0.90229007633587788</v>
      </c>
      <c r="O608" s="28">
        <f t="shared" si="47"/>
        <v>0</v>
      </c>
      <c r="P608" s="28">
        <f>IF(ISERROR(GETPIVOTDATA("Sum of emp",'2010 County Business Patterns'!$J$2,"FIPS State and County Code",$A608,"fipstate",$B608,"fipscty",$C608,"naics","337214")),0,GETPIVOTDATA("Sum of emp",'2010 County Business Patterns'!$J$2,"FIPS State and County Code",$A608,"fipstate",$B608,"fipscty",$C608,"naics","337214"))</f>
        <v>0</v>
      </c>
      <c r="Q608" s="28">
        <f>IF(ISERROR(GETPIVOTDATA("Sum of Midpoint",'2010 County Business Patterns'!$J$2,"FIPS State and County Code",$A608,"fipstate",$B608,"fipscty",$C608,"naics","337214")),0,GETPIVOTDATA("Sum of Midpoint",'2010 County Business Patterns'!$J$2,"FIPS State and County Code",$A608,"fipstate",$B608,"fipscty",$C608,"naics","337214"))</f>
        <v>0</v>
      </c>
      <c r="R608">
        <f>IF(ISERROR(VLOOKUP($B608,'2010 State Business Patterns'!$AN$3:$AR$55,4,FALSE)),0,VLOOKUP($B608,'2010 State Business Patterns'!$AN$3:$AR$55,4,FALSE))</f>
        <v>0</v>
      </c>
      <c r="S608" s="28">
        <f t="shared" si="48"/>
        <v>0</v>
      </c>
      <c r="T608" s="28">
        <f>IF(ISERROR(GETPIVOTDATA("Sum of emp",'2010 County Business Patterns'!$J$2,"FIPS State and County Code",$A608,"fipstate",$B608,"fipscty",$C608,"naics","337215")),0,GETPIVOTDATA("Sum of emp",'2010 County Business Patterns'!$J$2,"FIPS State and County Code",$A608,"fipstate",$B608,"fipscty",$C608,"naics","337215"))</f>
        <v>0</v>
      </c>
      <c r="U608" s="28">
        <f>IF(ISERROR(GETPIVOTDATA("Sum of Midpoint",'2010 County Business Patterns'!$J$2,"FIPS State and County Code",$A608,"fipstate",$B608,"fipscty",$C608,"naics","337215")),0,GETPIVOTDATA("Sum of Midpoint",'2010 County Business Patterns'!$J$2,"FIPS State and County Code",$A608,"fipstate",$B608,"fipscty",$C608,"naics","337215"))</f>
        <v>0</v>
      </c>
      <c r="V608">
        <f>IF(ISERROR(VLOOKUP($B608,'2010 State Business Patterns'!$AN$3:$AR$55,5,FALSE)),0,VLOOKUP($B608,'2010 State Business Patterns'!$AN$3:$AR$55,5,FALSE))</f>
        <v>0.77459016393442626</v>
      </c>
      <c r="W608" s="28">
        <f t="shared" si="49"/>
        <v>0</v>
      </c>
    </row>
    <row r="609" spans="1:23" hidden="1">
      <c r="A609" s="1" t="s">
        <v>3216</v>
      </c>
      <c r="B609" s="1" t="s">
        <v>1905</v>
      </c>
      <c r="C609" s="1" t="s">
        <v>1776</v>
      </c>
      <c r="D609" s="1" t="s">
        <v>2084</v>
      </c>
      <c r="E609" s="1" t="s">
        <v>2057</v>
      </c>
      <c r="F609" s="1" t="s">
        <v>3197</v>
      </c>
      <c r="G609" s="47">
        <f t="shared" si="45"/>
        <v>0</v>
      </c>
      <c r="H609" s="28">
        <f>IF(ISERROR(GETPIVOTDATA("Sum of emp",'2010 County Business Patterns'!$J$2,"FIPS State and County Code",$A609,"fipstate",$B609,"fipscty",$C609,"naics","337124")),0,GETPIVOTDATA("Sum of emp",'2010 County Business Patterns'!$J$2,"FIPS State and County Code",$A609,"fipstate",$B609,"fipscty",$C609,"naics","337124"))</f>
        <v>0</v>
      </c>
      <c r="I609" s="28">
        <f>IF(ISERROR(GETPIVOTDATA("Sum of Midpoint",'2010 County Business Patterns'!$J$2,"FIPS State and County Code",$A609,"fipstate",$B609,"fipscty",$C609,"naics","337124")),0,GETPIVOTDATA("Sum of Midpoint",'2010 County Business Patterns'!$J$2,"FIPS State and County Code",$A609,"fipstate",$B609,"fipscty",$C609,"naics","337124"))</f>
        <v>0</v>
      </c>
      <c r="J609">
        <f>IF(ISERROR(VLOOKUP($B609,'2010 State Business Patterns'!$AN$3:$AR$55,2,FALSE)),0,VLOOKUP($B609,'2010 State Business Patterns'!$AN$3:$AR$55,2,FALSE))</f>
        <v>0.92848534577809683</v>
      </c>
      <c r="K609" s="28">
        <f t="shared" si="46"/>
        <v>0</v>
      </c>
      <c r="L609" s="28">
        <f>IF(ISERROR(GETPIVOTDATA("Sum of emp",'2010 County Business Patterns'!$J$2,"FIPS State and County Code",$A609,"fipstate",$B609,"fipscty",$C609,"naics","337127")),0,GETPIVOTDATA("Sum of emp",'2010 County Business Patterns'!$J$2,"FIPS State and County Code",$A609,"fipstate",$B609,"fipscty",$C609,"naics","337127"))</f>
        <v>0</v>
      </c>
      <c r="M609" s="28">
        <f>IF(ISERROR(GETPIVOTDATA("Sum of Midpoint",'2010 County Business Patterns'!$J$2,"FIPS State and County Code",$A609,"fipstate",$B609,"fipscty",$C609,"naics","337127")),0,GETPIVOTDATA("Sum of Midpoint",'2010 County Business Patterns'!$J$2,"FIPS State and County Code",$A609,"fipstate",$B609,"fipscty",$C609,"naics","337127"))</f>
        <v>0</v>
      </c>
      <c r="N609">
        <f>IF(ISERROR(VLOOKUP($B609,'2010 State Business Patterns'!$AN$3:$AR$55,3,FALSE)),0,VLOOKUP($B609,'2010 State Business Patterns'!$AN$3:$AR$55,3,FALSE))</f>
        <v>0.90229007633587788</v>
      </c>
      <c r="O609" s="28">
        <f t="shared" si="47"/>
        <v>0</v>
      </c>
      <c r="P609" s="28">
        <f>IF(ISERROR(GETPIVOTDATA("Sum of emp",'2010 County Business Patterns'!$J$2,"FIPS State and County Code",$A609,"fipstate",$B609,"fipscty",$C609,"naics","337214")),0,GETPIVOTDATA("Sum of emp",'2010 County Business Patterns'!$J$2,"FIPS State and County Code",$A609,"fipstate",$B609,"fipscty",$C609,"naics","337214"))</f>
        <v>0</v>
      </c>
      <c r="Q609" s="28">
        <f>IF(ISERROR(GETPIVOTDATA("Sum of Midpoint",'2010 County Business Patterns'!$J$2,"FIPS State and County Code",$A609,"fipstate",$B609,"fipscty",$C609,"naics","337214")),0,GETPIVOTDATA("Sum of Midpoint",'2010 County Business Patterns'!$J$2,"FIPS State and County Code",$A609,"fipstate",$B609,"fipscty",$C609,"naics","337214"))</f>
        <v>0</v>
      </c>
      <c r="R609">
        <f>IF(ISERROR(VLOOKUP($B609,'2010 State Business Patterns'!$AN$3:$AR$55,4,FALSE)),0,VLOOKUP($B609,'2010 State Business Patterns'!$AN$3:$AR$55,4,FALSE))</f>
        <v>0</v>
      </c>
      <c r="S609" s="28">
        <f t="shared" si="48"/>
        <v>0</v>
      </c>
      <c r="T609" s="28">
        <f>IF(ISERROR(GETPIVOTDATA("Sum of emp",'2010 County Business Patterns'!$J$2,"FIPS State and County Code",$A609,"fipstate",$B609,"fipscty",$C609,"naics","337215")),0,GETPIVOTDATA("Sum of emp",'2010 County Business Patterns'!$J$2,"FIPS State and County Code",$A609,"fipstate",$B609,"fipscty",$C609,"naics","337215"))</f>
        <v>0</v>
      </c>
      <c r="U609" s="28">
        <f>IF(ISERROR(GETPIVOTDATA("Sum of Midpoint",'2010 County Business Patterns'!$J$2,"FIPS State and County Code",$A609,"fipstate",$B609,"fipscty",$C609,"naics","337215")),0,GETPIVOTDATA("Sum of Midpoint",'2010 County Business Patterns'!$J$2,"FIPS State and County Code",$A609,"fipstate",$B609,"fipscty",$C609,"naics","337215"))</f>
        <v>0</v>
      </c>
      <c r="V609">
        <f>IF(ISERROR(VLOOKUP($B609,'2010 State Business Patterns'!$AN$3:$AR$55,5,FALSE)),0,VLOOKUP($B609,'2010 State Business Patterns'!$AN$3:$AR$55,5,FALSE))</f>
        <v>0.77459016393442626</v>
      </c>
      <c r="W609" s="28">
        <f t="shared" si="49"/>
        <v>0</v>
      </c>
    </row>
    <row r="610" spans="1:23">
      <c r="A610" s="1" t="s">
        <v>3217</v>
      </c>
      <c r="B610" s="1" t="s">
        <v>1905</v>
      </c>
      <c r="C610" s="1" t="s">
        <v>1822</v>
      </c>
      <c r="D610" s="1" t="s">
        <v>3218</v>
      </c>
      <c r="E610" s="1" t="s">
        <v>2057</v>
      </c>
      <c r="F610" s="1" t="s">
        <v>3197</v>
      </c>
      <c r="G610" s="47">
        <f t="shared" si="45"/>
        <v>30.941653109748469</v>
      </c>
      <c r="H610" s="28">
        <f>IF(ISERROR(GETPIVOTDATA("Sum of emp",'2010 County Business Patterns'!$J$2,"FIPS State and County Code",$A610,"fipstate",$B610,"fipscty",$C610,"naics","337124")),0,GETPIVOTDATA("Sum of emp",'2010 County Business Patterns'!$J$2,"FIPS State and County Code",$A610,"fipstate",$B610,"fipscty",$C610,"naics","337124"))</f>
        <v>0</v>
      </c>
      <c r="I610" s="28">
        <f>IF(ISERROR(GETPIVOTDATA("Sum of Midpoint",'2010 County Business Patterns'!$J$2,"FIPS State and County Code",$A610,"fipstate",$B610,"fipscty",$C610,"naics","337124")),0,GETPIVOTDATA("Sum of Midpoint",'2010 County Business Patterns'!$J$2,"FIPS State and County Code",$A610,"fipstate",$B610,"fipscty",$C610,"naics","337124"))</f>
        <v>0</v>
      </c>
      <c r="J610">
        <f>IF(ISERROR(VLOOKUP($B610,'2010 State Business Patterns'!$AN$3:$AR$55,2,FALSE)),0,VLOOKUP($B610,'2010 State Business Patterns'!$AN$3:$AR$55,2,FALSE))</f>
        <v>0.92848534577809683</v>
      </c>
      <c r="K610" s="28">
        <f t="shared" si="46"/>
        <v>0</v>
      </c>
      <c r="L610" s="28">
        <f>IF(ISERROR(GETPIVOTDATA("Sum of emp",'2010 County Business Patterns'!$J$2,"FIPS State and County Code",$A610,"fipstate",$B610,"fipscty",$C610,"naics","337127")),0,GETPIVOTDATA("Sum of emp",'2010 County Business Patterns'!$J$2,"FIPS State and County Code",$A610,"fipstate",$B610,"fipscty",$C610,"naics","337127"))</f>
        <v>0</v>
      </c>
      <c r="M610" s="28">
        <f>IF(ISERROR(GETPIVOTDATA("Sum of Midpoint",'2010 County Business Patterns'!$J$2,"FIPS State and County Code",$A610,"fipstate",$B610,"fipscty",$C610,"naics","337127")),0,GETPIVOTDATA("Sum of Midpoint",'2010 County Business Patterns'!$J$2,"FIPS State and County Code",$A610,"fipstate",$B610,"fipscty",$C610,"naics","337127"))</f>
        <v>60</v>
      </c>
      <c r="N610">
        <f>IF(ISERROR(VLOOKUP($B610,'2010 State Business Patterns'!$AN$3:$AR$55,3,FALSE)),0,VLOOKUP($B610,'2010 State Business Patterns'!$AN$3:$AR$55,3,FALSE))</f>
        <v>0.90229007633587788</v>
      </c>
      <c r="O610" s="28">
        <f t="shared" si="47"/>
        <v>27.068702290076338</v>
      </c>
      <c r="P610" s="28">
        <f>IF(ISERROR(GETPIVOTDATA("Sum of emp",'2010 County Business Patterns'!$J$2,"FIPS State and County Code",$A610,"fipstate",$B610,"fipscty",$C610,"naics","337214")),0,GETPIVOTDATA("Sum of emp",'2010 County Business Patterns'!$J$2,"FIPS State and County Code",$A610,"fipstate",$B610,"fipscty",$C610,"naics","337214"))</f>
        <v>0</v>
      </c>
      <c r="Q610" s="28">
        <f>IF(ISERROR(GETPIVOTDATA("Sum of Midpoint",'2010 County Business Patterns'!$J$2,"FIPS State and County Code",$A610,"fipstate",$B610,"fipscty",$C610,"naics","337214")),0,GETPIVOTDATA("Sum of Midpoint",'2010 County Business Patterns'!$J$2,"FIPS State and County Code",$A610,"fipstate",$B610,"fipscty",$C610,"naics","337214"))</f>
        <v>0</v>
      </c>
      <c r="R610">
        <f>IF(ISERROR(VLOOKUP($B610,'2010 State Business Patterns'!$AN$3:$AR$55,4,FALSE)),0,VLOOKUP($B610,'2010 State Business Patterns'!$AN$3:$AR$55,4,FALSE))</f>
        <v>0</v>
      </c>
      <c r="S610" s="28">
        <f t="shared" si="48"/>
        <v>0</v>
      </c>
      <c r="T610" s="28">
        <f>IF(ISERROR(GETPIVOTDATA("Sum of emp",'2010 County Business Patterns'!$J$2,"FIPS State and County Code",$A610,"fipstate",$B610,"fipscty",$C610,"naics","337215")),0,GETPIVOTDATA("Sum of emp",'2010 County Business Patterns'!$J$2,"FIPS State and County Code",$A610,"fipstate",$B610,"fipscty",$C610,"naics","337215"))</f>
        <v>0</v>
      </c>
      <c r="U610" s="28">
        <f>IF(ISERROR(GETPIVOTDATA("Sum of Midpoint",'2010 County Business Patterns'!$J$2,"FIPS State and County Code",$A610,"fipstate",$B610,"fipscty",$C610,"naics","337215")),0,GETPIVOTDATA("Sum of Midpoint",'2010 County Business Patterns'!$J$2,"FIPS State and County Code",$A610,"fipstate",$B610,"fipscty",$C610,"naics","337215"))</f>
        <v>10</v>
      </c>
      <c r="V610">
        <f>IF(ISERROR(VLOOKUP($B610,'2010 State Business Patterns'!$AN$3:$AR$55,5,FALSE)),0,VLOOKUP($B610,'2010 State Business Patterns'!$AN$3:$AR$55,5,FALSE))</f>
        <v>0.77459016393442626</v>
      </c>
      <c r="W610" s="28">
        <f t="shared" si="49"/>
        <v>3.8729508196721314</v>
      </c>
    </row>
    <row r="611" spans="1:23" hidden="1">
      <c r="A611" s="1" t="s">
        <v>3219</v>
      </c>
      <c r="B611" s="1" t="s">
        <v>1905</v>
      </c>
      <c r="C611" s="1" t="s">
        <v>1777</v>
      </c>
      <c r="D611" s="1" t="s">
        <v>3220</v>
      </c>
      <c r="E611" s="1" t="s">
        <v>2057</v>
      </c>
      <c r="F611" s="1" t="s">
        <v>3197</v>
      </c>
      <c r="G611" s="47">
        <f t="shared" si="45"/>
        <v>0</v>
      </c>
      <c r="H611" s="28">
        <f>IF(ISERROR(GETPIVOTDATA("Sum of emp",'2010 County Business Patterns'!$J$2,"FIPS State and County Code",$A611,"fipstate",$B611,"fipscty",$C611,"naics","337124")),0,GETPIVOTDATA("Sum of emp",'2010 County Business Patterns'!$J$2,"FIPS State and County Code",$A611,"fipstate",$B611,"fipscty",$C611,"naics","337124"))</f>
        <v>0</v>
      </c>
      <c r="I611" s="28">
        <f>IF(ISERROR(GETPIVOTDATA("Sum of Midpoint",'2010 County Business Patterns'!$J$2,"FIPS State and County Code",$A611,"fipstate",$B611,"fipscty",$C611,"naics","337124")),0,GETPIVOTDATA("Sum of Midpoint",'2010 County Business Patterns'!$J$2,"FIPS State and County Code",$A611,"fipstate",$B611,"fipscty",$C611,"naics","337124"))</f>
        <v>0</v>
      </c>
      <c r="J611">
        <f>IF(ISERROR(VLOOKUP($B611,'2010 State Business Patterns'!$AN$3:$AR$55,2,FALSE)),0,VLOOKUP($B611,'2010 State Business Patterns'!$AN$3:$AR$55,2,FALSE))</f>
        <v>0.92848534577809683</v>
      </c>
      <c r="K611" s="28">
        <f t="shared" si="46"/>
        <v>0</v>
      </c>
      <c r="L611" s="28">
        <f>IF(ISERROR(GETPIVOTDATA("Sum of emp",'2010 County Business Patterns'!$J$2,"FIPS State and County Code",$A611,"fipstate",$B611,"fipscty",$C611,"naics","337127")),0,GETPIVOTDATA("Sum of emp",'2010 County Business Patterns'!$J$2,"FIPS State and County Code",$A611,"fipstate",$B611,"fipscty",$C611,"naics","337127"))</f>
        <v>0</v>
      </c>
      <c r="M611" s="28">
        <f>IF(ISERROR(GETPIVOTDATA("Sum of Midpoint",'2010 County Business Patterns'!$J$2,"FIPS State and County Code",$A611,"fipstate",$B611,"fipscty",$C611,"naics","337127")),0,GETPIVOTDATA("Sum of Midpoint",'2010 County Business Patterns'!$J$2,"FIPS State and County Code",$A611,"fipstate",$B611,"fipscty",$C611,"naics","337127"))</f>
        <v>0</v>
      </c>
      <c r="N611">
        <f>IF(ISERROR(VLOOKUP($B611,'2010 State Business Patterns'!$AN$3:$AR$55,3,FALSE)),0,VLOOKUP($B611,'2010 State Business Patterns'!$AN$3:$AR$55,3,FALSE))</f>
        <v>0.90229007633587788</v>
      </c>
      <c r="O611" s="28">
        <f t="shared" si="47"/>
        <v>0</v>
      </c>
      <c r="P611" s="28">
        <f>IF(ISERROR(GETPIVOTDATA("Sum of emp",'2010 County Business Patterns'!$J$2,"FIPS State and County Code",$A611,"fipstate",$B611,"fipscty",$C611,"naics","337214")),0,GETPIVOTDATA("Sum of emp",'2010 County Business Patterns'!$J$2,"FIPS State and County Code",$A611,"fipstate",$B611,"fipscty",$C611,"naics","337214"))</f>
        <v>0</v>
      </c>
      <c r="Q611" s="28">
        <f>IF(ISERROR(GETPIVOTDATA("Sum of Midpoint",'2010 County Business Patterns'!$J$2,"FIPS State and County Code",$A611,"fipstate",$B611,"fipscty",$C611,"naics","337214")),0,GETPIVOTDATA("Sum of Midpoint",'2010 County Business Patterns'!$J$2,"FIPS State and County Code",$A611,"fipstate",$B611,"fipscty",$C611,"naics","337214"))</f>
        <v>0</v>
      </c>
      <c r="R611">
        <f>IF(ISERROR(VLOOKUP($B611,'2010 State Business Patterns'!$AN$3:$AR$55,4,FALSE)),0,VLOOKUP($B611,'2010 State Business Patterns'!$AN$3:$AR$55,4,FALSE))</f>
        <v>0</v>
      </c>
      <c r="S611" s="28">
        <f t="shared" si="48"/>
        <v>0</v>
      </c>
      <c r="T611" s="28">
        <f>IF(ISERROR(GETPIVOTDATA("Sum of emp",'2010 County Business Patterns'!$J$2,"FIPS State and County Code",$A611,"fipstate",$B611,"fipscty",$C611,"naics","337215")),0,GETPIVOTDATA("Sum of emp",'2010 County Business Patterns'!$J$2,"FIPS State and County Code",$A611,"fipstate",$B611,"fipscty",$C611,"naics","337215"))</f>
        <v>0</v>
      </c>
      <c r="U611" s="28">
        <f>IF(ISERROR(GETPIVOTDATA("Sum of Midpoint",'2010 County Business Patterns'!$J$2,"FIPS State and County Code",$A611,"fipstate",$B611,"fipscty",$C611,"naics","337215")),0,GETPIVOTDATA("Sum of Midpoint",'2010 County Business Patterns'!$J$2,"FIPS State and County Code",$A611,"fipstate",$B611,"fipscty",$C611,"naics","337215"))</f>
        <v>0</v>
      </c>
      <c r="V611">
        <f>IF(ISERROR(VLOOKUP($B611,'2010 State Business Patterns'!$AN$3:$AR$55,5,FALSE)),0,VLOOKUP($B611,'2010 State Business Patterns'!$AN$3:$AR$55,5,FALSE))</f>
        <v>0.77459016393442626</v>
      </c>
      <c r="W611" s="28">
        <f t="shared" si="49"/>
        <v>0</v>
      </c>
    </row>
    <row r="612" spans="1:23">
      <c r="A612" s="1" t="s">
        <v>3221</v>
      </c>
      <c r="B612" s="1" t="s">
        <v>1905</v>
      </c>
      <c r="C612" s="1" t="s">
        <v>1825</v>
      </c>
      <c r="D612" s="1" t="s">
        <v>2885</v>
      </c>
      <c r="E612" s="1" t="s">
        <v>2057</v>
      </c>
      <c r="F612" s="1" t="s">
        <v>3197</v>
      </c>
      <c r="G612" s="47">
        <f t="shared" si="45"/>
        <v>1781.4849355111669</v>
      </c>
      <c r="H612" s="28">
        <f>IF(ISERROR(GETPIVOTDATA("Sum of emp",'2010 County Business Patterns'!$J$2,"FIPS State and County Code",$A612,"fipstate",$B612,"fipscty",$C612,"naics","337124")),0,GETPIVOTDATA("Sum of emp",'2010 County Business Patterns'!$J$2,"FIPS State and County Code",$A612,"fipstate",$B612,"fipscty",$C612,"naics","337124"))</f>
        <v>0</v>
      </c>
      <c r="I612" s="28">
        <f>IF(ISERROR(GETPIVOTDATA("Sum of Midpoint",'2010 County Business Patterns'!$J$2,"FIPS State and County Code",$A612,"fipstate",$B612,"fipscty",$C612,"naics","337124")),0,GETPIVOTDATA("Sum of Midpoint",'2010 County Business Patterns'!$J$2,"FIPS State and County Code",$A612,"fipstate",$B612,"fipscty",$C612,"naics","337124"))</f>
        <v>175</v>
      </c>
      <c r="J612">
        <f>IF(ISERROR(VLOOKUP($B612,'2010 State Business Patterns'!$AN$3:$AR$55,2,FALSE)),0,VLOOKUP($B612,'2010 State Business Patterns'!$AN$3:$AR$55,2,FALSE))</f>
        <v>0.92848534577809683</v>
      </c>
      <c r="K612" s="28">
        <f t="shared" si="46"/>
        <v>162.48493551116695</v>
      </c>
      <c r="L612" s="28">
        <f>IF(ISERROR(GETPIVOTDATA("Sum of emp",'2010 County Business Patterns'!$J$2,"FIPS State and County Code",$A612,"fipstate",$B612,"fipscty",$C612,"naics","337127")),0,GETPIVOTDATA("Sum of emp",'2010 County Business Patterns'!$J$2,"FIPS State and County Code",$A612,"fipstate",$B612,"fipscty",$C612,"naics","337127"))</f>
        <v>461</v>
      </c>
      <c r="M612" s="28">
        <f>IF(ISERROR(GETPIVOTDATA("Sum of Midpoint",'2010 County Business Patterns'!$J$2,"FIPS State and County Code",$A612,"fipstate",$B612,"fipscty",$C612,"naics","337127")),0,GETPIVOTDATA("Sum of Midpoint",'2010 County Business Patterns'!$J$2,"FIPS State and County Code",$A612,"fipstate",$B612,"fipscty",$C612,"naics","337127"))</f>
        <v>0</v>
      </c>
      <c r="N612">
        <f>IF(ISERROR(VLOOKUP($B612,'2010 State Business Patterns'!$AN$3:$AR$55,3,FALSE)),0,VLOOKUP($B612,'2010 State Business Patterns'!$AN$3:$AR$55,3,FALSE))</f>
        <v>0.90229007633587788</v>
      </c>
      <c r="O612" s="28">
        <f t="shared" si="47"/>
        <v>230.5</v>
      </c>
      <c r="P612" s="28">
        <f>IF(ISERROR(GETPIVOTDATA("Sum of emp",'2010 County Business Patterns'!$J$2,"FIPS State and County Code",$A612,"fipstate",$B612,"fipscty",$C612,"naics","337214")),0,GETPIVOTDATA("Sum of emp",'2010 County Business Patterns'!$J$2,"FIPS State and County Code",$A612,"fipstate",$B612,"fipscty",$C612,"naics","337214"))</f>
        <v>751</v>
      </c>
      <c r="Q612" s="28">
        <f>IF(ISERROR(GETPIVOTDATA("Sum of Midpoint",'2010 County Business Patterns'!$J$2,"FIPS State and County Code",$A612,"fipstate",$B612,"fipscty",$C612,"naics","337214")),0,GETPIVOTDATA("Sum of Midpoint",'2010 County Business Patterns'!$J$2,"FIPS State and County Code",$A612,"fipstate",$B612,"fipscty",$C612,"naics","337214"))</f>
        <v>0</v>
      </c>
      <c r="R612">
        <f>IF(ISERROR(VLOOKUP($B612,'2010 State Business Patterns'!$AN$3:$AR$55,4,FALSE)),0,VLOOKUP($B612,'2010 State Business Patterns'!$AN$3:$AR$55,4,FALSE))</f>
        <v>0</v>
      </c>
      <c r="S612" s="28">
        <f t="shared" si="48"/>
        <v>751</v>
      </c>
      <c r="T612" s="28">
        <f>IF(ISERROR(GETPIVOTDATA("Sum of emp",'2010 County Business Patterns'!$J$2,"FIPS State and County Code",$A612,"fipstate",$B612,"fipscty",$C612,"naics","337215")),0,GETPIVOTDATA("Sum of emp",'2010 County Business Patterns'!$J$2,"FIPS State and County Code",$A612,"fipstate",$B612,"fipscty",$C612,"naics","337215"))</f>
        <v>1275</v>
      </c>
      <c r="U612" s="28">
        <f>IF(ISERROR(GETPIVOTDATA("Sum of Midpoint",'2010 County Business Patterns'!$J$2,"FIPS State and County Code",$A612,"fipstate",$B612,"fipscty",$C612,"naics","337215")),0,GETPIVOTDATA("Sum of Midpoint",'2010 County Business Patterns'!$J$2,"FIPS State and County Code",$A612,"fipstate",$B612,"fipscty",$C612,"naics","337215"))</f>
        <v>0</v>
      </c>
      <c r="V612">
        <f>IF(ISERROR(VLOOKUP($B612,'2010 State Business Patterns'!$AN$3:$AR$55,5,FALSE)),0,VLOOKUP($B612,'2010 State Business Patterns'!$AN$3:$AR$55,5,FALSE))</f>
        <v>0.77459016393442626</v>
      </c>
      <c r="W612" s="28">
        <f t="shared" si="49"/>
        <v>637.5</v>
      </c>
    </row>
    <row r="613" spans="1:23" hidden="1">
      <c r="A613" s="1" t="s">
        <v>3222</v>
      </c>
      <c r="B613" s="1" t="s">
        <v>1905</v>
      </c>
      <c r="C613" s="1" t="s">
        <v>1826</v>
      </c>
      <c r="D613" s="1" t="s">
        <v>2329</v>
      </c>
      <c r="E613" s="1" t="s">
        <v>2057</v>
      </c>
      <c r="F613" s="1" t="s">
        <v>3197</v>
      </c>
      <c r="G613" s="47">
        <f t="shared" si="45"/>
        <v>0</v>
      </c>
      <c r="H613" s="28">
        <f>IF(ISERROR(GETPIVOTDATA("Sum of emp",'2010 County Business Patterns'!$J$2,"FIPS State and County Code",$A613,"fipstate",$B613,"fipscty",$C613,"naics","337124")),0,GETPIVOTDATA("Sum of emp",'2010 County Business Patterns'!$J$2,"FIPS State and County Code",$A613,"fipstate",$B613,"fipscty",$C613,"naics","337124"))</f>
        <v>0</v>
      </c>
      <c r="I613" s="28">
        <f>IF(ISERROR(GETPIVOTDATA("Sum of Midpoint",'2010 County Business Patterns'!$J$2,"FIPS State and County Code",$A613,"fipstate",$B613,"fipscty",$C613,"naics","337124")),0,GETPIVOTDATA("Sum of Midpoint",'2010 County Business Patterns'!$J$2,"FIPS State and County Code",$A613,"fipstate",$B613,"fipscty",$C613,"naics","337124"))</f>
        <v>0</v>
      </c>
      <c r="J613">
        <f>IF(ISERROR(VLOOKUP($B613,'2010 State Business Patterns'!$AN$3:$AR$55,2,FALSE)),0,VLOOKUP($B613,'2010 State Business Patterns'!$AN$3:$AR$55,2,FALSE))</f>
        <v>0.92848534577809683</v>
      </c>
      <c r="K613" s="28">
        <f t="shared" si="46"/>
        <v>0</v>
      </c>
      <c r="L613" s="28">
        <f>IF(ISERROR(GETPIVOTDATA("Sum of emp",'2010 County Business Patterns'!$J$2,"FIPS State and County Code",$A613,"fipstate",$B613,"fipscty",$C613,"naics","337127")),0,GETPIVOTDATA("Sum of emp",'2010 County Business Patterns'!$J$2,"FIPS State and County Code",$A613,"fipstate",$B613,"fipscty",$C613,"naics","337127"))</f>
        <v>0</v>
      </c>
      <c r="M613" s="28">
        <f>IF(ISERROR(GETPIVOTDATA("Sum of Midpoint",'2010 County Business Patterns'!$J$2,"FIPS State and County Code",$A613,"fipstate",$B613,"fipscty",$C613,"naics","337127")),0,GETPIVOTDATA("Sum of Midpoint",'2010 County Business Patterns'!$J$2,"FIPS State and County Code",$A613,"fipstate",$B613,"fipscty",$C613,"naics","337127"))</f>
        <v>0</v>
      </c>
      <c r="N613">
        <f>IF(ISERROR(VLOOKUP($B613,'2010 State Business Patterns'!$AN$3:$AR$55,3,FALSE)),0,VLOOKUP($B613,'2010 State Business Patterns'!$AN$3:$AR$55,3,FALSE))</f>
        <v>0.90229007633587788</v>
      </c>
      <c r="O613" s="28">
        <f t="shared" si="47"/>
        <v>0</v>
      </c>
      <c r="P613" s="28">
        <f>IF(ISERROR(GETPIVOTDATA("Sum of emp",'2010 County Business Patterns'!$J$2,"FIPS State and County Code",$A613,"fipstate",$B613,"fipscty",$C613,"naics","337214")),0,GETPIVOTDATA("Sum of emp",'2010 County Business Patterns'!$J$2,"FIPS State and County Code",$A613,"fipstate",$B613,"fipscty",$C613,"naics","337214"))</f>
        <v>0</v>
      </c>
      <c r="Q613" s="28">
        <f>IF(ISERROR(GETPIVOTDATA("Sum of Midpoint",'2010 County Business Patterns'!$J$2,"FIPS State and County Code",$A613,"fipstate",$B613,"fipscty",$C613,"naics","337214")),0,GETPIVOTDATA("Sum of Midpoint",'2010 County Business Patterns'!$J$2,"FIPS State and County Code",$A613,"fipstate",$B613,"fipscty",$C613,"naics","337214"))</f>
        <v>0</v>
      </c>
      <c r="R613">
        <f>IF(ISERROR(VLOOKUP($B613,'2010 State Business Patterns'!$AN$3:$AR$55,4,FALSE)),0,VLOOKUP($B613,'2010 State Business Patterns'!$AN$3:$AR$55,4,FALSE))</f>
        <v>0</v>
      </c>
      <c r="S613" s="28">
        <f t="shared" si="48"/>
        <v>0</v>
      </c>
      <c r="T613" s="28">
        <f>IF(ISERROR(GETPIVOTDATA("Sum of emp",'2010 County Business Patterns'!$J$2,"FIPS State and County Code",$A613,"fipstate",$B613,"fipscty",$C613,"naics","337215")),0,GETPIVOTDATA("Sum of emp",'2010 County Business Patterns'!$J$2,"FIPS State and County Code",$A613,"fipstate",$B613,"fipscty",$C613,"naics","337215"))</f>
        <v>0</v>
      </c>
      <c r="U613" s="28">
        <f>IF(ISERROR(GETPIVOTDATA("Sum of Midpoint",'2010 County Business Patterns'!$J$2,"FIPS State and County Code",$A613,"fipstate",$B613,"fipscty",$C613,"naics","337215")),0,GETPIVOTDATA("Sum of Midpoint",'2010 County Business Patterns'!$J$2,"FIPS State and County Code",$A613,"fipstate",$B613,"fipscty",$C613,"naics","337215"))</f>
        <v>0</v>
      </c>
      <c r="V613">
        <f>IF(ISERROR(VLOOKUP($B613,'2010 State Business Patterns'!$AN$3:$AR$55,5,FALSE)),0,VLOOKUP($B613,'2010 State Business Patterns'!$AN$3:$AR$55,5,FALSE))</f>
        <v>0.77459016393442626</v>
      </c>
      <c r="W613" s="28">
        <f t="shared" si="49"/>
        <v>0</v>
      </c>
    </row>
    <row r="614" spans="1:23" hidden="1">
      <c r="A614" s="1" t="s">
        <v>3223</v>
      </c>
      <c r="B614" s="1" t="s">
        <v>1905</v>
      </c>
      <c r="C614" s="1" t="s">
        <v>1827</v>
      </c>
      <c r="D614" s="1" t="s">
        <v>3224</v>
      </c>
      <c r="E614" s="1" t="s">
        <v>2057</v>
      </c>
      <c r="F614" s="1" t="s">
        <v>3197</v>
      </c>
      <c r="G614" s="47">
        <f t="shared" si="45"/>
        <v>0</v>
      </c>
      <c r="H614" s="28">
        <f>IF(ISERROR(GETPIVOTDATA("Sum of emp",'2010 County Business Patterns'!$J$2,"FIPS State and County Code",$A614,"fipstate",$B614,"fipscty",$C614,"naics","337124")),0,GETPIVOTDATA("Sum of emp",'2010 County Business Patterns'!$J$2,"FIPS State and County Code",$A614,"fipstate",$B614,"fipscty",$C614,"naics","337124"))</f>
        <v>0</v>
      </c>
      <c r="I614" s="28">
        <f>IF(ISERROR(GETPIVOTDATA("Sum of Midpoint",'2010 County Business Patterns'!$J$2,"FIPS State and County Code",$A614,"fipstate",$B614,"fipscty",$C614,"naics","337124")),0,GETPIVOTDATA("Sum of Midpoint",'2010 County Business Patterns'!$J$2,"FIPS State and County Code",$A614,"fipstate",$B614,"fipscty",$C614,"naics","337124"))</f>
        <v>0</v>
      </c>
      <c r="J614">
        <f>IF(ISERROR(VLOOKUP($B614,'2010 State Business Patterns'!$AN$3:$AR$55,2,FALSE)),0,VLOOKUP($B614,'2010 State Business Patterns'!$AN$3:$AR$55,2,FALSE))</f>
        <v>0.92848534577809683</v>
      </c>
      <c r="K614" s="28">
        <f t="shared" si="46"/>
        <v>0</v>
      </c>
      <c r="L614" s="28">
        <f>IF(ISERROR(GETPIVOTDATA("Sum of emp",'2010 County Business Patterns'!$J$2,"FIPS State and County Code",$A614,"fipstate",$B614,"fipscty",$C614,"naics","337127")),0,GETPIVOTDATA("Sum of emp",'2010 County Business Patterns'!$J$2,"FIPS State and County Code",$A614,"fipstate",$B614,"fipscty",$C614,"naics","337127"))</f>
        <v>0</v>
      </c>
      <c r="M614" s="28">
        <f>IF(ISERROR(GETPIVOTDATA("Sum of Midpoint",'2010 County Business Patterns'!$J$2,"FIPS State and County Code",$A614,"fipstate",$B614,"fipscty",$C614,"naics","337127")),0,GETPIVOTDATA("Sum of Midpoint",'2010 County Business Patterns'!$J$2,"FIPS State and County Code",$A614,"fipstate",$B614,"fipscty",$C614,"naics","337127"))</f>
        <v>0</v>
      </c>
      <c r="N614">
        <f>IF(ISERROR(VLOOKUP($B614,'2010 State Business Patterns'!$AN$3:$AR$55,3,FALSE)),0,VLOOKUP($B614,'2010 State Business Patterns'!$AN$3:$AR$55,3,FALSE))</f>
        <v>0.90229007633587788</v>
      </c>
      <c r="O614" s="28">
        <f t="shared" si="47"/>
        <v>0</v>
      </c>
      <c r="P614" s="28">
        <f>IF(ISERROR(GETPIVOTDATA("Sum of emp",'2010 County Business Patterns'!$J$2,"FIPS State and County Code",$A614,"fipstate",$B614,"fipscty",$C614,"naics","337214")),0,GETPIVOTDATA("Sum of emp",'2010 County Business Patterns'!$J$2,"FIPS State and County Code",$A614,"fipstate",$B614,"fipscty",$C614,"naics","337214"))</f>
        <v>0</v>
      </c>
      <c r="Q614" s="28">
        <f>IF(ISERROR(GETPIVOTDATA("Sum of Midpoint",'2010 County Business Patterns'!$J$2,"FIPS State and County Code",$A614,"fipstate",$B614,"fipscty",$C614,"naics","337214")),0,GETPIVOTDATA("Sum of Midpoint",'2010 County Business Patterns'!$J$2,"FIPS State and County Code",$A614,"fipstate",$B614,"fipscty",$C614,"naics","337214"))</f>
        <v>0</v>
      </c>
      <c r="R614">
        <f>IF(ISERROR(VLOOKUP($B614,'2010 State Business Patterns'!$AN$3:$AR$55,4,FALSE)),0,VLOOKUP($B614,'2010 State Business Patterns'!$AN$3:$AR$55,4,FALSE))</f>
        <v>0</v>
      </c>
      <c r="S614" s="28">
        <f t="shared" si="48"/>
        <v>0</v>
      </c>
      <c r="T614" s="28">
        <f>IF(ISERROR(GETPIVOTDATA("Sum of emp",'2010 County Business Patterns'!$J$2,"FIPS State and County Code",$A614,"fipstate",$B614,"fipscty",$C614,"naics","337215")),0,GETPIVOTDATA("Sum of emp",'2010 County Business Patterns'!$J$2,"FIPS State and County Code",$A614,"fipstate",$B614,"fipscty",$C614,"naics","337215"))</f>
        <v>0</v>
      </c>
      <c r="U614" s="28">
        <f>IF(ISERROR(GETPIVOTDATA("Sum of Midpoint",'2010 County Business Patterns'!$J$2,"FIPS State and County Code",$A614,"fipstate",$B614,"fipscty",$C614,"naics","337215")),0,GETPIVOTDATA("Sum of Midpoint",'2010 County Business Patterns'!$J$2,"FIPS State and County Code",$A614,"fipstate",$B614,"fipscty",$C614,"naics","337215"))</f>
        <v>0</v>
      </c>
      <c r="V614">
        <f>IF(ISERROR(VLOOKUP($B614,'2010 State Business Patterns'!$AN$3:$AR$55,5,FALSE)),0,VLOOKUP($B614,'2010 State Business Patterns'!$AN$3:$AR$55,5,FALSE))</f>
        <v>0.77459016393442626</v>
      </c>
      <c r="W614" s="28">
        <f t="shared" si="49"/>
        <v>0</v>
      </c>
    </row>
    <row r="615" spans="1:23">
      <c r="A615" s="1" t="s">
        <v>3225</v>
      </c>
      <c r="B615" s="1" t="s">
        <v>1905</v>
      </c>
      <c r="C615" s="1" t="s">
        <v>1778</v>
      </c>
      <c r="D615" s="1" t="s">
        <v>2106</v>
      </c>
      <c r="E615" s="1" t="s">
        <v>2057</v>
      </c>
      <c r="F615" s="1" t="s">
        <v>3197</v>
      </c>
      <c r="G615" s="47">
        <f t="shared" si="45"/>
        <v>67.776639344262293</v>
      </c>
      <c r="H615" s="28">
        <f>IF(ISERROR(GETPIVOTDATA("Sum of emp",'2010 County Business Patterns'!$J$2,"FIPS State and County Code",$A615,"fipstate",$B615,"fipscty",$C615,"naics","337124")),0,GETPIVOTDATA("Sum of emp",'2010 County Business Patterns'!$J$2,"FIPS State and County Code",$A615,"fipstate",$B615,"fipscty",$C615,"naics","337124"))</f>
        <v>0</v>
      </c>
      <c r="I615" s="28">
        <f>IF(ISERROR(GETPIVOTDATA("Sum of Midpoint",'2010 County Business Patterns'!$J$2,"FIPS State and County Code",$A615,"fipstate",$B615,"fipscty",$C615,"naics","337124")),0,GETPIVOTDATA("Sum of Midpoint",'2010 County Business Patterns'!$J$2,"FIPS State and County Code",$A615,"fipstate",$B615,"fipscty",$C615,"naics","337124"))</f>
        <v>0</v>
      </c>
      <c r="J615">
        <f>IF(ISERROR(VLOOKUP($B615,'2010 State Business Patterns'!$AN$3:$AR$55,2,FALSE)),0,VLOOKUP($B615,'2010 State Business Patterns'!$AN$3:$AR$55,2,FALSE))</f>
        <v>0.92848534577809683</v>
      </c>
      <c r="K615" s="28">
        <f t="shared" si="46"/>
        <v>0</v>
      </c>
      <c r="L615" s="28">
        <f>IF(ISERROR(GETPIVOTDATA("Sum of emp",'2010 County Business Patterns'!$J$2,"FIPS State and County Code",$A615,"fipstate",$B615,"fipscty",$C615,"naics","337127")),0,GETPIVOTDATA("Sum of emp",'2010 County Business Patterns'!$J$2,"FIPS State and County Code",$A615,"fipstate",$B615,"fipscty",$C615,"naics","337127"))</f>
        <v>0</v>
      </c>
      <c r="M615" s="28">
        <f>IF(ISERROR(GETPIVOTDATA("Sum of Midpoint",'2010 County Business Patterns'!$J$2,"FIPS State and County Code",$A615,"fipstate",$B615,"fipscty",$C615,"naics","337127")),0,GETPIVOTDATA("Sum of Midpoint",'2010 County Business Patterns'!$J$2,"FIPS State and County Code",$A615,"fipstate",$B615,"fipscty",$C615,"naics","337127"))</f>
        <v>0</v>
      </c>
      <c r="N615">
        <f>IF(ISERROR(VLOOKUP($B615,'2010 State Business Patterns'!$AN$3:$AR$55,3,FALSE)),0,VLOOKUP($B615,'2010 State Business Patterns'!$AN$3:$AR$55,3,FALSE))</f>
        <v>0.90229007633587788</v>
      </c>
      <c r="O615" s="28">
        <f t="shared" si="47"/>
        <v>0</v>
      </c>
      <c r="P615" s="28">
        <f>IF(ISERROR(GETPIVOTDATA("Sum of emp",'2010 County Business Patterns'!$J$2,"FIPS State and County Code",$A615,"fipstate",$B615,"fipscty",$C615,"naics","337214")),0,GETPIVOTDATA("Sum of emp",'2010 County Business Patterns'!$J$2,"FIPS State and County Code",$A615,"fipstate",$B615,"fipscty",$C615,"naics","337214"))</f>
        <v>0</v>
      </c>
      <c r="Q615" s="28">
        <f>IF(ISERROR(GETPIVOTDATA("Sum of Midpoint",'2010 County Business Patterns'!$J$2,"FIPS State and County Code",$A615,"fipstate",$B615,"fipscty",$C615,"naics","337214")),0,GETPIVOTDATA("Sum of Midpoint",'2010 County Business Patterns'!$J$2,"FIPS State and County Code",$A615,"fipstate",$B615,"fipscty",$C615,"naics","337214"))</f>
        <v>0</v>
      </c>
      <c r="R615">
        <f>IF(ISERROR(VLOOKUP($B615,'2010 State Business Patterns'!$AN$3:$AR$55,4,FALSE)),0,VLOOKUP($B615,'2010 State Business Patterns'!$AN$3:$AR$55,4,FALSE))</f>
        <v>0</v>
      </c>
      <c r="S615" s="28">
        <f t="shared" si="48"/>
        <v>0</v>
      </c>
      <c r="T615" s="28">
        <f>IF(ISERROR(GETPIVOTDATA("Sum of emp",'2010 County Business Patterns'!$J$2,"FIPS State and County Code",$A615,"fipstate",$B615,"fipscty",$C615,"naics","337215")),0,GETPIVOTDATA("Sum of emp",'2010 County Business Patterns'!$J$2,"FIPS State and County Code",$A615,"fipstate",$B615,"fipscty",$C615,"naics","337215"))</f>
        <v>0</v>
      </c>
      <c r="U615" s="28">
        <f>IF(ISERROR(GETPIVOTDATA("Sum of Midpoint",'2010 County Business Patterns'!$J$2,"FIPS State and County Code",$A615,"fipstate",$B615,"fipscty",$C615,"naics","337215")),0,GETPIVOTDATA("Sum of Midpoint",'2010 County Business Patterns'!$J$2,"FIPS State and County Code",$A615,"fipstate",$B615,"fipscty",$C615,"naics","337215"))</f>
        <v>175</v>
      </c>
      <c r="V615">
        <f>IF(ISERROR(VLOOKUP($B615,'2010 State Business Patterns'!$AN$3:$AR$55,5,FALSE)),0,VLOOKUP($B615,'2010 State Business Patterns'!$AN$3:$AR$55,5,FALSE))</f>
        <v>0.77459016393442626</v>
      </c>
      <c r="W615" s="28">
        <f t="shared" si="49"/>
        <v>67.776639344262293</v>
      </c>
    </row>
    <row r="616" spans="1:23" hidden="1">
      <c r="A616" s="1" t="s">
        <v>3226</v>
      </c>
      <c r="B616" s="1" t="s">
        <v>1905</v>
      </c>
      <c r="C616" s="1" t="s">
        <v>1842</v>
      </c>
      <c r="D616" s="1" t="s">
        <v>3227</v>
      </c>
      <c r="E616" s="1" t="s">
        <v>2057</v>
      </c>
      <c r="F616" s="1" t="s">
        <v>3197</v>
      </c>
      <c r="G616" s="47">
        <f t="shared" si="45"/>
        <v>0</v>
      </c>
      <c r="H616" s="28">
        <f>IF(ISERROR(GETPIVOTDATA("Sum of emp",'2010 County Business Patterns'!$J$2,"FIPS State and County Code",$A616,"fipstate",$B616,"fipscty",$C616,"naics","337124")),0,GETPIVOTDATA("Sum of emp",'2010 County Business Patterns'!$J$2,"FIPS State and County Code",$A616,"fipstate",$B616,"fipscty",$C616,"naics","337124"))</f>
        <v>0</v>
      </c>
      <c r="I616" s="28">
        <f>IF(ISERROR(GETPIVOTDATA("Sum of Midpoint",'2010 County Business Patterns'!$J$2,"FIPS State and County Code",$A616,"fipstate",$B616,"fipscty",$C616,"naics","337124")),0,GETPIVOTDATA("Sum of Midpoint",'2010 County Business Patterns'!$J$2,"FIPS State and County Code",$A616,"fipstate",$B616,"fipscty",$C616,"naics","337124"))</f>
        <v>0</v>
      </c>
      <c r="J616">
        <f>IF(ISERROR(VLOOKUP($B616,'2010 State Business Patterns'!$AN$3:$AR$55,2,FALSE)),0,VLOOKUP($B616,'2010 State Business Patterns'!$AN$3:$AR$55,2,FALSE))</f>
        <v>0.92848534577809683</v>
      </c>
      <c r="K616" s="28">
        <f t="shared" si="46"/>
        <v>0</v>
      </c>
      <c r="L616" s="28">
        <f>IF(ISERROR(GETPIVOTDATA("Sum of emp",'2010 County Business Patterns'!$J$2,"FIPS State and County Code",$A616,"fipstate",$B616,"fipscty",$C616,"naics","337127")),0,GETPIVOTDATA("Sum of emp",'2010 County Business Patterns'!$J$2,"FIPS State and County Code",$A616,"fipstate",$B616,"fipscty",$C616,"naics","337127"))</f>
        <v>0</v>
      </c>
      <c r="M616" s="28">
        <f>IF(ISERROR(GETPIVOTDATA("Sum of Midpoint",'2010 County Business Patterns'!$J$2,"FIPS State and County Code",$A616,"fipstate",$B616,"fipscty",$C616,"naics","337127")),0,GETPIVOTDATA("Sum of Midpoint",'2010 County Business Patterns'!$J$2,"FIPS State and County Code",$A616,"fipstate",$B616,"fipscty",$C616,"naics","337127"))</f>
        <v>0</v>
      </c>
      <c r="N616">
        <f>IF(ISERROR(VLOOKUP($B616,'2010 State Business Patterns'!$AN$3:$AR$55,3,FALSE)),0,VLOOKUP($B616,'2010 State Business Patterns'!$AN$3:$AR$55,3,FALSE))</f>
        <v>0.90229007633587788</v>
      </c>
      <c r="O616" s="28">
        <f t="shared" si="47"/>
        <v>0</v>
      </c>
      <c r="P616" s="28">
        <f>IF(ISERROR(GETPIVOTDATA("Sum of emp",'2010 County Business Patterns'!$J$2,"FIPS State and County Code",$A616,"fipstate",$B616,"fipscty",$C616,"naics","337214")),0,GETPIVOTDATA("Sum of emp",'2010 County Business Patterns'!$J$2,"FIPS State and County Code",$A616,"fipstate",$B616,"fipscty",$C616,"naics","337214"))</f>
        <v>0</v>
      </c>
      <c r="Q616" s="28">
        <f>IF(ISERROR(GETPIVOTDATA("Sum of Midpoint",'2010 County Business Patterns'!$J$2,"FIPS State and County Code",$A616,"fipstate",$B616,"fipscty",$C616,"naics","337214")),0,GETPIVOTDATA("Sum of Midpoint",'2010 County Business Patterns'!$J$2,"FIPS State and County Code",$A616,"fipstate",$B616,"fipscty",$C616,"naics","337214"))</f>
        <v>0</v>
      </c>
      <c r="R616">
        <f>IF(ISERROR(VLOOKUP($B616,'2010 State Business Patterns'!$AN$3:$AR$55,4,FALSE)),0,VLOOKUP($B616,'2010 State Business Patterns'!$AN$3:$AR$55,4,FALSE))</f>
        <v>0</v>
      </c>
      <c r="S616" s="28">
        <f t="shared" si="48"/>
        <v>0</v>
      </c>
      <c r="T616" s="28">
        <f>IF(ISERROR(GETPIVOTDATA("Sum of emp",'2010 County Business Patterns'!$J$2,"FIPS State and County Code",$A616,"fipstate",$B616,"fipscty",$C616,"naics","337215")),0,GETPIVOTDATA("Sum of emp",'2010 County Business Patterns'!$J$2,"FIPS State and County Code",$A616,"fipstate",$B616,"fipscty",$C616,"naics","337215"))</f>
        <v>0</v>
      </c>
      <c r="U616" s="28">
        <f>IF(ISERROR(GETPIVOTDATA("Sum of Midpoint",'2010 County Business Patterns'!$J$2,"FIPS State and County Code",$A616,"fipstate",$B616,"fipscty",$C616,"naics","337215")),0,GETPIVOTDATA("Sum of Midpoint",'2010 County Business Patterns'!$J$2,"FIPS State and County Code",$A616,"fipstate",$B616,"fipscty",$C616,"naics","337215"))</f>
        <v>0</v>
      </c>
      <c r="V616">
        <f>IF(ISERROR(VLOOKUP($B616,'2010 State Business Patterns'!$AN$3:$AR$55,5,FALSE)),0,VLOOKUP($B616,'2010 State Business Patterns'!$AN$3:$AR$55,5,FALSE))</f>
        <v>0.77459016393442626</v>
      </c>
      <c r="W616" s="28">
        <f t="shared" si="49"/>
        <v>0</v>
      </c>
    </row>
    <row r="617" spans="1:23" hidden="1">
      <c r="A617" s="1" t="s">
        <v>3228</v>
      </c>
      <c r="B617" s="1" t="s">
        <v>1905</v>
      </c>
      <c r="C617" s="1" t="s">
        <v>1843</v>
      </c>
      <c r="D617" s="1" t="s">
        <v>2593</v>
      </c>
      <c r="E617" s="1" t="s">
        <v>2057</v>
      </c>
      <c r="F617" s="1" t="s">
        <v>3197</v>
      </c>
      <c r="G617" s="47">
        <f t="shared" si="45"/>
        <v>0</v>
      </c>
      <c r="H617" s="28">
        <f>IF(ISERROR(GETPIVOTDATA("Sum of emp",'2010 County Business Patterns'!$J$2,"FIPS State and County Code",$A617,"fipstate",$B617,"fipscty",$C617,"naics","337124")),0,GETPIVOTDATA("Sum of emp",'2010 County Business Patterns'!$J$2,"FIPS State and County Code",$A617,"fipstate",$B617,"fipscty",$C617,"naics","337124"))</f>
        <v>0</v>
      </c>
      <c r="I617" s="28">
        <f>IF(ISERROR(GETPIVOTDATA("Sum of Midpoint",'2010 County Business Patterns'!$J$2,"FIPS State and County Code",$A617,"fipstate",$B617,"fipscty",$C617,"naics","337124")),0,GETPIVOTDATA("Sum of Midpoint",'2010 County Business Patterns'!$J$2,"FIPS State and County Code",$A617,"fipstate",$B617,"fipscty",$C617,"naics","337124"))</f>
        <v>0</v>
      </c>
      <c r="J617">
        <f>IF(ISERROR(VLOOKUP($B617,'2010 State Business Patterns'!$AN$3:$AR$55,2,FALSE)),0,VLOOKUP($B617,'2010 State Business Patterns'!$AN$3:$AR$55,2,FALSE))</f>
        <v>0.92848534577809683</v>
      </c>
      <c r="K617" s="28">
        <f t="shared" si="46"/>
        <v>0</v>
      </c>
      <c r="L617" s="28">
        <f>IF(ISERROR(GETPIVOTDATA("Sum of emp",'2010 County Business Patterns'!$J$2,"FIPS State and County Code",$A617,"fipstate",$B617,"fipscty",$C617,"naics","337127")),0,GETPIVOTDATA("Sum of emp",'2010 County Business Patterns'!$J$2,"FIPS State and County Code",$A617,"fipstate",$B617,"fipscty",$C617,"naics","337127"))</f>
        <v>0</v>
      </c>
      <c r="M617" s="28">
        <f>IF(ISERROR(GETPIVOTDATA("Sum of Midpoint",'2010 County Business Patterns'!$J$2,"FIPS State and County Code",$A617,"fipstate",$B617,"fipscty",$C617,"naics","337127")),0,GETPIVOTDATA("Sum of Midpoint",'2010 County Business Patterns'!$J$2,"FIPS State and County Code",$A617,"fipstate",$B617,"fipscty",$C617,"naics","337127"))</f>
        <v>0</v>
      </c>
      <c r="N617">
        <f>IF(ISERROR(VLOOKUP($B617,'2010 State Business Patterns'!$AN$3:$AR$55,3,FALSE)),0,VLOOKUP($B617,'2010 State Business Patterns'!$AN$3:$AR$55,3,FALSE))</f>
        <v>0.90229007633587788</v>
      </c>
      <c r="O617" s="28">
        <f t="shared" si="47"/>
        <v>0</v>
      </c>
      <c r="P617" s="28">
        <f>IF(ISERROR(GETPIVOTDATA("Sum of emp",'2010 County Business Patterns'!$J$2,"FIPS State and County Code",$A617,"fipstate",$B617,"fipscty",$C617,"naics","337214")),0,GETPIVOTDATA("Sum of emp",'2010 County Business Patterns'!$J$2,"FIPS State and County Code",$A617,"fipstate",$B617,"fipscty",$C617,"naics","337214"))</f>
        <v>0</v>
      </c>
      <c r="Q617" s="28">
        <f>IF(ISERROR(GETPIVOTDATA("Sum of Midpoint",'2010 County Business Patterns'!$J$2,"FIPS State and County Code",$A617,"fipstate",$B617,"fipscty",$C617,"naics","337214")),0,GETPIVOTDATA("Sum of Midpoint",'2010 County Business Patterns'!$J$2,"FIPS State and County Code",$A617,"fipstate",$B617,"fipscty",$C617,"naics","337214"))</f>
        <v>0</v>
      </c>
      <c r="R617">
        <f>IF(ISERROR(VLOOKUP($B617,'2010 State Business Patterns'!$AN$3:$AR$55,4,FALSE)),0,VLOOKUP($B617,'2010 State Business Patterns'!$AN$3:$AR$55,4,FALSE))</f>
        <v>0</v>
      </c>
      <c r="S617" s="28">
        <f t="shared" si="48"/>
        <v>0</v>
      </c>
      <c r="T617" s="28">
        <f>IF(ISERROR(GETPIVOTDATA("Sum of emp",'2010 County Business Patterns'!$J$2,"FIPS State and County Code",$A617,"fipstate",$B617,"fipscty",$C617,"naics","337215")),0,GETPIVOTDATA("Sum of emp",'2010 County Business Patterns'!$J$2,"FIPS State and County Code",$A617,"fipstate",$B617,"fipscty",$C617,"naics","337215"))</f>
        <v>0</v>
      </c>
      <c r="U617" s="28">
        <f>IF(ISERROR(GETPIVOTDATA("Sum of Midpoint",'2010 County Business Patterns'!$J$2,"FIPS State and County Code",$A617,"fipstate",$B617,"fipscty",$C617,"naics","337215")),0,GETPIVOTDATA("Sum of Midpoint",'2010 County Business Patterns'!$J$2,"FIPS State and County Code",$A617,"fipstate",$B617,"fipscty",$C617,"naics","337215"))</f>
        <v>0</v>
      </c>
      <c r="V617">
        <f>IF(ISERROR(VLOOKUP($B617,'2010 State Business Patterns'!$AN$3:$AR$55,5,FALSE)),0,VLOOKUP($B617,'2010 State Business Patterns'!$AN$3:$AR$55,5,FALSE))</f>
        <v>0.77459016393442626</v>
      </c>
      <c r="W617" s="28">
        <f t="shared" si="49"/>
        <v>0</v>
      </c>
    </row>
    <row r="618" spans="1:23">
      <c r="A618" s="1" t="s">
        <v>3229</v>
      </c>
      <c r="B618" s="1" t="s">
        <v>1905</v>
      </c>
      <c r="C618" s="1" t="s">
        <v>1779</v>
      </c>
      <c r="D618" s="1" t="s">
        <v>3230</v>
      </c>
      <c r="E618" s="1" t="s">
        <v>2057</v>
      </c>
      <c r="F618" s="1" t="s">
        <v>3197</v>
      </c>
      <c r="G618" s="47">
        <f t="shared" si="45"/>
        <v>105.27782303676216</v>
      </c>
      <c r="H618" s="28">
        <f>IF(ISERROR(GETPIVOTDATA("Sum of emp",'2010 County Business Patterns'!$J$2,"FIPS State and County Code",$A618,"fipstate",$B618,"fipscty",$C618,"naics","337124")),0,GETPIVOTDATA("Sum of emp",'2010 County Business Patterns'!$J$2,"FIPS State and County Code",$A618,"fipstate",$B618,"fipscty",$C618,"naics","337124"))</f>
        <v>0</v>
      </c>
      <c r="I618" s="28">
        <f>IF(ISERROR(GETPIVOTDATA("Sum of Midpoint",'2010 County Business Patterns'!$J$2,"FIPS State and County Code",$A618,"fipstate",$B618,"fipscty",$C618,"naics","337124")),0,GETPIVOTDATA("Sum of Midpoint",'2010 County Business Patterns'!$J$2,"FIPS State and County Code",$A618,"fipstate",$B618,"fipscty",$C618,"naics","337124"))</f>
        <v>60</v>
      </c>
      <c r="J618">
        <f>IF(ISERROR(VLOOKUP($B618,'2010 State Business Patterns'!$AN$3:$AR$55,2,FALSE)),0,VLOOKUP($B618,'2010 State Business Patterns'!$AN$3:$AR$55,2,FALSE))</f>
        <v>0.92848534577809683</v>
      </c>
      <c r="K618" s="28">
        <f t="shared" si="46"/>
        <v>55.709120746685812</v>
      </c>
      <c r="L618" s="28">
        <f>IF(ISERROR(GETPIVOTDATA("Sum of emp",'2010 County Business Patterns'!$J$2,"FIPS State and County Code",$A618,"fipstate",$B618,"fipscty",$C618,"naics","337127")),0,GETPIVOTDATA("Sum of emp",'2010 County Business Patterns'!$J$2,"FIPS State and County Code",$A618,"fipstate",$B618,"fipscty",$C618,"naics","337127"))</f>
        <v>0</v>
      </c>
      <c r="M618" s="28">
        <f>IF(ISERROR(GETPIVOTDATA("Sum of Midpoint",'2010 County Business Patterns'!$J$2,"FIPS State and County Code",$A618,"fipstate",$B618,"fipscty",$C618,"naics","337127")),0,GETPIVOTDATA("Sum of Midpoint",'2010 County Business Patterns'!$J$2,"FIPS State and County Code",$A618,"fipstate",$B618,"fipscty",$C618,"naics","337127"))</f>
        <v>60</v>
      </c>
      <c r="N618">
        <f>IF(ISERROR(VLOOKUP($B618,'2010 State Business Patterns'!$AN$3:$AR$55,3,FALSE)),0,VLOOKUP($B618,'2010 State Business Patterns'!$AN$3:$AR$55,3,FALSE))</f>
        <v>0.90229007633587788</v>
      </c>
      <c r="O618" s="28">
        <f t="shared" si="47"/>
        <v>27.068702290076338</v>
      </c>
      <c r="P618" s="28">
        <f>IF(ISERROR(GETPIVOTDATA("Sum of emp",'2010 County Business Patterns'!$J$2,"FIPS State and County Code",$A618,"fipstate",$B618,"fipscty",$C618,"naics","337214")),0,GETPIVOTDATA("Sum of emp",'2010 County Business Patterns'!$J$2,"FIPS State and County Code",$A618,"fipstate",$B618,"fipscty",$C618,"naics","337214"))</f>
        <v>0</v>
      </c>
      <c r="Q618" s="28">
        <f>IF(ISERROR(GETPIVOTDATA("Sum of Midpoint",'2010 County Business Patterns'!$J$2,"FIPS State and County Code",$A618,"fipstate",$B618,"fipscty",$C618,"naics","337214")),0,GETPIVOTDATA("Sum of Midpoint",'2010 County Business Patterns'!$J$2,"FIPS State and County Code",$A618,"fipstate",$B618,"fipscty",$C618,"naics","337214"))</f>
        <v>0</v>
      </c>
      <c r="R618">
        <f>IF(ISERROR(VLOOKUP($B618,'2010 State Business Patterns'!$AN$3:$AR$55,4,FALSE)),0,VLOOKUP($B618,'2010 State Business Patterns'!$AN$3:$AR$55,4,FALSE))</f>
        <v>0</v>
      </c>
      <c r="S618" s="28">
        <f t="shared" si="48"/>
        <v>0</v>
      </c>
      <c r="T618" s="28">
        <f>IF(ISERROR(GETPIVOTDATA("Sum of emp",'2010 County Business Patterns'!$J$2,"FIPS State and County Code",$A618,"fipstate",$B618,"fipscty",$C618,"naics","337215")),0,GETPIVOTDATA("Sum of emp",'2010 County Business Patterns'!$J$2,"FIPS State and County Code",$A618,"fipstate",$B618,"fipscty",$C618,"naics","337215"))</f>
        <v>45</v>
      </c>
      <c r="U618" s="28">
        <f>IF(ISERROR(GETPIVOTDATA("Sum of Midpoint",'2010 County Business Patterns'!$J$2,"FIPS State and County Code",$A618,"fipstate",$B618,"fipscty",$C618,"naics","337215")),0,GETPIVOTDATA("Sum of Midpoint",'2010 County Business Patterns'!$J$2,"FIPS State and County Code",$A618,"fipstate",$B618,"fipscty",$C618,"naics","337215"))</f>
        <v>0</v>
      </c>
      <c r="V618">
        <f>IF(ISERROR(VLOOKUP($B618,'2010 State Business Patterns'!$AN$3:$AR$55,5,FALSE)),0,VLOOKUP($B618,'2010 State Business Patterns'!$AN$3:$AR$55,5,FALSE))</f>
        <v>0.77459016393442626</v>
      </c>
      <c r="W618" s="28">
        <f t="shared" si="49"/>
        <v>22.5</v>
      </c>
    </row>
    <row r="619" spans="1:23">
      <c r="A619" s="1" t="s">
        <v>3231</v>
      </c>
      <c r="B619" s="1" t="s">
        <v>1905</v>
      </c>
      <c r="C619" s="1" t="s">
        <v>1780</v>
      </c>
      <c r="D619" s="1" t="s">
        <v>3232</v>
      </c>
      <c r="E619" s="1" t="s">
        <v>2057</v>
      </c>
      <c r="F619" s="1" t="s">
        <v>3197</v>
      </c>
      <c r="G619" s="47">
        <f t="shared" si="45"/>
        <v>23.237704918032787</v>
      </c>
      <c r="H619" s="28">
        <f>IF(ISERROR(GETPIVOTDATA("Sum of emp",'2010 County Business Patterns'!$J$2,"FIPS State and County Code",$A619,"fipstate",$B619,"fipscty",$C619,"naics","337124")),0,GETPIVOTDATA("Sum of emp",'2010 County Business Patterns'!$J$2,"FIPS State and County Code",$A619,"fipstate",$B619,"fipscty",$C619,"naics","337124"))</f>
        <v>0</v>
      </c>
      <c r="I619" s="28">
        <f>IF(ISERROR(GETPIVOTDATA("Sum of Midpoint",'2010 County Business Patterns'!$J$2,"FIPS State and County Code",$A619,"fipstate",$B619,"fipscty",$C619,"naics","337124")),0,GETPIVOTDATA("Sum of Midpoint",'2010 County Business Patterns'!$J$2,"FIPS State and County Code",$A619,"fipstate",$B619,"fipscty",$C619,"naics","337124"))</f>
        <v>0</v>
      </c>
      <c r="J619">
        <f>IF(ISERROR(VLOOKUP($B619,'2010 State Business Patterns'!$AN$3:$AR$55,2,FALSE)),0,VLOOKUP($B619,'2010 State Business Patterns'!$AN$3:$AR$55,2,FALSE))</f>
        <v>0.92848534577809683</v>
      </c>
      <c r="K619" s="28">
        <f t="shared" si="46"/>
        <v>0</v>
      </c>
      <c r="L619" s="28">
        <f>IF(ISERROR(GETPIVOTDATA("Sum of emp",'2010 County Business Patterns'!$J$2,"FIPS State and County Code",$A619,"fipstate",$B619,"fipscty",$C619,"naics","337127")),0,GETPIVOTDATA("Sum of emp",'2010 County Business Patterns'!$J$2,"FIPS State and County Code",$A619,"fipstate",$B619,"fipscty",$C619,"naics","337127"))</f>
        <v>0</v>
      </c>
      <c r="M619" s="28">
        <f>IF(ISERROR(GETPIVOTDATA("Sum of Midpoint",'2010 County Business Patterns'!$J$2,"FIPS State and County Code",$A619,"fipstate",$B619,"fipscty",$C619,"naics","337127")),0,GETPIVOTDATA("Sum of Midpoint",'2010 County Business Patterns'!$J$2,"FIPS State and County Code",$A619,"fipstate",$B619,"fipscty",$C619,"naics","337127"))</f>
        <v>0</v>
      </c>
      <c r="N619">
        <f>IF(ISERROR(VLOOKUP($B619,'2010 State Business Patterns'!$AN$3:$AR$55,3,FALSE)),0,VLOOKUP($B619,'2010 State Business Patterns'!$AN$3:$AR$55,3,FALSE))</f>
        <v>0.90229007633587788</v>
      </c>
      <c r="O619" s="28">
        <f t="shared" si="47"/>
        <v>0</v>
      </c>
      <c r="P619" s="28">
        <f>IF(ISERROR(GETPIVOTDATA("Sum of emp",'2010 County Business Patterns'!$J$2,"FIPS State and County Code",$A619,"fipstate",$B619,"fipscty",$C619,"naics","337214")),0,GETPIVOTDATA("Sum of emp",'2010 County Business Patterns'!$J$2,"FIPS State and County Code",$A619,"fipstate",$B619,"fipscty",$C619,"naics","337214"))</f>
        <v>0</v>
      </c>
      <c r="Q619" s="28">
        <f>IF(ISERROR(GETPIVOTDATA("Sum of Midpoint",'2010 County Business Patterns'!$J$2,"FIPS State and County Code",$A619,"fipstate",$B619,"fipscty",$C619,"naics","337214")),0,GETPIVOTDATA("Sum of Midpoint",'2010 County Business Patterns'!$J$2,"FIPS State and County Code",$A619,"fipstate",$B619,"fipscty",$C619,"naics","337214"))</f>
        <v>0</v>
      </c>
      <c r="R619">
        <f>IF(ISERROR(VLOOKUP($B619,'2010 State Business Patterns'!$AN$3:$AR$55,4,FALSE)),0,VLOOKUP($B619,'2010 State Business Patterns'!$AN$3:$AR$55,4,FALSE))</f>
        <v>0</v>
      </c>
      <c r="S619" s="28">
        <f t="shared" si="48"/>
        <v>0</v>
      </c>
      <c r="T619" s="28">
        <f>IF(ISERROR(GETPIVOTDATA("Sum of emp",'2010 County Business Patterns'!$J$2,"FIPS State and County Code",$A619,"fipstate",$B619,"fipscty",$C619,"naics","337215")),0,GETPIVOTDATA("Sum of emp",'2010 County Business Patterns'!$J$2,"FIPS State and County Code",$A619,"fipstate",$B619,"fipscty",$C619,"naics","337215"))</f>
        <v>0</v>
      </c>
      <c r="U619" s="28">
        <f>IF(ISERROR(GETPIVOTDATA("Sum of Midpoint",'2010 County Business Patterns'!$J$2,"FIPS State and County Code",$A619,"fipstate",$B619,"fipscty",$C619,"naics","337215")),0,GETPIVOTDATA("Sum of Midpoint",'2010 County Business Patterns'!$J$2,"FIPS State and County Code",$A619,"fipstate",$B619,"fipscty",$C619,"naics","337215"))</f>
        <v>60</v>
      </c>
      <c r="V619">
        <f>IF(ISERROR(VLOOKUP($B619,'2010 State Business Patterns'!$AN$3:$AR$55,5,FALSE)),0,VLOOKUP($B619,'2010 State Business Patterns'!$AN$3:$AR$55,5,FALSE))</f>
        <v>0.77459016393442626</v>
      </c>
      <c r="W619" s="28">
        <f t="shared" si="49"/>
        <v>23.237704918032787</v>
      </c>
    </row>
    <row r="620" spans="1:23" hidden="1">
      <c r="A620" s="1" t="s">
        <v>3233</v>
      </c>
      <c r="B620" s="1" t="s">
        <v>1905</v>
      </c>
      <c r="C620" s="1" t="s">
        <v>1781</v>
      </c>
      <c r="D620" s="1" t="s">
        <v>3234</v>
      </c>
      <c r="E620" s="1" t="s">
        <v>2057</v>
      </c>
      <c r="F620" s="1" t="s">
        <v>3197</v>
      </c>
      <c r="G620" s="47">
        <f t="shared" si="45"/>
        <v>0</v>
      </c>
      <c r="H620" s="28">
        <f>IF(ISERROR(GETPIVOTDATA("Sum of emp",'2010 County Business Patterns'!$J$2,"FIPS State and County Code",$A620,"fipstate",$B620,"fipscty",$C620,"naics","337124")),0,GETPIVOTDATA("Sum of emp",'2010 County Business Patterns'!$J$2,"FIPS State and County Code",$A620,"fipstate",$B620,"fipscty",$C620,"naics","337124"))</f>
        <v>0</v>
      </c>
      <c r="I620" s="28">
        <f>IF(ISERROR(GETPIVOTDATA("Sum of Midpoint",'2010 County Business Patterns'!$J$2,"FIPS State and County Code",$A620,"fipstate",$B620,"fipscty",$C620,"naics","337124")),0,GETPIVOTDATA("Sum of Midpoint",'2010 County Business Patterns'!$J$2,"FIPS State and County Code",$A620,"fipstate",$B620,"fipscty",$C620,"naics","337124"))</f>
        <v>0</v>
      </c>
      <c r="J620">
        <f>IF(ISERROR(VLOOKUP($B620,'2010 State Business Patterns'!$AN$3:$AR$55,2,FALSE)),0,VLOOKUP($B620,'2010 State Business Patterns'!$AN$3:$AR$55,2,FALSE))</f>
        <v>0.92848534577809683</v>
      </c>
      <c r="K620" s="28">
        <f t="shared" si="46"/>
        <v>0</v>
      </c>
      <c r="L620" s="28">
        <f>IF(ISERROR(GETPIVOTDATA("Sum of emp",'2010 County Business Patterns'!$J$2,"FIPS State and County Code",$A620,"fipstate",$B620,"fipscty",$C620,"naics","337127")),0,GETPIVOTDATA("Sum of emp",'2010 County Business Patterns'!$J$2,"FIPS State and County Code",$A620,"fipstate",$B620,"fipscty",$C620,"naics","337127"))</f>
        <v>0</v>
      </c>
      <c r="M620" s="28">
        <f>IF(ISERROR(GETPIVOTDATA("Sum of Midpoint",'2010 County Business Patterns'!$J$2,"FIPS State and County Code",$A620,"fipstate",$B620,"fipscty",$C620,"naics","337127")),0,GETPIVOTDATA("Sum of Midpoint",'2010 County Business Patterns'!$J$2,"FIPS State and County Code",$A620,"fipstate",$B620,"fipscty",$C620,"naics","337127"))</f>
        <v>0</v>
      </c>
      <c r="N620">
        <f>IF(ISERROR(VLOOKUP($B620,'2010 State Business Patterns'!$AN$3:$AR$55,3,FALSE)),0,VLOOKUP($B620,'2010 State Business Patterns'!$AN$3:$AR$55,3,FALSE))</f>
        <v>0.90229007633587788</v>
      </c>
      <c r="O620" s="28">
        <f t="shared" si="47"/>
        <v>0</v>
      </c>
      <c r="P620" s="28">
        <f>IF(ISERROR(GETPIVOTDATA("Sum of emp",'2010 County Business Patterns'!$J$2,"FIPS State and County Code",$A620,"fipstate",$B620,"fipscty",$C620,"naics","337214")),0,GETPIVOTDATA("Sum of emp",'2010 County Business Patterns'!$J$2,"FIPS State and County Code",$A620,"fipstate",$B620,"fipscty",$C620,"naics","337214"))</f>
        <v>0</v>
      </c>
      <c r="Q620" s="28">
        <f>IF(ISERROR(GETPIVOTDATA("Sum of Midpoint",'2010 County Business Patterns'!$J$2,"FIPS State and County Code",$A620,"fipstate",$B620,"fipscty",$C620,"naics","337214")),0,GETPIVOTDATA("Sum of Midpoint",'2010 County Business Patterns'!$J$2,"FIPS State and County Code",$A620,"fipstate",$B620,"fipscty",$C620,"naics","337214"))</f>
        <v>0</v>
      </c>
      <c r="R620">
        <f>IF(ISERROR(VLOOKUP($B620,'2010 State Business Patterns'!$AN$3:$AR$55,4,FALSE)),0,VLOOKUP($B620,'2010 State Business Patterns'!$AN$3:$AR$55,4,FALSE))</f>
        <v>0</v>
      </c>
      <c r="S620" s="28">
        <f t="shared" si="48"/>
        <v>0</v>
      </c>
      <c r="T620" s="28">
        <f>IF(ISERROR(GETPIVOTDATA("Sum of emp",'2010 County Business Patterns'!$J$2,"FIPS State and County Code",$A620,"fipstate",$B620,"fipscty",$C620,"naics","337215")),0,GETPIVOTDATA("Sum of emp",'2010 County Business Patterns'!$J$2,"FIPS State and County Code",$A620,"fipstate",$B620,"fipscty",$C620,"naics","337215"))</f>
        <v>0</v>
      </c>
      <c r="U620" s="28">
        <f>IF(ISERROR(GETPIVOTDATA("Sum of Midpoint",'2010 County Business Patterns'!$J$2,"FIPS State and County Code",$A620,"fipstate",$B620,"fipscty",$C620,"naics","337215")),0,GETPIVOTDATA("Sum of Midpoint",'2010 County Business Patterns'!$J$2,"FIPS State and County Code",$A620,"fipstate",$B620,"fipscty",$C620,"naics","337215"))</f>
        <v>0</v>
      </c>
      <c r="V620">
        <f>IF(ISERROR(VLOOKUP($B620,'2010 State Business Patterns'!$AN$3:$AR$55,5,FALSE)),0,VLOOKUP($B620,'2010 State Business Patterns'!$AN$3:$AR$55,5,FALSE))</f>
        <v>0.77459016393442626</v>
      </c>
      <c r="W620" s="28">
        <f t="shared" si="49"/>
        <v>0</v>
      </c>
    </row>
    <row r="621" spans="1:23">
      <c r="A621" s="1" t="s">
        <v>3235</v>
      </c>
      <c r="B621" s="1" t="s">
        <v>1905</v>
      </c>
      <c r="C621" s="1" t="s">
        <v>1782</v>
      </c>
      <c r="D621" s="1" t="s">
        <v>2910</v>
      </c>
      <c r="E621" s="1" t="s">
        <v>2057</v>
      </c>
      <c r="F621" s="1" t="s">
        <v>3197</v>
      </c>
      <c r="G621" s="47">
        <f t="shared" si="45"/>
        <v>78.950381679389309</v>
      </c>
      <c r="H621" s="28">
        <f>IF(ISERROR(GETPIVOTDATA("Sum of emp",'2010 County Business Patterns'!$J$2,"FIPS State and County Code",$A621,"fipstate",$B621,"fipscty",$C621,"naics","337124")),0,GETPIVOTDATA("Sum of emp",'2010 County Business Patterns'!$J$2,"FIPS State and County Code",$A621,"fipstate",$B621,"fipscty",$C621,"naics","337124"))</f>
        <v>0</v>
      </c>
      <c r="I621" s="28">
        <f>IF(ISERROR(GETPIVOTDATA("Sum of Midpoint",'2010 County Business Patterns'!$J$2,"FIPS State and County Code",$A621,"fipstate",$B621,"fipscty",$C621,"naics","337124")),0,GETPIVOTDATA("Sum of Midpoint",'2010 County Business Patterns'!$J$2,"FIPS State and County Code",$A621,"fipstate",$B621,"fipscty",$C621,"naics","337124"))</f>
        <v>0</v>
      </c>
      <c r="J621">
        <f>IF(ISERROR(VLOOKUP($B621,'2010 State Business Patterns'!$AN$3:$AR$55,2,FALSE)),0,VLOOKUP($B621,'2010 State Business Patterns'!$AN$3:$AR$55,2,FALSE))</f>
        <v>0.92848534577809683</v>
      </c>
      <c r="K621" s="28">
        <f t="shared" si="46"/>
        <v>0</v>
      </c>
      <c r="L621" s="28">
        <f>IF(ISERROR(GETPIVOTDATA("Sum of emp",'2010 County Business Patterns'!$J$2,"FIPS State and County Code",$A621,"fipstate",$B621,"fipscty",$C621,"naics","337127")),0,GETPIVOTDATA("Sum of emp",'2010 County Business Patterns'!$J$2,"FIPS State and County Code",$A621,"fipstate",$B621,"fipscty",$C621,"naics","337127"))</f>
        <v>0</v>
      </c>
      <c r="M621" s="28">
        <f>IF(ISERROR(GETPIVOTDATA("Sum of Midpoint",'2010 County Business Patterns'!$J$2,"FIPS State and County Code",$A621,"fipstate",$B621,"fipscty",$C621,"naics","337127")),0,GETPIVOTDATA("Sum of Midpoint",'2010 County Business Patterns'!$J$2,"FIPS State and County Code",$A621,"fipstate",$B621,"fipscty",$C621,"naics","337127"))</f>
        <v>175</v>
      </c>
      <c r="N621">
        <f>IF(ISERROR(VLOOKUP($B621,'2010 State Business Patterns'!$AN$3:$AR$55,3,FALSE)),0,VLOOKUP($B621,'2010 State Business Patterns'!$AN$3:$AR$55,3,FALSE))</f>
        <v>0.90229007633587788</v>
      </c>
      <c r="O621" s="28">
        <f t="shared" si="47"/>
        <v>78.950381679389309</v>
      </c>
      <c r="P621" s="28">
        <f>IF(ISERROR(GETPIVOTDATA("Sum of emp",'2010 County Business Patterns'!$J$2,"FIPS State and County Code",$A621,"fipstate",$B621,"fipscty",$C621,"naics","337214")),0,GETPIVOTDATA("Sum of emp",'2010 County Business Patterns'!$J$2,"FIPS State and County Code",$A621,"fipstate",$B621,"fipscty",$C621,"naics","337214"))</f>
        <v>0</v>
      </c>
      <c r="Q621" s="28">
        <f>IF(ISERROR(GETPIVOTDATA("Sum of Midpoint",'2010 County Business Patterns'!$J$2,"FIPS State and County Code",$A621,"fipstate",$B621,"fipscty",$C621,"naics","337214")),0,GETPIVOTDATA("Sum of Midpoint",'2010 County Business Patterns'!$J$2,"FIPS State and County Code",$A621,"fipstate",$B621,"fipscty",$C621,"naics","337214"))</f>
        <v>0</v>
      </c>
      <c r="R621">
        <f>IF(ISERROR(VLOOKUP($B621,'2010 State Business Patterns'!$AN$3:$AR$55,4,FALSE)),0,VLOOKUP($B621,'2010 State Business Patterns'!$AN$3:$AR$55,4,FALSE))</f>
        <v>0</v>
      </c>
      <c r="S621" s="28">
        <f t="shared" si="48"/>
        <v>0</v>
      </c>
      <c r="T621" s="28">
        <f>IF(ISERROR(GETPIVOTDATA("Sum of emp",'2010 County Business Patterns'!$J$2,"FIPS State and County Code",$A621,"fipstate",$B621,"fipscty",$C621,"naics","337215")),0,GETPIVOTDATA("Sum of emp",'2010 County Business Patterns'!$J$2,"FIPS State and County Code",$A621,"fipstate",$B621,"fipscty",$C621,"naics","337215"))</f>
        <v>0</v>
      </c>
      <c r="U621" s="28">
        <f>IF(ISERROR(GETPIVOTDATA("Sum of Midpoint",'2010 County Business Patterns'!$J$2,"FIPS State and County Code",$A621,"fipstate",$B621,"fipscty",$C621,"naics","337215")),0,GETPIVOTDATA("Sum of Midpoint",'2010 County Business Patterns'!$J$2,"FIPS State and County Code",$A621,"fipstate",$B621,"fipscty",$C621,"naics","337215"))</f>
        <v>0</v>
      </c>
      <c r="V621">
        <f>IF(ISERROR(VLOOKUP($B621,'2010 State Business Patterns'!$AN$3:$AR$55,5,FALSE)),0,VLOOKUP($B621,'2010 State Business Patterns'!$AN$3:$AR$55,5,FALSE))</f>
        <v>0.77459016393442626</v>
      </c>
      <c r="W621" s="28">
        <f t="shared" si="49"/>
        <v>0</v>
      </c>
    </row>
    <row r="622" spans="1:23" hidden="1">
      <c r="A622" s="1" t="s">
        <v>3236</v>
      </c>
      <c r="B622" s="1" t="s">
        <v>1905</v>
      </c>
      <c r="C622" s="1" t="s">
        <v>1783</v>
      </c>
      <c r="D622" s="1" t="s">
        <v>2114</v>
      </c>
      <c r="E622" s="1" t="s">
        <v>2057</v>
      </c>
      <c r="F622" s="1" t="s">
        <v>3197</v>
      </c>
      <c r="G622" s="47">
        <f t="shared" si="45"/>
        <v>0</v>
      </c>
      <c r="H622" s="28">
        <f>IF(ISERROR(GETPIVOTDATA("Sum of emp",'2010 County Business Patterns'!$J$2,"FIPS State and County Code",$A622,"fipstate",$B622,"fipscty",$C622,"naics","337124")),0,GETPIVOTDATA("Sum of emp",'2010 County Business Patterns'!$J$2,"FIPS State and County Code",$A622,"fipstate",$B622,"fipscty",$C622,"naics","337124"))</f>
        <v>0</v>
      </c>
      <c r="I622" s="28">
        <f>IF(ISERROR(GETPIVOTDATA("Sum of Midpoint",'2010 County Business Patterns'!$J$2,"FIPS State and County Code",$A622,"fipstate",$B622,"fipscty",$C622,"naics","337124")),0,GETPIVOTDATA("Sum of Midpoint",'2010 County Business Patterns'!$J$2,"FIPS State and County Code",$A622,"fipstate",$B622,"fipscty",$C622,"naics","337124"))</f>
        <v>0</v>
      </c>
      <c r="J622">
        <f>IF(ISERROR(VLOOKUP($B622,'2010 State Business Patterns'!$AN$3:$AR$55,2,FALSE)),0,VLOOKUP($B622,'2010 State Business Patterns'!$AN$3:$AR$55,2,FALSE))</f>
        <v>0.92848534577809683</v>
      </c>
      <c r="K622" s="28">
        <f t="shared" si="46"/>
        <v>0</v>
      </c>
      <c r="L622" s="28">
        <f>IF(ISERROR(GETPIVOTDATA("Sum of emp",'2010 County Business Patterns'!$J$2,"FIPS State and County Code",$A622,"fipstate",$B622,"fipscty",$C622,"naics","337127")),0,GETPIVOTDATA("Sum of emp",'2010 County Business Patterns'!$J$2,"FIPS State and County Code",$A622,"fipstate",$B622,"fipscty",$C622,"naics","337127"))</f>
        <v>0</v>
      </c>
      <c r="M622" s="28">
        <f>IF(ISERROR(GETPIVOTDATA("Sum of Midpoint",'2010 County Business Patterns'!$J$2,"FIPS State and County Code",$A622,"fipstate",$B622,"fipscty",$C622,"naics","337127")),0,GETPIVOTDATA("Sum of Midpoint",'2010 County Business Patterns'!$J$2,"FIPS State and County Code",$A622,"fipstate",$B622,"fipscty",$C622,"naics","337127"))</f>
        <v>0</v>
      </c>
      <c r="N622">
        <f>IF(ISERROR(VLOOKUP($B622,'2010 State Business Patterns'!$AN$3:$AR$55,3,FALSE)),0,VLOOKUP($B622,'2010 State Business Patterns'!$AN$3:$AR$55,3,FALSE))</f>
        <v>0.90229007633587788</v>
      </c>
      <c r="O622" s="28">
        <f t="shared" si="47"/>
        <v>0</v>
      </c>
      <c r="P622" s="28">
        <f>IF(ISERROR(GETPIVOTDATA("Sum of emp",'2010 County Business Patterns'!$J$2,"FIPS State and County Code",$A622,"fipstate",$B622,"fipscty",$C622,"naics","337214")),0,GETPIVOTDATA("Sum of emp",'2010 County Business Patterns'!$J$2,"FIPS State and County Code",$A622,"fipstate",$B622,"fipscty",$C622,"naics","337214"))</f>
        <v>0</v>
      </c>
      <c r="Q622" s="28">
        <f>IF(ISERROR(GETPIVOTDATA("Sum of Midpoint",'2010 County Business Patterns'!$J$2,"FIPS State and County Code",$A622,"fipstate",$B622,"fipscty",$C622,"naics","337214")),0,GETPIVOTDATA("Sum of Midpoint",'2010 County Business Patterns'!$J$2,"FIPS State and County Code",$A622,"fipstate",$B622,"fipscty",$C622,"naics","337214"))</f>
        <v>0</v>
      </c>
      <c r="R622">
        <f>IF(ISERROR(VLOOKUP($B622,'2010 State Business Patterns'!$AN$3:$AR$55,4,FALSE)),0,VLOOKUP($B622,'2010 State Business Patterns'!$AN$3:$AR$55,4,FALSE))</f>
        <v>0</v>
      </c>
      <c r="S622" s="28">
        <f t="shared" si="48"/>
        <v>0</v>
      </c>
      <c r="T622" s="28">
        <f>IF(ISERROR(GETPIVOTDATA("Sum of emp",'2010 County Business Patterns'!$J$2,"FIPS State and County Code",$A622,"fipstate",$B622,"fipscty",$C622,"naics","337215")),0,GETPIVOTDATA("Sum of emp",'2010 County Business Patterns'!$J$2,"FIPS State and County Code",$A622,"fipstate",$B622,"fipscty",$C622,"naics","337215"))</f>
        <v>0</v>
      </c>
      <c r="U622" s="28">
        <f>IF(ISERROR(GETPIVOTDATA("Sum of Midpoint",'2010 County Business Patterns'!$J$2,"FIPS State and County Code",$A622,"fipstate",$B622,"fipscty",$C622,"naics","337215")),0,GETPIVOTDATA("Sum of Midpoint",'2010 County Business Patterns'!$J$2,"FIPS State and County Code",$A622,"fipstate",$B622,"fipscty",$C622,"naics","337215"))</f>
        <v>0</v>
      </c>
      <c r="V622">
        <f>IF(ISERROR(VLOOKUP($B622,'2010 State Business Patterns'!$AN$3:$AR$55,5,FALSE)),0,VLOOKUP($B622,'2010 State Business Patterns'!$AN$3:$AR$55,5,FALSE))</f>
        <v>0.77459016393442626</v>
      </c>
      <c r="W622" s="28">
        <f t="shared" si="49"/>
        <v>0</v>
      </c>
    </row>
    <row r="623" spans="1:23" hidden="1">
      <c r="A623" s="1" t="s">
        <v>3237</v>
      </c>
      <c r="B623" s="1" t="s">
        <v>1905</v>
      </c>
      <c r="C623" s="1" t="s">
        <v>1844</v>
      </c>
      <c r="D623" s="1" t="s">
        <v>3238</v>
      </c>
      <c r="E623" s="1" t="s">
        <v>2057</v>
      </c>
      <c r="F623" s="1" t="s">
        <v>3197</v>
      </c>
      <c r="G623" s="47">
        <f t="shared" si="45"/>
        <v>0</v>
      </c>
      <c r="H623" s="28">
        <f>IF(ISERROR(GETPIVOTDATA("Sum of emp",'2010 County Business Patterns'!$J$2,"FIPS State and County Code",$A623,"fipstate",$B623,"fipscty",$C623,"naics","337124")),0,GETPIVOTDATA("Sum of emp",'2010 County Business Patterns'!$J$2,"FIPS State and County Code",$A623,"fipstate",$B623,"fipscty",$C623,"naics","337124"))</f>
        <v>0</v>
      </c>
      <c r="I623" s="28">
        <f>IF(ISERROR(GETPIVOTDATA("Sum of Midpoint",'2010 County Business Patterns'!$J$2,"FIPS State and County Code",$A623,"fipstate",$B623,"fipscty",$C623,"naics","337124")),0,GETPIVOTDATA("Sum of Midpoint",'2010 County Business Patterns'!$J$2,"FIPS State and County Code",$A623,"fipstate",$B623,"fipscty",$C623,"naics","337124"))</f>
        <v>0</v>
      </c>
      <c r="J623">
        <f>IF(ISERROR(VLOOKUP($B623,'2010 State Business Patterns'!$AN$3:$AR$55,2,FALSE)),0,VLOOKUP($B623,'2010 State Business Patterns'!$AN$3:$AR$55,2,FALSE))</f>
        <v>0.92848534577809683</v>
      </c>
      <c r="K623" s="28">
        <f t="shared" si="46"/>
        <v>0</v>
      </c>
      <c r="L623" s="28">
        <f>IF(ISERROR(GETPIVOTDATA("Sum of emp",'2010 County Business Patterns'!$J$2,"FIPS State and County Code",$A623,"fipstate",$B623,"fipscty",$C623,"naics","337127")),0,GETPIVOTDATA("Sum of emp",'2010 County Business Patterns'!$J$2,"FIPS State and County Code",$A623,"fipstate",$B623,"fipscty",$C623,"naics","337127"))</f>
        <v>0</v>
      </c>
      <c r="M623" s="28">
        <f>IF(ISERROR(GETPIVOTDATA("Sum of Midpoint",'2010 County Business Patterns'!$J$2,"FIPS State and County Code",$A623,"fipstate",$B623,"fipscty",$C623,"naics","337127")),0,GETPIVOTDATA("Sum of Midpoint",'2010 County Business Patterns'!$J$2,"FIPS State and County Code",$A623,"fipstate",$B623,"fipscty",$C623,"naics","337127"))</f>
        <v>0</v>
      </c>
      <c r="N623">
        <f>IF(ISERROR(VLOOKUP($B623,'2010 State Business Patterns'!$AN$3:$AR$55,3,FALSE)),0,VLOOKUP($B623,'2010 State Business Patterns'!$AN$3:$AR$55,3,FALSE))</f>
        <v>0.90229007633587788</v>
      </c>
      <c r="O623" s="28">
        <f t="shared" si="47"/>
        <v>0</v>
      </c>
      <c r="P623" s="28">
        <f>IF(ISERROR(GETPIVOTDATA("Sum of emp",'2010 County Business Patterns'!$J$2,"FIPS State and County Code",$A623,"fipstate",$B623,"fipscty",$C623,"naics","337214")),0,GETPIVOTDATA("Sum of emp",'2010 County Business Patterns'!$J$2,"FIPS State and County Code",$A623,"fipstate",$B623,"fipscty",$C623,"naics","337214"))</f>
        <v>0</v>
      </c>
      <c r="Q623" s="28">
        <f>IF(ISERROR(GETPIVOTDATA("Sum of Midpoint",'2010 County Business Patterns'!$J$2,"FIPS State and County Code",$A623,"fipstate",$B623,"fipscty",$C623,"naics","337214")),0,GETPIVOTDATA("Sum of Midpoint",'2010 County Business Patterns'!$J$2,"FIPS State and County Code",$A623,"fipstate",$B623,"fipscty",$C623,"naics","337214"))</f>
        <v>0</v>
      </c>
      <c r="R623">
        <f>IF(ISERROR(VLOOKUP($B623,'2010 State Business Patterns'!$AN$3:$AR$55,4,FALSE)),0,VLOOKUP($B623,'2010 State Business Patterns'!$AN$3:$AR$55,4,FALSE))</f>
        <v>0</v>
      </c>
      <c r="S623" s="28">
        <f t="shared" si="48"/>
        <v>0</v>
      </c>
      <c r="T623" s="28">
        <f>IF(ISERROR(GETPIVOTDATA("Sum of emp",'2010 County Business Patterns'!$J$2,"FIPS State and County Code",$A623,"fipstate",$B623,"fipscty",$C623,"naics","337215")),0,GETPIVOTDATA("Sum of emp",'2010 County Business Patterns'!$J$2,"FIPS State and County Code",$A623,"fipstate",$B623,"fipscty",$C623,"naics","337215"))</f>
        <v>0</v>
      </c>
      <c r="U623" s="28">
        <f>IF(ISERROR(GETPIVOTDATA("Sum of Midpoint",'2010 County Business Patterns'!$J$2,"FIPS State and County Code",$A623,"fipstate",$B623,"fipscty",$C623,"naics","337215")),0,GETPIVOTDATA("Sum of Midpoint",'2010 County Business Patterns'!$J$2,"FIPS State and County Code",$A623,"fipstate",$B623,"fipscty",$C623,"naics","337215"))</f>
        <v>0</v>
      </c>
      <c r="V623">
        <f>IF(ISERROR(VLOOKUP($B623,'2010 State Business Patterns'!$AN$3:$AR$55,5,FALSE)),0,VLOOKUP($B623,'2010 State Business Patterns'!$AN$3:$AR$55,5,FALSE))</f>
        <v>0.77459016393442626</v>
      </c>
      <c r="W623" s="28">
        <f t="shared" si="49"/>
        <v>0</v>
      </c>
    </row>
    <row r="624" spans="1:23" hidden="1">
      <c r="A624" s="1" t="s">
        <v>3239</v>
      </c>
      <c r="B624" s="1" t="s">
        <v>1905</v>
      </c>
      <c r="C624" s="1" t="s">
        <v>1784</v>
      </c>
      <c r="D624" s="1" t="s">
        <v>2116</v>
      </c>
      <c r="E624" s="1" t="s">
        <v>2057</v>
      </c>
      <c r="F624" s="1" t="s">
        <v>3197</v>
      </c>
      <c r="G624" s="47">
        <f t="shared" si="45"/>
        <v>0</v>
      </c>
      <c r="H624" s="28">
        <f>IF(ISERROR(GETPIVOTDATA("Sum of emp",'2010 County Business Patterns'!$J$2,"FIPS State and County Code",$A624,"fipstate",$B624,"fipscty",$C624,"naics","337124")),0,GETPIVOTDATA("Sum of emp",'2010 County Business Patterns'!$J$2,"FIPS State and County Code",$A624,"fipstate",$B624,"fipscty",$C624,"naics","337124"))</f>
        <v>0</v>
      </c>
      <c r="I624" s="28">
        <f>IF(ISERROR(GETPIVOTDATA("Sum of Midpoint",'2010 County Business Patterns'!$J$2,"FIPS State and County Code",$A624,"fipstate",$B624,"fipscty",$C624,"naics","337124")),0,GETPIVOTDATA("Sum of Midpoint",'2010 County Business Patterns'!$J$2,"FIPS State and County Code",$A624,"fipstate",$B624,"fipscty",$C624,"naics","337124"))</f>
        <v>0</v>
      </c>
      <c r="J624">
        <f>IF(ISERROR(VLOOKUP($B624,'2010 State Business Patterns'!$AN$3:$AR$55,2,FALSE)),0,VLOOKUP($B624,'2010 State Business Patterns'!$AN$3:$AR$55,2,FALSE))</f>
        <v>0.92848534577809683</v>
      </c>
      <c r="K624" s="28">
        <f t="shared" si="46"/>
        <v>0</v>
      </c>
      <c r="L624" s="28">
        <f>IF(ISERROR(GETPIVOTDATA("Sum of emp",'2010 County Business Patterns'!$J$2,"FIPS State and County Code",$A624,"fipstate",$B624,"fipscty",$C624,"naics","337127")),0,GETPIVOTDATA("Sum of emp",'2010 County Business Patterns'!$J$2,"FIPS State and County Code",$A624,"fipstate",$B624,"fipscty",$C624,"naics","337127"))</f>
        <v>0</v>
      </c>
      <c r="M624" s="28">
        <f>IF(ISERROR(GETPIVOTDATA("Sum of Midpoint",'2010 County Business Patterns'!$J$2,"FIPS State and County Code",$A624,"fipstate",$B624,"fipscty",$C624,"naics","337127")),0,GETPIVOTDATA("Sum of Midpoint",'2010 County Business Patterns'!$J$2,"FIPS State and County Code",$A624,"fipstate",$B624,"fipscty",$C624,"naics","337127"))</f>
        <v>0</v>
      </c>
      <c r="N624">
        <f>IF(ISERROR(VLOOKUP($B624,'2010 State Business Patterns'!$AN$3:$AR$55,3,FALSE)),0,VLOOKUP($B624,'2010 State Business Patterns'!$AN$3:$AR$55,3,FALSE))</f>
        <v>0.90229007633587788</v>
      </c>
      <c r="O624" s="28">
        <f t="shared" si="47"/>
        <v>0</v>
      </c>
      <c r="P624" s="28">
        <f>IF(ISERROR(GETPIVOTDATA("Sum of emp",'2010 County Business Patterns'!$J$2,"FIPS State and County Code",$A624,"fipstate",$B624,"fipscty",$C624,"naics","337214")),0,GETPIVOTDATA("Sum of emp",'2010 County Business Patterns'!$J$2,"FIPS State and County Code",$A624,"fipstate",$B624,"fipscty",$C624,"naics","337214"))</f>
        <v>0</v>
      </c>
      <c r="Q624" s="28">
        <f>IF(ISERROR(GETPIVOTDATA("Sum of Midpoint",'2010 County Business Patterns'!$J$2,"FIPS State and County Code",$A624,"fipstate",$B624,"fipscty",$C624,"naics","337214")),0,GETPIVOTDATA("Sum of Midpoint",'2010 County Business Patterns'!$J$2,"FIPS State and County Code",$A624,"fipstate",$B624,"fipscty",$C624,"naics","337214"))</f>
        <v>0</v>
      </c>
      <c r="R624">
        <f>IF(ISERROR(VLOOKUP($B624,'2010 State Business Patterns'!$AN$3:$AR$55,4,FALSE)),0,VLOOKUP($B624,'2010 State Business Patterns'!$AN$3:$AR$55,4,FALSE))</f>
        <v>0</v>
      </c>
      <c r="S624" s="28">
        <f t="shared" si="48"/>
        <v>0</v>
      </c>
      <c r="T624" s="28">
        <f>IF(ISERROR(GETPIVOTDATA("Sum of emp",'2010 County Business Patterns'!$J$2,"FIPS State and County Code",$A624,"fipstate",$B624,"fipscty",$C624,"naics","337215")),0,GETPIVOTDATA("Sum of emp",'2010 County Business Patterns'!$J$2,"FIPS State and County Code",$A624,"fipstate",$B624,"fipscty",$C624,"naics","337215"))</f>
        <v>0</v>
      </c>
      <c r="U624" s="28">
        <f>IF(ISERROR(GETPIVOTDATA("Sum of Midpoint",'2010 County Business Patterns'!$J$2,"FIPS State and County Code",$A624,"fipstate",$B624,"fipscty",$C624,"naics","337215")),0,GETPIVOTDATA("Sum of Midpoint",'2010 County Business Patterns'!$J$2,"FIPS State and County Code",$A624,"fipstate",$B624,"fipscty",$C624,"naics","337215"))</f>
        <v>0</v>
      </c>
      <c r="V624">
        <f>IF(ISERROR(VLOOKUP($B624,'2010 State Business Patterns'!$AN$3:$AR$55,5,FALSE)),0,VLOOKUP($B624,'2010 State Business Patterns'!$AN$3:$AR$55,5,FALSE))</f>
        <v>0.77459016393442626</v>
      </c>
      <c r="W624" s="28">
        <f t="shared" si="49"/>
        <v>0</v>
      </c>
    </row>
    <row r="625" spans="1:23" hidden="1">
      <c r="A625" s="1" t="s">
        <v>3240</v>
      </c>
      <c r="B625" s="1" t="s">
        <v>1905</v>
      </c>
      <c r="C625" s="1" t="s">
        <v>1828</v>
      </c>
      <c r="D625" s="1" t="s">
        <v>2343</v>
      </c>
      <c r="E625" s="1" t="s">
        <v>2057</v>
      </c>
      <c r="F625" s="1" t="s">
        <v>3197</v>
      </c>
      <c r="G625" s="47">
        <f t="shared" si="45"/>
        <v>0</v>
      </c>
      <c r="H625" s="28">
        <f>IF(ISERROR(GETPIVOTDATA("Sum of emp",'2010 County Business Patterns'!$J$2,"FIPS State and County Code",$A625,"fipstate",$B625,"fipscty",$C625,"naics","337124")),0,GETPIVOTDATA("Sum of emp",'2010 County Business Patterns'!$J$2,"FIPS State and County Code",$A625,"fipstate",$B625,"fipscty",$C625,"naics","337124"))</f>
        <v>0</v>
      </c>
      <c r="I625" s="28">
        <f>IF(ISERROR(GETPIVOTDATA("Sum of Midpoint",'2010 County Business Patterns'!$J$2,"FIPS State and County Code",$A625,"fipstate",$B625,"fipscty",$C625,"naics","337124")),0,GETPIVOTDATA("Sum of Midpoint",'2010 County Business Patterns'!$J$2,"FIPS State and County Code",$A625,"fipstate",$B625,"fipscty",$C625,"naics","337124"))</f>
        <v>0</v>
      </c>
      <c r="J625">
        <f>IF(ISERROR(VLOOKUP($B625,'2010 State Business Patterns'!$AN$3:$AR$55,2,FALSE)),0,VLOOKUP($B625,'2010 State Business Patterns'!$AN$3:$AR$55,2,FALSE))</f>
        <v>0.92848534577809683</v>
      </c>
      <c r="K625" s="28">
        <f t="shared" si="46"/>
        <v>0</v>
      </c>
      <c r="L625" s="28">
        <f>IF(ISERROR(GETPIVOTDATA("Sum of emp",'2010 County Business Patterns'!$J$2,"FIPS State and County Code",$A625,"fipstate",$B625,"fipscty",$C625,"naics","337127")),0,GETPIVOTDATA("Sum of emp",'2010 County Business Patterns'!$J$2,"FIPS State and County Code",$A625,"fipstate",$B625,"fipscty",$C625,"naics","337127"))</f>
        <v>0</v>
      </c>
      <c r="M625" s="28">
        <f>IF(ISERROR(GETPIVOTDATA("Sum of Midpoint",'2010 County Business Patterns'!$J$2,"FIPS State and County Code",$A625,"fipstate",$B625,"fipscty",$C625,"naics","337127")),0,GETPIVOTDATA("Sum of Midpoint",'2010 County Business Patterns'!$J$2,"FIPS State and County Code",$A625,"fipstate",$B625,"fipscty",$C625,"naics","337127"))</f>
        <v>0</v>
      </c>
      <c r="N625">
        <f>IF(ISERROR(VLOOKUP($B625,'2010 State Business Patterns'!$AN$3:$AR$55,3,FALSE)),0,VLOOKUP($B625,'2010 State Business Patterns'!$AN$3:$AR$55,3,FALSE))</f>
        <v>0.90229007633587788</v>
      </c>
      <c r="O625" s="28">
        <f t="shared" si="47"/>
        <v>0</v>
      </c>
      <c r="P625" s="28">
        <f>IF(ISERROR(GETPIVOTDATA("Sum of emp",'2010 County Business Patterns'!$J$2,"FIPS State and County Code",$A625,"fipstate",$B625,"fipscty",$C625,"naics","337214")),0,GETPIVOTDATA("Sum of emp",'2010 County Business Patterns'!$J$2,"FIPS State and County Code",$A625,"fipstate",$B625,"fipscty",$C625,"naics","337214"))</f>
        <v>0</v>
      </c>
      <c r="Q625" s="28">
        <f>IF(ISERROR(GETPIVOTDATA("Sum of Midpoint",'2010 County Business Patterns'!$J$2,"FIPS State and County Code",$A625,"fipstate",$B625,"fipscty",$C625,"naics","337214")),0,GETPIVOTDATA("Sum of Midpoint",'2010 County Business Patterns'!$J$2,"FIPS State and County Code",$A625,"fipstate",$B625,"fipscty",$C625,"naics","337214"))</f>
        <v>0</v>
      </c>
      <c r="R625">
        <f>IF(ISERROR(VLOOKUP($B625,'2010 State Business Patterns'!$AN$3:$AR$55,4,FALSE)),0,VLOOKUP($B625,'2010 State Business Patterns'!$AN$3:$AR$55,4,FALSE))</f>
        <v>0</v>
      </c>
      <c r="S625" s="28">
        <f t="shared" si="48"/>
        <v>0</v>
      </c>
      <c r="T625" s="28">
        <f>IF(ISERROR(GETPIVOTDATA("Sum of emp",'2010 County Business Patterns'!$J$2,"FIPS State and County Code",$A625,"fipstate",$B625,"fipscty",$C625,"naics","337215")),0,GETPIVOTDATA("Sum of emp",'2010 County Business Patterns'!$J$2,"FIPS State and County Code",$A625,"fipstate",$B625,"fipscty",$C625,"naics","337215"))</f>
        <v>0</v>
      </c>
      <c r="U625" s="28">
        <f>IF(ISERROR(GETPIVOTDATA("Sum of Midpoint",'2010 County Business Patterns'!$J$2,"FIPS State and County Code",$A625,"fipstate",$B625,"fipscty",$C625,"naics","337215")),0,GETPIVOTDATA("Sum of Midpoint",'2010 County Business Patterns'!$J$2,"FIPS State and County Code",$A625,"fipstate",$B625,"fipscty",$C625,"naics","337215"))</f>
        <v>0</v>
      </c>
      <c r="V625">
        <f>IF(ISERROR(VLOOKUP($B625,'2010 State Business Patterns'!$AN$3:$AR$55,5,FALSE)),0,VLOOKUP($B625,'2010 State Business Patterns'!$AN$3:$AR$55,5,FALSE))</f>
        <v>0.77459016393442626</v>
      </c>
      <c r="W625" s="28">
        <f t="shared" si="49"/>
        <v>0</v>
      </c>
    </row>
    <row r="626" spans="1:23" hidden="1">
      <c r="A626" s="1" t="s">
        <v>3241</v>
      </c>
      <c r="B626" s="1" t="s">
        <v>1905</v>
      </c>
      <c r="C626" s="1" t="s">
        <v>1845</v>
      </c>
      <c r="D626" s="1" t="s">
        <v>3242</v>
      </c>
      <c r="E626" s="1" t="s">
        <v>2057</v>
      </c>
      <c r="F626" s="1" t="s">
        <v>3197</v>
      </c>
      <c r="G626" s="47">
        <f t="shared" si="45"/>
        <v>0</v>
      </c>
      <c r="H626" s="28">
        <f>IF(ISERROR(GETPIVOTDATA("Sum of emp",'2010 County Business Patterns'!$J$2,"FIPS State and County Code",$A626,"fipstate",$B626,"fipscty",$C626,"naics","337124")),0,GETPIVOTDATA("Sum of emp",'2010 County Business Patterns'!$J$2,"FIPS State and County Code",$A626,"fipstate",$B626,"fipscty",$C626,"naics","337124"))</f>
        <v>0</v>
      </c>
      <c r="I626" s="28">
        <f>IF(ISERROR(GETPIVOTDATA("Sum of Midpoint",'2010 County Business Patterns'!$J$2,"FIPS State and County Code",$A626,"fipstate",$B626,"fipscty",$C626,"naics","337124")),0,GETPIVOTDATA("Sum of Midpoint",'2010 County Business Patterns'!$J$2,"FIPS State and County Code",$A626,"fipstate",$B626,"fipscty",$C626,"naics","337124"))</f>
        <v>0</v>
      </c>
      <c r="J626">
        <f>IF(ISERROR(VLOOKUP($B626,'2010 State Business Patterns'!$AN$3:$AR$55,2,FALSE)),0,VLOOKUP($B626,'2010 State Business Patterns'!$AN$3:$AR$55,2,FALSE))</f>
        <v>0.92848534577809683</v>
      </c>
      <c r="K626" s="28">
        <f t="shared" si="46"/>
        <v>0</v>
      </c>
      <c r="L626" s="28">
        <f>IF(ISERROR(GETPIVOTDATA("Sum of emp",'2010 County Business Patterns'!$J$2,"FIPS State and County Code",$A626,"fipstate",$B626,"fipscty",$C626,"naics","337127")),0,GETPIVOTDATA("Sum of emp",'2010 County Business Patterns'!$J$2,"FIPS State and County Code",$A626,"fipstate",$B626,"fipscty",$C626,"naics","337127"))</f>
        <v>0</v>
      </c>
      <c r="M626" s="28">
        <f>IF(ISERROR(GETPIVOTDATA("Sum of Midpoint",'2010 County Business Patterns'!$J$2,"FIPS State and County Code",$A626,"fipstate",$B626,"fipscty",$C626,"naics","337127")),0,GETPIVOTDATA("Sum of Midpoint",'2010 County Business Patterns'!$J$2,"FIPS State and County Code",$A626,"fipstate",$B626,"fipscty",$C626,"naics","337127"))</f>
        <v>0</v>
      </c>
      <c r="N626">
        <f>IF(ISERROR(VLOOKUP($B626,'2010 State Business Patterns'!$AN$3:$AR$55,3,FALSE)),0,VLOOKUP($B626,'2010 State Business Patterns'!$AN$3:$AR$55,3,FALSE))</f>
        <v>0.90229007633587788</v>
      </c>
      <c r="O626" s="28">
        <f t="shared" si="47"/>
        <v>0</v>
      </c>
      <c r="P626" s="28">
        <f>IF(ISERROR(GETPIVOTDATA("Sum of emp",'2010 County Business Patterns'!$J$2,"FIPS State and County Code",$A626,"fipstate",$B626,"fipscty",$C626,"naics","337214")),0,GETPIVOTDATA("Sum of emp",'2010 County Business Patterns'!$J$2,"FIPS State and County Code",$A626,"fipstate",$B626,"fipscty",$C626,"naics","337214"))</f>
        <v>0</v>
      </c>
      <c r="Q626" s="28">
        <f>IF(ISERROR(GETPIVOTDATA("Sum of Midpoint",'2010 County Business Patterns'!$J$2,"FIPS State and County Code",$A626,"fipstate",$B626,"fipscty",$C626,"naics","337214")),0,GETPIVOTDATA("Sum of Midpoint",'2010 County Business Patterns'!$J$2,"FIPS State and County Code",$A626,"fipstate",$B626,"fipscty",$C626,"naics","337214"))</f>
        <v>0</v>
      </c>
      <c r="R626">
        <f>IF(ISERROR(VLOOKUP($B626,'2010 State Business Patterns'!$AN$3:$AR$55,4,FALSE)),0,VLOOKUP($B626,'2010 State Business Patterns'!$AN$3:$AR$55,4,FALSE))</f>
        <v>0</v>
      </c>
      <c r="S626" s="28">
        <f t="shared" si="48"/>
        <v>0</v>
      </c>
      <c r="T626" s="28">
        <f>IF(ISERROR(GETPIVOTDATA("Sum of emp",'2010 County Business Patterns'!$J$2,"FIPS State and County Code",$A626,"fipstate",$B626,"fipscty",$C626,"naics","337215")),0,GETPIVOTDATA("Sum of emp",'2010 County Business Patterns'!$J$2,"FIPS State and County Code",$A626,"fipstate",$B626,"fipscty",$C626,"naics","337215"))</f>
        <v>0</v>
      </c>
      <c r="U626" s="28">
        <f>IF(ISERROR(GETPIVOTDATA("Sum of Midpoint",'2010 County Business Patterns'!$J$2,"FIPS State and County Code",$A626,"fipstate",$B626,"fipscty",$C626,"naics","337215")),0,GETPIVOTDATA("Sum of Midpoint",'2010 County Business Patterns'!$J$2,"FIPS State and County Code",$A626,"fipstate",$B626,"fipscty",$C626,"naics","337215"))</f>
        <v>0</v>
      </c>
      <c r="V626">
        <f>IF(ISERROR(VLOOKUP($B626,'2010 State Business Patterns'!$AN$3:$AR$55,5,FALSE)),0,VLOOKUP($B626,'2010 State Business Patterns'!$AN$3:$AR$55,5,FALSE))</f>
        <v>0.77459016393442626</v>
      </c>
      <c r="W626" s="28">
        <f t="shared" si="49"/>
        <v>0</v>
      </c>
    </row>
    <row r="627" spans="1:23" hidden="1">
      <c r="A627" s="1" t="s">
        <v>3243</v>
      </c>
      <c r="B627" s="1" t="s">
        <v>1905</v>
      </c>
      <c r="C627" s="1" t="s">
        <v>1785</v>
      </c>
      <c r="D627" s="1" t="s">
        <v>2120</v>
      </c>
      <c r="E627" s="1" t="s">
        <v>2057</v>
      </c>
      <c r="F627" s="1" t="s">
        <v>3197</v>
      </c>
      <c r="G627" s="47">
        <f t="shared" si="45"/>
        <v>0</v>
      </c>
      <c r="H627" s="28">
        <f>IF(ISERROR(GETPIVOTDATA("Sum of emp",'2010 County Business Patterns'!$J$2,"FIPS State and County Code",$A627,"fipstate",$B627,"fipscty",$C627,"naics","337124")),0,GETPIVOTDATA("Sum of emp",'2010 County Business Patterns'!$J$2,"FIPS State and County Code",$A627,"fipstate",$B627,"fipscty",$C627,"naics","337124"))</f>
        <v>0</v>
      </c>
      <c r="I627" s="28">
        <f>IF(ISERROR(GETPIVOTDATA("Sum of Midpoint",'2010 County Business Patterns'!$J$2,"FIPS State and County Code",$A627,"fipstate",$B627,"fipscty",$C627,"naics","337124")),0,GETPIVOTDATA("Sum of Midpoint",'2010 County Business Patterns'!$J$2,"FIPS State and County Code",$A627,"fipstate",$B627,"fipscty",$C627,"naics","337124"))</f>
        <v>0</v>
      </c>
      <c r="J627">
        <f>IF(ISERROR(VLOOKUP($B627,'2010 State Business Patterns'!$AN$3:$AR$55,2,FALSE)),0,VLOOKUP($B627,'2010 State Business Patterns'!$AN$3:$AR$55,2,FALSE))</f>
        <v>0.92848534577809683</v>
      </c>
      <c r="K627" s="28">
        <f t="shared" si="46"/>
        <v>0</v>
      </c>
      <c r="L627" s="28">
        <f>IF(ISERROR(GETPIVOTDATA("Sum of emp",'2010 County Business Patterns'!$J$2,"FIPS State and County Code",$A627,"fipstate",$B627,"fipscty",$C627,"naics","337127")),0,GETPIVOTDATA("Sum of emp",'2010 County Business Patterns'!$J$2,"FIPS State and County Code",$A627,"fipstate",$B627,"fipscty",$C627,"naics","337127"))</f>
        <v>0</v>
      </c>
      <c r="M627" s="28">
        <f>IF(ISERROR(GETPIVOTDATA("Sum of Midpoint",'2010 County Business Patterns'!$J$2,"FIPS State and County Code",$A627,"fipstate",$B627,"fipscty",$C627,"naics","337127")),0,GETPIVOTDATA("Sum of Midpoint",'2010 County Business Patterns'!$J$2,"FIPS State and County Code",$A627,"fipstate",$B627,"fipscty",$C627,"naics","337127"))</f>
        <v>0</v>
      </c>
      <c r="N627">
        <f>IF(ISERROR(VLOOKUP($B627,'2010 State Business Patterns'!$AN$3:$AR$55,3,FALSE)),0,VLOOKUP($B627,'2010 State Business Patterns'!$AN$3:$AR$55,3,FALSE))</f>
        <v>0.90229007633587788</v>
      </c>
      <c r="O627" s="28">
        <f t="shared" si="47"/>
        <v>0</v>
      </c>
      <c r="P627" s="28">
        <f>IF(ISERROR(GETPIVOTDATA("Sum of emp",'2010 County Business Patterns'!$J$2,"FIPS State and County Code",$A627,"fipstate",$B627,"fipscty",$C627,"naics","337214")),0,GETPIVOTDATA("Sum of emp",'2010 County Business Patterns'!$J$2,"FIPS State and County Code",$A627,"fipstate",$B627,"fipscty",$C627,"naics","337214"))</f>
        <v>0</v>
      </c>
      <c r="Q627" s="28">
        <f>IF(ISERROR(GETPIVOTDATA("Sum of Midpoint",'2010 County Business Patterns'!$J$2,"FIPS State and County Code",$A627,"fipstate",$B627,"fipscty",$C627,"naics","337214")),0,GETPIVOTDATA("Sum of Midpoint",'2010 County Business Patterns'!$J$2,"FIPS State and County Code",$A627,"fipstate",$B627,"fipscty",$C627,"naics","337214"))</f>
        <v>0</v>
      </c>
      <c r="R627">
        <f>IF(ISERROR(VLOOKUP($B627,'2010 State Business Patterns'!$AN$3:$AR$55,4,FALSE)),0,VLOOKUP($B627,'2010 State Business Patterns'!$AN$3:$AR$55,4,FALSE))</f>
        <v>0</v>
      </c>
      <c r="S627" s="28">
        <f t="shared" si="48"/>
        <v>0</v>
      </c>
      <c r="T627" s="28">
        <f>IF(ISERROR(GETPIVOTDATA("Sum of emp",'2010 County Business Patterns'!$J$2,"FIPS State and County Code",$A627,"fipstate",$B627,"fipscty",$C627,"naics","337215")),0,GETPIVOTDATA("Sum of emp",'2010 County Business Patterns'!$J$2,"FIPS State and County Code",$A627,"fipstate",$B627,"fipscty",$C627,"naics","337215"))</f>
        <v>0</v>
      </c>
      <c r="U627" s="28">
        <f>IF(ISERROR(GETPIVOTDATA("Sum of Midpoint",'2010 County Business Patterns'!$J$2,"FIPS State and County Code",$A627,"fipstate",$B627,"fipscty",$C627,"naics","337215")),0,GETPIVOTDATA("Sum of Midpoint",'2010 County Business Patterns'!$J$2,"FIPS State and County Code",$A627,"fipstate",$B627,"fipscty",$C627,"naics","337215"))</f>
        <v>0</v>
      </c>
      <c r="V627">
        <f>IF(ISERROR(VLOOKUP($B627,'2010 State Business Patterns'!$AN$3:$AR$55,5,FALSE)),0,VLOOKUP($B627,'2010 State Business Patterns'!$AN$3:$AR$55,5,FALSE))</f>
        <v>0.77459016393442626</v>
      </c>
      <c r="W627" s="28">
        <f t="shared" si="49"/>
        <v>0</v>
      </c>
    </row>
    <row r="628" spans="1:23" hidden="1">
      <c r="A628" s="1" t="s">
        <v>3244</v>
      </c>
      <c r="B628" s="1" t="s">
        <v>1905</v>
      </c>
      <c r="C628" s="1" t="s">
        <v>1786</v>
      </c>
      <c r="D628" s="1" t="s">
        <v>3245</v>
      </c>
      <c r="E628" s="1" t="s">
        <v>2057</v>
      </c>
      <c r="F628" s="1" t="s">
        <v>3197</v>
      </c>
      <c r="G628" s="47">
        <f t="shared" si="45"/>
        <v>0</v>
      </c>
      <c r="H628" s="28">
        <f>IF(ISERROR(GETPIVOTDATA("Sum of emp",'2010 County Business Patterns'!$J$2,"FIPS State and County Code",$A628,"fipstate",$B628,"fipscty",$C628,"naics","337124")),0,GETPIVOTDATA("Sum of emp",'2010 County Business Patterns'!$J$2,"FIPS State and County Code",$A628,"fipstate",$B628,"fipscty",$C628,"naics","337124"))</f>
        <v>0</v>
      </c>
      <c r="I628" s="28">
        <f>IF(ISERROR(GETPIVOTDATA("Sum of Midpoint",'2010 County Business Patterns'!$J$2,"FIPS State and County Code",$A628,"fipstate",$B628,"fipscty",$C628,"naics","337124")),0,GETPIVOTDATA("Sum of Midpoint",'2010 County Business Patterns'!$J$2,"FIPS State and County Code",$A628,"fipstate",$B628,"fipscty",$C628,"naics","337124"))</f>
        <v>0</v>
      </c>
      <c r="J628">
        <f>IF(ISERROR(VLOOKUP($B628,'2010 State Business Patterns'!$AN$3:$AR$55,2,FALSE)),0,VLOOKUP($B628,'2010 State Business Patterns'!$AN$3:$AR$55,2,FALSE))</f>
        <v>0.92848534577809683</v>
      </c>
      <c r="K628" s="28">
        <f t="shared" si="46"/>
        <v>0</v>
      </c>
      <c r="L628" s="28">
        <f>IF(ISERROR(GETPIVOTDATA("Sum of emp",'2010 County Business Patterns'!$J$2,"FIPS State and County Code",$A628,"fipstate",$B628,"fipscty",$C628,"naics","337127")),0,GETPIVOTDATA("Sum of emp",'2010 County Business Patterns'!$J$2,"FIPS State and County Code",$A628,"fipstate",$B628,"fipscty",$C628,"naics","337127"))</f>
        <v>0</v>
      </c>
      <c r="M628" s="28">
        <f>IF(ISERROR(GETPIVOTDATA("Sum of Midpoint",'2010 County Business Patterns'!$J$2,"FIPS State and County Code",$A628,"fipstate",$B628,"fipscty",$C628,"naics","337127")),0,GETPIVOTDATA("Sum of Midpoint",'2010 County Business Patterns'!$J$2,"FIPS State and County Code",$A628,"fipstate",$B628,"fipscty",$C628,"naics","337127"))</f>
        <v>0</v>
      </c>
      <c r="N628">
        <f>IF(ISERROR(VLOOKUP($B628,'2010 State Business Patterns'!$AN$3:$AR$55,3,FALSE)),0,VLOOKUP($B628,'2010 State Business Patterns'!$AN$3:$AR$55,3,FALSE))</f>
        <v>0.90229007633587788</v>
      </c>
      <c r="O628" s="28">
        <f t="shared" si="47"/>
        <v>0</v>
      </c>
      <c r="P628" s="28">
        <f>IF(ISERROR(GETPIVOTDATA("Sum of emp",'2010 County Business Patterns'!$J$2,"FIPS State and County Code",$A628,"fipstate",$B628,"fipscty",$C628,"naics","337214")),0,GETPIVOTDATA("Sum of emp",'2010 County Business Patterns'!$J$2,"FIPS State and County Code",$A628,"fipstate",$B628,"fipscty",$C628,"naics","337214"))</f>
        <v>0</v>
      </c>
      <c r="Q628" s="28">
        <f>IF(ISERROR(GETPIVOTDATA("Sum of Midpoint",'2010 County Business Patterns'!$J$2,"FIPS State and County Code",$A628,"fipstate",$B628,"fipscty",$C628,"naics","337214")),0,GETPIVOTDATA("Sum of Midpoint",'2010 County Business Patterns'!$J$2,"FIPS State and County Code",$A628,"fipstate",$B628,"fipscty",$C628,"naics","337214"))</f>
        <v>0</v>
      </c>
      <c r="R628">
        <f>IF(ISERROR(VLOOKUP($B628,'2010 State Business Patterns'!$AN$3:$AR$55,4,FALSE)),0,VLOOKUP($B628,'2010 State Business Patterns'!$AN$3:$AR$55,4,FALSE))</f>
        <v>0</v>
      </c>
      <c r="S628" s="28">
        <f t="shared" si="48"/>
        <v>0</v>
      </c>
      <c r="T628" s="28">
        <f>IF(ISERROR(GETPIVOTDATA("Sum of emp",'2010 County Business Patterns'!$J$2,"FIPS State and County Code",$A628,"fipstate",$B628,"fipscty",$C628,"naics","337215")),0,GETPIVOTDATA("Sum of emp",'2010 County Business Patterns'!$J$2,"FIPS State and County Code",$A628,"fipstate",$B628,"fipscty",$C628,"naics","337215"))</f>
        <v>0</v>
      </c>
      <c r="U628" s="28">
        <f>IF(ISERROR(GETPIVOTDATA("Sum of Midpoint",'2010 County Business Patterns'!$J$2,"FIPS State and County Code",$A628,"fipstate",$B628,"fipscty",$C628,"naics","337215")),0,GETPIVOTDATA("Sum of Midpoint",'2010 County Business Patterns'!$J$2,"FIPS State and County Code",$A628,"fipstate",$B628,"fipscty",$C628,"naics","337215"))</f>
        <v>0</v>
      </c>
      <c r="V628">
        <f>IF(ISERROR(VLOOKUP($B628,'2010 State Business Patterns'!$AN$3:$AR$55,5,FALSE)),0,VLOOKUP($B628,'2010 State Business Patterns'!$AN$3:$AR$55,5,FALSE))</f>
        <v>0.77459016393442626</v>
      </c>
      <c r="W628" s="28">
        <f t="shared" si="49"/>
        <v>0</v>
      </c>
    </row>
    <row r="629" spans="1:23" hidden="1">
      <c r="A629" s="1" t="s">
        <v>3246</v>
      </c>
      <c r="B629" s="1" t="s">
        <v>1905</v>
      </c>
      <c r="C629" s="1" t="s">
        <v>1847</v>
      </c>
      <c r="D629" s="1" t="s">
        <v>2745</v>
      </c>
      <c r="E629" s="1" t="s">
        <v>2057</v>
      </c>
      <c r="F629" s="1" t="s">
        <v>3197</v>
      </c>
      <c r="G629" s="47">
        <f t="shared" si="45"/>
        <v>0</v>
      </c>
      <c r="H629" s="28">
        <f>IF(ISERROR(GETPIVOTDATA("Sum of emp",'2010 County Business Patterns'!$J$2,"FIPS State and County Code",$A629,"fipstate",$B629,"fipscty",$C629,"naics","337124")),0,GETPIVOTDATA("Sum of emp",'2010 County Business Patterns'!$J$2,"FIPS State and County Code",$A629,"fipstate",$B629,"fipscty",$C629,"naics","337124"))</f>
        <v>0</v>
      </c>
      <c r="I629" s="28">
        <f>IF(ISERROR(GETPIVOTDATA("Sum of Midpoint",'2010 County Business Patterns'!$J$2,"FIPS State and County Code",$A629,"fipstate",$B629,"fipscty",$C629,"naics","337124")),0,GETPIVOTDATA("Sum of Midpoint",'2010 County Business Patterns'!$J$2,"FIPS State and County Code",$A629,"fipstate",$B629,"fipscty",$C629,"naics","337124"))</f>
        <v>0</v>
      </c>
      <c r="J629">
        <f>IF(ISERROR(VLOOKUP($B629,'2010 State Business Patterns'!$AN$3:$AR$55,2,FALSE)),0,VLOOKUP($B629,'2010 State Business Patterns'!$AN$3:$AR$55,2,FALSE))</f>
        <v>0.92848534577809683</v>
      </c>
      <c r="K629" s="28">
        <f t="shared" si="46"/>
        <v>0</v>
      </c>
      <c r="L629" s="28">
        <f>IF(ISERROR(GETPIVOTDATA("Sum of emp",'2010 County Business Patterns'!$J$2,"FIPS State and County Code",$A629,"fipstate",$B629,"fipscty",$C629,"naics","337127")),0,GETPIVOTDATA("Sum of emp",'2010 County Business Patterns'!$J$2,"FIPS State and County Code",$A629,"fipstate",$B629,"fipscty",$C629,"naics","337127"))</f>
        <v>0</v>
      </c>
      <c r="M629" s="28">
        <f>IF(ISERROR(GETPIVOTDATA("Sum of Midpoint",'2010 County Business Patterns'!$J$2,"FIPS State and County Code",$A629,"fipstate",$B629,"fipscty",$C629,"naics","337127")),0,GETPIVOTDATA("Sum of Midpoint",'2010 County Business Patterns'!$J$2,"FIPS State and County Code",$A629,"fipstate",$B629,"fipscty",$C629,"naics","337127"))</f>
        <v>0</v>
      </c>
      <c r="N629">
        <f>IF(ISERROR(VLOOKUP($B629,'2010 State Business Patterns'!$AN$3:$AR$55,3,FALSE)),0,VLOOKUP($B629,'2010 State Business Patterns'!$AN$3:$AR$55,3,FALSE))</f>
        <v>0.90229007633587788</v>
      </c>
      <c r="O629" s="28">
        <f t="shared" si="47"/>
        <v>0</v>
      </c>
      <c r="P629" s="28">
        <f>IF(ISERROR(GETPIVOTDATA("Sum of emp",'2010 County Business Patterns'!$J$2,"FIPS State and County Code",$A629,"fipstate",$B629,"fipscty",$C629,"naics","337214")),0,GETPIVOTDATA("Sum of emp",'2010 County Business Patterns'!$J$2,"FIPS State and County Code",$A629,"fipstate",$B629,"fipscty",$C629,"naics","337214"))</f>
        <v>0</v>
      </c>
      <c r="Q629" s="28">
        <f>IF(ISERROR(GETPIVOTDATA("Sum of Midpoint",'2010 County Business Patterns'!$J$2,"FIPS State and County Code",$A629,"fipstate",$B629,"fipscty",$C629,"naics","337214")),0,GETPIVOTDATA("Sum of Midpoint",'2010 County Business Patterns'!$J$2,"FIPS State and County Code",$A629,"fipstate",$B629,"fipscty",$C629,"naics","337214"))</f>
        <v>0</v>
      </c>
      <c r="R629">
        <f>IF(ISERROR(VLOOKUP($B629,'2010 State Business Patterns'!$AN$3:$AR$55,4,FALSE)),0,VLOOKUP($B629,'2010 State Business Patterns'!$AN$3:$AR$55,4,FALSE))</f>
        <v>0</v>
      </c>
      <c r="S629" s="28">
        <f t="shared" si="48"/>
        <v>0</v>
      </c>
      <c r="T629" s="28">
        <f>IF(ISERROR(GETPIVOTDATA("Sum of emp",'2010 County Business Patterns'!$J$2,"FIPS State and County Code",$A629,"fipstate",$B629,"fipscty",$C629,"naics","337215")),0,GETPIVOTDATA("Sum of emp",'2010 County Business Patterns'!$J$2,"FIPS State and County Code",$A629,"fipstate",$B629,"fipscty",$C629,"naics","337215"))</f>
        <v>0</v>
      </c>
      <c r="U629" s="28">
        <f>IF(ISERROR(GETPIVOTDATA("Sum of Midpoint",'2010 County Business Patterns'!$J$2,"FIPS State and County Code",$A629,"fipstate",$B629,"fipscty",$C629,"naics","337215")),0,GETPIVOTDATA("Sum of Midpoint",'2010 County Business Patterns'!$J$2,"FIPS State and County Code",$A629,"fipstate",$B629,"fipscty",$C629,"naics","337215"))</f>
        <v>0</v>
      </c>
      <c r="V629">
        <f>IF(ISERROR(VLOOKUP($B629,'2010 State Business Patterns'!$AN$3:$AR$55,5,FALSE)),0,VLOOKUP($B629,'2010 State Business Patterns'!$AN$3:$AR$55,5,FALSE))</f>
        <v>0.77459016393442626</v>
      </c>
      <c r="W629" s="28">
        <f t="shared" si="49"/>
        <v>0</v>
      </c>
    </row>
    <row r="630" spans="1:23" hidden="1">
      <c r="A630" s="1" t="s">
        <v>3247</v>
      </c>
      <c r="B630" s="1" t="s">
        <v>1905</v>
      </c>
      <c r="C630" s="1" t="s">
        <v>1848</v>
      </c>
      <c r="D630" s="1" t="s">
        <v>2943</v>
      </c>
      <c r="E630" s="1" t="s">
        <v>2057</v>
      </c>
      <c r="F630" s="1" t="s">
        <v>3197</v>
      </c>
      <c r="G630" s="47">
        <f t="shared" si="45"/>
        <v>0</v>
      </c>
      <c r="H630" s="28">
        <f>IF(ISERROR(GETPIVOTDATA("Sum of emp",'2010 County Business Patterns'!$J$2,"FIPS State and County Code",$A630,"fipstate",$B630,"fipscty",$C630,"naics","337124")),0,GETPIVOTDATA("Sum of emp",'2010 County Business Patterns'!$J$2,"FIPS State and County Code",$A630,"fipstate",$B630,"fipscty",$C630,"naics","337124"))</f>
        <v>0</v>
      </c>
      <c r="I630" s="28">
        <f>IF(ISERROR(GETPIVOTDATA("Sum of Midpoint",'2010 County Business Patterns'!$J$2,"FIPS State and County Code",$A630,"fipstate",$B630,"fipscty",$C630,"naics","337124")),0,GETPIVOTDATA("Sum of Midpoint",'2010 County Business Patterns'!$J$2,"FIPS State and County Code",$A630,"fipstate",$B630,"fipscty",$C630,"naics","337124"))</f>
        <v>0</v>
      </c>
      <c r="J630">
        <f>IF(ISERROR(VLOOKUP($B630,'2010 State Business Patterns'!$AN$3:$AR$55,2,FALSE)),0,VLOOKUP($B630,'2010 State Business Patterns'!$AN$3:$AR$55,2,FALSE))</f>
        <v>0.92848534577809683</v>
      </c>
      <c r="K630" s="28">
        <f t="shared" si="46"/>
        <v>0</v>
      </c>
      <c r="L630" s="28">
        <f>IF(ISERROR(GETPIVOTDATA("Sum of emp",'2010 County Business Patterns'!$J$2,"FIPS State and County Code",$A630,"fipstate",$B630,"fipscty",$C630,"naics","337127")),0,GETPIVOTDATA("Sum of emp",'2010 County Business Patterns'!$J$2,"FIPS State and County Code",$A630,"fipstate",$B630,"fipscty",$C630,"naics","337127"))</f>
        <v>0</v>
      </c>
      <c r="M630" s="28">
        <f>IF(ISERROR(GETPIVOTDATA("Sum of Midpoint",'2010 County Business Patterns'!$J$2,"FIPS State and County Code",$A630,"fipstate",$B630,"fipscty",$C630,"naics","337127")),0,GETPIVOTDATA("Sum of Midpoint",'2010 County Business Patterns'!$J$2,"FIPS State and County Code",$A630,"fipstate",$B630,"fipscty",$C630,"naics","337127"))</f>
        <v>0</v>
      </c>
      <c r="N630">
        <f>IF(ISERROR(VLOOKUP($B630,'2010 State Business Patterns'!$AN$3:$AR$55,3,FALSE)),0,VLOOKUP($B630,'2010 State Business Patterns'!$AN$3:$AR$55,3,FALSE))</f>
        <v>0.90229007633587788</v>
      </c>
      <c r="O630" s="28">
        <f t="shared" si="47"/>
        <v>0</v>
      </c>
      <c r="P630" s="28">
        <f>IF(ISERROR(GETPIVOTDATA("Sum of emp",'2010 County Business Patterns'!$J$2,"FIPS State and County Code",$A630,"fipstate",$B630,"fipscty",$C630,"naics","337214")),0,GETPIVOTDATA("Sum of emp",'2010 County Business Patterns'!$J$2,"FIPS State and County Code",$A630,"fipstate",$B630,"fipscty",$C630,"naics","337214"))</f>
        <v>0</v>
      </c>
      <c r="Q630" s="28">
        <f>IF(ISERROR(GETPIVOTDATA("Sum of Midpoint",'2010 County Business Patterns'!$J$2,"FIPS State and County Code",$A630,"fipstate",$B630,"fipscty",$C630,"naics","337214")),0,GETPIVOTDATA("Sum of Midpoint",'2010 County Business Patterns'!$J$2,"FIPS State and County Code",$A630,"fipstate",$B630,"fipscty",$C630,"naics","337214"))</f>
        <v>0</v>
      </c>
      <c r="R630">
        <f>IF(ISERROR(VLOOKUP($B630,'2010 State Business Patterns'!$AN$3:$AR$55,4,FALSE)),0,VLOOKUP($B630,'2010 State Business Patterns'!$AN$3:$AR$55,4,FALSE))</f>
        <v>0</v>
      </c>
      <c r="S630" s="28">
        <f t="shared" si="48"/>
        <v>0</v>
      </c>
      <c r="T630" s="28">
        <f>IF(ISERROR(GETPIVOTDATA("Sum of emp",'2010 County Business Patterns'!$J$2,"FIPS State and County Code",$A630,"fipstate",$B630,"fipscty",$C630,"naics","337215")),0,GETPIVOTDATA("Sum of emp",'2010 County Business Patterns'!$J$2,"FIPS State and County Code",$A630,"fipstate",$B630,"fipscty",$C630,"naics","337215"))</f>
        <v>0</v>
      </c>
      <c r="U630" s="28">
        <f>IF(ISERROR(GETPIVOTDATA("Sum of Midpoint",'2010 County Business Patterns'!$J$2,"FIPS State and County Code",$A630,"fipstate",$B630,"fipscty",$C630,"naics","337215")),0,GETPIVOTDATA("Sum of Midpoint",'2010 County Business Patterns'!$J$2,"FIPS State and County Code",$A630,"fipstate",$B630,"fipscty",$C630,"naics","337215"))</f>
        <v>0</v>
      </c>
      <c r="V630">
        <f>IF(ISERROR(VLOOKUP($B630,'2010 State Business Patterns'!$AN$3:$AR$55,5,FALSE)),0,VLOOKUP($B630,'2010 State Business Patterns'!$AN$3:$AR$55,5,FALSE))</f>
        <v>0.77459016393442626</v>
      </c>
      <c r="W630" s="28">
        <f t="shared" si="49"/>
        <v>0</v>
      </c>
    </row>
    <row r="631" spans="1:23" hidden="1">
      <c r="A631" s="1" t="s">
        <v>3248</v>
      </c>
      <c r="B631" s="1" t="s">
        <v>1905</v>
      </c>
      <c r="C631" s="1" t="s">
        <v>1787</v>
      </c>
      <c r="D631" s="1" t="s">
        <v>3249</v>
      </c>
      <c r="E631" s="1" t="s">
        <v>2057</v>
      </c>
      <c r="F631" s="1" t="s">
        <v>3197</v>
      </c>
      <c r="G631" s="47">
        <f t="shared" si="45"/>
        <v>0</v>
      </c>
      <c r="H631" s="28">
        <f>IF(ISERROR(GETPIVOTDATA("Sum of emp",'2010 County Business Patterns'!$J$2,"FIPS State and County Code",$A631,"fipstate",$B631,"fipscty",$C631,"naics","337124")),0,GETPIVOTDATA("Sum of emp",'2010 County Business Patterns'!$J$2,"FIPS State and County Code",$A631,"fipstate",$B631,"fipscty",$C631,"naics","337124"))</f>
        <v>0</v>
      </c>
      <c r="I631" s="28">
        <f>IF(ISERROR(GETPIVOTDATA("Sum of Midpoint",'2010 County Business Patterns'!$J$2,"FIPS State and County Code",$A631,"fipstate",$B631,"fipscty",$C631,"naics","337124")),0,GETPIVOTDATA("Sum of Midpoint",'2010 County Business Patterns'!$J$2,"FIPS State and County Code",$A631,"fipstate",$B631,"fipscty",$C631,"naics","337124"))</f>
        <v>0</v>
      </c>
      <c r="J631">
        <f>IF(ISERROR(VLOOKUP($B631,'2010 State Business Patterns'!$AN$3:$AR$55,2,FALSE)),0,VLOOKUP($B631,'2010 State Business Patterns'!$AN$3:$AR$55,2,FALSE))</f>
        <v>0.92848534577809683</v>
      </c>
      <c r="K631" s="28">
        <f t="shared" si="46"/>
        <v>0</v>
      </c>
      <c r="L631" s="28">
        <f>IF(ISERROR(GETPIVOTDATA("Sum of emp",'2010 County Business Patterns'!$J$2,"FIPS State and County Code",$A631,"fipstate",$B631,"fipscty",$C631,"naics","337127")),0,GETPIVOTDATA("Sum of emp",'2010 County Business Patterns'!$J$2,"FIPS State and County Code",$A631,"fipstate",$B631,"fipscty",$C631,"naics","337127"))</f>
        <v>0</v>
      </c>
      <c r="M631" s="28">
        <f>IF(ISERROR(GETPIVOTDATA("Sum of Midpoint",'2010 County Business Patterns'!$J$2,"FIPS State and County Code",$A631,"fipstate",$B631,"fipscty",$C631,"naics","337127")),0,GETPIVOTDATA("Sum of Midpoint",'2010 County Business Patterns'!$J$2,"FIPS State and County Code",$A631,"fipstate",$B631,"fipscty",$C631,"naics","337127"))</f>
        <v>0</v>
      </c>
      <c r="N631">
        <f>IF(ISERROR(VLOOKUP($B631,'2010 State Business Patterns'!$AN$3:$AR$55,3,FALSE)),0,VLOOKUP($B631,'2010 State Business Patterns'!$AN$3:$AR$55,3,FALSE))</f>
        <v>0.90229007633587788</v>
      </c>
      <c r="O631" s="28">
        <f t="shared" si="47"/>
        <v>0</v>
      </c>
      <c r="P631" s="28">
        <f>IF(ISERROR(GETPIVOTDATA("Sum of emp",'2010 County Business Patterns'!$J$2,"FIPS State and County Code",$A631,"fipstate",$B631,"fipscty",$C631,"naics","337214")),0,GETPIVOTDATA("Sum of emp",'2010 County Business Patterns'!$J$2,"FIPS State and County Code",$A631,"fipstate",$B631,"fipscty",$C631,"naics","337214"))</f>
        <v>0</v>
      </c>
      <c r="Q631" s="28">
        <f>IF(ISERROR(GETPIVOTDATA("Sum of Midpoint",'2010 County Business Patterns'!$J$2,"FIPS State and County Code",$A631,"fipstate",$B631,"fipscty",$C631,"naics","337214")),0,GETPIVOTDATA("Sum of Midpoint",'2010 County Business Patterns'!$J$2,"FIPS State and County Code",$A631,"fipstate",$B631,"fipscty",$C631,"naics","337214"))</f>
        <v>0</v>
      </c>
      <c r="R631">
        <f>IF(ISERROR(VLOOKUP($B631,'2010 State Business Patterns'!$AN$3:$AR$55,4,FALSE)),0,VLOOKUP($B631,'2010 State Business Patterns'!$AN$3:$AR$55,4,FALSE))</f>
        <v>0</v>
      </c>
      <c r="S631" s="28">
        <f t="shared" si="48"/>
        <v>0</v>
      </c>
      <c r="T631" s="28">
        <f>IF(ISERROR(GETPIVOTDATA("Sum of emp",'2010 County Business Patterns'!$J$2,"FIPS State and County Code",$A631,"fipstate",$B631,"fipscty",$C631,"naics","337215")),0,GETPIVOTDATA("Sum of emp",'2010 County Business Patterns'!$J$2,"FIPS State and County Code",$A631,"fipstate",$B631,"fipscty",$C631,"naics","337215"))</f>
        <v>0</v>
      </c>
      <c r="U631" s="28">
        <f>IF(ISERROR(GETPIVOTDATA("Sum of Midpoint",'2010 County Business Patterns'!$J$2,"FIPS State and County Code",$A631,"fipstate",$B631,"fipscty",$C631,"naics","337215")),0,GETPIVOTDATA("Sum of Midpoint",'2010 County Business Patterns'!$J$2,"FIPS State and County Code",$A631,"fipstate",$B631,"fipscty",$C631,"naics","337215"))</f>
        <v>0</v>
      </c>
      <c r="V631">
        <f>IF(ISERROR(VLOOKUP($B631,'2010 State Business Patterns'!$AN$3:$AR$55,5,FALSE)),0,VLOOKUP($B631,'2010 State Business Patterns'!$AN$3:$AR$55,5,FALSE))</f>
        <v>0.77459016393442626</v>
      </c>
      <c r="W631" s="28">
        <f t="shared" si="49"/>
        <v>0</v>
      </c>
    </row>
    <row r="632" spans="1:23" hidden="1">
      <c r="A632" s="1" t="s">
        <v>3250</v>
      </c>
      <c r="B632" s="1" t="s">
        <v>1905</v>
      </c>
      <c r="C632" s="1" t="s">
        <v>1849</v>
      </c>
      <c r="D632" s="1" t="s">
        <v>3251</v>
      </c>
      <c r="E632" s="1" t="s">
        <v>2057</v>
      </c>
      <c r="F632" s="1" t="s">
        <v>3197</v>
      </c>
      <c r="G632" s="47">
        <f t="shared" si="45"/>
        <v>0</v>
      </c>
      <c r="H632" s="28">
        <f>IF(ISERROR(GETPIVOTDATA("Sum of emp",'2010 County Business Patterns'!$J$2,"FIPS State and County Code",$A632,"fipstate",$B632,"fipscty",$C632,"naics","337124")),0,GETPIVOTDATA("Sum of emp",'2010 County Business Patterns'!$J$2,"FIPS State and County Code",$A632,"fipstate",$B632,"fipscty",$C632,"naics","337124"))</f>
        <v>0</v>
      </c>
      <c r="I632" s="28">
        <f>IF(ISERROR(GETPIVOTDATA("Sum of Midpoint",'2010 County Business Patterns'!$J$2,"FIPS State and County Code",$A632,"fipstate",$B632,"fipscty",$C632,"naics","337124")),0,GETPIVOTDATA("Sum of Midpoint",'2010 County Business Patterns'!$J$2,"FIPS State and County Code",$A632,"fipstate",$B632,"fipscty",$C632,"naics","337124"))</f>
        <v>0</v>
      </c>
      <c r="J632">
        <f>IF(ISERROR(VLOOKUP($B632,'2010 State Business Patterns'!$AN$3:$AR$55,2,FALSE)),0,VLOOKUP($B632,'2010 State Business Patterns'!$AN$3:$AR$55,2,FALSE))</f>
        <v>0.92848534577809683</v>
      </c>
      <c r="K632" s="28">
        <f t="shared" si="46"/>
        <v>0</v>
      </c>
      <c r="L632" s="28">
        <f>IF(ISERROR(GETPIVOTDATA("Sum of emp",'2010 County Business Patterns'!$J$2,"FIPS State and County Code",$A632,"fipstate",$B632,"fipscty",$C632,"naics","337127")),0,GETPIVOTDATA("Sum of emp",'2010 County Business Patterns'!$J$2,"FIPS State and County Code",$A632,"fipstate",$B632,"fipscty",$C632,"naics","337127"))</f>
        <v>0</v>
      </c>
      <c r="M632" s="28">
        <f>IF(ISERROR(GETPIVOTDATA("Sum of Midpoint",'2010 County Business Patterns'!$J$2,"FIPS State and County Code",$A632,"fipstate",$B632,"fipscty",$C632,"naics","337127")),0,GETPIVOTDATA("Sum of Midpoint",'2010 County Business Patterns'!$J$2,"FIPS State and County Code",$A632,"fipstate",$B632,"fipscty",$C632,"naics","337127"))</f>
        <v>0</v>
      </c>
      <c r="N632">
        <f>IF(ISERROR(VLOOKUP($B632,'2010 State Business Patterns'!$AN$3:$AR$55,3,FALSE)),0,VLOOKUP($B632,'2010 State Business Patterns'!$AN$3:$AR$55,3,FALSE))</f>
        <v>0.90229007633587788</v>
      </c>
      <c r="O632" s="28">
        <f t="shared" si="47"/>
        <v>0</v>
      </c>
      <c r="P632" s="28">
        <f>IF(ISERROR(GETPIVOTDATA("Sum of emp",'2010 County Business Patterns'!$J$2,"FIPS State and County Code",$A632,"fipstate",$B632,"fipscty",$C632,"naics","337214")),0,GETPIVOTDATA("Sum of emp",'2010 County Business Patterns'!$J$2,"FIPS State and County Code",$A632,"fipstate",$B632,"fipscty",$C632,"naics","337214"))</f>
        <v>0</v>
      </c>
      <c r="Q632" s="28">
        <f>IF(ISERROR(GETPIVOTDATA("Sum of Midpoint",'2010 County Business Patterns'!$J$2,"FIPS State and County Code",$A632,"fipstate",$B632,"fipscty",$C632,"naics","337214")),0,GETPIVOTDATA("Sum of Midpoint",'2010 County Business Patterns'!$J$2,"FIPS State and County Code",$A632,"fipstate",$B632,"fipscty",$C632,"naics","337214"))</f>
        <v>0</v>
      </c>
      <c r="R632">
        <f>IF(ISERROR(VLOOKUP($B632,'2010 State Business Patterns'!$AN$3:$AR$55,4,FALSE)),0,VLOOKUP($B632,'2010 State Business Patterns'!$AN$3:$AR$55,4,FALSE))</f>
        <v>0</v>
      </c>
      <c r="S632" s="28">
        <f t="shared" si="48"/>
        <v>0</v>
      </c>
      <c r="T632" s="28">
        <f>IF(ISERROR(GETPIVOTDATA("Sum of emp",'2010 County Business Patterns'!$J$2,"FIPS State and County Code",$A632,"fipstate",$B632,"fipscty",$C632,"naics","337215")),0,GETPIVOTDATA("Sum of emp",'2010 County Business Patterns'!$J$2,"FIPS State and County Code",$A632,"fipstate",$B632,"fipscty",$C632,"naics","337215"))</f>
        <v>0</v>
      </c>
      <c r="U632" s="28">
        <f>IF(ISERROR(GETPIVOTDATA("Sum of Midpoint",'2010 County Business Patterns'!$J$2,"FIPS State and County Code",$A632,"fipstate",$B632,"fipscty",$C632,"naics","337215")),0,GETPIVOTDATA("Sum of Midpoint",'2010 County Business Patterns'!$J$2,"FIPS State and County Code",$A632,"fipstate",$B632,"fipscty",$C632,"naics","337215"))</f>
        <v>0</v>
      </c>
      <c r="V632">
        <f>IF(ISERROR(VLOOKUP($B632,'2010 State Business Patterns'!$AN$3:$AR$55,5,FALSE)),0,VLOOKUP($B632,'2010 State Business Patterns'!$AN$3:$AR$55,5,FALSE))</f>
        <v>0.77459016393442626</v>
      </c>
      <c r="W632" s="28">
        <f t="shared" si="49"/>
        <v>0</v>
      </c>
    </row>
    <row r="633" spans="1:23" hidden="1">
      <c r="A633" s="1" t="s">
        <v>3252</v>
      </c>
      <c r="B633" s="1" t="s">
        <v>1905</v>
      </c>
      <c r="C633" s="1" t="s">
        <v>1789</v>
      </c>
      <c r="D633" s="1" t="s">
        <v>2124</v>
      </c>
      <c r="E633" s="1" t="s">
        <v>2057</v>
      </c>
      <c r="F633" s="1" t="s">
        <v>3197</v>
      </c>
      <c r="G633" s="47">
        <f t="shared" si="45"/>
        <v>0</v>
      </c>
      <c r="H633" s="28">
        <f>IF(ISERROR(GETPIVOTDATA("Sum of emp",'2010 County Business Patterns'!$J$2,"FIPS State and County Code",$A633,"fipstate",$B633,"fipscty",$C633,"naics","337124")),0,GETPIVOTDATA("Sum of emp",'2010 County Business Patterns'!$J$2,"FIPS State and County Code",$A633,"fipstate",$B633,"fipscty",$C633,"naics","337124"))</f>
        <v>0</v>
      </c>
      <c r="I633" s="28">
        <f>IF(ISERROR(GETPIVOTDATA("Sum of Midpoint",'2010 County Business Patterns'!$J$2,"FIPS State and County Code",$A633,"fipstate",$B633,"fipscty",$C633,"naics","337124")),0,GETPIVOTDATA("Sum of Midpoint",'2010 County Business Patterns'!$J$2,"FIPS State and County Code",$A633,"fipstate",$B633,"fipscty",$C633,"naics","337124"))</f>
        <v>0</v>
      </c>
      <c r="J633">
        <f>IF(ISERROR(VLOOKUP($B633,'2010 State Business Patterns'!$AN$3:$AR$55,2,FALSE)),0,VLOOKUP($B633,'2010 State Business Patterns'!$AN$3:$AR$55,2,FALSE))</f>
        <v>0.92848534577809683</v>
      </c>
      <c r="K633" s="28">
        <f t="shared" si="46"/>
        <v>0</v>
      </c>
      <c r="L633" s="28">
        <f>IF(ISERROR(GETPIVOTDATA("Sum of emp",'2010 County Business Patterns'!$J$2,"FIPS State and County Code",$A633,"fipstate",$B633,"fipscty",$C633,"naics","337127")),0,GETPIVOTDATA("Sum of emp",'2010 County Business Patterns'!$J$2,"FIPS State and County Code",$A633,"fipstate",$B633,"fipscty",$C633,"naics","337127"))</f>
        <v>0</v>
      </c>
      <c r="M633" s="28">
        <f>IF(ISERROR(GETPIVOTDATA("Sum of Midpoint",'2010 County Business Patterns'!$J$2,"FIPS State and County Code",$A633,"fipstate",$B633,"fipscty",$C633,"naics","337127")),0,GETPIVOTDATA("Sum of Midpoint",'2010 County Business Patterns'!$J$2,"FIPS State and County Code",$A633,"fipstate",$B633,"fipscty",$C633,"naics","337127"))</f>
        <v>0</v>
      </c>
      <c r="N633">
        <f>IF(ISERROR(VLOOKUP($B633,'2010 State Business Patterns'!$AN$3:$AR$55,3,FALSE)),0,VLOOKUP($B633,'2010 State Business Patterns'!$AN$3:$AR$55,3,FALSE))</f>
        <v>0.90229007633587788</v>
      </c>
      <c r="O633" s="28">
        <f t="shared" si="47"/>
        <v>0</v>
      </c>
      <c r="P633" s="28">
        <f>IF(ISERROR(GETPIVOTDATA("Sum of emp",'2010 County Business Patterns'!$J$2,"FIPS State and County Code",$A633,"fipstate",$B633,"fipscty",$C633,"naics","337214")),0,GETPIVOTDATA("Sum of emp",'2010 County Business Patterns'!$J$2,"FIPS State and County Code",$A633,"fipstate",$B633,"fipscty",$C633,"naics","337214"))</f>
        <v>0</v>
      </c>
      <c r="Q633" s="28">
        <f>IF(ISERROR(GETPIVOTDATA("Sum of Midpoint",'2010 County Business Patterns'!$J$2,"FIPS State and County Code",$A633,"fipstate",$B633,"fipscty",$C633,"naics","337214")),0,GETPIVOTDATA("Sum of Midpoint",'2010 County Business Patterns'!$J$2,"FIPS State and County Code",$A633,"fipstate",$B633,"fipscty",$C633,"naics","337214"))</f>
        <v>0</v>
      </c>
      <c r="R633">
        <f>IF(ISERROR(VLOOKUP($B633,'2010 State Business Patterns'!$AN$3:$AR$55,4,FALSE)),0,VLOOKUP($B633,'2010 State Business Patterns'!$AN$3:$AR$55,4,FALSE))</f>
        <v>0</v>
      </c>
      <c r="S633" s="28">
        <f t="shared" si="48"/>
        <v>0</v>
      </c>
      <c r="T633" s="28">
        <f>IF(ISERROR(GETPIVOTDATA("Sum of emp",'2010 County Business Patterns'!$J$2,"FIPS State and County Code",$A633,"fipstate",$B633,"fipscty",$C633,"naics","337215")),0,GETPIVOTDATA("Sum of emp",'2010 County Business Patterns'!$J$2,"FIPS State and County Code",$A633,"fipstate",$B633,"fipscty",$C633,"naics","337215"))</f>
        <v>0</v>
      </c>
      <c r="U633" s="28">
        <f>IF(ISERROR(GETPIVOTDATA("Sum of Midpoint",'2010 County Business Patterns'!$J$2,"FIPS State and County Code",$A633,"fipstate",$B633,"fipscty",$C633,"naics","337215")),0,GETPIVOTDATA("Sum of Midpoint",'2010 County Business Patterns'!$J$2,"FIPS State and County Code",$A633,"fipstate",$B633,"fipscty",$C633,"naics","337215"))</f>
        <v>0</v>
      </c>
      <c r="V633">
        <f>IF(ISERROR(VLOOKUP($B633,'2010 State Business Patterns'!$AN$3:$AR$55,5,FALSE)),0,VLOOKUP($B633,'2010 State Business Patterns'!$AN$3:$AR$55,5,FALSE))</f>
        <v>0.77459016393442626</v>
      </c>
      <c r="W633" s="28">
        <f t="shared" si="49"/>
        <v>0</v>
      </c>
    </row>
    <row r="634" spans="1:23">
      <c r="A634" s="1" t="s">
        <v>3253</v>
      </c>
      <c r="B634" s="1" t="s">
        <v>1905</v>
      </c>
      <c r="C634" s="1" t="s">
        <v>1850</v>
      </c>
      <c r="D634" s="1" t="s">
        <v>3254</v>
      </c>
      <c r="E634" s="1" t="s">
        <v>2057</v>
      </c>
      <c r="F634" s="1" t="s">
        <v>3197</v>
      </c>
      <c r="G634" s="47">
        <f t="shared" si="45"/>
        <v>67.776639344262293</v>
      </c>
      <c r="H634" s="28">
        <f>IF(ISERROR(GETPIVOTDATA("Sum of emp",'2010 County Business Patterns'!$J$2,"FIPS State and County Code",$A634,"fipstate",$B634,"fipscty",$C634,"naics","337124")),0,GETPIVOTDATA("Sum of emp",'2010 County Business Patterns'!$J$2,"FIPS State and County Code",$A634,"fipstate",$B634,"fipscty",$C634,"naics","337124"))</f>
        <v>0</v>
      </c>
      <c r="I634" s="28">
        <f>IF(ISERROR(GETPIVOTDATA("Sum of Midpoint",'2010 County Business Patterns'!$J$2,"FIPS State and County Code",$A634,"fipstate",$B634,"fipscty",$C634,"naics","337124")),0,GETPIVOTDATA("Sum of Midpoint",'2010 County Business Patterns'!$J$2,"FIPS State and County Code",$A634,"fipstate",$B634,"fipscty",$C634,"naics","337124"))</f>
        <v>0</v>
      </c>
      <c r="J634">
        <f>IF(ISERROR(VLOOKUP($B634,'2010 State Business Patterns'!$AN$3:$AR$55,2,FALSE)),0,VLOOKUP($B634,'2010 State Business Patterns'!$AN$3:$AR$55,2,FALSE))</f>
        <v>0.92848534577809683</v>
      </c>
      <c r="K634" s="28">
        <f t="shared" si="46"/>
        <v>0</v>
      </c>
      <c r="L634" s="28">
        <f>IF(ISERROR(GETPIVOTDATA("Sum of emp",'2010 County Business Patterns'!$J$2,"FIPS State and County Code",$A634,"fipstate",$B634,"fipscty",$C634,"naics","337127")),0,GETPIVOTDATA("Sum of emp",'2010 County Business Patterns'!$J$2,"FIPS State and County Code",$A634,"fipstate",$B634,"fipscty",$C634,"naics","337127"))</f>
        <v>0</v>
      </c>
      <c r="M634" s="28">
        <f>IF(ISERROR(GETPIVOTDATA("Sum of Midpoint",'2010 County Business Patterns'!$J$2,"FIPS State and County Code",$A634,"fipstate",$B634,"fipscty",$C634,"naics","337127")),0,GETPIVOTDATA("Sum of Midpoint",'2010 County Business Patterns'!$J$2,"FIPS State and County Code",$A634,"fipstate",$B634,"fipscty",$C634,"naics","337127"))</f>
        <v>0</v>
      </c>
      <c r="N634">
        <f>IF(ISERROR(VLOOKUP($B634,'2010 State Business Patterns'!$AN$3:$AR$55,3,FALSE)),0,VLOOKUP($B634,'2010 State Business Patterns'!$AN$3:$AR$55,3,FALSE))</f>
        <v>0.90229007633587788</v>
      </c>
      <c r="O634" s="28">
        <f t="shared" si="47"/>
        <v>0</v>
      </c>
      <c r="P634" s="28">
        <f>IF(ISERROR(GETPIVOTDATA("Sum of emp",'2010 County Business Patterns'!$J$2,"FIPS State and County Code",$A634,"fipstate",$B634,"fipscty",$C634,"naics","337214")),0,GETPIVOTDATA("Sum of emp",'2010 County Business Patterns'!$J$2,"FIPS State and County Code",$A634,"fipstate",$B634,"fipscty",$C634,"naics","337214"))</f>
        <v>0</v>
      </c>
      <c r="Q634" s="28">
        <f>IF(ISERROR(GETPIVOTDATA("Sum of Midpoint",'2010 County Business Patterns'!$J$2,"FIPS State and County Code",$A634,"fipstate",$B634,"fipscty",$C634,"naics","337214")),0,GETPIVOTDATA("Sum of Midpoint",'2010 County Business Patterns'!$J$2,"FIPS State and County Code",$A634,"fipstate",$B634,"fipscty",$C634,"naics","337214"))</f>
        <v>0</v>
      </c>
      <c r="R634">
        <f>IF(ISERROR(VLOOKUP($B634,'2010 State Business Patterns'!$AN$3:$AR$55,4,FALSE)),0,VLOOKUP($B634,'2010 State Business Patterns'!$AN$3:$AR$55,4,FALSE))</f>
        <v>0</v>
      </c>
      <c r="S634" s="28">
        <f t="shared" si="48"/>
        <v>0</v>
      </c>
      <c r="T634" s="28">
        <f>IF(ISERROR(GETPIVOTDATA("Sum of emp",'2010 County Business Patterns'!$J$2,"FIPS State and County Code",$A634,"fipstate",$B634,"fipscty",$C634,"naics","337215")),0,GETPIVOTDATA("Sum of emp",'2010 County Business Patterns'!$J$2,"FIPS State and County Code",$A634,"fipstate",$B634,"fipscty",$C634,"naics","337215"))</f>
        <v>0</v>
      </c>
      <c r="U634" s="28">
        <f>IF(ISERROR(GETPIVOTDATA("Sum of Midpoint",'2010 County Business Patterns'!$J$2,"FIPS State and County Code",$A634,"fipstate",$B634,"fipscty",$C634,"naics","337215")),0,GETPIVOTDATA("Sum of Midpoint",'2010 County Business Patterns'!$J$2,"FIPS State and County Code",$A634,"fipstate",$B634,"fipscty",$C634,"naics","337215"))</f>
        <v>175</v>
      </c>
      <c r="V634">
        <f>IF(ISERROR(VLOOKUP($B634,'2010 State Business Patterns'!$AN$3:$AR$55,5,FALSE)),0,VLOOKUP($B634,'2010 State Business Patterns'!$AN$3:$AR$55,5,FALSE))</f>
        <v>0.77459016393442626</v>
      </c>
      <c r="W634" s="28">
        <f t="shared" si="49"/>
        <v>67.776639344262293</v>
      </c>
    </row>
    <row r="635" spans="1:23" hidden="1">
      <c r="A635" s="1" t="s">
        <v>3255</v>
      </c>
      <c r="B635" s="1" t="s">
        <v>1905</v>
      </c>
      <c r="C635" s="1" t="s">
        <v>1790</v>
      </c>
      <c r="D635" s="1" t="s">
        <v>2128</v>
      </c>
      <c r="E635" s="1" t="s">
        <v>2057</v>
      </c>
      <c r="F635" s="1" t="s">
        <v>3197</v>
      </c>
      <c r="G635" s="47">
        <f t="shared" si="45"/>
        <v>0</v>
      </c>
      <c r="H635" s="28">
        <f>IF(ISERROR(GETPIVOTDATA("Sum of emp",'2010 County Business Patterns'!$J$2,"FIPS State and County Code",$A635,"fipstate",$B635,"fipscty",$C635,"naics","337124")),0,GETPIVOTDATA("Sum of emp",'2010 County Business Patterns'!$J$2,"FIPS State and County Code",$A635,"fipstate",$B635,"fipscty",$C635,"naics","337124"))</f>
        <v>0</v>
      </c>
      <c r="I635" s="28">
        <f>IF(ISERROR(GETPIVOTDATA("Sum of Midpoint",'2010 County Business Patterns'!$J$2,"FIPS State and County Code",$A635,"fipstate",$B635,"fipscty",$C635,"naics","337124")),0,GETPIVOTDATA("Sum of Midpoint",'2010 County Business Patterns'!$J$2,"FIPS State and County Code",$A635,"fipstate",$B635,"fipscty",$C635,"naics","337124"))</f>
        <v>0</v>
      </c>
      <c r="J635">
        <f>IF(ISERROR(VLOOKUP($B635,'2010 State Business Patterns'!$AN$3:$AR$55,2,FALSE)),0,VLOOKUP($B635,'2010 State Business Patterns'!$AN$3:$AR$55,2,FALSE))</f>
        <v>0.92848534577809683</v>
      </c>
      <c r="K635" s="28">
        <f t="shared" si="46"/>
        <v>0</v>
      </c>
      <c r="L635" s="28">
        <f>IF(ISERROR(GETPIVOTDATA("Sum of emp",'2010 County Business Patterns'!$J$2,"FIPS State and County Code",$A635,"fipstate",$B635,"fipscty",$C635,"naics","337127")),0,GETPIVOTDATA("Sum of emp",'2010 County Business Patterns'!$J$2,"FIPS State and County Code",$A635,"fipstate",$B635,"fipscty",$C635,"naics","337127"))</f>
        <v>0</v>
      </c>
      <c r="M635" s="28">
        <f>IF(ISERROR(GETPIVOTDATA("Sum of Midpoint",'2010 County Business Patterns'!$J$2,"FIPS State and County Code",$A635,"fipstate",$B635,"fipscty",$C635,"naics","337127")),0,GETPIVOTDATA("Sum of Midpoint",'2010 County Business Patterns'!$J$2,"FIPS State and County Code",$A635,"fipstate",$B635,"fipscty",$C635,"naics","337127"))</f>
        <v>0</v>
      </c>
      <c r="N635">
        <f>IF(ISERROR(VLOOKUP($B635,'2010 State Business Patterns'!$AN$3:$AR$55,3,FALSE)),0,VLOOKUP($B635,'2010 State Business Patterns'!$AN$3:$AR$55,3,FALSE))</f>
        <v>0.90229007633587788</v>
      </c>
      <c r="O635" s="28">
        <f t="shared" si="47"/>
        <v>0</v>
      </c>
      <c r="P635" s="28">
        <f>IF(ISERROR(GETPIVOTDATA("Sum of emp",'2010 County Business Patterns'!$J$2,"FIPS State and County Code",$A635,"fipstate",$B635,"fipscty",$C635,"naics","337214")),0,GETPIVOTDATA("Sum of emp",'2010 County Business Patterns'!$J$2,"FIPS State and County Code",$A635,"fipstate",$B635,"fipscty",$C635,"naics","337214"))</f>
        <v>0</v>
      </c>
      <c r="Q635" s="28">
        <f>IF(ISERROR(GETPIVOTDATA("Sum of Midpoint",'2010 County Business Patterns'!$J$2,"FIPS State and County Code",$A635,"fipstate",$B635,"fipscty",$C635,"naics","337214")),0,GETPIVOTDATA("Sum of Midpoint",'2010 County Business Patterns'!$J$2,"FIPS State and County Code",$A635,"fipstate",$B635,"fipscty",$C635,"naics","337214"))</f>
        <v>0</v>
      </c>
      <c r="R635">
        <f>IF(ISERROR(VLOOKUP($B635,'2010 State Business Patterns'!$AN$3:$AR$55,4,FALSE)),0,VLOOKUP($B635,'2010 State Business Patterns'!$AN$3:$AR$55,4,FALSE))</f>
        <v>0</v>
      </c>
      <c r="S635" s="28">
        <f t="shared" si="48"/>
        <v>0</v>
      </c>
      <c r="T635" s="28">
        <f>IF(ISERROR(GETPIVOTDATA("Sum of emp",'2010 County Business Patterns'!$J$2,"FIPS State and County Code",$A635,"fipstate",$B635,"fipscty",$C635,"naics","337215")),0,GETPIVOTDATA("Sum of emp",'2010 County Business Patterns'!$J$2,"FIPS State and County Code",$A635,"fipstate",$B635,"fipscty",$C635,"naics","337215"))</f>
        <v>0</v>
      </c>
      <c r="U635" s="28">
        <f>IF(ISERROR(GETPIVOTDATA("Sum of Midpoint",'2010 County Business Patterns'!$J$2,"FIPS State and County Code",$A635,"fipstate",$B635,"fipscty",$C635,"naics","337215")),0,GETPIVOTDATA("Sum of Midpoint",'2010 County Business Patterns'!$J$2,"FIPS State and County Code",$A635,"fipstate",$B635,"fipscty",$C635,"naics","337215"))</f>
        <v>0</v>
      </c>
      <c r="V635">
        <f>IF(ISERROR(VLOOKUP($B635,'2010 State Business Patterns'!$AN$3:$AR$55,5,FALSE)),0,VLOOKUP($B635,'2010 State Business Patterns'!$AN$3:$AR$55,5,FALSE))</f>
        <v>0.77459016393442626</v>
      </c>
      <c r="W635" s="28">
        <f t="shared" si="49"/>
        <v>0</v>
      </c>
    </row>
    <row r="636" spans="1:23" hidden="1">
      <c r="A636" s="1" t="s">
        <v>3256</v>
      </c>
      <c r="B636" s="1" t="s">
        <v>1905</v>
      </c>
      <c r="C636" s="1" t="s">
        <v>1791</v>
      </c>
      <c r="D636" s="1" t="s">
        <v>2958</v>
      </c>
      <c r="E636" s="1" t="s">
        <v>2057</v>
      </c>
      <c r="F636" s="1" t="s">
        <v>3197</v>
      </c>
      <c r="G636" s="47">
        <f t="shared" si="45"/>
        <v>0</v>
      </c>
      <c r="H636" s="28">
        <f>IF(ISERROR(GETPIVOTDATA("Sum of emp",'2010 County Business Patterns'!$J$2,"FIPS State and County Code",$A636,"fipstate",$B636,"fipscty",$C636,"naics","337124")),0,GETPIVOTDATA("Sum of emp",'2010 County Business Patterns'!$J$2,"FIPS State and County Code",$A636,"fipstate",$B636,"fipscty",$C636,"naics","337124"))</f>
        <v>0</v>
      </c>
      <c r="I636" s="28">
        <f>IF(ISERROR(GETPIVOTDATA("Sum of Midpoint",'2010 County Business Patterns'!$J$2,"FIPS State and County Code",$A636,"fipstate",$B636,"fipscty",$C636,"naics","337124")),0,GETPIVOTDATA("Sum of Midpoint",'2010 County Business Patterns'!$J$2,"FIPS State and County Code",$A636,"fipstate",$B636,"fipscty",$C636,"naics","337124"))</f>
        <v>0</v>
      </c>
      <c r="J636">
        <f>IF(ISERROR(VLOOKUP($B636,'2010 State Business Patterns'!$AN$3:$AR$55,2,FALSE)),0,VLOOKUP($B636,'2010 State Business Patterns'!$AN$3:$AR$55,2,FALSE))</f>
        <v>0.92848534577809683</v>
      </c>
      <c r="K636" s="28">
        <f t="shared" si="46"/>
        <v>0</v>
      </c>
      <c r="L636" s="28">
        <f>IF(ISERROR(GETPIVOTDATA("Sum of emp",'2010 County Business Patterns'!$J$2,"FIPS State and County Code",$A636,"fipstate",$B636,"fipscty",$C636,"naics","337127")),0,GETPIVOTDATA("Sum of emp",'2010 County Business Patterns'!$J$2,"FIPS State and County Code",$A636,"fipstate",$B636,"fipscty",$C636,"naics","337127"))</f>
        <v>0</v>
      </c>
      <c r="M636" s="28">
        <f>IF(ISERROR(GETPIVOTDATA("Sum of Midpoint",'2010 County Business Patterns'!$J$2,"FIPS State and County Code",$A636,"fipstate",$B636,"fipscty",$C636,"naics","337127")),0,GETPIVOTDATA("Sum of Midpoint",'2010 County Business Patterns'!$J$2,"FIPS State and County Code",$A636,"fipstate",$B636,"fipscty",$C636,"naics","337127"))</f>
        <v>0</v>
      </c>
      <c r="N636">
        <f>IF(ISERROR(VLOOKUP($B636,'2010 State Business Patterns'!$AN$3:$AR$55,3,FALSE)),0,VLOOKUP($B636,'2010 State Business Patterns'!$AN$3:$AR$55,3,FALSE))</f>
        <v>0.90229007633587788</v>
      </c>
      <c r="O636" s="28">
        <f t="shared" si="47"/>
        <v>0</v>
      </c>
      <c r="P636" s="28">
        <f>IF(ISERROR(GETPIVOTDATA("Sum of emp",'2010 County Business Patterns'!$J$2,"FIPS State and County Code",$A636,"fipstate",$B636,"fipscty",$C636,"naics","337214")),0,GETPIVOTDATA("Sum of emp",'2010 County Business Patterns'!$J$2,"FIPS State and County Code",$A636,"fipstate",$B636,"fipscty",$C636,"naics","337214"))</f>
        <v>0</v>
      </c>
      <c r="Q636" s="28">
        <f>IF(ISERROR(GETPIVOTDATA("Sum of Midpoint",'2010 County Business Patterns'!$J$2,"FIPS State and County Code",$A636,"fipstate",$B636,"fipscty",$C636,"naics","337214")),0,GETPIVOTDATA("Sum of Midpoint",'2010 County Business Patterns'!$J$2,"FIPS State and County Code",$A636,"fipstate",$B636,"fipscty",$C636,"naics","337214"))</f>
        <v>0</v>
      </c>
      <c r="R636">
        <f>IF(ISERROR(VLOOKUP($B636,'2010 State Business Patterns'!$AN$3:$AR$55,4,FALSE)),0,VLOOKUP($B636,'2010 State Business Patterns'!$AN$3:$AR$55,4,FALSE))</f>
        <v>0</v>
      </c>
      <c r="S636" s="28">
        <f t="shared" si="48"/>
        <v>0</v>
      </c>
      <c r="T636" s="28">
        <f>IF(ISERROR(GETPIVOTDATA("Sum of emp",'2010 County Business Patterns'!$J$2,"FIPS State and County Code",$A636,"fipstate",$B636,"fipscty",$C636,"naics","337215")),0,GETPIVOTDATA("Sum of emp",'2010 County Business Patterns'!$J$2,"FIPS State and County Code",$A636,"fipstate",$B636,"fipscty",$C636,"naics","337215"))</f>
        <v>0</v>
      </c>
      <c r="U636" s="28">
        <f>IF(ISERROR(GETPIVOTDATA("Sum of Midpoint",'2010 County Business Patterns'!$J$2,"FIPS State and County Code",$A636,"fipstate",$B636,"fipscty",$C636,"naics","337215")),0,GETPIVOTDATA("Sum of Midpoint",'2010 County Business Patterns'!$J$2,"FIPS State and County Code",$A636,"fipstate",$B636,"fipscty",$C636,"naics","337215"))</f>
        <v>0</v>
      </c>
      <c r="V636">
        <f>IF(ISERROR(VLOOKUP($B636,'2010 State Business Patterns'!$AN$3:$AR$55,5,FALSE)),0,VLOOKUP($B636,'2010 State Business Patterns'!$AN$3:$AR$55,5,FALSE))</f>
        <v>0.77459016393442626</v>
      </c>
      <c r="W636" s="28">
        <f t="shared" si="49"/>
        <v>0</v>
      </c>
    </row>
    <row r="637" spans="1:23" hidden="1">
      <c r="A637" s="1" t="s">
        <v>3257</v>
      </c>
      <c r="B637" s="1" t="s">
        <v>1905</v>
      </c>
      <c r="C637" s="1" t="s">
        <v>1829</v>
      </c>
      <c r="D637" s="1" t="s">
        <v>2130</v>
      </c>
      <c r="E637" s="1" t="s">
        <v>2057</v>
      </c>
      <c r="F637" s="1" t="s">
        <v>3197</v>
      </c>
      <c r="G637" s="47">
        <f t="shared" si="45"/>
        <v>0</v>
      </c>
      <c r="H637" s="28">
        <f>IF(ISERROR(GETPIVOTDATA("Sum of emp",'2010 County Business Patterns'!$J$2,"FIPS State and County Code",$A637,"fipstate",$B637,"fipscty",$C637,"naics","337124")),0,GETPIVOTDATA("Sum of emp",'2010 County Business Patterns'!$J$2,"FIPS State and County Code",$A637,"fipstate",$B637,"fipscty",$C637,"naics","337124"))</f>
        <v>0</v>
      </c>
      <c r="I637" s="28">
        <f>IF(ISERROR(GETPIVOTDATA("Sum of Midpoint",'2010 County Business Patterns'!$J$2,"FIPS State and County Code",$A637,"fipstate",$B637,"fipscty",$C637,"naics","337124")),0,GETPIVOTDATA("Sum of Midpoint",'2010 County Business Patterns'!$J$2,"FIPS State and County Code",$A637,"fipstate",$B637,"fipscty",$C637,"naics","337124"))</f>
        <v>0</v>
      </c>
      <c r="J637">
        <f>IF(ISERROR(VLOOKUP($B637,'2010 State Business Patterns'!$AN$3:$AR$55,2,FALSE)),0,VLOOKUP($B637,'2010 State Business Patterns'!$AN$3:$AR$55,2,FALSE))</f>
        <v>0.92848534577809683</v>
      </c>
      <c r="K637" s="28">
        <f t="shared" si="46"/>
        <v>0</v>
      </c>
      <c r="L637" s="28">
        <f>IF(ISERROR(GETPIVOTDATA("Sum of emp",'2010 County Business Patterns'!$J$2,"FIPS State and County Code",$A637,"fipstate",$B637,"fipscty",$C637,"naics","337127")),0,GETPIVOTDATA("Sum of emp",'2010 County Business Patterns'!$J$2,"FIPS State and County Code",$A637,"fipstate",$B637,"fipscty",$C637,"naics","337127"))</f>
        <v>0</v>
      </c>
      <c r="M637" s="28">
        <f>IF(ISERROR(GETPIVOTDATA("Sum of Midpoint",'2010 County Business Patterns'!$J$2,"FIPS State and County Code",$A637,"fipstate",$B637,"fipscty",$C637,"naics","337127")),0,GETPIVOTDATA("Sum of Midpoint",'2010 County Business Patterns'!$J$2,"FIPS State and County Code",$A637,"fipstate",$B637,"fipscty",$C637,"naics","337127"))</f>
        <v>0</v>
      </c>
      <c r="N637">
        <f>IF(ISERROR(VLOOKUP($B637,'2010 State Business Patterns'!$AN$3:$AR$55,3,FALSE)),0,VLOOKUP($B637,'2010 State Business Patterns'!$AN$3:$AR$55,3,FALSE))</f>
        <v>0.90229007633587788</v>
      </c>
      <c r="O637" s="28">
        <f t="shared" si="47"/>
        <v>0</v>
      </c>
      <c r="P637" s="28">
        <f>IF(ISERROR(GETPIVOTDATA("Sum of emp",'2010 County Business Patterns'!$J$2,"FIPS State and County Code",$A637,"fipstate",$B637,"fipscty",$C637,"naics","337214")),0,GETPIVOTDATA("Sum of emp",'2010 County Business Patterns'!$J$2,"FIPS State and County Code",$A637,"fipstate",$B637,"fipscty",$C637,"naics","337214"))</f>
        <v>0</v>
      </c>
      <c r="Q637" s="28">
        <f>IF(ISERROR(GETPIVOTDATA("Sum of Midpoint",'2010 County Business Patterns'!$J$2,"FIPS State and County Code",$A637,"fipstate",$B637,"fipscty",$C637,"naics","337214")),0,GETPIVOTDATA("Sum of Midpoint",'2010 County Business Patterns'!$J$2,"FIPS State and County Code",$A637,"fipstate",$B637,"fipscty",$C637,"naics","337214"))</f>
        <v>0</v>
      </c>
      <c r="R637">
        <f>IF(ISERROR(VLOOKUP($B637,'2010 State Business Patterns'!$AN$3:$AR$55,4,FALSE)),0,VLOOKUP($B637,'2010 State Business Patterns'!$AN$3:$AR$55,4,FALSE))</f>
        <v>0</v>
      </c>
      <c r="S637" s="28">
        <f t="shared" si="48"/>
        <v>0</v>
      </c>
      <c r="T637" s="28">
        <f>IF(ISERROR(GETPIVOTDATA("Sum of emp",'2010 County Business Patterns'!$J$2,"FIPS State and County Code",$A637,"fipstate",$B637,"fipscty",$C637,"naics","337215")),0,GETPIVOTDATA("Sum of emp",'2010 County Business Patterns'!$J$2,"FIPS State and County Code",$A637,"fipstate",$B637,"fipscty",$C637,"naics","337215"))</f>
        <v>0</v>
      </c>
      <c r="U637" s="28">
        <f>IF(ISERROR(GETPIVOTDATA("Sum of Midpoint",'2010 County Business Patterns'!$J$2,"FIPS State and County Code",$A637,"fipstate",$B637,"fipscty",$C637,"naics","337215")),0,GETPIVOTDATA("Sum of Midpoint",'2010 County Business Patterns'!$J$2,"FIPS State and County Code",$A637,"fipstate",$B637,"fipscty",$C637,"naics","337215"))</f>
        <v>0</v>
      </c>
      <c r="V637">
        <f>IF(ISERROR(VLOOKUP($B637,'2010 State Business Patterns'!$AN$3:$AR$55,5,FALSE)),0,VLOOKUP($B637,'2010 State Business Patterns'!$AN$3:$AR$55,5,FALSE))</f>
        <v>0.77459016393442626</v>
      </c>
      <c r="W637" s="28">
        <f t="shared" si="49"/>
        <v>0</v>
      </c>
    </row>
    <row r="638" spans="1:23" hidden="1">
      <c r="A638" s="1" t="s">
        <v>3258</v>
      </c>
      <c r="B638" s="1" t="s">
        <v>1905</v>
      </c>
      <c r="C638" s="1" t="s">
        <v>1792</v>
      </c>
      <c r="D638" s="1" t="s">
        <v>3259</v>
      </c>
      <c r="E638" s="1" t="s">
        <v>2057</v>
      </c>
      <c r="F638" s="1" t="s">
        <v>3197</v>
      </c>
      <c r="G638" s="47">
        <f t="shared" si="45"/>
        <v>0</v>
      </c>
      <c r="H638" s="28">
        <f>IF(ISERROR(GETPIVOTDATA("Sum of emp",'2010 County Business Patterns'!$J$2,"FIPS State and County Code",$A638,"fipstate",$B638,"fipscty",$C638,"naics","337124")),0,GETPIVOTDATA("Sum of emp",'2010 County Business Patterns'!$J$2,"FIPS State and County Code",$A638,"fipstate",$B638,"fipscty",$C638,"naics","337124"))</f>
        <v>0</v>
      </c>
      <c r="I638" s="28">
        <f>IF(ISERROR(GETPIVOTDATA("Sum of Midpoint",'2010 County Business Patterns'!$J$2,"FIPS State and County Code",$A638,"fipstate",$B638,"fipscty",$C638,"naics","337124")),0,GETPIVOTDATA("Sum of Midpoint",'2010 County Business Patterns'!$J$2,"FIPS State and County Code",$A638,"fipstate",$B638,"fipscty",$C638,"naics","337124"))</f>
        <v>0</v>
      </c>
      <c r="J638">
        <f>IF(ISERROR(VLOOKUP($B638,'2010 State Business Patterns'!$AN$3:$AR$55,2,FALSE)),0,VLOOKUP($B638,'2010 State Business Patterns'!$AN$3:$AR$55,2,FALSE))</f>
        <v>0.92848534577809683</v>
      </c>
      <c r="K638" s="28">
        <f t="shared" si="46"/>
        <v>0</v>
      </c>
      <c r="L638" s="28">
        <f>IF(ISERROR(GETPIVOTDATA("Sum of emp",'2010 County Business Patterns'!$J$2,"FIPS State and County Code",$A638,"fipstate",$B638,"fipscty",$C638,"naics","337127")),0,GETPIVOTDATA("Sum of emp",'2010 County Business Patterns'!$J$2,"FIPS State and County Code",$A638,"fipstate",$B638,"fipscty",$C638,"naics","337127"))</f>
        <v>0</v>
      </c>
      <c r="M638" s="28">
        <f>IF(ISERROR(GETPIVOTDATA("Sum of Midpoint",'2010 County Business Patterns'!$J$2,"FIPS State and County Code",$A638,"fipstate",$B638,"fipscty",$C638,"naics","337127")),0,GETPIVOTDATA("Sum of Midpoint",'2010 County Business Patterns'!$J$2,"FIPS State and County Code",$A638,"fipstate",$B638,"fipscty",$C638,"naics","337127"))</f>
        <v>0</v>
      </c>
      <c r="N638">
        <f>IF(ISERROR(VLOOKUP($B638,'2010 State Business Patterns'!$AN$3:$AR$55,3,FALSE)),0,VLOOKUP($B638,'2010 State Business Patterns'!$AN$3:$AR$55,3,FALSE))</f>
        <v>0.90229007633587788</v>
      </c>
      <c r="O638" s="28">
        <f t="shared" si="47"/>
        <v>0</v>
      </c>
      <c r="P638" s="28">
        <f>IF(ISERROR(GETPIVOTDATA("Sum of emp",'2010 County Business Patterns'!$J$2,"FIPS State and County Code",$A638,"fipstate",$B638,"fipscty",$C638,"naics","337214")),0,GETPIVOTDATA("Sum of emp",'2010 County Business Patterns'!$J$2,"FIPS State and County Code",$A638,"fipstate",$B638,"fipscty",$C638,"naics","337214"))</f>
        <v>0</v>
      </c>
      <c r="Q638" s="28">
        <f>IF(ISERROR(GETPIVOTDATA("Sum of Midpoint",'2010 County Business Patterns'!$J$2,"FIPS State and County Code",$A638,"fipstate",$B638,"fipscty",$C638,"naics","337214")),0,GETPIVOTDATA("Sum of Midpoint",'2010 County Business Patterns'!$J$2,"FIPS State and County Code",$A638,"fipstate",$B638,"fipscty",$C638,"naics","337214"))</f>
        <v>0</v>
      </c>
      <c r="R638">
        <f>IF(ISERROR(VLOOKUP($B638,'2010 State Business Patterns'!$AN$3:$AR$55,4,FALSE)),0,VLOOKUP($B638,'2010 State Business Patterns'!$AN$3:$AR$55,4,FALSE))</f>
        <v>0</v>
      </c>
      <c r="S638" s="28">
        <f t="shared" si="48"/>
        <v>0</v>
      </c>
      <c r="T638" s="28">
        <f>IF(ISERROR(GETPIVOTDATA("Sum of emp",'2010 County Business Patterns'!$J$2,"FIPS State and County Code",$A638,"fipstate",$B638,"fipscty",$C638,"naics","337215")),0,GETPIVOTDATA("Sum of emp",'2010 County Business Patterns'!$J$2,"FIPS State and County Code",$A638,"fipstate",$B638,"fipscty",$C638,"naics","337215"))</f>
        <v>0</v>
      </c>
      <c r="U638" s="28">
        <f>IF(ISERROR(GETPIVOTDATA("Sum of Midpoint",'2010 County Business Patterns'!$J$2,"FIPS State and County Code",$A638,"fipstate",$B638,"fipscty",$C638,"naics","337215")),0,GETPIVOTDATA("Sum of Midpoint",'2010 County Business Patterns'!$J$2,"FIPS State and County Code",$A638,"fipstate",$B638,"fipscty",$C638,"naics","337215"))</f>
        <v>0</v>
      </c>
      <c r="V638">
        <f>IF(ISERROR(VLOOKUP($B638,'2010 State Business Patterns'!$AN$3:$AR$55,5,FALSE)),0,VLOOKUP($B638,'2010 State Business Patterns'!$AN$3:$AR$55,5,FALSE))</f>
        <v>0.77459016393442626</v>
      </c>
      <c r="W638" s="28">
        <f t="shared" si="49"/>
        <v>0</v>
      </c>
    </row>
    <row r="639" spans="1:23" hidden="1">
      <c r="A639" s="1" t="s">
        <v>3260</v>
      </c>
      <c r="B639" s="1" t="s">
        <v>1905</v>
      </c>
      <c r="C639" s="1" t="s">
        <v>1851</v>
      </c>
      <c r="D639" s="1" t="s">
        <v>3261</v>
      </c>
      <c r="E639" s="1" t="s">
        <v>2057</v>
      </c>
      <c r="F639" s="1" t="s">
        <v>3197</v>
      </c>
      <c r="G639" s="47">
        <f t="shared" si="45"/>
        <v>0</v>
      </c>
      <c r="H639" s="28">
        <f>IF(ISERROR(GETPIVOTDATA("Sum of emp",'2010 County Business Patterns'!$J$2,"FIPS State and County Code",$A639,"fipstate",$B639,"fipscty",$C639,"naics","337124")),0,GETPIVOTDATA("Sum of emp",'2010 County Business Patterns'!$J$2,"FIPS State and County Code",$A639,"fipstate",$B639,"fipscty",$C639,"naics","337124"))</f>
        <v>0</v>
      </c>
      <c r="I639" s="28">
        <f>IF(ISERROR(GETPIVOTDATA("Sum of Midpoint",'2010 County Business Patterns'!$J$2,"FIPS State and County Code",$A639,"fipstate",$B639,"fipscty",$C639,"naics","337124")),0,GETPIVOTDATA("Sum of Midpoint",'2010 County Business Patterns'!$J$2,"FIPS State and County Code",$A639,"fipstate",$B639,"fipscty",$C639,"naics","337124"))</f>
        <v>0</v>
      </c>
      <c r="J639">
        <f>IF(ISERROR(VLOOKUP($B639,'2010 State Business Patterns'!$AN$3:$AR$55,2,FALSE)),0,VLOOKUP($B639,'2010 State Business Patterns'!$AN$3:$AR$55,2,FALSE))</f>
        <v>0.92848534577809683</v>
      </c>
      <c r="K639" s="28">
        <f t="shared" si="46"/>
        <v>0</v>
      </c>
      <c r="L639" s="28">
        <f>IF(ISERROR(GETPIVOTDATA("Sum of emp",'2010 County Business Patterns'!$J$2,"FIPS State and County Code",$A639,"fipstate",$B639,"fipscty",$C639,"naics","337127")),0,GETPIVOTDATA("Sum of emp",'2010 County Business Patterns'!$J$2,"FIPS State and County Code",$A639,"fipstate",$B639,"fipscty",$C639,"naics","337127"))</f>
        <v>0</v>
      </c>
      <c r="M639" s="28">
        <f>IF(ISERROR(GETPIVOTDATA("Sum of Midpoint",'2010 County Business Patterns'!$J$2,"FIPS State and County Code",$A639,"fipstate",$B639,"fipscty",$C639,"naics","337127")),0,GETPIVOTDATA("Sum of Midpoint",'2010 County Business Patterns'!$J$2,"FIPS State and County Code",$A639,"fipstate",$B639,"fipscty",$C639,"naics","337127"))</f>
        <v>0</v>
      </c>
      <c r="N639">
        <f>IF(ISERROR(VLOOKUP($B639,'2010 State Business Patterns'!$AN$3:$AR$55,3,FALSE)),0,VLOOKUP($B639,'2010 State Business Patterns'!$AN$3:$AR$55,3,FALSE))</f>
        <v>0.90229007633587788</v>
      </c>
      <c r="O639" s="28">
        <f t="shared" si="47"/>
        <v>0</v>
      </c>
      <c r="P639" s="28">
        <f>IF(ISERROR(GETPIVOTDATA("Sum of emp",'2010 County Business Patterns'!$J$2,"FIPS State and County Code",$A639,"fipstate",$B639,"fipscty",$C639,"naics","337214")),0,GETPIVOTDATA("Sum of emp",'2010 County Business Patterns'!$J$2,"FIPS State and County Code",$A639,"fipstate",$B639,"fipscty",$C639,"naics","337214"))</f>
        <v>0</v>
      </c>
      <c r="Q639" s="28">
        <f>IF(ISERROR(GETPIVOTDATA("Sum of Midpoint",'2010 County Business Patterns'!$J$2,"FIPS State and County Code",$A639,"fipstate",$B639,"fipscty",$C639,"naics","337214")),0,GETPIVOTDATA("Sum of Midpoint",'2010 County Business Patterns'!$J$2,"FIPS State and County Code",$A639,"fipstate",$B639,"fipscty",$C639,"naics","337214"))</f>
        <v>0</v>
      </c>
      <c r="R639">
        <f>IF(ISERROR(VLOOKUP($B639,'2010 State Business Patterns'!$AN$3:$AR$55,4,FALSE)),0,VLOOKUP($B639,'2010 State Business Patterns'!$AN$3:$AR$55,4,FALSE))</f>
        <v>0</v>
      </c>
      <c r="S639" s="28">
        <f t="shared" si="48"/>
        <v>0</v>
      </c>
      <c r="T639" s="28">
        <f>IF(ISERROR(GETPIVOTDATA("Sum of emp",'2010 County Business Patterns'!$J$2,"FIPS State and County Code",$A639,"fipstate",$B639,"fipscty",$C639,"naics","337215")),0,GETPIVOTDATA("Sum of emp",'2010 County Business Patterns'!$J$2,"FIPS State and County Code",$A639,"fipstate",$B639,"fipscty",$C639,"naics","337215"))</f>
        <v>0</v>
      </c>
      <c r="U639" s="28">
        <f>IF(ISERROR(GETPIVOTDATA("Sum of Midpoint",'2010 County Business Patterns'!$J$2,"FIPS State and County Code",$A639,"fipstate",$B639,"fipscty",$C639,"naics","337215")),0,GETPIVOTDATA("Sum of Midpoint",'2010 County Business Patterns'!$J$2,"FIPS State and County Code",$A639,"fipstate",$B639,"fipscty",$C639,"naics","337215"))</f>
        <v>0</v>
      </c>
      <c r="V639">
        <f>IF(ISERROR(VLOOKUP($B639,'2010 State Business Patterns'!$AN$3:$AR$55,5,FALSE)),0,VLOOKUP($B639,'2010 State Business Patterns'!$AN$3:$AR$55,5,FALSE))</f>
        <v>0.77459016393442626</v>
      </c>
      <c r="W639" s="28">
        <f t="shared" si="49"/>
        <v>0</v>
      </c>
    </row>
    <row r="640" spans="1:23" hidden="1">
      <c r="A640" s="1" t="s">
        <v>3262</v>
      </c>
      <c r="B640" s="1" t="s">
        <v>1905</v>
      </c>
      <c r="C640" s="1" t="s">
        <v>1852</v>
      </c>
      <c r="D640" s="1" t="s">
        <v>2362</v>
      </c>
      <c r="E640" s="1" t="s">
        <v>2057</v>
      </c>
      <c r="F640" s="1" t="s">
        <v>3197</v>
      </c>
      <c r="G640" s="47">
        <f t="shared" si="45"/>
        <v>0</v>
      </c>
      <c r="H640" s="28">
        <f>IF(ISERROR(GETPIVOTDATA("Sum of emp",'2010 County Business Patterns'!$J$2,"FIPS State and County Code",$A640,"fipstate",$B640,"fipscty",$C640,"naics","337124")),0,GETPIVOTDATA("Sum of emp",'2010 County Business Patterns'!$J$2,"FIPS State and County Code",$A640,"fipstate",$B640,"fipscty",$C640,"naics","337124"))</f>
        <v>0</v>
      </c>
      <c r="I640" s="28">
        <f>IF(ISERROR(GETPIVOTDATA("Sum of Midpoint",'2010 County Business Patterns'!$J$2,"FIPS State and County Code",$A640,"fipstate",$B640,"fipscty",$C640,"naics","337124")),0,GETPIVOTDATA("Sum of Midpoint",'2010 County Business Patterns'!$J$2,"FIPS State and County Code",$A640,"fipstate",$B640,"fipscty",$C640,"naics","337124"))</f>
        <v>0</v>
      </c>
      <c r="J640">
        <f>IF(ISERROR(VLOOKUP($B640,'2010 State Business Patterns'!$AN$3:$AR$55,2,FALSE)),0,VLOOKUP($B640,'2010 State Business Patterns'!$AN$3:$AR$55,2,FALSE))</f>
        <v>0.92848534577809683</v>
      </c>
      <c r="K640" s="28">
        <f t="shared" si="46"/>
        <v>0</v>
      </c>
      <c r="L640" s="28">
        <f>IF(ISERROR(GETPIVOTDATA("Sum of emp",'2010 County Business Patterns'!$J$2,"FIPS State and County Code",$A640,"fipstate",$B640,"fipscty",$C640,"naics","337127")),0,GETPIVOTDATA("Sum of emp",'2010 County Business Patterns'!$J$2,"FIPS State and County Code",$A640,"fipstate",$B640,"fipscty",$C640,"naics","337127"))</f>
        <v>0</v>
      </c>
      <c r="M640" s="28">
        <f>IF(ISERROR(GETPIVOTDATA("Sum of Midpoint",'2010 County Business Patterns'!$J$2,"FIPS State and County Code",$A640,"fipstate",$B640,"fipscty",$C640,"naics","337127")),0,GETPIVOTDATA("Sum of Midpoint",'2010 County Business Patterns'!$J$2,"FIPS State and County Code",$A640,"fipstate",$B640,"fipscty",$C640,"naics","337127"))</f>
        <v>0</v>
      </c>
      <c r="N640">
        <f>IF(ISERROR(VLOOKUP($B640,'2010 State Business Patterns'!$AN$3:$AR$55,3,FALSE)),0,VLOOKUP($B640,'2010 State Business Patterns'!$AN$3:$AR$55,3,FALSE))</f>
        <v>0.90229007633587788</v>
      </c>
      <c r="O640" s="28">
        <f t="shared" si="47"/>
        <v>0</v>
      </c>
      <c r="P640" s="28">
        <f>IF(ISERROR(GETPIVOTDATA("Sum of emp",'2010 County Business Patterns'!$J$2,"FIPS State and County Code",$A640,"fipstate",$B640,"fipscty",$C640,"naics","337214")),0,GETPIVOTDATA("Sum of emp",'2010 County Business Patterns'!$J$2,"FIPS State and County Code",$A640,"fipstate",$B640,"fipscty",$C640,"naics","337214"))</f>
        <v>0</v>
      </c>
      <c r="Q640" s="28">
        <f>IF(ISERROR(GETPIVOTDATA("Sum of Midpoint",'2010 County Business Patterns'!$J$2,"FIPS State and County Code",$A640,"fipstate",$B640,"fipscty",$C640,"naics","337214")),0,GETPIVOTDATA("Sum of Midpoint",'2010 County Business Patterns'!$J$2,"FIPS State and County Code",$A640,"fipstate",$B640,"fipscty",$C640,"naics","337214"))</f>
        <v>0</v>
      </c>
      <c r="R640">
        <f>IF(ISERROR(VLOOKUP($B640,'2010 State Business Patterns'!$AN$3:$AR$55,4,FALSE)),0,VLOOKUP($B640,'2010 State Business Patterns'!$AN$3:$AR$55,4,FALSE))</f>
        <v>0</v>
      </c>
      <c r="S640" s="28">
        <f t="shared" si="48"/>
        <v>0</v>
      </c>
      <c r="T640" s="28">
        <f>IF(ISERROR(GETPIVOTDATA("Sum of emp",'2010 County Business Patterns'!$J$2,"FIPS State and County Code",$A640,"fipstate",$B640,"fipscty",$C640,"naics","337215")),0,GETPIVOTDATA("Sum of emp",'2010 County Business Patterns'!$J$2,"FIPS State and County Code",$A640,"fipstate",$B640,"fipscty",$C640,"naics","337215"))</f>
        <v>0</v>
      </c>
      <c r="U640" s="28">
        <f>IF(ISERROR(GETPIVOTDATA("Sum of Midpoint",'2010 County Business Patterns'!$J$2,"FIPS State and County Code",$A640,"fipstate",$B640,"fipscty",$C640,"naics","337215")),0,GETPIVOTDATA("Sum of Midpoint",'2010 County Business Patterns'!$J$2,"FIPS State and County Code",$A640,"fipstate",$B640,"fipscty",$C640,"naics","337215"))</f>
        <v>0</v>
      </c>
      <c r="V640">
        <f>IF(ISERROR(VLOOKUP($B640,'2010 State Business Patterns'!$AN$3:$AR$55,5,FALSE)),0,VLOOKUP($B640,'2010 State Business Patterns'!$AN$3:$AR$55,5,FALSE))</f>
        <v>0.77459016393442626</v>
      </c>
      <c r="W640" s="28">
        <f t="shared" si="49"/>
        <v>0</v>
      </c>
    </row>
    <row r="641" spans="1:23">
      <c r="A641" s="1" t="s">
        <v>3263</v>
      </c>
      <c r="B641" s="1" t="s">
        <v>1905</v>
      </c>
      <c r="C641" s="1" t="s">
        <v>1793</v>
      </c>
      <c r="D641" s="1" t="s">
        <v>3264</v>
      </c>
      <c r="E641" s="1" t="s">
        <v>2057</v>
      </c>
      <c r="F641" s="1" t="s">
        <v>3197</v>
      </c>
      <c r="G641" s="47">
        <f t="shared" si="45"/>
        <v>200.06870229007635</v>
      </c>
      <c r="H641" s="28">
        <f>IF(ISERROR(GETPIVOTDATA("Sum of emp",'2010 County Business Patterns'!$J$2,"FIPS State and County Code",$A641,"fipstate",$B641,"fipscty",$C641,"naics","337124")),0,GETPIVOTDATA("Sum of emp",'2010 County Business Patterns'!$J$2,"FIPS State and County Code",$A641,"fipstate",$B641,"fipscty",$C641,"naics","337124"))</f>
        <v>0</v>
      </c>
      <c r="I641" s="28">
        <f>IF(ISERROR(GETPIVOTDATA("Sum of Midpoint",'2010 County Business Patterns'!$J$2,"FIPS State and County Code",$A641,"fipstate",$B641,"fipscty",$C641,"naics","337124")),0,GETPIVOTDATA("Sum of Midpoint",'2010 County Business Patterns'!$J$2,"FIPS State and County Code",$A641,"fipstate",$B641,"fipscty",$C641,"naics","337124"))</f>
        <v>0</v>
      </c>
      <c r="J641">
        <f>IF(ISERROR(VLOOKUP($B641,'2010 State Business Patterns'!$AN$3:$AR$55,2,FALSE)),0,VLOOKUP($B641,'2010 State Business Patterns'!$AN$3:$AR$55,2,FALSE))</f>
        <v>0.92848534577809683</v>
      </c>
      <c r="K641" s="28">
        <f t="shared" si="46"/>
        <v>0</v>
      </c>
      <c r="L641" s="28">
        <f>IF(ISERROR(GETPIVOTDATA("Sum of emp",'2010 County Business Patterns'!$J$2,"FIPS State and County Code",$A641,"fipstate",$B641,"fipscty",$C641,"naics","337127")),0,GETPIVOTDATA("Sum of emp",'2010 County Business Patterns'!$J$2,"FIPS State and County Code",$A641,"fipstate",$B641,"fipscty",$C641,"naics","337127"))</f>
        <v>0</v>
      </c>
      <c r="M641" s="28">
        <f>IF(ISERROR(GETPIVOTDATA("Sum of Midpoint",'2010 County Business Patterns'!$J$2,"FIPS State and County Code",$A641,"fipstate",$B641,"fipscty",$C641,"naics","337127")),0,GETPIVOTDATA("Sum of Midpoint",'2010 County Business Patterns'!$J$2,"FIPS State and County Code",$A641,"fipstate",$B641,"fipscty",$C641,"naics","337127"))</f>
        <v>60</v>
      </c>
      <c r="N641">
        <f>IF(ISERROR(VLOOKUP($B641,'2010 State Business Patterns'!$AN$3:$AR$55,3,FALSE)),0,VLOOKUP($B641,'2010 State Business Patterns'!$AN$3:$AR$55,3,FALSE))</f>
        <v>0.90229007633587788</v>
      </c>
      <c r="O641" s="28">
        <f t="shared" si="47"/>
        <v>27.068702290076338</v>
      </c>
      <c r="P641" s="28">
        <f>IF(ISERROR(GETPIVOTDATA("Sum of emp",'2010 County Business Patterns'!$J$2,"FIPS State and County Code",$A641,"fipstate",$B641,"fipscty",$C641,"naics","337214")),0,GETPIVOTDATA("Sum of emp",'2010 County Business Patterns'!$J$2,"FIPS State and County Code",$A641,"fipstate",$B641,"fipscty",$C641,"naics","337214"))</f>
        <v>0</v>
      </c>
      <c r="Q641" s="28">
        <f>IF(ISERROR(GETPIVOTDATA("Sum of Midpoint",'2010 County Business Patterns'!$J$2,"FIPS State and County Code",$A641,"fipstate",$B641,"fipscty",$C641,"naics","337214")),0,GETPIVOTDATA("Sum of Midpoint",'2010 County Business Patterns'!$J$2,"FIPS State and County Code",$A641,"fipstate",$B641,"fipscty",$C641,"naics","337214"))</f>
        <v>0</v>
      </c>
      <c r="R641">
        <f>IF(ISERROR(VLOOKUP($B641,'2010 State Business Patterns'!$AN$3:$AR$55,4,FALSE)),0,VLOOKUP($B641,'2010 State Business Patterns'!$AN$3:$AR$55,4,FALSE))</f>
        <v>0</v>
      </c>
      <c r="S641" s="28">
        <f t="shared" si="48"/>
        <v>0</v>
      </c>
      <c r="T641" s="28">
        <f>IF(ISERROR(GETPIVOTDATA("Sum of emp",'2010 County Business Patterns'!$J$2,"FIPS State and County Code",$A641,"fipstate",$B641,"fipscty",$C641,"naics","337215")),0,GETPIVOTDATA("Sum of emp",'2010 County Business Patterns'!$J$2,"FIPS State and County Code",$A641,"fipstate",$B641,"fipscty",$C641,"naics","337215"))</f>
        <v>346</v>
      </c>
      <c r="U641" s="28">
        <f>IF(ISERROR(GETPIVOTDATA("Sum of Midpoint",'2010 County Business Patterns'!$J$2,"FIPS State and County Code",$A641,"fipstate",$B641,"fipscty",$C641,"naics","337215")),0,GETPIVOTDATA("Sum of Midpoint",'2010 County Business Patterns'!$J$2,"FIPS State and County Code",$A641,"fipstate",$B641,"fipscty",$C641,"naics","337215"))</f>
        <v>0</v>
      </c>
      <c r="V641">
        <f>IF(ISERROR(VLOOKUP($B641,'2010 State Business Patterns'!$AN$3:$AR$55,5,FALSE)),0,VLOOKUP($B641,'2010 State Business Patterns'!$AN$3:$AR$55,5,FALSE))</f>
        <v>0.77459016393442626</v>
      </c>
      <c r="W641" s="28">
        <f t="shared" si="49"/>
        <v>173</v>
      </c>
    </row>
    <row r="642" spans="1:23">
      <c r="A642" s="1" t="s">
        <v>3265</v>
      </c>
      <c r="B642" s="1" t="s">
        <v>1905</v>
      </c>
      <c r="C642" s="1" t="s">
        <v>1830</v>
      </c>
      <c r="D642" s="1" t="s">
        <v>3266</v>
      </c>
      <c r="E642" s="1" t="s">
        <v>2057</v>
      </c>
      <c r="F642" s="1" t="s">
        <v>3197</v>
      </c>
      <c r="G642" s="47">
        <f t="shared" si="45"/>
        <v>27.749155299712175</v>
      </c>
      <c r="H642" s="28">
        <f>IF(ISERROR(GETPIVOTDATA("Sum of emp",'2010 County Business Patterns'!$J$2,"FIPS State and County Code",$A642,"fipstate",$B642,"fipscty",$C642,"naics","337124")),0,GETPIVOTDATA("Sum of emp",'2010 County Business Patterns'!$J$2,"FIPS State and County Code",$A642,"fipstate",$B642,"fipscty",$C642,"naics","337124"))</f>
        <v>0</v>
      </c>
      <c r="I642" s="28">
        <f>IF(ISERROR(GETPIVOTDATA("Sum of Midpoint",'2010 County Business Patterns'!$J$2,"FIPS State and County Code",$A642,"fipstate",$B642,"fipscty",$C642,"naics","337124")),0,GETPIVOTDATA("Sum of Midpoint",'2010 County Business Patterns'!$J$2,"FIPS State and County Code",$A642,"fipstate",$B642,"fipscty",$C642,"naics","337124"))</f>
        <v>0</v>
      </c>
      <c r="J642">
        <f>IF(ISERROR(VLOOKUP($B642,'2010 State Business Patterns'!$AN$3:$AR$55,2,FALSE)),0,VLOOKUP($B642,'2010 State Business Patterns'!$AN$3:$AR$55,2,FALSE))</f>
        <v>0.92848534577809683</v>
      </c>
      <c r="K642" s="28">
        <f t="shared" si="46"/>
        <v>0</v>
      </c>
      <c r="L642" s="28">
        <f>IF(ISERROR(GETPIVOTDATA("Sum of emp",'2010 County Business Patterns'!$J$2,"FIPS State and County Code",$A642,"fipstate",$B642,"fipscty",$C642,"naics","337127")),0,GETPIVOTDATA("Sum of emp",'2010 County Business Patterns'!$J$2,"FIPS State and County Code",$A642,"fipstate",$B642,"fipscty",$C642,"naics","337127"))</f>
        <v>0</v>
      </c>
      <c r="M642" s="28">
        <f>IF(ISERROR(GETPIVOTDATA("Sum of Midpoint",'2010 County Business Patterns'!$J$2,"FIPS State and County Code",$A642,"fipstate",$B642,"fipscty",$C642,"naics","337127")),0,GETPIVOTDATA("Sum of Midpoint",'2010 County Business Patterns'!$J$2,"FIPS State and County Code",$A642,"fipstate",$B642,"fipscty",$C642,"naics","337127"))</f>
        <v>10</v>
      </c>
      <c r="N642">
        <f>IF(ISERROR(VLOOKUP($B642,'2010 State Business Patterns'!$AN$3:$AR$55,3,FALSE)),0,VLOOKUP($B642,'2010 State Business Patterns'!$AN$3:$AR$55,3,FALSE))</f>
        <v>0.90229007633587788</v>
      </c>
      <c r="O642" s="28">
        <f t="shared" si="47"/>
        <v>4.5114503816793894</v>
      </c>
      <c r="P642" s="28">
        <f>IF(ISERROR(GETPIVOTDATA("Sum of emp",'2010 County Business Patterns'!$J$2,"FIPS State and County Code",$A642,"fipstate",$B642,"fipscty",$C642,"naics","337214")),0,GETPIVOTDATA("Sum of emp",'2010 County Business Patterns'!$J$2,"FIPS State and County Code",$A642,"fipstate",$B642,"fipscty",$C642,"naics","337214"))</f>
        <v>0</v>
      </c>
      <c r="Q642" s="28">
        <f>IF(ISERROR(GETPIVOTDATA("Sum of Midpoint",'2010 County Business Patterns'!$J$2,"FIPS State and County Code",$A642,"fipstate",$B642,"fipscty",$C642,"naics","337214")),0,GETPIVOTDATA("Sum of Midpoint",'2010 County Business Patterns'!$J$2,"FIPS State and County Code",$A642,"fipstate",$B642,"fipscty",$C642,"naics","337214"))</f>
        <v>0</v>
      </c>
      <c r="R642">
        <f>IF(ISERROR(VLOOKUP($B642,'2010 State Business Patterns'!$AN$3:$AR$55,4,FALSE)),0,VLOOKUP($B642,'2010 State Business Patterns'!$AN$3:$AR$55,4,FALSE))</f>
        <v>0</v>
      </c>
      <c r="S642" s="28">
        <f t="shared" si="48"/>
        <v>0</v>
      </c>
      <c r="T642" s="28">
        <f>IF(ISERROR(GETPIVOTDATA("Sum of emp",'2010 County Business Patterns'!$J$2,"FIPS State and County Code",$A642,"fipstate",$B642,"fipscty",$C642,"naics","337215")),0,GETPIVOTDATA("Sum of emp",'2010 County Business Patterns'!$J$2,"FIPS State and County Code",$A642,"fipstate",$B642,"fipscty",$C642,"naics","337215"))</f>
        <v>0</v>
      </c>
      <c r="U642" s="28">
        <f>IF(ISERROR(GETPIVOTDATA("Sum of Midpoint",'2010 County Business Patterns'!$J$2,"FIPS State and County Code",$A642,"fipstate",$B642,"fipscty",$C642,"naics","337215")),0,GETPIVOTDATA("Sum of Midpoint",'2010 County Business Patterns'!$J$2,"FIPS State and County Code",$A642,"fipstate",$B642,"fipscty",$C642,"naics","337215"))</f>
        <v>60</v>
      </c>
      <c r="V642">
        <f>IF(ISERROR(VLOOKUP($B642,'2010 State Business Patterns'!$AN$3:$AR$55,5,FALSE)),0,VLOOKUP($B642,'2010 State Business Patterns'!$AN$3:$AR$55,5,FALSE))</f>
        <v>0.77459016393442626</v>
      </c>
      <c r="W642" s="28">
        <f t="shared" si="49"/>
        <v>23.237704918032787</v>
      </c>
    </row>
    <row r="643" spans="1:23">
      <c r="A643" s="1" t="s">
        <v>3267</v>
      </c>
      <c r="B643" s="1" t="s">
        <v>1905</v>
      </c>
      <c r="C643" s="1" t="s">
        <v>1831</v>
      </c>
      <c r="D643" s="1" t="s">
        <v>3268</v>
      </c>
      <c r="E643" s="1" t="s">
        <v>2057</v>
      </c>
      <c r="F643" s="1" t="s">
        <v>3197</v>
      </c>
      <c r="G643" s="47">
        <f t="shared" si="45"/>
        <v>4.5114503816793894</v>
      </c>
      <c r="H643" s="28">
        <f>IF(ISERROR(GETPIVOTDATA("Sum of emp",'2010 County Business Patterns'!$J$2,"FIPS State and County Code",$A643,"fipstate",$B643,"fipscty",$C643,"naics","337124")),0,GETPIVOTDATA("Sum of emp",'2010 County Business Patterns'!$J$2,"FIPS State and County Code",$A643,"fipstate",$B643,"fipscty",$C643,"naics","337124"))</f>
        <v>0</v>
      </c>
      <c r="I643" s="28">
        <f>IF(ISERROR(GETPIVOTDATA("Sum of Midpoint",'2010 County Business Patterns'!$J$2,"FIPS State and County Code",$A643,"fipstate",$B643,"fipscty",$C643,"naics","337124")),0,GETPIVOTDATA("Sum of Midpoint",'2010 County Business Patterns'!$J$2,"FIPS State and County Code",$A643,"fipstate",$B643,"fipscty",$C643,"naics","337124"))</f>
        <v>0</v>
      </c>
      <c r="J643">
        <f>IF(ISERROR(VLOOKUP($B643,'2010 State Business Patterns'!$AN$3:$AR$55,2,FALSE)),0,VLOOKUP($B643,'2010 State Business Patterns'!$AN$3:$AR$55,2,FALSE))</f>
        <v>0.92848534577809683</v>
      </c>
      <c r="K643" s="28">
        <f t="shared" si="46"/>
        <v>0</v>
      </c>
      <c r="L643" s="28">
        <f>IF(ISERROR(GETPIVOTDATA("Sum of emp",'2010 County Business Patterns'!$J$2,"FIPS State and County Code",$A643,"fipstate",$B643,"fipscty",$C643,"naics","337127")),0,GETPIVOTDATA("Sum of emp",'2010 County Business Patterns'!$J$2,"FIPS State and County Code",$A643,"fipstate",$B643,"fipscty",$C643,"naics","337127"))</f>
        <v>0</v>
      </c>
      <c r="M643" s="28">
        <f>IF(ISERROR(GETPIVOTDATA("Sum of Midpoint",'2010 County Business Patterns'!$J$2,"FIPS State and County Code",$A643,"fipstate",$B643,"fipscty",$C643,"naics","337127")),0,GETPIVOTDATA("Sum of Midpoint",'2010 County Business Patterns'!$J$2,"FIPS State and County Code",$A643,"fipstate",$B643,"fipscty",$C643,"naics","337127"))</f>
        <v>10</v>
      </c>
      <c r="N643">
        <f>IF(ISERROR(VLOOKUP($B643,'2010 State Business Patterns'!$AN$3:$AR$55,3,FALSE)),0,VLOOKUP($B643,'2010 State Business Patterns'!$AN$3:$AR$55,3,FALSE))</f>
        <v>0.90229007633587788</v>
      </c>
      <c r="O643" s="28">
        <f t="shared" si="47"/>
        <v>4.5114503816793894</v>
      </c>
      <c r="P643" s="28">
        <f>IF(ISERROR(GETPIVOTDATA("Sum of emp",'2010 County Business Patterns'!$J$2,"FIPS State and County Code",$A643,"fipstate",$B643,"fipscty",$C643,"naics","337214")),0,GETPIVOTDATA("Sum of emp",'2010 County Business Patterns'!$J$2,"FIPS State and County Code",$A643,"fipstate",$B643,"fipscty",$C643,"naics","337214"))</f>
        <v>0</v>
      </c>
      <c r="Q643" s="28">
        <f>IF(ISERROR(GETPIVOTDATA("Sum of Midpoint",'2010 County Business Patterns'!$J$2,"FIPS State and County Code",$A643,"fipstate",$B643,"fipscty",$C643,"naics","337214")),0,GETPIVOTDATA("Sum of Midpoint",'2010 County Business Patterns'!$J$2,"FIPS State and County Code",$A643,"fipstate",$B643,"fipscty",$C643,"naics","337214"))</f>
        <v>0</v>
      </c>
      <c r="R643">
        <f>IF(ISERROR(VLOOKUP($B643,'2010 State Business Patterns'!$AN$3:$AR$55,4,FALSE)),0,VLOOKUP($B643,'2010 State Business Patterns'!$AN$3:$AR$55,4,FALSE))</f>
        <v>0</v>
      </c>
      <c r="S643" s="28">
        <f t="shared" si="48"/>
        <v>0</v>
      </c>
      <c r="T643" s="28">
        <f>IF(ISERROR(GETPIVOTDATA("Sum of emp",'2010 County Business Patterns'!$J$2,"FIPS State and County Code",$A643,"fipstate",$B643,"fipscty",$C643,"naics","337215")),0,GETPIVOTDATA("Sum of emp",'2010 County Business Patterns'!$J$2,"FIPS State and County Code",$A643,"fipstate",$B643,"fipscty",$C643,"naics","337215"))</f>
        <v>0</v>
      </c>
      <c r="U643" s="28">
        <f>IF(ISERROR(GETPIVOTDATA("Sum of Midpoint",'2010 County Business Patterns'!$J$2,"FIPS State and County Code",$A643,"fipstate",$B643,"fipscty",$C643,"naics","337215")),0,GETPIVOTDATA("Sum of Midpoint",'2010 County Business Patterns'!$J$2,"FIPS State and County Code",$A643,"fipstate",$B643,"fipscty",$C643,"naics","337215"))</f>
        <v>0</v>
      </c>
      <c r="V643">
        <f>IF(ISERROR(VLOOKUP($B643,'2010 State Business Patterns'!$AN$3:$AR$55,5,FALSE)),0,VLOOKUP($B643,'2010 State Business Patterns'!$AN$3:$AR$55,5,FALSE))</f>
        <v>0.77459016393442626</v>
      </c>
      <c r="W643" s="28">
        <f t="shared" si="49"/>
        <v>0</v>
      </c>
    </row>
    <row r="644" spans="1:23" hidden="1">
      <c r="A644" s="1" t="s">
        <v>3269</v>
      </c>
      <c r="B644" s="1" t="s">
        <v>1905</v>
      </c>
      <c r="C644" s="1" t="s">
        <v>1794</v>
      </c>
      <c r="D644" s="1" t="s">
        <v>3270</v>
      </c>
      <c r="E644" s="1" t="s">
        <v>2057</v>
      </c>
      <c r="F644" s="1" t="s">
        <v>3197</v>
      </c>
      <c r="G644" s="47">
        <f t="shared" si="45"/>
        <v>0</v>
      </c>
      <c r="H644" s="28">
        <f>IF(ISERROR(GETPIVOTDATA("Sum of emp",'2010 County Business Patterns'!$J$2,"FIPS State and County Code",$A644,"fipstate",$B644,"fipscty",$C644,"naics","337124")),0,GETPIVOTDATA("Sum of emp",'2010 County Business Patterns'!$J$2,"FIPS State and County Code",$A644,"fipstate",$B644,"fipscty",$C644,"naics","337124"))</f>
        <v>0</v>
      </c>
      <c r="I644" s="28">
        <f>IF(ISERROR(GETPIVOTDATA("Sum of Midpoint",'2010 County Business Patterns'!$J$2,"FIPS State and County Code",$A644,"fipstate",$B644,"fipscty",$C644,"naics","337124")),0,GETPIVOTDATA("Sum of Midpoint",'2010 County Business Patterns'!$J$2,"FIPS State and County Code",$A644,"fipstate",$B644,"fipscty",$C644,"naics","337124"))</f>
        <v>0</v>
      </c>
      <c r="J644">
        <f>IF(ISERROR(VLOOKUP($B644,'2010 State Business Patterns'!$AN$3:$AR$55,2,FALSE)),0,VLOOKUP($B644,'2010 State Business Patterns'!$AN$3:$AR$55,2,FALSE))</f>
        <v>0.92848534577809683</v>
      </c>
      <c r="K644" s="28">
        <f t="shared" si="46"/>
        <v>0</v>
      </c>
      <c r="L644" s="28">
        <f>IF(ISERROR(GETPIVOTDATA("Sum of emp",'2010 County Business Patterns'!$J$2,"FIPS State and County Code",$A644,"fipstate",$B644,"fipscty",$C644,"naics","337127")),0,GETPIVOTDATA("Sum of emp",'2010 County Business Patterns'!$J$2,"FIPS State and County Code",$A644,"fipstate",$B644,"fipscty",$C644,"naics","337127"))</f>
        <v>0</v>
      </c>
      <c r="M644" s="28">
        <f>IF(ISERROR(GETPIVOTDATA("Sum of Midpoint",'2010 County Business Patterns'!$J$2,"FIPS State and County Code",$A644,"fipstate",$B644,"fipscty",$C644,"naics","337127")),0,GETPIVOTDATA("Sum of Midpoint",'2010 County Business Patterns'!$J$2,"FIPS State and County Code",$A644,"fipstate",$B644,"fipscty",$C644,"naics","337127"))</f>
        <v>0</v>
      </c>
      <c r="N644">
        <f>IF(ISERROR(VLOOKUP($B644,'2010 State Business Patterns'!$AN$3:$AR$55,3,FALSE)),0,VLOOKUP($B644,'2010 State Business Patterns'!$AN$3:$AR$55,3,FALSE))</f>
        <v>0.90229007633587788</v>
      </c>
      <c r="O644" s="28">
        <f t="shared" si="47"/>
        <v>0</v>
      </c>
      <c r="P644" s="28">
        <f>IF(ISERROR(GETPIVOTDATA("Sum of emp",'2010 County Business Patterns'!$J$2,"FIPS State and County Code",$A644,"fipstate",$B644,"fipscty",$C644,"naics","337214")),0,GETPIVOTDATA("Sum of emp",'2010 County Business Patterns'!$J$2,"FIPS State and County Code",$A644,"fipstate",$B644,"fipscty",$C644,"naics","337214"))</f>
        <v>0</v>
      </c>
      <c r="Q644" s="28">
        <f>IF(ISERROR(GETPIVOTDATA("Sum of Midpoint",'2010 County Business Patterns'!$J$2,"FIPS State and County Code",$A644,"fipstate",$B644,"fipscty",$C644,"naics","337214")),0,GETPIVOTDATA("Sum of Midpoint",'2010 County Business Patterns'!$J$2,"FIPS State and County Code",$A644,"fipstate",$B644,"fipscty",$C644,"naics","337214"))</f>
        <v>0</v>
      </c>
      <c r="R644">
        <f>IF(ISERROR(VLOOKUP($B644,'2010 State Business Patterns'!$AN$3:$AR$55,4,FALSE)),0,VLOOKUP($B644,'2010 State Business Patterns'!$AN$3:$AR$55,4,FALSE))</f>
        <v>0</v>
      </c>
      <c r="S644" s="28">
        <f t="shared" si="48"/>
        <v>0</v>
      </c>
      <c r="T644" s="28">
        <f>IF(ISERROR(GETPIVOTDATA("Sum of emp",'2010 County Business Patterns'!$J$2,"FIPS State and County Code",$A644,"fipstate",$B644,"fipscty",$C644,"naics","337215")),0,GETPIVOTDATA("Sum of emp",'2010 County Business Patterns'!$J$2,"FIPS State and County Code",$A644,"fipstate",$B644,"fipscty",$C644,"naics","337215"))</f>
        <v>0</v>
      </c>
      <c r="U644" s="28">
        <f>IF(ISERROR(GETPIVOTDATA("Sum of Midpoint",'2010 County Business Patterns'!$J$2,"FIPS State and County Code",$A644,"fipstate",$B644,"fipscty",$C644,"naics","337215")),0,GETPIVOTDATA("Sum of Midpoint",'2010 County Business Patterns'!$J$2,"FIPS State and County Code",$A644,"fipstate",$B644,"fipscty",$C644,"naics","337215"))</f>
        <v>0</v>
      </c>
      <c r="V644">
        <f>IF(ISERROR(VLOOKUP($B644,'2010 State Business Patterns'!$AN$3:$AR$55,5,FALSE)),0,VLOOKUP($B644,'2010 State Business Patterns'!$AN$3:$AR$55,5,FALSE))</f>
        <v>0.77459016393442626</v>
      </c>
      <c r="W644" s="28">
        <f t="shared" si="49"/>
        <v>0</v>
      </c>
    </row>
    <row r="645" spans="1:23">
      <c r="A645" s="1" t="s">
        <v>3271</v>
      </c>
      <c r="B645" s="1" t="s">
        <v>1905</v>
      </c>
      <c r="C645" s="1" t="s">
        <v>1795</v>
      </c>
      <c r="D645" s="1" t="s">
        <v>2465</v>
      </c>
      <c r="E645" s="1" t="s">
        <v>2057</v>
      </c>
      <c r="F645" s="1" t="s">
        <v>3197</v>
      </c>
      <c r="G645" s="47">
        <f t="shared" ref="G645:G708" si="50">K645+O645+S645+W645</f>
        <v>92.568702290076345</v>
      </c>
      <c r="H645" s="28">
        <f>IF(ISERROR(GETPIVOTDATA("Sum of emp",'2010 County Business Patterns'!$J$2,"FIPS State and County Code",$A645,"fipstate",$B645,"fipscty",$C645,"naics","337124")),0,GETPIVOTDATA("Sum of emp",'2010 County Business Patterns'!$J$2,"FIPS State and County Code",$A645,"fipstate",$B645,"fipscty",$C645,"naics","337124"))</f>
        <v>0</v>
      </c>
      <c r="I645" s="28">
        <f>IF(ISERROR(GETPIVOTDATA("Sum of Midpoint",'2010 County Business Patterns'!$J$2,"FIPS State and County Code",$A645,"fipstate",$B645,"fipscty",$C645,"naics","337124")),0,GETPIVOTDATA("Sum of Midpoint",'2010 County Business Patterns'!$J$2,"FIPS State and County Code",$A645,"fipstate",$B645,"fipscty",$C645,"naics","337124"))</f>
        <v>0</v>
      </c>
      <c r="J645">
        <f>IF(ISERROR(VLOOKUP($B645,'2010 State Business Patterns'!$AN$3:$AR$55,2,FALSE)),0,VLOOKUP($B645,'2010 State Business Patterns'!$AN$3:$AR$55,2,FALSE))</f>
        <v>0.92848534577809683</v>
      </c>
      <c r="K645" s="28">
        <f t="shared" ref="K645:K708" si="51">IF(I645=0,H645,I645*J645)</f>
        <v>0</v>
      </c>
      <c r="L645" s="28">
        <f>IF(ISERROR(GETPIVOTDATA("Sum of emp",'2010 County Business Patterns'!$J$2,"FIPS State and County Code",$A645,"fipstate",$B645,"fipscty",$C645,"naics","337127")),0,GETPIVOTDATA("Sum of emp",'2010 County Business Patterns'!$J$2,"FIPS State and County Code",$A645,"fipstate",$B645,"fipscty",$C645,"naics","337127"))</f>
        <v>0</v>
      </c>
      <c r="M645" s="28">
        <f>IF(ISERROR(GETPIVOTDATA("Sum of Midpoint",'2010 County Business Patterns'!$J$2,"FIPS State and County Code",$A645,"fipstate",$B645,"fipscty",$C645,"naics","337127")),0,GETPIVOTDATA("Sum of Midpoint",'2010 County Business Patterns'!$J$2,"FIPS State and County Code",$A645,"fipstate",$B645,"fipscty",$C645,"naics","337127"))</f>
        <v>60</v>
      </c>
      <c r="N645">
        <f>IF(ISERROR(VLOOKUP($B645,'2010 State Business Patterns'!$AN$3:$AR$55,3,FALSE)),0,VLOOKUP($B645,'2010 State Business Patterns'!$AN$3:$AR$55,3,FALSE))</f>
        <v>0.90229007633587788</v>
      </c>
      <c r="O645" s="28">
        <f t="shared" ref="O645:O708" si="52">IF(M645=0,L645,M645*N645)*O$3227</f>
        <v>27.068702290076338</v>
      </c>
      <c r="P645" s="28">
        <f>IF(ISERROR(GETPIVOTDATA("Sum of emp",'2010 County Business Patterns'!$J$2,"FIPS State and County Code",$A645,"fipstate",$B645,"fipscty",$C645,"naics","337214")),0,GETPIVOTDATA("Sum of emp",'2010 County Business Patterns'!$J$2,"FIPS State and County Code",$A645,"fipstate",$B645,"fipscty",$C645,"naics","337214"))</f>
        <v>0</v>
      </c>
      <c r="Q645" s="28">
        <f>IF(ISERROR(GETPIVOTDATA("Sum of Midpoint",'2010 County Business Patterns'!$J$2,"FIPS State and County Code",$A645,"fipstate",$B645,"fipscty",$C645,"naics","337214")),0,GETPIVOTDATA("Sum of Midpoint",'2010 County Business Patterns'!$J$2,"FIPS State and County Code",$A645,"fipstate",$B645,"fipscty",$C645,"naics","337214"))</f>
        <v>0</v>
      </c>
      <c r="R645">
        <f>IF(ISERROR(VLOOKUP($B645,'2010 State Business Patterns'!$AN$3:$AR$55,4,FALSE)),0,VLOOKUP($B645,'2010 State Business Patterns'!$AN$3:$AR$55,4,FALSE))</f>
        <v>0</v>
      </c>
      <c r="S645" s="28">
        <f t="shared" ref="S645:S708" si="53">IF(Q645=0,P645,Q645*R645)</f>
        <v>0</v>
      </c>
      <c r="T645" s="28">
        <f>IF(ISERROR(GETPIVOTDATA("Sum of emp",'2010 County Business Patterns'!$J$2,"FIPS State and County Code",$A645,"fipstate",$B645,"fipscty",$C645,"naics","337215")),0,GETPIVOTDATA("Sum of emp",'2010 County Business Patterns'!$J$2,"FIPS State and County Code",$A645,"fipstate",$B645,"fipscty",$C645,"naics","337215"))</f>
        <v>131</v>
      </c>
      <c r="U645" s="28">
        <f>IF(ISERROR(GETPIVOTDATA("Sum of Midpoint",'2010 County Business Patterns'!$J$2,"FIPS State and County Code",$A645,"fipstate",$B645,"fipscty",$C645,"naics","337215")),0,GETPIVOTDATA("Sum of Midpoint",'2010 County Business Patterns'!$J$2,"FIPS State and County Code",$A645,"fipstate",$B645,"fipscty",$C645,"naics","337215"))</f>
        <v>0</v>
      </c>
      <c r="V645">
        <f>IF(ISERROR(VLOOKUP($B645,'2010 State Business Patterns'!$AN$3:$AR$55,5,FALSE)),0,VLOOKUP($B645,'2010 State Business Patterns'!$AN$3:$AR$55,5,FALSE))</f>
        <v>0.77459016393442626</v>
      </c>
      <c r="W645" s="28">
        <f t="shared" ref="W645:W708" si="54">IF(U645=0,T645,U645*V645)*W$3227</f>
        <v>65.5</v>
      </c>
    </row>
    <row r="646" spans="1:23" hidden="1">
      <c r="A646" s="1" t="s">
        <v>3272</v>
      </c>
      <c r="B646" s="1" t="s">
        <v>1905</v>
      </c>
      <c r="C646" s="1" t="s">
        <v>1796</v>
      </c>
      <c r="D646" s="1" t="s">
        <v>3273</v>
      </c>
      <c r="E646" s="1" t="s">
        <v>2057</v>
      </c>
      <c r="F646" s="1" t="s">
        <v>3197</v>
      </c>
      <c r="G646" s="47">
        <f t="shared" si="50"/>
        <v>0</v>
      </c>
      <c r="H646" s="28">
        <f>IF(ISERROR(GETPIVOTDATA("Sum of emp",'2010 County Business Patterns'!$J$2,"FIPS State and County Code",$A646,"fipstate",$B646,"fipscty",$C646,"naics","337124")),0,GETPIVOTDATA("Sum of emp",'2010 County Business Patterns'!$J$2,"FIPS State and County Code",$A646,"fipstate",$B646,"fipscty",$C646,"naics","337124"))</f>
        <v>0</v>
      </c>
      <c r="I646" s="28">
        <f>IF(ISERROR(GETPIVOTDATA("Sum of Midpoint",'2010 County Business Patterns'!$J$2,"FIPS State and County Code",$A646,"fipstate",$B646,"fipscty",$C646,"naics","337124")),0,GETPIVOTDATA("Sum of Midpoint",'2010 County Business Patterns'!$J$2,"FIPS State and County Code",$A646,"fipstate",$B646,"fipscty",$C646,"naics","337124"))</f>
        <v>0</v>
      </c>
      <c r="J646">
        <f>IF(ISERROR(VLOOKUP($B646,'2010 State Business Patterns'!$AN$3:$AR$55,2,FALSE)),0,VLOOKUP($B646,'2010 State Business Patterns'!$AN$3:$AR$55,2,FALSE))</f>
        <v>0.92848534577809683</v>
      </c>
      <c r="K646" s="28">
        <f t="shared" si="51"/>
        <v>0</v>
      </c>
      <c r="L646" s="28">
        <f>IF(ISERROR(GETPIVOTDATA("Sum of emp",'2010 County Business Patterns'!$J$2,"FIPS State and County Code",$A646,"fipstate",$B646,"fipscty",$C646,"naics","337127")),0,GETPIVOTDATA("Sum of emp",'2010 County Business Patterns'!$J$2,"FIPS State and County Code",$A646,"fipstate",$B646,"fipscty",$C646,"naics","337127"))</f>
        <v>0</v>
      </c>
      <c r="M646" s="28">
        <f>IF(ISERROR(GETPIVOTDATA("Sum of Midpoint",'2010 County Business Patterns'!$J$2,"FIPS State and County Code",$A646,"fipstate",$B646,"fipscty",$C646,"naics","337127")),0,GETPIVOTDATA("Sum of Midpoint",'2010 County Business Patterns'!$J$2,"FIPS State and County Code",$A646,"fipstate",$B646,"fipscty",$C646,"naics","337127"))</f>
        <v>0</v>
      </c>
      <c r="N646">
        <f>IF(ISERROR(VLOOKUP($B646,'2010 State Business Patterns'!$AN$3:$AR$55,3,FALSE)),0,VLOOKUP($B646,'2010 State Business Patterns'!$AN$3:$AR$55,3,FALSE))</f>
        <v>0.90229007633587788</v>
      </c>
      <c r="O646" s="28">
        <f t="shared" si="52"/>
        <v>0</v>
      </c>
      <c r="P646" s="28">
        <f>IF(ISERROR(GETPIVOTDATA("Sum of emp",'2010 County Business Patterns'!$J$2,"FIPS State and County Code",$A646,"fipstate",$B646,"fipscty",$C646,"naics","337214")),0,GETPIVOTDATA("Sum of emp",'2010 County Business Patterns'!$J$2,"FIPS State and County Code",$A646,"fipstate",$B646,"fipscty",$C646,"naics","337214"))</f>
        <v>0</v>
      </c>
      <c r="Q646" s="28">
        <f>IF(ISERROR(GETPIVOTDATA("Sum of Midpoint",'2010 County Business Patterns'!$J$2,"FIPS State and County Code",$A646,"fipstate",$B646,"fipscty",$C646,"naics","337214")),0,GETPIVOTDATA("Sum of Midpoint",'2010 County Business Patterns'!$J$2,"FIPS State and County Code",$A646,"fipstate",$B646,"fipscty",$C646,"naics","337214"))</f>
        <v>0</v>
      </c>
      <c r="R646">
        <f>IF(ISERROR(VLOOKUP($B646,'2010 State Business Patterns'!$AN$3:$AR$55,4,FALSE)),0,VLOOKUP($B646,'2010 State Business Patterns'!$AN$3:$AR$55,4,FALSE))</f>
        <v>0</v>
      </c>
      <c r="S646" s="28">
        <f t="shared" si="53"/>
        <v>0</v>
      </c>
      <c r="T646" s="28">
        <f>IF(ISERROR(GETPIVOTDATA("Sum of emp",'2010 County Business Patterns'!$J$2,"FIPS State and County Code",$A646,"fipstate",$B646,"fipscty",$C646,"naics","337215")),0,GETPIVOTDATA("Sum of emp",'2010 County Business Patterns'!$J$2,"FIPS State and County Code",$A646,"fipstate",$B646,"fipscty",$C646,"naics","337215"))</f>
        <v>0</v>
      </c>
      <c r="U646" s="28">
        <f>IF(ISERROR(GETPIVOTDATA("Sum of Midpoint",'2010 County Business Patterns'!$J$2,"FIPS State and County Code",$A646,"fipstate",$B646,"fipscty",$C646,"naics","337215")),0,GETPIVOTDATA("Sum of Midpoint",'2010 County Business Patterns'!$J$2,"FIPS State and County Code",$A646,"fipstate",$B646,"fipscty",$C646,"naics","337215"))</f>
        <v>0</v>
      </c>
      <c r="V646">
        <f>IF(ISERROR(VLOOKUP($B646,'2010 State Business Patterns'!$AN$3:$AR$55,5,FALSE)),0,VLOOKUP($B646,'2010 State Business Patterns'!$AN$3:$AR$55,5,FALSE))</f>
        <v>0.77459016393442626</v>
      </c>
      <c r="W646" s="28">
        <f t="shared" si="54"/>
        <v>0</v>
      </c>
    </row>
    <row r="647" spans="1:23" hidden="1">
      <c r="A647" s="1" t="s">
        <v>3274</v>
      </c>
      <c r="B647" s="1" t="s">
        <v>1905</v>
      </c>
      <c r="C647" s="1" t="s">
        <v>1797</v>
      </c>
      <c r="D647" s="1" t="s">
        <v>2136</v>
      </c>
      <c r="E647" s="1" t="s">
        <v>2057</v>
      </c>
      <c r="F647" s="1" t="s">
        <v>3197</v>
      </c>
      <c r="G647" s="47">
        <f t="shared" si="50"/>
        <v>0</v>
      </c>
      <c r="H647" s="28">
        <f>IF(ISERROR(GETPIVOTDATA("Sum of emp",'2010 County Business Patterns'!$J$2,"FIPS State and County Code",$A647,"fipstate",$B647,"fipscty",$C647,"naics","337124")),0,GETPIVOTDATA("Sum of emp",'2010 County Business Patterns'!$J$2,"FIPS State and County Code",$A647,"fipstate",$B647,"fipscty",$C647,"naics","337124"))</f>
        <v>0</v>
      </c>
      <c r="I647" s="28">
        <f>IF(ISERROR(GETPIVOTDATA("Sum of Midpoint",'2010 County Business Patterns'!$J$2,"FIPS State and County Code",$A647,"fipstate",$B647,"fipscty",$C647,"naics","337124")),0,GETPIVOTDATA("Sum of Midpoint",'2010 County Business Patterns'!$J$2,"FIPS State and County Code",$A647,"fipstate",$B647,"fipscty",$C647,"naics","337124"))</f>
        <v>0</v>
      </c>
      <c r="J647">
        <f>IF(ISERROR(VLOOKUP($B647,'2010 State Business Patterns'!$AN$3:$AR$55,2,FALSE)),0,VLOOKUP($B647,'2010 State Business Patterns'!$AN$3:$AR$55,2,FALSE))</f>
        <v>0.92848534577809683</v>
      </c>
      <c r="K647" s="28">
        <f t="shared" si="51"/>
        <v>0</v>
      </c>
      <c r="L647" s="28">
        <f>IF(ISERROR(GETPIVOTDATA("Sum of emp",'2010 County Business Patterns'!$J$2,"FIPS State and County Code",$A647,"fipstate",$B647,"fipscty",$C647,"naics","337127")),0,GETPIVOTDATA("Sum of emp",'2010 County Business Patterns'!$J$2,"FIPS State and County Code",$A647,"fipstate",$B647,"fipscty",$C647,"naics","337127"))</f>
        <v>0</v>
      </c>
      <c r="M647" s="28">
        <f>IF(ISERROR(GETPIVOTDATA("Sum of Midpoint",'2010 County Business Patterns'!$J$2,"FIPS State and County Code",$A647,"fipstate",$B647,"fipscty",$C647,"naics","337127")),0,GETPIVOTDATA("Sum of Midpoint",'2010 County Business Patterns'!$J$2,"FIPS State and County Code",$A647,"fipstate",$B647,"fipscty",$C647,"naics","337127"))</f>
        <v>0</v>
      </c>
      <c r="N647">
        <f>IF(ISERROR(VLOOKUP($B647,'2010 State Business Patterns'!$AN$3:$AR$55,3,FALSE)),0,VLOOKUP($B647,'2010 State Business Patterns'!$AN$3:$AR$55,3,FALSE))</f>
        <v>0.90229007633587788</v>
      </c>
      <c r="O647" s="28">
        <f t="shared" si="52"/>
        <v>0</v>
      </c>
      <c r="P647" s="28">
        <f>IF(ISERROR(GETPIVOTDATA("Sum of emp",'2010 County Business Patterns'!$J$2,"FIPS State and County Code",$A647,"fipstate",$B647,"fipscty",$C647,"naics","337214")),0,GETPIVOTDATA("Sum of emp",'2010 County Business Patterns'!$J$2,"FIPS State and County Code",$A647,"fipstate",$B647,"fipscty",$C647,"naics","337214"))</f>
        <v>0</v>
      </c>
      <c r="Q647" s="28">
        <f>IF(ISERROR(GETPIVOTDATA("Sum of Midpoint",'2010 County Business Patterns'!$J$2,"FIPS State and County Code",$A647,"fipstate",$B647,"fipscty",$C647,"naics","337214")),0,GETPIVOTDATA("Sum of Midpoint",'2010 County Business Patterns'!$J$2,"FIPS State and County Code",$A647,"fipstate",$B647,"fipscty",$C647,"naics","337214"))</f>
        <v>0</v>
      </c>
      <c r="R647">
        <f>IF(ISERROR(VLOOKUP($B647,'2010 State Business Patterns'!$AN$3:$AR$55,4,FALSE)),0,VLOOKUP($B647,'2010 State Business Patterns'!$AN$3:$AR$55,4,FALSE))</f>
        <v>0</v>
      </c>
      <c r="S647" s="28">
        <f t="shared" si="53"/>
        <v>0</v>
      </c>
      <c r="T647" s="28">
        <f>IF(ISERROR(GETPIVOTDATA("Sum of emp",'2010 County Business Patterns'!$J$2,"FIPS State and County Code",$A647,"fipstate",$B647,"fipscty",$C647,"naics","337215")),0,GETPIVOTDATA("Sum of emp",'2010 County Business Patterns'!$J$2,"FIPS State and County Code",$A647,"fipstate",$B647,"fipscty",$C647,"naics","337215"))</f>
        <v>0</v>
      </c>
      <c r="U647" s="28">
        <f>IF(ISERROR(GETPIVOTDATA("Sum of Midpoint",'2010 County Business Patterns'!$J$2,"FIPS State and County Code",$A647,"fipstate",$B647,"fipscty",$C647,"naics","337215")),0,GETPIVOTDATA("Sum of Midpoint",'2010 County Business Patterns'!$J$2,"FIPS State and County Code",$A647,"fipstate",$B647,"fipscty",$C647,"naics","337215"))</f>
        <v>0</v>
      </c>
      <c r="V647">
        <f>IF(ISERROR(VLOOKUP($B647,'2010 State Business Patterns'!$AN$3:$AR$55,5,FALSE)),0,VLOOKUP($B647,'2010 State Business Patterns'!$AN$3:$AR$55,5,FALSE))</f>
        <v>0.77459016393442626</v>
      </c>
      <c r="W647" s="28">
        <f t="shared" si="54"/>
        <v>0</v>
      </c>
    </row>
    <row r="648" spans="1:23" hidden="1">
      <c r="A648" s="1" t="s">
        <v>3275</v>
      </c>
      <c r="B648" s="1" t="s">
        <v>1905</v>
      </c>
      <c r="C648" s="1" t="s">
        <v>1798</v>
      </c>
      <c r="D648" s="1" t="s">
        <v>2138</v>
      </c>
      <c r="E648" s="1" t="s">
        <v>2057</v>
      </c>
      <c r="F648" s="1" t="s">
        <v>3197</v>
      </c>
      <c r="G648" s="47">
        <f t="shared" si="50"/>
        <v>0</v>
      </c>
      <c r="H648" s="28">
        <f>IF(ISERROR(GETPIVOTDATA("Sum of emp",'2010 County Business Patterns'!$J$2,"FIPS State and County Code",$A648,"fipstate",$B648,"fipscty",$C648,"naics","337124")),0,GETPIVOTDATA("Sum of emp",'2010 County Business Patterns'!$J$2,"FIPS State and County Code",$A648,"fipstate",$B648,"fipscty",$C648,"naics","337124"))</f>
        <v>0</v>
      </c>
      <c r="I648" s="28">
        <f>IF(ISERROR(GETPIVOTDATA("Sum of Midpoint",'2010 County Business Patterns'!$J$2,"FIPS State and County Code",$A648,"fipstate",$B648,"fipscty",$C648,"naics","337124")),0,GETPIVOTDATA("Sum of Midpoint",'2010 County Business Patterns'!$J$2,"FIPS State and County Code",$A648,"fipstate",$B648,"fipscty",$C648,"naics","337124"))</f>
        <v>0</v>
      </c>
      <c r="J648">
        <f>IF(ISERROR(VLOOKUP($B648,'2010 State Business Patterns'!$AN$3:$AR$55,2,FALSE)),0,VLOOKUP($B648,'2010 State Business Patterns'!$AN$3:$AR$55,2,FALSE))</f>
        <v>0.92848534577809683</v>
      </c>
      <c r="K648" s="28">
        <f t="shared" si="51"/>
        <v>0</v>
      </c>
      <c r="L648" s="28">
        <f>IF(ISERROR(GETPIVOTDATA("Sum of emp",'2010 County Business Patterns'!$J$2,"FIPS State and County Code",$A648,"fipstate",$B648,"fipscty",$C648,"naics","337127")),0,GETPIVOTDATA("Sum of emp",'2010 County Business Patterns'!$J$2,"FIPS State and County Code",$A648,"fipstate",$B648,"fipscty",$C648,"naics","337127"))</f>
        <v>0</v>
      </c>
      <c r="M648" s="28">
        <f>IF(ISERROR(GETPIVOTDATA("Sum of Midpoint",'2010 County Business Patterns'!$J$2,"FIPS State and County Code",$A648,"fipstate",$B648,"fipscty",$C648,"naics","337127")),0,GETPIVOTDATA("Sum of Midpoint",'2010 County Business Patterns'!$J$2,"FIPS State and County Code",$A648,"fipstate",$B648,"fipscty",$C648,"naics","337127"))</f>
        <v>0</v>
      </c>
      <c r="N648">
        <f>IF(ISERROR(VLOOKUP($B648,'2010 State Business Patterns'!$AN$3:$AR$55,3,FALSE)),0,VLOOKUP($B648,'2010 State Business Patterns'!$AN$3:$AR$55,3,FALSE))</f>
        <v>0.90229007633587788</v>
      </c>
      <c r="O648" s="28">
        <f t="shared" si="52"/>
        <v>0</v>
      </c>
      <c r="P648" s="28">
        <f>IF(ISERROR(GETPIVOTDATA("Sum of emp",'2010 County Business Patterns'!$J$2,"FIPS State and County Code",$A648,"fipstate",$B648,"fipscty",$C648,"naics","337214")),0,GETPIVOTDATA("Sum of emp",'2010 County Business Patterns'!$J$2,"FIPS State and County Code",$A648,"fipstate",$B648,"fipscty",$C648,"naics","337214"))</f>
        <v>0</v>
      </c>
      <c r="Q648" s="28">
        <f>IF(ISERROR(GETPIVOTDATA("Sum of Midpoint",'2010 County Business Patterns'!$J$2,"FIPS State and County Code",$A648,"fipstate",$B648,"fipscty",$C648,"naics","337214")),0,GETPIVOTDATA("Sum of Midpoint",'2010 County Business Patterns'!$J$2,"FIPS State and County Code",$A648,"fipstate",$B648,"fipscty",$C648,"naics","337214"))</f>
        <v>0</v>
      </c>
      <c r="R648">
        <f>IF(ISERROR(VLOOKUP($B648,'2010 State Business Patterns'!$AN$3:$AR$55,4,FALSE)),0,VLOOKUP($B648,'2010 State Business Patterns'!$AN$3:$AR$55,4,FALSE))</f>
        <v>0</v>
      </c>
      <c r="S648" s="28">
        <f t="shared" si="53"/>
        <v>0</v>
      </c>
      <c r="T648" s="28">
        <f>IF(ISERROR(GETPIVOTDATA("Sum of emp",'2010 County Business Patterns'!$J$2,"FIPS State and County Code",$A648,"fipstate",$B648,"fipscty",$C648,"naics","337215")),0,GETPIVOTDATA("Sum of emp",'2010 County Business Patterns'!$J$2,"FIPS State and County Code",$A648,"fipstate",$B648,"fipscty",$C648,"naics","337215"))</f>
        <v>0</v>
      </c>
      <c r="U648" s="28">
        <f>IF(ISERROR(GETPIVOTDATA("Sum of Midpoint",'2010 County Business Patterns'!$J$2,"FIPS State and County Code",$A648,"fipstate",$B648,"fipscty",$C648,"naics","337215")),0,GETPIVOTDATA("Sum of Midpoint",'2010 County Business Patterns'!$J$2,"FIPS State and County Code",$A648,"fipstate",$B648,"fipscty",$C648,"naics","337215"))</f>
        <v>0</v>
      </c>
      <c r="V648">
        <f>IF(ISERROR(VLOOKUP($B648,'2010 State Business Patterns'!$AN$3:$AR$55,5,FALSE)),0,VLOOKUP($B648,'2010 State Business Patterns'!$AN$3:$AR$55,5,FALSE))</f>
        <v>0.77459016393442626</v>
      </c>
      <c r="W648" s="28">
        <f t="shared" si="54"/>
        <v>0</v>
      </c>
    </row>
    <row r="649" spans="1:23">
      <c r="A649" s="1" t="s">
        <v>3276</v>
      </c>
      <c r="B649" s="1" t="s">
        <v>1905</v>
      </c>
      <c r="C649" s="1" t="s">
        <v>1865</v>
      </c>
      <c r="D649" s="1" t="s">
        <v>3277</v>
      </c>
      <c r="E649" s="1" t="s">
        <v>2057</v>
      </c>
      <c r="F649" s="1" t="s">
        <v>3197</v>
      </c>
      <c r="G649" s="47">
        <f t="shared" si="50"/>
        <v>67.776639344262293</v>
      </c>
      <c r="H649" s="28">
        <f>IF(ISERROR(GETPIVOTDATA("Sum of emp",'2010 County Business Patterns'!$J$2,"FIPS State and County Code",$A649,"fipstate",$B649,"fipscty",$C649,"naics","337124")),0,GETPIVOTDATA("Sum of emp",'2010 County Business Patterns'!$J$2,"FIPS State and County Code",$A649,"fipstate",$B649,"fipscty",$C649,"naics","337124"))</f>
        <v>0</v>
      </c>
      <c r="I649" s="28">
        <f>IF(ISERROR(GETPIVOTDATA("Sum of Midpoint",'2010 County Business Patterns'!$J$2,"FIPS State and County Code",$A649,"fipstate",$B649,"fipscty",$C649,"naics","337124")),0,GETPIVOTDATA("Sum of Midpoint",'2010 County Business Patterns'!$J$2,"FIPS State and County Code",$A649,"fipstate",$B649,"fipscty",$C649,"naics","337124"))</f>
        <v>0</v>
      </c>
      <c r="J649">
        <f>IF(ISERROR(VLOOKUP($B649,'2010 State Business Patterns'!$AN$3:$AR$55,2,FALSE)),0,VLOOKUP($B649,'2010 State Business Patterns'!$AN$3:$AR$55,2,FALSE))</f>
        <v>0.92848534577809683</v>
      </c>
      <c r="K649" s="28">
        <f t="shared" si="51"/>
        <v>0</v>
      </c>
      <c r="L649" s="28">
        <f>IF(ISERROR(GETPIVOTDATA("Sum of emp",'2010 County Business Patterns'!$J$2,"FIPS State and County Code",$A649,"fipstate",$B649,"fipscty",$C649,"naics","337127")),0,GETPIVOTDATA("Sum of emp",'2010 County Business Patterns'!$J$2,"FIPS State and County Code",$A649,"fipstate",$B649,"fipscty",$C649,"naics","337127"))</f>
        <v>0</v>
      </c>
      <c r="M649" s="28">
        <f>IF(ISERROR(GETPIVOTDATA("Sum of Midpoint",'2010 County Business Patterns'!$J$2,"FIPS State and County Code",$A649,"fipstate",$B649,"fipscty",$C649,"naics","337127")),0,GETPIVOTDATA("Sum of Midpoint",'2010 County Business Patterns'!$J$2,"FIPS State and County Code",$A649,"fipstate",$B649,"fipscty",$C649,"naics","337127"))</f>
        <v>0</v>
      </c>
      <c r="N649">
        <f>IF(ISERROR(VLOOKUP($B649,'2010 State Business Patterns'!$AN$3:$AR$55,3,FALSE)),0,VLOOKUP($B649,'2010 State Business Patterns'!$AN$3:$AR$55,3,FALSE))</f>
        <v>0.90229007633587788</v>
      </c>
      <c r="O649" s="28">
        <f t="shared" si="52"/>
        <v>0</v>
      </c>
      <c r="P649" s="28">
        <f>IF(ISERROR(GETPIVOTDATA("Sum of emp",'2010 County Business Patterns'!$J$2,"FIPS State and County Code",$A649,"fipstate",$B649,"fipscty",$C649,"naics","337214")),0,GETPIVOTDATA("Sum of emp",'2010 County Business Patterns'!$J$2,"FIPS State and County Code",$A649,"fipstate",$B649,"fipscty",$C649,"naics","337214"))</f>
        <v>0</v>
      </c>
      <c r="Q649" s="28">
        <f>IF(ISERROR(GETPIVOTDATA("Sum of Midpoint",'2010 County Business Patterns'!$J$2,"FIPS State and County Code",$A649,"fipstate",$B649,"fipscty",$C649,"naics","337214")),0,GETPIVOTDATA("Sum of Midpoint",'2010 County Business Patterns'!$J$2,"FIPS State and County Code",$A649,"fipstate",$B649,"fipscty",$C649,"naics","337214"))</f>
        <v>0</v>
      </c>
      <c r="R649">
        <f>IF(ISERROR(VLOOKUP($B649,'2010 State Business Patterns'!$AN$3:$AR$55,4,FALSE)),0,VLOOKUP($B649,'2010 State Business Patterns'!$AN$3:$AR$55,4,FALSE))</f>
        <v>0</v>
      </c>
      <c r="S649" s="28">
        <f t="shared" si="53"/>
        <v>0</v>
      </c>
      <c r="T649" s="28">
        <f>IF(ISERROR(GETPIVOTDATA("Sum of emp",'2010 County Business Patterns'!$J$2,"FIPS State and County Code",$A649,"fipstate",$B649,"fipscty",$C649,"naics","337215")),0,GETPIVOTDATA("Sum of emp",'2010 County Business Patterns'!$J$2,"FIPS State and County Code",$A649,"fipstate",$B649,"fipscty",$C649,"naics","337215"))</f>
        <v>0</v>
      </c>
      <c r="U649" s="28">
        <f>IF(ISERROR(GETPIVOTDATA("Sum of Midpoint",'2010 County Business Patterns'!$J$2,"FIPS State and County Code",$A649,"fipstate",$B649,"fipscty",$C649,"naics","337215")),0,GETPIVOTDATA("Sum of Midpoint",'2010 County Business Patterns'!$J$2,"FIPS State and County Code",$A649,"fipstate",$B649,"fipscty",$C649,"naics","337215"))</f>
        <v>175</v>
      </c>
      <c r="V649">
        <f>IF(ISERROR(VLOOKUP($B649,'2010 State Business Patterns'!$AN$3:$AR$55,5,FALSE)),0,VLOOKUP($B649,'2010 State Business Patterns'!$AN$3:$AR$55,5,FALSE))</f>
        <v>0.77459016393442626</v>
      </c>
      <c r="W649" s="28">
        <f t="shared" si="54"/>
        <v>67.776639344262293</v>
      </c>
    </row>
    <row r="650" spans="1:23">
      <c r="A650" s="1" t="s">
        <v>3278</v>
      </c>
      <c r="B650" s="1" t="s">
        <v>1905</v>
      </c>
      <c r="C650" s="1" t="s">
        <v>1832</v>
      </c>
      <c r="D650" s="1" t="s">
        <v>2372</v>
      </c>
      <c r="E650" s="1" t="s">
        <v>2057</v>
      </c>
      <c r="F650" s="1" t="s">
        <v>3197</v>
      </c>
      <c r="G650" s="47">
        <f t="shared" si="50"/>
        <v>23.237704918032787</v>
      </c>
      <c r="H650" s="28">
        <f>IF(ISERROR(GETPIVOTDATA("Sum of emp",'2010 County Business Patterns'!$J$2,"FIPS State and County Code",$A650,"fipstate",$B650,"fipscty",$C650,"naics","337124")),0,GETPIVOTDATA("Sum of emp",'2010 County Business Patterns'!$J$2,"FIPS State and County Code",$A650,"fipstate",$B650,"fipscty",$C650,"naics","337124"))</f>
        <v>0</v>
      </c>
      <c r="I650" s="28">
        <f>IF(ISERROR(GETPIVOTDATA("Sum of Midpoint",'2010 County Business Patterns'!$J$2,"FIPS State and County Code",$A650,"fipstate",$B650,"fipscty",$C650,"naics","337124")),0,GETPIVOTDATA("Sum of Midpoint",'2010 County Business Patterns'!$J$2,"FIPS State and County Code",$A650,"fipstate",$B650,"fipscty",$C650,"naics","337124"))</f>
        <v>0</v>
      </c>
      <c r="J650">
        <f>IF(ISERROR(VLOOKUP($B650,'2010 State Business Patterns'!$AN$3:$AR$55,2,FALSE)),0,VLOOKUP($B650,'2010 State Business Patterns'!$AN$3:$AR$55,2,FALSE))</f>
        <v>0.92848534577809683</v>
      </c>
      <c r="K650" s="28">
        <f t="shared" si="51"/>
        <v>0</v>
      </c>
      <c r="L650" s="28">
        <f>IF(ISERROR(GETPIVOTDATA("Sum of emp",'2010 County Business Patterns'!$J$2,"FIPS State and County Code",$A650,"fipstate",$B650,"fipscty",$C650,"naics","337127")),0,GETPIVOTDATA("Sum of emp",'2010 County Business Patterns'!$J$2,"FIPS State and County Code",$A650,"fipstate",$B650,"fipscty",$C650,"naics","337127"))</f>
        <v>0</v>
      </c>
      <c r="M650" s="28">
        <f>IF(ISERROR(GETPIVOTDATA("Sum of Midpoint",'2010 County Business Patterns'!$J$2,"FIPS State and County Code",$A650,"fipstate",$B650,"fipscty",$C650,"naics","337127")),0,GETPIVOTDATA("Sum of Midpoint",'2010 County Business Patterns'!$J$2,"FIPS State and County Code",$A650,"fipstate",$B650,"fipscty",$C650,"naics","337127"))</f>
        <v>0</v>
      </c>
      <c r="N650">
        <f>IF(ISERROR(VLOOKUP($B650,'2010 State Business Patterns'!$AN$3:$AR$55,3,FALSE)),0,VLOOKUP($B650,'2010 State Business Patterns'!$AN$3:$AR$55,3,FALSE))</f>
        <v>0.90229007633587788</v>
      </c>
      <c r="O650" s="28">
        <f t="shared" si="52"/>
        <v>0</v>
      </c>
      <c r="P650" s="28">
        <f>IF(ISERROR(GETPIVOTDATA("Sum of emp",'2010 County Business Patterns'!$J$2,"FIPS State and County Code",$A650,"fipstate",$B650,"fipscty",$C650,"naics","337214")),0,GETPIVOTDATA("Sum of emp",'2010 County Business Patterns'!$J$2,"FIPS State and County Code",$A650,"fipstate",$B650,"fipscty",$C650,"naics","337214"))</f>
        <v>0</v>
      </c>
      <c r="Q650" s="28">
        <f>IF(ISERROR(GETPIVOTDATA("Sum of Midpoint",'2010 County Business Patterns'!$J$2,"FIPS State and County Code",$A650,"fipstate",$B650,"fipscty",$C650,"naics","337214")),0,GETPIVOTDATA("Sum of Midpoint",'2010 County Business Patterns'!$J$2,"FIPS State and County Code",$A650,"fipstate",$B650,"fipscty",$C650,"naics","337214"))</f>
        <v>0</v>
      </c>
      <c r="R650">
        <f>IF(ISERROR(VLOOKUP($B650,'2010 State Business Patterns'!$AN$3:$AR$55,4,FALSE)),0,VLOOKUP($B650,'2010 State Business Patterns'!$AN$3:$AR$55,4,FALSE))</f>
        <v>0</v>
      </c>
      <c r="S650" s="28">
        <f t="shared" si="53"/>
        <v>0</v>
      </c>
      <c r="T650" s="28">
        <f>IF(ISERROR(GETPIVOTDATA("Sum of emp",'2010 County Business Patterns'!$J$2,"FIPS State and County Code",$A650,"fipstate",$B650,"fipscty",$C650,"naics","337215")),0,GETPIVOTDATA("Sum of emp",'2010 County Business Patterns'!$J$2,"FIPS State and County Code",$A650,"fipstate",$B650,"fipscty",$C650,"naics","337215"))</f>
        <v>0</v>
      </c>
      <c r="U650" s="28">
        <f>IF(ISERROR(GETPIVOTDATA("Sum of Midpoint",'2010 County Business Patterns'!$J$2,"FIPS State and County Code",$A650,"fipstate",$B650,"fipscty",$C650,"naics","337215")),0,GETPIVOTDATA("Sum of Midpoint",'2010 County Business Patterns'!$J$2,"FIPS State and County Code",$A650,"fipstate",$B650,"fipscty",$C650,"naics","337215"))</f>
        <v>60</v>
      </c>
      <c r="V650">
        <f>IF(ISERROR(VLOOKUP($B650,'2010 State Business Patterns'!$AN$3:$AR$55,5,FALSE)),0,VLOOKUP($B650,'2010 State Business Patterns'!$AN$3:$AR$55,5,FALSE))</f>
        <v>0.77459016393442626</v>
      </c>
      <c r="W650" s="28">
        <f t="shared" si="54"/>
        <v>23.237704918032787</v>
      </c>
    </row>
    <row r="651" spans="1:23" hidden="1">
      <c r="A651" s="1" t="s">
        <v>3279</v>
      </c>
      <c r="B651" s="1" t="s">
        <v>1905</v>
      </c>
      <c r="C651" s="1" t="s">
        <v>1799</v>
      </c>
      <c r="D651" s="1" t="s">
        <v>3280</v>
      </c>
      <c r="E651" s="1" t="s">
        <v>2057</v>
      </c>
      <c r="F651" s="1" t="s">
        <v>3197</v>
      </c>
      <c r="G651" s="47">
        <f t="shared" si="50"/>
        <v>0</v>
      </c>
      <c r="H651" s="28">
        <f>IF(ISERROR(GETPIVOTDATA("Sum of emp",'2010 County Business Patterns'!$J$2,"FIPS State and County Code",$A651,"fipstate",$B651,"fipscty",$C651,"naics","337124")),0,GETPIVOTDATA("Sum of emp",'2010 County Business Patterns'!$J$2,"FIPS State and County Code",$A651,"fipstate",$B651,"fipscty",$C651,"naics","337124"))</f>
        <v>0</v>
      </c>
      <c r="I651" s="28">
        <f>IF(ISERROR(GETPIVOTDATA("Sum of Midpoint",'2010 County Business Patterns'!$J$2,"FIPS State and County Code",$A651,"fipstate",$B651,"fipscty",$C651,"naics","337124")),0,GETPIVOTDATA("Sum of Midpoint",'2010 County Business Patterns'!$J$2,"FIPS State and County Code",$A651,"fipstate",$B651,"fipscty",$C651,"naics","337124"))</f>
        <v>0</v>
      </c>
      <c r="J651">
        <f>IF(ISERROR(VLOOKUP($B651,'2010 State Business Patterns'!$AN$3:$AR$55,2,FALSE)),0,VLOOKUP($B651,'2010 State Business Patterns'!$AN$3:$AR$55,2,FALSE))</f>
        <v>0.92848534577809683</v>
      </c>
      <c r="K651" s="28">
        <f t="shared" si="51"/>
        <v>0</v>
      </c>
      <c r="L651" s="28">
        <f>IF(ISERROR(GETPIVOTDATA("Sum of emp",'2010 County Business Patterns'!$J$2,"FIPS State and County Code",$A651,"fipstate",$B651,"fipscty",$C651,"naics","337127")),0,GETPIVOTDATA("Sum of emp",'2010 County Business Patterns'!$J$2,"FIPS State and County Code",$A651,"fipstate",$B651,"fipscty",$C651,"naics","337127"))</f>
        <v>0</v>
      </c>
      <c r="M651" s="28">
        <f>IF(ISERROR(GETPIVOTDATA("Sum of Midpoint",'2010 County Business Patterns'!$J$2,"FIPS State and County Code",$A651,"fipstate",$B651,"fipscty",$C651,"naics","337127")),0,GETPIVOTDATA("Sum of Midpoint",'2010 County Business Patterns'!$J$2,"FIPS State and County Code",$A651,"fipstate",$B651,"fipscty",$C651,"naics","337127"))</f>
        <v>0</v>
      </c>
      <c r="N651">
        <f>IF(ISERROR(VLOOKUP($B651,'2010 State Business Patterns'!$AN$3:$AR$55,3,FALSE)),0,VLOOKUP($B651,'2010 State Business Patterns'!$AN$3:$AR$55,3,FALSE))</f>
        <v>0.90229007633587788</v>
      </c>
      <c r="O651" s="28">
        <f t="shared" si="52"/>
        <v>0</v>
      </c>
      <c r="P651" s="28">
        <f>IF(ISERROR(GETPIVOTDATA("Sum of emp",'2010 County Business Patterns'!$J$2,"FIPS State and County Code",$A651,"fipstate",$B651,"fipscty",$C651,"naics","337214")),0,GETPIVOTDATA("Sum of emp",'2010 County Business Patterns'!$J$2,"FIPS State and County Code",$A651,"fipstate",$B651,"fipscty",$C651,"naics","337214"))</f>
        <v>0</v>
      </c>
      <c r="Q651" s="28">
        <f>IF(ISERROR(GETPIVOTDATA("Sum of Midpoint",'2010 County Business Patterns'!$J$2,"FIPS State and County Code",$A651,"fipstate",$B651,"fipscty",$C651,"naics","337214")),0,GETPIVOTDATA("Sum of Midpoint",'2010 County Business Patterns'!$J$2,"FIPS State and County Code",$A651,"fipstate",$B651,"fipscty",$C651,"naics","337214"))</f>
        <v>0</v>
      </c>
      <c r="R651">
        <f>IF(ISERROR(VLOOKUP($B651,'2010 State Business Patterns'!$AN$3:$AR$55,4,FALSE)),0,VLOOKUP($B651,'2010 State Business Patterns'!$AN$3:$AR$55,4,FALSE))</f>
        <v>0</v>
      </c>
      <c r="S651" s="28">
        <f t="shared" si="53"/>
        <v>0</v>
      </c>
      <c r="T651" s="28">
        <f>IF(ISERROR(GETPIVOTDATA("Sum of emp",'2010 County Business Patterns'!$J$2,"FIPS State and County Code",$A651,"fipstate",$B651,"fipscty",$C651,"naics","337215")),0,GETPIVOTDATA("Sum of emp",'2010 County Business Patterns'!$J$2,"FIPS State and County Code",$A651,"fipstate",$B651,"fipscty",$C651,"naics","337215"))</f>
        <v>0</v>
      </c>
      <c r="U651" s="28">
        <f>IF(ISERROR(GETPIVOTDATA("Sum of Midpoint",'2010 County Business Patterns'!$J$2,"FIPS State and County Code",$A651,"fipstate",$B651,"fipscty",$C651,"naics","337215")),0,GETPIVOTDATA("Sum of Midpoint",'2010 County Business Patterns'!$J$2,"FIPS State and County Code",$A651,"fipstate",$B651,"fipscty",$C651,"naics","337215"))</f>
        <v>0</v>
      </c>
      <c r="V651">
        <f>IF(ISERROR(VLOOKUP($B651,'2010 State Business Patterns'!$AN$3:$AR$55,5,FALSE)),0,VLOOKUP($B651,'2010 State Business Patterns'!$AN$3:$AR$55,5,FALSE))</f>
        <v>0.77459016393442626</v>
      </c>
      <c r="W651" s="28">
        <f t="shared" si="54"/>
        <v>0</v>
      </c>
    </row>
    <row r="652" spans="1:23">
      <c r="A652" s="1" t="s">
        <v>3281</v>
      </c>
      <c r="B652" s="1" t="s">
        <v>1905</v>
      </c>
      <c r="C652" s="1" t="s">
        <v>1853</v>
      </c>
      <c r="D652" s="1" t="s">
        <v>3282</v>
      </c>
      <c r="E652" s="1" t="s">
        <v>2057</v>
      </c>
      <c r="F652" s="1" t="s">
        <v>3197</v>
      </c>
      <c r="G652" s="47">
        <f t="shared" si="50"/>
        <v>59.582071566357946</v>
      </c>
      <c r="H652" s="28">
        <f>IF(ISERROR(GETPIVOTDATA("Sum of emp",'2010 County Business Patterns'!$J$2,"FIPS State and County Code",$A652,"fipstate",$B652,"fipscty",$C652,"naics","337124")),0,GETPIVOTDATA("Sum of emp",'2010 County Business Patterns'!$J$2,"FIPS State and County Code",$A652,"fipstate",$B652,"fipscty",$C652,"naics","337124"))</f>
        <v>0</v>
      </c>
      <c r="I652" s="28">
        <f>IF(ISERROR(GETPIVOTDATA("Sum of Midpoint",'2010 County Business Patterns'!$J$2,"FIPS State and County Code",$A652,"fipstate",$B652,"fipscty",$C652,"naics","337124")),0,GETPIVOTDATA("Sum of Midpoint",'2010 County Business Patterns'!$J$2,"FIPS State and County Code",$A652,"fipstate",$B652,"fipscty",$C652,"naics","337124"))</f>
        <v>60</v>
      </c>
      <c r="J652">
        <f>IF(ISERROR(VLOOKUP($B652,'2010 State Business Patterns'!$AN$3:$AR$55,2,FALSE)),0,VLOOKUP($B652,'2010 State Business Patterns'!$AN$3:$AR$55,2,FALSE))</f>
        <v>0.92848534577809683</v>
      </c>
      <c r="K652" s="28">
        <f t="shared" si="51"/>
        <v>55.709120746685812</v>
      </c>
      <c r="L652" s="28">
        <f>IF(ISERROR(GETPIVOTDATA("Sum of emp",'2010 County Business Patterns'!$J$2,"FIPS State and County Code",$A652,"fipstate",$B652,"fipscty",$C652,"naics","337127")),0,GETPIVOTDATA("Sum of emp",'2010 County Business Patterns'!$J$2,"FIPS State and County Code",$A652,"fipstate",$B652,"fipscty",$C652,"naics","337127"))</f>
        <v>0</v>
      </c>
      <c r="M652" s="28">
        <f>IF(ISERROR(GETPIVOTDATA("Sum of Midpoint",'2010 County Business Patterns'!$J$2,"FIPS State and County Code",$A652,"fipstate",$B652,"fipscty",$C652,"naics","337127")),0,GETPIVOTDATA("Sum of Midpoint",'2010 County Business Patterns'!$J$2,"FIPS State and County Code",$A652,"fipstate",$B652,"fipscty",$C652,"naics","337127"))</f>
        <v>0</v>
      </c>
      <c r="N652">
        <f>IF(ISERROR(VLOOKUP($B652,'2010 State Business Patterns'!$AN$3:$AR$55,3,FALSE)),0,VLOOKUP($B652,'2010 State Business Patterns'!$AN$3:$AR$55,3,FALSE))</f>
        <v>0.90229007633587788</v>
      </c>
      <c r="O652" s="28">
        <f t="shared" si="52"/>
        <v>0</v>
      </c>
      <c r="P652" s="28">
        <f>IF(ISERROR(GETPIVOTDATA("Sum of emp",'2010 County Business Patterns'!$J$2,"FIPS State and County Code",$A652,"fipstate",$B652,"fipscty",$C652,"naics","337214")),0,GETPIVOTDATA("Sum of emp",'2010 County Business Patterns'!$J$2,"FIPS State and County Code",$A652,"fipstate",$B652,"fipscty",$C652,"naics","337214"))</f>
        <v>0</v>
      </c>
      <c r="Q652" s="28">
        <f>IF(ISERROR(GETPIVOTDATA("Sum of Midpoint",'2010 County Business Patterns'!$J$2,"FIPS State and County Code",$A652,"fipstate",$B652,"fipscty",$C652,"naics","337214")),0,GETPIVOTDATA("Sum of Midpoint",'2010 County Business Patterns'!$J$2,"FIPS State and County Code",$A652,"fipstate",$B652,"fipscty",$C652,"naics","337214"))</f>
        <v>0</v>
      </c>
      <c r="R652">
        <f>IF(ISERROR(VLOOKUP($B652,'2010 State Business Patterns'!$AN$3:$AR$55,4,FALSE)),0,VLOOKUP($B652,'2010 State Business Patterns'!$AN$3:$AR$55,4,FALSE))</f>
        <v>0</v>
      </c>
      <c r="S652" s="28">
        <f t="shared" si="53"/>
        <v>0</v>
      </c>
      <c r="T652" s="28">
        <f>IF(ISERROR(GETPIVOTDATA("Sum of emp",'2010 County Business Patterns'!$J$2,"FIPS State and County Code",$A652,"fipstate",$B652,"fipscty",$C652,"naics","337215")),0,GETPIVOTDATA("Sum of emp",'2010 County Business Patterns'!$J$2,"FIPS State and County Code",$A652,"fipstate",$B652,"fipscty",$C652,"naics","337215"))</f>
        <v>0</v>
      </c>
      <c r="U652" s="28">
        <f>IF(ISERROR(GETPIVOTDATA("Sum of Midpoint",'2010 County Business Patterns'!$J$2,"FIPS State and County Code",$A652,"fipstate",$B652,"fipscty",$C652,"naics","337215")),0,GETPIVOTDATA("Sum of Midpoint",'2010 County Business Patterns'!$J$2,"FIPS State and County Code",$A652,"fipstate",$B652,"fipscty",$C652,"naics","337215"))</f>
        <v>10</v>
      </c>
      <c r="V652">
        <f>IF(ISERROR(VLOOKUP($B652,'2010 State Business Patterns'!$AN$3:$AR$55,5,FALSE)),0,VLOOKUP($B652,'2010 State Business Patterns'!$AN$3:$AR$55,5,FALSE))</f>
        <v>0.77459016393442626</v>
      </c>
      <c r="W652" s="28">
        <f t="shared" si="54"/>
        <v>3.8729508196721314</v>
      </c>
    </row>
    <row r="653" spans="1:23" hidden="1">
      <c r="A653" s="1" t="s">
        <v>3283</v>
      </c>
      <c r="B653" s="1" t="s">
        <v>1905</v>
      </c>
      <c r="C653" s="1" t="s">
        <v>1800</v>
      </c>
      <c r="D653" s="1" t="s">
        <v>3284</v>
      </c>
      <c r="E653" s="1" t="s">
        <v>2057</v>
      </c>
      <c r="F653" s="1" t="s">
        <v>3197</v>
      </c>
      <c r="G653" s="47">
        <f t="shared" si="50"/>
        <v>0</v>
      </c>
      <c r="H653" s="28">
        <f>IF(ISERROR(GETPIVOTDATA("Sum of emp",'2010 County Business Patterns'!$J$2,"FIPS State and County Code",$A653,"fipstate",$B653,"fipscty",$C653,"naics","337124")),0,GETPIVOTDATA("Sum of emp",'2010 County Business Patterns'!$J$2,"FIPS State and County Code",$A653,"fipstate",$B653,"fipscty",$C653,"naics","337124"))</f>
        <v>0</v>
      </c>
      <c r="I653" s="28">
        <f>IF(ISERROR(GETPIVOTDATA("Sum of Midpoint",'2010 County Business Patterns'!$J$2,"FIPS State and County Code",$A653,"fipstate",$B653,"fipscty",$C653,"naics","337124")),0,GETPIVOTDATA("Sum of Midpoint",'2010 County Business Patterns'!$J$2,"FIPS State and County Code",$A653,"fipstate",$B653,"fipscty",$C653,"naics","337124"))</f>
        <v>0</v>
      </c>
      <c r="J653">
        <f>IF(ISERROR(VLOOKUP($B653,'2010 State Business Patterns'!$AN$3:$AR$55,2,FALSE)),0,VLOOKUP($B653,'2010 State Business Patterns'!$AN$3:$AR$55,2,FALSE))</f>
        <v>0.92848534577809683</v>
      </c>
      <c r="K653" s="28">
        <f t="shared" si="51"/>
        <v>0</v>
      </c>
      <c r="L653" s="28">
        <f>IF(ISERROR(GETPIVOTDATA("Sum of emp",'2010 County Business Patterns'!$J$2,"FIPS State and County Code",$A653,"fipstate",$B653,"fipscty",$C653,"naics","337127")),0,GETPIVOTDATA("Sum of emp",'2010 County Business Patterns'!$J$2,"FIPS State and County Code",$A653,"fipstate",$B653,"fipscty",$C653,"naics","337127"))</f>
        <v>0</v>
      </c>
      <c r="M653" s="28">
        <f>IF(ISERROR(GETPIVOTDATA("Sum of Midpoint",'2010 County Business Patterns'!$J$2,"FIPS State and County Code",$A653,"fipstate",$B653,"fipscty",$C653,"naics","337127")),0,GETPIVOTDATA("Sum of Midpoint",'2010 County Business Patterns'!$J$2,"FIPS State and County Code",$A653,"fipstate",$B653,"fipscty",$C653,"naics","337127"))</f>
        <v>0</v>
      </c>
      <c r="N653">
        <f>IF(ISERROR(VLOOKUP($B653,'2010 State Business Patterns'!$AN$3:$AR$55,3,FALSE)),0,VLOOKUP($B653,'2010 State Business Patterns'!$AN$3:$AR$55,3,FALSE))</f>
        <v>0.90229007633587788</v>
      </c>
      <c r="O653" s="28">
        <f t="shared" si="52"/>
        <v>0</v>
      </c>
      <c r="P653" s="28">
        <f>IF(ISERROR(GETPIVOTDATA("Sum of emp",'2010 County Business Patterns'!$J$2,"FIPS State and County Code",$A653,"fipstate",$B653,"fipscty",$C653,"naics","337214")),0,GETPIVOTDATA("Sum of emp",'2010 County Business Patterns'!$J$2,"FIPS State and County Code",$A653,"fipstate",$B653,"fipscty",$C653,"naics","337214"))</f>
        <v>0</v>
      </c>
      <c r="Q653" s="28">
        <f>IF(ISERROR(GETPIVOTDATA("Sum of Midpoint",'2010 County Business Patterns'!$J$2,"FIPS State and County Code",$A653,"fipstate",$B653,"fipscty",$C653,"naics","337214")),0,GETPIVOTDATA("Sum of Midpoint",'2010 County Business Patterns'!$J$2,"FIPS State and County Code",$A653,"fipstate",$B653,"fipscty",$C653,"naics","337214"))</f>
        <v>0</v>
      </c>
      <c r="R653">
        <f>IF(ISERROR(VLOOKUP($B653,'2010 State Business Patterns'!$AN$3:$AR$55,4,FALSE)),0,VLOOKUP($B653,'2010 State Business Patterns'!$AN$3:$AR$55,4,FALSE))</f>
        <v>0</v>
      </c>
      <c r="S653" s="28">
        <f t="shared" si="53"/>
        <v>0</v>
      </c>
      <c r="T653" s="28">
        <f>IF(ISERROR(GETPIVOTDATA("Sum of emp",'2010 County Business Patterns'!$J$2,"FIPS State and County Code",$A653,"fipstate",$B653,"fipscty",$C653,"naics","337215")),0,GETPIVOTDATA("Sum of emp",'2010 County Business Patterns'!$J$2,"FIPS State and County Code",$A653,"fipstate",$B653,"fipscty",$C653,"naics","337215"))</f>
        <v>0</v>
      </c>
      <c r="U653" s="28">
        <f>IF(ISERROR(GETPIVOTDATA("Sum of Midpoint",'2010 County Business Patterns'!$J$2,"FIPS State and County Code",$A653,"fipstate",$B653,"fipscty",$C653,"naics","337215")),0,GETPIVOTDATA("Sum of Midpoint",'2010 County Business Patterns'!$J$2,"FIPS State and County Code",$A653,"fipstate",$B653,"fipscty",$C653,"naics","337215"))</f>
        <v>0</v>
      </c>
      <c r="V653">
        <f>IF(ISERROR(VLOOKUP($B653,'2010 State Business Patterns'!$AN$3:$AR$55,5,FALSE)),0,VLOOKUP($B653,'2010 State Business Patterns'!$AN$3:$AR$55,5,FALSE))</f>
        <v>0.77459016393442626</v>
      </c>
      <c r="W653" s="28">
        <f t="shared" si="54"/>
        <v>0</v>
      </c>
    </row>
    <row r="654" spans="1:23">
      <c r="A654" s="1" t="s">
        <v>3285</v>
      </c>
      <c r="B654" s="1" t="s">
        <v>1905</v>
      </c>
      <c r="C654" s="1" t="s">
        <v>1801</v>
      </c>
      <c r="D654" s="1" t="s">
        <v>2144</v>
      </c>
      <c r="E654" s="1" t="s">
        <v>2057</v>
      </c>
      <c r="F654" s="1" t="s">
        <v>3197</v>
      </c>
      <c r="G654" s="47">
        <f t="shared" si="50"/>
        <v>4.5114503816793894</v>
      </c>
      <c r="H654" s="28">
        <f>IF(ISERROR(GETPIVOTDATA("Sum of emp",'2010 County Business Patterns'!$J$2,"FIPS State and County Code",$A654,"fipstate",$B654,"fipscty",$C654,"naics","337124")),0,GETPIVOTDATA("Sum of emp",'2010 County Business Patterns'!$J$2,"FIPS State and County Code",$A654,"fipstate",$B654,"fipscty",$C654,"naics","337124"))</f>
        <v>0</v>
      </c>
      <c r="I654" s="28">
        <f>IF(ISERROR(GETPIVOTDATA("Sum of Midpoint",'2010 County Business Patterns'!$J$2,"FIPS State and County Code",$A654,"fipstate",$B654,"fipscty",$C654,"naics","337124")),0,GETPIVOTDATA("Sum of Midpoint",'2010 County Business Patterns'!$J$2,"FIPS State and County Code",$A654,"fipstate",$B654,"fipscty",$C654,"naics","337124"))</f>
        <v>0</v>
      </c>
      <c r="J654">
        <f>IF(ISERROR(VLOOKUP($B654,'2010 State Business Patterns'!$AN$3:$AR$55,2,FALSE)),0,VLOOKUP($B654,'2010 State Business Patterns'!$AN$3:$AR$55,2,FALSE))</f>
        <v>0.92848534577809683</v>
      </c>
      <c r="K654" s="28">
        <f t="shared" si="51"/>
        <v>0</v>
      </c>
      <c r="L654" s="28">
        <f>IF(ISERROR(GETPIVOTDATA("Sum of emp",'2010 County Business Patterns'!$J$2,"FIPS State and County Code",$A654,"fipstate",$B654,"fipscty",$C654,"naics","337127")),0,GETPIVOTDATA("Sum of emp",'2010 County Business Patterns'!$J$2,"FIPS State and County Code",$A654,"fipstate",$B654,"fipscty",$C654,"naics","337127"))</f>
        <v>0</v>
      </c>
      <c r="M654" s="28">
        <f>IF(ISERROR(GETPIVOTDATA("Sum of Midpoint",'2010 County Business Patterns'!$J$2,"FIPS State and County Code",$A654,"fipstate",$B654,"fipscty",$C654,"naics","337127")),0,GETPIVOTDATA("Sum of Midpoint",'2010 County Business Patterns'!$J$2,"FIPS State and County Code",$A654,"fipstate",$B654,"fipscty",$C654,"naics","337127"))</f>
        <v>10</v>
      </c>
      <c r="N654">
        <f>IF(ISERROR(VLOOKUP($B654,'2010 State Business Patterns'!$AN$3:$AR$55,3,FALSE)),0,VLOOKUP($B654,'2010 State Business Patterns'!$AN$3:$AR$55,3,FALSE))</f>
        <v>0.90229007633587788</v>
      </c>
      <c r="O654" s="28">
        <f t="shared" si="52"/>
        <v>4.5114503816793894</v>
      </c>
      <c r="P654" s="28">
        <f>IF(ISERROR(GETPIVOTDATA("Sum of emp",'2010 County Business Patterns'!$J$2,"FIPS State and County Code",$A654,"fipstate",$B654,"fipscty",$C654,"naics","337214")),0,GETPIVOTDATA("Sum of emp",'2010 County Business Patterns'!$J$2,"FIPS State and County Code",$A654,"fipstate",$B654,"fipscty",$C654,"naics","337214"))</f>
        <v>0</v>
      </c>
      <c r="Q654" s="28">
        <f>IF(ISERROR(GETPIVOTDATA("Sum of Midpoint",'2010 County Business Patterns'!$J$2,"FIPS State and County Code",$A654,"fipstate",$B654,"fipscty",$C654,"naics","337214")),0,GETPIVOTDATA("Sum of Midpoint",'2010 County Business Patterns'!$J$2,"FIPS State and County Code",$A654,"fipstate",$B654,"fipscty",$C654,"naics","337214"))</f>
        <v>0</v>
      </c>
      <c r="R654">
        <f>IF(ISERROR(VLOOKUP($B654,'2010 State Business Patterns'!$AN$3:$AR$55,4,FALSE)),0,VLOOKUP($B654,'2010 State Business Patterns'!$AN$3:$AR$55,4,FALSE))</f>
        <v>0</v>
      </c>
      <c r="S654" s="28">
        <f t="shared" si="53"/>
        <v>0</v>
      </c>
      <c r="T654" s="28">
        <f>IF(ISERROR(GETPIVOTDATA("Sum of emp",'2010 County Business Patterns'!$J$2,"FIPS State and County Code",$A654,"fipstate",$B654,"fipscty",$C654,"naics","337215")),0,GETPIVOTDATA("Sum of emp",'2010 County Business Patterns'!$J$2,"FIPS State and County Code",$A654,"fipstate",$B654,"fipscty",$C654,"naics","337215"))</f>
        <v>0</v>
      </c>
      <c r="U654" s="28">
        <f>IF(ISERROR(GETPIVOTDATA("Sum of Midpoint",'2010 County Business Patterns'!$J$2,"FIPS State and County Code",$A654,"fipstate",$B654,"fipscty",$C654,"naics","337215")),0,GETPIVOTDATA("Sum of Midpoint",'2010 County Business Patterns'!$J$2,"FIPS State and County Code",$A654,"fipstate",$B654,"fipscty",$C654,"naics","337215"))</f>
        <v>0</v>
      </c>
      <c r="V654">
        <f>IF(ISERROR(VLOOKUP($B654,'2010 State Business Patterns'!$AN$3:$AR$55,5,FALSE)),0,VLOOKUP($B654,'2010 State Business Patterns'!$AN$3:$AR$55,5,FALSE))</f>
        <v>0.77459016393442626</v>
      </c>
      <c r="W654" s="28">
        <f t="shared" si="54"/>
        <v>0</v>
      </c>
    </row>
    <row r="655" spans="1:23" hidden="1">
      <c r="A655" s="1" t="s">
        <v>3286</v>
      </c>
      <c r="B655" s="1" t="s">
        <v>1905</v>
      </c>
      <c r="C655" s="1" t="s">
        <v>1802</v>
      </c>
      <c r="D655" s="1" t="s">
        <v>3287</v>
      </c>
      <c r="E655" s="1" t="s">
        <v>2057</v>
      </c>
      <c r="F655" s="1" t="s">
        <v>3197</v>
      </c>
      <c r="G655" s="47">
        <f t="shared" si="50"/>
        <v>0</v>
      </c>
      <c r="H655" s="28">
        <f>IF(ISERROR(GETPIVOTDATA("Sum of emp",'2010 County Business Patterns'!$J$2,"FIPS State and County Code",$A655,"fipstate",$B655,"fipscty",$C655,"naics","337124")),0,GETPIVOTDATA("Sum of emp",'2010 County Business Patterns'!$J$2,"FIPS State and County Code",$A655,"fipstate",$B655,"fipscty",$C655,"naics","337124"))</f>
        <v>0</v>
      </c>
      <c r="I655" s="28">
        <f>IF(ISERROR(GETPIVOTDATA("Sum of Midpoint",'2010 County Business Patterns'!$J$2,"FIPS State and County Code",$A655,"fipstate",$B655,"fipscty",$C655,"naics","337124")),0,GETPIVOTDATA("Sum of Midpoint",'2010 County Business Patterns'!$J$2,"FIPS State and County Code",$A655,"fipstate",$B655,"fipscty",$C655,"naics","337124"))</f>
        <v>0</v>
      </c>
      <c r="J655">
        <f>IF(ISERROR(VLOOKUP($B655,'2010 State Business Patterns'!$AN$3:$AR$55,2,FALSE)),0,VLOOKUP($B655,'2010 State Business Patterns'!$AN$3:$AR$55,2,FALSE))</f>
        <v>0.92848534577809683</v>
      </c>
      <c r="K655" s="28">
        <f t="shared" si="51"/>
        <v>0</v>
      </c>
      <c r="L655" s="28">
        <f>IF(ISERROR(GETPIVOTDATA("Sum of emp",'2010 County Business Patterns'!$J$2,"FIPS State and County Code",$A655,"fipstate",$B655,"fipscty",$C655,"naics","337127")),0,GETPIVOTDATA("Sum of emp",'2010 County Business Patterns'!$J$2,"FIPS State and County Code",$A655,"fipstate",$B655,"fipscty",$C655,"naics","337127"))</f>
        <v>0</v>
      </c>
      <c r="M655" s="28">
        <f>IF(ISERROR(GETPIVOTDATA("Sum of Midpoint",'2010 County Business Patterns'!$J$2,"FIPS State and County Code",$A655,"fipstate",$B655,"fipscty",$C655,"naics","337127")),0,GETPIVOTDATA("Sum of Midpoint",'2010 County Business Patterns'!$J$2,"FIPS State and County Code",$A655,"fipstate",$B655,"fipscty",$C655,"naics","337127"))</f>
        <v>0</v>
      </c>
      <c r="N655">
        <f>IF(ISERROR(VLOOKUP($B655,'2010 State Business Patterns'!$AN$3:$AR$55,3,FALSE)),0,VLOOKUP($B655,'2010 State Business Patterns'!$AN$3:$AR$55,3,FALSE))</f>
        <v>0.90229007633587788</v>
      </c>
      <c r="O655" s="28">
        <f t="shared" si="52"/>
        <v>0</v>
      </c>
      <c r="P655" s="28">
        <f>IF(ISERROR(GETPIVOTDATA("Sum of emp",'2010 County Business Patterns'!$J$2,"FIPS State and County Code",$A655,"fipstate",$B655,"fipscty",$C655,"naics","337214")),0,GETPIVOTDATA("Sum of emp",'2010 County Business Patterns'!$J$2,"FIPS State and County Code",$A655,"fipstate",$B655,"fipscty",$C655,"naics","337214"))</f>
        <v>0</v>
      </c>
      <c r="Q655" s="28">
        <f>IF(ISERROR(GETPIVOTDATA("Sum of Midpoint",'2010 County Business Patterns'!$J$2,"FIPS State and County Code",$A655,"fipstate",$B655,"fipscty",$C655,"naics","337214")),0,GETPIVOTDATA("Sum of Midpoint",'2010 County Business Patterns'!$J$2,"FIPS State and County Code",$A655,"fipstate",$B655,"fipscty",$C655,"naics","337214"))</f>
        <v>0</v>
      </c>
      <c r="R655">
        <f>IF(ISERROR(VLOOKUP($B655,'2010 State Business Patterns'!$AN$3:$AR$55,4,FALSE)),0,VLOOKUP($B655,'2010 State Business Patterns'!$AN$3:$AR$55,4,FALSE))</f>
        <v>0</v>
      </c>
      <c r="S655" s="28">
        <f t="shared" si="53"/>
        <v>0</v>
      </c>
      <c r="T655" s="28">
        <f>IF(ISERROR(GETPIVOTDATA("Sum of emp",'2010 County Business Patterns'!$J$2,"FIPS State and County Code",$A655,"fipstate",$B655,"fipscty",$C655,"naics","337215")),0,GETPIVOTDATA("Sum of emp",'2010 County Business Patterns'!$J$2,"FIPS State and County Code",$A655,"fipstate",$B655,"fipscty",$C655,"naics","337215"))</f>
        <v>0</v>
      </c>
      <c r="U655" s="28">
        <f>IF(ISERROR(GETPIVOTDATA("Sum of Midpoint",'2010 County Business Patterns'!$J$2,"FIPS State and County Code",$A655,"fipstate",$B655,"fipscty",$C655,"naics","337215")),0,GETPIVOTDATA("Sum of Midpoint",'2010 County Business Patterns'!$J$2,"FIPS State and County Code",$A655,"fipstate",$B655,"fipscty",$C655,"naics","337215"))</f>
        <v>0</v>
      </c>
      <c r="V655">
        <f>IF(ISERROR(VLOOKUP($B655,'2010 State Business Patterns'!$AN$3:$AR$55,5,FALSE)),0,VLOOKUP($B655,'2010 State Business Patterns'!$AN$3:$AR$55,5,FALSE))</f>
        <v>0.77459016393442626</v>
      </c>
      <c r="W655" s="28">
        <f t="shared" si="54"/>
        <v>0</v>
      </c>
    </row>
    <row r="656" spans="1:23">
      <c r="A656" s="1" t="s">
        <v>3288</v>
      </c>
      <c r="B656" s="1" t="s">
        <v>1905</v>
      </c>
      <c r="C656" s="1" t="s">
        <v>1833</v>
      </c>
      <c r="D656" s="1" t="s">
        <v>2146</v>
      </c>
      <c r="E656" s="1" t="s">
        <v>2057</v>
      </c>
      <c r="F656" s="1" t="s">
        <v>3197</v>
      </c>
      <c r="G656" s="47">
        <f t="shared" si="50"/>
        <v>4.5114503816793894</v>
      </c>
      <c r="H656" s="28">
        <f>IF(ISERROR(GETPIVOTDATA("Sum of emp",'2010 County Business Patterns'!$J$2,"FIPS State and County Code",$A656,"fipstate",$B656,"fipscty",$C656,"naics","337124")),0,GETPIVOTDATA("Sum of emp",'2010 County Business Patterns'!$J$2,"FIPS State and County Code",$A656,"fipstate",$B656,"fipscty",$C656,"naics","337124"))</f>
        <v>0</v>
      </c>
      <c r="I656" s="28">
        <f>IF(ISERROR(GETPIVOTDATA("Sum of Midpoint",'2010 County Business Patterns'!$J$2,"FIPS State and County Code",$A656,"fipstate",$B656,"fipscty",$C656,"naics","337124")),0,GETPIVOTDATA("Sum of Midpoint",'2010 County Business Patterns'!$J$2,"FIPS State and County Code",$A656,"fipstate",$B656,"fipscty",$C656,"naics","337124"))</f>
        <v>0</v>
      </c>
      <c r="J656">
        <f>IF(ISERROR(VLOOKUP($B656,'2010 State Business Patterns'!$AN$3:$AR$55,2,FALSE)),0,VLOOKUP($B656,'2010 State Business Patterns'!$AN$3:$AR$55,2,FALSE))</f>
        <v>0.92848534577809683</v>
      </c>
      <c r="K656" s="28">
        <f t="shared" si="51"/>
        <v>0</v>
      </c>
      <c r="L656" s="28">
        <f>IF(ISERROR(GETPIVOTDATA("Sum of emp",'2010 County Business Patterns'!$J$2,"FIPS State and County Code",$A656,"fipstate",$B656,"fipscty",$C656,"naics","337127")),0,GETPIVOTDATA("Sum of emp",'2010 County Business Patterns'!$J$2,"FIPS State and County Code",$A656,"fipstate",$B656,"fipscty",$C656,"naics","337127"))</f>
        <v>0</v>
      </c>
      <c r="M656" s="28">
        <f>IF(ISERROR(GETPIVOTDATA("Sum of Midpoint",'2010 County Business Patterns'!$J$2,"FIPS State and County Code",$A656,"fipstate",$B656,"fipscty",$C656,"naics","337127")),0,GETPIVOTDATA("Sum of Midpoint",'2010 County Business Patterns'!$J$2,"FIPS State and County Code",$A656,"fipstate",$B656,"fipscty",$C656,"naics","337127"))</f>
        <v>10</v>
      </c>
      <c r="N656">
        <f>IF(ISERROR(VLOOKUP($B656,'2010 State Business Patterns'!$AN$3:$AR$55,3,FALSE)),0,VLOOKUP($B656,'2010 State Business Patterns'!$AN$3:$AR$55,3,FALSE))</f>
        <v>0.90229007633587788</v>
      </c>
      <c r="O656" s="28">
        <f t="shared" si="52"/>
        <v>4.5114503816793894</v>
      </c>
      <c r="P656" s="28">
        <f>IF(ISERROR(GETPIVOTDATA("Sum of emp",'2010 County Business Patterns'!$J$2,"FIPS State and County Code",$A656,"fipstate",$B656,"fipscty",$C656,"naics","337214")),0,GETPIVOTDATA("Sum of emp",'2010 County Business Patterns'!$J$2,"FIPS State and County Code",$A656,"fipstate",$B656,"fipscty",$C656,"naics","337214"))</f>
        <v>0</v>
      </c>
      <c r="Q656" s="28">
        <f>IF(ISERROR(GETPIVOTDATA("Sum of Midpoint",'2010 County Business Patterns'!$J$2,"FIPS State and County Code",$A656,"fipstate",$B656,"fipscty",$C656,"naics","337214")),0,GETPIVOTDATA("Sum of Midpoint",'2010 County Business Patterns'!$J$2,"FIPS State and County Code",$A656,"fipstate",$B656,"fipscty",$C656,"naics","337214"))</f>
        <v>0</v>
      </c>
      <c r="R656">
        <f>IF(ISERROR(VLOOKUP($B656,'2010 State Business Patterns'!$AN$3:$AR$55,4,FALSE)),0,VLOOKUP($B656,'2010 State Business Patterns'!$AN$3:$AR$55,4,FALSE))</f>
        <v>0</v>
      </c>
      <c r="S656" s="28">
        <f t="shared" si="53"/>
        <v>0</v>
      </c>
      <c r="T656" s="28">
        <f>IF(ISERROR(GETPIVOTDATA("Sum of emp",'2010 County Business Patterns'!$J$2,"FIPS State and County Code",$A656,"fipstate",$B656,"fipscty",$C656,"naics","337215")),0,GETPIVOTDATA("Sum of emp",'2010 County Business Patterns'!$J$2,"FIPS State and County Code",$A656,"fipstate",$B656,"fipscty",$C656,"naics","337215"))</f>
        <v>0</v>
      </c>
      <c r="U656" s="28">
        <f>IF(ISERROR(GETPIVOTDATA("Sum of Midpoint",'2010 County Business Patterns'!$J$2,"FIPS State and County Code",$A656,"fipstate",$B656,"fipscty",$C656,"naics","337215")),0,GETPIVOTDATA("Sum of Midpoint",'2010 County Business Patterns'!$J$2,"FIPS State and County Code",$A656,"fipstate",$B656,"fipscty",$C656,"naics","337215"))</f>
        <v>0</v>
      </c>
      <c r="V656">
        <f>IF(ISERROR(VLOOKUP($B656,'2010 State Business Patterns'!$AN$3:$AR$55,5,FALSE)),0,VLOOKUP($B656,'2010 State Business Patterns'!$AN$3:$AR$55,5,FALSE))</f>
        <v>0.77459016393442626</v>
      </c>
      <c r="W656" s="28">
        <f t="shared" si="54"/>
        <v>0</v>
      </c>
    </row>
    <row r="657" spans="1:23" hidden="1">
      <c r="A657" s="1" t="s">
        <v>3289</v>
      </c>
      <c r="B657" s="1" t="s">
        <v>1905</v>
      </c>
      <c r="C657" s="1" t="s">
        <v>1803</v>
      </c>
      <c r="D657" s="1" t="s">
        <v>2150</v>
      </c>
      <c r="E657" s="1" t="s">
        <v>2057</v>
      </c>
      <c r="F657" s="1" t="s">
        <v>3197</v>
      </c>
      <c r="G657" s="47">
        <f t="shared" si="50"/>
        <v>0</v>
      </c>
      <c r="H657" s="28">
        <f>IF(ISERROR(GETPIVOTDATA("Sum of emp",'2010 County Business Patterns'!$J$2,"FIPS State and County Code",$A657,"fipstate",$B657,"fipscty",$C657,"naics","337124")),0,GETPIVOTDATA("Sum of emp",'2010 County Business Patterns'!$J$2,"FIPS State and County Code",$A657,"fipstate",$B657,"fipscty",$C657,"naics","337124"))</f>
        <v>0</v>
      </c>
      <c r="I657" s="28">
        <f>IF(ISERROR(GETPIVOTDATA("Sum of Midpoint",'2010 County Business Patterns'!$J$2,"FIPS State and County Code",$A657,"fipstate",$B657,"fipscty",$C657,"naics","337124")),0,GETPIVOTDATA("Sum of Midpoint",'2010 County Business Patterns'!$J$2,"FIPS State and County Code",$A657,"fipstate",$B657,"fipscty",$C657,"naics","337124"))</f>
        <v>0</v>
      </c>
      <c r="J657">
        <f>IF(ISERROR(VLOOKUP($B657,'2010 State Business Patterns'!$AN$3:$AR$55,2,FALSE)),0,VLOOKUP($B657,'2010 State Business Patterns'!$AN$3:$AR$55,2,FALSE))</f>
        <v>0.92848534577809683</v>
      </c>
      <c r="K657" s="28">
        <f t="shared" si="51"/>
        <v>0</v>
      </c>
      <c r="L657" s="28">
        <f>IF(ISERROR(GETPIVOTDATA("Sum of emp",'2010 County Business Patterns'!$J$2,"FIPS State and County Code",$A657,"fipstate",$B657,"fipscty",$C657,"naics","337127")),0,GETPIVOTDATA("Sum of emp",'2010 County Business Patterns'!$J$2,"FIPS State and County Code",$A657,"fipstate",$B657,"fipscty",$C657,"naics","337127"))</f>
        <v>0</v>
      </c>
      <c r="M657" s="28">
        <f>IF(ISERROR(GETPIVOTDATA("Sum of Midpoint",'2010 County Business Patterns'!$J$2,"FIPS State and County Code",$A657,"fipstate",$B657,"fipscty",$C657,"naics","337127")),0,GETPIVOTDATA("Sum of Midpoint",'2010 County Business Patterns'!$J$2,"FIPS State and County Code",$A657,"fipstate",$B657,"fipscty",$C657,"naics","337127"))</f>
        <v>0</v>
      </c>
      <c r="N657">
        <f>IF(ISERROR(VLOOKUP($B657,'2010 State Business Patterns'!$AN$3:$AR$55,3,FALSE)),0,VLOOKUP($B657,'2010 State Business Patterns'!$AN$3:$AR$55,3,FALSE))</f>
        <v>0.90229007633587788</v>
      </c>
      <c r="O657" s="28">
        <f t="shared" si="52"/>
        <v>0</v>
      </c>
      <c r="P657" s="28">
        <f>IF(ISERROR(GETPIVOTDATA("Sum of emp",'2010 County Business Patterns'!$J$2,"FIPS State and County Code",$A657,"fipstate",$B657,"fipscty",$C657,"naics","337214")),0,GETPIVOTDATA("Sum of emp",'2010 County Business Patterns'!$J$2,"FIPS State and County Code",$A657,"fipstate",$B657,"fipscty",$C657,"naics","337214"))</f>
        <v>0</v>
      </c>
      <c r="Q657" s="28">
        <f>IF(ISERROR(GETPIVOTDATA("Sum of Midpoint",'2010 County Business Patterns'!$J$2,"FIPS State and County Code",$A657,"fipstate",$B657,"fipscty",$C657,"naics","337214")),0,GETPIVOTDATA("Sum of Midpoint",'2010 County Business Patterns'!$J$2,"FIPS State and County Code",$A657,"fipstate",$B657,"fipscty",$C657,"naics","337214"))</f>
        <v>0</v>
      </c>
      <c r="R657">
        <f>IF(ISERROR(VLOOKUP($B657,'2010 State Business Patterns'!$AN$3:$AR$55,4,FALSE)),0,VLOOKUP($B657,'2010 State Business Patterns'!$AN$3:$AR$55,4,FALSE))</f>
        <v>0</v>
      </c>
      <c r="S657" s="28">
        <f t="shared" si="53"/>
        <v>0</v>
      </c>
      <c r="T657" s="28">
        <f>IF(ISERROR(GETPIVOTDATA("Sum of emp",'2010 County Business Patterns'!$J$2,"FIPS State and County Code",$A657,"fipstate",$B657,"fipscty",$C657,"naics","337215")),0,GETPIVOTDATA("Sum of emp",'2010 County Business Patterns'!$J$2,"FIPS State and County Code",$A657,"fipstate",$B657,"fipscty",$C657,"naics","337215"))</f>
        <v>0</v>
      </c>
      <c r="U657" s="28">
        <f>IF(ISERROR(GETPIVOTDATA("Sum of Midpoint",'2010 County Business Patterns'!$J$2,"FIPS State and County Code",$A657,"fipstate",$B657,"fipscty",$C657,"naics","337215")),0,GETPIVOTDATA("Sum of Midpoint",'2010 County Business Patterns'!$J$2,"FIPS State and County Code",$A657,"fipstate",$B657,"fipscty",$C657,"naics","337215"))</f>
        <v>0</v>
      </c>
      <c r="V657">
        <f>IF(ISERROR(VLOOKUP($B657,'2010 State Business Patterns'!$AN$3:$AR$55,5,FALSE)),0,VLOOKUP($B657,'2010 State Business Patterns'!$AN$3:$AR$55,5,FALSE))</f>
        <v>0.77459016393442626</v>
      </c>
      <c r="W657" s="28">
        <f t="shared" si="54"/>
        <v>0</v>
      </c>
    </row>
    <row r="658" spans="1:23" hidden="1">
      <c r="A658" s="1" t="s">
        <v>3290</v>
      </c>
      <c r="B658" s="1" t="s">
        <v>1905</v>
      </c>
      <c r="C658" s="1" t="s">
        <v>1804</v>
      </c>
      <c r="D658" s="1" t="s">
        <v>2152</v>
      </c>
      <c r="E658" s="1" t="s">
        <v>2057</v>
      </c>
      <c r="F658" s="1" t="s">
        <v>3197</v>
      </c>
      <c r="G658" s="47">
        <f t="shared" si="50"/>
        <v>0</v>
      </c>
      <c r="H658" s="28">
        <f>IF(ISERROR(GETPIVOTDATA("Sum of emp",'2010 County Business Patterns'!$J$2,"FIPS State and County Code",$A658,"fipstate",$B658,"fipscty",$C658,"naics","337124")),0,GETPIVOTDATA("Sum of emp",'2010 County Business Patterns'!$J$2,"FIPS State and County Code",$A658,"fipstate",$B658,"fipscty",$C658,"naics","337124"))</f>
        <v>0</v>
      </c>
      <c r="I658" s="28">
        <f>IF(ISERROR(GETPIVOTDATA("Sum of Midpoint",'2010 County Business Patterns'!$J$2,"FIPS State and County Code",$A658,"fipstate",$B658,"fipscty",$C658,"naics","337124")),0,GETPIVOTDATA("Sum of Midpoint",'2010 County Business Patterns'!$J$2,"FIPS State and County Code",$A658,"fipstate",$B658,"fipscty",$C658,"naics","337124"))</f>
        <v>0</v>
      </c>
      <c r="J658">
        <f>IF(ISERROR(VLOOKUP($B658,'2010 State Business Patterns'!$AN$3:$AR$55,2,FALSE)),0,VLOOKUP($B658,'2010 State Business Patterns'!$AN$3:$AR$55,2,FALSE))</f>
        <v>0.92848534577809683</v>
      </c>
      <c r="K658" s="28">
        <f t="shared" si="51"/>
        <v>0</v>
      </c>
      <c r="L658" s="28">
        <f>IF(ISERROR(GETPIVOTDATA("Sum of emp",'2010 County Business Patterns'!$J$2,"FIPS State and County Code",$A658,"fipstate",$B658,"fipscty",$C658,"naics","337127")),0,GETPIVOTDATA("Sum of emp",'2010 County Business Patterns'!$J$2,"FIPS State and County Code",$A658,"fipstate",$B658,"fipscty",$C658,"naics","337127"))</f>
        <v>0</v>
      </c>
      <c r="M658" s="28">
        <f>IF(ISERROR(GETPIVOTDATA("Sum of Midpoint",'2010 County Business Patterns'!$J$2,"FIPS State and County Code",$A658,"fipstate",$B658,"fipscty",$C658,"naics","337127")),0,GETPIVOTDATA("Sum of Midpoint",'2010 County Business Patterns'!$J$2,"FIPS State and County Code",$A658,"fipstate",$B658,"fipscty",$C658,"naics","337127"))</f>
        <v>0</v>
      </c>
      <c r="N658">
        <f>IF(ISERROR(VLOOKUP($B658,'2010 State Business Patterns'!$AN$3:$AR$55,3,FALSE)),0,VLOOKUP($B658,'2010 State Business Patterns'!$AN$3:$AR$55,3,FALSE))</f>
        <v>0.90229007633587788</v>
      </c>
      <c r="O658" s="28">
        <f t="shared" si="52"/>
        <v>0</v>
      </c>
      <c r="P658" s="28">
        <f>IF(ISERROR(GETPIVOTDATA("Sum of emp",'2010 County Business Patterns'!$J$2,"FIPS State and County Code",$A658,"fipstate",$B658,"fipscty",$C658,"naics","337214")),0,GETPIVOTDATA("Sum of emp",'2010 County Business Patterns'!$J$2,"FIPS State and County Code",$A658,"fipstate",$B658,"fipscty",$C658,"naics","337214"))</f>
        <v>0</v>
      </c>
      <c r="Q658" s="28">
        <f>IF(ISERROR(GETPIVOTDATA("Sum of Midpoint",'2010 County Business Patterns'!$J$2,"FIPS State and County Code",$A658,"fipstate",$B658,"fipscty",$C658,"naics","337214")),0,GETPIVOTDATA("Sum of Midpoint",'2010 County Business Patterns'!$J$2,"FIPS State and County Code",$A658,"fipstate",$B658,"fipscty",$C658,"naics","337214"))</f>
        <v>0</v>
      </c>
      <c r="R658">
        <f>IF(ISERROR(VLOOKUP($B658,'2010 State Business Patterns'!$AN$3:$AR$55,4,FALSE)),0,VLOOKUP($B658,'2010 State Business Patterns'!$AN$3:$AR$55,4,FALSE))</f>
        <v>0</v>
      </c>
      <c r="S658" s="28">
        <f t="shared" si="53"/>
        <v>0</v>
      </c>
      <c r="T658" s="28">
        <f>IF(ISERROR(GETPIVOTDATA("Sum of emp",'2010 County Business Patterns'!$J$2,"FIPS State and County Code",$A658,"fipstate",$B658,"fipscty",$C658,"naics","337215")),0,GETPIVOTDATA("Sum of emp",'2010 County Business Patterns'!$J$2,"FIPS State and County Code",$A658,"fipstate",$B658,"fipscty",$C658,"naics","337215"))</f>
        <v>0</v>
      </c>
      <c r="U658" s="28">
        <f>IF(ISERROR(GETPIVOTDATA("Sum of Midpoint",'2010 County Business Patterns'!$J$2,"FIPS State and County Code",$A658,"fipstate",$B658,"fipscty",$C658,"naics","337215")),0,GETPIVOTDATA("Sum of Midpoint",'2010 County Business Patterns'!$J$2,"FIPS State and County Code",$A658,"fipstate",$B658,"fipscty",$C658,"naics","337215"))</f>
        <v>0</v>
      </c>
      <c r="V658">
        <f>IF(ISERROR(VLOOKUP($B658,'2010 State Business Patterns'!$AN$3:$AR$55,5,FALSE)),0,VLOOKUP($B658,'2010 State Business Patterns'!$AN$3:$AR$55,5,FALSE))</f>
        <v>0.77459016393442626</v>
      </c>
      <c r="W658" s="28">
        <f t="shared" si="54"/>
        <v>0</v>
      </c>
    </row>
    <row r="659" spans="1:23" hidden="1">
      <c r="A659" s="1" t="s">
        <v>3291</v>
      </c>
      <c r="B659" s="1" t="s">
        <v>1905</v>
      </c>
      <c r="C659" s="1" t="s">
        <v>1805</v>
      </c>
      <c r="D659" s="1" t="s">
        <v>3292</v>
      </c>
      <c r="E659" s="1" t="s">
        <v>2057</v>
      </c>
      <c r="F659" s="1" t="s">
        <v>3197</v>
      </c>
      <c r="G659" s="47">
        <f t="shared" si="50"/>
        <v>0</v>
      </c>
      <c r="H659" s="28">
        <f>IF(ISERROR(GETPIVOTDATA("Sum of emp",'2010 County Business Patterns'!$J$2,"FIPS State and County Code",$A659,"fipstate",$B659,"fipscty",$C659,"naics","337124")),0,GETPIVOTDATA("Sum of emp",'2010 County Business Patterns'!$J$2,"FIPS State and County Code",$A659,"fipstate",$B659,"fipscty",$C659,"naics","337124"))</f>
        <v>0</v>
      </c>
      <c r="I659" s="28">
        <f>IF(ISERROR(GETPIVOTDATA("Sum of Midpoint",'2010 County Business Patterns'!$J$2,"FIPS State and County Code",$A659,"fipstate",$B659,"fipscty",$C659,"naics","337124")),0,GETPIVOTDATA("Sum of Midpoint",'2010 County Business Patterns'!$J$2,"FIPS State and County Code",$A659,"fipstate",$B659,"fipscty",$C659,"naics","337124"))</f>
        <v>0</v>
      </c>
      <c r="J659">
        <f>IF(ISERROR(VLOOKUP($B659,'2010 State Business Patterns'!$AN$3:$AR$55,2,FALSE)),0,VLOOKUP($B659,'2010 State Business Patterns'!$AN$3:$AR$55,2,FALSE))</f>
        <v>0.92848534577809683</v>
      </c>
      <c r="K659" s="28">
        <f t="shared" si="51"/>
        <v>0</v>
      </c>
      <c r="L659" s="28">
        <f>IF(ISERROR(GETPIVOTDATA("Sum of emp",'2010 County Business Patterns'!$J$2,"FIPS State and County Code",$A659,"fipstate",$B659,"fipscty",$C659,"naics","337127")),0,GETPIVOTDATA("Sum of emp",'2010 County Business Patterns'!$J$2,"FIPS State and County Code",$A659,"fipstate",$B659,"fipscty",$C659,"naics","337127"))</f>
        <v>0</v>
      </c>
      <c r="M659" s="28">
        <f>IF(ISERROR(GETPIVOTDATA("Sum of Midpoint",'2010 County Business Patterns'!$J$2,"FIPS State and County Code",$A659,"fipstate",$B659,"fipscty",$C659,"naics","337127")),0,GETPIVOTDATA("Sum of Midpoint",'2010 County Business Patterns'!$J$2,"FIPS State and County Code",$A659,"fipstate",$B659,"fipscty",$C659,"naics","337127"))</f>
        <v>0</v>
      </c>
      <c r="N659">
        <f>IF(ISERROR(VLOOKUP($B659,'2010 State Business Patterns'!$AN$3:$AR$55,3,FALSE)),0,VLOOKUP($B659,'2010 State Business Patterns'!$AN$3:$AR$55,3,FALSE))</f>
        <v>0.90229007633587788</v>
      </c>
      <c r="O659" s="28">
        <f t="shared" si="52"/>
        <v>0</v>
      </c>
      <c r="P659" s="28">
        <f>IF(ISERROR(GETPIVOTDATA("Sum of emp",'2010 County Business Patterns'!$J$2,"FIPS State and County Code",$A659,"fipstate",$B659,"fipscty",$C659,"naics","337214")),0,GETPIVOTDATA("Sum of emp",'2010 County Business Patterns'!$J$2,"FIPS State and County Code",$A659,"fipstate",$B659,"fipscty",$C659,"naics","337214"))</f>
        <v>0</v>
      </c>
      <c r="Q659" s="28">
        <f>IF(ISERROR(GETPIVOTDATA("Sum of Midpoint",'2010 County Business Patterns'!$J$2,"FIPS State and County Code",$A659,"fipstate",$B659,"fipscty",$C659,"naics","337214")),0,GETPIVOTDATA("Sum of Midpoint",'2010 County Business Patterns'!$J$2,"FIPS State and County Code",$A659,"fipstate",$B659,"fipscty",$C659,"naics","337214"))</f>
        <v>0</v>
      </c>
      <c r="R659">
        <f>IF(ISERROR(VLOOKUP($B659,'2010 State Business Patterns'!$AN$3:$AR$55,4,FALSE)),0,VLOOKUP($B659,'2010 State Business Patterns'!$AN$3:$AR$55,4,FALSE))</f>
        <v>0</v>
      </c>
      <c r="S659" s="28">
        <f t="shared" si="53"/>
        <v>0</v>
      </c>
      <c r="T659" s="28">
        <f>IF(ISERROR(GETPIVOTDATA("Sum of emp",'2010 County Business Patterns'!$J$2,"FIPS State and County Code",$A659,"fipstate",$B659,"fipscty",$C659,"naics","337215")),0,GETPIVOTDATA("Sum of emp",'2010 County Business Patterns'!$J$2,"FIPS State and County Code",$A659,"fipstate",$B659,"fipscty",$C659,"naics","337215"))</f>
        <v>0</v>
      </c>
      <c r="U659" s="28">
        <f>IF(ISERROR(GETPIVOTDATA("Sum of Midpoint",'2010 County Business Patterns'!$J$2,"FIPS State and County Code",$A659,"fipstate",$B659,"fipscty",$C659,"naics","337215")),0,GETPIVOTDATA("Sum of Midpoint",'2010 County Business Patterns'!$J$2,"FIPS State and County Code",$A659,"fipstate",$B659,"fipscty",$C659,"naics","337215"))</f>
        <v>0</v>
      </c>
      <c r="V659">
        <f>IF(ISERROR(VLOOKUP($B659,'2010 State Business Patterns'!$AN$3:$AR$55,5,FALSE)),0,VLOOKUP($B659,'2010 State Business Patterns'!$AN$3:$AR$55,5,FALSE))</f>
        <v>0.77459016393442626</v>
      </c>
      <c r="W659" s="28">
        <f t="shared" si="54"/>
        <v>0</v>
      </c>
    </row>
    <row r="660" spans="1:23" hidden="1">
      <c r="A660" s="1" t="s">
        <v>3293</v>
      </c>
      <c r="B660" s="1" t="s">
        <v>1905</v>
      </c>
      <c r="C660" s="1" t="s">
        <v>1806</v>
      </c>
      <c r="D660" s="1" t="s">
        <v>3294</v>
      </c>
      <c r="E660" s="1" t="s">
        <v>2057</v>
      </c>
      <c r="F660" s="1" t="s">
        <v>3197</v>
      </c>
      <c r="G660" s="47">
        <f t="shared" si="50"/>
        <v>0</v>
      </c>
      <c r="H660" s="28">
        <f>IF(ISERROR(GETPIVOTDATA("Sum of emp",'2010 County Business Patterns'!$J$2,"FIPS State and County Code",$A660,"fipstate",$B660,"fipscty",$C660,"naics","337124")),0,GETPIVOTDATA("Sum of emp",'2010 County Business Patterns'!$J$2,"FIPS State and County Code",$A660,"fipstate",$B660,"fipscty",$C660,"naics","337124"))</f>
        <v>0</v>
      </c>
      <c r="I660" s="28">
        <f>IF(ISERROR(GETPIVOTDATA("Sum of Midpoint",'2010 County Business Patterns'!$J$2,"FIPS State and County Code",$A660,"fipstate",$B660,"fipscty",$C660,"naics","337124")),0,GETPIVOTDATA("Sum of Midpoint",'2010 County Business Patterns'!$J$2,"FIPS State and County Code",$A660,"fipstate",$B660,"fipscty",$C660,"naics","337124"))</f>
        <v>0</v>
      </c>
      <c r="J660">
        <f>IF(ISERROR(VLOOKUP($B660,'2010 State Business Patterns'!$AN$3:$AR$55,2,FALSE)),0,VLOOKUP($B660,'2010 State Business Patterns'!$AN$3:$AR$55,2,FALSE))</f>
        <v>0.92848534577809683</v>
      </c>
      <c r="K660" s="28">
        <f t="shared" si="51"/>
        <v>0</v>
      </c>
      <c r="L660" s="28">
        <f>IF(ISERROR(GETPIVOTDATA("Sum of emp",'2010 County Business Patterns'!$J$2,"FIPS State and County Code",$A660,"fipstate",$B660,"fipscty",$C660,"naics","337127")),0,GETPIVOTDATA("Sum of emp",'2010 County Business Patterns'!$J$2,"FIPS State and County Code",$A660,"fipstate",$B660,"fipscty",$C660,"naics","337127"))</f>
        <v>0</v>
      </c>
      <c r="M660" s="28">
        <f>IF(ISERROR(GETPIVOTDATA("Sum of Midpoint",'2010 County Business Patterns'!$J$2,"FIPS State and County Code",$A660,"fipstate",$B660,"fipscty",$C660,"naics","337127")),0,GETPIVOTDATA("Sum of Midpoint",'2010 County Business Patterns'!$J$2,"FIPS State and County Code",$A660,"fipstate",$B660,"fipscty",$C660,"naics","337127"))</f>
        <v>0</v>
      </c>
      <c r="N660">
        <f>IF(ISERROR(VLOOKUP($B660,'2010 State Business Patterns'!$AN$3:$AR$55,3,FALSE)),0,VLOOKUP($B660,'2010 State Business Patterns'!$AN$3:$AR$55,3,FALSE))</f>
        <v>0.90229007633587788</v>
      </c>
      <c r="O660" s="28">
        <f t="shared" si="52"/>
        <v>0</v>
      </c>
      <c r="P660" s="28">
        <f>IF(ISERROR(GETPIVOTDATA("Sum of emp",'2010 County Business Patterns'!$J$2,"FIPS State and County Code",$A660,"fipstate",$B660,"fipscty",$C660,"naics","337214")),0,GETPIVOTDATA("Sum of emp",'2010 County Business Patterns'!$J$2,"FIPS State and County Code",$A660,"fipstate",$B660,"fipscty",$C660,"naics","337214"))</f>
        <v>0</v>
      </c>
      <c r="Q660" s="28">
        <f>IF(ISERROR(GETPIVOTDATA("Sum of Midpoint",'2010 County Business Patterns'!$J$2,"FIPS State and County Code",$A660,"fipstate",$B660,"fipscty",$C660,"naics","337214")),0,GETPIVOTDATA("Sum of Midpoint",'2010 County Business Patterns'!$J$2,"FIPS State and County Code",$A660,"fipstate",$B660,"fipscty",$C660,"naics","337214"))</f>
        <v>0</v>
      </c>
      <c r="R660">
        <f>IF(ISERROR(VLOOKUP($B660,'2010 State Business Patterns'!$AN$3:$AR$55,4,FALSE)),0,VLOOKUP($B660,'2010 State Business Patterns'!$AN$3:$AR$55,4,FALSE))</f>
        <v>0</v>
      </c>
      <c r="S660" s="28">
        <f t="shared" si="53"/>
        <v>0</v>
      </c>
      <c r="T660" s="28">
        <f>IF(ISERROR(GETPIVOTDATA("Sum of emp",'2010 County Business Patterns'!$J$2,"FIPS State and County Code",$A660,"fipstate",$B660,"fipscty",$C660,"naics","337215")),0,GETPIVOTDATA("Sum of emp",'2010 County Business Patterns'!$J$2,"FIPS State and County Code",$A660,"fipstate",$B660,"fipscty",$C660,"naics","337215"))</f>
        <v>0</v>
      </c>
      <c r="U660" s="28">
        <f>IF(ISERROR(GETPIVOTDATA("Sum of Midpoint",'2010 County Business Patterns'!$J$2,"FIPS State and County Code",$A660,"fipstate",$B660,"fipscty",$C660,"naics","337215")),0,GETPIVOTDATA("Sum of Midpoint",'2010 County Business Patterns'!$J$2,"FIPS State and County Code",$A660,"fipstate",$B660,"fipscty",$C660,"naics","337215"))</f>
        <v>0</v>
      </c>
      <c r="V660">
        <f>IF(ISERROR(VLOOKUP($B660,'2010 State Business Patterns'!$AN$3:$AR$55,5,FALSE)),0,VLOOKUP($B660,'2010 State Business Patterns'!$AN$3:$AR$55,5,FALSE))</f>
        <v>0.77459016393442626</v>
      </c>
      <c r="W660" s="28">
        <f t="shared" si="54"/>
        <v>0</v>
      </c>
    </row>
    <row r="661" spans="1:23" hidden="1">
      <c r="A661" s="1" t="s">
        <v>3295</v>
      </c>
      <c r="B661" s="1" t="s">
        <v>1905</v>
      </c>
      <c r="C661" s="1" t="s">
        <v>1866</v>
      </c>
      <c r="D661" s="1" t="s">
        <v>3296</v>
      </c>
      <c r="E661" s="1" t="s">
        <v>2057</v>
      </c>
      <c r="F661" s="1" t="s">
        <v>3197</v>
      </c>
      <c r="G661" s="47">
        <f t="shared" si="50"/>
        <v>0</v>
      </c>
      <c r="H661" s="28">
        <f>IF(ISERROR(GETPIVOTDATA("Sum of emp",'2010 County Business Patterns'!$J$2,"FIPS State and County Code",$A661,"fipstate",$B661,"fipscty",$C661,"naics","337124")),0,GETPIVOTDATA("Sum of emp",'2010 County Business Patterns'!$J$2,"FIPS State and County Code",$A661,"fipstate",$B661,"fipscty",$C661,"naics","337124"))</f>
        <v>0</v>
      </c>
      <c r="I661" s="28">
        <f>IF(ISERROR(GETPIVOTDATA("Sum of Midpoint",'2010 County Business Patterns'!$J$2,"FIPS State and County Code",$A661,"fipstate",$B661,"fipscty",$C661,"naics","337124")),0,GETPIVOTDATA("Sum of Midpoint",'2010 County Business Patterns'!$J$2,"FIPS State and County Code",$A661,"fipstate",$B661,"fipscty",$C661,"naics","337124"))</f>
        <v>0</v>
      </c>
      <c r="J661">
        <f>IF(ISERROR(VLOOKUP($B661,'2010 State Business Patterns'!$AN$3:$AR$55,2,FALSE)),0,VLOOKUP($B661,'2010 State Business Patterns'!$AN$3:$AR$55,2,FALSE))</f>
        <v>0.92848534577809683</v>
      </c>
      <c r="K661" s="28">
        <f t="shared" si="51"/>
        <v>0</v>
      </c>
      <c r="L661" s="28">
        <f>IF(ISERROR(GETPIVOTDATA("Sum of emp",'2010 County Business Patterns'!$J$2,"FIPS State and County Code",$A661,"fipstate",$B661,"fipscty",$C661,"naics","337127")),0,GETPIVOTDATA("Sum of emp",'2010 County Business Patterns'!$J$2,"FIPS State and County Code",$A661,"fipstate",$B661,"fipscty",$C661,"naics","337127"))</f>
        <v>0</v>
      </c>
      <c r="M661" s="28">
        <f>IF(ISERROR(GETPIVOTDATA("Sum of Midpoint",'2010 County Business Patterns'!$J$2,"FIPS State and County Code",$A661,"fipstate",$B661,"fipscty",$C661,"naics","337127")),0,GETPIVOTDATA("Sum of Midpoint",'2010 County Business Patterns'!$J$2,"FIPS State and County Code",$A661,"fipstate",$B661,"fipscty",$C661,"naics","337127"))</f>
        <v>0</v>
      </c>
      <c r="N661">
        <f>IF(ISERROR(VLOOKUP($B661,'2010 State Business Patterns'!$AN$3:$AR$55,3,FALSE)),0,VLOOKUP($B661,'2010 State Business Patterns'!$AN$3:$AR$55,3,FALSE))</f>
        <v>0.90229007633587788</v>
      </c>
      <c r="O661" s="28">
        <f t="shared" si="52"/>
        <v>0</v>
      </c>
      <c r="P661" s="28">
        <f>IF(ISERROR(GETPIVOTDATA("Sum of emp",'2010 County Business Patterns'!$J$2,"FIPS State and County Code",$A661,"fipstate",$B661,"fipscty",$C661,"naics","337214")),0,GETPIVOTDATA("Sum of emp",'2010 County Business Patterns'!$J$2,"FIPS State and County Code",$A661,"fipstate",$B661,"fipscty",$C661,"naics","337214"))</f>
        <v>0</v>
      </c>
      <c r="Q661" s="28">
        <f>IF(ISERROR(GETPIVOTDATA("Sum of Midpoint",'2010 County Business Patterns'!$J$2,"FIPS State and County Code",$A661,"fipstate",$B661,"fipscty",$C661,"naics","337214")),0,GETPIVOTDATA("Sum of Midpoint",'2010 County Business Patterns'!$J$2,"FIPS State and County Code",$A661,"fipstate",$B661,"fipscty",$C661,"naics","337214"))</f>
        <v>0</v>
      </c>
      <c r="R661">
        <f>IF(ISERROR(VLOOKUP($B661,'2010 State Business Patterns'!$AN$3:$AR$55,4,FALSE)),0,VLOOKUP($B661,'2010 State Business Patterns'!$AN$3:$AR$55,4,FALSE))</f>
        <v>0</v>
      </c>
      <c r="S661" s="28">
        <f t="shared" si="53"/>
        <v>0</v>
      </c>
      <c r="T661" s="28">
        <f>IF(ISERROR(GETPIVOTDATA("Sum of emp",'2010 County Business Patterns'!$J$2,"FIPS State and County Code",$A661,"fipstate",$B661,"fipscty",$C661,"naics","337215")),0,GETPIVOTDATA("Sum of emp",'2010 County Business Patterns'!$J$2,"FIPS State and County Code",$A661,"fipstate",$B661,"fipscty",$C661,"naics","337215"))</f>
        <v>0</v>
      </c>
      <c r="U661" s="28">
        <f>IF(ISERROR(GETPIVOTDATA("Sum of Midpoint",'2010 County Business Patterns'!$J$2,"FIPS State and County Code",$A661,"fipstate",$B661,"fipscty",$C661,"naics","337215")),0,GETPIVOTDATA("Sum of Midpoint",'2010 County Business Patterns'!$J$2,"FIPS State and County Code",$A661,"fipstate",$B661,"fipscty",$C661,"naics","337215"))</f>
        <v>0</v>
      </c>
      <c r="V661">
        <f>IF(ISERROR(VLOOKUP($B661,'2010 State Business Patterns'!$AN$3:$AR$55,5,FALSE)),0,VLOOKUP($B661,'2010 State Business Patterns'!$AN$3:$AR$55,5,FALSE))</f>
        <v>0.77459016393442626</v>
      </c>
      <c r="W661" s="28">
        <f t="shared" si="54"/>
        <v>0</v>
      </c>
    </row>
    <row r="662" spans="1:23" hidden="1">
      <c r="A662" s="1" t="s">
        <v>3297</v>
      </c>
      <c r="B662" s="1" t="s">
        <v>1905</v>
      </c>
      <c r="C662" s="1" t="s">
        <v>1834</v>
      </c>
      <c r="D662" s="1" t="s">
        <v>3298</v>
      </c>
      <c r="E662" s="1" t="s">
        <v>2057</v>
      </c>
      <c r="F662" s="1" t="s">
        <v>3197</v>
      </c>
      <c r="G662" s="47">
        <f t="shared" si="50"/>
        <v>0</v>
      </c>
      <c r="H662" s="28">
        <f>IF(ISERROR(GETPIVOTDATA("Sum of emp",'2010 County Business Patterns'!$J$2,"FIPS State and County Code",$A662,"fipstate",$B662,"fipscty",$C662,"naics","337124")),0,GETPIVOTDATA("Sum of emp",'2010 County Business Patterns'!$J$2,"FIPS State and County Code",$A662,"fipstate",$B662,"fipscty",$C662,"naics","337124"))</f>
        <v>0</v>
      </c>
      <c r="I662" s="28">
        <f>IF(ISERROR(GETPIVOTDATA("Sum of Midpoint",'2010 County Business Patterns'!$J$2,"FIPS State and County Code",$A662,"fipstate",$B662,"fipscty",$C662,"naics","337124")),0,GETPIVOTDATA("Sum of Midpoint",'2010 County Business Patterns'!$J$2,"FIPS State and County Code",$A662,"fipstate",$B662,"fipscty",$C662,"naics","337124"))</f>
        <v>0</v>
      </c>
      <c r="J662">
        <f>IF(ISERROR(VLOOKUP($B662,'2010 State Business Patterns'!$AN$3:$AR$55,2,FALSE)),0,VLOOKUP($B662,'2010 State Business Patterns'!$AN$3:$AR$55,2,FALSE))</f>
        <v>0.92848534577809683</v>
      </c>
      <c r="K662" s="28">
        <f t="shared" si="51"/>
        <v>0</v>
      </c>
      <c r="L662" s="28">
        <f>IF(ISERROR(GETPIVOTDATA("Sum of emp",'2010 County Business Patterns'!$J$2,"FIPS State and County Code",$A662,"fipstate",$B662,"fipscty",$C662,"naics","337127")),0,GETPIVOTDATA("Sum of emp",'2010 County Business Patterns'!$J$2,"FIPS State and County Code",$A662,"fipstate",$B662,"fipscty",$C662,"naics","337127"))</f>
        <v>0</v>
      </c>
      <c r="M662" s="28">
        <f>IF(ISERROR(GETPIVOTDATA("Sum of Midpoint",'2010 County Business Patterns'!$J$2,"FIPS State and County Code",$A662,"fipstate",$B662,"fipscty",$C662,"naics","337127")),0,GETPIVOTDATA("Sum of Midpoint",'2010 County Business Patterns'!$J$2,"FIPS State and County Code",$A662,"fipstate",$B662,"fipscty",$C662,"naics","337127"))</f>
        <v>0</v>
      </c>
      <c r="N662">
        <f>IF(ISERROR(VLOOKUP($B662,'2010 State Business Patterns'!$AN$3:$AR$55,3,FALSE)),0,VLOOKUP($B662,'2010 State Business Patterns'!$AN$3:$AR$55,3,FALSE))</f>
        <v>0.90229007633587788</v>
      </c>
      <c r="O662" s="28">
        <f t="shared" si="52"/>
        <v>0</v>
      </c>
      <c r="P662" s="28">
        <f>IF(ISERROR(GETPIVOTDATA("Sum of emp",'2010 County Business Patterns'!$J$2,"FIPS State and County Code",$A662,"fipstate",$B662,"fipscty",$C662,"naics","337214")),0,GETPIVOTDATA("Sum of emp",'2010 County Business Patterns'!$J$2,"FIPS State and County Code",$A662,"fipstate",$B662,"fipscty",$C662,"naics","337214"))</f>
        <v>0</v>
      </c>
      <c r="Q662" s="28">
        <f>IF(ISERROR(GETPIVOTDATA("Sum of Midpoint",'2010 County Business Patterns'!$J$2,"FIPS State and County Code",$A662,"fipstate",$B662,"fipscty",$C662,"naics","337214")),0,GETPIVOTDATA("Sum of Midpoint",'2010 County Business Patterns'!$J$2,"FIPS State and County Code",$A662,"fipstate",$B662,"fipscty",$C662,"naics","337214"))</f>
        <v>0</v>
      </c>
      <c r="R662">
        <f>IF(ISERROR(VLOOKUP($B662,'2010 State Business Patterns'!$AN$3:$AR$55,4,FALSE)),0,VLOOKUP($B662,'2010 State Business Patterns'!$AN$3:$AR$55,4,FALSE))</f>
        <v>0</v>
      </c>
      <c r="S662" s="28">
        <f t="shared" si="53"/>
        <v>0</v>
      </c>
      <c r="T662" s="28">
        <f>IF(ISERROR(GETPIVOTDATA("Sum of emp",'2010 County Business Patterns'!$J$2,"FIPS State and County Code",$A662,"fipstate",$B662,"fipscty",$C662,"naics","337215")),0,GETPIVOTDATA("Sum of emp",'2010 County Business Patterns'!$J$2,"FIPS State and County Code",$A662,"fipstate",$B662,"fipscty",$C662,"naics","337215"))</f>
        <v>0</v>
      </c>
      <c r="U662" s="28">
        <f>IF(ISERROR(GETPIVOTDATA("Sum of Midpoint",'2010 County Business Patterns'!$J$2,"FIPS State and County Code",$A662,"fipstate",$B662,"fipscty",$C662,"naics","337215")),0,GETPIVOTDATA("Sum of Midpoint",'2010 County Business Patterns'!$J$2,"FIPS State and County Code",$A662,"fipstate",$B662,"fipscty",$C662,"naics","337215"))</f>
        <v>0</v>
      </c>
      <c r="V662">
        <f>IF(ISERROR(VLOOKUP($B662,'2010 State Business Patterns'!$AN$3:$AR$55,5,FALSE)),0,VLOOKUP($B662,'2010 State Business Patterns'!$AN$3:$AR$55,5,FALSE))</f>
        <v>0.77459016393442626</v>
      </c>
      <c r="W662" s="28">
        <f t="shared" si="54"/>
        <v>0</v>
      </c>
    </row>
    <row r="663" spans="1:23" hidden="1">
      <c r="A663" s="1" t="s">
        <v>3299</v>
      </c>
      <c r="B663" s="1" t="s">
        <v>1905</v>
      </c>
      <c r="C663" s="1" t="s">
        <v>1835</v>
      </c>
      <c r="D663" s="1" t="s">
        <v>2156</v>
      </c>
      <c r="E663" s="1" t="s">
        <v>2057</v>
      </c>
      <c r="F663" s="1" t="s">
        <v>3197</v>
      </c>
      <c r="G663" s="47">
        <f t="shared" si="50"/>
        <v>0</v>
      </c>
      <c r="H663" s="28">
        <f>IF(ISERROR(GETPIVOTDATA("Sum of emp",'2010 County Business Patterns'!$J$2,"FIPS State and County Code",$A663,"fipstate",$B663,"fipscty",$C663,"naics","337124")),0,GETPIVOTDATA("Sum of emp",'2010 County Business Patterns'!$J$2,"FIPS State and County Code",$A663,"fipstate",$B663,"fipscty",$C663,"naics","337124"))</f>
        <v>0</v>
      </c>
      <c r="I663" s="28">
        <f>IF(ISERROR(GETPIVOTDATA("Sum of Midpoint",'2010 County Business Patterns'!$J$2,"FIPS State and County Code",$A663,"fipstate",$B663,"fipscty",$C663,"naics","337124")),0,GETPIVOTDATA("Sum of Midpoint",'2010 County Business Patterns'!$J$2,"FIPS State and County Code",$A663,"fipstate",$B663,"fipscty",$C663,"naics","337124"))</f>
        <v>0</v>
      </c>
      <c r="J663">
        <f>IF(ISERROR(VLOOKUP($B663,'2010 State Business Patterns'!$AN$3:$AR$55,2,FALSE)),0,VLOOKUP($B663,'2010 State Business Patterns'!$AN$3:$AR$55,2,FALSE))</f>
        <v>0.92848534577809683</v>
      </c>
      <c r="K663" s="28">
        <f t="shared" si="51"/>
        <v>0</v>
      </c>
      <c r="L663" s="28">
        <f>IF(ISERROR(GETPIVOTDATA("Sum of emp",'2010 County Business Patterns'!$J$2,"FIPS State and County Code",$A663,"fipstate",$B663,"fipscty",$C663,"naics","337127")),0,GETPIVOTDATA("Sum of emp",'2010 County Business Patterns'!$J$2,"FIPS State and County Code",$A663,"fipstate",$B663,"fipscty",$C663,"naics","337127"))</f>
        <v>0</v>
      </c>
      <c r="M663" s="28">
        <f>IF(ISERROR(GETPIVOTDATA("Sum of Midpoint",'2010 County Business Patterns'!$J$2,"FIPS State and County Code",$A663,"fipstate",$B663,"fipscty",$C663,"naics","337127")),0,GETPIVOTDATA("Sum of Midpoint",'2010 County Business Patterns'!$J$2,"FIPS State and County Code",$A663,"fipstate",$B663,"fipscty",$C663,"naics","337127"))</f>
        <v>0</v>
      </c>
      <c r="N663">
        <f>IF(ISERROR(VLOOKUP($B663,'2010 State Business Patterns'!$AN$3:$AR$55,3,FALSE)),0,VLOOKUP($B663,'2010 State Business Patterns'!$AN$3:$AR$55,3,FALSE))</f>
        <v>0.90229007633587788</v>
      </c>
      <c r="O663" s="28">
        <f t="shared" si="52"/>
        <v>0</v>
      </c>
      <c r="P663" s="28">
        <f>IF(ISERROR(GETPIVOTDATA("Sum of emp",'2010 County Business Patterns'!$J$2,"FIPS State and County Code",$A663,"fipstate",$B663,"fipscty",$C663,"naics","337214")),0,GETPIVOTDATA("Sum of emp",'2010 County Business Patterns'!$J$2,"FIPS State and County Code",$A663,"fipstate",$B663,"fipscty",$C663,"naics","337214"))</f>
        <v>0</v>
      </c>
      <c r="Q663" s="28">
        <f>IF(ISERROR(GETPIVOTDATA("Sum of Midpoint",'2010 County Business Patterns'!$J$2,"FIPS State and County Code",$A663,"fipstate",$B663,"fipscty",$C663,"naics","337214")),0,GETPIVOTDATA("Sum of Midpoint",'2010 County Business Patterns'!$J$2,"FIPS State and County Code",$A663,"fipstate",$B663,"fipscty",$C663,"naics","337214"))</f>
        <v>0</v>
      </c>
      <c r="R663">
        <f>IF(ISERROR(VLOOKUP($B663,'2010 State Business Patterns'!$AN$3:$AR$55,4,FALSE)),0,VLOOKUP($B663,'2010 State Business Patterns'!$AN$3:$AR$55,4,FALSE))</f>
        <v>0</v>
      </c>
      <c r="S663" s="28">
        <f t="shared" si="53"/>
        <v>0</v>
      </c>
      <c r="T663" s="28">
        <f>IF(ISERROR(GETPIVOTDATA("Sum of emp",'2010 County Business Patterns'!$J$2,"FIPS State and County Code",$A663,"fipstate",$B663,"fipscty",$C663,"naics","337215")),0,GETPIVOTDATA("Sum of emp",'2010 County Business Patterns'!$J$2,"FIPS State and County Code",$A663,"fipstate",$B663,"fipscty",$C663,"naics","337215"))</f>
        <v>0</v>
      </c>
      <c r="U663" s="28">
        <f>IF(ISERROR(GETPIVOTDATA("Sum of Midpoint",'2010 County Business Patterns'!$J$2,"FIPS State and County Code",$A663,"fipstate",$B663,"fipscty",$C663,"naics","337215")),0,GETPIVOTDATA("Sum of Midpoint",'2010 County Business Patterns'!$J$2,"FIPS State and County Code",$A663,"fipstate",$B663,"fipscty",$C663,"naics","337215"))</f>
        <v>0</v>
      </c>
      <c r="V663">
        <f>IF(ISERROR(VLOOKUP($B663,'2010 State Business Patterns'!$AN$3:$AR$55,5,FALSE)),0,VLOOKUP($B663,'2010 State Business Patterns'!$AN$3:$AR$55,5,FALSE))</f>
        <v>0.77459016393442626</v>
      </c>
      <c r="W663" s="28">
        <f t="shared" si="54"/>
        <v>0</v>
      </c>
    </row>
    <row r="664" spans="1:23">
      <c r="A664" s="1" t="s">
        <v>3300</v>
      </c>
      <c r="B664" s="1" t="s">
        <v>1905</v>
      </c>
      <c r="C664" s="1" t="s">
        <v>1868</v>
      </c>
      <c r="D664" s="1" t="s">
        <v>2158</v>
      </c>
      <c r="E664" s="1" t="s">
        <v>2057</v>
      </c>
      <c r="F664" s="1" t="s">
        <v>3197</v>
      </c>
      <c r="G664" s="47">
        <f t="shared" si="50"/>
        <v>3.8729508196721314</v>
      </c>
      <c r="H664" s="28">
        <f>IF(ISERROR(GETPIVOTDATA("Sum of emp",'2010 County Business Patterns'!$J$2,"FIPS State and County Code",$A664,"fipstate",$B664,"fipscty",$C664,"naics","337124")),0,GETPIVOTDATA("Sum of emp",'2010 County Business Patterns'!$J$2,"FIPS State and County Code",$A664,"fipstate",$B664,"fipscty",$C664,"naics","337124"))</f>
        <v>0</v>
      </c>
      <c r="I664" s="28">
        <f>IF(ISERROR(GETPIVOTDATA("Sum of Midpoint",'2010 County Business Patterns'!$J$2,"FIPS State and County Code",$A664,"fipstate",$B664,"fipscty",$C664,"naics","337124")),0,GETPIVOTDATA("Sum of Midpoint",'2010 County Business Patterns'!$J$2,"FIPS State and County Code",$A664,"fipstate",$B664,"fipscty",$C664,"naics","337124"))</f>
        <v>0</v>
      </c>
      <c r="J664">
        <f>IF(ISERROR(VLOOKUP($B664,'2010 State Business Patterns'!$AN$3:$AR$55,2,FALSE)),0,VLOOKUP($B664,'2010 State Business Patterns'!$AN$3:$AR$55,2,FALSE))</f>
        <v>0.92848534577809683</v>
      </c>
      <c r="K664" s="28">
        <f t="shared" si="51"/>
        <v>0</v>
      </c>
      <c r="L664" s="28">
        <f>IF(ISERROR(GETPIVOTDATA("Sum of emp",'2010 County Business Patterns'!$J$2,"FIPS State and County Code",$A664,"fipstate",$B664,"fipscty",$C664,"naics","337127")),0,GETPIVOTDATA("Sum of emp",'2010 County Business Patterns'!$J$2,"FIPS State and County Code",$A664,"fipstate",$B664,"fipscty",$C664,"naics","337127"))</f>
        <v>0</v>
      </c>
      <c r="M664" s="28">
        <f>IF(ISERROR(GETPIVOTDATA("Sum of Midpoint",'2010 County Business Patterns'!$J$2,"FIPS State and County Code",$A664,"fipstate",$B664,"fipscty",$C664,"naics","337127")),0,GETPIVOTDATA("Sum of Midpoint",'2010 County Business Patterns'!$J$2,"FIPS State and County Code",$A664,"fipstate",$B664,"fipscty",$C664,"naics","337127"))</f>
        <v>0</v>
      </c>
      <c r="N664">
        <f>IF(ISERROR(VLOOKUP($B664,'2010 State Business Patterns'!$AN$3:$AR$55,3,FALSE)),0,VLOOKUP($B664,'2010 State Business Patterns'!$AN$3:$AR$55,3,FALSE))</f>
        <v>0.90229007633587788</v>
      </c>
      <c r="O664" s="28">
        <f t="shared" si="52"/>
        <v>0</v>
      </c>
      <c r="P664" s="28">
        <f>IF(ISERROR(GETPIVOTDATA("Sum of emp",'2010 County Business Patterns'!$J$2,"FIPS State and County Code",$A664,"fipstate",$B664,"fipscty",$C664,"naics","337214")),0,GETPIVOTDATA("Sum of emp",'2010 County Business Patterns'!$J$2,"FIPS State and County Code",$A664,"fipstate",$B664,"fipscty",$C664,"naics","337214"))</f>
        <v>0</v>
      </c>
      <c r="Q664" s="28">
        <f>IF(ISERROR(GETPIVOTDATA("Sum of Midpoint",'2010 County Business Patterns'!$J$2,"FIPS State and County Code",$A664,"fipstate",$B664,"fipscty",$C664,"naics","337214")),0,GETPIVOTDATA("Sum of Midpoint",'2010 County Business Patterns'!$J$2,"FIPS State and County Code",$A664,"fipstate",$B664,"fipscty",$C664,"naics","337214"))</f>
        <v>0</v>
      </c>
      <c r="R664">
        <f>IF(ISERROR(VLOOKUP($B664,'2010 State Business Patterns'!$AN$3:$AR$55,4,FALSE)),0,VLOOKUP($B664,'2010 State Business Patterns'!$AN$3:$AR$55,4,FALSE))</f>
        <v>0</v>
      </c>
      <c r="S664" s="28">
        <f t="shared" si="53"/>
        <v>0</v>
      </c>
      <c r="T664" s="28">
        <f>IF(ISERROR(GETPIVOTDATA("Sum of emp",'2010 County Business Patterns'!$J$2,"FIPS State and County Code",$A664,"fipstate",$B664,"fipscty",$C664,"naics","337215")),0,GETPIVOTDATA("Sum of emp",'2010 County Business Patterns'!$J$2,"FIPS State and County Code",$A664,"fipstate",$B664,"fipscty",$C664,"naics","337215"))</f>
        <v>0</v>
      </c>
      <c r="U664" s="28">
        <f>IF(ISERROR(GETPIVOTDATA("Sum of Midpoint",'2010 County Business Patterns'!$J$2,"FIPS State and County Code",$A664,"fipstate",$B664,"fipscty",$C664,"naics","337215")),0,GETPIVOTDATA("Sum of Midpoint",'2010 County Business Patterns'!$J$2,"FIPS State and County Code",$A664,"fipstate",$B664,"fipscty",$C664,"naics","337215"))</f>
        <v>10</v>
      </c>
      <c r="V664">
        <f>IF(ISERROR(VLOOKUP($B664,'2010 State Business Patterns'!$AN$3:$AR$55,5,FALSE)),0,VLOOKUP($B664,'2010 State Business Patterns'!$AN$3:$AR$55,5,FALSE))</f>
        <v>0.77459016393442626</v>
      </c>
      <c r="W664" s="28">
        <f t="shared" si="54"/>
        <v>3.8729508196721314</v>
      </c>
    </row>
    <row r="665" spans="1:23">
      <c r="A665" s="1" t="s">
        <v>3301</v>
      </c>
      <c r="B665" s="1" t="s">
        <v>1905</v>
      </c>
      <c r="C665" s="1" t="s">
        <v>1869</v>
      </c>
      <c r="D665" s="1" t="s">
        <v>2160</v>
      </c>
      <c r="E665" s="1" t="s">
        <v>2057</v>
      </c>
      <c r="F665" s="1" t="s">
        <v>3197</v>
      </c>
      <c r="G665" s="47">
        <f t="shared" si="50"/>
        <v>23.237704918032787</v>
      </c>
      <c r="H665" s="28">
        <f>IF(ISERROR(GETPIVOTDATA("Sum of emp",'2010 County Business Patterns'!$J$2,"FIPS State and County Code",$A665,"fipstate",$B665,"fipscty",$C665,"naics","337124")),0,GETPIVOTDATA("Sum of emp",'2010 County Business Patterns'!$J$2,"FIPS State and County Code",$A665,"fipstate",$B665,"fipscty",$C665,"naics","337124"))</f>
        <v>0</v>
      </c>
      <c r="I665" s="28">
        <f>IF(ISERROR(GETPIVOTDATA("Sum of Midpoint",'2010 County Business Patterns'!$J$2,"FIPS State and County Code",$A665,"fipstate",$B665,"fipscty",$C665,"naics","337124")),0,GETPIVOTDATA("Sum of Midpoint",'2010 County Business Patterns'!$J$2,"FIPS State and County Code",$A665,"fipstate",$B665,"fipscty",$C665,"naics","337124"))</f>
        <v>0</v>
      </c>
      <c r="J665">
        <f>IF(ISERROR(VLOOKUP($B665,'2010 State Business Patterns'!$AN$3:$AR$55,2,FALSE)),0,VLOOKUP($B665,'2010 State Business Patterns'!$AN$3:$AR$55,2,FALSE))</f>
        <v>0.92848534577809683</v>
      </c>
      <c r="K665" s="28">
        <f t="shared" si="51"/>
        <v>0</v>
      </c>
      <c r="L665" s="28">
        <f>IF(ISERROR(GETPIVOTDATA("Sum of emp",'2010 County Business Patterns'!$J$2,"FIPS State and County Code",$A665,"fipstate",$B665,"fipscty",$C665,"naics","337127")),0,GETPIVOTDATA("Sum of emp",'2010 County Business Patterns'!$J$2,"FIPS State and County Code",$A665,"fipstate",$B665,"fipscty",$C665,"naics","337127"))</f>
        <v>0</v>
      </c>
      <c r="M665" s="28">
        <f>IF(ISERROR(GETPIVOTDATA("Sum of Midpoint",'2010 County Business Patterns'!$J$2,"FIPS State and County Code",$A665,"fipstate",$B665,"fipscty",$C665,"naics","337127")),0,GETPIVOTDATA("Sum of Midpoint",'2010 County Business Patterns'!$J$2,"FIPS State and County Code",$A665,"fipstate",$B665,"fipscty",$C665,"naics","337127"))</f>
        <v>0</v>
      </c>
      <c r="N665">
        <f>IF(ISERROR(VLOOKUP($B665,'2010 State Business Patterns'!$AN$3:$AR$55,3,FALSE)),0,VLOOKUP($B665,'2010 State Business Patterns'!$AN$3:$AR$55,3,FALSE))</f>
        <v>0.90229007633587788</v>
      </c>
      <c r="O665" s="28">
        <f t="shared" si="52"/>
        <v>0</v>
      </c>
      <c r="P665" s="28">
        <f>IF(ISERROR(GETPIVOTDATA("Sum of emp",'2010 County Business Patterns'!$J$2,"FIPS State and County Code",$A665,"fipstate",$B665,"fipscty",$C665,"naics","337214")),0,GETPIVOTDATA("Sum of emp",'2010 County Business Patterns'!$J$2,"FIPS State and County Code",$A665,"fipstate",$B665,"fipscty",$C665,"naics","337214"))</f>
        <v>0</v>
      </c>
      <c r="Q665" s="28">
        <f>IF(ISERROR(GETPIVOTDATA("Sum of Midpoint",'2010 County Business Patterns'!$J$2,"FIPS State and County Code",$A665,"fipstate",$B665,"fipscty",$C665,"naics","337214")),0,GETPIVOTDATA("Sum of Midpoint",'2010 County Business Patterns'!$J$2,"FIPS State and County Code",$A665,"fipstate",$B665,"fipscty",$C665,"naics","337214"))</f>
        <v>0</v>
      </c>
      <c r="R665">
        <f>IF(ISERROR(VLOOKUP($B665,'2010 State Business Patterns'!$AN$3:$AR$55,4,FALSE)),0,VLOOKUP($B665,'2010 State Business Patterns'!$AN$3:$AR$55,4,FALSE))</f>
        <v>0</v>
      </c>
      <c r="S665" s="28">
        <f t="shared" si="53"/>
        <v>0</v>
      </c>
      <c r="T665" s="28">
        <f>IF(ISERROR(GETPIVOTDATA("Sum of emp",'2010 County Business Patterns'!$J$2,"FIPS State and County Code",$A665,"fipstate",$B665,"fipscty",$C665,"naics","337215")),0,GETPIVOTDATA("Sum of emp",'2010 County Business Patterns'!$J$2,"FIPS State and County Code",$A665,"fipstate",$B665,"fipscty",$C665,"naics","337215"))</f>
        <v>0</v>
      </c>
      <c r="U665" s="28">
        <f>IF(ISERROR(GETPIVOTDATA("Sum of Midpoint",'2010 County Business Patterns'!$J$2,"FIPS State and County Code",$A665,"fipstate",$B665,"fipscty",$C665,"naics","337215")),0,GETPIVOTDATA("Sum of Midpoint",'2010 County Business Patterns'!$J$2,"FIPS State and County Code",$A665,"fipstate",$B665,"fipscty",$C665,"naics","337215"))</f>
        <v>60</v>
      </c>
      <c r="V665">
        <f>IF(ISERROR(VLOOKUP($B665,'2010 State Business Patterns'!$AN$3:$AR$55,5,FALSE)),0,VLOOKUP($B665,'2010 State Business Patterns'!$AN$3:$AR$55,5,FALSE))</f>
        <v>0.77459016393442626</v>
      </c>
      <c r="W665" s="28">
        <f t="shared" si="54"/>
        <v>23.237704918032787</v>
      </c>
    </row>
    <row r="666" spans="1:23" hidden="1">
      <c r="A666" s="1" t="s">
        <v>3302</v>
      </c>
      <c r="B666" s="1" t="s">
        <v>1905</v>
      </c>
      <c r="C666" s="1" t="s">
        <v>1836</v>
      </c>
      <c r="D666" s="1" t="s">
        <v>3303</v>
      </c>
      <c r="E666" s="1" t="s">
        <v>2057</v>
      </c>
      <c r="F666" s="1" t="s">
        <v>3197</v>
      </c>
      <c r="G666" s="47">
        <f t="shared" si="50"/>
        <v>0</v>
      </c>
      <c r="H666" s="28">
        <f>IF(ISERROR(GETPIVOTDATA("Sum of emp",'2010 County Business Patterns'!$J$2,"FIPS State and County Code",$A666,"fipstate",$B666,"fipscty",$C666,"naics","337124")),0,GETPIVOTDATA("Sum of emp",'2010 County Business Patterns'!$J$2,"FIPS State and County Code",$A666,"fipstate",$B666,"fipscty",$C666,"naics","337124"))</f>
        <v>0</v>
      </c>
      <c r="I666" s="28">
        <f>IF(ISERROR(GETPIVOTDATA("Sum of Midpoint",'2010 County Business Patterns'!$J$2,"FIPS State and County Code",$A666,"fipstate",$B666,"fipscty",$C666,"naics","337124")),0,GETPIVOTDATA("Sum of Midpoint",'2010 County Business Patterns'!$J$2,"FIPS State and County Code",$A666,"fipstate",$B666,"fipscty",$C666,"naics","337124"))</f>
        <v>0</v>
      </c>
      <c r="J666">
        <f>IF(ISERROR(VLOOKUP($B666,'2010 State Business Patterns'!$AN$3:$AR$55,2,FALSE)),0,VLOOKUP($B666,'2010 State Business Patterns'!$AN$3:$AR$55,2,FALSE))</f>
        <v>0.92848534577809683</v>
      </c>
      <c r="K666" s="28">
        <f t="shared" si="51"/>
        <v>0</v>
      </c>
      <c r="L666" s="28">
        <f>IF(ISERROR(GETPIVOTDATA("Sum of emp",'2010 County Business Patterns'!$J$2,"FIPS State and County Code",$A666,"fipstate",$B666,"fipscty",$C666,"naics","337127")),0,GETPIVOTDATA("Sum of emp",'2010 County Business Patterns'!$J$2,"FIPS State and County Code",$A666,"fipstate",$B666,"fipscty",$C666,"naics","337127"))</f>
        <v>0</v>
      </c>
      <c r="M666" s="28">
        <f>IF(ISERROR(GETPIVOTDATA("Sum of Midpoint",'2010 County Business Patterns'!$J$2,"FIPS State and County Code",$A666,"fipstate",$B666,"fipscty",$C666,"naics","337127")),0,GETPIVOTDATA("Sum of Midpoint",'2010 County Business Patterns'!$J$2,"FIPS State and County Code",$A666,"fipstate",$B666,"fipscty",$C666,"naics","337127"))</f>
        <v>0</v>
      </c>
      <c r="N666">
        <f>IF(ISERROR(VLOOKUP($B666,'2010 State Business Patterns'!$AN$3:$AR$55,3,FALSE)),0,VLOOKUP($B666,'2010 State Business Patterns'!$AN$3:$AR$55,3,FALSE))</f>
        <v>0.90229007633587788</v>
      </c>
      <c r="O666" s="28">
        <f t="shared" si="52"/>
        <v>0</v>
      </c>
      <c r="P666" s="28">
        <f>IF(ISERROR(GETPIVOTDATA("Sum of emp",'2010 County Business Patterns'!$J$2,"FIPS State and County Code",$A666,"fipstate",$B666,"fipscty",$C666,"naics","337214")),0,GETPIVOTDATA("Sum of emp",'2010 County Business Patterns'!$J$2,"FIPS State and County Code",$A666,"fipstate",$B666,"fipscty",$C666,"naics","337214"))</f>
        <v>0</v>
      </c>
      <c r="Q666" s="28">
        <f>IF(ISERROR(GETPIVOTDATA("Sum of Midpoint",'2010 County Business Patterns'!$J$2,"FIPS State and County Code",$A666,"fipstate",$B666,"fipscty",$C666,"naics","337214")),0,GETPIVOTDATA("Sum of Midpoint",'2010 County Business Patterns'!$J$2,"FIPS State and County Code",$A666,"fipstate",$B666,"fipscty",$C666,"naics","337214"))</f>
        <v>0</v>
      </c>
      <c r="R666">
        <f>IF(ISERROR(VLOOKUP($B666,'2010 State Business Patterns'!$AN$3:$AR$55,4,FALSE)),0,VLOOKUP($B666,'2010 State Business Patterns'!$AN$3:$AR$55,4,FALSE))</f>
        <v>0</v>
      </c>
      <c r="S666" s="28">
        <f t="shared" si="53"/>
        <v>0</v>
      </c>
      <c r="T666" s="28">
        <f>IF(ISERROR(GETPIVOTDATA("Sum of emp",'2010 County Business Patterns'!$J$2,"FIPS State and County Code",$A666,"fipstate",$B666,"fipscty",$C666,"naics","337215")),0,GETPIVOTDATA("Sum of emp",'2010 County Business Patterns'!$J$2,"FIPS State and County Code",$A666,"fipstate",$B666,"fipscty",$C666,"naics","337215"))</f>
        <v>0</v>
      </c>
      <c r="U666" s="28">
        <f>IF(ISERROR(GETPIVOTDATA("Sum of Midpoint",'2010 County Business Patterns'!$J$2,"FIPS State and County Code",$A666,"fipstate",$B666,"fipscty",$C666,"naics","337215")),0,GETPIVOTDATA("Sum of Midpoint",'2010 County Business Patterns'!$J$2,"FIPS State and County Code",$A666,"fipstate",$B666,"fipscty",$C666,"naics","337215"))</f>
        <v>0</v>
      </c>
      <c r="V666">
        <f>IF(ISERROR(VLOOKUP($B666,'2010 State Business Patterns'!$AN$3:$AR$55,5,FALSE)),0,VLOOKUP($B666,'2010 State Business Patterns'!$AN$3:$AR$55,5,FALSE))</f>
        <v>0.77459016393442626</v>
      </c>
      <c r="W666" s="28">
        <f t="shared" si="54"/>
        <v>0</v>
      </c>
    </row>
    <row r="667" spans="1:23" hidden="1">
      <c r="A667" s="1" t="s">
        <v>3304</v>
      </c>
      <c r="B667" s="1" t="s">
        <v>1905</v>
      </c>
      <c r="C667" s="1" t="s">
        <v>1907</v>
      </c>
      <c r="D667" s="1" t="s">
        <v>3305</v>
      </c>
      <c r="E667" s="1" t="s">
        <v>2057</v>
      </c>
      <c r="F667" s="1" t="s">
        <v>3197</v>
      </c>
      <c r="G667" s="47">
        <f t="shared" si="50"/>
        <v>0</v>
      </c>
      <c r="H667" s="28">
        <f>IF(ISERROR(GETPIVOTDATA("Sum of emp",'2010 County Business Patterns'!$J$2,"FIPS State and County Code",$A667,"fipstate",$B667,"fipscty",$C667,"naics","337124")),0,GETPIVOTDATA("Sum of emp",'2010 County Business Patterns'!$J$2,"FIPS State and County Code",$A667,"fipstate",$B667,"fipscty",$C667,"naics","337124"))</f>
        <v>0</v>
      </c>
      <c r="I667" s="28">
        <f>IF(ISERROR(GETPIVOTDATA("Sum of Midpoint",'2010 County Business Patterns'!$J$2,"FIPS State and County Code",$A667,"fipstate",$B667,"fipscty",$C667,"naics","337124")),0,GETPIVOTDATA("Sum of Midpoint",'2010 County Business Patterns'!$J$2,"FIPS State and County Code",$A667,"fipstate",$B667,"fipscty",$C667,"naics","337124"))</f>
        <v>0</v>
      </c>
      <c r="J667">
        <f>IF(ISERROR(VLOOKUP($B667,'2010 State Business Patterns'!$AN$3:$AR$55,2,FALSE)),0,VLOOKUP($B667,'2010 State Business Patterns'!$AN$3:$AR$55,2,FALSE))</f>
        <v>0.92848534577809683</v>
      </c>
      <c r="K667" s="28">
        <f t="shared" si="51"/>
        <v>0</v>
      </c>
      <c r="L667" s="28">
        <f>IF(ISERROR(GETPIVOTDATA("Sum of emp",'2010 County Business Patterns'!$J$2,"FIPS State and County Code",$A667,"fipstate",$B667,"fipscty",$C667,"naics","337127")),0,GETPIVOTDATA("Sum of emp",'2010 County Business Patterns'!$J$2,"FIPS State and County Code",$A667,"fipstate",$B667,"fipscty",$C667,"naics","337127"))</f>
        <v>0</v>
      </c>
      <c r="M667" s="28">
        <f>IF(ISERROR(GETPIVOTDATA("Sum of Midpoint",'2010 County Business Patterns'!$J$2,"FIPS State and County Code",$A667,"fipstate",$B667,"fipscty",$C667,"naics","337127")),0,GETPIVOTDATA("Sum of Midpoint",'2010 County Business Patterns'!$J$2,"FIPS State and County Code",$A667,"fipstate",$B667,"fipscty",$C667,"naics","337127"))</f>
        <v>0</v>
      </c>
      <c r="N667">
        <f>IF(ISERROR(VLOOKUP($B667,'2010 State Business Patterns'!$AN$3:$AR$55,3,FALSE)),0,VLOOKUP($B667,'2010 State Business Patterns'!$AN$3:$AR$55,3,FALSE))</f>
        <v>0.90229007633587788</v>
      </c>
      <c r="O667" s="28">
        <f t="shared" si="52"/>
        <v>0</v>
      </c>
      <c r="P667" s="28">
        <f>IF(ISERROR(GETPIVOTDATA("Sum of emp",'2010 County Business Patterns'!$J$2,"FIPS State and County Code",$A667,"fipstate",$B667,"fipscty",$C667,"naics","337214")),0,GETPIVOTDATA("Sum of emp",'2010 County Business Patterns'!$J$2,"FIPS State and County Code",$A667,"fipstate",$B667,"fipscty",$C667,"naics","337214"))</f>
        <v>0</v>
      </c>
      <c r="Q667" s="28">
        <f>IF(ISERROR(GETPIVOTDATA("Sum of Midpoint",'2010 County Business Patterns'!$J$2,"FIPS State and County Code",$A667,"fipstate",$B667,"fipscty",$C667,"naics","337214")),0,GETPIVOTDATA("Sum of Midpoint",'2010 County Business Patterns'!$J$2,"FIPS State and County Code",$A667,"fipstate",$B667,"fipscty",$C667,"naics","337214"))</f>
        <v>0</v>
      </c>
      <c r="R667">
        <f>IF(ISERROR(VLOOKUP($B667,'2010 State Business Patterns'!$AN$3:$AR$55,4,FALSE)),0,VLOOKUP($B667,'2010 State Business Patterns'!$AN$3:$AR$55,4,FALSE))</f>
        <v>0</v>
      </c>
      <c r="S667" s="28">
        <f t="shared" si="53"/>
        <v>0</v>
      </c>
      <c r="T667" s="28">
        <f>IF(ISERROR(GETPIVOTDATA("Sum of emp",'2010 County Business Patterns'!$J$2,"FIPS State and County Code",$A667,"fipstate",$B667,"fipscty",$C667,"naics","337215")),0,GETPIVOTDATA("Sum of emp",'2010 County Business Patterns'!$J$2,"FIPS State and County Code",$A667,"fipstate",$B667,"fipscty",$C667,"naics","337215"))</f>
        <v>0</v>
      </c>
      <c r="U667" s="28">
        <f>IF(ISERROR(GETPIVOTDATA("Sum of Midpoint",'2010 County Business Patterns'!$J$2,"FIPS State and County Code",$A667,"fipstate",$B667,"fipscty",$C667,"naics","337215")),0,GETPIVOTDATA("Sum of Midpoint",'2010 County Business Patterns'!$J$2,"FIPS State and County Code",$A667,"fipstate",$B667,"fipscty",$C667,"naics","337215"))</f>
        <v>0</v>
      </c>
      <c r="V667">
        <f>IF(ISERROR(VLOOKUP($B667,'2010 State Business Patterns'!$AN$3:$AR$55,5,FALSE)),0,VLOOKUP($B667,'2010 State Business Patterns'!$AN$3:$AR$55,5,FALSE))</f>
        <v>0.77459016393442626</v>
      </c>
      <c r="W667" s="28">
        <f t="shared" si="54"/>
        <v>0</v>
      </c>
    </row>
    <row r="668" spans="1:23" hidden="1">
      <c r="A668" s="1" t="s">
        <v>3306</v>
      </c>
      <c r="B668" s="1" t="s">
        <v>1905</v>
      </c>
      <c r="C668" s="1" t="s">
        <v>1837</v>
      </c>
      <c r="D668" s="1" t="s">
        <v>3307</v>
      </c>
      <c r="E668" s="1" t="s">
        <v>2057</v>
      </c>
      <c r="F668" s="1" t="s">
        <v>3197</v>
      </c>
      <c r="G668" s="47">
        <f t="shared" si="50"/>
        <v>0</v>
      </c>
      <c r="H668" s="28">
        <f>IF(ISERROR(GETPIVOTDATA("Sum of emp",'2010 County Business Patterns'!$J$2,"FIPS State and County Code",$A668,"fipstate",$B668,"fipscty",$C668,"naics","337124")),0,GETPIVOTDATA("Sum of emp",'2010 County Business Patterns'!$J$2,"FIPS State and County Code",$A668,"fipstate",$B668,"fipscty",$C668,"naics","337124"))</f>
        <v>0</v>
      </c>
      <c r="I668" s="28">
        <f>IF(ISERROR(GETPIVOTDATA("Sum of Midpoint",'2010 County Business Patterns'!$J$2,"FIPS State and County Code",$A668,"fipstate",$B668,"fipscty",$C668,"naics","337124")),0,GETPIVOTDATA("Sum of Midpoint",'2010 County Business Patterns'!$J$2,"FIPS State and County Code",$A668,"fipstate",$B668,"fipscty",$C668,"naics","337124"))</f>
        <v>0</v>
      </c>
      <c r="J668">
        <f>IF(ISERROR(VLOOKUP($B668,'2010 State Business Patterns'!$AN$3:$AR$55,2,FALSE)),0,VLOOKUP($B668,'2010 State Business Patterns'!$AN$3:$AR$55,2,FALSE))</f>
        <v>0.92848534577809683</v>
      </c>
      <c r="K668" s="28">
        <f t="shared" si="51"/>
        <v>0</v>
      </c>
      <c r="L668" s="28">
        <f>IF(ISERROR(GETPIVOTDATA("Sum of emp",'2010 County Business Patterns'!$J$2,"FIPS State and County Code",$A668,"fipstate",$B668,"fipscty",$C668,"naics","337127")),0,GETPIVOTDATA("Sum of emp",'2010 County Business Patterns'!$J$2,"FIPS State and County Code",$A668,"fipstate",$B668,"fipscty",$C668,"naics","337127"))</f>
        <v>0</v>
      </c>
      <c r="M668" s="28">
        <f>IF(ISERROR(GETPIVOTDATA("Sum of Midpoint",'2010 County Business Patterns'!$J$2,"FIPS State and County Code",$A668,"fipstate",$B668,"fipscty",$C668,"naics","337127")),0,GETPIVOTDATA("Sum of Midpoint",'2010 County Business Patterns'!$J$2,"FIPS State and County Code",$A668,"fipstate",$B668,"fipscty",$C668,"naics","337127"))</f>
        <v>0</v>
      </c>
      <c r="N668">
        <f>IF(ISERROR(VLOOKUP($B668,'2010 State Business Patterns'!$AN$3:$AR$55,3,FALSE)),0,VLOOKUP($B668,'2010 State Business Patterns'!$AN$3:$AR$55,3,FALSE))</f>
        <v>0.90229007633587788</v>
      </c>
      <c r="O668" s="28">
        <f t="shared" si="52"/>
        <v>0</v>
      </c>
      <c r="P668" s="28">
        <f>IF(ISERROR(GETPIVOTDATA("Sum of emp",'2010 County Business Patterns'!$J$2,"FIPS State and County Code",$A668,"fipstate",$B668,"fipscty",$C668,"naics","337214")),0,GETPIVOTDATA("Sum of emp",'2010 County Business Patterns'!$J$2,"FIPS State and County Code",$A668,"fipstate",$B668,"fipscty",$C668,"naics","337214"))</f>
        <v>0</v>
      </c>
      <c r="Q668" s="28">
        <f>IF(ISERROR(GETPIVOTDATA("Sum of Midpoint",'2010 County Business Patterns'!$J$2,"FIPS State and County Code",$A668,"fipstate",$B668,"fipscty",$C668,"naics","337214")),0,GETPIVOTDATA("Sum of Midpoint",'2010 County Business Patterns'!$J$2,"FIPS State and County Code",$A668,"fipstate",$B668,"fipscty",$C668,"naics","337214"))</f>
        <v>0</v>
      </c>
      <c r="R668">
        <f>IF(ISERROR(VLOOKUP($B668,'2010 State Business Patterns'!$AN$3:$AR$55,4,FALSE)),0,VLOOKUP($B668,'2010 State Business Patterns'!$AN$3:$AR$55,4,FALSE))</f>
        <v>0</v>
      </c>
      <c r="S668" s="28">
        <f t="shared" si="53"/>
        <v>0</v>
      </c>
      <c r="T668" s="28">
        <f>IF(ISERROR(GETPIVOTDATA("Sum of emp",'2010 County Business Patterns'!$J$2,"FIPS State and County Code",$A668,"fipstate",$B668,"fipscty",$C668,"naics","337215")),0,GETPIVOTDATA("Sum of emp",'2010 County Business Patterns'!$J$2,"FIPS State and County Code",$A668,"fipstate",$B668,"fipscty",$C668,"naics","337215"))</f>
        <v>0</v>
      </c>
      <c r="U668" s="28">
        <f>IF(ISERROR(GETPIVOTDATA("Sum of Midpoint",'2010 County Business Patterns'!$J$2,"FIPS State and County Code",$A668,"fipstate",$B668,"fipscty",$C668,"naics","337215")),0,GETPIVOTDATA("Sum of Midpoint",'2010 County Business Patterns'!$J$2,"FIPS State and County Code",$A668,"fipstate",$B668,"fipscty",$C668,"naics","337215"))</f>
        <v>0</v>
      </c>
      <c r="V668">
        <f>IF(ISERROR(VLOOKUP($B668,'2010 State Business Patterns'!$AN$3:$AR$55,5,FALSE)),0,VLOOKUP($B668,'2010 State Business Patterns'!$AN$3:$AR$55,5,FALSE))</f>
        <v>0.77459016393442626</v>
      </c>
      <c r="W668" s="28">
        <f t="shared" si="54"/>
        <v>0</v>
      </c>
    </row>
    <row r="669" spans="1:23" hidden="1">
      <c r="A669" s="1" t="s">
        <v>3308</v>
      </c>
      <c r="B669" s="1" t="s">
        <v>1905</v>
      </c>
      <c r="C669" s="1" t="s">
        <v>1838</v>
      </c>
      <c r="D669" s="1" t="s">
        <v>2162</v>
      </c>
      <c r="E669" s="1" t="s">
        <v>2057</v>
      </c>
      <c r="F669" s="1" t="s">
        <v>3197</v>
      </c>
      <c r="G669" s="47">
        <f t="shared" si="50"/>
        <v>0</v>
      </c>
      <c r="H669" s="28">
        <f>IF(ISERROR(GETPIVOTDATA("Sum of emp",'2010 County Business Patterns'!$J$2,"FIPS State and County Code",$A669,"fipstate",$B669,"fipscty",$C669,"naics","337124")),0,GETPIVOTDATA("Sum of emp",'2010 County Business Patterns'!$J$2,"FIPS State and County Code",$A669,"fipstate",$B669,"fipscty",$C669,"naics","337124"))</f>
        <v>0</v>
      </c>
      <c r="I669" s="28">
        <f>IF(ISERROR(GETPIVOTDATA("Sum of Midpoint",'2010 County Business Patterns'!$J$2,"FIPS State and County Code",$A669,"fipstate",$B669,"fipscty",$C669,"naics","337124")),0,GETPIVOTDATA("Sum of Midpoint",'2010 County Business Patterns'!$J$2,"FIPS State and County Code",$A669,"fipstate",$B669,"fipscty",$C669,"naics","337124"))</f>
        <v>0</v>
      </c>
      <c r="J669">
        <f>IF(ISERROR(VLOOKUP($B669,'2010 State Business Patterns'!$AN$3:$AR$55,2,FALSE)),0,VLOOKUP($B669,'2010 State Business Patterns'!$AN$3:$AR$55,2,FALSE))</f>
        <v>0.92848534577809683</v>
      </c>
      <c r="K669" s="28">
        <f t="shared" si="51"/>
        <v>0</v>
      </c>
      <c r="L669" s="28">
        <f>IF(ISERROR(GETPIVOTDATA("Sum of emp",'2010 County Business Patterns'!$J$2,"FIPS State and County Code",$A669,"fipstate",$B669,"fipscty",$C669,"naics","337127")),0,GETPIVOTDATA("Sum of emp",'2010 County Business Patterns'!$J$2,"FIPS State and County Code",$A669,"fipstate",$B669,"fipscty",$C669,"naics","337127"))</f>
        <v>0</v>
      </c>
      <c r="M669" s="28">
        <f>IF(ISERROR(GETPIVOTDATA("Sum of Midpoint",'2010 County Business Patterns'!$J$2,"FIPS State and County Code",$A669,"fipstate",$B669,"fipscty",$C669,"naics","337127")),0,GETPIVOTDATA("Sum of Midpoint",'2010 County Business Patterns'!$J$2,"FIPS State and County Code",$A669,"fipstate",$B669,"fipscty",$C669,"naics","337127"))</f>
        <v>0</v>
      </c>
      <c r="N669">
        <f>IF(ISERROR(VLOOKUP($B669,'2010 State Business Patterns'!$AN$3:$AR$55,3,FALSE)),0,VLOOKUP($B669,'2010 State Business Patterns'!$AN$3:$AR$55,3,FALSE))</f>
        <v>0.90229007633587788</v>
      </c>
      <c r="O669" s="28">
        <f t="shared" si="52"/>
        <v>0</v>
      </c>
      <c r="P669" s="28">
        <f>IF(ISERROR(GETPIVOTDATA("Sum of emp",'2010 County Business Patterns'!$J$2,"FIPS State and County Code",$A669,"fipstate",$B669,"fipscty",$C669,"naics","337214")),0,GETPIVOTDATA("Sum of emp",'2010 County Business Patterns'!$J$2,"FIPS State and County Code",$A669,"fipstate",$B669,"fipscty",$C669,"naics","337214"))</f>
        <v>0</v>
      </c>
      <c r="Q669" s="28">
        <f>IF(ISERROR(GETPIVOTDATA("Sum of Midpoint",'2010 County Business Patterns'!$J$2,"FIPS State and County Code",$A669,"fipstate",$B669,"fipscty",$C669,"naics","337214")),0,GETPIVOTDATA("Sum of Midpoint",'2010 County Business Patterns'!$J$2,"FIPS State and County Code",$A669,"fipstate",$B669,"fipscty",$C669,"naics","337214"))</f>
        <v>0</v>
      </c>
      <c r="R669">
        <f>IF(ISERROR(VLOOKUP($B669,'2010 State Business Patterns'!$AN$3:$AR$55,4,FALSE)),0,VLOOKUP($B669,'2010 State Business Patterns'!$AN$3:$AR$55,4,FALSE))</f>
        <v>0</v>
      </c>
      <c r="S669" s="28">
        <f t="shared" si="53"/>
        <v>0</v>
      </c>
      <c r="T669" s="28">
        <f>IF(ISERROR(GETPIVOTDATA("Sum of emp",'2010 County Business Patterns'!$J$2,"FIPS State and County Code",$A669,"fipstate",$B669,"fipscty",$C669,"naics","337215")),0,GETPIVOTDATA("Sum of emp",'2010 County Business Patterns'!$J$2,"FIPS State and County Code",$A669,"fipstate",$B669,"fipscty",$C669,"naics","337215"))</f>
        <v>0</v>
      </c>
      <c r="U669" s="28">
        <f>IF(ISERROR(GETPIVOTDATA("Sum of Midpoint",'2010 County Business Patterns'!$J$2,"FIPS State and County Code",$A669,"fipstate",$B669,"fipscty",$C669,"naics","337215")),0,GETPIVOTDATA("Sum of Midpoint",'2010 County Business Patterns'!$J$2,"FIPS State and County Code",$A669,"fipstate",$B669,"fipscty",$C669,"naics","337215"))</f>
        <v>0</v>
      </c>
      <c r="V669">
        <f>IF(ISERROR(VLOOKUP($B669,'2010 State Business Patterns'!$AN$3:$AR$55,5,FALSE)),0,VLOOKUP($B669,'2010 State Business Patterns'!$AN$3:$AR$55,5,FALSE))</f>
        <v>0.77459016393442626</v>
      </c>
      <c r="W669" s="28">
        <f t="shared" si="54"/>
        <v>0</v>
      </c>
    </row>
    <row r="670" spans="1:23" hidden="1">
      <c r="A670" s="1" t="s">
        <v>3309</v>
      </c>
      <c r="B670" s="1" t="s">
        <v>1905</v>
      </c>
      <c r="C670" s="1" t="s">
        <v>1909</v>
      </c>
      <c r="D670" s="1" t="s">
        <v>3310</v>
      </c>
      <c r="E670" s="1" t="s">
        <v>2057</v>
      </c>
      <c r="F670" s="1" t="s">
        <v>3197</v>
      </c>
      <c r="G670" s="47">
        <f t="shared" si="50"/>
        <v>0</v>
      </c>
      <c r="H670" s="28">
        <f>IF(ISERROR(GETPIVOTDATA("Sum of emp",'2010 County Business Patterns'!$J$2,"FIPS State and County Code",$A670,"fipstate",$B670,"fipscty",$C670,"naics","337124")),0,GETPIVOTDATA("Sum of emp",'2010 County Business Patterns'!$J$2,"FIPS State and County Code",$A670,"fipstate",$B670,"fipscty",$C670,"naics","337124"))</f>
        <v>0</v>
      </c>
      <c r="I670" s="28">
        <f>IF(ISERROR(GETPIVOTDATA("Sum of Midpoint",'2010 County Business Patterns'!$J$2,"FIPS State and County Code",$A670,"fipstate",$B670,"fipscty",$C670,"naics","337124")),0,GETPIVOTDATA("Sum of Midpoint",'2010 County Business Patterns'!$J$2,"FIPS State and County Code",$A670,"fipstate",$B670,"fipscty",$C670,"naics","337124"))</f>
        <v>0</v>
      </c>
      <c r="J670">
        <f>IF(ISERROR(VLOOKUP($B670,'2010 State Business Patterns'!$AN$3:$AR$55,2,FALSE)),0,VLOOKUP($B670,'2010 State Business Patterns'!$AN$3:$AR$55,2,FALSE))</f>
        <v>0.92848534577809683</v>
      </c>
      <c r="K670" s="28">
        <f t="shared" si="51"/>
        <v>0</v>
      </c>
      <c r="L670" s="28">
        <f>IF(ISERROR(GETPIVOTDATA("Sum of emp",'2010 County Business Patterns'!$J$2,"FIPS State and County Code",$A670,"fipstate",$B670,"fipscty",$C670,"naics","337127")),0,GETPIVOTDATA("Sum of emp",'2010 County Business Patterns'!$J$2,"FIPS State and County Code",$A670,"fipstate",$B670,"fipscty",$C670,"naics","337127"))</f>
        <v>0</v>
      </c>
      <c r="M670" s="28">
        <f>IF(ISERROR(GETPIVOTDATA("Sum of Midpoint",'2010 County Business Patterns'!$J$2,"FIPS State and County Code",$A670,"fipstate",$B670,"fipscty",$C670,"naics","337127")),0,GETPIVOTDATA("Sum of Midpoint",'2010 County Business Patterns'!$J$2,"FIPS State and County Code",$A670,"fipstate",$B670,"fipscty",$C670,"naics","337127"))</f>
        <v>0</v>
      </c>
      <c r="N670">
        <f>IF(ISERROR(VLOOKUP($B670,'2010 State Business Patterns'!$AN$3:$AR$55,3,FALSE)),0,VLOOKUP($B670,'2010 State Business Patterns'!$AN$3:$AR$55,3,FALSE))</f>
        <v>0.90229007633587788</v>
      </c>
      <c r="O670" s="28">
        <f t="shared" si="52"/>
        <v>0</v>
      </c>
      <c r="P670" s="28">
        <f>IF(ISERROR(GETPIVOTDATA("Sum of emp",'2010 County Business Patterns'!$J$2,"FIPS State and County Code",$A670,"fipstate",$B670,"fipscty",$C670,"naics","337214")),0,GETPIVOTDATA("Sum of emp",'2010 County Business Patterns'!$J$2,"FIPS State and County Code",$A670,"fipstate",$B670,"fipscty",$C670,"naics","337214"))</f>
        <v>0</v>
      </c>
      <c r="Q670" s="28">
        <f>IF(ISERROR(GETPIVOTDATA("Sum of Midpoint",'2010 County Business Patterns'!$J$2,"FIPS State and County Code",$A670,"fipstate",$B670,"fipscty",$C670,"naics","337214")),0,GETPIVOTDATA("Sum of Midpoint",'2010 County Business Patterns'!$J$2,"FIPS State and County Code",$A670,"fipstate",$B670,"fipscty",$C670,"naics","337214"))</f>
        <v>0</v>
      </c>
      <c r="R670">
        <f>IF(ISERROR(VLOOKUP($B670,'2010 State Business Patterns'!$AN$3:$AR$55,4,FALSE)),0,VLOOKUP($B670,'2010 State Business Patterns'!$AN$3:$AR$55,4,FALSE))</f>
        <v>0</v>
      </c>
      <c r="S670" s="28">
        <f t="shared" si="53"/>
        <v>0</v>
      </c>
      <c r="T670" s="28">
        <f>IF(ISERROR(GETPIVOTDATA("Sum of emp",'2010 County Business Patterns'!$J$2,"FIPS State and County Code",$A670,"fipstate",$B670,"fipscty",$C670,"naics","337215")),0,GETPIVOTDATA("Sum of emp",'2010 County Business Patterns'!$J$2,"FIPS State and County Code",$A670,"fipstate",$B670,"fipscty",$C670,"naics","337215"))</f>
        <v>0</v>
      </c>
      <c r="U670" s="28">
        <f>IF(ISERROR(GETPIVOTDATA("Sum of Midpoint",'2010 County Business Patterns'!$J$2,"FIPS State and County Code",$A670,"fipstate",$B670,"fipscty",$C670,"naics","337215")),0,GETPIVOTDATA("Sum of Midpoint",'2010 County Business Patterns'!$J$2,"FIPS State and County Code",$A670,"fipstate",$B670,"fipscty",$C670,"naics","337215"))</f>
        <v>0</v>
      </c>
      <c r="V670">
        <f>IF(ISERROR(VLOOKUP($B670,'2010 State Business Patterns'!$AN$3:$AR$55,5,FALSE)),0,VLOOKUP($B670,'2010 State Business Patterns'!$AN$3:$AR$55,5,FALSE))</f>
        <v>0.77459016393442626</v>
      </c>
      <c r="W670" s="28">
        <f t="shared" si="54"/>
        <v>0</v>
      </c>
    </row>
    <row r="671" spans="1:23" hidden="1">
      <c r="A671" s="1" t="s">
        <v>3311</v>
      </c>
      <c r="B671" s="1" t="s">
        <v>1905</v>
      </c>
      <c r="C671" s="1" t="s">
        <v>1946</v>
      </c>
      <c r="D671" s="1" t="s">
        <v>2166</v>
      </c>
      <c r="E671" s="1" t="s">
        <v>2057</v>
      </c>
      <c r="F671" s="1" t="s">
        <v>3197</v>
      </c>
      <c r="G671" s="47">
        <f t="shared" si="50"/>
        <v>0</v>
      </c>
      <c r="H671" s="28">
        <f>IF(ISERROR(GETPIVOTDATA("Sum of emp",'2010 County Business Patterns'!$J$2,"FIPS State and County Code",$A671,"fipstate",$B671,"fipscty",$C671,"naics","337124")),0,GETPIVOTDATA("Sum of emp",'2010 County Business Patterns'!$J$2,"FIPS State and County Code",$A671,"fipstate",$B671,"fipscty",$C671,"naics","337124"))</f>
        <v>0</v>
      </c>
      <c r="I671" s="28">
        <f>IF(ISERROR(GETPIVOTDATA("Sum of Midpoint",'2010 County Business Patterns'!$J$2,"FIPS State and County Code",$A671,"fipstate",$B671,"fipscty",$C671,"naics","337124")),0,GETPIVOTDATA("Sum of Midpoint",'2010 County Business Patterns'!$J$2,"FIPS State and County Code",$A671,"fipstate",$B671,"fipscty",$C671,"naics","337124"))</f>
        <v>0</v>
      </c>
      <c r="J671">
        <f>IF(ISERROR(VLOOKUP($B671,'2010 State Business Patterns'!$AN$3:$AR$55,2,FALSE)),0,VLOOKUP($B671,'2010 State Business Patterns'!$AN$3:$AR$55,2,FALSE))</f>
        <v>0.92848534577809683</v>
      </c>
      <c r="K671" s="28">
        <f t="shared" si="51"/>
        <v>0</v>
      </c>
      <c r="L671" s="28">
        <f>IF(ISERROR(GETPIVOTDATA("Sum of emp",'2010 County Business Patterns'!$J$2,"FIPS State and County Code",$A671,"fipstate",$B671,"fipscty",$C671,"naics","337127")),0,GETPIVOTDATA("Sum of emp",'2010 County Business Patterns'!$J$2,"FIPS State and County Code",$A671,"fipstate",$B671,"fipscty",$C671,"naics","337127"))</f>
        <v>0</v>
      </c>
      <c r="M671" s="28">
        <f>IF(ISERROR(GETPIVOTDATA("Sum of Midpoint",'2010 County Business Patterns'!$J$2,"FIPS State and County Code",$A671,"fipstate",$B671,"fipscty",$C671,"naics","337127")),0,GETPIVOTDATA("Sum of Midpoint",'2010 County Business Patterns'!$J$2,"FIPS State and County Code",$A671,"fipstate",$B671,"fipscty",$C671,"naics","337127"))</f>
        <v>0</v>
      </c>
      <c r="N671">
        <f>IF(ISERROR(VLOOKUP($B671,'2010 State Business Patterns'!$AN$3:$AR$55,3,FALSE)),0,VLOOKUP($B671,'2010 State Business Patterns'!$AN$3:$AR$55,3,FALSE))</f>
        <v>0.90229007633587788</v>
      </c>
      <c r="O671" s="28">
        <f t="shared" si="52"/>
        <v>0</v>
      </c>
      <c r="P671" s="28">
        <f>IF(ISERROR(GETPIVOTDATA("Sum of emp",'2010 County Business Patterns'!$J$2,"FIPS State and County Code",$A671,"fipstate",$B671,"fipscty",$C671,"naics","337214")),0,GETPIVOTDATA("Sum of emp",'2010 County Business Patterns'!$J$2,"FIPS State and County Code",$A671,"fipstate",$B671,"fipscty",$C671,"naics","337214"))</f>
        <v>0</v>
      </c>
      <c r="Q671" s="28">
        <f>IF(ISERROR(GETPIVOTDATA("Sum of Midpoint",'2010 County Business Patterns'!$J$2,"FIPS State and County Code",$A671,"fipstate",$B671,"fipscty",$C671,"naics","337214")),0,GETPIVOTDATA("Sum of Midpoint",'2010 County Business Patterns'!$J$2,"FIPS State and County Code",$A671,"fipstate",$B671,"fipscty",$C671,"naics","337214"))</f>
        <v>0</v>
      </c>
      <c r="R671">
        <f>IF(ISERROR(VLOOKUP($B671,'2010 State Business Patterns'!$AN$3:$AR$55,4,FALSE)),0,VLOOKUP($B671,'2010 State Business Patterns'!$AN$3:$AR$55,4,FALSE))</f>
        <v>0</v>
      </c>
      <c r="S671" s="28">
        <f t="shared" si="53"/>
        <v>0</v>
      </c>
      <c r="T671" s="28">
        <f>IF(ISERROR(GETPIVOTDATA("Sum of emp",'2010 County Business Patterns'!$J$2,"FIPS State and County Code",$A671,"fipstate",$B671,"fipscty",$C671,"naics","337215")),0,GETPIVOTDATA("Sum of emp",'2010 County Business Patterns'!$J$2,"FIPS State and County Code",$A671,"fipstate",$B671,"fipscty",$C671,"naics","337215"))</f>
        <v>0</v>
      </c>
      <c r="U671" s="28">
        <f>IF(ISERROR(GETPIVOTDATA("Sum of Midpoint",'2010 County Business Patterns'!$J$2,"FIPS State and County Code",$A671,"fipstate",$B671,"fipscty",$C671,"naics","337215")),0,GETPIVOTDATA("Sum of Midpoint",'2010 County Business Patterns'!$J$2,"FIPS State and County Code",$A671,"fipstate",$B671,"fipscty",$C671,"naics","337215"))</f>
        <v>0</v>
      </c>
      <c r="V671">
        <f>IF(ISERROR(VLOOKUP($B671,'2010 State Business Patterns'!$AN$3:$AR$55,5,FALSE)),0,VLOOKUP($B671,'2010 State Business Patterns'!$AN$3:$AR$55,5,FALSE))</f>
        <v>0.77459016393442626</v>
      </c>
      <c r="W671" s="28">
        <f t="shared" si="54"/>
        <v>0</v>
      </c>
    </row>
    <row r="672" spans="1:23" hidden="1">
      <c r="A672" s="1" t="s">
        <v>3312</v>
      </c>
      <c r="B672" s="1" t="s">
        <v>1905</v>
      </c>
      <c r="C672" s="1" t="s">
        <v>1870</v>
      </c>
      <c r="D672" s="1" t="s">
        <v>2398</v>
      </c>
      <c r="E672" s="1" t="s">
        <v>2057</v>
      </c>
      <c r="F672" s="1" t="s">
        <v>3197</v>
      </c>
      <c r="G672" s="47">
        <f t="shared" si="50"/>
        <v>0</v>
      </c>
      <c r="H672" s="28">
        <f>IF(ISERROR(GETPIVOTDATA("Sum of emp",'2010 County Business Patterns'!$J$2,"FIPS State and County Code",$A672,"fipstate",$B672,"fipscty",$C672,"naics","337124")),0,GETPIVOTDATA("Sum of emp",'2010 County Business Patterns'!$J$2,"FIPS State and County Code",$A672,"fipstate",$B672,"fipscty",$C672,"naics","337124"))</f>
        <v>0</v>
      </c>
      <c r="I672" s="28">
        <f>IF(ISERROR(GETPIVOTDATA("Sum of Midpoint",'2010 County Business Patterns'!$J$2,"FIPS State and County Code",$A672,"fipstate",$B672,"fipscty",$C672,"naics","337124")),0,GETPIVOTDATA("Sum of Midpoint",'2010 County Business Patterns'!$J$2,"FIPS State and County Code",$A672,"fipstate",$B672,"fipscty",$C672,"naics","337124"))</f>
        <v>0</v>
      </c>
      <c r="J672">
        <f>IF(ISERROR(VLOOKUP($B672,'2010 State Business Patterns'!$AN$3:$AR$55,2,FALSE)),0,VLOOKUP($B672,'2010 State Business Patterns'!$AN$3:$AR$55,2,FALSE))</f>
        <v>0.92848534577809683</v>
      </c>
      <c r="K672" s="28">
        <f t="shared" si="51"/>
        <v>0</v>
      </c>
      <c r="L672" s="28">
        <f>IF(ISERROR(GETPIVOTDATA("Sum of emp",'2010 County Business Patterns'!$J$2,"FIPS State and County Code",$A672,"fipstate",$B672,"fipscty",$C672,"naics","337127")),0,GETPIVOTDATA("Sum of emp",'2010 County Business Patterns'!$J$2,"FIPS State and County Code",$A672,"fipstate",$B672,"fipscty",$C672,"naics","337127"))</f>
        <v>0</v>
      </c>
      <c r="M672" s="28">
        <f>IF(ISERROR(GETPIVOTDATA("Sum of Midpoint",'2010 County Business Patterns'!$J$2,"FIPS State and County Code",$A672,"fipstate",$B672,"fipscty",$C672,"naics","337127")),0,GETPIVOTDATA("Sum of Midpoint",'2010 County Business Patterns'!$J$2,"FIPS State and County Code",$A672,"fipstate",$B672,"fipscty",$C672,"naics","337127"))</f>
        <v>0</v>
      </c>
      <c r="N672">
        <f>IF(ISERROR(VLOOKUP($B672,'2010 State Business Patterns'!$AN$3:$AR$55,3,FALSE)),0,VLOOKUP($B672,'2010 State Business Patterns'!$AN$3:$AR$55,3,FALSE))</f>
        <v>0.90229007633587788</v>
      </c>
      <c r="O672" s="28">
        <f t="shared" si="52"/>
        <v>0</v>
      </c>
      <c r="P672" s="28">
        <f>IF(ISERROR(GETPIVOTDATA("Sum of emp",'2010 County Business Patterns'!$J$2,"FIPS State and County Code",$A672,"fipstate",$B672,"fipscty",$C672,"naics","337214")),0,GETPIVOTDATA("Sum of emp",'2010 County Business Patterns'!$J$2,"FIPS State and County Code",$A672,"fipstate",$B672,"fipscty",$C672,"naics","337214"))</f>
        <v>0</v>
      </c>
      <c r="Q672" s="28">
        <f>IF(ISERROR(GETPIVOTDATA("Sum of Midpoint",'2010 County Business Patterns'!$J$2,"FIPS State and County Code",$A672,"fipstate",$B672,"fipscty",$C672,"naics","337214")),0,GETPIVOTDATA("Sum of Midpoint",'2010 County Business Patterns'!$J$2,"FIPS State and County Code",$A672,"fipstate",$B672,"fipscty",$C672,"naics","337214"))</f>
        <v>0</v>
      </c>
      <c r="R672">
        <f>IF(ISERROR(VLOOKUP($B672,'2010 State Business Patterns'!$AN$3:$AR$55,4,FALSE)),0,VLOOKUP($B672,'2010 State Business Patterns'!$AN$3:$AR$55,4,FALSE))</f>
        <v>0</v>
      </c>
      <c r="S672" s="28">
        <f t="shared" si="53"/>
        <v>0</v>
      </c>
      <c r="T672" s="28">
        <f>IF(ISERROR(GETPIVOTDATA("Sum of emp",'2010 County Business Patterns'!$J$2,"FIPS State and County Code",$A672,"fipstate",$B672,"fipscty",$C672,"naics","337215")),0,GETPIVOTDATA("Sum of emp",'2010 County Business Patterns'!$J$2,"FIPS State and County Code",$A672,"fipstate",$B672,"fipscty",$C672,"naics","337215"))</f>
        <v>0</v>
      </c>
      <c r="U672" s="28">
        <f>IF(ISERROR(GETPIVOTDATA("Sum of Midpoint",'2010 County Business Patterns'!$J$2,"FIPS State and County Code",$A672,"fipstate",$B672,"fipscty",$C672,"naics","337215")),0,GETPIVOTDATA("Sum of Midpoint",'2010 County Business Patterns'!$J$2,"FIPS State and County Code",$A672,"fipstate",$B672,"fipscty",$C672,"naics","337215"))</f>
        <v>0</v>
      </c>
      <c r="V672">
        <f>IF(ISERROR(VLOOKUP($B672,'2010 State Business Patterns'!$AN$3:$AR$55,5,FALSE)),0,VLOOKUP($B672,'2010 State Business Patterns'!$AN$3:$AR$55,5,FALSE))</f>
        <v>0.77459016393442626</v>
      </c>
      <c r="W672" s="28">
        <f t="shared" si="54"/>
        <v>0</v>
      </c>
    </row>
    <row r="673" spans="1:23" hidden="1">
      <c r="A673" s="1" t="s">
        <v>3313</v>
      </c>
      <c r="B673" s="1" t="s">
        <v>1905</v>
      </c>
      <c r="C673" s="1" t="s">
        <v>1871</v>
      </c>
      <c r="D673" s="1" t="s">
        <v>2402</v>
      </c>
      <c r="E673" s="1" t="s">
        <v>2057</v>
      </c>
      <c r="F673" s="1" t="s">
        <v>3197</v>
      </c>
      <c r="G673" s="47">
        <f t="shared" si="50"/>
        <v>0</v>
      </c>
      <c r="H673" s="28">
        <f>IF(ISERROR(GETPIVOTDATA("Sum of emp",'2010 County Business Patterns'!$J$2,"FIPS State and County Code",$A673,"fipstate",$B673,"fipscty",$C673,"naics","337124")),0,GETPIVOTDATA("Sum of emp",'2010 County Business Patterns'!$J$2,"FIPS State and County Code",$A673,"fipstate",$B673,"fipscty",$C673,"naics","337124"))</f>
        <v>0</v>
      </c>
      <c r="I673" s="28">
        <f>IF(ISERROR(GETPIVOTDATA("Sum of Midpoint",'2010 County Business Patterns'!$J$2,"FIPS State and County Code",$A673,"fipstate",$B673,"fipscty",$C673,"naics","337124")),0,GETPIVOTDATA("Sum of Midpoint",'2010 County Business Patterns'!$J$2,"FIPS State and County Code",$A673,"fipstate",$B673,"fipscty",$C673,"naics","337124"))</f>
        <v>0</v>
      </c>
      <c r="J673">
        <f>IF(ISERROR(VLOOKUP($B673,'2010 State Business Patterns'!$AN$3:$AR$55,2,FALSE)),0,VLOOKUP($B673,'2010 State Business Patterns'!$AN$3:$AR$55,2,FALSE))</f>
        <v>0.92848534577809683</v>
      </c>
      <c r="K673" s="28">
        <f t="shared" si="51"/>
        <v>0</v>
      </c>
      <c r="L673" s="28">
        <f>IF(ISERROR(GETPIVOTDATA("Sum of emp",'2010 County Business Patterns'!$J$2,"FIPS State and County Code",$A673,"fipstate",$B673,"fipscty",$C673,"naics","337127")),0,GETPIVOTDATA("Sum of emp",'2010 County Business Patterns'!$J$2,"FIPS State and County Code",$A673,"fipstate",$B673,"fipscty",$C673,"naics","337127"))</f>
        <v>0</v>
      </c>
      <c r="M673" s="28">
        <f>IF(ISERROR(GETPIVOTDATA("Sum of Midpoint",'2010 County Business Patterns'!$J$2,"FIPS State and County Code",$A673,"fipstate",$B673,"fipscty",$C673,"naics","337127")),0,GETPIVOTDATA("Sum of Midpoint",'2010 County Business Patterns'!$J$2,"FIPS State and County Code",$A673,"fipstate",$B673,"fipscty",$C673,"naics","337127"))</f>
        <v>0</v>
      </c>
      <c r="N673">
        <f>IF(ISERROR(VLOOKUP($B673,'2010 State Business Patterns'!$AN$3:$AR$55,3,FALSE)),0,VLOOKUP($B673,'2010 State Business Patterns'!$AN$3:$AR$55,3,FALSE))</f>
        <v>0.90229007633587788</v>
      </c>
      <c r="O673" s="28">
        <f t="shared" si="52"/>
        <v>0</v>
      </c>
      <c r="P673" s="28">
        <f>IF(ISERROR(GETPIVOTDATA("Sum of emp",'2010 County Business Patterns'!$J$2,"FIPS State and County Code",$A673,"fipstate",$B673,"fipscty",$C673,"naics","337214")),0,GETPIVOTDATA("Sum of emp",'2010 County Business Patterns'!$J$2,"FIPS State and County Code",$A673,"fipstate",$B673,"fipscty",$C673,"naics","337214"))</f>
        <v>0</v>
      </c>
      <c r="Q673" s="28">
        <f>IF(ISERROR(GETPIVOTDATA("Sum of Midpoint",'2010 County Business Patterns'!$J$2,"FIPS State and County Code",$A673,"fipstate",$B673,"fipscty",$C673,"naics","337214")),0,GETPIVOTDATA("Sum of Midpoint",'2010 County Business Patterns'!$J$2,"FIPS State and County Code",$A673,"fipstate",$B673,"fipscty",$C673,"naics","337214"))</f>
        <v>0</v>
      </c>
      <c r="R673">
        <f>IF(ISERROR(VLOOKUP($B673,'2010 State Business Patterns'!$AN$3:$AR$55,4,FALSE)),0,VLOOKUP($B673,'2010 State Business Patterns'!$AN$3:$AR$55,4,FALSE))</f>
        <v>0</v>
      </c>
      <c r="S673" s="28">
        <f t="shared" si="53"/>
        <v>0</v>
      </c>
      <c r="T673" s="28">
        <f>IF(ISERROR(GETPIVOTDATA("Sum of emp",'2010 County Business Patterns'!$J$2,"FIPS State and County Code",$A673,"fipstate",$B673,"fipscty",$C673,"naics","337215")),0,GETPIVOTDATA("Sum of emp",'2010 County Business Patterns'!$J$2,"FIPS State and County Code",$A673,"fipstate",$B673,"fipscty",$C673,"naics","337215"))</f>
        <v>0</v>
      </c>
      <c r="U673" s="28">
        <f>IF(ISERROR(GETPIVOTDATA("Sum of Midpoint",'2010 County Business Patterns'!$J$2,"FIPS State and County Code",$A673,"fipstate",$B673,"fipscty",$C673,"naics","337215")),0,GETPIVOTDATA("Sum of Midpoint",'2010 County Business Patterns'!$J$2,"FIPS State and County Code",$A673,"fipstate",$B673,"fipscty",$C673,"naics","337215"))</f>
        <v>0</v>
      </c>
      <c r="V673">
        <f>IF(ISERROR(VLOOKUP($B673,'2010 State Business Patterns'!$AN$3:$AR$55,5,FALSE)),0,VLOOKUP($B673,'2010 State Business Patterns'!$AN$3:$AR$55,5,FALSE))</f>
        <v>0.77459016393442626</v>
      </c>
      <c r="W673" s="28">
        <f t="shared" si="54"/>
        <v>0</v>
      </c>
    </row>
    <row r="674" spans="1:23" hidden="1">
      <c r="A674" s="1" t="s">
        <v>3314</v>
      </c>
      <c r="B674" s="1" t="s">
        <v>1905</v>
      </c>
      <c r="C674" s="1" t="s">
        <v>1925</v>
      </c>
      <c r="D674" s="1" t="s">
        <v>2797</v>
      </c>
      <c r="E674" s="1" t="s">
        <v>2057</v>
      </c>
      <c r="F674" s="1" t="s">
        <v>3197</v>
      </c>
      <c r="G674" s="47">
        <f t="shared" si="50"/>
        <v>0</v>
      </c>
      <c r="H674" s="28">
        <f>IF(ISERROR(GETPIVOTDATA("Sum of emp",'2010 County Business Patterns'!$J$2,"FIPS State and County Code",$A674,"fipstate",$B674,"fipscty",$C674,"naics","337124")),0,GETPIVOTDATA("Sum of emp",'2010 County Business Patterns'!$J$2,"FIPS State and County Code",$A674,"fipstate",$B674,"fipscty",$C674,"naics","337124"))</f>
        <v>0</v>
      </c>
      <c r="I674" s="28">
        <f>IF(ISERROR(GETPIVOTDATA("Sum of Midpoint",'2010 County Business Patterns'!$J$2,"FIPS State and County Code",$A674,"fipstate",$B674,"fipscty",$C674,"naics","337124")),0,GETPIVOTDATA("Sum of Midpoint",'2010 County Business Patterns'!$J$2,"FIPS State and County Code",$A674,"fipstate",$B674,"fipscty",$C674,"naics","337124"))</f>
        <v>0</v>
      </c>
      <c r="J674">
        <f>IF(ISERROR(VLOOKUP($B674,'2010 State Business Patterns'!$AN$3:$AR$55,2,FALSE)),0,VLOOKUP($B674,'2010 State Business Patterns'!$AN$3:$AR$55,2,FALSE))</f>
        <v>0.92848534577809683</v>
      </c>
      <c r="K674" s="28">
        <f t="shared" si="51"/>
        <v>0</v>
      </c>
      <c r="L674" s="28">
        <f>IF(ISERROR(GETPIVOTDATA("Sum of emp",'2010 County Business Patterns'!$J$2,"FIPS State and County Code",$A674,"fipstate",$B674,"fipscty",$C674,"naics","337127")),0,GETPIVOTDATA("Sum of emp",'2010 County Business Patterns'!$J$2,"FIPS State and County Code",$A674,"fipstate",$B674,"fipscty",$C674,"naics","337127"))</f>
        <v>0</v>
      </c>
      <c r="M674" s="28">
        <f>IF(ISERROR(GETPIVOTDATA("Sum of Midpoint",'2010 County Business Patterns'!$J$2,"FIPS State and County Code",$A674,"fipstate",$B674,"fipscty",$C674,"naics","337127")),0,GETPIVOTDATA("Sum of Midpoint",'2010 County Business Patterns'!$J$2,"FIPS State and County Code",$A674,"fipstate",$B674,"fipscty",$C674,"naics","337127"))</f>
        <v>0</v>
      </c>
      <c r="N674">
        <f>IF(ISERROR(VLOOKUP($B674,'2010 State Business Patterns'!$AN$3:$AR$55,3,FALSE)),0,VLOOKUP($B674,'2010 State Business Patterns'!$AN$3:$AR$55,3,FALSE))</f>
        <v>0.90229007633587788</v>
      </c>
      <c r="O674" s="28">
        <f t="shared" si="52"/>
        <v>0</v>
      </c>
      <c r="P674" s="28">
        <f>IF(ISERROR(GETPIVOTDATA("Sum of emp",'2010 County Business Patterns'!$J$2,"FIPS State and County Code",$A674,"fipstate",$B674,"fipscty",$C674,"naics","337214")),0,GETPIVOTDATA("Sum of emp",'2010 County Business Patterns'!$J$2,"FIPS State and County Code",$A674,"fipstate",$B674,"fipscty",$C674,"naics","337214"))</f>
        <v>0</v>
      </c>
      <c r="Q674" s="28">
        <f>IF(ISERROR(GETPIVOTDATA("Sum of Midpoint",'2010 County Business Patterns'!$J$2,"FIPS State and County Code",$A674,"fipstate",$B674,"fipscty",$C674,"naics","337214")),0,GETPIVOTDATA("Sum of Midpoint",'2010 County Business Patterns'!$J$2,"FIPS State and County Code",$A674,"fipstate",$B674,"fipscty",$C674,"naics","337214"))</f>
        <v>0</v>
      </c>
      <c r="R674">
        <f>IF(ISERROR(VLOOKUP($B674,'2010 State Business Patterns'!$AN$3:$AR$55,4,FALSE)),0,VLOOKUP($B674,'2010 State Business Patterns'!$AN$3:$AR$55,4,FALSE))</f>
        <v>0</v>
      </c>
      <c r="S674" s="28">
        <f t="shared" si="53"/>
        <v>0</v>
      </c>
      <c r="T674" s="28">
        <f>IF(ISERROR(GETPIVOTDATA("Sum of emp",'2010 County Business Patterns'!$J$2,"FIPS State and County Code",$A674,"fipstate",$B674,"fipscty",$C674,"naics","337215")),0,GETPIVOTDATA("Sum of emp",'2010 County Business Patterns'!$J$2,"FIPS State and County Code",$A674,"fipstate",$B674,"fipscty",$C674,"naics","337215"))</f>
        <v>0</v>
      </c>
      <c r="U674" s="28">
        <f>IF(ISERROR(GETPIVOTDATA("Sum of Midpoint",'2010 County Business Patterns'!$J$2,"FIPS State and County Code",$A674,"fipstate",$B674,"fipscty",$C674,"naics","337215")),0,GETPIVOTDATA("Sum of Midpoint",'2010 County Business Patterns'!$J$2,"FIPS State and County Code",$A674,"fipstate",$B674,"fipscty",$C674,"naics","337215"))</f>
        <v>0</v>
      </c>
      <c r="V674">
        <f>IF(ISERROR(VLOOKUP($B674,'2010 State Business Patterns'!$AN$3:$AR$55,5,FALSE)),0,VLOOKUP($B674,'2010 State Business Patterns'!$AN$3:$AR$55,5,FALSE))</f>
        <v>0.77459016393442626</v>
      </c>
      <c r="W674" s="28">
        <f t="shared" si="54"/>
        <v>0</v>
      </c>
    </row>
    <row r="675" spans="1:23" hidden="1">
      <c r="A675" s="1" t="s">
        <v>3315</v>
      </c>
      <c r="B675" s="1" t="s">
        <v>1905</v>
      </c>
      <c r="C675" s="1" t="s">
        <v>1872</v>
      </c>
      <c r="D675" s="1" t="s">
        <v>2168</v>
      </c>
      <c r="E675" s="1" t="s">
        <v>2057</v>
      </c>
      <c r="F675" s="1" t="s">
        <v>3197</v>
      </c>
      <c r="G675" s="47">
        <f t="shared" si="50"/>
        <v>0</v>
      </c>
      <c r="H675" s="28">
        <f>IF(ISERROR(GETPIVOTDATA("Sum of emp",'2010 County Business Patterns'!$J$2,"FIPS State and County Code",$A675,"fipstate",$B675,"fipscty",$C675,"naics","337124")),0,GETPIVOTDATA("Sum of emp",'2010 County Business Patterns'!$J$2,"FIPS State and County Code",$A675,"fipstate",$B675,"fipscty",$C675,"naics","337124"))</f>
        <v>0</v>
      </c>
      <c r="I675" s="28">
        <f>IF(ISERROR(GETPIVOTDATA("Sum of Midpoint",'2010 County Business Patterns'!$J$2,"FIPS State and County Code",$A675,"fipstate",$B675,"fipscty",$C675,"naics","337124")),0,GETPIVOTDATA("Sum of Midpoint",'2010 County Business Patterns'!$J$2,"FIPS State and County Code",$A675,"fipstate",$B675,"fipscty",$C675,"naics","337124"))</f>
        <v>0</v>
      </c>
      <c r="J675">
        <f>IF(ISERROR(VLOOKUP($B675,'2010 State Business Patterns'!$AN$3:$AR$55,2,FALSE)),0,VLOOKUP($B675,'2010 State Business Patterns'!$AN$3:$AR$55,2,FALSE))</f>
        <v>0.92848534577809683</v>
      </c>
      <c r="K675" s="28">
        <f t="shared" si="51"/>
        <v>0</v>
      </c>
      <c r="L675" s="28">
        <f>IF(ISERROR(GETPIVOTDATA("Sum of emp",'2010 County Business Patterns'!$J$2,"FIPS State and County Code",$A675,"fipstate",$B675,"fipscty",$C675,"naics","337127")),0,GETPIVOTDATA("Sum of emp",'2010 County Business Patterns'!$J$2,"FIPS State and County Code",$A675,"fipstate",$B675,"fipscty",$C675,"naics","337127"))</f>
        <v>0</v>
      </c>
      <c r="M675" s="28">
        <f>IF(ISERROR(GETPIVOTDATA("Sum of Midpoint",'2010 County Business Patterns'!$J$2,"FIPS State and County Code",$A675,"fipstate",$B675,"fipscty",$C675,"naics","337127")),0,GETPIVOTDATA("Sum of Midpoint",'2010 County Business Patterns'!$J$2,"FIPS State and County Code",$A675,"fipstate",$B675,"fipscty",$C675,"naics","337127"))</f>
        <v>0</v>
      </c>
      <c r="N675">
        <f>IF(ISERROR(VLOOKUP($B675,'2010 State Business Patterns'!$AN$3:$AR$55,3,FALSE)),0,VLOOKUP($B675,'2010 State Business Patterns'!$AN$3:$AR$55,3,FALSE))</f>
        <v>0.90229007633587788</v>
      </c>
      <c r="O675" s="28">
        <f t="shared" si="52"/>
        <v>0</v>
      </c>
      <c r="P675" s="28">
        <f>IF(ISERROR(GETPIVOTDATA("Sum of emp",'2010 County Business Patterns'!$J$2,"FIPS State and County Code",$A675,"fipstate",$B675,"fipscty",$C675,"naics","337214")),0,GETPIVOTDATA("Sum of emp",'2010 County Business Patterns'!$J$2,"FIPS State and County Code",$A675,"fipstate",$B675,"fipscty",$C675,"naics","337214"))</f>
        <v>0</v>
      </c>
      <c r="Q675" s="28">
        <f>IF(ISERROR(GETPIVOTDATA("Sum of Midpoint",'2010 County Business Patterns'!$J$2,"FIPS State and County Code",$A675,"fipstate",$B675,"fipscty",$C675,"naics","337214")),0,GETPIVOTDATA("Sum of Midpoint",'2010 County Business Patterns'!$J$2,"FIPS State and County Code",$A675,"fipstate",$B675,"fipscty",$C675,"naics","337214"))</f>
        <v>0</v>
      </c>
      <c r="R675">
        <f>IF(ISERROR(VLOOKUP($B675,'2010 State Business Patterns'!$AN$3:$AR$55,4,FALSE)),0,VLOOKUP($B675,'2010 State Business Patterns'!$AN$3:$AR$55,4,FALSE))</f>
        <v>0</v>
      </c>
      <c r="S675" s="28">
        <f t="shared" si="53"/>
        <v>0</v>
      </c>
      <c r="T675" s="28">
        <f>IF(ISERROR(GETPIVOTDATA("Sum of emp",'2010 County Business Patterns'!$J$2,"FIPS State and County Code",$A675,"fipstate",$B675,"fipscty",$C675,"naics","337215")),0,GETPIVOTDATA("Sum of emp",'2010 County Business Patterns'!$J$2,"FIPS State and County Code",$A675,"fipstate",$B675,"fipscty",$C675,"naics","337215"))</f>
        <v>0</v>
      </c>
      <c r="U675" s="28">
        <f>IF(ISERROR(GETPIVOTDATA("Sum of Midpoint",'2010 County Business Patterns'!$J$2,"FIPS State and County Code",$A675,"fipstate",$B675,"fipscty",$C675,"naics","337215")),0,GETPIVOTDATA("Sum of Midpoint",'2010 County Business Patterns'!$J$2,"FIPS State and County Code",$A675,"fipstate",$B675,"fipscty",$C675,"naics","337215"))</f>
        <v>0</v>
      </c>
      <c r="V675">
        <f>IF(ISERROR(VLOOKUP($B675,'2010 State Business Patterns'!$AN$3:$AR$55,5,FALSE)),0,VLOOKUP($B675,'2010 State Business Patterns'!$AN$3:$AR$55,5,FALSE))</f>
        <v>0.77459016393442626</v>
      </c>
      <c r="W675" s="28">
        <f t="shared" si="54"/>
        <v>0</v>
      </c>
    </row>
    <row r="676" spans="1:23" hidden="1">
      <c r="A676" s="1" t="s">
        <v>3316</v>
      </c>
      <c r="B676" s="1" t="s">
        <v>1905</v>
      </c>
      <c r="C676" s="1" t="s">
        <v>1910</v>
      </c>
      <c r="D676" s="1" t="s">
        <v>3317</v>
      </c>
      <c r="E676" s="1" t="s">
        <v>2057</v>
      </c>
      <c r="F676" s="1" t="s">
        <v>3197</v>
      </c>
      <c r="G676" s="47">
        <f t="shared" si="50"/>
        <v>0</v>
      </c>
      <c r="H676" s="28">
        <f>IF(ISERROR(GETPIVOTDATA("Sum of emp",'2010 County Business Patterns'!$J$2,"FIPS State and County Code",$A676,"fipstate",$B676,"fipscty",$C676,"naics","337124")),0,GETPIVOTDATA("Sum of emp",'2010 County Business Patterns'!$J$2,"FIPS State and County Code",$A676,"fipstate",$B676,"fipscty",$C676,"naics","337124"))</f>
        <v>0</v>
      </c>
      <c r="I676" s="28">
        <f>IF(ISERROR(GETPIVOTDATA("Sum of Midpoint",'2010 County Business Patterns'!$J$2,"FIPS State and County Code",$A676,"fipstate",$B676,"fipscty",$C676,"naics","337124")),0,GETPIVOTDATA("Sum of Midpoint",'2010 County Business Patterns'!$J$2,"FIPS State and County Code",$A676,"fipstate",$B676,"fipscty",$C676,"naics","337124"))</f>
        <v>0</v>
      </c>
      <c r="J676">
        <f>IF(ISERROR(VLOOKUP($B676,'2010 State Business Patterns'!$AN$3:$AR$55,2,FALSE)),0,VLOOKUP($B676,'2010 State Business Patterns'!$AN$3:$AR$55,2,FALSE))</f>
        <v>0.92848534577809683</v>
      </c>
      <c r="K676" s="28">
        <f t="shared" si="51"/>
        <v>0</v>
      </c>
      <c r="L676" s="28">
        <f>IF(ISERROR(GETPIVOTDATA("Sum of emp",'2010 County Business Patterns'!$J$2,"FIPS State and County Code",$A676,"fipstate",$B676,"fipscty",$C676,"naics","337127")),0,GETPIVOTDATA("Sum of emp",'2010 County Business Patterns'!$J$2,"FIPS State and County Code",$A676,"fipstate",$B676,"fipscty",$C676,"naics","337127"))</f>
        <v>0</v>
      </c>
      <c r="M676" s="28">
        <f>IF(ISERROR(GETPIVOTDATA("Sum of Midpoint",'2010 County Business Patterns'!$J$2,"FIPS State and County Code",$A676,"fipstate",$B676,"fipscty",$C676,"naics","337127")),0,GETPIVOTDATA("Sum of Midpoint",'2010 County Business Patterns'!$J$2,"FIPS State and County Code",$A676,"fipstate",$B676,"fipscty",$C676,"naics","337127"))</f>
        <v>0</v>
      </c>
      <c r="N676">
        <f>IF(ISERROR(VLOOKUP($B676,'2010 State Business Patterns'!$AN$3:$AR$55,3,FALSE)),0,VLOOKUP($B676,'2010 State Business Patterns'!$AN$3:$AR$55,3,FALSE))</f>
        <v>0.90229007633587788</v>
      </c>
      <c r="O676" s="28">
        <f t="shared" si="52"/>
        <v>0</v>
      </c>
      <c r="P676" s="28">
        <f>IF(ISERROR(GETPIVOTDATA("Sum of emp",'2010 County Business Patterns'!$J$2,"FIPS State and County Code",$A676,"fipstate",$B676,"fipscty",$C676,"naics","337214")),0,GETPIVOTDATA("Sum of emp",'2010 County Business Patterns'!$J$2,"FIPS State and County Code",$A676,"fipstate",$B676,"fipscty",$C676,"naics","337214"))</f>
        <v>0</v>
      </c>
      <c r="Q676" s="28">
        <f>IF(ISERROR(GETPIVOTDATA("Sum of Midpoint",'2010 County Business Patterns'!$J$2,"FIPS State and County Code",$A676,"fipstate",$B676,"fipscty",$C676,"naics","337214")),0,GETPIVOTDATA("Sum of Midpoint",'2010 County Business Patterns'!$J$2,"FIPS State and County Code",$A676,"fipstate",$B676,"fipscty",$C676,"naics","337214"))</f>
        <v>0</v>
      </c>
      <c r="R676">
        <f>IF(ISERROR(VLOOKUP($B676,'2010 State Business Patterns'!$AN$3:$AR$55,4,FALSE)),0,VLOOKUP($B676,'2010 State Business Patterns'!$AN$3:$AR$55,4,FALSE))</f>
        <v>0</v>
      </c>
      <c r="S676" s="28">
        <f t="shared" si="53"/>
        <v>0</v>
      </c>
      <c r="T676" s="28">
        <f>IF(ISERROR(GETPIVOTDATA("Sum of emp",'2010 County Business Patterns'!$J$2,"FIPS State and County Code",$A676,"fipstate",$B676,"fipscty",$C676,"naics","337215")),0,GETPIVOTDATA("Sum of emp",'2010 County Business Patterns'!$J$2,"FIPS State and County Code",$A676,"fipstate",$B676,"fipscty",$C676,"naics","337215"))</f>
        <v>0</v>
      </c>
      <c r="U676" s="28">
        <f>IF(ISERROR(GETPIVOTDATA("Sum of Midpoint",'2010 County Business Patterns'!$J$2,"FIPS State and County Code",$A676,"fipstate",$B676,"fipscty",$C676,"naics","337215")),0,GETPIVOTDATA("Sum of Midpoint",'2010 County Business Patterns'!$J$2,"FIPS State and County Code",$A676,"fipstate",$B676,"fipscty",$C676,"naics","337215"))</f>
        <v>0</v>
      </c>
      <c r="V676">
        <f>IF(ISERROR(VLOOKUP($B676,'2010 State Business Patterns'!$AN$3:$AR$55,5,FALSE)),0,VLOOKUP($B676,'2010 State Business Patterns'!$AN$3:$AR$55,5,FALSE))</f>
        <v>0.77459016393442626</v>
      </c>
      <c r="W676" s="28">
        <f t="shared" si="54"/>
        <v>0</v>
      </c>
    </row>
    <row r="677" spans="1:23">
      <c r="A677" s="1" t="s">
        <v>3318</v>
      </c>
      <c r="B677" s="1" t="s">
        <v>1905</v>
      </c>
      <c r="C677" s="1" t="s">
        <v>1911</v>
      </c>
      <c r="D677" s="1" t="s">
        <v>3319</v>
      </c>
      <c r="E677" s="1" t="s">
        <v>2057</v>
      </c>
      <c r="F677" s="1" t="s">
        <v>3197</v>
      </c>
      <c r="G677" s="47">
        <f t="shared" si="50"/>
        <v>23.237704918032787</v>
      </c>
      <c r="H677" s="28">
        <f>IF(ISERROR(GETPIVOTDATA("Sum of emp",'2010 County Business Patterns'!$J$2,"FIPS State and County Code",$A677,"fipstate",$B677,"fipscty",$C677,"naics","337124")),0,GETPIVOTDATA("Sum of emp",'2010 County Business Patterns'!$J$2,"FIPS State and County Code",$A677,"fipstate",$B677,"fipscty",$C677,"naics","337124"))</f>
        <v>0</v>
      </c>
      <c r="I677" s="28">
        <f>IF(ISERROR(GETPIVOTDATA("Sum of Midpoint",'2010 County Business Patterns'!$J$2,"FIPS State and County Code",$A677,"fipstate",$B677,"fipscty",$C677,"naics","337124")),0,GETPIVOTDATA("Sum of Midpoint",'2010 County Business Patterns'!$J$2,"FIPS State and County Code",$A677,"fipstate",$B677,"fipscty",$C677,"naics","337124"))</f>
        <v>0</v>
      </c>
      <c r="J677">
        <f>IF(ISERROR(VLOOKUP($B677,'2010 State Business Patterns'!$AN$3:$AR$55,2,FALSE)),0,VLOOKUP($B677,'2010 State Business Patterns'!$AN$3:$AR$55,2,FALSE))</f>
        <v>0.92848534577809683</v>
      </c>
      <c r="K677" s="28">
        <f t="shared" si="51"/>
        <v>0</v>
      </c>
      <c r="L677" s="28">
        <f>IF(ISERROR(GETPIVOTDATA("Sum of emp",'2010 County Business Patterns'!$J$2,"FIPS State and County Code",$A677,"fipstate",$B677,"fipscty",$C677,"naics","337127")),0,GETPIVOTDATA("Sum of emp",'2010 County Business Patterns'!$J$2,"FIPS State and County Code",$A677,"fipstate",$B677,"fipscty",$C677,"naics","337127"))</f>
        <v>0</v>
      </c>
      <c r="M677" s="28">
        <f>IF(ISERROR(GETPIVOTDATA("Sum of Midpoint",'2010 County Business Patterns'!$J$2,"FIPS State and County Code",$A677,"fipstate",$B677,"fipscty",$C677,"naics","337127")),0,GETPIVOTDATA("Sum of Midpoint",'2010 County Business Patterns'!$J$2,"FIPS State and County Code",$A677,"fipstate",$B677,"fipscty",$C677,"naics","337127"))</f>
        <v>0</v>
      </c>
      <c r="N677">
        <f>IF(ISERROR(VLOOKUP($B677,'2010 State Business Patterns'!$AN$3:$AR$55,3,FALSE)),0,VLOOKUP($B677,'2010 State Business Patterns'!$AN$3:$AR$55,3,FALSE))</f>
        <v>0.90229007633587788</v>
      </c>
      <c r="O677" s="28">
        <f t="shared" si="52"/>
        <v>0</v>
      </c>
      <c r="P677" s="28">
        <f>IF(ISERROR(GETPIVOTDATA("Sum of emp",'2010 County Business Patterns'!$J$2,"FIPS State and County Code",$A677,"fipstate",$B677,"fipscty",$C677,"naics","337214")),0,GETPIVOTDATA("Sum of emp",'2010 County Business Patterns'!$J$2,"FIPS State and County Code",$A677,"fipstate",$B677,"fipscty",$C677,"naics","337214"))</f>
        <v>0</v>
      </c>
      <c r="Q677" s="28">
        <f>IF(ISERROR(GETPIVOTDATA("Sum of Midpoint",'2010 County Business Patterns'!$J$2,"FIPS State and County Code",$A677,"fipstate",$B677,"fipscty",$C677,"naics","337214")),0,GETPIVOTDATA("Sum of Midpoint",'2010 County Business Patterns'!$J$2,"FIPS State and County Code",$A677,"fipstate",$B677,"fipscty",$C677,"naics","337214"))</f>
        <v>0</v>
      </c>
      <c r="R677">
        <f>IF(ISERROR(VLOOKUP($B677,'2010 State Business Patterns'!$AN$3:$AR$55,4,FALSE)),0,VLOOKUP($B677,'2010 State Business Patterns'!$AN$3:$AR$55,4,FALSE))</f>
        <v>0</v>
      </c>
      <c r="S677" s="28">
        <f t="shared" si="53"/>
        <v>0</v>
      </c>
      <c r="T677" s="28">
        <f>IF(ISERROR(GETPIVOTDATA("Sum of emp",'2010 County Business Patterns'!$J$2,"FIPS State and County Code",$A677,"fipstate",$B677,"fipscty",$C677,"naics","337215")),0,GETPIVOTDATA("Sum of emp",'2010 County Business Patterns'!$J$2,"FIPS State and County Code",$A677,"fipstate",$B677,"fipscty",$C677,"naics","337215"))</f>
        <v>0</v>
      </c>
      <c r="U677" s="28">
        <f>IF(ISERROR(GETPIVOTDATA("Sum of Midpoint",'2010 County Business Patterns'!$J$2,"FIPS State and County Code",$A677,"fipstate",$B677,"fipscty",$C677,"naics","337215")),0,GETPIVOTDATA("Sum of Midpoint",'2010 County Business Patterns'!$J$2,"FIPS State and County Code",$A677,"fipstate",$B677,"fipscty",$C677,"naics","337215"))</f>
        <v>60</v>
      </c>
      <c r="V677">
        <f>IF(ISERROR(VLOOKUP($B677,'2010 State Business Patterns'!$AN$3:$AR$55,5,FALSE)),0,VLOOKUP($B677,'2010 State Business Patterns'!$AN$3:$AR$55,5,FALSE))</f>
        <v>0.77459016393442626</v>
      </c>
      <c r="W677" s="28">
        <f t="shared" si="54"/>
        <v>23.237704918032787</v>
      </c>
    </row>
    <row r="678" spans="1:23">
      <c r="A678" s="1" t="s">
        <v>3320</v>
      </c>
      <c r="B678" s="1" t="s">
        <v>1905</v>
      </c>
      <c r="C678" s="1" t="s">
        <v>1873</v>
      </c>
      <c r="D678" s="1" t="s">
        <v>2172</v>
      </c>
      <c r="E678" s="1" t="s">
        <v>2057</v>
      </c>
      <c r="F678" s="1" t="s">
        <v>3197</v>
      </c>
      <c r="G678" s="47">
        <f t="shared" si="50"/>
        <v>27.068702290076338</v>
      </c>
      <c r="H678" s="28">
        <f>IF(ISERROR(GETPIVOTDATA("Sum of emp",'2010 County Business Patterns'!$J$2,"FIPS State and County Code",$A678,"fipstate",$B678,"fipscty",$C678,"naics","337124")),0,GETPIVOTDATA("Sum of emp",'2010 County Business Patterns'!$J$2,"FIPS State and County Code",$A678,"fipstate",$B678,"fipscty",$C678,"naics","337124"))</f>
        <v>0</v>
      </c>
      <c r="I678" s="28">
        <f>IF(ISERROR(GETPIVOTDATA("Sum of Midpoint",'2010 County Business Patterns'!$J$2,"FIPS State and County Code",$A678,"fipstate",$B678,"fipscty",$C678,"naics","337124")),0,GETPIVOTDATA("Sum of Midpoint",'2010 County Business Patterns'!$J$2,"FIPS State and County Code",$A678,"fipstate",$B678,"fipscty",$C678,"naics","337124"))</f>
        <v>0</v>
      </c>
      <c r="J678">
        <f>IF(ISERROR(VLOOKUP($B678,'2010 State Business Patterns'!$AN$3:$AR$55,2,FALSE)),0,VLOOKUP($B678,'2010 State Business Patterns'!$AN$3:$AR$55,2,FALSE))</f>
        <v>0.92848534577809683</v>
      </c>
      <c r="K678" s="28">
        <f t="shared" si="51"/>
        <v>0</v>
      </c>
      <c r="L678" s="28">
        <f>IF(ISERROR(GETPIVOTDATA("Sum of emp",'2010 County Business Patterns'!$J$2,"FIPS State and County Code",$A678,"fipstate",$B678,"fipscty",$C678,"naics","337127")),0,GETPIVOTDATA("Sum of emp",'2010 County Business Patterns'!$J$2,"FIPS State and County Code",$A678,"fipstate",$B678,"fipscty",$C678,"naics","337127"))</f>
        <v>0</v>
      </c>
      <c r="M678" s="28">
        <f>IF(ISERROR(GETPIVOTDATA("Sum of Midpoint",'2010 County Business Patterns'!$J$2,"FIPS State and County Code",$A678,"fipstate",$B678,"fipscty",$C678,"naics","337127")),0,GETPIVOTDATA("Sum of Midpoint",'2010 County Business Patterns'!$J$2,"FIPS State and County Code",$A678,"fipstate",$B678,"fipscty",$C678,"naics","337127"))</f>
        <v>60</v>
      </c>
      <c r="N678">
        <f>IF(ISERROR(VLOOKUP($B678,'2010 State Business Patterns'!$AN$3:$AR$55,3,FALSE)),0,VLOOKUP($B678,'2010 State Business Patterns'!$AN$3:$AR$55,3,FALSE))</f>
        <v>0.90229007633587788</v>
      </c>
      <c r="O678" s="28">
        <f t="shared" si="52"/>
        <v>27.068702290076338</v>
      </c>
      <c r="P678" s="28">
        <f>IF(ISERROR(GETPIVOTDATA("Sum of emp",'2010 County Business Patterns'!$J$2,"FIPS State and County Code",$A678,"fipstate",$B678,"fipscty",$C678,"naics","337214")),0,GETPIVOTDATA("Sum of emp",'2010 County Business Patterns'!$J$2,"FIPS State and County Code",$A678,"fipstate",$B678,"fipscty",$C678,"naics","337214"))</f>
        <v>0</v>
      </c>
      <c r="Q678" s="28">
        <f>IF(ISERROR(GETPIVOTDATA("Sum of Midpoint",'2010 County Business Patterns'!$J$2,"FIPS State and County Code",$A678,"fipstate",$B678,"fipscty",$C678,"naics","337214")),0,GETPIVOTDATA("Sum of Midpoint",'2010 County Business Patterns'!$J$2,"FIPS State and County Code",$A678,"fipstate",$B678,"fipscty",$C678,"naics","337214"))</f>
        <v>0</v>
      </c>
      <c r="R678">
        <f>IF(ISERROR(VLOOKUP($B678,'2010 State Business Patterns'!$AN$3:$AR$55,4,FALSE)),0,VLOOKUP($B678,'2010 State Business Patterns'!$AN$3:$AR$55,4,FALSE))</f>
        <v>0</v>
      </c>
      <c r="S678" s="28">
        <f t="shared" si="53"/>
        <v>0</v>
      </c>
      <c r="T678" s="28">
        <f>IF(ISERROR(GETPIVOTDATA("Sum of emp",'2010 County Business Patterns'!$J$2,"FIPS State and County Code",$A678,"fipstate",$B678,"fipscty",$C678,"naics","337215")),0,GETPIVOTDATA("Sum of emp",'2010 County Business Patterns'!$J$2,"FIPS State and County Code",$A678,"fipstate",$B678,"fipscty",$C678,"naics","337215"))</f>
        <v>0</v>
      </c>
      <c r="U678" s="28">
        <f>IF(ISERROR(GETPIVOTDATA("Sum of Midpoint",'2010 County Business Patterns'!$J$2,"FIPS State and County Code",$A678,"fipstate",$B678,"fipscty",$C678,"naics","337215")),0,GETPIVOTDATA("Sum of Midpoint",'2010 County Business Patterns'!$J$2,"FIPS State and County Code",$A678,"fipstate",$B678,"fipscty",$C678,"naics","337215"))</f>
        <v>0</v>
      </c>
      <c r="V678">
        <f>IF(ISERROR(VLOOKUP($B678,'2010 State Business Patterns'!$AN$3:$AR$55,5,FALSE)),0,VLOOKUP($B678,'2010 State Business Patterns'!$AN$3:$AR$55,5,FALSE))</f>
        <v>0.77459016393442626</v>
      </c>
      <c r="W678" s="28">
        <f t="shared" si="54"/>
        <v>0</v>
      </c>
    </row>
    <row r="679" spans="1:23" hidden="1">
      <c r="A679" s="1" t="s">
        <v>3321</v>
      </c>
      <c r="B679" s="1" t="s">
        <v>1905</v>
      </c>
      <c r="C679" s="1" t="s">
        <v>1926</v>
      </c>
      <c r="D679" s="1" t="s">
        <v>2407</v>
      </c>
      <c r="E679" s="1" t="s">
        <v>2057</v>
      </c>
      <c r="F679" s="1" t="s">
        <v>3197</v>
      </c>
      <c r="G679" s="47">
        <f t="shared" si="50"/>
        <v>0</v>
      </c>
      <c r="H679" s="28">
        <f>IF(ISERROR(GETPIVOTDATA("Sum of emp",'2010 County Business Patterns'!$J$2,"FIPS State and County Code",$A679,"fipstate",$B679,"fipscty",$C679,"naics","337124")),0,GETPIVOTDATA("Sum of emp",'2010 County Business Patterns'!$J$2,"FIPS State and County Code",$A679,"fipstate",$B679,"fipscty",$C679,"naics","337124"))</f>
        <v>0</v>
      </c>
      <c r="I679" s="28">
        <f>IF(ISERROR(GETPIVOTDATA("Sum of Midpoint",'2010 County Business Patterns'!$J$2,"FIPS State and County Code",$A679,"fipstate",$B679,"fipscty",$C679,"naics","337124")),0,GETPIVOTDATA("Sum of Midpoint",'2010 County Business Patterns'!$J$2,"FIPS State and County Code",$A679,"fipstate",$B679,"fipscty",$C679,"naics","337124"))</f>
        <v>0</v>
      </c>
      <c r="J679">
        <f>IF(ISERROR(VLOOKUP($B679,'2010 State Business Patterns'!$AN$3:$AR$55,2,FALSE)),0,VLOOKUP($B679,'2010 State Business Patterns'!$AN$3:$AR$55,2,FALSE))</f>
        <v>0.92848534577809683</v>
      </c>
      <c r="K679" s="28">
        <f t="shared" si="51"/>
        <v>0</v>
      </c>
      <c r="L679" s="28">
        <f>IF(ISERROR(GETPIVOTDATA("Sum of emp",'2010 County Business Patterns'!$J$2,"FIPS State and County Code",$A679,"fipstate",$B679,"fipscty",$C679,"naics","337127")),0,GETPIVOTDATA("Sum of emp",'2010 County Business Patterns'!$J$2,"FIPS State and County Code",$A679,"fipstate",$B679,"fipscty",$C679,"naics","337127"))</f>
        <v>0</v>
      </c>
      <c r="M679" s="28">
        <f>IF(ISERROR(GETPIVOTDATA("Sum of Midpoint",'2010 County Business Patterns'!$J$2,"FIPS State and County Code",$A679,"fipstate",$B679,"fipscty",$C679,"naics","337127")),0,GETPIVOTDATA("Sum of Midpoint",'2010 County Business Patterns'!$J$2,"FIPS State and County Code",$A679,"fipstate",$B679,"fipscty",$C679,"naics","337127"))</f>
        <v>0</v>
      </c>
      <c r="N679">
        <f>IF(ISERROR(VLOOKUP($B679,'2010 State Business Patterns'!$AN$3:$AR$55,3,FALSE)),0,VLOOKUP($B679,'2010 State Business Patterns'!$AN$3:$AR$55,3,FALSE))</f>
        <v>0.90229007633587788</v>
      </c>
      <c r="O679" s="28">
        <f t="shared" si="52"/>
        <v>0</v>
      </c>
      <c r="P679" s="28">
        <f>IF(ISERROR(GETPIVOTDATA("Sum of emp",'2010 County Business Patterns'!$J$2,"FIPS State and County Code",$A679,"fipstate",$B679,"fipscty",$C679,"naics","337214")),0,GETPIVOTDATA("Sum of emp",'2010 County Business Patterns'!$J$2,"FIPS State and County Code",$A679,"fipstate",$B679,"fipscty",$C679,"naics","337214"))</f>
        <v>0</v>
      </c>
      <c r="Q679" s="28">
        <f>IF(ISERROR(GETPIVOTDATA("Sum of Midpoint",'2010 County Business Patterns'!$J$2,"FIPS State and County Code",$A679,"fipstate",$B679,"fipscty",$C679,"naics","337214")),0,GETPIVOTDATA("Sum of Midpoint",'2010 County Business Patterns'!$J$2,"FIPS State and County Code",$A679,"fipstate",$B679,"fipscty",$C679,"naics","337214"))</f>
        <v>0</v>
      </c>
      <c r="R679">
        <f>IF(ISERROR(VLOOKUP($B679,'2010 State Business Patterns'!$AN$3:$AR$55,4,FALSE)),0,VLOOKUP($B679,'2010 State Business Patterns'!$AN$3:$AR$55,4,FALSE))</f>
        <v>0</v>
      </c>
      <c r="S679" s="28">
        <f t="shared" si="53"/>
        <v>0</v>
      </c>
      <c r="T679" s="28">
        <f>IF(ISERROR(GETPIVOTDATA("Sum of emp",'2010 County Business Patterns'!$J$2,"FIPS State and County Code",$A679,"fipstate",$B679,"fipscty",$C679,"naics","337215")),0,GETPIVOTDATA("Sum of emp",'2010 County Business Patterns'!$J$2,"FIPS State and County Code",$A679,"fipstate",$B679,"fipscty",$C679,"naics","337215"))</f>
        <v>0</v>
      </c>
      <c r="U679" s="28">
        <f>IF(ISERROR(GETPIVOTDATA("Sum of Midpoint",'2010 County Business Patterns'!$J$2,"FIPS State and County Code",$A679,"fipstate",$B679,"fipscty",$C679,"naics","337215")),0,GETPIVOTDATA("Sum of Midpoint",'2010 County Business Patterns'!$J$2,"FIPS State and County Code",$A679,"fipstate",$B679,"fipscty",$C679,"naics","337215"))</f>
        <v>0</v>
      </c>
      <c r="V679">
        <f>IF(ISERROR(VLOOKUP($B679,'2010 State Business Patterns'!$AN$3:$AR$55,5,FALSE)),0,VLOOKUP($B679,'2010 State Business Patterns'!$AN$3:$AR$55,5,FALSE))</f>
        <v>0.77459016393442626</v>
      </c>
      <c r="W679" s="28">
        <f t="shared" si="54"/>
        <v>0</v>
      </c>
    </row>
    <row r="680" spans="1:23">
      <c r="A680" s="1" t="s">
        <v>3322</v>
      </c>
      <c r="B680" s="1" t="s">
        <v>1905</v>
      </c>
      <c r="C680" s="1" t="s">
        <v>1912</v>
      </c>
      <c r="D680" s="1" t="s">
        <v>3323</v>
      </c>
      <c r="E680" s="1" t="s">
        <v>2057</v>
      </c>
      <c r="F680" s="1" t="s">
        <v>3197</v>
      </c>
      <c r="G680" s="47">
        <f t="shared" si="50"/>
        <v>23.237704918032787</v>
      </c>
      <c r="H680" s="28">
        <f>IF(ISERROR(GETPIVOTDATA("Sum of emp",'2010 County Business Patterns'!$J$2,"FIPS State and County Code",$A680,"fipstate",$B680,"fipscty",$C680,"naics","337124")),0,GETPIVOTDATA("Sum of emp",'2010 County Business Patterns'!$J$2,"FIPS State and County Code",$A680,"fipstate",$B680,"fipscty",$C680,"naics","337124"))</f>
        <v>0</v>
      </c>
      <c r="I680" s="28">
        <f>IF(ISERROR(GETPIVOTDATA("Sum of Midpoint",'2010 County Business Patterns'!$J$2,"FIPS State and County Code",$A680,"fipstate",$B680,"fipscty",$C680,"naics","337124")),0,GETPIVOTDATA("Sum of Midpoint",'2010 County Business Patterns'!$J$2,"FIPS State and County Code",$A680,"fipstate",$B680,"fipscty",$C680,"naics","337124"))</f>
        <v>0</v>
      </c>
      <c r="J680">
        <f>IF(ISERROR(VLOOKUP($B680,'2010 State Business Patterns'!$AN$3:$AR$55,2,FALSE)),0,VLOOKUP($B680,'2010 State Business Patterns'!$AN$3:$AR$55,2,FALSE))</f>
        <v>0.92848534577809683</v>
      </c>
      <c r="K680" s="28">
        <f t="shared" si="51"/>
        <v>0</v>
      </c>
      <c r="L680" s="28">
        <f>IF(ISERROR(GETPIVOTDATA("Sum of emp",'2010 County Business Patterns'!$J$2,"FIPS State and County Code",$A680,"fipstate",$B680,"fipscty",$C680,"naics","337127")),0,GETPIVOTDATA("Sum of emp",'2010 County Business Patterns'!$J$2,"FIPS State and County Code",$A680,"fipstate",$B680,"fipscty",$C680,"naics","337127"))</f>
        <v>0</v>
      </c>
      <c r="M680" s="28">
        <f>IF(ISERROR(GETPIVOTDATA("Sum of Midpoint",'2010 County Business Patterns'!$J$2,"FIPS State and County Code",$A680,"fipstate",$B680,"fipscty",$C680,"naics","337127")),0,GETPIVOTDATA("Sum of Midpoint",'2010 County Business Patterns'!$J$2,"FIPS State and County Code",$A680,"fipstate",$B680,"fipscty",$C680,"naics","337127"))</f>
        <v>0</v>
      </c>
      <c r="N680">
        <f>IF(ISERROR(VLOOKUP($B680,'2010 State Business Patterns'!$AN$3:$AR$55,3,FALSE)),0,VLOOKUP($B680,'2010 State Business Patterns'!$AN$3:$AR$55,3,FALSE))</f>
        <v>0.90229007633587788</v>
      </c>
      <c r="O680" s="28">
        <f t="shared" si="52"/>
        <v>0</v>
      </c>
      <c r="P680" s="28">
        <f>IF(ISERROR(GETPIVOTDATA("Sum of emp",'2010 County Business Patterns'!$J$2,"FIPS State and County Code",$A680,"fipstate",$B680,"fipscty",$C680,"naics","337214")),0,GETPIVOTDATA("Sum of emp",'2010 County Business Patterns'!$J$2,"FIPS State and County Code",$A680,"fipstate",$B680,"fipscty",$C680,"naics","337214"))</f>
        <v>0</v>
      </c>
      <c r="Q680" s="28">
        <f>IF(ISERROR(GETPIVOTDATA("Sum of Midpoint",'2010 County Business Patterns'!$J$2,"FIPS State and County Code",$A680,"fipstate",$B680,"fipscty",$C680,"naics","337214")),0,GETPIVOTDATA("Sum of Midpoint",'2010 County Business Patterns'!$J$2,"FIPS State and County Code",$A680,"fipstate",$B680,"fipscty",$C680,"naics","337214"))</f>
        <v>0</v>
      </c>
      <c r="R680">
        <f>IF(ISERROR(VLOOKUP($B680,'2010 State Business Patterns'!$AN$3:$AR$55,4,FALSE)),0,VLOOKUP($B680,'2010 State Business Patterns'!$AN$3:$AR$55,4,FALSE))</f>
        <v>0</v>
      </c>
      <c r="S680" s="28">
        <f t="shared" si="53"/>
        <v>0</v>
      </c>
      <c r="T680" s="28">
        <f>IF(ISERROR(GETPIVOTDATA("Sum of emp",'2010 County Business Patterns'!$J$2,"FIPS State and County Code",$A680,"fipstate",$B680,"fipscty",$C680,"naics","337215")),0,GETPIVOTDATA("Sum of emp",'2010 County Business Patterns'!$J$2,"FIPS State and County Code",$A680,"fipstate",$B680,"fipscty",$C680,"naics","337215"))</f>
        <v>0</v>
      </c>
      <c r="U680" s="28">
        <f>IF(ISERROR(GETPIVOTDATA("Sum of Midpoint",'2010 County Business Patterns'!$J$2,"FIPS State and County Code",$A680,"fipstate",$B680,"fipscty",$C680,"naics","337215")),0,GETPIVOTDATA("Sum of Midpoint",'2010 County Business Patterns'!$J$2,"FIPS State and County Code",$A680,"fipstate",$B680,"fipscty",$C680,"naics","337215"))</f>
        <v>60</v>
      </c>
      <c r="V680">
        <f>IF(ISERROR(VLOOKUP($B680,'2010 State Business Patterns'!$AN$3:$AR$55,5,FALSE)),0,VLOOKUP($B680,'2010 State Business Patterns'!$AN$3:$AR$55,5,FALSE))</f>
        <v>0.77459016393442626</v>
      </c>
      <c r="W680" s="28">
        <f t="shared" si="54"/>
        <v>23.237704918032787</v>
      </c>
    </row>
    <row r="681" spans="1:23" hidden="1">
      <c r="A681" s="1" t="s">
        <v>3324</v>
      </c>
      <c r="B681" s="1" t="s">
        <v>1905</v>
      </c>
      <c r="C681" s="1" t="s">
        <v>1921</v>
      </c>
      <c r="D681" s="1" t="s">
        <v>3325</v>
      </c>
      <c r="E681" s="1" t="s">
        <v>2057</v>
      </c>
      <c r="F681" s="1" t="s">
        <v>3197</v>
      </c>
      <c r="G681" s="47">
        <f t="shared" si="50"/>
        <v>0</v>
      </c>
      <c r="H681" s="28">
        <f>IF(ISERROR(GETPIVOTDATA("Sum of emp",'2010 County Business Patterns'!$J$2,"FIPS State and County Code",$A681,"fipstate",$B681,"fipscty",$C681,"naics","337124")),0,GETPIVOTDATA("Sum of emp",'2010 County Business Patterns'!$J$2,"FIPS State and County Code",$A681,"fipstate",$B681,"fipscty",$C681,"naics","337124"))</f>
        <v>0</v>
      </c>
      <c r="I681" s="28">
        <f>IF(ISERROR(GETPIVOTDATA("Sum of Midpoint",'2010 County Business Patterns'!$J$2,"FIPS State and County Code",$A681,"fipstate",$B681,"fipscty",$C681,"naics","337124")),0,GETPIVOTDATA("Sum of Midpoint",'2010 County Business Patterns'!$J$2,"FIPS State and County Code",$A681,"fipstate",$B681,"fipscty",$C681,"naics","337124"))</f>
        <v>0</v>
      </c>
      <c r="J681">
        <f>IF(ISERROR(VLOOKUP($B681,'2010 State Business Patterns'!$AN$3:$AR$55,2,FALSE)),0,VLOOKUP($B681,'2010 State Business Patterns'!$AN$3:$AR$55,2,FALSE))</f>
        <v>0.92848534577809683</v>
      </c>
      <c r="K681" s="28">
        <f t="shared" si="51"/>
        <v>0</v>
      </c>
      <c r="L681" s="28">
        <f>IF(ISERROR(GETPIVOTDATA("Sum of emp",'2010 County Business Patterns'!$J$2,"FIPS State and County Code",$A681,"fipstate",$B681,"fipscty",$C681,"naics","337127")),0,GETPIVOTDATA("Sum of emp",'2010 County Business Patterns'!$J$2,"FIPS State and County Code",$A681,"fipstate",$B681,"fipscty",$C681,"naics","337127"))</f>
        <v>0</v>
      </c>
      <c r="M681" s="28">
        <f>IF(ISERROR(GETPIVOTDATA("Sum of Midpoint",'2010 County Business Patterns'!$J$2,"FIPS State and County Code",$A681,"fipstate",$B681,"fipscty",$C681,"naics","337127")),0,GETPIVOTDATA("Sum of Midpoint",'2010 County Business Patterns'!$J$2,"FIPS State and County Code",$A681,"fipstate",$B681,"fipscty",$C681,"naics","337127"))</f>
        <v>0</v>
      </c>
      <c r="N681">
        <f>IF(ISERROR(VLOOKUP($B681,'2010 State Business Patterns'!$AN$3:$AR$55,3,FALSE)),0,VLOOKUP($B681,'2010 State Business Patterns'!$AN$3:$AR$55,3,FALSE))</f>
        <v>0.90229007633587788</v>
      </c>
      <c r="O681" s="28">
        <f t="shared" si="52"/>
        <v>0</v>
      </c>
      <c r="P681" s="28">
        <f>IF(ISERROR(GETPIVOTDATA("Sum of emp",'2010 County Business Patterns'!$J$2,"FIPS State and County Code",$A681,"fipstate",$B681,"fipscty",$C681,"naics","337214")),0,GETPIVOTDATA("Sum of emp",'2010 County Business Patterns'!$J$2,"FIPS State and County Code",$A681,"fipstate",$B681,"fipscty",$C681,"naics","337214"))</f>
        <v>0</v>
      </c>
      <c r="Q681" s="28">
        <f>IF(ISERROR(GETPIVOTDATA("Sum of Midpoint",'2010 County Business Patterns'!$J$2,"FIPS State and County Code",$A681,"fipstate",$B681,"fipscty",$C681,"naics","337214")),0,GETPIVOTDATA("Sum of Midpoint",'2010 County Business Patterns'!$J$2,"FIPS State and County Code",$A681,"fipstate",$B681,"fipscty",$C681,"naics","337214"))</f>
        <v>0</v>
      </c>
      <c r="R681">
        <f>IF(ISERROR(VLOOKUP($B681,'2010 State Business Patterns'!$AN$3:$AR$55,4,FALSE)),0,VLOOKUP($B681,'2010 State Business Patterns'!$AN$3:$AR$55,4,FALSE))</f>
        <v>0</v>
      </c>
      <c r="S681" s="28">
        <f t="shared" si="53"/>
        <v>0</v>
      </c>
      <c r="T681" s="28">
        <f>IF(ISERROR(GETPIVOTDATA("Sum of emp",'2010 County Business Patterns'!$J$2,"FIPS State and County Code",$A681,"fipstate",$B681,"fipscty",$C681,"naics","337215")),0,GETPIVOTDATA("Sum of emp",'2010 County Business Patterns'!$J$2,"FIPS State and County Code",$A681,"fipstate",$B681,"fipscty",$C681,"naics","337215"))</f>
        <v>0</v>
      </c>
      <c r="U681" s="28">
        <f>IF(ISERROR(GETPIVOTDATA("Sum of Midpoint",'2010 County Business Patterns'!$J$2,"FIPS State and County Code",$A681,"fipstate",$B681,"fipscty",$C681,"naics","337215")),0,GETPIVOTDATA("Sum of Midpoint",'2010 County Business Patterns'!$J$2,"FIPS State and County Code",$A681,"fipstate",$B681,"fipscty",$C681,"naics","337215"))</f>
        <v>0</v>
      </c>
      <c r="V681">
        <f>IF(ISERROR(VLOOKUP($B681,'2010 State Business Patterns'!$AN$3:$AR$55,5,FALSE)),0,VLOOKUP($B681,'2010 State Business Patterns'!$AN$3:$AR$55,5,FALSE))</f>
        <v>0.77459016393442626</v>
      </c>
      <c r="W681" s="28">
        <f t="shared" si="54"/>
        <v>0</v>
      </c>
    </row>
    <row r="682" spans="1:23" hidden="1">
      <c r="A682" s="1" t="s">
        <v>3326</v>
      </c>
      <c r="B682" s="1" t="s">
        <v>1905</v>
      </c>
      <c r="C682" s="1" t="s">
        <v>1913</v>
      </c>
      <c r="D682" s="1" t="s">
        <v>2409</v>
      </c>
      <c r="E682" s="1" t="s">
        <v>2057</v>
      </c>
      <c r="F682" s="1" t="s">
        <v>3197</v>
      </c>
      <c r="G682" s="47">
        <f t="shared" si="50"/>
        <v>0</v>
      </c>
      <c r="H682" s="28">
        <f>IF(ISERROR(GETPIVOTDATA("Sum of emp",'2010 County Business Patterns'!$J$2,"FIPS State and County Code",$A682,"fipstate",$B682,"fipscty",$C682,"naics","337124")),0,GETPIVOTDATA("Sum of emp",'2010 County Business Patterns'!$J$2,"FIPS State and County Code",$A682,"fipstate",$B682,"fipscty",$C682,"naics","337124"))</f>
        <v>0</v>
      </c>
      <c r="I682" s="28">
        <f>IF(ISERROR(GETPIVOTDATA("Sum of Midpoint",'2010 County Business Patterns'!$J$2,"FIPS State and County Code",$A682,"fipstate",$B682,"fipscty",$C682,"naics","337124")),0,GETPIVOTDATA("Sum of Midpoint",'2010 County Business Patterns'!$J$2,"FIPS State and County Code",$A682,"fipstate",$B682,"fipscty",$C682,"naics","337124"))</f>
        <v>0</v>
      </c>
      <c r="J682">
        <f>IF(ISERROR(VLOOKUP($B682,'2010 State Business Patterns'!$AN$3:$AR$55,2,FALSE)),0,VLOOKUP($B682,'2010 State Business Patterns'!$AN$3:$AR$55,2,FALSE))</f>
        <v>0.92848534577809683</v>
      </c>
      <c r="K682" s="28">
        <f t="shared" si="51"/>
        <v>0</v>
      </c>
      <c r="L682" s="28">
        <f>IF(ISERROR(GETPIVOTDATA("Sum of emp",'2010 County Business Patterns'!$J$2,"FIPS State and County Code",$A682,"fipstate",$B682,"fipscty",$C682,"naics","337127")),0,GETPIVOTDATA("Sum of emp",'2010 County Business Patterns'!$J$2,"FIPS State and County Code",$A682,"fipstate",$B682,"fipscty",$C682,"naics","337127"))</f>
        <v>0</v>
      </c>
      <c r="M682" s="28">
        <f>IF(ISERROR(GETPIVOTDATA("Sum of Midpoint",'2010 County Business Patterns'!$J$2,"FIPS State and County Code",$A682,"fipstate",$B682,"fipscty",$C682,"naics","337127")),0,GETPIVOTDATA("Sum of Midpoint",'2010 County Business Patterns'!$J$2,"FIPS State and County Code",$A682,"fipstate",$B682,"fipscty",$C682,"naics","337127"))</f>
        <v>0</v>
      </c>
      <c r="N682">
        <f>IF(ISERROR(VLOOKUP($B682,'2010 State Business Patterns'!$AN$3:$AR$55,3,FALSE)),0,VLOOKUP($B682,'2010 State Business Patterns'!$AN$3:$AR$55,3,FALSE))</f>
        <v>0.90229007633587788</v>
      </c>
      <c r="O682" s="28">
        <f t="shared" si="52"/>
        <v>0</v>
      </c>
      <c r="P682" s="28">
        <f>IF(ISERROR(GETPIVOTDATA("Sum of emp",'2010 County Business Patterns'!$J$2,"FIPS State and County Code",$A682,"fipstate",$B682,"fipscty",$C682,"naics","337214")),0,GETPIVOTDATA("Sum of emp",'2010 County Business Patterns'!$J$2,"FIPS State and County Code",$A682,"fipstate",$B682,"fipscty",$C682,"naics","337214"))</f>
        <v>0</v>
      </c>
      <c r="Q682" s="28">
        <f>IF(ISERROR(GETPIVOTDATA("Sum of Midpoint",'2010 County Business Patterns'!$J$2,"FIPS State and County Code",$A682,"fipstate",$B682,"fipscty",$C682,"naics","337214")),0,GETPIVOTDATA("Sum of Midpoint",'2010 County Business Patterns'!$J$2,"FIPS State and County Code",$A682,"fipstate",$B682,"fipscty",$C682,"naics","337214"))</f>
        <v>0</v>
      </c>
      <c r="R682">
        <f>IF(ISERROR(VLOOKUP($B682,'2010 State Business Patterns'!$AN$3:$AR$55,4,FALSE)),0,VLOOKUP($B682,'2010 State Business Patterns'!$AN$3:$AR$55,4,FALSE))</f>
        <v>0</v>
      </c>
      <c r="S682" s="28">
        <f t="shared" si="53"/>
        <v>0</v>
      </c>
      <c r="T682" s="28">
        <f>IF(ISERROR(GETPIVOTDATA("Sum of emp",'2010 County Business Patterns'!$J$2,"FIPS State and County Code",$A682,"fipstate",$B682,"fipscty",$C682,"naics","337215")),0,GETPIVOTDATA("Sum of emp",'2010 County Business Patterns'!$J$2,"FIPS State and County Code",$A682,"fipstate",$B682,"fipscty",$C682,"naics","337215"))</f>
        <v>0</v>
      </c>
      <c r="U682" s="28">
        <f>IF(ISERROR(GETPIVOTDATA("Sum of Midpoint",'2010 County Business Patterns'!$J$2,"FIPS State and County Code",$A682,"fipstate",$B682,"fipscty",$C682,"naics","337215")),0,GETPIVOTDATA("Sum of Midpoint",'2010 County Business Patterns'!$J$2,"FIPS State and County Code",$A682,"fipstate",$B682,"fipscty",$C682,"naics","337215"))</f>
        <v>0</v>
      </c>
      <c r="V682">
        <f>IF(ISERROR(VLOOKUP($B682,'2010 State Business Patterns'!$AN$3:$AR$55,5,FALSE)),0,VLOOKUP($B682,'2010 State Business Patterns'!$AN$3:$AR$55,5,FALSE))</f>
        <v>0.77459016393442626</v>
      </c>
      <c r="W682" s="28">
        <f t="shared" si="54"/>
        <v>0</v>
      </c>
    </row>
    <row r="683" spans="1:23" hidden="1">
      <c r="A683" s="1" t="s">
        <v>3327</v>
      </c>
      <c r="B683" s="1" t="s">
        <v>1905</v>
      </c>
      <c r="C683" s="1" t="s">
        <v>1922</v>
      </c>
      <c r="D683" s="1" t="s">
        <v>2176</v>
      </c>
      <c r="E683" s="1" t="s">
        <v>2057</v>
      </c>
      <c r="F683" s="1" t="s">
        <v>3197</v>
      </c>
      <c r="G683" s="47">
        <f t="shared" si="50"/>
        <v>0</v>
      </c>
      <c r="H683" s="28">
        <f>IF(ISERROR(GETPIVOTDATA("Sum of emp",'2010 County Business Patterns'!$J$2,"FIPS State and County Code",$A683,"fipstate",$B683,"fipscty",$C683,"naics","337124")),0,GETPIVOTDATA("Sum of emp",'2010 County Business Patterns'!$J$2,"FIPS State and County Code",$A683,"fipstate",$B683,"fipscty",$C683,"naics","337124"))</f>
        <v>0</v>
      </c>
      <c r="I683" s="28">
        <f>IF(ISERROR(GETPIVOTDATA("Sum of Midpoint",'2010 County Business Patterns'!$J$2,"FIPS State and County Code",$A683,"fipstate",$B683,"fipscty",$C683,"naics","337124")),0,GETPIVOTDATA("Sum of Midpoint",'2010 County Business Patterns'!$J$2,"FIPS State and County Code",$A683,"fipstate",$B683,"fipscty",$C683,"naics","337124"))</f>
        <v>0</v>
      </c>
      <c r="J683">
        <f>IF(ISERROR(VLOOKUP($B683,'2010 State Business Patterns'!$AN$3:$AR$55,2,FALSE)),0,VLOOKUP($B683,'2010 State Business Patterns'!$AN$3:$AR$55,2,FALSE))</f>
        <v>0.92848534577809683</v>
      </c>
      <c r="K683" s="28">
        <f t="shared" si="51"/>
        <v>0</v>
      </c>
      <c r="L683" s="28">
        <f>IF(ISERROR(GETPIVOTDATA("Sum of emp",'2010 County Business Patterns'!$J$2,"FIPS State and County Code",$A683,"fipstate",$B683,"fipscty",$C683,"naics","337127")),0,GETPIVOTDATA("Sum of emp",'2010 County Business Patterns'!$J$2,"FIPS State and County Code",$A683,"fipstate",$B683,"fipscty",$C683,"naics","337127"))</f>
        <v>0</v>
      </c>
      <c r="M683" s="28">
        <f>IF(ISERROR(GETPIVOTDATA("Sum of Midpoint",'2010 County Business Patterns'!$J$2,"FIPS State and County Code",$A683,"fipstate",$B683,"fipscty",$C683,"naics","337127")),0,GETPIVOTDATA("Sum of Midpoint",'2010 County Business Patterns'!$J$2,"FIPS State and County Code",$A683,"fipstate",$B683,"fipscty",$C683,"naics","337127"))</f>
        <v>0</v>
      </c>
      <c r="N683">
        <f>IF(ISERROR(VLOOKUP($B683,'2010 State Business Patterns'!$AN$3:$AR$55,3,FALSE)),0,VLOOKUP($B683,'2010 State Business Patterns'!$AN$3:$AR$55,3,FALSE))</f>
        <v>0.90229007633587788</v>
      </c>
      <c r="O683" s="28">
        <f t="shared" si="52"/>
        <v>0</v>
      </c>
      <c r="P683" s="28">
        <f>IF(ISERROR(GETPIVOTDATA("Sum of emp",'2010 County Business Patterns'!$J$2,"FIPS State and County Code",$A683,"fipstate",$B683,"fipscty",$C683,"naics","337214")),0,GETPIVOTDATA("Sum of emp",'2010 County Business Patterns'!$J$2,"FIPS State and County Code",$A683,"fipstate",$B683,"fipscty",$C683,"naics","337214"))</f>
        <v>0</v>
      </c>
      <c r="Q683" s="28">
        <f>IF(ISERROR(GETPIVOTDATA("Sum of Midpoint",'2010 County Business Patterns'!$J$2,"FIPS State and County Code",$A683,"fipstate",$B683,"fipscty",$C683,"naics","337214")),0,GETPIVOTDATA("Sum of Midpoint",'2010 County Business Patterns'!$J$2,"FIPS State and County Code",$A683,"fipstate",$B683,"fipscty",$C683,"naics","337214"))</f>
        <v>0</v>
      </c>
      <c r="R683">
        <f>IF(ISERROR(VLOOKUP($B683,'2010 State Business Patterns'!$AN$3:$AR$55,4,FALSE)),0,VLOOKUP($B683,'2010 State Business Patterns'!$AN$3:$AR$55,4,FALSE))</f>
        <v>0</v>
      </c>
      <c r="S683" s="28">
        <f t="shared" si="53"/>
        <v>0</v>
      </c>
      <c r="T683" s="28">
        <f>IF(ISERROR(GETPIVOTDATA("Sum of emp",'2010 County Business Patterns'!$J$2,"FIPS State and County Code",$A683,"fipstate",$B683,"fipscty",$C683,"naics","337215")),0,GETPIVOTDATA("Sum of emp",'2010 County Business Patterns'!$J$2,"FIPS State and County Code",$A683,"fipstate",$B683,"fipscty",$C683,"naics","337215"))</f>
        <v>0</v>
      </c>
      <c r="U683" s="28">
        <f>IF(ISERROR(GETPIVOTDATA("Sum of Midpoint",'2010 County Business Patterns'!$J$2,"FIPS State and County Code",$A683,"fipstate",$B683,"fipscty",$C683,"naics","337215")),0,GETPIVOTDATA("Sum of Midpoint",'2010 County Business Patterns'!$J$2,"FIPS State and County Code",$A683,"fipstate",$B683,"fipscty",$C683,"naics","337215"))</f>
        <v>0</v>
      </c>
      <c r="V683">
        <f>IF(ISERROR(VLOOKUP($B683,'2010 State Business Patterns'!$AN$3:$AR$55,5,FALSE)),0,VLOOKUP($B683,'2010 State Business Patterns'!$AN$3:$AR$55,5,FALSE))</f>
        <v>0.77459016393442626</v>
      </c>
      <c r="W683" s="28">
        <f t="shared" si="54"/>
        <v>0</v>
      </c>
    </row>
    <row r="684" spans="1:23" hidden="1">
      <c r="A684" s="1" t="s">
        <v>3328</v>
      </c>
      <c r="B684" s="1" t="s">
        <v>1905</v>
      </c>
      <c r="C684" s="1" t="s">
        <v>1927</v>
      </c>
      <c r="D684" s="1" t="s">
        <v>3329</v>
      </c>
      <c r="E684" s="1" t="s">
        <v>2057</v>
      </c>
      <c r="F684" s="1" t="s">
        <v>3197</v>
      </c>
      <c r="G684" s="47">
        <f t="shared" si="50"/>
        <v>0</v>
      </c>
      <c r="H684" s="28">
        <f>IF(ISERROR(GETPIVOTDATA("Sum of emp",'2010 County Business Patterns'!$J$2,"FIPS State and County Code",$A684,"fipstate",$B684,"fipscty",$C684,"naics","337124")),0,GETPIVOTDATA("Sum of emp",'2010 County Business Patterns'!$J$2,"FIPS State and County Code",$A684,"fipstate",$B684,"fipscty",$C684,"naics","337124"))</f>
        <v>0</v>
      </c>
      <c r="I684" s="28">
        <f>IF(ISERROR(GETPIVOTDATA("Sum of Midpoint",'2010 County Business Patterns'!$J$2,"FIPS State and County Code",$A684,"fipstate",$B684,"fipscty",$C684,"naics","337124")),0,GETPIVOTDATA("Sum of Midpoint",'2010 County Business Patterns'!$J$2,"FIPS State and County Code",$A684,"fipstate",$B684,"fipscty",$C684,"naics","337124"))</f>
        <v>0</v>
      </c>
      <c r="J684">
        <f>IF(ISERROR(VLOOKUP($B684,'2010 State Business Patterns'!$AN$3:$AR$55,2,FALSE)),0,VLOOKUP($B684,'2010 State Business Patterns'!$AN$3:$AR$55,2,FALSE))</f>
        <v>0.92848534577809683</v>
      </c>
      <c r="K684" s="28">
        <f t="shared" si="51"/>
        <v>0</v>
      </c>
      <c r="L684" s="28">
        <f>IF(ISERROR(GETPIVOTDATA("Sum of emp",'2010 County Business Patterns'!$J$2,"FIPS State and County Code",$A684,"fipstate",$B684,"fipscty",$C684,"naics","337127")),0,GETPIVOTDATA("Sum of emp",'2010 County Business Patterns'!$J$2,"FIPS State and County Code",$A684,"fipstate",$B684,"fipscty",$C684,"naics","337127"))</f>
        <v>0</v>
      </c>
      <c r="M684" s="28">
        <f>IF(ISERROR(GETPIVOTDATA("Sum of Midpoint",'2010 County Business Patterns'!$J$2,"FIPS State and County Code",$A684,"fipstate",$B684,"fipscty",$C684,"naics","337127")),0,GETPIVOTDATA("Sum of Midpoint",'2010 County Business Patterns'!$J$2,"FIPS State and County Code",$A684,"fipstate",$B684,"fipscty",$C684,"naics","337127"))</f>
        <v>0</v>
      </c>
      <c r="N684">
        <f>IF(ISERROR(VLOOKUP($B684,'2010 State Business Patterns'!$AN$3:$AR$55,3,FALSE)),0,VLOOKUP($B684,'2010 State Business Patterns'!$AN$3:$AR$55,3,FALSE))</f>
        <v>0.90229007633587788</v>
      </c>
      <c r="O684" s="28">
        <f t="shared" si="52"/>
        <v>0</v>
      </c>
      <c r="P684" s="28">
        <f>IF(ISERROR(GETPIVOTDATA("Sum of emp",'2010 County Business Patterns'!$J$2,"FIPS State and County Code",$A684,"fipstate",$B684,"fipscty",$C684,"naics","337214")),0,GETPIVOTDATA("Sum of emp",'2010 County Business Patterns'!$J$2,"FIPS State and County Code",$A684,"fipstate",$B684,"fipscty",$C684,"naics","337214"))</f>
        <v>0</v>
      </c>
      <c r="Q684" s="28">
        <f>IF(ISERROR(GETPIVOTDATA("Sum of Midpoint",'2010 County Business Patterns'!$J$2,"FIPS State and County Code",$A684,"fipstate",$B684,"fipscty",$C684,"naics","337214")),0,GETPIVOTDATA("Sum of Midpoint",'2010 County Business Patterns'!$J$2,"FIPS State and County Code",$A684,"fipstate",$B684,"fipscty",$C684,"naics","337214"))</f>
        <v>0</v>
      </c>
      <c r="R684">
        <f>IF(ISERROR(VLOOKUP($B684,'2010 State Business Patterns'!$AN$3:$AR$55,4,FALSE)),0,VLOOKUP($B684,'2010 State Business Patterns'!$AN$3:$AR$55,4,FALSE))</f>
        <v>0</v>
      </c>
      <c r="S684" s="28">
        <f t="shared" si="53"/>
        <v>0</v>
      </c>
      <c r="T684" s="28">
        <f>IF(ISERROR(GETPIVOTDATA("Sum of emp",'2010 County Business Patterns'!$J$2,"FIPS State and County Code",$A684,"fipstate",$B684,"fipscty",$C684,"naics","337215")),0,GETPIVOTDATA("Sum of emp",'2010 County Business Patterns'!$J$2,"FIPS State and County Code",$A684,"fipstate",$B684,"fipscty",$C684,"naics","337215"))</f>
        <v>0</v>
      </c>
      <c r="U684" s="28">
        <f>IF(ISERROR(GETPIVOTDATA("Sum of Midpoint",'2010 County Business Patterns'!$J$2,"FIPS State and County Code",$A684,"fipstate",$B684,"fipscty",$C684,"naics","337215")),0,GETPIVOTDATA("Sum of Midpoint",'2010 County Business Patterns'!$J$2,"FIPS State and County Code",$A684,"fipstate",$B684,"fipscty",$C684,"naics","337215"))</f>
        <v>0</v>
      </c>
      <c r="V684">
        <f>IF(ISERROR(VLOOKUP($B684,'2010 State Business Patterns'!$AN$3:$AR$55,5,FALSE)),0,VLOOKUP($B684,'2010 State Business Patterns'!$AN$3:$AR$55,5,FALSE))</f>
        <v>0.77459016393442626</v>
      </c>
      <c r="W684" s="28">
        <f t="shared" si="54"/>
        <v>0</v>
      </c>
    </row>
    <row r="685" spans="1:23" hidden="1">
      <c r="A685" s="1" t="s">
        <v>3330</v>
      </c>
      <c r="B685" s="1" t="s">
        <v>1905</v>
      </c>
      <c r="C685" s="1" t="s">
        <v>1874</v>
      </c>
      <c r="D685" s="1" t="s">
        <v>3331</v>
      </c>
      <c r="E685" s="1" t="s">
        <v>2057</v>
      </c>
      <c r="F685" s="1" t="s">
        <v>3197</v>
      </c>
      <c r="G685" s="47">
        <f t="shared" si="50"/>
        <v>0</v>
      </c>
      <c r="H685" s="28">
        <f>IF(ISERROR(GETPIVOTDATA("Sum of emp",'2010 County Business Patterns'!$J$2,"FIPS State and County Code",$A685,"fipstate",$B685,"fipscty",$C685,"naics","337124")),0,GETPIVOTDATA("Sum of emp",'2010 County Business Patterns'!$J$2,"FIPS State and County Code",$A685,"fipstate",$B685,"fipscty",$C685,"naics","337124"))</f>
        <v>0</v>
      </c>
      <c r="I685" s="28">
        <f>IF(ISERROR(GETPIVOTDATA("Sum of Midpoint",'2010 County Business Patterns'!$J$2,"FIPS State and County Code",$A685,"fipstate",$B685,"fipscty",$C685,"naics","337124")),0,GETPIVOTDATA("Sum of Midpoint",'2010 County Business Patterns'!$J$2,"FIPS State and County Code",$A685,"fipstate",$B685,"fipscty",$C685,"naics","337124"))</f>
        <v>0</v>
      </c>
      <c r="J685">
        <f>IF(ISERROR(VLOOKUP($B685,'2010 State Business Patterns'!$AN$3:$AR$55,2,FALSE)),0,VLOOKUP($B685,'2010 State Business Patterns'!$AN$3:$AR$55,2,FALSE))</f>
        <v>0.92848534577809683</v>
      </c>
      <c r="K685" s="28">
        <f t="shared" si="51"/>
        <v>0</v>
      </c>
      <c r="L685" s="28">
        <f>IF(ISERROR(GETPIVOTDATA("Sum of emp",'2010 County Business Patterns'!$J$2,"FIPS State and County Code",$A685,"fipstate",$B685,"fipscty",$C685,"naics","337127")),0,GETPIVOTDATA("Sum of emp",'2010 County Business Patterns'!$J$2,"FIPS State and County Code",$A685,"fipstate",$B685,"fipscty",$C685,"naics","337127"))</f>
        <v>0</v>
      </c>
      <c r="M685" s="28">
        <f>IF(ISERROR(GETPIVOTDATA("Sum of Midpoint",'2010 County Business Patterns'!$J$2,"FIPS State and County Code",$A685,"fipstate",$B685,"fipscty",$C685,"naics","337127")),0,GETPIVOTDATA("Sum of Midpoint",'2010 County Business Patterns'!$J$2,"FIPS State and County Code",$A685,"fipstate",$B685,"fipscty",$C685,"naics","337127"))</f>
        <v>0</v>
      </c>
      <c r="N685">
        <f>IF(ISERROR(VLOOKUP($B685,'2010 State Business Patterns'!$AN$3:$AR$55,3,FALSE)),0,VLOOKUP($B685,'2010 State Business Patterns'!$AN$3:$AR$55,3,FALSE))</f>
        <v>0.90229007633587788</v>
      </c>
      <c r="O685" s="28">
        <f t="shared" si="52"/>
        <v>0</v>
      </c>
      <c r="P685" s="28">
        <f>IF(ISERROR(GETPIVOTDATA("Sum of emp",'2010 County Business Patterns'!$J$2,"FIPS State and County Code",$A685,"fipstate",$B685,"fipscty",$C685,"naics","337214")),0,GETPIVOTDATA("Sum of emp",'2010 County Business Patterns'!$J$2,"FIPS State and County Code",$A685,"fipstate",$B685,"fipscty",$C685,"naics","337214"))</f>
        <v>0</v>
      </c>
      <c r="Q685" s="28">
        <f>IF(ISERROR(GETPIVOTDATA("Sum of Midpoint",'2010 County Business Patterns'!$J$2,"FIPS State and County Code",$A685,"fipstate",$B685,"fipscty",$C685,"naics","337214")),0,GETPIVOTDATA("Sum of Midpoint",'2010 County Business Patterns'!$J$2,"FIPS State and County Code",$A685,"fipstate",$B685,"fipscty",$C685,"naics","337214"))</f>
        <v>0</v>
      </c>
      <c r="R685">
        <f>IF(ISERROR(VLOOKUP($B685,'2010 State Business Patterns'!$AN$3:$AR$55,4,FALSE)),0,VLOOKUP($B685,'2010 State Business Patterns'!$AN$3:$AR$55,4,FALSE))</f>
        <v>0</v>
      </c>
      <c r="S685" s="28">
        <f t="shared" si="53"/>
        <v>0</v>
      </c>
      <c r="T685" s="28">
        <f>IF(ISERROR(GETPIVOTDATA("Sum of emp",'2010 County Business Patterns'!$J$2,"FIPS State and County Code",$A685,"fipstate",$B685,"fipscty",$C685,"naics","337215")),0,GETPIVOTDATA("Sum of emp",'2010 County Business Patterns'!$J$2,"FIPS State and County Code",$A685,"fipstate",$B685,"fipscty",$C685,"naics","337215"))</f>
        <v>0</v>
      </c>
      <c r="U685" s="28">
        <f>IF(ISERROR(GETPIVOTDATA("Sum of Midpoint",'2010 County Business Patterns'!$J$2,"FIPS State and County Code",$A685,"fipstate",$B685,"fipscty",$C685,"naics","337215")),0,GETPIVOTDATA("Sum of Midpoint",'2010 County Business Patterns'!$J$2,"FIPS State and County Code",$A685,"fipstate",$B685,"fipscty",$C685,"naics","337215"))</f>
        <v>0</v>
      </c>
      <c r="V685">
        <f>IF(ISERROR(VLOOKUP($B685,'2010 State Business Patterns'!$AN$3:$AR$55,5,FALSE)),0,VLOOKUP($B685,'2010 State Business Patterns'!$AN$3:$AR$55,5,FALSE))</f>
        <v>0.77459016393442626</v>
      </c>
      <c r="W685" s="28">
        <f t="shared" si="54"/>
        <v>0</v>
      </c>
    </row>
    <row r="686" spans="1:23" hidden="1">
      <c r="A686" s="1" t="s">
        <v>3332</v>
      </c>
      <c r="B686" s="1" t="s">
        <v>1905</v>
      </c>
      <c r="C686" s="1" t="s">
        <v>1875</v>
      </c>
      <c r="D686" s="1" t="s">
        <v>3333</v>
      </c>
      <c r="E686" s="1" t="s">
        <v>2057</v>
      </c>
      <c r="F686" s="1" t="s">
        <v>3197</v>
      </c>
      <c r="G686" s="47">
        <f t="shared" si="50"/>
        <v>0</v>
      </c>
      <c r="H686" s="28">
        <f>IF(ISERROR(GETPIVOTDATA("Sum of emp",'2010 County Business Patterns'!$J$2,"FIPS State and County Code",$A686,"fipstate",$B686,"fipscty",$C686,"naics","337124")),0,GETPIVOTDATA("Sum of emp",'2010 County Business Patterns'!$J$2,"FIPS State and County Code",$A686,"fipstate",$B686,"fipscty",$C686,"naics","337124"))</f>
        <v>0</v>
      </c>
      <c r="I686" s="28">
        <f>IF(ISERROR(GETPIVOTDATA("Sum of Midpoint",'2010 County Business Patterns'!$J$2,"FIPS State and County Code",$A686,"fipstate",$B686,"fipscty",$C686,"naics","337124")),0,GETPIVOTDATA("Sum of Midpoint",'2010 County Business Patterns'!$J$2,"FIPS State and County Code",$A686,"fipstate",$B686,"fipscty",$C686,"naics","337124"))</f>
        <v>0</v>
      </c>
      <c r="J686">
        <f>IF(ISERROR(VLOOKUP($B686,'2010 State Business Patterns'!$AN$3:$AR$55,2,FALSE)),0,VLOOKUP($B686,'2010 State Business Patterns'!$AN$3:$AR$55,2,FALSE))</f>
        <v>0.92848534577809683</v>
      </c>
      <c r="K686" s="28">
        <f t="shared" si="51"/>
        <v>0</v>
      </c>
      <c r="L686" s="28">
        <f>IF(ISERROR(GETPIVOTDATA("Sum of emp",'2010 County Business Patterns'!$J$2,"FIPS State and County Code",$A686,"fipstate",$B686,"fipscty",$C686,"naics","337127")),0,GETPIVOTDATA("Sum of emp",'2010 County Business Patterns'!$J$2,"FIPS State and County Code",$A686,"fipstate",$B686,"fipscty",$C686,"naics","337127"))</f>
        <v>0</v>
      </c>
      <c r="M686" s="28">
        <f>IF(ISERROR(GETPIVOTDATA("Sum of Midpoint",'2010 County Business Patterns'!$J$2,"FIPS State and County Code",$A686,"fipstate",$B686,"fipscty",$C686,"naics","337127")),0,GETPIVOTDATA("Sum of Midpoint",'2010 County Business Patterns'!$J$2,"FIPS State and County Code",$A686,"fipstate",$B686,"fipscty",$C686,"naics","337127"))</f>
        <v>0</v>
      </c>
      <c r="N686">
        <f>IF(ISERROR(VLOOKUP($B686,'2010 State Business Patterns'!$AN$3:$AR$55,3,FALSE)),0,VLOOKUP($B686,'2010 State Business Patterns'!$AN$3:$AR$55,3,FALSE))</f>
        <v>0.90229007633587788</v>
      </c>
      <c r="O686" s="28">
        <f t="shared" si="52"/>
        <v>0</v>
      </c>
      <c r="P686" s="28">
        <f>IF(ISERROR(GETPIVOTDATA("Sum of emp",'2010 County Business Patterns'!$J$2,"FIPS State and County Code",$A686,"fipstate",$B686,"fipscty",$C686,"naics","337214")),0,GETPIVOTDATA("Sum of emp",'2010 County Business Patterns'!$J$2,"FIPS State and County Code",$A686,"fipstate",$B686,"fipscty",$C686,"naics","337214"))</f>
        <v>0</v>
      </c>
      <c r="Q686" s="28">
        <f>IF(ISERROR(GETPIVOTDATA("Sum of Midpoint",'2010 County Business Patterns'!$J$2,"FIPS State and County Code",$A686,"fipstate",$B686,"fipscty",$C686,"naics","337214")),0,GETPIVOTDATA("Sum of Midpoint",'2010 County Business Patterns'!$J$2,"FIPS State and County Code",$A686,"fipstate",$B686,"fipscty",$C686,"naics","337214"))</f>
        <v>0</v>
      </c>
      <c r="R686">
        <f>IF(ISERROR(VLOOKUP($B686,'2010 State Business Patterns'!$AN$3:$AR$55,4,FALSE)),0,VLOOKUP($B686,'2010 State Business Patterns'!$AN$3:$AR$55,4,FALSE))</f>
        <v>0</v>
      </c>
      <c r="S686" s="28">
        <f t="shared" si="53"/>
        <v>0</v>
      </c>
      <c r="T686" s="28">
        <f>IF(ISERROR(GETPIVOTDATA("Sum of emp",'2010 County Business Patterns'!$J$2,"FIPS State and County Code",$A686,"fipstate",$B686,"fipscty",$C686,"naics","337215")),0,GETPIVOTDATA("Sum of emp",'2010 County Business Patterns'!$J$2,"FIPS State and County Code",$A686,"fipstate",$B686,"fipscty",$C686,"naics","337215"))</f>
        <v>0</v>
      </c>
      <c r="U686" s="28">
        <f>IF(ISERROR(GETPIVOTDATA("Sum of Midpoint",'2010 County Business Patterns'!$J$2,"FIPS State and County Code",$A686,"fipstate",$B686,"fipscty",$C686,"naics","337215")),0,GETPIVOTDATA("Sum of Midpoint",'2010 County Business Patterns'!$J$2,"FIPS State and County Code",$A686,"fipstate",$B686,"fipscty",$C686,"naics","337215"))</f>
        <v>0</v>
      </c>
      <c r="V686">
        <f>IF(ISERROR(VLOOKUP($B686,'2010 State Business Patterns'!$AN$3:$AR$55,5,FALSE)),0,VLOOKUP($B686,'2010 State Business Patterns'!$AN$3:$AR$55,5,FALSE))</f>
        <v>0.77459016393442626</v>
      </c>
      <c r="W686" s="28">
        <f t="shared" si="54"/>
        <v>0</v>
      </c>
    </row>
    <row r="687" spans="1:23" hidden="1">
      <c r="A687" s="1" t="s">
        <v>3334</v>
      </c>
      <c r="B687" s="1" t="s">
        <v>1905</v>
      </c>
      <c r="C687" s="1" t="s">
        <v>1914</v>
      </c>
      <c r="D687" s="1" t="s">
        <v>2421</v>
      </c>
      <c r="E687" s="1" t="s">
        <v>2057</v>
      </c>
      <c r="F687" s="1" t="s">
        <v>3197</v>
      </c>
      <c r="G687" s="47">
        <f t="shared" si="50"/>
        <v>0</v>
      </c>
      <c r="H687" s="28">
        <f>IF(ISERROR(GETPIVOTDATA("Sum of emp",'2010 County Business Patterns'!$J$2,"FIPS State and County Code",$A687,"fipstate",$B687,"fipscty",$C687,"naics","337124")),0,GETPIVOTDATA("Sum of emp",'2010 County Business Patterns'!$J$2,"FIPS State and County Code",$A687,"fipstate",$B687,"fipscty",$C687,"naics","337124"))</f>
        <v>0</v>
      </c>
      <c r="I687" s="28">
        <f>IF(ISERROR(GETPIVOTDATA("Sum of Midpoint",'2010 County Business Patterns'!$J$2,"FIPS State and County Code",$A687,"fipstate",$B687,"fipscty",$C687,"naics","337124")),0,GETPIVOTDATA("Sum of Midpoint",'2010 County Business Patterns'!$J$2,"FIPS State and County Code",$A687,"fipstate",$B687,"fipscty",$C687,"naics","337124"))</f>
        <v>0</v>
      </c>
      <c r="J687">
        <f>IF(ISERROR(VLOOKUP($B687,'2010 State Business Patterns'!$AN$3:$AR$55,2,FALSE)),0,VLOOKUP($B687,'2010 State Business Patterns'!$AN$3:$AR$55,2,FALSE))</f>
        <v>0.92848534577809683</v>
      </c>
      <c r="K687" s="28">
        <f t="shared" si="51"/>
        <v>0</v>
      </c>
      <c r="L687" s="28">
        <f>IF(ISERROR(GETPIVOTDATA("Sum of emp",'2010 County Business Patterns'!$J$2,"FIPS State and County Code",$A687,"fipstate",$B687,"fipscty",$C687,"naics","337127")),0,GETPIVOTDATA("Sum of emp",'2010 County Business Patterns'!$J$2,"FIPS State and County Code",$A687,"fipstate",$B687,"fipscty",$C687,"naics","337127"))</f>
        <v>0</v>
      </c>
      <c r="M687" s="28">
        <f>IF(ISERROR(GETPIVOTDATA("Sum of Midpoint",'2010 County Business Patterns'!$J$2,"FIPS State and County Code",$A687,"fipstate",$B687,"fipscty",$C687,"naics","337127")),0,GETPIVOTDATA("Sum of Midpoint",'2010 County Business Patterns'!$J$2,"FIPS State and County Code",$A687,"fipstate",$B687,"fipscty",$C687,"naics","337127"))</f>
        <v>0</v>
      </c>
      <c r="N687">
        <f>IF(ISERROR(VLOOKUP($B687,'2010 State Business Patterns'!$AN$3:$AR$55,3,FALSE)),0,VLOOKUP($B687,'2010 State Business Patterns'!$AN$3:$AR$55,3,FALSE))</f>
        <v>0.90229007633587788</v>
      </c>
      <c r="O687" s="28">
        <f t="shared" si="52"/>
        <v>0</v>
      </c>
      <c r="P687" s="28">
        <f>IF(ISERROR(GETPIVOTDATA("Sum of emp",'2010 County Business Patterns'!$J$2,"FIPS State and County Code",$A687,"fipstate",$B687,"fipscty",$C687,"naics","337214")),0,GETPIVOTDATA("Sum of emp",'2010 County Business Patterns'!$J$2,"FIPS State and County Code",$A687,"fipstate",$B687,"fipscty",$C687,"naics","337214"))</f>
        <v>0</v>
      </c>
      <c r="Q687" s="28">
        <f>IF(ISERROR(GETPIVOTDATA("Sum of Midpoint",'2010 County Business Patterns'!$J$2,"FIPS State and County Code",$A687,"fipstate",$B687,"fipscty",$C687,"naics","337214")),0,GETPIVOTDATA("Sum of Midpoint",'2010 County Business Patterns'!$J$2,"FIPS State and County Code",$A687,"fipstate",$B687,"fipscty",$C687,"naics","337214"))</f>
        <v>0</v>
      </c>
      <c r="R687">
        <f>IF(ISERROR(VLOOKUP($B687,'2010 State Business Patterns'!$AN$3:$AR$55,4,FALSE)),0,VLOOKUP($B687,'2010 State Business Patterns'!$AN$3:$AR$55,4,FALSE))</f>
        <v>0</v>
      </c>
      <c r="S687" s="28">
        <f t="shared" si="53"/>
        <v>0</v>
      </c>
      <c r="T687" s="28">
        <f>IF(ISERROR(GETPIVOTDATA("Sum of emp",'2010 County Business Patterns'!$J$2,"FIPS State and County Code",$A687,"fipstate",$B687,"fipscty",$C687,"naics","337215")),0,GETPIVOTDATA("Sum of emp",'2010 County Business Patterns'!$J$2,"FIPS State and County Code",$A687,"fipstate",$B687,"fipscty",$C687,"naics","337215"))</f>
        <v>0</v>
      </c>
      <c r="U687" s="28">
        <f>IF(ISERROR(GETPIVOTDATA("Sum of Midpoint",'2010 County Business Patterns'!$J$2,"FIPS State and County Code",$A687,"fipstate",$B687,"fipscty",$C687,"naics","337215")),0,GETPIVOTDATA("Sum of Midpoint",'2010 County Business Patterns'!$J$2,"FIPS State and County Code",$A687,"fipstate",$B687,"fipscty",$C687,"naics","337215"))</f>
        <v>0</v>
      </c>
      <c r="V687">
        <f>IF(ISERROR(VLOOKUP($B687,'2010 State Business Patterns'!$AN$3:$AR$55,5,FALSE)),0,VLOOKUP($B687,'2010 State Business Patterns'!$AN$3:$AR$55,5,FALSE))</f>
        <v>0.77459016393442626</v>
      </c>
      <c r="W687" s="28">
        <f t="shared" si="54"/>
        <v>0</v>
      </c>
    </row>
    <row r="688" spans="1:23" hidden="1">
      <c r="A688" s="1" t="s">
        <v>3335</v>
      </c>
      <c r="B688" s="1" t="s">
        <v>1905</v>
      </c>
      <c r="C688" s="1" t="s">
        <v>1915</v>
      </c>
      <c r="D688" s="1" t="s">
        <v>3336</v>
      </c>
      <c r="E688" s="1" t="s">
        <v>2057</v>
      </c>
      <c r="F688" s="1" t="s">
        <v>3197</v>
      </c>
      <c r="G688" s="47">
        <f t="shared" si="50"/>
        <v>0</v>
      </c>
      <c r="H688" s="28">
        <f>IF(ISERROR(GETPIVOTDATA("Sum of emp",'2010 County Business Patterns'!$J$2,"FIPS State and County Code",$A688,"fipstate",$B688,"fipscty",$C688,"naics","337124")),0,GETPIVOTDATA("Sum of emp",'2010 County Business Patterns'!$J$2,"FIPS State and County Code",$A688,"fipstate",$B688,"fipscty",$C688,"naics","337124"))</f>
        <v>0</v>
      </c>
      <c r="I688" s="28">
        <f>IF(ISERROR(GETPIVOTDATA("Sum of Midpoint",'2010 County Business Patterns'!$J$2,"FIPS State and County Code",$A688,"fipstate",$B688,"fipscty",$C688,"naics","337124")),0,GETPIVOTDATA("Sum of Midpoint",'2010 County Business Patterns'!$J$2,"FIPS State and County Code",$A688,"fipstate",$B688,"fipscty",$C688,"naics","337124"))</f>
        <v>0</v>
      </c>
      <c r="J688">
        <f>IF(ISERROR(VLOOKUP($B688,'2010 State Business Patterns'!$AN$3:$AR$55,2,FALSE)),0,VLOOKUP($B688,'2010 State Business Patterns'!$AN$3:$AR$55,2,FALSE))</f>
        <v>0.92848534577809683</v>
      </c>
      <c r="K688" s="28">
        <f t="shared" si="51"/>
        <v>0</v>
      </c>
      <c r="L688" s="28">
        <f>IF(ISERROR(GETPIVOTDATA("Sum of emp",'2010 County Business Patterns'!$J$2,"FIPS State and County Code",$A688,"fipstate",$B688,"fipscty",$C688,"naics","337127")),0,GETPIVOTDATA("Sum of emp",'2010 County Business Patterns'!$J$2,"FIPS State and County Code",$A688,"fipstate",$B688,"fipscty",$C688,"naics","337127"))</f>
        <v>0</v>
      </c>
      <c r="M688" s="28">
        <f>IF(ISERROR(GETPIVOTDATA("Sum of Midpoint",'2010 County Business Patterns'!$J$2,"FIPS State and County Code",$A688,"fipstate",$B688,"fipscty",$C688,"naics","337127")),0,GETPIVOTDATA("Sum of Midpoint",'2010 County Business Patterns'!$J$2,"FIPS State and County Code",$A688,"fipstate",$B688,"fipscty",$C688,"naics","337127"))</f>
        <v>0</v>
      </c>
      <c r="N688">
        <f>IF(ISERROR(VLOOKUP($B688,'2010 State Business Patterns'!$AN$3:$AR$55,3,FALSE)),0,VLOOKUP($B688,'2010 State Business Patterns'!$AN$3:$AR$55,3,FALSE))</f>
        <v>0.90229007633587788</v>
      </c>
      <c r="O688" s="28">
        <f t="shared" si="52"/>
        <v>0</v>
      </c>
      <c r="P688" s="28">
        <f>IF(ISERROR(GETPIVOTDATA("Sum of emp",'2010 County Business Patterns'!$J$2,"FIPS State and County Code",$A688,"fipstate",$B688,"fipscty",$C688,"naics","337214")),0,GETPIVOTDATA("Sum of emp",'2010 County Business Patterns'!$J$2,"FIPS State and County Code",$A688,"fipstate",$B688,"fipscty",$C688,"naics","337214"))</f>
        <v>0</v>
      </c>
      <c r="Q688" s="28">
        <f>IF(ISERROR(GETPIVOTDATA("Sum of Midpoint",'2010 County Business Patterns'!$J$2,"FIPS State and County Code",$A688,"fipstate",$B688,"fipscty",$C688,"naics","337214")),0,GETPIVOTDATA("Sum of Midpoint",'2010 County Business Patterns'!$J$2,"FIPS State and County Code",$A688,"fipstate",$B688,"fipscty",$C688,"naics","337214"))</f>
        <v>0</v>
      </c>
      <c r="R688">
        <f>IF(ISERROR(VLOOKUP($B688,'2010 State Business Patterns'!$AN$3:$AR$55,4,FALSE)),0,VLOOKUP($B688,'2010 State Business Patterns'!$AN$3:$AR$55,4,FALSE))</f>
        <v>0</v>
      </c>
      <c r="S688" s="28">
        <f t="shared" si="53"/>
        <v>0</v>
      </c>
      <c r="T688" s="28">
        <f>IF(ISERROR(GETPIVOTDATA("Sum of emp",'2010 County Business Patterns'!$J$2,"FIPS State and County Code",$A688,"fipstate",$B688,"fipscty",$C688,"naics","337215")),0,GETPIVOTDATA("Sum of emp",'2010 County Business Patterns'!$J$2,"FIPS State and County Code",$A688,"fipstate",$B688,"fipscty",$C688,"naics","337215"))</f>
        <v>0</v>
      </c>
      <c r="U688" s="28">
        <f>IF(ISERROR(GETPIVOTDATA("Sum of Midpoint",'2010 County Business Patterns'!$J$2,"FIPS State and County Code",$A688,"fipstate",$B688,"fipscty",$C688,"naics","337215")),0,GETPIVOTDATA("Sum of Midpoint",'2010 County Business Patterns'!$J$2,"FIPS State and County Code",$A688,"fipstate",$B688,"fipscty",$C688,"naics","337215"))</f>
        <v>0</v>
      </c>
      <c r="V688">
        <f>IF(ISERROR(VLOOKUP($B688,'2010 State Business Patterns'!$AN$3:$AR$55,5,FALSE)),0,VLOOKUP($B688,'2010 State Business Patterns'!$AN$3:$AR$55,5,FALSE))</f>
        <v>0.77459016393442626</v>
      </c>
      <c r="W688" s="28">
        <f t="shared" si="54"/>
        <v>0</v>
      </c>
    </row>
    <row r="689" spans="1:23" hidden="1">
      <c r="A689" s="1" t="s">
        <v>3337</v>
      </c>
      <c r="B689" s="1" t="s">
        <v>1905</v>
      </c>
      <c r="C689" s="1" t="s">
        <v>1876</v>
      </c>
      <c r="D689" s="1" t="s">
        <v>3338</v>
      </c>
      <c r="E689" s="1" t="s">
        <v>2057</v>
      </c>
      <c r="F689" s="1" t="s">
        <v>3197</v>
      </c>
      <c r="G689" s="47">
        <f t="shared" si="50"/>
        <v>0</v>
      </c>
      <c r="H689" s="28">
        <f>IF(ISERROR(GETPIVOTDATA("Sum of emp",'2010 County Business Patterns'!$J$2,"FIPS State and County Code",$A689,"fipstate",$B689,"fipscty",$C689,"naics","337124")),0,GETPIVOTDATA("Sum of emp",'2010 County Business Patterns'!$J$2,"FIPS State and County Code",$A689,"fipstate",$B689,"fipscty",$C689,"naics","337124"))</f>
        <v>0</v>
      </c>
      <c r="I689" s="28">
        <f>IF(ISERROR(GETPIVOTDATA("Sum of Midpoint",'2010 County Business Patterns'!$J$2,"FIPS State and County Code",$A689,"fipstate",$B689,"fipscty",$C689,"naics","337124")),0,GETPIVOTDATA("Sum of Midpoint",'2010 County Business Patterns'!$J$2,"FIPS State and County Code",$A689,"fipstate",$B689,"fipscty",$C689,"naics","337124"))</f>
        <v>0</v>
      </c>
      <c r="J689">
        <f>IF(ISERROR(VLOOKUP($B689,'2010 State Business Patterns'!$AN$3:$AR$55,2,FALSE)),0,VLOOKUP($B689,'2010 State Business Patterns'!$AN$3:$AR$55,2,FALSE))</f>
        <v>0.92848534577809683</v>
      </c>
      <c r="K689" s="28">
        <f t="shared" si="51"/>
        <v>0</v>
      </c>
      <c r="L689" s="28">
        <f>IF(ISERROR(GETPIVOTDATA("Sum of emp",'2010 County Business Patterns'!$J$2,"FIPS State and County Code",$A689,"fipstate",$B689,"fipscty",$C689,"naics","337127")),0,GETPIVOTDATA("Sum of emp",'2010 County Business Patterns'!$J$2,"FIPS State and County Code",$A689,"fipstate",$B689,"fipscty",$C689,"naics","337127"))</f>
        <v>0</v>
      </c>
      <c r="M689" s="28">
        <f>IF(ISERROR(GETPIVOTDATA("Sum of Midpoint",'2010 County Business Patterns'!$J$2,"FIPS State and County Code",$A689,"fipstate",$B689,"fipscty",$C689,"naics","337127")),0,GETPIVOTDATA("Sum of Midpoint",'2010 County Business Patterns'!$J$2,"FIPS State and County Code",$A689,"fipstate",$B689,"fipscty",$C689,"naics","337127"))</f>
        <v>0</v>
      </c>
      <c r="N689">
        <f>IF(ISERROR(VLOOKUP($B689,'2010 State Business Patterns'!$AN$3:$AR$55,3,FALSE)),0,VLOOKUP($B689,'2010 State Business Patterns'!$AN$3:$AR$55,3,FALSE))</f>
        <v>0.90229007633587788</v>
      </c>
      <c r="O689" s="28">
        <f t="shared" si="52"/>
        <v>0</v>
      </c>
      <c r="P689" s="28">
        <f>IF(ISERROR(GETPIVOTDATA("Sum of emp",'2010 County Business Patterns'!$J$2,"FIPS State and County Code",$A689,"fipstate",$B689,"fipscty",$C689,"naics","337214")),0,GETPIVOTDATA("Sum of emp",'2010 County Business Patterns'!$J$2,"FIPS State and County Code",$A689,"fipstate",$B689,"fipscty",$C689,"naics","337214"))</f>
        <v>0</v>
      </c>
      <c r="Q689" s="28">
        <f>IF(ISERROR(GETPIVOTDATA("Sum of Midpoint",'2010 County Business Patterns'!$J$2,"FIPS State and County Code",$A689,"fipstate",$B689,"fipscty",$C689,"naics","337214")),0,GETPIVOTDATA("Sum of Midpoint",'2010 County Business Patterns'!$J$2,"FIPS State and County Code",$A689,"fipstate",$B689,"fipscty",$C689,"naics","337214"))</f>
        <v>0</v>
      </c>
      <c r="R689">
        <f>IF(ISERROR(VLOOKUP($B689,'2010 State Business Patterns'!$AN$3:$AR$55,4,FALSE)),0,VLOOKUP($B689,'2010 State Business Patterns'!$AN$3:$AR$55,4,FALSE))</f>
        <v>0</v>
      </c>
      <c r="S689" s="28">
        <f t="shared" si="53"/>
        <v>0</v>
      </c>
      <c r="T689" s="28">
        <f>IF(ISERROR(GETPIVOTDATA("Sum of emp",'2010 County Business Patterns'!$J$2,"FIPS State and County Code",$A689,"fipstate",$B689,"fipscty",$C689,"naics","337215")),0,GETPIVOTDATA("Sum of emp",'2010 County Business Patterns'!$J$2,"FIPS State and County Code",$A689,"fipstate",$B689,"fipscty",$C689,"naics","337215"))</f>
        <v>0</v>
      </c>
      <c r="U689" s="28">
        <f>IF(ISERROR(GETPIVOTDATA("Sum of Midpoint",'2010 County Business Patterns'!$J$2,"FIPS State and County Code",$A689,"fipstate",$B689,"fipscty",$C689,"naics","337215")),0,GETPIVOTDATA("Sum of Midpoint",'2010 County Business Patterns'!$J$2,"FIPS State and County Code",$A689,"fipstate",$B689,"fipscty",$C689,"naics","337215"))</f>
        <v>0</v>
      </c>
      <c r="V689">
        <f>IF(ISERROR(VLOOKUP($B689,'2010 State Business Patterns'!$AN$3:$AR$55,5,FALSE)),0,VLOOKUP($B689,'2010 State Business Patterns'!$AN$3:$AR$55,5,FALSE))</f>
        <v>0.77459016393442626</v>
      </c>
      <c r="W689" s="28">
        <f t="shared" si="54"/>
        <v>0</v>
      </c>
    </row>
    <row r="690" spans="1:23" hidden="1">
      <c r="A690" s="1" t="s">
        <v>3339</v>
      </c>
      <c r="B690" s="1" t="s">
        <v>1905</v>
      </c>
      <c r="C690" s="1" t="s">
        <v>1877</v>
      </c>
      <c r="D690" s="1" t="s">
        <v>3085</v>
      </c>
      <c r="E690" s="1" t="s">
        <v>2057</v>
      </c>
      <c r="F690" s="1" t="s">
        <v>3197</v>
      </c>
      <c r="G690" s="47">
        <f t="shared" si="50"/>
        <v>0</v>
      </c>
      <c r="H690" s="28">
        <f>IF(ISERROR(GETPIVOTDATA("Sum of emp",'2010 County Business Patterns'!$J$2,"FIPS State and County Code",$A690,"fipstate",$B690,"fipscty",$C690,"naics","337124")),0,GETPIVOTDATA("Sum of emp",'2010 County Business Patterns'!$J$2,"FIPS State and County Code",$A690,"fipstate",$B690,"fipscty",$C690,"naics","337124"))</f>
        <v>0</v>
      </c>
      <c r="I690" s="28">
        <f>IF(ISERROR(GETPIVOTDATA("Sum of Midpoint",'2010 County Business Patterns'!$J$2,"FIPS State and County Code",$A690,"fipstate",$B690,"fipscty",$C690,"naics","337124")),0,GETPIVOTDATA("Sum of Midpoint",'2010 County Business Patterns'!$J$2,"FIPS State and County Code",$A690,"fipstate",$B690,"fipscty",$C690,"naics","337124"))</f>
        <v>0</v>
      </c>
      <c r="J690">
        <f>IF(ISERROR(VLOOKUP($B690,'2010 State Business Patterns'!$AN$3:$AR$55,2,FALSE)),0,VLOOKUP($B690,'2010 State Business Patterns'!$AN$3:$AR$55,2,FALSE))</f>
        <v>0.92848534577809683</v>
      </c>
      <c r="K690" s="28">
        <f t="shared" si="51"/>
        <v>0</v>
      </c>
      <c r="L690" s="28">
        <f>IF(ISERROR(GETPIVOTDATA("Sum of emp",'2010 County Business Patterns'!$J$2,"FIPS State and County Code",$A690,"fipstate",$B690,"fipscty",$C690,"naics","337127")),0,GETPIVOTDATA("Sum of emp",'2010 County Business Patterns'!$J$2,"FIPS State and County Code",$A690,"fipstate",$B690,"fipscty",$C690,"naics","337127"))</f>
        <v>0</v>
      </c>
      <c r="M690" s="28">
        <f>IF(ISERROR(GETPIVOTDATA("Sum of Midpoint",'2010 County Business Patterns'!$J$2,"FIPS State and County Code",$A690,"fipstate",$B690,"fipscty",$C690,"naics","337127")),0,GETPIVOTDATA("Sum of Midpoint",'2010 County Business Patterns'!$J$2,"FIPS State and County Code",$A690,"fipstate",$B690,"fipscty",$C690,"naics","337127"))</f>
        <v>0</v>
      </c>
      <c r="N690">
        <f>IF(ISERROR(VLOOKUP($B690,'2010 State Business Patterns'!$AN$3:$AR$55,3,FALSE)),0,VLOOKUP($B690,'2010 State Business Patterns'!$AN$3:$AR$55,3,FALSE))</f>
        <v>0.90229007633587788</v>
      </c>
      <c r="O690" s="28">
        <f t="shared" si="52"/>
        <v>0</v>
      </c>
      <c r="P690" s="28">
        <f>IF(ISERROR(GETPIVOTDATA("Sum of emp",'2010 County Business Patterns'!$J$2,"FIPS State and County Code",$A690,"fipstate",$B690,"fipscty",$C690,"naics","337214")),0,GETPIVOTDATA("Sum of emp",'2010 County Business Patterns'!$J$2,"FIPS State and County Code",$A690,"fipstate",$B690,"fipscty",$C690,"naics","337214"))</f>
        <v>0</v>
      </c>
      <c r="Q690" s="28">
        <f>IF(ISERROR(GETPIVOTDATA("Sum of Midpoint",'2010 County Business Patterns'!$J$2,"FIPS State and County Code",$A690,"fipstate",$B690,"fipscty",$C690,"naics","337214")),0,GETPIVOTDATA("Sum of Midpoint",'2010 County Business Patterns'!$J$2,"FIPS State and County Code",$A690,"fipstate",$B690,"fipscty",$C690,"naics","337214"))</f>
        <v>0</v>
      </c>
      <c r="R690">
        <f>IF(ISERROR(VLOOKUP($B690,'2010 State Business Patterns'!$AN$3:$AR$55,4,FALSE)),0,VLOOKUP($B690,'2010 State Business Patterns'!$AN$3:$AR$55,4,FALSE))</f>
        <v>0</v>
      </c>
      <c r="S690" s="28">
        <f t="shared" si="53"/>
        <v>0</v>
      </c>
      <c r="T690" s="28">
        <f>IF(ISERROR(GETPIVOTDATA("Sum of emp",'2010 County Business Patterns'!$J$2,"FIPS State and County Code",$A690,"fipstate",$B690,"fipscty",$C690,"naics","337215")),0,GETPIVOTDATA("Sum of emp",'2010 County Business Patterns'!$J$2,"FIPS State and County Code",$A690,"fipstate",$B690,"fipscty",$C690,"naics","337215"))</f>
        <v>0</v>
      </c>
      <c r="U690" s="28">
        <f>IF(ISERROR(GETPIVOTDATA("Sum of Midpoint",'2010 County Business Patterns'!$J$2,"FIPS State and County Code",$A690,"fipstate",$B690,"fipscty",$C690,"naics","337215")),0,GETPIVOTDATA("Sum of Midpoint",'2010 County Business Patterns'!$J$2,"FIPS State and County Code",$A690,"fipstate",$B690,"fipscty",$C690,"naics","337215"))</f>
        <v>0</v>
      </c>
      <c r="V690">
        <f>IF(ISERROR(VLOOKUP($B690,'2010 State Business Patterns'!$AN$3:$AR$55,5,FALSE)),0,VLOOKUP($B690,'2010 State Business Patterns'!$AN$3:$AR$55,5,FALSE))</f>
        <v>0.77459016393442626</v>
      </c>
      <c r="W690" s="28">
        <f t="shared" si="54"/>
        <v>0</v>
      </c>
    </row>
    <row r="691" spans="1:23" hidden="1">
      <c r="A691" s="1" t="s">
        <v>3340</v>
      </c>
      <c r="B691" s="1" t="s">
        <v>1905</v>
      </c>
      <c r="C691" s="1" t="s">
        <v>1951</v>
      </c>
      <c r="D691" s="1" t="s">
        <v>2188</v>
      </c>
      <c r="E691" s="1" t="s">
        <v>2057</v>
      </c>
      <c r="F691" s="1" t="s">
        <v>3197</v>
      </c>
      <c r="G691" s="47">
        <f t="shared" si="50"/>
        <v>0</v>
      </c>
      <c r="H691" s="28">
        <f>IF(ISERROR(GETPIVOTDATA("Sum of emp",'2010 County Business Patterns'!$J$2,"FIPS State and County Code",$A691,"fipstate",$B691,"fipscty",$C691,"naics","337124")),0,GETPIVOTDATA("Sum of emp",'2010 County Business Patterns'!$J$2,"FIPS State and County Code",$A691,"fipstate",$B691,"fipscty",$C691,"naics","337124"))</f>
        <v>0</v>
      </c>
      <c r="I691" s="28">
        <f>IF(ISERROR(GETPIVOTDATA("Sum of Midpoint",'2010 County Business Patterns'!$J$2,"FIPS State and County Code",$A691,"fipstate",$B691,"fipscty",$C691,"naics","337124")),0,GETPIVOTDATA("Sum of Midpoint",'2010 County Business Patterns'!$J$2,"FIPS State and County Code",$A691,"fipstate",$B691,"fipscty",$C691,"naics","337124"))</f>
        <v>0</v>
      </c>
      <c r="J691">
        <f>IF(ISERROR(VLOOKUP($B691,'2010 State Business Patterns'!$AN$3:$AR$55,2,FALSE)),0,VLOOKUP($B691,'2010 State Business Patterns'!$AN$3:$AR$55,2,FALSE))</f>
        <v>0.92848534577809683</v>
      </c>
      <c r="K691" s="28">
        <f t="shared" si="51"/>
        <v>0</v>
      </c>
      <c r="L691" s="28">
        <f>IF(ISERROR(GETPIVOTDATA("Sum of emp",'2010 County Business Patterns'!$J$2,"FIPS State and County Code",$A691,"fipstate",$B691,"fipscty",$C691,"naics","337127")),0,GETPIVOTDATA("Sum of emp",'2010 County Business Patterns'!$J$2,"FIPS State and County Code",$A691,"fipstate",$B691,"fipscty",$C691,"naics","337127"))</f>
        <v>0</v>
      </c>
      <c r="M691" s="28">
        <f>IF(ISERROR(GETPIVOTDATA("Sum of Midpoint",'2010 County Business Patterns'!$J$2,"FIPS State and County Code",$A691,"fipstate",$B691,"fipscty",$C691,"naics","337127")),0,GETPIVOTDATA("Sum of Midpoint",'2010 County Business Patterns'!$J$2,"FIPS State and County Code",$A691,"fipstate",$B691,"fipscty",$C691,"naics","337127"))</f>
        <v>0</v>
      </c>
      <c r="N691">
        <f>IF(ISERROR(VLOOKUP($B691,'2010 State Business Patterns'!$AN$3:$AR$55,3,FALSE)),0,VLOOKUP($B691,'2010 State Business Patterns'!$AN$3:$AR$55,3,FALSE))</f>
        <v>0.90229007633587788</v>
      </c>
      <c r="O691" s="28">
        <f t="shared" si="52"/>
        <v>0</v>
      </c>
      <c r="P691" s="28">
        <f>IF(ISERROR(GETPIVOTDATA("Sum of emp",'2010 County Business Patterns'!$J$2,"FIPS State and County Code",$A691,"fipstate",$B691,"fipscty",$C691,"naics","337214")),0,GETPIVOTDATA("Sum of emp",'2010 County Business Patterns'!$J$2,"FIPS State and County Code",$A691,"fipstate",$B691,"fipscty",$C691,"naics","337214"))</f>
        <v>0</v>
      </c>
      <c r="Q691" s="28">
        <f>IF(ISERROR(GETPIVOTDATA("Sum of Midpoint",'2010 County Business Patterns'!$J$2,"FIPS State and County Code",$A691,"fipstate",$B691,"fipscty",$C691,"naics","337214")),0,GETPIVOTDATA("Sum of Midpoint",'2010 County Business Patterns'!$J$2,"FIPS State and County Code",$A691,"fipstate",$B691,"fipscty",$C691,"naics","337214"))</f>
        <v>0</v>
      </c>
      <c r="R691">
        <f>IF(ISERROR(VLOOKUP($B691,'2010 State Business Patterns'!$AN$3:$AR$55,4,FALSE)),0,VLOOKUP($B691,'2010 State Business Patterns'!$AN$3:$AR$55,4,FALSE))</f>
        <v>0</v>
      </c>
      <c r="S691" s="28">
        <f t="shared" si="53"/>
        <v>0</v>
      </c>
      <c r="T691" s="28">
        <f>IF(ISERROR(GETPIVOTDATA("Sum of emp",'2010 County Business Patterns'!$J$2,"FIPS State and County Code",$A691,"fipstate",$B691,"fipscty",$C691,"naics","337215")),0,GETPIVOTDATA("Sum of emp",'2010 County Business Patterns'!$J$2,"FIPS State and County Code",$A691,"fipstate",$B691,"fipscty",$C691,"naics","337215"))</f>
        <v>0</v>
      </c>
      <c r="U691" s="28">
        <f>IF(ISERROR(GETPIVOTDATA("Sum of Midpoint",'2010 County Business Patterns'!$J$2,"FIPS State and County Code",$A691,"fipstate",$B691,"fipscty",$C691,"naics","337215")),0,GETPIVOTDATA("Sum of Midpoint",'2010 County Business Patterns'!$J$2,"FIPS State and County Code",$A691,"fipstate",$B691,"fipscty",$C691,"naics","337215"))</f>
        <v>0</v>
      </c>
      <c r="V691">
        <f>IF(ISERROR(VLOOKUP($B691,'2010 State Business Patterns'!$AN$3:$AR$55,5,FALSE)),0,VLOOKUP($B691,'2010 State Business Patterns'!$AN$3:$AR$55,5,FALSE))</f>
        <v>0.77459016393442626</v>
      </c>
      <c r="W691" s="28">
        <f t="shared" si="54"/>
        <v>0</v>
      </c>
    </row>
    <row r="692" spans="1:23" hidden="1">
      <c r="A692" s="1" t="s">
        <v>3341</v>
      </c>
      <c r="B692" s="1" t="s">
        <v>1905</v>
      </c>
      <c r="C692" s="1" t="s">
        <v>1960</v>
      </c>
      <c r="D692" s="1" t="s">
        <v>3088</v>
      </c>
      <c r="E692" s="1" t="s">
        <v>2057</v>
      </c>
      <c r="F692" s="1" t="s">
        <v>3197</v>
      </c>
      <c r="G692" s="47">
        <f t="shared" si="50"/>
        <v>0</v>
      </c>
      <c r="H692" s="28">
        <f>IF(ISERROR(GETPIVOTDATA("Sum of emp",'2010 County Business Patterns'!$J$2,"FIPS State and County Code",$A692,"fipstate",$B692,"fipscty",$C692,"naics","337124")),0,GETPIVOTDATA("Sum of emp",'2010 County Business Patterns'!$J$2,"FIPS State and County Code",$A692,"fipstate",$B692,"fipscty",$C692,"naics","337124"))</f>
        <v>0</v>
      </c>
      <c r="I692" s="28">
        <f>IF(ISERROR(GETPIVOTDATA("Sum of Midpoint",'2010 County Business Patterns'!$J$2,"FIPS State and County Code",$A692,"fipstate",$B692,"fipscty",$C692,"naics","337124")),0,GETPIVOTDATA("Sum of Midpoint",'2010 County Business Patterns'!$J$2,"FIPS State and County Code",$A692,"fipstate",$B692,"fipscty",$C692,"naics","337124"))</f>
        <v>0</v>
      </c>
      <c r="J692">
        <f>IF(ISERROR(VLOOKUP($B692,'2010 State Business Patterns'!$AN$3:$AR$55,2,FALSE)),0,VLOOKUP($B692,'2010 State Business Patterns'!$AN$3:$AR$55,2,FALSE))</f>
        <v>0.92848534577809683</v>
      </c>
      <c r="K692" s="28">
        <f t="shared" si="51"/>
        <v>0</v>
      </c>
      <c r="L692" s="28">
        <f>IF(ISERROR(GETPIVOTDATA("Sum of emp",'2010 County Business Patterns'!$J$2,"FIPS State and County Code",$A692,"fipstate",$B692,"fipscty",$C692,"naics","337127")),0,GETPIVOTDATA("Sum of emp",'2010 County Business Patterns'!$J$2,"FIPS State and County Code",$A692,"fipstate",$B692,"fipscty",$C692,"naics","337127"))</f>
        <v>0</v>
      </c>
      <c r="M692" s="28">
        <f>IF(ISERROR(GETPIVOTDATA("Sum of Midpoint",'2010 County Business Patterns'!$J$2,"FIPS State and County Code",$A692,"fipstate",$B692,"fipscty",$C692,"naics","337127")),0,GETPIVOTDATA("Sum of Midpoint",'2010 County Business Patterns'!$J$2,"FIPS State and County Code",$A692,"fipstate",$B692,"fipscty",$C692,"naics","337127"))</f>
        <v>0</v>
      </c>
      <c r="N692">
        <f>IF(ISERROR(VLOOKUP($B692,'2010 State Business Patterns'!$AN$3:$AR$55,3,FALSE)),0,VLOOKUP($B692,'2010 State Business Patterns'!$AN$3:$AR$55,3,FALSE))</f>
        <v>0.90229007633587788</v>
      </c>
      <c r="O692" s="28">
        <f t="shared" si="52"/>
        <v>0</v>
      </c>
      <c r="P692" s="28">
        <f>IF(ISERROR(GETPIVOTDATA("Sum of emp",'2010 County Business Patterns'!$J$2,"FIPS State and County Code",$A692,"fipstate",$B692,"fipscty",$C692,"naics","337214")),0,GETPIVOTDATA("Sum of emp",'2010 County Business Patterns'!$J$2,"FIPS State and County Code",$A692,"fipstate",$B692,"fipscty",$C692,"naics","337214"))</f>
        <v>0</v>
      </c>
      <c r="Q692" s="28">
        <f>IF(ISERROR(GETPIVOTDATA("Sum of Midpoint",'2010 County Business Patterns'!$J$2,"FIPS State and County Code",$A692,"fipstate",$B692,"fipscty",$C692,"naics","337214")),0,GETPIVOTDATA("Sum of Midpoint",'2010 County Business Patterns'!$J$2,"FIPS State and County Code",$A692,"fipstate",$B692,"fipscty",$C692,"naics","337214"))</f>
        <v>0</v>
      </c>
      <c r="R692">
        <f>IF(ISERROR(VLOOKUP($B692,'2010 State Business Patterns'!$AN$3:$AR$55,4,FALSE)),0,VLOOKUP($B692,'2010 State Business Patterns'!$AN$3:$AR$55,4,FALSE))</f>
        <v>0</v>
      </c>
      <c r="S692" s="28">
        <f t="shared" si="53"/>
        <v>0</v>
      </c>
      <c r="T692" s="28">
        <f>IF(ISERROR(GETPIVOTDATA("Sum of emp",'2010 County Business Patterns'!$J$2,"FIPS State and County Code",$A692,"fipstate",$B692,"fipscty",$C692,"naics","337215")),0,GETPIVOTDATA("Sum of emp",'2010 County Business Patterns'!$J$2,"FIPS State and County Code",$A692,"fipstate",$B692,"fipscty",$C692,"naics","337215"))</f>
        <v>0</v>
      </c>
      <c r="U692" s="28">
        <f>IF(ISERROR(GETPIVOTDATA("Sum of Midpoint",'2010 County Business Patterns'!$J$2,"FIPS State and County Code",$A692,"fipstate",$B692,"fipscty",$C692,"naics","337215")),0,GETPIVOTDATA("Sum of Midpoint",'2010 County Business Patterns'!$J$2,"FIPS State and County Code",$A692,"fipstate",$B692,"fipscty",$C692,"naics","337215"))</f>
        <v>0</v>
      </c>
      <c r="V692">
        <f>IF(ISERROR(VLOOKUP($B692,'2010 State Business Patterns'!$AN$3:$AR$55,5,FALSE)),0,VLOOKUP($B692,'2010 State Business Patterns'!$AN$3:$AR$55,5,FALSE))</f>
        <v>0.77459016393442626</v>
      </c>
      <c r="W692" s="28">
        <f t="shared" si="54"/>
        <v>0</v>
      </c>
    </row>
    <row r="693" spans="1:23" hidden="1">
      <c r="A693" s="1" t="s">
        <v>3342</v>
      </c>
      <c r="B693" s="1" t="s">
        <v>1905</v>
      </c>
      <c r="C693" s="1" t="s">
        <v>1928</v>
      </c>
      <c r="D693" s="1" t="s">
        <v>2426</v>
      </c>
      <c r="E693" s="1" t="s">
        <v>2057</v>
      </c>
      <c r="F693" s="1" t="s">
        <v>3197</v>
      </c>
      <c r="G693" s="47">
        <f t="shared" si="50"/>
        <v>0</v>
      </c>
      <c r="H693" s="28">
        <f>IF(ISERROR(GETPIVOTDATA("Sum of emp",'2010 County Business Patterns'!$J$2,"FIPS State and County Code",$A693,"fipstate",$B693,"fipscty",$C693,"naics","337124")),0,GETPIVOTDATA("Sum of emp",'2010 County Business Patterns'!$J$2,"FIPS State and County Code",$A693,"fipstate",$B693,"fipscty",$C693,"naics","337124"))</f>
        <v>0</v>
      </c>
      <c r="I693" s="28">
        <f>IF(ISERROR(GETPIVOTDATA("Sum of Midpoint",'2010 County Business Patterns'!$J$2,"FIPS State and County Code",$A693,"fipstate",$B693,"fipscty",$C693,"naics","337124")),0,GETPIVOTDATA("Sum of Midpoint",'2010 County Business Patterns'!$J$2,"FIPS State and County Code",$A693,"fipstate",$B693,"fipscty",$C693,"naics","337124"))</f>
        <v>0</v>
      </c>
      <c r="J693">
        <f>IF(ISERROR(VLOOKUP($B693,'2010 State Business Patterns'!$AN$3:$AR$55,2,FALSE)),0,VLOOKUP($B693,'2010 State Business Patterns'!$AN$3:$AR$55,2,FALSE))</f>
        <v>0.92848534577809683</v>
      </c>
      <c r="K693" s="28">
        <f t="shared" si="51"/>
        <v>0</v>
      </c>
      <c r="L693" s="28">
        <f>IF(ISERROR(GETPIVOTDATA("Sum of emp",'2010 County Business Patterns'!$J$2,"FIPS State and County Code",$A693,"fipstate",$B693,"fipscty",$C693,"naics","337127")),0,GETPIVOTDATA("Sum of emp",'2010 County Business Patterns'!$J$2,"FIPS State and County Code",$A693,"fipstate",$B693,"fipscty",$C693,"naics","337127"))</f>
        <v>0</v>
      </c>
      <c r="M693" s="28">
        <f>IF(ISERROR(GETPIVOTDATA("Sum of Midpoint",'2010 County Business Patterns'!$J$2,"FIPS State and County Code",$A693,"fipstate",$B693,"fipscty",$C693,"naics","337127")),0,GETPIVOTDATA("Sum of Midpoint",'2010 County Business Patterns'!$J$2,"FIPS State and County Code",$A693,"fipstate",$B693,"fipscty",$C693,"naics","337127"))</f>
        <v>0</v>
      </c>
      <c r="N693">
        <f>IF(ISERROR(VLOOKUP($B693,'2010 State Business Patterns'!$AN$3:$AR$55,3,FALSE)),0,VLOOKUP($B693,'2010 State Business Patterns'!$AN$3:$AR$55,3,FALSE))</f>
        <v>0.90229007633587788</v>
      </c>
      <c r="O693" s="28">
        <f t="shared" si="52"/>
        <v>0</v>
      </c>
      <c r="P693" s="28">
        <f>IF(ISERROR(GETPIVOTDATA("Sum of emp",'2010 County Business Patterns'!$J$2,"FIPS State and County Code",$A693,"fipstate",$B693,"fipscty",$C693,"naics","337214")),0,GETPIVOTDATA("Sum of emp",'2010 County Business Patterns'!$J$2,"FIPS State and County Code",$A693,"fipstate",$B693,"fipscty",$C693,"naics","337214"))</f>
        <v>0</v>
      </c>
      <c r="Q693" s="28">
        <f>IF(ISERROR(GETPIVOTDATA("Sum of Midpoint",'2010 County Business Patterns'!$J$2,"FIPS State and County Code",$A693,"fipstate",$B693,"fipscty",$C693,"naics","337214")),0,GETPIVOTDATA("Sum of Midpoint",'2010 County Business Patterns'!$J$2,"FIPS State and County Code",$A693,"fipstate",$B693,"fipscty",$C693,"naics","337214"))</f>
        <v>0</v>
      </c>
      <c r="R693">
        <f>IF(ISERROR(VLOOKUP($B693,'2010 State Business Patterns'!$AN$3:$AR$55,4,FALSE)),0,VLOOKUP($B693,'2010 State Business Patterns'!$AN$3:$AR$55,4,FALSE))</f>
        <v>0</v>
      </c>
      <c r="S693" s="28">
        <f t="shared" si="53"/>
        <v>0</v>
      </c>
      <c r="T693" s="28">
        <f>IF(ISERROR(GETPIVOTDATA("Sum of emp",'2010 County Business Patterns'!$J$2,"FIPS State and County Code",$A693,"fipstate",$B693,"fipscty",$C693,"naics","337215")),0,GETPIVOTDATA("Sum of emp",'2010 County Business Patterns'!$J$2,"FIPS State and County Code",$A693,"fipstate",$B693,"fipscty",$C693,"naics","337215"))</f>
        <v>0</v>
      </c>
      <c r="U693" s="28">
        <f>IF(ISERROR(GETPIVOTDATA("Sum of Midpoint",'2010 County Business Patterns'!$J$2,"FIPS State and County Code",$A693,"fipstate",$B693,"fipscty",$C693,"naics","337215")),0,GETPIVOTDATA("Sum of Midpoint",'2010 County Business Patterns'!$J$2,"FIPS State and County Code",$A693,"fipstate",$B693,"fipscty",$C693,"naics","337215"))</f>
        <v>0</v>
      </c>
      <c r="V693">
        <f>IF(ISERROR(VLOOKUP($B693,'2010 State Business Patterns'!$AN$3:$AR$55,5,FALSE)),0,VLOOKUP($B693,'2010 State Business Patterns'!$AN$3:$AR$55,5,FALSE))</f>
        <v>0.77459016393442626</v>
      </c>
      <c r="W693" s="28">
        <f t="shared" si="54"/>
        <v>0</v>
      </c>
    </row>
    <row r="694" spans="1:23" hidden="1">
      <c r="A694" s="1" t="s">
        <v>3343</v>
      </c>
      <c r="B694" s="1" t="s">
        <v>1905</v>
      </c>
      <c r="C694" s="1" t="s">
        <v>1878</v>
      </c>
      <c r="D694" s="1" t="s">
        <v>3344</v>
      </c>
      <c r="E694" s="1" t="s">
        <v>2057</v>
      </c>
      <c r="F694" s="1" t="s">
        <v>3197</v>
      </c>
      <c r="G694" s="47">
        <f t="shared" si="50"/>
        <v>0</v>
      </c>
      <c r="H694" s="28">
        <f>IF(ISERROR(GETPIVOTDATA("Sum of emp",'2010 County Business Patterns'!$J$2,"FIPS State and County Code",$A694,"fipstate",$B694,"fipscty",$C694,"naics","337124")),0,GETPIVOTDATA("Sum of emp",'2010 County Business Patterns'!$J$2,"FIPS State and County Code",$A694,"fipstate",$B694,"fipscty",$C694,"naics","337124"))</f>
        <v>0</v>
      </c>
      <c r="I694" s="28">
        <f>IF(ISERROR(GETPIVOTDATA("Sum of Midpoint",'2010 County Business Patterns'!$J$2,"FIPS State and County Code",$A694,"fipstate",$B694,"fipscty",$C694,"naics","337124")),0,GETPIVOTDATA("Sum of Midpoint",'2010 County Business Patterns'!$J$2,"FIPS State and County Code",$A694,"fipstate",$B694,"fipscty",$C694,"naics","337124"))</f>
        <v>0</v>
      </c>
      <c r="J694">
        <f>IF(ISERROR(VLOOKUP($B694,'2010 State Business Patterns'!$AN$3:$AR$55,2,FALSE)),0,VLOOKUP($B694,'2010 State Business Patterns'!$AN$3:$AR$55,2,FALSE))</f>
        <v>0.92848534577809683</v>
      </c>
      <c r="K694" s="28">
        <f t="shared" si="51"/>
        <v>0</v>
      </c>
      <c r="L694" s="28">
        <f>IF(ISERROR(GETPIVOTDATA("Sum of emp",'2010 County Business Patterns'!$J$2,"FIPS State and County Code",$A694,"fipstate",$B694,"fipscty",$C694,"naics","337127")),0,GETPIVOTDATA("Sum of emp",'2010 County Business Patterns'!$J$2,"FIPS State and County Code",$A694,"fipstate",$B694,"fipscty",$C694,"naics","337127"))</f>
        <v>0</v>
      </c>
      <c r="M694" s="28">
        <f>IF(ISERROR(GETPIVOTDATA("Sum of Midpoint",'2010 County Business Patterns'!$J$2,"FIPS State and County Code",$A694,"fipstate",$B694,"fipscty",$C694,"naics","337127")),0,GETPIVOTDATA("Sum of Midpoint",'2010 County Business Patterns'!$J$2,"FIPS State and County Code",$A694,"fipstate",$B694,"fipscty",$C694,"naics","337127"))</f>
        <v>0</v>
      </c>
      <c r="N694">
        <f>IF(ISERROR(VLOOKUP($B694,'2010 State Business Patterns'!$AN$3:$AR$55,3,FALSE)),0,VLOOKUP($B694,'2010 State Business Patterns'!$AN$3:$AR$55,3,FALSE))</f>
        <v>0.90229007633587788</v>
      </c>
      <c r="O694" s="28">
        <f t="shared" si="52"/>
        <v>0</v>
      </c>
      <c r="P694" s="28">
        <f>IF(ISERROR(GETPIVOTDATA("Sum of emp",'2010 County Business Patterns'!$J$2,"FIPS State and County Code",$A694,"fipstate",$B694,"fipscty",$C694,"naics","337214")),0,GETPIVOTDATA("Sum of emp",'2010 County Business Patterns'!$J$2,"FIPS State and County Code",$A694,"fipstate",$B694,"fipscty",$C694,"naics","337214"))</f>
        <v>0</v>
      </c>
      <c r="Q694" s="28">
        <f>IF(ISERROR(GETPIVOTDATA("Sum of Midpoint",'2010 County Business Patterns'!$J$2,"FIPS State and County Code",$A694,"fipstate",$B694,"fipscty",$C694,"naics","337214")),0,GETPIVOTDATA("Sum of Midpoint",'2010 County Business Patterns'!$J$2,"FIPS State and County Code",$A694,"fipstate",$B694,"fipscty",$C694,"naics","337214"))</f>
        <v>0</v>
      </c>
      <c r="R694">
        <f>IF(ISERROR(VLOOKUP($B694,'2010 State Business Patterns'!$AN$3:$AR$55,4,FALSE)),0,VLOOKUP($B694,'2010 State Business Patterns'!$AN$3:$AR$55,4,FALSE))</f>
        <v>0</v>
      </c>
      <c r="S694" s="28">
        <f t="shared" si="53"/>
        <v>0</v>
      </c>
      <c r="T694" s="28">
        <f>IF(ISERROR(GETPIVOTDATA("Sum of emp",'2010 County Business Patterns'!$J$2,"FIPS State and County Code",$A694,"fipstate",$B694,"fipscty",$C694,"naics","337215")),0,GETPIVOTDATA("Sum of emp",'2010 County Business Patterns'!$J$2,"FIPS State and County Code",$A694,"fipstate",$B694,"fipscty",$C694,"naics","337215"))</f>
        <v>0</v>
      </c>
      <c r="U694" s="28">
        <f>IF(ISERROR(GETPIVOTDATA("Sum of Midpoint",'2010 County Business Patterns'!$J$2,"FIPS State and County Code",$A694,"fipstate",$B694,"fipscty",$C694,"naics","337215")),0,GETPIVOTDATA("Sum of Midpoint",'2010 County Business Patterns'!$J$2,"FIPS State and County Code",$A694,"fipstate",$B694,"fipscty",$C694,"naics","337215"))</f>
        <v>0</v>
      </c>
      <c r="V694">
        <f>IF(ISERROR(VLOOKUP($B694,'2010 State Business Patterns'!$AN$3:$AR$55,5,FALSE)),0,VLOOKUP($B694,'2010 State Business Patterns'!$AN$3:$AR$55,5,FALSE))</f>
        <v>0.77459016393442626</v>
      </c>
      <c r="W694" s="28">
        <f t="shared" si="54"/>
        <v>0</v>
      </c>
    </row>
    <row r="695" spans="1:23">
      <c r="A695" s="1" t="s">
        <v>3345</v>
      </c>
      <c r="B695" s="1" t="s">
        <v>1905</v>
      </c>
      <c r="C695" s="1" t="s">
        <v>1916</v>
      </c>
      <c r="D695" s="1" t="s">
        <v>3346</v>
      </c>
      <c r="E695" s="1" t="s">
        <v>2057</v>
      </c>
      <c r="F695" s="1" t="s">
        <v>3197</v>
      </c>
      <c r="G695" s="47">
        <f t="shared" si="50"/>
        <v>30.941653109748469</v>
      </c>
      <c r="H695" s="28">
        <f>IF(ISERROR(GETPIVOTDATA("Sum of emp",'2010 County Business Patterns'!$J$2,"FIPS State and County Code",$A695,"fipstate",$B695,"fipscty",$C695,"naics","337124")),0,GETPIVOTDATA("Sum of emp",'2010 County Business Patterns'!$J$2,"FIPS State and County Code",$A695,"fipstate",$B695,"fipscty",$C695,"naics","337124"))</f>
        <v>0</v>
      </c>
      <c r="I695" s="28">
        <f>IF(ISERROR(GETPIVOTDATA("Sum of Midpoint",'2010 County Business Patterns'!$J$2,"FIPS State and County Code",$A695,"fipstate",$B695,"fipscty",$C695,"naics","337124")),0,GETPIVOTDATA("Sum of Midpoint",'2010 County Business Patterns'!$J$2,"FIPS State and County Code",$A695,"fipstate",$B695,"fipscty",$C695,"naics","337124"))</f>
        <v>0</v>
      </c>
      <c r="J695">
        <f>IF(ISERROR(VLOOKUP($B695,'2010 State Business Patterns'!$AN$3:$AR$55,2,FALSE)),0,VLOOKUP($B695,'2010 State Business Patterns'!$AN$3:$AR$55,2,FALSE))</f>
        <v>0.92848534577809683</v>
      </c>
      <c r="K695" s="28">
        <f t="shared" si="51"/>
        <v>0</v>
      </c>
      <c r="L695" s="28">
        <f>IF(ISERROR(GETPIVOTDATA("Sum of emp",'2010 County Business Patterns'!$J$2,"FIPS State and County Code",$A695,"fipstate",$B695,"fipscty",$C695,"naics","337127")),0,GETPIVOTDATA("Sum of emp",'2010 County Business Patterns'!$J$2,"FIPS State and County Code",$A695,"fipstate",$B695,"fipscty",$C695,"naics","337127"))</f>
        <v>0</v>
      </c>
      <c r="M695" s="28">
        <f>IF(ISERROR(GETPIVOTDATA("Sum of Midpoint",'2010 County Business Patterns'!$J$2,"FIPS State and County Code",$A695,"fipstate",$B695,"fipscty",$C695,"naics","337127")),0,GETPIVOTDATA("Sum of Midpoint",'2010 County Business Patterns'!$J$2,"FIPS State and County Code",$A695,"fipstate",$B695,"fipscty",$C695,"naics","337127"))</f>
        <v>60</v>
      </c>
      <c r="N695">
        <f>IF(ISERROR(VLOOKUP($B695,'2010 State Business Patterns'!$AN$3:$AR$55,3,FALSE)),0,VLOOKUP($B695,'2010 State Business Patterns'!$AN$3:$AR$55,3,FALSE))</f>
        <v>0.90229007633587788</v>
      </c>
      <c r="O695" s="28">
        <f t="shared" si="52"/>
        <v>27.068702290076338</v>
      </c>
      <c r="P695" s="28">
        <f>IF(ISERROR(GETPIVOTDATA("Sum of emp",'2010 County Business Patterns'!$J$2,"FIPS State and County Code",$A695,"fipstate",$B695,"fipscty",$C695,"naics","337214")),0,GETPIVOTDATA("Sum of emp",'2010 County Business Patterns'!$J$2,"FIPS State and County Code",$A695,"fipstate",$B695,"fipscty",$C695,"naics","337214"))</f>
        <v>0</v>
      </c>
      <c r="Q695" s="28">
        <f>IF(ISERROR(GETPIVOTDATA("Sum of Midpoint",'2010 County Business Patterns'!$J$2,"FIPS State and County Code",$A695,"fipstate",$B695,"fipscty",$C695,"naics","337214")),0,GETPIVOTDATA("Sum of Midpoint",'2010 County Business Patterns'!$J$2,"FIPS State and County Code",$A695,"fipstate",$B695,"fipscty",$C695,"naics","337214"))</f>
        <v>0</v>
      </c>
      <c r="R695">
        <f>IF(ISERROR(VLOOKUP($B695,'2010 State Business Patterns'!$AN$3:$AR$55,4,FALSE)),0,VLOOKUP($B695,'2010 State Business Patterns'!$AN$3:$AR$55,4,FALSE))</f>
        <v>0</v>
      </c>
      <c r="S695" s="28">
        <f t="shared" si="53"/>
        <v>0</v>
      </c>
      <c r="T695" s="28">
        <f>IF(ISERROR(GETPIVOTDATA("Sum of emp",'2010 County Business Patterns'!$J$2,"FIPS State and County Code",$A695,"fipstate",$B695,"fipscty",$C695,"naics","337215")),0,GETPIVOTDATA("Sum of emp",'2010 County Business Patterns'!$J$2,"FIPS State and County Code",$A695,"fipstate",$B695,"fipscty",$C695,"naics","337215"))</f>
        <v>0</v>
      </c>
      <c r="U695" s="28">
        <f>IF(ISERROR(GETPIVOTDATA("Sum of Midpoint",'2010 County Business Patterns'!$J$2,"FIPS State and County Code",$A695,"fipstate",$B695,"fipscty",$C695,"naics","337215")),0,GETPIVOTDATA("Sum of Midpoint",'2010 County Business Patterns'!$J$2,"FIPS State and County Code",$A695,"fipstate",$B695,"fipscty",$C695,"naics","337215"))</f>
        <v>10</v>
      </c>
      <c r="V695">
        <f>IF(ISERROR(VLOOKUP($B695,'2010 State Business Patterns'!$AN$3:$AR$55,5,FALSE)),0,VLOOKUP($B695,'2010 State Business Patterns'!$AN$3:$AR$55,5,FALSE))</f>
        <v>0.77459016393442626</v>
      </c>
      <c r="W695" s="28">
        <f t="shared" si="54"/>
        <v>3.8729508196721314</v>
      </c>
    </row>
    <row r="696" spans="1:23" hidden="1">
      <c r="A696" s="1" t="s">
        <v>3347</v>
      </c>
      <c r="B696" s="1" t="s">
        <v>1905</v>
      </c>
      <c r="C696" s="1" t="s">
        <v>1917</v>
      </c>
      <c r="D696" s="1" t="s">
        <v>3348</v>
      </c>
      <c r="E696" s="1" t="s">
        <v>2057</v>
      </c>
      <c r="F696" s="1" t="s">
        <v>3197</v>
      </c>
      <c r="G696" s="47">
        <f t="shared" si="50"/>
        <v>0</v>
      </c>
      <c r="H696" s="28">
        <f>IF(ISERROR(GETPIVOTDATA("Sum of emp",'2010 County Business Patterns'!$J$2,"FIPS State and County Code",$A696,"fipstate",$B696,"fipscty",$C696,"naics","337124")),0,GETPIVOTDATA("Sum of emp",'2010 County Business Patterns'!$J$2,"FIPS State and County Code",$A696,"fipstate",$B696,"fipscty",$C696,"naics","337124"))</f>
        <v>0</v>
      </c>
      <c r="I696" s="28">
        <f>IF(ISERROR(GETPIVOTDATA("Sum of Midpoint",'2010 County Business Patterns'!$J$2,"FIPS State and County Code",$A696,"fipstate",$B696,"fipscty",$C696,"naics","337124")),0,GETPIVOTDATA("Sum of Midpoint",'2010 County Business Patterns'!$J$2,"FIPS State and County Code",$A696,"fipstate",$B696,"fipscty",$C696,"naics","337124"))</f>
        <v>0</v>
      </c>
      <c r="J696">
        <f>IF(ISERROR(VLOOKUP($B696,'2010 State Business Patterns'!$AN$3:$AR$55,2,FALSE)),0,VLOOKUP($B696,'2010 State Business Patterns'!$AN$3:$AR$55,2,FALSE))</f>
        <v>0.92848534577809683</v>
      </c>
      <c r="K696" s="28">
        <f t="shared" si="51"/>
        <v>0</v>
      </c>
      <c r="L696" s="28">
        <f>IF(ISERROR(GETPIVOTDATA("Sum of emp",'2010 County Business Patterns'!$J$2,"FIPS State and County Code",$A696,"fipstate",$B696,"fipscty",$C696,"naics","337127")),0,GETPIVOTDATA("Sum of emp",'2010 County Business Patterns'!$J$2,"FIPS State and County Code",$A696,"fipstate",$B696,"fipscty",$C696,"naics","337127"))</f>
        <v>0</v>
      </c>
      <c r="M696" s="28">
        <f>IF(ISERROR(GETPIVOTDATA("Sum of Midpoint",'2010 County Business Patterns'!$J$2,"FIPS State and County Code",$A696,"fipstate",$B696,"fipscty",$C696,"naics","337127")),0,GETPIVOTDATA("Sum of Midpoint",'2010 County Business Patterns'!$J$2,"FIPS State and County Code",$A696,"fipstate",$B696,"fipscty",$C696,"naics","337127"))</f>
        <v>0</v>
      </c>
      <c r="N696">
        <f>IF(ISERROR(VLOOKUP($B696,'2010 State Business Patterns'!$AN$3:$AR$55,3,FALSE)),0,VLOOKUP($B696,'2010 State Business Patterns'!$AN$3:$AR$55,3,FALSE))</f>
        <v>0.90229007633587788</v>
      </c>
      <c r="O696" s="28">
        <f t="shared" si="52"/>
        <v>0</v>
      </c>
      <c r="P696" s="28">
        <f>IF(ISERROR(GETPIVOTDATA("Sum of emp",'2010 County Business Patterns'!$J$2,"FIPS State and County Code",$A696,"fipstate",$B696,"fipscty",$C696,"naics","337214")),0,GETPIVOTDATA("Sum of emp",'2010 County Business Patterns'!$J$2,"FIPS State and County Code",$A696,"fipstate",$B696,"fipscty",$C696,"naics","337214"))</f>
        <v>0</v>
      </c>
      <c r="Q696" s="28">
        <f>IF(ISERROR(GETPIVOTDATA("Sum of Midpoint",'2010 County Business Patterns'!$J$2,"FIPS State and County Code",$A696,"fipstate",$B696,"fipscty",$C696,"naics","337214")),0,GETPIVOTDATA("Sum of Midpoint",'2010 County Business Patterns'!$J$2,"FIPS State and County Code",$A696,"fipstate",$B696,"fipscty",$C696,"naics","337214"))</f>
        <v>0</v>
      </c>
      <c r="R696">
        <f>IF(ISERROR(VLOOKUP($B696,'2010 State Business Patterns'!$AN$3:$AR$55,4,FALSE)),0,VLOOKUP($B696,'2010 State Business Patterns'!$AN$3:$AR$55,4,FALSE))</f>
        <v>0</v>
      </c>
      <c r="S696" s="28">
        <f t="shared" si="53"/>
        <v>0</v>
      </c>
      <c r="T696" s="28">
        <f>IF(ISERROR(GETPIVOTDATA("Sum of emp",'2010 County Business Patterns'!$J$2,"FIPS State and County Code",$A696,"fipstate",$B696,"fipscty",$C696,"naics","337215")),0,GETPIVOTDATA("Sum of emp",'2010 County Business Patterns'!$J$2,"FIPS State and County Code",$A696,"fipstate",$B696,"fipscty",$C696,"naics","337215"))</f>
        <v>0</v>
      </c>
      <c r="U696" s="28">
        <f>IF(ISERROR(GETPIVOTDATA("Sum of Midpoint",'2010 County Business Patterns'!$J$2,"FIPS State and County Code",$A696,"fipstate",$B696,"fipscty",$C696,"naics","337215")),0,GETPIVOTDATA("Sum of Midpoint",'2010 County Business Patterns'!$J$2,"FIPS State and County Code",$A696,"fipstate",$B696,"fipscty",$C696,"naics","337215"))</f>
        <v>0</v>
      </c>
      <c r="V696">
        <f>IF(ISERROR(VLOOKUP($B696,'2010 State Business Patterns'!$AN$3:$AR$55,5,FALSE)),0,VLOOKUP($B696,'2010 State Business Patterns'!$AN$3:$AR$55,5,FALSE))</f>
        <v>0.77459016393442626</v>
      </c>
      <c r="W696" s="28">
        <f t="shared" si="54"/>
        <v>0</v>
      </c>
    </row>
    <row r="697" spans="1:23">
      <c r="A697" s="1" t="s">
        <v>3349</v>
      </c>
      <c r="B697" s="1" t="s">
        <v>1905</v>
      </c>
      <c r="C697" s="1" t="s">
        <v>1918</v>
      </c>
      <c r="D697" s="1" t="s">
        <v>3350</v>
      </c>
      <c r="E697" s="1" t="s">
        <v>2057</v>
      </c>
      <c r="F697" s="1" t="s">
        <v>3197</v>
      </c>
      <c r="G697" s="47">
        <f t="shared" si="50"/>
        <v>4.5114503816793894</v>
      </c>
      <c r="H697" s="28">
        <f>IF(ISERROR(GETPIVOTDATA("Sum of emp",'2010 County Business Patterns'!$J$2,"FIPS State and County Code",$A697,"fipstate",$B697,"fipscty",$C697,"naics","337124")),0,GETPIVOTDATA("Sum of emp",'2010 County Business Patterns'!$J$2,"FIPS State and County Code",$A697,"fipstate",$B697,"fipscty",$C697,"naics","337124"))</f>
        <v>0</v>
      </c>
      <c r="I697" s="28">
        <f>IF(ISERROR(GETPIVOTDATA("Sum of Midpoint",'2010 County Business Patterns'!$J$2,"FIPS State and County Code",$A697,"fipstate",$B697,"fipscty",$C697,"naics","337124")),0,GETPIVOTDATA("Sum of Midpoint",'2010 County Business Patterns'!$J$2,"FIPS State and County Code",$A697,"fipstate",$B697,"fipscty",$C697,"naics","337124"))</f>
        <v>0</v>
      </c>
      <c r="J697">
        <f>IF(ISERROR(VLOOKUP($B697,'2010 State Business Patterns'!$AN$3:$AR$55,2,FALSE)),0,VLOOKUP($B697,'2010 State Business Patterns'!$AN$3:$AR$55,2,FALSE))</f>
        <v>0.92848534577809683</v>
      </c>
      <c r="K697" s="28">
        <f t="shared" si="51"/>
        <v>0</v>
      </c>
      <c r="L697" s="28">
        <f>IF(ISERROR(GETPIVOTDATA("Sum of emp",'2010 County Business Patterns'!$J$2,"FIPS State and County Code",$A697,"fipstate",$B697,"fipscty",$C697,"naics","337127")),0,GETPIVOTDATA("Sum of emp",'2010 County Business Patterns'!$J$2,"FIPS State and County Code",$A697,"fipstate",$B697,"fipscty",$C697,"naics","337127"))</f>
        <v>0</v>
      </c>
      <c r="M697" s="28">
        <f>IF(ISERROR(GETPIVOTDATA("Sum of Midpoint",'2010 County Business Patterns'!$J$2,"FIPS State and County Code",$A697,"fipstate",$B697,"fipscty",$C697,"naics","337127")),0,GETPIVOTDATA("Sum of Midpoint",'2010 County Business Patterns'!$J$2,"FIPS State and County Code",$A697,"fipstate",$B697,"fipscty",$C697,"naics","337127"))</f>
        <v>10</v>
      </c>
      <c r="N697">
        <f>IF(ISERROR(VLOOKUP($B697,'2010 State Business Patterns'!$AN$3:$AR$55,3,FALSE)),0,VLOOKUP($B697,'2010 State Business Patterns'!$AN$3:$AR$55,3,FALSE))</f>
        <v>0.90229007633587788</v>
      </c>
      <c r="O697" s="28">
        <f t="shared" si="52"/>
        <v>4.5114503816793894</v>
      </c>
      <c r="P697" s="28">
        <f>IF(ISERROR(GETPIVOTDATA("Sum of emp",'2010 County Business Patterns'!$J$2,"FIPS State and County Code",$A697,"fipstate",$B697,"fipscty",$C697,"naics","337214")),0,GETPIVOTDATA("Sum of emp",'2010 County Business Patterns'!$J$2,"FIPS State and County Code",$A697,"fipstate",$B697,"fipscty",$C697,"naics","337214"))</f>
        <v>0</v>
      </c>
      <c r="Q697" s="28">
        <f>IF(ISERROR(GETPIVOTDATA("Sum of Midpoint",'2010 County Business Patterns'!$J$2,"FIPS State and County Code",$A697,"fipstate",$B697,"fipscty",$C697,"naics","337214")),0,GETPIVOTDATA("Sum of Midpoint",'2010 County Business Patterns'!$J$2,"FIPS State and County Code",$A697,"fipstate",$B697,"fipscty",$C697,"naics","337214"))</f>
        <v>0</v>
      </c>
      <c r="R697">
        <f>IF(ISERROR(VLOOKUP($B697,'2010 State Business Patterns'!$AN$3:$AR$55,4,FALSE)),0,VLOOKUP($B697,'2010 State Business Patterns'!$AN$3:$AR$55,4,FALSE))</f>
        <v>0</v>
      </c>
      <c r="S697" s="28">
        <f t="shared" si="53"/>
        <v>0</v>
      </c>
      <c r="T697" s="28">
        <f>IF(ISERROR(GETPIVOTDATA("Sum of emp",'2010 County Business Patterns'!$J$2,"FIPS State and County Code",$A697,"fipstate",$B697,"fipscty",$C697,"naics","337215")),0,GETPIVOTDATA("Sum of emp",'2010 County Business Patterns'!$J$2,"FIPS State and County Code",$A697,"fipstate",$B697,"fipscty",$C697,"naics","337215"))</f>
        <v>0</v>
      </c>
      <c r="U697" s="28">
        <f>IF(ISERROR(GETPIVOTDATA("Sum of Midpoint",'2010 County Business Patterns'!$J$2,"FIPS State and County Code",$A697,"fipstate",$B697,"fipscty",$C697,"naics","337215")),0,GETPIVOTDATA("Sum of Midpoint",'2010 County Business Patterns'!$J$2,"FIPS State and County Code",$A697,"fipstate",$B697,"fipscty",$C697,"naics","337215"))</f>
        <v>0</v>
      </c>
      <c r="V697">
        <f>IF(ISERROR(VLOOKUP($B697,'2010 State Business Patterns'!$AN$3:$AR$55,5,FALSE)),0,VLOOKUP($B697,'2010 State Business Patterns'!$AN$3:$AR$55,5,FALSE))</f>
        <v>0.77459016393442626</v>
      </c>
      <c r="W697" s="28">
        <f t="shared" si="54"/>
        <v>0</v>
      </c>
    </row>
    <row r="698" spans="1:23">
      <c r="A698" s="1" t="s">
        <v>3351</v>
      </c>
      <c r="B698" s="1" t="s">
        <v>1905</v>
      </c>
      <c r="C698" s="1" t="s">
        <v>1967</v>
      </c>
      <c r="D698" s="1" t="s">
        <v>3352</v>
      </c>
      <c r="E698" s="1" t="s">
        <v>2057</v>
      </c>
      <c r="F698" s="1" t="s">
        <v>3197</v>
      </c>
      <c r="G698" s="47">
        <f t="shared" si="50"/>
        <v>67.776639344262293</v>
      </c>
      <c r="H698" s="28">
        <f>IF(ISERROR(GETPIVOTDATA("Sum of emp",'2010 County Business Patterns'!$J$2,"FIPS State and County Code",$A698,"fipstate",$B698,"fipscty",$C698,"naics","337124")),0,GETPIVOTDATA("Sum of emp",'2010 County Business Patterns'!$J$2,"FIPS State and County Code",$A698,"fipstate",$B698,"fipscty",$C698,"naics","337124"))</f>
        <v>0</v>
      </c>
      <c r="I698" s="28">
        <f>IF(ISERROR(GETPIVOTDATA("Sum of Midpoint",'2010 County Business Patterns'!$J$2,"FIPS State and County Code",$A698,"fipstate",$B698,"fipscty",$C698,"naics","337124")),0,GETPIVOTDATA("Sum of Midpoint",'2010 County Business Patterns'!$J$2,"FIPS State and County Code",$A698,"fipstate",$B698,"fipscty",$C698,"naics","337124"))</f>
        <v>0</v>
      </c>
      <c r="J698">
        <f>IF(ISERROR(VLOOKUP($B698,'2010 State Business Patterns'!$AN$3:$AR$55,2,FALSE)),0,VLOOKUP($B698,'2010 State Business Patterns'!$AN$3:$AR$55,2,FALSE))</f>
        <v>0.92848534577809683</v>
      </c>
      <c r="K698" s="28">
        <f t="shared" si="51"/>
        <v>0</v>
      </c>
      <c r="L698" s="28">
        <f>IF(ISERROR(GETPIVOTDATA("Sum of emp",'2010 County Business Patterns'!$J$2,"FIPS State and County Code",$A698,"fipstate",$B698,"fipscty",$C698,"naics","337127")),0,GETPIVOTDATA("Sum of emp",'2010 County Business Patterns'!$J$2,"FIPS State and County Code",$A698,"fipstate",$B698,"fipscty",$C698,"naics","337127"))</f>
        <v>0</v>
      </c>
      <c r="M698" s="28">
        <f>IF(ISERROR(GETPIVOTDATA("Sum of Midpoint",'2010 County Business Patterns'!$J$2,"FIPS State and County Code",$A698,"fipstate",$B698,"fipscty",$C698,"naics","337127")),0,GETPIVOTDATA("Sum of Midpoint",'2010 County Business Patterns'!$J$2,"FIPS State and County Code",$A698,"fipstate",$B698,"fipscty",$C698,"naics","337127"))</f>
        <v>0</v>
      </c>
      <c r="N698">
        <f>IF(ISERROR(VLOOKUP($B698,'2010 State Business Patterns'!$AN$3:$AR$55,3,FALSE)),0,VLOOKUP($B698,'2010 State Business Patterns'!$AN$3:$AR$55,3,FALSE))</f>
        <v>0.90229007633587788</v>
      </c>
      <c r="O698" s="28">
        <f t="shared" si="52"/>
        <v>0</v>
      </c>
      <c r="P698" s="28">
        <f>IF(ISERROR(GETPIVOTDATA("Sum of emp",'2010 County Business Patterns'!$J$2,"FIPS State and County Code",$A698,"fipstate",$B698,"fipscty",$C698,"naics","337214")),0,GETPIVOTDATA("Sum of emp",'2010 County Business Patterns'!$J$2,"FIPS State and County Code",$A698,"fipstate",$B698,"fipscty",$C698,"naics","337214"))</f>
        <v>0</v>
      </c>
      <c r="Q698" s="28">
        <f>IF(ISERROR(GETPIVOTDATA("Sum of Midpoint",'2010 County Business Patterns'!$J$2,"FIPS State and County Code",$A698,"fipstate",$B698,"fipscty",$C698,"naics","337214")),0,GETPIVOTDATA("Sum of Midpoint",'2010 County Business Patterns'!$J$2,"FIPS State and County Code",$A698,"fipstate",$B698,"fipscty",$C698,"naics","337214"))</f>
        <v>0</v>
      </c>
      <c r="R698">
        <f>IF(ISERROR(VLOOKUP($B698,'2010 State Business Patterns'!$AN$3:$AR$55,4,FALSE)),0,VLOOKUP($B698,'2010 State Business Patterns'!$AN$3:$AR$55,4,FALSE))</f>
        <v>0</v>
      </c>
      <c r="S698" s="28">
        <f t="shared" si="53"/>
        <v>0</v>
      </c>
      <c r="T698" s="28">
        <f>IF(ISERROR(GETPIVOTDATA("Sum of emp",'2010 County Business Patterns'!$J$2,"FIPS State and County Code",$A698,"fipstate",$B698,"fipscty",$C698,"naics","337215")),0,GETPIVOTDATA("Sum of emp",'2010 County Business Patterns'!$J$2,"FIPS State and County Code",$A698,"fipstate",$B698,"fipscty",$C698,"naics","337215"))</f>
        <v>0</v>
      </c>
      <c r="U698" s="28">
        <f>IF(ISERROR(GETPIVOTDATA("Sum of Midpoint",'2010 County Business Patterns'!$J$2,"FIPS State and County Code",$A698,"fipstate",$B698,"fipscty",$C698,"naics","337215")),0,GETPIVOTDATA("Sum of Midpoint",'2010 County Business Patterns'!$J$2,"FIPS State and County Code",$A698,"fipstate",$B698,"fipscty",$C698,"naics","337215"))</f>
        <v>175</v>
      </c>
      <c r="V698">
        <f>IF(ISERROR(VLOOKUP($B698,'2010 State Business Patterns'!$AN$3:$AR$55,5,FALSE)),0,VLOOKUP($B698,'2010 State Business Patterns'!$AN$3:$AR$55,5,FALSE))</f>
        <v>0.77459016393442626</v>
      </c>
      <c r="W698" s="28">
        <f t="shared" si="54"/>
        <v>67.776639344262293</v>
      </c>
    </row>
    <row r="699" spans="1:23" hidden="1">
      <c r="A699" s="1" t="s">
        <v>3353</v>
      </c>
      <c r="B699" s="1" t="s">
        <v>1919</v>
      </c>
      <c r="C699" s="1" t="s">
        <v>1770</v>
      </c>
      <c r="D699" s="1" t="s">
        <v>2556</v>
      </c>
      <c r="E699" s="1" t="s">
        <v>2057</v>
      </c>
      <c r="F699" s="1" t="s">
        <v>3354</v>
      </c>
      <c r="G699" s="47">
        <f t="shared" si="50"/>
        <v>0</v>
      </c>
      <c r="H699" s="28">
        <f>IF(ISERROR(GETPIVOTDATA("Sum of emp",'2010 County Business Patterns'!$J$2,"FIPS State and County Code",$A699,"fipstate",$B699,"fipscty",$C699,"naics","337124")),0,GETPIVOTDATA("Sum of emp",'2010 County Business Patterns'!$J$2,"FIPS State and County Code",$A699,"fipstate",$B699,"fipscty",$C699,"naics","337124"))</f>
        <v>0</v>
      </c>
      <c r="I699" s="28">
        <f>IF(ISERROR(GETPIVOTDATA("Sum of Midpoint",'2010 County Business Patterns'!$J$2,"FIPS State and County Code",$A699,"fipstate",$B699,"fipscty",$C699,"naics","337124")),0,GETPIVOTDATA("Sum of Midpoint",'2010 County Business Patterns'!$J$2,"FIPS State and County Code",$A699,"fipstate",$B699,"fipscty",$C699,"naics","337124"))</f>
        <v>0</v>
      </c>
      <c r="J699">
        <f>IF(ISERROR(VLOOKUP($B699,'2010 State Business Patterns'!$AN$3:$AR$55,2,FALSE)),0,VLOOKUP($B699,'2010 State Business Patterns'!$AN$3:$AR$55,2,FALSE))</f>
        <v>0.73584905660377353</v>
      </c>
      <c r="K699" s="28">
        <f t="shared" si="51"/>
        <v>0</v>
      </c>
      <c r="L699" s="28">
        <f>IF(ISERROR(GETPIVOTDATA("Sum of emp",'2010 County Business Patterns'!$J$2,"FIPS State and County Code",$A699,"fipstate",$B699,"fipscty",$C699,"naics","337127")),0,GETPIVOTDATA("Sum of emp",'2010 County Business Patterns'!$J$2,"FIPS State and County Code",$A699,"fipstate",$B699,"fipscty",$C699,"naics","337127"))</f>
        <v>0</v>
      </c>
      <c r="M699" s="28">
        <f>IF(ISERROR(GETPIVOTDATA("Sum of Midpoint",'2010 County Business Patterns'!$J$2,"FIPS State and County Code",$A699,"fipstate",$B699,"fipscty",$C699,"naics","337127")),0,GETPIVOTDATA("Sum of Midpoint",'2010 County Business Patterns'!$J$2,"FIPS State and County Code",$A699,"fipstate",$B699,"fipscty",$C699,"naics","337127"))</f>
        <v>0</v>
      </c>
      <c r="N699">
        <f>IF(ISERROR(VLOOKUP($B699,'2010 State Business Patterns'!$AN$3:$AR$55,3,FALSE)),0,VLOOKUP($B699,'2010 State Business Patterns'!$AN$3:$AR$55,3,FALSE))</f>
        <v>0.96834532374100724</v>
      </c>
      <c r="O699" s="28">
        <f t="shared" si="52"/>
        <v>0</v>
      </c>
      <c r="P699" s="28">
        <f>IF(ISERROR(GETPIVOTDATA("Sum of emp",'2010 County Business Patterns'!$J$2,"FIPS State and County Code",$A699,"fipstate",$B699,"fipscty",$C699,"naics","337214")),0,GETPIVOTDATA("Sum of emp",'2010 County Business Patterns'!$J$2,"FIPS State and County Code",$A699,"fipstate",$B699,"fipscty",$C699,"naics","337214"))</f>
        <v>0</v>
      </c>
      <c r="Q699" s="28">
        <f>IF(ISERROR(GETPIVOTDATA("Sum of Midpoint",'2010 County Business Patterns'!$J$2,"FIPS State and County Code",$A699,"fipstate",$B699,"fipscty",$C699,"naics","337214")),0,GETPIVOTDATA("Sum of Midpoint",'2010 County Business Patterns'!$J$2,"FIPS State and County Code",$A699,"fipstate",$B699,"fipscty",$C699,"naics","337214"))</f>
        <v>0</v>
      </c>
      <c r="R699">
        <f>IF(ISERROR(VLOOKUP($B699,'2010 State Business Patterns'!$AN$3:$AR$55,4,FALSE)),0,VLOOKUP($B699,'2010 State Business Patterns'!$AN$3:$AR$55,4,FALSE))</f>
        <v>0.93233082706766912</v>
      </c>
      <c r="S699" s="28">
        <f t="shared" si="53"/>
        <v>0</v>
      </c>
      <c r="T699" s="28">
        <f>IF(ISERROR(GETPIVOTDATA("Sum of emp",'2010 County Business Patterns'!$J$2,"FIPS State and County Code",$A699,"fipstate",$B699,"fipscty",$C699,"naics","337215")),0,GETPIVOTDATA("Sum of emp",'2010 County Business Patterns'!$J$2,"FIPS State and County Code",$A699,"fipstate",$B699,"fipscty",$C699,"naics","337215"))</f>
        <v>0</v>
      </c>
      <c r="U699" s="28">
        <f>IF(ISERROR(GETPIVOTDATA("Sum of Midpoint",'2010 County Business Patterns'!$J$2,"FIPS State and County Code",$A699,"fipstate",$B699,"fipscty",$C699,"naics","337215")),0,GETPIVOTDATA("Sum of Midpoint",'2010 County Business Patterns'!$J$2,"FIPS State and County Code",$A699,"fipstate",$B699,"fipscty",$C699,"naics","337215"))</f>
        <v>0</v>
      </c>
      <c r="V699">
        <f>IF(ISERROR(VLOOKUP($B699,'2010 State Business Patterns'!$AN$3:$AR$55,5,FALSE)),0,VLOOKUP($B699,'2010 State Business Patterns'!$AN$3:$AR$55,5,FALSE))</f>
        <v>0.87509881422924907</v>
      </c>
      <c r="W699" s="28">
        <f t="shared" si="54"/>
        <v>0</v>
      </c>
    </row>
    <row r="700" spans="1:23">
      <c r="A700" s="1" t="s">
        <v>3355</v>
      </c>
      <c r="B700" s="1" t="s">
        <v>1919</v>
      </c>
      <c r="C700" s="1" t="s">
        <v>1772</v>
      </c>
      <c r="D700" s="1" t="s">
        <v>3356</v>
      </c>
      <c r="E700" s="1" t="s">
        <v>2057</v>
      </c>
      <c r="F700" s="1" t="s">
        <v>3354</v>
      </c>
      <c r="G700" s="47">
        <f t="shared" si="50"/>
        <v>89.105709898484378</v>
      </c>
      <c r="H700" s="28">
        <f>IF(ISERROR(GETPIVOTDATA("Sum of emp",'2010 County Business Patterns'!$J$2,"FIPS State and County Code",$A700,"fipstate",$B700,"fipscty",$C700,"naics","337124")),0,GETPIVOTDATA("Sum of emp",'2010 County Business Patterns'!$J$2,"FIPS State and County Code",$A700,"fipstate",$B700,"fipscty",$C700,"naics","337124"))</f>
        <v>0</v>
      </c>
      <c r="I700" s="28">
        <f>IF(ISERROR(GETPIVOTDATA("Sum of Midpoint",'2010 County Business Patterns'!$J$2,"FIPS State and County Code",$A700,"fipstate",$B700,"fipscty",$C700,"naics","337124")),0,GETPIVOTDATA("Sum of Midpoint",'2010 County Business Patterns'!$J$2,"FIPS State and County Code",$A700,"fipstate",$B700,"fipscty",$C700,"naics","337124"))</f>
        <v>0</v>
      </c>
      <c r="J700">
        <f>IF(ISERROR(VLOOKUP($B700,'2010 State Business Patterns'!$AN$3:$AR$55,2,FALSE)),0,VLOOKUP($B700,'2010 State Business Patterns'!$AN$3:$AR$55,2,FALSE))</f>
        <v>0.73584905660377353</v>
      </c>
      <c r="K700" s="28">
        <f t="shared" si="51"/>
        <v>0</v>
      </c>
      <c r="L700" s="28">
        <f>IF(ISERROR(GETPIVOTDATA("Sum of emp",'2010 County Business Patterns'!$J$2,"FIPS State and County Code",$A700,"fipstate",$B700,"fipscty",$C700,"naics","337127")),0,GETPIVOTDATA("Sum of emp",'2010 County Business Patterns'!$J$2,"FIPS State and County Code",$A700,"fipstate",$B700,"fipscty",$C700,"naics","337127"))</f>
        <v>0</v>
      </c>
      <c r="M700" s="28">
        <f>IF(ISERROR(GETPIVOTDATA("Sum of Midpoint",'2010 County Business Patterns'!$J$2,"FIPS State and County Code",$A700,"fipstate",$B700,"fipscty",$C700,"naics","337127")),0,GETPIVOTDATA("Sum of Midpoint",'2010 County Business Patterns'!$J$2,"FIPS State and County Code",$A700,"fipstate",$B700,"fipscty",$C700,"naics","337127"))</f>
        <v>175</v>
      </c>
      <c r="N700">
        <f>IF(ISERROR(VLOOKUP($B700,'2010 State Business Patterns'!$AN$3:$AR$55,3,FALSE)),0,VLOOKUP($B700,'2010 State Business Patterns'!$AN$3:$AR$55,3,FALSE))</f>
        <v>0.96834532374100724</v>
      </c>
      <c r="O700" s="28">
        <f t="shared" si="52"/>
        <v>84.730215827338128</v>
      </c>
      <c r="P700" s="28">
        <f>IF(ISERROR(GETPIVOTDATA("Sum of emp",'2010 County Business Patterns'!$J$2,"FIPS State and County Code",$A700,"fipstate",$B700,"fipscty",$C700,"naics","337214")),0,GETPIVOTDATA("Sum of emp",'2010 County Business Patterns'!$J$2,"FIPS State and County Code",$A700,"fipstate",$B700,"fipscty",$C700,"naics","337214"))</f>
        <v>0</v>
      </c>
      <c r="Q700" s="28">
        <f>IF(ISERROR(GETPIVOTDATA("Sum of Midpoint",'2010 County Business Patterns'!$J$2,"FIPS State and County Code",$A700,"fipstate",$B700,"fipscty",$C700,"naics","337214")),0,GETPIVOTDATA("Sum of Midpoint",'2010 County Business Patterns'!$J$2,"FIPS State and County Code",$A700,"fipstate",$B700,"fipscty",$C700,"naics","337214"))</f>
        <v>0</v>
      </c>
      <c r="R700">
        <f>IF(ISERROR(VLOOKUP($B700,'2010 State Business Patterns'!$AN$3:$AR$55,4,FALSE)),0,VLOOKUP($B700,'2010 State Business Patterns'!$AN$3:$AR$55,4,FALSE))</f>
        <v>0.93233082706766912</v>
      </c>
      <c r="S700" s="28">
        <f t="shared" si="53"/>
        <v>0</v>
      </c>
      <c r="T700" s="28">
        <f>IF(ISERROR(GETPIVOTDATA("Sum of emp",'2010 County Business Patterns'!$J$2,"FIPS State and County Code",$A700,"fipstate",$B700,"fipscty",$C700,"naics","337215")),0,GETPIVOTDATA("Sum of emp",'2010 County Business Patterns'!$J$2,"FIPS State and County Code",$A700,"fipstate",$B700,"fipscty",$C700,"naics","337215"))</f>
        <v>0</v>
      </c>
      <c r="U700" s="28">
        <f>IF(ISERROR(GETPIVOTDATA("Sum of Midpoint",'2010 County Business Patterns'!$J$2,"FIPS State and County Code",$A700,"fipstate",$B700,"fipscty",$C700,"naics","337215")),0,GETPIVOTDATA("Sum of Midpoint",'2010 County Business Patterns'!$J$2,"FIPS State and County Code",$A700,"fipstate",$B700,"fipscty",$C700,"naics","337215"))</f>
        <v>10</v>
      </c>
      <c r="V700">
        <f>IF(ISERROR(VLOOKUP($B700,'2010 State Business Patterns'!$AN$3:$AR$55,5,FALSE)),0,VLOOKUP($B700,'2010 State Business Patterns'!$AN$3:$AR$55,5,FALSE))</f>
        <v>0.87509881422924907</v>
      </c>
      <c r="W700" s="28">
        <f t="shared" si="54"/>
        <v>4.3754940711462451</v>
      </c>
    </row>
    <row r="701" spans="1:23" hidden="1">
      <c r="A701" s="1" t="s">
        <v>3357</v>
      </c>
      <c r="B701" s="1" t="s">
        <v>1919</v>
      </c>
      <c r="C701" s="1" t="s">
        <v>1816</v>
      </c>
      <c r="D701" s="1" t="s">
        <v>3358</v>
      </c>
      <c r="E701" s="1" t="s">
        <v>2057</v>
      </c>
      <c r="F701" s="1" t="s">
        <v>3354</v>
      </c>
      <c r="G701" s="47">
        <f t="shared" si="50"/>
        <v>0</v>
      </c>
      <c r="H701" s="28">
        <f>IF(ISERROR(GETPIVOTDATA("Sum of emp",'2010 County Business Patterns'!$J$2,"FIPS State and County Code",$A701,"fipstate",$B701,"fipscty",$C701,"naics","337124")),0,GETPIVOTDATA("Sum of emp",'2010 County Business Patterns'!$J$2,"FIPS State and County Code",$A701,"fipstate",$B701,"fipscty",$C701,"naics","337124"))</f>
        <v>0</v>
      </c>
      <c r="I701" s="28">
        <f>IF(ISERROR(GETPIVOTDATA("Sum of Midpoint",'2010 County Business Patterns'!$J$2,"FIPS State and County Code",$A701,"fipstate",$B701,"fipscty",$C701,"naics","337124")),0,GETPIVOTDATA("Sum of Midpoint",'2010 County Business Patterns'!$J$2,"FIPS State and County Code",$A701,"fipstate",$B701,"fipscty",$C701,"naics","337124"))</f>
        <v>0</v>
      </c>
      <c r="J701">
        <f>IF(ISERROR(VLOOKUP($B701,'2010 State Business Patterns'!$AN$3:$AR$55,2,FALSE)),0,VLOOKUP($B701,'2010 State Business Patterns'!$AN$3:$AR$55,2,FALSE))</f>
        <v>0.73584905660377353</v>
      </c>
      <c r="K701" s="28">
        <f t="shared" si="51"/>
        <v>0</v>
      </c>
      <c r="L701" s="28">
        <f>IF(ISERROR(GETPIVOTDATA("Sum of emp",'2010 County Business Patterns'!$J$2,"FIPS State and County Code",$A701,"fipstate",$B701,"fipscty",$C701,"naics","337127")),0,GETPIVOTDATA("Sum of emp",'2010 County Business Patterns'!$J$2,"FIPS State and County Code",$A701,"fipstate",$B701,"fipscty",$C701,"naics","337127"))</f>
        <v>0</v>
      </c>
      <c r="M701" s="28">
        <f>IF(ISERROR(GETPIVOTDATA("Sum of Midpoint",'2010 County Business Patterns'!$J$2,"FIPS State and County Code",$A701,"fipstate",$B701,"fipscty",$C701,"naics","337127")),0,GETPIVOTDATA("Sum of Midpoint",'2010 County Business Patterns'!$J$2,"FIPS State and County Code",$A701,"fipstate",$B701,"fipscty",$C701,"naics","337127"))</f>
        <v>0</v>
      </c>
      <c r="N701">
        <f>IF(ISERROR(VLOOKUP($B701,'2010 State Business Patterns'!$AN$3:$AR$55,3,FALSE)),0,VLOOKUP($B701,'2010 State Business Patterns'!$AN$3:$AR$55,3,FALSE))</f>
        <v>0.96834532374100724</v>
      </c>
      <c r="O701" s="28">
        <f t="shared" si="52"/>
        <v>0</v>
      </c>
      <c r="P701" s="28">
        <f>IF(ISERROR(GETPIVOTDATA("Sum of emp",'2010 County Business Patterns'!$J$2,"FIPS State and County Code",$A701,"fipstate",$B701,"fipscty",$C701,"naics","337214")),0,GETPIVOTDATA("Sum of emp",'2010 County Business Patterns'!$J$2,"FIPS State and County Code",$A701,"fipstate",$B701,"fipscty",$C701,"naics","337214"))</f>
        <v>0</v>
      </c>
      <c r="Q701" s="28">
        <f>IF(ISERROR(GETPIVOTDATA("Sum of Midpoint",'2010 County Business Patterns'!$J$2,"FIPS State and County Code",$A701,"fipstate",$B701,"fipscty",$C701,"naics","337214")),0,GETPIVOTDATA("Sum of Midpoint",'2010 County Business Patterns'!$J$2,"FIPS State and County Code",$A701,"fipstate",$B701,"fipscty",$C701,"naics","337214"))</f>
        <v>0</v>
      </c>
      <c r="R701">
        <f>IF(ISERROR(VLOOKUP($B701,'2010 State Business Patterns'!$AN$3:$AR$55,4,FALSE)),0,VLOOKUP($B701,'2010 State Business Patterns'!$AN$3:$AR$55,4,FALSE))</f>
        <v>0.93233082706766912</v>
      </c>
      <c r="S701" s="28">
        <f t="shared" si="53"/>
        <v>0</v>
      </c>
      <c r="T701" s="28">
        <f>IF(ISERROR(GETPIVOTDATA("Sum of emp",'2010 County Business Patterns'!$J$2,"FIPS State and County Code",$A701,"fipstate",$B701,"fipscty",$C701,"naics","337215")),0,GETPIVOTDATA("Sum of emp",'2010 County Business Patterns'!$J$2,"FIPS State and County Code",$A701,"fipstate",$B701,"fipscty",$C701,"naics","337215"))</f>
        <v>0</v>
      </c>
      <c r="U701" s="28">
        <f>IF(ISERROR(GETPIVOTDATA("Sum of Midpoint",'2010 County Business Patterns'!$J$2,"FIPS State and County Code",$A701,"fipstate",$B701,"fipscty",$C701,"naics","337215")),0,GETPIVOTDATA("Sum of Midpoint",'2010 County Business Patterns'!$J$2,"FIPS State and County Code",$A701,"fipstate",$B701,"fipscty",$C701,"naics","337215"))</f>
        <v>0</v>
      </c>
      <c r="V701">
        <f>IF(ISERROR(VLOOKUP($B701,'2010 State Business Patterns'!$AN$3:$AR$55,5,FALSE)),0,VLOOKUP($B701,'2010 State Business Patterns'!$AN$3:$AR$55,5,FALSE))</f>
        <v>0.87509881422924907</v>
      </c>
      <c r="W701" s="28">
        <f t="shared" si="54"/>
        <v>0</v>
      </c>
    </row>
    <row r="702" spans="1:23" hidden="1">
      <c r="A702" s="1" t="s">
        <v>3359</v>
      </c>
      <c r="B702" s="1" t="s">
        <v>1919</v>
      </c>
      <c r="C702" s="1" t="s">
        <v>1817</v>
      </c>
      <c r="D702" s="1" t="s">
        <v>2306</v>
      </c>
      <c r="E702" s="1" t="s">
        <v>2057</v>
      </c>
      <c r="F702" s="1" t="s">
        <v>3354</v>
      </c>
      <c r="G702" s="47">
        <f t="shared" si="50"/>
        <v>0</v>
      </c>
      <c r="H702" s="28">
        <f>IF(ISERROR(GETPIVOTDATA("Sum of emp",'2010 County Business Patterns'!$J$2,"FIPS State and County Code",$A702,"fipstate",$B702,"fipscty",$C702,"naics","337124")),0,GETPIVOTDATA("Sum of emp",'2010 County Business Patterns'!$J$2,"FIPS State and County Code",$A702,"fipstate",$B702,"fipscty",$C702,"naics","337124"))</f>
        <v>0</v>
      </c>
      <c r="I702" s="28">
        <f>IF(ISERROR(GETPIVOTDATA("Sum of Midpoint",'2010 County Business Patterns'!$J$2,"FIPS State and County Code",$A702,"fipstate",$B702,"fipscty",$C702,"naics","337124")),0,GETPIVOTDATA("Sum of Midpoint",'2010 County Business Patterns'!$J$2,"FIPS State and County Code",$A702,"fipstate",$B702,"fipscty",$C702,"naics","337124"))</f>
        <v>0</v>
      </c>
      <c r="J702">
        <f>IF(ISERROR(VLOOKUP($B702,'2010 State Business Patterns'!$AN$3:$AR$55,2,FALSE)),0,VLOOKUP($B702,'2010 State Business Patterns'!$AN$3:$AR$55,2,FALSE))</f>
        <v>0.73584905660377353</v>
      </c>
      <c r="K702" s="28">
        <f t="shared" si="51"/>
        <v>0</v>
      </c>
      <c r="L702" s="28">
        <f>IF(ISERROR(GETPIVOTDATA("Sum of emp",'2010 County Business Patterns'!$J$2,"FIPS State and County Code",$A702,"fipstate",$B702,"fipscty",$C702,"naics","337127")),0,GETPIVOTDATA("Sum of emp",'2010 County Business Patterns'!$J$2,"FIPS State and County Code",$A702,"fipstate",$B702,"fipscty",$C702,"naics","337127"))</f>
        <v>0</v>
      </c>
      <c r="M702" s="28">
        <f>IF(ISERROR(GETPIVOTDATA("Sum of Midpoint",'2010 County Business Patterns'!$J$2,"FIPS State and County Code",$A702,"fipstate",$B702,"fipscty",$C702,"naics","337127")),0,GETPIVOTDATA("Sum of Midpoint",'2010 County Business Patterns'!$J$2,"FIPS State and County Code",$A702,"fipstate",$B702,"fipscty",$C702,"naics","337127"))</f>
        <v>0</v>
      </c>
      <c r="N702">
        <f>IF(ISERROR(VLOOKUP($B702,'2010 State Business Patterns'!$AN$3:$AR$55,3,FALSE)),0,VLOOKUP($B702,'2010 State Business Patterns'!$AN$3:$AR$55,3,FALSE))</f>
        <v>0.96834532374100724</v>
      </c>
      <c r="O702" s="28">
        <f t="shared" si="52"/>
        <v>0</v>
      </c>
      <c r="P702" s="28">
        <f>IF(ISERROR(GETPIVOTDATA("Sum of emp",'2010 County Business Patterns'!$J$2,"FIPS State and County Code",$A702,"fipstate",$B702,"fipscty",$C702,"naics","337214")),0,GETPIVOTDATA("Sum of emp",'2010 County Business Patterns'!$J$2,"FIPS State and County Code",$A702,"fipstate",$B702,"fipscty",$C702,"naics","337214"))</f>
        <v>0</v>
      </c>
      <c r="Q702" s="28">
        <f>IF(ISERROR(GETPIVOTDATA("Sum of Midpoint",'2010 County Business Patterns'!$J$2,"FIPS State and County Code",$A702,"fipstate",$B702,"fipscty",$C702,"naics","337214")),0,GETPIVOTDATA("Sum of Midpoint",'2010 County Business Patterns'!$J$2,"FIPS State and County Code",$A702,"fipstate",$B702,"fipscty",$C702,"naics","337214"))</f>
        <v>0</v>
      </c>
      <c r="R702">
        <f>IF(ISERROR(VLOOKUP($B702,'2010 State Business Patterns'!$AN$3:$AR$55,4,FALSE)),0,VLOOKUP($B702,'2010 State Business Patterns'!$AN$3:$AR$55,4,FALSE))</f>
        <v>0.93233082706766912</v>
      </c>
      <c r="S702" s="28">
        <f t="shared" si="53"/>
        <v>0</v>
      </c>
      <c r="T702" s="28">
        <f>IF(ISERROR(GETPIVOTDATA("Sum of emp",'2010 County Business Patterns'!$J$2,"FIPS State and County Code",$A702,"fipstate",$B702,"fipscty",$C702,"naics","337215")),0,GETPIVOTDATA("Sum of emp",'2010 County Business Patterns'!$J$2,"FIPS State and County Code",$A702,"fipstate",$B702,"fipscty",$C702,"naics","337215"))</f>
        <v>0</v>
      </c>
      <c r="U702" s="28">
        <f>IF(ISERROR(GETPIVOTDATA("Sum of Midpoint",'2010 County Business Patterns'!$J$2,"FIPS State and County Code",$A702,"fipstate",$B702,"fipscty",$C702,"naics","337215")),0,GETPIVOTDATA("Sum of Midpoint",'2010 County Business Patterns'!$J$2,"FIPS State and County Code",$A702,"fipstate",$B702,"fipscty",$C702,"naics","337215"))</f>
        <v>0</v>
      </c>
      <c r="V702">
        <f>IF(ISERROR(VLOOKUP($B702,'2010 State Business Patterns'!$AN$3:$AR$55,5,FALSE)),0,VLOOKUP($B702,'2010 State Business Patterns'!$AN$3:$AR$55,5,FALSE))</f>
        <v>0.87509881422924907</v>
      </c>
      <c r="W702" s="28">
        <f t="shared" si="54"/>
        <v>0</v>
      </c>
    </row>
    <row r="703" spans="1:23" hidden="1">
      <c r="A703" s="1" t="s">
        <v>3360</v>
      </c>
      <c r="B703" s="1" t="s">
        <v>1919</v>
      </c>
      <c r="C703" s="1" t="s">
        <v>1773</v>
      </c>
      <c r="D703" s="1" t="s">
        <v>3361</v>
      </c>
      <c r="E703" s="1" t="s">
        <v>2057</v>
      </c>
      <c r="F703" s="1" t="s">
        <v>3354</v>
      </c>
      <c r="G703" s="47">
        <f t="shared" si="50"/>
        <v>0</v>
      </c>
      <c r="H703" s="28">
        <f>IF(ISERROR(GETPIVOTDATA("Sum of emp",'2010 County Business Patterns'!$J$2,"FIPS State and County Code",$A703,"fipstate",$B703,"fipscty",$C703,"naics","337124")),0,GETPIVOTDATA("Sum of emp",'2010 County Business Patterns'!$J$2,"FIPS State and County Code",$A703,"fipstate",$B703,"fipscty",$C703,"naics","337124"))</f>
        <v>0</v>
      </c>
      <c r="I703" s="28">
        <f>IF(ISERROR(GETPIVOTDATA("Sum of Midpoint",'2010 County Business Patterns'!$J$2,"FIPS State and County Code",$A703,"fipstate",$B703,"fipscty",$C703,"naics","337124")),0,GETPIVOTDATA("Sum of Midpoint",'2010 County Business Patterns'!$J$2,"FIPS State and County Code",$A703,"fipstate",$B703,"fipscty",$C703,"naics","337124"))</f>
        <v>0</v>
      </c>
      <c r="J703">
        <f>IF(ISERROR(VLOOKUP($B703,'2010 State Business Patterns'!$AN$3:$AR$55,2,FALSE)),0,VLOOKUP($B703,'2010 State Business Patterns'!$AN$3:$AR$55,2,FALSE))</f>
        <v>0.73584905660377353</v>
      </c>
      <c r="K703" s="28">
        <f t="shared" si="51"/>
        <v>0</v>
      </c>
      <c r="L703" s="28">
        <f>IF(ISERROR(GETPIVOTDATA("Sum of emp",'2010 County Business Patterns'!$J$2,"FIPS State and County Code",$A703,"fipstate",$B703,"fipscty",$C703,"naics","337127")),0,GETPIVOTDATA("Sum of emp",'2010 County Business Patterns'!$J$2,"FIPS State and County Code",$A703,"fipstate",$B703,"fipscty",$C703,"naics","337127"))</f>
        <v>0</v>
      </c>
      <c r="M703" s="28">
        <f>IF(ISERROR(GETPIVOTDATA("Sum of Midpoint",'2010 County Business Patterns'!$J$2,"FIPS State and County Code",$A703,"fipstate",$B703,"fipscty",$C703,"naics","337127")),0,GETPIVOTDATA("Sum of Midpoint",'2010 County Business Patterns'!$J$2,"FIPS State and County Code",$A703,"fipstate",$B703,"fipscty",$C703,"naics","337127"))</f>
        <v>0</v>
      </c>
      <c r="N703">
        <f>IF(ISERROR(VLOOKUP($B703,'2010 State Business Patterns'!$AN$3:$AR$55,3,FALSE)),0,VLOOKUP($B703,'2010 State Business Patterns'!$AN$3:$AR$55,3,FALSE))</f>
        <v>0.96834532374100724</v>
      </c>
      <c r="O703" s="28">
        <f t="shared" si="52"/>
        <v>0</v>
      </c>
      <c r="P703" s="28">
        <f>IF(ISERROR(GETPIVOTDATA("Sum of emp",'2010 County Business Patterns'!$J$2,"FIPS State and County Code",$A703,"fipstate",$B703,"fipscty",$C703,"naics","337214")),0,GETPIVOTDATA("Sum of emp",'2010 County Business Patterns'!$J$2,"FIPS State and County Code",$A703,"fipstate",$B703,"fipscty",$C703,"naics","337214"))</f>
        <v>0</v>
      </c>
      <c r="Q703" s="28">
        <f>IF(ISERROR(GETPIVOTDATA("Sum of Midpoint",'2010 County Business Patterns'!$J$2,"FIPS State and County Code",$A703,"fipstate",$B703,"fipscty",$C703,"naics","337214")),0,GETPIVOTDATA("Sum of Midpoint",'2010 County Business Patterns'!$J$2,"FIPS State and County Code",$A703,"fipstate",$B703,"fipscty",$C703,"naics","337214"))</f>
        <v>0</v>
      </c>
      <c r="R703">
        <f>IF(ISERROR(VLOOKUP($B703,'2010 State Business Patterns'!$AN$3:$AR$55,4,FALSE)),0,VLOOKUP($B703,'2010 State Business Patterns'!$AN$3:$AR$55,4,FALSE))</f>
        <v>0.93233082706766912</v>
      </c>
      <c r="S703" s="28">
        <f t="shared" si="53"/>
        <v>0</v>
      </c>
      <c r="T703" s="28">
        <f>IF(ISERROR(GETPIVOTDATA("Sum of emp",'2010 County Business Patterns'!$J$2,"FIPS State and County Code",$A703,"fipstate",$B703,"fipscty",$C703,"naics","337215")),0,GETPIVOTDATA("Sum of emp",'2010 County Business Patterns'!$J$2,"FIPS State and County Code",$A703,"fipstate",$B703,"fipscty",$C703,"naics","337215"))</f>
        <v>0</v>
      </c>
      <c r="U703" s="28">
        <f>IF(ISERROR(GETPIVOTDATA("Sum of Midpoint",'2010 County Business Patterns'!$J$2,"FIPS State and County Code",$A703,"fipstate",$B703,"fipscty",$C703,"naics","337215")),0,GETPIVOTDATA("Sum of Midpoint",'2010 County Business Patterns'!$J$2,"FIPS State and County Code",$A703,"fipstate",$B703,"fipscty",$C703,"naics","337215"))</f>
        <v>0</v>
      </c>
      <c r="V703">
        <f>IF(ISERROR(VLOOKUP($B703,'2010 State Business Patterns'!$AN$3:$AR$55,5,FALSE)),0,VLOOKUP($B703,'2010 State Business Patterns'!$AN$3:$AR$55,5,FALSE))</f>
        <v>0.87509881422924907</v>
      </c>
      <c r="W703" s="28">
        <f t="shared" si="54"/>
        <v>0</v>
      </c>
    </row>
    <row r="704" spans="1:23">
      <c r="A704" s="1" t="s">
        <v>3362</v>
      </c>
      <c r="B704" s="1" t="s">
        <v>1919</v>
      </c>
      <c r="C704" s="1" t="s">
        <v>1840</v>
      </c>
      <c r="D704" s="1" t="s">
        <v>2308</v>
      </c>
      <c r="E704" s="1" t="s">
        <v>2057</v>
      </c>
      <c r="F704" s="1" t="s">
        <v>3354</v>
      </c>
      <c r="G704" s="47">
        <f t="shared" si="50"/>
        <v>4.3754940711462451</v>
      </c>
      <c r="H704" s="28">
        <f>IF(ISERROR(GETPIVOTDATA("Sum of emp",'2010 County Business Patterns'!$J$2,"FIPS State and County Code",$A704,"fipstate",$B704,"fipscty",$C704,"naics","337124")),0,GETPIVOTDATA("Sum of emp",'2010 County Business Patterns'!$J$2,"FIPS State and County Code",$A704,"fipstate",$B704,"fipscty",$C704,"naics","337124"))</f>
        <v>0</v>
      </c>
      <c r="I704" s="28">
        <f>IF(ISERROR(GETPIVOTDATA("Sum of Midpoint",'2010 County Business Patterns'!$J$2,"FIPS State and County Code",$A704,"fipstate",$B704,"fipscty",$C704,"naics","337124")),0,GETPIVOTDATA("Sum of Midpoint",'2010 County Business Patterns'!$J$2,"FIPS State and County Code",$A704,"fipstate",$B704,"fipscty",$C704,"naics","337124"))</f>
        <v>0</v>
      </c>
      <c r="J704">
        <f>IF(ISERROR(VLOOKUP($B704,'2010 State Business Patterns'!$AN$3:$AR$55,2,FALSE)),0,VLOOKUP($B704,'2010 State Business Patterns'!$AN$3:$AR$55,2,FALSE))</f>
        <v>0.73584905660377353</v>
      </c>
      <c r="K704" s="28">
        <f t="shared" si="51"/>
        <v>0</v>
      </c>
      <c r="L704" s="28">
        <f>IF(ISERROR(GETPIVOTDATA("Sum of emp",'2010 County Business Patterns'!$J$2,"FIPS State and County Code",$A704,"fipstate",$B704,"fipscty",$C704,"naics","337127")),0,GETPIVOTDATA("Sum of emp",'2010 County Business Patterns'!$J$2,"FIPS State and County Code",$A704,"fipstate",$B704,"fipscty",$C704,"naics","337127"))</f>
        <v>0</v>
      </c>
      <c r="M704" s="28">
        <f>IF(ISERROR(GETPIVOTDATA("Sum of Midpoint",'2010 County Business Patterns'!$J$2,"FIPS State and County Code",$A704,"fipstate",$B704,"fipscty",$C704,"naics","337127")),0,GETPIVOTDATA("Sum of Midpoint",'2010 County Business Patterns'!$J$2,"FIPS State and County Code",$A704,"fipstate",$B704,"fipscty",$C704,"naics","337127"))</f>
        <v>0</v>
      </c>
      <c r="N704">
        <f>IF(ISERROR(VLOOKUP($B704,'2010 State Business Patterns'!$AN$3:$AR$55,3,FALSE)),0,VLOOKUP($B704,'2010 State Business Patterns'!$AN$3:$AR$55,3,FALSE))</f>
        <v>0.96834532374100724</v>
      </c>
      <c r="O704" s="28">
        <f t="shared" si="52"/>
        <v>0</v>
      </c>
      <c r="P704" s="28">
        <f>IF(ISERROR(GETPIVOTDATA("Sum of emp",'2010 County Business Patterns'!$J$2,"FIPS State and County Code",$A704,"fipstate",$B704,"fipscty",$C704,"naics","337214")),0,GETPIVOTDATA("Sum of emp",'2010 County Business Patterns'!$J$2,"FIPS State and County Code",$A704,"fipstate",$B704,"fipscty",$C704,"naics","337214"))</f>
        <v>0</v>
      </c>
      <c r="Q704" s="28">
        <f>IF(ISERROR(GETPIVOTDATA("Sum of Midpoint",'2010 County Business Patterns'!$J$2,"FIPS State and County Code",$A704,"fipstate",$B704,"fipscty",$C704,"naics","337214")),0,GETPIVOTDATA("Sum of Midpoint",'2010 County Business Patterns'!$J$2,"FIPS State and County Code",$A704,"fipstate",$B704,"fipscty",$C704,"naics","337214"))</f>
        <v>0</v>
      </c>
      <c r="R704">
        <f>IF(ISERROR(VLOOKUP($B704,'2010 State Business Patterns'!$AN$3:$AR$55,4,FALSE)),0,VLOOKUP($B704,'2010 State Business Patterns'!$AN$3:$AR$55,4,FALSE))</f>
        <v>0.93233082706766912</v>
      </c>
      <c r="S704" s="28">
        <f t="shared" si="53"/>
        <v>0</v>
      </c>
      <c r="T704" s="28">
        <f>IF(ISERROR(GETPIVOTDATA("Sum of emp",'2010 County Business Patterns'!$J$2,"FIPS State and County Code",$A704,"fipstate",$B704,"fipscty",$C704,"naics","337215")),0,GETPIVOTDATA("Sum of emp",'2010 County Business Patterns'!$J$2,"FIPS State and County Code",$A704,"fipstate",$B704,"fipscty",$C704,"naics","337215"))</f>
        <v>0</v>
      </c>
      <c r="U704" s="28">
        <f>IF(ISERROR(GETPIVOTDATA("Sum of Midpoint",'2010 County Business Patterns'!$J$2,"FIPS State and County Code",$A704,"fipstate",$B704,"fipscty",$C704,"naics","337215")),0,GETPIVOTDATA("Sum of Midpoint",'2010 County Business Patterns'!$J$2,"FIPS State and County Code",$A704,"fipstate",$B704,"fipscty",$C704,"naics","337215"))</f>
        <v>10</v>
      </c>
      <c r="V704">
        <f>IF(ISERROR(VLOOKUP($B704,'2010 State Business Patterns'!$AN$3:$AR$55,5,FALSE)),0,VLOOKUP($B704,'2010 State Business Patterns'!$AN$3:$AR$55,5,FALSE))</f>
        <v>0.87509881422924907</v>
      </c>
      <c r="W704" s="28">
        <f t="shared" si="54"/>
        <v>4.3754940711462451</v>
      </c>
    </row>
    <row r="705" spans="1:23" hidden="1">
      <c r="A705" s="1" t="s">
        <v>3363</v>
      </c>
      <c r="B705" s="1" t="s">
        <v>1919</v>
      </c>
      <c r="C705" s="1" t="s">
        <v>1818</v>
      </c>
      <c r="D705" s="1" t="s">
        <v>3204</v>
      </c>
      <c r="E705" s="1" t="s">
        <v>2057</v>
      </c>
      <c r="F705" s="1" t="s">
        <v>3354</v>
      </c>
      <c r="G705" s="47">
        <f t="shared" si="50"/>
        <v>0</v>
      </c>
      <c r="H705" s="28">
        <f>IF(ISERROR(GETPIVOTDATA("Sum of emp",'2010 County Business Patterns'!$J$2,"FIPS State and County Code",$A705,"fipstate",$B705,"fipscty",$C705,"naics","337124")),0,GETPIVOTDATA("Sum of emp",'2010 County Business Patterns'!$J$2,"FIPS State and County Code",$A705,"fipstate",$B705,"fipscty",$C705,"naics","337124"))</f>
        <v>0</v>
      </c>
      <c r="I705" s="28">
        <f>IF(ISERROR(GETPIVOTDATA("Sum of Midpoint",'2010 County Business Patterns'!$J$2,"FIPS State and County Code",$A705,"fipstate",$B705,"fipscty",$C705,"naics","337124")),0,GETPIVOTDATA("Sum of Midpoint",'2010 County Business Patterns'!$J$2,"FIPS State and County Code",$A705,"fipstate",$B705,"fipscty",$C705,"naics","337124"))</f>
        <v>0</v>
      </c>
      <c r="J705">
        <f>IF(ISERROR(VLOOKUP($B705,'2010 State Business Patterns'!$AN$3:$AR$55,2,FALSE)),0,VLOOKUP($B705,'2010 State Business Patterns'!$AN$3:$AR$55,2,FALSE))</f>
        <v>0.73584905660377353</v>
      </c>
      <c r="K705" s="28">
        <f t="shared" si="51"/>
        <v>0</v>
      </c>
      <c r="L705" s="28">
        <f>IF(ISERROR(GETPIVOTDATA("Sum of emp",'2010 County Business Patterns'!$J$2,"FIPS State and County Code",$A705,"fipstate",$B705,"fipscty",$C705,"naics","337127")),0,GETPIVOTDATA("Sum of emp",'2010 County Business Patterns'!$J$2,"FIPS State and County Code",$A705,"fipstate",$B705,"fipscty",$C705,"naics","337127"))</f>
        <v>0</v>
      </c>
      <c r="M705" s="28">
        <f>IF(ISERROR(GETPIVOTDATA("Sum of Midpoint",'2010 County Business Patterns'!$J$2,"FIPS State and County Code",$A705,"fipstate",$B705,"fipscty",$C705,"naics","337127")),0,GETPIVOTDATA("Sum of Midpoint",'2010 County Business Patterns'!$J$2,"FIPS State and County Code",$A705,"fipstate",$B705,"fipscty",$C705,"naics","337127"))</f>
        <v>0</v>
      </c>
      <c r="N705">
        <f>IF(ISERROR(VLOOKUP($B705,'2010 State Business Patterns'!$AN$3:$AR$55,3,FALSE)),0,VLOOKUP($B705,'2010 State Business Patterns'!$AN$3:$AR$55,3,FALSE))</f>
        <v>0.96834532374100724</v>
      </c>
      <c r="O705" s="28">
        <f t="shared" si="52"/>
        <v>0</v>
      </c>
      <c r="P705" s="28">
        <f>IF(ISERROR(GETPIVOTDATA("Sum of emp",'2010 County Business Patterns'!$J$2,"FIPS State and County Code",$A705,"fipstate",$B705,"fipscty",$C705,"naics","337214")),0,GETPIVOTDATA("Sum of emp",'2010 County Business Patterns'!$J$2,"FIPS State and County Code",$A705,"fipstate",$B705,"fipscty",$C705,"naics","337214"))</f>
        <v>0</v>
      </c>
      <c r="Q705" s="28">
        <f>IF(ISERROR(GETPIVOTDATA("Sum of Midpoint",'2010 County Business Patterns'!$J$2,"FIPS State and County Code",$A705,"fipstate",$B705,"fipscty",$C705,"naics","337214")),0,GETPIVOTDATA("Sum of Midpoint",'2010 County Business Patterns'!$J$2,"FIPS State and County Code",$A705,"fipstate",$B705,"fipscty",$C705,"naics","337214"))</f>
        <v>0</v>
      </c>
      <c r="R705">
        <f>IF(ISERROR(VLOOKUP($B705,'2010 State Business Patterns'!$AN$3:$AR$55,4,FALSE)),0,VLOOKUP($B705,'2010 State Business Patterns'!$AN$3:$AR$55,4,FALSE))</f>
        <v>0.93233082706766912</v>
      </c>
      <c r="S705" s="28">
        <f t="shared" si="53"/>
        <v>0</v>
      </c>
      <c r="T705" s="28">
        <f>IF(ISERROR(GETPIVOTDATA("Sum of emp",'2010 County Business Patterns'!$J$2,"FIPS State and County Code",$A705,"fipstate",$B705,"fipscty",$C705,"naics","337215")),0,GETPIVOTDATA("Sum of emp",'2010 County Business Patterns'!$J$2,"FIPS State and County Code",$A705,"fipstate",$B705,"fipscty",$C705,"naics","337215"))</f>
        <v>0</v>
      </c>
      <c r="U705" s="28">
        <f>IF(ISERROR(GETPIVOTDATA("Sum of Midpoint",'2010 County Business Patterns'!$J$2,"FIPS State and County Code",$A705,"fipstate",$B705,"fipscty",$C705,"naics","337215")),0,GETPIVOTDATA("Sum of Midpoint",'2010 County Business Patterns'!$J$2,"FIPS State and County Code",$A705,"fipstate",$B705,"fipscty",$C705,"naics","337215"))</f>
        <v>0</v>
      </c>
      <c r="V705">
        <f>IF(ISERROR(VLOOKUP($B705,'2010 State Business Patterns'!$AN$3:$AR$55,5,FALSE)),0,VLOOKUP($B705,'2010 State Business Patterns'!$AN$3:$AR$55,5,FALSE))</f>
        <v>0.87509881422924907</v>
      </c>
      <c r="W705" s="28">
        <f t="shared" si="54"/>
        <v>0</v>
      </c>
    </row>
    <row r="706" spans="1:23">
      <c r="A706" s="1" t="s">
        <v>3364</v>
      </c>
      <c r="B706" s="1" t="s">
        <v>1919</v>
      </c>
      <c r="C706" s="1" t="s">
        <v>1774</v>
      </c>
      <c r="D706" s="1" t="s">
        <v>2313</v>
      </c>
      <c r="E706" s="1" t="s">
        <v>2057</v>
      </c>
      <c r="F706" s="1" t="s">
        <v>3354</v>
      </c>
      <c r="G706" s="47">
        <f t="shared" si="50"/>
        <v>9.3233082706766908</v>
      </c>
      <c r="H706" s="28">
        <f>IF(ISERROR(GETPIVOTDATA("Sum of emp",'2010 County Business Patterns'!$J$2,"FIPS State and County Code",$A706,"fipstate",$B706,"fipscty",$C706,"naics","337124")),0,GETPIVOTDATA("Sum of emp",'2010 County Business Patterns'!$J$2,"FIPS State and County Code",$A706,"fipstate",$B706,"fipscty",$C706,"naics","337124"))</f>
        <v>0</v>
      </c>
      <c r="I706" s="28">
        <f>IF(ISERROR(GETPIVOTDATA("Sum of Midpoint",'2010 County Business Patterns'!$J$2,"FIPS State and County Code",$A706,"fipstate",$B706,"fipscty",$C706,"naics","337124")),0,GETPIVOTDATA("Sum of Midpoint",'2010 County Business Patterns'!$J$2,"FIPS State and County Code",$A706,"fipstate",$B706,"fipscty",$C706,"naics","337124"))</f>
        <v>0</v>
      </c>
      <c r="J706">
        <f>IF(ISERROR(VLOOKUP($B706,'2010 State Business Patterns'!$AN$3:$AR$55,2,FALSE)),0,VLOOKUP($B706,'2010 State Business Patterns'!$AN$3:$AR$55,2,FALSE))</f>
        <v>0.73584905660377353</v>
      </c>
      <c r="K706" s="28">
        <f t="shared" si="51"/>
        <v>0</v>
      </c>
      <c r="L706" s="28">
        <f>IF(ISERROR(GETPIVOTDATA("Sum of emp",'2010 County Business Patterns'!$J$2,"FIPS State and County Code",$A706,"fipstate",$B706,"fipscty",$C706,"naics","337127")),0,GETPIVOTDATA("Sum of emp",'2010 County Business Patterns'!$J$2,"FIPS State and County Code",$A706,"fipstate",$B706,"fipscty",$C706,"naics","337127"))</f>
        <v>0</v>
      </c>
      <c r="M706" s="28">
        <f>IF(ISERROR(GETPIVOTDATA("Sum of Midpoint",'2010 County Business Patterns'!$J$2,"FIPS State and County Code",$A706,"fipstate",$B706,"fipscty",$C706,"naics","337127")),0,GETPIVOTDATA("Sum of Midpoint",'2010 County Business Patterns'!$J$2,"FIPS State and County Code",$A706,"fipstate",$B706,"fipscty",$C706,"naics","337127"))</f>
        <v>0</v>
      </c>
      <c r="N706">
        <f>IF(ISERROR(VLOOKUP($B706,'2010 State Business Patterns'!$AN$3:$AR$55,3,FALSE)),0,VLOOKUP($B706,'2010 State Business Patterns'!$AN$3:$AR$55,3,FALSE))</f>
        <v>0.96834532374100724</v>
      </c>
      <c r="O706" s="28">
        <f t="shared" si="52"/>
        <v>0</v>
      </c>
      <c r="P706" s="28">
        <f>IF(ISERROR(GETPIVOTDATA("Sum of emp",'2010 County Business Patterns'!$J$2,"FIPS State and County Code",$A706,"fipstate",$B706,"fipscty",$C706,"naics","337214")),0,GETPIVOTDATA("Sum of emp",'2010 County Business Patterns'!$J$2,"FIPS State and County Code",$A706,"fipstate",$B706,"fipscty",$C706,"naics","337214"))</f>
        <v>0</v>
      </c>
      <c r="Q706" s="28">
        <f>IF(ISERROR(GETPIVOTDATA("Sum of Midpoint",'2010 County Business Patterns'!$J$2,"FIPS State and County Code",$A706,"fipstate",$B706,"fipscty",$C706,"naics","337214")),0,GETPIVOTDATA("Sum of Midpoint",'2010 County Business Patterns'!$J$2,"FIPS State and County Code",$A706,"fipstate",$B706,"fipscty",$C706,"naics","337214"))</f>
        <v>10</v>
      </c>
      <c r="R706">
        <f>IF(ISERROR(VLOOKUP($B706,'2010 State Business Patterns'!$AN$3:$AR$55,4,FALSE)),0,VLOOKUP($B706,'2010 State Business Patterns'!$AN$3:$AR$55,4,FALSE))</f>
        <v>0.93233082706766912</v>
      </c>
      <c r="S706" s="28">
        <f t="shared" si="53"/>
        <v>9.3233082706766908</v>
      </c>
      <c r="T706" s="28">
        <f>IF(ISERROR(GETPIVOTDATA("Sum of emp",'2010 County Business Patterns'!$J$2,"FIPS State and County Code",$A706,"fipstate",$B706,"fipscty",$C706,"naics","337215")),0,GETPIVOTDATA("Sum of emp",'2010 County Business Patterns'!$J$2,"FIPS State and County Code",$A706,"fipstate",$B706,"fipscty",$C706,"naics","337215"))</f>
        <v>0</v>
      </c>
      <c r="U706" s="28">
        <f>IF(ISERROR(GETPIVOTDATA("Sum of Midpoint",'2010 County Business Patterns'!$J$2,"FIPS State and County Code",$A706,"fipstate",$B706,"fipscty",$C706,"naics","337215")),0,GETPIVOTDATA("Sum of Midpoint",'2010 County Business Patterns'!$J$2,"FIPS State and County Code",$A706,"fipstate",$B706,"fipscty",$C706,"naics","337215"))</f>
        <v>0</v>
      </c>
      <c r="V706">
        <f>IF(ISERROR(VLOOKUP($B706,'2010 State Business Patterns'!$AN$3:$AR$55,5,FALSE)),0,VLOOKUP($B706,'2010 State Business Patterns'!$AN$3:$AR$55,5,FALSE))</f>
        <v>0.87509881422924907</v>
      </c>
      <c r="W706" s="28">
        <f t="shared" si="54"/>
        <v>0</v>
      </c>
    </row>
    <row r="707" spans="1:23" hidden="1">
      <c r="A707" s="1" t="s">
        <v>3365</v>
      </c>
      <c r="B707" s="1" t="s">
        <v>1919</v>
      </c>
      <c r="C707" s="1" t="s">
        <v>1819</v>
      </c>
      <c r="D707" s="1" t="s">
        <v>3210</v>
      </c>
      <c r="E707" s="1" t="s">
        <v>2057</v>
      </c>
      <c r="F707" s="1" t="s">
        <v>3354</v>
      </c>
      <c r="G707" s="47">
        <f t="shared" si="50"/>
        <v>0</v>
      </c>
      <c r="H707" s="28">
        <f>IF(ISERROR(GETPIVOTDATA("Sum of emp",'2010 County Business Patterns'!$J$2,"FIPS State and County Code",$A707,"fipstate",$B707,"fipscty",$C707,"naics","337124")),0,GETPIVOTDATA("Sum of emp",'2010 County Business Patterns'!$J$2,"FIPS State and County Code",$A707,"fipstate",$B707,"fipscty",$C707,"naics","337124"))</f>
        <v>0</v>
      </c>
      <c r="I707" s="28">
        <f>IF(ISERROR(GETPIVOTDATA("Sum of Midpoint",'2010 County Business Patterns'!$J$2,"FIPS State and County Code",$A707,"fipstate",$B707,"fipscty",$C707,"naics","337124")),0,GETPIVOTDATA("Sum of Midpoint",'2010 County Business Patterns'!$J$2,"FIPS State and County Code",$A707,"fipstate",$B707,"fipscty",$C707,"naics","337124"))</f>
        <v>0</v>
      </c>
      <c r="J707">
        <f>IF(ISERROR(VLOOKUP($B707,'2010 State Business Patterns'!$AN$3:$AR$55,2,FALSE)),0,VLOOKUP($B707,'2010 State Business Patterns'!$AN$3:$AR$55,2,FALSE))</f>
        <v>0.73584905660377353</v>
      </c>
      <c r="K707" s="28">
        <f t="shared" si="51"/>
        <v>0</v>
      </c>
      <c r="L707" s="28">
        <f>IF(ISERROR(GETPIVOTDATA("Sum of emp",'2010 County Business Patterns'!$J$2,"FIPS State and County Code",$A707,"fipstate",$B707,"fipscty",$C707,"naics","337127")),0,GETPIVOTDATA("Sum of emp",'2010 County Business Patterns'!$J$2,"FIPS State and County Code",$A707,"fipstate",$B707,"fipscty",$C707,"naics","337127"))</f>
        <v>0</v>
      </c>
      <c r="M707" s="28">
        <f>IF(ISERROR(GETPIVOTDATA("Sum of Midpoint",'2010 County Business Patterns'!$J$2,"FIPS State and County Code",$A707,"fipstate",$B707,"fipscty",$C707,"naics","337127")),0,GETPIVOTDATA("Sum of Midpoint",'2010 County Business Patterns'!$J$2,"FIPS State and County Code",$A707,"fipstate",$B707,"fipscty",$C707,"naics","337127"))</f>
        <v>0</v>
      </c>
      <c r="N707">
        <f>IF(ISERROR(VLOOKUP($B707,'2010 State Business Patterns'!$AN$3:$AR$55,3,FALSE)),0,VLOOKUP($B707,'2010 State Business Patterns'!$AN$3:$AR$55,3,FALSE))</f>
        <v>0.96834532374100724</v>
      </c>
      <c r="O707" s="28">
        <f t="shared" si="52"/>
        <v>0</v>
      </c>
      <c r="P707" s="28">
        <f>IF(ISERROR(GETPIVOTDATA("Sum of emp",'2010 County Business Patterns'!$J$2,"FIPS State and County Code",$A707,"fipstate",$B707,"fipscty",$C707,"naics","337214")),0,GETPIVOTDATA("Sum of emp",'2010 County Business Patterns'!$J$2,"FIPS State and County Code",$A707,"fipstate",$B707,"fipscty",$C707,"naics","337214"))</f>
        <v>0</v>
      </c>
      <c r="Q707" s="28">
        <f>IF(ISERROR(GETPIVOTDATA("Sum of Midpoint",'2010 County Business Patterns'!$J$2,"FIPS State and County Code",$A707,"fipstate",$B707,"fipscty",$C707,"naics","337214")),0,GETPIVOTDATA("Sum of Midpoint",'2010 County Business Patterns'!$J$2,"FIPS State and County Code",$A707,"fipstate",$B707,"fipscty",$C707,"naics","337214"))</f>
        <v>0</v>
      </c>
      <c r="R707">
        <f>IF(ISERROR(VLOOKUP($B707,'2010 State Business Patterns'!$AN$3:$AR$55,4,FALSE)),0,VLOOKUP($B707,'2010 State Business Patterns'!$AN$3:$AR$55,4,FALSE))</f>
        <v>0.93233082706766912</v>
      </c>
      <c r="S707" s="28">
        <f t="shared" si="53"/>
        <v>0</v>
      </c>
      <c r="T707" s="28">
        <f>IF(ISERROR(GETPIVOTDATA("Sum of emp",'2010 County Business Patterns'!$J$2,"FIPS State and County Code",$A707,"fipstate",$B707,"fipscty",$C707,"naics","337215")),0,GETPIVOTDATA("Sum of emp",'2010 County Business Patterns'!$J$2,"FIPS State and County Code",$A707,"fipstate",$B707,"fipscty",$C707,"naics","337215"))</f>
        <v>0</v>
      </c>
      <c r="U707" s="28">
        <f>IF(ISERROR(GETPIVOTDATA("Sum of Midpoint",'2010 County Business Patterns'!$J$2,"FIPS State and County Code",$A707,"fipstate",$B707,"fipscty",$C707,"naics","337215")),0,GETPIVOTDATA("Sum of Midpoint",'2010 County Business Patterns'!$J$2,"FIPS State and County Code",$A707,"fipstate",$B707,"fipscty",$C707,"naics","337215"))</f>
        <v>0</v>
      </c>
      <c r="V707">
        <f>IF(ISERROR(VLOOKUP($B707,'2010 State Business Patterns'!$AN$3:$AR$55,5,FALSE)),0,VLOOKUP($B707,'2010 State Business Patterns'!$AN$3:$AR$55,5,FALSE))</f>
        <v>0.87509881422924907</v>
      </c>
      <c r="W707" s="28">
        <f t="shared" si="54"/>
        <v>0</v>
      </c>
    </row>
    <row r="708" spans="1:23">
      <c r="A708" s="1" t="s">
        <v>3366</v>
      </c>
      <c r="B708" s="1" t="s">
        <v>1919</v>
      </c>
      <c r="C708" s="1" t="s">
        <v>1820</v>
      </c>
      <c r="D708" s="1" t="s">
        <v>2317</v>
      </c>
      <c r="E708" s="1" t="s">
        <v>2057</v>
      </c>
      <c r="F708" s="1" t="s">
        <v>3354</v>
      </c>
      <c r="G708" s="47">
        <f t="shared" si="50"/>
        <v>105.62150595728951</v>
      </c>
      <c r="H708" s="28">
        <f>IF(ISERROR(GETPIVOTDATA("Sum of emp",'2010 County Business Patterns'!$J$2,"FIPS State and County Code",$A708,"fipstate",$B708,"fipscty",$C708,"naics","337124")),0,GETPIVOTDATA("Sum of emp",'2010 County Business Patterns'!$J$2,"FIPS State and County Code",$A708,"fipstate",$B708,"fipscty",$C708,"naics","337124"))</f>
        <v>0</v>
      </c>
      <c r="I708" s="28">
        <f>IF(ISERROR(GETPIVOTDATA("Sum of Midpoint",'2010 County Business Patterns'!$J$2,"FIPS State and County Code",$A708,"fipstate",$B708,"fipscty",$C708,"naics","337124")),0,GETPIVOTDATA("Sum of Midpoint",'2010 County Business Patterns'!$J$2,"FIPS State and County Code",$A708,"fipstate",$B708,"fipscty",$C708,"naics","337124"))</f>
        <v>0</v>
      </c>
      <c r="J708">
        <f>IF(ISERROR(VLOOKUP($B708,'2010 State Business Patterns'!$AN$3:$AR$55,2,FALSE)),0,VLOOKUP($B708,'2010 State Business Patterns'!$AN$3:$AR$55,2,FALSE))</f>
        <v>0.73584905660377353</v>
      </c>
      <c r="K708" s="28">
        <f t="shared" si="51"/>
        <v>0</v>
      </c>
      <c r="L708" s="28">
        <f>IF(ISERROR(GETPIVOTDATA("Sum of emp",'2010 County Business Patterns'!$J$2,"FIPS State and County Code",$A708,"fipstate",$B708,"fipscty",$C708,"naics","337127")),0,GETPIVOTDATA("Sum of emp",'2010 County Business Patterns'!$J$2,"FIPS State and County Code",$A708,"fipstate",$B708,"fipscty",$C708,"naics","337127"))</f>
        <v>0</v>
      </c>
      <c r="M708" s="28">
        <f>IF(ISERROR(GETPIVOTDATA("Sum of Midpoint",'2010 County Business Patterns'!$J$2,"FIPS State and County Code",$A708,"fipstate",$B708,"fipscty",$C708,"naics","337127")),0,GETPIVOTDATA("Sum of Midpoint",'2010 County Business Patterns'!$J$2,"FIPS State and County Code",$A708,"fipstate",$B708,"fipscty",$C708,"naics","337127"))</f>
        <v>60</v>
      </c>
      <c r="N708">
        <f>IF(ISERROR(VLOOKUP($B708,'2010 State Business Patterns'!$AN$3:$AR$55,3,FALSE)),0,VLOOKUP($B708,'2010 State Business Patterns'!$AN$3:$AR$55,3,FALSE))</f>
        <v>0.96834532374100724</v>
      </c>
      <c r="O708" s="28">
        <f t="shared" si="52"/>
        <v>29.050359712230218</v>
      </c>
      <c r="P708" s="28">
        <f>IF(ISERROR(GETPIVOTDATA("Sum of emp",'2010 County Business Patterns'!$J$2,"FIPS State and County Code",$A708,"fipstate",$B708,"fipscty",$C708,"naics","337214")),0,GETPIVOTDATA("Sum of emp",'2010 County Business Patterns'!$J$2,"FIPS State and County Code",$A708,"fipstate",$B708,"fipscty",$C708,"naics","337214"))</f>
        <v>0</v>
      </c>
      <c r="Q708" s="28">
        <f>IF(ISERROR(GETPIVOTDATA("Sum of Midpoint",'2010 County Business Patterns'!$J$2,"FIPS State and County Code",$A708,"fipstate",$B708,"fipscty",$C708,"naics","337214")),0,GETPIVOTDATA("Sum of Midpoint",'2010 County Business Patterns'!$J$2,"FIPS State and County Code",$A708,"fipstate",$B708,"fipscty",$C708,"naics","337214"))</f>
        <v>0</v>
      </c>
      <c r="R708">
        <f>IF(ISERROR(VLOOKUP($B708,'2010 State Business Patterns'!$AN$3:$AR$55,4,FALSE)),0,VLOOKUP($B708,'2010 State Business Patterns'!$AN$3:$AR$55,4,FALSE))</f>
        <v>0.93233082706766912</v>
      </c>
      <c r="S708" s="28">
        <f t="shared" si="53"/>
        <v>0</v>
      </c>
      <c r="T708" s="28">
        <f>IF(ISERROR(GETPIVOTDATA("Sum of emp",'2010 County Business Patterns'!$J$2,"FIPS State and County Code",$A708,"fipstate",$B708,"fipscty",$C708,"naics","337215")),0,GETPIVOTDATA("Sum of emp",'2010 County Business Patterns'!$J$2,"FIPS State and County Code",$A708,"fipstate",$B708,"fipscty",$C708,"naics","337215"))</f>
        <v>0</v>
      </c>
      <c r="U708" s="28">
        <f>IF(ISERROR(GETPIVOTDATA("Sum of Midpoint",'2010 County Business Patterns'!$J$2,"FIPS State and County Code",$A708,"fipstate",$B708,"fipscty",$C708,"naics","337215")),0,GETPIVOTDATA("Sum of Midpoint",'2010 County Business Patterns'!$J$2,"FIPS State and County Code",$A708,"fipstate",$B708,"fipscty",$C708,"naics","337215"))</f>
        <v>175</v>
      </c>
      <c r="V708">
        <f>IF(ISERROR(VLOOKUP($B708,'2010 State Business Patterns'!$AN$3:$AR$55,5,FALSE)),0,VLOOKUP($B708,'2010 State Business Patterns'!$AN$3:$AR$55,5,FALSE))</f>
        <v>0.87509881422924907</v>
      </c>
      <c r="W708" s="28">
        <f t="shared" si="54"/>
        <v>76.571146245059296</v>
      </c>
    </row>
    <row r="709" spans="1:23" hidden="1">
      <c r="A709" s="1" t="s">
        <v>3367</v>
      </c>
      <c r="B709" s="1" t="s">
        <v>1919</v>
      </c>
      <c r="C709" s="1" t="s">
        <v>1821</v>
      </c>
      <c r="D709" s="1" t="s">
        <v>2084</v>
      </c>
      <c r="E709" s="1" t="s">
        <v>2057</v>
      </c>
      <c r="F709" s="1" t="s">
        <v>3354</v>
      </c>
      <c r="G709" s="47">
        <f t="shared" ref="G709:G772" si="55">K709+O709+S709+W709</f>
        <v>0</v>
      </c>
      <c r="H709" s="28">
        <f>IF(ISERROR(GETPIVOTDATA("Sum of emp",'2010 County Business Patterns'!$J$2,"FIPS State and County Code",$A709,"fipstate",$B709,"fipscty",$C709,"naics","337124")),0,GETPIVOTDATA("Sum of emp",'2010 County Business Patterns'!$J$2,"FIPS State and County Code",$A709,"fipstate",$B709,"fipscty",$C709,"naics","337124"))</f>
        <v>0</v>
      </c>
      <c r="I709" s="28">
        <f>IF(ISERROR(GETPIVOTDATA("Sum of Midpoint",'2010 County Business Patterns'!$J$2,"FIPS State and County Code",$A709,"fipstate",$B709,"fipscty",$C709,"naics","337124")),0,GETPIVOTDATA("Sum of Midpoint",'2010 County Business Patterns'!$J$2,"FIPS State and County Code",$A709,"fipstate",$B709,"fipscty",$C709,"naics","337124"))</f>
        <v>0</v>
      </c>
      <c r="J709">
        <f>IF(ISERROR(VLOOKUP($B709,'2010 State Business Patterns'!$AN$3:$AR$55,2,FALSE)),0,VLOOKUP($B709,'2010 State Business Patterns'!$AN$3:$AR$55,2,FALSE))</f>
        <v>0.73584905660377353</v>
      </c>
      <c r="K709" s="28">
        <f t="shared" ref="K709:K772" si="56">IF(I709=0,H709,I709*J709)</f>
        <v>0</v>
      </c>
      <c r="L709" s="28">
        <f>IF(ISERROR(GETPIVOTDATA("Sum of emp",'2010 County Business Patterns'!$J$2,"FIPS State and County Code",$A709,"fipstate",$B709,"fipscty",$C709,"naics","337127")),0,GETPIVOTDATA("Sum of emp",'2010 County Business Patterns'!$J$2,"FIPS State and County Code",$A709,"fipstate",$B709,"fipscty",$C709,"naics","337127"))</f>
        <v>0</v>
      </c>
      <c r="M709" s="28">
        <f>IF(ISERROR(GETPIVOTDATA("Sum of Midpoint",'2010 County Business Patterns'!$J$2,"FIPS State and County Code",$A709,"fipstate",$B709,"fipscty",$C709,"naics","337127")),0,GETPIVOTDATA("Sum of Midpoint",'2010 County Business Patterns'!$J$2,"FIPS State and County Code",$A709,"fipstate",$B709,"fipscty",$C709,"naics","337127"))</f>
        <v>0</v>
      </c>
      <c r="N709">
        <f>IF(ISERROR(VLOOKUP($B709,'2010 State Business Patterns'!$AN$3:$AR$55,3,FALSE)),0,VLOOKUP($B709,'2010 State Business Patterns'!$AN$3:$AR$55,3,FALSE))</f>
        <v>0.96834532374100724</v>
      </c>
      <c r="O709" s="28">
        <f t="shared" ref="O709:O772" si="57">IF(M709=0,L709,M709*N709)*O$3227</f>
        <v>0</v>
      </c>
      <c r="P709" s="28">
        <f>IF(ISERROR(GETPIVOTDATA("Sum of emp",'2010 County Business Patterns'!$J$2,"FIPS State and County Code",$A709,"fipstate",$B709,"fipscty",$C709,"naics","337214")),0,GETPIVOTDATA("Sum of emp",'2010 County Business Patterns'!$J$2,"FIPS State and County Code",$A709,"fipstate",$B709,"fipscty",$C709,"naics","337214"))</f>
        <v>0</v>
      </c>
      <c r="Q709" s="28">
        <f>IF(ISERROR(GETPIVOTDATA("Sum of Midpoint",'2010 County Business Patterns'!$J$2,"FIPS State and County Code",$A709,"fipstate",$B709,"fipscty",$C709,"naics","337214")),0,GETPIVOTDATA("Sum of Midpoint",'2010 County Business Patterns'!$J$2,"FIPS State and County Code",$A709,"fipstate",$B709,"fipscty",$C709,"naics","337214"))</f>
        <v>0</v>
      </c>
      <c r="R709">
        <f>IF(ISERROR(VLOOKUP($B709,'2010 State Business Patterns'!$AN$3:$AR$55,4,FALSE)),0,VLOOKUP($B709,'2010 State Business Patterns'!$AN$3:$AR$55,4,FALSE))</f>
        <v>0.93233082706766912</v>
      </c>
      <c r="S709" s="28">
        <f t="shared" ref="S709:S772" si="58">IF(Q709=0,P709,Q709*R709)</f>
        <v>0</v>
      </c>
      <c r="T709" s="28">
        <f>IF(ISERROR(GETPIVOTDATA("Sum of emp",'2010 County Business Patterns'!$J$2,"FIPS State and County Code",$A709,"fipstate",$B709,"fipscty",$C709,"naics","337215")),0,GETPIVOTDATA("Sum of emp",'2010 County Business Patterns'!$J$2,"FIPS State and County Code",$A709,"fipstate",$B709,"fipscty",$C709,"naics","337215"))</f>
        <v>0</v>
      </c>
      <c r="U709" s="28">
        <f>IF(ISERROR(GETPIVOTDATA("Sum of Midpoint",'2010 County Business Patterns'!$J$2,"FIPS State and County Code",$A709,"fipstate",$B709,"fipscty",$C709,"naics","337215")),0,GETPIVOTDATA("Sum of Midpoint",'2010 County Business Patterns'!$J$2,"FIPS State and County Code",$A709,"fipstate",$B709,"fipscty",$C709,"naics","337215"))</f>
        <v>0</v>
      </c>
      <c r="V709">
        <f>IF(ISERROR(VLOOKUP($B709,'2010 State Business Patterns'!$AN$3:$AR$55,5,FALSE)),0,VLOOKUP($B709,'2010 State Business Patterns'!$AN$3:$AR$55,5,FALSE))</f>
        <v>0.87509881422924907</v>
      </c>
      <c r="W709" s="28">
        <f t="shared" ref="W709:W772" si="59">IF(U709=0,T709,U709*V709)*W$3227</f>
        <v>0</v>
      </c>
    </row>
    <row r="710" spans="1:23">
      <c r="A710" s="1" t="s">
        <v>3368</v>
      </c>
      <c r="B710" s="1" t="s">
        <v>1919</v>
      </c>
      <c r="C710" s="1" t="s">
        <v>1841</v>
      </c>
      <c r="D710" s="1" t="s">
        <v>3218</v>
      </c>
      <c r="E710" s="1" t="s">
        <v>2057</v>
      </c>
      <c r="F710" s="1" t="s">
        <v>3354</v>
      </c>
      <c r="G710" s="47">
        <f t="shared" si="55"/>
        <v>4.3754940711462451</v>
      </c>
      <c r="H710" s="28">
        <f>IF(ISERROR(GETPIVOTDATA("Sum of emp",'2010 County Business Patterns'!$J$2,"FIPS State and County Code",$A710,"fipstate",$B710,"fipscty",$C710,"naics","337124")),0,GETPIVOTDATA("Sum of emp",'2010 County Business Patterns'!$J$2,"FIPS State and County Code",$A710,"fipstate",$B710,"fipscty",$C710,"naics","337124"))</f>
        <v>0</v>
      </c>
      <c r="I710" s="28">
        <f>IF(ISERROR(GETPIVOTDATA("Sum of Midpoint",'2010 County Business Patterns'!$J$2,"FIPS State and County Code",$A710,"fipstate",$B710,"fipscty",$C710,"naics","337124")),0,GETPIVOTDATA("Sum of Midpoint",'2010 County Business Patterns'!$J$2,"FIPS State and County Code",$A710,"fipstate",$B710,"fipscty",$C710,"naics","337124"))</f>
        <v>0</v>
      </c>
      <c r="J710">
        <f>IF(ISERROR(VLOOKUP($B710,'2010 State Business Patterns'!$AN$3:$AR$55,2,FALSE)),0,VLOOKUP($B710,'2010 State Business Patterns'!$AN$3:$AR$55,2,FALSE))</f>
        <v>0.73584905660377353</v>
      </c>
      <c r="K710" s="28">
        <f t="shared" si="56"/>
        <v>0</v>
      </c>
      <c r="L710" s="28">
        <f>IF(ISERROR(GETPIVOTDATA("Sum of emp",'2010 County Business Patterns'!$J$2,"FIPS State and County Code",$A710,"fipstate",$B710,"fipscty",$C710,"naics","337127")),0,GETPIVOTDATA("Sum of emp",'2010 County Business Patterns'!$J$2,"FIPS State and County Code",$A710,"fipstate",$B710,"fipscty",$C710,"naics","337127"))</f>
        <v>0</v>
      </c>
      <c r="M710" s="28">
        <f>IF(ISERROR(GETPIVOTDATA("Sum of Midpoint",'2010 County Business Patterns'!$J$2,"FIPS State and County Code",$A710,"fipstate",$B710,"fipscty",$C710,"naics","337127")),0,GETPIVOTDATA("Sum of Midpoint",'2010 County Business Patterns'!$J$2,"FIPS State and County Code",$A710,"fipstate",$B710,"fipscty",$C710,"naics","337127"))</f>
        <v>0</v>
      </c>
      <c r="N710">
        <f>IF(ISERROR(VLOOKUP($B710,'2010 State Business Patterns'!$AN$3:$AR$55,3,FALSE)),0,VLOOKUP($B710,'2010 State Business Patterns'!$AN$3:$AR$55,3,FALSE))</f>
        <v>0.96834532374100724</v>
      </c>
      <c r="O710" s="28">
        <f t="shared" si="57"/>
        <v>0</v>
      </c>
      <c r="P710" s="28">
        <f>IF(ISERROR(GETPIVOTDATA("Sum of emp",'2010 County Business Patterns'!$J$2,"FIPS State and County Code",$A710,"fipstate",$B710,"fipscty",$C710,"naics","337214")),0,GETPIVOTDATA("Sum of emp",'2010 County Business Patterns'!$J$2,"FIPS State and County Code",$A710,"fipstate",$B710,"fipscty",$C710,"naics","337214"))</f>
        <v>0</v>
      </c>
      <c r="Q710" s="28">
        <f>IF(ISERROR(GETPIVOTDATA("Sum of Midpoint",'2010 County Business Patterns'!$J$2,"FIPS State and County Code",$A710,"fipstate",$B710,"fipscty",$C710,"naics","337214")),0,GETPIVOTDATA("Sum of Midpoint",'2010 County Business Patterns'!$J$2,"FIPS State and County Code",$A710,"fipstate",$B710,"fipscty",$C710,"naics","337214"))</f>
        <v>0</v>
      </c>
      <c r="R710">
        <f>IF(ISERROR(VLOOKUP($B710,'2010 State Business Patterns'!$AN$3:$AR$55,4,FALSE)),0,VLOOKUP($B710,'2010 State Business Patterns'!$AN$3:$AR$55,4,FALSE))</f>
        <v>0.93233082706766912</v>
      </c>
      <c r="S710" s="28">
        <f t="shared" si="58"/>
        <v>0</v>
      </c>
      <c r="T710" s="28">
        <f>IF(ISERROR(GETPIVOTDATA("Sum of emp",'2010 County Business Patterns'!$J$2,"FIPS State and County Code",$A710,"fipstate",$B710,"fipscty",$C710,"naics","337215")),0,GETPIVOTDATA("Sum of emp",'2010 County Business Patterns'!$J$2,"FIPS State and County Code",$A710,"fipstate",$B710,"fipscty",$C710,"naics","337215"))</f>
        <v>0</v>
      </c>
      <c r="U710" s="28">
        <f>IF(ISERROR(GETPIVOTDATA("Sum of Midpoint",'2010 County Business Patterns'!$J$2,"FIPS State and County Code",$A710,"fipstate",$B710,"fipscty",$C710,"naics","337215")),0,GETPIVOTDATA("Sum of Midpoint",'2010 County Business Patterns'!$J$2,"FIPS State and County Code",$A710,"fipstate",$B710,"fipscty",$C710,"naics","337215"))</f>
        <v>10</v>
      </c>
      <c r="V710">
        <f>IF(ISERROR(VLOOKUP($B710,'2010 State Business Patterns'!$AN$3:$AR$55,5,FALSE)),0,VLOOKUP($B710,'2010 State Business Patterns'!$AN$3:$AR$55,5,FALSE))</f>
        <v>0.87509881422924907</v>
      </c>
      <c r="W710" s="28">
        <f t="shared" si="59"/>
        <v>4.3754940711462451</v>
      </c>
    </row>
    <row r="711" spans="1:23" hidden="1">
      <c r="A711" s="1" t="s">
        <v>3369</v>
      </c>
      <c r="B711" s="1" t="s">
        <v>1919</v>
      </c>
      <c r="C711" s="1" t="s">
        <v>1776</v>
      </c>
      <c r="D711" s="1" t="s">
        <v>2329</v>
      </c>
      <c r="E711" s="1" t="s">
        <v>2057</v>
      </c>
      <c r="F711" s="1" t="s">
        <v>3354</v>
      </c>
      <c r="G711" s="47">
        <f t="shared" si="55"/>
        <v>0</v>
      </c>
      <c r="H711" s="28">
        <f>IF(ISERROR(GETPIVOTDATA("Sum of emp",'2010 County Business Patterns'!$J$2,"FIPS State and County Code",$A711,"fipstate",$B711,"fipscty",$C711,"naics","337124")),0,GETPIVOTDATA("Sum of emp",'2010 County Business Patterns'!$J$2,"FIPS State and County Code",$A711,"fipstate",$B711,"fipscty",$C711,"naics","337124"))</f>
        <v>0</v>
      </c>
      <c r="I711" s="28">
        <f>IF(ISERROR(GETPIVOTDATA("Sum of Midpoint",'2010 County Business Patterns'!$J$2,"FIPS State and County Code",$A711,"fipstate",$B711,"fipscty",$C711,"naics","337124")),0,GETPIVOTDATA("Sum of Midpoint",'2010 County Business Patterns'!$J$2,"FIPS State and County Code",$A711,"fipstate",$B711,"fipscty",$C711,"naics","337124"))</f>
        <v>0</v>
      </c>
      <c r="J711">
        <f>IF(ISERROR(VLOOKUP($B711,'2010 State Business Patterns'!$AN$3:$AR$55,2,FALSE)),0,VLOOKUP($B711,'2010 State Business Patterns'!$AN$3:$AR$55,2,FALSE))</f>
        <v>0.73584905660377353</v>
      </c>
      <c r="K711" s="28">
        <f t="shared" si="56"/>
        <v>0</v>
      </c>
      <c r="L711" s="28">
        <f>IF(ISERROR(GETPIVOTDATA("Sum of emp",'2010 County Business Patterns'!$J$2,"FIPS State and County Code",$A711,"fipstate",$B711,"fipscty",$C711,"naics","337127")),0,GETPIVOTDATA("Sum of emp",'2010 County Business Patterns'!$J$2,"FIPS State and County Code",$A711,"fipstate",$B711,"fipscty",$C711,"naics","337127"))</f>
        <v>0</v>
      </c>
      <c r="M711" s="28">
        <f>IF(ISERROR(GETPIVOTDATA("Sum of Midpoint",'2010 County Business Patterns'!$J$2,"FIPS State and County Code",$A711,"fipstate",$B711,"fipscty",$C711,"naics","337127")),0,GETPIVOTDATA("Sum of Midpoint",'2010 County Business Patterns'!$J$2,"FIPS State and County Code",$A711,"fipstate",$B711,"fipscty",$C711,"naics","337127"))</f>
        <v>0</v>
      </c>
      <c r="N711">
        <f>IF(ISERROR(VLOOKUP($B711,'2010 State Business Patterns'!$AN$3:$AR$55,3,FALSE)),0,VLOOKUP($B711,'2010 State Business Patterns'!$AN$3:$AR$55,3,FALSE))</f>
        <v>0.96834532374100724</v>
      </c>
      <c r="O711" s="28">
        <f t="shared" si="57"/>
        <v>0</v>
      </c>
      <c r="P711" s="28">
        <f>IF(ISERROR(GETPIVOTDATA("Sum of emp",'2010 County Business Patterns'!$J$2,"FIPS State and County Code",$A711,"fipstate",$B711,"fipscty",$C711,"naics","337214")),0,GETPIVOTDATA("Sum of emp",'2010 County Business Patterns'!$J$2,"FIPS State and County Code",$A711,"fipstate",$B711,"fipscty",$C711,"naics","337214"))</f>
        <v>0</v>
      </c>
      <c r="Q711" s="28">
        <f>IF(ISERROR(GETPIVOTDATA("Sum of Midpoint",'2010 County Business Patterns'!$J$2,"FIPS State and County Code",$A711,"fipstate",$B711,"fipscty",$C711,"naics","337214")),0,GETPIVOTDATA("Sum of Midpoint",'2010 County Business Patterns'!$J$2,"FIPS State and County Code",$A711,"fipstate",$B711,"fipscty",$C711,"naics","337214"))</f>
        <v>0</v>
      </c>
      <c r="R711">
        <f>IF(ISERROR(VLOOKUP($B711,'2010 State Business Patterns'!$AN$3:$AR$55,4,FALSE)),0,VLOOKUP($B711,'2010 State Business Patterns'!$AN$3:$AR$55,4,FALSE))</f>
        <v>0.93233082706766912</v>
      </c>
      <c r="S711" s="28">
        <f t="shared" si="58"/>
        <v>0</v>
      </c>
      <c r="T711" s="28">
        <f>IF(ISERROR(GETPIVOTDATA("Sum of emp",'2010 County Business Patterns'!$J$2,"FIPS State and County Code",$A711,"fipstate",$B711,"fipscty",$C711,"naics","337215")),0,GETPIVOTDATA("Sum of emp",'2010 County Business Patterns'!$J$2,"FIPS State and County Code",$A711,"fipstate",$B711,"fipscty",$C711,"naics","337215"))</f>
        <v>0</v>
      </c>
      <c r="U711" s="28">
        <f>IF(ISERROR(GETPIVOTDATA("Sum of Midpoint",'2010 County Business Patterns'!$J$2,"FIPS State and County Code",$A711,"fipstate",$B711,"fipscty",$C711,"naics","337215")),0,GETPIVOTDATA("Sum of Midpoint",'2010 County Business Patterns'!$J$2,"FIPS State and County Code",$A711,"fipstate",$B711,"fipscty",$C711,"naics","337215"))</f>
        <v>0</v>
      </c>
      <c r="V711">
        <f>IF(ISERROR(VLOOKUP($B711,'2010 State Business Patterns'!$AN$3:$AR$55,5,FALSE)),0,VLOOKUP($B711,'2010 State Business Patterns'!$AN$3:$AR$55,5,FALSE))</f>
        <v>0.87509881422924907</v>
      </c>
      <c r="W711" s="28">
        <f t="shared" si="59"/>
        <v>0</v>
      </c>
    </row>
    <row r="712" spans="1:23" hidden="1">
      <c r="A712" s="1" t="s">
        <v>3370</v>
      </c>
      <c r="B712" s="1" t="s">
        <v>1919</v>
      </c>
      <c r="C712" s="1" t="s">
        <v>1822</v>
      </c>
      <c r="D712" s="1" t="s">
        <v>3371</v>
      </c>
      <c r="E712" s="1" t="s">
        <v>2057</v>
      </c>
      <c r="F712" s="1" t="s">
        <v>3354</v>
      </c>
      <c r="G712" s="47">
        <f t="shared" si="55"/>
        <v>0</v>
      </c>
      <c r="H712" s="28">
        <f>IF(ISERROR(GETPIVOTDATA("Sum of emp",'2010 County Business Patterns'!$J$2,"FIPS State and County Code",$A712,"fipstate",$B712,"fipscty",$C712,"naics","337124")),0,GETPIVOTDATA("Sum of emp",'2010 County Business Patterns'!$J$2,"FIPS State and County Code",$A712,"fipstate",$B712,"fipscty",$C712,"naics","337124"))</f>
        <v>0</v>
      </c>
      <c r="I712" s="28">
        <f>IF(ISERROR(GETPIVOTDATA("Sum of Midpoint",'2010 County Business Patterns'!$J$2,"FIPS State and County Code",$A712,"fipstate",$B712,"fipscty",$C712,"naics","337124")),0,GETPIVOTDATA("Sum of Midpoint",'2010 County Business Patterns'!$J$2,"FIPS State and County Code",$A712,"fipstate",$B712,"fipscty",$C712,"naics","337124"))</f>
        <v>0</v>
      </c>
      <c r="J712">
        <f>IF(ISERROR(VLOOKUP($B712,'2010 State Business Patterns'!$AN$3:$AR$55,2,FALSE)),0,VLOOKUP($B712,'2010 State Business Patterns'!$AN$3:$AR$55,2,FALSE))</f>
        <v>0.73584905660377353</v>
      </c>
      <c r="K712" s="28">
        <f t="shared" si="56"/>
        <v>0</v>
      </c>
      <c r="L712" s="28">
        <f>IF(ISERROR(GETPIVOTDATA("Sum of emp",'2010 County Business Patterns'!$J$2,"FIPS State and County Code",$A712,"fipstate",$B712,"fipscty",$C712,"naics","337127")),0,GETPIVOTDATA("Sum of emp",'2010 County Business Patterns'!$J$2,"FIPS State and County Code",$A712,"fipstate",$B712,"fipscty",$C712,"naics","337127"))</f>
        <v>0</v>
      </c>
      <c r="M712" s="28">
        <f>IF(ISERROR(GETPIVOTDATA("Sum of Midpoint",'2010 County Business Patterns'!$J$2,"FIPS State and County Code",$A712,"fipstate",$B712,"fipscty",$C712,"naics","337127")),0,GETPIVOTDATA("Sum of Midpoint",'2010 County Business Patterns'!$J$2,"FIPS State and County Code",$A712,"fipstate",$B712,"fipscty",$C712,"naics","337127"))</f>
        <v>0</v>
      </c>
      <c r="N712">
        <f>IF(ISERROR(VLOOKUP($B712,'2010 State Business Patterns'!$AN$3:$AR$55,3,FALSE)),0,VLOOKUP($B712,'2010 State Business Patterns'!$AN$3:$AR$55,3,FALSE))</f>
        <v>0.96834532374100724</v>
      </c>
      <c r="O712" s="28">
        <f t="shared" si="57"/>
        <v>0</v>
      </c>
      <c r="P712" s="28">
        <f>IF(ISERROR(GETPIVOTDATA("Sum of emp",'2010 County Business Patterns'!$J$2,"FIPS State and County Code",$A712,"fipstate",$B712,"fipscty",$C712,"naics","337214")),0,GETPIVOTDATA("Sum of emp",'2010 County Business Patterns'!$J$2,"FIPS State and County Code",$A712,"fipstate",$B712,"fipscty",$C712,"naics","337214"))</f>
        <v>0</v>
      </c>
      <c r="Q712" s="28">
        <f>IF(ISERROR(GETPIVOTDATA("Sum of Midpoint",'2010 County Business Patterns'!$J$2,"FIPS State and County Code",$A712,"fipstate",$B712,"fipscty",$C712,"naics","337214")),0,GETPIVOTDATA("Sum of Midpoint",'2010 County Business Patterns'!$J$2,"FIPS State and County Code",$A712,"fipstate",$B712,"fipscty",$C712,"naics","337214"))</f>
        <v>0</v>
      </c>
      <c r="R712">
        <f>IF(ISERROR(VLOOKUP($B712,'2010 State Business Patterns'!$AN$3:$AR$55,4,FALSE)),0,VLOOKUP($B712,'2010 State Business Patterns'!$AN$3:$AR$55,4,FALSE))</f>
        <v>0.93233082706766912</v>
      </c>
      <c r="S712" s="28">
        <f t="shared" si="58"/>
        <v>0</v>
      </c>
      <c r="T712" s="28">
        <f>IF(ISERROR(GETPIVOTDATA("Sum of emp",'2010 County Business Patterns'!$J$2,"FIPS State and County Code",$A712,"fipstate",$B712,"fipscty",$C712,"naics","337215")),0,GETPIVOTDATA("Sum of emp",'2010 County Business Patterns'!$J$2,"FIPS State and County Code",$A712,"fipstate",$B712,"fipscty",$C712,"naics","337215"))</f>
        <v>0</v>
      </c>
      <c r="U712" s="28">
        <f>IF(ISERROR(GETPIVOTDATA("Sum of Midpoint",'2010 County Business Patterns'!$J$2,"FIPS State and County Code",$A712,"fipstate",$B712,"fipscty",$C712,"naics","337215")),0,GETPIVOTDATA("Sum of Midpoint",'2010 County Business Patterns'!$J$2,"FIPS State and County Code",$A712,"fipstate",$B712,"fipscty",$C712,"naics","337215"))</f>
        <v>0</v>
      </c>
      <c r="V712">
        <f>IF(ISERROR(VLOOKUP($B712,'2010 State Business Patterns'!$AN$3:$AR$55,5,FALSE)),0,VLOOKUP($B712,'2010 State Business Patterns'!$AN$3:$AR$55,5,FALSE))</f>
        <v>0.87509881422924907</v>
      </c>
      <c r="W712" s="28">
        <f t="shared" si="59"/>
        <v>0</v>
      </c>
    </row>
    <row r="713" spans="1:23" hidden="1">
      <c r="A713" s="1" t="s">
        <v>3372</v>
      </c>
      <c r="B713" s="1" t="s">
        <v>1919</v>
      </c>
      <c r="C713" s="1" t="s">
        <v>1777</v>
      </c>
      <c r="D713" s="1" t="s">
        <v>3373</v>
      </c>
      <c r="E713" s="1" t="s">
        <v>2057</v>
      </c>
      <c r="F713" s="1" t="s">
        <v>3354</v>
      </c>
      <c r="G713" s="47">
        <f t="shared" si="55"/>
        <v>0</v>
      </c>
      <c r="H713" s="28">
        <f>IF(ISERROR(GETPIVOTDATA("Sum of emp",'2010 County Business Patterns'!$J$2,"FIPS State and County Code",$A713,"fipstate",$B713,"fipscty",$C713,"naics","337124")),0,GETPIVOTDATA("Sum of emp",'2010 County Business Patterns'!$J$2,"FIPS State and County Code",$A713,"fipstate",$B713,"fipscty",$C713,"naics","337124"))</f>
        <v>0</v>
      </c>
      <c r="I713" s="28">
        <f>IF(ISERROR(GETPIVOTDATA("Sum of Midpoint",'2010 County Business Patterns'!$J$2,"FIPS State and County Code",$A713,"fipstate",$B713,"fipscty",$C713,"naics","337124")),0,GETPIVOTDATA("Sum of Midpoint",'2010 County Business Patterns'!$J$2,"FIPS State and County Code",$A713,"fipstate",$B713,"fipscty",$C713,"naics","337124"))</f>
        <v>0</v>
      </c>
      <c r="J713">
        <f>IF(ISERROR(VLOOKUP($B713,'2010 State Business Patterns'!$AN$3:$AR$55,2,FALSE)),0,VLOOKUP($B713,'2010 State Business Patterns'!$AN$3:$AR$55,2,FALSE))</f>
        <v>0.73584905660377353</v>
      </c>
      <c r="K713" s="28">
        <f t="shared" si="56"/>
        <v>0</v>
      </c>
      <c r="L713" s="28">
        <f>IF(ISERROR(GETPIVOTDATA("Sum of emp",'2010 County Business Patterns'!$J$2,"FIPS State and County Code",$A713,"fipstate",$B713,"fipscty",$C713,"naics","337127")),0,GETPIVOTDATA("Sum of emp",'2010 County Business Patterns'!$J$2,"FIPS State and County Code",$A713,"fipstate",$B713,"fipscty",$C713,"naics","337127"))</f>
        <v>0</v>
      </c>
      <c r="M713" s="28">
        <f>IF(ISERROR(GETPIVOTDATA("Sum of Midpoint",'2010 County Business Patterns'!$J$2,"FIPS State and County Code",$A713,"fipstate",$B713,"fipscty",$C713,"naics","337127")),0,GETPIVOTDATA("Sum of Midpoint",'2010 County Business Patterns'!$J$2,"FIPS State and County Code",$A713,"fipstate",$B713,"fipscty",$C713,"naics","337127"))</f>
        <v>0</v>
      </c>
      <c r="N713">
        <f>IF(ISERROR(VLOOKUP($B713,'2010 State Business Patterns'!$AN$3:$AR$55,3,FALSE)),0,VLOOKUP($B713,'2010 State Business Patterns'!$AN$3:$AR$55,3,FALSE))</f>
        <v>0.96834532374100724</v>
      </c>
      <c r="O713" s="28">
        <f t="shared" si="57"/>
        <v>0</v>
      </c>
      <c r="P713" s="28">
        <f>IF(ISERROR(GETPIVOTDATA("Sum of emp",'2010 County Business Patterns'!$J$2,"FIPS State and County Code",$A713,"fipstate",$B713,"fipscty",$C713,"naics","337214")),0,GETPIVOTDATA("Sum of emp",'2010 County Business Patterns'!$J$2,"FIPS State and County Code",$A713,"fipstate",$B713,"fipscty",$C713,"naics","337214"))</f>
        <v>0</v>
      </c>
      <c r="Q713" s="28">
        <f>IF(ISERROR(GETPIVOTDATA("Sum of Midpoint",'2010 County Business Patterns'!$J$2,"FIPS State and County Code",$A713,"fipstate",$B713,"fipscty",$C713,"naics","337214")),0,GETPIVOTDATA("Sum of Midpoint",'2010 County Business Patterns'!$J$2,"FIPS State and County Code",$A713,"fipstate",$B713,"fipscty",$C713,"naics","337214"))</f>
        <v>0</v>
      </c>
      <c r="R713">
        <f>IF(ISERROR(VLOOKUP($B713,'2010 State Business Patterns'!$AN$3:$AR$55,4,FALSE)),0,VLOOKUP($B713,'2010 State Business Patterns'!$AN$3:$AR$55,4,FALSE))</f>
        <v>0.93233082706766912</v>
      </c>
      <c r="S713" s="28">
        <f t="shared" si="58"/>
        <v>0</v>
      </c>
      <c r="T713" s="28">
        <f>IF(ISERROR(GETPIVOTDATA("Sum of emp",'2010 County Business Patterns'!$J$2,"FIPS State and County Code",$A713,"fipstate",$B713,"fipscty",$C713,"naics","337215")),0,GETPIVOTDATA("Sum of emp",'2010 County Business Patterns'!$J$2,"FIPS State and County Code",$A713,"fipstate",$B713,"fipscty",$C713,"naics","337215"))</f>
        <v>0</v>
      </c>
      <c r="U713" s="28">
        <f>IF(ISERROR(GETPIVOTDATA("Sum of Midpoint",'2010 County Business Patterns'!$J$2,"FIPS State and County Code",$A713,"fipstate",$B713,"fipscty",$C713,"naics","337215")),0,GETPIVOTDATA("Sum of Midpoint",'2010 County Business Patterns'!$J$2,"FIPS State and County Code",$A713,"fipstate",$B713,"fipscty",$C713,"naics","337215"))</f>
        <v>0</v>
      </c>
      <c r="V713">
        <f>IF(ISERROR(VLOOKUP($B713,'2010 State Business Patterns'!$AN$3:$AR$55,5,FALSE)),0,VLOOKUP($B713,'2010 State Business Patterns'!$AN$3:$AR$55,5,FALSE))</f>
        <v>0.87509881422924907</v>
      </c>
      <c r="W713" s="28">
        <f t="shared" si="59"/>
        <v>0</v>
      </c>
    </row>
    <row r="714" spans="1:23" hidden="1">
      <c r="A714" s="1" t="s">
        <v>3374</v>
      </c>
      <c r="B714" s="1" t="s">
        <v>1919</v>
      </c>
      <c r="C714" s="1" t="s">
        <v>1825</v>
      </c>
      <c r="D714" s="1" t="s">
        <v>2896</v>
      </c>
      <c r="E714" s="1" t="s">
        <v>2057</v>
      </c>
      <c r="F714" s="1" t="s">
        <v>3354</v>
      </c>
      <c r="G714" s="47">
        <f t="shared" si="55"/>
        <v>0</v>
      </c>
      <c r="H714" s="28">
        <f>IF(ISERROR(GETPIVOTDATA("Sum of emp",'2010 County Business Patterns'!$J$2,"FIPS State and County Code",$A714,"fipstate",$B714,"fipscty",$C714,"naics","337124")),0,GETPIVOTDATA("Sum of emp",'2010 County Business Patterns'!$J$2,"FIPS State and County Code",$A714,"fipstate",$B714,"fipscty",$C714,"naics","337124"))</f>
        <v>0</v>
      </c>
      <c r="I714" s="28">
        <f>IF(ISERROR(GETPIVOTDATA("Sum of Midpoint",'2010 County Business Patterns'!$J$2,"FIPS State and County Code",$A714,"fipstate",$B714,"fipscty",$C714,"naics","337124")),0,GETPIVOTDATA("Sum of Midpoint",'2010 County Business Patterns'!$J$2,"FIPS State and County Code",$A714,"fipstate",$B714,"fipscty",$C714,"naics","337124"))</f>
        <v>0</v>
      </c>
      <c r="J714">
        <f>IF(ISERROR(VLOOKUP($B714,'2010 State Business Patterns'!$AN$3:$AR$55,2,FALSE)),0,VLOOKUP($B714,'2010 State Business Patterns'!$AN$3:$AR$55,2,FALSE))</f>
        <v>0.73584905660377353</v>
      </c>
      <c r="K714" s="28">
        <f t="shared" si="56"/>
        <v>0</v>
      </c>
      <c r="L714" s="28">
        <f>IF(ISERROR(GETPIVOTDATA("Sum of emp",'2010 County Business Patterns'!$J$2,"FIPS State and County Code",$A714,"fipstate",$B714,"fipscty",$C714,"naics","337127")),0,GETPIVOTDATA("Sum of emp",'2010 County Business Patterns'!$J$2,"FIPS State and County Code",$A714,"fipstate",$B714,"fipscty",$C714,"naics","337127"))</f>
        <v>0</v>
      </c>
      <c r="M714" s="28">
        <f>IF(ISERROR(GETPIVOTDATA("Sum of Midpoint",'2010 County Business Patterns'!$J$2,"FIPS State and County Code",$A714,"fipstate",$B714,"fipscty",$C714,"naics","337127")),0,GETPIVOTDATA("Sum of Midpoint",'2010 County Business Patterns'!$J$2,"FIPS State and County Code",$A714,"fipstate",$B714,"fipscty",$C714,"naics","337127"))</f>
        <v>0</v>
      </c>
      <c r="N714">
        <f>IF(ISERROR(VLOOKUP($B714,'2010 State Business Patterns'!$AN$3:$AR$55,3,FALSE)),0,VLOOKUP($B714,'2010 State Business Patterns'!$AN$3:$AR$55,3,FALSE))</f>
        <v>0.96834532374100724</v>
      </c>
      <c r="O714" s="28">
        <f t="shared" si="57"/>
        <v>0</v>
      </c>
      <c r="P714" s="28">
        <f>IF(ISERROR(GETPIVOTDATA("Sum of emp",'2010 County Business Patterns'!$J$2,"FIPS State and County Code",$A714,"fipstate",$B714,"fipscty",$C714,"naics","337214")),0,GETPIVOTDATA("Sum of emp",'2010 County Business Patterns'!$J$2,"FIPS State and County Code",$A714,"fipstate",$B714,"fipscty",$C714,"naics","337214"))</f>
        <v>0</v>
      </c>
      <c r="Q714" s="28">
        <f>IF(ISERROR(GETPIVOTDATA("Sum of Midpoint",'2010 County Business Patterns'!$J$2,"FIPS State and County Code",$A714,"fipstate",$B714,"fipscty",$C714,"naics","337214")),0,GETPIVOTDATA("Sum of Midpoint",'2010 County Business Patterns'!$J$2,"FIPS State and County Code",$A714,"fipstate",$B714,"fipscty",$C714,"naics","337214"))</f>
        <v>0</v>
      </c>
      <c r="R714">
        <f>IF(ISERROR(VLOOKUP($B714,'2010 State Business Patterns'!$AN$3:$AR$55,4,FALSE)),0,VLOOKUP($B714,'2010 State Business Patterns'!$AN$3:$AR$55,4,FALSE))</f>
        <v>0.93233082706766912</v>
      </c>
      <c r="S714" s="28">
        <f t="shared" si="58"/>
        <v>0</v>
      </c>
      <c r="T714" s="28">
        <f>IF(ISERROR(GETPIVOTDATA("Sum of emp",'2010 County Business Patterns'!$J$2,"FIPS State and County Code",$A714,"fipstate",$B714,"fipscty",$C714,"naics","337215")),0,GETPIVOTDATA("Sum of emp",'2010 County Business Patterns'!$J$2,"FIPS State and County Code",$A714,"fipstate",$B714,"fipscty",$C714,"naics","337215"))</f>
        <v>0</v>
      </c>
      <c r="U714" s="28">
        <f>IF(ISERROR(GETPIVOTDATA("Sum of Midpoint",'2010 County Business Patterns'!$J$2,"FIPS State and County Code",$A714,"fipstate",$B714,"fipscty",$C714,"naics","337215")),0,GETPIVOTDATA("Sum of Midpoint",'2010 County Business Patterns'!$J$2,"FIPS State and County Code",$A714,"fipstate",$B714,"fipscty",$C714,"naics","337215"))</f>
        <v>0</v>
      </c>
      <c r="V714">
        <f>IF(ISERROR(VLOOKUP($B714,'2010 State Business Patterns'!$AN$3:$AR$55,5,FALSE)),0,VLOOKUP($B714,'2010 State Business Patterns'!$AN$3:$AR$55,5,FALSE))</f>
        <v>0.87509881422924907</v>
      </c>
      <c r="W714" s="28">
        <f t="shared" si="59"/>
        <v>0</v>
      </c>
    </row>
    <row r="715" spans="1:23">
      <c r="A715" s="1" t="s">
        <v>3375</v>
      </c>
      <c r="B715" s="1" t="s">
        <v>1919</v>
      </c>
      <c r="C715" s="1" t="s">
        <v>1826</v>
      </c>
      <c r="D715" s="1" t="s">
        <v>3376</v>
      </c>
      <c r="E715" s="1" t="s">
        <v>2057</v>
      </c>
      <c r="F715" s="1" t="s">
        <v>3354</v>
      </c>
      <c r="G715" s="47">
        <f t="shared" si="55"/>
        <v>4.8417266187050361</v>
      </c>
      <c r="H715" s="28">
        <f>IF(ISERROR(GETPIVOTDATA("Sum of emp",'2010 County Business Patterns'!$J$2,"FIPS State and County Code",$A715,"fipstate",$B715,"fipscty",$C715,"naics","337124")),0,GETPIVOTDATA("Sum of emp",'2010 County Business Patterns'!$J$2,"FIPS State and County Code",$A715,"fipstate",$B715,"fipscty",$C715,"naics","337124"))</f>
        <v>0</v>
      </c>
      <c r="I715" s="28">
        <f>IF(ISERROR(GETPIVOTDATA("Sum of Midpoint",'2010 County Business Patterns'!$J$2,"FIPS State and County Code",$A715,"fipstate",$B715,"fipscty",$C715,"naics","337124")),0,GETPIVOTDATA("Sum of Midpoint",'2010 County Business Patterns'!$J$2,"FIPS State and County Code",$A715,"fipstate",$B715,"fipscty",$C715,"naics","337124"))</f>
        <v>0</v>
      </c>
      <c r="J715">
        <f>IF(ISERROR(VLOOKUP($B715,'2010 State Business Patterns'!$AN$3:$AR$55,2,FALSE)),0,VLOOKUP($B715,'2010 State Business Patterns'!$AN$3:$AR$55,2,FALSE))</f>
        <v>0.73584905660377353</v>
      </c>
      <c r="K715" s="28">
        <f t="shared" si="56"/>
        <v>0</v>
      </c>
      <c r="L715" s="28">
        <f>IF(ISERROR(GETPIVOTDATA("Sum of emp",'2010 County Business Patterns'!$J$2,"FIPS State and County Code",$A715,"fipstate",$B715,"fipscty",$C715,"naics","337127")),0,GETPIVOTDATA("Sum of emp",'2010 County Business Patterns'!$J$2,"FIPS State and County Code",$A715,"fipstate",$B715,"fipscty",$C715,"naics","337127"))</f>
        <v>0</v>
      </c>
      <c r="M715" s="28">
        <f>IF(ISERROR(GETPIVOTDATA("Sum of Midpoint",'2010 County Business Patterns'!$J$2,"FIPS State and County Code",$A715,"fipstate",$B715,"fipscty",$C715,"naics","337127")),0,GETPIVOTDATA("Sum of Midpoint",'2010 County Business Patterns'!$J$2,"FIPS State and County Code",$A715,"fipstate",$B715,"fipscty",$C715,"naics","337127"))</f>
        <v>10</v>
      </c>
      <c r="N715">
        <f>IF(ISERROR(VLOOKUP($B715,'2010 State Business Patterns'!$AN$3:$AR$55,3,FALSE)),0,VLOOKUP($B715,'2010 State Business Patterns'!$AN$3:$AR$55,3,FALSE))</f>
        <v>0.96834532374100724</v>
      </c>
      <c r="O715" s="28">
        <f t="shared" si="57"/>
        <v>4.8417266187050361</v>
      </c>
      <c r="P715" s="28">
        <f>IF(ISERROR(GETPIVOTDATA("Sum of emp",'2010 County Business Patterns'!$J$2,"FIPS State and County Code",$A715,"fipstate",$B715,"fipscty",$C715,"naics","337214")),0,GETPIVOTDATA("Sum of emp",'2010 County Business Patterns'!$J$2,"FIPS State and County Code",$A715,"fipstate",$B715,"fipscty",$C715,"naics","337214"))</f>
        <v>0</v>
      </c>
      <c r="Q715" s="28">
        <f>IF(ISERROR(GETPIVOTDATA("Sum of Midpoint",'2010 County Business Patterns'!$J$2,"FIPS State and County Code",$A715,"fipstate",$B715,"fipscty",$C715,"naics","337214")),0,GETPIVOTDATA("Sum of Midpoint",'2010 County Business Patterns'!$J$2,"FIPS State and County Code",$A715,"fipstate",$B715,"fipscty",$C715,"naics","337214"))</f>
        <v>0</v>
      </c>
      <c r="R715">
        <f>IF(ISERROR(VLOOKUP($B715,'2010 State Business Patterns'!$AN$3:$AR$55,4,FALSE)),0,VLOOKUP($B715,'2010 State Business Patterns'!$AN$3:$AR$55,4,FALSE))</f>
        <v>0.93233082706766912</v>
      </c>
      <c r="S715" s="28">
        <f t="shared" si="58"/>
        <v>0</v>
      </c>
      <c r="T715" s="28">
        <f>IF(ISERROR(GETPIVOTDATA("Sum of emp",'2010 County Business Patterns'!$J$2,"FIPS State and County Code",$A715,"fipstate",$B715,"fipscty",$C715,"naics","337215")),0,GETPIVOTDATA("Sum of emp",'2010 County Business Patterns'!$J$2,"FIPS State and County Code",$A715,"fipstate",$B715,"fipscty",$C715,"naics","337215"))</f>
        <v>0</v>
      </c>
      <c r="U715" s="28">
        <f>IF(ISERROR(GETPIVOTDATA("Sum of Midpoint",'2010 County Business Patterns'!$J$2,"FIPS State and County Code",$A715,"fipstate",$B715,"fipscty",$C715,"naics","337215")),0,GETPIVOTDATA("Sum of Midpoint",'2010 County Business Patterns'!$J$2,"FIPS State and County Code",$A715,"fipstate",$B715,"fipscty",$C715,"naics","337215"))</f>
        <v>0</v>
      </c>
      <c r="V715">
        <f>IF(ISERROR(VLOOKUP($B715,'2010 State Business Patterns'!$AN$3:$AR$55,5,FALSE)),0,VLOOKUP($B715,'2010 State Business Patterns'!$AN$3:$AR$55,5,FALSE))</f>
        <v>0.87509881422924907</v>
      </c>
      <c r="W715" s="28">
        <f t="shared" si="59"/>
        <v>0</v>
      </c>
    </row>
    <row r="716" spans="1:23" hidden="1">
      <c r="A716" s="1" t="s">
        <v>3377</v>
      </c>
      <c r="B716" s="1" t="s">
        <v>1919</v>
      </c>
      <c r="C716" s="1" t="s">
        <v>1827</v>
      </c>
      <c r="D716" s="1" t="s">
        <v>3378</v>
      </c>
      <c r="E716" s="1" t="s">
        <v>2057</v>
      </c>
      <c r="F716" s="1" t="s">
        <v>3354</v>
      </c>
      <c r="G716" s="47">
        <f t="shared" si="55"/>
        <v>0</v>
      </c>
      <c r="H716" s="28">
        <f>IF(ISERROR(GETPIVOTDATA("Sum of emp",'2010 County Business Patterns'!$J$2,"FIPS State and County Code",$A716,"fipstate",$B716,"fipscty",$C716,"naics","337124")),0,GETPIVOTDATA("Sum of emp",'2010 County Business Patterns'!$J$2,"FIPS State and County Code",$A716,"fipstate",$B716,"fipscty",$C716,"naics","337124"))</f>
        <v>0</v>
      </c>
      <c r="I716" s="28">
        <f>IF(ISERROR(GETPIVOTDATA("Sum of Midpoint",'2010 County Business Patterns'!$J$2,"FIPS State and County Code",$A716,"fipstate",$B716,"fipscty",$C716,"naics","337124")),0,GETPIVOTDATA("Sum of Midpoint",'2010 County Business Patterns'!$J$2,"FIPS State and County Code",$A716,"fipstate",$B716,"fipscty",$C716,"naics","337124"))</f>
        <v>0</v>
      </c>
      <c r="J716">
        <f>IF(ISERROR(VLOOKUP($B716,'2010 State Business Patterns'!$AN$3:$AR$55,2,FALSE)),0,VLOOKUP($B716,'2010 State Business Patterns'!$AN$3:$AR$55,2,FALSE))</f>
        <v>0.73584905660377353</v>
      </c>
      <c r="K716" s="28">
        <f t="shared" si="56"/>
        <v>0</v>
      </c>
      <c r="L716" s="28">
        <f>IF(ISERROR(GETPIVOTDATA("Sum of emp",'2010 County Business Patterns'!$J$2,"FIPS State and County Code",$A716,"fipstate",$B716,"fipscty",$C716,"naics","337127")),0,GETPIVOTDATA("Sum of emp",'2010 County Business Patterns'!$J$2,"FIPS State and County Code",$A716,"fipstate",$B716,"fipscty",$C716,"naics","337127"))</f>
        <v>0</v>
      </c>
      <c r="M716" s="28">
        <f>IF(ISERROR(GETPIVOTDATA("Sum of Midpoint",'2010 County Business Patterns'!$J$2,"FIPS State and County Code",$A716,"fipstate",$B716,"fipscty",$C716,"naics","337127")),0,GETPIVOTDATA("Sum of Midpoint",'2010 County Business Patterns'!$J$2,"FIPS State and County Code",$A716,"fipstate",$B716,"fipscty",$C716,"naics","337127"))</f>
        <v>0</v>
      </c>
      <c r="N716">
        <f>IF(ISERROR(VLOOKUP($B716,'2010 State Business Patterns'!$AN$3:$AR$55,3,FALSE)),0,VLOOKUP($B716,'2010 State Business Patterns'!$AN$3:$AR$55,3,FALSE))</f>
        <v>0.96834532374100724</v>
      </c>
      <c r="O716" s="28">
        <f t="shared" si="57"/>
        <v>0</v>
      </c>
      <c r="P716" s="28">
        <f>IF(ISERROR(GETPIVOTDATA("Sum of emp",'2010 County Business Patterns'!$J$2,"FIPS State and County Code",$A716,"fipstate",$B716,"fipscty",$C716,"naics","337214")),0,GETPIVOTDATA("Sum of emp",'2010 County Business Patterns'!$J$2,"FIPS State and County Code",$A716,"fipstate",$B716,"fipscty",$C716,"naics","337214"))</f>
        <v>0</v>
      </c>
      <c r="Q716" s="28">
        <f>IF(ISERROR(GETPIVOTDATA("Sum of Midpoint",'2010 County Business Patterns'!$J$2,"FIPS State and County Code",$A716,"fipstate",$B716,"fipscty",$C716,"naics","337214")),0,GETPIVOTDATA("Sum of Midpoint",'2010 County Business Patterns'!$J$2,"FIPS State and County Code",$A716,"fipstate",$B716,"fipscty",$C716,"naics","337214"))</f>
        <v>0</v>
      </c>
      <c r="R716">
        <f>IF(ISERROR(VLOOKUP($B716,'2010 State Business Patterns'!$AN$3:$AR$55,4,FALSE)),0,VLOOKUP($B716,'2010 State Business Patterns'!$AN$3:$AR$55,4,FALSE))</f>
        <v>0.93233082706766912</v>
      </c>
      <c r="S716" s="28">
        <f t="shared" si="58"/>
        <v>0</v>
      </c>
      <c r="T716" s="28">
        <f>IF(ISERROR(GETPIVOTDATA("Sum of emp",'2010 County Business Patterns'!$J$2,"FIPS State and County Code",$A716,"fipstate",$B716,"fipscty",$C716,"naics","337215")),0,GETPIVOTDATA("Sum of emp",'2010 County Business Patterns'!$J$2,"FIPS State and County Code",$A716,"fipstate",$B716,"fipscty",$C716,"naics","337215"))</f>
        <v>0</v>
      </c>
      <c r="U716" s="28">
        <f>IF(ISERROR(GETPIVOTDATA("Sum of Midpoint",'2010 County Business Patterns'!$J$2,"FIPS State and County Code",$A716,"fipstate",$B716,"fipscty",$C716,"naics","337215")),0,GETPIVOTDATA("Sum of Midpoint",'2010 County Business Patterns'!$J$2,"FIPS State and County Code",$A716,"fipstate",$B716,"fipscty",$C716,"naics","337215"))</f>
        <v>0</v>
      </c>
      <c r="V716">
        <f>IF(ISERROR(VLOOKUP($B716,'2010 State Business Patterns'!$AN$3:$AR$55,5,FALSE)),0,VLOOKUP($B716,'2010 State Business Patterns'!$AN$3:$AR$55,5,FALSE))</f>
        <v>0.87509881422924907</v>
      </c>
      <c r="W716" s="28">
        <f t="shared" si="59"/>
        <v>0</v>
      </c>
    </row>
    <row r="717" spans="1:23">
      <c r="A717" s="1" t="s">
        <v>3379</v>
      </c>
      <c r="B717" s="1" t="s">
        <v>1919</v>
      </c>
      <c r="C717" s="1" t="s">
        <v>1778</v>
      </c>
      <c r="D717" s="1" t="s">
        <v>3380</v>
      </c>
      <c r="E717" s="1" t="s">
        <v>2057</v>
      </c>
      <c r="F717" s="1" t="s">
        <v>3354</v>
      </c>
      <c r="G717" s="47">
        <f t="shared" si="55"/>
        <v>274.14107499105774</v>
      </c>
      <c r="H717" s="28">
        <f>IF(ISERROR(GETPIVOTDATA("Sum of emp",'2010 County Business Patterns'!$J$2,"FIPS State and County Code",$A717,"fipstate",$B717,"fipscty",$C717,"naics","337124")),0,GETPIVOTDATA("Sum of emp",'2010 County Business Patterns'!$J$2,"FIPS State and County Code",$A717,"fipstate",$B717,"fipscty",$C717,"naics","337124"))</f>
        <v>0</v>
      </c>
      <c r="I717" s="28">
        <f>IF(ISERROR(GETPIVOTDATA("Sum of Midpoint",'2010 County Business Patterns'!$J$2,"FIPS State and County Code",$A717,"fipstate",$B717,"fipscty",$C717,"naics","337124")),0,GETPIVOTDATA("Sum of Midpoint",'2010 County Business Patterns'!$J$2,"FIPS State and County Code",$A717,"fipstate",$B717,"fipscty",$C717,"naics","337124"))</f>
        <v>0</v>
      </c>
      <c r="J717">
        <f>IF(ISERROR(VLOOKUP($B717,'2010 State Business Patterns'!$AN$3:$AR$55,2,FALSE)),0,VLOOKUP($B717,'2010 State Business Patterns'!$AN$3:$AR$55,2,FALSE))</f>
        <v>0.73584905660377353</v>
      </c>
      <c r="K717" s="28">
        <f t="shared" si="56"/>
        <v>0</v>
      </c>
      <c r="L717" s="28">
        <f>IF(ISERROR(GETPIVOTDATA("Sum of emp",'2010 County Business Patterns'!$J$2,"FIPS State and County Code",$A717,"fipstate",$B717,"fipscty",$C717,"naics","337127")),0,GETPIVOTDATA("Sum of emp",'2010 County Business Patterns'!$J$2,"FIPS State and County Code",$A717,"fipstate",$B717,"fipscty",$C717,"naics","337127"))</f>
        <v>0</v>
      </c>
      <c r="M717" s="28">
        <f>IF(ISERROR(GETPIVOTDATA("Sum of Midpoint",'2010 County Business Patterns'!$J$2,"FIPS State and County Code",$A717,"fipstate",$B717,"fipscty",$C717,"naics","337127")),0,GETPIVOTDATA("Sum of Midpoint",'2010 County Business Patterns'!$J$2,"FIPS State and County Code",$A717,"fipstate",$B717,"fipscty",$C717,"naics","337127"))</f>
        <v>175</v>
      </c>
      <c r="N717">
        <f>IF(ISERROR(VLOOKUP($B717,'2010 State Business Patterns'!$AN$3:$AR$55,3,FALSE)),0,VLOOKUP($B717,'2010 State Business Patterns'!$AN$3:$AR$55,3,FALSE))</f>
        <v>0.96834532374100724</v>
      </c>
      <c r="O717" s="28">
        <f t="shared" si="57"/>
        <v>84.730215827338128</v>
      </c>
      <c r="P717" s="28">
        <f>IF(ISERROR(GETPIVOTDATA("Sum of emp",'2010 County Business Patterns'!$J$2,"FIPS State and County Code",$A717,"fipstate",$B717,"fipscty",$C717,"naics","337214")),0,GETPIVOTDATA("Sum of emp",'2010 County Business Patterns'!$J$2,"FIPS State and County Code",$A717,"fipstate",$B717,"fipscty",$C717,"naics","337214"))</f>
        <v>0</v>
      </c>
      <c r="Q717" s="28">
        <f>IF(ISERROR(GETPIVOTDATA("Sum of Midpoint",'2010 County Business Patterns'!$J$2,"FIPS State and County Code",$A717,"fipstate",$B717,"fipscty",$C717,"naics","337214")),0,GETPIVOTDATA("Sum of Midpoint",'2010 County Business Patterns'!$J$2,"FIPS State and County Code",$A717,"fipstate",$B717,"fipscty",$C717,"naics","337214"))</f>
        <v>175</v>
      </c>
      <c r="R717">
        <f>IF(ISERROR(VLOOKUP($B717,'2010 State Business Patterns'!$AN$3:$AR$55,4,FALSE)),0,VLOOKUP($B717,'2010 State Business Patterns'!$AN$3:$AR$55,4,FALSE))</f>
        <v>0.93233082706766912</v>
      </c>
      <c r="S717" s="28">
        <f t="shared" si="58"/>
        <v>163.15789473684211</v>
      </c>
      <c r="T717" s="28">
        <f>IF(ISERROR(GETPIVOTDATA("Sum of emp",'2010 County Business Patterns'!$J$2,"FIPS State and County Code",$A717,"fipstate",$B717,"fipscty",$C717,"naics","337215")),0,GETPIVOTDATA("Sum of emp",'2010 County Business Patterns'!$J$2,"FIPS State and County Code",$A717,"fipstate",$B717,"fipscty",$C717,"naics","337215"))</f>
        <v>0</v>
      </c>
      <c r="U717" s="28">
        <f>IF(ISERROR(GETPIVOTDATA("Sum of Midpoint",'2010 County Business Patterns'!$J$2,"FIPS State and County Code",$A717,"fipstate",$B717,"fipscty",$C717,"naics","337215")),0,GETPIVOTDATA("Sum of Midpoint",'2010 County Business Patterns'!$J$2,"FIPS State and County Code",$A717,"fipstate",$B717,"fipscty",$C717,"naics","337215"))</f>
        <v>60</v>
      </c>
      <c r="V717">
        <f>IF(ISERROR(VLOOKUP($B717,'2010 State Business Patterns'!$AN$3:$AR$55,5,FALSE)),0,VLOOKUP($B717,'2010 State Business Patterns'!$AN$3:$AR$55,5,FALSE))</f>
        <v>0.87509881422924907</v>
      </c>
      <c r="W717" s="28">
        <f t="shared" si="59"/>
        <v>26.252964426877472</v>
      </c>
    </row>
    <row r="718" spans="1:23">
      <c r="A718" s="1" t="s">
        <v>3381</v>
      </c>
      <c r="B718" s="1" t="s">
        <v>1919</v>
      </c>
      <c r="C718" s="1" t="s">
        <v>1842</v>
      </c>
      <c r="D718" s="1" t="s">
        <v>3382</v>
      </c>
      <c r="E718" s="1" t="s">
        <v>2057</v>
      </c>
      <c r="F718" s="1" t="s">
        <v>3354</v>
      </c>
      <c r="G718" s="47">
        <f t="shared" si="55"/>
        <v>583.40865646618636</v>
      </c>
      <c r="H718" s="28">
        <f>IF(ISERROR(GETPIVOTDATA("Sum of emp",'2010 County Business Patterns'!$J$2,"FIPS State and County Code",$A718,"fipstate",$B718,"fipscty",$C718,"naics","337124")),0,GETPIVOTDATA("Sum of emp",'2010 County Business Patterns'!$J$2,"FIPS State and County Code",$A718,"fipstate",$B718,"fipscty",$C718,"naics","337124"))</f>
        <v>0</v>
      </c>
      <c r="I718" s="28">
        <f>IF(ISERROR(GETPIVOTDATA("Sum of Midpoint",'2010 County Business Patterns'!$J$2,"FIPS State and County Code",$A718,"fipstate",$B718,"fipscty",$C718,"naics","337124")),0,GETPIVOTDATA("Sum of Midpoint",'2010 County Business Patterns'!$J$2,"FIPS State and County Code",$A718,"fipstate",$B718,"fipscty",$C718,"naics","337124"))</f>
        <v>10</v>
      </c>
      <c r="J718">
        <f>IF(ISERROR(VLOOKUP($B718,'2010 State Business Patterns'!$AN$3:$AR$55,2,FALSE)),0,VLOOKUP($B718,'2010 State Business Patterns'!$AN$3:$AR$55,2,FALSE))</f>
        <v>0.73584905660377353</v>
      </c>
      <c r="K718" s="28">
        <f t="shared" si="56"/>
        <v>7.3584905660377355</v>
      </c>
      <c r="L718" s="28">
        <f>IF(ISERROR(GETPIVOTDATA("Sum of emp",'2010 County Business Patterns'!$J$2,"FIPS State and County Code",$A718,"fipstate",$B718,"fipscty",$C718,"naics","337127")),0,GETPIVOTDATA("Sum of emp",'2010 County Business Patterns'!$J$2,"FIPS State and County Code",$A718,"fipstate",$B718,"fipscty",$C718,"naics","337127"))</f>
        <v>0</v>
      </c>
      <c r="M718" s="28">
        <f>IF(ISERROR(GETPIVOTDATA("Sum of Midpoint",'2010 County Business Patterns'!$J$2,"FIPS State and County Code",$A718,"fipstate",$B718,"fipscty",$C718,"naics","337127")),0,GETPIVOTDATA("Sum of Midpoint",'2010 County Business Patterns'!$J$2,"FIPS State and County Code",$A718,"fipstate",$B718,"fipscty",$C718,"naics","337127"))</f>
        <v>175</v>
      </c>
      <c r="N718">
        <f>IF(ISERROR(VLOOKUP($B718,'2010 State Business Patterns'!$AN$3:$AR$55,3,FALSE)),0,VLOOKUP($B718,'2010 State Business Patterns'!$AN$3:$AR$55,3,FALSE))</f>
        <v>0.96834532374100724</v>
      </c>
      <c r="O718" s="28">
        <f t="shared" si="57"/>
        <v>84.730215827338128</v>
      </c>
      <c r="P718" s="28">
        <f>IF(ISERROR(GETPIVOTDATA("Sum of emp",'2010 County Business Patterns'!$J$2,"FIPS State and County Code",$A718,"fipstate",$B718,"fipscty",$C718,"naics","337214")),0,GETPIVOTDATA("Sum of emp",'2010 County Business Patterns'!$J$2,"FIPS State and County Code",$A718,"fipstate",$B718,"fipscty",$C718,"naics","337214"))</f>
        <v>0</v>
      </c>
      <c r="Q718" s="28">
        <f>IF(ISERROR(GETPIVOTDATA("Sum of Midpoint",'2010 County Business Patterns'!$J$2,"FIPS State and County Code",$A718,"fipstate",$B718,"fipscty",$C718,"naics","337214")),0,GETPIVOTDATA("Sum of Midpoint",'2010 County Business Patterns'!$J$2,"FIPS State and County Code",$A718,"fipstate",$B718,"fipscty",$C718,"naics","337214"))</f>
        <v>175</v>
      </c>
      <c r="R718">
        <f>IF(ISERROR(VLOOKUP($B718,'2010 State Business Patterns'!$AN$3:$AR$55,4,FALSE)),0,VLOOKUP($B718,'2010 State Business Patterns'!$AN$3:$AR$55,4,FALSE))</f>
        <v>0.93233082706766912</v>
      </c>
      <c r="S718" s="28">
        <f t="shared" si="58"/>
        <v>163.15789473684211</v>
      </c>
      <c r="T718" s="28">
        <f>IF(ISERROR(GETPIVOTDATA("Sum of emp",'2010 County Business Patterns'!$J$2,"FIPS State and County Code",$A718,"fipstate",$B718,"fipscty",$C718,"naics","337215")),0,GETPIVOTDATA("Sum of emp",'2010 County Business Patterns'!$J$2,"FIPS State and County Code",$A718,"fipstate",$B718,"fipscty",$C718,"naics","337215"))</f>
        <v>0</v>
      </c>
      <c r="U718" s="28">
        <f>IF(ISERROR(GETPIVOTDATA("Sum of Midpoint",'2010 County Business Patterns'!$J$2,"FIPS State and County Code",$A718,"fipstate",$B718,"fipscty",$C718,"naics","337215")),0,GETPIVOTDATA("Sum of Midpoint",'2010 County Business Patterns'!$J$2,"FIPS State and County Code",$A718,"fipstate",$B718,"fipscty",$C718,"naics","337215"))</f>
        <v>750</v>
      </c>
      <c r="V718">
        <f>IF(ISERROR(VLOOKUP($B718,'2010 State Business Patterns'!$AN$3:$AR$55,5,FALSE)),0,VLOOKUP($B718,'2010 State Business Patterns'!$AN$3:$AR$55,5,FALSE))</f>
        <v>0.87509881422924907</v>
      </c>
      <c r="W718" s="28">
        <f t="shared" si="59"/>
        <v>328.16205533596838</v>
      </c>
    </row>
    <row r="719" spans="1:23" hidden="1">
      <c r="A719" s="1" t="s">
        <v>3383</v>
      </c>
      <c r="B719" s="1" t="s">
        <v>1919</v>
      </c>
      <c r="C719" s="1" t="s">
        <v>1843</v>
      </c>
      <c r="D719" s="1" t="s">
        <v>2114</v>
      </c>
      <c r="E719" s="1" t="s">
        <v>2057</v>
      </c>
      <c r="F719" s="1" t="s">
        <v>3354</v>
      </c>
      <c r="G719" s="47">
        <f t="shared" si="55"/>
        <v>0</v>
      </c>
      <c r="H719" s="28">
        <f>IF(ISERROR(GETPIVOTDATA("Sum of emp",'2010 County Business Patterns'!$J$2,"FIPS State and County Code",$A719,"fipstate",$B719,"fipscty",$C719,"naics","337124")),0,GETPIVOTDATA("Sum of emp",'2010 County Business Patterns'!$J$2,"FIPS State and County Code",$A719,"fipstate",$B719,"fipscty",$C719,"naics","337124"))</f>
        <v>0</v>
      </c>
      <c r="I719" s="28">
        <f>IF(ISERROR(GETPIVOTDATA("Sum of Midpoint",'2010 County Business Patterns'!$J$2,"FIPS State and County Code",$A719,"fipstate",$B719,"fipscty",$C719,"naics","337124")),0,GETPIVOTDATA("Sum of Midpoint",'2010 County Business Patterns'!$J$2,"FIPS State and County Code",$A719,"fipstate",$B719,"fipscty",$C719,"naics","337124"))</f>
        <v>0</v>
      </c>
      <c r="J719">
        <f>IF(ISERROR(VLOOKUP($B719,'2010 State Business Patterns'!$AN$3:$AR$55,2,FALSE)),0,VLOOKUP($B719,'2010 State Business Patterns'!$AN$3:$AR$55,2,FALSE))</f>
        <v>0.73584905660377353</v>
      </c>
      <c r="K719" s="28">
        <f t="shared" si="56"/>
        <v>0</v>
      </c>
      <c r="L719" s="28">
        <f>IF(ISERROR(GETPIVOTDATA("Sum of emp",'2010 County Business Patterns'!$J$2,"FIPS State and County Code",$A719,"fipstate",$B719,"fipscty",$C719,"naics","337127")),0,GETPIVOTDATA("Sum of emp",'2010 County Business Patterns'!$J$2,"FIPS State and County Code",$A719,"fipstate",$B719,"fipscty",$C719,"naics","337127"))</f>
        <v>0</v>
      </c>
      <c r="M719" s="28">
        <f>IF(ISERROR(GETPIVOTDATA("Sum of Midpoint",'2010 County Business Patterns'!$J$2,"FIPS State and County Code",$A719,"fipstate",$B719,"fipscty",$C719,"naics","337127")),0,GETPIVOTDATA("Sum of Midpoint",'2010 County Business Patterns'!$J$2,"FIPS State and County Code",$A719,"fipstate",$B719,"fipscty",$C719,"naics","337127"))</f>
        <v>0</v>
      </c>
      <c r="N719">
        <f>IF(ISERROR(VLOOKUP($B719,'2010 State Business Patterns'!$AN$3:$AR$55,3,FALSE)),0,VLOOKUP($B719,'2010 State Business Patterns'!$AN$3:$AR$55,3,FALSE))</f>
        <v>0.96834532374100724</v>
      </c>
      <c r="O719" s="28">
        <f t="shared" si="57"/>
        <v>0</v>
      </c>
      <c r="P719" s="28">
        <f>IF(ISERROR(GETPIVOTDATA("Sum of emp",'2010 County Business Patterns'!$J$2,"FIPS State and County Code",$A719,"fipstate",$B719,"fipscty",$C719,"naics","337214")),0,GETPIVOTDATA("Sum of emp",'2010 County Business Patterns'!$J$2,"FIPS State and County Code",$A719,"fipstate",$B719,"fipscty",$C719,"naics","337214"))</f>
        <v>0</v>
      </c>
      <c r="Q719" s="28">
        <f>IF(ISERROR(GETPIVOTDATA("Sum of Midpoint",'2010 County Business Patterns'!$J$2,"FIPS State and County Code",$A719,"fipstate",$B719,"fipscty",$C719,"naics","337214")),0,GETPIVOTDATA("Sum of Midpoint",'2010 County Business Patterns'!$J$2,"FIPS State and County Code",$A719,"fipstate",$B719,"fipscty",$C719,"naics","337214"))</f>
        <v>0</v>
      </c>
      <c r="R719">
        <f>IF(ISERROR(VLOOKUP($B719,'2010 State Business Patterns'!$AN$3:$AR$55,4,FALSE)),0,VLOOKUP($B719,'2010 State Business Patterns'!$AN$3:$AR$55,4,FALSE))</f>
        <v>0.93233082706766912</v>
      </c>
      <c r="S719" s="28">
        <f t="shared" si="58"/>
        <v>0</v>
      </c>
      <c r="T719" s="28">
        <f>IF(ISERROR(GETPIVOTDATA("Sum of emp",'2010 County Business Patterns'!$J$2,"FIPS State and County Code",$A719,"fipstate",$B719,"fipscty",$C719,"naics","337215")),0,GETPIVOTDATA("Sum of emp",'2010 County Business Patterns'!$J$2,"FIPS State and County Code",$A719,"fipstate",$B719,"fipscty",$C719,"naics","337215"))</f>
        <v>0</v>
      </c>
      <c r="U719" s="28">
        <f>IF(ISERROR(GETPIVOTDATA("Sum of Midpoint",'2010 County Business Patterns'!$J$2,"FIPS State and County Code",$A719,"fipstate",$B719,"fipscty",$C719,"naics","337215")),0,GETPIVOTDATA("Sum of Midpoint",'2010 County Business Patterns'!$J$2,"FIPS State and County Code",$A719,"fipstate",$B719,"fipscty",$C719,"naics","337215"))</f>
        <v>0</v>
      </c>
      <c r="V719">
        <f>IF(ISERROR(VLOOKUP($B719,'2010 State Business Patterns'!$AN$3:$AR$55,5,FALSE)),0,VLOOKUP($B719,'2010 State Business Patterns'!$AN$3:$AR$55,5,FALSE))</f>
        <v>0.87509881422924907</v>
      </c>
      <c r="W719" s="28">
        <f t="shared" si="59"/>
        <v>0</v>
      </c>
    </row>
    <row r="720" spans="1:23">
      <c r="A720" s="1" t="s">
        <v>3384</v>
      </c>
      <c r="B720" s="1" t="s">
        <v>1919</v>
      </c>
      <c r="C720" s="1" t="s">
        <v>1779</v>
      </c>
      <c r="D720" s="1" t="s">
        <v>2920</v>
      </c>
      <c r="E720" s="1" t="s">
        <v>2057</v>
      </c>
      <c r="F720" s="1" t="s">
        <v>3354</v>
      </c>
      <c r="G720" s="47">
        <f t="shared" si="55"/>
        <v>167.53338880798836</v>
      </c>
      <c r="H720" s="28">
        <f>IF(ISERROR(GETPIVOTDATA("Sum of emp",'2010 County Business Patterns'!$J$2,"FIPS State and County Code",$A720,"fipstate",$B720,"fipscty",$C720,"naics","337124")),0,GETPIVOTDATA("Sum of emp",'2010 County Business Patterns'!$J$2,"FIPS State and County Code",$A720,"fipstate",$B720,"fipscty",$C720,"naics","337124"))</f>
        <v>0</v>
      </c>
      <c r="I720" s="28">
        <f>IF(ISERROR(GETPIVOTDATA("Sum of Midpoint",'2010 County Business Patterns'!$J$2,"FIPS State and County Code",$A720,"fipstate",$B720,"fipscty",$C720,"naics","337124")),0,GETPIVOTDATA("Sum of Midpoint",'2010 County Business Patterns'!$J$2,"FIPS State and County Code",$A720,"fipstate",$B720,"fipscty",$C720,"naics","337124"))</f>
        <v>0</v>
      </c>
      <c r="J720">
        <f>IF(ISERROR(VLOOKUP($B720,'2010 State Business Patterns'!$AN$3:$AR$55,2,FALSE)),0,VLOOKUP($B720,'2010 State Business Patterns'!$AN$3:$AR$55,2,FALSE))</f>
        <v>0.73584905660377353</v>
      </c>
      <c r="K720" s="28">
        <f t="shared" si="56"/>
        <v>0</v>
      </c>
      <c r="L720" s="28">
        <f>IF(ISERROR(GETPIVOTDATA("Sum of emp",'2010 County Business Patterns'!$J$2,"FIPS State and County Code",$A720,"fipstate",$B720,"fipscty",$C720,"naics","337127")),0,GETPIVOTDATA("Sum of emp",'2010 County Business Patterns'!$J$2,"FIPS State and County Code",$A720,"fipstate",$B720,"fipscty",$C720,"naics","337127"))</f>
        <v>0</v>
      </c>
      <c r="M720" s="28">
        <f>IF(ISERROR(GETPIVOTDATA("Sum of Midpoint",'2010 County Business Patterns'!$J$2,"FIPS State and County Code",$A720,"fipstate",$B720,"fipscty",$C720,"naics","337127")),0,GETPIVOTDATA("Sum of Midpoint",'2010 County Business Patterns'!$J$2,"FIPS State and County Code",$A720,"fipstate",$B720,"fipscty",$C720,"naics","337127"))</f>
        <v>0</v>
      </c>
      <c r="N720">
        <f>IF(ISERROR(VLOOKUP($B720,'2010 State Business Patterns'!$AN$3:$AR$55,3,FALSE)),0,VLOOKUP($B720,'2010 State Business Patterns'!$AN$3:$AR$55,3,FALSE))</f>
        <v>0.96834532374100724</v>
      </c>
      <c r="O720" s="28">
        <f t="shared" si="57"/>
        <v>0</v>
      </c>
      <c r="P720" s="28">
        <f>IF(ISERROR(GETPIVOTDATA("Sum of emp",'2010 County Business Patterns'!$J$2,"FIPS State and County Code",$A720,"fipstate",$B720,"fipscty",$C720,"naics","337214")),0,GETPIVOTDATA("Sum of emp",'2010 County Business Patterns'!$J$2,"FIPS State and County Code",$A720,"fipstate",$B720,"fipscty",$C720,"naics","337214"))</f>
        <v>0</v>
      </c>
      <c r="Q720" s="28">
        <f>IF(ISERROR(GETPIVOTDATA("Sum of Midpoint",'2010 County Business Patterns'!$J$2,"FIPS State and County Code",$A720,"fipstate",$B720,"fipscty",$C720,"naics","337214")),0,GETPIVOTDATA("Sum of Midpoint",'2010 County Business Patterns'!$J$2,"FIPS State and County Code",$A720,"fipstate",$B720,"fipscty",$C720,"naics","337214"))</f>
        <v>175</v>
      </c>
      <c r="R720">
        <f>IF(ISERROR(VLOOKUP($B720,'2010 State Business Patterns'!$AN$3:$AR$55,4,FALSE)),0,VLOOKUP($B720,'2010 State Business Patterns'!$AN$3:$AR$55,4,FALSE))</f>
        <v>0.93233082706766912</v>
      </c>
      <c r="S720" s="28">
        <f t="shared" si="58"/>
        <v>163.15789473684211</v>
      </c>
      <c r="T720" s="28">
        <f>IF(ISERROR(GETPIVOTDATA("Sum of emp",'2010 County Business Patterns'!$J$2,"FIPS State and County Code",$A720,"fipstate",$B720,"fipscty",$C720,"naics","337215")),0,GETPIVOTDATA("Sum of emp",'2010 County Business Patterns'!$J$2,"FIPS State and County Code",$A720,"fipstate",$B720,"fipscty",$C720,"naics","337215"))</f>
        <v>0</v>
      </c>
      <c r="U720" s="28">
        <f>IF(ISERROR(GETPIVOTDATA("Sum of Midpoint",'2010 County Business Patterns'!$J$2,"FIPS State and County Code",$A720,"fipstate",$B720,"fipscty",$C720,"naics","337215")),0,GETPIVOTDATA("Sum of Midpoint",'2010 County Business Patterns'!$J$2,"FIPS State and County Code",$A720,"fipstate",$B720,"fipscty",$C720,"naics","337215"))</f>
        <v>10</v>
      </c>
      <c r="V720">
        <f>IF(ISERROR(VLOOKUP($B720,'2010 State Business Patterns'!$AN$3:$AR$55,5,FALSE)),0,VLOOKUP($B720,'2010 State Business Patterns'!$AN$3:$AR$55,5,FALSE))</f>
        <v>0.87509881422924907</v>
      </c>
      <c r="W720" s="28">
        <f t="shared" si="59"/>
        <v>4.3754940711462451</v>
      </c>
    </row>
    <row r="721" spans="1:23" hidden="1">
      <c r="A721" s="1" t="s">
        <v>3385</v>
      </c>
      <c r="B721" s="1" t="s">
        <v>1919</v>
      </c>
      <c r="C721" s="1" t="s">
        <v>1780</v>
      </c>
      <c r="D721" s="1" t="s">
        <v>3386</v>
      </c>
      <c r="E721" s="1" t="s">
        <v>2057</v>
      </c>
      <c r="F721" s="1" t="s">
        <v>3354</v>
      </c>
      <c r="G721" s="47">
        <f t="shared" si="55"/>
        <v>0</v>
      </c>
      <c r="H721" s="28">
        <f>IF(ISERROR(GETPIVOTDATA("Sum of emp",'2010 County Business Patterns'!$J$2,"FIPS State and County Code",$A721,"fipstate",$B721,"fipscty",$C721,"naics","337124")),0,GETPIVOTDATA("Sum of emp",'2010 County Business Patterns'!$J$2,"FIPS State and County Code",$A721,"fipstate",$B721,"fipscty",$C721,"naics","337124"))</f>
        <v>0</v>
      </c>
      <c r="I721" s="28">
        <f>IF(ISERROR(GETPIVOTDATA("Sum of Midpoint",'2010 County Business Patterns'!$J$2,"FIPS State and County Code",$A721,"fipstate",$B721,"fipscty",$C721,"naics","337124")),0,GETPIVOTDATA("Sum of Midpoint",'2010 County Business Patterns'!$J$2,"FIPS State and County Code",$A721,"fipstate",$B721,"fipscty",$C721,"naics","337124"))</f>
        <v>0</v>
      </c>
      <c r="J721">
        <f>IF(ISERROR(VLOOKUP($B721,'2010 State Business Patterns'!$AN$3:$AR$55,2,FALSE)),0,VLOOKUP($B721,'2010 State Business Patterns'!$AN$3:$AR$55,2,FALSE))</f>
        <v>0.73584905660377353</v>
      </c>
      <c r="K721" s="28">
        <f t="shared" si="56"/>
        <v>0</v>
      </c>
      <c r="L721" s="28">
        <f>IF(ISERROR(GETPIVOTDATA("Sum of emp",'2010 County Business Patterns'!$J$2,"FIPS State and County Code",$A721,"fipstate",$B721,"fipscty",$C721,"naics","337127")),0,GETPIVOTDATA("Sum of emp",'2010 County Business Patterns'!$J$2,"FIPS State and County Code",$A721,"fipstate",$B721,"fipscty",$C721,"naics","337127"))</f>
        <v>0</v>
      </c>
      <c r="M721" s="28">
        <f>IF(ISERROR(GETPIVOTDATA("Sum of Midpoint",'2010 County Business Patterns'!$J$2,"FIPS State and County Code",$A721,"fipstate",$B721,"fipscty",$C721,"naics","337127")),0,GETPIVOTDATA("Sum of Midpoint",'2010 County Business Patterns'!$J$2,"FIPS State and County Code",$A721,"fipstate",$B721,"fipscty",$C721,"naics","337127"))</f>
        <v>0</v>
      </c>
      <c r="N721">
        <f>IF(ISERROR(VLOOKUP($B721,'2010 State Business Patterns'!$AN$3:$AR$55,3,FALSE)),0,VLOOKUP($B721,'2010 State Business Patterns'!$AN$3:$AR$55,3,FALSE))</f>
        <v>0.96834532374100724</v>
      </c>
      <c r="O721" s="28">
        <f t="shared" si="57"/>
        <v>0</v>
      </c>
      <c r="P721" s="28">
        <f>IF(ISERROR(GETPIVOTDATA("Sum of emp",'2010 County Business Patterns'!$J$2,"FIPS State and County Code",$A721,"fipstate",$B721,"fipscty",$C721,"naics","337214")),0,GETPIVOTDATA("Sum of emp",'2010 County Business Patterns'!$J$2,"FIPS State and County Code",$A721,"fipstate",$B721,"fipscty",$C721,"naics","337214"))</f>
        <v>0</v>
      </c>
      <c r="Q721" s="28">
        <f>IF(ISERROR(GETPIVOTDATA("Sum of Midpoint",'2010 County Business Patterns'!$J$2,"FIPS State and County Code",$A721,"fipstate",$B721,"fipscty",$C721,"naics","337214")),0,GETPIVOTDATA("Sum of Midpoint",'2010 County Business Patterns'!$J$2,"FIPS State and County Code",$A721,"fipstate",$B721,"fipscty",$C721,"naics","337214"))</f>
        <v>0</v>
      </c>
      <c r="R721">
        <f>IF(ISERROR(VLOOKUP($B721,'2010 State Business Patterns'!$AN$3:$AR$55,4,FALSE)),0,VLOOKUP($B721,'2010 State Business Patterns'!$AN$3:$AR$55,4,FALSE))</f>
        <v>0.93233082706766912</v>
      </c>
      <c r="S721" s="28">
        <f t="shared" si="58"/>
        <v>0</v>
      </c>
      <c r="T721" s="28">
        <f>IF(ISERROR(GETPIVOTDATA("Sum of emp",'2010 County Business Patterns'!$J$2,"FIPS State and County Code",$A721,"fipstate",$B721,"fipscty",$C721,"naics","337215")),0,GETPIVOTDATA("Sum of emp",'2010 County Business Patterns'!$J$2,"FIPS State and County Code",$A721,"fipstate",$B721,"fipscty",$C721,"naics","337215"))</f>
        <v>0</v>
      </c>
      <c r="U721" s="28">
        <f>IF(ISERROR(GETPIVOTDATA("Sum of Midpoint",'2010 County Business Patterns'!$J$2,"FIPS State and County Code",$A721,"fipstate",$B721,"fipscty",$C721,"naics","337215")),0,GETPIVOTDATA("Sum of Midpoint",'2010 County Business Patterns'!$J$2,"FIPS State and County Code",$A721,"fipstate",$B721,"fipscty",$C721,"naics","337215"))</f>
        <v>0</v>
      </c>
      <c r="V721">
        <f>IF(ISERROR(VLOOKUP($B721,'2010 State Business Patterns'!$AN$3:$AR$55,5,FALSE)),0,VLOOKUP($B721,'2010 State Business Patterns'!$AN$3:$AR$55,5,FALSE))</f>
        <v>0.87509881422924907</v>
      </c>
      <c r="W721" s="28">
        <f t="shared" si="59"/>
        <v>0</v>
      </c>
    </row>
    <row r="722" spans="1:23" hidden="1">
      <c r="A722" s="1" t="s">
        <v>3387</v>
      </c>
      <c r="B722" s="1" t="s">
        <v>1919</v>
      </c>
      <c r="C722" s="1" t="s">
        <v>1781</v>
      </c>
      <c r="D722" s="1" t="s">
        <v>2116</v>
      </c>
      <c r="E722" s="1" t="s">
        <v>2057</v>
      </c>
      <c r="F722" s="1" t="s">
        <v>3354</v>
      </c>
      <c r="G722" s="47">
        <f t="shared" si="55"/>
        <v>0</v>
      </c>
      <c r="H722" s="28">
        <f>IF(ISERROR(GETPIVOTDATA("Sum of emp",'2010 County Business Patterns'!$J$2,"FIPS State and County Code",$A722,"fipstate",$B722,"fipscty",$C722,"naics","337124")),0,GETPIVOTDATA("Sum of emp",'2010 County Business Patterns'!$J$2,"FIPS State and County Code",$A722,"fipstate",$B722,"fipscty",$C722,"naics","337124"))</f>
        <v>0</v>
      </c>
      <c r="I722" s="28">
        <f>IF(ISERROR(GETPIVOTDATA("Sum of Midpoint",'2010 County Business Patterns'!$J$2,"FIPS State and County Code",$A722,"fipstate",$B722,"fipscty",$C722,"naics","337124")),0,GETPIVOTDATA("Sum of Midpoint",'2010 County Business Patterns'!$J$2,"FIPS State and County Code",$A722,"fipstate",$B722,"fipscty",$C722,"naics","337124"))</f>
        <v>0</v>
      </c>
      <c r="J722">
        <f>IF(ISERROR(VLOOKUP($B722,'2010 State Business Patterns'!$AN$3:$AR$55,2,FALSE)),0,VLOOKUP($B722,'2010 State Business Patterns'!$AN$3:$AR$55,2,FALSE))</f>
        <v>0.73584905660377353</v>
      </c>
      <c r="K722" s="28">
        <f t="shared" si="56"/>
        <v>0</v>
      </c>
      <c r="L722" s="28">
        <f>IF(ISERROR(GETPIVOTDATA("Sum of emp",'2010 County Business Patterns'!$J$2,"FIPS State and County Code",$A722,"fipstate",$B722,"fipscty",$C722,"naics","337127")),0,GETPIVOTDATA("Sum of emp",'2010 County Business Patterns'!$J$2,"FIPS State and County Code",$A722,"fipstate",$B722,"fipscty",$C722,"naics","337127"))</f>
        <v>0</v>
      </c>
      <c r="M722" s="28">
        <f>IF(ISERROR(GETPIVOTDATA("Sum of Midpoint",'2010 County Business Patterns'!$J$2,"FIPS State and County Code",$A722,"fipstate",$B722,"fipscty",$C722,"naics","337127")),0,GETPIVOTDATA("Sum of Midpoint",'2010 County Business Patterns'!$J$2,"FIPS State and County Code",$A722,"fipstate",$B722,"fipscty",$C722,"naics","337127"))</f>
        <v>0</v>
      </c>
      <c r="N722">
        <f>IF(ISERROR(VLOOKUP($B722,'2010 State Business Patterns'!$AN$3:$AR$55,3,FALSE)),0,VLOOKUP($B722,'2010 State Business Patterns'!$AN$3:$AR$55,3,FALSE))</f>
        <v>0.96834532374100724</v>
      </c>
      <c r="O722" s="28">
        <f t="shared" si="57"/>
        <v>0</v>
      </c>
      <c r="P722" s="28">
        <f>IF(ISERROR(GETPIVOTDATA("Sum of emp",'2010 County Business Patterns'!$J$2,"FIPS State and County Code",$A722,"fipstate",$B722,"fipscty",$C722,"naics","337214")),0,GETPIVOTDATA("Sum of emp",'2010 County Business Patterns'!$J$2,"FIPS State and County Code",$A722,"fipstate",$B722,"fipscty",$C722,"naics","337214"))</f>
        <v>0</v>
      </c>
      <c r="Q722" s="28">
        <f>IF(ISERROR(GETPIVOTDATA("Sum of Midpoint",'2010 County Business Patterns'!$J$2,"FIPS State and County Code",$A722,"fipstate",$B722,"fipscty",$C722,"naics","337214")),0,GETPIVOTDATA("Sum of Midpoint",'2010 County Business Patterns'!$J$2,"FIPS State and County Code",$A722,"fipstate",$B722,"fipscty",$C722,"naics","337214"))</f>
        <v>0</v>
      </c>
      <c r="R722">
        <f>IF(ISERROR(VLOOKUP($B722,'2010 State Business Patterns'!$AN$3:$AR$55,4,FALSE)),0,VLOOKUP($B722,'2010 State Business Patterns'!$AN$3:$AR$55,4,FALSE))</f>
        <v>0.93233082706766912</v>
      </c>
      <c r="S722" s="28">
        <f t="shared" si="58"/>
        <v>0</v>
      </c>
      <c r="T722" s="28">
        <f>IF(ISERROR(GETPIVOTDATA("Sum of emp",'2010 County Business Patterns'!$J$2,"FIPS State and County Code",$A722,"fipstate",$B722,"fipscty",$C722,"naics","337215")),0,GETPIVOTDATA("Sum of emp",'2010 County Business Patterns'!$J$2,"FIPS State and County Code",$A722,"fipstate",$B722,"fipscty",$C722,"naics","337215"))</f>
        <v>0</v>
      </c>
      <c r="U722" s="28">
        <f>IF(ISERROR(GETPIVOTDATA("Sum of Midpoint",'2010 County Business Patterns'!$J$2,"FIPS State and County Code",$A722,"fipstate",$B722,"fipscty",$C722,"naics","337215")),0,GETPIVOTDATA("Sum of Midpoint",'2010 County Business Patterns'!$J$2,"FIPS State and County Code",$A722,"fipstate",$B722,"fipscty",$C722,"naics","337215"))</f>
        <v>0</v>
      </c>
      <c r="V722">
        <f>IF(ISERROR(VLOOKUP($B722,'2010 State Business Patterns'!$AN$3:$AR$55,5,FALSE)),0,VLOOKUP($B722,'2010 State Business Patterns'!$AN$3:$AR$55,5,FALSE))</f>
        <v>0.87509881422924907</v>
      </c>
      <c r="W722" s="28">
        <f t="shared" si="59"/>
        <v>0</v>
      </c>
    </row>
    <row r="723" spans="1:23" hidden="1">
      <c r="A723" s="1" t="s">
        <v>3388</v>
      </c>
      <c r="B723" s="1" t="s">
        <v>1919</v>
      </c>
      <c r="C723" s="1" t="s">
        <v>1782</v>
      </c>
      <c r="D723" s="1" t="s">
        <v>2343</v>
      </c>
      <c r="E723" s="1" t="s">
        <v>2057</v>
      </c>
      <c r="F723" s="1" t="s">
        <v>3354</v>
      </c>
      <c r="G723" s="47">
        <f t="shared" si="55"/>
        <v>0</v>
      </c>
      <c r="H723" s="28">
        <f>IF(ISERROR(GETPIVOTDATA("Sum of emp",'2010 County Business Patterns'!$J$2,"FIPS State and County Code",$A723,"fipstate",$B723,"fipscty",$C723,"naics","337124")),0,GETPIVOTDATA("Sum of emp",'2010 County Business Patterns'!$J$2,"FIPS State and County Code",$A723,"fipstate",$B723,"fipscty",$C723,"naics","337124"))</f>
        <v>0</v>
      </c>
      <c r="I723" s="28">
        <f>IF(ISERROR(GETPIVOTDATA("Sum of Midpoint",'2010 County Business Patterns'!$J$2,"FIPS State and County Code",$A723,"fipstate",$B723,"fipscty",$C723,"naics","337124")),0,GETPIVOTDATA("Sum of Midpoint",'2010 County Business Patterns'!$J$2,"FIPS State and County Code",$A723,"fipstate",$B723,"fipscty",$C723,"naics","337124"))</f>
        <v>0</v>
      </c>
      <c r="J723">
        <f>IF(ISERROR(VLOOKUP($B723,'2010 State Business Patterns'!$AN$3:$AR$55,2,FALSE)),0,VLOOKUP($B723,'2010 State Business Patterns'!$AN$3:$AR$55,2,FALSE))</f>
        <v>0.73584905660377353</v>
      </c>
      <c r="K723" s="28">
        <f t="shared" si="56"/>
        <v>0</v>
      </c>
      <c r="L723" s="28">
        <f>IF(ISERROR(GETPIVOTDATA("Sum of emp",'2010 County Business Patterns'!$J$2,"FIPS State and County Code",$A723,"fipstate",$B723,"fipscty",$C723,"naics","337127")),0,GETPIVOTDATA("Sum of emp",'2010 County Business Patterns'!$J$2,"FIPS State and County Code",$A723,"fipstate",$B723,"fipscty",$C723,"naics","337127"))</f>
        <v>0</v>
      </c>
      <c r="M723" s="28">
        <f>IF(ISERROR(GETPIVOTDATA("Sum of Midpoint",'2010 County Business Patterns'!$J$2,"FIPS State and County Code",$A723,"fipstate",$B723,"fipscty",$C723,"naics","337127")),0,GETPIVOTDATA("Sum of Midpoint",'2010 County Business Patterns'!$J$2,"FIPS State and County Code",$A723,"fipstate",$B723,"fipscty",$C723,"naics","337127"))</f>
        <v>0</v>
      </c>
      <c r="N723">
        <f>IF(ISERROR(VLOOKUP($B723,'2010 State Business Patterns'!$AN$3:$AR$55,3,FALSE)),0,VLOOKUP($B723,'2010 State Business Patterns'!$AN$3:$AR$55,3,FALSE))</f>
        <v>0.96834532374100724</v>
      </c>
      <c r="O723" s="28">
        <f t="shared" si="57"/>
        <v>0</v>
      </c>
      <c r="P723" s="28">
        <f>IF(ISERROR(GETPIVOTDATA("Sum of emp",'2010 County Business Patterns'!$J$2,"FIPS State and County Code",$A723,"fipstate",$B723,"fipscty",$C723,"naics","337214")),0,GETPIVOTDATA("Sum of emp",'2010 County Business Patterns'!$J$2,"FIPS State and County Code",$A723,"fipstate",$B723,"fipscty",$C723,"naics","337214"))</f>
        <v>0</v>
      </c>
      <c r="Q723" s="28">
        <f>IF(ISERROR(GETPIVOTDATA("Sum of Midpoint",'2010 County Business Patterns'!$J$2,"FIPS State and County Code",$A723,"fipstate",$B723,"fipscty",$C723,"naics","337214")),0,GETPIVOTDATA("Sum of Midpoint",'2010 County Business Patterns'!$J$2,"FIPS State and County Code",$A723,"fipstate",$B723,"fipscty",$C723,"naics","337214"))</f>
        <v>0</v>
      </c>
      <c r="R723">
        <f>IF(ISERROR(VLOOKUP($B723,'2010 State Business Patterns'!$AN$3:$AR$55,4,FALSE)),0,VLOOKUP($B723,'2010 State Business Patterns'!$AN$3:$AR$55,4,FALSE))</f>
        <v>0.93233082706766912</v>
      </c>
      <c r="S723" s="28">
        <f t="shared" si="58"/>
        <v>0</v>
      </c>
      <c r="T723" s="28">
        <f>IF(ISERROR(GETPIVOTDATA("Sum of emp",'2010 County Business Patterns'!$J$2,"FIPS State and County Code",$A723,"fipstate",$B723,"fipscty",$C723,"naics","337215")),0,GETPIVOTDATA("Sum of emp",'2010 County Business Patterns'!$J$2,"FIPS State and County Code",$A723,"fipstate",$B723,"fipscty",$C723,"naics","337215"))</f>
        <v>0</v>
      </c>
      <c r="U723" s="28">
        <f>IF(ISERROR(GETPIVOTDATA("Sum of Midpoint",'2010 County Business Patterns'!$J$2,"FIPS State and County Code",$A723,"fipstate",$B723,"fipscty",$C723,"naics","337215")),0,GETPIVOTDATA("Sum of Midpoint",'2010 County Business Patterns'!$J$2,"FIPS State and County Code",$A723,"fipstate",$B723,"fipscty",$C723,"naics","337215"))</f>
        <v>0</v>
      </c>
      <c r="V723">
        <f>IF(ISERROR(VLOOKUP($B723,'2010 State Business Patterns'!$AN$3:$AR$55,5,FALSE)),0,VLOOKUP($B723,'2010 State Business Patterns'!$AN$3:$AR$55,5,FALSE))</f>
        <v>0.87509881422924907</v>
      </c>
      <c r="W723" s="28">
        <f t="shared" si="59"/>
        <v>0</v>
      </c>
    </row>
    <row r="724" spans="1:23" hidden="1">
      <c r="A724" s="1" t="s">
        <v>3389</v>
      </c>
      <c r="B724" s="1" t="s">
        <v>1919</v>
      </c>
      <c r="C724" s="1" t="s">
        <v>1783</v>
      </c>
      <c r="D724" s="1" t="s">
        <v>3390</v>
      </c>
      <c r="E724" s="1" t="s">
        <v>2057</v>
      </c>
      <c r="F724" s="1" t="s">
        <v>3354</v>
      </c>
      <c r="G724" s="47">
        <f t="shared" si="55"/>
        <v>0</v>
      </c>
      <c r="H724" s="28">
        <f>IF(ISERROR(GETPIVOTDATA("Sum of emp",'2010 County Business Patterns'!$J$2,"FIPS State and County Code",$A724,"fipstate",$B724,"fipscty",$C724,"naics","337124")),0,GETPIVOTDATA("Sum of emp",'2010 County Business Patterns'!$J$2,"FIPS State and County Code",$A724,"fipstate",$B724,"fipscty",$C724,"naics","337124"))</f>
        <v>0</v>
      </c>
      <c r="I724" s="28">
        <f>IF(ISERROR(GETPIVOTDATA("Sum of Midpoint",'2010 County Business Patterns'!$J$2,"FIPS State and County Code",$A724,"fipstate",$B724,"fipscty",$C724,"naics","337124")),0,GETPIVOTDATA("Sum of Midpoint",'2010 County Business Patterns'!$J$2,"FIPS State and County Code",$A724,"fipstate",$B724,"fipscty",$C724,"naics","337124"))</f>
        <v>0</v>
      </c>
      <c r="J724">
        <f>IF(ISERROR(VLOOKUP($B724,'2010 State Business Patterns'!$AN$3:$AR$55,2,FALSE)),0,VLOOKUP($B724,'2010 State Business Patterns'!$AN$3:$AR$55,2,FALSE))</f>
        <v>0.73584905660377353</v>
      </c>
      <c r="K724" s="28">
        <f t="shared" si="56"/>
        <v>0</v>
      </c>
      <c r="L724" s="28">
        <f>IF(ISERROR(GETPIVOTDATA("Sum of emp",'2010 County Business Patterns'!$J$2,"FIPS State and County Code",$A724,"fipstate",$B724,"fipscty",$C724,"naics","337127")),0,GETPIVOTDATA("Sum of emp",'2010 County Business Patterns'!$J$2,"FIPS State and County Code",$A724,"fipstate",$B724,"fipscty",$C724,"naics","337127"))</f>
        <v>0</v>
      </c>
      <c r="M724" s="28">
        <f>IF(ISERROR(GETPIVOTDATA("Sum of Midpoint",'2010 County Business Patterns'!$J$2,"FIPS State and County Code",$A724,"fipstate",$B724,"fipscty",$C724,"naics","337127")),0,GETPIVOTDATA("Sum of Midpoint",'2010 County Business Patterns'!$J$2,"FIPS State and County Code",$A724,"fipstate",$B724,"fipscty",$C724,"naics","337127"))</f>
        <v>0</v>
      </c>
      <c r="N724">
        <f>IF(ISERROR(VLOOKUP($B724,'2010 State Business Patterns'!$AN$3:$AR$55,3,FALSE)),0,VLOOKUP($B724,'2010 State Business Patterns'!$AN$3:$AR$55,3,FALSE))</f>
        <v>0.96834532374100724</v>
      </c>
      <c r="O724" s="28">
        <f t="shared" si="57"/>
        <v>0</v>
      </c>
      <c r="P724" s="28">
        <f>IF(ISERROR(GETPIVOTDATA("Sum of emp",'2010 County Business Patterns'!$J$2,"FIPS State and County Code",$A724,"fipstate",$B724,"fipscty",$C724,"naics","337214")),0,GETPIVOTDATA("Sum of emp",'2010 County Business Patterns'!$J$2,"FIPS State and County Code",$A724,"fipstate",$B724,"fipscty",$C724,"naics","337214"))</f>
        <v>0</v>
      </c>
      <c r="Q724" s="28">
        <f>IF(ISERROR(GETPIVOTDATA("Sum of Midpoint",'2010 County Business Patterns'!$J$2,"FIPS State and County Code",$A724,"fipstate",$B724,"fipscty",$C724,"naics","337214")),0,GETPIVOTDATA("Sum of Midpoint",'2010 County Business Patterns'!$J$2,"FIPS State and County Code",$A724,"fipstate",$B724,"fipscty",$C724,"naics","337214"))</f>
        <v>0</v>
      </c>
      <c r="R724">
        <f>IF(ISERROR(VLOOKUP($B724,'2010 State Business Patterns'!$AN$3:$AR$55,4,FALSE)),0,VLOOKUP($B724,'2010 State Business Patterns'!$AN$3:$AR$55,4,FALSE))</f>
        <v>0.93233082706766912</v>
      </c>
      <c r="S724" s="28">
        <f t="shared" si="58"/>
        <v>0</v>
      </c>
      <c r="T724" s="28">
        <f>IF(ISERROR(GETPIVOTDATA("Sum of emp",'2010 County Business Patterns'!$J$2,"FIPS State and County Code",$A724,"fipstate",$B724,"fipscty",$C724,"naics","337215")),0,GETPIVOTDATA("Sum of emp",'2010 County Business Patterns'!$J$2,"FIPS State and County Code",$A724,"fipstate",$B724,"fipscty",$C724,"naics","337215"))</f>
        <v>0</v>
      </c>
      <c r="U724" s="28">
        <f>IF(ISERROR(GETPIVOTDATA("Sum of Midpoint",'2010 County Business Patterns'!$J$2,"FIPS State and County Code",$A724,"fipstate",$B724,"fipscty",$C724,"naics","337215")),0,GETPIVOTDATA("Sum of Midpoint",'2010 County Business Patterns'!$J$2,"FIPS State and County Code",$A724,"fipstate",$B724,"fipscty",$C724,"naics","337215"))</f>
        <v>0</v>
      </c>
      <c r="V724">
        <f>IF(ISERROR(VLOOKUP($B724,'2010 State Business Patterns'!$AN$3:$AR$55,5,FALSE)),0,VLOOKUP($B724,'2010 State Business Patterns'!$AN$3:$AR$55,5,FALSE))</f>
        <v>0.87509881422924907</v>
      </c>
      <c r="W724" s="28">
        <f t="shared" si="59"/>
        <v>0</v>
      </c>
    </row>
    <row r="725" spans="1:23">
      <c r="A725" s="1" t="s">
        <v>3391</v>
      </c>
      <c r="B725" s="1" t="s">
        <v>1919</v>
      </c>
      <c r="C725" s="1" t="s">
        <v>1844</v>
      </c>
      <c r="D725" s="1" t="s">
        <v>2347</v>
      </c>
      <c r="E725" s="1" t="s">
        <v>2057</v>
      </c>
      <c r="F725" s="1" t="s">
        <v>3354</v>
      </c>
      <c r="G725" s="47">
        <f t="shared" si="55"/>
        <v>4.3754940711462451</v>
      </c>
      <c r="H725" s="28">
        <f>IF(ISERROR(GETPIVOTDATA("Sum of emp",'2010 County Business Patterns'!$J$2,"FIPS State and County Code",$A725,"fipstate",$B725,"fipscty",$C725,"naics","337124")),0,GETPIVOTDATA("Sum of emp",'2010 County Business Patterns'!$J$2,"FIPS State and County Code",$A725,"fipstate",$B725,"fipscty",$C725,"naics","337124"))</f>
        <v>0</v>
      </c>
      <c r="I725" s="28">
        <f>IF(ISERROR(GETPIVOTDATA("Sum of Midpoint",'2010 County Business Patterns'!$J$2,"FIPS State and County Code",$A725,"fipstate",$B725,"fipscty",$C725,"naics","337124")),0,GETPIVOTDATA("Sum of Midpoint",'2010 County Business Patterns'!$J$2,"FIPS State and County Code",$A725,"fipstate",$B725,"fipscty",$C725,"naics","337124"))</f>
        <v>0</v>
      </c>
      <c r="J725">
        <f>IF(ISERROR(VLOOKUP($B725,'2010 State Business Patterns'!$AN$3:$AR$55,2,FALSE)),0,VLOOKUP($B725,'2010 State Business Patterns'!$AN$3:$AR$55,2,FALSE))</f>
        <v>0.73584905660377353</v>
      </c>
      <c r="K725" s="28">
        <f t="shared" si="56"/>
        <v>0</v>
      </c>
      <c r="L725" s="28">
        <f>IF(ISERROR(GETPIVOTDATA("Sum of emp",'2010 County Business Patterns'!$J$2,"FIPS State and County Code",$A725,"fipstate",$B725,"fipscty",$C725,"naics","337127")),0,GETPIVOTDATA("Sum of emp",'2010 County Business Patterns'!$J$2,"FIPS State and County Code",$A725,"fipstate",$B725,"fipscty",$C725,"naics","337127"))</f>
        <v>0</v>
      </c>
      <c r="M725" s="28">
        <f>IF(ISERROR(GETPIVOTDATA("Sum of Midpoint",'2010 County Business Patterns'!$J$2,"FIPS State and County Code",$A725,"fipstate",$B725,"fipscty",$C725,"naics","337127")),0,GETPIVOTDATA("Sum of Midpoint",'2010 County Business Patterns'!$J$2,"FIPS State and County Code",$A725,"fipstate",$B725,"fipscty",$C725,"naics","337127"))</f>
        <v>0</v>
      </c>
      <c r="N725">
        <f>IF(ISERROR(VLOOKUP($B725,'2010 State Business Patterns'!$AN$3:$AR$55,3,FALSE)),0,VLOOKUP($B725,'2010 State Business Patterns'!$AN$3:$AR$55,3,FALSE))</f>
        <v>0.96834532374100724</v>
      </c>
      <c r="O725" s="28">
        <f t="shared" si="57"/>
        <v>0</v>
      </c>
      <c r="P725" s="28">
        <f>IF(ISERROR(GETPIVOTDATA("Sum of emp",'2010 County Business Patterns'!$J$2,"FIPS State and County Code",$A725,"fipstate",$B725,"fipscty",$C725,"naics","337214")),0,GETPIVOTDATA("Sum of emp",'2010 County Business Patterns'!$J$2,"FIPS State and County Code",$A725,"fipstate",$B725,"fipscty",$C725,"naics","337214"))</f>
        <v>0</v>
      </c>
      <c r="Q725" s="28">
        <f>IF(ISERROR(GETPIVOTDATA("Sum of Midpoint",'2010 County Business Patterns'!$J$2,"FIPS State and County Code",$A725,"fipstate",$B725,"fipscty",$C725,"naics","337214")),0,GETPIVOTDATA("Sum of Midpoint",'2010 County Business Patterns'!$J$2,"FIPS State and County Code",$A725,"fipstate",$B725,"fipscty",$C725,"naics","337214"))</f>
        <v>0</v>
      </c>
      <c r="R725">
        <f>IF(ISERROR(VLOOKUP($B725,'2010 State Business Patterns'!$AN$3:$AR$55,4,FALSE)),0,VLOOKUP($B725,'2010 State Business Patterns'!$AN$3:$AR$55,4,FALSE))</f>
        <v>0.93233082706766912</v>
      </c>
      <c r="S725" s="28">
        <f t="shared" si="58"/>
        <v>0</v>
      </c>
      <c r="T725" s="28">
        <f>IF(ISERROR(GETPIVOTDATA("Sum of emp",'2010 County Business Patterns'!$J$2,"FIPS State and County Code",$A725,"fipstate",$B725,"fipscty",$C725,"naics","337215")),0,GETPIVOTDATA("Sum of emp",'2010 County Business Patterns'!$J$2,"FIPS State and County Code",$A725,"fipstate",$B725,"fipscty",$C725,"naics","337215"))</f>
        <v>0</v>
      </c>
      <c r="U725" s="28">
        <f>IF(ISERROR(GETPIVOTDATA("Sum of Midpoint",'2010 County Business Patterns'!$J$2,"FIPS State and County Code",$A725,"fipstate",$B725,"fipscty",$C725,"naics","337215")),0,GETPIVOTDATA("Sum of Midpoint",'2010 County Business Patterns'!$J$2,"FIPS State and County Code",$A725,"fipstate",$B725,"fipscty",$C725,"naics","337215"))</f>
        <v>10</v>
      </c>
      <c r="V725">
        <f>IF(ISERROR(VLOOKUP($B725,'2010 State Business Patterns'!$AN$3:$AR$55,5,FALSE)),0,VLOOKUP($B725,'2010 State Business Patterns'!$AN$3:$AR$55,5,FALSE))</f>
        <v>0.87509881422924907</v>
      </c>
      <c r="W725" s="28">
        <f t="shared" si="59"/>
        <v>4.3754940711462451</v>
      </c>
    </row>
    <row r="726" spans="1:23" hidden="1">
      <c r="A726" s="1" t="s">
        <v>3392</v>
      </c>
      <c r="B726" s="1" t="s">
        <v>1919</v>
      </c>
      <c r="C726" s="1" t="s">
        <v>1784</v>
      </c>
      <c r="D726" s="1" t="s">
        <v>2120</v>
      </c>
      <c r="E726" s="1" t="s">
        <v>2057</v>
      </c>
      <c r="F726" s="1" t="s">
        <v>3354</v>
      </c>
      <c r="G726" s="47">
        <f t="shared" si="55"/>
        <v>0</v>
      </c>
      <c r="H726" s="28">
        <f>IF(ISERROR(GETPIVOTDATA("Sum of emp",'2010 County Business Patterns'!$J$2,"FIPS State and County Code",$A726,"fipstate",$B726,"fipscty",$C726,"naics","337124")),0,GETPIVOTDATA("Sum of emp",'2010 County Business Patterns'!$J$2,"FIPS State and County Code",$A726,"fipstate",$B726,"fipscty",$C726,"naics","337124"))</f>
        <v>0</v>
      </c>
      <c r="I726" s="28">
        <f>IF(ISERROR(GETPIVOTDATA("Sum of Midpoint",'2010 County Business Patterns'!$J$2,"FIPS State and County Code",$A726,"fipstate",$B726,"fipscty",$C726,"naics","337124")),0,GETPIVOTDATA("Sum of Midpoint",'2010 County Business Patterns'!$J$2,"FIPS State and County Code",$A726,"fipstate",$B726,"fipscty",$C726,"naics","337124"))</f>
        <v>0</v>
      </c>
      <c r="J726">
        <f>IF(ISERROR(VLOOKUP($B726,'2010 State Business Patterns'!$AN$3:$AR$55,2,FALSE)),0,VLOOKUP($B726,'2010 State Business Patterns'!$AN$3:$AR$55,2,FALSE))</f>
        <v>0.73584905660377353</v>
      </c>
      <c r="K726" s="28">
        <f t="shared" si="56"/>
        <v>0</v>
      </c>
      <c r="L726" s="28">
        <f>IF(ISERROR(GETPIVOTDATA("Sum of emp",'2010 County Business Patterns'!$J$2,"FIPS State and County Code",$A726,"fipstate",$B726,"fipscty",$C726,"naics","337127")),0,GETPIVOTDATA("Sum of emp",'2010 County Business Patterns'!$J$2,"FIPS State and County Code",$A726,"fipstate",$B726,"fipscty",$C726,"naics","337127"))</f>
        <v>0</v>
      </c>
      <c r="M726" s="28">
        <f>IF(ISERROR(GETPIVOTDATA("Sum of Midpoint",'2010 County Business Patterns'!$J$2,"FIPS State and County Code",$A726,"fipstate",$B726,"fipscty",$C726,"naics","337127")),0,GETPIVOTDATA("Sum of Midpoint",'2010 County Business Patterns'!$J$2,"FIPS State and County Code",$A726,"fipstate",$B726,"fipscty",$C726,"naics","337127"))</f>
        <v>0</v>
      </c>
      <c r="N726">
        <f>IF(ISERROR(VLOOKUP($B726,'2010 State Business Patterns'!$AN$3:$AR$55,3,FALSE)),0,VLOOKUP($B726,'2010 State Business Patterns'!$AN$3:$AR$55,3,FALSE))</f>
        <v>0.96834532374100724</v>
      </c>
      <c r="O726" s="28">
        <f t="shared" si="57"/>
        <v>0</v>
      </c>
      <c r="P726" s="28">
        <f>IF(ISERROR(GETPIVOTDATA("Sum of emp",'2010 County Business Patterns'!$J$2,"FIPS State and County Code",$A726,"fipstate",$B726,"fipscty",$C726,"naics","337214")),0,GETPIVOTDATA("Sum of emp",'2010 County Business Patterns'!$J$2,"FIPS State and County Code",$A726,"fipstate",$B726,"fipscty",$C726,"naics","337214"))</f>
        <v>0</v>
      </c>
      <c r="Q726" s="28">
        <f>IF(ISERROR(GETPIVOTDATA("Sum of Midpoint",'2010 County Business Patterns'!$J$2,"FIPS State and County Code",$A726,"fipstate",$B726,"fipscty",$C726,"naics","337214")),0,GETPIVOTDATA("Sum of Midpoint",'2010 County Business Patterns'!$J$2,"FIPS State and County Code",$A726,"fipstate",$B726,"fipscty",$C726,"naics","337214"))</f>
        <v>0</v>
      </c>
      <c r="R726">
        <f>IF(ISERROR(VLOOKUP($B726,'2010 State Business Patterns'!$AN$3:$AR$55,4,FALSE)),0,VLOOKUP($B726,'2010 State Business Patterns'!$AN$3:$AR$55,4,FALSE))</f>
        <v>0.93233082706766912</v>
      </c>
      <c r="S726" s="28">
        <f t="shared" si="58"/>
        <v>0</v>
      </c>
      <c r="T726" s="28">
        <f>IF(ISERROR(GETPIVOTDATA("Sum of emp",'2010 County Business Patterns'!$J$2,"FIPS State and County Code",$A726,"fipstate",$B726,"fipscty",$C726,"naics","337215")),0,GETPIVOTDATA("Sum of emp",'2010 County Business Patterns'!$J$2,"FIPS State and County Code",$A726,"fipstate",$B726,"fipscty",$C726,"naics","337215"))</f>
        <v>0</v>
      </c>
      <c r="U726" s="28">
        <f>IF(ISERROR(GETPIVOTDATA("Sum of Midpoint",'2010 County Business Patterns'!$J$2,"FIPS State and County Code",$A726,"fipstate",$B726,"fipscty",$C726,"naics","337215")),0,GETPIVOTDATA("Sum of Midpoint",'2010 County Business Patterns'!$J$2,"FIPS State and County Code",$A726,"fipstate",$B726,"fipscty",$C726,"naics","337215"))</f>
        <v>0</v>
      </c>
      <c r="V726">
        <f>IF(ISERROR(VLOOKUP($B726,'2010 State Business Patterns'!$AN$3:$AR$55,5,FALSE)),0,VLOOKUP($B726,'2010 State Business Patterns'!$AN$3:$AR$55,5,FALSE))</f>
        <v>0.87509881422924907</v>
      </c>
      <c r="W726" s="28">
        <f t="shared" si="59"/>
        <v>0</v>
      </c>
    </row>
    <row r="727" spans="1:23" hidden="1">
      <c r="A727" s="1" t="s">
        <v>3393</v>
      </c>
      <c r="B727" s="1" t="s">
        <v>1919</v>
      </c>
      <c r="C727" s="1" t="s">
        <v>1828</v>
      </c>
      <c r="D727" s="1" t="s">
        <v>2745</v>
      </c>
      <c r="E727" s="1" t="s">
        <v>2057</v>
      </c>
      <c r="F727" s="1" t="s">
        <v>3354</v>
      </c>
      <c r="G727" s="47">
        <f t="shared" si="55"/>
        <v>0</v>
      </c>
      <c r="H727" s="28">
        <f>IF(ISERROR(GETPIVOTDATA("Sum of emp",'2010 County Business Patterns'!$J$2,"FIPS State and County Code",$A727,"fipstate",$B727,"fipscty",$C727,"naics","337124")),0,GETPIVOTDATA("Sum of emp",'2010 County Business Patterns'!$J$2,"FIPS State and County Code",$A727,"fipstate",$B727,"fipscty",$C727,"naics","337124"))</f>
        <v>0</v>
      </c>
      <c r="I727" s="28">
        <f>IF(ISERROR(GETPIVOTDATA("Sum of Midpoint",'2010 County Business Patterns'!$J$2,"FIPS State and County Code",$A727,"fipstate",$B727,"fipscty",$C727,"naics","337124")),0,GETPIVOTDATA("Sum of Midpoint",'2010 County Business Patterns'!$J$2,"FIPS State and County Code",$A727,"fipstate",$B727,"fipscty",$C727,"naics","337124"))</f>
        <v>0</v>
      </c>
      <c r="J727">
        <f>IF(ISERROR(VLOOKUP($B727,'2010 State Business Patterns'!$AN$3:$AR$55,2,FALSE)),0,VLOOKUP($B727,'2010 State Business Patterns'!$AN$3:$AR$55,2,FALSE))</f>
        <v>0.73584905660377353</v>
      </c>
      <c r="K727" s="28">
        <f t="shared" si="56"/>
        <v>0</v>
      </c>
      <c r="L727" s="28">
        <f>IF(ISERROR(GETPIVOTDATA("Sum of emp",'2010 County Business Patterns'!$J$2,"FIPS State and County Code",$A727,"fipstate",$B727,"fipscty",$C727,"naics","337127")),0,GETPIVOTDATA("Sum of emp",'2010 County Business Patterns'!$J$2,"FIPS State and County Code",$A727,"fipstate",$B727,"fipscty",$C727,"naics","337127"))</f>
        <v>0</v>
      </c>
      <c r="M727" s="28">
        <f>IF(ISERROR(GETPIVOTDATA("Sum of Midpoint",'2010 County Business Patterns'!$J$2,"FIPS State and County Code",$A727,"fipstate",$B727,"fipscty",$C727,"naics","337127")),0,GETPIVOTDATA("Sum of Midpoint",'2010 County Business Patterns'!$J$2,"FIPS State and County Code",$A727,"fipstate",$B727,"fipscty",$C727,"naics","337127"))</f>
        <v>0</v>
      </c>
      <c r="N727">
        <f>IF(ISERROR(VLOOKUP($B727,'2010 State Business Patterns'!$AN$3:$AR$55,3,FALSE)),0,VLOOKUP($B727,'2010 State Business Patterns'!$AN$3:$AR$55,3,FALSE))</f>
        <v>0.96834532374100724</v>
      </c>
      <c r="O727" s="28">
        <f t="shared" si="57"/>
        <v>0</v>
      </c>
      <c r="P727" s="28">
        <f>IF(ISERROR(GETPIVOTDATA("Sum of emp",'2010 County Business Patterns'!$J$2,"FIPS State and County Code",$A727,"fipstate",$B727,"fipscty",$C727,"naics","337214")),0,GETPIVOTDATA("Sum of emp",'2010 County Business Patterns'!$J$2,"FIPS State and County Code",$A727,"fipstate",$B727,"fipscty",$C727,"naics","337214"))</f>
        <v>0</v>
      </c>
      <c r="Q727" s="28">
        <f>IF(ISERROR(GETPIVOTDATA("Sum of Midpoint",'2010 County Business Patterns'!$J$2,"FIPS State and County Code",$A727,"fipstate",$B727,"fipscty",$C727,"naics","337214")),0,GETPIVOTDATA("Sum of Midpoint",'2010 County Business Patterns'!$J$2,"FIPS State and County Code",$A727,"fipstate",$B727,"fipscty",$C727,"naics","337214"))</f>
        <v>0</v>
      </c>
      <c r="R727">
        <f>IF(ISERROR(VLOOKUP($B727,'2010 State Business Patterns'!$AN$3:$AR$55,4,FALSE)),0,VLOOKUP($B727,'2010 State Business Patterns'!$AN$3:$AR$55,4,FALSE))</f>
        <v>0.93233082706766912</v>
      </c>
      <c r="S727" s="28">
        <f t="shared" si="58"/>
        <v>0</v>
      </c>
      <c r="T727" s="28">
        <f>IF(ISERROR(GETPIVOTDATA("Sum of emp",'2010 County Business Patterns'!$J$2,"FIPS State and County Code",$A727,"fipstate",$B727,"fipscty",$C727,"naics","337215")),0,GETPIVOTDATA("Sum of emp",'2010 County Business Patterns'!$J$2,"FIPS State and County Code",$A727,"fipstate",$B727,"fipscty",$C727,"naics","337215"))</f>
        <v>0</v>
      </c>
      <c r="U727" s="28">
        <f>IF(ISERROR(GETPIVOTDATA("Sum of Midpoint",'2010 County Business Patterns'!$J$2,"FIPS State and County Code",$A727,"fipstate",$B727,"fipscty",$C727,"naics","337215")),0,GETPIVOTDATA("Sum of Midpoint",'2010 County Business Patterns'!$J$2,"FIPS State and County Code",$A727,"fipstate",$B727,"fipscty",$C727,"naics","337215"))</f>
        <v>0</v>
      </c>
      <c r="V727">
        <f>IF(ISERROR(VLOOKUP($B727,'2010 State Business Patterns'!$AN$3:$AR$55,5,FALSE)),0,VLOOKUP($B727,'2010 State Business Patterns'!$AN$3:$AR$55,5,FALSE))</f>
        <v>0.87509881422924907</v>
      </c>
      <c r="W727" s="28">
        <f t="shared" si="59"/>
        <v>0</v>
      </c>
    </row>
    <row r="728" spans="1:23" hidden="1">
      <c r="A728" s="1" t="s">
        <v>3394</v>
      </c>
      <c r="B728" s="1" t="s">
        <v>1919</v>
      </c>
      <c r="C728" s="1" t="s">
        <v>1845</v>
      </c>
      <c r="D728" s="1" t="s">
        <v>2943</v>
      </c>
      <c r="E728" s="1" t="s">
        <v>2057</v>
      </c>
      <c r="F728" s="1" t="s">
        <v>3354</v>
      </c>
      <c r="G728" s="47">
        <f t="shared" si="55"/>
        <v>0</v>
      </c>
      <c r="H728" s="28">
        <f>IF(ISERROR(GETPIVOTDATA("Sum of emp",'2010 County Business Patterns'!$J$2,"FIPS State and County Code",$A728,"fipstate",$B728,"fipscty",$C728,"naics","337124")),0,GETPIVOTDATA("Sum of emp",'2010 County Business Patterns'!$J$2,"FIPS State and County Code",$A728,"fipstate",$B728,"fipscty",$C728,"naics","337124"))</f>
        <v>0</v>
      </c>
      <c r="I728" s="28">
        <f>IF(ISERROR(GETPIVOTDATA("Sum of Midpoint",'2010 County Business Patterns'!$J$2,"FIPS State and County Code",$A728,"fipstate",$B728,"fipscty",$C728,"naics","337124")),0,GETPIVOTDATA("Sum of Midpoint",'2010 County Business Patterns'!$J$2,"FIPS State and County Code",$A728,"fipstate",$B728,"fipscty",$C728,"naics","337124"))</f>
        <v>0</v>
      </c>
      <c r="J728">
        <f>IF(ISERROR(VLOOKUP($B728,'2010 State Business Patterns'!$AN$3:$AR$55,2,FALSE)),0,VLOOKUP($B728,'2010 State Business Patterns'!$AN$3:$AR$55,2,FALSE))</f>
        <v>0.73584905660377353</v>
      </c>
      <c r="K728" s="28">
        <f t="shared" si="56"/>
        <v>0</v>
      </c>
      <c r="L728" s="28">
        <f>IF(ISERROR(GETPIVOTDATA("Sum of emp",'2010 County Business Patterns'!$J$2,"FIPS State and County Code",$A728,"fipstate",$B728,"fipscty",$C728,"naics","337127")),0,GETPIVOTDATA("Sum of emp",'2010 County Business Patterns'!$J$2,"FIPS State and County Code",$A728,"fipstate",$B728,"fipscty",$C728,"naics","337127"))</f>
        <v>0</v>
      </c>
      <c r="M728" s="28">
        <f>IF(ISERROR(GETPIVOTDATA("Sum of Midpoint",'2010 County Business Patterns'!$J$2,"FIPS State and County Code",$A728,"fipstate",$B728,"fipscty",$C728,"naics","337127")),0,GETPIVOTDATA("Sum of Midpoint",'2010 County Business Patterns'!$J$2,"FIPS State and County Code",$A728,"fipstate",$B728,"fipscty",$C728,"naics","337127"))</f>
        <v>0</v>
      </c>
      <c r="N728">
        <f>IF(ISERROR(VLOOKUP($B728,'2010 State Business Patterns'!$AN$3:$AR$55,3,FALSE)),0,VLOOKUP($B728,'2010 State Business Patterns'!$AN$3:$AR$55,3,FALSE))</f>
        <v>0.96834532374100724</v>
      </c>
      <c r="O728" s="28">
        <f t="shared" si="57"/>
        <v>0</v>
      </c>
      <c r="P728" s="28">
        <f>IF(ISERROR(GETPIVOTDATA("Sum of emp",'2010 County Business Patterns'!$J$2,"FIPS State and County Code",$A728,"fipstate",$B728,"fipscty",$C728,"naics","337214")),0,GETPIVOTDATA("Sum of emp",'2010 County Business Patterns'!$J$2,"FIPS State and County Code",$A728,"fipstate",$B728,"fipscty",$C728,"naics","337214"))</f>
        <v>0</v>
      </c>
      <c r="Q728" s="28">
        <f>IF(ISERROR(GETPIVOTDATA("Sum of Midpoint",'2010 County Business Patterns'!$J$2,"FIPS State and County Code",$A728,"fipstate",$B728,"fipscty",$C728,"naics","337214")),0,GETPIVOTDATA("Sum of Midpoint",'2010 County Business Patterns'!$J$2,"FIPS State and County Code",$A728,"fipstate",$B728,"fipscty",$C728,"naics","337214"))</f>
        <v>0</v>
      </c>
      <c r="R728">
        <f>IF(ISERROR(VLOOKUP($B728,'2010 State Business Patterns'!$AN$3:$AR$55,4,FALSE)),0,VLOOKUP($B728,'2010 State Business Patterns'!$AN$3:$AR$55,4,FALSE))</f>
        <v>0.93233082706766912</v>
      </c>
      <c r="S728" s="28">
        <f t="shared" si="58"/>
        <v>0</v>
      </c>
      <c r="T728" s="28">
        <f>IF(ISERROR(GETPIVOTDATA("Sum of emp",'2010 County Business Patterns'!$J$2,"FIPS State and County Code",$A728,"fipstate",$B728,"fipscty",$C728,"naics","337215")),0,GETPIVOTDATA("Sum of emp",'2010 County Business Patterns'!$J$2,"FIPS State and County Code",$A728,"fipstate",$B728,"fipscty",$C728,"naics","337215"))</f>
        <v>0</v>
      </c>
      <c r="U728" s="28">
        <f>IF(ISERROR(GETPIVOTDATA("Sum of Midpoint",'2010 County Business Patterns'!$J$2,"FIPS State and County Code",$A728,"fipstate",$B728,"fipscty",$C728,"naics","337215")),0,GETPIVOTDATA("Sum of Midpoint",'2010 County Business Patterns'!$J$2,"FIPS State and County Code",$A728,"fipstate",$B728,"fipscty",$C728,"naics","337215"))</f>
        <v>0</v>
      </c>
      <c r="V728">
        <f>IF(ISERROR(VLOOKUP($B728,'2010 State Business Patterns'!$AN$3:$AR$55,5,FALSE)),0,VLOOKUP($B728,'2010 State Business Patterns'!$AN$3:$AR$55,5,FALSE))</f>
        <v>0.87509881422924907</v>
      </c>
      <c r="W728" s="28">
        <f t="shared" si="59"/>
        <v>0</v>
      </c>
    </row>
    <row r="729" spans="1:23" hidden="1">
      <c r="A729" s="1" t="s">
        <v>3395</v>
      </c>
      <c r="B729" s="1" t="s">
        <v>1919</v>
      </c>
      <c r="C729" s="1" t="s">
        <v>1785</v>
      </c>
      <c r="D729" s="1" t="s">
        <v>3396</v>
      </c>
      <c r="E729" s="1" t="s">
        <v>2057</v>
      </c>
      <c r="F729" s="1" t="s">
        <v>3354</v>
      </c>
      <c r="G729" s="47">
        <f t="shared" si="55"/>
        <v>0</v>
      </c>
      <c r="H729" s="28">
        <f>IF(ISERROR(GETPIVOTDATA("Sum of emp",'2010 County Business Patterns'!$J$2,"FIPS State and County Code",$A729,"fipstate",$B729,"fipscty",$C729,"naics","337124")),0,GETPIVOTDATA("Sum of emp",'2010 County Business Patterns'!$J$2,"FIPS State and County Code",$A729,"fipstate",$B729,"fipscty",$C729,"naics","337124"))</f>
        <v>0</v>
      </c>
      <c r="I729" s="28">
        <f>IF(ISERROR(GETPIVOTDATA("Sum of Midpoint",'2010 County Business Patterns'!$J$2,"FIPS State and County Code",$A729,"fipstate",$B729,"fipscty",$C729,"naics","337124")),0,GETPIVOTDATA("Sum of Midpoint",'2010 County Business Patterns'!$J$2,"FIPS State and County Code",$A729,"fipstate",$B729,"fipscty",$C729,"naics","337124"))</f>
        <v>0</v>
      </c>
      <c r="J729">
        <f>IF(ISERROR(VLOOKUP($B729,'2010 State Business Patterns'!$AN$3:$AR$55,2,FALSE)),0,VLOOKUP($B729,'2010 State Business Patterns'!$AN$3:$AR$55,2,FALSE))</f>
        <v>0.73584905660377353</v>
      </c>
      <c r="K729" s="28">
        <f t="shared" si="56"/>
        <v>0</v>
      </c>
      <c r="L729" s="28">
        <f>IF(ISERROR(GETPIVOTDATA("Sum of emp",'2010 County Business Patterns'!$J$2,"FIPS State and County Code",$A729,"fipstate",$B729,"fipscty",$C729,"naics","337127")),0,GETPIVOTDATA("Sum of emp",'2010 County Business Patterns'!$J$2,"FIPS State and County Code",$A729,"fipstate",$B729,"fipscty",$C729,"naics","337127"))</f>
        <v>0</v>
      </c>
      <c r="M729" s="28">
        <f>IF(ISERROR(GETPIVOTDATA("Sum of Midpoint",'2010 County Business Patterns'!$J$2,"FIPS State and County Code",$A729,"fipstate",$B729,"fipscty",$C729,"naics","337127")),0,GETPIVOTDATA("Sum of Midpoint",'2010 County Business Patterns'!$J$2,"FIPS State and County Code",$A729,"fipstate",$B729,"fipscty",$C729,"naics","337127"))</f>
        <v>0</v>
      </c>
      <c r="N729">
        <f>IF(ISERROR(VLOOKUP($B729,'2010 State Business Patterns'!$AN$3:$AR$55,3,FALSE)),0,VLOOKUP($B729,'2010 State Business Patterns'!$AN$3:$AR$55,3,FALSE))</f>
        <v>0.96834532374100724</v>
      </c>
      <c r="O729" s="28">
        <f t="shared" si="57"/>
        <v>0</v>
      </c>
      <c r="P729" s="28">
        <f>IF(ISERROR(GETPIVOTDATA("Sum of emp",'2010 County Business Patterns'!$J$2,"FIPS State and County Code",$A729,"fipstate",$B729,"fipscty",$C729,"naics","337214")),0,GETPIVOTDATA("Sum of emp",'2010 County Business Patterns'!$J$2,"FIPS State and County Code",$A729,"fipstate",$B729,"fipscty",$C729,"naics","337214"))</f>
        <v>0</v>
      </c>
      <c r="Q729" s="28">
        <f>IF(ISERROR(GETPIVOTDATA("Sum of Midpoint",'2010 County Business Patterns'!$J$2,"FIPS State and County Code",$A729,"fipstate",$B729,"fipscty",$C729,"naics","337214")),0,GETPIVOTDATA("Sum of Midpoint",'2010 County Business Patterns'!$J$2,"FIPS State and County Code",$A729,"fipstate",$B729,"fipscty",$C729,"naics","337214"))</f>
        <v>0</v>
      </c>
      <c r="R729">
        <f>IF(ISERROR(VLOOKUP($B729,'2010 State Business Patterns'!$AN$3:$AR$55,4,FALSE)),0,VLOOKUP($B729,'2010 State Business Patterns'!$AN$3:$AR$55,4,FALSE))</f>
        <v>0.93233082706766912</v>
      </c>
      <c r="S729" s="28">
        <f t="shared" si="58"/>
        <v>0</v>
      </c>
      <c r="T729" s="28">
        <f>IF(ISERROR(GETPIVOTDATA("Sum of emp",'2010 County Business Patterns'!$J$2,"FIPS State and County Code",$A729,"fipstate",$B729,"fipscty",$C729,"naics","337215")),0,GETPIVOTDATA("Sum of emp",'2010 County Business Patterns'!$J$2,"FIPS State and County Code",$A729,"fipstate",$B729,"fipscty",$C729,"naics","337215"))</f>
        <v>0</v>
      </c>
      <c r="U729" s="28">
        <f>IF(ISERROR(GETPIVOTDATA("Sum of Midpoint",'2010 County Business Patterns'!$J$2,"FIPS State and County Code",$A729,"fipstate",$B729,"fipscty",$C729,"naics","337215")),0,GETPIVOTDATA("Sum of Midpoint",'2010 County Business Patterns'!$J$2,"FIPS State and County Code",$A729,"fipstate",$B729,"fipscty",$C729,"naics","337215"))</f>
        <v>0</v>
      </c>
      <c r="V729">
        <f>IF(ISERROR(VLOOKUP($B729,'2010 State Business Patterns'!$AN$3:$AR$55,5,FALSE)),0,VLOOKUP($B729,'2010 State Business Patterns'!$AN$3:$AR$55,5,FALSE))</f>
        <v>0.87509881422924907</v>
      </c>
      <c r="W729" s="28">
        <f t="shared" si="59"/>
        <v>0</v>
      </c>
    </row>
    <row r="730" spans="1:23" hidden="1">
      <c r="A730" s="1" t="s">
        <v>3397</v>
      </c>
      <c r="B730" s="1" t="s">
        <v>1919</v>
      </c>
      <c r="C730" s="1" t="s">
        <v>1786</v>
      </c>
      <c r="D730" s="1" t="s">
        <v>3398</v>
      </c>
      <c r="E730" s="1" t="s">
        <v>2057</v>
      </c>
      <c r="F730" s="1" t="s">
        <v>3354</v>
      </c>
      <c r="G730" s="47">
        <f t="shared" si="55"/>
        <v>0</v>
      </c>
      <c r="H730" s="28">
        <f>IF(ISERROR(GETPIVOTDATA("Sum of emp",'2010 County Business Patterns'!$J$2,"FIPS State and County Code",$A730,"fipstate",$B730,"fipscty",$C730,"naics","337124")),0,GETPIVOTDATA("Sum of emp",'2010 County Business Patterns'!$J$2,"FIPS State and County Code",$A730,"fipstate",$B730,"fipscty",$C730,"naics","337124"))</f>
        <v>0</v>
      </c>
      <c r="I730" s="28">
        <f>IF(ISERROR(GETPIVOTDATA("Sum of Midpoint",'2010 County Business Patterns'!$J$2,"FIPS State and County Code",$A730,"fipstate",$B730,"fipscty",$C730,"naics","337124")),0,GETPIVOTDATA("Sum of Midpoint",'2010 County Business Patterns'!$J$2,"FIPS State and County Code",$A730,"fipstate",$B730,"fipscty",$C730,"naics","337124"))</f>
        <v>0</v>
      </c>
      <c r="J730">
        <f>IF(ISERROR(VLOOKUP($B730,'2010 State Business Patterns'!$AN$3:$AR$55,2,FALSE)),0,VLOOKUP($B730,'2010 State Business Patterns'!$AN$3:$AR$55,2,FALSE))</f>
        <v>0.73584905660377353</v>
      </c>
      <c r="K730" s="28">
        <f t="shared" si="56"/>
        <v>0</v>
      </c>
      <c r="L730" s="28">
        <f>IF(ISERROR(GETPIVOTDATA("Sum of emp",'2010 County Business Patterns'!$J$2,"FIPS State and County Code",$A730,"fipstate",$B730,"fipscty",$C730,"naics","337127")),0,GETPIVOTDATA("Sum of emp",'2010 County Business Patterns'!$J$2,"FIPS State and County Code",$A730,"fipstate",$B730,"fipscty",$C730,"naics","337127"))</f>
        <v>0</v>
      </c>
      <c r="M730" s="28">
        <f>IF(ISERROR(GETPIVOTDATA("Sum of Midpoint",'2010 County Business Patterns'!$J$2,"FIPS State and County Code",$A730,"fipstate",$B730,"fipscty",$C730,"naics","337127")),0,GETPIVOTDATA("Sum of Midpoint",'2010 County Business Patterns'!$J$2,"FIPS State and County Code",$A730,"fipstate",$B730,"fipscty",$C730,"naics","337127"))</f>
        <v>0</v>
      </c>
      <c r="N730">
        <f>IF(ISERROR(VLOOKUP($B730,'2010 State Business Patterns'!$AN$3:$AR$55,3,FALSE)),0,VLOOKUP($B730,'2010 State Business Patterns'!$AN$3:$AR$55,3,FALSE))</f>
        <v>0.96834532374100724</v>
      </c>
      <c r="O730" s="28">
        <f t="shared" si="57"/>
        <v>0</v>
      </c>
      <c r="P730" s="28">
        <f>IF(ISERROR(GETPIVOTDATA("Sum of emp",'2010 County Business Patterns'!$J$2,"FIPS State and County Code",$A730,"fipstate",$B730,"fipscty",$C730,"naics","337214")),0,GETPIVOTDATA("Sum of emp",'2010 County Business Patterns'!$J$2,"FIPS State and County Code",$A730,"fipstate",$B730,"fipscty",$C730,"naics","337214"))</f>
        <v>0</v>
      </c>
      <c r="Q730" s="28">
        <f>IF(ISERROR(GETPIVOTDATA("Sum of Midpoint",'2010 County Business Patterns'!$J$2,"FIPS State and County Code",$A730,"fipstate",$B730,"fipscty",$C730,"naics","337214")),0,GETPIVOTDATA("Sum of Midpoint",'2010 County Business Patterns'!$J$2,"FIPS State and County Code",$A730,"fipstate",$B730,"fipscty",$C730,"naics","337214"))</f>
        <v>0</v>
      </c>
      <c r="R730">
        <f>IF(ISERROR(VLOOKUP($B730,'2010 State Business Patterns'!$AN$3:$AR$55,4,FALSE)),0,VLOOKUP($B730,'2010 State Business Patterns'!$AN$3:$AR$55,4,FALSE))</f>
        <v>0.93233082706766912</v>
      </c>
      <c r="S730" s="28">
        <f t="shared" si="58"/>
        <v>0</v>
      </c>
      <c r="T730" s="28">
        <f>IF(ISERROR(GETPIVOTDATA("Sum of emp",'2010 County Business Patterns'!$J$2,"FIPS State and County Code",$A730,"fipstate",$B730,"fipscty",$C730,"naics","337215")),0,GETPIVOTDATA("Sum of emp",'2010 County Business Patterns'!$J$2,"FIPS State and County Code",$A730,"fipstate",$B730,"fipscty",$C730,"naics","337215"))</f>
        <v>0</v>
      </c>
      <c r="U730" s="28">
        <f>IF(ISERROR(GETPIVOTDATA("Sum of Midpoint",'2010 County Business Patterns'!$J$2,"FIPS State and County Code",$A730,"fipstate",$B730,"fipscty",$C730,"naics","337215")),0,GETPIVOTDATA("Sum of Midpoint",'2010 County Business Patterns'!$J$2,"FIPS State and County Code",$A730,"fipstate",$B730,"fipscty",$C730,"naics","337215"))</f>
        <v>0</v>
      </c>
      <c r="V730">
        <f>IF(ISERROR(VLOOKUP($B730,'2010 State Business Patterns'!$AN$3:$AR$55,5,FALSE)),0,VLOOKUP($B730,'2010 State Business Patterns'!$AN$3:$AR$55,5,FALSE))</f>
        <v>0.87509881422924907</v>
      </c>
      <c r="W730" s="28">
        <f t="shared" si="59"/>
        <v>0</v>
      </c>
    </row>
    <row r="731" spans="1:23" hidden="1">
      <c r="A731" s="1" t="s">
        <v>3399</v>
      </c>
      <c r="B731" s="1" t="s">
        <v>1919</v>
      </c>
      <c r="C731" s="1" t="s">
        <v>1847</v>
      </c>
      <c r="D731" s="1" t="s">
        <v>2124</v>
      </c>
      <c r="E731" s="1" t="s">
        <v>2057</v>
      </c>
      <c r="F731" s="1" t="s">
        <v>3354</v>
      </c>
      <c r="G731" s="47">
        <f t="shared" si="55"/>
        <v>0</v>
      </c>
      <c r="H731" s="28">
        <f>IF(ISERROR(GETPIVOTDATA("Sum of emp",'2010 County Business Patterns'!$J$2,"FIPS State and County Code",$A731,"fipstate",$B731,"fipscty",$C731,"naics","337124")),0,GETPIVOTDATA("Sum of emp",'2010 County Business Patterns'!$J$2,"FIPS State and County Code",$A731,"fipstate",$B731,"fipscty",$C731,"naics","337124"))</f>
        <v>0</v>
      </c>
      <c r="I731" s="28">
        <f>IF(ISERROR(GETPIVOTDATA("Sum of Midpoint",'2010 County Business Patterns'!$J$2,"FIPS State and County Code",$A731,"fipstate",$B731,"fipscty",$C731,"naics","337124")),0,GETPIVOTDATA("Sum of Midpoint",'2010 County Business Patterns'!$J$2,"FIPS State and County Code",$A731,"fipstate",$B731,"fipscty",$C731,"naics","337124"))</f>
        <v>0</v>
      </c>
      <c r="J731">
        <f>IF(ISERROR(VLOOKUP($B731,'2010 State Business Patterns'!$AN$3:$AR$55,2,FALSE)),0,VLOOKUP($B731,'2010 State Business Patterns'!$AN$3:$AR$55,2,FALSE))</f>
        <v>0.73584905660377353</v>
      </c>
      <c r="K731" s="28">
        <f t="shared" si="56"/>
        <v>0</v>
      </c>
      <c r="L731" s="28">
        <f>IF(ISERROR(GETPIVOTDATA("Sum of emp",'2010 County Business Patterns'!$J$2,"FIPS State and County Code",$A731,"fipstate",$B731,"fipscty",$C731,"naics","337127")),0,GETPIVOTDATA("Sum of emp",'2010 County Business Patterns'!$J$2,"FIPS State and County Code",$A731,"fipstate",$B731,"fipscty",$C731,"naics","337127"))</f>
        <v>0</v>
      </c>
      <c r="M731" s="28">
        <f>IF(ISERROR(GETPIVOTDATA("Sum of Midpoint",'2010 County Business Patterns'!$J$2,"FIPS State and County Code",$A731,"fipstate",$B731,"fipscty",$C731,"naics","337127")),0,GETPIVOTDATA("Sum of Midpoint",'2010 County Business Patterns'!$J$2,"FIPS State and County Code",$A731,"fipstate",$B731,"fipscty",$C731,"naics","337127"))</f>
        <v>0</v>
      </c>
      <c r="N731">
        <f>IF(ISERROR(VLOOKUP($B731,'2010 State Business Patterns'!$AN$3:$AR$55,3,FALSE)),0,VLOOKUP($B731,'2010 State Business Patterns'!$AN$3:$AR$55,3,FALSE))</f>
        <v>0.96834532374100724</v>
      </c>
      <c r="O731" s="28">
        <f t="shared" si="57"/>
        <v>0</v>
      </c>
      <c r="P731" s="28">
        <f>IF(ISERROR(GETPIVOTDATA("Sum of emp",'2010 County Business Patterns'!$J$2,"FIPS State and County Code",$A731,"fipstate",$B731,"fipscty",$C731,"naics","337214")),0,GETPIVOTDATA("Sum of emp",'2010 County Business Patterns'!$J$2,"FIPS State and County Code",$A731,"fipstate",$B731,"fipscty",$C731,"naics","337214"))</f>
        <v>0</v>
      </c>
      <c r="Q731" s="28">
        <f>IF(ISERROR(GETPIVOTDATA("Sum of Midpoint",'2010 County Business Patterns'!$J$2,"FIPS State and County Code",$A731,"fipstate",$B731,"fipscty",$C731,"naics","337214")),0,GETPIVOTDATA("Sum of Midpoint",'2010 County Business Patterns'!$J$2,"FIPS State and County Code",$A731,"fipstate",$B731,"fipscty",$C731,"naics","337214"))</f>
        <v>0</v>
      </c>
      <c r="R731">
        <f>IF(ISERROR(VLOOKUP($B731,'2010 State Business Patterns'!$AN$3:$AR$55,4,FALSE)),0,VLOOKUP($B731,'2010 State Business Patterns'!$AN$3:$AR$55,4,FALSE))</f>
        <v>0.93233082706766912</v>
      </c>
      <c r="S731" s="28">
        <f t="shared" si="58"/>
        <v>0</v>
      </c>
      <c r="T731" s="28">
        <f>IF(ISERROR(GETPIVOTDATA("Sum of emp",'2010 County Business Patterns'!$J$2,"FIPS State and County Code",$A731,"fipstate",$B731,"fipscty",$C731,"naics","337215")),0,GETPIVOTDATA("Sum of emp",'2010 County Business Patterns'!$J$2,"FIPS State and County Code",$A731,"fipstate",$B731,"fipscty",$C731,"naics","337215"))</f>
        <v>0</v>
      </c>
      <c r="U731" s="28">
        <f>IF(ISERROR(GETPIVOTDATA("Sum of Midpoint",'2010 County Business Patterns'!$J$2,"FIPS State and County Code",$A731,"fipstate",$B731,"fipscty",$C731,"naics","337215")),0,GETPIVOTDATA("Sum of Midpoint",'2010 County Business Patterns'!$J$2,"FIPS State and County Code",$A731,"fipstate",$B731,"fipscty",$C731,"naics","337215"))</f>
        <v>0</v>
      </c>
      <c r="V731">
        <f>IF(ISERROR(VLOOKUP($B731,'2010 State Business Patterns'!$AN$3:$AR$55,5,FALSE)),0,VLOOKUP($B731,'2010 State Business Patterns'!$AN$3:$AR$55,5,FALSE))</f>
        <v>0.87509881422924907</v>
      </c>
      <c r="W731" s="28">
        <f t="shared" si="59"/>
        <v>0</v>
      </c>
    </row>
    <row r="732" spans="1:23" hidden="1">
      <c r="A732" s="1" t="s">
        <v>3400</v>
      </c>
      <c r="B732" s="1" t="s">
        <v>1919</v>
      </c>
      <c r="C732" s="1" t="s">
        <v>1848</v>
      </c>
      <c r="D732" s="1" t="s">
        <v>2354</v>
      </c>
      <c r="E732" s="1" t="s">
        <v>2057</v>
      </c>
      <c r="F732" s="1" t="s">
        <v>3354</v>
      </c>
      <c r="G732" s="47">
        <f t="shared" si="55"/>
        <v>0</v>
      </c>
      <c r="H732" s="28">
        <f>IF(ISERROR(GETPIVOTDATA("Sum of emp",'2010 County Business Patterns'!$J$2,"FIPS State and County Code",$A732,"fipstate",$B732,"fipscty",$C732,"naics","337124")),0,GETPIVOTDATA("Sum of emp",'2010 County Business Patterns'!$J$2,"FIPS State and County Code",$A732,"fipstate",$B732,"fipscty",$C732,"naics","337124"))</f>
        <v>0</v>
      </c>
      <c r="I732" s="28">
        <f>IF(ISERROR(GETPIVOTDATA("Sum of Midpoint",'2010 County Business Patterns'!$J$2,"FIPS State and County Code",$A732,"fipstate",$B732,"fipscty",$C732,"naics","337124")),0,GETPIVOTDATA("Sum of Midpoint",'2010 County Business Patterns'!$J$2,"FIPS State and County Code",$A732,"fipstate",$B732,"fipscty",$C732,"naics","337124"))</f>
        <v>0</v>
      </c>
      <c r="J732">
        <f>IF(ISERROR(VLOOKUP($B732,'2010 State Business Patterns'!$AN$3:$AR$55,2,FALSE)),0,VLOOKUP($B732,'2010 State Business Patterns'!$AN$3:$AR$55,2,FALSE))</f>
        <v>0.73584905660377353</v>
      </c>
      <c r="K732" s="28">
        <f t="shared" si="56"/>
        <v>0</v>
      </c>
      <c r="L732" s="28">
        <f>IF(ISERROR(GETPIVOTDATA("Sum of emp",'2010 County Business Patterns'!$J$2,"FIPS State and County Code",$A732,"fipstate",$B732,"fipscty",$C732,"naics","337127")),0,GETPIVOTDATA("Sum of emp",'2010 County Business Patterns'!$J$2,"FIPS State and County Code",$A732,"fipstate",$B732,"fipscty",$C732,"naics","337127"))</f>
        <v>0</v>
      </c>
      <c r="M732" s="28">
        <f>IF(ISERROR(GETPIVOTDATA("Sum of Midpoint",'2010 County Business Patterns'!$J$2,"FIPS State and County Code",$A732,"fipstate",$B732,"fipscty",$C732,"naics","337127")),0,GETPIVOTDATA("Sum of Midpoint",'2010 County Business Patterns'!$J$2,"FIPS State and County Code",$A732,"fipstate",$B732,"fipscty",$C732,"naics","337127"))</f>
        <v>0</v>
      </c>
      <c r="N732">
        <f>IF(ISERROR(VLOOKUP($B732,'2010 State Business Patterns'!$AN$3:$AR$55,3,FALSE)),0,VLOOKUP($B732,'2010 State Business Patterns'!$AN$3:$AR$55,3,FALSE))</f>
        <v>0.96834532374100724</v>
      </c>
      <c r="O732" s="28">
        <f t="shared" si="57"/>
        <v>0</v>
      </c>
      <c r="P732" s="28">
        <f>IF(ISERROR(GETPIVOTDATA("Sum of emp",'2010 County Business Patterns'!$J$2,"FIPS State and County Code",$A732,"fipstate",$B732,"fipscty",$C732,"naics","337214")),0,GETPIVOTDATA("Sum of emp",'2010 County Business Patterns'!$J$2,"FIPS State and County Code",$A732,"fipstate",$B732,"fipscty",$C732,"naics","337214"))</f>
        <v>0</v>
      </c>
      <c r="Q732" s="28">
        <f>IF(ISERROR(GETPIVOTDATA("Sum of Midpoint",'2010 County Business Patterns'!$J$2,"FIPS State and County Code",$A732,"fipstate",$B732,"fipscty",$C732,"naics","337214")),0,GETPIVOTDATA("Sum of Midpoint",'2010 County Business Patterns'!$J$2,"FIPS State and County Code",$A732,"fipstate",$B732,"fipscty",$C732,"naics","337214"))</f>
        <v>0</v>
      </c>
      <c r="R732">
        <f>IF(ISERROR(VLOOKUP($B732,'2010 State Business Patterns'!$AN$3:$AR$55,4,FALSE)),0,VLOOKUP($B732,'2010 State Business Patterns'!$AN$3:$AR$55,4,FALSE))</f>
        <v>0.93233082706766912</v>
      </c>
      <c r="S732" s="28">
        <f t="shared" si="58"/>
        <v>0</v>
      </c>
      <c r="T732" s="28">
        <f>IF(ISERROR(GETPIVOTDATA("Sum of emp",'2010 County Business Patterns'!$J$2,"FIPS State and County Code",$A732,"fipstate",$B732,"fipscty",$C732,"naics","337215")),0,GETPIVOTDATA("Sum of emp",'2010 County Business Patterns'!$J$2,"FIPS State and County Code",$A732,"fipstate",$B732,"fipscty",$C732,"naics","337215"))</f>
        <v>0</v>
      </c>
      <c r="U732" s="28">
        <f>IF(ISERROR(GETPIVOTDATA("Sum of Midpoint",'2010 County Business Patterns'!$J$2,"FIPS State and County Code",$A732,"fipstate",$B732,"fipscty",$C732,"naics","337215")),0,GETPIVOTDATA("Sum of Midpoint",'2010 County Business Patterns'!$J$2,"FIPS State and County Code",$A732,"fipstate",$B732,"fipscty",$C732,"naics","337215"))</f>
        <v>0</v>
      </c>
      <c r="V732">
        <f>IF(ISERROR(VLOOKUP($B732,'2010 State Business Patterns'!$AN$3:$AR$55,5,FALSE)),0,VLOOKUP($B732,'2010 State Business Patterns'!$AN$3:$AR$55,5,FALSE))</f>
        <v>0.87509881422924907</v>
      </c>
      <c r="W732" s="28">
        <f t="shared" si="59"/>
        <v>0</v>
      </c>
    </row>
    <row r="733" spans="1:23" hidden="1">
      <c r="A733" s="1" t="s">
        <v>3401</v>
      </c>
      <c r="B733" s="1" t="s">
        <v>1919</v>
      </c>
      <c r="C733" s="1" t="s">
        <v>1787</v>
      </c>
      <c r="D733" s="1" t="s">
        <v>3402</v>
      </c>
      <c r="E733" s="1" t="s">
        <v>2057</v>
      </c>
      <c r="F733" s="1" t="s">
        <v>3354</v>
      </c>
      <c r="G733" s="47">
        <f t="shared" si="55"/>
        <v>0</v>
      </c>
      <c r="H733" s="28">
        <f>IF(ISERROR(GETPIVOTDATA("Sum of emp",'2010 County Business Patterns'!$J$2,"FIPS State and County Code",$A733,"fipstate",$B733,"fipscty",$C733,"naics","337124")),0,GETPIVOTDATA("Sum of emp",'2010 County Business Patterns'!$J$2,"FIPS State and County Code",$A733,"fipstate",$B733,"fipscty",$C733,"naics","337124"))</f>
        <v>0</v>
      </c>
      <c r="I733" s="28">
        <f>IF(ISERROR(GETPIVOTDATA("Sum of Midpoint",'2010 County Business Patterns'!$J$2,"FIPS State and County Code",$A733,"fipstate",$B733,"fipscty",$C733,"naics","337124")),0,GETPIVOTDATA("Sum of Midpoint",'2010 County Business Patterns'!$J$2,"FIPS State and County Code",$A733,"fipstate",$B733,"fipscty",$C733,"naics","337124"))</f>
        <v>0</v>
      </c>
      <c r="J733">
        <f>IF(ISERROR(VLOOKUP($B733,'2010 State Business Patterns'!$AN$3:$AR$55,2,FALSE)),0,VLOOKUP($B733,'2010 State Business Patterns'!$AN$3:$AR$55,2,FALSE))</f>
        <v>0.73584905660377353</v>
      </c>
      <c r="K733" s="28">
        <f t="shared" si="56"/>
        <v>0</v>
      </c>
      <c r="L733" s="28">
        <f>IF(ISERROR(GETPIVOTDATA("Sum of emp",'2010 County Business Patterns'!$J$2,"FIPS State and County Code",$A733,"fipstate",$B733,"fipscty",$C733,"naics","337127")),0,GETPIVOTDATA("Sum of emp",'2010 County Business Patterns'!$J$2,"FIPS State and County Code",$A733,"fipstate",$B733,"fipscty",$C733,"naics","337127"))</f>
        <v>0</v>
      </c>
      <c r="M733" s="28">
        <f>IF(ISERROR(GETPIVOTDATA("Sum of Midpoint",'2010 County Business Patterns'!$J$2,"FIPS State and County Code",$A733,"fipstate",$B733,"fipscty",$C733,"naics","337127")),0,GETPIVOTDATA("Sum of Midpoint",'2010 County Business Patterns'!$J$2,"FIPS State and County Code",$A733,"fipstate",$B733,"fipscty",$C733,"naics","337127"))</f>
        <v>0</v>
      </c>
      <c r="N733">
        <f>IF(ISERROR(VLOOKUP($B733,'2010 State Business Patterns'!$AN$3:$AR$55,3,FALSE)),0,VLOOKUP($B733,'2010 State Business Patterns'!$AN$3:$AR$55,3,FALSE))</f>
        <v>0.96834532374100724</v>
      </c>
      <c r="O733" s="28">
        <f t="shared" si="57"/>
        <v>0</v>
      </c>
      <c r="P733" s="28">
        <f>IF(ISERROR(GETPIVOTDATA("Sum of emp",'2010 County Business Patterns'!$J$2,"FIPS State and County Code",$A733,"fipstate",$B733,"fipscty",$C733,"naics","337214")),0,GETPIVOTDATA("Sum of emp",'2010 County Business Patterns'!$J$2,"FIPS State and County Code",$A733,"fipstate",$B733,"fipscty",$C733,"naics","337214"))</f>
        <v>0</v>
      </c>
      <c r="Q733" s="28">
        <f>IF(ISERROR(GETPIVOTDATA("Sum of Midpoint",'2010 County Business Patterns'!$J$2,"FIPS State and County Code",$A733,"fipstate",$B733,"fipscty",$C733,"naics","337214")),0,GETPIVOTDATA("Sum of Midpoint",'2010 County Business Patterns'!$J$2,"FIPS State and County Code",$A733,"fipstate",$B733,"fipscty",$C733,"naics","337214"))</f>
        <v>0</v>
      </c>
      <c r="R733">
        <f>IF(ISERROR(VLOOKUP($B733,'2010 State Business Patterns'!$AN$3:$AR$55,4,FALSE)),0,VLOOKUP($B733,'2010 State Business Patterns'!$AN$3:$AR$55,4,FALSE))</f>
        <v>0.93233082706766912</v>
      </c>
      <c r="S733" s="28">
        <f t="shared" si="58"/>
        <v>0</v>
      </c>
      <c r="T733" s="28">
        <f>IF(ISERROR(GETPIVOTDATA("Sum of emp",'2010 County Business Patterns'!$J$2,"FIPS State and County Code",$A733,"fipstate",$B733,"fipscty",$C733,"naics","337215")),0,GETPIVOTDATA("Sum of emp",'2010 County Business Patterns'!$J$2,"FIPS State and County Code",$A733,"fipstate",$B733,"fipscty",$C733,"naics","337215"))</f>
        <v>0</v>
      </c>
      <c r="U733" s="28">
        <f>IF(ISERROR(GETPIVOTDATA("Sum of Midpoint",'2010 County Business Patterns'!$J$2,"FIPS State and County Code",$A733,"fipstate",$B733,"fipscty",$C733,"naics","337215")),0,GETPIVOTDATA("Sum of Midpoint",'2010 County Business Patterns'!$J$2,"FIPS State and County Code",$A733,"fipstate",$B733,"fipscty",$C733,"naics","337215"))</f>
        <v>0</v>
      </c>
      <c r="V733">
        <f>IF(ISERROR(VLOOKUP($B733,'2010 State Business Patterns'!$AN$3:$AR$55,5,FALSE)),0,VLOOKUP($B733,'2010 State Business Patterns'!$AN$3:$AR$55,5,FALSE))</f>
        <v>0.87509881422924907</v>
      </c>
      <c r="W733" s="28">
        <f t="shared" si="59"/>
        <v>0</v>
      </c>
    </row>
    <row r="734" spans="1:23" hidden="1">
      <c r="A734" s="1" t="s">
        <v>3403</v>
      </c>
      <c r="B734" s="1" t="s">
        <v>1919</v>
      </c>
      <c r="C734" s="1" t="s">
        <v>1849</v>
      </c>
      <c r="D734" s="1" t="s">
        <v>2128</v>
      </c>
      <c r="E734" s="1" t="s">
        <v>2057</v>
      </c>
      <c r="F734" s="1" t="s">
        <v>3354</v>
      </c>
      <c r="G734" s="47">
        <f t="shared" si="55"/>
        <v>0</v>
      </c>
      <c r="H734" s="28">
        <f>IF(ISERROR(GETPIVOTDATA("Sum of emp",'2010 County Business Patterns'!$J$2,"FIPS State and County Code",$A734,"fipstate",$B734,"fipscty",$C734,"naics","337124")),0,GETPIVOTDATA("Sum of emp",'2010 County Business Patterns'!$J$2,"FIPS State and County Code",$A734,"fipstate",$B734,"fipscty",$C734,"naics","337124"))</f>
        <v>0</v>
      </c>
      <c r="I734" s="28">
        <f>IF(ISERROR(GETPIVOTDATA("Sum of Midpoint",'2010 County Business Patterns'!$J$2,"FIPS State and County Code",$A734,"fipstate",$B734,"fipscty",$C734,"naics","337124")),0,GETPIVOTDATA("Sum of Midpoint",'2010 County Business Patterns'!$J$2,"FIPS State and County Code",$A734,"fipstate",$B734,"fipscty",$C734,"naics","337124"))</f>
        <v>0</v>
      </c>
      <c r="J734">
        <f>IF(ISERROR(VLOOKUP($B734,'2010 State Business Patterns'!$AN$3:$AR$55,2,FALSE)),0,VLOOKUP($B734,'2010 State Business Patterns'!$AN$3:$AR$55,2,FALSE))</f>
        <v>0.73584905660377353</v>
      </c>
      <c r="K734" s="28">
        <f t="shared" si="56"/>
        <v>0</v>
      </c>
      <c r="L734" s="28">
        <f>IF(ISERROR(GETPIVOTDATA("Sum of emp",'2010 County Business Patterns'!$J$2,"FIPS State and County Code",$A734,"fipstate",$B734,"fipscty",$C734,"naics","337127")),0,GETPIVOTDATA("Sum of emp",'2010 County Business Patterns'!$J$2,"FIPS State and County Code",$A734,"fipstate",$B734,"fipscty",$C734,"naics","337127"))</f>
        <v>0</v>
      </c>
      <c r="M734" s="28">
        <f>IF(ISERROR(GETPIVOTDATA("Sum of Midpoint",'2010 County Business Patterns'!$J$2,"FIPS State and County Code",$A734,"fipstate",$B734,"fipscty",$C734,"naics","337127")),0,GETPIVOTDATA("Sum of Midpoint",'2010 County Business Patterns'!$J$2,"FIPS State and County Code",$A734,"fipstate",$B734,"fipscty",$C734,"naics","337127"))</f>
        <v>0</v>
      </c>
      <c r="N734">
        <f>IF(ISERROR(VLOOKUP($B734,'2010 State Business Patterns'!$AN$3:$AR$55,3,FALSE)),0,VLOOKUP($B734,'2010 State Business Patterns'!$AN$3:$AR$55,3,FALSE))</f>
        <v>0.96834532374100724</v>
      </c>
      <c r="O734" s="28">
        <f t="shared" si="57"/>
        <v>0</v>
      </c>
      <c r="P734" s="28">
        <f>IF(ISERROR(GETPIVOTDATA("Sum of emp",'2010 County Business Patterns'!$J$2,"FIPS State and County Code",$A734,"fipstate",$B734,"fipscty",$C734,"naics","337214")),0,GETPIVOTDATA("Sum of emp",'2010 County Business Patterns'!$J$2,"FIPS State and County Code",$A734,"fipstate",$B734,"fipscty",$C734,"naics","337214"))</f>
        <v>0</v>
      </c>
      <c r="Q734" s="28">
        <f>IF(ISERROR(GETPIVOTDATA("Sum of Midpoint",'2010 County Business Patterns'!$J$2,"FIPS State and County Code",$A734,"fipstate",$B734,"fipscty",$C734,"naics","337214")),0,GETPIVOTDATA("Sum of Midpoint",'2010 County Business Patterns'!$J$2,"FIPS State and County Code",$A734,"fipstate",$B734,"fipscty",$C734,"naics","337214"))</f>
        <v>0</v>
      </c>
      <c r="R734">
        <f>IF(ISERROR(VLOOKUP($B734,'2010 State Business Patterns'!$AN$3:$AR$55,4,FALSE)),0,VLOOKUP($B734,'2010 State Business Patterns'!$AN$3:$AR$55,4,FALSE))</f>
        <v>0.93233082706766912</v>
      </c>
      <c r="S734" s="28">
        <f t="shared" si="58"/>
        <v>0</v>
      </c>
      <c r="T734" s="28">
        <f>IF(ISERROR(GETPIVOTDATA("Sum of emp",'2010 County Business Patterns'!$J$2,"FIPS State and County Code",$A734,"fipstate",$B734,"fipscty",$C734,"naics","337215")),0,GETPIVOTDATA("Sum of emp",'2010 County Business Patterns'!$J$2,"FIPS State and County Code",$A734,"fipstate",$B734,"fipscty",$C734,"naics","337215"))</f>
        <v>0</v>
      </c>
      <c r="U734" s="28">
        <f>IF(ISERROR(GETPIVOTDATA("Sum of Midpoint",'2010 County Business Patterns'!$J$2,"FIPS State and County Code",$A734,"fipstate",$B734,"fipscty",$C734,"naics","337215")),0,GETPIVOTDATA("Sum of Midpoint",'2010 County Business Patterns'!$J$2,"FIPS State and County Code",$A734,"fipstate",$B734,"fipscty",$C734,"naics","337215"))</f>
        <v>0</v>
      </c>
      <c r="V734">
        <f>IF(ISERROR(VLOOKUP($B734,'2010 State Business Patterns'!$AN$3:$AR$55,5,FALSE)),0,VLOOKUP($B734,'2010 State Business Patterns'!$AN$3:$AR$55,5,FALSE))</f>
        <v>0.87509881422924907</v>
      </c>
      <c r="W734" s="28">
        <f t="shared" si="59"/>
        <v>0</v>
      </c>
    </row>
    <row r="735" spans="1:23" hidden="1">
      <c r="A735" s="1" t="s">
        <v>3404</v>
      </c>
      <c r="B735" s="1" t="s">
        <v>1919</v>
      </c>
      <c r="C735" s="1" t="s">
        <v>1789</v>
      </c>
      <c r="D735" s="1" t="s">
        <v>2958</v>
      </c>
      <c r="E735" s="1" t="s">
        <v>2057</v>
      </c>
      <c r="F735" s="1" t="s">
        <v>3354</v>
      </c>
      <c r="G735" s="47">
        <f t="shared" si="55"/>
        <v>0</v>
      </c>
      <c r="H735" s="28">
        <f>IF(ISERROR(GETPIVOTDATA("Sum of emp",'2010 County Business Patterns'!$J$2,"FIPS State and County Code",$A735,"fipstate",$B735,"fipscty",$C735,"naics","337124")),0,GETPIVOTDATA("Sum of emp",'2010 County Business Patterns'!$J$2,"FIPS State and County Code",$A735,"fipstate",$B735,"fipscty",$C735,"naics","337124"))</f>
        <v>0</v>
      </c>
      <c r="I735" s="28">
        <f>IF(ISERROR(GETPIVOTDATA("Sum of Midpoint",'2010 County Business Patterns'!$J$2,"FIPS State and County Code",$A735,"fipstate",$B735,"fipscty",$C735,"naics","337124")),0,GETPIVOTDATA("Sum of Midpoint",'2010 County Business Patterns'!$J$2,"FIPS State and County Code",$A735,"fipstate",$B735,"fipscty",$C735,"naics","337124"))</f>
        <v>0</v>
      </c>
      <c r="J735">
        <f>IF(ISERROR(VLOOKUP($B735,'2010 State Business Patterns'!$AN$3:$AR$55,2,FALSE)),0,VLOOKUP($B735,'2010 State Business Patterns'!$AN$3:$AR$55,2,FALSE))</f>
        <v>0.73584905660377353</v>
      </c>
      <c r="K735" s="28">
        <f t="shared" si="56"/>
        <v>0</v>
      </c>
      <c r="L735" s="28">
        <f>IF(ISERROR(GETPIVOTDATA("Sum of emp",'2010 County Business Patterns'!$J$2,"FIPS State and County Code",$A735,"fipstate",$B735,"fipscty",$C735,"naics","337127")),0,GETPIVOTDATA("Sum of emp",'2010 County Business Patterns'!$J$2,"FIPS State and County Code",$A735,"fipstate",$B735,"fipscty",$C735,"naics","337127"))</f>
        <v>0</v>
      </c>
      <c r="M735" s="28">
        <f>IF(ISERROR(GETPIVOTDATA("Sum of Midpoint",'2010 County Business Patterns'!$J$2,"FIPS State and County Code",$A735,"fipstate",$B735,"fipscty",$C735,"naics","337127")),0,GETPIVOTDATA("Sum of Midpoint",'2010 County Business Patterns'!$J$2,"FIPS State and County Code",$A735,"fipstate",$B735,"fipscty",$C735,"naics","337127"))</f>
        <v>0</v>
      </c>
      <c r="N735">
        <f>IF(ISERROR(VLOOKUP($B735,'2010 State Business Patterns'!$AN$3:$AR$55,3,FALSE)),0,VLOOKUP($B735,'2010 State Business Patterns'!$AN$3:$AR$55,3,FALSE))</f>
        <v>0.96834532374100724</v>
      </c>
      <c r="O735" s="28">
        <f t="shared" si="57"/>
        <v>0</v>
      </c>
      <c r="P735" s="28">
        <f>IF(ISERROR(GETPIVOTDATA("Sum of emp",'2010 County Business Patterns'!$J$2,"FIPS State and County Code",$A735,"fipstate",$B735,"fipscty",$C735,"naics","337214")),0,GETPIVOTDATA("Sum of emp",'2010 County Business Patterns'!$J$2,"FIPS State and County Code",$A735,"fipstate",$B735,"fipscty",$C735,"naics","337214"))</f>
        <v>0</v>
      </c>
      <c r="Q735" s="28">
        <f>IF(ISERROR(GETPIVOTDATA("Sum of Midpoint",'2010 County Business Patterns'!$J$2,"FIPS State and County Code",$A735,"fipstate",$B735,"fipscty",$C735,"naics","337214")),0,GETPIVOTDATA("Sum of Midpoint",'2010 County Business Patterns'!$J$2,"FIPS State and County Code",$A735,"fipstate",$B735,"fipscty",$C735,"naics","337214"))</f>
        <v>0</v>
      </c>
      <c r="R735">
        <f>IF(ISERROR(VLOOKUP($B735,'2010 State Business Patterns'!$AN$3:$AR$55,4,FALSE)),0,VLOOKUP($B735,'2010 State Business Patterns'!$AN$3:$AR$55,4,FALSE))</f>
        <v>0.93233082706766912</v>
      </c>
      <c r="S735" s="28">
        <f t="shared" si="58"/>
        <v>0</v>
      </c>
      <c r="T735" s="28">
        <f>IF(ISERROR(GETPIVOTDATA("Sum of emp",'2010 County Business Patterns'!$J$2,"FIPS State and County Code",$A735,"fipstate",$B735,"fipscty",$C735,"naics","337215")),0,GETPIVOTDATA("Sum of emp",'2010 County Business Patterns'!$J$2,"FIPS State and County Code",$A735,"fipstate",$B735,"fipscty",$C735,"naics","337215"))</f>
        <v>0</v>
      </c>
      <c r="U735" s="28">
        <f>IF(ISERROR(GETPIVOTDATA("Sum of Midpoint",'2010 County Business Patterns'!$J$2,"FIPS State and County Code",$A735,"fipstate",$B735,"fipscty",$C735,"naics","337215")),0,GETPIVOTDATA("Sum of Midpoint",'2010 County Business Patterns'!$J$2,"FIPS State and County Code",$A735,"fipstate",$B735,"fipscty",$C735,"naics","337215"))</f>
        <v>0</v>
      </c>
      <c r="V735">
        <f>IF(ISERROR(VLOOKUP($B735,'2010 State Business Patterns'!$AN$3:$AR$55,5,FALSE)),0,VLOOKUP($B735,'2010 State Business Patterns'!$AN$3:$AR$55,5,FALSE))</f>
        <v>0.87509881422924907</v>
      </c>
      <c r="W735" s="28">
        <f t="shared" si="59"/>
        <v>0</v>
      </c>
    </row>
    <row r="736" spans="1:23" hidden="1">
      <c r="A736" s="1" t="s">
        <v>3405</v>
      </c>
      <c r="B736" s="1" t="s">
        <v>1919</v>
      </c>
      <c r="C736" s="1" t="s">
        <v>1850</v>
      </c>
      <c r="D736" s="1" t="s">
        <v>3406</v>
      </c>
      <c r="E736" s="1" t="s">
        <v>2057</v>
      </c>
      <c r="F736" s="1" t="s">
        <v>3354</v>
      </c>
      <c r="G736" s="47">
        <f t="shared" si="55"/>
        <v>0</v>
      </c>
      <c r="H736" s="28">
        <f>IF(ISERROR(GETPIVOTDATA("Sum of emp",'2010 County Business Patterns'!$J$2,"FIPS State and County Code",$A736,"fipstate",$B736,"fipscty",$C736,"naics","337124")),0,GETPIVOTDATA("Sum of emp",'2010 County Business Patterns'!$J$2,"FIPS State and County Code",$A736,"fipstate",$B736,"fipscty",$C736,"naics","337124"))</f>
        <v>0</v>
      </c>
      <c r="I736" s="28">
        <f>IF(ISERROR(GETPIVOTDATA("Sum of Midpoint",'2010 County Business Patterns'!$J$2,"FIPS State and County Code",$A736,"fipstate",$B736,"fipscty",$C736,"naics","337124")),0,GETPIVOTDATA("Sum of Midpoint",'2010 County Business Patterns'!$J$2,"FIPS State and County Code",$A736,"fipstate",$B736,"fipscty",$C736,"naics","337124"))</f>
        <v>0</v>
      </c>
      <c r="J736">
        <f>IF(ISERROR(VLOOKUP($B736,'2010 State Business Patterns'!$AN$3:$AR$55,2,FALSE)),0,VLOOKUP($B736,'2010 State Business Patterns'!$AN$3:$AR$55,2,FALSE))</f>
        <v>0.73584905660377353</v>
      </c>
      <c r="K736" s="28">
        <f t="shared" si="56"/>
        <v>0</v>
      </c>
      <c r="L736" s="28">
        <f>IF(ISERROR(GETPIVOTDATA("Sum of emp",'2010 County Business Patterns'!$J$2,"FIPS State and County Code",$A736,"fipstate",$B736,"fipscty",$C736,"naics","337127")),0,GETPIVOTDATA("Sum of emp",'2010 County Business Patterns'!$J$2,"FIPS State and County Code",$A736,"fipstate",$B736,"fipscty",$C736,"naics","337127"))</f>
        <v>0</v>
      </c>
      <c r="M736" s="28">
        <f>IF(ISERROR(GETPIVOTDATA("Sum of Midpoint",'2010 County Business Patterns'!$J$2,"FIPS State and County Code",$A736,"fipstate",$B736,"fipscty",$C736,"naics","337127")),0,GETPIVOTDATA("Sum of Midpoint",'2010 County Business Patterns'!$J$2,"FIPS State and County Code",$A736,"fipstate",$B736,"fipscty",$C736,"naics","337127"))</f>
        <v>0</v>
      </c>
      <c r="N736">
        <f>IF(ISERROR(VLOOKUP($B736,'2010 State Business Patterns'!$AN$3:$AR$55,3,FALSE)),0,VLOOKUP($B736,'2010 State Business Patterns'!$AN$3:$AR$55,3,FALSE))</f>
        <v>0.96834532374100724</v>
      </c>
      <c r="O736" s="28">
        <f t="shared" si="57"/>
        <v>0</v>
      </c>
      <c r="P736" s="28">
        <f>IF(ISERROR(GETPIVOTDATA("Sum of emp",'2010 County Business Patterns'!$J$2,"FIPS State and County Code",$A736,"fipstate",$B736,"fipscty",$C736,"naics","337214")),0,GETPIVOTDATA("Sum of emp",'2010 County Business Patterns'!$J$2,"FIPS State and County Code",$A736,"fipstate",$B736,"fipscty",$C736,"naics","337214"))</f>
        <v>0</v>
      </c>
      <c r="Q736" s="28">
        <f>IF(ISERROR(GETPIVOTDATA("Sum of Midpoint",'2010 County Business Patterns'!$J$2,"FIPS State and County Code",$A736,"fipstate",$B736,"fipscty",$C736,"naics","337214")),0,GETPIVOTDATA("Sum of Midpoint",'2010 County Business Patterns'!$J$2,"FIPS State and County Code",$A736,"fipstate",$B736,"fipscty",$C736,"naics","337214"))</f>
        <v>0</v>
      </c>
      <c r="R736">
        <f>IF(ISERROR(VLOOKUP($B736,'2010 State Business Patterns'!$AN$3:$AR$55,4,FALSE)),0,VLOOKUP($B736,'2010 State Business Patterns'!$AN$3:$AR$55,4,FALSE))</f>
        <v>0.93233082706766912</v>
      </c>
      <c r="S736" s="28">
        <f t="shared" si="58"/>
        <v>0</v>
      </c>
      <c r="T736" s="28">
        <f>IF(ISERROR(GETPIVOTDATA("Sum of emp",'2010 County Business Patterns'!$J$2,"FIPS State and County Code",$A736,"fipstate",$B736,"fipscty",$C736,"naics","337215")),0,GETPIVOTDATA("Sum of emp",'2010 County Business Patterns'!$J$2,"FIPS State and County Code",$A736,"fipstate",$B736,"fipscty",$C736,"naics","337215"))</f>
        <v>0</v>
      </c>
      <c r="U736" s="28">
        <f>IF(ISERROR(GETPIVOTDATA("Sum of Midpoint",'2010 County Business Patterns'!$J$2,"FIPS State and County Code",$A736,"fipstate",$B736,"fipscty",$C736,"naics","337215")),0,GETPIVOTDATA("Sum of Midpoint",'2010 County Business Patterns'!$J$2,"FIPS State and County Code",$A736,"fipstate",$B736,"fipscty",$C736,"naics","337215"))</f>
        <v>0</v>
      </c>
      <c r="V736">
        <f>IF(ISERROR(VLOOKUP($B736,'2010 State Business Patterns'!$AN$3:$AR$55,5,FALSE)),0,VLOOKUP($B736,'2010 State Business Patterns'!$AN$3:$AR$55,5,FALSE))</f>
        <v>0.87509881422924907</v>
      </c>
      <c r="W736" s="28">
        <f t="shared" si="59"/>
        <v>0</v>
      </c>
    </row>
    <row r="737" spans="1:23" hidden="1">
      <c r="A737" s="1" t="s">
        <v>3407</v>
      </c>
      <c r="B737" s="1" t="s">
        <v>1919</v>
      </c>
      <c r="C737" s="1" t="s">
        <v>1790</v>
      </c>
      <c r="D737" s="1" t="s">
        <v>2130</v>
      </c>
      <c r="E737" s="1" t="s">
        <v>2057</v>
      </c>
      <c r="F737" s="1" t="s">
        <v>3354</v>
      </c>
      <c r="G737" s="47">
        <f t="shared" si="55"/>
        <v>0</v>
      </c>
      <c r="H737" s="28">
        <f>IF(ISERROR(GETPIVOTDATA("Sum of emp",'2010 County Business Patterns'!$J$2,"FIPS State and County Code",$A737,"fipstate",$B737,"fipscty",$C737,"naics","337124")),0,GETPIVOTDATA("Sum of emp",'2010 County Business Patterns'!$J$2,"FIPS State and County Code",$A737,"fipstate",$B737,"fipscty",$C737,"naics","337124"))</f>
        <v>0</v>
      </c>
      <c r="I737" s="28">
        <f>IF(ISERROR(GETPIVOTDATA("Sum of Midpoint",'2010 County Business Patterns'!$J$2,"FIPS State and County Code",$A737,"fipstate",$B737,"fipscty",$C737,"naics","337124")),0,GETPIVOTDATA("Sum of Midpoint",'2010 County Business Patterns'!$J$2,"FIPS State and County Code",$A737,"fipstate",$B737,"fipscty",$C737,"naics","337124"))</f>
        <v>0</v>
      </c>
      <c r="J737">
        <f>IF(ISERROR(VLOOKUP($B737,'2010 State Business Patterns'!$AN$3:$AR$55,2,FALSE)),0,VLOOKUP($B737,'2010 State Business Patterns'!$AN$3:$AR$55,2,FALSE))</f>
        <v>0.73584905660377353</v>
      </c>
      <c r="K737" s="28">
        <f t="shared" si="56"/>
        <v>0</v>
      </c>
      <c r="L737" s="28">
        <f>IF(ISERROR(GETPIVOTDATA("Sum of emp",'2010 County Business Patterns'!$J$2,"FIPS State and County Code",$A737,"fipstate",$B737,"fipscty",$C737,"naics","337127")),0,GETPIVOTDATA("Sum of emp",'2010 County Business Patterns'!$J$2,"FIPS State and County Code",$A737,"fipstate",$B737,"fipscty",$C737,"naics","337127"))</f>
        <v>0</v>
      </c>
      <c r="M737" s="28">
        <f>IF(ISERROR(GETPIVOTDATA("Sum of Midpoint",'2010 County Business Patterns'!$J$2,"FIPS State and County Code",$A737,"fipstate",$B737,"fipscty",$C737,"naics","337127")),0,GETPIVOTDATA("Sum of Midpoint",'2010 County Business Patterns'!$J$2,"FIPS State and County Code",$A737,"fipstate",$B737,"fipscty",$C737,"naics","337127"))</f>
        <v>0</v>
      </c>
      <c r="N737">
        <f>IF(ISERROR(VLOOKUP($B737,'2010 State Business Patterns'!$AN$3:$AR$55,3,FALSE)),0,VLOOKUP($B737,'2010 State Business Patterns'!$AN$3:$AR$55,3,FALSE))</f>
        <v>0.96834532374100724</v>
      </c>
      <c r="O737" s="28">
        <f t="shared" si="57"/>
        <v>0</v>
      </c>
      <c r="P737" s="28">
        <f>IF(ISERROR(GETPIVOTDATA("Sum of emp",'2010 County Business Patterns'!$J$2,"FIPS State and County Code",$A737,"fipstate",$B737,"fipscty",$C737,"naics","337214")),0,GETPIVOTDATA("Sum of emp",'2010 County Business Patterns'!$J$2,"FIPS State and County Code",$A737,"fipstate",$B737,"fipscty",$C737,"naics","337214"))</f>
        <v>0</v>
      </c>
      <c r="Q737" s="28">
        <f>IF(ISERROR(GETPIVOTDATA("Sum of Midpoint",'2010 County Business Patterns'!$J$2,"FIPS State and County Code",$A737,"fipstate",$B737,"fipscty",$C737,"naics","337214")),0,GETPIVOTDATA("Sum of Midpoint",'2010 County Business Patterns'!$J$2,"FIPS State and County Code",$A737,"fipstate",$B737,"fipscty",$C737,"naics","337214"))</f>
        <v>0</v>
      </c>
      <c r="R737">
        <f>IF(ISERROR(VLOOKUP($B737,'2010 State Business Patterns'!$AN$3:$AR$55,4,FALSE)),0,VLOOKUP($B737,'2010 State Business Patterns'!$AN$3:$AR$55,4,FALSE))</f>
        <v>0.93233082706766912</v>
      </c>
      <c r="S737" s="28">
        <f t="shared" si="58"/>
        <v>0</v>
      </c>
      <c r="T737" s="28">
        <f>IF(ISERROR(GETPIVOTDATA("Sum of emp",'2010 County Business Patterns'!$J$2,"FIPS State and County Code",$A737,"fipstate",$B737,"fipscty",$C737,"naics","337215")),0,GETPIVOTDATA("Sum of emp",'2010 County Business Patterns'!$J$2,"FIPS State and County Code",$A737,"fipstate",$B737,"fipscty",$C737,"naics","337215"))</f>
        <v>0</v>
      </c>
      <c r="U737" s="28">
        <f>IF(ISERROR(GETPIVOTDATA("Sum of Midpoint",'2010 County Business Patterns'!$J$2,"FIPS State and County Code",$A737,"fipstate",$B737,"fipscty",$C737,"naics","337215")),0,GETPIVOTDATA("Sum of Midpoint",'2010 County Business Patterns'!$J$2,"FIPS State and County Code",$A737,"fipstate",$B737,"fipscty",$C737,"naics","337215"))</f>
        <v>0</v>
      </c>
      <c r="V737">
        <f>IF(ISERROR(VLOOKUP($B737,'2010 State Business Patterns'!$AN$3:$AR$55,5,FALSE)),0,VLOOKUP($B737,'2010 State Business Patterns'!$AN$3:$AR$55,5,FALSE))</f>
        <v>0.87509881422924907</v>
      </c>
      <c r="W737" s="28">
        <f t="shared" si="59"/>
        <v>0</v>
      </c>
    </row>
    <row r="738" spans="1:23" hidden="1">
      <c r="A738" s="1" t="s">
        <v>3408</v>
      </c>
      <c r="B738" s="1" t="s">
        <v>1919</v>
      </c>
      <c r="C738" s="1" t="s">
        <v>1791</v>
      </c>
      <c r="D738" s="1" t="s">
        <v>3409</v>
      </c>
      <c r="E738" s="1" t="s">
        <v>2057</v>
      </c>
      <c r="F738" s="1" t="s">
        <v>3354</v>
      </c>
      <c r="G738" s="47">
        <f t="shared" si="55"/>
        <v>0</v>
      </c>
      <c r="H738" s="28">
        <f>IF(ISERROR(GETPIVOTDATA("Sum of emp",'2010 County Business Patterns'!$J$2,"FIPS State and County Code",$A738,"fipstate",$B738,"fipscty",$C738,"naics","337124")),0,GETPIVOTDATA("Sum of emp",'2010 County Business Patterns'!$J$2,"FIPS State and County Code",$A738,"fipstate",$B738,"fipscty",$C738,"naics","337124"))</f>
        <v>0</v>
      </c>
      <c r="I738" s="28">
        <f>IF(ISERROR(GETPIVOTDATA("Sum of Midpoint",'2010 County Business Patterns'!$J$2,"FIPS State and County Code",$A738,"fipstate",$B738,"fipscty",$C738,"naics","337124")),0,GETPIVOTDATA("Sum of Midpoint",'2010 County Business Patterns'!$J$2,"FIPS State and County Code",$A738,"fipstate",$B738,"fipscty",$C738,"naics","337124"))</f>
        <v>0</v>
      </c>
      <c r="J738">
        <f>IF(ISERROR(VLOOKUP($B738,'2010 State Business Patterns'!$AN$3:$AR$55,2,FALSE)),0,VLOOKUP($B738,'2010 State Business Patterns'!$AN$3:$AR$55,2,FALSE))</f>
        <v>0.73584905660377353</v>
      </c>
      <c r="K738" s="28">
        <f t="shared" si="56"/>
        <v>0</v>
      </c>
      <c r="L738" s="28">
        <f>IF(ISERROR(GETPIVOTDATA("Sum of emp",'2010 County Business Patterns'!$J$2,"FIPS State and County Code",$A738,"fipstate",$B738,"fipscty",$C738,"naics","337127")),0,GETPIVOTDATA("Sum of emp",'2010 County Business Patterns'!$J$2,"FIPS State and County Code",$A738,"fipstate",$B738,"fipscty",$C738,"naics","337127"))</f>
        <v>0</v>
      </c>
      <c r="M738" s="28">
        <f>IF(ISERROR(GETPIVOTDATA("Sum of Midpoint",'2010 County Business Patterns'!$J$2,"FIPS State and County Code",$A738,"fipstate",$B738,"fipscty",$C738,"naics","337127")),0,GETPIVOTDATA("Sum of Midpoint",'2010 County Business Patterns'!$J$2,"FIPS State and County Code",$A738,"fipstate",$B738,"fipscty",$C738,"naics","337127"))</f>
        <v>0</v>
      </c>
      <c r="N738">
        <f>IF(ISERROR(VLOOKUP($B738,'2010 State Business Patterns'!$AN$3:$AR$55,3,FALSE)),0,VLOOKUP($B738,'2010 State Business Patterns'!$AN$3:$AR$55,3,FALSE))</f>
        <v>0.96834532374100724</v>
      </c>
      <c r="O738" s="28">
        <f t="shared" si="57"/>
        <v>0</v>
      </c>
      <c r="P738" s="28">
        <f>IF(ISERROR(GETPIVOTDATA("Sum of emp",'2010 County Business Patterns'!$J$2,"FIPS State and County Code",$A738,"fipstate",$B738,"fipscty",$C738,"naics","337214")),0,GETPIVOTDATA("Sum of emp",'2010 County Business Patterns'!$J$2,"FIPS State and County Code",$A738,"fipstate",$B738,"fipscty",$C738,"naics","337214"))</f>
        <v>0</v>
      </c>
      <c r="Q738" s="28">
        <f>IF(ISERROR(GETPIVOTDATA("Sum of Midpoint",'2010 County Business Patterns'!$J$2,"FIPS State and County Code",$A738,"fipstate",$B738,"fipscty",$C738,"naics","337214")),0,GETPIVOTDATA("Sum of Midpoint",'2010 County Business Patterns'!$J$2,"FIPS State and County Code",$A738,"fipstate",$B738,"fipscty",$C738,"naics","337214"))</f>
        <v>0</v>
      </c>
      <c r="R738">
        <f>IF(ISERROR(VLOOKUP($B738,'2010 State Business Patterns'!$AN$3:$AR$55,4,FALSE)),0,VLOOKUP($B738,'2010 State Business Patterns'!$AN$3:$AR$55,4,FALSE))</f>
        <v>0.93233082706766912</v>
      </c>
      <c r="S738" s="28">
        <f t="shared" si="58"/>
        <v>0</v>
      </c>
      <c r="T738" s="28">
        <f>IF(ISERROR(GETPIVOTDATA("Sum of emp",'2010 County Business Patterns'!$J$2,"FIPS State and County Code",$A738,"fipstate",$B738,"fipscty",$C738,"naics","337215")),0,GETPIVOTDATA("Sum of emp",'2010 County Business Patterns'!$J$2,"FIPS State and County Code",$A738,"fipstate",$B738,"fipscty",$C738,"naics","337215"))</f>
        <v>0</v>
      </c>
      <c r="U738" s="28">
        <f>IF(ISERROR(GETPIVOTDATA("Sum of Midpoint",'2010 County Business Patterns'!$J$2,"FIPS State and County Code",$A738,"fipstate",$B738,"fipscty",$C738,"naics","337215")),0,GETPIVOTDATA("Sum of Midpoint",'2010 County Business Patterns'!$J$2,"FIPS State and County Code",$A738,"fipstate",$B738,"fipscty",$C738,"naics","337215"))</f>
        <v>0</v>
      </c>
      <c r="V738">
        <f>IF(ISERROR(VLOOKUP($B738,'2010 State Business Patterns'!$AN$3:$AR$55,5,FALSE)),0,VLOOKUP($B738,'2010 State Business Patterns'!$AN$3:$AR$55,5,FALSE))</f>
        <v>0.87509881422924907</v>
      </c>
      <c r="W738" s="28">
        <f t="shared" si="59"/>
        <v>0</v>
      </c>
    </row>
    <row r="739" spans="1:23">
      <c r="A739" s="1" t="s">
        <v>3410</v>
      </c>
      <c r="B739" s="1" t="s">
        <v>1919</v>
      </c>
      <c r="C739" s="1" t="s">
        <v>1829</v>
      </c>
      <c r="D739" s="1" t="s">
        <v>2362</v>
      </c>
      <c r="E739" s="1" t="s">
        <v>2057</v>
      </c>
      <c r="F739" s="1" t="s">
        <v>3354</v>
      </c>
      <c r="G739" s="47">
        <f t="shared" si="55"/>
        <v>4.3754940711462451</v>
      </c>
      <c r="H739" s="28">
        <f>IF(ISERROR(GETPIVOTDATA("Sum of emp",'2010 County Business Patterns'!$J$2,"FIPS State and County Code",$A739,"fipstate",$B739,"fipscty",$C739,"naics","337124")),0,GETPIVOTDATA("Sum of emp",'2010 County Business Patterns'!$J$2,"FIPS State and County Code",$A739,"fipstate",$B739,"fipscty",$C739,"naics","337124"))</f>
        <v>0</v>
      </c>
      <c r="I739" s="28">
        <f>IF(ISERROR(GETPIVOTDATA("Sum of Midpoint",'2010 County Business Patterns'!$J$2,"FIPS State and County Code",$A739,"fipstate",$B739,"fipscty",$C739,"naics","337124")),0,GETPIVOTDATA("Sum of Midpoint",'2010 County Business Patterns'!$J$2,"FIPS State and County Code",$A739,"fipstate",$B739,"fipscty",$C739,"naics","337124"))</f>
        <v>0</v>
      </c>
      <c r="J739">
        <f>IF(ISERROR(VLOOKUP($B739,'2010 State Business Patterns'!$AN$3:$AR$55,2,FALSE)),0,VLOOKUP($B739,'2010 State Business Patterns'!$AN$3:$AR$55,2,FALSE))</f>
        <v>0.73584905660377353</v>
      </c>
      <c r="K739" s="28">
        <f t="shared" si="56"/>
        <v>0</v>
      </c>
      <c r="L739" s="28">
        <f>IF(ISERROR(GETPIVOTDATA("Sum of emp",'2010 County Business Patterns'!$J$2,"FIPS State and County Code",$A739,"fipstate",$B739,"fipscty",$C739,"naics","337127")),0,GETPIVOTDATA("Sum of emp",'2010 County Business Patterns'!$J$2,"FIPS State and County Code",$A739,"fipstate",$B739,"fipscty",$C739,"naics","337127"))</f>
        <v>0</v>
      </c>
      <c r="M739" s="28">
        <f>IF(ISERROR(GETPIVOTDATA("Sum of Midpoint",'2010 County Business Patterns'!$J$2,"FIPS State and County Code",$A739,"fipstate",$B739,"fipscty",$C739,"naics","337127")),0,GETPIVOTDATA("Sum of Midpoint",'2010 County Business Patterns'!$J$2,"FIPS State and County Code",$A739,"fipstate",$B739,"fipscty",$C739,"naics","337127"))</f>
        <v>0</v>
      </c>
      <c r="N739">
        <f>IF(ISERROR(VLOOKUP($B739,'2010 State Business Patterns'!$AN$3:$AR$55,3,FALSE)),0,VLOOKUP($B739,'2010 State Business Patterns'!$AN$3:$AR$55,3,FALSE))</f>
        <v>0.96834532374100724</v>
      </c>
      <c r="O739" s="28">
        <f t="shared" si="57"/>
        <v>0</v>
      </c>
      <c r="P739" s="28">
        <f>IF(ISERROR(GETPIVOTDATA("Sum of emp",'2010 County Business Patterns'!$J$2,"FIPS State and County Code",$A739,"fipstate",$B739,"fipscty",$C739,"naics","337214")),0,GETPIVOTDATA("Sum of emp",'2010 County Business Patterns'!$J$2,"FIPS State and County Code",$A739,"fipstate",$B739,"fipscty",$C739,"naics","337214"))</f>
        <v>0</v>
      </c>
      <c r="Q739" s="28">
        <f>IF(ISERROR(GETPIVOTDATA("Sum of Midpoint",'2010 County Business Patterns'!$J$2,"FIPS State and County Code",$A739,"fipstate",$B739,"fipscty",$C739,"naics","337214")),0,GETPIVOTDATA("Sum of Midpoint",'2010 County Business Patterns'!$J$2,"FIPS State and County Code",$A739,"fipstate",$B739,"fipscty",$C739,"naics","337214"))</f>
        <v>0</v>
      </c>
      <c r="R739">
        <f>IF(ISERROR(VLOOKUP($B739,'2010 State Business Patterns'!$AN$3:$AR$55,4,FALSE)),0,VLOOKUP($B739,'2010 State Business Patterns'!$AN$3:$AR$55,4,FALSE))</f>
        <v>0.93233082706766912</v>
      </c>
      <c r="S739" s="28">
        <f t="shared" si="58"/>
        <v>0</v>
      </c>
      <c r="T739" s="28">
        <f>IF(ISERROR(GETPIVOTDATA("Sum of emp",'2010 County Business Patterns'!$J$2,"FIPS State and County Code",$A739,"fipstate",$B739,"fipscty",$C739,"naics","337215")),0,GETPIVOTDATA("Sum of emp",'2010 County Business Patterns'!$J$2,"FIPS State and County Code",$A739,"fipstate",$B739,"fipscty",$C739,"naics","337215"))</f>
        <v>0</v>
      </c>
      <c r="U739" s="28">
        <f>IF(ISERROR(GETPIVOTDATA("Sum of Midpoint",'2010 County Business Patterns'!$J$2,"FIPS State and County Code",$A739,"fipstate",$B739,"fipscty",$C739,"naics","337215")),0,GETPIVOTDATA("Sum of Midpoint",'2010 County Business Patterns'!$J$2,"FIPS State and County Code",$A739,"fipstate",$B739,"fipscty",$C739,"naics","337215"))</f>
        <v>10</v>
      </c>
      <c r="V739">
        <f>IF(ISERROR(VLOOKUP($B739,'2010 State Business Patterns'!$AN$3:$AR$55,5,FALSE)),0,VLOOKUP($B739,'2010 State Business Patterns'!$AN$3:$AR$55,5,FALSE))</f>
        <v>0.87509881422924907</v>
      </c>
      <c r="W739" s="28">
        <f t="shared" si="59"/>
        <v>4.3754940711462451</v>
      </c>
    </row>
    <row r="740" spans="1:23" hidden="1">
      <c r="A740" s="1" t="s">
        <v>3411</v>
      </c>
      <c r="B740" s="1" t="s">
        <v>1919</v>
      </c>
      <c r="C740" s="1" t="s">
        <v>1792</v>
      </c>
      <c r="D740" s="1" t="s">
        <v>3270</v>
      </c>
      <c r="E740" s="1" t="s">
        <v>2057</v>
      </c>
      <c r="F740" s="1" t="s">
        <v>3354</v>
      </c>
      <c r="G740" s="47">
        <f t="shared" si="55"/>
        <v>0</v>
      </c>
      <c r="H740" s="28">
        <f>IF(ISERROR(GETPIVOTDATA("Sum of emp",'2010 County Business Patterns'!$J$2,"FIPS State and County Code",$A740,"fipstate",$B740,"fipscty",$C740,"naics","337124")),0,GETPIVOTDATA("Sum of emp",'2010 County Business Patterns'!$J$2,"FIPS State and County Code",$A740,"fipstate",$B740,"fipscty",$C740,"naics","337124"))</f>
        <v>0</v>
      </c>
      <c r="I740" s="28">
        <f>IF(ISERROR(GETPIVOTDATA("Sum of Midpoint",'2010 County Business Patterns'!$J$2,"FIPS State and County Code",$A740,"fipstate",$B740,"fipscty",$C740,"naics","337124")),0,GETPIVOTDATA("Sum of Midpoint",'2010 County Business Patterns'!$J$2,"FIPS State and County Code",$A740,"fipstate",$B740,"fipscty",$C740,"naics","337124"))</f>
        <v>0</v>
      </c>
      <c r="J740">
        <f>IF(ISERROR(VLOOKUP($B740,'2010 State Business Patterns'!$AN$3:$AR$55,2,FALSE)),0,VLOOKUP($B740,'2010 State Business Patterns'!$AN$3:$AR$55,2,FALSE))</f>
        <v>0.73584905660377353</v>
      </c>
      <c r="K740" s="28">
        <f t="shared" si="56"/>
        <v>0</v>
      </c>
      <c r="L740" s="28">
        <f>IF(ISERROR(GETPIVOTDATA("Sum of emp",'2010 County Business Patterns'!$J$2,"FIPS State and County Code",$A740,"fipstate",$B740,"fipscty",$C740,"naics","337127")),0,GETPIVOTDATA("Sum of emp",'2010 County Business Patterns'!$J$2,"FIPS State and County Code",$A740,"fipstate",$B740,"fipscty",$C740,"naics","337127"))</f>
        <v>0</v>
      </c>
      <c r="M740" s="28">
        <f>IF(ISERROR(GETPIVOTDATA("Sum of Midpoint",'2010 County Business Patterns'!$J$2,"FIPS State and County Code",$A740,"fipstate",$B740,"fipscty",$C740,"naics","337127")),0,GETPIVOTDATA("Sum of Midpoint",'2010 County Business Patterns'!$J$2,"FIPS State and County Code",$A740,"fipstate",$B740,"fipscty",$C740,"naics","337127"))</f>
        <v>0</v>
      </c>
      <c r="N740">
        <f>IF(ISERROR(VLOOKUP($B740,'2010 State Business Patterns'!$AN$3:$AR$55,3,FALSE)),0,VLOOKUP($B740,'2010 State Business Patterns'!$AN$3:$AR$55,3,FALSE))</f>
        <v>0.96834532374100724</v>
      </c>
      <c r="O740" s="28">
        <f t="shared" si="57"/>
        <v>0</v>
      </c>
      <c r="P740" s="28">
        <f>IF(ISERROR(GETPIVOTDATA("Sum of emp",'2010 County Business Patterns'!$J$2,"FIPS State and County Code",$A740,"fipstate",$B740,"fipscty",$C740,"naics","337214")),0,GETPIVOTDATA("Sum of emp",'2010 County Business Patterns'!$J$2,"FIPS State and County Code",$A740,"fipstate",$B740,"fipscty",$C740,"naics","337214"))</f>
        <v>0</v>
      </c>
      <c r="Q740" s="28">
        <f>IF(ISERROR(GETPIVOTDATA("Sum of Midpoint",'2010 County Business Patterns'!$J$2,"FIPS State and County Code",$A740,"fipstate",$B740,"fipscty",$C740,"naics","337214")),0,GETPIVOTDATA("Sum of Midpoint",'2010 County Business Patterns'!$J$2,"FIPS State and County Code",$A740,"fipstate",$B740,"fipscty",$C740,"naics","337214"))</f>
        <v>0</v>
      </c>
      <c r="R740">
        <f>IF(ISERROR(VLOOKUP($B740,'2010 State Business Patterns'!$AN$3:$AR$55,4,FALSE)),0,VLOOKUP($B740,'2010 State Business Patterns'!$AN$3:$AR$55,4,FALSE))</f>
        <v>0.93233082706766912</v>
      </c>
      <c r="S740" s="28">
        <f t="shared" si="58"/>
        <v>0</v>
      </c>
      <c r="T740" s="28">
        <f>IF(ISERROR(GETPIVOTDATA("Sum of emp",'2010 County Business Patterns'!$J$2,"FIPS State and County Code",$A740,"fipstate",$B740,"fipscty",$C740,"naics","337215")),0,GETPIVOTDATA("Sum of emp",'2010 County Business Patterns'!$J$2,"FIPS State and County Code",$A740,"fipstate",$B740,"fipscty",$C740,"naics","337215"))</f>
        <v>0</v>
      </c>
      <c r="U740" s="28">
        <f>IF(ISERROR(GETPIVOTDATA("Sum of Midpoint",'2010 County Business Patterns'!$J$2,"FIPS State and County Code",$A740,"fipstate",$B740,"fipscty",$C740,"naics","337215")),0,GETPIVOTDATA("Sum of Midpoint",'2010 County Business Patterns'!$J$2,"FIPS State and County Code",$A740,"fipstate",$B740,"fipscty",$C740,"naics","337215"))</f>
        <v>0</v>
      </c>
      <c r="V740">
        <f>IF(ISERROR(VLOOKUP($B740,'2010 State Business Patterns'!$AN$3:$AR$55,5,FALSE)),0,VLOOKUP($B740,'2010 State Business Patterns'!$AN$3:$AR$55,5,FALSE))</f>
        <v>0.87509881422924907</v>
      </c>
      <c r="W740" s="28">
        <f t="shared" si="59"/>
        <v>0</v>
      </c>
    </row>
    <row r="741" spans="1:23">
      <c r="A741" s="1" t="s">
        <v>3412</v>
      </c>
      <c r="B741" s="1" t="s">
        <v>1919</v>
      </c>
      <c r="C741" s="1" t="s">
        <v>1851</v>
      </c>
      <c r="D741" s="1" t="s">
        <v>3413</v>
      </c>
      <c r="E741" s="1" t="s">
        <v>2057</v>
      </c>
      <c r="F741" s="1" t="s">
        <v>3354</v>
      </c>
      <c r="G741" s="47">
        <f t="shared" si="55"/>
        <v>128.77358490566036</v>
      </c>
      <c r="H741" s="28">
        <f>IF(ISERROR(GETPIVOTDATA("Sum of emp",'2010 County Business Patterns'!$J$2,"FIPS State and County Code",$A741,"fipstate",$B741,"fipscty",$C741,"naics","337124")),0,GETPIVOTDATA("Sum of emp",'2010 County Business Patterns'!$J$2,"FIPS State and County Code",$A741,"fipstate",$B741,"fipscty",$C741,"naics","337124"))</f>
        <v>0</v>
      </c>
      <c r="I741" s="28">
        <f>IF(ISERROR(GETPIVOTDATA("Sum of Midpoint",'2010 County Business Patterns'!$J$2,"FIPS State and County Code",$A741,"fipstate",$B741,"fipscty",$C741,"naics","337124")),0,GETPIVOTDATA("Sum of Midpoint",'2010 County Business Patterns'!$J$2,"FIPS State and County Code",$A741,"fipstate",$B741,"fipscty",$C741,"naics","337124"))</f>
        <v>175</v>
      </c>
      <c r="J741">
        <f>IF(ISERROR(VLOOKUP($B741,'2010 State Business Patterns'!$AN$3:$AR$55,2,FALSE)),0,VLOOKUP($B741,'2010 State Business Patterns'!$AN$3:$AR$55,2,FALSE))</f>
        <v>0.73584905660377353</v>
      </c>
      <c r="K741" s="28">
        <f t="shared" si="56"/>
        <v>128.77358490566036</v>
      </c>
      <c r="L741" s="28">
        <f>IF(ISERROR(GETPIVOTDATA("Sum of emp",'2010 County Business Patterns'!$J$2,"FIPS State and County Code",$A741,"fipstate",$B741,"fipscty",$C741,"naics","337127")),0,GETPIVOTDATA("Sum of emp",'2010 County Business Patterns'!$J$2,"FIPS State and County Code",$A741,"fipstate",$B741,"fipscty",$C741,"naics","337127"))</f>
        <v>0</v>
      </c>
      <c r="M741" s="28">
        <f>IF(ISERROR(GETPIVOTDATA("Sum of Midpoint",'2010 County Business Patterns'!$J$2,"FIPS State and County Code",$A741,"fipstate",$B741,"fipscty",$C741,"naics","337127")),0,GETPIVOTDATA("Sum of Midpoint",'2010 County Business Patterns'!$J$2,"FIPS State and County Code",$A741,"fipstate",$B741,"fipscty",$C741,"naics","337127"))</f>
        <v>0</v>
      </c>
      <c r="N741">
        <f>IF(ISERROR(VLOOKUP($B741,'2010 State Business Patterns'!$AN$3:$AR$55,3,FALSE)),0,VLOOKUP($B741,'2010 State Business Patterns'!$AN$3:$AR$55,3,FALSE))</f>
        <v>0.96834532374100724</v>
      </c>
      <c r="O741" s="28">
        <f t="shared" si="57"/>
        <v>0</v>
      </c>
      <c r="P741" s="28">
        <f>IF(ISERROR(GETPIVOTDATA("Sum of emp",'2010 County Business Patterns'!$J$2,"FIPS State and County Code",$A741,"fipstate",$B741,"fipscty",$C741,"naics","337214")),0,GETPIVOTDATA("Sum of emp",'2010 County Business Patterns'!$J$2,"FIPS State and County Code",$A741,"fipstate",$B741,"fipscty",$C741,"naics","337214"))</f>
        <v>0</v>
      </c>
      <c r="Q741" s="28">
        <f>IF(ISERROR(GETPIVOTDATA("Sum of Midpoint",'2010 County Business Patterns'!$J$2,"FIPS State and County Code",$A741,"fipstate",$B741,"fipscty",$C741,"naics","337214")),0,GETPIVOTDATA("Sum of Midpoint",'2010 County Business Patterns'!$J$2,"FIPS State and County Code",$A741,"fipstate",$B741,"fipscty",$C741,"naics","337214"))</f>
        <v>0</v>
      </c>
      <c r="R741">
        <f>IF(ISERROR(VLOOKUP($B741,'2010 State Business Patterns'!$AN$3:$AR$55,4,FALSE)),0,VLOOKUP($B741,'2010 State Business Patterns'!$AN$3:$AR$55,4,FALSE))</f>
        <v>0.93233082706766912</v>
      </c>
      <c r="S741" s="28">
        <f t="shared" si="58"/>
        <v>0</v>
      </c>
      <c r="T741" s="28">
        <f>IF(ISERROR(GETPIVOTDATA("Sum of emp",'2010 County Business Patterns'!$J$2,"FIPS State and County Code",$A741,"fipstate",$B741,"fipscty",$C741,"naics","337215")),0,GETPIVOTDATA("Sum of emp",'2010 County Business Patterns'!$J$2,"FIPS State and County Code",$A741,"fipstate",$B741,"fipscty",$C741,"naics","337215"))</f>
        <v>0</v>
      </c>
      <c r="U741" s="28">
        <f>IF(ISERROR(GETPIVOTDATA("Sum of Midpoint",'2010 County Business Patterns'!$J$2,"FIPS State and County Code",$A741,"fipstate",$B741,"fipscty",$C741,"naics","337215")),0,GETPIVOTDATA("Sum of Midpoint",'2010 County Business Patterns'!$J$2,"FIPS State and County Code",$A741,"fipstate",$B741,"fipscty",$C741,"naics","337215"))</f>
        <v>0</v>
      </c>
      <c r="V741">
        <f>IF(ISERROR(VLOOKUP($B741,'2010 State Business Patterns'!$AN$3:$AR$55,5,FALSE)),0,VLOOKUP($B741,'2010 State Business Patterns'!$AN$3:$AR$55,5,FALSE))</f>
        <v>0.87509881422924907</v>
      </c>
      <c r="W741" s="28">
        <f t="shared" si="59"/>
        <v>0</v>
      </c>
    </row>
    <row r="742" spans="1:23">
      <c r="A742" s="1" t="s">
        <v>3414</v>
      </c>
      <c r="B742" s="1" t="s">
        <v>1919</v>
      </c>
      <c r="C742" s="1" t="s">
        <v>1852</v>
      </c>
      <c r="D742" s="1" t="s">
        <v>3415</v>
      </c>
      <c r="E742" s="1" t="s">
        <v>2057</v>
      </c>
      <c r="F742" s="1" t="s">
        <v>3354</v>
      </c>
      <c r="G742" s="47">
        <f t="shared" si="55"/>
        <v>15.5</v>
      </c>
      <c r="H742" s="28">
        <f>IF(ISERROR(GETPIVOTDATA("Sum of emp",'2010 County Business Patterns'!$J$2,"FIPS State and County Code",$A742,"fipstate",$B742,"fipscty",$C742,"naics","337124")),0,GETPIVOTDATA("Sum of emp",'2010 County Business Patterns'!$J$2,"FIPS State and County Code",$A742,"fipstate",$B742,"fipscty",$C742,"naics","337124"))</f>
        <v>0</v>
      </c>
      <c r="I742" s="28">
        <f>IF(ISERROR(GETPIVOTDATA("Sum of Midpoint",'2010 County Business Patterns'!$J$2,"FIPS State and County Code",$A742,"fipstate",$B742,"fipscty",$C742,"naics","337124")),0,GETPIVOTDATA("Sum of Midpoint",'2010 County Business Patterns'!$J$2,"FIPS State and County Code",$A742,"fipstate",$B742,"fipscty",$C742,"naics","337124"))</f>
        <v>0</v>
      </c>
      <c r="J742">
        <f>IF(ISERROR(VLOOKUP($B742,'2010 State Business Patterns'!$AN$3:$AR$55,2,FALSE)),0,VLOOKUP($B742,'2010 State Business Patterns'!$AN$3:$AR$55,2,FALSE))</f>
        <v>0.73584905660377353</v>
      </c>
      <c r="K742" s="28">
        <f t="shared" si="56"/>
        <v>0</v>
      </c>
      <c r="L742" s="28">
        <f>IF(ISERROR(GETPIVOTDATA("Sum of emp",'2010 County Business Patterns'!$J$2,"FIPS State and County Code",$A742,"fipstate",$B742,"fipscty",$C742,"naics","337127")),0,GETPIVOTDATA("Sum of emp",'2010 County Business Patterns'!$J$2,"FIPS State and County Code",$A742,"fipstate",$B742,"fipscty",$C742,"naics","337127"))</f>
        <v>0</v>
      </c>
      <c r="M742" s="28">
        <f>IF(ISERROR(GETPIVOTDATA("Sum of Midpoint",'2010 County Business Patterns'!$J$2,"FIPS State and County Code",$A742,"fipstate",$B742,"fipscty",$C742,"naics","337127")),0,GETPIVOTDATA("Sum of Midpoint",'2010 County Business Patterns'!$J$2,"FIPS State and County Code",$A742,"fipstate",$B742,"fipscty",$C742,"naics","337127"))</f>
        <v>0</v>
      </c>
      <c r="N742">
        <f>IF(ISERROR(VLOOKUP($B742,'2010 State Business Patterns'!$AN$3:$AR$55,3,FALSE)),0,VLOOKUP($B742,'2010 State Business Patterns'!$AN$3:$AR$55,3,FALSE))</f>
        <v>0.96834532374100724</v>
      </c>
      <c r="O742" s="28">
        <f t="shared" si="57"/>
        <v>0</v>
      </c>
      <c r="P742" s="28">
        <f>IF(ISERROR(GETPIVOTDATA("Sum of emp",'2010 County Business Patterns'!$J$2,"FIPS State and County Code",$A742,"fipstate",$B742,"fipscty",$C742,"naics","337214")),0,GETPIVOTDATA("Sum of emp",'2010 County Business Patterns'!$J$2,"FIPS State and County Code",$A742,"fipstate",$B742,"fipscty",$C742,"naics","337214"))</f>
        <v>0</v>
      </c>
      <c r="Q742" s="28">
        <f>IF(ISERROR(GETPIVOTDATA("Sum of Midpoint",'2010 County Business Patterns'!$J$2,"FIPS State and County Code",$A742,"fipstate",$B742,"fipscty",$C742,"naics","337214")),0,GETPIVOTDATA("Sum of Midpoint",'2010 County Business Patterns'!$J$2,"FIPS State and County Code",$A742,"fipstate",$B742,"fipscty",$C742,"naics","337214"))</f>
        <v>0</v>
      </c>
      <c r="R742">
        <f>IF(ISERROR(VLOOKUP($B742,'2010 State Business Patterns'!$AN$3:$AR$55,4,FALSE)),0,VLOOKUP($B742,'2010 State Business Patterns'!$AN$3:$AR$55,4,FALSE))</f>
        <v>0.93233082706766912</v>
      </c>
      <c r="S742" s="28">
        <f t="shared" si="58"/>
        <v>0</v>
      </c>
      <c r="T742" s="28">
        <f>IF(ISERROR(GETPIVOTDATA("Sum of emp",'2010 County Business Patterns'!$J$2,"FIPS State and County Code",$A742,"fipstate",$B742,"fipscty",$C742,"naics","337215")),0,GETPIVOTDATA("Sum of emp",'2010 County Business Patterns'!$J$2,"FIPS State and County Code",$A742,"fipstate",$B742,"fipscty",$C742,"naics","337215"))</f>
        <v>31</v>
      </c>
      <c r="U742" s="28">
        <f>IF(ISERROR(GETPIVOTDATA("Sum of Midpoint",'2010 County Business Patterns'!$J$2,"FIPS State and County Code",$A742,"fipstate",$B742,"fipscty",$C742,"naics","337215")),0,GETPIVOTDATA("Sum of Midpoint",'2010 County Business Patterns'!$J$2,"FIPS State and County Code",$A742,"fipstate",$B742,"fipscty",$C742,"naics","337215"))</f>
        <v>0</v>
      </c>
      <c r="V742">
        <f>IF(ISERROR(VLOOKUP($B742,'2010 State Business Patterns'!$AN$3:$AR$55,5,FALSE)),0,VLOOKUP($B742,'2010 State Business Patterns'!$AN$3:$AR$55,5,FALSE))</f>
        <v>0.87509881422924907</v>
      </c>
      <c r="W742" s="28">
        <f t="shared" si="59"/>
        <v>15.5</v>
      </c>
    </row>
    <row r="743" spans="1:23" hidden="1">
      <c r="A743" s="1" t="s">
        <v>3416</v>
      </c>
      <c r="B743" s="1" t="s">
        <v>1919</v>
      </c>
      <c r="C743" s="1" t="s">
        <v>1793</v>
      </c>
      <c r="D743" s="1" t="s">
        <v>2465</v>
      </c>
      <c r="E743" s="1" t="s">
        <v>2057</v>
      </c>
      <c r="F743" s="1" t="s">
        <v>3354</v>
      </c>
      <c r="G743" s="47">
        <f t="shared" si="55"/>
        <v>0</v>
      </c>
      <c r="H743" s="28">
        <f>IF(ISERROR(GETPIVOTDATA("Sum of emp",'2010 County Business Patterns'!$J$2,"FIPS State and County Code",$A743,"fipstate",$B743,"fipscty",$C743,"naics","337124")),0,GETPIVOTDATA("Sum of emp",'2010 County Business Patterns'!$J$2,"FIPS State and County Code",$A743,"fipstate",$B743,"fipscty",$C743,"naics","337124"))</f>
        <v>0</v>
      </c>
      <c r="I743" s="28">
        <f>IF(ISERROR(GETPIVOTDATA("Sum of Midpoint",'2010 County Business Patterns'!$J$2,"FIPS State and County Code",$A743,"fipstate",$B743,"fipscty",$C743,"naics","337124")),0,GETPIVOTDATA("Sum of Midpoint",'2010 County Business Patterns'!$J$2,"FIPS State and County Code",$A743,"fipstate",$B743,"fipscty",$C743,"naics","337124"))</f>
        <v>0</v>
      </c>
      <c r="J743">
        <f>IF(ISERROR(VLOOKUP($B743,'2010 State Business Patterns'!$AN$3:$AR$55,2,FALSE)),0,VLOOKUP($B743,'2010 State Business Patterns'!$AN$3:$AR$55,2,FALSE))</f>
        <v>0.73584905660377353</v>
      </c>
      <c r="K743" s="28">
        <f t="shared" si="56"/>
        <v>0</v>
      </c>
      <c r="L743" s="28">
        <f>IF(ISERROR(GETPIVOTDATA("Sum of emp",'2010 County Business Patterns'!$J$2,"FIPS State and County Code",$A743,"fipstate",$B743,"fipscty",$C743,"naics","337127")),0,GETPIVOTDATA("Sum of emp",'2010 County Business Patterns'!$J$2,"FIPS State and County Code",$A743,"fipstate",$B743,"fipscty",$C743,"naics","337127"))</f>
        <v>0</v>
      </c>
      <c r="M743" s="28">
        <f>IF(ISERROR(GETPIVOTDATA("Sum of Midpoint",'2010 County Business Patterns'!$J$2,"FIPS State and County Code",$A743,"fipstate",$B743,"fipscty",$C743,"naics","337127")),0,GETPIVOTDATA("Sum of Midpoint",'2010 County Business Patterns'!$J$2,"FIPS State and County Code",$A743,"fipstate",$B743,"fipscty",$C743,"naics","337127"))</f>
        <v>0</v>
      </c>
      <c r="N743">
        <f>IF(ISERROR(VLOOKUP($B743,'2010 State Business Patterns'!$AN$3:$AR$55,3,FALSE)),0,VLOOKUP($B743,'2010 State Business Patterns'!$AN$3:$AR$55,3,FALSE))</f>
        <v>0.96834532374100724</v>
      </c>
      <c r="O743" s="28">
        <f t="shared" si="57"/>
        <v>0</v>
      </c>
      <c r="P743" s="28">
        <f>IF(ISERROR(GETPIVOTDATA("Sum of emp",'2010 County Business Patterns'!$J$2,"FIPS State and County Code",$A743,"fipstate",$B743,"fipscty",$C743,"naics","337214")),0,GETPIVOTDATA("Sum of emp",'2010 County Business Patterns'!$J$2,"FIPS State and County Code",$A743,"fipstate",$B743,"fipscty",$C743,"naics","337214"))</f>
        <v>0</v>
      </c>
      <c r="Q743" s="28">
        <f>IF(ISERROR(GETPIVOTDATA("Sum of Midpoint",'2010 County Business Patterns'!$J$2,"FIPS State and County Code",$A743,"fipstate",$B743,"fipscty",$C743,"naics","337214")),0,GETPIVOTDATA("Sum of Midpoint",'2010 County Business Patterns'!$J$2,"FIPS State and County Code",$A743,"fipstate",$B743,"fipscty",$C743,"naics","337214"))</f>
        <v>0</v>
      </c>
      <c r="R743">
        <f>IF(ISERROR(VLOOKUP($B743,'2010 State Business Patterns'!$AN$3:$AR$55,4,FALSE)),0,VLOOKUP($B743,'2010 State Business Patterns'!$AN$3:$AR$55,4,FALSE))</f>
        <v>0.93233082706766912</v>
      </c>
      <c r="S743" s="28">
        <f t="shared" si="58"/>
        <v>0</v>
      </c>
      <c r="T743" s="28">
        <f>IF(ISERROR(GETPIVOTDATA("Sum of emp",'2010 County Business Patterns'!$J$2,"FIPS State and County Code",$A743,"fipstate",$B743,"fipscty",$C743,"naics","337215")),0,GETPIVOTDATA("Sum of emp",'2010 County Business Patterns'!$J$2,"FIPS State and County Code",$A743,"fipstate",$B743,"fipscty",$C743,"naics","337215"))</f>
        <v>0</v>
      </c>
      <c r="U743" s="28">
        <f>IF(ISERROR(GETPIVOTDATA("Sum of Midpoint",'2010 County Business Patterns'!$J$2,"FIPS State and County Code",$A743,"fipstate",$B743,"fipscty",$C743,"naics","337215")),0,GETPIVOTDATA("Sum of Midpoint",'2010 County Business Patterns'!$J$2,"FIPS State and County Code",$A743,"fipstate",$B743,"fipscty",$C743,"naics","337215"))</f>
        <v>0</v>
      </c>
      <c r="V743">
        <f>IF(ISERROR(VLOOKUP($B743,'2010 State Business Patterns'!$AN$3:$AR$55,5,FALSE)),0,VLOOKUP($B743,'2010 State Business Patterns'!$AN$3:$AR$55,5,FALSE))</f>
        <v>0.87509881422924907</v>
      </c>
      <c r="W743" s="28">
        <f t="shared" si="59"/>
        <v>0</v>
      </c>
    </row>
    <row r="744" spans="1:23">
      <c r="A744" s="1" t="s">
        <v>3417</v>
      </c>
      <c r="B744" s="1" t="s">
        <v>1919</v>
      </c>
      <c r="C744" s="1" t="s">
        <v>1830</v>
      </c>
      <c r="D744" s="1" t="s">
        <v>3418</v>
      </c>
      <c r="E744" s="1" t="s">
        <v>2057</v>
      </c>
      <c r="F744" s="1" t="s">
        <v>3354</v>
      </c>
      <c r="G744" s="47">
        <f t="shared" si="55"/>
        <v>4.3754940711462451</v>
      </c>
      <c r="H744" s="28">
        <f>IF(ISERROR(GETPIVOTDATA("Sum of emp",'2010 County Business Patterns'!$J$2,"FIPS State and County Code",$A744,"fipstate",$B744,"fipscty",$C744,"naics","337124")),0,GETPIVOTDATA("Sum of emp",'2010 County Business Patterns'!$J$2,"FIPS State and County Code",$A744,"fipstate",$B744,"fipscty",$C744,"naics","337124"))</f>
        <v>0</v>
      </c>
      <c r="I744" s="28">
        <f>IF(ISERROR(GETPIVOTDATA("Sum of Midpoint",'2010 County Business Patterns'!$J$2,"FIPS State and County Code",$A744,"fipstate",$B744,"fipscty",$C744,"naics","337124")),0,GETPIVOTDATA("Sum of Midpoint",'2010 County Business Patterns'!$J$2,"FIPS State and County Code",$A744,"fipstate",$B744,"fipscty",$C744,"naics","337124"))</f>
        <v>0</v>
      </c>
      <c r="J744">
        <f>IF(ISERROR(VLOOKUP($B744,'2010 State Business Patterns'!$AN$3:$AR$55,2,FALSE)),0,VLOOKUP($B744,'2010 State Business Patterns'!$AN$3:$AR$55,2,FALSE))</f>
        <v>0.73584905660377353</v>
      </c>
      <c r="K744" s="28">
        <f t="shared" si="56"/>
        <v>0</v>
      </c>
      <c r="L744" s="28">
        <f>IF(ISERROR(GETPIVOTDATA("Sum of emp",'2010 County Business Patterns'!$J$2,"FIPS State and County Code",$A744,"fipstate",$B744,"fipscty",$C744,"naics","337127")),0,GETPIVOTDATA("Sum of emp",'2010 County Business Patterns'!$J$2,"FIPS State and County Code",$A744,"fipstate",$B744,"fipscty",$C744,"naics","337127"))</f>
        <v>0</v>
      </c>
      <c r="M744" s="28">
        <f>IF(ISERROR(GETPIVOTDATA("Sum of Midpoint",'2010 County Business Patterns'!$J$2,"FIPS State and County Code",$A744,"fipstate",$B744,"fipscty",$C744,"naics","337127")),0,GETPIVOTDATA("Sum of Midpoint",'2010 County Business Patterns'!$J$2,"FIPS State and County Code",$A744,"fipstate",$B744,"fipscty",$C744,"naics","337127"))</f>
        <v>0</v>
      </c>
      <c r="N744">
        <f>IF(ISERROR(VLOOKUP($B744,'2010 State Business Patterns'!$AN$3:$AR$55,3,FALSE)),0,VLOOKUP($B744,'2010 State Business Patterns'!$AN$3:$AR$55,3,FALSE))</f>
        <v>0.96834532374100724</v>
      </c>
      <c r="O744" s="28">
        <f t="shared" si="57"/>
        <v>0</v>
      </c>
      <c r="P744" s="28">
        <f>IF(ISERROR(GETPIVOTDATA("Sum of emp",'2010 County Business Patterns'!$J$2,"FIPS State and County Code",$A744,"fipstate",$B744,"fipscty",$C744,"naics","337214")),0,GETPIVOTDATA("Sum of emp",'2010 County Business Patterns'!$J$2,"FIPS State and County Code",$A744,"fipstate",$B744,"fipscty",$C744,"naics","337214"))</f>
        <v>0</v>
      </c>
      <c r="Q744" s="28">
        <f>IF(ISERROR(GETPIVOTDATA("Sum of Midpoint",'2010 County Business Patterns'!$J$2,"FIPS State and County Code",$A744,"fipstate",$B744,"fipscty",$C744,"naics","337214")),0,GETPIVOTDATA("Sum of Midpoint",'2010 County Business Patterns'!$J$2,"FIPS State and County Code",$A744,"fipstate",$B744,"fipscty",$C744,"naics","337214"))</f>
        <v>0</v>
      </c>
      <c r="R744">
        <f>IF(ISERROR(VLOOKUP($B744,'2010 State Business Patterns'!$AN$3:$AR$55,4,FALSE)),0,VLOOKUP($B744,'2010 State Business Patterns'!$AN$3:$AR$55,4,FALSE))</f>
        <v>0.93233082706766912</v>
      </c>
      <c r="S744" s="28">
        <f t="shared" si="58"/>
        <v>0</v>
      </c>
      <c r="T744" s="28">
        <f>IF(ISERROR(GETPIVOTDATA("Sum of emp",'2010 County Business Patterns'!$J$2,"FIPS State and County Code",$A744,"fipstate",$B744,"fipscty",$C744,"naics","337215")),0,GETPIVOTDATA("Sum of emp",'2010 County Business Patterns'!$J$2,"FIPS State and County Code",$A744,"fipstate",$B744,"fipscty",$C744,"naics","337215"))</f>
        <v>0</v>
      </c>
      <c r="U744" s="28">
        <f>IF(ISERROR(GETPIVOTDATA("Sum of Midpoint",'2010 County Business Patterns'!$J$2,"FIPS State and County Code",$A744,"fipstate",$B744,"fipscty",$C744,"naics","337215")),0,GETPIVOTDATA("Sum of Midpoint",'2010 County Business Patterns'!$J$2,"FIPS State and County Code",$A744,"fipstate",$B744,"fipscty",$C744,"naics","337215"))</f>
        <v>10</v>
      </c>
      <c r="V744">
        <f>IF(ISERROR(VLOOKUP($B744,'2010 State Business Patterns'!$AN$3:$AR$55,5,FALSE)),0,VLOOKUP($B744,'2010 State Business Patterns'!$AN$3:$AR$55,5,FALSE))</f>
        <v>0.87509881422924907</v>
      </c>
      <c r="W744" s="28">
        <f t="shared" si="59"/>
        <v>4.3754940711462451</v>
      </c>
    </row>
    <row r="745" spans="1:23" hidden="1">
      <c r="A745" s="1" t="s">
        <v>3419</v>
      </c>
      <c r="B745" s="1" t="s">
        <v>1919</v>
      </c>
      <c r="C745" s="1" t="s">
        <v>1831</v>
      </c>
      <c r="D745" s="1" t="s">
        <v>2136</v>
      </c>
      <c r="E745" s="1" t="s">
        <v>2057</v>
      </c>
      <c r="F745" s="1" t="s">
        <v>3354</v>
      </c>
      <c r="G745" s="47">
        <f t="shared" si="55"/>
        <v>0</v>
      </c>
      <c r="H745" s="28">
        <f>IF(ISERROR(GETPIVOTDATA("Sum of emp",'2010 County Business Patterns'!$J$2,"FIPS State and County Code",$A745,"fipstate",$B745,"fipscty",$C745,"naics","337124")),0,GETPIVOTDATA("Sum of emp",'2010 County Business Patterns'!$J$2,"FIPS State and County Code",$A745,"fipstate",$B745,"fipscty",$C745,"naics","337124"))</f>
        <v>0</v>
      </c>
      <c r="I745" s="28">
        <f>IF(ISERROR(GETPIVOTDATA("Sum of Midpoint",'2010 County Business Patterns'!$J$2,"FIPS State and County Code",$A745,"fipstate",$B745,"fipscty",$C745,"naics","337124")),0,GETPIVOTDATA("Sum of Midpoint",'2010 County Business Patterns'!$J$2,"FIPS State and County Code",$A745,"fipstate",$B745,"fipscty",$C745,"naics","337124"))</f>
        <v>0</v>
      </c>
      <c r="J745">
        <f>IF(ISERROR(VLOOKUP($B745,'2010 State Business Patterns'!$AN$3:$AR$55,2,FALSE)),0,VLOOKUP($B745,'2010 State Business Patterns'!$AN$3:$AR$55,2,FALSE))</f>
        <v>0.73584905660377353</v>
      </c>
      <c r="K745" s="28">
        <f t="shared" si="56"/>
        <v>0</v>
      </c>
      <c r="L745" s="28">
        <f>IF(ISERROR(GETPIVOTDATA("Sum of emp",'2010 County Business Patterns'!$J$2,"FIPS State and County Code",$A745,"fipstate",$B745,"fipscty",$C745,"naics","337127")),0,GETPIVOTDATA("Sum of emp",'2010 County Business Patterns'!$J$2,"FIPS State and County Code",$A745,"fipstate",$B745,"fipscty",$C745,"naics","337127"))</f>
        <v>0</v>
      </c>
      <c r="M745" s="28">
        <f>IF(ISERROR(GETPIVOTDATA("Sum of Midpoint",'2010 County Business Patterns'!$J$2,"FIPS State and County Code",$A745,"fipstate",$B745,"fipscty",$C745,"naics","337127")),0,GETPIVOTDATA("Sum of Midpoint",'2010 County Business Patterns'!$J$2,"FIPS State and County Code",$A745,"fipstate",$B745,"fipscty",$C745,"naics","337127"))</f>
        <v>0</v>
      </c>
      <c r="N745">
        <f>IF(ISERROR(VLOOKUP($B745,'2010 State Business Patterns'!$AN$3:$AR$55,3,FALSE)),0,VLOOKUP($B745,'2010 State Business Patterns'!$AN$3:$AR$55,3,FALSE))</f>
        <v>0.96834532374100724</v>
      </c>
      <c r="O745" s="28">
        <f t="shared" si="57"/>
        <v>0</v>
      </c>
      <c r="P745" s="28">
        <f>IF(ISERROR(GETPIVOTDATA("Sum of emp",'2010 County Business Patterns'!$J$2,"FIPS State and County Code",$A745,"fipstate",$B745,"fipscty",$C745,"naics","337214")),0,GETPIVOTDATA("Sum of emp",'2010 County Business Patterns'!$J$2,"FIPS State and County Code",$A745,"fipstate",$B745,"fipscty",$C745,"naics","337214"))</f>
        <v>0</v>
      </c>
      <c r="Q745" s="28">
        <f>IF(ISERROR(GETPIVOTDATA("Sum of Midpoint",'2010 County Business Patterns'!$J$2,"FIPS State and County Code",$A745,"fipstate",$B745,"fipscty",$C745,"naics","337214")),0,GETPIVOTDATA("Sum of Midpoint",'2010 County Business Patterns'!$J$2,"FIPS State and County Code",$A745,"fipstate",$B745,"fipscty",$C745,"naics","337214"))</f>
        <v>0</v>
      </c>
      <c r="R745">
        <f>IF(ISERROR(VLOOKUP($B745,'2010 State Business Patterns'!$AN$3:$AR$55,4,FALSE)),0,VLOOKUP($B745,'2010 State Business Patterns'!$AN$3:$AR$55,4,FALSE))</f>
        <v>0.93233082706766912</v>
      </c>
      <c r="S745" s="28">
        <f t="shared" si="58"/>
        <v>0</v>
      </c>
      <c r="T745" s="28">
        <f>IF(ISERROR(GETPIVOTDATA("Sum of emp",'2010 County Business Patterns'!$J$2,"FIPS State and County Code",$A745,"fipstate",$B745,"fipscty",$C745,"naics","337215")),0,GETPIVOTDATA("Sum of emp",'2010 County Business Patterns'!$J$2,"FIPS State and County Code",$A745,"fipstate",$B745,"fipscty",$C745,"naics","337215"))</f>
        <v>0</v>
      </c>
      <c r="U745" s="28">
        <f>IF(ISERROR(GETPIVOTDATA("Sum of Midpoint",'2010 County Business Patterns'!$J$2,"FIPS State and County Code",$A745,"fipstate",$B745,"fipscty",$C745,"naics","337215")),0,GETPIVOTDATA("Sum of Midpoint",'2010 County Business Patterns'!$J$2,"FIPS State and County Code",$A745,"fipstate",$B745,"fipscty",$C745,"naics","337215"))</f>
        <v>0</v>
      </c>
      <c r="V745">
        <f>IF(ISERROR(VLOOKUP($B745,'2010 State Business Patterns'!$AN$3:$AR$55,5,FALSE)),0,VLOOKUP($B745,'2010 State Business Patterns'!$AN$3:$AR$55,5,FALSE))</f>
        <v>0.87509881422924907</v>
      </c>
      <c r="W745" s="28">
        <f t="shared" si="59"/>
        <v>0</v>
      </c>
    </row>
    <row r="746" spans="1:23">
      <c r="A746" s="1" t="s">
        <v>3420</v>
      </c>
      <c r="B746" s="1" t="s">
        <v>1919</v>
      </c>
      <c r="C746" s="1" t="s">
        <v>1794</v>
      </c>
      <c r="D746" s="1" t="s">
        <v>2146</v>
      </c>
      <c r="E746" s="1" t="s">
        <v>2057</v>
      </c>
      <c r="F746" s="1" t="s">
        <v>3354</v>
      </c>
      <c r="G746" s="47">
        <f t="shared" si="55"/>
        <v>4.8417266187050361</v>
      </c>
      <c r="H746" s="28">
        <f>IF(ISERROR(GETPIVOTDATA("Sum of emp",'2010 County Business Patterns'!$J$2,"FIPS State and County Code",$A746,"fipstate",$B746,"fipscty",$C746,"naics","337124")),0,GETPIVOTDATA("Sum of emp",'2010 County Business Patterns'!$J$2,"FIPS State and County Code",$A746,"fipstate",$B746,"fipscty",$C746,"naics","337124"))</f>
        <v>0</v>
      </c>
      <c r="I746" s="28">
        <f>IF(ISERROR(GETPIVOTDATA("Sum of Midpoint",'2010 County Business Patterns'!$J$2,"FIPS State and County Code",$A746,"fipstate",$B746,"fipscty",$C746,"naics","337124")),0,GETPIVOTDATA("Sum of Midpoint",'2010 County Business Patterns'!$J$2,"FIPS State and County Code",$A746,"fipstate",$B746,"fipscty",$C746,"naics","337124"))</f>
        <v>0</v>
      </c>
      <c r="J746">
        <f>IF(ISERROR(VLOOKUP($B746,'2010 State Business Patterns'!$AN$3:$AR$55,2,FALSE)),0,VLOOKUP($B746,'2010 State Business Patterns'!$AN$3:$AR$55,2,FALSE))</f>
        <v>0.73584905660377353</v>
      </c>
      <c r="K746" s="28">
        <f t="shared" si="56"/>
        <v>0</v>
      </c>
      <c r="L746" s="28">
        <f>IF(ISERROR(GETPIVOTDATA("Sum of emp",'2010 County Business Patterns'!$J$2,"FIPS State and County Code",$A746,"fipstate",$B746,"fipscty",$C746,"naics","337127")),0,GETPIVOTDATA("Sum of emp",'2010 County Business Patterns'!$J$2,"FIPS State and County Code",$A746,"fipstate",$B746,"fipscty",$C746,"naics","337127"))</f>
        <v>0</v>
      </c>
      <c r="M746" s="28">
        <f>IF(ISERROR(GETPIVOTDATA("Sum of Midpoint",'2010 County Business Patterns'!$J$2,"FIPS State and County Code",$A746,"fipstate",$B746,"fipscty",$C746,"naics","337127")),0,GETPIVOTDATA("Sum of Midpoint",'2010 County Business Patterns'!$J$2,"FIPS State and County Code",$A746,"fipstate",$B746,"fipscty",$C746,"naics","337127"))</f>
        <v>10</v>
      </c>
      <c r="N746">
        <f>IF(ISERROR(VLOOKUP($B746,'2010 State Business Patterns'!$AN$3:$AR$55,3,FALSE)),0,VLOOKUP($B746,'2010 State Business Patterns'!$AN$3:$AR$55,3,FALSE))</f>
        <v>0.96834532374100724</v>
      </c>
      <c r="O746" s="28">
        <f t="shared" si="57"/>
        <v>4.8417266187050361</v>
      </c>
      <c r="P746" s="28">
        <f>IF(ISERROR(GETPIVOTDATA("Sum of emp",'2010 County Business Patterns'!$J$2,"FIPS State and County Code",$A746,"fipstate",$B746,"fipscty",$C746,"naics","337214")),0,GETPIVOTDATA("Sum of emp",'2010 County Business Patterns'!$J$2,"FIPS State and County Code",$A746,"fipstate",$B746,"fipscty",$C746,"naics","337214"))</f>
        <v>0</v>
      </c>
      <c r="Q746" s="28">
        <f>IF(ISERROR(GETPIVOTDATA("Sum of Midpoint",'2010 County Business Patterns'!$J$2,"FIPS State and County Code",$A746,"fipstate",$B746,"fipscty",$C746,"naics","337214")),0,GETPIVOTDATA("Sum of Midpoint",'2010 County Business Patterns'!$J$2,"FIPS State and County Code",$A746,"fipstate",$B746,"fipscty",$C746,"naics","337214"))</f>
        <v>0</v>
      </c>
      <c r="R746">
        <f>IF(ISERROR(VLOOKUP($B746,'2010 State Business Patterns'!$AN$3:$AR$55,4,FALSE)),0,VLOOKUP($B746,'2010 State Business Patterns'!$AN$3:$AR$55,4,FALSE))</f>
        <v>0.93233082706766912</v>
      </c>
      <c r="S746" s="28">
        <f t="shared" si="58"/>
        <v>0</v>
      </c>
      <c r="T746" s="28">
        <f>IF(ISERROR(GETPIVOTDATA("Sum of emp",'2010 County Business Patterns'!$J$2,"FIPS State and County Code",$A746,"fipstate",$B746,"fipscty",$C746,"naics","337215")),0,GETPIVOTDATA("Sum of emp",'2010 County Business Patterns'!$J$2,"FIPS State and County Code",$A746,"fipstate",$B746,"fipscty",$C746,"naics","337215"))</f>
        <v>0</v>
      </c>
      <c r="U746" s="28">
        <f>IF(ISERROR(GETPIVOTDATA("Sum of Midpoint",'2010 County Business Patterns'!$J$2,"FIPS State and County Code",$A746,"fipstate",$B746,"fipscty",$C746,"naics","337215")),0,GETPIVOTDATA("Sum of Midpoint",'2010 County Business Patterns'!$J$2,"FIPS State and County Code",$A746,"fipstate",$B746,"fipscty",$C746,"naics","337215"))</f>
        <v>0</v>
      </c>
      <c r="V746">
        <f>IF(ISERROR(VLOOKUP($B746,'2010 State Business Patterns'!$AN$3:$AR$55,5,FALSE)),0,VLOOKUP($B746,'2010 State Business Patterns'!$AN$3:$AR$55,5,FALSE))</f>
        <v>0.87509881422924907</v>
      </c>
      <c r="W746" s="28">
        <f t="shared" si="59"/>
        <v>0</v>
      </c>
    </row>
    <row r="747" spans="1:23">
      <c r="A747" s="1" t="s">
        <v>3421</v>
      </c>
      <c r="B747" s="1" t="s">
        <v>1919</v>
      </c>
      <c r="C747" s="1" t="s">
        <v>1795</v>
      </c>
      <c r="D747" s="1" t="s">
        <v>2150</v>
      </c>
      <c r="E747" s="1" t="s">
        <v>2057</v>
      </c>
      <c r="F747" s="1" t="s">
        <v>3354</v>
      </c>
      <c r="G747" s="47">
        <f t="shared" si="55"/>
        <v>105.64006680880291</v>
      </c>
      <c r="H747" s="28">
        <f>IF(ISERROR(GETPIVOTDATA("Sum of emp",'2010 County Business Patterns'!$J$2,"FIPS State and County Code",$A747,"fipstate",$B747,"fipscty",$C747,"naics","337124")),0,GETPIVOTDATA("Sum of emp",'2010 County Business Patterns'!$J$2,"FIPS State and County Code",$A747,"fipstate",$B747,"fipscty",$C747,"naics","337124"))</f>
        <v>0</v>
      </c>
      <c r="I747" s="28">
        <f>IF(ISERROR(GETPIVOTDATA("Sum of Midpoint",'2010 County Business Patterns'!$J$2,"FIPS State and County Code",$A747,"fipstate",$B747,"fipscty",$C747,"naics","337124")),0,GETPIVOTDATA("Sum of Midpoint",'2010 County Business Patterns'!$J$2,"FIPS State and County Code",$A747,"fipstate",$B747,"fipscty",$C747,"naics","337124"))</f>
        <v>10</v>
      </c>
      <c r="J747">
        <f>IF(ISERROR(VLOOKUP($B747,'2010 State Business Patterns'!$AN$3:$AR$55,2,FALSE)),0,VLOOKUP($B747,'2010 State Business Patterns'!$AN$3:$AR$55,2,FALSE))</f>
        <v>0.73584905660377353</v>
      </c>
      <c r="K747" s="28">
        <f t="shared" si="56"/>
        <v>7.3584905660377355</v>
      </c>
      <c r="L747" s="28">
        <f>IF(ISERROR(GETPIVOTDATA("Sum of emp",'2010 County Business Patterns'!$J$2,"FIPS State and County Code",$A747,"fipstate",$B747,"fipscty",$C747,"naics","337127")),0,GETPIVOTDATA("Sum of emp",'2010 County Business Patterns'!$J$2,"FIPS State and County Code",$A747,"fipstate",$B747,"fipscty",$C747,"naics","337127"))</f>
        <v>0</v>
      </c>
      <c r="M747" s="28">
        <f>IF(ISERROR(GETPIVOTDATA("Sum of Midpoint",'2010 County Business Patterns'!$J$2,"FIPS State and County Code",$A747,"fipstate",$B747,"fipscty",$C747,"naics","337127")),0,GETPIVOTDATA("Sum of Midpoint",'2010 County Business Patterns'!$J$2,"FIPS State and County Code",$A747,"fipstate",$B747,"fipscty",$C747,"naics","337127"))</f>
        <v>10</v>
      </c>
      <c r="N747">
        <f>IF(ISERROR(VLOOKUP($B747,'2010 State Business Patterns'!$AN$3:$AR$55,3,FALSE)),0,VLOOKUP($B747,'2010 State Business Patterns'!$AN$3:$AR$55,3,FALSE))</f>
        <v>0.96834532374100724</v>
      </c>
      <c r="O747" s="28">
        <f t="shared" si="57"/>
        <v>4.8417266187050361</v>
      </c>
      <c r="P747" s="28">
        <f>IF(ISERROR(GETPIVOTDATA("Sum of emp",'2010 County Business Patterns'!$J$2,"FIPS State and County Code",$A747,"fipstate",$B747,"fipscty",$C747,"naics","337214")),0,GETPIVOTDATA("Sum of emp",'2010 County Business Patterns'!$J$2,"FIPS State and County Code",$A747,"fipstate",$B747,"fipscty",$C747,"naics","337214"))</f>
        <v>0</v>
      </c>
      <c r="Q747" s="28">
        <f>IF(ISERROR(GETPIVOTDATA("Sum of Midpoint",'2010 County Business Patterns'!$J$2,"FIPS State and County Code",$A747,"fipstate",$B747,"fipscty",$C747,"naics","337214")),0,GETPIVOTDATA("Sum of Midpoint",'2010 County Business Patterns'!$J$2,"FIPS State and County Code",$A747,"fipstate",$B747,"fipscty",$C747,"naics","337214"))</f>
        <v>60</v>
      </c>
      <c r="R747">
        <f>IF(ISERROR(VLOOKUP($B747,'2010 State Business Patterns'!$AN$3:$AR$55,4,FALSE)),0,VLOOKUP($B747,'2010 State Business Patterns'!$AN$3:$AR$55,4,FALSE))</f>
        <v>0.93233082706766912</v>
      </c>
      <c r="S747" s="28">
        <f t="shared" si="58"/>
        <v>55.939849624060145</v>
      </c>
      <c r="T747" s="28">
        <f>IF(ISERROR(GETPIVOTDATA("Sum of emp",'2010 County Business Patterns'!$J$2,"FIPS State and County Code",$A747,"fipstate",$B747,"fipscty",$C747,"naics","337215")),0,GETPIVOTDATA("Sum of emp",'2010 County Business Patterns'!$J$2,"FIPS State and County Code",$A747,"fipstate",$B747,"fipscty",$C747,"naics","337215"))</f>
        <v>75</v>
      </c>
      <c r="U747" s="28">
        <f>IF(ISERROR(GETPIVOTDATA("Sum of Midpoint",'2010 County Business Patterns'!$J$2,"FIPS State and County Code",$A747,"fipstate",$B747,"fipscty",$C747,"naics","337215")),0,GETPIVOTDATA("Sum of Midpoint",'2010 County Business Patterns'!$J$2,"FIPS State and County Code",$A747,"fipstate",$B747,"fipscty",$C747,"naics","337215"))</f>
        <v>0</v>
      </c>
      <c r="V747">
        <f>IF(ISERROR(VLOOKUP($B747,'2010 State Business Patterns'!$AN$3:$AR$55,5,FALSE)),0,VLOOKUP($B747,'2010 State Business Patterns'!$AN$3:$AR$55,5,FALSE))</f>
        <v>0.87509881422924907</v>
      </c>
      <c r="W747" s="28">
        <f t="shared" si="59"/>
        <v>37.5</v>
      </c>
    </row>
    <row r="748" spans="1:23">
      <c r="A748" s="1" t="s">
        <v>3422</v>
      </c>
      <c r="B748" s="1" t="s">
        <v>1919</v>
      </c>
      <c r="C748" s="1" t="s">
        <v>1796</v>
      </c>
      <c r="D748" s="1" t="s">
        <v>2152</v>
      </c>
      <c r="E748" s="1" t="s">
        <v>2057</v>
      </c>
      <c r="F748" s="1" t="s">
        <v>3354</v>
      </c>
      <c r="G748" s="47">
        <f t="shared" si="55"/>
        <v>7.3584905660377355</v>
      </c>
      <c r="H748" s="28">
        <f>IF(ISERROR(GETPIVOTDATA("Sum of emp",'2010 County Business Patterns'!$J$2,"FIPS State and County Code",$A748,"fipstate",$B748,"fipscty",$C748,"naics","337124")),0,GETPIVOTDATA("Sum of emp",'2010 County Business Patterns'!$J$2,"FIPS State and County Code",$A748,"fipstate",$B748,"fipscty",$C748,"naics","337124"))</f>
        <v>0</v>
      </c>
      <c r="I748" s="28">
        <f>IF(ISERROR(GETPIVOTDATA("Sum of Midpoint",'2010 County Business Patterns'!$J$2,"FIPS State and County Code",$A748,"fipstate",$B748,"fipscty",$C748,"naics","337124")),0,GETPIVOTDATA("Sum of Midpoint",'2010 County Business Patterns'!$J$2,"FIPS State and County Code",$A748,"fipstate",$B748,"fipscty",$C748,"naics","337124"))</f>
        <v>10</v>
      </c>
      <c r="J748">
        <f>IF(ISERROR(VLOOKUP($B748,'2010 State Business Patterns'!$AN$3:$AR$55,2,FALSE)),0,VLOOKUP($B748,'2010 State Business Patterns'!$AN$3:$AR$55,2,FALSE))</f>
        <v>0.73584905660377353</v>
      </c>
      <c r="K748" s="28">
        <f t="shared" si="56"/>
        <v>7.3584905660377355</v>
      </c>
      <c r="L748" s="28">
        <f>IF(ISERROR(GETPIVOTDATA("Sum of emp",'2010 County Business Patterns'!$J$2,"FIPS State and County Code",$A748,"fipstate",$B748,"fipscty",$C748,"naics","337127")),0,GETPIVOTDATA("Sum of emp",'2010 County Business Patterns'!$J$2,"FIPS State and County Code",$A748,"fipstate",$B748,"fipscty",$C748,"naics","337127"))</f>
        <v>0</v>
      </c>
      <c r="M748" s="28">
        <f>IF(ISERROR(GETPIVOTDATA("Sum of Midpoint",'2010 County Business Patterns'!$J$2,"FIPS State and County Code",$A748,"fipstate",$B748,"fipscty",$C748,"naics","337127")),0,GETPIVOTDATA("Sum of Midpoint",'2010 County Business Patterns'!$J$2,"FIPS State and County Code",$A748,"fipstate",$B748,"fipscty",$C748,"naics","337127"))</f>
        <v>0</v>
      </c>
      <c r="N748">
        <f>IF(ISERROR(VLOOKUP($B748,'2010 State Business Patterns'!$AN$3:$AR$55,3,FALSE)),0,VLOOKUP($B748,'2010 State Business Patterns'!$AN$3:$AR$55,3,FALSE))</f>
        <v>0.96834532374100724</v>
      </c>
      <c r="O748" s="28">
        <f t="shared" si="57"/>
        <v>0</v>
      </c>
      <c r="P748" s="28">
        <f>IF(ISERROR(GETPIVOTDATA("Sum of emp",'2010 County Business Patterns'!$J$2,"FIPS State and County Code",$A748,"fipstate",$B748,"fipscty",$C748,"naics","337214")),0,GETPIVOTDATA("Sum of emp",'2010 County Business Patterns'!$J$2,"FIPS State and County Code",$A748,"fipstate",$B748,"fipscty",$C748,"naics","337214"))</f>
        <v>0</v>
      </c>
      <c r="Q748" s="28">
        <f>IF(ISERROR(GETPIVOTDATA("Sum of Midpoint",'2010 County Business Patterns'!$J$2,"FIPS State and County Code",$A748,"fipstate",$B748,"fipscty",$C748,"naics","337214")),0,GETPIVOTDATA("Sum of Midpoint",'2010 County Business Patterns'!$J$2,"FIPS State and County Code",$A748,"fipstate",$B748,"fipscty",$C748,"naics","337214"))</f>
        <v>0</v>
      </c>
      <c r="R748">
        <f>IF(ISERROR(VLOOKUP($B748,'2010 State Business Patterns'!$AN$3:$AR$55,4,FALSE)),0,VLOOKUP($B748,'2010 State Business Patterns'!$AN$3:$AR$55,4,FALSE))</f>
        <v>0.93233082706766912</v>
      </c>
      <c r="S748" s="28">
        <f t="shared" si="58"/>
        <v>0</v>
      </c>
      <c r="T748" s="28">
        <f>IF(ISERROR(GETPIVOTDATA("Sum of emp",'2010 County Business Patterns'!$J$2,"FIPS State and County Code",$A748,"fipstate",$B748,"fipscty",$C748,"naics","337215")),0,GETPIVOTDATA("Sum of emp",'2010 County Business Patterns'!$J$2,"FIPS State and County Code",$A748,"fipstate",$B748,"fipscty",$C748,"naics","337215"))</f>
        <v>0</v>
      </c>
      <c r="U748" s="28">
        <f>IF(ISERROR(GETPIVOTDATA("Sum of Midpoint",'2010 County Business Patterns'!$J$2,"FIPS State and County Code",$A748,"fipstate",$B748,"fipscty",$C748,"naics","337215")),0,GETPIVOTDATA("Sum of Midpoint",'2010 County Business Patterns'!$J$2,"FIPS State and County Code",$A748,"fipstate",$B748,"fipscty",$C748,"naics","337215"))</f>
        <v>0</v>
      </c>
      <c r="V748">
        <f>IF(ISERROR(VLOOKUP($B748,'2010 State Business Patterns'!$AN$3:$AR$55,5,FALSE)),0,VLOOKUP($B748,'2010 State Business Patterns'!$AN$3:$AR$55,5,FALSE))</f>
        <v>0.87509881422924907</v>
      </c>
      <c r="W748" s="28">
        <f t="shared" si="59"/>
        <v>0</v>
      </c>
    </row>
    <row r="749" spans="1:23" hidden="1">
      <c r="A749" s="1" t="s">
        <v>3423</v>
      </c>
      <c r="B749" s="1" t="s">
        <v>1919</v>
      </c>
      <c r="C749" s="1" t="s">
        <v>1797</v>
      </c>
      <c r="D749" s="1" t="s">
        <v>2776</v>
      </c>
      <c r="E749" s="1" t="s">
        <v>2057</v>
      </c>
      <c r="F749" s="1" t="s">
        <v>3354</v>
      </c>
      <c r="G749" s="47">
        <f t="shared" si="55"/>
        <v>0</v>
      </c>
      <c r="H749" s="28">
        <f>IF(ISERROR(GETPIVOTDATA("Sum of emp",'2010 County Business Patterns'!$J$2,"FIPS State and County Code",$A749,"fipstate",$B749,"fipscty",$C749,"naics","337124")),0,GETPIVOTDATA("Sum of emp",'2010 County Business Patterns'!$J$2,"FIPS State and County Code",$A749,"fipstate",$B749,"fipscty",$C749,"naics","337124"))</f>
        <v>0</v>
      </c>
      <c r="I749" s="28">
        <f>IF(ISERROR(GETPIVOTDATA("Sum of Midpoint",'2010 County Business Patterns'!$J$2,"FIPS State and County Code",$A749,"fipstate",$B749,"fipscty",$C749,"naics","337124")),0,GETPIVOTDATA("Sum of Midpoint",'2010 County Business Patterns'!$J$2,"FIPS State and County Code",$A749,"fipstate",$B749,"fipscty",$C749,"naics","337124"))</f>
        <v>0</v>
      </c>
      <c r="J749">
        <f>IF(ISERROR(VLOOKUP($B749,'2010 State Business Patterns'!$AN$3:$AR$55,2,FALSE)),0,VLOOKUP($B749,'2010 State Business Patterns'!$AN$3:$AR$55,2,FALSE))</f>
        <v>0.73584905660377353</v>
      </c>
      <c r="K749" s="28">
        <f t="shared" si="56"/>
        <v>0</v>
      </c>
      <c r="L749" s="28">
        <f>IF(ISERROR(GETPIVOTDATA("Sum of emp",'2010 County Business Patterns'!$J$2,"FIPS State and County Code",$A749,"fipstate",$B749,"fipscty",$C749,"naics","337127")),0,GETPIVOTDATA("Sum of emp",'2010 County Business Patterns'!$J$2,"FIPS State and County Code",$A749,"fipstate",$B749,"fipscty",$C749,"naics","337127"))</f>
        <v>0</v>
      </c>
      <c r="M749" s="28">
        <f>IF(ISERROR(GETPIVOTDATA("Sum of Midpoint",'2010 County Business Patterns'!$J$2,"FIPS State and County Code",$A749,"fipstate",$B749,"fipscty",$C749,"naics","337127")),0,GETPIVOTDATA("Sum of Midpoint",'2010 County Business Patterns'!$J$2,"FIPS State and County Code",$A749,"fipstate",$B749,"fipscty",$C749,"naics","337127"))</f>
        <v>0</v>
      </c>
      <c r="N749">
        <f>IF(ISERROR(VLOOKUP($B749,'2010 State Business Patterns'!$AN$3:$AR$55,3,FALSE)),0,VLOOKUP($B749,'2010 State Business Patterns'!$AN$3:$AR$55,3,FALSE))</f>
        <v>0.96834532374100724</v>
      </c>
      <c r="O749" s="28">
        <f t="shared" si="57"/>
        <v>0</v>
      </c>
      <c r="P749" s="28">
        <f>IF(ISERROR(GETPIVOTDATA("Sum of emp",'2010 County Business Patterns'!$J$2,"FIPS State and County Code",$A749,"fipstate",$B749,"fipscty",$C749,"naics","337214")),0,GETPIVOTDATA("Sum of emp",'2010 County Business Patterns'!$J$2,"FIPS State and County Code",$A749,"fipstate",$B749,"fipscty",$C749,"naics","337214"))</f>
        <v>0</v>
      </c>
      <c r="Q749" s="28">
        <f>IF(ISERROR(GETPIVOTDATA("Sum of Midpoint",'2010 County Business Patterns'!$J$2,"FIPS State and County Code",$A749,"fipstate",$B749,"fipscty",$C749,"naics","337214")),0,GETPIVOTDATA("Sum of Midpoint",'2010 County Business Patterns'!$J$2,"FIPS State and County Code",$A749,"fipstate",$B749,"fipscty",$C749,"naics","337214"))</f>
        <v>0</v>
      </c>
      <c r="R749">
        <f>IF(ISERROR(VLOOKUP($B749,'2010 State Business Patterns'!$AN$3:$AR$55,4,FALSE)),0,VLOOKUP($B749,'2010 State Business Patterns'!$AN$3:$AR$55,4,FALSE))</f>
        <v>0.93233082706766912</v>
      </c>
      <c r="S749" s="28">
        <f t="shared" si="58"/>
        <v>0</v>
      </c>
      <c r="T749" s="28">
        <f>IF(ISERROR(GETPIVOTDATA("Sum of emp",'2010 County Business Patterns'!$J$2,"FIPS State and County Code",$A749,"fipstate",$B749,"fipscty",$C749,"naics","337215")),0,GETPIVOTDATA("Sum of emp",'2010 County Business Patterns'!$J$2,"FIPS State and County Code",$A749,"fipstate",$B749,"fipscty",$C749,"naics","337215"))</f>
        <v>0</v>
      </c>
      <c r="U749" s="28">
        <f>IF(ISERROR(GETPIVOTDATA("Sum of Midpoint",'2010 County Business Patterns'!$J$2,"FIPS State and County Code",$A749,"fipstate",$B749,"fipscty",$C749,"naics","337215")),0,GETPIVOTDATA("Sum of Midpoint",'2010 County Business Patterns'!$J$2,"FIPS State and County Code",$A749,"fipstate",$B749,"fipscty",$C749,"naics","337215"))</f>
        <v>0</v>
      </c>
      <c r="V749">
        <f>IF(ISERROR(VLOOKUP($B749,'2010 State Business Patterns'!$AN$3:$AR$55,5,FALSE)),0,VLOOKUP($B749,'2010 State Business Patterns'!$AN$3:$AR$55,5,FALSE))</f>
        <v>0.87509881422924907</v>
      </c>
      <c r="W749" s="28">
        <f t="shared" si="59"/>
        <v>0</v>
      </c>
    </row>
    <row r="750" spans="1:23">
      <c r="A750" s="1" t="s">
        <v>3424</v>
      </c>
      <c r="B750" s="1" t="s">
        <v>1919</v>
      </c>
      <c r="C750" s="1" t="s">
        <v>1798</v>
      </c>
      <c r="D750" s="1" t="s">
        <v>3425</v>
      </c>
      <c r="E750" s="1" t="s">
        <v>2057</v>
      </c>
      <c r="F750" s="1" t="s">
        <v>3354</v>
      </c>
      <c r="G750" s="47">
        <f t="shared" si="55"/>
        <v>44.15094339622641</v>
      </c>
      <c r="H750" s="28">
        <f>IF(ISERROR(GETPIVOTDATA("Sum of emp",'2010 County Business Patterns'!$J$2,"FIPS State and County Code",$A750,"fipstate",$B750,"fipscty",$C750,"naics","337124")),0,GETPIVOTDATA("Sum of emp",'2010 County Business Patterns'!$J$2,"FIPS State and County Code",$A750,"fipstate",$B750,"fipscty",$C750,"naics","337124"))</f>
        <v>0</v>
      </c>
      <c r="I750" s="28">
        <f>IF(ISERROR(GETPIVOTDATA("Sum of Midpoint",'2010 County Business Patterns'!$J$2,"FIPS State and County Code",$A750,"fipstate",$B750,"fipscty",$C750,"naics","337124")),0,GETPIVOTDATA("Sum of Midpoint",'2010 County Business Patterns'!$J$2,"FIPS State and County Code",$A750,"fipstate",$B750,"fipscty",$C750,"naics","337124"))</f>
        <v>60</v>
      </c>
      <c r="J750">
        <f>IF(ISERROR(VLOOKUP($B750,'2010 State Business Patterns'!$AN$3:$AR$55,2,FALSE)),0,VLOOKUP($B750,'2010 State Business Patterns'!$AN$3:$AR$55,2,FALSE))</f>
        <v>0.73584905660377353</v>
      </c>
      <c r="K750" s="28">
        <f t="shared" si="56"/>
        <v>44.15094339622641</v>
      </c>
      <c r="L750" s="28">
        <f>IF(ISERROR(GETPIVOTDATA("Sum of emp",'2010 County Business Patterns'!$J$2,"FIPS State and County Code",$A750,"fipstate",$B750,"fipscty",$C750,"naics","337127")),0,GETPIVOTDATA("Sum of emp",'2010 County Business Patterns'!$J$2,"FIPS State and County Code",$A750,"fipstate",$B750,"fipscty",$C750,"naics","337127"))</f>
        <v>0</v>
      </c>
      <c r="M750" s="28">
        <f>IF(ISERROR(GETPIVOTDATA("Sum of Midpoint",'2010 County Business Patterns'!$J$2,"FIPS State and County Code",$A750,"fipstate",$B750,"fipscty",$C750,"naics","337127")),0,GETPIVOTDATA("Sum of Midpoint",'2010 County Business Patterns'!$J$2,"FIPS State and County Code",$A750,"fipstate",$B750,"fipscty",$C750,"naics","337127"))</f>
        <v>0</v>
      </c>
      <c r="N750">
        <f>IF(ISERROR(VLOOKUP($B750,'2010 State Business Patterns'!$AN$3:$AR$55,3,FALSE)),0,VLOOKUP($B750,'2010 State Business Patterns'!$AN$3:$AR$55,3,FALSE))</f>
        <v>0.96834532374100724</v>
      </c>
      <c r="O750" s="28">
        <f t="shared" si="57"/>
        <v>0</v>
      </c>
      <c r="P750" s="28">
        <f>IF(ISERROR(GETPIVOTDATA("Sum of emp",'2010 County Business Patterns'!$J$2,"FIPS State and County Code",$A750,"fipstate",$B750,"fipscty",$C750,"naics","337214")),0,GETPIVOTDATA("Sum of emp",'2010 County Business Patterns'!$J$2,"FIPS State and County Code",$A750,"fipstate",$B750,"fipscty",$C750,"naics","337214"))</f>
        <v>0</v>
      </c>
      <c r="Q750" s="28">
        <f>IF(ISERROR(GETPIVOTDATA("Sum of Midpoint",'2010 County Business Patterns'!$J$2,"FIPS State and County Code",$A750,"fipstate",$B750,"fipscty",$C750,"naics","337214")),0,GETPIVOTDATA("Sum of Midpoint",'2010 County Business Patterns'!$J$2,"FIPS State and County Code",$A750,"fipstate",$B750,"fipscty",$C750,"naics","337214"))</f>
        <v>0</v>
      </c>
      <c r="R750">
        <f>IF(ISERROR(VLOOKUP($B750,'2010 State Business Patterns'!$AN$3:$AR$55,4,FALSE)),0,VLOOKUP($B750,'2010 State Business Patterns'!$AN$3:$AR$55,4,FALSE))</f>
        <v>0.93233082706766912</v>
      </c>
      <c r="S750" s="28">
        <f t="shared" si="58"/>
        <v>0</v>
      </c>
      <c r="T750" s="28">
        <f>IF(ISERROR(GETPIVOTDATA("Sum of emp",'2010 County Business Patterns'!$J$2,"FIPS State and County Code",$A750,"fipstate",$B750,"fipscty",$C750,"naics","337215")),0,GETPIVOTDATA("Sum of emp",'2010 County Business Patterns'!$J$2,"FIPS State and County Code",$A750,"fipstate",$B750,"fipscty",$C750,"naics","337215"))</f>
        <v>0</v>
      </c>
      <c r="U750" s="28">
        <f>IF(ISERROR(GETPIVOTDATA("Sum of Midpoint",'2010 County Business Patterns'!$J$2,"FIPS State and County Code",$A750,"fipstate",$B750,"fipscty",$C750,"naics","337215")),0,GETPIVOTDATA("Sum of Midpoint",'2010 County Business Patterns'!$J$2,"FIPS State and County Code",$A750,"fipstate",$B750,"fipscty",$C750,"naics","337215"))</f>
        <v>0</v>
      </c>
      <c r="V750">
        <f>IF(ISERROR(VLOOKUP($B750,'2010 State Business Patterns'!$AN$3:$AR$55,5,FALSE)),0,VLOOKUP($B750,'2010 State Business Patterns'!$AN$3:$AR$55,5,FALSE))</f>
        <v>0.87509881422924907</v>
      </c>
      <c r="W750" s="28">
        <f t="shared" si="59"/>
        <v>0</v>
      </c>
    </row>
    <row r="751" spans="1:23">
      <c r="A751" s="1" t="s">
        <v>3426</v>
      </c>
      <c r="B751" s="1" t="s">
        <v>1919</v>
      </c>
      <c r="C751" s="1" t="s">
        <v>1865</v>
      </c>
      <c r="D751" s="1" t="s">
        <v>2156</v>
      </c>
      <c r="E751" s="1" t="s">
        <v>2057</v>
      </c>
      <c r="F751" s="1" t="s">
        <v>3354</v>
      </c>
      <c r="G751" s="47">
        <f t="shared" si="55"/>
        <v>4.3754940711462451</v>
      </c>
      <c r="H751" s="28">
        <f>IF(ISERROR(GETPIVOTDATA("Sum of emp",'2010 County Business Patterns'!$J$2,"FIPS State and County Code",$A751,"fipstate",$B751,"fipscty",$C751,"naics","337124")),0,GETPIVOTDATA("Sum of emp",'2010 County Business Patterns'!$J$2,"FIPS State and County Code",$A751,"fipstate",$B751,"fipscty",$C751,"naics","337124"))</f>
        <v>0</v>
      </c>
      <c r="I751" s="28">
        <f>IF(ISERROR(GETPIVOTDATA("Sum of Midpoint",'2010 County Business Patterns'!$J$2,"FIPS State and County Code",$A751,"fipstate",$B751,"fipscty",$C751,"naics","337124")),0,GETPIVOTDATA("Sum of Midpoint",'2010 County Business Patterns'!$J$2,"FIPS State and County Code",$A751,"fipstate",$B751,"fipscty",$C751,"naics","337124"))</f>
        <v>0</v>
      </c>
      <c r="J751">
        <f>IF(ISERROR(VLOOKUP($B751,'2010 State Business Patterns'!$AN$3:$AR$55,2,FALSE)),0,VLOOKUP($B751,'2010 State Business Patterns'!$AN$3:$AR$55,2,FALSE))</f>
        <v>0.73584905660377353</v>
      </c>
      <c r="K751" s="28">
        <f t="shared" si="56"/>
        <v>0</v>
      </c>
      <c r="L751" s="28">
        <f>IF(ISERROR(GETPIVOTDATA("Sum of emp",'2010 County Business Patterns'!$J$2,"FIPS State and County Code",$A751,"fipstate",$B751,"fipscty",$C751,"naics","337127")),0,GETPIVOTDATA("Sum of emp",'2010 County Business Patterns'!$J$2,"FIPS State and County Code",$A751,"fipstate",$B751,"fipscty",$C751,"naics","337127"))</f>
        <v>0</v>
      </c>
      <c r="M751" s="28">
        <f>IF(ISERROR(GETPIVOTDATA("Sum of Midpoint",'2010 County Business Patterns'!$J$2,"FIPS State and County Code",$A751,"fipstate",$B751,"fipscty",$C751,"naics","337127")),0,GETPIVOTDATA("Sum of Midpoint",'2010 County Business Patterns'!$J$2,"FIPS State and County Code",$A751,"fipstate",$B751,"fipscty",$C751,"naics","337127"))</f>
        <v>0</v>
      </c>
      <c r="N751">
        <f>IF(ISERROR(VLOOKUP($B751,'2010 State Business Patterns'!$AN$3:$AR$55,3,FALSE)),0,VLOOKUP($B751,'2010 State Business Patterns'!$AN$3:$AR$55,3,FALSE))</f>
        <v>0.96834532374100724</v>
      </c>
      <c r="O751" s="28">
        <f t="shared" si="57"/>
        <v>0</v>
      </c>
      <c r="P751" s="28">
        <f>IF(ISERROR(GETPIVOTDATA("Sum of emp",'2010 County Business Patterns'!$J$2,"FIPS State and County Code",$A751,"fipstate",$B751,"fipscty",$C751,"naics","337214")),0,GETPIVOTDATA("Sum of emp",'2010 County Business Patterns'!$J$2,"FIPS State and County Code",$A751,"fipstate",$B751,"fipscty",$C751,"naics","337214"))</f>
        <v>0</v>
      </c>
      <c r="Q751" s="28">
        <f>IF(ISERROR(GETPIVOTDATA("Sum of Midpoint",'2010 County Business Patterns'!$J$2,"FIPS State and County Code",$A751,"fipstate",$B751,"fipscty",$C751,"naics","337214")),0,GETPIVOTDATA("Sum of Midpoint",'2010 County Business Patterns'!$J$2,"FIPS State and County Code",$A751,"fipstate",$B751,"fipscty",$C751,"naics","337214"))</f>
        <v>0</v>
      </c>
      <c r="R751">
        <f>IF(ISERROR(VLOOKUP($B751,'2010 State Business Patterns'!$AN$3:$AR$55,4,FALSE)),0,VLOOKUP($B751,'2010 State Business Patterns'!$AN$3:$AR$55,4,FALSE))</f>
        <v>0.93233082706766912</v>
      </c>
      <c r="S751" s="28">
        <f t="shared" si="58"/>
        <v>0</v>
      </c>
      <c r="T751" s="28">
        <f>IF(ISERROR(GETPIVOTDATA("Sum of emp",'2010 County Business Patterns'!$J$2,"FIPS State and County Code",$A751,"fipstate",$B751,"fipscty",$C751,"naics","337215")),0,GETPIVOTDATA("Sum of emp",'2010 County Business Patterns'!$J$2,"FIPS State and County Code",$A751,"fipstate",$B751,"fipscty",$C751,"naics","337215"))</f>
        <v>0</v>
      </c>
      <c r="U751" s="28">
        <f>IF(ISERROR(GETPIVOTDATA("Sum of Midpoint",'2010 County Business Patterns'!$J$2,"FIPS State and County Code",$A751,"fipstate",$B751,"fipscty",$C751,"naics","337215")),0,GETPIVOTDATA("Sum of Midpoint",'2010 County Business Patterns'!$J$2,"FIPS State and County Code",$A751,"fipstate",$B751,"fipscty",$C751,"naics","337215"))</f>
        <v>10</v>
      </c>
      <c r="V751">
        <f>IF(ISERROR(VLOOKUP($B751,'2010 State Business Patterns'!$AN$3:$AR$55,5,FALSE)),0,VLOOKUP($B751,'2010 State Business Patterns'!$AN$3:$AR$55,5,FALSE))</f>
        <v>0.87509881422924907</v>
      </c>
      <c r="W751" s="28">
        <f t="shared" si="59"/>
        <v>4.3754940711462451</v>
      </c>
    </row>
    <row r="752" spans="1:23" hidden="1">
      <c r="A752" s="1" t="s">
        <v>3427</v>
      </c>
      <c r="B752" s="1" t="s">
        <v>1919</v>
      </c>
      <c r="C752" s="1" t="s">
        <v>1832</v>
      </c>
      <c r="D752" s="1" t="s">
        <v>2158</v>
      </c>
      <c r="E752" s="1" t="s">
        <v>2057</v>
      </c>
      <c r="F752" s="1" t="s">
        <v>3354</v>
      </c>
      <c r="G752" s="47">
        <f t="shared" si="55"/>
        <v>0</v>
      </c>
      <c r="H752" s="28">
        <f>IF(ISERROR(GETPIVOTDATA("Sum of emp",'2010 County Business Patterns'!$J$2,"FIPS State and County Code",$A752,"fipstate",$B752,"fipscty",$C752,"naics","337124")),0,GETPIVOTDATA("Sum of emp",'2010 County Business Patterns'!$J$2,"FIPS State and County Code",$A752,"fipstate",$B752,"fipscty",$C752,"naics","337124"))</f>
        <v>0</v>
      </c>
      <c r="I752" s="28">
        <f>IF(ISERROR(GETPIVOTDATA("Sum of Midpoint",'2010 County Business Patterns'!$J$2,"FIPS State and County Code",$A752,"fipstate",$B752,"fipscty",$C752,"naics","337124")),0,GETPIVOTDATA("Sum of Midpoint",'2010 County Business Patterns'!$J$2,"FIPS State and County Code",$A752,"fipstate",$B752,"fipscty",$C752,"naics","337124"))</f>
        <v>0</v>
      </c>
      <c r="J752">
        <f>IF(ISERROR(VLOOKUP($B752,'2010 State Business Patterns'!$AN$3:$AR$55,2,FALSE)),0,VLOOKUP($B752,'2010 State Business Patterns'!$AN$3:$AR$55,2,FALSE))</f>
        <v>0.73584905660377353</v>
      </c>
      <c r="K752" s="28">
        <f t="shared" si="56"/>
        <v>0</v>
      </c>
      <c r="L752" s="28">
        <f>IF(ISERROR(GETPIVOTDATA("Sum of emp",'2010 County Business Patterns'!$J$2,"FIPS State and County Code",$A752,"fipstate",$B752,"fipscty",$C752,"naics","337127")),0,GETPIVOTDATA("Sum of emp",'2010 County Business Patterns'!$J$2,"FIPS State and County Code",$A752,"fipstate",$B752,"fipscty",$C752,"naics","337127"))</f>
        <v>0</v>
      </c>
      <c r="M752" s="28">
        <f>IF(ISERROR(GETPIVOTDATA("Sum of Midpoint",'2010 County Business Patterns'!$J$2,"FIPS State and County Code",$A752,"fipstate",$B752,"fipscty",$C752,"naics","337127")),0,GETPIVOTDATA("Sum of Midpoint",'2010 County Business Patterns'!$J$2,"FIPS State and County Code",$A752,"fipstate",$B752,"fipscty",$C752,"naics","337127"))</f>
        <v>0</v>
      </c>
      <c r="N752">
        <f>IF(ISERROR(VLOOKUP($B752,'2010 State Business Patterns'!$AN$3:$AR$55,3,FALSE)),0,VLOOKUP($B752,'2010 State Business Patterns'!$AN$3:$AR$55,3,FALSE))</f>
        <v>0.96834532374100724</v>
      </c>
      <c r="O752" s="28">
        <f t="shared" si="57"/>
        <v>0</v>
      </c>
      <c r="P752" s="28">
        <f>IF(ISERROR(GETPIVOTDATA("Sum of emp",'2010 County Business Patterns'!$J$2,"FIPS State and County Code",$A752,"fipstate",$B752,"fipscty",$C752,"naics","337214")),0,GETPIVOTDATA("Sum of emp",'2010 County Business Patterns'!$J$2,"FIPS State and County Code",$A752,"fipstate",$B752,"fipscty",$C752,"naics","337214"))</f>
        <v>0</v>
      </c>
      <c r="Q752" s="28">
        <f>IF(ISERROR(GETPIVOTDATA("Sum of Midpoint",'2010 County Business Patterns'!$J$2,"FIPS State and County Code",$A752,"fipstate",$B752,"fipscty",$C752,"naics","337214")),0,GETPIVOTDATA("Sum of Midpoint",'2010 County Business Patterns'!$J$2,"FIPS State and County Code",$A752,"fipstate",$B752,"fipscty",$C752,"naics","337214"))</f>
        <v>0</v>
      </c>
      <c r="R752">
        <f>IF(ISERROR(VLOOKUP($B752,'2010 State Business Patterns'!$AN$3:$AR$55,4,FALSE)),0,VLOOKUP($B752,'2010 State Business Patterns'!$AN$3:$AR$55,4,FALSE))</f>
        <v>0.93233082706766912</v>
      </c>
      <c r="S752" s="28">
        <f t="shared" si="58"/>
        <v>0</v>
      </c>
      <c r="T752" s="28">
        <f>IF(ISERROR(GETPIVOTDATA("Sum of emp",'2010 County Business Patterns'!$J$2,"FIPS State and County Code",$A752,"fipstate",$B752,"fipscty",$C752,"naics","337215")),0,GETPIVOTDATA("Sum of emp",'2010 County Business Patterns'!$J$2,"FIPS State and County Code",$A752,"fipstate",$B752,"fipscty",$C752,"naics","337215"))</f>
        <v>0</v>
      </c>
      <c r="U752" s="28">
        <f>IF(ISERROR(GETPIVOTDATA("Sum of Midpoint",'2010 County Business Patterns'!$J$2,"FIPS State and County Code",$A752,"fipstate",$B752,"fipscty",$C752,"naics","337215")),0,GETPIVOTDATA("Sum of Midpoint",'2010 County Business Patterns'!$J$2,"FIPS State and County Code",$A752,"fipstate",$B752,"fipscty",$C752,"naics","337215"))</f>
        <v>0</v>
      </c>
      <c r="V752">
        <f>IF(ISERROR(VLOOKUP($B752,'2010 State Business Patterns'!$AN$3:$AR$55,5,FALSE)),0,VLOOKUP($B752,'2010 State Business Patterns'!$AN$3:$AR$55,5,FALSE))</f>
        <v>0.87509881422924907</v>
      </c>
      <c r="W752" s="28">
        <f t="shared" si="59"/>
        <v>0</v>
      </c>
    </row>
    <row r="753" spans="1:23" hidden="1">
      <c r="A753" s="1" t="s">
        <v>3428</v>
      </c>
      <c r="B753" s="1" t="s">
        <v>1919</v>
      </c>
      <c r="C753" s="1" t="s">
        <v>1799</v>
      </c>
      <c r="D753" s="1" t="s">
        <v>2160</v>
      </c>
      <c r="E753" s="1" t="s">
        <v>2057</v>
      </c>
      <c r="F753" s="1" t="s">
        <v>3354</v>
      </c>
      <c r="G753" s="47">
        <f t="shared" si="55"/>
        <v>0</v>
      </c>
      <c r="H753" s="28">
        <f>IF(ISERROR(GETPIVOTDATA("Sum of emp",'2010 County Business Patterns'!$J$2,"FIPS State and County Code",$A753,"fipstate",$B753,"fipscty",$C753,"naics","337124")),0,GETPIVOTDATA("Sum of emp",'2010 County Business Patterns'!$J$2,"FIPS State and County Code",$A753,"fipstate",$B753,"fipscty",$C753,"naics","337124"))</f>
        <v>0</v>
      </c>
      <c r="I753" s="28">
        <f>IF(ISERROR(GETPIVOTDATA("Sum of Midpoint",'2010 County Business Patterns'!$J$2,"FIPS State and County Code",$A753,"fipstate",$B753,"fipscty",$C753,"naics","337124")),0,GETPIVOTDATA("Sum of Midpoint",'2010 County Business Patterns'!$J$2,"FIPS State and County Code",$A753,"fipstate",$B753,"fipscty",$C753,"naics","337124"))</f>
        <v>0</v>
      </c>
      <c r="J753">
        <f>IF(ISERROR(VLOOKUP($B753,'2010 State Business Patterns'!$AN$3:$AR$55,2,FALSE)),0,VLOOKUP($B753,'2010 State Business Patterns'!$AN$3:$AR$55,2,FALSE))</f>
        <v>0.73584905660377353</v>
      </c>
      <c r="K753" s="28">
        <f t="shared" si="56"/>
        <v>0</v>
      </c>
      <c r="L753" s="28">
        <f>IF(ISERROR(GETPIVOTDATA("Sum of emp",'2010 County Business Patterns'!$J$2,"FIPS State and County Code",$A753,"fipstate",$B753,"fipscty",$C753,"naics","337127")),0,GETPIVOTDATA("Sum of emp",'2010 County Business Patterns'!$J$2,"FIPS State and County Code",$A753,"fipstate",$B753,"fipscty",$C753,"naics","337127"))</f>
        <v>0</v>
      </c>
      <c r="M753" s="28">
        <f>IF(ISERROR(GETPIVOTDATA("Sum of Midpoint",'2010 County Business Patterns'!$J$2,"FIPS State and County Code",$A753,"fipstate",$B753,"fipscty",$C753,"naics","337127")),0,GETPIVOTDATA("Sum of Midpoint",'2010 County Business Patterns'!$J$2,"FIPS State and County Code",$A753,"fipstate",$B753,"fipscty",$C753,"naics","337127"))</f>
        <v>0</v>
      </c>
      <c r="N753">
        <f>IF(ISERROR(VLOOKUP($B753,'2010 State Business Patterns'!$AN$3:$AR$55,3,FALSE)),0,VLOOKUP($B753,'2010 State Business Patterns'!$AN$3:$AR$55,3,FALSE))</f>
        <v>0.96834532374100724</v>
      </c>
      <c r="O753" s="28">
        <f t="shared" si="57"/>
        <v>0</v>
      </c>
      <c r="P753" s="28">
        <f>IF(ISERROR(GETPIVOTDATA("Sum of emp",'2010 County Business Patterns'!$J$2,"FIPS State and County Code",$A753,"fipstate",$B753,"fipscty",$C753,"naics","337214")),0,GETPIVOTDATA("Sum of emp",'2010 County Business Patterns'!$J$2,"FIPS State and County Code",$A753,"fipstate",$B753,"fipscty",$C753,"naics","337214"))</f>
        <v>0</v>
      </c>
      <c r="Q753" s="28">
        <f>IF(ISERROR(GETPIVOTDATA("Sum of Midpoint",'2010 County Business Patterns'!$J$2,"FIPS State and County Code",$A753,"fipstate",$B753,"fipscty",$C753,"naics","337214")),0,GETPIVOTDATA("Sum of Midpoint",'2010 County Business Patterns'!$J$2,"FIPS State and County Code",$A753,"fipstate",$B753,"fipscty",$C753,"naics","337214"))</f>
        <v>0</v>
      </c>
      <c r="R753">
        <f>IF(ISERROR(VLOOKUP($B753,'2010 State Business Patterns'!$AN$3:$AR$55,4,FALSE)),0,VLOOKUP($B753,'2010 State Business Patterns'!$AN$3:$AR$55,4,FALSE))</f>
        <v>0.93233082706766912</v>
      </c>
      <c r="S753" s="28">
        <f t="shared" si="58"/>
        <v>0</v>
      </c>
      <c r="T753" s="28">
        <f>IF(ISERROR(GETPIVOTDATA("Sum of emp",'2010 County Business Patterns'!$J$2,"FIPS State and County Code",$A753,"fipstate",$B753,"fipscty",$C753,"naics","337215")),0,GETPIVOTDATA("Sum of emp",'2010 County Business Patterns'!$J$2,"FIPS State and County Code",$A753,"fipstate",$B753,"fipscty",$C753,"naics","337215"))</f>
        <v>0</v>
      </c>
      <c r="U753" s="28">
        <f>IF(ISERROR(GETPIVOTDATA("Sum of Midpoint",'2010 County Business Patterns'!$J$2,"FIPS State and County Code",$A753,"fipstate",$B753,"fipscty",$C753,"naics","337215")),0,GETPIVOTDATA("Sum of Midpoint",'2010 County Business Patterns'!$J$2,"FIPS State and County Code",$A753,"fipstate",$B753,"fipscty",$C753,"naics","337215"))</f>
        <v>0</v>
      </c>
      <c r="V753">
        <f>IF(ISERROR(VLOOKUP($B753,'2010 State Business Patterns'!$AN$3:$AR$55,5,FALSE)),0,VLOOKUP($B753,'2010 State Business Patterns'!$AN$3:$AR$55,5,FALSE))</f>
        <v>0.87509881422924907</v>
      </c>
      <c r="W753" s="28">
        <f t="shared" si="59"/>
        <v>0</v>
      </c>
    </row>
    <row r="754" spans="1:23" hidden="1">
      <c r="A754" s="1" t="s">
        <v>3429</v>
      </c>
      <c r="B754" s="1" t="s">
        <v>1919</v>
      </c>
      <c r="C754" s="1" t="s">
        <v>1853</v>
      </c>
      <c r="D754" s="1" t="s">
        <v>2386</v>
      </c>
      <c r="E754" s="1" t="s">
        <v>2057</v>
      </c>
      <c r="F754" s="1" t="s">
        <v>3354</v>
      </c>
      <c r="G754" s="47">
        <f t="shared" si="55"/>
        <v>0</v>
      </c>
      <c r="H754" s="28">
        <f>IF(ISERROR(GETPIVOTDATA("Sum of emp",'2010 County Business Patterns'!$J$2,"FIPS State and County Code",$A754,"fipstate",$B754,"fipscty",$C754,"naics","337124")),0,GETPIVOTDATA("Sum of emp",'2010 County Business Patterns'!$J$2,"FIPS State and County Code",$A754,"fipstate",$B754,"fipscty",$C754,"naics","337124"))</f>
        <v>0</v>
      </c>
      <c r="I754" s="28">
        <f>IF(ISERROR(GETPIVOTDATA("Sum of Midpoint",'2010 County Business Patterns'!$J$2,"FIPS State and County Code",$A754,"fipstate",$B754,"fipscty",$C754,"naics","337124")),0,GETPIVOTDATA("Sum of Midpoint",'2010 County Business Patterns'!$J$2,"FIPS State and County Code",$A754,"fipstate",$B754,"fipscty",$C754,"naics","337124"))</f>
        <v>0</v>
      </c>
      <c r="J754">
        <f>IF(ISERROR(VLOOKUP($B754,'2010 State Business Patterns'!$AN$3:$AR$55,2,FALSE)),0,VLOOKUP($B754,'2010 State Business Patterns'!$AN$3:$AR$55,2,FALSE))</f>
        <v>0.73584905660377353</v>
      </c>
      <c r="K754" s="28">
        <f t="shared" si="56"/>
        <v>0</v>
      </c>
      <c r="L754" s="28">
        <f>IF(ISERROR(GETPIVOTDATA("Sum of emp",'2010 County Business Patterns'!$J$2,"FIPS State and County Code",$A754,"fipstate",$B754,"fipscty",$C754,"naics","337127")),0,GETPIVOTDATA("Sum of emp",'2010 County Business Patterns'!$J$2,"FIPS State and County Code",$A754,"fipstate",$B754,"fipscty",$C754,"naics","337127"))</f>
        <v>0</v>
      </c>
      <c r="M754" s="28">
        <f>IF(ISERROR(GETPIVOTDATA("Sum of Midpoint",'2010 County Business Patterns'!$J$2,"FIPS State and County Code",$A754,"fipstate",$B754,"fipscty",$C754,"naics","337127")),0,GETPIVOTDATA("Sum of Midpoint",'2010 County Business Patterns'!$J$2,"FIPS State and County Code",$A754,"fipstate",$B754,"fipscty",$C754,"naics","337127"))</f>
        <v>0</v>
      </c>
      <c r="N754">
        <f>IF(ISERROR(VLOOKUP($B754,'2010 State Business Patterns'!$AN$3:$AR$55,3,FALSE)),0,VLOOKUP($B754,'2010 State Business Patterns'!$AN$3:$AR$55,3,FALSE))</f>
        <v>0.96834532374100724</v>
      </c>
      <c r="O754" s="28">
        <f t="shared" si="57"/>
        <v>0</v>
      </c>
      <c r="P754" s="28">
        <f>IF(ISERROR(GETPIVOTDATA("Sum of emp",'2010 County Business Patterns'!$J$2,"FIPS State and County Code",$A754,"fipstate",$B754,"fipscty",$C754,"naics","337214")),0,GETPIVOTDATA("Sum of emp",'2010 County Business Patterns'!$J$2,"FIPS State and County Code",$A754,"fipstate",$B754,"fipscty",$C754,"naics","337214"))</f>
        <v>0</v>
      </c>
      <c r="Q754" s="28">
        <f>IF(ISERROR(GETPIVOTDATA("Sum of Midpoint",'2010 County Business Patterns'!$J$2,"FIPS State and County Code",$A754,"fipstate",$B754,"fipscty",$C754,"naics","337214")),0,GETPIVOTDATA("Sum of Midpoint",'2010 County Business Patterns'!$J$2,"FIPS State and County Code",$A754,"fipstate",$B754,"fipscty",$C754,"naics","337214"))</f>
        <v>0</v>
      </c>
      <c r="R754">
        <f>IF(ISERROR(VLOOKUP($B754,'2010 State Business Patterns'!$AN$3:$AR$55,4,FALSE)),0,VLOOKUP($B754,'2010 State Business Patterns'!$AN$3:$AR$55,4,FALSE))</f>
        <v>0.93233082706766912</v>
      </c>
      <c r="S754" s="28">
        <f t="shared" si="58"/>
        <v>0</v>
      </c>
      <c r="T754" s="28">
        <f>IF(ISERROR(GETPIVOTDATA("Sum of emp",'2010 County Business Patterns'!$J$2,"FIPS State and County Code",$A754,"fipstate",$B754,"fipscty",$C754,"naics","337215")),0,GETPIVOTDATA("Sum of emp",'2010 County Business Patterns'!$J$2,"FIPS State and County Code",$A754,"fipstate",$B754,"fipscty",$C754,"naics","337215"))</f>
        <v>0</v>
      </c>
      <c r="U754" s="28">
        <f>IF(ISERROR(GETPIVOTDATA("Sum of Midpoint",'2010 County Business Patterns'!$J$2,"FIPS State and County Code",$A754,"fipstate",$B754,"fipscty",$C754,"naics","337215")),0,GETPIVOTDATA("Sum of Midpoint",'2010 County Business Patterns'!$J$2,"FIPS State and County Code",$A754,"fipstate",$B754,"fipscty",$C754,"naics","337215"))</f>
        <v>0</v>
      </c>
      <c r="V754">
        <f>IF(ISERROR(VLOOKUP($B754,'2010 State Business Patterns'!$AN$3:$AR$55,5,FALSE)),0,VLOOKUP($B754,'2010 State Business Patterns'!$AN$3:$AR$55,5,FALSE))</f>
        <v>0.87509881422924907</v>
      </c>
      <c r="W754" s="28">
        <f t="shared" si="59"/>
        <v>0</v>
      </c>
    </row>
    <row r="755" spans="1:23" hidden="1">
      <c r="A755" s="1" t="s">
        <v>3430</v>
      </c>
      <c r="B755" s="1" t="s">
        <v>1919</v>
      </c>
      <c r="C755" s="1" t="s">
        <v>1800</v>
      </c>
      <c r="D755" s="1" t="s">
        <v>3431</v>
      </c>
      <c r="E755" s="1" t="s">
        <v>2057</v>
      </c>
      <c r="F755" s="1" t="s">
        <v>3354</v>
      </c>
      <c r="G755" s="47">
        <f t="shared" si="55"/>
        <v>0</v>
      </c>
      <c r="H755" s="28">
        <f>IF(ISERROR(GETPIVOTDATA("Sum of emp",'2010 County Business Patterns'!$J$2,"FIPS State and County Code",$A755,"fipstate",$B755,"fipscty",$C755,"naics","337124")),0,GETPIVOTDATA("Sum of emp",'2010 County Business Patterns'!$J$2,"FIPS State and County Code",$A755,"fipstate",$B755,"fipscty",$C755,"naics","337124"))</f>
        <v>0</v>
      </c>
      <c r="I755" s="28">
        <f>IF(ISERROR(GETPIVOTDATA("Sum of Midpoint",'2010 County Business Patterns'!$J$2,"FIPS State and County Code",$A755,"fipstate",$B755,"fipscty",$C755,"naics","337124")),0,GETPIVOTDATA("Sum of Midpoint",'2010 County Business Patterns'!$J$2,"FIPS State and County Code",$A755,"fipstate",$B755,"fipscty",$C755,"naics","337124"))</f>
        <v>0</v>
      </c>
      <c r="J755">
        <f>IF(ISERROR(VLOOKUP($B755,'2010 State Business Patterns'!$AN$3:$AR$55,2,FALSE)),0,VLOOKUP($B755,'2010 State Business Patterns'!$AN$3:$AR$55,2,FALSE))</f>
        <v>0.73584905660377353</v>
      </c>
      <c r="K755" s="28">
        <f t="shared" si="56"/>
        <v>0</v>
      </c>
      <c r="L755" s="28">
        <f>IF(ISERROR(GETPIVOTDATA("Sum of emp",'2010 County Business Patterns'!$J$2,"FIPS State and County Code",$A755,"fipstate",$B755,"fipscty",$C755,"naics","337127")),0,GETPIVOTDATA("Sum of emp",'2010 County Business Patterns'!$J$2,"FIPS State and County Code",$A755,"fipstate",$B755,"fipscty",$C755,"naics","337127"))</f>
        <v>0</v>
      </c>
      <c r="M755" s="28">
        <f>IF(ISERROR(GETPIVOTDATA("Sum of Midpoint",'2010 County Business Patterns'!$J$2,"FIPS State and County Code",$A755,"fipstate",$B755,"fipscty",$C755,"naics","337127")),0,GETPIVOTDATA("Sum of Midpoint",'2010 County Business Patterns'!$J$2,"FIPS State and County Code",$A755,"fipstate",$B755,"fipscty",$C755,"naics","337127"))</f>
        <v>0</v>
      </c>
      <c r="N755">
        <f>IF(ISERROR(VLOOKUP($B755,'2010 State Business Patterns'!$AN$3:$AR$55,3,FALSE)),0,VLOOKUP($B755,'2010 State Business Patterns'!$AN$3:$AR$55,3,FALSE))</f>
        <v>0.96834532374100724</v>
      </c>
      <c r="O755" s="28">
        <f t="shared" si="57"/>
        <v>0</v>
      </c>
      <c r="P755" s="28">
        <f>IF(ISERROR(GETPIVOTDATA("Sum of emp",'2010 County Business Patterns'!$J$2,"FIPS State and County Code",$A755,"fipstate",$B755,"fipscty",$C755,"naics","337214")),0,GETPIVOTDATA("Sum of emp",'2010 County Business Patterns'!$J$2,"FIPS State and County Code",$A755,"fipstate",$B755,"fipscty",$C755,"naics","337214"))</f>
        <v>0</v>
      </c>
      <c r="Q755" s="28">
        <f>IF(ISERROR(GETPIVOTDATA("Sum of Midpoint",'2010 County Business Patterns'!$J$2,"FIPS State and County Code",$A755,"fipstate",$B755,"fipscty",$C755,"naics","337214")),0,GETPIVOTDATA("Sum of Midpoint",'2010 County Business Patterns'!$J$2,"FIPS State and County Code",$A755,"fipstate",$B755,"fipscty",$C755,"naics","337214"))</f>
        <v>0</v>
      </c>
      <c r="R755">
        <f>IF(ISERROR(VLOOKUP($B755,'2010 State Business Patterns'!$AN$3:$AR$55,4,FALSE)),0,VLOOKUP($B755,'2010 State Business Patterns'!$AN$3:$AR$55,4,FALSE))</f>
        <v>0.93233082706766912</v>
      </c>
      <c r="S755" s="28">
        <f t="shared" si="58"/>
        <v>0</v>
      </c>
      <c r="T755" s="28">
        <f>IF(ISERROR(GETPIVOTDATA("Sum of emp",'2010 County Business Patterns'!$J$2,"FIPS State and County Code",$A755,"fipstate",$B755,"fipscty",$C755,"naics","337215")),0,GETPIVOTDATA("Sum of emp",'2010 County Business Patterns'!$J$2,"FIPS State and County Code",$A755,"fipstate",$B755,"fipscty",$C755,"naics","337215"))</f>
        <v>0</v>
      </c>
      <c r="U755" s="28">
        <f>IF(ISERROR(GETPIVOTDATA("Sum of Midpoint",'2010 County Business Patterns'!$J$2,"FIPS State and County Code",$A755,"fipstate",$B755,"fipscty",$C755,"naics","337215")),0,GETPIVOTDATA("Sum of Midpoint",'2010 County Business Patterns'!$J$2,"FIPS State and County Code",$A755,"fipstate",$B755,"fipscty",$C755,"naics","337215"))</f>
        <v>0</v>
      </c>
      <c r="V755">
        <f>IF(ISERROR(VLOOKUP($B755,'2010 State Business Patterns'!$AN$3:$AR$55,5,FALSE)),0,VLOOKUP($B755,'2010 State Business Patterns'!$AN$3:$AR$55,5,FALSE))</f>
        <v>0.87509881422924907</v>
      </c>
      <c r="W755" s="28">
        <f t="shared" si="59"/>
        <v>0</v>
      </c>
    </row>
    <row r="756" spans="1:23" hidden="1">
      <c r="A756" s="1" t="s">
        <v>3432</v>
      </c>
      <c r="B756" s="1" t="s">
        <v>1919</v>
      </c>
      <c r="C756" s="1" t="s">
        <v>1801</v>
      </c>
      <c r="D756" s="1" t="s">
        <v>3433</v>
      </c>
      <c r="E756" s="1" t="s">
        <v>2057</v>
      </c>
      <c r="F756" s="1" t="s">
        <v>3354</v>
      </c>
      <c r="G756" s="47">
        <f t="shared" si="55"/>
        <v>0</v>
      </c>
      <c r="H756" s="28">
        <f>IF(ISERROR(GETPIVOTDATA("Sum of emp",'2010 County Business Patterns'!$J$2,"FIPS State and County Code",$A756,"fipstate",$B756,"fipscty",$C756,"naics","337124")),0,GETPIVOTDATA("Sum of emp",'2010 County Business Patterns'!$J$2,"FIPS State and County Code",$A756,"fipstate",$B756,"fipscty",$C756,"naics","337124"))</f>
        <v>0</v>
      </c>
      <c r="I756" s="28">
        <f>IF(ISERROR(GETPIVOTDATA("Sum of Midpoint",'2010 County Business Patterns'!$J$2,"FIPS State and County Code",$A756,"fipstate",$B756,"fipscty",$C756,"naics","337124")),0,GETPIVOTDATA("Sum of Midpoint",'2010 County Business Patterns'!$J$2,"FIPS State and County Code",$A756,"fipstate",$B756,"fipscty",$C756,"naics","337124"))</f>
        <v>0</v>
      </c>
      <c r="J756">
        <f>IF(ISERROR(VLOOKUP($B756,'2010 State Business Patterns'!$AN$3:$AR$55,2,FALSE)),0,VLOOKUP($B756,'2010 State Business Patterns'!$AN$3:$AR$55,2,FALSE))</f>
        <v>0.73584905660377353</v>
      </c>
      <c r="K756" s="28">
        <f t="shared" si="56"/>
        <v>0</v>
      </c>
      <c r="L756" s="28">
        <f>IF(ISERROR(GETPIVOTDATA("Sum of emp",'2010 County Business Patterns'!$J$2,"FIPS State and County Code",$A756,"fipstate",$B756,"fipscty",$C756,"naics","337127")),0,GETPIVOTDATA("Sum of emp",'2010 County Business Patterns'!$J$2,"FIPS State and County Code",$A756,"fipstate",$B756,"fipscty",$C756,"naics","337127"))</f>
        <v>0</v>
      </c>
      <c r="M756" s="28">
        <f>IF(ISERROR(GETPIVOTDATA("Sum of Midpoint",'2010 County Business Patterns'!$J$2,"FIPS State and County Code",$A756,"fipstate",$B756,"fipscty",$C756,"naics","337127")),0,GETPIVOTDATA("Sum of Midpoint",'2010 County Business Patterns'!$J$2,"FIPS State and County Code",$A756,"fipstate",$B756,"fipscty",$C756,"naics","337127"))</f>
        <v>0</v>
      </c>
      <c r="N756">
        <f>IF(ISERROR(VLOOKUP($B756,'2010 State Business Patterns'!$AN$3:$AR$55,3,FALSE)),0,VLOOKUP($B756,'2010 State Business Patterns'!$AN$3:$AR$55,3,FALSE))</f>
        <v>0.96834532374100724</v>
      </c>
      <c r="O756" s="28">
        <f t="shared" si="57"/>
        <v>0</v>
      </c>
      <c r="P756" s="28">
        <f>IF(ISERROR(GETPIVOTDATA("Sum of emp",'2010 County Business Patterns'!$J$2,"FIPS State and County Code",$A756,"fipstate",$B756,"fipscty",$C756,"naics","337214")),0,GETPIVOTDATA("Sum of emp",'2010 County Business Patterns'!$J$2,"FIPS State and County Code",$A756,"fipstate",$B756,"fipscty",$C756,"naics","337214"))</f>
        <v>0</v>
      </c>
      <c r="Q756" s="28">
        <f>IF(ISERROR(GETPIVOTDATA("Sum of Midpoint",'2010 County Business Patterns'!$J$2,"FIPS State and County Code",$A756,"fipstate",$B756,"fipscty",$C756,"naics","337214")),0,GETPIVOTDATA("Sum of Midpoint",'2010 County Business Patterns'!$J$2,"FIPS State and County Code",$A756,"fipstate",$B756,"fipscty",$C756,"naics","337214"))</f>
        <v>0</v>
      </c>
      <c r="R756">
        <f>IF(ISERROR(VLOOKUP($B756,'2010 State Business Patterns'!$AN$3:$AR$55,4,FALSE)),0,VLOOKUP($B756,'2010 State Business Patterns'!$AN$3:$AR$55,4,FALSE))</f>
        <v>0.93233082706766912</v>
      </c>
      <c r="S756" s="28">
        <f t="shared" si="58"/>
        <v>0</v>
      </c>
      <c r="T756" s="28">
        <f>IF(ISERROR(GETPIVOTDATA("Sum of emp",'2010 County Business Patterns'!$J$2,"FIPS State and County Code",$A756,"fipstate",$B756,"fipscty",$C756,"naics","337215")),0,GETPIVOTDATA("Sum of emp",'2010 County Business Patterns'!$J$2,"FIPS State and County Code",$A756,"fipstate",$B756,"fipscty",$C756,"naics","337215"))</f>
        <v>0</v>
      </c>
      <c r="U756" s="28">
        <f>IF(ISERROR(GETPIVOTDATA("Sum of Midpoint",'2010 County Business Patterns'!$J$2,"FIPS State and County Code",$A756,"fipstate",$B756,"fipscty",$C756,"naics","337215")),0,GETPIVOTDATA("Sum of Midpoint",'2010 County Business Patterns'!$J$2,"FIPS State and County Code",$A756,"fipstate",$B756,"fipscty",$C756,"naics","337215"))</f>
        <v>0</v>
      </c>
      <c r="V756">
        <f>IF(ISERROR(VLOOKUP($B756,'2010 State Business Patterns'!$AN$3:$AR$55,5,FALSE)),0,VLOOKUP($B756,'2010 State Business Patterns'!$AN$3:$AR$55,5,FALSE))</f>
        <v>0.87509881422924907</v>
      </c>
      <c r="W756" s="28">
        <f t="shared" si="59"/>
        <v>0</v>
      </c>
    </row>
    <row r="757" spans="1:23" hidden="1">
      <c r="A757" s="1" t="s">
        <v>3434</v>
      </c>
      <c r="B757" s="1" t="s">
        <v>1919</v>
      </c>
      <c r="C757" s="1" t="s">
        <v>1802</v>
      </c>
      <c r="D757" s="1" t="s">
        <v>2490</v>
      </c>
      <c r="E757" s="1" t="s">
        <v>2057</v>
      </c>
      <c r="F757" s="1" t="s">
        <v>3354</v>
      </c>
      <c r="G757" s="47">
        <f t="shared" si="55"/>
        <v>0</v>
      </c>
      <c r="H757" s="28">
        <f>IF(ISERROR(GETPIVOTDATA("Sum of emp",'2010 County Business Patterns'!$J$2,"FIPS State and County Code",$A757,"fipstate",$B757,"fipscty",$C757,"naics","337124")),0,GETPIVOTDATA("Sum of emp",'2010 County Business Patterns'!$J$2,"FIPS State and County Code",$A757,"fipstate",$B757,"fipscty",$C757,"naics","337124"))</f>
        <v>0</v>
      </c>
      <c r="I757" s="28">
        <f>IF(ISERROR(GETPIVOTDATA("Sum of Midpoint",'2010 County Business Patterns'!$J$2,"FIPS State and County Code",$A757,"fipstate",$B757,"fipscty",$C757,"naics","337124")),0,GETPIVOTDATA("Sum of Midpoint",'2010 County Business Patterns'!$J$2,"FIPS State and County Code",$A757,"fipstate",$B757,"fipscty",$C757,"naics","337124"))</f>
        <v>0</v>
      </c>
      <c r="J757">
        <f>IF(ISERROR(VLOOKUP($B757,'2010 State Business Patterns'!$AN$3:$AR$55,2,FALSE)),0,VLOOKUP($B757,'2010 State Business Patterns'!$AN$3:$AR$55,2,FALSE))</f>
        <v>0.73584905660377353</v>
      </c>
      <c r="K757" s="28">
        <f t="shared" si="56"/>
        <v>0</v>
      </c>
      <c r="L757" s="28">
        <f>IF(ISERROR(GETPIVOTDATA("Sum of emp",'2010 County Business Patterns'!$J$2,"FIPS State and County Code",$A757,"fipstate",$B757,"fipscty",$C757,"naics","337127")),0,GETPIVOTDATA("Sum of emp",'2010 County Business Patterns'!$J$2,"FIPS State and County Code",$A757,"fipstate",$B757,"fipscty",$C757,"naics","337127"))</f>
        <v>0</v>
      </c>
      <c r="M757" s="28">
        <f>IF(ISERROR(GETPIVOTDATA("Sum of Midpoint",'2010 County Business Patterns'!$J$2,"FIPS State and County Code",$A757,"fipstate",$B757,"fipscty",$C757,"naics","337127")),0,GETPIVOTDATA("Sum of Midpoint",'2010 County Business Patterns'!$J$2,"FIPS State and County Code",$A757,"fipstate",$B757,"fipscty",$C757,"naics","337127"))</f>
        <v>0</v>
      </c>
      <c r="N757">
        <f>IF(ISERROR(VLOOKUP($B757,'2010 State Business Patterns'!$AN$3:$AR$55,3,FALSE)),0,VLOOKUP($B757,'2010 State Business Patterns'!$AN$3:$AR$55,3,FALSE))</f>
        <v>0.96834532374100724</v>
      </c>
      <c r="O757" s="28">
        <f t="shared" si="57"/>
        <v>0</v>
      </c>
      <c r="P757" s="28">
        <f>IF(ISERROR(GETPIVOTDATA("Sum of emp",'2010 County Business Patterns'!$J$2,"FIPS State and County Code",$A757,"fipstate",$B757,"fipscty",$C757,"naics","337214")),0,GETPIVOTDATA("Sum of emp",'2010 County Business Patterns'!$J$2,"FIPS State and County Code",$A757,"fipstate",$B757,"fipscty",$C757,"naics","337214"))</f>
        <v>0</v>
      </c>
      <c r="Q757" s="28">
        <f>IF(ISERROR(GETPIVOTDATA("Sum of Midpoint",'2010 County Business Patterns'!$J$2,"FIPS State and County Code",$A757,"fipstate",$B757,"fipscty",$C757,"naics","337214")),0,GETPIVOTDATA("Sum of Midpoint",'2010 County Business Patterns'!$J$2,"FIPS State and County Code",$A757,"fipstate",$B757,"fipscty",$C757,"naics","337214"))</f>
        <v>0</v>
      </c>
      <c r="R757">
        <f>IF(ISERROR(VLOOKUP($B757,'2010 State Business Patterns'!$AN$3:$AR$55,4,FALSE)),0,VLOOKUP($B757,'2010 State Business Patterns'!$AN$3:$AR$55,4,FALSE))</f>
        <v>0.93233082706766912</v>
      </c>
      <c r="S757" s="28">
        <f t="shared" si="58"/>
        <v>0</v>
      </c>
      <c r="T757" s="28">
        <f>IF(ISERROR(GETPIVOTDATA("Sum of emp",'2010 County Business Patterns'!$J$2,"FIPS State and County Code",$A757,"fipstate",$B757,"fipscty",$C757,"naics","337215")),0,GETPIVOTDATA("Sum of emp",'2010 County Business Patterns'!$J$2,"FIPS State and County Code",$A757,"fipstate",$B757,"fipscty",$C757,"naics","337215"))</f>
        <v>0</v>
      </c>
      <c r="U757" s="28">
        <f>IF(ISERROR(GETPIVOTDATA("Sum of Midpoint",'2010 County Business Patterns'!$J$2,"FIPS State and County Code",$A757,"fipstate",$B757,"fipscty",$C757,"naics","337215")),0,GETPIVOTDATA("Sum of Midpoint",'2010 County Business Patterns'!$J$2,"FIPS State and County Code",$A757,"fipstate",$B757,"fipscty",$C757,"naics","337215"))</f>
        <v>0</v>
      </c>
      <c r="V757">
        <f>IF(ISERROR(VLOOKUP($B757,'2010 State Business Patterns'!$AN$3:$AR$55,5,FALSE)),0,VLOOKUP($B757,'2010 State Business Patterns'!$AN$3:$AR$55,5,FALSE))</f>
        <v>0.87509881422924907</v>
      </c>
      <c r="W757" s="28">
        <f t="shared" si="59"/>
        <v>0</v>
      </c>
    </row>
    <row r="758" spans="1:23" hidden="1">
      <c r="A758" s="1" t="s">
        <v>3435</v>
      </c>
      <c r="B758" s="1" t="s">
        <v>1919</v>
      </c>
      <c r="C758" s="1" t="s">
        <v>1833</v>
      </c>
      <c r="D758" s="1" t="s">
        <v>3436</v>
      </c>
      <c r="E758" s="1" t="s">
        <v>2057</v>
      </c>
      <c r="F758" s="1" t="s">
        <v>3354</v>
      </c>
      <c r="G758" s="47">
        <f t="shared" si="55"/>
        <v>0</v>
      </c>
      <c r="H758" s="28">
        <f>IF(ISERROR(GETPIVOTDATA("Sum of emp",'2010 County Business Patterns'!$J$2,"FIPS State and County Code",$A758,"fipstate",$B758,"fipscty",$C758,"naics","337124")),0,GETPIVOTDATA("Sum of emp",'2010 County Business Patterns'!$J$2,"FIPS State and County Code",$A758,"fipstate",$B758,"fipscty",$C758,"naics","337124"))</f>
        <v>0</v>
      </c>
      <c r="I758" s="28">
        <f>IF(ISERROR(GETPIVOTDATA("Sum of Midpoint",'2010 County Business Patterns'!$J$2,"FIPS State and County Code",$A758,"fipstate",$B758,"fipscty",$C758,"naics","337124")),0,GETPIVOTDATA("Sum of Midpoint",'2010 County Business Patterns'!$J$2,"FIPS State and County Code",$A758,"fipstate",$B758,"fipscty",$C758,"naics","337124"))</f>
        <v>0</v>
      </c>
      <c r="J758">
        <f>IF(ISERROR(VLOOKUP($B758,'2010 State Business Patterns'!$AN$3:$AR$55,2,FALSE)),0,VLOOKUP($B758,'2010 State Business Patterns'!$AN$3:$AR$55,2,FALSE))</f>
        <v>0.73584905660377353</v>
      </c>
      <c r="K758" s="28">
        <f t="shared" si="56"/>
        <v>0</v>
      </c>
      <c r="L758" s="28">
        <f>IF(ISERROR(GETPIVOTDATA("Sum of emp",'2010 County Business Patterns'!$J$2,"FIPS State and County Code",$A758,"fipstate",$B758,"fipscty",$C758,"naics","337127")),0,GETPIVOTDATA("Sum of emp",'2010 County Business Patterns'!$J$2,"FIPS State and County Code",$A758,"fipstate",$B758,"fipscty",$C758,"naics","337127"))</f>
        <v>0</v>
      </c>
      <c r="M758" s="28">
        <f>IF(ISERROR(GETPIVOTDATA("Sum of Midpoint",'2010 County Business Patterns'!$J$2,"FIPS State and County Code",$A758,"fipstate",$B758,"fipscty",$C758,"naics","337127")),0,GETPIVOTDATA("Sum of Midpoint",'2010 County Business Patterns'!$J$2,"FIPS State and County Code",$A758,"fipstate",$B758,"fipscty",$C758,"naics","337127"))</f>
        <v>0</v>
      </c>
      <c r="N758">
        <f>IF(ISERROR(VLOOKUP($B758,'2010 State Business Patterns'!$AN$3:$AR$55,3,FALSE)),0,VLOOKUP($B758,'2010 State Business Patterns'!$AN$3:$AR$55,3,FALSE))</f>
        <v>0.96834532374100724</v>
      </c>
      <c r="O758" s="28">
        <f t="shared" si="57"/>
        <v>0</v>
      </c>
      <c r="P758" s="28">
        <f>IF(ISERROR(GETPIVOTDATA("Sum of emp",'2010 County Business Patterns'!$J$2,"FIPS State and County Code",$A758,"fipstate",$B758,"fipscty",$C758,"naics","337214")),0,GETPIVOTDATA("Sum of emp",'2010 County Business Patterns'!$J$2,"FIPS State and County Code",$A758,"fipstate",$B758,"fipscty",$C758,"naics","337214"))</f>
        <v>0</v>
      </c>
      <c r="Q758" s="28">
        <f>IF(ISERROR(GETPIVOTDATA("Sum of Midpoint",'2010 County Business Patterns'!$J$2,"FIPS State and County Code",$A758,"fipstate",$B758,"fipscty",$C758,"naics","337214")),0,GETPIVOTDATA("Sum of Midpoint",'2010 County Business Patterns'!$J$2,"FIPS State and County Code",$A758,"fipstate",$B758,"fipscty",$C758,"naics","337214"))</f>
        <v>0</v>
      </c>
      <c r="R758">
        <f>IF(ISERROR(VLOOKUP($B758,'2010 State Business Patterns'!$AN$3:$AR$55,4,FALSE)),0,VLOOKUP($B758,'2010 State Business Patterns'!$AN$3:$AR$55,4,FALSE))</f>
        <v>0.93233082706766912</v>
      </c>
      <c r="S758" s="28">
        <f t="shared" si="58"/>
        <v>0</v>
      </c>
      <c r="T758" s="28">
        <f>IF(ISERROR(GETPIVOTDATA("Sum of emp",'2010 County Business Patterns'!$J$2,"FIPS State and County Code",$A758,"fipstate",$B758,"fipscty",$C758,"naics","337215")),0,GETPIVOTDATA("Sum of emp",'2010 County Business Patterns'!$J$2,"FIPS State and County Code",$A758,"fipstate",$B758,"fipscty",$C758,"naics","337215"))</f>
        <v>0</v>
      </c>
      <c r="U758" s="28">
        <f>IF(ISERROR(GETPIVOTDATA("Sum of Midpoint",'2010 County Business Patterns'!$J$2,"FIPS State and County Code",$A758,"fipstate",$B758,"fipscty",$C758,"naics","337215")),0,GETPIVOTDATA("Sum of Midpoint",'2010 County Business Patterns'!$J$2,"FIPS State and County Code",$A758,"fipstate",$B758,"fipscty",$C758,"naics","337215"))</f>
        <v>0</v>
      </c>
      <c r="V758">
        <f>IF(ISERROR(VLOOKUP($B758,'2010 State Business Patterns'!$AN$3:$AR$55,5,FALSE)),0,VLOOKUP($B758,'2010 State Business Patterns'!$AN$3:$AR$55,5,FALSE))</f>
        <v>0.87509881422924907</v>
      </c>
      <c r="W758" s="28">
        <f t="shared" si="59"/>
        <v>0</v>
      </c>
    </row>
    <row r="759" spans="1:23" hidden="1">
      <c r="A759" s="1" t="s">
        <v>3437</v>
      </c>
      <c r="B759" s="1" t="s">
        <v>1919</v>
      </c>
      <c r="C759" s="1" t="s">
        <v>1803</v>
      </c>
      <c r="D759" s="1" t="s">
        <v>3438</v>
      </c>
      <c r="E759" s="1" t="s">
        <v>2057</v>
      </c>
      <c r="F759" s="1" t="s">
        <v>3354</v>
      </c>
      <c r="G759" s="47">
        <f t="shared" si="55"/>
        <v>0</v>
      </c>
      <c r="H759" s="28">
        <f>IF(ISERROR(GETPIVOTDATA("Sum of emp",'2010 County Business Patterns'!$J$2,"FIPS State and County Code",$A759,"fipstate",$B759,"fipscty",$C759,"naics","337124")),0,GETPIVOTDATA("Sum of emp",'2010 County Business Patterns'!$J$2,"FIPS State and County Code",$A759,"fipstate",$B759,"fipscty",$C759,"naics","337124"))</f>
        <v>0</v>
      </c>
      <c r="I759" s="28">
        <f>IF(ISERROR(GETPIVOTDATA("Sum of Midpoint",'2010 County Business Patterns'!$J$2,"FIPS State and County Code",$A759,"fipstate",$B759,"fipscty",$C759,"naics","337124")),0,GETPIVOTDATA("Sum of Midpoint",'2010 County Business Patterns'!$J$2,"FIPS State and County Code",$A759,"fipstate",$B759,"fipscty",$C759,"naics","337124"))</f>
        <v>0</v>
      </c>
      <c r="J759">
        <f>IF(ISERROR(VLOOKUP($B759,'2010 State Business Patterns'!$AN$3:$AR$55,2,FALSE)),0,VLOOKUP($B759,'2010 State Business Patterns'!$AN$3:$AR$55,2,FALSE))</f>
        <v>0.73584905660377353</v>
      </c>
      <c r="K759" s="28">
        <f t="shared" si="56"/>
        <v>0</v>
      </c>
      <c r="L759" s="28">
        <f>IF(ISERROR(GETPIVOTDATA("Sum of emp",'2010 County Business Patterns'!$J$2,"FIPS State and County Code",$A759,"fipstate",$B759,"fipscty",$C759,"naics","337127")),0,GETPIVOTDATA("Sum of emp",'2010 County Business Patterns'!$J$2,"FIPS State and County Code",$A759,"fipstate",$B759,"fipscty",$C759,"naics","337127"))</f>
        <v>0</v>
      </c>
      <c r="M759" s="28">
        <f>IF(ISERROR(GETPIVOTDATA("Sum of Midpoint",'2010 County Business Patterns'!$J$2,"FIPS State and County Code",$A759,"fipstate",$B759,"fipscty",$C759,"naics","337127")),0,GETPIVOTDATA("Sum of Midpoint",'2010 County Business Patterns'!$J$2,"FIPS State and County Code",$A759,"fipstate",$B759,"fipscty",$C759,"naics","337127"))</f>
        <v>0</v>
      </c>
      <c r="N759">
        <f>IF(ISERROR(VLOOKUP($B759,'2010 State Business Patterns'!$AN$3:$AR$55,3,FALSE)),0,VLOOKUP($B759,'2010 State Business Patterns'!$AN$3:$AR$55,3,FALSE))</f>
        <v>0.96834532374100724</v>
      </c>
      <c r="O759" s="28">
        <f t="shared" si="57"/>
        <v>0</v>
      </c>
      <c r="P759" s="28">
        <f>IF(ISERROR(GETPIVOTDATA("Sum of emp",'2010 County Business Patterns'!$J$2,"FIPS State and County Code",$A759,"fipstate",$B759,"fipscty",$C759,"naics","337214")),0,GETPIVOTDATA("Sum of emp",'2010 County Business Patterns'!$J$2,"FIPS State and County Code",$A759,"fipstate",$B759,"fipscty",$C759,"naics","337214"))</f>
        <v>0</v>
      </c>
      <c r="Q759" s="28">
        <f>IF(ISERROR(GETPIVOTDATA("Sum of Midpoint",'2010 County Business Patterns'!$J$2,"FIPS State and County Code",$A759,"fipstate",$B759,"fipscty",$C759,"naics","337214")),0,GETPIVOTDATA("Sum of Midpoint",'2010 County Business Patterns'!$J$2,"FIPS State and County Code",$A759,"fipstate",$B759,"fipscty",$C759,"naics","337214"))</f>
        <v>0</v>
      </c>
      <c r="R759">
        <f>IF(ISERROR(VLOOKUP($B759,'2010 State Business Patterns'!$AN$3:$AR$55,4,FALSE)),0,VLOOKUP($B759,'2010 State Business Patterns'!$AN$3:$AR$55,4,FALSE))</f>
        <v>0.93233082706766912</v>
      </c>
      <c r="S759" s="28">
        <f t="shared" si="58"/>
        <v>0</v>
      </c>
      <c r="T759" s="28">
        <f>IF(ISERROR(GETPIVOTDATA("Sum of emp",'2010 County Business Patterns'!$J$2,"FIPS State and County Code",$A759,"fipstate",$B759,"fipscty",$C759,"naics","337215")),0,GETPIVOTDATA("Sum of emp",'2010 County Business Patterns'!$J$2,"FIPS State and County Code",$A759,"fipstate",$B759,"fipscty",$C759,"naics","337215"))</f>
        <v>0</v>
      </c>
      <c r="U759" s="28">
        <f>IF(ISERROR(GETPIVOTDATA("Sum of Midpoint",'2010 County Business Patterns'!$J$2,"FIPS State and County Code",$A759,"fipstate",$B759,"fipscty",$C759,"naics","337215")),0,GETPIVOTDATA("Sum of Midpoint",'2010 County Business Patterns'!$J$2,"FIPS State and County Code",$A759,"fipstate",$B759,"fipscty",$C759,"naics","337215"))</f>
        <v>0</v>
      </c>
      <c r="V759">
        <f>IF(ISERROR(VLOOKUP($B759,'2010 State Business Patterns'!$AN$3:$AR$55,5,FALSE)),0,VLOOKUP($B759,'2010 State Business Patterns'!$AN$3:$AR$55,5,FALSE))</f>
        <v>0.87509881422924907</v>
      </c>
      <c r="W759" s="28">
        <f t="shared" si="59"/>
        <v>0</v>
      </c>
    </row>
    <row r="760" spans="1:23">
      <c r="A760" s="1" t="s">
        <v>3439</v>
      </c>
      <c r="B760" s="1" t="s">
        <v>1919</v>
      </c>
      <c r="C760" s="1" t="s">
        <v>1804</v>
      </c>
      <c r="D760" s="1" t="s">
        <v>2162</v>
      </c>
      <c r="E760" s="1" t="s">
        <v>2057</v>
      </c>
      <c r="F760" s="1" t="s">
        <v>3354</v>
      </c>
      <c r="G760" s="47">
        <f t="shared" si="55"/>
        <v>55.939849624060145</v>
      </c>
      <c r="H760" s="28">
        <f>IF(ISERROR(GETPIVOTDATA("Sum of emp",'2010 County Business Patterns'!$J$2,"FIPS State and County Code",$A760,"fipstate",$B760,"fipscty",$C760,"naics","337124")),0,GETPIVOTDATA("Sum of emp",'2010 County Business Patterns'!$J$2,"FIPS State and County Code",$A760,"fipstate",$B760,"fipscty",$C760,"naics","337124"))</f>
        <v>0</v>
      </c>
      <c r="I760" s="28">
        <f>IF(ISERROR(GETPIVOTDATA("Sum of Midpoint",'2010 County Business Patterns'!$J$2,"FIPS State and County Code",$A760,"fipstate",$B760,"fipscty",$C760,"naics","337124")),0,GETPIVOTDATA("Sum of Midpoint",'2010 County Business Patterns'!$J$2,"FIPS State and County Code",$A760,"fipstate",$B760,"fipscty",$C760,"naics","337124"))</f>
        <v>0</v>
      </c>
      <c r="J760">
        <f>IF(ISERROR(VLOOKUP($B760,'2010 State Business Patterns'!$AN$3:$AR$55,2,FALSE)),0,VLOOKUP($B760,'2010 State Business Patterns'!$AN$3:$AR$55,2,FALSE))</f>
        <v>0.73584905660377353</v>
      </c>
      <c r="K760" s="28">
        <f t="shared" si="56"/>
        <v>0</v>
      </c>
      <c r="L760" s="28">
        <f>IF(ISERROR(GETPIVOTDATA("Sum of emp",'2010 County Business Patterns'!$J$2,"FIPS State and County Code",$A760,"fipstate",$B760,"fipscty",$C760,"naics","337127")),0,GETPIVOTDATA("Sum of emp",'2010 County Business Patterns'!$J$2,"FIPS State and County Code",$A760,"fipstate",$B760,"fipscty",$C760,"naics","337127"))</f>
        <v>0</v>
      </c>
      <c r="M760" s="28">
        <f>IF(ISERROR(GETPIVOTDATA("Sum of Midpoint",'2010 County Business Patterns'!$J$2,"FIPS State and County Code",$A760,"fipstate",$B760,"fipscty",$C760,"naics","337127")),0,GETPIVOTDATA("Sum of Midpoint",'2010 County Business Patterns'!$J$2,"FIPS State and County Code",$A760,"fipstate",$B760,"fipscty",$C760,"naics","337127"))</f>
        <v>0</v>
      </c>
      <c r="N760">
        <f>IF(ISERROR(VLOOKUP($B760,'2010 State Business Patterns'!$AN$3:$AR$55,3,FALSE)),0,VLOOKUP($B760,'2010 State Business Patterns'!$AN$3:$AR$55,3,FALSE))</f>
        <v>0.96834532374100724</v>
      </c>
      <c r="O760" s="28">
        <f t="shared" si="57"/>
        <v>0</v>
      </c>
      <c r="P760" s="28">
        <f>IF(ISERROR(GETPIVOTDATA("Sum of emp",'2010 County Business Patterns'!$J$2,"FIPS State and County Code",$A760,"fipstate",$B760,"fipscty",$C760,"naics","337214")),0,GETPIVOTDATA("Sum of emp",'2010 County Business Patterns'!$J$2,"FIPS State and County Code",$A760,"fipstate",$B760,"fipscty",$C760,"naics","337214"))</f>
        <v>0</v>
      </c>
      <c r="Q760" s="28">
        <f>IF(ISERROR(GETPIVOTDATA("Sum of Midpoint",'2010 County Business Patterns'!$J$2,"FIPS State and County Code",$A760,"fipstate",$B760,"fipscty",$C760,"naics","337214")),0,GETPIVOTDATA("Sum of Midpoint",'2010 County Business Patterns'!$J$2,"FIPS State and County Code",$A760,"fipstate",$B760,"fipscty",$C760,"naics","337214"))</f>
        <v>60</v>
      </c>
      <c r="R760">
        <f>IF(ISERROR(VLOOKUP($B760,'2010 State Business Patterns'!$AN$3:$AR$55,4,FALSE)),0,VLOOKUP($B760,'2010 State Business Patterns'!$AN$3:$AR$55,4,FALSE))</f>
        <v>0.93233082706766912</v>
      </c>
      <c r="S760" s="28">
        <f t="shared" si="58"/>
        <v>55.939849624060145</v>
      </c>
      <c r="T760" s="28">
        <f>IF(ISERROR(GETPIVOTDATA("Sum of emp",'2010 County Business Patterns'!$J$2,"FIPS State and County Code",$A760,"fipstate",$B760,"fipscty",$C760,"naics","337215")),0,GETPIVOTDATA("Sum of emp",'2010 County Business Patterns'!$J$2,"FIPS State and County Code",$A760,"fipstate",$B760,"fipscty",$C760,"naics","337215"))</f>
        <v>0</v>
      </c>
      <c r="U760" s="28">
        <f>IF(ISERROR(GETPIVOTDATA("Sum of Midpoint",'2010 County Business Patterns'!$J$2,"FIPS State and County Code",$A760,"fipstate",$B760,"fipscty",$C760,"naics","337215")),0,GETPIVOTDATA("Sum of Midpoint",'2010 County Business Patterns'!$J$2,"FIPS State and County Code",$A760,"fipstate",$B760,"fipscty",$C760,"naics","337215"))</f>
        <v>0</v>
      </c>
      <c r="V760">
        <f>IF(ISERROR(VLOOKUP($B760,'2010 State Business Patterns'!$AN$3:$AR$55,5,FALSE)),0,VLOOKUP($B760,'2010 State Business Patterns'!$AN$3:$AR$55,5,FALSE))</f>
        <v>0.87509881422924907</v>
      </c>
      <c r="W760" s="28">
        <f t="shared" si="59"/>
        <v>0</v>
      </c>
    </row>
    <row r="761" spans="1:23" hidden="1">
      <c r="A761" s="1" t="s">
        <v>3440</v>
      </c>
      <c r="B761" s="1" t="s">
        <v>1919</v>
      </c>
      <c r="C761" s="1" t="s">
        <v>1805</v>
      </c>
      <c r="D761" s="1" t="s">
        <v>2166</v>
      </c>
      <c r="E761" s="1" t="s">
        <v>2057</v>
      </c>
      <c r="F761" s="1" t="s">
        <v>3354</v>
      </c>
      <c r="G761" s="47">
        <f t="shared" si="55"/>
        <v>0</v>
      </c>
      <c r="H761" s="28">
        <f>IF(ISERROR(GETPIVOTDATA("Sum of emp",'2010 County Business Patterns'!$J$2,"FIPS State and County Code",$A761,"fipstate",$B761,"fipscty",$C761,"naics","337124")),0,GETPIVOTDATA("Sum of emp",'2010 County Business Patterns'!$J$2,"FIPS State and County Code",$A761,"fipstate",$B761,"fipscty",$C761,"naics","337124"))</f>
        <v>0</v>
      </c>
      <c r="I761" s="28">
        <f>IF(ISERROR(GETPIVOTDATA("Sum of Midpoint",'2010 County Business Patterns'!$J$2,"FIPS State and County Code",$A761,"fipstate",$B761,"fipscty",$C761,"naics","337124")),0,GETPIVOTDATA("Sum of Midpoint",'2010 County Business Patterns'!$J$2,"FIPS State and County Code",$A761,"fipstate",$B761,"fipscty",$C761,"naics","337124"))</f>
        <v>0</v>
      </c>
      <c r="J761">
        <f>IF(ISERROR(VLOOKUP($B761,'2010 State Business Patterns'!$AN$3:$AR$55,2,FALSE)),0,VLOOKUP($B761,'2010 State Business Patterns'!$AN$3:$AR$55,2,FALSE))</f>
        <v>0.73584905660377353</v>
      </c>
      <c r="K761" s="28">
        <f t="shared" si="56"/>
        <v>0</v>
      </c>
      <c r="L761" s="28">
        <f>IF(ISERROR(GETPIVOTDATA("Sum of emp",'2010 County Business Patterns'!$J$2,"FIPS State and County Code",$A761,"fipstate",$B761,"fipscty",$C761,"naics","337127")),0,GETPIVOTDATA("Sum of emp",'2010 County Business Patterns'!$J$2,"FIPS State and County Code",$A761,"fipstate",$B761,"fipscty",$C761,"naics","337127"))</f>
        <v>0</v>
      </c>
      <c r="M761" s="28">
        <f>IF(ISERROR(GETPIVOTDATA("Sum of Midpoint",'2010 County Business Patterns'!$J$2,"FIPS State and County Code",$A761,"fipstate",$B761,"fipscty",$C761,"naics","337127")),0,GETPIVOTDATA("Sum of Midpoint",'2010 County Business Patterns'!$J$2,"FIPS State and County Code",$A761,"fipstate",$B761,"fipscty",$C761,"naics","337127"))</f>
        <v>0</v>
      </c>
      <c r="N761">
        <f>IF(ISERROR(VLOOKUP($B761,'2010 State Business Patterns'!$AN$3:$AR$55,3,FALSE)),0,VLOOKUP($B761,'2010 State Business Patterns'!$AN$3:$AR$55,3,FALSE))</f>
        <v>0.96834532374100724</v>
      </c>
      <c r="O761" s="28">
        <f t="shared" si="57"/>
        <v>0</v>
      </c>
      <c r="P761" s="28">
        <f>IF(ISERROR(GETPIVOTDATA("Sum of emp",'2010 County Business Patterns'!$J$2,"FIPS State and County Code",$A761,"fipstate",$B761,"fipscty",$C761,"naics","337214")),0,GETPIVOTDATA("Sum of emp",'2010 County Business Patterns'!$J$2,"FIPS State and County Code",$A761,"fipstate",$B761,"fipscty",$C761,"naics","337214"))</f>
        <v>0</v>
      </c>
      <c r="Q761" s="28">
        <f>IF(ISERROR(GETPIVOTDATA("Sum of Midpoint",'2010 County Business Patterns'!$J$2,"FIPS State and County Code",$A761,"fipstate",$B761,"fipscty",$C761,"naics","337214")),0,GETPIVOTDATA("Sum of Midpoint",'2010 County Business Patterns'!$J$2,"FIPS State and County Code",$A761,"fipstate",$B761,"fipscty",$C761,"naics","337214"))</f>
        <v>0</v>
      </c>
      <c r="R761">
        <f>IF(ISERROR(VLOOKUP($B761,'2010 State Business Patterns'!$AN$3:$AR$55,4,FALSE)),0,VLOOKUP($B761,'2010 State Business Patterns'!$AN$3:$AR$55,4,FALSE))</f>
        <v>0.93233082706766912</v>
      </c>
      <c r="S761" s="28">
        <f t="shared" si="58"/>
        <v>0</v>
      </c>
      <c r="T761" s="28">
        <f>IF(ISERROR(GETPIVOTDATA("Sum of emp",'2010 County Business Patterns'!$J$2,"FIPS State and County Code",$A761,"fipstate",$B761,"fipscty",$C761,"naics","337215")),0,GETPIVOTDATA("Sum of emp",'2010 County Business Patterns'!$J$2,"FIPS State and County Code",$A761,"fipstate",$B761,"fipscty",$C761,"naics","337215"))</f>
        <v>0</v>
      </c>
      <c r="U761" s="28">
        <f>IF(ISERROR(GETPIVOTDATA("Sum of Midpoint",'2010 County Business Patterns'!$J$2,"FIPS State and County Code",$A761,"fipstate",$B761,"fipscty",$C761,"naics","337215")),0,GETPIVOTDATA("Sum of Midpoint",'2010 County Business Patterns'!$J$2,"FIPS State and County Code",$A761,"fipstate",$B761,"fipscty",$C761,"naics","337215"))</f>
        <v>0</v>
      </c>
      <c r="V761">
        <f>IF(ISERROR(VLOOKUP($B761,'2010 State Business Patterns'!$AN$3:$AR$55,5,FALSE)),0,VLOOKUP($B761,'2010 State Business Patterns'!$AN$3:$AR$55,5,FALSE))</f>
        <v>0.87509881422924907</v>
      </c>
      <c r="W761" s="28">
        <f t="shared" si="59"/>
        <v>0</v>
      </c>
    </row>
    <row r="762" spans="1:23">
      <c r="A762" s="1" t="s">
        <v>3441</v>
      </c>
      <c r="B762" s="1" t="s">
        <v>1919</v>
      </c>
      <c r="C762" s="1" t="s">
        <v>1806</v>
      </c>
      <c r="D762" s="1" t="s">
        <v>3442</v>
      </c>
      <c r="E762" s="1" t="s">
        <v>2057</v>
      </c>
      <c r="F762" s="1" t="s">
        <v>3354</v>
      </c>
      <c r="G762" s="47">
        <f t="shared" si="55"/>
        <v>9.2172206898512812</v>
      </c>
      <c r="H762" s="28">
        <f>IF(ISERROR(GETPIVOTDATA("Sum of emp",'2010 County Business Patterns'!$J$2,"FIPS State and County Code",$A762,"fipstate",$B762,"fipscty",$C762,"naics","337124")),0,GETPIVOTDATA("Sum of emp",'2010 County Business Patterns'!$J$2,"FIPS State and County Code",$A762,"fipstate",$B762,"fipscty",$C762,"naics","337124"))</f>
        <v>0</v>
      </c>
      <c r="I762" s="28">
        <f>IF(ISERROR(GETPIVOTDATA("Sum of Midpoint",'2010 County Business Patterns'!$J$2,"FIPS State and County Code",$A762,"fipstate",$B762,"fipscty",$C762,"naics","337124")),0,GETPIVOTDATA("Sum of Midpoint",'2010 County Business Patterns'!$J$2,"FIPS State and County Code",$A762,"fipstate",$B762,"fipscty",$C762,"naics","337124"))</f>
        <v>0</v>
      </c>
      <c r="J762">
        <f>IF(ISERROR(VLOOKUP($B762,'2010 State Business Patterns'!$AN$3:$AR$55,2,FALSE)),0,VLOOKUP($B762,'2010 State Business Patterns'!$AN$3:$AR$55,2,FALSE))</f>
        <v>0.73584905660377353</v>
      </c>
      <c r="K762" s="28">
        <f t="shared" si="56"/>
        <v>0</v>
      </c>
      <c r="L762" s="28">
        <f>IF(ISERROR(GETPIVOTDATA("Sum of emp",'2010 County Business Patterns'!$J$2,"FIPS State and County Code",$A762,"fipstate",$B762,"fipscty",$C762,"naics","337127")),0,GETPIVOTDATA("Sum of emp",'2010 County Business Patterns'!$J$2,"FIPS State and County Code",$A762,"fipstate",$B762,"fipscty",$C762,"naics","337127"))</f>
        <v>0</v>
      </c>
      <c r="M762" s="28">
        <f>IF(ISERROR(GETPIVOTDATA("Sum of Midpoint",'2010 County Business Patterns'!$J$2,"FIPS State and County Code",$A762,"fipstate",$B762,"fipscty",$C762,"naics","337127")),0,GETPIVOTDATA("Sum of Midpoint",'2010 County Business Patterns'!$J$2,"FIPS State and County Code",$A762,"fipstate",$B762,"fipscty",$C762,"naics","337127"))</f>
        <v>10</v>
      </c>
      <c r="N762">
        <f>IF(ISERROR(VLOOKUP($B762,'2010 State Business Patterns'!$AN$3:$AR$55,3,FALSE)),0,VLOOKUP($B762,'2010 State Business Patterns'!$AN$3:$AR$55,3,FALSE))</f>
        <v>0.96834532374100724</v>
      </c>
      <c r="O762" s="28">
        <f t="shared" si="57"/>
        <v>4.8417266187050361</v>
      </c>
      <c r="P762" s="28">
        <f>IF(ISERROR(GETPIVOTDATA("Sum of emp",'2010 County Business Patterns'!$J$2,"FIPS State and County Code",$A762,"fipstate",$B762,"fipscty",$C762,"naics","337214")),0,GETPIVOTDATA("Sum of emp",'2010 County Business Patterns'!$J$2,"FIPS State and County Code",$A762,"fipstate",$B762,"fipscty",$C762,"naics","337214"))</f>
        <v>0</v>
      </c>
      <c r="Q762" s="28">
        <f>IF(ISERROR(GETPIVOTDATA("Sum of Midpoint",'2010 County Business Patterns'!$J$2,"FIPS State and County Code",$A762,"fipstate",$B762,"fipscty",$C762,"naics","337214")),0,GETPIVOTDATA("Sum of Midpoint",'2010 County Business Patterns'!$J$2,"FIPS State and County Code",$A762,"fipstate",$B762,"fipscty",$C762,"naics","337214"))</f>
        <v>0</v>
      </c>
      <c r="R762">
        <f>IF(ISERROR(VLOOKUP($B762,'2010 State Business Patterns'!$AN$3:$AR$55,4,FALSE)),0,VLOOKUP($B762,'2010 State Business Patterns'!$AN$3:$AR$55,4,FALSE))</f>
        <v>0.93233082706766912</v>
      </c>
      <c r="S762" s="28">
        <f t="shared" si="58"/>
        <v>0</v>
      </c>
      <c r="T762" s="28">
        <f>IF(ISERROR(GETPIVOTDATA("Sum of emp",'2010 County Business Patterns'!$J$2,"FIPS State and County Code",$A762,"fipstate",$B762,"fipscty",$C762,"naics","337215")),0,GETPIVOTDATA("Sum of emp",'2010 County Business Patterns'!$J$2,"FIPS State and County Code",$A762,"fipstate",$B762,"fipscty",$C762,"naics","337215"))</f>
        <v>0</v>
      </c>
      <c r="U762" s="28">
        <f>IF(ISERROR(GETPIVOTDATA("Sum of Midpoint",'2010 County Business Patterns'!$J$2,"FIPS State and County Code",$A762,"fipstate",$B762,"fipscty",$C762,"naics","337215")),0,GETPIVOTDATA("Sum of Midpoint",'2010 County Business Patterns'!$J$2,"FIPS State and County Code",$A762,"fipstate",$B762,"fipscty",$C762,"naics","337215"))</f>
        <v>10</v>
      </c>
      <c r="V762">
        <f>IF(ISERROR(VLOOKUP($B762,'2010 State Business Patterns'!$AN$3:$AR$55,5,FALSE)),0,VLOOKUP($B762,'2010 State Business Patterns'!$AN$3:$AR$55,5,FALSE))</f>
        <v>0.87509881422924907</v>
      </c>
      <c r="W762" s="28">
        <f t="shared" si="59"/>
        <v>4.3754940711462451</v>
      </c>
    </row>
    <row r="763" spans="1:23" hidden="1">
      <c r="A763" s="1" t="s">
        <v>3443</v>
      </c>
      <c r="B763" s="1" t="s">
        <v>1919</v>
      </c>
      <c r="C763" s="1" t="s">
        <v>1866</v>
      </c>
      <c r="D763" s="1" t="s">
        <v>3444</v>
      </c>
      <c r="E763" s="1" t="s">
        <v>2057</v>
      </c>
      <c r="F763" s="1" t="s">
        <v>3354</v>
      </c>
      <c r="G763" s="47">
        <f t="shared" si="55"/>
        <v>0</v>
      </c>
      <c r="H763" s="28">
        <f>IF(ISERROR(GETPIVOTDATA("Sum of emp",'2010 County Business Patterns'!$J$2,"FIPS State and County Code",$A763,"fipstate",$B763,"fipscty",$C763,"naics","337124")),0,GETPIVOTDATA("Sum of emp",'2010 County Business Patterns'!$J$2,"FIPS State and County Code",$A763,"fipstate",$B763,"fipscty",$C763,"naics","337124"))</f>
        <v>0</v>
      </c>
      <c r="I763" s="28">
        <f>IF(ISERROR(GETPIVOTDATA("Sum of Midpoint",'2010 County Business Patterns'!$J$2,"FIPS State and County Code",$A763,"fipstate",$B763,"fipscty",$C763,"naics","337124")),0,GETPIVOTDATA("Sum of Midpoint",'2010 County Business Patterns'!$J$2,"FIPS State and County Code",$A763,"fipstate",$B763,"fipscty",$C763,"naics","337124"))</f>
        <v>0</v>
      </c>
      <c r="J763">
        <f>IF(ISERROR(VLOOKUP($B763,'2010 State Business Patterns'!$AN$3:$AR$55,2,FALSE)),0,VLOOKUP($B763,'2010 State Business Patterns'!$AN$3:$AR$55,2,FALSE))</f>
        <v>0.73584905660377353</v>
      </c>
      <c r="K763" s="28">
        <f t="shared" si="56"/>
        <v>0</v>
      </c>
      <c r="L763" s="28">
        <f>IF(ISERROR(GETPIVOTDATA("Sum of emp",'2010 County Business Patterns'!$J$2,"FIPS State and County Code",$A763,"fipstate",$B763,"fipscty",$C763,"naics","337127")),0,GETPIVOTDATA("Sum of emp",'2010 County Business Patterns'!$J$2,"FIPS State and County Code",$A763,"fipstate",$B763,"fipscty",$C763,"naics","337127"))</f>
        <v>0</v>
      </c>
      <c r="M763" s="28">
        <f>IF(ISERROR(GETPIVOTDATA("Sum of Midpoint",'2010 County Business Patterns'!$J$2,"FIPS State and County Code",$A763,"fipstate",$B763,"fipscty",$C763,"naics","337127")),0,GETPIVOTDATA("Sum of Midpoint",'2010 County Business Patterns'!$J$2,"FIPS State and County Code",$A763,"fipstate",$B763,"fipscty",$C763,"naics","337127"))</f>
        <v>0</v>
      </c>
      <c r="N763">
        <f>IF(ISERROR(VLOOKUP($B763,'2010 State Business Patterns'!$AN$3:$AR$55,3,FALSE)),0,VLOOKUP($B763,'2010 State Business Patterns'!$AN$3:$AR$55,3,FALSE))</f>
        <v>0.96834532374100724</v>
      </c>
      <c r="O763" s="28">
        <f t="shared" si="57"/>
        <v>0</v>
      </c>
      <c r="P763" s="28">
        <f>IF(ISERROR(GETPIVOTDATA("Sum of emp",'2010 County Business Patterns'!$J$2,"FIPS State and County Code",$A763,"fipstate",$B763,"fipscty",$C763,"naics","337214")),0,GETPIVOTDATA("Sum of emp",'2010 County Business Patterns'!$J$2,"FIPS State and County Code",$A763,"fipstate",$B763,"fipscty",$C763,"naics","337214"))</f>
        <v>0</v>
      </c>
      <c r="Q763" s="28">
        <f>IF(ISERROR(GETPIVOTDATA("Sum of Midpoint",'2010 County Business Patterns'!$J$2,"FIPS State and County Code",$A763,"fipstate",$B763,"fipscty",$C763,"naics","337214")),0,GETPIVOTDATA("Sum of Midpoint",'2010 County Business Patterns'!$J$2,"FIPS State and County Code",$A763,"fipstate",$B763,"fipscty",$C763,"naics","337214"))</f>
        <v>0</v>
      </c>
      <c r="R763">
        <f>IF(ISERROR(VLOOKUP($B763,'2010 State Business Patterns'!$AN$3:$AR$55,4,FALSE)),0,VLOOKUP($B763,'2010 State Business Patterns'!$AN$3:$AR$55,4,FALSE))</f>
        <v>0.93233082706766912</v>
      </c>
      <c r="S763" s="28">
        <f t="shared" si="58"/>
        <v>0</v>
      </c>
      <c r="T763" s="28">
        <f>IF(ISERROR(GETPIVOTDATA("Sum of emp",'2010 County Business Patterns'!$J$2,"FIPS State and County Code",$A763,"fipstate",$B763,"fipscty",$C763,"naics","337215")),0,GETPIVOTDATA("Sum of emp",'2010 County Business Patterns'!$J$2,"FIPS State and County Code",$A763,"fipstate",$B763,"fipscty",$C763,"naics","337215"))</f>
        <v>0</v>
      </c>
      <c r="U763" s="28">
        <f>IF(ISERROR(GETPIVOTDATA("Sum of Midpoint",'2010 County Business Patterns'!$J$2,"FIPS State and County Code",$A763,"fipstate",$B763,"fipscty",$C763,"naics","337215")),0,GETPIVOTDATA("Sum of Midpoint",'2010 County Business Patterns'!$J$2,"FIPS State and County Code",$A763,"fipstate",$B763,"fipscty",$C763,"naics","337215"))</f>
        <v>0</v>
      </c>
      <c r="V763">
        <f>IF(ISERROR(VLOOKUP($B763,'2010 State Business Patterns'!$AN$3:$AR$55,5,FALSE)),0,VLOOKUP($B763,'2010 State Business Patterns'!$AN$3:$AR$55,5,FALSE))</f>
        <v>0.87509881422924907</v>
      </c>
      <c r="W763" s="28">
        <f t="shared" si="59"/>
        <v>0</v>
      </c>
    </row>
    <row r="764" spans="1:23" hidden="1">
      <c r="A764" s="1" t="s">
        <v>3445</v>
      </c>
      <c r="B764" s="1" t="s">
        <v>1919</v>
      </c>
      <c r="C764" s="1" t="s">
        <v>1834</v>
      </c>
      <c r="D764" s="1" t="s">
        <v>2402</v>
      </c>
      <c r="E764" s="1" t="s">
        <v>2057</v>
      </c>
      <c r="F764" s="1" t="s">
        <v>3354</v>
      </c>
      <c r="G764" s="47">
        <f t="shared" si="55"/>
        <v>0</v>
      </c>
      <c r="H764" s="28">
        <f>IF(ISERROR(GETPIVOTDATA("Sum of emp",'2010 County Business Patterns'!$J$2,"FIPS State and County Code",$A764,"fipstate",$B764,"fipscty",$C764,"naics","337124")),0,GETPIVOTDATA("Sum of emp",'2010 County Business Patterns'!$J$2,"FIPS State and County Code",$A764,"fipstate",$B764,"fipscty",$C764,"naics","337124"))</f>
        <v>0</v>
      </c>
      <c r="I764" s="28">
        <f>IF(ISERROR(GETPIVOTDATA("Sum of Midpoint",'2010 County Business Patterns'!$J$2,"FIPS State and County Code",$A764,"fipstate",$B764,"fipscty",$C764,"naics","337124")),0,GETPIVOTDATA("Sum of Midpoint",'2010 County Business Patterns'!$J$2,"FIPS State and County Code",$A764,"fipstate",$B764,"fipscty",$C764,"naics","337124"))</f>
        <v>0</v>
      </c>
      <c r="J764">
        <f>IF(ISERROR(VLOOKUP($B764,'2010 State Business Patterns'!$AN$3:$AR$55,2,FALSE)),0,VLOOKUP($B764,'2010 State Business Patterns'!$AN$3:$AR$55,2,FALSE))</f>
        <v>0.73584905660377353</v>
      </c>
      <c r="K764" s="28">
        <f t="shared" si="56"/>
        <v>0</v>
      </c>
      <c r="L764" s="28">
        <f>IF(ISERROR(GETPIVOTDATA("Sum of emp",'2010 County Business Patterns'!$J$2,"FIPS State and County Code",$A764,"fipstate",$B764,"fipscty",$C764,"naics","337127")),0,GETPIVOTDATA("Sum of emp",'2010 County Business Patterns'!$J$2,"FIPS State and County Code",$A764,"fipstate",$B764,"fipscty",$C764,"naics","337127"))</f>
        <v>0</v>
      </c>
      <c r="M764" s="28">
        <f>IF(ISERROR(GETPIVOTDATA("Sum of Midpoint",'2010 County Business Patterns'!$J$2,"FIPS State and County Code",$A764,"fipstate",$B764,"fipscty",$C764,"naics","337127")),0,GETPIVOTDATA("Sum of Midpoint",'2010 County Business Patterns'!$J$2,"FIPS State and County Code",$A764,"fipstate",$B764,"fipscty",$C764,"naics","337127"))</f>
        <v>0</v>
      </c>
      <c r="N764">
        <f>IF(ISERROR(VLOOKUP($B764,'2010 State Business Patterns'!$AN$3:$AR$55,3,FALSE)),0,VLOOKUP($B764,'2010 State Business Patterns'!$AN$3:$AR$55,3,FALSE))</f>
        <v>0.96834532374100724</v>
      </c>
      <c r="O764" s="28">
        <f t="shared" si="57"/>
        <v>0</v>
      </c>
      <c r="P764" s="28">
        <f>IF(ISERROR(GETPIVOTDATA("Sum of emp",'2010 County Business Patterns'!$J$2,"FIPS State and County Code",$A764,"fipstate",$B764,"fipscty",$C764,"naics","337214")),0,GETPIVOTDATA("Sum of emp",'2010 County Business Patterns'!$J$2,"FIPS State and County Code",$A764,"fipstate",$B764,"fipscty",$C764,"naics","337214"))</f>
        <v>0</v>
      </c>
      <c r="Q764" s="28">
        <f>IF(ISERROR(GETPIVOTDATA("Sum of Midpoint",'2010 County Business Patterns'!$J$2,"FIPS State and County Code",$A764,"fipstate",$B764,"fipscty",$C764,"naics","337214")),0,GETPIVOTDATA("Sum of Midpoint",'2010 County Business Patterns'!$J$2,"FIPS State and County Code",$A764,"fipstate",$B764,"fipscty",$C764,"naics","337214"))</f>
        <v>0</v>
      </c>
      <c r="R764">
        <f>IF(ISERROR(VLOOKUP($B764,'2010 State Business Patterns'!$AN$3:$AR$55,4,FALSE)),0,VLOOKUP($B764,'2010 State Business Patterns'!$AN$3:$AR$55,4,FALSE))</f>
        <v>0.93233082706766912</v>
      </c>
      <c r="S764" s="28">
        <f t="shared" si="58"/>
        <v>0</v>
      </c>
      <c r="T764" s="28">
        <f>IF(ISERROR(GETPIVOTDATA("Sum of emp",'2010 County Business Patterns'!$J$2,"FIPS State and County Code",$A764,"fipstate",$B764,"fipscty",$C764,"naics","337215")),0,GETPIVOTDATA("Sum of emp",'2010 County Business Patterns'!$J$2,"FIPS State and County Code",$A764,"fipstate",$B764,"fipscty",$C764,"naics","337215"))</f>
        <v>0</v>
      </c>
      <c r="U764" s="28">
        <f>IF(ISERROR(GETPIVOTDATA("Sum of Midpoint",'2010 County Business Patterns'!$J$2,"FIPS State and County Code",$A764,"fipstate",$B764,"fipscty",$C764,"naics","337215")),0,GETPIVOTDATA("Sum of Midpoint",'2010 County Business Patterns'!$J$2,"FIPS State and County Code",$A764,"fipstate",$B764,"fipscty",$C764,"naics","337215"))</f>
        <v>0</v>
      </c>
      <c r="V764">
        <f>IF(ISERROR(VLOOKUP($B764,'2010 State Business Patterns'!$AN$3:$AR$55,5,FALSE)),0,VLOOKUP($B764,'2010 State Business Patterns'!$AN$3:$AR$55,5,FALSE))</f>
        <v>0.87509881422924907</v>
      </c>
      <c r="W764" s="28">
        <f t="shared" si="59"/>
        <v>0</v>
      </c>
    </row>
    <row r="765" spans="1:23" hidden="1">
      <c r="A765" s="1" t="s">
        <v>3446</v>
      </c>
      <c r="B765" s="1" t="s">
        <v>1919</v>
      </c>
      <c r="C765" s="1" t="s">
        <v>1835</v>
      </c>
      <c r="D765" s="1" t="s">
        <v>2797</v>
      </c>
      <c r="E765" s="1" t="s">
        <v>2057</v>
      </c>
      <c r="F765" s="1" t="s">
        <v>3354</v>
      </c>
      <c r="G765" s="47">
        <f t="shared" si="55"/>
        <v>0</v>
      </c>
      <c r="H765" s="28">
        <f>IF(ISERROR(GETPIVOTDATA("Sum of emp",'2010 County Business Patterns'!$J$2,"FIPS State and County Code",$A765,"fipstate",$B765,"fipscty",$C765,"naics","337124")),0,GETPIVOTDATA("Sum of emp",'2010 County Business Patterns'!$J$2,"FIPS State and County Code",$A765,"fipstate",$B765,"fipscty",$C765,"naics","337124"))</f>
        <v>0</v>
      </c>
      <c r="I765" s="28">
        <f>IF(ISERROR(GETPIVOTDATA("Sum of Midpoint",'2010 County Business Patterns'!$J$2,"FIPS State and County Code",$A765,"fipstate",$B765,"fipscty",$C765,"naics","337124")),0,GETPIVOTDATA("Sum of Midpoint",'2010 County Business Patterns'!$J$2,"FIPS State and County Code",$A765,"fipstate",$B765,"fipscty",$C765,"naics","337124"))</f>
        <v>0</v>
      </c>
      <c r="J765">
        <f>IF(ISERROR(VLOOKUP($B765,'2010 State Business Patterns'!$AN$3:$AR$55,2,FALSE)),0,VLOOKUP($B765,'2010 State Business Patterns'!$AN$3:$AR$55,2,FALSE))</f>
        <v>0.73584905660377353</v>
      </c>
      <c r="K765" s="28">
        <f t="shared" si="56"/>
        <v>0</v>
      </c>
      <c r="L765" s="28">
        <f>IF(ISERROR(GETPIVOTDATA("Sum of emp",'2010 County Business Patterns'!$J$2,"FIPS State and County Code",$A765,"fipstate",$B765,"fipscty",$C765,"naics","337127")),0,GETPIVOTDATA("Sum of emp",'2010 County Business Patterns'!$J$2,"FIPS State and County Code",$A765,"fipstate",$B765,"fipscty",$C765,"naics","337127"))</f>
        <v>0</v>
      </c>
      <c r="M765" s="28">
        <f>IF(ISERROR(GETPIVOTDATA("Sum of Midpoint",'2010 County Business Patterns'!$J$2,"FIPS State and County Code",$A765,"fipstate",$B765,"fipscty",$C765,"naics","337127")),0,GETPIVOTDATA("Sum of Midpoint",'2010 County Business Patterns'!$J$2,"FIPS State and County Code",$A765,"fipstate",$B765,"fipscty",$C765,"naics","337127"))</f>
        <v>0</v>
      </c>
      <c r="N765">
        <f>IF(ISERROR(VLOOKUP($B765,'2010 State Business Patterns'!$AN$3:$AR$55,3,FALSE)),0,VLOOKUP($B765,'2010 State Business Patterns'!$AN$3:$AR$55,3,FALSE))</f>
        <v>0.96834532374100724</v>
      </c>
      <c r="O765" s="28">
        <f t="shared" si="57"/>
        <v>0</v>
      </c>
      <c r="P765" s="28">
        <f>IF(ISERROR(GETPIVOTDATA("Sum of emp",'2010 County Business Patterns'!$J$2,"FIPS State and County Code",$A765,"fipstate",$B765,"fipscty",$C765,"naics","337214")),0,GETPIVOTDATA("Sum of emp",'2010 County Business Patterns'!$J$2,"FIPS State and County Code",$A765,"fipstate",$B765,"fipscty",$C765,"naics","337214"))</f>
        <v>0</v>
      </c>
      <c r="Q765" s="28">
        <f>IF(ISERROR(GETPIVOTDATA("Sum of Midpoint",'2010 County Business Patterns'!$J$2,"FIPS State and County Code",$A765,"fipstate",$B765,"fipscty",$C765,"naics","337214")),0,GETPIVOTDATA("Sum of Midpoint",'2010 County Business Patterns'!$J$2,"FIPS State and County Code",$A765,"fipstate",$B765,"fipscty",$C765,"naics","337214"))</f>
        <v>0</v>
      </c>
      <c r="R765">
        <f>IF(ISERROR(VLOOKUP($B765,'2010 State Business Patterns'!$AN$3:$AR$55,4,FALSE)),0,VLOOKUP($B765,'2010 State Business Patterns'!$AN$3:$AR$55,4,FALSE))</f>
        <v>0.93233082706766912</v>
      </c>
      <c r="S765" s="28">
        <f t="shared" si="58"/>
        <v>0</v>
      </c>
      <c r="T765" s="28">
        <f>IF(ISERROR(GETPIVOTDATA("Sum of emp",'2010 County Business Patterns'!$J$2,"FIPS State and County Code",$A765,"fipstate",$B765,"fipscty",$C765,"naics","337215")),0,GETPIVOTDATA("Sum of emp",'2010 County Business Patterns'!$J$2,"FIPS State and County Code",$A765,"fipstate",$B765,"fipscty",$C765,"naics","337215"))</f>
        <v>0</v>
      </c>
      <c r="U765" s="28">
        <f>IF(ISERROR(GETPIVOTDATA("Sum of Midpoint",'2010 County Business Patterns'!$J$2,"FIPS State and County Code",$A765,"fipstate",$B765,"fipscty",$C765,"naics","337215")),0,GETPIVOTDATA("Sum of Midpoint",'2010 County Business Patterns'!$J$2,"FIPS State and County Code",$A765,"fipstate",$B765,"fipscty",$C765,"naics","337215"))</f>
        <v>0</v>
      </c>
      <c r="V765">
        <f>IF(ISERROR(VLOOKUP($B765,'2010 State Business Patterns'!$AN$3:$AR$55,5,FALSE)),0,VLOOKUP($B765,'2010 State Business Patterns'!$AN$3:$AR$55,5,FALSE))</f>
        <v>0.87509881422924907</v>
      </c>
      <c r="W765" s="28">
        <f t="shared" si="59"/>
        <v>0</v>
      </c>
    </row>
    <row r="766" spans="1:23" hidden="1">
      <c r="A766" s="1" t="s">
        <v>3447</v>
      </c>
      <c r="B766" s="1" t="s">
        <v>1919</v>
      </c>
      <c r="C766" s="1" t="s">
        <v>1868</v>
      </c>
      <c r="D766" s="1" t="s">
        <v>2168</v>
      </c>
      <c r="E766" s="1" t="s">
        <v>2057</v>
      </c>
      <c r="F766" s="1" t="s">
        <v>3354</v>
      </c>
      <c r="G766" s="47">
        <f t="shared" si="55"/>
        <v>0</v>
      </c>
      <c r="H766" s="28">
        <f>IF(ISERROR(GETPIVOTDATA("Sum of emp",'2010 County Business Patterns'!$J$2,"FIPS State and County Code",$A766,"fipstate",$B766,"fipscty",$C766,"naics","337124")),0,GETPIVOTDATA("Sum of emp",'2010 County Business Patterns'!$J$2,"FIPS State and County Code",$A766,"fipstate",$B766,"fipscty",$C766,"naics","337124"))</f>
        <v>0</v>
      </c>
      <c r="I766" s="28">
        <f>IF(ISERROR(GETPIVOTDATA("Sum of Midpoint",'2010 County Business Patterns'!$J$2,"FIPS State and County Code",$A766,"fipstate",$B766,"fipscty",$C766,"naics","337124")),0,GETPIVOTDATA("Sum of Midpoint",'2010 County Business Patterns'!$J$2,"FIPS State and County Code",$A766,"fipstate",$B766,"fipscty",$C766,"naics","337124"))</f>
        <v>0</v>
      </c>
      <c r="J766">
        <f>IF(ISERROR(VLOOKUP($B766,'2010 State Business Patterns'!$AN$3:$AR$55,2,FALSE)),0,VLOOKUP($B766,'2010 State Business Patterns'!$AN$3:$AR$55,2,FALSE))</f>
        <v>0.73584905660377353</v>
      </c>
      <c r="K766" s="28">
        <f t="shared" si="56"/>
        <v>0</v>
      </c>
      <c r="L766" s="28">
        <f>IF(ISERROR(GETPIVOTDATA("Sum of emp",'2010 County Business Patterns'!$J$2,"FIPS State and County Code",$A766,"fipstate",$B766,"fipscty",$C766,"naics","337127")),0,GETPIVOTDATA("Sum of emp",'2010 County Business Patterns'!$J$2,"FIPS State and County Code",$A766,"fipstate",$B766,"fipscty",$C766,"naics","337127"))</f>
        <v>0</v>
      </c>
      <c r="M766" s="28">
        <f>IF(ISERROR(GETPIVOTDATA("Sum of Midpoint",'2010 County Business Patterns'!$J$2,"FIPS State and County Code",$A766,"fipstate",$B766,"fipscty",$C766,"naics","337127")),0,GETPIVOTDATA("Sum of Midpoint",'2010 County Business Patterns'!$J$2,"FIPS State and County Code",$A766,"fipstate",$B766,"fipscty",$C766,"naics","337127"))</f>
        <v>0</v>
      </c>
      <c r="N766">
        <f>IF(ISERROR(VLOOKUP($B766,'2010 State Business Patterns'!$AN$3:$AR$55,3,FALSE)),0,VLOOKUP($B766,'2010 State Business Patterns'!$AN$3:$AR$55,3,FALSE))</f>
        <v>0.96834532374100724</v>
      </c>
      <c r="O766" s="28">
        <f t="shared" si="57"/>
        <v>0</v>
      </c>
      <c r="P766" s="28">
        <f>IF(ISERROR(GETPIVOTDATA("Sum of emp",'2010 County Business Patterns'!$J$2,"FIPS State and County Code",$A766,"fipstate",$B766,"fipscty",$C766,"naics","337214")),0,GETPIVOTDATA("Sum of emp",'2010 County Business Patterns'!$J$2,"FIPS State and County Code",$A766,"fipstate",$B766,"fipscty",$C766,"naics","337214"))</f>
        <v>0</v>
      </c>
      <c r="Q766" s="28">
        <f>IF(ISERROR(GETPIVOTDATA("Sum of Midpoint",'2010 County Business Patterns'!$J$2,"FIPS State and County Code",$A766,"fipstate",$B766,"fipscty",$C766,"naics","337214")),0,GETPIVOTDATA("Sum of Midpoint",'2010 County Business Patterns'!$J$2,"FIPS State and County Code",$A766,"fipstate",$B766,"fipscty",$C766,"naics","337214"))</f>
        <v>0</v>
      </c>
      <c r="R766">
        <f>IF(ISERROR(VLOOKUP($B766,'2010 State Business Patterns'!$AN$3:$AR$55,4,FALSE)),0,VLOOKUP($B766,'2010 State Business Patterns'!$AN$3:$AR$55,4,FALSE))</f>
        <v>0.93233082706766912</v>
      </c>
      <c r="S766" s="28">
        <f t="shared" si="58"/>
        <v>0</v>
      </c>
      <c r="T766" s="28">
        <f>IF(ISERROR(GETPIVOTDATA("Sum of emp",'2010 County Business Patterns'!$J$2,"FIPS State and County Code",$A766,"fipstate",$B766,"fipscty",$C766,"naics","337215")),0,GETPIVOTDATA("Sum of emp",'2010 County Business Patterns'!$J$2,"FIPS State and County Code",$A766,"fipstate",$B766,"fipscty",$C766,"naics","337215"))</f>
        <v>0</v>
      </c>
      <c r="U766" s="28">
        <f>IF(ISERROR(GETPIVOTDATA("Sum of Midpoint",'2010 County Business Patterns'!$J$2,"FIPS State and County Code",$A766,"fipstate",$B766,"fipscty",$C766,"naics","337215")),0,GETPIVOTDATA("Sum of Midpoint",'2010 County Business Patterns'!$J$2,"FIPS State and County Code",$A766,"fipstate",$B766,"fipscty",$C766,"naics","337215"))</f>
        <v>0</v>
      </c>
      <c r="V766">
        <f>IF(ISERROR(VLOOKUP($B766,'2010 State Business Patterns'!$AN$3:$AR$55,5,FALSE)),0,VLOOKUP($B766,'2010 State Business Patterns'!$AN$3:$AR$55,5,FALSE))</f>
        <v>0.87509881422924907</v>
      </c>
      <c r="W766" s="28">
        <f t="shared" si="59"/>
        <v>0</v>
      </c>
    </row>
    <row r="767" spans="1:23">
      <c r="A767" s="1" t="s">
        <v>3448</v>
      </c>
      <c r="B767" s="1" t="s">
        <v>1919</v>
      </c>
      <c r="C767" s="1" t="s">
        <v>1869</v>
      </c>
      <c r="D767" s="1" t="s">
        <v>3449</v>
      </c>
      <c r="E767" s="1" t="s">
        <v>2057</v>
      </c>
      <c r="F767" s="1" t="s">
        <v>3354</v>
      </c>
      <c r="G767" s="47">
        <f t="shared" si="55"/>
        <v>4.8417266187050361</v>
      </c>
      <c r="H767" s="28">
        <f>IF(ISERROR(GETPIVOTDATA("Sum of emp",'2010 County Business Patterns'!$J$2,"FIPS State and County Code",$A767,"fipstate",$B767,"fipscty",$C767,"naics","337124")),0,GETPIVOTDATA("Sum of emp",'2010 County Business Patterns'!$J$2,"FIPS State and County Code",$A767,"fipstate",$B767,"fipscty",$C767,"naics","337124"))</f>
        <v>0</v>
      </c>
      <c r="I767" s="28">
        <f>IF(ISERROR(GETPIVOTDATA("Sum of Midpoint",'2010 County Business Patterns'!$J$2,"FIPS State and County Code",$A767,"fipstate",$B767,"fipscty",$C767,"naics","337124")),0,GETPIVOTDATA("Sum of Midpoint",'2010 County Business Patterns'!$J$2,"FIPS State and County Code",$A767,"fipstate",$B767,"fipscty",$C767,"naics","337124"))</f>
        <v>0</v>
      </c>
      <c r="J767">
        <f>IF(ISERROR(VLOOKUP($B767,'2010 State Business Patterns'!$AN$3:$AR$55,2,FALSE)),0,VLOOKUP($B767,'2010 State Business Patterns'!$AN$3:$AR$55,2,FALSE))</f>
        <v>0.73584905660377353</v>
      </c>
      <c r="K767" s="28">
        <f t="shared" si="56"/>
        <v>0</v>
      </c>
      <c r="L767" s="28">
        <f>IF(ISERROR(GETPIVOTDATA("Sum of emp",'2010 County Business Patterns'!$J$2,"FIPS State and County Code",$A767,"fipstate",$B767,"fipscty",$C767,"naics","337127")),0,GETPIVOTDATA("Sum of emp",'2010 County Business Patterns'!$J$2,"FIPS State and County Code",$A767,"fipstate",$B767,"fipscty",$C767,"naics","337127"))</f>
        <v>0</v>
      </c>
      <c r="M767" s="28">
        <f>IF(ISERROR(GETPIVOTDATA("Sum of Midpoint",'2010 County Business Patterns'!$J$2,"FIPS State and County Code",$A767,"fipstate",$B767,"fipscty",$C767,"naics","337127")),0,GETPIVOTDATA("Sum of Midpoint",'2010 County Business Patterns'!$J$2,"FIPS State and County Code",$A767,"fipstate",$B767,"fipscty",$C767,"naics","337127"))</f>
        <v>10</v>
      </c>
      <c r="N767">
        <f>IF(ISERROR(VLOOKUP($B767,'2010 State Business Patterns'!$AN$3:$AR$55,3,FALSE)),0,VLOOKUP($B767,'2010 State Business Patterns'!$AN$3:$AR$55,3,FALSE))</f>
        <v>0.96834532374100724</v>
      </c>
      <c r="O767" s="28">
        <f t="shared" si="57"/>
        <v>4.8417266187050361</v>
      </c>
      <c r="P767" s="28">
        <f>IF(ISERROR(GETPIVOTDATA("Sum of emp",'2010 County Business Patterns'!$J$2,"FIPS State and County Code",$A767,"fipstate",$B767,"fipscty",$C767,"naics","337214")),0,GETPIVOTDATA("Sum of emp",'2010 County Business Patterns'!$J$2,"FIPS State and County Code",$A767,"fipstate",$B767,"fipscty",$C767,"naics","337214"))</f>
        <v>0</v>
      </c>
      <c r="Q767" s="28">
        <f>IF(ISERROR(GETPIVOTDATA("Sum of Midpoint",'2010 County Business Patterns'!$J$2,"FIPS State and County Code",$A767,"fipstate",$B767,"fipscty",$C767,"naics","337214")),0,GETPIVOTDATA("Sum of Midpoint",'2010 County Business Patterns'!$J$2,"FIPS State and County Code",$A767,"fipstate",$B767,"fipscty",$C767,"naics","337214"))</f>
        <v>0</v>
      </c>
      <c r="R767">
        <f>IF(ISERROR(VLOOKUP($B767,'2010 State Business Patterns'!$AN$3:$AR$55,4,FALSE)),0,VLOOKUP($B767,'2010 State Business Patterns'!$AN$3:$AR$55,4,FALSE))</f>
        <v>0.93233082706766912</v>
      </c>
      <c r="S767" s="28">
        <f t="shared" si="58"/>
        <v>0</v>
      </c>
      <c r="T767" s="28">
        <f>IF(ISERROR(GETPIVOTDATA("Sum of emp",'2010 County Business Patterns'!$J$2,"FIPS State and County Code",$A767,"fipstate",$B767,"fipscty",$C767,"naics","337215")),0,GETPIVOTDATA("Sum of emp",'2010 County Business Patterns'!$J$2,"FIPS State and County Code",$A767,"fipstate",$B767,"fipscty",$C767,"naics","337215"))</f>
        <v>0</v>
      </c>
      <c r="U767" s="28">
        <f>IF(ISERROR(GETPIVOTDATA("Sum of Midpoint",'2010 County Business Patterns'!$J$2,"FIPS State and County Code",$A767,"fipstate",$B767,"fipscty",$C767,"naics","337215")),0,GETPIVOTDATA("Sum of Midpoint",'2010 County Business Patterns'!$J$2,"FIPS State and County Code",$A767,"fipstate",$B767,"fipscty",$C767,"naics","337215"))</f>
        <v>0</v>
      </c>
      <c r="V767">
        <f>IF(ISERROR(VLOOKUP($B767,'2010 State Business Patterns'!$AN$3:$AR$55,5,FALSE)),0,VLOOKUP($B767,'2010 State Business Patterns'!$AN$3:$AR$55,5,FALSE))</f>
        <v>0.87509881422924907</v>
      </c>
      <c r="W767" s="28">
        <f t="shared" si="59"/>
        <v>0</v>
      </c>
    </row>
    <row r="768" spans="1:23" hidden="1">
      <c r="A768" s="1" t="s">
        <v>3450</v>
      </c>
      <c r="B768" s="1" t="s">
        <v>1919</v>
      </c>
      <c r="C768" s="1" t="s">
        <v>1836</v>
      </c>
      <c r="D768" s="1" t="s">
        <v>3451</v>
      </c>
      <c r="E768" s="1" t="s">
        <v>2057</v>
      </c>
      <c r="F768" s="1" t="s">
        <v>3354</v>
      </c>
      <c r="G768" s="47">
        <f t="shared" si="55"/>
        <v>0</v>
      </c>
      <c r="H768" s="28">
        <f>IF(ISERROR(GETPIVOTDATA("Sum of emp",'2010 County Business Patterns'!$J$2,"FIPS State and County Code",$A768,"fipstate",$B768,"fipscty",$C768,"naics","337124")),0,GETPIVOTDATA("Sum of emp",'2010 County Business Patterns'!$J$2,"FIPS State and County Code",$A768,"fipstate",$B768,"fipscty",$C768,"naics","337124"))</f>
        <v>0</v>
      </c>
      <c r="I768" s="28">
        <f>IF(ISERROR(GETPIVOTDATA("Sum of Midpoint",'2010 County Business Patterns'!$J$2,"FIPS State and County Code",$A768,"fipstate",$B768,"fipscty",$C768,"naics","337124")),0,GETPIVOTDATA("Sum of Midpoint",'2010 County Business Patterns'!$J$2,"FIPS State and County Code",$A768,"fipstate",$B768,"fipscty",$C768,"naics","337124"))</f>
        <v>0</v>
      </c>
      <c r="J768">
        <f>IF(ISERROR(VLOOKUP($B768,'2010 State Business Patterns'!$AN$3:$AR$55,2,FALSE)),0,VLOOKUP($B768,'2010 State Business Patterns'!$AN$3:$AR$55,2,FALSE))</f>
        <v>0.73584905660377353</v>
      </c>
      <c r="K768" s="28">
        <f t="shared" si="56"/>
        <v>0</v>
      </c>
      <c r="L768" s="28">
        <f>IF(ISERROR(GETPIVOTDATA("Sum of emp",'2010 County Business Patterns'!$J$2,"FIPS State and County Code",$A768,"fipstate",$B768,"fipscty",$C768,"naics","337127")),0,GETPIVOTDATA("Sum of emp",'2010 County Business Patterns'!$J$2,"FIPS State and County Code",$A768,"fipstate",$B768,"fipscty",$C768,"naics","337127"))</f>
        <v>0</v>
      </c>
      <c r="M768" s="28">
        <f>IF(ISERROR(GETPIVOTDATA("Sum of Midpoint",'2010 County Business Patterns'!$J$2,"FIPS State and County Code",$A768,"fipstate",$B768,"fipscty",$C768,"naics","337127")),0,GETPIVOTDATA("Sum of Midpoint",'2010 County Business Patterns'!$J$2,"FIPS State and County Code",$A768,"fipstate",$B768,"fipscty",$C768,"naics","337127"))</f>
        <v>0</v>
      </c>
      <c r="N768">
        <f>IF(ISERROR(VLOOKUP($B768,'2010 State Business Patterns'!$AN$3:$AR$55,3,FALSE)),0,VLOOKUP($B768,'2010 State Business Patterns'!$AN$3:$AR$55,3,FALSE))</f>
        <v>0.96834532374100724</v>
      </c>
      <c r="O768" s="28">
        <f t="shared" si="57"/>
        <v>0</v>
      </c>
      <c r="P768" s="28">
        <f>IF(ISERROR(GETPIVOTDATA("Sum of emp",'2010 County Business Patterns'!$J$2,"FIPS State and County Code",$A768,"fipstate",$B768,"fipscty",$C768,"naics","337214")),0,GETPIVOTDATA("Sum of emp",'2010 County Business Patterns'!$J$2,"FIPS State and County Code",$A768,"fipstate",$B768,"fipscty",$C768,"naics","337214"))</f>
        <v>0</v>
      </c>
      <c r="Q768" s="28">
        <f>IF(ISERROR(GETPIVOTDATA("Sum of Midpoint",'2010 County Business Patterns'!$J$2,"FIPS State and County Code",$A768,"fipstate",$B768,"fipscty",$C768,"naics","337214")),0,GETPIVOTDATA("Sum of Midpoint",'2010 County Business Patterns'!$J$2,"FIPS State and County Code",$A768,"fipstate",$B768,"fipscty",$C768,"naics","337214"))</f>
        <v>0</v>
      </c>
      <c r="R768">
        <f>IF(ISERROR(VLOOKUP($B768,'2010 State Business Patterns'!$AN$3:$AR$55,4,FALSE)),0,VLOOKUP($B768,'2010 State Business Patterns'!$AN$3:$AR$55,4,FALSE))</f>
        <v>0.93233082706766912</v>
      </c>
      <c r="S768" s="28">
        <f t="shared" si="58"/>
        <v>0</v>
      </c>
      <c r="T768" s="28">
        <f>IF(ISERROR(GETPIVOTDATA("Sum of emp",'2010 County Business Patterns'!$J$2,"FIPS State and County Code",$A768,"fipstate",$B768,"fipscty",$C768,"naics","337215")),0,GETPIVOTDATA("Sum of emp",'2010 County Business Patterns'!$J$2,"FIPS State and County Code",$A768,"fipstate",$B768,"fipscty",$C768,"naics","337215"))</f>
        <v>0</v>
      </c>
      <c r="U768" s="28">
        <f>IF(ISERROR(GETPIVOTDATA("Sum of Midpoint",'2010 County Business Patterns'!$J$2,"FIPS State and County Code",$A768,"fipstate",$B768,"fipscty",$C768,"naics","337215")),0,GETPIVOTDATA("Sum of Midpoint",'2010 County Business Patterns'!$J$2,"FIPS State and County Code",$A768,"fipstate",$B768,"fipscty",$C768,"naics","337215"))</f>
        <v>0</v>
      </c>
      <c r="V768">
        <f>IF(ISERROR(VLOOKUP($B768,'2010 State Business Patterns'!$AN$3:$AR$55,5,FALSE)),0,VLOOKUP($B768,'2010 State Business Patterns'!$AN$3:$AR$55,5,FALSE))</f>
        <v>0.87509881422924907</v>
      </c>
      <c r="W768" s="28">
        <f t="shared" si="59"/>
        <v>0</v>
      </c>
    </row>
    <row r="769" spans="1:23">
      <c r="A769" s="1" t="s">
        <v>3452</v>
      </c>
      <c r="B769" s="1" t="s">
        <v>1919</v>
      </c>
      <c r="C769" s="1" t="s">
        <v>1907</v>
      </c>
      <c r="D769" s="1" t="s">
        <v>3453</v>
      </c>
      <c r="E769" s="1" t="s">
        <v>2057</v>
      </c>
      <c r="F769" s="1" t="s">
        <v>3354</v>
      </c>
      <c r="G769" s="47">
        <f t="shared" si="55"/>
        <v>64.626632409784378</v>
      </c>
      <c r="H769" s="28">
        <f>IF(ISERROR(GETPIVOTDATA("Sum of emp",'2010 County Business Patterns'!$J$2,"FIPS State and County Code",$A769,"fipstate",$B769,"fipscty",$C769,"naics","337124")),0,GETPIVOTDATA("Sum of emp",'2010 County Business Patterns'!$J$2,"FIPS State and County Code",$A769,"fipstate",$B769,"fipscty",$C769,"naics","337124"))</f>
        <v>0</v>
      </c>
      <c r="I769" s="28">
        <f>IF(ISERROR(GETPIVOTDATA("Sum of Midpoint",'2010 County Business Patterns'!$J$2,"FIPS State and County Code",$A769,"fipstate",$B769,"fipscty",$C769,"naics","337124")),0,GETPIVOTDATA("Sum of Midpoint",'2010 County Business Patterns'!$J$2,"FIPS State and County Code",$A769,"fipstate",$B769,"fipscty",$C769,"naics","337124"))</f>
        <v>0</v>
      </c>
      <c r="J769">
        <f>IF(ISERROR(VLOOKUP($B769,'2010 State Business Patterns'!$AN$3:$AR$55,2,FALSE)),0,VLOOKUP($B769,'2010 State Business Patterns'!$AN$3:$AR$55,2,FALSE))</f>
        <v>0.73584905660377353</v>
      </c>
      <c r="K769" s="28">
        <f t="shared" si="56"/>
        <v>0</v>
      </c>
      <c r="L769" s="28">
        <f>IF(ISERROR(GETPIVOTDATA("Sum of emp",'2010 County Business Patterns'!$J$2,"FIPS State and County Code",$A769,"fipstate",$B769,"fipscty",$C769,"naics","337127")),0,GETPIVOTDATA("Sum of emp",'2010 County Business Patterns'!$J$2,"FIPS State and County Code",$A769,"fipstate",$B769,"fipscty",$C769,"naics","337127"))</f>
        <v>0</v>
      </c>
      <c r="M769" s="28">
        <f>IF(ISERROR(GETPIVOTDATA("Sum of Midpoint",'2010 County Business Patterns'!$J$2,"FIPS State and County Code",$A769,"fipstate",$B769,"fipscty",$C769,"naics","337127")),0,GETPIVOTDATA("Sum of Midpoint",'2010 County Business Patterns'!$J$2,"FIPS State and County Code",$A769,"fipstate",$B769,"fipscty",$C769,"naics","337127"))</f>
        <v>60</v>
      </c>
      <c r="N769">
        <f>IF(ISERROR(VLOOKUP($B769,'2010 State Business Patterns'!$AN$3:$AR$55,3,FALSE)),0,VLOOKUP($B769,'2010 State Business Patterns'!$AN$3:$AR$55,3,FALSE))</f>
        <v>0.96834532374100724</v>
      </c>
      <c r="O769" s="28">
        <f t="shared" si="57"/>
        <v>29.050359712230218</v>
      </c>
      <c r="P769" s="28">
        <f>IF(ISERROR(GETPIVOTDATA("Sum of emp",'2010 County Business Patterns'!$J$2,"FIPS State and County Code",$A769,"fipstate",$B769,"fipscty",$C769,"naics","337214")),0,GETPIVOTDATA("Sum of emp",'2010 County Business Patterns'!$J$2,"FIPS State and County Code",$A769,"fipstate",$B769,"fipscty",$C769,"naics","337214"))</f>
        <v>0</v>
      </c>
      <c r="Q769" s="28">
        <f>IF(ISERROR(GETPIVOTDATA("Sum of Midpoint",'2010 County Business Patterns'!$J$2,"FIPS State and County Code",$A769,"fipstate",$B769,"fipscty",$C769,"naics","337214")),0,GETPIVOTDATA("Sum of Midpoint",'2010 County Business Patterns'!$J$2,"FIPS State and County Code",$A769,"fipstate",$B769,"fipscty",$C769,"naics","337214"))</f>
        <v>10</v>
      </c>
      <c r="R769">
        <f>IF(ISERROR(VLOOKUP($B769,'2010 State Business Patterns'!$AN$3:$AR$55,4,FALSE)),0,VLOOKUP($B769,'2010 State Business Patterns'!$AN$3:$AR$55,4,FALSE))</f>
        <v>0.93233082706766912</v>
      </c>
      <c r="S769" s="28">
        <f t="shared" si="58"/>
        <v>9.3233082706766908</v>
      </c>
      <c r="T769" s="28">
        <f>IF(ISERROR(GETPIVOTDATA("Sum of emp",'2010 County Business Patterns'!$J$2,"FIPS State and County Code",$A769,"fipstate",$B769,"fipscty",$C769,"naics","337215")),0,GETPIVOTDATA("Sum of emp",'2010 County Business Patterns'!$J$2,"FIPS State and County Code",$A769,"fipstate",$B769,"fipscty",$C769,"naics","337215"))</f>
        <v>0</v>
      </c>
      <c r="U769" s="28">
        <f>IF(ISERROR(GETPIVOTDATA("Sum of Midpoint",'2010 County Business Patterns'!$J$2,"FIPS State and County Code",$A769,"fipstate",$B769,"fipscty",$C769,"naics","337215")),0,GETPIVOTDATA("Sum of Midpoint",'2010 County Business Patterns'!$J$2,"FIPS State and County Code",$A769,"fipstate",$B769,"fipscty",$C769,"naics","337215"))</f>
        <v>60</v>
      </c>
      <c r="V769">
        <f>IF(ISERROR(VLOOKUP($B769,'2010 State Business Patterns'!$AN$3:$AR$55,5,FALSE)),0,VLOOKUP($B769,'2010 State Business Patterns'!$AN$3:$AR$55,5,FALSE))</f>
        <v>0.87509881422924907</v>
      </c>
      <c r="W769" s="28">
        <f t="shared" si="59"/>
        <v>26.252964426877472</v>
      </c>
    </row>
    <row r="770" spans="1:23" hidden="1">
      <c r="A770" s="1" t="s">
        <v>3454</v>
      </c>
      <c r="B770" s="1" t="s">
        <v>1919</v>
      </c>
      <c r="C770" s="1" t="s">
        <v>1837</v>
      </c>
      <c r="D770" s="1" t="s">
        <v>2409</v>
      </c>
      <c r="E770" s="1" t="s">
        <v>2057</v>
      </c>
      <c r="F770" s="1" t="s">
        <v>3354</v>
      </c>
      <c r="G770" s="47">
        <f t="shared" si="55"/>
        <v>0</v>
      </c>
      <c r="H770" s="28">
        <f>IF(ISERROR(GETPIVOTDATA("Sum of emp",'2010 County Business Patterns'!$J$2,"FIPS State and County Code",$A770,"fipstate",$B770,"fipscty",$C770,"naics","337124")),0,GETPIVOTDATA("Sum of emp",'2010 County Business Patterns'!$J$2,"FIPS State and County Code",$A770,"fipstate",$B770,"fipscty",$C770,"naics","337124"))</f>
        <v>0</v>
      </c>
      <c r="I770" s="28">
        <f>IF(ISERROR(GETPIVOTDATA("Sum of Midpoint",'2010 County Business Patterns'!$J$2,"FIPS State and County Code",$A770,"fipstate",$B770,"fipscty",$C770,"naics","337124")),0,GETPIVOTDATA("Sum of Midpoint",'2010 County Business Patterns'!$J$2,"FIPS State and County Code",$A770,"fipstate",$B770,"fipscty",$C770,"naics","337124"))</f>
        <v>0</v>
      </c>
      <c r="J770">
        <f>IF(ISERROR(VLOOKUP($B770,'2010 State Business Patterns'!$AN$3:$AR$55,2,FALSE)),0,VLOOKUP($B770,'2010 State Business Patterns'!$AN$3:$AR$55,2,FALSE))</f>
        <v>0.73584905660377353</v>
      </c>
      <c r="K770" s="28">
        <f t="shared" si="56"/>
        <v>0</v>
      </c>
      <c r="L770" s="28">
        <f>IF(ISERROR(GETPIVOTDATA("Sum of emp",'2010 County Business Patterns'!$J$2,"FIPS State and County Code",$A770,"fipstate",$B770,"fipscty",$C770,"naics","337127")),0,GETPIVOTDATA("Sum of emp",'2010 County Business Patterns'!$J$2,"FIPS State and County Code",$A770,"fipstate",$B770,"fipscty",$C770,"naics","337127"))</f>
        <v>0</v>
      </c>
      <c r="M770" s="28">
        <f>IF(ISERROR(GETPIVOTDATA("Sum of Midpoint",'2010 County Business Patterns'!$J$2,"FIPS State and County Code",$A770,"fipstate",$B770,"fipscty",$C770,"naics","337127")),0,GETPIVOTDATA("Sum of Midpoint",'2010 County Business Patterns'!$J$2,"FIPS State and County Code",$A770,"fipstate",$B770,"fipscty",$C770,"naics","337127"))</f>
        <v>0</v>
      </c>
      <c r="N770">
        <f>IF(ISERROR(VLOOKUP($B770,'2010 State Business Patterns'!$AN$3:$AR$55,3,FALSE)),0,VLOOKUP($B770,'2010 State Business Patterns'!$AN$3:$AR$55,3,FALSE))</f>
        <v>0.96834532374100724</v>
      </c>
      <c r="O770" s="28">
        <f t="shared" si="57"/>
        <v>0</v>
      </c>
      <c r="P770" s="28">
        <f>IF(ISERROR(GETPIVOTDATA("Sum of emp",'2010 County Business Patterns'!$J$2,"FIPS State and County Code",$A770,"fipstate",$B770,"fipscty",$C770,"naics","337214")),0,GETPIVOTDATA("Sum of emp",'2010 County Business Patterns'!$J$2,"FIPS State and County Code",$A770,"fipstate",$B770,"fipscty",$C770,"naics","337214"))</f>
        <v>0</v>
      </c>
      <c r="Q770" s="28">
        <f>IF(ISERROR(GETPIVOTDATA("Sum of Midpoint",'2010 County Business Patterns'!$J$2,"FIPS State and County Code",$A770,"fipstate",$B770,"fipscty",$C770,"naics","337214")),0,GETPIVOTDATA("Sum of Midpoint",'2010 County Business Patterns'!$J$2,"FIPS State and County Code",$A770,"fipstate",$B770,"fipscty",$C770,"naics","337214"))</f>
        <v>0</v>
      </c>
      <c r="R770">
        <f>IF(ISERROR(VLOOKUP($B770,'2010 State Business Patterns'!$AN$3:$AR$55,4,FALSE)),0,VLOOKUP($B770,'2010 State Business Patterns'!$AN$3:$AR$55,4,FALSE))</f>
        <v>0.93233082706766912</v>
      </c>
      <c r="S770" s="28">
        <f t="shared" si="58"/>
        <v>0</v>
      </c>
      <c r="T770" s="28">
        <f>IF(ISERROR(GETPIVOTDATA("Sum of emp",'2010 County Business Patterns'!$J$2,"FIPS State and County Code",$A770,"fipstate",$B770,"fipscty",$C770,"naics","337215")),0,GETPIVOTDATA("Sum of emp",'2010 County Business Patterns'!$J$2,"FIPS State and County Code",$A770,"fipstate",$B770,"fipscty",$C770,"naics","337215"))</f>
        <v>0</v>
      </c>
      <c r="U770" s="28">
        <f>IF(ISERROR(GETPIVOTDATA("Sum of Midpoint",'2010 County Business Patterns'!$J$2,"FIPS State and County Code",$A770,"fipstate",$B770,"fipscty",$C770,"naics","337215")),0,GETPIVOTDATA("Sum of Midpoint",'2010 County Business Patterns'!$J$2,"FIPS State and County Code",$A770,"fipstate",$B770,"fipscty",$C770,"naics","337215"))</f>
        <v>0</v>
      </c>
      <c r="V770">
        <f>IF(ISERROR(VLOOKUP($B770,'2010 State Business Patterns'!$AN$3:$AR$55,5,FALSE)),0,VLOOKUP($B770,'2010 State Business Patterns'!$AN$3:$AR$55,5,FALSE))</f>
        <v>0.87509881422924907</v>
      </c>
      <c r="W770" s="28">
        <f t="shared" si="59"/>
        <v>0</v>
      </c>
    </row>
    <row r="771" spans="1:23">
      <c r="A771" s="1" t="s">
        <v>3455</v>
      </c>
      <c r="B771" s="1" t="s">
        <v>1919</v>
      </c>
      <c r="C771" s="1" t="s">
        <v>1838</v>
      </c>
      <c r="D771" s="1" t="s">
        <v>2176</v>
      </c>
      <c r="E771" s="1" t="s">
        <v>2057</v>
      </c>
      <c r="F771" s="1" t="s">
        <v>3354</v>
      </c>
      <c r="G771" s="47">
        <f t="shared" si="55"/>
        <v>26.252964426877472</v>
      </c>
      <c r="H771" s="28">
        <f>IF(ISERROR(GETPIVOTDATA("Sum of emp",'2010 County Business Patterns'!$J$2,"FIPS State and County Code",$A771,"fipstate",$B771,"fipscty",$C771,"naics","337124")),0,GETPIVOTDATA("Sum of emp",'2010 County Business Patterns'!$J$2,"FIPS State and County Code",$A771,"fipstate",$B771,"fipscty",$C771,"naics","337124"))</f>
        <v>0</v>
      </c>
      <c r="I771" s="28">
        <f>IF(ISERROR(GETPIVOTDATA("Sum of Midpoint",'2010 County Business Patterns'!$J$2,"FIPS State and County Code",$A771,"fipstate",$B771,"fipscty",$C771,"naics","337124")),0,GETPIVOTDATA("Sum of Midpoint",'2010 County Business Patterns'!$J$2,"FIPS State and County Code",$A771,"fipstate",$B771,"fipscty",$C771,"naics","337124"))</f>
        <v>0</v>
      </c>
      <c r="J771">
        <f>IF(ISERROR(VLOOKUP($B771,'2010 State Business Patterns'!$AN$3:$AR$55,2,FALSE)),0,VLOOKUP($B771,'2010 State Business Patterns'!$AN$3:$AR$55,2,FALSE))</f>
        <v>0.73584905660377353</v>
      </c>
      <c r="K771" s="28">
        <f t="shared" si="56"/>
        <v>0</v>
      </c>
      <c r="L771" s="28">
        <f>IF(ISERROR(GETPIVOTDATA("Sum of emp",'2010 County Business Patterns'!$J$2,"FIPS State and County Code",$A771,"fipstate",$B771,"fipscty",$C771,"naics","337127")),0,GETPIVOTDATA("Sum of emp",'2010 County Business Patterns'!$J$2,"FIPS State and County Code",$A771,"fipstate",$B771,"fipscty",$C771,"naics","337127"))</f>
        <v>0</v>
      </c>
      <c r="M771" s="28">
        <f>IF(ISERROR(GETPIVOTDATA("Sum of Midpoint",'2010 County Business Patterns'!$J$2,"FIPS State and County Code",$A771,"fipstate",$B771,"fipscty",$C771,"naics","337127")),0,GETPIVOTDATA("Sum of Midpoint",'2010 County Business Patterns'!$J$2,"FIPS State and County Code",$A771,"fipstate",$B771,"fipscty",$C771,"naics","337127"))</f>
        <v>0</v>
      </c>
      <c r="N771">
        <f>IF(ISERROR(VLOOKUP($B771,'2010 State Business Patterns'!$AN$3:$AR$55,3,FALSE)),0,VLOOKUP($B771,'2010 State Business Patterns'!$AN$3:$AR$55,3,FALSE))</f>
        <v>0.96834532374100724</v>
      </c>
      <c r="O771" s="28">
        <f t="shared" si="57"/>
        <v>0</v>
      </c>
      <c r="P771" s="28">
        <f>IF(ISERROR(GETPIVOTDATA("Sum of emp",'2010 County Business Patterns'!$J$2,"FIPS State and County Code",$A771,"fipstate",$B771,"fipscty",$C771,"naics","337214")),0,GETPIVOTDATA("Sum of emp",'2010 County Business Patterns'!$J$2,"FIPS State and County Code",$A771,"fipstate",$B771,"fipscty",$C771,"naics","337214"))</f>
        <v>0</v>
      </c>
      <c r="Q771" s="28">
        <f>IF(ISERROR(GETPIVOTDATA("Sum of Midpoint",'2010 County Business Patterns'!$J$2,"FIPS State and County Code",$A771,"fipstate",$B771,"fipscty",$C771,"naics","337214")),0,GETPIVOTDATA("Sum of Midpoint",'2010 County Business Patterns'!$J$2,"FIPS State and County Code",$A771,"fipstate",$B771,"fipscty",$C771,"naics","337214"))</f>
        <v>0</v>
      </c>
      <c r="R771">
        <f>IF(ISERROR(VLOOKUP($B771,'2010 State Business Patterns'!$AN$3:$AR$55,4,FALSE)),0,VLOOKUP($B771,'2010 State Business Patterns'!$AN$3:$AR$55,4,FALSE))</f>
        <v>0.93233082706766912</v>
      </c>
      <c r="S771" s="28">
        <f t="shared" si="58"/>
        <v>0</v>
      </c>
      <c r="T771" s="28">
        <f>IF(ISERROR(GETPIVOTDATA("Sum of emp",'2010 County Business Patterns'!$J$2,"FIPS State and County Code",$A771,"fipstate",$B771,"fipscty",$C771,"naics","337215")),0,GETPIVOTDATA("Sum of emp",'2010 County Business Patterns'!$J$2,"FIPS State and County Code",$A771,"fipstate",$B771,"fipscty",$C771,"naics","337215"))</f>
        <v>0</v>
      </c>
      <c r="U771" s="28">
        <f>IF(ISERROR(GETPIVOTDATA("Sum of Midpoint",'2010 County Business Patterns'!$J$2,"FIPS State and County Code",$A771,"fipstate",$B771,"fipscty",$C771,"naics","337215")),0,GETPIVOTDATA("Sum of Midpoint",'2010 County Business Patterns'!$J$2,"FIPS State and County Code",$A771,"fipstate",$B771,"fipscty",$C771,"naics","337215"))</f>
        <v>60</v>
      </c>
      <c r="V771">
        <f>IF(ISERROR(VLOOKUP($B771,'2010 State Business Patterns'!$AN$3:$AR$55,5,FALSE)),0,VLOOKUP($B771,'2010 State Business Patterns'!$AN$3:$AR$55,5,FALSE))</f>
        <v>0.87509881422924907</v>
      </c>
      <c r="W771" s="28">
        <f t="shared" si="59"/>
        <v>26.252964426877472</v>
      </c>
    </row>
    <row r="772" spans="1:23" hidden="1">
      <c r="A772" s="1" t="s">
        <v>3456</v>
      </c>
      <c r="B772" s="1" t="s">
        <v>1919</v>
      </c>
      <c r="C772" s="1" t="s">
        <v>1909</v>
      </c>
      <c r="D772" s="1" t="s">
        <v>3457</v>
      </c>
      <c r="E772" s="1" t="s">
        <v>2057</v>
      </c>
      <c r="F772" s="1" t="s">
        <v>3354</v>
      </c>
      <c r="G772" s="47">
        <f t="shared" si="55"/>
        <v>0</v>
      </c>
      <c r="H772" s="28">
        <f>IF(ISERROR(GETPIVOTDATA("Sum of emp",'2010 County Business Patterns'!$J$2,"FIPS State and County Code",$A772,"fipstate",$B772,"fipscty",$C772,"naics","337124")),0,GETPIVOTDATA("Sum of emp",'2010 County Business Patterns'!$J$2,"FIPS State and County Code",$A772,"fipstate",$B772,"fipscty",$C772,"naics","337124"))</f>
        <v>0</v>
      </c>
      <c r="I772" s="28">
        <f>IF(ISERROR(GETPIVOTDATA("Sum of Midpoint",'2010 County Business Patterns'!$J$2,"FIPS State and County Code",$A772,"fipstate",$B772,"fipscty",$C772,"naics","337124")),0,GETPIVOTDATA("Sum of Midpoint",'2010 County Business Patterns'!$J$2,"FIPS State and County Code",$A772,"fipstate",$B772,"fipscty",$C772,"naics","337124"))</f>
        <v>0</v>
      </c>
      <c r="J772">
        <f>IF(ISERROR(VLOOKUP($B772,'2010 State Business Patterns'!$AN$3:$AR$55,2,FALSE)),0,VLOOKUP($B772,'2010 State Business Patterns'!$AN$3:$AR$55,2,FALSE))</f>
        <v>0.73584905660377353</v>
      </c>
      <c r="K772" s="28">
        <f t="shared" si="56"/>
        <v>0</v>
      </c>
      <c r="L772" s="28">
        <f>IF(ISERROR(GETPIVOTDATA("Sum of emp",'2010 County Business Patterns'!$J$2,"FIPS State and County Code",$A772,"fipstate",$B772,"fipscty",$C772,"naics","337127")),0,GETPIVOTDATA("Sum of emp",'2010 County Business Patterns'!$J$2,"FIPS State and County Code",$A772,"fipstate",$B772,"fipscty",$C772,"naics","337127"))</f>
        <v>0</v>
      </c>
      <c r="M772" s="28">
        <f>IF(ISERROR(GETPIVOTDATA("Sum of Midpoint",'2010 County Business Patterns'!$J$2,"FIPS State and County Code",$A772,"fipstate",$B772,"fipscty",$C772,"naics","337127")),0,GETPIVOTDATA("Sum of Midpoint",'2010 County Business Patterns'!$J$2,"FIPS State and County Code",$A772,"fipstate",$B772,"fipscty",$C772,"naics","337127"))</f>
        <v>0</v>
      </c>
      <c r="N772">
        <f>IF(ISERROR(VLOOKUP($B772,'2010 State Business Patterns'!$AN$3:$AR$55,3,FALSE)),0,VLOOKUP($B772,'2010 State Business Patterns'!$AN$3:$AR$55,3,FALSE))</f>
        <v>0.96834532374100724</v>
      </c>
      <c r="O772" s="28">
        <f t="shared" si="57"/>
        <v>0</v>
      </c>
      <c r="P772" s="28">
        <f>IF(ISERROR(GETPIVOTDATA("Sum of emp",'2010 County Business Patterns'!$J$2,"FIPS State and County Code",$A772,"fipstate",$B772,"fipscty",$C772,"naics","337214")),0,GETPIVOTDATA("Sum of emp",'2010 County Business Patterns'!$J$2,"FIPS State and County Code",$A772,"fipstate",$B772,"fipscty",$C772,"naics","337214"))</f>
        <v>0</v>
      </c>
      <c r="Q772" s="28">
        <f>IF(ISERROR(GETPIVOTDATA("Sum of Midpoint",'2010 County Business Patterns'!$J$2,"FIPS State and County Code",$A772,"fipstate",$B772,"fipscty",$C772,"naics","337214")),0,GETPIVOTDATA("Sum of Midpoint",'2010 County Business Patterns'!$J$2,"FIPS State and County Code",$A772,"fipstate",$B772,"fipscty",$C772,"naics","337214"))</f>
        <v>0</v>
      </c>
      <c r="R772">
        <f>IF(ISERROR(VLOOKUP($B772,'2010 State Business Patterns'!$AN$3:$AR$55,4,FALSE)),0,VLOOKUP($B772,'2010 State Business Patterns'!$AN$3:$AR$55,4,FALSE))</f>
        <v>0.93233082706766912</v>
      </c>
      <c r="S772" s="28">
        <f t="shared" si="58"/>
        <v>0</v>
      </c>
      <c r="T772" s="28">
        <f>IF(ISERROR(GETPIVOTDATA("Sum of emp",'2010 County Business Patterns'!$J$2,"FIPS State and County Code",$A772,"fipstate",$B772,"fipscty",$C772,"naics","337215")),0,GETPIVOTDATA("Sum of emp",'2010 County Business Patterns'!$J$2,"FIPS State and County Code",$A772,"fipstate",$B772,"fipscty",$C772,"naics","337215"))</f>
        <v>0</v>
      </c>
      <c r="U772" s="28">
        <f>IF(ISERROR(GETPIVOTDATA("Sum of Midpoint",'2010 County Business Patterns'!$J$2,"FIPS State and County Code",$A772,"fipstate",$B772,"fipscty",$C772,"naics","337215")),0,GETPIVOTDATA("Sum of Midpoint",'2010 County Business Patterns'!$J$2,"FIPS State and County Code",$A772,"fipstate",$B772,"fipscty",$C772,"naics","337215"))</f>
        <v>0</v>
      </c>
      <c r="V772">
        <f>IF(ISERROR(VLOOKUP($B772,'2010 State Business Patterns'!$AN$3:$AR$55,5,FALSE)),0,VLOOKUP($B772,'2010 State Business Patterns'!$AN$3:$AR$55,5,FALSE))</f>
        <v>0.87509881422924907</v>
      </c>
      <c r="W772" s="28">
        <f t="shared" si="59"/>
        <v>0</v>
      </c>
    </row>
    <row r="773" spans="1:23" hidden="1">
      <c r="A773" s="1" t="s">
        <v>3458</v>
      </c>
      <c r="B773" s="1" t="s">
        <v>1919</v>
      </c>
      <c r="C773" s="1" t="s">
        <v>1946</v>
      </c>
      <c r="D773" s="1" t="s">
        <v>3459</v>
      </c>
      <c r="E773" s="1" t="s">
        <v>2057</v>
      </c>
      <c r="F773" s="1" t="s">
        <v>3354</v>
      </c>
      <c r="G773" s="47">
        <f t="shared" ref="G773:G836" si="60">K773+O773+S773+W773</f>
        <v>0</v>
      </c>
      <c r="H773" s="28">
        <f>IF(ISERROR(GETPIVOTDATA("Sum of emp",'2010 County Business Patterns'!$J$2,"FIPS State and County Code",$A773,"fipstate",$B773,"fipscty",$C773,"naics","337124")),0,GETPIVOTDATA("Sum of emp",'2010 County Business Patterns'!$J$2,"FIPS State and County Code",$A773,"fipstate",$B773,"fipscty",$C773,"naics","337124"))</f>
        <v>0</v>
      </c>
      <c r="I773" s="28">
        <f>IF(ISERROR(GETPIVOTDATA("Sum of Midpoint",'2010 County Business Patterns'!$J$2,"FIPS State and County Code",$A773,"fipstate",$B773,"fipscty",$C773,"naics","337124")),0,GETPIVOTDATA("Sum of Midpoint",'2010 County Business Patterns'!$J$2,"FIPS State and County Code",$A773,"fipstate",$B773,"fipscty",$C773,"naics","337124"))</f>
        <v>0</v>
      </c>
      <c r="J773">
        <f>IF(ISERROR(VLOOKUP($B773,'2010 State Business Patterns'!$AN$3:$AR$55,2,FALSE)),0,VLOOKUP($B773,'2010 State Business Patterns'!$AN$3:$AR$55,2,FALSE))</f>
        <v>0.73584905660377353</v>
      </c>
      <c r="K773" s="28">
        <f t="shared" ref="K773:K836" si="61">IF(I773=0,H773,I773*J773)</f>
        <v>0</v>
      </c>
      <c r="L773" s="28">
        <f>IF(ISERROR(GETPIVOTDATA("Sum of emp",'2010 County Business Patterns'!$J$2,"FIPS State and County Code",$A773,"fipstate",$B773,"fipscty",$C773,"naics","337127")),0,GETPIVOTDATA("Sum of emp",'2010 County Business Patterns'!$J$2,"FIPS State and County Code",$A773,"fipstate",$B773,"fipscty",$C773,"naics","337127"))</f>
        <v>0</v>
      </c>
      <c r="M773" s="28">
        <f>IF(ISERROR(GETPIVOTDATA("Sum of Midpoint",'2010 County Business Patterns'!$J$2,"FIPS State and County Code",$A773,"fipstate",$B773,"fipscty",$C773,"naics","337127")),0,GETPIVOTDATA("Sum of Midpoint",'2010 County Business Patterns'!$J$2,"FIPS State and County Code",$A773,"fipstate",$B773,"fipscty",$C773,"naics","337127"))</f>
        <v>0</v>
      </c>
      <c r="N773">
        <f>IF(ISERROR(VLOOKUP($B773,'2010 State Business Patterns'!$AN$3:$AR$55,3,FALSE)),0,VLOOKUP($B773,'2010 State Business Patterns'!$AN$3:$AR$55,3,FALSE))</f>
        <v>0.96834532374100724</v>
      </c>
      <c r="O773" s="28">
        <f t="shared" ref="O773:O836" si="62">IF(M773=0,L773,M773*N773)*O$3227</f>
        <v>0</v>
      </c>
      <c r="P773" s="28">
        <f>IF(ISERROR(GETPIVOTDATA("Sum of emp",'2010 County Business Patterns'!$J$2,"FIPS State and County Code",$A773,"fipstate",$B773,"fipscty",$C773,"naics","337214")),0,GETPIVOTDATA("Sum of emp",'2010 County Business Patterns'!$J$2,"FIPS State and County Code",$A773,"fipstate",$B773,"fipscty",$C773,"naics","337214"))</f>
        <v>0</v>
      </c>
      <c r="Q773" s="28">
        <f>IF(ISERROR(GETPIVOTDATA("Sum of Midpoint",'2010 County Business Patterns'!$J$2,"FIPS State and County Code",$A773,"fipstate",$B773,"fipscty",$C773,"naics","337214")),0,GETPIVOTDATA("Sum of Midpoint",'2010 County Business Patterns'!$J$2,"FIPS State and County Code",$A773,"fipstate",$B773,"fipscty",$C773,"naics","337214"))</f>
        <v>0</v>
      </c>
      <c r="R773">
        <f>IF(ISERROR(VLOOKUP($B773,'2010 State Business Patterns'!$AN$3:$AR$55,4,FALSE)),0,VLOOKUP($B773,'2010 State Business Patterns'!$AN$3:$AR$55,4,FALSE))</f>
        <v>0.93233082706766912</v>
      </c>
      <c r="S773" s="28">
        <f t="shared" ref="S773:S836" si="63">IF(Q773=0,P773,Q773*R773)</f>
        <v>0</v>
      </c>
      <c r="T773" s="28">
        <f>IF(ISERROR(GETPIVOTDATA("Sum of emp",'2010 County Business Patterns'!$J$2,"FIPS State and County Code",$A773,"fipstate",$B773,"fipscty",$C773,"naics","337215")),0,GETPIVOTDATA("Sum of emp",'2010 County Business Patterns'!$J$2,"FIPS State and County Code",$A773,"fipstate",$B773,"fipscty",$C773,"naics","337215"))</f>
        <v>0</v>
      </c>
      <c r="U773" s="28">
        <f>IF(ISERROR(GETPIVOTDATA("Sum of Midpoint",'2010 County Business Patterns'!$J$2,"FIPS State and County Code",$A773,"fipstate",$B773,"fipscty",$C773,"naics","337215")),0,GETPIVOTDATA("Sum of Midpoint",'2010 County Business Patterns'!$J$2,"FIPS State and County Code",$A773,"fipstate",$B773,"fipscty",$C773,"naics","337215"))</f>
        <v>0</v>
      </c>
      <c r="V773">
        <f>IF(ISERROR(VLOOKUP($B773,'2010 State Business Patterns'!$AN$3:$AR$55,5,FALSE)),0,VLOOKUP($B773,'2010 State Business Patterns'!$AN$3:$AR$55,5,FALSE))</f>
        <v>0.87509881422924907</v>
      </c>
      <c r="W773" s="28">
        <f t="shared" ref="W773:W836" si="64">IF(U773=0,T773,U773*V773)*W$3227</f>
        <v>0</v>
      </c>
    </row>
    <row r="774" spans="1:23" hidden="1">
      <c r="A774" s="1" t="s">
        <v>3460</v>
      </c>
      <c r="B774" s="1" t="s">
        <v>1919</v>
      </c>
      <c r="C774" s="1" t="s">
        <v>1870</v>
      </c>
      <c r="D774" s="1" t="s">
        <v>3461</v>
      </c>
      <c r="E774" s="1" t="s">
        <v>2057</v>
      </c>
      <c r="F774" s="1" t="s">
        <v>3354</v>
      </c>
      <c r="G774" s="47">
        <f t="shared" si="60"/>
        <v>0</v>
      </c>
      <c r="H774" s="28">
        <f>IF(ISERROR(GETPIVOTDATA("Sum of emp",'2010 County Business Patterns'!$J$2,"FIPS State and County Code",$A774,"fipstate",$B774,"fipscty",$C774,"naics","337124")),0,GETPIVOTDATA("Sum of emp",'2010 County Business Patterns'!$J$2,"FIPS State and County Code",$A774,"fipstate",$B774,"fipscty",$C774,"naics","337124"))</f>
        <v>0</v>
      </c>
      <c r="I774" s="28">
        <f>IF(ISERROR(GETPIVOTDATA("Sum of Midpoint",'2010 County Business Patterns'!$J$2,"FIPS State and County Code",$A774,"fipstate",$B774,"fipscty",$C774,"naics","337124")),0,GETPIVOTDATA("Sum of Midpoint",'2010 County Business Patterns'!$J$2,"FIPS State and County Code",$A774,"fipstate",$B774,"fipscty",$C774,"naics","337124"))</f>
        <v>0</v>
      </c>
      <c r="J774">
        <f>IF(ISERROR(VLOOKUP($B774,'2010 State Business Patterns'!$AN$3:$AR$55,2,FALSE)),0,VLOOKUP($B774,'2010 State Business Patterns'!$AN$3:$AR$55,2,FALSE))</f>
        <v>0.73584905660377353</v>
      </c>
      <c r="K774" s="28">
        <f t="shared" si="61"/>
        <v>0</v>
      </c>
      <c r="L774" s="28">
        <f>IF(ISERROR(GETPIVOTDATA("Sum of emp",'2010 County Business Patterns'!$J$2,"FIPS State and County Code",$A774,"fipstate",$B774,"fipscty",$C774,"naics","337127")),0,GETPIVOTDATA("Sum of emp",'2010 County Business Patterns'!$J$2,"FIPS State and County Code",$A774,"fipstate",$B774,"fipscty",$C774,"naics","337127"))</f>
        <v>0</v>
      </c>
      <c r="M774" s="28">
        <f>IF(ISERROR(GETPIVOTDATA("Sum of Midpoint",'2010 County Business Patterns'!$J$2,"FIPS State and County Code",$A774,"fipstate",$B774,"fipscty",$C774,"naics","337127")),0,GETPIVOTDATA("Sum of Midpoint",'2010 County Business Patterns'!$J$2,"FIPS State and County Code",$A774,"fipstate",$B774,"fipscty",$C774,"naics","337127"))</f>
        <v>0</v>
      </c>
      <c r="N774">
        <f>IF(ISERROR(VLOOKUP($B774,'2010 State Business Patterns'!$AN$3:$AR$55,3,FALSE)),0,VLOOKUP($B774,'2010 State Business Patterns'!$AN$3:$AR$55,3,FALSE))</f>
        <v>0.96834532374100724</v>
      </c>
      <c r="O774" s="28">
        <f t="shared" si="62"/>
        <v>0</v>
      </c>
      <c r="P774" s="28">
        <f>IF(ISERROR(GETPIVOTDATA("Sum of emp",'2010 County Business Patterns'!$J$2,"FIPS State and County Code",$A774,"fipstate",$B774,"fipscty",$C774,"naics","337214")),0,GETPIVOTDATA("Sum of emp",'2010 County Business Patterns'!$J$2,"FIPS State and County Code",$A774,"fipstate",$B774,"fipscty",$C774,"naics","337214"))</f>
        <v>0</v>
      </c>
      <c r="Q774" s="28">
        <f>IF(ISERROR(GETPIVOTDATA("Sum of Midpoint",'2010 County Business Patterns'!$J$2,"FIPS State and County Code",$A774,"fipstate",$B774,"fipscty",$C774,"naics","337214")),0,GETPIVOTDATA("Sum of Midpoint",'2010 County Business Patterns'!$J$2,"FIPS State and County Code",$A774,"fipstate",$B774,"fipscty",$C774,"naics","337214"))</f>
        <v>0</v>
      </c>
      <c r="R774">
        <f>IF(ISERROR(VLOOKUP($B774,'2010 State Business Patterns'!$AN$3:$AR$55,4,FALSE)),0,VLOOKUP($B774,'2010 State Business Patterns'!$AN$3:$AR$55,4,FALSE))</f>
        <v>0.93233082706766912</v>
      </c>
      <c r="S774" s="28">
        <f t="shared" si="63"/>
        <v>0</v>
      </c>
      <c r="T774" s="28">
        <f>IF(ISERROR(GETPIVOTDATA("Sum of emp",'2010 County Business Patterns'!$J$2,"FIPS State and County Code",$A774,"fipstate",$B774,"fipscty",$C774,"naics","337215")),0,GETPIVOTDATA("Sum of emp",'2010 County Business Patterns'!$J$2,"FIPS State and County Code",$A774,"fipstate",$B774,"fipscty",$C774,"naics","337215"))</f>
        <v>0</v>
      </c>
      <c r="U774" s="28">
        <f>IF(ISERROR(GETPIVOTDATA("Sum of Midpoint",'2010 County Business Patterns'!$J$2,"FIPS State and County Code",$A774,"fipstate",$B774,"fipscty",$C774,"naics","337215")),0,GETPIVOTDATA("Sum of Midpoint",'2010 County Business Patterns'!$J$2,"FIPS State and County Code",$A774,"fipstate",$B774,"fipscty",$C774,"naics","337215"))</f>
        <v>0</v>
      </c>
      <c r="V774">
        <f>IF(ISERROR(VLOOKUP($B774,'2010 State Business Patterns'!$AN$3:$AR$55,5,FALSE)),0,VLOOKUP($B774,'2010 State Business Patterns'!$AN$3:$AR$55,5,FALSE))</f>
        <v>0.87509881422924907</v>
      </c>
      <c r="W774" s="28">
        <f t="shared" si="64"/>
        <v>0</v>
      </c>
    </row>
    <row r="775" spans="1:23" hidden="1">
      <c r="A775" s="1" t="s">
        <v>3462</v>
      </c>
      <c r="B775" s="1" t="s">
        <v>1919</v>
      </c>
      <c r="C775" s="1" t="s">
        <v>1871</v>
      </c>
      <c r="D775" s="1" t="s">
        <v>3463</v>
      </c>
      <c r="E775" s="1" t="s">
        <v>2057</v>
      </c>
      <c r="F775" s="1" t="s">
        <v>3354</v>
      </c>
      <c r="G775" s="47">
        <f t="shared" si="60"/>
        <v>0</v>
      </c>
      <c r="H775" s="28">
        <f>IF(ISERROR(GETPIVOTDATA("Sum of emp",'2010 County Business Patterns'!$J$2,"FIPS State and County Code",$A775,"fipstate",$B775,"fipscty",$C775,"naics","337124")),0,GETPIVOTDATA("Sum of emp",'2010 County Business Patterns'!$J$2,"FIPS State and County Code",$A775,"fipstate",$B775,"fipscty",$C775,"naics","337124"))</f>
        <v>0</v>
      </c>
      <c r="I775" s="28">
        <f>IF(ISERROR(GETPIVOTDATA("Sum of Midpoint",'2010 County Business Patterns'!$J$2,"FIPS State and County Code",$A775,"fipstate",$B775,"fipscty",$C775,"naics","337124")),0,GETPIVOTDATA("Sum of Midpoint",'2010 County Business Patterns'!$J$2,"FIPS State and County Code",$A775,"fipstate",$B775,"fipscty",$C775,"naics","337124"))</f>
        <v>0</v>
      </c>
      <c r="J775">
        <f>IF(ISERROR(VLOOKUP($B775,'2010 State Business Patterns'!$AN$3:$AR$55,2,FALSE)),0,VLOOKUP($B775,'2010 State Business Patterns'!$AN$3:$AR$55,2,FALSE))</f>
        <v>0.73584905660377353</v>
      </c>
      <c r="K775" s="28">
        <f t="shared" si="61"/>
        <v>0</v>
      </c>
      <c r="L775" s="28">
        <f>IF(ISERROR(GETPIVOTDATA("Sum of emp",'2010 County Business Patterns'!$J$2,"FIPS State and County Code",$A775,"fipstate",$B775,"fipscty",$C775,"naics","337127")),0,GETPIVOTDATA("Sum of emp",'2010 County Business Patterns'!$J$2,"FIPS State and County Code",$A775,"fipstate",$B775,"fipscty",$C775,"naics","337127"))</f>
        <v>0</v>
      </c>
      <c r="M775" s="28">
        <f>IF(ISERROR(GETPIVOTDATA("Sum of Midpoint",'2010 County Business Patterns'!$J$2,"FIPS State and County Code",$A775,"fipstate",$B775,"fipscty",$C775,"naics","337127")),0,GETPIVOTDATA("Sum of Midpoint",'2010 County Business Patterns'!$J$2,"FIPS State and County Code",$A775,"fipstate",$B775,"fipscty",$C775,"naics","337127"))</f>
        <v>0</v>
      </c>
      <c r="N775">
        <f>IF(ISERROR(VLOOKUP($B775,'2010 State Business Patterns'!$AN$3:$AR$55,3,FALSE)),0,VLOOKUP($B775,'2010 State Business Patterns'!$AN$3:$AR$55,3,FALSE))</f>
        <v>0.96834532374100724</v>
      </c>
      <c r="O775" s="28">
        <f t="shared" si="62"/>
        <v>0</v>
      </c>
      <c r="P775" s="28">
        <f>IF(ISERROR(GETPIVOTDATA("Sum of emp",'2010 County Business Patterns'!$J$2,"FIPS State and County Code",$A775,"fipstate",$B775,"fipscty",$C775,"naics","337214")),0,GETPIVOTDATA("Sum of emp",'2010 County Business Patterns'!$J$2,"FIPS State and County Code",$A775,"fipstate",$B775,"fipscty",$C775,"naics","337214"))</f>
        <v>0</v>
      </c>
      <c r="Q775" s="28">
        <f>IF(ISERROR(GETPIVOTDATA("Sum of Midpoint",'2010 County Business Patterns'!$J$2,"FIPS State and County Code",$A775,"fipstate",$B775,"fipscty",$C775,"naics","337214")),0,GETPIVOTDATA("Sum of Midpoint",'2010 County Business Patterns'!$J$2,"FIPS State and County Code",$A775,"fipstate",$B775,"fipscty",$C775,"naics","337214"))</f>
        <v>0</v>
      </c>
      <c r="R775">
        <f>IF(ISERROR(VLOOKUP($B775,'2010 State Business Patterns'!$AN$3:$AR$55,4,FALSE)),0,VLOOKUP($B775,'2010 State Business Patterns'!$AN$3:$AR$55,4,FALSE))</f>
        <v>0.93233082706766912</v>
      </c>
      <c r="S775" s="28">
        <f t="shared" si="63"/>
        <v>0</v>
      </c>
      <c r="T775" s="28">
        <f>IF(ISERROR(GETPIVOTDATA("Sum of emp",'2010 County Business Patterns'!$J$2,"FIPS State and County Code",$A775,"fipstate",$B775,"fipscty",$C775,"naics","337215")),0,GETPIVOTDATA("Sum of emp",'2010 County Business Patterns'!$J$2,"FIPS State and County Code",$A775,"fipstate",$B775,"fipscty",$C775,"naics","337215"))</f>
        <v>0</v>
      </c>
      <c r="U775" s="28">
        <f>IF(ISERROR(GETPIVOTDATA("Sum of Midpoint",'2010 County Business Patterns'!$J$2,"FIPS State and County Code",$A775,"fipstate",$B775,"fipscty",$C775,"naics","337215")),0,GETPIVOTDATA("Sum of Midpoint",'2010 County Business Patterns'!$J$2,"FIPS State and County Code",$A775,"fipstate",$B775,"fipscty",$C775,"naics","337215"))</f>
        <v>0</v>
      </c>
      <c r="V775">
        <f>IF(ISERROR(VLOOKUP($B775,'2010 State Business Patterns'!$AN$3:$AR$55,5,FALSE)),0,VLOOKUP($B775,'2010 State Business Patterns'!$AN$3:$AR$55,5,FALSE))</f>
        <v>0.87509881422924907</v>
      </c>
      <c r="W775" s="28">
        <f t="shared" si="64"/>
        <v>0</v>
      </c>
    </row>
    <row r="776" spans="1:23" hidden="1">
      <c r="A776" s="1" t="s">
        <v>3464</v>
      </c>
      <c r="B776" s="1" t="s">
        <v>1919</v>
      </c>
      <c r="C776" s="1" t="s">
        <v>1925</v>
      </c>
      <c r="D776" s="1" t="s">
        <v>3465</v>
      </c>
      <c r="E776" s="1" t="s">
        <v>2057</v>
      </c>
      <c r="F776" s="1" t="s">
        <v>3354</v>
      </c>
      <c r="G776" s="47">
        <f t="shared" si="60"/>
        <v>0</v>
      </c>
      <c r="H776" s="28">
        <f>IF(ISERROR(GETPIVOTDATA("Sum of emp",'2010 County Business Patterns'!$J$2,"FIPS State and County Code",$A776,"fipstate",$B776,"fipscty",$C776,"naics","337124")),0,GETPIVOTDATA("Sum of emp",'2010 County Business Patterns'!$J$2,"FIPS State and County Code",$A776,"fipstate",$B776,"fipscty",$C776,"naics","337124"))</f>
        <v>0</v>
      </c>
      <c r="I776" s="28">
        <f>IF(ISERROR(GETPIVOTDATA("Sum of Midpoint",'2010 County Business Patterns'!$J$2,"FIPS State and County Code",$A776,"fipstate",$B776,"fipscty",$C776,"naics","337124")),0,GETPIVOTDATA("Sum of Midpoint",'2010 County Business Patterns'!$J$2,"FIPS State and County Code",$A776,"fipstate",$B776,"fipscty",$C776,"naics","337124"))</f>
        <v>0</v>
      </c>
      <c r="J776">
        <f>IF(ISERROR(VLOOKUP($B776,'2010 State Business Patterns'!$AN$3:$AR$55,2,FALSE)),0,VLOOKUP($B776,'2010 State Business Patterns'!$AN$3:$AR$55,2,FALSE))</f>
        <v>0.73584905660377353</v>
      </c>
      <c r="K776" s="28">
        <f t="shared" si="61"/>
        <v>0</v>
      </c>
      <c r="L776" s="28">
        <f>IF(ISERROR(GETPIVOTDATA("Sum of emp",'2010 County Business Patterns'!$J$2,"FIPS State and County Code",$A776,"fipstate",$B776,"fipscty",$C776,"naics","337127")),0,GETPIVOTDATA("Sum of emp",'2010 County Business Patterns'!$J$2,"FIPS State and County Code",$A776,"fipstate",$B776,"fipscty",$C776,"naics","337127"))</f>
        <v>0</v>
      </c>
      <c r="M776" s="28">
        <f>IF(ISERROR(GETPIVOTDATA("Sum of Midpoint",'2010 County Business Patterns'!$J$2,"FIPS State and County Code",$A776,"fipstate",$B776,"fipscty",$C776,"naics","337127")),0,GETPIVOTDATA("Sum of Midpoint",'2010 County Business Patterns'!$J$2,"FIPS State and County Code",$A776,"fipstate",$B776,"fipscty",$C776,"naics","337127"))</f>
        <v>0</v>
      </c>
      <c r="N776">
        <f>IF(ISERROR(VLOOKUP($B776,'2010 State Business Patterns'!$AN$3:$AR$55,3,FALSE)),0,VLOOKUP($B776,'2010 State Business Patterns'!$AN$3:$AR$55,3,FALSE))</f>
        <v>0.96834532374100724</v>
      </c>
      <c r="O776" s="28">
        <f t="shared" si="62"/>
        <v>0</v>
      </c>
      <c r="P776" s="28">
        <f>IF(ISERROR(GETPIVOTDATA("Sum of emp",'2010 County Business Patterns'!$J$2,"FIPS State and County Code",$A776,"fipstate",$B776,"fipscty",$C776,"naics","337214")),0,GETPIVOTDATA("Sum of emp",'2010 County Business Patterns'!$J$2,"FIPS State and County Code",$A776,"fipstate",$B776,"fipscty",$C776,"naics","337214"))</f>
        <v>0</v>
      </c>
      <c r="Q776" s="28">
        <f>IF(ISERROR(GETPIVOTDATA("Sum of Midpoint",'2010 County Business Patterns'!$J$2,"FIPS State and County Code",$A776,"fipstate",$B776,"fipscty",$C776,"naics","337214")),0,GETPIVOTDATA("Sum of Midpoint",'2010 County Business Patterns'!$J$2,"FIPS State and County Code",$A776,"fipstate",$B776,"fipscty",$C776,"naics","337214"))</f>
        <v>0</v>
      </c>
      <c r="R776">
        <f>IF(ISERROR(VLOOKUP($B776,'2010 State Business Patterns'!$AN$3:$AR$55,4,FALSE)),0,VLOOKUP($B776,'2010 State Business Patterns'!$AN$3:$AR$55,4,FALSE))</f>
        <v>0.93233082706766912</v>
      </c>
      <c r="S776" s="28">
        <f t="shared" si="63"/>
        <v>0</v>
      </c>
      <c r="T776" s="28">
        <f>IF(ISERROR(GETPIVOTDATA("Sum of emp",'2010 County Business Patterns'!$J$2,"FIPS State and County Code",$A776,"fipstate",$B776,"fipscty",$C776,"naics","337215")),0,GETPIVOTDATA("Sum of emp",'2010 County Business Patterns'!$J$2,"FIPS State and County Code",$A776,"fipstate",$B776,"fipscty",$C776,"naics","337215"))</f>
        <v>0</v>
      </c>
      <c r="U776" s="28">
        <f>IF(ISERROR(GETPIVOTDATA("Sum of Midpoint",'2010 County Business Patterns'!$J$2,"FIPS State and County Code",$A776,"fipstate",$B776,"fipscty",$C776,"naics","337215")),0,GETPIVOTDATA("Sum of Midpoint",'2010 County Business Patterns'!$J$2,"FIPS State and County Code",$A776,"fipstate",$B776,"fipscty",$C776,"naics","337215"))</f>
        <v>0</v>
      </c>
      <c r="V776">
        <f>IF(ISERROR(VLOOKUP($B776,'2010 State Business Patterns'!$AN$3:$AR$55,5,FALSE)),0,VLOOKUP($B776,'2010 State Business Patterns'!$AN$3:$AR$55,5,FALSE))</f>
        <v>0.87509881422924907</v>
      </c>
      <c r="W776" s="28">
        <f t="shared" si="64"/>
        <v>0</v>
      </c>
    </row>
    <row r="777" spans="1:23" hidden="1">
      <c r="A777" s="1" t="s">
        <v>3466</v>
      </c>
      <c r="B777" s="1" t="s">
        <v>1919</v>
      </c>
      <c r="C777" s="1" t="s">
        <v>1872</v>
      </c>
      <c r="D777" s="1" t="s">
        <v>3467</v>
      </c>
      <c r="E777" s="1" t="s">
        <v>2057</v>
      </c>
      <c r="F777" s="1" t="s">
        <v>3354</v>
      </c>
      <c r="G777" s="47">
        <f t="shared" si="60"/>
        <v>0</v>
      </c>
      <c r="H777" s="28">
        <f>IF(ISERROR(GETPIVOTDATA("Sum of emp",'2010 County Business Patterns'!$J$2,"FIPS State and County Code",$A777,"fipstate",$B777,"fipscty",$C777,"naics","337124")),0,GETPIVOTDATA("Sum of emp",'2010 County Business Patterns'!$J$2,"FIPS State and County Code",$A777,"fipstate",$B777,"fipscty",$C777,"naics","337124"))</f>
        <v>0</v>
      </c>
      <c r="I777" s="28">
        <f>IF(ISERROR(GETPIVOTDATA("Sum of Midpoint",'2010 County Business Patterns'!$J$2,"FIPS State and County Code",$A777,"fipstate",$B777,"fipscty",$C777,"naics","337124")),0,GETPIVOTDATA("Sum of Midpoint",'2010 County Business Patterns'!$J$2,"FIPS State and County Code",$A777,"fipstate",$B777,"fipscty",$C777,"naics","337124"))</f>
        <v>0</v>
      </c>
      <c r="J777">
        <f>IF(ISERROR(VLOOKUP($B777,'2010 State Business Patterns'!$AN$3:$AR$55,2,FALSE)),0,VLOOKUP($B777,'2010 State Business Patterns'!$AN$3:$AR$55,2,FALSE))</f>
        <v>0.73584905660377353</v>
      </c>
      <c r="K777" s="28">
        <f t="shared" si="61"/>
        <v>0</v>
      </c>
      <c r="L777" s="28">
        <f>IF(ISERROR(GETPIVOTDATA("Sum of emp",'2010 County Business Patterns'!$J$2,"FIPS State and County Code",$A777,"fipstate",$B777,"fipscty",$C777,"naics","337127")),0,GETPIVOTDATA("Sum of emp",'2010 County Business Patterns'!$J$2,"FIPS State and County Code",$A777,"fipstate",$B777,"fipscty",$C777,"naics","337127"))</f>
        <v>0</v>
      </c>
      <c r="M777" s="28">
        <f>IF(ISERROR(GETPIVOTDATA("Sum of Midpoint",'2010 County Business Patterns'!$J$2,"FIPS State and County Code",$A777,"fipstate",$B777,"fipscty",$C777,"naics","337127")),0,GETPIVOTDATA("Sum of Midpoint",'2010 County Business Patterns'!$J$2,"FIPS State and County Code",$A777,"fipstate",$B777,"fipscty",$C777,"naics","337127"))</f>
        <v>0</v>
      </c>
      <c r="N777">
        <f>IF(ISERROR(VLOOKUP($B777,'2010 State Business Patterns'!$AN$3:$AR$55,3,FALSE)),0,VLOOKUP($B777,'2010 State Business Patterns'!$AN$3:$AR$55,3,FALSE))</f>
        <v>0.96834532374100724</v>
      </c>
      <c r="O777" s="28">
        <f t="shared" si="62"/>
        <v>0</v>
      </c>
      <c r="P777" s="28">
        <f>IF(ISERROR(GETPIVOTDATA("Sum of emp",'2010 County Business Patterns'!$J$2,"FIPS State and County Code",$A777,"fipstate",$B777,"fipscty",$C777,"naics","337214")),0,GETPIVOTDATA("Sum of emp",'2010 County Business Patterns'!$J$2,"FIPS State and County Code",$A777,"fipstate",$B777,"fipscty",$C777,"naics","337214"))</f>
        <v>0</v>
      </c>
      <c r="Q777" s="28">
        <f>IF(ISERROR(GETPIVOTDATA("Sum of Midpoint",'2010 County Business Patterns'!$J$2,"FIPS State and County Code",$A777,"fipstate",$B777,"fipscty",$C777,"naics","337214")),0,GETPIVOTDATA("Sum of Midpoint",'2010 County Business Patterns'!$J$2,"FIPS State and County Code",$A777,"fipstate",$B777,"fipscty",$C777,"naics","337214"))</f>
        <v>0</v>
      </c>
      <c r="R777">
        <f>IF(ISERROR(VLOOKUP($B777,'2010 State Business Patterns'!$AN$3:$AR$55,4,FALSE)),0,VLOOKUP($B777,'2010 State Business Patterns'!$AN$3:$AR$55,4,FALSE))</f>
        <v>0.93233082706766912</v>
      </c>
      <c r="S777" s="28">
        <f t="shared" si="63"/>
        <v>0</v>
      </c>
      <c r="T777" s="28">
        <f>IF(ISERROR(GETPIVOTDATA("Sum of emp",'2010 County Business Patterns'!$J$2,"FIPS State and County Code",$A777,"fipstate",$B777,"fipscty",$C777,"naics","337215")),0,GETPIVOTDATA("Sum of emp",'2010 County Business Patterns'!$J$2,"FIPS State and County Code",$A777,"fipstate",$B777,"fipscty",$C777,"naics","337215"))</f>
        <v>0</v>
      </c>
      <c r="U777" s="28">
        <f>IF(ISERROR(GETPIVOTDATA("Sum of Midpoint",'2010 County Business Patterns'!$J$2,"FIPS State and County Code",$A777,"fipstate",$B777,"fipscty",$C777,"naics","337215")),0,GETPIVOTDATA("Sum of Midpoint",'2010 County Business Patterns'!$J$2,"FIPS State and County Code",$A777,"fipstate",$B777,"fipscty",$C777,"naics","337215"))</f>
        <v>0</v>
      </c>
      <c r="V777">
        <f>IF(ISERROR(VLOOKUP($B777,'2010 State Business Patterns'!$AN$3:$AR$55,5,FALSE)),0,VLOOKUP($B777,'2010 State Business Patterns'!$AN$3:$AR$55,5,FALSE))</f>
        <v>0.87509881422924907</v>
      </c>
      <c r="W777" s="28">
        <f t="shared" si="64"/>
        <v>0</v>
      </c>
    </row>
    <row r="778" spans="1:23" hidden="1">
      <c r="A778" s="1" t="s">
        <v>3468</v>
      </c>
      <c r="B778" s="1" t="s">
        <v>1919</v>
      </c>
      <c r="C778" s="1" t="s">
        <v>1910</v>
      </c>
      <c r="D778" s="1" t="s">
        <v>3469</v>
      </c>
      <c r="E778" s="1" t="s">
        <v>2057</v>
      </c>
      <c r="F778" s="1" t="s">
        <v>3354</v>
      </c>
      <c r="G778" s="47">
        <f t="shared" si="60"/>
        <v>0</v>
      </c>
      <c r="H778" s="28">
        <f>IF(ISERROR(GETPIVOTDATA("Sum of emp",'2010 County Business Patterns'!$J$2,"FIPS State and County Code",$A778,"fipstate",$B778,"fipscty",$C778,"naics","337124")),0,GETPIVOTDATA("Sum of emp",'2010 County Business Patterns'!$J$2,"FIPS State and County Code",$A778,"fipstate",$B778,"fipscty",$C778,"naics","337124"))</f>
        <v>0</v>
      </c>
      <c r="I778" s="28">
        <f>IF(ISERROR(GETPIVOTDATA("Sum of Midpoint",'2010 County Business Patterns'!$J$2,"FIPS State and County Code",$A778,"fipstate",$B778,"fipscty",$C778,"naics","337124")),0,GETPIVOTDATA("Sum of Midpoint",'2010 County Business Patterns'!$J$2,"FIPS State and County Code",$A778,"fipstate",$B778,"fipscty",$C778,"naics","337124"))</f>
        <v>0</v>
      </c>
      <c r="J778">
        <f>IF(ISERROR(VLOOKUP($B778,'2010 State Business Patterns'!$AN$3:$AR$55,2,FALSE)),0,VLOOKUP($B778,'2010 State Business Patterns'!$AN$3:$AR$55,2,FALSE))</f>
        <v>0.73584905660377353</v>
      </c>
      <c r="K778" s="28">
        <f t="shared" si="61"/>
        <v>0</v>
      </c>
      <c r="L778" s="28">
        <f>IF(ISERROR(GETPIVOTDATA("Sum of emp",'2010 County Business Patterns'!$J$2,"FIPS State and County Code",$A778,"fipstate",$B778,"fipscty",$C778,"naics","337127")),0,GETPIVOTDATA("Sum of emp",'2010 County Business Patterns'!$J$2,"FIPS State and County Code",$A778,"fipstate",$B778,"fipscty",$C778,"naics","337127"))</f>
        <v>0</v>
      </c>
      <c r="M778" s="28">
        <f>IF(ISERROR(GETPIVOTDATA("Sum of Midpoint",'2010 County Business Patterns'!$J$2,"FIPS State and County Code",$A778,"fipstate",$B778,"fipscty",$C778,"naics","337127")),0,GETPIVOTDATA("Sum of Midpoint",'2010 County Business Patterns'!$J$2,"FIPS State and County Code",$A778,"fipstate",$B778,"fipscty",$C778,"naics","337127"))</f>
        <v>0</v>
      </c>
      <c r="N778">
        <f>IF(ISERROR(VLOOKUP($B778,'2010 State Business Patterns'!$AN$3:$AR$55,3,FALSE)),0,VLOOKUP($B778,'2010 State Business Patterns'!$AN$3:$AR$55,3,FALSE))</f>
        <v>0.96834532374100724</v>
      </c>
      <c r="O778" s="28">
        <f t="shared" si="62"/>
        <v>0</v>
      </c>
      <c r="P778" s="28">
        <f>IF(ISERROR(GETPIVOTDATA("Sum of emp",'2010 County Business Patterns'!$J$2,"FIPS State and County Code",$A778,"fipstate",$B778,"fipscty",$C778,"naics","337214")),0,GETPIVOTDATA("Sum of emp",'2010 County Business Patterns'!$J$2,"FIPS State and County Code",$A778,"fipstate",$B778,"fipscty",$C778,"naics","337214"))</f>
        <v>0</v>
      </c>
      <c r="Q778" s="28">
        <f>IF(ISERROR(GETPIVOTDATA("Sum of Midpoint",'2010 County Business Patterns'!$J$2,"FIPS State and County Code",$A778,"fipstate",$B778,"fipscty",$C778,"naics","337214")),0,GETPIVOTDATA("Sum of Midpoint",'2010 County Business Patterns'!$J$2,"FIPS State and County Code",$A778,"fipstate",$B778,"fipscty",$C778,"naics","337214"))</f>
        <v>0</v>
      </c>
      <c r="R778">
        <f>IF(ISERROR(VLOOKUP($B778,'2010 State Business Patterns'!$AN$3:$AR$55,4,FALSE)),0,VLOOKUP($B778,'2010 State Business Patterns'!$AN$3:$AR$55,4,FALSE))</f>
        <v>0.93233082706766912</v>
      </c>
      <c r="S778" s="28">
        <f t="shared" si="63"/>
        <v>0</v>
      </c>
      <c r="T778" s="28">
        <f>IF(ISERROR(GETPIVOTDATA("Sum of emp",'2010 County Business Patterns'!$J$2,"FIPS State and County Code",$A778,"fipstate",$B778,"fipscty",$C778,"naics","337215")),0,GETPIVOTDATA("Sum of emp",'2010 County Business Patterns'!$J$2,"FIPS State and County Code",$A778,"fipstate",$B778,"fipscty",$C778,"naics","337215"))</f>
        <v>0</v>
      </c>
      <c r="U778" s="28">
        <f>IF(ISERROR(GETPIVOTDATA("Sum of Midpoint",'2010 County Business Patterns'!$J$2,"FIPS State and County Code",$A778,"fipstate",$B778,"fipscty",$C778,"naics","337215")),0,GETPIVOTDATA("Sum of Midpoint",'2010 County Business Patterns'!$J$2,"FIPS State and County Code",$A778,"fipstate",$B778,"fipscty",$C778,"naics","337215"))</f>
        <v>0</v>
      </c>
      <c r="V778">
        <f>IF(ISERROR(VLOOKUP($B778,'2010 State Business Patterns'!$AN$3:$AR$55,5,FALSE)),0,VLOOKUP($B778,'2010 State Business Patterns'!$AN$3:$AR$55,5,FALSE))</f>
        <v>0.87509881422924907</v>
      </c>
      <c r="W778" s="28">
        <f t="shared" si="64"/>
        <v>0</v>
      </c>
    </row>
    <row r="779" spans="1:23" hidden="1">
      <c r="A779" s="1" t="s">
        <v>3470</v>
      </c>
      <c r="B779" s="1" t="s">
        <v>1919</v>
      </c>
      <c r="C779" s="1" t="s">
        <v>1911</v>
      </c>
      <c r="D779" s="1" t="s">
        <v>2421</v>
      </c>
      <c r="E779" s="1" t="s">
        <v>2057</v>
      </c>
      <c r="F779" s="1" t="s">
        <v>3354</v>
      </c>
      <c r="G779" s="47">
        <f t="shared" si="60"/>
        <v>0</v>
      </c>
      <c r="H779" s="28">
        <f>IF(ISERROR(GETPIVOTDATA("Sum of emp",'2010 County Business Patterns'!$J$2,"FIPS State and County Code",$A779,"fipstate",$B779,"fipscty",$C779,"naics","337124")),0,GETPIVOTDATA("Sum of emp",'2010 County Business Patterns'!$J$2,"FIPS State and County Code",$A779,"fipstate",$B779,"fipscty",$C779,"naics","337124"))</f>
        <v>0</v>
      </c>
      <c r="I779" s="28">
        <f>IF(ISERROR(GETPIVOTDATA("Sum of Midpoint",'2010 County Business Patterns'!$J$2,"FIPS State and County Code",$A779,"fipstate",$B779,"fipscty",$C779,"naics","337124")),0,GETPIVOTDATA("Sum of Midpoint",'2010 County Business Patterns'!$J$2,"FIPS State and County Code",$A779,"fipstate",$B779,"fipscty",$C779,"naics","337124"))</f>
        <v>0</v>
      </c>
      <c r="J779">
        <f>IF(ISERROR(VLOOKUP($B779,'2010 State Business Patterns'!$AN$3:$AR$55,2,FALSE)),0,VLOOKUP($B779,'2010 State Business Patterns'!$AN$3:$AR$55,2,FALSE))</f>
        <v>0.73584905660377353</v>
      </c>
      <c r="K779" s="28">
        <f t="shared" si="61"/>
        <v>0</v>
      </c>
      <c r="L779" s="28">
        <f>IF(ISERROR(GETPIVOTDATA("Sum of emp",'2010 County Business Patterns'!$J$2,"FIPS State and County Code",$A779,"fipstate",$B779,"fipscty",$C779,"naics","337127")),0,GETPIVOTDATA("Sum of emp",'2010 County Business Patterns'!$J$2,"FIPS State and County Code",$A779,"fipstate",$B779,"fipscty",$C779,"naics","337127"))</f>
        <v>0</v>
      </c>
      <c r="M779" s="28">
        <f>IF(ISERROR(GETPIVOTDATA("Sum of Midpoint",'2010 County Business Patterns'!$J$2,"FIPS State and County Code",$A779,"fipstate",$B779,"fipscty",$C779,"naics","337127")),0,GETPIVOTDATA("Sum of Midpoint",'2010 County Business Patterns'!$J$2,"FIPS State and County Code",$A779,"fipstate",$B779,"fipscty",$C779,"naics","337127"))</f>
        <v>0</v>
      </c>
      <c r="N779">
        <f>IF(ISERROR(VLOOKUP($B779,'2010 State Business Patterns'!$AN$3:$AR$55,3,FALSE)),0,VLOOKUP($B779,'2010 State Business Patterns'!$AN$3:$AR$55,3,FALSE))</f>
        <v>0.96834532374100724</v>
      </c>
      <c r="O779" s="28">
        <f t="shared" si="62"/>
        <v>0</v>
      </c>
      <c r="P779" s="28">
        <f>IF(ISERROR(GETPIVOTDATA("Sum of emp",'2010 County Business Patterns'!$J$2,"FIPS State and County Code",$A779,"fipstate",$B779,"fipscty",$C779,"naics","337214")),0,GETPIVOTDATA("Sum of emp",'2010 County Business Patterns'!$J$2,"FIPS State and County Code",$A779,"fipstate",$B779,"fipscty",$C779,"naics","337214"))</f>
        <v>0</v>
      </c>
      <c r="Q779" s="28">
        <f>IF(ISERROR(GETPIVOTDATA("Sum of Midpoint",'2010 County Business Patterns'!$J$2,"FIPS State and County Code",$A779,"fipstate",$B779,"fipscty",$C779,"naics","337214")),0,GETPIVOTDATA("Sum of Midpoint",'2010 County Business Patterns'!$J$2,"FIPS State and County Code",$A779,"fipstate",$B779,"fipscty",$C779,"naics","337214"))</f>
        <v>0</v>
      </c>
      <c r="R779">
        <f>IF(ISERROR(VLOOKUP($B779,'2010 State Business Patterns'!$AN$3:$AR$55,4,FALSE)),0,VLOOKUP($B779,'2010 State Business Patterns'!$AN$3:$AR$55,4,FALSE))</f>
        <v>0.93233082706766912</v>
      </c>
      <c r="S779" s="28">
        <f t="shared" si="63"/>
        <v>0</v>
      </c>
      <c r="T779" s="28">
        <f>IF(ISERROR(GETPIVOTDATA("Sum of emp",'2010 County Business Patterns'!$J$2,"FIPS State and County Code",$A779,"fipstate",$B779,"fipscty",$C779,"naics","337215")),0,GETPIVOTDATA("Sum of emp",'2010 County Business Patterns'!$J$2,"FIPS State and County Code",$A779,"fipstate",$B779,"fipscty",$C779,"naics","337215"))</f>
        <v>0</v>
      </c>
      <c r="U779" s="28">
        <f>IF(ISERROR(GETPIVOTDATA("Sum of Midpoint",'2010 County Business Patterns'!$J$2,"FIPS State and County Code",$A779,"fipstate",$B779,"fipscty",$C779,"naics","337215")),0,GETPIVOTDATA("Sum of Midpoint",'2010 County Business Patterns'!$J$2,"FIPS State and County Code",$A779,"fipstate",$B779,"fipscty",$C779,"naics","337215"))</f>
        <v>0</v>
      </c>
      <c r="V779">
        <f>IF(ISERROR(VLOOKUP($B779,'2010 State Business Patterns'!$AN$3:$AR$55,5,FALSE)),0,VLOOKUP($B779,'2010 State Business Patterns'!$AN$3:$AR$55,5,FALSE))</f>
        <v>0.87509881422924907</v>
      </c>
      <c r="W779" s="28">
        <f t="shared" si="64"/>
        <v>0</v>
      </c>
    </row>
    <row r="780" spans="1:23">
      <c r="A780" s="1" t="s">
        <v>3471</v>
      </c>
      <c r="B780" s="1" t="s">
        <v>1919</v>
      </c>
      <c r="C780" s="1" t="s">
        <v>1873</v>
      </c>
      <c r="D780" s="1" t="s">
        <v>3472</v>
      </c>
      <c r="E780" s="1" t="s">
        <v>2057</v>
      </c>
      <c r="F780" s="1" t="s">
        <v>3354</v>
      </c>
      <c r="G780" s="47">
        <f t="shared" si="60"/>
        <v>4.3754940711462451</v>
      </c>
      <c r="H780" s="28">
        <f>IF(ISERROR(GETPIVOTDATA("Sum of emp",'2010 County Business Patterns'!$J$2,"FIPS State and County Code",$A780,"fipstate",$B780,"fipscty",$C780,"naics","337124")),0,GETPIVOTDATA("Sum of emp",'2010 County Business Patterns'!$J$2,"FIPS State and County Code",$A780,"fipstate",$B780,"fipscty",$C780,"naics","337124"))</f>
        <v>0</v>
      </c>
      <c r="I780" s="28">
        <f>IF(ISERROR(GETPIVOTDATA("Sum of Midpoint",'2010 County Business Patterns'!$J$2,"FIPS State and County Code",$A780,"fipstate",$B780,"fipscty",$C780,"naics","337124")),0,GETPIVOTDATA("Sum of Midpoint",'2010 County Business Patterns'!$J$2,"FIPS State and County Code",$A780,"fipstate",$B780,"fipscty",$C780,"naics","337124"))</f>
        <v>0</v>
      </c>
      <c r="J780">
        <f>IF(ISERROR(VLOOKUP($B780,'2010 State Business Patterns'!$AN$3:$AR$55,2,FALSE)),0,VLOOKUP($B780,'2010 State Business Patterns'!$AN$3:$AR$55,2,FALSE))</f>
        <v>0.73584905660377353</v>
      </c>
      <c r="K780" s="28">
        <f t="shared" si="61"/>
        <v>0</v>
      </c>
      <c r="L780" s="28">
        <f>IF(ISERROR(GETPIVOTDATA("Sum of emp",'2010 County Business Patterns'!$J$2,"FIPS State and County Code",$A780,"fipstate",$B780,"fipscty",$C780,"naics","337127")),0,GETPIVOTDATA("Sum of emp",'2010 County Business Patterns'!$J$2,"FIPS State and County Code",$A780,"fipstate",$B780,"fipscty",$C780,"naics","337127"))</f>
        <v>0</v>
      </c>
      <c r="M780" s="28">
        <f>IF(ISERROR(GETPIVOTDATA("Sum of Midpoint",'2010 County Business Patterns'!$J$2,"FIPS State and County Code",$A780,"fipstate",$B780,"fipscty",$C780,"naics","337127")),0,GETPIVOTDATA("Sum of Midpoint",'2010 County Business Patterns'!$J$2,"FIPS State and County Code",$A780,"fipstate",$B780,"fipscty",$C780,"naics","337127"))</f>
        <v>0</v>
      </c>
      <c r="N780">
        <f>IF(ISERROR(VLOOKUP($B780,'2010 State Business Patterns'!$AN$3:$AR$55,3,FALSE)),0,VLOOKUP($B780,'2010 State Business Patterns'!$AN$3:$AR$55,3,FALSE))</f>
        <v>0.96834532374100724</v>
      </c>
      <c r="O780" s="28">
        <f t="shared" si="62"/>
        <v>0</v>
      </c>
      <c r="P780" s="28">
        <f>IF(ISERROR(GETPIVOTDATA("Sum of emp",'2010 County Business Patterns'!$J$2,"FIPS State and County Code",$A780,"fipstate",$B780,"fipscty",$C780,"naics","337214")),0,GETPIVOTDATA("Sum of emp",'2010 County Business Patterns'!$J$2,"FIPS State and County Code",$A780,"fipstate",$B780,"fipscty",$C780,"naics","337214"))</f>
        <v>0</v>
      </c>
      <c r="Q780" s="28">
        <f>IF(ISERROR(GETPIVOTDATA("Sum of Midpoint",'2010 County Business Patterns'!$J$2,"FIPS State and County Code",$A780,"fipstate",$B780,"fipscty",$C780,"naics","337214")),0,GETPIVOTDATA("Sum of Midpoint",'2010 County Business Patterns'!$J$2,"FIPS State and County Code",$A780,"fipstate",$B780,"fipscty",$C780,"naics","337214"))</f>
        <v>0</v>
      </c>
      <c r="R780">
        <f>IF(ISERROR(VLOOKUP($B780,'2010 State Business Patterns'!$AN$3:$AR$55,4,FALSE)),0,VLOOKUP($B780,'2010 State Business Patterns'!$AN$3:$AR$55,4,FALSE))</f>
        <v>0.93233082706766912</v>
      </c>
      <c r="S780" s="28">
        <f t="shared" si="63"/>
        <v>0</v>
      </c>
      <c r="T780" s="28">
        <f>IF(ISERROR(GETPIVOTDATA("Sum of emp",'2010 County Business Patterns'!$J$2,"FIPS State and County Code",$A780,"fipstate",$B780,"fipscty",$C780,"naics","337215")),0,GETPIVOTDATA("Sum of emp",'2010 County Business Patterns'!$J$2,"FIPS State and County Code",$A780,"fipstate",$B780,"fipscty",$C780,"naics","337215"))</f>
        <v>0</v>
      </c>
      <c r="U780" s="28">
        <f>IF(ISERROR(GETPIVOTDATA("Sum of Midpoint",'2010 County Business Patterns'!$J$2,"FIPS State and County Code",$A780,"fipstate",$B780,"fipscty",$C780,"naics","337215")),0,GETPIVOTDATA("Sum of Midpoint",'2010 County Business Patterns'!$J$2,"FIPS State and County Code",$A780,"fipstate",$B780,"fipscty",$C780,"naics","337215"))</f>
        <v>10</v>
      </c>
      <c r="V780">
        <f>IF(ISERROR(VLOOKUP($B780,'2010 State Business Patterns'!$AN$3:$AR$55,5,FALSE)),0,VLOOKUP($B780,'2010 State Business Patterns'!$AN$3:$AR$55,5,FALSE))</f>
        <v>0.87509881422924907</v>
      </c>
      <c r="W780" s="28">
        <f t="shared" si="64"/>
        <v>4.3754940711462451</v>
      </c>
    </row>
    <row r="781" spans="1:23" hidden="1">
      <c r="A781" s="1" t="s">
        <v>3473</v>
      </c>
      <c r="B781" s="1" t="s">
        <v>1919</v>
      </c>
      <c r="C781" s="1" t="s">
        <v>1926</v>
      </c>
      <c r="D781" s="1" t="s">
        <v>3474</v>
      </c>
      <c r="E781" s="1" t="s">
        <v>2057</v>
      </c>
      <c r="F781" s="1" t="s">
        <v>3354</v>
      </c>
      <c r="G781" s="47">
        <f t="shared" si="60"/>
        <v>0</v>
      </c>
      <c r="H781" s="28">
        <f>IF(ISERROR(GETPIVOTDATA("Sum of emp",'2010 County Business Patterns'!$J$2,"FIPS State and County Code",$A781,"fipstate",$B781,"fipscty",$C781,"naics","337124")),0,GETPIVOTDATA("Sum of emp",'2010 County Business Patterns'!$J$2,"FIPS State and County Code",$A781,"fipstate",$B781,"fipscty",$C781,"naics","337124"))</f>
        <v>0</v>
      </c>
      <c r="I781" s="28">
        <f>IF(ISERROR(GETPIVOTDATA("Sum of Midpoint",'2010 County Business Patterns'!$J$2,"FIPS State and County Code",$A781,"fipstate",$B781,"fipscty",$C781,"naics","337124")),0,GETPIVOTDATA("Sum of Midpoint",'2010 County Business Patterns'!$J$2,"FIPS State and County Code",$A781,"fipstate",$B781,"fipscty",$C781,"naics","337124"))</f>
        <v>0</v>
      </c>
      <c r="J781">
        <f>IF(ISERROR(VLOOKUP($B781,'2010 State Business Patterns'!$AN$3:$AR$55,2,FALSE)),0,VLOOKUP($B781,'2010 State Business Patterns'!$AN$3:$AR$55,2,FALSE))</f>
        <v>0.73584905660377353</v>
      </c>
      <c r="K781" s="28">
        <f t="shared" si="61"/>
        <v>0</v>
      </c>
      <c r="L781" s="28">
        <f>IF(ISERROR(GETPIVOTDATA("Sum of emp",'2010 County Business Patterns'!$J$2,"FIPS State and County Code",$A781,"fipstate",$B781,"fipscty",$C781,"naics","337127")),0,GETPIVOTDATA("Sum of emp",'2010 County Business Patterns'!$J$2,"FIPS State and County Code",$A781,"fipstate",$B781,"fipscty",$C781,"naics","337127"))</f>
        <v>0</v>
      </c>
      <c r="M781" s="28">
        <f>IF(ISERROR(GETPIVOTDATA("Sum of Midpoint",'2010 County Business Patterns'!$J$2,"FIPS State and County Code",$A781,"fipstate",$B781,"fipscty",$C781,"naics","337127")),0,GETPIVOTDATA("Sum of Midpoint",'2010 County Business Patterns'!$J$2,"FIPS State and County Code",$A781,"fipstate",$B781,"fipscty",$C781,"naics","337127"))</f>
        <v>0</v>
      </c>
      <c r="N781">
        <f>IF(ISERROR(VLOOKUP($B781,'2010 State Business Patterns'!$AN$3:$AR$55,3,FALSE)),0,VLOOKUP($B781,'2010 State Business Patterns'!$AN$3:$AR$55,3,FALSE))</f>
        <v>0.96834532374100724</v>
      </c>
      <c r="O781" s="28">
        <f t="shared" si="62"/>
        <v>0</v>
      </c>
      <c r="P781" s="28">
        <f>IF(ISERROR(GETPIVOTDATA("Sum of emp",'2010 County Business Patterns'!$J$2,"FIPS State and County Code",$A781,"fipstate",$B781,"fipscty",$C781,"naics","337214")),0,GETPIVOTDATA("Sum of emp",'2010 County Business Patterns'!$J$2,"FIPS State and County Code",$A781,"fipstate",$B781,"fipscty",$C781,"naics","337214"))</f>
        <v>0</v>
      </c>
      <c r="Q781" s="28">
        <f>IF(ISERROR(GETPIVOTDATA("Sum of Midpoint",'2010 County Business Patterns'!$J$2,"FIPS State and County Code",$A781,"fipstate",$B781,"fipscty",$C781,"naics","337214")),0,GETPIVOTDATA("Sum of Midpoint",'2010 County Business Patterns'!$J$2,"FIPS State and County Code",$A781,"fipstate",$B781,"fipscty",$C781,"naics","337214"))</f>
        <v>0</v>
      </c>
      <c r="R781">
        <f>IF(ISERROR(VLOOKUP($B781,'2010 State Business Patterns'!$AN$3:$AR$55,4,FALSE)),0,VLOOKUP($B781,'2010 State Business Patterns'!$AN$3:$AR$55,4,FALSE))</f>
        <v>0.93233082706766912</v>
      </c>
      <c r="S781" s="28">
        <f t="shared" si="63"/>
        <v>0</v>
      </c>
      <c r="T781" s="28">
        <f>IF(ISERROR(GETPIVOTDATA("Sum of emp",'2010 County Business Patterns'!$J$2,"FIPS State and County Code",$A781,"fipstate",$B781,"fipscty",$C781,"naics","337215")),0,GETPIVOTDATA("Sum of emp",'2010 County Business Patterns'!$J$2,"FIPS State and County Code",$A781,"fipstate",$B781,"fipscty",$C781,"naics","337215"))</f>
        <v>0</v>
      </c>
      <c r="U781" s="28">
        <f>IF(ISERROR(GETPIVOTDATA("Sum of Midpoint",'2010 County Business Patterns'!$J$2,"FIPS State and County Code",$A781,"fipstate",$B781,"fipscty",$C781,"naics","337215")),0,GETPIVOTDATA("Sum of Midpoint",'2010 County Business Patterns'!$J$2,"FIPS State and County Code",$A781,"fipstate",$B781,"fipscty",$C781,"naics","337215"))</f>
        <v>0</v>
      </c>
      <c r="V781">
        <f>IF(ISERROR(VLOOKUP($B781,'2010 State Business Patterns'!$AN$3:$AR$55,5,FALSE)),0,VLOOKUP($B781,'2010 State Business Patterns'!$AN$3:$AR$55,5,FALSE))</f>
        <v>0.87509881422924907</v>
      </c>
      <c r="W781" s="28">
        <f t="shared" si="64"/>
        <v>0</v>
      </c>
    </row>
    <row r="782" spans="1:23" hidden="1">
      <c r="A782" s="1" t="s">
        <v>3475</v>
      </c>
      <c r="B782" s="1" t="s">
        <v>1919</v>
      </c>
      <c r="C782" s="1" t="s">
        <v>1912</v>
      </c>
      <c r="D782" s="1" t="s">
        <v>3476</v>
      </c>
      <c r="E782" s="1" t="s">
        <v>2057</v>
      </c>
      <c r="F782" s="1" t="s">
        <v>3354</v>
      </c>
      <c r="G782" s="47">
        <f t="shared" si="60"/>
        <v>0</v>
      </c>
      <c r="H782" s="28">
        <f>IF(ISERROR(GETPIVOTDATA("Sum of emp",'2010 County Business Patterns'!$J$2,"FIPS State and County Code",$A782,"fipstate",$B782,"fipscty",$C782,"naics","337124")),0,GETPIVOTDATA("Sum of emp",'2010 County Business Patterns'!$J$2,"FIPS State and County Code",$A782,"fipstate",$B782,"fipscty",$C782,"naics","337124"))</f>
        <v>0</v>
      </c>
      <c r="I782" s="28">
        <f>IF(ISERROR(GETPIVOTDATA("Sum of Midpoint",'2010 County Business Patterns'!$J$2,"FIPS State and County Code",$A782,"fipstate",$B782,"fipscty",$C782,"naics","337124")),0,GETPIVOTDATA("Sum of Midpoint",'2010 County Business Patterns'!$J$2,"FIPS State and County Code",$A782,"fipstate",$B782,"fipscty",$C782,"naics","337124"))</f>
        <v>0</v>
      </c>
      <c r="J782">
        <f>IF(ISERROR(VLOOKUP($B782,'2010 State Business Patterns'!$AN$3:$AR$55,2,FALSE)),0,VLOOKUP($B782,'2010 State Business Patterns'!$AN$3:$AR$55,2,FALSE))</f>
        <v>0.73584905660377353</v>
      </c>
      <c r="K782" s="28">
        <f t="shared" si="61"/>
        <v>0</v>
      </c>
      <c r="L782" s="28">
        <f>IF(ISERROR(GETPIVOTDATA("Sum of emp",'2010 County Business Patterns'!$J$2,"FIPS State and County Code",$A782,"fipstate",$B782,"fipscty",$C782,"naics","337127")),0,GETPIVOTDATA("Sum of emp",'2010 County Business Patterns'!$J$2,"FIPS State and County Code",$A782,"fipstate",$B782,"fipscty",$C782,"naics","337127"))</f>
        <v>0</v>
      </c>
      <c r="M782" s="28">
        <f>IF(ISERROR(GETPIVOTDATA("Sum of Midpoint",'2010 County Business Patterns'!$J$2,"FIPS State and County Code",$A782,"fipstate",$B782,"fipscty",$C782,"naics","337127")),0,GETPIVOTDATA("Sum of Midpoint",'2010 County Business Patterns'!$J$2,"FIPS State and County Code",$A782,"fipstate",$B782,"fipscty",$C782,"naics","337127"))</f>
        <v>0</v>
      </c>
      <c r="N782">
        <f>IF(ISERROR(VLOOKUP($B782,'2010 State Business Patterns'!$AN$3:$AR$55,3,FALSE)),0,VLOOKUP($B782,'2010 State Business Patterns'!$AN$3:$AR$55,3,FALSE))</f>
        <v>0.96834532374100724</v>
      </c>
      <c r="O782" s="28">
        <f t="shared" si="62"/>
        <v>0</v>
      </c>
      <c r="P782" s="28">
        <f>IF(ISERROR(GETPIVOTDATA("Sum of emp",'2010 County Business Patterns'!$J$2,"FIPS State and County Code",$A782,"fipstate",$B782,"fipscty",$C782,"naics","337214")),0,GETPIVOTDATA("Sum of emp",'2010 County Business Patterns'!$J$2,"FIPS State and County Code",$A782,"fipstate",$B782,"fipscty",$C782,"naics","337214"))</f>
        <v>0</v>
      </c>
      <c r="Q782" s="28">
        <f>IF(ISERROR(GETPIVOTDATA("Sum of Midpoint",'2010 County Business Patterns'!$J$2,"FIPS State and County Code",$A782,"fipstate",$B782,"fipscty",$C782,"naics","337214")),0,GETPIVOTDATA("Sum of Midpoint",'2010 County Business Patterns'!$J$2,"FIPS State and County Code",$A782,"fipstate",$B782,"fipscty",$C782,"naics","337214"))</f>
        <v>0</v>
      </c>
      <c r="R782">
        <f>IF(ISERROR(VLOOKUP($B782,'2010 State Business Patterns'!$AN$3:$AR$55,4,FALSE)),0,VLOOKUP($B782,'2010 State Business Patterns'!$AN$3:$AR$55,4,FALSE))</f>
        <v>0.93233082706766912</v>
      </c>
      <c r="S782" s="28">
        <f t="shared" si="63"/>
        <v>0</v>
      </c>
      <c r="T782" s="28">
        <f>IF(ISERROR(GETPIVOTDATA("Sum of emp",'2010 County Business Patterns'!$J$2,"FIPS State and County Code",$A782,"fipstate",$B782,"fipscty",$C782,"naics","337215")),0,GETPIVOTDATA("Sum of emp",'2010 County Business Patterns'!$J$2,"FIPS State and County Code",$A782,"fipstate",$B782,"fipscty",$C782,"naics","337215"))</f>
        <v>0</v>
      </c>
      <c r="U782" s="28">
        <f>IF(ISERROR(GETPIVOTDATA("Sum of Midpoint",'2010 County Business Patterns'!$J$2,"FIPS State and County Code",$A782,"fipstate",$B782,"fipscty",$C782,"naics","337215")),0,GETPIVOTDATA("Sum of Midpoint",'2010 County Business Patterns'!$J$2,"FIPS State and County Code",$A782,"fipstate",$B782,"fipscty",$C782,"naics","337215"))</f>
        <v>0</v>
      </c>
      <c r="V782">
        <f>IF(ISERROR(VLOOKUP($B782,'2010 State Business Patterns'!$AN$3:$AR$55,5,FALSE)),0,VLOOKUP($B782,'2010 State Business Patterns'!$AN$3:$AR$55,5,FALSE))</f>
        <v>0.87509881422924907</v>
      </c>
      <c r="W782" s="28">
        <f t="shared" si="64"/>
        <v>0</v>
      </c>
    </row>
    <row r="783" spans="1:23" hidden="1">
      <c r="A783" s="1" t="s">
        <v>3477</v>
      </c>
      <c r="B783" s="1" t="s">
        <v>1919</v>
      </c>
      <c r="C783" s="1" t="s">
        <v>1921</v>
      </c>
      <c r="D783" s="1" t="s">
        <v>3338</v>
      </c>
      <c r="E783" s="1" t="s">
        <v>2057</v>
      </c>
      <c r="F783" s="1" t="s">
        <v>3354</v>
      </c>
      <c r="G783" s="47">
        <f t="shared" si="60"/>
        <v>0</v>
      </c>
      <c r="H783" s="28">
        <f>IF(ISERROR(GETPIVOTDATA("Sum of emp",'2010 County Business Patterns'!$J$2,"FIPS State and County Code",$A783,"fipstate",$B783,"fipscty",$C783,"naics","337124")),0,GETPIVOTDATA("Sum of emp",'2010 County Business Patterns'!$J$2,"FIPS State and County Code",$A783,"fipstate",$B783,"fipscty",$C783,"naics","337124"))</f>
        <v>0</v>
      </c>
      <c r="I783" s="28">
        <f>IF(ISERROR(GETPIVOTDATA("Sum of Midpoint",'2010 County Business Patterns'!$J$2,"FIPS State and County Code",$A783,"fipstate",$B783,"fipscty",$C783,"naics","337124")),0,GETPIVOTDATA("Sum of Midpoint",'2010 County Business Patterns'!$J$2,"FIPS State and County Code",$A783,"fipstate",$B783,"fipscty",$C783,"naics","337124"))</f>
        <v>0</v>
      </c>
      <c r="J783">
        <f>IF(ISERROR(VLOOKUP($B783,'2010 State Business Patterns'!$AN$3:$AR$55,2,FALSE)),0,VLOOKUP($B783,'2010 State Business Patterns'!$AN$3:$AR$55,2,FALSE))</f>
        <v>0.73584905660377353</v>
      </c>
      <c r="K783" s="28">
        <f t="shared" si="61"/>
        <v>0</v>
      </c>
      <c r="L783" s="28">
        <f>IF(ISERROR(GETPIVOTDATA("Sum of emp",'2010 County Business Patterns'!$J$2,"FIPS State and County Code",$A783,"fipstate",$B783,"fipscty",$C783,"naics","337127")),0,GETPIVOTDATA("Sum of emp",'2010 County Business Patterns'!$J$2,"FIPS State and County Code",$A783,"fipstate",$B783,"fipscty",$C783,"naics","337127"))</f>
        <v>0</v>
      </c>
      <c r="M783" s="28">
        <f>IF(ISERROR(GETPIVOTDATA("Sum of Midpoint",'2010 County Business Patterns'!$J$2,"FIPS State and County Code",$A783,"fipstate",$B783,"fipscty",$C783,"naics","337127")),0,GETPIVOTDATA("Sum of Midpoint",'2010 County Business Patterns'!$J$2,"FIPS State and County Code",$A783,"fipstate",$B783,"fipscty",$C783,"naics","337127"))</f>
        <v>0</v>
      </c>
      <c r="N783">
        <f>IF(ISERROR(VLOOKUP($B783,'2010 State Business Patterns'!$AN$3:$AR$55,3,FALSE)),0,VLOOKUP($B783,'2010 State Business Patterns'!$AN$3:$AR$55,3,FALSE))</f>
        <v>0.96834532374100724</v>
      </c>
      <c r="O783" s="28">
        <f t="shared" si="62"/>
        <v>0</v>
      </c>
      <c r="P783" s="28">
        <f>IF(ISERROR(GETPIVOTDATA("Sum of emp",'2010 County Business Patterns'!$J$2,"FIPS State and County Code",$A783,"fipstate",$B783,"fipscty",$C783,"naics","337214")),0,GETPIVOTDATA("Sum of emp",'2010 County Business Patterns'!$J$2,"FIPS State and County Code",$A783,"fipstate",$B783,"fipscty",$C783,"naics","337214"))</f>
        <v>0</v>
      </c>
      <c r="Q783" s="28">
        <f>IF(ISERROR(GETPIVOTDATA("Sum of Midpoint",'2010 County Business Patterns'!$J$2,"FIPS State and County Code",$A783,"fipstate",$B783,"fipscty",$C783,"naics","337214")),0,GETPIVOTDATA("Sum of Midpoint",'2010 County Business Patterns'!$J$2,"FIPS State and County Code",$A783,"fipstate",$B783,"fipscty",$C783,"naics","337214"))</f>
        <v>0</v>
      </c>
      <c r="R783">
        <f>IF(ISERROR(VLOOKUP($B783,'2010 State Business Patterns'!$AN$3:$AR$55,4,FALSE)),0,VLOOKUP($B783,'2010 State Business Patterns'!$AN$3:$AR$55,4,FALSE))</f>
        <v>0.93233082706766912</v>
      </c>
      <c r="S783" s="28">
        <f t="shared" si="63"/>
        <v>0</v>
      </c>
      <c r="T783" s="28">
        <f>IF(ISERROR(GETPIVOTDATA("Sum of emp",'2010 County Business Patterns'!$J$2,"FIPS State and County Code",$A783,"fipstate",$B783,"fipscty",$C783,"naics","337215")),0,GETPIVOTDATA("Sum of emp",'2010 County Business Patterns'!$J$2,"FIPS State and County Code",$A783,"fipstate",$B783,"fipscty",$C783,"naics","337215"))</f>
        <v>0</v>
      </c>
      <c r="U783" s="28">
        <f>IF(ISERROR(GETPIVOTDATA("Sum of Midpoint",'2010 County Business Patterns'!$J$2,"FIPS State and County Code",$A783,"fipstate",$B783,"fipscty",$C783,"naics","337215")),0,GETPIVOTDATA("Sum of Midpoint",'2010 County Business Patterns'!$J$2,"FIPS State and County Code",$A783,"fipstate",$B783,"fipscty",$C783,"naics","337215"))</f>
        <v>0</v>
      </c>
      <c r="V783">
        <f>IF(ISERROR(VLOOKUP($B783,'2010 State Business Patterns'!$AN$3:$AR$55,5,FALSE)),0,VLOOKUP($B783,'2010 State Business Patterns'!$AN$3:$AR$55,5,FALSE))</f>
        <v>0.87509881422924907</v>
      </c>
      <c r="W783" s="28">
        <f t="shared" si="64"/>
        <v>0</v>
      </c>
    </row>
    <row r="784" spans="1:23" hidden="1">
      <c r="A784" s="1" t="s">
        <v>3478</v>
      </c>
      <c r="B784" s="1" t="s">
        <v>1919</v>
      </c>
      <c r="C784" s="1" t="s">
        <v>1913</v>
      </c>
      <c r="D784" s="1" t="s">
        <v>3085</v>
      </c>
      <c r="E784" s="1" t="s">
        <v>2057</v>
      </c>
      <c r="F784" s="1" t="s">
        <v>3354</v>
      </c>
      <c r="G784" s="47">
        <f t="shared" si="60"/>
        <v>0</v>
      </c>
      <c r="H784" s="28">
        <f>IF(ISERROR(GETPIVOTDATA("Sum of emp",'2010 County Business Patterns'!$J$2,"FIPS State and County Code",$A784,"fipstate",$B784,"fipscty",$C784,"naics","337124")),0,GETPIVOTDATA("Sum of emp",'2010 County Business Patterns'!$J$2,"FIPS State and County Code",$A784,"fipstate",$B784,"fipscty",$C784,"naics","337124"))</f>
        <v>0</v>
      </c>
      <c r="I784" s="28">
        <f>IF(ISERROR(GETPIVOTDATA("Sum of Midpoint",'2010 County Business Patterns'!$J$2,"FIPS State and County Code",$A784,"fipstate",$B784,"fipscty",$C784,"naics","337124")),0,GETPIVOTDATA("Sum of Midpoint",'2010 County Business Patterns'!$J$2,"FIPS State and County Code",$A784,"fipstate",$B784,"fipscty",$C784,"naics","337124"))</f>
        <v>0</v>
      </c>
      <c r="J784">
        <f>IF(ISERROR(VLOOKUP($B784,'2010 State Business Patterns'!$AN$3:$AR$55,2,FALSE)),0,VLOOKUP($B784,'2010 State Business Patterns'!$AN$3:$AR$55,2,FALSE))</f>
        <v>0.73584905660377353</v>
      </c>
      <c r="K784" s="28">
        <f t="shared" si="61"/>
        <v>0</v>
      </c>
      <c r="L784" s="28">
        <f>IF(ISERROR(GETPIVOTDATA("Sum of emp",'2010 County Business Patterns'!$J$2,"FIPS State and County Code",$A784,"fipstate",$B784,"fipscty",$C784,"naics","337127")),0,GETPIVOTDATA("Sum of emp",'2010 County Business Patterns'!$J$2,"FIPS State and County Code",$A784,"fipstate",$B784,"fipscty",$C784,"naics","337127"))</f>
        <v>0</v>
      </c>
      <c r="M784" s="28">
        <f>IF(ISERROR(GETPIVOTDATA("Sum of Midpoint",'2010 County Business Patterns'!$J$2,"FIPS State and County Code",$A784,"fipstate",$B784,"fipscty",$C784,"naics","337127")),0,GETPIVOTDATA("Sum of Midpoint",'2010 County Business Patterns'!$J$2,"FIPS State and County Code",$A784,"fipstate",$B784,"fipscty",$C784,"naics","337127"))</f>
        <v>0</v>
      </c>
      <c r="N784">
        <f>IF(ISERROR(VLOOKUP($B784,'2010 State Business Patterns'!$AN$3:$AR$55,3,FALSE)),0,VLOOKUP($B784,'2010 State Business Patterns'!$AN$3:$AR$55,3,FALSE))</f>
        <v>0.96834532374100724</v>
      </c>
      <c r="O784" s="28">
        <f t="shared" si="62"/>
        <v>0</v>
      </c>
      <c r="P784" s="28">
        <f>IF(ISERROR(GETPIVOTDATA("Sum of emp",'2010 County Business Patterns'!$J$2,"FIPS State and County Code",$A784,"fipstate",$B784,"fipscty",$C784,"naics","337214")),0,GETPIVOTDATA("Sum of emp",'2010 County Business Patterns'!$J$2,"FIPS State and County Code",$A784,"fipstate",$B784,"fipscty",$C784,"naics","337214"))</f>
        <v>0</v>
      </c>
      <c r="Q784" s="28">
        <f>IF(ISERROR(GETPIVOTDATA("Sum of Midpoint",'2010 County Business Patterns'!$J$2,"FIPS State and County Code",$A784,"fipstate",$B784,"fipscty",$C784,"naics","337214")),0,GETPIVOTDATA("Sum of Midpoint",'2010 County Business Patterns'!$J$2,"FIPS State and County Code",$A784,"fipstate",$B784,"fipscty",$C784,"naics","337214"))</f>
        <v>0</v>
      </c>
      <c r="R784">
        <f>IF(ISERROR(VLOOKUP($B784,'2010 State Business Patterns'!$AN$3:$AR$55,4,FALSE)),0,VLOOKUP($B784,'2010 State Business Patterns'!$AN$3:$AR$55,4,FALSE))</f>
        <v>0.93233082706766912</v>
      </c>
      <c r="S784" s="28">
        <f t="shared" si="63"/>
        <v>0</v>
      </c>
      <c r="T784" s="28">
        <f>IF(ISERROR(GETPIVOTDATA("Sum of emp",'2010 County Business Patterns'!$J$2,"FIPS State and County Code",$A784,"fipstate",$B784,"fipscty",$C784,"naics","337215")),0,GETPIVOTDATA("Sum of emp",'2010 County Business Patterns'!$J$2,"FIPS State and County Code",$A784,"fipstate",$B784,"fipscty",$C784,"naics","337215"))</f>
        <v>0</v>
      </c>
      <c r="U784" s="28">
        <f>IF(ISERROR(GETPIVOTDATA("Sum of Midpoint",'2010 County Business Patterns'!$J$2,"FIPS State and County Code",$A784,"fipstate",$B784,"fipscty",$C784,"naics","337215")),0,GETPIVOTDATA("Sum of Midpoint",'2010 County Business Patterns'!$J$2,"FIPS State and County Code",$A784,"fipstate",$B784,"fipscty",$C784,"naics","337215"))</f>
        <v>0</v>
      </c>
      <c r="V784">
        <f>IF(ISERROR(VLOOKUP($B784,'2010 State Business Patterns'!$AN$3:$AR$55,5,FALSE)),0,VLOOKUP($B784,'2010 State Business Patterns'!$AN$3:$AR$55,5,FALSE))</f>
        <v>0.87509881422924907</v>
      </c>
      <c r="W784" s="28">
        <f t="shared" si="64"/>
        <v>0</v>
      </c>
    </row>
    <row r="785" spans="1:23" hidden="1">
      <c r="A785" s="1" t="s">
        <v>3479</v>
      </c>
      <c r="B785" s="1" t="s">
        <v>1919</v>
      </c>
      <c r="C785" s="1" t="s">
        <v>1922</v>
      </c>
      <c r="D785" s="1" t="s">
        <v>3480</v>
      </c>
      <c r="E785" s="1" t="s">
        <v>2057</v>
      </c>
      <c r="F785" s="1" t="s">
        <v>3354</v>
      </c>
      <c r="G785" s="47">
        <f t="shared" si="60"/>
        <v>0</v>
      </c>
      <c r="H785" s="28">
        <f>IF(ISERROR(GETPIVOTDATA("Sum of emp",'2010 County Business Patterns'!$J$2,"FIPS State and County Code",$A785,"fipstate",$B785,"fipscty",$C785,"naics","337124")),0,GETPIVOTDATA("Sum of emp",'2010 County Business Patterns'!$J$2,"FIPS State and County Code",$A785,"fipstate",$B785,"fipscty",$C785,"naics","337124"))</f>
        <v>0</v>
      </c>
      <c r="I785" s="28">
        <f>IF(ISERROR(GETPIVOTDATA("Sum of Midpoint",'2010 County Business Patterns'!$J$2,"FIPS State and County Code",$A785,"fipstate",$B785,"fipscty",$C785,"naics","337124")),0,GETPIVOTDATA("Sum of Midpoint",'2010 County Business Patterns'!$J$2,"FIPS State and County Code",$A785,"fipstate",$B785,"fipscty",$C785,"naics","337124"))</f>
        <v>0</v>
      </c>
      <c r="J785">
        <f>IF(ISERROR(VLOOKUP($B785,'2010 State Business Patterns'!$AN$3:$AR$55,2,FALSE)),0,VLOOKUP($B785,'2010 State Business Patterns'!$AN$3:$AR$55,2,FALSE))</f>
        <v>0.73584905660377353</v>
      </c>
      <c r="K785" s="28">
        <f t="shared" si="61"/>
        <v>0</v>
      </c>
      <c r="L785" s="28">
        <f>IF(ISERROR(GETPIVOTDATA("Sum of emp",'2010 County Business Patterns'!$J$2,"FIPS State and County Code",$A785,"fipstate",$B785,"fipscty",$C785,"naics","337127")),0,GETPIVOTDATA("Sum of emp",'2010 County Business Patterns'!$J$2,"FIPS State and County Code",$A785,"fipstate",$B785,"fipscty",$C785,"naics","337127"))</f>
        <v>0</v>
      </c>
      <c r="M785" s="28">
        <f>IF(ISERROR(GETPIVOTDATA("Sum of Midpoint",'2010 County Business Patterns'!$J$2,"FIPS State and County Code",$A785,"fipstate",$B785,"fipscty",$C785,"naics","337127")),0,GETPIVOTDATA("Sum of Midpoint",'2010 County Business Patterns'!$J$2,"FIPS State and County Code",$A785,"fipstate",$B785,"fipscty",$C785,"naics","337127"))</f>
        <v>0</v>
      </c>
      <c r="N785">
        <f>IF(ISERROR(VLOOKUP($B785,'2010 State Business Patterns'!$AN$3:$AR$55,3,FALSE)),0,VLOOKUP($B785,'2010 State Business Patterns'!$AN$3:$AR$55,3,FALSE))</f>
        <v>0.96834532374100724</v>
      </c>
      <c r="O785" s="28">
        <f t="shared" si="62"/>
        <v>0</v>
      </c>
      <c r="P785" s="28">
        <f>IF(ISERROR(GETPIVOTDATA("Sum of emp",'2010 County Business Patterns'!$J$2,"FIPS State and County Code",$A785,"fipstate",$B785,"fipscty",$C785,"naics","337214")),0,GETPIVOTDATA("Sum of emp",'2010 County Business Patterns'!$J$2,"FIPS State and County Code",$A785,"fipstate",$B785,"fipscty",$C785,"naics","337214"))</f>
        <v>0</v>
      </c>
      <c r="Q785" s="28">
        <f>IF(ISERROR(GETPIVOTDATA("Sum of Midpoint",'2010 County Business Patterns'!$J$2,"FIPS State and County Code",$A785,"fipstate",$B785,"fipscty",$C785,"naics","337214")),0,GETPIVOTDATA("Sum of Midpoint",'2010 County Business Patterns'!$J$2,"FIPS State and County Code",$A785,"fipstate",$B785,"fipscty",$C785,"naics","337214"))</f>
        <v>0</v>
      </c>
      <c r="R785">
        <f>IF(ISERROR(VLOOKUP($B785,'2010 State Business Patterns'!$AN$3:$AR$55,4,FALSE)),0,VLOOKUP($B785,'2010 State Business Patterns'!$AN$3:$AR$55,4,FALSE))</f>
        <v>0.93233082706766912</v>
      </c>
      <c r="S785" s="28">
        <f t="shared" si="63"/>
        <v>0</v>
      </c>
      <c r="T785" s="28">
        <f>IF(ISERROR(GETPIVOTDATA("Sum of emp",'2010 County Business Patterns'!$J$2,"FIPS State and County Code",$A785,"fipstate",$B785,"fipscty",$C785,"naics","337215")),0,GETPIVOTDATA("Sum of emp",'2010 County Business Patterns'!$J$2,"FIPS State and County Code",$A785,"fipstate",$B785,"fipscty",$C785,"naics","337215"))</f>
        <v>0</v>
      </c>
      <c r="U785" s="28">
        <f>IF(ISERROR(GETPIVOTDATA("Sum of Midpoint",'2010 County Business Patterns'!$J$2,"FIPS State and County Code",$A785,"fipstate",$B785,"fipscty",$C785,"naics","337215")),0,GETPIVOTDATA("Sum of Midpoint",'2010 County Business Patterns'!$J$2,"FIPS State and County Code",$A785,"fipstate",$B785,"fipscty",$C785,"naics","337215"))</f>
        <v>0</v>
      </c>
      <c r="V785">
        <f>IF(ISERROR(VLOOKUP($B785,'2010 State Business Patterns'!$AN$3:$AR$55,5,FALSE)),0,VLOOKUP($B785,'2010 State Business Patterns'!$AN$3:$AR$55,5,FALSE))</f>
        <v>0.87509881422924907</v>
      </c>
      <c r="W785" s="28">
        <f t="shared" si="64"/>
        <v>0</v>
      </c>
    </row>
    <row r="786" spans="1:23" hidden="1">
      <c r="A786" s="1" t="s">
        <v>3481</v>
      </c>
      <c r="B786" s="1" t="s">
        <v>1919</v>
      </c>
      <c r="C786" s="1" t="s">
        <v>1927</v>
      </c>
      <c r="D786" s="1" t="s">
        <v>2188</v>
      </c>
      <c r="E786" s="1" t="s">
        <v>2057</v>
      </c>
      <c r="F786" s="1" t="s">
        <v>3354</v>
      </c>
      <c r="G786" s="47">
        <f t="shared" si="60"/>
        <v>0</v>
      </c>
      <c r="H786" s="28">
        <f>IF(ISERROR(GETPIVOTDATA("Sum of emp",'2010 County Business Patterns'!$J$2,"FIPS State and County Code",$A786,"fipstate",$B786,"fipscty",$C786,"naics","337124")),0,GETPIVOTDATA("Sum of emp",'2010 County Business Patterns'!$J$2,"FIPS State and County Code",$A786,"fipstate",$B786,"fipscty",$C786,"naics","337124"))</f>
        <v>0</v>
      </c>
      <c r="I786" s="28">
        <f>IF(ISERROR(GETPIVOTDATA("Sum of Midpoint",'2010 County Business Patterns'!$J$2,"FIPS State and County Code",$A786,"fipstate",$B786,"fipscty",$C786,"naics","337124")),0,GETPIVOTDATA("Sum of Midpoint",'2010 County Business Patterns'!$J$2,"FIPS State and County Code",$A786,"fipstate",$B786,"fipscty",$C786,"naics","337124"))</f>
        <v>0</v>
      </c>
      <c r="J786">
        <f>IF(ISERROR(VLOOKUP($B786,'2010 State Business Patterns'!$AN$3:$AR$55,2,FALSE)),0,VLOOKUP($B786,'2010 State Business Patterns'!$AN$3:$AR$55,2,FALSE))</f>
        <v>0.73584905660377353</v>
      </c>
      <c r="K786" s="28">
        <f t="shared" si="61"/>
        <v>0</v>
      </c>
      <c r="L786" s="28">
        <f>IF(ISERROR(GETPIVOTDATA("Sum of emp",'2010 County Business Patterns'!$J$2,"FIPS State and County Code",$A786,"fipstate",$B786,"fipscty",$C786,"naics","337127")),0,GETPIVOTDATA("Sum of emp",'2010 County Business Patterns'!$J$2,"FIPS State and County Code",$A786,"fipstate",$B786,"fipscty",$C786,"naics","337127"))</f>
        <v>0</v>
      </c>
      <c r="M786" s="28">
        <f>IF(ISERROR(GETPIVOTDATA("Sum of Midpoint",'2010 County Business Patterns'!$J$2,"FIPS State and County Code",$A786,"fipstate",$B786,"fipscty",$C786,"naics","337127")),0,GETPIVOTDATA("Sum of Midpoint",'2010 County Business Patterns'!$J$2,"FIPS State and County Code",$A786,"fipstate",$B786,"fipscty",$C786,"naics","337127"))</f>
        <v>0</v>
      </c>
      <c r="N786">
        <f>IF(ISERROR(VLOOKUP($B786,'2010 State Business Patterns'!$AN$3:$AR$55,3,FALSE)),0,VLOOKUP($B786,'2010 State Business Patterns'!$AN$3:$AR$55,3,FALSE))</f>
        <v>0.96834532374100724</v>
      </c>
      <c r="O786" s="28">
        <f t="shared" si="62"/>
        <v>0</v>
      </c>
      <c r="P786" s="28">
        <f>IF(ISERROR(GETPIVOTDATA("Sum of emp",'2010 County Business Patterns'!$J$2,"FIPS State and County Code",$A786,"fipstate",$B786,"fipscty",$C786,"naics","337214")),0,GETPIVOTDATA("Sum of emp",'2010 County Business Patterns'!$J$2,"FIPS State and County Code",$A786,"fipstate",$B786,"fipscty",$C786,"naics","337214"))</f>
        <v>0</v>
      </c>
      <c r="Q786" s="28">
        <f>IF(ISERROR(GETPIVOTDATA("Sum of Midpoint",'2010 County Business Patterns'!$J$2,"FIPS State and County Code",$A786,"fipstate",$B786,"fipscty",$C786,"naics","337214")),0,GETPIVOTDATA("Sum of Midpoint",'2010 County Business Patterns'!$J$2,"FIPS State and County Code",$A786,"fipstate",$B786,"fipscty",$C786,"naics","337214"))</f>
        <v>0</v>
      </c>
      <c r="R786">
        <f>IF(ISERROR(VLOOKUP($B786,'2010 State Business Patterns'!$AN$3:$AR$55,4,FALSE)),0,VLOOKUP($B786,'2010 State Business Patterns'!$AN$3:$AR$55,4,FALSE))</f>
        <v>0.93233082706766912</v>
      </c>
      <c r="S786" s="28">
        <f t="shared" si="63"/>
        <v>0</v>
      </c>
      <c r="T786" s="28">
        <f>IF(ISERROR(GETPIVOTDATA("Sum of emp",'2010 County Business Patterns'!$J$2,"FIPS State and County Code",$A786,"fipstate",$B786,"fipscty",$C786,"naics","337215")),0,GETPIVOTDATA("Sum of emp",'2010 County Business Patterns'!$J$2,"FIPS State and County Code",$A786,"fipstate",$B786,"fipscty",$C786,"naics","337215"))</f>
        <v>0</v>
      </c>
      <c r="U786" s="28">
        <f>IF(ISERROR(GETPIVOTDATA("Sum of Midpoint",'2010 County Business Patterns'!$J$2,"FIPS State and County Code",$A786,"fipstate",$B786,"fipscty",$C786,"naics","337215")),0,GETPIVOTDATA("Sum of Midpoint",'2010 County Business Patterns'!$J$2,"FIPS State and County Code",$A786,"fipstate",$B786,"fipscty",$C786,"naics","337215"))</f>
        <v>0</v>
      </c>
      <c r="V786">
        <f>IF(ISERROR(VLOOKUP($B786,'2010 State Business Patterns'!$AN$3:$AR$55,5,FALSE)),0,VLOOKUP($B786,'2010 State Business Patterns'!$AN$3:$AR$55,5,FALSE))</f>
        <v>0.87509881422924907</v>
      </c>
      <c r="W786" s="28">
        <f t="shared" si="64"/>
        <v>0</v>
      </c>
    </row>
    <row r="787" spans="1:23">
      <c r="A787" s="1" t="s">
        <v>3482</v>
      </c>
      <c r="B787" s="1" t="s">
        <v>1919</v>
      </c>
      <c r="C787" s="1" t="s">
        <v>1874</v>
      </c>
      <c r="D787" s="1" t="s">
        <v>3088</v>
      </c>
      <c r="E787" s="1" t="s">
        <v>2057</v>
      </c>
      <c r="F787" s="1" t="s">
        <v>3354</v>
      </c>
      <c r="G787" s="47">
        <f t="shared" si="60"/>
        <v>26.252964426877472</v>
      </c>
      <c r="H787" s="28">
        <f>IF(ISERROR(GETPIVOTDATA("Sum of emp",'2010 County Business Patterns'!$J$2,"FIPS State and County Code",$A787,"fipstate",$B787,"fipscty",$C787,"naics","337124")),0,GETPIVOTDATA("Sum of emp",'2010 County Business Patterns'!$J$2,"FIPS State and County Code",$A787,"fipstate",$B787,"fipscty",$C787,"naics","337124"))</f>
        <v>0</v>
      </c>
      <c r="I787" s="28">
        <f>IF(ISERROR(GETPIVOTDATA("Sum of Midpoint",'2010 County Business Patterns'!$J$2,"FIPS State and County Code",$A787,"fipstate",$B787,"fipscty",$C787,"naics","337124")),0,GETPIVOTDATA("Sum of Midpoint",'2010 County Business Patterns'!$J$2,"FIPS State and County Code",$A787,"fipstate",$B787,"fipscty",$C787,"naics","337124"))</f>
        <v>0</v>
      </c>
      <c r="J787">
        <f>IF(ISERROR(VLOOKUP($B787,'2010 State Business Patterns'!$AN$3:$AR$55,2,FALSE)),0,VLOOKUP($B787,'2010 State Business Patterns'!$AN$3:$AR$55,2,FALSE))</f>
        <v>0.73584905660377353</v>
      </c>
      <c r="K787" s="28">
        <f t="shared" si="61"/>
        <v>0</v>
      </c>
      <c r="L787" s="28">
        <f>IF(ISERROR(GETPIVOTDATA("Sum of emp",'2010 County Business Patterns'!$J$2,"FIPS State and County Code",$A787,"fipstate",$B787,"fipscty",$C787,"naics","337127")),0,GETPIVOTDATA("Sum of emp",'2010 County Business Patterns'!$J$2,"FIPS State and County Code",$A787,"fipstate",$B787,"fipscty",$C787,"naics","337127"))</f>
        <v>0</v>
      </c>
      <c r="M787" s="28">
        <f>IF(ISERROR(GETPIVOTDATA("Sum of Midpoint",'2010 County Business Patterns'!$J$2,"FIPS State and County Code",$A787,"fipstate",$B787,"fipscty",$C787,"naics","337127")),0,GETPIVOTDATA("Sum of Midpoint",'2010 County Business Patterns'!$J$2,"FIPS State and County Code",$A787,"fipstate",$B787,"fipscty",$C787,"naics","337127"))</f>
        <v>0</v>
      </c>
      <c r="N787">
        <f>IF(ISERROR(VLOOKUP($B787,'2010 State Business Patterns'!$AN$3:$AR$55,3,FALSE)),0,VLOOKUP($B787,'2010 State Business Patterns'!$AN$3:$AR$55,3,FALSE))</f>
        <v>0.96834532374100724</v>
      </c>
      <c r="O787" s="28">
        <f t="shared" si="62"/>
        <v>0</v>
      </c>
      <c r="P787" s="28">
        <f>IF(ISERROR(GETPIVOTDATA("Sum of emp",'2010 County Business Patterns'!$J$2,"FIPS State and County Code",$A787,"fipstate",$B787,"fipscty",$C787,"naics","337214")),0,GETPIVOTDATA("Sum of emp",'2010 County Business Patterns'!$J$2,"FIPS State and County Code",$A787,"fipstate",$B787,"fipscty",$C787,"naics","337214"))</f>
        <v>0</v>
      </c>
      <c r="Q787" s="28">
        <f>IF(ISERROR(GETPIVOTDATA("Sum of Midpoint",'2010 County Business Patterns'!$J$2,"FIPS State and County Code",$A787,"fipstate",$B787,"fipscty",$C787,"naics","337214")),0,GETPIVOTDATA("Sum of Midpoint",'2010 County Business Patterns'!$J$2,"FIPS State and County Code",$A787,"fipstate",$B787,"fipscty",$C787,"naics","337214"))</f>
        <v>0</v>
      </c>
      <c r="R787">
        <f>IF(ISERROR(VLOOKUP($B787,'2010 State Business Patterns'!$AN$3:$AR$55,4,FALSE)),0,VLOOKUP($B787,'2010 State Business Patterns'!$AN$3:$AR$55,4,FALSE))</f>
        <v>0.93233082706766912</v>
      </c>
      <c r="S787" s="28">
        <f t="shared" si="63"/>
        <v>0</v>
      </c>
      <c r="T787" s="28">
        <f>IF(ISERROR(GETPIVOTDATA("Sum of emp",'2010 County Business Patterns'!$J$2,"FIPS State and County Code",$A787,"fipstate",$B787,"fipscty",$C787,"naics","337215")),0,GETPIVOTDATA("Sum of emp",'2010 County Business Patterns'!$J$2,"FIPS State and County Code",$A787,"fipstate",$B787,"fipscty",$C787,"naics","337215"))</f>
        <v>0</v>
      </c>
      <c r="U787" s="28">
        <f>IF(ISERROR(GETPIVOTDATA("Sum of Midpoint",'2010 County Business Patterns'!$J$2,"FIPS State and County Code",$A787,"fipstate",$B787,"fipscty",$C787,"naics","337215")),0,GETPIVOTDATA("Sum of Midpoint",'2010 County Business Patterns'!$J$2,"FIPS State and County Code",$A787,"fipstate",$B787,"fipscty",$C787,"naics","337215"))</f>
        <v>60</v>
      </c>
      <c r="V787">
        <f>IF(ISERROR(VLOOKUP($B787,'2010 State Business Patterns'!$AN$3:$AR$55,5,FALSE)),0,VLOOKUP($B787,'2010 State Business Patterns'!$AN$3:$AR$55,5,FALSE))</f>
        <v>0.87509881422924907</v>
      </c>
      <c r="W787" s="28">
        <f t="shared" si="64"/>
        <v>26.252964426877472</v>
      </c>
    </row>
    <row r="788" spans="1:23" hidden="1">
      <c r="A788" s="1" t="s">
        <v>3483</v>
      </c>
      <c r="B788" s="1" t="s">
        <v>1919</v>
      </c>
      <c r="C788" s="1" t="s">
        <v>1875</v>
      </c>
      <c r="D788" s="1" t="s">
        <v>3484</v>
      </c>
      <c r="E788" s="1" t="s">
        <v>2057</v>
      </c>
      <c r="F788" s="1" t="s">
        <v>3354</v>
      </c>
      <c r="G788" s="47">
        <f t="shared" si="60"/>
        <v>0</v>
      </c>
      <c r="H788" s="28">
        <f>IF(ISERROR(GETPIVOTDATA("Sum of emp",'2010 County Business Patterns'!$J$2,"FIPS State and County Code",$A788,"fipstate",$B788,"fipscty",$C788,"naics","337124")),0,GETPIVOTDATA("Sum of emp",'2010 County Business Patterns'!$J$2,"FIPS State and County Code",$A788,"fipstate",$B788,"fipscty",$C788,"naics","337124"))</f>
        <v>0</v>
      </c>
      <c r="I788" s="28">
        <f>IF(ISERROR(GETPIVOTDATA("Sum of Midpoint",'2010 County Business Patterns'!$J$2,"FIPS State and County Code",$A788,"fipstate",$B788,"fipscty",$C788,"naics","337124")),0,GETPIVOTDATA("Sum of Midpoint",'2010 County Business Patterns'!$J$2,"FIPS State and County Code",$A788,"fipstate",$B788,"fipscty",$C788,"naics","337124"))</f>
        <v>0</v>
      </c>
      <c r="J788">
        <f>IF(ISERROR(VLOOKUP($B788,'2010 State Business Patterns'!$AN$3:$AR$55,2,FALSE)),0,VLOOKUP($B788,'2010 State Business Patterns'!$AN$3:$AR$55,2,FALSE))</f>
        <v>0.73584905660377353</v>
      </c>
      <c r="K788" s="28">
        <f t="shared" si="61"/>
        <v>0</v>
      </c>
      <c r="L788" s="28">
        <f>IF(ISERROR(GETPIVOTDATA("Sum of emp",'2010 County Business Patterns'!$J$2,"FIPS State and County Code",$A788,"fipstate",$B788,"fipscty",$C788,"naics","337127")),0,GETPIVOTDATA("Sum of emp",'2010 County Business Patterns'!$J$2,"FIPS State and County Code",$A788,"fipstate",$B788,"fipscty",$C788,"naics","337127"))</f>
        <v>0</v>
      </c>
      <c r="M788" s="28">
        <f>IF(ISERROR(GETPIVOTDATA("Sum of Midpoint",'2010 County Business Patterns'!$J$2,"FIPS State and County Code",$A788,"fipstate",$B788,"fipscty",$C788,"naics","337127")),0,GETPIVOTDATA("Sum of Midpoint",'2010 County Business Patterns'!$J$2,"FIPS State and County Code",$A788,"fipstate",$B788,"fipscty",$C788,"naics","337127"))</f>
        <v>0</v>
      </c>
      <c r="N788">
        <f>IF(ISERROR(VLOOKUP($B788,'2010 State Business Patterns'!$AN$3:$AR$55,3,FALSE)),0,VLOOKUP($B788,'2010 State Business Patterns'!$AN$3:$AR$55,3,FALSE))</f>
        <v>0.96834532374100724</v>
      </c>
      <c r="O788" s="28">
        <f t="shared" si="62"/>
        <v>0</v>
      </c>
      <c r="P788" s="28">
        <f>IF(ISERROR(GETPIVOTDATA("Sum of emp",'2010 County Business Patterns'!$J$2,"FIPS State and County Code",$A788,"fipstate",$B788,"fipscty",$C788,"naics","337214")),0,GETPIVOTDATA("Sum of emp",'2010 County Business Patterns'!$J$2,"FIPS State and County Code",$A788,"fipstate",$B788,"fipscty",$C788,"naics","337214"))</f>
        <v>0</v>
      </c>
      <c r="Q788" s="28">
        <f>IF(ISERROR(GETPIVOTDATA("Sum of Midpoint",'2010 County Business Patterns'!$J$2,"FIPS State and County Code",$A788,"fipstate",$B788,"fipscty",$C788,"naics","337214")),0,GETPIVOTDATA("Sum of Midpoint",'2010 County Business Patterns'!$J$2,"FIPS State and County Code",$A788,"fipstate",$B788,"fipscty",$C788,"naics","337214"))</f>
        <v>0</v>
      </c>
      <c r="R788">
        <f>IF(ISERROR(VLOOKUP($B788,'2010 State Business Patterns'!$AN$3:$AR$55,4,FALSE)),0,VLOOKUP($B788,'2010 State Business Patterns'!$AN$3:$AR$55,4,FALSE))</f>
        <v>0.93233082706766912</v>
      </c>
      <c r="S788" s="28">
        <f t="shared" si="63"/>
        <v>0</v>
      </c>
      <c r="T788" s="28">
        <f>IF(ISERROR(GETPIVOTDATA("Sum of emp",'2010 County Business Patterns'!$J$2,"FIPS State and County Code",$A788,"fipstate",$B788,"fipscty",$C788,"naics","337215")),0,GETPIVOTDATA("Sum of emp",'2010 County Business Patterns'!$J$2,"FIPS State and County Code",$A788,"fipstate",$B788,"fipscty",$C788,"naics","337215"))</f>
        <v>0</v>
      </c>
      <c r="U788" s="28">
        <f>IF(ISERROR(GETPIVOTDATA("Sum of Midpoint",'2010 County Business Patterns'!$J$2,"FIPS State and County Code",$A788,"fipstate",$B788,"fipscty",$C788,"naics","337215")),0,GETPIVOTDATA("Sum of Midpoint",'2010 County Business Patterns'!$J$2,"FIPS State and County Code",$A788,"fipstate",$B788,"fipscty",$C788,"naics","337215"))</f>
        <v>0</v>
      </c>
      <c r="V788">
        <f>IF(ISERROR(VLOOKUP($B788,'2010 State Business Patterns'!$AN$3:$AR$55,5,FALSE)),0,VLOOKUP($B788,'2010 State Business Patterns'!$AN$3:$AR$55,5,FALSE))</f>
        <v>0.87509881422924907</v>
      </c>
      <c r="W788" s="28">
        <f t="shared" si="64"/>
        <v>0</v>
      </c>
    </row>
    <row r="789" spans="1:23" hidden="1">
      <c r="A789" s="1" t="s">
        <v>3485</v>
      </c>
      <c r="B789" s="1" t="s">
        <v>1919</v>
      </c>
      <c r="C789" s="1" t="s">
        <v>1914</v>
      </c>
      <c r="D789" s="1" t="s">
        <v>2426</v>
      </c>
      <c r="E789" s="1" t="s">
        <v>2057</v>
      </c>
      <c r="F789" s="1" t="s">
        <v>3354</v>
      </c>
      <c r="G789" s="47">
        <f t="shared" si="60"/>
        <v>0</v>
      </c>
      <c r="H789" s="28">
        <f>IF(ISERROR(GETPIVOTDATA("Sum of emp",'2010 County Business Patterns'!$J$2,"FIPS State and County Code",$A789,"fipstate",$B789,"fipscty",$C789,"naics","337124")),0,GETPIVOTDATA("Sum of emp",'2010 County Business Patterns'!$J$2,"FIPS State and County Code",$A789,"fipstate",$B789,"fipscty",$C789,"naics","337124"))</f>
        <v>0</v>
      </c>
      <c r="I789" s="28">
        <f>IF(ISERROR(GETPIVOTDATA("Sum of Midpoint",'2010 County Business Patterns'!$J$2,"FIPS State and County Code",$A789,"fipstate",$B789,"fipscty",$C789,"naics","337124")),0,GETPIVOTDATA("Sum of Midpoint",'2010 County Business Patterns'!$J$2,"FIPS State and County Code",$A789,"fipstate",$B789,"fipscty",$C789,"naics","337124"))</f>
        <v>0</v>
      </c>
      <c r="J789">
        <f>IF(ISERROR(VLOOKUP($B789,'2010 State Business Patterns'!$AN$3:$AR$55,2,FALSE)),0,VLOOKUP($B789,'2010 State Business Patterns'!$AN$3:$AR$55,2,FALSE))</f>
        <v>0.73584905660377353</v>
      </c>
      <c r="K789" s="28">
        <f t="shared" si="61"/>
        <v>0</v>
      </c>
      <c r="L789" s="28">
        <f>IF(ISERROR(GETPIVOTDATA("Sum of emp",'2010 County Business Patterns'!$J$2,"FIPS State and County Code",$A789,"fipstate",$B789,"fipscty",$C789,"naics","337127")),0,GETPIVOTDATA("Sum of emp",'2010 County Business Patterns'!$J$2,"FIPS State and County Code",$A789,"fipstate",$B789,"fipscty",$C789,"naics","337127"))</f>
        <v>0</v>
      </c>
      <c r="M789" s="28">
        <f>IF(ISERROR(GETPIVOTDATA("Sum of Midpoint",'2010 County Business Patterns'!$J$2,"FIPS State and County Code",$A789,"fipstate",$B789,"fipscty",$C789,"naics","337127")),0,GETPIVOTDATA("Sum of Midpoint",'2010 County Business Patterns'!$J$2,"FIPS State and County Code",$A789,"fipstate",$B789,"fipscty",$C789,"naics","337127"))</f>
        <v>0</v>
      </c>
      <c r="N789">
        <f>IF(ISERROR(VLOOKUP($B789,'2010 State Business Patterns'!$AN$3:$AR$55,3,FALSE)),0,VLOOKUP($B789,'2010 State Business Patterns'!$AN$3:$AR$55,3,FALSE))</f>
        <v>0.96834532374100724</v>
      </c>
      <c r="O789" s="28">
        <f t="shared" si="62"/>
        <v>0</v>
      </c>
      <c r="P789" s="28">
        <f>IF(ISERROR(GETPIVOTDATA("Sum of emp",'2010 County Business Patterns'!$J$2,"FIPS State and County Code",$A789,"fipstate",$B789,"fipscty",$C789,"naics","337214")),0,GETPIVOTDATA("Sum of emp",'2010 County Business Patterns'!$J$2,"FIPS State and County Code",$A789,"fipstate",$B789,"fipscty",$C789,"naics","337214"))</f>
        <v>0</v>
      </c>
      <c r="Q789" s="28">
        <f>IF(ISERROR(GETPIVOTDATA("Sum of Midpoint",'2010 County Business Patterns'!$J$2,"FIPS State and County Code",$A789,"fipstate",$B789,"fipscty",$C789,"naics","337214")),0,GETPIVOTDATA("Sum of Midpoint",'2010 County Business Patterns'!$J$2,"FIPS State and County Code",$A789,"fipstate",$B789,"fipscty",$C789,"naics","337214"))</f>
        <v>0</v>
      </c>
      <c r="R789">
        <f>IF(ISERROR(VLOOKUP($B789,'2010 State Business Patterns'!$AN$3:$AR$55,4,FALSE)),0,VLOOKUP($B789,'2010 State Business Patterns'!$AN$3:$AR$55,4,FALSE))</f>
        <v>0.93233082706766912</v>
      </c>
      <c r="S789" s="28">
        <f t="shared" si="63"/>
        <v>0</v>
      </c>
      <c r="T789" s="28">
        <f>IF(ISERROR(GETPIVOTDATA("Sum of emp",'2010 County Business Patterns'!$J$2,"FIPS State and County Code",$A789,"fipstate",$B789,"fipscty",$C789,"naics","337215")),0,GETPIVOTDATA("Sum of emp",'2010 County Business Patterns'!$J$2,"FIPS State and County Code",$A789,"fipstate",$B789,"fipscty",$C789,"naics","337215"))</f>
        <v>0</v>
      </c>
      <c r="U789" s="28">
        <f>IF(ISERROR(GETPIVOTDATA("Sum of Midpoint",'2010 County Business Patterns'!$J$2,"FIPS State and County Code",$A789,"fipstate",$B789,"fipscty",$C789,"naics","337215")),0,GETPIVOTDATA("Sum of Midpoint",'2010 County Business Patterns'!$J$2,"FIPS State and County Code",$A789,"fipstate",$B789,"fipscty",$C789,"naics","337215"))</f>
        <v>0</v>
      </c>
      <c r="V789">
        <f>IF(ISERROR(VLOOKUP($B789,'2010 State Business Patterns'!$AN$3:$AR$55,5,FALSE)),0,VLOOKUP($B789,'2010 State Business Patterns'!$AN$3:$AR$55,5,FALSE))</f>
        <v>0.87509881422924907</v>
      </c>
      <c r="W789" s="28">
        <f t="shared" si="64"/>
        <v>0</v>
      </c>
    </row>
    <row r="790" spans="1:23" hidden="1">
      <c r="A790" s="1" t="s">
        <v>3486</v>
      </c>
      <c r="B790" s="1" t="s">
        <v>1919</v>
      </c>
      <c r="C790" s="1" t="s">
        <v>1915</v>
      </c>
      <c r="D790" s="1" t="s">
        <v>3487</v>
      </c>
      <c r="E790" s="1" t="s">
        <v>2057</v>
      </c>
      <c r="F790" s="1" t="s">
        <v>3354</v>
      </c>
      <c r="G790" s="47">
        <f t="shared" si="60"/>
        <v>0</v>
      </c>
      <c r="H790" s="28">
        <f>IF(ISERROR(GETPIVOTDATA("Sum of emp",'2010 County Business Patterns'!$J$2,"FIPS State and County Code",$A790,"fipstate",$B790,"fipscty",$C790,"naics","337124")),0,GETPIVOTDATA("Sum of emp",'2010 County Business Patterns'!$J$2,"FIPS State and County Code",$A790,"fipstate",$B790,"fipscty",$C790,"naics","337124"))</f>
        <v>0</v>
      </c>
      <c r="I790" s="28">
        <f>IF(ISERROR(GETPIVOTDATA("Sum of Midpoint",'2010 County Business Patterns'!$J$2,"FIPS State and County Code",$A790,"fipstate",$B790,"fipscty",$C790,"naics","337124")),0,GETPIVOTDATA("Sum of Midpoint",'2010 County Business Patterns'!$J$2,"FIPS State and County Code",$A790,"fipstate",$B790,"fipscty",$C790,"naics","337124"))</f>
        <v>0</v>
      </c>
      <c r="J790">
        <f>IF(ISERROR(VLOOKUP($B790,'2010 State Business Patterns'!$AN$3:$AR$55,2,FALSE)),0,VLOOKUP($B790,'2010 State Business Patterns'!$AN$3:$AR$55,2,FALSE))</f>
        <v>0.73584905660377353</v>
      </c>
      <c r="K790" s="28">
        <f t="shared" si="61"/>
        <v>0</v>
      </c>
      <c r="L790" s="28">
        <f>IF(ISERROR(GETPIVOTDATA("Sum of emp",'2010 County Business Patterns'!$J$2,"FIPS State and County Code",$A790,"fipstate",$B790,"fipscty",$C790,"naics","337127")),0,GETPIVOTDATA("Sum of emp",'2010 County Business Patterns'!$J$2,"FIPS State and County Code",$A790,"fipstate",$B790,"fipscty",$C790,"naics","337127"))</f>
        <v>0</v>
      </c>
      <c r="M790" s="28">
        <f>IF(ISERROR(GETPIVOTDATA("Sum of Midpoint",'2010 County Business Patterns'!$J$2,"FIPS State and County Code",$A790,"fipstate",$B790,"fipscty",$C790,"naics","337127")),0,GETPIVOTDATA("Sum of Midpoint",'2010 County Business Patterns'!$J$2,"FIPS State and County Code",$A790,"fipstate",$B790,"fipscty",$C790,"naics","337127"))</f>
        <v>0</v>
      </c>
      <c r="N790">
        <f>IF(ISERROR(VLOOKUP($B790,'2010 State Business Patterns'!$AN$3:$AR$55,3,FALSE)),0,VLOOKUP($B790,'2010 State Business Patterns'!$AN$3:$AR$55,3,FALSE))</f>
        <v>0.96834532374100724</v>
      </c>
      <c r="O790" s="28">
        <f t="shared" si="62"/>
        <v>0</v>
      </c>
      <c r="P790" s="28">
        <f>IF(ISERROR(GETPIVOTDATA("Sum of emp",'2010 County Business Patterns'!$J$2,"FIPS State and County Code",$A790,"fipstate",$B790,"fipscty",$C790,"naics","337214")),0,GETPIVOTDATA("Sum of emp",'2010 County Business Patterns'!$J$2,"FIPS State and County Code",$A790,"fipstate",$B790,"fipscty",$C790,"naics","337214"))</f>
        <v>0</v>
      </c>
      <c r="Q790" s="28">
        <f>IF(ISERROR(GETPIVOTDATA("Sum of Midpoint",'2010 County Business Patterns'!$J$2,"FIPS State and County Code",$A790,"fipstate",$B790,"fipscty",$C790,"naics","337214")),0,GETPIVOTDATA("Sum of Midpoint",'2010 County Business Patterns'!$J$2,"FIPS State and County Code",$A790,"fipstate",$B790,"fipscty",$C790,"naics","337214"))</f>
        <v>0</v>
      </c>
      <c r="R790">
        <f>IF(ISERROR(VLOOKUP($B790,'2010 State Business Patterns'!$AN$3:$AR$55,4,FALSE)),0,VLOOKUP($B790,'2010 State Business Patterns'!$AN$3:$AR$55,4,FALSE))</f>
        <v>0.93233082706766912</v>
      </c>
      <c r="S790" s="28">
        <f t="shared" si="63"/>
        <v>0</v>
      </c>
      <c r="T790" s="28">
        <f>IF(ISERROR(GETPIVOTDATA("Sum of emp",'2010 County Business Patterns'!$J$2,"FIPS State and County Code",$A790,"fipstate",$B790,"fipscty",$C790,"naics","337215")),0,GETPIVOTDATA("Sum of emp",'2010 County Business Patterns'!$J$2,"FIPS State and County Code",$A790,"fipstate",$B790,"fipscty",$C790,"naics","337215"))</f>
        <v>0</v>
      </c>
      <c r="U790" s="28">
        <f>IF(ISERROR(GETPIVOTDATA("Sum of Midpoint",'2010 County Business Patterns'!$J$2,"FIPS State and County Code",$A790,"fipstate",$B790,"fipscty",$C790,"naics","337215")),0,GETPIVOTDATA("Sum of Midpoint",'2010 County Business Patterns'!$J$2,"FIPS State and County Code",$A790,"fipstate",$B790,"fipscty",$C790,"naics","337215"))</f>
        <v>0</v>
      </c>
      <c r="V790">
        <f>IF(ISERROR(VLOOKUP($B790,'2010 State Business Patterns'!$AN$3:$AR$55,5,FALSE)),0,VLOOKUP($B790,'2010 State Business Patterns'!$AN$3:$AR$55,5,FALSE))</f>
        <v>0.87509881422924907</v>
      </c>
      <c r="W790" s="28">
        <f t="shared" si="64"/>
        <v>0</v>
      </c>
    </row>
    <row r="791" spans="1:23" hidden="1">
      <c r="A791" s="1" t="s">
        <v>3488</v>
      </c>
      <c r="B791" s="1" t="s">
        <v>1923</v>
      </c>
      <c r="C791" s="1" t="s">
        <v>1770</v>
      </c>
      <c r="D791" s="1" t="s">
        <v>3489</v>
      </c>
      <c r="E791" s="1" t="s">
        <v>2057</v>
      </c>
      <c r="F791" s="1" t="s">
        <v>3490</v>
      </c>
      <c r="G791" s="47">
        <f t="shared" si="60"/>
        <v>0</v>
      </c>
      <c r="H791" s="28">
        <f>IF(ISERROR(GETPIVOTDATA("Sum of emp",'2010 County Business Patterns'!$J$2,"FIPS State and County Code",$A791,"fipstate",$B791,"fipscty",$C791,"naics","337124")),0,GETPIVOTDATA("Sum of emp",'2010 County Business Patterns'!$J$2,"FIPS State and County Code",$A791,"fipstate",$B791,"fipscty",$C791,"naics","337124"))</f>
        <v>0</v>
      </c>
      <c r="I791" s="28">
        <f>IF(ISERROR(GETPIVOTDATA("Sum of Midpoint",'2010 County Business Patterns'!$J$2,"FIPS State and County Code",$A791,"fipstate",$B791,"fipscty",$C791,"naics","337124")),0,GETPIVOTDATA("Sum of Midpoint",'2010 County Business Patterns'!$J$2,"FIPS State and County Code",$A791,"fipstate",$B791,"fipscty",$C791,"naics","337124"))</f>
        <v>0</v>
      </c>
      <c r="J791">
        <f>IF(ISERROR(VLOOKUP($B791,'2010 State Business Patterns'!$AN$3:$AR$55,2,FALSE)),0,VLOOKUP($B791,'2010 State Business Patterns'!$AN$3:$AR$55,2,FALSE))</f>
        <v>0</v>
      </c>
      <c r="K791" s="28">
        <f t="shared" si="61"/>
        <v>0</v>
      </c>
      <c r="L791" s="28">
        <f>IF(ISERROR(GETPIVOTDATA("Sum of emp",'2010 County Business Patterns'!$J$2,"FIPS State and County Code",$A791,"fipstate",$B791,"fipscty",$C791,"naics","337127")),0,GETPIVOTDATA("Sum of emp",'2010 County Business Patterns'!$J$2,"FIPS State and County Code",$A791,"fipstate",$B791,"fipscty",$C791,"naics","337127"))</f>
        <v>0</v>
      </c>
      <c r="M791" s="28">
        <f>IF(ISERROR(GETPIVOTDATA("Sum of Midpoint",'2010 County Business Patterns'!$J$2,"FIPS State and County Code",$A791,"fipstate",$B791,"fipscty",$C791,"naics","337127")),0,GETPIVOTDATA("Sum of Midpoint",'2010 County Business Patterns'!$J$2,"FIPS State and County Code",$A791,"fipstate",$B791,"fipscty",$C791,"naics","337127"))</f>
        <v>0</v>
      </c>
      <c r="N791">
        <f>IF(ISERROR(VLOOKUP($B791,'2010 State Business Patterns'!$AN$3:$AR$55,3,FALSE)),0,VLOOKUP($B791,'2010 State Business Patterns'!$AN$3:$AR$55,3,FALSE))</f>
        <v>0.71044776119402986</v>
      </c>
      <c r="O791" s="28">
        <f t="shared" si="62"/>
        <v>0</v>
      </c>
      <c r="P791" s="28">
        <f>IF(ISERROR(GETPIVOTDATA("Sum of emp",'2010 County Business Patterns'!$J$2,"FIPS State and County Code",$A791,"fipstate",$B791,"fipscty",$C791,"naics","337214")),0,GETPIVOTDATA("Sum of emp",'2010 County Business Patterns'!$J$2,"FIPS State and County Code",$A791,"fipstate",$B791,"fipscty",$C791,"naics","337214"))</f>
        <v>0</v>
      </c>
      <c r="Q791" s="28">
        <f>IF(ISERROR(GETPIVOTDATA("Sum of Midpoint",'2010 County Business Patterns'!$J$2,"FIPS State and County Code",$A791,"fipstate",$B791,"fipscty",$C791,"naics","337214")),0,GETPIVOTDATA("Sum of Midpoint",'2010 County Business Patterns'!$J$2,"FIPS State and County Code",$A791,"fipstate",$B791,"fipscty",$C791,"naics","337214"))</f>
        <v>0</v>
      </c>
      <c r="R791">
        <f>IF(ISERROR(VLOOKUP($B791,'2010 State Business Patterns'!$AN$3:$AR$55,4,FALSE)),0,VLOOKUP($B791,'2010 State Business Patterns'!$AN$3:$AR$55,4,FALSE))</f>
        <v>0.88080808080808082</v>
      </c>
      <c r="S791" s="28">
        <f t="shared" si="63"/>
        <v>0</v>
      </c>
      <c r="T791" s="28">
        <f>IF(ISERROR(GETPIVOTDATA("Sum of emp",'2010 County Business Patterns'!$J$2,"FIPS State and County Code",$A791,"fipstate",$B791,"fipscty",$C791,"naics","337215")),0,GETPIVOTDATA("Sum of emp",'2010 County Business Patterns'!$J$2,"FIPS State and County Code",$A791,"fipstate",$B791,"fipscty",$C791,"naics","337215"))</f>
        <v>0</v>
      </c>
      <c r="U791" s="28">
        <f>IF(ISERROR(GETPIVOTDATA("Sum of Midpoint",'2010 County Business Patterns'!$J$2,"FIPS State and County Code",$A791,"fipstate",$B791,"fipscty",$C791,"naics","337215")),0,GETPIVOTDATA("Sum of Midpoint",'2010 County Business Patterns'!$J$2,"FIPS State and County Code",$A791,"fipstate",$B791,"fipscty",$C791,"naics","337215"))</f>
        <v>0</v>
      </c>
      <c r="V791">
        <f>IF(ISERROR(VLOOKUP($B791,'2010 State Business Patterns'!$AN$3:$AR$55,5,FALSE)),0,VLOOKUP($B791,'2010 State Business Patterns'!$AN$3:$AR$55,5,FALSE))</f>
        <v>0.64261818673334903</v>
      </c>
      <c r="W791" s="28">
        <f t="shared" si="64"/>
        <v>0</v>
      </c>
    </row>
    <row r="792" spans="1:23" hidden="1">
      <c r="A792" s="1" t="s">
        <v>3491</v>
      </c>
      <c r="B792" s="1" t="s">
        <v>1923</v>
      </c>
      <c r="C792" s="1" t="s">
        <v>1772</v>
      </c>
      <c r="D792" s="1" t="s">
        <v>2556</v>
      </c>
      <c r="E792" s="1" t="s">
        <v>2057</v>
      </c>
      <c r="F792" s="1" t="s">
        <v>3490</v>
      </c>
      <c r="G792" s="47">
        <f t="shared" si="60"/>
        <v>0</v>
      </c>
      <c r="H792" s="28">
        <f>IF(ISERROR(GETPIVOTDATA("Sum of emp",'2010 County Business Patterns'!$J$2,"FIPS State and County Code",$A792,"fipstate",$B792,"fipscty",$C792,"naics","337124")),0,GETPIVOTDATA("Sum of emp",'2010 County Business Patterns'!$J$2,"FIPS State and County Code",$A792,"fipstate",$B792,"fipscty",$C792,"naics","337124"))</f>
        <v>0</v>
      </c>
      <c r="I792" s="28">
        <f>IF(ISERROR(GETPIVOTDATA("Sum of Midpoint",'2010 County Business Patterns'!$J$2,"FIPS State and County Code",$A792,"fipstate",$B792,"fipscty",$C792,"naics","337124")),0,GETPIVOTDATA("Sum of Midpoint",'2010 County Business Patterns'!$J$2,"FIPS State and County Code",$A792,"fipstate",$B792,"fipscty",$C792,"naics","337124"))</f>
        <v>0</v>
      </c>
      <c r="J792">
        <f>IF(ISERROR(VLOOKUP($B792,'2010 State Business Patterns'!$AN$3:$AR$55,2,FALSE)),0,VLOOKUP($B792,'2010 State Business Patterns'!$AN$3:$AR$55,2,FALSE))</f>
        <v>0</v>
      </c>
      <c r="K792" s="28">
        <f t="shared" si="61"/>
        <v>0</v>
      </c>
      <c r="L792" s="28">
        <f>IF(ISERROR(GETPIVOTDATA("Sum of emp",'2010 County Business Patterns'!$J$2,"FIPS State and County Code",$A792,"fipstate",$B792,"fipscty",$C792,"naics","337127")),0,GETPIVOTDATA("Sum of emp",'2010 County Business Patterns'!$J$2,"FIPS State and County Code",$A792,"fipstate",$B792,"fipscty",$C792,"naics","337127"))</f>
        <v>0</v>
      </c>
      <c r="M792" s="28">
        <f>IF(ISERROR(GETPIVOTDATA("Sum of Midpoint",'2010 County Business Patterns'!$J$2,"FIPS State and County Code",$A792,"fipstate",$B792,"fipscty",$C792,"naics","337127")),0,GETPIVOTDATA("Sum of Midpoint",'2010 County Business Patterns'!$J$2,"FIPS State and County Code",$A792,"fipstate",$B792,"fipscty",$C792,"naics","337127"))</f>
        <v>0</v>
      </c>
      <c r="N792">
        <f>IF(ISERROR(VLOOKUP($B792,'2010 State Business Patterns'!$AN$3:$AR$55,3,FALSE)),0,VLOOKUP($B792,'2010 State Business Patterns'!$AN$3:$AR$55,3,FALSE))</f>
        <v>0.71044776119402986</v>
      </c>
      <c r="O792" s="28">
        <f t="shared" si="62"/>
        <v>0</v>
      </c>
      <c r="P792" s="28">
        <f>IF(ISERROR(GETPIVOTDATA("Sum of emp",'2010 County Business Patterns'!$J$2,"FIPS State and County Code",$A792,"fipstate",$B792,"fipscty",$C792,"naics","337214")),0,GETPIVOTDATA("Sum of emp",'2010 County Business Patterns'!$J$2,"FIPS State and County Code",$A792,"fipstate",$B792,"fipscty",$C792,"naics","337214"))</f>
        <v>0</v>
      </c>
      <c r="Q792" s="28">
        <f>IF(ISERROR(GETPIVOTDATA("Sum of Midpoint",'2010 County Business Patterns'!$J$2,"FIPS State and County Code",$A792,"fipstate",$B792,"fipscty",$C792,"naics","337214")),0,GETPIVOTDATA("Sum of Midpoint",'2010 County Business Patterns'!$J$2,"FIPS State and County Code",$A792,"fipstate",$B792,"fipscty",$C792,"naics","337214"))</f>
        <v>0</v>
      </c>
      <c r="R792">
        <f>IF(ISERROR(VLOOKUP($B792,'2010 State Business Patterns'!$AN$3:$AR$55,4,FALSE)),0,VLOOKUP($B792,'2010 State Business Patterns'!$AN$3:$AR$55,4,FALSE))</f>
        <v>0.88080808080808082</v>
      </c>
      <c r="S792" s="28">
        <f t="shared" si="63"/>
        <v>0</v>
      </c>
      <c r="T792" s="28">
        <f>IF(ISERROR(GETPIVOTDATA("Sum of emp",'2010 County Business Patterns'!$J$2,"FIPS State and County Code",$A792,"fipstate",$B792,"fipscty",$C792,"naics","337215")),0,GETPIVOTDATA("Sum of emp",'2010 County Business Patterns'!$J$2,"FIPS State and County Code",$A792,"fipstate",$B792,"fipscty",$C792,"naics","337215"))</f>
        <v>0</v>
      </c>
      <c r="U792" s="28">
        <f>IF(ISERROR(GETPIVOTDATA("Sum of Midpoint",'2010 County Business Patterns'!$J$2,"FIPS State and County Code",$A792,"fipstate",$B792,"fipscty",$C792,"naics","337215")),0,GETPIVOTDATA("Sum of Midpoint",'2010 County Business Patterns'!$J$2,"FIPS State and County Code",$A792,"fipstate",$B792,"fipscty",$C792,"naics","337215"))</f>
        <v>0</v>
      </c>
      <c r="V792">
        <f>IF(ISERROR(VLOOKUP($B792,'2010 State Business Patterns'!$AN$3:$AR$55,5,FALSE)),0,VLOOKUP($B792,'2010 State Business Patterns'!$AN$3:$AR$55,5,FALSE))</f>
        <v>0.64261818673334903</v>
      </c>
      <c r="W792" s="28">
        <f t="shared" si="64"/>
        <v>0</v>
      </c>
    </row>
    <row r="793" spans="1:23" hidden="1">
      <c r="A793" s="1" t="s">
        <v>3492</v>
      </c>
      <c r="B793" s="1" t="s">
        <v>1923</v>
      </c>
      <c r="C793" s="1" t="s">
        <v>1816</v>
      </c>
      <c r="D793" s="1" t="s">
        <v>3493</v>
      </c>
      <c r="E793" s="1" t="s">
        <v>2057</v>
      </c>
      <c r="F793" s="1" t="s">
        <v>3490</v>
      </c>
      <c r="G793" s="47">
        <f t="shared" si="60"/>
        <v>0</v>
      </c>
      <c r="H793" s="28">
        <f>IF(ISERROR(GETPIVOTDATA("Sum of emp",'2010 County Business Patterns'!$J$2,"FIPS State and County Code",$A793,"fipstate",$B793,"fipscty",$C793,"naics","337124")),0,GETPIVOTDATA("Sum of emp",'2010 County Business Patterns'!$J$2,"FIPS State and County Code",$A793,"fipstate",$B793,"fipscty",$C793,"naics","337124"))</f>
        <v>0</v>
      </c>
      <c r="I793" s="28">
        <f>IF(ISERROR(GETPIVOTDATA("Sum of Midpoint",'2010 County Business Patterns'!$J$2,"FIPS State and County Code",$A793,"fipstate",$B793,"fipscty",$C793,"naics","337124")),0,GETPIVOTDATA("Sum of Midpoint",'2010 County Business Patterns'!$J$2,"FIPS State and County Code",$A793,"fipstate",$B793,"fipscty",$C793,"naics","337124"))</f>
        <v>0</v>
      </c>
      <c r="J793">
        <f>IF(ISERROR(VLOOKUP($B793,'2010 State Business Patterns'!$AN$3:$AR$55,2,FALSE)),0,VLOOKUP($B793,'2010 State Business Patterns'!$AN$3:$AR$55,2,FALSE))</f>
        <v>0</v>
      </c>
      <c r="K793" s="28">
        <f t="shared" si="61"/>
        <v>0</v>
      </c>
      <c r="L793" s="28">
        <f>IF(ISERROR(GETPIVOTDATA("Sum of emp",'2010 County Business Patterns'!$J$2,"FIPS State and County Code",$A793,"fipstate",$B793,"fipscty",$C793,"naics","337127")),0,GETPIVOTDATA("Sum of emp",'2010 County Business Patterns'!$J$2,"FIPS State and County Code",$A793,"fipstate",$B793,"fipscty",$C793,"naics","337127"))</f>
        <v>0</v>
      </c>
      <c r="M793" s="28">
        <f>IF(ISERROR(GETPIVOTDATA("Sum of Midpoint",'2010 County Business Patterns'!$J$2,"FIPS State and County Code",$A793,"fipstate",$B793,"fipscty",$C793,"naics","337127")),0,GETPIVOTDATA("Sum of Midpoint",'2010 County Business Patterns'!$J$2,"FIPS State and County Code",$A793,"fipstate",$B793,"fipscty",$C793,"naics","337127"))</f>
        <v>0</v>
      </c>
      <c r="N793">
        <f>IF(ISERROR(VLOOKUP($B793,'2010 State Business Patterns'!$AN$3:$AR$55,3,FALSE)),0,VLOOKUP($B793,'2010 State Business Patterns'!$AN$3:$AR$55,3,FALSE))</f>
        <v>0.71044776119402986</v>
      </c>
      <c r="O793" s="28">
        <f t="shared" si="62"/>
        <v>0</v>
      </c>
      <c r="P793" s="28">
        <f>IF(ISERROR(GETPIVOTDATA("Sum of emp",'2010 County Business Patterns'!$J$2,"FIPS State and County Code",$A793,"fipstate",$B793,"fipscty",$C793,"naics","337214")),0,GETPIVOTDATA("Sum of emp",'2010 County Business Patterns'!$J$2,"FIPS State and County Code",$A793,"fipstate",$B793,"fipscty",$C793,"naics","337214"))</f>
        <v>0</v>
      </c>
      <c r="Q793" s="28">
        <f>IF(ISERROR(GETPIVOTDATA("Sum of Midpoint",'2010 County Business Patterns'!$J$2,"FIPS State and County Code",$A793,"fipstate",$B793,"fipscty",$C793,"naics","337214")),0,GETPIVOTDATA("Sum of Midpoint",'2010 County Business Patterns'!$J$2,"FIPS State and County Code",$A793,"fipstate",$B793,"fipscty",$C793,"naics","337214"))</f>
        <v>0</v>
      </c>
      <c r="R793">
        <f>IF(ISERROR(VLOOKUP($B793,'2010 State Business Patterns'!$AN$3:$AR$55,4,FALSE)),0,VLOOKUP($B793,'2010 State Business Patterns'!$AN$3:$AR$55,4,FALSE))</f>
        <v>0.88080808080808082</v>
      </c>
      <c r="S793" s="28">
        <f t="shared" si="63"/>
        <v>0</v>
      </c>
      <c r="T793" s="28">
        <f>IF(ISERROR(GETPIVOTDATA("Sum of emp",'2010 County Business Patterns'!$J$2,"FIPS State and County Code",$A793,"fipstate",$B793,"fipscty",$C793,"naics","337215")),0,GETPIVOTDATA("Sum of emp",'2010 County Business Patterns'!$J$2,"FIPS State and County Code",$A793,"fipstate",$B793,"fipscty",$C793,"naics","337215"))</f>
        <v>0</v>
      </c>
      <c r="U793" s="28">
        <f>IF(ISERROR(GETPIVOTDATA("Sum of Midpoint",'2010 County Business Patterns'!$J$2,"FIPS State and County Code",$A793,"fipstate",$B793,"fipscty",$C793,"naics","337215")),0,GETPIVOTDATA("Sum of Midpoint",'2010 County Business Patterns'!$J$2,"FIPS State and County Code",$A793,"fipstate",$B793,"fipscty",$C793,"naics","337215"))</f>
        <v>0</v>
      </c>
      <c r="V793">
        <f>IF(ISERROR(VLOOKUP($B793,'2010 State Business Patterns'!$AN$3:$AR$55,5,FALSE)),0,VLOOKUP($B793,'2010 State Business Patterns'!$AN$3:$AR$55,5,FALSE))</f>
        <v>0.64261818673334903</v>
      </c>
      <c r="W793" s="28">
        <f t="shared" si="64"/>
        <v>0</v>
      </c>
    </row>
    <row r="794" spans="1:23">
      <c r="A794" s="1" t="s">
        <v>3494</v>
      </c>
      <c r="B794" s="1" t="s">
        <v>1923</v>
      </c>
      <c r="C794" s="1" t="s">
        <v>1817</v>
      </c>
      <c r="D794" s="1" t="s">
        <v>3495</v>
      </c>
      <c r="E794" s="1" t="s">
        <v>2057</v>
      </c>
      <c r="F794" s="1" t="s">
        <v>3490</v>
      </c>
      <c r="G794" s="47">
        <f t="shared" si="60"/>
        <v>3.5522388059701493</v>
      </c>
      <c r="H794" s="28">
        <f>IF(ISERROR(GETPIVOTDATA("Sum of emp",'2010 County Business Patterns'!$J$2,"FIPS State and County Code",$A794,"fipstate",$B794,"fipscty",$C794,"naics","337124")),0,GETPIVOTDATA("Sum of emp",'2010 County Business Patterns'!$J$2,"FIPS State and County Code",$A794,"fipstate",$B794,"fipscty",$C794,"naics","337124"))</f>
        <v>0</v>
      </c>
      <c r="I794" s="28">
        <f>IF(ISERROR(GETPIVOTDATA("Sum of Midpoint",'2010 County Business Patterns'!$J$2,"FIPS State and County Code",$A794,"fipstate",$B794,"fipscty",$C794,"naics","337124")),0,GETPIVOTDATA("Sum of Midpoint",'2010 County Business Patterns'!$J$2,"FIPS State and County Code",$A794,"fipstate",$B794,"fipscty",$C794,"naics","337124"))</f>
        <v>0</v>
      </c>
      <c r="J794">
        <f>IF(ISERROR(VLOOKUP($B794,'2010 State Business Patterns'!$AN$3:$AR$55,2,FALSE)),0,VLOOKUP($B794,'2010 State Business Patterns'!$AN$3:$AR$55,2,FALSE))</f>
        <v>0</v>
      </c>
      <c r="K794" s="28">
        <f t="shared" si="61"/>
        <v>0</v>
      </c>
      <c r="L794" s="28">
        <f>IF(ISERROR(GETPIVOTDATA("Sum of emp",'2010 County Business Patterns'!$J$2,"FIPS State and County Code",$A794,"fipstate",$B794,"fipscty",$C794,"naics","337127")),0,GETPIVOTDATA("Sum of emp",'2010 County Business Patterns'!$J$2,"FIPS State and County Code",$A794,"fipstate",$B794,"fipscty",$C794,"naics","337127"))</f>
        <v>0</v>
      </c>
      <c r="M794" s="28">
        <f>IF(ISERROR(GETPIVOTDATA("Sum of Midpoint",'2010 County Business Patterns'!$J$2,"FIPS State and County Code",$A794,"fipstate",$B794,"fipscty",$C794,"naics","337127")),0,GETPIVOTDATA("Sum of Midpoint",'2010 County Business Patterns'!$J$2,"FIPS State and County Code",$A794,"fipstate",$B794,"fipscty",$C794,"naics","337127"))</f>
        <v>10</v>
      </c>
      <c r="N794">
        <f>IF(ISERROR(VLOOKUP($B794,'2010 State Business Patterns'!$AN$3:$AR$55,3,FALSE)),0,VLOOKUP($B794,'2010 State Business Patterns'!$AN$3:$AR$55,3,FALSE))</f>
        <v>0.71044776119402986</v>
      </c>
      <c r="O794" s="28">
        <f t="shared" si="62"/>
        <v>3.5522388059701493</v>
      </c>
      <c r="P794" s="28">
        <f>IF(ISERROR(GETPIVOTDATA("Sum of emp",'2010 County Business Patterns'!$J$2,"FIPS State and County Code",$A794,"fipstate",$B794,"fipscty",$C794,"naics","337214")),0,GETPIVOTDATA("Sum of emp",'2010 County Business Patterns'!$J$2,"FIPS State and County Code",$A794,"fipstate",$B794,"fipscty",$C794,"naics","337214"))</f>
        <v>0</v>
      </c>
      <c r="Q794" s="28">
        <f>IF(ISERROR(GETPIVOTDATA("Sum of Midpoint",'2010 County Business Patterns'!$J$2,"FIPS State and County Code",$A794,"fipstate",$B794,"fipscty",$C794,"naics","337214")),0,GETPIVOTDATA("Sum of Midpoint",'2010 County Business Patterns'!$J$2,"FIPS State and County Code",$A794,"fipstate",$B794,"fipscty",$C794,"naics","337214"))</f>
        <v>0</v>
      </c>
      <c r="R794">
        <f>IF(ISERROR(VLOOKUP($B794,'2010 State Business Patterns'!$AN$3:$AR$55,4,FALSE)),0,VLOOKUP($B794,'2010 State Business Patterns'!$AN$3:$AR$55,4,FALSE))</f>
        <v>0.88080808080808082</v>
      </c>
      <c r="S794" s="28">
        <f t="shared" si="63"/>
        <v>0</v>
      </c>
      <c r="T794" s="28">
        <f>IF(ISERROR(GETPIVOTDATA("Sum of emp",'2010 County Business Patterns'!$J$2,"FIPS State and County Code",$A794,"fipstate",$B794,"fipscty",$C794,"naics","337215")),0,GETPIVOTDATA("Sum of emp",'2010 County Business Patterns'!$J$2,"FIPS State and County Code",$A794,"fipstate",$B794,"fipscty",$C794,"naics","337215"))</f>
        <v>0</v>
      </c>
      <c r="U794" s="28">
        <f>IF(ISERROR(GETPIVOTDATA("Sum of Midpoint",'2010 County Business Patterns'!$J$2,"FIPS State and County Code",$A794,"fipstate",$B794,"fipscty",$C794,"naics","337215")),0,GETPIVOTDATA("Sum of Midpoint",'2010 County Business Patterns'!$J$2,"FIPS State and County Code",$A794,"fipstate",$B794,"fipscty",$C794,"naics","337215"))</f>
        <v>0</v>
      </c>
      <c r="V794">
        <f>IF(ISERROR(VLOOKUP($B794,'2010 State Business Patterns'!$AN$3:$AR$55,5,FALSE)),0,VLOOKUP($B794,'2010 State Business Patterns'!$AN$3:$AR$55,5,FALSE))</f>
        <v>0.64261818673334903</v>
      </c>
      <c r="W794" s="28">
        <f t="shared" si="64"/>
        <v>0</v>
      </c>
    </row>
    <row r="795" spans="1:23" hidden="1">
      <c r="A795" s="1" t="s">
        <v>3496</v>
      </c>
      <c r="B795" s="1" t="s">
        <v>1923</v>
      </c>
      <c r="C795" s="1" t="s">
        <v>1773</v>
      </c>
      <c r="D795" s="1" t="s">
        <v>3497</v>
      </c>
      <c r="E795" s="1" t="s">
        <v>2057</v>
      </c>
      <c r="F795" s="1" t="s">
        <v>3490</v>
      </c>
      <c r="G795" s="47">
        <f t="shared" si="60"/>
        <v>0</v>
      </c>
      <c r="H795" s="28">
        <f>IF(ISERROR(GETPIVOTDATA("Sum of emp",'2010 County Business Patterns'!$J$2,"FIPS State and County Code",$A795,"fipstate",$B795,"fipscty",$C795,"naics","337124")),0,GETPIVOTDATA("Sum of emp",'2010 County Business Patterns'!$J$2,"FIPS State and County Code",$A795,"fipstate",$B795,"fipscty",$C795,"naics","337124"))</f>
        <v>0</v>
      </c>
      <c r="I795" s="28">
        <f>IF(ISERROR(GETPIVOTDATA("Sum of Midpoint",'2010 County Business Patterns'!$J$2,"FIPS State and County Code",$A795,"fipstate",$B795,"fipscty",$C795,"naics","337124")),0,GETPIVOTDATA("Sum of Midpoint",'2010 County Business Patterns'!$J$2,"FIPS State and County Code",$A795,"fipstate",$B795,"fipscty",$C795,"naics","337124"))</f>
        <v>0</v>
      </c>
      <c r="J795">
        <f>IF(ISERROR(VLOOKUP($B795,'2010 State Business Patterns'!$AN$3:$AR$55,2,FALSE)),0,VLOOKUP($B795,'2010 State Business Patterns'!$AN$3:$AR$55,2,FALSE))</f>
        <v>0</v>
      </c>
      <c r="K795" s="28">
        <f t="shared" si="61"/>
        <v>0</v>
      </c>
      <c r="L795" s="28">
        <f>IF(ISERROR(GETPIVOTDATA("Sum of emp",'2010 County Business Patterns'!$J$2,"FIPS State and County Code",$A795,"fipstate",$B795,"fipscty",$C795,"naics","337127")),0,GETPIVOTDATA("Sum of emp",'2010 County Business Patterns'!$J$2,"FIPS State and County Code",$A795,"fipstate",$B795,"fipscty",$C795,"naics","337127"))</f>
        <v>0</v>
      </c>
      <c r="M795" s="28">
        <f>IF(ISERROR(GETPIVOTDATA("Sum of Midpoint",'2010 County Business Patterns'!$J$2,"FIPS State and County Code",$A795,"fipstate",$B795,"fipscty",$C795,"naics","337127")),0,GETPIVOTDATA("Sum of Midpoint",'2010 County Business Patterns'!$J$2,"FIPS State and County Code",$A795,"fipstate",$B795,"fipscty",$C795,"naics","337127"))</f>
        <v>0</v>
      </c>
      <c r="N795">
        <f>IF(ISERROR(VLOOKUP($B795,'2010 State Business Patterns'!$AN$3:$AR$55,3,FALSE)),0,VLOOKUP($B795,'2010 State Business Patterns'!$AN$3:$AR$55,3,FALSE))</f>
        <v>0.71044776119402986</v>
      </c>
      <c r="O795" s="28">
        <f t="shared" si="62"/>
        <v>0</v>
      </c>
      <c r="P795" s="28">
        <f>IF(ISERROR(GETPIVOTDATA("Sum of emp",'2010 County Business Patterns'!$J$2,"FIPS State and County Code",$A795,"fipstate",$B795,"fipscty",$C795,"naics","337214")),0,GETPIVOTDATA("Sum of emp",'2010 County Business Patterns'!$J$2,"FIPS State and County Code",$A795,"fipstate",$B795,"fipscty",$C795,"naics","337214"))</f>
        <v>0</v>
      </c>
      <c r="Q795" s="28">
        <f>IF(ISERROR(GETPIVOTDATA("Sum of Midpoint",'2010 County Business Patterns'!$J$2,"FIPS State and County Code",$A795,"fipstate",$B795,"fipscty",$C795,"naics","337214")),0,GETPIVOTDATA("Sum of Midpoint",'2010 County Business Patterns'!$J$2,"FIPS State and County Code",$A795,"fipstate",$B795,"fipscty",$C795,"naics","337214"))</f>
        <v>0</v>
      </c>
      <c r="R795">
        <f>IF(ISERROR(VLOOKUP($B795,'2010 State Business Patterns'!$AN$3:$AR$55,4,FALSE)),0,VLOOKUP($B795,'2010 State Business Patterns'!$AN$3:$AR$55,4,FALSE))</f>
        <v>0.88080808080808082</v>
      </c>
      <c r="S795" s="28">
        <f t="shared" si="63"/>
        <v>0</v>
      </c>
      <c r="T795" s="28">
        <f>IF(ISERROR(GETPIVOTDATA("Sum of emp",'2010 County Business Patterns'!$J$2,"FIPS State and County Code",$A795,"fipstate",$B795,"fipscty",$C795,"naics","337215")),0,GETPIVOTDATA("Sum of emp",'2010 County Business Patterns'!$J$2,"FIPS State and County Code",$A795,"fipstate",$B795,"fipscty",$C795,"naics","337215"))</f>
        <v>0</v>
      </c>
      <c r="U795" s="28">
        <f>IF(ISERROR(GETPIVOTDATA("Sum of Midpoint",'2010 County Business Patterns'!$J$2,"FIPS State and County Code",$A795,"fipstate",$B795,"fipscty",$C795,"naics","337215")),0,GETPIVOTDATA("Sum of Midpoint",'2010 County Business Patterns'!$J$2,"FIPS State and County Code",$A795,"fipstate",$B795,"fipscty",$C795,"naics","337215"))</f>
        <v>0</v>
      </c>
      <c r="V795">
        <f>IF(ISERROR(VLOOKUP($B795,'2010 State Business Patterns'!$AN$3:$AR$55,5,FALSE)),0,VLOOKUP($B795,'2010 State Business Patterns'!$AN$3:$AR$55,5,FALSE))</f>
        <v>0.64261818673334903</v>
      </c>
      <c r="W795" s="28">
        <f t="shared" si="64"/>
        <v>0</v>
      </c>
    </row>
    <row r="796" spans="1:23" hidden="1">
      <c r="A796" s="1" t="s">
        <v>3498</v>
      </c>
      <c r="B796" s="1" t="s">
        <v>1923</v>
      </c>
      <c r="C796" s="1" t="s">
        <v>1840</v>
      </c>
      <c r="D796" s="1" t="s">
        <v>2306</v>
      </c>
      <c r="E796" s="1" t="s">
        <v>2057</v>
      </c>
      <c r="F796" s="1" t="s">
        <v>3490</v>
      </c>
      <c r="G796" s="47">
        <f t="shared" si="60"/>
        <v>0</v>
      </c>
      <c r="H796" s="28">
        <f>IF(ISERROR(GETPIVOTDATA("Sum of emp",'2010 County Business Patterns'!$J$2,"FIPS State and County Code",$A796,"fipstate",$B796,"fipscty",$C796,"naics","337124")),0,GETPIVOTDATA("Sum of emp",'2010 County Business Patterns'!$J$2,"FIPS State and County Code",$A796,"fipstate",$B796,"fipscty",$C796,"naics","337124"))</f>
        <v>0</v>
      </c>
      <c r="I796" s="28">
        <f>IF(ISERROR(GETPIVOTDATA("Sum of Midpoint",'2010 County Business Patterns'!$J$2,"FIPS State and County Code",$A796,"fipstate",$B796,"fipscty",$C796,"naics","337124")),0,GETPIVOTDATA("Sum of Midpoint",'2010 County Business Patterns'!$J$2,"FIPS State and County Code",$A796,"fipstate",$B796,"fipscty",$C796,"naics","337124"))</f>
        <v>0</v>
      </c>
      <c r="J796">
        <f>IF(ISERROR(VLOOKUP($B796,'2010 State Business Patterns'!$AN$3:$AR$55,2,FALSE)),0,VLOOKUP($B796,'2010 State Business Patterns'!$AN$3:$AR$55,2,FALSE))</f>
        <v>0</v>
      </c>
      <c r="K796" s="28">
        <f t="shared" si="61"/>
        <v>0</v>
      </c>
      <c r="L796" s="28">
        <f>IF(ISERROR(GETPIVOTDATA("Sum of emp",'2010 County Business Patterns'!$J$2,"FIPS State and County Code",$A796,"fipstate",$B796,"fipscty",$C796,"naics","337127")),0,GETPIVOTDATA("Sum of emp",'2010 County Business Patterns'!$J$2,"FIPS State and County Code",$A796,"fipstate",$B796,"fipscty",$C796,"naics","337127"))</f>
        <v>0</v>
      </c>
      <c r="M796" s="28">
        <f>IF(ISERROR(GETPIVOTDATA("Sum of Midpoint",'2010 County Business Patterns'!$J$2,"FIPS State and County Code",$A796,"fipstate",$B796,"fipscty",$C796,"naics","337127")),0,GETPIVOTDATA("Sum of Midpoint",'2010 County Business Patterns'!$J$2,"FIPS State and County Code",$A796,"fipstate",$B796,"fipscty",$C796,"naics","337127"))</f>
        <v>0</v>
      </c>
      <c r="N796">
        <f>IF(ISERROR(VLOOKUP($B796,'2010 State Business Patterns'!$AN$3:$AR$55,3,FALSE)),0,VLOOKUP($B796,'2010 State Business Patterns'!$AN$3:$AR$55,3,FALSE))</f>
        <v>0.71044776119402986</v>
      </c>
      <c r="O796" s="28">
        <f t="shared" si="62"/>
        <v>0</v>
      </c>
      <c r="P796" s="28">
        <f>IF(ISERROR(GETPIVOTDATA("Sum of emp",'2010 County Business Patterns'!$J$2,"FIPS State and County Code",$A796,"fipstate",$B796,"fipscty",$C796,"naics","337214")),0,GETPIVOTDATA("Sum of emp",'2010 County Business Patterns'!$J$2,"FIPS State and County Code",$A796,"fipstate",$B796,"fipscty",$C796,"naics","337214"))</f>
        <v>0</v>
      </c>
      <c r="Q796" s="28">
        <f>IF(ISERROR(GETPIVOTDATA("Sum of Midpoint",'2010 County Business Patterns'!$J$2,"FIPS State and County Code",$A796,"fipstate",$B796,"fipscty",$C796,"naics","337214")),0,GETPIVOTDATA("Sum of Midpoint",'2010 County Business Patterns'!$J$2,"FIPS State and County Code",$A796,"fipstate",$B796,"fipscty",$C796,"naics","337214"))</f>
        <v>0</v>
      </c>
      <c r="R796">
        <f>IF(ISERROR(VLOOKUP($B796,'2010 State Business Patterns'!$AN$3:$AR$55,4,FALSE)),0,VLOOKUP($B796,'2010 State Business Patterns'!$AN$3:$AR$55,4,FALSE))</f>
        <v>0.88080808080808082</v>
      </c>
      <c r="S796" s="28">
        <f t="shared" si="63"/>
        <v>0</v>
      </c>
      <c r="T796" s="28">
        <f>IF(ISERROR(GETPIVOTDATA("Sum of emp",'2010 County Business Patterns'!$J$2,"FIPS State and County Code",$A796,"fipstate",$B796,"fipscty",$C796,"naics","337215")),0,GETPIVOTDATA("Sum of emp",'2010 County Business Patterns'!$J$2,"FIPS State and County Code",$A796,"fipstate",$B796,"fipscty",$C796,"naics","337215"))</f>
        <v>0</v>
      </c>
      <c r="U796" s="28">
        <f>IF(ISERROR(GETPIVOTDATA("Sum of Midpoint",'2010 County Business Patterns'!$J$2,"FIPS State and County Code",$A796,"fipstate",$B796,"fipscty",$C796,"naics","337215")),0,GETPIVOTDATA("Sum of Midpoint",'2010 County Business Patterns'!$J$2,"FIPS State and County Code",$A796,"fipstate",$B796,"fipscty",$C796,"naics","337215"))</f>
        <v>0</v>
      </c>
      <c r="V796">
        <f>IF(ISERROR(VLOOKUP($B796,'2010 State Business Patterns'!$AN$3:$AR$55,5,FALSE)),0,VLOOKUP($B796,'2010 State Business Patterns'!$AN$3:$AR$55,5,FALSE))</f>
        <v>0.64261818673334903</v>
      </c>
      <c r="W796" s="28">
        <f t="shared" si="64"/>
        <v>0</v>
      </c>
    </row>
    <row r="797" spans="1:23">
      <c r="A797" s="1" t="s">
        <v>3499</v>
      </c>
      <c r="B797" s="1" t="s">
        <v>1923</v>
      </c>
      <c r="C797" s="1" t="s">
        <v>1818</v>
      </c>
      <c r="D797" s="1" t="s">
        <v>3500</v>
      </c>
      <c r="E797" s="1" t="s">
        <v>2057</v>
      </c>
      <c r="F797" s="1" t="s">
        <v>3490</v>
      </c>
      <c r="G797" s="47">
        <f t="shared" si="60"/>
        <v>3.5522388059701493</v>
      </c>
      <c r="H797" s="28">
        <f>IF(ISERROR(GETPIVOTDATA("Sum of emp",'2010 County Business Patterns'!$J$2,"FIPS State and County Code",$A797,"fipstate",$B797,"fipscty",$C797,"naics","337124")),0,GETPIVOTDATA("Sum of emp",'2010 County Business Patterns'!$J$2,"FIPS State and County Code",$A797,"fipstate",$B797,"fipscty",$C797,"naics","337124"))</f>
        <v>0</v>
      </c>
      <c r="I797" s="28">
        <f>IF(ISERROR(GETPIVOTDATA("Sum of Midpoint",'2010 County Business Patterns'!$J$2,"FIPS State and County Code",$A797,"fipstate",$B797,"fipscty",$C797,"naics","337124")),0,GETPIVOTDATA("Sum of Midpoint",'2010 County Business Patterns'!$J$2,"FIPS State and County Code",$A797,"fipstate",$B797,"fipscty",$C797,"naics","337124"))</f>
        <v>0</v>
      </c>
      <c r="J797">
        <f>IF(ISERROR(VLOOKUP($B797,'2010 State Business Patterns'!$AN$3:$AR$55,2,FALSE)),0,VLOOKUP($B797,'2010 State Business Patterns'!$AN$3:$AR$55,2,FALSE))</f>
        <v>0</v>
      </c>
      <c r="K797" s="28">
        <f t="shared" si="61"/>
        <v>0</v>
      </c>
      <c r="L797" s="28">
        <f>IF(ISERROR(GETPIVOTDATA("Sum of emp",'2010 County Business Patterns'!$J$2,"FIPS State and County Code",$A797,"fipstate",$B797,"fipscty",$C797,"naics","337127")),0,GETPIVOTDATA("Sum of emp",'2010 County Business Patterns'!$J$2,"FIPS State and County Code",$A797,"fipstate",$B797,"fipscty",$C797,"naics","337127"))</f>
        <v>0</v>
      </c>
      <c r="M797" s="28">
        <f>IF(ISERROR(GETPIVOTDATA("Sum of Midpoint",'2010 County Business Patterns'!$J$2,"FIPS State and County Code",$A797,"fipstate",$B797,"fipscty",$C797,"naics","337127")),0,GETPIVOTDATA("Sum of Midpoint",'2010 County Business Patterns'!$J$2,"FIPS State and County Code",$A797,"fipstate",$B797,"fipscty",$C797,"naics","337127"))</f>
        <v>10</v>
      </c>
      <c r="N797">
        <f>IF(ISERROR(VLOOKUP($B797,'2010 State Business Patterns'!$AN$3:$AR$55,3,FALSE)),0,VLOOKUP($B797,'2010 State Business Patterns'!$AN$3:$AR$55,3,FALSE))</f>
        <v>0.71044776119402986</v>
      </c>
      <c r="O797" s="28">
        <f t="shared" si="62"/>
        <v>3.5522388059701493</v>
      </c>
      <c r="P797" s="28">
        <f>IF(ISERROR(GETPIVOTDATA("Sum of emp",'2010 County Business Patterns'!$J$2,"FIPS State and County Code",$A797,"fipstate",$B797,"fipscty",$C797,"naics","337214")),0,GETPIVOTDATA("Sum of emp",'2010 County Business Patterns'!$J$2,"FIPS State and County Code",$A797,"fipstate",$B797,"fipscty",$C797,"naics","337214"))</f>
        <v>0</v>
      </c>
      <c r="Q797" s="28">
        <f>IF(ISERROR(GETPIVOTDATA("Sum of Midpoint",'2010 County Business Patterns'!$J$2,"FIPS State and County Code",$A797,"fipstate",$B797,"fipscty",$C797,"naics","337214")),0,GETPIVOTDATA("Sum of Midpoint",'2010 County Business Patterns'!$J$2,"FIPS State and County Code",$A797,"fipstate",$B797,"fipscty",$C797,"naics","337214"))</f>
        <v>0</v>
      </c>
      <c r="R797">
        <f>IF(ISERROR(VLOOKUP($B797,'2010 State Business Patterns'!$AN$3:$AR$55,4,FALSE)),0,VLOOKUP($B797,'2010 State Business Patterns'!$AN$3:$AR$55,4,FALSE))</f>
        <v>0.88080808080808082</v>
      </c>
      <c r="S797" s="28">
        <f t="shared" si="63"/>
        <v>0</v>
      </c>
      <c r="T797" s="28">
        <f>IF(ISERROR(GETPIVOTDATA("Sum of emp",'2010 County Business Patterns'!$J$2,"FIPS State and County Code",$A797,"fipstate",$B797,"fipscty",$C797,"naics","337215")),0,GETPIVOTDATA("Sum of emp",'2010 County Business Patterns'!$J$2,"FIPS State and County Code",$A797,"fipstate",$B797,"fipscty",$C797,"naics","337215"))</f>
        <v>0</v>
      </c>
      <c r="U797" s="28">
        <f>IF(ISERROR(GETPIVOTDATA("Sum of Midpoint",'2010 County Business Patterns'!$J$2,"FIPS State and County Code",$A797,"fipstate",$B797,"fipscty",$C797,"naics","337215")),0,GETPIVOTDATA("Sum of Midpoint",'2010 County Business Patterns'!$J$2,"FIPS State and County Code",$A797,"fipstate",$B797,"fipscty",$C797,"naics","337215"))</f>
        <v>0</v>
      </c>
      <c r="V797">
        <f>IF(ISERROR(VLOOKUP($B797,'2010 State Business Patterns'!$AN$3:$AR$55,5,FALSE)),0,VLOOKUP($B797,'2010 State Business Patterns'!$AN$3:$AR$55,5,FALSE))</f>
        <v>0.64261818673334903</v>
      </c>
      <c r="W797" s="28">
        <f t="shared" si="64"/>
        <v>0</v>
      </c>
    </row>
    <row r="798" spans="1:23" hidden="1">
      <c r="A798" s="1" t="s">
        <v>3501</v>
      </c>
      <c r="B798" s="1" t="s">
        <v>1923</v>
      </c>
      <c r="C798" s="1" t="s">
        <v>1774</v>
      </c>
      <c r="D798" s="1" t="s">
        <v>2308</v>
      </c>
      <c r="E798" s="1" t="s">
        <v>2057</v>
      </c>
      <c r="F798" s="1" t="s">
        <v>3490</v>
      </c>
      <c r="G798" s="47">
        <f t="shared" si="60"/>
        <v>0</v>
      </c>
      <c r="H798" s="28">
        <f>IF(ISERROR(GETPIVOTDATA("Sum of emp",'2010 County Business Patterns'!$J$2,"FIPS State and County Code",$A798,"fipstate",$B798,"fipscty",$C798,"naics","337124")),0,GETPIVOTDATA("Sum of emp",'2010 County Business Patterns'!$J$2,"FIPS State and County Code",$A798,"fipstate",$B798,"fipscty",$C798,"naics","337124"))</f>
        <v>0</v>
      </c>
      <c r="I798" s="28">
        <f>IF(ISERROR(GETPIVOTDATA("Sum of Midpoint",'2010 County Business Patterns'!$J$2,"FIPS State and County Code",$A798,"fipstate",$B798,"fipscty",$C798,"naics","337124")),0,GETPIVOTDATA("Sum of Midpoint",'2010 County Business Patterns'!$J$2,"FIPS State and County Code",$A798,"fipstate",$B798,"fipscty",$C798,"naics","337124"))</f>
        <v>0</v>
      </c>
      <c r="J798">
        <f>IF(ISERROR(VLOOKUP($B798,'2010 State Business Patterns'!$AN$3:$AR$55,2,FALSE)),0,VLOOKUP($B798,'2010 State Business Patterns'!$AN$3:$AR$55,2,FALSE))</f>
        <v>0</v>
      </c>
      <c r="K798" s="28">
        <f t="shared" si="61"/>
        <v>0</v>
      </c>
      <c r="L798" s="28">
        <f>IF(ISERROR(GETPIVOTDATA("Sum of emp",'2010 County Business Patterns'!$J$2,"FIPS State and County Code",$A798,"fipstate",$B798,"fipscty",$C798,"naics","337127")),0,GETPIVOTDATA("Sum of emp",'2010 County Business Patterns'!$J$2,"FIPS State and County Code",$A798,"fipstate",$B798,"fipscty",$C798,"naics","337127"))</f>
        <v>0</v>
      </c>
      <c r="M798" s="28">
        <f>IF(ISERROR(GETPIVOTDATA("Sum of Midpoint",'2010 County Business Patterns'!$J$2,"FIPS State and County Code",$A798,"fipstate",$B798,"fipscty",$C798,"naics","337127")),0,GETPIVOTDATA("Sum of Midpoint",'2010 County Business Patterns'!$J$2,"FIPS State and County Code",$A798,"fipstate",$B798,"fipscty",$C798,"naics","337127"))</f>
        <v>0</v>
      </c>
      <c r="N798">
        <f>IF(ISERROR(VLOOKUP($B798,'2010 State Business Patterns'!$AN$3:$AR$55,3,FALSE)),0,VLOOKUP($B798,'2010 State Business Patterns'!$AN$3:$AR$55,3,FALSE))</f>
        <v>0.71044776119402986</v>
      </c>
      <c r="O798" s="28">
        <f t="shared" si="62"/>
        <v>0</v>
      </c>
      <c r="P798" s="28">
        <f>IF(ISERROR(GETPIVOTDATA("Sum of emp",'2010 County Business Patterns'!$J$2,"FIPS State and County Code",$A798,"fipstate",$B798,"fipscty",$C798,"naics","337214")),0,GETPIVOTDATA("Sum of emp",'2010 County Business Patterns'!$J$2,"FIPS State and County Code",$A798,"fipstate",$B798,"fipscty",$C798,"naics","337214"))</f>
        <v>0</v>
      </c>
      <c r="Q798" s="28">
        <f>IF(ISERROR(GETPIVOTDATA("Sum of Midpoint",'2010 County Business Patterns'!$J$2,"FIPS State and County Code",$A798,"fipstate",$B798,"fipscty",$C798,"naics","337214")),0,GETPIVOTDATA("Sum of Midpoint",'2010 County Business Patterns'!$J$2,"FIPS State and County Code",$A798,"fipstate",$B798,"fipscty",$C798,"naics","337214"))</f>
        <v>0</v>
      </c>
      <c r="R798">
        <f>IF(ISERROR(VLOOKUP($B798,'2010 State Business Patterns'!$AN$3:$AR$55,4,FALSE)),0,VLOOKUP($B798,'2010 State Business Patterns'!$AN$3:$AR$55,4,FALSE))</f>
        <v>0.88080808080808082</v>
      </c>
      <c r="S798" s="28">
        <f t="shared" si="63"/>
        <v>0</v>
      </c>
      <c r="T798" s="28">
        <f>IF(ISERROR(GETPIVOTDATA("Sum of emp",'2010 County Business Patterns'!$J$2,"FIPS State and County Code",$A798,"fipstate",$B798,"fipscty",$C798,"naics","337215")),0,GETPIVOTDATA("Sum of emp",'2010 County Business Patterns'!$J$2,"FIPS State and County Code",$A798,"fipstate",$B798,"fipscty",$C798,"naics","337215"))</f>
        <v>0</v>
      </c>
      <c r="U798" s="28">
        <f>IF(ISERROR(GETPIVOTDATA("Sum of Midpoint",'2010 County Business Patterns'!$J$2,"FIPS State and County Code",$A798,"fipstate",$B798,"fipscty",$C798,"naics","337215")),0,GETPIVOTDATA("Sum of Midpoint",'2010 County Business Patterns'!$J$2,"FIPS State and County Code",$A798,"fipstate",$B798,"fipscty",$C798,"naics","337215"))</f>
        <v>0</v>
      </c>
      <c r="V798">
        <f>IF(ISERROR(VLOOKUP($B798,'2010 State Business Patterns'!$AN$3:$AR$55,5,FALSE)),0,VLOOKUP($B798,'2010 State Business Patterns'!$AN$3:$AR$55,5,FALSE))</f>
        <v>0.64261818673334903</v>
      </c>
      <c r="W798" s="28">
        <f t="shared" si="64"/>
        <v>0</v>
      </c>
    </row>
    <row r="799" spans="1:23" hidden="1">
      <c r="A799" s="1" t="s">
        <v>3502</v>
      </c>
      <c r="B799" s="1" t="s">
        <v>1923</v>
      </c>
      <c r="C799" s="1" t="s">
        <v>1819</v>
      </c>
      <c r="D799" s="1" t="s">
        <v>3503</v>
      </c>
      <c r="E799" s="1" t="s">
        <v>2057</v>
      </c>
      <c r="F799" s="1" t="s">
        <v>3490</v>
      </c>
      <c r="G799" s="47">
        <f t="shared" si="60"/>
        <v>0</v>
      </c>
      <c r="H799" s="28">
        <f>IF(ISERROR(GETPIVOTDATA("Sum of emp",'2010 County Business Patterns'!$J$2,"FIPS State and County Code",$A799,"fipstate",$B799,"fipscty",$C799,"naics","337124")),0,GETPIVOTDATA("Sum of emp",'2010 County Business Patterns'!$J$2,"FIPS State and County Code",$A799,"fipstate",$B799,"fipscty",$C799,"naics","337124"))</f>
        <v>0</v>
      </c>
      <c r="I799" s="28">
        <f>IF(ISERROR(GETPIVOTDATA("Sum of Midpoint",'2010 County Business Patterns'!$J$2,"FIPS State and County Code",$A799,"fipstate",$B799,"fipscty",$C799,"naics","337124")),0,GETPIVOTDATA("Sum of Midpoint",'2010 County Business Patterns'!$J$2,"FIPS State and County Code",$A799,"fipstate",$B799,"fipscty",$C799,"naics","337124"))</f>
        <v>0</v>
      </c>
      <c r="J799">
        <f>IF(ISERROR(VLOOKUP($B799,'2010 State Business Patterns'!$AN$3:$AR$55,2,FALSE)),0,VLOOKUP($B799,'2010 State Business Patterns'!$AN$3:$AR$55,2,FALSE))</f>
        <v>0</v>
      </c>
      <c r="K799" s="28">
        <f t="shared" si="61"/>
        <v>0</v>
      </c>
      <c r="L799" s="28">
        <f>IF(ISERROR(GETPIVOTDATA("Sum of emp",'2010 County Business Patterns'!$J$2,"FIPS State and County Code",$A799,"fipstate",$B799,"fipscty",$C799,"naics","337127")),0,GETPIVOTDATA("Sum of emp",'2010 County Business Patterns'!$J$2,"FIPS State and County Code",$A799,"fipstate",$B799,"fipscty",$C799,"naics","337127"))</f>
        <v>0</v>
      </c>
      <c r="M799" s="28">
        <f>IF(ISERROR(GETPIVOTDATA("Sum of Midpoint",'2010 County Business Patterns'!$J$2,"FIPS State and County Code",$A799,"fipstate",$B799,"fipscty",$C799,"naics","337127")),0,GETPIVOTDATA("Sum of Midpoint",'2010 County Business Patterns'!$J$2,"FIPS State and County Code",$A799,"fipstate",$B799,"fipscty",$C799,"naics","337127"))</f>
        <v>0</v>
      </c>
      <c r="N799">
        <f>IF(ISERROR(VLOOKUP($B799,'2010 State Business Patterns'!$AN$3:$AR$55,3,FALSE)),0,VLOOKUP($B799,'2010 State Business Patterns'!$AN$3:$AR$55,3,FALSE))</f>
        <v>0.71044776119402986</v>
      </c>
      <c r="O799" s="28">
        <f t="shared" si="62"/>
        <v>0</v>
      </c>
      <c r="P799" s="28">
        <f>IF(ISERROR(GETPIVOTDATA("Sum of emp",'2010 County Business Patterns'!$J$2,"FIPS State and County Code",$A799,"fipstate",$B799,"fipscty",$C799,"naics","337214")),0,GETPIVOTDATA("Sum of emp",'2010 County Business Patterns'!$J$2,"FIPS State and County Code",$A799,"fipstate",$B799,"fipscty",$C799,"naics","337214"))</f>
        <v>0</v>
      </c>
      <c r="Q799" s="28">
        <f>IF(ISERROR(GETPIVOTDATA("Sum of Midpoint",'2010 County Business Patterns'!$J$2,"FIPS State and County Code",$A799,"fipstate",$B799,"fipscty",$C799,"naics","337214")),0,GETPIVOTDATA("Sum of Midpoint",'2010 County Business Patterns'!$J$2,"FIPS State and County Code",$A799,"fipstate",$B799,"fipscty",$C799,"naics","337214"))</f>
        <v>0</v>
      </c>
      <c r="R799">
        <f>IF(ISERROR(VLOOKUP($B799,'2010 State Business Patterns'!$AN$3:$AR$55,4,FALSE)),0,VLOOKUP($B799,'2010 State Business Patterns'!$AN$3:$AR$55,4,FALSE))</f>
        <v>0.88080808080808082</v>
      </c>
      <c r="S799" s="28">
        <f t="shared" si="63"/>
        <v>0</v>
      </c>
      <c r="T799" s="28">
        <f>IF(ISERROR(GETPIVOTDATA("Sum of emp",'2010 County Business Patterns'!$J$2,"FIPS State and County Code",$A799,"fipstate",$B799,"fipscty",$C799,"naics","337215")),0,GETPIVOTDATA("Sum of emp",'2010 County Business Patterns'!$J$2,"FIPS State and County Code",$A799,"fipstate",$B799,"fipscty",$C799,"naics","337215"))</f>
        <v>0</v>
      </c>
      <c r="U799" s="28">
        <f>IF(ISERROR(GETPIVOTDATA("Sum of Midpoint",'2010 County Business Patterns'!$J$2,"FIPS State and County Code",$A799,"fipstate",$B799,"fipscty",$C799,"naics","337215")),0,GETPIVOTDATA("Sum of Midpoint",'2010 County Business Patterns'!$J$2,"FIPS State and County Code",$A799,"fipstate",$B799,"fipscty",$C799,"naics","337215"))</f>
        <v>0</v>
      </c>
      <c r="V799">
        <f>IF(ISERROR(VLOOKUP($B799,'2010 State Business Patterns'!$AN$3:$AR$55,5,FALSE)),0,VLOOKUP($B799,'2010 State Business Patterns'!$AN$3:$AR$55,5,FALSE))</f>
        <v>0.64261818673334903</v>
      </c>
      <c r="W799" s="28">
        <f t="shared" si="64"/>
        <v>0</v>
      </c>
    </row>
    <row r="800" spans="1:23" hidden="1">
      <c r="A800" s="1" t="s">
        <v>3504</v>
      </c>
      <c r="B800" s="1" t="s">
        <v>1923</v>
      </c>
      <c r="C800" s="1" t="s">
        <v>1820</v>
      </c>
      <c r="D800" s="1" t="s">
        <v>3505</v>
      </c>
      <c r="E800" s="1" t="s">
        <v>2057</v>
      </c>
      <c r="F800" s="1" t="s">
        <v>3490</v>
      </c>
      <c r="G800" s="47">
        <f t="shared" si="60"/>
        <v>0</v>
      </c>
      <c r="H800" s="28">
        <f>IF(ISERROR(GETPIVOTDATA("Sum of emp",'2010 County Business Patterns'!$J$2,"FIPS State and County Code",$A800,"fipstate",$B800,"fipscty",$C800,"naics","337124")),0,GETPIVOTDATA("Sum of emp",'2010 County Business Patterns'!$J$2,"FIPS State and County Code",$A800,"fipstate",$B800,"fipscty",$C800,"naics","337124"))</f>
        <v>0</v>
      </c>
      <c r="I800" s="28">
        <f>IF(ISERROR(GETPIVOTDATA("Sum of Midpoint",'2010 County Business Patterns'!$J$2,"FIPS State and County Code",$A800,"fipstate",$B800,"fipscty",$C800,"naics","337124")),0,GETPIVOTDATA("Sum of Midpoint",'2010 County Business Patterns'!$J$2,"FIPS State and County Code",$A800,"fipstate",$B800,"fipscty",$C800,"naics","337124"))</f>
        <v>0</v>
      </c>
      <c r="J800">
        <f>IF(ISERROR(VLOOKUP($B800,'2010 State Business Patterns'!$AN$3:$AR$55,2,FALSE)),0,VLOOKUP($B800,'2010 State Business Patterns'!$AN$3:$AR$55,2,FALSE))</f>
        <v>0</v>
      </c>
      <c r="K800" s="28">
        <f t="shared" si="61"/>
        <v>0</v>
      </c>
      <c r="L800" s="28">
        <f>IF(ISERROR(GETPIVOTDATA("Sum of emp",'2010 County Business Patterns'!$J$2,"FIPS State and County Code",$A800,"fipstate",$B800,"fipscty",$C800,"naics","337127")),0,GETPIVOTDATA("Sum of emp",'2010 County Business Patterns'!$J$2,"FIPS State and County Code",$A800,"fipstate",$B800,"fipscty",$C800,"naics","337127"))</f>
        <v>0</v>
      </c>
      <c r="M800" s="28">
        <f>IF(ISERROR(GETPIVOTDATA("Sum of Midpoint",'2010 County Business Patterns'!$J$2,"FIPS State and County Code",$A800,"fipstate",$B800,"fipscty",$C800,"naics","337127")),0,GETPIVOTDATA("Sum of Midpoint",'2010 County Business Patterns'!$J$2,"FIPS State and County Code",$A800,"fipstate",$B800,"fipscty",$C800,"naics","337127"))</f>
        <v>0</v>
      </c>
      <c r="N800">
        <f>IF(ISERROR(VLOOKUP($B800,'2010 State Business Patterns'!$AN$3:$AR$55,3,FALSE)),0,VLOOKUP($B800,'2010 State Business Patterns'!$AN$3:$AR$55,3,FALSE))</f>
        <v>0.71044776119402986</v>
      </c>
      <c r="O800" s="28">
        <f t="shared" si="62"/>
        <v>0</v>
      </c>
      <c r="P800" s="28">
        <f>IF(ISERROR(GETPIVOTDATA("Sum of emp",'2010 County Business Patterns'!$J$2,"FIPS State and County Code",$A800,"fipstate",$B800,"fipscty",$C800,"naics","337214")),0,GETPIVOTDATA("Sum of emp",'2010 County Business Patterns'!$J$2,"FIPS State and County Code",$A800,"fipstate",$B800,"fipscty",$C800,"naics","337214"))</f>
        <v>0</v>
      </c>
      <c r="Q800" s="28">
        <f>IF(ISERROR(GETPIVOTDATA("Sum of Midpoint",'2010 County Business Patterns'!$J$2,"FIPS State and County Code",$A800,"fipstate",$B800,"fipscty",$C800,"naics","337214")),0,GETPIVOTDATA("Sum of Midpoint",'2010 County Business Patterns'!$J$2,"FIPS State and County Code",$A800,"fipstate",$B800,"fipscty",$C800,"naics","337214"))</f>
        <v>0</v>
      </c>
      <c r="R800">
        <f>IF(ISERROR(VLOOKUP($B800,'2010 State Business Patterns'!$AN$3:$AR$55,4,FALSE)),0,VLOOKUP($B800,'2010 State Business Patterns'!$AN$3:$AR$55,4,FALSE))</f>
        <v>0.88080808080808082</v>
      </c>
      <c r="S800" s="28">
        <f t="shared" si="63"/>
        <v>0</v>
      </c>
      <c r="T800" s="28">
        <f>IF(ISERROR(GETPIVOTDATA("Sum of emp",'2010 County Business Patterns'!$J$2,"FIPS State and County Code",$A800,"fipstate",$B800,"fipscty",$C800,"naics","337215")),0,GETPIVOTDATA("Sum of emp",'2010 County Business Patterns'!$J$2,"FIPS State and County Code",$A800,"fipstate",$B800,"fipscty",$C800,"naics","337215"))</f>
        <v>0</v>
      </c>
      <c r="U800" s="28">
        <f>IF(ISERROR(GETPIVOTDATA("Sum of Midpoint",'2010 County Business Patterns'!$J$2,"FIPS State and County Code",$A800,"fipstate",$B800,"fipscty",$C800,"naics","337215")),0,GETPIVOTDATA("Sum of Midpoint",'2010 County Business Patterns'!$J$2,"FIPS State and County Code",$A800,"fipstate",$B800,"fipscty",$C800,"naics","337215"))</f>
        <v>0</v>
      </c>
      <c r="V800">
        <f>IF(ISERROR(VLOOKUP($B800,'2010 State Business Patterns'!$AN$3:$AR$55,5,FALSE)),0,VLOOKUP($B800,'2010 State Business Patterns'!$AN$3:$AR$55,5,FALSE))</f>
        <v>0.64261818673334903</v>
      </c>
      <c r="W800" s="28">
        <f t="shared" si="64"/>
        <v>0</v>
      </c>
    </row>
    <row r="801" spans="1:23" hidden="1">
      <c r="A801" s="1" t="s">
        <v>3506</v>
      </c>
      <c r="B801" s="1" t="s">
        <v>1923</v>
      </c>
      <c r="C801" s="1" t="s">
        <v>1821</v>
      </c>
      <c r="D801" s="1" t="s">
        <v>3507</v>
      </c>
      <c r="E801" s="1" t="s">
        <v>2057</v>
      </c>
      <c r="F801" s="1" t="s">
        <v>3490</v>
      </c>
      <c r="G801" s="47">
        <f t="shared" si="60"/>
        <v>0</v>
      </c>
      <c r="H801" s="28">
        <f>IF(ISERROR(GETPIVOTDATA("Sum of emp",'2010 County Business Patterns'!$J$2,"FIPS State and County Code",$A801,"fipstate",$B801,"fipscty",$C801,"naics","337124")),0,GETPIVOTDATA("Sum of emp",'2010 County Business Patterns'!$J$2,"FIPS State and County Code",$A801,"fipstate",$B801,"fipscty",$C801,"naics","337124"))</f>
        <v>0</v>
      </c>
      <c r="I801" s="28">
        <f>IF(ISERROR(GETPIVOTDATA("Sum of Midpoint",'2010 County Business Patterns'!$J$2,"FIPS State and County Code",$A801,"fipstate",$B801,"fipscty",$C801,"naics","337124")),0,GETPIVOTDATA("Sum of Midpoint",'2010 County Business Patterns'!$J$2,"FIPS State and County Code",$A801,"fipstate",$B801,"fipscty",$C801,"naics","337124"))</f>
        <v>0</v>
      </c>
      <c r="J801">
        <f>IF(ISERROR(VLOOKUP($B801,'2010 State Business Patterns'!$AN$3:$AR$55,2,FALSE)),0,VLOOKUP($B801,'2010 State Business Patterns'!$AN$3:$AR$55,2,FALSE))</f>
        <v>0</v>
      </c>
      <c r="K801" s="28">
        <f t="shared" si="61"/>
        <v>0</v>
      </c>
      <c r="L801" s="28">
        <f>IF(ISERROR(GETPIVOTDATA("Sum of emp",'2010 County Business Patterns'!$J$2,"FIPS State and County Code",$A801,"fipstate",$B801,"fipscty",$C801,"naics","337127")),0,GETPIVOTDATA("Sum of emp",'2010 County Business Patterns'!$J$2,"FIPS State and County Code",$A801,"fipstate",$B801,"fipscty",$C801,"naics","337127"))</f>
        <v>0</v>
      </c>
      <c r="M801" s="28">
        <f>IF(ISERROR(GETPIVOTDATA("Sum of Midpoint",'2010 County Business Patterns'!$J$2,"FIPS State and County Code",$A801,"fipstate",$B801,"fipscty",$C801,"naics","337127")),0,GETPIVOTDATA("Sum of Midpoint",'2010 County Business Patterns'!$J$2,"FIPS State and County Code",$A801,"fipstate",$B801,"fipscty",$C801,"naics","337127"))</f>
        <v>0</v>
      </c>
      <c r="N801">
        <f>IF(ISERROR(VLOOKUP($B801,'2010 State Business Patterns'!$AN$3:$AR$55,3,FALSE)),0,VLOOKUP($B801,'2010 State Business Patterns'!$AN$3:$AR$55,3,FALSE))</f>
        <v>0.71044776119402986</v>
      </c>
      <c r="O801" s="28">
        <f t="shared" si="62"/>
        <v>0</v>
      </c>
      <c r="P801" s="28">
        <f>IF(ISERROR(GETPIVOTDATA("Sum of emp",'2010 County Business Patterns'!$J$2,"FIPS State and County Code",$A801,"fipstate",$B801,"fipscty",$C801,"naics","337214")),0,GETPIVOTDATA("Sum of emp",'2010 County Business Patterns'!$J$2,"FIPS State and County Code",$A801,"fipstate",$B801,"fipscty",$C801,"naics","337214"))</f>
        <v>0</v>
      </c>
      <c r="Q801" s="28">
        <f>IF(ISERROR(GETPIVOTDATA("Sum of Midpoint",'2010 County Business Patterns'!$J$2,"FIPS State and County Code",$A801,"fipstate",$B801,"fipscty",$C801,"naics","337214")),0,GETPIVOTDATA("Sum of Midpoint",'2010 County Business Patterns'!$J$2,"FIPS State and County Code",$A801,"fipstate",$B801,"fipscty",$C801,"naics","337214"))</f>
        <v>0</v>
      </c>
      <c r="R801">
        <f>IF(ISERROR(VLOOKUP($B801,'2010 State Business Patterns'!$AN$3:$AR$55,4,FALSE)),0,VLOOKUP($B801,'2010 State Business Patterns'!$AN$3:$AR$55,4,FALSE))</f>
        <v>0.88080808080808082</v>
      </c>
      <c r="S801" s="28">
        <f t="shared" si="63"/>
        <v>0</v>
      </c>
      <c r="T801" s="28">
        <f>IF(ISERROR(GETPIVOTDATA("Sum of emp",'2010 County Business Patterns'!$J$2,"FIPS State and County Code",$A801,"fipstate",$B801,"fipscty",$C801,"naics","337215")),0,GETPIVOTDATA("Sum of emp",'2010 County Business Patterns'!$J$2,"FIPS State and County Code",$A801,"fipstate",$B801,"fipscty",$C801,"naics","337215"))</f>
        <v>0</v>
      </c>
      <c r="U801" s="28">
        <f>IF(ISERROR(GETPIVOTDATA("Sum of Midpoint",'2010 County Business Patterns'!$J$2,"FIPS State and County Code",$A801,"fipstate",$B801,"fipscty",$C801,"naics","337215")),0,GETPIVOTDATA("Sum of Midpoint",'2010 County Business Patterns'!$J$2,"FIPS State and County Code",$A801,"fipstate",$B801,"fipscty",$C801,"naics","337215"))</f>
        <v>0</v>
      </c>
      <c r="V801">
        <f>IF(ISERROR(VLOOKUP($B801,'2010 State Business Patterns'!$AN$3:$AR$55,5,FALSE)),0,VLOOKUP($B801,'2010 State Business Patterns'!$AN$3:$AR$55,5,FALSE))</f>
        <v>0.64261818673334903</v>
      </c>
      <c r="W801" s="28">
        <f t="shared" si="64"/>
        <v>0</v>
      </c>
    </row>
    <row r="802" spans="1:23" hidden="1">
      <c r="A802" s="1" t="s">
        <v>3508</v>
      </c>
      <c r="B802" s="1" t="s">
        <v>1923</v>
      </c>
      <c r="C802" s="1" t="s">
        <v>1841</v>
      </c>
      <c r="D802" s="1" t="s">
        <v>2070</v>
      </c>
      <c r="E802" s="1" t="s">
        <v>2057</v>
      </c>
      <c r="F802" s="1" t="s">
        <v>3490</v>
      </c>
      <c r="G802" s="47">
        <f t="shared" si="60"/>
        <v>0</v>
      </c>
      <c r="H802" s="28">
        <f>IF(ISERROR(GETPIVOTDATA("Sum of emp",'2010 County Business Patterns'!$J$2,"FIPS State and County Code",$A802,"fipstate",$B802,"fipscty",$C802,"naics","337124")),0,GETPIVOTDATA("Sum of emp",'2010 County Business Patterns'!$J$2,"FIPS State and County Code",$A802,"fipstate",$B802,"fipscty",$C802,"naics","337124"))</f>
        <v>0</v>
      </c>
      <c r="I802" s="28">
        <f>IF(ISERROR(GETPIVOTDATA("Sum of Midpoint",'2010 County Business Patterns'!$J$2,"FIPS State and County Code",$A802,"fipstate",$B802,"fipscty",$C802,"naics","337124")),0,GETPIVOTDATA("Sum of Midpoint",'2010 County Business Patterns'!$J$2,"FIPS State and County Code",$A802,"fipstate",$B802,"fipscty",$C802,"naics","337124"))</f>
        <v>0</v>
      </c>
      <c r="J802">
        <f>IF(ISERROR(VLOOKUP($B802,'2010 State Business Patterns'!$AN$3:$AR$55,2,FALSE)),0,VLOOKUP($B802,'2010 State Business Patterns'!$AN$3:$AR$55,2,FALSE))</f>
        <v>0</v>
      </c>
      <c r="K802" s="28">
        <f t="shared" si="61"/>
        <v>0</v>
      </c>
      <c r="L802" s="28">
        <f>IF(ISERROR(GETPIVOTDATA("Sum of emp",'2010 County Business Patterns'!$J$2,"FIPS State and County Code",$A802,"fipstate",$B802,"fipscty",$C802,"naics","337127")),0,GETPIVOTDATA("Sum of emp",'2010 County Business Patterns'!$J$2,"FIPS State and County Code",$A802,"fipstate",$B802,"fipscty",$C802,"naics","337127"))</f>
        <v>0</v>
      </c>
      <c r="M802" s="28">
        <f>IF(ISERROR(GETPIVOTDATA("Sum of Midpoint",'2010 County Business Patterns'!$J$2,"FIPS State and County Code",$A802,"fipstate",$B802,"fipscty",$C802,"naics","337127")),0,GETPIVOTDATA("Sum of Midpoint",'2010 County Business Patterns'!$J$2,"FIPS State and County Code",$A802,"fipstate",$B802,"fipscty",$C802,"naics","337127"))</f>
        <v>0</v>
      </c>
      <c r="N802">
        <f>IF(ISERROR(VLOOKUP($B802,'2010 State Business Patterns'!$AN$3:$AR$55,3,FALSE)),0,VLOOKUP($B802,'2010 State Business Patterns'!$AN$3:$AR$55,3,FALSE))</f>
        <v>0.71044776119402986</v>
      </c>
      <c r="O802" s="28">
        <f t="shared" si="62"/>
        <v>0</v>
      </c>
      <c r="P802" s="28">
        <f>IF(ISERROR(GETPIVOTDATA("Sum of emp",'2010 County Business Patterns'!$J$2,"FIPS State and County Code",$A802,"fipstate",$B802,"fipscty",$C802,"naics","337214")),0,GETPIVOTDATA("Sum of emp",'2010 County Business Patterns'!$J$2,"FIPS State and County Code",$A802,"fipstate",$B802,"fipscty",$C802,"naics","337214"))</f>
        <v>0</v>
      </c>
      <c r="Q802" s="28">
        <f>IF(ISERROR(GETPIVOTDATA("Sum of Midpoint",'2010 County Business Patterns'!$J$2,"FIPS State and County Code",$A802,"fipstate",$B802,"fipscty",$C802,"naics","337214")),0,GETPIVOTDATA("Sum of Midpoint",'2010 County Business Patterns'!$J$2,"FIPS State and County Code",$A802,"fipstate",$B802,"fipscty",$C802,"naics","337214"))</f>
        <v>0</v>
      </c>
      <c r="R802">
        <f>IF(ISERROR(VLOOKUP($B802,'2010 State Business Patterns'!$AN$3:$AR$55,4,FALSE)),0,VLOOKUP($B802,'2010 State Business Patterns'!$AN$3:$AR$55,4,FALSE))</f>
        <v>0.88080808080808082</v>
      </c>
      <c r="S802" s="28">
        <f t="shared" si="63"/>
        <v>0</v>
      </c>
      <c r="T802" s="28">
        <f>IF(ISERROR(GETPIVOTDATA("Sum of emp",'2010 County Business Patterns'!$J$2,"FIPS State and County Code",$A802,"fipstate",$B802,"fipscty",$C802,"naics","337215")),0,GETPIVOTDATA("Sum of emp",'2010 County Business Patterns'!$J$2,"FIPS State and County Code",$A802,"fipstate",$B802,"fipscty",$C802,"naics","337215"))</f>
        <v>0</v>
      </c>
      <c r="U802" s="28">
        <f>IF(ISERROR(GETPIVOTDATA("Sum of Midpoint",'2010 County Business Patterns'!$J$2,"FIPS State and County Code",$A802,"fipstate",$B802,"fipscty",$C802,"naics","337215")),0,GETPIVOTDATA("Sum of Midpoint",'2010 County Business Patterns'!$J$2,"FIPS State and County Code",$A802,"fipstate",$B802,"fipscty",$C802,"naics","337215"))</f>
        <v>0</v>
      </c>
      <c r="V802">
        <f>IF(ISERROR(VLOOKUP($B802,'2010 State Business Patterns'!$AN$3:$AR$55,5,FALSE)),0,VLOOKUP($B802,'2010 State Business Patterns'!$AN$3:$AR$55,5,FALSE))</f>
        <v>0.64261818673334903</v>
      </c>
      <c r="W802" s="28">
        <f t="shared" si="64"/>
        <v>0</v>
      </c>
    </row>
    <row r="803" spans="1:23">
      <c r="A803" s="1" t="s">
        <v>3509</v>
      </c>
      <c r="B803" s="1" t="s">
        <v>1923</v>
      </c>
      <c r="C803" s="1" t="s">
        <v>1776</v>
      </c>
      <c r="D803" s="1" t="s">
        <v>2072</v>
      </c>
      <c r="E803" s="1" t="s">
        <v>2057</v>
      </c>
      <c r="F803" s="1" t="s">
        <v>3490</v>
      </c>
      <c r="G803" s="47">
        <f t="shared" si="60"/>
        <v>3.213090933666745</v>
      </c>
      <c r="H803" s="28">
        <f>IF(ISERROR(GETPIVOTDATA("Sum of emp",'2010 County Business Patterns'!$J$2,"FIPS State and County Code",$A803,"fipstate",$B803,"fipscty",$C803,"naics","337124")),0,GETPIVOTDATA("Sum of emp",'2010 County Business Patterns'!$J$2,"FIPS State and County Code",$A803,"fipstate",$B803,"fipscty",$C803,"naics","337124"))</f>
        <v>0</v>
      </c>
      <c r="I803" s="28">
        <f>IF(ISERROR(GETPIVOTDATA("Sum of Midpoint",'2010 County Business Patterns'!$J$2,"FIPS State and County Code",$A803,"fipstate",$B803,"fipscty",$C803,"naics","337124")),0,GETPIVOTDATA("Sum of Midpoint",'2010 County Business Patterns'!$J$2,"FIPS State and County Code",$A803,"fipstate",$B803,"fipscty",$C803,"naics","337124"))</f>
        <v>0</v>
      </c>
      <c r="J803">
        <f>IF(ISERROR(VLOOKUP($B803,'2010 State Business Patterns'!$AN$3:$AR$55,2,FALSE)),0,VLOOKUP($B803,'2010 State Business Patterns'!$AN$3:$AR$55,2,FALSE))</f>
        <v>0</v>
      </c>
      <c r="K803" s="28">
        <f t="shared" si="61"/>
        <v>0</v>
      </c>
      <c r="L803" s="28">
        <f>IF(ISERROR(GETPIVOTDATA("Sum of emp",'2010 County Business Patterns'!$J$2,"FIPS State and County Code",$A803,"fipstate",$B803,"fipscty",$C803,"naics","337127")),0,GETPIVOTDATA("Sum of emp",'2010 County Business Patterns'!$J$2,"FIPS State and County Code",$A803,"fipstate",$B803,"fipscty",$C803,"naics","337127"))</f>
        <v>0</v>
      </c>
      <c r="M803" s="28">
        <f>IF(ISERROR(GETPIVOTDATA("Sum of Midpoint",'2010 County Business Patterns'!$J$2,"FIPS State and County Code",$A803,"fipstate",$B803,"fipscty",$C803,"naics","337127")),0,GETPIVOTDATA("Sum of Midpoint",'2010 County Business Patterns'!$J$2,"FIPS State and County Code",$A803,"fipstate",$B803,"fipscty",$C803,"naics","337127"))</f>
        <v>0</v>
      </c>
      <c r="N803">
        <f>IF(ISERROR(VLOOKUP($B803,'2010 State Business Patterns'!$AN$3:$AR$55,3,FALSE)),0,VLOOKUP($B803,'2010 State Business Patterns'!$AN$3:$AR$55,3,FALSE))</f>
        <v>0.71044776119402986</v>
      </c>
      <c r="O803" s="28">
        <f t="shared" si="62"/>
        <v>0</v>
      </c>
      <c r="P803" s="28">
        <f>IF(ISERROR(GETPIVOTDATA("Sum of emp",'2010 County Business Patterns'!$J$2,"FIPS State and County Code",$A803,"fipstate",$B803,"fipscty",$C803,"naics","337214")),0,GETPIVOTDATA("Sum of emp",'2010 County Business Patterns'!$J$2,"FIPS State and County Code",$A803,"fipstate",$B803,"fipscty",$C803,"naics","337214"))</f>
        <v>0</v>
      </c>
      <c r="Q803" s="28">
        <f>IF(ISERROR(GETPIVOTDATA("Sum of Midpoint",'2010 County Business Patterns'!$J$2,"FIPS State and County Code",$A803,"fipstate",$B803,"fipscty",$C803,"naics","337214")),0,GETPIVOTDATA("Sum of Midpoint",'2010 County Business Patterns'!$J$2,"FIPS State and County Code",$A803,"fipstate",$B803,"fipscty",$C803,"naics","337214"))</f>
        <v>0</v>
      </c>
      <c r="R803">
        <f>IF(ISERROR(VLOOKUP($B803,'2010 State Business Patterns'!$AN$3:$AR$55,4,FALSE)),0,VLOOKUP($B803,'2010 State Business Patterns'!$AN$3:$AR$55,4,FALSE))</f>
        <v>0.88080808080808082</v>
      </c>
      <c r="S803" s="28">
        <f t="shared" si="63"/>
        <v>0</v>
      </c>
      <c r="T803" s="28">
        <f>IF(ISERROR(GETPIVOTDATA("Sum of emp",'2010 County Business Patterns'!$J$2,"FIPS State and County Code",$A803,"fipstate",$B803,"fipscty",$C803,"naics","337215")),0,GETPIVOTDATA("Sum of emp",'2010 County Business Patterns'!$J$2,"FIPS State and County Code",$A803,"fipstate",$B803,"fipscty",$C803,"naics","337215"))</f>
        <v>0</v>
      </c>
      <c r="U803" s="28">
        <f>IF(ISERROR(GETPIVOTDATA("Sum of Midpoint",'2010 County Business Patterns'!$J$2,"FIPS State and County Code",$A803,"fipstate",$B803,"fipscty",$C803,"naics","337215")),0,GETPIVOTDATA("Sum of Midpoint",'2010 County Business Patterns'!$J$2,"FIPS State and County Code",$A803,"fipstate",$B803,"fipscty",$C803,"naics","337215"))</f>
        <v>10</v>
      </c>
      <c r="V803">
        <f>IF(ISERROR(VLOOKUP($B803,'2010 State Business Patterns'!$AN$3:$AR$55,5,FALSE)),0,VLOOKUP($B803,'2010 State Business Patterns'!$AN$3:$AR$55,5,FALSE))</f>
        <v>0.64261818673334903</v>
      </c>
      <c r="W803" s="28">
        <f t="shared" si="64"/>
        <v>3.213090933666745</v>
      </c>
    </row>
    <row r="804" spans="1:23" hidden="1">
      <c r="A804" s="1" t="s">
        <v>3510</v>
      </c>
      <c r="B804" s="1" t="s">
        <v>1923</v>
      </c>
      <c r="C804" s="1" t="s">
        <v>1822</v>
      </c>
      <c r="D804" s="1" t="s">
        <v>2313</v>
      </c>
      <c r="E804" s="1" t="s">
        <v>2057</v>
      </c>
      <c r="F804" s="1" t="s">
        <v>3490</v>
      </c>
      <c r="G804" s="47">
        <f t="shared" si="60"/>
        <v>0</v>
      </c>
      <c r="H804" s="28">
        <f>IF(ISERROR(GETPIVOTDATA("Sum of emp",'2010 County Business Patterns'!$J$2,"FIPS State and County Code",$A804,"fipstate",$B804,"fipscty",$C804,"naics","337124")),0,GETPIVOTDATA("Sum of emp",'2010 County Business Patterns'!$J$2,"FIPS State and County Code",$A804,"fipstate",$B804,"fipscty",$C804,"naics","337124"))</f>
        <v>0</v>
      </c>
      <c r="I804" s="28">
        <f>IF(ISERROR(GETPIVOTDATA("Sum of Midpoint",'2010 County Business Patterns'!$J$2,"FIPS State and County Code",$A804,"fipstate",$B804,"fipscty",$C804,"naics","337124")),0,GETPIVOTDATA("Sum of Midpoint",'2010 County Business Patterns'!$J$2,"FIPS State and County Code",$A804,"fipstate",$B804,"fipscty",$C804,"naics","337124"))</f>
        <v>0</v>
      </c>
      <c r="J804">
        <f>IF(ISERROR(VLOOKUP($B804,'2010 State Business Patterns'!$AN$3:$AR$55,2,FALSE)),0,VLOOKUP($B804,'2010 State Business Patterns'!$AN$3:$AR$55,2,FALSE))</f>
        <v>0</v>
      </c>
      <c r="K804" s="28">
        <f t="shared" si="61"/>
        <v>0</v>
      </c>
      <c r="L804" s="28">
        <f>IF(ISERROR(GETPIVOTDATA("Sum of emp",'2010 County Business Patterns'!$J$2,"FIPS State and County Code",$A804,"fipstate",$B804,"fipscty",$C804,"naics","337127")),0,GETPIVOTDATA("Sum of emp",'2010 County Business Patterns'!$J$2,"FIPS State and County Code",$A804,"fipstate",$B804,"fipscty",$C804,"naics","337127"))</f>
        <v>0</v>
      </c>
      <c r="M804" s="28">
        <f>IF(ISERROR(GETPIVOTDATA("Sum of Midpoint",'2010 County Business Patterns'!$J$2,"FIPS State and County Code",$A804,"fipstate",$B804,"fipscty",$C804,"naics","337127")),0,GETPIVOTDATA("Sum of Midpoint",'2010 County Business Patterns'!$J$2,"FIPS State and County Code",$A804,"fipstate",$B804,"fipscty",$C804,"naics","337127"))</f>
        <v>0</v>
      </c>
      <c r="N804">
        <f>IF(ISERROR(VLOOKUP($B804,'2010 State Business Patterns'!$AN$3:$AR$55,3,FALSE)),0,VLOOKUP($B804,'2010 State Business Patterns'!$AN$3:$AR$55,3,FALSE))</f>
        <v>0.71044776119402986</v>
      </c>
      <c r="O804" s="28">
        <f t="shared" si="62"/>
        <v>0</v>
      </c>
      <c r="P804" s="28">
        <f>IF(ISERROR(GETPIVOTDATA("Sum of emp",'2010 County Business Patterns'!$J$2,"FIPS State and County Code",$A804,"fipstate",$B804,"fipscty",$C804,"naics","337214")),0,GETPIVOTDATA("Sum of emp",'2010 County Business Patterns'!$J$2,"FIPS State and County Code",$A804,"fipstate",$B804,"fipscty",$C804,"naics","337214"))</f>
        <v>0</v>
      </c>
      <c r="Q804" s="28">
        <f>IF(ISERROR(GETPIVOTDATA("Sum of Midpoint",'2010 County Business Patterns'!$J$2,"FIPS State and County Code",$A804,"fipstate",$B804,"fipscty",$C804,"naics","337214")),0,GETPIVOTDATA("Sum of Midpoint",'2010 County Business Patterns'!$J$2,"FIPS State and County Code",$A804,"fipstate",$B804,"fipscty",$C804,"naics","337214"))</f>
        <v>0</v>
      </c>
      <c r="R804">
        <f>IF(ISERROR(VLOOKUP($B804,'2010 State Business Patterns'!$AN$3:$AR$55,4,FALSE)),0,VLOOKUP($B804,'2010 State Business Patterns'!$AN$3:$AR$55,4,FALSE))</f>
        <v>0.88080808080808082</v>
      </c>
      <c r="S804" s="28">
        <f t="shared" si="63"/>
        <v>0</v>
      </c>
      <c r="T804" s="28">
        <f>IF(ISERROR(GETPIVOTDATA("Sum of emp",'2010 County Business Patterns'!$J$2,"FIPS State and County Code",$A804,"fipstate",$B804,"fipscty",$C804,"naics","337215")),0,GETPIVOTDATA("Sum of emp",'2010 County Business Patterns'!$J$2,"FIPS State and County Code",$A804,"fipstate",$B804,"fipscty",$C804,"naics","337215"))</f>
        <v>0</v>
      </c>
      <c r="U804" s="28">
        <f>IF(ISERROR(GETPIVOTDATA("Sum of Midpoint",'2010 County Business Patterns'!$J$2,"FIPS State and County Code",$A804,"fipstate",$B804,"fipscty",$C804,"naics","337215")),0,GETPIVOTDATA("Sum of Midpoint",'2010 County Business Patterns'!$J$2,"FIPS State and County Code",$A804,"fipstate",$B804,"fipscty",$C804,"naics","337215"))</f>
        <v>0</v>
      </c>
      <c r="V804">
        <f>IF(ISERROR(VLOOKUP($B804,'2010 State Business Patterns'!$AN$3:$AR$55,5,FALSE)),0,VLOOKUP($B804,'2010 State Business Patterns'!$AN$3:$AR$55,5,FALSE))</f>
        <v>0.64261818673334903</v>
      </c>
      <c r="W804" s="28">
        <f t="shared" si="64"/>
        <v>0</v>
      </c>
    </row>
    <row r="805" spans="1:23" hidden="1">
      <c r="A805" s="1" t="s">
        <v>3511</v>
      </c>
      <c r="B805" s="1" t="s">
        <v>1923</v>
      </c>
      <c r="C805" s="1" t="s">
        <v>1777</v>
      </c>
      <c r="D805" s="1" t="s">
        <v>3210</v>
      </c>
      <c r="E805" s="1" t="s">
        <v>2057</v>
      </c>
      <c r="F805" s="1" t="s">
        <v>3490</v>
      </c>
      <c r="G805" s="47">
        <f t="shared" si="60"/>
        <v>0</v>
      </c>
      <c r="H805" s="28">
        <f>IF(ISERROR(GETPIVOTDATA("Sum of emp",'2010 County Business Patterns'!$J$2,"FIPS State and County Code",$A805,"fipstate",$B805,"fipscty",$C805,"naics","337124")),0,GETPIVOTDATA("Sum of emp",'2010 County Business Patterns'!$J$2,"FIPS State and County Code",$A805,"fipstate",$B805,"fipscty",$C805,"naics","337124"))</f>
        <v>0</v>
      </c>
      <c r="I805" s="28">
        <f>IF(ISERROR(GETPIVOTDATA("Sum of Midpoint",'2010 County Business Patterns'!$J$2,"FIPS State and County Code",$A805,"fipstate",$B805,"fipscty",$C805,"naics","337124")),0,GETPIVOTDATA("Sum of Midpoint",'2010 County Business Patterns'!$J$2,"FIPS State and County Code",$A805,"fipstate",$B805,"fipscty",$C805,"naics","337124"))</f>
        <v>0</v>
      </c>
      <c r="J805">
        <f>IF(ISERROR(VLOOKUP($B805,'2010 State Business Patterns'!$AN$3:$AR$55,2,FALSE)),0,VLOOKUP($B805,'2010 State Business Patterns'!$AN$3:$AR$55,2,FALSE))</f>
        <v>0</v>
      </c>
      <c r="K805" s="28">
        <f t="shared" si="61"/>
        <v>0</v>
      </c>
      <c r="L805" s="28">
        <f>IF(ISERROR(GETPIVOTDATA("Sum of emp",'2010 County Business Patterns'!$J$2,"FIPS State and County Code",$A805,"fipstate",$B805,"fipscty",$C805,"naics","337127")),0,GETPIVOTDATA("Sum of emp",'2010 County Business Patterns'!$J$2,"FIPS State and County Code",$A805,"fipstate",$B805,"fipscty",$C805,"naics","337127"))</f>
        <v>0</v>
      </c>
      <c r="M805" s="28">
        <f>IF(ISERROR(GETPIVOTDATA("Sum of Midpoint",'2010 County Business Patterns'!$J$2,"FIPS State and County Code",$A805,"fipstate",$B805,"fipscty",$C805,"naics","337127")),0,GETPIVOTDATA("Sum of Midpoint",'2010 County Business Patterns'!$J$2,"FIPS State and County Code",$A805,"fipstate",$B805,"fipscty",$C805,"naics","337127"))</f>
        <v>0</v>
      </c>
      <c r="N805">
        <f>IF(ISERROR(VLOOKUP($B805,'2010 State Business Patterns'!$AN$3:$AR$55,3,FALSE)),0,VLOOKUP($B805,'2010 State Business Patterns'!$AN$3:$AR$55,3,FALSE))</f>
        <v>0.71044776119402986</v>
      </c>
      <c r="O805" s="28">
        <f t="shared" si="62"/>
        <v>0</v>
      </c>
      <c r="P805" s="28">
        <f>IF(ISERROR(GETPIVOTDATA("Sum of emp",'2010 County Business Patterns'!$J$2,"FIPS State and County Code",$A805,"fipstate",$B805,"fipscty",$C805,"naics","337214")),0,GETPIVOTDATA("Sum of emp",'2010 County Business Patterns'!$J$2,"FIPS State and County Code",$A805,"fipstate",$B805,"fipscty",$C805,"naics","337214"))</f>
        <v>0</v>
      </c>
      <c r="Q805" s="28">
        <f>IF(ISERROR(GETPIVOTDATA("Sum of Midpoint",'2010 County Business Patterns'!$J$2,"FIPS State and County Code",$A805,"fipstate",$B805,"fipscty",$C805,"naics","337214")),0,GETPIVOTDATA("Sum of Midpoint",'2010 County Business Patterns'!$J$2,"FIPS State and County Code",$A805,"fipstate",$B805,"fipscty",$C805,"naics","337214"))</f>
        <v>0</v>
      </c>
      <c r="R805">
        <f>IF(ISERROR(VLOOKUP($B805,'2010 State Business Patterns'!$AN$3:$AR$55,4,FALSE)),0,VLOOKUP($B805,'2010 State Business Patterns'!$AN$3:$AR$55,4,FALSE))</f>
        <v>0.88080808080808082</v>
      </c>
      <c r="S805" s="28">
        <f t="shared" si="63"/>
        <v>0</v>
      </c>
      <c r="T805" s="28">
        <f>IF(ISERROR(GETPIVOTDATA("Sum of emp",'2010 County Business Patterns'!$J$2,"FIPS State and County Code",$A805,"fipstate",$B805,"fipscty",$C805,"naics","337215")),0,GETPIVOTDATA("Sum of emp",'2010 County Business Patterns'!$J$2,"FIPS State and County Code",$A805,"fipstate",$B805,"fipscty",$C805,"naics","337215"))</f>
        <v>0</v>
      </c>
      <c r="U805" s="28">
        <f>IF(ISERROR(GETPIVOTDATA("Sum of Midpoint",'2010 County Business Patterns'!$J$2,"FIPS State and County Code",$A805,"fipstate",$B805,"fipscty",$C805,"naics","337215")),0,GETPIVOTDATA("Sum of Midpoint",'2010 County Business Patterns'!$J$2,"FIPS State and County Code",$A805,"fipstate",$B805,"fipscty",$C805,"naics","337215"))</f>
        <v>0</v>
      </c>
      <c r="V805">
        <f>IF(ISERROR(VLOOKUP($B805,'2010 State Business Patterns'!$AN$3:$AR$55,5,FALSE)),0,VLOOKUP($B805,'2010 State Business Patterns'!$AN$3:$AR$55,5,FALSE))</f>
        <v>0.64261818673334903</v>
      </c>
      <c r="W805" s="28">
        <f t="shared" si="64"/>
        <v>0</v>
      </c>
    </row>
    <row r="806" spans="1:23" hidden="1">
      <c r="A806" s="1" t="s">
        <v>3512</v>
      </c>
      <c r="B806" s="1" t="s">
        <v>1923</v>
      </c>
      <c r="C806" s="1" t="s">
        <v>1825</v>
      </c>
      <c r="D806" s="1" t="s">
        <v>3513</v>
      </c>
      <c r="E806" s="1" t="s">
        <v>2057</v>
      </c>
      <c r="F806" s="1" t="s">
        <v>3490</v>
      </c>
      <c r="G806" s="47">
        <f t="shared" si="60"/>
        <v>0</v>
      </c>
      <c r="H806" s="28">
        <f>IF(ISERROR(GETPIVOTDATA("Sum of emp",'2010 County Business Patterns'!$J$2,"FIPS State and County Code",$A806,"fipstate",$B806,"fipscty",$C806,"naics","337124")),0,GETPIVOTDATA("Sum of emp",'2010 County Business Patterns'!$J$2,"FIPS State and County Code",$A806,"fipstate",$B806,"fipscty",$C806,"naics","337124"))</f>
        <v>0</v>
      </c>
      <c r="I806" s="28">
        <f>IF(ISERROR(GETPIVOTDATA("Sum of Midpoint",'2010 County Business Patterns'!$J$2,"FIPS State and County Code",$A806,"fipstate",$B806,"fipscty",$C806,"naics","337124")),0,GETPIVOTDATA("Sum of Midpoint",'2010 County Business Patterns'!$J$2,"FIPS State and County Code",$A806,"fipstate",$B806,"fipscty",$C806,"naics","337124"))</f>
        <v>0</v>
      </c>
      <c r="J806">
        <f>IF(ISERROR(VLOOKUP($B806,'2010 State Business Patterns'!$AN$3:$AR$55,2,FALSE)),0,VLOOKUP($B806,'2010 State Business Patterns'!$AN$3:$AR$55,2,FALSE))</f>
        <v>0</v>
      </c>
      <c r="K806" s="28">
        <f t="shared" si="61"/>
        <v>0</v>
      </c>
      <c r="L806" s="28">
        <f>IF(ISERROR(GETPIVOTDATA("Sum of emp",'2010 County Business Patterns'!$J$2,"FIPS State and County Code",$A806,"fipstate",$B806,"fipscty",$C806,"naics","337127")),0,GETPIVOTDATA("Sum of emp",'2010 County Business Patterns'!$J$2,"FIPS State and County Code",$A806,"fipstate",$B806,"fipscty",$C806,"naics","337127"))</f>
        <v>0</v>
      </c>
      <c r="M806" s="28">
        <f>IF(ISERROR(GETPIVOTDATA("Sum of Midpoint",'2010 County Business Patterns'!$J$2,"FIPS State and County Code",$A806,"fipstate",$B806,"fipscty",$C806,"naics","337127")),0,GETPIVOTDATA("Sum of Midpoint",'2010 County Business Patterns'!$J$2,"FIPS State and County Code",$A806,"fipstate",$B806,"fipscty",$C806,"naics","337127"))</f>
        <v>0</v>
      </c>
      <c r="N806">
        <f>IF(ISERROR(VLOOKUP($B806,'2010 State Business Patterns'!$AN$3:$AR$55,3,FALSE)),0,VLOOKUP($B806,'2010 State Business Patterns'!$AN$3:$AR$55,3,FALSE))</f>
        <v>0.71044776119402986</v>
      </c>
      <c r="O806" s="28">
        <f t="shared" si="62"/>
        <v>0</v>
      </c>
      <c r="P806" s="28">
        <f>IF(ISERROR(GETPIVOTDATA("Sum of emp",'2010 County Business Patterns'!$J$2,"FIPS State and County Code",$A806,"fipstate",$B806,"fipscty",$C806,"naics","337214")),0,GETPIVOTDATA("Sum of emp",'2010 County Business Patterns'!$J$2,"FIPS State and County Code",$A806,"fipstate",$B806,"fipscty",$C806,"naics","337214"))</f>
        <v>0</v>
      </c>
      <c r="Q806" s="28">
        <f>IF(ISERROR(GETPIVOTDATA("Sum of Midpoint",'2010 County Business Patterns'!$J$2,"FIPS State and County Code",$A806,"fipstate",$B806,"fipscty",$C806,"naics","337214")),0,GETPIVOTDATA("Sum of Midpoint",'2010 County Business Patterns'!$J$2,"FIPS State and County Code",$A806,"fipstate",$B806,"fipscty",$C806,"naics","337214"))</f>
        <v>0</v>
      </c>
      <c r="R806">
        <f>IF(ISERROR(VLOOKUP($B806,'2010 State Business Patterns'!$AN$3:$AR$55,4,FALSE)),0,VLOOKUP($B806,'2010 State Business Patterns'!$AN$3:$AR$55,4,FALSE))</f>
        <v>0.88080808080808082</v>
      </c>
      <c r="S806" s="28">
        <f t="shared" si="63"/>
        <v>0</v>
      </c>
      <c r="T806" s="28">
        <f>IF(ISERROR(GETPIVOTDATA("Sum of emp",'2010 County Business Patterns'!$J$2,"FIPS State and County Code",$A806,"fipstate",$B806,"fipscty",$C806,"naics","337215")),0,GETPIVOTDATA("Sum of emp",'2010 County Business Patterns'!$J$2,"FIPS State and County Code",$A806,"fipstate",$B806,"fipscty",$C806,"naics","337215"))</f>
        <v>0</v>
      </c>
      <c r="U806" s="28">
        <f>IF(ISERROR(GETPIVOTDATA("Sum of Midpoint",'2010 County Business Patterns'!$J$2,"FIPS State and County Code",$A806,"fipstate",$B806,"fipscty",$C806,"naics","337215")),0,GETPIVOTDATA("Sum of Midpoint",'2010 County Business Patterns'!$J$2,"FIPS State and County Code",$A806,"fipstate",$B806,"fipscty",$C806,"naics","337215"))</f>
        <v>0</v>
      </c>
      <c r="V806">
        <f>IF(ISERROR(VLOOKUP($B806,'2010 State Business Patterns'!$AN$3:$AR$55,5,FALSE)),0,VLOOKUP($B806,'2010 State Business Patterns'!$AN$3:$AR$55,5,FALSE))</f>
        <v>0.64261818673334903</v>
      </c>
      <c r="W806" s="28">
        <f t="shared" si="64"/>
        <v>0</v>
      </c>
    </row>
    <row r="807" spans="1:23">
      <c r="A807" s="1" t="s">
        <v>3514</v>
      </c>
      <c r="B807" s="1" t="s">
        <v>1923</v>
      </c>
      <c r="C807" s="1" t="s">
        <v>1826</v>
      </c>
      <c r="D807" s="1" t="s">
        <v>3515</v>
      </c>
      <c r="E807" s="1" t="s">
        <v>2057</v>
      </c>
      <c r="F807" s="1" t="s">
        <v>3490</v>
      </c>
      <c r="G807" s="47">
        <f t="shared" si="60"/>
        <v>3.213090933666745</v>
      </c>
      <c r="H807" s="28">
        <f>IF(ISERROR(GETPIVOTDATA("Sum of emp",'2010 County Business Patterns'!$J$2,"FIPS State and County Code",$A807,"fipstate",$B807,"fipscty",$C807,"naics","337124")),0,GETPIVOTDATA("Sum of emp",'2010 County Business Patterns'!$J$2,"FIPS State and County Code",$A807,"fipstate",$B807,"fipscty",$C807,"naics","337124"))</f>
        <v>0</v>
      </c>
      <c r="I807" s="28">
        <f>IF(ISERROR(GETPIVOTDATA("Sum of Midpoint",'2010 County Business Patterns'!$J$2,"FIPS State and County Code",$A807,"fipstate",$B807,"fipscty",$C807,"naics","337124")),0,GETPIVOTDATA("Sum of Midpoint",'2010 County Business Patterns'!$J$2,"FIPS State and County Code",$A807,"fipstate",$B807,"fipscty",$C807,"naics","337124"))</f>
        <v>0</v>
      </c>
      <c r="J807">
        <f>IF(ISERROR(VLOOKUP($B807,'2010 State Business Patterns'!$AN$3:$AR$55,2,FALSE)),0,VLOOKUP($B807,'2010 State Business Patterns'!$AN$3:$AR$55,2,FALSE))</f>
        <v>0</v>
      </c>
      <c r="K807" s="28">
        <f t="shared" si="61"/>
        <v>0</v>
      </c>
      <c r="L807" s="28">
        <f>IF(ISERROR(GETPIVOTDATA("Sum of emp",'2010 County Business Patterns'!$J$2,"FIPS State and County Code",$A807,"fipstate",$B807,"fipscty",$C807,"naics","337127")),0,GETPIVOTDATA("Sum of emp",'2010 County Business Patterns'!$J$2,"FIPS State and County Code",$A807,"fipstate",$B807,"fipscty",$C807,"naics","337127"))</f>
        <v>0</v>
      </c>
      <c r="M807" s="28">
        <f>IF(ISERROR(GETPIVOTDATA("Sum of Midpoint",'2010 County Business Patterns'!$J$2,"FIPS State and County Code",$A807,"fipstate",$B807,"fipscty",$C807,"naics","337127")),0,GETPIVOTDATA("Sum of Midpoint",'2010 County Business Patterns'!$J$2,"FIPS State and County Code",$A807,"fipstate",$B807,"fipscty",$C807,"naics","337127"))</f>
        <v>0</v>
      </c>
      <c r="N807">
        <f>IF(ISERROR(VLOOKUP($B807,'2010 State Business Patterns'!$AN$3:$AR$55,3,FALSE)),0,VLOOKUP($B807,'2010 State Business Patterns'!$AN$3:$AR$55,3,FALSE))</f>
        <v>0.71044776119402986</v>
      </c>
      <c r="O807" s="28">
        <f t="shared" si="62"/>
        <v>0</v>
      </c>
      <c r="P807" s="28">
        <f>IF(ISERROR(GETPIVOTDATA("Sum of emp",'2010 County Business Patterns'!$J$2,"FIPS State and County Code",$A807,"fipstate",$B807,"fipscty",$C807,"naics","337214")),0,GETPIVOTDATA("Sum of emp",'2010 County Business Patterns'!$J$2,"FIPS State and County Code",$A807,"fipstate",$B807,"fipscty",$C807,"naics","337214"))</f>
        <v>0</v>
      </c>
      <c r="Q807" s="28">
        <f>IF(ISERROR(GETPIVOTDATA("Sum of Midpoint",'2010 County Business Patterns'!$J$2,"FIPS State and County Code",$A807,"fipstate",$B807,"fipscty",$C807,"naics","337214")),0,GETPIVOTDATA("Sum of Midpoint",'2010 County Business Patterns'!$J$2,"FIPS State and County Code",$A807,"fipstate",$B807,"fipscty",$C807,"naics","337214"))</f>
        <v>0</v>
      </c>
      <c r="R807">
        <f>IF(ISERROR(VLOOKUP($B807,'2010 State Business Patterns'!$AN$3:$AR$55,4,FALSE)),0,VLOOKUP($B807,'2010 State Business Patterns'!$AN$3:$AR$55,4,FALSE))</f>
        <v>0.88080808080808082</v>
      </c>
      <c r="S807" s="28">
        <f t="shared" si="63"/>
        <v>0</v>
      </c>
      <c r="T807" s="28">
        <f>IF(ISERROR(GETPIVOTDATA("Sum of emp",'2010 County Business Patterns'!$J$2,"FIPS State and County Code",$A807,"fipstate",$B807,"fipscty",$C807,"naics","337215")),0,GETPIVOTDATA("Sum of emp",'2010 County Business Patterns'!$J$2,"FIPS State and County Code",$A807,"fipstate",$B807,"fipscty",$C807,"naics","337215"))</f>
        <v>0</v>
      </c>
      <c r="U807" s="28">
        <f>IF(ISERROR(GETPIVOTDATA("Sum of Midpoint",'2010 County Business Patterns'!$J$2,"FIPS State and County Code",$A807,"fipstate",$B807,"fipscty",$C807,"naics","337215")),0,GETPIVOTDATA("Sum of Midpoint",'2010 County Business Patterns'!$J$2,"FIPS State and County Code",$A807,"fipstate",$B807,"fipscty",$C807,"naics","337215"))</f>
        <v>10</v>
      </c>
      <c r="V807">
        <f>IF(ISERROR(VLOOKUP($B807,'2010 State Business Patterns'!$AN$3:$AR$55,5,FALSE)),0,VLOOKUP($B807,'2010 State Business Patterns'!$AN$3:$AR$55,5,FALSE))</f>
        <v>0.64261818673334903</v>
      </c>
      <c r="W807" s="28">
        <f t="shared" si="64"/>
        <v>3.213090933666745</v>
      </c>
    </row>
    <row r="808" spans="1:23" hidden="1">
      <c r="A808" s="1" t="s">
        <v>3516</v>
      </c>
      <c r="B808" s="1" t="s">
        <v>1923</v>
      </c>
      <c r="C808" s="1" t="s">
        <v>1827</v>
      </c>
      <c r="D808" s="1" t="s">
        <v>2076</v>
      </c>
      <c r="E808" s="1" t="s">
        <v>2057</v>
      </c>
      <c r="F808" s="1" t="s">
        <v>3490</v>
      </c>
      <c r="G808" s="47">
        <f t="shared" si="60"/>
        <v>0</v>
      </c>
      <c r="H808" s="28">
        <f>IF(ISERROR(GETPIVOTDATA("Sum of emp",'2010 County Business Patterns'!$J$2,"FIPS State and County Code",$A808,"fipstate",$B808,"fipscty",$C808,"naics","337124")),0,GETPIVOTDATA("Sum of emp",'2010 County Business Patterns'!$J$2,"FIPS State and County Code",$A808,"fipstate",$B808,"fipscty",$C808,"naics","337124"))</f>
        <v>0</v>
      </c>
      <c r="I808" s="28">
        <f>IF(ISERROR(GETPIVOTDATA("Sum of Midpoint",'2010 County Business Patterns'!$J$2,"FIPS State and County Code",$A808,"fipstate",$B808,"fipscty",$C808,"naics","337124")),0,GETPIVOTDATA("Sum of Midpoint",'2010 County Business Patterns'!$J$2,"FIPS State and County Code",$A808,"fipstate",$B808,"fipscty",$C808,"naics","337124"))</f>
        <v>0</v>
      </c>
      <c r="J808">
        <f>IF(ISERROR(VLOOKUP($B808,'2010 State Business Patterns'!$AN$3:$AR$55,2,FALSE)),0,VLOOKUP($B808,'2010 State Business Patterns'!$AN$3:$AR$55,2,FALSE))</f>
        <v>0</v>
      </c>
      <c r="K808" s="28">
        <f t="shared" si="61"/>
        <v>0</v>
      </c>
      <c r="L808" s="28">
        <f>IF(ISERROR(GETPIVOTDATA("Sum of emp",'2010 County Business Patterns'!$J$2,"FIPS State and County Code",$A808,"fipstate",$B808,"fipscty",$C808,"naics","337127")),0,GETPIVOTDATA("Sum of emp",'2010 County Business Patterns'!$J$2,"FIPS State and County Code",$A808,"fipstate",$B808,"fipscty",$C808,"naics","337127"))</f>
        <v>0</v>
      </c>
      <c r="M808" s="28">
        <f>IF(ISERROR(GETPIVOTDATA("Sum of Midpoint",'2010 County Business Patterns'!$J$2,"FIPS State and County Code",$A808,"fipstate",$B808,"fipscty",$C808,"naics","337127")),0,GETPIVOTDATA("Sum of Midpoint",'2010 County Business Patterns'!$J$2,"FIPS State and County Code",$A808,"fipstate",$B808,"fipscty",$C808,"naics","337127"))</f>
        <v>0</v>
      </c>
      <c r="N808">
        <f>IF(ISERROR(VLOOKUP($B808,'2010 State Business Patterns'!$AN$3:$AR$55,3,FALSE)),0,VLOOKUP($B808,'2010 State Business Patterns'!$AN$3:$AR$55,3,FALSE))</f>
        <v>0.71044776119402986</v>
      </c>
      <c r="O808" s="28">
        <f t="shared" si="62"/>
        <v>0</v>
      </c>
      <c r="P808" s="28">
        <f>IF(ISERROR(GETPIVOTDATA("Sum of emp",'2010 County Business Patterns'!$J$2,"FIPS State and County Code",$A808,"fipstate",$B808,"fipscty",$C808,"naics","337214")),0,GETPIVOTDATA("Sum of emp",'2010 County Business Patterns'!$J$2,"FIPS State and County Code",$A808,"fipstate",$B808,"fipscty",$C808,"naics","337214"))</f>
        <v>0</v>
      </c>
      <c r="Q808" s="28">
        <f>IF(ISERROR(GETPIVOTDATA("Sum of Midpoint",'2010 County Business Patterns'!$J$2,"FIPS State and County Code",$A808,"fipstate",$B808,"fipscty",$C808,"naics","337214")),0,GETPIVOTDATA("Sum of Midpoint",'2010 County Business Patterns'!$J$2,"FIPS State and County Code",$A808,"fipstate",$B808,"fipscty",$C808,"naics","337214"))</f>
        <v>0</v>
      </c>
      <c r="R808">
        <f>IF(ISERROR(VLOOKUP($B808,'2010 State Business Patterns'!$AN$3:$AR$55,4,FALSE)),0,VLOOKUP($B808,'2010 State Business Patterns'!$AN$3:$AR$55,4,FALSE))</f>
        <v>0.88080808080808082</v>
      </c>
      <c r="S808" s="28">
        <f t="shared" si="63"/>
        <v>0</v>
      </c>
      <c r="T808" s="28">
        <f>IF(ISERROR(GETPIVOTDATA("Sum of emp",'2010 County Business Patterns'!$J$2,"FIPS State and County Code",$A808,"fipstate",$B808,"fipscty",$C808,"naics","337215")),0,GETPIVOTDATA("Sum of emp",'2010 County Business Patterns'!$J$2,"FIPS State and County Code",$A808,"fipstate",$B808,"fipscty",$C808,"naics","337215"))</f>
        <v>0</v>
      </c>
      <c r="U808" s="28">
        <f>IF(ISERROR(GETPIVOTDATA("Sum of Midpoint",'2010 County Business Patterns'!$J$2,"FIPS State and County Code",$A808,"fipstate",$B808,"fipscty",$C808,"naics","337215")),0,GETPIVOTDATA("Sum of Midpoint",'2010 County Business Patterns'!$J$2,"FIPS State and County Code",$A808,"fipstate",$B808,"fipscty",$C808,"naics","337215"))</f>
        <v>0</v>
      </c>
      <c r="V808">
        <f>IF(ISERROR(VLOOKUP($B808,'2010 State Business Patterns'!$AN$3:$AR$55,5,FALSE)),0,VLOOKUP($B808,'2010 State Business Patterns'!$AN$3:$AR$55,5,FALSE))</f>
        <v>0.64261818673334903</v>
      </c>
      <c r="W808" s="28">
        <f t="shared" si="64"/>
        <v>0</v>
      </c>
    </row>
    <row r="809" spans="1:23" hidden="1">
      <c r="A809" s="1" t="s">
        <v>3517</v>
      </c>
      <c r="B809" s="1" t="s">
        <v>1923</v>
      </c>
      <c r="C809" s="1" t="s">
        <v>1778</v>
      </c>
      <c r="D809" s="1" t="s">
        <v>3518</v>
      </c>
      <c r="E809" s="1" t="s">
        <v>2057</v>
      </c>
      <c r="F809" s="1" t="s">
        <v>3490</v>
      </c>
      <c r="G809" s="47">
        <f t="shared" si="60"/>
        <v>0</v>
      </c>
      <c r="H809" s="28">
        <f>IF(ISERROR(GETPIVOTDATA("Sum of emp",'2010 County Business Patterns'!$J$2,"FIPS State and County Code",$A809,"fipstate",$B809,"fipscty",$C809,"naics","337124")),0,GETPIVOTDATA("Sum of emp",'2010 County Business Patterns'!$J$2,"FIPS State and County Code",$A809,"fipstate",$B809,"fipscty",$C809,"naics","337124"))</f>
        <v>0</v>
      </c>
      <c r="I809" s="28">
        <f>IF(ISERROR(GETPIVOTDATA("Sum of Midpoint",'2010 County Business Patterns'!$J$2,"FIPS State and County Code",$A809,"fipstate",$B809,"fipscty",$C809,"naics","337124")),0,GETPIVOTDATA("Sum of Midpoint",'2010 County Business Patterns'!$J$2,"FIPS State and County Code",$A809,"fipstate",$B809,"fipscty",$C809,"naics","337124"))</f>
        <v>0</v>
      </c>
      <c r="J809">
        <f>IF(ISERROR(VLOOKUP($B809,'2010 State Business Patterns'!$AN$3:$AR$55,2,FALSE)),0,VLOOKUP($B809,'2010 State Business Patterns'!$AN$3:$AR$55,2,FALSE))</f>
        <v>0</v>
      </c>
      <c r="K809" s="28">
        <f t="shared" si="61"/>
        <v>0</v>
      </c>
      <c r="L809" s="28">
        <f>IF(ISERROR(GETPIVOTDATA("Sum of emp",'2010 County Business Patterns'!$J$2,"FIPS State and County Code",$A809,"fipstate",$B809,"fipscty",$C809,"naics","337127")),0,GETPIVOTDATA("Sum of emp",'2010 County Business Patterns'!$J$2,"FIPS State and County Code",$A809,"fipstate",$B809,"fipscty",$C809,"naics","337127"))</f>
        <v>0</v>
      </c>
      <c r="M809" s="28">
        <f>IF(ISERROR(GETPIVOTDATA("Sum of Midpoint",'2010 County Business Patterns'!$J$2,"FIPS State and County Code",$A809,"fipstate",$B809,"fipscty",$C809,"naics","337127")),0,GETPIVOTDATA("Sum of Midpoint",'2010 County Business Patterns'!$J$2,"FIPS State and County Code",$A809,"fipstate",$B809,"fipscty",$C809,"naics","337127"))</f>
        <v>0</v>
      </c>
      <c r="N809">
        <f>IF(ISERROR(VLOOKUP($B809,'2010 State Business Patterns'!$AN$3:$AR$55,3,FALSE)),0,VLOOKUP($B809,'2010 State Business Patterns'!$AN$3:$AR$55,3,FALSE))</f>
        <v>0.71044776119402986</v>
      </c>
      <c r="O809" s="28">
        <f t="shared" si="62"/>
        <v>0</v>
      </c>
      <c r="P809" s="28">
        <f>IF(ISERROR(GETPIVOTDATA("Sum of emp",'2010 County Business Patterns'!$J$2,"FIPS State and County Code",$A809,"fipstate",$B809,"fipscty",$C809,"naics","337214")),0,GETPIVOTDATA("Sum of emp",'2010 County Business Patterns'!$J$2,"FIPS State and County Code",$A809,"fipstate",$B809,"fipscty",$C809,"naics","337214"))</f>
        <v>0</v>
      </c>
      <c r="Q809" s="28">
        <f>IF(ISERROR(GETPIVOTDATA("Sum of Midpoint",'2010 County Business Patterns'!$J$2,"FIPS State and County Code",$A809,"fipstate",$B809,"fipscty",$C809,"naics","337214")),0,GETPIVOTDATA("Sum of Midpoint",'2010 County Business Patterns'!$J$2,"FIPS State and County Code",$A809,"fipstate",$B809,"fipscty",$C809,"naics","337214"))</f>
        <v>0</v>
      </c>
      <c r="R809">
        <f>IF(ISERROR(VLOOKUP($B809,'2010 State Business Patterns'!$AN$3:$AR$55,4,FALSE)),0,VLOOKUP($B809,'2010 State Business Patterns'!$AN$3:$AR$55,4,FALSE))</f>
        <v>0.88080808080808082</v>
      </c>
      <c r="S809" s="28">
        <f t="shared" si="63"/>
        <v>0</v>
      </c>
      <c r="T809" s="28">
        <f>IF(ISERROR(GETPIVOTDATA("Sum of emp",'2010 County Business Patterns'!$J$2,"FIPS State and County Code",$A809,"fipstate",$B809,"fipscty",$C809,"naics","337215")),0,GETPIVOTDATA("Sum of emp",'2010 County Business Patterns'!$J$2,"FIPS State and County Code",$A809,"fipstate",$B809,"fipscty",$C809,"naics","337215"))</f>
        <v>0</v>
      </c>
      <c r="U809" s="28">
        <f>IF(ISERROR(GETPIVOTDATA("Sum of Midpoint",'2010 County Business Patterns'!$J$2,"FIPS State and County Code",$A809,"fipstate",$B809,"fipscty",$C809,"naics","337215")),0,GETPIVOTDATA("Sum of Midpoint",'2010 County Business Patterns'!$J$2,"FIPS State and County Code",$A809,"fipstate",$B809,"fipscty",$C809,"naics","337215"))</f>
        <v>0</v>
      </c>
      <c r="V809">
        <f>IF(ISERROR(VLOOKUP($B809,'2010 State Business Patterns'!$AN$3:$AR$55,5,FALSE)),0,VLOOKUP($B809,'2010 State Business Patterns'!$AN$3:$AR$55,5,FALSE))</f>
        <v>0.64261818673334903</v>
      </c>
      <c r="W809" s="28">
        <f t="shared" si="64"/>
        <v>0</v>
      </c>
    </row>
    <row r="810" spans="1:23" hidden="1">
      <c r="A810" s="1" t="s">
        <v>3519</v>
      </c>
      <c r="B810" s="1" t="s">
        <v>1923</v>
      </c>
      <c r="C810" s="1" t="s">
        <v>1842</v>
      </c>
      <c r="D810" s="1" t="s">
        <v>2082</v>
      </c>
      <c r="E810" s="1" t="s">
        <v>2057</v>
      </c>
      <c r="F810" s="1" t="s">
        <v>3490</v>
      </c>
      <c r="G810" s="47">
        <f t="shared" si="60"/>
        <v>0</v>
      </c>
      <c r="H810" s="28">
        <f>IF(ISERROR(GETPIVOTDATA("Sum of emp",'2010 County Business Patterns'!$J$2,"FIPS State and County Code",$A810,"fipstate",$B810,"fipscty",$C810,"naics","337124")),0,GETPIVOTDATA("Sum of emp",'2010 County Business Patterns'!$J$2,"FIPS State and County Code",$A810,"fipstate",$B810,"fipscty",$C810,"naics","337124"))</f>
        <v>0</v>
      </c>
      <c r="I810" s="28">
        <f>IF(ISERROR(GETPIVOTDATA("Sum of Midpoint",'2010 County Business Patterns'!$J$2,"FIPS State and County Code",$A810,"fipstate",$B810,"fipscty",$C810,"naics","337124")),0,GETPIVOTDATA("Sum of Midpoint",'2010 County Business Patterns'!$J$2,"FIPS State and County Code",$A810,"fipstate",$B810,"fipscty",$C810,"naics","337124"))</f>
        <v>0</v>
      </c>
      <c r="J810">
        <f>IF(ISERROR(VLOOKUP($B810,'2010 State Business Patterns'!$AN$3:$AR$55,2,FALSE)),0,VLOOKUP($B810,'2010 State Business Patterns'!$AN$3:$AR$55,2,FALSE))</f>
        <v>0</v>
      </c>
      <c r="K810" s="28">
        <f t="shared" si="61"/>
        <v>0</v>
      </c>
      <c r="L810" s="28">
        <f>IF(ISERROR(GETPIVOTDATA("Sum of emp",'2010 County Business Patterns'!$J$2,"FIPS State and County Code",$A810,"fipstate",$B810,"fipscty",$C810,"naics","337127")),0,GETPIVOTDATA("Sum of emp",'2010 County Business Patterns'!$J$2,"FIPS State and County Code",$A810,"fipstate",$B810,"fipscty",$C810,"naics","337127"))</f>
        <v>0</v>
      </c>
      <c r="M810" s="28">
        <f>IF(ISERROR(GETPIVOTDATA("Sum of Midpoint",'2010 County Business Patterns'!$J$2,"FIPS State and County Code",$A810,"fipstate",$B810,"fipscty",$C810,"naics","337127")),0,GETPIVOTDATA("Sum of Midpoint",'2010 County Business Patterns'!$J$2,"FIPS State and County Code",$A810,"fipstate",$B810,"fipscty",$C810,"naics","337127"))</f>
        <v>0</v>
      </c>
      <c r="N810">
        <f>IF(ISERROR(VLOOKUP($B810,'2010 State Business Patterns'!$AN$3:$AR$55,3,FALSE)),0,VLOOKUP($B810,'2010 State Business Patterns'!$AN$3:$AR$55,3,FALSE))</f>
        <v>0.71044776119402986</v>
      </c>
      <c r="O810" s="28">
        <f t="shared" si="62"/>
        <v>0</v>
      </c>
      <c r="P810" s="28">
        <f>IF(ISERROR(GETPIVOTDATA("Sum of emp",'2010 County Business Patterns'!$J$2,"FIPS State and County Code",$A810,"fipstate",$B810,"fipscty",$C810,"naics","337214")),0,GETPIVOTDATA("Sum of emp",'2010 County Business Patterns'!$J$2,"FIPS State and County Code",$A810,"fipstate",$B810,"fipscty",$C810,"naics","337214"))</f>
        <v>0</v>
      </c>
      <c r="Q810" s="28">
        <f>IF(ISERROR(GETPIVOTDATA("Sum of Midpoint",'2010 County Business Patterns'!$J$2,"FIPS State and County Code",$A810,"fipstate",$B810,"fipscty",$C810,"naics","337214")),0,GETPIVOTDATA("Sum of Midpoint",'2010 County Business Patterns'!$J$2,"FIPS State and County Code",$A810,"fipstate",$B810,"fipscty",$C810,"naics","337214"))</f>
        <v>0</v>
      </c>
      <c r="R810">
        <f>IF(ISERROR(VLOOKUP($B810,'2010 State Business Patterns'!$AN$3:$AR$55,4,FALSE)),0,VLOOKUP($B810,'2010 State Business Patterns'!$AN$3:$AR$55,4,FALSE))</f>
        <v>0.88080808080808082</v>
      </c>
      <c r="S810" s="28">
        <f t="shared" si="63"/>
        <v>0</v>
      </c>
      <c r="T810" s="28">
        <f>IF(ISERROR(GETPIVOTDATA("Sum of emp",'2010 County Business Patterns'!$J$2,"FIPS State and County Code",$A810,"fipstate",$B810,"fipscty",$C810,"naics","337215")),0,GETPIVOTDATA("Sum of emp",'2010 County Business Patterns'!$J$2,"FIPS State and County Code",$A810,"fipstate",$B810,"fipscty",$C810,"naics","337215"))</f>
        <v>0</v>
      </c>
      <c r="U810" s="28">
        <f>IF(ISERROR(GETPIVOTDATA("Sum of Midpoint",'2010 County Business Patterns'!$J$2,"FIPS State and County Code",$A810,"fipstate",$B810,"fipscty",$C810,"naics","337215")),0,GETPIVOTDATA("Sum of Midpoint",'2010 County Business Patterns'!$J$2,"FIPS State and County Code",$A810,"fipstate",$B810,"fipscty",$C810,"naics","337215"))</f>
        <v>0</v>
      </c>
      <c r="V810">
        <f>IF(ISERROR(VLOOKUP($B810,'2010 State Business Patterns'!$AN$3:$AR$55,5,FALSE)),0,VLOOKUP($B810,'2010 State Business Patterns'!$AN$3:$AR$55,5,FALSE))</f>
        <v>0.64261818673334903</v>
      </c>
      <c r="W810" s="28">
        <f t="shared" si="64"/>
        <v>0</v>
      </c>
    </row>
    <row r="811" spans="1:23" hidden="1">
      <c r="A811" s="1" t="s">
        <v>3520</v>
      </c>
      <c r="B811" s="1" t="s">
        <v>1923</v>
      </c>
      <c r="C811" s="1" t="s">
        <v>1843</v>
      </c>
      <c r="D811" s="1" t="s">
        <v>2084</v>
      </c>
      <c r="E811" s="1" t="s">
        <v>2057</v>
      </c>
      <c r="F811" s="1" t="s">
        <v>3490</v>
      </c>
      <c r="G811" s="47">
        <f t="shared" si="60"/>
        <v>0</v>
      </c>
      <c r="H811" s="28">
        <f>IF(ISERROR(GETPIVOTDATA("Sum of emp",'2010 County Business Patterns'!$J$2,"FIPS State and County Code",$A811,"fipstate",$B811,"fipscty",$C811,"naics","337124")),0,GETPIVOTDATA("Sum of emp",'2010 County Business Patterns'!$J$2,"FIPS State and County Code",$A811,"fipstate",$B811,"fipscty",$C811,"naics","337124"))</f>
        <v>0</v>
      </c>
      <c r="I811" s="28">
        <f>IF(ISERROR(GETPIVOTDATA("Sum of Midpoint",'2010 County Business Patterns'!$J$2,"FIPS State and County Code",$A811,"fipstate",$B811,"fipscty",$C811,"naics","337124")),0,GETPIVOTDATA("Sum of Midpoint",'2010 County Business Patterns'!$J$2,"FIPS State and County Code",$A811,"fipstate",$B811,"fipscty",$C811,"naics","337124"))</f>
        <v>0</v>
      </c>
      <c r="J811">
        <f>IF(ISERROR(VLOOKUP($B811,'2010 State Business Patterns'!$AN$3:$AR$55,2,FALSE)),0,VLOOKUP($B811,'2010 State Business Patterns'!$AN$3:$AR$55,2,FALSE))</f>
        <v>0</v>
      </c>
      <c r="K811" s="28">
        <f t="shared" si="61"/>
        <v>0</v>
      </c>
      <c r="L811" s="28">
        <f>IF(ISERROR(GETPIVOTDATA("Sum of emp",'2010 County Business Patterns'!$J$2,"FIPS State and County Code",$A811,"fipstate",$B811,"fipscty",$C811,"naics","337127")),0,GETPIVOTDATA("Sum of emp",'2010 County Business Patterns'!$J$2,"FIPS State and County Code",$A811,"fipstate",$B811,"fipscty",$C811,"naics","337127"))</f>
        <v>0</v>
      </c>
      <c r="M811" s="28">
        <f>IF(ISERROR(GETPIVOTDATA("Sum of Midpoint",'2010 County Business Patterns'!$J$2,"FIPS State and County Code",$A811,"fipstate",$B811,"fipscty",$C811,"naics","337127")),0,GETPIVOTDATA("Sum of Midpoint",'2010 County Business Patterns'!$J$2,"FIPS State and County Code",$A811,"fipstate",$B811,"fipscty",$C811,"naics","337127"))</f>
        <v>0</v>
      </c>
      <c r="N811">
        <f>IF(ISERROR(VLOOKUP($B811,'2010 State Business Patterns'!$AN$3:$AR$55,3,FALSE)),0,VLOOKUP($B811,'2010 State Business Patterns'!$AN$3:$AR$55,3,FALSE))</f>
        <v>0.71044776119402986</v>
      </c>
      <c r="O811" s="28">
        <f t="shared" si="62"/>
        <v>0</v>
      </c>
      <c r="P811" s="28">
        <f>IF(ISERROR(GETPIVOTDATA("Sum of emp",'2010 County Business Patterns'!$J$2,"FIPS State and County Code",$A811,"fipstate",$B811,"fipscty",$C811,"naics","337214")),0,GETPIVOTDATA("Sum of emp",'2010 County Business Patterns'!$J$2,"FIPS State and County Code",$A811,"fipstate",$B811,"fipscty",$C811,"naics","337214"))</f>
        <v>0</v>
      </c>
      <c r="Q811" s="28">
        <f>IF(ISERROR(GETPIVOTDATA("Sum of Midpoint",'2010 County Business Patterns'!$J$2,"FIPS State and County Code",$A811,"fipstate",$B811,"fipscty",$C811,"naics","337214")),0,GETPIVOTDATA("Sum of Midpoint",'2010 County Business Patterns'!$J$2,"FIPS State and County Code",$A811,"fipstate",$B811,"fipscty",$C811,"naics","337214"))</f>
        <v>0</v>
      </c>
      <c r="R811">
        <f>IF(ISERROR(VLOOKUP($B811,'2010 State Business Patterns'!$AN$3:$AR$55,4,FALSE)),0,VLOOKUP($B811,'2010 State Business Patterns'!$AN$3:$AR$55,4,FALSE))</f>
        <v>0.88080808080808082</v>
      </c>
      <c r="S811" s="28">
        <f t="shared" si="63"/>
        <v>0</v>
      </c>
      <c r="T811" s="28">
        <f>IF(ISERROR(GETPIVOTDATA("Sum of emp",'2010 County Business Patterns'!$J$2,"FIPS State and County Code",$A811,"fipstate",$B811,"fipscty",$C811,"naics","337215")),0,GETPIVOTDATA("Sum of emp",'2010 County Business Patterns'!$J$2,"FIPS State and County Code",$A811,"fipstate",$B811,"fipscty",$C811,"naics","337215"))</f>
        <v>0</v>
      </c>
      <c r="U811" s="28">
        <f>IF(ISERROR(GETPIVOTDATA("Sum of Midpoint",'2010 County Business Patterns'!$J$2,"FIPS State and County Code",$A811,"fipstate",$B811,"fipscty",$C811,"naics","337215")),0,GETPIVOTDATA("Sum of Midpoint",'2010 County Business Patterns'!$J$2,"FIPS State and County Code",$A811,"fipstate",$B811,"fipscty",$C811,"naics","337215"))</f>
        <v>0</v>
      </c>
      <c r="V811">
        <f>IF(ISERROR(VLOOKUP($B811,'2010 State Business Patterns'!$AN$3:$AR$55,5,FALSE)),0,VLOOKUP($B811,'2010 State Business Patterns'!$AN$3:$AR$55,5,FALSE))</f>
        <v>0.64261818673334903</v>
      </c>
      <c r="W811" s="28">
        <f t="shared" si="64"/>
        <v>0</v>
      </c>
    </row>
    <row r="812" spans="1:23" hidden="1">
      <c r="A812" s="1" t="s">
        <v>3521</v>
      </c>
      <c r="B812" s="1" t="s">
        <v>1923</v>
      </c>
      <c r="C812" s="1" t="s">
        <v>1779</v>
      </c>
      <c r="D812" s="1" t="s">
        <v>2875</v>
      </c>
      <c r="E812" s="1" t="s">
        <v>2057</v>
      </c>
      <c r="F812" s="1" t="s">
        <v>3490</v>
      </c>
      <c r="G812" s="47">
        <f t="shared" si="60"/>
        <v>0</v>
      </c>
      <c r="H812" s="28">
        <f>IF(ISERROR(GETPIVOTDATA("Sum of emp",'2010 County Business Patterns'!$J$2,"FIPS State and County Code",$A812,"fipstate",$B812,"fipscty",$C812,"naics","337124")),0,GETPIVOTDATA("Sum of emp",'2010 County Business Patterns'!$J$2,"FIPS State and County Code",$A812,"fipstate",$B812,"fipscty",$C812,"naics","337124"))</f>
        <v>0</v>
      </c>
      <c r="I812" s="28">
        <f>IF(ISERROR(GETPIVOTDATA("Sum of Midpoint",'2010 County Business Patterns'!$J$2,"FIPS State and County Code",$A812,"fipstate",$B812,"fipscty",$C812,"naics","337124")),0,GETPIVOTDATA("Sum of Midpoint",'2010 County Business Patterns'!$J$2,"FIPS State and County Code",$A812,"fipstate",$B812,"fipscty",$C812,"naics","337124"))</f>
        <v>0</v>
      </c>
      <c r="J812">
        <f>IF(ISERROR(VLOOKUP($B812,'2010 State Business Patterns'!$AN$3:$AR$55,2,FALSE)),0,VLOOKUP($B812,'2010 State Business Patterns'!$AN$3:$AR$55,2,FALSE))</f>
        <v>0</v>
      </c>
      <c r="K812" s="28">
        <f t="shared" si="61"/>
        <v>0</v>
      </c>
      <c r="L812" s="28">
        <f>IF(ISERROR(GETPIVOTDATA("Sum of emp",'2010 County Business Patterns'!$J$2,"FIPS State and County Code",$A812,"fipstate",$B812,"fipscty",$C812,"naics","337127")),0,GETPIVOTDATA("Sum of emp",'2010 County Business Patterns'!$J$2,"FIPS State and County Code",$A812,"fipstate",$B812,"fipscty",$C812,"naics","337127"))</f>
        <v>0</v>
      </c>
      <c r="M812" s="28">
        <f>IF(ISERROR(GETPIVOTDATA("Sum of Midpoint",'2010 County Business Patterns'!$J$2,"FIPS State and County Code",$A812,"fipstate",$B812,"fipscty",$C812,"naics","337127")),0,GETPIVOTDATA("Sum of Midpoint",'2010 County Business Patterns'!$J$2,"FIPS State and County Code",$A812,"fipstate",$B812,"fipscty",$C812,"naics","337127"))</f>
        <v>0</v>
      </c>
      <c r="N812">
        <f>IF(ISERROR(VLOOKUP($B812,'2010 State Business Patterns'!$AN$3:$AR$55,3,FALSE)),0,VLOOKUP($B812,'2010 State Business Patterns'!$AN$3:$AR$55,3,FALSE))</f>
        <v>0.71044776119402986</v>
      </c>
      <c r="O812" s="28">
        <f t="shared" si="62"/>
        <v>0</v>
      </c>
      <c r="P812" s="28">
        <f>IF(ISERROR(GETPIVOTDATA("Sum of emp",'2010 County Business Patterns'!$J$2,"FIPS State and County Code",$A812,"fipstate",$B812,"fipscty",$C812,"naics","337214")),0,GETPIVOTDATA("Sum of emp",'2010 County Business Patterns'!$J$2,"FIPS State and County Code",$A812,"fipstate",$B812,"fipscty",$C812,"naics","337214"))</f>
        <v>0</v>
      </c>
      <c r="Q812" s="28">
        <f>IF(ISERROR(GETPIVOTDATA("Sum of Midpoint",'2010 County Business Patterns'!$J$2,"FIPS State and County Code",$A812,"fipstate",$B812,"fipscty",$C812,"naics","337214")),0,GETPIVOTDATA("Sum of Midpoint",'2010 County Business Patterns'!$J$2,"FIPS State and County Code",$A812,"fipstate",$B812,"fipscty",$C812,"naics","337214"))</f>
        <v>0</v>
      </c>
      <c r="R812">
        <f>IF(ISERROR(VLOOKUP($B812,'2010 State Business Patterns'!$AN$3:$AR$55,4,FALSE)),0,VLOOKUP($B812,'2010 State Business Patterns'!$AN$3:$AR$55,4,FALSE))</f>
        <v>0.88080808080808082</v>
      </c>
      <c r="S812" s="28">
        <f t="shared" si="63"/>
        <v>0</v>
      </c>
      <c r="T812" s="28">
        <f>IF(ISERROR(GETPIVOTDATA("Sum of emp",'2010 County Business Patterns'!$J$2,"FIPS State and County Code",$A812,"fipstate",$B812,"fipscty",$C812,"naics","337215")),0,GETPIVOTDATA("Sum of emp",'2010 County Business Patterns'!$J$2,"FIPS State and County Code",$A812,"fipstate",$B812,"fipscty",$C812,"naics","337215"))</f>
        <v>0</v>
      </c>
      <c r="U812" s="28">
        <f>IF(ISERROR(GETPIVOTDATA("Sum of Midpoint",'2010 County Business Patterns'!$J$2,"FIPS State and County Code",$A812,"fipstate",$B812,"fipscty",$C812,"naics","337215")),0,GETPIVOTDATA("Sum of Midpoint",'2010 County Business Patterns'!$J$2,"FIPS State and County Code",$A812,"fipstate",$B812,"fipscty",$C812,"naics","337215"))</f>
        <v>0</v>
      </c>
      <c r="V812">
        <f>IF(ISERROR(VLOOKUP($B812,'2010 State Business Patterns'!$AN$3:$AR$55,5,FALSE)),0,VLOOKUP($B812,'2010 State Business Patterns'!$AN$3:$AR$55,5,FALSE))</f>
        <v>0.64261818673334903</v>
      </c>
      <c r="W812" s="28">
        <f t="shared" si="64"/>
        <v>0</v>
      </c>
    </row>
    <row r="813" spans="1:23" hidden="1">
      <c r="A813" s="1" t="s">
        <v>3522</v>
      </c>
      <c r="B813" s="1" t="s">
        <v>1923</v>
      </c>
      <c r="C813" s="1" t="s">
        <v>1780</v>
      </c>
      <c r="D813" s="1" t="s">
        <v>3218</v>
      </c>
      <c r="E813" s="1" t="s">
        <v>2057</v>
      </c>
      <c r="F813" s="1" t="s">
        <v>3490</v>
      </c>
      <c r="G813" s="47">
        <f t="shared" si="60"/>
        <v>0</v>
      </c>
      <c r="H813" s="28">
        <f>IF(ISERROR(GETPIVOTDATA("Sum of emp",'2010 County Business Patterns'!$J$2,"FIPS State and County Code",$A813,"fipstate",$B813,"fipscty",$C813,"naics","337124")),0,GETPIVOTDATA("Sum of emp",'2010 County Business Patterns'!$J$2,"FIPS State and County Code",$A813,"fipstate",$B813,"fipscty",$C813,"naics","337124"))</f>
        <v>0</v>
      </c>
      <c r="I813" s="28">
        <f>IF(ISERROR(GETPIVOTDATA("Sum of Midpoint",'2010 County Business Patterns'!$J$2,"FIPS State and County Code",$A813,"fipstate",$B813,"fipscty",$C813,"naics","337124")),0,GETPIVOTDATA("Sum of Midpoint",'2010 County Business Patterns'!$J$2,"FIPS State and County Code",$A813,"fipstate",$B813,"fipscty",$C813,"naics","337124"))</f>
        <v>0</v>
      </c>
      <c r="J813">
        <f>IF(ISERROR(VLOOKUP($B813,'2010 State Business Patterns'!$AN$3:$AR$55,2,FALSE)),0,VLOOKUP($B813,'2010 State Business Patterns'!$AN$3:$AR$55,2,FALSE))</f>
        <v>0</v>
      </c>
      <c r="K813" s="28">
        <f t="shared" si="61"/>
        <v>0</v>
      </c>
      <c r="L813" s="28">
        <f>IF(ISERROR(GETPIVOTDATA("Sum of emp",'2010 County Business Patterns'!$J$2,"FIPS State and County Code",$A813,"fipstate",$B813,"fipscty",$C813,"naics","337127")),0,GETPIVOTDATA("Sum of emp",'2010 County Business Patterns'!$J$2,"FIPS State and County Code",$A813,"fipstate",$B813,"fipscty",$C813,"naics","337127"))</f>
        <v>0</v>
      </c>
      <c r="M813" s="28">
        <f>IF(ISERROR(GETPIVOTDATA("Sum of Midpoint",'2010 County Business Patterns'!$J$2,"FIPS State and County Code",$A813,"fipstate",$B813,"fipscty",$C813,"naics","337127")),0,GETPIVOTDATA("Sum of Midpoint",'2010 County Business Patterns'!$J$2,"FIPS State and County Code",$A813,"fipstate",$B813,"fipscty",$C813,"naics","337127"))</f>
        <v>0</v>
      </c>
      <c r="N813">
        <f>IF(ISERROR(VLOOKUP($B813,'2010 State Business Patterns'!$AN$3:$AR$55,3,FALSE)),0,VLOOKUP($B813,'2010 State Business Patterns'!$AN$3:$AR$55,3,FALSE))</f>
        <v>0.71044776119402986</v>
      </c>
      <c r="O813" s="28">
        <f t="shared" si="62"/>
        <v>0</v>
      </c>
      <c r="P813" s="28">
        <f>IF(ISERROR(GETPIVOTDATA("Sum of emp",'2010 County Business Patterns'!$J$2,"FIPS State and County Code",$A813,"fipstate",$B813,"fipscty",$C813,"naics","337214")),0,GETPIVOTDATA("Sum of emp",'2010 County Business Patterns'!$J$2,"FIPS State and County Code",$A813,"fipstate",$B813,"fipscty",$C813,"naics","337214"))</f>
        <v>0</v>
      </c>
      <c r="Q813" s="28">
        <f>IF(ISERROR(GETPIVOTDATA("Sum of Midpoint",'2010 County Business Patterns'!$J$2,"FIPS State and County Code",$A813,"fipstate",$B813,"fipscty",$C813,"naics","337214")),0,GETPIVOTDATA("Sum of Midpoint",'2010 County Business Patterns'!$J$2,"FIPS State and County Code",$A813,"fipstate",$B813,"fipscty",$C813,"naics","337214"))</f>
        <v>0</v>
      </c>
      <c r="R813">
        <f>IF(ISERROR(VLOOKUP($B813,'2010 State Business Patterns'!$AN$3:$AR$55,4,FALSE)),0,VLOOKUP($B813,'2010 State Business Patterns'!$AN$3:$AR$55,4,FALSE))</f>
        <v>0.88080808080808082</v>
      </c>
      <c r="S813" s="28">
        <f t="shared" si="63"/>
        <v>0</v>
      </c>
      <c r="T813" s="28">
        <f>IF(ISERROR(GETPIVOTDATA("Sum of emp",'2010 County Business Patterns'!$J$2,"FIPS State and County Code",$A813,"fipstate",$B813,"fipscty",$C813,"naics","337215")),0,GETPIVOTDATA("Sum of emp",'2010 County Business Patterns'!$J$2,"FIPS State and County Code",$A813,"fipstate",$B813,"fipscty",$C813,"naics","337215"))</f>
        <v>0</v>
      </c>
      <c r="U813" s="28">
        <f>IF(ISERROR(GETPIVOTDATA("Sum of Midpoint",'2010 County Business Patterns'!$J$2,"FIPS State and County Code",$A813,"fipstate",$B813,"fipscty",$C813,"naics","337215")),0,GETPIVOTDATA("Sum of Midpoint",'2010 County Business Patterns'!$J$2,"FIPS State and County Code",$A813,"fipstate",$B813,"fipscty",$C813,"naics","337215"))</f>
        <v>0</v>
      </c>
      <c r="V813">
        <f>IF(ISERROR(VLOOKUP($B813,'2010 State Business Patterns'!$AN$3:$AR$55,5,FALSE)),0,VLOOKUP($B813,'2010 State Business Patterns'!$AN$3:$AR$55,5,FALSE))</f>
        <v>0.64261818673334903</v>
      </c>
      <c r="W813" s="28">
        <f t="shared" si="64"/>
        <v>0</v>
      </c>
    </row>
    <row r="814" spans="1:23" hidden="1">
      <c r="A814" s="1" t="s">
        <v>3523</v>
      </c>
      <c r="B814" s="1" t="s">
        <v>1923</v>
      </c>
      <c r="C814" s="1" t="s">
        <v>1781</v>
      </c>
      <c r="D814" s="1" t="s">
        <v>2329</v>
      </c>
      <c r="E814" s="1" t="s">
        <v>2057</v>
      </c>
      <c r="F814" s="1" t="s">
        <v>3490</v>
      </c>
      <c r="G814" s="47">
        <f t="shared" si="60"/>
        <v>0</v>
      </c>
      <c r="H814" s="28">
        <f>IF(ISERROR(GETPIVOTDATA("Sum of emp",'2010 County Business Patterns'!$J$2,"FIPS State and County Code",$A814,"fipstate",$B814,"fipscty",$C814,"naics","337124")),0,GETPIVOTDATA("Sum of emp",'2010 County Business Patterns'!$J$2,"FIPS State and County Code",$A814,"fipstate",$B814,"fipscty",$C814,"naics","337124"))</f>
        <v>0</v>
      </c>
      <c r="I814" s="28">
        <f>IF(ISERROR(GETPIVOTDATA("Sum of Midpoint",'2010 County Business Patterns'!$J$2,"FIPS State and County Code",$A814,"fipstate",$B814,"fipscty",$C814,"naics","337124")),0,GETPIVOTDATA("Sum of Midpoint",'2010 County Business Patterns'!$J$2,"FIPS State and County Code",$A814,"fipstate",$B814,"fipscty",$C814,"naics","337124"))</f>
        <v>0</v>
      </c>
      <c r="J814">
        <f>IF(ISERROR(VLOOKUP($B814,'2010 State Business Patterns'!$AN$3:$AR$55,2,FALSE)),0,VLOOKUP($B814,'2010 State Business Patterns'!$AN$3:$AR$55,2,FALSE))</f>
        <v>0</v>
      </c>
      <c r="K814" s="28">
        <f t="shared" si="61"/>
        <v>0</v>
      </c>
      <c r="L814" s="28">
        <f>IF(ISERROR(GETPIVOTDATA("Sum of emp",'2010 County Business Patterns'!$J$2,"FIPS State and County Code",$A814,"fipstate",$B814,"fipscty",$C814,"naics","337127")),0,GETPIVOTDATA("Sum of emp",'2010 County Business Patterns'!$J$2,"FIPS State and County Code",$A814,"fipstate",$B814,"fipscty",$C814,"naics","337127"))</f>
        <v>0</v>
      </c>
      <c r="M814" s="28">
        <f>IF(ISERROR(GETPIVOTDATA("Sum of Midpoint",'2010 County Business Patterns'!$J$2,"FIPS State and County Code",$A814,"fipstate",$B814,"fipscty",$C814,"naics","337127")),0,GETPIVOTDATA("Sum of Midpoint",'2010 County Business Patterns'!$J$2,"FIPS State and County Code",$A814,"fipstate",$B814,"fipscty",$C814,"naics","337127"))</f>
        <v>0</v>
      </c>
      <c r="N814">
        <f>IF(ISERROR(VLOOKUP($B814,'2010 State Business Patterns'!$AN$3:$AR$55,3,FALSE)),0,VLOOKUP($B814,'2010 State Business Patterns'!$AN$3:$AR$55,3,FALSE))</f>
        <v>0.71044776119402986</v>
      </c>
      <c r="O814" s="28">
        <f t="shared" si="62"/>
        <v>0</v>
      </c>
      <c r="P814" s="28">
        <f>IF(ISERROR(GETPIVOTDATA("Sum of emp",'2010 County Business Patterns'!$J$2,"FIPS State and County Code",$A814,"fipstate",$B814,"fipscty",$C814,"naics","337214")),0,GETPIVOTDATA("Sum of emp",'2010 County Business Patterns'!$J$2,"FIPS State and County Code",$A814,"fipstate",$B814,"fipscty",$C814,"naics","337214"))</f>
        <v>0</v>
      </c>
      <c r="Q814" s="28">
        <f>IF(ISERROR(GETPIVOTDATA("Sum of Midpoint",'2010 County Business Patterns'!$J$2,"FIPS State and County Code",$A814,"fipstate",$B814,"fipscty",$C814,"naics","337214")),0,GETPIVOTDATA("Sum of Midpoint",'2010 County Business Patterns'!$J$2,"FIPS State and County Code",$A814,"fipstate",$B814,"fipscty",$C814,"naics","337214"))</f>
        <v>0</v>
      </c>
      <c r="R814">
        <f>IF(ISERROR(VLOOKUP($B814,'2010 State Business Patterns'!$AN$3:$AR$55,4,FALSE)),0,VLOOKUP($B814,'2010 State Business Patterns'!$AN$3:$AR$55,4,FALSE))</f>
        <v>0.88080808080808082</v>
      </c>
      <c r="S814" s="28">
        <f t="shared" si="63"/>
        <v>0</v>
      </c>
      <c r="T814" s="28">
        <f>IF(ISERROR(GETPIVOTDATA("Sum of emp",'2010 County Business Patterns'!$J$2,"FIPS State and County Code",$A814,"fipstate",$B814,"fipscty",$C814,"naics","337215")),0,GETPIVOTDATA("Sum of emp",'2010 County Business Patterns'!$J$2,"FIPS State and County Code",$A814,"fipstate",$B814,"fipscty",$C814,"naics","337215"))</f>
        <v>0</v>
      </c>
      <c r="U814" s="28">
        <f>IF(ISERROR(GETPIVOTDATA("Sum of Midpoint",'2010 County Business Patterns'!$J$2,"FIPS State and County Code",$A814,"fipstate",$B814,"fipscty",$C814,"naics","337215")),0,GETPIVOTDATA("Sum of Midpoint",'2010 County Business Patterns'!$J$2,"FIPS State and County Code",$A814,"fipstate",$B814,"fipscty",$C814,"naics","337215"))</f>
        <v>0</v>
      </c>
      <c r="V814">
        <f>IF(ISERROR(VLOOKUP($B814,'2010 State Business Patterns'!$AN$3:$AR$55,5,FALSE)),0,VLOOKUP($B814,'2010 State Business Patterns'!$AN$3:$AR$55,5,FALSE))</f>
        <v>0.64261818673334903</v>
      </c>
      <c r="W814" s="28">
        <f t="shared" si="64"/>
        <v>0</v>
      </c>
    </row>
    <row r="815" spans="1:23" hidden="1">
      <c r="A815" s="1" t="s">
        <v>3524</v>
      </c>
      <c r="B815" s="1" t="s">
        <v>1923</v>
      </c>
      <c r="C815" s="1" t="s">
        <v>1782</v>
      </c>
      <c r="D815" s="1" t="s">
        <v>2104</v>
      </c>
      <c r="E815" s="1" t="s">
        <v>2057</v>
      </c>
      <c r="F815" s="1" t="s">
        <v>3490</v>
      </c>
      <c r="G815" s="47">
        <f t="shared" si="60"/>
        <v>0</v>
      </c>
      <c r="H815" s="28">
        <f>IF(ISERROR(GETPIVOTDATA("Sum of emp",'2010 County Business Patterns'!$J$2,"FIPS State and County Code",$A815,"fipstate",$B815,"fipscty",$C815,"naics","337124")),0,GETPIVOTDATA("Sum of emp",'2010 County Business Patterns'!$J$2,"FIPS State and County Code",$A815,"fipstate",$B815,"fipscty",$C815,"naics","337124"))</f>
        <v>0</v>
      </c>
      <c r="I815" s="28">
        <f>IF(ISERROR(GETPIVOTDATA("Sum of Midpoint",'2010 County Business Patterns'!$J$2,"FIPS State and County Code",$A815,"fipstate",$B815,"fipscty",$C815,"naics","337124")),0,GETPIVOTDATA("Sum of Midpoint",'2010 County Business Patterns'!$J$2,"FIPS State and County Code",$A815,"fipstate",$B815,"fipscty",$C815,"naics","337124"))</f>
        <v>0</v>
      </c>
      <c r="J815">
        <f>IF(ISERROR(VLOOKUP($B815,'2010 State Business Patterns'!$AN$3:$AR$55,2,FALSE)),0,VLOOKUP($B815,'2010 State Business Patterns'!$AN$3:$AR$55,2,FALSE))</f>
        <v>0</v>
      </c>
      <c r="K815" s="28">
        <f t="shared" si="61"/>
        <v>0</v>
      </c>
      <c r="L815" s="28">
        <f>IF(ISERROR(GETPIVOTDATA("Sum of emp",'2010 County Business Patterns'!$J$2,"FIPS State and County Code",$A815,"fipstate",$B815,"fipscty",$C815,"naics","337127")),0,GETPIVOTDATA("Sum of emp",'2010 County Business Patterns'!$J$2,"FIPS State and County Code",$A815,"fipstate",$B815,"fipscty",$C815,"naics","337127"))</f>
        <v>0</v>
      </c>
      <c r="M815" s="28">
        <f>IF(ISERROR(GETPIVOTDATA("Sum of Midpoint",'2010 County Business Patterns'!$J$2,"FIPS State and County Code",$A815,"fipstate",$B815,"fipscty",$C815,"naics","337127")),0,GETPIVOTDATA("Sum of Midpoint",'2010 County Business Patterns'!$J$2,"FIPS State and County Code",$A815,"fipstate",$B815,"fipscty",$C815,"naics","337127"))</f>
        <v>0</v>
      </c>
      <c r="N815">
        <f>IF(ISERROR(VLOOKUP($B815,'2010 State Business Patterns'!$AN$3:$AR$55,3,FALSE)),0,VLOOKUP($B815,'2010 State Business Patterns'!$AN$3:$AR$55,3,FALSE))</f>
        <v>0.71044776119402986</v>
      </c>
      <c r="O815" s="28">
        <f t="shared" si="62"/>
        <v>0</v>
      </c>
      <c r="P815" s="28">
        <f>IF(ISERROR(GETPIVOTDATA("Sum of emp",'2010 County Business Patterns'!$J$2,"FIPS State and County Code",$A815,"fipstate",$B815,"fipscty",$C815,"naics","337214")),0,GETPIVOTDATA("Sum of emp",'2010 County Business Patterns'!$J$2,"FIPS State and County Code",$A815,"fipstate",$B815,"fipscty",$C815,"naics","337214"))</f>
        <v>0</v>
      </c>
      <c r="Q815" s="28">
        <f>IF(ISERROR(GETPIVOTDATA("Sum of Midpoint",'2010 County Business Patterns'!$J$2,"FIPS State and County Code",$A815,"fipstate",$B815,"fipscty",$C815,"naics","337214")),0,GETPIVOTDATA("Sum of Midpoint",'2010 County Business Patterns'!$J$2,"FIPS State and County Code",$A815,"fipstate",$B815,"fipscty",$C815,"naics","337214"))</f>
        <v>0</v>
      </c>
      <c r="R815">
        <f>IF(ISERROR(VLOOKUP($B815,'2010 State Business Patterns'!$AN$3:$AR$55,4,FALSE)),0,VLOOKUP($B815,'2010 State Business Patterns'!$AN$3:$AR$55,4,FALSE))</f>
        <v>0.88080808080808082</v>
      </c>
      <c r="S815" s="28">
        <f t="shared" si="63"/>
        <v>0</v>
      </c>
      <c r="T815" s="28">
        <f>IF(ISERROR(GETPIVOTDATA("Sum of emp",'2010 County Business Patterns'!$J$2,"FIPS State and County Code",$A815,"fipstate",$B815,"fipscty",$C815,"naics","337215")),0,GETPIVOTDATA("Sum of emp",'2010 County Business Patterns'!$J$2,"FIPS State and County Code",$A815,"fipstate",$B815,"fipscty",$C815,"naics","337215"))</f>
        <v>0</v>
      </c>
      <c r="U815" s="28">
        <f>IF(ISERROR(GETPIVOTDATA("Sum of Midpoint",'2010 County Business Patterns'!$J$2,"FIPS State and County Code",$A815,"fipstate",$B815,"fipscty",$C815,"naics","337215")),0,GETPIVOTDATA("Sum of Midpoint",'2010 County Business Patterns'!$J$2,"FIPS State and County Code",$A815,"fipstate",$B815,"fipscty",$C815,"naics","337215"))</f>
        <v>0</v>
      </c>
      <c r="V815">
        <f>IF(ISERROR(VLOOKUP($B815,'2010 State Business Patterns'!$AN$3:$AR$55,5,FALSE)),0,VLOOKUP($B815,'2010 State Business Patterns'!$AN$3:$AR$55,5,FALSE))</f>
        <v>0.64261818673334903</v>
      </c>
      <c r="W815" s="28">
        <f t="shared" si="64"/>
        <v>0</v>
      </c>
    </row>
    <row r="816" spans="1:23" hidden="1">
      <c r="A816" s="1" t="s">
        <v>3525</v>
      </c>
      <c r="B816" s="1" t="s">
        <v>1923</v>
      </c>
      <c r="C816" s="1" t="s">
        <v>1783</v>
      </c>
      <c r="D816" s="1" t="s">
        <v>3526</v>
      </c>
      <c r="E816" s="1" t="s">
        <v>2057</v>
      </c>
      <c r="F816" s="1" t="s">
        <v>3490</v>
      </c>
      <c r="G816" s="47">
        <f t="shared" si="60"/>
        <v>0</v>
      </c>
      <c r="H816" s="28">
        <f>IF(ISERROR(GETPIVOTDATA("Sum of emp",'2010 County Business Patterns'!$J$2,"FIPS State and County Code",$A816,"fipstate",$B816,"fipscty",$C816,"naics","337124")),0,GETPIVOTDATA("Sum of emp",'2010 County Business Patterns'!$J$2,"FIPS State and County Code",$A816,"fipstate",$B816,"fipscty",$C816,"naics","337124"))</f>
        <v>0</v>
      </c>
      <c r="I816" s="28">
        <f>IF(ISERROR(GETPIVOTDATA("Sum of Midpoint",'2010 County Business Patterns'!$J$2,"FIPS State and County Code",$A816,"fipstate",$B816,"fipscty",$C816,"naics","337124")),0,GETPIVOTDATA("Sum of Midpoint",'2010 County Business Patterns'!$J$2,"FIPS State and County Code",$A816,"fipstate",$B816,"fipscty",$C816,"naics","337124"))</f>
        <v>0</v>
      </c>
      <c r="J816">
        <f>IF(ISERROR(VLOOKUP($B816,'2010 State Business Patterns'!$AN$3:$AR$55,2,FALSE)),0,VLOOKUP($B816,'2010 State Business Patterns'!$AN$3:$AR$55,2,FALSE))</f>
        <v>0</v>
      </c>
      <c r="K816" s="28">
        <f t="shared" si="61"/>
        <v>0</v>
      </c>
      <c r="L816" s="28">
        <f>IF(ISERROR(GETPIVOTDATA("Sum of emp",'2010 County Business Patterns'!$J$2,"FIPS State and County Code",$A816,"fipstate",$B816,"fipscty",$C816,"naics","337127")),0,GETPIVOTDATA("Sum of emp",'2010 County Business Patterns'!$J$2,"FIPS State and County Code",$A816,"fipstate",$B816,"fipscty",$C816,"naics","337127"))</f>
        <v>0</v>
      </c>
      <c r="M816" s="28">
        <f>IF(ISERROR(GETPIVOTDATA("Sum of Midpoint",'2010 County Business Patterns'!$J$2,"FIPS State and County Code",$A816,"fipstate",$B816,"fipscty",$C816,"naics","337127")),0,GETPIVOTDATA("Sum of Midpoint",'2010 County Business Patterns'!$J$2,"FIPS State and County Code",$A816,"fipstate",$B816,"fipscty",$C816,"naics","337127"))</f>
        <v>0</v>
      </c>
      <c r="N816">
        <f>IF(ISERROR(VLOOKUP($B816,'2010 State Business Patterns'!$AN$3:$AR$55,3,FALSE)),0,VLOOKUP($B816,'2010 State Business Patterns'!$AN$3:$AR$55,3,FALSE))</f>
        <v>0.71044776119402986</v>
      </c>
      <c r="O816" s="28">
        <f t="shared" si="62"/>
        <v>0</v>
      </c>
      <c r="P816" s="28">
        <f>IF(ISERROR(GETPIVOTDATA("Sum of emp",'2010 County Business Patterns'!$J$2,"FIPS State and County Code",$A816,"fipstate",$B816,"fipscty",$C816,"naics","337214")),0,GETPIVOTDATA("Sum of emp",'2010 County Business Patterns'!$J$2,"FIPS State and County Code",$A816,"fipstate",$B816,"fipscty",$C816,"naics","337214"))</f>
        <v>0</v>
      </c>
      <c r="Q816" s="28">
        <f>IF(ISERROR(GETPIVOTDATA("Sum of Midpoint",'2010 County Business Patterns'!$J$2,"FIPS State and County Code",$A816,"fipstate",$B816,"fipscty",$C816,"naics","337214")),0,GETPIVOTDATA("Sum of Midpoint",'2010 County Business Patterns'!$J$2,"FIPS State and County Code",$A816,"fipstate",$B816,"fipscty",$C816,"naics","337214"))</f>
        <v>0</v>
      </c>
      <c r="R816">
        <f>IF(ISERROR(VLOOKUP($B816,'2010 State Business Patterns'!$AN$3:$AR$55,4,FALSE)),0,VLOOKUP($B816,'2010 State Business Patterns'!$AN$3:$AR$55,4,FALSE))</f>
        <v>0.88080808080808082</v>
      </c>
      <c r="S816" s="28">
        <f t="shared" si="63"/>
        <v>0</v>
      </c>
      <c r="T816" s="28">
        <f>IF(ISERROR(GETPIVOTDATA("Sum of emp",'2010 County Business Patterns'!$J$2,"FIPS State and County Code",$A816,"fipstate",$B816,"fipscty",$C816,"naics","337215")),0,GETPIVOTDATA("Sum of emp",'2010 County Business Patterns'!$J$2,"FIPS State and County Code",$A816,"fipstate",$B816,"fipscty",$C816,"naics","337215"))</f>
        <v>0</v>
      </c>
      <c r="U816" s="28">
        <f>IF(ISERROR(GETPIVOTDATA("Sum of Midpoint",'2010 County Business Patterns'!$J$2,"FIPS State and County Code",$A816,"fipstate",$B816,"fipscty",$C816,"naics","337215")),0,GETPIVOTDATA("Sum of Midpoint",'2010 County Business Patterns'!$J$2,"FIPS State and County Code",$A816,"fipstate",$B816,"fipscty",$C816,"naics","337215"))</f>
        <v>0</v>
      </c>
      <c r="V816">
        <f>IF(ISERROR(VLOOKUP($B816,'2010 State Business Patterns'!$AN$3:$AR$55,5,FALSE)),0,VLOOKUP($B816,'2010 State Business Patterns'!$AN$3:$AR$55,5,FALSE))</f>
        <v>0.64261818673334903</v>
      </c>
      <c r="W816" s="28">
        <f t="shared" si="64"/>
        <v>0</v>
      </c>
    </row>
    <row r="817" spans="1:23" hidden="1">
      <c r="A817" s="1" t="s">
        <v>3527</v>
      </c>
      <c r="B817" s="1" t="s">
        <v>1923</v>
      </c>
      <c r="C817" s="1" t="s">
        <v>1844</v>
      </c>
      <c r="D817" s="1" t="s">
        <v>2896</v>
      </c>
      <c r="E817" s="1" t="s">
        <v>2057</v>
      </c>
      <c r="F817" s="1" t="s">
        <v>3490</v>
      </c>
      <c r="G817" s="47">
        <f t="shared" si="60"/>
        <v>0</v>
      </c>
      <c r="H817" s="28">
        <f>IF(ISERROR(GETPIVOTDATA("Sum of emp",'2010 County Business Patterns'!$J$2,"FIPS State and County Code",$A817,"fipstate",$B817,"fipscty",$C817,"naics","337124")),0,GETPIVOTDATA("Sum of emp",'2010 County Business Patterns'!$J$2,"FIPS State and County Code",$A817,"fipstate",$B817,"fipscty",$C817,"naics","337124"))</f>
        <v>0</v>
      </c>
      <c r="I817" s="28">
        <f>IF(ISERROR(GETPIVOTDATA("Sum of Midpoint",'2010 County Business Patterns'!$J$2,"FIPS State and County Code",$A817,"fipstate",$B817,"fipscty",$C817,"naics","337124")),0,GETPIVOTDATA("Sum of Midpoint",'2010 County Business Patterns'!$J$2,"FIPS State and County Code",$A817,"fipstate",$B817,"fipscty",$C817,"naics","337124"))</f>
        <v>0</v>
      </c>
      <c r="J817">
        <f>IF(ISERROR(VLOOKUP($B817,'2010 State Business Patterns'!$AN$3:$AR$55,2,FALSE)),0,VLOOKUP($B817,'2010 State Business Patterns'!$AN$3:$AR$55,2,FALSE))</f>
        <v>0</v>
      </c>
      <c r="K817" s="28">
        <f t="shared" si="61"/>
        <v>0</v>
      </c>
      <c r="L817" s="28">
        <f>IF(ISERROR(GETPIVOTDATA("Sum of emp",'2010 County Business Patterns'!$J$2,"FIPS State and County Code",$A817,"fipstate",$B817,"fipscty",$C817,"naics","337127")),0,GETPIVOTDATA("Sum of emp",'2010 County Business Patterns'!$J$2,"FIPS State and County Code",$A817,"fipstate",$B817,"fipscty",$C817,"naics","337127"))</f>
        <v>0</v>
      </c>
      <c r="M817" s="28">
        <f>IF(ISERROR(GETPIVOTDATA("Sum of Midpoint",'2010 County Business Patterns'!$J$2,"FIPS State and County Code",$A817,"fipstate",$B817,"fipscty",$C817,"naics","337127")),0,GETPIVOTDATA("Sum of Midpoint",'2010 County Business Patterns'!$J$2,"FIPS State and County Code",$A817,"fipstate",$B817,"fipscty",$C817,"naics","337127"))</f>
        <v>0</v>
      </c>
      <c r="N817">
        <f>IF(ISERROR(VLOOKUP($B817,'2010 State Business Patterns'!$AN$3:$AR$55,3,FALSE)),0,VLOOKUP($B817,'2010 State Business Patterns'!$AN$3:$AR$55,3,FALSE))</f>
        <v>0.71044776119402986</v>
      </c>
      <c r="O817" s="28">
        <f t="shared" si="62"/>
        <v>0</v>
      </c>
      <c r="P817" s="28">
        <f>IF(ISERROR(GETPIVOTDATA("Sum of emp",'2010 County Business Patterns'!$J$2,"FIPS State and County Code",$A817,"fipstate",$B817,"fipscty",$C817,"naics","337214")),0,GETPIVOTDATA("Sum of emp",'2010 County Business Patterns'!$J$2,"FIPS State and County Code",$A817,"fipstate",$B817,"fipscty",$C817,"naics","337214"))</f>
        <v>0</v>
      </c>
      <c r="Q817" s="28">
        <f>IF(ISERROR(GETPIVOTDATA("Sum of Midpoint",'2010 County Business Patterns'!$J$2,"FIPS State and County Code",$A817,"fipstate",$B817,"fipscty",$C817,"naics","337214")),0,GETPIVOTDATA("Sum of Midpoint",'2010 County Business Patterns'!$J$2,"FIPS State and County Code",$A817,"fipstate",$B817,"fipscty",$C817,"naics","337214"))</f>
        <v>0</v>
      </c>
      <c r="R817">
        <f>IF(ISERROR(VLOOKUP($B817,'2010 State Business Patterns'!$AN$3:$AR$55,4,FALSE)),0,VLOOKUP($B817,'2010 State Business Patterns'!$AN$3:$AR$55,4,FALSE))</f>
        <v>0.88080808080808082</v>
      </c>
      <c r="S817" s="28">
        <f t="shared" si="63"/>
        <v>0</v>
      </c>
      <c r="T817" s="28">
        <f>IF(ISERROR(GETPIVOTDATA("Sum of emp",'2010 County Business Patterns'!$J$2,"FIPS State and County Code",$A817,"fipstate",$B817,"fipscty",$C817,"naics","337215")),0,GETPIVOTDATA("Sum of emp",'2010 County Business Patterns'!$J$2,"FIPS State and County Code",$A817,"fipstate",$B817,"fipscty",$C817,"naics","337215"))</f>
        <v>0</v>
      </c>
      <c r="U817" s="28">
        <f>IF(ISERROR(GETPIVOTDATA("Sum of Midpoint",'2010 County Business Patterns'!$J$2,"FIPS State and County Code",$A817,"fipstate",$B817,"fipscty",$C817,"naics","337215")),0,GETPIVOTDATA("Sum of Midpoint",'2010 County Business Patterns'!$J$2,"FIPS State and County Code",$A817,"fipstate",$B817,"fipscty",$C817,"naics","337215"))</f>
        <v>0</v>
      </c>
      <c r="V817">
        <f>IF(ISERROR(VLOOKUP($B817,'2010 State Business Patterns'!$AN$3:$AR$55,5,FALSE)),0,VLOOKUP($B817,'2010 State Business Patterns'!$AN$3:$AR$55,5,FALSE))</f>
        <v>0.64261818673334903</v>
      </c>
      <c r="W817" s="28">
        <f t="shared" si="64"/>
        <v>0</v>
      </c>
    </row>
    <row r="818" spans="1:23" hidden="1">
      <c r="A818" s="1" t="s">
        <v>3528</v>
      </c>
      <c r="B818" s="1" t="s">
        <v>1923</v>
      </c>
      <c r="C818" s="1" t="s">
        <v>1784</v>
      </c>
      <c r="D818" s="1" t="s">
        <v>3378</v>
      </c>
      <c r="E818" s="1" t="s">
        <v>2057</v>
      </c>
      <c r="F818" s="1" t="s">
        <v>3490</v>
      </c>
      <c r="G818" s="47">
        <f t="shared" si="60"/>
        <v>0</v>
      </c>
      <c r="H818" s="28">
        <f>IF(ISERROR(GETPIVOTDATA("Sum of emp",'2010 County Business Patterns'!$J$2,"FIPS State and County Code",$A818,"fipstate",$B818,"fipscty",$C818,"naics","337124")),0,GETPIVOTDATA("Sum of emp",'2010 County Business Patterns'!$J$2,"FIPS State and County Code",$A818,"fipstate",$B818,"fipscty",$C818,"naics","337124"))</f>
        <v>0</v>
      </c>
      <c r="I818" s="28">
        <f>IF(ISERROR(GETPIVOTDATA("Sum of Midpoint",'2010 County Business Patterns'!$J$2,"FIPS State and County Code",$A818,"fipstate",$B818,"fipscty",$C818,"naics","337124")),0,GETPIVOTDATA("Sum of Midpoint",'2010 County Business Patterns'!$J$2,"FIPS State and County Code",$A818,"fipstate",$B818,"fipscty",$C818,"naics","337124"))</f>
        <v>0</v>
      </c>
      <c r="J818">
        <f>IF(ISERROR(VLOOKUP($B818,'2010 State Business Patterns'!$AN$3:$AR$55,2,FALSE)),0,VLOOKUP($B818,'2010 State Business Patterns'!$AN$3:$AR$55,2,FALSE))</f>
        <v>0</v>
      </c>
      <c r="K818" s="28">
        <f t="shared" si="61"/>
        <v>0</v>
      </c>
      <c r="L818" s="28">
        <f>IF(ISERROR(GETPIVOTDATA("Sum of emp",'2010 County Business Patterns'!$J$2,"FIPS State and County Code",$A818,"fipstate",$B818,"fipscty",$C818,"naics","337127")),0,GETPIVOTDATA("Sum of emp",'2010 County Business Patterns'!$J$2,"FIPS State and County Code",$A818,"fipstate",$B818,"fipscty",$C818,"naics","337127"))</f>
        <v>0</v>
      </c>
      <c r="M818" s="28">
        <f>IF(ISERROR(GETPIVOTDATA("Sum of Midpoint",'2010 County Business Patterns'!$J$2,"FIPS State and County Code",$A818,"fipstate",$B818,"fipscty",$C818,"naics","337127")),0,GETPIVOTDATA("Sum of Midpoint",'2010 County Business Patterns'!$J$2,"FIPS State and County Code",$A818,"fipstate",$B818,"fipscty",$C818,"naics","337127"))</f>
        <v>0</v>
      </c>
      <c r="N818">
        <f>IF(ISERROR(VLOOKUP($B818,'2010 State Business Patterns'!$AN$3:$AR$55,3,FALSE)),0,VLOOKUP($B818,'2010 State Business Patterns'!$AN$3:$AR$55,3,FALSE))</f>
        <v>0.71044776119402986</v>
      </c>
      <c r="O818" s="28">
        <f t="shared" si="62"/>
        <v>0</v>
      </c>
      <c r="P818" s="28">
        <f>IF(ISERROR(GETPIVOTDATA("Sum of emp",'2010 County Business Patterns'!$J$2,"FIPS State and County Code",$A818,"fipstate",$B818,"fipscty",$C818,"naics","337214")),0,GETPIVOTDATA("Sum of emp",'2010 County Business Patterns'!$J$2,"FIPS State and County Code",$A818,"fipstate",$B818,"fipscty",$C818,"naics","337214"))</f>
        <v>0</v>
      </c>
      <c r="Q818" s="28">
        <f>IF(ISERROR(GETPIVOTDATA("Sum of Midpoint",'2010 County Business Patterns'!$J$2,"FIPS State and County Code",$A818,"fipstate",$B818,"fipscty",$C818,"naics","337214")),0,GETPIVOTDATA("Sum of Midpoint",'2010 County Business Patterns'!$J$2,"FIPS State and County Code",$A818,"fipstate",$B818,"fipscty",$C818,"naics","337214"))</f>
        <v>0</v>
      </c>
      <c r="R818">
        <f>IF(ISERROR(VLOOKUP($B818,'2010 State Business Patterns'!$AN$3:$AR$55,4,FALSE)),0,VLOOKUP($B818,'2010 State Business Patterns'!$AN$3:$AR$55,4,FALSE))</f>
        <v>0.88080808080808082</v>
      </c>
      <c r="S818" s="28">
        <f t="shared" si="63"/>
        <v>0</v>
      </c>
      <c r="T818" s="28">
        <f>IF(ISERROR(GETPIVOTDATA("Sum of emp",'2010 County Business Patterns'!$J$2,"FIPS State and County Code",$A818,"fipstate",$B818,"fipscty",$C818,"naics","337215")),0,GETPIVOTDATA("Sum of emp",'2010 County Business Patterns'!$J$2,"FIPS State and County Code",$A818,"fipstate",$B818,"fipscty",$C818,"naics","337215"))</f>
        <v>0</v>
      </c>
      <c r="U818" s="28">
        <f>IF(ISERROR(GETPIVOTDATA("Sum of Midpoint",'2010 County Business Patterns'!$J$2,"FIPS State and County Code",$A818,"fipstate",$B818,"fipscty",$C818,"naics","337215")),0,GETPIVOTDATA("Sum of Midpoint",'2010 County Business Patterns'!$J$2,"FIPS State and County Code",$A818,"fipstate",$B818,"fipscty",$C818,"naics","337215"))</f>
        <v>0</v>
      </c>
      <c r="V818">
        <f>IF(ISERROR(VLOOKUP($B818,'2010 State Business Patterns'!$AN$3:$AR$55,5,FALSE)),0,VLOOKUP($B818,'2010 State Business Patterns'!$AN$3:$AR$55,5,FALSE))</f>
        <v>0.64261818673334903</v>
      </c>
      <c r="W818" s="28">
        <f t="shared" si="64"/>
        <v>0</v>
      </c>
    </row>
    <row r="819" spans="1:23" hidden="1">
      <c r="A819" s="1" t="s">
        <v>3529</v>
      </c>
      <c r="B819" s="1" t="s">
        <v>1923</v>
      </c>
      <c r="C819" s="1" t="s">
        <v>1828</v>
      </c>
      <c r="D819" s="1" t="s">
        <v>3530</v>
      </c>
      <c r="E819" s="1" t="s">
        <v>2057</v>
      </c>
      <c r="F819" s="1" t="s">
        <v>3490</v>
      </c>
      <c r="G819" s="47">
        <f t="shared" si="60"/>
        <v>0</v>
      </c>
      <c r="H819" s="28">
        <f>IF(ISERROR(GETPIVOTDATA("Sum of emp",'2010 County Business Patterns'!$J$2,"FIPS State and County Code",$A819,"fipstate",$B819,"fipscty",$C819,"naics","337124")),0,GETPIVOTDATA("Sum of emp",'2010 County Business Patterns'!$J$2,"FIPS State and County Code",$A819,"fipstate",$B819,"fipscty",$C819,"naics","337124"))</f>
        <v>0</v>
      </c>
      <c r="I819" s="28">
        <f>IF(ISERROR(GETPIVOTDATA("Sum of Midpoint",'2010 County Business Patterns'!$J$2,"FIPS State and County Code",$A819,"fipstate",$B819,"fipscty",$C819,"naics","337124")),0,GETPIVOTDATA("Sum of Midpoint",'2010 County Business Patterns'!$J$2,"FIPS State and County Code",$A819,"fipstate",$B819,"fipscty",$C819,"naics","337124"))</f>
        <v>0</v>
      </c>
      <c r="J819">
        <f>IF(ISERROR(VLOOKUP($B819,'2010 State Business Patterns'!$AN$3:$AR$55,2,FALSE)),0,VLOOKUP($B819,'2010 State Business Patterns'!$AN$3:$AR$55,2,FALSE))</f>
        <v>0</v>
      </c>
      <c r="K819" s="28">
        <f t="shared" si="61"/>
        <v>0</v>
      </c>
      <c r="L819" s="28">
        <f>IF(ISERROR(GETPIVOTDATA("Sum of emp",'2010 County Business Patterns'!$J$2,"FIPS State and County Code",$A819,"fipstate",$B819,"fipscty",$C819,"naics","337127")),0,GETPIVOTDATA("Sum of emp",'2010 County Business Patterns'!$J$2,"FIPS State and County Code",$A819,"fipstate",$B819,"fipscty",$C819,"naics","337127"))</f>
        <v>0</v>
      </c>
      <c r="M819" s="28">
        <f>IF(ISERROR(GETPIVOTDATA("Sum of Midpoint",'2010 County Business Patterns'!$J$2,"FIPS State and County Code",$A819,"fipstate",$B819,"fipscty",$C819,"naics","337127")),0,GETPIVOTDATA("Sum of Midpoint",'2010 County Business Patterns'!$J$2,"FIPS State and County Code",$A819,"fipstate",$B819,"fipscty",$C819,"naics","337127"))</f>
        <v>0</v>
      </c>
      <c r="N819">
        <f>IF(ISERROR(VLOOKUP($B819,'2010 State Business Patterns'!$AN$3:$AR$55,3,FALSE)),0,VLOOKUP($B819,'2010 State Business Patterns'!$AN$3:$AR$55,3,FALSE))</f>
        <v>0.71044776119402986</v>
      </c>
      <c r="O819" s="28">
        <f t="shared" si="62"/>
        <v>0</v>
      </c>
      <c r="P819" s="28">
        <f>IF(ISERROR(GETPIVOTDATA("Sum of emp",'2010 County Business Patterns'!$J$2,"FIPS State and County Code",$A819,"fipstate",$B819,"fipscty",$C819,"naics","337214")),0,GETPIVOTDATA("Sum of emp",'2010 County Business Patterns'!$J$2,"FIPS State and County Code",$A819,"fipstate",$B819,"fipscty",$C819,"naics","337214"))</f>
        <v>0</v>
      </c>
      <c r="Q819" s="28">
        <f>IF(ISERROR(GETPIVOTDATA("Sum of Midpoint",'2010 County Business Patterns'!$J$2,"FIPS State and County Code",$A819,"fipstate",$B819,"fipscty",$C819,"naics","337214")),0,GETPIVOTDATA("Sum of Midpoint",'2010 County Business Patterns'!$J$2,"FIPS State and County Code",$A819,"fipstate",$B819,"fipscty",$C819,"naics","337214"))</f>
        <v>0</v>
      </c>
      <c r="R819">
        <f>IF(ISERROR(VLOOKUP($B819,'2010 State Business Patterns'!$AN$3:$AR$55,4,FALSE)),0,VLOOKUP($B819,'2010 State Business Patterns'!$AN$3:$AR$55,4,FALSE))</f>
        <v>0.88080808080808082</v>
      </c>
      <c r="S819" s="28">
        <f t="shared" si="63"/>
        <v>0</v>
      </c>
      <c r="T819" s="28">
        <f>IF(ISERROR(GETPIVOTDATA("Sum of emp",'2010 County Business Patterns'!$J$2,"FIPS State and County Code",$A819,"fipstate",$B819,"fipscty",$C819,"naics","337215")),0,GETPIVOTDATA("Sum of emp",'2010 County Business Patterns'!$J$2,"FIPS State and County Code",$A819,"fipstate",$B819,"fipscty",$C819,"naics","337215"))</f>
        <v>0</v>
      </c>
      <c r="U819" s="28">
        <f>IF(ISERROR(GETPIVOTDATA("Sum of Midpoint",'2010 County Business Patterns'!$J$2,"FIPS State and County Code",$A819,"fipstate",$B819,"fipscty",$C819,"naics","337215")),0,GETPIVOTDATA("Sum of Midpoint",'2010 County Business Patterns'!$J$2,"FIPS State and County Code",$A819,"fipstate",$B819,"fipscty",$C819,"naics","337215"))</f>
        <v>0</v>
      </c>
      <c r="V819">
        <f>IF(ISERROR(VLOOKUP($B819,'2010 State Business Patterns'!$AN$3:$AR$55,5,FALSE)),0,VLOOKUP($B819,'2010 State Business Patterns'!$AN$3:$AR$55,5,FALSE))</f>
        <v>0.64261818673334903</v>
      </c>
      <c r="W819" s="28">
        <f t="shared" si="64"/>
        <v>0</v>
      </c>
    </row>
    <row r="820" spans="1:23" hidden="1">
      <c r="A820" s="1" t="s">
        <v>3531</v>
      </c>
      <c r="B820" s="1" t="s">
        <v>1923</v>
      </c>
      <c r="C820" s="1" t="s">
        <v>1845</v>
      </c>
      <c r="D820" s="1" t="s">
        <v>3532</v>
      </c>
      <c r="E820" s="1" t="s">
        <v>2057</v>
      </c>
      <c r="F820" s="1" t="s">
        <v>3490</v>
      </c>
      <c r="G820" s="47">
        <f t="shared" si="60"/>
        <v>0</v>
      </c>
      <c r="H820" s="28">
        <f>IF(ISERROR(GETPIVOTDATA("Sum of emp",'2010 County Business Patterns'!$J$2,"FIPS State and County Code",$A820,"fipstate",$B820,"fipscty",$C820,"naics","337124")),0,GETPIVOTDATA("Sum of emp",'2010 County Business Patterns'!$J$2,"FIPS State and County Code",$A820,"fipstate",$B820,"fipscty",$C820,"naics","337124"))</f>
        <v>0</v>
      </c>
      <c r="I820" s="28">
        <f>IF(ISERROR(GETPIVOTDATA("Sum of Midpoint",'2010 County Business Patterns'!$J$2,"FIPS State and County Code",$A820,"fipstate",$B820,"fipscty",$C820,"naics","337124")),0,GETPIVOTDATA("Sum of Midpoint",'2010 County Business Patterns'!$J$2,"FIPS State and County Code",$A820,"fipstate",$B820,"fipscty",$C820,"naics","337124"))</f>
        <v>0</v>
      </c>
      <c r="J820">
        <f>IF(ISERROR(VLOOKUP($B820,'2010 State Business Patterns'!$AN$3:$AR$55,2,FALSE)),0,VLOOKUP($B820,'2010 State Business Patterns'!$AN$3:$AR$55,2,FALSE))</f>
        <v>0</v>
      </c>
      <c r="K820" s="28">
        <f t="shared" si="61"/>
        <v>0</v>
      </c>
      <c r="L820" s="28">
        <f>IF(ISERROR(GETPIVOTDATA("Sum of emp",'2010 County Business Patterns'!$J$2,"FIPS State and County Code",$A820,"fipstate",$B820,"fipscty",$C820,"naics","337127")),0,GETPIVOTDATA("Sum of emp",'2010 County Business Patterns'!$J$2,"FIPS State and County Code",$A820,"fipstate",$B820,"fipscty",$C820,"naics","337127"))</f>
        <v>0</v>
      </c>
      <c r="M820" s="28">
        <f>IF(ISERROR(GETPIVOTDATA("Sum of Midpoint",'2010 County Business Patterns'!$J$2,"FIPS State and County Code",$A820,"fipstate",$B820,"fipscty",$C820,"naics","337127")),0,GETPIVOTDATA("Sum of Midpoint",'2010 County Business Patterns'!$J$2,"FIPS State and County Code",$A820,"fipstate",$B820,"fipscty",$C820,"naics","337127"))</f>
        <v>0</v>
      </c>
      <c r="N820">
        <f>IF(ISERROR(VLOOKUP($B820,'2010 State Business Patterns'!$AN$3:$AR$55,3,FALSE)),0,VLOOKUP($B820,'2010 State Business Patterns'!$AN$3:$AR$55,3,FALSE))</f>
        <v>0.71044776119402986</v>
      </c>
      <c r="O820" s="28">
        <f t="shared" si="62"/>
        <v>0</v>
      </c>
      <c r="P820" s="28">
        <f>IF(ISERROR(GETPIVOTDATA("Sum of emp",'2010 County Business Patterns'!$J$2,"FIPS State and County Code",$A820,"fipstate",$B820,"fipscty",$C820,"naics","337214")),0,GETPIVOTDATA("Sum of emp",'2010 County Business Patterns'!$J$2,"FIPS State and County Code",$A820,"fipstate",$B820,"fipscty",$C820,"naics","337214"))</f>
        <v>0</v>
      </c>
      <c r="Q820" s="28">
        <f>IF(ISERROR(GETPIVOTDATA("Sum of Midpoint",'2010 County Business Patterns'!$J$2,"FIPS State and County Code",$A820,"fipstate",$B820,"fipscty",$C820,"naics","337214")),0,GETPIVOTDATA("Sum of Midpoint",'2010 County Business Patterns'!$J$2,"FIPS State and County Code",$A820,"fipstate",$B820,"fipscty",$C820,"naics","337214"))</f>
        <v>0</v>
      </c>
      <c r="R820">
        <f>IF(ISERROR(VLOOKUP($B820,'2010 State Business Patterns'!$AN$3:$AR$55,4,FALSE)),0,VLOOKUP($B820,'2010 State Business Patterns'!$AN$3:$AR$55,4,FALSE))</f>
        <v>0.88080808080808082</v>
      </c>
      <c r="S820" s="28">
        <f t="shared" si="63"/>
        <v>0</v>
      </c>
      <c r="T820" s="28">
        <f>IF(ISERROR(GETPIVOTDATA("Sum of emp",'2010 County Business Patterns'!$J$2,"FIPS State and County Code",$A820,"fipstate",$B820,"fipscty",$C820,"naics","337215")),0,GETPIVOTDATA("Sum of emp",'2010 County Business Patterns'!$J$2,"FIPS State and County Code",$A820,"fipstate",$B820,"fipscty",$C820,"naics","337215"))</f>
        <v>0</v>
      </c>
      <c r="U820" s="28">
        <f>IF(ISERROR(GETPIVOTDATA("Sum of Midpoint",'2010 County Business Patterns'!$J$2,"FIPS State and County Code",$A820,"fipstate",$B820,"fipscty",$C820,"naics","337215")),0,GETPIVOTDATA("Sum of Midpoint",'2010 County Business Patterns'!$J$2,"FIPS State and County Code",$A820,"fipstate",$B820,"fipscty",$C820,"naics","337215"))</f>
        <v>0</v>
      </c>
      <c r="V820">
        <f>IF(ISERROR(VLOOKUP($B820,'2010 State Business Patterns'!$AN$3:$AR$55,5,FALSE)),0,VLOOKUP($B820,'2010 State Business Patterns'!$AN$3:$AR$55,5,FALSE))</f>
        <v>0.64261818673334903</v>
      </c>
      <c r="W820" s="28">
        <f t="shared" si="64"/>
        <v>0</v>
      </c>
    </row>
    <row r="821" spans="1:23">
      <c r="A821" s="1" t="s">
        <v>3533</v>
      </c>
      <c r="B821" s="1" t="s">
        <v>1923</v>
      </c>
      <c r="C821" s="1" t="s">
        <v>1785</v>
      </c>
      <c r="D821" s="1" t="s">
        <v>3534</v>
      </c>
      <c r="E821" s="1" t="s">
        <v>2057</v>
      </c>
      <c r="F821" s="1" t="s">
        <v>3490</v>
      </c>
      <c r="G821" s="47">
        <f t="shared" si="60"/>
        <v>3.213090933666745</v>
      </c>
      <c r="H821" s="28">
        <f>IF(ISERROR(GETPIVOTDATA("Sum of emp",'2010 County Business Patterns'!$J$2,"FIPS State and County Code",$A821,"fipstate",$B821,"fipscty",$C821,"naics","337124")),0,GETPIVOTDATA("Sum of emp",'2010 County Business Patterns'!$J$2,"FIPS State and County Code",$A821,"fipstate",$B821,"fipscty",$C821,"naics","337124"))</f>
        <v>0</v>
      </c>
      <c r="I821" s="28">
        <f>IF(ISERROR(GETPIVOTDATA("Sum of Midpoint",'2010 County Business Patterns'!$J$2,"FIPS State and County Code",$A821,"fipstate",$B821,"fipscty",$C821,"naics","337124")),0,GETPIVOTDATA("Sum of Midpoint",'2010 County Business Patterns'!$J$2,"FIPS State and County Code",$A821,"fipstate",$B821,"fipscty",$C821,"naics","337124"))</f>
        <v>0</v>
      </c>
      <c r="J821">
        <f>IF(ISERROR(VLOOKUP($B821,'2010 State Business Patterns'!$AN$3:$AR$55,2,FALSE)),0,VLOOKUP($B821,'2010 State Business Patterns'!$AN$3:$AR$55,2,FALSE))</f>
        <v>0</v>
      </c>
      <c r="K821" s="28">
        <f t="shared" si="61"/>
        <v>0</v>
      </c>
      <c r="L821" s="28">
        <f>IF(ISERROR(GETPIVOTDATA("Sum of emp",'2010 County Business Patterns'!$J$2,"FIPS State and County Code",$A821,"fipstate",$B821,"fipscty",$C821,"naics","337127")),0,GETPIVOTDATA("Sum of emp",'2010 County Business Patterns'!$J$2,"FIPS State and County Code",$A821,"fipstate",$B821,"fipscty",$C821,"naics","337127"))</f>
        <v>0</v>
      </c>
      <c r="M821" s="28">
        <f>IF(ISERROR(GETPIVOTDATA("Sum of Midpoint",'2010 County Business Patterns'!$J$2,"FIPS State and County Code",$A821,"fipstate",$B821,"fipscty",$C821,"naics","337127")),0,GETPIVOTDATA("Sum of Midpoint",'2010 County Business Patterns'!$J$2,"FIPS State and County Code",$A821,"fipstate",$B821,"fipscty",$C821,"naics","337127"))</f>
        <v>0</v>
      </c>
      <c r="N821">
        <f>IF(ISERROR(VLOOKUP($B821,'2010 State Business Patterns'!$AN$3:$AR$55,3,FALSE)),0,VLOOKUP($B821,'2010 State Business Patterns'!$AN$3:$AR$55,3,FALSE))</f>
        <v>0.71044776119402986</v>
      </c>
      <c r="O821" s="28">
        <f t="shared" si="62"/>
        <v>0</v>
      </c>
      <c r="P821" s="28">
        <f>IF(ISERROR(GETPIVOTDATA("Sum of emp",'2010 County Business Patterns'!$J$2,"FIPS State and County Code",$A821,"fipstate",$B821,"fipscty",$C821,"naics","337214")),0,GETPIVOTDATA("Sum of emp",'2010 County Business Patterns'!$J$2,"FIPS State and County Code",$A821,"fipstate",$B821,"fipscty",$C821,"naics","337214"))</f>
        <v>0</v>
      </c>
      <c r="Q821" s="28">
        <f>IF(ISERROR(GETPIVOTDATA("Sum of Midpoint",'2010 County Business Patterns'!$J$2,"FIPS State and County Code",$A821,"fipstate",$B821,"fipscty",$C821,"naics","337214")),0,GETPIVOTDATA("Sum of Midpoint",'2010 County Business Patterns'!$J$2,"FIPS State and County Code",$A821,"fipstate",$B821,"fipscty",$C821,"naics","337214"))</f>
        <v>0</v>
      </c>
      <c r="R821">
        <f>IF(ISERROR(VLOOKUP($B821,'2010 State Business Patterns'!$AN$3:$AR$55,4,FALSE)),0,VLOOKUP($B821,'2010 State Business Patterns'!$AN$3:$AR$55,4,FALSE))</f>
        <v>0.88080808080808082</v>
      </c>
      <c r="S821" s="28">
        <f t="shared" si="63"/>
        <v>0</v>
      </c>
      <c r="T821" s="28">
        <f>IF(ISERROR(GETPIVOTDATA("Sum of emp",'2010 County Business Patterns'!$J$2,"FIPS State and County Code",$A821,"fipstate",$B821,"fipscty",$C821,"naics","337215")),0,GETPIVOTDATA("Sum of emp",'2010 County Business Patterns'!$J$2,"FIPS State and County Code",$A821,"fipstate",$B821,"fipscty",$C821,"naics","337215"))</f>
        <v>0</v>
      </c>
      <c r="U821" s="28">
        <f>IF(ISERROR(GETPIVOTDATA("Sum of Midpoint",'2010 County Business Patterns'!$J$2,"FIPS State and County Code",$A821,"fipstate",$B821,"fipscty",$C821,"naics","337215")),0,GETPIVOTDATA("Sum of Midpoint",'2010 County Business Patterns'!$J$2,"FIPS State and County Code",$A821,"fipstate",$B821,"fipscty",$C821,"naics","337215"))</f>
        <v>10</v>
      </c>
      <c r="V821">
        <f>IF(ISERROR(VLOOKUP($B821,'2010 State Business Patterns'!$AN$3:$AR$55,5,FALSE)),0,VLOOKUP($B821,'2010 State Business Patterns'!$AN$3:$AR$55,5,FALSE))</f>
        <v>0.64261818673334903</v>
      </c>
      <c r="W821" s="28">
        <f t="shared" si="64"/>
        <v>3.213090933666745</v>
      </c>
    </row>
    <row r="822" spans="1:23" hidden="1">
      <c r="A822" s="1" t="s">
        <v>3535</v>
      </c>
      <c r="B822" s="1" t="s">
        <v>1923</v>
      </c>
      <c r="C822" s="1" t="s">
        <v>1786</v>
      </c>
      <c r="D822" s="1" t="s">
        <v>3536</v>
      </c>
      <c r="E822" s="1" t="s">
        <v>2057</v>
      </c>
      <c r="F822" s="1" t="s">
        <v>3490</v>
      </c>
      <c r="G822" s="47">
        <f t="shared" si="60"/>
        <v>0</v>
      </c>
      <c r="H822" s="28">
        <f>IF(ISERROR(GETPIVOTDATA("Sum of emp",'2010 County Business Patterns'!$J$2,"FIPS State and County Code",$A822,"fipstate",$B822,"fipscty",$C822,"naics","337124")),0,GETPIVOTDATA("Sum of emp",'2010 County Business Patterns'!$J$2,"FIPS State and County Code",$A822,"fipstate",$B822,"fipscty",$C822,"naics","337124"))</f>
        <v>0</v>
      </c>
      <c r="I822" s="28">
        <f>IF(ISERROR(GETPIVOTDATA("Sum of Midpoint",'2010 County Business Patterns'!$J$2,"FIPS State and County Code",$A822,"fipstate",$B822,"fipscty",$C822,"naics","337124")),0,GETPIVOTDATA("Sum of Midpoint",'2010 County Business Patterns'!$J$2,"FIPS State and County Code",$A822,"fipstate",$B822,"fipscty",$C822,"naics","337124"))</f>
        <v>0</v>
      </c>
      <c r="J822">
        <f>IF(ISERROR(VLOOKUP($B822,'2010 State Business Patterns'!$AN$3:$AR$55,2,FALSE)),0,VLOOKUP($B822,'2010 State Business Patterns'!$AN$3:$AR$55,2,FALSE))</f>
        <v>0</v>
      </c>
      <c r="K822" s="28">
        <f t="shared" si="61"/>
        <v>0</v>
      </c>
      <c r="L822" s="28">
        <f>IF(ISERROR(GETPIVOTDATA("Sum of emp",'2010 County Business Patterns'!$J$2,"FIPS State and County Code",$A822,"fipstate",$B822,"fipscty",$C822,"naics","337127")),0,GETPIVOTDATA("Sum of emp",'2010 County Business Patterns'!$J$2,"FIPS State and County Code",$A822,"fipstate",$B822,"fipscty",$C822,"naics","337127"))</f>
        <v>0</v>
      </c>
      <c r="M822" s="28">
        <f>IF(ISERROR(GETPIVOTDATA("Sum of Midpoint",'2010 County Business Patterns'!$J$2,"FIPS State and County Code",$A822,"fipstate",$B822,"fipscty",$C822,"naics","337127")),0,GETPIVOTDATA("Sum of Midpoint",'2010 County Business Patterns'!$J$2,"FIPS State and County Code",$A822,"fipstate",$B822,"fipscty",$C822,"naics","337127"))</f>
        <v>0</v>
      </c>
      <c r="N822">
        <f>IF(ISERROR(VLOOKUP($B822,'2010 State Business Patterns'!$AN$3:$AR$55,3,FALSE)),0,VLOOKUP($B822,'2010 State Business Patterns'!$AN$3:$AR$55,3,FALSE))</f>
        <v>0.71044776119402986</v>
      </c>
      <c r="O822" s="28">
        <f t="shared" si="62"/>
        <v>0</v>
      </c>
      <c r="P822" s="28">
        <f>IF(ISERROR(GETPIVOTDATA("Sum of emp",'2010 County Business Patterns'!$J$2,"FIPS State and County Code",$A822,"fipstate",$B822,"fipscty",$C822,"naics","337214")),0,GETPIVOTDATA("Sum of emp",'2010 County Business Patterns'!$J$2,"FIPS State and County Code",$A822,"fipstate",$B822,"fipscty",$C822,"naics","337214"))</f>
        <v>0</v>
      </c>
      <c r="Q822" s="28">
        <f>IF(ISERROR(GETPIVOTDATA("Sum of Midpoint",'2010 County Business Patterns'!$J$2,"FIPS State and County Code",$A822,"fipstate",$B822,"fipscty",$C822,"naics","337214")),0,GETPIVOTDATA("Sum of Midpoint",'2010 County Business Patterns'!$J$2,"FIPS State and County Code",$A822,"fipstate",$B822,"fipscty",$C822,"naics","337214"))</f>
        <v>0</v>
      </c>
      <c r="R822">
        <f>IF(ISERROR(VLOOKUP($B822,'2010 State Business Patterns'!$AN$3:$AR$55,4,FALSE)),0,VLOOKUP($B822,'2010 State Business Patterns'!$AN$3:$AR$55,4,FALSE))</f>
        <v>0.88080808080808082</v>
      </c>
      <c r="S822" s="28">
        <f t="shared" si="63"/>
        <v>0</v>
      </c>
      <c r="T822" s="28">
        <f>IF(ISERROR(GETPIVOTDATA("Sum of emp",'2010 County Business Patterns'!$J$2,"FIPS State and County Code",$A822,"fipstate",$B822,"fipscty",$C822,"naics","337215")),0,GETPIVOTDATA("Sum of emp",'2010 County Business Patterns'!$J$2,"FIPS State and County Code",$A822,"fipstate",$B822,"fipscty",$C822,"naics","337215"))</f>
        <v>0</v>
      </c>
      <c r="U822" s="28">
        <f>IF(ISERROR(GETPIVOTDATA("Sum of Midpoint",'2010 County Business Patterns'!$J$2,"FIPS State and County Code",$A822,"fipstate",$B822,"fipscty",$C822,"naics","337215")),0,GETPIVOTDATA("Sum of Midpoint",'2010 County Business Patterns'!$J$2,"FIPS State and County Code",$A822,"fipstate",$B822,"fipscty",$C822,"naics","337215"))</f>
        <v>0</v>
      </c>
      <c r="V822">
        <f>IF(ISERROR(VLOOKUP($B822,'2010 State Business Patterns'!$AN$3:$AR$55,5,FALSE)),0,VLOOKUP($B822,'2010 State Business Patterns'!$AN$3:$AR$55,5,FALSE))</f>
        <v>0.64261818673334903</v>
      </c>
      <c r="W822" s="28">
        <f t="shared" si="64"/>
        <v>0</v>
      </c>
    </row>
    <row r="823" spans="1:23" hidden="1">
      <c r="A823" s="1" t="s">
        <v>3537</v>
      </c>
      <c r="B823" s="1" t="s">
        <v>1923</v>
      </c>
      <c r="C823" s="1" t="s">
        <v>1847</v>
      </c>
      <c r="D823" s="1" t="s">
        <v>2114</v>
      </c>
      <c r="E823" s="1" t="s">
        <v>2057</v>
      </c>
      <c r="F823" s="1" t="s">
        <v>3490</v>
      </c>
      <c r="G823" s="47">
        <f t="shared" si="60"/>
        <v>0</v>
      </c>
      <c r="H823" s="28">
        <f>IF(ISERROR(GETPIVOTDATA("Sum of emp",'2010 County Business Patterns'!$J$2,"FIPS State and County Code",$A823,"fipstate",$B823,"fipscty",$C823,"naics","337124")),0,GETPIVOTDATA("Sum of emp",'2010 County Business Patterns'!$J$2,"FIPS State and County Code",$A823,"fipstate",$B823,"fipscty",$C823,"naics","337124"))</f>
        <v>0</v>
      </c>
      <c r="I823" s="28">
        <f>IF(ISERROR(GETPIVOTDATA("Sum of Midpoint",'2010 County Business Patterns'!$J$2,"FIPS State and County Code",$A823,"fipstate",$B823,"fipscty",$C823,"naics","337124")),0,GETPIVOTDATA("Sum of Midpoint",'2010 County Business Patterns'!$J$2,"FIPS State and County Code",$A823,"fipstate",$B823,"fipscty",$C823,"naics","337124"))</f>
        <v>0</v>
      </c>
      <c r="J823">
        <f>IF(ISERROR(VLOOKUP($B823,'2010 State Business Patterns'!$AN$3:$AR$55,2,FALSE)),0,VLOOKUP($B823,'2010 State Business Patterns'!$AN$3:$AR$55,2,FALSE))</f>
        <v>0</v>
      </c>
      <c r="K823" s="28">
        <f t="shared" si="61"/>
        <v>0</v>
      </c>
      <c r="L823" s="28">
        <f>IF(ISERROR(GETPIVOTDATA("Sum of emp",'2010 County Business Patterns'!$J$2,"FIPS State and County Code",$A823,"fipstate",$B823,"fipscty",$C823,"naics","337127")),0,GETPIVOTDATA("Sum of emp",'2010 County Business Patterns'!$J$2,"FIPS State and County Code",$A823,"fipstate",$B823,"fipscty",$C823,"naics","337127"))</f>
        <v>0</v>
      </c>
      <c r="M823" s="28">
        <f>IF(ISERROR(GETPIVOTDATA("Sum of Midpoint",'2010 County Business Patterns'!$J$2,"FIPS State and County Code",$A823,"fipstate",$B823,"fipscty",$C823,"naics","337127")),0,GETPIVOTDATA("Sum of Midpoint",'2010 County Business Patterns'!$J$2,"FIPS State and County Code",$A823,"fipstate",$B823,"fipscty",$C823,"naics","337127"))</f>
        <v>0</v>
      </c>
      <c r="N823">
        <f>IF(ISERROR(VLOOKUP($B823,'2010 State Business Patterns'!$AN$3:$AR$55,3,FALSE)),0,VLOOKUP($B823,'2010 State Business Patterns'!$AN$3:$AR$55,3,FALSE))</f>
        <v>0.71044776119402986</v>
      </c>
      <c r="O823" s="28">
        <f t="shared" si="62"/>
        <v>0</v>
      </c>
      <c r="P823" s="28">
        <f>IF(ISERROR(GETPIVOTDATA("Sum of emp",'2010 County Business Patterns'!$J$2,"FIPS State and County Code",$A823,"fipstate",$B823,"fipscty",$C823,"naics","337214")),0,GETPIVOTDATA("Sum of emp",'2010 County Business Patterns'!$J$2,"FIPS State and County Code",$A823,"fipstate",$B823,"fipscty",$C823,"naics","337214"))</f>
        <v>0</v>
      </c>
      <c r="Q823" s="28">
        <f>IF(ISERROR(GETPIVOTDATA("Sum of Midpoint",'2010 County Business Patterns'!$J$2,"FIPS State and County Code",$A823,"fipstate",$B823,"fipscty",$C823,"naics","337214")),0,GETPIVOTDATA("Sum of Midpoint",'2010 County Business Patterns'!$J$2,"FIPS State and County Code",$A823,"fipstate",$B823,"fipscty",$C823,"naics","337214"))</f>
        <v>0</v>
      </c>
      <c r="R823">
        <f>IF(ISERROR(VLOOKUP($B823,'2010 State Business Patterns'!$AN$3:$AR$55,4,FALSE)),0,VLOOKUP($B823,'2010 State Business Patterns'!$AN$3:$AR$55,4,FALSE))</f>
        <v>0.88080808080808082</v>
      </c>
      <c r="S823" s="28">
        <f t="shared" si="63"/>
        <v>0</v>
      </c>
      <c r="T823" s="28">
        <f>IF(ISERROR(GETPIVOTDATA("Sum of emp",'2010 County Business Patterns'!$J$2,"FIPS State and County Code",$A823,"fipstate",$B823,"fipscty",$C823,"naics","337215")),0,GETPIVOTDATA("Sum of emp",'2010 County Business Patterns'!$J$2,"FIPS State and County Code",$A823,"fipstate",$B823,"fipscty",$C823,"naics","337215"))</f>
        <v>0</v>
      </c>
      <c r="U823" s="28">
        <f>IF(ISERROR(GETPIVOTDATA("Sum of Midpoint",'2010 County Business Patterns'!$J$2,"FIPS State and County Code",$A823,"fipstate",$B823,"fipscty",$C823,"naics","337215")),0,GETPIVOTDATA("Sum of Midpoint",'2010 County Business Patterns'!$J$2,"FIPS State and County Code",$A823,"fipstate",$B823,"fipscty",$C823,"naics","337215"))</f>
        <v>0</v>
      </c>
      <c r="V823">
        <f>IF(ISERROR(VLOOKUP($B823,'2010 State Business Patterns'!$AN$3:$AR$55,5,FALSE)),0,VLOOKUP($B823,'2010 State Business Patterns'!$AN$3:$AR$55,5,FALSE))</f>
        <v>0.64261818673334903</v>
      </c>
      <c r="W823" s="28">
        <f t="shared" si="64"/>
        <v>0</v>
      </c>
    </row>
    <row r="824" spans="1:23" hidden="1">
      <c r="A824" s="1" t="s">
        <v>3538</v>
      </c>
      <c r="B824" s="1" t="s">
        <v>1923</v>
      </c>
      <c r="C824" s="1" t="s">
        <v>1848</v>
      </c>
      <c r="D824" s="1" t="s">
        <v>2920</v>
      </c>
      <c r="E824" s="1" t="s">
        <v>2057</v>
      </c>
      <c r="F824" s="1" t="s">
        <v>3490</v>
      </c>
      <c r="G824" s="47">
        <f t="shared" si="60"/>
        <v>0</v>
      </c>
      <c r="H824" s="28">
        <f>IF(ISERROR(GETPIVOTDATA("Sum of emp",'2010 County Business Patterns'!$J$2,"FIPS State and County Code",$A824,"fipstate",$B824,"fipscty",$C824,"naics","337124")),0,GETPIVOTDATA("Sum of emp",'2010 County Business Patterns'!$J$2,"FIPS State and County Code",$A824,"fipstate",$B824,"fipscty",$C824,"naics","337124"))</f>
        <v>0</v>
      </c>
      <c r="I824" s="28">
        <f>IF(ISERROR(GETPIVOTDATA("Sum of Midpoint",'2010 County Business Patterns'!$J$2,"FIPS State and County Code",$A824,"fipstate",$B824,"fipscty",$C824,"naics","337124")),0,GETPIVOTDATA("Sum of Midpoint",'2010 County Business Patterns'!$J$2,"FIPS State and County Code",$A824,"fipstate",$B824,"fipscty",$C824,"naics","337124"))</f>
        <v>0</v>
      </c>
      <c r="J824">
        <f>IF(ISERROR(VLOOKUP($B824,'2010 State Business Patterns'!$AN$3:$AR$55,2,FALSE)),0,VLOOKUP($B824,'2010 State Business Patterns'!$AN$3:$AR$55,2,FALSE))</f>
        <v>0</v>
      </c>
      <c r="K824" s="28">
        <f t="shared" si="61"/>
        <v>0</v>
      </c>
      <c r="L824" s="28">
        <f>IF(ISERROR(GETPIVOTDATA("Sum of emp",'2010 County Business Patterns'!$J$2,"FIPS State and County Code",$A824,"fipstate",$B824,"fipscty",$C824,"naics","337127")),0,GETPIVOTDATA("Sum of emp",'2010 County Business Patterns'!$J$2,"FIPS State and County Code",$A824,"fipstate",$B824,"fipscty",$C824,"naics","337127"))</f>
        <v>0</v>
      </c>
      <c r="M824" s="28">
        <f>IF(ISERROR(GETPIVOTDATA("Sum of Midpoint",'2010 County Business Patterns'!$J$2,"FIPS State and County Code",$A824,"fipstate",$B824,"fipscty",$C824,"naics","337127")),0,GETPIVOTDATA("Sum of Midpoint",'2010 County Business Patterns'!$J$2,"FIPS State and County Code",$A824,"fipstate",$B824,"fipscty",$C824,"naics","337127"))</f>
        <v>0</v>
      </c>
      <c r="N824">
        <f>IF(ISERROR(VLOOKUP($B824,'2010 State Business Patterns'!$AN$3:$AR$55,3,FALSE)),0,VLOOKUP($B824,'2010 State Business Patterns'!$AN$3:$AR$55,3,FALSE))</f>
        <v>0.71044776119402986</v>
      </c>
      <c r="O824" s="28">
        <f t="shared" si="62"/>
        <v>0</v>
      </c>
      <c r="P824" s="28">
        <f>IF(ISERROR(GETPIVOTDATA("Sum of emp",'2010 County Business Patterns'!$J$2,"FIPS State and County Code",$A824,"fipstate",$B824,"fipscty",$C824,"naics","337214")),0,GETPIVOTDATA("Sum of emp",'2010 County Business Patterns'!$J$2,"FIPS State and County Code",$A824,"fipstate",$B824,"fipscty",$C824,"naics","337214"))</f>
        <v>0</v>
      </c>
      <c r="Q824" s="28">
        <f>IF(ISERROR(GETPIVOTDATA("Sum of Midpoint",'2010 County Business Patterns'!$J$2,"FIPS State and County Code",$A824,"fipstate",$B824,"fipscty",$C824,"naics","337214")),0,GETPIVOTDATA("Sum of Midpoint",'2010 County Business Patterns'!$J$2,"FIPS State and County Code",$A824,"fipstate",$B824,"fipscty",$C824,"naics","337214"))</f>
        <v>0</v>
      </c>
      <c r="R824">
        <f>IF(ISERROR(VLOOKUP($B824,'2010 State Business Patterns'!$AN$3:$AR$55,4,FALSE)),0,VLOOKUP($B824,'2010 State Business Patterns'!$AN$3:$AR$55,4,FALSE))</f>
        <v>0.88080808080808082</v>
      </c>
      <c r="S824" s="28">
        <f t="shared" si="63"/>
        <v>0</v>
      </c>
      <c r="T824" s="28">
        <f>IF(ISERROR(GETPIVOTDATA("Sum of emp",'2010 County Business Patterns'!$J$2,"FIPS State and County Code",$A824,"fipstate",$B824,"fipscty",$C824,"naics","337215")),0,GETPIVOTDATA("Sum of emp",'2010 County Business Patterns'!$J$2,"FIPS State and County Code",$A824,"fipstate",$B824,"fipscty",$C824,"naics","337215"))</f>
        <v>0</v>
      </c>
      <c r="U824" s="28">
        <f>IF(ISERROR(GETPIVOTDATA("Sum of Midpoint",'2010 County Business Patterns'!$J$2,"FIPS State and County Code",$A824,"fipstate",$B824,"fipscty",$C824,"naics","337215")),0,GETPIVOTDATA("Sum of Midpoint",'2010 County Business Patterns'!$J$2,"FIPS State and County Code",$A824,"fipstate",$B824,"fipscty",$C824,"naics","337215"))</f>
        <v>0</v>
      </c>
      <c r="V824">
        <f>IF(ISERROR(VLOOKUP($B824,'2010 State Business Patterns'!$AN$3:$AR$55,5,FALSE)),0,VLOOKUP($B824,'2010 State Business Patterns'!$AN$3:$AR$55,5,FALSE))</f>
        <v>0.64261818673334903</v>
      </c>
      <c r="W824" s="28">
        <f t="shared" si="64"/>
        <v>0</v>
      </c>
    </row>
    <row r="825" spans="1:23" hidden="1">
      <c r="A825" s="1" t="s">
        <v>3539</v>
      </c>
      <c r="B825" s="1" t="s">
        <v>1923</v>
      </c>
      <c r="C825" s="1" t="s">
        <v>1787</v>
      </c>
      <c r="D825" s="1" t="s">
        <v>2116</v>
      </c>
      <c r="E825" s="1" t="s">
        <v>2057</v>
      </c>
      <c r="F825" s="1" t="s">
        <v>3490</v>
      </c>
      <c r="G825" s="47">
        <f t="shared" si="60"/>
        <v>0</v>
      </c>
      <c r="H825" s="28">
        <f>IF(ISERROR(GETPIVOTDATA("Sum of emp",'2010 County Business Patterns'!$J$2,"FIPS State and County Code",$A825,"fipstate",$B825,"fipscty",$C825,"naics","337124")),0,GETPIVOTDATA("Sum of emp",'2010 County Business Patterns'!$J$2,"FIPS State and County Code",$A825,"fipstate",$B825,"fipscty",$C825,"naics","337124"))</f>
        <v>0</v>
      </c>
      <c r="I825" s="28">
        <f>IF(ISERROR(GETPIVOTDATA("Sum of Midpoint",'2010 County Business Patterns'!$J$2,"FIPS State and County Code",$A825,"fipstate",$B825,"fipscty",$C825,"naics","337124")),0,GETPIVOTDATA("Sum of Midpoint",'2010 County Business Patterns'!$J$2,"FIPS State and County Code",$A825,"fipstate",$B825,"fipscty",$C825,"naics","337124"))</f>
        <v>0</v>
      </c>
      <c r="J825">
        <f>IF(ISERROR(VLOOKUP($B825,'2010 State Business Patterns'!$AN$3:$AR$55,2,FALSE)),0,VLOOKUP($B825,'2010 State Business Patterns'!$AN$3:$AR$55,2,FALSE))</f>
        <v>0</v>
      </c>
      <c r="K825" s="28">
        <f t="shared" si="61"/>
        <v>0</v>
      </c>
      <c r="L825" s="28">
        <f>IF(ISERROR(GETPIVOTDATA("Sum of emp",'2010 County Business Patterns'!$J$2,"FIPS State and County Code",$A825,"fipstate",$B825,"fipscty",$C825,"naics","337127")),0,GETPIVOTDATA("Sum of emp",'2010 County Business Patterns'!$J$2,"FIPS State and County Code",$A825,"fipstate",$B825,"fipscty",$C825,"naics","337127"))</f>
        <v>0</v>
      </c>
      <c r="M825" s="28">
        <f>IF(ISERROR(GETPIVOTDATA("Sum of Midpoint",'2010 County Business Patterns'!$J$2,"FIPS State and County Code",$A825,"fipstate",$B825,"fipscty",$C825,"naics","337127")),0,GETPIVOTDATA("Sum of Midpoint",'2010 County Business Patterns'!$J$2,"FIPS State and County Code",$A825,"fipstate",$B825,"fipscty",$C825,"naics","337127"))</f>
        <v>0</v>
      </c>
      <c r="N825">
        <f>IF(ISERROR(VLOOKUP($B825,'2010 State Business Patterns'!$AN$3:$AR$55,3,FALSE)),0,VLOOKUP($B825,'2010 State Business Patterns'!$AN$3:$AR$55,3,FALSE))</f>
        <v>0.71044776119402986</v>
      </c>
      <c r="O825" s="28">
        <f t="shared" si="62"/>
        <v>0</v>
      </c>
      <c r="P825" s="28">
        <f>IF(ISERROR(GETPIVOTDATA("Sum of emp",'2010 County Business Patterns'!$J$2,"FIPS State and County Code",$A825,"fipstate",$B825,"fipscty",$C825,"naics","337214")),0,GETPIVOTDATA("Sum of emp",'2010 County Business Patterns'!$J$2,"FIPS State and County Code",$A825,"fipstate",$B825,"fipscty",$C825,"naics","337214"))</f>
        <v>0</v>
      </c>
      <c r="Q825" s="28">
        <f>IF(ISERROR(GETPIVOTDATA("Sum of Midpoint",'2010 County Business Patterns'!$J$2,"FIPS State and County Code",$A825,"fipstate",$B825,"fipscty",$C825,"naics","337214")),0,GETPIVOTDATA("Sum of Midpoint",'2010 County Business Patterns'!$J$2,"FIPS State and County Code",$A825,"fipstate",$B825,"fipscty",$C825,"naics","337214"))</f>
        <v>0</v>
      </c>
      <c r="R825">
        <f>IF(ISERROR(VLOOKUP($B825,'2010 State Business Patterns'!$AN$3:$AR$55,4,FALSE)),0,VLOOKUP($B825,'2010 State Business Patterns'!$AN$3:$AR$55,4,FALSE))</f>
        <v>0.88080808080808082</v>
      </c>
      <c r="S825" s="28">
        <f t="shared" si="63"/>
        <v>0</v>
      </c>
      <c r="T825" s="28">
        <f>IF(ISERROR(GETPIVOTDATA("Sum of emp",'2010 County Business Patterns'!$J$2,"FIPS State and County Code",$A825,"fipstate",$B825,"fipscty",$C825,"naics","337215")),0,GETPIVOTDATA("Sum of emp",'2010 County Business Patterns'!$J$2,"FIPS State and County Code",$A825,"fipstate",$B825,"fipscty",$C825,"naics","337215"))</f>
        <v>0</v>
      </c>
      <c r="U825" s="28">
        <f>IF(ISERROR(GETPIVOTDATA("Sum of Midpoint",'2010 County Business Patterns'!$J$2,"FIPS State and County Code",$A825,"fipstate",$B825,"fipscty",$C825,"naics","337215")),0,GETPIVOTDATA("Sum of Midpoint",'2010 County Business Patterns'!$J$2,"FIPS State and County Code",$A825,"fipstate",$B825,"fipscty",$C825,"naics","337215"))</f>
        <v>0</v>
      </c>
      <c r="V825">
        <f>IF(ISERROR(VLOOKUP($B825,'2010 State Business Patterns'!$AN$3:$AR$55,5,FALSE)),0,VLOOKUP($B825,'2010 State Business Patterns'!$AN$3:$AR$55,5,FALSE))</f>
        <v>0.64261818673334903</v>
      </c>
      <c r="W825" s="28">
        <f t="shared" si="64"/>
        <v>0</v>
      </c>
    </row>
    <row r="826" spans="1:23" hidden="1">
      <c r="A826" s="1" t="s">
        <v>3540</v>
      </c>
      <c r="B826" s="1" t="s">
        <v>1923</v>
      </c>
      <c r="C826" s="1" t="s">
        <v>1849</v>
      </c>
      <c r="D826" s="1" t="s">
        <v>2601</v>
      </c>
      <c r="E826" s="1" t="s">
        <v>2057</v>
      </c>
      <c r="F826" s="1" t="s">
        <v>3490</v>
      </c>
      <c r="G826" s="47">
        <f t="shared" si="60"/>
        <v>0</v>
      </c>
      <c r="H826" s="28">
        <f>IF(ISERROR(GETPIVOTDATA("Sum of emp",'2010 County Business Patterns'!$J$2,"FIPS State and County Code",$A826,"fipstate",$B826,"fipscty",$C826,"naics","337124")),0,GETPIVOTDATA("Sum of emp",'2010 County Business Patterns'!$J$2,"FIPS State and County Code",$A826,"fipstate",$B826,"fipscty",$C826,"naics","337124"))</f>
        <v>0</v>
      </c>
      <c r="I826" s="28">
        <f>IF(ISERROR(GETPIVOTDATA("Sum of Midpoint",'2010 County Business Patterns'!$J$2,"FIPS State and County Code",$A826,"fipstate",$B826,"fipscty",$C826,"naics","337124")),0,GETPIVOTDATA("Sum of Midpoint",'2010 County Business Patterns'!$J$2,"FIPS State and County Code",$A826,"fipstate",$B826,"fipscty",$C826,"naics","337124"))</f>
        <v>0</v>
      </c>
      <c r="J826">
        <f>IF(ISERROR(VLOOKUP($B826,'2010 State Business Patterns'!$AN$3:$AR$55,2,FALSE)),0,VLOOKUP($B826,'2010 State Business Patterns'!$AN$3:$AR$55,2,FALSE))</f>
        <v>0</v>
      </c>
      <c r="K826" s="28">
        <f t="shared" si="61"/>
        <v>0</v>
      </c>
      <c r="L826" s="28">
        <f>IF(ISERROR(GETPIVOTDATA("Sum of emp",'2010 County Business Patterns'!$J$2,"FIPS State and County Code",$A826,"fipstate",$B826,"fipscty",$C826,"naics","337127")),0,GETPIVOTDATA("Sum of emp",'2010 County Business Patterns'!$J$2,"FIPS State and County Code",$A826,"fipstate",$B826,"fipscty",$C826,"naics","337127"))</f>
        <v>0</v>
      </c>
      <c r="M826" s="28">
        <f>IF(ISERROR(GETPIVOTDATA("Sum of Midpoint",'2010 County Business Patterns'!$J$2,"FIPS State and County Code",$A826,"fipstate",$B826,"fipscty",$C826,"naics","337127")),0,GETPIVOTDATA("Sum of Midpoint",'2010 County Business Patterns'!$J$2,"FIPS State and County Code",$A826,"fipstate",$B826,"fipscty",$C826,"naics","337127"))</f>
        <v>0</v>
      </c>
      <c r="N826">
        <f>IF(ISERROR(VLOOKUP($B826,'2010 State Business Patterns'!$AN$3:$AR$55,3,FALSE)),0,VLOOKUP($B826,'2010 State Business Patterns'!$AN$3:$AR$55,3,FALSE))</f>
        <v>0.71044776119402986</v>
      </c>
      <c r="O826" s="28">
        <f t="shared" si="62"/>
        <v>0</v>
      </c>
      <c r="P826" s="28">
        <f>IF(ISERROR(GETPIVOTDATA("Sum of emp",'2010 County Business Patterns'!$J$2,"FIPS State and County Code",$A826,"fipstate",$B826,"fipscty",$C826,"naics","337214")),0,GETPIVOTDATA("Sum of emp",'2010 County Business Patterns'!$J$2,"FIPS State and County Code",$A826,"fipstate",$B826,"fipscty",$C826,"naics","337214"))</f>
        <v>0</v>
      </c>
      <c r="Q826" s="28">
        <f>IF(ISERROR(GETPIVOTDATA("Sum of Midpoint",'2010 County Business Patterns'!$J$2,"FIPS State and County Code",$A826,"fipstate",$B826,"fipscty",$C826,"naics","337214")),0,GETPIVOTDATA("Sum of Midpoint",'2010 County Business Patterns'!$J$2,"FIPS State and County Code",$A826,"fipstate",$B826,"fipscty",$C826,"naics","337214"))</f>
        <v>0</v>
      </c>
      <c r="R826">
        <f>IF(ISERROR(VLOOKUP($B826,'2010 State Business Patterns'!$AN$3:$AR$55,4,FALSE)),0,VLOOKUP($B826,'2010 State Business Patterns'!$AN$3:$AR$55,4,FALSE))</f>
        <v>0.88080808080808082</v>
      </c>
      <c r="S826" s="28">
        <f t="shared" si="63"/>
        <v>0</v>
      </c>
      <c r="T826" s="28">
        <f>IF(ISERROR(GETPIVOTDATA("Sum of emp",'2010 County Business Patterns'!$J$2,"FIPS State and County Code",$A826,"fipstate",$B826,"fipscty",$C826,"naics","337215")),0,GETPIVOTDATA("Sum of emp",'2010 County Business Patterns'!$J$2,"FIPS State and County Code",$A826,"fipstate",$B826,"fipscty",$C826,"naics","337215"))</f>
        <v>0</v>
      </c>
      <c r="U826" s="28">
        <f>IF(ISERROR(GETPIVOTDATA("Sum of Midpoint",'2010 County Business Patterns'!$J$2,"FIPS State and County Code",$A826,"fipstate",$B826,"fipscty",$C826,"naics","337215")),0,GETPIVOTDATA("Sum of Midpoint",'2010 County Business Patterns'!$J$2,"FIPS State and County Code",$A826,"fipstate",$B826,"fipscty",$C826,"naics","337215"))</f>
        <v>0</v>
      </c>
      <c r="V826">
        <f>IF(ISERROR(VLOOKUP($B826,'2010 State Business Patterns'!$AN$3:$AR$55,5,FALSE)),0,VLOOKUP($B826,'2010 State Business Patterns'!$AN$3:$AR$55,5,FALSE))</f>
        <v>0.64261818673334903</v>
      </c>
      <c r="W826" s="28">
        <f t="shared" si="64"/>
        <v>0</v>
      </c>
    </row>
    <row r="827" spans="1:23" hidden="1">
      <c r="A827" s="1" t="s">
        <v>3541</v>
      </c>
      <c r="B827" s="1" t="s">
        <v>1923</v>
      </c>
      <c r="C827" s="1" t="s">
        <v>1789</v>
      </c>
      <c r="D827" s="1" t="s">
        <v>2120</v>
      </c>
      <c r="E827" s="1" t="s">
        <v>2057</v>
      </c>
      <c r="F827" s="1" t="s">
        <v>3490</v>
      </c>
      <c r="G827" s="47">
        <f t="shared" si="60"/>
        <v>0</v>
      </c>
      <c r="H827" s="28">
        <f>IF(ISERROR(GETPIVOTDATA("Sum of emp",'2010 County Business Patterns'!$J$2,"FIPS State and County Code",$A827,"fipstate",$B827,"fipscty",$C827,"naics","337124")),0,GETPIVOTDATA("Sum of emp",'2010 County Business Patterns'!$J$2,"FIPS State and County Code",$A827,"fipstate",$B827,"fipscty",$C827,"naics","337124"))</f>
        <v>0</v>
      </c>
      <c r="I827" s="28">
        <f>IF(ISERROR(GETPIVOTDATA("Sum of Midpoint",'2010 County Business Patterns'!$J$2,"FIPS State and County Code",$A827,"fipstate",$B827,"fipscty",$C827,"naics","337124")),0,GETPIVOTDATA("Sum of Midpoint",'2010 County Business Patterns'!$J$2,"FIPS State and County Code",$A827,"fipstate",$B827,"fipscty",$C827,"naics","337124"))</f>
        <v>0</v>
      </c>
      <c r="J827">
        <f>IF(ISERROR(VLOOKUP($B827,'2010 State Business Patterns'!$AN$3:$AR$55,2,FALSE)),0,VLOOKUP($B827,'2010 State Business Patterns'!$AN$3:$AR$55,2,FALSE))</f>
        <v>0</v>
      </c>
      <c r="K827" s="28">
        <f t="shared" si="61"/>
        <v>0</v>
      </c>
      <c r="L827" s="28">
        <f>IF(ISERROR(GETPIVOTDATA("Sum of emp",'2010 County Business Patterns'!$J$2,"FIPS State and County Code",$A827,"fipstate",$B827,"fipscty",$C827,"naics","337127")),0,GETPIVOTDATA("Sum of emp",'2010 County Business Patterns'!$J$2,"FIPS State and County Code",$A827,"fipstate",$B827,"fipscty",$C827,"naics","337127"))</f>
        <v>0</v>
      </c>
      <c r="M827" s="28">
        <f>IF(ISERROR(GETPIVOTDATA("Sum of Midpoint",'2010 County Business Patterns'!$J$2,"FIPS State and County Code",$A827,"fipstate",$B827,"fipscty",$C827,"naics","337127")),0,GETPIVOTDATA("Sum of Midpoint",'2010 County Business Patterns'!$J$2,"FIPS State and County Code",$A827,"fipstate",$B827,"fipscty",$C827,"naics","337127"))</f>
        <v>0</v>
      </c>
      <c r="N827">
        <f>IF(ISERROR(VLOOKUP($B827,'2010 State Business Patterns'!$AN$3:$AR$55,3,FALSE)),0,VLOOKUP($B827,'2010 State Business Patterns'!$AN$3:$AR$55,3,FALSE))</f>
        <v>0.71044776119402986</v>
      </c>
      <c r="O827" s="28">
        <f t="shared" si="62"/>
        <v>0</v>
      </c>
      <c r="P827" s="28">
        <f>IF(ISERROR(GETPIVOTDATA("Sum of emp",'2010 County Business Patterns'!$J$2,"FIPS State and County Code",$A827,"fipstate",$B827,"fipscty",$C827,"naics","337214")),0,GETPIVOTDATA("Sum of emp",'2010 County Business Patterns'!$J$2,"FIPS State and County Code",$A827,"fipstate",$B827,"fipscty",$C827,"naics","337214"))</f>
        <v>0</v>
      </c>
      <c r="Q827" s="28">
        <f>IF(ISERROR(GETPIVOTDATA("Sum of Midpoint",'2010 County Business Patterns'!$J$2,"FIPS State and County Code",$A827,"fipstate",$B827,"fipscty",$C827,"naics","337214")),0,GETPIVOTDATA("Sum of Midpoint",'2010 County Business Patterns'!$J$2,"FIPS State and County Code",$A827,"fipstate",$B827,"fipscty",$C827,"naics","337214"))</f>
        <v>0</v>
      </c>
      <c r="R827">
        <f>IF(ISERROR(VLOOKUP($B827,'2010 State Business Patterns'!$AN$3:$AR$55,4,FALSE)),0,VLOOKUP($B827,'2010 State Business Patterns'!$AN$3:$AR$55,4,FALSE))</f>
        <v>0.88080808080808082</v>
      </c>
      <c r="S827" s="28">
        <f t="shared" si="63"/>
        <v>0</v>
      </c>
      <c r="T827" s="28">
        <f>IF(ISERROR(GETPIVOTDATA("Sum of emp",'2010 County Business Patterns'!$J$2,"FIPS State and County Code",$A827,"fipstate",$B827,"fipscty",$C827,"naics","337215")),0,GETPIVOTDATA("Sum of emp",'2010 County Business Patterns'!$J$2,"FIPS State and County Code",$A827,"fipstate",$B827,"fipscty",$C827,"naics","337215"))</f>
        <v>0</v>
      </c>
      <c r="U827" s="28">
        <f>IF(ISERROR(GETPIVOTDATA("Sum of Midpoint",'2010 County Business Patterns'!$J$2,"FIPS State and County Code",$A827,"fipstate",$B827,"fipscty",$C827,"naics","337215")),0,GETPIVOTDATA("Sum of Midpoint",'2010 County Business Patterns'!$J$2,"FIPS State and County Code",$A827,"fipstate",$B827,"fipscty",$C827,"naics","337215"))</f>
        <v>0</v>
      </c>
      <c r="V827">
        <f>IF(ISERROR(VLOOKUP($B827,'2010 State Business Patterns'!$AN$3:$AR$55,5,FALSE)),0,VLOOKUP($B827,'2010 State Business Patterns'!$AN$3:$AR$55,5,FALSE))</f>
        <v>0.64261818673334903</v>
      </c>
      <c r="W827" s="28">
        <f t="shared" si="64"/>
        <v>0</v>
      </c>
    </row>
    <row r="828" spans="1:23" hidden="1">
      <c r="A828" s="1" t="s">
        <v>3542</v>
      </c>
      <c r="B828" s="1" t="s">
        <v>1923</v>
      </c>
      <c r="C828" s="1" t="s">
        <v>1850</v>
      </c>
      <c r="D828" s="1" t="s">
        <v>3245</v>
      </c>
      <c r="E828" s="1" t="s">
        <v>2057</v>
      </c>
      <c r="F828" s="1" t="s">
        <v>3490</v>
      </c>
      <c r="G828" s="47">
        <f t="shared" si="60"/>
        <v>0</v>
      </c>
      <c r="H828" s="28">
        <f>IF(ISERROR(GETPIVOTDATA("Sum of emp",'2010 County Business Patterns'!$J$2,"FIPS State and County Code",$A828,"fipstate",$B828,"fipscty",$C828,"naics","337124")),0,GETPIVOTDATA("Sum of emp",'2010 County Business Patterns'!$J$2,"FIPS State and County Code",$A828,"fipstate",$B828,"fipscty",$C828,"naics","337124"))</f>
        <v>0</v>
      </c>
      <c r="I828" s="28">
        <f>IF(ISERROR(GETPIVOTDATA("Sum of Midpoint",'2010 County Business Patterns'!$J$2,"FIPS State and County Code",$A828,"fipstate",$B828,"fipscty",$C828,"naics","337124")),0,GETPIVOTDATA("Sum of Midpoint",'2010 County Business Patterns'!$J$2,"FIPS State and County Code",$A828,"fipstate",$B828,"fipscty",$C828,"naics","337124"))</f>
        <v>0</v>
      </c>
      <c r="J828">
        <f>IF(ISERROR(VLOOKUP($B828,'2010 State Business Patterns'!$AN$3:$AR$55,2,FALSE)),0,VLOOKUP($B828,'2010 State Business Patterns'!$AN$3:$AR$55,2,FALSE))</f>
        <v>0</v>
      </c>
      <c r="K828" s="28">
        <f t="shared" si="61"/>
        <v>0</v>
      </c>
      <c r="L828" s="28">
        <f>IF(ISERROR(GETPIVOTDATA("Sum of emp",'2010 County Business Patterns'!$J$2,"FIPS State and County Code",$A828,"fipstate",$B828,"fipscty",$C828,"naics","337127")),0,GETPIVOTDATA("Sum of emp",'2010 County Business Patterns'!$J$2,"FIPS State and County Code",$A828,"fipstate",$B828,"fipscty",$C828,"naics","337127"))</f>
        <v>0</v>
      </c>
      <c r="M828" s="28">
        <f>IF(ISERROR(GETPIVOTDATA("Sum of Midpoint",'2010 County Business Patterns'!$J$2,"FIPS State and County Code",$A828,"fipstate",$B828,"fipscty",$C828,"naics","337127")),0,GETPIVOTDATA("Sum of Midpoint",'2010 County Business Patterns'!$J$2,"FIPS State and County Code",$A828,"fipstate",$B828,"fipscty",$C828,"naics","337127"))</f>
        <v>0</v>
      </c>
      <c r="N828">
        <f>IF(ISERROR(VLOOKUP($B828,'2010 State Business Patterns'!$AN$3:$AR$55,3,FALSE)),0,VLOOKUP($B828,'2010 State Business Patterns'!$AN$3:$AR$55,3,FALSE))</f>
        <v>0.71044776119402986</v>
      </c>
      <c r="O828" s="28">
        <f t="shared" si="62"/>
        <v>0</v>
      </c>
      <c r="P828" s="28">
        <f>IF(ISERROR(GETPIVOTDATA("Sum of emp",'2010 County Business Patterns'!$J$2,"FIPS State and County Code",$A828,"fipstate",$B828,"fipscty",$C828,"naics","337214")),0,GETPIVOTDATA("Sum of emp",'2010 County Business Patterns'!$J$2,"FIPS State and County Code",$A828,"fipstate",$B828,"fipscty",$C828,"naics","337214"))</f>
        <v>0</v>
      </c>
      <c r="Q828" s="28">
        <f>IF(ISERROR(GETPIVOTDATA("Sum of Midpoint",'2010 County Business Patterns'!$J$2,"FIPS State and County Code",$A828,"fipstate",$B828,"fipscty",$C828,"naics","337214")),0,GETPIVOTDATA("Sum of Midpoint",'2010 County Business Patterns'!$J$2,"FIPS State and County Code",$A828,"fipstate",$B828,"fipscty",$C828,"naics","337214"))</f>
        <v>0</v>
      </c>
      <c r="R828">
        <f>IF(ISERROR(VLOOKUP($B828,'2010 State Business Patterns'!$AN$3:$AR$55,4,FALSE)),0,VLOOKUP($B828,'2010 State Business Patterns'!$AN$3:$AR$55,4,FALSE))</f>
        <v>0.88080808080808082</v>
      </c>
      <c r="S828" s="28">
        <f t="shared" si="63"/>
        <v>0</v>
      </c>
      <c r="T828" s="28">
        <f>IF(ISERROR(GETPIVOTDATA("Sum of emp",'2010 County Business Patterns'!$J$2,"FIPS State and County Code",$A828,"fipstate",$B828,"fipscty",$C828,"naics","337215")),0,GETPIVOTDATA("Sum of emp",'2010 County Business Patterns'!$J$2,"FIPS State and County Code",$A828,"fipstate",$B828,"fipscty",$C828,"naics","337215"))</f>
        <v>0</v>
      </c>
      <c r="U828" s="28">
        <f>IF(ISERROR(GETPIVOTDATA("Sum of Midpoint",'2010 County Business Patterns'!$J$2,"FIPS State and County Code",$A828,"fipstate",$B828,"fipscty",$C828,"naics","337215")),0,GETPIVOTDATA("Sum of Midpoint",'2010 County Business Patterns'!$J$2,"FIPS State and County Code",$A828,"fipstate",$B828,"fipscty",$C828,"naics","337215"))</f>
        <v>0</v>
      </c>
      <c r="V828">
        <f>IF(ISERROR(VLOOKUP($B828,'2010 State Business Patterns'!$AN$3:$AR$55,5,FALSE)),0,VLOOKUP($B828,'2010 State Business Patterns'!$AN$3:$AR$55,5,FALSE))</f>
        <v>0.64261818673334903</v>
      </c>
      <c r="W828" s="28">
        <f t="shared" si="64"/>
        <v>0</v>
      </c>
    </row>
    <row r="829" spans="1:23" hidden="1">
      <c r="A829" s="1" t="s">
        <v>3543</v>
      </c>
      <c r="B829" s="1" t="s">
        <v>1923</v>
      </c>
      <c r="C829" s="1" t="s">
        <v>1790</v>
      </c>
      <c r="D829" s="1" t="s">
        <v>3544</v>
      </c>
      <c r="E829" s="1" t="s">
        <v>2057</v>
      </c>
      <c r="F829" s="1" t="s">
        <v>3490</v>
      </c>
      <c r="G829" s="47">
        <f t="shared" si="60"/>
        <v>0</v>
      </c>
      <c r="H829" s="28">
        <f>IF(ISERROR(GETPIVOTDATA("Sum of emp",'2010 County Business Patterns'!$J$2,"FIPS State and County Code",$A829,"fipstate",$B829,"fipscty",$C829,"naics","337124")),0,GETPIVOTDATA("Sum of emp",'2010 County Business Patterns'!$J$2,"FIPS State and County Code",$A829,"fipstate",$B829,"fipscty",$C829,"naics","337124"))</f>
        <v>0</v>
      </c>
      <c r="I829" s="28">
        <f>IF(ISERROR(GETPIVOTDATA("Sum of Midpoint",'2010 County Business Patterns'!$J$2,"FIPS State and County Code",$A829,"fipstate",$B829,"fipscty",$C829,"naics","337124")),0,GETPIVOTDATA("Sum of Midpoint",'2010 County Business Patterns'!$J$2,"FIPS State and County Code",$A829,"fipstate",$B829,"fipscty",$C829,"naics","337124"))</f>
        <v>0</v>
      </c>
      <c r="J829">
        <f>IF(ISERROR(VLOOKUP($B829,'2010 State Business Patterns'!$AN$3:$AR$55,2,FALSE)),0,VLOOKUP($B829,'2010 State Business Patterns'!$AN$3:$AR$55,2,FALSE))</f>
        <v>0</v>
      </c>
      <c r="K829" s="28">
        <f t="shared" si="61"/>
        <v>0</v>
      </c>
      <c r="L829" s="28">
        <f>IF(ISERROR(GETPIVOTDATA("Sum of emp",'2010 County Business Patterns'!$J$2,"FIPS State and County Code",$A829,"fipstate",$B829,"fipscty",$C829,"naics","337127")),0,GETPIVOTDATA("Sum of emp",'2010 County Business Patterns'!$J$2,"FIPS State and County Code",$A829,"fipstate",$B829,"fipscty",$C829,"naics","337127"))</f>
        <v>0</v>
      </c>
      <c r="M829" s="28">
        <f>IF(ISERROR(GETPIVOTDATA("Sum of Midpoint",'2010 County Business Patterns'!$J$2,"FIPS State and County Code",$A829,"fipstate",$B829,"fipscty",$C829,"naics","337127")),0,GETPIVOTDATA("Sum of Midpoint",'2010 County Business Patterns'!$J$2,"FIPS State and County Code",$A829,"fipstate",$B829,"fipscty",$C829,"naics","337127"))</f>
        <v>0</v>
      </c>
      <c r="N829">
        <f>IF(ISERROR(VLOOKUP($B829,'2010 State Business Patterns'!$AN$3:$AR$55,3,FALSE)),0,VLOOKUP($B829,'2010 State Business Patterns'!$AN$3:$AR$55,3,FALSE))</f>
        <v>0.71044776119402986</v>
      </c>
      <c r="O829" s="28">
        <f t="shared" si="62"/>
        <v>0</v>
      </c>
      <c r="P829" s="28">
        <f>IF(ISERROR(GETPIVOTDATA("Sum of emp",'2010 County Business Patterns'!$J$2,"FIPS State and County Code",$A829,"fipstate",$B829,"fipscty",$C829,"naics","337214")),0,GETPIVOTDATA("Sum of emp",'2010 County Business Patterns'!$J$2,"FIPS State and County Code",$A829,"fipstate",$B829,"fipscty",$C829,"naics","337214"))</f>
        <v>0</v>
      </c>
      <c r="Q829" s="28">
        <f>IF(ISERROR(GETPIVOTDATA("Sum of Midpoint",'2010 County Business Patterns'!$J$2,"FIPS State and County Code",$A829,"fipstate",$B829,"fipscty",$C829,"naics","337214")),0,GETPIVOTDATA("Sum of Midpoint",'2010 County Business Patterns'!$J$2,"FIPS State and County Code",$A829,"fipstate",$B829,"fipscty",$C829,"naics","337214"))</f>
        <v>0</v>
      </c>
      <c r="R829">
        <f>IF(ISERROR(VLOOKUP($B829,'2010 State Business Patterns'!$AN$3:$AR$55,4,FALSE)),0,VLOOKUP($B829,'2010 State Business Patterns'!$AN$3:$AR$55,4,FALSE))</f>
        <v>0.88080808080808082</v>
      </c>
      <c r="S829" s="28">
        <f t="shared" si="63"/>
        <v>0</v>
      </c>
      <c r="T829" s="28">
        <f>IF(ISERROR(GETPIVOTDATA("Sum of emp",'2010 County Business Patterns'!$J$2,"FIPS State and County Code",$A829,"fipstate",$B829,"fipscty",$C829,"naics","337215")),0,GETPIVOTDATA("Sum of emp",'2010 County Business Patterns'!$J$2,"FIPS State and County Code",$A829,"fipstate",$B829,"fipscty",$C829,"naics","337215"))</f>
        <v>0</v>
      </c>
      <c r="U829" s="28">
        <f>IF(ISERROR(GETPIVOTDATA("Sum of Midpoint",'2010 County Business Patterns'!$J$2,"FIPS State and County Code",$A829,"fipstate",$B829,"fipscty",$C829,"naics","337215")),0,GETPIVOTDATA("Sum of Midpoint",'2010 County Business Patterns'!$J$2,"FIPS State and County Code",$A829,"fipstate",$B829,"fipscty",$C829,"naics","337215"))</f>
        <v>0</v>
      </c>
      <c r="V829">
        <f>IF(ISERROR(VLOOKUP($B829,'2010 State Business Patterns'!$AN$3:$AR$55,5,FALSE)),0,VLOOKUP($B829,'2010 State Business Patterns'!$AN$3:$AR$55,5,FALSE))</f>
        <v>0.64261818673334903</v>
      </c>
      <c r="W829" s="28">
        <f t="shared" si="64"/>
        <v>0</v>
      </c>
    </row>
    <row r="830" spans="1:23" hidden="1">
      <c r="A830" s="1" t="s">
        <v>3545</v>
      </c>
      <c r="B830" s="1" t="s">
        <v>1923</v>
      </c>
      <c r="C830" s="1" t="s">
        <v>1791</v>
      </c>
      <c r="D830" s="1" t="s">
        <v>2745</v>
      </c>
      <c r="E830" s="1" t="s">
        <v>2057</v>
      </c>
      <c r="F830" s="1" t="s">
        <v>3490</v>
      </c>
      <c r="G830" s="47">
        <f t="shared" si="60"/>
        <v>0</v>
      </c>
      <c r="H830" s="28">
        <f>IF(ISERROR(GETPIVOTDATA("Sum of emp",'2010 County Business Patterns'!$J$2,"FIPS State and County Code",$A830,"fipstate",$B830,"fipscty",$C830,"naics","337124")),0,GETPIVOTDATA("Sum of emp",'2010 County Business Patterns'!$J$2,"FIPS State and County Code",$A830,"fipstate",$B830,"fipscty",$C830,"naics","337124"))</f>
        <v>0</v>
      </c>
      <c r="I830" s="28">
        <f>IF(ISERROR(GETPIVOTDATA("Sum of Midpoint",'2010 County Business Patterns'!$J$2,"FIPS State and County Code",$A830,"fipstate",$B830,"fipscty",$C830,"naics","337124")),0,GETPIVOTDATA("Sum of Midpoint",'2010 County Business Patterns'!$J$2,"FIPS State and County Code",$A830,"fipstate",$B830,"fipscty",$C830,"naics","337124"))</f>
        <v>0</v>
      </c>
      <c r="J830">
        <f>IF(ISERROR(VLOOKUP($B830,'2010 State Business Patterns'!$AN$3:$AR$55,2,FALSE)),0,VLOOKUP($B830,'2010 State Business Patterns'!$AN$3:$AR$55,2,FALSE))</f>
        <v>0</v>
      </c>
      <c r="K830" s="28">
        <f t="shared" si="61"/>
        <v>0</v>
      </c>
      <c r="L830" s="28">
        <f>IF(ISERROR(GETPIVOTDATA("Sum of emp",'2010 County Business Patterns'!$J$2,"FIPS State and County Code",$A830,"fipstate",$B830,"fipscty",$C830,"naics","337127")),0,GETPIVOTDATA("Sum of emp",'2010 County Business Patterns'!$J$2,"FIPS State and County Code",$A830,"fipstate",$B830,"fipscty",$C830,"naics","337127"))</f>
        <v>0</v>
      </c>
      <c r="M830" s="28">
        <f>IF(ISERROR(GETPIVOTDATA("Sum of Midpoint",'2010 County Business Patterns'!$J$2,"FIPS State and County Code",$A830,"fipstate",$B830,"fipscty",$C830,"naics","337127")),0,GETPIVOTDATA("Sum of Midpoint",'2010 County Business Patterns'!$J$2,"FIPS State and County Code",$A830,"fipstate",$B830,"fipscty",$C830,"naics","337127"))</f>
        <v>0</v>
      </c>
      <c r="N830">
        <f>IF(ISERROR(VLOOKUP($B830,'2010 State Business Patterns'!$AN$3:$AR$55,3,FALSE)),0,VLOOKUP($B830,'2010 State Business Patterns'!$AN$3:$AR$55,3,FALSE))</f>
        <v>0.71044776119402986</v>
      </c>
      <c r="O830" s="28">
        <f t="shared" si="62"/>
        <v>0</v>
      </c>
      <c r="P830" s="28">
        <f>IF(ISERROR(GETPIVOTDATA("Sum of emp",'2010 County Business Patterns'!$J$2,"FIPS State and County Code",$A830,"fipstate",$B830,"fipscty",$C830,"naics","337214")),0,GETPIVOTDATA("Sum of emp",'2010 County Business Patterns'!$J$2,"FIPS State and County Code",$A830,"fipstate",$B830,"fipscty",$C830,"naics","337214"))</f>
        <v>0</v>
      </c>
      <c r="Q830" s="28">
        <f>IF(ISERROR(GETPIVOTDATA("Sum of Midpoint",'2010 County Business Patterns'!$J$2,"FIPS State and County Code",$A830,"fipstate",$B830,"fipscty",$C830,"naics","337214")),0,GETPIVOTDATA("Sum of Midpoint",'2010 County Business Patterns'!$J$2,"FIPS State and County Code",$A830,"fipstate",$B830,"fipscty",$C830,"naics","337214"))</f>
        <v>0</v>
      </c>
      <c r="R830">
        <f>IF(ISERROR(VLOOKUP($B830,'2010 State Business Patterns'!$AN$3:$AR$55,4,FALSE)),0,VLOOKUP($B830,'2010 State Business Patterns'!$AN$3:$AR$55,4,FALSE))</f>
        <v>0.88080808080808082</v>
      </c>
      <c r="S830" s="28">
        <f t="shared" si="63"/>
        <v>0</v>
      </c>
      <c r="T830" s="28">
        <f>IF(ISERROR(GETPIVOTDATA("Sum of emp",'2010 County Business Patterns'!$J$2,"FIPS State and County Code",$A830,"fipstate",$B830,"fipscty",$C830,"naics","337215")),0,GETPIVOTDATA("Sum of emp",'2010 County Business Patterns'!$J$2,"FIPS State and County Code",$A830,"fipstate",$B830,"fipscty",$C830,"naics","337215"))</f>
        <v>0</v>
      </c>
      <c r="U830" s="28">
        <f>IF(ISERROR(GETPIVOTDATA("Sum of Midpoint",'2010 County Business Patterns'!$J$2,"FIPS State and County Code",$A830,"fipstate",$B830,"fipscty",$C830,"naics","337215")),0,GETPIVOTDATA("Sum of Midpoint",'2010 County Business Patterns'!$J$2,"FIPS State and County Code",$A830,"fipstate",$B830,"fipscty",$C830,"naics","337215"))</f>
        <v>0</v>
      </c>
      <c r="V830">
        <f>IF(ISERROR(VLOOKUP($B830,'2010 State Business Patterns'!$AN$3:$AR$55,5,FALSE)),0,VLOOKUP($B830,'2010 State Business Patterns'!$AN$3:$AR$55,5,FALSE))</f>
        <v>0.64261818673334903</v>
      </c>
      <c r="W830" s="28">
        <f t="shared" si="64"/>
        <v>0</v>
      </c>
    </row>
    <row r="831" spans="1:23" hidden="1">
      <c r="A831" s="1" t="s">
        <v>3546</v>
      </c>
      <c r="B831" s="1" t="s">
        <v>1923</v>
      </c>
      <c r="C831" s="1" t="s">
        <v>1829</v>
      </c>
      <c r="D831" s="1" t="s">
        <v>2943</v>
      </c>
      <c r="E831" s="1" t="s">
        <v>2057</v>
      </c>
      <c r="F831" s="1" t="s">
        <v>3490</v>
      </c>
      <c r="G831" s="47">
        <f t="shared" si="60"/>
        <v>0</v>
      </c>
      <c r="H831" s="28">
        <f>IF(ISERROR(GETPIVOTDATA("Sum of emp",'2010 County Business Patterns'!$J$2,"FIPS State and County Code",$A831,"fipstate",$B831,"fipscty",$C831,"naics","337124")),0,GETPIVOTDATA("Sum of emp",'2010 County Business Patterns'!$J$2,"FIPS State and County Code",$A831,"fipstate",$B831,"fipscty",$C831,"naics","337124"))</f>
        <v>0</v>
      </c>
      <c r="I831" s="28">
        <f>IF(ISERROR(GETPIVOTDATA("Sum of Midpoint",'2010 County Business Patterns'!$J$2,"FIPS State and County Code",$A831,"fipstate",$B831,"fipscty",$C831,"naics","337124")),0,GETPIVOTDATA("Sum of Midpoint",'2010 County Business Patterns'!$J$2,"FIPS State and County Code",$A831,"fipstate",$B831,"fipscty",$C831,"naics","337124"))</f>
        <v>0</v>
      </c>
      <c r="J831">
        <f>IF(ISERROR(VLOOKUP($B831,'2010 State Business Patterns'!$AN$3:$AR$55,2,FALSE)),0,VLOOKUP($B831,'2010 State Business Patterns'!$AN$3:$AR$55,2,FALSE))</f>
        <v>0</v>
      </c>
      <c r="K831" s="28">
        <f t="shared" si="61"/>
        <v>0</v>
      </c>
      <c r="L831" s="28">
        <f>IF(ISERROR(GETPIVOTDATA("Sum of emp",'2010 County Business Patterns'!$J$2,"FIPS State and County Code",$A831,"fipstate",$B831,"fipscty",$C831,"naics","337127")),0,GETPIVOTDATA("Sum of emp",'2010 County Business Patterns'!$J$2,"FIPS State and County Code",$A831,"fipstate",$B831,"fipscty",$C831,"naics","337127"))</f>
        <v>0</v>
      </c>
      <c r="M831" s="28">
        <f>IF(ISERROR(GETPIVOTDATA("Sum of Midpoint",'2010 County Business Patterns'!$J$2,"FIPS State and County Code",$A831,"fipstate",$B831,"fipscty",$C831,"naics","337127")),0,GETPIVOTDATA("Sum of Midpoint",'2010 County Business Patterns'!$J$2,"FIPS State and County Code",$A831,"fipstate",$B831,"fipscty",$C831,"naics","337127"))</f>
        <v>0</v>
      </c>
      <c r="N831">
        <f>IF(ISERROR(VLOOKUP($B831,'2010 State Business Patterns'!$AN$3:$AR$55,3,FALSE)),0,VLOOKUP($B831,'2010 State Business Patterns'!$AN$3:$AR$55,3,FALSE))</f>
        <v>0.71044776119402986</v>
      </c>
      <c r="O831" s="28">
        <f t="shared" si="62"/>
        <v>0</v>
      </c>
      <c r="P831" s="28">
        <f>IF(ISERROR(GETPIVOTDATA("Sum of emp",'2010 County Business Patterns'!$J$2,"FIPS State and County Code",$A831,"fipstate",$B831,"fipscty",$C831,"naics","337214")),0,GETPIVOTDATA("Sum of emp",'2010 County Business Patterns'!$J$2,"FIPS State and County Code",$A831,"fipstate",$B831,"fipscty",$C831,"naics","337214"))</f>
        <v>0</v>
      </c>
      <c r="Q831" s="28">
        <f>IF(ISERROR(GETPIVOTDATA("Sum of Midpoint",'2010 County Business Patterns'!$J$2,"FIPS State and County Code",$A831,"fipstate",$B831,"fipscty",$C831,"naics","337214")),0,GETPIVOTDATA("Sum of Midpoint",'2010 County Business Patterns'!$J$2,"FIPS State and County Code",$A831,"fipstate",$B831,"fipscty",$C831,"naics","337214"))</f>
        <v>0</v>
      </c>
      <c r="R831">
        <f>IF(ISERROR(VLOOKUP($B831,'2010 State Business Patterns'!$AN$3:$AR$55,4,FALSE)),0,VLOOKUP($B831,'2010 State Business Patterns'!$AN$3:$AR$55,4,FALSE))</f>
        <v>0.88080808080808082</v>
      </c>
      <c r="S831" s="28">
        <f t="shared" si="63"/>
        <v>0</v>
      </c>
      <c r="T831" s="28">
        <f>IF(ISERROR(GETPIVOTDATA("Sum of emp",'2010 County Business Patterns'!$J$2,"FIPS State and County Code",$A831,"fipstate",$B831,"fipscty",$C831,"naics","337215")),0,GETPIVOTDATA("Sum of emp",'2010 County Business Patterns'!$J$2,"FIPS State and County Code",$A831,"fipstate",$B831,"fipscty",$C831,"naics","337215"))</f>
        <v>0</v>
      </c>
      <c r="U831" s="28">
        <f>IF(ISERROR(GETPIVOTDATA("Sum of Midpoint",'2010 County Business Patterns'!$J$2,"FIPS State and County Code",$A831,"fipstate",$B831,"fipscty",$C831,"naics","337215")),0,GETPIVOTDATA("Sum of Midpoint",'2010 County Business Patterns'!$J$2,"FIPS State and County Code",$A831,"fipstate",$B831,"fipscty",$C831,"naics","337215"))</f>
        <v>0</v>
      </c>
      <c r="V831">
        <f>IF(ISERROR(VLOOKUP($B831,'2010 State Business Patterns'!$AN$3:$AR$55,5,FALSE)),0,VLOOKUP($B831,'2010 State Business Patterns'!$AN$3:$AR$55,5,FALSE))</f>
        <v>0.64261818673334903</v>
      </c>
      <c r="W831" s="28">
        <f t="shared" si="64"/>
        <v>0</v>
      </c>
    </row>
    <row r="832" spans="1:23" hidden="1">
      <c r="A832" s="1" t="s">
        <v>3547</v>
      </c>
      <c r="B832" s="1" t="s">
        <v>1923</v>
      </c>
      <c r="C832" s="1" t="s">
        <v>1792</v>
      </c>
      <c r="D832" s="1" t="s">
        <v>3249</v>
      </c>
      <c r="E832" s="1" t="s">
        <v>2057</v>
      </c>
      <c r="F832" s="1" t="s">
        <v>3490</v>
      </c>
      <c r="G832" s="47">
        <f t="shared" si="60"/>
        <v>0</v>
      </c>
      <c r="H832" s="28">
        <f>IF(ISERROR(GETPIVOTDATA("Sum of emp",'2010 County Business Patterns'!$J$2,"FIPS State and County Code",$A832,"fipstate",$B832,"fipscty",$C832,"naics","337124")),0,GETPIVOTDATA("Sum of emp",'2010 County Business Patterns'!$J$2,"FIPS State and County Code",$A832,"fipstate",$B832,"fipscty",$C832,"naics","337124"))</f>
        <v>0</v>
      </c>
      <c r="I832" s="28">
        <f>IF(ISERROR(GETPIVOTDATA("Sum of Midpoint",'2010 County Business Patterns'!$J$2,"FIPS State and County Code",$A832,"fipstate",$B832,"fipscty",$C832,"naics","337124")),0,GETPIVOTDATA("Sum of Midpoint",'2010 County Business Patterns'!$J$2,"FIPS State and County Code",$A832,"fipstate",$B832,"fipscty",$C832,"naics","337124"))</f>
        <v>0</v>
      </c>
      <c r="J832">
        <f>IF(ISERROR(VLOOKUP($B832,'2010 State Business Patterns'!$AN$3:$AR$55,2,FALSE)),0,VLOOKUP($B832,'2010 State Business Patterns'!$AN$3:$AR$55,2,FALSE))</f>
        <v>0</v>
      </c>
      <c r="K832" s="28">
        <f t="shared" si="61"/>
        <v>0</v>
      </c>
      <c r="L832" s="28">
        <f>IF(ISERROR(GETPIVOTDATA("Sum of emp",'2010 County Business Patterns'!$J$2,"FIPS State and County Code",$A832,"fipstate",$B832,"fipscty",$C832,"naics","337127")),0,GETPIVOTDATA("Sum of emp",'2010 County Business Patterns'!$J$2,"FIPS State and County Code",$A832,"fipstate",$B832,"fipscty",$C832,"naics","337127"))</f>
        <v>0</v>
      </c>
      <c r="M832" s="28">
        <f>IF(ISERROR(GETPIVOTDATA("Sum of Midpoint",'2010 County Business Patterns'!$J$2,"FIPS State and County Code",$A832,"fipstate",$B832,"fipscty",$C832,"naics","337127")),0,GETPIVOTDATA("Sum of Midpoint",'2010 County Business Patterns'!$J$2,"FIPS State and County Code",$A832,"fipstate",$B832,"fipscty",$C832,"naics","337127"))</f>
        <v>0</v>
      </c>
      <c r="N832">
        <f>IF(ISERROR(VLOOKUP($B832,'2010 State Business Patterns'!$AN$3:$AR$55,3,FALSE)),0,VLOOKUP($B832,'2010 State Business Patterns'!$AN$3:$AR$55,3,FALSE))</f>
        <v>0.71044776119402986</v>
      </c>
      <c r="O832" s="28">
        <f t="shared" si="62"/>
        <v>0</v>
      </c>
      <c r="P832" s="28">
        <f>IF(ISERROR(GETPIVOTDATA("Sum of emp",'2010 County Business Patterns'!$J$2,"FIPS State and County Code",$A832,"fipstate",$B832,"fipscty",$C832,"naics","337214")),0,GETPIVOTDATA("Sum of emp",'2010 County Business Patterns'!$J$2,"FIPS State and County Code",$A832,"fipstate",$B832,"fipscty",$C832,"naics","337214"))</f>
        <v>0</v>
      </c>
      <c r="Q832" s="28">
        <f>IF(ISERROR(GETPIVOTDATA("Sum of Midpoint",'2010 County Business Patterns'!$J$2,"FIPS State and County Code",$A832,"fipstate",$B832,"fipscty",$C832,"naics","337214")),0,GETPIVOTDATA("Sum of Midpoint",'2010 County Business Patterns'!$J$2,"FIPS State and County Code",$A832,"fipstate",$B832,"fipscty",$C832,"naics","337214"))</f>
        <v>0</v>
      </c>
      <c r="R832">
        <f>IF(ISERROR(VLOOKUP($B832,'2010 State Business Patterns'!$AN$3:$AR$55,4,FALSE)),0,VLOOKUP($B832,'2010 State Business Patterns'!$AN$3:$AR$55,4,FALSE))</f>
        <v>0.88080808080808082</v>
      </c>
      <c r="S832" s="28">
        <f t="shared" si="63"/>
        <v>0</v>
      </c>
      <c r="T832" s="28">
        <f>IF(ISERROR(GETPIVOTDATA("Sum of emp",'2010 County Business Patterns'!$J$2,"FIPS State and County Code",$A832,"fipstate",$B832,"fipscty",$C832,"naics","337215")),0,GETPIVOTDATA("Sum of emp",'2010 County Business Patterns'!$J$2,"FIPS State and County Code",$A832,"fipstate",$B832,"fipscty",$C832,"naics","337215"))</f>
        <v>0</v>
      </c>
      <c r="U832" s="28">
        <f>IF(ISERROR(GETPIVOTDATA("Sum of Midpoint",'2010 County Business Patterns'!$J$2,"FIPS State and County Code",$A832,"fipstate",$B832,"fipscty",$C832,"naics","337215")),0,GETPIVOTDATA("Sum of Midpoint",'2010 County Business Patterns'!$J$2,"FIPS State and County Code",$A832,"fipstate",$B832,"fipscty",$C832,"naics","337215"))</f>
        <v>0</v>
      </c>
      <c r="V832">
        <f>IF(ISERROR(VLOOKUP($B832,'2010 State Business Patterns'!$AN$3:$AR$55,5,FALSE)),0,VLOOKUP($B832,'2010 State Business Patterns'!$AN$3:$AR$55,5,FALSE))</f>
        <v>0.64261818673334903</v>
      </c>
      <c r="W832" s="28">
        <f t="shared" si="64"/>
        <v>0</v>
      </c>
    </row>
    <row r="833" spans="1:23" hidden="1">
      <c r="A833" s="1" t="s">
        <v>3548</v>
      </c>
      <c r="B833" s="1" t="s">
        <v>1923</v>
      </c>
      <c r="C833" s="1" t="s">
        <v>1851</v>
      </c>
      <c r="D833" s="1" t="s">
        <v>3396</v>
      </c>
      <c r="E833" s="1" t="s">
        <v>2057</v>
      </c>
      <c r="F833" s="1" t="s">
        <v>3490</v>
      </c>
      <c r="G833" s="47">
        <f t="shared" si="60"/>
        <v>0</v>
      </c>
      <c r="H833" s="28">
        <f>IF(ISERROR(GETPIVOTDATA("Sum of emp",'2010 County Business Patterns'!$J$2,"FIPS State and County Code",$A833,"fipstate",$B833,"fipscty",$C833,"naics","337124")),0,GETPIVOTDATA("Sum of emp",'2010 County Business Patterns'!$J$2,"FIPS State and County Code",$A833,"fipstate",$B833,"fipscty",$C833,"naics","337124"))</f>
        <v>0</v>
      </c>
      <c r="I833" s="28">
        <f>IF(ISERROR(GETPIVOTDATA("Sum of Midpoint",'2010 County Business Patterns'!$J$2,"FIPS State and County Code",$A833,"fipstate",$B833,"fipscty",$C833,"naics","337124")),0,GETPIVOTDATA("Sum of Midpoint",'2010 County Business Patterns'!$J$2,"FIPS State and County Code",$A833,"fipstate",$B833,"fipscty",$C833,"naics","337124"))</f>
        <v>0</v>
      </c>
      <c r="J833">
        <f>IF(ISERROR(VLOOKUP($B833,'2010 State Business Patterns'!$AN$3:$AR$55,2,FALSE)),0,VLOOKUP($B833,'2010 State Business Patterns'!$AN$3:$AR$55,2,FALSE))</f>
        <v>0</v>
      </c>
      <c r="K833" s="28">
        <f t="shared" si="61"/>
        <v>0</v>
      </c>
      <c r="L833" s="28">
        <f>IF(ISERROR(GETPIVOTDATA("Sum of emp",'2010 County Business Patterns'!$J$2,"FIPS State and County Code",$A833,"fipstate",$B833,"fipscty",$C833,"naics","337127")),0,GETPIVOTDATA("Sum of emp",'2010 County Business Patterns'!$J$2,"FIPS State and County Code",$A833,"fipstate",$B833,"fipscty",$C833,"naics","337127"))</f>
        <v>0</v>
      </c>
      <c r="M833" s="28">
        <f>IF(ISERROR(GETPIVOTDATA("Sum of Midpoint",'2010 County Business Patterns'!$J$2,"FIPS State and County Code",$A833,"fipstate",$B833,"fipscty",$C833,"naics","337127")),0,GETPIVOTDATA("Sum of Midpoint",'2010 County Business Patterns'!$J$2,"FIPS State and County Code",$A833,"fipstate",$B833,"fipscty",$C833,"naics","337127"))</f>
        <v>0</v>
      </c>
      <c r="N833">
        <f>IF(ISERROR(VLOOKUP($B833,'2010 State Business Patterns'!$AN$3:$AR$55,3,FALSE)),0,VLOOKUP($B833,'2010 State Business Patterns'!$AN$3:$AR$55,3,FALSE))</f>
        <v>0.71044776119402986</v>
      </c>
      <c r="O833" s="28">
        <f t="shared" si="62"/>
        <v>0</v>
      </c>
      <c r="P833" s="28">
        <f>IF(ISERROR(GETPIVOTDATA("Sum of emp",'2010 County Business Patterns'!$J$2,"FIPS State and County Code",$A833,"fipstate",$B833,"fipscty",$C833,"naics","337214")),0,GETPIVOTDATA("Sum of emp",'2010 County Business Patterns'!$J$2,"FIPS State and County Code",$A833,"fipstate",$B833,"fipscty",$C833,"naics","337214"))</f>
        <v>0</v>
      </c>
      <c r="Q833" s="28">
        <f>IF(ISERROR(GETPIVOTDATA("Sum of Midpoint",'2010 County Business Patterns'!$J$2,"FIPS State and County Code",$A833,"fipstate",$B833,"fipscty",$C833,"naics","337214")),0,GETPIVOTDATA("Sum of Midpoint",'2010 County Business Patterns'!$J$2,"FIPS State and County Code",$A833,"fipstate",$B833,"fipscty",$C833,"naics","337214"))</f>
        <v>0</v>
      </c>
      <c r="R833">
        <f>IF(ISERROR(VLOOKUP($B833,'2010 State Business Patterns'!$AN$3:$AR$55,4,FALSE)),0,VLOOKUP($B833,'2010 State Business Patterns'!$AN$3:$AR$55,4,FALSE))</f>
        <v>0.88080808080808082</v>
      </c>
      <c r="S833" s="28">
        <f t="shared" si="63"/>
        <v>0</v>
      </c>
      <c r="T833" s="28">
        <f>IF(ISERROR(GETPIVOTDATA("Sum of emp",'2010 County Business Patterns'!$J$2,"FIPS State and County Code",$A833,"fipstate",$B833,"fipscty",$C833,"naics","337215")),0,GETPIVOTDATA("Sum of emp",'2010 County Business Patterns'!$J$2,"FIPS State and County Code",$A833,"fipstate",$B833,"fipscty",$C833,"naics","337215"))</f>
        <v>0</v>
      </c>
      <c r="U833" s="28">
        <f>IF(ISERROR(GETPIVOTDATA("Sum of Midpoint",'2010 County Business Patterns'!$J$2,"FIPS State and County Code",$A833,"fipstate",$B833,"fipscty",$C833,"naics","337215")),0,GETPIVOTDATA("Sum of Midpoint",'2010 County Business Patterns'!$J$2,"FIPS State and County Code",$A833,"fipstate",$B833,"fipscty",$C833,"naics","337215"))</f>
        <v>0</v>
      </c>
      <c r="V833">
        <f>IF(ISERROR(VLOOKUP($B833,'2010 State Business Patterns'!$AN$3:$AR$55,5,FALSE)),0,VLOOKUP($B833,'2010 State Business Patterns'!$AN$3:$AR$55,5,FALSE))</f>
        <v>0.64261818673334903</v>
      </c>
      <c r="W833" s="28">
        <f t="shared" si="64"/>
        <v>0</v>
      </c>
    </row>
    <row r="834" spans="1:23" hidden="1">
      <c r="A834" s="1" t="s">
        <v>3549</v>
      </c>
      <c r="B834" s="1" t="s">
        <v>1923</v>
      </c>
      <c r="C834" s="1" t="s">
        <v>1852</v>
      </c>
      <c r="D834" s="1" t="s">
        <v>2124</v>
      </c>
      <c r="E834" s="1" t="s">
        <v>2057</v>
      </c>
      <c r="F834" s="1" t="s">
        <v>3490</v>
      </c>
      <c r="G834" s="47">
        <f t="shared" si="60"/>
        <v>0</v>
      </c>
      <c r="H834" s="28">
        <f>IF(ISERROR(GETPIVOTDATA("Sum of emp",'2010 County Business Patterns'!$J$2,"FIPS State and County Code",$A834,"fipstate",$B834,"fipscty",$C834,"naics","337124")),0,GETPIVOTDATA("Sum of emp",'2010 County Business Patterns'!$J$2,"FIPS State and County Code",$A834,"fipstate",$B834,"fipscty",$C834,"naics","337124"))</f>
        <v>0</v>
      </c>
      <c r="I834" s="28">
        <f>IF(ISERROR(GETPIVOTDATA("Sum of Midpoint",'2010 County Business Patterns'!$J$2,"FIPS State and County Code",$A834,"fipstate",$B834,"fipscty",$C834,"naics","337124")),0,GETPIVOTDATA("Sum of Midpoint",'2010 County Business Patterns'!$J$2,"FIPS State and County Code",$A834,"fipstate",$B834,"fipscty",$C834,"naics","337124"))</f>
        <v>0</v>
      </c>
      <c r="J834">
        <f>IF(ISERROR(VLOOKUP($B834,'2010 State Business Patterns'!$AN$3:$AR$55,2,FALSE)),0,VLOOKUP($B834,'2010 State Business Patterns'!$AN$3:$AR$55,2,FALSE))</f>
        <v>0</v>
      </c>
      <c r="K834" s="28">
        <f t="shared" si="61"/>
        <v>0</v>
      </c>
      <c r="L834" s="28">
        <f>IF(ISERROR(GETPIVOTDATA("Sum of emp",'2010 County Business Patterns'!$J$2,"FIPS State and County Code",$A834,"fipstate",$B834,"fipscty",$C834,"naics","337127")),0,GETPIVOTDATA("Sum of emp",'2010 County Business Patterns'!$J$2,"FIPS State and County Code",$A834,"fipstate",$B834,"fipscty",$C834,"naics","337127"))</f>
        <v>0</v>
      </c>
      <c r="M834" s="28">
        <f>IF(ISERROR(GETPIVOTDATA("Sum of Midpoint",'2010 County Business Patterns'!$J$2,"FIPS State and County Code",$A834,"fipstate",$B834,"fipscty",$C834,"naics","337127")),0,GETPIVOTDATA("Sum of Midpoint",'2010 County Business Patterns'!$J$2,"FIPS State and County Code",$A834,"fipstate",$B834,"fipscty",$C834,"naics","337127"))</f>
        <v>0</v>
      </c>
      <c r="N834">
        <f>IF(ISERROR(VLOOKUP($B834,'2010 State Business Patterns'!$AN$3:$AR$55,3,FALSE)),0,VLOOKUP($B834,'2010 State Business Patterns'!$AN$3:$AR$55,3,FALSE))</f>
        <v>0.71044776119402986</v>
      </c>
      <c r="O834" s="28">
        <f t="shared" si="62"/>
        <v>0</v>
      </c>
      <c r="P834" s="28">
        <f>IF(ISERROR(GETPIVOTDATA("Sum of emp",'2010 County Business Patterns'!$J$2,"FIPS State and County Code",$A834,"fipstate",$B834,"fipscty",$C834,"naics","337214")),0,GETPIVOTDATA("Sum of emp",'2010 County Business Patterns'!$J$2,"FIPS State and County Code",$A834,"fipstate",$B834,"fipscty",$C834,"naics","337214"))</f>
        <v>0</v>
      </c>
      <c r="Q834" s="28">
        <f>IF(ISERROR(GETPIVOTDATA("Sum of Midpoint",'2010 County Business Patterns'!$J$2,"FIPS State and County Code",$A834,"fipstate",$B834,"fipscty",$C834,"naics","337214")),0,GETPIVOTDATA("Sum of Midpoint",'2010 County Business Patterns'!$J$2,"FIPS State and County Code",$A834,"fipstate",$B834,"fipscty",$C834,"naics","337214"))</f>
        <v>0</v>
      </c>
      <c r="R834">
        <f>IF(ISERROR(VLOOKUP($B834,'2010 State Business Patterns'!$AN$3:$AR$55,4,FALSE)),0,VLOOKUP($B834,'2010 State Business Patterns'!$AN$3:$AR$55,4,FALSE))</f>
        <v>0.88080808080808082</v>
      </c>
      <c r="S834" s="28">
        <f t="shared" si="63"/>
        <v>0</v>
      </c>
      <c r="T834" s="28">
        <f>IF(ISERROR(GETPIVOTDATA("Sum of emp",'2010 County Business Patterns'!$J$2,"FIPS State and County Code",$A834,"fipstate",$B834,"fipscty",$C834,"naics","337215")),0,GETPIVOTDATA("Sum of emp",'2010 County Business Patterns'!$J$2,"FIPS State and County Code",$A834,"fipstate",$B834,"fipscty",$C834,"naics","337215"))</f>
        <v>0</v>
      </c>
      <c r="U834" s="28">
        <f>IF(ISERROR(GETPIVOTDATA("Sum of Midpoint",'2010 County Business Patterns'!$J$2,"FIPS State and County Code",$A834,"fipstate",$B834,"fipscty",$C834,"naics","337215")),0,GETPIVOTDATA("Sum of Midpoint",'2010 County Business Patterns'!$J$2,"FIPS State and County Code",$A834,"fipstate",$B834,"fipscty",$C834,"naics","337215"))</f>
        <v>0</v>
      </c>
      <c r="V834">
        <f>IF(ISERROR(VLOOKUP($B834,'2010 State Business Patterns'!$AN$3:$AR$55,5,FALSE)),0,VLOOKUP($B834,'2010 State Business Patterns'!$AN$3:$AR$55,5,FALSE))</f>
        <v>0.64261818673334903</v>
      </c>
      <c r="W834" s="28">
        <f t="shared" si="64"/>
        <v>0</v>
      </c>
    </row>
    <row r="835" spans="1:23" hidden="1">
      <c r="A835" s="1" t="s">
        <v>3550</v>
      </c>
      <c r="B835" s="1" t="s">
        <v>1923</v>
      </c>
      <c r="C835" s="1" t="s">
        <v>1793</v>
      </c>
      <c r="D835" s="1" t="s">
        <v>2354</v>
      </c>
      <c r="E835" s="1" t="s">
        <v>2057</v>
      </c>
      <c r="F835" s="1" t="s">
        <v>3490</v>
      </c>
      <c r="G835" s="47">
        <f t="shared" si="60"/>
        <v>0</v>
      </c>
      <c r="H835" s="28">
        <f>IF(ISERROR(GETPIVOTDATA("Sum of emp",'2010 County Business Patterns'!$J$2,"FIPS State and County Code",$A835,"fipstate",$B835,"fipscty",$C835,"naics","337124")),0,GETPIVOTDATA("Sum of emp",'2010 County Business Patterns'!$J$2,"FIPS State and County Code",$A835,"fipstate",$B835,"fipscty",$C835,"naics","337124"))</f>
        <v>0</v>
      </c>
      <c r="I835" s="28">
        <f>IF(ISERROR(GETPIVOTDATA("Sum of Midpoint",'2010 County Business Patterns'!$J$2,"FIPS State and County Code",$A835,"fipstate",$B835,"fipscty",$C835,"naics","337124")),0,GETPIVOTDATA("Sum of Midpoint",'2010 County Business Patterns'!$J$2,"FIPS State and County Code",$A835,"fipstate",$B835,"fipscty",$C835,"naics","337124"))</f>
        <v>0</v>
      </c>
      <c r="J835">
        <f>IF(ISERROR(VLOOKUP($B835,'2010 State Business Patterns'!$AN$3:$AR$55,2,FALSE)),0,VLOOKUP($B835,'2010 State Business Patterns'!$AN$3:$AR$55,2,FALSE))</f>
        <v>0</v>
      </c>
      <c r="K835" s="28">
        <f t="shared" si="61"/>
        <v>0</v>
      </c>
      <c r="L835" s="28">
        <f>IF(ISERROR(GETPIVOTDATA("Sum of emp",'2010 County Business Patterns'!$J$2,"FIPS State and County Code",$A835,"fipstate",$B835,"fipscty",$C835,"naics","337127")),0,GETPIVOTDATA("Sum of emp",'2010 County Business Patterns'!$J$2,"FIPS State and County Code",$A835,"fipstate",$B835,"fipscty",$C835,"naics","337127"))</f>
        <v>0</v>
      </c>
      <c r="M835" s="28">
        <f>IF(ISERROR(GETPIVOTDATA("Sum of Midpoint",'2010 County Business Patterns'!$J$2,"FIPS State and County Code",$A835,"fipstate",$B835,"fipscty",$C835,"naics","337127")),0,GETPIVOTDATA("Sum of Midpoint",'2010 County Business Patterns'!$J$2,"FIPS State and County Code",$A835,"fipstate",$B835,"fipscty",$C835,"naics","337127"))</f>
        <v>0</v>
      </c>
      <c r="N835">
        <f>IF(ISERROR(VLOOKUP($B835,'2010 State Business Patterns'!$AN$3:$AR$55,3,FALSE)),0,VLOOKUP($B835,'2010 State Business Patterns'!$AN$3:$AR$55,3,FALSE))</f>
        <v>0.71044776119402986</v>
      </c>
      <c r="O835" s="28">
        <f t="shared" si="62"/>
        <v>0</v>
      </c>
      <c r="P835" s="28">
        <f>IF(ISERROR(GETPIVOTDATA("Sum of emp",'2010 County Business Patterns'!$J$2,"FIPS State and County Code",$A835,"fipstate",$B835,"fipscty",$C835,"naics","337214")),0,GETPIVOTDATA("Sum of emp",'2010 County Business Patterns'!$J$2,"FIPS State and County Code",$A835,"fipstate",$B835,"fipscty",$C835,"naics","337214"))</f>
        <v>0</v>
      </c>
      <c r="Q835" s="28">
        <f>IF(ISERROR(GETPIVOTDATA("Sum of Midpoint",'2010 County Business Patterns'!$J$2,"FIPS State and County Code",$A835,"fipstate",$B835,"fipscty",$C835,"naics","337214")),0,GETPIVOTDATA("Sum of Midpoint",'2010 County Business Patterns'!$J$2,"FIPS State and County Code",$A835,"fipstate",$B835,"fipscty",$C835,"naics","337214"))</f>
        <v>0</v>
      </c>
      <c r="R835">
        <f>IF(ISERROR(VLOOKUP($B835,'2010 State Business Patterns'!$AN$3:$AR$55,4,FALSE)),0,VLOOKUP($B835,'2010 State Business Patterns'!$AN$3:$AR$55,4,FALSE))</f>
        <v>0.88080808080808082</v>
      </c>
      <c r="S835" s="28">
        <f t="shared" si="63"/>
        <v>0</v>
      </c>
      <c r="T835" s="28">
        <f>IF(ISERROR(GETPIVOTDATA("Sum of emp",'2010 County Business Patterns'!$J$2,"FIPS State and County Code",$A835,"fipstate",$B835,"fipscty",$C835,"naics","337215")),0,GETPIVOTDATA("Sum of emp",'2010 County Business Patterns'!$J$2,"FIPS State and County Code",$A835,"fipstate",$B835,"fipscty",$C835,"naics","337215"))</f>
        <v>0</v>
      </c>
      <c r="U835" s="28">
        <f>IF(ISERROR(GETPIVOTDATA("Sum of Midpoint",'2010 County Business Patterns'!$J$2,"FIPS State and County Code",$A835,"fipstate",$B835,"fipscty",$C835,"naics","337215")),0,GETPIVOTDATA("Sum of Midpoint",'2010 County Business Patterns'!$J$2,"FIPS State and County Code",$A835,"fipstate",$B835,"fipscty",$C835,"naics","337215"))</f>
        <v>0</v>
      </c>
      <c r="V835">
        <f>IF(ISERROR(VLOOKUP($B835,'2010 State Business Patterns'!$AN$3:$AR$55,5,FALSE)),0,VLOOKUP($B835,'2010 State Business Patterns'!$AN$3:$AR$55,5,FALSE))</f>
        <v>0.64261818673334903</v>
      </c>
      <c r="W835" s="28">
        <f t="shared" si="64"/>
        <v>0</v>
      </c>
    </row>
    <row r="836" spans="1:23">
      <c r="A836" s="1" t="s">
        <v>3551</v>
      </c>
      <c r="B836" s="1" t="s">
        <v>1923</v>
      </c>
      <c r="C836" s="1" t="s">
        <v>1830</v>
      </c>
      <c r="D836" s="1" t="s">
        <v>2455</v>
      </c>
      <c r="E836" s="1" t="s">
        <v>2057</v>
      </c>
      <c r="F836" s="1" t="s">
        <v>3490</v>
      </c>
      <c r="G836" s="47">
        <f t="shared" si="60"/>
        <v>3.5522388059701493</v>
      </c>
      <c r="H836" s="28">
        <f>IF(ISERROR(GETPIVOTDATA("Sum of emp",'2010 County Business Patterns'!$J$2,"FIPS State and County Code",$A836,"fipstate",$B836,"fipscty",$C836,"naics","337124")),0,GETPIVOTDATA("Sum of emp",'2010 County Business Patterns'!$J$2,"FIPS State and County Code",$A836,"fipstate",$B836,"fipscty",$C836,"naics","337124"))</f>
        <v>0</v>
      </c>
      <c r="I836" s="28">
        <f>IF(ISERROR(GETPIVOTDATA("Sum of Midpoint",'2010 County Business Patterns'!$J$2,"FIPS State and County Code",$A836,"fipstate",$B836,"fipscty",$C836,"naics","337124")),0,GETPIVOTDATA("Sum of Midpoint",'2010 County Business Patterns'!$J$2,"FIPS State and County Code",$A836,"fipstate",$B836,"fipscty",$C836,"naics","337124"))</f>
        <v>0</v>
      </c>
      <c r="J836">
        <f>IF(ISERROR(VLOOKUP($B836,'2010 State Business Patterns'!$AN$3:$AR$55,2,FALSE)),0,VLOOKUP($B836,'2010 State Business Patterns'!$AN$3:$AR$55,2,FALSE))</f>
        <v>0</v>
      </c>
      <c r="K836" s="28">
        <f t="shared" si="61"/>
        <v>0</v>
      </c>
      <c r="L836" s="28">
        <f>IF(ISERROR(GETPIVOTDATA("Sum of emp",'2010 County Business Patterns'!$J$2,"FIPS State and County Code",$A836,"fipstate",$B836,"fipscty",$C836,"naics","337127")),0,GETPIVOTDATA("Sum of emp",'2010 County Business Patterns'!$J$2,"FIPS State and County Code",$A836,"fipstate",$B836,"fipscty",$C836,"naics","337127"))</f>
        <v>0</v>
      </c>
      <c r="M836" s="28">
        <f>IF(ISERROR(GETPIVOTDATA("Sum of Midpoint",'2010 County Business Patterns'!$J$2,"FIPS State and County Code",$A836,"fipstate",$B836,"fipscty",$C836,"naics","337127")),0,GETPIVOTDATA("Sum of Midpoint",'2010 County Business Patterns'!$J$2,"FIPS State and County Code",$A836,"fipstate",$B836,"fipscty",$C836,"naics","337127"))</f>
        <v>10</v>
      </c>
      <c r="N836">
        <f>IF(ISERROR(VLOOKUP($B836,'2010 State Business Patterns'!$AN$3:$AR$55,3,FALSE)),0,VLOOKUP($B836,'2010 State Business Patterns'!$AN$3:$AR$55,3,FALSE))</f>
        <v>0.71044776119402986</v>
      </c>
      <c r="O836" s="28">
        <f t="shared" si="62"/>
        <v>3.5522388059701493</v>
      </c>
      <c r="P836" s="28">
        <f>IF(ISERROR(GETPIVOTDATA("Sum of emp",'2010 County Business Patterns'!$J$2,"FIPS State and County Code",$A836,"fipstate",$B836,"fipscty",$C836,"naics","337214")),0,GETPIVOTDATA("Sum of emp",'2010 County Business Patterns'!$J$2,"FIPS State and County Code",$A836,"fipstate",$B836,"fipscty",$C836,"naics","337214"))</f>
        <v>0</v>
      </c>
      <c r="Q836" s="28">
        <f>IF(ISERROR(GETPIVOTDATA("Sum of Midpoint",'2010 County Business Patterns'!$J$2,"FIPS State and County Code",$A836,"fipstate",$B836,"fipscty",$C836,"naics","337214")),0,GETPIVOTDATA("Sum of Midpoint",'2010 County Business Patterns'!$J$2,"FIPS State and County Code",$A836,"fipstate",$B836,"fipscty",$C836,"naics","337214"))</f>
        <v>0</v>
      </c>
      <c r="R836">
        <f>IF(ISERROR(VLOOKUP($B836,'2010 State Business Patterns'!$AN$3:$AR$55,4,FALSE)),0,VLOOKUP($B836,'2010 State Business Patterns'!$AN$3:$AR$55,4,FALSE))</f>
        <v>0.88080808080808082</v>
      </c>
      <c r="S836" s="28">
        <f t="shared" si="63"/>
        <v>0</v>
      </c>
      <c r="T836" s="28">
        <f>IF(ISERROR(GETPIVOTDATA("Sum of emp",'2010 County Business Patterns'!$J$2,"FIPS State and County Code",$A836,"fipstate",$B836,"fipscty",$C836,"naics","337215")),0,GETPIVOTDATA("Sum of emp",'2010 County Business Patterns'!$J$2,"FIPS State and County Code",$A836,"fipstate",$B836,"fipscty",$C836,"naics","337215"))</f>
        <v>0</v>
      </c>
      <c r="U836" s="28">
        <f>IF(ISERROR(GETPIVOTDATA("Sum of Midpoint",'2010 County Business Patterns'!$J$2,"FIPS State and County Code",$A836,"fipstate",$B836,"fipscty",$C836,"naics","337215")),0,GETPIVOTDATA("Sum of Midpoint",'2010 County Business Patterns'!$J$2,"FIPS State and County Code",$A836,"fipstate",$B836,"fipscty",$C836,"naics","337215"))</f>
        <v>0</v>
      </c>
      <c r="V836">
        <f>IF(ISERROR(VLOOKUP($B836,'2010 State Business Patterns'!$AN$3:$AR$55,5,FALSE)),0,VLOOKUP($B836,'2010 State Business Patterns'!$AN$3:$AR$55,5,FALSE))</f>
        <v>0.64261818673334903</v>
      </c>
      <c r="W836" s="28">
        <f t="shared" si="64"/>
        <v>0</v>
      </c>
    </row>
    <row r="837" spans="1:23" hidden="1">
      <c r="A837" s="1" t="s">
        <v>3552</v>
      </c>
      <c r="B837" s="1" t="s">
        <v>1923</v>
      </c>
      <c r="C837" s="1" t="s">
        <v>1831</v>
      </c>
      <c r="D837" s="1" t="s">
        <v>3553</v>
      </c>
      <c r="E837" s="1" t="s">
        <v>2057</v>
      </c>
      <c r="F837" s="1" t="s">
        <v>3490</v>
      </c>
      <c r="G837" s="47">
        <f t="shared" ref="G837:G900" si="65">K837+O837+S837+W837</f>
        <v>0</v>
      </c>
      <c r="H837" s="28">
        <f>IF(ISERROR(GETPIVOTDATA("Sum of emp",'2010 County Business Patterns'!$J$2,"FIPS State and County Code",$A837,"fipstate",$B837,"fipscty",$C837,"naics","337124")),0,GETPIVOTDATA("Sum of emp",'2010 County Business Patterns'!$J$2,"FIPS State and County Code",$A837,"fipstate",$B837,"fipscty",$C837,"naics","337124"))</f>
        <v>0</v>
      </c>
      <c r="I837" s="28">
        <f>IF(ISERROR(GETPIVOTDATA("Sum of Midpoint",'2010 County Business Patterns'!$J$2,"FIPS State and County Code",$A837,"fipstate",$B837,"fipscty",$C837,"naics","337124")),0,GETPIVOTDATA("Sum of Midpoint",'2010 County Business Patterns'!$J$2,"FIPS State and County Code",$A837,"fipstate",$B837,"fipscty",$C837,"naics","337124"))</f>
        <v>0</v>
      </c>
      <c r="J837">
        <f>IF(ISERROR(VLOOKUP($B837,'2010 State Business Patterns'!$AN$3:$AR$55,2,FALSE)),0,VLOOKUP($B837,'2010 State Business Patterns'!$AN$3:$AR$55,2,FALSE))</f>
        <v>0</v>
      </c>
      <c r="K837" s="28">
        <f t="shared" ref="K837:K900" si="66">IF(I837=0,H837,I837*J837)</f>
        <v>0</v>
      </c>
      <c r="L837" s="28">
        <f>IF(ISERROR(GETPIVOTDATA("Sum of emp",'2010 County Business Patterns'!$J$2,"FIPS State and County Code",$A837,"fipstate",$B837,"fipscty",$C837,"naics","337127")),0,GETPIVOTDATA("Sum of emp",'2010 County Business Patterns'!$J$2,"FIPS State and County Code",$A837,"fipstate",$B837,"fipscty",$C837,"naics","337127"))</f>
        <v>0</v>
      </c>
      <c r="M837" s="28">
        <f>IF(ISERROR(GETPIVOTDATA("Sum of Midpoint",'2010 County Business Patterns'!$J$2,"FIPS State and County Code",$A837,"fipstate",$B837,"fipscty",$C837,"naics","337127")),0,GETPIVOTDATA("Sum of Midpoint",'2010 County Business Patterns'!$J$2,"FIPS State and County Code",$A837,"fipstate",$B837,"fipscty",$C837,"naics","337127"))</f>
        <v>0</v>
      </c>
      <c r="N837">
        <f>IF(ISERROR(VLOOKUP($B837,'2010 State Business Patterns'!$AN$3:$AR$55,3,FALSE)),0,VLOOKUP($B837,'2010 State Business Patterns'!$AN$3:$AR$55,3,FALSE))</f>
        <v>0.71044776119402986</v>
      </c>
      <c r="O837" s="28">
        <f t="shared" ref="O837:O900" si="67">IF(M837=0,L837,M837*N837)*O$3227</f>
        <v>0</v>
      </c>
      <c r="P837" s="28">
        <f>IF(ISERROR(GETPIVOTDATA("Sum of emp",'2010 County Business Patterns'!$J$2,"FIPS State and County Code",$A837,"fipstate",$B837,"fipscty",$C837,"naics","337214")),0,GETPIVOTDATA("Sum of emp",'2010 County Business Patterns'!$J$2,"FIPS State and County Code",$A837,"fipstate",$B837,"fipscty",$C837,"naics","337214"))</f>
        <v>0</v>
      </c>
      <c r="Q837" s="28">
        <f>IF(ISERROR(GETPIVOTDATA("Sum of Midpoint",'2010 County Business Patterns'!$J$2,"FIPS State and County Code",$A837,"fipstate",$B837,"fipscty",$C837,"naics","337214")),0,GETPIVOTDATA("Sum of Midpoint",'2010 County Business Patterns'!$J$2,"FIPS State and County Code",$A837,"fipstate",$B837,"fipscty",$C837,"naics","337214"))</f>
        <v>0</v>
      </c>
      <c r="R837">
        <f>IF(ISERROR(VLOOKUP($B837,'2010 State Business Patterns'!$AN$3:$AR$55,4,FALSE)),0,VLOOKUP($B837,'2010 State Business Patterns'!$AN$3:$AR$55,4,FALSE))</f>
        <v>0.88080808080808082</v>
      </c>
      <c r="S837" s="28">
        <f t="shared" ref="S837:S900" si="68">IF(Q837=0,P837,Q837*R837)</f>
        <v>0</v>
      </c>
      <c r="T837" s="28">
        <f>IF(ISERROR(GETPIVOTDATA("Sum of emp",'2010 County Business Patterns'!$J$2,"FIPS State and County Code",$A837,"fipstate",$B837,"fipscty",$C837,"naics","337215")),0,GETPIVOTDATA("Sum of emp",'2010 County Business Patterns'!$J$2,"FIPS State and County Code",$A837,"fipstate",$B837,"fipscty",$C837,"naics","337215"))</f>
        <v>0</v>
      </c>
      <c r="U837" s="28">
        <f>IF(ISERROR(GETPIVOTDATA("Sum of Midpoint",'2010 County Business Patterns'!$J$2,"FIPS State and County Code",$A837,"fipstate",$B837,"fipscty",$C837,"naics","337215")),0,GETPIVOTDATA("Sum of Midpoint",'2010 County Business Patterns'!$J$2,"FIPS State and County Code",$A837,"fipstate",$B837,"fipscty",$C837,"naics","337215"))</f>
        <v>0</v>
      </c>
      <c r="V837">
        <f>IF(ISERROR(VLOOKUP($B837,'2010 State Business Patterns'!$AN$3:$AR$55,5,FALSE)),0,VLOOKUP($B837,'2010 State Business Patterns'!$AN$3:$AR$55,5,FALSE))</f>
        <v>0.64261818673334903</v>
      </c>
      <c r="W837" s="28">
        <f t="shared" ref="W837:W900" si="69">IF(U837=0,T837,U837*V837)*W$3227</f>
        <v>0</v>
      </c>
    </row>
    <row r="838" spans="1:23" hidden="1">
      <c r="A838" s="1" t="s">
        <v>3554</v>
      </c>
      <c r="B838" s="1" t="s">
        <v>1923</v>
      </c>
      <c r="C838" s="1" t="s">
        <v>1794</v>
      </c>
      <c r="D838" s="1" t="s">
        <v>3555</v>
      </c>
      <c r="E838" s="1" t="s">
        <v>2057</v>
      </c>
      <c r="F838" s="1" t="s">
        <v>3490</v>
      </c>
      <c r="G838" s="47">
        <f t="shared" si="65"/>
        <v>0</v>
      </c>
      <c r="H838" s="28">
        <f>IF(ISERROR(GETPIVOTDATA("Sum of emp",'2010 County Business Patterns'!$J$2,"FIPS State and County Code",$A838,"fipstate",$B838,"fipscty",$C838,"naics","337124")),0,GETPIVOTDATA("Sum of emp",'2010 County Business Patterns'!$J$2,"FIPS State and County Code",$A838,"fipstate",$B838,"fipscty",$C838,"naics","337124"))</f>
        <v>0</v>
      </c>
      <c r="I838" s="28">
        <f>IF(ISERROR(GETPIVOTDATA("Sum of Midpoint",'2010 County Business Patterns'!$J$2,"FIPS State and County Code",$A838,"fipstate",$B838,"fipscty",$C838,"naics","337124")),0,GETPIVOTDATA("Sum of Midpoint",'2010 County Business Patterns'!$J$2,"FIPS State and County Code",$A838,"fipstate",$B838,"fipscty",$C838,"naics","337124"))</f>
        <v>0</v>
      </c>
      <c r="J838">
        <f>IF(ISERROR(VLOOKUP($B838,'2010 State Business Patterns'!$AN$3:$AR$55,2,FALSE)),0,VLOOKUP($B838,'2010 State Business Patterns'!$AN$3:$AR$55,2,FALSE))</f>
        <v>0</v>
      </c>
      <c r="K838" s="28">
        <f t="shared" si="66"/>
        <v>0</v>
      </c>
      <c r="L838" s="28">
        <f>IF(ISERROR(GETPIVOTDATA("Sum of emp",'2010 County Business Patterns'!$J$2,"FIPS State and County Code",$A838,"fipstate",$B838,"fipscty",$C838,"naics","337127")),0,GETPIVOTDATA("Sum of emp",'2010 County Business Patterns'!$J$2,"FIPS State and County Code",$A838,"fipstate",$B838,"fipscty",$C838,"naics","337127"))</f>
        <v>0</v>
      </c>
      <c r="M838" s="28">
        <f>IF(ISERROR(GETPIVOTDATA("Sum of Midpoint",'2010 County Business Patterns'!$J$2,"FIPS State and County Code",$A838,"fipstate",$B838,"fipscty",$C838,"naics","337127")),0,GETPIVOTDATA("Sum of Midpoint",'2010 County Business Patterns'!$J$2,"FIPS State and County Code",$A838,"fipstate",$B838,"fipscty",$C838,"naics","337127"))</f>
        <v>0</v>
      </c>
      <c r="N838">
        <f>IF(ISERROR(VLOOKUP($B838,'2010 State Business Patterns'!$AN$3:$AR$55,3,FALSE)),0,VLOOKUP($B838,'2010 State Business Patterns'!$AN$3:$AR$55,3,FALSE))</f>
        <v>0.71044776119402986</v>
      </c>
      <c r="O838" s="28">
        <f t="shared" si="67"/>
        <v>0</v>
      </c>
      <c r="P838" s="28">
        <f>IF(ISERROR(GETPIVOTDATA("Sum of emp",'2010 County Business Patterns'!$J$2,"FIPS State and County Code",$A838,"fipstate",$B838,"fipscty",$C838,"naics","337214")),0,GETPIVOTDATA("Sum of emp",'2010 County Business Patterns'!$J$2,"FIPS State and County Code",$A838,"fipstate",$B838,"fipscty",$C838,"naics","337214"))</f>
        <v>0</v>
      </c>
      <c r="Q838" s="28">
        <f>IF(ISERROR(GETPIVOTDATA("Sum of Midpoint",'2010 County Business Patterns'!$J$2,"FIPS State and County Code",$A838,"fipstate",$B838,"fipscty",$C838,"naics","337214")),0,GETPIVOTDATA("Sum of Midpoint",'2010 County Business Patterns'!$J$2,"FIPS State and County Code",$A838,"fipstate",$B838,"fipscty",$C838,"naics","337214"))</f>
        <v>0</v>
      </c>
      <c r="R838">
        <f>IF(ISERROR(VLOOKUP($B838,'2010 State Business Patterns'!$AN$3:$AR$55,4,FALSE)),0,VLOOKUP($B838,'2010 State Business Patterns'!$AN$3:$AR$55,4,FALSE))</f>
        <v>0.88080808080808082</v>
      </c>
      <c r="S838" s="28">
        <f t="shared" si="68"/>
        <v>0</v>
      </c>
      <c r="T838" s="28">
        <f>IF(ISERROR(GETPIVOTDATA("Sum of emp",'2010 County Business Patterns'!$J$2,"FIPS State and County Code",$A838,"fipstate",$B838,"fipscty",$C838,"naics","337215")),0,GETPIVOTDATA("Sum of emp",'2010 County Business Patterns'!$J$2,"FIPS State and County Code",$A838,"fipstate",$B838,"fipscty",$C838,"naics","337215"))</f>
        <v>0</v>
      </c>
      <c r="U838" s="28">
        <f>IF(ISERROR(GETPIVOTDATA("Sum of Midpoint",'2010 County Business Patterns'!$J$2,"FIPS State and County Code",$A838,"fipstate",$B838,"fipscty",$C838,"naics","337215")),0,GETPIVOTDATA("Sum of Midpoint",'2010 County Business Patterns'!$J$2,"FIPS State and County Code",$A838,"fipstate",$B838,"fipscty",$C838,"naics","337215"))</f>
        <v>0</v>
      </c>
      <c r="V838">
        <f>IF(ISERROR(VLOOKUP($B838,'2010 State Business Patterns'!$AN$3:$AR$55,5,FALSE)),0,VLOOKUP($B838,'2010 State Business Patterns'!$AN$3:$AR$55,5,FALSE))</f>
        <v>0.64261818673334903</v>
      </c>
      <c r="W838" s="28">
        <f t="shared" si="69"/>
        <v>0</v>
      </c>
    </row>
    <row r="839" spans="1:23" hidden="1">
      <c r="A839" s="1" t="s">
        <v>3556</v>
      </c>
      <c r="B839" s="1" t="s">
        <v>1923</v>
      </c>
      <c r="C839" s="1" t="s">
        <v>1795</v>
      </c>
      <c r="D839" s="1" t="s">
        <v>2128</v>
      </c>
      <c r="E839" s="1" t="s">
        <v>2057</v>
      </c>
      <c r="F839" s="1" t="s">
        <v>3490</v>
      </c>
      <c r="G839" s="47">
        <f t="shared" si="65"/>
        <v>0</v>
      </c>
      <c r="H839" s="28">
        <f>IF(ISERROR(GETPIVOTDATA("Sum of emp",'2010 County Business Patterns'!$J$2,"FIPS State and County Code",$A839,"fipstate",$B839,"fipscty",$C839,"naics","337124")),0,GETPIVOTDATA("Sum of emp",'2010 County Business Patterns'!$J$2,"FIPS State and County Code",$A839,"fipstate",$B839,"fipscty",$C839,"naics","337124"))</f>
        <v>0</v>
      </c>
      <c r="I839" s="28">
        <f>IF(ISERROR(GETPIVOTDATA("Sum of Midpoint",'2010 County Business Patterns'!$J$2,"FIPS State and County Code",$A839,"fipstate",$B839,"fipscty",$C839,"naics","337124")),0,GETPIVOTDATA("Sum of Midpoint",'2010 County Business Patterns'!$J$2,"FIPS State and County Code",$A839,"fipstate",$B839,"fipscty",$C839,"naics","337124"))</f>
        <v>0</v>
      </c>
      <c r="J839">
        <f>IF(ISERROR(VLOOKUP($B839,'2010 State Business Patterns'!$AN$3:$AR$55,2,FALSE)),0,VLOOKUP($B839,'2010 State Business Patterns'!$AN$3:$AR$55,2,FALSE))</f>
        <v>0</v>
      </c>
      <c r="K839" s="28">
        <f t="shared" si="66"/>
        <v>0</v>
      </c>
      <c r="L839" s="28">
        <f>IF(ISERROR(GETPIVOTDATA("Sum of emp",'2010 County Business Patterns'!$J$2,"FIPS State and County Code",$A839,"fipstate",$B839,"fipscty",$C839,"naics","337127")),0,GETPIVOTDATA("Sum of emp",'2010 County Business Patterns'!$J$2,"FIPS State and County Code",$A839,"fipstate",$B839,"fipscty",$C839,"naics","337127"))</f>
        <v>0</v>
      </c>
      <c r="M839" s="28">
        <f>IF(ISERROR(GETPIVOTDATA("Sum of Midpoint",'2010 County Business Patterns'!$J$2,"FIPS State and County Code",$A839,"fipstate",$B839,"fipscty",$C839,"naics","337127")),0,GETPIVOTDATA("Sum of Midpoint",'2010 County Business Patterns'!$J$2,"FIPS State and County Code",$A839,"fipstate",$B839,"fipscty",$C839,"naics","337127"))</f>
        <v>0</v>
      </c>
      <c r="N839">
        <f>IF(ISERROR(VLOOKUP($B839,'2010 State Business Patterns'!$AN$3:$AR$55,3,FALSE)),0,VLOOKUP($B839,'2010 State Business Patterns'!$AN$3:$AR$55,3,FALSE))</f>
        <v>0.71044776119402986</v>
      </c>
      <c r="O839" s="28">
        <f t="shared" si="67"/>
        <v>0</v>
      </c>
      <c r="P839" s="28">
        <f>IF(ISERROR(GETPIVOTDATA("Sum of emp",'2010 County Business Patterns'!$J$2,"FIPS State and County Code",$A839,"fipstate",$B839,"fipscty",$C839,"naics","337214")),0,GETPIVOTDATA("Sum of emp",'2010 County Business Patterns'!$J$2,"FIPS State and County Code",$A839,"fipstate",$B839,"fipscty",$C839,"naics","337214"))</f>
        <v>0</v>
      </c>
      <c r="Q839" s="28">
        <f>IF(ISERROR(GETPIVOTDATA("Sum of Midpoint",'2010 County Business Patterns'!$J$2,"FIPS State and County Code",$A839,"fipstate",$B839,"fipscty",$C839,"naics","337214")),0,GETPIVOTDATA("Sum of Midpoint",'2010 County Business Patterns'!$J$2,"FIPS State and County Code",$A839,"fipstate",$B839,"fipscty",$C839,"naics","337214"))</f>
        <v>0</v>
      </c>
      <c r="R839">
        <f>IF(ISERROR(VLOOKUP($B839,'2010 State Business Patterns'!$AN$3:$AR$55,4,FALSE)),0,VLOOKUP($B839,'2010 State Business Patterns'!$AN$3:$AR$55,4,FALSE))</f>
        <v>0.88080808080808082</v>
      </c>
      <c r="S839" s="28">
        <f t="shared" si="68"/>
        <v>0</v>
      </c>
      <c r="T839" s="28">
        <f>IF(ISERROR(GETPIVOTDATA("Sum of emp",'2010 County Business Patterns'!$J$2,"FIPS State and County Code",$A839,"fipstate",$B839,"fipscty",$C839,"naics","337215")),0,GETPIVOTDATA("Sum of emp",'2010 County Business Patterns'!$J$2,"FIPS State and County Code",$A839,"fipstate",$B839,"fipscty",$C839,"naics","337215"))</f>
        <v>0</v>
      </c>
      <c r="U839" s="28">
        <f>IF(ISERROR(GETPIVOTDATA("Sum of Midpoint",'2010 County Business Patterns'!$J$2,"FIPS State and County Code",$A839,"fipstate",$B839,"fipscty",$C839,"naics","337215")),0,GETPIVOTDATA("Sum of Midpoint",'2010 County Business Patterns'!$J$2,"FIPS State and County Code",$A839,"fipstate",$B839,"fipscty",$C839,"naics","337215"))</f>
        <v>0</v>
      </c>
      <c r="V839">
        <f>IF(ISERROR(VLOOKUP($B839,'2010 State Business Patterns'!$AN$3:$AR$55,5,FALSE)),0,VLOOKUP($B839,'2010 State Business Patterns'!$AN$3:$AR$55,5,FALSE))</f>
        <v>0.64261818673334903</v>
      </c>
      <c r="W839" s="28">
        <f t="shared" si="69"/>
        <v>0</v>
      </c>
    </row>
    <row r="840" spans="1:23" hidden="1">
      <c r="A840" s="1" t="s">
        <v>3557</v>
      </c>
      <c r="B840" s="1" t="s">
        <v>1923</v>
      </c>
      <c r="C840" s="1" t="s">
        <v>1796</v>
      </c>
      <c r="D840" s="1" t="s">
        <v>2958</v>
      </c>
      <c r="E840" s="1" t="s">
        <v>2057</v>
      </c>
      <c r="F840" s="1" t="s">
        <v>3490</v>
      </c>
      <c r="G840" s="47">
        <f t="shared" si="65"/>
        <v>0</v>
      </c>
      <c r="H840" s="28">
        <f>IF(ISERROR(GETPIVOTDATA("Sum of emp",'2010 County Business Patterns'!$J$2,"FIPS State and County Code",$A840,"fipstate",$B840,"fipscty",$C840,"naics","337124")),0,GETPIVOTDATA("Sum of emp",'2010 County Business Patterns'!$J$2,"FIPS State and County Code",$A840,"fipstate",$B840,"fipscty",$C840,"naics","337124"))</f>
        <v>0</v>
      </c>
      <c r="I840" s="28">
        <f>IF(ISERROR(GETPIVOTDATA("Sum of Midpoint",'2010 County Business Patterns'!$J$2,"FIPS State and County Code",$A840,"fipstate",$B840,"fipscty",$C840,"naics","337124")),0,GETPIVOTDATA("Sum of Midpoint",'2010 County Business Patterns'!$J$2,"FIPS State and County Code",$A840,"fipstate",$B840,"fipscty",$C840,"naics","337124"))</f>
        <v>0</v>
      </c>
      <c r="J840">
        <f>IF(ISERROR(VLOOKUP($B840,'2010 State Business Patterns'!$AN$3:$AR$55,2,FALSE)),0,VLOOKUP($B840,'2010 State Business Patterns'!$AN$3:$AR$55,2,FALSE))</f>
        <v>0</v>
      </c>
      <c r="K840" s="28">
        <f t="shared" si="66"/>
        <v>0</v>
      </c>
      <c r="L840" s="28">
        <f>IF(ISERROR(GETPIVOTDATA("Sum of emp",'2010 County Business Patterns'!$J$2,"FIPS State and County Code",$A840,"fipstate",$B840,"fipscty",$C840,"naics","337127")),0,GETPIVOTDATA("Sum of emp",'2010 County Business Patterns'!$J$2,"FIPS State and County Code",$A840,"fipstate",$B840,"fipscty",$C840,"naics","337127"))</f>
        <v>0</v>
      </c>
      <c r="M840" s="28">
        <f>IF(ISERROR(GETPIVOTDATA("Sum of Midpoint",'2010 County Business Patterns'!$J$2,"FIPS State and County Code",$A840,"fipstate",$B840,"fipscty",$C840,"naics","337127")),0,GETPIVOTDATA("Sum of Midpoint",'2010 County Business Patterns'!$J$2,"FIPS State and County Code",$A840,"fipstate",$B840,"fipscty",$C840,"naics","337127"))</f>
        <v>0</v>
      </c>
      <c r="N840">
        <f>IF(ISERROR(VLOOKUP($B840,'2010 State Business Patterns'!$AN$3:$AR$55,3,FALSE)),0,VLOOKUP($B840,'2010 State Business Patterns'!$AN$3:$AR$55,3,FALSE))</f>
        <v>0.71044776119402986</v>
      </c>
      <c r="O840" s="28">
        <f t="shared" si="67"/>
        <v>0</v>
      </c>
      <c r="P840" s="28">
        <f>IF(ISERROR(GETPIVOTDATA("Sum of emp",'2010 County Business Patterns'!$J$2,"FIPS State and County Code",$A840,"fipstate",$B840,"fipscty",$C840,"naics","337214")),0,GETPIVOTDATA("Sum of emp",'2010 County Business Patterns'!$J$2,"FIPS State and County Code",$A840,"fipstate",$B840,"fipscty",$C840,"naics","337214"))</f>
        <v>0</v>
      </c>
      <c r="Q840" s="28">
        <f>IF(ISERROR(GETPIVOTDATA("Sum of Midpoint",'2010 County Business Patterns'!$J$2,"FIPS State and County Code",$A840,"fipstate",$B840,"fipscty",$C840,"naics","337214")),0,GETPIVOTDATA("Sum of Midpoint",'2010 County Business Patterns'!$J$2,"FIPS State and County Code",$A840,"fipstate",$B840,"fipscty",$C840,"naics","337214"))</f>
        <v>0</v>
      </c>
      <c r="R840">
        <f>IF(ISERROR(VLOOKUP($B840,'2010 State Business Patterns'!$AN$3:$AR$55,4,FALSE)),0,VLOOKUP($B840,'2010 State Business Patterns'!$AN$3:$AR$55,4,FALSE))</f>
        <v>0.88080808080808082</v>
      </c>
      <c r="S840" s="28">
        <f t="shared" si="68"/>
        <v>0</v>
      </c>
      <c r="T840" s="28">
        <f>IF(ISERROR(GETPIVOTDATA("Sum of emp",'2010 County Business Patterns'!$J$2,"FIPS State and County Code",$A840,"fipstate",$B840,"fipscty",$C840,"naics","337215")),0,GETPIVOTDATA("Sum of emp",'2010 County Business Patterns'!$J$2,"FIPS State and County Code",$A840,"fipstate",$B840,"fipscty",$C840,"naics","337215"))</f>
        <v>0</v>
      </c>
      <c r="U840" s="28">
        <f>IF(ISERROR(GETPIVOTDATA("Sum of Midpoint",'2010 County Business Patterns'!$J$2,"FIPS State and County Code",$A840,"fipstate",$B840,"fipscty",$C840,"naics","337215")),0,GETPIVOTDATA("Sum of Midpoint",'2010 County Business Patterns'!$J$2,"FIPS State and County Code",$A840,"fipstate",$B840,"fipscty",$C840,"naics","337215"))</f>
        <v>0</v>
      </c>
      <c r="V840">
        <f>IF(ISERROR(VLOOKUP($B840,'2010 State Business Patterns'!$AN$3:$AR$55,5,FALSE)),0,VLOOKUP($B840,'2010 State Business Patterns'!$AN$3:$AR$55,5,FALSE))</f>
        <v>0.64261818673334903</v>
      </c>
      <c r="W840" s="28">
        <f t="shared" si="69"/>
        <v>0</v>
      </c>
    </row>
    <row r="841" spans="1:23" hidden="1">
      <c r="A841" s="1" t="s">
        <v>3558</v>
      </c>
      <c r="B841" s="1" t="s">
        <v>1923</v>
      </c>
      <c r="C841" s="1" t="s">
        <v>1797</v>
      </c>
      <c r="D841" s="1" t="s">
        <v>2130</v>
      </c>
      <c r="E841" s="1" t="s">
        <v>2057</v>
      </c>
      <c r="F841" s="1" t="s">
        <v>3490</v>
      </c>
      <c r="G841" s="47">
        <f t="shared" si="65"/>
        <v>0</v>
      </c>
      <c r="H841" s="28">
        <f>IF(ISERROR(GETPIVOTDATA("Sum of emp",'2010 County Business Patterns'!$J$2,"FIPS State and County Code",$A841,"fipstate",$B841,"fipscty",$C841,"naics","337124")),0,GETPIVOTDATA("Sum of emp",'2010 County Business Patterns'!$J$2,"FIPS State and County Code",$A841,"fipstate",$B841,"fipscty",$C841,"naics","337124"))</f>
        <v>0</v>
      </c>
      <c r="I841" s="28">
        <f>IF(ISERROR(GETPIVOTDATA("Sum of Midpoint",'2010 County Business Patterns'!$J$2,"FIPS State and County Code",$A841,"fipstate",$B841,"fipscty",$C841,"naics","337124")),0,GETPIVOTDATA("Sum of Midpoint",'2010 County Business Patterns'!$J$2,"FIPS State and County Code",$A841,"fipstate",$B841,"fipscty",$C841,"naics","337124"))</f>
        <v>0</v>
      </c>
      <c r="J841">
        <f>IF(ISERROR(VLOOKUP($B841,'2010 State Business Patterns'!$AN$3:$AR$55,2,FALSE)),0,VLOOKUP($B841,'2010 State Business Patterns'!$AN$3:$AR$55,2,FALSE))</f>
        <v>0</v>
      </c>
      <c r="K841" s="28">
        <f t="shared" si="66"/>
        <v>0</v>
      </c>
      <c r="L841" s="28">
        <f>IF(ISERROR(GETPIVOTDATA("Sum of emp",'2010 County Business Patterns'!$J$2,"FIPS State and County Code",$A841,"fipstate",$B841,"fipscty",$C841,"naics","337127")),0,GETPIVOTDATA("Sum of emp",'2010 County Business Patterns'!$J$2,"FIPS State and County Code",$A841,"fipstate",$B841,"fipscty",$C841,"naics","337127"))</f>
        <v>0</v>
      </c>
      <c r="M841" s="28">
        <f>IF(ISERROR(GETPIVOTDATA("Sum of Midpoint",'2010 County Business Patterns'!$J$2,"FIPS State and County Code",$A841,"fipstate",$B841,"fipscty",$C841,"naics","337127")),0,GETPIVOTDATA("Sum of Midpoint",'2010 County Business Patterns'!$J$2,"FIPS State and County Code",$A841,"fipstate",$B841,"fipscty",$C841,"naics","337127"))</f>
        <v>0</v>
      </c>
      <c r="N841">
        <f>IF(ISERROR(VLOOKUP($B841,'2010 State Business Patterns'!$AN$3:$AR$55,3,FALSE)),0,VLOOKUP($B841,'2010 State Business Patterns'!$AN$3:$AR$55,3,FALSE))</f>
        <v>0.71044776119402986</v>
      </c>
      <c r="O841" s="28">
        <f t="shared" si="67"/>
        <v>0</v>
      </c>
      <c r="P841" s="28">
        <f>IF(ISERROR(GETPIVOTDATA("Sum of emp",'2010 County Business Patterns'!$J$2,"FIPS State and County Code",$A841,"fipstate",$B841,"fipscty",$C841,"naics","337214")),0,GETPIVOTDATA("Sum of emp",'2010 County Business Patterns'!$J$2,"FIPS State and County Code",$A841,"fipstate",$B841,"fipscty",$C841,"naics","337214"))</f>
        <v>0</v>
      </c>
      <c r="Q841" s="28">
        <f>IF(ISERROR(GETPIVOTDATA("Sum of Midpoint",'2010 County Business Patterns'!$J$2,"FIPS State and County Code",$A841,"fipstate",$B841,"fipscty",$C841,"naics","337214")),0,GETPIVOTDATA("Sum of Midpoint",'2010 County Business Patterns'!$J$2,"FIPS State and County Code",$A841,"fipstate",$B841,"fipscty",$C841,"naics","337214"))</f>
        <v>0</v>
      </c>
      <c r="R841">
        <f>IF(ISERROR(VLOOKUP($B841,'2010 State Business Patterns'!$AN$3:$AR$55,4,FALSE)),0,VLOOKUP($B841,'2010 State Business Patterns'!$AN$3:$AR$55,4,FALSE))</f>
        <v>0.88080808080808082</v>
      </c>
      <c r="S841" s="28">
        <f t="shared" si="68"/>
        <v>0</v>
      </c>
      <c r="T841" s="28">
        <f>IF(ISERROR(GETPIVOTDATA("Sum of emp",'2010 County Business Patterns'!$J$2,"FIPS State and County Code",$A841,"fipstate",$B841,"fipscty",$C841,"naics","337215")),0,GETPIVOTDATA("Sum of emp",'2010 County Business Patterns'!$J$2,"FIPS State and County Code",$A841,"fipstate",$B841,"fipscty",$C841,"naics","337215"))</f>
        <v>0</v>
      </c>
      <c r="U841" s="28">
        <f>IF(ISERROR(GETPIVOTDATA("Sum of Midpoint",'2010 County Business Patterns'!$J$2,"FIPS State and County Code",$A841,"fipstate",$B841,"fipscty",$C841,"naics","337215")),0,GETPIVOTDATA("Sum of Midpoint",'2010 County Business Patterns'!$J$2,"FIPS State and County Code",$A841,"fipstate",$B841,"fipscty",$C841,"naics","337215"))</f>
        <v>0</v>
      </c>
      <c r="V841">
        <f>IF(ISERROR(VLOOKUP($B841,'2010 State Business Patterns'!$AN$3:$AR$55,5,FALSE)),0,VLOOKUP($B841,'2010 State Business Patterns'!$AN$3:$AR$55,5,FALSE))</f>
        <v>0.64261818673334903</v>
      </c>
      <c r="W841" s="28">
        <f t="shared" si="69"/>
        <v>0</v>
      </c>
    </row>
    <row r="842" spans="1:23" hidden="1">
      <c r="A842" s="1" t="s">
        <v>3559</v>
      </c>
      <c r="B842" s="1" t="s">
        <v>1923</v>
      </c>
      <c r="C842" s="1" t="s">
        <v>1798</v>
      </c>
      <c r="D842" s="1" t="s">
        <v>2362</v>
      </c>
      <c r="E842" s="1" t="s">
        <v>2057</v>
      </c>
      <c r="F842" s="1" t="s">
        <v>3490</v>
      </c>
      <c r="G842" s="47">
        <f t="shared" si="65"/>
        <v>0</v>
      </c>
      <c r="H842" s="28">
        <f>IF(ISERROR(GETPIVOTDATA("Sum of emp",'2010 County Business Patterns'!$J$2,"FIPS State and County Code",$A842,"fipstate",$B842,"fipscty",$C842,"naics","337124")),0,GETPIVOTDATA("Sum of emp",'2010 County Business Patterns'!$J$2,"FIPS State and County Code",$A842,"fipstate",$B842,"fipscty",$C842,"naics","337124"))</f>
        <v>0</v>
      </c>
      <c r="I842" s="28">
        <f>IF(ISERROR(GETPIVOTDATA("Sum of Midpoint",'2010 County Business Patterns'!$J$2,"FIPS State and County Code",$A842,"fipstate",$B842,"fipscty",$C842,"naics","337124")),0,GETPIVOTDATA("Sum of Midpoint",'2010 County Business Patterns'!$J$2,"FIPS State and County Code",$A842,"fipstate",$B842,"fipscty",$C842,"naics","337124"))</f>
        <v>0</v>
      </c>
      <c r="J842">
        <f>IF(ISERROR(VLOOKUP($B842,'2010 State Business Patterns'!$AN$3:$AR$55,2,FALSE)),0,VLOOKUP($B842,'2010 State Business Patterns'!$AN$3:$AR$55,2,FALSE))</f>
        <v>0</v>
      </c>
      <c r="K842" s="28">
        <f t="shared" si="66"/>
        <v>0</v>
      </c>
      <c r="L842" s="28">
        <f>IF(ISERROR(GETPIVOTDATA("Sum of emp",'2010 County Business Patterns'!$J$2,"FIPS State and County Code",$A842,"fipstate",$B842,"fipscty",$C842,"naics","337127")),0,GETPIVOTDATA("Sum of emp",'2010 County Business Patterns'!$J$2,"FIPS State and County Code",$A842,"fipstate",$B842,"fipscty",$C842,"naics","337127"))</f>
        <v>0</v>
      </c>
      <c r="M842" s="28">
        <f>IF(ISERROR(GETPIVOTDATA("Sum of Midpoint",'2010 County Business Patterns'!$J$2,"FIPS State and County Code",$A842,"fipstate",$B842,"fipscty",$C842,"naics","337127")),0,GETPIVOTDATA("Sum of Midpoint",'2010 County Business Patterns'!$J$2,"FIPS State and County Code",$A842,"fipstate",$B842,"fipscty",$C842,"naics","337127"))</f>
        <v>0</v>
      </c>
      <c r="N842">
        <f>IF(ISERROR(VLOOKUP($B842,'2010 State Business Patterns'!$AN$3:$AR$55,3,FALSE)),0,VLOOKUP($B842,'2010 State Business Patterns'!$AN$3:$AR$55,3,FALSE))</f>
        <v>0.71044776119402986</v>
      </c>
      <c r="O842" s="28">
        <f t="shared" si="67"/>
        <v>0</v>
      </c>
      <c r="P842" s="28">
        <f>IF(ISERROR(GETPIVOTDATA("Sum of emp",'2010 County Business Patterns'!$J$2,"FIPS State and County Code",$A842,"fipstate",$B842,"fipscty",$C842,"naics","337214")),0,GETPIVOTDATA("Sum of emp",'2010 County Business Patterns'!$J$2,"FIPS State and County Code",$A842,"fipstate",$B842,"fipscty",$C842,"naics","337214"))</f>
        <v>0</v>
      </c>
      <c r="Q842" s="28">
        <f>IF(ISERROR(GETPIVOTDATA("Sum of Midpoint",'2010 County Business Patterns'!$J$2,"FIPS State and County Code",$A842,"fipstate",$B842,"fipscty",$C842,"naics","337214")),0,GETPIVOTDATA("Sum of Midpoint",'2010 County Business Patterns'!$J$2,"FIPS State and County Code",$A842,"fipstate",$B842,"fipscty",$C842,"naics","337214"))</f>
        <v>0</v>
      </c>
      <c r="R842">
        <f>IF(ISERROR(VLOOKUP($B842,'2010 State Business Patterns'!$AN$3:$AR$55,4,FALSE)),0,VLOOKUP($B842,'2010 State Business Patterns'!$AN$3:$AR$55,4,FALSE))</f>
        <v>0.88080808080808082</v>
      </c>
      <c r="S842" s="28">
        <f t="shared" si="68"/>
        <v>0</v>
      </c>
      <c r="T842" s="28">
        <f>IF(ISERROR(GETPIVOTDATA("Sum of emp",'2010 County Business Patterns'!$J$2,"FIPS State and County Code",$A842,"fipstate",$B842,"fipscty",$C842,"naics","337215")),0,GETPIVOTDATA("Sum of emp",'2010 County Business Patterns'!$J$2,"FIPS State and County Code",$A842,"fipstate",$B842,"fipscty",$C842,"naics","337215"))</f>
        <v>0</v>
      </c>
      <c r="U842" s="28">
        <f>IF(ISERROR(GETPIVOTDATA("Sum of Midpoint",'2010 County Business Patterns'!$J$2,"FIPS State and County Code",$A842,"fipstate",$B842,"fipscty",$C842,"naics","337215")),0,GETPIVOTDATA("Sum of Midpoint",'2010 County Business Patterns'!$J$2,"FIPS State and County Code",$A842,"fipstate",$B842,"fipscty",$C842,"naics","337215"))</f>
        <v>0</v>
      </c>
      <c r="V842">
        <f>IF(ISERROR(VLOOKUP($B842,'2010 State Business Patterns'!$AN$3:$AR$55,5,FALSE)),0,VLOOKUP($B842,'2010 State Business Patterns'!$AN$3:$AR$55,5,FALSE))</f>
        <v>0.64261818673334903</v>
      </c>
      <c r="W842" s="28">
        <f t="shared" si="69"/>
        <v>0</v>
      </c>
    </row>
    <row r="843" spans="1:23" hidden="1">
      <c r="A843" s="1" t="s">
        <v>3560</v>
      </c>
      <c r="B843" s="1" t="s">
        <v>1923</v>
      </c>
      <c r="C843" s="1" t="s">
        <v>1865</v>
      </c>
      <c r="D843" s="1" t="s">
        <v>2966</v>
      </c>
      <c r="E843" s="1" t="s">
        <v>2057</v>
      </c>
      <c r="F843" s="1" t="s">
        <v>3490</v>
      </c>
      <c r="G843" s="47">
        <f t="shared" si="65"/>
        <v>0</v>
      </c>
      <c r="H843" s="28">
        <f>IF(ISERROR(GETPIVOTDATA("Sum of emp",'2010 County Business Patterns'!$J$2,"FIPS State and County Code",$A843,"fipstate",$B843,"fipscty",$C843,"naics","337124")),0,GETPIVOTDATA("Sum of emp",'2010 County Business Patterns'!$J$2,"FIPS State and County Code",$A843,"fipstate",$B843,"fipscty",$C843,"naics","337124"))</f>
        <v>0</v>
      </c>
      <c r="I843" s="28">
        <f>IF(ISERROR(GETPIVOTDATA("Sum of Midpoint",'2010 County Business Patterns'!$J$2,"FIPS State and County Code",$A843,"fipstate",$B843,"fipscty",$C843,"naics","337124")),0,GETPIVOTDATA("Sum of Midpoint",'2010 County Business Patterns'!$J$2,"FIPS State and County Code",$A843,"fipstate",$B843,"fipscty",$C843,"naics","337124"))</f>
        <v>0</v>
      </c>
      <c r="J843">
        <f>IF(ISERROR(VLOOKUP($B843,'2010 State Business Patterns'!$AN$3:$AR$55,2,FALSE)),0,VLOOKUP($B843,'2010 State Business Patterns'!$AN$3:$AR$55,2,FALSE))</f>
        <v>0</v>
      </c>
      <c r="K843" s="28">
        <f t="shared" si="66"/>
        <v>0</v>
      </c>
      <c r="L843" s="28">
        <f>IF(ISERROR(GETPIVOTDATA("Sum of emp",'2010 County Business Patterns'!$J$2,"FIPS State and County Code",$A843,"fipstate",$B843,"fipscty",$C843,"naics","337127")),0,GETPIVOTDATA("Sum of emp",'2010 County Business Patterns'!$J$2,"FIPS State and County Code",$A843,"fipstate",$B843,"fipscty",$C843,"naics","337127"))</f>
        <v>0</v>
      </c>
      <c r="M843" s="28">
        <f>IF(ISERROR(GETPIVOTDATA("Sum of Midpoint",'2010 County Business Patterns'!$J$2,"FIPS State and County Code",$A843,"fipstate",$B843,"fipscty",$C843,"naics","337127")),0,GETPIVOTDATA("Sum of Midpoint",'2010 County Business Patterns'!$J$2,"FIPS State and County Code",$A843,"fipstate",$B843,"fipscty",$C843,"naics","337127"))</f>
        <v>0</v>
      </c>
      <c r="N843">
        <f>IF(ISERROR(VLOOKUP($B843,'2010 State Business Patterns'!$AN$3:$AR$55,3,FALSE)),0,VLOOKUP($B843,'2010 State Business Patterns'!$AN$3:$AR$55,3,FALSE))</f>
        <v>0.71044776119402986</v>
      </c>
      <c r="O843" s="28">
        <f t="shared" si="67"/>
        <v>0</v>
      </c>
      <c r="P843" s="28">
        <f>IF(ISERROR(GETPIVOTDATA("Sum of emp",'2010 County Business Patterns'!$J$2,"FIPS State and County Code",$A843,"fipstate",$B843,"fipscty",$C843,"naics","337214")),0,GETPIVOTDATA("Sum of emp",'2010 County Business Patterns'!$J$2,"FIPS State and County Code",$A843,"fipstate",$B843,"fipscty",$C843,"naics","337214"))</f>
        <v>0</v>
      </c>
      <c r="Q843" s="28">
        <f>IF(ISERROR(GETPIVOTDATA("Sum of Midpoint",'2010 County Business Patterns'!$J$2,"FIPS State and County Code",$A843,"fipstate",$B843,"fipscty",$C843,"naics","337214")),0,GETPIVOTDATA("Sum of Midpoint",'2010 County Business Patterns'!$J$2,"FIPS State and County Code",$A843,"fipstate",$B843,"fipscty",$C843,"naics","337214"))</f>
        <v>0</v>
      </c>
      <c r="R843">
        <f>IF(ISERROR(VLOOKUP($B843,'2010 State Business Patterns'!$AN$3:$AR$55,4,FALSE)),0,VLOOKUP($B843,'2010 State Business Patterns'!$AN$3:$AR$55,4,FALSE))</f>
        <v>0.88080808080808082</v>
      </c>
      <c r="S843" s="28">
        <f t="shared" si="68"/>
        <v>0</v>
      </c>
      <c r="T843" s="28">
        <f>IF(ISERROR(GETPIVOTDATA("Sum of emp",'2010 County Business Patterns'!$J$2,"FIPS State and County Code",$A843,"fipstate",$B843,"fipscty",$C843,"naics","337215")),0,GETPIVOTDATA("Sum of emp",'2010 County Business Patterns'!$J$2,"FIPS State and County Code",$A843,"fipstate",$B843,"fipscty",$C843,"naics","337215"))</f>
        <v>0</v>
      </c>
      <c r="U843" s="28">
        <f>IF(ISERROR(GETPIVOTDATA("Sum of Midpoint",'2010 County Business Patterns'!$J$2,"FIPS State and County Code",$A843,"fipstate",$B843,"fipscty",$C843,"naics","337215")),0,GETPIVOTDATA("Sum of Midpoint",'2010 County Business Patterns'!$J$2,"FIPS State and County Code",$A843,"fipstate",$B843,"fipscty",$C843,"naics","337215"))</f>
        <v>0</v>
      </c>
      <c r="V843">
        <f>IF(ISERROR(VLOOKUP($B843,'2010 State Business Patterns'!$AN$3:$AR$55,5,FALSE)),0,VLOOKUP($B843,'2010 State Business Patterns'!$AN$3:$AR$55,5,FALSE))</f>
        <v>0.64261818673334903</v>
      </c>
      <c r="W843" s="28">
        <f t="shared" si="69"/>
        <v>0</v>
      </c>
    </row>
    <row r="844" spans="1:23" hidden="1">
      <c r="A844" s="1" t="s">
        <v>3561</v>
      </c>
      <c r="B844" s="1" t="s">
        <v>1923</v>
      </c>
      <c r="C844" s="1" t="s">
        <v>1832</v>
      </c>
      <c r="D844" s="1" t="s">
        <v>3562</v>
      </c>
      <c r="E844" s="1" t="s">
        <v>2057</v>
      </c>
      <c r="F844" s="1" t="s">
        <v>3490</v>
      </c>
      <c r="G844" s="47">
        <f t="shared" si="65"/>
        <v>0</v>
      </c>
      <c r="H844" s="28">
        <f>IF(ISERROR(GETPIVOTDATA("Sum of emp",'2010 County Business Patterns'!$J$2,"FIPS State and County Code",$A844,"fipstate",$B844,"fipscty",$C844,"naics","337124")),0,GETPIVOTDATA("Sum of emp",'2010 County Business Patterns'!$J$2,"FIPS State and County Code",$A844,"fipstate",$B844,"fipscty",$C844,"naics","337124"))</f>
        <v>0</v>
      </c>
      <c r="I844" s="28">
        <f>IF(ISERROR(GETPIVOTDATA("Sum of Midpoint",'2010 County Business Patterns'!$J$2,"FIPS State and County Code",$A844,"fipstate",$B844,"fipscty",$C844,"naics","337124")),0,GETPIVOTDATA("Sum of Midpoint",'2010 County Business Patterns'!$J$2,"FIPS State and County Code",$A844,"fipstate",$B844,"fipscty",$C844,"naics","337124"))</f>
        <v>0</v>
      </c>
      <c r="J844">
        <f>IF(ISERROR(VLOOKUP($B844,'2010 State Business Patterns'!$AN$3:$AR$55,2,FALSE)),0,VLOOKUP($B844,'2010 State Business Patterns'!$AN$3:$AR$55,2,FALSE))</f>
        <v>0</v>
      </c>
      <c r="K844" s="28">
        <f t="shared" si="66"/>
        <v>0</v>
      </c>
      <c r="L844" s="28">
        <f>IF(ISERROR(GETPIVOTDATA("Sum of emp",'2010 County Business Patterns'!$J$2,"FIPS State and County Code",$A844,"fipstate",$B844,"fipscty",$C844,"naics","337127")),0,GETPIVOTDATA("Sum of emp",'2010 County Business Patterns'!$J$2,"FIPS State and County Code",$A844,"fipstate",$B844,"fipscty",$C844,"naics","337127"))</f>
        <v>0</v>
      </c>
      <c r="M844" s="28">
        <f>IF(ISERROR(GETPIVOTDATA("Sum of Midpoint",'2010 County Business Patterns'!$J$2,"FIPS State and County Code",$A844,"fipstate",$B844,"fipscty",$C844,"naics","337127")),0,GETPIVOTDATA("Sum of Midpoint",'2010 County Business Patterns'!$J$2,"FIPS State and County Code",$A844,"fipstate",$B844,"fipscty",$C844,"naics","337127"))</f>
        <v>0</v>
      </c>
      <c r="N844">
        <f>IF(ISERROR(VLOOKUP($B844,'2010 State Business Patterns'!$AN$3:$AR$55,3,FALSE)),0,VLOOKUP($B844,'2010 State Business Patterns'!$AN$3:$AR$55,3,FALSE))</f>
        <v>0.71044776119402986</v>
      </c>
      <c r="O844" s="28">
        <f t="shared" si="67"/>
        <v>0</v>
      </c>
      <c r="P844" s="28">
        <f>IF(ISERROR(GETPIVOTDATA("Sum of emp",'2010 County Business Patterns'!$J$2,"FIPS State and County Code",$A844,"fipstate",$B844,"fipscty",$C844,"naics","337214")),0,GETPIVOTDATA("Sum of emp",'2010 County Business Patterns'!$J$2,"FIPS State and County Code",$A844,"fipstate",$B844,"fipscty",$C844,"naics","337214"))</f>
        <v>0</v>
      </c>
      <c r="Q844" s="28">
        <f>IF(ISERROR(GETPIVOTDATA("Sum of Midpoint",'2010 County Business Patterns'!$J$2,"FIPS State and County Code",$A844,"fipstate",$B844,"fipscty",$C844,"naics","337214")),0,GETPIVOTDATA("Sum of Midpoint",'2010 County Business Patterns'!$J$2,"FIPS State and County Code",$A844,"fipstate",$B844,"fipscty",$C844,"naics","337214"))</f>
        <v>0</v>
      </c>
      <c r="R844">
        <f>IF(ISERROR(VLOOKUP($B844,'2010 State Business Patterns'!$AN$3:$AR$55,4,FALSE)),0,VLOOKUP($B844,'2010 State Business Patterns'!$AN$3:$AR$55,4,FALSE))</f>
        <v>0.88080808080808082</v>
      </c>
      <c r="S844" s="28">
        <f t="shared" si="68"/>
        <v>0</v>
      </c>
      <c r="T844" s="28">
        <f>IF(ISERROR(GETPIVOTDATA("Sum of emp",'2010 County Business Patterns'!$J$2,"FIPS State and County Code",$A844,"fipstate",$B844,"fipscty",$C844,"naics","337215")),0,GETPIVOTDATA("Sum of emp",'2010 County Business Patterns'!$J$2,"FIPS State and County Code",$A844,"fipstate",$B844,"fipscty",$C844,"naics","337215"))</f>
        <v>0</v>
      </c>
      <c r="U844" s="28">
        <f>IF(ISERROR(GETPIVOTDATA("Sum of Midpoint",'2010 County Business Patterns'!$J$2,"FIPS State and County Code",$A844,"fipstate",$B844,"fipscty",$C844,"naics","337215")),0,GETPIVOTDATA("Sum of Midpoint",'2010 County Business Patterns'!$J$2,"FIPS State and County Code",$A844,"fipstate",$B844,"fipscty",$C844,"naics","337215"))</f>
        <v>0</v>
      </c>
      <c r="V844">
        <f>IF(ISERROR(VLOOKUP($B844,'2010 State Business Patterns'!$AN$3:$AR$55,5,FALSE)),0,VLOOKUP($B844,'2010 State Business Patterns'!$AN$3:$AR$55,5,FALSE))</f>
        <v>0.64261818673334903</v>
      </c>
      <c r="W844" s="28">
        <f t="shared" si="69"/>
        <v>0</v>
      </c>
    </row>
    <row r="845" spans="1:23" hidden="1">
      <c r="A845" s="1" t="s">
        <v>3563</v>
      </c>
      <c r="B845" s="1" t="s">
        <v>1923</v>
      </c>
      <c r="C845" s="1" t="s">
        <v>1799</v>
      </c>
      <c r="D845" s="1" t="s">
        <v>3564</v>
      </c>
      <c r="E845" s="1" t="s">
        <v>2057</v>
      </c>
      <c r="F845" s="1" t="s">
        <v>3490</v>
      </c>
      <c r="G845" s="47">
        <f t="shared" si="65"/>
        <v>0</v>
      </c>
      <c r="H845" s="28">
        <f>IF(ISERROR(GETPIVOTDATA("Sum of emp",'2010 County Business Patterns'!$J$2,"FIPS State and County Code",$A845,"fipstate",$B845,"fipscty",$C845,"naics","337124")),0,GETPIVOTDATA("Sum of emp",'2010 County Business Patterns'!$J$2,"FIPS State and County Code",$A845,"fipstate",$B845,"fipscty",$C845,"naics","337124"))</f>
        <v>0</v>
      </c>
      <c r="I845" s="28">
        <f>IF(ISERROR(GETPIVOTDATA("Sum of Midpoint",'2010 County Business Patterns'!$J$2,"FIPS State and County Code",$A845,"fipstate",$B845,"fipscty",$C845,"naics","337124")),0,GETPIVOTDATA("Sum of Midpoint",'2010 County Business Patterns'!$J$2,"FIPS State and County Code",$A845,"fipstate",$B845,"fipscty",$C845,"naics","337124"))</f>
        <v>0</v>
      </c>
      <c r="J845">
        <f>IF(ISERROR(VLOOKUP($B845,'2010 State Business Patterns'!$AN$3:$AR$55,2,FALSE)),0,VLOOKUP($B845,'2010 State Business Patterns'!$AN$3:$AR$55,2,FALSE))</f>
        <v>0</v>
      </c>
      <c r="K845" s="28">
        <f t="shared" si="66"/>
        <v>0</v>
      </c>
      <c r="L845" s="28">
        <f>IF(ISERROR(GETPIVOTDATA("Sum of emp",'2010 County Business Patterns'!$J$2,"FIPS State and County Code",$A845,"fipstate",$B845,"fipscty",$C845,"naics","337127")),0,GETPIVOTDATA("Sum of emp",'2010 County Business Patterns'!$J$2,"FIPS State and County Code",$A845,"fipstate",$B845,"fipscty",$C845,"naics","337127"))</f>
        <v>0</v>
      </c>
      <c r="M845" s="28">
        <f>IF(ISERROR(GETPIVOTDATA("Sum of Midpoint",'2010 County Business Patterns'!$J$2,"FIPS State and County Code",$A845,"fipstate",$B845,"fipscty",$C845,"naics","337127")),0,GETPIVOTDATA("Sum of Midpoint",'2010 County Business Patterns'!$J$2,"FIPS State and County Code",$A845,"fipstate",$B845,"fipscty",$C845,"naics","337127"))</f>
        <v>0</v>
      </c>
      <c r="N845">
        <f>IF(ISERROR(VLOOKUP($B845,'2010 State Business Patterns'!$AN$3:$AR$55,3,FALSE)),0,VLOOKUP($B845,'2010 State Business Patterns'!$AN$3:$AR$55,3,FALSE))</f>
        <v>0.71044776119402986</v>
      </c>
      <c r="O845" s="28">
        <f t="shared" si="67"/>
        <v>0</v>
      </c>
      <c r="P845" s="28">
        <f>IF(ISERROR(GETPIVOTDATA("Sum of emp",'2010 County Business Patterns'!$J$2,"FIPS State and County Code",$A845,"fipstate",$B845,"fipscty",$C845,"naics","337214")),0,GETPIVOTDATA("Sum of emp",'2010 County Business Patterns'!$J$2,"FIPS State and County Code",$A845,"fipstate",$B845,"fipscty",$C845,"naics","337214"))</f>
        <v>0</v>
      </c>
      <c r="Q845" s="28">
        <f>IF(ISERROR(GETPIVOTDATA("Sum of Midpoint",'2010 County Business Patterns'!$J$2,"FIPS State and County Code",$A845,"fipstate",$B845,"fipscty",$C845,"naics","337214")),0,GETPIVOTDATA("Sum of Midpoint",'2010 County Business Patterns'!$J$2,"FIPS State and County Code",$A845,"fipstate",$B845,"fipscty",$C845,"naics","337214"))</f>
        <v>0</v>
      </c>
      <c r="R845">
        <f>IF(ISERROR(VLOOKUP($B845,'2010 State Business Patterns'!$AN$3:$AR$55,4,FALSE)),0,VLOOKUP($B845,'2010 State Business Patterns'!$AN$3:$AR$55,4,FALSE))</f>
        <v>0.88080808080808082</v>
      </c>
      <c r="S845" s="28">
        <f t="shared" si="68"/>
        <v>0</v>
      </c>
      <c r="T845" s="28">
        <f>IF(ISERROR(GETPIVOTDATA("Sum of emp",'2010 County Business Patterns'!$J$2,"FIPS State and County Code",$A845,"fipstate",$B845,"fipscty",$C845,"naics","337215")),0,GETPIVOTDATA("Sum of emp",'2010 County Business Patterns'!$J$2,"FIPS State and County Code",$A845,"fipstate",$B845,"fipscty",$C845,"naics","337215"))</f>
        <v>0</v>
      </c>
      <c r="U845" s="28">
        <f>IF(ISERROR(GETPIVOTDATA("Sum of Midpoint",'2010 County Business Patterns'!$J$2,"FIPS State and County Code",$A845,"fipstate",$B845,"fipscty",$C845,"naics","337215")),0,GETPIVOTDATA("Sum of Midpoint",'2010 County Business Patterns'!$J$2,"FIPS State and County Code",$A845,"fipstate",$B845,"fipscty",$C845,"naics","337215"))</f>
        <v>0</v>
      </c>
      <c r="V845">
        <f>IF(ISERROR(VLOOKUP($B845,'2010 State Business Patterns'!$AN$3:$AR$55,5,FALSE)),0,VLOOKUP($B845,'2010 State Business Patterns'!$AN$3:$AR$55,5,FALSE))</f>
        <v>0.64261818673334903</v>
      </c>
      <c r="W845" s="28">
        <f t="shared" si="69"/>
        <v>0</v>
      </c>
    </row>
    <row r="846" spans="1:23" hidden="1">
      <c r="A846" s="1" t="s">
        <v>3565</v>
      </c>
      <c r="B846" s="1" t="s">
        <v>1923</v>
      </c>
      <c r="C846" s="1" t="s">
        <v>1853</v>
      </c>
      <c r="D846" s="1" t="s">
        <v>2138</v>
      </c>
      <c r="E846" s="1" t="s">
        <v>2057</v>
      </c>
      <c r="F846" s="1" t="s">
        <v>3490</v>
      </c>
      <c r="G846" s="47">
        <f t="shared" si="65"/>
        <v>0</v>
      </c>
      <c r="H846" s="28">
        <f>IF(ISERROR(GETPIVOTDATA("Sum of emp",'2010 County Business Patterns'!$J$2,"FIPS State and County Code",$A846,"fipstate",$B846,"fipscty",$C846,"naics","337124")),0,GETPIVOTDATA("Sum of emp",'2010 County Business Patterns'!$J$2,"FIPS State and County Code",$A846,"fipstate",$B846,"fipscty",$C846,"naics","337124"))</f>
        <v>0</v>
      </c>
      <c r="I846" s="28">
        <f>IF(ISERROR(GETPIVOTDATA("Sum of Midpoint",'2010 County Business Patterns'!$J$2,"FIPS State and County Code",$A846,"fipstate",$B846,"fipscty",$C846,"naics","337124")),0,GETPIVOTDATA("Sum of Midpoint",'2010 County Business Patterns'!$J$2,"FIPS State and County Code",$A846,"fipstate",$B846,"fipscty",$C846,"naics","337124"))</f>
        <v>0</v>
      </c>
      <c r="J846">
        <f>IF(ISERROR(VLOOKUP($B846,'2010 State Business Patterns'!$AN$3:$AR$55,2,FALSE)),0,VLOOKUP($B846,'2010 State Business Patterns'!$AN$3:$AR$55,2,FALSE))</f>
        <v>0</v>
      </c>
      <c r="K846" s="28">
        <f t="shared" si="66"/>
        <v>0</v>
      </c>
      <c r="L846" s="28">
        <f>IF(ISERROR(GETPIVOTDATA("Sum of emp",'2010 County Business Patterns'!$J$2,"FIPS State and County Code",$A846,"fipstate",$B846,"fipscty",$C846,"naics","337127")),0,GETPIVOTDATA("Sum of emp",'2010 County Business Patterns'!$J$2,"FIPS State and County Code",$A846,"fipstate",$B846,"fipscty",$C846,"naics","337127"))</f>
        <v>0</v>
      </c>
      <c r="M846" s="28">
        <f>IF(ISERROR(GETPIVOTDATA("Sum of Midpoint",'2010 County Business Patterns'!$J$2,"FIPS State and County Code",$A846,"fipstate",$B846,"fipscty",$C846,"naics","337127")),0,GETPIVOTDATA("Sum of Midpoint",'2010 County Business Patterns'!$J$2,"FIPS State and County Code",$A846,"fipstate",$B846,"fipscty",$C846,"naics","337127"))</f>
        <v>0</v>
      </c>
      <c r="N846">
        <f>IF(ISERROR(VLOOKUP($B846,'2010 State Business Patterns'!$AN$3:$AR$55,3,FALSE)),0,VLOOKUP($B846,'2010 State Business Patterns'!$AN$3:$AR$55,3,FALSE))</f>
        <v>0.71044776119402986</v>
      </c>
      <c r="O846" s="28">
        <f t="shared" si="67"/>
        <v>0</v>
      </c>
      <c r="P846" s="28">
        <f>IF(ISERROR(GETPIVOTDATA("Sum of emp",'2010 County Business Patterns'!$J$2,"FIPS State and County Code",$A846,"fipstate",$B846,"fipscty",$C846,"naics","337214")),0,GETPIVOTDATA("Sum of emp",'2010 County Business Patterns'!$J$2,"FIPS State and County Code",$A846,"fipstate",$B846,"fipscty",$C846,"naics","337214"))</f>
        <v>0</v>
      </c>
      <c r="Q846" s="28">
        <f>IF(ISERROR(GETPIVOTDATA("Sum of Midpoint",'2010 County Business Patterns'!$J$2,"FIPS State and County Code",$A846,"fipstate",$B846,"fipscty",$C846,"naics","337214")),0,GETPIVOTDATA("Sum of Midpoint",'2010 County Business Patterns'!$J$2,"FIPS State and County Code",$A846,"fipstate",$B846,"fipscty",$C846,"naics","337214"))</f>
        <v>0</v>
      </c>
      <c r="R846">
        <f>IF(ISERROR(VLOOKUP($B846,'2010 State Business Patterns'!$AN$3:$AR$55,4,FALSE)),0,VLOOKUP($B846,'2010 State Business Patterns'!$AN$3:$AR$55,4,FALSE))</f>
        <v>0.88080808080808082</v>
      </c>
      <c r="S846" s="28">
        <f t="shared" si="68"/>
        <v>0</v>
      </c>
      <c r="T846" s="28">
        <f>IF(ISERROR(GETPIVOTDATA("Sum of emp",'2010 County Business Patterns'!$J$2,"FIPS State and County Code",$A846,"fipstate",$B846,"fipscty",$C846,"naics","337215")),0,GETPIVOTDATA("Sum of emp",'2010 County Business Patterns'!$J$2,"FIPS State and County Code",$A846,"fipstate",$B846,"fipscty",$C846,"naics","337215"))</f>
        <v>0</v>
      </c>
      <c r="U846" s="28">
        <f>IF(ISERROR(GETPIVOTDATA("Sum of Midpoint",'2010 County Business Patterns'!$J$2,"FIPS State and County Code",$A846,"fipstate",$B846,"fipscty",$C846,"naics","337215")),0,GETPIVOTDATA("Sum of Midpoint",'2010 County Business Patterns'!$J$2,"FIPS State and County Code",$A846,"fipstate",$B846,"fipscty",$C846,"naics","337215"))</f>
        <v>0</v>
      </c>
      <c r="V846">
        <f>IF(ISERROR(VLOOKUP($B846,'2010 State Business Patterns'!$AN$3:$AR$55,5,FALSE)),0,VLOOKUP($B846,'2010 State Business Patterns'!$AN$3:$AR$55,5,FALSE))</f>
        <v>0.64261818673334903</v>
      </c>
      <c r="W846" s="28">
        <f t="shared" si="69"/>
        <v>0</v>
      </c>
    </row>
    <row r="847" spans="1:23">
      <c r="A847" s="1" t="s">
        <v>3566</v>
      </c>
      <c r="B847" s="1" t="s">
        <v>1923</v>
      </c>
      <c r="C847" s="1" t="s">
        <v>1800</v>
      </c>
      <c r="D847" s="1" t="s">
        <v>3567</v>
      </c>
      <c r="E847" s="1" t="s">
        <v>2057</v>
      </c>
      <c r="F847" s="1" t="s">
        <v>3490</v>
      </c>
      <c r="G847" s="47">
        <f t="shared" si="65"/>
        <v>21.313432835820898</v>
      </c>
      <c r="H847" s="28">
        <f>IF(ISERROR(GETPIVOTDATA("Sum of emp",'2010 County Business Patterns'!$J$2,"FIPS State and County Code",$A847,"fipstate",$B847,"fipscty",$C847,"naics","337124")),0,GETPIVOTDATA("Sum of emp",'2010 County Business Patterns'!$J$2,"FIPS State and County Code",$A847,"fipstate",$B847,"fipscty",$C847,"naics","337124"))</f>
        <v>0</v>
      </c>
      <c r="I847" s="28">
        <f>IF(ISERROR(GETPIVOTDATA("Sum of Midpoint",'2010 County Business Patterns'!$J$2,"FIPS State and County Code",$A847,"fipstate",$B847,"fipscty",$C847,"naics","337124")),0,GETPIVOTDATA("Sum of Midpoint",'2010 County Business Patterns'!$J$2,"FIPS State and County Code",$A847,"fipstate",$B847,"fipscty",$C847,"naics","337124"))</f>
        <v>0</v>
      </c>
      <c r="J847">
        <f>IF(ISERROR(VLOOKUP($B847,'2010 State Business Patterns'!$AN$3:$AR$55,2,FALSE)),0,VLOOKUP($B847,'2010 State Business Patterns'!$AN$3:$AR$55,2,FALSE))</f>
        <v>0</v>
      </c>
      <c r="K847" s="28">
        <f t="shared" si="66"/>
        <v>0</v>
      </c>
      <c r="L847" s="28">
        <f>IF(ISERROR(GETPIVOTDATA("Sum of emp",'2010 County Business Patterns'!$J$2,"FIPS State and County Code",$A847,"fipstate",$B847,"fipscty",$C847,"naics","337127")),0,GETPIVOTDATA("Sum of emp",'2010 County Business Patterns'!$J$2,"FIPS State and County Code",$A847,"fipstate",$B847,"fipscty",$C847,"naics","337127"))</f>
        <v>0</v>
      </c>
      <c r="M847" s="28">
        <f>IF(ISERROR(GETPIVOTDATA("Sum of Midpoint",'2010 County Business Patterns'!$J$2,"FIPS State and County Code",$A847,"fipstate",$B847,"fipscty",$C847,"naics","337127")),0,GETPIVOTDATA("Sum of Midpoint",'2010 County Business Patterns'!$J$2,"FIPS State and County Code",$A847,"fipstate",$B847,"fipscty",$C847,"naics","337127"))</f>
        <v>60</v>
      </c>
      <c r="N847">
        <f>IF(ISERROR(VLOOKUP($B847,'2010 State Business Patterns'!$AN$3:$AR$55,3,FALSE)),0,VLOOKUP($B847,'2010 State Business Patterns'!$AN$3:$AR$55,3,FALSE))</f>
        <v>0.71044776119402986</v>
      </c>
      <c r="O847" s="28">
        <f t="shared" si="67"/>
        <v>21.313432835820898</v>
      </c>
      <c r="P847" s="28">
        <f>IF(ISERROR(GETPIVOTDATA("Sum of emp",'2010 County Business Patterns'!$J$2,"FIPS State and County Code",$A847,"fipstate",$B847,"fipscty",$C847,"naics","337214")),0,GETPIVOTDATA("Sum of emp",'2010 County Business Patterns'!$J$2,"FIPS State and County Code",$A847,"fipstate",$B847,"fipscty",$C847,"naics","337214"))</f>
        <v>0</v>
      </c>
      <c r="Q847" s="28">
        <f>IF(ISERROR(GETPIVOTDATA("Sum of Midpoint",'2010 County Business Patterns'!$J$2,"FIPS State and County Code",$A847,"fipstate",$B847,"fipscty",$C847,"naics","337214")),0,GETPIVOTDATA("Sum of Midpoint",'2010 County Business Patterns'!$J$2,"FIPS State and County Code",$A847,"fipstate",$B847,"fipscty",$C847,"naics","337214"))</f>
        <v>0</v>
      </c>
      <c r="R847">
        <f>IF(ISERROR(VLOOKUP($B847,'2010 State Business Patterns'!$AN$3:$AR$55,4,FALSE)),0,VLOOKUP($B847,'2010 State Business Patterns'!$AN$3:$AR$55,4,FALSE))</f>
        <v>0.88080808080808082</v>
      </c>
      <c r="S847" s="28">
        <f t="shared" si="68"/>
        <v>0</v>
      </c>
      <c r="T847" s="28">
        <f>IF(ISERROR(GETPIVOTDATA("Sum of emp",'2010 County Business Patterns'!$J$2,"FIPS State and County Code",$A847,"fipstate",$B847,"fipscty",$C847,"naics","337215")),0,GETPIVOTDATA("Sum of emp",'2010 County Business Patterns'!$J$2,"FIPS State and County Code",$A847,"fipstate",$B847,"fipscty",$C847,"naics","337215"))</f>
        <v>0</v>
      </c>
      <c r="U847" s="28">
        <f>IF(ISERROR(GETPIVOTDATA("Sum of Midpoint",'2010 County Business Patterns'!$J$2,"FIPS State and County Code",$A847,"fipstate",$B847,"fipscty",$C847,"naics","337215")),0,GETPIVOTDATA("Sum of Midpoint",'2010 County Business Patterns'!$J$2,"FIPS State and County Code",$A847,"fipstate",$B847,"fipscty",$C847,"naics","337215"))</f>
        <v>0</v>
      </c>
      <c r="V847">
        <f>IF(ISERROR(VLOOKUP($B847,'2010 State Business Patterns'!$AN$3:$AR$55,5,FALSE)),0,VLOOKUP($B847,'2010 State Business Patterns'!$AN$3:$AR$55,5,FALSE))</f>
        <v>0.64261818673334903</v>
      </c>
      <c r="W847" s="28">
        <f t="shared" si="69"/>
        <v>0</v>
      </c>
    </row>
    <row r="848" spans="1:23" hidden="1">
      <c r="A848" s="1" t="s">
        <v>3568</v>
      </c>
      <c r="B848" s="1" t="s">
        <v>1923</v>
      </c>
      <c r="C848" s="1" t="s">
        <v>1801</v>
      </c>
      <c r="D848" s="1" t="s">
        <v>3569</v>
      </c>
      <c r="E848" s="1" t="s">
        <v>2057</v>
      </c>
      <c r="F848" s="1" t="s">
        <v>3490</v>
      </c>
      <c r="G848" s="47">
        <f t="shared" si="65"/>
        <v>0</v>
      </c>
      <c r="H848" s="28">
        <f>IF(ISERROR(GETPIVOTDATA("Sum of emp",'2010 County Business Patterns'!$J$2,"FIPS State and County Code",$A848,"fipstate",$B848,"fipscty",$C848,"naics","337124")),0,GETPIVOTDATA("Sum of emp",'2010 County Business Patterns'!$J$2,"FIPS State and County Code",$A848,"fipstate",$B848,"fipscty",$C848,"naics","337124"))</f>
        <v>0</v>
      </c>
      <c r="I848" s="28">
        <f>IF(ISERROR(GETPIVOTDATA("Sum of Midpoint",'2010 County Business Patterns'!$J$2,"FIPS State and County Code",$A848,"fipstate",$B848,"fipscty",$C848,"naics","337124")),0,GETPIVOTDATA("Sum of Midpoint",'2010 County Business Patterns'!$J$2,"FIPS State and County Code",$A848,"fipstate",$B848,"fipscty",$C848,"naics","337124"))</f>
        <v>0</v>
      </c>
      <c r="J848">
        <f>IF(ISERROR(VLOOKUP($B848,'2010 State Business Patterns'!$AN$3:$AR$55,2,FALSE)),0,VLOOKUP($B848,'2010 State Business Patterns'!$AN$3:$AR$55,2,FALSE))</f>
        <v>0</v>
      </c>
      <c r="K848" s="28">
        <f t="shared" si="66"/>
        <v>0</v>
      </c>
      <c r="L848" s="28">
        <f>IF(ISERROR(GETPIVOTDATA("Sum of emp",'2010 County Business Patterns'!$J$2,"FIPS State and County Code",$A848,"fipstate",$B848,"fipscty",$C848,"naics","337127")),0,GETPIVOTDATA("Sum of emp",'2010 County Business Patterns'!$J$2,"FIPS State and County Code",$A848,"fipstate",$B848,"fipscty",$C848,"naics","337127"))</f>
        <v>0</v>
      </c>
      <c r="M848" s="28">
        <f>IF(ISERROR(GETPIVOTDATA("Sum of Midpoint",'2010 County Business Patterns'!$J$2,"FIPS State and County Code",$A848,"fipstate",$B848,"fipscty",$C848,"naics","337127")),0,GETPIVOTDATA("Sum of Midpoint",'2010 County Business Patterns'!$J$2,"FIPS State and County Code",$A848,"fipstate",$B848,"fipscty",$C848,"naics","337127"))</f>
        <v>0</v>
      </c>
      <c r="N848">
        <f>IF(ISERROR(VLOOKUP($B848,'2010 State Business Patterns'!$AN$3:$AR$55,3,FALSE)),0,VLOOKUP($B848,'2010 State Business Patterns'!$AN$3:$AR$55,3,FALSE))</f>
        <v>0.71044776119402986</v>
      </c>
      <c r="O848" s="28">
        <f t="shared" si="67"/>
        <v>0</v>
      </c>
      <c r="P848" s="28">
        <f>IF(ISERROR(GETPIVOTDATA("Sum of emp",'2010 County Business Patterns'!$J$2,"FIPS State and County Code",$A848,"fipstate",$B848,"fipscty",$C848,"naics","337214")),0,GETPIVOTDATA("Sum of emp",'2010 County Business Patterns'!$J$2,"FIPS State and County Code",$A848,"fipstate",$B848,"fipscty",$C848,"naics","337214"))</f>
        <v>0</v>
      </c>
      <c r="Q848" s="28">
        <f>IF(ISERROR(GETPIVOTDATA("Sum of Midpoint",'2010 County Business Patterns'!$J$2,"FIPS State and County Code",$A848,"fipstate",$B848,"fipscty",$C848,"naics","337214")),0,GETPIVOTDATA("Sum of Midpoint",'2010 County Business Patterns'!$J$2,"FIPS State and County Code",$A848,"fipstate",$B848,"fipscty",$C848,"naics","337214"))</f>
        <v>0</v>
      </c>
      <c r="R848">
        <f>IF(ISERROR(VLOOKUP($B848,'2010 State Business Patterns'!$AN$3:$AR$55,4,FALSE)),0,VLOOKUP($B848,'2010 State Business Patterns'!$AN$3:$AR$55,4,FALSE))</f>
        <v>0.88080808080808082</v>
      </c>
      <c r="S848" s="28">
        <f t="shared" si="68"/>
        <v>0</v>
      </c>
      <c r="T848" s="28">
        <f>IF(ISERROR(GETPIVOTDATA("Sum of emp",'2010 County Business Patterns'!$J$2,"FIPS State and County Code",$A848,"fipstate",$B848,"fipscty",$C848,"naics","337215")),0,GETPIVOTDATA("Sum of emp",'2010 County Business Patterns'!$J$2,"FIPS State and County Code",$A848,"fipstate",$B848,"fipscty",$C848,"naics","337215"))</f>
        <v>0</v>
      </c>
      <c r="U848" s="28">
        <f>IF(ISERROR(GETPIVOTDATA("Sum of Midpoint",'2010 County Business Patterns'!$J$2,"FIPS State and County Code",$A848,"fipstate",$B848,"fipscty",$C848,"naics","337215")),0,GETPIVOTDATA("Sum of Midpoint",'2010 County Business Patterns'!$J$2,"FIPS State and County Code",$A848,"fipstate",$B848,"fipscty",$C848,"naics","337215"))</f>
        <v>0</v>
      </c>
      <c r="V848">
        <f>IF(ISERROR(VLOOKUP($B848,'2010 State Business Patterns'!$AN$3:$AR$55,5,FALSE)),0,VLOOKUP($B848,'2010 State Business Patterns'!$AN$3:$AR$55,5,FALSE))</f>
        <v>0.64261818673334903</v>
      </c>
      <c r="W848" s="28">
        <f t="shared" si="69"/>
        <v>0</v>
      </c>
    </row>
    <row r="849" spans="1:23">
      <c r="A849" s="1" t="s">
        <v>3570</v>
      </c>
      <c r="B849" s="1" t="s">
        <v>1923</v>
      </c>
      <c r="C849" s="1" t="s">
        <v>1802</v>
      </c>
      <c r="D849" s="1" t="s">
        <v>3571</v>
      </c>
      <c r="E849" s="1" t="s">
        <v>2057</v>
      </c>
      <c r="F849" s="1" t="s">
        <v>3490</v>
      </c>
      <c r="G849" s="47">
        <f t="shared" si="65"/>
        <v>3.213090933666745</v>
      </c>
      <c r="H849" s="28">
        <f>IF(ISERROR(GETPIVOTDATA("Sum of emp",'2010 County Business Patterns'!$J$2,"FIPS State and County Code",$A849,"fipstate",$B849,"fipscty",$C849,"naics","337124")),0,GETPIVOTDATA("Sum of emp",'2010 County Business Patterns'!$J$2,"FIPS State and County Code",$A849,"fipstate",$B849,"fipscty",$C849,"naics","337124"))</f>
        <v>0</v>
      </c>
      <c r="I849" s="28">
        <f>IF(ISERROR(GETPIVOTDATA("Sum of Midpoint",'2010 County Business Patterns'!$J$2,"FIPS State and County Code",$A849,"fipstate",$B849,"fipscty",$C849,"naics","337124")),0,GETPIVOTDATA("Sum of Midpoint",'2010 County Business Patterns'!$J$2,"FIPS State and County Code",$A849,"fipstate",$B849,"fipscty",$C849,"naics","337124"))</f>
        <v>0</v>
      </c>
      <c r="J849">
        <f>IF(ISERROR(VLOOKUP($B849,'2010 State Business Patterns'!$AN$3:$AR$55,2,FALSE)),0,VLOOKUP($B849,'2010 State Business Patterns'!$AN$3:$AR$55,2,FALSE))</f>
        <v>0</v>
      </c>
      <c r="K849" s="28">
        <f t="shared" si="66"/>
        <v>0</v>
      </c>
      <c r="L849" s="28">
        <f>IF(ISERROR(GETPIVOTDATA("Sum of emp",'2010 County Business Patterns'!$J$2,"FIPS State and County Code",$A849,"fipstate",$B849,"fipscty",$C849,"naics","337127")),0,GETPIVOTDATA("Sum of emp",'2010 County Business Patterns'!$J$2,"FIPS State and County Code",$A849,"fipstate",$B849,"fipscty",$C849,"naics","337127"))</f>
        <v>0</v>
      </c>
      <c r="M849" s="28">
        <f>IF(ISERROR(GETPIVOTDATA("Sum of Midpoint",'2010 County Business Patterns'!$J$2,"FIPS State and County Code",$A849,"fipstate",$B849,"fipscty",$C849,"naics","337127")),0,GETPIVOTDATA("Sum of Midpoint",'2010 County Business Patterns'!$J$2,"FIPS State and County Code",$A849,"fipstate",$B849,"fipscty",$C849,"naics","337127"))</f>
        <v>0</v>
      </c>
      <c r="N849">
        <f>IF(ISERROR(VLOOKUP($B849,'2010 State Business Patterns'!$AN$3:$AR$55,3,FALSE)),0,VLOOKUP($B849,'2010 State Business Patterns'!$AN$3:$AR$55,3,FALSE))</f>
        <v>0.71044776119402986</v>
      </c>
      <c r="O849" s="28">
        <f t="shared" si="67"/>
        <v>0</v>
      </c>
      <c r="P849" s="28">
        <f>IF(ISERROR(GETPIVOTDATA("Sum of emp",'2010 County Business Patterns'!$J$2,"FIPS State and County Code",$A849,"fipstate",$B849,"fipscty",$C849,"naics","337214")),0,GETPIVOTDATA("Sum of emp",'2010 County Business Patterns'!$J$2,"FIPS State and County Code",$A849,"fipstate",$B849,"fipscty",$C849,"naics","337214"))</f>
        <v>0</v>
      </c>
      <c r="Q849" s="28">
        <f>IF(ISERROR(GETPIVOTDATA("Sum of Midpoint",'2010 County Business Patterns'!$J$2,"FIPS State and County Code",$A849,"fipstate",$B849,"fipscty",$C849,"naics","337214")),0,GETPIVOTDATA("Sum of Midpoint",'2010 County Business Patterns'!$J$2,"FIPS State and County Code",$A849,"fipstate",$B849,"fipscty",$C849,"naics","337214"))</f>
        <v>0</v>
      </c>
      <c r="R849">
        <f>IF(ISERROR(VLOOKUP($B849,'2010 State Business Patterns'!$AN$3:$AR$55,4,FALSE)),0,VLOOKUP($B849,'2010 State Business Patterns'!$AN$3:$AR$55,4,FALSE))</f>
        <v>0.88080808080808082</v>
      </c>
      <c r="S849" s="28">
        <f t="shared" si="68"/>
        <v>0</v>
      </c>
      <c r="T849" s="28">
        <f>IF(ISERROR(GETPIVOTDATA("Sum of emp",'2010 County Business Patterns'!$J$2,"FIPS State and County Code",$A849,"fipstate",$B849,"fipscty",$C849,"naics","337215")),0,GETPIVOTDATA("Sum of emp",'2010 County Business Patterns'!$J$2,"FIPS State and County Code",$A849,"fipstate",$B849,"fipscty",$C849,"naics","337215"))</f>
        <v>0</v>
      </c>
      <c r="U849" s="28">
        <f>IF(ISERROR(GETPIVOTDATA("Sum of Midpoint",'2010 County Business Patterns'!$J$2,"FIPS State and County Code",$A849,"fipstate",$B849,"fipscty",$C849,"naics","337215")),0,GETPIVOTDATA("Sum of Midpoint",'2010 County Business Patterns'!$J$2,"FIPS State and County Code",$A849,"fipstate",$B849,"fipscty",$C849,"naics","337215"))</f>
        <v>10</v>
      </c>
      <c r="V849">
        <f>IF(ISERROR(VLOOKUP($B849,'2010 State Business Patterns'!$AN$3:$AR$55,5,FALSE)),0,VLOOKUP($B849,'2010 State Business Patterns'!$AN$3:$AR$55,5,FALSE))</f>
        <v>0.64261818673334903</v>
      </c>
      <c r="W849" s="28">
        <f t="shared" si="69"/>
        <v>3.213090933666745</v>
      </c>
    </row>
    <row r="850" spans="1:23" hidden="1">
      <c r="A850" s="1" t="s">
        <v>3572</v>
      </c>
      <c r="B850" s="1" t="s">
        <v>1923</v>
      </c>
      <c r="C850" s="1" t="s">
        <v>1833</v>
      </c>
      <c r="D850" s="1" t="s">
        <v>3573</v>
      </c>
      <c r="E850" s="1" t="s">
        <v>2057</v>
      </c>
      <c r="F850" s="1" t="s">
        <v>3490</v>
      </c>
      <c r="G850" s="47">
        <f t="shared" si="65"/>
        <v>0</v>
      </c>
      <c r="H850" s="28">
        <f>IF(ISERROR(GETPIVOTDATA("Sum of emp",'2010 County Business Patterns'!$J$2,"FIPS State and County Code",$A850,"fipstate",$B850,"fipscty",$C850,"naics","337124")),0,GETPIVOTDATA("Sum of emp",'2010 County Business Patterns'!$J$2,"FIPS State and County Code",$A850,"fipstate",$B850,"fipscty",$C850,"naics","337124"))</f>
        <v>0</v>
      </c>
      <c r="I850" s="28">
        <f>IF(ISERROR(GETPIVOTDATA("Sum of Midpoint",'2010 County Business Patterns'!$J$2,"FIPS State and County Code",$A850,"fipstate",$B850,"fipscty",$C850,"naics","337124")),0,GETPIVOTDATA("Sum of Midpoint",'2010 County Business Patterns'!$J$2,"FIPS State and County Code",$A850,"fipstate",$B850,"fipscty",$C850,"naics","337124"))</f>
        <v>0</v>
      </c>
      <c r="J850">
        <f>IF(ISERROR(VLOOKUP($B850,'2010 State Business Patterns'!$AN$3:$AR$55,2,FALSE)),0,VLOOKUP($B850,'2010 State Business Patterns'!$AN$3:$AR$55,2,FALSE))</f>
        <v>0</v>
      </c>
      <c r="K850" s="28">
        <f t="shared" si="66"/>
        <v>0</v>
      </c>
      <c r="L850" s="28">
        <f>IF(ISERROR(GETPIVOTDATA("Sum of emp",'2010 County Business Patterns'!$J$2,"FIPS State and County Code",$A850,"fipstate",$B850,"fipscty",$C850,"naics","337127")),0,GETPIVOTDATA("Sum of emp",'2010 County Business Patterns'!$J$2,"FIPS State and County Code",$A850,"fipstate",$B850,"fipscty",$C850,"naics","337127"))</f>
        <v>0</v>
      </c>
      <c r="M850" s="28">
        <f>IF(ISERROR(GETPIVOTDATA("Sum of Midpoint",'2010 County Business Patterns'!$J$2,"FIPS State and County Code",$A850,"fipstate",$B850,"fipscty",$C850,"naics","337127")),0,GETPIVOTDATA("Sum of Midpoint",'2010 County Business Patterns'!$J$2,"FIPS State and County Code",$A850,"fipstate",$B850,"fipscty",$C850,"naics","337127"))</f>
        <v>0</v>
      </c>
      <c r="N850">
        <f>IF(ISERROR(VLOOKUP($B850,'2010 State Business Patterns'!$AN$3:$AR$55,3,FALSE)),0,VLOOKUP($B850,'2010 State Business Patterns'!$AN$3:$AR$55,3,FALSE))</f>
        <v>0.71044776119402986</v>
      </c>
      <c r="O850" s="28">
        <f t="shared" si="67"/>
        <v>0</v>
      </c>
      <c r="P850" s="28">
        <f>IF(ISERROR(GETPIVOTDATA("Sum of emp",'2010 County Business Patterns'!$J$2,"FIPS State and County Code",$A850,"fipstate",$B850,"fipscty",$C850,"naics","337214")),0,GETPIVOTDATA("Sum of emp",'2010 County Business Patterns'!$J$2,"FIPS State and County Code",$A850,"fipstate",$B850,"fipscty",$C850,"naics","337214"))</f>
        <v>0</v>
      </c>
      <c r="Q850" s="28">
        <f>IF(ISERROR(GETPIVOTDATA("Sum of Midpoint",'2010 County Business Patterns'!$J$2,"FIPS State and County Code",$A850,"fipstate",$B850,"fipscty",$C850,"naics","337214")),0,GETPIVOTDATA("Sum of Midpoint",'2010 County Business Patterns'!$J$2,"FIPS State and County Code",$A850,"fipstate",$B850,"fipscty",$C850,"naics","337214"))</f>
        <v>0</v>
      </c>
      <c r="R850">
        <f>IF(ISERROR(VLOOKUP($B850,'2010 State Business Patterns'!$AN$3:$AR$55,4,FALSE)),0,VLOOKUP($B850,'2010 State Business Patterns'!$AN$3:$AR$55,4,FALSE))</f>
        <v>0.88080808080808082</v>
      </c>
      <c r="S850" s="28">
        <f t="shared" si="68"/>
        <v>0</v>
      </c>
      <c r="T850" s="28">
        <f>IF(ISERROR(GETPIVOTDATA("Sum of emp",'2010 County Business Patterns'!$J$2,"FIPS State and County Code",$A850,"fipstate",$B850,"fipscty",$C850,"naics","337215")),0,GETPIVOTDATA("Sum of emp",'2010 County Business Patterns'!$J$2,"FIPS State and County Code",$A850,"fipstate",$B850,"fipscty",$C850,"naics","337215"))</f>
        <v>0</v>
      </c>
      <c r="U850" s="28">
        <f>IF(ISERROR(GETPIVOTDATA("Sum of Midpoint",'2010 County Business Patterns'!$J$2,"FIPS State and County Code",$A850,"fipstate",$B850,"fipscty",$C850,"naics","337215")),0,GETPIVOTDATA("Sum of Midpoint",'2010 County Business Patterns'!$J$2,"FIPS State and County Code",$A850,"fipstate",$B850,"fipscty",$C850,"naics","337215"))</f>
        <v>0</v>
      </c>
      <c r="V850">
        <f>IF(ISERROR(VLOOKUP($B850,'2010 State Business Patterns'!$AN$3:$AR$55,5,FALSE)),0,VLOOKUP($B850,'2010 State Business Patterns'!$AN$3:$AR$55,5,FALSE))</f>
        <v>0.64261818673334903</v>
      </c>
      <c r="W850" s="28">
        <f t="shared" si="69"/>
        <v>0</v>
      </c>
    </row>
    <row r="851" spans="1:23" hidden="1">
      <c r="A851" s="1" t="s">
        <v>3574</v>
      </c>
      <c r="B851" s="1" t="s">
        <v>1923</v>
      </c>
      <c r="C851" s="1" t="s">
        <v>1803</v>
      </c>
      <c r="D851" s="1" t="s">
        <v>2146</v>
      </c>
      <c r="E851" s="1" t="s">
        <v>2057</v>
      </c>
      <c r="F851" s="1" t="s">
        <v>3490</v>
      </c>
      <c r="G851" s="47">
        <f t="shared" si="65"/>
        <v>0</v>
      </c>
      <c r="H851" s="28">
        <f>IF(ISERROR(GETPIVOTDATA("Sum of emp",'2010 County Business Patterns'!$J$2,"FIPS State and County Code",$A851,"fipstate",$B851,"fipscty",$C851,"naics","337124")),0,GETPIVOTDATA("Sum of emp",'2010 County Business Patterns'!$J$2,"FIPS State and County Code",$A851,"fipstate",$B851,"fipscty",$C851,"naics","337124"))</f>
        <v>0</v>
      </c>
      <c r="I851" s="28">
        <f>IF(ISERROR(GETPIVOTDATA("Sum of Midpoint",'2010 County Business Patterns'!$J$2,"FIPS State and County Code",$A851,"fipstate",$B851,"fipscty",$C851,"naics","337124")),0,GETPIVOTDATA("Sum of Midpoint",'2010 County Business Patterns'!$J$2,"FIPS State and County Code",$A851,"fipstate",$B851,"fipscty",$C851,"naics","337124"))</f>
        <v>0</v>
      </c>
      <c r="J851">
        <f>IF(ISERROR(VLOOKUP($B851,'2010 State Business Patterns'!$AN$3:$AR$55,2,FALSE)),0,VLOOKUP($B851,'2010 State Business Patterns'!$AN$3:$AR$55,2,FALSE))</f>
        <v>0</v>
      </c>
      <c r="K851" s="28">
        <f t="shared" si="66"/>
        <v>0</v>
      </c>
      <c r="L851" s="28">
        <f>IF(ISERROR(GETPIVOTDATA("Sum of emp",'2010 County Business Patterns'!$J$2,"FIPS State and County Code",$A851,"fipstate",$B851,"fipscty",$C851,"naics","337127")),0,GETPIVOTDATA("Sum of emp",'2010 County Business Patterns'!$J$2,"FIPS State and County Code",$A851,"fipstate",$B851,"fipscty",$C851,"naics","337127"))</f>
        <v>0</v>
      </c>
      <c r="M851" s="28">
        <f>IF(ISERROR(GETPIVOTDATA("Sum of Midpoint",'2010 County Business Patterns'!$J$2,"FIPS State and County Code",$A851,"fipstate",$B851,"fipscty",$C851,"naics","337127")),0,GETPIVOTDATA("Sum of Midpoint",'2010 County Business Patterns'!$J$2,"FIPS State and County Code",$A851,"fipstate",$B851,"fipscty",$C851,"naics","337127"))</f>
        <v>0</v>
      </c>
      <c r="N851">
        <f>IF(ISERROR(VLOOKUP($B851,'2010 State Business Patterns'!$AN$3:$AR$55,3,FALSE)),0,VLOOKUP($B851,'2010 State Business Patterns'!$AN$3:$AR$55,3,FALSE))</f>
        <v>0.71044776119402986</v>
      </c>
      <c r="O851" s="28">
        <f t="shared" si="67"/>
        <v>0</v>
      </c>
      <c r="P851" s="28">
        <f>IF(ISERROR(GETPIVOTDATA("Sum of emp",'2010 County Business Patterns'!$J$2,"FIPS State and County Code",$A851,"fipstate",$B851,"fipscty",$C851,"naics","337214")),0,GETPIVOTDATA("Sum of emp",'2010 County Business Patterns'!$J$2,"FIPS State and County Code",$A851,"fipstate",$B851,"fipscty",$C851,"naics","337214"))</f>
        <v>0</v>
      </c>
      <c r="Q851" s="28">
        <f>IF(ISERROR(GETPIVOTDATA("Sum of Midpoint",'2010 County Business Patterns'!$J$2,"FIPS State and County Code",$A851,"fipstate",$B851,"fipscty",$C851,"naics","337214")),0,GETPIVOTDATA("Sum of Midpoint",'2010 County Business Patterns'!$J$2,"FIPS State and County Code",$A851,"fipstate",$B851,"fipscty",$C851,"naics","337214"))</f>
        <v>0</v>
      </c>
      <c r="R851">
        <f>IF(ISERROR(VLOOKUP($B851,'2010 State Business Patterns'!$AN$3:$AR$55,4,FALSE)),0,VLOOKUP($B851,'2010 State Business Patterns'!$AN$3:$AR$55,4,FALSE))</f>
        <v>0.88080808080808082</v>
      </c>
      <c r="S851" s="28">
        <f t="shared" si="68"/>
        <v>0</v>
      </c>
      <c r="T851" s="28">
        <f>IF(ISERROR(GETPIVOTDATA("Sum of emp",'2010 County Business Patterns'!$J$2,"FIPS State and County Code",$A851,"fipstate",$B851,"fipscty",$C851,"naics","337215")),0,GETPIVOTDATA("Sum of emp",'2010 County Business Patterns'!$J$2,"FIPS State and County Code",$A851,"fipstate",$B851,"fipscty",$C851,"naics","337215"))</f>
        <v>0</v>
      </c>
      <c r="U851" s="28">
        <f>IF(ISERROR(GETPIVOTDATA("Sum of Midpoint",'2010 County Business Patterns'!$J$2,"FIPS State and County Code",$A851,"fipstate",$B851,"fipscty",$C851,"naics","337215")),0,GETPIVOTDATA("Sum of Midpoint",'2010 County Business Patterns'!$J$2,"FIPS State and County Code",$A851,"fipstate",$B851,"fipscty",$C851,"naics","337215"))</f>
        <v>0</v>
      </c>
      <c r="V851">
        <f>IF(ISERROR(VLOOKUP($B851,'2010 State Business Patterns'!$AN$3:$AR$55,5,FALSE)),0,VLOOKUP($B851,'2010 State Business Patterns'!$AN$3:$AR$55,5,FALSE))</f>
        <v>0.64261818673334903</v>
      </c>
      <c r="W851" s="28">
        <f t="shared" si="69"/>
        <v>0</v>
      </c>
    </row>
    <row r="852" spans="1:23" hidden="1">
      <c r="A852" s="1" t="s">
        <v>3575</v>
      </c>
      <c r="B852" s="1" t="s">
        <v>1923</v>
      </c>
      <c r="C852" s="1" t="s">
        <v>1804</v>
      </c>
      <c r="D852" s="1" t="s">
        <v>3576</v>
      </c>
      <c r="E852" s="1" t="s">
        <v>2057</v>
      </c>
      <c r="F852" s="1" t="s">
        <v>3490</v>
      </c>
      <c r="G852" s="47">
        <f t="shared" si="65"/>
        <v>0</v>
      </c>
      <c r="H852" s="28">
        <f>IF(ISERROR(GETPIVOTDATA("Sum of emp",'2010 County Business Patterns'!$J$2,"FIPS State and County Code",$A852,"fipstate",$B852,"fipscty",$C852,"naics","337124")),0,GETPIVOTDATA("Sum of emp",'2010 County Business Patterns'!$J$2,"FIPS State and County Code",$A852,"fipstate",$B852,"fipscty",$C852,"naics","337124"))</f>
        <v>0</v>
      </c>
      <c r="I852" s="28">
        <f>IF(ISERROR(GETPIVOTDATA("Sum of Midpoint",'2010 County Business Patterns'!$J$2,"FIPS State and County Code",$A852,"fipstate",$B852,"fipscty",$C852,"naics","337124")),0,GETPIVOTDATA("Sum of Midpoint",'2010 County Business Patterns'!$J$2,"FIPS State and County Code",$A852,"fipstate",$B852,"fipscty",$C852,"naics","337124"))</f>
        <v>0</v>
      </c>
      <c r="J852">
        <f>IF(ISERROR(VLOOKUP($B852,'2010 State Business Patterns'!$AN$3:$AR$55,2,FALSE)),0,VLOOKUP($B852,'2010 State Business Patterns'!$AN$3:$AR$55,2,FALSE))</f>
        <v>0</v>
      </c>
      <c r="K852" s="28">
        <f t="shared" si="66"/>
        <v>0</v>
      </c>
      <c r="L852" s="28">
        <f>IF(ISERROR(GETPIVOTDATA("Sum of emp",'2010 County Business Patterns'!$J$2,"FIPS State and County Code",$A852,"fipstate",$B852,"fipscty",$C852,"naics","337127")),0,GETPIVOTDATA("Sum of emp",'2010 County Business Patterns'!$J$2,"FIPS State and County Code",$A852,"fipstate",$B852,"fipscty",$C852,"naics","337127"))</f>
        <v>0</v>
      </c>
      <c r="M852" s="28">
        <f>IF(ISERROR(GETPIVOTDATA("Sum of Midpoint",'2010 County Business Patterns'!$J$2,"FIPS State and County Code",$A852,"fipstate",$B852,"fipscty",$C852,"naics","337127")),0,GETPIVOTDATA("Sum of Midpoint",'2010 County Business Patterns'!$J$2,"FIPS State and County Code",$A852,"fipstate",$B852,"fipscty",$C852,"naics","337127"))</f>
        <v>0</v>
      </c>
      <c r="N852">
        <f>IF(ISERROR(VLOOKUP($B852,'2010 State Business Patterns'!$AN$3:$AR$55,3,FALSE)),0,VLOOKUP($B852,'2010 State Business Patterns'!$AN$3:$AR$55,3,FALSE))</f>
        <v>0.71044776119402986</v>
      </c>
      <c r="O852" s="28">
        <f t="shared" si="67"/>
        <v>0</v>
      </c>
      <c r="P852" s="28">
        <f>IF(ISERROR(GETPIVOTDATA("Sum of emp",'2010 County Business Patterns'!$J$2,"FIPS State and County Code",$A852,"fipstate",$B852,"fipscty",$C852,"naics","337214")),0,GETPIVOTDATA("Sum of emp",'2010 County Business Patterns'!$J$2,"FIPS State and County Code",$A852,"fipstate",$B852,"fipscty",$C852,"naics","337214"))</f>
        <v>0</v>
      </c>
      <c r="Q852" s="28">
        <f>IF(ISERROR(GETPIVOTDATA("Sum of Midpoint",'2010 County Business Patterns'!$J$2,"FIPS State and County Code",$A852,"fipstate",$B852,"fipscty",$C852,"naics","337214")),0,GETPIVOTDATA("Sum of Midpoint",'2010 County Business Patterns'!$J$2,"FIPS State and County Code",$A852,"fipstate",$B852,"fipscty",$C852,"naics","337214"))</f>
        <v>0</v>
      </c>
      <c r="R852">
        <f>IF(ISERROR(VLOOKUP($B852,'2010 State Business Patterns'!$AN$3:$AR$55,4,FALSE)),0,VLOOKUP($B852,'2010 State Business Patterns'!$AN$3:$AR$55,4,FALSE))</f>
        <v>0.88080808080808082</v>
      </c>
      <c r="S852" s="28">
        <f t="shared" si="68"/>
        <v>0</v>
      </c>
      <c r="T852" s="28">
        <f>IF(ISERROR(GETPIVOTDATA("Sum of emp",'2010 County Business Patterns'!$J$2,"FIPS State and County Code",$A852,"fipstate",$B852,"fipscty",$C852,"naics","337215")),0,GETPIVOTDATA("Sum of emp",'2010 County Business Patterns'!$J$2,"FIPS State and County Code",$A852,"fipstate",$B852,"fipscty",$C852,"naics","337215"))</f>
        <v>0</v>
      </c>
      <c r="U852" s="28">
        <f>IF(ISERROR(GETPIVOTDATA("Sum of Midpoint",'2010 County Business Patterns'!$J$2,"FIPS State and County Code",$A852,"fipstate",$B852,"fipscty",$C852,"naics","337215")),0,GETPIVOTDATA("Sum of Midpoint",'2010 County Business Patterns'!$J$2,"FIPS State and County Code",$A852,"fipstate",$B852,"fipscty",$C852,"naics","337215"))</f>
        <v>0</v>
      </c>
      <c r="V852">
        <f>IF(ISERROR(VLOOKUP($B852,'2010 State Business Patterns'!$AN$3:$AR$55,5,FALSE)),0,VLOOKUP($B852,'2010 State Business Patterns'!$AN$3:$AR$55,5,FALSE))</f>
        <v>0.64261818673334903</v>
      </c>
      <c r="W852" s="28">
        <f t="shared" si="69"/>
        <v>0</v>
      </c>
    </row>
    <row r="853" spans="1:23" hidden="1">
      <c r="A853" s="1" t="s">
        <v>3577</v>
      </c>
      <c r="B853" s="1" t="s">
        <v>1923</v>
      </c>
      <c r="C853" s="1" t="s">
        <v>1805</v>
      </c>
      <c r="D853" s="1" t="s">
        <v>2150</v>
      </c>
      <c r="E853" s="1" t="s">
        <v>2057</v>
      </c>
      <c r="F853" s="1" t="s">
        <v>3490</v>
      </c>
      <c r="G853" s="47">
        <f t="shared" si="65"/>
        <v>0</v>
      </c>
      <c r="H853" s="28">
        <f>IF(ISERROR(GETPIVOTDATA("Sum of emp",'2010 County Business Patterns'!$J$2,"FIPS State and County Code",$A853,"fipstate",$B853,"fipscty",$C853,"naics","337124")),0,GETPIVOTDATA("Sum of emp",'2010 County Business Patterns'!$J$2,"FIPS State and County Code",$A853,"fipstate",$B853,"fipscty",$C853,"naics","337124"))</f>
        <v>0</v>
      </c>
      <c r="I853" s="28">
        <f>IF(ISERROR(GETPIVOTDATA("Sum of Midpoint",'2010 County Business Patterns'!$J$2,"FIPS State and County Code",$A853,"fipstate",$B853,"fipscty",$C853,"naics","337124")),0,GETPIVOTDATA("Sum of Midpoint",'2010 County Business Patterns'!$J$2,"FIPS State and County Code",$A853,"fipstate",$B853,"fipscty",$C853,"naics","337124"))</f>
        <v>0</v>
      </c>
      <c r="J853">
        <f>IF(ISERROR(VLOOKUP($B853,'2010 State Business Patterns'!$AN$3:$AR$55,2,FALSE)),0,VLOOKUP($B853,'2010 State Business Patterns'!$AN$3:$AR$55,2,FALSE))</f>
        <v>0</v>
      </c>
      <c r="K853" s="28">
        <f t="shared" si="66"/>
        <v>0</v>
      </c>
      <c r="L853" s="28">
        <f>IF(ISERROR(GETPIVOTDATA("Sum of emp",'2010 County Business Patterns'!$J$2,"FIPS State and County Code",$A853,"fipstate",$B853,"fipscty",$C853,"naics","337127")),0,GETPIVOTDATA("Sum of emp",'2010 County Business Patterns'!$J$2,"FIPS State and County Code",$A853,"fipstate",$B853,"fipscty",$C853,"naics","337127"))</f>
        <v>0</v>
      </c>
      <c r="M853" s="28">
        <f>IF(ISERROR(GETPIVOTDATA("Sum of Midpoint",'2010 County Business Patterns'!$J$2,"FIPS State and County Code",$A853,"fipstate",$B853,"fipscty",$C853,"naics","337127")),0,GETPIVOTDATA("Sum of Midpoint",'2010 County Business Patterns'!$J$2,"FIPS State and County Code",$A853,"fipstate",$B853,"fipscty",$C853,"naics","337127"))</f>
        <v>0</v>
      </c>
      <c r="N853">
        <f>IF(ISERROR(VLOOKUP($B853,'2010 State Business Patterns'!$AN$3:$AR$55,3,FALSE)),0,VLOOKUP($B853,'2010 State Business Patterns'!$AN$3:$AR$55,3,FALSE))</f>
        <v>0.71044776119402986</v>
      </c>
      <c r="O853" s="28">
        <f t="shared" si="67"/>
        <v>0</v>
      </c>
      <c r="P853" s="28">
        <f>IF(ISERROR(GETPIVOTDATA("Sum of emp",'2010 County Business Patterns'!$J$2,"FIPS State and County Code",$A853,"fipstate",$B853,"fipscty",$C853,"naics","337214")),0,GETPIVOTDATA("Sum of emp",'2010 County Business Patterns'!$J$2,"FIPS State and County Code",$A853,"fipstate",$B853,"fipscty",$C853,"naics","337214"))</f>
        <v>0</v>
      </c>
      <c r="Q853" s="28">
        <f>IF(ISERROR(GETPIVOTDATA("Sum of Midpoint",'2010 County Business Patterns'!$J$2,"FIPS State and County Code",$A853,"fipstate",$B853,"fipscty",$C853,"naics","337214")),0,GETPIVOTDATA("Sum of Midpoint",'2010 County Business Patterns'!$J$2,"FIPS State and County Code",$A853,"fipstate",$B853,"fipscty",$C853,"naics","337214"))</f>
        <v>0</v>
      </c>
      <c r="R853">
        <f>IF(ISERROR(VLOOKUP($B853,'2010 State Business Patterns'!$AN$3:$AR$55,4,FALSE)),0,VLOOKUP($B853,'2010 State Business Patterns'!$AN$3:$AR$55,4,FALSE))</f>
        <v>0.88080808080808082</v>
      </c>
      <c r="S853" s="28">
        <f t="shared" si="68"/>
        <v>0</v>
      </c>
      <c r="T853" s="28">
        <f>IF(ISERROR(GETPIVOTDATA("Sum of emp",'2010 County Business Patterns'!$J$2,"FIPS State and County Code",$A853,"fipstate",$B853,"fipscty",$C853,"naics","337215")),0,GETPIVOTDATA("Sum of emp",'2010 County Business Patterns'!$J$2,"FIPS State and County Code",$A853,"fipstate",$B853,"fipscty",$C853,"naics","337215"))</f>
        <v>0</v>
      </c>
      <c r="U853" s="28">
        <f>IF(ISERROR(GETPIVOTDATA("Sum of Midpoint",'2010 County Business Patterns'!$J$2,"FIPS State and County Code",$A853,"fipstate",$B853,"fipscty",$C853,"naics","337215")),0,GETPIVOTDATA("Sum of Midpoint",'2010 County Business Patterns'!$J$2,"FIPS State and County Code",$A853,"fipstate",$B853,"fipscty",$C853,"naics","337215"))</f>
        <v>0</v>
      </c>
      <c r="V853">
        <f>IF(ISERROR(VLOOKUP($B853,'2010 State Business Patterns'!$AN$3:$AR$55,5,FALSE)),0,VLOOKUP($B853,'2010 State Business Patterns'!$AN$3:$AR$55,5,FALSE))</f>
        <v>0.64261818673334903</v>
      </c>
      <c r="W853" s="28">
        <f t="shared" si="69"/>
        <v>0</v>
      </c>
    </row>
    <row r="854" spans="1:23">
      <c r="A854" s="1" t="s">
        <v>3578</v>
      </c>
      <c r="B854" s="1" t="s">
        <v>1923</v>
      </c>
      <c r="C854" s="1" t="s">
        <v>1806</v>
      </c>
      <c r="D854" s="1" t="s">
        <v>2152</v>
      </c>
      <c r="E854" s="1" t="s">
        <v>2057</v>
      </c>
      <c r="F854" s="1" t="s">
        <v>3490</v>
      </c>
      <c r="G854" s="47">
        <f t="shared" si="65"/>
        <v>3.5522388059701493</v>
      </c>
      <c r="H854" s="28">
        <f>IF(ISERROR(GETPIVOTDATA("Sum of emp",'2010 County Business Patterns'!$J$2,"FIPS State and County Code",$A854,"fipstate",$B854,"fipscty",$C854,"naics","337124")),0,GETPIVOTDATA("Sum of emp",'2010 County Business Patterns'!$J$2,"FIPS State and County Code",$A854,"fipstate",$B854,"fipscty",$C854,"naics","337124"))</f>
        <v>0</v>
      </c>
      <c r="I854" s="28">
        <f>IF(ISERROR(GETPIVOTDATA("Sum of Midpoint",'2010 County Business Patterns'!$J$2,"FIPS State and County Code",$A854,"fipstate",$B854,"fipscty",$C854,"naics","337124")),0,GETPIVOTDATA("Sum of Midpoint",'2010 County Business Patterns'!$J$2,"FIPS State and County Code",$A854,"fipstate",$B854,"fipscty",$C854,"naics","337124"))</f>
        <v>0</v>
      </c>
      <c r="J854">
        <f>IF(ISERROR(VLOOKUP($B854,'2010 State Business Patterns'!$AN$3:$AR$55,2,FALSE)),0,VLOOKUP($B854,'2010 State Business Patterns'!$AN$3:$AR$55,2,FALSE))</f>
        <v>0</v>
      </c>
      <c r="K854" s="28">
        <f t="shared" si="66"/>
        <v>0</v>
      </c>
      <c r="L854" s="28">
        <f>IF(ISERROR(GETPIVOTDATA("Sum of emp",'2010 County Business Patterns'!$J$2,"FIPS State and County Code",$A854,"fipstate",$B854,"fipscty",$C854,"naics","337127")),0,GETPIVOTDATA("Sum of emp",'2010 County Business Patterns'!$J$2,"FIPS State and County Code",$A854,"fipstate",$B854,"fipscty",$C854,"naics","337127"))</f>
        <v>0</v>
      </c>
      <c r="M854" s="28">
        <f>IF(ISERROR(GETPIVOTDATA("Sum of Midpoint",'2010 County Business Patterns'!$J$2,"FIPS State and County Code",$A854,"fipstate",$B854,"fipscty",$C854,"naics","337127")),0,GETPIVOTDATA("Sum of Midpoint",'2010 County Business Patterns'!$J$2,"FIPS State and County Code",$A854,"fipstate",$B854,"fipscty",$C854,"naics","337127"))</f>
        <v>10</v>
      </c>
      <c r="N854">
        <f>IF(ISERROR(VLOOKUP($B854,'2010 State Business Patterns'!$AN$3:$AR$55,3,FALSE)),0,VLOOKUP($B854,'2010 State Business Patterns'!$AN$3:$AR$55,3,FALSE))</f>
        <v>0.71044776119402986</v>
      </c>
      <c r="O854" s="28">
        <f t="shared" si="67"/>
        <v>3.5522388059701493</v>
      </c>
      <c r="P854" s="28">
        <f>IF(ISERROR(GETPIVOTDATA("Sum of emp",'2010 County Business Patterns'!$J$2,"FIPS State and County Code",$A854,"fipstate",$B854,"fipscty",$C854,"naics","337214")),0,GETPIVOTDATA("Sum of emp",'2010 County Business Patterns'!$J$2,"FIPS State and County Code",$A854,"fipstate",$B854,"fipscty",$C854,"naics","337214"))</f>
        <v>0</v>
      </c>
      <c r="Q854" s="28">
        <f>IF(ISERROR(GETPIVOTDATA("Sum of Midpoint",'2010 County Business Patterns'!$J$2,"FIPS State and County Code",$A854,"fipstate",$B854,"fipscty",$C854,"naics","337214")),0,GETPIVOTDATA("Sum of Midpoint",'2010 County Business Patterns'!$J$2,"FIPS State and County Code",$A854,"fipstate",$B854,"fipscty",$C854,"naics","337214"))</f>
        <v>0</v>
      </c>
      <c r="R854">
        <f>IF(ISERROR(VLOOKUP($B854,'2010 State Business Patterns'!$AN$3:$AR$55,4,FALSE)),0,VLOOKUP($B854,'2010 State Business Patterns'!$AN$3:$AR$55,4,FALSE))</f>
        <v>0.88080808080808082</v>
      </c>
      <c r="S854" s="28">
        <f t="shared" si="68"/>
        <v>0</v>
      </c>
      <c r="T854" s="28">
        <f>IF(ISERROR(GETPIVOTDATA("Sum of emp",'2010 County Business Patterns'!$J$2,"FIPS State and County Code",$A854,"fipstate",$B854,"fipscty",$C854,"naics","337215")),0,GETPIVOTDATA("Sum of emp",'2010 County Business Patterns'!$J$2,"FIPS State and County Code",$A854,"fipstate",$B854,"fipscty",$C854,"naics","337215"))</f>
        <v>0</v>
      </c>
      <c r="U854" s="28">
        <f>IF(ISERROR(GETPIVOTDATA("Sum of Midpoint",'2010 County Business Patterns'!$J$2,"FIPS State and County Code",$A854,"fipstate",$B854,"fipscty",$C854,"naics","337215")),0,GETPIVOTDATA("Sum of Midpoint",'2010 County Business Patterns'!$J$2,"FIPS State and County Code",$A854,"fipstate",$B854,"fipscty",$C854,"naics","337215"))</f>
        <v>0</v>
      </c>
      <c r="V854">
        <f>IF(ISERROR(VLOOKUP($B854,'2010 State Business Patterns'!$AN$3:$AR$55,5,FALSE)),0,VLOOKUP($B854,'2010 State Business Patterns'!$AN$3:$AR$55,5,FALSE))</f>
        <v>0.64261818673334903</v>
      </c>
      <c r="W854" s="28">
        <f t="shared" si="69"/>
        <v>0</v>
      </c>
    </row>
    <row r="855" spans="1:23" hidden="1">
      <c r="A855" s="1" t="s">
        <v>3579</v>
      </c>
      <c r="B855" s="1" t="s">
        <v>1923</v>
      </c>
      <c r="C855" s="1" t="s">
        <v>1866</v>
      </c>
      <c r="D855" s="1" t="s">
        <v>3580</v>
      </c>
      <c r="E855" s="1" t="s">
        <v>2057</v>
      </c>
      <c r="F855" s="1" t="s">
        <v>3490</v>
      </c>
      <c r="G855" s="47">
        <f t="shared" si="65"/>
        <v>0</v>
      </c>
      <c r="H855" s="28">
        <f>IF(ISERROR(GETPIVOTDATA("Sum of emp",'2010 County Business Patterns'!$J$2,"FIPS State and County Code",$A855,"fipstate",$B855,"fipscty",$C855,"naics","337124")),0,GETPIVOTDATA("Sum of emp",'2010 County Business Patterns'!$J$2,"FIPS State and County Code",$A855,"fipstate",$B855,"fipscty",$C855,"naics","337124"))</f>
        <v>0</v>
      </c>
      <c r="I855" s="28">
        <f>IF(ISERROR(GETPIVOTDATA("Sum of Midpoint",'2010 County Business Patterns'!$J$2,"FIPS State and County Code",$A855,"fipstate",$B855,"fipscty",$C855,"naics","337124")),0,GETPIVOTDATA("Sum of Midpoint",'2010 County Business Patterns'!$J$2,"FIPS State and County Code",$A855,"fipstate",$B855,"fipscty",$C855,"naics","337124"))</f>
        <v>0</v>
      </c>
      <c r="J855">
        <f>IF(ISERROR(VLOOKUP($B855,'2010 State Business Patterns'!$AN$3:$AR$55,2,FALSE)),0,VLOOKUP($B855,'2010 State Business Patterns'!$AN$3:$AR$55,2,FALSE))</f>
        <v>0</v>
      </c>
      <c r="K855" s="28">
        <f t="shared" si="66"/>
        <v>0</v>
      </c>
      <c r="L855" s="28">
        <f>IF(ISERROR(GETPIVOTDATA("Sum of emp",'2010 County Business Patterns'!$J$2,"FIPS State and County Code",$A855,"fipstate",$B855,"fipscty",$C855,"naics","337127")),0,GETPIVOTDATA("Sum of emp",'2010 County Business Patterns'!$J$2,"FIPS State and County Code",$A855,"fipstate",$B855,"fipscty",$C855,"naics","337127"))</f>
        <v>0</v>
      </c>
      <c r="M855" s="28">
        <f>IF(ISERROR(GETPIVOTDATA("Sum of Midpoint",'2010 County Business Patterns'!$J$2,"FIPS State and County Code",$A855,"fipstate",$B855,"fipscty",$C855,"naics","337127")),0,GETPIVOTDATA("Sum of Midpoint",'2010 County Business Patterns'!$J$2,"FIPS State and County Code",$A855,"fipstate",$B855,"fipscty",$C855,"naics","337127"))</f>
        <v>0</v>
      </c>
      <c r="N855">
        <f>IF(ISERROR(VLOOKUP($B855,'2010 State Business Patterns'!$AN$3:$AR$55,3,FALSE)),0,VLOOKUP($B855,'2010 State Business Patterns'!$AN$3:$AR$55,3,FALSE))</f>
        <v>0.71044776119402986</v>
      </c>
      <c r="O855" s="28">
        <f t="shared" si="67"/>
        <v>0</v>
      </c>
      <c r="P855" s="28">
        <f>IF(ISERROR(GETPIVOTDATA("Sum of emp",'2010 County Business Patterns'!$J$2,"FIPS State and County Code",$A855,"fipstate",$B855,"fipscty",$C855,"naics","337214")),0,GETPIVOTDATA("Sum of emp",'2010 County Business Patterns'!$J$2,"FIPS State and County Code",$A855,"fipstate",$B855,"fipscty",$C855,"naics","337214"))</f>
        <v>0</v>
      </c>
      <c r="Q855" s="28">
        <f>IF(ISERROR(GETPIVOTDATA("Sum of Midpoint",'2010 County Business Patterns'!$J$2,"FIPS State and County Code",$A855,"fipstate",$B855,"fipscty",$C855,"naics","337214")),0,GETPIVOTDATA("Sum of Midpoint",'2010 County Business Patterns'!$J$2,"FIPS State and County Code",$A855,"fipstate",$B855,"fipscty",$C855,"naics","337214"))</f>
        <v>0</v>
      </c>
      <c r="R855">
        <f>IF(ISERROR(VLOOKUP($B855,'2010 State Business Patterns'!$AN$3:$AR$55,4,FALSE)),0,VLOOKUP($B855,'2010 State Business Patterns'!$AN$3:$AR$55,4,FALSE))</f>
        <v>0.88080808080808082</v>
      </c>
      <c r="S855" s="28">
        <f t="shared" si="68"/>
        <v>0</v>
      </c>
      <c r="T855" s="28">
        <f>IF(ISERROR(GETPIVOTDATA("Sum of emp",'2010 County Business Patterns'!$J$2,"FIPS State and County Code",$A855,"fipstate",$B855,"fipscty",$C855,"naics","337215")),0,GETPIVOTDATA("Sum of emp",'2010 County Business Patterns'!$J$2,"FIPS State and County Code",$A855,"fipstate",$B855,"fipscty",$C855,"naics","337215"))</f>
        <v>0</v>
      </c>
      <c r="U855" s="28">
        <f>IF(ISERROR(GETPIVOTDATA("Sum of Midpoint",'2010 County Business Patterns'!$J$2,"FIPS State and County Code",$A855,"fipstate",$B855,"fipscty",$C855,"naics","337215")),0,GETPIVOTDATA("Sum of Midpoint",'2010 County Business Patterns'!$J$2,"FIPS State and County Code",$A855,"fipstate",$B855,"fipscty",$C855,"naics","337215"))</f>
        <v>0</v>
      </c>
      <c r="V855">
        <f>IF(ISERROR(VLOOKUP($B855,'2010 State Business Patterns'!$AN$3:$AR$55,5,FALSE)),0,VLOOKUP($B855,'2010 State Business Patterns'!$AN$3:$AR$55,5,FALSE))</f>
        <v>0.64261818673334903</v>
      </c>
      <c r="W855" s="28">
        <f t="shared" si="69"/>
        <v>0</v>
      </c>
    </row>
    <row r="856" spans="1:23" hidden="1">
      <c r="A856" s="1" t="s">
        <v>3581</v>
      </c>
      <c r="B856" s="1" t="s">
        <v>1923</v>
      </c>
      <c r="C856" s="1" t="s">
        <v>1834</v>
      </c>
      <c r="D856" s="1" t="s">
        <v>2991</v>
      </c>
      <c r="E856" s="1" t="s">
        <v>2057</v>
      </c>
      <c r="F856" s="1" t="s">
        <v>3490</v>
      </c>
      <c r="G856" s="47">
        <f t="shared" si="65"/>
        <v>0</v>
      </c>
      <c r="H856" s="28">
        <f>IF(ISERROR(GETPIVOTDATA("Sum of emp",'2010 County Business Patterns'!$J$2,"FIPS State and County Code",$A856,"fipstate",$B856,"fipscty",$C856,"naics","337124")),0,GETPIVOTDATA("Sum of emp",'2010 County Business Patterns'!$J$2,"FIPS State and County Code",$A856,"fipstate",$B856,"fipscty",$C856,"naics","337124"))</f>
        <v>0</v>
      </c>
      <c r="I856" s="28">
        <f>IF(ISERROR(GETPIVOTDATA("Sum of Midpoint",'2010 County Business Patterns'!$J$2,"FIPS State and County Code",$A856,"fipstate",$B856,"fipscty",$C856,"naics","337124")),0,GETPIVOTDATA("Sum of Midpoint",'2010 County Business Patterns'!$J$2,"FIPS State and County Code",$A856,"fipstate",$B856,"fipscty",$C856,"naics","337124"))</f>
        <v>0</v>
      </c>
      <c r="J856">
        <f>IF(ISERROR(VLOOKUP($B856,'2010 State Business Patterns'!$AN$3:$AR$55,2,FALSE)),0,VLOOKUP($B856,'2010 State Business Patterns'!$AN$3:$AR$55,2,FALSE))</f>
        <v>0</v>
      </c>
      <c r="K856" s="28">
        <f t="shared" si="66"/>
        <v>0</v>
      </c>
      <c r="L856" s="28">
        <f>IF(ISERROR(GETPIVOTDATA("Sum of emp",'2010 County Business Patterns'!$J$2,"FIPS State and County Code",$A856,"fipstate",$B856,"fipscty",$C856,"naics","337127")),0,GETPIVOTDATA("Sum of emp",'2010 County Business Patterns'!$J$2,"FIPS State and County Code",$A856,"fipstate",$B856,"fipscty",$C856,"naics","337127"))</f>
        <v>0</v>
      </c>
      <c r="M856" s="28">
        <f>IF(ISERROR(GETPIVOTDATA("Sum of Midpoint",'2010 County Business Patterns'!$J$2,"FIPS State and County Code",$A856,"fipstate",$B856,"fipscty",$C856,"naics","337127")),0,GETPIVOTDATA("Sum of Midpoint",'2010 County Business Patterns'!$J$2,"FIPS State and County Code",$A856,"fipstate",$B856,"fipscty",$C856,"naics","337127"))</f>
        <v>0</v>
      </c>
      <c r="N856">
        <f>IF(ISERROR(VLOOKUP($B856,'2010 State Business Patterns'!$AN$3:$AR$55,3,FALSE)),0,VLOOKUP($B856,'2010 State Business Patterns'!$AN$3:$AR$55,3,FALSE))</f>
        <v>0.71044776119402986</v>
      </c>
      <c r="O856" s="28">
        <f t="shared" si="67"/>
        <v>0</v>
      </c>
      <c r="P856" s="28">
        <f>IF(ISERROR(GETPIVOTDATA("Sum of emp",'2010 County Business Patterns'!$J$2,"FIPS State and County Code",$A856,"fipstate",$B856,"fipscty",$C856,"naics","337214")),0,GETPIVOTDATA("Sum of emp",'2010 County Business Patterns'!$J$2,"FIPS State and County Code",$A856,"fipstate",$B856,"fipscty",$C856,"naics","337214"))</f>
        <v>0</v>
      </c>
      <c r="Q856" s="28">
        <f>IF(ISERROR(GETPIVOTDATA("Sum of Midpoint",'2010 County Business Patterns'!$J$2,"FIPS State and County Code",$A856,"fipstate",$B856,"fipscty",$C856,"naics","337214")),0,GETPIVOTDATA("Sum of Midpoint",'2010 County Business Patterns'!$J$2,"FIPS State and County Code",$A856,"fipstate",$B856,"fipscty",$C856,"naics","337214"))</f>
        <v>0</v>
      </c>
      <c r="R856">
        <f>IF(ISERROR(VLOOKUP($B856,'2010 State Business Patterns'!$AN$3:$AR$55,4,FALSE)),0,VLOOKUP($B856,'2010 State Business Patterns'!$AN$3:$AR$55,4,FALSE))</f>
        <v>0.88080808080808082</v>
      </c>
      <c r="S856" s="28">
        <f t="shared" si="68"/>
        <v>0</v>
      </c>
      <c r="T856" s="28">
        <f>IF(ISERROR(GETPIVOTDATA("Sum of emp",'2010 County Business Patterns'!$J$2,"FIPS State and County Code",$A856,"fipstate",$B856,"fipscty",$C856,"naics","337215")),0,GETPIVOTDATA("Sum of emp",'2010 County Business Patterns'!$J$2,"FIPS State and County Code",$A856,"fipstate",$B856,"fipscty",$C856,"naics","337215"))</f>
        <v>0</v>
      </c>
      <c r="U856" s="28">
        <f>IF(ISERROR(GETPIVOTDATA("Sum of Midpoint",'2010 County Business Patterns'!$J$2,"FIPS State and County Code",$A856,"fipstate",$B856,"fipscty",$C856,"naics","337215")),0,GETPIVOTDATA("Sum of Midpoint",'2010 County Business Patterns'!$J$2,"FIPS State and County Code",$A856,"fipstate",$B856,"fipscty",$C856,"naics","337215"))</f>
        <v>0</v>
      </c>
      <c r="V856">
        <f>IF(ISERROR(VLOOKUP($B856,'2010 State Business Patterns'!$AN$3:$AR$55,5,FALSE)),0,VLOOKUP($B856,'2010 State Business Patterns'!$AN$3:$AR$55,5,FALSE))</f>
        <v>0.64261818673334903</v>
      </c>
      <c r="W856" s="28">
        <f t="shared" si="69"/>
        <v>0</v>
      </c>
    </row>
    <row r="857" spans="1:23" hidden="1">
      <c r="A857" s="1" t="s">
        <v>3582</v>
      </c>
      <c r="B857" s="1" t="s">
        <v>1923</v>
      </c>
      <c r="C857" s="1" t="s">
        <v>1835</v>
      </c>
      <c r="D857" s="1" t="s">
        <v>3583</v>
      </c>
      <c r="E857" s="1" t="s">
        <v>2057</v>
      </c>
      <c r="F857" s="1" t="s">
        <v>3490</v>
      </c>
      <c r="G857" s="47">
        <f t="shared" si="65"/>
        <v>0</v>
      </c>
      <c r="H857" s="28">
        <f>IF(ISERROR(GETPIVOTDATA("Sum of emp",'2010 County Business Patterns'!$J$2,"FIPS State and County Code",$A857,"fipstate",$B857,"fipscty",$C857,"naics","337124")),0,GETPIVOTDATA("Sum of emp",'2010 County Business Patterns'!$J$2,"FIPS State and County Code",$A857,"fipstate",$B857,"fipscty",$C857,"naics","337124"))</f>
        <v>0</v>
      </c>
      <c r="I857" s="28">
        <f>IF(ISERROR(GETPIVOTDATA("Sum of Midpoint",'2010 County Business Patterns'!$J$2,"FIPS State and County Code",$A857,"fipstate",$B857,"fipscty",$C857,"naics","337124")),0,GETPIVOTDATA("Sum of Midpoint",'2010 County Business Patterns'!$J$2,"FIPS State and County Code",$A857,"fipstate",$B857,"fipscty",$C857,"naics","337124"))</f>
        <v>0</v>
      </c>
      <c r="J857">
        <f>IF(ISERROR(VLOOKUP($B857,'2010 State Business Patterns'!$AN$3:$AR$55,2,FALSE)),0,VLOOKUP($B857,'2010 State Business Patterns'!$AN$3:$AR$55,2,FALSE))</f>
        <v>0</v>
      </c>
      <c r="K857" s="28">
        <f t="shared" si="66"/>
        <v>0</v>
      </c>
      <c r="L857" s="28">
        <f>IF(ISERROR(GETPIVOTDATA("Sum of emp",'2010 County Business Patterns'!$J$2,"FIPS State and County Code",$A857,"fipstate",$B857,"fipscty",$C857,"naics","337127")),0,GETPIVOTDATA("Sum of emp",'2010 County Business Patterns'!$J$2,"FIPS State and County Code",$A857,"fipstate",$B857,"fipscty",$C857,"naics","337127"))</f>
        <v>0</v>
      </c>
      <c r="M857" s="28">
        <f>IF(ISERROR(GETPIVOTDATA("Sum of Midpoint",'2010 County Business Patterns'!$J$2,"FIPS State and County Code",$A857,"fipstate",$B857,"fipscty",$C857,"naics","337127")),0,GETPIVOTDATA("Sum of Midpoint",'2010 County Business Patterns'!$J$2,"FIPS State and County Code",$A857,"fipstate",$B857,"fipscty",$C857,"naics","337127"))</f>
        <v>0</v>
      </c>
      <c r="N857">
        <f>IF(ISERROR(VLOOKUP($B857,'2010 State Business Patterns'!$AN$3:$AR$55,3,FALSE)),0,VLOOKUP($B857,'2010 State Business Patterns'!$AN$3:$AR$55,3,FALSE))</f>
        <v>0.71044776119402986</v>
      </c>
      <c r="O857" s="28">
        <f t="shared" si="67"/>
        <v>0</v>
      </c>
      <c r="P857" s="28">
        <f>IF(ISERROR(GETPIVOTDATA("Sum of emp",'2010 County Business Patterns'!$J$2,"FIPS State and County Code",$A857,"fipstate",$B857,"fipscty",$C857,"naics","337214")),0,GETPIVOTDATA("Sum of emp",'2010 County Business Patterns'!$J$2,"FIPS State and County Code",$A857,"fipstate",$B857,"fipscty",$C857,"naics","337214"))</f>
        <v>0</v>
      </c>
      <c r="Q857" s="28">
        <f>IF(ISERROR(GETPIVOTDATA("Sum of Midpoint",'2010 County Business Patterns'!$J$2,"FIPS State and County Code",$A857,"fipstate",$B857,"fipscty",$C857,"naics","337214")),0,GETPIVOTDATA("Sum of Midpoint",'2010 County Business Patterns'!$J$2,"FIPS State and County Code",$A857,"fipstate",$B857,"fipscty",$C857,"naics","337214"))</f>
        <v>0</v>
      </c>
      <c r="R857">
        <f>IF(ISERROR(VLOOKUP($B857,'2010 State Business Patterns'!$AN$3:$AR$55,4,FALSE)),0,VLOOKUP($B857,'2010 State Business Patterns'!$AN$3:$AR$55,4,FALSE))</f>
        <v>0.88080808080808082</v>
      </c>
      <c r="S857" s="28">
        <f t="shared" si="68"/>
        <v>0</v>
      </c>
      <c r="T857" s="28">
        <f>IF(ISERROR(GETPIVOTDATA("Sum of emp",'2010 County Business Patterns'!$J$2,"FIPS State and County Code",$A857,"fipstate",$B857,"fipscty",$C857,"naics","337215")),0,GETPIVOTDATA("Sum of emp",'2010 County Business Patterns'!$J$2,"FIPS State and County Code",$A857,"fipstate",$B857,"fipscty",$C857,"naics","337215"))</f>
        <v>0</v>
      </c>
      <c r="U857" s="28">
        <f>IF(ISERROR(GETPIVOTDATA("Sum of Midpoint",'2010 County Business Patterns'!$J$2,"FIPS State and County Code",$A857,"fipstate",$B857,"fipscty",$C857,"naics","337215")),0,GETPIVOTDATA("Sum of Midpoint",'2010 County Business Patterns'!$J$2,"FIPS State and County Code",$A857,"fipstate",$B857,"fipscty",$C857,"naics","337215"))</f>
        <v>0</v>
      </c>
      <c r="V857">
        <f>IF(ISERROR(VLOOKUP($B857,'2010 State Business Patterns'!$AN$3:$AR$55,5,FALSE)),0,VLOOKUP($B857,'2010 State Business Patterns'!$AN$3:$AR$55,5,FALSE))</f>
        <v>0.64261818673334903</v>
      </c>
      <c r="W857" s="28">
        <f t="shared" si="69"/>
        <v>0</v>
      </c>
    </row>
    <row r="858" spans="1:23" hidden="1">
      <c r="A858" s="1" t="s">
        <v>3584</v>
      </c>
      <c r="B858" s="1" t="s">
        <v>1923</v>
      </c>
      <c r="C858" s="1" t="s">
        <v>1868</v>
      </c>
      <c r="D858" s="1" t="s">
        <v>2156</v>
      </c>
      <c r="E858" s="1" t="s">
        <v>2057</v>
      </c>
      <c r="F858" s="1" t="s">
        <v>3490</v>
      </c>
      <c r="G858" s="47">
        <f t="shared" si="65"/>
        <v>0</v>
      </c>
      <c r="H858" s="28">
        <f>IF(ISERROR(GETPIVOTDATA("Sum of emp",'2010 County Business Patterns'!$J$2,"FIPS State and County Code",$A858,"fipstate",$B858,"fipscty",$C858,"naics","337124")),0,GETPIVOTDATA("Sum of emp",'2010 County Business Patterns'!$J$2,"FIPS State and County Code",$A858,"fipstate",$B858,"fipscty",$C858,"naics","337124"))</f>
        <v>0</v>
      </c>
      <c r="I858" s="28">
        <f>IF(ISERROR(GETPIVOTDATA("Sum of Midpoint",'2010 County Business Patterns'!$J$2,"FIPS State and County Code",$A858,"fipstate",$B858,"fipscty",$C858,"naics","337124")),0,GETPIVOTDATA("Sum of Midpoint",'2010 County Business Patterns'!$J$2,"FIPS State and County Code",$A858,"fipstate",$B858,"fipscty",$C858,"naics","337124"))</f>
        <v>0</v>
      </c>
      <c r="J858">
        <f>IF(ISERROR(VLOOKUP($B858,'2010 State Business Patterns'!$AN$3:$AR$55,2,FALSE)),0,VLOOKUP($B858,'2010 State Business Patterns'!$AN$3:$AR$55,2,FALSE))</f>
        <v>0</v>
      </c>
      <c r="K858" s="28">
        <f t="shared" si="66"/>
        <v>0</v>
      </c>
      <c r="L858" s="28">
        <f>IF(ISERROR(GETPIVOTDATA("Sum of emp",'2010 County Business Patterns'!$J$2,"FIPS State and County Code",$A858,"fipstate",$B858,"fipscty",$C858,"naics","337127")),0,GETPIVOTDATA("Sum of emp",'2010 County Business Patterns'!$J$2,"FIPS State and County Code",$A858,"fipstate",$B858,"fipscty",$C858,"naics","337127"))</f>
        <v>0</v>
      </c>
      <c r="M858" s="28">
        <f>IF(ISERROR(GETPIVOTDATA("Sum of Midpoint",'2010 County Business Patterns'!$J$2,"FIPS State and County Code",$A858,"fipstate",$B858,"fipscty",$C858,"naics","337127")),0,GETPIVOTDATA("Sum of Midpoint",'2010 County Business Patterns'!$J$2,"FIPS State and County Code",$A858,"fipstate",$B858,"fipscty",$C858,"naics","337127"))</f>
        <v>0</v>
      </c>
      <c r="N858">
        <f>IF(ISERROR(VLOOKUP($B858,'2010 State Business Patterns'!$AN$3:$AR$55,3,FALSE)),0,VLOOKUP($B858,'2010 State Business Patterns'!$AN$3:$AR$55,3,FALSE))</f>
        <v>0.71044776119402986</v>
      </c>
      <c r="O858" s="28">
        <f t="shared" si="67"/>
        <v>0</v>
      </c>
      <c r="P858" s="28">
        <f>IF(ISERROR(GETPIVOTDATA("Sum of emp",'2010 County Business Patterns'!$J$2,"FIPS State and County Code",$A858,"fipstate",$B858,"fipscty",$C858,"naics","337214")),0,GETPIVOTDATA("Sum of emp",'2010 County Business Patterns'!$J$2,"FIPS State and County Code",$A858,"fipstate",$B858,"fipscty",$C858,"naics","337214"))</f>
        <v>0</v>
      </c>
      <c r="Q858" s="28">
        <f>IF(ISERROR(GETPIVOTDATA("Sum of Midpoint",'2010 County Business Patterns'!$J$2,"FIPS State and County Code",$A858,"fipstate",$B858,"fipscty",$C858,"naics","337214")),0,GETPIVOTDATA("Sum of Midpoint",'2010 County Business Patterns'!$J$2,"FIPS State and County Code",$A858,"fipstate",$B858,"fipscty",$C858,"naics","337214"))</f>
        <v>0</v>
      </c>
      <c r="R858">
        <f>IF(ISERROR(VLOOKUP($B858,'2010 State Business Patterns'!$AN$3:$AR$55,4,FALSE)),0,VLOOKUP($B858,'2010 State Business Patterns'!$AN$3:$AR$55,4,FALSE))</f>
        <v>0.88080808080808082</v>
      </c>
      <c r="S858" s="28">
        <f t="shared" si="68"/>
        <v>0</v>
      </c>
      <c r="T858" s="28">
        <f>IF(ISERROR(GETPIVOTDATA("Sum of emp",'2010 County Business Patterns'!$J$2,"FIPS State and County Code",$A858,"fipstate",$B858,"fipscty",$C858,"naics","337215")),0,GETPIVOTDATA("Sum of emp",'2010 County Business Patterns'!$J$2,"FIPS State and County Code",$A858,"fipstate",$B858,"fipscty",$C858,"naics","337215"))</f>
        <v>0</v>
      </c>
      <c r="U858" s="28">
        <f>IF(ISERROR(GETPIVOTDATA("Sum of Midpoint",'2010 County Business Patterns'!$J$2,"FIPS State and County Code",$A858,"fipstate",$B858,"fipscty",$C858,"naics","337215")),0,GETPIVOTDATA("Sum of Midpoint",'2010 County Business Patterns'!$J$2,"FIPS State and County Code",$A858,"fipstate",$B858,"fipscty",$C858,"naics","337215"))</f>
        <v>0</v>
      </c>
      <c r="V858">
        <f>IF(ISERROR(VLOOKUP($B858,'2010 State Business Patterns'!$AN$3:$AR$55,5,FALSE)),0,VLOOKUP($B858,'2010 State Business Patterns'!$AN$3:$AR$55,5,FALSE))</f>
        <v>0.64261818673334903</v>
      </c>
      <c r="W858" s="28">
        <f t="shared" si="69"/>
        <v>0</v>
      </c>
    </row>
    <row r="859" spans="1:23" hidden="1">
      <c r="A859" s="1" t="s">
        <v>3585</v>
      </c>
      <c r="B859" s="1" t="s">
        <v>1923</v>
      </c>
      <c r="C859" s="1" t="s">
        <v>1869</v>
      </c>
      <c r="D859" s="1" t="s">
        <v>2158</v>
      </c>
      <c r="E859" s="1" t="s">
        <v>2057</v>
      </c>
      <c r="F859" s="1" t="s">
        <v>3490</v>
      </c>
      <c r="G859" s="47">
        <f t="shared" si="65"/>
        <v>0</v>
      </c>
      <c r="H859" s="28">
        <f>IF(ISERROR(GETPIVOTDATA("Sum of emp",'2010 County Business Patterns'!$J$2,"FIPS State and County Code",$A859,"fipstate",$B859,"fipscty",$C859,"naics","337124")),0,GETPIVOTDATA("Sum of emp",'2010 County Business Patterns'!$J$2,"FIPS State and County Code",$A859,"fipstate",$B859,"fipscty",$C859,"naics","337124"))</f>
        <v>0</v>
      </c>
      <c r="I859" s="28">
        <f>IF(ISERROR(GETPIVOTDATA("Sum of Midpoint",'2010 County Business Patterns'!$J$2,"FIPS State and County Code",$A859,"fipstate",$B859,"fipscty",$C859,"naics","337124")),0,GETPIVOTDATA("Sum of Midpoint",'2010 County Business Patterns'!$J$2,"FIPS State and County Code",$A859,"fipstate",$B859,"fipscty",$C859,"naics","337124"))</f>
        <v>0</v>
      </c>
      <c r="J859">
        <f>IF(ISERROR(VLOOKUP($B859,'2010 State Business Patterns'!$AN$3:$AR$55,2,FALSE)),0,VLOOKUP($B859,'2010 State Business Patterns'!$AN$3:$AR$55,2,FALSE))</f>
        <v>0</v>
      </c>
      <c r="K859" s="28">
        <f t="shared" si="66"/>
        <v>0</v>
      </c>
      <c r="L859" s="28">
        <f>IF(ISERROR(GETPIVOTDATA("Sum of emp",'2010 County Business Patterns'!$J$2,"FIPS State and County Code",$A859,"fipstate",$B859,"fipscty",$C859,"naics","337127")),0,GETPIVOTDATA("Sum of emp",'2010 County Business Patterns'!$J$2,"FIPS State and County Code",$A859,"fipstate",$B859,"fipscty",$C859,"naics","337127"))</f>
        <v>0</v>
      </c>
      <c r="M859" s="28">
        <f>IF(ISERROR(GETPIVOTDATA("Sum of Midpoint",'2010 County Business Patterns'!$J$2,"FIPS State and County Code",$A859,"fipstate",$B859,"fipscty",$C859,"naics","337127")),0,GETPIVOTDATA("Sum of Midpoint",'2010 County Business Patterns'!$J$2,"FIPS State and County Code",$A859,"fipstate",$B859,"fipscty",$C859,"naics","337127"))</f>
        <v>0</v>
      </c>
      <c r="N859">
        <f>IF(ISERROR(VLOOKUP($B859,'2010 State Business Patterns'!$AN$3:$AR$55,3,FALSE)),0,VLOOKUP($B859,'2010 State Business Patterns'!$AN$3:$AR$55,3,FALSE))</f>
        <v>0.71044776119402986</v>
      </c>
      <c r="O859" s="28">
        <f t="shared" si="67"/>
        <v>0</v>
      </c>
      <c r="P859" s="28">
        <f>IF(ISERROR(GETPIVOTDATA("Sum of emp",'2010 County Business Patterns'!$J$2,"FIPS State and County Code",$A859,"fipstate",$B859,"fipscty",$C859,"naics","337214")),0,GETPIVOTDATA("Sum of emp",'2010 County Business Patterns'!$J$2,"FIPS State and County Code",$A859,"fipstate",$B859,"fipscty",$C859,"naics","337214"))</f>
        <v>0</v>
      </c>
      <c r="Q859" s="28">
        <f>IF(ISERROR(GETPIVOTDATA("Sum of Midpoint",'2010 County Business Patterns'!$J$2,"FIPS State and County Code",$A859,"fipstate",$B859,"fipscty",$C859,"naics","337214")),0,GETPIVOTDATA("Sum of Midpoint",'2010 County Business Patterns'!$J$2,"FIPS State and County Code",$A859,"fipstate",$B859,"fipscty",$C859,"naics","337214"))</f>
        <v>0</v>
      </c>
      <c r="R859">
        <f>IF(ISERROR(VLOOKUP($B859,'2010 State Business Patterns'!$AN$3:$AR$55,4,FALSE)),0,VLOOKUP($B859,'2010 State Business Patterns'!$AN$3:$AR$55,4,FALSE))</f>
        <v>0.88080808080808082</v>
      </c>
      <c r="S859" s="28">
        <f t="shared" si="68"/>
        <v>0</v>
      </c>
      <c r="T859" s="28">
        <f>IF(ISERROR(GETPIVOTDATA("Sum of emp",'2010 County Business Patterns'!$J$2,"FIPS State and County Code",$A859,"fipstate",$B859,"fipscty",$C859,"naics","337215")),0,GETPIVOTDATA("Sum of emp",'2010 County Business Patterns'!$J$2,"FIPS State and County Code",$A859,"fipstate",$B859,"fipscty",$C859,"naics","337215"))</f>
        <v>0</v>
      </c>
      <c r="U859" s="28">
        <f>IF(ISERROR(GETPIVOTDATA("Sum of Midpoint",'2010 County Business Patterns'!$J$2,"FIPS State and County Code",$A859,"fipstate",$B859,"fipscty",$C859,"naics","337215")),0,GETPIVOTDATA("Sum of Midpoint",'2010 County Business Patterns'!$J$2,"FIPS State and County Code",$A859,"fipstate",$B859,"fipscty",$C859,"naics","337215"))</f>
        <v>0</v>
      </c>
      <c r="V859">
        <f>IF(ISERROR(VLOOKUP($B859,'2010 State Business Patterns'!$AN$3:$AR$55,5,FALSE)),0,VLOOKUP($B859,'2010 State Business Patterns'!$AN$3:$AR$55,5,FALSE))</f>
        <v>0.64261818673334903</v>
      </c>
      <c r="W859" s="28">
        <f t="shared" si="69"/>
        <v>0</v>
      </c>
    </row>
    <row r="860" spans="1:23">
      <c r="A860" s="1" t="s">
        <v>3586</v>
      </c>
      <c r="B860" s="1" t="s">
        <v>1923</v>
      </c>
      <c r="C860" s="1" t="s">
        <v>1836</v>
      </c>
      <c r="D860" s="1" t="s">
        <v>3587</v>
      </c>
      <c r="E860" s="1" t="s">
        <v>2057</v>
      </c>
      <c r="F860" s="1" t="s">
        <v>3490</v>
      </c>
      <c r="G860" s="47">
        <f t="shared" si="65"/>
        <v>1661.9050514266444</v>
      </c>
      <c r="H860" s="28">
        <f>IF(ISERROR(GETPIVOTDATA("Sum of emp",'2010 County Business Patterns'!$J$2,"FIPS State and County Code",$A860,"fipstate",$B860,"fipscty",$C860,"naics","337124")),0,GETPIVOTDATA("Sum of emp",'2010 County Business Patterns'!$J$2,"FIPS State and County Code",$A860,"fipstate",$B860,"fipscty",$C860,"naics","337124"))</f>
        <v>0</v>
      </c>
      <c r="I860" s="28">
        <f>IF(ISERROR(GETPIVOTDATA("Sum of Midpoint",'2010 County Business Patterns'!$J$2,"FIPS State and County Code",$A860,"fipstate",$B860,"fipscty",$C860,"naics","337124")),0,GETPIVOTDATA("Sum of Midpoint",'2010 County Business Patterns'!$J$2,"FIPS State and County Code",$A860,"fipstate",$B860,"fipscty",$C860,"naics","337124"))</f>
        <v>0</v>
      </c>
      <c r="J860">
        <f>IF(ISERROR(VLOOKUP($B860,'2010 State Business Patterns'!$AN$3:$AR$55,2,FALSE)),0,VLOOKUP($B860,'2010 State Business Patterns'!$AN$3:$AR$55,2,FALSE))</f>
        <v>0</v>
      </c>
      <c r="K860" s="28">
        <f t="shared" si="66"/>
        <v>0</v>
      </c>
      <c r="L860" s="28">
        <f>IF(ISERROR(GETPIVOTDATA("Sum of emp",'2010 County Business Patterns'!$J$2,"FIPS State and County Code",$A860,"fipstate",$B860,"fipscty",$C860,"naics","337127")),0,GETPIVOTDATA("Sum of emp",'2010 County Business Patterns'!$J$2,"FIPS State and County Code",$A860,"fipstate",$B860,"fipscty",$C860,"naics","337127"))</f>
        <v>0</v>
      </c>
      <c r="M860" s="28">
        <f>IF(ISERROR(GETPIVOTDATA("Sum of Midpoint",'2010 County Business Patterns'!$J$2,"FIPS State and County Code",$A860,"fipstate",$B860,"fipscty",$C860,"naics","337127")),0,GETPIVOTDATA("Sum of Midpoint",'2010 County Business Patterns'!$J$2,"FIPS State and County Code",$A860,"fipstate",$B860,"fipscty",$C860,"naics","337127"))</f>
        <v>0</v>
      </c>
      <c r="N860">
        <f>IF(ISERROR(VLOOKUP($B860,'2010 State Business Patterns'!$AN$3:$AR$55,3,FALSE)),0,VLOOKUP($B860,'2010 State Business Patterns'!$AN$3:$AR$55,3,FALSE))</f>
        <v>0.71044776119402986</v>
      </c>
      <c r="O860" s="28">
        <f t="shared" si="67"/>
        <v>0</v>
      </c>
      <c r="P860" s="28">
        <f>IF(ISERROR(GETPIVOTDATA("Sum of emp",'2010 County Business Patterns'!$J$2,"FIPS State and County Code",$A860,"fipstate",$B860,"fipscty",$C860,"naics","337214")),0,GETPIVOTDATA("Sum of emp",'2010 County Business Patterns'!$J$2,"FIPS State and County Code",$A860,"fipstate",$B860,"fipscty",$C860,"naics","337214"))</f>
        <v>0</v>
      </c>
      <c r="Q860" s="28">
        <f>IF(ISERROR(GETPIVOTDATA("Sum of Midpoint",'2010 County Business Patterns'!$J$2,"FIPS State and County Code",$A860,"fipstate",$B860,"fipscty",$C860,"naics","337214")),0,GETPIVOTDATA("Sum of Midpoint",'2010 County Business Patterns'!$J$2,"FIPS State and County Code",$A860,"fipstate",$B860,"fipscty",$C860,"naics","337214"))</f>
        <v>1750</v>
      </c>
      <c r="R860">
        <f>IF(ISERROR(VLOOKUP($B860,'2010 State Business Patterns'!$AN$3:$AR$55,4,FALSE)),0,VLOOKUP($B860,'2010 State Business Patterns'!$AN$3:$AR$55,4,FALSE))</f>
        <v>0.88080808080808082</v>
      </c>
      <c r="S860" s="28">
        <f t="shared" si="68"/>
        <v>1541.4141414141413</v>
      </c>
      <c r="T860" s="28">
        <f>IF(ISERROR(GETPIVOTDATA("Sum of emp",'2010 County Business Patterns'!$J$2,"FIPS State and County Code",$A860,"fipstate",$B860,"fipscty",$C860,"naics","337215")),0,GETPIVOTDATA("Sum of emp",'2010 County Business Patterns'!$J$2,"FIPS State and County Code",$A860,"fipstate",$B860,"fipscty",$C860,"naics","337215"))</f>
        <v>0</v>
      </c>
      <c r="U860" s="28">
        <f>IF(ISERROR(GETPIVOTDATA("Sum of Midpoint",'2010 County Business Patterns'!$J$2,"FIPS State and County Code",$A860,"fipstate",$B860,"fipscty",$C860,"naics","337215")),0,GETPIVOTDATA("Sum of Midpoint",'2010 County Business Patterns'!$J$2,"FIPS State and County Code",$A860,"fipstate",$B860,"fipscty",$C860,"naics","337215"))</f>
        <v>375</v>
      </c>
      <c r="V860">
        <f>IF(ISERROR(VLOOKUP($B860,'2010 State Business Patterns'!$AN$3:$AR$55,5,FALSE)),0,VLOOKUP($B860,'2010 State Business Patterns'!$AN$3:$AR$55,5,FALSE))</f>
        <v>0.64261818673334903</v>
      </c>
      <c r="W860" s="28">
        <f t="shared" si="69"/>
        <v>120.49091001250294</v>
      </c>
    </row>
    <row r="861" spans="1:23" hidden="1">
      <c r="A861" s="1" t="s">
        <v>3588</v>
      </c>
      <c r="B861" s="1" t="s">
        <v>1923</v>
      </c>
      <c r="C861" s="1" t="s">
        <v>1907</v>
      </c>
      <c r="D861" s="1" t="s">
        <v>3589</v>
      </c>
      <c r="E861" s="1" t="s">
        <v>2057</v>
      </c>
      <c r="F861" s="1" t="s">
        <v>3490</v>
      </c>
      <c r="G861" s="47">
        <f t="shared" si="65"/>
        <v>0</v>
      </c>
      <c r="H861" s="28">
        <f>IF(ISERROR(GETPIVOTDATA("Sum of emp",'2010 County Business Patterns'!$J$2,"FIPS State and County Code",$A861,"fipstate",$B861,"fipscty",$C861,"naics","337124")),0,GETPIVOTDATA("Sum of emp",'2010 County Business Patterns'!$J$2,"FIPS State and County Code",$A861,"fipstate",$B861,"fipscty",$C861,"naics","337124"))</f>
        <v>0</v>
      </c>
      <c r="I861" s="28">
        <f>IF(ISERROR(GETPIVOTDATA("Sum of Midpoint",'2010 County Business Patterns'!$J$2,"FIPS State and County Code",$A861,"fipstate",$B861,"fipscty",$C861,"naics","337124")),0,GETPIVOTDATA("Sum of Midpoint",'2010 County Business Patterns'!$J$2,"FIPS State and County Code",$A861,"fipstate",$B861,"fipscty",$C861,"naics","337124"))</f>
        <v>0</v>
      </c>
      <c r="J861">
        <f>IF(ISERROR(VLOOKUP($B861,'2010 State Business Patterns'!$AN$3:$AR$55,2,FALSE)),0,VLOOKUP($B861,'2010 State Business Patterns'!$AN$3:$AR$55,2,FALSE))</f>
        <v>0</v>
      </c>
      <c r="K861" s="28">
        <f t="shared" si="66"/>
        <v>0</v>
      </c>
      <c r="L861" s="28">
        <f>IF(ISERROR(GETPIVOTDATA("Sum of emp",'2010 County Business Patterns'!$J$2,"FIPS State and County Code",$A861,"fipstate",$B861,"fipscty",$C861,"naics","337127")),0,GETPIVOTDATA("Sum of emp",'2010 County Business Patterns'!$J$2,"FIPS State and County Code",$A861,"fipstate",$B861,"fipscty",$C861,"naics","337127"))</f>
        <v>0</v>
      </c>
      <c r="M861" s="28">
        <f>IF(ISERROR(GETPIVOTDATA("Sum of Midpoint",'2010 County Business Patterns'!$J$2,"FIPS State and County Code",$A861,"fipstate",$B861,"fipscty",$C861,"naics","337127")),0,GETPIVOTDATA("Sum of Midpoint",'2010 County Business Patterns'!$J$2,"FIPS State and County Code",$A861,"fipstate",$B861,"fipscty",$C861,"naics","337127"))</f>
        <v>0</v>
      </c>
      <c r="N861">
        <f>IF(ISERROR(VLOOKUP($B861,'2010 State Business Patterns'!$AN$3:$AR$55,3,FALSE)),0,VLOOKUP($B861,'2010 State Business Patterns'!$AN$3:$AR$55,3,FALSE))</f>
        <v>0.71044776119402986</v>
      </c>
      <c r="O861" s="28">
        <f t="shared" si="67"/>
        <v>0</v>
      </c>
      <c r="P861" s="28">
        <f>IF(ISERROR(GETPIVOTDATA("Sum of emp",'2010 County Business Patterns'!$J$2,"FIPS State and County Code",$A861,"fipstate",$B861,"fipscty",$C861,"naics","337214")),0,GETPIVOTDATA("Sum of emp",'2010 County Business Patterns'!$J$2,"FIPS State and County Code",$A861,"fipstate",$B861,"fipscty",$C861,"naics","337214"))</f>
        <v>0</v>
      </c>
      <c r="Q861" s="28">
        <f>IF(ISERROR(GETPIVOTDATA("Sum of Midpoint",'2010 County Business Patterns'!$J$2,"FIPS State and County Code",$A861,"fipstate",$B861,"fipscty",$C861,"naics","337214")),0,GETPIVOTDATA("Sum of Midpoint",'2010 County Business Patterns'!$J$2,"FIPS State and County Code",$A861,"fipstate",$B861,"fipscty",$C861,"naics","337214"))</f>
        <v>0</v>
      </c>
      <c r="R861">
        <f>IF(ISERROR(VLOOKUP($B861,'2010 State Business Patterns'!$AN$3:$AR$55,4,FALSE)),0,VLOOKUP($B861,'2010 State Business Patterns'!$AN$3:$AR$55,4,FALSE))</f>
        <v>0.88080808080808082</v>
      </c>
      <c r="S861" s="28">
        <f t="shared" si="68"/>
        <v>0</v>
      </c>
      <c r="T861" s="28">
        <f>IF(ISERROR(GETPIVOTDATA("Sum of emp",'2010 County Business Patterns'!$J$2,"FIPS State and County Code",$A861,"fipstate",$B861,"fipscty",$C861,"naics","337215")),0,GETPIVOTDATA("Sum of emp",'2010 County Business Patterns'!$J$2,"FIPS State and County Code",$A861,"fipstate",$B861,"fipscty",$C861,"naics","337215"))</f>
        <v>0</v>
      </c>
      <c r="U861" s="28">
        <f>IF(ISERROR(GETPIVOTDATA("Sum of Midpoint",'2010 County Business Patterns'!$J$2,"FIPS State and County Code",$A861,"fipstate",$B861,"fipscty",$C861,"naics","337215")),0,GETPIVOTDATA("Sum of Midpoint",'2010 County Business Patterns'!$J$2,"FIPS State and County Code",$A861,"fipstate",$B861,"fipscty",$C861,"naics","337215"))</f>
        <v>0</v>
      </c>
      <c r="V861">
        <f>IF(ISERROR(VLOOKUP($B861,'2010 State Business Patterns'!$AN$3:$AR$55,5,FALSE)),0,VLOOKUP($B861,'2010 State Business Patterns'!$AN$3:$AR$55,5,FALSE))</f>
        <v>0.64261818673334903</v>
      </c>
      <c r="W861" s="28">
        <f t="shared" si="69"/>
        <v>0</v>
      </c>
    </row>
    <row r="862" spans="1:23" hidden="1">
      <c r="A862" s="1" t="s">
        <v>3590</v>
      </c>
      <c r="B862" s="1" t="s">
        <v>1923</v>
      </c>
      <c r="C862" s="1" t="s">
        <v>1837</v>
      </c>
      <c r="D862" s="1" t="s">
        <v>2788</v>
      </c>
      <c r="E862" s="1" t="s">
        <v>2057</v>
      </c>
      <c r="F862" s="1" t="s">
        <v>3490</v>
      </c>
      <c r="G862" s="47">
        <f t="shared" si="65"/>
        <v>0</v>
      </c>
      <c r="H862" s="28">
        <f>IF(ISERROR(GETPIVOTDATA("Sum of emp",'2010 County Business Patterns'!$J$2,"FIPS State and County Code",$A862,"fipstate",$B862,"fipscty",$C862,"naics","337124")),0,GETPIVOTDATA("Sum of emp",'2010 County Business Patterns'!$J$2,"FIPS State and County Code",$A862,"fipstate",$B862,"fipscty",$C862,"naics","337124"))</f>
        <v>0</v>
      </c>
      <c r="I862" s="28">
        <f>IF(ISERROR(GETPIVOTDATA("Sum of Midpoint",'2010 County Business Patterns'!$J$2,"FIPS State and County Code",$A862,"fipstate",$B862,"fipscty",$C862,"naics","337124")),0,GETPIVOTDATA("Sum of Midpoint",'2010 County Business Patterns'!$J$2,"FIPS State and County Code",$A862,"fipstate",$B862,"fipscty",$C862,"naics","337124"))</f>
        <v>0</v>
      </c>
      <c r="J862">
        <f>IF(ISERROR(VLOOKUP($B862,'2010 State Business Patterns'!$AN$3:$AR$55,2,FALSE)),0,VLOOKUP($B862,'2010 State Business Patterns'!$AN$3:$AR$55,2,FALSE))</f>
        <v>0</v>
      </c>
      <c r="K862" s="28">
        <f t="shared" si="66"/>
        <v>0</v>
      </c>
      <c r="L862" s="28">
        <f>IF(ISERROR(GETPIVOTDATA("Sum of emp",'2010 County Business Patterns'!$J$2,"FIPS State and County Code",$A862,"fipstate",$B862,"fipscty",$C862,"naics","337127")),0,GETPIVOTDATA("Sum of emp",'2010 County Business Patterns'!$J$2,"FIPS State and County Code",$A862,"fipstate",$B862,"fipscty",$C862,"naics","337127"))</f>
        <v>0</v>
      </c>
      <c r="M862" s="28">
        <f>IF(ISERROR(GETPIVOTDATA("Sum of Midpoint",'2010 County Business Patterns'!$J$2,"FIPS State and County Code",$A862,"fipstate",$B862,"fipscty",$C862,"naics","337127")),0,GETPIVOTDATA("Sum of Midpoint",'2010 County Business Patterns'!$J$2,"FIPS State and County Code",$A862,"fipstate",$B862,"fipscty",$C862,"naics","337127"))</f>
        <v>0</v>
      </c>
      <c r="N862">
        <f>IF(ISERROR(VLOOKUP($B862,'2010 State Business Patterns'!$AN$3:$AR$55,3,FALSE)),0,VLOOKUP($B862,'2010 State Business Patterns'!$AN$3:$AR$55,3,FALSE))</f>
        <v>0.71044776119402986</v>
      </c>
      <c r="O862" s="28">
        <f t="shared" si="67"/>
        <v>0</v>
      </c>
      <c r="P862" s="28">
        <f>IF(ISERROR(GETPIVOTDATA("Sum of emp",'2010 County Business Patterns'!$J$2,"FIPS State and County Code",$A862,"fipstate",$B862,"fipscty",$C862,"naics","337214")),0,GETPIVOTDATA("Sum of emp",'2010 County Business Patterns'!$J$2,"FIPS State and County Code",$A862,"fipstate",$B862,"fipscty",$C862,"naics","337214"))</f>
        <v>0</v>
      </c>
      <c r="Q862" s="28">
        <f>IF(ISERROR(GETPIVOTDATA("Sum of Midpoint",'2010 County Business Patterns'!$J$2,"FIPS State and County Code",$A862,"fipstate",$B862,"fipscty",$C862,"naics","337214")),0,GETPIVOTDATA("Sum of Midpoint",'2010 County Business Patterns'!$J$2,"FIPS State and County Code",$A862,"fipstate",$B862,"fipscty",$C862,"naics","337214"))</f>
        <v>0</v>
      </c>
      <c r="R862">
        <f>IF(ISERROR(VLOOKUP($B862,'2010 State Business Patterns'!$AN$3:$AR$55,4,FALSE)),0,VLOOKUP($B862,'2010 State Business Patterns'!$AN$3:$AR$55,4,FALSE))</f>
        <v>0.88080808080808082</v>
      </c>
      <c r="S862" s="28">
        <f t="shared" si="68"/>
        <v>0</v>
      </c>
      <c r="T862" s="28">
        <f>IF(ISERROR(GETPIVOTDATA("Sum of emp",'2010 County Business Patterns'!$J$2,"FIPS State and County Code",$A862,"fipstate",$B862,"fipscty",$C862,"naics","337215")),0,GETPIVOTDATA("Sum of emp",'2010 County Business Patterns'!$J$2,"FIPS State and County Code",$A862,"fipstate",$B862,"fipscty",$C862,"naics","337215"))</f>
        <v>0</v>
      </c>
      <c r="U862" s="28">
        <f>IF(ISERROR(GETPIVOTDATA("Sum of Midpoint",'2010 County Business Patterns'!$J$2,"FIPS State and County Code",$A862,"fipstate",$B862,"fipscty",$C862,"naics","337215")),0,GETPIVOTDATA("Sum of Midpoint",'2010 County Business Patterns'!$J$2,"FIPS State and County Code",$A862,"fipstate",$B862,"fipscty",$C862,"naics","337215"))</f>
        <v>0</v>
      </c>
      <c r="V862">
        <f>IF(ISERROR(VLOOKUP($B862,'2010 State Business Patterns'!$AN$3:$AR$55,5,FALSE)),0,VLOOKUP($B862,'2010 State Business Patterns'!$AN$3:$AR$55,5,FALSE))</f>
        <v>0.64261818673334903</v>
      </c>
      <c r="W862" s="28">
        <f t="shared" si="69"/>
        <v>0</v>
      </c>
    </row>
    <row r="863" spans="1:23" hidden="1">
      <c r="A863" s="1" t="s">
        <v>3591</v>
      </c>
      <c r="B863" s="1" t="s">
        <v>1923</v>
      </c>
      <c r="C863" s="1" t="s">
        <v>1838</v>
      </c>
      <c r="D863" s="1" t="s">
        <v>3592</v>
      </c>
      <c r="E863" s="1" t="s">
        <v>2057</v>
      </c>
      <c r="F863" s="1" t="s">
        <v>3490</v>
      </c>
      <c r="G863" s="47">
        <f t="shared" si="65"/>
        <v>0</v>
      </c>
      <c r="H863" s="28">
        <f>IF(ISERROR(GETPIVOTDATA("Sum of emp",'2010 County Business Patterns'!$J$2,"FIPS State and County Code",$A863,"fipstate",$B863,"fipscty",$C863,"naics","337124")),0,GETPIVOTDATA("Sum of emp",'2010 County Business Patterns'!$J$2,"FIPS State and County Code",$A863,"fipstate",$B863,"fipscty",$C863,"naics","337124"))</f>
        <v>0</v>
      </c>
      <c r="I863" s="28">
        <f>IF(ISERROR(GETPIVOTDATA("Sum of Midpoint",'2010 County Business Patterns'!$J$2,"FIPS State and County Code",$A863,"fipstate",$B863,"fipscty",$C863,"naics","337124")),0,GETPIVOTDATA("Sum of Midpoint",'2010 County Business Patterns'!$J$2,"FIPS State and County Code",$A863,"fipstate",$B863,"fipscty",$C863,"naics","337124"))</f>
        <v>0</v>
      </c>
      <c r="J863">
        <f>IF(ISERROR(VLOOKUP($B863,'2010 State Business Patterns'!$AN$3:$AR$55,2,FALSE)),0,VLOOKUP($B863,'2010 State Business Patterns'!$AN$3:$AR$55,2,FALSE))</f>
        <v>0</v>
      </c>
      <c r="K863" s="28">
        <f t="shared" si="66"/>
        <v>0</v>
      </c>
      <c r="L863" s="28">
        <f>IF(ISERROR(GETPIVOTDATA("Sum of emp",'2010 County Business Patterns'!$J$2,"FIPS State and County Code",$A863,"fipstate",$B863,"fipscty",$C863,"naics","337127")),0,GETPIVOTDATA("Sum of emp",'2010 County Business Patterns'!$J$2,"FIPS State and County Code",$A863,"fipstate",$B863,"fipscty",$C863,"naics","337127"))</f>
        <v>0</v>
      </c>
      <c r="M863" s="28">
        <f>IF(ISERROR(GETPIVOTDATA("Sum of Midpoint",'2010 County Business Patterns'!$J$2,"FIPS State and County Code",$A863,"fipstate",$B863,"fipscty",$C863,"naics","337127")),0,GETPIVOTDATA("Sum of Midpoint",'2010 County Business Patterns'!$J$2,"FIPS State and County Code",$A863,"fipstate",$B863,"fipscty",$C863,"naics","337127"))</f>
        <v>0</v>
      </c>
      <c r="N863">
        <f>IF(ISERROR(VLOOKUP($B863,'2010 State Business Patterns'!$AN$3:$AR$55,3,FALSE)),0,VLOOKUP($B863,'2010 State Business Patterns'!$AN$3:$AR$55,3,FALSE))</f>
        <v>0.71044776119402986</v>
      </c>
      <c r="O863" s="28">
        <f t="shared" si="67"/>
        <v>0</v>
      </c>
      <c r="P863" s="28">
        <f>IF(ISERROR(GETPIVOTDATA("Sum of emp",'2010 County Business Patterns'!$J$2,"FIPS State and County Code",$A863,"fipstate",$B863,"fipscty",$C863,"naics","337214")),0,GETPIVOTDATA("Sum of emp",'2010 County Business Patterns'!$J$2,"FIPS State and County Code",$A863,"fipstate",$B863,"fipscty",$C863,"naics","337214"))</f>
        <v>0</v>
      </c>
      <c r="Q863" s="28">
        <f>IF(ISERROR(GETPIVOTDATA("Sum of Midpoint",'2010 County Business Patterns'!$J$2,"FIPS State and County Code",$A863,"fipstate",$B863,"fipscty",$C863,"naics","337214")),0,GETPIVOTDATA("Sum of Midpoint",'2010 County Business Patterns'!$J$2,"FIPS State and County Code",$A863,"fipstate",$B863,"fipscty",$C863,"naics","337214"))</f>
        <v>0</v>
      </c>
      <c r="R863">
        <f>IF(ISERROR(VLOOKUP($B863,'2010 State Business Patterns'!$AN$3:$AR$55,4,FALSE)),0,VLOOKUP($B863,'2010 State Business Patterns'!$AN$3:$AR$55,4,FALSE))</f>
        <v>0.88080808080808082</v>
      </c>
      <c r="S863" s="28">
        <f t="shared" si="68"/>
        <v>0</v>
      </c>
      <c r="T863" s="28">
        <f>IF(ISERROR(GETPIVOTDATA("Sum of emp",'2010 County Business Patterns'!$J$2,"FIPS State and County Code",$A863,"fipstate",$B863,"fipscty",$C863,"naics","337215")),0,GETPIVOTDATA("Sum of emp",'2010 County Business Patterns'!$J$2,"FIPS State and County Code",$A863,"fipstate",$B863,"fipscty",$C863,"naics","337215"))</f>
        <v>0</v>
      </c>
      <c r="U863" s="28">
        <f>IF(ISERROR(GETPIVOTDATA("Sum of Midpoint",'2010 County Business Patterns'!$J$2,"FIPS State and County Code",$A863,"fipstate",$B863,"fipscty",$C863,"naics","337215")),0,GETPIVOTDATA("Sum of Midpoint",'2010 County Business Patterns'!$J$2,"FIPS State and County Code",$A863,"fipstate",$B863,"fipscty",$C863,"naics","337215"))</f>
        <v>0</v>
      </c>
      <c r="V863">
        <f>IF(ISERROR(VLOOKUP($B863,'2010 State Business Patterns'!$AN$3:$AR$55,5,FALSE)),0,VLOOKUP($B863,'2010 State Business Patterns'!$AN$3:$AR$55,5,FALSE))</f>
        <v>0.64261818673334903</v>
      </c>
      <c r="W863" s="28">
        <f t="shared" si="69"/>
        <v>0</v>
      </c>
    </row>
    <row r="864" spans="1:23" hidden="1">
      <c r="A864" s="1" t="s">
        <v>3593</v>
      </c>
      <c r="B864" s="1" t="s">
        <v>1923</v>
      </c>
      <c r="C864" s="1" t="s">
        <v>1909</v>
      </c>
      <c r="D864" s="1" t="s">
        <v>3594</v>
      </c>
      <c r="E864" s="1" t="s">
        <v>2057</v>
      </c>
      <c r="F864" s="1" t="s">
        <v>3490</v>
      </c>
      <c r="G864" s="47">
        <f t="shared" si="65"/>
        <v>0</v>
      </c>
      <c r="H864" s="28">
        <f>IF(ISERROR(GETPIVOTDATA("Sum of emp",'2010 County Business Patterns'!$J$2,"FIPS State and County Code",$A864,"fipstate",$B864,"fipscty",$C864,"naics","337124")),0,GETPIVOTDATA("Sum of emp",'2010 County Business Patterns'!$J$2,"FIPS State and County Code",$A864,"fipstate",$B864,"fipscty",$C864,"naics","337124"))</f>
        <v>0</v>
      </c>
      <c r="I864" s="28">
        <f>IF(ISERROR(GETPIVOTDATA("Sum of Midpoint",'2010 County Business Patterns'!$J$2,"FIPS State and County Code",$A864,"fipstate",$B864,"fipscty",$C864,"naics","337124")),0,GETPIVOTDATA("Sum of Midpoint",'2010 County Business Patterns'!$J$2,"FIPS State and County Code",$A864,"fipstate",$B864,"fipscty",$C864,"naics","337124"))</f>
        <v>0</v>
      </c>
      <c r="J864">
        <f>IF(ISERROR(VLOOKUP($B864,'2010 State Business Patterns'!$AN$3:$AR$55,2,FALSE)),0,VLOOKUP($B864,'2010 State Business Patterns'!$AN$3:$AR$55,2,FALSE))</f>
        <v>0</v>
      </c>
      <c r="K864" s="28">
        <f t="shared" si="66"/>
        <v>0</v>
      </c>
      <c r="L864" s="28">
        <f>IF(ISERROR(GETPIVOTDATA("Sum of emp",'2010 County Business Patterns'!$J$2,"FIPS State and County Code",$A864,"fipstate",$B864,"fipscty",$C864,"naics","337127")),0,GETPIVOTDATA("Sum of emp",'2010 County Business Patterns'!$J$2,"FIPS State and County Code",$A864,"fipstate",$B864,"fipscty",$C864,"naics","337127"))</f>
        <v>0</v>
      </c>
      <c r="M864" s="28">
        <f>IF(ISERROR(GETPIVOTDATA("Sum of Midpoint",'2010 County Business Patterns'!$J$2,"FIPS State and County Code",$A864,"fipstate",$B864,"fipscty",$C864,"naics","337127")),0,GETPIVOTDATA("Sum of Midpoint",'2010 County Business Patterns'!$J$2,"FIPS State and County Code",$A864,"fipstate",$B864,"fipscty",$C864,"naics","337127"))</f>
        <v>0</v>
      </c>
      <c r="N864">
        <f>IF(ISERROR(VLOOKUP($B864,'2010 State Business Patterns'!$AN$3:$AR$55,3,FALSE)),0,VLOOKUP($B864,'2010 State Business Patterns'!$AN$3:$AR$55,3,FALSE))</f>
        <v>0.71044776119402986</v>
      </c>
      <c r="O864" s="28">
        <f t="shared" si="67"/>
        <v>0</v>
      </c>
      <c r="P864" s="28">
        <f>IF(ISERROR(GETPIVOTDATA("Sum of emp",'2010 County Business Patterns'!$J$2,"FIPS State and County Code",$A864,"fipstate",$B864,"fipscty",$C864,"naics","337214")),0,GETPIVOTDATA("Sum of emp",'2010 County Business Patterns'!$J$2,"FIPS State and County Code",$A864,"fipstate",$B864,"fipscty",$C864,"naics","337214"))</f>
        <v>0</v>
      </c>
      <c r="Q864" s="28">
        <f>IF(ISERROR(GETPIVOTDATA("Sum of Midpoint",'2010 County Business Patterns'!$J$2,"FIPS State and County Code",$A864,"fipstate",$B864,"fipscty",$C864,"naics","337214")),0,GETPIVOTDATA("Sum of Midpoint",'2010 County Business Patterns'!$J$2,"FIPS State and County Code",$A864,"fipstate",$B864,"fipscty",$C864,"naics","337214"))</f>
        <v>0</v>
      </c>
      <c r="R864">
        <f>IF(ISERROR(VLOOKUP($B864,'2010 State Business Patterns'!$AN$3:$AR$55,4,FALSE)),0,VLOOKUP($B864,'2010 State Business Patterns'!$AN$3:$AR$55,4,FALSE))</f>
        <v>0.88080808080808082</v>
      </c>
      <c r="S864" s="28">
        <f t="shared" si="68"/>
        <v>0</v>
      </c>
      <c r="T864" s="28">
        <f>IF(ISERROR(GETPIVOTDATA("Sum of emp",'2010 County Business Patterns'!$J$2,"FIPS State and County Code",$A864,"fipstate",$B864,"fipscty",$C864,"naics","337215")),0,GETPIVOTDATA("Sum of emp",'2010 County Business Patterns'!$J$2,"FIPS State and County Code",$A864,"fipstate",$B864,"fipscty",$C864,"naics","337215"))</f>
        <v>0</v>
      </c>
      <c r="U864" s="28">
        <f>IF(ISERROR(GETPIVOTDATA("Sum of Midpoint",'2010 County Business Patterns'!$J$2,"FIPS State and County Code",$A864,"fipstate",$B864,"fipscty",$C864,"naics","337215")),0,GETPIVOTDATA("Sum of Midpoint",'2010 County Business Patterns'!$J$2,"FIPS State and County Code",$A864,"fipstate",$B864,"fipscty",$C864,"naics","337215"))</f>
        <v>0</v>
      </c>
      <c r="V864">
        <f>IF(ISERROR(VLOOKUP($B864,'2010 State Business Patterns'!$AN$3:$AR$55,5,FALSE)),0,VLOOKUP($B864,'2010 State Business Patterns'!$AN$3:$AR$55,5,FALSE))</f>
        <v>0.64261818673334903</v>
      </c>
      <c r="W864" s="28">
        <f t="shared" si="69"/>
        <v>0</v>
      </c>
    </row>
    <row r="865" spans="1:23">
      <c r="A865" s="1" t="s">
        <v>3595</v>
      </c>
      <c r="B865" s="1" t="s">
        <v>1923</v>
      </c>
      <c r="C865" s="1" t="s">
        <v>1946</v>
      </c>
      <c r="D865" s="1" t="s">
        <v>3596</v>
      </c>
      <c r="E865" s="1" t="s">
        <v>2057</v>
      </c>
      <c r="F865" s="1" t="s">
        <v>3490</v>
      </c>
      <c r="G865" s="47">
        <f t="shared" si="65"/>
        <v>3.213090933666745</v>
      </c>
      <c r="H865" s="28">
        <f>IF(ISERROR(GETPIVOTDATA("Sum of emp",'2010 County Business Patterns'!$J$2,"FIPS State and County Code",$A865,"fipstate",$B865,"fipscty",$C865,"naics","337124")),0,GETPIVOTDATA("Sum of emp",'2010 County Business Patterns'!$J$2,"FIPS State and County Code",$A865,"fipstate",$B865,"fipscty",$C865,"naics","337124"))</f>
        <v>0</v>
      </c>
      <c r="I865" s="28">
        <f>IF(ISERROR(GETPIVOTDATA("Sum of Midpoint",'2010 County Business Patterns'!$J$2,"FIPS State and County Code",$A865,"fipstate",$B865,"fipscty",$C865,"naics","337124")),0,GETPIVOTDATA("Sum of Midpoint",'2010 County Business Patterns'!$J$2,"FIPS State and County Code",$A865,"fipstate",$B865,"fipscty",$C865,"naics","337124"))</f>
        <v>0</v>
      </c>
      <c r="J865">
        <f>IF(ISERROR(VLOOKUP($B865,'2010 State Business Patterns'!$AN$3:$AR$55,2,FALSE)),0,VLOOKUP($B865,'2010 State Business Patterns'!$AN$3:$AR$55,2,FALSE))</f>
        <v>0</v>
      </c>
      <c r="K865" s="28">
        <f t="shared" si="66"/>
        <v>0</v>
      </c>
      <c r="L865" s="28">
        <f>IF(ISERROR(GETPIVOTDATA("Sum of emp",'2010 County Business Patterns'!$J$2,"FIPS State and County Code",$A865,"fipstate",$B865,"fipscty",$C865,"naics","337127")),0,GETPIVOTDATA("Sum of emp",'2010 County Business Patterns'!$J$2,"FIPS State and County Code",$A865,"fipstate",$B865,"fipscty",$C865,"naics","337127"))</f>
        <v>0</v>
      </c>
      <c r="M865" s="28">
        <f>IF(ISERROR(GETPIVOTDATA("Sum of Midpoint",'2010 County Business Patterns'!$J$2,"FIPS State and County Code",$A865,"fipstate",$B865,"fipscty",$C865,"naics","337127")),0,GETPIVOTDATA("Sum of Midpoint",'2010 County Business Patterns'!$J$2,"FIPS State and County Code",$A865,"fipstate",$B865,"fipscty",$C865,"naics","337127"))</f>
        <v>0</v>
      </c>
      <c r="N865">
        <f>IF(ISERROR(VLOOKUP($B865,'2010 State Business Patterns'!$AN$3:$AR$55,3,FALSE)),0,VLOOKUP($B865,'2010 State Business Patterns'!$AN$3:$AR$55,3,FALSE))</f>
        <v>0.71044776119402986</v>
      </c>
      <c r="O865" s="28">
        <f t="shared" si="67"/>
        <v>0</v>
      </c>
      <c r="P865" s="28">
        <f>IF(ISERROR(GETPIVOTDATA("Sum of emp",'2010 County Business Patterns'!$J$2,"FIPS State and County Code",$A865,"fipstate",$B865,"fipscty",$C865,"naics","337214")),0,GETPIVOTDATA("Sum of emp",'2010 County Business Patterns'!$J$2,"FIPS State and County Code",$A865,"fipstate",$B865,"fipscty",$C865,"naics","337214"))</f>
        <v>0</v>
      </c>
      <c r="Q865" s="28">
        <f>IF(ISERROR(GETPIVOTDATA("Sum of Midpoint",'2010 County Business Patterns'!$J$2,"FIPS State and County Code",$A865,"fipstate",$B865,"fipscty",$C865,"naics","337214")),0,GETPIVOTDATA("Sum of Midpoint",'2010 County Business Patterns'!$J$2,"FIPS State and County Code",$A865,"fipstate",$B865,"fipscty",$C865,"naics","337214"))</f>
        <v>0</v>
      </c>
      <c r="R865">
        <f>IF(ISERROR(VLOOKUP($B865,'2010 State Business Patterns'!$AN$3:$AR$55,4,FALSE)),0,VLOOKUP($B865,'2010 State Business Patterns'!$AN$3:$AR$55,4,FALSE))</f>
        <v>0.88080808080808082</v>
      </c>
      <c r="S865" s="28">
        <f t="shared" si="68"/>
        <v>0</v>
      </c>
      <c r="T865" s="28">
        <f>IF(ISERROR(GETPIVOTDATA("Sum of emp",'2010 County Business Patterns'!$J$2,"FIPS State and County Code",$A865,"fipstate",$B865,"fipscty",$C865,"naics","337215")),0,GETPIVOTDATA("Sum of emp",'2010 County Business Patterns'!$J$2,"FIPS State and County Code",$A865,"fipstate",$B865,"fipscty",$C865,"naics","337215"))</f>
        <v>0</v>
      </c>
      <c r="U865" s="28">
        <f>IF(ISERROR(GETPIVOTDATA("Sum of Midpoint",'2010 County Business Patterns'!$J$2,"FIPS State and County Code",$A865,"fipstate",$B865,"fipscty",$C865,"naics","337215")),0,GETPIVOTDATA("Sum of Midpoint",'2010 County Business Patterns'!$J$2,"FIPS State and County Code",$A865,"fipstate",$B865,"fipscty",$C865,"naics","337215"))</f>
        <v>10</v>
      </c>
      <c r="V865">
        <f>IF(ISERROR(VLOOKUP($B865,'2010 State Business Patterns'!$AN$3:$AR$55,5,FALSE)),0,VLOOKUP($B865,'2010 State Business Patterns'!$AN$3:$AR$55,5,FALSE))</f>
        <v>0.64261818673334903</v>
      </c>
      <c r="W865" s="28">
        <f t="shared" si="69"/>
        <v>3.213090933666745</v>
      </c>
    </row>
    <row r="866" spans="1:23" hidden="1">
      <c r="A866" s="1" t="s">
        <v>3597</v>
      </c>
      <c r="B866" s="1" t="s">
        <v>1923</v>
      </c>
      <c r="C866" s="1" t="s">
        <v>1870</v>
      </c>
      <c r="D866" s="1" t="s">
        <v>3598</v>
      </c>
      <c r="E866" s="1" t="s">
        <v>2057</v>
      </c>
      <c r="F866" s="1" t="s">
        <v>3490</v>
      </c>
      <c r="G866" s="47">
        <f t="shared" si="65"/>
        <v>0</v>
      </c>
      <c r="H866" s="28">
        <f>IF(ISERROR(GETPIVOTDATA("Sum of emp",'2010 County Business Patterns'!$J$2,"FIPS State and County Code",$A866,"fipstate",$B866,"fipscty",$C866,"naics","337124")),0,GETPIVOTDATA("Sum of emp",'2010 County Business Patterns'!$J$2,"FIPS State and County Code",$A866,"fipstate",$B866,"fipscty",$C866,"naics","337124"))</f>
        <v>0</v>
      </c>
      <c r="I866" s="28">
        <f>IF(ISERROR(GETPIVOTDATA("Sum of Midpoint",'2010 County Business Patterns'!$J$2,"FIPS State and County Code",$A866,"fipstate",$B866,"fipscty",$C866,"naics","337124")),0,GETPIVOTDATA("Sum of Midpoint",'2010 County Business Patterns'!$J$2,"FIPS State and County Code",$A866,"fipstate",$B866,"fipscty",$C866,"naics","337124"))</f>
        <v>0</v>
      </c>
      <c r="J866">
        <f>IF(ISERROR(VLOOKUP($B866,'2010 State Business Patterns'!$AN$3:$AR$55,2,FALSE)),0,VLOOKUP($B866,'2010 State Business Patterns'!$AN$3:$AR$55,2,FALSE))</f>
        <v>0</v>
      </c>
      <c r="K866" s="28">
        <f t="shared" si="66"/>
        <v>0</v>
      </c>
      <c r="L866" s="28">
        <f>IF(ISERROR(GETPIVOTDATA("Sum of emp",'2010 County Business Patterns'!$J$2,"FIPS State and County Code",$A866,"fipstate",$B866,"fipscty",$C866,"naics","337127")),0,GETPIVOTDATA("Sum of emp",'2010 County Business Patterns'!$J$2,"FIPS State and County Code",$A866,"fipstate",$B866,"fipscty",$C866,"naics","337127"))</f>
        <v>0</v>
      </c>
      <c r="M866" s="28">
        <f>IF(ISERROR(GETPIVOTDATA("Sum of Midpoint",'2010 County Business Patterns'!$J$2,"FIPS State and County Code",$A866,"fipstate",$B866,"fipscty",$C866,"naics","337127")),0,GETPIVOTDATA("Sum of Midpoint",'2010 County Business Patterns'!$J$2,"FIPS State and County Code",$A866,"fipstate",$B866,"fipscty",$C866,"naics","337127"))</f>
        <v>0</v>
      </c>
      <c r="N866">
        <f>IF(ISERROR(VLOOKUP($B866,'2010 State Business Patterns'!$AN$3:$AR$55,3,FALSE)),0,VLOOKUP($B866,'2010 State Business Patterns'!$AN$3:$AR$55,3,FALSE))</f>
        <v>0.71044776119402986</v>
      </c>
      <c r="O866" s="28">
        <f t="shared" si="67"/>
        <v>0</v>
      </c>
      <c r="P866" s="28">
        <f>IF(ISERROR(GETPIVOTDATA("Sum of emp",'2010 County Business Patterns'!$J$2,"FIPS State and County Code",$A866,"fipstate",$B866,"fipscty",$C866,"naics","337214")),0,GETPIVOTDATA("Sum of emp",'2010 County Business Patterns'!$J$2,"FIPS State and County Code",$A866,"fipstate",$B866,"fipscty",$C866,"naics","337214"))</f>
        <v>0</v>
      </c>
      <c r="Q866" s="28">
        <f>IF(ISERROR(GETPIVOTDATA("Sum of Midpoint",'2010 County Business Patterns'!$J$2,"FIPS State and County Code",$A866,"fipstate",$B866,"fipscty",$C866,"naics","337214")),0,GETPIVOTDATA("Sum of Midpoint",'2010 County Business Patterns'!$J$2,"FIPS State and County Code",$A866,"fipstate",$B866,"fipscty",$C866,"naics","337214"))</f>
        <v>0</v>
      </c>
      <c r="R866">
        <f>IF(ISERROR(VLOOKUP($B866,'2010 State Business Patterns'!$AN$3:$AR$55,4,FALSE)),0,VLOOKUP($B866,'2010 State Business Patterns'!$AN$3:$AR$55,4,FALSE))</f>
        <v>0.88080808080808082</v>
      </c>
      <c r="S866" s="28">
        <f t="shared" si="68"/>
        <v>0</v>
      </c>
      <c r="T866" s="28">
        <f>IF(ISERROR(GETPIVOTDATA("Sum of emp",'2010 County Business Patterns'!$J$2,"FIPS State and County Code",$A866,"fipstate",$B866,"fipscty",$C866,"naics","337215")),0,GETPIVOTDATA("Sum of emp",'2010 County Business Patterns'!$J$2,"FIPS State and County Code",$A866,"fipstate",$B866,"fipscty",$C866,"naics","337215"))</f>
        <v>0</v>
      </c>
      <c r="U866" s="28">
        <f>IF(ISERROR(GETPIVOTDATA("Sum of Midpoint",'2010 County Business Patterns'!$J$2,"FIPS State and County Code",$A866,"fipstate",$B866,"fipscty",$C866,"naics","337215")),0,GETPIVOTDATA("Sum of Midpoint",'2010 County Business Patterns'!$J$2,"FIPS State and County Code",$A866,"fipstate",$B866,"fipscty",$C866,"naics","337215"))</f>
        <v>0</v>
      </c>
      <c r="V866">
        <f>IF(ISERROR(VLOOKUP($B866,'2010 State Business Patterns'!$AN$3:$AR$55,5,FALSE)),0,VLOOKUP($B866,'2010 State Business Patterns'!$AN$3:$AR$55,5,FALSE))</f>
        <v>0.64261818673334903</v>
      </c>
      <c r="W866" s="28">
        <f t="shared" si="69"/>
        <v>0</v>
      </c>
    </row>
    <row r="867" spans="1:23">
      <c r="A867" s="1" t="s">
        <v>3599</v>
      </c>
      <c r="B867" s="1" t="s">
        <v>1923</v>
      </c>
      <c r="C867" s="1" t="s">
        <v>1871</v>
      </c>
      <c r="D867" s="1" t="s">
        <v>2396</v>
      </c>
      <c r="E867" s="1" t="s">
        <v>2057</v>
      </c>
      <c r="F867" s="1" t="s">
        <v>3490</v>
      </c>
      <c r="G867" s="47">
        <f t="shared" si="65"/>
        <v>3.213090933666745</v>
      </c>
      <c r="H867" s="28">
        <f>IF(ISERROR(GETPIVOTDATA("Sum of emp",'2010 County Business Patterns'!$J$2,"FIPS State and County Code",$A867,"fipstate",$B867,"fipscty",$C867,"naics","337124")),0,GETPIVOTDATA("Sum of emp",'2010 County Business Patterns'!$J$2,"FIPS State and County Code",$A867,"fipstate",$B867,"fipscty",$C867,"naics","337124"))</f>
        <v>0</v>
      </c>
      <c r="I867" s="28">
        <f>IF(ISERROR(GETPIVOTDATA("Sum of Midpoint",'2010 County Business Patterns'!$J$2,"FIPS State and County Code",$A867,"fipstate",$B867,"fipscty",$C867,"naics","337124")),0,GETPIVOTDATA("Sum of Midpoint",'2010 County Business Patterns'!$J$2,"FIPS State and County Code",$A867,"fipstate",$B867,"fipscty",$C867,"naics","337124"))</f>
        <v>0</v>
      </c>
      <c r="J867">
        <f>IF(ISERROR(VLOOKUP($B867,'2010 State Business Patterns'!$AN$3:$AR$55,2,FALSE)),0,VLOOKUP($B867,'2010 State Business Patterns'!$AN$3:$AR$55,2,FALSE))</f>
        <v>0</v>
      </c>
      <c r="K867" s="28">
        <f t="shared" si="66"/>
        <v>0</v>
      </c>
      <c r="L867" s="28">
        <f>IF(ISERROR(GETPIVOTDATA("Sum of emp",'2010 County Business Patterns'!$J$2,"FIPS State and County Code",$A867,"fipstate",$B867,"fipscty",$C867,"naics","337127")),0,GETPIVOTDATA("Sum of emp",'2010 County Business Patterns'!$J$2,"FIPS State and County Code",$A867,"fipstate",$B867,"fipscty",$C867,"naics","337127"))</f>
        <v>0</v>
      </c>
      <c r="M867" s="28">
        <f>IF(ISERROR(GETPIVOTDATA("Sum of Midpoint",'2010 County Business Patterns'!$J$2,"FIPS State and County Code",$A867,"fipstate",$B867,"fipscty",$C867,"naics","337127")),0,GETPIVOTDATA("Sum of Midpoint",'2010 County Business Patterns'!$J$2,"FIPS State and County Code",$A867,"fipstate",$B867,"fipscty",$C867,"naics","337127"))</f>
        <v>0</v>
      </c>
      <c r="N867">
        <f>IF(ISERROR(VLOOKUP($B867,'2010 State Business Patterns'!$AN$3:$AR$55,3,FALSE)),0,VLOOKUP($B867,'2010 State Business Patterns'!$AN$3:$AR$55,3,FALSE))</f>
        <v>0.71044776119402986</v>
      </c>
      <c r="O867" s="28">
        <f t="shared" si="67"/>
        <v>0</v>
      </c>
      <c r="P867" s="28">
        <f>IF(ISERROR(GETPIVOTDATA("Sum of emp",'2010 County Business Patterns'!$J$2,"FIPS State and County Code",$A867,"fipstate",$B867,"fipscty",$C867,"naics","337214")),0,GETPIVOTDATA("Sum of emp",'2010 County Business Patterns'!$J$2,"FIPS State and County Code",$A867,"fipstate",$B867,"fipscty",$C867,"naics","337214"))</f>
        <v>0</v>
      </c>
      <c r="Q867" s="28">
        <f>IF(ISERROR(GETPIVOTDATA("Sum of Midpoint",'2010 County Business Patterns'!$J$2,"FIPS State and County Code",$A867,"fipstate",$B867,"fipscty",$C867,"naics","337214")),0,GETPIVOTDATA("Sum of Midpoint",'2010 County Business Patterns'!$J$2,"FIPS State and County Code",$A867,"fipstate",$B867,"fipscty",$C867,"naics","337214"))</f>
        <v>0</v>
      </c>
      <c r="R867">
        <f>IF(ISERROR(VLOOKUP($B867,'2010 State Business Patterns'!$AN$3:$AR$55,4,FALSE)),0,VLOOKUP($B867,'2010 State Business Patterns'!$AN$3:$AR$55,4,FALSE))</f>
        <v>0.88080808080808082</v>
      </c>
      <c r="S867" s="28">
        <f t="shared" si="68"/>
        <v>0</v>
      </c>
      <c r="T867" s="28">
        <f>IF(ISERROR(GETPIVOTDATA("Sum of emp",'2010 County Business Patterns'!$J$2,"FIPS State and County Code",$A867,"fipstate",$B867,"fipscty",$C867,"naics","337215")),0,GETPIVOTDATA("Sum of emp",'2010 County Business Patterns'!$J$2,"FIPS State and County Code",$A867,"fipstate",$B867,"fipscty",$C867,"naics","337215"))</f>
        <v>0</v>
      </c>
      <c r="U867" s="28">
        <f>IF(ISERROR(GETPIVOTDATA("Sum of Midpoint",'2010 County Business Patterns'!$J$2,"FIPS State and County Code",$A867,"fipstate",$B867,"fipscty",$C867,"naics","337215")),0,GETPIVOTDATA("Sum of Midpoint",'2010 County Business Patterns'!$J$2,"FIPS State and County Code",$A867,"fipstate",$B867,"fipscty",$C867,"naics","337215"))</f>
        <v>10</v>
      </c>
      <c r="V867">
        <f>IF(ISERROR(VLOOKUP($B867,'2010 State Business Patterns'!$AN$3:$AR$55,5,FALSE)),0,VLOOKUP($B867,'2010 State Business Patterns'!$AN$3:$AR$55,5,FALSE))</f>
        <v>0.64261818673334903</v>
      </c>
      <c r="W867" s="28">
        <f t="shared" si="69"/>
        <v>3.213090933666745</v>
      </c>
    </row>
    <row r="868" spans="1:23" hidden="1">
      <c r="A868" s="1" t="s">
        <v>3600</v>
      </c>
      <c r="B868" s="1" t="s">
        <v>1923</v>
      </c>
      <c r="C868" s="1" t="s">
        <v>1925</v>
      </c>
      <c r="D868" s="1" t="s">
        <v>3601</v>
      </c>
      <c r="E868" s="1" t="s">
        <v>2057</v>
      </c>
      <c r="F868" s="1" t="s">
        <v>3490</v>
      </c>
      <c r="G868" s="47">
        <f t="shared" si="65"/>
        <v>0</v>
      </c>
      <c r="H868" s="28">
        <f>IF(ISERROR(GETPIVOTDATA("Sum of emp",'2010 County Business Patterns'!$J$2,"FIPS State and County Code",$A868,"fipstate",$B868,"fipscty",$C868,"naics","337124")),0,GETPIVOTDATA("Sum of emp",'2010 County Business Patterns'!$J$2,"FIPS State and County Code",$A868,"fipstate",$B868,"fipscty",$C868,"naics","337124"))</f>
        <v>0</v>
      </c>
      <c r="I868" s="28">
        <f>IF(ISERROR(GETPIVOTDATA("Sum of Midpoint",'2010 County Business Patterns'!$J$2,"FIPS State and County Code",$A868,"fipstate",$B868,"fipscty",$C868,"naics","337124")),0,GETPIVOTDATA("Sum of Midpoint",'2010 County Business Patterns'!$J$2,"FIPS State and County Code",$A868,"fipstate",$B868,"fipscty",$C868,"naics","337124"))</f>
        <v>0</v>
      </c>
      <c r="J868">
        <f>IF(ISERROR(VLOOKUP($B868,'2010 State Business Patterns'!$AN$3:$AR$55,2,FALSE)),0,VLOOKUP($B868,'2010 State Business Patterns'!$AN$3:$AR$55,2,FALSE))</f>
        <v>0</v>
      </c>
      <c r="K868" s="28">
        <f t="shared" si="66"/>
        <v>0</v>
      </c>
      <c r="L868" s="28">
        <f>IF(ISERROR(GETPIVOTDATA("Sum of emp",'2010 County Business Patterns'!$J$2,"FIPS State and County Code",$A868,"fipstate",$B868,"fipscty",$C868,"naics","337127")),0,GETPIVOTDATA("Sum of emp",'2010 County Business Patterns'!$J$2,"FIPS State and County Code",$A868,"fipstate",$B868,"fipscty",$C868,"naics","337127"))</f>
        <v>0</v>
      </c>
      <c r="M868" s="28">
        <f>IF(ISERROR(GETPIVOTDATA("Sum of Midpoint",'2010 County Business Patterns'!$J$2,"FIPS State and County Code",$A868,"fipstate",$B868,"fipscty",$C868,"naics","337127")),0,GETPIVOTDATA("Sum of Midpoint",'2010 County Business Patterns'!$J$2,"FIPS State and County Code",$A868,"fipstate",$B868,"fipscty",$C868,"naics","337127"))</f>
        <v>0</v>
      </c>
      <c r="N868">
        <f>IF(ISERROR(VLOOKUP($B868,'2010 State Business Patterns'!$AN$3:$AR$55,3,FALSE)),0,VLOOKUP($B868,'2010 State Business Patterns'!$AN$3:$AR$55,3,FALSE))</f>
        <v>0.71044776119402986</v>
      </c>
      <c r="O868" s="28">
        <f t="shared" si="67"/>
        <v>0</v>
      </c>
      <c r="P868" s="28">
        <f>IF(ISERROR(GETPIVOTDATA("Sum of emp",'2010 County Business Patterns'!$J$2,"FIPS State and County Code",$A868,"fipstate",$B868,"fipscty",$C868,"naics","337214")),0,GETPIVOTDATA("Sum of emp",'2010 County Business Patterns'!$J$2,"FIPS State and County Code",$A868,"fipstate",$B868,"fipscty",$C868,"naics","337214"))</f>
        <v>0</v>
      </c>
      <c r="Q868" s="28">
        <f>IF(ISERROR(GETPIVOTDATA("Sum of Midpoint",'2010 County Business Patterns'!$J$2,"FIPS State and County Code",$A868,"fipstate",$B868,"fipscty",$C868,"naics","337214")),0,GETPIVOTDATA("Sum of Midpoint",'2010 County Business Patterns'!$J$2,"FIPS State and County Code",$A868,"fipstate",$B868,"fipscty",$C868,"naics","337214"))</f>
        <v>0</v>
      </c>
      <c r="R868">
        <f>IF(ISERROR(VLOOKUP($B868,'2010 State Business Patterns'!$AN$3:$AR$55,4,FALSE)),0,VLOOKUP($B868,'2010 State Business Patterns'!$AN$3:$AR$55,4,FALSE))</f>
        <v>0.88080808080808082</v>
      </c>
      <c r="S868" s="28">
        <f t="shared" si="68"/>
        <v>0</v>
      </c>
      <c r="T868" s="28">
        <f>IF(ISERROR(GETPIVOTDATA("Sum of emp",'2010 County Business Patterns'!$J$2,"FIPS State and County Code",$A868,"fipstate",$B868,"fipscty",$C868,"naics","337215")),0,GETPIVOTDATA("Sum of emp",'2010 County Business Patterns'!$J$2,"FIPS State and County Code",$A868,"fipstate",$B868,"fipscty",$C868,"naics","337215"))</f>
        <v>0</v>
      </c>
      <c r="U868" s="28">
        <f>IF(ISERROR(GETPIVOTDATA("Sum of Midpoint",'2010 County Business Patterns'!$J$2,"FIPS State and County Code",$A868,"fipstate",$B868,"fipscty",$C868,"naics","337215")),0,GETPIVOTDATA("Sum of Midpoint",'2010 County Business Patterns'!$J$2,"FIPS State and County Code",$A868,"fipstate",$B868,"fipscty",$C868,"naics","337215"))</f>
        <v>0</v>
      </c>
      <c r="V868">
        <f>IF(ISERROR(VLOOKUP($B868,'2010 State Business Patterns'!$AN$3:$AR$55,5,FALSE)),0,VLOOKUP($B868,'2010 State Business Patterns'!$AN$3:$AR$55,5,FALSE))</f>
        <v>0.64261818673334903</v>
      </c>
      <c r="W868" s="28">
        <f t="shared" si="69"/>
        <v>0</v>
      </c>
    </row>
    <row r="869" spans="1:23" hidden="1">
      <c r="A869" s="1" t="s">
        <v>3602</v>
      </c>
      <c r="B869" s="1" t="s">
        <v>1923</v>
      </c>
      <c r="C869" s="1" t="s">
        <v>1872</v>
      </c>
      <c r="D869" s="1" t="s">
        <v>3603</v>
      </c>
      <c r="E869" s="1" t="s">
        <v>2057</v>
      </c>
      <c r="F869" s="1" t="s">
        <v>3490</v>
      </c>
      <c r="G869" s="47">
        <f t="shared" si="65"/>
        <v>0</v>
      </c>
      <c r="H869" s="28">
        <f>IF(ISERROR(GETPIVOTDATA("Sum of emp",'2010 County Business Patterns'!$J$2,"FIPS State and County Code",$A869,"fipstate",$B869,"fipscty",$C869,"naics","337124")),0,GETPIVOTDATA("Sum of emp",'2010 County Business Patterns'!$J$2,"FIPS State and County Code",$A869,"fipstate",$B869,"fipscty",$C869,"naics","337124"))</f>
        <v>0</v>
      </c>
      <c r="I869" s="28">
        <f>IF(ISERROR(GETPIVOTDATA("Sum of Midpoint",'2010 County Business Patterns'!$J$2,"FIPS State and County Code",$A869,"fipstate",$B869,"fipscty",$C869,"naics","337124")),0,GETPIVOTDATA("Sum of Midpoint",'2010 County Business Patterns'!$J$2,"FIPS State and County Code",$A869,"fipstate",$B869,"fipscty",$C869,"naics","337124"))</f>
        <v>0</v>
      </c>
      <c r="J869">
        <f>IF(ISERROR(VLOOKUP($B869,'2010 State Business Patterns'!$AN$3:$AR$55,2,FALSE)),0,VLOOKUP($B869,'2010 State Business Patterns'!$AN$3:$AR$55,2,FALSE))</f>
        <v>0</v>
      </c>
      <c r="K869" s="28">
        <f t="shared" si="66"/>
        <v>0</v>
      </c>
      <c r="L869" s="28">
        <f>IF(ISERROR(GETPIVOTDATA("Sum of emp",'2010 County Business Patterns'!$J$2,"FIPS State and County Code",$A869,"fipstate",$B869,"fipscty",$C869,"naics","337127")),0,GETPIVOTDATA("Sum of emp",'2010 County Business Patterns'!$J$2,"FIPS State and County Code",$A869,"fipstate",$B869,"fipscty",$C869,"naics","337127"))</f>
        <v>0</v>
      </c>
      <c r="M869" s="28">
        <f>IF(ISERROR(GETPIVOTDATA("Sum of Midpoint",'2010 County Business Patterns'!$J$2,"FIPS State and County Code",$A869,"fipstate",$B869,"fipscty",$C869,"naics","337127")),0,GETPIVOTDATA("Sum of Midpoint",'2010 County Business Patterns'!$J$2,"FIPS State and County Code",$A869,"fipstate",$B869,"fipscty",$C869,"naics","337127"))</f>
        <v>0</v>
      </c>
      <c r="N869">
        <f>IF(ISERROR(VLOOKUP($B869,'2010 State Business Patterns'!$AN$3:$AR$55,3,FALSE)),0,VLOOKUP($B869,'2010 State Business Patterns'!$AN$3:$AR$55,3,FALSE))</f>
        <v>0.71044776119402986</v>
      </c>
      <c r="O869" s="28">
        <f t="shared" si="67"/>
        <v>0</v>
      </c>
      <c r="P869" s="28">
        <f>IF(ISERROR(GETPIVOTDATA("Sum of emp",'2010 County Business Patterns'!$J$2,"FIPS State and County Code",$A869,"fipstate",$B869,"fipscty",$C869,"naics","337214")),0,GETPIVOTDATA("Sum of emp",'2010 County Business Patterns'!$J$2,"FIPS State and County Code",$A869,"fipstate",$B869,"fipscty",$C869,"naics","337214"))</f>
        <v>0</v>
      </c>
      <c r="Q869" s="28">
        <f>IF(ISERROR(GETPIVOTDATA("Sum of Midpoint",'2010 County Business Patterns'!$J$2,"FIPS State and County Code",$A869,"fipstate",$B869,"fipscty",$C869,"naics","337214")),0,GETPIVOTDATA("Sum of Midpoint",'2010 County Business Patterns'!$J$2,"FIPS State and County Code",$A869,"fipstate",$B869,"fipscty",$C869,"naics","337214"))</f>
        <v>0</v>
      </c>
      <c r="R869">
        <f>IF(ISERROR(VLOOKUP($B869,'2010 State Business Patterns'!$AN$3:$AR$55,4,FALSE)),0,VLOOKUP($B869,'2010 State Business Patterns'!$AN$3:$AR$55,4,FALSE))</f>
        <v>0.88080808080808082</v>
      </c>
      <c r="S869" s="28">
        <f t="shared" si="68"/>
        <v>0</v>
      </c>
      <c r="T869" s="28">
        <f>IF(ISERROR(GETPIVOTDATA("Sum of emp",'2010 County Business Patterns'!$J$2,"FIPS State and County Code",$A869,"fipstate",$B869,"fipscty",$C869,"naics","337215")),0,GETPIVOTDATA("Sum of emp",'2010 County Business Patterns'!$J$2,"FIPS State and County Code",$A869,"fipstate",$B869,"fipscty",$C869,"naics","337215"))</f>
        <v>0</v>
      </c>
      <c r="U869" s="28">
        <f>IF(ISERROR(GETPIVOTDATA("Sum of Midpoint",'2010 County Business Patterns'!$J$2,"FIPS State and County Code",$A869,"fipstate",$B869,"fipscty",$C869,"naics","337215")),0,GETPIVOTDATA("Sum of Midpoint",'2010 County Business Patterns'!$J$2,"FIPS State and County Code",$A869,"fipstate",$B869,"fipscty",$C869,"naics","337215"))</f>
        <v>0</v>
      </c>
      <c r="V869">
        <f>IF(ISERROR(VLOOKUP($B869,'2010 State Business Patterns'!$AN$3:$AR$55,5,FALSE)),0,VLOOKUP($B869,'2010 State Business Patterns'!$AN$3:$AR$55,5,FALSE))</f>
        <v>0.64261818673334903</v>
      </c>
      <c r="W869" s="28">
        <f t="shared" si="69"/>
        <v>0</v>
      </c>
    </row>
    <row r="870" spans="1:23" hidden="1">
      <c r="A870" s="1" t="s">
        <v>3604</v>
      </c>
      <c r="B870" s="1" t="s">
        <v>1923</v>
      </c>
      <c r="C870" s="1" t="s">
        <v>1910</v>
      </c>
      <c r="D870" s="1" t="s">
        <v>3605</v>
      </c>
      <c r="E870" s="1" t="s">
        <v>2057</v>
      </c>
      <c r="F870" s="1" t="s">
        <v>3490</v>
      </c>
      <c r="G870" s="47">
        <f t="shared" si="65"/>
        <v>0</v>
      </c>
      <c r="H870" s="28">
        <f>IF(ISERROR(GETPIVOTDATA("Sum of emp",'2010 County Business Patterns'!$J$2,"FIPS State and County Code",$A870,"fipstate",$B870,"fipscty",$C870,"naics","337124")),0,GETPIVOTDATA("Sum of emp",'2010 County Business Patterns'!$J$2,"FIPS State and County Code",$A870,"fipstate",$B870,"fipscty",$C870,"naics","337124"))</f>
        <v>0</v>
      </c>
      <c r="I870" s="28">
        <f>IF(ISERROR(GETPIVOTDATA("Sum of Midpoint",'2010 County Business Patterns'!$J$2,"FIPS State and County Code",$A870,"fipstate",$B870,"fipscty",$C870,"naics","337124")),0,GETPIVOTDATA("Sum of Midpoint",'2010 County Business Patterns'!$J$2,"FIPS State and County Code",$A870,"fipstate",$B870,"fipscty",$C870,"naics","337124"))</f>
        <v>0</v>
      </c>
      <c r="J870">
        <f>IF(ISERROR(VLOOKUP($B870,'2010 State Business Patterns'!$AN$3:$AR$55,2,FALSE)),0,VLOOKUP($B870,'2010 State Business Patterns'!$AN$3:$AR$55,2,FALSE))</f>
        <v>0</v>
      </c>
      <c r="K870" s="28">
        <f t="shared" si="66"/>
        <v>0</v>
      </c>
      <c r="L870" s="28">
        <f>IF(ISERROR(GETPIVOTDATA("Sum of emp",'2010 County Business Patterns'!$J$2,"FIPS State and County Code",$A870,"fipstate",$B870,"fipscty",$C870,"naics","337127")),0,GETPIVOTDATA("Sum of emp",'2010 County Business Patterns'!$J$2,"FIPS State and County Code",$A870,"fipstate",$B870,"fipscty",$C870,"naics","337127"))</f>
        <v>0</v>
      </c>
      <c r="M870" s="28">
        <f>IF(ISERROR(GETPIVOTDATA("Sum of Midpoint",'2010 County Business Patterns'!$J$2,"FIPS State and County Code",$A870,"fipstate",$B870,"fipscty",$C870,"naics","337127")),0,GETPIVOTDATA("Sum of Midpoint",'2010 County Business Patterns'!$J$2,"FIPS State and County Code",$A870,"fipstate",$B870,"fipscty",$C870,"naics","337127"))</f>
        <v>0</v>
      </c>
      <c r="N870">
        <f>IF(ISERROR(VLOOKUP($B870,'2010 State Business Patterns'!$AN$3:$AR$55,3,FALSE)),0,VLOOKUP($B870,'2010 State Business Patterns'!$AN$3:$AR$55,3,FALSE))</f>
        <v>0.71044776119402986</v>
      </c>
      <c r="O870" s="28">
        <f t="shared" si="67"/>
        <v>0</v>
      </c>
      <c r="P870" s="28">
        <f>IF(ISERROR(GETPIVOTDATA("Sum of emp",'2010 County Business Patterns'!$J$2,"FIPS State and County Code",$A870,"fipstate",$B870,"fipscty",$C870,"naics","337214")),0,GETPIVOTDATA("Sum of emp",'2010 County Business Patterns'!$J$2,"FIPS State and County Code",$A870,"fipstate",$B870,"fipscty",$C870,"naics","337214"))</f>
        <v>0</v>
      </c>
      <c r="Q870" s="28">
        <f>IF(ISERROR(GETPIVOTDATA("Sum of Midpoint",'2010 County Business Patterns'!$J$2,"FIPS State and County Code",$A870,"fipstate",$B870,"fipscty",$C870,"naics","337214")),0,GETPIVOTDATA("Sum of Midpoint",'2010 County Business Patterns'!$J$2,"FIPS State and County Code",$A870,"fipstate",$B870,"fipscty",$C870,"naics","337214"))</f>
        <v>0</v>
      </c>
      <c r="R870">
        <f>IF(ISERROR(VLOOKUP($B870,'2010 State Business Patterns'!$AN$3:$AR$55,4,FALSE)),0,VLOOKUP($B870,'2010 State Business Patterns'!$AN$3:$AR$55,4,FALSE))</f>
        <v>0.88080808080808082</v>
      </c>
      <c r="S870" s="28">
        <f t="shared" si="68"/>
        <v>0</v>
      </c>
      <c r="T870" s="28">
        <f>IF(ISERROR(GETPIVOTDATA("Sum of emp",'2010 County Business Patterns'!$J$2,"FIPS State and County Code",$A870,"fipstate",$B870,"fipscty",$C870,"naics","337215")),0,GETPIVOTDATA("Sum of emp",'2010 County Business Patterns'!$J$2,"FIPS State and County Code",$A870,"fipstate",$B870,"fipscty",$C870,"naics","337215"))</f>
        <v>0</v>
      </c>
      <c r="U870" s="28">
        <f>IF(ISERROR(GETPIVOTDATA("Sum of Midpoint",'2010 County Business Patterns'!$J$2,"FIPS State and County Code",$A870,"fipstate",$B870,"fipscty",$C870,"naics","337215")),0,GETPIVOTDATA("Sum of Midpoint",'2010 County Business Patterns'!$J$2,"FIPS State and County Code",$A870,"fipstate",$B870,"fipscty",$C870,"naics","337215"))</f>
        <v>0</v>
      </c>
      <c r="V870">
        <f>IF(ISERROR(VLOOKUP($B870,'2010 State Business Patterns'!$AN$3:$AR$55,5,FALSE)),0,VLOOKUP($B870,'2010 State Business Patterns'!$AN$3:$AR$55,5,FALSE))</f>
        <v>0.64261818673334903</v>
      </c>
      <c r="W870" s="28">
        <f t="shared" si="69"/>
        <v>0</v>
      </c>
    </row>
    <row r="871" spans="1:23" hidden="1">
      <c r="A871" s="1" t="s">
        <v>3606</v>
      </c>
      <c r="B871" s="1" t="s">
        <v>1923</v>
      </c>
      <c r="C871" s="1" t="s">
        <v>1911</v>
      </c>
      <c r="D871" s="1" t="s">
        <v>3607</v>
      </c>
      <c r="E871" s="1" t="s">
        <v>2057</v>
      </c>
      <c r="F871" s="1" t="s">
        <v>3490</v>
      </c>
      <c r="G871" s="47">
        <f t="shared" si="65"/>
        <v>0</v>
      </c>
      <c r="H871" s="28">
        <f>IF(ISERROR(GETPIVOTDATA("Sum of emp",'2010 County Business Patterns'!$J$2,"FIPS State and County Code",$A871,"fipstate",$B871,"fipscty",$C871,"naics","337124")),0,GETPIVOTDATA("Sum of emp",'2010 County Business Patterns'!$J$2,"FIPS State and County Code",$A871,"fipstate",$B871,"fipscty",$C871,"naics","337124"))</f>
        <v>0</v>
      </c>
      <c r="I871" s="28">
        <f>IF(ISERROR(GETPIVOTDATA("Sum of Midpoint",'2010 County Business Patterns'!$J$2,"FIPS State and County Code",$A871,"fipstate",$B871,"fipscty",$C871,"naics","337124")),0,GETPIVOTDATA("Sum of Midpoint",'2010 County Business Patterns'!$J$2,"FIPS State and County Code",$A871,"fipstate",$B871,"fipscty",$C871,"naics","337124"))</f>
        <v>0</v>
      </c>
      <c r="J871">
        <f>IF(ISERROR(VLOOKUP($B871,'2010 State Business Patterns'!$AN$3:$AR$55,2,FALSE)),0,VLOOKUP($B871,'2010 State Business Patterns'!$AN$3:$AR$55,2,FALSE))</f>
        <v>0</v>
      </c>
      <c r="K871" s="28">
        <f t="shared" si="66"/>
        <v>0</v>
      </c>
      <c r="L871" s="28">
        <f>IF(ISERROR(GETPIVOTDATA("Sum of emp",'2010 County Business Patterns'!$J$2,"FIPS State and County Code",$A871,"fipstate",$B871,"fipscty",$C871,"naics","337127")),0,GETPIVOTDATA("Sum of emp",'2010 County Business Patterns'!$J$2,"FIPS State and County Code",$A871,"fipstate",$B871,"fipscty",$C871,"naics","337127"))</f>
        <v>0</v>
      </c>
      <c r="M871" s="28">
        <f>IF(ISERROR(GETPIVOTDATA("Sum of Midpoint",'2010 County Business Patterns'!$J$2,"FIPS State and County Code",$A871,"fipstate",$B871,"fipscty",$C871,"naics","337127")),0,GETPIVOTDATA("Sum of Midpoint",'2010 County Business Patterns'!$J$2,"FIPS State and County Code",$A871,"fipstate",$B871,"fipscty",$C871,"naics","337127"))</f>
        <v>0</v>
      </c>
      <c r="N871">
        <f>IF(ISERROR(VLOOKUP($B871,'2010 State Business Patterns'!$AN$3:$AR$55,3,FALSE)),0,VLOOKUP($B871,'2010 State Business Patterns'!$AN$3:$AR$55,3,FALSE))</f>
        <v>0.71044776119402986</v>
      </c>
      <c r="O871" s="28">
        <f t="shared" si="67"/>
        <v>0</v>
      </c>
      <c r="P871" s="28">
        <f>IF(ISERROR(GETPIVOTDATA("Sum of emp",'2010 County Business Patterns'!$J$2,"FIPS State and County Code",$A871,"fipstate",$B871,"fipscty",$C871,"naics","337214")),0,GETPIVOTDATA("Sum of emp",'2010 County Business Patterns'!$J$2,"FIPS State and County Code",$A871,"fipstate",$B871,"fipscty",$C871,"naics","337214"))</f>
        <v>0</v>
      </c>
      <c r="Q871" s="28">
        <f>IF(ISERROR(GETPIVOTDATA("Sum of Midpoint",'2010 County Business Patterns'!$J$2,"FIPS State and County Code",$A871,"fipstate",$B871,"fipscty",$C871,"naics","337214")),0,GETPIVOTDATA("Sum of Midpoint",'2010 County Business Patterns'!$J$2,"FIPS State and County Code",$A871,"fipstate",$B871,"fipscty",$C871,"naics","337214"))</f>
        <v>0</v>
      </c>
      <c r="R871">
        <f>IF(ISERROR(VLOOKUP($B871,'2010 State Business Patterns'!$AN$3:$AR$55,4,FALSE)),0,VLOOKUP($B871,'2010 State Business Patterns'!$AN$3:$AR$55,4,FALSE))</f>
        <v>0.88080808080808082</v>
      </c>
      <c r="S871" s="28">
        <f t="shared" si="68"/>
        <v>0</v>
      </c>
      <c r="T871" s="28">
        <f>IF(ISERROR(GETPIVOTDATA("Sum of emp",'2010 County Business Patterns'!$J$2,"FIPS State and County Code",$A871,"fipstate",$B871,"fipscty",$C871,"naics","337215")),0,GETPIVOTDATA("Sum of emp",'2010 County Business Patterns'!$J$2,"FIPS State and County Code",$A871,"fipstate",$B871,"fipscty",$C871,"naics","337215"))</f>
        <v>0</v>
      </c>
      <c r="U871" s="28">
        <f>IF(ISERROR(GETPIVOTDATA("Sum of Midpoint",'2010 County Business Patterns'!$J$2,"FIPS State and County Code",$A871,"fipstate",$B871,"fipscty",$C871,"naics","337215")),0,GETPIVOTDATA("Sum of Midpoint",'2010 County Business Patterns'!$J$2,"FIPS State and County Code",$A871,"fipstate",$B871,"fipscty",$C871,"naics","337215"))</f>
        <v>0</v>
      </c>
      <c r="V871">
        <f>IF(ISERROR(VLOOKUP($B871,'2010 State Business Patterns'!$AN$3:$AR$55,5,FALSE)),0,VLOOKUP($B871,'2010 State Business Patterns'!$AN$3:$AR$55,5,FALSE))</f>
        <v>0.64261818673334903</v>
      </c>
      <c r="W871" s="28">
        <f t="shared" si="69"/>
        <v>0</v>
      </c>
    </row>
    <row r="872" spans="1:23">
      <c r="A872" s="1" t="s">
        <v>3608</v>
      </c>
      <c r="B872" s="1" t="s">
        <v>1923</v>
      </c>
      <c r="C872" s="1" t="s">
        <v>1873</v>
      </c>
      <c r="D872" s="1" t="s">
        <v>2409</v>
      </c>
      <c r="E872" s="1" t="s">
        <v>2057</v>
      </c>
      <c r="F872" s="1" t="s">
        <v>3490</v>
      </c>
      <c r="G872" s="47">
        <f t="shared" si="65"/>
        <v>24.526523769487643</v>
      </c>
      <c r="H872" s="28">
        <f>IF(ISERROR(GETPIVOTDATA("Sum of emp",'2010 County Business Patterns'!$J$2,"FIPS State and County Code",$A872,"fipstate",$B872,"fipscty",$C872,"naics","337124")),0,GETPIVOTDATA("Sum of emp",'2010 County Business Patterns'!$J$2,"FIPS State and County Code",$A872,"fipstate",$B872,"fipscty",$C872,"naics","337124"))</f>
        <v>0</v>
      </c>
      <c r="I872" s="28">
        <f>IF(ISERROR(GETPIVOTDATA("Sum of Midpoint",'2010 County Business Patterns'!$J$2,"FIPS State and County Code",$A872,"fipstate",$B872,"fipscty",$C872,"naics","337124")),0,GETPIVOTDATA("Sum of Midpoint",'2010 County Business Patterns'!$J$2,"FIPS State and County Code",$A872,"fipstate",$B872,"fipscty",$C872,"naics","337124"))</f>
        <v>0</v>
      </c>
      <c r="J872">
        <f>IF(ISERROR(VLOOKUP($B872,'2010 State Business Patterns'!$AN$3:$AR$55,2,FALSE)),0,VLOOKUP($B872,'2010 State Business Patterns'!$AN$3:$AR$55,2,FALSE))</f>
        <v>0</v>
      </c>
      <c r="K872" s="28">
        <f t="shared" si="66"/>
        <v>0</v>
      </c>
      <c r="L872" s="28">
        <f>IF(ISERROR(GETPIVOTDATA("Sum of emp",'2010 County Business Patterns'!$J$2,"FIPS State and County Code",$A872,"fipstate",$B872,"fipscty",$C872,"naics","337127")),0,GETPIVOTDATA("Sum of emp",'2010 County Business Patterns'!$J$2,"FIPS State and County Code",$A872,"fipstate",$B872,"fipscty",$C872,"naics","337127"))</f>
        <v>0</v>
      </c>
      <c r="M872" s="28">
        <f>IF(ISERROR(GETPIVOTDATA("Sum of Midpoint",'2010 County Business Patterns'!$J$2,"FIPS State and County Code",$A872,"fipstate",$B872,"fipscty",$C872,"naics","337127")),0,GETPIVOTDATA("Sum of Midpoint",'2010 County Business Patterns'!$J$2,"FIPS State and County Code",$A872,"fipstate",$B872,"fipscty",$C872,"naics","337127"))</f>
        <v>60</v>
      </c>
      <c r="N872">
        <f>IF(ISERROR(VLOOKUP($B872,'2010 State Business Patterns'!$AN$3:$AR$55,3,FALSE)),0,VLOOKUP($B872,'2010 State Business Patterns'!$AN$3:$AR$55,3,FALSE))</f>
        <v>0.71044776119402986</v>
      </c>
      <c r="O872" s="28">
        <f t="shared" si="67"/>
        <v>21.313432835820898</v>
      </c>
      <c r="P872" s="28">
        <f>IF(ISERROR(GETPIVOTDATA("Sum of emp",'2010 County Business Patterns'!$J$2,"FIPS State and County Code",$A872,"fipstate",$B872,"fipscty",$C872,"naics","337214")),0,GETPIVOTDATA("Sum of emp",'2010 County Business Patterns'!$J$2,"FIPS State and County Code",$A872,"fipstate",$B872,"fipscty",$C872,"naics","337214"))</f>
        <v>0</v>
      </c>
      <c r="Q872" s="28">
        <f>IF(ISERROR(GETPIVOTDATA("Sum of Midpoint",'2010 County Business Patterns'!$J$2,"FIPS State and County Code",$A872,"fipstate",$B872,"fipscty",$C872,"naics","337214")),0,GETPIVOTDATA("Sum of Midpoint",'2010 County Business Patterns'!$J$2,"FIPS State and County Code",$A872,"fipstate",$B872,"fipscty",$C872,"naics","337214"))</f>
        <v>0</v>
      </c>
      <c r="R872">
        <f>IF(ISERROR(VLOOKUP($B872,'2010 State Business Patterns'!$AN$3:$AR$55,4,FALSE)),0,VLOOKUP($B872,'2010 State Business Patterns'!$AN$3:$AR$55,4,FALSE))</f>
        <v>0.88080808080808082</v>
      </c>
      <c r="S872" s="28">
        <f t="shared" si="68"/>
        <v>0</v>
      </c>
      <c r="T872" s="28">
        <f>IF(ISERROR(GETPIVOTDATA("Sum of emp",'2010 County Business Patterns'!$J$2,"FIPS State and County Code",$A872,"fipstate",$B872,"fipscty",$C872,"naics","337215")),0,GETPIVOTDATA("Sum of emp",'2010 County Business Patterns'!$J$2,"FIPS State and County Code",$A872,"fipstate",$B872,"fipscty",$C872,"naics","337215"))</f>
        <v>0</v>
      </c>
      <c r="U872" s="28">
        <f>IF(ISERROR(GETPIVOTDATA("Sum of Midpoint",'2010 County Business Patterns'!$J$2,"FIPS State and County Code",$A872,"fipstate",$B872,"fipscty",$C872,"naics","337215")),0,GETPIVOTDATA("Sum of Midpoint",'2010 County Business Patterns'!$J$2,"FIPS State and County Code",$A872,"fipstate",$B872,"fipscty",$C872,"naics","337215"))</f>
        <v>10</v>
      </c>
      <c r="V872">
        <f>IF(ISERROR(VLOOKUP($B872,'2010 State Business Patterns'!$AN$3:$AR$55,5,FALSE)),0,VLOOKUP($B872,'2010 State Business Patterns'!$AN$3:$AR$55,5,FALSE))</f>
        <v>0.64261818673334903</v>
      </c>
      <c r="W872" s="28">
        <f t="shared" si="69"/>
        <v>3.213090933666745</v>
      </c>
    </row>
    <row r="873" spans="1:23" hidden="1">
      <c r="A873" s="1" t="s">
        <v>3609</v>
      </c>
      <c r="B873" s="1" t="s">
        <v>1923</v>
      </c>
      <c r="C873" s="1" t="s">
        <v>1926</v>
      </c>
      <c r="D873" s="1" t="s">
        <v>2176</v>
      </c>
      <c r="E873" s="1" t="s">
        <v>2057</v>
      </c>
      <c r="F873" s="1" t="s">
        <v>3490</v>
      </c>
      <c r="G873" s="47">
        <f t="shared" si="65"/>
        <v>0</v>
      </c>
      <c r="H873" s="28">
        <f>IF(ISERROR(GETPIVOTDATA("Sum of emp",'2010 County Business Patterns'!$J$2,"FIPS State and County Code",$A873,"fipstate",$B873,"fipscty",$C873,"naics","337124")),0,GETPIVOTDATA("Sum of emp",'2010 County Business Patterns'!$J$2,"FIPS State and County Code",$A873,"fipstate",$B873,"fipscty",$C873,"naics","337124"))</f>
        <v>0</v>
      </c>
      <c r="I873" s="28">
        <f>IF(ISERROR(GETPIVOTDATA("Sum of Midpoint",'2010 County Business Patterns'!$J$2,"FIPS State and County Code",$A873,"fipstate",$B873,"fipscty",$C873,"naics","337124")),0,GETPIVOTDATA("Sum of Midpoint",'2010 County Business Patterns'!$J$2,"FIPS State and County Code",$A873,"fipstate",$B873,"fipscty",$C873,"naics","337124"))</f>
        <v>0</v>
      </c>
      <c r="J873">
        <f>IF(ISERROR(VLOOKUP($B873,'2010 State Business Patterns'!$AN$3:$AR$55,2,FALSE)),0,VLOOKUP($B873,'2010 State Business Patterns'!$AN$3:$AR$55,2,FALSE))</f>
        <v>0</v>
      </c>
      <c r="K873" s="28">
        <f t="shared" si="66"/>
        <v>0</v>
      </c>
      <c r="L873" s="28">
        <f>IF(ISERROR(GETPIVOTDATA("Sum of emp",'2010 County Business Patterns'!$J$2,"FIPS State and County Code",$A873,"fipstate",$B873,"fipscty",$C873,"naics","337127")),0,GETPIVOTDATA("Sum of emp",'2010 County Business Patterns'!$J$2,"FIPS State and County Code",$A873,"fipstate",$B873,"fipscty",$C873,"naics","337127"))</f>
        <v>0</v>
      </c>
      <c r="M873" s="28">
        <f>IF(ISERROR(GETPIVOTDATA("Sum of Midpoint",'2010 County Business Patterns'!$J$2,"FIPS State and County Code",$A873,"fipstate",$B873,"fipscty",$C873,"naics","337127")),0,GETPIVOTDATA("Sum of Midpoint",'2010 County Business Patterns'!$J$2,"FIPS State and County Code",$A873,"fipstate",$B873,"fipscty",$C873,"naics","337127"))</f>
        <v>0</v>
      </c>
      <c r="N873">
        <f>IF(ISERROR(VLOOKUP($B873,'2010 State Business Patterns'!$AN$3:$AR$55,3,FALSE)),0,VLOOKUP($B873,'2010 State Business Patterns'!$AN$3:$AR$55,3,FALSE))</f>
        <v>0.71044776119402986</v>
      </c>
      <c r="O873" s="28">
        <f t="shared" si="67"/>
        <v>0</v>
      </c>
      <c r="P873" s="28">
        <f>IF(ISERROR(GETPIVOTDATA("Sum of emp",'2010 County Business Patterns'!$J$2,"FIPS State and County Code",$A873,"fipstate",$B873,"fipscty",$C873,"naics","337214")),0,GETPIVOTDATA("Sum of emp",'2010 County Business Patterns'!$J$2,"FIPS State and County Code",$A873,"fipstate",$B873,"fipscty",$C873,"naics","337214"))</f>
        <v>0</v>
      </c>
      <c r="Q873" s="28">
        <f>IF(ISERROR(GETPIVOTDATA("Sum of Midpoint",'2010 County Business Patterns'!$J$2,"FIPS State and County Code",$A873,"fipstate",$B873,"fipscty",$C873,"naics","337214")),0,GETPIVOTDATA("Sum of Midpoint",'2010 County Business Patterns'!$J$2,"FIPS State and County Code",$A873,"fipstate",$B873,"fipscty",$C873,"naics","337214"))</f>
        <v>0</v>
      </c>
      <c r="R873">
        <f>IF(ISERROR(VLOOKUP($B873,'2010 State Business Patterns'!$AN$3:$AR$55,4,FALSE)),0,VLOOKUP($B873,'2010 State Business Patterns'!$AN$3:$AR$55,4,FALSE))</f>
        <v>0.88080808080808082</v>
      </c>
      <c r="S873" s="28">
        <f t="shared" si="68"/>
        <v>0</v>
      </c>
      <c r="T873" s="28">
        <f>IF(ISERROR(GETPIVOTDATA("Sum of emp",'2010 County Business Patterns'!$J$2,"FIPS State and County Code",$A873,"fipstate",$B873,"fipscty",$C873,"naics","337215")),0,GETPIVOTDATA("Sum of emp",'2010 County Business Patterns'!$J$2,"FIPS State and County Code",$A873,"fipstate",$B873,"fipscty",$C873,"naics","337215"))</f>
        <v>0</v>
      </c>
      <c r="U873" s="28">
        <f>IF(ISERROR(GETPIVOTDATA("Sum of Midpoint",'2010 County Business Patterns'!$J$2,"FIPS State and County Code",$A873,"fipstate",$B873,"fipscty",$C873,"naics","337215")),0,GETPIVOTDATA("Sum of Midpoint",'2010 County Business Patterns'!$J$2,"FIPS State and County Code",$A873,"fipstate",$B873,"fipscty",$C873,"naics","337215"))</f>
        <v>0</v>
      </c>
      <c r="V873">
        <f>IF(ISERROR(VLOOKUP($B873,'2010 State Business Patterns'!$AN$3:$AR$55,5,FALSE)),0,VLOOKUP($B873,'2010 State Business Patterns'!$AN$3:$AR$55,5,FALSE))</f>
        <v>0.64261818673334903</v>
      </c>
      <c r="W873" s="28">
        <f t="shared" si="69"/>
        <v>0</v>
      </c>
    </row>
    <row r="874" spans="1:23">
      <c r="A874" s="1" t="s">
        <v>3610</v>
      </c>
      <c r="B874" s="1" t="s">
        <v>1923</v>
      </c>
      <c r="C874" s="1" t="s">
        <v>1912</v>
      </c>
      <c r="D874" s="1" t="s">
        <v>3611</v>
      </c>
      <c r="E874" s="1" t="s">
        <v>2057</v>
      </c>
      <c r="F874" s="1" t="s">
        <v>3490</v>
      </c>
      <c r="G874" s="47">
        <f t="shared" si="65"/>
        <v>62.164179104477611</v>
      </c>
      <c r="H874" s="28">
        <f>IF(ISERROR(GETPIVOTDATA("Sum of emp",'2010 County Business Patterns'!$J$2,"FIPS State and County Code",$A874,"fipstate",$B874,"fipscty",$C874,"naics","337124")),0,GETPIVOTDATA("Sum of emp",'2010 County Business Patterns'!$J$2,"FIPS State and County Code",$A874,"fipstate",$B874,"fipscty",$C874,"naics","337124"))</f>
        <v>0</v>
      </c>
      <c r="I874" s="28">
        <f>IF(ISERROR(GETPIVOTDATA("Sum of Midpoint",'2010 County Business Patterns'!$J$2,"FIPS State and County Code",$A874,"fipstate",$B874,"fipscty",$C874,"naics","337124")),0,GETPIVOTDATA("Sum of Midpoint",'2010 County Business Patterns'!$J$2,"FIPS State and County Code",$A874,"fipstate",$B874,"fipscty",$C874,"naics","337124"))</f>
        <v>0</v>
      </c>
      <c r="J874">
        <f>IF(ISERROR(VLOOKUP($B874,'2010 State Business Patterns'!$AN$3:$AR$55,2,FALSE)),0,VLOOKUP($B874,'2010 State Business Patterns'!$AN$3:$AR$55,2,FALSE))</f>
        <v>0</v>
      </c>
      <c r="K874" s="28">
        <f t="shared" si="66"/>
        <v>0</v>
      </c>
      <c r="L874" s="28">
        <f>IF(ISERROR(GETPIVOTDATA("Sum of emp",'2010 County Business Patterns'!$J$2,"FIPS State and County Code",$A874,"fipstate",$B874,"fipscty",$C874,"naics","337127")),0,GETPIVOTDATA("Sum of emp",'2010 County Business Patterns'!$J$2,"FIPS State and County Code",$A874,"fipstate",$B874,"fipscty",$C874,"naics","337127"))</f>
        <v>0</v>
      </c>
      <c r="M874" s="28">
        <f>IF(ISERROR(GETPIVOTDATA("Sum of Midpoint",'2010 County Business Patterns'!$J$2,"FIPS State and County Code",$A874,"fipstate",$B874,"fipscty",$C874,"naics","337127")),0,GETPIVOTDATA("Sum of Midpoint",'2010 County Business Patterns'!$J$2,"FIPS State and County Code",$A874,"fipstate",$B874,"fipscty",$C874,"naics","337127"))</f>
        <v>175</v>
      </c>
      <c r="N874">
        <f>IF(ISERROR(VLOOKUP($B874,'2010 State Business Patterns'!$AN$3:$AR$55,3,FALSE)),0,VLOOKUP($B874,'2010 State Business Patterns'!$AN$3:$AR$55,3,FALSE))</f>
        <v>0.71044776119402986</v>
      </c>
      <c r="O874" s="28">
        <f t="shared" si="67"/>
        <v>62.164179104477611</v>
      </c>
      <c r="P874" s="28">
        <f>IF(ISERROR(GETPIVOTDATA("Sum of emp",'2010 County Business Patterns'!$J$2,"FIPS State and County Code",$A874,"fipstate",$B874,"fipscty",$C874,"naics","337214")),0,GETPIVOTDATA("Sum of emp",'2010 County Business Patterns'!$J$2,"FIPS State and County Code",$A874,"fipstate",$B874,"fipscty",$C874,"naics","337214"))</f>
        <v>0</v>
      </c>
      <c r="Q874" s="28">
        <f>IF(ISERROR(GETPIVOTDATA("Sum of Midpoint",'2010 County Business Patterns'!$J$2,"FIPS State and County Code",$A874,"fipstate",$B874,"fipscty",$C874,"naics","337214")),0,GETPIVOTDATA("Sum of Midpoint",'2010 County Business Patterns'!$J$2,"FIPS State and County Code",$A874,"fipstate",$B874,"fipscty",$C874,"naics","337214"))</f>
        <v>0</v>
      </c>
      <c r="R874">
        <f>IF(ISERROR(VLOOKUP($B874,'2010 State Business Patterns'!$AN$3:$AR$55,4,FALSE)),0,VLOOKUP($B874,'2010 State Business Patterns'!$AN$3:$AR$55,4,FALSE))</f>
        <v>0.88080808080808082</v>
      </c>
      <c r="S874" s="28">
        <f t="shared" si="68"/>
        <v>0</v>
      </c>
      <c r="T874" s="28">
        <f>IF(ISERROR(GETPIVOTDATA("Sum of emp",'2010 County Business Patterns'!$J$2,"FIPS State and County Code",$A874,"fipstate",$B874,"fipscty",$C874,"naics","337215")),0,GETPIVOTDATA("Sum of emp",'2010 County Business Patterns'!$J$2,"FIPS State and County Code",$A874,"fipstate",$B874,"fipscty",$C874,"naics","337215"))</f>
        <v>0</v>
      </c>
      <c r="U874" s="28">
        <f>IF(ISERROR(GETPIVOTDATA("Sum of Midpoint",'2010 County Business Patterns'!$J$2,"FIPS State and County Code",$A874,"fipstate",$B874,"fipscty",$C874,"naics","337215")),0,GETPIVOTDATA("Sum of Midpoint",'2010 County Business Patterns'!$J$2,"FIPS State and County Code",$A874,"fipstate",$B874,"fipscty",$C874,"naics","337215"))</f>
        <v>0</v>
      </c>
      <c r="V874">
        <f>IF(ISERROR(VLOOKUP($B874,'2010 State Business Patterns'!$AN$3:$AR$55,5,FALSE)),0,VLOOKUP($B874,'2010 State Business Patterns'!$AN$3:$AR$55,5,FALSE))</f>
        <v>0.64261818673334903</v>
      </c>
      <c r="W874" s="28">
        <f t="shared" si="69"/>
        <v>0</v>
      </c>
    </row>
    <row r="875" spans="1:23" hidden="1">
      <c r="A875" s="1" t="s">
        <v>3612</v>
      </c>
      <c r="B875" s="1" t="s">
        <v>1923</v>
      </c>
      <c r="C875" s="1" t="s">
        <v>1921</v>
      </c>
      <c r="D875" s="1" t="s">
        <v>3613</v>
      </c>
      <c r="E875" s="1" t="s">
        <v>2057</v>
      </c>
      <c r="F875" s="1" t="s">
        <v>3490</v>
      </c>
      <c r="G875" s="47">
        <f t="shared" si="65"/>
        <v>0</v>
      </c>
      <c r="H875" s="28">
        <f>IF(ISERROR(GETPIVOTDATA("Sum of emp",'2010 County Business Patterns'!$J$2,"FIPS State and County Code",$A875,"fipstate",$B875,"fipscty",$C875,"naics","337124")),0,GETPIVOTDATA("Sum of emp",'2010 County Business Patterns'!$J$2,"FIPS State and County Code",$A875,"fipstate",$B875,"fipscty",$C875,"naics","337124"))</f>
        <v>0</v>
      </c>
      <c r="I875" s="28">
        <f>IF(ISERROR(GETPIVOTDATA("Sum of Midpoint",'2010 County Business Patterns'!$J$2,"FIPS State and County Code",$A875,"fipstate",$B875,"fipscty",$C875,"naics","337124")),0,GETPIVOTDATA("Sum of Midpoint",'2010 County Business Patterns'!$J$2,"FIPS State and County Code",$A875,"fipstate",$B875,"fipscty",$C875,"naics","337124"))</f>
        <v>0</v>
      </c>
      <c r="J875">
        <f>IF(ISERROR(VLOOKUP($B875,'2010 State Business Patterns'!$AN$3:$AR$55,2,FALSE)),0,VLOOKUP($B875,'2010 State Business Patterns'!$AN$3:$AR$55,2,FALSE))</f>
        <v>0</v>
      </c>
      <c r="K875" s="28">
        <f t="shared" si="66"/>
        <v>0</v>
      </c>
      <c r="L875" s="28">
        <f>IF(ISERROR(GETPIVOTDATA("Sum of emp",'2010 County Business Patterns'!$J$2,"FIPS State and County Code",$A875,"fipstate",$B875,"fipscty",$C875,"naics","337127")),0,GETPIVOTDATA("Sum of emp",'2010 County Business Patterns'!$J$2,"FIPS State and County Code",$A875,"fipstate",$B875,"fipscty",$C875,"naics","337127"))</f>
        <v>0</v>
      </c>
      <c r="M875" s="28">
        <f>IF(ISERROR(GETPIVOTDATA("Sum of Midpoint",'2010 County Business Patterns'!$J$2,"FIPS State and County Code",$A875,"fipstate",$B875,"fipscty",$C875,"naics","337127")),0,GETPIVOTDATA("Sum of Midpoint",'2010 County Business Patterns'!$J$2,"FIPS State and County Code",$A875,"fipstate",$B875,"fipscty",$C875,"naics","337127"))</f>
        <v>0</v>
      </c>
      <c r="N875">
        <f>IF(ISERROR(VLOOKUP($B875,'2010 State Business Patterns'!$AN$3:$AR$55,3,FALSE)),0,VLOOKUP($B875,'2010 State Business Patterns'!$AN$3:$AR$55,3,FALSE))</f>
        <v>0.71044776119402986</v>
      </c>
      <c r="O875" s="28">
        <f t="shared" si="67"/>
        <v>0</v>
      </c>
      <c r="P875" s="28">
        <f>IF(ISERROR(GETPIVOTDATA("Sum of emp",'2010 County Business Patterns'!$J$2,"FIPS State and County Code",$A875,"fipstate",$B875,"fipscty",$C875,"naics","337214")),0,GETPIVOTDATA("Sum of emp",'2010 County Business Patterns'!$J$2,"FIPS State and County Code",$A875,"fipstate",$B875,"fipscty",$C875,"naics","337214"))</f>
        <v>0</v>
      </c>
      <c r="Q875" s="28">
        <f>IF(ISERROR(GETPIVOTDATA("Sum of Midpoint",'2010 County Business Patterns'!$J$2,"FIPS State and County Code",$A875,"fipstate",$B875,"fipscty",$C875,"naics","337214")),0,GETPIVOTDATA("Sum of Midpoint",'2010 County Business Patterns'!$J$2,"FIPS State and County Code",$A875,"fipstate",$B875,"fipscty",$C875,"naics","337214"))</f>
        <v>0</v>
      </c>
      <c r="R875">
        <f>IF(ISERROR(VLOOKUP($B875,'2010 State Business Patterns'!$AN$3:$AR$55,4,FALSE)),0,VLOOKUP($B875,'2010 State Business Patterns'!$AN$3:$AR$55,4,FALSE))</f>
        <v>0.88080808080808082</v>
      </c>
      <c r="S875" s="28">
        <f t="shared" si="68"/>
        <v>0</v>
      </c>
      <c r="T875" s="28">
        <f>IF(ISERROR(GETPIVOTDATA("Sum of emp",'2010 County Business Patterns'!$J$2,"FIPS State and County Code",$A875,"fipstate",$B875,"fipscty",$C875,"naics","337215")),0,GETPIVOTDATA("Sum of emp",'2010 County Business Patterns'!$J$2,"FIPS State and County Code",$A875,"fipstate",$B875,"fipscty",$C875,"naics","337215"))</f>
        <v>0</v>
      </c>
      <c r="U875" s="28">
        <f>IF(ISERROR(GETPIVOTDATA("Sum of Midpoint",'2010 County Business Patterns'!$J$2,"FIPS State and County Code",$A875,"fipstate",$B875,"fipscty",$C875,"naics","337215")),0,GETPIVOTDATA("Sum of Midpoint",'2010 County Business Patterns'!$J$2,"FIPS State and County Code",$A875,"fipstate",$B875,"fipscty",$C875,"naics","337215"))</f>
        <v>0</v>
      </c>
      <c r="V875">
        <f>IF(ISERROR(VLOOKUP($B875,'2010 State Business Patterns'!$AN$3:$AR$55,5,FALSE)),0,VLOOKUP($B875,'2010 State Business Patterns'!$AN$3:$AR$55,5,FALSE))</f>
        <v>0.64261818673334903</v>
      </c>
      <c r="W875" s="28">
        <f t="shared" si="69"/>
        <v>0</v>
      </c>
    </row>
    <row r="876" spans="1:23" hidden="1">
      <c r="A876" s="1" t="s">
        <v>3614</v>
      </c>
      <c r="B876" s="1" t="s">
        <v>1923</v>
      </c>
      <c r="C876" s="1" t="s">
        <v>1913</v>
      </c>
      <c r="D876" s="1" t="s">
        <v>3615</v>
      </c>
      <c r="E876" s="1" t="s">
        <v>2057</v>
      </c>
      <c r="F876" s="1" t="s">
        <v>3490</v>
      </c>
      <c r="G876" s="47">
        <f t="shared" si="65"/>
        <v>0</v>
      </c>
      <c r="H876" s="28">
        <f>IF(ISERROR(GETPIVOTDATA("Sum of emp",'2010 County Business Patterns'!$J$2,"FIPS State and County Code",$A876,"fipstate",$B876,"fipscty",$C876,"naics","337124")),0,GETPIVOTDATA("Sum of emp",'2010 County Business Patterns'!$J$2,"FIPS State and County Code",$A876,"fipstate",$B876,"fipscty",$C876,"naics","337124"))</f>
        <v>0</v>
      </c>
      <c r="I876" s="28">
        <f>IF(ISERROR(GETPIVOTDATA("Sum of Midpoint",'2010 County Business Patterns'!$J$2,"FIPS State and County Code",$A876,"fipstate",$B876,"fipscty",$C876,"naics","337124")),0,GETPIVOTDATA("Sum of Midpoint",'2010 County Business Patterns'!$J$2,"FIPS State and County Code",$A876,"fipstate",$B876,"fipscty",$C876,"naics","337124"))</f>
        <v>0</v>
      </c>
      <c r="J876">
        <f>IF(ISERROR(VLOOKUP($B876,'2010 State Business Patterns'!$AN$3:$AR$55,2,FALSE)),0,VLOOKUP($B876,'2010 State Business Patterns'!$AN$3:$AR$55,2,FALSE))</f>
        <v>0</v>
      </c>
      <c r="K876" s="28">
        <f t="shared" si="66"/>
        <v>0</v>
      </c>
      <c r="L876" s="28">
        <f>IF(ISERROR(GETPIVOTDATA("Sum of emp",'2010 County Business Patterns'!$J$2,"FIPS State and County Code",$A876,"fipstate",$B876,"fipscty",$C876,"naics","337127")),0,GETPIVOTDATA("Sum of emp",'2010 County Business Patterns'!$J$2,"FIPS State and County Code",$A876,"fipstate",$B876,"fipscty",$C876,"naics","337127"))</f>
        <v>0</v>
      </c>
      <c r="M876" s="28">
        <f>IF(ISERROR(GETPIVOTDATA("Sum of Midpoint",'2010 County Business Patterns'!$J$2,"FIPS State and County Code",$A876,"fipstate",$B876,"fipscty",$C876,"naics","337127")),0,GETPIVOTDATA("Sum of Midpoint",'2010 County Business Patterns'!$J$2,"FIPS State and County Code",$A876,"fipstate",$B876,"fipscty",$C876,"naics","337127"))</f>
        <v>0</v>
      </c>
      <c r="N876">
        <f>IF(ISERROR(VLOOKUP($B876,'2010 State Business Patterns'!$AN$3:$AR$55,3,FALSE)),0,VLOOKUP($B876,'2010 State Business Patterns'!$AN$3:$AR$55,3,FALSE))</f>
        <v>0.71044776119402986</v>
      </c>
      <c r="O876" s="28">
        <f t="shared" si="67"/>
        <v>0</v>
      </c>
      <c r="P876" s="28">
        <f>IF(ISERROR(GETPIVOTDATA("Sum of emp",'2010 County Business Patterns'!$J$2,"FIPS State and County Code",$A876,"fipstate",$B876,"fipscty",$C876,"naics","337214")),0,GETPIVOTDATA("Sum of emp",'2010 County Business Patterns'!$J$2,"FIPS State and County Code",$A876,"fipstate",$B876,"fipscty",$C876,"naics","337214"))</f>
        <v>0</v>
      </c>
      <c r="Q876" s="28">
        <f>IF(ISERROR(GETPIVOTDATA("Sum of Midpoint",'2010 County Business Patterns'!$J$2,"FIPS State and County Code",$A876,"fipstate",$B876,"fipscty",$C876,"naics","337214")),0,GETPIVOTDATA("Sum of Midpoint",'2010 County Business Patterns'!$J$2,"FIPS State and County Code",$A876,"fipstate",$B876,"fipscty",$C876,"naics","337214"))</f>
        <v>0</v>
      </c>
      <c r="R876">
        <f>IF(ISERROR(VLOOKUP($B876,'2010 State Business Patterns'!$AN$3:$AR$55,4,FALSE)),0,VLOOKUP($B876,'2010 State Business Patterns'!$AN$3:$AR$55,4,FALSE))</f>
        <v>0.88080808080808082</v>
      </c>
      <c r="S876" s="28">
        <f t="shared" si="68"/>
        <v>0</v>
      </c>
      <c r="T876" s="28">
        <f>IF(ISERROR(GETPIVOTDATA("Sum of emp",'2010 County Business Patterns'!$J$2,"FIPS State and County Code",$A876,"fipstate",$B876,"fipscty",$C876,"naics","337215")),0,GETPIVOTDATA("Sum of emp",'2010 County Business Patterns'!$J$2,"FIPS State and County Code",$A876,"fipstate",$B876,"fipscty",$C876,"naics","337215"))</f>
        <v>0</v>
      </c>
      <c r="U876" s="28">
        <f>IF(ISERROR(GETPIVOTDATA("Sum of Midpoint",'2010 County Business Patterns'!$J$2,"FIPS State and County Code",$A876,"fipstate",$B876,"fipscty",$C876,"naics","337215")),0,GETPIVOTDATA("Sum of Midpoint",'2010 County Business Patterns'!$J$2,"FIPS State and County Code",$A876,"fipstate",$B876,"fipscty",$C876,"naics","337215"))</f>
        <v>0</v>
      </c>
      <c r="V876">
        <f>IF(ISERROR(VLOOKUP($B876,'2010 State Business Patterns'!$AN$3:$AR$55,5,FALSE)),0,VLOOKUP($B876,'2010 State Business Patterns'!$AN$3:$AR$55,5,FALSE))</f>
        <v>0.64261818673334903</v>
      </c>
      <c r="W876" s="28">
        <f t="shared" si="69"/>
        <v>0</v>
      </c>
    </row>
    <row r="877" spans="1:23" hidden="1">
      <c r="A877" s="1" t="s">
        <v>3616</v>
      </c>
      <c r="B877" s="1" t="s">
        <v>1923</v>
      </c>
      <c r="C877" s="1" t="s">
        <v>1922</v>
      </c>
      <c r="D877" s="1" t="s">
        <v>2812</v>
      </c>
      <c r="E877" s="1" t="s">
        <v>2057</v>
      </c>
      <c r="F877" s="1" t="s">
        <v>3490</v>
      </c>
      <c r="G877" s="47">
        <f t="shared" si="65"/>
        <v>0</v>
      </c>
      <c r="H877" s="28">
        <f>IF(ISERROR(GETPIVOTDATA("Sum of emp",'2010 County Business Patterns'!$J$2,"FIPS State and County Code",$A877,"fipstate",$B877,"fipscty",$C877,"naics","337124")),0,GETPIVOTDATA("Sum of emp",'2010 County Business Patterns'!$J$2,"FIPS State and County Code",$A877,"fipstate",$B877,"fipscty",$C877,"naics","337124"))</f>
        <v>0</v>
      </c>
      <c r="I877" s="28">
        <f>IF(ISERROR(GETPIVOTDATA("Sum of Midpoint",'2010 County Business Patterns'!$J$2,"FIPS State and County Code",$A877,"fipstate",$B877,"fipscty",$C877,"naics","337124")),0,GETPIVOTDATA("Sum of Midpoint",'2010 County Business Patterns'!$J$2,"FIPS State and County Code",$A877,"fipstate",$B877,"fipscty",$C877,"naics","337124"))</f>
        <v>0</v>
      </c>
      <c r="J877">
        <f>IF(ISERROR(VLOOKUP($B877,'2010 State Business Patterns'!$AN$3:$AR$55,2,FALSE)),0,VLOOKUP($B877,'2010 State Business Patterns'!$AN$3:$AR$55,2,FALSE))</f>
        <v>0</v>
      </c>
      <c r="K877" s="28">
        <f t="shared" si="66"/>
        <v>0</v>
      </c>
      <c r="L877" s="28">
        <f>IF(ISERROR(GETPIVOTDATA("Sum of emp",'2010 County Business Patterns'!$J$2,"FIPS State and County Code",$A877,"fipstate",$B877,"fipscty",$C877,"naics","337127")),0,GETPIVOTDATA("Sum of emp",'2010 County Business Patterns'!$J$2,"FIPS State and County Code",$A877,"fipstate",$B877,"fipscty",$C877,"naics","337127"))</f>
        <v>0</v>
      </c>
      <c r="M877" s="28">
        <f>IF(ISERROR(GETPIVOTDATA("Sum of Midpoint",'2010 County Business Patterns'!$J$2,"FIPS State and County Code",$A877,"fipstate",$B877,"fipscty",$C877,"naics","337127")),0,GETPIVOTDATA("Sum of Midpoint",'2010 County Business Patterns'!$J$2,"FIPS State and County Code",$A877,"fipstate",$B877,"fipscty",$C877,"naics","337127"))</f>
        <v>0</v>
      </c>
      <c r="N877">
        <f>IF(ISERROR(VLOOKUP($B877,'2010 State Business Patterns'!$AN$3:$AR$55,3,FALSE)),0,VLOOKUP($B877,'2010 State Business Patterns'!$AN$3:$AR$55,3,FALSE))</f>
        <v>0.71044776119402986</v>
      </c>
      <c r="O877" s="28">
        <f t="shared" si="67"/>
        <v>0</v>
      </c>
      <c r="P877" s="28">
        <f>IF(ISERROR(GETPIVOTDATA("Sum of emp",'2010 County Business Patterns'!$J$2,"FIPS State and County Code",$A877,"fipstate",$B877,"fipscty",$C877,"naics","337214")),0,GETPIVOTDATA("Sum of emp",'2010 County Business Patterns'!$J$2,"FIPS State and County Code",$A877,"fipstate",$B877,"fipscty",$C877,"naics","337214"))</f>
        <v>0</v>
      </c>
      <c r="Q877" s="28">
        <f>IF(ISERROR(GETPIVOTDATA("Sum of Midpoint",'2010 County Business Patterns'!$J$2,"FIPS State and County Code",$A877,"fipstate",$B877,"fipscty",$C877,"naics","337214")),0,GETPIVOTDATA("Sum of Midpoint",'2010 County Business Patterns'!$J$2,"FIPS State and County Code",$A877,"fipstate",$B877,"fipscty",$C877,"naics","337214"))</f>
        <v>0</v>
      </c>
      <c r="R877">
        <f>IF(ISERROR(VLOOKUP($B877,'2010 State Business Patterns'!$AN$3:$AR$55,4,FALSE)),0,VLOOKUP($B877,'2010 State Business Patterns'!$AN$3:$AR$55,4,FALSE))</f>
        <v>0.88080808080808082</v>
      </c>
      <c r="S877" s="28">
        <f t="shared" si="68"/>
        <v>0</v>
      </c>
      <c r="T877" s="28">
        <f>IF(ISERROR(GETPIVOTDATA("Sum of emp",'2010 County Business Patterns'!$J$2,"FIPS State and County Code",$A877,"fipstate",$B877,"fipscty",$C877,"naics","337215")),0,GETPIVOTDATA("Sum of emp",'2010 County Business Patterns'!$J$2,"FIPS State and County Code",$A877,"fipstate",$B877,"fipscty",$C877,"naics","337215"))</f>
        <v>0</v>
      </c>
      <c r="U877" s="28">
        <f>IF(ISERROR(GETPIVOTDATA("Sum of Midpoint",'2010 County Business Patterns'!$J$2,"FIPS State and County Code",$A877,"fipstate",$B877,"fipscty",$C877,"naics","337215")),0,GETPIVOTDATA("Sum of Midpoint",'2010 County Business Patterns'!$J$2,"FIPS State and County Code",$A877,"fipstate",$B877,"fipscty",$C877,"naics","337215"))</f>
        <v>0</v>
      </c>
      <c r="V877">
        <f>IF(ISERROR(VLOOKUP($B877,'2010 State Business Patterns'!$AN$3:$AR$55,5,FALSE)),0,VLOOKUP($B877,'2010 State Business Patterns'!$AN$3:$AR$55,5,FALSE))</f>
        <v>0.64261818673334903</v>
      </c>
      <c r="W877" s="28">
        <f t="shared" si="69"/>
        <v>0</v>
      </c>
    </row>
    <row r="878" spans="1:23" hidden="1">
      <c r="A878" s="1" t="s">
        <v>3617</v>
      </c>
      <c r="B878" s="1" t="s">
        <v>1923</v>
      </c>
      <c r="C878" s="1" t="s">
        <v>1927</v>
      </c>
      <c r="D878" s="1" t="s">
        <v>2421</v>
      </c>
      <c r="E878" s="1" t="s">
        <v>2057</v>
      </c>
      <c r="F878" s="1" t="s">
        <v>3490</v>
      </c>
      <c r="G878" s="47">
        <f t="shared" si="65"/>
        <v>0</v>
      </c>
      <c r="H878" s="28">
        <f>IF(ISERROR(GETPIVOTDATA("Sum of emp",'2010 County Business Patterns'!$J$2,"FIPS State and County Code",$A878,"fipstate",$B878,"fipscty",$C878,"naics","337124")),0,GETPIVOTDATA("Sum of emp",'2010 County Business Patterns'!$J$2,"FIPS State and County Code",$A878,"fipstate",$B878,"fipscty",$C878,"naics","337124"))</f>
        <v>0</v>
      </c>
      <c r="I878" s="28">
        <f>IF(ISERROR(GETPIVOTDATA("Sum of Midpoint",'2010 County Business Patterns'!$J$2,"FIPS State and County Code",$A878,"fipstate",$B878,"fipscty",$C878,"naics","337124")),0,GETPIVOTDATA("Sum of Midpoint",'2010 County Business Patterns'!$J$2,"FIPS State and County Code",$A878,"fipstate",$B878,"fipscty",$C878,"naics","337124"))</f>
        <v>0</v>
      </c>
      <c r="J878">
        <f>IF(ISERROR(VLOOKUP($B878,'2010 State Business Patterns'!$AN$3:$AR$55,2,FALSE)),0,VLOOKUP($B878,'2010 State Business Patterns'!$AN$3:$AR$55,2,FALSE))</f>
        <v>0</v>
      </c>
      <c r="K878" s="28">
        <f t="shared" si="66"/>
        <v>0</v>
      </c>
      <c r="L878" s="28">
        <f>IF(ISERROR(GETPIVOTDATA("Sum of emp",'2010 County Business Patterns'!$J$2,"FIPS State and County Code",$A878,"fipstate",$B878,"fipscty",$C878,"naics","337127")),0,GETPIVOTDATA("Sum of emp",'2010 County Business Patterns'!$J$2,"FIPS State and County Code",$A878,"fipstate",$B878,"fipscty",$C878,"naics","337127"))</f>
        <v>0</v>
      </c>
      <c r="M878" s="28">
        <f>IF(ISERROR(GETPIVOTDATA("Sum of Midpoint",'2010 County Business Patterns'!$J$2,"FIPS State and County Code",$A878,"fipstate",$B878,"fipscty",$C878,"naics","337127")),0,GETPIVOTDATA("Sum of Midpoint",'2010 County Business Patterns'!$J$2,"FIPS State and County Code",$A878,"fipstate",$B878,"fipscty",$C878,"naics","337127"))</f>
        <v>0</v>
      </c>
      <c r="N878">
        <f>IF(ISERROR(VLOOKUP($B878,'2010 State Business Patterns'!$AN$3:$AR$55,3,FALSE)),0,VLOOKUP($B878,'2010 State Business Patterns'!$AN$3:$AR$55,3,FALSE))</f>
        <v>0.71044776119402986</v>
      </c>
      <c r="O878" s="28">
        <f t="shared" si="67"/>
        <v>0</v>
      </c>
      <c r="P878" s="28">
        <f>IF(ISERROR(GETPIVOTDATA("Sum of emp",'2010 County Business Patterns'!$J$2,"FIPS State and County Code",$A878,"fipstate",$B878,"fipscty",$C878,"naics","337214")),0,GETPIVOTDATA("Sum of emp",'2010 County Business Patterns'!$J$2,"FIPS State and County Code",$A878,"fipstate",$B878,"fipscty",$C878,"naics","337214"))</f>
        <v>0</v>
      </c>
      <c r="Q878" s="28">
        <f>IF(ISERROR(GETPIVOTDATA("Sum of Midpoint",'2010 County Business Patterns'!$J$2,"FIPS State and County Code",$A878,"fipstate",$B878,"fipscty",$C878,"naics","337214")),0,GETPIVOTDATA("Sum of Midpoint",'2010 County Business Patterns'!$J$2,"FIPS State and County Code",$A878,"fipstate",$B878,"fipscty",$C878,"naics","337214"))</f>
        <v>0</v>
      </c>
      <c r="R878">
        <f>IF(ISERROR(VLOOKUP($B878,'2010 State Business Patterns'!$AN$3:$AR$55,4,FALSE)),0,VLOOKUP($B878,'2010 State Business Patterns'!$AN$3:$AR$55,4,FALSE))</f>
        <v>0.88080808080808082</v>
      </c>
      <c r="S878" s="28">
        <f t="shared" si="68"/>
        <v>0</v>
      </c>
      <c r="T878" s="28">
        <f>IF(ISERROR(GETPIVOTDATA("Sum of emp",'2010 County Business Patterns'!$J$2,"FIPS State and County Code",$A878,"fipstate",$B878,"fipscty",$C878,"naics","337215")),0,GETPIVOTDATA("Sum of emp",'2010 County Business Patterns'!$J$2,"FIPS State and County Code",$A878,"fipstate",$B878,"fipscty",$C878,"naics","337215"))</f>
        <v>0</v>
      </c>
      <c r="U878" s="28">
        <f>IF(ISERROR(GETPIVOTDATA("Sum of Midpoint",'2010 County Business Patterns'!$J$2,"FIPS State and County Code",$A878,"fipstate",$B878,"fipscty",$C878,"naics","337215")),0,GETPIVOTDATA("Sum of Midpoint",'2010 County Business Patterns'!$J$2,"FIPS State and County Code",$A878,"fipstate",$B878,"fipscty",$C878,"naics","337215"))</f>
        <v>0</v>
      </c>
      <c r="V878">
        <f>IF(ISERROR(VLOOKUP($B878,'2010 State Business Patterns'!$AN$3:$AR$55,5,FALSE)),0,VLOOKUP($B878,'2010 State Business Patterns'!$AN$3:$AR$55,5,FALSE))</f>
        <v>0.64261818673334903</v>
      </c>
      <c r="W878" s="28">
        <f t="shared" si="69"/>
        <v>0</v>
      </c>
    </row>
    <row r="879" spans="1:23" hidden="1">
      <c r="A879" s="1" t="s">
        <v>3618</v>
      </c>
      <c r="B879" s="1" t="s">
        <v>1923</v>
      </c>
      <c r="C879" s="1" t="s">
        <v>1874</v>
      </c>
      <c r="D879" s="1" t="s">
        <v>2423</v>
      </c>
      <c r="E879" s="1" t="s">
        <v>2057</v>
      </c>
      <c r="F879" s="1" t="s">
        <v>3490</v>
      </c>
      <c r="G879" s="47">
        <f t="shared" si="65"/>
        <v>0</v>
      </c>
      <c r="H879" s="28">
        <f>IF(ISERROR(GETPIVOTDATA("Sum of emp",'2010 County Business Patterns'!$J$2,"FIPS State and County Code",$A879,"fipstate",$B879,"fipscty",$C879,"naics","337124")),0,GETPIVOTDATA("Sum of emp",'2010 County Business Patterns'!$J$2,"FIPS State and County Code",$A879,"fipstate",$B879,"fipscty",$C879,"naics","337124"))</f>
        <v>0</v>
      </c>
      <c r="I879" s="28">
        <f>IF(ISERROR(GETPIVOTDATA("Sum of Midpoint",'2010 County Business Patterns'!$J$2,"FIPS State and County Code",$A879,"fipstate",$B879,"fipscty",$C879,"naics","337124")),0,GETPIVOTDATA("Sum of Midpoint",'2010 County Business Patterns'!$J$2,"FIPS State and County Code",$A879,"fipstate",$B879,"fipscty",$C879,"naics","337124"))</f>
        <v>0</v>
      </c>
      <c r="J879">
        <f>IF(ISERROR(VLOOKUP($B879,'2010 State Business Patterns'!$AN$3:$AR$55,2,FALSE)),0,VLOOKUP($B879,'2010 State Business Patterns'!$AN$3:$AR$55,2,FALSE))</f>
        <v>0</v>
      </c>
      <c r="K879" s="28">
        <f t="shared" si="66"/>
        <v>0</v>
      </c>
      <c r="L879" s="28">
        <f>IF(ISERROR(GETPIVOTDATA("Sum of emp",'2010 County Business Patterns'!$J$2,"FIPS State and County Code",$A879,"fipstate",$B879,"fipscty",$C879,"naics","337127")),0,GETPIVOTDATA("Sum of emp",'2010 County Business Patterns'!$J$2,"FIPS State and County Code",$A879,"fipstate",$B879,"fipscty",$C879,"naics","337127"))</f>
        <v>0</v>
      </c>
      <c r="M879" s="28">
        <f>IF(ISERROR(GETPIVOTDATA("Sum of Midpoint",'2010 County Business Patterns'!$J$2,"FIPS State and County Code",$A879,"fipstate",$B879,"fipscty",$C879,"naics","337127")),0,GETPIVOTDATA("Sum of Midpoint",'2010 County Business Patterns'!$J$2,"FIPS State and County Code",$A879,"fipstate",$B879,"fipscty",$C879,"naics","337127"))</f>
        <v>0</v>
      </c>
      <c r="N879">
        <f>IF(ISERROR(VLOOKUP($B879,'2010 State Business Patterns'!$AN$3:$AR$55,3,FALSE)),0,VLOOKUP($B879,'2010 State Business Patterns'!$AN$3:$AR$55,3,FALSE))</f>
        <v>0.71044776119402986</v>
      </c>
      <c r="O879" s="28">
        <f t="shared" si="67"/>
        <v>0</v>
      </c>
      <c r="P879" s="28">
        <f>IF(ISERROR(GETPIVOTDATA("Sum of emp",'2010 County Business Patterns'!$J$2,"FIPS State and County Code",$A879,"fipstate",$B879,"fipscty",$C879,"naics","337214")),0,GETPIVOTDATA("Sum of emp",'2010 County Business Patterns'!$J$2,"FIPS State and County Code",$A879,"fipstate",$B879,"fipscty",$C879,"naics","337214"))</f>
        <v>0</v>
      </c>
      <c r="Q879" s="28">
        <f>IF(ISERROR(GETPIVOTDATA("Sum of Midpoint",'2010 County Business Patterns'!$J$2,"FIPS State and County Code",$A879,"fipstate",$B879,"fipscty",$C879,"naics","337214")),0,GETPIVOTDATA("Sum of Midpoint",'2010 County Business Patterns'!$J$2,"FIPS State and County Code",$A879,"fipstate",$B879,"fipscty",$C879,"naics","337214"))</f>
        <v>0</v>
      </c>
      <c r="R879">
        <f>IF(ISERROR(VLOOKUP($B879,'2010 State Business Patterns'!$AN$3:$AR$55,4,FALSE)),0,VLOOKUP($B879,'2010 State Business Patterns'!$AN$3:$AR$55,4,FALSE))</f>
        <v>0.88080808080808082</v>
      </c>
      <c r="S879" s="28">
        <f t="shared" si="68"/>
        <v>0</v>
      </c>
      <c r="T879" s="28">
        <f>IF(ISERROR(GETPIVOTDATA("Sum of emp",'2010 County Business Patterns'!$J$2,"FIPS State and County Code",$A879,"fipstate",$B879,"fipscty",$C879,"naics","337215")),0,GETPIVOTDATA("Sum of emp",'2010 County Business Patterns'!$J$2,"FIPS State and County Code",$A879,"fipstate",$B879,"fipscty",$C879,"naics","337215"))</f>
        <v>0</v>
      </c>
      <c r="U879" s="28">
        <f>IF(ISERROR(GETPIVOTDATA("Sum of Midpoint",'2010 County Business Patterns'!$J$2,"FIPS State and County Code",$A879,"fipstate",$B879,"fipscty",$C879,"naics","337215")),0,GETPIVOTDATA("Sum of Midpoint",'2010 County Business Patterns'!$J$2,"FIPS State and County Code",$A879,"fipstate",$B879,"fipscty",$C879,"naics","337215"))</f>
        <v>0</v>
      </c>
      <c r="V879">
        <f>IF(ISERROR(VLOOKUP($B879,'2010 State Business Patterns'!$AN$3:$AR$55,5,FALSE)),0,VLOOKUP($B879,'2010 State Business Patterns'!$AN$3:$AR$55,5,FALSE))</f>
        <v>0.64261818673334903</v>
      </c>
      <c r="W879" s="28">
        <f t="shared" si="69"/>
        <v>0</v>
      </c>
    </row>
    <row r="880" spans="1:23" hidden="1">
      <c r="A880" s="1" t="s">
        <v>3619</v>
      </c>
      <c r="B880" s="1" t="s">
        <v>1923</v>
      </c>
      <c r="C880" s="1" t="s">
        <v>1875</v>
      </c>
      <c r="D880" s="1" t="s">
        <v>3620</v>
      </c>
      <c r="E880" s="1" t="s">
        <v>2057</v>
      </c>
      <c r="F880" s="1" t="s">
        <v>3490</v>
      </c>
      <c r="G880" s="47">
        <f t="shared" si="65"/>
        <v>0</v>
      </c>
      <c r="H880" s="28">
        <f>IF(ISERROR(GETPIVOTDATA("Sum of emp",'2010 County Business Patterns'!$J$2,"FIPS State and County Code",$A880,"fipstate",$B880,"fipscty",$C880,"naics","337124")),0,GETPIVOTDATA("Sum of emp",'2010 County Business Patterns'!$J$2,"FIPS State and County Code",$A880,"fipstate",$B880,"fipscty",$C880,"naics","337124"))</f>
        <v>0</v>
      </c>
      <c r="I880" s="28">
        <f>IF(ISERROR(GETPIVOTDATA("Sum of Midpoint",'2010 County Business Patterns'!$J$2,"FIPS State and County Code",$A880,"fipstate",$B880,"fipscty",$C880,"naics","337124")),0,GETPIVOTDATA("Sum of Midpoint",'2010 County Business Patterns'!$J$2,"FIPS State and County Code",$A880,"fipstate",$B880,"fipscty",$C880,"naics","337124"))</f>
        <v>0</v>
      </c>
      <c r="J880">
        <f>IF(ISERROR(VLOOKUP($B880,'2010 State Business Patterns'!$AN$3:$AR$55,2,FALSE)),0,VLOOKUP($B880,'2010 State Business Patterns'!$AN$3:$AR$55,2,FALSE))</f>
        <v>0</v>
      </c>
      <c r="K880" s="28">
        <f t="shared" si="66"/>
        <v>0</v>
      </c>
      <c r="L880" s="28">
        <f>IF(ISERROR(GETPIVOTDATA("Sum of emp",'2010 County Business Patterns'!$J$2,"FIPS State and County Code",$A880,"fipstate",$B880,"fipscty",$C880,"naics","337127")),0,GETPIVOTDATA("Sum of emp",'2010 County Business Patterns'!$J$2,"FIPS State and County Code",$A880,"fipstate",$B880,"fipscty",$C880,"naics","337127"))</f>
        <v>0</v>
      </c>
      <c r="M880" s="28">
        <f>IF(ISERROR(GETPIVOTDATA("Sum of Midpoint",'2010 County Business Patterns'!$J$2,"FIPS State and County Code",$A880,"fipstate",$B880,"fipscty",$C880,"naics","337127")),0,GETPIVOTDATA("Sum of Midpoint",'2010 County Business Patterns'!$J$2,"FIPS State and County Code",$A880,"fipstate",$B880,"fipscty",$C880,"naics","337127"))</f>
        <v>0</v>
      </c>
      <c r="N880">
        <f>IF(ISERROR(VLOOKUP($B880,'2010 State Business Patterns'!$AN$3:$AR$55,3,FALSE)),0,VLOOKUP($B880,'2010 State Business Patterns'!$AN$3:$AR$55,3,FALSE))</f>
        <v>0.71044776119402986</v>
      </c>
      <c r="O880" s="28">
        <f t="shared" si="67"/>
        <v>0</v>
      </c>
      <c r="P880" s="28">
        <f>IF(ISERROR(GETPIVOTDATA("Sum of emp",'2010 County Business Patterns'!$J$2,"FIPS State and County Code",$A880,"fipstate",$B880,"fipscty",$C880,"naics","337214")),0,GETPIVOTDATA("Sum of emp",'2010 County Business Patterns'!$J$2,"FIPS State and County Code",$A880,"fipstate",$B880,"fipscty",$C880,"naics","337214"))</f>
        <v>0</v>
      </c>
      <c r="Q880" s="28">
        <f>IF(ISERROR(GETPIVOTDATA("Sum of Midpoint",'2010 County Business Patterns'!$J$2,"FIPS State and County Code",$A880,"fipstate",$B880,"fipscty",$C880,"naics","337214")),0,GETPIVOTDATA("Sum of Midpoint",'2010 County Business Patterns'!$J$2,"FIPS State and County Code",$A880,"fipstate",$B880,"fipscty",$C880,"naics","337214"))</f>
        <v>0</v>
      </c>
      <c r="R880">
        <f>IF(ISERROR(VLOOKUP($B880,'2010 State Business Patterns'!$AN$3:$AR$55,4,FALSE)),0,VLOOKUP($B880,'2010 State Business Patterns'!$AN$3:$AR$55,4,FALSE))</f>
        <v>0.88080808080808082</v>
      </c>
      <c r="S880" s="28">
        <f t="shared" si="68"/>
        <v>0</v>
      </c>
      <c r="T880" s="28">
        <f>IF(ISERROR(GETPIVOTDATA("Sum of emp",'2010 County Business Patterns'!$J$2,"FIPS State and County Code",$A880,"fipstate",$B880,"fipscty",$C880,"naics","337215")),0,GETPIVOTDATA("Sum of emp",'2010 County Business Patterns'!$J$2,"FIPS State and County Code",$A880,"fipstate",$B880,"fipscty",$C880,"naics","337215"))</f>
        <v>0</v>
      </c>
      <c r="U880" s="28">
        <f>IF(ISERROR(GETPIVOTDATA("Sum of Midpoint",'2010 County Business Patterns'!$J$2,"FIPS State and County Code",$A880,"fipstate",$B880,"fipscty",$C880,"naics","337215")),0,GETPIVOTDATA("Sum of Midpoint",'2010 County Business Patterns'!$J$2,"FIPS State and County Code",$A880,"fipstate",$B880,"fipscty",$C880,"naics","337215"))</f>
        <v>0</v>
      </c>
      <c r="V880">
        <f>IF(ISERROR(VLOOKUP($B880,'2010 State Business Patterns'!$AN$3:$AR$55,5,FALSE)),0,VLOOKUP($B880,'2010 State Business Patterns'!$AN$3:$AR$55,5,FALSE))</f>
        <v>0.64261818673334903</v>
      </c>
      <c r="W880" s="28">
        <f t="shared" si="69"/>
        <v>0</v>
      </c>
    </row>
    <row r="881" spans="1:23" hidden="1">
      <c r="A881" s="1" t="s">
        <v>3621</v>
      </c>
      <c r="B881" s="1" t="s">
        <v>1923</v>
      </c>
      <c r="C881" s="1" t="s">
        <v>1914</v>
      </c>
      <c r="D881" s="1" t="s">
        <v>3085</v>
      </c>
      <c r="E881" s="1" t="s">
        <v>2057</v>
      </c>
      <c r="F881" s="1" t="s">
        <v>3490</v>
      </c>
      <c r="G881" s="47">
        <f t="shared" si="65"/>
        <v>0</v>
      </c>
      <c r="H881" s="28">
        <f>IF(ISERROR(GETPIVOTDATA("Sum of emp",'2010 County Business Patterns'!$J$2,"FIPS State and County Code",$A881,"fipstate",$B881,"fipscty",$C881,"naics","337124")),0,GETPIVOTDATA("Sum of emp",'2010 County Business Patterns'!$J$2,"FIPS State and County Code",$A881,"fipstate",$B881,"fipscty",$C881,"naics","337124"))</f>
        <v>0</v>
      </c>
      <c r="I881" s="28">
        <f>IF(ISERROR(GETPIVOTDATA("Sum of Midpoint",'2010 County Business Patterns'!$J$2,"FIPS State and County Code",$A881,"fipstate",$B881,"fipscty",$C881,"naics","337124")),0,GETPIVOTDATA("Sum of Midpoint",'2010 County Business Patterns'!$J$2,"FIPS State and County Code",$A881,"fipstate",$B881,"fipscty",$C881,"naics","337124"))</f>
        <v>0</v>
      </c>
      <c r="J881">
        <f>IF(ISERROR(VLOOKUP($B881,'2010 State Business Patterns'!$AN$3:$AR$55,2,FALSE)),0,VLOOKUP($B881,'2010 State Business Patterns'!$AN$3:$AR$55,2,FALSE))</f>
        <v>0</v>
      </c>
      <c r="K881" s="28">
        <f t="shared" si="66"/>
        <v>0</v>
      </c>
      <c r="L881" s="28">
        <f>IF(ISERROR(GETPIVOTDATA("Sum of emp",'2010 County Business Patterns'!$J$2,"FIPS State and County Code",$A881,"fipstate",$B881,"fipscty",$C881,"naics","337127")),0,GETPIVOTDATA("Sum of emp",'2010 County Business Patterns'!$J$2,"FIPS State and County Code",$A881,"fipstate",$B881,"fipscty",$C881,"naics","337127"))</f>
        <v>0</v>
      </c>
      <c r="M881" s="28">
        <f>IF(ISERROR(GETPIVOTDATA("Sum of Midpoint",'2010 County Business Patterns'!$J$2,"FIPS State and County Code",$A881,"fipstate",$B881,"fipscty",$C881,"naics","337127")),0,GETPIVOTDATA("Sum of Midpoint",'2010 County Business Patterns'!$J$2,"FIPS State and County Code",$A881,"fipstate",$B881,"fipscty",$C881,"naics","337127"))</f>
        <v>0</v>
      </c>
      <c r="N881">
        <f>IF(ISERROR(VLOOKUP($B881,'2010 State Business Patterns'!$AN$3:$AR$55,3,FALSE)),0,VLOOKUP($B881,'2010 State Business Patterns'!$AN$3:$AR$55,3,FALSE))</f>
        <v>0.71044776119402986</v>
      </c>
      <c r="O881" s="28">
        <f t="shared" si="67"/>
        <v>0</v>
      </c>
      <c r="P881" s="28">
        <f>IF(ISERROR(GETPIVOTDATA("Sum of emp",'2010 County Business Patterns'!$J$2,"FIPS State and County Code",$A881,"fipstate",$B881,"fipscty",$C881,"naics","337214")),0,GETPIVOTDATA("Sum of emp",'2010 County Business Patterns'!$J$2,"FIPS State and County Code",$A881,"fipstate",$B881,"fipscty",$C881,"naics","337214"))</f>
        <v>0</v>
      </c>
      <c r="Q881" s="28">
        <f>IF(ISERROR(GETPIVOTDATA("Sum of Midpoint",'2010 County Business Patterns'!$J$2,"FIPS State and County Code",$A881,"fipstate",$B881,"fipscty",$C881,"naics","337214")),0,GETPIVOTDATA("Sum of Midpoint",'2010 County Business Patterns'!$J$2,"FIPS State and County Code",$A881,"fipstate",$B881,"fipscty",$C881,"naics","337214"))</f>
        <v>0</v>
      </c>
      <c r="R881">
        <f>IF(ISERROR(VLOOKUP($B881,'2010 State Business Patterns'!$AN$3:$AR$55,4,FALSE)),0,VLOOKUP($B881,'2010 State Business Patterns'!$AN$3:$AR$55,4,FALSE))</f>
        <v>0.88080808080808082</v>
      </c>
      <c r="S881" s="28">
        <f t="shared" si="68"/>
        <v>0</v>
      </c>
      <c r="T881" s="28">
        <f>IF(ISERROR(GETPIVOTDATA("Sum of emp",'2010 County Business Patterns'!$J$2,"FIPS State and County Code",$A881,"fipstate",$B881,"fipscty",$C881,"naics","337215")),0,GETPIVOTDATA("Sum of emp",'2010 County Business Patterns'!$J$2,"FIPS State and County Code",$A881,"fipstate",$B881,"fipscty",$C881,"naics","337215"))</f>
        <v>0</v>
      </c>
      <c r="U881" s="28">
        <f>IF(ISERROR(GETPIVOTDATA("Sum of Midpoint",'2010 County Business Patterns'!$J$2,"FIPS State and County Code",$A881,"fipstate",$B881,"fipscty",$C881,"naics","337215")),0,GETPIVOTDATA("Sum of Midpoint",'2010 County Business Patterns'!$J$2,"FIPS State and County Code",$A881,"fipstate",$B881,"fipscty",$C881,"naics","337215"))</f>
        <v>0</v>
      </c>
      <c r="V881">
        <f>IF(ISERROR(VLOOKUP($B881,'2010 State Business Patterns'!$AN$3:$AR$55,5,FALSE)),0,VLOOKUP($B881,'2010 State Business Patterns'!$AN$3:$AR$55,5,FALSE))</f>
        <v>0.64261818673334903</v>
      </c>
      <c r="W881" s="28">
        <f t="shared" si="69"/>
        <v>0</v>
      </c>
    </row>
    <row r="882" spans="1:23" hidden="1">
      <c r="A882" s="1" t="s">
        <v>3622</v>
      </c>
      <c r="B882" s="1" t="s">
        <v>1923</v>
      </c>
      <c r="C882" s="1" t="s">
        <v>1915</v>
      </c>
      <c r="D882" s="1" t="s">
        <v>2188</v>
      </c>
      <c r="E882" s="1" t="s">
        <v>2057</v>
      </c>
      <c r="F882" s="1" t="s">
        <v>3490</v>
      </c>
      <c r="G882" s="47">
        <f t="shared" si="65"/>
        <v>0</v>
      </c>
      <c r="H882" s="28">
        <f>IF(ISERROR(GETPIVOTDATA("Sum of emp",'2010 County Business Patterns'!$J$2,"FIPS State and County Code",$A882,"fipstate",$B882,"fipscty",$C882,"naics","337124")),0,GETPIVOTDATA("Sum of emp",'2010 County Business Patterns'!$J$2,"FIPS State and County Code",$A882,"fipstate",$B882,"fipscty",$C882,"naics","337124"))</f>
        <v>0</v>
      </c>
      <c r="I882" s="28">
        <f>IF(ISERROR(GETPIVOTDATA("Sum of Midpoint",'2010 County Business Patterns'!$J$2,"FIPS State and County Code",$A882,"fipstate",$B882,"fipscty",$C882,"naics","337124")),0,GETPIVOTDATA("Sum of Midpoint",'2010 County Business Patterns'!$J$2,"FIPS State and County Code",$A882,"fipstate",$B882,"fipscty",$C882,"naics","337124"))</f>
        <v>0</v>
      </c>
      <c r="J882">
        <f>IF(ISERROR(VLOOKUP($B882,'2010 State Business Patterns'!$AN$3:$AR$55,2,FALSE)),0,VLOOKUP($B882,'2010 State Business Patterns'!$AN$3:$AR$55,2,FALSE))</f>
        <v>0</v>
      </c>
      <c r="K882" s="28">
        <f t="shared" si="66"/>
        <v>0</v>
      </c>
      <c r="L882" s="28">
        <f>IF(ISERROR(GETPIVOTDATA("Sum of emp",'2010 County Business Patterns'!$J$2,"FIPS State and County Code",$A882,"fipstate",$B882,"fipscty",$C882,"naics","337127")),0,GETPIVOTDATA("Sum of emp",'2010 County Business Patterns'!$J$2,"FIPS State and County Code",$A882,"fipstate",$B882,"fipscty",$C882,"naics","337127"))</f>
        <v>0</v>
      </c>
      <c r="M882" s="28">
        <f>IF(ISERROR(GETPIVOTDATA("Sum of Midpoint",'2010 County Business Patterns'!$J$2,"FIPS State and County Code",$A882,"fipstate",$B882,"fipscty",$C882,"naics","337127")),0,GETPIVOTDATA("Sum of Midpoint",'2010 County Business Patterns'!$J$2,"FIPS State and County Code",$A882,"fipstate",$B882,"fipscty",$C882,"naics","337127"))</f>
        <v>0</v>
      </c>
      <c r="N882">
        <f>IF(ISERROR(VLOOKUP($B882,'2010 State Business Patterns'!$AN$3:$AR$55,3,FALSE)),0,VLOOKUP($B882,'2010 State Business Patterns'!$AN$3:$AR$55,3,FALSE))</f>
        <v>0.71044776119402986</v>
      </c>
      <c r="O882" s="28">
        <f t="shared" si="67"/>
        <v>0</v>
      </c>
      <c r="P882" s="28">
        <f>IF(ISERROR(GETPIVOTDATA("Sum of emp",'2010 County Business Patterns'!$J$2,"FIPS State and County Code",$A882,"fipstate",$B882,"fipscty",$C882,"naics","337214")),0,GETPIVOTDATA("Sum of emp",'2010 County Business Patterns'!$J$2,"FIPS State and County Code",$A882,"fipstate",$B882,"fipscty",$C882,"naics","337214"))</f>
        <v>0</v>
      </c>
      <c r="Q882" s="28">
        <f>IF(ISERROR(GETPIVOTDATA("Sum of Midpoint",'2010 County Business Patterns'!$J$2,"FIPS State and County Code",$A882,"fipstate",$B882,"fipscty",$C882,"naics","337214")),0,GETPIVOTDATA("Sum of Midpoint",'2010 County Business Patterns'!$J$2,"FIPS State and County Code",$A882,"fipstate",$B882,"fipscty",$C882,"naics","337214"))</f>
        <v>0</v>
      </c>
      <c r="R882">
        <f>IF(ISERROR(VLOOKUP($B882,'2010 State Business Patterns'!$AN$3:$AR$55,4,FALSE)),0,VLOOKUP($B882,'2010 State Business Patterns'!$AN$3:$AR$55,4,FALSE))</f>
        <v>0.88080808080808082</v>
      </c>
      <c r="S882" s="28">
        <f t="shared" si="68"/>
        <v>0</v>
      </c>
      <c r="T882" s="28">
        <f>IF(ISERROR(GETPIVOTDATA("Sum of emp",'2010 County Business Patterns'!$J$2,"FIPS State and County Code",$A882,"fipstate",$B882,"fipscty",$C882,"naics","337215")),0,GETPIVOTDATA("Sum of emp",'2010 County Business Patterns'!$J$2,"FIPS State and County Code",$A882,"fipstate",$B882,"fipscty",$C882,"naics","337215"))</f>
        <v>0</v>
      </c>
      <c r="U882" s="28">
        <f>IF(ISERROR(GETPIVOTDATA("Sum of Midpoint",'2010 County Business Patterns'!$J$2,"FIPS State and County Code",$A882,"fipstate",$B882,"fipscty",$C882,"naics","337215")),0,GETPIVOTDATA("Sum of Midpoint",'2010 County Business Patterns'!$J$2,"FIPS State and County Code",$A882,"fipstate",$B882,"fipscty",$C882,"naics","337215"))</f>
        <v>0</v>
      </c>
      <c r="V882">
        <f>IF(ISERROR(VLOOKUP($B882,'2010 State Business Patterns'!$AN$3:$AR$55,5,FALSE)),0,VLOOKUP($B882,'2010 State Business Patterns'!$AN$3:$AR$55,5,FALSE))</f>
        <v>0.64261818673334903</v>
      </c>
      <c r="W882" s="28">
        <f t="shared" si="69"/>
        <v>0</v>
      </c>
    </row>
    <row r="883" spans="1:23" hidden="1">
      <c r="A883" s="1" t="s">
        <v>3623</v>
      </c>
      <c r="B883" s="1" t="s">
        <v>1923</v>
      </c>
      <c r="C883" s="1" t="s">
        <v>1876</v>
      </c>
      <c r="D883" s="1" t="s">
        <v>3088</v>
      </c>
      <c r="E883" s="1" t="s">
        <v>2057</v>
      </c>
      <c r="F883" s="1" t="s">
        <v>3490</v>
      </c>
      <c r="G883" s="47">
        <f t="shared" si="65"/>
        <v>0</v>
      </c>
      <c r="H883" s="28">
        <f>IF(ISERROR(GETPIVOTDATA("Sum of emp",'2010 County Business Patterns'!$J$2,"FIPS State and County Code",$A883,"fipstate",$B883,"fipscty",$C883,"naics","337124")),0,GETPIVOTDATA("Sum of emp",'2010 County Business Patterns'!$J$2,"FIPS State and County Code",$A883,"fipstate",$B883,"fipscty",$C883,"naics","337124"))</f>
        <v>0</v>
      </c>
      <c r="I883" s="28">
        <f>IF(ISERROR(GETPIVOTDATA("Sum of Midpoint",'2010 County Business Patterns'!$J$2,"FIPS State and County Code",$A883,"fipstate",$B883,"fipscty",$C883,"naics","337124")),0,GETPIVOTDATA("Sum of Midpoint",'2010 County Business Patterns'!$J$2,"FIPS State and County Code",$A883,"fipstate",$B883,"fipscty",$C883,"naics","337124"))</f>
        <v>0</v>
      </c>
      <c r="J883">
        <f>IF(ISERROR(VLOOKUP($B883,'2010 State Business Patterns'!$AN$3:$AR$55,2,FALSE)),0,VLOOKUP($B883,'2010 State Business Patterns'!$AN$3:$AR$55,2,FALSE))</f>
        <v>0</v>
      </c>
      <c r="K883" s="28">
        <f t="shared" si="66"/>
        <v>0</v>
      </c>
      <c r="L883" s="28">
        <f>IF(ISERROR(GETPIVOTDATA("Sum of emp",'2010 County Business Patterns'!$J$2,"FIPS State and County Code",$A883,"fipstate",$B883,"fipscty",$C883,"naics","337127")),0,GETPIVOTDATA("Sum of emp",'2010 County Business Patterns'!$J$2,"FIPS State and County Code",$A883,"fipstate",$B883,"fipscty",$C883,"naics","337127"))</f>
        <v>0</v>
      </c>
      <c r="M883" s="28">
        <f>IF(ISERROR(GETPIVOTDATA("Sum of Midpoint",'2010 County Business Patterns'!$J$2,"FIPS State and County Code",$A883,"fipstate",$B883,"fipscty",$C883,"naics","337127")),0,GETPIVOTDATA("Sum of Midpoint",'2010 County Business Patterns'!$J$2,"FIPS State and County Code",$A883,"fipstate",$B883,"fipscty",$C883,"naics","337127"))</f>
        <v>0</v>
      </c>
      <c r="N883">
        <f>IF(ISERROR(VLOOKUP($B883,'2010 State Business Patterns'!$AN$3:$AR$55,3,FALSE)),0,VLOOKUP($B883,'2010 State Business Patterns'!$AN$3:$AR$55,3,FALSE))</f>
        <v>0.71044776119402986</v>
      </c>
      <c r="O883" s="28">
        <f t="shared" si="67"/>
        <v>0</v>
      </c>
      <c r="P883" s="28">
        <f>IF(ISERROR(GETPIVOTDATA("Sum of emp",'2010 County Business Patterns'!$J$2,"FIPS State and County Code",$A883,"fipstate",$B883,"fipscty",$C883,"naics","337214")),0,GETPIVOTDATA("Sum of emp",'2010 County Business Patterns'!$J$2,"FIPS State and County Code",$A883,"fipstate",$B883,"fipscty",$C883,"naics","337214"))</f>
        <v>0</v>
      </c>
      <c r="Q883" s="28">
        <f>IF(ISERROR(GETPIVOTDATA("Sum of Midpoint",'2010 County Business Patterns'!$J$2,"FIPS State and County Code",$A883,"fipstate",$B883,"fipscty",$C883,"naics","337214")),0,GETPIVOTDATA("Sum of Midpoint",'2010 County Business Patterns'!$J$2,"FIPS State and County Code",$A883,"fipstate",$B883,"fipscty",$C883,"naics","337214"))</f>
        <v>0</v>
      </c>
      <c r="R883">
        <f>IF(ISERROR(VLOOKUP($B883,'2010 State Business Patterns'!$AN$3:$AR$55,4,FALSE)),0,VLOOKUP($B883,'2010 State Business Patterns'!$AN$3:$AR$55,4,FALSE))</f>
        <v>0.88080808080808082</v>
      </c>
      <c r="S883" s="28">
        <f t="shared" si="68"/>
        <v>0</v>
      </c>
      <c r="T883" s="28">
        <f>IF(ISERROR(GETPIVOTDATA("Sum of emp",'2010 County Business Patterns'!$J$2,"FIPS State and County Code",$A883,"fipstate",$B883,"fipscty",$C883,"naics","337215")),0,GETPIVOTDATA("Sum of emp",'2010 County Business Patterns'!$J$2,"FIPS State and County Code",$A883,"fipstate",$B883,"fipscty",$C883,"naics","337215"))</f>
        <v>0</v>
      </c>
      <c r="U883" s="28">
        <f>IF(ISERROR(GETPIVOTDATA("Sum of Midpoint",'2010 County Business Patterns'!$J$2,"FIPS State and County Code",$A883,"fipstate",$B883,"fipscty",$C883,"naics","337215")),0,GETPIVOTDATA("Sum of Midpoint",'2010 County Business Patterns'!$J$2,"FIPS State and County Code",$A883,"fipstate",$B883,"fipscty",$C883,"naics","337215"))</f>
        <v>0</v>
      </c>
      <c r="V883">
        <f>IF(ISERROR(VLOOKUP($B883,'2010 State Business Patterns'!$AN$3:$AR$55,5,FALSE)),0,VLOOKUP($B883,'2010 State Business Patterns'!$AN$3:$AR$55,5,FALSE))</f>
        <v>0.64261818673334903</v>
      </c>
      <c r="W883" s="28">
        <f t="shared" si="69"/>
        <v>0</v>
      </c>
    </row>
    <row r="884" spans="1:23" hidden="1">
      <c r="A884" s="1" t="s">
        <v>3624</v>
      </c>
      <c r="B884" s="1" t="s">
        <v>1923</v>
      </c>
      <c r="C884" s="1" t="s">
        <v>1877</v>
      </c>
      <c r="D884" s="1" t="s">
        <v>3091</v>
      </c>
      <c r="E884" s="1" t="s">
        <v>2057</v>
      </c>
      <c r="F884" s="1" t="s">
        <v>3490</v>
      </c>
      <c r="G884" s="47">
        <f t="shared" si="65"/>
        <v>0</v>
      </c>
      <c r="H884" s="28">
        <f>IF(ISERROR(GETPIVOTDATA("Sum of emp",'2010 County Business Patterns'!$J$2,"FIPS State and County Code",$A884,"fipstate",$B884,"fipscty",$C884,"naics","337124")),0,GETPIVOTDATA("Sum of emp",'2010 County Business Patterns'!$J$2,"FIPS State and County Code",$A884,"fipstate",$B884,"fipscty",$C884,"naics","337124"))</f>
        <v>0</v>
      </c>
      <c r="I884" s="28">
        <f>IF(ISERROR(GETPIVOTDATA("Sum of Midpoint",'2010 County Business Patterns'!$J$2,"FIPS State and County Code",$A884,"fipstate",$B884,"fipscty",$C884,"naics","337124")),0,GETPIVOTDATA("Sum of Midpoint",'2010 County Business Patterns'!$J$2,"FIPS State and County Code",$A884,"fipstate",$B884,"fipscty",$C884,"naics","337124"))</f>
        <v>0</v>
      </c>
      <c r="J884">
        <f>IF(ISERROR(VLOOKUP($B884,'2010 State Business Patterns'!$AN$3:$AR$55,2,FALSE)),0,VLOOKUP($B884,'2010 State Business Patterns'!$AN$3:$AR$55,2,FALSE))</f>
        <v>0</v>
      </c>
      <c r="K884" s="28">
        <f t="shared" si="66"/>
        <v>0</v>
      </c>
      <c r="L884" s="28">
        <f>IF(ISERROR(GETPIVOTDATA("Sum of emp",'2010 County Business Patterns'!$J$2,"FIPS State and County Code",$A884,"fipstate",$B884,"fipscty",$C884,"naics","337127")),0,GETPIVOTDATA("Sum of emp",'2010 County Business Patterns'!$J$2,"FIPS State and County Code",$A884,"fipstate",$B884,"fipscty",$C884,"naics","337127"))</f>
        <v>0</v>
      </c>
      <c r="M884" s="28">
        <f>IF(ISERROR(GETPIVOTDATA("Sum of Midpoint",'2010 County Business Patterns'!$J$2,"FIPS State and County Code",$A884,"fipstate",$B884,"fipscty",$C884,"naics","337127")),0,GETPIVOTDATA("Sum of Midpoint",'2010 County Business Patterns'!$J$2,"FIPS State and County Code",$A884,"fipstate",$B884,"fipscty",$C884,"naics","337127"))</f>
        <v>0</v>
      </c>
      <c r="N884">
        <f>IF(ISERROR(VLOOKUP($B884,'2010 State Business Patterns'!$AN$3:$AR$55,3,FALSE)),0,VLOOKUP($B884,'2010 State Business Patterns'!$AN$3:$AR$55,3,FALSE))</f>
        <v>0.71044776119402986</v>
      </c>
      <c r="O884" s="28">
        <f t="shared" si="67"/>
        <v>0</v>
      </c>
      <c r="P884" s="28">
        <f>IF(ISERROR(GETPIVOTDATA("Sum of emp",'2010 County Business Patterns'!$J$2,"FIPS State and County Code",$A884,"fipstate",$B884,"fipscty",$C884,"naics","337214")),0,GETPIVOTDATA("Sum of emp",'2010 County Business Patterns'!$J$2,"FIPS State and County Code",$A884,"fipstate",$B884,"fipscty",$C884,"naics","337214"))</f>
        <v>0</v>
      </c>
      <c r="Q884" s="28">
        <f>IF(ISERROR(GETPIVOTDATA("Sum of Midpoint",'2010 County Business Patterns'!$J$2,"FIPS State and County Code",$A884,"fipstate",$B884,"fipscty",$C884,"naics","337214")),0,GETPIVOTDATA("Sum of Midpoint",'2010 County Business Patterns'!$J$2,"FIPS State and County Code",$A884,"fipstate",$B884,"fipscty",$C884,"naics","337214"))</f>
        <v>0</v>
      </c>
      <c r="R884">
        <f>IF(ISERROR(VLOOKUP($B884,'2010 State Business Patterns'!$AN$3:$AR$55,4,FALSE)),0,VLOOKUP($B884,'2010 State Business Patterns'!$AN$3:$AR$55,4,FALSE))</f>
        <v>0.88080808080808082</v>
      </c>
      <c r="S884" s="28">
        <f t="shared" si="68"/>
        <v>0</v>
      </c>
      <c r="T884" s="28">
        <f>IF(ISERROR(GETPIVOTDATA("Sum of emp",'2010 County Business Patterns'!$J$2,"FIPS State and County Code",$A884,"fipstate",$B884,"fipscty",$C884,"naics","337215")),0,GETPIVOTDATA("Sum of emp",'2010 County Business Patterns'!$J$2,"FIPS State and County Code",$A884,"fipstate",$B884,"fipscty",$C884,"naics","337215"))</f>
        <v>0</v>
      </c>
      <c r="U884" s="28">
        <f>IF(ISERROR(GETPIVOTDATA("Sum of Midpoint",'2010 County Business Patterns'!$J$2,"FIPS State and County Code",$A884,"fipstate",$B884,"fipscty",$C884,"naics","337215")),0,GETPIVOTDATA("Sum of Midpoint",'2010 County Business Patterns'!$J$2,"FIPS State and County Code",$A884,"fipstate",$B884,"fipscty",$C884,"naics","337215"))</f>
        <v>0</v>
      </c>
      <c r="V884">
        <f>IF(ISERROR(VLOOKUP($B884,'2010 State Business Patterns'!$AN$3:$AR$55,5,FALSE)),0,VLOOKUP($B884,'2010 State Business Patterns'!$AN$3:$AR$55,5,FALSE))</f>
        <v>0.64261818673334903</v>
      </c>
      <c r="W884" s="28">
        <f t="shared" si="69"/>
        <v>0</v>
      </c>
    </row>
    <row r="885" spans="1:23">
      <c r="A885" s="1" t="s">
        <v>3625</v>
      </c>
      <c r="B885" s="1" t="s">
        <v>1923</v>
      </c>
      <c r="C885" s="1" t="s">
        <v>1951</v>
      </c>
      <c r="D885" s="1" t="s">
        <v>3350</v>
      </c>
      <c r="E885" s="1" t="s">
        <v>2057</v>
      </c>
      <c r="F885" s="1" t="s">
        <v>3490</v>
      </c>
      <c r="G885" s="47">
        <f t="shared" si="65"/>
        <v>19.27854560200047</v>
      </c>
      <c r="H885" s="28">
        <f>IF(ISERROR(GETPIVOTDATA("Sum of emp",'2010 County Business Patterns'!$J$2,"FIPS State and County Code",$A885,"fipstate",$B885,"fipscty",$C885,"naics","337124")),0,GETPIVOTDATA("Sum of emp",'2010 County Business Patterns'!$J$2,"FIPS State and County Code",$A885,"fipstate",$B885,"fipscty",$C885,"naics","337124"))</f>
        <v>0</v>
      </c>
      <c r="I885" s="28">
        <f>IF(ISERROR(GETPIVOTDATA("Sum of Midpoint",'2010 County Business Patterns'!$J$2,"FIPS State and County Code",$A885,"fipstate",$B885,"fipscty",$C885,"naics","337124")),0,GETPIVOTDATA("Sum of Midpoint",'2010 County Business Patterns'!$J$2,"FIPS State and County Code",$A885,"fipstate",$B885,"fipscty",$C885,"naics","337124"))</f>
        <v>0</v>
      </c>
      <c r="J885">
        <f>IF(ISERROR(VLOOKUP($B885,'2010 State Business Patterns'!$AN$3:$AR$55,2,FALSE)),0,VLOOKUP($B885,'2010 State Business Patterns'!$AN$3:$AR$55,2,FALSE))</f>
        <v>0</v>
      </c>
      <c r="K885" s="28">
        <f t="shared" si="66"/>
        <v>0</v>
      </c>
      <c r="L885" s="28">
        <f>IF(ISERROR(GETPIVOTDATA("Sum of emp",'2010 County Business Patterns'!$J$2,"FIPS State and County Code",$A885,"fipstate",$B885,"fipscty",$C885,"naics","337127")),0,GETPIVOTDATA("Sum of emp",'2010 County Business Patterns'!$J$2,"FIPS State and County Code",$A885,"fipstate",$B885,"fipscty",$C885,"naics","337127"))</f>
        <v>0</v>
      </c>
      <c r="M885" s="28">
        <f>IF(ISERROR(GETPIVOTDATA("Sum of Midpoint",'2010 County Business Patterns'!$J$2,"FIPS State and County Code",$A885,"fipstate",$B885,"fipscty",$C885,"naics","337127")),0,GETPIVOTDATA("Sum of Midpoint",'2010 County Business Patterns'!$J$2,"FIPS State and County Code",$A885,"fipstate",$B885,"fipscty",$C885,"naics","337127"))</f>
        <v>0</v>
      </c>
      <c r="N885">
        <f>IF(ISERROR(VLOOKUP($B885,'2010 State Business Patterns'!$AN$3:$AR$55,3,FALSE)),0,VLOOKUP($B885,'2010 State Business Patterns'!$AN$3:$AR$55,3,FALSE))</f>
        <v>0.71044776119402986</v>
      </c>
      <c r="O885" s="28">
        <f t="shared" si="67"/>
        <v>0</v>
      </c>
      <c r="P885" s="28">
        <f>IF(ISERROR(GETPIVOTDATA("Sum of emp",'2010 County Business Patterns'!$J$2,"FIPS State and County Code",$A885,"fipstate",$B885,"fipscty",$C885,"naics","337214")),0,GETPIVOTDATA("Sum of emp",'2010 County Business Patterns'!$J$2,"FIPS State and County Code",$A885,"fipstate",$B885,"fipscty",$C885,"naics","337214"))</f>
        <v>0</v>
      </c>
      <c r="Q885" s="28">
        <f>IF(ISERROR(GETPIVOTDATA("Sum of Midpoint",'2010 County Business Patterns'!$J$2,"FIPS State and County Code",$A885,"fipstate",$B885,"fipscty",$C885,"naics","337214")),0,GETPIVOTDATA("Sum of Midpoint",'2010 County Business Patterns'!$J$2,"FIPS State and County Code",$A885,"fipstate",$B885,"fipscty",$C885,"naics","337214"))</f>
        <v>0</v>
      </c>
      <c r="R885">
        <f>IF(ISERROR(VLOOKUP($B885,'2010 State Business Patterns'!$AN$3:$AR$55,4,FALSE)),0,VLOOKUP($B885,'2010 State Business Patterns'!$AN$3:$AR$55,4,FALSE))</f>
        <v>0.88080808080808082</v>
      </c>
      <c r="S885" s="28">
        <f t="shared" si="68"/>
        <v>0</v>
      </c>
      <c r="T885" s="28">
        <f>IF(ISERROR(GETPIVOTDATA("Sum of emp",'2010 County Business Patterns'!$J$2,"FIPS State and County Code",$A885,"fipstate",$B885,"fipscty",$C885,"naics","337215")),0,GETPIVOTDATA("Sum of emp",'2010 County Business Patterns'!$J$2,"FIPS State and County Code",$A885,"fipstate",$B885,"fipscty",$C885,"naics","337215"))</f>
        <v>0</v>
      </c>
      <c r="U885" s="28">
        <f>IF(ISERROR(GETPIVOTDATA("Sum of Midpoint",'2010 County Business Patterns'!$J$2,"FIPS State and County Code",$A885,"fipstate",$B885,"fipscty",$C885,"naics","337215")),0,GETPIVOTDATA("Sum of Midpoint",'2010 County Business Patterns'!$J$2,"FIPS State and County Code",$A885,"fipstate",$B885,"fipscty",$C885,"naics","337215"))</f>
        <v>60</v>
      </c>
      <c r="V885">
        <f>IF(ISERROR(VLOOKUP($B885,'2010 State Business Patterns'!$AN$3:$AR$55,5,FALSE)),0,VLOOKUP($B885,'2010 State Business Patterns'!$AN$3:$AR$55,5,FALSE))</f>
        <v>0.64261818673334903</v>
      </c>
      <c r="W885" s="28">
        <f t="shared" si="69"/>
        <v>19.27854560200047</v>
      </c>
    </row>
    <row r="886" spans="1:23" hidden="1">
      <c r="A886" s="1" t="s">
        <v>3626</v>
      </c>
      <c r="B886" s="1" t="s">
        <v>1923</v>
      </c>
      <c r="C886" s="1" t="s">
        <v>1960</v>
      </c>
      <c r="D886" s="1" t="s">
        <v>3627</v>
      </c>
      <c r="E886" s="1" t="s">
        <v>2057</v>
      </c>
      <c r="F886" s="1" t="s">
        <v>3490</v>
      </c>
      <c r="G886" s="47">
        <f t="shared" si="65"/>
        <v>0</v>
      </c>
      <c r="H886" s="28">
        <f>IF(ISERROR(GETPIVOTDATA("Sum of emp",'2010 County Business Patterns'!$J$2,"FIPS State and County Code",$A886,"fipstate",$B886,"fipscty",$C886,"naics","337124")),0,GETPIVOTDATA("Sum of emp",'2010 County Business Patterns'!$J$2,"FIPS State and County Code",$A886,"fipstate",$B886,"fipscty",$C886,"naics","337124"))</f>
        <v>0</v>
      </c>
      <c r="I886" s="28">
        <f>IF(ISERROR(GETPIVOTDATA("Sum of Midpoint",'2010 County Business Patterns'!$J$2,"FIPS State and County Code",$A886,"fipstate",$B886,"fipscty",$C886,"naics","337124")),0,GETPIVOTDATA("Sum of Midpoint",'2010 County Business Patterns'!$J$2,"FIPS State and County Code",$A886,"fipstate",$B886,"fipscty",$C886,"naics","337124"))</f>
        <v>0</v>
      </c>
      <c r="J886">
        <f>IF(ISERROR(VLOOKUP($B886,'2010 State Business Patterns'!$AN$3:$AR$55,2,FALSE)),0,VLOOKUP($B886,'2010 State Business Patterns'!$AN$3:$AR$55,2,FALSE))</f>
        <v>0</v>
      </c>
      <c r="K886" s="28">
        <f t="shared" si="66"/>
        <v>0</v>
      </c>
      <c r="L886" s="28">
        <f>IF(ISERROR(GETPIVOTDATA("Sum of emp",'2010 County Business Patterns'!$J$2,"FIPS State and County Code",$A886,"fipstate",$B886,"fipscty",$C886,"naics","337127")),0,GETPIVOTDATA("Sum of emp",'2010 County Business Patterns'!$J$2,"FIPS State and County Code",$A886,"fipstate",$B886,"fipscty",$C886,"naics","337127"))</f>
        <v>0</v>
      </c>
      <c r="M886" s="28">
        <f>IF(ISERROR(GETPIVOTDATA("Sum of Midpoint",'2010 County Business Patterns'!$J$2,"FIPS State and County Code",$A886,"fipstate",$B886,"fipscty",$C886,"naics","337127")),0,GETPIVOTDATA("Sum of Midpoint",'2010 County Business Patterns'!$J$2,"FIPS State and County Code",$A886,"fipstate",$B886,"fipscty",$C886,"naics","337127"))</f>
        <v>0</v>
      </c>
      <c r="N886">
        <f>IF(ISERROR(VLOOKUP($B886,'2010 State Business Patterns'!$AN$3:$AR$55,3,FALSE)),0,VLOOKUP($B886,'2010 State Business Patterns'!$AN$3:$AR$55,3,FALSE))</f>
        <v>0.71044776119402986</v>
      </c>
      <c r="O886" s="28">
        <f t="shared" si="67"/>
        <v>0</v>
      </c>
      <c r="P886" s="28">
        <f>IF(ISERROR(GETPIVOTDATA("Sum of emp",'2010 County Business Patterns'!$J$2,"FIPS State and County Code",$A886,"fipstate",$B886,"fipscty",$C886,"naics","337214")),0,GETPIVOTDATA("Sum of emp",'2010 County Business Patterns'!$J$2,"FIPS State and County Code",$A886,"fipstate",$B886,"fipscty",$C886,"naics","337214"))</f>
        <v>0</v>
      </c>
      <c r="Q886" s="28">
        <f>IF(ISERROR(GETPIVOTDATA("Sum of Midpoint",'2010 County Business Patterns'!$J$2,"FIPS State and County Code",$A886,"fipstate",$B886,"fipscty",$C886,"naics","337214")),0,GETPIVOTDATA("Sum of Midpoint",'2010 County Business Patterns'!$J$2,"FIPS State and County Code",$A886,"fipstate",$B886,"fipscty",$C886,"naics","337214"))</f>
        <v>0</v>
      </c>
      <c r="R886">
        <f>IF(ISERROR(VLOOKUP($B886,'2010 State Business Patterns'!$AN$3:$AR$55,4,FALSE)),0,VLOOKUP($B886,'2010 State Business Patterns'!$AN$3:$AR$55,4,FALSE))</f>
        <v>0.88080808080808082</v>
      </c>
      <c r="S886" s="28">
        <f t="shared" si="68"/>
        <v>0</v>
      </c>
      <c r="T886" s="28">
        <f>IF(ISERROR(GETPIVOTDATA("Sum of emp",'2010 County Business Patterns'!$J$2,"FIPS State and County Code",$A886,"fipstate",$B886,"fipscty",$C886,"naics","337215")),0,GETPIVOTDATA("Sum of emp",'2010 County Business Patterns'!$J$2,"FIPS State and County Code",$A886,"fipstate",$B886,"fipscty",$C886,"naics","337215"))</f>
        <v>0</v>
      </c>
      <c r="U886" s="28">
        <f>IF(ISERROR(GETPIVOTDATA("Sum of Midpoint",'2010 County Business Patterns'!$J$2,"FIPS State and County Code",$A886,"fipstate",$B886,"fipscty",$C886,"naics","337215")),0,GETPIVOTDATA("Sum of Midpoint",'2010 County Business Patterns'!$J$2,"FIPS State and County Code",$A886,"fipstate",$B886,"fipscty",$C886,"naics","337215"))</f>
        <v>0</v>
      </c>
      <c r="V886">
        <f>IF(ISERROR(VLOOKUP($B886,'2010 State Business Patterns'!$AN$3:$AR$55,5,FALSE)),0,VLOOKUP($B886,'2010 State Business Patterns'!$AN$3:$AR$55,5,FALSE))</f>
        <v>0.64261818673334903</v>
      </c>
      <c r="W886" s="28">
        <f t="shared" si="69"/>
        <v>0</v>
      </c>
    </row>
    <row r="887" spans="1:23" hidden="1">
      <c r="A887" s="1" t="s">
        <v>3628</v>
      </c>
      <c r="B887" s="1" t="s">
        <v>1923</v>
      </c>
      <c r="C887" s="1" t="s">
        <v>1928</v>
      </c>
      <c r="D887" s="1" t="s">
        <v>3629</v>
      </c>
      <c r="E887" s="1" t="s">
        <v>2057</v>
      </c>
      <c r="F887" s="1" t="s">
        <v>3490</v>
      </c>
      <c r="G887" s="47">
        <f t="shared" si="65"/>
        <v>0</v>
      </c>
      <c r="H887" s="28">
        <f>IF(ISERROR(GETPIVOTDATA("Sum of emp",'2010 County Business Patterns'!$J$2,"FIPS State and County Code",$A887,"fipstate",$B887,"fipscty",$C887,"naics","337124")),0,GETPIVOTDATA("Sum of emp",'2010 County Business Patterns'!$J$2,"FIPS State and County Code",$A887,"fipstate",$B887,"fipscty",$C887,"naics","337124"))</f>
        <v>0</v>
      </c>
      <c r="I887" s="28">
        <f>IF(ISERROR(GETPIVOTDATA("Sum of Midpoint",'2010 County Business Patterns'!$J$2,"FIPS State and County Code",$A887,"fipstate",$B887,"fipscty",$C887,"naics","337124")),0,GETPIVOTDATA("Sum of Midpoint",'2010 County Business Patterns'!$J$2,"FIPS State and County Code",$A887,"fipstate",$B887,"fipscty",$C887,"naics","337124"))</f>
        <v>0</v>
      </c>
      <c r="J887">
        <f>IF(ISERROR(VLOOKUP($B887,'2010 State Business Patterns'!$AN$3:$AR$55,2,FALSE)),0,VLOOKUP($B887,'2010 State Business Patterns'!$AN$3:$AR$55,2,FALSE))</f>
        <v>0</v>
      </c>
      <c r="K887" s="28">
        <f t="shared" si="66"/>
        <v>0</v>
      </c>
      <c r="L887" s="28">
        <f>IF(ISERROR(GETPIVOTDATA("Sum of emp",'2010 County Business Patterns'!$J$2,"FIPS State and County Code",$A887,"fipstate",$B887,"fipscty",$C887,"naics","337127")),0,GETPIVOTDATA("Sum of emp",'2010 County Business Patterns'!$J$2,"FIPS State and County Code",$A887,"fipstate",$B887,"fipscty",$C887,"naics","337127"))</f>
        <v>0</v>
      </c>
      <c r="M887" s="28">
        <f>IF(ISERROR(GETPIVOTDATA("Sum of Midpoint",'2010 County Business Patterns'!$J$2,"FIPS State and County Code",$A887,"fipstate",$B887,"fipscty",$C887,"naics","337127")),0,GETPIVOTDATA("Sum of Midpoint",'2010 County Business Patterns'!$J$2,"FIPS State and County Code",$A887,"fipstate",$B887,"fipscty",$C887,"naics","337127"))</f>
        <v>0</v>
      </c>
      <c r="N887">
        <f>IF(ISERROR(VLOOKUP($B887,'2010 State Business Patterns'!$AN$3:$AR$55,3,FALSE)),0,VLOOKUP($B887,'2010 State Business Patterns'!$AN$3:$AR$55,3,FALSE))</f>
        <v>0.71044776119402986</v>
      </c>
      <c r="O887" s="28">
        <f t="shared" si="67"/>
        <v>0</v>
      </c>
      <c r="P887" s="28">
        <f>IF(ISERROR(GETPIVOTDATA("Sum of emp",'2010 County Business Patterns'!$J$2,"FIPS State and County Code",$A887,"fipstate",$B887,"fipscty",$C887,"naics","337214")),0,GETPIVOTDATA("Sum of emp",'2010 County Business Patterns'!$J$2,"FIPS State and County Code",$A887,"fipstate",$B887,"fipscty",$C887,"naics","337214"))</f>
        <v>0</v>
      </c>
      <c r="Q887" s="28">
        <f>IF(ISERROR(GETPIVOTDATA("Sum of Midpoint",'2010 County Business Patterns'!$J$2,"FIPS State and County Code",$A887,"fipstate",$B887,"fipscty",$C887,"naics","337214")),0,GETPIVOTDATA("Sum of Midpoint",'2010 County Business Patterns'!$J$2,"FIPS State and County Code",$A887,"fipstate",$B887,"fipscty",$C887,"naics","337214"))</f>
        <v>0</v>
      </c>
      <c r="R887">
        <f>IF(ISERROR(VLOOKUP($B887,'2010 State Business Patterns'!$AN$3:$AR$55,4,FALSE)),0,VLOOKUP($B887,'2010 State Business Patterns'!$AN$3:$AR$55,4,FALSE))</f>
        <v>0.88080808080808082</v>
      </c>
      <c r="S887" s="28">
        <f t="shared" si="68"/>
        <v>0</v>
      </c>
      <c r="T887" s="28">
        <f>IF(ISERROR(GETPIVOTDATA("Sum of emp",'2010 County Business Patterns'!$J$2,"FIPS State and County Code",$A887,"fipstate",$B887,"fipscty",$C887,"naics","337215")),0,GETPIVOTDATA("Sum of emp",'2010 County Business Patterns'!$J$2,"FIPS State and County Code",$A887,"fipstate",$B887,"fipscty",$C887,"naics","337215"))</f>
        <v>0</v>
      </c>
      <c r="U887" s="28">
        <f>IF(ISERROR(GETPIVOTDATA("Sum of Midpoint",'2010 County Business Patterns'!$J$2,"FIPS State and County Code",$A887,"fipstate",$B887,"fipscty",$C887,"naics","337215")),0,GETPIVOTDATA("Sum of Midpoint",'2010 County Business Patterns'!$J$2,"FIPS State and County Code",$A887,"fipstate",$B887,"fipscty",$C887,"naics","337215"))</f>
        <v>0</v>
      </c>
      <c r="V887">
        <f>IF(ISERROR(VLOOKUP($B887,'2010 State Business Patterns'!$AN$3:$AR$55,5,FALSE)),0,VLOOKUP($B887,'2010 State Business Patterns'!$AN$3:$AR$55,5,FALSE))</f>
        <v>0.64261818673334903</v>
      </c>
      <c r="W887" s="28">
        <f t="shared" si="69"/>
        <v>0</v>
      </c>
    </row>
    <row r="888" spans="1:23" hidden="1">
      <c r="A888" s="1" t="s">
        <v>3630</v>
      </c>
      <c r="B888" s="1" t="s">
        <v>1923</v>
      </c>
      <c r="C888" s="1" t="s">
        <v>1878</v>
      </c>
      <c r="D888" s="1" t="s">
        <v>3106</v>
      </c>
      <c r="E888" s="1" t="s">
        <v>2057</v>
      </c>
      <c r="F888" s="1" t="s">
        <v>3490</v>
      </c>
      <c r="G888" s="47">
        <f t="shared" si="65"/>
        <v>0</v>
      </c>
      <c r="H888" s="28">
        <f>IF(ISERROR(GETPIVOTDATA("Sum of emp",'2010 County Business Patterns'!$J$2,"FIPS State and County Code",$A888,"fipstate",$B888,"fipscty",$C888,"naics","337124")),0,GETPIVOTDATA("Sum of emp",'2010 County Business Patterns'!$J$2,"FIPS State and County Code",$A888,"fipstate",$B888,"fipscty",$C888,"naics","337124"))</f>
        <v>0</v>
      </c>
      <c r="I888" s="28">
        <f>IF(ISERROR(GETPIVOTDATA("Sum of Midpoint",'2010 County Business Patterns'!$J$2,"FIPS State and County Code",$A888,"fipstate",$B888,"fipscty",$C888,"naics","337124")),0,GETPIVOTDATA("Sum of Midpoint",'2010 County Business Patterns'!$J$2,"FIPS State and County Code",$A888,"fipstate",$B888,"fipscty",$C888,"naics","337124"))</f>
        <v>0</v>
      </c>
      <c r="J888">
        <f>IF(ISERROR(VLOOKUP($B888,'2010 State Business Patterns'!$AN$3:$AR$55,2,FALSE)),0,VLOOKUP($B888,'2010 State Business Patterns'!$AN$3:$AR$55,2,FALSE))</f>
        <v>0</v>
      </c>
      <c r="K888" s="28">
        <f t="shared" si="66"/>
        <v>0</v>
      </c>
      <c r="L888" s="28">
        <f>IF(ISERROR(GETPIVOTDATA("Sum of emp",'2010 County Business Patterns'!$J$2,"FIPS State and County Code",$A888,"fipstate",$B888,"fipscty",$C888,"naics","337127")),0,GETPIVOTDATA("Sum of emp",'2010 County Business Patterns'!$J$2,"FIPS State and County Code",$A888,"fipstate",$B888,"fipscty",$C888,"naics","337127"))</f>
        <v>0</v>
      </c>
      <c r="M888" s="28">
        <f>IF(ISERROR(GETPIVOTDATA("Sum of Midpoint",'2010 County Business Patterns'!$J$2,"FIPS State and County Code",$A888,"fipstate",$B888,"fipscty",$C888,"naics","337127")),0,GETPIVOTDATA("Sum of Midpoint",'2010 County Business Patterns'!$J$2,"FIPS State and County Code",$A888,"fipstate",$B888,"fipscty",$C888,"naics","337127"))</f>
        <v>0</v>
      </c>
      <c r="N888">
        <f>IF(ISERROR(VLOOKUP($B888,'2010 State Business Patterns'!$AN$3:$AR$55,3,FALSE)),0,VLOOKUP($B888,'2010 State Business Patterns'!$AN$3:$AR$55,3,FALSE))</f>
        <v>0.71044776119402986</v>
      </c>
      <c r="O888" s="28">
        <f t="shared" si="67"/>
        <v>0</v>
      </c>
      <c r="P888" s="28">
        <f>IF(ISERROR(GETPIVOTDATA("Sum of emp",'2010 County Business Patterns'!$J$2,"FIPS State and County Code",$A888,"fipstate",$B888,"fipscty",$C888,"naics","337214")),0,GETPIVOTDATA("Sum of emp",'2010 County Business Patterns'!$J$2,"FIPS State and County Code",$A888,"fipstate",$B888,"fipscty",$C888,"naics","337214"))</f>
        <v>0</v>
      </c>
      <c r="Q888" s="28">
        <f>IF(ISERROR(GETPIVOTDATA("Sum of Midpoint",'2010 County Business Patterns'!$J$2,"FIPS State and County Code",$A888,"fipstate",$B888,"fipscty",$C888,"naics","337214")),0,GETPIVOTDATA("Sum of Midpoint",'2010 County Business Patterns'!$J$2,"FIPS State and County Code",$A888,"fipstate",$B888,"fipscty",$C888,"naics","337214"))</f>
        <v>0</v>
      </c>
      <c r="R888">
        <f>IF(ISERROR(VLOOKUP($B888,'2010 State Business Patterns'!$AN$3:$AR$55,4,FALSE)),0,VLOOKUP($B888,'2010 State Business Patterns'!$AN$3:$AR$55,4,FALSE))</f>
        <v>0.88080808080808082</v>
      </c>
      <c r="S888" s="28">
        <f t="shared" si="68"/>
        <v>0</v>
      </c>
      <c r="T888" s="28">
        <f>IF(ISERROR(GETPIVOTDATA("Sum of emp",'2010 County Business Patterns'!$J$2,"FIPS State and County Code",$A888,"fipstate",$B888,"fipscty",$C888,"naics","337215")),0,GETPIVOTDATA("Sum of emp",'2010 County Business Patterns'!$J$2,"FIPS State and County Code",$A888,"fipstate",$B888,"fipscty",$C888,"naics","337215"))</f>
        <v>0</v>
      </c>
      <c r="U888" s="28">
        <f>IF(ISERROR(GETPIVOTDATA("Sum of Midpoint",'2010 County Business Patterns'!$J$2,"FIPS State and County Code",$A888,"fipstate",$B888,"fipscty",$C888,"naics","337215")),0,GETPIVOTDATA("Sum of Midpoint",'2010 County Business Patterns'!$J$2,"FIPS State and County Code",$A888,"fipstate",$B888,"fipscty",$C888,"naics","337215"))</f>
        <v>0</v>
      </c>
      <c r="V888">
        <f>IF(ISERROR(VLOOKUP($B888,'2010 State Business Patterns'!$AN$3:$AR$55,5,FALSE)),0,VLOOKUP($B888,'2010 State Business Patterns'!$AN$3:$AR$55,5,FALSE))</f>
        <v>0.64261818673334903</v>
      </c>
      <c r="W888" s="28">
        <f t="shared" si="69"/>
        <v>0</v>
      </c>
    </row>
    <row r="889" spans="1:23" hidden="1">
      <c r="A889" s="1" t="s">
        <v>3631</v>
      </c>
      <c r="B889" s="1" t="s">
        <v>1923</v>
      </c>
      <c r="C889" s="1" t="s">
        <v>1916</v>
      </c>
      <c r="D889" s="1" t="s">
        <v>3632</v>
      </c>
      <c r="E889" s="1" t="s">
        <v>2057</v>
      </c>
      <c r="F889" s="1" t="s">
        <v>3490</v>
      </c>
      <c r="G889" s="47">
        <f t="shared" si="65"/>
        <v>0</v>
      </c>
      <c r="H889" s="28">
        <f>IF(ISERROR(GETPIVOTDATA("Sum of emp",'2010 County Business Patterns'!$J$2,"FIPS State and County Code",$A889,"fipstate",$B889,"fipscty",$C889,"naics","337124")),0,GETPIVOTDATA("Sum of emp",'2010 County Business Patterns'!$J$2,"FIPS State and County Code",$A889,"fipstate",$B889,"fipscty",$C889,"naics","337124"))</f>
        <v>0</v>
      </c>
      <c r="I889" s="28">
        <f>IF(ISERROR(GETPIVOTDATA("Sum of Midpoint",'2010 County Business Patterns'!$J$2,"FIPS State and County Code",$A889,"fipstate",$B889,"fipscty",$C889,"naics","337124")),0,GETPIVOTDATA("Sum of Midpoint",'2010 County Business Patterns'!$J$2,"FIPS State and County Code",$A889,"fipstate",$B889,"fipscty",$C889,"naics","337124"))</f>
        <v>0</v>
      </c>
      <c r="J889">
        <f>IF(ISERROR(VLOOKUP($B889,'2010 State Business Patterns'!$AN$3:$AR$55,2,FALSE)),0,VLOOKUP($B889,'2010 State Business Patterns'!$AN$3:$AR$55,2,FALSE))</f>
        <v>0</v>
      </c>
      <c r="K889" s="28">
        <f t="shared" si="66"/>
        <v>0</v>
      </c>
      <c r="L889" s="28">
        <f>IF(ISERROR(GETPIVOTDATA("Sum of emp",'2010 County Business Patterns'!$J$2,"FIPS State and County Code",$A889,"fipstate",$B889,"fipscty",$C889,"naics","337127")),0,GETPIVOTDATA("Sum of emp",'2010 County Business Patterns'!$J$2,"FIPS State and County Code",$A889,"fipstate",$B889,"fipscty",$C889,"naics","337127"))</f>
        <v>0</v>
      </c>
      <c r="M889" s="28">
        <f>IF(ISERROR(GETPIVOTDATA("Sum of Midpoint",'2010 County Business Patterns'!$J$2,"FIPS State and County Code",$A889,"fipstate",$B889,"fipscty",$C889,"naics","337127")),0,GETPIVOTDATA("Sum of Midpoint",'2010 County Business Patterns'!$J$2,"FIPS State and County Code",$A889,"fipstate",$B889,"fipscty",$C889,"naics","337127"))</f>
        <v>0</v>
      </c>
      <c r="N889">
        <f>IF(ISERROR(VLOOKUP($B889,'2010 State Business Patterns'!$AN$3:$AR$55,3,FALSE)),0,VLOOKUP($B889,'2010 State Business Patterns'!$AN$3:$AR$55,3,FALSE))</f>
        <v>0.71044776119402986</v>
      </c>
      <c r="O889" s="28">
        <f t="shared" si="67"/>
        <v>0</v>
      </c>
      <c r="P889" s="28">
        <f>IF(ISERROR(GETPIVOTDATA("Sum of emp",'2010 County Business Patterns'!$J$2,"FIPS State and County Code",$A889,"fipstate",$B889,"fipscty",$C889,"naics","337214")),0,GETPIVOTDATA("Sum of emp",'2010 County Business Patterns'!$J$2,"FIPS State and County Code",$A889,"fipstate",$B889,"fipscty",$C889,"naics","337214"))</f>
        <v>0</v>
      </c>
      <c r="Q889" s="28">
        <f>IF(ISERROR(GETPIVOTDATA("Sum of Midpoint",'2010 County Business Patterns'!$J$2,"FIPS State and County Code",$A889,"fipstate",$B889,"fipscty",$C889,"naics","337214")),0,GETPIVOTDATA("Sum of Midpoint",'2010 County Business Patterns'!$J$2,"FIPS State and County Code",$A889,"fipstate",$B889,"fipscty",$C889,"naics","337214"))</f>
        <v>0</v>
      </c>
      <c r="R889">
        <f>IF(ISERROR(VLOOKUP($B889,'2010 State Business Patterns'!$AN$3:$AR$55,4,FALSE)),0,VLOOKUP($B889,'2010 State Business Patterns'!$AN$3:$AR$55,4,FALSE))</f>
        <v>0.88080808080808082</v>
      </c>
      <c r="S889" s="28">
        <f t="shared" si="68"/>
        <v>0</v>
      </c>
      <c r="T889" s="28">
        <f>IF(ISERROR(GETPIVOTDATA("Sum of emp",'2010 County Business Patterns'!$J$2,"FIPS State and County Code",$A889,"fipstate",$B889,"fipscty",$C889,"naics","337215")),0,GETPIVOTDATA("Sum of emp",'2010 County Business Patterns'!$J$2,"FIPS State and County Code",$A889,"fipstate",$B889,"fipscty",$C889,"naics","337215"))</f>
        <v>0</v>
      </c>
      <c r="U889" s="28">
        <f>IF(ISERROR(GETPIVOTDATA("Sum of Midpoint",'2010 County Business Patterns'!$J$2,"FIPS State and County Code",$A889,"fipstate",$B889,"fipscty",$C889,"naics","337215")),0,GETPIVOTDATA("Sum of Midpoint",'2010 County Business Patterns'!$J$2,"FIPS State and County Code",$A889,"fipstate",$B889,"fipscty",$C889,"naics","337215"))</f>
        <v>0</v>
      </c>
      <c r="V889">
        <f>IF(ISERROR(VLOOKUP($B889,'2010 State Business Patterns'!$AN$3:$AR$55,5,FALSE)),0,VLOOKUP($B889,'2010 State Business Patterns'!$AN$3:$AR$55,5,FALSE))</f>
        <v>0.64261818673334903</v>
      </c>
      <c r="W889" s="28">
        <f t="shared" si="69"/>
        <v>0</v>
      </c>
    </row>
    <row r="890" spans="1:23" hidden="1">
      <c r="A890" s="1" t="s">
        <v>3633</v>
      </c>
      <c r="B890" s="1" t="s">
        <v>1929</v>
      </c>
      <c r="C890" s="1" t="s">
        <v>1770</v>
      </c>
      <c r="D890" s="1" t="s">
        <v>3356</v>
      </c>
      <c r="E890" s="1" t="s">
        <v>2057</v>
      </c>
      <c r="F890" s="1" t="s">
        <v>3634</v>
      </c>
      <c r="G890" s="47">
        <f t="shared" si="65"/>
        <v>0</v>
      </c>
      <c r="H890" s="28">
        <f>IF(ISERROR(GETPIVOTDATA("Sum of emp",'2010 County Business Patterns'!$J$2,"FIPS State and County Code",$A890,"fipstate",$B890,"fipscty",$C890,"naics","337124")),0,GETPIVOTDATA("Sum of emp",'2010 County Business Patterns'!$J$2,"FIPS State and County Code",$A890,"fipstate",$B890,"fipscty",$C890,"naics","337124"))</f>
        <v>0</v>
      </c>
      <c r="I890" s="28">
        <f>IF(ISERROR(GETPIVOTDATA("Sum of Midpoint",'2010 County Business Patterns'!$J$2,"FIPS State and County Code",$A890,"fipstate",$B890,"fipscty",$C890,"naics","337124")),0,GETPIVOTDATA("Sum of Midpoint",'2010 County Business Patterns'!$J$2,"FIPS State and County Code",$A890,"fipstate",$B890,"fipscty",$C890,"naics","337124"))</f>
        <v>0</v>
      </c>
      <c r="J890">
        <f>IF(ISERROR(VLOOKUP($B890,'2010 State Business Patterns'!$AN$3:$AR$55,2,FALSE)),0,VLOOKUP($B890,'2010 State Business Patterns'!$AN$3:$AR$55,2,FALSE))</f>
        <v>0</v>
      </c>
      <c r="K890" s="28">
        <f t="shared" si="66"/>
        <v>0</v>
      </c>
      <c r="L890" s="28">
        <f>IF(ISERROR(GETPIVOTDATA("Sum of emp",'2010 County Business Patterns'!$J$2,"FIPS State and County Code",$A890,"fipstate",$B890,"fipscty",$C890,"naics","337127")),0,GETPIVOTDATA("Sum of emp",'2010 County Business Patterns'!$J$2,"FIPS State and County Code",$A890,"fipstate",$B890,"fipscty",$C890,"naics","337127"))</f>
        <v>0</v>
      </c>
      <c r="M890" s="28">
        <f>IF(ISERROR(GETPIVOTDATA("Sum of Midpoint",'2010 County Business Patterns'!$J$2,"FIPS State and County Code",$A890,"fipstate",$B890,"fipscty",$C890,"naics","337127")),0,GETPIVOTDATA("Sum of Midpoint",'2010 County Business Patterns'!$J$2,"FIPS State and County Code",$A890,"fipstate",$B890,"fipscty",$C890,"naics","337127"))</f>
        <v>0</v>
      </c>
      <c r="N890">
        <f>IF(ISERROR(VLOOKUP($B890,'2010 State Business Patterns'!$AN$3:$AR$55,3,FALSE)),0,VLOOKUP($B890,'2010 State Business Patterns'!$AN$3:$AR$55,3,FALSE))</f>
        <v>0.71111111111111114</v>
      </c>
      <c r="O890" s="28">
        <f t="shared" si="67"/>
        <v>0</v>
      </c>
      <c r="P890" s="28">
        <f>IF(ISERROR(GETPIVOTDATA("Sum of emp",'2010 County Business Patterns'!$J$2,"FIPS State and County Code",$A890,"fipstate",$B890,"fipscty",$C890,"naics","337214")),0,GETPIVOTDATA("Sum of emp",'2010 County Business Patterns'!$J$2,"FIPS State and County Code",$A890,"fipstate",$B890,"fipscty",$C890,"naics","337214"))</f>
        <v>0</v>
      </c>
      <c r="Q890" s="28">
        <f>IF(ISERROR(GETPIVOTDATA("Sum of Midpoint",'2010 County Business Patterns'!$J$2,"FIPS State and County Code",$A890,"fipstate",$B890,"fipscty",$C890,"naics","337214")),0,GETPIVOTDATA("Sum of Midpoint",'2010 County Business Patterns'!$J$2,"FIPS State and County Code",$A890,"fipstate",$B890,"fipscty",$C890,"naics","337214"))</f>
        <v>0</v>
      </c>
      <c r="R890">
        <f>IF(ISERROR(VLOOKUP($B890,'2010 State Business Patterns'!$AN$3:$AR$55,4,FALSE)),0,VLOOKUP($B890,'2010 State Business Patterns'!$AN$3:$AR$55,4,FALSE))</f>
        <v>0.44040404040404041</v>
      </c>
      <c r="S890" s="28">
        <f t="shared" si="68"/>
        <v>0</v>
      </c>
      <c r="T890" s="28">
        <f>IF(ISERROR(GETPIVOTDATA("Sum of emp",'2010 County Business Patterns'!$J$2,"FIPS State and County Code",$A890,"fipstate",$B890,"fipscty",$C890,"naics","337215")),0,GETPIVOTDATA("Sum of emp",'2010 County Business Patterns'!$J$2,"FIPS State and County Code",$A890,"fipstate",$B890,"fipscty",$C890,"naics","337215"))</f>
        <v>0</v>
      </c>
      <c r="U890" s="28">
        <f>IF(ISERROR(GETPIVOTDATA("Sum of Midpoint",'2010 County Business Patterns'!$J$2,"FIPS State and County Code",$A890,"fipstate",$B890,"fipscty",$C890,"naics","337215")),0,GETPIVOTDATA("Sum of Midpoint",'2010 County Business Patterns'!$J$2,"FIPS State and County Code",$A890,"fipstate",$B890,"fipscty",$C890,"naics","337215"))</f>
        <v>0</v>
      </c>
      <c r="V890">
        <f>IF(ISERROR(VLOOKUP($B890,'2010 State Business Patterns'!$AN$3:$AR$55,5,FALSE)),0,VLOOKUP($B890,'2010 State Business Patterns'!$AN$3:$AR$55,5,FALSE))</f>
        <v>0.5</v>
      </c>
      <c r="W890" s="28">
        <f t="shared" si="69"/>
        <v>0</v>
      </c>
    </row>
    <row r="891" spans="1:23" hidden="1">
      <c r="A891" s="1" t="s">
        <v>3635</v>
      </c>
      <c r="B891" s="1" t="s">
        <v>1929</v>
      </c>
      <c r="C891" s="1" t="s">
        <v>1772</v>
      </c>
      <c r="D891" s="1" t="s">
        <v>3636</v>
      </c>
      <c r="E891" s="1" t="s">
        <v>2057</v>
      </c>
      <c r="F891" s="1" t="s">
        <v>3634</v>
      </c>
      <c r="G891" s="47">
        <f t="shared" si="65"/>
        <v>0</v>
      </c>
      <c r="H891" s="28">
        <f>IF(ISERROR(GETPIVOTDATA("Sum of emp",'2010 County Business Patterns'!$J$2,"FIPS State and County Code",$A891,"fipstate",$B891,"fipscty",$C891,"naics","337124")),0,GETPIVOTDATA("Sum of emp",'2010 County Business Patterns'!$J$2,"FIPS State and County Code",$A891,"fipstate",$B891,"fipscty",$C891,"naics","337124"))</f>
        <v>0</v>
      </c>
      <c r="I891" s="28">
        <f>IF(ISERROR(GETPIVOTDATA("Sum of Midpoint",'2010 County Business Patterns'!$J$2,"FIPS State and County Code",$A891,"fipstate",$B891,"fipscty",$C891,"naics","337124")),0,GETPIVOTDATA("Sum of Midpoint",'2010 County Business Patterns'!$J$2,"FIPS State and County Code",$A891,"fipstate",$B891,"fipscty",$C891,"naics","337124"))</f>
        <v>0</v>
      </c>
      <c r="J891">
        <f>IF(ISERROR(VLOOKUP($B891,'2010 State Business Patterns'!$AN$3:$AR$55,2,FALSE)),0,VLOOKUP($B891,'2010 State Business Patterns'!$AN$3:$AR$55,2,FALSE))</f>
        <v>0</v>
      </c>
      <c r="K891" s="28">
        <f t="shared" si="66"/>
        <v>0</v>
      </c>
      <c r="L891" s="28">
        <f>IF(ISERROR(GETPIVOTDATA("Sum of emp",'2010 County Business Patterns'!$J$2,"FIPS State and County Code",$A891,"fipstate",$B891,"fipscty",$C891,"naics","337127")),0,GETPIVOTDATA("Sum of emp",'2010 County Business Patterns'!$J$2,"FIPS State and County Code",$A891,"fipstate",$B891,"fipscty",$C891,"naics","337127"))</f>
        <v>0</v>
      </c>
      <c r="M891" s="28">
        <f>IF(ISERROR(GETPIVOTDATA("Sum of Midpoint",'2010 County Business Patterns'!$J$2,"FIPS State and County Code",$A891,"fipstate",$B891,"fipscty",$C891,"naics","337127")),0,GETPIVOTDATA("Sum of Midpoint",'2010 County Business Patterns'!$J$2,"FIPS State and County Code",$A891,"fipstate",$B891,"fipscty",$C891,"naics","337127"))</f>
        <v>0</v>
      </c>
      <c r="N891">
        <f>IF(ISERROR(VLOOKUP($B891,'2010 State Business Patterns'!$AN$3:$AR$55,3,FALSE)),0,VLOOKUP($B891,'2010 State Business Patterns'!$AN$3:$AR$55,3,FALSE))</f>
        <v>0.71111111111111114</v>
      </c>
      <c r="O891" s="28">
        <f t="shared" si="67"/>
        <v>0</v>
      </c>
      <c r="P891" s="28">
        <f>IF(ISERROR(GETPIVOTDATA("Sum of emp",'2010 County Business Patterns'!$J$2,"FIPS State and County Code",$A891,"fipstate",$B891,"fipscty",$C891,"naics","337214")),0,GETPIVOTDATA("Sum of emp",'2010 County Business Patterns'!$J$2,"FIPS State and County Code",$A891,"fipstate",$B891,"fipscty",$C891,"naics","337214"))</f>
        <v>0</v>
      </c>
      <c r="Q891" s="28">
        <f>IF(ISERROR(GETPIVOTDATA("Sum of Midpoint",'2010 County Business Patterns'!$J$2,"FIPS State and County Code",$A891,"fipstate",$B891,"fipscty",$C891,"naics","337214")),0,GETPIVOTDATA("Sum of Midpoint",'2010 County Business Patterns'!$J$2,"FIPS State and County Code",$A891,"fipstate",$B891,"fipscty",$C891,"naics","337214"))</f>
        <v>0</v>
      </c>
      <c r="R891">
        <f>IF(ISERROR(VLOOKUP($B891,'2010 State Business Patterns'!$AN$3:$AR$55,4,FALSE)),0,VLOOKUP($B891,'2010 State Business Patterns'!$AN$3:$AR$55,4,FALSE))</f>
        <v>0.44040404040404041</v>
      </c>
      <c r="S891" s="28">
        <f t="shared" si="68"/>
        <v>0</v>
      </c>
      <c r="T891" s="28">
        <f>IF(ISERROR(GETPIVOTDATA("Sum of emp",'2010 County Business Patterns'!$J$2,"FIPS State and County Code",$A891,"fipstate",$B891,"fipscty",$C891,"naics","337215")),0,GETPIVOTDATA("Sum of emp",'2010 County Business Patterns'!$J$2,"FIPS State and County Code",$A891,"fipstate",$B891,"fipscty",$C891,"naics","337215"))</f>
        <v>0</v>
      </c>
      <c r="U891" s="28">
        <f>IF(ISERROR(GETPIVOTDATA("Sum of Midpoint",'2010 County Business Patterns'!$J$2,"FIPS State and County Code",$A891,"fipstate",$B891,"fipscty",$C891,"naics","337215")),0,GETPIVOTDATA("Sum of Midpoint",'2010 County Business Patterns'!$J$2,"FIPS State and County Code",$A891,"fipstate",$B891,"fipscty",$C891,"naics","337215"))</f>
        <v>0</v>
      </c>
      <c r="V891">
        <f>IF(ISERROR(VLOOKUP($B891,'2010 State Business Patterns'!$AN$3:$AR$55,5,FALSE)),0,VLOOKUP($B891,'2010 State Business Patterns'!$AN$3:$AR$55,5,FALSE))</f>
        <v>0.5</v>
      </c>
      <c r="W891" s="28">
        <f t="shared" si="69"/>
        <v>0</v>
      </c>
    </row>
    <row r="892" spans="1:23" hidden="1">
      <c r="A892" s="1" t="s">
        <v>3637</v>
      </c>
      <c r="B892" s="1" t="s">
        <v>1929</v>
      </c>
      <c r="C892" s="1" t="s">
        <v>1816</v>
      </c>
      <c r="D892" s="1" t="s">
        <v>3638</v>
      </c>
      <c r="E892" s="1" t="s">
        <v>2057</v>
      </c>
      <c r="F892" s="1" t="s">
        <v>3634</v>
      </c>
      <c r="G892" s="47">
        <f t="shared" si="65"/>
        <v>0</v>
      </c>
      <c r="H892" s="28">
        <f>IF(ISERROR(GETPIVOTDATA("Sum of emp",'2010 County Business Patterns'!$J$2,"FIPS State and County Code",$A892,"fipstate",$B892,"fipscty",$C892,"naics","337124")),0,GETPIVOTDATA("Sum of emp",'2010 County Business Patterns'!$J$2,"FIPS State and County Code",$A892,"fipstate",$B892,"fipscty",$C892,"naics","337124"))</f>
        <v>0</v>
      </c>
      <c r="I892" s="28">
        <f>IF(ISERROR(GETPIVOTDATA("Sum of Midpoint",'2010 County Business Patterns'!$J$2,"FIPS State and County Code",$A892,"fipstate",$B892,"fipscty",$C892,"naics","337124")),0,GETPIVOTDATA("Sum of Midpoint",'2010 County Business Patterns'!$J$2,"FIPS State and County Code",$A892,"fipstate",$B892,"fipscty",$C892,"naics","337124"))</f>
        <v>0</v>
      </c>
      <c r="J892">
        <f>IF(ISERROR(VLOOKUP($B892,'2010 State Business Patterns'!$AN$3:$AR$55,2,FALSE)),0,VLOOKUP($B892,'2010 State Business Patterns'!$AN$3:$AR$55,2,FALSE))</f>
        <v>0</v>
      </c>
      <c r="K892" s="28">
        <f t="shared" si="66"/>
        <v>0</v>
      </c>
      <c r="L892" s="28">
        <f>IF(ISERROR(GETPIVOTDATA("Sum of emp",'2010 County Business Patterns'!$J$2,"FIPS State and County Code",$A892,"fipstate",$B892,"fipscty",$C892,"naics","337127")),0,GETPIVOTDATA("Sum of emp",'2010 County Business Patterns'!$J$2,"FIPS State and County Code",$A892,"fipstate",$B892,"fipscty",$C892,"naics","337127"))</f>
        <v>0</v>
      </c>
      <c r="M892" s="28">
        <f>IF(ISERROR(GETPIVOTDATA("Sum of Midpoint",'2010 County Business Patterns'!$J$2,"FIPS State and County Code",$A892,"fipstate",$B892,"fipscty",$C892,"naics","337127")),0,GETPIVOTDATA("Sum of Midpoint",'2010 County Business Patterns'!$J$2,"FIPS State and County Code",$A892,"fipstate",$B892,"fipscty",$C892,"naics","337127"))</f>
        <v>0</v>
      </c>
      <c r="N892">
        <f>IF(ISERROR(VLOOKUP($B892,'2010 State Business Patterns'!$AN$3:$AR$55,3,FALSE)),0,VLOOKUP($B892,'2010 State Business Patterns'!$AN$3:$AR$55,3,FALSE))</f>
        <v>0.71111111111111114</v>
      </c>
      <c r="O892" s="28">
        <f t="shared" si="67"/>
        <v>0</v>
      </c>
      <c r="P892" s="28">
        <f>IF(ISERROR(GETPIVOTDATA("Sum of emp",'2010 County Business Patterns'!$J$2,"FIPS State and County Code",$A892,"fipstate",$B892,"fipscty",$C892,"naics","337214")),0,GETPIVOTDATA("Sum of emp",'2010 County Business Patterns'!$J$2,"FIPS State and County Code",$A892,"fipstate",$B892,"fipscty",$C892,"naics","337214"))</f>
        <v>0</v>
      </c>
      <c r="Q892" s="28">
        <f>IF(ISERROR(GETPIVOTDATA("Sum of Midpoint",'2010 County Business Patterns'!$J$2,"FIPS State and County Code",$A892,"fipstate",$B892,"fipscty",$C892,"naics","337214")),0,GETPIVOTDATA("Sum of Midpoint",'2010 County Business Patterns'!$J$2,"FIPS State and County Code",$A892,"fipstate",$B892,"fipscty",$C892,"naics","337214"))</f>
        <v>0</v>
      </c>
      <c r="R892">
        <f>IF(ISERROR(VLOOKUP($B892,'2010 State Business Patterns'!$AN$3:$AR$55,4,FALSE)),0,VLOOKUP($B892,'2010 State Business Patterns'!$AN$3:$AR$55,4,FALSE))</f>
        <v>0.44040404040404041</v>
      </c>
      <c r="S892" s="28">
        <f t="shared" si="68"/>
        <v>0</v>
      </c>
      <c r="T892" s="28">
        <f>IF(ISERROR(GETPIVOTDATA("Sum of emp",'2010 County Business Patterns'!$J$2,"FIPS State and County Code",$A892,"fipstate",$B892,"fipscty",$C892,"naics","337215")),0,GETPIVOTDATA("Sum of emp",'2010 County Business Patterns'!$J$2,"FIPS State and County Code",$A892,"fipstate",$B892,"fipscty",$C892,"naics","337215"))</f>
        <v>0</v>
      </c>
      <c r="U892" s="28">
        <f>IF(ISERROR(GETPIVOTDATA("Sum of Midpoint",'2010 County Business Patterns'!$J$2,"FIPS State and County Code",$A892,"fipstate",$B892,"fipscty",$C892,"naics","337215")),0,GETPIVOTDATA("Sum of Midpoint",'2010 County Business Patterns'!$J$2,"FIPS State and County Code",$A892,"fipstate",$B892,"fipscty",$C892,"naics","337215"))</f>
        <v>0</v>
      </c>
      <c r="V892">
        <f>IF(ISERROR(VLOOKUP($B892,'2010 State Business Patterns'!$AN$3:$AR$55,5,FALSE)),0,VLOOKUP($B892,'2010 State Business Patterns'!$AN$3:$AR$55,5,FALSE))</f>
        <v>0.5</v>
      </c>
      <c r="W892" s="28">
        <f t="shared" si="69"/>
        <v>0</v>
      </c>
    </row>
    <row r="893" spans="1:23" hidden="1">
      <c r="A893" s="1" t="s">
        <v>3639</v>
      </c>
      <c r="B893" s="1" t="s">
        <v>1929</v>
      </c>
      <c r="C893" s="1" t="s">
        <v>1817</v>
      </c>
      <c r="D893" s="1" t="s">
        <v>3640</v>
      </c>
      <c r="E893" s="1" t="s">
        <v>2057</v>
      </c>
      <c r="F893" s="1" t="s">
        <v>3634</v>
      </c>
      <c r="G893" s="47">
        <f t="shared" si="65"/>
        <v>0</v>
      </c>
      <c r="H893" s="28">
        <f>IF(ISERROR(GETPIVOTDATA("Sum of emp",'2010 County Business Patterns'!$J$2,"FIPS State and County Code",$A893,"fipstate",$B893,"fipscty",$C893,"naics","337124")),0,GETPIVOTDATA("Sum of emp",'2010 County Business Patterns'!$J$2,"FIPS State and County Code",$A893,"fipstate",$B893,"fipscty",$C893,"naics","337124"))</f>
        <v>0</v>
      </c>
      <c r="I893" s="28">
        <f>IF(ISERROR(GETPIVOTDATA("Sum of Midpoint",'2010 County Business Patterns'!$J$2,"FIPS State and County Code",$A893,"fipstate",$B893,"fipscty",$C893,"naics","337124")),0,GETPIVOTDATA("Sum of Midpoint",'2010 County Business Patterns'!$J$2,"FIPS State and County Code",$A893,"fipstate",$B893,"fipscty",$C893,"naics","337124"))</f>
        <v>0</v>
      </c>
      <c r="J893">
        <f>IF(ISERROR(VLOOKUP($B893,'2010 State Business Patterns'!$AN$3:$AR$55,2,FALSE)),0,VLOOKUP($B893,'2010 State Business Patterns'!$AN$3:$AR$55,2,FALSE))</f>
        <v>0</v>
      </c>
      <c r="K893" s="28">
        <f t="shared" si="66"/>
        <v>0</v>
      </c>
      <c r="L893" s="28">
        <f>IF(ISERROR(GETPIVOTDATA("Sum of emp",'2010 County Business Patterns'!$J$2,"FIPS State and County Code",$A893,"fipstate",$B893,"fipscty",$C893,"naics","337127")),0,GETPIVOTDATA("Sum of emp",'2010 County Business Patterns'!$J$2,"FIPS State and County Code",$A893,"fipstate",$B893,"fipscty",$C893,"naics","337127"))</f>
        <v>0</v>
      </c>
      <c r="M893" s="28">
        <f>IF(ISERROR(GETPIVOTDATA("Sum of Midpoint",'2010 County Business Patterns'!$J$2,"FIPS State and County Code",$A893,"fipstate",$B893,"fipscty",$C893,"naics","337127")),0,GETPIVOTDATA("Sum of Midpoint",'2010 County Business Patterns'!$J$2,"FIPS State and County Code",$A893,"fipstate",$B893,"fipscty",$C893,"naics","337127"))</f>
        <v>0</v>
      </c>
      <c r="N893">
        <f>IF(ISERROR(VLOOKUP($B893,'2010 State Business Patterns'!$AN$3:$AR$55,3,FALSE)),0,VLOOKUP($B893,'2010 State Business Patterns'!$AN$3:$AR$55,3,FALSE))</f>
        <v>0.71111111111111114</v>
      </c>
      <c r="O893" s="28">
        <f t="shared" si="67"/>
        <v>0</v>
      </c>
      <c r="P893" s="28">
        <f>IF(ISERROR(GETPIVOTDATA("Sum of emp",'2010 County Business Patterns'!$J$2,"FIPS State and County Code",$A893,"fipstate",$B893,"fipscty",$C893,"naics","337214")),0,GETPIVOTDATA("Sum of emp",'2010 County Business Patterns'!$J$2,"FIPS State and County Code",$A893,"fipstate",$B893,"fipscty",$C893,"naics","337214"))</f>
        <v>0</v>
      </c>
      <c r="Q893" s="28">
        <f>IF(ISERROR(GETPIVOTDATA("Sum of Midpoint",'2010 County Business Patterns'!$J$2,"FIPS State and County Code",$A893,"fipstate",$B893,"fipscty",$C893,"naics","337214")),0,GETPIVOTDATA("Sum of Midpoint",'2010 County Business Patterns'!$J$2,"FIPS State and County Code",$A893,"fipstate",$B893,"fipscty",$C893,"naics","337214"))</f>
        <v>0</v>
      </c>
      <c r="R893">
        <f>IF(ISERROR(VLOOKUP($B893,'2010 State Business Patterns'!$AN$3:$AR$55,4,FALSE)),0,VLOOKUP($B893,'2010 State Business Patterns'!$AN$3:$AR$55,4,FALSE))</f>
        <v>0.44040404040404041</v>
      </c>
      <c r="S893" s="28">
        <f t="shared" si="68"/>
        <v>0</v>
      </c>
      <c r="T893" s="28">
        <f>IF(ISERROR(GETPIVOTDATA("Sum of emp",'2010 County Business Patterns'!$J$2,"FIPS State and County Code",$A893,"fipstate",$B893,"fipscty",$C893,"naics","337215")),0,GETPIVOTDATA("Sum of emp",'2010 County Business Patterns'!$J$2,"FIPS State and County Code",$A893,"fipstate",$B893,"fipscty",$C893,"naics","337215"))</f>
        <v>0</v>
      </c>
      <c r="U893" s="28">
        <f>IF(ISERROR(GETPIVOTDATA("Sum of Midpoint",'2010 County Business Patterns'!$J$2,"FIPS State and County Code",$A893,"fipstate",$B893,"fipscty",$C893,"naics","337215")),0,GETPIVOTDATA("Sum of Midpoint",'2010 County Business Patterns'!$J$2,"FIPS State and County Code",$A893,"fipstate",$B893,"fipscty",$C893,"naics","337215"))</f>
        <v>0</v>
      </c>
      <c r="V893">
        <f>IF(ISERROR(VLOOKUP($B893,'2010 State Business Patterns'!$AN$3:$AR$55,5,FALSE)),0,VLOOKUP($B893,'2010 State Business Patterns'!$AN$3:$AR$55,5,FALSE))</f>
        <v>0.5</v>
      </c>
      <c r="W893" s="28">
        <f t="shared" si="69"/>
        <v>0</v>
      </c>
    </row>
    <row r="894" spans="1:23" hidden="1">
      <c r="A894" s="1" t="s">
        <v>3641</v>
      </c>
      <c r="B894" s="1" t="s">
        <v>1929</v>
      </c>
      <c r="C894" s="1" t="s">
        <v>1773</v>
      </c>
      <c r="D894" s="1" t="s">
        <v>3642</v>
      </c>
      <c r="E894" s="1" t="s">
        <v>2057</v>
      </c>
      <c r="F894" s="1" t="s">
        <v>3634</v>
      </c>
      <c r="G894" s="47">
        <f t="shared" si="65"/>
        <v>0</v>
      </c>
      <c r="H894" s="28">
        <f>IF(ISERROR(GETPIVOTDATA("Sum of emp",'2010 County Business Patterns'!$J$2,"FIPS State and County Code",$A894,"fipstate",$B894,"fipscty",$C894,"naics","337124")),0,GETPIVOTDATA("Sum of emp",'2010 County Business Patterns'!$J$2,"FIPS State and County Code",$A894,"fipstate",$B894,"fipscty",$C894,"naics","337124"))</f>
        <v>0</v>
      </c>
      <c r="I894" s="28">
        <f>IF(ISERROR(GETPIVOTDATA("Sum of Midpoint",'2010 County Business Patterns'!$J$2,"FIPS State and County Code",$A894,"fipstate",$B894,"fipscty",$C894,"naics","337124")),0,GETPIVOTDATA("Sum of Midpoint",'2010 County Business Patterns'!$J$2,"FIPS State and County Code",$A894,"fipstate",$B894,"fipscty",$C894,"naics","337124"))</f>
        <v>0</v>
      </c>
      <c r="J894">
        <f>IF(ISERROR(VLOOKUP($B894,'2010 State Business Patterns'!$AN$3:$AR$55,2,FALSE)),0,VLOOKUP($B894,'2010 State Business Patterns'!$AN$3:$AR$55,2,FALSE))</f>
        <v>0</v>
      </c>
      <c r="K894" s="28">
        <f t="shared" si="66"/>
        <v>0</v>
      </c>
      <c r="L894" s="28">
        <f>IF(ISERROR(GETPIVOTDATA("Sum of emp",'2010 County Business Patterns'!$J$2,"FIPS State and County Code",$A894,"fipstate",$B894,"fipscty",$C894,"naics","337127")),0,GETPIVOTDATA("Sum of emp",'2010 County Business Patterns'!$J$2,"FIPS State and County Code",$A894,"fipstate",$B894,"fipscty",$C894,"naics","337127"))</f>
        <v>0</v>
      </c>
      <c r="M894" s="28">
        <f>IF(ISERROR(GETPIVOTDATA("Sum of Midpoint",'2010 County Business Patterns'!$J$2,"FIPS State and County Code",$A894,"fipstate",$B894,"fipscty",$C894,"naics","337127")),0,GETPIVOTDATA("Sum of Midpoint",'2010 County Business Patterns'!$J$2,"FIPS State and County Code",$A894,"fipstate",$B894,"fipscty",$C894,"naics","337127"))</f>
        <v>0</v>
      </c>
      <c r="N894">
        <f>IF(ISERROR(VLOOKUP($B894,'2010 State Business Patterns'!$AN$3:$AR$55,3,FALSE)),0,VLOOKUP($B894,'2010 State Business Patterns'!$AN$3:$AR$55,3,FALSE))</f>
        <v>0.71111111111111114</v>
      </c>
      <c r="O894" s="28">
        <f t="shared" si="67"/>
        <v>0</v>
      </c>
      <c r="P894" s="28">
        <f>IF(ISERROR(GETPIVOTDATA("Sum of emp",'2010 County Business Patterns'!$J$2,"FIPS State and County Code",$A894,"fipstate",$B894,"fipscty",$C894,"naics","337214")),0,GETPIVOTDATA("Sum of emp",'2010 County Business Patterns'!$J$2,"FIPS State and County Code",$A894,"fipstate",$B894,"fipscty",$C894,"naics","337214"))</f>
        <v>0</v>
      </c>
      <c r="Q894" s="28">
        <f>IF(ISERROR(GETPIVOTDATA("Sum of Midpoint",'2010 County Business Patterns'!$J$2,"FIPS State and County Code",$A894,"fipstate",$B894,"fipscty",$C894,"naics","337214")),0,GETPIVOTDATA("Sum of Midpoint",'2010 County Business Patterns'!$J$2,"FIPS State and County Code",$A894,"fipstate",$B894,"fipscty",$C894,"naics","337214"))</f>
        <v>0</v>
      </c>
      <c r="R894">
        <f>IF(ISERROR(VLOOKUP($B894,'2010 State Business Patterns'!$AN$3:$AR$55,4,FALSE)),0,VLOOKUP($B894,'2010 State Business Patterns'!$AN$3:$AR$55,4,FALSE))</f>
        <v>0.44040404040404041</v>
      </c>
      <c r="S894" s="28">
        <f t="shared" si="68"/>
        <v>0</v>
      </c>
      <c r="T894" s="28">
        <f>IF(ISERROR(GETPIVOTDATA("Sum of emp",'2010 County Business Patterns'!$J$2,"FIPS State and County Code",$A894,"fipstate",$B894,"fipscty",$C894,"naics","337215")),0,GETPIVOTDATA("Sum of emp",'2010 County Business Patterns'!$J$2,"FIPS State and County Code",$A894,"fipstate",$B894,"fipscty",$C894,"naics","337215"))</f>
        <v>0</v>
      </c>
      <c r="U894" s="28">
        <f>IF(ISERROR(GETPIVOTDATA("Sum of Midpoint",'2010 County Business Patterns'!$J$2,"FIPS State and County Code",$A894,"fipstate",$B894,"fipscty",$C894,"naics","337215")),0,GETPIVOTDATA("Sum of Midpoint",'2010 County Business Patterns'!$J$2,"FIPS State and County Code",$A894,"fipstate",$B894,"fipscty",$C894,"naics","337215"))</f>
        <v>0</v>
      </c>
      <c r="V894">
        <f>IF(ISERROR(VLOOKUP($B894,'2010 State Business Patterns'!$AN$3:$AR$55,5,FALSE)),0,VLOOKUP($B894,'2010 State Business Patterns'!$AN$3:$AR$55,5,FALSE))</f>
        <v>0.5</v>
      </c>
      <c r="W894" s="28">
        <f t="shared" si="69"/>
        <v>0</v>
      </c>
    </row>
    <row r="895" spans="1:23" hidden="1">
      <c r="A895" s="1" t="s">
        <v>3643</v>
      </c>
      <c r="B895" s="1" t="s">
        <v>1929</v>
      </c>
      <c r="C895" s="1" t="s">
        <v>1840</v>
      </c>
      <c r="D895" s="1" t="s">
        <v>3644</v>
      </c>
      <c r="E895" s="1" t="s">
        <v>2057</v>
      </c>
      <c r="F895" s="1" t="s">
        <v>3634</v>
      </c>
      <c r="G895" s="47">
        <f t="shared" si="65"/>
        <v>0</v>
      </c>
      <c r="H895" s="28">
        <f>IF(ISERROR(GETPIVOTDATA("Sum of emp",'2010 County Business Patterns'!$J$2,"FIPS State and County Code",$A895,"fipstate",$B895,"fipscty",$C895,"naics","337124")),0,GETPIVOTDATA("Sum of emp",'2010 County Business Patterns'!$J$2,"FIPS State and County Code",$A895,"fipstate",$B895,"fipscty",$C895,"naics","337124"))</f>
        <v>0</v>
      </c>
      <c r="I895" s="28">
        <f>IF(ISERROR(GETPIVOTDATA("Sum of Midpoint",'2010 County Business Patterns'!$J$2,"FIPS State and County Code",$A895,"fipstate",$B895,"fipscty",$C895,"naics","337124")),0,GETPIVOTDATA("Sum of Midpoint",'2010 County Business Patterns'!$J$2,"FIPS State and County Code",$A895,"fipstate",$B895,"fipscty",$C895,"naics","337124"))</f>
        <v>0</v>
      </c>
      <c r="J895">
        <f>IF(ISERROR(VLOOKUP($B895,'2010 State Business Patterns'!$AN$3:$AR$55,2,FALSE)),0,VLOOKUP($B895,'2010 State Business Patterns'!$AN$3:$AR$55,2,FALSE))</f>
        <v>0</v>
      </c>
      <c r="K895" s="28">
        <f t="shared" si="66"/>
        <v>0</v>
      </c>
      <c r="L895" s="28">
        <f>IF(ISERROR(GETPIVOTDATA("Sum of emp",'2010 County Business Patterns'!$J$2,"FIPS State and County Code",$A895,"fipstate",$B895,"fipscty",$C895,"naics","337127")),0,GETPIVOTDATA("Sum of emp",'2010 County Business Patterns'!$J$2,"FIPS State and County Code",$A895,"fipstate",$B895,"fipscty",$C895,"naics","337127"))</f>
        <v>0</v>
      </c>
      <c r="M895" s="28">
        <f>IF(ISERROR(GETPIVOTDATA("Sum of Midpoint",'2010 County Business Patterns'!$J$2,"FIPS State and County Code",$A895,"fipstate",$B895,"fipscty",$C895,"naics","337127")),0,GETPIVOTDATA("Sum of Midpoint",'2010 County Business Patterns'!$J$2,"FIPS State and County Code",$A895,"fipstate",$B895,"fipscty",$C895,"naics","337127"))</f>
        <v>0</v>
      </c>
      <c r="N895">
        <f>IF(ISERROR(VLOOKUP($B895,'2010 State Business Patterns'!$AN$3:$AR$55,3,FALSE)),0,VLOOKUP($B895,'2010 State Business Patterns'!$AN$3:$AR$55,3,FALSE))</f>
        <v>0.71111111111111114</v>
      </c>
      <c r="O895" s="28">
        <f t="shared" si="67"/>
        <v>0</v>
      </c>
      <c r="P895" s="28">
        <f>IF(ISERROR(GETPIVOTDATA("Sum of emp",'2010 County Business Patterns'!$J$2,"FIPS State and County Code",$A895,"fipstate",$B895,"fipscty",$C895,"naics","337214")),0,GETPIVOTDATA("Sum of emp",'2010 County Business Patterns'!$J$2,"FIPS State and County Code",$A895,"fipstate",$B895,"fipscty",$C895,"naics","337214"))</f>
        <v>0</v>
      </c>
      <c r="Q895" s="28">
        <f>IF(ISERROR(GETPIVOTDATA("Sum of Midpoint",'2010 County Business Patterns'!$J$2,"FIPS State and County Code",$A895,"fipstate",$B895,"fipscty",$C895,"naics","337214")),0,GETPIVOTDATA("Sum of Midpoint",'2010 County Business Patterns'!$J$2,"FIPS State and County Code",$A895,"fipstate",$B895,"fipscty",$C895,"naics","337214"))</f>
        <v>0</v>
      </c>
      <c r="R895">
        <f>IF(ISERROR(VLOOKUP($B895,'2010 State Business Patterns'!$AN$3:$AR$55,4,FALSE)),0,VLOOKUP($B895,'2010 State Business Patterns'!$AN$3:$AR$55,4,FALSE))</f>
        <v>0.44040404040404041</v>
      </c>
      <c r="S895" s="28">
        <f t="shared" si="68"/>
        <v>0</v>
      </c>
      <c r="T895" s="28">
        <f>IF(ISERROR(GETPIVOTDATA("Sum of emp",'2010 County Business Patterns'!$J$2,"FIPS State and County Code",$A895,"fipstate",$B895,"fipscty",$C895,"naics","337215")),0,GETPIVOTDATA("Sum of emp",'2010 County Business Patterns'!$J$2,"FIPS State and County Code",$A895,"fipstate",$B895,"fipscty",$C895,"naics","337215"))</f>
        <v>0</v>
      </c>
      <c r="U895" s="28">
        <f>IF(ISERROR(GETPIVOTDATA("Sum of Midpoint",'2010 County Business Patterns'!$J$2,"FIPS State and County Code",$A895,"fipstate",$B895,"fipscty",$C895,"naics","337215")),0,GETPIVOTDATA("Sum of Midpoint",'2010 County Business Patterns'!$J$2,"FIPS State and County Code",$A895,"fipstate",$B895,"fipscty",$C895,"naics","337215"))</f>
        <v>0</v>
      </c>
      <c r="V895">
        <f>IF(ISERROR(VLOOKUP($B895,'2010 State Business Patterns'!$AN$3:$AR$55,5,FALSE)),0,VLOOKUP($B895,'2010 State Business Patterns'!$AN$3:$AR$55,5,FALSE))</f>
        <v>0.5</v>
      </c>
      <c r="W895" s="28">
        <f t="shared" si="69"/>
        <v>0</v>
      </c>
    </row>
    <row r="896" spans="1:23" hidden="1">
      <c r="A896" s="1" t="s">
        <v>3645</v>
      </c>
      <c r="B896" s="1" t="s">
        <v>1929</v>
      </c>
      <c r="C896" s="1" t="s">
        <v>1818</v>
      </c>
      <c r="D896" s="1" t="s">
        <v>3204</v>
      </c>
      <c r="E896" s="1" t="s">
        <v>2057</v>
      </c>
      <c r="F896" s="1" t="s">
        <v>3634</v>
      </c>
      <c r="G896" s="47">
        <f t="shared" si="65"/>
        <v>0</v>
      </c>
      <c r="H896" s="28">
        <f>IF(ISERROR(GETPIVOTDATA("Sum of emp",'2010 County Business Patterns'!$J$2,"FIPS State and County Code",$A896,"fipstate",$B896,"fipscty",$C896,"naics","337124")),0,GETPIVOTDATA("Sum of emp",'2010 County Business Patterns'!$J$2,"FIPS State and County Code",$A896,"fipstate",$B896,"fipscty",$C896,"naics","337124"))</f>
        <v>0</v>
      </c>
      <c r="I896" s="28">
        <f>IF(ISERROR(GETPIVOTDATA("Sum of Midpoint",'2010 County Business Patterns'!$J$2,"FIPS State and County Code",$A896,"fipstate",$B896,"fipscty",$C896,"naics","337124")),0,GETPIVOTDATA("Sum of Midpoint",'2010 County Business Patterns'!$J$2,"FIPS State and County Code",$A896,"fipstate",$B896,"fipscty",$C896,"naics","337124"))</f>
        <v>0</v>
      </c>
      <c r="J896">
        <f>IF(ISERROR(VLOOKUP($B896,'2010 State Business Patterns'!$AN$3:$AR$55,2,FALSE)),0,VLOOKUP($B896,'2010 State Business Patterns'!$AN$3:$AR$55,2,FALSE))</f>
        <v>0</v>
      </c>
      <c r="K896" s="28">
        <f t="shared" si="66"/>
        <v>0</v>
      </c>
      <c r="L896" s="28">
        <f>IF(ISERROR(GETPIVOTDATA("Sum of emp",'2010 County Business Patterns'!$J$2,"FIPS State and County Code",$A896,"fipstate",$B896,"fipscty",$C896,"naics","337127")),0,GETPIVOTDATA("Sum of emp",'2010 County Business Patterns'!$J$2,"FIPS State and County Code",$A896,"fipstate",$B896,"fipscty",$C896,"naics","337127"))</f>
        <v>0</v>
      </c>
      <c r="M896" s="28">
        <f>IF(ISERROR(GETPIVOTDATA("Sum of Midpoint",'2010 County Business Patterns'!$J$2,"FIPS State and County Code",$A896,"fipstate",$B896,"fipscty",$C896,"naics","337127")),0,GETPIVOTDATA("Sum of Midpoint",'2010 County Business Patterns'!$J$2,"FIPS State and County Code",$A896,"fipstate",$B896,"fipscty",$C896,"naics","337127"))</f>
        <v>0</v>
      </c>
      <c r="N896">
        <f>IF(ISERROR(VLOOKUP($B896,'2010 State Business Patterns'!$AN$3:$AR$55,3,FALSE)),0,VLOOKUP($B896,'2010 State Business Patterns'!$AN$3:$AR$55,3,FALSE))</f>
        <v>0.71111111111111114</v>
      </c>
      <c r="O896" s="28">
        <f t="shared" si="67"/>
        <v>0</v>
      </c>
      <c r="P896" s="28">
        <f>IF(ISERROR(GETPIVOTDATA("Sum of emp",'2010 County Business Patterns'!$J$2,"FIPS State and County Code",$A896,"fipstate",$B896,"fipscty",$C896,"naics","337214")),0,GETPIVOTDATA("Sum of emp",'2010 County Business Patterns'!$J$2,"FIPS State and County Code",$A896,"fipstate",$B896,"fipscty",$C896,"naics","337214"))</f>
        <v>0</v>
      </c>
      <c r="Q896" s="28">
        <f>IF(ISERROR(GETPIVOTDATA("Sum of Midpoint",'2010 County Business Patterns'!$J$2,"FIPS State and County Code",$A896,"fipstate",$B896,"fipscty",$C896,"naics","337214")),0,GETPIVOTDATA("Sum of Midpoint",'2010 County Business Patterns'!$J$2,"FIPS State and County Code",$A896,"fipstate",$B896,"fipscty",$C896,"naics","337214"))</f>
        <v>0</v>
      </c>
      <c r="R896">
        <f>IF(ISERROR(VLOOKUP($B896,'2010 State Business Patterns'!$AN$3:$AR$55,4,FALSE)),0,VLOOKUP($B896,'2010 State Business Patterns'!$AN$3:$AR$55,4,FALSE))</f>
        <v>0.44040404040404041</v>
      </c>
      <c r="S896" s="28">
        <f t="shared" si="68"/>
        <v>0</v>
      </c>
      <c r="T896" s="28">
        <f>IF(ISERROR(GETPIVOTDATA("Sum of emp",'2010 County Business Patterns'!$J$2,"FIPS State and County Code",$A896,"fipstate",$B896,"fipscty",$C896,"naics","337215")),0,GETPIVOTDATA("Sum of emp",'2010 County Business Patterns'!$J$2,"FIPS State and County Code",$A896,"fipstate",$B896,"fipscty",$C896,"naics","337215"))</f>
        <v>0</v>
      </c>
      <c r="U896" s="28">
        <f>IF(ISERROR(GETPIVOTDATA("Sum of Midpoint",'2010 County Business Patterns'!$J$2,"FIPS State and County Code",$A896,"fipstate",$B896,"fipscty",$C896,"naics","337215")),0,GETPIVOTDATA("Sum of Midpoint",'2010 County Business Patterns'!$J$2,"FIPS State and County Code",$A896,"fipstate",$B896,"fipscty",$C896,"naics","337215"))</f>
        <v>0</v>
      </c>
      <c r="V896">
        <f>IF(ISERROR(VLOOKUP($B896,'2010 State Business Patterns'!$AN$3:$AR$55,5,FALSE)),0,VLOOKUP($B896,'2010 State Business Patterns'!$AN$3:$AR$55,5,FALSE))</f>
        <v>0.5</v>
      </c>
      <c r="W896" s="28">
        <f t="shared" si="69"/>
        <v>0</v>
      </c>
    </row>
    <row r="897" spans="1:23" hidden="1">
      <c r="A897" s="1" t="s">
        <v>3646</v>
      </c>
      <c r="B897" s="1" t="s">
        <v>1929</v>
      </c>
      <c r="C897" s="1" t="s">
        <v>1774</v>
      </c>
      <c r="D897" s="1" t="s">
        <v>2070</v>
      </c>
      <c r="E897" s="1" t="s">
        <v>2057</v>
      </c>
      <c r="F897" s="1" t="s">
        <v>3634</v>
      </c>
      <c r="G897" s="47">
        <f t="shared" si="65"/>
        <v>0</v>
      </c>
      <c r="H897" s="28">
        <f>IF(ISERROR(GETPIVOTDATA("Sum of emp",'2010 County Business Patterns'!$J$2,"FIPS State and County Code",$A897,"fipstate",$B897,"fipscty",$C897,"naics","337124")),0,GETPIVOTDATA("Sum of emp",'2010 County Business Patterns'!$J$2,"FIPS State and County Code",$A897,"fipstate",$B897,"fipscty",$C897,"naics","337124"))</f>
        <v>0</v>
      </c>
      <c r="I897" s="28">
        <f>IF(ISERROR(GETPIVOTDATA("Sum of Midpoint",'2010 County Business Patterns'!$J$2,"FIPS State and County Code",$A897,"fipstate",$B897,"fipscty",$C897,"naics","337124")),0,GETPIVOTDATA("Sum of Midpoint",'2010 County Business Patterns'!$J$2,"FIPS State and County Code",$A897,"fipstate",$B897,"fipscty",$C897,"naics","337124"))</f>
        <v>0</v>
      </c>
      <c r="J897">
        <f>IF(ISERROR(VLOOKUP($B897,'2010 State Business Patterns'!$AN$3:$AR$55,2,FALSE)),0,VLOOKUP($B897,'2010 State Business Patterns'!$AN$3:$AR$55,2,FALSE))</f>
        <v>0</v>
      </c>
      <c r="K897" s="28">
        <f t="shared" si="66"/>
        <v>0</v>
      </c>
      <c r="L897" s="28">
        <f>IF(ISERROR(GETPIVOTDATA("Sum of emp",'2010 County Business Patterns'!$J$2,"FIPS State and County Code",$A897,"fipstate",$B897,"fipscty",$C897,"naics","337127")),0,GETPIVOTDATA("Sum of emp",'2010 County Business Patterns'!$J$2,"FIPS State and County Code",$A897,"fipstate",$B897,"fipscty",$C897,"naics","337127"))</f>
        <v>0</v>
      </c>
      <c r="M897" s="28">
        <f>IF(ISERROR(GETPIVOTDATA("Sum of Midpoint",'2010 County Business Patterns'!$J$2,"FIPS State and County Code",$A897,"fipstate",$B897,"fipscty",$C897,"naics","337127")),0,GETPIVOTDATA("Sum of Midpoint",'2010 County Business Patterns'!$J$2,"FIPS State and County Code",$A897,"fipstate",$B897,"fipscty",$C897,"naics","337127"))</f>
        <v>0</v>
      </c>
      <c r="N897">
        <f>IF(ISERROR(VLOOKUP($B897,'2010 State Business Patterns'!$AN$3:$AR$55,3,FALSE)),0,VLOOKUP($B897,'2010 State Business Patterns'!$AN$3:$AR$55,3,FALSE))</f>
        <v>0.71111111111111114</v>
      </c>
      <c r="O897" s="28">
        <f t="shared" si="67"/>
        <v>0</v>
      </c>
      <c r="P897" s="28">
        <f>IF(ISERROR(GETPIVOTDATA("Sum of emp",'2010 County Business Patterns'!$J$2,"FIPS State and County Code",$A897,"fipstate",$B897,"fipscty",$C897,"naics","337214")),0,GETPIVOTDATA("Sum of emp",'2010 County Business Patterns'!$J$2,"FIPS State and County Code",$A897,"fipstate",$B897,"fipscty",$C897,"naics","337214"))</f>
        <v>0</v>
      </c>
      <c r="Q897" s="28">
        <f>IF(ISERROR(GETPIVOTDATA("Sum of Midpoint",'2010 County Business Patterns'!$J$2,"FIPS State and County Code",$A897,"fipstate",$B897,"fipscty",$C897,"naics","337214")),0,GETPIVOTDATA("Sum of Midpoint",'2010 County Business Patterns'!$J$2,"FIPS State and County Code",$A897,"fipstate",$B897,"fipscty",$C897,"naics","337214"))</f>
        <v>0</v>
      </c>
      <c r="R897">
        <f>IF(ISERROR(VLOOKUP($B897,'2010 State Business Patterns'!$AN$3:$AR$55,4,FALSE)),0,VLOOKUP($B897,'2010 State Business Patterns'!$AN$3:$AR$55,4,FALSE))</f>
        <v>0.44040404040404041</v>
      </c>
      <c r="S897" s="28">
        <f t="shared" si="68"/>
        <v>0</v>
      </c>
      <c r="T897" s="28">
        <f>IF(ISERROR(GETPIVOTDATA("Sum of emp",'2010 County Business Patterns'!$J$2,"FIPS State and County Code",$A897,"fipstate",$B897,"fipscty",$C897,"naics","337215")),0,GETPIVOTDATA("Sum of emp",'2010 County Business Patterns'!$J$2,"FIPS State and County Code",$A897,"fipstate",$B897,"fipscty",$C897,"naics","337215"))</f>
        <v>0</v>
      </c>
      <c r="U897" s="28">
        <f>IF(ISERROR(GETPIVOTDATA("Sum of Midpoint",'2010 County Business Patterns'!$J$2,"FIPS State and County Code",$A897,"fipstate",$B897,"fipscty",$C897,"naics","337215")),0,GETPIVOTDATA("Sum of Midpoint",'2010 County Business Patterns'!$J$2,"FIPS State and County Code",$A897,"fipstate",$B897,"fipscty",$C897,"naics","337215"))</f>
        <v>0</v>
      </c>
      <c r="V897">
        <f>IF(ISERROR(VLOOKUP($B897,'2010 State Business Patterns'!$AN$3:$AR$55,5,FALSE)),0,VLOOKUP($B897,'2010 State Business Patterns'!$AN$3:$AR$55,5,FALSE))</f>
        <v>0.5</v>
      </c>
      <c r="W897" s="28">
        <f t="shared" si="69"/>
        <v>0</v>
      </c>
    </row>
    <row r="898" spans="1:23" hidden="1">
      <c r="A898" s="1" t="s">
        <v>3647</v>
      </c>
      <c r="B898" s="1" t="s">
        <v>1929</v>
      </c>
      <c r="C898" s="1" t="s">
        <v>1819</v>
      </c>
      <c r="D898" s="1" t="s">
        <v>3648</v>
      </c>
      <c r="E898" s="1" t="s">
        <v>2057</v>
      </c>
      <c r="F898" s="1" t="s">
        <v>3634</v>
      </c>
      <c r="G898" s="47">
        <f t="shared" si="65"/>
        <v>0</v>
      </c>
      <c r="H898" s="28">
        <f>IF(ISERROR(GETPIVOTDATA("Sum of emp",'2010 County Business Patterns'!$J$2,"FIPS State and County Code",$A898,"fipstate",$B898,"fipscty",$C898,"naics","337124")),0,GETPIVOTDATA("Sum of emp",'2010 County Business Patterns'!$J$2,"FIPS State and County Code",$A898,"fipstate",$B898,"fipscty",$C898,"naics","337124"))</f>
        <v>0</v>
      </c>
      <c r="I898" s="28">
        <f>IF(ISERROR(GETPIVOTDATA("Sum of Midpoint",'2010 County Business Patterns'!$J$2,"FIPS State and County Code",$A898,"fipstate",$B898,"fipscty",$C898,"naics","337124")),0,GETPIVOTDATA("Sum of Midpoint",'2010 County Business Patterns'!$J$2,"FIPS State and County Code",$A898,"fipstate",$B898,"fipscty",$C898,"naics","337124"))</f>
        <v>0</v>
      </c>
      <c r="J898">
        <f>IF(ISERROR(VLOOKUP($B898,'2010 State Business Patterns'!$AN$3:$AR$55,2,FALSE)),0,VLOOKUP($B898,'2010 State Business Patterns'!$AN$3:$AR$55,2,FALSE))</f>
        <v>0</v>
      </c>
      <c r="K898" s="28">
        <f t="shared" si="66"/>
        <v>0</v>
      </c>
      <c r="L898" s="28">
        <f>IF(ISERROR(GETPIVOTDATA("Sum of emp",'2010 County Business Patterns'!$J$2,"FIPS State and County Code",$A898,"fipstate",$B898,"fipscty",$C898,"naics","337127")),0,GETPIVOTDATA("Sum of emp",'2010 County Business Patterns'!$J$2,"FIPS State and County Code",$A898,"fipstate",$B898,"fipscty",$C898,"naics","337127"))</f>
        <v>0</v>
      </c>
      <c r="M898" s="28">
        <f>IF(ISERROR(GETPIVOTDATA("Sum of Midpoint",'2010 County Business Patterns'!$J$2,"FIPS State and County Code",$A898,"fipstate",$B898,"fipscty",$C898,"naics","337127")),0,GETPIVOTDATA("Sum of Midpoint",'2010 County Business Patterns'!$J$2,"FIPS State and County Code",$A898,"fipstate",$B898,"fipscty",$C898,"naics","337127"))</f>
        <v>0</v>
      </c>
      <c r="N898">
        <f>IF(ISERROR(VLOOKUP($B898,'2010 State Business Patterns'!$AN$3:$AR$55,3,FALSE)),0,VLOOKUP($B898,'2010 State Business Patterns'!$AN$3:$AR$55,3,FALSE))</f>
        <v>0.71111111111111114</v>
      </c>
      <c r="O898" s="28">
        <f t="shared" si="67"/>
        <v>0</v>
      </c>
      <c r="P898" s="28">
        <f>IF(ISERROR(GETPIVOTDATA("Sum of emp",'2010 County Business Patterns'!$J$2,"FIPS State and County Code",$A898,"fipstate",$B898,"fipscty",$C898,"naics","337214")),0,GETPIVOTDATA("Sum of emp",'2010 County Business Patterns'!$J$2,"FIPS State and County Code",$A898,"fipstate",$B898,"fipscty",$C898,"naics","337214"))</f>
        <v>0</v>
      </c>
      <c r="Q898" s="28">
        <f>IF(ISERROR(GETPIVOTDATA("Sum of Midpoint",'2010 County Business Patterns'!$J$2,"FIPS State and County Code",$A898,"fipstate",$B898,"fipscty",$C898,"naics","337214")),0,GETPIVOTDATA("Sum of Midpoint",'2010 County Business Patterns'!$J$2,"FIPS State and County Code",$A898,"fipstate",$B898,"fipscty",$C898,"naics","337214"))</f>
        <v>0</v>
      </c>
      <c r="R898">
        <f>IF(ISERROR(VLOOKUP($B898,'2010 State Business Patterns'!$AN$3:$AR$55,4,FALSE)),0,VLOOKUP($B898,'2010 State Business Patterns'!$AN$3:$AR$55,4,FALSE))</f>
        <v>0.44040404040404041</v>
      </c>
      <c r="S898" s="28">
        <f t="shared" si="68"/>
        <v>0</v>
      </c>
      <c r="T898" s="28">
        <f>IF(ISERROR(GETPIVOTDATA("Sum of emp",'2010 County Business Patterns'!$J$2,"FIPS State and County Code",$A898,"fipstate",$B898,"fipscty",$C898,"naics","337215")),0,GETPIVOTDATA("Sum of emp",'2010 County Business Patterns'!$J$2,"FIPS State and County Code",$A898,"fipstate",$B898,"fipscty",$C898,"naics","337215"))</f>
        <v>0</v>
      </c>
      <c r="U898" s="28">
        <f>IF(ISERROR(GETPIVOTDATA("Sum of Midpoint",'2010 County Business Patterns'!$J$2,"FIPS State and County Code",$A898,"fipstate",$B898,"fipscty",$C898,"naics","337215")),0,GETPIVOTDATA("Sum of Midpoint",'2010 County Business Patterns'!$J$2,"FIPS State and County Code",$A898,"fipstate",$B898,"fipscty",$C898,"naics","337215"))</f>
        <v>0</v>
      </c>
      <c r="V898">
        <f>IF(ISERROR(VLOOKUP($B898,'2010 State Business Patterns'!$AN$3:$AR$55,5,FALSE)),0,VLOOKUP($B898,'2010 State Business Patterns'!$AN$3:$AR$55,5,FALSE))</f>
        <v>0.5</v>
      </c>
      <c r="W898" s="28">
        <f t="shared" si="69"/>
        <v>0</v>
      </c>
    </row>
    <row r="899" spans="1:23" hidden="1">
      <c r="A899" s="1" t="s">
        <v>3649</v>
      </c>
      <c r="B899" s="1" t="s">
        <v>1929</v>
      </c>
      <c r="C899" s="1" t="s">
        <v>1820</v>
      </c>
      <c r="D899" s="1" t="s">
        <v>3650</v>
      </c>
      <c r="E899" s="1" t="s">
        <v>2057</v>
      </c>
      <c r="F899" s="1" t="s">
        <v>3634</v>
      </c>
      <c r="G899" s="47">
        <f t="shared" si="65"/>
        <v>0</v>
      </c>
      <c r="H899" s="28">
        <f>IF(ISERROR(GETPIVOTDATA("Sum of emp",'2010 County Business Patterns'!$J$2,"FIPS State and County Code",$A899,"fipstate",$B899,"fipscty",$C899,"naics","337124")),0,GETPIVOTDATA("Sum of emp",'2010 County Business Patterns'!$J$2,"FIPS State and County Code",$A899,"fipstate",$B899,"fipscty",$C899,"naics","337124"))</f>
        <v>0</v>
      </c>
      <c r="I899" s="28">
        <f>IF(ISERROR(GETPIVOTDATA("Sum of Midpoint",'2010 County Business Patterns'!$J$2,"FIPS State and County Code",$A899,"fipstate",$B899,"fipscty",$C899,"naics","337124")),0,GETPIVOTDATA("Sum of Midpoint",'2010 County Business Patterns'!$J$2,"FIPS State and County Code",$A899,"fipstate",$B899,"fipscty",$C899,"naics","337124"))</f>
        <v>0</v>
      </c>
      <c r="J899">
        <f>IF(ISERROR(VLOOKUP($B899,'2010 State Business Patterns'!$AN$3:$AR$55,2,FALSE)),0,VLOOKUP($B899,'2010 State Business Patterns'!$AN$3:$AR$55,2,FALSE))</f>
        <v>0</v>
      </c>
      <c r="K899" s="28">
        <f t="shared" si="66"/>
        <v>0</v>
      </c>
      <c r="L899" s="28">
        <f>IF(ISERROR(GETPIVOTDATA("Sum of emp",'2010 County Business Patterns'!$J$2,"FIPS State and County Code",$A899,"fipstate",$B899,"fipscty",$C899,"naics","337127")),0,GETPIVOTDATA("Sum of emp",'2010 County Business Patterns'!$J$2,"FIPS State and County Code",$A899,"fipstate",$B899,"fipscty",$C899,"naics","337127"))</f>
        <v>0</v>
      </c>
      <c r="M899" s="28">
        <f>IF(ISERROR(GETPIVOTDATA("Sum of Midpoint",'2010 County Business Patterns'!$J$2,"FIPS State and County Code",$A899,"fipstate",$B899,"fipscty",$C899,"naics","337127")),0,GETPIVOTDATA("Sum of Midpoint",'2010 County Business Patterns'!$J$2,"FIPS State and County Code",$A899,"fipstate",$B899,"fipscty",$C899,"naics","337127"))</f>
        <v>0</v>
      </c>
      <c r="N899">
        <f>IF(ISERROR(VLOOKUP($B899,'2010 State Business Patterns'!$AN$3:$AR$55,3,FALSE)),0,VLOOKUP($B899,'2010 State Business Patterns'!$AN$3:$AR$55,3,FALSE))</f>
        <v>0.71111111111111114</v>
      </c>
      <c r="O899" s="28">
        <f t="shared" si="67"/>
        <v>0</v>
      </c>
      <c r="P899" s="28">
        <f>IF(ISERROR(GETPIVOTDATA("Sum of emp",'2010 County Business Patterns'!$J$2,"FIPS State and County Code",$A899,"fipstate",$B899,"fipscty",$C899,"naics","337214")),0,GETPIVOTDATA("Sum of emp",'2010 County Business Patterns'!$J$2,"FIPS State and County Code",$A899,"fipstate",$B899,"fipscty",$C899,"naics","337214"))</f>
        <v>0</v>
      </c>
      <c r="Q899" s="28">
        <f>IF(ISERROR(GETPIVOTDATA("Sum of Midpoint",'2010 County Business Patterns'!$J$2,"FIPS State and County Code",$A899,"fipstate",$B899,"fipscty",$C899,"naics","337214")),0,GETPIVOTDATA("Sum of Midpoint",'2010 County Business Patterns'!$J$2,"FIPS State and County Code",$A899,"fipstate",$B899,"fipscty",$C899,"naics","337214"))</f>
        <v>0</v>
      </c>
      <c r="R899">
        <f>IF(ISERROR(VLOOKUP($B899,'2010 State Business Patterns'!$AN$3:$AR$55,4,FALSE)),0,VLOOKUP($B899,'2010 State Business Patterns'!$AN$3:$AR$55,4,FALSE))</f>
        <v>0.44040404040404041</v>
      </c>
      <c r="S899" s="28">
        <f t="shared" si="68"/>
        <v>0</v>
      </c>
      <c r="T899" s="28">
        <f>IF(ISERROR(GETPIVOTDATA("Sum of emp",'2010 County Business Patterns'!$J$2,"FIPS State and County Code",$A899,"fipstate",$B899,"fipscty",$C899,"naics","337215")),0,GETPIVOTDATA("Sum of emp",'2010 County Business Patterns'!$J$2,"FIPS State and County Code",$A899,"fipstate",$B899,"fipscty",$C899,"naics","337215"))</f>
        <v>0</v>
      </c>
      <c r="U899" s="28">
        <f>IF(ISERROR(GETPIVOTDATA("Sum of Midpoint",'2010 County Business Patterns'!$J$2,"FIPS State and County Code",$A899,"fipstate",$B899,"fipscty",$C899,"naics","337215")),0,GETPIVOTDATA("Sum of Midpoint",'2010 County Business Patterns'!$J$2,"FIPS State and County Code",$A899,"fipstate",$B899,"fipscty",$C899,"naics","337215"))</f>
        <v>0</v>
      </c>
      <c r="V899">
        <f>IF(ISERROR(VLOOKUP($B899,'2010 State Business Patterns'!$AN$3:$AR$55,5,FALSE)),0,VLOOKUP($B899,'2010 State Business Patterns'!$AN$3:$AR$55,5,FALSE))</f>
        <v>0.5</v>
      </c>
      <c r="W899" s="28">
        <f t="shared" si="69"/>
        <v>0</v>
      </c>
    </row>
    <row r="900" spans="1:23">
      <c r="A900" s="1" t="s">
        <v>3651</v>
      </c>
      <c r="B900" s="1" t="s">
        <v>1929</v>
      </c>
      <c r="C900" s="1" t="s">
        <v>1821</v>
      </c>
      <c r="D900" s="1" t="s">
        <v>2076</v>
      </c>
      <c r="E900" s="1" t="s">
        <v>2057</v>
      </c>
      <c r="F900" s="1" t="s">
        <v>3634</v>
      </c>
      <c r="G900" s="47">
        <f t="shared" si="65"/>
        <v>21.333333333333336</v>
      </c>
      <c r="H900" s="28">
        <f>IF(ISERROR(GETPIVOTDATA("Sum of emp",'2010 County Business Patterns'!$J$2,"FIPS State and County Code",$A900,"fipstate",$B900,"fipscty",$C900,"naics","337124")),0,GETPIVOTDATA("Sum of emp",'2010 County Business Patterns'!$J$2,"FIPS State and County Code",$A900,"fipstate",$B900,"fipscty",$C900,"naics","337124"))</f>
        <v>0</v>
      </c>
      <c r="I900" s="28">
        <f>IF(ISERROR(GETPIVOTDATA("Sum of Midpoint",'2010 County Business Patterns'!$J$2,"FIPS State and County Code",$A900,"fipstate",$B900,"fipscty",$C900,"naics","337124")),0,GETPIVOTDATA("Sum of Midpoint",'2010 County Business Patterns'!$J$2,"FIPS State and County Code",$A900,"fipstate",$B900,"fipscty",$C900,"naics","337124"))</f>
        <v>0</v>
      </c>
      <c r="J900">
        <f>IF(ISERROR(VLOOKUP($B900,'2010 State Business Patterns'!$AN$3:$AR$55,2,FALSE)),0,VLOOKUP($B900,'2010 State Business Patterns'!$AN$3:$AR$55,2,FALSE))</f>
        <v>0</v>
      </c>
      <c r="K900" s="28">
        <f t="shared" si="66"/>
        <v>0</v>
      </c>
      <c r="L900" s="28">
        <f>IF(ISERROR(GETPIVOTDATA("Sum of emp",'2010 County Business Patterns'!$J$2,"FIPS State and County Code",$A900,"fipstate",$B900,"fipscty",$C900,"naics","337127")),0,GETPIVOTDATA("Sum of emp",'2010 County Business Patterns'!$J$2,"FIPS State and County Code",$A900,"fipstate",$B900,"fipscty",$C900,"naics","337127"))</f>
        <v>0</v>
      </c>
      <c r="M900" s="28">
        <f>IF(ISERROR(GETPIVOTDATA("Sum of Midpoint",'2010 County Business Patterns'!$J$2,"FIPS State and County Code",$A900,"fipstate",$B900,"fipscty",$C900,"naics","337127")),0,GETPIVOTDATA("Sum of Midpoint",'2010 County Business Patterns'!$J$2,"FIPS State and County Code",$A900,"fipstate",$B900,"fipscty",$C900,"naics","337127"))</f>
        <v>60</v>
      </c>
      <c r="N900">
        <f>IF(ISERROR(VLOOKUP($B900,'2010 State Business Patterns'!$AN$3:$AR$55,3,FALSE)),0,VLOOKUP($B900,'2010 State Business Patterns'!$AN$3:$AR$55,3,FALSE))</f>
        <v>0.71111111111111114</v>
      </c>
      <c r="O900" s="28">
        <f t="shared" si="67"/>
        <v>21.333333333333336</v>
      </c>
      <c r="P900" s="28">
        <f>IF(ISERROR(GETPIVOTDATA("Sum of emp",'2010 County Business Patterns'!$J$2,"FIPS State and County Code",$A900,"fipstate",$B900,"fipscty",$C900,"naics","337214")),0,GETPIVOTDATA("Sum of emp",'2010 County Business Patterns'!$J$2,"FIPS State and County Code",$A900,"fipstate",$B900,"fipscty",$C900,"naics","337214"))</f>
        <v>0</v>
      </c>
      <c r="Q900" s="28">
        <f>IF(ISERROR(GETPIVOTDATA("Sum of Midpoint",'2010 County Business Patterns'!$J$2,"FIPS State and County Code",$A900,"fipstate",$B900,"fipscty",$C900,"naics","337214")),0,GETPIVOTDATA("Sum of Midpoint",'2010 County Business Patterns'!$J$2,"FIPS State and County Code",$A900,"fipstate",$B900,"fipscty",$C900,"naics","337214"))</f>
        <v>0</v>
      </c>
      <c r="R900">
        <f>IF(ISERROR(VLOOKUP($B900,'2010 State Business Patterns'!$AN$3:$AR$55,4,FALSE)),0,VLOOKUP($B900,'2010 State Business Patterns'!$AN$3:$AR$55,4,FALSE))</f>
        <v>0.44040404040404041</v>
      </c>
      <c r="S900" s="28">
        <f t="shared" si="68"/>
        <v>0</v>
      </c>
      <c r="T900" s="28">
        <f>IF(ISERROR(GETPIVOTDATA("Sum of emp",'2010 County Business Patterns'!$J$2,"FIPS State and County Code",$A900,"fipstate",$B900,"fipscty",$C900,"naics","337215")),0,GETPIVOTDATA("Sum of emp",'2010 County Business Patterns'!$J$2,"FIPS State and County Code",$A900,"fipstate",$B900,"fipscty",$C900,"naics","337215"))</f>
        <v>0</v>
      </c>
      <c r="U900" s="28">
        <f>IF(ISERROR(GETPIVOTDATA("Sum of Midpoint",'2010 County Business Patterns'!$J$2,"FIPS State and County Code",$A900,"fipstate",$B900,"fipscty",$C900,"naics","337215")),0,GETPIVOTDATA("Sum of Midpoint",'2010 County Business Patterns'!$J$2,"FIPS State and County Code",$A900,"fipstate",$B900,"fipscty",$C900,"naics","337215"))</f>
        <v>0</v>
      </c>
      <c r="V900">
        <f>IF(ISERROR(VLOOKUP($B900,'2010 State Business Patterns'!$AN$3:$AR$55,5,FALSE)),0,VLOOKUP($B900,'2010 State Business Patterns'!$AN$3:$AR$55,5,FALSE))</f>
        <v>0.5</v>
      </c>
      <c r="W900" s="28">
        <f t="shared" si="69"/>
        <v>0</v>
      </c>
    </row>
    <row r="901" spans="1:23" hidden="1">
      <c r="A901" s="1" t="s">
        <v>3652</v>
      </c>
      <c r="B901" s="1" t="s">
        <v>1929</v>
      </c>
      <c r="C901" s="1" t="s">
        <v>1841</v>
      </c>
      <c r="D901" s="1" t="s">
        <v>2575</v>
      </c>
      <c r="E901" s="1" t="s">
        <v>2057</v>
      </c>
      <c r="F901" s="1" t="s">
        <v>3634</v>
      </c>
      <c r="G901" s="47">
        <f t="shared" ref="G901:G964" si="70">K901+O901+S901+W901</f>
        <v>0</v>
      </c>
      <c r="H901" s="28">
        <f>IF(ISERROR(GETPIVOTDATA("Sum of emp",'2010 County Business Patterns'!$J$2,"FIPS State and County Code",$A901,"fipstate",$B901,"fipscty",$C901,"naics","337124")),0,GETPIVOTDATA("Sum of emp",'2010 County Business Patterns'!$J$2,"FIPS State and County Code",$A901,"fipstate",$B901,"fipscty",$C901,"naics","337124"))</f>
        <v>0</v>
      </c>
      <c r="I901" s="28">
        <f>IF(ISERROR(GETPIVOTDATA("Sum of Midpoint",'2010 County Business Patterns'!$J$2,"FIPS State and County Code",$A901,"fipstate",$B901,"fipscty",$C901,"naics","337124")),0,GETPIVOTDATA("Sum of Midpoint",'2010 County Business Patterns'!$J$2,"FIPS State and County Code",$A901,"fipstate",$B901,"fipscty",$C901,"naics","337124"))</f>
        <v>0</v>
      </c>
      <c r="J901">
        <f>IF(ISERROR(VLOOKUP($B901,'2010 State Business Patterns'!$AN$3:$AR$55,2,FALSE)),0,VLOOKUP($B901,'2010 State Business Patterns'!$AN$3:$AR$55,2,FALSE))</f>
        <v>0</v>
      </c>
      <c r="K901" s="28">
        <f t="shared" ref="K901:K964" si="71">IF(I901=0,H901,I901*J901)</f>
        <v>0</v>
      </c>
      <c r="L901" s="28">
        <f>IF(ISERROR(GETPIVOTDATA("Sum of emp",'2010 County Business Patterns'!$J$2,"FIPS State and County Code",$A901,"fipstate",$B901,"fipscty",$C901,"naics","337127")),0,GETPIVOTDATA("Sum of emp",'2010 County Business Patterns'!$J$2,"FIPS State and County Code",$A901,"fipstate",$B901,"fipscty",$C901,"naics","337127"))</f>
        <v>0</v>
      </c>
      <c r="M901" s="28">
        <f>IF(ISERROR(GETPIVOTDATA("Sum of Midpoint",'2010 County Business Patterns'!$J$2,"FIPS State and County Code",$A901,"fipstate",$B901,"fipscty",$C901,"naics","337127")),0,GETPIVOTDATA("Sum of Midpoint",'2010 County Business Patterns'!$J$2,"FIPS State and County Code",$A901,"fipstate",$B901,"fipscty",$C901,"naics","337127"))</f>
        <v>0</v>
      </c>
      <c r="N901">
        <f>IF(ISERROR(VLOOKUP($B901,'2010 State Business Patterns'!$AN$3:$AR$55,3,FALSE)),0,VLOOKUP($B901,'2010 State Business Patterns'!$AN$3:$AR$55,3,FALSE))</f>
        <v>0.71111111111111114</v>
      </c>
      <c r="O901" s="28">
        <f t="shared" ref="O901:O964" si="72">IF(M901=0,L901,M901*N901)*O$3227</f>
        <v>0</v>
      </c>
      <c r="P901" s="28">
        <f>IF(ISERROR(GETPIVOTDATA("Sum of emp",'2010 County Business Patterns'!$J$2,"FIPS State and County Code",$A901,"fipstate",$B901,"fipscty",$C901,"naics","337214")),0,GETPIVOTDATA("Sum of emp",'2010 County Business Patterns'!$J$2,"FIPS State and County Code",$A901,"fipstate",$B901,"fipscty",$C901,"naics","337214"))</f>
        <v>0</v>
      </c>
      <c r="Q901" s="28">
        <f>IF(ISERROR(GETPIVOTDATA("Sum of Midpoint",'2010 County Business Patterns'!$J$2,"FIPS State and County Code",$A901,"fipstate",$B901,"fipscty",$C901,"naics","337214")),0,GETPIVOTDATA("Sum of Midpoint",'2010 County Business Patterns'!$J$2,"FIPS State and County Code",$A901,"fipstate",$B901,"fipscty",$C901,"naics","337214"))</f>
        <v>0</v>
      </c>
      <c r="R901">
        <f>IF(ISERROR(VLOOKUP($B901,'2010 State Business Patterns'!$AN$3:$AR$55,4,FALSE)),0,VLOOKUP($B901,'2010 State Business Patterns'!$AN$3:$AR$55,4,FALSE))</f>
        <v>0.44040404040404041</v>
      </c>
      <c r="S901" s="28">
        <f t="shared" ref="S901:S964" si="73">IF(Q901=0,P901,Q901*R901)</f>
        <v>0</v>
      </c>
      <c r="T901" s="28">
        <f>IF(ISERROR(GETPIVOTDATA("Sum of emp",'2010 County Business Patterns'!$J$2,"FIPS State and County Code",$A901,"fipstate",$B901,"fipscty",$C901,"naics","337215")),0,GETPIVOTDATA("Sum of emp",'2010 County Business Patterns'!$J$2,"FIPS State and County Code",$A901,"fipstate",$B901,"fipscty",$C901,"naics","337215"))</f>
        <v>0</v>
      </c>
      <c r="U901" s="28">
        <f>IF(ISERROR(GETPIVOTDATA("Sum of Midpoint",'2010 County Business Patterns'!$J$2,"FIPS State and County Code",$A901,"fipstate",$B901,"fipscty",$C901,"naics","337215")),0,GETPIVOTDATA("Sum of Midpoint",'2010 County Business Patterns'!$J$2,"FIPS State and County Code",$A901,"fipstate",$B901,"fipscty",$C901,"naics","337215"))</f>
        <v>0</v>
      </c>
      <c r="V901">
        <f>IF(ISERROR(VLOOKUP($B901,'2010 State Business Patterns'!$AN$3:$AR$55,5,FALSE)),0,VLOOKUP($B901,'2010 State Business Patterns'!$AN$3:$AR$55,5,FALSE))</f>
        <v>0.5</v>
      </c>
      <c r="W901" s="28">
        <f t="shared" ref="W901:W964" si="74">IF(U901=0,T901,U901*V901)*W$3227</f>
        <v>0</v>
      </c>
    </row>
    <row r="902" spans="1:23" hidden="1">
      <c r="A902" s="1" t="s">
        <v>3653</v>
      </c>
      <c r="B902" s="1" t="s">
        <v>1929</v>
      </c>
      <c r="C902" s="1" t="s">
        <v>1776</v>
      </c>
      <c r="D902" s="1" t="s">
        <v>2317</v>
      </c>
      <c r="E902" s="1" t="s">
        <v>2057</v>
      </c>
      <c r="F902" s="1" t="s">
        <v>3634</v>
      </c>
      <c r="G902" s="47">
        <f t="shared" si="70"/>
        <v>0</v>
      </c>
      <c r="H902" s="28">
        <f>IF(ISERROR(GETPIVOTDATA("Sum of emp",'2010 County Business Patterns'!$J$2,"FIPS State and County Code",$A902,"fipstate",$B902,"fipscty",$C902,"naics","337124")),0,GETPIVOTDATA("Sum of emp",'2010 County Business Patterns'!$J$2,"FIPS State and County Code",$A902,"fipstate",$B902,"fipscty",$C902,"naics","337124"))</f>
        <v>0</v>
      </c>
      <c r="I902" s="28">
        <f>IF(ISERROR(GETPIVOTDATA("Sum of Midpoint",'2010 County Business Patterns'!$J$2,"FIPS State and County Code",$A902,"fipstate",$B902,"fipscty",$C902,"naics","337124")),0,GETPIVOTDATA("Sum of Midpoint",'2010 County Business Patterns'!$J$2,"FIPS State and County Code",$A902,"fipstate",$B902,"fipscty",$C902,"naics","337124"))</f>
        <v>0</v>
      </c>
      <c r="J902">
        <f>IF(ISERROR(VLOOKUP($B902,'2010 State Business Patterns'!$AN$3:$AR$55,2,FALSE)),0,VLOOKUP($B902,'2010 State Business Patterns'!$AN$3:$AR$55,2,FALSE))</f>
        <v>0</v>
      </c>
      <c r="K902" s="28">
        <f t="shared" si="71"/>
        <v>0</v>
      </c>
      <c r="L902" s="28">
        <f>IF(ISERROR(GETPIVOTDATA("Sum of emp",'2010 County Business Patterns'!$J$2,"FIPS State and County Code",$A902,"fipstate",$B902,"fipscty",$C902,"naics","337127")),0,GETPIVOTDATA("Sum of emp",'2010 County Business Patterns'!$J$2,"FIPS State and County Code",$A902,"fipstate",$B902,"fipscty",$C902,"naics","337127"))</f>
        <v>0</v>
      </c>
      <c r="M902" s="28">
        <f>IF(ISERROR(GETPIVOTDATA("Sum of Midpoint",'2010 County Business Patterns'!$J$2,"FIPS State and County Code",$A902,"fipstate",$B902,"fipscty",$C902,"naics","337127")),0,GETPIVOTDATA("Sum of Midpoint",'2010 County Business Patterns'!$J$2,"FIPS State and County Code",$A902,"fipstate",$B902,"fipscty",$C902,"naics","337127"))</f>
        <v>0</v>
      </c>
      <c r="N902">
        <f>IF(ISERROR(VLOOKUP($B902,'2010 State Business Patterns'!$AN$3:$AR$55,3,FALSE)),0,VLOOKUP($B902,'2010 State Business Patterns'!$AN$3:$AR$55,3,FALSE))</f>
        <v>0.71111111111111114</v>
      </c>
      <c r="O902" s="28">
        <f t="shared" si="72"/>
        <v>0</v>
      </c>
      <c r="P902" s="28">
        <f>IF(ISERROR(GETPIVOTDATA("Sum of emp",'2010 County Business Patterns'!$J$2,"FIPS State and County Code",$A902,"fipstate",$B902,"fipscty",$C902,"naics","337214")),0,GETPIVOTDATA("Sum of emp",'2010 County Business Patterns'!$J$2,"FIPS State and County Code",$A902,"fipstate",$B902,"fipscty",$C902,"naics","337214"))</f>
        <v>0</v>
      </c>
      <c r="Q902" s="28">
        <f>IF(ISERROR(GETPIVOTDATA("Sum of Midpoint",'2010 County Business Patterns'!$J$2,"FIPS State and County Code",$A902,"fipstate",$B902,"fipscty",$C902,"naics","337214")),0,GETPIVOTDATA("Sum of Midpoint",'2010 County Business Patterns'!$J$2,"FIPS State and County Code",$A902,"fipstate",$B902,"fipscty",$C902,"naics","337214"))</f>
        <v>0</v>
      </c>
      <c r="R902">
        <f>IF(ISERROR(VLOOKUP($B902,'2010 State Business Patterns'!$AN$3:$AR$55,4,FALSE)),0,VLOOKUP($B902,'2010 State Business Patterns'!$AN$3:$AR$55,4,FALSE))</f>
        <v>0.44040404040404041</v>
      </c>
      <c r="S902" s="28">
        <f t="shared" si="73"/>
        <v>0</v>
      </c>
      <c r="T902" s="28">
        <f>IF(ISERROR(GETPIVOTDATA("Sum of emp",'2010 County Business Patterns'!$J$2,"FIPS State and County Code",$A902,"fipstate",$B902,"fipscty",$C902,"naics","337215")),0,GETPIVOTDATA("Sum of emp",'2010 County Business Patterns'!$J$2,"FIPS State and County Code",$A902,"fipstate",$B902,"fipscty",$C902,"naics","337215"))</f>
        <v>0</v>
      </c>
      <c r="U902" s="28">
        <f>IF(ISERROR(GETPIVOTDATA("Sum of Midpoint",'2010 County Business Patterns'!$J$2,"FIPS State and County Code",$A902,"fipstate",$B902,"fipscty",$C902,"naics","337215")),0,GETPIVOTDATA("Sum of Midpoint",'2010 County Business Patterns'!$J$2,"FIPS State and County Code",$A902,"fipstate",$B902,"fipscty",$C902,"naics","337215"))</f>
        <v>0</v>
      </c>
      <c r="V902">
        <f>IF(ISERROR(VLOOKUP($B902,'2010 State Business Patterns'!$AN$3:$AR$55,5,FALSE)),0,VLOOKUP($B902,'2010 State Business Patterns'!$AN$3:$AR$55,5,FALSE))</f>
        <v>0.5</v>
      </c>
      <c r="W902" s="28">
        <f t="shared" si="74"/>
        <v>0</v>
      </c>
    </row>
    <row r="903" spans="1:23" hidden="1">
      <c r="A903" s="1" t="s">
        <v>3654</v>
      </c>
      <c r="B903" s="1" t="s">
        <v>1929</v>
      </c>
      <c r="C903" s="1" t="s">
        <v>1822</v>
      </c>
      <c r="D903" s="1" t="s">
        <v>2084</v>
      </c>
      <c r="E903" s="1" t="s">
        <v>2057</v>
      </c>
      <c r="F903" s="1" t="s">
        <v>3634</v>
      </c>
      <c r="G903" s="47">
        <f t="shared" si="70"/>
        <v>0</v>
      </c>
      <c r="H903" s="28">
        <f>IF(ISERROR(GETPIVOTDATA("Sum of emp",'2010 County Business Patterns'!$J$2,"FIPS State and County Code",$A903,"fipstate",$B903,"fipscty",$C903,"naics","337124")),0,GETPIVOTDATA("Sum of emp",'2010 County Business Patterns'!$J$2,"FIPS State and County Code",$A903,"fipstate",$B903,"fipscty",$C903,"naics","337124"))</f>
        <v>0</v>
      </c>
      <c r="I903" s="28">
        <f>IF(ISERROR(GETPIVOTDATA("Sum of Midpoint",'2010 County Business Patterns'!$J$2,"FIPS State and County Code",$A903,"fipstate",$B903,"fipscty",$C903,"naics","337124")),0,GETPIVOTDATA("Sum of Midpoint",'2010 County Business Patterns'!$J$2,"FIPS State and County Code",$A903,"fipstate",$B903,"fipscty",$C903,"naics","337124"))</f>
        <v>0</v>
      </c>
      <c r="J903">
        <f>IF(ISERROR(VLOOKUP($B903,'2010 State Business Patterns'!$AN$3:$AR$55,2,FALSE)),0,VLOOKUP($B903,'2010 State Business Patterns'!$AN$3:$AR$55,2,FALSE))</f>
        <v>0</v>
      </c>
      <c r="K903" s="28">
        <f t="shared" si="71"/>
        <v>0</v>
      </c>
      <c r="L903" s="28">
        <f>IF(ISERROR(GETPIVOTDATA("Sum of emp",'2010 County Business Patterns'!$J$2,"FIPS State and County Code",$A903,"fipstate",$B903,"fipscty",$C903,"naics","337127")),0,GETPIVOTDATA("Sum of emp",'2010 County Business Patterns'!$J$2,"FIPS State and County Code",$A903,"fipstate",$B903,"fipscty",$C903,"naics","337127"))</f>
        <v>0</v>
      </c>
      <c r="M903" s="28">
        <f>IF(ISERROR(GETPIVOTDATA("Sum of Midpoint",'2010 County Business Patterns'!$J$2,"FIPS State and County Code",$A903,"fipstate",$B903,"fipscty",$C903,"naics","337127")),0,GETPIVOTDATA("Sum of Midpoint",'2010 County Business Patterns'!$J$2,"FIPS State and County Code",$A903,"fipstate",$B903,"fipscty",$C903,"naics","337127"))</f>
        <v>0</v>
      </c>
      <c r="N903">
        <f>IF(ISERROR(VLOOKUP($B903,'2010 State Business Patterns'!$AN$3:$AR$55,3,FALSE)),0,VLOOKUP($B903,'2010 State Business Patterns'!$AN$3:$AR$55,3,FALSE))</f>
        <v>0.71111111111111114</v>
      </c>
      <c r="O903" s="28">
        <f t="shared" si="72"/>
        <v>0</v>
      </c>
      <c r="P903" s="28">
        <f>IF(ISERROR(GETPIVOTDATA("Sum of emp",'2010 County Business Patterns'!$J$2,"FIPS State and County Code",$A903,"fipstate",$B903,"fipscty",$C903,"naics","337214")),0,GETPIVOTDATA("Sum of emp",'2010 County Business Patterns'!$J$2,"FIPS State and County Code",$A903,"fipstate",$B903,"fipscty",$C903,"naics","337214"))</f>
        <v>0</v>
      </c>
      <c r="Q903" s="28">
        <f>IF(ISERROR(GETPIVOTDATA("Sum of Midpoint",'2010 County Business Patterns'!$J$2,"FIPS State and County Code",$A903,"fipstate",$B903,"fipscty",$C903,"naics","337214")),0,GETPIVOTDATA("Sum of Midpoint",'2010 County Business Patterns'!$J$2,"FIPS State and County Code",$A903,"fipstate",$B903,"fipscty",$C903,"naics","337214"))</f>
        <v>0</v>
      </c>
      <c r="R903">
        <f>IF(ISERROR(VLOOKUP($B903,'2010 State Business Patterns'!$AN$3:$AR$55,4,FALSE)),0,VLOOKUP($B903,'2010 State Business Patterns'!$AN$3:$AR$55,4,FALSE))</f>
        <v>0.44040404040404041</v>
      </c>
      <c r="S903" s="28">
        <f t="shared" si="73"/>
        <v>0</v>
      </c>
      <c r="T903" s="28">
        <f>IF(ISERROR(GETPIVOTDATA("Sum of emp",'2010 County Business Patterns'!$J$2,"FIPS State and County Code",$A903,"fipstate",$B903,"fipscty",$C903,"naics","337215")),0,GETPIVOTDATA("Sum of emp",'2010 County Business Patterns'!$J$2,"FIPS State and County Code",$A903,"fipstate",$B903,"fipscty",$C903,"naics","337215"))</f>
        <v>0</v>
      </c>
      <c r="U903" s="28">
        <f>IF(ISERROR(GETPIVOTDATA("Sum of Midpoint",'2010 County Business Patterns'!$J$2,"FIPS State and County Code",$A903,"fipstate",$B903,"fipscty",$C903,"naics","337215")),0,GETPIVOTDATA("Sum of Midpoint",'2010 County Business Patterns'!$J$2,"FIPS State and County Code",$A903,"fipstate",$B903,"fipscty",$C903,"naics","337215"))</f>
        <v>0</v>
      </c>
      <c r="V903">
        <f>IF(ISERROR(VLOOKUP($B903,'2010 State Business Patterns'!$AN$3:$AR$55,5,FALSE)),0,VLOOKUP($B903,'2010 State Business Patterns'!$AN$3:$AR$55,5,FALSE))</f>
        <v>0.5</v>
      </c>
      <c r="W903" s="28">
        <f t="shared" si="74"/>
        <v>0</v>
      </c>
    </row>
    <row r="904" spans="1:23" hidden="1">
      <c r="A904" s="1" t="s">
        <v>3655</v>
      </c>
      <c r="B904" s="1" t="s">
        <v>1929</v>
      </c>
      <c r="C904" s="1" t="s">
        <v>1777</v>
      </c>
      <c r="D904" s="1" t="s">
        <v>3656</v>
      </c>
      <c r="E904" s="1" t="s">
        <v>2057</v>
      </c>
      <c r="F904" s="1" t="s">
        <v>3634</v>
      </c>
      <c r="G904" s="47">
        <f t="shared" si="70"/>
        <v>0</v>
      </c>
      <c r="H904" s="28">
        <f>IF(ISERROR(GETPIVOTDATA("Sum of emp",'2010 County Business Patterns'!$J$2,"FIPS State and County Code",$A904,"fipstate",$B904,"fipscty",$C904,"naics","337124")),0,GETPIVOTDATA("Sum of emp",'2010 County Business Patterns'!$J$2,"FIPS State and County Code",$A904,"fipstate",$B904,"fipscty",$C904,"naics","337124"))</f>
        <v>0</v>
      </c>
      <c r="I904" s="28">
        <f>IF(ISERROR(GETPIVOTDATA("Sum of Midpoint",'2010 County Business Patterns'!$J$2,"FIPS State and County Code",$A904,"fipstate",$B904,"fipscty",$C904,"naics","337124")),0,GETPIVOTDATA("Sum of Midpoint",'2010 County Business Patterns'!$J$2,"FIPS State and County Code",$A904,"fipstate",$B904,"fipscty",$C904,"naics","337124"))</f>
        <v>0</v>
      </c>
      <c r="J904">
        <f>IF(ISERROR(VLOOKUP($B904,'2010 State Business Patterns'!$AN$3:$AR$55,2,FALSE)),0,VLOOKUP($B904,'2010 State Business Patterns'!$AN$3:$AR$55,2,FALSE))</f>
        <v>0</v>
      </c>
      <c r="K904" s="28">
        <f t="shared" si="71"/>
        <v>0</v>
      </c>
      <c r="L904" s="28">
        <f>IF(ISERROR(GETPIVOTDATA("Sum of emp",'2010 County Business Patterns'!$J$2,"FIPS State and County Code",$A904,"fipstate",$B904,"fipscty",$C904,"naics","337127")),0,GETPIVOTDATA("Sum of emp",'2010 County Business Patterns'!$J$2,"FIPS State and County Code",$A904,"fipstate",$B904,"fipscty",$C904,"naics","337127"))</f>
        <v>0</v>
      </c>
      <c r="M904" s="28">
        <f>IF(ISERROR(GETPIVOTDATA("Sum of Midpoint",'2010 County Business Patterns'!$J$2,"FIPS State and County Code",$A904,"fipstate",$B904,"fipscty",$C904,"naics","337127")),0,GETPIVOTDATA("Sum of Midpoint",'2010 County Business Patterns'!$J$2,"FIPS State and County Code",$A904,"fipstate",$B904,"fipscty",$C904,"naics","337127"))</f>
        <v>0</v>
      </c>
      <c r="N904">
        <f>IF(ISERROR(VLOOKUP($B904,'2010 State Business Patterns'!$AN$3:$AR$55,3,FALSE)),0,VLOOKUP($B904,'2010 State Business Patterns'!$AN$3:$AR$55,3,FALSE))</f>
        <v>0.71111111111111114</v>
      </c>
      <c r="O904" s="28">
        <f t="shared" si="72"/>
        <v>0</v>
      </c>
      <c r="P904" s="28">
        <f>IF(ISERROR(GETPIVOTDATA("Sum of emp",'2010 County Business Patterns'!$J$2,"FIPS State and County Code",$A904,"fipstate",$B904,"fipscty",$C904,"naics","337214")),0,GETPIVOTDATA("Sum of emp",'2010 County Business Patterns'!$J$2,"FIPS State and County Code",$A904,"fipstate",$B904,"fipscty",$C904,"naics","337214"))</f>
        <v>0</v>
      </c>
      <c r="Q904" s="28">
        <f>IF(ISERROR(GETPIVOTDATA("Sum of Midpoint",'2010 County Business Patterns'!$J$2,"FIPS State and County Code",$A904,"fipstate",$B904,"fipscty",$C904,"naics","337214")),0,GETPIVOTDATA("Sum of Midpoint",'2010 County Business Patterns'!$J$2,"FIPS State and County Code",$A904,"fipstate",$B904,"fipscty",$C904,"naics","337214"))</f>
        <v>0</v>
      </c>
      <c r="R904">
        <f>IF(ISERROR(VLOOKUP($B904,'2010 State Business Patterns'!$AN$3:$AR$55,4,FALSE)),0,VLOOKUP($B904,'2010 State Business Patterns'!$AN$3:$AR$55,4,FALSE))</f>
        <v>0.44040404040404041</v>
      </c>
      <c r="S904" s="28">
        <f t="shared" si="73"/>
        <v>0</v>
      </c>
      <c r="T904" s="28">
        <f>IF(ISERROR(GETPIVOTDATA("Sum of emp",'2010 County Business Patterns'!$J$2,"FIPS State and County Code",$A904,"fipstate",$B904,"fipscty",$C904,"naics","337215")),0,GETPIVOTDATA("Sum of emp",'2010 County Business Patterns'!$J$2,"FIPS State and County Code",$A904,"fipstate",$B904,"fipscty",$C904,"naics","337215"))</f>
        <v>0</v>
      </c>
      <c r="U904" s="28">
        <f>IF(ISERROR(GETPIVOTDATA("Sum of Midpoint",'2010 County Business Patterns'!$J$2,"FIPS State and County Code",$A904,"fipstate",$B904,"fipscty",$C904,"naics","337215")),0,GETPIVOTDATA("Sum of Midpoint",'2010 County Business Patterns'!$J$2,"FIPS State and County Code",$A904,"fipstate",$B904,"fipscty",$C904,"naics","337215"))</f>
        <v>0</v>
      </c>
      <c r="V904">
        <f>IF(ISERROR(VLOOKUP($B904,'2010 State Business Patterns'!$AN$3:$AR$55,5,FALSE)),0,VLOOKUP($B904,'2010 State Business Patterns'!$AN$3:$AR$55,5,FALSE))</f>
        <v>0.5</v>
      </c>
      <c r="W904" s="28">
        <f t="shared" si="74"/>
        <v>0</v>
      </c>
    </row>
    <row r="905" spans="1:23" hidden="1">
      <c r="A905" s="1" t="s">
        <v>3657</v>
      </c>
      <c r="B905" s="1" t="s">
        <v>1929</v>
      </c>
      <c r="C905" s="1" t="s">
        <v>1825</v>
      </c>
      <c r="D905" s="1" t="s">
        <v>3658</v>
      </c>
      <c r="E905" s="1" t="s">
        <v>2057</v>
      </c>
      <c r="F905" s="1" t="s">
        <v>3634</v>
      </c>
      <c r="G905" s="47">
        <f t="shared" si="70"/>
        <v>0</v>
      </c>
      <c r="H905" s="28">
        <f>IF(ISERROR(GETPIVOTDATA("Sum of emp",'2010 County Business Patterns'!$J$2,"FIPS State and County Code",$A905,"fipstate",$B905,"fipscty",$C905,"naics","337124")),0,GETPIVOTDATA("Sum of emp",'2010 County Business Patterns'!$J$2,"FIPS State and County Code",$A905,"fipstate",$B905,"fipscty",$C905,"naics","337124"))</f>
        <v>0</v>
      </c>
      <c r="I905" s="28">
        <f>IF(ISERROR(GETPIVOTDATA("Sum of Midpoint",'2010 County Business Patterns'!$J$2,"FIPS State and County Code",$A905,"fipstate",$B905,"fipscty",$C905,"naics","337124")),0,GETPIVOTDATA("Sum of Midpoint",'2010 County Business Patterns'!$J$2,"FIPS State and County Code",$A905,"fipstate",$B905,"fipscty",$C905,"naics","337124"))</f>
        <v>0</v>
      </c>
      <c r="J905">
        <f>IF(ISERROR(VLOOKUP($B905,'2010 State Business Patterns'!$AN$3:$AR$55,2,FALSE)),0,VLOOKUP($B905,'2010 State Business Patterns'!$AN$3:$AR$55,2,FALSE))</f>
        <v>0</v>
      </c>
      <c r="K905" s="28">
        <f t="shared" si="71"/>
        <v>0</v>
      </c>
      <c r="L905" s="28">
        <f>IF(ISERROR(GETPIVOTDATA("Sum of emp",'2010 County Business Patterns'!$J$2,"FIPS State and County Code",$A905,"fipstate",$B905,"fipscty",$C905,"naics","337127")),0,GETPIVOTDATA("Sum of emp",'2010 County Business Patterns'!$J$2,"FIPS State and County Code",$A905,"fipstate",$B905,"fipscty",$C905,"naics","337127"))</f>
        <v>0</v>
      </c>
      <c r="M905" s="28">
        <f>IF(ISERROR(GETPIVOTDATA("Sum of Midpoint",'2010 County Business Patterns'!$J$2,"FIPS State and County Code",$A905,"fipstate",$B905,"fipscty",$C905,"naics","337127")),0,GETPIVOTDATA("Sum of Midpoint",'2010 County Business Patterns'!$J$2,"FIPS State and County Code",$A905,"fipstate",$B905,"fipscty",$C905,"naics","337127"))</f>
        <v>0</v>
      </c>
      <c r="N905">
        <f>IF(ISERROR(VLOOKUP($B905,'2010 State Business Patterns'!$AN$3:$AR$55,3,FALSE)),0,VLOOKUP($B905,'2010 State Business Patterns'!$AN$3:$AR$55,3,FALSE))</f>
        <v>0.71111111111111114</v>
      </c>
      <c r="O905" s="28">
        <f t="shared" si="72"/>
        <v>0</v>
      </c>
      <c r="P905" s="28">
        <f>IF(ISERROR(GETPIVOTDATA("Sum of emp",'2010 County Business Patterns'!$J$2,"FIPS State and County Code",$A905,"fipstate",$B905,"fipscty",$C905,"naics","337214")),0,GETPIVOTDATA("Sum of emp",'2010 County Business Patterns'!$J$2,"FIPS State and County Code",$A905,"fipstate",$B905,"fipscty",$C905,"naics","337214"))</f>
        <v>0</v>
      </c>
      <c r="Q905" s="28">
        <f>IF(ISERROR(GETPIVOTDATA("Sum of Midpoint",'2010 County Business Patterns'!$J$2,"FIPS State and County Code",$A905,"fipstate",$B905,"fipscty",$C905,"naics","337214")),0,GETPIVOTDATA("Sum of Midpoint",'2010 County Business Patterns'!$J$2,"FIPS State and County Code",$A905,"fipstate",$B905,"fipscty",$C905,"naics","337214"))</f>
        <v>0</v>
      </c>
      <c r="R905">
        <f>IF(ISERROR(VLOOKUP($B905,'2010 State Business Patterns'!$AN$3:$AR$55,4,FALSE)),0,VLOOKUP($B905,'2010 State Business Patterns'!$AN$3:$AR$55,4,FALSE))</f>
        <v>0.44040404040404041</v>
      </c>
      <c r="S905" s="28">
        <f t="shared" si="73"/>
        <v>0</v>
      </c>
      <c r="T905" s="28">
        <f>IF(ISERROR(GETPIVOTDATA("Sum of emp",'2010 County Business Patterns'!$J$2,"FIPS State and County Code",$A905,"fipstate",$B905,"fipscty",$C905,"naics","337215")),0,GETPIVOTDATA("Sum of emp",'2010 County Business Patterns'!$J$2,"FIPS State and County Code",$A905,"fipstate",$B905,"fipscty",$C905,"naics","337215"))</f>
        <v>0</v>
      </c>
      <c r="U905" s="28">
        <f>IF(ISERROR(GETPIVOTDATA("Sum of Midpoint",'2010 County Business Patterns'!$J$2,"FIPS State and County Code",$A905,"fipstate",$B905,"fipscty",$C905,"naics","337215")),0,GETPIVOTDATA("Sum of Midpoint",'2010 County Business Patterns'!$J$2,"FIPS State and County Code",$A905,"fipstate",$B905,"fipscty",$C905,"naics","337215"))</f>
        <v>0</v>
      </c>
      <c r="V905">
        <f>IF(ISERROR(VLOOKUP($B905,'2010 State Business Patterns'!$AN$3:$AR$55,5,FALSE)),0,VLOOKUP($B905,'2010 State Business Patterns'!$AN$3:$AR$55,5,FALSE))</f>
        <v>0.5</v>
      </c>
      <c r="W905" s="28">
        <f t="shared" si="74"/>
        <v>0</v>
      </c>
    </row>
    <row r="906" spans="1:23" hidden="1">
      <c r="A906" s="1" t="s">
        <v>3659</v>
      </c>
      <c r="B906" s="1" t="s">
        <v>1929</v>
      </c>
      <c r="C906" s="1" t="s">
        <v>1826</v>
      </c>
      <c r="D906" s="1" t="s">
        <v>3660</v>
      </c>
      <c r="E906" s="1" t="s">
        <v>2057</v>
      </c>
      <c r="F906" s="1" t="s">
        <v>3634</v>
      </c>
      <c r="G906" s="47">
        <f t="shared" si="70"/>
        <v>0</v>
      </c>
      <c r="H906" s="28">
        <f>IF(ISERROR(GETPIVOTDATA("Sum of emp",'2010 County Business Patterns'!$J$2,"FIPS State and County Code",$A906,"fipstate",$B906,"fipscty",$C906,"naics","337124")),0,GETPIVOTDATA("Sum of emp",'2010 County Business Patterns'!$J$2,"FIPS State and County Code",$A906,"fipstate",$B906,"fipscty",$C906,"naics","337124"))</f>
        <v>0</v>
      </c>
      <c r="I906" s="28">
        <f>IF(ISERROR(GETPIVOTDATA("Sum of Midpoint",'2010 County Business Patterns'!$J$2,"FIPS State and County Code",$A906,"fipstate",$B906,"fipscty",$C906,"naics","337124")),0,GETPIVOTDATA("Sum of Midpoint",'2010 County Business Patterns'!$J$2,"FIPS State and County Code",$A906,"fipstate",$B906,"fipscty",$C906,"naics","337124"))</f>
        <v>0</v>
      </c>
      <c r="J906">
        <f>IF(ISERROR(VLOOKUP($B906,'2010 State Business Patterns'!$AN$3:$AR$55,2,FALSE)),0,VLOOKUP($B906,'2010 State Business Patterns'!$AN$3:$AR$55,2,FALSE))</f>
        <v>0</v>
      </c>
      <c r="K906" s="28">
        <f t="shared" si="71"/>
        <v>0</v>
      </c>
      <c r="L906" s="28">
        <f>IF(ISERROR(GETPIVOTDATA("Sum of emp",'2010 County Business Patterns'!$J$2,"FIPS State and County Code",$A906,"fipstate",$B906,"fipscty",$C906,"naics","337127")),0,GETPIVOTDATA("Sum of emp",'2010 County Business Patterns'!$J$2,"FIPS State and County Code",$A906,"fipstate",$B906,"fipscty",$C906,"naics","337127"))</f>
        <v>0</v>
      </c>
      <c r="M906" s="28">
        <f>IF(ISERROR(GETPIVOTDATA("Sum of Midpoint",'2010 County Business Patterns'!$J$2,"FIPS State and County Code",$A906,"fipstate",$B906,"fipscty",$C906,"naics","337127")),0,GETPIVOTDATA("Sum of Midpoint",'2010 County Business Patterns'!$J$2,"FIPS State and County Code",$A906,"fipstate",$B906,"fipscty",$C906,"naics","337127"))</f>
        <v>0</v>
      </c>
      <c r="N906">
        <f>IF(ISERROR(VLOOKUP($B906,'2010 State Business Patterns'!$AN$3:$AR$55,3,FALSE)),0,VLOOKUP($B906,'2010 State Business Patterns'!$AN$3:$AR$55,3,FALSE))</f>
        <v>0.71111111111111114</v>
      </c>
      <c r="O906" s="28">
        <f t="shared" si="72"/>
        <v>0</v>
      </c>
      <c r="P906" s="28">
        <f>IF(ISERROR(GETPIVOTDATA("Sum of emp",'2010 County Business Patterns'!$J$2,"FIPS State and County Code",$A906,"fipstate",$B906,"fipscty",$C906,"naics","337214")),0,GETPIVOTDATA("Sum of emp",'2010 County Business Patterns'!$J$2,"FIPS State and County Code",$A906,"fipstate",$B906,"fipscty",$C906,"naics","337214"))</f>
        <v>0</v>
      </c>
      <c r="Q906" s="28">
        <f>IF(ISERROR(GETPIVOTDATA("Sum of Midpoint",'2010 County Business Patterns'!$J$2,"FIPS State and County Code",$A906,"fipstate",$B906,"fipscty",$C906,"naics","337214")),0,GETPIVOTDATA("Sum of Midpoint",'2010 County Business Patterns'!$J$2,"FIPS State and County Code",$A906,"fipstate",$B906,"fipscty",$C906,"naics","337214"))</f>
        <v>0</v>
      </c>
      <c r="R906">
        <f>IF(ISERROR(VLOOKUP($B906,'2010 State Business Patterns'!$AN$3:$AR$55,4,FALSE)),0,VLOOKUP($B906,'2010 State Business Patterns'!$AN$3:$AR$55,4,FALSE))</f>
        <v>0.44040404040404041</v>
      </c>
      <c r="S906" s="28">
        <f t="shared" si="73"/>
        <v>0</v>
      </c>
      <c r="T906" s="28">
        <f>IF(ISERROR(GETPIVOTDATA("Sum of emp",'2010 County Business Patterns'!$J$2,"FIPS State and County Code",$A906,"fipstate",$B906,"fipscty",$C906,"naics","337215")),0,GETPIVOTDATA("Sum of emp",'2010 County Business Patterns'!$J$2,"FIPS State and County Code",$A906,"fipstate",$B906,"fipscty",$C906,"naics","337215"))</f>
        <v>0</v>
      </c>
      <c r="U906" s="28">
        <f>IF(ISERROR(GETPIVOTDATA("Sum of Midpoint",'2010 County Business Patterns'!$J$2,"FIPS State and County Code",$A906,"fipstate",$B906,"fipscty",$C906,"naics","337215")),0,GETPIVOTDATA("Sum of Midpoint",'2010 County Business Patterns'!$J$2,"FIPS State and County Code",$A906,"fipstate",$B906,"fipscty",$C906,"naics","337215"))</f>
        <v>0</v>
      </c>
      <c r="V906">
        <f>IF(ISERROR(VLOOKUP($B906,'2010 State Business Patterns'!$AN$3:$AR$55,5,FALSE)),0,VLOOKUP($B906,'2010 State Business Patterns'!$AN$3:$AR$55,5,FALSE))</f>
        <v>0.5</v>
      </c>
      <c r="W906" s="28">
        <f t="shared" si="74"/>
        <v>0</v>
      </c>
    </row>
    <row r="907" spans="1:23" hidden="1">
      <c r="A907" s="1" t="s">
        <v>3661</v>
      </c>
      <c r="B907" s="1" t="s">
        <v>1929</v>
      </c>
      <c r="C907" s="1" t="s">
        <v>1827</v>
      </c>
      <c r="D907" s="1" t="s">
        <v>3662</v>
      </c>
      <c r="E907" s="1" t="s">
        <v>2057</v>
      </c>
      <c r="F907" s="1" t="s">
        <v>3634</v>
      </c>
      <c r="G907" s="47">
        <f t="shared" si="70"/>
        <v>0</v>
      </c>
      <c r="H907" s="28">
        <f>IF(ISERROR(GETPIVOTDATA("Sum of emp",'2010 County Business Patterns'!$J$2,"FIPS State and County Code",$A907,"fipstate",$B907,"fipscty",$C907,"naics","337124")),0,GETPIVOTDATA("Sum of emp",'2010 County Business Patterns'!$J$2,"FIPS State and County Code",$A907,"fipstate",$B907,"fipscty",$C907,"naics","337124"))</f>
        <v>0</v>
      </c>
      <c r="I907" s="28">
        <f>IF(ISERROR(GETPIVOTDATA("Sum of Midpoint",'2010 County Business Patterns'!$J$2,"FIPS State and County Code",$A907,"fipstate",$B907,"fipscty",$C907,"naics","337124")),0,GETPIVOTDATA("Sum of Midpoint",'2010 County Business Patterns'!$J$2,"FIPS State and County Code",$A907,"fipstate",$B907,"fipscty",$C907,"naics","337124"))</f>
        <v>0</v>
      </c>
      <c r="J907">
        <f>IF(ISERROR(VLOOKUP($B907,'2010 State Business Patterns'!$AN$3:$AR$55,2,FALSE)),0,VLOOKUP($B907,'2010 State Business Patterns'!$AN$3:$AR$55,2,FALSE))</f>
        <v>0</v>
      </c>
      <c r="K907" s="28">
        <f t="shared" si="71"/>
        <v>0</v>
      </c>
      <c r="L907" s="28">
        <f>IF(ISERROR(GETPIVOTDATA("Sum of emp",'2010 County Business Patterns'!$J$2,"FIPS State and County Code",$A907,"fipstate",$B907,"fipscty",$C907,"naics","337127")),0,GETPIVOTDATA("Sum of emp",'2010 County Business Patterns'!$J$2,"FIPS State and County Code",$A907,"fipstate",$B907,"fipscty",$C907,"naics","337127"))</f>
        <v>0</v>
      </c>
      <c r="M907" s="28">
        <f>IF(ISERROR(GETPIVOTDATA("Sum of Midpoint",'2010 County Business Patterns'!$J$2,"FIPS State and County Code",$A907,"fipstate",$B907,"fipscty",$C907,"naics","337127")),0,GETPIVOTDATA("Sum of Midpoint",'2010 County Business Patterns'!$J$2,"FIPS State and County Code",$A907,"fipstate",$B907,"fipscty",$C907,"naics","337127"))</f>
        <v>0</v>
      </c>
      <c r="N907">
        <f>IF(ISERROR(VLOOKUP($B907,'2010 State Business Patterns'!$AN$3:$AR$55,3,FALSE)),0,VLOOKUP($B907,'2010 State Business Patterns'!$AN$3:$AR$55,3,FALSE))</f>
        <v>0.71111111111111114</v>
      </c>
      <c r="O907" s="28">
        <f t="shared" si="72"/>
        <v>0</v>
      </c>
      <c r="P907" s="28">
        <f>IF(ISERROR(GETPIVOTDATA("Sum of emp",'2010 County Business Patterns'!$J$2,"FIPS State and County Code",$A907,"fipstate",$B907,"fipscty",$C907,"naics","337214")),0,GETPIVOTDATA("Sum of emp",'2010 County Business Patterns'!$J$2,"FIPS State and County Code",$A907,"fipstate",$B907,"fipscty",$C907,"naics","337214"))</f>
        <v>0</v>
      </c>
      <c r="Q907" s="28">
        <f>IF(ISERROR(GETPIVOTDATA("Sum of Midpoint",'2010 County Business Patterns'!$J$2,"FIPS State and County Code",$A907,"fipstate",$B907,"fipscty",$C907,"naics","337214")),0,GETPIVOTDATA("Sum of Midpoint",'2010 County Business Patterns'!$J$2,"FIPS State and County Code",$A907,"fipstate",$B907,"fipscty",$C907,"naics","337214"))</f>
        <v>0</v>
      </c>
      <c r="R907">
        <f>IF(ISERROR(VLOOKUP($B907,'2010 State Business Patterns'!$AN$3:$AR$55,4,FALSE)),0,VLOOKUP($B907,'2010 State Business Patterns'!$AN$3:$AR$55,4,FALSE))</f>
        <v>0.44040404040404041</v>
      </c>
      <c r="S907" s="28">
        <f t="shared" si="73"/>
        <v>0</v>
      </c>
      <c r="T907" s="28">
        <f>IF(ISERROR(GETPIVOTDATA("Sum of emp",'2010 County Business Patterns'!$J$2,"FIPS State and County Code",$A907,"fipstate",$B907,"fipscty",$C907,"naics","337215")),0,GETPIVOTDATA("Sum of emp",'2010 County Business Patterns'!$J$2,"FIPS State and County Code",$A907,"fipstate",$B907,"fipscty",$C907,"naics","337215"))</f>
        <v>0</v>
      </c>
      <c r="U907" s="28">
        <f>IF(ISERROR(GETPIVOTDATA("Sum of Midpoint",'2010 County Business Patterns'!$J$2,"FIPS State and County Code",$A907,"fipstate",$B907,"fipscty",$C907,"naics","337215")),0,GETPIVOTDATA("Sum of Midpoint",'2010 County Business Patterns'!$J$2,"FIPS State and County Code",$A907,"fipstate",$B907,"fipscty",$C907,"naics","337215"))</f>
        <v>0</v>
      </c>
      <c r="V907">
        <f>IF(ISERROR(VLOOKUP($B907,'2010 State Business Patterns'!$AN$3:$AR$55,5,FALSE)),0,VLOOKUP($B907,'2010 State Business Patterns'!$AN$3:$AR$55,5,FALSE))</f>
        <v>0.5</v>
      </c>
      <c r="W907" s="28">
        <f t="shared" si="74"/>
        <v>0</v>
      </c>
    </row>
    <row r="908" spans="1:23">
      <c r="A908" s="1" t="s">
        <v>3663</v>
      </c>
      <c r="B908" s="1" t="s">
        <v>1929</v>
      </c>
      <c r="C908" s="1" t="s">
        <v>1778</v>
      </c>
      <c r="D908" s="1" t="s">
        <v>2329</v>
      </c>
      <c r="E908" s="1" t="s">
        <v>2057</v>
      </c>
      <c r="F908" s="1" t="s">
        <v>3634</v>
      </c>
      <c r="G908" s="47">
        <f t="shared" si="70"/>
        <v>21.333333333333336</v>
      </c>
      <c r="H908" s="28">
        <f>IF(ISERROR(GETPIVOTDATA("Sum of emp",'2010 County Business Patterns'!$J$2,"FIPS State and County Code",$A908,"fipstate",$B908,"fipscty",$C908,"naics","337124")),0,GETPIVOTDATA("Sum of emp",'2010 County Business Patterns'!$J$2,"FIPS State and County Code",$A908,"fipstate",$B908,"fipscty",$C908,"naics","337124"))</f>
        <v>0</v>
      </c>
      <c r="I908" s="28">
        <f>IF(ISERROR(GETPIVOTDATA("Sum of Midpoint",'2010 County Business Patterns'!$J$2,"FIPS State and County Code",$A908,"fipstate",$B908,"fipscty",$C908,"naics","337124")),0,GETPIVOTDATA("Sum of Midpoint",'2010 County Business Patterns'!$J$2,"FIPS State and County Code",$A908,"fipstate",$B908,"fipscty",$C908,"naics","337124"))</f>
        <v>0</v>
      </c>
      <c r="J908">
        <f>IF(ISERROR(VLOOKUP($B908,'2010 State Business Patterns'!$AN$3:$AR$55,2,FALSE)),0,VLOOKUP($B908,'2010 State Business Patterns'!$AN$3:$AR$55,2,FALSE))</f>
        <v>0</v>
      </c>
      <c r="K908" s="28">
        <f t="shared" si="71"/>
        <v>0</v>
      </c>
      <c r="L908" s="28">
        <f>IF(ISERROR(GETPIVOTDATA("Sum of emp",'2010 County Business Patterns'!$J$2,"FIPS State and County Code",$A908,"fipstate",$B908,"fipscty",$C908,"naics","337127")),0,GETPIVOTDATA("Sum of emp",'2010 County Business Patterns'!$J$2,"FIPS State and County Code",$A908,"fipstate",$B908,"fipscty",$C908,"naics","337127"))</f>
        <v>0</v>
      </c>
      <c r="M908" s="28">
        <f>IF(ISERROR(GETPIVOTDATA("Sum of Midpoint",'2010 County Business Patterns'!$J$2,"FIPS State and County Code",$A908,"fipstate",$B908,"fipscty",$C908,"naics","337127")),0,GETPIVOTDATA("Sum of Midpoint",'2010 County Business Patterns'!$J$2,"FIPS State and County Code",$A908,"fipstate",$B908,"fipscty",$C908,"naics","337127"))</f>
        <v>60</v>
      </c>
      <c r="N908">
        <f>IF(ISERROR(VLOOKUP($B908,'2010 State Business Patterns'!$AN$3:$AR$55,3,FALSE)),0,VLOOKUP($B908,'2010 State Business Patterns'!$AN$3:$AR$55,3,FALSE))</f>
        <v>0.71111111111111114</v>
      </c>
      <c r="O908" s="28">
        <f t="shared" si="72"/>
        <v>21.333333333333336</v>
      </c>
      <c r="P908" s="28">
        <f>IF(ISERROR(GETPIVOTDATA("Sum of emp",'2010 County Business Patterns'!$J$2,"FIPS State and County Code",$A908,"fipstate",$B908,"fipscty",$C908,"naics","337214")),0,GETPIVOTDATA("Sum of emp",'2010 County Business Patterns'!$J$2,"FIPS State and County Code",$A908,"fipstate",$B908,"fipscty",$C908,"naics","337214"))</f>
        <v>0</v>
      </c>
      <c r="Q908" s="28">
        <f>IF(ISERROR(GETPIVOTDATA("Sum of Midpoint",'2010 County Business Patterns'!$J$2,"FIPS State and County Code",$A908,"fipstate",$B908,"fipscty",$C908,"naics","337214")),0,GETPIVOTDATA("Sum of Midpoint",'2010 County Business Patterns'!$J$2,"FIPS State and County Code",$A908,"fipstate",$B908,"fipscty",$C908,"naics","337214"))</f>
        <v>0</v>
      </c>
      <c r="R908">
        <f>IF(ISERROR(VLOOKUP($B908,'2010 State Business Patterns'!$AN$3:$AR$55,4,FALSE)),0,VLOOKUP($B908,'2010 State Business Patterns'!$AN$3:$AR$55,4,FALSE))</f>
        <v>0.44040404040404041</v>
      </c>
      <c r="S908" s="28">
        <f t="shared" si="73"/>
        <v>0</v>
      </c>
      <c r="T908" s="28">
        <f>IF(ISERROR(GETPIVOTDATA("Sum of emp",'2010 County Business Patterns'!$J$2,"FIPS State and County Code",$A908,"fipstate",$B908,"fipscty",$C908,"naics","337215")),0,GETPIVOTDATA("Sum of emp",'2010 County Business Patterns'!$J$2,"FIPS State and County Code",$A908,"fipstate",$B908,"fipscty",$C908,"naics","337215"))</f>
        <v>0</v>
      </c>
      <c r="U908" s="28">
        <f>IF(ISERROR(GETPIVOTDATA("Sum of Midpoint",'2010 County Business Patterns'!$J$2,"FIPS State and County Code",$A908,"fipstate",$B908,"fipscty",$C908,"naics","337215")),0,GETPIVOTDATA("Sum of Midpoint",'2010 County Business Patterns'!$J$2,"FIPS State and County Code",$A908,"fipstate",$B908,"fipscty",$C908,"naics","337215"))</f>
        <v>0</v>
      </c>
      <c r="V908">
        <f>IF(ISERROR(VLOOKUP($B908,'2010 State Business Patterns'!$AN$3:$AR$55,5,FALSE)),0,VLOOKUP($B908,'2010 State Business Patterns'!$AN$3:$AR$55,5,FALSE))</f>
        <v>0.5</v>
      </c>
      <c r="W908" s="28">
        <f t="shared" si="74"/>
        <v>0</v>
      </c>
    </row>
    <row r="909" spans="1:23" hidden="1">
      <c r="A909" s="1" t="s">
        <v>3664</v>
      </c>
      <c r="B909" s="1" t="s">
        <v>1929</v>
      </c>
      <c r="C909" s="1" t="s">
        <v>1842</v>
      </c>
      <c r="D909" s="1" t="s">
        <v>2896</v>
      </c>
      <c r="E909" s="1" t="s">
        <v>2057</v>
      </c>
      <c r="F909" s="1" t="s">
        <v>3634</v>
      </c>
      <c r="G909" s="47">
        <f t="shared" si="70"/>
        <v>0</v>
      </c>
      <c r="H909" s="28">
        <f>IF(ISERROR(GETPIVOTDATA("Sum of emp",'2010 County Business Patterns'!$J$2,"FIPS State and County Code",$A909,"fipstate",$B909,"fipscty",$C909,"naics","337124")),0,GETPIVOTDATA("Sum of emp",'2010 County Business Patterns'!$J$2,"FIPS State and County Code",$A909,"fipstate",$B909,"fipscty",$C909,"naics","337124"))</f>
        <v>0</v>
      </c>
      <c r="I909" s="28">
        <f>IF(ISERROR(GETPIVOTDATA("Sum of Midpoint",'2010 County Business Patterns'!$J$2,"FIPS State and County Code",$A909,"fipstate",$B909,"fipscty",$C909,"naics","337124")),0,GETPIVOTDATA("Sum of Midpoint",'2010 County Business Patterns'!$J$2,"FIPS State and County Code",$A909,"fipstate",$B909,"fipscty",$C909,"naics","337124"))</f>
        <v>0</v>
      </c>
      <c r="J909">
        <f>IF(ISERROR(VLOOKUP($B909,'2010 State Business Patterns'!$AN$3:$AR$55,2,FALSE)),0,VLOOKUP($B909,'2010 State Business Patterns'!$AN$3:$AR$55,2,FALSE))</f>
        <v>0</v>
      </c>
      <c r="K909" s="28">
        <f t="shared" si="71"/>
        <v>0</v>
      </c>
      <c r="L909" s="28">
        <f>IF(ISERROR(GETPIVOTDATA("Sum of emp",'2010 County Business Patterns'!$J$2,"FIPS State and County Code",$A909,"fipstate",$B909,"fipscty",$C909,"naics","337127")),0,GETPIVOTDATA("Sum of emp",'2010 County Business Patterns'!$J$2,"FIPS State and County Code",$A909,"fipstate",$B909,"fipscty",$C909,"naics","337127"))</f>
        <v>0</v>
      </c>
      <c r="M909" s="28">
        <f>IF(ISERROR(GETPIVOTDATA("Sum of Midpoint",'2010 County Business Patterns'!$J$2,"FIPS State and County Code",$A909,"fipstate",$B909,"fipscty",$C909,"naics","337127")),0,GETPIVOTDATA("Sum of Midpoint",'2010 County Business Patterns'!$J$2,"FIPS State and County Code",$A909,"fipstate",$B909,"fipscty",$C909,"naics","337127"))</f>
        <v>0</v>
      </c>
      <c r="N909">
        <f>IF(ISERROR(VLOOKUP($B909,'2010 State Business Patterns'!$AN$3:$AR$55,3,FALSE)),0,VLOOKUP($B909,'2010 State Business Patterns'!$AN$3:$AR$55,3,FALSE))</f>
        <v>0.71111111111111114</v>
      </c>
      <c r="O909" s="28">
        <f t="shared" si="72"/>
        <v>0</v>
      </c>
      <c r="P909" s="28">
        <f>IF(ISERROR(GETPIVOTDATA("Sum of emp",'2010 County Business Patterns'!$J$2,"FIPS State and County Code",$A909,"fipstate",$B909,"fipscty",$C909,"naics","337214")),0,GETPIVOTDATA("Sum of emp",'2010 County Business Patterns'!$J$2,"FIPS State and County Code",$A909,"fipstate",$B909,"fipscty",$C909,"naics","337214"))</f>
        <v>0</v>
      </c>
      <c r="Q909" s="28">
        <f>IF(ISERROR(GETPIVOTDATA("Sum of Midpoint",'2010 County Business Patterns'!$J$2,"FIPS State and County Code",$A909,"fipstate",$B909,"fipscty",$C909,"naics","337214")),0,GETPIVOTDATA("Sum of Midpoint",'2010 County Business Patterns'!$J$2,"FIPS State and County Code",$A909,"fipstate",$B909,"fipscty",$C909,"naics","337214"))</f>
        <v>0</v>
      </c>
      <c r="R909">
        <f>IF(ISERROR(VLOOKUP($B909,'2010 State Business Patterns'!$AN$3:$AR$55,4,FALSE)),0,VLOOKUP($B909,'2010 State Business Patterns'!$AN$3:$AR$55,4,FALSE))</f>
        <v>0.44040404040404041</v>
      </c>
      <c r="S909" s="28">
        <f t="shared" si="73"/>
        <v>0</v>
      </c>
      <c r="T909" s="28">
        <f>IF(ISERROR(GETPIVOTDATA("Sum of emp",'2010 County Business Patterns'!$J$2,"FIPS State and County Code",$A909,"fipstate",$B909,"fipscty",$C909,"naics","337215")),0,GETPIVOTDATA("Sum of emp",'2010 County Business Patterns'!$J$2,"FIPS State and County Code",$A909,"fipstate",$B909,"fipscty",$C909,"naics","337215"))</f>
        <v>0</v>
      </c>
      <c r="U909" s="28">
        <f>IF(ISERROR(GETPIVOTDATA("Sum of Midpoint",'2010 County Business Patterns'!$J$2,"FIPS State and County Code",$A909,"fipstate",$B909,"fipscty",$C909,"naics","337215")),0,GETPIVOTDATA("Sum of Midpoint",'2010 County Business Patterns'!$J$2,"FIPS State and County Code",$A909,"fipstate",$B909,"fipscty",$C909,"naics","337215"))</f>
        <v>0</v>
      </c>
      <c r="V909">
        <f>IF(ISERROR(VLOOKUP($B909,'2010 State Business Patterns'!$AN$3:$AR$55,5,FALSE)),0,VLOOKUP($B909,'2010 State Business Patterns'!$AN$3:$AR$55,5,FALSE))</f>
        <v>0.5</v>
      </c>
      <c r="W909" s="28">
        <f t="shared" si="74"/>
        <v>0</v>
      </c>
    </row>
    <row r="910" spans="1:23" hidden="1">
      <c r="A910" s="1" t="s">
        <v>3665</v>
      </c>
      <c r="B910" s="1" t="s">
        <v>1929</v>
      </c>
      <c r="C910" s="1" t="s">
        <v>1843</v>
      </c>
      <c r="D910" s="1" t="s">
        <v>3532</v>
      </c>
      <c r="E910" s="1" t="s">
        <v>2057</v>
      </c>
      <c r="F910" s="1" t="s">
        <v>3634</v>
      </c>
      <c r="G910" s="47">
        <f t="shared" si="70"/>
        <v>0</v>
      </c>
      <c r="H910" s="28">
        <f>IF(ISERROR(GETPIVOTDATA("Sum of emp",'2010 County Business Patterns'!$J$2,"FIPS State and County Code",$A910,"fipstate",$B910,"fipscty",$C910,"naics","337124")),0,GETPIVOTDATA("Sum of emp",'2010 County Business Patterns'!$J$2,"FIPS State and County Code",$A910,"fipstate",$B910,"fipscty",$C910,"naics","337124"))</f>
        <v>0</v>
      </c>
      <c r="I910" s="28">
        <f>IF(ISERROR(GETPIVOTDATA("Sum of Midpoint",'2010 County Business Patterns'!$J$2,"FIPS State and County Code",$A910,"fipstate",$B910,"fipscty",$C910,"naics","337124")),0,GETPIVOTDATA("Sum of Midpoint",'2010 County Business Patterns'!$J$2,"FIPS State and County Code",$A910,"fipstate",$B910,"fipscty",$C910,"naics","337124"))</f>
        <v>0</v>
      </c>
      <c r="J910">
        <f>IF(ISERROR(VLOOKUP($B910,'2010 State Business Patterns'!$AN$3:$AR$55,2,FALSE)),0,VLOOKUP($B910,'2010 State Business Patterns'!$AN$3:$AR$55,2,FALSE))</f>
        <v>0</v>
      </c>
      <c r="K910" s="28">
        <f t="shared" si="71"/>
        <v>0</v>
      </c>
      <c r="L910" s="28">
        <f>IF(ISERROR(GETPIVOTDATA("Sum of emp",'2010 County Business Patterns'!$J$2,"FIPS State and County Code",$A910,"fipstate",$B910,"fipscty",$C910,"naics","337127")),0,GETPIVOTDATA("Sum of emp",'2010 County Business Patterns'!$J$2,"FIPS State and County Code",$A910,"fipstate",$B910,"fipscty",$C910,"naics","337127"))</f>
        <v>0</v>
      </c>
      <c r="M910" s="28">
        <f>IF(ISERROR(GETPIVOTDATA("Sum of Midpoint",'2010 County Business Patterns'!$J$2,"FIPS State and County Code",$A910,"fipstate",$B910,"fipscty",$C910,"naics","337127")),0,GETPIVOTDATA("Sum of Midpoint",'2010 County Business Patterns'!$J$2,"FIPS State and County Code",$A910,"fipstate",$B910,"fipscty",$C910,"naics","337127"))</f>
        <v>0</v>
      </c>
      <c r="N910">
        <f>IF(ISERROR(VLOOKUP($B910,'2010 State Business Patterns'!$AN$3:$AR$55,3,FALSE)),0,VLOOKUP($B910,'2010 State Business Patterns'!$AN$3:$AR$55,3,FALSE))</f>
        <v>0.71111111111111114</v>
      </c>
      <c r="O910" s="28">
        <f t="shared" si="72"/>
        <v>0</v>
      </c>
      <c r="P910" s="28">
        <f>IF(ISERROR(GETPIVOTDATA("Sum of emp",'2010 County Business Patterns'!$J$2,"FIPS State and County Code",$A910,"fipstate",$B910,"fipscty",$C910,"naics","337214")),0,GETPIVOTDATA("Sum of emp",'2010 County Business Patterns'!$J$2,"FIPS State and County Code",$A910,"fipstate",$B910,"fipscty",$C910,"naics","337214"))</f>
        <v>0</v>
      </c>
      <c r="Q910" s="28">
        <f>IF(ISERROR(GETPIVOTDATA("Sum of Midpoint",'2010 County Business Patterns'!$J$2,"FIPS State and County Code",$A910,"fipstate",$B910,"fipscty",$C910,"naics","337214")),0,GETPIVOTDATA("Sum of Midpoint",'2010 County Business Patterns'!$J$2,"FIPS State and County Code",$A910,"fipstate",$B910,"fipscty",$C910,"naics","337214"))</f>
        <v>0</v>
      </c>
      <c r="R910">
        <f>IF(ISERROR(VLOOKUP($B910,'2010 State Business Patterns'!$AN$3:$AR$55,4,FALSE)),0,VLOOKUP($B910,'2010 State Business Patterns'!$AN$3:$AR$55,4,FALSE))</f>
        <v>0.44040404040404041</v>
      </c>
      <c r="S910" s="28">
        <f t="shared" si="73"/>
        <v>0</v>
      </c>
      <c r="T910" s="28">
        <f>IF(ISERROR(GETPIVOTDATA("Sum of emp",'2010 County Business Patterns'!$J$2,"FIPS State and County Code",$A910,"fipstate",$B910,"fipscty",$C910,"naics","337215")),0,GETPIVOTDATA("Sum of emp",'2010 County Business Patterns'!$J$2,"FIPS State and County Code",$A910,"fipstate",$B910,"fipscty",$C910,"naics","337215"))</f>
        <v>0</v>
      </c>
      <c r="U910" s="28">
        <f>IF(ISERROR(GETPIVOTDATA("Sum of Midpoint",'2010 County Business Patterns'!$J$2,"FIPS State and County Code",$A910,"fipstate",$B910,"fipscty",$C910,"naics","337215")),0,GETPIVOTDATA("Sum of Midpoint",'2010 County Business Patterns'!$J$2,"FIPS State and County Code",$A910,"fipstate",$B910,"fipscty",$C910,"naics","337215"))</f>
        <v>0</v>
      </c>
      <c r="V910">
        <f>IF(ISERROR(VLOOKUP($B910,'2010 State Business Patterns'!$AN$3:$AR$55,5,FALSE)),0,VLOOKUP($B910,'2010 State Business Patterns'!$AN$3:$AR$55,5,FALSE))</f>
        <v>0.5</v>
      </c>
      <c r="W910" s="28">
        <f t="shared" si="74"/>
        <v>0</v>
      </c>
    </row>
    <row r="911" spans="1:23" hidden="1">
      <c r="A911" s="1" t="s">
        <v>3666</v>
      </c>
      <c r="B911" s="1" t="s">
        <v>1929</v>
      </c>
      <c r="C911" s="1" t="s">
        <v>1779</v>
      </c>
      <c r="D911" s="1" t="s">
        <v>3667</v>
      </c>
      <c r="E911" s="1" t="s">
        <v>2057</v>
      </c>
      <c r="F911" s="1" t="s">
        <v>3634</v>
      </c>
      <c r="G911" s="47">
        <f t="shared" si="70"/>
        <v>0</v>
      </c>
      <c r="H911" s="28">
        <f>IF(ISERROR(GETPIVOTDATA("Sum of emp",'2010 County Business Patterns'!$J$2,"FIPS State and County Code",$A911,"fipstate",$B911,"fipscty",$C911,"naics","337124")),0,GETPIVOTDATA("Sum of emp",'2010 County Business Patterns'!$J$2,"FIPS State and County Code",$A911,"fipstate",$B911,"fipscty",$C911,"naics","337124"))</f>
        <v>0</v>
      </c>
      <c r="I911" s="28">
        <f>IF(ISERROR(GETPIVOTDATA("Sum of Midpoint",'2010 County Business Patterns'!$J$2,"FIPS State and County Code",$A911,"fipstate",$B911,"fipscty",$C911,"naics","337124")),0,GETPIVOTDATA("Sum of Midpoint",'2010 County Business Patterns'!$J$2,"FIPS State and County Code",$A911,"fipstate",$B911,"fipscty",$C911,"naics","337124"))</f>
        <v>0</v>
      </c>
      <c r="J911">
        <f>IF(ISERROR(VLOOKUP($B911,'2010 State Business Patterns'!$AN$3:$AR$55,2,FALSE)),0,VLOOKUP($B911,'2010 State Business Patterns'!$AN$3:$AR$55,2,FALSE))</f>
        <v>0</v>
      </c>
      <c r="K911" s="28">
        <f t="shared" si="71"/>
        <v>0</v>
      </c>
      <c r="L911" s="28">
        <f>IF(ISERROR(GETPIVOTDATA("Sum of emp",'2010 County Business Patterns'!$J$2,"FIPS State and County Code",$A911,"fipstate",$B911,"fipscty",$C911,"naics","337127")),0,GETPIVOTDATA("Sum of emp",'2010 County Business Patterns'!$J$2,"FIPS State and County Code",$A911,"fipstate",$B911,"fipscty",$C911,"naics","337127"))</f>
        <v>0</v>
      </c>
      <c r="M911" s="28">
        <f>IF(ISERROR(GETPIVOTDATA("Sum of Midpoint",'2010 County Business Patterns'!$J$2,"FIPS State and County Code",$A911,"fipstate",$B911,"fipscty",$C911,"naics","337127")),0,GETPIVOTDATA("Sum of Midpoint",'2010 County Business Patterns'!$J$2,"FIPS State and County Code",$A911,"fipstate",$B911,"fipscty",$C911,"naics","337127"))</f>
        <v>0</v>
      </c>
      <c r="N911">
        <f>IF(ISERROR(VLOOKUP($B911,'2010 State Business Patterns'!$AN$3:$AR$55,3,FALSE)),0,VLOOKUP($B911,'2010 State Business Patterns'!$AN$3:$AR$55,3,FALSE))</f>
        <v>0.71111111111111114</v>
      </c>
      <c r="O911" s="28">
        <f t="shared" si="72"/>
        <v>0</v>
      </c>
      <c r="P911" s="28">
        <f>IF(ISERROR(GETPIVOTDATA("Sum of emp",'2010 County Business Patterns'!$J$2,"FIPS State and County Code",$A911,"fipstate",$B911,"fipscty",$C911,"naics","337214")),0,GETPIVOTDATA("Sum of emp",'2010 County Business Patterns'!$J$2,"FIPS State and County Code",$A911,"fipstate",$B911,"fipscty",$C911,"naics","337214"))</f>
        <v>0</v>
      </c>
      <c r="Q911" s="28">
        <f>IF(ISERROR(GETPIVOTDATA("Sum of Midpoint",'2010 County Business Patterns'!$J$2,"FIPS State and County Code",$A911,"fipstate",$B911,"fipscty",$C911,"naics","337214")),0,GETPIVOTDATA("Sum of Midpoint",'2010 County Business Patterns'!$J$2,"FIPS State and County Code",$A911,"fipstate",$B911,"fipscty",$C911,"naics","337214"))</f>
        <v>0</v>
      </c>
      <c r="R911">
        <f>IF(ISERROR(VLOOKUP($B911,'2010 State Business Patterns'!$AN$3:$AR$55,4,FALSE)),0,VLOOKUP($B911,'2010 State Business Patterns'!$AN$3:$AR$55,4,FALSE))</f>
        <v>0.44040404040404041</v>
      </c>
      <c r="S911" s="28">
        <f t="shared" si="73"/>
        <v>0</v>
      </c>
      <c r="T911" s="28">
        <f>IF(ISERROR(GETPIVOTDATA("Sum of emp",'2010 County Business Patterns'!$J$2,"FIPS State and County Code",$A911,"fipstate",$B911,"fipscty",$C911,"naics","337215")),0,GETPIVOTDATA("Sum of emp",'2010 County Business Patterns'!$J$2,"FIPS State and County Code",$A911,"fipstate",$B911,"fipscty",$C911,"naics","337215"))</f>
        <v>0</v>
      </c>
      <c r="U911" s="28">
        <f>IF(ISERROR(GETPIVOTDATA("Sum of Midpoint",'2010 County Business Patterns'!$J$2,"FIPS State and County Code",$A911,"fipstate",$B911,"fipscty",$C911,"naics","337215")),0,GETPIVOTDATA("Sum of Midpoint",'2010 County Business Patterns'!$J$2,"FIPS State and County Code",$A911,"fipstate",$B911,"fipscty",$C911,"naics","337215"))</f>
        <v>0</v>
      </c>
      <c r="V911">
        <f>IF(ISERROR(VLOOKUP($B911,'2010 State Business Patterns'!$AN$3:$AR$55,5,FALSE)),0,VLOOKUP($B911,'2010 State Business Patterns'!$AN$3:$AR$55,5,FALSE))</f>
        <v>0.5</v>
      </c>
      <c r="W911" s="28">
        <f t="shared" si="74"/>
        <v>0</v>
      </c>
    </row>
    <row r="912" spans="1:23" hidden="1">
      <c r="A912" s="1" t="s">
        <v>3668</v>
      </c>
      <c r="B912" s="1" t="s">
        <v>1929</v>
      </c>
      <c r="C912" s="1" t="s">
        <v>1780</v>
      </c>
      <c r="D912" s="1" t="s">
        <v>2593</v>
      </c>
      <c r="E912" s="1" t="s">
        <v>2057</v>
      </c>
      <c r="F912" s="1" t="s">
        <v>3634</v>
      </c>
      <c r="G912" s="47">
        <f t="shared" si="70"/>
        <v>0</v>
      </c>
      <c r="H912" s="28">
        <f>IF(ISERROR(GETPIVOTDATA("Sum of emp",'2010 County Business Patterns'!$J$2,"FIPS State and County Code",$A912,"fipstate",$B912,"fipscty",$C912,"naics","337124")),0,GETPIVOTDATA("Sum of emp",'2010 County Business Patterns'!$J$2,"FIPS State and County Code",$A912,"fipstate",$B912,"fipscty",$C912,"naics","337124"))</f>
        <v>0</v>
      </c>
      <c r="I912" s="28">
        <f>IF(ISERROR(GETPIVOTDATA("Sum of Midpoint",'2010 County Business Patterns'!$J$2,"FIPS State and County Code",$A912,"fipstate",$B912,"fipscty",$C912,"naics","337124")),0,GETPIVOTDATA("Sum of Midpoint",'2010 County Business Patterns'!$J$2,"FIPS State and County Code",$A912,"fipstate",$B912,"fipscty",$C912,"naics","337124"))</f>
        <v>0</v>
      </c>
      <c r="J912">
        <f>IF(ISERROR(VLOOKUP($B912,'2010 State Business Patterns'!$AN$3:$AR$55,2,FALSE)),0,VLOOKUP($B912,'2010 State Business Patterns'!$AN$3:$AR$55,2,FALSE))</f>
        <v>0</v>
      </c>
      <c r="K912" s="28">
        <f t="shared" si="71"/>
        <v>0</v>
      </c>
      <c r="L912" s="28">
        <f>IF(ISERROR(GETPIVOTDATA("Sum of emp",'2010 County Business Patterns'!$J$2,"FIPS State and County Code",$A912,"fipstate",$B912,"fipscty",$C912,"naics","337127")),0,GETPIVOTDATA("Sum of emp",'2010 County Business Patterns'!$J$2,"FIPS State and County Code",$A912,"fipstate",$B912,"fipscty",$C912,"naics","337127"))</f>
        <v>0</v>
      </c>
      <c r="M912" s="28">
        <f>IF(ISERROR(GETPIVOTDATA("Sum of Midpoint",'2010 County Business Patterns'!$J$2,"FIPS State and County Code",$A912,"fipstate",$B912,"fipscty",$C912,"naics","337127")),0,GETPIVOTDATA("Sum of Midpoint",'2010 County Business Patterns'!$J$2,"FIPS State and County Code",$A912,"fipstate",$B912,"fipscty",$C912,"naics","337127"))</f>
        <v>0</v>
      </c>
      <c r="N912">
        <f>IF(ISERROR(VLOOKUP($B912,'2010 State Business Patterns'!$AN$3:$AR$55,3,FALSE)),0,VLOOKUP($B912,'2010 State Business Patterns'!$AN$3:$AR$55,3,FALSE))</f>
        <v>0.71111111111111114</v>
      </c>
      <c r="O912" s="28">
        <f t="shared" si="72"/>
        <v>0</v>
      </c>
      <c r="P912" s="28">
        <f>IF(ISERROR(GETPIVOTDATA("Sum of emp",'2010 County Business Patterns'!$J$2,"FIPS State and County Code",$A912,"fipstate",$B912,"fipscty",$C912,"naics","337214")),0,GETPIVOTDATA("Sum of emp",'2010 County Business Patterns'!$J$2,"FIPS State and County Code",$A912,"fipstate",$B912,"fipscty",$C912,"naics","337214"))</f>
        <v>0</v>
      </c>
      <c r="Q912" s="28">
        <f>IF(ISERROR(GETPIVOTDATA("Sum of Midpoint",'2010 County Business Patterns'!$J$2,"FIPS State and County Code",$A912,"fipstate",$B912,"fipscty",$C912,"naics","337214")),0,GETPIVOTDATA("Sum of Midpoint",'2010 County Business Patterns'!$J$2,"FIPS State and County Code",$A912,"fipstate",$B912,"fipscty",$C912,"naics","337214"))</f>
        <v>0</v>
      </c>
      <c r="R912">
        <f>IF(ISERROR(VLOOKUP($B912,'2010 State Business Patterns'!$AN$3:$AR$55,4,FALSE)),0,VLOOKUP($B912,'2010 State Business Patterns'!$AN$3:$AR$55,4,FALSE))</f>
        <v>0.44040404040404041</v>
      </c>
      <c r="S912" s="28">
        <f t="shared" si="73"/>
        <v>0</v>
      </c>
      <c r="T912" s="28">
        <f>IF(ISERROR(GETPIVOTDATA("Sum of emp",'2010 County Business Patterns'!$J$2,"FIPS State and County Code",$A912,"fipstate",$B912,"fipscty",$C912,"naics","337215")),0,GETPIVOTDATA("Sum of emp",'2010 County Business Patterns'!$J$2,"FIPS State and County Code",$A912,"fipstate",$B912,"fipscty",$C912,"naics","337215"))</f>
        <v>0</v>
      </c>
      <c r="U912" s="28">
        <f>IF(ISERROR(GETPIVOTDATA("Sum of Midpoint",'2010 County Business Patterns'!$J$2,"FIPS State and County Code",$A912,"fipstate",$B912,"fipscty",$C912,"naics","337215")),0,GETPIVOTDATA("Sum of Midpoint",'2010 County Business Patterns'!$J$2,"FIPS State and County Code",$A912,"fipstate",$B912,"fipscty",$C912,"naics","337215"))</f>
        <v>0</v>
      </c>
      <c r="V912">
        <f>IF(ISERROR(VLOOKUP($B912,'2010 State Business Patterns'!$AN$3:$AR$55,5,FALSE)),0,VLOOKUP($B912,'2010 State Business Patterns'!$AN$3:$AR$55,5,FALSE))</f>
        <v>0.5</v>
      </c>
      <c r="W912" s="28">
        <f t="shared" si="74"/>
        <v>0</v>
      </c>
    </row>
    <row r="913" spans="1:23" hidden="1">
      <c r="A913" s="1" t="s">
        <v>3669</v>
      </c>
      <c r="B913" s="1" t="s">
        <v>1929</v>
      </c>
      <c r="C913" s="1" t="s">
        <v>1781</v>
      </c>
      <c r="D913" s="1" t="s">
        <v>3234</v>
      </c>
      <c r="E913" s="1" t="s">
        <v>2057</v>
      </c>
      <c r="F913" s="1" t="s">
        <v>3634</v>
      </c>
      <c r="G913" s="47">
        <f t="shared" si="70"/>
        <v>0</v>
      </c>
      <c r="H913" s="28">
        <f>IF(ISERROR(GETPIVOTDATA("Sum of emp",'2010 County Business Patterns'!$J$2,"FIPS State and County Code",$A913,"fipstate",$B913,"fipscty",$C913,"naics","337124")),0,GETPIVOTDATA("Sum of emp",'2010 County Business Patterns'!$J$2,"FIPS State and County Code",$A913,"fipstate",$B913,"fipscty",$C913,"naics","337124"))</f>
        <v>0</v>
      </c>
      <c r="I913" s="28">
        <f>IF(ISERROR(GETPIVOTDATA("Sum of Midpoint",'2010 County Business Patterns'!$J$2,"FIPS State and County Code",$A913,"fipstate",$B913,"fipscty",$C913,"naics","337124")),0,GETPIVOTDATA("Sum of Midpoint",'2010 County Business Patterns'!$J$2,"FIPS State and County Code",$A913,"fipstate",$B913,"fipscty",$C913,"naics","337124"))</f>
        <v>0</v>
      </c>
      <c r="J913">
        <f>IF(ISERROR(VLOOKUP($B913,'2010 State Business Patterns'!$AN$3:$AR$55,2,FALSE)),0,VLOOKUP($B913,'2010 State Business Patterns'!$AN$3:$AR$55,2,FALSE))</f>
        <v>0</v>
      </c>
      <c r="K913" s="28">
        <f t="shared" si="71"/>
        <v>0</v>
      </c>
      <c r="L913" s="28">
        <f>IF(ISERROR(GETPIVOTDATA("Sum of emp",'2010 County Business Patterns'!$J$2,"FIPS State and County Code",$A913,"fipstate",$B913,"fipscty",$C913,"naics","337127")),0,GETPIVOTDATA("Sum of emp",'2010 County Business Patterns'!$J$2,"FIPS State and County Code",$A913,"fipstate",$B913,"fipscty",$C913,"naics","337127"))</f>
        <v>0</v>
      </c>
      <c r="M913" s="28">
        <f>IF(ISERROR(GETPIVOTDATA("Sum of Midpoint",'2010 County Business Patterns'!$J$2,"FIPS State and County Code",$A913,"fipstate",$B913,"fipscty",$C913,"naics","337127")),0,GETPIVOTDATA("Sum of Midpoint",'2010 County Business Patterns'!$J$2,"FIPS State and County Code",$A913,"fipstate",$B913,"fipscty",$C913,"naics","337127"))</f>
        <v>0</v>
      </c>
      <c r="N913">
        <f>IF(ISERROR(VLOOKUP($B913,'2010 State Business Patterns'!$AN$3:$AR$55,3,FALSE)),0,VLOOKUP($B913,'2010 State Business Patterns'!$AN$3:$AR$55,3,FALSE))</f>
        <v>0.71111111111111114</v>
      </c>
      <c r="O913" s="28">
        <f t="shared" si="72"/>
        <v>0</v>
      </c>
      <c r="P913" s="28">
        <f>IF(ISERROR(GETPIVOTDATA("Sum of emp",'2010 County Business Patterns'!$J$2,"FIPS State and County Code",$A913,"fipstate",$B913,"fipscty",$C913,"naics","337214")),0,GETPIVOTDATA("Sum of emp",'2010 County Business Patterns'!$J$2,"FIPS State and County Code",$A913,"fipstate",$B913,"fipscty",$C913,"naics","337214"))</f>
        <v>0</v>
      </c>
      <c r="Q913" s="28">
        <f>IF(ISERROR(GETPIVOTDATA("Sum of Midpoint",'2010 County Business Patterns'!$J$2,"FIPS State and County Code",$A913,"fipstate",$B913,"fipscty",$C913,"naics","337214")),0,GETPIVOTDATA("Sum of Midpoint",'2010 County Business Patterns'!$J$2,"FIPS State and County Code",$A913,"fipstate",$B913,"fipscty",$C913,"naics","337214"))</f>
        <v>0</v>
      </c>
      <c r="R913">
        <f>IF(ISERROR(VLOOKUP($B913,'2010 State Business Patterns'!$AN$3:$AR$55,4,FALSE)),0,VLOOKUP($B913,'2010 State Business Patterns'!$AN$3:$AR$55,4,FALSE))</f>
        <v>0.44040404040404041</v>
      </c>
      <c r="S913" s="28">
        <f t="shared" si="73"/>
        <v>0</v>
      </c>
      <c r="T913" s="28">
        <f>IF(ISERROR(GETPIVOTDATA("Sum of emp",'2010 County Business Patterns'!$J$2,"FIPS State and County Code",$A913,"fipstate",$B913,"fipscty",$C913,"naics","337215")),0,GETPIVOTDATA("Sum of emp",'2010 County Business Patterns'!$J$2,"FIPS State and County Code",$A913,"fipstate",$B913,"fipscty",$C913,"naics","337215"))</f>
        <v>0</v>
      </c>
      <c r="U913" s="28">
        <f>IF(ISERROR(GETPIVOTDATA("Sum of Midpoint",'2010 County Business Patterns'!$J$2,"FIPS State and County Code",$A913,"fipstate",$B913,"fipscty",$C913,"naics","337215")),0,GETPIVOTDATA("Sum of Midpoint",'2010 County Business Patterns'!$J$2,"FIPS State and County Code",$A913,"fipstate",$B913,"fipscty",$C913,"naics","337215"))</f>
        <v>0</v>
      </c>
      <c r="V913">
        <f>IF(ISERROR(VLOOKUP($B913,'2010 State Business Patterns'!$AN$3:$AR$55,5,FALSE)),0,VLOOKUP($B913,'2010 State Business Patterns'!$AN$3:$AR$55,5,FALSE))</f>
        <v>0.5</v>
      </c>
      <c r="W913" s="28">
        <f t="shared" si="74"/>
        <v>0</v>
      </c>
    </row>
    <row r="914" spans="1:23" hidden="1">
      <c r="A914" s="1" t="s">
        <v>3670</v>
      </c>
      <c r="B914" s="1" t="s">
        <v>1929</v>
      </c>
      <c r="C914" s="1" t="s">
        <v>1782</v>
      </c>
      <c r="D914" s="1" t="s">
        <v>3671</v>
      </c>
      <c r="E914" s="1" t="s">
        <v>2057</v>
      </c>
      <c r="F914" s="1" t="s">
        <v>3634</v>
      </c>
      <c r="G914" s="47">
        <f t="shared" si="70"/>
        <v>0</v>
      </c>
      <c r="H914" s="28">
        <f>IF(ISERROR(GETPIVOTDATA("Sum of emp",'2010 County Business Patterns'!$J$2,"FIPS State and County Code",$A914,"fipstate",$B914,"fipscty",$C914,"naics","337124")),0,GETPIVOTDATA("Sum of emp",'2010 County Business Patterns'!$J$2,"FIPS State and County Code",$A914,"fipstate",$B914,"fipscty",$C914,"naics","337124"))</f>
        <v>0</v>
      </c>
      <c r="I914" s="28">
        <f>IF(ISERROR(GETPIVOTDATA("Sum of Midpoint",'2010 County Business Patterns'!$J$2,"FIPS State and County Code",$A914,"fipstate",$B914,"fipscty",$C914,"naics","337124")),0,GETPIVOTDATA("Sum of Midpoint",'2010 County Business Patterns'!$J$2,"FIPS State and County Code",$A914,"fipstate",$B914,"fipscty",$C914,"naics","337124"))</f>
        <v>0</v>
      </c>
      <c r="J914">
        <f>IF(ISERROR(VLOOKUP($B914,'2010 State Business Patterns'!$AN$3:$AR$55,2,FALSE)),0,VLOOKUP($B914,'2010 State Business Patterns'!$AN$3:$AR$55,2,FALSE))</f>
        <v>0</v>
      </c>
      <c r="K914" s="28">
        <f t="shared" si="71"/>
        <v>0</v>
      </c>
      <c r="L914" s="28">
        <f>IF(ISERROR(GETPIVOTDATA("Sum of emp",'2010 County Business Patterns'!$J$2,"FIPS State and County Code",$A914,"fipstate",$B914,"fipscty",$C914,"naics","337127")),0,GETPIVOTDATA("Sum of emp",'2010 County Business Patterns'!$J$2,"FIPS State and County Code",$A914,"fipstate",$B914,"fipscty",$C914,"naics","337127"))</f>
        <v>0</v>
      </c>
      <c r="M914" s="28">
        <f>IF(ISERROR(GETPIVOTDATA("Sum of Midpoint",'2010 County Business Patterns'!$J$2,"FIPS State and County Code",$A914,"fipstate",$B914,"fipscty",$C914,"naics","337127")),0,GETPIVOTDATA("Sum of Midpoint",'2010 County Business Patterns'!$J$2,"FIPS State and County Code",$A914,"fipstate",$B914,"fipscty",$C914,"naics","337127"))</f>
        <v>0</v>
      </c>
      <c r="N914">
        <f>IF(ISERROR(VLOOKUP($B914,'2010 State Business Patterns'!$AN$3:$AR$55,3,FALSE)),0,VLOOKUP($B914,'2010 State Business Patterns'!$AN$3:$AR$55,3,FALSE))</f>
        <v>0.71111111111111114</v>
      </c>
      <c r="O914" s="28">
        <f t="shared" si="72"/>
        <v>0</v>
      </c>
      <c r="P914" s="28">
        <f>IF(ISERROR(GETPIVOTDATA("Sum of emp",'2010 County Business Patterns'!$J$2,"FIPS State and County Code",$A914,"fipstate",$B914,"fipscty",$C914,"naics","337214")),0,GETPIVOTDATA("Sum of emp",'2010 County Business Patterns'!$J$2,"FIPS State and County Code",$A914,"fipstate",$B914,"fipscty",$C914,"naics","337214"))</f>
        <v>0</v>
      </c>
      <c r="Q914" s="28">
        <f>IF(ISERROR(GETPIVOTDATA("Sum of Midpoint",'2010 County Business Patterns'!$J$2,"FIPS State and County Code",$A914,"fipstate",$B914,"fipscty",$C914,"naics","337214")),0,GETPIVOTDATA("Sum of Midpoint",'2010 County Business Patterns'!$J$2,"FIPS State and County Code",$A914,"fipstate",$B914,"fipscty",$C914,"naics","337214"))</f>
        <v>0</v>
      </c>
      <c r="R914">
        <f>IF(ISERROR(VLOOKUP($B914,'2010 State Business Patterns'!$AN$3:$AR$55,4,FALSE)),0,VLOOKUP($B914,'2010 State Business Patterns'!$AN$3:$AR$55,4,FALSE))</f>
        <v>0.44040404040404041</v>
      </c>
      <c r="S914" s="28">
        <f t="shared" si="73"/>
        <v>0</v>
      </c>
      <c r="T914" s="28">
        <f>IF(ISERROR(GETPIVOTDATA("Sum of emp",'2010 County Business Patterns'!$J$2,"FIPS State and County Code",$A914,"fipstate",$B914,"fipscty",$C914,"naics","337215")),0,GETPIVOTDATA("Sum of emp",'2010 County Business Patterns'!$J$2,"FIPS State and County Code",$A914,"fipstate",$B914,"fipscty",$C914,"naics","337215"))</f>
        <v>0</v>
      </c>
      <c r="U914" s="28">
        <f>IF(ISERROR(GETPIVOTDATA("Sum of Midpoint",'2010 County Business Patterns'!$J$2,"FIPS State and County Code",$A914,"fipstate",$B914,"fipscty",$C914,"naics","337215")),0,GETPIVOTDATA("Sum of Midpoint",'2010 County Business Patterns'!$J$2,"FIPS State and County Code",$A914,"fipstate",$B914,"fipscty",$C914,"naics","337215"))</f>
        <v>0</v>
      </c>
      <c r="V914">
        <f>IF(ISERROR(VLOOKUP($B914,'2010 State Business Patterns'!$AN$3:$AR$55,5,FALSE)),0,VLOOKUP($B914,'2010 State Business Patterns'!$AN$3:$AR$55,5,FALSE))</f>
        <v>0.5</v>
      </c>
      <c r="W914" s="28">
        <f t="shared" si="74"/>
        <v>0</v>
      </c>
    </row>
    <row r="915" spans="1:23">
      <c r="A915" s="1" t="s">
        <v>3672</v>
      </c>
      <c r="B915" s="1" t="s">
        <v>1929</v>
      </c>
      <c r="C915" s="1" t="s">
        <v>1783</v>
      </c>
      <c r="D915" s="1" t="s">
        <v>3673</v>
      </c>
      <c r="E915" s="1" t="s">
        <v>2057</v>
      </c>
      <c r="F915" s="1" t="s">
        <v>3634</v>
      </c>
      <c r="G915" s="47">
        <f t="shared" si="70"/>
        <v>2.5</v>
      </c>
      <c r="H915" s="28">
        <f>IF(ISERROR(GETPIVOTDATA("Sum of emp",'2010 County Business Patterns'!$J$2,"FIPS State and County Code",$A915,"fipstate",$B915,"fipscty",$C915,"naics","337124")),0,GETPIVOTDATA("Sum of emp",'2010 County Business Patterns'!$J$2,"FIPS State and County Code",$A915,"fipstate",$B915,"fipscty",$C915,"naics","337124"))</f>
        <v>0</v>
      </c>
      <c r="I915" s="28">
        <f>IF(ISERROR(GETPIVOTDATA("Sum of Midpoint",'2010 County Business Patterns'!$J$2,"FIPS State and County Code",$A915,"fipstate",$B915,"fipscty",$C915,"naics","337124")),0,GETPIVOTDATA("Sum of Midpoint",'2010 County Business Patterns'!$J$2,"FIPS State and County Code",$A915,"fipstate",$B915,"fipscty",$C915,"naics","337124"))</f>
        <v>0</v>
      </c>
      <c r="J915">
        <f>IF(ISERROR(VLOOKUP($B915,'2010 State Business Patterns'!$AN$3:$AR$55,2,FALSE)),0,VLOOKUP($B915,'2010 State Business Patterns'!$AN$3:$AR$55,2,FALSE))</f>
        <v>0</v>
      </c>
      <c r="K915" s="28">
        <f t="shared" si="71"/>
        <v>0</v>
      </c>
      <c r="L915" s="28">
        <f>IF(ISERROR(GETPIVOTDATA("Sum of emp",'2010 County Business Patterns'!$J$2,"FIPS State and County Code",$A915,"fipstate",$B915,"fipscty",$C915,"naics","337127")),0,GETPIVOTDATA("Sum of emp",'2010 County Business Patterns'!$J$2,"FIPS State and County Code",$A915,"fipstate",$B915,"fipscty",$C915,"naics","337127"))</f>
        <v>0</v>
      </c>
      <c r="M915" s="28">
        <f>IF(ISERROR(GETPIVOTDATA("Sum of Midpoint",'2010 County Business Patterns'!$J$2,"FIPS State and County Code",$A915,"fipstate",$B915,"fipscty",$C915,"naics","337127")),0,GETPIVOTDATA("Sum of Midpoint",'2010 County Business Patterns'!$J$2,"FIPS State and County Code",$A915,"fipstate",$B915,"fipscty",$C915,"naics","337127"))</f>
        <v>0</v>
      </c>
      <c r="N915">
        <f>IF(ISERROR(VLOOKUP($B915,'2010 State Business Patterns'!$AN$3:$AR$55,3,FALSE)),0,VLOOKUP($B915,'2010 State Business Patterns'!$AN$3:$AR$55,3,FALSE))</f>
        <v>0.71111111111111114</v>
      </c>
      <c r="O915" s="28">
        <f t="shared" si="72"/>
        <v>0</v>
      </c>
      <c r="P915" s="28">
        <f>IF(ISERROR(GETPIVOTDATA("Sum of emp",'2010 County Business Patterns'!$J$2,"FIPS State and County Code",$A915,"fipstate",$B915,"fipscty",$C915,"naics","337214")),0,GETPIVOTDATA("Sum of emp",'2010 County Business Patterns'!$J$2,"FIPS State and County Code",$A915,"fipstate",$B915,"fipscty",$C915,"naics","337214"))</f>
        <v>0</v>
      </c>
      <c r="Q915" s="28">
        <f>IF(ISERROR(GETPIVOTDATA("Sum of Midpoint",'2010 County Business Patterns'!$J$2,"FIPS State and County Code",$A915,"fipstate",$B915,"fipscty",$C915,"naics","337214")),0,GETPIVOTDATA("Sum of Midpoint",'2010 County Business Patterns'!$J$2,"FIPS State and County Code",$A915,"fipstate",$B915,"fipscty",$C915,"naics","337214"))</f>
        <v>0</v>
      </c>
      <c r="R915">
        <f>IF(ISERROR(VLOOKUP($B915,'2010 State Business Patterns'!$AN$3:$AR$55,4,FALSE)),0,VLOOKUP($B915,'2010 State Business Patterns'!$AN$3:$AR$55,4,FALSE))</f>
        <v>0.44040404040404041</v>
      </c>
      <c r="S915" s="28">
        <f t="shared" si="73"/>
        <v>0</v>
      </c>
      <c r="T915" s="28">
        <f>IF(ISERROR(GETPIVOTDATA("Sum of emp",'2010 County Business Patterns'!$J$2,"FIPS State and County Code",$A915,"fipstate",$B915,"fipscty",$C915,"naics","337215")),0,GETPIVOTDATA("Sum of emp",'2010 County Business Patterns'!$J$2,"FIPS State and County Code",$A915,"fipstate",$B915,"fipscty",$C915,"naics","337215"))</f>
        <v>0</v>
      </c>
      <c r="U915" s="28">
        <f>IF(ISERROR(GETPIVOTDATA("Sum of Midpoint",'2010 County Business Patterns'!$J$2,"FIPS State and County Code",$A915,"fipstate",$B915,"fipscty",$C915,"naics","337215")),0,GETPIVOTDATA("Sum of Midpoint",'2010 County Business Patterns'!$J$2,"FIPS State and County Code",$A915,"fipstate",$B915,"fipscty",$C915,"naics","337215"))</f>
        <v>10</v>
      </c>
      <c r="V915">
        <f>IF(ISERROR(VLOOKUP($B915,'2010 State Business Patterns'!$AN$3:$AR$55,5,FALSE)),0,VLOOKUP($B915,'2010 State Business Patterns'!$AN$3:$AR$55,5,FALSE))</f>
        <v>0.5</v>
      </c>
      <c r="W915" s="28">
        <f t="shared" si="74"/>
        <v>2.5</v>
      </c>
    </row>
    <row r="916" spans="1:23" hidden="1">
      <c r="A916" s="1" t="s">
        <v>3674</v>
      </c>
      <c r="B916" s="1" t="s">
        <v>1929</v>
      </c>
      <c r="C916" s="1" t="s">
        <v>1844</v>
      </c>
      <c r="D916" s="1" t="s">
        <v>3675</v>
      </c>
      <c r="E916" s="1" t="s">
        <v>2057</v>
      </c>
      <c r="F916" s="1" t="s">
        <v>3634</v>
      </c>
      <c r="G916" s="47">
        <f t="shared" si="70"/>
        <v>0</v>
      </c>
      <c r="H916" s="28">
        <f>IF(ISERROR(GETPIVOTDATA("Sum of emp",'2010 County Business Patterns'!$J$2,"FIPS State and County Code",$A916,"fipstate",$B916,"fipscty",$C916,"naics","337124")),0,GETPIVOTDATA("Sum of emp",'2010 County Business Patterns'!$J$2,"FIPS State and County Code",$A916,"fipstate",$B916,"fipscty",$C916,"naics","337124"))</f>
        <v>0</v>
      </c>
      <c r="I916" s="28">
        <f>IF(ISERROR(GETPIVOTDATA("Sum of Midpoint",'2010 County Business Patterns'!$J$2,"FIPS State and County Code",$A916,"fipstate",$B916,"fipscty",$C916,"naics","337124")),0,GETPIVOTDATA("Sum of Midpoint",'2010 County Business Patterns'!$J$2,"FIPS State and County Code",$A916,"fipstate",$B916,"fipscty",$C916,"naics","337124"))</f>
        <v>0</v>
      </c>
      <c r="J916">
        <f>IF(ISERROR(VLOOKUP($B916,'2010 State Business Patterns'!$AN$3:$AR$55,2,FALSE)),0,VLOOKUP($B916,'2010 State Business Patterns'!$AN$3:$AR$55,2,FALSE))</f>
        <v>0</v>
      </c>
      <c r="K916" s="28">
        <f t="shared" si="71"/>
        <v>0</v>
      </c>
      <c r="L916" s="28">
        <f>IF(ISERROR(GETPIVOTDATA("Sum of emp",'2010 County Business Patterns'!$J$2,"FIPS State and County Code",$A916,"fipstate",$B916,"fipscty",$C916,"naics","337127")),0,GETPIVOTDATA("Sum of emp",'2010 County Business Patterns'!$J$2,"FIPS State and County Code",$A916,"fipstate",$B916,"fipscty",$C916,"naics","337127"))</f>
        <v>0</v>
      </c>
      <c r="M916" s="28">
        <f>IF(ISERROR(GETPIVOTDATA("Sum of Midpoint",'2010 County Business Patterns'!$J$2,"FIPS State and County Code",$A916,"fipstate",$B916,"fipscty",$C916,"naics","337127")),0,GETPIVOTDATA("Sum of Midpoint",'2010 County Business Patterns'!$J$2,"FIPS State and County Code",$A916,"fipstate",$B916,"fipscty",$C916,"naics","337127"))</f>
        <v>0</v>
      </c>
      <c r="N916">
        <f>IF(ISERROR(VLOOKUP($B916,'2010 State Business Patterns'!$AN$3:$AR$55,3,FALSE)),0,VLOOKUP($B916,'2010 State Business Patterns'!$AN$3:$AR$55,3,FALSE))</f>
        <v>0.71111111111111114</v>
      </c>
      <c r="O916" s="28">
        <f t="shared" si="72"/>
        <v>0</v>
      </c>
      <c r="P916" s="28">
        <f>IF(ISERROR(GETPIVOTDATA("Sum of emp",'2010 County Business Patterns'!$J$2,"FIPS State and County Code",$A916,"fipstate",$B916,"fipscty",$C916,"naics","337214")),0,GETPIVOTDATA("Sum of emp",'2010 County Business Patterns'!$J$2,"FIPS State and County Code",$A916,"fipstate",$B916,"fipscty",$C916,"naics","337214"))</f>
        <v>0</v>
      </c>
      <c r="Q916" s="28">
        <f>IF(ISERROR(GETPIVOTDATA("Sum of Midpoint",'2010 County Business Patterns'!$J$2,"FIPS State and County Code",$A916,"fipstate",$B916,"fipscty",$C916,"naics","337214")),0,GETPIVOTDATA("Sum of Midpoint",'2010 County Business Patterns'!$J$2,"FIPS State and County Code",$A916,"fipstate",$B916,"fipscty",$C916,"naics","337214"))</f>
        <v>0</v>
      </c>
      <c r="R916">
        <f>IF(ISERROR(VLOOKUP($B916,'2010 State Business Patterns'!$AN$3:$AR$55,4,FALSE)),0,VLOOKUP($B916,'2010 State Business Patterns'!$AN$3:$AR$55,4,FALSE))</f>
        <v>0.44040404040404041</v>
      </c>
      <c r="S916" s="28">
        <f t="shared" si="73"/>
        <v>0</v>
      </c>
      <c r="T916" s="28">
        <f>IF(ISERROR(GETPIVOTDATA("Sum of emp",'2010 County Business Patterns'!$J$2,"FIPS State and County Code",$A916,"fipstate",$B916,"fipscty",$C916,"naics","337215")),0,GETPIVOTDATA("Sum of emp",'2010 County Business Patterns'!$J$2,"FIPS State and County Code",$A916,"fipstate",$B916,"fipscty",$C916,"naics","337215"))</f>
        <v>0</v>
      </c>
      <c r="U916" s="28">
        <f>IF(ISERROR(GETPIVOTDATA("Sum of Midpoint",'2010 County Business Patterns'!$J$2,"FIPS State and County Code",$A916,"fipstate",$B916,"fipscty",$C916,"naics","337215")),0,GETPIVOTDATA("Sum of Midpoint",'2010 County Business Patterns'!$J$2,"FIPS State and County Code",$A916,"fipstate",$B916,"fipscty",$C916,"naics","337215"))</f>
        <v>0</v>
      </c>
      <c r="V916">
        <f>IF(ISERROR(VLOOKUP($B916,'2010 State Business Patterns'!$AN$3:$AR$55,5,FALSE)),0,VLOOKUP($B916,'2010 State Business Patterns'!$AN$3:$AR$55,5,FALSE))</f>
        <v>0.5</v>
      </c>
      <c r="W916" s="28">
        <f t="shared" si="74"/>
        <v>0</v>
      </c>
    </row>
    <row r="917" spans="1:23" hidden="1">
      <c r="A917" s="1" t="s">
        <v>3676</v>
      </c>
      <c r="B917" s="1" t="s">
        <v>1929</v>
      </c>
      <c r="C917" s="1" t="s">
        <v>1784</v>
      </c>
      <c r="D917" s="1" t="s">
        <v>3677</v>
      </c>
      <c r="E917" s="1" t="s">
        <v>2057</v>
      </c>
      <c r="F917" s="1" t="s">
        <v>3634</v>
      </c>
      <c r="G917" s="47">
        <f t="shared" si="70"/>
        <v>0</v>
      </c>
      <c r="H917" s="28">
        <f>IF(ISERROR(GETPIVOTDATA("Sum of emp",'2010 County Business Patterns'!$J$2,"FIPS State and County Code",$A917,"fipstate",$B917,"fipscty",$C917,"naics","337124")),0,GETPIVOTDATA("Sum of emp",'2010 County Business Patterns'!$J$2,"FIPS State and County Code",$A917,"fipstate",$B917,"fipscty",$C917,"naics","337124"))</f>
        <v>0</v>
      </c>
      <c r="I917" s="28">
        <f>IF(ISERROR(GETPIVOTDATA("Sum of Midpoint",'2010 County Business Patterns'!$J$2,"FIPS State and County Code",$A917,"fipstate",$B917,"fipscty",$C917,"naics","337124")),0,GETPIVOTDATA("Sum of Midpoint",'2010 County Business Patterns'!$J$2,"FIPS State and County Code",$A917,"fipstate",$B917,"fipscty",$C917,"naics","337124"))</f>
        <v>0</v>
      </c>
      <c r="J917">
        <f>IF(ISERROR(VLOOKUP($B917,'2010 State Business Patterns'!$AN$3:$AR$55,2,FALSE)),0,VLOOKUP($B917,'2010 State Business Patterns'!$AN$3:$AR$55,2,FALSE))</f>
        <v>0</v>
      </c>
      <c r="K917" s="28">
        <f t="shared" si="71"/>
        <v>0</v>
      </c>
      <c r="L917" s="28">
        <f>IF(ISERROR(GETPIVOTDATA("Sum of emp",'2010 County Business Patterns'!$J$2,"FIPS State and County Code",$A917,"fipstate",$B917,"fipscty",$C917,"naics","337127")),0,GETPIVOTDATA("Sum of emp",'2010 County Business Patterns'!$J$2,"FIPS State and County Code",$A917,"fipstate",$B917,"fipscty",$C917,"naics","337127"))</f>
        <v>0</v>
      </c>
      <c r="M917" s="28">
        <f>IF(ISERROR(GETPIVOTDATA("Sum of Midpoint",'2010 County Business Patterns'!$J$2,"FIPS State and County Code",$A917,"fipstate",$B917,"fipscty",$C917,"naics","337127")),0,GETPIVOTDATA("Sum of Midpoint",'2010 County Business Patterns'!$J$2,"FIPS State and County Code",$A917,"fipstate",$B917,"fipscty",$C917,"naics","337127"))</f>
        <v>0</v>
      </c>
      <c r="N917">
        <f>IF(ISERROR(VLOOKUP($B917,'2010 State Business Patterns'!$AN$3:$AR$55,3,FALSE)),0,VLOOKUP($B917,'2010 State Business Patterns'!$AN$3:$AR$55,3,FALSE))</f>
        <v>0.71111111111111114</v>
      </c>
      <c r="O917" s="28">
        <f t="shared" si="72"/>
        <v>0</v>
      </c>
      <c r="P917" s="28">
        <f>IF(ISERROR(GETPIVOTDATA("Sum of emp",'2010 County Business Patterns'!$J$2,"FIPS State and County Code",$A917,"fipstate",$B917,"fipscty",$C917,"naics","337214")),0,GETPIVOTDATA("Sum of emp",'2010 County Business Patterns'!$J$2,"FIPS State and County Code",$A917,"fipstate",$B917,"fipscty",$C917,"naics","337214"))</f>
        <v>0</v>
      </c>
      <c r="Q917" s="28">
        <f>IF(ISERROR(GETPIVOTDATA("Sum of Midpoint",'2010 County Business Patterns'!$J$2,"FIPS State and County Code",$A917,"fipstate",$B917,"fipscty",$C917,"naics","337214")),0,GETPIVOTDATA("Sum of Midpoint",'2010 County Business Patterns'!$J$2,"FIPS State and County Code",$A917,"fipstate",$B917,"fipscty",$C917,"naics","337214"))</f>
        <v>0</v>
      </c>
      <c r="R917">
        <f>IF(ISERROR(VLOOKUP($B917,'2010 State Business Patterns'!$AN$3:$AR$55,4,FALSE)),0,VLOOKUP($B917,'2010 State Business Patterns'!$AN$3:$AR$55,4,FALSE))</f>
        <v>0.44040404040404041</v>
      </c>
      <c r="S917" s="28">
        <f t="shared" si="73"/>
        <v>0</v>
      </c>
      <c r="T917" s="28">
        <f>IF(ISERROR(GETPIVOTDATA("Sum of emp",'2010 County Business Patterns'!$J$2,"FIPS State and County Code",$A917,"fipstate",$B917,"fipscty",$C917,"naics","337215")),0,GETPIVOTDATA("Sum of emp",'2010 County Business Patterns'!$J$2,"FIPS State and County Code",$A917,"fipstate",$B917,"fipscty",$C917,"naics","337215"))</f>
        <v>0</v>
      </c>
      <c r="U917" s="28">
        <f>IF(ISERROR(GETPIVOTDATA("Sum of Midpoint",'2010 County Business Patterns'!$J$2,"FIPS State and County Code",$A917,"fipstate",$B917,"fipscty",$C917,"naics","337215")),0,GETPIVOTDATA("Sum of Midpoint",'2010 County Business Patterns'!$J$2,"FIPS State and County Code",$A917,"fipstate",$B917,"fipscty",$C917,"naics","337215"))</f>
        <v>0</v>
      </c>
      <c r="V917">
        <f>IF(ISERROR(VLOOKUP($B917,'2010 State Business Patterns'!$AN$3:$AR$55,5,FALSE)),0,VLOOKUP($B917,'2010 State Business Patterns'!$AN$3:$AR$55,5,FALSE))</f>
        <v>0.5</v>
      </c>
      <c r="W917" s="28">
        <f t="shared" si="74"/>
        <v>0</v>
      </c>
    </row>
    <row r="918" spans="1:23" hidden="1">
      <c r="A918" s="1" t="s">
        <v>3678</v>
      </c>
      <c r="B918" s="1" t="s">
        <v>1929</v>
      </c>
      <c r="C918" s="1" t="s">
        <v>1828</v>
      </c>
      <c r="D918" s="1" t="s">
        <v>3238</v>
      </c>
      <c r="E918" s="1" t="s">
        <v>2057</v>
      </c>
      <c r="F918" s="1" t="s">
        <v>3634</v>
      </c>
      <c r="G918" s="47">
        <f t="shared" si="70"/>
        <v>0</v>
      </c>
      <c r="H918" s="28">
        <f>IF(ISERROR(GETPIVOTDATA("Sum of emp",'2010 County Business Patterns'!$J$2,"FIPS State and County Code",$A918,"fipstate",$B918,"fipscty",$C918,"naics","337124")),0,GETPIVOTDATA("Sum of emp",'2010 County Business Patterns'!$J$2,"FIPS State and County Code",$A918,"fipstate",$B918,"fipscty",$C918,"naics","337124"))</f>
        <v>0</v>
      </c>
      <c r="I918" s="28">
        <f>IF(ISERROR(GETPIVOTDATA("Sum of Midpoint",'2010 County Business Patterns'!$J$2,"FIPS State and County Code",$A918,"fipstate",$B918,"fipscty",$C918,"naics","337124")),0,GETPIVOTDATA("Sum of Midpoint",'2010 County Business Patterns'!$J$2,"FIPS State and County Code",$A918,"fipstate",$B918,"fipscty",$C918,"naics","337124"))</f>
        <v>0</v>
      </c>
      <c r="J918">
        <f>IF(ISERROR(VLOOKUP($B918,'2010 State Business Patterns'!$AN$3:$AR$55,2,FALSE)),0,VLOOKUP($B918,'2010 State Business Patterns'!$AN$3:$AR$55,2,FALSE))</f>
        <v>0</v>
      </c>
      <c r="K918" s="28">
        <f t="shared" si="71"/>
        <v>0</v>
      </c>
      <c r="L918" s="28">
        <f>IF(ISERROR(GETPIVOTDATA("Sum of emp",'2010 County Business Patterns'!$J$2,"FIPS State and County Code",$A918,"fipstate",$B918,"fipscty",$C918,"naics","337127")),0,GETPIVOTDATA("Sum of emp",'2010 County Business Patterns'!$J$2,"FIPS State and County Code",$A918,"fipstate",$B918,"fipscty",$C918,"naics","337127"))</f>
        <v>0</v>
      </c>
      <c r="M918" s="28">
        <f>IF(ISERROR(GETPIVOTDATA("Sum of Midpoint",'2010 County Business Patterns'!$J$2,"FIPS State and County Code",$A918,"fipstate",$B918,"fipscty",$C918,"naics","337127")),0,GETPIVOTDATA("Sum of Midpoint",'2010 County Business Patterns'!$J$2,"FIPS State and County Code",$A918,"fipstate",$B918,"fipscty",$C918,"naics","337127"))</f>
        <v>0</v>
      </c>
      <c r="N918">
        <f>IF(ISERROR(VLOOKUP($B918,'2010 State Business Patterns'!$AN$3:$AR$55,3,FALSE)),0,VLOOKUP($B918,'2010 State Business Patterns'!$AN$3:$AR$55,3,FALSE))</f>
        <v>0.71111111111111114</v>
      </c>
      <c r="O918" s="28">
        <f t="shared" si="72"/>
        <v>0</v>
      </c>
      <c r="P918" s="28">
        <f>IF(ISERROR(GETPIVOTDATA("Sum of emp",'2010 County Business Patterns'!$J$2,"FIPS State and County Code",$A918,"fipstate",$B918,"fipscty",$C918,"naics","337214")),0,GETPIVOTDATA("Sum of emp",'2010 County Business Patterns'!$J$2,"FIPS State and County Code",$A918,"fipstate",$B918,"fipscty",$C918,"naics","337214"))</f>
        <v>0</v>
      </c>
      <c r="Q918" s="28">
        <f>IF(ISERROR(GETPIVOTDATA("Sum of Midpoint",'2010 County Business Patterns'!$J$2,"FIPS State and County Code",$A918,"fipstate",$B918,"fipscty",$C918,"naics","337214")),0,GETPIVOTDATA("Sum of Midpoint",'2010 County Business Patterns'!$J$2,"FIPS State and County Code",$A918,"fipstate",$B918,"fipscty",$C918,"naics","337214"))</f>
        <v>0</v>
      </c>
      <c r="R918">
        <f>IF(ISERROR(VLOOKUP($B918,'2010 State Business Patterns'!$AN$3:$AR$55,4,FALSE)),0,VLOOKUP($B918,'2010 State Business Patterns'!$AN$3:$AR$55,4,FALSE))</f>
        <v>0.44040404040404041</v>
      </c>
      <c r="S918" s="28">
        <f t="shared" si="73"/>
        <v>0</v>
      </c>
      <c r="T918" s="28">
        <f>IF(ISERROR(GETPIVOTDATA("Sum of emp",'2010 County Business Patterns'!$J$2,"FIPS State and County Code",$A918,"fipstate",$B918,"fipscty",$C918,"naics","337215")),0,GETPIVOTDATA("Sum of emp",'2010 County Business Patterns'!$J$2,"FIPS State and County Code",$A918,"fipstate",$B918,"fipscty",$C918,"naics","337215"))</f>
        <v>0</v>
      </c>
      <c r="U918" s="28">
        <f>IF(ISERROR(GETPIVOTDATA("Sum of Midpoint",'2010 County Business Patterns'!$J$2,"FIPS State and County Code",$A918,"fipstate",$B918,"fipscty",$C918,"naics","337215")),0,GETPIVOTDATA("Sum of Midpoint",'2010 County Business Patterns'!$J$2,"FIPS State and County Code",$A918,"fipstate",$B918,"fipscty",$C918,"naics","337215"))</f>
        <v>0</v>
      </c>
      <c r="V918">
        <f>IF(ISERROR(VLOOKUP($B918,'2010 State Business Patterns'!$AN$3:$AR$55,5,FALSE)),0,VLOOKUP($B918,'2010 State Business Patterns'!$AN$3:$AR$55,5,FALSE))</f>
        <v>0.5</v>
      </c>
      <c r="W918" s="28">
        <f t="shared" si="74"/>
        <v>0</v>
      </c>
    </row>
    <row r="919" spans="1:23" hidden="1">
      <c r="A919" s="1" t="s">
        <v>3679</v>
      </c>
      <c r="B919" s="1" t="s">
        <v>1929</v>
      </c>
      <c r="C919" s="1" t="s">
        <v>1845</v>
      </c>
      <c r="D919" s="1" t="s">
        <v>2116</v>
      </c>
      <c r="E919" s="1" t="s">
        <v>2057</v>
      </c>
      <c r="F919" s="1" t="s">
        <v>3634</v>
      </c>
      <c r="G919" s="47">
        <f t="shared" si="70"/>
        <v>0</v>
      </c>
      <c r="H919" s="28">
        <f>IF(ISERROR(GETPIVOTDATA("Sum of emp",'2010 County Business Patterns'!$J$2,"FIPS State and County Code",$A919,"fipstate",$B919,"fipscty",$C919,"naics","337124")),0,GETPIVOTDATA("Sum of emp",'2010 County Business Patterns'!$J$2,"FIPS State and County Code",$A919,"fipstate",$B919,"fipscty",$C919,"naics","337124"))</f>
        <v>0</v>
      </c>
      <c r="I919" s="28">
        <f>IF(ISERROR(GETPIVOTDATA("Sum of Midpoint",'2010 County Business Patterns'!$J$2,"FIPS State and County Code",$A919,"fipstate",$B919,"fipscty",$C919,"naics","337124")),0,GETPIVOTDATA("Sum of Midpoint",'2010 County Business Patterns'!$J$2,"FIPS State and County Code",$A919,"fipstate",$B919,"fipscty",$C919,"naics","337124"))</f>
        <v>0</v>
      </c>
      <c r="J919">
        <f>IF(ISERROR(VLOOKUP($B919,'2010 State Business Patterns'!$AN$3:$AR$55,2,FALSE)),0,VLOOKUP($B919,'2010 State Business Patterns'!$AN$3:$AR$55,2,FALSE))</f>
        <v>0</v>
      </c>
      <c r="K919" s="28">
        <f t="shared" si="71"/>
        <v>0</v>
      </c>
      <c r="L919" s="28">
        <f>IF(ISERROR(GETPIVOTDATA("Sum of emp",'2010 County Business Patterns'!$J$2,"FIPS State and County Code",$A919,"fipstate",$B919,"fipscty",$C919,"naics","337127")),0,GETPIVOTDATA("Sum of emp",'2010 County Business Patterns'!$J$2,"FIPS State and County Code",$A919,"fipstate",$B919,"fipscty",$C919,"naics","337127"))</f>
        <v>0</v>
      </c>
      <c r="M919" s="28">
        <f>IF(ISERROR(GETPIVOTDATA("Sum of Midpoint",'2010 County Business Patterns'!$J$2,"FIPS State and County Code",$A919,"fipstate",$B919,"fipscty",$C919,"naics","337127")),0,GETPIVOTDATA("Sum of Midpoint",'2010 County Business Patterns'!$J$2,"FIPS State and County Code",$A919,"fipstate",$B919,"fipscty",$C919,"naics","337127"))</f>
        <v>0</v>
      </c>
      <c r="N919">
        <f>IF(ISERROR(VLOOKUP($B919,'2010 State Business Patterns'!$AN$3:$AR$55,3,FALSE)),0,VLOOKUP($B919,'2010 State Business Patterns'!$AN$3:$AR$55,3,FALSE))</f>
        <v>0.71111111111111114</v>
      </c>
      <c r="O919" s="28">
        <f t="shared" si="72"/>
        <v>0</v>
      </c>
      <c r="P919" s="28">
        <f>IF(ISERROR(GETPIVOTDATA("Sum of emp",'2010 County Business Patterns'!$J$2,"FIPS State and County Code",$A919,"fipstate",$B919,"fipscty",$C919,"naics","337214")),0,GETPIVOTDATA("Sum of emp",'2010 County Business Patterns'!$J$2,"FIPS State and County Code",$A919,"fipstate",$B919,"fipscty",$C919,"naics","337214"))</f>
        <v>0</v>
      </c>
      <c r="Q919" s="28">
        <f>IF(ISERROR(GETPIVOTDATA("Sum of Midpoint",'2010 County Business Patterns'!$J$2,"FIPS State and County Code",$A919,"fipstate",$B919,"fipscty",$C919,"naics","337214")),0,GETPIVOTDATA("Sum of Midpoint",'2010 County Business Patterns'!$J$2,"FIPS State and County Code",$A919,"fipstate",$B919,"fipscty",$C919,"naics","337214"))</f>
        <v>0</v>
      </c>
      <c r="R919">
        <f>IF(ISERROR(VLOOKUP($B919,'2010 State Business Patterns'!$AN$3:$AR$55,4,FALSE)),0,VLOOKUP($B919,'2010 State Business Patterns'!$AN$3:$AR$55,4,FALSE))</f>
        <v>0.44040404040404041</v>
      </c>
      <c r="S919" s="28">
        <f t="shared" si="73"/>
        <v>0</v>
      </c>
      <c r="T919" s="28">
        <f>IF(ISERROR(GETPIVOTDATA("Sum of emp",'2010 County Business Patterns'!$J$2,"FIPS State and County Code",$A919,"fipstate",$B919,"fipscty",$C919,"naics","337215")),0,GETPIVOTDATA("Sum of emp",'2010 County Business Patterns'!$J$2,"FIPS State and County Code",$A919,"fipstate",$B919,"fipscty",$C919,"naics","337215"))</f>
        <v>0</v>
      </c>
      <c r="U919" s="28">
        <f>IF(ISERROR(GETPIVOTDATA("Sum of Midpoint",'2010 County Business Patterns'!$J$2,"FIPS State and County Code",$A919,"fipstate",$B919,"fipscty",$C919,"naics","337215")),0,GETPIVOTDATA("Sum of Midpoint",'2010 County Business Patterns'!$J$2,"FIPS State and County Code",$A919,"fipstate",$B919,"fipscty",$C919,"naics","337215"))</f>
        <v>0</v>
      </c>
      <c r="V919">
        <f>IF(ISERROR(VLOOKUP($B919,'2010 State Business Patterns'!$AN$3:$AR$55,5,FALSE)),0,VLOOKUP($B919,'2010 State Business Patterns'!$AN$3:$AR$55,5,FALSE))</f>
        <v>0.5</v>
      </c>
      <c r="W919" s="28">
        <f t="shared" si="74"/>
        <v>0</v>
      </c>
    </row>
    <row r="920" spans="1:23" hidden="1">
      <c r="A920" s="1" t="s">
        <v>3680</v>
      </c>
      <c r="B920" s="1" t="s">
        <v>1929</v>
      </c>
      <c r="C920" s="1" t="s">
        <v>1785</v>
      </c>
      <c r="D920" s="1" t="s">
        <v>3681</v>
      </c>
      <c r="E920" s="1" t="s">
        <v>2057</v>
      </c>
      <c r="F920" s="1" t="s">
        <v>3634</v>
      </c>
      <c r="G920" s="47">
        <f t="shared" si="70"/>
        <v>0</v>
      </c>
      <c r="H920" s="28">
        <f>IF(ISERROR(GETPIVOTDATA("Sum of emp",'2010 County Business Patterns'!$J$2,"FIPS State and County Code",$A920,"fipstate",$B920,"fipscty",$C920,"naics","337124")),0,GETPIVOTDATA("Sum of emp",'2010 County Business Patterns'!$J$2,"FIPS State and County Code",$A920,"fipstate",$B920,"fipscty",$C920,"naics","337124"))</f>
        <v>0</v>
      </c>
      <c r="I920" s="28">
        <f>IF(ISERROR(GETPIVOTDATA("Sum of Midpoint",'2010 County Business Patterns'!$J$2,"FIPS State and County Code",$A920,"fipstate",$B920,"fipscty",$C920,"naics","337124")),0,GETPIVOTDATA("Sum of Midpoint",'2010 County Business Patterns'!$J$2,"FIPS State and County Code",$A920,"fipstate",$B920,"fipscty",$C920,"naics","337124"))</f>
        <v>0</v>
      </c>
      <c r="J920">
        <f>IF(ISERROR(VLOOKUP($B920,'2010 State Business Patterns'!$AN$3:$AR$55,2,FALSE)),0,VLOOKUP($B920,'2010 State Business Patterns'!$AN$3:$AR$55,2,FALSE))</f>
        <v>0</v>
      </c>
      <c r="K920" s="28">
        <f t="shared" si="71"/>
        <v>0</v>
      </c>
      <c r="L920" s="28">
        <f>IF(ISERROR(GETPIVOTDATA("Sum of emp",'2010 County Business Patterns'!$J$2,"FIPS State and County Code",$A920,"fipstate",$B920,"fipscty",$C920,"naics","337127")),0,GETPIVOTDATA("Sum of emp",'2010 County Business Patterns'!$J$2,"FIPS State and County Code",$A920,"fipstate",$B920,"fipscty",$C920,"naics","337127"))</f>
        <v>0</v>
      </c>
      <c r="M920" s="28">
        <f>IF(ISERROR(GETPIVOTDATA("Sum of Midpoint",'2010 County Business Patterns'!$J$2,"FIPS State and County Code",$A920,"fipstate",$B920,"fipscty",$C920,"naics","337127")),0,GETPIVOTDATA("Sum of Midpoint",'2010 County Business Patterns'!$J$2,"FIPS State and County Code",$A920,"fipstate",$B920,"fipscty",$C920,"naics","337127"))</f>
        <v>0</v>
      </c>
      <c r="N920">
        <f>IF(ISERROR(VLOOKUP($B920,'2010 State Business Patterns'!$AN$3:$AR$55,3,FALSE)),0,VLOOKUP($B920,'2010 State Business Patterns'!$AN$3:$AR$55,3,FALSE))</f>
        <v>0.71111111111111114</v>
      </c>
      <c r="O920" s="28">
        <f t="shared" si="72"/>
        <v>0</v>
      </c>
      <c r="P920" s="28">
        <f>IF(ISERROR(GETPIVOTDATA("Sum of emp",'2010 County Business Patterns'!$J$2,"FIPS State and County Code",$A920,"fipstate",$B920,"fipscty",$C920,"naics","337214")),0,GETPIVOTDATA("Sum of emp",'2010 County Business Patterns'!$J$2,"FIPS State and County Code",$A920,"fipstate",$B920,"fipscty",$C920,"naics","337214"))</f>
        <v>0</v>
      </c>
      <c r="Q920" s="28">
        <f>IF(ISERROR(GETPIVOTDATA("Sum of Midpoint",'2010 County Business Patterns'!$J$2,"FIPS State and County Code",$A920,"fipstate",$B920,"fipscty",$C920,"naics","337214")),0,GETPIVOTDATA("Sum of Midpoint",'2010 County Business Patterns'!$J$2,"FIPS State and County Code",$A920,"fipstate",$B920,"fipscty",$C920,"naics","337214"))</f>
        <v>0</v>
      </c>
      <c r="R920">
        <f>IF(ISERROR(VLOOKUP($B920,'2010 State Business Patterns'!$AN$3:$AR$55,4,FALSE)),0,VLOOKUP($B920,'2010 State Business Patterns'!$AN$3:$AR$55,4,FALSE))</f>
        <v>0.44040404040404041</v>
      </c>
      <c r="S920" s="28">
        <f t="shared" si="73"/>
        <v>0</v>
      </c>
      <c r="T920" s="28">
        <f>IF(ISERROR(GETPIVOTDATA("Sum of emp",'2010 County Business Patterns'!$J$2,"FIPS State and County Code",$A920,"fipstate",$B920,"fipscty",$C920,"naics","337215")),0,GETPIVOTDATA("Sum of emp",'2010 County Business Patterns'!$J$2,"FIPS State and County Code",$A920,"fipstate",$B920,"fipscty",$C920,"naics","337215"))</f>
        <v>0</v>
      </c>
      <c r="U920" s="28">
        <f>IF(ISERROR(GETPIVOTDATA("Sum of Midpoint",'2010 County Business Patterns'!$J$2,"FIPS State and County Code",$A920,"fipstate",$B920,"fipscty",$C920,"naics","337215")),0,GETPIVOTDATA("Sum of Midpoint",'2010 County Business Patterns'!$J$2,"FIPS State and County Code",$A920,"fipstate",$B920,"fipscty",$C920,"naics","337215"))</f>
        <v>0</v>
      </c>
      <c r="V920">
        <f>IF(ISERROR(VLOOKUP($B920,'2010 State Business Patterns'!$AN$3:$AR$55,5,FALSE)),0,VLOOKUP($B920,'2010 State Business Patterns'!$AN$3:$AR$55,5,FALSE))</f>
        <v>0.5</v>
      </c>
      <c r="W920" s="28">
        <f t="shared" si="74"/>
        <v>0</v>
      </c>
    </row>
    <row r="921" spans="1:23" hidden="1">
      <c r="A921" s="1" t="s">
        <v>3682</v>
      </c>
      <c r="B921" s="1" t="s">
        <v>1929</v>
      </c>
      <c r="C921" s="1" t="s">
        <v>1786</v>
      </c>
      <c r="D921" s="1" t="s">
        <v>3683</v>
      </c>
      <c r="E921" s="1" t="s">
        <v>2057</v>
      </c>
      <c r="F921" s="1" t="s">
        <v>3634</v>
      </c>
      <c r="G921" s="47">
        <f t="shared" si="70"/>
        <v>0</v>
      </c>
      <c r="H921" s="28">
        <f>IF(ISERROR(GETPIVOTDATA("Sum of emp",'2010 County Business Patterns'!$J$2,"FIPS State and County Code",$A921,"fipstate",$B921,"fipscty",$C921,"naics","337124")),0,GETPIVOTDATA("Sum of emp",'2010 County Business Patterns'!$J$2,"FIPS State and County Code",$A921,"fipstate",$B921,"fipscty",$C921,"naics","337124"))</f>
        <v>0</v>
      </c>
      <c r="I921" s="28">
        <f>IF(ISERROR(GETPIVOTDATA("Sum of Midpoint",'2010 County Business Patterns'!$J$2,"FIPS State and County Code",$A921,"fipstate",$B921,"fipscty",$C921,"naics","337124")),0,GETPIVOTDATA("Sum of Midpoint",'2010 County Business Patterns'!$J$2,"FIPS State and County Code",$A921,"fipstate",$B921,"fipscty",$C921,"naics","337124"))</f>
        <v>0</v>
      </c>
      <c r="J921">
        <f>IF(ISERROR(VLOOKUP($B921,'2010 State Business Patterns'!$AN$3:$AR$55,2,FALSE)),0,VLOOKUP($B921,'2010 State Business Patterns'!$AN$3:$AR$55,2,FALSE))</f>
        <v>0</v>
      </c>
      <c r="K921" s="28">
        <f t="shared" si="71"/>
        <v>0</v>
      </c>
      <c r="L921" s="28">
        <f>IF(ISERROR(GETPIVOTDATA("Sum of emp",'2010 County Business Patterns'!$J$2,"FIPS State and County Code",$A921,"fipstate",$B921,"fipscty",$C921,"naics","337127")),0,GETPIVOTDATA("Sum of emp",'2010 County Business Patterns'!$J$2,"FIPS State and County Code",$A921,"fipstate",$B921,"fipscty",$C921,"naics","337127"))</f>
        <v>0</v>
      </c>
      <c r="M921" s="28">
        <f>IF(ISERROR(GETPIVOTDATA("Sum of Midpoint",'2010 County Business Patterns'!$J$2,"FIPS State and County Code",$A921,"fipstate",$B921,"fipscty",$C921,"naics","337127")),0,GETPIVOTDATA("Sum of Midpoint",'2010 County Business Patterns'!$J$2,"FIPS State and County Code",$A921,"fipstate",$B921,"fipscty",$C921,"naics","337127"))</f>
        <v>0</v>
      </c>
      <c r="N921">
        <f>IF(ISERROR(VLOOKUP($B921,'2010 State Business Patterns'!$AN$3:$AR$55,3,FALSE)),0,VLOOKUP($B921,'2010 State Business Patterns'!$AN$3:$AR$55,3,FALSE))</f>
        <v>0.71111111111111114</v>
      </c>
      <c r="O921" s="28">
        <f t="shared" si="72"/>
        <v>0</v>
      </c>
      <c r="P921" s="28">
        <f>IF(ISERROR(GETPIVOTDATA("Sum of emp",'2010 County Business Patterns'!$J$2,"FIPS State and County Code",$A921,"fipstate",$B921,"fipscty",$C921,"naics","337214")),0,GETPIVOTDATA("Sum of emp",'2010 County Business Patterns'!$J$2,"FIPS State and County Code",$A921,"fipstate",$B921,"fipscty",$C921,"naics","337214"))</f>
        <v>0</v>
      </c>
      <c r="Q921" s="28">
        <f>IF(ISERROR(GETPIVOTDATA("Sum of Midpoint",'2010 County Business Patterns'!$J$2,"FIPS State and County Code",$A921,"fipstate",$B921,"fipscty",$C921,"naics","337214")),0,GETPIVOTDATA("Sum of Midpoint",'2010 County Business Patterns'!$J$2,"FIPS State and County Code",$A921,"fipstate",$B921,"fipscty",$C921,"naics","337214"))</f>
        <v>0</v>
      </c>
      <c r="R921">
        <f>IF(ISERROR(VLOOKUP($B921,'2010 State Business Patterns'!$AN$3:$AR$55,4,FALSE)),0,VLOOKUP($B921,'2010 State Business Patterns'!$AN$3:$AR$55,4,FALSE))</f>
        <v>0.44040404040404041</v>
      </c>
      <c r="S921" s="28">
        <f t="shared" si="73"/>
        <v>0</v>
      </c>
      <c r="T921" s="28">
        <f>IF(ISERROR(GETPIVOTDATA("Sum of emp",'2010 County Business Patterns'!$J$2,"FIPS State and County Code",$A921,"fipstate",$B921,"fipscty",$C921,"naics","337215")),0,GETPIVOTDATA("Sum of emp",'2010 County Business Patterns'!$J$2,"FIPS State and County Code",$A921,"fipstate",$B921,"fipscty",$C921,"naics","337215"))</f>
        <v>0</v>
      </c>
      <c r="U921" s="28">
        <f>IF(ISERROR(GETPIVOTDATA("Sum of Midpoint",'2010 County Business Patterns'!$J$2,"FIPS State and County Code",$A921,"fipstate",$B921,"fipscty",$C921,"naics","337215")),0,GETPIVOTDATA("Sum of Midpoint",'2010 County Business Patterns'!$J$2,"FIPS State and County Code",$A921,"fipstate",$B921,"fipscty",$C921,"naics","337215"))</f>
        <v>0</v>
      </c>
      <c r="V921">
        <f>IF(ISERROR(VLOOKUP($B921,'2010 State Business Patterns'!$AN$3:$AR$55,5,FALSE)),0,VLOOKUP($B921,'2010 State Business Patterns'!$AN$3:$AR$55,5,FALSE))</f>
        <v>0.5</v>
      </c>
      <c r="W921" s="28">
        <f t="shared" si="74"/>
        <v>0</v>
      </c>
    </row>
    <row r="922" spans="1:23" hidden="1">
      <c r="A922" s="1" t="s">
        <v>3684</v>
      </c>
      <c r="B922" s="1" t="s">
        <v>1929</v>
      </c>
      <c r="C922" s="1" t="s">
        <v>1847</v>
      </c>
      <c r="D922" s="1" t="s">
        <v>2276</v>
      </c>
      <c r="E922" s="1" t="s">
        <v>2057</v>
      </c>
      <c r="F922" s="1" t="s">
        <v>3634</v>
      </c>
      <c r="G922" s="47">
        <f t="shared" si="70"/>
        <v>0</v>
      </c>
      <c r="H922" s="28">
        <f>IF(ISERROR(GETPIVOTDATA("Sum of emp",'2010 County Business Patterns'!$J$2,"FIPS State and County Code",$A922,"fipstate",$B922,"fipscty",$C922,"naics","337124")),0,GETPIVOTDATA("Sum of emp",'2010 County Business Patterns'!$J$2,"FIPS State and County Code",$A922,"fipstate",$B922,"fipscty",$C922,"naics","337124"))</f>
        <v>0</v>
      </c>
      <c r="I922" s="28">
        <f>IF(ISERROR(GETPIVOTDATA("Sum of Midpoint",'2010 County Business Patterns'!$J$2,"FIPS State and County Code",$A922,"fipstate",$B922,"fipscty",$C922,"naics","337124")),0,GETPIVOTDATA("Sum of Midpoint",'2010 County Business Patterns'!$J$2,"FIPS State and County Code",$A922,"fipstate",$B922,"fipscty",$C922,"naics","337124"))</f>
        <v>0</v>
      </c>
      <c r="J922">
        <f>IF(ISERROR(VLOOKUP($B922,'2010 State Business Patterns'!$AN$3:$AR$55,2,FALSE)),0,VLOOKUP($B922,'2010 State Business Patterns'!$AN$3:$AR$55,2,FALSE))</f>
        <v>0</v>
      </c>
      <c r="K922" s="28">
        <f t="shared" si="71"/>
        <v>0</v>
      </c>
      <c r="L922" s="28">
        <f>IF(ISERROR(GETPIVOTDATA("Sum of emp",'2010 County Business Patterns'!$J$2,"FIPS State and County Code",$A922,"fipstate",$B922,"fipscty",$C922,"naics","337127")),0,GETPIVOTDATA("Sum of emp",'2010 County Business Patterns'!$J$2,"FIPS State and County Code",$A922,"fipstate",$B922,"fipscty",$C922,"naics","337127"))</f>
        <v>0</v>
      </c>
      <c r="M922" s="28">
        <f>IF(ISERROR(GETPIVOTDATA("Sum of Midpoint",'2010 County Business Patterns'!$J$2,"FIPS State and County Code",$A922,"fipstate",$B922,"fipscty",$C922,"naics","337127")),0,GETPIVOTDATA("Sum of Midpoint",'2010 County Business Patterns'!$J$2,"FIPS State and County Code",$A922,"fipstate",$B922,"fipscty",$C922,"naics","337127"))</f>
        <v>0</v>
      </c>
      <c r="N922">
        <f>IF(ISERROR(VLOOKUP($B922,'2010 State Business Patterns'!$AN$3:$AR$55,3,FALSE)),0,VLOOKUP($B922,'2010 State Business Patterns'!$AN$3:$AR$55,3,FALSE))</f>
        <v>0.71111111111111114</v>
      </c>
      <c r="O922" s="28">
        <f t="shared" si="72"/>
        <v>0</v>
      </c>
      <c r="P922" s="28">
        <f>IF(ISERROR(GETPIVOTDATA("Sum of emp",'2010 County Business Patterns'!$J$2,"FIPS State and County Code",$A922,"fipstate",$B922,"fipscty",$C922,"naics","337214")),0,GETPIVOTDATA("Sum of emp",'2010 County Business Patterns'!$J$2,"FIPS State and County Code",$A922,"fipstate",$B922,"fipscty",$C922,"naics","337214"))</f>
        <v>0</v>
      </c>
      <c r="Q922" s="28">
        <f>IF(ISERROR(GETPIVOTDATA("Sum of Midpoint",'2010 County Business Patterns'!$J$2,"FIPS State and County Code",$A922,"fipstate",$B922,"fipscty",$C922,"naics","337214")),0,GETPIVOTDATA("Sum of Midpoint",'2010 County Business Patterns'!$J$2,"FIPS State and County Code",$A922,"fipstate",$B922,"fipscty",$C922,"naics","337214"))</f>
        <v>0</v>
      </c>
      <c r="R922">
        <f>IF(ISERROR(VLOOKUP($B922,'2010 State Business Patterns'!$AN$3:$AR$55,4,FALSE)),0,VLOOKUP($B922,'2010 State Business Patterns'!$AN$3:$AR$55,4,FALSE))</f>
        <v>0.44040404040404041</v>
      </c>
      <c r="S922" s="28">
        <f t="shared" si="73"/>
        <v>0</v>
      </c>
      <c r="T922" s="28">
        <f>IF(ISERROR(GETPIVOTDATA("Sum of emp",'2010 County Business Patterns'!$J$2,"FIPS State and County Code",$A922,"fipstate",$B922,"fipscty",$C922,"naics","337215")),0,GETPIVOTDATA("Sum of emp",'2010 County Business Patterns'!$J$2,"FIPS State and County Code",$A922,"fipstate",$B922,"fipscty",$C922,"naics","337215"))</f>
        <v>0</v>
      </c>
      <c r="U922" s="28">
        <f>IF(ISERROR(GETPIVOTDATA("Sum of Midpoint",'2010 County Business Patterns'!$J$2,"FIPS State and County Code",$A922,"fipstate",$B922,"fipscty",$C922,"naics","337215")),0,GETPIVOTDATA("Sum of Midpoint",'2010 County Business Patterns'!$J$2,"FIPS State and County Code",$A922,"fipstate",$B922,"fipscty",$C922,"naics","337215"))</f>
        <v>0</v>
      </c>
      <c r="V922">
        <f>IF(ISERROR(VLOOKUP($B922,'2010 State Business Patterns'!$AN$3:$AR$55,5,FALSE)),0,VLOOKUP($B922,'2010 State Business Patterns'!$AN$3:$AR$55,5,FALSE))</f>
        <v>0.5</v>
      </c>
      <c r="W922" s="28">
        <f t="shared" si="74"/>
        <v>0</v>
      </c>
    </row>
    <row r="923" spans="1:23" hidden="1">
      <c r="A923" s="1" t="s">
        <v>3685</v>
      </c>
      <c r="B923" s="1" t="s">
        <v>1929</v>
      </c>
      <c r="C923" s="1" t="s">
        <v>1848</v>
      </c>
      <c r="D923" s="1" t="s">
        <v>2347</v>
      </c>
      <c r="E923" s="1" t="s">
        <v>2057</v>
      </c>
      <c r="F923" s="1" t="s">
        <v>3634</v>
      </c>
      <c r="G923" s="47">
        <f t="shared" si="70"/>
        <v>0</v>
      </c>
      <c r="H923" s="28">
        <f>IF(ISERROR(GETPIVOTDATA("Sum of emp",'2010 County Business Patterns'!$J$2,"FIPS State and County Code",$A923,"fipstate",$B923,"fipscty",$C923,"naics","337124")),0,GETPIVOTDATA("Sum of emp",'2010 County Business Patterns'!$J$2,"FIPS State and County Code",$A923,"fipstate",$B923,"fipscty",$C923,"naics","337124"))</f>
        <v>0</v>
      </c>
      <c r="I923" s="28">
        <f>IF(ISERROR(GETPIVOTDATA("Sum of Midpoint",'2010 County Business Patterns'!$J$2,"FIPS State and County Code",$A923,"fipstate",$B923,"fipscty",$C923,"naics","337124")),0,GETPIVOTDATA("Sum of Midpoint",'2010 County Business Patterns'!$J$2,"FIPS State and County Code",$A923,"fipstate",$B923,"fipscty",$C923,"naics","337124"))</f>
        <v>0</v>
      </c>
      <c r="J923">
        <f>IF(ISERROR(VLOOKUP($B923,'2010 State Business Patterns'!$AN$3:$AR$55,2,FALSE)),0,VLOOKUP($B923,'2010 State Business Patterns'!$AN$3:$AR$55,2,FALSE))</f>
        <v>0</v>
      </c>
      <c r="K923" s="28">
        <f t="shared" si="71"/>
        <v>0</v>
      </c>
      <c r="L923" s="28">
        <f>IF(ISERROR(GETPIVOTDATA("Sum of emp",'2010 County Business Patterns'!$J$2,"FIPS State and County Code",$A923,"fipstate",$B923,"fipscty",$C923,"naics","337127")),0,GETPIVOTDATA("Sum of emp",'2010 County Business Patterns'!$J$2,"FIPS State and County Code",$A923,"fipstate",$B923,"fipscty",$C923,"naics","337127"))</f>
        <v>0</v>
      </c>
      <c r="M923" s="28">
        <f>IF(ISERROR(GETPIVOTDATA("Sum of Midpoint",'2010 County Business Patterns'!$J$2,"FIPS State and County Code",$A923,"fipstate",$B923,"fipscty",$C923,"naics","337127")),0,GETPIVOTDATA("Sum of Midpoint",'2010 County Business Patterns'!$J$2,"FIPS State and County Code",$A923,"fipstate",$B923,"fipscty",$C923,"naics","337127"))</f>
        <v>0</v>
      </c>
      <c r="N923">
        <f>IF(ISERROR(VLOOKUP($B923,'2010 State Business Patterns'!$AN$3:$AR$55,3,FALSE)),0,VLOOKUP($B923,'2010 State Business Patterns'!$AN$3:$AR$55,3,FALSE))</f>
        <v>0.71111111111111114</v>
      </c>
      <c r="O923" s="28">
        <f t="shared" si="72"/>
        <v>0</v>
      </c>
      <c r="P923" s="28">
        <f>IF(ISERROR(GETPIVOTDATA("Sum of emp",'2010 County Business Patterns'!$J$2,"FIPS State and County Code",$A923,"fipstate",$B923,"fipscty",$C923,"naics","337214")),0,GETPIVOTDATA("Sum of emp",'2010 County Business Patterns'!$J$2,"FIPS State and County Code",$A923,"fipstate",$B923,"fipscty",$C923,"naics","337214"))</f>
        <v>0</v>
      </c>
      <c r="Q923" s="28">
        <f>IF(ISERROR(GETPIVOTDATA("Sum of Midpoint",'2010 County Business Patterns'!$J$2,"FIPS State and County Code",$A923,"fipstate",$B923,"fipscty",$C923,"naics","337214")),0,GETPIVOTDATA("Sum of Midpoint",'2010 County Business Patterns'!$J$2,"FIPS State and County Code",$A923,"fipstate",$B923,"fipscty",$C923,"naics","337214"))</f>
        <v>0</v>
      </c>
      <c r="R923">
        <f>IF(ISERROR(VLOOKUP($B923,'2010 State Business Patterns'!$AN$3:$AR$55,4,FALSE)),0,VLOOKUP($B923,'2010 State Business Patterns'!$AN$3:$AR$55,4,FALSE))</f>
        <v>0.44040404040404041</v>
      </c>
      <c r="S923" s="28">
        <f t="shared" si="73"/>
        <v>0</v>
      </c>
      <c r="T923" s="28">
        <f>IF(ISERROR(GETPIVOTDATA("Sum of emp",'2010 County Business Patterns'!$J$2,"FIPS State and County Code",$A923,"fipstate",$B923,"fipscty",$C923,"naics","337215")),0,GETPIVOTDATA("Sum of emp",'2010 County Business Patterns'!$J$2,"FIPS State and County Code",$A923,"fipstate",$B923,"fipscty",$C923,"naics","337215"))</f>
        <v>0</v>
      </c>
      <c r="U923" s="28">
        <f>IF(ISERROR(GETPIVOTDATA("Sum of Midpoint",'2010 County Business Patterns'!$J$2,"FIPS State and County Code",$A923,"fipstate",$B923,"fipscty",$C923,"naics","337215")),0,GETPIVOTDATA("Sum of Midpoint",'2010 County Business Patterns'!$J$2,"FIPS State and County Code",$A923,"fipstate",$B923,"fipscty",$C923,"naics","337215"))</f>
        <v>0</v>
      </c>
      <c r="V923">
        <f>IF(ISERROR(VLOOKUP($B923,'2010 State Business Patterns'!$AN$3:$AR$55,5,FALSE)),0,VLOOKUP($B923,'2010 State Business Patterns'!$AN$3:$AR$55,5,FALSE))</f>
        <v>0.5</v>
      </c>
      <c r="W923" s="28">
        <f t="shared" si="74"/>
        <v>0</v>
      </c>
    </row>
    <row r="924" spans="1:23" hidden="1">
      <c r="A924" s="1" t="s">
        <v>3686</v>
      </c>
      <c r="B924" s="1" t="s">
        <v>1929</v>
      </c>
      <c r="C924" s="1" t="s">
        <v>1787</v>
      </c>
      <c r="D924" s="1" t="s">
        <v>3687</v>
      </c>
      <c r="E924" s="1" t="s">
        <v>2057</v>
      </c>
      <c r="F924" s="1" t="s">
        <v>3634</v>
      </c>
      <c r="G924" s="47">
        <f t="shared" si="70"/>
        <v>0</v>
      </c>
      <c r="H924" s="28">
        <f>IF(ISERROR(GETPIVOTDATA("Sum of emp",'2010 County Business Patterns'!$J$2,"FIPS State and County Code",$A924,"fipstate",$B924,"fipscty",$C924,"naics","337124")),0,GETPIVOTDATA("Sum of emp",'2010 County Business Patterns'!$J$2,"FIPS State and County Code",$A924,"fipstate",$B924,"fipscty",$C924,"naics","337124"))</f>
        <v>0</v>
      </c>
      <c r="I924" s="28">
        <f>IF(ISERROR(GETPIVOTDATA("Sum of Midpoint",'2010 County Business Patterns'!$J$2,"FIPS State and County Code",$A924,"fipstate",$B924,"fipscty",$C924,"naics","337124")),0,GETPIVOTDATA("Sum of Midpoint",'2010 County Business Patterns'!$J$2,"FIPS State and County Code",$A924,"fipstate",$B924,"fipscty",$C924,"naics","337124"))</f>
        <v>0</v>
      </c>
      <c r="J924">
        <f>IF(ISERROR(VLOOKUP($B924,'2010 State Business Patterns'!$AN$3:$AR$55,2,FALSE)),0,VLOOKUP($B924,'2010 State Business Patterns'!$AN$3:$AR$55,2,FALSE))</f>
        <v>0</v>
      </c>
      <c r="K924" s="28">
        <f t="shared" si="71"/>
        <v>0</v>
      </c>
      <c r="L924" s="28">
        <f>IF(ISERROR(GETPIVOTDATA("Sum of emp",'2010 County Business Patterns'!$J$2,"FIPS State and County Code",$A924,"fipstate",$B924,"fipscty",$C924,"naics","337127")),0,GETPIVOTDATA("Sum of emp",'2010 County Business Patterns'!$J$2,"FIPS State and County Code",$A924,"fipstate",$B924,"fipscty",$C924,"naics","337127"))</f>
        <v>0</v>
      </c>
      <c r="M924" s="28">
        <f>IF(ISERROR(GETPIVOTDATA("Sum of Midpoint",'2010 County Business Patterns'!$J$2,"FIPS State and County Code",$A924,"fipstate",$B924,"fipscty",$C924,"naics","337127")),0,GETPIVOTDATA("Sum of Midpoint",'2010 County Business Patterns'!$J$2,"FIPS State and County Code",$A924,"fipstate",$B924,"fipscty",$C924,"naics","337127"))</f>
        <v>0</v>
      </c>
      <c r="N924">
        <f>IF(ISERROR(VLOOKUP($B924,'2010 State Business Patterns'!$AN$3:$AR$55,3,FALSE)),0,VLOOKUP($B924,'2010 State Business Patterns'!$AN$3:$AR$55,3,FALSE))</f>
        <v>0.71111111111111114</v>
      </c>
      <c r="O924" s="28">
        <f t="shared" si="72"/>
        <v>0</v>
      </c>
      <c r="P924" s="28">
        <f>IF(ISERROR(GETPIVOTDATA("Sum of emp",'2010 County Business Patterns'!$J$2,"FIPS State and County Code",$A924,"fipstate",$B924,"fipscty",$C924,"naics","337214")),0,GETPIVOTDATA("Sum of emp",'2010 County Business Patterns'!$J$2,"FIPS State and County Code",$A924,"fipstate",$B924,"fipscty",$C924,"naics","337214"))</f>
        <v>0</v>
      </c>
      <c r="Q924" s="28">
        <f>IF(ISERROR(GETPIVOTDATA("Sum of Midpoint",'2010 County Business Patterns'!$J$2,"FIPS State and County Code",$A924,"fipstate",$B924,"fipscty",$C924,"naics","337214")),0,GETPIVOTDATA("Sum of Midpoint",'2010 County Business Patterns'!$J$2,"FIPS State and County Code",$A924,"fipstate",$B924,"fipscty",$C924,"naics","337214"))</f>
        <v>0</v>
      </c>
      <c r="R924">
        <f>IF(ISERROR(VLOOKUP($B924,'2010 State Business Patterns'!$AN$3:$AR$55,4,FALSE)),0,VLOOKUP($B924,'2010 State Business Patterns'!$AN$3:$AR$55,4,FALSE))</f>
        <v>0.44040404040404041</v>
      </c>
      <c r="S924" s="28">
        <f t="shared" si="73"/>
        <v>0</v>
      </c>
      <c r="T924" s="28">
        <f>IF(ISERROR(GETPIVOTDATA("Sum of emp",'2010 County Business Patterns'!$J$2,"FIPS State and County Code",$A924,"fipstate",$B924,"fipscty",$C924,"naics","337215")),0,GETPIVOTDATA("Sum of emp",'2010 County Business Patterns'!$J$2,"FIPS State and County Code",$A924,"fipstate",$B924,"fipscty",$C924,"naics","337215"))</f>
        <v>0</v>
      </c>
      <c r="U924" s="28">
        <f>IF(ISERROR(GETPIVOTDATA("Sum of Midpoint",'2010 County Business Patterns'!$J$2,"FIPS State and County Code",$A924,"fipstate",$B924,"fipscty",$C924,"naics","337215")),0,GETPIVOTDATA("Sum of Midpoint",'2010 County Business Patterns'!$J$2,"FIPS State and County Code",$A924,"fipstate",$B924,"fipscty",$C924,"naics","337215"))</f>
        <v>0</v>
      </c>
      <c r="V924">
        <f>IF(ISERROR(VLOOKUP($B924,'2010 State Business Patterns'!$AN$3:$AR$55,5,FALSE)),0,VLOOKUP($B924,'2010 State Business Patterns'!$AN$3:$AR$55,5,FALSE))</f>
        <v>0.5</v>
      </c>
      <c r="W924" s="28">
        <f t="shared" si="74"/>
        <v>0</v>
      </c>
    </row>
    <row r="925" spans="1:23" hidden="1">
      <c r="A925" s="1" t="s">
        <v>3688</v>
      </c>
      <c r="B925" s="1" t="s">
        <v>1929</v>
      </c>
      <c r="C925" s="1" t="s">
        <v>1849</v>
      </c>
      <c r="D925" s="1" t="s">
        <v>3689</v>
      </c>
      <c r="E925" s="1" t="s">
        <v>2057</v>
      </c>
      <c r="F925" s="1" t="s">
        <v>3634</v>
      </c>
      <c r="G925" s="47">
        <f t="shared" si="70"/>
        <v>0</v>
      </c>
      <c r="H925" s="28">
        <f>IF(ISERROR(GETPIVOTDATA("Sum of emp",'2010 County Business Patterns'!$J$2,"FIPS State and County Code",$A925,"fipstate",$B925,"fipscty",$C925,"naics","337124")),0,GETPIVOTDATA("Sum of emp",'2010 County Business Patterns'!$J$2,"FIPS State and County Code",$A925,"fipstate",$B925,"fipscty",$C925,"naics","337124"))</f>
        <v>0</v>
      </c>
      <c r="I925" s="28">
        <f>IF(ISERROR(GETPIVOTDATA("Sum of Midpoint",'2010 County Business Patterns'!$J$2,"FIPS State and County Code",$A925,"fipstate",$B925,"fipscty",$C925,"naics","337124")),0,GETPIVOTDATA("Sum of Midpoint",'2010 County Business Patterns'!$J$2,"FIPS State and County Code",$A925,"fipstate",$B925,"fipscty",$C925,"naics","337124"))</f>
        <v>0</v>
      </c>
      <c r="J925">
        <f>IF(ISERROR(VLOOKUP($B925,'2010 State Business Patterns'!$AN$3:$AR$55,2,FALSE)),0,VLOOKUP($B925,'2010 State Business Patterns'!$AN$3:$AR$55,2,FALSE))</f>
        <v>0</v>
      </c>
      <c r="K925" s="28">
        <f t="shared" si="71"/>
        <v>0</v>
      </c>
      <c r="L925" s="28">
        <f>IF(ISERROR(GETPIVOTDATA("Sum of emp",'2010 County Business Patterns'!$J$2,"FIPS State and County Code",$A925,"fipstate",$B925,"fipscty",$C925,"naics","337127")),0,GETPIVOTDATA("Sum of emp",'2010 County Business Patterns'!$J$2,"FIPS State and County Code",$A925,"fipstate",$B925,"fipscty",$C925,"naics","337127"))</f>
        <v>0</v>
      </c>
      <c r="M925" s="28">
        <f>IF(ISERROR(GETPIVOTDATA("Sum of Midpoint",'2010 County Business Patterns'!$J$2,"FIPS State and County Code",$A925,"fipstate",$B925,"fipscty",$C925,"naics","337127")),0,GETPIVOTDATA("Sum of Midpoint",'2010 County Business Patterns'!$J$2,"FIPS State and County Code",$A925,"fipstate",$B925,"fipscty",$C925,"naics","337127"))</f>
        <v>0</v>
      </c>
      <c r="N925">
        <f>IF(ISERROR(VLOOKUP($B925,'2010 State Business Patterns'!$AN$3:$AR$55,3,FALSE)),0,VLOOKUP($B925,'2010 State Business Patterns'!$AN$3:$AR$55,3,FALSE))</f>
        <v>0.71111111111111114</v>
      </c>
      <c r="O925" s="28">
        <f t="shared" si="72"/>
        <v>0</v>
      </c>
      <c r="P925" s="28">
        <f>IF(ISERROR(GETPIVOTDATA("Sum of emp",'2010 County Business Patterns'!$J$2,"FIPS State and County Code",$A925,"fipstate",$B925,"fipscty",$C925,"naics","337214")),0,GETPIVOTDATA("Sum of emp",'2010 County Business Patterns'!$J$2,"FIPS State and County Code",$A925,"fipstate",$B925,"fipscty",$C925,"naics","337214"))</f>
        <v>0</v>
      </c>
      <c r="Q925" s="28">
        <f>IF(ISERROR(GETPIVOTDATA("Sum of Midpoint",'2010 County Business Patterns'!$J$2,"FIPS State and County Code",$A925,"fipstate",$B925,"fipscty",$C925,"naics","337214")),0,GETPIVOTDATA("Sum of Midpoint",'2010 County Business Patterns'!$J$2,"FIPS State and County Code",$A925,"fipstate",$B925,"fipscty",$C925,"naics","337214"))</f>
        <v>0</v>
      </c>
      <c r="R925">
        <f>IF(ISERROR(VLOOKUP($B925,'2010 State Business Patterns'!$AN$3:$AR$55,4,FALSE)),0,VLOOKUP($B925,'2010 State Business Patterns'!$AN$3:$AR$55,4,FALSE))</f>
        <v>0.44040404040404041</v>
      </c>
      <c r="S925" s="28">
        <f t="shared" si="73"/>
        <v>0</v>
      </c>
      <c r="T925" s="28">
        <f>IF(ISERROR(GETPIVOTDATA("Sum of emp",'2010 County Business Patterns'!$J$2,"FIPS State and County Code",$A925,"fipstate",$B925,"fipscty",$C925,"naics","337215")),0,GETPIVOTDATA("Sum of emp",'2010 County Business Patterns'!$J$2,"FIPS State and County Code",$A925,"fipstate",$B925,"fipscty",$C925,"naics","337215"))</f>
        <v>0</v>
      </c>
      <c r="U925" s="28">
        <f>IF(ISERROR(GETPIVOTDATA("Sum of Midpoint",'2010 County Business Patterns'!$J$2,"FIPS State and County Code",$A925,"fipstate",$B925,"fipscty",$C925,"naics","337215")),0,GETPIVOTDATA("Sum of Midpoint",'2010 County Business Patterns'!$J$2,"FIPS State and County Code",$A925,"fipstate",$B925,"fipscty",$C925,"naics","337215"))</f>
        <v>0</v>
      </c>
      <c r="V925">
        <f>IF(ISERROR(VLOOKUP($B925,'2010 State Business Patterns'!$AN$3:$AR$55,5,FALSE)),0,VLOOKUP($B925,'2010 State Business Patterns'!$AN$3:$AR$55,5,FALSE))</f>
        <v>0.5</v>
      </c>
      <c r="W925" s="28">
        <f t="shared" si="74"/>
        <v>0</v>
      </c>
    </row>
    <row r="926" spans="1:23" hidden="1">
      <c r="A926" s="1" t="s">
        <v>3690</v>
      </c>
      <c r="B926" s="1" t="s">
        <v>1929</v>
      </c>
      <c r="C926" s="1" t="s">
        <v>1789</v>
      </c>
      <c r="D926" s="1" t="s">
        <v>3691</v>
      </c>
      <c r="E926" s="1" t="s">
        <v>2057</v>
      </c>
      <c r="F926" s="1" t="s">
        <v>3634</v>
      </c>
      <c r="G926" s="47">
        <f t="shared" si="70"/>
        <v>0</v>
      </c>
      <c r="H926" s="28">
        <f>IF(ISERROR(GETPIVOTDATA("Sum of emp",'2010 County Business Patterns'!$J$2,"FIPS State and County Code",$A926,"fipstate",$B926,"fipscty",$C926,"naics","337124")),0,GETPIVOTDATA("Sum of emp",'2010 County Business Patterns'!$J$2,"FIPS State and County Code",$A926,"fipstate",$B926,"fipscty",$C926,"naics","337124"))</f>
        <v>0</v>
      </c>
      <c r="I926" s="28">
        <f>IF(ISERROR(GETPIVOTDATA("Sum of Midpoint",'2010 County Business Patterns'!$J$2,"FIPS State and County Code",$A926,"fipstate",$B926,"fipscty",$C926,"naics","337124")),0,GETPIVOTDATA("Sum of Midpoint",'2010 County Business Patterns'!$J$2,"FIPS State and County Code",$A926,"fipstate",$B926,"fipscty",$C926,"naics","337124"))</f>
        <v>0</v>
      </c>
      <c r="J926">
        <f>IF(ISERROR(VLOOKUP($B926,'2010 State Business Patterns'!$AN$3:$AR$55,2,FALSE)),0,VLOOKUP($B926,'2010 State Business Patterns'!$AN$3:$AR$55,2,FALSE))</f>
        <v>0</v>
      </c>
      <c r="K926" s="28">
        <f t="shared" si="71"/>
        <v>0</v>
      </c>
      <c r="L926" s="28">
        <f>IF(ISERROR(GETPIVOTDATA("Sum of emp",'2010 County Business Patterns'!$J$2,"FIPS State and County Code",$A926,"fipstate",$B926,"fipscty",$C926,"naics","337127")),0,GETPIVOTDATA("Sum of emp",'2010 County Business Patterns'!$J$2,"FIPS State and County Code",$A926,"fipstate",$B926,"fipscty",$C926,"naics","337127"))</f>
        <v>0</v>
      </c>
      <c r="M926" s="28">
        <f>IF(ISERROR(GETPIVOTDATA("Sum of Midpoint",'2010 County Business Patterns'!$J$2,"FIPS State and County Code",$A926,"fipstate",$B926,"fipscty",$C926,"naics","337127")),0,GETPIVOTDATA("Sum of Midpoint",'2010 County Business Patterns'!$J$2,"FIPS State and County Code",$A926,"fipstate",$B926,"fipscty",$C926,"naics","337127"))</f>
        <v>0</v>
      </c>
      <c r="N926">
        <f>IF(ISERROR(VLOOKUP($B926,'2010 State Business Patterns'!$AN$3:$AR$55,3,FALSE)),0,VLOOKUP($B926,'2010 State Business Patterns'!$AN$3:$AR$55,3,FALSE))</f>
        <v>0.71111111111111114</v>
      </c>
      <c r="O926" s="28">
        <f t="shared" si="72"/>
        <v>0</v>
      </c>
      <c r="P926" s="28">
        <f>IF(ISERROR(GETPIVOTDATA("Sum of emp",'2010 County Business Patterns'!$J$2,"FIPS State and County Code",$A926,"fipstate",$B926,"fipscty",$C926,"naics","337214")),0,GETPIVOTDATA("Sum of emp",'2010 County Business Patterns'!$J$2,"FIPS State and County Code",$A926,"fipstate",$B926,"fipscty",$C926,"naics","337214"))</f>
        <v>0</v>
      </c>
      <c r="Q926" s="28">
        <f>IF(ISERROR(GETPIVOTDATA("Sum of Midpoint",'2010 County Business Patterns'!$J$2,"FIPS State and County Code",$A926,"fipstate",$B926,"fipscty",$C926,"naics","337214")),0,GETPIVOTDATA("Sum of Midpoint",'2010 County Business Patterns'!$J$2,"FIPS State and County Code",$A926,"fipstate",$B926,"fipscty",$C926,"naics","337214"))</f>
        <v>0</v>
      </c>
      <c r="R926">
        <f>IF(ISERROR(VLOOKUP($B926,'2010 State Business Patterns'!$AN$3:$AR$55,4,FALSE)),0,VLOOKUP($B926,'2010 State Business Patterns'!$AN$3:$AR$55,4,FALSE))</f>
        <v>0.44040404040404041</v>
      </c>
      <c r="S926" s="28">
        <f t="shared" si="73"/>
        <v>0</v>
      </c>
      <c r="T926" s="28">
        <f>IF(ISERROR(GETPIVOTDATA("Sum of emp",'2010 County Business Patterns'!$J$2,"FIPS State and County Code",$A926,"fipstate",$B926,"fipscty",$C926,"naics","337215")),0,GETPIVOTDATA("Sum of emp",'2010 County Business Patterns'!$J$2,"FIPS State and County Code",$A926,"fipstate",$B926,"fipscty",$C926,"naics","337215"))</f>
        <v>0</v>
      </c>
      <c r="U926" s="28">
        <f>IF(ISERROR(GETPIVOTDATA("Sum of Midpoint",'2010 County Business Patterns'!$J$2,"FIPS State and County Code",$A926,"fipstate",$B926,"fipscty",$C926,"naics","337215")),0,GETPIVOTDATA("Sum of Midpoint",'2010 County Business Patterns'!$J$2,"FIPS State and County Code",$A926,"fipstate",$B926,"fipscty",$C926,"naics","337215"))</f>
        <v>0</v>
      </c>
      <c r="V926">
        <f>IF(ISERROR(VLOOKUP($B926,'2010 State Business Patterns'!$AN$3:$AR$55,5,FALSE)),0,VLOOKUP($B926,'2010 State Business Patterns'!$AN$3:$AR$55,5,FALSE))</f>
        <v>0.5</v>
      </c>
      <c r="W926" s="28">
        <f t="shared" si="74"/>
        <v>0</v>
      </c>
    </row>
    <row r="927" spans="1:23" hidden="1">
      <c r="A927" s="1" t="s">
        <v>3692</v>
      </c>
      <c r="B927" s="1" t="s">
        <v>1929</v>
      </c>
      <c r="C927" s="1" t="s">
        <v>1850</v>
      </c>
      <c r="D927" s="1" t="s">
        <v>2745</v>
      </c>
      <c r="E927" s="1" t="s">
        <v>2057</v>
      </c>
      <c r="F927" s="1" t="s">
        <v>3634</v>
      </c>
      <c r="G927" s="47">
        <f t="shared" si="70"/>
        <v>0</v>
      </c>
      <c r="H927" s="28">
        <f>IF(ISERROR(GETPIVOTDATA("Sum of emp",'2010 County Business Patterns'!$J$2,"FIPS State and County Code",$A927,"fipstate",$B927,"fipscty",$C927,"naics","337124")),0,GETPIVOTDATA("Sum of emp",'2010 County Business Patterns'!$J$2,"FIPS State and County Code",$A927,"fipstate",$B927,"fipscty",$C927,"naics","337124"))</f>
        <v>0</v>
      </c>
      <c r="I927" s="28">
        <f>IF(ISERROR(GETPIVOTDATA("Sum of Midpoint",'2010 County Business Patterns'!$J$2,"FIPS State and County Code",$A927,"fipstate",$B927,"fipscty",$C927,"naics","337124")),0,GETPIVOTDATA("Sum of Midpoint",'2010 County Business Patterns'!$J$2,"FIPS State and County Code",$A927,"fipstate",$B927,"fipscty",$C927,"naics","337124"))</f>
        <v>0</v>
      </c>
      <c r="J927">
        <f>IF(ISERROR(VLOOKUP($B927,'2010 State Business Patterns'!$AN$3:$AR$55,2,FALSE)),0,VLOOKUP($B927,'2010 State Business Patterns'!$AN$3:$AR$55,2,FALSE))</f>
        <v>0</v>
      </c>
      <c r="K927" s="28">
        <f t="shared" si="71"/>
        <v>0</v>
      </c>
      <c r="L927" s="28">
        <f>IF(ISERROR(GETPIVOTDATA("Sum of emp",'2010 County Business Patterns'!$J$2,"FIPS State and County Code",$A927,"fipstate",$B927,"fipscty",$C927,"naics","337127")),0,GETPIVOTDATA("Sum of emp",'2010 County Business Patterns'!$J$2,"FIPS State and County Code",$A927,"fipstate",$B927,"fipscty",$C927,"naics","337127"))</f>
        <v>0</v>
      </c>
      <c r="M927" s="28">
        <f>IF(ISERROR(GETPIVOTDATA("Sum of Midpoint",'2010 County Business Patterns'!$J$2,"FIPS State and County Code",$A927,"fipstate",$B927,"fipscty",$C927,"naics","337127")),0,GETPIVOTDATA("Sum of Midpoint",'2010 County Business Patterns'!$J$2,"FIPS State and County Code",$A927,"fipstate",$B927,"fipscty",$C927,"naics","337127"))</f>
        <v>0</v>
      </c>
      <c r="N927">
        <f>IF(ISERROR(VLOOKUP($B927,'2010 State Business Patterns'!$AN$3:$AR$55,3,FALSE)),0,VLOOKUP($B927,'2010 State Business Patterns'!$AN$3:$AR$55,3,FALSE))</f>
        <v>0.71111111111111114</v>
      </c>
      <c r="O927" s="28">
        <f t="shared" si="72"/>
        <v>0</v>
      </c>
      <c r="P927" s="28">
        <f>IF(ISERROR(GETPIVOTDATA("Sum of emp",'2010 County Business Patterns'!$J$2,"FIPS State and County Code",$A927,"fipstate",$B927,"fipscty",$C927,"naics","337214")),0,GETPIVOTDATA("Sum of emp",'2010 County Business Patterns'!$J$2,"FIPS State and County Code",$A927,"fipstate",$B927,"fipscty",$C927,"naics","337214"))</f>
        <v>0</v>
      </c>
      <c r="Q927" s="28">
        <f>IF(ISERROR(GETPIVOTDATA("Sum of Midpoint",'2010 County Business Patterns'!$J$2,"FIPS State and County Code",$A927,"fipstate",$B927,"fipscty",$C927,"naics","337214")),0,GETPIVOTDATA("Sum of Midpoint",'2010 County Business Patterns'!$J$2,"FIPS State and County Code",$A927,"fipstate",$B927,"fipscty",$C927,"naics","337214"))</f>
        <v>0</v>
      </c>
      <c r="R927">
        <f>IF(ISERROR(VLOOKUP($B927,'2010 State Business Patterns'!$AN$3:$AR$55,4,FALSE)),0,VLOOKUP($B927,'2010 State Business Patterns'!$AN$3:$AR$55,4,FALSE))</f>
        <v>0.44040404040404041</v>
      </c>
      <c r="S927" s="28">
        <f t="shared" si="73"/>
        <v>0</v>
      </c>
      <c r="T927" s="28">
        <f>IF(ISERROR(GETPIVOTDATA("Sum of emp",'2010 County Business Patterns'!$J$2,"FIPS State and County Code",$A927,"fipstate",$B927,"fipscty",$C927,"naics","337215")),0,GETPIVOTDATA("Sum of emp",'2010 County Business Patterns'!$J$2,"FIPS State and County Code",$A927,"fipstate",$B927,"fipscty",$C927,"naics","337215"))</f>
        <v>0</v>
      </c>
      <c r="U927" s="28">
        <f>IF(ISERROR(GETPIVOTDATA("Sum of Midpoint",'2010 County Business Patterns'!$J$2,"FIPS State and County Code",$A927,"fipstate",$B927,"fipscty",$C927,"naics","337215")),0,GETPIVOTDATA("Sum of Midpoint",'2010 County Business Patterns'!$J$2,"FIPS State and County Code",$A927,"fipstate",$B927,"fipscty",$C927,"naics","337215"))</f>
        <v>0</v>
      </c>
      <c r="V927">
        <f>IF(ISERROR(VLOOKUP($B927,'2010 State Business Patterns'!$AN$3:$AR$55,5,FALSE)),0,VLOOKUP($B927,'2010 State Business Patterns'!$AN$3:$AR$55,5,FALSE))</f>
        <v>0.5</v>
      </c>
      <c r="W927" s="28">
        <f t="shared" si="74"/>
        <v>0</v>
      </c>
    </row>
    <row r="928" spans="1:23" hidden="1">
      <c r="A928" s="1" t="s">
        <v>3693</v>
      </c>
      <c r="B928" s="1" t="s">
        <v>1929</v>
      </c>
      <c r="C928" s="1" t="s">
        <v>1790</v>
      </c>
      <c r="D928" s="1" t="s">
        <v>3694</v>
      </c>
      <c r="E928" s="1" t="s">
        <v>2057</v>
      </c>
      <c r="F928" s="1" t="s">
        <v>3634</v>
      </c>
      <c r="G928" s="47">
        <f t="shared" si="70"/>
        <v>0</v>
      </c>
      <c r="H928" s="28">
        <f>IF(ISERROR(GETPIVOTDATA("Sum of emp",'2010 County Business Patterns'!$J$2,"FIPS State and County Code",$A928,"fipstate",$B928,"fipscty",$C928,"naics","337124")),0,GETPIVOTDATA("Sum of emp",'2010 County Business Patterns'!$J$2,"FIPS State and County Code",$A928,"fipstate",$B928,"fipscty",$C928,"naics","337124"))</f>
        <v>0</v>
      </c>
      <c r="I928" s="28">
        <f>IF(ISERROR(GETPIVOTDATA("Sum of Midpoint",'2010 County Business Patterns'!$J$2,"FIPS State and County Code",$A928,"fipstate",$B928,"fipscty",$C928,"naics","337124")),0,GETPIVOTDATA("Sum of Midpoint",'2010 County Business Patterns'!$J$2,"FIPS State and County Code",$A928,"fipstate",$B928,"fipscty",$C928,"naics","337124"))</f>
        <v>0</v>
      </c>
      <c r="J928">
        <f>IF(ISERROR(VLOOKUP($B928,'2010 State Business Patterns'!$AN$3:$AR$55,2,FALSE)),0,VLOOKUP($B928,'2010 State Business Patterns'!$AN$3:$AR$55,2,FALSE))</f>
        <v>0</v>
      </c>
      <c r="K928" s="28">
        <f t="shared" si="71"/>
        <v>0</v>
      </c>
      <c r="L928" s="28">
        <f>IF(ISERROR(GETPIVOTDATA("Sum of emp",'2010 County Business Patterns'!$J$2,"FIPS State and County Code",$A928,"fipstate",$B928,"fipscty",$C928,"naics","337127")),0,GETPIVOTDATA("Sum of emp",'2010 County Business Patterns'!$J$2,"FIPS State and County Code",$A928,"fipstate",$B928,"fipscty",$C928,"naics","337127"))</f>
        <v>0</v>
      </c>
      <c r="M928" s="28">
        <f>IF(ISERROR(GETPIVOTDATA("Sum of Midpoint",'2010 County Business Patterns'!$J$2,"FIPS State and County Code",$A928,"fipstate",$B928,"fipscty",$C928,"naics","337127")),0,GETPIVOTDATA("Sum of Midpoint",'2010 County Business Patterns'!$J$2,"FIPS State and County Code",$A928,"fipstate",$B928,"fipscty",$C928,"naics","337127"))</f>
        <v>0</v>
      </c>
      <c r="N928">
        <f>IF(ISERROR(VLOOKUP($B928,'2010 State Business Patterns'!$AN$3:$AR$55,3,FALSE)),0,VLOOKUP($B928,'2010 State Business Patterns'!$AN$3:$AR$55,3,FALSE))</f>
        <v>0.71111111111111114</v>
      </c>
      <c r="O928" s="28">
        <f t="shared" si="72"/>
        <v>0</v>
      </c>
      <c r="P928" s="28">
        <f>IF(ISERROR(GETPIVOTDATA("Sum of emp",'2010 County Business Patterns'!$J$2,"FIPS State and County Code",$A928,"fipstate",$B928,"fipscty",$C928,"naics","337214")),0,GETPIVOTDATA("Sum of emp",'2010 County Business Patterns'!$J$2,"FIPS State and County Code",$A928,"fipstate",$B928,"fipscty",$C928,"naics","337214"))</f>
        <v>0</v>
      </c>
      <c r="Q928" s="28">
        <f>IF(ISERROR(GETPIVOTDATA("Sum of Midpoint",'2010 County Business Patterns'!$J$2,"FIPS State and County Code",$A928,"fipstate",$B928,"fipscty",$C928,"naics","337214")),0,GETPIVOTDATA("Sum of Midpoint",'2010 County Business Patterns'!$J$2,"FIPS State and County Code",$A928,"fipstate",$B928,"fipscty",$C928,"naics","337214"))</f>
        <v>0</v>
      </c>
      <c r="R928">
        <f>IF(ISERROR(VLOOKUP($B928,'2010 State Business Patterns'!$AN$3:$AR$55,4,FALSE)),0,VLOOKUP($B928,'2010 State Business Patterns'!$AN$3:$AR$55,4,FALSE))</f>
        <v>0.44040404040404041</v>
      </c>
      <c r="S928" s="28">
        <f t="shared" si="73"/>
        <v>0</v>
      </c>
      <c r="T928" s="28">
        <f>IF(ISERROR(GETPIVOTDATA("Sum of emp",'2010 County Business Patterns'!$J$2,"FIPS State and County Code",$A928,"fipstate",$B928,"fipscty",$C928,"naics","337215")),0,GETPIVOTDATA("Sum of emp",'2010 County Business Patterns'!$J$2,"FIPS State and County Code",$A928,"fipstate",$B928,"fipscty",$C928,"naics","337215"))</f>
        <v>0</v>
      </c>
      <c r="U928" s="28">
        <f>IF(ISERROR(GETPIVOTDATA("Sum of Midpoint",'2010 County Business Patterns'!$J$2,"FIPS State and County Code",$A928,"fipstate",$B928,"fipscty",$C928,"naics","337215")),0,GETPIVOTDATA("Sum of Midpoint",'2010 County Business Patterns'!$J$2,"FIPS State and County Code",$A928,"fipstate",$B928,"fipscty",$C928,"naics","337215"))</f>
        <v>0</v>
      </c>
      <c r="V928">
        <f>IF(ISERROR(VLOOKUP($B928,'2010 State Business Patterns'!$AN$3:$AR$55,5,FALSE)),0,VLOOKUP($B928,'2010 State Business Patterns'!$AN$3:$AR$55,5,FALSE))</f>
        <v>0.5</v>
      </c>
      <c r="W928" s="28">
        <f t="shared" si="74"/>
        <v>0</v>
      </c>
    </row>
    <row r="929" spans="1:23">
      <c r="A929" s="1" t="s">
        <v>3695</v>
      </c>
      <c r="B929" s="1" t="s">
        <v>1929</v>
      </c>
      <c r="C929" s="1" t="s">
        <v>1791</v>
      </c>
      <c r="D929" s="1" t="s">
        <v>3696</v>
      </c>
      <c r="E929" s="1" t="s">
        <v>2057</v>
      </c>
      <c r="F929" s="1" t="s">
        <v>3634</v>
      </c>
      <c r="G929" s="47">
        <f t="shared" si="70"/>
        <v>3.5555555555555558</v>
      </c>
      <c r="H929" s="28">
        <f>IF(ISERROR(GETPIVOTDATA("Sum of emp",'2010 County Business Patterns'!$J$2,"FIPS State and County Code",$A929,"fipstate",$B929,"fipscty",$C929,"naics","337124")),0,GETPIVOTDATA("Sum of emp",'2010 County Business Patterns'!$J$2,"FIPS State and County Code",$A929,"fipstate",$B929,"fipscty",$C929,"naics","337124"))</f>
        <v>0</v>
      </c>
      <c r="I929" s="28">
        <f>IF(ISERROR(GETPIVOTDATA("Sum of Midpoint",'2010 County Business Patterns'!$J$2,"FIPS State and County Code",$A929,"fipstate",$B929,"fipscty",$C929,"naics","337124")),0,GETPIVOTDATA("Sum of Midpoint",'2010 County Business Patterns'!$J$2,"FIPS State and County Code",$A929,"fipstate",$B929,"fipscty",$C929,"naics","337124"))</f>
        <v>0</v>
      </c>
      <c r="J929">
        <f>IF(ISERROR(VLOOKUP($B929,'2010 State Business Patterns'!$AN$3:$AR$55,2,FALSE)),0,VLOOKUP($B929,'2010 State Business Patterns'!$AN$3:$AR$55,2,FALSE))</f>
        <v>0</v>
      </c>
      <c r="K929" s="28">
        <f t="shared" si="71"/>
        <v>0</v>
      </c>
      <c r="L929" s="28">
        <f>IF(ISERROR(GETPIVOTDATA("Sum of emp",'2010 County Business Patterns'!$J$2,"FIPS State and County Code",$A929,"fipstate",$B929,"fipscty",$C929,"naics","337127")),0,GETPIVOTDATA("Sum of emp",'2010 County Business Patterns'!$J$2,"FIPS State and County Code",$A929,"fipstate",$B929,"fipscty",$C929,"naics","337127"))</f>
        <v>0</v>
      </c>
      <c r="M929" s="28">
        <f>IF(ISERROR(GETPIVOTDATA("Sum of Midpoint",'2010 County Business Patterns'!$J$2,"FIPS State and County Code",$A929,"fipstate",$B929,"fipscty",$C929,"naics","337127")),0,GETPIVOTDATA("Sum of Midpoint",'2010 County Business Patterns'!$J$2,"FIPS State and County Code",$A929,"fipstate",$B929,"fipscty",$C929,"naics","337127"))</f>
        <v>10</v>
      </c>
      <c r="N929">
        <f>IF(ISERROR(VLOOKUP($B929,'2010 State Business Patterns'!$AN$3:$AR$55,3,FALSE)),0,VLOOKUP($B929,'2010 State Business Patterns'!$AN$3:$AR$55,3,FALSE))</f>
        <v>0.71111111111111114</v>
      </c>
      <c r="O929" s="28">
        <f t="shared" si="72"/>
        <v>3.5555555555555558</v>
      </c>
      <c r="P929" s="28">
        <f>IF(ISERROR(GETPIVOTDATA("Sum of emp",'2010 County Business Patterns'!$J$2,"FIPS State and County Code",$A929,"fipstate",$B929,"fipscty",$C929,"naics","337214")),0,GETPIVOTDATA("Sum of emp",'2010 County Business Patterns'!$J$2,"FIPS State and County Code",$A929,"fipstate",$B929,"fipscty",$C929,"naics","337214"))</f>
        <v>0</v>
      </c>
      <c r="Q929" s="28">
        <f>IF(ISERROR(GETPIVOTDATA("Sum of Midpoint",'2010 County Business Patterns'!$J$2,"FIPS State and County Code",$A929,"fipstate",$B929,"fipscty",$C929,"naics","337214")),0,GETPIVOTDATA("Sum of Midpoint",'2010 County Business Patterns'!$J$2,"FIPS State and County Code",$A929,"fipstate",$B929,"fipscty",$C929,"naics","337214"))</f>
        <v>0</v>
      </c>
      <c r="R929">
        <f>IF(ISERROR(VLOOKUP($B929,'2010 State Business Patterns'!$AN$3:$AR$55,4,FALSE)),0,VLOOKUP($B929,'2010 State Business Patterns'!$AN$3:$AR$55,4,FALSE))</f>
        <v>0.44040404040404041</v>
      </c>
      <c r="S929" s="28">
        <f t="shared" si="73"/>
        <v>0</v>
      </c>
      <c r="T929" s="28">
        <f>IF(ISERROR(GETPIVOTDATA("Sum of emp",'2010 County Business Patterns'!$J$2,"FIPS State and County Code",$A929,"fipstate",$B929,"fipscty",$C929,"naics","337215")),0,GETPIVOTDATA("Sum of emp",'2010 County Business Patterns'!$J$2,"FIPS State and County Code",$A929,"fipstate",$B929,"fipscty",$C929,"naics","337215"))</f>
        <v>0</v>
      </c>
      <c r="U929" s="28">
        <f>IF(ISERROR(GETPIVOTDATA("Sum of Midpoint",'2010 County Business Patterns'!$J$2,"FIPS State and County Code",$A929,"fipstate",$B929,"fipscty",$C929,"naics","337215")),0,GETPIVOTDATA("Sum of Midpoint",'2010 County Business Patterns'!$J$2,"FIPS State and County Code",$A929,"fipstate",$B929,"fipscty",$C929,"naics","337215"))</f>
        <v>0</v>
      </c>
      <c r="V929">
        <f>IF(ISERROR(VLOOKUP($B929,'2010 State Business Patterns'!$AN$3:$AR$55,5,FALSE)),0,VLOOKUP($B929,'2010 State Business Patterns'!$AN$3:$AR$55,5,FALSE))</f>
        <v>0.5</v>
      </c>
      <c r="W929" s="28">
        <f t="shared" si="74"/>
        <v>0</v>
      </c>
    </row>
    <row r="930" spans="1:23" hidden="1">
      <c r="A930" s="1" t="s">
        <v>3697</v>
      </c>
      <c r="B930" s="1" t="s">
        <v>1929</v>
      </c>
      <c r="C930" s="1" t="s">
        <v>1829</v>
      </c>
      <c r="D930" s="1" t="s">
        <v>3698</v>
      </c>
      <c r="E930" s="1" t="s">
        <v>2057</v>
      </c>
      <c r="F930" s="1" t="s">
        <v>3634</v>
      </c>
      <c r="G930" s="47">
        <f t="shared" si="70"/>
        <v>0</v>
      </c>
      <c r="H930" s="28">
        <f>IF(ISERROR(GETPIVOTDATA("Sum of emp",'2010 County Business Patterns'!$J$2,"FIPS State and County Code",$A930,"fipstate",$B930,"fipscty",$C930,"naics","337124")),0,GETPIVOTDATA("Sum of emp",'2010 County Business Patterns'!$J$2,"FIPS State and County Code",$A930,"fipstate",$B930,"fipscty",$C930,"naics","337124"))</f>
        <v>0</v>
      </c>
      <c r="I930" s="28">
        <f>IF(ISERROR(GETPIVOTDATA("Sum of Midpoint",'2010 County Business Patterns'!$J$2,"FIPS State and County Code",$A930,"fipstate",$B930,"fipscty",$C930,"naics","337124")),0,GETPIVOTDATA("Sum of Midpoint",'2010 County Business Patterns'!$J$2,"FIPS State and County Code",$A930,"fipstate",$B930,"fipscty",$C930,"naics","337124"))</f>
        <v>0</v>
      </c>
      <c r="J930">
        <f>IF(ISERROR(VLOOKUP($B930,'2010 State Business Patterns'!$AN$3:$AR$55,2,FALSE)),0,VLOOKUP($B930,'2010 State Business Patterns'!$AN$3:$AR$55,2,FALSE))</f>
        <v>0</v>
      </c>
      <c r="K930" s="28">
        <f t="shared" si="71"/>
        <v>0</v>
      </c>
      <c r="L930" s="28">
        <f>IF(ISERROR(GETPIVOTDATA("Sum of emp",'2010 County Business Patterns'!$J$2,"FIPS State and County Code",$A930,"fipstate",$B930,"fipscty",$C930,"naics","337127")),0,GETPIVOTDATA("Sum of emp",'2010 County Business Patterns'!$J$2,"FIPS State and County Code",$A930,"fipstate",$B930,"fipscty",$C930,"naics","337127"))</f>
        <v>0</v>
      </c>
      <c r="M930" s="28">
        <f>IF(ISERROR(GETPIVOTDATA("Sum of Midpoint",'2010 County Business Patterns'!$J$2,"FIPS State and County Code",$A930,"fipstate",$B930,"fipscty",$C930,"naics","337127")),0,GETPIVOTDATA("Sum of Midpoint",'2010 County Business Patterns'!$J$2,"FIPS State and County Code",$A930,"fipstate",$B930,"fipscty",$C930,"naics","337127"))</f>
        <v>0</v>
      </c>
      <c r="N930">
        <f>IF(ISERROR(VLOOKUP($B930,'2010 State Business Patterns'!$AN$3:$AR$55,3,FALSE)),0,VLOOKUP($B930,'2010 State Business Patterns'!$AN$3:$AR$55,3,FALSE))</f>
        <v>0.71111111111111114</v>
      </c>
      <c r="O930" s="28">
        <f t="shared" si="72"/>
        <v>0</v>
      </c>
      <c r="P930" s="28">
        <f>IF(ISERROR(GETPIVOTDATA("Sum of emp",'2010 County Business Patterns'!$J$2,"FIPS State and County Code",$A930,"fipstate",$B930,"fipscty",$C930,"naics","337214")),0,GETPIVOTDATA("Sum of emp",'2010 County Business Patterns'!$J$2,"FIPS State and County Code",$A930,"fipstate",$B930,"fipscty",$C930,"naics","337214"))</f>
        <v>0</v>
      </c>
      <c r="Q930" s="28">
        <f>IF(ISERROR(GETPIVOTDATA("Sum of Midpoint",'2010 County Business Patterns'!$J$2,"FIPS State and County Code",$A930,"fipstate",$B930,"fipscty",$C930,"naics","337214")),0,GETPIVOTDATA("Sum of Midpoint",'2010 County Business Patterns'!$J$2,"FIPS State and County Code",$A930,"fipstate",$B930,"fipscty",$C930,"naics","337214"))</f>
        <v>0</v>
      </c>
      <c r="R930">
        <f>IF(ISERROR(VLOOKUP($B930,'2010 State Business Patterns'!$AN$3:$AR$55,4,FALSE)),0,VLOOKUP($B930,'2010 State Business Patterns'!$AN$3:$AR$55,4,FALSE))</f>
        <v>0.44040404040404041</v>
      </c>
      <c r="S930" s="28">
        <f t="shared" si="73"/>
        <v>0</v>
      </c>
      <c r="T930" s="28">
        <f>IF(ISERROR(GETPIVOTDATA("Sum of emp",'2010 County Business Patterns'!$J$2,"FIPS State and County Code",$A930,"fipstate",$B930,"fipscty",$C930,"naics","337215")),0,GETPIVOTDATA("Sum of emp",'2010 County Business Patterns'!$J$2,"FIPS State and County Code",$A930,"fipstate",$B930,"fipscty",$C930,"naics","337215"))</f>
        <v>0</v>
      </c>
      <c r="U930" s="28">
        <f>IF(ISERROR(GETPIVOTDATA("Sum of Midpoint",'2010 County Business Patterns'!$J$2,"FIPS State and County Code",$A930,"fipstate",$B930,"fipscty",$C930,"naics","337215")),0,GETPIVOTDATA("Sum of Midpoint",'2010 County Business Patterns'!$J$2,"FIPS State and County Code",$A930,"fipstate",$B930,"fipscty",$C930,"naics","337215"))</f>
        <v>0</v>
      </c>
      <c r="V930">
        <f>IF(ISERROR(VLOOKUP($B930,'2010 State Business Patterns'!$AN$3:$AR$55,5,FALSE)),0,VLOOKUP($B930,'2010 State Business Patterns'!$AN$3:$AR$55,5,FALSE))</f>
        <v>0.5</v>
      </c>
      <c r="W930" s="28">
        <f t="shared" si="74"/>
        <v>0</v>
      </c>
    </row>
    <row r="931" spans="1:23" hidden="1">
      <c r="A931" s="1" t="s">
        <v>3699</v>
      </c>
      <c r="B931" s="1" t="s">
        <v>1929</v>
      </c>
      <c r="C931" s="1" t="s">
        <v>1792</v>
      </c>
      <c r="D931" s="1" t="s">
        <v>3700</v>
      </c>
      <c r="E931" s="1" t="s">
        <v>2057</v>
      </c>
      <c r="F931" s="1" t="s">
        <v>3634</v>
      </c>
      <c r="G931" s="47">
        <f t="shared" si="70"/>
        <v>0</v>
      </c>
      <c r="H931" s="28">
        <f>IF(ISERROR(GETPIVOTDATA("Sum of emp",'2010 County Business Patterns'!$J$2,"FIPS State and County Code",$A931,"fipstate",$B931,"fipscty",$C931,"naics","337124")),0,GETPIVOTDATA("Sum of emp",'2010 County Business Patterns'!$J$2,"FIPS State and County Code",$A931,"fipstate",$B931,"fipscty",$C931,"naics","337124"))</f>
        <v>0</v>
      </c>
      <c r="I931" s="28">
        <f>IF(ISERROR(GETPIVOTDATA("Sum of Midpoint",'2010 County Business Patterns'!$J$2,"FIPS State and County Code",$A931,"fipstate",$B931,"fipscty",$C931,"naics","337124")),0,GETPIVOTDATA("Sum of Midpoint",'2010 County Business Patterns'!$J$2,"FIPS State and County Code",$A931,"fipstate",$B931,"fipscty",$C931,"naics","337124"))</f>
        <v>0</v>
      </c>
      <c r="J931">
        <f>IF(ISERROR(VLOOKUP($B931,'2010 State Business Patterns'!$AN$3:$AR$55,2,FALSE)),0,VLOOKUP($B931,'2010 State Business Patterns'!$AN$3:$AR$55,2,FALSE))</f>
        <v>0</v>
      </c>
      <c r="K931" s="28">
        <f t="shared" si="71"/>
        <v>0</v>
      </c>
      <c r="L931" s="28">
        <f>IF(ISERROR(GETPIVOTDATA("Sum of emp",'2010 County Business Patterns'!$J$2,"FIPS State and County Code",$A931,"fipstate",$B931,"fipscty",$C931,"naics","337127")),0,GETPIVOTDATA("Sum of emp",'2010 County Business Patterns'!$J$2,"FIPS State and County Code",$A931,"fipstate",$B931,"fipscty",$C931,"naics","337127"))</f>
        <v>0</v>
      </c>
      <c r="M931" s="28">
        <f>IF(ISERROR(GETPIVOTDATA("Sum of Midpoint",'2010 County Business Patterns'!$J$2,"FIPS State and County Code",$A931,"fipstate",$B931,"fipscty",$C931,"naics","337127")),0,GETPIVOTDATA("Sum of Midpoint",'2010 County Business Patterns'!$J$2,"FIPS State and County Code",$A931,"fipstate",$B931,"fipscty",$C931,"naics","337127"))</f>
        <v>0</v>
      </c>
      <c r="N931">
        <f>IF(ISERROR(VLOOKUP($B931,'2010 State Business Patterns'!$AN$3:$AR$55,3,FALSE)),0,VLOOKUP($B931,'2010 State Business Patterns'!$AN$3:$AR$55,3,FALSE))</f>
        <v>0.71111111111111114</v>
      </c>
      <c r="O931" s="28">
        <f t="shared" si="72"/>
        <v>0</v>
      </c>
      <c r="P931" s="28">
        <f>IF(ISERROR(GETPIVOTDATA("Sum of emp",'2010 County Business Patterns'!$J$2,"FIPS State and County Code",$A931,"fipstate",$B931,"fipscty",$C931,"naics","337214")),0,GETPIVOTDATA("Sum of emp",'2010 County Business Patterns'!$J$2,"FIPS State and County Code",$A931,"fipstate",$B931,"fipscty",$C931,"naics","337214"))</f>
        <v>0</v>
      </c>
      <c r="Q931" s="28">
        <f>IF(ISERROR(GETPIVOTDATA("Sum of Midpoint",'2010 County Business Patterns'!$J$2,"FIPS State and County Code",$A931,"fipstate",$B931,"fipscty",$C931,"naics","337214")),0,GETPIVOTDATA("Sum of Midpoint",'2010 County Business Patterns'!$J$2,"FIPS State and County Code",$A931,"fipstate",$B931,"fipscty",$C931,"naics","337214"))</f>
        <v>0</v>
      </c>
      <c r="R931">
        <f>IF(ISERROR(VLOOKUP($B931,'2010 State Business Patterns'!$AN$3:$AR$55,4,FALSE)),0,VLOOKUP($B931,'2010 State Business Patterns'!$AN$3:$AR$55,4,FALSE))</f>
        <v>0.44040404040404041</v>
      </c>
      <c r="S931" s="28">
        <f t="shared" si="73"/>
        <v>0</v>
      </c>
      <c r="T931" s="28">
        <f>IF(ISERROR(GETPIVOTDATA("Sum of emp",'2010 County Business Patterns'!$J$2,"FIPS State and County Code",$A931,"fipstate",$B931,"fipscty",$C931,"naics","337215")),0,GETPIVOTDATA("Sum of emp",'2010 County Business Patterns'!$J$2,"FIPS State and County Code",$A931,"fipstate",$B931,"fipscty",$C931,"naics","337215"))</f>
        <v>0</v>
      </c>
      <c r="U931" s="28">
        <f>IF(ISERROR(GETPIVOTDATA("Sum of Midpoint",'2010 County Business Patterns'!$J$2,"FIPS State and County Code",$A931,"fipstate",$B931,"fipscty",$C931,"naics","337215")),0,GETPIVOTDATA("Sum of Midpoint",'2010 County Business Patterns'!$J$2,"FIPS State and County Code",$A931,"fipstate",$B931,"fipscty",$C931,"naics","337215"))</f>
        <v>0</v>
      </c>
      <c r="V931">
        <f>IF(ISERROR(VLOOKUP($B931,'2010 State Business Patterns'!$AN$3:$AR$55,5,FALSE)),0,VLOOKUP($B931,'2010 State Business Patterns'!$AN$3:$AR$55,5,FALSE))</f>
        <v>0.5</v>
      </c>
      <c r="W931" s="28">
        <f t="shared" si="74"/>
        <v>0</v>
      </c>
    </row>
    <row r="932" spans="1:23" hidden="1">
      <c r="A932" s="1" t="s">
        <v>3701</v>
      </c>
      <c r="B932" s="1" t="s">
        <v>1929</v>
      </c>
      <c r="C932" s="1" t="s">
        <v>1851</v>
      </c>
      <c r="D932" s="1" t="s">
        <v>2128</v>
      </c>
      <c r="E932" s="1" t="s">
        <v>2057</v>
      </c>
      <c r="F932" s="1" t="s">
        <v>3634</v>
      </c>
      <c r="G932" s="47">
        <f t="shared" si="70"/>
        <v>0</v>
      </c>
      <c r="H932" s="28">
        <f>IF(ISERROR(GETPIVOTDATA("Sum of emp",'2010 County Business Patterns'!$J$2,"FIPS State and County Code",$A932,"fipstate",$B932,"fipscty",$C932,"naics","337124")),0,GETPIVOTDATA("Sum of emp",'2010 County Business Patterns'!$J$2,"FIPS State and County Code",$A932,"fipstate",$B932,"fipscty",$C932,"naics","337124"))</f>
        <v>0</v>
      </c>
      <c r="I932" s="28">
        <f>IF(ISERROR(GETPIVOTDATA("Sum of Midpoint",'2010 County Business Patterns'!$J$2,"FIPS State and County Code",$A932,"fipstate",$B932,"fipscty",$C932,"naics","337124")),0,GETPIVOTDATA("Sum of Midpoint",'2010 County Business Patterns'!$J$2,"FIPS State and County Code",$A932,"fipstate",$B932,"fipscty",$C932,"naics","337124"))</f>
        <v>0</v>
      </c>
      <c r="J932">
        <f>IF(ISERROR(VLOOKUP($B932,'2010 State Business Patterns'!$AN$3:$AR$55,2,FALSE)),0,VLOOKUP($B932,'2010 State Business Patterns'!$AN$3:$AR$55,2,FALSE))</f>
        <v>0</v>
      </c>
      <c r="K932" s="28">
        <f t="shared" si="71"/>
        <v>0</v>
      </c>
      <c r="L932" s="28">
        <f>IF(ISERROR(GETPIVOTDATA("Sum of emp",'2010 County Business Patterns'!$J$2,"FIPS State and County Code",$A932,"fipstate",$B932,"fipscty",$C932,"naics","337127")),0,GETPIVOTDATA("Sum of emp",'2010 County Business Patterns'!$J$2,"FIPS State and County Code",$A932,"fipstate",$B932,"fipscty",$C932,"naics","337127"))</f>
        <v>0</v>
      </c>
      <c r="M932" s="28">
        <f>IF(ISERROR(GETPIVOTDATA("Sum of Midpoint",'2010 County Business Patterns'!$J$2,"FIPS State and County Code",$A932,"fipstate",$B932,"fipscty",$C932,"naics","337127")),0,GETPIVOTDATA("Sum of Midpoint",'2010 County Business Patterns'!$J$2,"FIPS State and County Code",$A932,"fipstate",$B932,"fipscty",$C932,"naics","337127"))</f>
        <v>0</v>
      </c>
      <c r="N932">
        <f>IF(ISERROR(VLOOKUP($B932,'2010 State Business Patterns'!$AN$3:$AR$55,3,FALSE)),0,VLOOKUP($B932,'2010 State Business Patterns'!$AN$3:$AR$55,3,FALSE))</f>
        <v>0.71111111111111114</v>
      </c>
      <c r="O932" s="28">
        <f t="shared" si="72"/>
        <v>0</v>
      </c>
      <c r="P932" s="28">
        <f>IF(ISERROR(GETPIVOTDATA("Sum of emp",'2010 County Business Patterns'!$J$2,"FIPS State and County Code",$A932,"fipstate",$B932,"fipscty",$C932,"naics","337214")),0,GETPIVOTDATA("Sum of emp",'2010 County Business Patterns'!$J$2,"FIPS State and County Code",$A932,"fipstate",$B932,"fipscty",$C932,"naics","337214"))</f>
        <v>0</v>
      </c>
      <c r="Q932" s="28">
        <f>IF(ISERROR(GETPIVOTDATA("Sum of Midpoint",'2010 County Business Patterns'!$J$2,"FIPS State and County Code",$A932,"fipstate",$B932,"fipscty",$C932,"naics","337214")),0,GETPIVOTDATA("Sum of Midpoint",'2010 County Business Patterns'!$J$2,"FIPS State and County Code",$A932,"fipstate",$B932,"fipscty",$C932,"naics","337214"))</f>
        <v>0</v>
      </c>
      <c r="R932">
        <f>IF(ISERROR(VLOOKUP($B932,'2010 State Business Patterns'!$AN$3:$AR$55,4,FALSE)),0,VLOOKUP($B932,'2010 State Business Patterns'!$AN$3:$AR$55,4,FALSE))</f>
        <v>0.44040404040404041</v>
      </c>
      <c r="S932" s="28">
        <f t="shared" si="73"/>
        <v>0</v>
      </c>
      <c r="T932" s="28">
        <f>IF(ISERROR(GETPIVOTDATA("Sum of emp",'2010 County Business Patterns'!$J$2,"FIPS State and County Code",$A932,"fipstate",$B932,"fipscty",$C932,"naics","337215")),0,GETPIVOTDATA("Sum of emp",'2010 County Business Patterns'!$J$2,"FIPS State and County Code",$A932,"fipstate",$B932,"fipscty",$C932,"naics","337215"))</f>
        <v>0</v>
      </c>
      <c r="U932" s="28">
        <f>IF(ISERROR(GETPIVOTDATA("Sum of Midpoint",'2010 County Business Patterns'!$J$2,"FIPS State and County Code",$A932,"fipstate",$B932,"fipscty",$C932,"naics","337215")),0,GETPIVOTDATA("Sum of Midpoint",'2010 County Business Patterns'!$J$2,"FIPS State and County Code",$A932,"fipstate",$B932,"fipscty",$C932,"naics","337215"))</f>
        <v>0</v>
      </c>
      <c r="V932">
        <f>IF(ISERROR(VLOOKUP($B932,'2010 State Business Patterns'!$AN$3:$AR$55,5,FALSE)),0,VLOOKUP($B932,'2010 State Business Patterns'!$AN$3:$AR$55,5,FALSE))</f>
        <v>0.5</v>
      </c>
      <c r="W932" s="28">
        <f t="shared" si="74"/>
        <v>0</v>
      </c>
    </row>
    <row r="933" spans="1:23" hidden="1">
      <c r="A933" s="1" t="s">
        <v>3702</v>
      </c>
      <c r="B933" s="1" t="s">
        <v>1929</v>
      </c>
      <c r="C933" s="1" t="s">
        <v>1852</v>
      </c>
      <c r="D933" s="1" t="s">
        <v>2130</v>
      </c>
      <c r="E933" s="1" t="s">
        <v>2057</v>
      </c>
      <c r="F933" s="1" t="s">
        <v>3634</v>
      </c>
      <c r="G933" s="47">
        <f t="shared" si="70"/>
        <v>0</v>
      </c>
      <c r="H933" s="28">
        <f>IF(ISERROR(GETPIVOTDATA("Sum of emp",'2010 County Business Patterns'!$J$2,"FIPS State and County Code",$A933,"fipstate",$B933,"fipscty",$C933,"naics","337124")),0,GETPIVOTDATA("Sum of emp",'2010 County Business Patterns'!$J$2,"FIPS State and County Code",$A933,"fipstate",$B933,"fipscty",$C933,"naics","337124"))</f>
        <v>0</v>
      </c>
      <c r="I933" s="28">
        <f>IF(ISERROR(GETPIVOTDATA("Sum of Midpoint",'2010 County Business Patterns'!$J$2,"FIPS State and County Code",$A933,"fipstate",$B933,"fipscty",$C933,"naics","337124")),0,GETPIVOTDATA("Sum of Midpoint",'2010 County Business Patterns'!$J$2,"FIPS State and County Code",$A933,"fipstate",$B933,"fipscty",$C933,"naics","337124"))</f>
        <v>0</v>
      </c>
      <c r="J933">
        <f>IF(ISERROR(VLOOKUP($B933,'2010 State Business Patterns'!$AN$3:$AR$55,2,FALSE)),0,VLOOKUP($B933,'2010 State Business Patterns'!$AN$3:$AR$55,2,FALSE))</f>
        <v>0</v>
      </c>
      <c r="K933" s="28">
        <f t="shared" si="71"/>
        <v>0</v>
      </c>
      <c r="L933" s="28">
        <f>IF(ISERROR(GETPIVOTDATA("Sum of emp",'2010 County Business Patterns'!$J$2,"FIPS State and County Code",$A933,"fipstate",$B933,"fipscty",$C933,"naics","337127")),0,GETPIVOTDATA("Sum of emp",'2010 County Business Patterns'!$J$2,"FIPS State and County Code",$A933,"fipstate",$B933,"fipscty",$C933,"naics","337127"))</f>
        <v>0</v>
      </c>
      <c r="M933" s="28">
        <f>IF(ISERROR(GETPIVOTDATA("Sum of Midpoint",'2010 County Business Patterns'!$J$2,"FIPS State and County Code",$A933,"fipstate",$B933,"fipscty",$C933,"naics","337127")),0,GETPIVOTDATA("Sum of Midpoint",'2010 County Business Patterns'!$J$2,"FIPS State and County Code",$A933,"fipstate",$B933,"fipscty",$C933,"naics","337127"))</f>
        <v>0</v>
      </c>
      <c r="N933">
        <f>IF(ISERROR(VLOOKUP($B933,'2010 State Business Patterns'!$AN$3:$AR$55,3,FALSE)),0,VLOOKUP($B933,'2010 State Business Patterns'!$AN$3:$AR$55,3,FALSE))</f>
        <v>0.71111111111111114</v>
      </c>
      <c r="O933" s="28">
        <f t="shared" si="72"/>
        <v>0</v>
      </c>
      <c r="P933" s="28">
        <f>IF(ISERROR(GETPIVOTDATA("Sum of emp",'2010 County Business Patterns'!$J$2,"FIPS State and County Code",$A933,"fipstate",$B933,"fipscty",$C933,"naics","337214")),0,GETPIVOTDATA("Sum of emp",'2010 County Business Patterns'!$J$2,"FIPS State and County Code",$A933,"fipstate",$B933,"fipscty",$C933,"naics","337214"))</f>
        <v>0</v>
      </c>
      <c r="Q933" s="28">
        <f>IF(ISERROR(GETPIVOTDATA("Sum of Midpoint",'2010 County Business Patterns'!$J$2,"FIPS State and County Code",$A933,"fipstate",$B933,"fipscty",$C933,"naics","337214")),0,GETPIVOTDATA("Sum of Midpoint",'2010 County Business Patterns'!$J$2,"FIPS State and County Code",$A933,"fipstate",$B933,"fipscty",$C933,"naics","337214"))</f>
        <v>0</v>
      </c>
      <c r="R933">
        <f>IF(ISERROR(VLOOKUP($B933,'2010 State Business Patterns'!$AN$3:$AR$55,4,FALSE)),0,VLOOKUP($B933,'2010 State Business Patterns'!$AN$3:$AR$55,4,FALSE))</f>
        <v>0.44040404040404041</v>
      </c>
      <c r="S933" s="28">
        <f t="shared" si="73"/>
        <v>0</v>
      </c>
      <c r="T933" s="28">
        <f>IF(ISERROR(GETPIVOTDATA("Sum of emp",'2010 County Business Patterns'!$J$2,"FIPS State and County Code",$A933,"fipstate",$B933,"fipscty",$C933,"naics","337215")),0,GETPIVOTDATA("Sum of emp",'2010 County Business Patterns'!$J$2,"FIPS State and County Code",$A933,"fipstate",$B933,"fipscty",$C933,"naics","337215"))</f>
        <v>0</v>
      </c>
      <c r="U933" s="28">
        <f>IF(ISERROR(GETPIVOTDATA("Sum of Midpoint",'2010 County Business Patterns'!$J$2,"FIPS State and County Code",$A933,"fipstate",$B933,"fipscty",$C933,"naics","337215")),0,GETPIVOTDATA("Sum of Midpoint",'2010 County Business Patterns'!$J$2,"FIPS State and County Code",$A933,"fipstate",$B933,"fipscty",$C933,"naics","337215"))</f>
        <v>0</v>
      </c>
      <c r="V933">
        <f>IF(ISERROR(VLOOKUP($B933,'2010 State Business Patterns'!$AN$3:$AR$55,5,FALSE)),0,VLOOKUP($B933,'2010 State Business Patterns'!$AN$3:$AR$55,5,FALSE))</f>
        <v>0.5</v>
      </c>
      <c r="W933" s="28">
        <f t="shared" si="74"/>
        <v>0</v>
      </c>
    </row>
    <row r="934" spans="1:23" hidden="1">
      <c r="A934" s="1" t="s">
        <v>3703</v>
      </c>
      <c r="B934" s="1" t="s">
        <v>1929</v>
      </c>
      <c r="C934" s="1" t="s">
        <v>1793</v>
      </c>
      <c r="D934" s="1" t="s">
        <v>3704</v>
      </c>
      <c r="E934" s="1" t="s">
        <v>2057</v>
      </c>
      <c r="F934" s="1" t="s">
        <v>3634</v>
      </c>
      <c r="G934" s="47">
        <f t="shared" si="70"/>
        <v>0</v>
      </c>
      <c r="H934" s="28">
        <f>IF(ISERROR(GETPIVOTDATA("Sum of emp",'2010 County Business Patterns'!$J$2,"FIPS State and County Code",$A934,"fipstate",$B934,"fipscty",$C934,"naics","337124")),0,GETPIVOTDATA("Sum of emp",'2010 County Business Patterns'!$J$2,"FIPS State and County Code",$A934,"fipstate",$B934,"fipscty",$C934,"naics","337124"))</f>
        <v>0</v>
      </c>
      <c r="I934" s="28">
        <f>IF(ISERROR(GETPIVOTDATA("Sum of Midpoint",'2010 County Business Patterns'!$J$2,"FIPS State and County Code",$A934,"fipstate",$B934,"fipscty",$C934,"naics","337124")),0,GETPIVOTDATA("Sum of Midpoint",'2010 County Business Patterns'!$J$2,"FIPS State and County Code",$A934,"fipstate",$B934,"fipscty",$C934,"naics","337124"))</f>
        <v>0</v>
      </c>
      <c r="J934">
        <f>IF(ISERROR(VLOOKUP($B934,'2010 State Business Patterns'!$AN$3:$AR$55,2,FALSE)),0,VLOOKUP($B934,'2010 State Business Patterns'!$AN$3:$AR$55,2,FALSE))</f>
        <v>0</v>
      </c>
      <c r="K934" s="28">
        <f t="shared" si="71"/>
        <v>0</v>
      </c>
      <c r="L934" s="28">
        <f>IF(ISERROR(GETPIVOTDATA("Sum of emp",'2010 County Business Patterns'!$J$2,"FIPS State and County Code",$A934,"fipstate",$B934,"fipscty",$C934,"naics","337127")),0,GETPIVOTDATA("Sum of emp",'2010 County Business Patterns'!$J$2,"FIPS State and County Code",$A934,"fipstate",$B934,"fipscty",$C934,"naics","337127"))</f>
        <v>0</v>
      </c>
      <c r="M934" s="28">
        <f>IF(ISERROR(GETPIVOTDATA("Sum of Midpoint",'2010 County Business Patterns'!$J$2,"FIPS State and County Code",$A934,"fipstate",$B934,"fipscty",$C934,"naics","337127")),0,GETPIVOTDATA("Sum of Midpoint",'2010 County Business Patterns'!$J$2,"FIPS State and County Code",$A934,"fipstate",$B934,"fipscty",$C934,"naics","337127"))</f>
        <v>0</v>
      </c>
      <c r="N934">
        <f>IF(ISERROR(VLOOKUP($B934,'2010 State Business Patterns'!$AN$3:$AR$55,3,FALSE)),0,VLOOKUP($B934,'2010 State Business Patterns'!$AN$3:$AR$55,3,FALSE))</f>
        <v>0.71111111111111114</v>
      </c>
      <c r="O934" s="28">
        <f t="shared" si="72"/>
        <v>0</v>
      </c>
      <c r="P934" s="28">
        <f>IF(ISERROR(GETPIVOTDATA("Sum of emp",'2010 County Business Patterns'!$J$2,"FIPS State and County Code",$A934,"fipstate",$B934,"fipscty",$C934,"naics","337214")),0,GETPIVOTDATA("Sum of emp",'2010 County Business Patterns'!$J$2,"FIPS State and County Code",$A934,"fipstate",$B934,"fipscty",$C934,"naics","337214"))</f>
        <v>0</v>
      </c>
      <c r="Q934" s="28">
        <f>IF(ISERROR(GETPIVOTDATA("Sum of Midpoint",'2010 County Business Patterns'!$J$2,"FIPS State and County Code",$A934,"fipstate",$B934,"fipscty",$C934,"naics","337214")),0,GETPIVOTDATA("Sum of Midpoint",'2010 County Business Patterns'!$J$2,"FIPS State and County Code",$A934,"fipstate",$B934,"fipscty",$C934,"naics","337214"))</f>
        <v>0</v>
      </c>
      <c r="R934">
        <f>IF(ISERROR(VLOOKUP($B934,'2010 State Business Patterns'!$AN$3:$AR$55,4,FALSE)),0,VLOOKUP($B934,'2010 State Business Patterns'!$AN$3:$AR$55,4,FALSE))</f>
        <v>0.44040404040404041</v>
      </c>
      <c r="S934" s="28">
        <f t="shared" si="73"/>
        <v>0</v>
      </c>
      <c r="T934" s="28">
        <f>IF(ISERROR(GETPIVOTDATA("Sum of emp",'2010 County Business Patterns'!$J$2,"FIPS State and County Code",$A934,"fipstate",$B934,"fipscty",$C934,"naics","337215")),0,GETPIVOTDATA("Sum of emp",'2010 County Business Patterns'!$J$2,"FIPS State and County Code",$A934,"fipstate",$B934,"fipscty",$C934,"naics","337215"))</f>
        <v>0</v>
      </c>
      <c r="U934" s="28">
        <f>IF(ISERROR(GETPIVOTDATA("Sum of Midpoint",'2010 County Business Patterns'!$J$2,"FIPS State and County Code",$A934,"fipstate",$B934,"fipscty",$C934,"naics","337215")),0,GETPIVOTDATA("Sum of Midpoint",'2010 County Business Patterns'!$J$2,"FIPS State and County Code",$A934,"fipstate",$B934,"fipscty",$C934,"naics","337215"))</f>
        <v>0</v>
      </c>
      <c r="V934">
        <f>IF(ISERROR(VLOOKUP($B934,'2010 State Business Patterns'!$AN$3:$AR$55,5,FALSE)),0,VLOOKUP($B934,'2010 State Business Patterns'!$AN$3:$AR$55,5,FALSE))</f>
        <v>0.5</v>
      </c>
      <c r="W934" s="28">
        <f t="shared" si="74"/>
        <v>0</v>
      </c>
    </row>
    <row r="935" spans="1:23">
      <c r="A935" s="1" t="s">
        <v>3705</v>
      </c>
      <c r="B935" s="1" t="s">
        <v>1929</v>
      </c>
      <c r="C935" s="1" t="s">
        <v>1830</v>
      </c>
      <c r="D935" s="1" t="s">
        <v>2362</v>
      </c>
      <c r="E935" s="1" t="s">
        <v>2057</v>
      </c>
      <c r="F935" s="1" t="s">
        <v>3634</v>
      </c>
      <c r="G935" s="47">
        <f t="shared" si="70"/>
        <v>15</v>
      </c>
      <c r="H935" s="28">
        <f>IF(ISERROR(GETPIVOTDATA("Sum of emp",'2010 County Business Patterns'!$J$2,"FIPS State and County Code",$A935,"fipstate",$B935,"fipscty",$C935,"naics","337124")),0,GETPIVOTDATA("Sum of emp",'2010 County Business Patterns'!$J$2,"FIPS State and County Code",$A935,"fipstate",$B935,"fipscty",$C935,"naics","337124"))</f>
        <v>0</v>
      </c>
      <c r="I935" s="28">
        <f>IF(ISERROR(GETPIVOTDATA("Sum of Midpoint",'2010 County Business Patterns'!$J$2,"FIPS State and County Code",$A935,"fipstate",$B935,"fipscty",$C935,"naics","337124")),0,GETPIVOTDATA("Sum of Midpoint",'2010 County Business Patterns'!$J$2,"FIPS State and County Code",$A935,"fipstate",$B935,"fipscty",$C935,"naics","337124"))</f>
        <v>0</v>
      </c>
      <c r="J935">
        <f>IF(ISERROR(VLOOKUP($B935,'2010 State Business Patterns'!$AN$3:$AR$55,2,FALSE)),0,VLOOKUP($B935,'2010 State Business Patterns'!$AN$3:$AR$55,2,FALSE))</f>
        <v>0</v>
      </c>
      <c r="K935" s="28">
        <f t="shared" si="71"/>
        <v>0</v>
      </c>
      <c r="L935" s="28">
        <f>IF(ISERROR(GETPIVOTDATA("Sum of emp",'2010 County Business Patterns'!$J$2,"FIPS State and County Code",$A935,"fipstate",$B935,"fipscty",$C935,"naics","337127")),0,GETPIVOTDATA("Sum of emp",'2010 County Business Patterns'!$J$2,"FIPS State and County Code",$A935,"fipstate",$B935,"fipscty",$C935,"naics","337127"))</f>
        <v>0</v>
      </c>
      <c r="M935" s="28">
        <f>IF(ISERROR(GETPIVOTDATA("Sum of Midpoint",'2010 County Business Patterns'!$J$2,"FIPS State and County Code",$A935,"fipstate",$B935,"fipscty",$C935,"naics","337127")),0,GETPIVOTDATA("Sum of Midpoint",'2010 County Business Patterns'!$J$2,"FIPS State and County Code",$A935,"fipstate",$B935,"fipscty",$C935,"naics","337127"))</f>
        <v>0</v>
      </c>
      <c r="N935">
        <f>IF(ISERROR(VLOOKUP($B935,'2010 State Business Patterns'!$AN$3:$AR$55,3,FALSE)),0,VLOOKUP($B935,'2010 State Business Patterns'!$AN$3:$AR$55,3,FALSE))</f>
        <v>0.71111111111111114</v>
      </c>
      <c r="O935" s="28">
        <f t="shared" si="72"/>
        <v>0</v>
      </c>
      <c r="P935" s="28">
        <f>IF(ISERROR(GETPIVOTDATA("Sum of emp",'2010 County Business Patterns'!$J$2,"FIPS State and County Code",$A935,"fipstate",$B935,"fipscty",$C935,"naics","337214")),0,GETPIVOTDATA("Sum of emp",'2010 County Business Patterns'!$J$2,"FIPS State and County Code",$A935,"fipstate",$B935,"fipscty",$C935,"naics","337214"))</f>
        <v>0</v>
      </c>
      <c r="Q935" s="28">
        <f>IF(ISERROR(GETPIVOTDATA("Sum of Midpoint",'2010 County Business Patterns'!$J$2,"FIPS State and County Code",$A935,"fipstate",$B935,"fipscty",$C935,"naics","337214")),0,GETPIVOTDATA("Sum of Midpoint",'2010 County Business Patterns'!$J$2,"FIPS State and County Code",$A935,"fipstate",$B935,"fipscty",$C935,"naics","337214"))</f>
        <v>0</v>
      </c>
      <c r="R935">
        <f>IF(ISERROR(VLOOKUP($B935,'2010 State Business Patterns'!$AN$3:$AR$55,4,FALSE)),0,VLOOKUP($B935,'2010 State Business Patterns'!$AN$3:$AR$55,4,FALSE))</f>
        <v>0.44040404040404041</v>
      </c>
      <c r="S935" s="28">
        <f t="shared" si="73"/>
        <v>0</v>
      </c>
      <c r="T935" s="28">
        <f>IF(ISERROR(GETPIVOTDATA("Sum of emp",'2010 County Business Patterns'!$J$2,"FIPS State and County Code",$A935,"fipstate",$B935,"fipscty",$C935,"naics","337215")),0,GETPIVOTDATA("Sum of emp",'2010 County Business Patterns'!$J$2,"FIPS State and County Code",$A935,"fipstate",$B935,"fipscty",$C935,"naics","337215"))</f>
        <v>0</v>
      </c>
      <c r="U935" s="28">
        <f>IF(ISERROR(GETPIVOTDATA("Sum of Midpoint",'2010 County Business Patterns'!$J$2,"FIPS State and County Code",$A935,"fipstate",$B935,"fipscty",$C935,"naics","337215")),0,GETPIVOTDATA("Sum of Midpoint",'2010 County Business Patterns'!$J$2,"FIPS State and County Code",$A935,"fipstate",$B935,"fipscty",$C935,"naics","337215"))</f>
        <v>60</v>
      </c>
      <c r="V935">
        <f>IF(ISERROR(VLOOKUP($B935,'2010 State Business Patterns'!$AN$3:$AR$55,5,FALSE)),0,VLOOKUP($B935,'2010 State Business Patterns'!$AN$3:$AR$55,5,FALSE))</f>
        <v>0.5</v>
      </c>
      <c r="W935" s="28">
        <f t="shared" si="74"/>
        <v>15</v>
      </c>
    </row>
    <row r="936" spans="1:23" hidden="1">
      <c r="A936" s="1" t="s">
        <v>3706</v>
      </c>
      <c r="B936" s="1" t="s">
        <v>1929</v>
      </c>
      <c r="C936" s="1" t="s">
        <v>1831</v>
      </c>
      <c r="D936" s="1" t="s">
        <v>3707</v>
      </c>
      <c r="E936" s="1" t="s">
        <v>2057</v>
      </c>
      <c r="F936" s="1" t="s">
        <v>3634</v>
      </c>
      <c r="G936" s="47">
        <f t="shared" si="70"/>
        <v>0</v>
      </c>
      <c r="H936" s="28">
        <f>IF(ISERROR(GETPIVOTDATA("Sum of emp",'2010 County Business Patterns'!$J$2,"FIPS State and County Code",$A936,"fipstate",$B936,"fipscty",$C936,"naics","337124")),0,GETPIVOTDATA("Sum of emp",'2010 County Business Patterns'!$J$2,"FIPS State and County Code",$A936,"fipstate",$B936,"fipscty",$C936,"naics","337124"))</f>
        <v>0</v>
      </c>
      <c r="I936" s="28">
        <f>IF(ISERROR(GETPIVOTDATA("Sum of Midpoint",'2010 County Business Patterns'!$J$2,"FIPS State and County Code",$A936,"fipstate",$B936,"fipscty",$C936,"naics","337124")),0,GETPIVOTDATA("Sum of Midpoint",'2010 County Business Patterns'!$J$2,"FIPS State and County Code",$A936,"fipstate",$B936,"fipscty",$C936,"naics","337124"))</f>
        <v>0</v>
      </c>
      <c r="J936">
        <f>IF(ISERROR(VLOOKUP($B936,'2010 State Business Patterns'!$AN$3:$AR$55,2,FALSE)),0,VLOOKUP($B936,'2010 State Business Patterns'!$AN$3:$AR$55,2,FALSE))</f>
        <v>0</v>
      </c>
      <c r="K936" s="28">
        <f t="shared" si="71"/>
        <v>0</v>
      </c>
      <c r="L936" s="28">
        <f>IF(ISERROR(GETPIVOTDATA("Sum of emp",'2010 County Business Patterns'!$J$2,"FIPS State and County Code",$A936,"fipstate",$B936,"fipscty",$C936,"naics","337127")),0,GETPIVOTDATA("Sum of emp",'2010 County Business Patterns'!$J$2,"FIPS State and County Code",$A936,"fipstate",$B936,"fipscty",$C936,"naics","337127"))</f>
        <v>0</v>
      </c>
      <c r="M936" s="28">
        <f>IF(ISERROR(GETPIVOTDATA("Sum of Midpoint",'2010 County Business Patterns'!$J$2,"FIPS State and County Code",$A936,"fipstate",$B936,"fipscty",$C936,"naics","337127")),0,GETPIVOTDATA("Sum of Midpoint",'2010 County Business Patterns'!$J$2,"FIPS State and County Code",$A936,"fipstate",$B936,"fipscty",$C936,"naics","337127"))</f>
        <v>0</v>
      </c>
      <c r="N936">
        <f>IF(ISERROR(VLOOKUP($B936,'2010 State Business Patterns'!$AN$3:$AR$55,3,FALSE)),0,VLOOKUP($B936,'2010 State Business Patterns'!$AN$3:$AR$55,3,FALSE))</f>
        <v>0.71111111111111114</v>
      </c>
      <c r="O936" s="28">
        <f t="shared" si="72"/>
        <v>0</v>
      </c>
      <c r="P936" s="28">
        <f>IF(ISERROR(GETPIVOTDATA("Sum of emp",'2010 County Business Patterns'!$J$2,"FIPS State and County Code",$A936,"fipstate",$B936,"fipscty",$C936,"naics","337214")),0,GETPIVOTDATA("Sum of emp",'2010 County Business Patterns'!$J$2,"FIPS State and County Code",$A936,"fipstate",$B936,"fipscty",$C936,"naics","337214"))</f>
        <v>0</v>
      </c>
      <c r="Q936" s="28">
        <f>IF(ISERROR(GETPIVOTDATA("Sum of Midpoint",'2010 County Business Patterns'!$J$2,"FIPS State and County Code",$A936,"fipstate",$B936,"fipscty",$C936,"naics","337214")),0,GETPIVOTDATA("Sum of Midpoint",'2010 County Business Patterns'!$J$2,"FIPS State and County Code",$A936,"fipstate",$B936,"fipscty",$C936,"naics","337214"))</f>
        <v>0</v>
      </c>
      <c r="R936">
        <f>IF(ISERROR(VLOOKUP($B936,'2010 State Business Patterns'!$AN$3:$AR$55,4,FALSE)),0,VLOOKUP($B936,'2010 State Business Patterns'!$AN$3:$AR$55,4,FALSE))</f>
        <v>0.44040404040404041</v>
      </c>
      <c r="S936" s="28">
        <f t="shared" si="73"/>
        <v>0</v>
      </c>
      <c r="T936" s="28">
        <f>IF(ISERROR(GETPIVOTDATA("Sum of emp",'2010 County Business Patterns'!$J$2,"FIPS State and County Code",$A936,"fipstate",$B936,"fipscty",$C936,"naics","337215")),0,GETPIVOTDATA("Sum of emp",'2010 County Business Patterns'!$J$2,"FIPS State and County Code",$A936,"fipstate",$B936,"fipscty",$C936,"naics","337215"))</f>
        <v>0</v>
      </c>
      <c r="U936" s="28">
        <f>IF(ISERROR(GETPIVOTDATA("Sum of Midpoint",'2010 County Business Patterns'!$J$2,"FIPS State and County Code",$A936,"fipstate",$B936,"fipscty",$C936,"naics","337215")),0,GETPIVOTDATA("Sum of Midpoint",'2010 County Business Patterns'!$J$2,"FIPS State and County Code",$A936,"fipstate",$B936,"fipscty",$C936,"naics","337215"))</f>
        <v>0</v>
      </c>
      <c r="V936">
        <f>IF(ISERROR(VLOOKUP($B936,'2010 State Business Patterns'!$AN$3:$AR$55,5,FALSE)),0,VLOOKUP($B936,'2010 State Business Patterns'!$AN$3:$AR$55,5,FALSE))</f>
        <v>0.5</v>
      </c>
      <c r="W936" s="28">
        <f t="shared" si="74"/>
        <v>0</v>
      </c>
    </row>
    <row r="937" spans="1:23" hidden="1">
      <c r="A937" s="1" t="s">
        <v>3708</v>
      </c>
      <c r="B937" s="1" t="s">
        <v>1929</v>
      </c>
      <c r="C937" s="1" t="s">
        <v>1794</v>
      </c>
      <c r="D937" s="1" t="s">
        <v>3709</v>
      </c>
      <c r="E937" s="1" t="s">
        <v>2057</v>
      </c>
      <c r="F937" s="1" t="s">
        <v>3634</v>
      </c>
      <c r="G937" s="47">
        <f t="shared" si="70"/>
        <v>0</v>
      </c>
      <c r="H937" s="28">
        <f>IF(ISERROR(GETPIVOTDATA("Sum of emp",'2010 County Business Patterns'!$J$2,"FIPS State and County Code",$A937,"fipstate",$B937,"fipscty",$C937,"naics","337124")),0,GETPIVOTDATA("Sum of emp",'2010 County Business Patterns'!$J$2,"FIPS State and County Code",$A937,"fipstate",$B937,"fipscty",$C937,"naics","337124"))</f>
        <v>0</v>
      </c>
      <c r="I937" s="28">
        <f>IF(ISERROR(GETPIVOTDATA("Sum of Midpoint",'2010 County Business Patterns'!$J$2,"FIPS State and County Code",$A937,"fipstate",$B937,"fipscty",$C937,"naics","337124")),0,GETPIVOTDATA("Sum of Midpoint",'2010 County Business Patterns'!$J$2,"FIPS State and County Code",$A937,"fipstate",$B937,"fipscty",$C937,"naics","337124"))</f>
        <v>0</v>
      </c>
      <c r="J937">
        <f>IF(ISERROR(VLOOKUP($B937,'2010 State Business Patterns'!$AN$3:$AR$55,2,FALSE)),0,VLOOKUP($B937,'2010 State Business Patterns'!$AN$3:$AR$55,2,FALSE))</f>
        <v>0</v>
      </c>
      <c r="K937" s="28">
        <f t="shared" si="71"/>
        <v>0</v>
      </c>
      <c r="L937" s="28">
        <f>IF(ISERROR(GETPIVOTDATA("Sum of emp",'2010 County Business Patterns'!$J$2,"FIPS State and County Code",$A937,"fipstate",$B937,"fipscty",$C937,"naics","337127")),0,GETPIVOTDATA("Sum of emp",'2010 County Business Patterns'!$J$2,"FIPS State and County Code",$A937,"fipstate",$B937,"fipscty",$C937,"naics","337127"))</f>
        <v>0</v>
      </c>
      <c r="M937" s="28">
        <f>IF(ISERROR(GETPIVOTDATA("Sum of Midpoint",'2010 County Business Patterns'!$J$2,"FIPS State and County Code",$A937,"fipstate",$B937,"fipscty",$C937,"naics","337127")),0,GETPIVOTDATA("Sum of Midpoint",'2010 County Business Patterns'!$J$2,"FIPS State and County Code",$A937,"fipstate",$B937,"fipscty",$C937,"naics","337127"))</f>
        <v>0</v>
      </c>
      <c r="N937">
        <f>IF(ISERROR(VLOOKUP($B937,'2010 State Business Patterns'!$AN$3:$AR$55,3,FALSE)),0,VLOOKUP($B937,'2010 State Business Patterns'!$AN$3:$AR$55,3,FALSE))</f>
        <v>0.71111111111111114</v>
      </c>
      <c r="O937" s="28">
        <f t="shared" si="72"/>
        <v>0</v>
      </c>
      <c r="P937" s="28">
        <f>IF(ISERROR(GETPIVOTDATA("Sum of emp",'2010 County Business Patterns'!$J$2,"FIPS State and County Code",$A937,"fipstate",$B937,"fipscty",$C937,"naics","337214")),0,GETPIVOTDATA("Sum of emp",'2010 County Business Patterns'!$J$2,"FIPS State and County Code",$A937,"fipstate",$B937,"fipscty",$C937,"naics","337214"))</f>
        <v>0</v>
      </c>
      <c r="Q937" s="28">
        <f>IF(ISERROR(GETPIVOTDATA("Sum of Midpoint",'2010 County Business Patterns'!$J$2,"FIPS State and County Code",$A937,"fipstate",$B937,"fipscty",$C937,"naics","337214")),0,GETPIVOTDATA("Sum of Midpoint",'2010 County Business Patterns'!$J$2,"FIPS State and County Code",$A937,"fipstate",$B937,"fipscty",$C937,"naics","337214"))</f>
        <v>0</v>
      </c>
      <c r="R937">
        <f>IF(ISERROR(VLOOKUP($B937,'2010 State Business Patterns'!$AN$3:$AR$55,4,FALSE)),0,VLOOKUP($B937,'2010 State Business Patterns'!$AN$3:$AR$55,4,FALSE))</f>
        <v>0.44040404040404041</v>
      </c>
      <c r="S937" s="28">
        <f t="shared" si="73"/>
        <v>0</v>
      </c>
      <c r="T937" s="28">
        <f>IF(ISERROR(GETPIVOTDATA("Sum of emp",'2010 County Business Patterns'!$J$2,"FIPS State and County Code",$A937,"fipstate",$B937,"fipscty",$C937,"naics","337215")),0,GETPIVOTDATA("Sum of emp",'2010 County Business Patterns'!$J$2,"FIPS State and County Code",$A937,"fipstate",$B937,"fipscty",$C937,"naics","337215"))</f>
        <v>0</v>
      </c>
      <c r="U937" s="28">
        <f>IF(ISERROR(GETPIVOTDATA("Sum of Midpoint",'2010 County Business Patterns'!$J$2,"FIPS State and County Code",$A937,"fipstate",$B937,"fipscty",$C937,"naics","337215")),0,GETPIVOTDATA("Sum of Midpoint",'2010 County Business Patterns'!$J$2,"FIPS State and County Code",$A937,"fipstate",$B937,"fipscty",$C937,"naics","337215"))</f>
        <v>0</v>
      </c>
      <c r="V937">
        <f>IF(ISERROR(VLOOKUP($B937,'2010 State Business Patterns'!$AN$3:$AR$55,5,FALSE)),0,VLOOKUP($B937,'2010 State Business Patterns'!$AN$3:$AR$55,5,FALSE))</f>
        <v>0.5</v>
      </c>
      <c r="W937" s="28">
        <f t="shared" si="74"/>
        <v>0</v>
      </c>
    </row>
    <row r="938" spans="1:23" hidden="1">
      <c r="A938" s="1" t="s">
        <v>3710</v>
      </c>
      <c r="B938" s="1" t="s">
        <v>1929</v>
      </c>
      <c r="C938" s="1" t="s">
        <v>1795</v>
      </c>
      <c r="D938" s="1" t="s">
        <v>2617</v>
      </c>
      <c r="E938" s="1" t="s">
        <v>2057</v>
      </c>
      <c r="F938" s="1" t="s">
        <v>3634</v>
      </c>
      <c r="G938" s="47">
        <f t="shared" si="70"/>
        <v>0</v>
      </c>
      <c r="H938" s="28">
        <f>IF(ISERROR(GETPIVOTDATA("Sum of emp",'2010 County Business Patterns'!$J$2,"FIPS State and County Code",$A938,"fipstate",$B938,"fipscty",$C938,"naics","337124")),0,GETPIVOTDATA("Sum of emp",'2010 County Business Patterns'!$J$2,"FIPS State and County Code",$A938,"fipstate",$B938,"fipscty",$C938,"naics","337124"))</f>
        <v>0</v>
      </c>
      <c r="I938" s="28">
        <f>IF(ISERROR(GETPIVOTDATA("Sum of Midpoint",'2010 County Business Patterns'!$J$2,"FIPS State and County Code",$A938,"fipstate",$B938,"fipscty",$C938,"naics","337124")),0,GETPIVOTDATA("Sum of Midpoint",'2010 County Business Patterns'!$J$2,"FIPS State and County Code",$A938,"fipstate",$B938,"fipscty",$C938,"naics","337124"))</f>
        <v>0</v>
      </c>
      <c r="J938">
        <f>IF(ISERROR(VLOOKUP($B938,'2010 State Business Patterns'!$AN$3:$AR$55,2,FALSE)),0,VLOOKUP($B938,'2010 State Business Patterns'!$AN$3:$AR$55,2,FALSE))</f>
        <v>0</v>
      </c>
      <c r="K938" s="28">
        <f t="shared" si="71"/>
        <v>0</v>
      </c>
      <c r="L938" s="28">
        <f>IF(ISERROR(GETPIVOTDATA("Sum of emp",'2010 County Business Patterns'!$J$2,"FIPS State and County Code",$A938,"fipstate",$B938,"fipscty",$C938,"naics","337127")),0,GETPIVOTDATA("Sum of emp",'2010 County Business Patterns'!$J$2,"FIPS State and County Code",$A938,"fipstate",$B938,"fipscty",$C938,"naics","337127"))</f>
        <v>0</v>
      </c>
      <c r="M938" s="28">
        <f>IF(ISERROR(GETPIVOTDATA("Sum of Midpoint",'2010 County Business Patterns'!$J$2,"FIPS State and County Code",$A938,"fipstate",$B938,"fipscty",$C938,"naics","337127")),0,GETPIVOTDATA("Sum of Midpoint",'2010 County Business Patterns'!$J$2,"FIPS State and County Code",$A938,"fipstate",$B938,"fipscty",$C938,"naics","337127"))</f>
        <v>0</v>
      </c>
      <c r="N938">
        <f>IF(ISERROR(VLOOKUP($B938,'2010 State Business Patterns'!$AN$3:$AR$55,3,FALSE)),0,VLOOKUP($B938,'2010 State Business Patterns'!$AN$3:$AR$55,3,FALSE))</f>
        <v>0.71111111111111114</v>
      </c>
      <c r="O938" s="28">
        <f t="shared" si="72"/>
        <v>0</v>
      </c>
      <c r="P938" s="28">
        <f>IF(ISERROR(GETPIVOTDATA("Sum of emp",'2010 County Business Patterns'!$J$2,"FIPS State and County Code",$A938,"fipstate",$B938,"fipscty",$C938,"naics","337214")),0,GETPIVOTDATA("Sum of emp",'2010 County Business Patterns'!$J$2,"FIPS State and County Code",$A938,"fipstate",$B938,"fipscty",$C938,"naics","337214"))</f>
        <v>0</v>
      </c>
      <c r="Q938" s="28">
        <f>IF(ISERROR(GETPIVOTDATA("Sum of Midpoint",'2010 County Business Patterns'!$J$2,"FIPS State and County Code",$A938,"fipstate",$B938,"fipscty",$C938,"naics","337214")),0,GETPIVOTDATA("Sum of Midpoint",'2010 County Business Patterns'!$J$2,"FIPS State and County Code",$A938,"fipstate",$B938,"fipscty",$C938,"naics","337214"))</f>
        <v>0</v>
      </c>
      <c r="R938">
        <f>IF(ISERROR(VLOOKUP($B938,'2010 State Business Patterns'!$AN$3:$AR$55,4,FALSE)),0,VLOOKUP($B938,'2010 State Business Patterns'!$AN$3:$AR$55,4,FALSE))</f>
        <v>0.44040404040404041</v>
      </c>
      <c r="S938" s="28">
        <f t="shared" si="73"/>
        <v>0</v>
      </c>
      <c r="T938" s="28">
        <f>IF(ISERROR(GETPIVOTDATA("Sum of emp",'2010 County Business Patterns'!$J$2,"FIPS State and County Code",$A938,"fipstate",$B938,"fipscty",$C938,"naics","337215")),0,GETPIVOTDATA("Sum of emp",'2010 County Business Patterns'!$J$2,"FIPS State and County Code",$A938,"fipstate",$B938,"fipscty",$C938,"naics","337215"))</f>
        <v>0</v>
      </c>
      <c r="U938" s="28">
        <f>IF(ISERROR(GETPIVOTDATA("Sum of Midpoint",'2010 County Business Patterns'!$J$2,"FIPS State and County Code",$A938,"fipstate",$B938,"fipscty",$C938,"naics","337215")),0,GETPIVOTDATA("Sum of Midpoint",'2010 County Business Patterns'!$J$2,"FIPS State and County Code",$A938,"fipstate",$B938,"fipscty",$C938,"naics","337215"))</f>
        <v>0</v>
      </c>
      <c r="V938">
        <f>IF(ISERROR(VLOOKUP($B938,'2010 State Business Patterns'!$AN$3:$AR$55,5,FALSE)),0,VLOOKUP($B938,'2010 State Business Patterns'!$AN$3:$AR$55,5,FALSE))</f>
        <v>0.5</v>
      </c>
      <c r="W938" s="28">
        <f t="shared" si="74"/>
        <v>0</v>
      </c>
    </row>
    <row r="939" spans="1:23" hidden="1">
      <c r="A939" s="1" t="s">
        <v>3711</v>
      </c>
      <c r="B939" s="1" t="s">
        <v>1929</v>
      </c>
      <c r="C939" s="1" t="s">
        <v>1796</v>
      </c>
      <c r="D939" s="1" t="s">
        <v>3712</v>
      </c>
      <c r="E939" s="1" t="s">
        <v>2057</v>
      </c>
      <c r="F939" s="1" t="s">
        <v>3634</v>
      </c>
      <c r="G939" s="47">
        <f t="shared" si="70"/>
        <v>0</v>
      </c>
      <c r="H939" s="28">
        <f>IF(ISERROR(GETPIVOTDATA("Sum of emp",'2010 County Business Patterns'!$J$2,"FIPS State and County Code",$A939,"fipstate",$B939,"fipscty",$C939,"naics","337124")),0,GETPIVOTDATA("Sum of emp",'2010 County Business Patterns'!$J$2,"FIPS State and County Code",$A939,"fipstate",$B939,"fipscty",$C939,"naics","337124"))</f>
        <v>0</v>
      </c>
      <c r="I939" s="28">
        <f>IF(ISERROR(GETPIVOTDATA("Sum of Midpoint",'2010 County Business Patterns'!$J$2,"FIPS State and County Code",$A939,"fipstate",$B939,"fipscty",$C939,"naics","337124")),0,GETPIVOTDATA("Sum of Midpoint",'2010 County Business Patterns'!$J$2,"FIPS State and County Code",$A939,"fipstate",$B939,"fipscty",$C939,"naics","337124"))</f>
        <v>0</v>
      </c>
      <c r="J939">
        <f>IF(ISERROR(VLOOKUP($B939,'2010 State Business Patterns'!$AN$3:$AR$55,2,FALSE)),0,VLOOKUP($B939,'2010 State Business Patterns'!$AN$3:$AR$55,2,FALSE))</f>
        <v>0</v>
      </c>
      <c r="K939" s="28">
        <f t="shared" si="71"/>
        <v>0</v>
      </c>
      <c r="L939" s="28">
        <f>IF(ISERROR(GETPIVOTDATA("Sum of emp",'2010 County Business Patterns'!$J$2,"FIPS State and County Code",$A939,"fipstate",$B939,"fipscty",$C939,"naics","337127")),0,GETPIVOTDATA("Sum of emp",'2010 County Business Patterns'!$J$2,"FIPS State and County Code",$A939,"fipstate",$B939,"fipscty",$C939,"naics","337127"))</f>
        <v>0</v>
      </c>
      <c r="M939" s="28">
        <f>IF(ISERROR(GETPIVOTDATA("Sum of Midpoint",'2010 County Business Patterns'!$J$2,"FIPS State and County Code",$A939,"fipstate",$B939,"fipscty",$C939,"naics","337127")),0,GETPIVOTDATA("Sum of Midpoint",'2010 County Business Patterns'!$J$2,"FIPS State and County Code",$A939,"fipstate",$B939,"fipscty",$C939,"naics","337127"))</f>
        <v>0</v>
      </c>
      <c r="N939">
        <f>IF(ISERROR(VLOOKUP($B939,'2010 State Business Patterns'!$AN$3:$AR$55,3,FALSE)),0,VLOOKUP($B939,'2010 State Business Patterns'!$AN$3:$AR$55,3,FALSE))</f>
        <v>0.71111111111111114</v>
      </c>
      <c r="O939" s="28">
        <f t="shared" si="72"/>
        <v>0</v>
      </c>
      <c r="P939" s="28">
        <f>IF(ISERROR(GETPIVOTDATA("Sum of emp",'2010 County Business Patterns'!$J$2,"FIPS State and County Code",$A939,"fipstate",$B939,"fipscty",$C939,"naics","337214")),0,GETPIVOTDATA("Sum of emp",'2010 County Business Patterns'!$J$2,"FIPS State and County Code",$A939,"fipstate",$B939,"fipscty",$C939,"naics","337214"))</f>
        <v>0</v>
      </c>
      <c r="Q939" s="28">
        <f>IF(ISERROR(GETPIVOTDATA("Sum of Midpoint",'2010 County Business Patterns'!$J$2,"FIPS State and County Code",$A939,"fipstate",$B939,"fipscty",$C939,"naics","337214")),0,GETPIVOTDATA("Sum of Midpoint",'2010 County Business Patterns'!$J$2,"FIPS State and County Code",$A939,"fipstate",$B939,"fipscty",$C939,"naics","337214"))</f>
        <v>0</v>
      </c>
      <c r="R939">
        <f>IF(ISERROR(VLOOKUP($B939,'2010 State Business Patterns'!$AN$3:$AR$55,4,FALSE)),0,VLOOKUP($B939,'2010 State Business Patterns'!$AN$3:$AR$55,4,FALSE))</f>
        <v>0.44040404040404041</v>
      </c>
      <c r="S939" s="28">
        <f t="shared" si="73"/>
        <v>0</v>
      </c>
      <c r="T939" s="28">
        <f>IF(ISERROR(GETPIVOTDATA("Sum of emp",'2010 County Business Patterns'!$J$2,"FIPS State and County Code",$A939,"fipstate",$B939,"fipscty",$C939,"naics","337215")),0,GETPIVOTDATA("Sum of emp",'2010 County Business Patterns'!$J$2,"FIPS State and County Code",$A939,"fipstate",$B939,"fipscty",$C939,"naics","337215"))</f>
        <v>0</v>
      </c>
      <c r="U939" s="28">
        <f>IF(ISERROR(GETPIVOTDATA("Sum of Midpoint",'2010 County Business Patterns'!$J$2,"FIPS State and County Code",$A939,"fipstate",$B939,"fipscty",$C939,"naics","337215")),0,GETPIVOTDATA("Sum of Midpoint",'2010 County Business Patterns'!$J$2,"FIPS State and County Code",$A939,"fipstate",$B939,"fipscty",$C939,"naics","337215"))</f>
        <v>0</v>
      </c>
      <c r="V939">
        <f>IF(ISERROR(VLOOKUP($B939,'2010 State Business Patterns'!$AN$3:$AR$55,5,FALSE)),0,VLOOKUP($B939,'2010 State Business Patterns'!$AN$3:$AR$55,5,FALSE))</f>
        <v>0.5</v>
      </c>
      <c r="W939" s="28">
        <f t="shared" si="74"/>
        <v>0</v>
      </c>
    </row>
    <row r="940" spans="1:23" hidden="1">
      <c r="A940" s="1" t="s">
        <v>3713</v>
      </c>
      <c r="B940" s="1" t="s">
        <v>1929</v>
      </c>
      <c r="C940" s="1" t="s">
        <v>1797</v>
      </c>
      <c r="D940" s="1" t="s">
        <v>3714</v>
      </c>
      <c r="E940" s="1" t="s">
        <v>2057</v>
      </c>
      <c r="F940" s="1" t="s">
        <v>3634</v>
      </c>
      <c r="G940" s="47">
        <f t="shared" si="70"/>
        <v>0</v>
      </c>
      <c r="H940" s="28">
        <f>IF(ISERROR(GETPIVOTDATA("Sum of emp",'2010 County Business Patterns'!$J$2,"FIPS State and County Code",$A940,"fipstate",$B940,"fipscty",$C940,"naics","337124")),0,GETPIVOTDATA("Sum of emp",'2010 County Business Patterns'!$J$2,"FIPS State and County Code",$A940,"fipstate",$B940,"fipscty",$C940,"naics","337124"))</f>
        <v>0</v>
      </c>
      <c r="I940" s="28">
        <f>IF(ISERROR(GETPIVOTDATA("Sum of Midpoint",'2010 County Business Patterns'!$J$2,"FIPS State and County Code",$A940,"fipstate",$B940,"fipscty",$C940,"naics","337124")),0,GETPIVOTDATA("Sum of Midpoint",'2010 County Business Patterns'!$J$2,"FIPS State and County Code",$A940,"fipstate",$B940,"fipscty",$C940,"naics","337124"))</f>
        <v>0</v>
      </c>
      <c r="J940">
        <f>IF(ISERROR(VLOOKUP($B940,'2010 State Business Patterns'!$AN$3:$AR$55,2,FALSE)),0,VLOOKUP($B940,'2010 State Business Patterns'!$AN$3:$AR$55,2,FALSE))</f>
        <v>0</v>
      </c>
      <c r="K940" s="28">
        <f t="shared" si="71"/>
        <v>0</v>
      </c>
      <c r="L940" s="28">
        <f>IF(ISERROR(GETPIVOTDATA("Sum of emp",'2010 County Business Patterns'!$J$2,"FIPS State and County Code",$A940,"fipstate",$B940,"fipscty",$C940,"naics","337127")),0,GETPIVOTDATA("Sum of emp",'2010 County Business Patterns'!$J$2,"FIPS State and County Code",$A940,"fipstate",$B940,"fipscty",$C940,"naics","337127"))</f>
        <v>0</v>
      </c>
      <c r="M940" s="28">
        <f>IF(ISERROR(GETPIVOTDATA("Sum of Midpoint",'2010 County Business Patterns'!$J$2,"FIPS State and County Code",$A940,"fipstate",$B940,"fipscty",$C940,"naics","337127")),0,GETPIVOTDATA("Sum of Midpoint",'2010 County Business Patterns'!$J$2,"FIPS State and County Code",$A940,"fipstate",$B940,"fipscty",$C940,"naics","337127"))</f>
        <v>0</v>
      </c>
      <c r="N940">
        <f>IF(ISERROR(VLOOKUP($B940,'2010 State Business Patterns'!$AN$3:$AR$55,3,FALSE)),0,VLOOKUP($B940,'2010 State Business Patterns'!$AN$3:$AR$55,3,FALSE))</f>
        <v>0.71111111111111114</v>
      </c>
      <c r="O940" s="28">
        <f t="shared" si="72"/>
        <v>0</v>
      </c>
      <c r="P940" s="28">
        <f>IF(ISERROR(GETPIVOTDATA("Sum of emp",'2010 County Business Patterns'!$J$2,"FIPS State and County Code",$A940,"fipstate",$B940,"fipscty",$C940,"naics","337214")),0,GETPIVOTDATA("Sum of emp",'2010 County Business Patterns'!$J$2,"FIPS State and County Code",$A940,"fipstate",$B940,"fipscty",$C940,"naics","337214"))</f>
        <v>0</v>
      </c>
      <c r="Q940" s="28">
        <f>IF(ISERROR(GETPIVOTDATA("Sum of Midpoint",'2010 County Business Patterns'!$J$2,"FIPS State and County Code",$A940,"fipstate",$B940,"fipscty",$C940,"naics","337214")),0,GETPIVOTDATA("Sum of Midpoint",'2010 County Business Patterns'!$J$2,"FIPS State and County Code",$A940,"fipstate",$B940,"fipscty",$C940,"naics","337214"))</f>
        <v>0</v>
      </c>
      <c r="R940">
        <f>IF(ISERROR(VLOOKUP($B940,'2010 State Business Patterns'!$AN$3:$AR$55,4,FALSE)),0,VLOOKUP($B940,'2010 State Business Patterns'!$AN$3:$AR$55,4,FALSE))</f>
        <v>0.44040404040404041</v>
      </c>
      <c r="S940" s="28">
        <f t="shared" si="73"/>
        <v>0</v>
      </c>
      <c r="T940" s="28">
        <f>IF(ISERROR(GETPIVOTDATA("Sum of emp",'2010 County Business Patterns'!$J$2,"FIPS State and County Code",$A940,"fipstate",$B940,"fipscty",$C940,"naics","337215")),0,GETPIVOTDATA("Sum of emp",'2010 County Business Patterns'!$J$2,"FIPS State and County Code",$A940,"fipstate",$B940,"fipscty",$C940,"naics","337215"))</f>
        <v>0</v>
      </c>
      <c r="U940" s="28">
        <f>IF(ISERROR(GETPIVOTDATA("Sum of Midpoint",'2010 County Business Patterns'!$J$2,"FIPS State and County Code",$A940,"fipstate",$B940,"fipscty",$C940,"naics","337215")),0,GETPIVOTDATA("Sum of Midpoint",'2010 County Business Patterns'!$J$2,"FIPS State and County Code",$A940,"fipstate",$B940,"fipscty",$C940,"naics","337215"))</f>
        <v>0</v>
      </c>
      <c r="V940">
        <f>IF(ISERROR(VLOOKUP($B940,'2010 State Business Patterns'!$AN$3:$AR$55,5,FALSE)),0,VLOOKUP($B940,'2010 State Business Patterns'!$AN$3:$AR$55,5,FALSE))</f>
        <v>0.5</v>
      </c>
      <c r="W940" s="28">
        <f t="shared" si="74"/>
        <v>0</v>
      </c>
    </row>
    <row r="941" spans="1:23">
      <c r="A941" s="1" t="s">
        <v>3715</v>
      </c>
      <c r="B941" s="1" t="s">
        <v>1929</v>
      </c>
      <c r="C941" s="1" t="s">
        <v>1798</v>
      </c>
      <c r="D941" s="1" t="s">
        <v>3716</v>
      </c>
      <c r="E941" s="1" t="s">
        <v>2057</v>
      </c>
      <c r="F941" s="1" t="s">
        <v>3634</v>
      </c>
      <c r="G941" s="47">
        <f t="shared" si="70"/>
        <v>7.9595959595959602</v>
      </c>
      <c r="H941" s="28">
        <f>IF(ISERROR(GETPIVOTDATA("Sum of emp",'2010 County Business Patterns'!$J$2,"FIPS State and County Code",$A941,"fipstate",$B941,"fipscty",$C941,"naics","337124")),0,GETPIVOTDATA("Sum of emp",'2010 County Business Patterns'!$J$2,"FIPS State and County Code",$A941,"fipstate",$B941,"fipscty",$C941,"naics","337124"))</f>
        <v>0</v>
      </c>
      <c r="I941" s="28">
        <f>IF(ISERROR(GETPIVOTDATA("Sum of Midpoint",'2010 County Business Patterns'!$J$2,"FIPS State and County Code",$A941,"fipstate",$B941,"fipscty",$C941,"naics","337124")),0,GETPIVOTDATA("Sum of Midpoint",'2010 County Business Patterns'!$J$2,"FIPS State and County Code",$A941,"fipstate",$B941,"fipscty",$C941,"naics","337124"))</f>
        <v>0</v>
      </c>
      <c r="J941">
        <f>IF(ISERROR(VLOOKUP($B941,'2010 State Business Patterns'!$AN$3:$AR$55,2,FALSE)),0,VLOOKUP($B941,'2010 State Business Patterns'!$AN$3:$AR$55,2,FALSE))</f>
        <v>0</v>
      </c>
      <c r="K941" s="28">
        <f t="shared" si="71"/>
        <v>0</v>
      </c>
      <c r="L941" s="28">
        <f>IF(ISERROR(GETPIVOTDATA("Sum of emp",'2010 County Business Patterns'!$J$2,"FIPS State and County Code",$A941,"fipstate",$B941,"fipscty",$C941,"naics","337127")),0,GETPIVOTDATA("Sum of emp",'2010 County Business Patterns'!$J$2,"FIPS State and County Code",$A941,"fipstate",$B941,"fipscty",$C941,"naics","337127"))</f>
        <v>0</v>
      </c>
      <c r="M941" s="28">
        <f>IF(ISERROR(GETPIVOTDATA("Sum of Midpoint",'2010 County Business Patterns'!$J$2,"FIPS State and County Code",$A941,"fipstate",$B941,"fipscty",$C941,"naics","337127")),0,GETPIVOTDATA("Sum of Midpoint",'2010 County Business Patterns'!$J$2,"FIPS State and County Code",$A941,"fipstate",$B941,"fipscty",$C941,"naics","337127"))</f>
        <v>10</v>
      </c>
      <c r="N941">
        <f>IF(ISERROR(VLOOKUP($B941,'2010 State Business Patterns'!$AN$3:$AR$55,3,FALSE)),0,VLOOKUP($B941,'2010 State Business Patterns'!$AN$3:$AR$55,3,FALSE))</f>
        <v>0.71111111111111114</v>
      </c>
      <c r="O941" s="28">
        <f t="shared" si="72"/>
        <v>3.5555555555555558</v>
      </c>
      <c r="P941" s="28">
        <f>IF(ISERROR(GETPIVOTDATA("Sum of emp",'2010 County Business Patterns'!$J$2,"FIPS State and County Code",$A941,"fipstate",$B941,"fipscty",$C941,"naics","337214")),0,GETPIVOTDATA("Sum of emp",'2010 County Business Patterns'!$J$2,"FIPS State and County Code",$A941,"fipstate",$B941,"fipscty",$C941,"naics","337214"))</f>
        <v>0</v>
      </c>
      <c r="Q941" s="28">
        <f>IF(ISERROR(GETPIVOTDATA("Sum of Midpoint",'2010 County Business Patterns'!$J$2,"FIPS State and County Code",$A941,"fipstate",$B941,"fipscty",$C941,"naics","337214")),0,GETPIVOTDATA("Sum of Midpoint",'2010 County Business Patterns'!$J$2,"FIPS State and County Code",$A941,"fipstate",$B941,"fipscty",$C941,"naics","337214"))</f>
        <v>10</v>
      </c>
      <c r="R941">
        <f>IF(ISERROR(VLOOKUP($B941,'2010 State Business Patterns'!$AN$3:$AR$55,4,FALSE)),0,VLOOKUP($B941,'2010 State Business Patterns'!$AN$3:$AR$55,4,FALSE))</f>
        <v>0.44040404040404041</v>
      </c>
      <c r="S941" s="28">
        <f t="shared" si="73"/>
        <v>4.404040404040404</v>
      </c>
      <c r="T941" s="28">
        <f>IF(ISERROR(GETPIVOTDATA("Sum of emp",'2010 County Business Patterns'!$J$2,"FIPS State and County Code",$A941,"fipstate",$B941,"fipscty",$C941,"naics","337215")),0,GETPIVOTDATA("Sum of emp",'2010 County Business Patterns'!$J$2,"FIPS State and County Code",$A941,"fipstate",$B941,"fipscty",$C941,"naics","337215"))</f>
        <v>0</v>
      </c>
      <c r="U941" s="28">
        <f>IF(ISERROR(GETPIVOTDATA("Sum of Midpoint",'2010 County Business Patterns'!$J$2,"FIPS State and County Code",$A941,"fipstate",$B941,"fipscty",$C941,"naics","337215")),0,GETPIVOTDATA("Sum of Midpoint",'2010 County Business Patterns'!$J$2,"FIPS State and County Code",$A941,"fipstate",$B941,"fipscty",$C941,"naics","337215"))</f>
        <v>0</v>
      </c>
      <c r="V941">
        <f>IF(ISERROR(VLOOKUP($B941,'2010 State Business Patterns'!$AN$3:$AR$55,5,FALSE)),0,VLOOKUP($B941,'2010 State Business Patterns'!$AN$3:$AR$55,5,FALSE))</f>
        <v>0.5</v>
      </c>
      <c r="W941" s="28">
        <f t="shared" si="74"/>
        <v>0</v>
      </c>
    </row>
    <row r="942" spans="1:23" hidden="1">
      <c r="A942" s="1" t="s">
        <v>3717</v>
      </c>
      <c r="B942" s="1" t="s">
        <v>1929</v>
      </c>
      <c r="C942" s="1" t="s">
        <v>1865</v>
      </c>
      <c r="D942" s="1" t="s">
        <v>2368</v>
      </c>
      <c r="E942" s="1" t="s">
        <v>2057</v>
      </c>
      <c r="F942" s="1" t="s">
        <v>3634</v>
      </c>
      <c r="G942" s="47">
        <f t="shared" si="70"/>
        <v>0</v>
      </c>
      <c r="H942" s="28">
        <f>IF(ISERROR(GETPIVOTDATA("Sum of emp",'2010 County Business Patterns'!$J$2,"FIPS State and County Code",$A942,"fipstate",$B942,"fipscty",$C942,"naics","337124")),0,GETPIVOTDATA("Sum of emp",'2010 County Business Patterns'!$J$2,"FIPS State and County Code",$A942,"fipstate",$B942,"fipscty",$C942,"naics","337124"))</f>
        <v>0</v>
      </c>
      <c r="I942" s="28">
        <f>IF(ISERROR(GETPIVOTDATA("Sum of Midpoint",'2010 County Business Patterns'!$J$2,"FIPS State and County Code",$A942,"fipstate",$B942,"fipscty",$C942,"naics","337124")),0,GETPIVOTDATA("Sum of Midpoint",'2010 County Business Patterns'!$J$2,"FIPS State and County Code",$A942,"fipstate",$B942,"fipscty",$C942,"naics","337124"))</f>
        <v>0</v>
      </c>
      <c r="J942">
        <f>IF(ISERROR(VLOOKUP($B942,'2010 State Business Patterns'!$AN$3:$AR$55,2,FALSE)),0,VLOOKUP($B942,'2010 State Business Patterns'!$AN$3:$AR$55,2,FALSE))</f>
        <v>0</v>
      </c>
      <c r="K942" s="28">
        <f t="shared" si="71"/>
        <v>0</v>
      </c>
      <c r="L942" s="28">
        <f>IF(ISERROR(GETPIVOTDATA("Sum of emp",'2010 County Business Patterns'!$J$2,"FIPS State and County Code",$A942,"fipstate",$B942,"fipscty",$C942,"naics","337127")),0,GETPIVOTDATA("Sum of emp",'2010 County Business Patterns'!$J$2,"FIPS State and County Code",$A942,"fipstate",$B942,"fipscty",$C942,"naics","337127"))</f>
        <v>0</v>
      </c>
      <c r="M942" s="28">
        <f>IF(ISERROR(GETPIVOTDATA("Sum of Midpoint",'2010 County Business Patterns'!$J$2,"FIPS State and County Code",$A942,"fipstate",$B942,"fipscty",$C942,"naics","337127")),0,GETPIVOTDATA("Sum of Midpoint",'2010 County Business Patterns'!$J$2,"FIPS State and County Code",$A942,"fipstate",$B942,"fipscty",$C942,"naics","337127"))</f>
        <v>0</v>
      </c>
      <c r="N942">
        <f>IF(ISERROR(VLOOKUP($B942,'2010 State Business Patterns'!$AN$3:$AR$55,3,FALSE)),0,VLOOKUP($B942,'2010 State Business Patterns'!$AN$3:$AR$55,3,FALSE))</f>
        <v>0.71111111111111114</v>
      </c>
      <c r="O942" s="28">
        <f t="shared" si="72"/>
        <v>0</v>
      </c>
      <c r="P942" s="28">
        <f>IF(ISERROR(GETPIVOTDATA("Sum of emp",'2010 County Business Patterns'!$J$2,"FIPS State and County Code",$A942,"fipstate",$B942,"fipscty",$C942,"naics","337214")),0,GETPIVOTDATA("Sum of emp",'2010 County Business Patterns'!$J$2,"FIPS State and County Code",$A942,"fipstate",$B942,"fipscty",$C942,"naics","337214"))</f>
        <v>0</v>
      </c>
      <c r="Q942" s="28">
        <f>IF(ISERROR(GETPIVOTDATA("Sum of Midpoint",'2010 County Business Patterns'!$J$2,"FIPS State and County Code",$A942,"fipstate",$B942,"fipscty",$C942,"naics","337214")),0,GETPIVOTDATA("Sum of Midpoint",'2010 County Business Patterns'!$J$2,"FIPS State and County Code",$A942,"fipstate",$B942,"fipscty",$C942,"naics","337214"))</f>
        <v>0</v>
      </c>
      <c r="R942">
        <f>IF(ISERROR(VLOOKUP($B942,'2010 State Business Patterns'!$AN$3:$AR$55,4,FALSE)),0,VLOOKUP($B942,'2010 State Business Patterns'!$AN$3:$AR$55,4,FALSE))</f>
        <v>0.44040404040404041</v>
      </c>
      <c r="S942" s="28">
        <f t="shared" si="73"/>
        <v>0</v>
      </c>
      <c r="T942" s="28">
        <f>IF(ISERROR(GETPIVOTDATA("Sum of emp",'2010 County Business Patterns'!$J$2,"FIPS State and County Code",$A942,"fipstate",$B942,"fipscty",$C942,"naics","337215")),0,GETPIVOTDATA("Sum of emp",'2010 County Business Patterns'!$J$2,"FIPS State and County Code",$A942,"fipstate",$B942,"fipscty",$C942,"naics","337215"))</f>
        <v>0</v>
      </c>
      <c r="U942" s="28">
        <f>IF(ISERROR(GETPIVOTDATA("Sum of Midpoint",'2010 County Business Patterns'!$J$2,"FIPS State and County Code",$A942,"fipstate",$B942,"fipscty",$C942,"naics","337215")),0,GETPIVOTDATA("Sum of Midpoint",'2010 County Business Patterns'!$J$2,"FIPS State and County Code",$A942,"fipstate",$B942,"fipscty",$C942,"naics","337215"))</f>
        <v>0</v>
      </c>
      <c r="V942">
        <f>IF(ISERROR(VLOOKUP($B942,'2010 State Business Patterns'!$AN$3:$AR$55,5,FALSE)),0,VLOOKUP($B942,'2010 State Business Patterns'!$AN$3:$AR$55,5,FALSE))</f>
        <v>0.5</v>
      </c>
      <c r="W942" s="28">
        <f t="shared" si="74"/>
        <v>0</v>
      </c>
    </row>
    <row r="943" spans="1:23" hidden="1">
      <c r="A943" s="1" t="s">
        <v>3718</v>
      </c>
      <c r="B943" s="1" t="s">
        <v>1929</v>
      </c>
      <c r="C943" s="1" t="s">
        <v>1832</v>
      </c>
      <c r="D943" s="1" t="s">
        <v>3567</v>
      </c>
      <c r="E943" s="1" t="s">
        <v>2057</v>
      </c>
      <c r="F943" s="1" t="s">
        <v>3634</v>
      </c>
      <c r="G943" s="47">
        <f t="shared" si="70"/>
        <v>0</v>
      </c>
      <c r="H943" s="28">
        <f>IF(ISERROR(GETPIVOTDATA("Sum of emp",'2010 County Business Patterns'!$J$2,"FIPS State and County Code",$A943,"fipstate",$B943,"fipscty",$C943,"naics","337124")),0,GETPIVOTDATA("Sum of emp",'2010 County Business Patterns'!$J$2,"FIPS State and County Code",$A943,"fipstate",$B943,"fipscty",$C943,"naics","337124"))</f>
        <v>0</v>
      </c>
      <c r="I943" s="28">
        <f>IF(ISERROR(GETPIVOTDATA("Sum of Midpoint",'2010 County Business Patterns'!$J$2,"FIPS State and County Code",$A943,"fipstate",$B943,"fipscty",$C943,"naics","337124")),0,GETPIVOTDATA("Sum of Midpoint",'2010 County Business Patterns'!$J$2,"FIPS State and County Code",$A943,"fipstate",$B943,"fipscty",$C943,"naics","337124"))</f>
        <v>0</v>
      </c>
      <c r="J943">
        <f>IF(ISERROR(VLOOKUP($B943,'2010 State Business Patterns'!$AN$3:$AR$55,2,FALSE)),0,VLOOKUP($B943,'2010 State Business Patterns'!$AN$3:$AR$55,2,FALSE))</f>
        <v>0</v>
      </c>
      <c r="K943" s="28">
        <f t="shared" si="71"/>
        <v>0</v>
      </c>
      <c r="L943" s="28">
        <f>IF(ISERROR(GETPIVOTDATA("Sum of emp",'2010 County Business Patterns'!$J$2,"FIPS State and County Code",$A943,"fipstate",$B943,"fipscty",$C943,"naics","337127")),0,GETPIVOTDATA("Sum of emp",'2010 County Business Patterns'!$J$2,"FIPS State and County Code",$A943,"fipstate",$B943,"fipscty",$C943,"naics","337127"))</f>
        <v>0</v>
      </c>
      <c r="M943" s="28">
        <f>IF(ISERROR(GETPIVOTDATA("Sum of Midpoint",'2010 County Business Patterns'!$J$2,"FIPS State and County Code",$A943,"fipstate",$B943,"fipscty",$C943,"naics","337127")),0,GETPIVOTDATA("Sum of Midpoint",'2010 County Business Patterns'!$J$2,"FIPS State and County Code",$A943,"fipstate",$B943,"fipscty",$C943,"naics","337127"))</f>
        <v>0</v>
      </c>
      <c r="N943">
        <f>IF(ISERROR(VLOOKUP($B943,'2010 State Business Patterns'!$AN$3:$AR$55,3,FALSE)),0,VLOOKUP($B943,'2010 State Business Patterns'!$AN$3:$AR$55,3,FALSE))</f>
        <v>0.71111111111111114</v>
      </c>
      <c r="O943" s="28">
        <f t="shared" si="72"/>
        <v>0</v>
      </c>
      <c r="P943" s="28">
        <f>IF(ISERROR(GETPIVOTDATA("Sum of emp",'2010 County Business Patterns'!$J$2,"FIPS State and County Code",$A943,"fipstate",$B943,"fipscty",$C943,"naics","337214")),0,GETPIVOTDATA("Sum of emp",'2010 County Business Patterns'!$J$2,"FIPS State and County Code",$A943,"fipstate",$B943,"fipscty",$C943,"naics","337214"))</f>
        <v>0</v>
      </c>
      <c r="Q943" s="28">
        <f>IF(ISERROR(GETPIVOTDATA("Sum of Midpoint",'2010 County Business Patterns'!$J$2,"FIPS State and County Code",$A943,"fipstate",$B943,"fipscty",$C943,"naics","337214")),0,GETPIVOTDATA("Sum of Midpoint",'2010 County Business Patterns'!$J$2,"FIPS State and County Code",$A943,"fipstate",$B943,"fipscty",$C943,"naics","337214"))</f>
        <v>0</v>
      </c>
      <c r="R943">
        <f>IF(ISERROR(VLOOKUP($B943,'2010 State Business Patterns'!$AN$3:$AR$55,4,FALSE)),0,VLOOKUP($B943,'2010 State Business Patterns'!$AN$3:$AR$55,4,FALSE))</f>
        <v>0.44040404040404041</v>
      </c>
      <c r="S943" s="28">
        <f t="shared" si="73"/>
        <v>0</v>
      </c>
      <c r="T943" s="28">
        <f>IF(ISERROR(GETPIVOTDATA("Sum of emp",'2010 County Business Patterns'!$J$2,"FIPS State and County Code",$A943,"fipstate",$B943,"fipscty",$C943,"naics","337215")),0,GETPIVOTDATA("Sum of emp",'2010 County Business Patterns'!$J$2,"FIPS State and County Code",$A943,"fipstate",$B943,"fipscty",$C943,"naics","337215"))</f>
        <v>0</v>
      </c>
      <c r="U943" s="28">
        <f>IF(ISERROR(GETPIVOTDATA("Sum of Midpoint",'2010 County Business Patterns'!$J$2,"FIPS State and County Code",$A943,"fipstate",$B943,"fipscty",$C943,"naics","337215")),0,GETPIVOTDATA("Sum of Midpoint",'2010 County Business Patterns'!$J$2,"FIPS State and County Code",$A943,"fipstate",$B943,"fipscty",$C943,"naics","337215"))</f>
        <v>0</v>
      </c>
      <c r="V943">
        <f>IF(ISERROR(VLOOKUP($B943,'2010 State Business Patterns'!$AN$3:$AR$55,5,FALSE)),0,VLOOKUP($B943,'2010 State Business Patterns'!$AN$3:$AR$55,5,FALSE))</f>
        <v>0.5</v>
      </c>
      <c r="W943" s="28">
        <f t="shared" si="74"/>
        <v>0</v>
      </c>
    </row>
    <row r="944" spans="1:23" hidden="1">
      <c r="A944" s="1" t="s">
        <v>3719</v>
      </c>
      <c r="B944" s="1" t="s">
        <v>1929</v>
      </c>
      <c r="C944" s="1" t="s">
        <v>1799</v>
      </c>
      <c r="D944" s="1" t="s">
        <v>2372</v>
      </c>
      <c r="E944" s="1" t="s">
        <v>2057</v>
      </c>
      <c r="F944" s="1" t="s">
        <v>3634</v>
      </c>
      <c r="G944" s="47">
        <f t="shared" si="70"/>
        <v>0</v>
      </c>
      <c r="H944" s="28">
        <f>IF(ISERROR(GETPIVOTDATA("Sum of emp",'2010 County Business Patterns'!$J$2,"FIPS State and County Code",$A944,"fipstate",$B944,"fipscty",$C944,"naics","337124")),0,GETPIVOTDATA("Sum of emp",'2010 County Business Patterns'!$J$2,"FIPS State and County Code",$A944,"fipstate",$B944,"fipscty",$C944,"naics","337124"))</f>
        <v>0</v>
      </c>
      <c r="I944" s="28">
        <f>IF(ISERROR(GETPIVOTDATA("Sum of Midpoint",'2010 County Business Patterns'!$J$2,"FIPS State and County Code",$A944,"fipstate",$B944,"fipscty",$C944,"naics","337124")),0,GETPIVOTDATA("Sum of Midpoint",'2010 County Business Patterns'!$J$2,"FIPS State and County Code",$A944,"fipstate",$B944,"fipscty",$C944,"naics","337124"))</f>
        <v>0</v>
      </c>
      <c r="J944">
        <f>IF(ISERROR(VLOOKUP($B944,'2010 State Business Patterns'!$AN$3:$AR$55,2,FALSE)),0,VLOOKUP($B944,'2010 State Business Patterns'!$AN$3:$AR$55,2,FALSE))</f>
        <v>0</v>
      </c>
      <c r="K944" s="28">
        <f t="shared" si="71"/>
        <v>0</v>
      </c>
      <c r="L944" s="28">
        <f>IF(ISERROR(GETPIVOTDATA("Sum of emp",'2010 County Business Patterns'!$J$2,"FIPS State and County Code",$A944,"fipstate",$B944,"fipscty",$C944,"naics","337127")),0,GETPIVOTDATA("Sum of emp",'2010 County Business Patterns'!$J$2,"FIPS State and County Code",$A944,"fipstate",$B944,"fipscty",$C944,"naics","337127"))</f>
        <v>0</v>
      </c>
      <c r="M944" s="28">
        <f>IF(ISERROR(GETPIVOTDATA("Sum of Midpoint",'2010 County Business Patterns'!$J$2,"FIPS State and County Code",$A944,"fipstate",$B944,"fipscty",$C944,"naics","337127")),0,GETPIVOTDATA("Sum of Midpoint",'2010 County Business Patterns'!$J$2,"FIPS State and County Code",$A944,"fipstate",$B944,"fipscty",$C944,"naics","337127"))</f>
        <v>0</v>
      </c>
      <c r="N944">
        <f>IF(ISERROR(VLOOKUP($B944,'2010 State Business Patterns'!$AN$3:$AR$55,3,FALSE)),0,VLOOKUP($B944,'2010 State Business Patterns'!$AN$3:$AR$55,3,FALSE))</f>
        <v>0.71111111111111114</v>
      </c>
      <c r="O944" s="28">
        <f t="shared" si="72"/>
        <v>0</v>
      </c>
      <c r="P944" s="28">
        <f>IF(ISERROR(GETPIVOTDATA("Sum of emp",'2010 County Business Patterns'!$J$2,"FIPS State and County Code",$A944,"fipstate",$B944,"fipscty",$C944,"naics","337214")),0,GETPIVOTDATA("Sum of emp",'2010 County Business Patterns'!$J$2,"FIPS State and County Code",$A944,"fipstate",$B944,"fipscty",$C944,"naics","337214"))</f>
        <v>0</v>
      </c>
      <c r="Q944" s="28">
        <f>IF(ISERROR(GETPIVOTDATA("Sum of Midpoint",'2010 County Business Patterns'!$J$2,"FIPS State and County Code",$A944,"fipstate",$B944,"fipscty",$C944,"naics","337214")),0,GETPIVOTDATA("Sum of Midpoint",'2010 County Business Patterns'!$J$2,"FIPS State and County Code",$A944,"fipstate",$B944,"fipscty",$C944,"naics","337214"))</f>
        <v>0</v>
      </c>
      <c r="R944">
        <f>IF(ISERROR(VLOOKUP($B944,'2010 State Business Patterns'!$AN$3:$AR$55,4,FALSE)),0,VLOOKUP($B944,'2010 State Business Patterns'!$AN$3:$AR$55,4,FALSE))</f>
        <v>0.44040404040404041</v>
      </c>
      <c r="S944" s="28">
        <f t="shared" si="73"/>
        <v>0</v>
      </c>
      <c r="T944" s="28">
        <f>IF(ISERROR(GETPIVOTDATA("Sum of emp",'2010 County Business Patterns'!$J$2,"FIPS State and County Code",$A944,"fipstate",$B944,"fipscty",$C944,"naics","337215")),0,GETPIVOTDATA("Sum of emp",'2010 County Business Patterns'!$J$2,"FIPS State and County Code",$A944,"fipstate",$B944,"fipscty",$C944,"naics","337215"))</f>
        <v>0</v>
      </c>
      <c r="U944" s="28">
        <f>IF(ISERROR(GETPIVOTDATA("Sum of Midpoint",'2010 County Business Patterns'!$J$2,"FIPS State and County Code",$A944,"fipstate",$B944,"fipscty",$C944,"naics","337215")),0,GETPIVOTDATA("Sum of Midpoint",'2010 County Business Patterns'!$J$2,"FIPS State and County Code",$A944,"fipstate",$B944,"fipscty",$C944,"naics","337215"))</f>
        <v>0</v>
      </c>
      <c r="V944">
        <f>IF(ISERROR(VLOOKUP($B944,'2010 State Business Patterns'!$AN$3:$AR$55,5,FALSE)),0,VLOOKUP($B944,'2010 State Business Patterns'!$AN$3:$AR$55,5,FALSE))</f>
        <v>0.5</v>
      </c>
      <c r="W944" s="28">
        <f t="shared" si="74"/>
        <v>0</v>
      </c>
    </row>
    <row r="945" spans="1:23" hidden="1">
      <c r="A945" s="1" t="s">
        <v>3720</v>
      </c>
      <c r="B945" s="1" t="s">
        <v>1929</v>
      </c>
      <c r="C945" s="1" t="s">
        <v>1853</v>
      </c>
      <c r="D945" s="1" t="s">
        <v>3573</v>
      </c>
      <c r="E945" s="1" t="s">
        <v>2057</v>
      </c>
      <c r="F945" s="1" t="s">
        <v>3634</v>
      </c>
      <c r="G945" s="47">
        <f t="shared" si="70"/>
        <v>0</v>
      </c>
      <c r="H945" s="28">
        <f>IF(ISERROR(GETPIVOTDATA("Sum of emp",'2010 County Business Patterns'!$J$2,"FIPS State and County Code",$A945,"fipstate",$B945,"fipscty",$C945,"naics","337124")),0,GETPIVOTDATA("Sum of emp",'2010 County Business Patterns'!$J$2,"FIPS State and County Code",$A945,"fipstate",$B945,"fipscty",$C945,"naics","337124"))</f>
        <v>0</v>
      </c>
      <c r="I945" s="28">
        <f>IF(ISERROR(GETPIVOTDATA("Sum of Midpoint",'2010 County Business Patterns'!$J$2,"FIPS State and County Code",$A945,"fipstate",$B945,"fipscty",$C945,"naics","337124")),0,GETPIVOTDATA("Sum of Midpoint",'2010 County Business Patterns'!$J$2,"FIPS State and County Code",$A945,"fipstate",$B945,"fipscty",$C945,"naics","337124"))</f>
        <v>0</v>
      </c>
      <c r="J945">
        <f>IF(ISERROR(VLOOKUP($B945,'2010 State Business Patterns'!$AN$3:$AR$55,2,FALSE)),0,VLOOKUP($B945,'2010 State Business Patterns'!$AN$3:$AR$55,2,FALSE))</f>
        <v>0</v>
      </c>
      <c r="K945" s="28">
        <f t="shared" si="71"/>
        <v>0</v>
      </c>
      <c r="L945" s="28">
        <f>IF(ISERROR(GETPIVOTDATA("Sum of emp",'2010 County Business Patterns'!$J$2,"FIPS State and County Code",$A945,"fipstate",$B945,"fipscty",$C945,"naics","337127")),0,GETPIVOTDATA("Sum of emp",'2010 County Business Patterns'!$J$2,"FIPS State and County Code",$A945,"fipstate",$B945,"fipscty",$C945,"naics","337127"))</f>
        <v>0</v>
      </c>
      <c r="M945" s="28">
        <f>IF(ISERROR(GETPIVOTDATA("Sum of Midpoint",'2010 County Business Patterns'!$J$2,"FIPS State and County Code",$A945,"fipstate",$B945,"fipscty",$C945,"naics","337127")),0,GETPIVOTDATA("Sum of Midpoint",'2010 County Business Patterns'!$J$2,"FIPS State and County Code",$A945,"fipstate",$B945,"fipscty",$C945,"naics","337127"))</f>
        <v>0</v>
      </c>
      <c r="N945">
        <f>IF(ISERROR(VLOOKUP($B945,'2010 State Business Patterns'!$AN$3:$AR$55,3,FALSE)),0,VLOOKUP($B945,'2010 State Business Patterns'!$AN$3:$AR$55,3,FALSE))</f>
        <v>0.71111111111111114</v>
      </c>
      <c r="O945" s="28">
        <f t="shared" si="72"/>
        <v>0</v>
      </c>
      <c r="P945" s="28">
        <f>IF(ISERROR(GETPIVOTDATA("Sum of emp",'2010 County Business Patterns'!$J$2,"FIPS State and County Code",$A945,"fipstate",$B945,"fipscty",$C945,"naics","337214")),0,GETPIVOTDATA("Sum of emp",'2010 County Business Patterns'!$J$2,"FIPS State and County Code",$A945,"fipstate",$B945,"fipscty",$C945,"naics","337214"))</f>
        <v>0</v>
      </c>
      <c r="Q945" s="28">
        <f>IF(ISERROR(GETPIVOTDATA("Sum of Midpoint",'2010 County Business Patterns'!$J$2,"FIPS State and County Code",$A945,"fipstate",$B945,"fipscty",$C945,"naics","337214")),0,GETPIVOTDATA("Sum of Midpoint",'2010 County Business Patterns'!$J$2,"FIPS State and County Code",$A945,"fipstate",$B945,"fipscty",$C945,"naics","337214"))</f>
        <v>0</v>
      </c>
      <c r="R945">
        <f>IF(ISERROR(VLOOKUP($B945,'2010 State Business Patterns'!$AN$3:$AR$55,4,FALSE)),0,VLOOKUP($B945,'2010 State Business Patterns'!$AN$3:$AR$55,4,FALSE))</f>
        <v>0.44040404040404041</v>
      </c>
      <c r="S945" s="28">
        <f t="shared" si="73"/>
        <v>0</v>
      </c>
      <c r="T945" s="28">
        <f>IF(ISERROR(GETPIVOTDATA("Sum of emp",'2010 County Business Patterns'!$J$2,"FIPS State and County Code",$A945,"fipstate",$B945,"fipscty",$C945,"naics","337215")),0,GETPIVOTDATA("Sum of emp",'2010 County Business Patterns'!$J$2,"FIPS State and County Code",$A945,"fipstate",$B945,"fipscty",$C945,"naics","337215"))</f>
        <v>0</v>
      </c>
      <c r="U945" s="28">
        <f>IF(ISERROR(GETPIVOTDATA("Sum of Midpoint",'2010 County Business Patterns'!$J$2,"FIPS State and County Code",$A945,"fipstate",$B945,"fipscty",$C945,"naics","337215")),0,GETPIVOTDATA("Sum of Midpoint",'2010 County Business Patterns'!$J$2,"FIPS State and County Code",$A945,"fipstate",$B945,"fipscty",$C945,"naics","337215"))</f>
        <v>0</v>
      </c>
      <c r="V945">
        <f>IF(ISERROR(VLOOKUP($B945,'2010 State Business Patterns'!$AN$3:$AR$55,5,FALSE)),0,VLOOKUP($B945,'2010 State Business Patterns'!$AN$3:$AR$55,5,FALSE))</f>
        <v>0.5</v>
      </c>
      <c r="W945" s="28">
        <f t="shared" si="74"/>
        <v>0</v>
      </c>
    </row>
    <row r="946" spans="1:23" hidden="1">
      <c r="A946" s="1" t="s">
        <v>3721</v>
      </c>
      <c r="B946" s="1" t="s">
        <v>1929</v>
      </c>
      <c r="C946" s="1" t="s">
        <v>1800</v>
      </c>
      <c r="D946" s="1" t="s">
        <v>3722</v>
      </c>
      <c r="E946" s="1" t="s">
        <v>2057</v>
      </c>
      <c r="F946" s="1" t="s">
        <v>3634</v>
      </c>
      <c r="G946" s="47">
        <f t="shared" si="70"/>
        <v>0</v>
      </c>
      <c r="H946" s="28">
        <f>IF(ISERROR(GETPIVOTDATA("Sum of emp",'2010 County Business Patterns'!$J$2,"FIPS State and County Code",$A946,"fipstate",$B946,"fipscty",$C946,"naics","337124")),0,GETPIVOTDATA("Sum of emp",'2010 County Business Patterns'!$J$2,"FIPS State and County Code",$A946,"fipstate",$B946,"fipscty",$C946,"naics","337124"))</f>
        <v>0</v>
      </c>
      <c r="I946" s="28">
        <f>IF(ISERROR(GETPIVOTDATA("Sum of Midpoint",'2010 County Business Patterns'!$J$2,"FIPS State and County Code",$A946,"fipstate",$B946,"fipscty",$C946,"naics","337124")),0,GETPIVOTDATA("Sum of Midpoint",'2010 County Business Patterns'!$J$2,"FIPS State and County Code",$A946,"fipstate",$B946,"fipscty",$C946,"naics","337124"))</f>
        <v>0</v>
      </c>
      <c r="J946">
        <f>IF(ISERROR(VLOOKUP($B946,'2010 State Business Patterns'!$AN$3:$AR$55,2,FALSE)),0,VLOOKUP($B946,'2010 State Business Patterns'!$AN$3:$AR$55,2,FALSE))</f>
        <v>0</v>
      </c>
      <c r="K946" s="28">
        <f t="shared" si="71"/>
        <v>0</v>
      </c>
      <c r="L946" s="28">
        <f>IF(ISERROR(GETPIVOTDATA("Sum of emp",'2010 County Business Patterns'!$J$2,"FIPS State and County Code",$A946,"fipstate",$B946,"fipscty",$C946,"naics","337127")),0,GETPIVOTDATA("Sum of emp",'2010 County Business Patterns'!$J$2,"FIPS State and County Code",$A946,"fipstate",$B946,"fipscty",$C946,"naics","337127"))</f>
        <v>0</v>
      </c>
      <c r="M946" s="28">
        <f>IF(ISERROR(GETPIVOTDATA("Sum of Midpoint",'2010 County Business Patterns'!$J$2,"FIPS State and County Code",$A946,"fipstate",$B946,"fipscty",$C946,"naics","337127")),0,GETPIVOTDATA("Sum of Midpoint",'2010 County Business Patterns'!$J$2,"FIPS State and County Code",$A946,"fipstate",$B946,"fipscty",$C946,"naics","337127"))</f>
        <v>0</v>
      </c>
      <c r="N946">
        <f>IF(ISERROR(VLOOKUP($B946,'2010 State Business Patterns'!$AN$3:$AR$55,3,FALSE)),0,VLOOKUP($B946,'2010 State Business Patterns'!$AN$3:$AR$55,3,FALSE))</f>
        <v>0.71111111111111114</v>
      </c>
      <c r="O946" s="28">
        <f t="shared" si="72"/>
        <v>0</v>
      </c>
      <c r="P946" s="28">
        <f>IF(ISERROR(GETPIVOTDATA("Sum of emp",'2010 County Business Patterns'!$J$2,"FIPS State and County Code",$A946,"fipstate",$B946,"fipscty",$C946,"naics","337214")),0,GETPIVOTDATA("Sum of emp",'2010 County Business Patterns'!$J$2,"FIPS State and County Code",$A946,"fipstate",$B946,"fipscty",$C946,"naics","337214"))</f>
        <v>0</v>
      </c>
      <c r="Q946" s="28">
        <f>IF(ISERROR(GETPIVOTDATA("Sum of Midpoint",'2010 County Business Patterns'!$J$2,"FIPS State and County Code",$A946,"fipstate",$B946,"fipscty",$C946,"naics","337214")),0,GETPIVOTDATA("Sum of Midpoint",'2010 County Business Patterns'!$J$2,"FIPS State and County Code",$A946,"fipstate",$B946,"fipscty",$C946,"naics","337214"))</f>
        <v>0</v>
      </c>
      <c r="R946">
        <f>IF(ISERROR(VLOOKUP($B946,'2010 State Business Patterns'!$AN$3:$AR$55,4,FALSE)),0,VLOOKUP($B946,'2010 State Business Patterns'!$AN$3:$AR$55,4,FALSE))</f>
        <v>0.44040404040404041</v>
      </c>
      <c r="S946" s="28">
        <f t="shared" si="73"/>
        <v>0</v>
      </c>
      <c r="T946" s="28">
        <f>IF(ISERROR(GETPIVOTDATA("Sum of emp",'2010 County Business Patterns'!$J$2,"FIPS State and County Code",$A946,"fipstate",$B946,"fipscty",$C946,"naics","337215")),0,GETPIVOTDATA("Sum of emp",'2010 County Business Patterns'!$J$2,"FIPS State and County Code",$A946,"fipstate",$B946,"fipscty",$C946,"naics","337215"))</f>
        <v>0</v>
      </c>
      <c r="U946" s="28">
        <f>IF(ISERROR(GETPIVOTDATA("Sum of Midpoint",'2010 County Business Patterns'!$J$2,"FIPS State and County Code",$A946,"fipstate",$B946,"fipscty",$C946,"naics","337215")),0,GETPIVOTDATA("Sum of Midpoint",'2010 County Business Patterns'!$J$2,"FIPS State and County Code",$A946,"fipstate",$B946,"fipscty",$C946,"naics","337215"))</f>
        <v>0</v>
      </c>
      <c r="V946">
        <f>IF(ISERROR(VLOOKUP($B946,'2010 State Business Patterns'!$AN$3:$AR$55,5,FALSE)),0,VLOOKUP($B946,'2010 State Business Patterns'!$AN$3:$AR$55,5,FALSE))</f>
        <v>0.5</v>
      </c>
      <c r="W946" s="28">
        <f t="shared" si="74"/>
        <v>0</v>
      </c>
    </row>
    <row r="947" spans="1:23" hidden="1">
      <c r="A947" s="1" t="s">
        <v>3723</v>
      </c>
      <c r="B947" s="1" t="s">
        <v>1929</v>
      </c>
      <c r="C947" s="1" t="s">
        <v>1801</v>
      </c>
      <c r="D947" s="1" t="s">
        <v>2150</v>
      </c>
      <c r="E947" s="1" t="s">
        <v>2057</v>
      </c>
      <c r="F947" s="1" t="s">
        <v>3634</v>
      </c>
      <c r="G947" s="47">
        <f t="shared" si="70"/>
        <v>0</v>
      </c>
      <c r="H947" s="28">
        <f>IF(ISERROR(GETPIVOTDATA("Sum of emp",'2010 County Business Patterns'!$J$2,"FIPS State and County Code",$A947,"fipstate",$B947,"fipscty",$C947,"naics","337124")),0,GETPIVOTDATA("Sum of emp",'2010 County Business Patterns'!$J$2,"FIPS State and County Code",$A947,"fipstate",$B947,"fipscty",$C947,"naics","337124"))</f>
        <v>0</v>
      </c>
      <c r="I947" s="28">
        <f>IF(ISERROR(GETPIVOTDATA("Sum of Midpoint",'2010 County Business Patterns'!$J$2,"FIPS State and County Code",$A947,"fipstate",$B947,"fipscty",$C947,"naics","337124")),0,GETPIVOTDATA("Sum of Midpoint",'2010 County Business Patterns'!$J$2,"FIPS State and County Code",$A947,"fipstate",$B947,"fipscty",$C947,"naics","337124"))</f>
        <v>0</v>
      </c>
      <c r="J947">
        <f>IF(ISERROR(VLOOKUP($B947,'2010 State Business Patterns'!$AN$3:$AR$55,2,FALSE)),0,VLOOKUP($B947,'2010 State Business Patterns'!$AN$3:$AR$55,2,FALSE))</f>
        <v>0</v>
      </c>
      <c r="K947" s="28">
        <f t="shared" si="71"/>
        <v>0</v>
      </c>
      <c r="L947" s="28">
        <f>IF(ISERROR(GETPIVOTDATA("Sum of emp",'2010 County Business Patterns'!$J$2,"FIPS State and County Code",$A947,"fipstate",$B947,"fipscty",$C947,"naics","337127")),0,GETPIVOTDATA("Sum of emp",'2010 County Business Patterns'!$J$2,"FIPS State and County Code",$A947,"fipstate",$B947,"fipscty",$C947,"naics","337127"))</f>
        <v>0</v>
      </c>
      <c r="M947" s="28">
        <f>IF(ISERROR(GETPIVOTDATA("Sum of Midpoint",'2010 County Business Patterns'!$J$2,"FIPS State and County Code",$A947,"fipstate",$B947,"fipscty",$C947,"naics","337127")),0,GETPIVOTDATA("Sum of Midpoint",'2010 County Business Patterns'!$J$2,"FIPS State and County Code",$A947,"fipstate",$B947,"fipscty",$C947,"naics","337127"))</f>
        <v>0</v>
      </c>
      <c r="N947">
        <f>IF(ISERROR(VLOOKUP($B947,'2010 State Business Patterns'!$AN$3:$AR$55,3,FALSE)),0,VLOOKUP($B947,'2010 State Business Patterns'!$AN$3:$AR$55,3,FALSE))</f>
        <v>0.71111111111111114</v>
      </c>
      <c r="O947" s="28">
        <f t="shared" si="72"/>
        <v>0</v>
      </c>
      <c r="P947" s="28">
        <f>IF(ISERROR(GETPIVOTDATA("Sum of emp",'2010 County Business Patterns'!$J$2,"FIPS State and County Code",$A947,"fipstate",$B947,"fipscty",$C947,"naics","337214")),0,GETPIVOTDATA("Sum of emp",'2010 County Business Patterns'!$J$2,"FIPS State and County Code",$A947,"fipstate",$B947,"fipscty",$C947,"naics","337214"))</f>
        <v>0</v>
      </c>
      <c r="Q947" s="28">
        <f>IF(ISERROR(GETPIVOTDATA("Sum of Midpoint",'2010 County Business Patterns'!$J$2,"FIPS State and County Code",$A947,"fipstate",$B947,"fipscty",$C947,"naics","337214")),0,GETPIVOTDATA("Sum of Midpoint",'2010 County Business Patterns'!$J$2,"FIPS State and County Code",$A947,"fipstate",$B947,"fipscty",$C947,"naics","337214"))</f>
        <v>0</v>
      </c>
      <c r="R947">
        <f>IF(ISERROR(VLOOKUP($B947,'2010 State Business Patterns'!$AN$3:$AR$55,4,FALSE)),0,VLOOKUP($B947,'2010 State Business Patterns'!$AN$3:$AR$55,4,FALSE))</f>
        <v>0.44040404040404041</v>
      </c>
      <c r="S947" s="28">
        <f t="shared" si="73"/>
        <v>0</v>
      </c>
      <c r="T947" s="28">
        <f>IF(ISERROR(GETPIVOTDATA("Sum of emp",'2010 County Business Patterns'!$J$2,"FIPS State and County Code",$A947,"fipstate",$B947,"fipscty",$C947,"naics","337215")),0,GETPIVOTDATA("Sum of emp",'2010 County Business Patterns'!$J$2,"FIPS State and County Code",$A947,"fipstate",$B947,"fipscty",$C947,"naics","337215"))</f>
        <v>0</v>
      </c>
      <c r="U947" s="28">
        <f>IF(ISERROR(GETPIVOTDATA("Sum of Midpoint",'2010 County Business Patterns'!$J$2,"FIPS State and County Code",$A947,"fipstate",$B947,"fipscty",$C947,"naics","337215")),0,GETPIVOTDATA("Sum of Midpoint",'2010 County Business Patterns'!$J$2,"FIPS State and County Code",$A947,"fipstate",$B947,"fipscty",$C947,"naics","337215"))</f>
        <v>0</v>
      </c>
      <c r="V947">
        <f>IF(ISERROR(VLOOKUP($B947,'2010 State Business Patterns'!$AN$3:$AR$55,5,FALSE)),0,VLOOKUP($B947,'2010 State Business Patterns'!$AN$3:$AR$55,5,FALSE))</f>
        <v>0.5</v>
      </c>
      <c r="W947" s="28">
        <f t="shared" si="74"/>
        <v>0</v>
      </c>
    </row>
    <row r="948" spans="1:23" hidden="1">
      <c r="A948" s="1" t="s">
        <v>3724</v>
      </c>
      <c r="B948" s="1" t="s">
        <v>1929</v>
      </c>
      <c r="C948" s="1" t="s">
        <v>1802</v>
      </c>
      <c r="D948" s="1" t="s">
        <v>2152</v>
      </c>
      <c r="E948" s="1" t="s">
        <v>2057</v>
      </c>
      <c r="F948" s="1" t="s">
        <v>3634</v>
      </c>
      <c r="G948" s="47">
        <f t="shared" si="70"/>
        <v>0</v>
      </c>
      <c r="H948" s="28">
        <f>IF(ISERROR(GETPIVOTDATA("Sum of emp",'2010 County Business Patterns'!$J$2,"FIPS State and County Code",$A948,"fipstate",$B948,"fipscty",$C948,"naics","337124")),0,GETPIVOTDATA("Sum of emp",'2010 County Business Patterns'!$J$2,"FIPS State and County Code",$A948,"fipstate",$B948,"fipscty",$C948,"naics","337124"))</f>
        <v>0</v>
      </c>
      <c r="I948" s="28">
        <f>IF(ISERROR(GETPIVOTDATA("Sum of Midpoint",'2010 County Business Patterns'!$J$2,"FIPS State and County Code",$A948,"fipstate",$B948,"fipscty",$C948,"naics","337124")),0,GETPIVOTDATA("Sum of Midpoint",'2010 County Business Patterns'!$J$2,"FIPS State and County Code",$A948,"fipstate",$B948,"fipscty",$C948,"naics","337124"))</f>
        <v>0</v>
      </c>
      <c r="J948">
        <f>IF(ISERROR(VLOOKUP($B948,'2010 State Business Patterns'!$AN$3:$AR$55,2,FALSE)),0,VLOOKUP($B948,'2010 State Business Patterns'!$AN$3:$AR$55,2,FALSE))</f>
        <v>0</v>
      </c>
      <c r="K948" s="28">
        <f t="shared" si="71"/>
        <v>0</v>
      </c>
      <c r="L948" s="28">
        <f>IF(ISERROR(GETPIVOTDATA("Sum of emp",'2010 County Business Patterns'!$J$2,"FIPS State and County Code",$A948,"fipstate",$B948,"fipscty",$C948,"naics","337127")),0,GETPIVOTDATA("Sum of emp",'2010 County Business Patterns'!$J$2,"FIPS State and County Code",$A948,"fipstate",$B948,"fipscty",$C948,"naics","337127"))</f>
        <v>0</v>
      </c>
      <c r="M948" s="28">
        <f>IF(ISERROR(GETPIVOTDATA("Sum of Midpoint",'2010 County Business Patterns'!$J$2,"FIPS State and County Code",$A948,"fipstate",$B948,"fipscty",$C948,"naics","337127")),0,GETPIVOTDATA("Sum of Midpoint",'2010 County Business Patterns'!$J$2,"FIPS State and County Code",$A948,"fipstate",$B948,"fipscty",$C948,"naics","337127"))</f>
        <v>0</v>
      </c>
      <c r="N948">
        <f>IF(ISERROR(VLOOKUP($B948,'2010 State Business Patterns'!$AN$3:$AR$55,3,FALSE)),0,VLOOKUP($B948,'2010 State Business Patterns'!$AN$3:$AR$55,3,FALSE))</f>
        <v>0.71111111111111114</v>
      </c>
      <c r="O948" s="28">
        <f t="shared" si="72"/>
        <v>0</v>
      </c>
      <c r="P948" s="28">
        <f>IF(ISERROR(GETPIVOTDATA("Sum of emp",'2010 County Business Patterns'!$J$2,"FIPS State and County Code",$A948,"fipstate",$B948,"fipscty",$C948,"naics","337214")),0,GETPIVOTDATA("Sum of emp",'2010 County Business Patterns'!$J$2,"FIPS State and County Code",$A948,"fipstate",$B948,"fipscty",$C948,"naics","337214"))</f>
        <v>0</v>
      </c>
      <c r="Q948" s="28">
        <f>IF(ISERROR(GETPIVOTDATA("Sum of Midpoint",'2010 County Business Patterns'!$J$2,"FIPS State and County Code",$A948,"fipstate",$B948,"fipscty",$C948,"naics","337214")),0,GETPIVOTDATA("Sum of Midpoint",'2010 County Business Patterns'!$J$2,"FIPS State and County Code",$A948,"fipstate",$B948,"fipscty",$C948,"naics","337214"))</f>
        <v>0</v>
      </c>
      <c r="R948">
        <f>IF(ISERROR(VLOOKUP($B948,'2010 State Business Patterns'!$AN$3:$AR$55,4,FALSE)),0,VLOOKUP($B948,'2010 State Business Patterns'!$AN$3:$AR$55,4,FALSE))</f>
        <v>0.44040404040404041</v>
      </c>
      <c r="S948" s="28">
        <f t="shared" si="73"/>
        <v>0</v>
      </c>
      <c r="T948" s="28">
        <f>IF(ISERROR(GETPIVOTDATA("Sum of emp",'2010 County Business Patterns'!$J$2,"FIPS State and County Code",$A948,"fipstate",$B948,"fipscty",$C948,"naics","337215")),0,GETPIVOTDATA("Sum of emp",'2010 County Business Patterns'!$J$2,"FIPS State and County Code",$A948,"fipstate",$B948,"fipscty",$C948,"naics","337215"))</f>
        <v>0</v>
      </c>
      <c r="U948" s="28">
        <f>IF(ISERROR(GETPIVOTDATA("Sum of Midpoint",'2010 County Business Patterns'!$J$2,"FIPS State and County Code",$A948,"fipstate",$B948,"fipscty",$C948,"naics","337215")),0,GETPIVOTDATA("Sum of Midpoint",'2010 County Business Patterns'!$J$2,"FIPS State and County Code",$A948,"fipstate",$B948,"fipscty",$C948,"naics","337215"))</f>
        <v>0</v>
      </c>
      <c r="V948">
        <f>IF(ISERROR(VLOOKUP($B948,'2010 State Business Patterns'!$AN$3:$AR$55,5,FALSE)),0,VLOOKUP($B948,'2010 State Business Patterns'!$AN$3:$AR$55,5,FALSE))</f>
        <v>0.5</v>
      </c>
      <c r="W948" s="28">
        <f t="shared" si="74"/>
        <v>0</v>
      </c>
    </row>
    <row r="949" spans="1:23" hidden="1">
      <c r="A949" s="1" t="s">
        <v>3725</v>
      </c>
      <c r="B949" s="1" t="s">
        <v>1929</v>
      </c>
      <c r="C949" s="1" t="s">
        <v>1833</v>
      </c>
      <c r="D949" s="1" t="s">
        <v>3726</v>
      </c>
      <c r="E949" s="1" t="s">
        <v>2057</v>
      </c>
      <c r="F949" s="1" t="s">
        <v>3634</v>
      </c>
      <c r="G949" s="47">
        <f t="shared" si="70"/>
        <v>0</v>
      </c>
      <c r="H949" s="28">
        <f>IF(ISERROR(GETPIVOTDATA("Sum of emp",'2010 County Business Patterns'!$J$2,"FIPS State and County Code",$A949,"fipstate",$B949,"fipscty",$C949,"naics","337124")),0,GETPIVOTDATA("Sum of emp",'2010 County Business Patterns'!$J$2,"FIPS State and County Code",$A949,"fipstate",$B949,"fipscty",$C949,"naics","337124"))</f>
        <v>0</v>
      </c>
      <c r="I949" s="28">
        <f>IF(ISERROR(GETPIVOTDATA("Sum of Midpoint",'2010 County Business Patterns'!$J$2,"FIPS State and County Code",$A949,"fipstate",$B949,"fipscty",$C949,"naics","337124")),0,GETPIVOTDATA("Sum of Midpoint",'2010 County Business Patterns'!$J$2,"FIPS State and County Code",$A949,"fipstate",$B949,"fipscty",$C949,"naics","337124"))</f>
        <v>0</v>
      </c>
      <c r="J949">
        <f>IF(ISERROR(VLOOKUP($B949,'2010 State Business Patterns'!$AN$3:$AR$55,2,FALSE)),0,VLOOKUP($B949,'2010 State Business Patterns'!$AN$3:$AR$55,2,FALSE))</f>
        <v>0</v>
      </c>
      <c r="K949" s="28">
        <f t="shared" si="71"/>
        <v>0</v>
      </c>
      <c r="L949" s="28">
        <f>IF(ISERROR(GETPIVOTDATA("Sum of emp",'2010 County Business Patterns'!$J$2,"FIPS State and County Code",$A949,"fipstate",$B949,"fipscty",$C949,"naics","337127")),0,GETPIVOTDATA("Sum of emp",'2010 County Business Patterns'!$J$2,"FIPS State and County Code",$A949,"fipstate",$B949,"fipscty",$C949,"naics","337127"))</f>
        <v>0</v>
      </c>
      <c r="M949" s="28">
        <f>IF(ISERROR(GETPIVOTDATA("Sum of Midpoint",'2010 County Business Patterns'!$J$2,"FIPS State and County Code",$A949,"fipstate",$B949,"fipscty",$C949,"naics","337127")),0,GETPIVOTDATA("Sum of Midpoint",'2010 County Business Patterns'!$J$2,"FIPS State and County Code",$A949,"fipstate",$B949,"fipscty",$C949,"naics","337127"))</f>
        <v>0</v>
      </c>
      <c r="N949">
        <f>IF(ISERROR(VLOOKUP($B949,'2010 State Business Patterns'!$AN$3:$AR$55,3,FALSE)),0,VLOOKUP($B949,'2010 State Business Patterns'!$AN$3:$AR$55,3,FALSE))</f>
        <v>0.71111111111111114</v>
      </c>
      <c r="O949" s="28">
        <f t="shared" si="72"/>
        <v>0</v>
      </c>
      <c r="P949" s="28">
        <f>IF(ISERROR(GETPIVOTDATA("Sum of emp",'2010 County Business Patterns'!$J$2,"FIPS State and County Code",$A949,"fipstate",$B949,"fipscty",$C949,"naics","337214")),0,GETPIVOTDATA("Sum of emp",'2010 County Business Patterns'!$J$2,"FIPS State and County Code",$A949,"fipstate",$B949,"fipscty",$C949,"naics","337214"))</f>
        <v>0</v>
      </c>
      <c r="Q949" s="28">
        <f>IF(ISERROR(GETPIVOTDATA("Sum of Midpoint",'2010 County Business Patterns'!$J$2,"FIPS State and County Code",$A949,"fipstate",$B949,"fipscty",$C949,"naics","337214")),0,GETPIVOTDATA("Sum of Midpoint",'2010 County Business Patterns'!$J$2,"FIPS State and County Code",$A949,"fipstate",$B949,"fipscty",$C949,"naics","337214"))</f>
        <v>0</v>
      </c>
      <c r="R949">
        <f>IF(ISERROR(VLOOKUP($B949,'2010 State Business Patterns'!$AN$3:$AR$55,4,FALSE)),0,VLOOKUP($B949,'2010 State Business Patterns'!$AN$3:$AR$55,4,FALSE))</f>
        <v>0.44040404040404041</v>
      </c>
      <c r="S949" s="28">
        <f t="shared" si="73"/>
        <v>0</v>
      </c>
      <c r="T949" s="28">
        <f>IF(ISERROR(GETPIVOTDATA("Sum of emp",'2010 County Business Patterns'!$J$2,"FIPS State and County Code",$A949,"fipstate",$B949,"fipscty",$C949,"naics","337215")),0,GETPIVOTDATA("Sum of emp",'2010 County Business Patterns'!$J$2,"FIPS State and County Code",$A949,"fipstate",$B949,"fipscty",$C949,"naics","337215"))</f>
        <v>0</v>
      </c>
      <c r="U949" s="28">
        <f>IF(ISERROR(GETPIVOTDATA("Sum of Midpoint",'2010 County Business Patterns'!$J$2,"FIPS State and County Code",$A949,"fipstate",$B949,"fipscty",$C949,"naics","337215")),0,GETPIVOTDATA("Sum of Midpoint",'2010 County Business Patterns'!$J$2,"FIPS State and County Code",$A949,"fipstate",$B949,"fipscty",$C949,"naics","337215"))</f>
        <v>0</v>
      </c>
      <c r="V949">
        <f>IF(ISERROR(VLOOKUP($B949,'2010 State Business Patterns'!$AN$3:$AR$55,5,FALSE)),0,VLOOKUP($B949,'2010 State Business Patterns'!$AN$3:$AR$55,5,FALSE))</f>
        <v>0.5</v>
      </c>
      <c r="W949" s="28">
        <f t="shared" si="74"/>
        <v>0</v>
      </c>
    </row>
    <row r="950" spans="1:23" hidden="1">
      <c r="A950" s="1" t="s">
        <v>3727</v>
      </c>
      <c r="B950" s="1" t="s">
        <v>1929</v>
      </c>
      <c r="C950" s="1" t="s">
        <v>1803</v>
      </c>
      <c r="D950" s="1" t="s">
        <v>3425</v>
      </c>
      <c r="E950" s="1" t="s">
        <v>2057</v>
      </c>
      <c r="F950" s="1" t="s">
        <v>3634</v>
      </c>
      <c r="G950" s="47">
        <f t="shared" si="70"/>
        <v>0</v>
      </c>
      <c r="H950" s="28">
        <f>IF(ISERROR(GETPIVOTDATA("Sum of emp",'2010 County Business Patterns'!$J$2,"FIPS State and County Code",$A950,"fipstate",$B950,"fipscty",$C950,"naics","337124")),0,GETPIVOTDATA("Sum of emp",'2010 County Business Patterns'!$J$2,"FIPS State and County Code",$A950,"fipstate",$B950,"fipscty",$C950,"naics","337124"))</f>
        <v>0</v>
      </c>
      <c r="I950" s="28">
        <f>IF(ISERROR(GETPIVOTDATA("Sum of Midpoint",'2010 County Business Patterns'!$J$2,"FIPS State and County Code",$A950,"fipstate",$B950,"fipscty",$C950,"naics","337124")),0,GETPIVOTDATA("Sum of Midpoint",'2010 County Business Patterns'!$J$2,"FIPS State and County Code",$A950,"fipstate",$B950,"fipscty",$C950,"naics","337124"))</f>
        <v>0</v>
      </c>
      <c r="J950">
        <f>IF(ISERROR(VLOOKUP($B950,'2010 State Business Patterns'!$AN$3:$AR$55,2,FALSE)),0,VLOOKUP($B950,'2010 State Business Patterns'!$AN$3:$AR$55,2,FALSE))</f>
        <v>0</v>
      </c>
      <c r="K950" s="28">
        <f t="shared" si="71"/>
        <v>0</v>
      </c>
      <c r="L950" s="28">
        <f>IF(ISERROR(GETPIVOTDATA("Sum of emp",'2010 County Business Patterns'!$J$2,"FIPS State and County Code",$A950,"fipstate",$B950,"fipscty",$C950,"naics","337127")),0,GETPIVOTDATA("Sum of emp",'2010 County Business Patterns'!$J$2,"FIPS State and County Code",$A950,"fipstate",$B950,"fipscty",$C950,"naics","337127"))</f>
        <v>0</v>
      </c>
      <c r="M950" s="28">
        <f>IF(ISERROR(GETPIVOTDATA("Sum of Midpoint",'2010 County Business Patterns'!$J$2,"FIPS State and County Code",$A950,"fipstate",$B950,"fipscty",$C950,"naics","337127")),0,GETPIVOTDATA("Sum of Midpoint",'2010 County Business Patterns'!$J$2,"FIPS State and County Code",$A950,"fipstate",$B950,"fipscty",$C950,"naics","337127"))</f>
        <v>0</v>
      </c>
      <c r="N950">
        <f>IF(ISERROR(VLOOKUP($B950,'2010 State Business Patterns'!$AN$3:$AR$55,3,FALSE)),0,VLOOKUP($B950,'2010 State Business Patterns'!$AN$3:$AR$55,3,FALSE))</f>
        <v>0.71111111111111114</v>
      </c>
      <c r="O950" s="28">
        <f t="shared" si="72"/>
        <v>0</v>
      </c>
      <c r="P950" s="28">
        <f>IF(ISERROR(GETPIVOTDATA("Sum of emp",'2010 County Business Patterns'!$J$2,"FIPS State and County Code",$A950,"fipstate",$B950,"fipscty",$C950,"naics","337214")),0,GETPIVOTDATA("Sum of emp",'2010 County Business Patterns'!$J$2,"FIPS State and County Code",$A950,"fipstate",$B950,"fipscty",$C950,"naics","337214"))</f>
        <v>0</v>
      </c>
      <c r="Q950" s="28">
        <f>IF(ISERROR(GETPIVOTDATA("Sum of Midpoint",'2010 County Business Patterns'!$J$2,"FIPS State and County Code",$A950,"fipstate",$B950,"fipscty",$C950,"naics","337214")),0,GETPIVOTDATA("Sum of Midpoint",'2010 County Business Patterns'!$J$2,"FIPS State and County Code",$A950,"fipstate",$B950,"fipscty",$C950,"naics","337214"))</f>
        <v>0</v>
      </c>
      <c r="R950">
        <f>IF(ISERROR(VLOOKUP($B950,'2010 State Business Patterns'!$AN$3:$AR$55,4,FALSE)),0,VLOOKUP($B950,'2010 State Business Patterns'!$AN$3:$AR$55,4,FALSE))</f>
        <v>0.44040404040404041</v>
      </c>
      <c r="S950" s="28">
        <f t="shared" si="73"/>
        <v>0</v>
      </c>
      <c r="T950" s="28">
        <f>IF(ISERROR(GETPIVOTDATA("Sum of emp",'2010 County Business Patterns'!$J$2,"FIPS State and County Code",$A950,"fipstate",$B950,"fipscty",$C950,"naics","337215")),0,GETPIVOTDATA("Sum of emp",'2010 County Business Patterns'!$J$2,"FIPS State and County Code",$A950,"fipstate",$B950,"fipscty",$C950,"naics","337215"))</f>
        <v>0</v>
      </c>
      <c r="U950" s="28">
        <f>IF(ISERROR(GETPIVOTDATA("Sum of Midpoint",'2010 County Business Patterns'!$J$2,"FIPS State and County Code",$A950,"fipstate",$B950,"fipscty",$C950,"naics","337215")),0,GETPIVOTDATA("Sum of Midpoint",'2010 County Business Patterns'!$J$2,"FIPS State and County Code",$A950,"fipstate",$B950,"fipscty",$C950,"naics","337215"))</f>
        <v>0</v>
      </c>
      <c r="V950">
        <f>IF(ISERROR(VLOOKUP($B950,'2010 State Business Patterns'!$AN$3:$AR$55,5,FALSE)),0,VLOOKUP($B950,'2010 State Business Patterns'!$AN$3:$AR$55,5,FALSE))</f>
        <v>0.5</v>
      </c>
      <c r="W950" s="28">
        <f t="shared" si="74"/>
        <v>0</v>
      </c>
    </row>
    <row r="951" spans="1:23" hidden="1">
      <c r="A951" s="1" t="s">
        <v>3728</v>
      </c>
      <c r="B951" s="1" t="s">
        <v>1929</v>
      </c>
      <c r="C951" s="1" t="s">
        <v>1804</v>
      </c>
      <c r="D951" s="1" t="s">
        <v>2991</v>
      </c>
      <c r="E951" s="1" t="s">
        <v>2057</v>
      </c>
      <c r="F951" s="1" t="s">
        <v>3634</v>
      </c>
      <c r="G951" s="47">
        <f t="shared" si="70"/>
        <v>0</v>
      </c>
      <c r="H951" s="28">
        <f>IF(ISERROR(GETPIVOTDATA("Sum of emp",'2010 County Business Patterns'!$J$2,"FIPS State and County Code",$A951,"fipstate",$B951,"fipscty",$C951,"naics","337124")),0,GETPIVOTDATA("Sum of emp",'2010 County Business Patterns'!$J$2,"FIPS State and County Code",$A951,"fipstate",$B951,"fipscty",$C951,"naics","337124"))</f>
        <v>0</v>
      </c>
      <c r="I951" s="28">
        <f>IF(ISERROR(GETPIVOTDATA("Sum of Midpoint",'2010 County Business Patterns'!$J$2,"FIPS State and County Code",$A951,"fipstate",$B951,"fipscty",$C951,"naics","337124")),0,GETPIVOTDATA("Sum of Midpoint",'2010 County Business Patterns'!$J$2,"FIPS State and County Code",$A951,"fipstate",$B951,"fipscty",$C951,"naics","337124"))</f>
        <v>0</v>
      </c>
      <c r="J951">
        <f>IF(ISERROR(VLOOKUP($B951,'2010 State Business Patterns'!$AN$3:$AR$55,2,FALSE)),0,VLOOKUP($B951,'2010 State Business Patterns'!$AN$3:$AR$55,2,FALSE))</f>
        <v>0</v>
      </c>
      <c r="K951" s="28">
        <f t="shared" si="71"/>
        <v>0</v>
      </c>
      <c r="L951" s="28">
        <f>IF(ISERROR(GETPIVOTDATA("Sum of emp",'2010 County Business Patterns'!$J$2,"FIPS State and County Code",$A951,"fipstate",$B951,"fipscty",$C951,"naics","337127")),0,GETPIVOTDATA("Sum of emp",'2010 County Business Patterns'!$J$2,"FIPS State and County Code",$A951,"fipstate",$B951,"fipscty",$C951,"naics","337127"))</f>
        <v>0</v>
      </c>
      <c r="M951" s="28">
        <f>IF(ISERROR(GETPIVOTDATA("Sum of Midpoint",'2010 County Business Patterns'!$J$2,"FIPS State and County Code",$A951,"fipstate",$B951,"fipscty",$C951,"naics","337127")),0,GETPIVOTDATA("Sum of Midpoint",'2010 County Business Patterns'!$J$2,"FIPS State and County Code",$A951,"fipstate",$B951,"fipscty",$C951,"naics","337127"))</f>
        <v>0</v>
      </c>
      <c r="N951">
        <f>IF(ISERROR(VLOOKUP($B951,'2010 State Business Patterns'!$AN$3:$AR$55,3,FALSE)),0,VLOOKUP($B951,'2010 State Business Patterns'!$AN$3:$AR$55,3,FALSE))</f>
        <v>0.71111111111111114</v>
      </c>
      <c r="O951" s="28">
        <f t="shared" si="72"/>
        <v>0</v>
      </c>
      <c r="P951" s="28">
        <f>IF(ISERROR(GETPIVOTDATA("Sum of emp",'2010 County Business Patterns'!$J$2,"FIPS State and County Code",$A951,"fipstate",$B951,"fipscty",$C951,"naics","337214")),0,GETPIVOTDATA("Sum of emp",'2010 County Business Patterns'!$J$2,"FIPS State and County Code",$A951,"fipstate",$B951,"fipscty",$C951,"naics","337214"))</f>
        <v>0</v>
      </c>
      <c r="Q951" s="28">
        <f>IF(ISERROR(GETPIVOTDATA("Sum of Midpoint",'2010 County Business Patterns'!$J$2,"FIPS State and County Code",$A951,"fipstate",$B951,"fipscty",$C951,"naics","337214")),0,GETPIVOTDATA("Sum of Midpoint",'2010 County Business Patterns'!$J$2,"FIPS State and County Code",$A951,"fipstate",$B951,"fipscty",$C951,"naics","337214"))</f>
        <v>0</v>
      </c>
      <c r="R951">
        <f>IF(ISERROR(VLOOKUP($B951,'2010 State Business Patterns'!$AN$3:$AR$55,4,FALSE)),0,VLOOKUP($B951,'2010 State Business Patterns'!$AN$3:$AR$55,4,FALSE))</f>
        <v>0.44040404040404041</v>
      </c>
      <c r="S951" s="28">
        <f t="shared" si="73"/>
        <v>0</v>
      </c>
      <c r="T951" s="28">
        <f>IF(ISERROR(GETPIVOTDATA("Sum of emp",'2010 County Business Patterns'!$J$2,"FIPS State and County Code",$A951,"fipstate",$B951,"fipscty",$C951,"naics","337215")),0,GETPIVOTDATA("Sum of emp",'2010 County Business Patterns'!$J$2,"FIPS State and County Code",$A951,"fipstate",$B951,"fipscty",$C951,"naics","337215"))</f>
        <v>0</v>
      </c>
      <c r="U951" s="28">
        <f>IF(ISERROR(GETPIVOTDATA("Sum of Midpoint",'2010 County Business Patterns'!$J$2,"FIPS State and County Code",$A951,"fipstate",$B951,"fipscty",$C951,"naics","337215")),0,GETPIVOTDATA("Sum of Midpoint",'2010 County Business Patterns'!$J$2,"FIPS State and County Code",$A951,"fipstate",$B951,"fipscty",$C951,"naics","337215"))</f>
        <v>0</v>
      </c>
      <c r="V951">
        <f>IF(ISERROR(VLOOKUP($B951,'2010 State Business Patterns'!$AN$3:$AR$55,5,FALSE)),0,VLOOKUP($B951,'2010 State Business Patterns'!$AN$3:$AR$55,5,FALSE))</f>
        <v>0.5</v>
      </c>
      <c r="W951" s="28">
        <f t="shared" si="74"/>
        <v>0</v>
      </c>
    </row>
    <row r="952" spans="1:23" hidden="1">
      <c r="A952" s="1" t="s">
        <v>3729</v>
      </c>
      <c r="B952" s="1" t="s">
        <v>1929</v>
      </c>
      <c r="C952" s="1" t="s">
        <v>1805</v>
      </c>
      <c r="D952" s="1" t="s">
        <v>2158</v>
      </c>
      <c r="E952" s="1" t="s">
        <v>2057</v>
      </c>
      <c r="F952" s="1" t="s">
        <v>3634</v>
      </c>
      <c r="G952" s="47">
        <f t="shared" si="70"/>
        <v>0</v>
      </c>
      <c r="H952" s="28">
        <f>IF(ISERROR(GETPIVOTDATA("Sum of emp",'2010 County Business Patterns'!$J$2,"FIPS State and County Code",$A952,"fipstate",$B952,"fipscty",$C952,"naics","337124")),0,GETPIVOTDATA("Sum of emp",'2010 County Business Patterns'!$J$2,"FIPS State and County Code",$A952,"fipstate",$B952,"fipscty",$C952,"naics","337124"))</f>
        <v>0</v>
      </c>
      <c r="I952" s="28">
        <f>IF(ISERROR(GETPIVOTDATA("Sum of Midpoint",'2010 County Business Patterns'!$J$2,"FIPS State and County Code",$A952,"fipstate",$B952,"fipscty",$C952,"naics","337124")),0,GETPIVOTDATA("Sum of Midpoint",'2010 County Business Patterns'!$J$2,"FIPS State and County Code",$A952,"fipstate",$B952,"fipscty",$C952,"naics","337124"))</f>
        <v>0</v>
      </c>
      <c r="J952">
        <f>IF(ISERROR(VLOOKUP($B952,'2010 State Business Patterns'!$AN$3:$AR$55,2,FALSE)),0,VLOOKUP($B952,'2010 State Business Patterns'!$AN$3:$AR$55,2,FALSE))</f>
        <v>0</v>
      </c>
      <c r="K952" s="28">
        <f t="shared" si="71"/>
        <v>0</v>
      </c>
      <c r="L952" s="28">
        <f>IF(ISERROR(GETPIVOTDATA("Sum of emp",'2010 County Business Patterns'!$J$2,"FIPS State and County Code",$A952,"fipstate",$B952,"fipscty",$C952,"naics","337127")),0,GETPIVOTDATA("Sum of emp",'2010 County Business Patterns'!$J$2,"FIPS State and County Code",$A952,"fipstate",$B952,"fipscty",$C952,"naics","337127"))</f>
        <v>0</v>
      </c>
      <c r="M952" s="28">
        <f>IF(ISERROR(GETPIVOTDATA("Sum of Midpoint",'2010 County Business Patterns'!$J$2,"FIPS State and County Code",$A952,"fipstate",$B952,"fipscty",$C952,"naics","337127")),0,GETPIVOTDATA("Sum of Midpoint",'2010 County Business Patterns'!$J$2,"FIPS State and County Code",$A952,"fipstate",$B952,"fipscty",$C952,"naics","337127"))</f>
        <v>0</v>
      </c>
      <c r="N952">
        <f>IF(ISERROR(VLOOKUP($B952,'2010 State Business Patterns'!$AN$3:$AR$55,3,FALSE)),0,VLOOKUP($B952,'2010 State Business Patterns'!$AN$3:$AR$55,3,FALSE))</f>
        <v>0.71111111111111114</v>
      </c>
      <c r="O952" s="28">
        <f t="shared" si="72"/>
        <v>0</v>
      </c>
      <c r="P952" s="28">
        <f>IF(ISERROR(GETPIVOTDATA("Sum of emp",'2010 County Business Patterns'!$J$2,"FIPS State and County Code",$A952,"fipstate",$B952,"fipscty",$C952,"naics","337214")),0,GETPIVOTDATA("Sum of emp",'2010 County Business Patterns'!$J$2,"FIPS State and County Code",$A952,"fipstate",$B952,"fipscty",$C952,"naics","337214"))</f>
        <v>0</v>
      </c>
      <c r="Q952" s="28">
        <f>IF(ISERROR(GETPIVOTDATA("Sum of Midpoint",'2010 County Business Patterns'!$J$2,"FIPS State and County Code",$A952,"fipstate",$B952,"fipscty",$C952,"naics","337214")),0,GETPIVOTDATA("Sum of Midpoint",'2010 County Business Patterns'!$J$2,"FIPS State and County Code",$A952,"fipstate",$B952,"fipscty",$C952,"naics","337214"))</f>
        <v>0</v>
      </c>
      <c r="R952">
        <f>IF(ISERROR(VLOOKUP($B952,'2010 State Business Patterns'!$AN$3:$AR$55,4,FALSE)),0,VLOOKUP($B952,'2010 State Business Patterns'!$AN$3:$AR$55,4,FALSE))</f>
        <v>0.44040404040404041</v>
      </c>
      <c r="S952" s="28">
        <f t="shared" si="73"/>
        <v>0</v>
      </c>
      <c r="T952" s="28">
        <f>IF(ISERROR(GETPIVOTDATA("Sum of emp",'2010 County Business Patterns'!$J$2,"FIPS State and County Code",$A952,"fipstate",$B952,"fipscty",$C952,"naics","337215")),0,GETPIVOTDATA("Sum of emp",'2010 County Business Patterns'!$J$2,"FIPS State and County Code",$A952,"fipstate",$B952,"fipscty",$C952,"naics","337215"))</f>
        <v>0</v>
      </c>
      <c r="U952" s="28">
        <f>IF(ISERROR(GETPIVOTDATA("Sum of Midpoint",'2010 County Business Patterns'!$J$2,"FIPS State and County Code",$A952,"fipstate",$B952,"fipscty",$C952,"naics","337215")),0,GETPIVOTDATA("Sum of Midpoint",'2010 County Business Patterns'!$J$2,"FIPS State and County Code",$A952,"fipstate",$B952,"fipscty",$C952,"naics","337215"))</f>
        <v>0</v>
      </c>
      <c r="V952">
        <f>IF(ISERROR(VLOOKUP($B952,'2010 State Business Patterns'!$AN$3:$AR$55,5,FALSE)),0,VLOOKUP($B952,'2010 State Business Patterns'!$AN$3:$AR$55,5,FALSE))</f>
        <v>0.5</v>
      </c>
      <c r="W952" s="28">
        <f t="shared" si="74"/>
        <v>0</v>
      </c>
    </row>
    <row r="953" spans="1:23" hidden="1">
      <c r="A953" s="1" t="s">
        <v>3730</v>
      </c>
      <c r="B953" s="1" t="s">
        <v>1929</v>
      </c>
      <c r="C953" s="1" t="s">
        <v>1806</v>
      </c>
      <c r="D953" s="1" t="s">
        <v>3731</v>
      </c>
      <c r="E953" s="1" t="s">
        <v>2057</v>
      </c>
      <c r="F953" s="1" t="s">
        <v>3634</v>
      </c>
      <c r="G953" s="47">
        <f t="shared" si="70"/>
        <v>0</v>
      </c>
      <c r="H953" s="28">
        <f>IF(ISERROR(GETPIVOTDATA("Sum of emp",'2010 County Business Patterns'!$J$2,"FIPS State and County Code",$A953,"fipstate",$B953,"fipscty",$C953,"naics","337124")),0,GETPIVOTDATA("Sum of emp",'2010 County Business Patterns'!$J$2,"FIPS State and County Code",$A953,"fipstate",$B953,"fipscty",$C953,"naics","337124"))</f>
        <v>0</v>
      </c>
      <c r="I953" s="28">
        <f>IF(ISERROR(GETPIVOTDATA("Sum of Midpoint",'2010 County Business Patterns'!$J$2,"FIPS State and County Code",$A953,"fipstate",$B953,"fipscty",$C953,"naics","337124")),0,GETPIVOTDATA("Sum of Midpoint",'2010 County Business Patterns'!$J$2,"FIPS State and County Code",$A953,"fipstate",$B953,"fipscty",$C953,"naics","337124"))</f>
        <v>0</v>
      </c>
      <c r="J953">
        <f>IF(ISERROR(VLOOKUP($B953,'2010 State Business Patterns'!$AN$3:$AR$55,2,FALSE)),0,VLOOKUP($B953,'2010 State Business Patterns'!$AN$3:$AR$55,2,FALSE))</f>
        <v>0</v>
      </c>
      <c r="K953" s="28">
        <f t="shared" si="71"/>
        <v>0</v>
      </c>
      <c r="L953" s="28">
        <f>IF(ISERROR(GETPIVOTDATA("Sum of emp",'2010 County Business Patterns'!$J$2,"FIPS State and County Code",$A953,"fipstate",$B953,"fipscty",$C953,"naics","337127")),0,GETPIVOTDATA("Sum of emp",'2010 County Business Patterns'!$J$2,"FIPS State and County Code",$A953,"fipstate",$B953,"fipscty",$C953,"naics","337127"))</f>
        <v>0</v>
      </c>
      <c r="M953" s="28">
        <f>IF(ISERROR(GETPIVOTDATA("Sum of Midpoint",'2010 County Business Patterns'!$J$2,"FIPS State and County Code",$A953,"fipstate",$B953,"fipscty",$C953,"naics","337127")),0,GETPIVOTDATA("Sum of Midpoint",'2010 County Business Patterns'!$J$2,"FIPS State and County Code",$A953,"fipstate",$B953,"fipscty",$C953,"naics","337127"))</f>
        <v>0</v>
      </c>
      <c r="N953">
        <f>IF(ISERROR(VLOOKUP($B953,'2010 State Business Patterns'!$AN$3:$AR$55,3,FALSE)),0,VLOOKUP($B953,'2010 State Business Patterns'!$AN$3:$AR$55,3,FALSE))</f>
        <v>0.71111111111111114</v>
      </c>
      <c r="O953" s="28">
        <f t="shared" si="72"/>
        <v>0</v>
      </c>
      <c r="P953" s="28">
        <f>IF(ISERROR(GETPIVOTDATA("Sum of emp",'2010 County Business Patterns'!$J$2,"FIPS State and County Code",$A953,"fipstate",$B953,"fipscty",$C953,"naics","337214")),0,GETPIVOTDATA("Sum of emp",'2010 County Business Patterns'!$J$2,"FIPS State and County Code",$A953,"fipstate",$B953,"fipscty",$C953,"naics","337214"))</f>
        <v>0</v>
      </c>
      <c r="Q953" s="28">
        <f>IF(ISERROR(GETPIVOTDATA("Sum of Midpoint",'2010 County Business Patterns'!$J$2,"FIPS State and County Code",$A953,"fipstate",$B953,"fipscty",$C953,"naics","337214")),0,GETPIVOTDATA("Sum of Midpoint",'2010 County Business Patterns'!$J$2,"FIPS State and County Code",$A953,"fipstate",$B953,"fipscty",$C953,"naics","337214"))</f>
        <v>0</v>
      </c>
      <c r="R953">
        <f>IF(ISERROR(VLOOKUP($B953,'2010 State Business Patterns'!$AN$3:$AR$55,4,FALSE)),0,VLOOKUP($B953,'2010 State Business Patterns'!$AN$3:$AR$55,4,FALSE))</f>
        <v>0.44040404040404041</v>
      </c>
      <c r="S953" s="28">
        <f t="shared" si="73"/>
        <v>0</v>
      </c>
      <c r="T953" s="28">
        <f>IF(ISERROR(GETPIVOTDATA("Sum of emp",'2010 County Business Patterns'!$J$2,"FIPS State and County Code",$A953,"fipstate",$B953,"fipscty",$C953,"naics","337215")),0,GETPIVOTDATA("Sum of emp",'2010 County Business Patterns'!$J$2,"FIPS State and County Code",$A953,"fipstate",$B953,"fipscty",$C953,"naics","337215"))</f>
        <v>0</v>
      </c>
      <c r="U953" s="28">
        <f>IF(ISERROR(GETPIVOTDATA("Sum of Midpoint",'2010 County Business Patterns'!$J$2,"FIPS State and County Code",$A953,"fipstate",$B953,"fipscty",$C953,"naics","337215")),0,GETPIVOTDATA("Sum of Midpoint",'2010 County Business Patterns'!$J$2,"FIPS State and County Code",$A953,"fipstate",$B953,"fipscty",$C953,"naics","337215"))</f>
        <v>0</v>
      </c>
      <c r="V953">
        <f>IF(ISERROR(VLOOKUP($B953,'2010 State Business Patterns'!$AN$3:$AR$55,5,FALSE)),0,VLOOKUP($B953,'2010 State Business Patterns'!$AN$3:$AR$55,5,FALSE))</f>
        <v>0.5</v>
      </c>
      <c r="W953" s="28">
        <f t="shared" si="74"/>
        <v>0</v>
      </c>
    </row>
    <row r="954" spans="1:23" hidden="1">
      <c r="A954" s="1" t="s">
        <v>3732</v>
      </c>
      <c r="B954" s="1" t="s">
        <v>1929</v>
      </c>
      <c r="C954" s="1" t="s">
        <v>1866</v>
      </c>
      <c r="D954" s="1" t="s">
        <v>3733</v>
      </c>
      <c r="E954" s="1" t="s">
        <v>2057</v>
      </c>
      <c r="F954" s="1" t="s">
        <v>3634</v>
      </c>
      <c r="G954" s="47">
        <f t="shared" si="70"/>
        <v>0</v>
      </c>
      <c r="H954" s="28">
        <f>IF(ISERROR(GETPIVOTDATA("Sum of emp",'2010 County Business Patterns'!$J$2,"FIPS State and County Code",$A954,"fipstate",$B954,"fipscty",$C954,"naics","337124")),0,GETPIVOTDATA("Sum of emp",'2010 County Business Patterns'!$J$2,"FIPS State and County Code",$A954,"fipstate",$B954,"fipscty",$C954,"naics","337124"))</f>
        <v>0</v>
      </c>
      <c r="I954" s="28">
        <f>IF(ISERROR(GETPIVOTDATA("Sum of Midpoint",'2010 County Business Patterns'!$J$2,"FIPS State and County Code",$A954,"fipstate",$B954,"fipscty",$C954,"naics","337124")),0,GETPIVOTDATA("Sum of Midpoint",'2010 County Business Patterns'!$J$2,"FIPS State and County Code",$A954,"fipstate",$B954,"fipscty",$C954,"naics","337124"))</f>
        <v>0</v>
      </c>
      <c r="J954">
        <f>IF(ISERROR(VLOOKUP($B954,'2010 State Business Patterns'!$AN$3:$AR$55,2,FALSE)),0,VLOOKUP($B954,'2010 State Business Patterns'!$AN$3:$AR$55,2,FALSE))</f>
        <v>0</v>
      </c>
      <c r="K954" s="28">
        <f t="shared" si="71"/>
        <v>0</v>
      </c>
      <c r="L954" s="28">
        <f>IF(ISERROR(GETPIVOTDATA("Sum of emp",'2010 County Business Patterns'!$J$2,"FIPS State and County Code",$A954,"fipstate",$B954,"fipscty",$C954,"naics","337127")),0,GETPIVOTDATA("Sum of emp",'2010 County Business Patterns'!$J$2,"FIPS State and County Code",$A954,"fipstate",$B954,"fipscty",$C954,"naics","337127"))</f>
        <v>0</v>
      </c>
      <c r="M954" s="28">
        <f>IF(ISERROR(GETPIVOTDATA("Sum of Midpoint",'2010 County Business Patterns'!$J$2,"FIPS State and County Code",$A954,"fipstate",$B954,"fipscty",$C954,"naics","337127")),0,GETPIVOTDATA("Sum of Midpoint",'2010 County Business Patterns'!$J$2,"FIPS State and County Code",$A954,"fipstate",$B954,"fipscty",$C954,"naics","337127"))</f>
        <v>0</v>
      </c>
      <c r="N954">
        <f>IF(ISERROR(VLOOKUP($B954,'2010 State Business Patterns'!$AN$3:$AR$55,3,FALSE)),0,VLOOKUP($B954,'2010 State Business Patterns'!$AN$3:$AR$55,3,FALSE))</f>
        <v>0.71111111111111114</v>
      </c>
      <c r="O954" s="28">
        <f t="shared" si="72"/>
        <v>0</v>
      </c>
      <c r="P954" s="28">
        <f>IF(ISERROR(GETPIVOTDATA("Sum of emp",'2010 County Business Patterns'!$J$2,"FIPS State and County Code",$A954,"fipstate",$B954,"fipscty",$C954,"naics","337214")),0,GETPIVOTDATA("Sum of emp",'2010 County Business Patterns'!$J$2,"FIPS State and County Code",$A954,"fipstate",$B954,"fipscty",$C954,"naics","337214"))</f>
        <v>0</v>
      </c>
      <c r="Q954" s="28">
        <f>IF(ISERROR(GETPIVOTDATA("Sum of Midpoint",'2010 County Business Patterns'!$J$2,"FIPS State and County Code",$A954,"fipstate",$B954,"fipscty",$C954,"naics","337214")),0,GETPIVOTDATA("Sum of Midpoint",'2010 County Business Patterns'!$J$2,"FIPS State and County Code",$A954,"fipstate",$B954,"fipscty",$C954,"naics","337214"))</f>
        <v>0</v>
      </c>
      <c r="R954">
        <f>IF(ISERROR(VLOOKUP($B954,'2010 State Business Patterns'!$AN$3:$AR$55,4,FALSE)),0,VLOOKUP($B954,'2010 State Business Patterns'!$AN$3:$AR$55,4,FALSE))</f>
        <v>0.44040404040404041</v>
      </c>
      <c r="S954" s="28">
        <f t="shared" si="73"/>
        <v>0</v>
      </c>
      <c r="T954" s="28">
        <f>IF(ISERROR(GETPIVOTDATA("Sum of emp",'2010 County Business Patterns'!$J$2,"FIPS State and County Code",$A954,"fipstate",$B954,"fipscty",$C954,"naics","337215")),0,GETPIVOTDATA("Sum of emp",'2010 County Business Patterns'!$J$2,"FIPS State and County Code",$A954,"fipstate",$B954,"fipscty",$C954,"naics","337215"))</f>
        <v>0</v>
      </c>
      <c r="U954" s="28">
        <f>IF(ISERROR(GETPIVOTDATA("Sum of Midpoint",'2010 County Business Patterns'!$J$2,"FIPS State and County Code",$A954,"fipstate",$B954,"fipscty",$C954,"naics","337215")),0,GETPIVOTDATA("Sum of Midpoint",'2010 County Business Patterns'!$J$2,"FIPS State and County Code",$A954,"fipstate",$B954,"fipscty",$C954,"naics","337215"))</f>
        <v>0</v>
      </c>
      <c r="V954">
        <f>IF(ISERROR(VLOOKUP($B954,'2010 State Business Patterns'!$AN$3:$AR$55,5,FALSE)),0,VLOOKUP($B954,'2010 State Business Patterns'!$AN$3:$AR$55,5,FALSE))</f>
        <v>0.5</v>
      </c>
      <c r="W954" s="28">
        <f t="shared" si="74"/>
        <v>0</v>
      </c>
    </row>
    <row r="955" spans="1:23" hidden="1">
      <c r="A955" s="1" t="s">
        <v>3734</v>
      </c>
      <c r="B955" s="1" t="s">
        <v>1929</v>
      </c>
      <c r="C955" s="1" t="s">
        <v>1834</v>
      </c>
      <c r="D955" s="1" t="s">
        <v>3735</v>
      </c>
      <c r="E955" s="1" t="s">
        <v>2057</v>
      </c>
      <c r="F955" s="1" t="s">
        <v>3634</v>
      </c>
      <c r="G955" s="47">
        <f t="shared" si="70"/>
        <v>0</v>
      </c>
      <c r="H955" s="28">
        <f>IF(ISERROR(GETPIVOTDATA("Sum of emp",'2010 County Business Patterns'!$J$2,"FIPS State and County Code",$A955,"fipstate",$B955,"fipscty",$C955,"naics","337124")),0,GETPIVOTDATA("Sum of emp",'2010 County Business Patterns'!$J$2,"FIPS State and County Code",$A955,"fipstate",$B955,"fipscty",$C955,"naics","337124"))</f>
        <v>0</v>
      </c>
      <c r="I955" s="28">
        <f>IF(ISERROR(GETPIVOTDATA("Sum of Midpoint",'2010 County Business Patterns'!$J$2,"FIPS State and County Code",$A955,"fipstate",$B955,"fipscty",$C955,"naics","337124")),0,GETPIVOTDATA("Sum of Midpoint",'2010 County Business Patterns'!$J$2,"FIPS State and County Code",$A955,"fipstate",$B955,"fipscty",$C955,"naics","337124"))</f>
        <v>0</v>
      </c>
      <c r="J955">
        <f>IF(ISERROR(VLOOKUP($B955,'2010 State Business Patterns'!$AN$3:$AR$55,2,FALSE)),0,VLOOKUP($B955,'2010 State Business Patterns'!$AN$3:$AR$55,2,FALSE))</f>
        <v>0</v>
      </c>
      <c r="K955" s="28">
        <f t="shared" si="71"/>
        <v>0</v>
      </c>
      <c r="L955" s="28">
        <f>IF(ISERROR(GETPIVOTDATA("Sum of emp",'2010 County Business Patterns'!$J$2,"FIPS State and County Code",$A955,"fipstate",$B955,"fipscty",$C955,"naics","337127")),0,GETPIVOTDATA("Sum of emp",'2010 County Business Patterns'!$J$2,"FIPS State and County Code",$A955,"fipstate",$B955,"fipscty",$C955,"naics","337127"))</f>
        <v>0</v>
      </c>
      <c r="M955" s="28">
        <f>IF(ISERROR(GETPIVOTDATA("Sum of Midpoint",'2010 County Business Patterns'!$J$2,"FIPS State and County Code",$A955,"fipstate",$B955,"fipscty",$C955,"naics","337127")),0,GETPIVOTDATA("Sum of Midpoint",'2010 County Business Patterns'!$J$2,"FIPS State and County Code",$A955,"fipstate",$B955,"fipscty",$C955,"naics","337127"))</f>
        <v>0</v>
      </c>
      <c r="N955">
        <f>IF(ISERROR(VLOOKUP($B955,'2010 State Business Patterns'!$AN$3:$AR$55,3,FALSE)),0,VLOOKUP($B955,'2010 State Business Patterns'!$AN$3:$AR$55,3,FALSE))</f>
        <v>0.71111111111111114</v>
      </c>
      <c r="O955" s="28">
        <f t="shared" si="72"/>
        <v>0</v>
      </c>
      <c r="P955" s="28">
        <f>IF(ISERROR(GETPIVOTDATA("Sum of emp",'2010 County Business Patterns'!$J$2,"FIPS State and County Code",$A955,"fipstate",$B955,"fipscty",$C955,"naics","337214")),0,GETPIVOTDATA("Sum of emp",'2010 County Business Patterns'!$J$2,"FIPS State and County Code",$A955,"fipstate",$B955,"fipscty",$C955,"naics","337214"))</f>
        <v>0</v>
      </c>
      <c r="Q955" s="28">
        <f>IF(ISERROR(GETPIVOTDATA("Sum of Midpoint",'2010 County Business Patterns'!$J$2,"FIPS State and County Code",$A955,"fipstate",$B955,"fipscty",$C955,"naics","337214")),0,GETPIVOTDATA("Sum of Midpoint",'2010 County Business Patterns'!$J$2,"FIPS State and County Code",$A955,"fipstate",$B955,"fipscty",$C955,"naics","337214"))</f>
        <v>0</v>
      </c>
      <c r="R955">
        <f>IF(ISERROR(VLOOKUP($B955,'2010 State Business Patterns'!$AN$3:$AR$55,4,FALSE)),0,VLOOKUP($B955,'2010 State Business Patterns'!$AN$3:$AR$55,4,FALSE))</f>
        <v>0.44040404040404041</v>
      </c>
      <c r="S955" s="28">
        <f t="shared" si="73"/>
        <v>0</v>
      </c>
      <c r="T955" s="28">
        <f>IF(ISERROR(GETPIVOTDATA("Sum of emp",'2010 County Business Patterns'!$J$2,"FIPS State and County Code",$A955,"fipstate",$B955,"fipscty",$C955,"naics","337215")),0,GETPIVOTDATA("Sum of emp",'2010 County Business Patterns'!$J$2,"FIPS State and County Code",$A955,"fipstate",$B955,"fipscty",$C955,"naics","337215"))</f>
        <v>0</v>
      </c>
      <c r="U955" s="28">
        <f>IF(ISERROR(GETPIVOTDATA("Sum of Midpoint",'2010 County Business Patterns'!$J$2,"FIPS State and County Code",$A955,"fipstate",$B955,"fipscty",$C955,"naics","337215")),0,GETPIVOTDATA("Sum of Midpoint",'2010 County Business Patterns'!$J$2,"FIPS State and County Code",$A955,"fipstate",$B955,"fipscty",$C955,"naics","337215"))</f>
        <v>0</v>
      </c>
      <c r="V955">
        <f>IF(ISERROR(VLOOKUP($B955,'2010 State Business Patterns'!$AN$3:$AR$55,5,FALSE)),0,VLOOKUP($B955,'2010 State Business Patterns'!$AN$3:$AR$55,5,FALSE))</f>
        <v>0.5</v>
      </c>
      <c r="W955" s="28">
        <f t="shared" si="74"/>
        <v>0</v>
      </c>
    </row>
    <row r="956" spans="1:23">
      <c r="A956" s="1" t="s">
        <v>3736</v>
      </c>
      <c r="B956" s="1" t="s">
        <v>1929</v>
      </c>
      <c r="C956" s="1" t="s">
        <v>1835</v>
      </c>
      <c r="D956" s="1" t="s">
        <v>3737</v>
      </c>
      <c r="E956" s="1" t="s">
        <v>2057</v>
      </c>
      <c r="F956" s="1" t="s">
        <v>3634</v>
      </c>
      <c r="G956" s="47">
        <f t="shared" si="70"/>
        <v>4.404040404040404</v>
      </c>
      <c r="H956" s="28">
        <f>IF(ISERROR(GETPIVOTDATA("Sum of emp",'2010 County Business Patterns'!$J$2,"FIPS State and County Code",$A956,"fipstate",$B956,"fipscty",$C956,"naics","337124")),0,GETPIVOTDATA("Sum of emp",'2010 County Business Patterns'!$J$2,"FIPS State and County Code",$A956,"fipstate",$B956,"fipscty",$C956,"naics","337124"))</f>
        <v>0</v>
      </c>
      <c r="I956" s="28">
        <f>IF(ISERROR(GETPIVOTDATA("Sum of Midpoint",'2010 County Business Patterns'!$J$2,"FIPS State and County Code",$A956,"fipstate",$B956,"fipscty",$C956,"naics","337124")),0,GETPIVOTDATA("Sum of Midpoint",'2010 County Business Patterns'!$J$2,"FIPS State and County Code",$A956,"fipstate",$B956,"fipscty",$C956,"naics","337124"))</f>
        <v>0</v>
      </c>
      <c r="J956">
        <f>IF(ISERROR(VLOOKUP($B956,'2010 State Business Patterns'!$AN$3:$AR$55,2,FALSE)),0,VLOOKUP($B956,'2010 State Business Patterns'!$AN$3:$AR$55,2,FALSE))</f>
        <v>0</v>
      </c>
      <c r="K956" s="28">
        <f t="shared" si="71"/>
        <v>0</v>
      </c>
      <c r="L956" s="28">
        <f>IF(ISERROR(GETPIVOTDATA("Sum of emp",'2010 County Business Patterns'!$J$2,"FIPS State and County Code",$A956,"fipstate",$B956,"fipscty",$C956,"naics","337127")),0,GETPIVOTDATA("Sum of emp",'2010 County Business Patterns'!$J$2,"FIPS State and County Code",$A956,"fipstate",$B956,"fipscty",$C956,"naics","337127"))</f>
        <v>0</v>
      </c>
      <c r="M956" s="28">
        <f>IF(ISERROR(GETPIVOTDATA("Sum of Midpoint",'2010 County Business Patterns'!$J$2,"FIPS State and County Code",$A956,"fipstate",$B956,"fipscty",$C956,"naics","337127")),0,GETPIVOTDATA("Sum of Midpoint",'2010 County Business Patterns'!$J$2,"FIPS State and County Code",$A956,"fipstate",$B956,"fipscty",$C956,"naics","337127"))</f>
        <v>0</v>
      </c>
      <c r="N956">
        <f>IF(ISERROR(VLOOKUP($B956,'2010 State Business Patterns'!$AN$3:$AR$55,3,FALSE)),0,VLOOKUP($B956,'2010 State Business Patterns'!$AN$3:$AR$55,3,FALSE))</f>
        <v>0.71111111111111114</v>
      </c>
      <c r="O956" s="28">
        <f t="shared" si="72"/>
        <v>0</v>
      </c>
      <c r="P956" s="28">
        <f>IF(ISERROR(GETPIVOTDATA("Sum of emp",'2010 County Business Patterns'!$J$2,"FIPS State and County Code",$A956,"fipstate",$B956,"fipscty",$C956,"naics","337214")),0,GETPIVOTDATA("Sum of emp",'2010 County Business Patterns'!$J$2,"FIPS State and County Code",$A956,"fipstate",$B956,"fipscty",$C956,"naics","337214"))</f>
        <v>0</v>
      </c>
      <c r="Q956" s="28">
        <f>IF(ISERROR(GETPIVOTDATA("Sum of Midpoint",'2010 County Business Patterns'!$J$2,"FIPS State and County Code",$A956,"fipstate",$B956,"fipscty",$C956,"naics","337214")),0,GETPIVOTDATA("Sum of Midpoint",'2010 County Business Patterns'!$J$2,"FIPS State and County Code",$A956,"fipstate",$B956,"fipscty",$C956,"naics","337214"))</f>
        <v>10</v>
      </c>
      <c r="R956">
        <f>IF(ISERROR(VLOOKUP($B956,'2010 State Business Patterns'!$AN$3:$AR$55,4,FALSE)),0,VLOOKUP($B956,'2010 State Business Patterns'!$AN$3:$AR$55,4,FALSE))</f>
        <v>0.44040404040404041</v>
      </c>
      <c r="S956" s="28">
        <f t="shared" si="73"/>
        <v>4.404040404040404</v>
      </c>
      <c r="T956" s="28">
        <f>IF(ISERROR(GETPIVOTDATA("Sum of emp",'2010 County Business Patterns'!$J$2,"FIPS State and County Code",$A956,"fipstate",$B956,"fipscty",$C956,"naics","337215")),0,GETPIVOTDATA("Sum of emp",'2010 County Business Patterns'!$J$2,"FIPS State and County Code",$A956,"fipstate",$B956,"fipscty",$C956,"naics","337215"))</f>
        <v>0</v>
      </c>
      <c r="U956" s="28">
        <f>IF(ISERROR(GETPIVOTDATA("Sum of Midpoint",'2010 County Business Patterns'!$J$2,"FIPS State and County Code",$A956,"fipstate",$B956,"fipscty",$C956,"naics","337215")),0,GETPIVOTDATA("Sum of Midpoint",'2010 County Business Patterns'!$J$2,"FIPS State and County Code",$A956,"fipstate",$B956,"fipscty",$C956,"naics","337215"))</f>
        <v>0</v>
      </c>
      <c r="V956">
        <f>IF(ISERROR(VLOOKUP($B956,'2010 State Business Patterns'!$AN$3:$AR$55,5,FALSE)),0,VLOOKUP($B956,'2010 State Business Patterns'!$AN$3:$AR$55,5,FALSE))</f>
        <v>0.5</v>
      </c>
      <c r="W956" s="28">
        <f t="shared" si="74"/>
        <v>0</v>
      </c>
    </row>
    <row r="957" spans="1:23" hidden="1">
      <c r="A957" s="1" t="s">
        <v>3738</v>
      </c>
      <c r="B957" s="1" t="s">
        <v>1929</v>
      </c>
      <c r="C957" s="1" t="s">
        <v>1868</v>
      </c>
      <c r="D957" s="1" t="s">
        <v>3739</v>
      </c>
      <c r="E957" s="1" t="s">
        <v>2057</v>
      </c>
      <c r="F957" s="1" t="s">
        <v>3634</v>
      </c>
      <c r="G957" s="47">
        <f t="shared" si="70"/>
        <v>0</v>
      </c>
      <c r="H957" s="28">
        <f>IF(ISERROR(GETPIVOTDATA("Sum of emp",'2010 County Business Patterns'!$J$2,"FIPS State and County Code",$A957,"fipstate",$B957,"fipscty",$C957,"naics","337124")),0,GETPIVOTDATA("Sum of emp",'2010 County Business Patterns'!$J$2,"FIPS State and County Code",$A957,"fipstate",$B957,"fipscty",$C957,"naics","337124"))</f>
        <v>0</v>
      </c>
      <c r="I957" s="28">
        <f>IF(ISERROR(GETPIVOTDATA("Sum of Midpoint",'2010 County Business Patterns'!$J$2,"FIPS State and County Code",$A957,"fipstate",$B957,"fipscty",$C957,"naics","337124")),0,GETPIVOTDATA("Sum of Midpoint",'2010 County Business Patterns'!$J$2,"FIPS State and County Code",$A957,"fipstate",$B957,"fipscty",$C957,"naics","337124"))</f>
        <v>0</v>
      </c>
      <c r="J957">
        <f>IF(ISERROR(VLOOKUP($B957,'2010 State Business Patterns'!$AN$3:$AR$55,2,FALSE)),0,VLOOKUP($B957,'2010 State Business Patterns'!$AN$3:$AR$55,2,FALSE))</f>
        <v>0</v>
      </c>
      <c r="K957" s="28">
        <f t="shared" si="71"/>
        <v>0</v>
      </c>
      <c r="L957" s="28">
        <f>IF(ISERROR(GETPIVOTDATA("Sum of emp",'2010 County Business Patterns'!$J$2,"FIPS State and County Code",$A957,"fipstate",$B957,"fipscty",$C957,"naics","337127")),0,GETPIVOTDATA("Sum of emp",'2010 County Business Patterns'!$J$2,"FIPS State and County Code",$A957,"fipstate",$B957,"fipscty",$C957,"naics","337127"))</f>
        <v>0</v>
      </c>
      <c r="M957" s="28">
        <f>IF(ISERROR(GETPIVOTDATA("Sum of Midpoint",'2010 County Business Patterns'!$J$2,"FIPS State and County Code",$A957,"fipstate",$B957,"fipscty",$C957,"naics","337127")),0,GETPIVOTDATA("Sum of Midpoint",'2010 County Business Patterns'!$J$2,"FIPS State and County Code",$A957,"fipstate",$B957,"fipscty",$C957,"naics","337127"))</f>
        <v>0</v>
      </c>
      <c r="N957">
        <f>IF(ISERROR(VLOOKUP($B957,'2010 State Business Patterns'!$AN$3:$AR$55,3,FALSE)),0,VLOOKUP($B957,'2010 State Business Patterns'!$AN$3:$AR$55,3,FALSE))</f>
        <v>0.71111111111111114</v>
      </c>
      <c r="O957" s="28">
        <f t="shared" si="72"/>
        <v>0</v>
      </c>
      <c r="P957" s="28">
        <f>IF(ISERROR(GETPIVOTDATA("Sum of emp",'2010 County Business Patterns'!$J$2,"FIPS State and County Code",$A957,"fipstate",$B957,"fipscty",$C957,"naics","337214")),0,GETPIVOTDATA("Sum of emp",'2010 County Business Patterns'!$J$2,"FIPS State and County Code",$A957,"fipstate",$B957,"fipscty",$C957,"naics","337214"))</f>
        <v>0</v>
      </c>
      <c r="Q957" s="28">
        <f>IF(ISERROR(GETPIVOTDATA("Sum of Midpoint",'2010 County Business Patterns'!$J$2,"FIPS State and County Code",$A957,"fipstate",$B957,"fipscty",$C957,"naics","337214")),0,GETPIVOTDATA("Sum of Midpoint",'2010 County Business Patterns'!$J$2,"FIPS State and County Code",$A957,"fipstate",$B957,"fipscty",$C957,"naics","337214"))</f>
        <v>0</v>
      </c>
      <c r="R957">
        <f>IF(ISERROR(VLOOKUP($B957,'2010 State Business Patterns'!$AN$3:$AR$55,4,FALSE)),0,VLOOKUP($B957,'2010 State Business Patterns'!$AN$3:$AR$55,4,FALSE))</f>
        <v>0.44040404040404041</v>
      </c>
      <c r="S957" s="28">
        <f t="shared" si="73"/>
        <v>0</v>
      </c>
      <c r="T957" s="28">
        <f>IF(ISERROR(GETPIVOTDATA("Sum of emp",'2010 County Business Patterns'!$J$2,"FIPS State and County Code",$A957,"fipstate",$B957,"fipscty",$C957,"naics","337215")),0,GETPIVOTDATA("Sum of emp",'2010 County Business Patterns'!$J$2,"FIPS State and County Code",$A957,"fipstate",$B957,"fipscty",$C957,"naics","337215"))</f>
        <v>0</v>
      </c>
      <c r="U957" s="28">
        <f>IF(ISERROR(GETPIVOTDATA("Sum of Midpoint",'2010 County Business Patterns'!$J$2,"FIPS State and County Code",$A957,"fipstate",$B957,"fipscty",$C957,"naics","337215")),0,GETPIVOTDATA("Sum of Midpoint",'2010 County Business Patterns'!$J$2,"FIPS State and County Code",$A957,"fipstate",$B957,"fipscty",$C957,"naics","337215"))</f>
        <v>0</v>
      </c>
      <c r="V957">
        <f>IF(ISERROR(VLOOKUP($B957,'2010 State Business Patterns'!$AN$3:$AR$55,5,FALSE)),0,VLOOKUP($B957,'2010 State Business Patterns'!$AN$3:$AR$55,5,FALSE))</f>
        <v>0.5</v>
      </c>
      <c r="W957" s="28">
        <f t="shared" si="74"/>
        <v>0</v>
      </c>
    </row>
    <row r="958" spans="1:23" hidden="1">
      <c r="A958" s="1" t="s">
        <v>3740</v>
      </c>
      <c r="B958" s="1" t="s">
        <v>1929</v>
      </c>
      <c r="C958" s="1" t="s">
        <v>1869</v>
      </c>
      <c r="D958" s="1" t="s">
        <v>3741</v>
      </c>
      <c r="E958" s="1" t="s">
        <v>2057</v>
      </c>
      <c r="F958" s="1" t="s">
        <v>3634</v>
      </c>
      <c r="G958" s="47">
        <f t="shared" si="70"/>
        <v>0</v>
      </c>
      <c r="H958" s="28">
        <f>IF(ISERROR(GETPIVOTDATA("Sum of emp",'2010 County Business Patterns'!$J$2,"FIPS State and County Code",$A958,"fipstate",$B958,"fipscty",$C958,"naics","337124")),0,GETPIVOTDATA("Sum of emp",'2010 County Business Patterns'!$J$2,"FIPS State and County Code",$A958,"fipstate",$B958,"fipscty",$C958,"naics","337124"))</f>
        <v>0</v>
      </c>
      <c r="I958" s="28">
        <f>IF(ISERROR(GETPIVOTDATA("Sum of Midpoint",'2010 County Business Patterns'!$J$2,"FIPS State and County Code",$A958,"fipstate",$B958,"fipscty",$C958,"naics","337124")),0,GETPIVOTDATA("Sum of Midpoint",'2010 County Business Patterns'!$J$2,"FIPS State and County Code",$A958,"fipstate",$B958,"fipscty",$C958,"naics","337124"))</f>
        <v>0</v>
      </c>
      <c r="J958">
        <f>IF(ISERROR(VLOOKUP($B958,'2010 State Business Patterns'!$AN$3:$AR$55,2,FALSE)),0,VLOOKUP($B958,'2010 State Business Patterns'!$AN$3:$AR$55,2,FALSE))</f>
        <v>0</v>
      </c>
      <c r="K958" s="28">
        <f t="shared" si="71"/>
        <v>0</v>
      </c>
      <c r="L958" s="28">
        <f>IF(ISERROR(GETPIVOTDATA("Sum of emp",'2010 County Business Patterns'!$J$2,"FIPS State and County Code",$A958,"fipstate",$B958,"fipscty",$C958,"naics","337127")),0,GETPIVOTDATA("Sum of emp",'2010 County Business Patterns'!$J$2,"FIPS State and County Code",$A958,"fipstate",$B958,"fipscty",$C958,"naics","337127"))</f>
        <v>0</v>
      </c>
      <c r="M958" s="28">
        <f>IF(ISERROR(GETPIVOTDATA("Sum of Midpoint",'2010 County Business Patterns'!$J$2,"FIPS State and County Code",$A958,"fipstate",$B958,"fipscty",$C958,"naics","337127")),0,GETPIVOTDATA("Sum of Midpoint",'2010 County Business Patterns'!$J$2,"FIPS State and County Code",$A958,"fipstate",$B958,"fipscty",$C958,"naics","337127"))</f>
        <v>0</v>
      </c>
      <c r="N958">
        <f>IF(ISERROR(VLOOKUP($B958,'2010 State Business Patterns'!$AN$3:$AR$55,3,FALSE)),0,VLOOKUP($B958,'2010 State Business Patterns'!$AN$3:$AR$55,3,FALSE))</f>
        <v>0.71111111111111114</v>
      </c>
      <c r="O958" s="28">
        <f t="shared" si="72"/>
        <v>0</v>
      </c>
      <c r="P958" s="28">
        <f>IF(ISERROR(GETPIVOTDATA("Sum of emp",'2010 County Business Patterns'!$J$2,"FIPS State and County Code",$A958,"fipstate",$B958,"fipscty",$C958,"naics","337214")),0,GETPIVOTDATA("Sum of emp",'2010 County Business Patterns'!$J$2,"FIPS State and County Code",$A958,"fipstate",$B958,"fipscty",$C958,"naics","337214"))</f>
        <v>0</v>
      </c>
      <c r="Q958" s="28">
        <f>IF(ISERROR(GETPIVOTDATA("Sum of Midpoint",'2010 County Business Patterns'!$J$2,"FIPS State and County Code",$A958,"fipstate",$B958,"fipscty",$C958,"naics","337214")),0,GETPIVOTDATA("Sum of Midpoint",'2010 County Business Patterns'!$J$2,"FIPS State and County Code",$A958,"fipstate",$B958,"fipscty",$C958,"naics","337214"))</f>
        <v>0</v>
      </c>
      <c r="R958">
        <f>IF(ISERROR(VLOOKUP($B958,'2010 State Business Patterns'!$AN$3:$AR$55,4,FALSE)),0,VLOOKUP($B958,'2010 State Business Patterns'!$AN$3:$AR$55,4,FALSE))</f>
        <v>0.44040404040404041</v>
      </c>
      <c r="S958" s="28">
        <f t="shared" si="73"/>
        <v>0</v>
      </c>
      <c r="T958" s="28">
        <f>IF(ISERROR(GETPIVOTDATA("Sum of emp",'2010 County Business Patterns'!$J$2,"FIPS State and County Code",$A958,"fipstate",$B958,"fipscty",$C958,"naics","337215")),0,GETPIVOTDATA("Sum of emp",'2010 County Business Patterns'!$J$2,"FIPS State and County Code",$A958,"fipstate",$B958,"fipscty",$C958,"naics","337215"))</f>
        <v>0</v>
      </c>
      <c r="U958" s="28">
        <f>IF(ISERROR(GETPIVOTDATA("Sum of Midpoint",'2010 County Business Patterns'!$J$2,"FIPS State and County Code",$A958,"fipstate",$B958,"fipscty",$C958,"naics","337215")),0,GETPIVOTDATA("Sum of Midpoint",'2010 County Business Patterns'!$J$2,"FIPS State and County Code",$A958,"fipstate",$B958,"fipscty",$C958,"naics","337215"))</f>
        <v>0</v>
      </c>
      <c r="V958">
        <f>IF(ISERROR(VLOOKUP($B958,'2010 State Business Patterns'!$AN$3:$AR$55,5,FALSE)),0,VLOOKUP($B958,'2010 State Business Patterns'!$AN$3:$AR$55,5,FALSE))</f>
        <v>0.5</v>
      </c>
      <c r="W958" s="28">
        <f t="shared" si="74"/>
        <v>0</v>
      </c>
    </row>
    <row r="959" spans="1:23" hidden="1">
      <c r="A959" s="1" t="s">
        <v>3742</v>
      </c>
      <c r="B959" s="1" t="s">
        <v>1929</v>
      </c>
      <c r="C959" s="1" t="s">
        <v>1836</v>
      </c>
      <c r="D959" s="1" t="s">
        <v>3743</v>
      </c>
      <c r="E959" s="1" t="s">
        <v>2057</v>
      </c>
      <c r="F959" s="1" t="s">
        <v>3634</v>
      </c>
      <c r="G959" s="47">
        <f t="shared" si="70"/>
        <v>0</v>
      </c>
      <c r="H959" s="28">
        <f>IF(ISERROR(GETPIVOTDATA("Sum of emp",'2010 County Business Patterns'!$J$2,"FIPS State and County Code",$A959,"fipstate",$B959,"fipscty",$C959,"naics","337124")),0,GETPIVOTDATA("Sum of emp",'2010 County Business Patterns'!$J$2,"FIPS State and County Code",$A959,"fipstate",$B959,"fipscty",$C959,"naics","337124"))</f>
        <v>0</v>
      </c>
      <c r="I959" s="28">
        <f>IF(ISERROR(GETPIVOTDATA("Sum of Midpoint",'2010 County Business Patterns'!$J$2,"FIPS State and County Code",$A959,"fipstate",$B959,"fipscty",$C959,"naics","337124")),0,GETPIVOTDATA("Sum of Midpoint",'2010 County Business Patterns'!$J$2,"FIPS State and County Code",$A959,"fipstate",$B959,"fipscty",$C959,"naics","337124"))</f>
        <v>0</v>
      </c>
      <c r="J959">
        <f>IF(ISERROR(VLOOKUP($B959,'2010 State Business Patterns'!$AN$3:$AR$55,2,FALSE)),0,VLOOKUP($B959,'2010 State Business Patterns'!$AN$3:$AR$55,2,FALSE))</f>
        <v>0</v>
      </c>
      <c r="K959" s="28">
        <f t="shared" si="71"/>
        <v>0</v>
      </c>
      <c r="L959" s="28">
        <f>IF(ISERROR(GETPIVOTDATA("Sum of emp",'2010 County Business Patterns'!$J$2,"FIPS State and County Code",$A959,"fipstate",$B959,"fipscty",$C959,"naics","337127")),0,GETPIVOTDATA("Sum of emp",'2010 County Business Patterns'!$J$2,"FIPS State and County Code",$A959,"fipstate",$B959,"fipscty",$C959,"naics","337127"))</f>
        <v>0</v>
      </c>
      <c r="M959" s="28">
        <f>IF(ISERROR(GETPIVOTDATA("Sum of Midpoint",'2010 County Business Patterns'!$J$2,"FIPS State and County Code",$A959,"fipstate",$B959,"fipscty",$C959,"naics","337127")),0,GETPIVOTDATA("Sum of Midpoint",'2010 County Business Patterns'!$J$2,"FIPS State and County Code",$A959,"fipstate",$B959,"fipscty",$C959,"naics","337127"))</f>
        <v>0</v>
      </c>
      <c r="N959">
        <f>IF(ISERROR(VLOOKUP($B959,'2010 State Business Patterns'!$AN$3:$AR$55,3,FALSE)),0,VLOOKUP($B959,'2010 State Business Patterns'!$AN$3:$AR$55,3,FALSE))</f>
        <v>0.71111111111111114</v>
      </c>
      <c r="O959" s="28">
        <f t="shared" si="72"/>
        <v>0</v>
      </c>
      <c r="P959" s="28">
        <f>IF(ISERROR(GETPIVOTDATA("Sum of emp",'2010 County Business Patterns'!$J$2,"FIPS State and County Code",$A959,"fipstate",$B959,"fipscty",$C959,"naics","337214")),0,GETPIVOTDATA("Sum of emp",'2010 County Business Patterns'!$J$2,"FIPS State and County Code",$A959,"fipstate",$B959,"fipscty",$C959,"naics","337214"))</f>
        <v>0</v>
      </c>
      <c r="Q959" s="28">
        <f>IF(ISERROR(GETPIVOTDATA("Sum of Midpoint",'2010 County Business Patterns'!$J$2,"FIPS State and County Code",$A959,"fipstate",$B959,"fipscty",$C959,"naics","337214")),0,GETPIVOTDATA("Sum of Midpoint",'2010 County Business Patterns'!$J$2,"FIPS State and County Code",$A959,"fipstate",$B959,"fipscty",$C959,"naics","337214"))</f>
        <v>0</v>
      </c>
      <c r="R959">
        <f>IF(ISERROR(VLOOKUP($B959,'2010 State Business Patterns'!$AN$3:$AR$55,4,FALSE)),0,VLOOKUP($B959,'2010 State Business Patterns'!$AN$3:$AR$55,4,FALSE))</f>
        <v>0.44040404040404041</v>
      </c>
      <c r="S959" s="28">
        <f t="shared" si="73"/>
        <v>0</v>
      </c>
      <c r="T959" s="28">
        <f>IF(ISERROR(GETPIVOTDATA("Sum of emp",'2010 County Business Patterns'!$J$2,"FIPS State and County Code",$A959,"fipstate",$B959,"fipscty",$C959,"naics","337215")),0,GETPIVOTDATA("Sum of emp",'2010 County Business Patterns'!$J$2,"FIPS State and County Code",$A959,"fipstate",$B959,"fipscty",$C959,"naics","337215"))</f>
        <v>0</v>
      </c>
      <c r="U959" s="28">
        <f>IF(ISERROR(GETPIVOTDATA("Sum of Midpoint",'2010 County Business Patterns'!$J$2,"FIPS State and County Code",$A959,"fipstate",$B959,"fipscty",$C959,"naics","337215")),0,GETPIVOTDATA("Sum of Midpoint",'2010 County Business Patterns'!$J$2,"FIPS State and County Code",$A959,"fipstate",$B959,"fipscty",$C959,"naics","337215"))</f>
        <v>0</v>
      </c>
      <c r="V959">
        <f>IF(ISERROR(VLOOKUP($B959,'2010 State Business Patterns'!$AN$3:$AR$55,5,FALSE)),0,VLOOKUP($B959,'2010 State Business Patterns'!$AN$3:$AR$55,5,FALSE))</f>
        <v>0.5</v>
      </c>
      <c r="W959" s="28">
        <f t="shared" si="74"/>
        <v>0</v>
      </c>
    </row>
    <row r="960" spans="1:23" hidden="1">
      <c r="A960" s="1" t="s">
        <v>3744</v>
      </c>
      <c r="B960" s="1" t="s">
        <v>1929</v>
      </c>
      <c r="C960" s="1" t="s">
        <v>1907</v>
      </c>
      <c r="D960" s="1" t="s">
        <v>3745</v>
      </c>
      <c r="E960" s="1" t="s">
        <v>2057</v>
      </c>
      <c r="F960" s="1" t="s">
        <v>3634</v>
      </c>
      <c r="G960" s="47">
        <f t="shared" si="70"/>
        <v>0</v>
      </c>
      <c r="H960" s="28">
        <f>IF(ISERROR(GETPIVOTDATA("Sum of emp",'2010 County Business Patterns'!$J$2,"FIPS State and County Code",$A960,"fipstate",$B960,"fipscty",$C960,"naics","337124")),0,GETPIVOTDATA("Sum of emp",'2010 County Business Patterns'!$J$2,"FIPS State and County Code",$A960,"fipstate",$B960,"fipscty",$C960,"naics","337124"))</f>
        <v>0</v>
      </c>
      <c r="I960" s="28">
        <f>IF(ISERROR(GETPIVOTDATA("Sum of Midpoint",'2010 County Business Patterns'!$J$2,"FIPS State and County Code",$A960,"fipstate",$B960,"fipscty",$C960,"naics","337124")),0,GETPIVOTDATA("Sum of Midpoint",'2010 County Business Patterns'!$J$2,"FIPS State and County Code",$A960,"fipstate",$B960,"fipscty",$C960,"naics","337124"))</f>
        <v>0</v>
      </c>
      <c r="J960">
        <f>IF(ISERROR(VLOOKUP($B960,'2010 State Business Patterns'!$AN$3:$AR$55,2,FALSE)),0,VLOOKUP($B960,'2010 State Business Patterns'!$AN$3:$AR$55,2,FALSE))</f>
        <v>0</v>
      </c>
      <c r="K960" s="28">
        <f t="shared" si="71"/>
        <v>0</v>
      </c>
      <c r="L960" s="28">
        <f>IF(ISERROR(GETPIVOTDATA("Sum of emp",'2010 County Business Patterns'!$J$2,"FIPS State and County Code",$A960,"fipstate",$B960,"fipscty",$C960,"naics","337127")),0,GETPIVOTDATA("Sum of emp",'2010 County Business Patterns'!$J$2,"FIPS State and County Code",$A960,"fipstate",$B960,"fipscty",$C960,"naics","337127"))</f>
        <v>0</v>
      </c>
      <c r="M960" s="28">
        <f>IF(ISERROR(GETPIVOTDATA("Sum of Midpoint",'2010 County Business Patterns'!$J$2,"FIPS State and County Code",$A960,"fipstate",$B960,"fipscty",$C960,"naics","337127")),0,GETPIVOTDATA("Sum of Midpoint",'2010 County Business Patterns'!$J$2,"FIPS State and County Code",$A960,"fipstate",$B960,"fipscty",$C960,"naics","337127"))</f>
        <v>0</v>
      </c>
      <c r="N960">
        <f>IF(ISERROR(VLOOKUP($B960,'2010 State Business Patterns'!$AN$3:$AR$55,3,FALSE)),0,VLOOKUP($B960,'2010 State Business Patterns'!$AN$3:$AR$55,3,FALSE))</f>
        <v>0.71111111111111114</v>
      </c>
      <c r="O960" s="28">
        <f t="shared" si="72"/>
        <v>0</v>
      </c>
      <c r="P960" s="28">
        <f>IF(ISERROR(GETPIVOTDATA("Sum of emp",'2010 County Business Patterns'!$J$2,"FIPS State and County Code",$A960,"fipstate",$B960,"fipscty",$C960,"naics","337214")),0,GETPIVOTDATA("Sum of emp",'2010 County Business Patterns'!$J$2,"FIPS State and County Code",$A960,"fipstate",$B960,"fipscty",$C960,"naics","337214"))</f>
        <v>0</v>
      </c>
      <c r="Q960" s="28">
        <f>IF(ISERROR(GETPIVOTDATA("Sum of Midpoint",'2010 County Business Patterns'!$J$2,"FIPS State and County Code",$A960,"fipstate",$B960,"fipscty",$C960,"naics","337214")),0,GETPIVOTDATA("Sum of Midpoint",'2010 County Business Patterns'!$J$2,"FIPS State and County Code",$A960,"fipstate",$B960,"fipscty",$C960,"naics","337214"))</f>
        <v>0</v>
      </c>
      <c r="R960">
        <f>IF(ISERROR(VLOOKUP($B960,'2010 State Business Patterns'!$AN$3:$AR$55,4,FALSE)),0,VLOOKUP($B960,'2010 State Business Patterns'!$AN$3:$AR$55,4,FALSE))</f>
        <v>0.44040404040404041</v>
      </c>
      <c r="S960" s="28">
        <f t="shared" si="73"/>
        <v>0</v>
      </c>
      <c r="T960" s="28">
        <f>IF(ISERROR(GETPIVOTDATA("Sum of emp",'2010 County Business Patterns'!$J$2,"FIPS State and County Code",$A960,"fipstate",$B960,"fipscty",$C960,"naics","337215")),0,GETPIVOTDATA("Sum of emp",'2010 County Business Patterns'!$J$2,"FIPS State and County Code",$A960,"fipstate",$B960,"fipscty",$C960,"naics","337215"))</f>
        <v>0</v>
      </c>
      <c r="U960" s="28">
        <f>IF(ISERROR(GETPIVOTDATA("Sum of Midpoint",'2010 County Business Patterns'!$J$2,"FIPS State and County Code",$A960,"fipstate",$B960,"fipscty",$C960,"naics","337215")),0,GETPIVOTDATA("Sum of Midpoint",'2010 County Business Patterns'!$J$2,"FIPS State and County Code",$A960,"fipstate",$B960,"fipscty",$C960,"naics","337215"))</f>
        <v>0</v>
      </c>
      <c r="V960">
        <f>IF(ISERROR(VLOOKUP($B960,'2010 State Business Patterns'!$AN$3:$AR$55,5,FALSE)),0,VLOOKUP($B960,'2010 State Business Patterns'!$AN$3:$AR$55,5,FALSE))</f>
        <v>0.5</v>
      </c>
      <c r="W960" s="28">
        <f t="shared" si="74"/>
        <v>0</v>
      </c>
    </row>
    <row r="961" spans="1:23" hidden="1">
      <c r="A961" s="1" t="s">
        <v>3746</v>
      </c>
      <c r="B961" s="1" t="s">
        <v>1929</v>
      </c>
      <c r="C961" s="1" t="s">
        <v>1837</v>
      </c>
      <c r="D961" s="1" t="s">
        <v>3747</v>
      </c>
      <c r="E961" s="1" t="s">
        <v>2057</v>
      </c>
      <c r="F961" s="1" t="s">
        <v>3634</v>
      </c>
      <c r="G961" s="47">
        <f t="shared" si="70"/>
        <v>0</v>
      </c>
      <c r="H961" s="28">
        <f>IF(ISERROR(GETPIVOTDATA("Sum of emp",'2010 County Business Patterns'!$J$2,"FIPS State and County Code",$A961,"fipstate",$B961,"fipscty",$C961,"naics","337124")),0,GETPIVOTDATA("Sum of emp",'2010 County Business Patterns'!$J$2,"FIPS State and County Code",$A961,"fipstate",$B961,"fipscty",$C961,"naics","337124"))</f>
        <v>0</v>
      </c>
      <c r="I961" s="28">
        <f>IF(ISERROR(GETPIVOTDATA("Sum of Midpoint",'2010 County Business Patterns'!$J$2,"FIPS State and County Code",$A961,"fipstate",$B961,"fipscty",$C961,"naics","337124")),0,GETPIVOTDATA("Sum of Midpoint",'2010 County Business Patterns'!$J$2,"FIPS State and County Code",$A961,"fipstate",$B961,"fipscty",$C961,"naics","337124"))</f>
        <v>0</v>
      </c>
      <c r="J961">
        <f>IF(ISERROR(VLOOKUP($B961,'2010 State Business Patterns'!$AN$3:$AR$55,2,FALSE)),0,VLOOKUP($B961,'2010 State Business Patterns'!$AN$3:$AR$55,2,FALSE))</f>
        <v>0</v>
      </c>
      <c r="K961" s="28">
        <f t="shared" si="71"/>
        <v>0</v>
      </c>
      <c r="L961" s="28">
        <f>IF(ISERROR(GETPIVOTDATA("Sum of emp",'2010 County Business Patterns'!$J$2,"FIPS State and County Code",$A961,"fipstate",$B961,"fipscty",$C961,"naics","337127")),0,GETPIVOTDATA("Sum of emp",'2010 County Business Patterns'!$J$2,"FIPS State and County Code",$A961,"fipstate",$B961,"fipscty",$C961,"naics","337127"))</f>
        <v>0</v>
      </c>
      <c r="M961" s="28">
        <f>IF(ISERROR(GETPIVOTDATA("Sum of Midpoint",'2010 County Business Patterns'!$J$2,"FIPS State and County Code",$A961,"fipstate",$B961,"fipscty",$C961,"naics","337127")),0,GETPIVOTDATA("Sum of Midpoint",'2010 County Business Patterns'!$J$2,"FIPS State and County Code",$A961,"fipstate",$B961,"fipscty",$C961,"naics","337127"))</f>
        <v>0</v>
      </c>
      <c r="N961">
        <f>IF(ISERROR(VLOOKUP($B961,'2010 State Business Patterns'!$AN$3:$AR$55,3,FALSE)),0,VLOOKUP($B961,'2010 State Business Patterns'!$AN$3:$AR$55,3,FALSE))</f>
        <v>0.71111111111111114</v>
      </c>
      <c r="O961" s="28">
        <f t="shared" si="72"/>
        <v>0</v>
      </c>
      <c r="P961" s="28">
        <f>IF(ISERROR(GETPIVOTDATA("Sum of emp",'2010 County Business Patterns'!$J$2,"FIPS State and County Code",$A961,"fipstate",$B961,"fipscty",$C961,"naics","337214")),0,GETPIVOTDATA("Sum of emp",'2010 County Business Patterns'!$J$2,"FIPS State and County Code",$A961,"fipstate",$B961,"fipscty",$C961,"naics","337214"))</f>
        <v>0</v>
      </c>
      <c r="Q961" s="28">
        <f>IF(ISERROR(GETPIVOTDATA("Sum of Midpoint",'2010 County Business Patterns'!$J$2,"FIPS State and County Code",$A961,"fipstate",$B961,"fipscty",$C961,"naics","337214")),0,GETPIVOTDATA("Sum of Midpoint",'2010 County Business Patterns'!$J$2,"FIPS State and County Code",$A961,"fipstate",$B961,"fipscty",$C961,"naics","337214"))</f>
        <v>0</v>
      </c>
      <c r="R961">
        <f>IF(ISERROR(VLOOKUP($B961,'2010 State Business Patterns'!$AN$3:$AR$55,4,FALSE)),0,VLOOKUP($B961,'2010 State Business Patterns'!$AN$3:$AR$55,4,FALSE))</f>
        <v>0.44040404040404041</v>
      </c>
      <c r="S961" s="28">
        <f t="shared" si="73"/>
        <v>0</v>
      </c>
      <c r="T961" s="28">
        <f>IF(ISERROR(GETPIVOTDATA("Sum of emp",'2010 County Business Patterns'!$J$2,"FIPS State and County Code",$A961,"fipstate",$B961,"fipscty",$C961,"naics","337215")),0,GETPIVOTDATA("Sum of emp",'2010 County Business Patterns'!$J$2,"FIPS State and County Code",$A961,"fipstate",$B961,"fipscty",$C961,"naics","337215"))</f>
        <v>0</v>
      </c>
      <c r="U961" s="28">
        <f>IF(ISERROR(GETPIVOTDATA("Sum of Midpoint",'2010 County Business Patterns'!$J$2,"FIPS State and County Code",$A961,"fipstate",$B961,"fipscty",$C961,"naics","337215")),0,GETPIVOTDATA("Sum of Midpoint",'2010 County Business Patterns'!$J$2,"FIPS State and County Code",$A961,"fipstate",$B961,"fipscty",$C961,"naics","337215"))</f>
        <v>0</v>
      </c>
      <c r="V961">
        <f>IF(ISERROR(VLOOKUP($B961,'2010 State Business Patterns'!$AN$3:$AR$55,5,FALSE)),0,VLOOKUP($B961,'2010 State Business Patterns'!$AN$3:$AR$55,5,FALSE))</f>
        <v>0.5</v>
      </c>
      <c r="W961" s="28">
        <f t="shared" si="74"/>
        <v>0</v>
      </c>
    </row>
    <row r="962" spans="1:23" hidden="1">
      <c r="A962" s="1" t="s">
        <v>3748</v>
      </c>
      <c r="B962" s="1" t="s">
        <v>1929</v>
      </c>
      <c r="C962" s="1" t="s">
        <v>1838</v>
      </c>
      <c r="D962" s="1" t="s">
        <v>3749</v>
      </c>
      <c r="E962" s="1" t="s">
        <v>2057</v>
      </c>
      <c r="F962" s="1" t="s">
        <v>3634</v>
      </c>
      <c r="G962" s="47">
        <f t="shared" si="70"/>
        <v>0</v>
      </c>
      <c r="H962" s="28">
        <f>IF(ISERROR(GETPIVOTDATA("Sum of emp",'2010 County Business Patterns'!$J$2,"FIPS State and County Code",$A962,"fipstate",$B962,"fipscty",$C962,"naics","337124")),0,GETPIVOTDATA("Sum of emp",'2010 County Business Patterns'!$J$2,"FIPS State and County Code",$A962,"fipstate",$B962,"fipscty",$C962,"naics","337124"))</f>
        <v>0</v>
      </c>
      <c r="I962" s="28">
        <f>IF(ISERROR(GETPIVOTDATA("Sum of Midpoint",'2010 County Business Patterns'!$J$2,"FIPS State and County Code",$A962,"fipstate",$B962,"fipscty",$C962,"naics","337124")),0,GETPIVOTDATA("Sum of Midpoint",'2010 County Business Patterns'!$J$2,"FIPS State and County Code",$A962,"fipstate",$B962,"fipscty",$C962,"naics","337124"))</f>
        <v>0</v>
      </c>
      <c r="J962">
        <f>IF(ISERROR(VLOOKUP($B962,'2010 State Business Patterns'!$AN$3:$AR$55,2,FALSE)),0,VLOOKUP($B962,'2010 State Business Patterns'!$AN$3:$AR$55,2,FALSE))</f>
        <v>0</v>
      </c>
      <c r="K962" s="28">
        <f t="shared" si="71"/>
        <v>0</v>
      </c>
      <c r="L962" s="28">
        <f>IF(ISERROR(GETPIVOTDATA("Sum of emp",'2010 County Business Patterns'!$J$2,"FIPS State and County Code",$A962,"fipstate",$B962,"fipscty",$C962,"naics","337127")),0,GETPIVOTDATA("Sum of emp",'2010 County Business Patterns'!$J$2,"FIPS State and County Code",$A962,"fipstate",$B962,"fipscty",$C962,"naics","337127"))</f>
        <v>0</v>
      </c>
      <c r="M962" s="28">
        <f>IF(ISERROR(GETPIVOTDATA("Sum of Midpoint",'2010 County Business Patterns'!$J$2,"FIPS State and County Code",$A962,"fipstate",$B962,"fipscty",$C962,"naics","337127")),0,GETPIVOTDATA("Sum of Midpoint",'2010 County Business Patterns'!$J$2,"FIPS State and County Code",$A962,"fipstate",$B962,"fipscty",$C962,"naics","337127"))</f>
        <v>0</v>
      </c>
      <c r="N962">
        <f>IF(ISERROR(VLOOKUP($B962,'2010 State Business Patterns'!$AN$3:$AR$55,3,FALSE)),0,VLOOKUP($B962,'2010 State Business Patterns'!$AN$3:$AR$55,3,FALSE))</f>
        <v>0.71111111111111114</v>
      </c>
      <c r="O962" s="28">
        <f t="shared" si="72"/>
        <v>0</v>
      </c>
      <c r="P962" s="28">
        <f>IF(ISERROR(GETPIVOTDATA("Sum of emp",'2010 County Business Patterns'!$J$2,"FIPS State and County Code",$A962,"fipstate",$B962,"fipscty",$C962,"naics","337214")),0,GETPIVOTDATA("Sum of emp",'2010 County Business Patterns'!$J$2,"FIPS State and County Code",$A962,"fipstate",$B962,"fipscty",$C962,"naics","337214"))</f>
        <v>0</v>
      </c>
      <c r="Q962" s="28">
        <f>IF(ISERROR(GETPIVOTDATA("Sum of Midpoint",'2010 County Business Patterns'!$J$2,"FIPS State and County Code",$A962,"fipstate",$B962,"fipscty",$C962,"naics","337214")),0,GETPIVOTDATA("Sum of Midpoint",'2010 County Business Patterns'!$J$2,"FIPS State and County Code",$A962,"fipstate",$B962,"fipscty",$C962,"naics","337214"))</f>
        <v>0</v>
      </c>
      <c r="R962">
        <f>IF(ISERROR(VLOOKUP($B962,'2010 State Business Patterns'!$AN$3:$AR$55,4,FALSE)),0,VLOOKUP($B962,'2010 State Business Patterns'!$AN$3:$AR$55,4,FALSE))</f>
        <v>0.44040404040404041</v>
      </c>
      <c r="S962" s="28">
        <f t="shared" si="73"/>
        <v>0</v>
      </c>
      <c r="T962" s="28">
        <f>IF(ISERROR(GETPIVOTDATA("Sum of emp",'2010 County Business Patterns'!$J$2,"FIPS State and County Code",$A962,"fipstate",$B962,"fipscty",$C962,"naics","337215")),0,GETPIVOTDATA("Sum of emp",'2010 County Business Patterns'!$J$2,"FIPS State and County Code",$A962,"fipstate",$B962,"fipscty",$C962,"naics","337215"))</f>
        <v>0</v>
      </c>
      <c r="U962" s="28">
        <f>IF(ISERROR(GETPIVOTDATA("Sum of Midpoint",'2010 County Business Patterns'!$J$2,"FIPS State and County Code",$A962,"fipstate",$B962,"fipscty",$C962,"naics","337215")),0,GETPIVOTDATA("Sum of Midpoint",'2010 County Business Patterns'!$J$2,"FIPS State and County Code",$A962,"fipstate",$B962,"fipscty",$C962,"naics","337215"))</f>
        <v>0</v>
      </c>
      <c r="V962">
        <f>IF(ISERROR(VLOOKUP($B962,'2010 State Business Patterns'!$AN$3:$AR$55,5,FALSE)),0,VLOOKUP($B962,'2010 State Business Patterns'!$AN$3:$AR$55,5,FALSE))</f>
        <v>0.5</v>
      </c>
      <c r="W962" s="28">
        <f t="shared" si="74"/>
        <v>0</v>
      </c>
    </row>
    <row r="963" spans="1:23" hidden="1">
      <c r="A963" s="1" t="s">
        <v>3750</v>
      </c>
      <c r="B963" s="1" t="s">
        <v>1929</v>
      </c>
      <c r="C963" s="1" t="s">
        <v>1909</v>
      </c>
      <c r="D963" s="1" t="s">
        <v>2391</v>
      </c>
      <c r="E963" s="1" t="s">
        <v>2057</v>
      </c>
      <c r="F963" s="1" t="s">
        <v>3634</v>
      </c>
      <c r="G963" s="47">
        <f t="shared" si="70"/>
        <v>0</v>
      </c>
      <c r="H963" s="28">
        <f>IF(ISERROR(GETPIVOTDATA("Sum of emp",'2010 County Business Patterns'!$J$2,"FIPS State and County Code",$A963,"fipstate",$B963,"fipscty",$C963,"naics","337124")),0,GETPIVOTDATA("Sum of emp",'2010 County Business Patterns'!$J$2,"FIPS State and County Code",$A963,"fipstate",$B963,"fipscty",$C963,"naics","337124"))</f>
        <v>0</v>
      </c>
      <c r="I963" s="28">
        <f>IF(ISERROR(GETPIVOTDATA("Sum of Midpoint",'2010 County Business Patterns'!$J$2,"FIPS State and County Code",$A963,"fipstate",$B963,"fipscty",$C963,"naics","337124")),0,GETPIVOTDATA("Sum of Midpoint",'2010 County Business Patterns'!$J$2,"FIPS State and County Code",$A963,"fipstate",$B963,"fipscty",$C963,"naics","337124"))</f>
        <v>0</v>
      </c>
      <c r="J963">
        <f>IF(ISERROR(VLOOKUP($B963,'2010 State Business Patterns'!$AN$3:$AR$55,2,FALSE)),0,VLOOKUP($B963,'2010 State Business Patterns'!$AN$3:$AR$55,2,FALSE))</f>
        <v>0</v>
      </c>
      <c r="K963" s="28">
        <f t="shared" si="71"/>
        <v>0</v>
      </c>
      <c r="L963" s="28">
        <f>IF(ISERROR(GETPIVOTDATA("Sum of emp",'2010 County Business Patterns'!$J$2,"FIPS State and County Code",$A963,"fipstate",$B963,"fipscty",$C963,"naics","337127")),0,GETPIVOTDATA("Sum of emp",'2010 County Business Patterns'!$J$2,"FIPS State and County Code",$A963,"fipstate",$B963,"fipscty",$C963,"naics","337127"))</f>
        <v>0</v>
      </c>
      <c r="M963" s="28">
        <f>IF(ISERROR(GETPIVOTDATA("Sum of Midpoint",'2010 County Business Patterns'!$J$2,"FIPS State and County Code",$A963,"fipstate",$B963,"fipscty",$C963,"naics","337127")),0,GETPIVOTDATA("Sum of Midpoint",'2010 County Business Patterns'!$J$2,"FIPS State and County Code",$A963,"fipstate",$B963,"fipscty",$C963,"naics","337127"))</f>
        <v>0</v>
      </c>
      <c r="N963">
        <f>IF(ISERROR(VLOOKUP($B963,'2010 State Business Patterns'!$AN$3:$AR$55,3,FALSE)),0,VLOOKUP($B963,'2010 State Business Patterns'!$AN$3:$AR$55,3,FALSE))</f>
        <v>0.71111111111111114</v>
      </c>
      <c r="O963" s="28">
        <f t="shared" si="72"/>
        <v>0</v>
      </c>
      <c r="P963" s="28">
        <f>IF(ISERROR(GETPIVOTDATA("Sum of emp",'2010 County Business Patterns'!$J$2,"FIPS State and County Code",$A963,"fipstate",$B963,"fipscty",$C963,"naics","337214")),0,GETPIVOTDATA("Sum of emp",'2010 County Business Patterns'!$J$2,"FIPS State and County Code",$A963,"fipstate",$B963,"fipscty",$C963,"naics","337214"))</f>
        <v>0</v>
      </c>
      <c r="Q963" s="28">
        <f>IF(ISERROR(GETPIVOTDATA("Sum of Midpoint",'2010 County Business Patterns'!$J$2,"FIPS State and County Code",$A963,"fipstate",$B963,"fipscty",$C963,"naics","337214")),0,GETPIVOTDATA("Sum of Midpoint",'2010 County Business Patterns'!$J$2,"FIPS State and County Code",$A963,"fipstate",$B963,"fipscty",$C963,"naics","337214"))</f>
        <v>0</v>
      </c>
      <c r="R963">
        <f>IF(ISERROR(VLOOKUP($B963,'2010 State Business Patterns'!$AN$3:$AR$55,4,FALSE)),0,VLOOKUP($B963,'2010 State Business Patterns'!$AN$3:$AR$55,4,FALSE))</f>
        <v>0.44040404040404041</v>
      </c>
      <c r="S963" s="28">
        <f t="shared" si="73"/>
        <v>0</v>
      </c>
      <c r="T963" s="28">
        <f>IF(ISERROR(GETPIVOTDATA("Sum of emp",'2010 County Business Patterns'!$J$2,"FIPS State and County Code",$A963,"fipstate",$B963,"fipscty",$C963,"naics","337215")),0,GETPIVOTDATA("Sum of emp",'2010 County Business Patterns'!$J$2,"FIPS State and County Code",$A963,"fipstate",$B963,"fipscty",$C963,"naics","337215"))</f>
        <v>0</v>
      </c>
      <c r="U963" s="28">
        <f>IF(ISERROR(GETPIVOTDATA("Sum of Midpoint",'2010 County Business Patterns'!$J$2,"FIPS State and County Code",$A963,"fipstate",$B963,"fipscty",$C963,"naics","337215")),0,GETPIVOTDATA("Sum of Midpoint",'2010 County Business Patterns'!$J$2,"FIPS State and County Code",$A963,"fipstate",$B963,"fipscty",$C963,"naics","337215"))</f>
        <v>0</v>
      </c>
      <c r="V963">
        <f>IF(ISERROR(VLOOKUP($B963,'2010 State Business Patterns'!$AN$3:$AR$55,5,FALSE)),0,VLOOKUP($B963,'2010 State Business Patterns'!$AN$3:$AR$55,5,FALSE))</f>
        <v>0.5</v>
      </c>
      <c r="W963" s="28">
        <f t="shared" si="74"/>
        <v>0</v>
      </c>
    </row>
    <row r="964" spans="1:23" hidden="1">
      <c r="A964" s="1" t="s">
        <v>3751</v>
      </c>
      <c r="B964" s="1" t="s">
        <v>1929</v>
      </c>
      <c r="C964" s="1" t="s">
        <v>1946</v>
      </c>
      <c r="D964" s="1" t="s">
        <v>3752</v>
      </c>
      <c r="E964" s="1" t="s">
        <v>2057</v>
      </c>
      <c r="F964" s="1" t="s">
        <v>3634</v>
      </c>
      <c r="G964" s="47">
        <f t="shared" si="70"/>
        <v>0</v>
      </c>
      <c r="H964" s="28">
        <f>IF(ISERROR(GETPIVOTDATA("Sum of emp",'2010 County Business Patterns'!$J$2,"FIPS State and County Code",$A964,"fipstate",$B964,"fipscty",$C964,"naics","337124")),0,GETPIVOTDATA("Sum of emp",'2010 County Business Patterns'!$J$2,"FIPS State and County Code",$A964,"fipstate",$B964,"fipscty",$C964,"naics","337124"))</f>
        <v>0</v>
      </c>
      <c r="I964" s="28">
        <f>IF(ISERROR(GETPIVOTDATA("Sum of Midpoint",'2010 County Business Patterns'!$J$2,"FIPS State and County Code",$A964,"fipstate",$B964,"fipscty",$C964,"naics","337124")),0,GETPIVOTDATA("Sum of Midpoint",'2010 County Business Patterns'!$J$2,"FIPS State and County Code",$A964,"fipstate",$B964,"fipscty",$C964,"naics","337124"))</f>
        <v>0</v>
      </c>
      <c r="J964">
        <f>IF(ISERROR(VLOOKUP($B964,'2010 State Business Patterns'!$AN$3:$AR$55,2,FALSE)),0,VLOOKUP($B964,'2010 State Business Patterns'!$AN$3:$AR$55,2,FALSE))</f>
        <v>0</v>
      </c>
      <c r="K964" s="28">
        <f t="shared" si="71"/>
        <v>0</v>
      </c>
      <c r="L964" s="28">
        <f>IF(ISERROR(GETPIVOTDATA("Sum of emp",'2010 County Business Patterns'!$J$2,"FIPS State and County Code",$A964,"fipstate",$B964,"fipscty",$C964,"naics","337127")),0,GETPIVOTDATA("Sum of emp",'2010 County Business Patterns'!$J$2,"FIPS State and County Code",$A964,"fipstate",$B964,"fipscty",$C964,"naics","337127"))</f>
        <v>0</v>
      </c>
      <c r="M964" s="28">
        <f>IF(ISERROR(GETPIVOTDATA("Sum of Midpoint",'2010 County Business Patterns'!$J$2,"FIPS State and County Code",$A964,"fipstate",$B964,"fipscty",$C964,"naics","337127")),0,GETPIVOTDATA("Sum of Midpoint",'2010 County Business Patterns'!$J$2,"FIPS State and County Code",$A964,"fipstate",$B964,"fipscty",$C964,"naics","337127"))</f>
        <v>0</v>
      </c>
      <c r="N964">
        <f>IF(ISERROR(VLOOKUP($B964,'2010 State Business Patterns'!$AN$3:$AR$55,3,FALSE)),0,VLOOKUP($B964,'2010 State Business Patterns'!$AN$3:$AR$55,3,FALSE))</f>
        <v>0.71111111111111114</v>
      </c>
      <c r="O964" s="28">
        <f t="shared" si="72"/>
        <v>0</v>
      </c>
      <c r="P964" s="28">
        <f>IF(ISERROR(GETPIVOTDATA("Sum of emp",'2010 County Business Patterns'!$J$2,"FIPS State and County Code",$A964,"fipstate",$B964,"fipscty",$C964,"naics","337214")),0,GETPIVOTDATA("Sum of emp",'2010 County Business Patterns'!$J$2,"FIPS State and County Code",$A964,"fipstate",$B964,"fipscty",$C964,"naics","337214"))</f>
        <v>0</v>
      </c>
      <c r="Q964" s="28">
        <f>IF(ISERROR(GETPIVOTDATA("Sum of Midpoint",'2010 County Business Patterns'!$J$2,"FIPS State and County Code",$A964,"fipstate",$B964,"fipscty",$C964,"naics","337214")),0,GETPIVOTDATA("Sum of Midpoint",'2010 County Business Patterns'!$J$2,"FIPS State and County Code",$A964,"fipstate",$B964,"fipscty",$C964,"naics","337214"))</f>
        <v>0</v>
      </c>
      <c r="R964">
        <f>IF(ISERROR(VLOOKUP($B964,'2010 State Business Patterns'!$AN$3:$AR$55,4,FALSE)),0,VLOOKUP($B964,'2010 State Business Patterns'!$AN$3:$AR$55,4,FALSE))</f>
        <v>0.44040404040404041</v>
      </c>
      <c r="S964" s="28">
        <f t="shared" si="73"/>
        <v>0</v>
      </c>
      <c r="T964" s="28">
        <f>IF(ISERROR(GETPIVOTDATA("Sum of emp",'2010 County Business Patterns'!$J$2,"FIPS State and County Code",$A964,"fipstate",$B964,"fipscty",$C964,"naics","337215")),0,GETPIVOTDATA("Sum of emp",'2010 County Business Patterns'!$J$2,"FIPS State and County Code",$A964,"fipstate",$B964,"fipscty",$C964,"naics","337215"))</f>
        <v>0</v>
      </c>
      <c r="U964" s="28">
        <f>IF(ISERROR(GETPIVOTDATA("Sum of Midpoint",'2010 County Business Patterns'!$J$2,"FIPS State and County Code",$A964,"fipstate",$B964,"fipscty",$C964,"naics","337215")),0,GETPIVOTDATA("Sum of Midpoint",'2010 County Business Patterns'!$J$2,"FIPS State and County Code",$A964,"fipstate",$B964,"fipscty",$C964,"naics","337215"))</f>
        <v>0</v>
      </c>
      <c r="V964">
        <f>IF(ISERROR(VLOOKUP($B964,'2010 State Business Patterns'!$AN$3:$AR$55,5,FALSE)),0,VLOOKUP($B964,'2010 State Business Patterns'!$AN$3:$AR$55,5,FALSE))</f>
        <v>0.5</v>
      </c>
      <c r="W964" s="28">
        <f t="shared" si="74"/>
        <v>0</v>
      </c>
    </row>
    <row r="965" spans="1:23" hidden="1">
      <c r="A965" s="1" t="s">
        <v>3753</v>
      </c>
      <c r="B965" s="1" t="s">
        <v>1929</v>
      </c>
      <c r="C965" s="1" t="s">
        <v>1870</v>
      </c>
      <c r="D965" s="1" t="s">
        <v>3754</v>
      </c>
      <c r="E965" s="1" t="s">
        <v>2057</v>
      </c>
      <c r="F965" s="1" t="s">
        <v>3634</v>
      </c>
      <c r="G965" s="47">
        <f t="shared" ref="G965:G1028" si="75">K965+O965+S965+W965</f>
        <v>0</v>
      </c>
      <c r="H965" s="28">
        <f>IF(ISERROR(GETPIVOTDATA("Sum of emp",'2010 County Business Patterns'!$J$2,"FIPS State and County Code",$A965,"fipstate",$B965,"fipscty",$C965,"naics","337124")),0,GETPIVOTDATA("Sum of emp",'2010 County Business Patterns'!$J$2,"FIPS State and County Code",$A965,"fipstate",$B965,"fipscty",$C965,"naics","337124"))</f>
        <v>0</v>
      </c>
      <c r="I965" s="28">
        <f>IF(ISERROR(GETPIVOTDATA("Sum of Midpoint",'2010 County Business Patterns'!$J$2,"FIPS State and County Code",$A965,"fipstate",$B965,"fipscty",$C965,"naics","337124")),0,GETPIVOTDATA("Sum of Midpoint",'2010 County Business Patterns'!$J$2,"FIPS State and County Code",$A965,"fipstate",$B965,"fipscty",$C965,"naics","337124"))</f>
        <v>0</v>
      </c>
      <c r="J965">
        <f>IF(ISERROR(VLOOKUP($B965,'2010 State Business Patterns'!$AN$3:$AR$55,2,FALSE)),0,VLOOKUP($B965,'2010 State Business Patterns'!$AN$3:$AR$55,2,FALSE))</f>
        <v>0</v>
      </c>
      <c r="K965" s="28">
        <f t="shared" ref="K965:K1028" si="76">IF(I965=0,H965,I965*J965)</f>
        <v>0</v>
      </c>
      <c r="L965" s="28">
        <f>IF(ISERROR(GETPIVOTDATA("Sum of emp",'2010 County Business Patterns'!$J$2,"FIPS State and County Code",$A965,"fipstate",$B965,"fipscty",$C965,"naics","337127")),0,GETPIVOTDATA("Sum of emp",'2010 County Business Patterns'!$J$2,"FIPS State and County Code",$A965,"fipstate",$B965,"fipscty",$C965,"naics","337127"))</f>
        <v>0</v>
      </c>
      <c r="M965" s="28">
        <f>IF(ISERROR(GETPIVOTDATA("Sum of Midpoint",'2010 County Business Patterns'!$J$2,"FIPS State and County Code",$A965,"fipstate",$B965,"fipscty",$C965,"naics","337127")),0,GETPIVOTDATA("Sum of Midpoint",'2010 County Business Patterns'!$J$2,"FIPS State and County Code",$A965,"fipstate",$B965,"fipscty",$C965,"naics","337127"))</f>
        <v>0</v>
      </c>
      <c r="N965">
        <f>IF(ISERROR(VLOOKUP($B965,'2010 State Business Patterns'!$AN$3:$AR$55,3,FALSE)),0,VLOOKUP($B965,'2010 State Business Patterns'!$AN$3:$AR$55,3,FALSE))</f>
        <v>0.71111111111111114</v>
      </c>
      <c r="O965" s="28">
        <f t="shared" ref="O965:O1028" si="77">IF(M965=0,L965,M965*N965)*O$3227</f>
        <v>0</v>
      </c>
      <c r="P965" s="28">
        <f>IF(ISERROR(GETPIVOTDATA("Sum of emp",'2010 County Business Patterns'!$J$2,"FIPS State and County Code",$A965,"fipstate",$B965,"fipscty",$C965,"naics","337214")),0,GETPIVOTDATA("Sum of emp",'2010 County Business Patterns'!$J$2,"FIPS State and County Code",$A965,"fipstate",$B965,"fipscty",$C965,"naics","337214"))</f>
        <v>0</v>
      </c>
      <c r="Q965" s="28">
        <f>IF(ISERROR(GETPIVOTDATA("Sum of Midpoint",'2010 County Business Patterns'!$J$2,"FIPS State and County Code",$A965,"fipstate",$B965,"fipscty",$C965,"naics","337214")),0,GETPIVOTDATA("Sum of Midpoint",'2010 County Business Patterns'!$J$2,"FIPS State and County Code",$A965,"fipstate",$B965,"fipscty",$C965,"naics","337214"))</f>
        <v>0</v>
      </c>
      <c r="R965">
        <f>IF(ISERROR(VLOOKUP($B965,'2010 State Business Patterns'!$AN$3:$AR$55,4,FALSE)),0,VLOOKUP($B965,'2010 State Business Patterns'!$AN$3:$AR$55,4,FALSE))</f>
        <v>0.44040404040404041</v>
      </c>
      <c r="S965" s="28">
        <f t="shared" ref="S965:S1028" si="78">IF(Q965=0,P965,Q965*R965)</f>
        <v>0</v>
      </c>
      <c r="T965" s="28">
        <f>IF(ISERROR(GETPIVOTDATA("Sum of emp",'2010 County Business Patterns'!$J$2,"FIPS State and County Code",$A965,"fipstate",$B965,"fipscty",$C965,"naics","337215")),0,GETPIVOTDATA("Sum of emp",'2010 County Business Patterns'!$J$2,"FIPS State and County Code",$A965,"fipstate",$B965,"fipscty",$C965,"naics","337215"))</f>
        <v>0</v>
      </c>
      <c r="U965" s="28">
        <f>IF(ISERROR(GETPIVOTDATA("Sum of Midpoint",'2010 County Business Patterns'!$J$2,"FIPS State and County Code",$A965,"fipstate",$B965,"fipscty",$C965,"naics","337215")),0,GETPIVOTDATA("Sum of Midpoint",'2010 County Business Patterns'!$J$2,"FIPS State and County Code",$A965,"fipstate",$B965,"fipscty",$C965,"naics","337215"))</f>
        <v>0</v>
      </c>
      <c r="V965">
        <f>IF(ISERROR(VLOOKUP($B965,'2010 State Business Patterns'!$AN$3:$AR$55,5,FALSE)),0,VLOOKUP($B965,'2010 State Business Patterns'!$AN$3:$AR$55,5,FALSE))</f>
        <v>0.5</v>
      </c>
      <c r="W965" s="28">
        <f t="shared" ref="W965:W1028" si="79">IF(U965=0,T965,U965*V965)*W$3227</f>
        <v>0</v>
      </c>
    </row>
    <row r="966" spans="1:23" hidden="1">
      <c r="A966" s="1" t="s">
        <v>3755</v>
      </c>
      <c r="B966" s="1" t="s">
        <v>1929</v>
      </c>
      <c r="C966" s="1" t="s">
        <v>1871</v>
      </c>
      <c r="D966" s="1" t="s">
        <v>3756</v>
      </c>
      <c r="E966" s="1" t="s">
        <v>2057</v>
      </c>
      <c r="F966" s="1" t="s">
        <v>3634</v>
      </c>
      <c r="G966" s="47">
        <f t="shared" si="75"/>
        <v>0</v>
      </c>
      <c r="H966" s="28">
        <f>IF(ISERROR(GETPIVOTDATA("Sum of emp",'2010 County Business Patterns'!$J$2,"FIPS State and County Code",$A966,"fipstate",$B966,"fipscty",$C966,"naics","337124")),0,GETPIVOTDATA("Sum of emp",'2010 County Business Patterns'!$J$2,"FIPS State and County Code",$A966,"fipstate",$B966,"fipscty",$C966,"naics","337124"))</f>
        <v>0</v>
      </c>
      <c r="I966" s="28">
        <f>IF(ISERROR(GETPIVOTDATA("Sum of Midpoint",'2010 County Business Patterns'!$J$2,"FIPS State and County Code",$A966,"fipstate",$B966,"fipscty",$C966,"naics","337124")),0,GETPIVOTDATA("Sum of Midpoint",'2010 County Business Patterns'!$J$2,"FIPS State and County Code",$A966,"fipstate",$B966,"fipscty",$C966,"naics","337124"))</f>
        <v>0</v>
      </c>
      <c r="J966">
        <f>IF(ISERROR(VLOOKUP($B966,'2010 State Business Patterns'!$AN$3:$AR$55,2,FALSE)),0,VLOOKUP($B966,'2010 State Business Patterns'!$AN$3:$AR$55,2,FALSE))</f>
        <v>0</v>
      </c>
      <c r="K966" s="28">
        <f t="shared" si="76"/>
        <v>0</v>
      </c>
      <c r="L966" s="28">
        <f>IF(ISERROR(GETPIVOTDATA("Sum of emp",'2010 County Business Patterns'!$J$2,"FIPS State and County Code",$A966,"fipstate",$B966,"fipscty",$C966,"naics","337127")),0,GETPIVOTDATA("Sum of emp",'2010 County Business Patterns'!$J$2,"FIPS State and County Code",$A966,"fipstate",$B966,"fipscty",$C966,"naics","337127"))</f>
        <v>0</v>
      </c>
      <c r="M966" s="28">
        <f>IF(ISERROR(GETPIVOTDATA("Sum of Midpoint",'2010 County Business Patterns'!$J$2,"FIPS State and County Code",$A966,"fipstate",$B966,"fipscty",$C966,"naics","337127")),0,GETPIVOTDATA("Sum of Midpoint",'2010 County Business Patterns'!$J$2,"FIPS State and County Code",$A966,"fipstate",$B966,"fipscty",$C966,"naics","337127"))</f>
        <v>0</v>
      </c>
      <c r="N966">
        <f>IF(ISERROR(VLOOKUP($B966,'2010 State Business Patterns'!$AN$3:$AR$55,3,FALSE)),0,VLOOKUP($B966,'2010 State Business Patterns'!$AN$3:$AR$55,3,FALSE))</f>
        <v>0.71111111111111114</v>
      </c>
      <c r="O966" s="28">
        <f t="shared" si="77"/>
        <v>0</v>
      </c>
      <c r="P966" s="28">
        <f>IF(ISERROR(GETPIVOTDATA("Sum of emp",'2010 County Business Patterns'!$J$2,"FIPS State and County Code",$A966,"fipstate",$B966,"fipscty",$C966,"naics","337214")),0,GETPIVOTDATA("Sum of emp",'2010 County Business Patterns'!$J$2,"FIPS State and County Code",$A966,"fipstate",$B966,"fipscty",$C966,"naics","337214"))</f>
        <v>0</v>
      </c>
      <c r="Q966" s="28">
        <f>IF(ISERROR(GETPIVOTDATA("Sum of Midpoint",'2010 County Business Patterns'!$J$2,"FIPS State and County Code",$A966,"fipstate",$B966,"fipscty",$C966,"naics","337214")),0,GETPIVOTDATA("Sum of Midpoint",'2010 County Business Patterns'!$J$2,"FIPS State and County Code",$A966,"fipstate",$B966,"fipscty",$C966,"naics","337214"))</f>
        <v>0</v>
      </c>
      <c r="R966">
        <f>IF(ISERROR(VLOOKUP($B966,'2010 State Business Patterns'!$AN$3:$AR$55,4,FALSE)),0,VLOOKUP($B966,'2010 State Business Patterns'!$AN$3:$AR$55,4,FALSE))</f>
        <v>0.44040404040404041</v>
      </c>
      <c r="S966" s="28">
        <f t="shared" si="78"/>
        <v>0</v>
      </c>
      <c r="T966" s="28">
        <f>IF(ISERROR(GETPIVOTDATA("Sum of emp",'2010 County Business Patterns'!$J$2,"FIPS State and County Code",$A966,"fipstate",$B966,"fipscty",$C966,"naics","337215")),0,GETPIVOTDATA("Sum of emp",'2010 County Business Patterns'!$J$2,"FIPS State and County Code",$A966,"fipstate",$B966,"fipscty",$C966,"naics","337215"))</f>
        <v>0</v>
      </c>
      <c r="U966" s="28">
        <f>IF(ISERROR(GETPIVOTDATA("Sum of Midpoint",'2010 County Business Patterns'!$J$2,"FIPS State and County Code",$A966,"fipstate",$B966,"fipscty",$C966,"naics","337215")),0,GETPIVOTDATA("Sum of Midpoint",'2010 County Business Patterns'!$J$2,"FIPS State and County Code",$A966,"fipstate",$B966,"fipscty",$C966,"naics","337215"))</f>
        <v>0</v>
      </c>
      <c r="V966">
        <f>IF(ISERROR(VLOOKUP($B966,'2010 State Business Patterns'!$AN$3:$AR$55,5,FALSE)),0,VLOOKUP($B966,'2010 State Business Patterns'!$AN$3:$AR$55,5,FALSE))</f>
        <v>0.5</v>
      </c>
      <c r="W966" s="28">
        <f t="shared" si="79"/>
        <v>0</v>
      </c>
    </row>
    <row r="967" spans="1:23">
      <c r="A967" s="1" t="s">
        <v>3757</v>
      </c>
      <c r="B967" s="1" t="s">
        <v>1929</v>
      </c>
      <c r="C967" s="1" t="s">
        <v>1925</v>
      </c>
      <c r="D967" s="1" t="s">
        <v>3758</v>
      </c>
      <c r="E967" s="1" t="s">
        <v>2057</v>
      </c>
      <c r="F967" s="1" t="s">
        <v>3634</v>
      </c>
      <c r="G967" s="47">
        <f t="shared" si="75"/>
        <v>21.333333333333336</v>
      </c>
      <c r="H967" s="28">
        <f>IF(ISERROR(GETPIVOTDATA("Sum of emp",'2010 County Business Patterns'!$J$2,"FIPS State and County Code",$A967,"fipstate",$B967,"fipscty",$C967,"naics","337124")),0,GETPIVOTDATA("Sum of emp",'2010 County Business Patterns'!$J$2,"FIPS State and County Code",$A967,"fipstate",$B967,"fipscty",$C967,"naics","337124"))</f>
        <v>0</v>
      </c>
      <c r="I967" s="28">
        <f>IF(ISERROR(GETPIVOTDATA("Sum of Midpoint",'2010 County Business Patterns'!$J$2,"FIPS State and County Code",$A967,"fipstate",$B967,"fipscty",$C967,"naics","337124")),0,GETPIVOTDATA("Sum of Midpoint",'2010 County Business Patterns'!$J$2,"FIPS State and County Code",$A967,"fipstate",$B967,"fipscty",$C967,"naics","337124"))</f>
        <v>0</v>
      </c>
      <c r="J967">
        <f>IF(ISERROR(VLOOKUP($B967,'2010 State Business Patterns'!$AN$3:$AR$55,2,FALSE)),0,VLOOKUP($B967,'2010 State Business Patterns'!$AN$3:$AR$55,2,FALSE))</f>
        <v>0</v>
      </c>
      <c r="K967" s="28">
        <f t="shared" si="76"/>
        <v>0</v>
      </c>
      <c r="L967" s="28">
        <f>IF(ISERROR(GETPIVOTDATA("Sum of emp",'2010 County Business Patterns'!$J$2,"FIPS State and County Code",$A967,"fipstate",$B967,"fipscty",$C967,"naics","337127")),0,GETPIVOTDATA("Sum of emp",'2010 County Business Patterns'!$J$2,"FIPS State and County Code",$A967,"fipstate",$B967,"fipscty",$C967,"naics","337127"))</f>
        <v>0</v>
      </c>
      <c r="M967" s="28">
        <f>IF(ISERROR(GETPIVOTDATA("Sum of Midpoint",'2010 County Business Patterns'!$J$2,"FIPS State and County Code",$A967,"fipstate",$B967,"fipscty",$C967,"naics","337127")),0,GETPIVOTDATA("Sum of Midpoint",'2010 County Business Patterns'!$J$2,"FIPS State and County Code",$A967,"fipstate",$B967,"fipscty",$C967,"naics","337127"))</f>
        <v>60</v>
      </c>
      <c r="N967">
        <f>IF(ISERROR(VLOOKUP($B967,'2010 State Business Patterns'!$AN$3:$AR$55,3,FALSE)),0,VLOOKUP($B967,'2010 State Business Patterns'!$AN$3:$AR$55,3,FALSE))</f>
        <v>0.71111111111111114</v>
      </c>
      <c r="O967" s="28">
        <f t="shared" si="77"/>
        <v>21.333333333333336</v>
      </c>
      <c r="P967" s="28">
        <f>IF(ISERROR(GETPIVOTDATA("Sum of emp",'2010 County Business Patterns'!$J$2,"FIPS State and County Code",$A967,"fipstate",$B967,"fipscty",$C967,"naics","337214")),0,GETPIVOTDATA("Sum of emp",'2010 County Business Patterns'!$J$2,"FIPS State and County Code",$A967,"fipstate",$B967,"fipscty",$C967,"naics","337214"))</f>
        <v>0</v>
      </c>
      <c r="Q967" s="28">
        <f>IF(ISERROR(GETPIVOTDATA("Sum of Midpoint",'2010 County Business Patterns'!$J$2,"FIPS State and County Code",$A967,"fipstate",$B967,"fipscty",$C967,"naics","337214")),0,GETPIVOTDATA("Sum of Midpoint",'2010 County Business Patterns'!$J$2,"FIPS State and County Code",$A967,"fipstate",$B967,"fipscty",$C967,"naics","337214"))</f>
        <v>0</v>
      </c>
      <c r="R967">
        <f>IF(ISERROR(VLOOKUP($B967,'2010 State Business Patterns'!$AN$3:$AR$55,4,FALSE)),0,VLOOKUP($B967,'2010 State Business Patterns'!$AN$3:$AR$55,4,FALSE))</f>
        <v>0.44040404040404041</v>
      </c>
      <c r="S967" s="28">
        <f t="shared" si="78"/>
        <v>0</v>
      </c>
      <c r="T967" s="28">
        <f>IF(ISERROR(GETPIVOTDATA("Sum of emp",'2010 County Business Patterns'!$J$2,"FIPS State and County Code",$A967,"fipstate",$B967,"fipscty",$C967,"naics","337215")),0,GETPIVOTDATA("Sum of emp",'2010 County Business Patterns'!$J$2,"FIPS State and County Code",$A967,"fipstate",$B967,"fipscty",$C967,"naics","337215"))</f>
        <v>0</v>
      </c>
      <c r="U967" s="28">
        <f>IF(ISERROR(GETPIVOTDATA("Sum of Midpoint",'2010 County Business Patterns'!$J$2,"FIPS State and County Code",$A967,"fipstate",$B967,"fipscty",$C967,"naics","337215")),0,GETPIVOTDATA("Sum of Midpoint",'2010 County Business Patterns'!$J$2,"FIPS State and County Code",$A967,"fipstate",$B967,"fipscty",$C967,"naics","337215"))</f>
        <v>0</v>
      </c>
      <c r="V967">
        <f>IF(ISERROR(VLOOKUP($B967,'2010 State Business Patterns'!$AN$3:$AR$55,5,FALSE)),0,VLOOKUP($B967,'2010 State Business Patterns'!$AN$3:$AR$55,5,FALSE))</f>
        <v>0.5</v>
      </c>
      <c r="W967" s="28">
        <f t="shared" si="79"/>
        <v>0</v>
      </c>
    </row>
    <row r="968" spans="1:23" hidden="1">
      <c r="A968" s="1" t="s">
        <v>3759</v>
      </c>
      <c r="B968" s="1" t="s">
        <v>1929</v>
      </c>
      <c r="C968" s="1" t="s">
        <v>1872</v>
      </c>
      <c r="D968" s="1" t="s">
        <v>3760</v>
      </c>
      <c r="E968" s="1" t="s">
        <v>2057</v>
      </c>
      <c r="F968" s="1" t="s">
        <v>3634</v>
      </c>
      <c r="G968" s="47">
        <f t="shared" si="75"/>
        <v>0</v>
      </c>
      <c r="H968" s="28">
        <f>IF(ISERROR(GETPIVOTDATA("Sum of emp",'2010 County Business Patterns'!$J$2,"FIPS State and County Code",$A968,"fipstate",$B968,"fipscty",$C968,"naics","337124")),0,GETPIVOTDATA("Sum of emp",'2010 County Business Patterns'!$J$2,"FIPS State and County Code",$A968,"fipstate",$B968,"fipscty",$C968,"naics","337124"))</f>
        <v>0</v>
      </c>
      <c r="I968" s="28">
        <f>IF(ISERROR(GETPIVOTDATA("Sum of Midpoint",'2010 County Business Patterns'!$J$2,"FIPS State and County Code",$A968,"fipstate",$B968,"fipscty",$C968,"naics","337124")),0,GETPIVOTDATA("Sum of Midpoint",'2010 County Business Patterns'!$J$2,"FIPS State and County Code",$A968,"fipstate",$B968,"fipscty",$C968,"naics","337124"))</f>
        <v>0</v>
      </c>
      <c r="J968">
        <f>IF(ISERROR(VLOOKUP($B968,'2010 State Business Patterns'!$AN$3:$AR$55,2,FALSE)),0,VLOOKUP($B968,'2010 State Business Patterns'!$AN$3:$AR$55,2,FALSE))</f>
        <v>0</v>
      </c>
      <c r="K968" s="28">
        <f t="shared" si="76"/>
        <v>0</v>
      </c>
      <c r="L968" s="28">
        <f>IF(ISERROR(GETPIVOTDATA("Sum of emp",'2010 County Business Patterns'!$J$2,"FIPS State and County Code",$A968,"fipstate",$B968,"fipscty",$C968,"naics","337127")),0,GETPIVOTDATA("Sum of emp",'2010 County Business Patterns'!$J$2,"FIPS State and County Code",$A968,"fipstate",$B968,"fipscty",$C968,"naics","337127"))</f>
        <v>0</v>
      </c>
      <c r="M968" s="28">
        <f>IF(ISERROR(GETPIVOTDATA("Sum of Midpoint",'2010 County Business Patterns'!$J$2,"FIPS State and County Code",$A968,"fipstate",$B968,"fipscty",$C968,"naics","337127")),0,GETPIVOTDATA("Sum of Midpoint",'2010 County Business Patterns'!$J$2,"FIPS State and County Code",$A968,"fipstate",$B968,"fipscty",$C968,"naics","337127"))</f>
        <v>0</v>
      </c>
      <c r="N968">
        <f>IF(ISERROR(VLOOKUP($B968,'2010 State Business Patterns'!$AN$3:$AR$55,3,FALSE)),0,VLOOKUP($B968,'2010 State Business Patterns'!$AN$3:$AR$55,3,FALSE))</f>
        <v>0.71111111111111114</v>
      </c>
      <c r="O968" s="28">
        <f t="shared" si="77"/>
        <v>0</v>
      </c>
      <c r="P968" s="28">
        <f>IF(ISERROR(GETPIVOTDATA("Sum of emp",'2010 County Business Patterns'!$J$2,"FIPS State and County Code",$A968,"fipstate",$B968,"fipscty",$C968,"naics","337214")),0,GETPIVOTDATA("Sum of emp",'2010 County Business Patterns'!$J$2,"FIPS State and County Code",$A968,"fipstate",$B968,"fipscty",$C968,"naics","337214"))</f>
        <v>0</v>
      </c>
      <c r="Q968" s="28">
        <f>IF(ISERROR(GETPIVOTDATA("Sum of Midpoint",'2010 County Business Patterns'!$J$2,"FIPS State and County Code",$A968,"fipstate",$B968,"fipscty",$C968,"naics","337214")),0,GETPIVOTDATA("Sum of Midpoint",'2010 County Business Patterns'!$J$2,"FIPS State and County Code",$A968,"fipstate",$B968,"fipscty",$C968,"naics","337214"))</f>
        <v>0</v>
      </c>
      <c r="R968">
        <f>IF(ISERROR(VLOOKUP($B968,'2010 State Business Patterns'!$AN$3:$AR$55,4,FALSE)),0,VLOOKUP($B968,'2010 State Business Patterns'!$AN$3:$AR$55,4,FALSE))</f>
        <v>0.44040404040404041</v>
      </c>
      <c r="S968" s="28">
        <f t="shared" si="78"/>
        <v>0</v>
      </c>
      <c r="T968" s="28">
        <f>IF(ISERROR(GETPIVOTDATA("Sum of emp",'2010 County Business Patterns'!$J$2,"FIPS State and County Code",$A968,"fipstate",$B968,"fipscty",$C968,"naics","337215")),0,GETPIVOTDATA("Sum of emp",'2010 County Business Patterns'!$J$2,"FIPS State and County Code",$A968,"fipstate",$B968,"fipscty",$C968,"naics","337215"))</f>
        <v>0</v>
      </c>
      <c r="U968" s="28">
        <f>IF(ISERROR(GETPIVOTDATA("Sum of Midpoint",'2010 County Business Patterns'!$J$2,"FIPS State and County Code",$A968,"fipstate",$B968,"fipscty",$C968,"naics","337215")),0,GETPIVOTDATA("Sum of Midpoint",'2010 County Business Patterns'!$J$2,"FIPS State and County Code",$A968,"fipstate",$B968,"fipscty",$C968,"naics","337215"))</f>
        <v>0</v>
      </c>
      <c r="V968">
        <f>IF(ISERROR(VLOOKUP($B968,'2010 State Business Patterns'!$AN$3:$AR$55,5,FALSE)),0,VLOOKUP($B968,'2010 State Business Patterns'!$AN$3:$AR$55,5,FALSE))</f>
        <v>0.5</v>
      </c>
      <c r="W968" s="28">
        <f t="shared" si="79"/>
        <v>0</v>
      </c>
    </row>
    <row r="969" spans="1:23" hidden="1">
      <c r="A969" s="1" t="s">
        <v>3761</v>
      </c>
      <c r="B969" s="1" t="s">
        <v>1929</v>
      </c>
      <c r="C969" s="1" t="s">
        <v>1910</v>
      </c>
      <c r="D969" s="1" t="s">
        <v>3762</v>
      </c>
      <c r="E969" s="1" t="s">
        <v>2057</v>
      </c>
      <c r="F969" s="1" t="s">
        <v>3634</v>
      </c>
      <c r="G969" s="47">
        <f t="shared" si="75"/>
        <v>0</v>
      </c>
      <c r="H969" s="28">
        <f>IF(ISERROR(GETPIVOTDATA("Sum of emp",'2010 County Business Patterns'!$J$2,"FIPS State and County Code",$A969,"fipstate",$B969,"fipscty",$C969,"naics","337124")),0,GETPIVOTDATA("Sum of emp",'2010 County Business Patterns'!$J$2,"FIPS State and County Code",$A969,"fipstate",$B969,"fipscty",$C969,"naics","337124"))</f>
        <v>0</v>
      </c>
      <c r="I969" s="28">
        <f>IF(ISERROR(GETPIVOTDATA("Sum of Midpoint",'2010 County Business Patterns'!$J$2,"FIPS State and County Code",$A969,"fipstate",$B969,"fipscty",$C969,"naics","337124")),0,GETPIVOTDATA("Sum of Midpoint",'2010 County Business Patterns'!$J$2,"FIPS State and County Code",$A969,"fipstate",$B969,"fipscty",$C969,"naics","337124"))</f>
        <v>0</v>
      </c>
      <c r="J969">
        <f>IF(ISERROR(VLOOKUP($B969,'2010 State Business Patterns'!$AN$3:$AR$55,2,FALSE)),0,VLOOKUP($B969,'2010 State Business Patterns'!$AN$3:$AR$55,2,FALSE))</f>
        <v>0</v>
      </c>
      <c r="K969" s="28">
        <f t="shared" si="76"/>
        <v>0</v>
      </c>
      <c r="L969" s="28">
        <f>IF(ISERROR(GETPIVOTDATA("Sum of emp",'2010 County Business Patterns'!$J$2,"FIPS State and County Code",$A969,"fipstate",$B969,"fipscty",$C969,"naics","337127")),0,GETPIVOTDATA("Sum of emp",'2010 County Business Patterns'!$J$2,"FIPS State and County Code",$A969,"fipstate",$B969,"fipscty",$C969,"naics","337127"))</f>
        <v>0</v>
      </c>
      <c r="M969" s="28">
        <f>IF(ISERROR(GETPIVOTDATA("Sum of Midpoint",'2010 County Business Patterns'!$J$2,"FIPS State and County Code",$A969,"fipstate",$B969,"fipscty",$C969,"naics","337127")),0,GETPIVOTDATA("Sum of Midpoint",'2010 County Business Patterns'!$J$2,"FIPS State and County Code",$A969,"fipstate",$B969,"fipscty",$C969,"naics","337127"))</f>
        <v>0</v>
      </c>
      <c r="N969">
        <f>IF(ISERROR(VLOOKUP($B969,'2010 State Business Patterns'!$AN$3:$AR$55,3,FALSE)),0,VLOOKUP($B969,'2010 State Business Patterns'!$AN$3:$AR$55,3,FALSE))</f>
        <v>0.71111111111111114</v>
      </c>
      <c r="O969" s="28">
        <f t="shared" si="77"/>
        <v>0</v>
      </c>
      <c r="P969" s="28">
        <f>IF(ISERROR(GETPIVOTDATA("Sum of emp",'2010 County Business Patterns'!$J$2,"FIPS State and County Code",$A969,"fipstate",$B969,"fipscty",$C969,"naics","337214")),0,GETPIVOTDATA("Sum of emp",'2010 County Business Patterns'!$J$2,"FIPS State and County Code",$A969,"fipstate",$B969,"fipscty",$C969,"naics","337214"))</f>
        <v>0</v>
      </c>
      <c r="Q969" s="28">
        <f>IF(ISERROR(GETPIVOTDATA("Sum of Midpoint",'2010 County Business Patterns'!$J$2,"FIPS State and County Code",$A969,"fipstate",$B969,"fipscty",$C969,"naics","337214")),0,GETPIVOTDATA("Sum of Midpoint",'2010 County Business Patterns'!$J$2,"FIPS State and County Code",$A969,"fipstate",$B969,"fipscty",$C969,"naics","337214"))</f>
        <v>0</v>
      </c>
      <c r="R969">
        <f>IF(ISERROR(VLOOKUP($B969,'2010 State Business Patterns'!$AN$3:$AR$55,4,FALSE)),0,VLOOKUP($B969,'2010 State Business Patterns'!$AN$3:$AR$55,4,FALSE))</f>
        <v>0.44040404040404041</v>
      </c>
      <c r="S969" s="28">
        <f t="shared" si="78"/>
        <v>0</v>
      </c>
      <c r="T969" s="28">
        <f>IF(ISERROR(GETPIVOTDATA("Sum of emp",'2010 County Business Patterns'!$J$2,"FIPS State and County Code",$A969,"fipstate",$B969,"fipscty",$C969,"naics","337215")),0,GETPIVOTDATA("Sum of emp",'2010 County Business Patterns'!$J$2,"FIPS State and County Code",$A969,"fipstate",$B969,"fipscty",$C969,"naics","337215"))</f>
        <v>0</v>
      </c>
      <c r="U969" s="28">
        <f>IF(ISERROR(GETPIVOTDATA("Sum of Midpoint",'2010 County Business Patterns'!$J$2,"FIPS State and County Code",$A969,"fipstate",$B969,"fipscty",$C969,"naics","337215")),0,GETPIVOTDATA("Sum of Midpoint",'2010 County Business Patterns'!$J$2,"FIPS State and County Code",$A969,"fipstate",$B969,"fipscty",$C969,"naics","337215"))</f>
        <v>0</v>
      </c>
      <c r="V969">
        <f>IF(ISERROR(VLOOKUP($B969,'2010 State Business Patterns'!$AN$3:$AR$55,5,FALSE)),0,VLOOKUP($B969,'2010 State Business Patterns'!$AN$3:$AR$55,5,FALSE))</f>
        <v>0.5</v>
      </c>
      <c r="W969" s="28">
        <f t="shared" si="79"/>
        <v>0</v>
      </c>
    </row>
    <row r="970" spans="1:23" hidden="1">
      <c r="A970" s="1" t="s">
        <v>3763</v>
      </c>
      <c r="B970" s="1" t="s">
        <v>1929</v>
      </c>
      <c r="C970" s="1" t="s">
        <v>1911</v>
      </c>
      <c r="D970" s="1" t="s">
        <v>3764</v>
      </c>
      <c r="E970" s="1" t="s">
        <v>2057</v>
      </c>
      <c r="F970" s="1" t="s">
        <v>3634</v>
      </c>
      <c r="G970" s="47">
        <f t="shared" si="75"/>
        <v>0</v>
      </c>
      <c r="H970" s="28">
        <f>IF(ISERROR(GETPIVOTDATA("Sum of emp",'2010 County Business Patterns'!$J$2,"FIPS State and County Code",$A970,"fipstate",$B970,"fipscty",$C970,"naics","337124")),0,GETPIVOTDATA("Sum of emp",'2010 County Business Patterns'!$J$2,"FIPS State and County Code",$A970,"fipstate",$B970,"fipscty",$C970,"naics","337124"))</f>
        <v>0</v>
      </c>
      <c r="I970" s="28">
        <f>IF(ISERROR(GETPIVOTDATA("Sum of Midpoint",'2010 County Business Patterns'!$J$2,"FIPS State and County Code",$A970,"fipstate",$B970,"fipscty",$C970,"naics","337124")),0,GETPIVOTDATA("Sum of Midpoint",'2010 County Business Patterns'!$J$2,"FIPS State and County Code",$A970,"fipstate",$B970,"fipscty",$C970,"naics","337124"))</f>
        <v>0</v>
      </c>
      <c r="J970">
        <f>IF(ISERROR(VLOOKUP($B970,'2010 State Business Patterns'!$AN$3:$AR$55,2,FALSE)),0,VLOOKUP($B970,'2010 State Business Patterns'!$AN$3:$AR$55,2,FALSE))</f>
        <v>0</v>
      </c>
      <c r="K970" s="28">
        <f t="shared" si="76"/>
        <v>0</v>
      </c>
      <c r="L970" s="28">
        <f>IF(ISERROR(GETPIVOTDATA("Sum of emp",'2010 County Business Patterns'!$J$2,"FIPS State and County Code",$A970,"fipstate",$B970,"fipscty",$C970,"naics","337127")),0,GETPIVOTDATA("Sum of emp",'2010 County Business Patterns'!$J$2,"FIPS State and County Code",$A970,"fipstate",$B970,"fipscty",$C970,"naics","337127"))</f>
        <v>0</v>
      </c>
      <c r="M970" s="28">
        <f>IF(ISERROR(GETPIVOTDATA("Sum of Midpoint",'2010 County Business Patterns'!$J$2,"FIPS State and County Code",$A970,"fipstate",$B970,"fipscty",$C970,"naics","337127")),0,GETPIVOTDATA("Sum of Midpoint",'2010 County Business Patterns'!$J$2,"FIPS State and County Code",$A970,"fipstate",$B970,"fipscty",$C970,"naics","337127"))</f>
        <v>0</v>
      </c>
      <c r="N970">
        <f>IF(ISERROR(VLOOKUP($B970,'2010 State Business Patterns'!$AN$3:$AR$55,3,FALSE)),0,VLOOKUP($B970,'2010 State Business Patterns'!$AN$3:$AR$55,3,FALSE))</f>
        <v>0.71111111111111114</v>
      </c>
      <c r="O970" s="28">
        <f t="shared" si="77"/>
        <v>0</v>
      </c>
      <c r="P970" s="28">
        <f>IF(ISERROR(GETPIVOTDATA("Sum of emp",'2010 County Business Patterns'!$J$2,"FIPS State and County Code",$A970,"fipstate",$B970,"fipscty",$C970,"naics","337214")),0,GETPIVOTDATA("Sum of emp",'2010 County Business Patterns'!$J$2,"FIPS State and County Code",$A970,"fipstate",$B970,"fipscty",$C970,"naics","337214"))</f>
        <v>0</v>
      </c>
      <c r="Q970" s="28">
        <f>IF(ISERROR(GETPIVOTDATA("Sum of Midpoint",'2010 County Business Patterns'!$J$2,"FIPS State and County Code",$A970,"fipstate",$B970,"fipscty",$C970,"naics","337214")),0,GETPIVOTDATA("Sum of Midpoint",'2010 County Business Patterns'!$J$2,"FIPS State and County Code",$A970,"fipstate",$B970,"fipscty",$C970,"naics","337214"))</f>
        <v>0</v>
      </c>
      <c r="R970">
        <f>IF(ISERROR(VLOOKUP($B970,'2010 State Business Patterns'!$AN$3:$AR$55,4,FALSE)),0,VLOOKUP($B970,'2010 State Business Patterns'!$AN$3:$AR$55,4,FALSE))</f>
        <v>0.44040404040404041</v>
      </c>
      <c r="S970" s="28">
        <f t="shared" si="78"/>
        <v>0</v>
      </c>
      <c r="T970" s="28">
        <f>IF(ISERROR(GETPIVOTDATA("Sum of emp",'2010 County Business Patterns'!$J$2,"FIPS State and County Code",$A970,"fipstate",$B970,"fipscty",$C970,"naics","337215")),0,GETPIVOTDATA("Sum of emp",'2010 County Business Patterns'!$J$2,"FIPS State and County Code",$A970,"fipstate",$B970,"fipscty",$C970,"naics","337215"))</f>
        <v>0</v>
      </c>
      <c r="U970" s="28">
        <f>IF(ISERROR(GETPIVOTDATA("Sum of Midpoint",'2010 County Business Patterns'!$J$2,"FIPS State and County Code",$A970,"fipstate",$B970,"fipscty",$C970,"naics","337215")),0,GETPIVOTDATA("Sum of Midpoint",'2010 County Business Patterns'!$J$2,"FIPS State and County Code",$A970,"fipstate",$B970,"fipscty",$C970,"naics","337215"))</f>
        <v>0</v>
      </c>
      <c r="V970">
        <f>IF(ISERROR(VLOOKUP($B970,'2010 State Business Patterns'!$AN$3:$AR$55,5,FALSE)),0,VLOOKUP($B970,'2010 State Business Patterns'!$AN$3:$AR$55,5,FALSE))</f>
        <v>0.5</v>
      </c>
      <c r="W970" s="28">
        <f t="shared" si="79"/>
        <v>0</v>
      </c>
    </row>
    <row r="971" spans="1:23" hidden="1">
      <c r="A971" s="1" t="s">
        <v>3765</v>
      </c>
      <c r="B971" s="1" t="s">
        <v>1929</v>
      </c>
      <c r="C971" s="1" t="s">
        <v>1873</v>
      </c>
      <c r="D971" s="1" t="s">
        <v>3766</v>
      </c>
      <c r="E971" s="1" t="s">
        <v>2057</v>
      </c>
      <c r="F971" s="1" t="s">
        <v>3634</v>
      </c>
      <c r="G971" s="47">
        <f t="shared" si="75"/>
        <v>0</v>
      </c>
      <c r="H971" s="28">
        <f>IF(ISERROR(GETPIVOTDATA("Sum of emp",'2010 County Business Patterns'!$J$2,"FIPS State and County Code",$A971,"fipstate",$B971,"fipscty",$C971,"naics","337124")),0,GETPIVOTDATA("Sum of emp",'2010 County Business Patterns'!$J$2,"FIPS State and County Code",$A971,"fipstate",$B971,"fipscty",$C971,"naics","337124"))</f>
        <v>0</v>
      </c>
      <c r="I971" s="28">
        <f>IF(ISERROR(GETPIVOTDATA("Sum of Midpoint",'2010 County Business Patterns'!$J$2,"FIPS State and County Code",$A971,"fipstate",$B971,"fipscty",$C971,"naics","337124")),0,GETPIVOTDATA("Sum of Midpoint",'2010 County Business Patterns'!$J$2,"FIPS State and County Code",$A971,"fipstate",$B971,"fipscty",$C971,"naics","337124"))</f>
        <v>0</v>
      </c>
      <c r="J971">
        <f>IF(ISERROR(VLOOKUP($B971,'2010 State Business Patterns'!$AN$3:$AR$55,2,FALSE)),0,VLOOKUP($B971,'2010 State Business Patterns'!$AN$3:$AR$55,2,FALSE))</f>
        <v>0</v>
      </c>
      <c r="K971" s="28">
        <f t="shared" si="76"/>
        <v>0</v>
      </c>
      <c r="L971" s="28">
        <f>IF(ISERROR(GETPIVOTDATA("Sum of emp",'2010 County Business Patterns'!$J$2,"FIPS State and County Code",$A971,"fipstate",$B971,"fipscty",$C971,"naics","337127")),0,GETPIVOTDATA("Sum of emp",'2010 County Business Patterns'!$J$2,"FIPS State and County Code",$A971,"fipstate",$B971,"fipscty",$C971,"naics","337127"))</f>
        <v>0</v>
      </c>
      <c r="M971" s="28">
        <f>IF(ISERROR(GETPIVOTDATA("Sum of Midpoint",'2010 County Business Patterns'!$J$2,"FIPS State and County Code",$A971,"fipstate",$B971,"fipscty",$C971,"naics","337127")),0,GETPIVOTDATA("Sum of Midpoint",'2010 County Business Patterns'!$J$2,"FIPS State and County Code",$A971,"fipstate",$B971,"fipscty",$C971,"naics","337127"))</f>
        <v>0</v>
      </c>
      <c r="N971">
        <f>IF(ISERROR(VLOOKUP($B971,'2010 State Business Patterns'!$AN$3:$AR$55,3,FALSE)),0,VLOOKUP($B971,'2010 State Business Patterns'!$AN$3:$AR$55,3,FALSE))</f>
        <v>0.71111111111111114</v>
      </c>
      <c r="O971" s="28">
        <f t="shared" si="77"/>
        <v>0</v>
      </c>
      <c r="P971" s="28">
        <f>IF(ISERROR(GETPIVOTDATA("Sum of emp",'2010 County Business Patterns'!$J$2,"FIPS State and County Code",$A971,"fipstate",$B971,"fipscty",$C971,"naics","337214")),0,GETPIVOTDATA("Sum of emp",'2010 County Business Patterns'!$J$2,"FIPS State and County Code",$A971,"fipstate",$B971,"fipscty",$C971,"naics","337214"))</f>
        <v>0</v>
      </c>
      <c r="Q971" s="28">
        <f>IF(ISERROR(GETPIVOTDATA("Sum of Midpoint",'2010 County Business Patterns'!$J$2,"FIPS State and County Code",$A971,"fipstate",$B971,"fipscty",$C971,"naics","337214")),0,GETPIVOTDATA("Sum of Midpoint",'2010 County Business Patterns'!$J$2,"FIPS State and County Code",$A971,"fipstate",$B971,"fipscty",$C971,"naics","337214"))</f>
        <v>0</v>
      </c>
      <c r="R971">
        <f>IF(ISERROR(VLOOKUP($B971,'2010 State Business Patterns'!$AN$3:$AR$55,4,FALSE)),0,VLOOKUP($B971,'2010 State Business Patterns'!$AN$3:$AR$55,4,FALSE))</f>
        <v>0.44040404040404041</v>
      </c>
      <c r="S971" s="28">
        <f t="shared" si="78"/>
        <v>0</v>
      </c>
      <c r="T971" s="28">
        <f>IF(ISERROR(GETPIVOTDATA("Sum of emp",'2010 County Business Patterns'!$J$2,"FIPS State and County Code",$A971,"fipstate",$B971,"fipscty",$C971,"naics","337215")),0,GETPIVOTDATA("Sum of emp",'2010 County Business Patterns'!$J$2,"FIPS State and County Code",$A971,"fipstate",$B971,"fipscty",$C971,"naics","337215"))</f>
        <v>0</v>
      </c>
      <c r="U971" s="28">
        <f>IF(ISERROR(GETPIVOTDATA("Sum of Midpoint",'2010 County Business Patterns'!$J$2,"FIPS State and County Code",$A971,"fipstate",$B971,"fipscty",$C971,"naics","337215")),0,GETPIVOTDATA("Sum of Midpoint",'2010 County Business Patterns'!$J$2,"FIPS State and County Code",$A971,"fipstate",$B971,"fipscty",$C971,"naics","337215"))</f>
        <v>0</v>
      </c>
      <c r="V971">
        <f>IF(ISERROR(VLOOKUP($B971,'2010 State Business Patterns'!$AN$3:$AR$55,5,FALSE)),0,VLOOKUP($B971,'2010 State Business Patterns'!$AN$3:$AR$55,5,FALSE))</f>
        <v>0.5</v>
      </c>
      <c r="W971" s="28">
        <f t="shared" si="79"/>
        <v>0</v>
      </c>
    </row>
    <row r="972" spans="1:23" hidden="1">
      <c r="A972" s="1" t="s">
        <v>3767</v>
      </c>
      <c r="B972" s="1" t="s">
        <v>1929</v>
      </c>
      <c r="C972" s="1" t="s">
        <v>1926</v>
      </c>
      <c r="D972" s="1" t="s">
        <v>3451</v>
      </c>
      <c r="E972" s="1" t="s">
        <v>2057</v>
      </c>
      <c r="F972" s="1" t="s">
        <v>3634</v>
      </c>
      <c r="G972" s="47">
        <f t="shared" si="75"/>
        <v>0</v>
      </c>
      <c r="H972" s="28">
        <f>IF(ISERROR(GETPIVOTDATA("Sum of emp",'2010 County Business Patterns'!$J$2,"FIPS State and County Code",$A972,"fipstate",$B972,"fipscty",$C972,"naics","337124")),0,GETPIVOTDATA("Sum of emp",'2010 County Business Patterns'!$J$2,"FIPS State and County Code",$A972,"fipstate",$B972,"fipscty",$C972,"naics","337124"))</f>
        <v>0</v>
      </c>
      <c r="I972" s="28">
        <f>IF(ISERROR(GETPIVOTDATA("Sum of Midpoint",'2010 County Business Patterns'!$J$2,"FIPS State and County Code",$A972,"fipstate",$B972,"fipscty",$C972,"naics","337124")),0,GETPIVOTDATA("Sum of Midpoint",'2010 County Business Patterns'!$J$2,"FIPS State and County Code",$A972,"fipstate",$B972,"fipscty",$C972,"naics","337124"))</f>
        <v>0</v>
      </c>
      <c r="J972">
        <f>IF(ISERROR(VLOOKUP($B972,'2010 State Business Patterns'!$AN$3:$AR$55,2,FALSE)),0,VLOOKUP($B972,'2010 State Business Patterns'!$AN$3:$AR$55,2,FALSE))</f>
        <v>0</v>
      </c>
      <c r="K972" s="28">
        <f t="shared" si="76"/>
        <v>0</v>
      </c>
      <c r="L972" s="28">
        <f>IF(ISERROR(GETPIVOTDATA("Sum of emp",'2010 County Business Patterns'!$J$2,"FIPS State and County Code",$A972,"fipstate",$B972,"fipscty",$C972,"naics","337127")),0,GETPIVOTDATA("Sum of emp",'2010 County Business Patterns'!$J$2,"FIPS State and County Code",$A972,"fipstate",$B972,"fipscty",$C972,"naics","337127"))</f>
        <v>0</v>
      </c>
      <c r="M972" s="28">
        <f>IF(ISERROR(GETPIVOTDATA("Sum of Midpoint",'2010 County Business Patterns'!$J$2,"FIPS State and County Code",$A972,"fipstate",$B972,"fipscty",$C972,"naics","337127")),0,GETPIVOTDATA("Sum of Midpoint",'2010 County Business Patterns'!$J$2,"FIPS State and County Code",$A972,"fipstate",$B972,"fipscty",$C972,"naics","337127"))</f>
        <v>0</v>
      </c>
      <c r="N972">
        <f>IF(ISERROR(VLOOKUP($B972,'2010 State Business Patterns'!$AN$3:$AR$55,3,FALSE)),0,VLOOKUP($B972,'2010 State Business Patterns'!$AN$3:$AR$55,3,FALSE))</f>
        <v>0.71111111111111114</v>
      </c>
      <c r="O972" s="28">
        <f t="shared" si="77"/>
        <v>0</v>
      </c>
      <c r="P972" s="28">
        <f>IF(ISERROR(GETPIVOTDATA("Sum of emp",'2010 County Business Patterns'!$J$2,"FIPS State and County Code",$A972,"fipstate",$B972,"fipscty",$C972,"naics","337214")),0,GETPIVOTDATA("Sum of emp",'2010 County Business Patterns'!$J$2,"FIPS State and County Code",$A972,"fipstate",$B972,"fipscty",$C972,"naics","337214"))</f>
        <v>0</v>
      </c>
      <c r="Q972" s="28">
        <f>IF(ISERROR(GETPIVOTDATA("Sum of Midpoint",'2010 County Business Patterns'!$J$2,"FIPS State and County Code",$A972,"fipstate",$B972,"fipscty",$C972,"naics","337214")),0,GETPIVOTDATA("Sum of Midpoint",'2010 County Business Patterns'!$J$2,"FIPS State and County Code",$A972,"fipstate",$B972,"fipscty",$C972,"naics","337214"))</f>
        <v>0</v>
      </c>
      <c r="R972">
        <f>IF(ISERROR(VLOOKUP($B972,'2010 State Business Patterns'!$AN$3:$AR$55,4,FALSE)),0,VLOOKUP($B972,'2010 State Business Patterns'!$AN$3:$AR$55,4,FALSE))</f>
        <v>0.44040404040404041</v>
      </c>
      <c r="S972" s="28">
        <f t="shared" si="78"/>
        <v>0</v>
      </c>
      <c r="T972" s="28">
        <f>IF(ISERROR(GETPIVOTDATA("Sum of emp",'2010 County Business Patterns'!$J$2,"FIPS State and County Code",$A972,"fipstate",$B972,"fipscty",$C972,"naics","337215")),0,GETPIVOTDATA("Sum of emp",'2010 County Business Patterns'!$J$2,"FIPS State and County Code",$A972,"fipstate",$B972,"fipscty",$C972,"naics","337215"))</f>
        <v>0</v>
      </c>
      <c r="U972" s="28">
        <f>IF(ISERROR(GETPIVOTDATA("Sum of Midpoint",'2010 County Business Patterns'!$J$2,"FIPS State and County Code",$A972,"fipstate",$B972,"fipscty",$C972,"naics","337215")),0,GETPIVOTDATA("Sum of Midpoint",'2010 County Business Patterns'!$J$2,"FIPS State and County Code",$A972,"fipstate",$B972,"fipscty",$C972,"naics","337215"))</f>
        <v>0</v>
      </c>
      <c r="V972">
        <f>IF(ISERROR(VLOOKUP($B972,'2010 State Business Patterns'!$AN$3:$AR$55,5,FALSE)),0,VLOOKUP($B972,'2010 State Business Patterns'!$AN$3:$AR$55,5,FALSE))</f>
        <v>0.5</v>
      </c>
      <c r="W972" s="28">
        <f t="shared" si="79"/>
        <v>0</v>
      </c>
    </row>
    <row r="973" spans="1:23">
      <c r="A973" s="1" t="s">
        <v>3768</v>
      </c>
      <c r="B973" s="1" t="s">
        <v>1929</v>
      </c>
      <c r="C973" s="1" t="s">
        <v>1912</v>
      </c>
      <c r="D973" s="1" t="s">
        <v>2170</v>
      </c>
      <c r="E973" s="1" t="s">
        <v>2057</v>
      </c>
      <c r="F973" s="1" t="s">
        <v>3634</v>
      </c>
      <c r="G973" s="47">
        <f t="shared" si="75"/>
        <v>2.5</v>
      </c>
      <c r="H973" s="28">
        <f>IF(ISERROR(GETPIVOTDATA("Sum of emp",'2010 County Business Patterns'!$J$2,"FIPS State and County Code",$A973,"fipstate",$B973,"fipscty",$C973,"naics","337124")),0,GETPIVOTDATA("Sum of emp",'2010 County Business Patterns'!$J$2,"FIPS State and County Code",$A973,"fipstate",$B973,"fipscty",$C973,"naics","337124"))</f>
        <v>0</v>
      </c>
      <c r="I973" s="28">
        <f>IF(ISERROR(GETPIVOTDATA("Sum of Midpoint",'2010 County Business Patterns'!$J$2,"FIPS State and County Code",$A973,"fipstate",$B973,"fipscty",$C973,"naics","337124")),0,GETPIVOTDATA("Sum of Midpoint",'2010 County Business Patterns'!$J$2,"FIPS State and County Code",$A973,"fipstate",$B973,"fipscty",$C973,"naics","337124"))</f>
        <v>0</v>
      </c>
      <c r="J973">
        <f>IF(ISERROR(VLOOKUP($B973,'2010 State Business Patterns'!$AN$3:$AR$55,2,FALSE)),0,VLOOKUP($B973,'2010 State Business Patterns'!$AN$3:$AR$55,2,FALSE))</f>
        <v>0</v>
      </c>
      <c r="K973" s="28">
        <f t="shared" si="76"/>
        <v>0</v>
      </c>
      <c r="L973" s="28">
        <f>IF(ISERROR(GETPIVOTDATA("Sum of emp",'2010 County Business Patterns'!$J$2,"FIPS State and County Code",$A973,"fipstate",$B973,"fipscty",$C973,"naics","337127")),0,GETPIVOTDATA("Sum of emp",'2010 County Business Patterns'!$J$2,"FIPS State and County Code",$A973,"fipstate",$B973,"fipscty",$C973,"naics","337127"))</f>
        <v>0</v>
      </c>
      <c r="M973" s="28">
        <f>IF(ISERROR(GETPIVOTDATA("Sum of Midpoint",'2010 County Business Patterns'!$J$2,"FIPS State and County Code",$A973,"fipstate",$B973,"fipscty",$C973,"naics","337127")),0,GETPIVOTDATA("Sum of Midpoint",'2010 County Business Patterns'!$J$2,"FIPS State and County Code",$A973,"fipstate",$B973,"fipscty",$C973,"naics","337127"))</f>
        <v>0</v>
      </c>
      <c r="N973">
        <f>IF(ISERROR(VLOOKUP($B973,'2010 State Business Patterns'!$AN$3:$AR$55,3,FALSE)),0,VLOOKUP($B973,'2010 State Business Patterns'!$AN$3:$AR$55,3,FALSE))</f>
        <v>0.71111111111111114</v>
      </c>
      <c r="O973" s="28">
        <f t="shared" si="77"/>
        <v>0</v>
      </c>
      <c r="P973" s="28">
        <f>IF(ISERROR(GETPIVOTDATA("Sum of emp",'2010 County Business Patterns'!$J$2,"FIPS State and County Code",$A973,"fipstate",$B973,"fipscty",$C973,"naics","337214")),0,GETPIVOTDATA("Sum of emp",'2010 County Business Patterns'!$J$2,"FIPS State and County Code",$A973,"fipstate",$B973,"fipscty",$C973,"naics","337214"))</f>
        <v>0</v>
      </c>
      <c r="Q973" s="28">
        <f>IF(ISERROR(GETPIVOTDATA("Sum of Midpoint",'2010 County Business Patterns'!$J$2,"FIPS State and County Code",$A973,"fipstate",$B973,"fipscty",$C973,"naics","337214")),0,GETPIVOTDATA("Sum of Midpoint",'2010 County Business Patterns'!$J$2,"FIPS State and County Code",$A973,"fipstate",$B973,"fipscty",$C973,"naics","337214"))</f>
        <v>0</v>
      </c>
      <c r="R973">
        <f>IF(ISERROR(VLOOKUP($B973,'2010 State Business Patterns'!$AN$3:$AR$55,4,FALSE)),0,VLOOKUP($B973,'2010 State Business Patterns'!$AN$3:$AR$55,4,FALSE))</f>
        <v>0.44040404040404041</v>
      </c>
      <c r="S973" s="28">
        <f t="shared" si="78"/>
        <v>0</v>
      </c>
      <c r="T973" s="28">
        <f>IF(ISERROR(GETPIVOTDATA("Sum of emp",'2010 County Business Patterns'!$J$2,"FIPS State and County Code",$A973,"fipstate",$B973,"fipscty",$C973,"naics","337215")),0,GETPIVOTDATA("Sum of emp",'2010 County Business Patterns'!$J$2,"FIPS State and County Code",$A973,"fipstate",$B973,"fipscty",$C973,"naics","337215"))</f>
        <v>0</v>
      </c>
      <c r="U973" s="28">
        <f>IF(ISERROR(GETPIVOTDATA("Sum of Midpoint",'2010 County Business Patterns'!$J$2,"FIPS State and County Code",$A973,"fipstate",$B973,"fipscty",$C973,"naics","337215")),0,GETPIVOTDATA("Sum of Midpoint",'2010 County Business Patterns'!$J$2,"FIPS State and County Code",$A973,"fipstate",$B973,"fipscty",$C973,"naics","337215"))</f>
        <v>10</v>
      </c>
      <c r="V973">
        <f>IF(ISERROR(VLOOKUP($B973,'2010 State Business Patterns'!$AN$3:$AR$55,5,FALSE)),0,VLOOKUP($B973,'2010 State Business Patterns'!$AN$3:$AR$55,5,FALSE))</f>
        <v>0.5</v>
      </c>
      <c r="W973" s="28">
        <f t="shared" si="79"/>
        <v>2.5</v>
      </c>
    </row>
    <row r="974" spans="1:23" hidden="1">
      <c r="A974" s="1" t="s">
        <v>3769</v>
      </c>
      <c r="B974" s="1" t="s">
        <v>1929</v>
      </c>
      <c r="C974" s="1" t="s">
        <v>1921</v>
      </c>
      <c r="D974" s="1" t="s">
        <v>2407</v>
      </c>
      <c r="E974" s="1" t="s">
        <v>2057</v>
      </c>
      <c r="F974" s="1" t="s">
        <v>3634</v>
      </c>
      <c r="G974" s="47">
        <f t="shared" si="75"/>
        <v>0</v>
      </c>
      <c r="H974" s="28">
        <f>IF(ISERROR(GETPIVOTDATA("Sum of emp",'2010 County Business Patterns'!$J$2,"FIPS State and County Code",$A974,"fipstate",$B974,"fipscty",$C974,"naics","337124")),0,GETPIVOTDATA("Sum of emp",'2010 County Business Patterns'!$J$2,"FIPS State and County Code",$A974,"fipstate",$B974,"fipscty",$C974,"naics","337124"))</f>
        <v>0</v>
      </c>
      <c r="I974" s="28">
        <f>IF(ISERROR(GETPIVOTDATA("Sum of Midpoint",'2010 County Business Patterns'!$J$2,"FIPS State and County Code",$A974,"fipstate",$B974,"fipscty",$C974,"naics","337124")),0,GETPIVOTDATA("Sum of Midpoint",'2010 County Business Patterns'!$J$2,"FIPS State and County Code",$A974,"fipstate",$B974,"fipscty",$C974,"naics","337124"))</f>
        <v>0</v>
      </c>
      <c r="J974">
        <f>IF(ISERROR(VLOOKUP($B974,'2010 State Business Patterns'!$AN$3:$AR$55,2,FALSE)),0,VLOOKUP($B974,'2010 State Business Patterns'!$AN$3:$AR$55,2,FALSE))</f>
        <v>0</v>
      </c>
      <c r="K974" s="28">
        <f t="shared" si="76"/>
        <v>0</v>
      </c>
      <c r="L974" s="28">
        <f>IF(ISERROR(GETPIVOTDATA("Sum of emp",'2010 County Business Patterns'!$J$2,"FIPS State and County Code",$A974,"fipstate",$B974,"fipscty",$C974,"naics","337127")),0,GETPIVOTDATA("Sum of emp",'2010 County Business Patterns'!$J$2,"FIPS State and County Code",$A974,"fipstate",$B974,"fipscty",$C974,"naics","337127"))</f>
        <v>0</v>
      </c>
      <c r="M974" s="28">
        <f>IF(ISERROR(GETPIVOTDATA("Sum of Midpoint",'2010 County Business Patterns'!$J$2,"FIPS State and County Code",$A974,"fipstate",$B974,"fipscty",$C974,"naics","337127")),0,GETPIVOTDATA("Sum of Midpoint",'2010 County Business Patterns'!$J$2,"FIPS State and County Code",$A974,"fipstate",$B974,"fipscty",$C974,"naics","337127"))</f>
        <v>0</v>
      </c>
      <c r="N974">
        <f>IF(ISERROR(VLOOKUP($B974,'2010 State Business Patterns'!$AN$3:$AR$55,3,FALSE)),0,VLOOKUP($B974,'2010 State Business Patterns'!$AN$3:$AR$55,3,FALSE))</f>
        <v>0.71111111111111114</v>
      </c>
      <c r="O974" s="28">
        <f t="shared" si="77"/>
        <v>0</v>
      </c>
      <c r="P974" s="28">
        <f>IF(ISERROR(GETPIVOTDATA("Sum of emp",'2010 County Business Patterns'!$J$2,"FIPS State and County Code",$A974,"fipstate",$B974,"fipscty",$C974,"naics","337214")),0,GETPIVOTDATA("Sum of emp",'2010 County Business Patterns'!$J$2,"FIPS State and County Code",$A974,"fipstate",$B974,"fipscty",$C974,"naics","337214"))</f>
        <v>0</v>
      </c>
      <c r="Q974" s="28">
        <f>IF(ISERROR(GETPIVOTDATA("Sum of Midpoint",'2010 County Business Patterns'!$J$2,"FIPS State and County Code",$A974,"fipstate",$B974,"fipscty",$C974,"naics","337214")),0,GETPIVOTDATA("Sum of Midpoint",'2010 County Business Patterns'!$J$2,"FIPS State and County Code",$A974,"fipstate",$B974,"fipscty",$C974,"naics","337214"))</f>
        <v>0</v>
      </c>
      <c r="R974">
        <f>IF(ISERROR(VLOOKUP($B974,'2010 State Business Patterns'!$AN$3:$AR$55,4,FALSE)),0,VLOOKUP($B974,'2010 State Business Patterns'!$AN$3:$AR$55,4,FALSE))</f>
        <v>0.44040404040404041</v>
      </c>
      <c r="S974" s="28">
        <f t="shared" si="78"/>
        <v>0</v>
      </c>
      <c r="T974" s="28">
        <f>IF(ISERROR(GETPIVOTDATA("Sum of emp",'2010 County Business Patterns'!$J$2,"FIPS State and County Code",$A974,"fipstate",$B974,"fipscty",$C974,"naics","337215")),0,GETPIVOTDATA("Sum of emp",'2010 County Business Patterns'!$J$2,"FIPS State and County Code",$A974,"fipstate",$B974,"fipscty",$C974,"naics","337215"))</f>
        <v>0</v>
      </c>
      <c r="U974" s="28">
        <f>IF(ISERROR(GETPIVOTDATA("Sum of Midpoint",'2010 County Business Patterns'!$J$2,"FIPS State and County Code",$A974,"fipstate",$B974,"fipscty",$C974,"naics","337215")),0,GETPIVOTDATA("Sum of Midpoint",'2010 County Business Patterns'!$J$2,"FIPS State and County Code",$A974,"fipstate",$B974,"fipscty",$C974,"naics","337215"))</f>
        <v>0</v>
      </c>
      <c r="V974">
        <f>IF(ISERROR(VLOOKUP($B974,'2010 State Business Patterns'!$AN$3:$AR$55,5,FALSE)),0,VLOOKUP($B974,'2010 State Business Patterns'!$AN$3:$AR$55,5,FALSE))</f>
        <v>0.5</v>
      </c>
      <c r="W974" s="28">
        <f t="shared" si="79"/>
        <v>0</v>
      </c>
    </row>
    <row r="975" spans="1:23" hidden="1">
      <c r="A975" s="1" t="s">
        <v>3770</v>
      </c>
      <c r="B975" s="1" t="s">
        <v>1929</v>
      </c>
      <c r="C975" s="1" t="s">
        <v>1913</v>
      </c>
      <c r="D975" s="1" t="s">
        <v>2409</v>
      </c>
      <c r="E975" s="1" t="s">
        <v>2057</v>
      </c>
      <c r="F975" s="1" t="s">
        <v>3634</v>
      </c>
      <c r="G975" s="47">
        <f t="shared" si="75"/>
        <v>0</v>
      </c>
      <c r="H975" s="28">
        <f>IF(ISERROR(GETPIVOTDATA("Sum of emp",'2010 County Business Patterns'!$J$2,"FIPS State and County Code",$A975,"fipstate",$B975,"fipscty",$C975,"naics","337124")),0,GETPIVOTDATA("Sum of emp",'2010 County Business Patterns'!$J$2,"FIPS State and County Code",$A975,"fipstate",$B975,"fipscty",$C975,"naics","337124"))</f>
        <v>0</v>
      </c>
      <c r="I975" s="28">
        <f>IF(ISERROR(GETPIVOTDATA("Sum of Midpoint",'2010 County Business Patterns'!$J$2,"FIPS State and County Code",$A975,"fipstate",$B975,"fipscty",$C975,"naics","337124")),0,GETPIVOTDATA("Sum of Midpoint",'2010 County Business Patterns'!$J$2,"FIPS State and County Code",$A975,"fipstate",$B975,"fipscty",$C975,"naics","337124"))</f>
        <v>0</v>
      </c>
      <c r="J975">
        <f>IF(ISERROR(VLOOKUP($B975,'2010 State Business Patterns'!$AN$3:$AR$55,2,FALSE)),0,VLOOKUP($B975,'2010 State Business Patterns'!$AN$3:$AR$55,2,FALSE))</f>
        <v>0</v>
      </c>
      <c r="K975" s="28">
        <f t="shared" si="76"/>
        <v>0</v>
      </c>
      <c r="L975" s="28">
        <f>IF(ISERROR(GETPIVOTDATA("Sum of emp",'2010 County Business Patterns'!$J$2,"FIPS State and County Code",$A975,"fipstate",$B975,"fipscty",$C975,"naics","337127")),0,GETPIVOTDATA("Sum of emp",'2010 County Business Patterns'!$J$2,"FIPS State and County Code",$A975,"fipstate",$B975,"fipscty",$C975,"naics","337127"))</f>
        <v>0</v>
      </c>
      <c r="M975" s="28">
        <f>IF(ISERROR(GETPIVOTDATA("Sum of Midpoint",'2010 County Business Patterns'!$J$2,"FIPS State and County Code",$A975,"fipstate",$B975,"fipscty",$C975,"naics","337127")),0,GETPIVOTDATA("Sum of Midpoint",'2010 County Business Patterns'!$J$2,"FIPS State and County Code",$A975,"fipstate",$B975,"fipscty",$C975,"naics","337127"))</f>
        <v>0</v>
      </c>
      <c r="N975">
        <f>IF(ISERROR(VLOOKUP($B975,'2010 State Business Patterns'!$AN$3:$AR$55,3,FALSE)),0,VLOOKUP($B975,'2010 State Business Patterns'!$AN$3:$AR$55,3,FALSE))</f>
        <v>0.71111111111111114</v>
      </c>
      <c r="O975" s="28">
        <f t="shared" si="77"/>
        <v>0</v>
      </c>
      <c r="P975" s="28">
        <f>IF(ISERROR(GETPIVOTDATA("Sum of emp",'2010 County Business Patterns'!$J$2,"FIPS State and County Code",$A975,"fipstate",$B975,"fipscty",$C975,"naics","337214")),0,GETPIVOTDATA("Sum of emp",'2010 County Business Patterns'!$J$2,"FIPS State and County Code",$A975,"fipstate",$B975,"fipscty",$C975,"naics","337214"))</f>
        <v>0</v>
      </c>
      <c r="Q975" s="28">
        <f>IF(ISERROR(GETPIVOTDATA("Sum of Midpoint",'2010 County Business Patterns'!$J$2,"FIPS State and County Code",$A975,"fipstate",$B975,"fipscty",$C975,"naics","337214")),0,GETPIVOTDATA("Sum of Midpoint",'2010 County Business Patterns'!$J$2,"FIPS State and County Code",$A975,"fipstate",$B975,"fipscty",$C975,"naics","337214"))</f>
        <v>0</v>
      </c>
      <c r="R975">
        <f>IF(ISERROR(VLOOKUP($B975,'2010 State Business Patterns'!$AN$3:$AR$55,4,FALSE)),0,VLOOKUP($B975,'2010 State Business Patterns'!$AN$3:$AR$55,4,FALSE))</f>
        <v>0.44040404040404041</v>
      </c>
      <c r="S975" s="28">
        <f t="shared" si="78"/>
        <v>0</v>
      </c>
      <c r="T975" s="28">
        <f>IF(ISERROR(GETPIVOTDATA("Sum of emp",'2010 County Business Patterns'!$J$2,"FIPS State and County Code",$A975,"fipstate",$B975,"fipscty",$C975,"naics","337215")),0,GETPIVOTDATA("Sum of emp",'2010 County Business Patterns'!$J$2,"FIPS State and County Code",$A975,"fipstate",$B975,"fipscty",$C975,"naics","337215"))</f>
        <v>0</v>
      </c>
      <c r="U975" s="28">
        <f>IF(ISERROR(GETPIVOTDATA("Sum of Midpoint",'2010 County Business Patterns'!$J$2,"FIPS State and County Code",$A975,"fipstate",$B975,"fipscty",$C975,"naics","337215")),0,GETPIVOTDATA("Sum of Midpoint",'2010 County Business Patterns'!$J$2,"FIPS State and County Code",$A975,"fipstate",$B975,"fipscty",$C975,"naics","337215"))</f>
        <v>0</v>
      </c>
      <c r="V975">
        <f>IF(ISERROR(VLOOKUP($B975,'2010 State Business Patterns'!$AN$3:$AR$55,5,FALSE)),0,VLOOKUP($B975,'2010 State Business Patterns'!$AN$3:$AR$55,5,FALSE))</f>
        <v>0.5</v>
      </c>
      <c r="W975" s="28">
        <f t="shared" si="79"/>
        <v>0</v>
      </c>
    </row>
    <row r="976" spans="1:23">
      <c r="A976" s="1" t="s">
        <v>3771</v>
      </c>
      <c r="B976" s="1" t="s">
        <v>1929</v>
      </c>
      <c r="C976" s="1" t="s">
        <v>1922</v>
      </c>
      <c r="D976" s="1" t="s">
        <v>2666</v>
      </c>
      <c r="E976" s="1" t="s">
        <v>2057</v>
      </c>
      <c r="F976" s="1" t="s">
        <v>3634</v>
      </c>
      <c r="G976" s="47">
        <f t="shared" si="75"/>
        <v>36.333333333333336</v>
      </c>
      <c r="H976" s="28">
        <f>IF(ISERROR(GETPIVOTDATA("Sum of emp",'2010 County Business Patterns'!$J$2,"FIPS State and County Code",$A976,"fipstate",$B976,"fipscty",$C976,"naics","337124")),0,GETPIVOTDATA("Sum of emp",'2010 County Business Patterns'!$J$2,"FIPS State and County Code",$A976,"fipstate",$B976,"fipscty",$C976,"naics","337124"))</f>
        <v>0</v>
      </c>
      <c r="I976" s="28">
        <f>IF(ISERROR(GETPIVOTDATA("Sum of Midpoint",'2010 County Business Patterns'!$J$2,"FIPS State and County Code",$A976,"fipstate",$B976,"fipscty",$C976,"naics","337124")),0,GETPIVOTDATA("Sum of Midpoint",'2010 County Business Patterns'!$J$2,"FIPS State and County Code",$A976,"fipstate",$B976,"fipscty",$C976,"naics","337124"))</f>
        <v>0</v>
      </c>
      <c r="J976">
        <f>IF(ISERROR(VLOOKUP($B976,'2010 State Business Patterns'!$AN$3:$AR$55,2,FALSE)),0,VLOOKUP($B976,'2010 State Business Patterns'!$AN$3:$AR$55,2,FALSE))</f>
        <v>0</v>
      </c>
      <c r="K976" s="28">
        <f t="shared" si="76"/>
        <v>0</v>
      </c>
      <c r="L976" s="28">
        <f>IF(ISERROR(GETPIVOTDATA("Sum of emp",'2010 County Business Patterns'!$J$2,"FIPS State and County Code",$A976,"fipstate",$B976,"fipscty",$C976,"naics","337127")),0,GETPIVOTDATA("Sum of emp",'2010 County Business Patterns'!$J$2,"FIPS State and County Code",$A976,"fipstate",$B976,"fipscty",$C976,"naics","337127"))</f>
        <v>0</v>
      </c>
      <c r="M976" s="28">
        <f>IF(ISERROR(GETPIVOTDATA("Sum of Midpoint",'2010 County Business Patterns'!$J$2,"FIPS State and County Code",$A976,"fipstate",$B976,"fipscty",$C976,"naics","337127")),0,GETPIVOTDATA("Sum of Midpoint",'2010 County Business Patterns'!$J$2,"FIPS State and County Code",$A976,"fipstate",$B976,"fipscty",$C976,"naics","337127"))</f>
        <v>60</v>
      </c>
      <c r="N976">
        <f>IF(ISERROR(VLOOKUP($B976,'2010 State Business Patterns'!$AN$3:$AR$55,3,FALSE)),0,VLOOKUP($B976,'2010 State Business Patterns'!$AN$3:$AR$55,3,FALSE))</f>
        <v>0.71111111111111114</v>
      </c>
      <c r="O976" s="28">
        <f t="shared" si="77"/>
        <v>21.333333333333336</v>
      </c>
      <c r="P976" s="28">
        <f>IF(ISERROR(GETPIVOTDATA("Sum of emp",'2010 County Business Patterns'!$J$2,"FIPS State and County Code",$A976,"fipstate",$B976,"fipscty",$C976,"naics","337214")),0,GETPIVOTDATA("Sum of emp",'2010 County Business Patterns'!$J$2,"FIPS State and County Code",$A976,"fipstate",$B976,"fipscty",$C976,"naics","337214"))</f>
        <v>0</v>
      </c>
      <c r="Q976" s="28">
        <f>IF(ISERROR(GETPIVOTDATA("Sum of Midpoint",'2010 County Business Patterns'!$J$2,"FIPS State and County Code",$A976,"fipstate",$B976,"fipscty",$C976,"naics","337214")),0,GETPIVOTDATA("Sum of Midpoint",'2010 County Business Patterns'!$J$2,"FIPS State and County Code",$A976,"fipstate",$B976,"fipscty",$C976,"naics","337214"))</f>
        <v>0</v>
      </c>
      <c r="R976">
        <f>IF(ISERROR(VLOOKUP($B976,'2010 State Business Patterns'!$AN$3:$AR$55,4,FALSE)),0,VLOOKUP($B976,'2010 State Business Patterns'!$AN$3:$AR$55,4,FALSE))</f>
        <v>0.44040404040404041</v>
      </c>
      <c r="S976" s="28">
        <f t="shared" si="78"/>
        <v>0</v>
      </c>
      <c r="T976" s="28">
        <f>IF(ISERROR(GETPIVOTDATA("Sum of emp",'2010 County Business Patterns'!$J$2,"FIPS State and County Code",$A976,"fipstate",$B976,"fipscty",$C976,"naics","337215")),0,GETPIVOTDATA("Sum of emp",'2010 County Business Patterns'!$J$2,"FIPS State and County Code",$A976,"fipstate",$B976,"fipscty",$C976,"naics","337215"))</f>
        <v>0</v>
      </c>
      <c r="U976" s="28">
        <f>IF(ISERROR(GETPIVOTDATA("Sum of Midpoint",'2010 County Business Patterns'!$J$2,"FIPS State and County Code",$A976,"fipstate",$B976,"fipscty",$C976,"naics","337215")),0,GETPIVOTDATA("Sum of Midpoint",'2010 County Business Patterns'!$J$2,"FIPS State and County Code",$A976,"fipstate",$B976,"fipscty",$C976,"naics","337215"))</f>
        <v>60</v>
      </c>
      <c r="V976">
        <f>IF(ISERROR(VLOOKUP($B976,'2010 State Business Patterns'!$AN$3:$AR$55,5,FALSE)),0,VLOOKUP($B976,'2010 State Business Patterns'!$AN$3:$AR$55,5,FALSE))</f>
        <v>0.5</v>
      </c>
      <c r="W976" s="28">
        <f t="shared" si="79"/>
        <v>15</v>
      </c>
    </row>
    <row r="977" spans="1:23" hidden="1">
      <c r="A977" s="1" t="s">
        <v>3772</v>
      </c>
      <c r="B977" s="1" t="s">
        <v>1929</v>
      </c>
      <c r="C977" s="1" t="s">
        <v>1927</v>
      </c>
      <c r="D977" s="1" t="s">
        <v>3773</v>
      </c>
      <c r="E977" s="1" t="s">
        <v>2057</v>
      </c>
      <c r="F977" s="1" t="s">
        <v>3634</v>
      </c>
      <c r="G977" s="47">
        <f t="shared" si="75"/>
        <v>0</v>
      </c>
      <c r="H977" s="28">
        <f>IF(ISERROR(GETPIVOTDATA("Sum of emp",'2010 County Business Patterns'!$J$2,"FIPS State and County Code",$A977,"fipstate",$B977,"fipscty",$C977,"naics","337124")),0,GETPIVOTDATA("Sum of emp",'2010 County Business Patterns'!$J$2,"FIPS State and County Code",$A977,"fipstate",$B977,"fipscty",$C977,"naics","337124"))</f>
        <v>0</v>
      </c>
      <c r="I977" s="28">
        <f>IF(ISERROR(GETPIVOTDATA("Sum of Midpoint",'2010 County Business Patterns'!$J$2,"FIPS State and County Code",$A977,"fipstate",$B977,"fipscty",$C977,"naics","337124")),0,GETPIVOTDATA("Sum of Midpoint",'2010 County Business Patterns'!$J$2,"FIPS State and County Code",$A977,"fipstate",$B977,"fipscty",$C977,"naics","337124"))</f>
        <v>0</v>
      </c>
      <c r="J977">
        <f>IF(ISERROR(VLOOKUP($B977,'2010 State Business Patterns'!$AN$3:$AR$55,2,FALSE)),0,VLOOKUP($B977,'2010 State Business Patterns'!$AN$3:$AR$55,2,FALSE))</f>
        <v>0</v>
      </c>
      <c r="K977" s="28">
        <f t="shared" si="76"/>
        <v>0</v>
      </c>
      <c r="L977" s="28">
        <f>IF(ISERROR(GETPIVOTDATA("Sum of emp",'2010 County Business Patterns'!$J$2,"FIPS State and County Code",$A977,"fipstate",$B977,"fipscty",$C977,"naics","337127")),0,GETPIVOTDATA("Sum of emp",'2010 County Business Patterns'!$J$2,"FIPS State and County Code",$A977,"fipstate",$B977,"fipscty",$C977,"naics","337127"))</f>
        <v>0</v>
      </c>
      <c r="M977" s="28">
        <f>IF(ISERROR(GETPIVOTDATA("Sum of Midpoint",'2010 County Business Patterns'!$J$2,"FIPS State and County Code",$A977,"fipstate",$B977,"fipscty",$C977,"naics","337127")),0,GETPIVOTDATA("Sum of Midpoint",'2010 County Business Patterns'!$J$2,"FIPS State and County Code",$A977,"fipstate",$B977,"fipscty",$C977,"naics","337127"))</f>
        <v>0</v>
      </c>
      <c r="N977">
        <f>IF(ISERROR(VLOOKUP($B977,'2010 State Business Patterns'!$AN$3:$AR$55,3,FALSE)),0,VLOOKUP($B977,'2010 State Business Patterns'!$AN$3:$AR$55,3,FALSE))</f>
        <v>0.71111111111111114</v>
      </c>
      <c r="O977" s="28">
        <f t="shared" si="77"/>
        <v>0</v>
      </c>
      <c r="P977" s="28">
        <f>IF(ISERROR(GETPIVOTDATA("Sum of emp",'2010 County Business Patterns'!$J$2,"FIPS State and County Code",$A977,"fipstate",$B977,"fipscty",$C977,"naics","337214")),0,GETPIVOTDATA("Sum of emp",'2010 County Business Patterns'!$J$2,"FIPS State and County Code",$A977,"fipstate",$B977,"fipscty",$C977,"naics","337214"))</f>
        <v>0</v>
      </c>
      <c r="Q977" s="28">
        <f>IF(ISERROR(GETPIVOTDATA("Sum of Midpoint",'2010 County Business Patterns'!$J$2,"FIPS State and County Code",$A977,"fipstate",$B977,"fipscty",$C977,"naics","337214")),0,GETPIVOTDATA("Sum of Midpoint",'2010 County Business Patterns'!$J$2,"FIPS State and County Code",$A977,"fipstate",$B977,"fipscty",$C977,"naics","337214"))</f>
        <v>0</v>
      </c>
      <c r="R977">
        <f>IF(ISERROR(VLOOKUP($B977,'2010 State Business Patterns'!$AN$3:$AR$55,4,FALSE)),0,VLOOKUP($B977,'2010 State Business Patterns'!$AN$3:$AR$55,4,FALSE))</f>
        <v>0.44040404040404041</v>
      </c>
      <c r="S977" s="28">
        <f t="shared" si="78"/>
        <v>0</v>
      </c>
      <c r="T977" s="28">
        <f>IF(ISERROR(GETPIVOTDATA("Sum of emp",'2010 County Business Patterns'!$J$2,"FIPS State and County Code",$A977,"fipstate",$B977,"fipscty",$C977,"naics","337215")),0,GETPIVOTDATA("Sum of emp",'2010 County Business Patterns'!$J$2,"FIPS State and County Code",$A977,"fipstate",$B977,"fipscty",$C977,"naics","337215"))</f>
        <v>0</v>
      </c>
      <c r="U977" s="28">
        <f>IF(ISERROR(GETPIVOTDATA("Sum of Midpoint",'2010 County Business Patterns'!$J$2,"FIPS State and County Code",$A977,"fipstate",$B977,"fipscty",$C977,"naics","337215")),0,GETPIVOTDATA("Sum of Midpoint",'2010 County Business Patterns'!$J$2,"FIPS State and County Code",$A977,"fipstate",$B977,"fipscty",$C977,"naics","337215"))</f>
        <v>0</v>
      </c>
      <c r="V977">
        <f>IF(ISERROR(VLOOKUP($B977,'2010 State Business Patterns'!$AN$3:$AR$55,5,FALSE)),0,VLOOKUP($B977,'2010 State Business Patterns'!$AN$3:$AR$55,5,FALSE))</f>
        <v>0.5</v>
      </c>
      <c r="W977" s="28">
        <f t="shared" si="79"/>
        <v>0</v>
      </c>
    </row>
    <row r="978" spans="1:23">
      <c r="A978" s="1" t="s">
        <v>3774</v>
      </c>
      <c r="B978" s="1" t="s">
        <v>1929</v>
      </c>
      <c r="C978" s="1" t="s">
        <v>1874</v>
      </c>
      <c r="D978" s="1" t="s">
        <v>3775</v>
      </c>
      <c r="E978" s="1" t="s">
        <v>2057</v>
      </c>
      <c r="F978" s="1" t="s">
        <v>3634</v>
      </c>
      <c r="G978" s="47">
        <f t="shared" si="75"/>
        <v>18.555555555555557</v>
      </c>
      <c r="H978" s="28">
        <f>IF(ISERROR(GETPIVOTDATA("Sum of emp",'2010 County Business Patterns'!$J$2,"FIPS State and County Code",$A978,"fipstate",$B978,"fipscty",$C978,"naics","337124")),0,GETPIVOTDATA("Sum of emp",'2010 County Business Patterns'!$J$2,"FIPS State and County Code",$A978,"fipstate",$B978,"fipscty",$C978,"naics","337124"))</f>
        <v>0</v>
      </c>
      <c r="I978" s="28">
        <f>IF(ISERROR(GETPIVOTDATA("Sum of Midpoint",'2010 County Business Patterns'!$J$2,"FIPS State and County Code",$A978,"fipstate",$B978,"fipscty",$C978,"naics","337124")),0,GETPIVOTDATA("Sum of Midpoint",'2010 County Business Patterns'!$J$2,"FIPS State and County Code",$A978,"fipstate",$B978,"fipscty",$C978,"naics","337124"))</f>
        <v>0</v>
      </c>
      <c r="J978">
        <f>IF(ISERROR(VLOOKUP($B978,'2010 State Business Patterns'!$AN$3:$AR$55,2,FALSE)),0,VLOOKUP($B978,'2010 State Business Patterns'!$AN$3:$AR$55,2,FALSE))</f>
        <v>0</v>
      </c>
      <c r="K978" s="28">
        <f t="shared" si="76"/>
        <v>0</v>
      </c>
      <c r="L978" s="28">
        <f>IF(ISERROR(GETPIVOTDATA("Sum of emp",'2010 County Business Patterns'!$J$2,"FIPS State and County Code",$A978,"fipstate",$B978,"fipscty",$C978,"naics","337127")),0,GETPIVOTDATA("Sum of emp",'2010 County Business Patterns'!$J$2,"FIPS State and County Code",$A978,"fipstate",$B978,"fipscty",$C978,"naics","337127"))</f>
        <v>0</v>
      </c>
      <c r="M978" s="28">
        <f>IF(ISERROR(GETPIVOTDATA("Sum of Midpoint",'2010 County Business Patterns'!$J$2,"FIPS State and County Code",$A978,"fipstate",$B978,"fipscty",$C978,"naics","337127")),0,GETPIVOTDATA("Sum of Midpoint",'2010 County Business Patterns'!$J$2,"FIPS State and County Code",$A978,"fipstate",$B978,"fipscty",$C978,"naics","337127"))</f>
        <v>10</v>
      </c>
      <c r="N978">
        <f>IF(ISERROR(VLOOKUP($B978,'2010 State Business Patterns'!$AN$3:$AR$55,3,FALSE)),0,VLOOKUP($B978,'2010 State Business Patterns'!$AN$3:$AR$55,3,FALSE))</f>
        <v>0.71111111111111114</v>
      </c>
      <c r="O978" s="28">
        <f t="shared" si="77"/>
        <v>3.5555555555555558</v>
      </c>
      <c r="P978" s="28">
        <f>IF(ISERROR(GETPIVOTDATA("Sum of emp",'2010 County Business Patterns'!$J$2,"FIPS State and County Code",$A978,"fipstate",$B978,"fipscty",$C978,"naics","337214")),0,GETPIVOTDATA("Sum of emp",'2010 County Business Patterns'!$J$2,"FIPS State and County Code",$A978,"fipstate",$B978,"fipscty",$C978,"naics","337214"))</f>
        <v>0</v>
      </c>
      <c r="Q978" s="28">
        <f>IF(ISERROR(GETPIVOTDATA("Sum of Midpoint",'2010 County Business Patterns'!$J$2,"FIPS State and County Code",$A978,"fipstate",$B978,"fipscty",$C978,"naics","337214")),0,GETPIVOTDATA("Sum of Midpoint",'2010 County Business Patterns'!$J$2,"FIPS State and County Code",$A978,"fipstate",$B978,"fipscty",$C978,"naics","337214"))</f>
        <v>0</v>
      </c>
      <c r="R978">
        <f>IF(ISERROR(VLOOKUP($B978,'2010 State Business Patterns'!$AN$3:$AR$55,4,FALSE)),0,VLOOKUP($B978,'2010 State Business Patterns'!$AN$3:$AR$55,4,FALSE))</f>
        <v>0.44040404040404041</v>
      </c>
      <c r="S978" s="28">
        <f t="shared" si="78"/>
        <v>0</v>
      </c>
      <c r="T978" s="28">
        <f>IF(ISERROR(GETPIVOTDATA("Sum of emp",'2010 County Business Patterns'!$J$2,"FIPS State and County Code",$A978,"fipstate",$B978,"fipscty",$C978,"naics","337215")),0,GETPIVOTDATA("Sum of emp",'2010 County Business Patterns'!$J$2,"FIPS State and County Code",$A978,"fipstate",$B978,"fipscty",$C978,"naics","337215"))</f>
        <v>0</v>
      </c>
      <c r="U978" s="28">
        <f>IF(ISERROR(GETPIVOTDATA("Sum of Midpoint",'2010 County Business Patterns'!$J$2,"FIPS State and County Code",$A978,"fipstate",$B978,"fipscty",$C978,"naics","337215")),0,GETPIVOTDATA("Sum of Midpoint",'2010 County Business Patterns'!$J$2,"FIPS State and County Code",$A978,"fipstate",$B978,"fipscty",$C978,"naics","337215"))</f>
        <v>60</v>
      </c>
      <c r="V978">
        <f>IF(ISERROR(VLOOKUP($B978,'2010 State Business Patterns'!$AN$3:$AR$55,5,FALSE)),0,VLOOKUP($B978,'2010 State Business Patterns'!$AN$3:$AR$55,5,FALSE))</f>
        <v>0.5</v>
      </c>
      <c r="W978" s="28">
        <f t="shared" si="79"/>
        <v>15</v>
      </c>
    </row>
    <row r="979" spans="1:23" hidden="1">
      <c r="A979" s="1" t="s">
        <v>3776</v>
      </c>
      <c r="B979" s="1" t="s">
        <v>1929</v>
      </c>
      <c r="C979" s="1" t="s">
        <v>1875</v>
      </c>
      <c r="D979" s="1" t="s">
        <v>3777</v>
      </c>
      <c r="E979" s="1" t="s">
        <v>2057</v>
      </c>
      <c r="F979" s="1" t="s">
        <v>3634</v>
      </c>
      <c r="G979" s="47">
        <f t="shared" si="75"/>
        <v>0</v>
      </c>
      <c r="H979" s="28">
        <f>IF(ISERROR(GETPIVOTDATA("Sum of emp",'2010 County Business Patterns'!$J$2,"FIPS State and County Code",$A979,"fipstate",$B979,"fipscty",$C979,"naics","337124")),0,GETPIVOTDATA("Sum of emp",'2010 County Business Patterns'!$J$2,"FIPS State and County Code",$A979,"fipstate",$B979,"fipscty",$C979,"naics","337124"))</f>
        <v>0</v>
      </c>
      <c r="I979" s="28">
        <f>IF(ISERROR(GETPIVOTDATA("Sum of Midpoint",'2010 County Business Patterns'!$J$2,"FIPS State and County Code",$A979,"fipstate",$B979,"fipscty",$C979,"naics","337124")),0,GETPIVOTDATA("Sum of Midpoint",'2010 County Business Patterns'!$J$2,"FIPS State and County Code",$A979,"fipstate",$B979,"fipscty",$C979,"naics","337124"))</f>
        <v>0</v>
      </c>
      <c r="J979">
        <f>IF(ISERROR(VLOOKUP($B979,'2010 State Business Patterns'!$AN$3:$AR$55,2,FALSE)),0,VLOOKUP($B979,'2010 State Business Patterns'!$AN$3:$AR$55,2,FALSE))</f>
        <v>0</v>
      </c>
      <c r="K979" s="28">
        <f t="shared" si="76"/>
        <v>0</v>
      </c>
      <c r="L979" s="28">
        <f>IF(ISERROR(GETPIVOTDATA("Sum of emp",'2010 County Business Patterns'!$J$2,"FIPS State and County Code",$A979,"fipstate",$B979,"fipscty",$C979,"naics","337127")),0,GETPIVOTDATA("Sum of emp",'2010 County Business Patterns'!$J$2,"FIPS State and County Code",$A979,"fipstate",$B979,"fipscty",$C979,"naics","337127"))</f>
        <v>0</v>
      </c>
      <c r="M979" s="28">
        <f>IF(ISERROR(GETPIVOTDATA("Sum of Midpoint",'2010 County Business Patterns'!$J$2,"FIPS State and County Code",$A979,"fipstate",$B979,"fipscty",$C979,"naics","337127")),0,GETPIVOTDATA("Sum of Midpoint",'2010 County Business Patterns'!$J$2,"FIPS State and County Code",$A979,"fipstate",$B979,"fipscty",$C979,"naics","337127"))</f>
        <v>0</v>
      </c>
      <c r="N979">
        <f>IF(ISERROR(VLOOKUP($B979,'2010 State Business Patterns'!$AN$3:$AR$55,3,FALSE)),0,VLOOKUP($B979,'2010 State Business Patterns'!$AN$3:$AR$55,3,FALSE))</f>
        <v>0.71111111111111114</v>
      </c>
      <c r="O979" s="28">
        <f t="shared" si="77"/>
        <v>0</v>
      </c>
      <c r="P979" s="28">
        <f>IF(ISERROR(GETPIVOTDATA("Sum of emp",'2010 County Business Patterns'!$J$2,"FIPS State and County Code",$A979,"fipstate",$B979,"fipscty",$C979,"naics","337214")),0,GETPIVOTDATA("Sum of emp",'2010 County Business Patterns'!$J$2,"FIPS State and County Code",$A979,"fipstate",$B979,"fipscty",$C979,"naics","337214"))</f>
        <v>0</v>
      </c>
      <c r="Q979" s="28">
        <f>IF(ISERROR(GETPIVOTDATA("Sum of Midpoint",'2010 County Business Patterns'!$J$2,"FIPS State and County Code",$A979,"fipstate",$B979,"fipscty",$C979,"naics","337214")),0,GETPIVOTDATA("Sum of Midpoint",'2010 County Business Patterns'!$J$2,"FIPS State and County Code",$A979,"fipstate",$B979,"fipscty",$C979,"naics","337214"))</f>
        <v>0</v>
      </c>
      <c r="R979">
        <f>IF(ISERROR(VLOOKUP($B979,'2010 State Business Patterns'!$AN$3:$AR$55,4,FALSE)),0,VLOOKUP($B979,'2010 State Business Patterns'!$AN$3:$AR$55,4,FALSE))</f>
        <v>0.44040404040404041</v>
      </c>
      <c r="S979" s="28">
        <f t="shared" si="78"/>
        <v>0</v>
      </c>
      <c r="T979" s="28">
        <f>IF(ISERROR(GETPIVOTDATA("Sum of emp",'2010 County Business Patterns'!$J$2,"FIPS State and County Code",$A979,"fipstate",$B979,"fipscty",$C979,"naics","337215")),0,GETPIVOTDATA("Sum of emp",'2010 County Business Patterns'!$J$2,"FIPS State and County Code",$A979,"fipstate",$B979,"fipscty",$C979,"naics","337215"))</f>
        <v>0</v>
      </c>
      <c r="U979" s="28">
        <f>IF(ISERROR(GETPIVOTDATA("Sum of Midpoint",'2010 County Business Patterns'!$J$2,"FIPS State and County Code",$A979,"fipstate",$B979,"fipscty",$C979,"naics","337215")),0,GETPIVOTDATA("Sum of Midpoint",'2010 County Business Patterns'!$J$2,"FIPS State and County Code",$A979,"fipstate",$B979,"fipscty",$C979,"naics","337215"))</f>
        <v>0</v>
      </c>
      <c r="V979">
        <f>IF(ISERROR(VLOOKUP($B979,'2010 State Business Patterns'!$AN$3:$AR$55,5,FALSE)),0,VLOOKUP($B979,'2010 State Business Patterns'!$AN$3:$AR$55,5,FALSE))</f>
        <v>0.5</v>
      </c>
      <c r="W979" s="28">
        <f t="shared" si="79"/>
        <v>0</v>
      </c>
    </row>
    <row r="980" spans="1:23" hidden="1">
      <c r="A980" s="1" t="s">
        <v>3778</v>
      </c>
      <c r="B980" s="1" t="s">
        <v>1929</v>
      </c>
      <c r="C980" s="1" t="s">
        <v>1914</v>
      </c>
      <c r="D980" s="1" t="s">
        <v>3779</v>
      </c>
      <c r="E980" s="1" t="s">
        <v>2057</v>
      </c>
      <c r="F980" s="1" t="s">
        <v>3634</v>
      </c>
      <c r="G980" s="47">
        <f t="shared" si="75"/>
        <v>0</v>
      </c>
      <c r="H980" s="28">
        <f>IF(ISERROR(GETPIVOTDATA("Sum of emp",'2010 County Business Patterns'!$J$2,"FIPS State and County Code",$A980,"fipstate",$B980,"fipscty",$C980,"naics","337124")),0,GETPIVOTDATA("Sum of emp",'2010 County Business Patterns'!$J$2,"FIPS State and County Code",$A980,"fipstate",$B980,"fipscty",$C980,"naics","337124"))</f>
        <v>0</v>
      </c>
      <c r="I980" s="28">
        <f>IF(ISERROR(GETPIVOTDATA("Sum of Midpoint",'2010 County Business Patterns'!$J$2,"FIPS State and County Code",$A980,"fipstate",$B980,"fipscty",$C980,"naics","337124")),0,GETPIVOTDATA("Sum of Midpoint",'2010 County Business Patterns'!$J$2,"FIPS State and County Code",$A980,"fipstate",$B980,"fipscty",$C980,"naics","337124"))</f>
        <v>0</v>
      </c>
      <c r="J980">
        <f>IF(ISERROR(VLOOKUP($B980,'2010 State Business Patterns'!$AN$3:$AR$55,2,FALSE)),0,VLOOKUP($B980,'2010 State Business Patterns'!$AN$3:$AR$55,2,FALSE))</f>
        <v>0</v>
      </c>
      <c r="K980" s="28">
        <f t="shared" si="76"/>
        <v>0</v>
      </c>
      <c r="L980" s="28">
        <f>IF(ISERROR(GETPIVOTDATA("Sum of emp",'2010 County Business Patterns'!$J$2,"FIPS State and County Code",$A980,"fipstate",$B980,"fipscty",$C980,"naics","337127")),0,GETPIVOTDATA("Sum of emp",'2010 County Business Patterns'!$J$2,"FIPS State and County Code",$A980,"fipstate",$B980,"fipscty",$C980,"naics","337127"))</f>
        <v>0</v>
      </c>
      <c r="M980" s="28">
        <f>IF(ISERROR(GETPIVOTDATA("Sum of Midpoint",'2010 County Business Patterns'!$J$2,"FIPS State and County Code",$A980,"fipstate",$B980,"fipscty",$C980,"naics","337127")),0,GETPIVOTDATA("Sum of Midpoint",'2010 County Business Patterns'!$J$2,"FIPS State and County Code",$A980,"fipstate",$B980,"fipscty",$C980,"naics","337127"))</f>
        <v>0</v>
      </c>
      <c r="N980">
        <f>IF(ISERROR(VLOOKUP($B980,'2010 State Business Patterns'!$AN$3:$AR$55,3,FALSE)),0,VLOOKUP($B980,'2010 State Business Patterns'!$AN$3:$AR$55,3,FALSE))</f>
        <v>0.71111111111111114</v>
      </c>
      <c r="O980" s="28">
        <f t="shared" si="77"/>
        <v>0</v>
      </c>
      <c r="P980" s="28">
        <f>IF(ISERROR(GETPIVOTDATA("Sum of emp",'2010 County Business Patterns'!$J$2,"FIPS State and County Code",$A980,"fipstate",$B980,"fipscty",$C980,"naics","337214")),0,GETPIVOTDATA("Sum of emp",'2010 County Business Patterns'!$J$2,"FIPS State and County Code",$A980,"fipstate",$B980,"fipscty",$C980,"naics","337214"))</f>
        <v>0</v>
      </c>
      <c r="Q980" s="28">
        <f>IF(ISERROR(GETPIVOTDATA("Sum of Midpoint",'2010 County Business Patterns'!$J$2,"FIPS State and County Code",$A980,"fipstate",$B980,"fipscty",$C980,"naics","337214")),0,GETPIVOTDATA("Sum of Midpoint",'2010 County Business Patterns'!$J$2,"FIPS State and County Code",$A980,"fipstate",$B980,"fipscty",$C980,"naics","337214"))</f>
        <v>0</v>
      </c>
      <c r="R980">
        <f>IF(ISERROR(VLOOKUP($B980,'2010 State Business Patterns'!$AN$3:$AR$55,4,FALSE)),0,VLOOKUP($B980,'2010 State Business Patterns'!$AN$3:$AR$55,4,FALSE))</f>
        <v>0.44040404040404041</v>
      </c>
      <c r="S980" s="28">
        <f t="shared" si="78"/>
        <v>0</v>
      </c>
      <c r="T980" s="28">
        <f>IF(ISERROR(GETPIVOTDATA("Sum of emp",'2010 County Business Patterns'!$J$2,"FIPS State and County Code",$A980,"fipstate",$B980,"fipscty",$C980,"naics","337215")),0,GETPIVOTDATA("Sum of emp",'2010 County Business Patterns'!$J$2,"FIPS State and County Code",$A980,"fipstate",$B980,"fipscty",$C980,"naics","337215"))</f>
        <v>0</v>
      </c>
      <c r="U980" s="28">
        <f>IF(ISERROR(GETPIVOTDATA("Sum of Midpoint",'2010 County Business Patterns'!$J$2,"FIPS State and County Code",$A980,"fipstate",$B980,"fipscty",$C980,"naics","337215")),0,GETPIVOTDATA("Sum of Midpoint",'2010 County Business Patterns'!$J$2,"FIPS State and County Code",$A980,"fipstate",$B980,"fipscty",$C980,"naics","337215"))</f>
        <v>0</v>
      </c>
      <c r="V980">
        <f>IF(ISERROR(VLOOKUP($B980,'2010 State Business Patterns'!$AN$3:$AR$55,5,FALSE)),0,VLOOKUP($B980,'2010 State Business Patterns'!$AN$3:$AR$55,5,FALSE))</f>
        <v>0.5</v>
      </c>
      <c r="W980" s="28">
        <f t="shared" si="79"/>
        <v>0</v>
      </c>
    </row>
    <row r="981" spans="1:23" hidden="1">
      <c r="A981" s="1" t="s">
        <v>3780</v>
      </c>
      <c r="B981" s="1" t="s">
        <v>1929</v>
      </c>
      <c r="C981" s="1" t="s">
        <v>1915</v>
      </c>
      <c r="D981" s="1" t="s">
        <v>3781</v>
      </c>
      <c r="E981" s="1" t="s">
        <v>2057</v>
      </c>
      <c r="F981" s="1" t="s">
        <v>3634</v>
      </c>
      <c r="G981" s="47">
        <f t="shared" si="75"/>
        <v>0</v>
      </c>
      <c r="H981" s="28">
        <f>IF(ISERROR(GETPIVOTDATA("Sum of emp",'2010 County Business Patterns'!$J$2,"FIPS State and County Code",$A981,"fipstate",$B981,"fipscty",$C981,"naics","337124")),0,GETPIVOTDATA("Sum of emp",'2010 County Business Patterns'!$J$2,"FIPS State and County Code",$A981,"fipstate",$B981,"fipscty",$C981,"naics","337124"))</f>
        <v>0</v>
      </c>
      <c r="I981" s="28">
        <f>IF(ISERROR(GETPIVOTDATA("Sum of Midpoint",'2010 County Business Patterns'!$J$2,"FIPS State and County Code",$A981,"fipstate",$B981,"fipscty",$C981,"naics","337124")),0,GETPIVOTDATA("Sum of Midpoint",'2010 County Business Patterns'!$J$2,"FIPS State and County Code",$A981,"fipstate",$B981,"fipscty",$C981,"naics","337124"))</f>
        <v>0</v>
      </c>
      <c r="J981">
        <f>IF(ISERROR(VLOOKUP($B981,'2010 State Business Patterns'!$AN$3:$AR$55,2,FALSE)),0,VLOOKUP($B981,'2010 State Business Patterns'!$AN$3:$AR$55,2,FALSE))</f>
        <v>0</v>
      </c>
      <c r="K981" s="28">
        <f t="shared" si="76"/>
        <v>0</v>
      </c>
      <c r="L981" s="28">
        <f>IF(ISERROR(GETPIVOTDATA("Sum of emp",'2010 County Business Patterns'!$J$2,"FIPS State and County Code",$A981,"fipstate",$B981,"fipscty",$C981,"naics","337127")),0,GETPIVOTDATA("Sum of emp",'2010 County Business Patterns'!$J$2,"FIPS State and County Code",$A981,"fipstate",$B981,"fipscty",$C981,"naics","337127"))</f>
        <v>0</v>
      </c>
      <c r="M981" s="28">
        <f>IF(ISERROR(GETPIVOTDATA("Sum of Midpoint",'2010 County Business Patterns'!$J$2,"FIPS State and County Code",$A981,"fipstate",$B981,"fipscty",$C981,"naics","337127")),0,GETPIVOTDATA("Sum of Midpoint",'2010 County Business Patterns'!$J$2,"FIPS State and County Code",$A981,"fipstate",$B981,"fipscty",$C981,"naics","337127"))</f>
        <v>0</v>
      </c>
      <c r="N981">
        <f>IF(ISERROR(VLOOKUP($B981,'2010 State Business Patterns'!$AN$3:$AR$55,3,FALSE)),0,VLOOKUP($B981,'2010 State Business Patterns'!$AN$3:$AR$55,3,FALSE))</f>
        <v>0.71111111111111114</v>
      </c>
      <c r="O981" s="28">
        <f t="shared" si="77"/>
        <v>0</v>
      </c>
      <c r="P981" s="28">
        <f>IF(ISERROR(GETPIVOTDATA("Sum of emp",'2010 County Business Patterns'!$J$2,"FIPS State and County Code",$A981,"fipstate",$B981,"fipscty",$C981,"naics","337214")),0,GETPIVOTDATA("Sum of emp",'2010 County Business Patterns'!$J$2,"FIPS State and County Code",$A981,"fipstate",$B981,"fipscty",$C981,"naics","337214"))</f>
        <v>0</v>
      </c>
      <c r="Q981" s="28">
        <f>IF(ISERROR(GETPIVOTDATA("Sum of Midpoint",'2010 County Business Patterns'!$J$2,"FIPS State and County Code",$A981,"fipstate",$B981,"fipscty",$C981,"naics","337214")),0,GETPIVOTDATA("Sum of Midpoint",'2010 County Business Patterns'!$J$2,"FIPS State and County Code",$A981,"fipstate",$B981,"fipscty",$C981,"naics","337214"))</f>
        <v>0</v>
      </c>
      <c r="R981">
        <f>IF(ISERROR(VLOOKUP($B981,'2010 State Business Patterns'!$AN$3:$AR$55,4,FALSE)),0,VLOOKUP($B981,'2010 State Business Patterns'!$AN$3:$AR$55,4,FALSE))</f>
        <v>0.44040404040404041</v>
      </c>
      <c r="S981" s="28">
        <f t="shared" si="78"/>
        <v>0</v>
      </c>
      <c r="T981" s="28">
        <f>IF(ISERROR(GETPIVOTDATA("Sum of emp",'2010 County Business Patterns'!$J$2,"FIPS State and County Code",$A981,"fipstate",$B981,"fipscty",$C981,"naics","337215")),0,GETPIVOTDATA("Sum of emp",'2010 County Business Patterns'!$J$2,"FIPS State and County Code",$A981,"fipstate",$B981,"fipscty",$C981,"naics","337215"))</f>
        <v>0</v>
      </c>
      <c r="U981" s="28">
        <f>IF(ISERROR(GETPIVOTDATA("Sum of Midpoint",'2010 County Business Patterns'!$J$2,"FIPS State and County Code",$A981,"fipstate",$B981,"fipscty",$C981,"naics","337215")),0,GETPIVOTDATA("Sum of Midpoint",'2010 County Business Patterns'!$J$2,"FIPS State and County Code",$A981,"fipstate",$B981,"fipscty",$C981,"naics","337215"))</f>
        <v>0</v>
      </c>
      <c r="V981">
        <f>IF(ISERROR(VLOOKUP($B981,'2010 State Business Patterns'!$AN$3:$AR$55,5,FALSE)),0,VLOOKUP($B981,'2010 State Business Patterns'!$AN$3:$AR$55,5,FALSE))</f>
        <v>0.5</v>
      </c>
      <c r="W981" s="28">
        <f t="shared" si="79"/>
        <v>0</v>
      </c>
    </row>
    <row r="982" spans="1:23" hidden="1">
      <c r="A982" s="1" t="s">
        <v>3782</v>
      </c>
      <c r="B982" s="1" t="s">
        <v>1929</v>
      </c>
      <c r="C982" s="1" t="s">
        <v>1876</v>
      </c>
      <c r="D982" s="1" t="s">
        <v>3783</v>
      </c>
      <c r="E982" s="1" t="s">
        <v>2057</v>
      </c>
      <c r="F982" s="1" t="s">
        <v>3634</v>
      </c>
      <c r="G982" s="47">
        <f t="shared" si="75"/>
        <v>0</v>
      </c>
      <c r="H982" s="28">
        <f>IF(ISERROR(GETPIVOTDATA("Sum of emp",'2010 County Business Patterns'!$J$2,"FIPS State and County Code",$A982,"fipstate",$B982,"fipscty",$C982,"naics","337124")),0,GETPIVOTDATA("Sum of emp",'2010 County Business Patterns'!$J$2,"FIPS State and County Code",$A982,"fipstate",$B982,"fipscty",$C982,"naics","337124"))</f>
        <v>0</v>
      </c>
      <c r="I982" s="28">
        <f>IF(ISERROR(GETPIVOTDATA("Sum of Midpoint",'2010 County Business Patterns'!$J$2,"FIPS State and County Code",$A982,"fipstate",$B982,"fipscty",$C982,"naics","337124")),0,GETPIVOTDATA("Sum of Midpoint",'2010 County Business Patterns'!$J$2,"FIPS State and County Code",$A982,"fipstate",$B982,"fipscty",$C982,"naics","337124"))</f>
        <v>0</v>
      </c>
      <c r="J982">
        <f>IF(ISERROR(VLOOKUP($B982,'2010 State Business Patterns'!$AN$3:$AR$55,2,FALSE)),0,VLOOKUP($B982,'2010 State Business Patterns'!$AN$3:$AR$55,2,FALSE))</f>
        <v>0</v>
      </c>
      <c r="K982" s="28">
        <f t="shared" si="76"/>
        <v>0</v>
      </c>
      <c r="L982" s="28">
        <f>IF(ISERROR(GETPIVOTDATA("Sum of emp",'2010 County Business Patterns'!$J$2,"FIPS State and County Code",$A982,"fipstate",$B982,"fipscty",$C982,"naics","337127")),0,GETPIVOTDATA("Sum of emp",'2010 County Business Patterns'!$J$2,"FIPS State and County Code",$A982,"fipstate",$B982,"fipscty",$C982,"naics","337127"))</f>
        <v>0</v>
      </c>
      <c r="M982" s="28">
        <f>IF(ISERROR(GETPIVOTDATA("Sum of Midpoint",'2010 County Business Patterns'!$J$2,"FIPS State and County Code",$A982,"fipstate",$B982,"fipscty",$C982,"naics","337127")),0,GETPIVOTDATA("Sum of Midpoint",'2010 County Business Patterns'!$J$2,"FIPS State and County Code",$A982,"fipstate",$B982,"fipscty",$C982,"naics","337127"))</f>
        <v>0</v>
      </c>
      <c r="N982">
        <f>IF(ISERROR(VLOOKUP($B982,'2010 State Business Patterns'!$AN$3:$AR$55,3,FALSE)),0,VLOOKUP($B982,'2010 State Business Patterns'!$AN$3:$AR$55,3,FALSE))</f>
        <v>0.71111111111111114</v>
      </c>
      <c r="O982" s="28">
        <f t="shared" si="77"/>
        <v>0</v>
      </c>
      <c r="P982" s="28">
        <f>IF(ISERROR(GETPIVOTDATA("Sum of emp",'2010 County Business Patterns'!$J$2,"FIPS State and County Code",$A982,"fipstate",$B982,"fipscty",$C982,"naics","337214")),0,GETPIVOTDATA("Sum of emp",'2010 County Business Patterns'!$J$2,"FIPS State and County Code",$A982,"fipstate",$B982,"fipscty",$C982,"naics","337214"))</f>
        <v>0</v>
      </c>
      <c r="Q982" s="28">
        <f>IF(ISERROR(GETPIVOTDATA("Sum of Midpoint",'2010 County Business Patterns'!$J$2,"FIPS State and County Code",$A982,"fipstate",$B982,"fipscty",$C982,"naics","337214")),0,GETPIVOTDATA("Sum of Midpoint",'2010 County Business Patterns'!$J$2,"FIPS State and County Code",$A982,"fipstate",$B982,"fipscty",$C982,"naics","337214"))</f>
        <v>0</v>
      </c>
      <c r="R982">
        <f>IF(ISERROR(VLOOKUP($B982,'2010 State Business Patterns'!$AN$3:$AR$55,4,FALSE)),0,VLOOKUP($B982,'2010 State Business Patterns'!$AN$3:$AR$55,4,FALSE))</f>
        <v>0.44040404040404041</v>
      </c>
      <c r="S982" s="28">
        <f t="shared" si="78"/>
        <v>0</v>
      </c>
      <c r="T982" s="28">
        <f>IF(ISERROR(GETPIVOTDATA("Sum of emp",'2010 County Business Patterns'!$J$2,"FIPS State and County Code",$A982,"fipstate",$B982,"fipscty",$C982,"naics","337215")),0,GETPIVOTDATA("Sum of emp",'2010 County Business Patterns'!$J$2,"FIPS State and County Code",$A982,"fipstate",$B982,"fipscty",$C982,"naics","337215"))</f>
        <v>0</v>
      </c>
      <c r="U982" s="28">
        <f>IF(ISERROR(GETPIVOTDATA("Sum of Midpoint",'2010 County Business Patterns'!$J$2,"FIPS State and County Code",$A982,"fipstate",$B982,"fipscty",$C982,"naics","337215")),0,GETPIVOTDATA("Sum of Midpoint",'2010 County Business Patterns'!$J$2,"FIPS State and County Code",$A982,"fipstate",$B982,"fipscty",$C982,"naics","337215"))</f>
        <v>0</v>
      </c>
      <c r="V982">
        <f>IF(ISERROR(VLOOKUP($B982,'2010 State Business Patterns'!$AN$3:$AR$55,5,FALSE)),0,VLOOKUP($B982,'2010 State Business Patterns'!$AN$3:$AR$55,5,FALSE))</f>
        <v>0.5</v>
      </c>
      <c r="W982" s="28">
        <f t="shared" si="79"/>
        <v>0</v>
      </c>
    </row>
    <row r="983" spans="1:23" hidden="1">
      <c r="A983" s="1" t="s">
        <v>3784</v>
      </c>
      <c r="B983" s="1" t="s">
        <v>1929</v>
      </c>
      <c r="C983" s="1" t="s">
        <v>1877</v>
      </c>
      <c r="D983" s="1" t="s">
        <v>3785</v>
      </c>
      <c r="E983" s="1" t="s">
        <v>2057</v>
      </c>
      <c r="F983" s="1" t="s">
        <v>3634</v>
      </c>
      <c r="G983" s="47">
        <f t="shared" si="75"/>
        <v>0</v>
      </c>
      <c r="H983" s="28">
        <f>IF(ISERROR(GETPIVOTDATA("Sum of emp",'2010 County Business Patterns'!$J$2,"FIPS State and County Code",$A983,"fipstate",$B983,"fipscty",$C983,"naics","337124")),0,GETPIVOTDATA("Sum of emp",'2010 County Business Patterns'!$J$2,"FIPS State and County Code",$A983,"fipstate",$B983,"fipscty",$C983,"naics","337124"))</f>
        <v>0</v>
      </c>
      <c r="I983" s="28">
        <f>IF(ISERROR(GETPIVOTDATA("Sum of Midpoint",'2010 County Business Patterns'!$J$2,"FIPS State and County Code",$A983,"fipstate",$B983,"fipscty",$C983,"naics","337124")),0,GETPIVOTDATA("Sum of Midpoint",'2010 County Business Patterns'!$J$2,"FIPS State and County Code",$A983,"fipstate",$B983,"fipscty",$C983,"naics","337124"))</f>
        <v>0</v>
      </c>
      <c r="J983">
        <f>IF(ISERROR(VLOOKUP($B983,'2010 State Business Patterns'!$AN$3:$AR$55,2,FALSE)),0,VLOOKUP($B983,'2010 State Business Patterns'!$AN$3:$AR$55,2,FALSE))</f>
        <v>0</v>
      </c>
      <c r="K983" s="28">
        <f t="shared" si="76"/>
        <v>0</v>
      </c>
      <c r="L983" s="28">
        <f>IF(ISERROR(GETPIVOTDATA("Sum of emp",'2010 County Business Patterns'!$J$2,"FIPS State and County Code",$A983,"fipstate",$B983,"fipscty",$C983,"naics","337127")),0,GETPIVOTDATA("Sum of emp",'2010 County Business Patterns'!$J$2,"FIPS State and County Code",$A983,"fipstate",$B983,"fipscty",$C983,"naics","337127"))</f>
        <v>0</v>
      </c>
      <c r="M983" s="28">
        <f>IF(ISERROR(GETPIVOTDATA("Sum of Midpoint",'2010 County Business Patterns'!$J$2,"FIPS State and County Code",$A983,"fipstate",$B983,"fipscty",$C983,"naics","337127")),0,GETPIVOTDATA("Sum of Midpoint",'2010 County Business Patterns'!$J$2,"FIPS State and County Code",$A983,"fipstate",$B983,"fipscty",$C983,"naics","337127"))</f>
        <v>0</v>
      </c>
      <c r="N983">
        <f>IF(ISERROR(VLOOKUP($B983,'2010 State Business Patterns'!$AN$3:$AR$55,3,FALSE)),0,VLOOKUP($B983,'2010 State Business Patterns'!$AN$3:$AR$55,3,FALSE))</f>
        <v>0.71111111111111114</v>
      </c>
      <c r="O983" s="28">
        <f t="shared" si="77"/>
        <v>0</v>
      </c>
      <c r="P983" s="28">
        <f>IF(ISERROR(GETPIVOTDATA("Sum of emp",'2010 County Business Patterns'!$J$2,"FIPS State and County Code",$A983,"fipstate",$B983,"fipscty",$C983,"naics","337214")),0,GETPIVOTDATA("Sum of emp",'2010 County Business Patterns'!$J$2,"FIPS State and County Code",$A983,"fipstate",$B983,"fipscty",$C983,"naics","337214"))</f>
        <v>0</v>
      </c>
      <c r="Q983" s="28">
        <f>IF(ISERROR(GETPIVOTDATA("Sum of Midpoint",'2010 County Business Patterns'!$J$2,"FIPS State and County Code",$A983,"fipstate",$B983,"fipscty",$C983,"naics","337214")),0,GETPIVOTDATA("Sum of Midpoint",'2010 County Business Patterns'!$J$2,"FIPS State and County Code",$A983,"fipstate",$B983,"fipscty",$C983,"naics","337214"))</f>
        <v>0</v>
      </c>
      <c r="R983">
        <f>IF(ISERROR(VLOOKUP($B983,'2010 State Business Patterns'!$AN$3:$AR$55,4,FALSE)),0,VLOOKUP($B983,'2010 State Business Patterns'!$AN$3:$AR$55,4,FALSE))</f>
        <v>0.44040404040404041</v>
      </c>
      <c r="S983" s="28">
        <f t="shared" si="78"/>
        <v>0</v>
      </c>
      <c r="T983" s="28">
        <f>IF(ISERROR(GETPIVOTDATA("Sum of emp",'2010 County Business Patterns'!$J$2,"FIPS State and County Code",$A983,"fipstate",$B983,"fipscty",$C983,"naics","337215")),0,GETPIVOTDATA("Sum of emp",'2010 County Business Patterns'!$J$2,"FIPS State and County Code",$A983,"fipstate",$B983,"fipscty",$C983,"naics","337215"))</f>
        <v>0</v>
      </c>
      <c r="U983" s="28">
        <f>IF(ISERROR(GETPIVOTDATA("Sum of Midpoint",'2010 County Business Patterns'!$J$2,"FIPS State and County Code",$A983,"fipstate",$B983,"fipscty",$C983,"naics","337215")),0,GETPIVOTDATA("Sum of Midpoint",'2010 County Business Patterns'!$J$2,"FIPS State and County Code",$A983,"fipstate",$B983,"fipscty",$C983,"naics","337215"))</f>
        <v>0</v>
      </c>
      <c r="V983">
        <f>IF(ISERROR(VLOOKUP($B983,'2010 State Business Patterns'!$AN$3:$AR$55,5,FALSE)),0,VLOOKUP($B983,'2010 State Business Patterns'!$AN$3:$AR$55,5,FALSE))</f>
        <v>0.5</v>
      </c>
      <c r="W983" s="28">
        <f t="shared" si="79"/>
        <v>0</v>
      </c>
    </row>
    <row r="984" spans="1:23" hidden="1">
      <c r="A984" s="1" t="s">
        <v>3786</v>
      </c>
      <c r="B984" s="1" t="s">
        <v>1929</v>
      </c>
      <c r="C984" s="1" t="s">
        <v>1951</v>
      </c>
      <c r="D984" s="1" t="s">
        <v>3787</v>
      </c>
      <c r="E984" s="1" t="s">
        <v>2057</v>
      </c>
      <c r="F984" s="1" t="s">
        <v>3634</v>
      </c>
      <c r="G984" s="47">
        <f t="shared" si="75"/>
        <v>0</v>
      </c>
      <c r="H984" s="28">
        <f>IF(ISERROR(GETPIVOTDATA("Sum of emp",'2010 County Business Patterns'!$J$2,"FIPS State and County Code",$A984,"fipstate",$B984,"fipscty",$C984,"naics","337124")),0,GETPIVOTDATA("Sum of emp",'2010 County Business Patterns'!$J$2,"FIPS State and County Code",$A984,"fipstate",$B984,"fipscty",$C984,"naics","337124"))</f>
        <v>0</v>
      </c>
      <c r="I984" s="28">
        <f>IF(ISERROR(GETPIVOTDATA("Sum of Midpoint",'2010 County Business Patterns'!$J$2,"FIPS State and County Code",$A984,"fipstate",$B984,"fipscty",$C984,"naics","337124")),0,GETPIVOTDATA("Sum of Midpoint",'2010 County Business Patterns'!$J$2,"FIPS State and County Code",$A984,"fipstate",$B984,"fipscty",$C984,"naics","337124"))</f>
        <v>0</v>
      </c>
      <c r="J984">
        <f>IF(ISERROR(VLOOKUP($B984,'2010 State Business Patterns'!$AN$3:$AR$55,2,FALSE)),0,VLOOKUP($B984,'2010 State Business Patterns'!$AN$3:$AR$55,2,FALSE))</f>
        <v>0</v>
      </c>
      <c r="K984" s="28">
        <f t="shared" si="76"/>
        <v>0</v>
      </c>
      <c r="L984" s="28">
        <f>IF(ISERROR(GETPIVOTDATA("Sum of emp",'2010 County Business Patterns'!$J$2,"FIPS State and County Code",$A984,"fipstate",$B984,"fipscty",$C984,"naics","337127")),0,GETPIVOTDATA("Sum of emp",'2010 County Business Patterns'!$J$2,"FIPS State and County Code",$A984,"fipstate",$B984,"fipscty",$C984,"naics","337127"))</f>
        <v>0</v>
      </c>
      <c r="M984" s="28">
        <f>IF(ISERROR(GETPIVOTDATA("Sum of Midpoint",'2010 County Business Patterns'!$J$2,"FIPS State and County Code",$A984,"fipstate",$B984,"fipscty",$C984,"naics","337127")),0,GETPIVOTDATA("Sum of Midpoint",'2010 County Business Patterns'!$J$2,"FIPS State and County Code",$A984,"fipstate",$B984,"fipscty",$C984,"naics","337127"))</f>
        <v>0</v>
      </c>
      <c r="N984">
        <f>IF(ISERROR(VLOOKUP($B984,'2010 State Business Patterns'!$AN$3:$AR$55,3,FALSE)),0,VLOOKUP($B984,'2010 State Business Patterns'!$AN$3:$AR$55,3,FALSE))</f>
        <v>0.71111111111111114</v>
      </c>
      <c r="O984" s="28">
        <f t="shared" si="77"/>
        <v>0</v>
      </c>
      <c r="P984" s="28">
        <f>IF(ISERROR(GETPIVOTDATA("Sum of emp",'2010 County Business Patterns'!$J$2,"FIPS State and County Code",$A984,"fipstate",$B984,"fipscty",$C984,"naics","337214")),0,GETPIVOTDATA("Sum of emp",'2010 County Business Patterns'!$J$2,"FIPS State and County Code",$A984,"fipstate",$B984,"fipscty",$C984,"naics","337214"))</f>
        <v>0</v>
      </c>
      <c r="Q984" s="28">
        <f>IF(ISERROR(GETPIVOTDATA("Sum of Midpoint",'2010 County Business Patterns'!$J$2,"FIPS State and County Code",$A984,"fipstate",$B984,"fipscty",$C984,"naics","337214")),0,GETPIVOTDATA("Sum of Midpoint",'2010 County Business Patterns'!$J$2,"FIPS State and County Code",$A984,"fipstate",$B984,"fipscty",$C984,"naics","337214"))</f>
        <v>0</v>
      </c>
      <c r="R984">
        <f>IF(ISERROR(VLOOKUP($B984,'2010 State Business Patterns'!$AN$3:$AR$55,4,FALSE)),0,VLOOKUP($B984,'2010 State Business Patterns'!$AN$3:$AR$55,4,FALSE))</f>
        <v>0.44040404040404041</v>
      </c>
      <c r="S984" s="28">
        <f t="shared" si="78"/>
        <v>0</v>
      </c>
      <c r="T984" s="28">
        <f>IF(ISERROR(GETPIVOTDATA("Sum of emp",'2010 County Business Patterns'!$J$2,"FIPS State and County Code",$A984,"fipstate",$B984,"fipscty",$C984,"naics","337215")),0,GETPIVOTDATA("Sum of emp",'2010 County Business Patterns'!$J$2,"FIPS State and County Code",$A984,"fipstate",$B984,"fipscty",$C984,"naics","337215"))</f>
        <v>0</v>
      </c>
      <c r="U984" s="28">
        <f>IF(ISERROR(GETPIVOTDATA("Sum of Midpoint",'2010 County Business Patterns'!$J$2,"FIPS State and County Code",$A984,"fipstate",$B984,"fipscty",$C984,"naics","337215")),0,GETPIVOTDATA("Sum of Midpoint",'2010 County Business Patterns'!$J$2,"FIPS State and County Code",$A984,"fipstate",$B984,"fipscty",$C984,"naics","337215"))</f>
        <v>0</v>
      </c>
      <c r="V984">
        <f>IF(ISERROR(VLOOKUP($B984,'2010 State Business Patterns'!$AN$3:$AR$55,5,FALSE)),0,VLOOKUP($B984,'2010 State Business Patterns'!$AN$3:$AR$55,5,FALSE))</f>
        <v>0.5</v>
      </c>
      <c r="W984" s="28">
        <f t="shared" si="79"/>
        <v>0</v>
      </c>
    </row>
    <row r="985" spans="1:23" hidden="1">
      <c r="A985" s="1" t="s">
        <v>3788</v>
      </c>
      <c r="B985" s="1" t="s">
        <v>1929</v>
      </c>
      <c r="C985" s="1" t="s">
        <v>1960</v>
      </c>
      <c r="D985" s="1" t="s">
        <v>3789</v>
      </c>
      <c r="E985" s="1" t="s">
        <v>2057</v>
      </c>
      <c r="F985" s="1" t="s">
        <v>3634</v>
      </c>
      <c r="G985" s="47">
        <f t="shared" si="75"/>
        <v>0</v>
      </c>
      <c r="H985" s="28">
        <f>IF(ISERROR(GETPIVOTDATA("Sum of emp",'2010 County Business Patterns'!$J$2,"FIPS State and County Code",$A985,"fipstate",$B985,"fipscty",$C985,"naics","337124")),0,GETPIVOTDATA("Sum of emp",'2010 County Business Patterns'!$J$2,"FIPS State and County Code",$A985,"fipstate",$B985,"fipscty",$C985,"naics","337124"))</f>
        <v>0</v>
      </c>
      <c r="I985" s="28">
        <f>IF(ISERROR(GETPIVOTDATA("Sum of Midpoint",'2010 County Business Patterns'!$J$2,"FIPS State and County Code",$A985,"fipstate",$B985,"fipscty",$C985,"naics","337124")),0,GETPIVOTDATA("Sum of Midpoint",'2010 County Business Patterns'!$J$2,"FIPS State and County Code",$A985,"fipstate",$B985,"fipscty",$C985,"naics","337124"))</f>
        <v>0</v>
      </c>
      <c r="J985">
        <f>IF(ISERROR(VLOOKUP($B985,'2010 State Business Patterns'!$AN$3:$AR$55,2,FALSE)),0,VLOOKUP($B985,'2010 State Business Patterns'!$AN$3:$AR$55,2,FALSE))</f>
        <v>0</v>
      </c>
      <c r="K985" s="28">
        <f t="shared" si="76"/>
        <v>0</v>
      </c>
      <c r="L985" s="28">
        <f>IF(ISERROR(GETPIVOTDATA("Sum of emp",'2010 County Business Patterns'!$J$2,"FIPS State and County Code",$A985,"fipstate",$B985,"fipscty",$C985,"naics","337127")),0,GETPIVOTDATA("Sum of emp",'2010 County Business Patterns'!$J$2,"FIPS State and County Code",$A985,"fipstate",$B985,"fipscty",$C985,"naics","337127"))</f>
        <v>0</v>
      </c>
      <c r="M985" s="28">
        <f>IF(ISERROR(GETPIVOTDATA("Sum of Midpoint",'2010 County Business Patterns'!$J$2,"FIPS State and County Code",$A985,"fipstate",$B985,"fipscty",$C985,"naics","337127")),0,GETPIVOTDATA("Sum of Midpoint",'2010 County Business Patterns'!$J$2,"FIPS State and County Code",$A985,"fipstate",$B985,"fipscty",$C985,"naics","337127"))</f>
        <v>0</v>
      </c>
      <c r="N985">
        <f>IF(ISERROR(VLOOKUP($B985,'2010 State Business Patterns'!$AN$3:$AR$55,3,FALSE)),0,VLOOKUP($B985,'2010 State Business Patterns'!$AN$3:$AR$55,3,FALSE))</f>
        <v>0.71111111111111114</v>
      </c>
      <c r="O985" s="28">
        <f t="shared" si="77"/>
        <v>0</v>
      </c>
      <c r="P985" s="28">
        <f>IF(ISERROR(GETPIVOTDATA("Sum of emp",'2010 County Business Patterns'!$J$2,"FIPS State and County Code",$A985,"fipstate",$B985,"fipscty",$C985,"naics","337214")),0,GETPIVOTDATA("Sum of emp",'2010 County Business Patterns'!$J$2,"FIPS State and County Code",$A985,"fipstate",$B985,"fipscty",$C985,"naics","337214"))</f>
        <v>0</v>
      </c>
      <c r="Q985" s="28">
        <f>IF(ISERROR(GETPIVOTDATA("Sum of Midpoint",'2010 County Business Patterns'!$J$2,"FIPS State and County Code",$A985,"fipstate",$B985,"fipscty",$C985,"naics","337214")),0,GETPIVOTDATA("Sum of Midpoint",'2010 County Business Patterns'!$J$2,"FIPS State and County Code",$A985,"fipstate",$B985,"fipscty",$C985,"naics","337214"))</f>
        <v>0</v>
      </c>
      <c r="R985">
        <f>IF(ISERROR(VLOOKUP($B985,'2010 State Business Patterns'!$AN$3:$AR$55,4,FALSE)),0,VLOOKUP($B985,'2010 State Business Patterns'!$AN$3:$AR$55,4,FALSE))</f>
        <v>0.44040404040404041</v>
      </c>
      <c r="S985" s="28">
        <f t="shared" si="78"/>
        <v>0</v>
      </c>
      <c r="T985" s="28">
        <f>IF(ISERROR(GETPIVOTDATA("Sum of emp",'2010 County Business Patterns'!$J$2,"FIPS State and County Code",$A985,"fipstate",$B985,"fipscty",$C985,"naics","337215")),0,GETPIVOTDATA("Sum of emp",'2010 County Business Patterns'!$J$2,"FIPS State and County Code",$A985,"fipstate",$B985,"fipscty",$C985,"naics","337215"))</f>
        <v>0</v>
      </c>
      <c r="U985" s="28">
        <f>IF(ISERROR(GETPIVOTDATA("Sum of Midpoint",'2010 County Business Patterns'!$J$2,"FIPS State and County Code",$A985,"fipstate",$B985,"fipscty",$C985,"naics","337215")),0,GETPIVOTDATA("Sum of Midpoint",'2010 County Business Patterns'!$J$2,"FIPS State and County Code",$A985,"fipstate",$B985,"fipscty",$C985,"naics","337215"))</f>
        <v>0</v>
      </c>
      <c r="V985">
        <f>IF(ISERROR(VLOOKUP($B985,'2010 State Business Patterns'!$AN$3:$AR$55,5,FALSE)),0,VLOOKUP($B985,'2010 State Business Patterns'!$AN$3:$AR$55,5,FALSE))</f>
        <v>0.5</v>
      </c>
      <c r="W985" s="28">
        <f t="shared" si="79"/>
        <v>0</v>
      </c>
    </row>
    <row r="986" spans="1:23" hidden="1">
      <c r="A986" s="1" t="s">
        <v>3790</v>
      </c>
      <c r="B986" s="1" t="s">
        <v>1929</v>
      </c>
      <c r="C986" s="1" t="s">
        <v>1928</v>
      </c>
      <c r="D986" s="1" t="s">
        <v>3057</v>
      </c>
      <c r="E986" s="1" t="s">
        <v>2057</v>
      </c>
      <c r="F986" s="1" t="s">
        <v>3634</v>
      </c>
      <c r="G986" s="47">
        <f t="shared" si="75"/>
        <v>0</v>
      </c>
      <c r="H986" s="28">
        <f>IF(ISERROR(GETPIVOTDATA("Sum of emp",'2010 County Business Patterns'!$J$2,"FIPS State and County Code",$A986,"fipstate",$B986,"fipscty",$C986,"naics","337124")),0,GETPIVOTDATA("Sum of emp",'2010 County Business Patterns'!$J$2,"FIPS State and County Code",$A986,"fipstate",$B986,"fipscty",$C986,"naics","337124"))</f>
        <v>0</v>
      </c>
      <c r="I986" s="28">
        <f>IF(ISERROR(GETPIVOTDATA("Sum of Midpoint",'2010 County Business Patterns'!$J$2,"FIPS State and County Code",$A986,"fipstate",$B986,"fipscty",$C986,"naics","337124")),0,GETPIVOTDATA("Sum of Midpoint",'2010 County Business Patterns'!$J$2,"FIPS State and County Code",$A986,"fipstate",$B986,"fipscty",$C986,"naics","337124"))</f>
        <v>0</v>
      </c>
      <c r="J986">
        <f>IF(ISERROR(VLOOKUP($B986,'2010 State Business Patterns'!$AN$3:$AR$55,2,FALSE)),0,VLOOKUP($B986,'2010 State Business Patterns'!$AN$3:$AR$55,2,FALSE))</f>
        <v>0</v>
      </c>
      <c r="K986" s="28">
        <f t="shared" si="76"/>
        <v>0</v>
      </c>
      <c r="L986" s="28">
        <f>IF(ISERROR(GETPIVOTDATA("Sum of emp",'2010 County Business Patterns'!$J$2,"FIPS State and County Code",$A986,"fipstate",$B986,"fipscty",$C986,"naics","337127")),0,GETPIVOTDATA("Sum of emp",'2010 County Business Patterns'!$J$2,"FIPS State and County Code",$A986,"fipstate",$B986,"fipscty",$C986,"naics","337127"))</f>
        <v>0</v>
      </c>
      <c r="M986" s="28">
        <f>IF(ISERROR(GETPIVOTDATA("Sum of Midpoint",'2010 County Business Patterns'!$J$2,"FIPS State and County Code",$A986,"fipstate",$B986,"fipscty",$C986,"naics","337127")),0,GETPIVOTDATA("Sum of Midpoint",'2010 County Business Patterns'!$J$2,"FIPS State and County Code",$A986,"fipstate",$B986,"fipscty",$C986,"naics","337127"))</f>
        <v>0</v>
      </c>
      <c r="N986">
        <f>IF(ISERROR(VLOOKUP($B986,'2010 State Business Patterns'!$AN$3:$AR$55,3,FALSE)),0,VLOOKUP($B986,'2010 State Business Patterns'!$AN$3:$AR$55,3,FALSE))</f>
        <v>0.71111111111111114</v>
      </c>
      <c r="O986" s="28">
        <f t="shared" si="77"/>
        <v>0</v>
      </c>
      <c r="P986" s="28">
        <f>IF(ISERROR(GETPIVOTDATA("Sum of emp",'2010 County Business Patterns'!$J$2,"FIPS State and County Code",$A986,"fipstate",$B986,"fipscty",$C986,"naics","337214")),0,GETPIVOTDATA("Sum of emp",'2010 County Business Patterns'!$J$2,"FIPS State and County Code",$A986,"fipstate",$B986,"fipscty",$C986,"naics","337214"))</f>
        <v>0</v>
      </c>
      <c r="Q986" s="28">
        <f>IF(ISERROR(GETPIVOTDATA("Sum of Midpoint",'2010 County Business Patterns'!$J$2,"FIPS State and County Code",$A986,"fipstate",$B986,"fipscty",$C986,"naics","337214")),0,GETPIVOTDATA("Sum of Midpoint",'2010 County Business Patterns'!$J$2,"FIPS State and County Code",$A986,"fipstate",$B986,"fipscty",$C986,"naics","337214"))</f>
        <v>0</v>
      </c>
      <c r="R986">
        <f>IF(ISERROR(VLOOKUP($B986,'2010 State Business Patterns'!$AN$3:$AR$55,4,FALSE)),0,VLOOKUP($B986,'2010 State Business Patterns'!$AN$3:$AR$55,4,FALSE))</f>
        <v>0.44040404040404041</v>
      </c>
      <c r="S986" s="28">
        <f t="shared" si="78"/>
        <v>0</v>
      </c>
      <c r="T986" s="28">
        <f>IF(ISERROR(GETPIVOTDATA("Sum of emp",'2010 County Business Patterns'!$J$2,"FIPS State and County Code",$A986,"fipstate",$B986,"fipscty",$C986,"naics","337215")),0,GETPIVOTDATA("Sum of emp",'2010 County Business Patterns'!$J$2,"FIPS State and County Code",$A986,"fipstate",$B986,"fipscty",$C986,"naics","337215"))</f>
        <v>0</v>
      </c>
      <c r="U986" s="28">
        <f>IF(ISERROR(GETPIVOTDATA("Sum of Midpoint",'2010 County Business Patterns'!$J$2,"FIPS State and County Code",$A986,"fipstate",$B986,"fipscty",$C986,"naics","337215")),0,GETPIVOTDATA("Sum of Midpoint",'2010 County Business Patterns'!$J$2,"FIPS State and County Code",$A986,"fipstate",$B986,"fipscty",$C986,"naics","337215"))</f>
        <v>0</v>
      </c>
      <c r="V986">
        <f>IF(ISERROR(VLOOKUP($B986,'2010 State Business Patterns'!$AN$3:$AR$55,5,FALSE)),0,VLOOKUP($B986,'2010 State Business Patterns'!$AN$3:$AR$55,5,FALSE))</f>
        <v>0.5</v>
      </c>
      <c r="W986" s="28">
        <f t="shared" si="79"/>
        <v>0</v>
      </c>
    </row>
    <row r="987" spans="1:23" hidden="1">
      <c r="A987" s="1" t="s">
        <v>3791</v>
      </c>
      <c r="B987" s="1" t="s">
        <v>1929</v>
      </c>
      <c r="C987" s="1" t="s">
        <v>1878</v>
      </c>
      <c r="D987" s="1" t="s">
        <v>3792</v>
      </c>
      <c r="E987" s="1" t="s">
        <v>2057</v>
      </c>
      <c r="F987" s="1" t="s">
        <v>3634</v>
      </c>
      <c r="G987" s="47">
        <f t="shared" si="75"/>
        <v>0</v>
      </c>
      <c r="H987" s="28">
        <f>IF(ISERROR(GETPIVOTDATA("Sum of emp",'2010 County Business Patterns'!$J$2,"FIPS State and County Code",$A987,"fipstate",$B987,"fipscty",$C987,"naics","337124")),0,GETPIVOTDATA("Sum of emp",'2010 County Business Patterns'!$J$2,"FIPS State and County Code",$A987,"fipstate",$B987,"fipscty",$C987,"naics","337124"))</f>
        <v>0</v>
      </c>
      <c r="I987" s="28">
        <f>IF(ISERROR(GETPIVOTDATA("Sum of Midpoint",'2010 County Business Patterns'!$J$2,"FIPS State and County Code",$A987,"fipstate",$B987,"fipscty",$C987,"naics","337124")),0,GETPIVOTDATA("Sum of Midpoint",'2010 County Business Patterns'!$J$2,"FIPS State and County Code",$A987,"fipstate",$B987,"fipscty",$C987,"naics","337124"))</f>
        <v>0</v>
      </c>
      <c r="J987">
        <f>IF(ISERROR(VLOOKUP($B987,'2010 State Business Patterns'!$AN$3:$AR$55,2,FALSE)),0,VLOOKUP($B987,'2010 State Business Patterns'!$AN$3:$AR$55,2,FALSE))</f>
        <v>0</v>
      </c>
      <c r="K987" s="28">
        <f t="shared" si="76"/>
        <v>0</v>
      </c>
      <c r="L987" s="28">
        <f>IF(ISERROR(GETPIVOTDATA("Sum of emp",'2010 County Business Patterns'!$J$2,"FIPS State and County Code",$A987,"fipstate",$B987,"fipscty",$C987,"naics","337127")),0,GETPIVOTDATA("Sum of emp",'2010 County Business Patterns'!$J$2,"FIPS State and County Code",$A987,"fipstate",$B987,"fipscty",$C987,"naics","337127"))</f>
        <v>0</v>
      </c>
      <c r="M987" s="28">
        <f>IF(ISERROR(GETPIVOTDATA("Sum of Midpoint",'2010 County Business Patterns'!$J$2,"FIPS State and County Code",$A987,"fipstate",$B987,"fipscty",$C987,"naics","337127")),0,GETPIVOTDATA("Sum of Midpoint",'2010 County Business Patterns'!$J$2,"FIPS State and County Code",$A987,"fipstate",$B987,"fipscty",$C987,"naics","337127"))</f>
        <v>0</v>
      </c>
      <c r="N987">
        <f>IF(ISERROR(VLOOKUP($B987,'2010 State Business Patterns'!$AN$3:$AR$55,3,FALSE)),0,VLOOKUP($B987,'2010 State Business Patterns'!$AN$3:$AR$55,3,FALSE))</f>
        <v>0.71111111111111114</v>
      </c>
      <c r="O987" s="28">
        <f t="shared" si="77"/>
        <v>0</v>
      </c>
      <c r="P987" s="28">
        <f>IF(ISERROR(GETPIVOTDATA("Sum of emp",'2010 County Business Patterns'!$J$2,"FIPS State and County Code",$A987,"fipstate",$B987,"fipscty",$C987,"naics","337214")),0,GETPIVOTDATA("Sum of emp",'2010 County Business Patterns'!$J$2,"FIPS State and County Code",$A987,"fipstate",$B987,"fipscty",$C987,"naics","337214"))</f>
        <v>0</v>
      </c>
      <c r="Q987" s="28">
        <f>IF(ISERROR(GETPIVOTDATA("Sum of Midpoint",'2010 County Business Patterns'!$J$2,"FIPS State and County Code",$A987,"fipstate",$B987,"fipscty",$C987,"naics","337214")),0,GETPIVOTDATA("Sum of Midpoint",'2010 County Business Patterns'!$J$2,"FIPS State and County Code",$A987,"fipstate",$B987,"fipscty",$C987,"naics","337214"))</f>
        <v>0</v>
      </c>
      <c r="R987">
        <f>IF(ISERROR(VLOOKUP($B987,'2010 State Business Patterns'!$AN$3:$AR$55,4,FALSE)),0,VLOOKUP($B987,'2010 State Business Patterns'!$AN$3:$AR$55,4,FALSE))</f>
        <v>0.44040404040404041</v>
      </c>
      <c r="S987" s="28">
        <f t="shared" si="78"/>
        <v>0</v>
      </c>
      <c r="T987" s="28">
        <f>IF(ISERROR(GETPIVOTDATA("Sum of emp",'2010 County Business Patterns'!$J$2,"FIPS State and County Code",$A987,"fipstate",$B987,"fipscty",$C987,"naics","337215")),0,GETPIVOTDATA("Sum of emp",'2010 County Business Patterns'!$J$2,"FIPS State and County Code",$A987,"fipstate",$B987,"fipscty",$C987,"naics","337215"))</f>
        <v>0</v>
      </c>
      <c r="U987" s="28">
        <f>IF(ISERROR(GETPIVOTDATA("Sum of Midpoint",'2010 County Business Patterns'!$J$2,"FIPS State and County Code",$A987,"fipstate",$B987,"fipscty",$C987,"naics","337215")),0,GETPIVOTDATA("Sum of Midpoint",'2010 County Business Patterns'!$J$2,"FIPS State and County Code",$A987,"fipstate",$B987,"fipscty",$C987,"naics","337215"))</f>
        <v>0</v>
      </c>
      <c r="V987">
        <f>IF(ISERROR(VLOOKUP($B987,'2010 State Business Patterns'!$AN$3:$AR$55,5,FALSE)),0,VLOOKUP($B987,'2010 State Business Patterns'!$AN$3:$AR$55,5,FALSE))</f>
        <v>0.5</v>
      </c>
      <c r="W987" s="28">
        <f t="shared" si="79"/>
        <v>0</v>
      </c>
    </row>
    <row r="988" spans="1:23" hidden="1">
      <c r="A988" s="1" t="s">
        <v>3793</v>
      </c>
      <c r="B988" s="1" t="s">
        <v>1929</v>
      </c>
      <c r="C988" s="1" t="s">
        <v>1916</v>
      </c>
      <c r="D988" s="1" t="s">
        <v>3794</v>
      </c>
      <c r="E988" s="1" t="s">
        <v>2057</v>
      </c>
      <c r="F988" s="1" t="s">
        <v>3634</v>
      </c>
      <c r="G988" s="47">
        <f t="shared" si="75"/>
        <v>0</v>
      </c>
      <c r="H988" s="28">
        <f>IF(ISERROR(GETPIVOTDATA("Sum of emp",'2010 County Business Patterns'!$J$2,"FIPS State and County Code",$A988,"fipstate",$B988,"fipscty",$C988,"naics","337124")),0,GETPIVOTDATA("Sum of emp",'2010 County Business Patterns'!$J$2,"FIPS State and County Code",$A988,"fipstate",$B988,"fipscty",$C988,"naics","337124"))</f>
        <v>0</v>
      </c>
      <c r="I988" s="28">
        <f>IF(ISERROR(GETPIVOTDATA("Sum of Midpoint",'2010 County Business Patterns'!$J$2,"FIPS State and County Code",$A988,"fipstate",$B988,"fipscty",$C988,"naics","337124")),0,GETPIVOTDATA("Sum of Midpoint",'2010 County Business Patterns'!$J$2,"FIPS State and County Code",$A988,"fipstate",$B988,"fipscty",$C988,"naics","337124"))</f>
        <v>0</v>
      </c>
      <c r="J988">
        <f>IF(ISERROR(VLOOKUP($B988,'2010 State Business Patterns'!$AN$3:$AR$55,2,FALSE)),0,VLOOKUP($B988,'2010 State Business Patterns'!$AN$3:$AR$55,2,FALSE))</f>
        <v>0</v>
      </c>
      <c r="K988" s="28">
        <f t="shared" si="76"/>
        <v>0</v>
      </c>
      <c r="L988" s="28">
        <f>IF(ISERROR(GETPIVOTDATA("Sum of emp",'2010 County Business Patterns'!$J$2,"FIPS State and County Code",$A988,"fipstate",$B988,"fipscty",$C988,"naics","337127")),0,GETPIVOTDATA("Sum of emp",'2010 County Business Patterns'!$J$2,"FIPS State and County Code",$A988,"fipstate",$B988,"fipscty",$C988,"naics","337127"))</f>
        <v>0</v>
      </c>
      <c r="M988" s="28">
        <f>IF(ISERROR(GETPIVOTDATA("Sum of Midpoint",'2010 County Business Patterns'!$J$2,"FIPS State and County Code",$A988,"fipstate",$B988,"fipscty",$C988,"naics","337127")),0,GETPIVOTDATA("Sum of Midpoint",'2010 County Business Patterns'!$J$2,"FIPS State and County Code",$A988,"fipstate",$B988,"fipscty",$C988,"naics","337127"))</f>
        <v>0</v>
      </c>
      <c r="N988">
        <f>IF(ISERROR(VLOOKUP($B988,'2010 State Business Patterns'!$AN$3:$AR$55,3,FALSE)),0,VLOOKUP($B988,'2010 State Business Patterns'!$AN$3:$AR$55,3,FALSE))</f>
        <v>0.71111111111111114</v>
      </c>
      <c r="O988" s="28">
        <f t="shared" si="77"/>
        <v>0</v>
      </c>
      <c r="P988" s="28">
        <f>IF(ISERROR(GETPIVOTDATA("Sum of emp",'2010 County Business Patterns'!$J$2,"FIPS State and County Code",$A988,"fipstate",$B988,"fipscty",$C988,"naics","337214")),0,GETPIVOTDATA("Sum of emp",'2010 County Business Patterns'!$J$2,"FIPS State and County Code",$A988,"fipstate",$B988,"fipscty",$C988,"naics","337214"))</f>
        <v>0</v>
      </c>
      <c r="Q988" s="28">
        <f>IF(ISERROR(GETPIVOTDATA("Sum of Midpoint",'2010 County Business Patterns'!$J$2,"FIPS State and County Code",$A988,"fipstate",$B988,"fipscty",$C988,"naics","337214")),0,GETPIVOTDATA("Sum of Midpoint",'2010 County Business Patterns'!$J$2,"FIPS State and County Code",$A988,"fipstate",$B988,"fipscty",$C988,"naics","337214"))</f>
        <v>0</v>
      </c>
      <c r="R988">
        <f>IF(ISERROR(VLOOKUP($B988,'2010 State Business Patterns'!$AN$3:$AR$55,4,FALSE)),0,VLOOKUP($B988,'2010 State Business Patterns'!$AN$3:$AR$55,4,FALSE))</f>
        <v>0.44040404040404041</v>
      </c>
      <c r="S988" s="28">
        <f t="shared" si="78"/>
        <v>0</v>
      </c>
      <c r="T988" s="28">
        <f>IF(ISERROR(GETPIVOTDATA("Sum of emp",'2010 County Business Patterns'!$J$2,"FIPS State and County Code",$A988,"fipstate",$B988,"fipscty",$C988,"naics","337215")),0,GETPIVOTDATA("Sum of emp",'2010 County Business Patterns'!$J$2,"FIPS State and County Code",$A988,"fipstate",$B988,"fipscty",$C988,"naics","337215"))</f>
        <v>0</v>
      </c>
      <c r="U988" s="28">
        <f>IF(ISERROR(GETPIVOTDATA("Sum of Midpoint",'2010 County Business Patterns'!$J$2,"FIPS State and County Code",$A988,"fipstate",$B988,"fipscty",$C988,"naics","337215")),0,GETPIVOTDATA("Sum of Midpoint",'2010 County Business Patterns'!$J$2,"FIPS State and County Code",$A988,"fipstate",$B988,"fipscty",$C988,"naics","337215"))</f>
        <v>0</v>
      </c>
      <c r="V988">
        <f>IF(ISERROR(VLOOKUP($B988,'2010 State Business Patterns'!$AN$3:$AR$55,5,FALSE)),0,VLOOKUP($B988,'2010 State Business Patterns'!$AN$3:$AR$55,5,FALSE))</f>
        <v>0.5</v>
      </c>
      <c r="W988" s="28">
        <f t="shared" si="79"/>
        <v>0</v>
      </c>
    </row>
    <row r="989" spans="1:23" hidden="1">
      <c r="A989" s="1" t="s">
        <v>3795</v>
      </c>
      <c r="B989" s="1" t="s">
        <v>1929</v>
      </c>
      <c r="C989" s="1" t="s">
        <v>1917</v>
      </c>
      <c r="D989" s="1" t="s">
        <v>3796</v>
      </c>
      <c r="E989" s="1" t="s">
        <v>2057</v>
      </c>
      <c r="F989" s="1" t="s">
        <v>3634</v>
      </c>
      <c r="G989" s="47">
        <f t="shared" si="75"/>
        <v>0</v>
      </c>
      <c r="H989" s="28">
        <f>IF(ISERROR(GETPIVOTDATA("Sum of emp",'2010 County Business Patterns'!$J$2,"FIPS State and County Code",$A989,"fipstate",$B989,"fipscty",$C989,"naics","337124")),0,GETPIVOTDATA("Sum of emp",'2010 County Business Patterns'!$J$2,"FIPS State and County Code",$A989,"fipstate",$B989,"fipscty",$C989,"naics","337124"))</f>
        <v>0</v>
      </c>
      <c r="I989" s="28">
        <f>IF(ISERROR(GETPIVOTDATA("Sum of Midpoint",'2010 County Business Patterns'!$J$2,"FIPS State and County Code",$A989,"fipstate",$B989,"fipscty",$C989,"naics","337124")),0,GETPIVOTDATA("Sum of Midpoint",'2010 County Business Patterns'!$J$2,"FIPS State and County Code",$A989,"fipstate",$B989,"fipscty",$C989,"naics","337124"))</f>
        <v>0</v>
      </c>
      <c r="J989">
        <f>IF(ISERROR(VLOOKUP($B989,'2010 State Business Patterns'!$AN$3:$AR$55,2,FALSE)),0,VLOOKUP($B989,'2010 State Business Patterns'!$AN$3:$AR$55,2,FALSE))</f>
        <v>0</v>
      </c>
      <c r="K989" s="28">
        <f t="shared" si="76"/>
        <v>0</v>
      </c>
      <c r="L989" s="28">
        <f>IF(ISERROR(GETPIVOTDATA("Sum of emp",'2010 County Business Patterns'!$J$2,"FIPS State and County Code",$A989,"fipstate",$B989,"fipscty",$C989,"naics","337127")),0,GETPIVOTDATA("Sum of emp",'2010 County Business Patterns'!$J$2,"FIPS State and County Code",$A989,"fipstate",$B989,"fipscty",$C989,"naics","337127"))</f>
        <v>0</v>
      </c>
      <c r="M989" s="28">
        <f>IF(ISERROR(GETPIVOTDATA("Sum of Midpoint",'2010 County Business Patterns'!$J$2,"FIPS State and County Code",$A989,"fipstate",$B989,"fipscty",$C989,"naics","337127")),0,GETPIVOTDATA("Sum of Midpoint",'2010 County Business Patterns'!$J$2,"FIPS State and County Code",$A989,"fipstate",$B989,"fipscty",$C989,"naics","337127"))</f>
        <v>0</v>
      </c>
      <c r="N989">
        <f>IF(ISERROR(VLOOKUP($B989,'2010 State Business Patterns'!$AN$3:$AR$55,3,FALSE)),0,VLOOKUP($B989,'2010 State Business Patterns'!$AN$3:$AR$55,3,FALSE))</f>
        <v>0.71111111111111114</v>
      </c>
      <c r="O989" s="28">
        <f t="shared" si="77"/>
        <v>0</v>
      </c>
      <c r="P989" s="28">
        <f>IF(ISERROR(GETPIVOTDATA("Sum of emp",'2010 County Business Patterns'!$J$2,"FIPS State and County Code",$A989,"fipstate",$B989,"fipscty",$C989,"naics","337214")),0,GETPIVOTDATA("Sum of emp",'2010 County Business Patterns'!$J$2,"FIPS State and County Code",$A989,"fipstate",$B989,"fipscty",$C989,"naics","337214"))</f>
        <v>0</v>
      </c>
      <c r="Q989" s="28">
        <f>IF(ISERROR(GETPIVOTDATA("Sum of Midpoint",'2010 County Business Patterns'!$J$2,"FIPS State and County Code",$A989,"fipstate",$B989,"fipscty",$C989,"naics","337214")),0,GETPIVOTDATA("Sum of Midpoint",'2010 County Business Patterns'!$J$2,"FIPS State and County Code",$A989,"fipstate",$B989,"fipscty",$C989,"naics","337214"))</f>
        <v>0</v>
      </c>
      <c r="R989">
        <f>IF(ISERROR(VLOOKUP($B989,'2010 State Business Patterns'!$AN$3:$AR$55,4,FALSE)),0,VLOOKUP($B989,'2010 State Business Patterns'!$AN$3:$AR$55,4,FALSE))</f>
        <v>0.44040404040404041</v>
      </c>
      <c r="S989" s="28">
        <f t="shared" si="78"/>
        <v>0</v>
      </c>
      <c r="T989" s="28">
        <f>IF(ISERROR(GETPIVOTDATA("Sum of emp",'2010 County Business Patterns'!$J$2,"FIPS State and County Code",$A989,"fipstate",$B989,"fipscty",$C989,"naics","337215")),0,GETPIVOTDATA("Sum of emp",'2010 County Business Patterns'!$J$2,"FIPS State and County Code",$A989,"fipstate",$B989,"fipscty",$C989,"naics","337215"))</f>
        <v>0</v>
      </c>
      <c r="U989" s="28">
        <f>IF(ISERROR(GETPIVOTDATA("Sum of Midpoint",'2010 County Business Patterns'!$J$2,"FIPS State and County Code",$A989,"fipstate",$B989,"fipscty",$C989,"naics","337215")),0,GETPIVOTDATA("Sum of Midpoint",'2010 County Business Patterns'!$J$2,"FIPS State and County Code",$A989,"fipstate",$B989,"fipscty",$C989,"naics","337215"))</f>
        <v>0</v>
      </c>
      <c r="V989">
        <f>IF(ISERROR(VLOOKUP($B989,'2010 State Business Patterns'!$AN$3:$AR$55,5,FALSE)),0,VLOOKUP($B989,'2010 State Business Patterns'!$AN$3:$AR$55,5,FALSE))</f>
        <v>0.5</v>
      </c>
      <c r="W989" s="28">
        <f t="shared" si="79"/>
        <v>0</v>
      </c>
    </row>
    <row r="990" spans="1:23" hidden="1">
      <c r="A990" s="1" t="s">
        <v>3797</v>
      </c>
      <c r="B990" s="1" t="s">
        <v>1929</v>
      </c>
      <c r="C990" s="1" t="s">
        <v>1918</v>
      </c>
      <c r="D990" s="1" t="s">
        <v>2188</v>
      </c>
      <c r="E990" s="1" t="s">
        <v>2057</v>
      </c>
      <c r="F990" s="1" t="s">
        <v>3634</v>
      </c>
      <c r="G990" s="47">
        <f t="shared" si="75"/>
        <v>0</v>
      </c>
      <c r="H990" s="28">
        <f>IF(ISERROR(GETPIVOTDATA("Sum of emp",'2010 County Business Patterns'!$J$2,"FIPS State and County Code",$A990,"fipstate",$B990,"fipscty",$C990,"naics","337124")),0,GETPIVOTDATA("Sum of emp",'2010 County Business Patterns'!$J$2,"FIPS State and County Code",$A990,"fipstate",$B990,"fipscty",$C990,"naics","337124"))</f>
        <v>0</v>
      </c>
      <c r="I990" s="28">
        <f>IF(ISERROR(GETPIVOTDATA("Sum of Midpoint",'2010 County Business Patterns'!$J$2,"FIPS State and County Code",$A990,"fipstate",$B990,"fipscty",$C990,"naics","337124")),0,GETPIVOTDATA("Sum of Midpoint",'2010 County Business Patterns'!$J$2,"FIPS State and County Code",$A990,"fipstate",$B990,"fipscty",$C990,"naics","337124"))</f>
        <v>0</v>
      </c>
      <c r="J990">
        <f>IF(ISERROR(VLOOKUP($B990,'2010 State Business Patterns'!$AN$3:$AR$55,2,FALSE)),0,VLOOKUP($B990,'2010 State Business Patterns'!$AN$3:$AR$55,2,FALSE))</f>
        <v>0</v>
      </c>
      <c r="K990" s="28">
        <f t="shared" si="76"/>
        <v>0</v>
      </c>
      <c r="L990" s="28">
        <f>IF(ISERROR(GETPIVOTDATA("Sum of emp",'2010 County Business Patterns'!$J$2,"FIPS State and County Code",$A990,"fipstate",$B990,"fipscty",$C990,"naics","337127")),0,GETPIVOTDATA("Sum of emp",'2010 County Business Patterns'!$J$2,"FIPS State and County Code",$A990,"fipstate",$B990,"fipscty",$C990,"naics","337127"))</f>
        <v>0</v>
      </c>
      <c r="M990" s="28">
        <f>IF(ISERROR(GETPIVOTDATA("Sum of Midpoint",'2010 County Business Patterns'!$J$2,"FIPS State and County Code",$A990,"fipstate",$B990,"fipscty",$C990,"naics","337127")),0,GETPIVOTDATA("Sum of Midpoint",'2010 County Business Patterns'!$J$2,"FIPS State and County Code",$A990,"fipstate",$B990,"fipscty",$C990,"naics","337127"))</f>
        <v>0</v>
      </c>
      <c r="N990">
        <f>IF(ISERROR(VLOOKUP($B990,'2010 State Business Patterns'!$AN$3:$AR$55,3,FALSE)),0,VLOOKUP($B990,'2010 State Business Patterns'!$AN$3:$AR$55,3,FALSE))</f>
        <v>0.71111111111111114</v>
      </c>
      <c r="O990" s="28">
        <f t="shared" si="77"/>
        <v>0</v>
      </c>
      <c r="P990" s="28">
        <f>IF(ISERROR(GETPIVOTDATA("Sum of emp",'2010 County Business Patterns'!$J$2,"FIPS State and County Code",$A990,"fipstate",$B990,"fipscty",$C990,"naics","337214")),0,GETPIVOTDATA("Sum of emp",'2010 County Business Patterns'!$J$2,"FIPS State and County Code",$A990,"fipstate",$B990,"fipscty",$C990,"naics","337214"))</f>
        <v>0</v>
      </c>
      <c r="Q990" s="28">
        <f>IF(ISERROR(GETPIVOTDATA("Sum of Midpoint",'2010 County Business Patterns'!$J$2,"FIPS State and County Code",$A990,"fipstate",$B990,"fipscty",$C990,"naics","337214")),0,GETPIVOTDATA("Sum of Midpoint",'2010 County Business Patterns'!$J$2,"FIPS State and County Code",$A990,"fipstate",$B990,"fipscty",$C990,"naics","337214"))</f>
        <v>0</v>
      </c>
      <c r="R990">
        <f>IF(ISERROR(VLOOKUP($B990,'2010 State Business Patterns'!$AN$3:$AR$55,4,FALSE)),0,VLOOKUP($B990,'2010 State Business Patterns'!$AN$3:$AR$55,4,FALSE))</f>
        <v>0.44040404040404041</v>
      </c>
      <c r="S990" s="28">
        <f t="shared" si="78"/>
        <v>0</v>
      </c>
      <c r="T990" s="28">
        <f>IF(ISERROR(GETPIVOTDATA("Sum of emp",'2010 County Business Patterns'!$J$2,"FIPS State and County Code",$A990,"fipstate",$B990,"fipscty",$C990,"naics","337215")),0,GETPIVOTDATA("Sum of emp",'2010 County Business Patterns'!$J$2,"FIPS State and County Code",$A990,"fipstate",$B990,"fipscty",$C990,"naics","337215"))</f>
        <v>0</v>
      </c>
      <c r="U990" s="28">
        <f>IF(ISERROR(GETPIVOTDATA("Sum of Midpoint",'2010 County Business Patterns'!$J$2,"FIPS State and County Code",$A990,"fipstate",$B990,"fipscty",$C990,"naics","337215")),0,GETPIVOTDATA("Sum of Midpoint",'2010 County Business Patterns'!$J$2,"FIPS State and County Code",$A990,"fipstate",$B990,"fipscty",$C990,"naics","337215"))</f>
        <v>0</v>
      </c>
      <c r="V990">
        <f>IF(ISERROR(VLOOKUP($B990,'2010 State Business Patterns'!$AN$3:$AR$55,5,FALSE)),0,VLOOKUP($B990,'2010 State Business Patterns'!$AN$3:$AR$55,5,FALSE))</f>
        <v>0.5</v>
      </c>
      <c r="W990" s="28">
        <f t="shared" si="79"/>
        <v>0</v>
      </c>
    </row>
    <row r="991" spans="1:23" hidden="1">
      <c r="A991" s="1" t="s">
        <v>3798</v>
      </c>
      <c r="B991" s="1" t="s">
        <v>1929</v>
      </c>
      <c r="C991" s="1" t="s">
        <v>1967</v>
      </c>
      <c r="D991" s="1" t="s">
        <v>3799</v>
      </c>
      <c r="E991" s="1" t="s">
        <v>2057</v>
      </c>
      <c r="F991" s="1" t="s">
        <v>3634</v>
      </c>
      <c r="G991" s="47">
        <f t="shared" si="75"/>
        <v>0</v>
      </c>
      <c r="H991" s="28">
        <f>IF(ISERROR(GETPIVOTDATA("Sum of emp",'2010 County Business Patterns'!$J$2,"FIPS State and County Code",$A991,"fipstate",$B991,"fipscty",$C991,"naics","337124")),0,GETPIVOTDATA("Sum of emp",'2010 County Business Patterns'!$J$2,"FIPS State and County Code",$A991,"fipstate",$B991,"fipscty",$C991,"naics","337124"))</f>
        <v>0</v>
      </c>
      <c r="I991" s="28">
        <f>IF(ISERROR(GETPIVOTDATA("Sum of Midpoint",'2010 County Business Patterns'!$J$2,"FIPS State and County Code",$A991,"fipstate",$B991,"fipscty",$C991,"naics","337124")),0,GETPIVOTDATA("Sum of Midpoint",'2010 County Business Patterns'!$J$2,"FIPS State and County Code",$A991,"fipstate",$B991,"fipscty",$C991,"naics","337124"))</f>
        <v>0</v>
      </c>
      <c r="J991">
        <f>IF(ISERROR(VLOOKUP($B991,'2010 State Business Patterns'!$AN$3:$AR$55,2,FALSE)),0,VLOOKUP($B991,'2010 State Business Patterns'!$AN$3:$AR$55,2,FALSE))</f>
        <v>0</v>
      </c>
      <c r="K991" s="28">
        <f t="shared" si="76"/>
        <v>0</v>
      </c>
      <c r="L991" s="28">
        <f>IF(ISERROR(GETPIVOTDATA("Sum of emp",'2010 County Business Patterns'!$J$2,"FIPS State and County Code",$A991,"fipstate",$B991,"fipscty",$C991,"naics","337127")),0,GETPIVOTDATA("Sum of emp",'2010 County Business Patterns'!$J$2,"FIPS State and County Code",$A991,"fipstate",$B991,"fipscty",$C991,"naics","337127"))</f>
        <v>0</v>
      </c>
      <c r="M991" s="28">
        <f>IF(ISERROR(GETPIVOTDATA("Sum of Midpoint",'2010 County Business Patterns'!$J$2,"FIPS State and County Code",$A991,"fipstate",$B991,"fipscty",$C991,"naics","337127")),0,GETPIVOTDATA("Sum of Midpoint",'2010 County Business Patterns'!$J$2,"FIPS State and County Code",$A991,"fipstate",$B991,"fipscty",$C991,"naics","337127"))</f>
        <v>0</v>
      </c>
      <c r="N991">
        <f>IF(ISERROR(VLOOKUP($B991,'2010 State Business Patterns'!$AN$3:$AR$55,3,FALSE)),0,VLOOKUP($B991,'2010 State Business Patterns'!$AN$3:$AR$55,3,FALSE))</f>
        <v>0.71111111111111114</v>
      </c>
      <c r="O991" s="28">
        <f t="shared" si="77"/>
        <v>0</v>
      </c>
      <c r="P991" s="28">
        <f>IF(ISERROR(GETPIVOTDATA("Sum of emp",'2010 County Business Patterns'!$J$2,"FIPS State and County Code",$A991,"fipstate",$B991,"fipscty",$C991,"naics","337214")),0,GETPIVOTDATA("Sum of emp",'2010 County Business Patterns'!$J$2,"FIPS State and County Code",$A991,"fipstate",$B991,"fipscty",$C991,"naics","337214"))</f>
        <v>0</v>
      </c>
      <c r="Q991" s="28">
        <f>IF(ISERROR(GETPIVOTDATA("Sum of Midpoint",'2010 County Business Patterns'!$J$2,"FIPS State and County Code",$A991,"fipstate",$B991,"fipscty",$C991,"naics","337214")),0,GETPIVOTDATA("Sum of Midpoint",'2010 County Business Patterns'!$J$2,"FIPS State and County Code",$A991,"fipstate",$B991,"fipscty",$C991,"naics","337214"))</f>
        <v>0</v>
      </c>
      <c r="R991">
        <f>IF(ISERROR(VLOOKUP($B991,'2010 State Business Patterns'!$AN$3:$AR$55,4,FALSE)),0,VLOOKUP($B991,'2010 State Business Patterns'!$AN$3:$AR$55,4,FALSE))</f>
        <v>0.44040404040404041</v>
      </c>
      <c r="S991" s="28">
        <f t="shared" si="78"/>
        <v>0</v>
      </c>
      <c r="T991" s="28">
        <f>IF(ISERROR(GETPIVOTDATA("Sum of emp",'2010 County Business Patterns'!$J$2,"FIPS State and County Code",$A991,"fipstate",$B991,"fipscty",$C991,"naics","337215")),0,GETPIVOTDATA("Sum of emp",'2010 County Business Patterns'!$J$2,"FIPS State and County Code",$A991,"fipstate",$B991,"fipscty",$C991,"naics","337215"))</f>
        <v>0</v>
      </c>
      <c r="U991" s="28">
        <f>IF(ISERROR(GETPIVOTDATA("Sum of Midpoint",'2010 County Business Patterns'!$J$2,"FIPS State and County Code",$A991,"fipstate",$B991,"fipscty",$C991,"naics","337215")),0,GETPIVOTDATA("Sum of Midpoint",'2010 County Business Patterns'!$J$2,"FIPS State and County Code",$A991,"fipstate",$B991,"fipscty",$C991,"naics","337215"))</f>
        <v>0</v>
      </c>
      <c r="V991">
        <f>IF(ISERROR(VLOOKUP($B991,'2010 State Business Patterns'!$AN$3:$AR$55,5,FALSE)),0,VLOOKUP($B991,'2010 State Business Patterns'!$AN$3:$AR$55,5,FALSE))</f>
        <v>0.5</v>
      </c>
      <c r="W991" s="28">
        <f t="shared" si="79"/>
        <v>0</v>
      </c>
    </row>
    <row r="992" spans="1:23" hidden="1">
      <c r="A992" s="1" t="s">
        <v>3800</v>
      </c>
      <c r="B992" s="1" t="s">
        <v>1929</v>
      </c>
      <c r="C992" s="1" t="s">
        <v>1968</v>
      </c>
      <c r="D992" s="1" t="s">
        <v>3801</v>
      </c>
      <c r="E992" s="1" t="s">
        <v>2057</v>
      </c>
      <c r="F992" s="1" t="s">
        <v>3634</v>
      </c>
      <c r="G992" s="47">
        <f t="shared" si="75"/>
        <v>0</v>
      </c>
      <c r="H992" s="28">
        <f>IF(ISERROR(GETPIVOTDATA("Sum of emp",'2010 County Business Patterns'!$J$2,"FIPS State and County Code",$A992,"fipstate",$B992,"fipscty",$C992,"naics","337124")),0,GETPIVOTDATA("Sum of emp",'2010 County Business Patterns'!$J$2,"FIPS State and County Code",$A992,"fipstate",$B992,"fipscty",$C992,"naics","337124"))</f>
        <v>0</v>
      </c>
      <c r="I992" s="28">
        <f>IF(ISERROR(GETPIVOTDATA("Sum of Midpoint",'2010 County Business Patterns'!$J$2,"FIPS State and County Code",$A992,"fipstate",$B992,"fipscty",$C992,"naics","337124")),0,GETPIVOTDATA("Sum of Midpoint",'2010 County Business Patterns'!$J$2,"FIPS State and County Code",$A992,"fipstate",$B992,"fipscty",$C992,"naics","337124"))</f>
        <v>0</v>
      </c>
      <c r="J992">
        <f>IF(ISERROR(VLOOKUP($B992,'2010 State Business Patterns'!$AN$3:$AR$55,2,FALSE)),0,VLOOKUP($B992,'2010 State Business Patterns'!$AN$3:$AR$55,2,FALSE))</f>
        <v>0</v>
      </c>
      <c r="K992" s="28">
        <f t="shared" si="76"/>
        <v>0</v>
      </c>
      <c r="L992" s="28">
        <f>IF(ISERROR(GETPIVOTDATA("Sum of emp",'2010 County Business Patterns'!$J$2,"FIPS State and County Code",$A992,"fipstate",$B992,"fipscty",$C992,"naics","337127")),0,GETPIVOTDATA("Sum of emp",'2010 County Business Patterns'!$J$2,"FIPS State and County Code",$A992,"fipstate",$B992,"fipscty",$C992,"naics","337127"))</f>
        <v>0</v>
      </c>
      <c r="M992" s="28">
        <f>IF(ISERROR(GETPIVOTDATA("Sum of Midpoint",'2010 County Business Patterns'!$J$2,"FIPS State and County Code",$A992,"fipstate",$B992,"fipscty",$C992,"naics","337127")),0,GETPIVOTDATA("Sum of Midpoint",'2010 County Business Patterns'!$J$2,"FIPS State and County Code",$A992,"fipstate",$B992,"fipscty",$C992,"naics","337127"))</f>
        <v>0</v>
      </c>
      <c r="N992">
        <f>IF(ISERROR(VLOOKUP($B992,'2010 State Business Patterns'!$AN$3:$AR$55,3,FALSE)),0,VLOOKUP($B992,'2010 State Business Patterns'!$AN$3:$AR$55,3,FALSE))</f>
        <v>0.71111111111111114</v>
      </c>
      <c r="O992" s="28">
        <f t="shared" si="77"/>
        <v>0</v>
      </c>
      <c r="P992" s="28">
        <f>IF(ISERROR(GETPIVOTDATA("Sum of emp",'2010 County Business Patterns'!$J$2,"FIPS State and County Code",$A992,"fipstate",$B992,"fipscty",$C992,"naics","337214")),0,GETPIVOTDATA("Sum of emp",'2010 County Business Patterns'!$J$2,"FIPS State and County Code",$A992,"fipstate",$B992,"fipscty",$C992,"naics","337214"))</f>
        <v>0</v>
      </c>
      <c r="Q992" s="28">
        <f>IF(ISERROR(GETPIVOTDATA("Sum of Midpoint",'2010 County Business Patterns'!$J$2,"FIPS State and County Code",$A992,"fipstate",$B992,"fipscty",$C992,"naics","337214")),0,GETPIVOTDATA("Sum of Midpoint",'2010 County Business Patterns'!$J$2,"FIPS State and County Code",$A992,"fipstate",$B992,"fipscty",$C992,"naics","337214"))</f>
        <v>0</v>
      </c>
      <c r="R992">
        <f>IF(ISERROR(VLOOKUP($B992,'2010 State Business Patterns'!$AN$3:$AR$55,4,FALSE)),0,VLOOKUP($B992,'2010 State Business Patterns'!$AN$3:$AR$55,4,FALSE))</f>
        <v>0.44040404040404041</v>
      </c>
      <c r="S992" s="28">
        <f t="shared" si="78"/>
        <v>0</v>
      </c>
      <c r="T992" s="28">
        <f>IF(ISERROR(GETPIVOTDATA("Sum of emp",'2010 County Business Patterns'!$J$2,"FIPS State and County Code",$A992,"fipstate",$B992,"fipscty",$C992,"naics","337215")),0,GETPIVOTDATA("Sum of emp",'2010 County Business Patterns'!$J$2,"FIPS State and County Code",$A992,"fipstate",$B992,"fipscty",$C992,"naics","337215"))</f>
        <v>0</v>
      </c>
      <c r="U992" s="28">
        <f>IF(ISERROR(GETPIVOTDATA("Sum of Midpoint",'2010 County Business Patterns'!$J$2,"FIPS State and County Code",$A992,"fipstate",$B992,"fipscty",$C992,"naics","337215")),0,GETPIVOTDATA("Sum of Midpoint",'2010 County Business Patterns'!$J$2,"FIPS State and County Code",$A992,"fipstate",$B992,"fipscty",$C992,"naics","337215"))</f>
        <v>0</v>
      </c>
      <c r="V992">
        <f>IF(ISERROR(VLOOKUP($B992,'2010 State Business Patterns'!$AN$3:$AR$55,5,FALSE)),0,VLOOKUP($B992,'2010 State Business Patterns'!$AN$3:$AR$55,5,FALSE))</f>
        <v>0.5</v>
      </c>
      <c r="W992" s="28">
        <f t="shared" si="79"/>
        <v>0</v>
      </c>
    </row>
    <row r="993" spans="1:23" hidden="1">
      <c r="A993" s="1" t="s">
        <v>3802</v>
      </c>
      <c r="B993" s="1" t="s">
        <v>1929</v>
      </c>
      <c r="C993" s="1" t="s">
        <v>1933</v>
      </c>
      <c r="D993" s="1" t="s">
        <v>3803</v>
      </c>
      <c r="E993" s="1" t="s">
        <v>2057</v>
      </c>
      <c r="F993" s="1" t="s">
        <v>3634</v>
      </c>
      <c r="G993" s="47">
        <f t="shared" si="75"/>
        <v>0</v>
      </c>
      <c r="H993" s="28">
        <f>IF(ISERROR(GETPIVOTDATA("Sum of emp",'2010 County Business Patterns'!$J$2,"FIPS State and County Code",$A993,"fipstate",$B993,"fipscty",$C993,"naics","337124")),0,GETPIVOTDATA("Sum of emp",'2010 County Business Patterns'!$J$2,"FIPS State and County Code",$A993,"fipstate",$B993,"fipscty",$C993,"naics","337124"))</f>
        <v>0</v>
      </c>
      <c r="I993" s="28">
        <f>IF(ISERROR(GETPIVOTDATA("Sum of Midpoint",'2010 County Business Patterns'!$J$2,"FIPS State and County Code",$A993,"fipstate",$B993,"fipscty",$C993,"naics","337124")),0,GETPIVOTDATA("Sum of Midpoint",'2010 County Business Patterns'!$J$2,"FIPS State and County Code",$A993,"fipstate",$B993,"fipscty",$C993,"naics","337124"))</f>
        <v>0</v>
      </c>
      <c r="J993">
        <f>IF(ISERROR(VLOOKUP($B993,'2010 State Business Patterns'!$AN$3:$AR$55,2,FALSE)),0,VLOOKUP($B993,'2010 State Business Patterns'!$AN$3:$AR$55,2,FALSE))</f>
        <v>0</v>
      </c>
      <c r="K993" s="28">
        <f t="shared" si="76"/>
        <v>0</v>
      </c>
      <c r="L993" s="28">
        <f>IF(ISERROR(GETPIVOTDATA("Sum of emp",'2010 County Business Patterns'!$J$2,"FIPS State and County Code",$A993,"fipstate",$B993,"fipscty",$C993,"naics","337127")),0,GETPIVOTDATA("Sum of emp",'2010 County Business Patterns'!$J$2,"FIPS State and County Code",$A993,"fipstate",$B993,"fipscty",$C993,"naics","337127"))</f>
        <v>0</v>
      </c>
      <c r="M993" s="28">
        <f>IF(ISERROR(GETPIVOTDATA("Sum of Midpoint",'2010 County Business Patterns'!$J$2,"FIPS State and County Code",$A993,"fipstate",$B993,"fipscty",$C993,"naics","337127")),0,GETPIVOTDATA("Sum of Midpoint",'2010 County Business Patterns'!$J$2,"FIPS State and County Code",$A993,"fipstate",$B993,"fipscty",$C993,"naics","337127"))</f>
        <v>0</v>
      </c>
      <c r="N993">
        <f>IF(ISERROR(VLOOKUP($B993,'2010 State Business Patterns'!$AN$3:$AR$55,3,FALSE)),0,VLOOKUP($B993,'2010 State Business Patterns'!$AN$3:$AR$55,3,FALSE))</f>
        <v>0.71111111111111114</v>
      </c>
      <c r="O993" s="28">
        <f t="shared" si="77"/>
        <v>0</v>
      </c>
      <c r="P993" s="28">
        <f>IF(ISERROR(GETPIVOTDATA("Sum of emp",'2010 County Business Patterns'!$J$2,"FIPS State and County Code",$A993,"fipstate",$B993,"fipscty",$C993,"naics","337214")),0,GETPIVOTDATA("Sum of emp",'2010 County Business Patterns'!$J$2,"FIPS State and County Code",$A993,"fipstate",$B993,"fipscty",$C993,"naics","337214"))</f>
        <v>0</v>
      </c>
      <c r="Q993" s="28">
        <f>IF(ISERROR(GETPIVOTDATA("Sum of Midpoint",'2010 County Business Patterns'!$J$2,"FIPS State and County Code",$A993,"fipstate",$B993,"fipscty",$C993,"naics","337214")),0,GETPIVOTDATA("Sum of Midpoint",'2010 County Business Patterns'!$J$2,"FIPS State and County Code",$A993,"fipstate",$B993,"fipscty",$C993,"naics","337214"))</f>
        <v>0</v>
      </c>
      <c r="R993">
        <f>IF(ISERROR(VLOOKUP($B993,'2010 State Business Patterns'!$AN$3:$AR$55,4,FALSE)),0,VLOOKUP($B993,'2010 State Business Patterns'!$AN$3:$AR$55,4,FALSE))</f>
        <v>0.44040404040404041</v>
      </c>
      <c r="S993" s="28">
        <f t="shared" si="78"/>
        <v>0</v>
      </c>
      <c r="T993" s="28">
        <f>IF(ISERROR(GETPIVOTDATA("Sum of emp",'2010 County Business Patterns'!$J$2,"FIPS State and County Code",$A993,"fipstate",$B993,"fipscty",$C993,"naics","337215")),0,GETPIVOTDATA("Sum of emp",'2010 County Business Patterns'!$J$2,"FIPS State and County Code",$A993,"fipstate",$B993,"fipscty",$C993,"naics","337215"))</f>
        <v>0</v>
      </c>
      <c r="U993" s="28">
        <f>IF(ISERROR(GETPIVOTDATA("Sum of Midpoint",'2010 County Business Patterns'!$J$2,"FIPS State and County Code",$A993,"fipstate",$B993,"fipscty",$C993,"naics","337215")),0,GETPIVOTDATA("Sum of Midpoint",'2010 County Business Patterns'!$J$2,"FIPS State and County Code",$A993,"fipstate",$B993,"fipscty",$C993,"naics","337215"))</f>
        <v>0</v>
      </c>
      <c r="V993">
        <f>IF(ISERROR(VLOOKUP($B993,'2010 State Business Patterns'!$AN$3:$AR$55,5,FALSE)),0,VLOOKUP($B993,'2010 State Business Patterns'!$AN$3:$AR$55,5,FALSE))</f>
        <v>0.5</v>
      </c>
      <c r="W993" s="28">
        <f t="shared" si="79"/>
        <v>0</v>
      </c>
    </row>
    <row r="994" spans="1:23">
      <c r="A994" s="1" t="s">
        <v>3804</v>
      </c>
      <c r="B994" s="1" t="s">
        <v>1929</v>
      </c>
      <c r="C994" s="1" t="s">
        <v>1931</v>
      </c>
      <c r="D994" s="1" t="s">
        <v>3805</v>
      </c>
      <c r="E994" s="1" t="s">
        <v>2057</v>
      </c>
      <c r="F994" s="1" t="s">
        <v>3634</v>
      </c>
      <c r="G994" s="47">
        <f t="shared" si="75"/>
        <v>2.5</v>
      </c>
      <c r="H994" s="28">
        <f>IF(ISERROR(GETPIVOTDATA("Sum of emp",'2010 County Business Patterns'!$J$2,"FIPS State and County Code",$A994,"fipstate",$B994,"fipscty",$C994,"naics","337124")),0,GETPIVOTDATA("Sum of emp",'2010 County Business Patterns'!$J$2,"FIPS State and County Code",$A994,"fipstate",$B994,"fipscty",$C994,"naics","337124"))</f>
        <v>0</v>
      </c>
      <c r="I994" s="28">
        <f>IF(ISERROR(GETPIVOTDATA("Sum of Midpoint",'2010 County Business Patterns'!$J$2,"FIPS State and County Code",$A994,"fipstate",$B994,"fipscty",$C994,"naics","337124")),0,GETPIVOTDATA("Sum of Midpoint",'2010 County Business Patterns'!$J$2,"FIPS State and County Code",$A994,"fipstate",$B994,"fipscty",$C994,"naics","337124"))</f>
        <v>0</v>
      </c>
      <c r="J994">
        <f>IF(ISERROR(VLOOKUP($B994,'2010 State Business Patterns'!$AN$3:$AR$55,2,FALSE)),0,VLOOKUP($B994,'2010 State Business Patterns'!$AN$3:$AR$55,2,FALSE))</f>
        <v>0</v>
      </c>
      <c r="K994" s="28">
        <f t="shared" si="76"/>
        <v>0</v>
      </c>
      <c r="L994" s="28">
        <f>IF(ISERROR(GETPIVOTDATA("Sum of emp",'2010 County Business Patterns'!$J$2,"FIPS State and County Code",$A994,"fipstate",$B994,"fipscty",$C994,"naics","337127")),0,GETPIVOTDATA("Sum of emp",'2010 County Business Patterns'!$J$2,"FIPS State and County Code",$A994,"fipstate",$B994,"fipscty",$C994,"naics","337127"))</f>
        <v>0</v>
      </c>
      <c r="M994" s="28">
        <f>IF(ISERROR(GETPIVOTDATA("Sum of Midpoint",'2010 County Business Patterns'!$J$2,"FIPS State and County Code",$A994,"fipstate",$B994,"fipscty",$C994,"naics","337127")),0,GETPIVOTDATA("Sum of Midpoint",'2010 County Business Patterns'!$J$2,"FIPS State and County Code",$A994,"fipstate",$B994,"fipscty",$C994,"naics","337127"))</f>
        <v>0</v>
      </c>
      <c r="N994">
        <f>IF(ISERROR(VLOOKUP($B994,'2010 State Business Patterns'!$AN$3:$AR$55,3,FALSE)),0,VLOOKUP($B994,'2010 State Business Patterns'!$AN$3:$AR$55,3,FALSE))</f>
        <v>0.71111111111111114</v>
      </c>
      <c r="O994" s="28">
        <f t="shared" si="77"/>
        <v>0</v>
      </c>
      <c r="P994" s="28">
        <f>IF(ISERROR(GETPIVOTDATA("Sum of emp",'2010 County Business Patterns'!$J$2,"FIPS State and County Code",$A994,"fipstate",$B994,"fipscty",$C994,"naics","337214")),0,GETPIVOTDATA("Sum of emp",'2010 County Business Patterns'!$J$2,"FIPS State and County Code",$A994,"fipstate",$B994,"fipscty",$C994,"naics","337214"))</f>
        <v>0</v>
      </c>
      <c r="Q994" s="28">
        <f>IF(ISERROR(GETPIVOTDATA("Sum of Midpoint",'2010 County Business Patterns'!$J$2,"FIPS State and County Code",$A994,"fipstate",$B994,"fipscty",$C994,"naics","337214")),0,GETPIVOTDATA("Sum of Midpoint",'2010 County Business Patterns'!$J$2,"FIPS State and County Code",$A994,"fipstate",$B994,"fipscty",$C994,"naics","337214"))</f>
        <v>0</v>
      </c>
      <c r="R994">
        <f>IF(ISERROR(VLOOKUP($B994,'2010 State Business Patterns'!$AN$3:$AR$55,4,FALSE)),0,VLOOKUP($B994,'2010 State Business Patterns'!$AN$3:$AR$55,4,FALSE))</f>
        <v>0.44040404040404041</v>
      </c>
      <c r="S994" s="28">
        <f t="shared" si="78"/>
        <v>0</v>
      </c>
      <c r="T994" s="28">
        <f>IF(ISERROR(GETPIVOTDATA("Sum of emp",'2010 County Business Patterns'!$J$2,"FIPS State and County Code",$A994,"fipstate",$B994,"fipscty",$C994,"naics","337215")),0,GETPIVOTDATA("Sum of emp",'2010 County Business Patterns'!$J$2,"FIPS State and County Code",$A994,"fipstate",$B994,"fipscty",$C994,"naics","337215"))</f>
        <v>0</v>
      </c>
      <c r="U994" s="28">
        <f>IF(ISERROR(GETPIVOTDATA("Sum of Midpoint",'2010 County Business Patterns'!$J$2,"FIPS State and County Code",$A994,"fipstate",$B994,"fipscty",$C994,"naics","337215")),0,GETPIVOTDATA("Sum of Midpoint",'2010 County Business Patterns'!$J$2,"FIPS State and County Code",$A994,"fipstate",$B994,"fipscty",$C994,"naics","337215"))</f>
        <v>10</v>
      </c>
      <c r="V994">
        <f>IF(ISERROR(VLOOKUP($B994,'2010 State Business Patterns'!$AN$3:$AR$55,5,FALSE)),0,VLOOKUP($B994,'2010 State Business Patterns'!$AN$3:$AR$55,5,FALSE))</f>
        <v>0.5</v>
      </c>
      <c r="W994" s="28">
        <f t="shared" si="79"/>
        <v>2.5</v>
      </c>
    </row>
    <row r="995" spans="1:23">
      <c r="A995" s="1" t="s">
        <v>3806</v>
      </c>
      <c r="B995" s="1" t="s">
        <v>1932</v>
      </c>
      <c r="C995" s="1" t="s">
        <v>1770</v>
      </c>
      <c r="D995" s="1" t="s">
        <v>3489</v>
      </c>
      <c r="E995" s="1" t="s">
        <v>2057</v>
      </c>
      <c r="F995" s="1" t="s">
        <v>3807</v>
      </c>
      <c r="G995" s="47">
        <f t="shared" si="75"/>
        <v>18.553846153846155</v>
      </c>
      <c r="H995" s="28">
        <f>IF(ISERROR(GETPIVOTDATA("Sum of emp",'2010 County Business Patterns'!$J$2,"FIPS State and County Code",$A995,"fipstate",$B995,"fipscty",$C995,"naics","337124")),0,GETPIVOTDATA("Sum of emp",'2010 County Business Patterns'!$J$2,"FIPS State and County Code",$A995,"fipstate",$B995,"fipscty",$C995,"naics","337124"))</f>
        <v>0</v>
      </c>
      <c r="I995" s="28">
        <f>IF(ISERROR(GETPIVOTDATA("Sum of Midpoint",'2010 County Business Patterns'!$J$2,"FIPS State and County Code",$A995,"fipstate",$B995,"fipscty",$C995,"naics","337124")),0,GETPIVOTDATA("Sum of Midpoint",'2010 County Business Patterns'!$J$2,"FIPS State and County Code",$A995,"fipstate",$B995,"fipscty",$C995,"naics","337124"))</f>
        <v>0</v>
      </c>
      <c r="J995">
        <f>IF(ISERROR(VLOOKUP($B995,'2010 State Business Patterns'!$AN$3:$AR$55,2,FALSE)),0,VLOOKUP($B995,'2010 State Business Patterns'!$AN$3:$AR$55,2,FALSE))</f>
        <v>0.62606440458180246</v>
      </c>
      <c r="K995" s="28">
        <f t="shared" si="76"/>
        <v>0</v>
      </c>
      <c r="L995" s="28">
        <f>IF(ISERROR(GETPIVOTDATA("Sum of emp",'2010 County Business Patterns'!$J$2,"FIPS State and County Code",$A995,"fipstate",$B995,"fipscty",$C995,"naics","337127")),0,GETPIVOTDATA("Sum of emp",'2010 County Business Patterns'!$J$2,"FIPS State and County Code",$A995,"fipstate",$B995,"fipscty",$C995,"naics","337127"))</f>
        <v>0</v>
      </c>
      <c r="M995" s="28">
        <f>IF(ISERROR(GETPIVOTDATA("Sum of Midpoint",'2010 County Business Patterns'!$J$2,"FIPS State and County Code",$A995,"fipstate",$B995,"fipscty",$C995,"naics","337127")),0,GETPIVOTDATA("Sum of Midpoint",'2010 County Business Patterns'!$J$2,"FIPS State and County Code",$A995,"fipstate",$B995,"fipscty",$C995,"naics","337127"))</f>
        <v>60</v>
      </c>
      <c r="N995">
        <f>IF(ISERROR(VLOOKUP($B995,'2010 State Business Patterns'!$AN$3:$AR$55,3,FALSE)),0,VLOOKUP($B995,'2010 State Business Patterns'!$AN$3:$AR$55,3,FALSE))</f>
        <v>0.61846153846153851</v>
      </c>
      <c r="O995" s="28">
        <f t="shared" si="77"/>
        <v>18.553846153846155</v>
      </c>
      <c r="P995" s="28">
        <f>IF(ISERROR(GETPIVOTDATA("Sum of emp",'2010 County Business Patterns'!$J$2,"FIPS State and County Code",$A995,"fipstate",$B995,"fipscty",$C995,"naics","337214")),0,GETPIVOTDATA("Sum of emp",'2010 County Business Patterns'!$J$2,"FIPS State and County Code",$A995,"fipstate",$B995,"fipscty",$C995,"naics","337214"))</f>
        <v>0</v>
      </c>
      <c r="Q995" s="28">
        <f>IF(ISERROR(GETPIVOTDATA("Sum of Midpoint",'2010 County Business Patterns'!$J$2,"FIPS State and County Code",$A995,"fipstate",$B995,"fipscty",$C995,"naics","337214")),0,GETPIVOTDATA("Sum of Midpoint",'2010 County Business Patterns'!$J$2,"FIPS State and County Code",$A995,"fipstate",$B995,"fipscty",$C995,"naics","337214"))</f>
        <v>0</v>
      </c>
      <c r="R995">
        <f>IF(ISERROR(VLOOKUP($B995,'2010 State Business Patterns'!$AN$3:$AR$55,4,FALSE)),0,VLOOKUP($B995,'2010 State Business Patterns'!$AN$3:$AR$55,4,FALSE))</f>
        <v>2.202020202020202</v>
      </c>
      <c r="S995" s="28">
        <f t="shared" si="78"/>
        <v>0</v>
      </c>
      <c r="T995" s="28">
        <f>IF(ISERROR(GETPIVOTDATA("Sum of emp",'2010 County Business Patterns'!$J$2,"FIPS State and County Code",$A995,"fipstate",$B995,"fipscty",$C995,"naics","337215")),0,GETPIVOTDATA("Sum of emp",'2010 County Business Patterns'!$J$2,"FIPS State and County Code",$A995,"fipstate",$B995,"fipscty",$C995,"naics","337215"))</f>
        <v>0</v>
      </c>
      <c r="U995" s="28">
        <f>IF(ISERROR(GETPIVOTDATA("Sum of Midpoint",'2010 County Business Patterns'!$J$2,"FIPS State and County Code",$A995,"fipstate",$B995,"fipscty",$C995,"naics","337215")),0,GETPIVOTDATA("Sum of Midpoint",'2010 County Business Patterns'!$J$2,"FIPS State and County Code",$A995,"fipstate",$B995,"fipscty",$C995,"naics","337215"))</f>
        <v>0</v>
      </c>
      <c r="V995">
        <f>IF(ISERROR(VLOOKUP($B995,'2010 State Business Patterns'!$AN$3:$AR$55,5,FALSE)),0,VLOOKUP($B995,'2010 State Business Patterns'!$AN$3:$AR$55,5,FALSE))</f>
        <v>0.78672044678870612</v>
      </c>
      <c r="W995" s="28">
        <f t="shared" si="79"/>
        <v>0</v>
      </c>
    </row>
    <row r="996" spans="1:23" hidden="1">
      <c r="A996" s="1" t="s">
        <v>3808</v>
      </c>
      <c r="B996" s="1" t="s">
        <v>1932</v>
      </c>
      <c r="C996" s="1" t="s">
        <v>1772</v>
      </c>
      <c r="D996" s="1" t="s">
        <v>3356</v>
      </c>
      <c r="E996" s="1" t="s">
        <v>2057</v>
      </c>
      <c r="F996" s="1" t="s">
        <v>3807</v>
      </c>
      <c r="G996" s="47">
        <f t="shared" si="75"/>
        <v>0</v>
      </c>
      <c r="H996" s="28">
        <f>IF(ISERROR(GETPIVOTDATA("Sum of emp",'2010 County Business Patterns'!$J$2,"FIPS State and County Code",$A996,"fipstate",$B996,"fipscty",$C996,"naics","337124")),0,GETPIVOTDATA("Sum of emp",'2010 County Business Patterns'!$J$2,"FIPS State and County Code",$A996,"fipstate",$B996,"fipscty",$C996,"naics","337124"))</f>
        <v>0</v>
      </c>
      <c r="I996" s="28">
        <f>IF(ISERROR(GETPIVOTDATA("Sum of Midpoint",'2010 County Business Patterns'!$J$2,"FIPS State and County Code",$A996,"fipstate",$B996,"fipscty",$C996,"naics","337124")),0,GETPIVOTDATA("Sum of Midpoint",'2010 County Business Patterns'!$J$2,"FIPS State and County Code",$A996,"fipstate",$B996,"fipscty",$C996,"naics","337124"))</f>
        <v>0</v>
      </c>
      <c r="J996">
        <f>IF(ISERROR(VLOOKUP($B996,'2010 State Business Patterns'!$AN$3:$AR$55,2,FALSE)),0,VLOOKUP($B996,'2010 State Business Patterns'!$AN$3:$AR$55,2,FALSE))</f>
        <v>0.62606440458180246</v>
      </c>
      <c r="K996" s="28">
        <f t="shared" si="76"/>
        <v>0</v>
      </c>
      <c r="L996" s="28">
        <f>IF(ISERROR(GETPIVOTDATA("Sum of emp",'2010 County Business Patterns'!$J$2,"FIPS State and County Code",$A996,"fipstate",$B996,"fipscty",$C996,"naics","337127")),0,GETPIVOTDATA("Sum of emp",'2010 County Business Patterns'!$J$2,"FIPS State and County Code",$A996,"fipstate",$B996,"fipscty",$C996,"naics","337127"))</f>
        <v>0</v>
      </c>
      <c r="M996" s="28">
        <f>IF(ISERROR(GETPIVOTDATA("Sum of Midpoint",'2010 County Business Patterns'!$J$2,"FIPS State and County Code",$A996,"fipstate",$B996,"fipscty",$C996,"naics","337127")),0,GETPIVOTDATA("Sum of Midpoint",'2010 County Business Patterns'!$J$2,"FIPS State and County Code",$A996,"fipstate",$B996,"fipscty",$C996,"naics","337127"))</f>
        <v>0</v>
      </c>
      <c r="N996">
        <f>IF(ISERROR(VLOOKUP($B996,'2010 State Business Patterns'!$AN$3:$AR$55,3,FALSE)),0,VLOOKUP($B996,'2010 State Business Patterns'!$AN$3:$AR$55,3,FALSE))</f>
        <v>0.61846153846153851</v>
      </c>
      <c r="O996" s="28">
        <f t="shared" si="77"/>
        <v>0</v>
      </c>
      <c r="P996" s="28">
        <f>IF(ISERROR(GETPIVOTDATA("Sum of emp",'2010 County Business Patterns'!$J$2,"FIPS State and County Code",$A996,"fipstate",$B996,"fipscty",$C996,"naics","337214")),0,GETPIVOTDATA("Sum of emp",'2010 County Business Patterns'!$J$2,"FIPS State and County Code",$A996,"fipstate",$B996,"fipscty",$C996,"naics","337214"))</f>
        <v>0</v>
      </c>
      <c r="Q996" s="28">
        <f>IF(ISERROR(GETPIVOTDATA("Sum of Midpoint",'2010 County Business Patterns'!$J$2,"FIPS State and County Code",$A996,"fipstate",$B996,"fipscty",$C996,"naics","337214")),0,GETPIVOTDATA("Sum of Midpoint",'2010 County Business Patterns'!$J$2,"FIPS State and County Code",$A996,"fipstate",$B996,"fipscty",$C996,"naics","337214"))</f>
        <v>0</v>
      </c>
      <c r="R996">
        <f>IF(ISERROR(VLOOKUP($B996,'2010 State Business Patterns'!$AN$3:$AR$55,4,FALSE)),0,VLOOKUP($B996,'2010 State Business Patterns'!$AN$3:$AR$55,4,FALSE))</f>
        <v>2.202020202020202</v>
      </c>
      <c r="S996" s="28">
        <f t="shared" si="78"/>
        <v>0</v>
      </c>
      <c r="T996" s="28">
        <f>IF(ISERROR(GETPIVOTDATA("Sum of emp",'2010 County Business Patterns'!$J$2,"FIPS State and County Code",$A996,"fipstate",$B996,"fipscty",$C996,"naics","337215")),0,GETPIVOTDATA("Sum of emp",'2010 County Business Patterns'!$J$2,"FIPS State and County Code",$A996,"fipstate",$B996,"fipscty",$C996,"naics","337215"))</f>
        <v>0</v>
      </c>
      <c r="U996" s="28">
        <f>IF(ISERROR(GETPIVOTDATA("Sum of Midpoint",'2010 County Business Patterns'!$J$2,"FIPS State and County Code",$A996,"fipstate",$B996,"fipscty",$C996,"naics","337215")),0,GETPIVOTDATA("Sum of Midpoint",'2010 County Business Patterns'!$J$2,"FIPS State and County Code",$A996,"fipstate",$B996,"fipscty",$C996,"naics","337215"))</f>
        <v>0</v>
      </c>
      <c r="V996">
        <f>IF(ISERROR(VLOOKUP($B996,'2010 State Business Patterns'!$AN$3:$AR$55,5,FALSE)),0,VLOOKUP($B996,'2010 State Business Patterns'!$AN$3:$AR$55,5,FALSE))</f>
        <v>0.78672044678870612</v>
      </c>
      <c r="W996" s="28">
        <f t="shared" si="79"/>
        <v>0</v>
      </c>
    </row>
    <row r="997" spans="1:23" hidden="1">
      <c r="A997" s="1" t="s">
        <v>3809</v>
      </c>
      <c r="B997" s="1" t="s">
        <v>1932</v>
      </c>
      <c r="C997" s="1" t="s">
        <v>1816</v>
      </c>
      <c r="D997" s="1" t="s">
        <v>3636</v>
      </c>
      <c r="E997" s="1" t="s">
        <v>2057</v>
      </c>
      <c r="F997" s="1" t="s">
        <v>3807</v>
      </c>
      <c r="G997" s="47">
        <f t="shared" si="75"/>
        <v>0</v>
      </c>
      <c r="H997" s="28">
        <f>IF(ISERROR(GETPIVOTDATA("Sum of emp",'2010 County Business Patterns'!$J$2,"FIPS State and County Code",$A997,"fipstate",$B997,"fipscty",$C997,"naics","337124")),0,GETPIVOTDATA("Sum of emp",'2010 County Business Patterns'!$J$2,"FIPS State and County Code",$A997,"fipstate",$B997,"fipscty",$C997,"naics","337124"))</f>
        <v>0</v>
      </c>
      <c r="I997" s="28">
        <f>IF(ISERROR(GETPIVOTDATA("Sum of Midpoint",'2010 County Business Patterns'!$J$2,"FIPS State and County Code",$A997,"fipstate",$B997,"fipscty",$C997,"naics","337124")),0,GETPIVOTDATA("Sum of Midpoint",'2010 County Business Patterns'!$J$2,"FIPS State and County Code",$A997,"fipstate",$B997,"fipscty",$C997,"naics","337124"))</f>
        <v>0</v>
      </c>
      <c r="J997">
        <f>IF(ISERROR(VLOOKUP($B997,'2010 State Business Patterns'!$AN$3:$AR$55,2,FALSE)),0,VLOOKUP($B997,'2010 State Business Patterns'!$AN$3:$AR$55,2,FALSE))</f>
        <v>0.62606440458180246</v>
      </c>
      <c r="K997" s="28">
        <f t="shared" si="76"/>
        <v>0</v>
      </c>
      <c r="L997" s="28">
        <f>IF(ISERROR(GETPIVOTDATA("Sum of emp",'2010 County Business Patterns'!$J$2,"FIPS State and County Code",$A997,"fipstate",$B997,"fipscty",$C997,"naics","337127")),0,GETPIVOTDATA("Sum of emp",'2010 County Business Patterns'!$J$2,"FIPS State and County Code",$A997,"fipstate",$B997,"fipscty",$C997,"naics","337127"))</f>
        <v>0</v>
      </c>
      <c r="M997" s="28">
        <f>IF(ISERROR(GETPIVOTDATA("Sum of Midpoint",'2010 County Business Patterns'!$J$2,"FIPS State and County Code",$A997,"fipstate",$B997,"fipscty",$C997,"naics","337127")),0,GETPIVOTDATA("Sum of Midpoint",'2010 County Business Patterns'!$J$2,"FIPS State and County Code",$A997,"fipstate",$B997,"fipscty",$C997,"naics","337127"))</f>
        <v>0</v>
      </c>
      <c r="N997">
        <f>IF(ISERROR(VLOOKUP($B997,'2010 State Business Patterns'!$AN$3:$AR$55,3,FALSE)),0,VLOOKUP($B997,'2010 State Business Patterns'!$AN$3:$AR$55,3,FALSE))</f>
        <v>0.61846153846153851</v>
      </c>
      <c r="O997" s="28">
        <f t="shared" si="77"/>
        <v>0</v>
      </c>
      <c r="P997" s="28">
        <f>IF(ISERROR(GETPIVOTDATA("Sum of emp",'2010 County Business Patterns'!$J$2,"FIPS State and County Code",$A997,"fipstate",$B997,"fipscty",$C997,"naics","337214")),0,GETPIVOTDATA("Sum of emp",'2010 County Business Patterns'!$J$2,"FIPS State and County Code",$A997,"fipstate",$B997,"fipscty",$C997,"naics","337214"))</f>
        <v>0</v>
      </c>
      <c r="Q997" s="28">
        <f>IF(ISERROR(GETPIVOTDATA("Sum of Midpoint",'2010 County Business Patterns'!$J$2,"FIPS State and County Code",$A997,"fipstate",$B997,"fipscty",$C997,"naics","337214")),0,GETPIVOTDATA("Sum of Midpoint",'2010 County Business Patterns'!$J$2,"FIPS State and County Code",$A997,"fipstate",$B997,"fipscty",$C997,"naics","337214"))</f>
        <v>0</v>
      </c>
      <c r="R997">
        <f>IF(ISERROR(VLOOKUP($B997,'2010 State Business Patterns'!$AN$3:$AR$55,4,FALSE)),0,VLOOKUP($B997,'2010 State Business Patterns'!$AN$3:$AR$55,4,FALSE))</f>
        <v>2.202020202020202</v>
      </c>
      <c r="S997" s="28">
        <f t="shared" si="78"/>
        <v>0</v>
      </c>
      <c r="T997" s="28">
        <f>IF(ISERROR(GETPIVOTDATA("Sum of emp",'2010 County Business Patterns'!$J$2,"FIPS State and County Code",$A997,"fipstate",$B997,"fipscty",$C997,"naics","337215")),0,GETPIVOTDATA("Sum of emp",'2010 County Business Patterns'!$J$2,"FIPS State and County Code",$A997,"fipstate",$B997,"fipscty",$C997,"naics","337215"))</f>
        <v>0</v>
      </c>
      <c r="U997" s="28">
        <f>IF(ISERROR(GETPIVOTDATA("Sum of Midpoint",'2010 County Business Patterns'!$J$2,"FIPS State and County Code",$A997,"fipstate",$B997,"fipscty",$C997,"naics","337215")),0,GETPIVOTDATA("Sum of Midpoint",'2010 County Business Patterns'!$J$2,"FIPS State and County Code",$A997,"fipstate",$B997,"fipscty",$C997,"naics","337215"))</f>
        <v>0</v>
      </c>
      <c r="V997">
        <f>IF(ISERROR(VLOOKUP($B997,'2010 State Business Patterns'!$AN$3:$AR$55,5,FALSE)),0,VLOOKUP($B997,'2010 State Business Patterns'!$AN$3:$AR$55,5,FALSE))</f>
        <v>0.78672044678870612</v>
      </c>
      <c r="W997" s="28">
        <f t="shared" si="79"/>
        <v>0</v>
      </c>
    </row>
    <row r="998" spans="1:23" hidden="1">
      <c r="A998" s="1" t="s">
        <v>3810</v>
      </c>
      <c r="B998" s="1" t="s">
        <v>1932</v>
      </c>
      <c r="C998" s="1" t="s">
        <v>1817</v>
      </c>
      <c r="D998" s="1" t="s">
        <v>3811</v>
      </c>
      <c r="E998" s="1" t="s">
        <v>2057</v>
      </c>
      <c r="F998" s="1" t="s">
        <v>3807</v>
      </c>
      <c r="G998" s="47">
        <f t="shared" si="75"/>
        <v>0</v>
      </c>
      <c r="H998" s="28">
        <f>IF(ISERROR(GETPIVOTDATA("Sum of emp",'2010 County Business Patterns'!$J$2,"FIPS State and County Code",$A998,"fipstate",$B998,"fipscty",$C998,"naics","337124")),0,GETPIVOTDATA("Sum of emp",'2010 County Business Patterns'!$J$2,"FIPS State and County Code",$A998,"fipstate",$B998,"fipscty",$C998,"naics","337124"))</f>
        <v>0</v>
      </c>
      <c r="I998" s="28">
        <f>IF(ISERROR(GETPIVOTDATA("Sum of Midpoint",'2010 County Business Patterns'!$J$2,"FIPS State and County Code",$A998,"fipstate",$B998,"fipscty",$C998,"naics","337124")),0,GETPIVOTDATA("Sum of Midpoint",'2010 County Business Patterns'!$J$2,"FIPS State and County Code",$A998,"fipstate",$B998,"fipscty",$C998,"naics","337124"))</f>
        <v>0</v>
      </c>
      <c r="J998">
        <f>IF(ISERROR(VLOOKUP($B998,'2010 State Business Patterns'!$AN$3:$AR$55,2,FALSE)),0,VLOOKUP($B998,'2010 State Business Patterns'!$AN$3:$AR$55,2,FALSE))</f>
        <v>0.62606440458180246</v>
      </c>
      <c r="K998" s="28">
        <f t="shared" si="76"/>
        <v>0</v>
      </c>
      <c r="L998" s="28">
        <f>IF(ISERROR(GETPIVOTDATA("Sum of emp",'2010 County Business Patterns'!$J$2,"FIPS State and County Code",$A998,"fipstate",$B998,"fipscty",$C998,"naics","337127")),0,GETPIVOTDATA("Sum of emp",'2010 County Business Patterns'!$J$2,"FIPS State and County Code",$A998,"fipstate",$B998,"fipscty",$C998,"naics","337127"))</f>
        <v>0</v>
      </c>
      <c r="M998" s="28">
        <f>IF(ISERROR(GETPIVOTDATA("Sum of Midpoint",'2010 County Business Patterns'!$J$2,"FIPS State and County Code",$A998,"fipstate",$B998,"fipscty",$C998,"naics","337127")),0,GETPIVOTDATA("Sum of Midpoint",'2010 County Business Patterns'!$J$2,"FIPS State and County Code",$A998,"fipstate",$B998,"fipscty",$C998,"naics","337127"))</f>
        <v>0</v>
      </c>
      <c r="N998">
        <f>IF(ISERROR(VLOOKUP($B998,'2010 State Business Patterns'!$AN$3:$AR$55,3,FALSE)),0,VLOOKUP($B998,'2010 State Business Patterns'!$AN$3:$AR$55,3,FALSE))</f>
        <v>0.61846153846153851</v>
      </c>
      <c r="O998" s="28">
        <f t="shared" si="77"/>
        <v>0</v>
      </c>
      <c r="P998" s="28">
        <f>IF(ISERROR(GETPIVOTDATA("Sum of emp",'2010 County Business Patterns'!$J$2,"FIPS State and County Code",$A998,"fipstate",$B998,"fipscty",$C998,"naics","337214")),0,GETPIVOTDATA("Sum of emp",'2010 County Business Patterns'!$J$2,"FIPS State and County Code",$A998,"fipstate",$B998,"fipscty",$C998,"naics","337214"))</f>
        <v>0</v>
      </c>
      <c r="Q998" s="28">
        <f>IF(ISERROR(GETPIVOTDATA("Sum of Midpoint",'2010 County Business Patterns'!$J$2,"FIPS State and County Code",$A998,"fipstate",$B998,"fipscty",$C998,"naics","337214")),0,GETPIVOTDATA("Sum of Midpoint",'2010 County Business Patterns'!$J$2,"FIPS State and County Code",$A998,"fipstate",$B998,"fipscty",$C998,"naics","337214"))</f>
        <v>0</v>
      </c>
      <c r="R998">
        <f>IF(ISERROR(VLOOKUP($B998,'2010 State Business Patterns'!$AN$3:$AR$55,4,FALSE)),0,VLOOKUP($B998,'2010 State Business Patterns'!$AN$3:$AR$55,4,FALSE))</f>
        <v>2.202020202020202</v>
      </c>
      <c r="S998" s="28">
        <f t="shared" si="78"/>
        <v>0</v>
      </c>
      <c r="T998" s="28">
        <f>IF(ISERROR(GETPIVOTDATA("Sum of emp",'2010 County Business Patterns'!$J$2,"FIPS State and County Code",$A998,"fipstate",$B998,"fipscty",$C998,"naics","337215")),0,GETPIVOTDATA("Sum of emp",'2010 County Business Patterns'!$J$2,"FIPS State and County Code",$A998,"fipstate",$B998,"fipscty",$C998,"naics","337215"))</f>
        <v>0</v>
      </c>
      <c r="U998" s="28">
        <f>IF(ISERROR(GETPIVOTDATA("Sum of Midpoint",'2010 County Business Patterns'!$J$2,"FIPS State and County Code",$A998,"fipstate",$B998,"fipscty",$C998,"naics","337215")),0,GETPIVOTDATA("Sum of Midpoint",'2010 County Business Patterns'!$J$2,"FIPS State and County Code",$A998,"fipstate",$B998,"fipscty",$C998,"naics","337215"))</f>
        <v>0</v>
      </c>
      <c r="V998">
        <f>IF(ISERROR(VLOOKUP($B998,'2010 State Business Patterns'!$AN$3:$AR$55,5,FALSE)),0,VLOOKUP($B998,'2010 State Business Patterns'!$AN$3:$AR$55,5,FALSE))</f>
        <v>0.78672044678870612</v>
      </c>
      <c r="W998" s="28">
        <f t="shared" si="79"/>
        <v>0</v>
      </c>
    </row>
    <row r="999" spans="1:23" hidden="1">
      <c r="A999" s="1" t="s">
        <v>3812</v>
      </c>
      <c r="B999" s="1" t="s">
        <v>1932</v>
      </c>
      <c r="C999" s="1" t="s">
        <v>1773</v>
      </c>
      <c r="D999" s="1" t="s">
        <v>3813</v>
      </c>
      <c r="E999" s="1" t="s">
        <v>2057</v>
      </c>
      <c r="F999" s="1" t="s">
        <v>3807</v>
      </c>
      <c r="G999" s="47">
        <f t="shared" si="75"/>
        <v>0</v>
      </c>
      <c r="H999" s="28">
        <f>IF(ISERROR(GETPIVOTDATA("Sum of emp",'2010 County Business Patterns'!$J$2,"FIPS State and County Code",$A999,"fipstate",$B999,"fipscty",$C999,"naics","337124")),0,GETPIVOTDATA("Sum of emp",'2010 County Business Patterns'!$J$2,"FIPS State and County Code",$A999,"fipstate",$B999,"fipscty",$C999,"naics","337124"))</f>
        <v>0</v>
      </c>
      <c r="I999" s="28">
        <f>IF(ISERROR(GETPIVOTDATA("Sum of Midpoint",'2010 County Business Patterns'!$J$2,"FIPS State and County Code",$A999,"fipstate",$B999,"fipscty",$C999,"naics","337124")),0,GETPIVOTDATA("Sum of Midpoint",'2010 County Business Patterns'!$J$2,"FIPS State and County Code",$A999,"fipstate",$B999,"fipscty",$C999,"naics","337124"))</f>
        <v>0</v>
      </c>
      <c r="J999">
        <f>IF(ISERROR(VLOOKUP($B999,'2010 State Business Patterns'!$AN$3:$AR$55,2,FALSE)),0,VLOOKUP($B999,'2010 State Business Patterns'!$AN$3:$AR$55,2,FALSE))</f>
        <v>0.62606440458180246</v>
      </c>
      <c r="K999" s="28">
        <f t="shared" si="76"/>
        <v>0</v>
      </c>
      <c r="L999" s="28">
        <f>IF(ISERROR(GETPIVOTDATA("Sum of emp",'2010 County Business Patterns'!$J$2,"FIPS State and County Code",$A999,"fipstate",$B999,"fipscty",$C999,"naics","337127")),0,GETPIVOTDATA("Sum of emp",'2010 County Business Patterns'!$J$2,"FIPS State and County Code",$A999,"fipstate",$B999,"fipscty",$C999,"naics","337127"))</f>
        <v>0</v>
      </c>
      <c r="M999" s="28">
        <f>IF(ISERROR(GETPIVOTDATA("Sum of Midpoint",'2010 County Business Patterns'!$J$2,"FIPS State and County Code",$A999,"fipstate",$B999,"fipscty",$C999,"naics","337127")),0,GETPIVOTDATA("Sum of Midpoint",'2010 County Business Patterns'!$J$2,"FIPS State and County Code",$A999,"fipstate",$B999,"fipscty",$C999,"naics","337127"))</f>
        <v>0</v>
      </c>
      <c r="N999">
        <f>IF(ISERROR(VLOOKUP($B999,'2010 State Business Patterns'!$AN$3:$AR$55,3,FALSE)),0,VLOOKUP($B999,'2010 State Business Patterns'!$AN$3:$AR$55,3,FALSE))</f>
        <v>0.61846153846153851</v>
      </c>
      <c r="O999" s="28">
        <f t="shared" si="77"/>
        <v>0</v>
      </c>
      <c r="P999" s="28">
        <f>IF(ISERROR(GETPIVOTDATA("Sum of emp",'2010 County Business Patterns'!$J$2,"FIPS State and County Code",$A999,"fipstate",$B999,"fipscty",$C999,"naics","337214")),0,GETPIVOTDATA("Sum of emp",'2010 County Business Patterns'!$J$2,"FIPS State and County Code",$A999,"fipstate",$B999,"fipscty",$C999,"naics","337214"))</f>
        <v>0</v>
      </c>
      <c r="Q999" s="28">
        <f>IF(ISERROR(GETPIVOTDATA("Sum of Midpoint",'2010 County Business Patterns'!$J$2,"FIPS State and County Code",$A999,"fipstate",$B999,"fipscty",$C999,"naics","337214")),0,GETPIVOTDATA("Sum of Midpoint",'2010 County Business Patterns'!$J$2,"FIPS State and County Code",$A999,"fipstate",$B999,"fipscty",$C999,"naics","337214"))</f>
        <v>0</v>
      </c>
      <c r="R999">
        <f>IF(ISERROR(VLOOKUP($B999,'2010 State Business Patterns'!$AN$3:$AR$55,4,FALSE)),0,VLOOKUP($B999,'2010 State Business Patterns'!$AN$3:$AR$55,4,FALSE))</f>
        <v>2.202020202020202</v>
      </c>
      <c r="S999" s="28">
        <f t="shared" si="78"/>
        <v>0</v>
      </c>
      <c r="T999" s="28">
        <f>IF(ISERROR(GETPIVOTDATA("Sum of emp",'2010 County Business Patterns'!$J$2,"FIPS State and County Code",$A999,"fipstate",$B999,"fipscty",$C999,"naics","337215")),0,GETPIVOTDATA("Sum of emp",'2010 County Business Patterns'!$J$2,"FIPS State and County Code",$A999,"fipstate",$B999,"fipscty",$C999,"naics","337215"))</f>
        <v>0</v>
      </c>
      <c r="U999" s="28">
        <f>IF(ISERROR(GETPIVOTDATA("Sum of Midpoint",'2010 County Business Patterns'!$J$2,"FIPS State and County Code",$A999,"fipstate",$B999,"fipscty",$C999,"naics","337215")),0,GETPIVOTDATA("Sum of Midpoint",'2010 County Business Patterns'!$J$2,"FIPS State and County Code",$A999,"fipstate",$B999,"fipscty",$C999,"naics","337215"))</f>
        <v>0</v>
      </c>
      <c r="V999">
        <f>IF(ISERROR(VLOOKUP($B999,'2010 State Business Patterns'!$AN$3:$AR$55,5,FALSE)),0,VLOOKUP($B999,'2010 State Business Patterns'!$AN$3:$AR$55,5,FALSE))</f>
        <v>0.78672044678870612</v>
      </c>
      <c r="W999" s="28">
        <f t="shared" si="79"/>
        <v>0</v>
      </c>
    </row>
    <row r="1000" spans="1:23" hidden="1">
      <c r="A1000" s="1" t="s">
        <v>3814</v>
      </c>
      <c r="B1000" s="1" t="s">
        <v>1932</v>
      </c>
      <c r="C1000" s="1" t="s">
        <v>1840</v>
      </c>
      <c r="D1000" s="1" t="s">
        <v>3815</v>
      </c>
      <c r="E1000" s="1" t="s">
        <v>2057</v>
      </c>
      <c r="F1000" s="1" t="s">
        <v>3807</v>
      </c>
      <c r="G1000" s="47">
        <f t="shared" si="75"/>
        <v>0</v>
      </c>
      <c r="H1000" s="28">
        <f>IF(ISERROR(GETPIVOTDATA("Sum of emp",'2010 County Business Patterns'!$J$2,"FIPS State and County Code",$A1000,"fipstate",$B1000,"fipscty",$C1000,"naics","337124")),0,GETPIVOTDATA("Sum of emp",'2010 County Business Patterns'!$J$2,"FIPS State and County Code",$A1000,"fipstate",$B1000,"fipscty",$C1000,"naics","337124"))</f>
        <v>0</v>
      </c>
      <c r="I1000" s="28">
        <f>IF(ISERROR(GETPIVOTDATA("Sum of Midpoint",'2010 County Business Patterns'!$J$2,"FIPS State and County Code",$A1000,"fipstate",$B1000,"fipscty",$C1000,"naics","337124")),0,GETPIVOTDATA("Sum of Midpoint",'2010 County Business Patterns'!$J$2,"FIPS State and County Code",$A1000,"fipstate",$B1000,"fipscty",$C1000,"naics","337124"))</f>
        <v>0</v>
      </c>
      <c r="J1000">
        <f>IF(ISERROR(VLOOKUP($B1000,'2010 State Business Patterns'!$AN$3:$AR$55,2,FALSE)),0,VLOOKUP($B1000,'2010 State Business Patterns'!$AN$3:$AR$55,2,FALSE))</f>
        <v>0.62606440458180246</v>
      </c>
      <c r="K1000" s="28">
        <f t="shared" si="76"/>
        <v>0</v>
      </c>
      <c r="L1000" s="28">
        <f>IF(ISERROR(GETPIVOTDATA("Sum of emp",'2010 County Business Patterns'!$J$2,"FIPS State and County Code",$A1000,"fipstate",$B1000,"fipscty",$C1000,"naics","337127")),0,GETPIVOTDATA("Sum of emp",'2010 County Business Patterns'!$J$2,"FIPS State and County Code",$A1000,"fipstate",$B1000,"fipscty",$C1000,"naics","337127"))</f>
        <v>0</v>
      </c>
      <c r="M1000" s="28">
        <f>IF(ISERROR(GETPIVOTDATA("Sum of Midpoint",'2010 County Business Patterns'!$J$2,"FIPS State and County Code",$A1000,"fipstate",$B1000,"fipscty",$C1000,"naics","337127")),0,GETPIVOTDATA("Sum of Midpoint",'2010 County Business Patterns'!$J$2,"FIPS State and County Code",$A1000,"fipstate",$B1000,"fipscty",$C1000,"naics","337127"))</f>
        <v>0</v>
      </c>
      <c r="N1000">
        <f>IF(ISERROR(VLOOKUP($B1000,'2010 State Business Patterns'!$AN$3:$AR$55,3,FALSE)),0,VLOOKUP($B1000,'2010 State Business Patterns'!$AN$3:$AR$55,3,FALSE))</f>
        <v>0.61846153846153851</v>
      </c>
      <c r="O1000" s="28">
        <f t="shared" si="77"/>
        <v>0</v>
      </c>
      <c r="P1000" s="28">
        <f>IF(ISERROR(GETPIVOTDATA("Sum of emp",'2010 County Business Patterns'!$J$2,"FIPS State and County Code",$A1000,"fipstate",$B1000,"fipscty",$C1000,"naics","337214")),0,GETPIVOTDATA("Sum of emp",'2010 County Business Patterns'!$J$2,"FIPS State and County Code",$A1000,"fipstate",$B1000,"fipscty",$C1000,"naics","337214"))</f>
        <v>0</v>
      </c>
      <c r="Q1000" s="28">
        <f>IF(ISERROR(GETPIVOTDATA("Sum of Midpoint",'2010 County Business Patterns'!$J$2,"FIPS State and County Code",$A1000,"fipstate",$B1000,"fipscty",$C1000,"naics","337214")),0,GETPIVOTDATA("Sum of Midpoint",'2010 County Business Patterns'!$J$2,"FIPS State and County Code",$A1000,"fipstate",$B1000,"fipscty",$C1000,"naics","337214"))</f>
        <v>0</v>
      </c>
      <c r="R1000">
        <f>IF(ISERROR(VLOOKUP($B1000,'2010 State Business Patterns'!$AN$3:$AR$55,4,FALSE)),0,VLOOKUP($B1000,'2010 State Business Patterns'!$AN$3:$AR$55,4,FALSE))</f>
        <v>2.202020202020202</v>
      </c>
      <c r="S1000" s="28">
        <f t="shared" si="78"/>
        <v>0</v>
      </c>
      <c r="T1000" s="28">
        <f>IF(ISERROR(GETPIVOTDATA("Sum of emp",'2010 County Business Patterns'!$J$2,"FIPS State and County Code",$A1000,"fipstate",$B1000,"fipscty",$C1000,"naics","337215")),0,GETPIVOTDATA("Sum of emp",'2010 County Business Patterns'!$J$2,"FIPS State and County Code",$A1000,"fipstate",$B1000,"fipscty",$C1000,"naics","337215"))</f>
        <v>0</v>
      </c>
      <c r="U1000" s="28">
        <f>IF(ISERROR(GETPIVOTDATA("Sum of Midpoint",'2010 County Business Patterns'!$J$2,"FIPS State and County Code",$A1000,"fipstate",$B1000,"fipscty",$C1000,"naics","337215")),0,GETPIVOTDATA("Sum of Midpoint",'2010 County Business Patterns'!$J$2,"FIPS State and County Code",$A1000,"fipstate",$B1000,"fipscty",$C1000,"naics","337215"))</f>
        <v>0</v>
      </c>
      <c r="V1000">
        <f>IF(ISERROR(VLOOKUP($B1000,'2010 State Business Patterns'!$AN$3:$AR$55,5,FALSE)),0,VLOOKUP($B1000,'2010 State Business Patterns'!$AN$3:$AR$55,5,FALSE))</f>
        <v>0.78672044678870612</v>
      </c>
      <c r="W1000" s="28">
        <f t="shared" si="79"/>
        <v>0</v>
      </c>
    </row>
    <row r="1001" spans="1:23" hidden="1">
      <c r="A1001" s="1" t="s">
        <v>3816</v>
      </c>
      <c r="B1001" s="1" t="s">
        <v>1932</v>
      </c>
      <c r="C1001" s="1" t="s">
        <v>1818</v>
      </c>
      <c r="D1001" s="1" t="s">
        <v>3817</v>
      </c>
      <c r="E1001" s="1" t="s">
        <v>2057</v>
      </c>
      <c r="F1001" s="1" t="s">
        <v>3807</v>
      </c>
      <c r="G1001" s="47">
        <f t="shared" si="75"/>
        <v>0</v>
      </c>
      <c r="H1001" s="28">
        <f>IF(ISERROR(GETPIVOTDATA("Sum of emp",'2010 County Business Patterns'!$J$2,"FIPS State and County Code",$A1001,"fipstate",$B1001,"fipscty",$C1001,"naics","337124")),0,GETPIVOTDATA("Sum of emp",'2010 County Business Patterns'!$J$2,"FIPS State and County Code",$A1001,"fipstate",$B1001,"fipscty",$C1001,"naics","337124"))</f>
        <v>0</v>
      </c>
      <c r="I1001" s="28">
        <f>IF(ISERROR(GETPIVOTDATA("Sum of Midpoint",'2010 County Business Patterns'!$J$2,"FIPS State and County Code",$A1001,"fipstate",$B1001,"fipscty",$C1001,"naics","337124")),0,GETPIVOTDATA("Sum of Midpoint",'2010 County Business Patterns'!$J$2,"FIPS State and County Code",$A1001,"fipstate",$B1001,"fipscty",$C1001,"naics","337124"))</f>
        <v>0</v>
      </c>
      <c r="J1001">
        <f>IF(ISERROR(VLOOKUP($B1001,'2010 State Business Patterns'!$AN$3:$AR$55,2,FALSE)),0,VLOOKUP($B1001,'2010 State Business Patterns'!$AN$3:$AR$55,2,FALSE))</f>
        <v>0.62606440458180246</v>
      </c>
      <c r="K1001" s="28">
        <f t="shared" si="76"/>
        <v>0</v>
      </c>
      <c r="L1001" s="28">
        <f>IF(ISERROR(GETPIVOTDATA("Sum of emp",'2010 County Business Patterns'!$J$2,"FIPS State and County Code",$A1001,"fipstate",$B1001,"fipscty",$C1001,"naics","337127")),0,GETPIVOTDATA("Sum of emp",'2010 County Business Patterns'!$J$2,"FIPS State and County Code",$A1001,"fipstate",$B1001,"fipscty",$C1001,"naics","337127"))</f>
        <v>0</v>
      </c>
      <c r="M1001" s="28">
        <f>IF(ISERROR(GETPIVOTDATA("Sum of Midpoint",'2010 County Business Patterns'!$J$2,"FIPS State and County Code",$A1001,"fipstate",$B1001,"fipscty",$C1001,"naics","337127")),0,GETPIVOTDATA("Sum of Midpoint",'2010 County Business Patterns'!$J$2,"FIPS State and County Code",$A1001,"fipstate",$B1001,"fipscty",$C1001,"naics","337127"))</f>
        <v>0</v>
      </c>
      <c r="N1001">
        <f>IF(ISERROR(VLOOKUP($B1001,'2010 State Business Patterns'!$AN$3:$AR$55,3,FALSE)),0,VLOOKUP($B1001,'2010 State Business Patterns'!$AN$3:$AR$55,3,FALSE))</f>
        <v>0.61846153846153851</v>
      </c>
      <c r="O1001" s="28">
        <f t="shared" si="77"/>
        <v>0</v>
      </c>
      <c r="P1001" s="28">
        <f>IF(ISERROR(GETPIVOTDATA("Sum of emp",'2010 County Business Patterns'!$J$2,"FIPS State and County Code",$A1001,"fipstate",$B1001,"fipscty",$C1001,"naics","337214")),0,GETPIVOTDATA("Sum of emp",'2010 County Business Patterns'!$J$2,"FIPS State and County Code",$A1001,"fipstate",$B1001,"fipscty",$C1001,"naics","337214"))</f>
        <v>0</v>
      </c>
      <c r="Q1001" s="28">
        <f>IF(ISERROR(GETPIVOTDATA("Sum of Midpoint",'2010 County Business Patterns'!$J$2,"FIPS State and County Code",$A1001,"fipstate",$B1001,"fipscty",$C1001,"naics","337214")),0,GETPIVOTDATA("Sum of Midpoint",'2010 County Business Patterns'!$J$2,"FIPS State and County Code",$A1001,"fipstate",$B1001,"fipscty",$C1001,"naics","337214"))</f>
        <v>0</v>
      </c>
      <c r="R1001">
        <f>IF(ISERROR(VLOOKUP($B1001,'2010 State Business Patterns'!$AN$3:$AR$55,4,FALSE)),0,VLOOKUP($B1001,'2010 State Business Patterns'!$AN$3:$AR$55,4,FALSE))</f>
        <v>2.202020202020202</v>
      </c>
      <c r="S1001" s="28">
        <f t="shared" si="78"/>
        <v>0</v>
      </c>
      <c r="T1001" s="28">
        <f>IF(ISERROR(GETPIVOTDATA("Sum of emp",'2010 County Business Patterns'!$J$2,"FIPS State and County Code",$A1001,"fipstate",$B1001,"fipscty",$C1001,"naics","337215")),0,GETPIVOTDATA("Sum of emp",'2010 County Business Patterns'!$J$2,"FIPS State and County Code",$A1001,"fipstate",$B1001,"fipscty",$C1001,"naics","337215"))</f>
        <v>0</v>
      </c>
      <c r="U1001" s="28">
        <f>IF(ISERROR(GETPIVOTDATA("Sum of Midpoint",'2010 County Business Patterns'!$J$2,"FIPS State and County Code",$A1001,"fipstate",$B1001,"fipscty",$C1001,"naics","337215")),0,GETPIVOTDATA("Sum of Midpoint",'2010 County Business Patterns'!$J$2,"FIPS State and County Code",$A1001,"fipstate",$B1001,"fipscty",$C1001,"naics","337215"))</f>
        <v>0</v>
      </c>
      <c r="V1001">
        <f>IF(ISERROR(VLOOKUP($B1001,'2010 State Business Patterns'!$AN$3:$AR$55,5,FALSE)),0,VLOOKUP($B1001,'2010 State Business Patterns'!$AN$3:$AR$55,5,FALSE))</f>
        <v>0.78672044678870612</v>
      </c>
      <c r="W1001" s="28">
        <f t="shared" si="79"/>
        <v>0</v>
      </c>
    </row>
    <row r="1002" spans="1:23">
      <c r="A1002" s="1" t="s">
        <v>3818</v>
      </c>
      <c r="B1002" s="1" t="s">
        <v>1932</v>
      </c>
      <c r="C1002" s="1" t="s">
        <v>1774</v>
      </c>
      <c r="D1002" s="1" t="s">
        <v>2308</v>
      </c>
      <c r="E1002" s="1" t="s">
        <v>2057</v>
      </c>
      <c r="F1002" s="1" t="s">
        <v>3807</v>
      </c>
      <c r="G1002" s="47">
        <f t="shared" si="75"/>
        <v>26.693921095968875</v>
      </c>
      <c r="H1002" s="28">
        <f>IF(ISERROR(GETPIVOTDATA("Sum of emp",'2010 County Business Patterns'!$J$2,"FIPS State and County Code",$A1002,"fipstate",$B1002,"fipscty",$C1002,"naics","337124")),0,GETPIVOTDATA("Sum of emp",'2010 County Business Patterns'!$J$2,"FIPS State and County Code",$A1002,"fipstate",$B1002,"fipscty",$C1002,"naics","337124"))</f>
        <v>0</v>
      </c>
      <c r="I1002" s="28">
        <f>IF(ISERROR(GETPIVOTDATA("Sum of Midpoint",'2010 County Business Patterns'!$J$2,"FIPS State and County Code",$A1002,"fipstate",$B1002,"fipscty",$C1002,"naics","337124")),0,GETPIVOTDATA("Sum of Midpoint",'2010 County Business Patterns'!$J$2,"FIPS State and County Code",$A1002,"fipstate",$B1002,"fipscty",$C1002,"naics","337124"))</f>
        <v>0</v>
      </c>
      <c r="J1002">
        <f>IF(ISERROR(VLOOKUP($B1002,'2010 State Business Patterns'!$AN$3:$AR$55,2,FALSE)),0,VLOOKUP($B1002,'2010 State Business Patterns'!$AN$3:$AR$55,2,FALSE))</f>
        <v>0.62606440458180246</v>
      </c>
      <c r="K1002" s="28">
        <f t="shared" si="76"/>
        <v>0</v>
      </c>
      <c r="L1002" s="28">
        <f>IF(ISERROR(GETPIVOTDATA("Sum of emp",'2010 County Business Patterns'!$J$2,"FIPS State and County Code",$A1002,"fipstate",$B1002,"fipscty",$C1002,"naics","337127")),0,GETPIVOTDATA("Sum of emp",'2010 County Business Patterns'!$J$2,"FIPS State and County Code",$A1002,"fipstate",$B1002,"fipscty",$C1002,"naics","337127"))</f>
        <v>0</v>
      </c>
      <c r="M1002" s="28">
        <f>IF(ISERROR(GETPIVOTDATA("Sum of Midpoint",'2010 County Business Patterns'!$J$2,"FIPS State and County Code",$A1002,"fipstate",$B1002,"fipscty",$C1002,"naics","337127")),0,GETPIVOTDATA("Sum of Midpoint",'2010 County Business Patterns'!$J$2,"FIPS State and County Code",$A1002,"fipstate",$B1002,"fipscty",$C1002,"naics","337127"))</f>
        <v>10</v>
      </c>
      <c r="N1002">
        <f>IF(ISERROR(VLOOKUP($B1002,'2010 State Business Patterns'!$AN$3:$AR$55,3,FALSE)),0,VLOOKUP($B1002,'2010 State Business Patterns'!$AN$3:$AR$55,3,FALSE))</f>
        <v>0.61846153846153851</v>
      </c>
      <c r="O1002" s="28">
        <f t="shared" si="77"/>
        <v>3.0923076923076924</v>
      </c>
      <c r="P1002" s="28">
        <f>IF(ISERROR(GETPIVOTDATA("Sum of emp",'2010 County Business Patterns'!$J$2,"FIPS State and County Code",$A1002,"fipstate",$B1002,"fipscty",$C1002,"naics","337214")),0,GETPIVOTDATA("Sum of emp",'2010 County Business Patterns'!$J$2,"FIPS State and County Code",$A1002,"fipstate",$B1002,"fipscty",$C1002,"naics","337214"))</f>
        <v>0</v>
      </c>
      <c r="Q1002" s="28">
        <f>IF(ISERROR(GETPIVOTDATA("Sum of Midpoint",'2010 County Business Patterns'!$J$2,"FIPS State and County Code",$A1002,"fipstate",$B1002,"fipscty",$C1002,"naics","337214")),0,GETPIVOTDATA("Sum of Midpoint",'2010 County Business Patterns'!$J$2,"FIPS State and County Code",$A1002,"fipstate",$B1002,"fipscty",$C1002,"naics","337214"))</f>
        <v>0</v>
      </c>
      <c r="R1002">
        <f>IF(ISERROR(VLOOKUP($B1002,'2010 State Business Patterns'!$AN$3:$AR$55,4,FALSE)),0,VLOOKUP($B1002,'2010 State Business Patterns'!$AN$3:$AR$55,4,FALSE))</f>
        <v>2.202020202020202</v>
      </c>
      <c r="S1002" s="28">
        <f t="shared" si="78"/>
        <v>0</v>
      </c>
      <c r="T1002" s="28">
        <f>IF(ISERROR(GETPIVOTDATA("Sum of emp",'2010 County Business Patterns'!$J$2,"FIPS State and County Code",$A1002,"fipstate",$B1002,"fipscty",$C1002,"naics","337215")),0,GETPIVOTDATA("Sum of emp",'2010 County Business Patterns'!$J$2,"FIPS State and County Code",$A1002,"fipstate",$B1002,"fipscty",$C1002,"naics","337215"))</f>
        <v>0</v>
      </c>
      <c r="U1002" s="28">
        <f>IF(ISERROR(GETPIVOTDATA("Sum of Midpoint",'2010 County Business Patterns'!$J$2,"FIPS State and County Code",$A1002,"fipstate",$B1002,"fipscty",$C1002,"naics","337215")),0,GETPIVOTDATA("Sum of Midpoint",'2010 County Business Patterns'!$J$2,"FIPS State and County Code",$A1002,"fipstate",$B1002,"fipscty",$C1002,"naics","337215"))</f>
        <v>60</v>
      </c>
      <c r="V1002">
        <f>IF(ISERROR(VLOOKUP($B1002,'2010 State Business Patterns'!$AN$3:$AR$55,5,FALSE)),0,VLOOKUP($B1002,'2010 State Business Patterns'!$AN$3:$AR$55,5,FALSE))</f>
        <v>0.78672044678870612</v>
      </c>
      <c r="W1002" s="28">
        <f t="shared" si="79"/>
        <v>23.601613403661183</v>
      </c>
    </row>
    <row r="1003" spans="1:23" hidden="1">
      <c r="A1003" s="1" t="s">
        <v>3819</v>
      </c>
      <c r="B1003" s="1" t="s">
        <v>1932</v>
      </c>
      <c r="C1003" s="1" t="s">
        <v>1819</v>
      </c>
      <c r="D1003" s="1" t="s">
        <v>3644</v>
      </c>
      <c r="E1003" s="1" t="s">
        <v>2057</v>
      </c>
      <c r="F1003" s="1" t="s">
        <v>3807</v>
      </c>
      <c r="G1003" s="47">
        <f t="shared" si="75"/>
        <v>0</v>
      </c>
      <c r="H1003" s="28">
        <f>IF(ISERROR(GETPIVOTDATA("Sum of emp",'2010 County Business Patterns'!$J$2,"FIPS State and County Code",$A1003,"fipstate",$B1003,"fipscty",$C1003,"naics","337124")),0,GETPIVOTDATA("Sum of emp",'2010 County Business Patterns'!$J$2,"FIPS State and County Code",$A1003,"fipstate",$B1003,"fipscty",$C1003,"naics","337124"))</f>
        <v>0</v>
      </c>
      <c r="I1003" s="28">
        <f>IF(ISERROR(GETPIVOTDATA("Sum of Midpoint",'2010 County Business Patterns'!$J$2,"FIPS State and County Code",$A1003,"fipstate",$B1003,"fipscty",$C1003,"naics","337124")),0,GETPIVOTDATA("Sum of Midpoint",'2010 County Business Patterns'!$J$2,"FIPS State and County Code",$A1003,"fipstate",$B1003,"fipscty",$C1003,"naics","337124"))</f>
        <v>0</v>
      </c>
      <c r="J1003">
        <f>IF(ISERROR(VLOOKUP($B1003,'2010 State Business Patterns'!$AN$3:$AR$55,2,FALSE)),0,VLOOKUP($B1003,'2010 State Business Patterns'!$AN$3:$AR$55,2,FALSE))</f>
        <v>0.62606440458180246</v>
      </c>
      <c r="K1003" s="28">
        <f t="shared" si="76"/>
        <v>0</v>
      </c>
      <c r="L1003" s="28">
        <f>IF(ISERROR(GETPIVOTDATA("Sum of emp",'2010 County Business Patterns'!$J$2,"FIPS State and County Code",$A1003,"fipstate",$B1003,"fipscty",$C1003,"naics","337127")),0,GETPIVOTDATA("Sum of emp",'2010 County Business Patterns'!$J$2,"FIPS State and County Code",$A1003,"fipstate",$B1003,"fipscty",$C1003,"naics","337127"))</f>
        <v>0</v>
      </c>
      <c r="M1003" s="28">
        <f>IF(ISERROR(GETPIVOTDATA("Sum of Midpoint",'2010 County Business Patterns'!$J$2,"FIPS State and County Code",$A1003,"fipstate",$B1003,"fipscty",$C1003,"naics","337127")),0,GETPIVOTDATA("Sum of Midpoint",'2010 County Business Patterns'!$J$2,"FIPS State and County Code",$A1003,"fipstate",$B1003,"fipscty",$C1003,"naics","337127"))</f>
        <v>0</v>
      </c>
      <c r="N1003">
        <f>IF(ISERROR(VLOOKUP($B1003,'2010 State Business Patterns'!$AN$3:$AR$55,3,FALSE)),0,VLOOKUP($B1003,'2010 State Business Patterns'!$AN$3:$AR$55,3,FALSE))</f>
        <v>0.61846153846153851</v>
      </c>
      <c r="O1003" s="28">
        <f t="shared" si="77"/>
        <v>0</v>
      </c>
      <c r="P1003" s="28">
        <f>IF(ISERROR(GETPIVOTDATA("Sum of emp",'2010 County Business Patterns'!$J$2,"FIPS State and County Code",$A1003,"fipstate",$B1003,"fipscty",$C1003,"naics","337214")),0,GETPIVOTDATA("Sum of emp",'2010 County Business Patterns'!$J$2,"FIPS State and County Code",$A1003,"fipstate",$B1003,"fipscty",$C1003,"naics","337214"))</f>
        <v>0</v>
      </c>
      <c r="Q1003" s="28">
        <f>IF(ISERROR(GETPIVOTDATA("Sum of Midpoint",'2010 County Business Patterns'!$J$2,"FIPS State and County Code",$A1003,"fipstate",$B1003,"fipscty",$C1003,"naics","337214")),0,GETPIVOTDATA("Sum of Midpoint",'2010 County Business Patterns'!$J$2,"FIPS State and County Code",$A1003,"fipstate",$B1003,"fipscty",$C1003,"naics","337214"))</f>
        <v>0</v>
      </c>
      <c r="R1003">
        <f>IF(ISERROR(VLOOKUP($B1003,'2010 State Business Patterns'!$AN$3:$AR$55,4,FALSE)),0,VLOOKUP($B1003,'2010 State Business Patterns'!$AN$3:$AR$55,4,FALSE))</f>
        <v>2.202020202020202</v>
      </c>
      <c r="S1003" s="28">
        <f t="shared" si="78"/>
        <v>0</v>
      </c>
      <c r="T1003" s="28">
        <f>IF(ISERROR(GETPIVOTDATA("Sum of emp",'2010 County Business Patterns'!$J$2,"FIPS State and County Code",$A1003,"fipstate",$B1003,"fipscty",$C1003,"naics","337215")),0,GETPIVOTDATA("Sum of emp",'2010 County Business Patterns'!$J$2,"FIPS State and County Code",$A1003,"fipstate",$B1003,"fipscty",$C1003,"naics","337215"))</f>
        <v>0</v>
      </c>
      <c r="U1003" s="28">
        <f>IF(ISERROR(GETPIVOTDATA("Sum of Midpoint",'2010 County Business Patterns'!$J$2,"FIPS State and County Code",$A1003,"fipstate",$B1003,"fipscty",$C1003,"naics","337215")),0,GETPIVOTDATA("Sum of Midpoint",'2010 County Business Patterns'!$J$2,"FIPS State and County Code",$A1003,"fipstate",$B1003,"fipscty",$C1003,"naics","337215"))</f>
        <v>0</v>
      </c>
      <c r="V1003">
        <f>IF(ISERROR(VLOOKUP($B1003,'2010 State Business Patterns'!$AN$3:$AR$55,5,FALSE)),0,VLOOKUP($B1003,'2010 State Business Patterns'!$AN$3:$AR$55,5,FALSE))</f>
        <v>0.78672044678870612</v>
      </c>
      <c r="W1003" s="28">
        <f t="shared" si="79"/>
        <v>0</v>
      </c>
    </row>
    <row r="1004" spans="1:23" hidden="1">
      <c r="A1004" s="1" t="s">
        <v>3820</v>
      </c>
      <c r="B1004" s="1" t="s">
        <v>1932</v>
      </c>
      <c r="C1004" s="1" t="s">
        <v>1820</v>
      </c>
      <c r="D1004" s="1" t="s">
        <v>3821</v>
      </c>
      <c r="E1004" s="1" t="s">
        <v>2057</v>
      </c>
      <c r="F1004" s="1" t="s">
        <v>3807</v>
      </c>
      <c r="G1004" s="47">
        <f t="shared" si="75"/>
        <v>0</v>
      </c>
      <c r="H1004" s="28">
        <f>IF(ISERROR(GETPIVOTDATA("Sum of emp",'2010 County Business Patterns'!$J$2,"FIPS State and County Code",$A1004,"fipstate",$B1004,"fipscty",$C1004,"naics","337124")),0,GETPIVOTDATA("Sum of emp",'2010 County Business Patterns'!$J$2,"FIPS State and County Code",$A1004,"fipstate",$B1004,"fipscty",$C1004,"naics","337124"))</f>
        <v>0</v>
      </c>
      <c r="I1004" s="28">
        <f>IF(ISERROR(GETPIVOTDATA("Sum of Midpoint",'2010 County Business Patterns'!$J$2,"FIPS State and County Code",$A1004,"fipstate",$B1004,"fipscty",$C1004,"naics","337124")),0,GETPIVOTDATA("Sum of Midpoint",'2010 County Business Patterns'!$J$2,"FIPS State and County Code",$A1004,"fipstate",$B1004,"fipscty",$C1004,"naics","337124"))</f>
        <v>0</v>
      </c>
      <c r="J1004">
        <f>IF(ISERROR(VLOOKUP($B1004,'2010 State Business Patterns'!$AN$3:$AR$55,2,FALSE)),0,VLOOKUP($B1004,'2010 State Business Patterns'!$AN$3:$AR$55,2,FALSE))</f>
        <v>0.62606440458180246</v>
      </c>
      <c r="K1004" s="28">
        <f t="shared" si="76"/>
        <v>0</v>
      </c>
      <c r="L1004" s="28">
        <f>IF(ISERROR(GETPIVOTDATA("Sum of emp",'2010 County Business Patterns'!$J$2,"FIPS State and County Code",$A1004,"fipstate",$B1004,"fipscty",$C1004,"naics","337127")),0,GETPIVOTDATA("Sum of emp",'2010 County Business Patterns'!$J$2,"FIPS State and County Code",$A1004,"fipstate",$B1004,"fipscty",$C1004,"naics","337127"))</f>
        <v>0</v>
      </c>
      <c r="M1004" s="28">
        <f>IF(ISERROR(GETPIVOTDATA("Sum of Midpoint",'2010 County Business Patterns'!$J$2,"FIPS State and County Code",$A1004,"fipstate",$B1004,"fipscty",$C1004,"naics","337127")),0,GETPIVOTDATA("Sum of Midpoint",'2010 County Business Patterns'!$J$2,"FIPS State and County Code",$A1004,"fipstate",$B1004,"fipscty",$C1004,"naics","337127"))</f>
        <v>0</v>
      </c>
      <c r="N1004">
        <f>IF(ISERROR(VLOOKUP($B1004,'2010 State Business Patterns'!$AN$3:$AR$55,3,FALSE)),0,VLOOKUP($B1004,'2010 State Business Patterns'!$AN$3:$AR$55,3,FALSE))</f>
        <v>0.61846153846153851</v>
      </c>
      <c r="O1004" s="28">
        <f t="shared" si="77"/>
        <v>0</v>
      </c>
      <c r="P1004" s="28">
        <f>IF(ISERROR(GETPIVOTDATA("Sum of emp",'2010 County Business Patterns'!$J$2,"FIPS State and County Code",$A1004,"fipstate",$B1004,"fipscty",$C1004,"naics","337214")),0,GETPIVOTDATA("Sum of emp",'2010 County Business Patterns'!$J$2,"FIPS State and County Code",$A1004,"fipstate",$B1004,"fipscty",$C1004,"naics","337214"))</f>
        <v>0</v>
      </c>
      <c r="Q1004" s="28">
        <f>IF(ISERROR(GETPIVOTDATA("Sum of Midpoint",'2010 County Business Patterns'!$J$2,"FIPS State and County Code",$A1004,"fipstate",$B1004,"fipscty",$C1004,"naics","337214")),0,GETPIVOTDATA("Sum of Midpoint",'2010 County Business Patterns'!$J$2,"FIPS State and County Code",$A1004,"fipstate",$B1004,"fipscty",$C1004,"naics","337214"))</f>
        <v>0</v>
      </c>
      <c r="R1004">
        <f>IF(ISERROR(VLOOKUP($B1004,'2010 State Business Patterns'!$AN$3:$AR$55,4,FALSE)),0,VLOOKUP($B1004,'2010 State Business Patterns'!$AN$3:$AR$55,4,FALSE))</f>
        <v>2.202020202020202</v>
      </c>
      <c r="S1004" s="28">
        <f t="shared" si="78"/>
        <v>0</v>
      </c>
      <c r="T1004" s="28">
        <f>IF(ISERROR(GETPIVOTDATA("Sum of emp",'2010 County Business Patterns'!$J$2,"FIPS State and County Code",$A1004,"fipstate",$B1004,"fipscty",$C1004,"naics","337215")),0,GETPIVOTDATA("Sum of emp",'2010 County Business Patterns'!$J$2,"FIPS State and County Code",$A1004,"fipstate",$B1004,"fipscty",$C1004,"naics","337215"))</f>
        <v>0</v>
      </c>
      <c r="U1004" s="28">
        <f>IF(ISERROR(GETPIVOTDATA("Sum of Midpoint",'2010 County Business Patterns'!$J$2,"FIPS State and County Code",$A1004,"fipstate",$B1004,"fipscty",$C1004,"naics","337215")),0,GETPIVOTDATA("Sum of Midpoint",'2010 County Business Patterns'!$J$2,"FIPS State and County Code",$A1004,"fipstate",$B1004,"fipscty",$C1004,"naics","337215"))</f>
        <v>0</v>
      </c>
      <c r="V1004">
        <f>IF(ISERROR(VLOOKUP($B1004,'2010 State Business Patterns'!$AN$3:$AR$55,5,FALSE)),0,VLOOKUP($B1004,'2010 State Business Patterns'!$AN$3:$AR$55,5,FALSE))</f>
        <v>0.78672044678870612</v>
      </c>
      <c r="W1004" s="28">
        <f t="shared" si="79"/>
        <v>0</v>
      </c>
    </row>
    <row r="1005" spans="1:23" hidden="1">
      <c r="A1005" s="1" t="s">
        <v>3822</v>
      </c>
      <c r="B1005" s="1" t="s">
        <v>1932</v>
      </c>
      <c r="C1005" s="1" t="s">
        <v>1821</v>
      </c>
      <c r="D1005" s="1" t="s">
        <v>3823</v>
      </c>
      <c r="E1005" s="1" t="s">
        <v>2057</v>
      </c>
      <c r="F1005" s="1" t="s">
        <v>3807</v>
      </c>
      <c r="G1005" s="47">
        <f t="shared" si="75"/>
        <v>0</v>
      </c>
      <c r="H1005" s="28">
        <f>IF(ISERROR(GETPIVOTDATA("Sum of emp",'2010 County Business Patterns'!$J$2,"FIPS State and County Code",$A1005,"fipstate",$B1005,"fipscty",$C1005,"naics","337124")),0,GETPIVOTDATA("Sum of emp",'2010 County Business Patterns'!$J$2,"FIPS State and County Code",$A1005,"fipstate",$B1005,"fipscty",$C1005,"naics","337124"))</f>
        <v>0</v>
      </c>
      <c r="I1005" s="28">
        <f>IF(ISERROR(GETPIVOTDATA("Sum of Midpoint",'2010 County Business Patterns'!$J$2,"FIPS State and County Code",$A1005,"fipstate",$B1005,"fipscty",$C1005,"naics","337124")),0,GETPIVOTDATA("Sum of Midpoint",'2010 County Business Patterns'!$J$2,"FIPS State and County Code",$A1005,"fipstate",$B1005,"fipscty",$C1005,"naics","337124"))</f>
        <v>0</v>
      </c>
      <c r="J1005">
        <f>IF(ISERROR(VLOOKUP($B1005,'2010 State Business Patterns'!$AN$3:$AR$55,2,FALSE)),0,VLOOKUP($B1005,'2010 State Business Patterns'!$AN$3:$AR$55,2,FALSE))</f>
        <v>0.62606440458180246</v>
      </c>
      <c r="K1005" s="28">
        <f t="shared" si="76"/>
        <v>0</v>
      </c>
      <c r="L1005" s="28">
        <f>IF(ISERROR(GETPIVOTDATA("Sum of emp",'2010 County Business Patterns'!$J$2,"FIPS State and County Code",$A1005,"fipstate",$B1005,"fipscty",$C1005,"naics","337127")),0,GETPIVOTDATA("Sum of emp",'2010 County Business Patterns'!$J$2,"FIPS State and County Code",$A1005,"fipstate",$B1005,"fipscty",$C1005,"naics","337127"))</f>
        <v>0</v>
      </c>
      <c r="M1005" s="28">
        <f>IF(ISERROR(GETPIVOTDATA("Sum of Midpoint",'2010 County Business Patterns'!$J$2,"FIPS State and County Code",$A1005,"fipstate",$B1005,"fipscty",$C1005,"naics","337127")),0,GETPIVOTDATA("Sum of Midpoint",'2010 County Business Patterns'!$J$2,"FIPS State and County Code",$A1005,"fipstate",$B1005,"fipscty",$C1005,"naics","337127"))</f>
        <v>0</v>
      </c>
      <c r="N1005">
        <f>IF(ISERROR(VLOOKUP($B1005,'2010 State Business Patterns'!$AN$3:$AR$55,3,FALSE)),0,VLOOKUP($B1005,'2010 State Business Patterns'!$AN$3:$AR$55,3,FALSE))</f>
        <v>0.61846153846153851</v>
      </c>
      <c r="O1005" s="28">
        <f t="shared" si="77"/>
        <v>0</v>
      </c>
      <c r="P1005" s="28">
        <f>IF(ISERROR(GETPIVOTDATA("Sum of emp",'2010 County Business Patterns'!$J$2,"FIPS State and County Code",$A1005,"fipstate",$B1005,"fipscty",$C1005,"naics","337214")),0,GETPIVOTDATA("Sum of emp",'2010 County Business Patterns'!$J$2,"FIPS State and County Code",$A1005,"fipstate",$B1005,"fipscty",$C1005,"naics","337214"))</f>
        <v>0</v>
      </c>
      <c r="Q1005" s="28">
        <f>IF(ISERROR(GETPIVOTDATA("Sum of Midpoint",'2010 County Business Patterns'!$J$2,"FIPS State and County Code",$A1005,"fipstate",$B1005,"fipscty",$C1005,"naics","337214")),0,GETPIVOTDATA("Sum of Midpoint",'2010 County Business Patterns'!$J$2,"FIPS State and County Code",$A1005,"fipstate",$B1005,"fipscty",$C1005,"naics","337214"))</f>
        <v>0</v>
      </c>
      <c r="R1005">
        <f>IF(ISERROR(VLOOKUP($B1005,'2010 State Business Patterns'!$AN$3:$AR$55,4,FALSE)),0,VLOOKUP($B1005,'2010 State Business Patterns'!$AN$3:$AR$55,4,FALSE))</f>
        <v>2.202020202020202</v>
      </c>
      <c r="S1005" s="28">
        <f t="shared" si="78"/>
        <v>0</v>
      </c>
      <c r="T1005" s="28">
        <f>IF(ISERROR(GETPIVOTDATA("Sum of emp",'2010 County Business Patterns'!$J$2,"FIPS State and County Code",$A1005,"fipstate",$B1005,"fipscty",$C1005,"naics","337215")),0,GETPIVOTDATA("Sum of emp",'2010 County Business Patterns'!$J$2,"FIPS State and County Code",$A1005,"fipstate",$B1005,"fipscty",$C1005,"naics","337215"))</f>
        <v>0</v>
      </c>
      <c r="U1005" s="28">
        <f>IF(ISERROR(GETPIVOTDATA("Sum of Midpoint",'2010 County Business Patterns'!$J$2,"FIPS State and County Code",$A1005,"fipstate",$B1005,"fipscty",$C1005,"naics","337215")),0,GETPIVOTDATA("Sum of Midpoint",'2010 County Business Patterns'!$J$2,"FIPS State and County Code",$A1005,"fipstate",$B1005,"fipscty",$C1005,"naics","337215"))</f>
        <v>0</v>
      </c>
      <c r="V1005">
        <f>IF(ISERROR(VLOOKUP($B1005,'2010 State Business Patterns'!$AN$3:$AR$55,5,FALSE)),0,VLOOKUP($B1005,'2010 State Business Patterns'!$AN$3:$AR$55,5,FALSE))</f>
        <v>0.78672044678870612</v>
      </c>
      <c r="W1005" s="28">
        <f t="shared" si="79"/>
        <v>0</v>
      </c>
    </row>
    <row r="1006" spans="1:23" hidden="1">
      <c r="A1006" s="1" t="s">
        <v>3824</v>
      </c>
      <c r="B1006" s="1" t="s">
        <v>1932</v>
      </c>
      <c r="C1006" s="1" t="s">
        <v>1841</v>
      </c>
      <c r="D1006" s="1" t="s">
        <v>3825</v>
      </c>
      <c r="E1006" s="1" t="s">
        <v>2057</v>
      </c>
      <c r="F1006" s="1" t="s">
        <v>3807</v>
      </c>
      <c r="G1006" s="47">
        <f t="shared" si="75"/>
        <v>0</v>
      </c>
      <c r="H1006" s="28">
        <f>IF(ISERROR(GETPIVOTDATA("Sum of emp",'2010 County Business Patterns'!$J$2,"FIPS State and County Code",$A1006,"fipstate",$B1006,"fipscty",$C1006,"naics","337124")),0,GETPIVOTDATA("Sum of emp",'2010 County Business Patterns'!$J$2,"FIPS State and County Code",$A1006,"fipstate",$B1006,"fipscty",$C1006,"naics","337124"))</f>
        <v>0</v>
      </c>
      <c r="I1006" s="28">
        <f>IF(ISERROR(GETPIVOTDATA("Sum of Midpoint",'2010 County Business Patterns'!$J$2,"FIPS State and County Code",$A1006,"fipstate",$B1006,"fipscty",$C1006,"naics","337124")),0,GETPIVOTDATA("Sum of Midpoint",'2010 County Business Patterns'!$J$2,"FIPS State and County Code",$A1006,"fipstate",$B1006,"fipscty",$C1006,"naics","337124"))</f>
        <v>0</v>
      </c>
      <c r="J1006">
        <f>IF(ISERROR(VLOOKUP($B1006,'2010 State Business Patterns'!$AN$3:$AR$55,2,FALSE)),0,VLOOKUP($B1006,'2010 State Business Patterns'!$AN$3:$AR$55,2,FALSE))</f>
        <v>0.62606440458180246</v>
      </c>
      <c r="K1006" s="28">
        <f t="shared" si="76"/>
        <v>0</v>
      </c>
      <c r="L1006" s="28">
        <f>IF(ISERROR(GETPIVOTDATA("Sum of emp",'2010 County Business Patterns'!$J$2,"FIPS State and County Code",$A1006,"fipstate",$B1006,"fipscty",$C1006,"naics","337127")),0,GETPIVOTDATA("Sum of emp",'2010 County Business Patterns'!$J$2,"FIPS State and County Code",$A1006,"fipstate",$B1006,"fipscty",$C1006,"naics","337127"))</f>
        <v>0</v>
      </c>
      <c r="M1006" s="28">
        <f>IF(ISERROR(GETPIVOTDATA("Sum of Midpoint",'2010 County Business Patterns'!$J$2,"FIPS State and County Code",$A1006,"fipstate",$B1006,"fipscty",$C1006,"naics","337127")),0,GETPIVOTDATA("Sum of Midpoint",'2010 County Business Patterns'!$J$2,"FIPS State and County Code",$A1006,"fipstate",$B1006,"fipscty",$C1006,"naics","337127"))</f>
        <v>0</v>
      </c>
      <c r="N1006">
        <f>IF(ISERROR(VLOOKUP($B1006,'2010 State Business Patterns'!$AN$3:$AR$55,3,FALSE)),0,VLOOKUP($B1006,'2010 State Business Patterns'!$AN$3:$AR$55,3,FALSE))</f>
        <v>0.61846153846153851</v>
      </c>
      <c r="O1006" s="28">
        <f t="shared" si="77"/>
        <v>0</v>
      </c>
      <c r="P1006" s="28">
        <f>IF(ISERROR(GETPIVOTDATA("Sum of emp",'2010 County Business Patterns'!$J$2,"FIPS State and County Code",$A1006,"fipstate",$B1006,"fipscty",$C1006,"naics","337214")),0,GETPIVOTDATA("Sum of emp",'2010 County Business Patterns'!$J$2,"FIPS State and County Code",$A1006,"fipstate",$B1006,"fipscty",$C1006,"naics","337214"))</f>
        <v>0</v>
      </c>
      <c r="Q1006" s="28">
        <f>IF(ISERROR(GETPIVOTDATA("Sum of Midpoint",'2010 County Business Patterns'!$J$2,"FIPS State and County Code",$A1006,"fipstate",$B1006,"fipscty",$C1006,"naics","337214")),0,GETPIVOTDATA("Sum of Midpoint",'2010 County Business Patterns'!$J$2,"FIPS State and County Code",$A1006,"fipstate",$B1006,"fipscty",$C1006,"naics","337214"))</f>
        <v>0</v>
      </c>
      <c r="R1006">
        <f>IF(ISERROR(VLOOKUP($B1006,'2010 State Business Patterns'!$AN$3:$AR$55,4,FALSE)),0,VLOOKUP($B1006,'2010 State Business Patterns'!$AN$3:$AR$55,4,FALSE))</f>
        <v>2.202020202020202</v>
      </c>
      <c r="S1006" s="28">
        <f t="shared" si="78"/>
        <v>0</v>
      </c>
      <c r="T1006" s="28">
        <f>IF(ISERROR(GETPIVOTDATA("Sum of emp",'2010 County Business Patterns'!$J$2,"FIPS State and County Code",$A1006,"fipstate",$B1006,"fipscty",$C1006,"naics","337215")),0,GETPIVOTDATA("Sum of emp",'2010 County Business Patterns'!$J$2,"FIPS State and County Code",$A1006,"fipstate",$B1006,"fipscty",$C1006,"naics","337215"))</f>
        <v>0</v>
      </c>
      <c r="U1006" s="28">
        <f>IF(ISERROR(GETPIVOTDATA("Sum of Midpoint",'2010 County Business Patterns'!$J$2,"FIPS State and County Code",$A1006,"fipstate",$B1006,"fipscty",$C1006,"naics","337215")),0,GETPIVOTDATA("Sum of Midpoint",'2010 County Business Patterns'!$J$2,"FIPS State and County Code",$A1006,"fipstate",$B1006,"fipscty",$C1006,"naics","337215"))</f>
        <v>0</v>
      </c>
      <c r="V1006">
        <f>IF(ISERROR(VLOOKUP($B1006,'2010 State Business Patterns'!$AN$3:$AR$55,5,FALSE)),0,VLOOKUP($B1006,'2010 State Business Patterns'!$AN$3:$AR$55,5,FALSE))</f>
        <v>0.78672044678870612</v>
      </c>
      <c r="W1006" s="28">
        <f t="shared" si="79"/>
        <v>0</v>
      </c>
    </row>
    <row r="1007" spans="1:23" hidden="1">
      <c r="A1007" s="1" t="s">
        <v>3826</v>
      </c>
      <c r="B1007" s="1" t="s">
        <v>1932</v>
      </c>
      <c r="C1007" s="1" t="s">
        <v>1776</v>
      </c>
      <c r="D1007" s="1" t="s">
        <v>3827</v>
      </c>
      <c r="E1007" s="1" t="s">
        <v>2057</v>
      </c>
      <c r="F1007" s="1" t="s">
        <v>3807</v>
      </c>
      <c r="G1007" s="47">
        <f t="shared" si="75"/>
        <v>0</v>
      </c>
      <c r="H1007" s="28">
        <f>IF(ISERROR(GETPIVOTDATA("Sum of emp",'2010 County Business Patterns'!$J$2,"FIPS State and County Code",$A1007,"fipstate",$B1007,"fipscty",$C1007,"naics","337124")),0,GETPIVOTDATA("Sum of emp",'2010 County Business Patterns'!$J$2,"FIPS State and County Code",$A1007,"fipstate",$B1007,"fipscty",$C1007,"naics","337124"))</f>
        <v>0</v>
      </c>
      <c r="I1007" s="28">
        <f>IF(ISERROR(GETPIVOTDATA("Sum of Midpoint",'2010 County Business Patterns'!$J$2,"FIPS State and County Code",$A1007,"fipstate",$B1007,"fipscty",$C1007,"naics","337124")),0,GETPIVOTDATA("Sum of Midpoint",'2010 County Business Patterns'!$J$2,"FIPS State and County Code",$A1007,"fipstate",$B1007,"fipscty",$C1007,"naics","337124"))</f>
        <v>0</v>
      </c>
      <c r="J1007">
        <f>IF(ISERROR(VLOOKUP($B1007,'2010 State Business Patterns'!$AN$3:$AR$55,2,FALSE)),0,VLOOKUP($B1007,'2010 State Business Patterns'!$AN$3:$AR$55,2,FALSE))</f>
        <v>0.62606440458180246</v>
      </c>
      <c r="K1007" s="28">
        <f t="shared" si="76"/>
        <v>0</v>
      </c>
      <c r="L1007" s="28">
        <f>IF(ISERROR(GETPIVOTDATA("Sum of emp",'2010 County Business Patterns'!$J$2,"FIPS State and County Code",$A1007,"fipstate",$B1007,"fipscty",$C1007,"naics","337127")),0,GETPIVOTDATA("Sum of emp",'2010 County Business Patterns'!$J$2,"FIPS State and County Code",$A1007,"fipstate",$B1007,"fipscty",$C1007,"naics","337127"))</f>
        <v>0</v>
      </c>
      <c r="M1007" s="28">
        <f>IF(ISERROR(GETPIVOTDATA("Sum of Midpoint",'2010 County Business Patterns'!$J$2,"FIPS State and County Code",$A1007,"fipstate",$B1007,"fipscty",$C1007,"naics","337127")),0,GETPIVOTDATA("Sum of Midpoint",'2010 County Business Patterns'!$J$2,"FIPS State and County Code",$A1007,"fipstate",$B1007,"fipscty",$C1007,"naics","337127"))</f>
        <v>0</v>
      </c>
      <c r="N1007">
        <f>IF(ISERROR(VLOOKUP($B1007,'2010 State Business Patterns'!$AN$3:$AR$55,3,FALSE)),0,VLOOKUP($B1007,'2010 State Business Patterns'!$AN$3:$AR$55,3,FALSE))</f>
        <v>0.61846153846153851</v>
      </c>
      <c r="O1007" s="28">
        <f t="shared" si="77"/>
        <v>0</v>
      </c>
      <c r="P1007" s="28">
        <f>IF(ISERROR(GETPIVOTDATA("Sum of emp",'2010 County Business Patterns'!$J$2,"FIPS State and County Code",$A1007,"fipstate",$B1007,"fipscty",$C1007,"naics","337214")),0,GETPIVOTDATA("Sum of emp",'2010 County Business Patterns'!$J$2,"FIPS State and County Code",$A1007,"fipstate",$B1007,"fipscty",$C1007,"naics","337214"))</f>
        <v>0</v>
      </c>
      <c r="Q1007" s="28">
        <f>IF(ISERROR(GETPIVOTDATA("Sum of Midpoint",'2010 County Business Patterns'!$J$2,"FIPS State and County Code",$A1007,"fipstate",$B1007,"fipscty",$C1007,"naics","337214")),0,GETPIVOTDATA("Sum of Midpoint",'2010 County Business Patterns'!$J$2,"FIPS State and County Code",$A1007,"fipstate",$B1007,"fipscty",$C1007,"naics","337214"))</f>
        <v>0</v>
      </c>
      <c r="R1007">
        <f>IF(ISERROR(VLOOKUP($B1007,'2010 State Business Patterns'!$AN$3:$AR$55,4,FALSE)),0,VLOOKUP($B1007,'2010 State Business Patterns'!$AN$3:$AR$55,4,FALSE))</f>
        <v>2.202020202020202</v>
      </c>
      <c r="S1007" s="28">
        <f t="shared" si="78"/>
        <v>0</v>
      </c>
      <c r="T1007" s="28">
        <f>IF(ISERROR(GETPIVOTDATA("Sum of emp",'2010 County Business Patterns'!$J$2,"FIPS State and County Code",$A1007,"fipstate",$B1007,"fipscty",$C1007,"naics","337215")),0,GETPIVOTDATA("Sum of emp",'2010 County Business Patterns'!$J$2,"FIPS State and County Code",$A1007,"fipstate",$B1007,"fipscty",$C1007,"naics","337215"))</f>
        <v>0</v>
      </c>
      <c r="U1007" s="28">
        <f>IF(ISERROR(GETPIVOTDATA("Sum of Midpoint",'2010 County Business Patterns'!$J$2,"FIPS State and County Code",$A1007,"fipstate",$B1007,"fipscty",$C1007,"naics","337215")),0,GETPIVOTDATA("Sum of Midpoint",'2010 County Business Patterns'!$J$2,"FIPS State and County Code",$A1007,"fipstate",$B1007,"fipscty",$C1007,"naics","337215"))</f>
        <v>0</v>
      </c>
      <c r="V1007">
        <f>IF(ISERROR(VLOOKUP($B1007,'2010 State Business Patterns'!$AN$3:$AR$55,5,FALSE)),0,VLOOKUP($B1007,'2010 State Business Patterns'!$AN$3:$AR$55,5,FALSE))</f>
        <v>0.78672044678870612</v>
      </c>
      <c r="W1007" s="28">
        <f t="shared" si="79"/>
        <v>0</v>
      </c>
    </row>
    <row r="1008" spans="1:23" hidden="1">
      <c r="A1008" s="1" t="s">
        <v>3828</v>
      </c>
      <c r="B1008" s="1" t="s">
        <v>1932</v>
      </c>
      <c r="C1008" s="1" t="s">
        <v>1822</v>
      </c>
      <c r="D1008" s="1" t="s">
        <v>3829</v>
      </c>
      <c r="E1008" s="1" t="s">
        <v>2057</v>
      </c>
      <c r="F1008" s="1" t="s">
        <v>3807</v>
      </c>
      <c r="G1008" s="47">
        <f t="shared" si="75"/>
        <v>0</v>
      </c>
      <c r="H1008" s="28">
        <f>IF(ISERROR(GETPIVOTDATA("Sum of emp",'2010 County Business Patterns'!$J$2,"FIPS State and County Code",$A1008,"fipstate",$B1008,"fipscty",$C1008,"naics","337124")),0,GETPIVOTDATA("Sum of emp",'2010 County Business Patterns'!$J$2,"FIPS State and County Code",$A1008,"fipstate",$B1008,"fipscty",$C1008,"naics","337124"))</f>
        <v>0</v>
      </c>
      <c r="I1008" s="28">
        <f>IF(ISERROR(GETPIVOTDATA("Sum of Midpoint",'2010 County Business Patterns'!$J$2,"FIPS State and County Code",$A1008,"fipstate",$B1008,"fipscty",$C1008,"naics","337124")),0,GETPIVOTDATA("Sum of Midpoint",'2010 County Business Patterns'!$J$2,"FIPS State and County Code",$A1008,"fipstate",$B1008,"fipscty",$C1008,"naics","337124"))</f>
        <v>0</v>
      </c>
      <c r="J1008">
        <f>IF(ISERROR(VLOOKUP($B1008,'2010 State Business Patterns'!$AN$3:$AR$55,2,FALSE)),0,VLOOKUP($B1008,'2010 State Business Patterns'!$AN$3:$AR$55,2,FALSE))</f>
        <v>0.62606440458180246</v>
      </c>
      <c r="K1008" s="28">
        <f t="shared" si="76"/>
        <v>0</v>
      </c>
      <c r="L1008" s="28">
        <f>IF(ISERROR(GETPIVOTDATA("Sum of emp",'2010 County Business Patterns'!$J$2,"FIPS State and County Code",$A1008,"fipstate",$B1008,"fipscty",$C1008,"naics","337127")),0,GETPIVOTDATA("Sum of emp",'2010 County Business Patterns'!$J$2,"FIPS State and County Code",$A1008,"fipstate",$B1008,"fipscty",$C1008,"naics","337127"))</f>
        <v>0</v>
      </c>
      <c r="M1008" s="28">
        <f>IF(ISERROR(GETPIVOTDATA("Sum of Midpoint",'2010 County Business Patterns'!$J$2,"FIPS State and County Code",$A1008,"fipstate",$B1008,"fipscty",$C1008,"naics","337127")),0,GETPIVOTDATA("Sum of Midpoint",'2010 County Business Patterns'!$J$2,"FIPS State and County Code",$A1008,"fipstate",$B1008,"fipscty",$C1008,"naics","337127"))</f>
        <v>0</v>
      </c>
      <c r="N1008">
        <f>IF(ISERROR(VLOOKUP($B1008,'2010 State Business Patterns'!$AN$3:$AR$55,3,FALSE)),0,VLOOKUP($B1008,'2010 State Business Patterns'!$AN$3:$AR$55,3,FALSE))</f>
        <v>0.61846153846153851</v>
      </c>
      <c r="O1008" s="28">
        <f t="shared" si="77"/>
        <v>0</v>
      </c>
      <c r="P1008" s="28">
        <f>IF(ISERROR(GETPIVOTDATA("Sum of emp",'2010 County Business Patterns'!$J$2,"FIPS State and County Code",$A1008,"fipstate",$B1008,"fipscty",$C1008,"naics","337214")),0,GETPIVOTDATA("Sum of emp",'2010 County Business Patterns'!$J$2,"FIPS State and County Code",$A1008,"fipstate",$B1008,"fipscty",$C1008,"naics","337214"))</f>
        <v>0</v>
      </c>
      <c r="Q1008" s="28">
        <f>IF(ISERROR(GETPIVOTDATA("Sum of Midpoint",'2010 County Business Patterns'!$J$2,"FIPS State and County Code",$A1008,"fipstate",$B1008,"fipscty",$C1008,"naics","337214")),0,GETPIVOTDATA("Sum of Midpoint",'2010 County Business Patterns'!$J$2,"FIPS State and County Code",$A1008,"fipstate",$B1008,"fipscty",$C1008,"naics","337214"))</f>
        <v>0</v>
      </c>
      <c r="R1008">
        <f>IF(ISERROR(VLOOKUP($B1008,'2010 State Business Patterns'!$AN$3:$AR$55,4,FALSE)),0,VLOOKUP($B1008,'2010 State Business Patterns'!$AN$3:$AR$55,4,FALSE))</f>
        <v>2.202020202020202</v>
      </c>
      <c r="S1008" s="28">
        <f t="shared" si="78"/>
        <v>0</v>
      </c>
      <c r="T1008" s="28">
        <f>IF(ISERROR(GETPIVOTDATA("Sum of emp",'2010 County Business Patterns'!$J$2,"FIPS State and County Code",$A1008,"fipstate",$B1008,"fipscty",$C1008,"naics","337215")),0,GETPIVOTDATA("Sum of emp",'2010 County Business Patterns'!$J$2,"FIPS State and County Code",$A1008,"fipstate",$B1008,"fipscty",$C1008,"naics","337215"))</f>
        <v>0</v>
      </c>
      <c r="U1008" s="28">
        <f>IF(ISERROR(GETPIVOTDATA("Sum of Midpoint",'2010 County Business Patterns'!$J$2,"FIPS State and County Code",$A1008,"fipstate",$B1008,"fipscty",$C1008,"naics","337215")),0,GETPIVOTDATA("Sum of Midpoint",'2010 County Business Patterns'!$J$2,"FIPS State and County Code",$A1008,"fipstate",$B1008,"fipscty",$C1008,"naics","337215"))</f>
        <v>0</v>
      </c>
      <c r="V1008">
        <f>IF(ISERROR(VLOOKUP($B1008,'2010 State Business Patterns'!$AN$3:$AR$55,5,FALSE)),0,VLOOKUP($B1008,'2010 State Business Patterns'!$AN$3:$AR$55,5,FALSE))</f>
        <v>0.78672044678870612</v>
      </c>
      <c r="W1008" s="28">
        <f t="shared" si="79"/>
        <v>0</v>
      </c>
    </row>
    <row r="1009" spans="1:23" hidden="1">
      <c r="A1009" s="1" t="s">
        <v>3830</v>
      </c>
      <c r="B1009" s="1" t="s">
        <v>1932</v>
      </c>
      <c r="C1009" s="1" t="s">
        <v>1777</v>
      </c>
      <c r="D1009" s="1" t="s">
        <v>3831</v>
      </c>
      <c r="E1009" s="1" t="s">
        <v>2057</v>
      </c>
      <c r="F1009" s="1" t="s">
        <v>3807</v>
      </c>
      <c r="G1009" s="47">
        <f t="shared" si="75"/>
        <v>0</v>
      </c>
      <c r="H1009" s="28">
        <f>IF(ISERROR(GETPIVOTDATA("Sum of emp",'2010 County Business Patterns'!$J$2,"FIPS State and County Code",$A1009,"fipstate",$B1009,"fipscty",$C1009,"naics","337124")),0,GETPIVOTDATA("Sum of emp",'2010 County Business Patterns'!$J$2,"FIPS State and County Code",$A1009,"fipstate",$B1009,"fipscty",$C1009,"naics","337124"))</f>
        <v>0</v>
      </c>
      <c r="I1009" s="28">
        <f>IF(ISERROR(GETPIVOTDATA("Sum of Midpoint",'2010 County Business Patterns'!$J$2,"FIPS State and County Code",$A1009,"fipstate",$B1009,"fipscty",$C1009,"naics","337124")),0,GETPIVOTDATA("Sum of Midpoint",'2010 County Business Patterns'!$J$2,"FIPS State and County Code",$A1009,"fipstate",$B1009,"fipscty",$C1009,"naics","337124"))</f>
        <v>0</v>
      </c>
      <c r="J1009">
        <f>IF(ISERROR(VLOOKUP($B1009,'2010 State Business Patterns'!$AN$3:$AR$55,2,FALSE)),0,VLOOKUP($B1009,'2010 State Business Patterns'!$AN$3:$AR$55,2,FALSE))</f>
        <v>0.62606440458180246</v>
      </c>
      <c r="K1009" s="28">
        <f t="shared" si="76"/>
        <v>0</v>
      </c>
      <c r="L1009" s="28">
        <f>IF(ISERROR(GETPIVOTDATA("Sum of emp",'2010 County Business Patterns'!$J$2,"FIPS State and County Code",$A1009,"fipstate",$B1009,"fipscty",$C1009,"naics","337127")),0,GETPIVOTDATA("Sum of emp",'2010 County Business Patterns'!$J$2,"FIPS State and County Code",$A1009,"fipstate",$B1009,"fipscty",$C1009,"naics","337127"))</f>
        <v>0</v>
      </c>
      <c r="M1009" s="28">
        <f>IF(ISERROR(GETPIVOTDATA("Sum of Midpoint",'2010 County Business Patterns'!$J$2,"FIPS State and County Code",$A1009,"fipstate",$B1009,"fipscty",$C1009,"naics","337127")),0,GETPIVOTDATA("Sum of Midpoint",'2010 County Business Patterns'!$J$2,"FIPS State and County Code",$A1009,"fipstate",$B1009,"fipscty",$C1009,"naics","337127"))</f>
        <v>0</v>
      </c>
      <c r="N1009">
        <f>IF(ISERROR(VLOOKUP($B1009,'2010 State Business Patterns'!$AN$3:$AR$55,3,FALSE)),0,VLOOKUP($B1009,'2010 State Business Patterns'!$AN$3:$AR$55,3,FALSE))</f>
        <v>0.61846153846153851</v>
      </c>
      <c r="O1009" s="28">
        <f t="shared" si="77"/>
        <v>0</v>
      </c>
      <c r="P1009" s="28">
        <f>IF(ISERROR(GETPIVOTDATA("Sum of emp",'2010 County Business Patterns'!$J$2,"FIPS State and County Code",$A1009,"fipstate",$B1009,"fipscty",$C1009,"naics","337214")),0,GETPIVOTDATA("Sum of emp",'2010 County Business Patterns'!$J$2,"FIPS State and County Code",$A1009,"fipstate",$B1009,"fipscty",$C1009,"naics","337214"))</f>
        <v>0</v>
      </c>
      <c r="Q1009" s="28">
        <f>IF(ISERROR(GETPIVOTDATA("Sum of Midpoint",'2010 County Business Patterns'!$J$2,"FIPS State and County Code",$A1009,"fipstate",$B1009,"fipscty",$C1009,"naics","337214")),0,GETPIVOTDATA("Sum of Midpoint",'2010 County Business Patterns'!$J$2,"FIPS State and County Code",$A1009,"fipstate",$B1009,"fipscty",$C1009,"naics","337214"))</f>
        <v>0</v>
      </c>
      <c r="R1009">
        <f>IF(ISERROR(VLOOKUP($B1009,'2010 State Business Patterns'!$AN$3:$AR$55,4,FALSE)),0,VLOOKUP($B1009,'2010 State Business Patterns'!$AN$3:$AR$55,4,FALSE))</f>
        <v>2.202020202020202</v>
      </c>
      <c r="S1009" s="28">
        <f t="shared" si="78"/>
        <v>0</v>
      </c>
      <c r="T1009" s="28">
        <f>IF(ISERROR(GETPIVOTDATA("Sum of emp",'2010 County Business Patterns'!$J$2,"FIPS State and County Code",$A1009,"fipstate",$B1009,"fipscty",$C1009,"naics","337215")),0,GETPIVOTDATA("Sum of emp",'2010 County Business Patterns'!$J$2,"FIPS State and County Code",$A1009,"fipstate",$B1009,"fipscty",$C1009,"naics","337215"))</f>
        <v>0</v>
      </c>
      <c r="U1009" s="28">
        <f>IF(ISERROR(GETPIVOTDATA("Sum of Midpoint",'2010 County Business Patterns'!$J$2,"FIPS State and County Code",$A1009,"fipstate",$B1009,"fipscty",$C1009,"naics","337215")),0,GETPIVOTDATA("Sum of Midpoint",'2010 County Business Patterns'!$J$2,"FIPS State and County Code",$A1009,"fipstate",$B1009,"fipscty",$C1009,"naics","337215"))</f>
        <v>0</v>
      </c>
      <c r="V1009">
        <f>IF(ISERROR(VLOOKUP($B1009,'2010 State Business Patterns'!$AN$3:$AR$55,5,FALSE)),0,VLOOKUP($B1009,'2010 State Business Patterns'!$AN$3:$AR$55,5,FALSE))</f>
        <v>0.78672044678870612</v>
      </c>
      <c r="W1009" s="28">
        <f t="shared" si="79"/>
        <v>0</v>
      </c>
    </row>
    <row r="1010" spans="1:23" hidden="1">
      <c r="A1010" s="1" t="s">
        <v>3832</v>
      </c>
      <c r="B1010" s="1" t="s">
        <v>1932</v>
      </c>
      <c r="C1010" s="1" t="s">
        <v>1825</v>
      </c>
      <c r="D1010" s="1" t="s">
        <v>2070</v>
      </c>
      <c r="E1010" s="1" t="s">
        <v>2057</v>
      </c>
      <c r="F1010" s="1" t="s">
        <v>3807</v>
      </c>
      <c r="G1010" s="47">
        <f t="shared" si="75"/>
        <v>0</v>
      </c>
      <c r="H1010" s="28">
        <f>IF(ISERROR(GETPIVOTDATA("Sum of emp",'2010 County Business Patterns'!$J$2,"FIPS State and County Code",$A1010,"fipstate",$B1010,"fipscty",$C1010,"naics","337124")),0,GETPIVOTDATA("Sum of emp",'2010 County Business Patterns'!$J$2,"FIPS State and County Code",$A1010,"fipstate",$B1010,"fipscty",$C1010,"naics","337124"))</f>
        <v>0</v>
      </c>
      <c r="I1010" s="28">
        <f>IF(ISERROR(GETPIVOTDATA("Sum of Midpoint",'2010 County Business Patterns'!$J$2,"FIPS State and County Code",$A1010,"fipstate",$B1010,"fipscty",$C1010,"naics","337124")),0,GETPIVOTDATA("Sum of Midpoint",'2010 County Business Patterns'!$J$2,"FIPS State and County Code",$A1010,"fipstate",$B1010,"fipscty",$C1010,"naics","337124"))</f>
        <v>0</v>
      </c>
      <c r="J1010">
        <f>IF(ISERROR(VLOOKUP($B1010,'2010 State Business Patterns'!$AN$3:$AR$55,2,FALSE)),0,VLOOKUP($B1010,'2010 State Business Patterns'!$AN$3:$AR$55,2,FALSE))</f>
        <v>0.62606440458180246</v>
      </c>
      <c r="K1010" s="28">
        <f t="shared" si="76"/>
        <v>0</v>
      </c>
      <c r="L1010" s="28">
        <f>IF(ISERROR(GETPIVOTDATA("Sum of emp",'2010 County Business Patterns'!$J$2,"FIPS State and County Code",$A1010,"fipstate",$B1010,"fipscty",$C1010,"naics","337127")),0,GETPIVOTDATA("Sum of emp",'2010 County Business Patterns'!$J$2,"FIPS State and County Code",$A1010,"fipstate",$B1010,"fipscty",$C1010,"naics","337127"))</f>
        <v>0</v>
      </c>
      <c r="M1010" s="28">
        <f>IF(ISERROR(GETPIVOTDATA("Sum of Midpoint",'2010 County Business Patterns'!$J$2,"FIPS State and County Code",$A1010,"fipstate",$B1010,"fipscty",$C1010,"naics","337127")),0,GETPIVOTDATA("Sum of Midpoint",'2010 County Business Patterns'!$J$2,"FIPS State and County Code",$A1010,"fipstate",$B1010,"fipscty",$C1010,"naics","337127"))</f>
        <v>0</v>
      </c>
      <c r="N1010">
        <f>IF(ISERROR(VLOOKUP($B1010,'2010 State Business Patterns'!$AN$3:$AR$55,3,FALSE)),0,VLOOKUP($B1010,'2010 State Business Patterns'!$AN$3:$AR$55,3,FALSE))</f>
        <v>0.61846153846153851</v>
      </c>
      <c r="O1010" s="28">
        <f t="shared" si="77"/>
        <v>0</v>
      </c>
      <c r="P1010" s="28">
        <f>IF(ISERROR(GETPIVOTDATA("Sum of emp",'2010 County Business Patterns'!$J$2,"FIPS State and County Code",$A1010,"fipstate",$B1010,"fipscty",$C1010,"naics","337214")),0,GETPIVOTDATA("Sum of emp",'2010 County Business Patterns'!$J$2,"FIPS State and County Code",$A1010,"fipstate",$B1010,"fipscty",$C1010,"naics","337214"))</f>
        <v>0</v>
      </c>
      <c r="Q1010" s="28">
        <f>IF(ISERROR(GETPIVOTDATA("Sum of Midpoint",'2010 County Business Patterns'!$J$2,"FIPS State and County Code",$A1010,"fipstate",$B1010,"fipscty",$C1010,"naics","337214")),0,GETPIVOTDATA("Sum of Midpoint",'2010 County Business Patterns'!$J$2,"FIPS State and County Code",$A1010,"fipstate",$B1010,"fipscty",$C1010,"naics","337214"))</f>
        <v>0</v>
      </c>
      <c r="R1010">
        <f>IF(ISERROR(VLOOKUP($B1010,'2010 State Business Patterns'!$AN$3:$AR$55,4,FALSE)),0,VLOOKUP($B1010,'2010 State Business Patterns'!$AN$3:$AR$55,4,FALSE))</f>
        <v>2.202020202020202</v>
      </c>
      <c r="S1010" s="28">
        <f t="shared" si="78"/>
        <v>0</v>
      </c>
      <c r="T1010" s="28">
        <f>IF(ISERROR(GETPIVOTDATA("Sum of emp",'2010 County Business Patterns'!$J$2,"FIPS State and County Code",$A1010,"fipstate",$B1010,"fipscty",$C1010,"naics","337215")),0,GETPIVOTDATA("Sum of emp",'2010 County Business Patterns'!$J$2,"FIPS State and County Code",$A1010,"fipstate",$B1010,"fipscty",$C1010,"naics","337215"))</f>
        <v>0</v>
      </c>
      <c r="U1010" s="28">
        <f>IF(ISERROR(GETPIVOTDATA("Sum of Midpoint",'2010 County Business Patterns'!$J$2,"FIPS State and County Code",$A1010,"fipstate",$B1010,"fipscty",$C1010,"naics","337215")),0,GETPIVOTDATA("Sum of Midpoint",'2010 County Business Patterns'!$J$2,"FIPS State and County Code",$A1010,"fipstate",$B1010,"fipscty",$C1010,"naics","337215"))</f>
        <v>0</v>
      </c>
      <c r="V1010">
        <f>IF(ISERROR(VLOOKUP($B1010,'2010 State Business Patterns'!$AN$3:$AR$55,5,FALSE)),0,VLOOKUP($B1010,'2010 State Business Patterns'!$AN$3:$AR$55,5,FALSE))</f>
        <v>0.78672044678870612</v>
      </c>
      <c r="W1010" s="28">
        <f t="shared" si="79"/>
        <v>0</v>
      </c>
    </row>
    <row r="1011" spans="1:23" hidden="1">
      <c r="A1011" s="1" t="s">
        <v>3833</v>
      </c>
      <c r="B1011" s="1" t="s">
        <v>1932</v>
      </c>
      <c r="C1011" s="1" t="s">
        <v>1826</v>
      </c>
      <c r="D1011" s="1" t="s">
        <v>3834</v>
      </c>
      <c r="E1011" s="1" t="s">
        <v>2057</v>
      </c>
      <c r="F1011" s="1" t="s">
        <v>3807</v>
      </c>
      <c r="G1011" s="47">
        <f t="shared" si="75"/>
        <v>0</v>
      </c>
      <c r="H1011" s="28">
        <f>IF(ISERROR(GETPIVOTDATA("Sum of emp",'2010 County Business Patterns'!$J$2,"FIPS State and County Code",$A1011,"fipstate",$B1011,"fipscty",$C1011,"naics","337124")),0,GETPIVOTDATA("Sum of emp",'2010 County Business Patterns'!$J$2,"FIPS State and County Code",$A1011,"fipstate",$B1011,"fipscty",$C1011,"naics","337124"))</f>
        <v>0</v>
      </c>
      <c r="I1011" s="28">
        <f>IF(ISERROR(GETPIVOTDATA("Sum of Midpoint",'2010 County Business Patterns'!$J$2,"FIPS State and County Code",$A1011,"fipstate",$B1011,"fipscty",$C1011,"naics","337124")),0,GETPIVOTDATA("Sum of Midpoint",'2010 County Business Patterns'!$J$2,"FIPS State and County Code",$A1011,"fipstate",$B1011,"fipscty",$C1011,"naics","337124"))</f>
        <v>0</v>
      </c>
      <c r="J1011">
        <f>IF(ISERROR(VLOOKUP($B1011,'2010 State Business Patterns'!$AN$3:$AR$55,2,FALSE)),0,VLOOKUP($B1011,'2010 State Business Patterns'!$AN$3:$AR$55,2,FALSE))</f>
        <v>0.62606440458180246</v>
      </c>
      <c r="K1011" s="28">
        <f t="shared" si="76"/>
        <v>0</v>
      </c>
      <c r="L1011" s="28">
        <f>IF(ISERROR(GETPIVOTDATA("Sum of emp",'2010 County Business Patterns'!$J$2,"FIPS State and County Code",$A1011,"fipstate",$B1011,"fipscty",$C1011,"naics","337127")),0,GETPIVOTDATA("Sum of emp",'2010 County Business Patterns'!$J$2,"FIPS State and County Code",$A1011,"fipstate",$B1011,"fipscty",$C1011,"naics","337127"))</f>
        <v>0</v>
      </c>
      <c r="M1011" s="28">
        <f>IF(ISERROR(GETPIVOTDATA("Sum of Midpoint",'2010 County Business Patterns'!$J$2,"FIPS State and County Code",$A1011,"fipstate",$B1011,"fipscty",$C1011,"naics","337127")),0,GETPIVOTDATA("Sum of Midpoint",'2010 County Business Patterns'!$J$2,"FIPS State and County Code",$A1011,"fipstate",$B1011,"fipscty",$C1011,"naics","337127"))</f>
        <v>0</v>
      </c>
      <c r="N1011">
        <f>IF(ISERROR(VLOOKUP($B1011,'2010 State Business Patterns'!$AN$3:$AR$55,3,FALSE)),0,VLOOKUP($B1011,'2010 State Business Patterns'!$AN$3:$AR$55,3,FALSE))</f>
        <v>0.61846153846153851</v>
      </c>
      <c r="O1011" s="28">
        <f t="shared" si="77"/>
        <v>0</v>
      </c>
      <c r="P1011" s="28">
        <f>IF(ISERROR(GETPIVOTDATA("Sum of emp",'2010 County Business Patterns'!$J$2,"FIPS State and County Code",$A1011,"fipstate",$B1011,"fipscty",$C1011,"naics","337214")),0,GETPIVOTDATA("Sum of emp",'2010 County Business Patterns'!$J$2,"FIPS State and County Code",$A1011,"fipstate",$B1011,"fipscty",$C1011,"naics","337214"))</f>
        <v>0</v>
      </c>
      <c r="Q1011" s="28">
        <f>IF(ISERROR(GETPIVOTDATA("Sum of Midpoint",'2010 County Business Patterns'!$J$2,"FIPS State and County Code",$A1011,"fipstate",$B1011,"fipscty",$C1011,"naics","337214")),0,GETPIVOTDATA("Sum of Midpoint",'2010 County Business Patterns'!$J$2,"FIPS State and County Code",$A1011,"fipstate",$B1011,"fipscty",$C1011,"naics","337214"))</f>
        <v>0</v>
      </c>
      <c r="R1011">
        <f>IF(ISERROR(VLOOKUP($B1011,'2010 State Business Patterns'!$AN$3:$AR$55,4,FALSE)),0,VLOOKUP($B1011,'2010 State Business Patterns'!$AN$3:$AR$55,4,FALSE))</f>
        <v>2.202020202020202</v>
      </c>
      <c r="S1011" s="28">
        <f t="shared" si="78"/>
        <v>0</v>
      </c>
      <c r="T1011" s="28">
        <f>IF(ISERROR(GETPIVOTDATA("Sum of emp",'2010 County Business Patterns'!$J$2,"FIPS State and County Code",$A1011,"fipstate",$B1011,"fipscty",$C1011,"naics","337215")),0,GETPIVOTDATA("Sum of emp",'2010 County Business Patterns'!$J$2,"FIPS State and County Code",$A1011,"fipstate",$B1011,"fipscty",$C1011,"naics","337215"))</f>
        <v>0</v>
      </c>
      <c r="U1011" s="28">
        <f>IF(ISERROR(GETPIVOTDATA("Sum of Midpoint",'2010 County Business Patterns'!$J$2,"FIPS State and County Code",$A1011,"fipstate",$B1011,"fipscty",$C1011,"naics","337215")),0,GETPIVOTDATA("Sum of Midpoint",'2010 County Business Patterns'!$J$2,"FIPS State and County Code",$A1011,"fipstate",$B1011,"fipscty",$C1011,"naics","337215"))</f>
        <v>0</v>
      </c>
      <c r="V1011">
        <f>IF(ISERROR(VLOOKUP($B1011,'2010 State Business Patterns'!$AN$3:$AR$55,5,FALSE)),0,VLOOKUP($B1011,'2010 State Business Patterns'!$AN$3:$AR$55,5,FALSE))</f>
        <v>0.78672044678870612</v>
      </c>
      <c r="W1011" s="28">
        <f t="shared" si="79"/>
        <v>0</v>
      </c>
    </row>
    <row r="1012" spans="1:23" hidden="1">
      <c r="A1012" s="1" t="s">
        <v>3835</v>
      </c>
      <c r="B1012" s="1" t="s">
        <v>1932</v>
      </c>
      <c r="C1012" s="1" t="s">
        <v>1827</v>
      </c>
      <c r="D1012" s="1" t="s">
        <v>3836</v>
      </c>
      <c r="E1012" s="1" t="s">
        <v>2057</v>
      </c>
      <c r="F1012" s="1" t="s">
        <v>3807</v>
      </c>
      <c r="G1012" s="47">
        <f t="shared" si="75"/>
        <v>0</v>
      </c>
      <c r="H1012" s="28">
        <f>IF(ISERROR(GETPIVOTDATA("Sum of emp",'2010 County Business Patterns'!$J$2,"FIPS State and County Code",$A1012,"fipstate",$B1012,"fipscty",$C1012,"naics","337124")),0,GETPIVOTDATA("Sum of emp",'2010 County Business Patterns'!$J$2,"FIPS State and County Code",$A1012,"fipstate",$B1012,"fipscty",$C1012,"naics","337124"))</f>
        <v>0</v>
      </c>
      <c r="I1012" s="28">
        <f>IF(ISERROR(GETPIVOTDATA("Sum of Midpoint",'2010 County Business Patterns'!$J$2,"FIPS State and County Code",$A1012,"fipstate",$B1012,"fipscty",$C1012,"naics","337124")),0,GETPIVOTDATA("Sum of Midpoint",'2010 County Business Patterns'!$J$2,"FIPS State and County Code",$A1012,"fipstate",$B1012,"fipscty",$C1012,"naics","337124"))</f>
        <v>0</v>
      </c>
      <c r="J1012">
        <f>IF(ISERROR(VLOOKUP($B1012,'2010 State Business Patterns'!$AN$3:$AR$55,2,FALSE)),0,VLOOKUP($B1012,'2010 State Business Patterns'!$AN$3:$AR$55,2,FALSE))</f>
        <v>0.62606440458180246</v>
      </c>
      <c r="K1012" s="28">
        <f t="shared" si="76"/>
        <v>0</v>
      </c>
      <c r="L1012" s="28">
        <f>IF(ISERROR(GETPIVOTDATA("Sum of emp",'2010 County Business Patterns'!$J$2,"FIPS State and County Code",$A1012,"fipstate",$B1012,"fipscty",$C1012,"naics","337127")),0,GETPIVOTDATA("Sum of emp",'2010 County Business Patterns'!$J$2,"FIPS State and County Code",$A1012,"fipstate",$B1012,"fipscty",$C1012,"naics","337127"))</f>
        <v>0</v>
      </c>
      <c r="M1012" s="28">
        <f>IF(ISERROR(GETPIVOTDATA("Sum of Midpoint",'2010 County Business Patterns'!$J$2,"FIPS State and County Code",$A1012,"fipstate",$B1012,"fipscty",$C1012,"naics","337127")),0,GETPIVOTDATA("Sum of Midpoint",'2010 County Business Patterns'!$J$2,"FIPS State and County Code",$A1012,"fipstate",$B1012,"fipscty",$C1012,"naics","337127"))</f>
        <v>0</v>
      </c>
      <c r="N1012">
        <f>IF(ISERROR(VLOOKUP($B1012,'2010 State Business Patterns'!$AN$3:$AR$55,3,FALSE)),0,VLOOKUP($B1012,'2010 State Business Patterns'!$AN$3:$AR$55,3,FALSE))</f>
        <v>0.61846153846153851</v>
      </c>
      <c r="O1012" s="28">
        <f t="shared" si="77"/>
        <v>0</v>
      </c>
      <c r="P1012" s="28">
        <f>IF(ISERROR(GETPIVOTDATA("Sum of emp",'2010 County Business Patterns'!$J$2,"FIPS State and County Code",$A1012,"fipstate",$B1012,"fipscty",$C1012,"naics","337214")),0,GETPIVOTDATA("Sum of emp",'2010 County Business Patterns'!$J$2,"FIPS State and County Code",$A1012,"fipstate",$B1012,"fipscty",$C1012,"naics","337214"))</f>
        <v>0</v>
      </c>
      <c r="Q1012" s="28">
        <f>IF(ISERROR(GETPIVOTDATA("Sum of Midpoint",'2010 County Business Patterns'!$J$2,"FIPS State and County Code",$A1012,"fipstate",$B1012,"fipscty",$C1012,"naics","337214")),0,GETPIVOTDATA("Sum of Midpoint",'2010 County Business Patterns'!$J$2,"FIPS State and County Code",$A1012,"fipstate",$B1012,"fipscty",$C1012,"naics","337214"))</f>
        <v>0</v>
      </c>
      <c r="R1012">
        <f>IF(ISERROR(VLOOKUP($B1012,'2010 State Business Patterns'!$AN$3:$AR$55,4,FALSE)),0,VLOOKUP($B1012,'2010 State Business Patterns'!$AN$3:$AR$55,4,FALSE))</f>
        <v>2.202020202020202</v>
      </c>
      <c r="S1012" s="28">
        <f t="shared" si="78"/>
        <v>0</v>
      </c>
      <c r="T1012" s="28">
        <f>IF(ISERROR(GETPIVOTDATA("Sum of emp",'2010 County Business Patterns'!$J$2,"FIPS State and County Code",$A1012,"fipstate",$B1012,"fipscty",$C1012,"naics","337215")),0,GETPIVOTDATA("Sum of emp",'2010 County Business Patterns'!$J$2,"FIPS State and County Code",$A1012,"fipstate",$B1012,"fipscty",$C1012,"naics","337215"))</f>
        <v>0</v>
      </c>
      <c r="U1012" s="28">
        <f>IF(ISERROR(GETPIVOTDATA("Sum of Midpoint",'2010 County Business Patterns'!$J$2,"FIPS State and County Code",$A1012,"fipstate",$B1012,"fipscty",$C1012,"naics","337215")),0,GETPIVOTDATA("Sum of Midpoint",'2010 County Business Patterns'!$J$2,"FIPS State and County Code",$A1012,"fipstate",$B1012,"fipscty",$C1012,"naics","337215"))</f>
        <v>0</v>
      </c>
      <c r="V1012">
        <f>IF(ISERROR(VLOOKUP($B1012,'2010 State Business Patterns'!$AN$3:$AR$55,5,FALSE)),0,VLOOKUP($B1012,'2010 State Business Patterns'!$AN$3:$AR$55,5,FALSE))</f>
        <v>0.78672044678870612</v>
      </c>
      <c r="W1012" s="28">
        <f t="shared" si="79"/>
        <v>0</v>
      </c>
    </row>
    <row r="1013" spans="1:23" hidden="1">
      <c r="A1013" s="1" t="s">
        <v>3837</v>
      </c>
      <c r="B1013" s="1" t="s">
        <v>1932</v>
      </c>
      <c r="C1013" s="1" t="s">
        <v>1778</v>
      </c>
      <c r="D1013" s="1" t="s">
        <v>3838</v>
      </c>
      <c r="E1013" s="1" t="s">
        <v>2057</v>
      </c>
      <c r="F1013" s="1" t="s">
        <v>3807</v>
      </c>
      <c r="G1013" s="47">
        <f t="shared" si="75"/>
        <v>0</v>
      </c>
      <c r="H1013" s="28">
        <f>IF(ISERROR(GETPIVOTDATA("Sum of emp",'2010 County Business Patterns'!$J$2,"FIPS State and County Code",$A1013,"fipstate",$B1013,"fipscty",$C1013,"naics","337124")),0,GETPIVOTDATA("Sum of emp",'2010 County Business Patterns'!$J$2,"FIPS State and County Code",$A1013,"fipstate",$B1013,"fipscty",$C1013,"naics","337124"))</f>
        <v>0</v>
      </c>
      <c r="I1013" s="28">
        <f>IF(ISERROR(GETPIVOTDATA("Sum of Midpoint",'2010 County Business Patterns'!$J$2,"FIPS State and County Code",$A1013,"fipstate",$B1013,"fipscty",$C1013,"naics","337124")),0,GETPIVOTDATA("Sum of Midpoint",'2010 County Business Patterns'!$J$2,"FIPS State and County Code",$A1013,"fipstate",$B1013,"fipscty",$C1013,"naics","337124"))</f>
        <v>0</v>
      </c>
      <c r="J1013">
        <f>IF(ISERROR(VLOOKUP($B1013,'2010 State Business Patterns'!$AN$3:$AR$55,2,FALSE)),0,VLOOKUP($B1013,'2010 State Business Patterns'!$AN$3:$AR$55,2,FALSE))</f>
        <v>0.62606440458180246</v>
      </c>
      <c r="K1013" s="28">
        <f t="shared" si="76"/>
        <v>0</v>
      </c>
      <c r="L1013" s="28">
        <f>IF(ISERROR(GETPIVOTDATA("Sum of emp",'2010 County Business Patterns'!$J$2,"FIPS State and County Code",$A1013,"fipstate",$B1013,"fipscty",$C1013,"naics","337127")),0,GETPIVOTDATA("Sum of emp",'2010 County Business Patterns'!$J$2,"FIPS State and County Code",$A1013,"fipstate",$B1013,"fipscty",$C1013,"naics","337127"))</f>
        <v>0</v>
      </c>
      <c r="M1013" s="28">
        <f>IF(ISERROR(GETPIVOTDATA("Sum of Midpoint",'2010 County Business Patterns'!$J$2,"FIPS State and County Code",$A1013,"fipstate",$B1013,"fipscty",$C1013,"naics","337127")),0,GETPIVOTDATA("Sum of Midpoint",'2010 County Business Patterns'!$J$2,"FIPS State and County Code",$A1013,"fipstate",$B1013,"fipscty",$C1013,"naics","337127"))</f>
        <v>0</v>
      </c>
      <c r="N1013">
        <f>IF(ISERROR(VLOOKUP($B1013,'2010 State Business Patterns'!$AN$3:$AR$55,3,FALSE)),0,VLOOKUP($B1013,'2010 State Business Patterns'!$AN$3:$AR$55,3,FALSE))</f>
        <v>0.61846153846153851</v>
      </c>
      <c r="O1013" s="28">
        <f t="shared" si="77"/>
        <v>0</v>
      </c>
      <c r="P1013" s="28">
        <f>IF(ISERROR(GETPIVOTDATA("Sum of emp",'2010 County Business Patterns'!$J$2,"FIPS State and County Code",$A1013,"fipstate",$B1013,"fipscty",$C1013,"naics","337214")),0,GETPIVOTDATA("Sum of emp",'2010 County Business Patterns'!$J$2,"FIPS State and County Code",$A1013,"fipstate",$B1013,"fipscty",$C1013,"naics","337214"))</f>
        <v>0</v>
      </c>
      <c r="Q1013" s="28">
        <f>IF(ISERROR(GETPIVOTDATA("Sum of Midpoint",'2010 County Business Patterns'!$J$2,"FIPS State and County Code",$A1013,"fipstate",$B1013,"fipscty",$C1013,"naics","337214")),0,GETPIVOTDATA("Sum of Midpoint",'2010 County Business Patterns'!$J$2,"FIPS State and County Code",$A1013,"fipstate",$B1013,"fipscty",$C1013,"naics","337214"))</f>
        <v>0</v>
      </c>
      <c r="R1013">
        <f>IF(ISERROR(VLOOKUP($B1013,'2010 State Business Patterns'!$AN$3:$AR$55,4,FALSE)),0,VLOOKUP($B1013,'2010 State Business Patterns'!$AN$3:$AR$55,4,FALSE))</f>
        <v>2.202020202020202</v>
      </c>
      <c r="S1013" s="28">
        <f t="shared" si="78"/>
        <v>0</v>
      </c>
      <c r="T1013" s="28">
        <f>IF(ISERROR(GETPIVOTDATA("Sum of emp",'2010 County Business Patterns'!$J$2,"FIPS State and County Code",$A1013,"fipstate",$B1013,"fipscty",$C1013,"naics","337215")),0,GETPIVOTDATA("Sum of emp",'2010 County Business Patterns'!$J$2,"FIPS State and County Code",$A1013,"fipstate",$B1013,"fipscty",$C1013,"naics","337215"))</f>
        <v>0</v>
      </c>
      <c r="U1013" s="28">
        <f>IF(ISERROR(GETPIVOTDATA("Sum of Midpoint",'2010 County Business Patterns'!$J$2,"FIPS State and County Code",$A1013,"fipstate",$B1013,"fipscty",$C1013,"naics","337215")),0,GETPIVOTDATA("Sum of Midpoint",'2010 County Business Patterns'!$J$2,"FIPS State and County Code",$A1013,"fipstate",$B1013,"fipscty",$C1013,"naics","337215"))</f>
        <v>0</v>
      </c>
      <c r="V1013">
        <f>IF(ISERROR(VLOOKUP($B1013,'2010 State Business Patterns'!$AN$3:$AR$55,5,FALSE)),0,VLOOKUP($B1013,'2010 State Business Patterns'!$AN$3:$AR$55,5,FALSE))</f>
        <v>0.78672044678870612</v>
      </c>
      <c r="W1013" s="28">
        <f t="shared" si="79"/>
        <v>0</v>
      </c>
    </row>
    <row r="1014" spans="1:23" hidden="1">
      <c r="A1014" s="1" t="s">
        <v>3839</v>
      </c>
      <c r="B1014" s="1" t="s">
        <v>1932</v>
      </c>
      <c r="C1014" s="1" t="s">
        <v>1842</v>
      </c>
      <c r="D1014" s="1" t="s">
        <v>3840</v>
      </c>
      <c r="E1014" s="1" t="s">
        <v>2057</v>
      </c>
      <c r="F1014" s="1" t="s">
        <v>3807</v>
      </c>
      <c r="G1014" s="47">
        <f t="shared" si="75"/>
        <v>0</v>
      </c>
      <c r="H1014" s="28">
        <f>IF(ISERROR(GETPIVOTDATA("Sum of emp",'2010 County Business Patterns'!$J$2,"FIPS State and County Code",$A1014,"fipstate",$B1014,"fipscty",$C1014,"naics","337124")),0,GETPIVOTDATA("Sum of emp",'2010 County Business Patterns'!$J$2,"FIPS State and County Code",$A1014,"fipstate",$B1014,"fipscty",$C1014,"naics","337124"))</f>
        <v>0</v>
      </c>
      <c r="I1014" s="28">
        <f>IF(ISERROR(GETPIVOTDATA("Sum of Midpoint",'2010 County Business Patterns'!$J$2,"FIPS State and County Code",$A1014,"fipstate",$B1014,"fipscty",$C1014,"naics","337124")),0,GETPIVOTDATA("Sum of Midpoint",'2010 County Business Patterns'!$J$2,"FIPS State and County Code",$A1014,"fipstate",$B1014,"fipscty",$C1014,"naics","337124"))</f>
        <v>0</v>
      </c>
      <c r="J1014">
        <f>IF(ISERROR(VLOOKUP($B1014,'2010 State Business Patterns'!$AN$3:$AR$55,2,FALSE)),0,VLOOKUP($B1014,'2010 State Business Patterns'!$AN$3:$AR$55,2,FALSE))</f>
        <v>0.62606440458180246</v>
      </c>
      <c r="K1014" s="28">
        <f t="shared" si="76"/>
        <v>0</v>
      </c>
      <c r="L1014" s="28">
        <f>IF(ISERROR(GETPIVOTDATA("Sum of emp",'2010 County Business Patterns'!$J$2,"FIPS State and County Code",$A1014,"fipstate",$B1014,"fipscty",$C1014,"naics","337127")),0,GETPIVOTDATA("Sum of emp",'2010 County Business Patterns'!$J$2,"FIPS State and County Code",$A1014,"fipstate",$B1014,"fipscty",$C1014,"naics","337127"))</f>
        <v>0</v>
      </c>
      <c r="M1014" s="28">
        <f>IF(ISERROR(GETPIVOTDATA("Sum of Midpoint",'2010 County Business Patterns'!$J$2,"FIPS State and County Code",$A1014,"fipstate",$B1014,"fipscty",$C1014,"naics","337127")),0,GETPIVOTDATA("Sum of Midpoint",'2010 County Business Patterns'!$J$2,"FIPS State and County Code",$A1014,"fipstate",$B1014,"fipscty",$C1014,"naics","337127"))</f>
        <v>0</v>
      </c>
      <c r="N1014">
        <f>IF(ISERROR(VLOOKUP($B1014,'2010 State Business Patterns'!$AN$3:$AR$55,3,FALSE)),0,VLOOKUP($B1014,'2010 State Business Patterns'!$AN$3:$AR$55,3,FALSE))</f>
        <v>0.61846153846153851</v>
      </c>
      <c r="O1014" s="28">
        <f t="shared" si="77"/>
        <v>0</v>
      </c>
      <c r="P1014" s="28">
        <f>IF(ISERROR(GETPIVOTDATA("Sum of emp",'2010 County Business Patterns'!$J$2,"FIPS State and County Code",$A1014,"fipstate",$B1014,"fipscty",$C1014,"naics","337214")),0,GETPIVOTDATA("Sum of emp",'2010 County Business Patterns'!$J$2,"FIPS State and County Code",$A1014,"fipstate",$B1014,"fipscty",$C1014,"naics","337214"))</f>
        <v>0</v>
      </c>
      <c r="Q1014" s="28">
        <f>IF(ISERROR(GETPIVOTDATA("Sum of Midpoint",'2010 County Business Patterns'!$J$2,"FIPS State and County Code",$A1014,"fipstate",$B1014,"fipscty",$C1014,"naics","337214")),0,GETPIVOTDATA("Sum of Midpoint",'2010 County Business Patterns'!$J$2,"FIPS State and County Code",$A1014,"fipstate",$B1014,"fipscty",$C1014,"naics","337214"))</f>
        <v>0</v>
      </c>
      <c r="R1014">
        <f>IF(ISERROR(VLOOKUP($B1014,'2010 State Business Patterns'!$AN$3:$AR$55,4,FALSE)),0,VLOOKUP($B1014,'2010 State Business Patterns'!$AN$3:$AR$55,4,FALSE))</f>
        <v>2.202020202020202</v>
      </c>
      <c r="S1014" s="28">
        <f t="shared" si="78"/>
        <v>0</v>
      </c>
      <c r="T1014" s="28">
        <f>IF(ISERROR(GETPIVOTDATA("Sum of emp",'2010 County Business Patterns'!$J$2,"FIPS State and County Code",$A1014,"fipstate",$B1014,"fipscty",$C1014,"naics","337215")),0,GETPIVOTDATA("Sum of emp",'2010 County Business Patterns'!$J$2,"FIPS State and County Code",$A1014,"fipstate",$B1014,"fipscty",$C1014,"naics","337215"))</f>
        <v>0</v>
      </c>
      <c r="U1014" s="28">
        <f>IF(ISERROR(GETPIVOTDATA("Sum of Midpoint",'2010 County Business Patterns'!$J$2,"FIPS State and County Code",$A1014,"fipstate",$B1014,"fipscty",$C1014,"naics","337215")),0,GETPIVOTDATA("Sum of Midpoint",'2010 County Business Patterns'!$J$2,"FIPS State and County Code",$A1014,"fipstate",$B1014,"fipscty",$C1014,"naics","337215"))</f>
        <v>0</v>
      </c>
      <c r="V1014">
        <f>IF(ISERROR(VLOOKUP($B1014,'2010 State Business Patterns'!$AN$3:$AR$55,5,FALSE)),0,VLOOKUP($B1014,'2010 State Business Patterns'!$AN$3:$AR$55,5,FALSE))</f>
        <v>0.78672044678870612</v>
      </c>
      <c r="W1014" s="28">
        <f t="shared" si="79"/>
        <v>0</v>
      </c>
    </row>
    <row r="1015" spans="1:23" hidden="1">
      <c r="A1015" s="1" t="s">
        <v>3841</v>
      </c>
      <c r="B1015" s="1" t="s">
        <v>1932</v>
      </c>
      <c r="C1015" s="1" t="s">
        <v>1843</v>
      </c>
      <c r="D1015" s="1" t="s">
        <v>2313</v>
      </c>
      <c r="E1015" s="1" t="s">
        <v>2057</v>
      </c>
      <c r="F1015" s="1" t="s">
        <v>3807</v>
      </c>
      <c r="G1015" s="47">
        <f t="shared" si="75"/>
        <v>0</v>
      </c>
      <c r="H1015" s="28">
        <f>IF(ISERROR(GETPIVOTDATA("Sum of emp",'2010 County Business Patterns'!$J$2,"FIPS State and County Code",$A1015,"fipstate",$B1015,"fipscty",$C1015,"naics","337124")),0,GETPIVOTDATA("Sum of emp",'2010 County Business Patterns'!$J$2,"FIPS State and County Code",$A1015,"fipstate",$B1015,"fipscty",$C1015,"naics","337124"))</f>
        <v>0</v>
      </c>
      <c r="I1015" s="28">
        <f>IF(ISERROR(GETPIVOTDATA("Sum of Midpoint",'2010 County Business Patterns'!$J$2,"FIPS State and County Code",$A1015,"fipstate",$B1015,"fipscty",$C1015,"naics","337124")),0,GETPIVOTDATA("Sum of Midpoint",'2010 County Business Patterns'!$J$2,"FIPS State and County Code",$A1015,"fipstate",$B1015,"fipscty",$C1015,"naics","337124"))</f>
        <v>0</v>
      </c>
      <c r="J1015">
        <f>IF(ISERROR(VLOOKUP($B1015,'2010 State Business Patterns'!$AN$3:$AR$55,2,FALSE)),0,VLOOKUP($B1015,'2010 State Business Patterns'!$AN$3:$AR$55,2,FALSE))</f>
        <v>0.62606440458180246</v>
      </c>
      <c r="K1015" s="28">
        <f t="shared" si="76"/>
        <v>0</v>
      </c>
      <c r="L1015" s="28">
        <f>IF(ISERROR(GETPIVOTDATA("Sum of emp",'2010 County Business Patterns'!$J$2,"FIPS State and County Code",$A1015,"fipstate",$B1015,"fipscty",$C1015,"naics","337127")),0,GETPIVOTDATA("Sum of emp",'2010 County Business Patterns'!$J$2,"FIPS State and County Code",$A1015,"fipstate",$B1015,"fipscty",$C1015,"naics","337127"))</f>
        <v>0</v>
      </c>
      <c r="M1015" s="28">
        <f>IF(ISERROR(GETPIVOTDATA("Sum of Midpoint",'2010 County Business Patterns'!$J$2,"FIPS State and County Code",$A1015,"fipstate",$B1015,"fipscty",$C1015,"naics","337127")),0,GETPIVOTDATA("Sum of Midpoint",'2010 County Business Patterns'!$J$2,"FIPS State and County Code",$A1015,"fipstate",$B1015,"fipscty",$C1015,"naics","337127"))</f>
        <v>0</v>
      </c>
      <c r="N1015">
        <f>IF(ISERROR(VLOOKUP($B1015,'2010 State Business Patterns'!$AN$3:$AR$55,3,FALSE)),0,VLOOKUP($B1015,'2010 State Business Patterns'!$AN$3:$AR$55,3,FALSE))</f>
        <v>0.61846153846153851</v>
      </c>
      <c r="O1015" s="28">
        <f t="shared" si="77"/>
        <v>0</v>
      </c>
      <c r="P1015" s="28">
        <f>IF(ISERROR(GETPIVOTDATA("Sum of emp",'2010 County Business Patterns'!$J$2,"FIPS State and County Code",$A1015,"fipstate",$B1015,"fipscty",$C1015,"naics","337214")),0,GETPIVOTDATA("Sum of emp",'2010 County Business Patterns'!$J$2,"FIPS State and County Code",$A1015,"fipstate",$B1015,"fipscty",$C1015,"naics","337214"))</f>
        <v>0</v>
      </c>
      <c r="Q1015" s="28">
        <f>IF(ISERROR(GETPIVOTDATA("Sum of Midpoint",'2010 County Business Patterns'!$J$2,"FIPS State and County Code",$A1015,"fipstate",$B1015,"fipscty",$C1015,"naics","337214")),0,GETPIVOTDATA("Sum of Midpoint",'2010 County Business Patterns'!$J$2,"FIPS State and County Code",$A1015,"fipstate",$B1015,"fipscty",$C1015,"naics","337214"))</f>
        <v>0</v>
      </c>
      <c r="R1015">
        <f>IF(ISERROR(VLOOKUP($B1015,'2010 State Business Patterns'!$AN$3:$AR$55,4,FALSE)),0,VLOOKUP($B1015,'2010 State Business Patterns'!$AN$3:$AR$55,4,FALSE))</f>
        <v>2.202020202020202</v>
      </c>
      <c r="S1015" s="28">
        <f t="shared" si="78"/>
        <v>0</v>
      </c>
      <c r="T1015" s="28">
        <f>IF(ISERROR(GETPIVOTDATA("Sum of emp",'2010 County Business Patterns'!$J$2,"FIPS State and County Code",$A1015,"fipstate",$B1015,"fipscty",$C1015,"naics","337215")),0,GETPIVOTDATA("Sum of emp",'2010 County Business Patterns'!$J$2,"FIPS State and County Code",$A1015,"fipstate",$B1015,"fipscty",$C1015,"naics","337215"))</f>
        <v>0</v>
      </c>
      <c r="U1015" s="28">
        <f>IF(ISERROR(GETPIVOTDATA("Sum of Midpoint",'2010 County Business Patterns'!$J$2,"FIPS State and County Code",$A1015,"fipstate",$B1015,"fipscty",$C1015,"naics","337215")),0,GETPIVOTDATA("Sum of Midpoint",'2010 County Business Patterns'!$J$2,"FIPS State and County Code",$A1015,"fipstate",$B1015,"fipscty",$C1015,"naics","337215"))</f>
        <v>0</v>
      </c>
      <c r="V1015">
        <f>IF(ISERROR(VLOOKUP($B1015,'2010 State Business Patterns'!$AN$3:$AR$55,5,FALSE)),0,VLOOKUP($B1015,'2010 State Business Patterns'!$AN$3:$AR$55,5,FALSE))</f>
        <v>0.78672044678870612</v>
      </c>
      <c r="W1015" s="28">
        <f t="shared" si="79"/>
        <v>0</v>
      </c>
    </row>
    <row r="1016" spans="1:23" hidden="1">
      <c r="A1016" s="1" t="s">
        <v>3842</v>
      </c>
      <c r="B1016" s="1" t="s">
        <v>1932</v>
      </c>
      <c r="C1016" s="1" t="s">
        <v>1779</v>
      </c>
      <c r="D1016" s="1" t="s">
        <v>3843</v>
      </c>
      <c r="E1016" s="1" t="s">
        <v>2057</v>
      </c>
      <c r="F1016" s="1" t="s">
        <v>3807</v>
      </c>
      <c r="G1016" s="47">
        <f t="shared" si="75"/>
        <v>0</v>
      </c>
      <c r="H1016" s="28">
        <f>IF(ISERROR(GETPIVOTDATA("Sum of emp",'2010 County Business Patterns'!$J$2,"FIPS State and County Code",$A1016,"fipstate",$B1016,"fipscty",$C1016,"naics","337124")),0,GETPIVOTDATA("Sum of emp",'2010 County Business Patterns'!$J$2,"FIPS State and County Code",$A1016,"fipstate",$B1016,"fipscty",$C1016,"naics","337124"))</f>
        <v>0</v>
      </c>
      <c r="I1016" s="28">
        <f>IF(ISERROR(GETPIVOTDATA("Sum of Midpoint",'2010 County Business Patterns'!$J$2,"FIPS State and County Code",$A1016,"fipstate",$B1016,"fipscty",$C1016,"naics","337124")),0,GETPIVOTDATA("Sum of Midpoint",'2010 County Business Patterns'!$J$2,"FIPS State and County Code",$A1016,"fipstate",$B1016,"fipscty",$C1016,"naics","337124"))</f>
        <v>0</v>
      </c>
      <c r="J1016">
        <f>IF(ISERROR(VLOOKUP($B1016,'2010 State Business Patterns'!$AN$3:$AR$55,2,FALSE)),0,VLOOKUP($B1016,'2010 State Business Patterns'!$AN$3:$AR$55,2,FALSE))</f>
        <v>0.62606440458180246</v>
      </c>
      <c r="K1016" s="28">
        <f t="shared" si="76"/>
        <v>0</v>
      </c>
      <c r="L1016" s="28">
        <f>IF(ISERROR(GETPIVOTDATA("Sum of emp",'2010 County Business Patterns'!$J$2,"FIPS State and County Code",$A1016,"fipstate",$B1016,"fipscty",$C1016,"naics","337127")),0,GETPIVOTDATA("Sum of emp",'2010 County Business Patterns'!$J$2,"FIPS State and County Code",$A1016,"fipstate",$B1016,"fipscty",$C1016,"naics","337127"))</f>
        <v>0</v>
      </c>
      <c r="M1016" s="28">
        <f>IF(ISERROR(GETPIVOTDATA("Sum of Midpoint",'2010 County Business Patterns'!$J$2,"FIPS State and County Code",$A1016,"fipstate",$B1016,"fipscty",$C1016,"naics","337127")),0,GETPIVOTDATA("Sum of Midpoint",'2010 County Business Patterns'!$J$2,"FIPS State and County Code",$A1016,"fipstate",$B1016,"fipscty",$C1016,"naics","337127"))</f>
        <v>0</v>
      </c>
      <c r="N1016">
        <f>IF(ISERROR(VLOOKUP($B1016,'2010 State Business Patterns'!$AN$3:$AR$55,3,FALSE)),0,VLOOKUP($B1016,'2010 State Business Patterns'!$AN$3:$AR$55,3,FALSE))</f>
        <v>0.61846153846153851</v>
      </c>
      <c r="O1016" s="28">
        <f t="shared" si="77"/>
        <v>0</v>
      </c>
      <c r="P1016" s="28">
        <f>IF(ISERROR(GETPIVOTDATA("Sum of emp",'2010 County Business Patterns'!$J$2,"FIPS State and County Code",$A1016,"fipstate",$B1016,"fipscty",$C1016,"naics","337214")),0,GETPIVOTDATA("Sum of emp",'2010 County Business Patterns'!$J$2,"FIPS State and County Code",$A1016,"fipstate",$B1016,"fipscty",$C1016,"naics","337214"))</f>
        <v>0</v>
      </c>
      <c r="Q1016" s="28">
        <f>IF(ISERROR(GETPIVOTDATA("Sum of Midpoint",'2010 County Business Patterns'!$J$2,"FIPS State and County Code",$A1016,"fipstate",$B1016,"fipscty",$C1016,"naics","337214")),0,GETPIVOTDATA("Sum of Midpoint",'2010 County Business Patterns'!$J$2,"FIPS State and County Code",$A1016,"fipstate",$B1016,"fipscty",$C1016,"naics","337214"))</f>
        <v>0</v>
      </c>
      <c r="R1016">
        <f>IF(ISERROR(VLOOKUP($B1016,'2010 State Business Patterns'!$AN$3:$AR$55,4,FALSE)),0,VLOOKUP($B1016,'2010 State Business Patterns'!$AN$3:$AR$55,4,FALSE))</f>
        <v>2.202020202020202</v>
      </c>
      <c r="S1016" s="28">
        <f t="shared" si="78"/>
        <v>0</v>
      </c>
      <c r="T1016" s="28">
        <f>IF(ISERROR(GETPIVOTDATA("Sum of emp",'2010 County Business Patterns'!$J$2,"FIPS State and County Code",$A1016,"fipstate",$B1016,"fipscty",$C1016,"naics","337215")),0,GETPIVOTDATA("Sum of emp",'2010 County Business Patterns'!$J$2,"FIPS State and County Code",$A1016,"fipstate",$B1016,"fipscty",$C1016,"naics","337215"))</f>
        <v>0</v>
      </c>
      <c r="U1016" s="28">
        <f>IF(ISERROR(GETPIVOTDATA("Sum of Midpoint",'2010 County Business Patterns'!$J$2,"FIPS State and County Code",$A1016,"fipstate",$B1016,"fipscty",$C1016,"naics","337215")),0,GETPIVOTDATA("Sum of Midpoint",'2010 County Business Patterns'!$J$2,"FIPS State and County Code",$A1016,"fipstate",$B1016,"fipscty",$C1016,"naics","337215"))</f>
        <v>0</v>
      </c>
      <c r="V1016">
        <f>IF(ISERROR(VLOOKUP($B1016,'2010 State Business Patterns'!$AN$3:$AR$55,5,FALSE)),0,VLOOKUP($B1016,'2010 State Business Patterns'!$AN$3:$AR$55,5,FALSE))</f>
        <v>0.78672044678870612</v>
      </c>
      <c r="W1016" s="28">
        <f t="shared" si="79"/>
        <v>0</v>
      </c>
    </row>
    <row r="1017" spans="1:23" hidden="1">
      <c r="A1017" s="1" t="s">
        <v>3844</v>
      </c>
      <c r="B1017" s="1" t="s">
        <v>1932</v>
      </c>
      <c r="C1017" s="1" t="s">
        <v>1780</v>
      </c>
      <c r="D1017" s="1" t="s">
        <v>3845</v>
      </c>
      <c r="E1017" s="1" t="s">
        <v>2057</v>
      </c>
      <c r="F1017" s="1" t="s">
        <v>3807</v>
      </c>
      <c r="G1017" s="47">
        <f t="shared" si="75"/>
        <v>0</v>
      </c>
      <c r="H1017" s="28">
        <f>IF(ISERROR(GETPIVOTDATA("Sum of emp",'2010 County Business Patterns'!$J$2,"FIPS State and County Code",$A1017,"fipstate",$B1017,"fipscty",$C1017,"naics","337124")),0,GETPIVOTDATA("Sum of emp",'2010 County Business Patterns'!$J$2,"FIPS State and County Code",$A1017,"fipstate",$B1017,"fipscty",$C1017,"naics","337124"))</f>
        <v>0</v>
      </c>
      <c r="I1017" s="28">
        <f>IF(ISERROR(GETPIVOTDATA("Sum of Midpoint",'2010 County Business Patterns'!$J$2,"FIPS State and County Code",$A1017,"fipstate",$B1017,"fipscty",$C1017,"naics","337124")),0,GETPIVOTDATA("Sum of Midpoint",'2010 County Business Patterns'!$J$2,"FIPS State and County Code",$A1017,"fipstate",$B1017,"fipscty",$C1017,"naics","337124"))</f>
        <v>0</v>
      </c>
      <c r="J1017">
        <f>IF(ISERROR(VLOOKUP($B1017,'2010 State Business Patterns'!$AN$3:$AR$55,2,FALSE)),0,VLOOKUP($B1017,'2010 State Business Patterns'!$AN$3:$AR$55,2,FALSE))</f>
        <v>0.62606440458180246</v>
      </c>
      <c r="K1017" s="28">
        <f t="shared" si="76"/>
        <v>0</v>
      </c>
      <c r="L1017" s="28">
        <f>IF(ISERROR(GETPIVOTDATA("Sum of emp",'2010 County Business Patterns'!$J$2,"FIPS State and County Code",$A1017,"fipstate",$B1017,"fipscty",$C1017,"naics","337127")),0,GETPIVOTDATA("Sum of emp",'2010 County Business Patterns'!$J$2,"FIPS State and County Code",$A1017,"fipstate",$B1017,"fipscty",$C1017,"naics","337127"))</f>
        <v>0</v>
      </c>
      <c r="M1017" s="28">
        <f>IF(ISERROR(GETPIVOTDATA("Sum of Midpoint",'2010 County Business Patterns'!$J$2,"FIPS State and County Code",$A1017,"fipstate",$B1017,"fipscty",$C1017,"naics","337127")),0,GETPIVOTDATA("Sum of Midpoint",'2010 County Business Patterns'!$J$2,"FIPS State and County Code",$A1017,"fipstate",$B1017,"fipscty",$C1017,"naics","337127"))</f>
        <v>0</v>
      </c>
      <c r="N1017">
        <f>IF(ISERROR(VLOOKUP($B1017,'2010 State Business Patterns'!$AN$3:$AR$55,3,FALSE)),0,VLOOKUP($B1017,'2010 State Business Patterns'!$AN$3:$AR$55,3,FALSE))</f>
        <v>0.61846153846153851</v>
      </c>
      <c r="O1017" s="28">
        <f t="shared" si="77"/>
        <v>0</v>
      </c>
      <c r="P1017" s="28">
        <f>IF(ISERROR(GETPIVOTDATA("Sum of emp",'2010 County Business Patterns'!$J$2,"FIPS State and County Code",$A1017,"fipstate",$B1017,"fipscty",$C1017,"naics","337214")),0,GETPIVOTDATA("Sum of emp",'2010 County Business Patterns'!$J$2,"FIPS State and County Code",$A1017,"fipstate",$B1017,"fipscty",$C1017,"naics","337214"))</f>
        <v>0</v>
      </c>
      <c r="Q1017" s="28">
        <f>IF(ISERROR(GETPIVOTDATA("Sum of Midpoint",'2010 County Business Patterns'!$J$2,"FIPS State and County Code",$A1017,"fipstate",$B1017,"fipscty",$C1017,"naics","337214")),0,GETPIVOTDATA("Sum of Midpoint",'2010 County Business Patterns'!$J$2,"FIPS State and County Code",$A1017,"fipstate",$B1017,"fipscty",$C1017,"naics","337214"))</f>
        <v>0</v>
      </c>
      <c r="R1017">
        <f>IF(ISERROR(VLOOKUP($B1017,'2010 State Business Patterns'!$AN$3:$AR$55,4,FALSE)),0,VLOOKUP($B1017,'2010 State Business Patterns'!$AN$3:$AR$55,4,FALSE))</f>
        <v>2.202020202020202</v>
      </c>
      <c r="S1017" s="28">
        <f t="shared" si="78"/>
        <v>0</v>
      </c>
      <c r="T1017" s="28">
        <f>IF(ISERROR(GETPIVOTDATA("Sum of emp",'2010 County Business Patterns'!$J$2,"FIPS State and County Code",$A1017,"fipstate",$B1017,"fipscty",$C1017,"naics","337215")),0,GETPIVOTDATA("Sum of emp",'2010 County Business Patterns'!$J$2,"FIPS State and County Code",$A1017,"fipstate",$B1017,"fipscty",$C1017,"naics","337215"))</f>
        <v>0</v>
      </c>
      <c r="U1017" s="28">
        <f>IF(ISERROR(GETPIVOTDATA("Sum of Midpoint",'2010 County Business Patterns'!$J$2,"FIPS State and County Code",$A1017,"fipstate",$B1017,"fipscty",$C1017,"naics","337215")),0,GETPIVOTDATA("Sum of Midpoint",'2010 County Business Patterns'!$J$2,"FIPS State and County Code",$A1017,"fipstate",$B1017,"fipscty",$C1017,"naics","337215"))</f>
        <v>0</v>
      </c>
      <c r="V1017">
        <f>IF(ISERROR(VLOOKUP($B1017,'2010 State Business Patterns'!$AN$3:$AR$55,5,FALSE)),0,VLOOKUP($B1017,'2010 State Business Patterns'!$AN$3:$AR$55,5,FALSE))</f>
        <v>0.78672044678870612</v>
      </c>
      <c r="W1017" s="28">
        <f t="shared" si="79"/>
        <v>0</v>
      </c>
    </row>
    <row r="1018" spans="1:23">
      <c r="A1018" s="1" t="s">
        <v>3846</v>
      </c>
      <c r="B1018" s="1" t="s">
        <v>1932</v>
      </c>
      <c r="C1018" s="1" t="s">
        <v>1781</v>
      </c>
      <c r="D1018" s="1" t="s">
        <v>3214</v>
      </c>
      <c r="E1018" s="1" t="s">
        <v>2057</v>
      </c>
      <c r="F1018" s="1" t="s">
        <v>3807</v>
      </c>
      <c r="G1018" s="47">
        <f t="shared" si="75"/>
        <v>3.9336022339435308</v>
      </c>
      <c r="H1018" s="28">
        <f>IF(ISERROR(GETPIVOTDATA("Sum of emp",'2010 County Business Patterns'!$J$2,"FIPS State and County Code",$A1018,"fipstate",$B1018,"fipscty",$C1018,"naics","337124")),0,GETPIVOTDATA("Sum of emp",'2010 County Business Patterns'!$J$2,"FIPS State and County Code",$A1018,"fipstate",$B1018,"fipscty",$C1018,"naics","337124"))</f>
        <v>0</v>
      </c>
      <c r="I1018" s="28">
        <f>IF(ISERROR(GETPIVOTDATA("Sum of Midpoint",'2010 County Business Patterns'!$J$2,"FIPS State and County Code",$A1018,"fipstate",$B1018,"fipscty",$C1018,"naics","337124")),0,GETPIVOTDATA("Sum of Midpoint",'2010 County Business Patterns'!$J$2,"FIPS State and County Code",$A1018,"fipstate",$B1018,"fipscty",$C1018,"naics","337124"))</f>
        <v>0</v>
      </c>
      <c r="J1018">
        <f>IF(ISERROR(VLOOKUP($B1018,'2010 State Business Patterns'!$AN$3:$AR$55,2,FALSE)),0,VLOOKUP($B1018,'2010 State Business Patterns'!$AN$3:$AR$55,2,FALSE))</f>
        <v>0.62606440458180246</v>
      </c>
      <c r="K1018" s="28">
        <f t="shared" si="76"/>
        <v>0</v>
      </c>
      <c r="L1018" s="28">
        <f>IF(ISERROR(GETPIVOTDATA("Sum of emp",'2010 County Business Patterns'!$J$2,"FIPS State and County Code",$A1018,"fipstate",$B1018,"fipscty",$C1018,"naics","337127")),0,GETPIVOTDATA("Sum of emp",'2010 County Business Patterns'!$J$2,"FIPS State and County Code",$A1018,"fipstate",$B1018,"fipscty",$C1018,"naics","337127"))</f>
        <v>0</v>
      </c>
      <c r="M1018" s="28">
        <f>IF(ISERROR(GETPIVOTDATA("Sum of Midpoint",'2010 County Business Patterns'!$J$2,"FIPS State and County Code",$A1018,"fipstate",$B1018,"fipscty",$C1018,"naics","337127")),0,GETPIVOTDATA("Sum of Midpoint",'2010 County Business Patterns'!$J$2,"FIPS State and County Code",$A1018,"fipstate",$B1018,"fipscty",$C1018,"naics","337127"))</f>
        <v>0</v>
      </c>
      <c r="N1018">
        <f>IF(ISERROR(VLOOKUP($B1018,'2010 State Business Patterns'!$AN$3:$AR$55,3,FALSE)),0,VLOOKUP($B1018,'2010 State Business Patterns'!$AN$3:$AR$55,3,FALSE))</f>
        <v>0.61846153846153851</v>
      </c>
      <c r="O1018" s="28">
        <f t="shared" si="77"/>
        <v>0</v>
      </c>
      <c r="P1018" s="28">
        <f>IF(ISERROR(GETPIVOTDATA("Sum of emp",'2010 County Business Patterns'!$J$2,"FIPS State and County Code",$A1018,"fipstate",$B1018,"fipscty",$C1018,"naics","337214")),0,GETPIVOTDATA("Sum of emp",'2010 County Business Patterns'!$J$2,"FIPS State and County Code",$A1018,"fipstate",$B1018,"fipscty",$C1018,"naics","337214"))</f>
        <v>0</v>
      </c>
      <c r="Q1018" s="28">
        <f>IF(ISERROR(GETPIVOTDATA("Sum of Midpoint",'2010 County Business Patterns'!$J$2,"FIPS State and County Code",$A1018,"fipstate",$B1018,"fipscty",$C1018,"naics","337214")),0,GETPIVOTDATA("Sum of Midpoint",'2010 County Business Patterns'!$J$2,"FIPS State and County Code",$A1018,"fipstate",$B1018,"fipscty",$C1018,"naics","337214"))</f>
        <v>0</v>
      </c>
      <c r="R1018">
        <f>IF(ISERROR(VLOOKUP($B1018,'2010 State Business Patterns'!$AN$3:$AR$55,4,FALSE)),0,VLOOKUP($B1018,'2010 State Business Patterns'!$AN$3:$AR$55,4,FALSE))</f>
        <v>2.202020202020202</v>
      </c>
      <c r="S1018" s="28">
        <f t="shared" si="78"/>
        <v>0</v>
      </c>
      <c r="T1018" s="28">
        <f>IF(ISERROR(GETPIVOTDATA("Sum of emp",'2010 County Business Patterns'!$J$2,"FIPS State and County Code",$A1018,"fipstate",$B1018,"fipscty",$C1018,"naics","337215")),0,GETPIVOTDATA("Sum of emp",'2010 County Business Patterns'!$J$2,"FIPS State and County Code",$A1018,"fipstate",$B1018,"fipscty",$C1018,"naics","337215"))</f>
        <v>0</v>
      </c>
      <c r="U1018" s="28">
        <f>IF(ISERROR(GETPIVOTDATA("Sum of Midpoint",'2010 County Business Patterns'!$J$2,"FIPS State and County Code",$A1018,"fipstate",$B1018,"fipscty",$C1018,"naics","337215")),0,GETPIVOTDATA("Sum of Midpoint",'2010 County Business Patterns'!$J$2,"FIPS State and County Code",$A1018,"fipstate",$B1018,"fipscty",$C1018,"naics","337215"))</f>
        <v>10</v>
      </c>
      <c r="V1018">
        <f>IF(ISERROR(VLOOKUP($B1018,'2010 State Business Patterns'!$AN$3:$AR$55,5,FALSE)),0,VLOOKUP($B1018,'2010 State Business Patterns'!$AN$3:$AR$55,5,FALSE))</f>
        <v>0.78672044678870612</v>
      </c>
      <c r="W1018" s="28">
        <f t="shared" si="79"/>
        <v>3.9336022339435308</v>
      </c>
    </row>
    <row r="1019" spans="1:23" hidden="1">
      <c r="A1019" s="1" t="s">
        <v>3847</v>
      </c>
      <c r="B1019" s="1" t="s">
        <v>1932</v>
      </c>
      <c r="C1019" s="1" t="s">
        <v>1782</v>
      </c>
      <c r="D1019" s="1" t="s">
        <v>2317</v>
      </c>
      <c r="E1019" s="1" t="s">
        <v>2057</v>
      </c>
      <c r="F1019" s="1" t="s">
        <v>3807</v>
      </c>
      <c r="G1019" s="47">
        <f t="shared" si="75"/>
        <v>0</v>
      </c>
      <c r="H1019" s="28">
        <f>IF(ISERROR(GETPIVOTDATA("Sum of emp",'2010 County Business Patterns'!$J$2,"FIPS State and County Code",$A1019,"fipstate",$B1019,"fipscty",$C1019,"naics","337124")),0,GETPIVOTDATA("Sum of emp",'2010 County Business Patterns'!$J$2,"FIPS State and County Code",$A1019,"fipstate",$B1019,"fipscty",$C1019,"naics","337124"))</f>
        <v>0</v>
      </c>
      <c r="I1019" s="28">
        <f>IF(ISERROR(GETPIVOTDATA("Sum of Midpoint",'2010 County Business Patterns'!$J$2,"FIPS State and County Code",$A1019,"fipstate",$B1019,"fipscty",$C1019,"naics","337124")),0,GETPIVOTDATA("Sum of Midpoint",'2010 County Business Patterns'!$J$2,"FIPS State and County Code",$A1019,"fipstate",$B1019,"fipscty",$C1019,"naics","337124"))</f>
        <v>0</v>
      </c>
      <c r="J1019">
        <f>IF(ISERROR(VLOOKUP($B1019,'2010 State Business Patterns'!$AN$3:$AR$55,2,FALSE)),0,VLOOKUP($B1019,'2010 State Business Patterns'!$AN$3:$AR$55,2,FALSE))</f>
        <v>0.62606440458180246</v>
      </c>
      <c r="K1019" s="28">
        <f t="shared" si="76"/>
        <v>0</v>
      </c>
      <c r="L1019" s="28">
        <f>IF(ISERROR(GETPIVOTDATA("Sum of emp",'2010 County Business Patterns'!$J$2,"FIPS State and County Code",$A1019,"fipstate",$B1019,"fipscty",$C1019,"naics","337127")),0,GETPIVOTDATA("Sum of emp",'2010 County Business Patterns'!$J$2,"FIPS State and County Code",$A1019,"fipstate",$B1019,"fipscty",$C1019,"naics","337127"))</f>
        <v>0</v>
      </c>
      <c r="M1019" s="28">
        <f>IF(ISERROR(GETPIVOTDATA("Sum of Midpoint",'2010 County Business Patterns'!$J$2,"FIPS State and County Code",$A1019,"fipstate",$B1019,"fipscty",$C1019,"naics","337127")),0,GETPIVOTDATA("Sum of Midpoint",'2010 County Business Patterns'!$J$2,"FIPS State and County Code",$A1019,"fipstate",$B1019,"fipscty",$C1019,"naics","337127"))</f>
        <v>0</v>
      </c>
      <c r="N1019">
        <f>IF(ISERROR(VLOOKUP($B1019,'2010 State Business Patterns'!$AN$3:$AR$55,3,FALSE)),0,VLOOKUP($B1019,'2010 State Business Patterns'!$AN$3:$AR$55,3,FALSE))</f>
        <v>0.61846153846153851</v>
      </c>
      <c r="O1019" s="28">
        <f t="shared" si="77"/>
        <v>0</v>
      </c>
      <c r="P1019" s="28">
        <f>IF(ISERROR(GETPIVOTDATA("Sum of emp",'2010 County Business Patterns'!$J$2,"FIPS State and County Code",$A1019,"fipstate",$B1019,"fipscty",$C1019,"naics","337214")),0,GETPIVOTDATA("Sum of emp",'2010 County Business Patterns'!$J$2,"FIPS State and County Code",$A1019,"fipstate",$B1019,"fipscty",$C1019,"naics","337214"))</f>
        <v>0</v>
      </c>
      <c r="Q1019" s="28">
        <f>IF(ISERROR(GETPIVOTDATA("Sum of Midpoint",'2010 County Business Patterns'!$J$2,"FIPS State and County Code",$A1019,"fipstate",$B1019,"fipscty",$C1019,"naics","337214")),0,GETPIVOTDATA("Sum of Midpoint",'2010 County Business Patterns'!$J$2,"FIPS State and County Code",$A1019,"fipstate",$B1019,"fipscty",$C1019,"naics","337214"))</f>
        <v>0</v>
      </c>
      <c r="R1019">
        <f>IF(ISERROR(VLOOKUP($B1019,'2010 State Business Patterns'!$AN$3:$AR$55,4,FALSE)),0,VLOOKUP($B1019,'2010 State Business Patterns'!$AN$3:$AR$55,4,FALSE))</f>
        <v>2.202020202020202</v>
      </c>
      <c r="S1019" s="28">
        <f t="shared" si="78"/>
        <v>0</v>
      </c>
      <c r="T1019" s="28">
        <f>IF(ISERROR(GETPIVOTDATA("Sum of emp",'2010 County Business Patterns'!$J$2,"FIPS State and County Code",$A1019,"fipstate",$B1019,"fipscty",$C1019,"naics","337215")),0,GETPIVOTDATA("Sum of emp",'2010 County Business Patterns'!$J$2,"FIPS State and County Code",$A1019,"fipstate",$B1019,"fipscty",$C1019,"naics","337215"))</f>
        <v>0</v>
      </c>
      <c r="U1019" s="28">
        <f>IF(ISERROR(GETPIVOTDATA("Sum of Midpoint",'2010 County Business Patterns'!$J$2,"FIPS State and County Code",$A1019,"fipstate",$B1019,"fipscty",$C1019,"naics","337215")),0,GETPIVOTDATA("Sum of Midpoint",'2010 County Business Patterns'!$J$2,"FIPS State and County Code",$A1019,"fipstate",$B1019,"fipscty",$C1019,"naics","337215"))</f>
        <v>0</v>
      </c>
      <c r="V1019">
        <f>IF(ISERROR(VLOOKUP($B1019,'2010 State Business Patterns'!$AN$3:$AR$55,5,FALSE)),0,VLOOKUP($B1019,'2010 State Business Patterns'!$AN$3:$AR$55,5,FALSE))</f>
        <v>0.78672044678870612</v>
      </c>
      <c r="W1019" s="28">
        <f t="shared" si="79"/>
        <v>0</v>
      </c>
    </row>
    <row r="1020" spans="1:23" hidden="1">
      <c r="A1020" s="1" t="s">
        <v>3848</v>
      </c>
      <c r="B1020" s="1" t="s">
        <v>1932</v>
      </c>
      <c r="C1020" s="1" t="s">
        <v>1783</v>
      </c>
      <c r="D1020" s="1" t="s">
        <v>2084</v>
      </c>
      <c r="E1020" s="1" t="s">
        <v>2057</v>
      </c>
      <c r="F1020" s="1" t="s">
        <v>3807</v>
      </c>
      <c r="G1020" s="47">
        <f t="shared" si="75"/>
        <v>0</v>
      </c>
      <c r="H1020" s="28">
        <f>IF(ISERROR(GETPIVOTDATA("Sum of emp",'2010 County Business Patterns'!$J$2,"FIPS State and County Code",$A1020,"fipstate",$B1020,"fipscty",$C1020,"naics","337124")),0,GETPIVOTDATA("Sum of emp",'2010 County Business Patterns'!$J$2,"FIPS State and County Code",$A1020,"fipstate",$B1020,"fipscty",$C1020,"naics","337124"))</f>
        <v>0</v>
      </c>
      <c r="I1020" s="28">
        <f>IF(ISERROR(GETPIVOTDATA("Sum of Midpoint",'2010 County Business Patterns'!$J$2,"FIPS State and County Code",$A1020,"fipstate",$B1020,"fipscty",$C1020,"naics","337124")),0,GETPIVOTDATA("Sum of Midpoint",'2010 County Business Patterns'!$J$2,"FIPS State and County Code",$A1020,"fipstate",$B1020,"fipscty",$C1020,"naics","337124"))</f>
        <v>0</v>
      </c>
      <c r="J1020">
        <f>IF(ISERROR(VLOOKUP($B1020,'2010 State Business Patterns'!$AN$3:$AR$55,2,FALSE)),0,VLOOKUP($B1020,'2010 State Business Patterns'!$AN$3:$AR$55,2,FALSE))</f>
        <v>0.62606440458180246</v>
      </c>
      <c r="K1020" s="28">
        <f t="shared" si="76"/>
        <v>0</v>
      </c>
      <c r="L1020" s="28">
        <f>IF(ISERROR(GETPIVOTDATA("Sum of emp",'2010 County Business Patterns'!$J$2,"FIPS State and County Code",$A1020,"fipstate",$B1020,"fipscty",$C1020,"naics","337127")),0,GETPIVOTDATA("Sum of emp",'2010 County Business Patterns'!$J$2,"FIPS State and County Code",$A1020,"fipstate",$B1020,"fipscty",$C1020,"naics","337127"))</f>
        <v>0</v>
      </c>
      <c r="M1020" s="28">
        <f>IF(ISERROR(GETPIVOTDATA("Sum of Midpoint",'2010 County Business Patterns'!$J$2,"FIPS State and County Code",$A1020,"fipstate",$B1020,"fipscty",$C1020,"naics","337127")),0,GETPIVOTDATA("Sum of Midpoint",'2010 County Business Patterns'!$J$2,"FIPS State and County Code",$A1020,"fipstate",$B1020,"fipscty",$C1020,"naics","337127"))</f>
        <v>0</v>
      </c>
      <c r="N1020">
        <f>IF(ISERROR(VLOOKUP($B1020,'2010 State Business Patterns'!$AN$3:$AR$55,3,FALSE)),0,VLOOKUP($B1020,'2010 State Business Patterns'!$AN$3:$AR$55,3,FALSE))</f>
        <v>0.61846153846153851</v>
      </c>
      <c r="O1020" s="28">
        <f t="shared" si="77"/>
        <v>0</v>
      </c>
      <c r="P1020" s="28">
        <f>IF(ISERROR(GETPIVOTDATA("Sum of emp",'2010 County Business Patterns'!$J$2,"FIPS State and County Code",$A1020,"fipstate",$B1020,"fipscty",$C1020,"naics","337214")),0,GETPIVOTDATA("Sum of emp",'2010 County Business Patterns'!$J$2,"FIPS State and County Code",$A1020,"fipstate",$B1020,"fipscty",$C1020,"naics","337214"))</f>
        <v>0</v>
      </c>
      <c r="Q1020" s="28">
        <f>IF(ISERROR(GETPIVOTDATA("Sum of Midpoint",'2010 County Business Patterns'!$J$2,"FIPS State and County Code",$A1020,"fipstate",$B1020,"fipscty",$C1020,"naics","337214")),0,GETPIVOTDATA("Sum of Midpoint",'2010 County Business Patterns'!$J$2,"FIPS State and County Code",$A1020,"fipstate",$B1020,"fipscty",$C1020,"naics","337214"))</f>
        <v>0</v>
      </c>
      <c r="R1020">
        <f>IF(ISERROR(VLOOKUP($B1020,'2010 State Business Patterns'!$AN$3:$AR$55,4,FALSE)),0,VLOOKUP($B1020,'2010 State Business Patterns'!$AN$3:$AR$55,4,FALSE))</f>
        <v>2.202020202020202</v>
      </c>
      <c r="S1020" s="28">
        <f t="shared" si="78"/>
        <v>0</v>
      </c>
      <c r="T1020" s="28">
        <f>IF(ISERROR(GETPIVOTDATA("Sum of emp",'2010 County Business Patterns'!$J$2,"FIPS State and County Code",$A1020,"fipstate",$B1020,"fipscty",$C1020,"naics","337215")),0,GETPIVOTDATA("Sum of emp",'2010 County Business Patterns'!$J$2,"FIPS State and County Code",$A1020,"fipstate",$B1020,"fipscty",$C1020,"naics","337215"))</f>
        <v>0</v>
      </c>
      <c r="U1020" s="28">
        <f>IF(ISERROR(GETPIVOTDATA("Sum of Midpoint",'2010 County Business Patterns'!$J$2,"FIPS State and County Code",$A1020,"fipstate",$B1020,"fipscty",$C1020,"naics","337215")),0,GETPIVOTDATA("Sum of Midpoint",'2010 County Business Patterns'!$J$2,"FIPS State and County Code",$A1020,"fipstate",$B1020,"fipscty",$C1020,"naics","337215"))</f>
        <v>0</v>
      </c>
      <c r="V1020">
        <f>IF(ISERROR(VLOOKUP($B1020,'2010 State Business Patterns'!$AN$3:$AR$55,5,FALSE)),0,VLOOKUP($B1020,'2010 State Business Patterns'!$AN$3:$AR$55,5,FALSE))</f>
        <v>0.78672044678870612</v>
      </c>
      <c r="W1020" s="28">
        <f t="shared" si="79"/>
        <v>0</v>
      </c>
    </row>
    <row r="1021" spans="1:23" hidden="1">
      <c r="A1021" s="1" t="s">
        <v>3849</v>
      </c>
      <c r="B1021" s="1" t="s">
        <v>1932</v>
      </c>
      <c r="C1021" s="1" t="s">
        <v>1844</v>
      </c>
      <c r="D1021" s="1" t="s">
        <v>3218</v>
      </c>
      <c r="E1021" s="1" t="s">
        <v>2057</v>
      </c>
      <c r="F1021" s="1" t="s">
        <v>3807</v>
      </c>
      <c r="G1021" s="47">
        <f t="shared" si="75"/>
        <v>0</v>
      </c>
      <c r="H1021" s="28">
        <f>IF(ISERROR(GETPIVOTDATA("Sum of emp",'2010 County Business Patterns'!$J$2,"FIPS State and County Code",$A1021,"fipstate",$B1021,"fipscty",$C1021,"naics","337124")),0,GETPIVOTDATA("Sum of emp",'2010 County Business Patterns'!$J$2,"FIPS State and County Code",$A1021,"fipstate",$B1021,"fipscty",$C1021,"naics","337124"))</f>
        <v>0</v>
      </c>
      <c r="I1021" s="28">
        <f>IF(ISERROR(GETPIVOTDATA("Sum of Midpoint",'2010 County Business Patterns'!$J$2,"FIPS State and County Code",$A1021,"fipstate",$B1021,"fipscty",$C1021,"naics","337124")),0,GETPIVOTDATA("Sum of Midpoint",'2010 County Business Patterns'!$J$2,"FIPS State and County Code",$A1021,"fipstate",$B1021,"fipscty",$C1021,"naics","337124"))</f>
        <v>0</v>
      </c>
      <c r="J1021">
        <f>IF(ISERROR(VLOOKUP($B1021,'2010 State Business Patterns'!$AN$3:$AR$55,2,FALSE)),0,VLOOKUP($B1021,'2010 State Business Patterns'!$AN$3:$AR$55,2,FALSE))</f>
        <v>0.62606440458180246</v>
      </c>
      <c r="K1021" s="28">
        <f t="shared" si="76"/>
        <v>0</v>
      </c>
      <c r="L1021" s="28">
        <f>IF(ISERROR(GETPIVOTDATA("Sum of emp",'2010 County Business Patterns'!$J$2,"FIPS State and County Code",$A1021,"fipstate",$B1021,"fipscty",$C1021,"naics","337127")),0,GETPIVOTDATA("Sum of emp",'2010 County Business Patterns'!$J$2,"FIPS State and County Code",$A1021,"fipstate",$B1021,"fipscty",$C1021,"naics","337127"))</f>
        <v>0</v>
      </c>
      <c r="M1021" s="28">
        <f>IF(ISERROR(GETPIVOTDATA("Sum of Midpoint",'2010 County Business Patterns'!$J$2,"FIPS State and County Code",$A1021,"fipstate",$B1021,"fipscty",$C1021,"naics","337127")),0,GETPIVOTDATA("Sum of Midpoint",'2010 County Business Patterns'!$J$2,"FIPS State and County Code",$A1021,"fipstate",$B1021,"fipscty",$C1021,"naics","337127"))</f>
        <v>0</v>
      </c>
      <c r="N1021">
        <f>IF(ISERROR(VLOOKUP($B1021,'2010 State Business Patterns'!$AN$3:$AR$55,3,FALSE)),0,VLOOKUP($B1021,'2010 State Business Patterns'!$AN$3:$AR$55,3,FALSE))</f>
        <v>0.61846153846153851</v>
      </c>
      <c r="O1021" s="28">
        <f t="shared" si="77"/>
        <v>0</v>
      </c>
      <c r="P1021" s="28">
        <f>IF(ISERROR(GETPIVOTDATA("Sum of emp",'2010 County Business Patterns'!$J$2,"FIPS State and County Code",$A1021,"fipstate",$B1021,"fipscty",$C1021,"naics","337214")),0,GETPIVOTDATA("Sum of emp",'2010 County Business Patterns'!$J$2,"FIPS State and County Code",$A1021,"fipstate",$B1021,"fipscty",$C1021,"naics","337214"))</f>
        <v>0</v>
      </c>
      <c r="Q1021" s="28">
        <f>IF(ISERROR(GETPIVOTDATA("Sum of Midpoint",'2010 County Business Patterns'!$J$2,"FIPS State and County Code",$A1021,"fipstate",$B1021,"fipscty",$C1021,"naics","337214")),0,GETPIVOTDATA("Sum of Midpoint",'2010 County Business Patterns'!$J$2,"FIPS State and County Code",$A1021,"fipstate",$B1021,"fipscty",$C1021,"naics","337214"))</f>
        <v>0</v>
      </c>
      <c r="R1021">
        <f>IF(ISERROR(VLOOKUP($B1021,'2010 State Business Patterns'!$AN$3:$AR$55,4,FALSE)),0,VLOOKUP($B1021,'2010 State Business Patterns'!$AN$3:$AR$55,4,FALSE))</f>
        <v>2.202020202020202</v>
      </c>
      <c r="S1021" s="28">
        <f t="shared" si="78"/>
        <v>0</v>
      </c>
      <c r="T1021" s="28">
        <f>IF(ISERROR(GETPIVOTDATA("Sum of emp",'2010 County Business Patterns'!$J$2,"FIPS State and County Code",$A1021,"fipstate",$B1021,"fipscty",$C1021,"naics","337215")),0,GETPIVOTDATA("Sum of emp",'2010 County Business Patterns'!$J$2,"FIPS State and County Code",$A1021,"fipstate",$B1021,"fipscty",$C1021,"naics","337215"))</f>
        <v>0</v>
      </c>
      <c r="U1021" s="28">
        <f>IF(ISERROR(GETPIVOTDATA("Sum of Midpoint",'2010 County Business Patterns'!$J$2,"FIPS State and County Code",$A1021,"fipstate",$B1021,"fipscty",$C1021,"naics","337215")),0,GETPIVOTDATA("Sum of Midpoint",'2010 County Business Patterns'!$J$2,"FIPS State and County Code",$A1021,"fipstate",$B1021,"fipscty",$C1021,"naics","337215"))</f>
        <v>0</v>
      </c>
      <c r="V1021">
        <f>IF(ISERROR(VLOOKUP($B1021,'2010 State Business Patterns'!$AN$3:$AR$55,5,FALSE)),0,VLOOKUP($B1021,'2010 State Business Patterns'!$AN$3:$AR$55,5,FALSE))</f>
        <v>0.78672044678870612</v>
      </c>
      <c r="W1021" s="28">
        <f t="shared" si="79"/>
        <v>0</v>
      </c>
    </row>
    <row r="1022" spans="1:23" hidden="1">
      <c r="A1022" s="1" t="s">
        <v>3850</v>
      </c>
      <c r="B1022" s="1" t="s">
        <v>1932</v>
      </c>
      <c r="C1022" s="1" t="s">
        <v>1784</v>
      </c>
      <c r="D1022" s="1" t="s">
        <v>2331</v>
      </c>
      <c r="E1022" s="1" t="s">
        <v>2057</v>
      </c>
      <c r="F1022" s="1" t="s">
        <v>3807</v>
      </c>
      <c r="G1022" s="47">
        <f t="shared" si="75"/>
        <v>0</v>
      </c>
      <c r="H1022" s="28">
        <f>IF(ISERROR(GETPIVOTDATA("Sum of emp",'2010 County Business Patterns'!$J$2,"FIPS State and County Code",$A1022,"fipstate",$B1022,"fipscty",$C1022,"naics","337124")),0,GETPIVOTDATA("Sum of emp",'2010 County Business Patterns'!$J$2,"FIPS State and County Code",$A1022,"fipstate",$B1022,"fipscty",$C1022,"naics","337124"))</f>
        <v>0</v>
      </c>
      <c r="I1022" s="28">
        <f>IF(ISERROR(GETPIVOTDATA("Sum of Midpoint",'2010 County Business Patterns'!$J$2,"FIPS State and County Code",$A1022,"fipstate",$B1022,"fipscty",$C1022,"naics","337124")),0,GETPIVOTDATA("Sum of Midpoint",'2010 County Business Patterns'!$J$2,"FIPS State and County Code",$A1022,"fipstate",$B1022,"fipscty",$C1022,"naics","337124"))</f>
        <v>0</v>
      </c>
      <c r="J1022">
        <f>IF(ISERROR(VLOOKUP($B1022,'2010 State Business Patterns'!$AN$3:$AR$55,2,FALSE)),0,VLOOKUP($B1022,'2010 State Business Patterns'!$AN$3:$AR$55,2,FALSE))</f>
        <v>0.62606440458180246</v>
      </c>
      <c r="K1022" s="28">
        <f t="shared" si="76"/>
        <v>0</v>
      </c>
      <c r="L1022" s="28">
        <f>IF(ISERROR(GETPIVOTDATA("Sum of emp",'2010 County Business Patterns'!$J$2,"FIPS State and County Code",$A1022,"fipstate",$B1022,"fipscty",$C1022,"naics","337127")),0,GETPIVOTDATA("Sum of emp",'2010 County Business Patterns'!$J$2,"FIPS State and County Code",$A1022,"fipstate",$B1022,"fipscty",$C1022,"naics","337127"))</f>
        <v>0</v>
      </c>
      <c r="M1022" s="28">
        <f>IF(ISERROR(GETPIVOTDATA("Sum of Midpoint",'2010 County Business Patterns'!$J$2,"FIPS State and County Code",$A1022,"fipstate",$B1022,"fipscty",$C1022,"naics","337127")),0,GETPIVOTDATA("Sum of Midpoint",'2010 County Business Patterns'!$J$2,"FIPS State and County Code",$A1022,"fipstate",$B1022,"fipscty",$C1022,"naics","337127"))</f>
        <v>0</v>
      </c>
      <c r="N1022">
        <f>IF(ISERROR(VLOOKUP($B1022,'2010 State Business Patterns'!$AN$3:$AR$55,3,FALSE)),0,VLOOKUP($B1022,'2010 State Business Patterns'!$AN$3:$AR$55,3,FALSE))</f>
        <v>0.61846153846153851</v>
      </c>
      <c r="O1022" s="28">
        <f t="shared" si="77"/>
        <v>0</v>
      </c>
      <c r="P1022" s="28">
        <f>IF(ISERROR(GETPIVOTDATA("Sum of emp",'2010 County Business Patterns'!$J$2,"FIPS State and County Code",$A1022,"fipstate",$B1022,"fipscty",$C1022,"naics","337214")),0,GETPIVOTDATA("Sum of emp",'2010 County Business Patterns'!$J$2,"FIPS State and County Code",$A1022,"fipstate",$B1022,"fipscty",$C1022,"naics","337214"))</f>
        <v>0</v>
      </c>
      <c r="Q1022" s="28">
        <f>IF(ISERROR(GETPIVOTDATA("Sum of Midpoint",'2010 County Business Patterns'!$J$2,"FIPS State and County Code",$A1022,"fipstate",$B1022,"fipscty",$C1022,"naics","337214")),0,GETPIVOTDATA("Sum of Midpoint",'2010 County Business Patterns'!$J$2,"FIPS State and County Code",$A1022,"fipstate",$B1022,"fipscty",$C1022,"naics","337214"))</f>
        <v>0</v>
      </c>
      <c r="R1022">
        <f>IF(ISERROR(VLOOKUP($B1022,'2010 State Business Patterns'!$AN$3:$AR$55,4,FALSE)),0,VLOOKUP($B1022,'2010 State Business Patterns'!$AN$3:$AR$55,4,FALSE))</f>
        <v>2.202020202020202</v>
      </c>
      <c r="S1022" s="28">
        <f t="shared" si="78"/>
        <v>0</v>
      </c>
      <c r="T1022" s="28">
        <f>IF(ISERROR(GETPIVOTDATA("Sum of emp",'2010 County Business Patterns'!$J$2,"FIPS State and County Code",$A1022,"fipstate",$B1022,"fipscty",$C1022,"naics","337215")),0,GETPIVOTDATA("Sum of emp",'2010 County Business Patterns'!$J$2,"FIPS State and County Code",$A1022,"fipstate",$B1022,"fipscty",$C1022,"naics","337215"))</f>
        <v>0</v>
      </c>
      <c r="U1022" s="28">
        <f>IF(ISERROR(GETPIVOTDATA("Sum of Midpoint",'2010 County Business Patterns'!$J$2,"FIPS State and County Code",$A1022,"fipstate",$B1022,"fipscty",$C1022,"naics","337215")),0,GETPIVOTDATA("Sum of Midpoint",'2010 County Business Patterns'!$J$2,"FIPS State and County Code",$A1022,"fipstate",$B1022,"fipscty",$C1022,"naics","337215"))</f>
        <v>0</v>
      </c>
      <c r="V1022">
        <f>IF(ISERROR(VLOOKUP($B1022,'2010 State Business Patterns'!$AN$3:$AR$55,5,FALSE)),0,VLOOKUP($B1022,'2010 State Business Patterns'!$AN$3:$AR$55,5,FALSE))</f>
        <v>0.78672044678870612</v>
      </c>
      <c r="W1022" s="28">
        <f t="shared" si="79"/>
        <v>0</v>
      </c>
    </row>
    <row r="1023" spans="1:23" hidden="1">
      <c r="A1023" s="1" t="s">
        <v>3851</v>
      </c>
      <c r="B1023" s="1" t="s">
        <v>1932</v>
      </c>
      <c r="C1023" s="1" t="s">
        <v>1828</v>
      </c>
      <c r="D1023" s="1" t="s">
        <v>3224</v>
      </c>
      <c r="E1023" s="1" t="s">
        <v>2057</v>
      </c>
      <c r="F1023" s="1" t="s">
        <v>3807</v>
      </c>
      <c r="G1023" s="47">
        <f t="shared" si="75"/>
        <v>0</v>
      </c>
      <c r="H1023" s="28">
        <f>IF(ISERROR(GETPIVOTDATA("Sum of emp",'2010 County Business Patterns'!$J$2,"FIPS State and County Code",$A1023,"fipstate",$B1023,"fipscty",$C1023,"naics","337124")),0,GETPIVOTDATA("Sum of emp",'2010 County Business Patterns'!$J$2,"FIPS State and County Code",$A1023,"fipstate",$B1023,"fipscty",$C1023,"naics","337124"))</f>
        <v>0</v>
      </c>
      <c r="I1023" s="28">
        <f>IF(ISERROR(GETPIVOTDATA("Sum of Midpoint",'2010 County Business Patterns'!$J$2,"FIPS State and County Code",$A1023,"fipstate",$B1023,"fipscty",$C1023,"naics","337124")),0,GETPIVOTDATA("Sum of Midpoint",'2010 County Business Patterns'!$J$2,"FIPS State and County Code",$A1023,"fipstate",$B1023,"fipscty",$C1023,"naics","337124"))</f>
        <v>0</v>
      </c>
      <c r="J1023">
        <f>IF(ISERROR(VLOOKUP($B1023,'2010 State Business Patterns'!$AN$3:$AR$55,2,FALSE)),0,VLOOKUP($B1023,'2010 State Business Patterns'!$AN$3:$AR$55,2,FALSE))</f>
        <v>0.62606440458180246</v>
      </c>
      <c r="K1023" s="28">
        <f t="shared" si="76"/>
        <v>0</v>
      </c>
      <c r="L1023" s="28">
        <f>IF(ISERROR(GETPIVOTDATA("Sum of emp",'2010 County Business Patterns'!$J$2,"FIPS State and County Code",$A1023,"fipstate",$B1023,"fipscty",$C1023,"naics","337127")),0,GETPIVOTDATA("Sum of emp",'2010 County Business Patterns'!$J$2,"FIPS State and County Code",$A1023,"fipstate",$B1023,"fipscty",$C1023,"naics","337127"))</f>
        <v>0</v>
      </c>
      <c r="M1023" s="28">
        <f>IF(ISERROR(GETPIVOTDATA("Sum of Midpoint",'2010 County Business Patterns'!$J$2,"FIPS State and County Code",$A1023,"fipstate",$B1023,"fipscty",$C1023,"naics","337127")),0,GETPIVOTDATA("Sum of Midpoint",'2010 County Business Patterns'!$J$2,"FIPS State and County Code",$A1023,"fipstate",$B1023,"fipscty",$C1023,"naics","337127"))</f>
        <v>0</v>
      </c>
      <c r="N1023">
        <f>IF(ISERROR(VLOOKUP($B1023,'2010 State Business Patterns'!$AN$3:$AR$55,3,FALSE)),0,VLOOKUP($B1023,'2010 State Business Patterns'!$AN$3:$AR$55,3,FALSE))</f>
        <v>0.61846153846153851</v>
      </c>
      <c r="O1023" s="28">
        <f t="shared" si="77"/>
        <v>0</v>
      </c>
      <c r="P1023" s="28">
        <f>IF(ISERROR(GETPIVOTDATA("Sum of emp",'2010 County Business Patterns'!$J$2,"FIPS State and County Code",$A1023,"fipstate",$B1023,"fipscty",$C1023,"naics","337214")),0,GETPIVOTDATA("Sum of emp",'2010 County Business Patterns'!$J$2,"FIPS State and County Code",$A1023,"fipstate",$B1023,"fipscty",$C1023,"naics","337214"))</f>
        <v>0</v>
      </c>
      <c r="Q1023" s="28">
        <f>IF(ISERROR(GETPIVOTDATA("Sum of Midpoint",'2010 County Business Patterns'!$J$2,"FIPS State and County Code",$A1023,"fipstate",$B1023,"fipscty",$C1023,"naics","337214")),0,GETPIVOTDATA("Sum of Midpoint",'2010 County Business Patterns'!$J$2,"FIPS State and County Code",$A1023,"fipstate",$B1023,"fipscty",$C1023,"naics","337214"))</f>
        <v>0</v>
      </c>
      <c r="R1023">
        <f>IF(ISERROR(VLOOKUP($B1023,'2010 State Business Patterns'!$AN$3:$AR$55,4,FALSE)),0,VLOOKUP($B1023,'2010 State Business Patterns'!$AN$3:$AR$55,4,FALSE))</f>
        <v>2.202020202020202</v>
      </c>
      <c r="S1023" s="28">
        <f t="shared" si="78"/>
        <v>0</v>
      </c>
      <c r="T1023" s="28">
        <f>IF(ISERROR(GETPIVOTDATA("Sum of emp",'2010 County Business Patterns'!$J$2,"FIPS State and County Code",$A1023,"fipstate",$B1023,"fipscty",$C1023,"naics","337215")),0,GETPIVOTDATA("Sum of emp",'2010 County Business Patterns'!$J$2,"FIPS State and County Code",$A1023,"fipstate",$B1023,"fipscty",$C1023,"naics","337215"))</f>
        <v>0</v>
      </c>
      <c r="U1023" s="28">
        <f>IF(ISERROR(GETPIVOTDATA("Sum of Midpoint",'2010 County Business Patterns'!$J$2,"FIPS State and County Code",$A1023,"fipstate",$B1023,"fipscty",$C1023,"naics","337215")),0,GETPIVOTDATA("Sum of Midpoint",'2010 County Business Patterns'!$J$2,"FIPS State and County Code",$A1023,"fipstate",$B1023,"fipscty",$C1023,"naics","337215"))</f>
        <v>0</v>
      </c>
      <c r="V1023">
        <f>IF(ISERROR(VLOOKUP($B1023,'2010 State Business Patterns'!$AN$3:$AR$55,5,FALSE)),0,VLOOKUP($B1023,'2010 State Business Patterns'!$AN$3:$AR$55,5,FALSE))</f>
        <v>0.78672044678870612</v>
      </c>
      <c r="W1023" s="28">
        <f t="shared" si="79"/>
        <v>0</v>
      </c>
    </row>
    <row r="1024" spans="1:23" hidden="1">
      <c r="A1024" s="1" t="s">
        <v>3852</v>
      </c>
      <c r="B1024" s="1" t="s">
        <v>1932</v>
      </c>
      <c r="C1024" s="1" t="s">
        <v>1845</v>
      </c>
      <c r="D1024" s="1" t="s">
        <v>3371</v>
      </c>
      <c r="E1024" s="1" t="s">
        <v>2057</v>
      </c>
      <c r="F1024" s="1" t="s">
        <v>3807</v>
      </c>
      <c r="G1024" s="47">
        <f t="shared" si="75"/>
        <v>0</v>
      </c>
      <c r="H1024" s="28">
        <f>IF(ISERROR(GETPIVOTDATA("Sum of emp",'2010 County Business Patterns'!$J$2,"FIPS State and County Code",$A1024,"fipstate",$B1024,"fipscty",$C1024,"naics","337124")),0,GETPIVOTDATA("Sum of emp",'2010 County Business Patterns'!$J$2,"FIPS State and County Code",$A1024,"fipstate",$B1024,"fipscty",$C1024,"naics","337124"))</f>
        <v>0</v>
      </c>
      <c r="I1024" s="28">
        <f>IF(ISERROR(GETPIVOTDATA("Sum of Midpoint",'2010 County Business Patterns'!$J$2,"FIPS State and County Code",$A1024,"fipstate",$B1024,"fipscty",$C1024,"naics","337124")),0,GETPIVOTDATA("Sum of Midpoint",'2010 County Business Patterns'!$J$2,"FIPS State and County Code",$A1024,"fipstate",$B1024,"fipscty",$C1024,"naics","337124"))</f>
        <v>0</v>
      </c>
      <c r="J1024">
        <f>IF(ISERROR(VLOOKUP($B1024,'2010 State Business Patterns'!$AN$3:$AR$55,2,FALSE)),0,VLOOKUP($B1024,'2010 State Business Patterns'!$AN$3:$AR$55,2,FALSE))</f>
        <v>0.62606440458180246</v>
      </c>
      <c r="K1024" s="28">
        <f t="shared" si="76"/>
        <v>0</v>
      </c>
      <c r="L1024" s="28">
        <f>IF(ISERROR(GETPIVOTDATA("Sum of emp",'2010 County Business Patterns'!$J$2,"FIPS State and County Code",$A1024,"fipstate",$B1024,"fipscty",$C1024,"naics","337127")),0,GETPIVOTDATA("Sum of emp",'2010 County Business Patterns'!$J$2,"FIPS State and County Code",$A1024,"fipstate",$B1024,"fipscty",$C1024,"naics","337127"))</f>
        <v>0</v>
      </c>
      <c r="M1024" s="28">
        <f>IF(ISERROR(GETPIVOTDATA("Sum of Midpoint",'2010 County Business Patterns'!$J$2,"FIPS State and County Code",$A1024,"fipstate",$B1024,"fipscty",$C1024,"naics","337127")),0,GETPIVOTDATA("Sum of Midpoint",'2010 County Business Patterns'!$J$2,"FIPS State and County Code",$A1024,"fipstate",$B1024,"fipscty",$C1024,"naics","337127"))</f>
        <v>0</v>
      </c>
      <c r="N1024">
        <f>IF(ISERROR(VLOOKUP($B1024,'2010 State Business Patterns'!$AN$3:$AR$55,3,FALSE)),0,VLOOKUP($B1024,'2010 State Business Patterns'!$AN$3:$AR$55,3,FALSE))</f>
        <v>0.61846153846153851</v>
      </c>
      <c r="O1024" s="28">
        <f t="shared" si="77"/>
        <v>0</v>
      </c>
      <c r="P1024" s="28">
        <f>IF(ISERROR(GETPIVOTDATA("Sum of emp",'2010 County Business Patterns'!$J$2,"FIPS State and County Code",$A1024,"fipstate",$B1024,"fipscty",$C1024,"naics","337214")),0,GETPIVOTDATA("Sum of emp",'2010 County Business Patterns'!$J$2,"FIPS State and County Code",$A1024,"fipstate",$B1024,"fipscty",$C1024,"naics","337214"))</f>
        <v>0</v>
      </c>
      <c r="Q1024" s="28">
        <f>IF(ISERROR(GETPIVOTDATA("Sum of Midpoint",'2010 County Business Patterns'!$J$2,"FIPS State and County Code",$A1024,"fipstate",$B1024,"fipscty",$C1024,"naics","337214")),0,GETPIVOTDATA("Sum of Midpoint",'2010 County Business Patterns'!$J$2,"FIPS State and County Code",$A1024,"fipstate",$B1024,"fipscty",$C1024,"naics","337214"))</f>
        <v>0</v>
      </c>
      <c r="R1024">
        <f>IF(ISERROR(VLOOKUP($B1024,'2010 State Business Patterns'!$AN$3:$AR$55,4,FALSE)),0,VLOOKUP($B1024,'2010 State Business Patterns'!$AN$3:$AR$55,4,FALSE))</f>
        <v>2.202020202020202</v>
      </c>
      <c r="S1024" s="28">
        <f t="shared" si="78"/>
        <v>0</v>
      </c>
      <c r="T1024" s="28">
        <f>IF(ISERROR(GETPIVOTDATA("Sum of emp",'2010 County Business Patterns'!$J$2,"FIPS State and County Code",$A1024,"fipstate",$B1024,"fipscty",$C1024,"naics","337215")),0,GETPIVOTDATA("Sum of emp",'2010 County Business Patterns'!$J$2,"FIPS State and County Code",$A1024,"fipstate",$B1024,"fipscty",$C1024,"naics","337215"))</f>
        <v>0</v>
      </c>
      <c r="U1024" s="28">
        <f>IF(ISERROR(GETPIVOTDATA("Sum of Midpoint",'2010 County Business Patterns'!$J$2,"FIPS State and County Code",$A1024,"fipstate",$B1024,"fipscty",$C1024,"naics","337215")),0,GETPIVOTDATA("Sum of Midpoint",'2010 County Business Patterns'!$J$2,"FIPS State and County Code",$A1024,"fipstate",$B1024,"fipscty",$C1024,"naics","337215"))</f>
        <v>0</v>
      </c>
      <c r="V1024">
        <f>IF(ISERROR(VLOOKUP($B1024,'2010 State Business Patterns'!$AN$3:$AR$55,5,FALSE)),0,VLOOKUP($B1024,'2010 State Business Patterns'!$AN$3:$AR$55,5,FALSE))</f>
        <v>0.78672044678870612</v>
      </c>
      <c r="W1024" s="28">
        <f t="shared" si="79"/>
        <v>0</v>
      </c>
    </row>
    <row r="1025" spans="1:23" hidden="1">
      <c r="A1025" s="1" t="s">
        <v>3853</v>
      </c>
      <c r="B1025" s="1" t="s">
        <v>1932</v>
      </c>
      <c r="C1025" s="1" t="s">
        <v>1785</v>
      </c>
      <c r="D1025" s="1" t="s">
        <v>3854</v>
      </c>
      <c r="E1025" s="1" t="s">
        <v>2057</v>
      </c>
      <c r="F1025" s="1" t="s">
        <v>3807</v>
      </c>
      <c r="G1025" s="47">
        <f t="shared" si="75"/>
        <v>0</v>
      </c>
      <c r="H1025" s="28">
        <f>IF(ISERROR(GETPIVOTDATA("Sum of emp",'2010 County Business Patterns'!$J$2,"FIPS State and County Code",$A1025,"fipstate",$B1025,"fipscty",$C1025,"naics","337124")),0,GETPIVOTDATA("Sum of emp",'2010 County Business Patterns'!$J$2,"FIPS State and County Code",$A1025,"fipstate",$B1025,"fipscty",$C1025,"naics","337124"))</f>
        <v>0</v>
      </c>
      <c r="I1025" s="28">
        <f>IF(ISERROR(GETPIVOTDATA("Sum of Midpoint",'2010 County Business Patterns'!$J$2,"FIPS State and County Code",$A1025,"fipstate",$B1025,"fipscty",$C1025,"naics","337124")),0,GETPIVOTDATA("Sum of Midpoint",'2010 County Business Patterns'!$J$2,"FIPS State and County Code",$A1025,"fipstate",$B1025,"fipscty",$C1025,"naics","337124"))</f>
        <v>0</v>
      </c>
      <c r="J1025">
        <f>IF(ISERROR(VLOOKUP($B1025,'2010 State Business Patterns'!$AN$3:$AR$55,2,FALSE)),0,VLOOKUP($B1025,'2010 State Business Patterns'!$AN$3:$AR$55,2,FALSE))</f>
        <v>0.62606440458180246</v>
      </c>
      <c r="K1025" s="28">
        <f t="shared" si="76"/>
        <v>0</v>
      </c>
      <c r="L1025" s="28">
        <f>IF(ISERROR(GETPIVOTDATA("Sum of emp",'2010 County Business Patterns'!$J$2,"FIPS State and County Code",$A1025,"fipstate",$B1025,"fipscty",$C1025,"naics","337127")),0,GETPIVOTDATA("Sum of emp",'2010 County Business Patterns'!$J$2,"FIPS State and County Code",$A1025,"fipstate",$B1025,"fipscty",$C1025,"naics","337127"))</f>
        <v>0</v>
      </c>
      <c r="M1025" s="28">
        <f>IF(ISERROR(GETPIVOTDATA("Sum of Midpoint",'2010 County Business Patterns'!$J$2,"FIPS State and County Code",$A1025,"fipstate",$B1025,"fipscty",$C1025,"naics","337127")),0,GETPIVOTDATA("Sum of Midpoint",'2010 County Business Patterns'!$J$2,"FIPS State and County Code",$A1025,"fipstate",$B1025,"fipscty",$C1025,"naics","337127"))</f>
        <v>0</v>
      </c>
      <c r="N1025">
        <f>IF(ISERROR(VLOOKUP($B1025,'2010 State Business Patterns'!$AN$3:$AR$55,3,FALSE)),0,VLOOKUP($B1025,'2010 State Business Patterns'!$AN$3:$AR$55,3,FALSE))</f>
        <v>0.61846153846153851</v>
      </c>
      <c r="O1025" s="28">
        <f t="shared" si="77"/>
        <v>0</v>
      </c>
      <c r="P1025" s="28">
        <f>IF(ISERROR(GETPIVOTDATA("Sum of emp",'2010 County Business Patterns'!$J$2,"FIPS State and County Code",$A1025,"fipstate",$B1025,"fipscty",$C1025,"naics","337214")),0,GETPIVOTDATA("Sum of emp",'2010 County Business Patterns'!$J$2,"FIPS State and County Code",$A1025,"fipstate",$B1025,"fipscty",$C1025,"naics","337214"))</f>
        <v>0</v>
      </c>
      <c r="Q1025" s="28">
        <f>IF(ISERROR(GETPIVOTDATA("Sum of Midpoint",'2010 County Business Patterns'!$J$2,"FIPS State and County Code",$A1025,"fipstate",$B1025,"fipscty",$C1025,"naics","337214")),0,GETPIVOTDATA("Sum of Midpoint",'2010 County Business Patterns'!$J$2,"FIPS State and County Code",$A1025,"fipstate",$B1025,"fipscty",$C1025,"naics","337214"))</f>
        <v>0</v>
      </c>
      <c r="R1025">
        <f>IF(ISERROR(VLOOKUP($B1025,'2010 State Business Patterns'!$AN$3:$AR$55,4,FALSE)),0,VLOOKUP($B1025,'2010 State Business Patterns'!$AN$3:$AR$55,4,FALSE))</f>
        <v>2.202020202020202</v>
      </c>
      <c r="S1025" s="28">
        <f t="shared" si="78"/>
        <v>0</v>
      </c>
      <c r="T1025" s="28">
        <f>IF(ISERROR(GETPIVOTDATA("Sum of emp",'2010 County Business Patterns'!$J$2,"FIPS State and County Code",$A1025,"fipstate",$B1025,"fipscty",$C1025,"naics","337215")),0,GETPIVOTDATA("Sum of emp",'2010 County Business Patterns'!$J$2,"FIPS State and County Code",$A1025,"fipstate",$B1025,"fipscty",$C1025,"naics","337215"))</f>
        <v>0</v>
      </c>
      <c r="U1025" s="28">
        <f>IF(ISERROR(GETPIVOTDATA("Sum of Midpoint",'2010 County Business Patterns'!$J$2,"FIPS State and County Code",$A1025,"fipstate",$B1025,"fipscty",$C1025,"naics","337215")),0,GETPIVOTDATA("Sum of Midpoint",'2010 County Business Patterns'!$J$2,"FIPS State and County Code",$A1025,"fipstate",$B1025,"fipscty",$C1025,"naics","337215"))</f>
        <v>0</v>
      </c>
      <c r="V1025">
        <f>IF(ISERROR(VLOOKUP($B1025,'2010 State Business Patterns'!$AN$3:$AR$55,5,FALSE)),0,VLOOKUP($B1025,'2010 State Business Patterns'!$AN$3:$AR$55,5,FALSE))</f>
        <v>0.78672044678870612</v>
      </c>
      <c r="W1025" s="28">
        <f t="shared" si="79"/>
        <v>0</v>
      </c>
    </row>
    <row r="1026" spans="1:23" hidden="1">
      <c r="A1026" s="1" t="s">
        <v>3855</v>
      </c>
      <c r="B1026" s="1" t="s">
        <v>1932</v>
      </c>
      <c r="C1026" s="1" t="s">
        <v>1786</v>
      </c>
      <c r="D1026" s="1" t="s">
        <v>3856</v>
      </c>
      <c r="E1026" s="1" t="s">
        <v>2057</v>
      </c>
      <c r="F1026" s="1" t="s">
        <v>3807</v>
      </c>
      <c r="G1026" s="47">
        <f t="shared" si="75"/>
        <v>0</v>
      </c>
      <c r="H1026" s="28">
        <f>IF(ISERROR(GETPIVOTDATA("Sum of emp",'2010 County Business Patterns'!$J$2,"FIPS State and County Code",$A1026,"fipstate",$B1026,"fipscty",$C1026,"naics","337124")),0,GETPIVOTDATA("Sum of emp",'2010 County Business Patterns'!$J$2,"FIPS State and County Code",$A1026,"fipstate",$B1026,"fipscty",$C1026,"naics","337124"))</f>
        <v>0</v>
      </c>
      <c r="I1026" s="28">
        <f>IF(ISERROR(GETPIVOTDATA("Sum of Midpoint",'2010 County Business Patterns'!$J$2,"FIPS State and County Code",$A1026,"fipstate",$B1026,"fipscty",$C1026,"naics","337124")),0,GETPIVOTDATA("Sum of Midpoint",'2010 County Business Patterns'!$J$2,"FIPS State and County Code",$A1026,"fipstate",$B1026,"fipscty",$C1026,"naics","337124"))</f>
        <v>0</v>
      </c>
      <c r="J1026">
        <f>IF(ISERROR(VLOOKUP($B1026,'2010 State Business Patterns'!$AN$3:$AR$55,2,FALSE)),0,VLOOKUP($B1026,'2010 State Business Patterns'!$AN$3:$AR$55,2,FALSE))</f>
        <v>0.62606440458180246</v>
      </c>
      <c r="K1026" s="28">
        <f t="shared" si="76"/>
        <v>0</v>
      </c>
      <c r="L1026" s="28">
        <f>IF(ISERROR(GETPIVOTDATA("Sum of emp",'2010 County Business Patterns'!$J$2,"FIPS State and County Code",$A1026,"fipstate",$B1026,"fipscty",$C1026,"naics","337127")),0,GETPIVOTDATA("Sum of emp",'2010 County Business Patterns'!$J$2,"FIPS State and County Code",$A1026,"fipstate",$B1026,"fipscty",$C1026,"naics","337127"))</f>
        <v>0</v>
      </c>
      <c r="M1026" s="28">
        <f>IF(ISERROR(GETPIVOTDATA("Sum of Midpoint",'2010 County Business Patterns'!$J$2,"FIPS State and County Code",$A1026,"fipstate",$B1026,"fipscty",$C1026,"naics","337127")),0,GETPIVOTDATA("Sum of Midpoint",'2010 County Business Patterns'!$J$2,"FIPS State and County Code",$A1026,"fipstate",$B1026,"fipscty",$C1026,"naics","337127"))</f>
        <v>0</v>
      </c>
      <c r="N1026">
        <f>IF(ISERROR(VLOOKUP($B1026,'2010 State Business Patterns'!$AN$3:$AR$55,3,FALSE)),0,VLOOKUP($B1026,'2010 State Business Patterns'!$AN$3:$AR$55,3,FALSE))</f>
        <v>0.61846153846153851</v>
      </c>
      <c r="O1026" s="28">
        <f t="shared" si="77"/>
        <v>0</v>
      </c>
      <c r="P1026" s="28">
        <f>IF(ISERROR(GETPIVOTDATA("Sum of emp",'2010 County Business Patterns'!$J$2,"FIPS State and County Code",$A1026,"fipstate",$B1026,"fipscty",$C1026,"naics","337214")),0,GETPIVOTDATA("Sum of emp",'2010 County Business Patterns'!$J$2,"FIPS State and County Code",$A1026,"fipstate",$B1026,"fipscty",$C1026,"naics","337214"))</f>
        <v>0</v>
      </c>
      <c r="Q1026" s="28">
        <f>IF(ISERROR(GETPIVOTDATA("Sum of Midpoint",'2010 County Business Patterns'!$J$2,"FIPS State and County Code",$A1026,"fipstate",$B1026,"fipscty",$C1026,"naics","337214")),0,GETPIVOTDATA("Sum of Midpoint",'2010 County Business Patterns'!$J$2,"FIPS State and County Code",$A1026,"fipstate",$B1026,"fipscty",$C1026,"naics","337214"))</f>
        <v>0</v>
      </c>
      <c r="R1026">
        <f>IF(ISERROR(VLOOKUP($B1026,'2010 State Business Patterns'!$AN$3:$AR$55,4,FALSE)),0,VLOOKUP($B1026,'2010 State Business Patterns'!$AN$3:$AR$55,4,FALSE))</f>
        <v>2.202020202020202</v>
      </c>
      <c r="S1026" s="28">
        <f t="shared" si="78"/>
        <v>0</v>
      </c>
      <c r="T1026" s="28">
        <f>IF(ISERROR(GETPIVOTDATA("Sum of emp",'2010 County Business Patterns'!$J$2,"FIPS State and County Code",$A1026,"fipstate",$B1026,"fipscty",$C1026,"naics","337215")),0,GETPIVOTDATA("Sum of emp",'2010 County Business Patterns'!$J$2,"FIPS State and County Code",$A1026,"fipstate",$B1026,"fipscty",$C1026,"naics","337215"))</f>
        <v>0</v>
      </c>
      <c r="U1026" s="28">
        <f>IF(ISERROR(GETPIVOTDATA("Sum of Midpoint",'2010 County Business Patterns'!$J$2,"FIPS State and County Code",$A1026,"fipstate",$B1026,"fipscty",$C1026,"naics","337215")),0,GETPIVOTDATA("Sum of Midpoint",'2010 County Business Patterns'!$J$2,"FIPS State and County Code",$A1026,"fipstate",$B1026,"fipscty",$C1026,"naics","337215"))</f>
        <v>0</v>
      </c>
      <c r="V1026">
        <f>IF(ISERROR(VLOOKUP($B1026,'2010 State Business Patterns'!$AN$3:$AR$55,5,FALSE)),0,VLOOKUP($B1026,'2010 State Business Patterns'!$AN$3:$AR$55,5,FALSE))</f>
        <v>0.78672044678870612</v>
      </c>
      <c r="W1026" s="28">
        <f t="shared" si="79"/>
        <v>0</v>
      </c>
    </row>
    <row r="1027" spans="1:23" hidden="1">
      <c r="A1027" s="1" t="s">
        <v>3857</v>
      </c>
      <c r="B1027" s="1" t="s">
        <v>1932</v>
      </c>
      <c r="C1027" s="1" t="s">
        <v>1847</v>
      </c>
      <c r="D1027" s="1" t="s">
        <v>3858</v>
      </c>
      <c r="E1027" s="1" t="s">
        <v>2057</v>
      </c>
      <c r="F1027" s="1" t="s">
        <v>3807</v>
      </c>
      <c r="G1027" s="47">
        <f t="shared" si="75"/>
        <v>0</v>
      </c>
      <c r="H1027" s="28">
        <f>IF(ISERROR(GETPIVOTDATA("Sum of emp",'2010 County Business Patterns'!$J$2,"FIPS State and County Code",$A1027,"fipstate",$B1027,"fipscty",$C1027,"naics","337124")),0,GETPIVOTDATA("Sum of emp",'2010 County Business Patterns'!$J$2,"FIPS State and County Code",$A1027,"fipstate",$B1027,"fipscty",$C1027,"naics","337124"))</f>
        <v>0</v>
      </c>
      <c r="I1027" s="28">
        <f>IF(ISERROR(GETPIVOTDATA("Sum of Midpoint",'2010 County Business Patterns'!$J$2,"FIPS State and County Code",$A1027,"fipstate",$B1027,"fipscty",$C1027,"naics","337124")),0,GETPIVOTDATA("Sum of Midpoint",'2010 County Business Patterns'!$J$2,"FIPS State and County Code",$A1027,"fipstate",$B1027,"fipscty",$C1027,"naics","337124"))</f>
        <v>0</v>
      </c>
      <c r="J1027">
        <f>IF(ISERROR(VLOOKUP($B1027,'2010 State Business Patterns'!$AN$3:$AR$55,2,FALSE)),0,VLOOKUP($B1027,'2010 State Business Patterns'!$AN$3:$AR$55,2,FALSE))</f>
        <v>0.62606440458180246</v>
      </c>
      <c r="K1027" s="28">
        <f t="shared" si="76"/>
        <v>0</v>
      </c>
      <c r="L1027" s="28">
        <f>IF(ISERROR(GETPIVOTDATA("Sum of emp",'2010 County Business Patterns'!$J$2,"FIPS State and County Code",$A1027,"fipstate",$B1027,"fipscty",$C1027,"naics","337127")),0,GETPIVOTDATA("Sum of emp",'2010 County Business Patterns'!$J$2,"FIPS State and County Code",$A1027,"fipstate",$B1027,"fipscty",$C1027,"naics","337127"))</f>
        <v>0</v>
      </c>
      <c r="M1027" s="28">
        <f>IF(ISERROR(GETPIVOTDATA("Sum of Midpoint",'2010 County Business Patterns'!$J$2,"FIPS State and County Code",$A1027,"fipstate",$B1027,"fipscty",$C1027,"naics","337127")),0,GETPIVOTDATA("Sum of Midpoint",'2010 County Business Patterns'!$J$2,"FIPS State and County Code",$A1027,"fipstate",$B1027,"fipscty",$C1027,"naics","337127"))</f>
        <v>0</v>
      </c>
      <c r="N1027">
        <f>IF(ISERROR(VLOOKUP($B1027,'2010 State Business Patterns'!$AN$3:$AR$55,3,FALSE)),0,VLOOKUP($B1027,'2010 State Business Patterns'!$AN$3:$AR$55,3,FALSE))</f>
        <v>0.61846153846153851</v>
      </c>
      <c r="O1027" s="28">
        <f t="shared" si="77"/>
        <v>0</v>
      </c>
      <c r="P1027" s="28">
        <f>IF(ISERROR(GETPIVOTDATA("Sum of emp",'2010 County Business Patterns'!$J$2,"FIPS State and County Code",$A1027,"fipstate",$B1027,"fipscty",$C1027,"naics","337214")),0,GETPIVOTDATA("Sum of emp",'2010 County Business Patterns'!$J$2,"FIPS State and County Code",$A1027,"fipstate",$B1027,"fipscty",$C1027,"naics","337214"))</f>
        <v>0</v>
      </c>
      <c r="Q1027" s="28">
        <f>IF(ISERROR(GETPIVOTDATA("Sum of Midpoint",'2010 County Business Patterns'!$J$2,"FIPS State and County Code",$A1027,"fipstate",$B1027,"fipscty",$C1027,"naics","337214")),0,GETPIVOTDATA("Sum of Midpoint",'2010 County Business Patterns'!$J$2,"FIPS State and County Code",$A1027,"fipstate",$B1027,"fipscty",$C1027,"naics","337214"))</f>
        <v>0</v>
      </c>
      <c r="R1027">
        <f>IF(ISERROR(VLOOKUP($B1027,'2010 State Business Patterns'!$AN$3:$AR$55,4,FALSE)),0,VLOOKUP($B1027,'2010 State Business Patterns'!$AN$3:$AR$55,4,FALSE))</f>
        <v>2.202020202020202</v>
      </c>
      <c r="S1027" s="28">
        <f t="shared" si="78"/>
        <v>0</v>
      </c>
      <c r="T1027" s="28">
        <f>IF(ISERROR(GETPIVOTDATA("Sum of emp",'2010 County Business Patterns'!$J$2,"FIPS State and County Code",$A1027,"fipstate",$B1027,"fipscty",$C1027,"naics","337215")),0,GETPIVOTDATA("Sum of emp",'2010 County Business Patterns'!$J$2,"FIPS State and County Code",$A1027,"fipstate",$B1027,"fipscty",$C1027,"naics","337215"))</f>
        <v>0</v>
      </c>
      <c r="U1027" s="28">
        <f>IF(ISERROR(GETPIVOTDATA("Sum of Midpoint",'2010 County Business Patterns'!$J$2,"FIPS State and County Code",$A1027,"fipstate",$B1027,"fipscty",$C1027,"naics","337215")),0,GETPIVOTDATA("Sum of Midpoint",'2010 County Business Patterns'!$J$2,"FIPS State and County Code",$A1027,"fipstate",$B1027,"fipscty",$C1027,"naics","337215"))</f>
        <v>0</v>
      </c>
      <c r="V1027">
        <f>IF(ISERROR(VLOOKUP($B1027,'2010 State Business Patterns'!$AN$3:$AR$55,5,FALSE)),0,VLOOKUP($B1027,'2010 State Business Patterns'!$AN$3:$AR$55,5,FALSE))</f>
        <v>0.78672044678870612</v>
      </c>
      <c r="W1027" s="28">
        <f t="shared" si="79"/>
        <v>0</v>
      </c>
    </row>
    <row r="1028" spans="1:23" hidden="1">
      <c r="A1028" s="1" t="s">
        <v>3859</v>
      </c>
      <c r="B1028" s="1" t="s">
        <v>1932</v>
      </c>
      <c r="C1028" s="1" t="s">
        <v>1848</v>
      </c>
      <c r="D1028" s="1" t="s">
        <v>2114</v>
      </c>
      <c r="E1028" s="1" t="s">
        <v>2057</v>
      </c>
      <c r="F1028" s="1" t="s">
        <v>3807</v>
      </c>
      <c r="G1028" s="47">
        <f t="shared" si="75"/>
        <v>0</v>
      </c>
      <c r="H1028" s="28">
        <f>IF(ISERROR(GETPIVOTDATA("Sum of emp",'2010 County Business Patterns'!$J$2,"FIPS State and County Code",$A1028,"fipstate",$B1028,"fipscty",$C1028,"naics","337124")),0,GETPIVOTDATA("Sum of emp",'2010 County Business Patterns'!$J$2,"FIPS State and County Code",$A1028,"fipstate",$B1028,"fipscty",$C1028,"naics","337124"))</f>
        <v>0</v>
      </c>
      <c r="I1028" s="28">
        <f>IF(ISERROR(GETPIVOTDATA("Sum of Midpoint",'2010 County Business Patterns'!$J$2,"FIPS State and County Code",$A1028,"fipstate",$B1028,"fipscty",$C1028,"naics","337124")),0,GETPIVOTDATA("Sum of Midpoint",'2010 County Business Patterns'!$J$2,"FIPS State and County Code",$A1028,"fipstate",$B1028,"fipscty",$C1028,"naics","337124"))</f>
        <v>0</v>
      </c>
      <c r="J1028">
        <f>IF(ISERROR(VLOOKUP($B1028,'2010 State Business Patterns'!$AN$3:$AR$55,2,FALSE)),0,VLOOKUP($B1028,'2010 State Business Patterns'!$AN$3:$AR$55,2,FALSE))</f>
        <v>0.62606440458180246</v>
      </c>
      <c r="K1028" s="28">
        <f t="shared" si="76"/>
        <v>0</v>
      </c>
      <c r="L1028" s="28">
        <f>IF(ISERROR(GETPIVOTDATA("Sum of emp",'2010 County Business Patterns'!$J$2,"FIPS State and County Code",$A1028,"fipstate",$B1028,"fipscty",$C1028,"naics","337127")),0,GETPIVOTDATA("Sum of emp",'2010 County Business Patterns'!$J$2,"FIPS State and County Code",$A1028,"fipstate",$B1028,"fipscty",$C1028,"naics","337127"))</f>
        <v>0</v>
      </c>
      <c r="M1028" s="28">
        <f>IF(ISERROR(GETPIVOTDATA("Sum of Midpoint",'2010 County Business Patterns'!$J$2,"FIPS State and County Code",$A1028,"fipstate",$B1028,"fipscty",$C1028,"naics","337127")),0,GETPIVOTDATA("Sum of Midpoint",'2010 County Business Patterns'!$J$2,"FIPS State and County Code",$A1028,"fipstate",$B1028,"fipscty",$C1028,"naics","337127"))</f>
        <v>0</v>
      </c>
      <c r="N1028">
        <f>IF(ISERROR(VLOOKUP($B1028,'2010 State Business Patterns'!$AN$3:$AR$55,3,FALSE)),0,VLOOKUP($B1028,'2010 State Business Patterns'!$AN$3:$AR$55,3,FALSE))</f>
        <v>0.61846153846153851</v>
      </c>
      <c r="O1028" s="28">
        <f t="shared" si="77"/>
        <v>0</v>
      </c>
      <c r="P1028" s="28">
        <f>IF(ISERROR(GETPIVOTDATA("Sum of emp",'2010 County Business Patterns'!$J$2,"FIPS State and County Code",$A1028,"fipstate",$B1028,"fipscty",$C1028,"naics","337214")),0,GETPIVOTDATA("Sum of emp",'2010 County Business Patterns'!$J$2,"FIPS State and County Code",$A1028,"fipstate",$B1028,"fipscty",$C1028,"naics","337214"))</f>
        <v>0</v>
      </c>
      <c r="Q1028" s="28">
        <f>IF(ISERROR(GETPIVOTDATA("Sum of Midpoint",'2010 County Business Patterns'!$J$2,"FIPS State and County Code",$A1028,"fipstate",$B1028,"fipscty",$C1028,"naics","337214")),0,GETPIVOTDATA("Sum of Midpoint",'2010 County Business Patterns'!$J$2,"FIPS State and County Code",$A1028,"fipstate",$B1028,"fipscty",$C1028,"naics","337214"))</f>
        <v>0</v>
      </c>
      <c r="R1028">
        <f>IF(ISERROR(VLOOKUP($B1028,'2010 State Business Patterns'!$AN$3:$AR$55,4,FALSE)),0,VLOOKUP($B1028,'2010 State Business Patterns'!$AN$3:$AR$55,4,FALSE))</f>
        <v>2.202020202020202</v>
      </c>
      <c r="S1028" s="28">
        <f t="shared" si="78"/>
        <v>0</v>
      </c>
      <c r="T1028" s="28">
        <f>IF(ISERROR(GETPIVOTDATA("Sum of emp",'2010 County Business Patterns'!$J$2,"FIPS State and County Code",$A1028,"fipstate",$B1028,"fipscty",$C1028,"naics","337215")),0,GETPIVOTDATA("Sum of emp",'2010 County Business Patterns'!$J$2,"FIPS State and County Code",$A1028,"fipstate",$B1028,"fipscty",$C1028,"naics","337215"))</f>
        <v>0</v>
      </c>
      <c r="U1028" s="28">
        <f>IF(ISERROR(GETPIVOTDATA("Sum of Midpoint",'2010 County Business Patterns'!$J$2,"FIPS State and County Code",$A1028,"fipstate",$B1028,"fipscty",$C1028,"naics","337215")),0,GETPIVOTDATA("Sum of Midpoint",'2010 County Business Patterns'!$J$2,"FIPS State and County Code",$A1028,"fipstate",$B1028,"fipscty",$C1028,"naics","337215"))</f>
        <v>0</v>
      </c>
      <c r="V1028">
        <f>IF(ISERROR(VLOOKUP($B1028,'2010 State Business Patterns'!$AN$3:$AR$55,5,FALSE)),0,VLOOKUP($B1028,'2010 State Business Patterns'!$AN$3:$AR$55,5,FALSE))</f>
        <v>0.78672044678870612</v>
      </c>
      <c r="W1028" s="28">
        <f t="shared" si="79"/>
        <v>0</v>
      </c>
    </row>
    <row r="1029" spans="1:23" hidden="1">
      <c r="A1029" s="1" t="s">
        <v>3860</v>
      </c>
      <c r="B1029" s="1" t="s">
        <v>1932</v>
      </c>
      <c r="C1029" s="1" t="s">
        <v>1787</v>
      </c>
      <c r="D1029" s="1" t="s">
        <v>3861</v>
      </c>
      <c r="E1029" s="1" t="s">
        <v>2057</v>
      </c>
      <c r="F1029" s="1" t="s">
        <v>3807</v>
      </c>
      <c r="G1029" s="47">
        <f t="shared" ref="G1029:G1092" si="80">K1029+O1029+S1029+W1029</f>
        <v>0</v>
      </c>
      <c r="H1029" s="28">
        <f>IF(ISERROR(GETPIVOTDATA("Sum of emp",'2010 County Business Patterns'!$J$2,"FIPS State and County Code",$A1029,"fipstate",$B1029,"fipscty",$C1029,"naics","337124")),0,GETPIVOTDATA("Sum of emp",'2010 County Business Patterns'!$J$2,"FIPS State and County Code",$A1029,"fipstate",$B1029,"fipscty",$C1029,"naics","337124"))</f>
        <v>0</v>
      </c>
      <c r="I1029" s="28">
        <f>IF(ISERROR(GETPIVOTDATA("Sum of Midpoint",'2010 County Business Patterns'!$J$2,"FIPS State and County Code",$A1029,"fipstate",$B1029,"fipscty",$C1029,"naics","337124")),0,GETPIVOTDATA("Sum of Midpoint",'2010 County Business Patterns'!$J$2,"FIPS State and County Code",$A1029,"fipstate",$B1029,"fipscty",$C1029,"naics","337124"))</f>
        <v>0</v>
      </c>
      <c r="J1029">
        <f>IF(ISERROR(VLOOKUP($B1029,'2010 State Business Patterns'!$AN$3:$AR$55,2,FALSE)),0,VLOOKUP($B1029,'2010 State Business Patterns'!$AN$3:$AR$55,2,FALSE))</f>
        <v>0.62606440458180246</v>
      </c>
      <c r="K1029" s="28">
        <f t="shared" ref="K1029:K1092" si="81">IF(I1029=0,H1029,I1029*J1029)</f>
        <v>0</v>
      </c>
      <c r="L1029" s="28">
        <f>IF(ISERROR(GETPIVOTDATA("Sum of emp",'2010 County Business Patterns'!$J$2,"FIPS State and County Code",$A1029,"fipstate",$B1029,"fipscty",$C1029,"naics","337127")),0,GETPIVOTDATA("Sum of emp",'2010 County Business Patterns'!$J$2,"FIPS State and County Code",$A1029,"fipstate",$B1029,"fipscty",$C1029,"naics","337127"))</f>
        <v>0</v>
      </c>
      <c r="M1029" s="28">
        <f>IF(ISERROR(GETPIVOTDATA("Sum of Midpoint",'2010 County Business Patterns'!$J$2,"FIPS State and County Code",$A1029,"fipstate",$B1029,"fipscty",$C1029,"naics","337127")),0,GETPIVOTDATA("Sum of Midpoint",'2010 County Business Patterns'!$J$2,"FIPS State and County Code",$A1029,"fipstate",$B1029,"fipscty",$C1029,"naics","337127"))</f>
        <v>0</v>
      </c>
      <c r="N1029">
        <f>IF(ISERROR(VLOOKUP($B1029,'2010 State Business Patterns'!$AN$3:$AR$55,3,FALSE)),0,VLOOKUP($B1029,'2010 State Business Patterns'!$AN$3:$AR$55,3,FALSE))</f>
        <v>0.61846153846153851</v>
      </c>
      <c r="O1029" s="28">
        <f t="shared" ref="O1029:O1092" si="82">IF(M1029=0,L1029,M1029*N1029)*O$3227</f>
        <v>0</v>
      </c>
      <c r="P1029" s="28">
        <f>IF(ISERROR(GETPIVOTDATA("Sum of emp",'2010 County Business Patterns'!$J$2,"FIPS State and County Code",$A1029,"fipstate",$B1029,"fipscty",$C1029,"naics","337214")),0,GETPIVOTDATA("Sum of emp",'2010 County Business Patterns'!$J$2,"FIPS State and County Code",$A1029,"fipstate",$B1029,"fipscty",$C1029,"naics","337214"))</f>
        <v>0</v>
      </c>
      <c r="Q1029" s="28">
        <f>IF(ISERROR(GETPIVOTDATA("Sum of Midpoint",'2010 County Business Patterns'!$J$2,"FIPS State and County Code",$A1029,"fipstate",$B1029,"fipscty",$C1029,"naics","337214")),0,GETPIVOTDATA("Sum of Midpoint",'2010 County Business Patterns'!$J$2,"FIPS State and County Code",$A1029,"fipstate",$B1029,"fipscty",$C1029,"naics","337214"))</f>
        <v>0</v>
      </c>
      <c r="R1029">
        <f>IF(ISERROR(VLOOKUP($B1029,'2010 State Business Patterns'!$AN$3:$AR$55,4,FALSE)),0,VLOOKUP($B1029,'2010 State Business Patterns'!$AN$3:$AR$55,4,FALSE))</f>
        <v>2.202020202020202</v>
      </c>
      <c r="S1029" s="28">
        <f t="shared" ref="S1029:S1092" si="83">IF(Q1029=0,P1029,Q1029*R1029)</f>
        <v>0</v>
      </c>
      <c r="T1029" s="28">
        <f>IF(ISERROR(GETPIVOTDATA("Sum of emp",'2010 County Business Patterns'!$J$2,"FIPS State and County Code",$A1029,"fipstate",$B1029,"fipscty",$C1029,"naics","337215")),0,GETPIVOTDATA("Sum of emp",'2010 County Business Patterns'!$J$2,"FIPS State and County Code",$A1029,"fipstate",$B1029,"fipscty",$C1029,"naics","337215"))</f>
        <v>0</v>
      </c>
      <c r="U1029" s="28">
        <f>IF(ISERROR(GETPIVOTDATA("Sum of Midpoint",'2010 County Business Patterns'!$J$2,"FIPS State and County Code",$A1029,"fipstate",$B1029,"fipscty",$C1029,"naics","337215")),0,GETPIVOTDATA("Sum of Midpoint",'2010 County Business Patterns'!$J$2,"FIPS State and County Code",$A1029,"fipstate",$B1029,"fipscty",$C1029,"naics","337215"))</f>
        <v>0</v>
      </c>
      <c r="V1029">
        <f>IF(ISERROR(VLOOKUP($B1029,'2010 State Business Patterns'!$AN$3:$AR$55,5,FALSE)),0,VLOOKUP($B1029,'2010 State Business Patterns'!$AN$3:$AR$55,5,FALSE))</f>
        <v>0.78672044678870612</v>
      </c>
      <c r="W1029" s="28">
        <f t="shared" ref="W1029:W1092" si="84">IF(U1029=0,T1029,U1029*V1029)*W$3227</f>
        <v>0</v>
      </c>
    </row>
    <row r="1030" spans="1:23" hidden="1">
      <c r="A1030" s="1" t="s">
        <v>3862</v>
      </c>
      <c r="B1030" s="1" t="s">
        <v>1932</v>
      </c>
      <c r="C1030" s="1" t="s">
        <v>1849</v>
      </c>
      <c r="D1030" s="1" t="s">
        <v>2920</v>
      </c>
      <c r="E1030" s="1" t="s">
        <v>2057</v>
      </c>
      <c r="F1030" s="1" t="s">
        <v>3807</v>
      </c>
      <c r="G1030" s="47">
        <f t="shared" si="80"/>
        <v>0</v>
      </c>
      <c r="H1030" s="28">
        <f>IF(ISERROR(GETPIVOTDATA("Sum of emp",'2010 County Business Patterns'!$J$2,"FIPS State and County Code",$A1030,"fipstate",$B1030,"fipscty",$C1030,"naics","337124")),0,GETPIVOTDATA("Sum of emp",'2010 County Business Patterns'!$J$2,"FIPS State and County Code",$A1030,"fipstate",$B1030,"fipscty",$C1030,"naics","337124"))</f>
        <v>0</v>
      </c>
      <c r="I1030" s="28">
        <f>IF(ISERROR(GETPIVOTDATA("Sum of Midpoint",'2010 County Business Patterns'!$J$2,"FIPS State and County Code",$A1030,"fipstate",$B1030,"fipscty",$C1030,"naics","337124")),0,GETPIVOTDATA("Sum of Midpoint",'2010 County Business Patterns'!$J$2,"FIPS State and County Code",$A1030,"fipstate",$B1030,"fipscty",$C1030,"naics","337124"))</f>
        <v>0</v>
      </c>
      <c r="J1030">
        <f>IF(ISERROR(VLOOKUP($B1030,'2010 State Business Patterns'!$AN$3:$AR$55,2,FALSE)),0,VLOOKUP($B1030,'2010 State Business Patterns'!$AN$3:$AR$55,2,FALSE))</f>
        <v>0.62606440458180246</v>
      </c>
      <c r="K1030" s="28">
        <f t="shared" si="81"/>
        <v>0</v>
      </c>
      <c r="L1030" s="28">
        <f>IF(ISERROR(GETPIVOTDATA("Sum of emp",'2010 County Business Patterns'!$J$2,"FIPS State and County Code",$A1030,"fipstate",$B1030,"fipscty",$C1030,"naics","337127")),0,GETPIVOTDATA("Sum of emp",'2010 County Business Patterns'!$J$2,"FIPS State and County Code",$A1030,"fipstate",$B1030,"fipscty",$C1030,"naics","337127"))</f>
        <v>0</v>
      </c>
      <c r="M1030" s="28">
        <f>IF(ISERROR(GETPIVOTDATA("Sum of Midpoint",'2010 County Business Patterns'!$J$2,"FIPS State and County Code",$A1030,"fipstate",$B1030,"fipscty",$C1030,"naics","337127")),0,GETPIVOTDATA("Sum of Midpoint",'2010 County Business Patterns'!$J$2,"FIPS State and County Code",$A1030,"fipstate",$B1030,"fipscty",$C1030,"naics","337127"))</f>
        <v>0</v>
      </c>
      <c r="N1030">
        <f>IF(ISERROR(VLOOKUP($B1030,'2010 State Business Patterns'!$AN$3:$AR$55,3,FALSE)),0,VLOOKUP($B1030,'2010 State Business Patterns'!$AN$3:$AR$55,3,FALSE))</f>
        <v>0.61846153846153851</v>
      </c>
      <c r="O1030" s="28">
        <f t="shared" si="82"/>
        <v>0</v>
      </c>
      <c r="P1030" s="28">
        <f>IF(ISERROR(GETPIVOTDATA("Sum of emp",'2010 County Business Patterns'!$J$2,"FIPS State and County Code",$A1030,"fipstate",$B1030,"fipscty",$C1030,"naics","337214")),0,GETPIVOTDATA("Sum of emp",'2010 County Business Patterns'!$J$2,"FIPS State and County Code",$A1030,"fipstate",$B1030,"fipscty",$C1030,"naics","337214"))</f>
        <v>0</v>
      </c>
      <c r="Q1030" s="28">
        <f>IF(ISERROR(GETPIVOTDATA("Sum of Midpoint",'2010 County Business Patterns'!$J$2,"FIPS State and County Code",$A1030,"fipstate",$B1030,"fipscty",$C1030,"naics","337214")),0,GETPIVOTDATA("Sum of Midpoint",'2010 County Business Patterns'!$J$2,"FIPS State and County Code",$A1030,"fipstate",$B1030,"fipscty",$C1030,"naics","337214"))</f>
        <v>0</v>
      </c>
      <c r="R1030">
        <f>IF(ISERROR(VLOOKUP($B1030,'2010 State Business Patterns'!$AN$3:$AR$55,4,FALSE)),0,VLOOKUP($B1030,'2010 State Business Patterns'!$AN$3:$AR$55,4,FALSE))</f>
        <v>2.202020202020202</v>
      </c>
      <c r="S1030" s="28">
        <f t="shared" si="83"/>
        <v>0</v>
      </c>
      <c r="T1030" s="28">
        <f>IF(ISERROR(GETPIVOTDATA("Sum of emp",'2010 County Business Patterns'!$J$2,"FIPS State and County Code",$A1030,"fipstate",$B1030,"fipscty",$C1030,"naics","337215")),0,GETPIVOTDATA("Sum of emp",'2010 County Business Patterns'!$J$2,"FIPS State and County Code",$A1030,"fipstate",$B1030,"fipscty",$C1030,"naics","337215"))</f>
        <v>0</v>
      </c>
      <c r="U1030" s="28">
        <f>IF(ISERROR(GETPIVOTDATA("Sum of Midpoint",'2010 County Business Patterns'!$J$2,"FIPS State and County Code",$A1030,"fipstate",$B1030,"fipscty",$C1030,"naics","337215")),0,GETPIVOTDATA("Sum of Midpoint",'2010 County Business Patterns'!$J$2,"FIPS State and County Code",$A1030,"fipstate",$B1030,"fipscty",$C1030,"naics","337215"))</f>
        <v>0</v>
      </c>
      <c r="V1030">
        <f>IF(ISERROR(VLOOKUP($B1030,'2010 State Business Patterns'!$AN$3:$AR$55,5,FALSE)),0,VLOOKUP($B1030,'2010 State Business Patterns'!$AN$3:$AR$55,5,FALSE))</f>
        <v>0.78672044678870612</v>
      </c>
      <c r="W1030" s="28">
        <f t="shared" si="84"/>
        <v>0</v>
      </c>
    </row>
    <row r="1031" spans="1:23" hidden="1">
      <c r="A1031" s="1" t="s">
        <v>3863</v>
      </c>
      <c r="B1031" s="1" t="s">
        <v>1932</v>
      </c>
      <c r="C1031" s="1" t="s">
        <v>1789</v>
      </c>
      <c r="D1031" s="1" t="s">
        <v>2116</v>
      </c>
      <c r="E1031" s="1" t="s">
        <v>2057</v>
      </c>
      <c r="F1031" s="1" t="s">
        <v>3807</v>
      </c>
      <c r="G1031" s="47">
        <f t="shared" si="80"/>
        <v>0</v>
      </c>
      <c r="H1031" s="28">
        <f>IF(ISERROR(GETPIVOTDATA("Sum of emp",'2010 County Business Patterns'!$J$2,"FIPS State and County Code",$A1031,"fipstate",$B1031,"fipscty",$C1031,"naics","337124")),0,GETPIVOTDATA("Sum of emp",'2010 County Business Patterns'!$J$2,"FIPS State and County Code",$A1031,"fipstate",$B1031,"fipscty",$C1031,"naics","337124"))</f>
        <v>0</v>
      </c>
      <c r="I1031" s="28">
        <f>IF(ISERROR(GETPIVOTDATA("Sum of Midpoint",'2010 County Business Patterns'!$J$2,"FIPS State and County Code",$A1031,"fipstate",$B1031,"fipscty",$C1031,"naics","337124")),0,GETPIVOTDATA("Sum of Midpoint",'2010 County Business Patterns'!$J$2,"FIPS State and County Code",$A1031,"fipstate",$B1031,"fipscty",$C1031,"naics","337124"))</f>
        <v>0</v>
      </c>
      <c r="J1031">
        <f>IF(ISERROR(VLOOKUP($B1031,'2010 State Business Patterns'!$AN$3:$AR$55,2,FALSE)),0,VLOOKUP($B1031,'2010 State Business Patterns'!$AN$3:$AR$55,2,FALSE))</f>
        <v>0.62606440458180246</v>
      </c>
      <c r="K1031" s="28">
        <f t="shared" si="81"/>
        <v>0</v>
      </c>
      <c r="L1031" s="28">
        <f>IF(ISERROR(GETPIVOTDATA("Sum of emp",'2010 County Business Patterns'!$J$2,"FIPS State and County Code",$A1031,"fipstate",$B1031,"fipscty",$C1031,"naics","337127")),0,GETPIVOTDATA("Sum of emp",'2010 County Business Patterns'!$J$2,"FIPS State and County Code",$A1031,"fipstate",$B1031,"fipscty",$C1031,"naics","337127"))</f>
        <v>0</v>
      </c>
      <c r="M1031" s="28">
        <f>IF(ISERROR(GETPIVOTDATA("Sum of Midpoint",'2010 County Business Patterns'!$J$2,"FIPS State and County Code",$A1031,"fipstate",$B1031,"fipscty",$C1031,"naics","337127")),0,GETPIVOTDATA("Sum of Midpoint",'2010 County Business Patterns'!$J$2,"FIPS State and County Code",$A1031,"fipstate",$B1031,"fipscty",$C1031,"naics","337127"))</f>
        <v>0</v>
      </c>
      <c r="N1031">
        <f>IF(ISERROR(VLOOKUP($B1031,'2010 State Business Patterns'!$AN$3:$AR$55,3,FALSE)),0,VLOOKUP($B1031,'2010 State Business Patterns'!$AN$3:$AR$55,3,FALSE))</f>
        <v>0.61846153846153851</v>
      </c>
      <c r="O1031" s="28">
        <f t="shared" si="82"/>
        <v>0</v>
      </c>
      <c r="P1031" s="28">
        <f>IF(ISERROR(GETPIVOTDATA("Sum of emp",'2010 County Business Patterns'!$J$2,"FIPS State and County Code",$A1031,"fipstate",$B1031,"fipscty",$C1031,"naics","337214")),0,GETPIVOTDATA("Sum of emp",'2010 County Business Patterns'!$J$2,"FIPS State and County Code",$A1031,"fipstate",$B1031,"fipscty",$C1031,"naics","337214"))</f>
        <v>0</v>
      </c>
      <c r="Q1031" s="28">
        <f>IF(ISERROR(GETPIVOTDATA("Sum of Midpoint",'2010 County Business Patterns'!$J$2,"FIPS State and County Code",$A1031,"fipstate",$B1031,"fipscty",$C1031,"naics","337214")),0,GETPIVOTDATA("Sum of Midpoint",'2010 County Business Patterns'!$J$2,"FIPS State and County Code",$A1031,"fipstate",$B1031,"fipscty",$C1031,"naics","337214"))</f>
        <v>0</v>
      </c>
      <c r="R1031">
        <f>IF(ISERROR(VLOOKUP($B1031,'2010 State Business Patterns'!$AN$3:$AR$55,4,FALSE)),0,VLOOKUP($B1031,'2010 State Business Patterns'!$AN$3:$AR$55,4,FALSE))</f>
        <v>2.202020202020202</v>
      </c>
      <c r="S1031" s="28">
        <f t="shared" si="83"/>
        <v>0</v>
      </c>
      <c r="T1031" s="28">
        <f>IF(ISERROR(GETPIVOTDATA("Sum of emp",'2010 County Business Patterns'!$J$2,"FIPS State and County Code",$A1031,"fipstate",$B1031,"fipscty",$C1031,"naics","337215")),0,GETPIVOTDATA("Sum of emp",'2010 County Business Patterns'!$J$2,"FIPS State and County Code",$A1031,"fipstate",$B1031,"fipscty",$C1031,"naics","337215"))</f>
        <v>0</v>
      </c>
      <c r="U1031" s="28">
        <f>IF(ISERROR(GETPIVOTDATA("Sum of Midpoint",'2010 County Business Patterns'!$J$2,"FIPS State and County Code",$A1031,"fipstate",$B1031,"fipscty",$C1031,"naics","337215")),0,GETPIVOTDATA("Sum of Midpoint",'2010 County Business Patterns'!$J$2,"FIPS State and County Code",$A1031,"fipstate",$B1031,"fipscty",$C1031,"naics","337215"))</f>
        <v>0</v>
      </c>
      <c r="V1031">
        <f>IF(ISERROR(VLOOKUP($B1031,'2010 State Business Patterns'!$AN$3:$AR$55,5,FALSE)),0,VLOOKUP($B1031,'2010 State Business Patterns'!$AN$3:$AR$55,5,FALSE))</f>
        <v>0.78672044678870612</v>
      </c>
      <c r="W1031" s="28">
        <f t="shared" si="84"/>
        <v>0</v>
      </c>
    </row>
    <row r="1032" spans="1:23" hidden="1">
      <c r="A1032" s="1" t="s">
        <v>3864</v>
      </c>
      <c r="B1032" s="1" t="s">
        <v>1932</v>
      </c>
      <c r="C1032" s="1" t="s">
        <v>1850</v>
      </c>
      <c r="D1032" s="1" t="s">
        <v>2343</v>
      </c>
      <c r="E1032" s="1" t="s">
        <v>2057</v>
      </c>
      <c r="F1032" s="1" t="s">
        <v>3807</v>
      </c>
      <c r="G1032" s="47">
        <f t="shared" si="80"/>
        <v>0</v>
      </c>
      <c r="H1032" s="28">
        <f>IF(ISERROR(GETPIVOTDATA("Sum of emp",'2010 County Business Patterns'!$J$2,"FIPS State and County Code",$A1032,"fipstate",$B1032,"fipscty",$C1032,"naics","337124")),0,GETPIVOTDATA("Sum of emp",'2010 County Business Patterns'!$J$2,"FIPS State and County Code",$A1032,"fipstate",$B1032,"fipscty",$C1032,"naics","337124"))</f>
        <v>0</v>
      </c>
      <c r="I1032" s="28">
        <f>IF(ISERROR(GETPIVOTDATA("Sum of Midpoint",'2010 County Business Patterns'!$J$2,"FIPS State and County Code",$A1032,"fipstate",$B1032,"fipscty",$C1032,"naics","337124")),0,GETPIVOTDATA("Sum of Midpoint",'2010 County Business Patterns'!$J$2,"FIPS State and County Code",$A1032,"fipstate",$B1032,"fipscty",$C1032,"naics","337124"))</f>
        <v>0</v>
      </c>
      <c r="J1032">
        <f>IF(ISERROR(VLOOKUP($B1032,'2010 State Business Patterns'!$AN$3:$AR$55,2,FALSE)),0,VLOOKUP($B1032,'2010 State Business Patterns'!$AN$3:$AR$55,2,FALSE))</f>
        <v>0.62606440458180246</v>
      </c>
      <c r="K1032" s="28">
        <f t="shared" si="81"/>
        <v>0</v>
      </c>
      <c r="L1032" s="28">
        <f>IF(ISERROR(GETPIVOTDATA("Sum of emp",'2010 County Business Patterns'!$J$2,"FIPS State and County Code",$A1032,"fipstate",$B1032,"fipscty",$C1032,"naics","337127")),0,GETPIVOTDATA("Sum of emp",'2010 County Business Patterns'!$J$2,"FIPS State and County Code",$A1032,"fipstate",$B1032,"fipscty",$C1032,"naics","337127"))</f>
        <v>0</v>
      </c>
      <c r="M1032" s="28">
        <f>IF(ISERROR(GETPIVOTDATA("Sum of Midpoint",'2010 County Business Patterns'!$J$2,"FIPS State and County Code",$A1032,"fipstate",$B1032,"fipscty",$C1032,"naics","337127")),0,GETPIVOTDATA("Sum of Midpoint",'2010 County Business Patterns'!$J$2,"FIPS State and County Code",$A1032,"fipstate",$B1032,"fipscty",$C1032,"naics","337127"))</f>
        <v>0</v>
      </c>
      <c r="N1032">
        <f>IF(ISERROR(VLOOKUP($B1032,'2010 State Business Patterns'!$AN$3:$AR$55,3,FALSE)),0,VLOOKUP($B1032,'2010 State Business Patterns'!$AN$3:$AR$55,3,FALSE))</f>
        <v>0.61846153846153851</v>
      </c>
      <c r="O1032" s="28">
        <f t="shared" si="82"/>
        <v>0</v>
      </c>
      <c r="P1032" s="28">
        <f>IF(ISERROR(GETPIVOTDATA("Sum of emp",'2010 County Business Patterns'!$J$2,"FIPS State and County Code",$A1032,"fipstate",$B1032,"fipscty",$C1032,"naics","337214")),0,GETPIVOTDATA("Sum of emp",'2010 County Business Patterns'!$J$2,"FIPS State and County Code",$A1032,"fipstate",$B1032,"fipscty",$C1032,"naics","337214"))</f>
        <v>0</v>
      </c>
      <c r="Q1032" s="28">
        <f>IF(ISERROR(GETPIVOTDATA("Sum of Midpoint",'2010 County Business Patterns'!$J$2,"FIPS State and County Code",$A1032,"fipstate",$B1032,"fipscty",$C1032,"naics","337214")),0,GETPIVOTDATA("Sum of Midpoint",'2010 County Business Patterns'!$J$2,"FIPS State and County Code",$A1032,"fipstate",$B1032,"fipscty",$C1032,"naics","337214"))</f>
        <v>0</v>
      </c>
      <c r="R1032">
        <f>IF(ISERROR(VLOOKUP($B1032,'2010 State Business Patterns'!$AN$3:$AR$55,4,FALSE)),0,VLOOKUP($B1032,'2010 State Business Patterns'!$AN$3:$AR$55,4,FALSE))</f>
        <v>2.202020202020202</v>
      </c>
      <c r="S1032" s="28">
        <f t="shared" si="83"/>
        <v>0</v>
      </c>
      <c r="T1032" s="28">
        <f>IF(ISERROR(GETPIVOTDATA("Sum of emp",'2010 County Business Patterns'!$J$2,"FIPS State and County Code",$A1032,"fipstate",$B1032,"fipscty",$C1032,"naics","337215")),0,GETPIVOTDATA("Sum of emp",'2010 County Business Patterns'!$J$2,"FIPS State and County Code",$A1032,"fipstate",$B1032,"fipscty",$C1032,"naics","337215"))</f>
        <v>0</v>
      </c>
      <c r="U1032" s="28">
        <f>IF(ISERROR(GETPIVOTDATA("Sum of Midpoint",'2010 County Business Patterns'!$J$2,"FIPS State and County Code",$A1032,"fipstate",$B1032,"fipscty",$C1032,"naics","337215")),0,GETPIVOTDATA("Sum of Midpoint",'2010 County Business Patterns'!$J$2,"FIPS State and County Code",$A1032,"fipstate",$B1032,"fipscty",$C1032,"naics","337215"))</f>
        <v>0</v>
      </c>
      <c r="V1032">
        <f>IF(ISERROR(VLOOKUP($B1032,'2010 State Business Patterns'!$AN$3:$AR$55,5,FALSE)),0,VLOOKUP($B1032,'2010 State Business Patterns'!$AN$3:$AR$55,5,FALSE))</f>
        <v>0.78672044678870612</v>
      </c>
      <c r="W1032" s="28">
        <f t="shared" si="84"/>
        <v>0</v>
      </c>
    </row>
    <row r="1033" spans="1:23" hidden="1">
      <c r="A1033" s="1" t="s">
        <v>3865</v>
      </c>
      <c r="B1033" s="1" t="s">
        <v>1932</v>
      </c>
      <c r="C1033" s="1" t="s">
        <v>1790</v>
      </c>
      <c r="D1033" s="1" t="s">
        <v>3242</v>
      </c>
      <c r="E1033" s="1" t="s">
        <v>2057</v>
      </c>
      <c r="F1033" s="1" t="s">
        <v>3807</v>
      </c>
      <c r="G1033" s="47">
        <f t="shared" si="80"/>
        <v>0</v>
      </c>
      <c r="H1033" s="28">
        <f>IF(ISERROR(GETPIVOTDATA("Sum of emp",'2010 County Business Patterns'!$J$2,"FIPS State and County Code",$A1033,"fipstate",$B1033,"fipscty",$C1033,"naics","337124")),0,GETPIVOTDATA("Sum of emp",'2010 County Business Patterns'!$J$2,"FIPS State and County Code",$A1033,"fipstate",$B1033,"fipscty",$C1033,"naics","337124"))</f>
        <v>0</v>
      </c>
      <c r="I1033" s="28">
        <f>IF(ISERROR(GETPIVOTDATA("Sum of Midpoint",'2010 County Business Patterns'!$J$2,"FIPS State and County Code",$A1033,"fipstate",$B1033,"fipscty",$C1033,"naics","337124")),0,GETPIVOTDATA("Sum of Midpoint",'2010 County Business Patterns'!$J$2,"FIPS State and County Code",$A1033,"fipstate",$B1033,"fipscty",$C1033,"naics","337124"))</f>
        <v>0</v>
      </c>
      <c r="J1033">
        <f>IF(ISERROR(VLOOKUP($B1033,'2010 State Business Patterns'!$AN$3:$AR$55,2,FALSE)),0,VLOOKUP($B1033,'2010 State Business Patterns'!$AN$3:$AR$55,2,FALSE))</f>
        <v>0.62606440458180246</v>
      </c>
      <c r="K1033" s="28">
        <f t="shared" si="81"/>
        <v>0</v>
      </c>
      <c r="L1033" s="28">
        <f>IF(ISERROR(GETPIVOTDATA("Sum of emp",'2010 County Business Patterns'!$J$2,"FIPS State and County Code",$A1033,"fipstate",$B1033,"fipscty",$C1033,"naics","337127")),0,GETPIVOTDATA("Sum of emp",'2010 County Business Patterns'!$J$2,"FIPS State and County Code",$A1033,"fipstate",$B1033,"fipscty",$C1033,"naics","337127"))</f>
        <v>0</v>
      </c>
      <c r="M1033" s="28">
        <f>IF(ISERROR(GETPIVOTDATA("Sum of Midpoint",'2010 County Business Patterns'!$J$2,"FIPS State and County Code",$A1033,"fipstate",$B1033,"fipscty",$C1033,"naics","337127")),0,GETPIVOTDATA("Sum of Midpoint",'2010 County Business Patterns'!$J$2,"FIPS State and County Code",$A1033,"fipstate",$B1033,"fipscty",$C1033,"naics","337127"))</f>
        <v>0</v>
      </c>
      <c r="N1033">
        <f>IF(ISERROR(VLOOKUP($B1033,'2010 State Business Patterns'!$AN$3:$AR$55,3,FALSE)),0,VLOOKUP($B1033,'2010 State Business Patterns'!$AN$3:$AR$55,3,FALSE))</f>
        <v>0.61846153846153851</v>
      </c>
      <c r="O1033" s="28">
        <f t="shared" si="82"/>
        <v>0</v>
      </c>
      <c r="P1033" s="28">
        <f>IF(ISERROR(GETPIVOTDATA("Sum of emp",'2010 County Business Patterns'!$J$2,"FIPS State and County Code",$A1033,"fipstate",$B1033,"fipscty",$C1033,"naics","337214")),0,GETPIVOTDATA("Sum of emp",'2010 County Business Patterns'!$J$2,"FIPS State and County Code",$A1033,"fipstate",$B1033,"fipscty",$C1033,"naics","337214"))</f>
        <v>0</v>
      </c>
      <c r="Q1033" s="28">
        <f>IF(ISERROR(GETPIVOTDATA("Sum of Midpoint",'2010 County Business Patterns'!$J$2,"FIPS State and County Code",$A1033,"fipstate",$B1033,"fipscty",$C1033,"naics","337214")),0,GETPIVOTDATA("Sum of Midpoint",'2010 County Business Patterns'!$J$2,"FIPS State and County Code",$A1033,"fipstate",$B1033,"fipscty",$C1033,"naics","337214"))</f>
        <v>0</v>
      </c>
      <c r="R1033">
        <f>IF(ISERROR(VLOOKUP($B1033,'2010 State Business Patterns'!$AN$3:$AR$55,4,FALSE)),0,VLOOKUP($B1033,'2010 State Business Patterns'!$AN$3:$AR$55,4,FALSE))</f>
        <v>2.202020202020202</v>
      </c>
      <c r="S1033" s="28">
        <f t="shared" si="83"/>
        <v>0</v>
      </c>
      <c r="T1033" s="28">
        <f>IF(ISERROR(GETPIVOTDATA("Sum of emp",'2010 County Business Patterns'!$J$2,"FIPS State and County Code",$A1033,"fipstate",$B1033,"fipscty",$C1033,"naics","337215")),0,GETPIVOTDATA("Sum of emp",'2010 County Business Patterns'!$J$2,"FIPS State and County Code",$A1033,"fipstate",$B1033,"fipscty",$C1033,"naics","337215"))</f>
        <v>0</v>
      </c>
      <c r="U1033" s="28">
        <f>IF(ISERROR(GETPIVOTDATA("Sum of Midpoint",'2010 County Business Patterns'!$J$2,"FIPS State and County Code",$A1033,"fipstate",$B1033,"fipscty",$C1033,"naics","337215")),0,GETPIVOTDATA("Sum of Midpoint",'2010 County Business Patterns'!$J$2,"FIPS State and County Code",$A1033,"fipstate",$B1033,"fipscty",$C1033,"naics","337215"))</f>
        <v>0</v>
      </c>
      <c r="V1033">
        <f>IF(ISERROR(VLOOKUP($B1033,'2010 State Business Patterns'!$AN$3:$AR$55,5,FALSE)),0,VLOOKUP($B1033,'2010 State Business Patterns'!$AN$3:$AR$55,5,FALSE))</f>
        <v>0.78672044678870612</v>
      </c>
      <c r="W1033" s="28">
        <f t="shared" si="84"/>
        <v>0</v>
      </c>
    </row>
    <row r="1034" spans="1:23" hidden="1">
      <c r="A1034" s="1" t="s">
        <v>3866</v>
      </c>
      <c r="B1034" s="1" t="s">
        <v>1932</v>
      </c>
      <c r="C1034" s="1" t="s">
        <v>1791</v>
      </c>
      <c r="D1034" s="1" t="s">
        <v>3867</v>
      </c>
      <c r="E1034" s="1" t="s">
        <v>2057</v>
      </c>
      <c r="F1034" s="1" t="s">
        <v>3807</v>
      </c>
      <c r="G1034" s="47">
        <f t="shared" si="80"/>
        <v>0</v>
      </c>
      <c r="H1034" s="28">
        <f>IF(ISERROR(GETPIVOTDATA("Sum of emp",'2010 County Business Patterns'!$J$2,"FIPS State and County Code",$A1034,"fipstate",$B1034,"fipscty",$C1034,"naics","337124")),0,GETPIVOTDATA("Sum of emp",'2010 County Business Patterns'!$J$2,"FIPS State and County Code",$A1034,"fipstate",$B1034,"fipscty",$C1034,"naics","337124"))</f>
        <v>0</v>
      </c>
      <c r="I1034" s="28">
        <f>IF(ISERROR(GETPIVOTDATA("Sum of Midpoint",'2010 County Business Patterns'!$J$2,"FIPS State and County Code",$A1034,"fipstate",$B1034,"fipscty",$C1034,"naics","337124")),0,GETPIVOTDATA("Sum of Midpoint",'2010 County Business Patterns'!$J$2,"FIPS State and County Code",$A1034,"fipstate",$B1034,"fipscty",$C1034,"naics","337124"))</f>
        <v>0</v>
      </c>
      <c r="J1034">
        <f>IF(ISERROR(VLOOKUP($B1034,'2010 State Business Patterns'!$AN$3:$AR$55,2,FALSE)),0,VLOOKUP($B1034,'2010 State Business Patterns'!$AN$3:$AR$55,2,FALSE))</f>
        <v>0.62606440458180246</v>
      </c>
      <c r="K1034" s="28">
        <f t="shared" si="81"/>
        <v>0</v>
      </c>
      <c r="L1034" s="28">
        <f>IF(ISERROR(GETPIVOTDATA("Sum of emp",'2010 County Business Patterns'!$J$2,"FIPS State and County Code",$A1034,"fipstate",$B1034,"fipscty",$C1034,"naics","337127")),0,GETPIVOTDATA("Sum of emp",'2010 County Business Patterns'!$J$2,"FIPS State and County Code",$A1034,"fipstate",$B1034,"fipscty",$C1034,"naics","337127"))</f>
        <v>0</v>
      </c>
      <c r="M1034" s="28">
        <f>IF(ISERROR(GETPIVOTDATA("Sum of Midpoint",'2010 County Business Patterns'!$J$2,"FIPS State and County Code",$A1034,"fipstate",$B1034,"fipscty",$C1034,"naics","337127")),0,GETPIVOTDATA("Sum of Midpoint",'2010 County Business Patterns'!$J$2,"FIPS State and County Code",$A1034,"fipstate",$B1034,"fipscty",$C1034,"naics","337127"))</f>
        <v>0</v>
      </c>
      <c r="N1034">
        <f>IF(ISERROR(VLOOKUP($B1034,'2010 State Business Patterns'!$AN$3:$AR$55,3,FALSE)),0,VLOOKUP($B1034,'2010 State Business Patterns'!$AN$3:$AR$55,3,FALSE))</f>
        <v>0.61846153846153851</v>
      </c>
      <c r="O1034" s="28">
        <f t="shared" si="82"/>
        <v>0</v>
      </c>
      <c r="P1034" s="28">
        <f>IF(ISERROR(GETPIVOTDATA("Sum of emp",'2010 County Business Patterns'!$J$2,"FIPS State and County Code",$A1034,"fipstate",$B1034,"fipscty",$C1034,"naics","337214")),0,GETPIVOTDATA("Sum of emp",'2010 County Business Patterns'!$J$2,"FIPS State and County Code",$A1034,"fipstate",$B1034,"fipscty",$C1034,"naics","337214"))</f>
        <v>0</v>
      </c>
      <c r="Q1034" s="28">
        <f>IF(ISERROR(GETPIVOTDATA("Sum of Midpoint",'2010 County Business Patterns'!$J$2,"FIPS State and County Code",$A1034,"fipstate",$B1034,"fipscty",$C1034,"naics","337214")),0,GETPIVOTDATA("Sum of Midpoint",'2010 County Business Patterns'!$J$2,"FIPS State and County Code",$A1034,"fipstate",$B1034,"fipscty",$C1034,"naics","337214"))</f>
        <v>0</v>
      </c>
      <c r="R1034">
        <f>IF(ISERROR(VLOOKUP($B1034,'2010 State Business Patterns'!$AN$3:$AR$55,4,FALSE)),0,VLOOKUP($B1034,'2010 State Business Patterns'!$AN$3:$AR$55,4,FALSE))</f>
        <v>2.202020202020202</v>
      </c>
      <c r="S1034" s="28">
        <f t="shared" si="83"/>
        <v>0</v>
      </c>
      <c r="T1034" s="28">
        <f>IF(ISERROR(GETPIVOTDATA("Sum of emp",'2010 County Business Patterns'!$J$2,"FIPS State and County Code",$A1034,"fipstate",$B1034,"fipscty",$C1034,"naics","337215")),0,GETPIVOTDATA("Sum of emp",'2010 County Business Patterns'!$J$2,"FIPS State and County Code",$A1034,"fipstate",$B1034,"fipscty",$C1034,"naics","337215"))</f>
        <v>0</v>
      </c>
      <c r="U1034" s="28">
        <f>IF(ISERROR(GETPIVOTDATA("Sum of Midpoint",'2010 County Business Patterns'!$J$2,"FIPS State and County Code",$A1034,"fipstate",$B1034,"fipscty",$C1034,"naics","337215")),0,GETPIVOTDATA("Sum of Midpoint",'2010 County Business Patterns'!$J$2,"FIPS State and County Code",$A1034,"fipstate",$B1034,"fipscty",$C1034,"naics","337215"))</f>
        <v>0</v>
      </c>
      <c r="V1034">
        <f>IF(ISERROR(VLOOKUP($B1034,'2010 State Business Patterns'!$AN$3:$AR$55,5,FALSE)),0,VLOOKUP($B1034,'2010 State Business Patterns'!$AN$3:$AR$55,5,FALSE))</f>
        <v>0.78672044678870612</v>
      </c>
      <c r="W1034" s="28">
        <f t="shared" si="84"/>
        <v>0</v>
      </c>
    </row>
    <row r="1035" spans="1:23" hidden="1">
      <c r="A1035" s="1" t="s">
        <v>3868</v>
      </c>
      <c r="B1035" s="1" t="s">
        <v>1932</v>
      </c>
      <c r="C1035" s="1" t="s">
        <v>1829</v>
      </c>
      <c r="D1035" s="1" t="s">
        <v>2347</v>
      </c>
      <c r="E1035" s="1" t="s">
        <v>2057</v>
      </c>
      <c r="F1035" s="1" t="s">
        <v>3807</v>
      </c>
      <c r="G1035" s="47">
        <f t="shared" si="80"/>
        <v>0</v>
      </c>
      <c r="H1035" s="28">
        <f>IF(ISERROR(GETPIVOTDATA("Sum of emp",'2010 County Business Patterns'!$J$2,"FIPS State and County Code",$A1035,"fipstate",$B1035,"fipscty",$C1035,"naics","337124")),0,GETPIVOTDATA("Sum of emp",'2010 County Business Patterns'!$J$2,"FIPS State and County Code",$A1035,"fipstate",$B1035,"fipscty",$C1035,"naics","337124"))</f>
        <v>0</v>
      </c>
      <c r="I1035" s="28">
        <f>IF(ISERROR(GETPIVOTDATA("Sum of Midpoint",'2010 County Business Patterns'!$J$2,"FIPS State and County Code",$A1035,"fipstate",$B1035,"fipscty",$C1035,"naics","337124")),0,GETPIVOTDATA("Sum of Midpoint",'2010 County Business Patterns'!$J$2,"FIPS State and County Code",$A1035,"fipstate",$B1035,"fipscty",$C1035,"naics","337124"))</f>
        <v>0</v>
      </c>
      <c r="J1035">
        <f>IF(ISERROR(VLOOKUP($B1035,'2010 State Business Patterns'!$AN$3:$AR$55,2,FALSE)),0,VLOOKUP($B1035,'2010 State Business Patterns'!$AN$3:$AR$55,2,FALSE))</f>
        <v>0.62606440458180246</v>
      </c>
      <c r="K1035" s="28">
        <f t="shared" si="81"/>
        <v>0</v>
      </c>
      <c r="L1035" s="28">
        <f>IF(ISERROR(GETPIVOTDATA("Sum of emp",'2010 County Business Patterns'!$J$2,"FIPS State and County Code",$A1035,"fipstate",$B1035,"fipscty",$C1035,"naics","337127")),0,GETPIVOTDATA("Sum of emp",'2010 County Business Patterns'!$J$2,"FIPS State and County Code",$A1035,"fipstate",$B1035,"fipscty",$C1035,"naics","337127"))</f>
        <v>0</v>
      </c>
      <c r="M1035" s="28">
        <f>IF(ISERROR(GETPIVOTDATA("Sum of Midpoint",'2010 County Business Patterns'!$J$2,"FIPS State and County Code",$A1035,"fipstate",$B1035,"fipscty",$C1035,"naics","337127")),0,GETPIVOTDATA("Sum of Midpoint",'2010 County Business Patterns'!$J$2,"FIPS State and County Code",$A1035,"fipstate",$B1035,"fipscty",$C1035,"naics","337127"))</f>
        <v>0</v>
      </c>
      <c r="N1035">
        <f>IF(ISERROR(VLOOKUP($B1035,'2010 State Business Patterns'!$AN$3:$AR$55,3,FALSE)),0,VLOOKUP($B1035,'2010 State Business Patterns'!$AN$3:$AR$55,3,FALSE))</f>
        <v>0.61846153846153851</v>
      </c>
      <c r="O1035" s="28">
        <f t="shared" si="82"/>
        <v>0</v>
      </c>
      <c r="P1035" s="28">
        <f>IF(ISERROR(GETPIVOTDATA("Sum of emp",'2010 County Business Patterns'!$J$2,"FIPS State and County Code",$A1035,"fipstate",$B1035,"fipscty",$C1035,"naics","337214")),0,GETPIVOTDATA("Sum of emp",'2010 County Business Patterns'!$J$2,"FIPS State and County Code",$A1035,"fipstate",$B1035,"fipscty",$C1035,"naics","337214"))</f>
        <v>0</v>
      </c>
      <c r="Q1035" s="28">
        <f>IF(ISERROR(GETPIVOTDATA("Sum of Midpoint",'2010 County Business Patterns'!$J$2,"FIPS State and County Code",$A1035,"fipstate",$B1035,"fipscty",$C1035,"naics","337214")),0,GETPIVOTDATA("Sum of Midpoint",'2010 County Business Patterns'!$J$2,"FIPS State and County Code",$A1035,"fipstate",$B1035,"fipscty",$C1035,"naics","337214"))</f>
        <v>0</v>
      </c>
      <c r="R1035">
        <f>IF(ISERROR(VLOOKUP($B1035,'2010 State Business Patterns'!$AN$3:$AR$55,4,FALSE)),0,VLOOKUP($B1035,'2010 State Business Patterns'!$AN$3:$AR$55,4,FALSE))</f>
        <v>2.202020202020202</v>
      </c>
      <c r="S1035" s="28">
        <f t="shared" si="83"/>
        <v>0</v>
      </c>
      <c r="T1035" s="28">
        <f>IF(ISERROR(GETPIVOTDATA("Sum of emp",'2010 County Business Patterns'!$J$2,"FIPS State and County Code",$A1035,"fipstate",$B1035,"fipscty",$C1035,"naics","337215")),0,GETPIVOTDATA("Sum of emp",'2010 County Business Patterns'!$J$2,"FIPS State and County Code",$A1035,"fipstate",$B1035,"fipscty",$C1035,"naics","337215"))</f>
        <v>0</v>
      </c>
      <c r="U1035" s="28">
        <f>IF(ISERROR(GETPIVOTDATA("Sum of Midpoint",'2010 County Business Patterns'!$J$2,"FIPS State and County Code",$A1035,"fipstate",$B1035,"fipscty",$C1035,"naics","337215")),0,GETPIVOTDATA("Sum of Midpoint",'2010 County Business Patterns'!$J$2,"FIPS State and County Code",$A1035,"fipstate",$B1035,"fipscty",$C1035,"naics","337215"))</f>
        <v>0</v>
      </c>
      <c r="V1035">
        <f>IF(ISERROR(VLOOKUP($B1035,'2010 State Business Patterns'!$AN$3:$AR$55,5,FALSE)),0,VLOOKUP($B1035,'2010 State Business Patterns'!$AN$3:$AR$55,5,FALSE))</f>
        <v>0.78672044678870612</v>
      </c>
      <c r="W1035" s="28">
        <f t="shared" si="84"/>
        <v>0</v>
      </c>
    </row>
    <row r="1036" spans="1:23" hidden="1">
      <c r="A1036" s="1" t="s">
        <v>3869</v>
      </c>
      <c r="B1036" s="1" t="s">
        <v>1932</v>
      </c>
      <c r="C1036" s="1" t="s">
        <v>1792</v>
      </c>
      <c r="D1036" s="1" t="s">
        <v>3870</v>
      </c>
      <c r="E1036" s="1" t="s">
        <v>2057</v>
      </c>
      <c r="F1036" s="1" t="s">
        <v>3807</v>
      </c>
      <c r="G1036" s="47">
        <f t="shared" si="80"/>
        <v>0</v>
      </c>
      <c r="H1036" s="28">
        <f>IF(ISERROR(GETPIVOTDATA("Sum of emp",'2010 County Business Patterns'!$J$2,"FIPS State and County Code",$A1036,"fipstate",$B1036,"fipscty",$C1036,"naics","337124")),0,GETPIVOTDATA("Sum of emp",'2010 County Business Patterns'!$J$2,"FIPS State and County Code",$A1036,"fipstate",$B1036,"fipscty",$C1036,"naics","337124"))</f>
        <v>0</v>
      </c>
      <c r="I1036" s="28">
        <f>IF(ISERROR(GETPIVOTDATA("Sum of Midpoint",'2010 County Business Patterns'!$J$2,"FIPS State and County Code",$A1036,"fipstate",$B1036,"fipscty",$C1036,"naics","337124")),0,GETPIVOTDATA("Sum of Midpoint",'2010 County Business Patterns'!$J$2,"FIPS State and County Code",$A1036,"fipstate",$B1036,"fipscty",$C1036,"naics","337124"))</f>
        <v>0</v>
      </c>
      <c r="J1036">
        <f>IF(ISERROR(VLOOKUP($B1036,'2010 State Business Patterns'!$AN$3:$AR$55,2,FALSE)),0,VLOOKUP($B1036,'2010 State Business Patterns'!$AN$3:$AR$55,2,FALSE))</f>
        <v>0.62606440458180246</v>
      </c>
      <c r="K1036" s="28">
        <f t="shared" si="81"/>
        <v>0</v>
      </c>
      <c r="L1036" s="28">
        <f>IF(ISERROR(GETPIVOTDATA("Sum of emp",'2010 County Business Patterns'!$J$2,"FIPS State and County Code",$A1036,"fipstate",$B1036,"fipscty",$C1036,"naics","337127")),0,GETPIVOTDATA("Sum of emp",'2010 County Business Patterns'!$J$2,"FIPS State and County Code",$A1036,"fipstate",$B1036,"fipscty",$C1036,"naics","337127"))</f>
        <v>0</v>
      </c>
      <c r="M1036" s="28">
        <f>IF(ISERROR(GETPIVOTDATA("Sum of Midpoint",'2010 County Business Patterns'!$J$2,"FIPS State and County Code",$A1036,"fipstate",$B1036,"fipscty",$C1036,"naics","337127")),0,GETPIVOTDATA("Sum of Midpoint",'2010 County Business Patterns'!$J$2,"FIPS State and County Code",$A1036,"fipstate",$B1036,"fipscty",$C1036,"naics","337127"))</f>
        <v>0</v>
      </c>
      <c r="N1036">
        <f>IF(ISERROR(VLOOKUP($B1036,'2010 State Business Patterns'!$AN$3:$AR$55,3,FALSE)),0,VLOOKUP($B1036,'2010 State Business Patterns'!$AN$3:$AR$55,3,FALSE))</f>
        <v>0.61846153846153851</v>
      </c>
      <c r="O1036" s="28">
        <f t="shared" si="82"/>
        <v>0</v>
      </c>
      <c r="P1036" s="28">
        <f>IF(ISERROR(GETPIVOTDATA("Sum of emp",'2010 County Business Patterns'!$J$2,"FIPS State and County Code",$A1036,"fipstate",$B1036,"fipscty",$C1036,"naics","337214")),0,GETPIVOTDATA("Sum of emp",'2010 County Business Patterns'!$J$2,"FIPS State and County Code",$A1036,"fipstate",$B1036,"fipscty",$C1036,"naics","337214"))</f>
        <v>0</v>
      </c>
      <c r="Q1036" s="28">
        <f>IF(ISERROR(GETPIVOTDATA("Sum of Midpoint",'2010 County Business Patterns'!$J$2,"FIPS State and County Code",$A1036,"fipstate",$B1036,"fipscty",$C1036,"naics","337214")),0,GETPIVOTDATA("Sum of Midpoint",'2010 County Business Patterns'!$J$2,"FIPS State and County Code",$A1036,"fipstate",$B1036,"fipscty",$C1036,"naics","337214"))</f>
        <v>0</v>
      </c>
      <c r="R1036">
        <f>IF(ISERROR(VLOOKUP($B1036,'2010 State Business Patterns'!$AN$3:$AR$55,4,FALSE)),0,VLOOKUP($B1036,'2010 State Business Patterns'!$AN$3:$AR$55,4,FALSE))</f>
        <v>2.202020202020202</v>
      </c>
      <c r="S1036" s="28">
        <f t="shared" si="83"/>
        <v>0</v>
      </c>
      <c r="T1036" s="28">
        <f>IF(ISERROR(GETPIVOTDATA("Sum of emp",'2010 County Business Patterns'!$J$2,"FIPS State and County Code",$A1036,"fipstate",$B1036,"fipscty",$C1036,"naics","337215")),0,GETPIVOTDATA("Sum of emp",'2010 County Business Patterns'!$J$2,"FIPS State and County Code",$A1036,"fipstate",$B1036,"fipscty",$C1036,"naics","337215"))</f>
        <v>0</v>
      </c>
      <c r="U1036" s="28">
        <f>IF(ISERROR(GETPIVOTDATA("Sum of Midpoint",'2010 County Business Patterns'!$J$2,"FIPS State and County Code",$A1036,"fipstate",$B1036,"fipscty",$C1036,"naics","337215")),0,GETPIVOTDATA("Sum of Midpoint",'2010 County Business Patterns'!$J$2,"FIPS State and County Code",$A1036,"fipstate",$B1036,"fipscty",$C1036,"naics","337215"))</f>
        <v>0</v>
      </c>
      <c r="V1036">
        <f>IF(ISERROR(VLOOKUP($B1036,'2010 State Business Patterns'!$AN$3:$AR$55,5,FALSE)),0,VLOOKUP($B1036,'2010 State Business Patterns'!$AN$3:$AR$55,5,FALSE))</f>
        <v>0.78672044678870612</v>
      </c>
      <c r="W1036" s="28">
        <f t="shared" si="84"/>
        <v>0</v>
      </c>
    </row>
    <row r="1037" spans="1:23">
      <c r="A1037" s="1" t="s">
        <v>3871</v>
      </c>
      <c r="B1037" s="1" t="s">
        <v>1932</v>
      </c>
      <c r="C1037" s="1" t="s">
        <v>1851</v>
      </c>
      <c r="D1037" s="1" t="s">
        <v>3872</v>
      </c>
      <c r="E1037" s="1" t="s">
        <v>2057</v>
      </c>
      <c r="F1037" s="1" t="s">
        <v>3807</v>
      </c>
      <c r="G1037" s="47">
        <f t="shared" si="80"/>
        <v>75.098683139829816</v>
      </c>
      <c r="H1037" s="28">
        <f>IF(ISERROR(GETPIVOTDATA("Sum of emp",'2010 County Business Patterns'!$J$2,"FIPS State and County Code",$A1037,"fipstate",$B1037,"fipscty",$C1037,"naics","337124")),0,GETPIVOTDATA("Sum of emp",'2010 County Business Patterns'!$J$2,"FIPS State and County Code",$A1037,"fipstate",$B1037,"fipscty",$C1037,"naics","337124"))</f>
        <v>0</v>
      </c>
      <c r="I1037" s="28">
        <f>IF(ISERROR(GETPIVOTDATA("Sum of Midpoint",'2010 County Business Patterns'!$J$2,"FIPS State and County Code",$A1037,"fipstate",$B1037,"fipscty",$C1037,"naics","337124")),0,GETPIVOTDATA("Sum of Midpoint",'2010 County Business Patterns'!$J$2,"FIPS State and County Code",$A1037,"fipstate",$B1037,"fipscty",$C1037,"naics","337124"))</f>
        <v>10</v>
      </c>
      <c r="J1037">
        <f>IF(ISERROR(VLOOKUP($B1037,'2010 State Business Patterns'!$AN$3:$AR$55,2,FALSE)),0,VLOOKUP($B1037,'2010 State Business Patterns'!$AN$3:$AR$55,2,FALSE))</f>
        <v>0.62606440458180246</v>
      </c>
      <c r="K1037" s="28">
        <f t="shared" si="81"/>
        <v>6.2606440458180241</v>
      </c>
      <c r="L1037" s="28">
        <f>IF(ISERROR(GETPIVOTDATA("Sum of emp",'2010 County Business Patterns'!$J$2,"FIPS State and County Code",$A1037,"fipstate",$B1037,"fipscty",$C1037,"naics","337127")),0,GETPIVOTDATA("Sum of emp",'2010 County Business Patterns'!$J$2,"FIPS State and County Code",$A1037,"fipstate",$B1037,"fipscty",$C1037,"naics","337127"))</f>
        <v>0</v>
      </c>
      <c r="M1037" s="28">
        <f>IF(ISERROR(GETPIVOTDATA("Sum of Midpoint",'2010 County Business Patterns'!$J$2,"FIPS State and County Code",$A1037,"fipstate",$B1037,"fipscty",$C1037,"naics","337127")),0,GETPIVOTDATA("Sum of Midpoint",'2010 County Business Patterns'!$J$2,"FIPS State and County Code",$A1037,"fipstate",$B1037,"fipscty",$C1037,"naics","337127"))</f>
        <v>0</v>
      </c>
      <c r="N1037">
        <f>IF(ISERROR(VLOOKUP($B1037,'2010 State Business Patterns'!$AN$3:$AR$55,3,FALSE)),0,VLOOKUP($B1037,'2010 State Business Patterns'!$AN$3:$AR$55,3,FALSE))</f>
        <v>0.61846153846153851</v>
      </c>
      <c r="O1037" s="28">
        <f t="shared" si="82"/>
        <v>0</v>
      </c>
      <c r="P1037" s="28">
        <f>IF(ISERROR(GETPIVOTDATA("Sum of emp",'2010 County Business Patterns'!$J$2,"FIPS State and County Code",$A1037,"fipstate",$B1037,"fipscty",$C1037,"naics","337214")),0,GETPIVOTDATA("Sum of emp",'2010 County Business Patterns'!$J$2,"FIPS State and County Code",$A1037,"fipstate",$B1037,"fipscty",$C1037,"naics","337214"))</f>
        <v>0</v>
      </c>
      <c r="Q1037" s="28">
        <f>IF(ISERROR(GETPIVOTDATA("Sum of Midpoint",'2010 County Business Patterns'!$J$2,"FIPS State and County Code",$A1037,"fipstate",$B1037,"fipscty",$C1037,"naics","337214")),0,GETPIVOTDATA("Sum of Midpoint",'2010 County Business Patterns'!$J$2,"FIPS State and County Code",$A1037,"fipstate",$B1037,"fipscty",$C1037,"naics","337214"))</f>
        <v>0</v>
      </c>
      <c r="R1037">
        <f>IF(ISERROR(VLOOKUP($B1037,'2010 State Business Patterns'!$AN$3:$AR$55,4,FALSE)),0,VLOOKUP($B1037,'2010 State Business Patterns'!$AN$3:$AR$55,4,FALSE))</f>
        <v>2.202020202020202</v>
      </c>
      <c r="S1037" s="28">
        <f t="shared" si="83"/>
        <v>0</v>
      </c>
      <c r="T1037" s="28">
        <f>IF(ISERROR(GETPIVOTDATA("Sum of emp",'2010 County Business Patterns'!$J$2,"FIPS State and County Code",$A1037,"fipstate",$B1037,"fipscty",$C1037,"naics","337215")),0,GETPIVOTDATA("Sum of emp",'2010 County Business Patterns'!$J$2,"FIPS State and County Code",$A1037,"fipstate",$B1037,"fipscty",$C1037,"naics","337215"))</f>
        <v>0</v>
      </c>
      <c r="U1037" s="28">
        <f>IF(ISERROR(GETPIVOTDATA("Sum of Midpoint",'2010 County Business Patterns'!$J$2,"FIPS State and County Code",$A1037,"fipstate",$B1037,"fipscty",$C1037,"naics","337215")),0,GETPIVOTDATA("Sum of Midpoint",'2010 County Business Patterns'!$J$2,"FIPS State and County Code",$A1037,"fipstate",$B1037,"fipscty",$C1037,"naics","337215"))</f>
        <v>175</v>
      </c>
      <c r="V1037">
        <f>IF(ISERROR(VLOOKUP($B1037,'2010 State Business Patterns'!$AN$3:$AR$55,5,FALSE)),0,VLOOKUP($B1037,'2010 State Business Patterns'!$AN$3:$AR$55,5,FALSE))</f>
        <v>0.78672044678870612</v>
      </c>
      <c r="W1037" s="28">
        <f t="shared" si="84"/>
        <v>68.838039094011791</v>
      </c>
    </row>
    <row r="1038" spans="1:23" hidden="1">
      <c r="A1038" s="1" t="s">
        <v>3873</v>
      </c>
      <c r="B1038" s="1" t="s">
        <v>1932</v>
      </c>
      <c r="C1038" s="1" t="s">
        <v>1852</v>
      </c>
      <c r="D1038" s="1" t="s">
        <v>3874</v>
      </c>
      <c r="E1038" s="1" t="s">
        <v>2057</v>
      </c>
      <c r="F1038" s="1" t="s">
        <v>3807</v>
      </c>
      <c r="G1038" s="47">
        <f t="shared" si="80"/>
        <v>0</v>
      </c>
      <c r="H1038" s="28">
        <f>IF(ISERROR(GETPIVOTDATA("Sum of emp",'2010 County Business Patterns'!$J$2,"FIPS State and County Code",$A1038,"fipstate",$B1038,"fipscty",$C1038,"naics","337124")),0,GETPIVOTDATA("Sum of emp",'2010 County Business Patterns'!$J$2,"FIPS State and County Code",$A1038,"fipstate",$B1038,"fipscty",$C1038,"naics","337124"))</f>
        <v>0</v>
      </c>
      <c r="I1038" s="28">
        <f>IF(ISERROR(GETPIVOTDATA("Sum of Midpoint",'2010 County Business Patterns'!$J$2,"FIPS State and County Code",$A1038,"fipstate",$B1038,"fipscty",$C1038,"naics","337124")),0,GETPIVOTDATA("Sum of Midpoint",'2010 County Business Patterns'!$J$2,"FIPS State and County Code",$A1038,"fipstate",$B1038,"fipscty",$C1038,"naics","337124"))</f>
        <v>0</v>
      </c>
      <c r="J1038">
        <f>IF(ISERROR(VLOOKUP($B1038,'2010 State Business Patterns'!$AN$3:$AR$55,2,FALSE)),0,VLOOKUP($B1038,'2010 State Business Patterns'!$AN$3:$AR$55,2,FALSE))</f>
        <v>0.62606440458180246</v>
      </c>
      <c r="K1038" s="28">
        <f t="shared" si="81"/>
        <v>0</v>
      </c>
      <c r="L1038" s="28">
        <f>IF(ISERROR(GETPIVOTDATA("Sum of emp",'2010 County Business Patterns'!$J$2,"FIPS State and County Code",$A1038,"fipstate",$B1038,"fipscty",$C1038,"naics","337127")),0,GETPIVOTDATA("Sum of emp",'2010 County Business Patterns'!$J$2,"FIPS State and County Code",$A1038,"fipstate",$B1038,"fipscty",$C1038,"naics","337127"))</f>
        <v>0</v>
      </c>
      <c r="M1038" s="28">
        <f>IF(ISERROR(GETPIVOTDATA("Sum of Midpoint",'2010 County Business Patterns'!$J$2,"FIPS State and County Code",$A1038,"fipstate",$B1038,"fipscty",$C1038,"naics","337127")),0,GETPIVOTDATA("Sum of Midpoint",'2010 County Business Patterns'!$J$2,"FIPS State and County Code",$A1038,"fipstate",$B1038,"fipscty",$C1038,"naics","337127"))</f>
        <v>0</v>
      </c>
      <c r="N1038">
        <f>IF(ISERROR(VLOOKUP($B1038,'2010 State Business Patterns'!$AN$3:$AR$55,3,FALSE)),0,VLOOKUP($B1038,'2010 State Business Patterns'!$AN$3:$AR$55,3,FALSE))</f>
        <v>0.61846153846153851</v>
      </c>
      <c r="O1038" s="28">
        <f t="shared" si="82"/>
        <v>0</v>
      </c>
      <c r="P1038" s="28">
        <f>IF(ISERROR(GETPIVOTDATA("Sum of emp",'2010 County Business Patterns'!$J$2,"FIPS State and County Code",$A1038,"fipstate",$B1038,"fipscty",$C1038,"naics","337214")),0,GETPIVOTDATA("Sum of emp",'2010 County Business Patterns'!$J$2,"FIPS State and County Code",$A1038,"fipstate",$B1038,"fipscty",$C1038,"naics","337214"))</f>
        <v>0</v>
      </c>
      <c r="Q1038" s="28">
        <f>IF(ISERROR(GETPIVOTDATA("Sum of Midpoint",'2010 County Business Patterns'!$J$2,"FIPS State and County Code",$A1038,"fipstate",$B1038,"fipscty",$C1038,"naics","337214")),0,GETPIVOTDATA("Sum of Midpoint",'2010 County Business Patterns'!$J$2,"FIPS State and County Code",$A1038,"fipstate",$B1038,"fipscty",$C1038,"naics","337214"))</f>
        <v>0</v>
      </c>
      <c r="R1038">
        <f>IF(ISERROR(VLOOKUP($B1038,'2010 State Business Patterns'!$AN$3:$AR$55,4,FALSE)),0,VLOOKUP($B1038,'2010 State Business Patterns'!$AN$3:$AR$55,4,FALSE))</f>
        <v>2.202020202020202</v>
      </c>
      <c r="S1038" s="28">
        <f t="shared" si="83"/>
        <v>0</v>
      </c>
      <c r="T1038" s="28">
        <f>IF(ISERROR(GETPIVOTDATA("Sum of emp",'2010 County Business Patterns'!$J$2,"FIPS State and County Code",$A1038,"fipstate",$B1038,"fipscty",$C1038,"naics","337215")),0,GETPIVOTDATA("Sum of emp",'2010 County Business Patterns'!$J$2,"FIPS State and County Code",$A1038,"fipstate",$B1038,"fipscty",$C1038,"naics","337215"))</f>
        <v>0</v>
      </c>
      <c r="U1038" s="28">
        <f>IF(ISERROR(GETPIVOTDATA("Sum of Midpoint",'2010 County Business Patterns'!$J$2,"FIPS State and County Code",$A1038,"fipstate",$B1038,"fipscty",$C1038,"naics","337215")),0,GETPIVOTDATA("Sum of Midpoint",'2010 County Business Patterns'!$J$2,"FIPS State and County Code",$A1038,"fipstate",$B1038,"fipscty",$C1038,"naics","337215"))</f>
        <v>0</v>
      </c>
      <c r="V1038">
        <f>IF(ISERROR(VLOOKUP($B1038,'2010 State Business Patterns'!$AN$3:$AR$55,5,FALSE)),0,VLOOKUP($B1038,'2010 State Business Patterns'!$AN$3:$AR$55,5,FALSE))</f>
        <v>0.78672044678870612</v>
      </c>
      <c r="W1038" s="28">
        <f t="shared" si="84"/>
        <v>0</v>
      </c>
    </row>
    <row r="1039" spans="1:23" hidden="1">
      <c r="A1039" s="1" t="s">
        <v>3875</v>
      </c>
      <c r="B1039" s="1" t="s">
        <v>1932</v>
      </c>
      <c r="C1039" s="1" t="s">
        <v>1793</v>
      </c>
      <c r="D1039" s="1" t="s">
        <v>3876</v>
      </c>
      <c r="E1039" s="1" t="s">
        <v>2057</v>
      </c>
      <c r="F1039" s="1" t="s">
        <v>3807</v>
      </c>
      <c r="G1039" s="47">
        <f t="shared" si="80"/>
        <v>0</v>
      </c>
      <c r="H1039" s="28">
        <f>IF(ISERROR(GETPIVOTDATA("Sum of emp",'2010 County Business Patterns'!$J$2,"FIPS State and County Code",$A1039,"fipstate",$B1039,"fipscty",$C1039,"naics","337124")),0,GETPIVOTDATA("Sum of emp",'2010 County Business Patterns'!$J$2,"FIPS State and County Code",$A1039,"fipstate",$B1039,"fipscty",$C1039,"naics","337124"))</f>
        <v>0</v>
      </c>
      <c r="I1039" s="28">
        <f>IF(ISERROR(GETPIVOTDATA("Sum of Midpoint",'2010 County Business Patterns'!$J$2,"FIPS State and County Code",$A1039,"fipstate",$B1039,"fipscty",$C1039,"naics","337124")),0,GETPIVOTDATA("Sum of Midpoint",'2010 County Business Patterns'!$J$2,"FIPS State and County Code",$A1039,"fipstate",$B1039,"fipscty",$C1039,"naics","337124"))</f>
        <v>0</v>
      </c>
      <c r="J1039">
        <f>IF(ISERROR(VLOOKUP($B1039,'2010 State Business Patterns'!$AN$3:$AR$55,2,FALSE)),0,VLOOKUP($B1039,'2010 State Business Patterns'!$AN$3:$AR$55,2,FALSE))</f>
        <v>0.62606440458180246</v>
      </c>
      <c r="K1039" s="28">
        <f t="shared" si="81"/>
        <v>0</v>
      </c>
      <c r="L1039" s="28">
        <f>IF(ISERROR(GETPIVOTDATA("Sum of emp",'2010 County Business Patterns'!$J$2,"FIPS State and County Code",$A1039,"fipstate",$B1039,"fipscty",$C1039,"naics","337127")),0,GETPIVOTDATA("Sum of emp",'2010 County Business Patterns'!$J$2,"FIPS State and County Code",$A1039,"fipstate",$B1039,"fipscty",$C1039,"naics","337127"))</f>
        <v>0</v>
      </c>
      <c r="M1039" s="28">
        <f>IF(ISERROR(GETPIVOTDATA("Sum of Midpoint",'2010 County Business Patterns'!$J$2,"FIPS State and County Code",$A1039,"fipstate",$B1039,"fipscty",$C1039,"naics","337127")),0,GETPIVOTDATA("Sum of Midpoint",'2010 County Business Patterns'!$J$2,"FIPS State and County Code",$A1039,"fipstate",$B1039,"fipscty",$C1039,"naics","337127"))</f>
        <v>0</v>
      </c>
      <c r="N1039">
        <f>IF(ISERROR(VLOOKUP($B1039,'2010 State Business Patterns'!$AN$3:$AR$55,3,FALSE)),0,VLOOKUP($B1039,'2010 State Business Patterns'!$AN$3:$AR$55,3,FALSE))</f>
        <v>0.61846153846153851</v>
      </c>
      <c r="O1039" s="28">
        <f t="shared" si="82"/>
        <v>0</v>
      </c>
      <c r="P1039" s="28">
        <f>IF(ISERROR(GETPIVOTDATA("Sum of emp",'2010 County Business Patterns'!$J$2,"FIPS State and County Code",$A1039,"fipstate",$B1039,"fipscty",$C1039,"naics","337214")),0,GETPIVOTDATA("Sum of emp",'2010 County Business Patterns'!$J$2,"FIPS State and County Code",$A1039,"fipstate",$B1039,"fipscty",$C1039,"naics","337214"))</f>
        <v>0</v>
      </c>
      <c r="Q1039" s="28">
        <f>IF(ISERROR(GETPIVOTDATA("Sum of Midpoint",'2010 County Business Patterns'!$J$2,"FIPS State and County Code",$A1039,"fipstate",$B1039,"fipscty",$C1039,"naics","337214")),0,GETPIVOTDATA("Sum of Midpoint",'2010 County Business Patterns'!$J$2,"FIPS State and County Code",$A1039,"fipstate",$B1039,"fipscty",$C1039,"naics","337214"))</f>
        <v>0</v>
      </c>
      <c r="R1039">
        <f>IF(ISERROR(VLOOKUP($B1039,'2010 State Business Patterns'!$AN$3:$AR$55,4,FALSE)),0,VLOOKUP($B1039,'2010 State Business Patterns'!$AN$3:$AR$55,4,FALSE))</f>
        <v>2.202020202020202</v>
      </c>
      <c r="S1039" s="28">
        <f t="shared" si="83"/>
        <v>0</v>
      </c>
      <c r="T1039" s="28">
        <f>IF(ISERROR(GETPIVOTDATA("Sum of emp",'2010 County Business Patterns'!$J$2,"FIPS State and County Code",$A1039,"fipstate",$B1039,"fipscty",$C1039,"naics","337215")),0,GETPIVOTDATA("Sum of emp",'2010 County Business Patterns'!$J$2,"FIPS State and County Code",$A1039,"fipstate",$B1039,"fipscty",$C1039,"naics","337215"))</f>
        <v>0</v>
      </c>
      <c r="U1039" s="28">
        <f>IF(ISERROR(GETPIVOTDATA("Sum of Midpoint",'2010 County Business Patterns'!$J$2,"FIPS State and County Code",$A1039,"fipstate",$B1039,"fipscty",$C1039,"naics","337215")),0,GETPIVOTDATA("Sum of Midpoint",'2010 County Business Patterns'!$J$2,"FIPS State and County Code",$A1039,"fipstate",$B1039,"fipscty",$C1039,"naics","337215"))</f>
        <v>0</v>
      </c>
      <c r="V1039">
        <f>IF(ISERROR(VLOOKUP($B1039,'2010 State Business Patterns'!$AN$3:$AR$55,5,FALSE)),0,VLOOKUP($B1039,'2010 State Business Patterns'!$AN$3:$AR$55,5,FALSE))</f>
        <v>0.78672044678870612</v>
      </c>
      <c r="W1039" s="28">
        <f t="shared" si="84"/>
        <v>0</v>
      </c>
    </row>
    <row r="1040" spans="1:23" hidden="1">
      <c r="A1040" s="1" t="s">
        <v>3877</v>
      </c>
      <c r="B1040" s="1" t="s">
        <v>1932</v>
      </c>
      <c r="C1040" s="1" t="s">
        <v>1830</v>
      </c>
      <c r="D1040" s="1" t="s">
        <v>2943</v>
      </c>
      <c r="E1040" s="1" t="s">
        <v>2057</v>
      </c>
      <c r="F1040" s="1" t="s">
        <v>3807</v>
      </c>
      <c r="G1040" s="47">
        <f t="shared" si="80"/>
        <v>0</v>
      </c>
      <c r="H1040" s="28">
        <f>IF(ISERROR(GETPIVOTDATA("Sum of emp",'2010 County Business Patterns'!$J$2,"FIPS State and County Code",$A1040,"fipstate",$B1040,"fipscty",$C1040,"naics","337124")),0,GETPIVOTDATA("Sum of emp",'2010 County Business Patterns'!$J$2,"FIPS State and County Code",$A1040,"fipstate",$B1040,"fipscty",$C1040,"naics","337124"))</f>
        <v>0</v>
      </c>
      <c r="I1040" s="28">
        <f>IF(ISERROR(GETPIVOTDATA("Sum of Midpoint",'2010 County Business Patterns'!$J$2,"FIPS State and County Code",$A1040,"fipstate",$B1040,"fipscty",$C1040,"naics","337124")),0,GETPIVOTDATA("Sum of Midpoint",'2010 County Business Patterns'!$J$2,"FIPS State and County Code",$A1040,"fipstate",$B1040,"fipscty",$C1040,"naics","337124"))</f>
        <v>0</v>
      </c>
      <c r="J1040">
        <f>IF(ISERROR(VLOOKUP($B1040,'2010 State Business Patterns'!$AN$3:$AR$55,2,FALSE)),0,VLOOKUP($B1040,'2010 State Business Patterns'!$AN$3:$AR$55,2,FALSE))</f>
        <v>0.62606440458180246</v>
      </c>
      <c r="K1040" s="28">
        <f t="shared" si="81"/>
        <v>0</v>
      </c>
      <c r="L1040" s="28">
        <f>IF(ISERROR(GETPIVOTDATA("Sum of emp",'2010 County Business Patterns'!$J$2,"FIPS State and County Code",$A1040,"fipstate",$B1040,"fipscty",$C1040,"naics","337127")),0,GETPIVOTDATA("Sum of emp",'2010 County Business Patterns'!$J$2,"FIPS State and County Code",$A1040,"fipstate",$B1040,"fipscty",$C1040,"naics","337127"))</f>
        <v>0</v>
      </c>
      <c r="M1040" s="28">
        <f>IF(ISERROR(GETPIVOTDATA("Sum of Midpoint",'2010 County Business Patterns'!$J$2,"FIPS State and County Code",$A1040,"fipstate",$B1040,"fipscty",$C1040,"naics","337127")),0,GETPIVOTDATA("Sum of Midpoint",'2010 County Business Patterns'!$J$2,"FIPS State and County Code",$A1040,"fipstate",$B1040,"fipscty",$C1040,"naics","337127"))</f>
        <v>0</v>
      </c>
      <c r="N1040">
        <f>IF(ISERROR(VLOOKUP($B1040,'2010 State Business Patterns'!$AN$3:$AR$55,3,FALSE)),0,VLOOKUP($B1040,'2010 State Business Patterns'!$AN$3:$AR$55,3,FALSE))</f>
        <v>0.61846153846153851</v>
      </c>
      <c r="O1040" s="28">
        <f t="shared" si="82"/>
        <v>0</v>
      </c>
      <c r="P1040" s="28">
        <f>IF(ISERROR(GETPIVOTDATA("Sum of emp",'2010 County Business Patterns'!$J$2,"FIPS State and County Code",$A1040,"fipstate",$B1040,"fipscty",$C1040,"naics","337214")),0,GETPIVOTDATA("Sum of emp",'2010 County Business Patterns'!$J$2,"FIPS State and County Code",$A1040,"fipstate",$B1040,"fipscty",$C1040,"naics","337214"))</f>
        <v>0</v>
      </c>
      <c r="Q1040" s="28">
        <f>IF(ISERROR(GETPIVOTDATA("Sum of Midpoint",'2010 County Business Patterns'!$J$2,"FIPS State and County Code",$A1040,"fipstate",$B1040,"fipscty",$C1040,"naics","337214")),0,GETPIVOTDATA("Sum of Midpoint",'2010 County Business Patterns'!$J$2,"FIPS State and County Code",$A1040,"fipstate",$B1040,"fipscty",$C1040,"naics","337214"))</f>
        <v>0</v>
      </c>
      <c r="R1040">
        <f>IF(ISERROR(VLOOKUP($B1040,'2010 State Business Patterns'!$AN$3:$AR$55,4,FALSE)),0,VLOOKUP($B1040,'2010 State Business Patterns'!$AN$3:$AR$55,4,FALSE))</f>
        <v>2.202020202020202</v>
      </c>
      <c r="S1040" s="28">
        <f t="shared" si="83"/>
        <v>0</v>
      </c>
      <c r="T1040" s="28">
        <f>IF(ISERROR(GETPIVOTDATA("Sum of emp",'2010 County Business Patterns'!$J$2,"FIPS State and County Code",$A1040,"fipstate",$B1040,"fipscty",$C1040,"naics","337215")),0,GETPIVOTDATA("Sum of emp",'2010 County Business Patterns'!$J$2,"FIPS State and County Code",$A1040,"fipstate",$B1040,"fipscty",$C1040,"naics","337215"))</f>
        <v>0</v>
      </c>
      <c r="U1040" s="28">
        <f>IF(ISERROR(GETPIVOTDATA("Sum of Midpoint",'2010 County Business Patterns'!$J$2,"FIPS State and County Code",$A1040,"fipstate",$B1040,"fipscty",$C1040,"naics","337215")),0,GETPIVOTDATA("Sum of Midpoint",'2010 County Business Patterns'!$J$2,"FIPS State and County Code",$A1040,"fipstate",$B1040,"fipscty",$C1040,"naics","337215"))</f>
        <v>0</v>
      </c>
      <c r="V1040">
        <f>IF(ISERROR(VLOOKUP($B1040,'2010 State Business Patterns'!$AN$3:$AR$55,5,FALSE)),0,VLOOKUP($B1040,'2010 State Business Patterns'!$AN$3:$AR$55,5,FALSE))</f>
        <v>0.78672044678870612</v>
      </c>
      <c r="W1040" s="28">
        <f t="shared" si="84"/>
        <v>0</v>
      </c>
    </row>
    <row r="1041" spans="1:23" hidden="1">
      <c r="A1041" s="1" t="s">
        <v>3878</v>
      </c>
      <c r="B1041" s="1" t="s">
        <v>1932</v>
      </c>
      <c r="C1041" s="1" t="s">
        <v>1831</v>
      </c>
      <c r="D1041" s="1" t="s">
        <v>3249</v>
      </c>
      <c r="E1041" s="1" t="s">
        <v>2057</v>
      </c>
      <c r="F1041" s="1" t="s">
        <v>3807</v>
      </c>
      <c r="G1041" s="47">
        <f t="shared" si="80"/>
        <v>0</v>
      </c>
      <c r="H1041" s="28">
        <f>IF(ISERROR(GETPIVOTDATA("Sum of emp",'2010 County Business Patterns'!$J$2,"FIPS State and County Code",$A1041,"fipstate",$B1041,"fipscty",$C1041,"naics","337124")),0,GETPIVOTDATA("Sum of emp",'2010 County Business Patterns'!$J$2,"FIPS State and County Code",$A1041,"fipstate",$B1041,"fipscty",$C1041,"naics","337124"))</f>
        <v>0</v>
      </c>
      <c r="I1041" s="28">
        <f>IF(ISERROR(GETPIVOTDATA("Sum of Midpoint",'2010 County Business Patterns'!$J$2,"FIPS State and County Code",$A1041,"fipstate",$B1041,"fipscty",$C1041,"naics","337124")),0,GETPIVOTDATA("Sum of Midpoint",'2010 County Business Patterns'!$J$2,"FIPS State and County Code",$A1041,"fipstate",$B1041,"fipscty",$C1041,"naics","337124"))</f>
        <v>0</v>
      </c>
      <c r="J1041">
        <f>IF(ISERROR(VLOOKUP($B1041,'2010 State Business Patterns'!$AN$3:$AR$55,2,FALSE)),0,VLOOKUP($B1041,'2010 State Business Patterns'!$AN$3:$AR$55,2,FALSE))</f>
        <v>0.62606440458180246</v>
      </c>
      <c r="K1041" s="28">
        <f t="shared" si="81"/>
        <v>0</v>
      </c>
      <c r="L1041" s="28">
        <f>IF(ISERROR(GETPIVOTDATA("Sum of emp",'2010 County Business Patterns'!$J$2,"FIPS State and County Code",$A1041,"fipstate",$B1041,"fipscty",$C1041,"naics","337127")),0,GETPIVOTDATA("Sum of emp",'2010 County Business Patterns'!$J$2,"FIPS State and County Code",$A1041,"fipstate",$B1041,"fipscty",$C1041,"naics","337127"))</f>
        <v>0</v>
      </c>
      <c r="M1041" s="28">
        <f>IF(ISERROR(GETPIVOTDATA("Sum of Midpoint",'2010 County Business Patterns'!$J$2,"FIPS State and County Code",$A1041,"fipstate",$B1041,"fipscty",$C1041,"naics","337127")),0,GETPIVOTDATA("Sum of Midpoint",'2010 County Business Patterns'!$J$2,"FIPS State and County Code",$A1041,"fipstate",$B1041,"fipscty",$C1041,"naics","337127"))</f>
        <v>0</v>
      </c>
      <c r="N1041">
        <f>IF(ISERROR(VLOOKUP($B1041,'2010 State Business Patterns'!$AN$3:$AR$55,3,FALSE)),0,VLOOKUP($B1041,'2010 State Business Patterns'!$AN$3:$AR$55,3,FALSE))</f>
        <v>0.61846153846153851</v>
      </c>
      <c r="O1041" s="28">
        <f t="shared" si="82"/>
        <v>0</v>
      </c>
      <c r="P1041" s="28">
        <f>IF(ISERROR(GETPIVOTDATA("Sum of emp",'2010 County Business Patterns'!$J$2,"FIPS State and County Code",$A1041,"fipstate",$B1041,"fipscty",$C1041,"naics","337214")),0,GETPIVOTDATA("Sum of emp",'2010 County Business Patterns'!$J$2,"FIPS State and County Code",$A1041,"fipstate",$B1041,"fipscty",$C1041,"naics","337214"))</f>
        <v>0</v>
      </c>
      <c r="Q1041" s="28">
        <f>IF(ISERROR(GETPIVOTDATA("Sum of Midpoint",'2010 County Business Patterns'!$J$2,"FIPS State and County Code",$A1041,"fipstate",$B1041,"fipscty",$C1041,"naics","337214")),0,GETPIVOTDATA("Sum of Midpoint",'2010 County Business Patterns'!$J$2,"FIPS State and County Code",$A1041,"fipstate",$B1041,"fipscty",$C1041,"naics","337214"))</f>
        <v>0</v>
      </c>
      <c r="R1041">
        <f>IF(ISERROR(VLOOKUP($B1041,'2010 State Business Patterns'!$AN$3:$AR$55,4,FALSE)),0,VLOOKUP($B1041,'2010 State Business Patterns'!$AN$3:$AR$55,4,FALSE))</f>
        <v>2.202020202020202</v>
      </c>
      <c r="S1041" s="28">
        <f t="shared" si="83"/>
        <v>0</v>
      </c>
      <c r="T1041" s="28">
        <f>IF(ISERROR(GETPIVOTDATA("Sum of emp",'2010 County Business Patterns'!$J$2,"FIPS State and County Code",$A1041,"fipstate",$B1041,"fipscty",$C1041,"naics","337215")),0,GETPIVOTDATA("Sum of emp",'2010 County Business Patterns'!$J$2,"FIPS State and County Code",$A1041,"fipstate",$B1041,"fipscty",$C1041,"naics","337215"))</f>
        <v>0</v>
      </c>
      <c r="U1041" s="28">
        <f>IF(ISERROR(GETPIVOTDATA("Sum of Midpoint",'2010 County Business Patterns'!$J$2,"FIPS State and County Code",$A1041,"fipstate",$B1041,"fipscty",$C1041,"naics","337215")),0,GETPIVOTDATA("Sum of Midpoint",'2010 County Business Patterns'!$J$2,"FIPS State and County Code",$A1041,"fipstate",$B1041,"fipscty",$C1041,"naics","337215"))</f>
        <v>0</v>
      </c>
      <c r="V1041">
        <f>IF(ISERROR(VLOOKUP($B1041,'2010 State Business Patterns'!$AN$3:$AR$55,5,FALSE)),0,VLOOKUP($B1041,'2010 State Business Patterns'!$AN$3:$AR$55,5,FALSE))</f>
        <v>0.78672044678870612</v>
      </c>
      <c r="W1041" s="28">
        <f t="shared" si="84"/>
        <v>0</v>
      </c>
    </row>
    <row r="1042" spans="1:23" hidden="1">
      <c r="A1042" s="1" t="s">
        <v>3879</v>
      </c>
      <c r="B1042" s="1" t="s">
        <v>1932</v>
      </c>
      <c r="C1042" s="1" t="s">
        <v>1794</v>
      </c>
      <c r="D1042" s="1" t="s">
        <v>3880</v>
      </c>
      <c r="E1042" s="1" t="s">
        <v>2057</v>
      </c>
      <c r="F1042" s="1" t="s">
        <v>3807</v>
      </c>
      <c r="G1042" s="47">
        <f t="shared" si="80"/>
        <v>0</v>
      </c>
      <c r="H1042" s="28">
        <f>IF(ISERROR(GETPIVOTDATA("Sum of emp",'2010 County Business Patterns'!$J$2,"FIPS State and County Code",$A1042,"fipstate",$B1042,"fipscty",$C1042,"naics","337124")),0,GETPIVOTDATA("Sum of emp",'2010 County Business Patterns'!$J$2,"FIPS State and County Code",$A1042,"fipstate",$B1042,"fipscty",$C1042,"naics","337124"))</f>
        <v>0</v>
      </c>
      <c r="I1042" s="28">
        <f>IF(ISERROR(GETPIVOTDATA("Sum of Midpoint",'2010 County Business Patterns'!$J$2,"FIPS State and County Code",$A1042,"fipstate",$B1042,"fipscty",$C1042,"naics","337124")),0,GETPIVOTDATA("Sum of Midpoint",'2010 County Business Patterns'!$J$2,"FIPS State and County Code",$A1042,"fipstate",$B1042,"fipscty",$C1042,"naics","337124"))</f>
        <v>0</v>
      </c>
      <c r="J1042">
        <f>IF(ISERROR(VLOOKUP($B1042,'2010 State Business Patterns'!$AN$3:$AR$55,2,FALSE)),0,VLOOKUP($B1042,'2010 State Business Patterns'!$AN$3:$AR$55,2,FALSE))</f>
        <v>0.62606440458180246</v>
      </c>
      <c r="K1042" s="28">
        <f t="shared" si="81"/>
        <v>0</v>
      </c>
      <c r="L1042" s="28">
        <f>IF(ISERROR(GETPIVOTDATA("Sum of emp",'2010 County Business Patterns'!$J$2,"FIPS State and County Code",$A1042,"fipstate",$B1042,"fipscty",$C1042,"naics","337127")),0,GETPIVOTDATA("Sum of emp",'2010 County Business Patterns'!$J$2,"FIPS State and County Code",$A1042,"fipstate",$B1042,"fipscty",$C1042,"naics","337127"))</f>
        <v>0</v>
      </c>
      <c r="M1042" s="28">
        <f>IF(ISERROR(GETPIVOTDATA("Sum of Midpoint",'2010 County Business Patterns'!$J$2,"FIPS State and County Code",$A1042,"fipstate",$B1042,"fipscty",$C1042,"naics","337127")),0,GETPIVOTDATA("Sum of Midpoint",'2010 County Business Patterns'!$J$2,"FIPS State and County Code",$A1042,"fipstate",$B1042,"fipscty",$C1042,"naics","337127"))</f>
        <v>0</v>
      </c>
      <c r="N1042">
        <f>IF(ISERROR(VLOOKUP($B1042,'2010 State Business Patterns'!$AN$3:$AR$55,3,FALSE)),0,VLOOKUP($B1042,'2010 State Business Patterns'!$AN$3:$AR$55,3,FALSE))</f>
        <v>0.61846153846153851</v>
      </c>
      <c r="O1042" s="28">
        <f t="shared" si="82"/>
        <v>0</v>
      </c>
      <c r="P1042" s="28">
        <f>IF(ISERROR(GETPIVOTDATA("Sum of emp",'2010 County Business Patterns'!$J$2,"FIPS State and County Code",$A1042,"fipstate",$B1042,"fipscty",$C1042,"naics","337214")),0,GETPIVOTDATA("Sum of emp",'2010 County Business Patterns'!$J$2,"FIPS State and County Code",$A1042,"fipstate",$B1042,"fipscty",$C1042,"naics","337214"))</f>
        <v>0</v>
      </c>
      <c r="Q1042" s="28">
        <f>IF(ISERROR(GETPIVOTDATA("Sum of Midpoint",'2010 County Business Patterns'!$J$2,"FIPS State and County Code",$A1042,"fipstate",$B1042,"fipscty",$C1042,"naics","337214")),0,GETPIVOTDATA("Sum of Midpoint",'2010 County Business Patterns'!$J$2,"FIPS State and County Code",$A1042,"fipstate",$B1042,"fipscty",$C1042,"naics","337214"))</f>
        <v>0</v>
      </c>
      <c r="R1042">
        <f>IF(ISERROR(VLOOKUP($B1042,'2010 State Business Patterns'!$AN$3:$AR$55,4,FALSE)),0,VLOOKUP($B1042,'2010 State Business Patterns'!$AN$3:$AR$55,4,FALSE))</f>
        <v>2.202020202020202</v>
      </c>
      <c r="S1042" s="28">
        <f t="shared" si="83"/>
        <v>0</v>
      </c>
      <c r="T1042" s="28">
        <f>IF(ISERROR(GETPIVOTDATA("Sum of emp",'2010 County Business Patterns'!$J$2,"FIPS State and County Code",$A1042,"fipstate",$B1042,"fipscty",$C1042,"naics","337215")),0,GETPIVOTDATA("Sum of emp",'2010 County Business Patterns'!$J$2,"FIPS State and County Code",$A1042,"fipstate",$B1042,"fipscty",$C1042,"naics","337215"))</f>
        <v>0</v>
      </c>
      <c r="U1042" s="28">
        <f>IF(ISERROR(GETPIVOTDATA("Sum of Midpoint",'2010 County Business Patterns'!$J$2,"FIPS State and County Code",$A1042,"fipstate",$B1042,"fipscty",$C1042,"naics","337215")),0,GETPIVOTDATA("Sum of Midpoint",'2010 County Business Patterns'!$J$2,"FIPS State and County Code",$A1042,"fipstate",$B1042,"fipscty",$C1042,"naics","337215"))</f>
        <v>0</v>
      </c>
      <c r="V1042">
        <f>IF(ISERROR(VLOOKUP($B1042,'2010 State Business Patterns'!$AN$3:$AR$55,5,FALSE)),0,VLOOKUP($B1042,'2010 State Business Patterns'!$AN$3:$AR$55,5,FALSE))</f>
        <v>0.78672044678870612</v>
      </c>
      <c r="W1042" s="28">
        <f t="shared" si="84"/>
        <v>0</v>
      </c>
    </row>
    <row r="1043" spans="1:23">
      <c r="A1043" s="1" t="s">
        <v>3881</v>
      </c>
      <c r="B1043" s="1" t="s">
        <v>1932</v>
      </c>
      <c r="C1043" s="1" t="s">
        <v>1795</v>
      </c>
      <c r="D1043" s="1" t="s">
        <v>3396</v>
      </c>
      <c r="E1043" s="1" t="s">
        <v>2057</v>
      </c>
      <c r="F1043" s="1" t="s">
        <v>3807</v>
      </c>
      <c r="G1043" s="47">
        <f t="shared" si="80"/>
        <v>3.9336022339435308</v>
      </c>
      <c r="H1043" s="28">
        <f>IF(ISERROR(GETPIVOTDATA("Sum of emp",'2010 County Business Patterns'!$J$2,"FIPS State and County Code",$A1043,"fipstate",$B1043,"fipscty",$C1043,"naics","337124")),0,GETPIVOTDATA("Sum of emp",'2010 County Business Patterns'!$J$2,"FIPS State and County Code",$A1043,"fipstate",$B1043,"fipscty",$C1043,"naics","337124"))</f>
        <v>0</v>
      </c>
      <c r="I1043" s="28">
        <f>IF(ISERROR(GETPIVOTDATA("Sum of Midpoint",'2010 County Business Patterns'!$J$2,"FIPS State and County Code",$A1043,"fipstate",$B1043,"fipscty",$C1043,"naics","337124")),0,GETPIVOTDATA("Sum of Midpoint",'2010 County Business Patterns'!$J$2,"FIPS State and County Code",$A1043,"fipstate",$B1043,"fipscty",$C1043,"naics","337124"))</f>
        <v>0</v>
      </c>
      <c r="J1043">
        <f>IF(ISERROR(VLOOKUP($B1043,'2010 State Business Patterns'!$AN$3:$AR$55,2,FALSE)),0,VLOOKUP($B1043,'2010 State Business Patterns'!$AN$3:$AR$55,2,FALSE))</f>
        <v>0.62606440458180246</v>
      </c>
      <c r="K1043" s="28">
        <f t="shared" si="81"/>
        <v>0</v>
      </c>
      <c r="L1043" s="28">
        <f>IF(ISERROR(GETPIVOTDATA("Sum of emp",'2010 County Business Patterns'!$J$2,"FIPS State and County Code",$A1043,"fipstate",$B1043,"fipscty",$C1043,"naics","337127")),0,GETPIVOTDATA("Sum of emp",'2010 County Business Patterns'!$J$2,"FIPS State and County Code",$A1043,"fipstate",$B1043,"fipscty",$C1043,"naics","337127"))</f>
        <v>0</v>
      </c>
      <c r="M1043" s="28">
        <f>IF(ISERROR(GETPIVOTDATA("Sum of Midpoint",'2010 County Business Patterns'!$J$2,"FIPS State and County Code",$A1043,"fipstate",$B1043,"fipscty",$C1043,"naics","337127")),0,GETPIVOTDATA("Sum of Midpoint",'2010 County Business Patterns'!$J$2,"FIPS State and County Code",$A1043,"fipstate",$B1043,"fipscty",$C1043,"naics","337127"))</f>
        <v>0</v>
      </c>
      <c r="N1043">
        <f>IF(ISERROR(VLOOKUP($B1043,'2010 State Business Patterns'!$AN$3:$AR$55,3,FALSE)),0,VLOOKUP($B1043,'2010 State Business Patterns'!$AN$3:$AR$55,3,FALSE))</f>
        <v>0.61846153846153851</v>
      </c>
      <c r="O1043" s="28">
        <f t="shared" si="82"/>
        <v>0</v>
      </c>
      <c r="P1043" s="28">
        <f>IF(ISERROR(GETPIVOTDATA("Sum of emp",'2010 County Business Patterns'!$J$2,"FIPS State and County Code",$A1043,"fipstate",$B1043,"fipscty",$C1043,"naics","337214")),0,GETPIVOTDATA("Sum of emp",'2010 County Business Patterns'!$J$2,"FIPS State and County Code",$A1043,"fipstate",$B1043,"fipscty",$C1043,"naics","337214"))</f>
        <v>0</v>
      </c>
      <c r="Q1043" s="28">
        <f>IF(ISERROR(GETPIVOTDATA("Sum of Midpoint",'2010 County Business Patterns'!$J$2,"FIPS State and County Code",$A1043,"fipstate",$B1043,"fipscty",$C1043,"naics","337214")),0,GETPIVOTDATA("Sum of Midpoint",'2010 County Business Patterns'!$J$2,"FIPS State and County Code",$A1043,"fipstate",$B1043,"fipscty",$C1043,"naics","337214"))</f>
        <v>0</v>
      </c>
      <c r="R1043">
        <f>IF(ISERROR(VLOOKUP($B1043,'2010 State Business Patterns'!$AN$3:$AR$55,4,FALSE)),0,VLOOKUP($B1043,'2010 State Business Patterns'!$AN$3:$AR$55,4,FALSE))</f>
        <v>2.202020202020202</v>
      </c>
      <c r="S1043" s="28">
        <f t="shared" si="83"/>
        <v>0</v>
      </c>
      <c r="T1043" s="28">
        <f>IF(ISERROR(GETPIVOTDATA("Sum of emp",'2010 County Business Patterns'!$J$2,"FIPS State and County Code",$A1043,"fipstate",$B1043,"fipscty",$C1043,"naics","337215")),0,GETPIVOTDATA("Sum of emp",'2010 County Business Patterns'!$J$2,"FIPS State and County Code",$A1043,"fipstate",$B1043,"fipscty",$C1043,"naics","337215"))</f>
        <v>0</v>
      </c>
      <c r="U1043" s="28">
        <f>IF(ISERROR(GETPIVOTDATA("Sum of Midpoint",'2010 County Business Patterns'!$J$2,"FIPS State and County Code",$A1043,"fipstate",$B1043,"fipscty",$C1043,"naics","337215")),0,GETPIVOTDATA("Sum of Midpoint",'2010 County Business Patterns'!$J$2,"FIPS State and County Code",$A1043,"fipstate",$B1043,"fipscty",$C1043,"naics","337215"))</f>
        <v>10</v>
      </c>
      <c r="V1043">
        <f>IF(ISERROR(VLOOKUP($B1043,'2010 State Business Patterns'!$AN$3:$AR$55,5,FALSE)),0,VLOOKUP($B1043,'2010 State Business Patterns'!$AN$3:$AR$55,5,FALSE))</f>
        <v>0.78672044678870612</v>
      </c>
      <c r="W1043" s="28">
        <f t="shared" si="84"/>
        <v>3.9336022339435308</v>
      </c>
    </row>
    <row r="1044" spans="1:23" hidden="1">
      <c r="A1044" s="1" t="s">
        <v>3882</v>
      </c>
      <c r="B1044" s="1" t="s">
        <v>1932</v>
      </c>
      <c r="C1044" s="1" t="s">
        <v>1796</v>
      </c>
      <c r="D1044" s="1" t="s">
        <v>2949</v>
      </c>
      <c r="E1044" s="1" t="s">
        <v>2057</v>
      </c>
      <c r="F1044" s="1" t="s">
        <v>3807</v>
      </c>
      <c r="G1044" s="47">
        <f t="shared" si="80"/>
        <v>0</v>
      </c>
      <c r="H1044" s="28">
        <f>IF(ISERROR(GETPIVOTDATA("Sum of emp",'2010 County Business Patterns'!$J$2,"FIPS State and County Code",$A1044,"fipstate",$B1044,"fipscty",$C1044,"naics","337124")),0,GETPIVOTDATA("Sum of emp",'2010 County Business Patterns'!$J$2,"FIPS State and County Code",$A1044,"fipstate",$B1044,"fipscty",$C1044,"naics","337124"))</f>
        <v>0</v>
      </c>
      <c r="I1044" s="28">
        <f>IF(ISERROR(GETPIVOTDATA("Sum of Midpoint",'2010 County Business Patterns'!$J$2,"FIPS State and County Code",$A1044,"fipstate",$B1044,"fipscty",$C1044,"naics","337124")),0,GETPIVOTDATA("Sum of Midpoint",'2010 County Business Patterns'!$J$2,"FIPS State and County Code",$A1044,"fipstate",$B1044,"fipscty",$C1044,"naics","337124"))</f>
        <v>0</v>
      </c>
      <c r="J1044">
        <f>IF(ISERROR(VLOOKUP($B1044,'2010 State Business Patterns'!$AN$3:$AR$55,2,FALSE)),0,VLOOKUP($B1044,'2010 State Business Patterns'!$AN$3:$AR$55,2,FALSE))</f>
        <v>0.62606440458180246</v>
      </c>
      <c r="K1044" s="28">
        <f t="shared" si="81"/>
        <v>0</v>
      </c>
      <c r="L1044" s="28">
        <f>IF(ISERROR(GETPIVOTDATA("Sum of emp",'2010 County Business Patterns'!$J$2,"FIPS State and County Code",$A1044,"fipstate",$B1044,"fipscty",$C1044,"naics","337127")),0,GETPIVOTDATA("Sum of emp",'2010 County Business Patterns'!$J$2,"FIPS State and County Code",$A1044,"fipstate",$B1044,"fipscty",$C1044,"naics","337127"))</f>
        <v>0</v>
      </c>
      <c r="M1044" s="28">
        <f>IF(ISERROR(GETPIVOTDATA("Sum of Midpoint",'2010 County Business Patterns'!$J$2,"FIPS State and County Code",$A1044,"fipstate",$B1044,"fipscty",$C1044,"naics","337127")),0,GETPIVOTDATA("Sum of Midpoint",'2010 County Business Patterns'!$J$2,"FIPS State and County Code",$A1044,"fipstate",$B1044,"fipscty",$C1044,"naics","337127"))</f>
        <v>0</v>
      </c>
      <c r="N1044">
        <f>IF(ISERROR(VLOOKUP($B1044,'2010 State Business Patterns'!$AN$3:$AR$55,3,FALSE)),0,VLOOKUP($B1044,'2010 State Business Patterns'!$AN$3:$AR$55,3,FALSE))</f>
        <v>0.61846153846153851</v>
      </c>
      <c r="O1044" s="28">
        <f t="shared" si="82"/>
        <v>0</v>
      </c>
      <c r="P1044" s="28">
        <f>IF(ISERROR(GETPIVOTDATA("Sum of emp",'2010 County Business Patterns'!$J$2,"FIPS State and County Code",$A1044,"fipstate",$B1044,"fipscty",$C1044,"naics","337214")),0,GETPIVOTDATA("Sum of emp",'2010 County Business Patterns'!$J$2,"FIPS State and County Code",$A1044,"fipstate",$B1044,"fipscty",$C1044,"naics","337214"))</f>
        <v>0</v>
      </c>
      <c r="Q1044" s="28">
        <f>IF(ISERROR(GETPIVOTDATA("Sum of Midpoint",'2010 County Business Patterns'!$J$2,"FIPS State and County Code",$A1044,"fipstate",$B1044,"fipscty",$C1044,"naics","337214")),0,GETPIVOTDATA("Sum of Midpoint",'2010 County Business Patterns'!$J$2,"FIPS State and County Code",$A1044,"fipstate",$B1044,"fipscty",$C1044,"naics","337214"))</f>
        <v>0</v>
      </c>
      <c r="R1044">
        <f>IF(ISERROR(VLOOKUP($B1044,'2010 State Business Patterns'!$AN$3:$AR$55,4,FALSE)),0,VLOOKUP($B1044,'2010 State Business Patterns'!$AN$3:$AR$55,4,FALSE))</f>
        <v>2.202020202020202</v>
      </c>
      <c r="S1044" s="28">
        <f t="shared" si="83"/>
        <v>0</v>
      </c>
      <c r="T1044" s="28">
        <f>IF(ISERROR(GETPIVOTDATA("Sum of emp",'2010 County Business Patterns'!$J$2,"FIPS State and County Code",$A1044,"fipstate",$B1044,"fipscty",$C1044,"naics","337215")),0,GETPIVOTDATA("Sum of emp",'2010 County Business Patterns'!$J$2,"FIPS State and County Code",$A1044,"fipstate",$B1044,"fipscty",$C1044,"naics","337215"))</f>
        <v>0</v>
      </c>
      <c r="U1044" s="28">
        <f>IF(ISERROR(GETPIVOTDATA("Sum of Midpoint",'2010 County Business Patterns'!$J$2,"FIPS State and County Code",$A1044,"fipstate",$B1044,"fipscty",$C1044,"naics","337215")),0,GETPIVOTDATA("Sum of Midpoint",'2010 County Business Patterns'!$J$2,"FIPS State and County Code",$A1044,"fipstate",$B1044,"fipscty",$C1044,"naics","337215"))</f>
        <v>0</v>
      </c>
      <c r="V1044">
        <f>IF(ISERROR(VLOOKUP($B1044,'2010 State Business Patterns'!$AN$3:$AR$55,5,FALSE)),0,VLOOKUP($B1044,'2010 State Business Patterns'!$AN$3:$AR$55,5,FALSE))</f>
        <v>0.78672044678870612</v>
      </c>
      <c r="W1044" s="28">
        <f t="shared" si="84"/>
        <v>0</v>
      </c>
    </row>
    <row r="1045" spans="1:23" hidden="1">
      <c r="A1045" s="1" t="s">
        <v>3883</v>
      </c>
      <c r="B1045" s="1" t="s">
        <v>1932</v>
      </c>
      <c r="C1045" s="1" t="s">
        <v>1797</v>
      </c>
      <c r="D1045" s="1" t="s">
        <v>3251</v>
      </c>
      <c r="E1045" s="1" t="s">
        <v>2057</v>
      </c>
      <c r="F1045" s="1" t="s">
        <v>3807</v>
      </c>
      <c r="G1045" s="47">
        <f t="shared" si="80"/>
        <v>0</v>
      </c>
      <c r="H1045" s="28">
        <f>IF(ISERROR(GETPIVOTDATA("Sum of emp",'2010 County Business Patterns'!$J$2,"FIPS State and County Code",$A1045,"fipstate",$B1045,"fipscty",$C1045,"naics","337124")),0,GETPIVOTDATA("Sum of emp",'2010 County Business Patterns'!$J$2,"FIPS State and County Code",$A1045,"fipstate",$B1045,"fipscty",$C1045,"naics","337124"))</f>
        <v>0</v>
      </c>
      <c r="I1045" s="28">
        <f>IF(ISERROR(GETPIVOTDATA("Sum of Midpoint",'2010 County Business Patterns'!$J$2,"FIPS State and County Code",$A1045,"fipstate",$B1045,"fipscty",$C1045,"naics","337124")),0,GETPIVOTDATA("Sum of Midpoint",'2010 County Business Patterns'!$J$2,"FIPS State and County Code",$A1045,"fipstate",$B1045,"fipscty",$C1045,"naics","337124"))</f>
        <v>0</v>
      </c>
      <c r="J1045">
        <f>IF(ISERROR(VLOOKUP($B1045,'2010 State Business Patterns'!$AN$3:$AR$55,2,FALSE)),0,VLOOKUP($B1045,'2010 State Business Patterns'!$AN$3:$AR$55,2,FALSE))</f>
        <v>0.62606440458180246</v>
      </c>
      <c r="K1045" s="28">
        <f t="shared" si="81"/>
        <v>0</v>
      </c>
      <c r="L1045" s="28">
        <f>IF(ISERROR(GETPIVOTDATA("Sum of emp",'2010 County Business Patterns'!$J$2,"FIPS State and County Code",$A1045,"fipstate",$B1045,"fipscty",$C1045,"naics","337127")),0,GETPIVOTDATA("Sum of emp",'2010 County Business Patterns'!$J$2,"FIPS State and County Code",$A1045,"fipstate",$B1045,"fipscty",$C1045,"naics","337127"))</f>
        <v>0</v>
      </c>
      <c r="M1045" s="28">
        <f>IF(ISERROR(GETPIVOTDATA("Sum of Midpoint",'2010 County Business Patterns'!$J$2,"FIPS State and County Code",$A1045,"fipstate",$B1045,"fipscty",$C1045,"naics","337127")),0,GETPIVOTDATA("Sum of Midpoint",'2010 County Business Patterns'!$J$2,"FIPS State and County Code",$A1045,"fipstate",$B1045,"fipscty",$C1045,"naics","337127"))</f>
        <v>0</v>
      </c>
      <c r="N1045">
        <f>IF(ISERROR(VLOOKUP($B1045,'2010 State Business Patterns'!$AN$3:$AR$55,3,FALSE)),0,VLOOKUP($B1045,'2010 State Business Patterns'!$AN$3:$AR$55,3,FALSE))</f>
        <v>0.61846153846153851</v>
      </c>
      <c r="O1045" s="28">
        <f t="shared" si="82"/>
        <v>0</v>
      </c>
      <c r="P1045" s="28">
        <f>IF(ISERROR(GETPIVOTDATA("Sum of emp",'2010 County Business Patterns'!$J$2,"FIPS State and County Code",$A1045,"fipstate",$B1045,"fipscty",$C1045,"naics","337214")),0,GETPIVOTDATA("Sum of emp",'2010 County Business Patterns'!$J$2,"FIPS State and County Code",$A1045,"fipstate",$B1045,"fipscty",$C1045,"naics","337214"))</f>
        <v>0</v>
      </c>
      <c r="Q1045" s="28">
        <f>IF(ISERROR(GETPIVOTDATA("Sum of Midpoint",'2010 County Business Patterns'!$J$2,"FIPS State and County Code",$A1045,"fipstate",$B1045,"fipscty",$C1045,"naics","337214")),0,GETPIVOTDATA("Sum of Midpoint",'2010 County Business Patterns'!$J$2,"FIPS State and County Code",$A1045,"fipstate",$B1045,"fipscty",$C1045,"naics","337214"))</f>
        <v>0</v>
      </c>
      <c r="R1045">
        <f>IF(ISERROR(VLOOKUP($B1045,'2010 State Business Patterns'!$AN$3:$AR$55,4,FALSE)),0,VLOOKUP($B1045,'2010 State Business Patterns'!$AN$3:$AR$55,4,FALSE))</f>
        <v>2.202020202020202</v>
      </c>
      <c r="S1045" s="28">
        <f t="shared" si="83"/>
        <v>0</v>
      </c>
      <c r="T1045" s="28">
        <f>IF(ISERROR(GETPIVOTDATA("Sum of emp",'2010 County Business Patterns'!$J$2,"FIPS State and County Code",$A1045,"fipstate",$B1045,"fipscty",$C1045,"naics","337215")),0,GETPIVOTDATA("Sum of emp",'2010 County Business Patterns'!$J$2,"FIPS State and County Code",$A1045,"fipstate",$B1045,"fipscty",$C1045,"naics","337215"))</f>
        <v>0</v>
      </c>
      <c r="U1045" s="28">
        <f>IF(ISERROR(GETPIVOTDATA("Sum of Midpoint",'2010 County Business Patterns'!$J$2,"FIPS State and County Code",$A1045,"fipstate",$B1045,"fipscty",$C1045,"naics","337215")),0,GETPIVOTDATA("Sum of Midpoint",'2010 County Business Patterns'!$J$2,"FIPS State and County Code",$A1045,"fipstate",$B1045,"fipscty",$C1045,"naics","337215"))</f>
        <v>0</v>
      </c>
      <c r="V1045">
        <f>IF(ISERROR(VLOOKUP($B1045,'2010 State Business Patterns'!$AN$3:$AR$55,5,FALSE)),0,VLOOKUP($B1045,'2010 State Business Patterns'!$AN$3:$AR$55,5,FALSE))</f>
        <v>0.78672044678870612</v>
      </c>
      <c r="W1045" s="28">
        <f t="shared" si="84"/>
        <v>0</v>
      </c>
    </row>
    <row r="1046" spans="1:23" hidden="1">
      <c r="A1046" s="1" t="s">
        <v>3884</v>
      </c>
      <c r="B1046" s="1" t="s">
        <v>1932</v>
      </c>
      <c r="C1046" s="1" t="s">
        <v>1798</v>
      </c>
      <c r="D1046" s="1" t="s">
        <v>2124</v>
      </c>
      <c r="E1046" s="1" t="s">
        <v>2057</v>
      </c>
      <c r="F1046" s="1" t="s">
        <v>3807</v>
      </c>
      <c r="G1046" s="47">
        <f t="shared" si="80"/>
        <v>0</v>
      </c>
      <c r="H1046" s="28">
        <f>IF(ISERROR(GETPIVOTDATA("Sum of emp",'2010 County Business Patterns'!$J$2,"FIPS State and County Code",$A1046,"fipstate",$B1046,"fipscty",$C1046,"naics","337124")),0,GETPIVOTDATA("Sum of emp",'2010 County Business Patterns'!$J$2,"FIPS State and County Code",$A1046,"fipstate",$B1046,"fipscty",$C1046,"naics","337124"))</f>
        <v>0</v>
      </c>
      <c r="I1046" s="28">
        <f>IF(ISERROR(GETPIVOTDATA("Sum of Midpoint",'2010 County Business Patterns'!$J$2,"FIPS State and County Code",$A1046,"fipstate",$B1046,"fipscty",$C1046,"naics","337124")),0,GETPIVOTDATA("Sum of Midpoint",'2010 County Business Patterns'!$J$2,"FIPS State and County Code",$A1046,"fipstate",$B1046,"fipscty",$C1046,"naics","337124"))</f>
        <v>0</v>
      </c>
      <c r="J1046">
        <f>IF(ISERROR(VLOOKUP($B1046,'2010 State Business Patterns'!$AN$3:$AR$55,2,FALSE)),0,VLOOKUP($B1046,'2010 State Business Patterns'!$AN$3:$AR$55,2,FALSE))</f>
        <v>0.62606440458180246</v>
      </c>
      <c r="K1046" s="28">
        <f t="shared" si="81"/>
        <v>0</v>
      </c>
      <c r="L1046" s="28">
        <f>IF(ISERROR(GETPIVOTDATA("Sum of emp",'2010 County Business Patterns'!$J$2,"FIPS State and County Code",$A1046,"fipstate",$B1046,"fipscty",$C1046,"naics","337127")),0,GETPIVOTDATA("Sum of emp",'2010 County Business Patterns'!$J$2,"FIPS State and County Code",$A1046,"fipstate",$B1046,"fipscty",$C1046,"naics","337127"))</f>
        <v>0</v>
      </c>
      <c r="M1046" s="28">
        <f>IF(ISERROR(GETPIVOTDATA("Sum of Midpoint",'2010 County Business Patterns'!$J$2,"FIPS State and County Code",$A1046,"fipstate",$B1046,"fipscty",$C1046,"naics","337127")),0,GETPIVOTDATA("Sum of Midpoint",'2010 County Business Patterns'!$J$2,"FIPS State and County Code",$A1046,"fipstate",$B1046,"fipscty",$C1046,"naics","337127"))</f>
        <v>0</v>
      </c>
      <c r="N1046">
        <f>IF(ISERROR(VLOOKUP($B1046,'2010 State Business Patterns'!$AN$3:$AR$55,3,FALSE)),0,VLOOKUP($B1046,'2010 State Business Patterns'!$AN$3:$AR$55,3,FALSE))</f>
        <v>0.61846153846153851</v>
      </c>
      <c r="O1046" s="28">
        <f t="shared" si="82"/>
        <v>0</v>
      </c>
      <c r="P1046" s="28">
        <f>IF(ISERROR(GETPIVOTDATA("Sum of emp",'2010 County Business Patterns'!$J$2,"FIPS State and County Code",$A1046,"fipstate",$B1046,"fipscty",$C1046,"naics","337214")),0,GETPIVOTDATA("Sum of emp",'2010 County Business Patterns'!$J$2,"FIPS State and County Code",$A1046,"fipstate",$B1046,"fipscty",$C1046,"naics","337214"))</f>
        <v>0</v>
      </c>
      <c r="Q1046" s="28">
        <f>IF(ISERROR(GETPIVOTDATA("Sum of Midpoint",'2010 County Business Patterns'!$J$2,"FIPS State and County Code",$A1046,"fipstate",$B1046,"fipscty",$C1046,"naics","337214")),0,GETPIVOTDATA("Sum of Midpoint",'2010 County Business Patterns'!$J$2,"FIPS State and County Code",$A1046,"fipstate",$B1046,"fipscty",$C1046,"naics","337214"))</f>
        <v>0</v>
      </c>
      <c r="R1046">
        <f>IF(ISERROR(VLOOKUP($B1046,'2010 State Business Patterns'!$AN$3:$AR$55,4,FALSE)),0,VLOOKUP($B1046,'2010 State Business Patterns'!$AN$3:$AR$55,4,FALSE))</f>
        <v>2.202020202020202</v>
      </c>
      <c r="S1046" s="28">
        <f t="shared" si="83"/>
        <v>0</v>
      </c>
      <c r="T1046" s="28">
        <f>IF(ISERROR(GETPIVOTDATA("Sum of emp",'2010 County Business Patterns'!$J$2,"FIPS State and County Code",$A1046,"fipstate",$B1046,"fipscty",$C1046,"naics","337215")),0,GETPIVOTDATA("Sum of emp",'2010 County Business Patterns'!$J$2,"FIPS State and County Code",$A1046,"fipstate",$B1046,"fipscty",$C1046,"naics","337215"))</f>
        <v>0</v>
      </c>
      <c r="U1046" s="28">
        <f>IF(ISERROR(GETPIVOTDATA("Sum of Midpoint",'2010 County Business Patterns'!$J$2,"FIPS State and County Code",$A1046,"fipstate",$B1046,"fipscty",$C1046,"naics","337215")),0,GETPIVOTDATA("Sum of Midpoint",'2010 County Business Patterns'!$J$2,"FIPS State and County Code",$A1046,"fipstate",$B1046,"fipscty",$C1046,"naics","337215"))</f>
        <v>0</v>
      </c>
      <c r="V1046">
        <f>IF(ISERROR(VLOOKUP($B1046,'2010 State Business Patterns'!$AN$3:$AR$55,5,FALSE)),0,VLOOKUP($B1046,'2010 State Business Patterns'!$AN$3:$AR$55,5,FALSE))</f>
        <v>0.78672044678870612</v>
      </c>
      <c r="W1046" s="28">
        <f t="shared" si="84"/>
        <v>0</v>
      </c>
    </row>
    <row r="1047" spans="1:23" hidden="1">
      <c r="A1047" s="1" t="s">
        <v>3885</v>
      </c>
      <c r="B1047" s="1" t="s">
        <v>1932</v>
      </c>
      <c r="C1047" s="1" t="s">
        <v>1865</v>
      </c>
      <c r="D1047" s="1" t="s">
        <v>3886</v>
      </c>
      <c r="E1047" s="1" t="s">
        <v>2057</v>
      </c>
      <c r="F1047" s="1" t="s">
        <v>3807</v>
      </c>
      <c r="G1047" s="47">
        <f t="shared" si="80"/>
        <v>0</v>
      </c>
      <c r="H1047" s="28">
        <f>IF(ISERROR(GETPIVOTDATA("Sum of emp",'2010 County Business Patterns'!$J$2,"FIPS State and County Code",$A1047,"fipstate",$B1047,"fipscty",$C1047,"naics","337124")),0,GETPIVOTDATA("Sum of emp",'2010 County Business Patterns'!$J$2,"FIPS State and County Code",$A1047,"fipstate",$B1047,"fipscty",$C1047,"naics","337124"))</f>
        <v>0</v>
      </c>
      <c r="I1047" s="28">
        <f>IF(ISERROR(GETPIVOTDATA("Sum of Midpoint",'2010 County Business Patterns'!$J$2,"FIPS State and County Code",$A1047,"fipstate",$B1047,"fipscty",$C1047,"naics","337124")),0,GETPIVOTDATA("Sum of Midpoint",'2010 County Business Patterns'!$J$2,"FIPS State and County Code",$A1047,"fipstate",$B1047,"fipscty",$C1047,"naics","337124"))</f>
        <v>0</v>
      </c>
      <c r="J1047">
        <f>IF(ISERROR(VLOOKUP($B1047,'2010 State Business Patterns'!$AN$3:$AR$55,2,FALSE)),0,VLOOKUP($B1047,'2010 State Business Patterns'!$AN$3:$AR$55,2,FALSE))</f>
        <v>0.62606440458180246</v>
      </c>
      <c r="K1047" s="28">
        <f t="shared" si="81"/>
        <v>0</v>
      </c>
      <c r="L1047" s="28">
        <f>IF(ISERROR(GETPIVOTDATA("Sum of emp",'2010 County Business Patterns'!$J$2,"FIPS State and County Code",$A1047,"fipstate",$B1047,"fipscty",$C1047,"naics","337127")),0,GETPIVOTDATA("Sum of emp",'2010 County Business Patterns'!$J$2,"FIPS State and County Code",$A1047,"fipstate",$B1047,"fipscty",$C1047,"naics","337127"))</f>
        <v>0</v>
      </c>
      <c r="M1047" s="28">
        <f>IF(ISERROR(GETPIVOTDATA("Sum of Midpoint",'2010 County Business Patterns'!$J$2,"FIPS State and County Code",$A1047,"fipstate",$B1047,"fipscty",$C1047,"naics","337127")),0,GETPIVOTDATA("Sum of Midpoint",'2010 County Business Patterns'!$J$2,"FIPS State and County Code",$A1047,"fipstate",$B1047,"fipscty",$C1047,"naics","337127"))</f>
        <v>0</v>
      </c>
      <c r="N1047">
        <f>IF(ISERROR(VLOOKUP($B1047,'2010 State Business Patterns'!$AN$3:$AR$55,3,FALSE)),0,VLOOKUP($B1047,'2010 State Business Patterns'!$AN$3:$AR$55,3,FALSE))</f>
        <v>0.61846153846153851</v>
      </c>
      <c r="O1047" s="28">
        <f t="shared" si="82"/>
        <v>0</v>
      </c>
      <c r="P1047" s="28">
        <f>IF(ISERROR(GETPIVOTDATA("Sum of emp",'2010 County Business Patterns'!$J$2,"FIPS State and County Code",$A1047,"fipstate",$B1047,"fipscty",$C1047,"naics","337214")),0,GETPIVOTDATA("Sum of emp",'2010 County Business Patterns'!$J$2,"FIPS State and County Code",$A1047,"fipstate",$B1047,"fipscty",$C1047,"naics","337214"))</f>
        <v>0</v>
      </c>
      <c r="Q1047" s="28">
        <f>IF(ISERROR(GETPIVOTDATA("Sum of Midpoint",'2010 County Business Patterns'!$J$2,"FIPS State and County Code",$A1047,"fipstate",$B1047,"fipscty",$C1047,"naics","337214")),0,GETPIVOTDATA("Sum of Midpoint",'2010 County Business Patterns'!$J$2,"FIPS State and County Code",$A1047,"fipstate",$B1047,"fipscty",$C1047,"naics","337214"))</f>
        <v>0</v>
      </c>
      <c r="R1047">
        <f>IF(ISERROR(VLOOKUP($B1047,'2010 State Business Patterns'!$AN$3:$AR$55,4,FALSE)),0,VLOOKUP($B1047,'2010 State Business Patterns'!$AN$3:$AR$55,4,FALSE))</f>
        <v>2.202020202020202</v>
      </c>
      <c r="S1047" s="28">
        <f t="shared" si="83"/>
        <v>0</v>
      </c>
      <c r="T1047" s="28">
        <f>IF(ISERROR(GETPIVOTDATA("Sum of emp",'2010 County Business Patterns'!$J$2,"FIPS State and County Code",$A1047,"fipstate",$B1047,"fipscty",$C1047,"naics","337215")),0,GETPIVOTDATA("Sum of emp",'2010 County Business Patterns'!$J$2,"FIPS State and County Code",$A1047,"fipstate",$B1047,"fipscty",$C1047,"naics","337215"))</f>
        <v>0</v>
      </c>
      <c r="U1047" s="28">
        <f>IF(ISERROR(GETPIVOTDATA("Sum of Midpoint",'2010 County Business Patterns'!$J$2,"FIPS State and County Code",$A1047,"fipstate",$B1047,"fipscty",$C1047,"naics","337215")),0,GETPIVOTDATA("Sum of Midpoint",'2010 County Business Patterns'!$J$2,"FIPS State and County Code",$A1047,"fipstate",$B1047,"fipscty",$C1047,"naics","337215"))</f>
        <v>0</v>
      </c>
      <c r="V1047">
        <f>IF(ISERROR(VLOOKUP($B1047,'2010 State Business Patterns'!$AN$3:$AR$55,5,FALSE)),0,VLOOKUP($B1047,'2010 State Business Patterns'!$AN$3:$AR$55,5,FALSE))</f>
        <v>0.78672044678870612</v>
      </c>
      <c r="W1047" s="28">
        <f t="shared" si="84"/>
        <v>0</v>
      </c>
    </row>
    <row r="1048" spans="1:23" hidden="1">
      <c r="A1048" s="1" t="s">
        <v>3887</v>
      </c>
      <c r="B1048" s="1" t="s">
        <v>1932</v>
      </c>
      <c r="C1048" s="1" t="s">
        <v>1832</v>
      </c>
      <c r="D1048" s="1" t="s">
        <v>3888</v>
      </c>
      <c r="E1048" s="1" t="s">
        <v>2057</v>
      </c>
      <c r="F1048" s="1" t="s">
        <v>3807</v>
      </c>
      <c r="G1048" s="47">
        <f t="shared" si="80"/>
        <v>0</v>
      </c>
      <c r="H1048" s="28">
        <f>IF(ISERROR(GETPIVOTDATA("Sum of emp",'2010 County Business Patterns'!$J$2,"FIPS State and County Code",$A1048,"fipstate",$B1048,"fipscty",$C1048,"naics","337124")),0,GETPIVOTDATA("Sum of emp",'2010 County Business Patterns'!$J$2,"FIPS State and County Code",$A1048,"fipstate",$B1048,"fipscty",$C1048,"naics","337124"))</f>
        <v>0</v>
      </c>
      <c r="I1048" s="28">
        <f>IF(ISERROR(GETPIVOTDATA("Sum of Midpoint",'2010 County Business Patterns'!$J$2,"FIPS State and County Code",$A1048,"fipstate",$B1048,"fipscty",$C1048,"naics","337124")),0,GETPIVOTDATA("Sum of Midpoint",'2010 County Business Patterns'!$J$2,"FIPS State and County Code",$A1048,"fipstate",$B1048,"fipscty",$C1048,"naics","337124"))</f>
        <v>0</v>
      </c>
      <c r="J1048">
        <f>IF(ISERROR(VLOOKUP($B1048,'2010 State Business Patterns'!$AN$3:$AR$55,2,FALSE)),0,VLOOKUP($B1048,'2010 State Business Patterns'!$AN$3:$AR$55,2,FALSE))</f>
        <v>0.62606440458180246</v>
      </c>
      <c r="K1048" s="28">
        <f t="shared" si="81"/>
        <v>0</v>
      </c>
      <c r="L1048" s="28">
        <f>IF(ISERROR(GETPIVOTDATA("Sum of emp",'2010 County Business Patterns'!$J$2,"FIPS State and County Code",$A1048,"fipstate",$B1048,"fipscty",$C1048,"naics","337127")),0,GETPIVOTDATA("Sum of emp",'2010 County Business Patterns'!$J$2,"FIPS State and County Code",$A1048,"fipstate",$B1048,"fipscty",$C1048,"naics","337127"))</f>
        <v>0</v>
      </c>
      <c r="M1048" s="28">
        <f>IF(ISERROR(GETPIVOTDATA("Sum of Midpoint",'2010 County Business Patterns'!$J$2,"FIPS State and County Code",$A1048,"fipstate",$B1048,"fipscty",$C1048,"naics","337127")),0,GETPIVOTDATA("Sum of Midpoint",'2010 County Business Patterns'!$J$2,"FIPS State and County Code",$A1048,"fipstate",$B1048,"fipscty",$C1048,"naics","337127"))</f>
        <v>0</v>
      </c>
      <c r="N1048">
        <f>IF(ISERROR(VLOOKUP($B1048,'2010 State Business Patterns'!$AN$3:$AR$55,3,FALSE)),0,VLOOKUP($B1048,'2010 State Business Patterns'!$AN$3:$AR$55,3,FALSE))</f>
        <v>0.61846153846153851</v>
      </c>
      <c r="O1048" s="28">
        <f t="shared" si="82"/>
        <v>0</v>
      </c>
      <c r="P1048" s="28">
        <f>IF(ISERROR(GETPIVOTDATA("Sum of emp",'2010 County Business Patterns'!$J$2,"FIPS State and County Code",$A1048,"fipstate",$B1048,"fipscty",$C1048,"naics","337214")),0,GETPIVOTDATA("Sum of emp",'2010 County Business Patterns'!$J$2,"FIPS State and County Code",$A1048,"fipstate",$B1048,"fipscty",$C1048,"naics","337214"))</f>
        <v>0</v>
      </c>
      <c r="Q1048" s="28">
        <f>IF(ISERROR(GETPIVOTDATA("Sum of Midpoint",'2010 County Business Patterns'!$J$2,"FIPS State and County Code",$A1048,"fipstate",$B1048,"fipscty",$C1048,"naics","337214")),0,GETPIVOTDATA("Sum of Midpoint",'2010 County Business Patterns'!$J$2,"FIPS State and County Code",$A1048,"fipstate",$B1048,"fipscty",$C1048,"naics","337214"))</f>
        <v>0</v>
      </c>
      <c r="R1048">
        <f>IF(ISERROR(VLOOKUP($B1048,'2010 State Business Patterns'!$AN$3:$AR$55,4,FALSE)),0,VLOOKUP($B1048,'2010 State Business Patterns'!$AN$3:$AR$55,4,FALSE))</f>
        <v>2.202020202020202</v>
      </c>
      <c r="S1048" s="28">
        <f t="shared" si="83"/>
        <v>0</v>
      </c>
      <c r="T1048" s="28">
        <f>IF(ISERROR(GETPIVOTDATA("Sum of emp",'2010 County Business Patterns'!$J$2,"FIPS State and County Code",$A1048,"fipstate",$B1048,"fipscty",$C1048,"naics","337215")),0,GETPIVOTDATA("Sum of emp",'2010 County Business Patterns'!$J$2,"FIPS State and County Code",$A1048,"fipstate",$B1048,"fipscty",$C1048,"naics","337215"))</f>
        <v>0</v>
      </c>
      <c r="U1048" s="28">
        <f>IF(ISERROR(GETPIVOTDATA("Sum of Midpoint",'2010 County Business Patterns'!$J$2,"FIPS State and County Code",$A1048,"fipstate",$B1048,"fipscty",$C1048,"naics","337215")),0,GETPIVOTDATA("Sum of Midpoint",'2010 County Business Patterns'!$J$2,"FIPS State and County Code",$A1048,"fipstate",$B1048,"fipscty",$C1048,"naics","337215"))</f>
        <v>0</v>
      </c>
      <c r="V1048">
        <f>IF(ISERROR(VLOOKUP($B1048,'2010 State Business Patterns'!$AN$3:$AR$55,5,FALSE)),0,VLOOKUP($B1048,'2010 State Business Patterns'!$AN$3:$AR$55,5,FALSE))</f>
        <v>0.78672044678870612</v>
      </c>
      <c r="W1048" s="28">
        <f t="shared" si="84"/>
        <v>0</v>
      </c>
    </row>
    <row r="1049" spans="1:23" hidden="1">
      <c r="A1049" s="1" t="s">
        <v>3889</v>
      </c>
      <c r="B1049" s="1" t="s">
        <v>1932</v>
      </c>
      <c r="C1049" s="1" t="s">
        <v>1799</v>
      </c>
      <c r="D1049" s="1" t="s">
        <v>2128</v>
      </c>
      <c r="E1049" s="1" t="s">
        <v>2057</v>
      </c>
      <c r="F1049" s="1" t="s">
        <v>3807</v>
      </c>
      <c r="G1049" s="47">
        <f t="shared" si="80"/>
        <v>0</v>
      </c>
      <c r="H1049" s="28">
        <f>IF(ISERROR(GETPIVOTDATA("Sum of emp",'2010 County Business Patterns'!$J$2,"FIPS State and County Code",$A1049,"fipstate",$B1049,"fipscty",$C1049,"naics","337124")),0,GETPIVOTDATA("Sum of emp",'2010 County Business Patterns'!$J$2,"FIPS State and County Code",$A1049,"fipstate",$B1049,"fipscty",$C1049,"naics","337124"))</f>
        <v>0</v>
      </c>
      <c r="I1049" s="28">
        <f>IF(ISERROR(GETPIVOTDATA("Sum of Midpoint",'2010 County Business Patterns'!$J$2,"FIPS State and County Code",$A1049,"fipstate",$B1049,"fipscty",$C1049,"naics","337124")),0,GETPIVOTDATA("Sum of Midpoint",'2010 County Business Patterns'!$J$2,"FIPS State and County Code",$A1049,"fipstate",$B1049,"fipscty",$C1049,"naics","337124"))</f>
        <v>0</v>
      </c>
      <c r="J1049">
        <f>IF(ISERROR(VLOOKUP($B1049,'2010 State Business Patterns'!$AN$3:$AR$55,2,FALSE)),0,VLOOKUP($B1049,'2010 State Business Patterns'!$AN$3:$AR$55,2,FALSE))</f>
        <v>0.62606440458180246</v>
      </c>
      <c r="K1049" s="28">
        <f t="shared" si="81"/>
        <v>0</v>
      </c>
      <c r="L1049" s="28">
        <f>IF(ISERROR(GETPIVOTDATA("Sum of emp",'2010 County Business Patterns'!$J$2,"FIPS State and County Code",$A1049,"fipstate",$B1049,"fipscty",$C1049,"naics","337127")),0,GETPIVOTDATA("Sum of emp",'2010 County Business Patterns'!$J$2,"FIPS State and County Code",$A1049,"fipstate",$B1049,"fipscty",$C1049,"naics","337127"))</f>
        <v>0</v>
      </c>
      <c r="M1049" s="28">
        <f>IF(ISERROR(GETPIVOTDATA("Sum of Midpoint",'2010 County Business Patterns'!$J$2,"FIPS State and County Code",$A1049,"fipstate",$B1049,"fipscty",$C1049,"naics","337127")),0,GETPIVOTDATA("Sum of Midpoint",'2010 County Business Patterns'!$J$2,"FIPS State and County Code",$A1049,"fipstate",$B1049,"fipscty",$C1049,"naics","337127"))</f>
        <v>0</v>
      </c>
      <c r="N1049">
        <f>IF(ISERROR(VLOOKUP($B1049,'2010 State Business Patterns'!$AN$3:$AR$55,3,FALSE)),0,VLOOKUP($B1049,'2010 State Business Patterns'!$AN$3:$AR$55,3,FALSE))</f>
        <v>0.61846153846153851</v>
      </c>
      <c r="O1049" s="28">
        <f t="shared" si="82"/>
        <v>0</v>
      </c>
      <c r="P1049" s="28">
        <f>IF(ISERROR(GETPIVOTDATA("Sum of emp",'2010 County Business Patterns'!$J$2,"FIPS State and County Code",$A1049,"fipstate",$B1049,"fipscty",$C1049,"naics","337214")),0,GETPIVOTDATA("Sum of emp",'2010 County Business Patterns'!$J$2,"FIPS State and County Code",$A1049,"fipstate",$B1049,"fipscty",$C1049,"naics","337214"))</f>
        <v>0</v>
      </c>
      <c r="Q1049" s="28">
        <f>IF(ISERROR(GETPIVOTDATA("Sum of Midpoint",'2010 County Business Patterns'!$J$2,"FIPS State and County Code",$A1049,"fipstate",$B1049,"fipscty",$C1049,"naics","337214")),0,GETPIVOTDATA("Sum of Midpoint",'2010 County Business Patterns'!$J$2,"FIPS State and County Code",$A1049,"fipstate",$B1049,"fipscty",$C1049,"naics","337214"))</f>
        <v>0</v>
      </c>
      <c r="R1049">
        <f>IF(ISERROR(VLOOKUP($B1049,'2010 State Business Patterns'!$AN$3:$AR$55,4,FALSE)),0,VLOOKUP($B1049,'2010 State Business Patterns'!$AN$3:$AR$55,4,FALSE))</f>
        <v>2.202020202020202</v>
      </c>
      <c r="S1049" s="28">
        <f t="shared" si="83"/>
        <v>0</v>
      </c>
      <c r="T1049" s="28">
        <f>IF(ISERROR(GETPIVOTDATA("Sum of emp",'2010 County Business Patterns'!$J$2,"FIPS State and County Code",$A1049,"fipstate",$B1049,"fipscty",$C1049,"naics","337215")),0,GETPIVOTDATA("Sum of emp",'2010 County Business Patterns'!$J$2,"FIPS State and County Code",$A1049,"fipstate",$B1049,"fipscty",$C1049,"naics","337215"))</f>
        <v>0</v>
      </c>
      <c r="U1049" s="28">
        <f>IF(ISERROR(GETPIVOTDATA("Sum of Midpoint",'2010 County Business Patterns'!$J$2,"FIPS State and County Code",$A1049,"fipstate",$B1049,"fipscty",$C1049,"naics","337215")),0,GETPIVOTDATA("Sum of Midpoint",'2010 County Business Patterns'!$J$2,"FIPS State and County Code",$A1049,"fipstate",$B1049,"fipscty",$C1049,"naics","337215"))</f>
        <v>0</v>
      </c>
      <c r="V1049">
        <f>IF(ISERROR(VLOOKUP($B1049,'2010 State Business Patterns'!$AN$3:$AR$55,5,FALSE)),0,VLOOKUP($B1049,'2010 State Business Patterns'!$AN$3:$AR$55,5,FALSE))</f>
        <v>0.78672044678870612</v>
      </c>
      <c r="W1049" s="28">
        <f t="shared" si="84"/>
        <v>0</v>
      </c>
    </row>
    <row r="1050" spans="1:23">
      <c r="A1050" s="1" t="s">
        <v>3890</v>
      </c>
      <c r="B1050" s="1" t="s">
        <v>1932</v>
      </c>
      <c r="C1050" s="1" t="s">
        <v>1853</v>
      </c>
      <c r="D1050" s="1" t="s">
        <v>2130</v>
      </c>
      <c r="E1050" s="1" t="s">
        <v>2057</v>
      </c>
      <c r="F1050" s="1" t="s">
        <v>3807</v>
      </c>
      <c r="G1050" s="47">
        <f t="shared" si="80"/>
        <v>371.31054478438728</v>
      </c>
      <c r="H1050" s="28">
        <f>IF(ISERROR(GETPIVOTDATA("Sum of emp",'2010 County Business Patterns'!$J$2,"FIPS State and County Code",$A1050,"fipstate",$B1050,"fipscty",$C1050,"naics","337124")),0,GETPIVOTDATA("Sum of emp",'2010 County Business Patterns'!$J$2,"FIPS State and County Code",$A1050,"fipstate",$B1050,"fipscty",$C1050,"naics","337124"))</f>
        <v>0</v>
      </c>
      <c r="I1050" s="28">
        <f>IF(ISERROR(GETPIVOTDATA("Sum of Midpoint",'2010 County Business Patterns'!$J$2,"FIPS State and County Code",$A1050,"fipstate",$B1050,"fipscty",$C1050,"naics","337124")),0,GETPIVOTDATA("Sum of Midpoint",'2010 County Business Patterns'!$J$2,"FIPS State and County Code",$A1050,"fipstate",$B1050,"fipscty",$C1050,"naics","337124"))</f>
        <v>60</v>
      </c>
      <c r="J1050">
        <f>IF(ISERROR(VLOOKUP($B1050,'2010 State Business Patterns'!$AN$3:$AR$55,2,FALSE)),0,VLOOKUP($B1050,'2010 State Business Patterns'!$AN$3:$AR$55,2,FALSE))</f>
        <v>0.62606440458180246</v>
      </c>
      <c r="K1050" s="28">
        <f t="shared" si="81"/>
        <v>37.563864274908148</v>
      </c>
      <c r="L1050" s="28">
        <f>IF(ISERROR(GETPIVOTDATA("Sum of emp",'2010 County Business Patterns'!$J$2,"FIPS State and County Code",$A1050,"fipstate",$B1050,"fipscty",$C1050,"naics","337127")),0,GETPIVOTDATA("Sum of emp",'2010 County Business Patterns'!$J$2,"FIPS State and County Code",$A1050,"fipstate",$B1050,"fipscty",$C1050,"naics","337127"))</f>
        <v>0</v>
      </c>
      <c r="M1050" s="28">
        <f>IF(ISERROR(GETPIVOTDATA("Sum of Midpoint",'2010 County Business Patterns'!$J$2,"FIPS State and County Code",$A1050,"fipstate",$B1050,"fipscty",$C1050,"naics","337127")),0,GETPIVOTDATA("Sum of Midpoint",'2010 County Business Patterns'!$J$2,"FIPS State and County Code",$A1050,"fipstate",$B1050,"fipscty",$C1050,"naics","337127"))</f>
        <v>175</v>
      </c>
      <c r="N1050">
        <f>IF(ISERROR(VLOOKUP($B1050,'2010 State Business Patterns'!$AN$3:$AR$55,3,FALSE)),0,VLOOKUP($B1050,'2010 State Business Patterns'!$AN$3:$AR$55,3,FALSE))</f>
        <v>0.61846153846153851</v>
      </c>
      <c r="O1050" s="28">
        <f t="shared" si="82"/>
        <v>54.11538461538462</v>
      </c>
      <c r="P1050" s="28">
        <f>IF(ISERROR(GETPIVOTDATA("Sum of emp",'2010 County Business Patterns'!$J$2,"FIPS State and County Code",$A1050,"fipstate",$B1050,"fipscty",$C1050,"naics","337214")),0,GETPIVOTDATA("Sum of emp",'2010 County Business Patterns'!$J$2,"FIPS State and County Code",$A1050,"fipstate",$B1050,"fipscty",$C1050,"naics","337214"))</f>
        <v>0</v>
      </c>
      <c r="Q1050" s="28">
        <f>IF(ISERROR(GETPIVOTDATA("Sum of Midpoint",'2010 County Business Patterns'!$J$2,"FIPS State and County Code",$A1050,"fipstate",$B1050,"fipscty",$C1050,"naics","337214")),0,GETPIVOTDATA("Sum of Midpoint",'2010 County Business Patterns'!$J$2,"FIPS State and County Code",$A1050,"fipstate",$B1050,"fipscty",$C1050,"naics","337214"))</f>
        <v>60</v>
      </c>
      <c r="R1050">
        <f>IF(ISERROR(VLOOKUP($B1050,'2010 State Business Patterns'!$AN$3:$AR$55,4,FALSE)),0,VLOOKUP($B1050,'2010 State Business Patterns'!$AN$3:$AR$55,4,FALSE))</f>
        <v>2.202020202020202</v>
      </c>
      <c r="S1050" s="28">
        <f t="shared" si="83"/>
        <v>132.12121212121212</v>
      </c>
      <c r="T1050" s="28">
        <f>IF(ISERROR(GETPIVOTDATA("Sum of emp",'2010 County Business Patterns'!$J$2,"FIPS State and County Code",$A1050,"fipstate",$B1050,"fipscty",$C1050,"naics","337215")),0,GETPIVOTDATA("Sum of emp",'2010 County Business Patterns'!$J$2,"FIPS State and County Code",$A1050,"fipstate",$B1050,"fipscty",$C1050,"naics","337215"))</f>
        <v>0</v>
      </c>
      <c r="U1050" s="28">
        <f>IF(ISERROR(GETPIVOTDATA("Sum of Midpoint",'2010 County Business Patterns'!$J$2,"FIPS State and County Code",$A1050,"fipstate",$B1050,"fipscty",$C1050,"naics","337215")),0,GETPIVOTDATA("Sum of Midpoint",'2010 County Business Patterns'!$J$2,"FIPS State and County Code",$A1050,"fipstate",$B1050,"fipscty",$C1050,"naics","337215"))</f>
        <v>375</v>
      </c>
      <c r="V1050">
        <f>IF(ISERROR(VLOOKUP($B1050,'2010 State Business Patterns'!$AN$3:$AR$55,5,FALSE)),0,VLOOKUP($B1050,'2010 State Business Patterns'!$AN$3:$AR$55,5,FALSE))</f>
        <v>0.78672044678870612</v>
      </c>
      <c r="W1050" s="28">
        <f t="shared" si="84"/>
        <v>147.51008377288241</v>
      </c>
    </row>
    <row r="1051" spans="1:23" hidden="1">
      <c r="A1051" s="1" t="s">
        <v>3891</v>
      </c>
      <c r="B1051" s="1" t="s">
        <v>1932</v>
      </c>
      <c r="C1051" s="1" t="s">
        <v>1800</v>
      </c>
      <c r="D1051" s="1" t="s">
        <v>3892</v>
      </c>
      <c r="E1051" s="1" t="s">
        <v>2057</v>
      </c>
      <c r="F1051" s="1" t="s">
        <v>3807</v>
      </c>
      <c r="G1051" s="47">
        <f t="shared" si="80"/>
        <v>0</v>
      </c>
      <c r="H1051" s="28">
        <f>IF(ISERROR(GETPIVOTDATA("Sum of emp",'2010 County Business Patterns'!$J$2,"FIPS State and County Code",$A1051,"fipstate",$B1051,"fipscty",$C1051,"naics","337124")),0,GETPIVOTDATA("Sum of emp",'2010 County Business Patterns'!$J$2,"FIPS State and County Code",$A1051,"fipstate",$B1051,"fipscty",$C1051,"naics","337124"))</f>
        <v>0</v>
      </c>
      <c r="I1051" s="28">
        <f>IF(ISERROR(GETPIVOTDATA("Sum of Midpoint",'2010 County Business Patterns'!$J$2,"FIPS State and County Code",$A1051,"fipstate",$B1051,"fipscty",$C1051,"naics","337124")),0,GETPIVOTDATA("Sum of Midpoint",'2010 County Business Patterns'!$J$2,"FIPS State and County Code",$A1051,"fipstate",$B1051,"fipscty",$C1051,"naics","337124"))</f>
        <v>0</v>
      </c>
      <c r="J1051">
        <f>IF(ISERROR(VLOOKUP($B1051,'2010 State Business Patterns'!$AN$3:$AR$55,2,FALSE)),0,VLOOKUP($B1051,'2010 State Business Patterns'!$AN$3:$AR$55,2,FALSE))</f>
        <v>0.62606440458180246</v>
      </c>
      <c r="K1051" s="28">
        <f t="shared" si="81"/>
        <v>0</v>
      </c>
      <c r="L1051" s="28">
        <f>IF(ISERROR(GETPIVOTDATA("Sum of emp",'2010 County Business Patterns'!$J$2,"FIPS State and County Code",$A1051,"fipstate",$B1051,"fipscty",$C1051,"naics","337127")),0,GETPIVOTDATA("Sum of emp",'2010 County Business Patterns'!$J$2,"FIPS State and County Code",$A1051,"fipstate",$B1051,"fipscty",$C1051,"naics","337127"))</f>
        <v>0</v>
      </c>
      <c r="M1051" s="28">
        <f>IF(ISERROR(GETPIVOTDATA("Sum of Midpoint",'2010 County Business Patterns'!$J$2,"FIPS State and County Code",$A1051,"fipstate",$B1051,"fipscty",$C1051,"naics","337127")),0,GETPIVOTDATA("Sum of Midpoint",'2010 County Business Patterns'!$J$2,"FIPS State and County Code",$A1051,"fipstate",$B1051,"fipscty",$C1051,"naics","337127"))</f>
        <v>0</v>
      </c>
      <c r="N1051">
        <f>IF(ISERROR(VLOOKUP($B1051,'2010 State Business Patterns'!$AN$3:$AR$55,3,FALSE)),0,VLOOKUP($B1051,'2010 State Business Patterns'!$AN$3:$AR$55,3,FALSE))</f>
        <v>0.61846153846153851</v>
      </c>
      <c r="O1051" s="28">
        <f t="shared" si="82"/>
        <v>0</v>
      </c>
      <c r="P1051" s="28">
        <f>IF(ISERROR(GETPIVOTDATA("Sum of emp",'2010 County Business Patterns'!$J$2,"FIPS State and County Code",$A1051,"fipstate",$B1051,"fipscty",$C1051,"naics","337214")),0,GETPIVOTDATA("Sum of emp",'2010 County Business Patterns'!$J$2,"FIPS State and County Code",$A1051,"fipstate",$B1051,"fipscty",$C1051,"naics","337214"))</f>
        <v>0</v>
      </c>
      <c r="Q1051" s="28">
        <f>IF(ISERROR(GETPIVOTDATA("Sum of Midpoint",'2010 County Business Patterns'!$J$2,"FIPS State and County Code",$A1051,"fipstate",$B1051,"fipscty",$C1051,"naics","337214")),0,GETPIVOTDATA("Sum of Midpoint",'2010 County Business Patterns'!$J$2,"FIPS State and County Code",$A1051,"fipstate",$B1051,"fipscty",$C1051,"naics","337214"))</f>
        <v>0</v>
      </c>
      <c r="R1051">
        <f>IF(ISERROR(VLOOKUP($B1051,'2010 State Business Patterns'!$AN$3:$AR$55,4,FALSE)),0,VLOOKUP($B1051,'2010 State Business Patterns'!$AN$3:$AR$55,4,FALSE))</f>
        <v>2.202020202020202</v>
      </c>
      <c r="S1051" s="28">
        <f t="shared" si="83"/>
        <v>0</v>
      </c>
      <c r="T1051" s="28">
        <f>IF(ISERROR(GETPIVOTDATA("Sum of emp",'2010 County Business Patterns'!$J$2,"FIPS State and County Code",$A1051,"fipstate",$B1051,"fipscty",$C1051,"naics","337215")),0,GETPIVOTDATA("Sum of emp",'2010 County Business Patterns'!$J$2,"FIPS State and County Code",$A1051,"fipstate",$B1051,"fipscty",$C1051,"naics","337215"))</f>
        <v>0</v>
      </c>
      <c r="U1051" s="28">
        <f>IF(ISERROR(GETPIVOTDATA("Sum of Midpoint",'2010 County Business Patterns'!$J$2,"FIPS State and County Code",$A1051,"fipstate",$B1051,"fipscty",$C1051,"naics","337215")),0,GETPIVOTDATA("Sum of Midpoint",'2010 County Business Patterns'!$J$2,"FIPS State and County Code",$A1051,"fipstate",$B1051,"fipscty",$C1051,"naics","337215"))</f>
        <v>0</v>
      </c>
      <c r="V1051">
        <f>IF(ISERROR(VLOOKUP($B1051,'2010 State Business Patterns'!$AN$3:$AR$55,5,FALSE)),0,VLOOKUP($B1051,'2010 State Business Patterns'!$AN$3:$AR$55,5,FALSE))</f>
        <v>0.78672044678870612</v>
      </c>
      <c r="W1051" s="28">
        <f t="shared" si="84"/>
        <v>0</v>
      </c>
    </row>
    <row r="1052" spans="1:23" hidden="1">
      <c r="A1052" s="1" t="s">
        <v>3893</v>
      </c>
      <c r="B1052" s="1" t="s">
        <v>1932</v>
      </c>
      <c r="C1052" s="1" t="s">
        <v>1801</v>
      </c>
      <c r="D1052" s="1" t="s">
        <v>2362</v>
      </c>
      <c r="E1052" s="1" t="s">
        <v>2057</v>
      </c>
      <c r="F1052" s="1" t="s">
        <v>3807</v>
      </c>
      <c r="G1052" s="47">
        <f t="shared" si="80"/>
        <v>0</v>
      </c>
      <c r="H1052" s="28">
        <f>IF(ISERROR(GETPIVOTDATA("Sum of emp",'2010 County Business Patterns'!$J$2,"FIPS State and County Code",$A1052,"fipstate",$B1052,"fipscty",$C1052,"naics","337124")),0,GETPIVOTDATA("Sum of emp",'2010 County Business Patterns'!$J$2,"FIPS State and County Code",$A1052,"fipstate",$B1052,"fipscty",$C1052,"naics","337124"))</f>
        <v>0</v>
      </c>
      <c r="I1052" s="28">
        <f>IF(ISERROR(GETPIVOTDATA("Sum of Midpoint",'2010 County Business Patterns'!$J$2,"FIPS State and County Code",$A1052,"fipstate",$B1052,"fipscty",$C1052,"naics","337124")),0,GETPIVOTDATA("Sum of Midpoint",'2010 County Business Patterns'!$J$2,"FIPS State and County Code",$A1052,"fipstate",$B1052,"fipscty",$C1052,"naics","337124"))</f>
        <v>0</v>
      </c>
      <c r="J1052">
        <f>IF(ISERROR(VLOOKUP($B1052,'2010 State Business Patterns'!$AN$3:$AR$55,2,FALSE)),0,VLOOKUP($B1052,'2010 State Business Patterns'!$AN$3:$AR$55,2,FALSE))</f>
        <v>0.62606440458180246</v>
      </c>
      <c r="K1052" s="28">
        <f t="shared" si="81"/>
        <v>0</v>
      </c>
      <c r="L1052" s="28">
        <f>IF(ISERROR(GETPIVOTDATA("Sum of emp",'2010 County Business Patterns'!$J$2,"FIPS State and County Code",$A1052,"fipstate",$B1052,"fipscty",$C1052,"naics","337127")),0,GETPIVOTDATA("Sum of emp",'2010 County Business Patterns'!$J$2,"FIPS State and County Code",$A1052,"fipstate",$B1052,"fipscty",$C1052,"naics","337127"))</f>
        <v>0</v>
      </c>
      <c r="M1052" s="28">
        <f>IF(ISERROR(GETPIVOTDATA("Sum of Midpoint",'2010 County Business Patterns'!$J$2,"FIPS State and County Code",$A1052,"fipstate",$B1052,"fipscty",$C1052,"naics","337127")),0,GETPIVOTDATA("Sum of Midpoint",'2010 County Business Patterns'!$J$2,"FIPS State and County Code",$A1052,"fipstate",$B1052,"fipscty",$C1052,"naics","337127"))</f>
        <v>0</v>
      </c>
      <c r="N1052">
        <f>IF(ISERROR(VLOOKUP($B1052,'2010 State Business Patterns'!$AN$3:$AR$55,3,FALSE)),0,VLOOKUP($B1052,'2010 State Business Patterns'!$AN$3:$AR$55,3,FALSE))</f>
        <v>0.61846153846153851</v>
      </c>
      <c r="O1052" s="28">
        <f t="shared" si="82"/>
        <v>0</v>
      </c>
      <c r="P1052" s="28">
        <f>IF(ISERROR(GETPIVOTDATA("Sum of emp",'2010 County Business Patterns'!$J$2,"FIPS State and County Code",$A1052,"fipstate",$B1052,"fipscty",$C1052,"naics","337214")),0,GETPIVOTDATA("Sum of emp",'2010 County Business Patterns'!$J$2,"FIPS State and County Code",$A1052,"fipstate",$B1052,"fipscty",$C1052,"naics","337214"))</f>
        <v>0</v>
      </c>
      <c r="Q1052" s="28">
        <f>IF(ISERROR(GETPIVOTDATA("Sum of Midpoint",'2010 County Business Patterns'!$J$2,"FIPS State and County Code",$A1052,"fipstate",$B1052,"fipscty",$C1052,"naics","337214")),0,GETPIVOTDATA("Sum of Midpoint",'2010 County Business Patterns'!$J$2,"FIPS State and County Code",$A1052,"fipstate",$B1052,"fipscty",$C1052,"naics","337214"))</f>
        <v>0</v>
      </c>
      <c r="R1052">
        <f>IF(ISERROR(VLOOKUP($B1052,'2010 State Business Patterns'!$AN$3:$AR$55,4,FALSE)),0,VLOOKUP($B1052,'2010 State Business Patterns'!$AN$3:$AR$55,4,FALSE))</f>
        <v>2.202020202020202</v>
      </c>
      <c r="S1052" s="28">
        <f t="shared" si="83"/>
        <v>0</v>
      </c>
      <c r="T1052" s="28">
        <f>IF(ISERROR(GETPIVOTDATA("Sum of emp",'2010 County Business Patterns'!$J$2,"FIPS State and County Code",$A1052,"fipstate",$B1052,"fipscty",$C1052,"naics","337215")),0,GETPIVOTDATA("Sum of emp",'2010 County Business Patterns'!$J$2,"FIPS State and County Code",$A1052,"fipstate",$B1052,"fipscty",$C1052,"naics","337215"))</f>
        <v>0</v>
      </c>
      <c r="U1052" s="28">
        <f>IF(ISERROR(GETPIVOTDATA("Sum of Midpoint",'2010 County Business Patterns'!$J$2,"FIPS State and County Code",$A1052,"fipstate",$B1052,"fipscty",$C1052,"naics","337215")),0,GETPIVOTDATA("Sum of Midpoint",'2010 County Business Patterns'!$J$2,"FIPS State and County Code",$A1052,"fipstate",$B1052,"fipscty",$C1052,"naics","337215"))</f>
        <v>0</v>
      </c>
      <c r="V1052">
        <f>IF(ISERROR(VLOOKUP($B1052,'2010 State Business Patterns'!$AN$3:$AR$55,5,FALSE)),0,VLOOKUP($B1052,'2010 State Business Patterns'!$AN$3:$AR$55,5,FALSE))</f>
        <v>0.78672044678870612</v>
      </c>
      <c r="W1052" s="28">
        <f t="shared" si="84"/>
        <v>0</v>
      </c>
    </row>
    <row r="1053" spans="1:23" hidden="1">
      <c r="A1053" s="1" t="s">
        <v>3894</v>
      </c>
      <c r="B1053" s="1" t="s">
        <v>1932</v>
      </c>
      <c r="C1053" s="1" t="s">
        <v>1802</v>
      </c>
      <c r="D1053" s="1" t="s">
        <v>3895</v>
      </c>
      <c r="E1053" s="1" t="s">
        <v>2057</v>
      </c>
      <c r="F1053" s="1" t="s">
        <v>3807</v>
      </c>
      <c r="G1053" s="47">
        <f t="shared" si="80"/>
        <v>0</v>
      </c>
      <c r="H1053" s="28">
        <f>IF(ISERROR(GETPIVOTDATA("Sum of emp",'2010 County Business Patterns'!$J$2,"FIPS State and County Code",$A1053,"fipstate",$B1053,"fipscty",$C1053,"naics","337124")),0,GETPIVOTDATA("Sum of emp",'2010 County Business Patterns'!$J$2,"FIPS State and County Code",$A1053,"fipstate",$B1053,"fipscty",$C1053,"naics","337124"))</f>
        <v>0</v>
      </c>
      <c r="I1053" s="28">
        <f>IF(ISERROR(GETPIVOTDATA("Sum of Midpoint",'2010 County Business Patterns'!$J$2,"FIPS State and County Code",$A1053,"fipstate",$B1053,"fipscty",$C1053,"naics","337124")),0,GETPIVOTDATA("Sum of Midpoint",'2010 County Business Patterns'!$J$2,"FIPS State and County Code",$A1053,"fipstate",$B1053,"fipscty",$C1053,"naics","337124"))</f>
        <v>0</v>
      </c>
      <c r="J1053">
        <f>IF(ISERROR(VLOOKUP($B1053,'2010 State Business Patterns'!$AN$3:$AR$55,2,FALSE)),0,VLOOKUP($B1053,'2010 State Business Patterns'!$AN$3:$AR$55,2,FALSE))</f>
        <v>0.62606440458180246</v>
      </c>
      <c r="K1053" s="28">
        <f t="shared" si="81"/>
        <v>0</v>
      </c>
      <c r="L1053" s="28">
        <f>IF(ISERROR(GETPIVOTDATA("Sum of emp",'2010 County Business Patterns'!$J$2,"FIPS State and County Code",$A1053,"fipstate",$B1053,"fipscty",$C1053,"naics","337127")),0,GETPIVOTDATA("Sum of emp",'2010 County Business Patterns'!$J$2,"FIPS State and County Code",$A1053,"fipstate",$B1053,"fipscty",$C1053,"naics","337127"))</f>
        <v>0</v>
      </c>
      <c r="M1053" s="28">
        <f>IF(ISERROR(GETPIVOTDATA("Sum of Midpoint",'2010 County Business Patterns'!$J$2,"FIPS State and County Code",$A1053,"fipstate",$B1053,"fipscty",$C1053,"naics","337127")),0,GETPIVOTDATA("Sum of Midpoint",'2010 County Business Patterns'!$J$2,"FIPS State and County Code",$A1053,"fipstate",$B1053,"fipscty",$C1053,"naics","337127"))</f>
        <v>0</v>
      </c>
      <c r="N1053">
        <f>IF(ISERROR(VLOOKUP($B1053,'2010 State Business Patterns'!$AN$3:$AR$55,3,FALSE)),0,VLOOKUP($B1053,'2010 State Business Patterns'!$AN$3:$AR$55,3,FALSE))</f>
        <v>0.61846153846153851</v>
      </c>
      <c r="O1053" s="28">
        <f t="shared" si="82"/>
        <v>0</v>
      </c>
      <c r="P1053" s="28">
        <f>IF(ISERROR(GETPIVOTDATA("Sum of emp",'2010 County Business Patterns'!$J$2,"FIPS State and County Code",$A1053,"fipstate",$B1053,"fipscty",$C1053,"naics","337214")),0,GETPIVOTDATA("Sum of emp",'2010 County Business Patterns'!$J$2,"FIPS State and County Code",$A1053,"fipstate",$B1053,"fipscty",$C1053,"naics","337214"))</f>
        <v>0</v>
      </c>
      <c r="Q1053" s="28">
        <f>IF(ISERROR(GETPIVOTDATA("Sum of Midpoint",'2010 County Business Patterns'!$J$2,"FIPS State and County Code",$A1053,"fipstate",$B1053,"fipscty",$C1053,"naics","337214")),0,GETPIVOTDATA("Sum of Midpoint",'2010 County Business Patterns'!$J$2,"FIPS State and County Code",$A1053,"fipstate",$B1053,"fipscty",$C1053,"naics","337214"))</f>
        <v>0</v>
      </c>
      <c r="R1053">
        <f>IF(ISERROR(VLOOKUP($B1053,'2010 State Business Patterns'!$AN$3:$AR$55,4,FALSE)),0,VLOOKUP($B1053,'2010 State Business Patterns'!$AN$3:$AR$55,4,FALSE))</f>
        <v>2.202020202020202</v>
      </c>
      <c r="S1053" s="28">
        <f t="shared" si="83"/>
        <v>0</v>
      </c>
      <c r="T1053" s="28">
        <f>IF(ISERROR(GETPIVOTDATA("Sum of emp",'2010 County Business Patterns'!$J$2,"FIPS State and County Code",$A1053,"fipstate",$B1053,"fipscty",$C1053,"naics","337215")),0,GETPIVOTDATA("Sum of emp",'2010 County Business Patterns'!$J$2,"FIPS State and County Code",$A1053,"fipstate",$B1053,"fipscty",$C1053,"naics","337215"))</f>
        <v>0</v>
      </c>
      <c r="U1053" s="28">
        <f>IF(ISERROR(GETPIVOTDATA("Sum of Midpoint",'2010 County Business Patterns'!$J$2,"FIPS State and County Code",$A1053,"fipstate",$B1053,"fipscty",$C1053,"naics","337215")),0,GETPIVOTDATA("Sum of Midpoint",'2010 County Business Patterns'!$J$2,"FIPS State and County Code",$A1053,"fipstate",$B1053,"fipscty",$C1053,"naics","337215"))</f>
        <v>0</v>
      </c>
      <c r="V1053">
        <f>IF(ISERROR(VLOOKUP($B1053,'2010 State Business Patterns'!$AN$3:$AR$55,5,FALSE)),0,VLOOKUP($B1053,'2010 State Business Patterns'!$AN$3:$AR$55,5,FALSE))</f>
        <v>0.78672044678870612</v>
      </c>
      <c r="W1053" s="28">
        <f t="shared" si="84"/>
        <v>0</v>
      </c>
    </row>
    <row r="1054" spans="1:23" hidden="1">
      <c r="A1054" s="1" t="s">
        <v>3896</v>
      </c>
      <c r="B1054" s="1" t="s">
        <v>1932</v>
      </c>
      <c r="C1054" s="1" t="s">
        <v>1833</v>
      </c>
      <c r="D1054" s="1" t="s">
        <v>3897</v>
      </c>
      <c r="E1054" s="1" t="s">
        <v>2057</v>
      </c>
      <c r="F1054" s="1" t="s">
        <v>3807</v>
      </c>
      <c r="G1054" s="47">
        <f t="shared" si="80"/>
        <v>0</v>
      </c>
      <c r="H1054" s="28">
        <f>IF(ISERROR(GETPIVOTDATA("Sum of emp",'2010 County Business Patterns'!$J$2,"FIPS State and County Code",$A1054,"fipstate",$B1054,"fipscty",$C1054,"naics","337124")),0,GETPIVOTDATA("Sum of emp",'2010 County Business Patterns'!$J$2,"FIPS State and County Code",$A1054,"fipstate",$B1054,"fipscty",$C1054,"naics","337124"))</f>
        <v>0</v>
      </c>
      <c r="I1054" s="28">
        <f>IF(ISERROR(GETPIVOTDATA("Sum of Midpoint",'2010 County Business Patterns'!$J$2,"FIPS State and County Code",$A1054,"fipstate",$B1054,"fipscty",$C1054,"naics","337124")),0,GETPIVOTDATA("Sum of Midpoint",'2010 County Business Patterns'!$J$2,"FIPS State and County Code",$A1054,"fipstate",$B1054,"fipscty",$C1054,"naics","337124"))</f>
        <v>0</v>
      </c>
      <c r="J1054">
        <f>IF(ISERROR(VLOOKUP($B1054,'2010 State Business Patterns'!$AN$3:$AR$55,2,FALSE)),0,VLOOKUP($B1054,'2010 State Business Patterns'!$AN$3:$AR$55,2,FALSE))</f>
        <v>0.62606440458180246</v>
      </c>
      <c r="K1054" s="28">
        <f t="shared" si="81"/>
        <v>0</v>
      </c>
      <c r="L1054" s="28">
        <f>IF(ISERROR(GETPIVOTDATA("Sum of emp",'2010 County Business Patterns'!$J$2,"FIPS State and County Code",$A1054,"fipstate",$B1054,"fipscty",$C1054,"naics","337127")),0,GETPIVOTDATA("Sum of emp",'2010 County Business Patterns'!$J$2,"FIPS State and County Code",$A1054,"fipstate",$B1054,"fipscty",$C1054,"naics","337127"))</f>
        <v>0</v>
      </c>
      <c r="M1054" s="28">
        <f>IF(ISERROR(GETPIVOTDATA("Sum of Midpoint",'2010 County Business Patterns'!$J$2,"FIPS State and County Code",$A1054,"fipstate",$B1054,"fipscty",$C1054,"naics","337127")),0,GETPIVOTDATA("Sum of Midpoint",'2010 County Business Patterns'!$J$2,"FIPS State and County Code",$A1054,"fipstate",$B1054,"fipscty",$C1054,"naics","337127"))</f>
        <v>0</v>
      </c>
      <c r="N1054">
        <f>IF(ISERROR(VLOOKUP($B1054,'2010 State Business Patterns'!$AN$3:$AR$55,3,FALSE)),0,VLOOKUP($B1054,'2010 State Business Patterns'!$AN$3:$AR$55,3,FALSE))</f>
        <v>0.61846153846153851</v>
      </c>
      <c r="O1054" s="28">
        <f t="shared" si="82"/>
        <v>0</v>
      </c>
      <c r="P1054" s="28">
        <f>IF(ISERROR(GETPIVOTDATA("Sum of emp",'2010 County Business Patterns'!$J$2,"FIPS State and County Code",$A1054,"fipstate",$B1054,"fipscty",$C1054,"naics","337214")),0,GETPIVOTDATA("Sum of emp",'2010 County Business Patterns'!$J$2,"FIPS State and County Code",$A1054,"fipstate",$B1054,"fipscty",$C1054,"naics","337214"))</f>
        <v>0</v>
      </c>
      <c r="Q1054" s="28">
        <f>IF(ISERROR(GETPIVOTDATA("Sum of Midpoint",'2010 County Business Patterns'!$J$2,"FIPS State and County Code",$A1054,"fipstate",$B1054,"fipscty",$C1054,"naics","337214")),0,GETPIVOTDATA("Sum of Midpoint",'2010 County Business Patterns'!$J$2,"FIPS State and County Code",$A1054,"fipstate",$B1054,"fipscty",$C1054,"naics","337214"))</f>
        <v>0</v>
      </c>
      <c r="R1054">
        <f>IF(ISERROR(VLOOKUP($B1054,'2010 State Business Patterns'!$AN$3:$AR$55,4,FALSE)),0,VLOOKUP($B1054,'2010 State Business Patterns'!$AN$3:$AR$55,4,FALSE))</f>
        <v>2.202020202020202</v>
      </c>
      <c r="S1054" s="28">
        <f t="shared" si="83"/>
        <v>0</v>
      </c>
      <c r="T1054" s="28">
        <f>IF(ISERROR(GETPIVOTDATA("Sum of emp",'2010 County Business Patterns'!$J$2,"FIPS State and County Code",$A1054,"fipstate",$B1054,"fipscty",$C1054,"naics","337215")),0,GETPIVOTDATA("Sum of emp",'2010 County Business Patterns'!$J$2,"FIPS State and County Code",$A1054,"fipstate",$B1054,"fipscty",$C1054,"naics","337215"))</f>
        <v>0</v>
      </c>
      <c r="U1054" s="28">
        <f>IF(ISERROR(GETPIVOTDATA("Sum of Midpoint",'2010 County Business Patterns'!$J$2,"FIPS State and County Code",$A1054,"fipstate",$B1054,"fipscty",$C1054,"naics","337215")),0,GETPIVOTDATA("Sum of Midpoint",'2010 County Business Patterns'!$J$2,"FIPS State and County Code",$A1054,"fipstate",$B1054,"fipscty",$C1054,"naics","337215"))</f>
        <v>0</v>
      </c>
      <c r="V1054">
        <f>IF(ISERROR(VLOOKUP($B1054,'2010 State Business Patterns'!$AN$3:$AR$55,5,FALSE)),0,VLOOKUP($B1054,'2010 State Business Patterns'!$AN$3:$AR$55,5,FALSE))</f>
        <v>0.78672044678870612</v>
      </c>
      <c r="W1054" s="28">
        <f t="shared" si="84"/>
        <v>0</v>
      </c>
    </row>
    <row r="1055" spans="1:23" hidden="1">
      <c r="A1055" s="1" t="s">
        <v>3898</v>
      </c>
      <c r="B1055" s="1" t="s">
        <v>1932</v>
      </c>
      <c r="C1055" s="1" t="s">
        <v>1803</v>
      </c>
      <c r="D1055" s="1" t="s">
        <v>3270</v>
      </c>
      <c r="E1055" s="1" t="s">
        <v>2057</v>
      </c>
      <c r="F1055" s="1" t="s">
        <v>3807</v>
      </c>
      <c r="G1055" s="47">
        <f t="shared" si="80"/>
        <v>0</v>
      </c>
      <c r="H1055" s="28">
        <f>IF(ISERROR(GETPIVOTDATA("Sum of emp",'2010 County Business Patterns'!$J$2,"FIPS State and County Code",$A1055,"fipstate",$B1055,"fipscty",$C1055,"naics","337124")),0,GETPIVOTDATA("Sum of emp",'2010 County Business Patterns'!$J$2,"FIPS State and County Code",$A1055,"fipstate",$B1055,"fipscty",$C1055,"naics","337124"))</f>
        <v>0</v>
      </c>
      <c r="I1055" s="28">
        <f>IF(ISERROR(GETPIVOTDATA("Sum of Midpoint",'2010 County Business Patterns'!$J$2,"FIPS State and County Code",$A1055,"fipstate",$B1055,"fipscty",$C1055,"naics","337124")),0,GETPIVOTDATA("Sum of Midpoint",'2010 County Business Patterns'!$J$2,"FIPS State and County Code",$A1055,"fipstate",$B1055,"fipscty",$C1055,"naics","337124"))</f>
        <v>0</v>
      </c>
      <c r="J1055">
        <f>IF(ISERROR(VLOOKUP($B1055,'2010 State Business Patterns'!$AN$3:$AR$55,2,FALSE)),0,VLOOKUP($B1055,'2010 State Business Patterns'!$AN$3:$AR$55,2,FALSE))</f>
        <v>0.62606440458180246</v>
      </c>
      <c r="K1055" s="28">
        <f t="shared" si="81"/>
        <v>0</v>
      </c>
      <c r="L1055" s="28">
        <f>IF(ISERROR(GETPIVOTDATA("Sum of emp",'2010 County Business Patterns'!$J$2,"FIPS State and County Code",$A1055,"fipstate",$B1055,"fipscty",$C1055,"naics","337127")),0,GETPIVOTDATA("Sum of emp",'2010 County Business Patterns'!$J$2,"FIPS State and County Code",$A1055,"fipstate",$B1055,"fipscty",$C1055,"naics","337127"))</f>
        <v>0</v>
      </c>
      <c r="M1055" s="28">
        <f>IF(ISERROR(GETPIVOTDATA("Sum of Midpoint",'2010 County Business Patterns'!$J$2,"FIPS State and County Code",$A1055,"fipstate",$B1055,"fipscty",$C1055,"naics","337127")),0,GETPIVOTDATA("Sum of Midpoint",'2010 County Business Patterns'!$J$2,"FIPS State and County Code",$A1055,"fipstate",$B1055,"fipscty",$C1055,"naics","337127"))</f>
        <v>0</v>
      </c>
      <c r="N1055">
        <f>IF(ISERROR(VLOOKUP($B1055,'2010 State Business Patterns'!$AN$3:$AR$55,3,FALSE)),0,VLOOKUP($B1055,'2010 State Business Patterns'!$AN$3:$AR$55,3,FALSE))</f>
        <v>0.61846153846153851</v>
      </c>
      <c r="O1055" s="28">
        <f t="shared" si="82"/>
        <v>0</v>
      </c>
      <c r="P1055" s="28">
        <f>IF(ISERROR(GETPIVOTDATA("Sum of emp",'2010 County Business Patterns'!$J$2,"FIPS State and County Code",$A1055,"fipstate",$B1055,"fipscty",$C1055,"naics","337214")),0,GETPIVOTDATA("Sum of emp",'2010 County Business Patterns'!$J$2,"FIPS State and County Code",$A1055,"fipstate",$B1055,"fipscty",$C1055,"naics","337214"))</f>
        <v>0</v>
      </c>
      <c r="Q1055" s="28">
        <f>IF(ISERROR(GETPIVOTDATA("Sum of Midpoint",'2010 County Business Patterns'!$J$2,"FIPS State and County Code",$A1055,"fipstate",$B1055,"fipscty",$C1055,"naics","337214")),0,GETPIVOTDATA("Sum of Midpoint",'2010 County Business Patterns'!$J$2,"FIPS State and County Code",$A1055,"fipstate",$B1055,"fipscty",$C1055,"naics","337214"))</f>
        <v>0</v>
      </c>
      <c r="R1055">
        <f>IF(ISERROR(VLOOKUP($B1055,'2010 State Business Patterns'!$AN$3:$AR$55,4,FALSE)),0,VLOOKUP($B1055,'2010 State Business Patterns'!$AN$3:$AR$55,4,FALSE))</f>
        <v>2.202020202020202</v>
      </c>
      <c r="S1055" s="28">
        <f t="shared" si="83"/>
        <v>0</v>
      </c>
      <c r="T1055" s="28">
        <f>IF(ISERROR(GETPIVOTDATA("Sum of emp",'2010 County Business Patterns'!$J$2,"FIPS State and County Code",$A1055,"fipstate",$B1055,"fipscty",$C1055,"naics","337215")),0,GETPIVOTDATA("Sum of emp",'2010 County Business Patterns'!$J$2,"FIPS State and County Code",$A1055,"fipstate",$B1055,"fipscty",$C1055,"naics","337215"))</f>
        <v>0</v>
      </c>
      <c r="U1055" s="28">
        <f>IF(ISERROR(GETPIVOTDATA("Sum of Midpoint",'2010 County Business Patterns'!$J$2,"FIPS State and County Code",$A1055,"fipstate",$B1055,"fipscty",$C1055,"naics","337215")),0,GETPIVOTDATA("Sum of Midpoint",'2010 County Business Patterns'!$J$2,"FIPS State and County Code",$A1055,"fipstate",$B1055,"fipscty",$C1055,"naics","337215"))</f>
        <v>0</v>
      </c>
      <c r="V1055">
        <f>IF(ISERROR(VLOOKUP($B1055,'2010 State Business Patterns'!$AN$3:$AR$55,5,FALSE)),0,VLOOKUP($B1055,'2010 State Business Patterns'!$AN$3:$AR$55,5,FALSE))</f>
        <v>0.78672044678870612</v>
      </c>
      <c r="W1055" s="28">
        <f t="shared" si="84"/>
        <v>0</v>
      </c>
    </row>
    <row r="1056" spans="1:23" hidden="1">
      <c r="A1056" s="1" t="s">
        <v>3899</v>
      </c>
      <c r="B1056" s="1" t="s">
        <v>1932</v>
      </c>
      <c r="C1056" s="1" t="s">
        <v>1804</v>
      </c>
      <c r="D1056" s="1" t="s">
        <v>3900</v>
      </c>
      <c r="E1056" s="1" t="s">
        <v>2057</v>
      </c>
      <c r="F1056" s="1" t="s">
        <v>3807</v>
      </c>
      <c r="G1056" s="47">
        <f t="shared" si="80"/>
        <v>0</v>
      </c>
      <c r="H1056" s="28">
        <f>IF(ISERROR(GETPIVOTDATA("Sum of emp",'2010 County Business Patterns'!$J$2,"FIPS State and County Code",$A1056,"fipstate",$B1056,"fipscty",$C1056,"naics","337124")),0,GETPIVOTDATA("Sum of emp",'2010 County Business Patterns'!$J$2,"FIPS State and County Code",$A1056,"fipstate",$B1056,"fipscty",$C1056,"naics","337124"))</f>
        <v>0</v>
      </c>
      <c r="I1056" s="28">
        <f>IF(ISERROR(GETPIVOTDATA("Sum of Midpoint",'2010 County Business Patterns'!$J$2,"FIPS State and County Code",$A1056,"fipstate",$B1056,"fipscty",$C1056,"naics","337124")),0,GETPIVOTDATA("Sum of Midpoint",'2010 County Business Patterns'!$J$2,"FIPS State and County Code",$A1056,"fipstate",$B1056,"fipscty",$C1056,"naics","337124"))</f>
        <v>0</v>
      </c>
      <c r="J1056">
        <f>IF(ISERROR(VLOOKUP($B1056,'2010 State Business Patterns'!$AN$3:$AR$55,2,FALSE)),0,VLOOKUP($B1056,'2010 State Business Patterns'!$AN$3:$AR$55,2,FALSE))</f>
        <v>0.62606440458180246</v>
      </c>
      <c r="K1056" s="28">
        <f t="shared" si="81"/>
        <v>0</v>
      </c>
      <c r="L1056" s="28">
        <f>IF(ISERROR(GETPIVOTDATA("Sum of emp",'2010 County Business Patterns'!$J$2,"FIPS State and County Code",$A1056,"fipstate",$B1056,"fipscty",$C1056,"naics","337127")),0,GETPIVOTDATA("Sum of emp",'2010 County Business Patterns'!$J$2,"FIPS State and County Code",$A1056,"fipstate",$B1056,"fipscty",$C1056,"naics","337127"))</f>
        <v>0</v>
      </c>
      <c r="M1056" s="28">
        <f>IF(ISERROR(GETPIVOTDATA("Sum of Midpoint",'2010 County Business Patterns'!$J$2,"FIPS State and County Code",$A1056,"fipstate",$B1056,"fipscty",$C1056,"naics","337127")),0,GETPIVOTDATA("Sum of Midpoint",'2010 County Business Patterns'!$J$2,"FIPS State and County Code",$A1056,"fipstate",$B1056,"fipscty",$C1056,"naics","337127"))</f>
        <v>0</v>
      </c>
      <c r="N1056">
        <f>IF(ISERROR(VLOOKUP($B1056,'2010 State Business Patterns'!$AN$3:$AR$55,3,FALSE)),0,VLOOKUP($B1056,'2010 State Business Patterns'!$AN$3:$AR$55,3,FALSE))</f>
        <v>0.61846153846153851</v>
      </c>
      <c r="O1056" s="28">
        <f t="shared" si="82"/>
        <v>0</v>
      </c>
      <c r="P1056" s="28">
        <f>IF(ISERROR(GETPIVOTDATA("Sum of emp",'2010 County Business Patterns'!$J$2,"FIPS State and County Code",$A1056,"fipstate",$B1056,"fipscty",$C1056,"naics","337214")),0,GETPIVOTDATA("Sum of emp",'2010 County Business Patterns'!$J$2,"FIPS State and County Code",$A1056,"fipstate",$B1056,"fipscty",$C1056,"naics","337214"))</f>
        <v>0</v>
      </c>
      <c r="Q1056" s="28">
        <f>IF(ISERROR(GETPIVOTDATA("Sum of Midpoint",'2010 County Business Patterns'!$J$2,"FIPS State and County Code",$A1056,"fipstate",$B1056,"fipscty",$C1056,"naics","337214")),0,GETPIVOTDATA("Sum of Midpoint",'2010 County Business Patterns'!$J$2,"FIPS State and County Code",$A1056,"fipstate",$B1056,"fipscty",$C1056,"naics","337214"))</f>
        <v>0</v>
      </c>
      <c r="R1056">
        <f>IF(ISERROR(VLOOKUP($B1056,'2010 State Business Patterns'!$AN$3:$AR$55,4,FALSE)),0,VLOOKUP($B1056,'2010 State Business Patterns'!$AN$3:$AR$55,4,FALSE))</f>
        <v>2.202020202020202</v>
      </c>
      <c r="S1056" s="28">
        <f t="shared" si="83"/>
        <v>0</v>
      </c>
      <c r="T1056" s="28">
        <f>IF(ISERROR(GETPIVOTDATA("Sum of emp",'2010 County Business Patterns'!$J$2,"FIPS State and County Code",$A1056,"fipstate",$B1056,"fipscty",$C1056,"naics","337215")),0,GETPIVOTDATA("Sum of emp",'2010 County Business Patterns'!$J$2,"FIPS State and County Code",$A1056,"fipstate",$B1056,"fipscty",$C1056,"naics","337215"))</f>
        <v>0</v>
      </c>
      <c r="U1056" s="28">
        <f>IF(ISERROR(GETPIVOTDATA("Sum of Midpoint",'2010 County Business Patterns'!$J$2,"FIPS State and County Code",$A1056,"fipstate",$B1056,"fipscty",$C1056,"naics","337215")),0,GETPIVOTDATA("Sum of Midpoint",'2010 County Business Patterns'!$J$2,"FIPS State and County Code",$A1056,"fipstate",$B1056,"fipscty",$C1056,"naics","337215"))</f>
        <v>0</v>
      </c>
      <c r="V1056">
        <f>IF(ISERROR(VLOOKUP($B1056,'2010 State Business Patterns'!$AN$3:$AR$55,5,FALSE)),0,VLOOKUP($B1056,'2010 State Business Patterns'!$AN$3:$AR$55,5,FALSE))</f>
        <v>0.78672044678870612</v>
      </c>
      <c r="W1056" s="28">
        <f t="shared" si="84"/>
        <v>0</v>
      </c>
    </row>
    <row r="1057" spans="1:23">
      <c r="A1057" s="1" t="s">
        <v>3901</v>
      </c>
      <c r="B1057" s="1" t="s">
        <v>1932</v>
      </c>
      <c r="C1057" s="1" t="s">
        <v>1805</v>
      </c>
      <c r="D1057" s="1" t="s">
        <v>3902</v>
      </c>
      <c r="E1057" s="1" t="s">
        <v>2057</v>
      </c>
      <c r="F1057" s="1" t="s">
        <v>3807</v>
      </c>
      <c r="G1057" s="47">
        <f t="shared" si="80"/>
        <v>18.553846153846155</v>
      </c>
      <c r="H1057" s="28">
        <f>IF(ISERROR(GETPIVOTDATA("Sum of emp",'2010 County Business Patterns'!$J$2,"FIPS State and County Code",$A1057,"fipstate",$B1057,"fipscty",$C1057,"naics","337124")),0,GETPIVOTDATA("Sum of emp",'2010 County Business Patterns'!$J$2,"FIPS State and County Code",$A1057,"fipstate",$B1057,"fipscty",$C1057,"naics","337124"))</f>
        <v>0</v>
      </c>
      <c r="I1057" s="28">
        <f>IF(ISERROR(GETPIVOTDATA("Sum of Midpoint",'2010 County Business Patterns'!$J$2,"FIPS State and County Code",$A1057,"fipstate",$B1057,"fipscty",$C1057,"naics","337124")),0,GETPIVOTDATA("Sum of Midpoint",'2010 County Business Patterns'!$J$2,"FIPS State and County Code",$A1057,"fipstate",$B1057,"fipscty",$C1057,"naics","337124"))</f>
        <v>0</v>
      </c>
      <c r="J1057">
        <f>IF(ISERROR(VLOOKUP($B1057,'2010 State Business Patterns'!$AN$3:$AR$55,2,FALSE)),0,VLOOKUP($B1057,'2010 State Business Patterns'!$AN$3:$AR$55,2,FALSE))</f>
        <v>0.62606440458180246</v>
      </c>
      <c r="K1057" s="28">
        <f t="shared" si="81"/>
        <v>0</v>
      </c>
      <c r="L1057" s="28">
        <f>IF(ISERROR(GETPIVOTDATA("Sum of emp",'2010 County Business Patterns'!$J$2,"FIPS State and County Code",$A1057,"fipstate",$B1057,"fipscty",$C1057,"naics","337127")),0,GETPIVOTDATA("Sum of emp",'2010 County Business Patterns'!$J$2,"FIPS State and County Code",$A1057,"fipstate",$B1057,"fipscty",$C1057,"naics","337127"))</f>
        <v>0</v>
      </c>
      <c r="M1057" s="28">
        <f>IF(ISERROR(GETPIVOTDATA("Sum of Midpoint",'2010 County Business Patterns'!$J$2,"FIPS State and County Code",$A1057,"fipstate",$B1057,"fipscty",$C1057,"naics","337127")),0,GETPIVOTDATA("Sum of Midpoint",'2010 County Business Patterns'!$J$2,"FIPS State and County Code",$A1057,"fipstate",$B1057,"fipscty",$C1057,"naics","337127"))</f>
        <v>60</v>
      </c>
      <c r="N1057">
        <f>IF(ISERROR(VLOOKUP($B1057,'2010 State Business Patterns'!$AN$3:$AR$55,3,FALSE)),0,VLOOKUP($B1057,'2010 State Business Patterns'!$AN$3:$AR$55,3,FALSE))</f>
        <v>0.61846153846153851</v>
      </c>
      <c r="O1057" s="28">
        <f t="shared" si="82"/>
        <v>18.553846153846155</v>
      </c>
      <c r="P1057" s="28">
        <f>IF(ISERROR(GETPIVOTDATA("Sum of emp",'2010 County Business Patterns'!$J$2,"FIPS State and County Code",$A1057,"fipstate",$B1057,"fipscty",$C1057,"naics","337214")),0,GETPIVOTDATA("Sum of emp",'2010 County Business Patterns'!$J$2,"FIPS State and County Code",$A1057,"fipstate",$B1057,"fipscty",$C1057,"naics","337214"))</f>
        <v>0</v>
      </c>
      <c r="Q1057" s="28">
        <f>IF(ISERROR(GETPIVOTDATA("Sum of Midpoint",'2010 County Business Patterns'!$J$2,"FIPS State and County Code",$A1057,"fipstate",$B1057,"fipscty",$C1057,"naics","337214")),0,GETPIVOTDATA("Sum of Midpoint",'2010 County Business Patterns'!$J$2,"FIPS State and County Code",$A1057,"fipstate",$B1057,"fipscty",$C1057,"naics","337214"))</f>
        <v>0</v>
      </c>
      <c r="R1057">
        <f>IF(ISERROR(VLOOKUP($B1057,'2010 State Business Patterns'!$AN$3:$AR$55,4,FALSE)),0,VLOOKUP($B1057,'2010 State Business Patterns'!$AN$3:$AR$55,4,FALSE))</f>
        <v>2.202020202020202</v>
      </c>
      <c r="S1057" s="28">
        <f t="shared" si="83"/>
        <v>0</v>
      </c>
      <c r="T1057" s="28">
        <f>IF(ISERROR(GETPIVOTDATA("Sum of emp",'2010 County Business Patterns'!$J$2,"FIPS State and County Code",$A1057,"fipstate",$B1057,"fipscty",$C1057,"naics","337215")),0,GETPIVOTDATA("Sum of emp",'2010 County Business Patterns'!$J$2,"FIPS State and County Code",$A1057,"fipstate",$B1057,"fipscty",$C1057,"naics","337215"))</f>
        <v>0</v>
      </c>
      <c r="U1057" s="28">
        <f>IF(ISERROR(GETPIVOTDATA("Sum of Midpoint",'2010 County Business Patterns'!$J$2,"FIPS State and County Code",$A1057,"fipstate",$B1057,"fipscty",$C1057,"naics","337215")),0,GETPIVOTDATA("Sum of Midpoint",'2010 County Business Patterns'!$J$2,"FIPS State and County Code",$A1057,"fipstate",$B1057,"fipscty",$C1057,"naics","337215"))</f>
        <v>0</v>
      </c>
      <c r="V1057">
        <f>IF(ISERROR(VLOOKUP($B1057,'2010 State Business Patterns'!$AN$3:$AR$55,5,FALSE)),0,VLOOKUP($B1057,'2010 State Business Patterns'!$AN$3:$AR$55,5,FALSE))</f>
        <v>0.78672044678870612</v>
      </c>
      <c r="W1057" s="28">
        <f t="shared" si="84"/>
        <v>0</v>
      </c>
    </row>
    <row r="1058" spans="1:23" hidden="1">
      <c r="A1058" s="1" t="s">
        <v>3903</v>
      </c>
      <c r="B1058" s="1" t="s">
        <v>1932</v>
      </c>
      <c r="C1058" s="1" t="s">
        <v>1806</v>
      </c>
      <c r="D1058" s="1" t="s">
        <v>2136</v>
      </c>
      <c r="E1058" s="1" t="s">
        <v>2057</v>
      </c>
      <c r="F1058" s="1" t="s">
        <v>3807</v>
      </c>
      <c r="G1058" s="47">
        <f t="shared" si="80"/>
        <v>0</v>
      </c>
      <c r="H1058" s="28">
        <f>IF(ISERROR(GETPIVOTDATA("Sum of emp",'2010 County Business Patterns'!$J$2,"FIPS State and County Code",$A1058,"fipstate",$B1058,"fipscty",$C1058,"naics","337124")),0,GETPIVOTDATA("Sum of emp",'2010 County Business Patterns'!$J$2,"FIPS State and County Code",$A1058,"fipstate",$B1058,"fipscty",$C1058,"naics","337124"))</f>
        <v>0</v>
      </c>
      <c r="I1058" s="28">
        <f>IF(ISERROR(GETPIVOTDATA("Sum of Midpoint",'2010 County Business Patterns'!$J$2,"FIPS State and County Code",$A1058,"fipstate",$B1058,"fipscty",$C1058,"naics","337124")),0,GETPIVOTDATA("Sum of Midpoint",'2010 County Business Patterns'!$J$2,"FIPS State and County Code",$A1058,"fipstate",$B1058,"fipscty",$C1058,"naics","337124"))</f>
        <v>0</v>
      </c>
      <c r="J1058">
        <f>IF(ISERROR(VLOOKUP($B1058,'2010 State Business Patterns'!$AN$3:$AR$55,2,FALSE)),0,VLOOKUP($B1058,'2010 State Business Patterns'!$AN$3:$AR$55,2,FALSE))</f>
        <v>0.62606440458180246</v>
      </c>
      <c r="K1058" s="28">
        <f t="shared" si="81"/>
        <v>0</v>
      </c>
      <c r="L1058" s="28">
        <f>IF(ISERROR(GETPIVOTDATA("Sum of emp",'2010 County Business Patterns'!$J$2,"FIPS State and County Code",$A1058,"fipstate",$B1058,"fipscty",$C1058,"naics","337127")),0,GETPIVOTDATA("Sum of emp",'2010 County Business Patterns'!$J$2,"FIPS State and County Code",$A1058,"fipstate",$B1058,"fipscty",$C1058,"naics","337127"))</f>
        <v>0</v>
      </c>
      <c r="M1058" s="28">
        <f>IF(ISERROR(GETPIVOTDATA("Sum of Midpoint",'2010 County Business Patterns'!$J$2,"FIPS State and County Code",$A1058,"fipstate",$B1058,"fipscty",$C1058,"naics","337127")),0,GETPIVOTDATA("Sum of Midpoint",'2010 County Business Patterns'!$J$2,"FIPS State and County Code",$A1058,"fipstate",$B1058,"fipscty",$C1058,"naics","337127"))</f>
        <v>0</v>
      </c>
      <c r="N1058">
        <f>IF(ISERROR(VLOOKUP($B1058,'2010 State Business Patterns'!$AN$3:$AR$55,3,FALSE)),0,VLOOKUP($B1058,'2010 State Business Patterns'!$AN$3:$AR$55,3,FALSE))</f>
        <v>0.61846153846153851</v>
      </c>
      <c r="O1058" s="28">
        <f t="shared" si="82"/>
        <v>0</v>
      </c>
      <c r="P1058" s="28">
        <f>IF(ISERROR(GETPIVOTDATA("Sum of emp",'2010 County Business Patterns'!$J$2,"FIPS State and County Code",$A1058,"fipstate",$B1058,"fipscty",$C1058,"naics","337214")),0,GETPIVOTDATA("Sum of emp",'2010 County Business Patterns'!$J$2,"FIPS State and County Code",$A1058,"fipstate",$B1058,"fipscty",$C1058,"naics","337214"))</f>
        <v>0</v>
      </c>
      <c r="Q1058" s="28">
        <f>IF(ISERROR(GETPIVOTDATA("Sum of Midpoint",'2010 County Business Patterns'!$J$2,"FIPS State and County Code",$A1058,"fipstate",$B1058,"fipscty",$C1058,"naics","337214")),0,GETPIVOTDATA("Sum of Midpoint",'2010 County Business Patterns'!$J$2,"FIPS State and County Code",$A1058,"fipstate",$B1058,"fipscty",$C1058,"naics","337214"))</f>
        <v>0</v>
      </c>
      <c r="R1058">
        <f>IF(ISERROR(VLOOKUP($B1058,'2010 State Business Patterns'!$AN$3:$AR$55,4,FALSE)),0,VLOOKUP($B1058,'2010 State Business Patterns'!$AN$3:$AR$55,4,FALSE))</f>
        <v>2.202020202020202</v>
      </c>
      <c r="S1058" s="28">
        <f t="shared" si="83"/>
        <v>0</v>
      </c>
      <c r="T1058" s="28">
        <f>IF(ISERROR(GETPIVOTDATA("Sum of emp",'2010 County Business Patterns'!$J$2,"FIPS State and County Code",$A1058,"fipstate",$B1058,"fipscty",$C1058,"naics","337215")),0,GETPIVOTDATA("Sum of emp",'2010 County Business Patterns'!$J$2,"FIPS State and County Code",$A1058,"fipstate",$B1058,"fipscty",$C1058,"naics","337215"))</f>
        <v>0</v>
      </c>
      <c r="U1058" s="28">
        <f>IF(ISERROR(GETPIVOTDATA("Sum of Midpoint",'2010 County Business Patterns'!$J$2,"FIPS State and County Code",$A1058,"fipstate",$B1058,"fipscty",$C1058,"naics","337215")),0,GETPIVOTDATA("Sum of Midpoint",'2010 County Business Patterns'!$J$2,"FIPS State and County Code",$A1058,"fipstate",$B1058,"fipscty",$C1058,"naics","337215"))</f>
        <v>0</v>
      </c>
      <c r="V1058">
        <f>IF(ISERROR(VLOOKUP($B1058,'2010 State Business Patterns'!$AN$3:$AR$55,5,FALSE)),0,VLOOKUP($B1058,'2010 State Business Patterns'!$AN$3:$AR$55,5,FALSE))</f>
        <v>0.78672044678870612</v>
      </c>
      <c r="W1058" s="28">
        <f t="shared" si="84"/>
        <v>0</v>
      </c>
    </row>
    <row r="1059" spans="1:23" hidden="1">
      <c r="A1059" s="1" t="s">
        <v>3904</v>
      </c>
      <c r="B1059" s="1" t="s">
        <v>1932</v>
      </c>
      <c r="C1059" s="1" t="s">
        <v>1866</v>
      </c>
      <c r="D1059" s="1" t="s">
        <v>2138</v>
      </c>
      <c r="E1059" s="1" t="s">
        <v>2057</v>
      </c>
      <c r="F1059" s="1" t="s">
        <v>3807</v>
      </c>
      <c r="G1059" s="47">
        <f t="shared" si="80"/>
        <v>0</v>
      </c>
      <c r="H1059" s="28">
        <f>IF(ISERROR(GETPIVOTDATA("Sum of emp",'2010 County Business Patterns'!$J$2,"FIPS State and County Code",$A1059,"fipstate",$B1059,"fipscty",$C1059,"naics","337124")),0,GETPIVOTDATA("Sum of emp",'2010 County Business Patterns'!$J$2,"FIPS State and County Code",$A1059,"fipstate",$B1059,"fipscty",$C1059,"naics","337124"))</f>
        <v>0</v>
      </c>
      <c r="I1059" s="28">
        <f>IF(ISERROR(GETPIVOTDATA("Sum of Midpoint",'2010 County Business Patterns'!$J$2,"FIPS State and County Code",$A1059,"fipstate",$B1059,"fipscty",$C1059,"naics","337124")),0,GETPIVOTDATA("Sum of Midpoint",'2010 County Business Patterns'!$J$2,"FIPS State and County Code",$A1059,"fipstate",$B1059,"fipscty",$C1059,"naics","337124"))</f>
        <v>0</v>
      </c>
      <c r="J1059">
        <f>IF(ISERROR(VLOOKUP($B1059,'2010 State Business Patterns'!$AN$3:$AR$55,2,FALSE)),0,VLOOKUP($B1059,'2010 State Business Patterns'!$AN$3:$AR$55,2,FALSE))</f>
        <v>0.62606440458180246</v>
      </c>
      <c r="K1059" s="28">
        <f t="shared" si="81"/>
        <v>0</v>
      </c>
      <c r="L1059" s="28">
        <f>IF(ISERROR(GETPIVOTDATA("Sum of emp",'2010 County Business Patterns'!$J$2,"FIPS State and County Code",$A1059,"fipstate",$B1059,"fipscty",$C1059,"naics","337127")),0,GETPIVOTDATA("Sum of emp",'2010 County Business Patterns'!$J$2,"FIPS State and County Code",$A1059,"fipstate",$B1059,"fipscty",$C1059,"naics","337127"))</f>
        <v>0</v>
      </c>
      <c r="M1059" s="28">
        <f>IF(ISERROR(GETPIVOTDATA("Sum of Midpoint",'2010 County Business Patterns'!$J$2,"FIPS State and County Code",$A1059,"fipstate",$B1059,"fipscty",$C1059,"naics","337127")),0,GETPIVOTDATA("Sum of Midpoint",'2010 County Business Patterns'!$J$2,"FIPS State and County Code",$A1059,"fipstate",$B1059,"fipscty",$C1059,"naics","337127"))</f>
        <v>0</v>
      </c>
      <c r="N1059">
        <f>IF(ISERROR(VLOOKUP($B1059,'2010 State Business Patterns'!$AN$3:$AR$55,3,FALSE)),0,VLOOKUP($B1059,'2010 State Business Patterns'!$AN$3:$AR$55,3,FALSE))</f>
        <v>0.61846153846153851</v>
      </c>
      <c r="O1059" s="28">
        <f t="shared" si="82"/>
        <v>0</v>
      </c>
      <c r="P1059" s="28">
        <f>IF(ISERROR(GETPIVOTDATA("Sum of emp",'2010 County Business Patterns'!$J$2,"FIPS State and County Code",$A1059,"fipstate",$B1059,"fipscty",$C1059,"naics","337214")),0,GETPIVOTDATA("Sum of emp",'2010 County Business Patterns'!$J$2,"FIPS State and County Code",$A1059,"fipstate",$B1059,"fipscty",$C1059,"naics","337214"))</f>
        <v>0</v>
      </c>
      <c r="Q1059" s="28">
        <f>IF(ISERROR(GETPIVOTDATA("Sum of Midpoint",'2010 County Business Patterns'!$J$2,"FIPS State and County Code",$A1059,"fipstate",$B1059,"fipscty",$C1059,"naics","337214")),0,GETPIVOTDATA("Sum of Midpoint",'2010 County Business Patterns'!$J$2,"FIPS State and County Code",$A1059,"fipstate",$B1059,"fipscty",$C1059,"naics","337214"))</f>
        <v>0</v>
      </c>
      <c r="R1059">
        <f>IF(ISERROR(VLOOKUP($B1059,'2010 State Business Patterns'!$AN$3:$AR$55,4,FALSE)),0,VLOOKUP($B1059,'2010 State Business Patterns'!$AN$3:$AR$55,4,FALSE))</f>
        <v>2.202020202020202</v>
      </c>
      <c r="S1059" s="28">
        <f t="shared" si="83"/>
        <v>0</v>
      </c>
      <c r="T1059" s="28">
        <f>IF(ISERROR(GETPIVOTDATA("Sum of emp",'2010 County Business Patterns'!$J$2,"FIPS State and County Code",$A1059,"fipstate",$B1059,"fipscty",$C1059,"naics","337215")),0,GETPIVOTDATA("Sum of emp",'2010 County Business Patterns'!$J$2,"FIPS State and County Code",$A1059,"fipstate",$B1059,"fipscty",$C1059,"naics","337215"))</f>
        <v>0</v>
      </c>
      <c r="U1059" s="28">
        <f>IF(ISERROR(GETPIVOTDATA("Sum of Midpoint",'2010 County Business Patterns'!$J$2,"FIPS State and County Code",$A1059,"fipstate",$B1059,"fipscty",$C1059,"naics","337215")),0,GETPIVOTDATA("Sum of Midpoint",'2010 County Business Patterns'!$J$2,"FIPS State and County Code",$A1059,"fipstate",$B1059,"fipscty",$C1059,"naics","337215"))</f>
        <v>0</v>
      </c>
      <c r="V1059">
        <f>IF(ISERROR(VLOOKUP($B1059,'2010 State Business Patterns'!$AN$3:$AR$55,5,FALSE)),0,VLOOKUP($B1059,'2010 State Business Patterns'!$AN$3:$AR$55,5,FALSE))</f>
        <v>0.78672044678870612</v>
      </c>
      <c r="W1059" s="28">
        <f t="shared" si="84"/>
        <v>0</v>
      </c>
    </row>
    <row r="1060" spans="1:23" hidden="1">
      <c r="A1060" s="1" t="s">
        <v>3905</v>
      </c>
      <c r="B1060" s="1" t="s">
        <v>1932</v>
      </c>
      <c r="C1060" s="1" t="s">
        <v>1834</v>
      </c>
      <c r="D1060" s="1" t="s">
        <v>3906</v>
      </c>
      <c r="E1060" s="1" t="s">
        <v>2057</v>
      </c>
      <c r="F1060" s="1" t="s">
        <v>3807</v>
      </c>
      <c r="G1060" s="47">
        <f t="shared" si="80"/>
        <v>0</v>
      </c>
      <c r="H1060" s="28">
        <f>IF(ISERROR(GETPIVOTDATA("Sum of emp",'2010 County Business Patterns'!$J$2,"FIPS State and County Code",$A1060,"fipstate",$B1060,"fipscty",$C1060,"naics","337124")),0,GETPIVOTDATA("Sum of emp",'2010 County Business Patterns'!$J$2,"FIPS State and County Code",$A1060,"fipstate",$B1060,"fipscty",$C1060,"naics","337124"))</f>
        <v>0</v>
      </c>
      <c r="I1060" s="28">
        <f>IF(ISERROR(GETPIVOTDATA("Sum of Midpoint",'2010 County Business Patterns'!$J$2,"FIPS State and County Code",$A1060,"fipstate",$B1060,"fipscty",$C1060,"naics","337124")),0,GETPIVOTDATA("Sum of Midpoint",'2010 County Business Patterns'!$J$2,"FIPS State and County Code",$A1060,"fipstate",$B1060,"fipscty",$C1060,"naics","337124"))</f>
        <v>0</v>
      </c>
      <c r="J1060">
        <f>IF(ISERROR(VLOOKUP($B1060,'2010 State Business Patterns'!$AN$3:$AR$55,2,FALSE)),0,VLOOKUP($B1060,'2010 State Business Patterns'!$AN$3:$AR$55,2,FALSE))</f>
        <v>0.62606440458180246</v>
      </c>
      <c r="K1060" s="28">
        <f t="shared" si="81"/>
        <v>0</v>
      </c>
      <c r="L1060" s="28">
        <f>IF(ISERROR(GETPIVOTDATA("Sum of emp",'2010 County Business Patterns'!$J$2,"FIPS State and County Code",$A1060,"fipstate",$B1060,"fipscty",$C1060,"naics","337127")),0,GETPIVOTDATA("Sum of emp",'2010 County Business Patterns'!$J$2,"FIPS State and County Code",$A1060,"fipstate",$B1060,"fipscty",$C1060,"naics","337127"))</f>
        <v>0</v>
      </c>
      <c r="M1060" s="28">
        <f>IF(ISERROR(GETPIVOTDATA("Sum of Midpoint",'2010 County Business Patterns'!$J$2,"FIPS State and County Code",$A1060,"fipstate",$B1060,"fipscty",$C1060,"naics","337127")),0,GETPIVOTDATA("Sum of Midpoint",'2010 County Business Patterns'!$J$2,"FIPS State and County Code",$A1060,"fipstate",$B1060,"fipscty",$C1060,"naics","337127"))</f>
        <v>0</v>
      </c>
      <c r="N1060">
        <f>IF(ISERROR(VLOOKUP($B1060,'2010 State Business Patterns'!$AN$3:$AR$55,3,FALSE)),0,VLOOKUP($B1060,'2010 State Business Patterns'!$AN$3:$AR$55,3,FALSE))</f>
        <v>0.61846153846153851</v>
      </c>
      <c r="O1060" s="28">
        <f t="shared" si="82"/>
        <v>0</v>
      </c>
      <c r="P1060" s="28">
        <f>IF(ISERROR(GETPIVOTDATA("Sum of emp",'2010 County Business Patterns'!$J$2,"FIPS State and County Code",$A1060,"fipstate",$B1060,"fipscty",$C1060,"naics","337214")),0,GETPIVOTDATA("Sum of emp",'2010 County Business Patterns'!$J$2,"FIPS State and County Code",$A1060,"fipstate",$B1060,"fipscty",$C1060,"naics","337214"))</f>
        <v>0</v>
      </c>
      <c r="Q1060" s="28">
        <f>IF(ISERROR(GETPIVOTDATA("Sum of Midpoint",'2010 County Business Patterns'!$J$2,"FIPS State and County Code",$A1060,"fipstate",$B1060,"fipscty",$C1060,"naics","337214")),0,GETPIVOTDATA("Sum of Midpoint",'2010 County Business Patterns'!$J$2,"FIPS State and County Code",$A1060,"fipstate",$B1060,"fipscty",$C1060,"naics","337214"))</f>
        <v>0</v>
      </c>
      <c r="R1060">
        <f>IF(ISERROR(VLOOKUP($B1060,'2010 State Business Patterns'!$AN$3:$AR$55,4,FALSE)),0,VLOOKUP($B1060,'2010 State Business Patterns'!$AN$3:$AR$55,4,FALSE))</f>
        <v>2.202020202020202</v>
      </c>
      <c r="S1060" s="28">
        <f t="shared" si="83"/>
        <v>0</v>
      </c>
      <c r="T1060" s="28">
        <f>IF(ISERROR(GETPIVOTDATA("Sum of emp",'2010 County Business Patterns'!$J$2,"FIPS State and County Code",$A1060,"fipstate",$B1060,"fipscty",$C1060,"naics","337215")),0,GETPIVOTDATA("Sum of emp",'2010 County Business Patterns'!$J$2,"FIPS State and County Code",$A1060,"fipstate",$B1060,"fipscty",$C1060,"naics","337215"))</f>
        <v>0</v>
      </c>
      <c r="U1060" s="28">
        <f>IF(ISERROR(GETPIVOTDATA("Sum of Midpoint",'2010 County Business Patterns'!$J$2,"FIPS State and County Code",$A1060,"fipstate",$B1060,"fipscty",$C1060,"naics","337215")),0,GETPIVOTDATA("Sum of Midpoint",'2010 County Business Patterns'!$J$2,"FIPS State and County Code",$A1060,"fipstate",$B1060,"fipscty",$C1060,"naics","337215"))</f>
        <v>0</v>
      </c>
      <c r="V1060">
        <f>IF(ISERROR(VLOOKUP($B1060,'2010 State Business Patterns'!$AN$3:$AR$55,5,FALSE)),0,VLOOKUP($B1060,'2010 State Business Patterns'!$AN$3:$AR$55,5,FALSE))</f>
        <v>0.78672044678870612</v>
      </c>
      <c r="W1060" s="28">
        <f t="shared" si="84"/>
        <v>0</v>
      </c>
    </row>
    <row r="1061" spans="1:23" hidden="1">
      <c r="A1061" s="1" t="s">
        <v>3907</v>
      </c>
      <c r="B1061" s="1" t="s">
        <v>1932</v>
      </c>
      <c r="C1061" s="1" t="s">
        <v>1835</v>
      </c>
      <c r="D1061" s="1" t="s">
        <v>3908</v>
      </c>
      <c r="E1061" s="1" t="s">
        <v>2057</v>
      </c>
      <c r="F1061" s="1" t="s">
        <v>3807</v>
      </c>
      <c r="G1061" s="47">
        <f t="shared" si="80"/>
        <v>0</v>
      </c>
      <c r="H1061" s="28">
        <f>IF(ISERROR(GETPIVOTDATA("Sum of emp",'2010 County Business Patterns'!$J$2,"FIPS State and County Code",$A1061,"fipstate",$B1061,"fipscty",$C1061,"naics","337124")),0,GETPIVOTDATA("Sum of emp",'2010 County Business Patterns'!$J$2,"FIPS State and County Code",$A1061,"fipstate",$B1061,"fipscty",$C1061,"naics","337124"))</f>
        <v>0</v>
      </c>
      <c r="I1061" s="28">
        <f>IF(ISERROR(GETPIVOTDATA("Sum of Midpoint",'2010 County Business Patterns'!$J$2,"FIPS State and County Code",$A1061,"fipstate",$B1061,"fipscty",$C1061,"naics","337124")),0,GETPIVOTDATA("Sum of Midpoint",'2010 County Business Patterns'!$J$2,"FIPS State and County Code",$A1061,"fipstate",$B1061,"fipscty",$C1061,"naics","337124"))</f>
        <v>0</v>
      </c>
      <c r="J1061">
        <f>IF(ISERROR(VLOOKUP($B1061,'2010 State Business Patterns'!$AN$3:$AR$55,2,FALSE)),0,VLOOKUP($B1061,'2010 State Business Patterns'!$AN$3:$AR$55,2,FALSE))</f>
        <v>0.62606440458180246</v>
      </c>
      <c r="K1061" s="28">
        <f t="shared" si="81"/>
        <v>0</v>
      </c>
      <c r="L1061" s="28">
        <f>IF(ISERROR(GETPIVOTDATA("Sum of emp",'2010 County Business Patterns'!$J$2,"FIPS State and County Code",$A1061,"fipstate",$B1061,"fipscty",$C1061,"naics","337127")),0,GETPIVOTDATA("Sum of emp",'2010 County Business Patterns'!$J$2,"FIPS State and County Code",$A1061,"fipstate",$B1061,"fipscty",$C1061,"naics","337127"))</f>
        <v>0</v>
      </c>
      <c r="M1061" s="28">
        <f>IF(ISERROR(GETPIVOTDATA("Sum of Midpoint",'2010 County Business Patterns'!$J$2,"FIPS State and County Code",$A1061,"fipstate",$B1061,"fipscty",$C1061,"naics","337127")),0,GETPIVOTDATA("Sum of Midpoint",'2010 County Business Patterns'!$J$2,"FIPS State and County Code",$A1061,"fipstate",$B1061,"fipscty",$C1061,"naics","337127"))</f>
        <v>0</v>
      </c>
      <c r="N1061">
        <f>IF(ISERROR(VLOOKUP($B1061,'2010 State Business Patterns'!$AN$3:$AR$55,3,FALSE)),0,VLOOKUP($B1061,'2010 State Business Patterns'!$AN$3:$AR$55,3,FALSE))</f>
        <v>0.61846153846153851</v>
      </c>
      <c r="O1061" s="28">
        <f t="shared" si="82"/>
        <v>0</v>
      </c>
      <c r="P1061" s="28">
        <f>IF(ISERROR(GETPIVOTDATA("Sum of emp",'2010 County Business Patterns'!$J$2,"FIPS State and County Code",$A1061,"fipstate",$B1061,"fipscty",$C1061,"naics","337214")),0,GETPIVOTDATA("Sum of emp",'2010 County Business Patterns'!$J$2,"FIPS State and County Code",$A1061,"fipstate",$B1061,"fipscty",$C1061,"naics","337214"))</f>
        <v>0</v>
      </c>
      <c r="Q1061" s="28">
        <f>IF(ISERROR(GETPIVOTDATA("Sum of Midpoint",'2010 County Business Patterns'!$J$2,"FIPS State and County Code",$A1061,"fipstate",$B1061,"fipscty",$C1061,"naics","337214")),0,GETPIVOTDATA("Sum of Midpoint",'2010 County Business Patterns'!$J$2,"FIPS State and County Code",$A1061,"fipstate",$B1061,"fipscty",$C1061,"naics","337214"))</f>
        <v>0</v>
      </c>
      <c r="R1061">
        <f>IF(ISERROR(VLOOKUP($B1061,'2010 State Business Patterns'!$AN$3:$AR$55,4,FALSE)),0,VLOOKUP($B1061,'2010 State Business Patterns'!$AN$3:$AR$55,4,FALSE))</f>
        <v>2.202020202020202</v>
      </c>
      <c r="S1061" s="28">
        <f t="shared" si="83"/>
        <v>0</v>
      </c>
      <c r="T1061" s="28">
        <f>IF(ISERROR(GETPIVOTDATA("Sum of emp",'2010 County Business Patterns'!$J$2,"FIPS State and County Code",$A1061,"fipstate",$B1061,"fipscty",$C1061,"naics","337215")),0,GETPIVOTDATA("Sum of emp",'2010 County Business Patterns'!$J$2,"FIPS State and County Code",$A1061,"fipstate",$B1061,"fipscty",$C1061,"naics","337215"))</f>
        <v>0</v>
      </c>
      <c r="U1061" s="28">
        <f>IF(ISERROR(GETPIVOTDATA("Sum of Midpoint",'2010 County Business Patterns'!$J$2,"FIPS State and County Code",$A1061,"fipstate",$B1061,"fipscty",$C1061,"naics","337215")),0,GETPIVOTDATA("Sum of Midpoint",'2010 County Business Patterns'!$J$2,"FIPS State and County Code",$A1061,"fipstate",$B1061,"fipscty",$C1061,"naics","337215"))</f>
        <v>0</v>
      </c>
      <c r="V1061">
        <f>IF(ISERROR(VLOOKUP($B1061,'2010 State Business Patterns'!$AN$3:$AR$55,5,FALSE)),0,VLOOKUP($B1061,'2010 State Business Patterns'!$AN$3:$AR$55,5,FALSE))</f>
        <v>0.78672044678870612</v>
      </c>
      <c r="W1061" s="28">
        <f t="shared" si="84"/>
        <v>0</v>
      </c>
    </row>
    <row r="1062" spans="1:23" hidden="1">
      <c r="A1062" s="1" t="s">
        <v>3909</v>
      </c>
      <c r="B1062" s="1" t="s">
        <v>1932</v>
      </c>
      <c r="C1062" s="1" t="s">
        <v>1868</v>
      </c>
      <c r="D1062" s="1" t="s">
        <v>3172</v>
      </c>
      <c r="E1062" s="1" t="s">
        <v>2057</v>
      </c>
      <c r="F1062" s="1" t="s">
        <v>3807</v>
      </c>
      <c r="G1062" s="47">
        <f t="shared" si="80"/>
        <v>0</v>
      </c>
      <c r="H1062" s="28">
        <f>IF(ISERROR(GETPIVOTDATA("Sum of emp",'2010 County Business Patterns'!$J$2,"FIPS State and County Code",$A1062,"fipstate",$B1062,"fipscty",$C1062,"naics","337124")),0,GETPIVOTDATA("Sum of emp",'2010 County Business Patterns'!$J$2,"FIPS State and County Code",$A1062,"fipstate",$B1062,"fipscty",$C1062,"naics","337124"))</f>
        <v>0</v>
      </c>
      <c r="I1062" s="28">
        <f>IF(ISERROR(GETPIVOTDATA("Sum of Midpoint",'2010 County Business Patterns'!$J$2,"FIPS State and County Code",$A1062,"fipstate",$B1062,"fipscty",$C1062,"naics","337124")),0,GETPIVOTDATA("Sum of Midpoint",'2010 County Business Patterns'!$J$2,"FIPS State and County Code",$A1062,"fipstate",$B1062,"fipscty",$C1062,"naics","337124"))</f>
        <v>0</v>
      </c>
      <c r="J1062">
        <f>IF(ISERROR(VLOOKUP($B1062,'2010 State Business Patterns'!$AN$3:$AR$55,2,FALSE)),0,VLOOKUP($B1062,'2010 State Business Patterns'!$AN$3:$AR$55,2,FALSE))</f>
        <v>0.62606440458180246</v>
      </c>
      <c r="K1062" s="28">
        <f t="shared" si="81"/>
        <v>0</v>
      </c>
      <c r="L1062" s="28">
        <f>IF(ISERROR(GETPIVOTDATA("Sum of emp",'2010 County Business Patterns'!$J$2,"FIPS State and County Code",$A1062,"fipstate",$B1062,"fipscty",$C1062,"naics","337127")),0,GETPIVOTDATA("Sum of emp",'2010 County Business Patterns'!$J$2,"FIPS State and County Code",$A1062,"fipstate",$B1062,"fipscty",$C1062,"naics","337127"))</f>
        <v>0</v>
      </c>
      <c r="M1062" s="28">
        <f>IF(ISERROR(GETPIVOTDATA("Sum of Midpoint",'2010 County Business Patterns'!$J$2,"FIPS State and County Code",$A1062,"fipstate",$B1062,"fipscty",$C1062,"naics","337127")),0,GETPIVOTDATA("Sum of Midpoint",'2010 County Business Patterns'!$J$2,"FIPS State and County Code",$A1062,"fipstate",$B1062,"fipscty",$C1062,"naics","337127"))</f>
        <v>0</v>
      </c>
      <c r="N1062">
        <f>IF(ISERROR(VLOOKUP($B1062,'2010 State Business Patterns'!$AN$3:$AR$55,3,FALSE)),0,VLOOKUP($B1062,'2010 State Business Patterns'!$AN$3:$AR$55,3,FALSE))</f>
        <v>0.61846153846153851</v>
      </c>
      <c r="O1062" s="28">
        <f t="shared" si="82"/>
        <v>0</v>
      </c>
      <c r="P1062" s="28">
        <f>IF(ISERROR(GETPIVOTDATA("Sum of emp",'2010 County Business Patterns'!$J$2,"FIPS State and County Code",$A1062,"fipstate",$B1062,"fipscty",$C1062,"naics","337214")),0,GETPIVOTDATA("Sum of emp",'2010 County Business Patterns'!$J$2,"FIPS State and County Code",$A1062,"fipstate",$B1062,"fipscty",$C1062,"naics","337214"))</f>
        <v>0</v>
      </c>
      <c r="Q1062" s="28">
        <f>IF(ISERROR(GETPIVOTDATA("Sum of Midpoint",'2010 County Business Patterns'!$J$2,"FIPS State and County Code",$A1062,"fipstate",$B1062,"fipscty",$C1062,"naics","337214")),0,GETPIVOTDATA("Sum of Midpoint",'2010 County Business Patterns'!$J$2,"FIPS State and County Code",$A1062,"fipstate",$B1062,"fipscty",$C1062,"naics","337214"))</f>
        <v>0</v>
      </c>
      <c r="R1062">
        <f>IF(ISERROR(VLOOKUP($B1062,'2010 State Business Patterns'!$AN$3:$AR$55,4,FALSE)),0,VLOOKUP($B1062,'2010 State Business Patterns'!$AN$3:$AR$55,4,FALSE))</f>
        <v>2.202020202020202</v>
      </c>
      <c r="S1062" s="28">
        <f t="shared" si="83"/>
        <v>0</v>
      </c>
      <c r="T1062" s="28">
        <f>IF(ISERROR(GETPIVOTDATA("Sum of emp",'2010 County Business Patterns'!$J$2,"FIPS State and County Code",$A1062,"fipstate",$B1062,"fipscty",$C1062,"naics","337215")),0,GETPIVOTDATA("Sum of emp",'2010 County Business Patterns'!$J$2,"FIPS State and County Code",$A1062,"fipstate",$B1062,"fipscty",$C1062,"naics","337215"))</f>
        <v>0</v>
      </c>
      <c r="U1062" s="28">
        <f>IF(ISERROR(GETPIVOTDATA("Sum of Midpoint",'2010 County Business Patterns'!$J$2,"FIPS State and County Code",$A1062,"fipstate",$B1062,"fipscty",$C1062,"naics","337215")),0,GETPIVOTDATA("Sum of Midpoint",'2010 County Business Patterns'!$J$2,"FIPS State and County Code",$A1062,"fipstate",$B1062,"fipscty",$C1062,"naics","337215"))</f>
        <v>0</v>
      </c>
      <c r="V1062">
        <f>IF(ISERROR(VLOOKUP($B1062,'2010 State Business Patterns'!$AN$3:$AR$55,5,FALSE)),0,VLOOKUP($B1062,'2010 State Business Patterns'!$AN$3:$AR$55,5,FALSE))</f>
        <v>0.78672044678870612</v>
      </c>
      <c r="W1062" s="28">
        <f t="shared" si="84"/>
        <v>0</v>
      </c>
    </row>
    <row r="1063" spans="1:23" hidden="1">
      <c r="A1063" s="1" t="s">
        <v>3910</v>
      </c>
      <c r="B1063" s="1" t="s">
        <v>1932</v>
      </c>
      <c r="C1063" s="1" t="s">
        <v>1869</v>
      </c>
      <c r="D1063" s="1" t="s">
        <v>2368</v>
      </c>
      <c r="E1063" s="1" t="s">
        <v>2057</v>
      </c>
      <c r="F1063" s="1" t="s">
        <v>3807</v>
      </c>
      <c r="G1063" s="47">
        <f t="shared" si="80"/>
        <v>0</v>
      </c>
      <c r="H1063" s="28">
        <f>IF(ISERROR(GETPIVOTDATA("Sum of emp",'2010 County Business Patterns'!$J$2,"FIPS State and County Code",$A1063,"fipstate",$B1063,"fipscty",$C1063,"naics","337124")),0,GETPIVOTDATA("Sum of emp",'2010 County Business Patterns'!$J$2,"FIPS State and County Code",$A1063,"fipstate",$B1063,"fipscty",$C1063,"naics","337124"))</f>
        <v>0</v>
      </c>
      <c r="I1063" s="28">
        <f>IF(ISERROR(GETPIVOTDATA("Sum of Midpoint",'2010 County Business Patterns'!$J$2,"FIPS State and County Code",$A1063,"fipstate",$B1063,"fipscty",$C1063,"naics","337124")),0,GETPIVOTDATA("Sum of Midpoint",'2010 County Business Patterns'!$J$2,"FIPS State and County Code",$A1063,"fipstate",$B1063,"fipscty",$C1063,"naics","337124"))</f>
        <v>0</v>
      </c>
      <c r="J1063">
        <f>IF(ISERROR(VLOOKUP($B1063,'2010 State Business Patterns'!$AN$3:$AR$55,2,FALSE)),0,VLOOKUP($B1063,'2010 State Business Patterns'!$AN$3:$AR$55,2,FALSE))</f>
        <v>0.62606440458180246</v>
      </c>
      <c r="K1063" s="28">
        <f t="shared" si="81"/>
        <v>0</v>
      </c>
      <c r="L1063" s="28">
        <f>IF(ISERROR(GETPIVOTDATA("Sum of emp",'2010 County Business Patterns'!$J$2,"FIPS State and County Code",$A1063,"fipstate",$B1063,"fipscty",$C1063,"naics","337127")),0,GETPIVOTDATA("Sum of emp",'2010 County Business Patterns'!$J$2,"FIPS State and County Code",$A1063,"fipstate",$B1063,"fipscty",$C1063,"naics","337127"))</f>
        <v>0</v>
      </c>
      <c r="M1063" s="28">
        <f>IF(ISERROR(GETPIVOTDATA("Sum of Midpoint",'2010 County Business Patterns'!$J$2,"FIPS State and County Code",$A1063,"fipstate",$B1063,"fipscty",$C1063,"naics","337127")),0,GETPIVOTDATA("Sum of Midpoint",'2010 County Business Patterns'!$J$2,"FIPS State and County Code",$A1063,"fipstate",$B1063,"fipscty",$C1063,"naics","337127"))</f>
        <v>0</v>
      </c>
      <c r="N1063">
        <f>IF(ISERROR(VLOOKUP($B1063,'2010 State Business Patterns'!$AN$3:$AR$55,3,FALSE)),0,VLOOKUP($B1063,'2010 State Business Patterns'!$AN$3:$AR$55,3,FALSE))</f>
        <v>0.61846153846153851</v>
      </c>
      <c r="O1063" s="28">
        <f t="shared" si="82"/>
        <v>0</v>
      </c>
      <c r="P1063" s="28">
        <f>IF(ISERROR(GETPIVOTDATA("Sum of emp",'2010 County Business Patterns'!$J$2,"FIPS State and County Code",$A1063,"fipstate",$B1063,"fipscty",$C1063,"naics","337214")),0,GETPIVOTDATA("Sum of emp",'2010 County Business Patterns'!$J$2,"FIPS State and County Code",$A1063,"fipstate",$B1063,"fipscty",$C1063,"naics","337214"))</f>
        <v>0</v>
      </c>
      <c r="Q1063" s="28">
        <f>IF(ISERROR(GETPIVOTDATA("Sum of Midpoint",'2010 County Business Patterns'!$J$2,"FIPS State and County Code",$A1063,"fipstate",$B1063,"fipscty",$C1063,"naics","337214")),0,GETPIVOTDATA("Sum of Midpoint",'2010 County Business Patterns'!$J$2,"FIPS State and County Code",$A1063,"fipstate",$B1063,"fipscty",$C1063,"naics","337214"))</f>
        <v>0</v>
      </c>
      <c r="R1063">
        <f>IF(ISERROR(VLOOKUP($B1063,'2010 State Business Patterns'!$AN$3:$AR$55,4,FALSE)),0,VLOOKUP($B1063,'2010 State Business Patterns'!$AN$3:$AR$55,4,FALSE))</f>
        <v>2.202020202020202</v>
      </c>
      <c r="S1063" s="28">
        <f t="shared" si="83"/>
        <v>0</v>
      </c>
      <c r="T1063" s="28">
        <f>IF(ISERROR(GETPIVOTDATA("Sum of emp",'2010 County Business Patterns'!$J$2,"FIPS State and County Code",$A1063,"fipstate",$B1063,"fipscty",$C1063,"naics","337215")),0,GETPIVOTDATA("Sum of emp",'2010 County Business Patterns'!$J$2,"FIPS State and County Code",$A1063,"fipstate",$B1063,"fipscty",$C1063,"naics","337215"))</f>
        <v>0</v>
      </c>
      <c r="U1063" s="28">
        <f>IF(ISERROR(GETPIVOTDATA("Sum of Midpoint",'2010 County Business Patterns'!$J$2,"FIPS State and County Code",$A1063,"fipstate",$B1063,"fipscty",$C1063,"naics","337215")),0,GETPIVOTDATA("Sum of Midpoint",'2010 County Business Patterns'!$J$2,"FIPS State and County Code",$A1063,"fipstate",$B1063,"fipscty",$C1063,"naics","337215"))</f>
        <v>0</v>
      </c>
      <c r="V1063">
        <f>IF(ISERROR(VLOOKUP($B1063,'2010 State Business Patterns'!$AN$3:$AR$55,5,FALSE)),0,VLOOKUP($B1063,'2010 State Business Patterns'!$AN$3:$AR$55,5,FALSE))</f>
        <v>0.78672044678870612</v>
      </c>
      <c r="W1063" s="28">
        <f t="shared" si="84"/>
        <v>0</v>
      </c>
    </row>
    <row r="1064" spans="1:23" hidden="1">
      <c r="A1064" s="1" t="s">
        <v>3911</v>
      </c>
      <c r="B1064" s="1" t="s">
        <v>1932</v>
      </c>
      <c r="C1064" s="1" t="s">
        <v>1836</v>
      </c>
      <c r="D1064" s="1" t="s">
        <v>3277</v>
      </c>
      <c r="E1064" s="1" t="s">
        <v>2057</v>
      </c>
      <c r="F1064" s="1" t="s">
        <v>3807</v>
      </c>
      <c r="G1064" s="47">
        <f t="shared" si="80"/>
        <v>0</v>
      </c>
      <c r="H1064" s="28">
        <f>IF(ISERROR(GETPIVOTDATA("Sum of emp",'2010 County Business Patterns'!$J$2,"FIPS State and County Code",$A1064,"fipstate",$B1064,"fipscty",$C1064,"naics","337124")),0,GETPIVOTDATA("Sum of emp",'2010 County Business Patterns'!$J$2,"FIPS State and County Code",$A1064,"fipstate",$B1064,"fipscty",$C1064,"naics","337124"))</f>
        <v>0</v>
      </c>
      <c r="I1064" s="28">
        <f>IF(ISERROR(GETPIVOTDATA("Sum of Midpoint",'2010 County Business Patterns'!$J$2,"FIPS State and County Code",$A1064,"fipstate",$B1064,"fipscty",$C1064,"naics","337124")),0,GETPIVOTDATA("Sum of Midpoint",'2010 County Business Patterns'!$J$2,"FIPS State and County Code",$A1064,"fipstate",$B1064,"fipscty",$C1064,"naics","337124"))</f>
        <v>0</v>
      </c>
      <c r="J1064">
        <f>IF(ISERROR(VLOOKUP($B1064,'2010 State Business Patterns'!$AN$3:$AR$55,2,FALSE)),0,VLOOKUP($B1064,'2010 State Business Patterns'!$AN$3:$AR$55,2,FALSE))</f>
        <v>0.62606440458180246</v>
      </c>
      <c r="K1064" s="28">
        <f t="shared" si="81"/>
        <v>0</v>
      </c>
      <c r="L1064" s="28">
        <f>IF(ISERROR(GETPIVOTDATA("Sum of emp",'2010 County Business Patterns'!$J$2,"FIPS State and County Code",$A1064,"fipstate",$B1064,"fipscty",$C1064,"naics","337127")),0,GETPIVOTDATA("Sum of emp",'2010 County Business Patterns'!$J$2,"FIPS State and County Code",$A1064,"fipstate",$B1064,"fipscty",$C1064,"naics","337127"))</f>
        <v>0</v>
      </c>
      <c r="M1064" s="28">
        <f>IF(ISERROR(GETPIVOTDATA("Sum of Midpoint",'2010 County Business Patterns'!$J$2,"FIPS State and County Code",$A1064,"fipstate",$B1064,"fipscty",$C1064,"naics","337127")),0,GETPIVOTDATA("Sum of Midpoint",'2010 County Business Patterns'!$J$2,"FIPS State and County Code",$A1064,"fipstate",$B1064,"fipscty",$C1064,"naics","337127"))</f>
        <v>0</v>
      </c>
      <c r="N1064">
        <f>IF(ISERROR(VLOOKUP($B1064,'2010 State Business Patterns'!$AN$3:$AR$55,3,FALSE)),0,VLOOKUP($B1064,'2010 State Business Patterns'!$AN$3:$AR$55,3,FALSE))</f>
        <v>0.61846153846153851</v>
      </c>
      <c r="O1064" s="28">
        <f t="shared" si="82"/>
        <v>0</v>
      </c>
      <c r="P1064" s="28">
        <f>IF(ISERROR(GETPIVOTDATA("Sum of emp",'2010 County Business Patterns'!$J$2,"FIPS State and County Code",$A1064,"fipstate",$B1064,"fipscty",$C1064,"naics","337214")),0,GETPIVOTDATA("Sum of emp",'2010 County Business Patterns'!$J$2,"FIPS State and County Code",$A1064,"fipstate",$B1064,"fipscty",$C1064,"naics","337214"))</f>
        <v>0</v>
      </c>
      <c r="Q1064" s="28">
        <f>IF(ISERROR(GETPIVOTDATA("Sum of Midpoint",'2010 County Business Patterns'!$J$2,"FIPS State and County Code",$A1064,"fipstate",$B1064,"fipscty",$C1064,"naics","337214")),0,GETPIVOTDATA("Sum of Midpoint",'2010 County Business Patterns'!$J$2,"FIPS State and County Code",$A1064,"fipstate",$B1064,"fipscty",$C1064,"naics","337214"))</f>
        <v>0</v>
      </c>
      <c r="R1064">
        <f>IF(ISERROR(VLOOKUP($B1064,'2010 State Business Patterns'!$AN$3:$AR$55,4,FALSE)),0,VLOOKUP($B1064,'2010 State Business Patterns'!$AN$3:$AR$55,4,FALSE))</f>
        <v>2.202020202020202</v>
      </c>
      <c r="S1064" s="28">
        <f t="shared" si="83"/>
        <v>0</v>
      </c>
      <c r="T1064" s="28">
        <f>IF(ISERROR(GETPIVOTDATA("Sum of emp",'2010 County Business Patterns'!$J$2,"FIPS State and County Code",$A1064,"fipstate",$B1064,"fipscty",$C1064,"naics","337215")),0,GETPIVOTDATA("Sum of emp",'2010 County Business Patterns'!$J$2,"FIPS State and County Code",$A1064,"fipstate",$B1064,"fipscty",$C1064,"naics","337215"))</f>
        <v>0</v>
      </c>
      <c r="U1064" s="28">
        <f>IF(ISERROR(GETPIVOTDATA("Sum of Midpoint",'2010 County Business Patterns'!$J$2,"FIPS State and County Code",$A1064,"fipstate",$B1064,"fipscty",$C1064,"naics","337215")),0,GETPIVOTDATA("Sum of Midpoint",'2010 County Business Patterns'!$J$2,"FIPS State and County Code",$A1064,"fipstate",$B1064,"fipscty",$C1064,"naics","337215"))</f>
        <v>0</v>
      </c>
      <c r="V1064">
        <f>IF(ISERROR(VLOOKUP($B1064,'2010 State Business Patterns'!$AN$3:$AR$55,5,FALSE)),0,VLOOKUP($B1064,'2010 State Business Patterns'!$AN$3:$AR$55,5,FALSE))</f>
        <v>0.78672044678870612</v>
      </c>
      <c r="W1064" s="28">
        <f t="shared" si="84"/>
        <v>0</v>
      </c>
    </row>
    <row r="1065" spans="1:23" hidden="1">
      <c r="A1065" s="1" t="s">
        <v>3912</v>
      </c>
      <c r="B1065" s="1" t="s">
        <v>1932</v>
      </c>
      <c r="C1065" s="1" t="s">
        <v>1907</v>
      </c>
      <c r="D1065" s="1" t="s">
        <v>2372</v>
      </c>
      <c r="E1065" s="1" t="s">
        <v>2057</v>
      </c>
      <c r="F1065" s="1" t="s">
        <v>3807</v>
      </c>
      <c r="G1065" s="47">
        <f t="shared" si="80"/>
        <v>0</v>
      </c>
      <c r="H1065" s="28">
        <f>IF(ISERROR(GETPIVOTDATA("Sum of emp",'2010 County Business Patterns'!$J$2,"FIPS State and County Code",$A1065,"fipstate",$B1065,"fipscty",$C1065,"naics","337124")),0,GETPIVOTDATA("Sum of emp",'2010 County Business Patterns'!$J$2,"FIPS State and County Code",$A1065,"fipstate",$B1065,"fipscty",$C1065,"naics","337124"))</f>
        <v>0</v>
      </c>
      <c r="I1065" s="28">
        <f>IF(ISERROR(GETPIVOTDATA("Sum of Midpoint",'2010 County Business Patterns'!$J$2,"FIPS State and County Code",$A1065,"fipstate",$B1065,"fipscty",$C1065,"naics","337124")),0,GETPIVOTDATA("Sum of Midpoint",'2010 County Business Patterns'!$J$2,"FIPS State and County Code",$A1065,"fipstate",$B1065,"fipscty",$C1065,"naics","337124"))</f>
        <v>0</v>
      </c>
      <c r="J1065">
        <f>IF(ISERROR(VLOOKUP($B1065,'2010 State Business Patterns'!$AN$3:$AR$55,2,FALSE)),0,VLOOKUP($B1065,'2010 State Business Patterns'!$AN$3:$AR$55,2,FALSE))</f>
        <v>0.62606440458180246</v>
      </c>
      <c r="K1065" s="28">
        <f t="shared" si="81"/>
        <v>0</v>
      </c>
      <c r="L1065" s="28">
        <f>IF(ISERROR(GETPIVOTDATA("Sum of emp",'2010 County Business Patterns'!$J$2,"FIPS State and County Code",$A1065,"fipstate",$B1065,"fipscty",$C1065,"naics","337127")),0,GETPIVOTDATA("Sum of emp",'2010 County Business Patterns'!$J$2,"FIPS State and County Code",$A1065,"fipstate",$B1065,"fipscty",$C1065,"naics","337127"))</f>
        <v>0</v>
      </c>
      <c r="M1065" s="28">
        <f>IF(ISERROR(GETPIVOTDATA("Sum of Midpoint",'2010 County Business Patterns'!$J$2,"FIPS State and County Code",$A1065,"fipstate",$B1065,"fipscty",$C1065,"naics","337127")),0,GETPIVOTDATA("Sum of Midpoint",'2010 County Business Patterns'!$J$2,"FIPS State and County Code",$A1065,"fipstate",$B1065,"fipscty",$C1065,"naics","337127"))</f>
        <v>0</v>
      </c>
      <c r="N1065">
        <f>IF(ISERROR(VLOOKUP($B1065,'2010 State Business Patterns'!$AN$3:$AR$55,3,FALSE)),0,VLOOKUP($B1065,'2010 State Business Patterns'!$AN$3:$AR$55,3,FALSE))</f>
        <v>0.61846153846153851</v>
      </c>
      <c r="O1065" s="28">
        <f t="shared" si="82"/>
        <v>0</v>
      </c>
      <c r="P1065" s="28">
        <f>IF(ISERROR(GETPIVOTDATA("Sum of emp",'2010 County Business Patterns'!$J$2,"FIPS State and County Code",$A1065,"fipstate",$B1065,"fipscty",$C1065,"naics","337214")),0,GETPIVOTDATA("Sum of emp",'2010 County Business Patterns'!$J$2,"FIPS State and County Code",$A1065,"fipstate",$B1065,"fipscty",$C1065,"naics","337214"))</f>
        <v>0</v>
      </c>
      <c r="Q1065" s="28">
        <f>IF(ISERROR(GETPIVOTDATA("Sum of Midpoint",'2010 County Business Patterns'!$J$2,"FIPS State and County Code",$A1065,"fipstate",$B1065,"fipscty",$C1065,"naics","337214")),0,GETPIVOTDATA("Sum of Midpoint",'2010 County Business Patterns'!$J$2,"FIPS State and County Code",$A1065,"fipstate",$B1065,"fipscty",$C1065,"naics","337214"))</f>
        <v>0</v>
      </c>
      <c r="R1065">
        <f>IF(ISERROR(VLOOKUP($B1065,'2010 State Business Patterns'!$AN$3:$AR$55,4,FALSE)),0,VLOOKUP($B1065,'2010 State Business Patterns'!$AN$3:$AR$55,4,FALSE))</f>
        <v>2.202020202020202</v>
      </c>
      <c r="S1065" s="28">
        <f t="shared" si="83"/>
        <v>0</v>
      </c>
      <c r="T1065" s="28">
        <f>IF(ISERROR(GETPIVOTDATA("Sum of emp",'2010 County Business Patterns'!$J$2,"FIPS State and County Code",$A1065,"fipstate",$B1065,"fipscty",$C1065,"naics","337215")),0,GETPIVOTDATA("Sum of emp",'2010 County Business Patterns'!$J$2,"FIPS State and County Code",$A1065,"fipstate",$B1065,"fipscty",$C1065,"naics","337215"))</f>
        <v>0</v>
      </c>
      <c r="U1065" s="28">
        <f>IF(ISERROR(GETPIVOTDATA("Sum of Midpoint",'2010 County Business Patterns'!$J$2,"FIPS State and County Code",$A1065,"fipstate",$B1065,"fipscty",$C1065,"naics","337215")),0,GETPIVOTDATA("Sum of Midpoint",'2010 County Business Patterns'!$J$2,"FIPS State and County Code",$A1065,"fipstate",$B1065,"fipscty",$C1065,"naics","337215"))</f>
        <v>0</v>
      </c>
      <c r="V1065">
        <f>IF(ISERROR(VLOOKUP($B1065,'2010 State Business Patterns'!$AN$3:$AR$55,5,FALSE)),0,VLOOKUP($B1065,'2010 State Business Patterns'!$AN$3:$AR$55,5,FALSE))</f>
        <v>0.78672044678870612</v>
      </c>
      <c r="W1065" s="28">
        <f t="shared" si="84"/>
        <v>0</v>
      </c>
    </row>
    <row r="1066" spans="1:23" hidden="1">
      <c r="A1066" s="1" t="s">
        <v>3913</v>
      </c>
      <c r="B1066" s="1" t="s">
        <v>1932</v>
      </c>
      <c r="C1066" s="1" t="s">
        <v>1837</v>
      </c>
      <c r="D1066" s="1" t="s">
        <v>3573</v>
      </c>
      <c r="E1066" s="1" t="s">
        <v>2057</v>
      </c>
      <c r="F1066" s="1" t="s">
        <v>3807</v>
      </c>
      <c r="G1066" s="47">
        <f t="shared" si="80"/>
        <v>0</v>
      </c>
      <c r="H1066" s="28">
        <f>IF(ISERROR(GETPIVOTDATA("Sum of emp",'2010 County Business Patterns'!$J$2,"FIPS State and County Code",$A1066,"fipstate",$B1066,"fipscty",$C1066,"naics","337124")),0,GETPIVOTDATA("Sum of emp",'2010 County Business Patterns'!$J$2,"FIPS State and County Code",$A1066,"fipstate",$B1066,"fipscty",$C1066,"naics","337124"))</f>
        <v>0</v>
      </c>
      <c r="I1066" s="28">
        <f>IF(ISERROR(GETPIVOTDATA("Sum of Midpoint",'2010 County Business Patterns'!$J$2,"FIPS State and County Code",$A1066,"fipstate",$B1066,"fipscty",$C1066,"naics","337124")),0,GETPIVOTDATA("Sum of Midpoint",'2010 County Business Patterns'!$J$2,"FIPS State and County Code",$A1066,"fipstate",$B1066,"fipscty",$C1066,"naics","337124"))</f>
        <v>0</v>
      </c>
      <c r="J1066">
        <f>IF(ISERROR(VLOOKUP($B1066,'2010 State Business Patterns'!$AN$3:$AR$55,2,FALSE)),0,VLOOKUP($B1066,'2010 State Business Patterns'!$AN$3:$AR$55,2,FALSE))</f>
        <v>0.62606440458180246</v>
      </c>
      <c r="K1066" s="28">
        <f t="shared" si="81"/>
        <v>0</v>
      </c>
      <c r="L1066" s="28">
        <f>IF(ISERROR(GETPIVOTDATA("Sum of emp",'2010 County Business Patterns'!$J$2,"FIPS State and County Code",$A1066,"fipstate",$B1066,"fipscty",$C1066,"naics","337127")),0,GETPIVOTDATA("Sum of emp",'2010 County Business Patterns'!$J$2,"FIPS State and County Code",$A1066,"fipstate",$B1066,"fipscty",$C1066,"naics","337127"))</f>
        <v>0</v>
      </c>
      <c r="M1066" s="28">
        <f>IF(ISERROR(GETPIVOTDATA("Sum of Midpoint",'2010 County Business Patterns'!$J$2,"FIPS State and County Code",$A1066,"fipstate",$B1066,"fipscty",$C1066,"naics","337127")),0,GETPIVOTDATA("Sum of Midpoint",'2010 County Business Patterns'!$J$2,"FIPS State and County Code",$A1066,"fipstate",$B1066,"fipscty",$C1066,"naics","337127"))</f>
        <v>0</v>
      </c>
      <c r="N1066">
        <f>IF(ISERROR(VLOOKUP($B1066,'2010 State Business Patterns'!$AN$3:$AR$55,3,FALSE)),0,VLOOKUP($B1066,'2010 State Business Patterns'!$AN$3:$AR$55,3,FALSE))</f>
        <v>0.61846153846153851</v>
      </c>
      <c r="O1066" s="28">
        <f t="shared" si="82"/>
        <v>0</v>
      </c>
      <c r="P1066" s="28">
        <f>IF(ISERROR(GETPIVOTDATA("Sum of emp",'2010 County Business Patterns'!$J$2,"FIPS State and County Code",$A1066,"fipstate",$B1066,"fipscty",$C1066,"naics","337214")),0,GETPIVOTDATA("Sum of emp",'2010 County Business Patterns'!$J$2,"FIPS State and County Code",$A1066,"fipstate",$B1066,"fipscty",$C1066,"naics","337214"))</f>
        <v>0</v>
      </c>
      <c r="Q1066" s="28">
        <f>IF(ISERROR(GETPIVOTDATA("Sum of Midpoint",'2010 County Business Patterns'!$J$2,"FIPS State and County Code",$A1066,"fipstate",$B1066,"fipscty",$C1066,"naics","337214")),0,GETPIVOTDATA("Sum of Midpoint",'2010 County Business Patterns'!$J$2,"FIPS State and County Code",$A1066,"fipstate",$B1066,"fipscty",$C1066,"naics","337214"))</f>
        <v>0</v>
      </c>
      <c r="R1066">
        <f>IF(ISERROR(VLOOKUP($B1066,'2010 State Business Patterns'!$AN$3:$AR$55,4,FALSE)),0,VLOOKUP($B1066,'2010 State Business Patterns'!$AN$3:$AR$55,4,FALSE))</f>
        <v>2.202020202020202</v>
      </c>
      <c r="S1066" s="28">
        <f t="shared" si="83"/>
        <v>0</v>
      </c>
      <c r="T1066" s="28">
        <f>IF(ISERROR(GETPIVOTDATA("Sum of emp",'2010 County Business Patterns'!$J$2,"FIPS State and County Code",$A1066,"fipstate",$B1066,"fipscty",$C1066,"naics","337215")),0,GETPIVOTDATA("Sum of emp",'2010 County Business Patterns'!$J$2,"FIPS State and County Code",$A1066,"fipstate",$B1066,"fipscty",$C1066,"naics","337215"))</f>
        <v>0</v>
      </c>
      <c r="U1066" s="28">
        <f>IF(ISERROR(GETPIVOTDATA("Sum of Midpoint",'2010 County Business Patterns'!$J$2,"FIPS State and County Code",$A1066,"fipstate",$B1066,"fipscty",$C1066,"naics","337215")),0,GETPIVOTDATA("Sum of Midpoint",'2010 County Business Patterns'!$J$2,"FIPS State and County Code",$A1066,"fipstate",$B1066,"fipscty",$C1066,"naics","337215"))</f>
        <v>0</v>
      </c>
      <c r="V1066">
        <f>IF(ISERROR(VLOOKUP($B1066,'2010 State Business Patterns'!$AN$3:$AR$55,5,FALSE)),0,VLOOKUP($B1066,'2010 State Business Patterns'!$AN$3:$AR$55,5,FALSE))</f>
        <v>0.78672044678870612</v>
      </c>
      <c r="W1066" s="28">
        <f t="shared" si="84"/>
        <v>0</v>
      </c>
    </row>
    <row r="1067" spans="1:23" hidden="1">
      <c r="A1067" s="1" t="s">
        <v>3914</v>
      </c>
      <c r="B1067" s="1" t="s">
        <v>1932</v>
      </c>
      <c r="C1067" s="1" t="s">
        <v>1838</v>
      </c>
      <c r="D1067" s="1" t="s">
        <v>3915</v>
      </c>
      <c r="E1067" s="1" t="s">
        <v>2057</v>
      </c>
      <c r="F1067" s="1" t="s">
        <v>3807</v>
      </c>
      <c r="G1067" s="47">
        <f t="shared" si="80"/>
        <v>0</v>
      </c>
      <c r="H1067" s="28">
        <f>IF(ISERROR(GETPIVOTDATA("Sum of emp",'2010 County Business Patterns'!$J$2,"FIPS State and County Code",$A1067,"fipstate",$B1067,"fipscty",$C1067,"naics","337124")),0,GETPIVOTDATA("Sum of emp",'2010 County Business Patterns'!$J$2,"FIPS State and County Code",$A1067,"fipstate",$B1067,"fipscty",$C1067,"naics","337124"))</f>
        <v>0</v>
      </c>
      <c r="I1067" s="28">
        <f>IF(ISERROR(GETPIVOTDATA("Sum of Midpoint",'2010 County Business Patterns'!$J$2,"FIPS State and County Code",$A1067,"fipstate",$B1067,"fipscty",$C1067,"naics","337124")),0,GETPIVOTDATA("Sum of Midpoint",'2010 County Business Patterns'!$J$2,"FIPS State and County Code",$A1067,"fipstate",$B1067,"fipscty",$C1067,"naics","337124"))</f>
        <v>0</v>
      </c>
      <c r="J1067">
        <f>IF(ISERROR(VLOOKUP($B1067,'2010 State Business Patterns'!$AN$3:$AR$55,2,FALSE)),0,VLOOKUP($B1067,'2010 State Business Patterns'!$AN$3:$AR$55,2,FALSE))</f>
        <v>0.62606440458180246</v>
      </c>
      <c r="K1067" s="28">
        <f t="shared" si="81"/>
        <v>0</v>
      </c>
      <c r="L1067" s="28">
        <f>IF(ISERROR(GETPIVOTDATA("Sum of emp",'2010 County Business Patterns'!$J$2,"FIPS State and County Code",$A1067,"fipstate",$B1067,"fipscty",$C1067,"naics","337127")),0,GETPIVOTDATA("Sum of emp",'2010 County Business Patterns'!$J$2,"FIPS State and County Code",$A1067,"fipstate",$B1067,"fipscty",$C1067,"naics","337127"))</f>
        <v>0</v>
      </c>
      <c r="M1067" s="28">
        <f>IF(ISERROR(GETPIVOTDATA("Sum of Midpoint",'2010 County Business Patterns'!$J$2,"FIPS State and County Code",$A1067,"fipstate",$B1067,"fipscty",$C1067,"naics","337127")),0,GETPIVOTDATA("Sum of Midpoint",'2010 County Business Patterns'!$J$2,"FIPS State and County Code",$A1067,"fipstate",$B1067,"fipscty",$C1067,"naics","337127"))</f>
        <v>0</v>
      </c>
      <c r="N1067">
        <f>IF(ISERROR(VLOOKUP($B1067,'2010 State Business Patterns'!$AN$3:$AR$55,3,FALSE)),0,VLOOKUP($B1067,'2010 State Business Patterns'!$AN$3:$AR$55,3,FALSE))</f>
        <v>0.61846153846153851</v>
      </c>
      <c r="O1067" s="28">
        <f t="shared" si="82"/>
        <v>0</v>
      </c>
      <c r="P1067" s="28">
        <f>IF(ISERROR(GETPIVOTDATA("Sum of emp",'2010 County Business Patterns'!$J$2,"FIPS State and County Code",$A1067,"fipstate",$B1067,"fipscty",$C1067,"naics","337214")),0,GETPIVOTDATA("Sum of emp",'2010 County Business Patterns'!$J$2,"FIPS State and County Code",$A1067,"fipstate",$B1067,"fipscty",$C1067,"naics","337214"))</f>
        <v>0</v>
      </c>
      <c r="Q1067" s="28">
        <f>IF(ISERROR(GETPIVOTDATA("Sum of Midpoint",'2010 County Business Patterns'!$J$2,"FIPS State and County Code",$A1067,"fipstate",$B1067,"fipscty",$C1067,"naics","337214")),0,GETPIVOTDATA("Sum of Midpoint",'2010 County Business Patterns'!$J$2,"FIPS State and County Code",$A1067,"fipstate",$B1067,"fipscty",$C1067,"naics","337214"))</f>
        <v>0</v>
      </c>
      <c r="R1067">
        <f>IF(ISERROR(VLOOKUP($B1067,'2010 State Business Patterns'!$AN$3:$AR$55,4,FALSE)),0,VLOOKUP($B1067,'2010 State Business Patterns'!$AN$3:$AR$55,4,FALSE))</f>
        <v>2.202020202020202</v>
      </c>
      <c r="S1067" s="28">
        <f t="shared" si="83"/>
        <v>0</v>
      </c>
      <c r="T1067" s="28">
        <f>IF(ISERROR(GETPIVOTDATA("Sum of emp",'2010 County Business Patterns'!$J$2,"FIPS State and County Code",$A1067,"fipstate",$B1067,"fipscty",$C1067,"naics","337215")),0,GETPIVOTDATA("Sum of emp",'2010 County Business Patterns'!$J$2,"FIPS State and County Code",$A1067,"fipstate",$B1067,"fipscty",$C1067,"naics","337215"))</f>
        <v>0</v>
      </c>
      <c r="U1067" s="28">
        <f>IF(ISERROR(GETPIVOTDATA("Sum of Midpoint",'2010 County Business Patterns'!$J$2,"FIPS State and County Code",$A1067,"fipstate",$B1067,"fipscty",$C1067,"naics","337215")),0,GETPIVOTDATA("Sum of Midpoint",'2010 County Business Patterns'!$J$2,"FIPS State and County Code",$A1067,"fipstate",$B1067,"fipscty",$C1067,"naics","337215"))</f>
        <v>0</v>
      </c>
      <c r="V1067">
        <f>IF(ISERROR(VLOOKUP($B1067,'2010 State Business Patterns'!$AN$3:$AR$55,5,FALSE)),0,VLOOKUP($B1067,'2010 State Business Patterns'!$AN$3:$AR$55,5,FALSE))</f>
        <v>0.78672044678870612</v>
      </c>
      <c r="W1067" s="28">
        <f t="shared" si="84"/>
        <v>0</v>
      </c>
    </row>
    <row r="1068" spans="1:23" hidden="1">
      <c r="A1068" s="1" t="s">
        <v>3916</v>
      </c>
      <c r="B1068" s="1" t="s">
        <v>1932</v>
      </c>
      <c r="C1068" s="1" t="s">
        <v>1909</v>
      </c>
      <c r="D1068" s="1" t="s">
        <v>3917</v>
      </c>
      <c r="E1068" s="1" t="s">
        <v>2057</v>
      </c>
      <c r="F1068" s="1" t="s">
        <v>3807</v>
      </c>
      <c r="G1068" s="47">
        <f t="shared" si="80"/>
        <v>0</v>
      </c>
      <c r="H1068" s="28">
        <f>IF(ISERROR(GETPIVOTDATA("Sum of emp",'2010 County Business Patterns'!$J$2,"FIPS State and County Code",$A1068,"fipstate",$B1068,"fipscty",$C1068,"naics","337124")),0,GETPIVOTDATA("Sum of emp",'2010 County Business Patterns'!$J$2,"FIPS State and County Code",$A1068,"fipstate",$B1068,"fipscty",$C1068,"naics","337124"))</f>
        <v>0</v>
      </c>
      <c r="I1068" s="28">
        <f>IF(ISERROR(GETPIVOTDATA("Sum of Midpoint",'2010 County Business Patterns'!$J$2,"FIPS State and County Code",$A1068,"fipstate",$B1068,"fipscty",$C1068,"naics","337124")),0,GETPIVOTDATA("Sum of Midpoint",'2010 County Business Patterns'!$J$2,"FIPS State and County Code",$A1068,"fipstate",$B1068,"fipscty",$C1068,"naics","337124"))</f>
        <v>0</v>
      </c>
      <c r="J1068">
        <f>IF(ISERROR(VLOOKUP($B1068,'2010 State Business Patterns'!$AN$3:$AR$55,2,FALSE)),0,VLOOKUP($B1068,'2010 State Business Patterns'!$AN$3:$AR$55,2,FALSE))</f>
        <v>0.62606440458180246</v>
      </c>
      <c r="K1068" s="28">
        <f t="shared" si="81"/>
        <v>0</v>
      </c>
      <c r="L1068" s="28">
        <f>IF(ISERROR(GETPIVOTDATA("Sum of emp",'2010 County Business Patterns'!$J$2,"FIPS State and County Code",$A1068,"fipstate",$B1068,"fipscty",$C1068,"naics","337127")),0,GETPIVOTDATA("Sum of emp",'2010 County Business Patterns'!$J$2,"FIPS State and County Code",$A1068,"fipstate",$B1068,"fipscty",$C1068,"naics","337127"))</f>
        <v>0</v>
      </c>
      <c r="M1068" s="28">
        <f>IF(ISERROR(GETPIVOTDATA("Sum of Midpoint",'2010 County Business Patterns'!$J$2,"FIPS State and County Code",$A1068,"fipstate",$B1068,"fipscty",$C1068,"naics","337127")),0,GETPIVOTDATA("Sum of Midpoint",'2010 County Business Patterns'!$J$2,"FIPS State and County Code",$A1068,"fipstate",$B1068,"fipscty",$C1068,"naics","337127"))</f>
        <v>0</v>
      </c>
      <c r="N1068">
        <f>IF(ISERROR(VLOOKUP($B1068,'2010 State Business Patterns'!$AN$3:$AR$55,3,FALSE)),0,VLOOKUP($B1068,'2010 State Business Patterns'!$AN$3:$AR$55,3,FALSE))</f>
        <v>0.61846153846153851</v>
      </c>
      <c r="O1068" s="28">
        <f t="shared" si="82"/>
        <v>0</v>
      </c>
      <c r="P1068" s="28">
        <f>IF(ISERROR(GETPIVOTDATA("Sum of emp",'2010 County Business Patterns'!$J$2,"FIPS State and County Code",$A1068,"fipstate",$B1068,"fipscty",$C1068,"naics","337214")),0,GETPIVOTDATA("Sum of emp",'2010 County Business Patterns'!$J$2,"FIPS State and County Code",$A1068,"fipstate",$B1068,"fipscty",$C1068,"naics","337214"))</f>
        <v>0</v>
      </c>
      <c r="Q1068" s="28">
        <f>IF(ISERROR(GETPIVOTDATA("Sum of Midpoint",'2010 County Business Patterns'!$J$2,"FIPS State and County Code",$A1068,"fipstate",$B1068,"fipscty",$C1068,"naics","337214")),0,GETPIVOTDATA("Sum of Midpoint",'2010 County Business Patterns'!$J$2,"FIPS State and County Code",$A1068,"fipstate",$B1068,"fipscty",$C1068,"naics","337214"))</f>
        <v>0</v>
      </c>
      <c r="R1068">
        <f>IF(ISERROR(VLOOKUP($B1068,'2010 State Business Patterns'!$AN$3:$AR$55,4,FALSE)),0,VLOOKUP($B1068,'2010 State Business Patterns'!$AN$3:$AR$55,4,FALSE))</f>
        <v>2.202020202020202</v>
      </c>
      <c r="S1068" s="28">
        <f t="shared" si="83"/>
        <v>0</v>
      </c>
      <c r="T1068" s="28">
        <f>IF(ISERROR(GETPIVOTDATA("Sum of emp",'2010 County Business Patterns'!$J$2,"FIPS State and County Code",$A1068,"fipstate",$B1068,"fipscty",$C1068,"naics","337215")),0,GETPIVOTDATA("Sum of emp",'2010 County Business Patterns'!$J$2,"FIPS State and County Code",$A1068,"fipstate",$B1068,"fipscty",$C1068,"naics","337215"))</f>
        <v>0</v>
      </c>
      <c r="U1068" s="28">
        <f>IF(ISERROR(GETPIVOTDATA("Sum of Midpoint",'2010 County Business Patterns'!$J$2,"FIPS State and County Code",$A1068,"fipstate",$B1068,"fipscty",$C1068,"naics","337215")),0,GETPIVOTDATA("Sum of Midpoint",'2010 County Business Patterns'!$J$2,"FIPS State and County Code",$A1068,"fipstate",$B1068,"fipscty",$C1068,"naics","337215"))</f>
        <v>0</v>
      </c>
      <c r="V1068">
        <f>IF(ISERROR(VLOOKUP($B1068,'2010 State Business Patterns'!$AN$3:$AR$55,5,FALSE)),0,VLOOKUP($B1068,'2010 State Business Patterns'!$AN$3:$AR$55,5,FALSE))</f>
        <v>0.78672044678870612</v>
      </c>
      <c r="W1068" s="28">
        <f t="shared" si="84"/>
        <v>0</v>
      </c>
    </row>
    <row r="1069" spans="1:23" hidden="1">
      <c r="A1069" s="1" t="s">
        <v>3918</v>
      </c>
      <c r="B1069" s="1" t="s">
        <v>1932</v>
      </c>
      <c r="C1069" s="1" t="s">
        <v>1946</v>
      </c>
      <c r="D1069" s="1" t="s">
        <v>3284</v>
      </c>
      <c r="E1069" s="1" t="s">
        <v>2057</v>
      </c>
      <c r="F1069" s="1" t="s">
        <v>3807</v>
      </c>
      <c r="G1069" s="47">
        <f t="shared" si="80"/>
        <v>0</v>
      </c>
      <c r="H1069" s="28">
        <f>IF(ISERROR(GETPIVOTDATA("Sum of emp",'2010 County Business Patterns'!$J$2,"FIPS State and County Code",$A1069,"fipstate",$B1069,"fipscty",$C1069,"naics","337124")),0,GETPIVOTDATA("Sum of emp",'2010 County Business Patterns'!$J$2,"FIPS State and County Code",$A1069,"fipstate",$B1069,"fipscty",$C1069,"naics","337124"))</f>
        <v>0</v>
      </c>
      <c r="I1069" s="28">
        <f>IF(ISERROR(GETPIVOTDATA("Sum of Midpoint",'2010 County Business Patterns'!$J$2,"FIPS State and County Code",$A1069,"fipstate",$B1069,"fipscty",$C1069,"naics","337124")),0,GETPIVOTDATA("Sum of Midpoint",'2010 County Business Patterns'!$J$2,"FIPS State and County Code",$A1069,"fipstate",$B1069,"fipscty",$C1069,"naics","337124"))</f>
        <v>0</v>
      </c>
      <c r="J1069">
        <f>IF(ISERROR(VLOOKUP($B1069,'2010 State Business Patterns'!$AN$3:$AR$55,2,FALSE)),0,VLOOKUP($B1069,'2010 State Business Patterns'!$AN$3:$AR$55,2,FALSE))</f>
        <v>0.62606440458180246</v>
      </c>
      <c r="K1069" s="28">
        <f t="shared" si="81"/>
        <v>0</v>
      </c>
      <c r="L1069" s="28">
        <f>IF(ISERROR(GETPIVOTDATA("Sum of emp",'2010 County Business Patterns'!$J$2,"FIPS State and County Code",$A1069,"fipstate",$B1069,"fipscty",$C1069,"naics","337127")),0,GETPIVOTDATA("Sum of emp",'2010 County Business Patterns'!$J$2,"FIPS State and County Code",$A1069,"fipstate",$B1069,"fipscty",$C1069,"naics","337127"))</f>
        <v>0</v>
      </c>
      <c r="M1069" s="28">
        <f>IF(ISERROR(GETPIVOTDATA("Sum of Midpoint",'2010 County Business Patterns'!$J$2,"FIPS State and County Code",$A1069,"fipstate",$B1069,"fipscty",$C1069,"naics","337127")),0,GETPIVOTDATA("Sum of Midpoint",'2010 County Business Patterns'!$J$2,"FIPS State and County Code",$A1069,"fipstate",$B1069,"fipscty",$C1069,"naics","337127"))</f>
        <v>0</v>
      </c>
      <c r="N1069">
        <f>IF(ISERROR(VLOOKUP($B1069,'2010 State Business Patterns'!$AN$3:$AR$55,3,FALSE)),0,VLOOKUP($B1069,'2010 State Business Patterns'!$AN$3:$AR$55,3,FALSE))</f>
        <v>0.61846153846153851</v>
      </c>
      <c r="O1069" s="28">
        <f t="shared" si="82"/>
        <v>0</v>
      </c>
      <c r="P1069" s="28">
        <f>IF(ISERROR(GETPIVOTDATA("Sum of emp",'2010 County Business Patterns'!$J$2,"FIPS State and County Code",$A1069,"fipstate",$B1069,"fipscty",$C1069,"naics","337214")),0,GETPIVOTDATA("Sum of emp",'2010 County Business Patterns'!$J$2,"FIPS State and County Code",$A1069,"fipstate",$B1069,"fipscty",$C1069,"naics","337214"))</f>
        <v>0</v>
      </c>
      <c r="Q1069" s="28">
        <f>IF(ISERROR(GETPIVOTDATA("Sum of Midpoint",'2010 County Business Patterns'!$J$2,"FIPS State and County Code",$A1069,"fipstate",$B1069,"fipscty",$C1069,"naics","337214")),0,GETPIVOTDATA("Sum of Midpoint",'2010 County Business Patterns'!$J$2,"FIPS State and County Code",$A1069,"fipstate",$B1069,"fipscty",$C1069,"naics","337214"))</f>
        <v>0</v>
      </c>
      <c r="R1069">
        <f>IF(ISERROR(VLOOKUP($B1069,'2010 State Business Patterns'!$AN$3:$AR$55,4,FALSE)),0,VLOOKUP($B1069,'2010 State Business Patterns'!$AN$3:$AR$55,4,FALSE))</f>
        <v>2.202020202020202</v>
      </c>
      <c r="S1069" s="28">
        <f t="shared" si="83"/>
        <v>0</v>
      </c>
      <c r="T1069" s="28">
        <f>IF(ISERROR(GETPIVOTDATA("Sum of emp",'2010 County Business Patterns'!$J$2,"FIPS State and County Code",$A1069,"fipstate",$B1069,"fipscty",$C1069,"naics","337215")),0,GETPIVOTDATA("Sum of emp",'2010 County Business Patterns'!$J$2,"FIPS State and County Code",$A1069,"fipstate",$B1069,"fipscty",$C1069,"naics","337215"))</f>
        <v>0</v>
      </c>
      <c r="U1069" s="28">
        <f>IF(ISERROR(GETPIVOTDATA("Sum of Midpoint",'2010 County Business Patterns'!$J$2,"FIPS State and County Code",$A1069,"fipstate",$B1069,"fipscty",$C1069,"naics","337215")),0,GETPIVOTDATA("Sum of Midpoint",'2010 County Business Patterns'!$J$2,"FIPS State and County Code",$A1069,"fipstate",$B1069,"fipscty",$C1069,"naics","337215"))</f>
        <v>0</v>
      </c>
      <c r="V1069">
        <f>IF(ISERROR(VLOOKUP($B1069,'2010 State Business Patterns'!$AN$3:$AR$55,5,FALSE)),0,VLOOKUP($B1069,'2010 State Business Patterns'!$AN$3:$AR$55,5,FALSE))</f>
        <v>0.78672044678870612</v>
      </c>
      <c r="W1069" s="28">
        <f t="shared" si="84"/>
        <v>0</v>
      </c>
    </row>
    <row r="1070" spans="1:23" hidden="1">
      <c r="A1070" s="1" t="s">
        <v>3919</v>
      </c>
      <c r="B1070" s="1" t="s">
        <v>1932</v>
      </c>
      <c r="C1070" s="1" t="s">
        <v>1870</v>
      </c>
      <c r="D1070" s="1" t="s">
        <v>2146</v>
      </c>
      <c r="E1070" s="1" t="s">
        <v>2057</v>
      </c>
      <c r="F1070" s="1" t="s">
        <v>3807</v>
      </c>
      <c r="G1070" s="47">
        <f t="shared" si="80"/>
        <v>0</v>
      </c>
      <c r="H1070" s="28">
        <f>IF(ISERROR(GETPIVOTDATA("Sum of emp",'2010 County Business Patterns'!$J$2,"FIPS State and County Code",$A1070,"fipstate",$B1070,"fipscty",$C1070,"naics","337124")),0,GETPIVOTDATA("Sum of emp",'2010 County Business Patterns'!$J$2,"FIPS State and County Code",$A1070,"fipstate",$B1070,"fipscty",$C1070,"naics","337124"))</f>
        <v>0</v>
      </c>
      <c r="I1070" s="28">
        <f>IF(ISERROR(GETPIVOTDATA("Sum of Midpoint",'2010 County Business Patterns'!$J$2,"FIPS State and County Code",$A1070,"fipstate",$B1070,"fipscty",$C1070,"naics","337124")),0,GETPIVOTDATA("Sum of Midpoint",'2010 County Business Patterns'!$J$2,"FIPS State and County Code",$A1070,"fipstate",$B1070,"fipscty",$C1070,"naics","337124"))</f>
        <v>0</v>
      </c>
      <c r="J1070">
        <f>IF(ISERROR(VLOOKUP($B1070,'2010 State Business Patterns'!$AN$3:$AR$55,2,FALSE)),0,VLOOKUP($B1070,'2010 State Business Patterns'!$AN$3:$AR$55,2,FALSE))</f>
        <v>0.62606440458180246</v>
      </c>
      <c r="K1070" s="28">
        <f t="shared" si="81"/>
        <v>0</v>
      </c>
      <c r="L1070" s="28">
        <f>IF(ISERROR(GETPIVOTDATA("Sum of emp",'2010 County Business Patterns'!$J$2,"FIPS State and County Code",$A1070,"fipstate",$B1070,"fipscty",$C1070,"naics","337127")),0,GETPIVOTDATA("Sum of emp",'2010 County Business Patterns'!$J$2,"FIPS State and County Code",$A1070,"fipstate",$B1070,"fipscty",$C1070,"naics","337127"))</f>
        <v>0</v>
      </c>
      <c r="M1070" s="28">
        <f>IF(ISERROR(GETPIVOTDATA("Sum of Midpoint",'2010 County Business Patterns'!$J$2,"FIPS State and County Code",$A1070,"fipstate",$B1070,"fipscty",$C1070,"naics","337127")),0,GETPIVOTDATA("Sum of Midpoint",'2010 County Business Patterns'!$J$2,"FIPS State and County Code",$A1070,"fipstate",$B1070,"fipscty",$C1070,"naics","337127"))</f>
        <v>0</v>
      </c>
      <c r="N1070">
        <f>IF(ISERROR(VLOOKUP($B1070,'2010 State Business Patterns'!$AN$3:$AR$55,3,FALSE)),0,VLOOKUP($B1070,'2010 State Business Patterns'!$AN$3:$AR$55,3,FALSE))</f>
        <v>0.61846153846153851</v>
      </c>
      <c r="O1070" s="28">
        <f t="shared" si="82"/>
        <v>0</v>
      </c>
      <c r="P1070" s="28">
        <f>IF(ISERROR(GETPIVOTDATA("Sum of emp",'2010 County Business Patterns'!$J$2,"FIPS State and County Code",$A1070,"fipstate",$B1070,"fipscty",$C1070,"naics","337214")),0,GETPIVOTDATA("Sum of emp",'2010 County Business Patterns'!$J$2,"FIPS State and County Code",$A1070,"fipstate",$B1070,"fipscty",$C1070,"naics","337214"))</f>
        <v>0</v>
      </c>
      <c r="Q1070" s="28">
        <f>IF(ISERROR(GETPIVOTDATA("Sum of Midpoint",'2010 County Business Patterns'!$J$2,"FIPS State and County Code",$A1070,"fipstate",$B1070,"fipscty",$C1070,"naics","337214")),0,GETPIVOTDATA("Sum of Midpoint",'2010 County Business Patterns'!$J$2,"FIPS State and County Code",$A1070,"fipstate",$B1070,"fipscty",$C1070,"naics","337214"))</f>
        <v>0</v>
      </c>
      <c r="R1070">
        <f>IF(ISERROR(VLOOKUP($B1070,'2010 State Business Patterns'!$AN$3:$AR$55,4,FALSE)),0,VLOOKUP($B1070,'2010 State Business Patterns'!$AN$3:$AR$55,4,FALSE))</f>
        <v>2.202020202020202</v>
      </c>
      <c r="S1070" s="28">
        <f t="shared" si="83"/>
        <v>0</v>
      </c>
      <c r="T1070" s="28">
        <f>IF(ISERROR(GETPIVOTDATA("Sum of emp",'2010 County Business Patterns'!$J$2,"FIPS State and County Code",$A1070,"fipstate",$B1070,"fipscty",$C1070,"naics","337215")),0,GETPIVOTDATA("Sum of emp",'2010 County Business Patterns'!$J$2,"FIPS State and County Code",$A1070,"fipstate",$B1070,"fipscty",$C1070,"naics","337215"))</f>
        <v>0</v>
      </c>
      <c r="U1070" s="28">
        <f>IF(ISERROR(GETPIVOTDATA("Sum of Midpoint",'2010 County Business Patterns'!$J$2,"FIPS State and County Code",$A1070,"fipstate",$B1070,"fipscty",$C1070,"naics","337215")),0,GETPIVOTDATA("Sum of Midpoint",'2010 County Business Patterns'!$J$2,"FIPS State and County Code",$A1070,"fipstate",$B1070,"fipscty",$C1070,"naics","337215"))</f>
        <v>0</v>
      </c>
      <c r="V1070">
        <f>IF(ISERROR(VLOOKUP($B1070,'2010 State Business Patterns'!$AN$3:$AR$55,5,FALSE)),0,VLOOKUP($B1070,'2010 State Business Patterns'!$AN$3:$AR$55,5,FALSE))</f>
        <v>0.78672044678870612</v>
      </c>
      <c r="W1070" s="28">
        <f t="shared" si="84"/>
        <v>0</v>
      </c>
    </row>
    <row r="1071" spans="1:23" hidden="1">
      <c r="A1071" s="1" t="s">
        <v>3920</v>
      </c>
      <c r="B1071" s="1" t="s">
        <v>1932</v>
      </c>
      <c r="C1071" s="1" t="s">
        <v>1871</v>
      </c>
      <c r="D1071" s="1" t="s">
        <v>3921</v>
      </c>
      <c r="E1071" s="1" t="s">
        <v>2057</v>
      </c>
      <c r="F1071" s="1" t="s">
        <v>3807</v>
      </c>
      <c r="G1071" s="47">
        <f t="shared" si="80"/>
        <v>0</v>
      </c>
      <c r="H1071" s="28">
        <f>IF(ISERROR(GETPIVOTDATA("Sum of emp",'2010 County Business Patterns'!$J$2,"FIPS State and County Code",$A1071,"fipstate",$B1071,"fipscty",$C1071,"naics","337124")),0,GETPIVOTDATA("Sum of emp",'2010 County Business Patterns'!$J$2,"FIPS State and County Code",$A1071,"fipstate",$B1071,"fipscty",$C1071,"naics","337124"))</f>
        <v>0</v>
      </c>
      <c r="I1071" s="28">
        <f>IF(ISERROR(GETPIVOTDATA("Sum of Midpoint",'2010 County Business Patterns'!$J$2,"FIPS State and County Code",$A1071,"fipstate",$B1071,"fipscty",$C1071,"naics","337124")),0,GETPIVOTDATA("Sum of Midpoint",'2010 County Business Patterns'!$J$2,"FIPS State and County Code",$A1071,"fipstate",$B1071,"fipscty",$C1071,"naics","337124"))</f>
        <v>0</v>
      </c>
      <c r="J1071">
        <f>IF(ISERROR(VLOOKUP($B1071,'2010 State Business Patterns'!$AN$3:$AR$55,2,FALSE)),0,VLOOKUP($B1071,'2010 State Business Patterns'!$AN$3:$AR$55,2,FALSE))</f>
        <v>0.62606440458180246</v>
      </c>
      <c r="K1071" s="28">
        <f t="shared" si="81"/>
        <v>0</v>
      </c>
      <c r="L1071" s="28">
        <f>IF(ISERROR(GETPIVOTDATA("Sum of emp",'2010 County Business Patterns'!$J$2,"FIPS State and County Code",$A1071,"fipstate",$B1071,"fipscty",$C1071,"naics","337127")),0,GETPIVOTDATA("Sum of emp",'2010 County Business Patterns'!$J$2,"FIPS State and County Code",$A1071,"fipstate",$B1071,"fipscty",$C1071,"naics","337127"))</f>
        <v>0</v>
      </c>
      <c r="M1071" s="28">
        <f>IF(ISERROR(GETPIVOTDATA("Sum of Midpoint",'2010 County Business Patterns'!$J$2,"FIPS State and County Code",$A1071,"fipstate",$B1071,"fipscty",$C1071,"naics","337127")),0,GETPIVOTDATA("Sum of Midpoint",'2010 County Business Patterns'!$J$2,"FIPS State and County Code",$A1071,"fipstate",$B1071,"fipscty",$C1071,"naics","337127"))</f>
        <v>0</v>
      </c>
      <c r="N1071">
        <f>IF(ISERROR(VLOOKUP($B1071,'2010 State Business Patterns'!$AN$3:$AR$55,3,FALSE)),0,VLOOKUP($B1071,'2010 State Business Patterns'!$AN$3:$AR$55,3,FALSE))</f>
        <v>0.61846153846153851</v>
      </c>
      <c r="O1071" s="28">
        <f t="shared" si="82"/>
        <v>0</v>
      </c>
      <c r="P1071" s="28">
        <f>IF(ISERROR(GETPIVOTDATA("Sum of emp",'2010 County Business Patterns'!$J$2,"FIPS State and County Code",$A1071,"fipstate",$B1071,"fipscty",$C1071,"naics","337214")),0,GETPIVOTDATA("Sum of emp",'2010 County Business Patterns'!$J$2,"FIPS State and County Code",$A1071,"fipstate",$B1071,"fipscty",$C1071,"naics","337214"))</f>
        <v>0</v>
      </c>
      <c r="Q1071" s="28">
        <f>IF(ISERROR(GETPIVOTDATA("Sum of Midpoint",'2010 County Business Patterns'!$J$2,"FIPS State and County Code",$A1071,"fipstate",$B1071,"fipscty",$C1071,"naics","337214")),0,GETPIVOTDATA("Sum of Midpoint",'2010 County Business Patterns'!$J$2,"FIPS State and County Code",$A1071,"fipstate",$B1071,"fipscty",$C1071,"naics","337214"))</f>
        <v>0</v>
      </c>
      <c r="R1071">
        <f>IF(ISERROR(VLOOKUP($B1071,'2010 State Business Patterns'!$AN$3:$AR$55,4,FALSE)),0,VLOOKUP($B1071,'2010 State Business Patterns'!$AN$3:$AR$55,4,FALSE))</f>
        <v>2.202020202020202</v>
      </c>
      <c r="S1071" s="28">
        <f t="shared" si="83"/>
        <v>0</v>
      </c>
      <c r="T1071" s="28">
        <f>IF(ISERROR(GETPIVOTDATA("Sum of emp",'2010 County Business Patterns'!$J$2,"FIPS State and County Code",$A1071,"fipstate",$B1071,"fipscty",$C1071,"naics","337215")),0,GETPIVOTDATA("Sum of emp",'2010 County Business Patterns'!$J$2,"FIPS State and County Code",$A1071,"fipstate",$B1071,"fipscty",$C1071,"naics","337215"))</f>
        <v>0</v>
      </c>
      <c r="U1071" s="28">
        <f>IF(ISERROR(GETPIVOTDATA("Sum of Midpoint",'2010 County Business Patterns'!$J$2,"FIPS State and County Code",$A1071,"fipstate",$B1071,"fipscty",$C1071,"naics","337215")),0,GETPIVOTDATA("Sum of Midpoint",'2010 County Business Patterns'!$J$2,"FIPS State and County Code",$A1071,"fipstate",$B1071,"fipscty",$C1071,"naics","337215"))</f>
        <v>0</v>
      </c>
      <c r="V1071">
        <f>IF(ISERROR(VLOOKUP($B1071,'2010 State Business Patterns'!$AN$3:$AR$55,5,FALSE)),0,VLOOKUP($B1071,'2010 State Business Patterns'!$AN$3:$AR$55,5,FALSE))</f>
        <v>0.78672044678870612</v>
      </c>
      <c r="W1071" s="28">
        <f t="shared" si="84"/>
        <v>0</v>
      </c>
    </row>
    <row r="1072" spans="1:23" hidden="1">
      <c r="A1072" s="1" t="s">
        <v>3922</v>
      </c>
      <c r="B1072" s="1" t="s">
        <v>1932</v>
      </c>
      <c r="C1072" s="1" t="s">
        <v>1925</v>
      </c>
      <c r="D1072" s="1" t="s">
        <v>2150</v>
      </c>
      <c r="E1072" s="1" t="s">
        <v>2057</v>
      </c>
      <c r="F1072" s="1" t="s">
        <v>3807</v>
      </c>
      <c r="G1072" s="47">
        <f t="shared" si="80"/>
        <v>0</v>
      </c>
      <c r="H1072" s="28">
        <f>IF(ISERROR(GETPIVOTDATA("Sum of emp",'2010 County Business Patterns'!$J$2,"FIPS State and County Code",$A1072,"fipstate",$B1072,"fipscty",$C1072,"naics","337124")),0,GETPIVOTDATA("Sum of emp",'2010 County Business Patterns'!$J$2,"FIPS State and County Code",$A1072,"fipstate",$B1072,"fipscty",$C1072,"naics","337124"))</f>
        <v>0</v>
      </c>
      <c r="I1072" s="28">
        <f>IF(ISERROR(GETPIVOTDATA("Sum of Midpoint",'2010 County Business Patterns'!$J$2,"FIPS State and County Code",$A1072,"fipstate",$B1072,"fipscty",$C1072,"naics","337124")),0,GETPIVOTDATA("Sum of Midpoint",'2010 County Business Patterns'!$J$2,"FIPS State and County Code",$A1072,"fipstate",$B1072,"fipscty",$C1072,"naics","337124"))</f>
        <v>0</v>
      </c>
      <c r="J1072">
        <f>IF(ISERROR(VLOOKUP($B1072,'2010 State Business Patterns'!$AN$3:$AR$55,2,FALSE)),0,VLOOKUP($B1072,'2010 State Business Patterns'!$AN$3:$AR$55,2,FALSE))</f>
        <v>0.62606440458180246</v>
      </c>
      <c r="K1072" s="28">
        <f t="shared" si="81"/>
        <v>0</v>
      </c>
      <c r="L1072" s="28">
        <f>IF(ISERROR(GETPIVOTDATA("Sum of emp",'2010 County Business Patterns'!$J$2,"FIPS State and County Code",$A1072,"fipstate",$B1072,"fipscty",$C1072,"naics","337127")),0,GETPIVOTDATA("Sum of emp",'2010 County Business Patterns'!$J$2,"FIPS State and County Code",$A1072,"fipstate",$B1072,"fipscty",$C1072,"naics","337127"))</f>
        <v>0</v>
      </c>
      <c r="M1072" s="28">
        <f>IF(ISERROR(GETPIVOTDATA("Sum of Midpoint",'2010 County Business Patterns'!$J$2,"FIPS State and County Code",$A1072,"fipstate",$B1072,"fipscty",$C1072,"naics","337127")),0,GETPIVOTDATA("Sum of Midpoint",'2010 County Business Patterns'!$J$2,"FIPS State and County Code",$A1072,"fipstate",$B1072,"fipscty",$C1072,"naics","337127"))</f>
        <v>0</v>
      </c>
      <c r="N1072">
        <f>IF(ISERROR(VLOOKUP($B1072,'2010 State Business Patterns'!$AN$3:$AR$55,3,FALSE)),0,VLOOKUP($B1072,'2010 State Business Patterns'!$AN$3:$AR$55,3,FALSE))</f>
        <v>0.61846153846153851</v>
      </c>
      <c r="O1072" s="28">
        <f t="shared" si="82"/>
        <v>0</v>
      </c>
      <c r="P1072" s="28">
        <f>IF(ISERROR(GETPIVOTDATA("Sum of emp",'2010 County Business Patterns'!$J$2,"FIPS State and County Code",$A1072,"fipstate",$B1072,"fipscty",$C1072,"naics","337214")),0,GETPIVOTDATA("Sum of emp",'2010 County Business Patterns'!$J$2,"FIPS State and County Code",$A1072,"fipstate",$B1072,"fipscty",$C1072,"naics","337214"))</f>
        <v>0</v>
      </c>
      <c r="Q1072" s="28">
        <f>IF(ISERROR(GETPIVOTDATA("Sum of Midpoint",'2010 County Business Patterns'!$J$2,"FIPS State and County Code",$A1072,"fipstate",$B1072,"fipscty",$C1072,"naics","337214")),0,GETPIVOTDATA("Sum of Midpoint",'2010 County Business Patterns'!$J$2,"FIPS State and County Code",$A1072,"fipstate",$B1072,"fipscty",$C1072,"naics","337214"))</f>
        <v>0</v>
      </c>
      <c r="R1072">
        <f>IF(ISERROR(VLOOKUP($B1072,'2010 State Business Patterns'!$AN$3:$AR$55,4,FALSE)),0,VLOOKUP($B1072,'2010 State Business Patterns'!$AN$3:$AR$55,4,FALSE))</f>
        <v>2.202020202020202</v>
      </c>
      <c r="S1072" s="28">
        <f t="shared" si="83"/>
        <v>0</v>
      </c>
      <c r="T1072" s="28">
        <f>IF(ISERROR(GETPIVOTDATA("Sum of emp",'2010 County Business Patterns'!$J$2,"FIPS State and County Code",$A1072,"fipstate",$B1072,"fipscty",$C1072,"naics","337215")),0,GETPIVOTDATA("Sum of emp",'2010 County Business Patterns'!$J$2,"FIPS State and County Code",$A1072,"fipstate",$B1072,"fipscty",$C1072,"naics","337215"))</f>
        <v>0</v>
      </c>
      <c r="U1072" s="28">
        <f>IF(ISERROR(GETPIVOTDATA("Sum of Midpoint",'2010 County Business Patterns'!$J$2,"FIPS State and County Code",$A1072,"fipstate",$B1072,"fipscty",$C1072,"naics","337215")),0,GETPIVOTDATA("Sum of Midpoint",'2010 County Business Patterns'!$J$2,"FIPS State and County Code",$A1072,"fipstate",$B1072,"fipscty",$C1072,"naics","337215"))</f>
        <v>0</v>
      </c>
      <c r="V1072">
        <f>IF(ISERROR(VLOOKUP($B1072,'2010 State Business Patterns'!$AN$3:$AR$55,5,FALSE)),0,VLOOKUP($B1072,'2010 State Business Patterns'!$AN$3:$AR$55,5,FALSE))</f>
        <v>0.78672044678870612</v>
      </c>
      <c r="W1072" s="28">
        <f t="shared" si="84"/>
        <v>0</v>
      </c>
    </row>
    <row r="1073" spans="1:23" hidden="1">
      <c r="A1073" s="1" t="s">
        <v>3923</v>
      </c>
      <c r="B1073" s="1" t="s">
        <v>1932</v>
      </c>
      <c r="C1073" s="1" t="s">
        <v>1872</v>
      </c>
      <c r="D1073" s="1" t="s">
        <v>2152</v>
      </c>
      <c r="E1073" s="1" t="s">
        <v>2057</v>
      </c>
      <c r="F1073" s="1" t="s">
        <v>3807</v>
      </c>
      <c r="G1073" s="47">
        <f t="shared" si="80"/>
        <v>0</v>
      </c>
      <c r="H1073" s="28">
        <f>IF(ISERROR(GETPIVOTDATA("Sum of emp",'2010 County Business Patterns'!$J$2,"FIPS State and County Code",$A1073,"fipstate",$B1073,"fipscty",$C1073,"naics","337124")),0,GETPIVOTDATA("Sum of emp",'2010 County Business Patterns'!$J$2,"FIPS State and County Code",$A1073,"fipstate",$B1073,"fipscty",$C1073,"naics","337124"))</f>
        <v>0</v>
      </c>
      <c r="I1073" s="28">
        <f>IF(ISERROR(GETPIVOTDATA("Sum of Midpoint",'2010 County Business Patterns'!$J$2,"FIPS State and County Code",$A1073,"fipstate",$B1073,"fipscty",$C1073,"naics","337124")),0,GETPIVOTDATA("Sum of Midpoint",'2010 County Business Patterns'!$J$2,"FIPS State and County Code",$A1073,"fipstate",$B1073,"fipscty",$C1073,"naics","337124"))</f>
        <v>0</v>
      </c>
      <c r="J1073">
        <f>IF(ISERROR(VLOOKUP($B1073,'2010 State Business Patterns'!$AN$3:$AR$55,2,FALSE)),0,VLOOKUP($B1073,'2010 State Business Patterns'!$AN$3:$AR$55,2,FALSE))</f>
        <v>0.62606440458180246</v>
      </c>
      <c r="K1073" s="28">
        <f t="shared" si="81"/>
        <v>0</v>
      </c>
      <c r="L1073" s="28">
        <f>IF(ISERROR(GETPIVOTDATA("Sum of emp",'2010 County Business Patterns'!$J$2,"FIPS State and County Code",$A1073,"fipstate",$B1073,"fipscty",$C1073,"naics","337127")),0,GETPIVOTDATA("Sum of emp",'2010 County Business Patterns'!$J$2,"FIPS State and County Code",$A1073,"fipstate",$B1073,"fipscty",$C1073,"naics","337127"))</f>
        <v>0</v>
      </c>
      <c r="M1073" s="28">
        <f>IF(ISERROR(GETPIVOTDATA("Sum of Midpoint",'2010 County Business Patterns'!$J$2,"FIPS State and County Code",$A1073,"fipstate",$B1073,"fipscty",$C1073,"naics","337127")),0,GETPIVOTDATA("Sum of Midpoint",'2010 County Business Patterns'!$J$2,"FIPS State and County Code",$A1073,"fipstate",$B1073,"fipscty",$C1073,"naics","337127"))</f>
        <v>0</v>
      </c>
      <c r="N1073">
        <f>IF(ISERROR(VLOOKUP($B1073,'2010 State Business Patterns'!$AN$3:$AR$55,3,FALSE)),0,VLOOKUP($B1073,'2010 State Business Patterns'!$AN$3:$AR$55,3,FALSE))</f>
        <v>0.61846153846153851</v>
      </c>
      <c r="O1073" s="28">
        <f t="shared" si="82"/>
        <v>0</v>
      </c>
      <c r="P1073" s="28">
        <f>IF(ISERROR(GETPIVOTDATA("Sum of emp",'2010 County Business Patterns'!$J$2,"FIPS State and County Code",$A1073,"fipstate",$B1073,"fipscty",$C1073,"naics","337214")),0,GETPIVOTDATA("Sum of emp",'2010 County Business Patterns'!$J$2,"FIPS State and County Code",$A1073,"fipstate",$B1073,"fipscty",$C1073,"naics","337214"))</f>
        <v>0</v>
      </c>
      <c r="Q1073" s="28">
        <f>IF(ISERROR(GETPIVOTDATA("Sum of Midpoint",'2010 County Business Patterns'!$J$2,"FIPS State and County Code",$A1073,"fipstate",$B1073,"fipscty",$C1073,"naics","337214")),0,GETPIVOTDATA("Sum of Midpoint",'2010 County Business Patterns'!$J$2,"FIPS State and County Code",$A1073,"fipstate",$B1073,"fipscty",$C1073,"naics","337214"))</f>
        <v>0</v>
      </c>
      <c r="R1073">
        <f>IF(ISERROR(VLOOKUP($B1073,'2010 State Business Patterns'!$AN$3:$AR$55,4,FALSE)),0,VLOOKUP($B1073,'2010 State Business Patterns'!$AN$3:$AR$55,4,FALSE))</f>
        <v>2.202020202020202</v>
      </c>
      <c r="S1073" s="28">
        <f t="shared" si="83"/>
        <v>0</v>
      </c>
      <c r="T1073" s="28">
        <f>IF(ISERROR(GETPIVOTDATA("Sum of emp",'2010 County Business Patterns'!$J$2,"FIPS State and County Code",$A1073,"fipstate",$B1073,"fipscty",$C1073,"naics","337215")),0,GETPIVOTDATA("Sum of emp",'2010 County Business Patterns'!$J$2,"FIPS State and County Code",$A1073,"fipstate",$B1073,"fipscty",$C1073,"naics","337215"))</f>
        <v>0</v>
      </c>
      <c r="U1073" s="28">
        <f>IF(ISERROR(GETPIVOTDATA("Sum of Midpoint",'2010 County Business Patterns'!$J$2,"FIPS State and County Code",$A1073,"fipstate",$B1073,"fipscty",$C1073,"naics","337215")),0,GETPIVOTDATA("Sum of Midpoint",'2010 County Business Patterns'!$J$2,"FIPS State and County Code",$A1073,"fipstate",$B1073,"fipscty",$C1073,"naics","337215"))</f>
        <v>0</v>
      </c>
      <c r="V1073">
        <f>IF(ISERROR(VLOOKUP($B1073,'2010 State Business Patterns'!$AN$3:$AR$55,5,FALSE)),0,VLOOKUP($B1073,'2010 State Business Patterns'!$AN$3:$AR$55,5,FALSE))</f>
        <v>0.78672044678870612</v>
      </c>
      <c r="W1073" s="28">
        <f t="shared" si="84"/>
        <v>0</v>
      </c>
    </row>
    <row r="1074" spans="1:23" hidden="1">
      <c r="A1074" s="1" t="s">
        <v>3924</v>
      </c>
      <c r="B1074" s="1" t="s">
        <v>1932</v>
      </c>
      <c r="C1074" s="1" t="s">
        <v>1910</v>
      </c>
      <c r="D1074" s="1" t="s">
        <v>2776</v>
      </c>
      <c r="E1074" s="1" t="s">
        <v>2057</v>
      </c>
      <c r="F1074" s="1" t="s">
        <v>3807</v>
      </c>
      <c r="G1074" s="47">
        <f t="shared" si="80"/>
        <v>0</v>
      </c>
      <c r="H1074" s="28">
        <f>IF(ISERROR(GETPIVOTDATA("Sum of emp",'2010 County Business Patterns'!$J$2,"FIPS State and County Code",$A1074,"fipstate",$B1074,"fipscty",$C1074,"naics","337124")),0,GETPIVOTDATA("Sum of emp",'2010 County Business Patterns'!$J$2,"FIPS State and County Code",$A1074,"fipstate",$B1074,"fipscty",$C1074,"naics","337124"))</f>
        <v>0</v>
      </c>
      <c r="I1074" s="28">
        <f>IF(ISERROR(GETPIVOTDATA("Sum of Midpoint",'2010 County Business Patterns'!$J$2,"FIPS State and County Code",$A1074,"fipstate",$B1074,"fipscty",$C1074,"naics","337124")),0,GETPIVOTDATA("Sum of Midpoint",'2010 County Business Patterns'!$J$2,"FIPS State and County Code",$A1074,"fipstate",$B1074,"fipscty",$C1074,"naics","337124"))</f>
        <v>0</v>
      </c>
      <c r="J1074">
        <f>IF(ISERROR(VLOOKUP($B1074,'2010 State Business Patterns'!$AN$3:$AR$55,2,FALSE)),0,VLOOKUP($B1074,'2010 State Business Patterns'!$AN$3:$AR$55,2,FALSE))</f>
        <v>0.62606440458180246</v>
      </c>
      <c r="K1074" s="28">
        <f t="shared" si="81"/>
        <v>0</v>
      </c>
      <c r="L1074" s="28">
        <f>IF(ISERROR(GETPIVOTDATA("Sum of emp",'2010 County Business Patterns'!$J$2,"FIPS State and County Code",$A1074,"fipstate",$B1074,"fipscty",$C1074,"naics","337127")),0,GETPIVOTDATA("Sum of emp",'2010 County Business Patterns'!$J$2,"FIPS State and County Code",$A1074,"fipstate",$B1074,"fipscty",$C1074,"naics","337127"))</f>
        <v>0</v>
      </c>
      <c r="M1074" s="28">
        <f>IF(ISERROR(GETPIVOTDATA("Sum of Midpoint",'2010 County Business Patterns'!$J$2,"FIPS State and County Code",$A1074,"fipstate",$B1074,"fipscty",$C1074,"naics","337127")),0,GETPIVOTDATA("Sum of Midpoint",'2010 County Business Patterns'!$J$2,"FIPS State and County Code",$A1074,"fipstate",$B1074,"fipscty",$C1074,"naics","337127"))</f>
        <v>0</v>
      </c>
      <c r="N1074">
        <f>IF(ISERROR(VLOOKUP($B1074,'2010 State Business Patterns'!$AN$3:$AR$55,3,FALSE)),0,VLOOKUP($B1074,'2010 State Business Patterns'!$AN$3:$AR$55,3,FALSE))</f>
        <v>0.61846153846153851</v>
      </c>
      <c r="O1074" s="28">
        <f t="shared" si="82"/>
        <v>0</v>
      </c>
      <c r="P1074" s="28">
        <f>IF(ISERROR(GETPIVOTDATA("Sum of emp",'2010 County Business Patterns'!$J$2,"FIPS State and County Code",$A1074,"fipstate",$B1074,"fipscty",$C1074,"naics","337214")),0,GETPIVOTDATA("Sum of emp",'2010 County Business Patterns'!$J$2,"FIPS State and County Code",$A1074,"fipstate",$B1074,"fipscty",$C1074,"naics","337214"))</f>
        <v>0</v>
      </c>
      <c r="Q1074" s="28">
        <f>IF(ISERROR(GETPIVOTDATA("Sum of Midpoint",'2010 County Business Patterns'!$J$2,"FIPS State and County Code",$A1074,"fipstate",$B1074,"fipscty",$C1074,"naics","337214")),0,GETPIVOTDATA("Sum of Midpoint",'2010 County Business Patterns'!$J$2,"FIPS State and County Code",$A1074,"fipstate",$B1074,"fipscty",$C1074,"naics","337214"))</f>
        <v>0</v>
      </c>
      <c r="R1074">
        <f>IF(ISERROR(VLOOKUP($B1074,'2010 State Business Patterns'!$AN$3:$AR$55,4,FALSE)),0,VLOOKUP($B1074,'2010 State Business Patterns'!$AN$3:$AR$55,4,FALSE))</f>
        <v>2.202020202020202</v>
      </c>
      <c r="S1074" s="28">
        <f t="shared" si="83"/>
        <v>0</v>
      </c>
      <c r="T1074" s="28">
        <f>IF(ISERROR(GETPIVOTDATA("Sum of emp",'2010 County Business Patterns'!$J$2,"FIPS State and County Code",$A1074,"fipstate",$B1074,"fipscty",$C1074,"naics","337215")),0,GETPIVOTDATA("Sum of emp",'2010 County Business Patterns'!$J$2,"FIPS State and County Code",$A1074,"fipstate",$B1074,"fipscty",$C1074,"naics","337215"))</f>
        <v>0</v>
      </c>
      <c r="U1074" s="28">
        <f>IF(ISERROR(GETPIVOTDATA("Sum of Midpoint",'2010 County Business Patterns'!$J$2,"FIPS State and County Code",$A1074,"fipstate",$B1074,"fipscty",$C1074,"naics","337215")),0,GETPIVOTDATA("Sum of Midpoint",'2010 County Business Patterns'!$J$2,"FIPS State and County Code",$A1074,"fipstate",$B1074,"fipscty",$C1074,"naics","337215"))</f>
        <v>0</v>
      </c>
      <c r="V1074">
        <f>IF(ISERROR(VLOOKUP($B1074,'2010 State Business Patterns'!$AN$3:$AR$55,5,FALSE)),0,VLOOKUP($B1074,'2010 State Business Patterns'!$AN$3:$AR$55,5,FALSE))</f>
        <v>0.78672044678870612</v>
      </c>
      <c r="W1074" s="28">
        <f t="shared" si="84"/>
        <v>0</v>
      </c>
    </row>
    <row r="1075" spans="1:23" hidden="1">
      <c r="A1075" s="1" t="s">
        <v>3925</v>
      </c>
      <c r="B1075" s="1" t="s">
        <v>1932</v>
      </c>
      <c r="C1075" s="1" t="s">
        <v>1911</v>
      </c>
      <c r="D1075" s="1" t="s">
        <v>3292</v>
      </c>
      <c r="E1075" s="1" t="s">
        <v>2057</v>
      </c>
      <c r="F1075" s="1" t="s">
        <v>3807</v>
      </c>
      <c r="G1075" s="47">
        <f t="shared" si="80"/>
        <v>0</v>
      </c>
      <c r="H1075" s="28">
        <f>IF(ISERROR(GETPIVOTDATA("Sum of emp",'2010 County Business Patterns'!$J$2,"FIPS State and County Code",$A1075,"fipstate",$B1075,"fipscty",$C1075,"naics","337124")),0,GETPIVOTDATA("Sum of emp",'2010 County Business Patterns'!$J$2,"FIPS State and County Code",$A1075,"fipstate",$B1075,"fipscty",$C1075,"naics","337124"))</f>
        <v>0</v>
      </c>
      <c r="I1075" s="28">
        <f>IF(ISERROR(GETPIVOTDATA("Sum of Midpoint",'2010 County Business Patterns'!$J$2,"FIPS State and County Code",$A1075,"fipstate",$B1075,"fipscty",$C1075,"naics","337124")),0,GETPIVOTDATA("Sum of Midpoint",'2010 County Business Patterns'!$J$2,"FIPS State and County Code",$A1075,"fipstate",$B1075,"fipscty",$C1075,"naics","337124"))</f>
        <v>0</v>
      </c>
      <c r="J1075">
        <f>IF(ISERROR(VLOOKUP($B1075,'2010 State Business Patterns'!$AN$3:$AR$55,2,FALSE)),0,VLOOKUP($B1075,'2010 State Business Patterns'!$AN$3:$AR$55,2,FALSE))</f>
        <v>0.62606440458180246</v>
      </c>
      <c r="K1075" s="28">
        <f t="shared" si="81"/>
        <v>0</v>
      </c>
      <c r="L1075" s="28">
        <f>IF(ISERROR(GETPIVOTDATA("Sum of emp",'2010 County Business Patterns'!$J$2,"FIPS State and County Code",$A1075,"fipstate",$B1075,"fipscty",$C1075,"naics","337127")),0,GETPIVOTDATA("Sum of emp",'2010 County Business Patterns'!$J$2,"FIPS State and County Code",$A1075,"fipstate",$B1075,"fipscty",$C1075,"naics","337127"))</f>
        <v>0</v>
      </c>
      <c r="M1075" s="28">
        <f>IF(ISERROR(GETPIVOTDATA("Sum of Midpoint",'2010 County Business Patterns'!$J$2,"FIPS State and County Code",$A1075,"fipstate",$B1075,"fipscty",$C1075,"naics","337127")),0,GETPIVOTDATA("Sum of Midpoint",'2010 County Business Patterns'!$J$2,"FIPS State and County Code",$A1075,"fipstate",$B1075,"fipscty",$C1075,"naics","337127"))</f>
        <v>0</v>
      </c>
      <c r="N1075">
        <f>IF(ISERROR(VLOOKUP($B1075,'2010 State Business Patterns'!$AN$3:$AR$55,3,FALSE)),0,VLOOKUP($B1075,'2010 State Business Patterns'!$AN$3:$AR$55,3,FALSE))</f>
        <v>0.61846153846153851</v>
      </c>
      <c r="O1075" s="28">
        <f t="shared" si="82"/>
        <v>0</v>
      </c>
      <c r="P1075" s="28">
        <f>IF(ISERROR(GETPIVOTDATA("Sum of emp",'2010 County Business Patterns'!$J$2,"FIPS State and County Code",$A1075,"fipstate",$B1075,"fipscty",$C1075,"naics","337214")),0,GETPIVOTDATA("Sum of emp",'2010 County Business Patterns'!$J$2,"FIPS State and County Code",$A1075,"fipstate",$B1075,"fipscty",$C1075,"naics","337214"))</f>
        <v>0</v>
      </c>
      <c r="Q1075" s="28">
        <f>IF(ISERROR(GETPIVOTDATA("Sum of Midpoint",'2010 County Business Patterns'!$J$2,"FIPS State and County Code",$A1075,"fipstate",$B1075,"fipscty",$C1075,"naics","337214")),0,GETPIVOTDATA("Sum of Midpoint",'2010 County Business Patterns'!$J$2,"FIPS State and County Code",$A1075,"fipstate",$B1075,"fipscty",$C1075,"naics","337214"))</f>
        <v>0</v>
      </c>
      <c r="R1075">
        <f>IF(ISERROR(VLOOKUP($B1075,'2010 State Business Patterns'!$AN$3:$AR$55,4,FALSE)),0,VLOOKUP($B1075,'2010 State Business Patterns'!$AN$3:$AR$55,4,FALSE))</f>
        <v>2.202020202020202</v>
      </c>
      <c r="S1075" s="28">
        <f t="shared" si="83"/>
        <v>0</v>
      </c>
      <c r="T1075" s="28">
        <f>IF(ISERROR(GETPIVOTDATA("Sum of emp",'2010 County Business Patterns'!$J$2,"FIPS State and County Code",$A1075,"fipstate",$B1075,"fipscty",$C1075,"naics","337215")),0,GETPIVOTDATA("Sum of emp",'2010 County Business Patterns'!$J$2,"FIPS State and County Code",$A1075,"fipstate",$B1075,"fipscty",$C1075,"naics","337215"))</f>
        <v>0</v>
      </c>
      <c r="U1075" s="28">
        <f>IF(ISERROR(GETPIVOTDATA("Sum of Midpoint",'2010 County Business Patterns'!$J$2,"FIPS State and County Code",$A1075,"fipstate",$B1075,"fipscty",$C1075,"naics","337215")),0,GETPIVOTDATA("Sum of Midpoint",'2010 County Business Patterns'!$J$2,"FIPS State and County Code",$A1075,"fipstate",$B1075,"fipscty",$C1075,"naics","337215"))</f>
        <v>0</v>
      </c>
      <c r="V1075">
        <f>IF(ISERROR(VLOOKUP($B1075,'2010 State Business Patterns'!$AN$3:$AR$55,5,FALSE)),0,VLOOKUP($B1075,'2010 State Business Patterns'!$AN$3:$AR$55,5,FALSE))</f>
        <v>0.78672044678870612</v>
      </c>
      <c r="W1075" s="28">
        <f t="shared" si="84"/>
        <v>0</v>
      </c>
    </row>
    <row r="1076" spans="1:23" hidden="1">
      <c r="A1076" s="1" t="s">
        <v>3926</v>
      </c>
      <c r="B1076" s="1" t="s">
        <v>1932</v>
      </c>
      <c r="C1076" s="1" t="s">
        <v>1873</v>
      </c>
      <c r="D1076" s="1" t="s">
        <v>3726</v>
      </c>
      <c r="E1076" s="1" t="s">
        <v>2057</v>
      </c>
      <c r="F1076" s="1" t="s">
        <v>3807</v>
      </c>
      <c r="G1076" s="47">
        <f t="shared" si="80"/>
        <v>0</v>
      </c>
      <c r="H1076" s="28">
        <f>IF(ISERROR(GETPIVOTDATA("Sum of emp",'2010 County Business Patterns'!$J$2,"FIPS State and County Code",$A1076,"fipstate",$B1076,"fipscty",$C1076,"naics","337124")),0,GETPIVOTDATA("Sum of emp",'2010 County Business Patterns'!$J$2,"FIPS State and County Code",$A1076,"fipstate",$B1076,"fipscty",$C1076,"naics","337124"))</f>
        <v>0</v>
      </c>
      <c r="I1076" s="28">
        <f>IF(ISERROR(GETPIVOTDATA("Sum of Midpoint",'2010 County Business Patterns'!$J$2,"FIPS State and County Code",$A1076,"fipstate",$B1076,"fipscty",$C1076,"naics","337124")),0,GETPIVOTDATA("Sum of Midpoint",'2010 County Business Patterns'!$J$2,"FIPS State and County Code",$A1076,"fipstate",$B1076,"fipscty",$C1076,"naics","337124"))</f>
        <v>0</v>
      </c>
      <c r="J1076">
        <f>IF(ISERROR(VLOOKUP($B1076,'2010 State Business Patterns'!$AN$3:$AR$55,2,FALSE)),0,VLOOKUP($B1076,'2010 State Business Patterns'!$AN$3:$AR$55,2,FALSE))</f>
        <v>0.62606440458180246</v>
      </c>
      <c r="K1076" s="28">
        <f t="shared" si="81"/>
        <v>0</v>
      </c>
      <c r="L1076" s="28">
        <f>IF(ISERROR(GETPIVOTDATA("Sum of emp",'2010 County Business Patterns'!$J$2,"FIPS State and County Code",$A1076,"fipstate",$B1076,"fipscty",$C1076,"naics","337127")),0,GETPIVOTDATA("Sum of emp",'2010 County Business Patterns'!$J$2,"FIPS State and County Code",$A1076,"fipstate",$B1076,"fipscty",$C1076,"naics","337127"))</f>
        <v>0</v>
      </c>
      <c r="M1076" s="28">
        <f>IF(ISERROR(GETPIVOTDATA("Sum of Midpoint",'2010 County Business Patterns'!$J$2,"FIPS State and County Code",$A1076,"fipstate",$B1076,"fipscty",$C1076,"naics","337127")),0,GETPIVOTDATA("Sum of Midpoint",'2010 County Business Patterns'!$J$2,"FIPS State and County Code",$A1076,"fipstate",$B1076,"fipscty",$C1076,"naics","337127"))</f>
        <v>0</v>
      </c>
      <c r="N1076">
        <f>IF(ISERROR(VLOOKUP($B1076,'2010 State Business Patterns'!$AN$3:$AR$55,3,FALSE)),0,VLOOKUP($B1076,'2010 State Business Patterns'!$AN$3:$AR$55,3,FALSE))</f>
        <v>0.61846153846153851</v>
      </c>
      <c r="O1076" s="28">
        <f t="shared" si="82"/>
        <v>0</v>
      </c>
      <c r="P1076" s="28">
        <f>IF(ISERROR(GETPIVOTDATA("Sum of emp",'2010 County Business Patterns'!$J$2,"FIPS State and County Code",$A1076,"fipstate",$B1076,"fipscty",$C1076,"naics","337214")),0,GETPIVOTDATA("Sum of emp",'2010 County Business Patterns'!$J$2,"FIPS State and County Code",$A1076,"fipstate",$B1076,"fipscty",$C1076,"naics","337214"))</f>
        <v>0</v>
      </c>
      <c r="Q1076" s="28">
        <f>IF(ISERROR(GETPIVOTDATA("Sum of Midpoint",'2010 County Business Patterns'!$J$2,"FIPS State and County Code",$A1076,"fipstate",$B1076,"fipscty",$C1076,"naics","337214")),0,GETPIVOTDATA("Sum of Midpoint",'2010 County Business Patterns'!$J$2,"FIPS State and County Code",$A1076,"fipstate",$B1076,"fipscty",$C1076,"naics","337214"))</f>
        <v>0</v>
      </c>
      <c r="R1076">
        <f>IF(ISERROR(VLOOKUP($B1076,'2010 State Business Patterns'!$AN$3:$AR$55,4,FALSE)),0,VLOOKUP($B1076,'2010 State Business Patterns'!$AN$3:$AR$55,4,FALSE))</f>
        <v>2.202020202020202</v>
      </c>
      <c r="S1076" s="28">
        <f t="shared" si="83"/>
        <v>0</v>
      </c>
      <c r="T1076" s="28">
        <f>IF(ISERROR(GETPIVOTDATA("Sum of emp",'2010 County Business Patterns'!$J$2,"FIPS State and County Code",$A1076,"fipstate",$B1076,"fipscty",$C1076,"naics","337215")),0,GETPIVOTDATA("Sum of emp",'2010 County Business Patterns'!$J$2,"FIPS State and County Code",$A1076,"fipstate",$B1076,"fipscty",$C1076,"naics","337215"))</f>
        <v>0</v>
      </c>
      <c r="U1076" s="28">
        <f>IF(ISERROR(GETPIVOTDATA("Sum of Midpoint",'2010 County Business Patterns'!$J$2,"FIPS State and County Code",$A1076,"fipstate",$B1076,"fipscty",$C1076,"naics","337215")),0,GETPIVOTDATA("Sum of Midpoint",'2010 County Business Patterns'!$J$2,"FIPS State and County Code",$A1076,"fipstate",$B1076,"fipscty",$C1076,"naics","337215"))</f>
        <v>0</v>
      </c>
      <c r="V1076">
        <f>IF(ISERROR(VLOOKUP($B1076,'2010 State Business Patterns'!$AN$3:$AR$55,5,FALSE)),0,VLOOKUP($B1076,'2010 State Business Patterns'!$AN$3:$AR$55,5,FALSE))</f>
        <v>0.78672044678870612</v>
      </c>
      <c r="W1076" s="28">
        <f t="shared" si="84"/>
        <v>0</v>
      </c>
    </row>
    <row r="1077" spans="1:23" hidden="1">
      <c r="A1077" s="1" t="s">
        <v>3927</v>
      </c>
      <c r="B1077" s="1" t="s">
        <v>1932</v>
      </c>
      <c r="C1077" s="1" t="s">
        <v>1926</v>
      </c>
      <c r="D1077" s="1" t="s">
        <v>3928</v>
      </c>
      <c r="E1077" s="1" t="s">
        <v>2057</v>
      </c>
      <c r="F1077" s="1" t="s">
        <v>3807</v>
      </c>
      <c r="G1077" s="47">
        <f t="shared" si="80"/>
        <v>0</v>
      </c>
      <c r="H1077" s="28">
        <f>IF(ISERROR(GETPIVOTDATA("Sum of emp",'2010 County Business Patterns'!$J$2,"FIPS State and County Code",$A1077,"fipstate",$B1077,"fipscty",$C1077,"naics","337124")),0,GETPIVOTDATA("Sum of emp",'2010 County Business Patterns'!$J$2,"FIPS State and County Code",$A1077,"fipstate",$B1077,"fipscty",$C1077,"naics","337124"))</f>
        <v>0</v>
      </c>
      <c r="I1077" s="28">
        <f>IF(ISERROR(GETPIVOTDATA("Sum of Midpoint",'2010 County Business Patterns'!$J$2,"FIPS State and County Code",$A1077,"fipstate",$B1077,"fipscty",$C1077,"naics","337124")),0,GETPIVOTDATA("Sum of Midpoint",'2010 County Business Patterns'!$J$2,"FIPS State and County Code",$A1077,"fipstate",$B1077,"fipscty",$C1077,"naics","337124"))</f>
        <v>0</v>
      </c>
      <c r="J1077">
        <f>IF(ISERROR(VLOOKUP($B1077,'2010 State Business Patterns'!$AN$3:$AR$55,2,FALSE)),0,VLOOKUP($B1077,'2010 State Business Patterns'!$AN$3:$AR$55,2,FALSE))</f>
        <v>0.62606440458180246</v>
      </c>
      <c r="K1077" s="28">
        <f t="shared" si="81"/>
        <v>0</v>
      </c>
      <c r="L1077" s="28">
        <f>IF(ISERROR(GETPIVOTDATA("Sum of emp",'2010 County Business Patterns'!$J$2,"FIPS State and County Code",$A1077,"fipstate",$B1077,"fipscty",$C1077,"naics","337127")),0,GETPIVOTDATA("Sum of emp",'2010 County Business Patterns'!$J$2,"FIPS State and County Code",$A1077,"fipstate",$B1077,"fipscty",$C1077,"naics","337127"))</f>
        <v>0</v>
      </c>
      <c r="M1077" s="28">
        <f>IF(ISERROR(GETPIVOTDATA("Sum of Midpoint",'2010 County Business Patterns'!$J$2,"FIPS State and County Code",$A1077,"fipstate",$B1077,"fipscty",$C1077,"naics","337127")),0,GETPIVOTDATA("Sum of Midpoint",'2010 County Business Patterns'!$J$2,"FIPS State and County Code",$A1077,"fipstate",$B1077,"fipscty",$C1077,"naics","337127"))</f>
        <v>0</v>
      </c>
      <c r="N1077">
        <f>IF(ISERROR(VLOOKUP($B1077,'2010 State Business Patterns'!$AN$3:$AR$55,3,FALSE)),0,VLOOKUP($B1077,'2010 State Business Patterns'!$AN$3:$AR$55,3,FALSE))</f>
        <v>0.61846153846153851</v>
      </c>
      <c r="O1077" s="28">
        <f t="shared" si="82"/>
        <v>0</v>
      </c>
      <c r="P1077" s="28">
        <f>IF(ISERROR(GETPIVOTDATA("Sum of emp",'2010 County Business Patterns'!$J$2,"FIPS State and County Code",$A1077,"fipstate",$B1077,"fipscty",$C1077,"naics","337214")),0,GETPIVOTDATA("Sum of emp",'2010 County Business Patterns'!$J$2,"FIPS State and County Code",$A1077,"fipstate",$B1077,"fipscty",$C1077,"naics","337214"))</f>
        <v>0</v>
      </c>
      <c r="Q1077" s="28">
        <f>IF(ISERROR(GETPIVOTDATA("Sum of Midpoint",'2010 County Business Patterns'!$J$2,"FIPS State and County Code",$A1077,"fipstate",$B1077,"fipscty",$C1077,"naics","337214")),0,GETPIVOTDATA("Sum of Midpoint",'2010 County Business Patterns'!$J$2,"FIPS State and County Code",$A1077,"fipstate",$B1077,"fipscty",$C1077,"naics","337214"))</f>
        <v>0</v>
      </c>
      <c r="R1077">
        <f>IF(ISERROR(VLOOKUP($B1077,'2010 State Business Patterns'!$AN$3:$AR$55,4,FALSE)),0,VLOOKUP($B1077,'2010 State Business Patterns'!$AN$3:$AR$55,4,FALSE))</f>
        <v>2.202020202020202</v>
      </c>
      <c r="S1077" s="28">
        <f t="shared" si="83"/>
        <v>0</v>
      </c>
      <c r="T1077" s="28">
        <f>IF(ISERROR(GETPIVOTDATA("Sum of emp",'2010 County Business Patterns'!$J$2,"FIPS State and County Code",$A1077,"fipstate",$B1077,"fipscty",$C1077,"naics","337215")),0,GETPIVOTDATA("Sum of emp",'2010 County Business Patterns'!$J$2,"FIPS State and County Code",$A1077,"fipstate",$B1077,"fipscty",$C1077,"naics","337215"))</f>
        <v>0</v>
      </c>
      <c r="U1077" s="28">
        <f>IF(ISERROR(GETPIVOTDATA("Sum of Midpoint",'2010 County Business Patterns'!$J$2,"FIPS State and County Code",$A1077,"fipstate",$B1077,"fipscty",$C1077,"naics","337215")),0,GETPIVOTDATA("Sum of Midpoint",'2010 County Business Patterns'!$J$2,"FIPS State and County Code",$A1077,"fipstate",$B1077,"fipscty",$C1077,"naics","337215"))</f>
        <v>0</v>
      </c>
      <c r="V1077">
        <f>IF(ISERROR(VLOOKUP($B1077,'2010 State Business Patterns'!$AN$3:$AR$55,5,FALSE)),0,VLOOKUP($B1077,'2010 State Business Patterns'!$AN$3:$AR$55,5,FALSE))</f>
        <v>0.78672044678870612</v>
      </c>
      <c r="W1077" s="28">
        <f t="shared" si="84"/>
        <v>0</v>
      </c>
    </row>
    <row r="1078" spans="1:23" hidden="1">
      <c r="A1078" s="1" t="s">
        <v>3929</v>
      </c>
      <c r="B1078" s="1" t="s">
        <v>1932</v>
      </c>
      <c r="C1078" s="1" t="s">
        <v>1912</v>
      </c>
      <c r="D1078" s="1" t="s">
        <v>3298</v>
      </c>
      <c r="E1078" s="1" t="s">
        <v>2057</v>
      </c>
      <c r="F1078" s="1" t="s">
        <v>3807</v>
      </c>
      <c r="G1078" s="47">
        <f t="shared" si="80"/>
        <v>0</v>
      </c>
      <c r="H1078" s="28">
        <f>IF(ISERROR(GETPIVOTDATA("Sum of emp",'2010 County Business Patterns'!$J$2,"FIPS State and County Code",$A1078,"fipstate",$B1078,"fipscty",$C1078,"naics","337124")),0,GETPIVOTDATA("Sum of emp",'2010 County Business Patterns'!$J$2,"FIPS State and County Code",$A1078,"fipstate",$B1078,"fipscty",$C1078,"naics","337124"))</f>
        <v>0</v>
      </c>
      <c r="I1078" s="28">
        <f>IF(ISERROR(GETPIVOTDATA("Sum of Midpoint",'2010 County Business Patterns'!$J$2,"FIPS State and County Code",$A1078,"fipstate",$B1078,"fipscty",$C1078,"naics","337124")),0,GETPIVOTDATA("Sum of Midpoint",'2010 County Business Patterns'!$J$2,"FIPS State and County Code",$A1078,"fipstate",$B1078,"fipscty",$C1078,"naics","337124"))</f>
        <v>0</v>
      </c>
      <c r="J1078">
        <f>IF(ISERROR(VLOOKUP($B1078,'2010 State Business Patterns'!$AN$3:$AR$55,2,FALSE)),0,VLOOKUP($B1078,'2010 State Business Patterns'!$AN$3:$AR$55,2,FALSE))</f>
        <v>0.62606440458180246</v>
      </c>
      <c r="K1078" s="28">
        <f t="shared" si="81"/>
        <v>0</v>
      </c>
      <c r="L1078" s="28">
        <f>IF(ISERROR(GETPIVOTDATA("Sum of emp",'2010 County Business Patterns'!$J$2,"FIPS State and County Code",$A1078,"fipstate",$B1078,"fipscty",$C1078,"naics","337127")),0,GETPIVOTDATA("Sum of emp",'2010 County Business Patterns'!$J$2,"FIPS State and County Code",$A1078,"fipstate",$B1078,"fipscty",$C1078,"naics","337127"))</f>
        <v>0</v>
      </c>
      <c r="M1078" s="28">
        <f>IF(ISERROR(GETPIVOTDATA("Sum of Midpoint",'2010 County Business Patterns'!$J$2,"FIPS State and County Code",$A1078,"fipstate",$B1078,"fipscty",$C1078,"naics","337127")),0,GETPIVOTDATA("Sum of Midpoint",'2010 County Business Patterns'!$J$2,"FIPS State and County Code",$A1078,"fipstate",$B1078,"fipscty",$C1078,"naics","337127"))</f>
        <v>0</v>
      </c>
      <c r="N1078">
        <f>IF(ISERROR(VLOOKUP($B1078,'2010 State Business Patterns'!$AN$3:$AR$55,3,FALSE)),0,VLOOKUP($B1078,'2010 State Business Patterns'!$AN$3:$AR$55,3,FALSE))</f>
        <v>0.61846153846153851</v>
      </c>
      <c r="O1078" s="28">
        <f t="shared" si="82"/>
        <v>0</v>
      </c>
      <c r="P1078" s="28">
        <f>IF(ISERROR(GETPIVOTDATA("Sum of emp",'2010 County Business Patterns'!$J$2,"FIPS State and County Code",$A1078,"fipstate",$B1078,"fipscty",$C1078,"naics","337214")),0,GETPIVOTDATA("Sum of emp",'2010 County Business Patterns'!$J$2,"FIPS State and County Code",$A1078,"fipstate",$B1078,"fipscty",$C1078,"naics","337214"))</f>
        <v>0</v>
      </c>
      <c r="Q1078" s="28">
        <f>IF(ISERROR(GETPIVOTDATA("Sum of Midpoint",'2010 County Business Patterns'!$J$2,"FIPS State and County Code",$A1078,"fipstate",$B1078,"fipscty",$C1078,"naics","337214")),0,GETPIVOTDATA("Sum of Midpoint",'2010 County Business Patterns'!$J$2,"FIPS State and County Code",$A1078,"fipstate",$B1078,"fipscty",$C1078,"naics","337214"))</f>
        <v>0</v>
      </c>
      <c r="R1078">
        <f>IF(ISERROR(VLOOKUP($B1078,'2010 State Business Patterns'!$AN$3:$AR$55,4,FALSE)),0,VLOOKUP($B1078,'2010 State Business Patterns'!$AN$3:$AR$55,4,FALSE))</f>
        <v>2.202020202020202</v>
      </c>
      <c r="S1078" s="28">
        <f t="shared" si="83"/>
        <v>0</v>
      </c>
      <c r="T1078" s="28">
        <f>IF(ISERROR(GETPIVOTDATA("Sum of emp",'2010 County Business Patterns'!$J$2,"FIPS State and County Code",$A1078,"fipstate",$B1078,"fipscty",$C1078,"naics","337215")),0,GETPIVOTDATA("Sum of emp",'2010 County Business Patterns'!$J$2,"FIPS State and County Code",$A1078,"fipstate",$B1078,"fipscty",$C1078,"naics","337215"))</f>
        <v>0</v>
      </c>
      <c r="U1078" s="28">
        <f>IF(ISERROR(GETPIVOTDATA("Sum of Midpoint",'2010 County Business Patterns'!$J$2,"FIPS State and County Code",$A1078,"fipstate",$B1078,"fipscty",$C1078,"naics","337215")),0,GETPIVOTDATA("Sum of Midpoint",'2010 County Business Patterns'!$J$2,"FIPS State and County Code",$A1078,"fipstate",$B1078,"fipscty",$C1078,"naics","337215"))</f>
        <v>0</v>
      </c>
      <c r="V1078">
        <f>IF(ISERROR(VLOOKUP($B1078,'2010 State Business Patterns'!$AN$3:$AR$55,5,FALSE)),0,VLOOKUP($B1078,'2010 State Business Patterns'!$AN$3:$AR$55,5,FALSE))</f>
        <v>0.78672044678870612</v>
      </c>
      <c r="W1078" s="28">
        <f t="shared" si="84"/>
        <v>0</v>
      </c>
    </row>
    <row r="1079" spans="1:23" hidden="1">
      <c r="A1079" s="1" t="s">
        <v>3930</v>
      </c>
      <c r="B1079" s="1" t="s">
        <v>1932</v>
      </c>
      <c r="C1079" s="1" t="s">
        <v>1921</v>
      </c>
      <c r="D1079" s="1" t="s">
        <v>3931</v>
      </c>
      <c r="E1079" s="1" t="s">
        <v>2057</v>
      </c>
      <c r="F1079" s="1" t="s">
        <v>3807</v>
      </c>
      <c r="G1079" s="47">
        <f t="shared" si="80"/>
        <v>0</v>
      </c>
      <c r="H1079" s="28">
        <f>IF(ISERROR(GETPIVOTDATA("Sum of emp",'2010 County Business Patterns'!$J$2,"FIPS State and County Code",$A1079,"fipstate",$B1079,"fipscty",$C1079,"naics","337124")),0,GETPIVOTDATA("Sum of emp",'2010 County Business Patterns'!$J$2,"FIPS State and County Code",$A1079,"fipstate",$B1079,"fipscty",$C1079,"naics","337124"))</f>
        <v>0</v>
      </c>
      <c r="I1079" s="28">
        <f>IF(ISERROR(GETPIVOTDATA("Sum of Midpoint",'2010 County Business Patterns'!$J$2,"FIPS State and County Code",$A1079,"fipstate",$B1079,"fipscty",$C1079,"naics","337124")),0,GETPIVOTDATA("Sum of Midpoint",'2010 County Business Patterns'!$J$2,"FIPS State and County Code",$A1079,"fipstate",$B1079,"fipscty",$C1079,"naics","337124"))</f>
        <v>0</v>
      </c>
      <c r="J1079">
        <f>IF(ISERROR(VLOOKUP($B1079,'2010 State Business Patterns'!$AN$3:$AR$55,2,FALSE)),0,VLOOKUP($B1079,'2010 State Business Patterns'!$AN$3:$AR$55,2,FALSE))</f>
        <v>0.62606440458180246</v>
      </c>
      <c r="K1079" s="28">
        <f t="shared" si="81"/>
        <v>0</v>
      </c>
      <c r="L1079" s="28">
        <f>IF(ISERROR(GETPIVOTDATA("Sum of emp",'2010 County Business Patterns'!$J$2,"FIPS State and County Code",$A1079,"fipstate",$B1079,"fipscty",$C1079,"naics","337127")),0,GETPIVOTDATA("Sum of emp",'2010 County Business Patterns'!$J$2,"FIPS State and County Code",$A1079,"fipstate",$B1079,"fipscty",$C1079,"naics","337127"))</f>
        <v>0</v>
      </c>
      <c r="M1079" s="28">
        <f>IF(ISERROR(GETPIVOTDATA("Sum of Midpoint",'2010 County Business Patterns'!$J$2,"FIPS State and County Code",$A1079,"fipstate",$B1079,"fipscty",$C1079,"naics","337127")),0,GETPIVOTDATA("Sum of Midpoint",'2010 County Business Patterns'!$J$2,"FIPS State and County Code",$A1079,"fipstate",$B1079,"fipscty",$C1079,"naics","337127"))</f>
        <v>0</v>
      </c>
      <c r="N1079">
        <f>IF(ISERROR(VLOOKUP($B1079,'2010 State Business Patterns'!$AN$3:$AR$55,3,FALSE)),0,VLOOKUP($B1079,'2010 State Business Patterns'!$AN$3:$AR$55,3,FALSE))</f>
        <v>0.61846153846153851</v>
      </c>
      <c r="O1079" s="28">
        <f t="shared" si="82"/>
        <v>0</v>
      </c>
      <c r="P1079" s="28">
        <f>IF(ISERROR(GETPIVOTDATA("Sum of emp",'2010 County Business Patterns'!$J$2,"FIPS State and County Code",$A1079,"fipstate",$B1079,"fipscty",$C1079,"naics","337214")),0,GETPIVOTDATA("Sum of emp",'2010 County Business Patterns'!$J$2,"FIPS State and County Code",$A1079,"fipstate",$B1079,"fipscty",$C1079,"naics","337214"))</f>
        <v>0</v>
      </c>
      <c r="Q1079" s="28">
        <f>IF(ISERROR(GETPIVOTDATA("Sum of Midpoint",'2010 County Business Patterns'!$J$2,"FIPS State and County Code",$A1079,"fipstate",$B1079,"fipscty",$C1079,"naics","337214")),0,GETPIVOTDATA("Sum of Midpoint",'2010 County Business Patterns'!$J$2,"FIPS State and County Code",$A1079,"fipstate",$B1079,"fipscty",$C1079,"naics","337214"))</f>
        <v>0</v>
      </c>
      <c r="R1079">
        <f>IF(ISERROR(VLOOKUP($B1079,'2010 State Business Patterns'!$AN$3:$AR$55,4,FALSE)),0,VLOOKUP($B1079,'2010 State Business Patterns'!$AN$3:$AR$55,4,FALSE))</f>
        <v>2.202020202020202</v>
      </c>
      <c r="S1079" s="28">
        <f t="shared" si="83"/>
        <v>0</v>
      </c>
      <c r="T1079" s="28">
        <f>IF(ISERROR(GETPIVOTDATA("Sum of emp",'2010 County Business Patterns'!$J$2,"FIPS State and County Code",$A1079,"fipstate",$B1079,"fipscty",$C1079,"naics","337215")),0,GETPIVOTDATA("Sum of emp",'2010 County Business Patterns'!$J$2,"FIPS State and County Code",$A1079,"fipstate",$B1079,"fipscty",$C1079,"naics","337215"))</f>
        <v>0</v>
      </c>
      <c r="U1079" s="28">
        <f>IF(ISERROR(GETPIVOTDATA("Sum of Midpoint",'2010 County Business Patterns'!$J$2,"FIPS State and County Code",$A1079,"fipstate",$B1079,"fipscty",$C1079,"naics","337215")),0,GETPIVOTDATA("Sum of Midpoint",'2010 County Business Patterns'!$J$2,"FIPS State and County Code",$A1079,"fipstate",$B1079,"fipscty",$C1079,"naics","337215"))</f>
        <v>0</v>
      </c>
      <c r="V1079">
        <f>IF(ISERROR(VLOOKUP($B1079,'2010 State Business Patterns'!$AN$3:$AR$55,5,FALSE)),0,VLOOKUP($B1079,'2010 State Business Patterns'!$AN$3:$AR$55,5,FALSE))</f>
        <v>0.78672044678870612</v>
      </c>
      <c r="W1079" s="28">
        <f t="shared" si="84"/>
        <v>0</v>
      </c>
    </row>
    <row r="1080" spans="1:23" hidden="1">
      <c r="A1080" s="1" t="s">
        <v>3932</v>
      </c>
      <c r="B1080" s="1" t="s">
        <v>1932</v>
      </c>
      <c r="C1080" s="1" t="s">
        <v>1913</v>
      </c>
      <c r="D1080" s="1" t="s">
        <v>2156</v>
      </c>
      <c r="E1080" s="1" t="s">
        <v>2057</v>
      </c>
      <c r="F1080" s="1" t="s">
        <v>3807</v>
      </c>
      <c r="G1080" s="47">
        <f t="shared" si="80"/>
        <v>0</v>
      </c>
      <c r="H1080" s="28">
        <f>IF(ISERROR(GETPIVOTDATA("Sum of emp",'2010 County Business Patterns'!$J$2,"FIPS State and County Code",$A1080,"fipstate",$B1080,"fipscty",$C1080,"naics","337124")),0,GETPIVOTDATA("Sum of emp",'2010 County Business Patterns'!$J$2,"FIPS State and County Code",$A1080,"fipstate",$B1080,"fipscty",$C1080,"naics","337124"))</f>
        <v>0</v>
      </c>
      <c r="I1080" s="28">
        <f>IF(ISERROR(GETPIVOTDATA("Sum of Midpoint",'2010 County Business Patterns'!$J$2,"FIPS State and County Code",$A1080,"fipstate",$B1080,"fipscty",$C1080,"naics","337124")),0,GETPIVOTDATA("Sum of Midpoint",'2010 County Business Patterns'!$J$2,"FIPS State and County Code",$A1080,"fipstate",$B1080,"fipscty",$C1080,"naics","337124"))</f>
        <v>0</v>
      </c>
      <c r="J1080">
        <f>IF(ISERROR(VLOOKUP($B1080,'2010 State Business Patterns'!$AN$3:$AR$55,2,FALSE)),0,VLOOKUP($B1080,'2010 State Business Patterns'!$AN$3:$AR$55,2,FALSE))</f>
        <v>0.62606440458180246</v>
      </c>
      <c r="K1080" s="28">
        <f t="shared" si="81"/>
        <v>0</v>
      </c>
      <c r="L1080" s="28">
        <f>IF(ISERROR(GETPIVOTDATA("Sum of emp",'2010 County Business Patterns'!$J$2,"FIPS State and County Code",$A1080,"fipstate",$B1080,"fipscty",$C1080,"naics","337127")),0,GETPIVOTDATA("Sum of emp",'2010 County Business Patterns'!$J$2,"FIPS State and County Code",$A1080,"fipstate",$B1080,"fipscty",$C1080,"naics","337127"))</f>
        <v>0</v>
      </c>
      <c r="M1080" s="28">
        <f>IF(ISERROR(GETPIVOTDATA("Sum of Midpoint",'2010 County Business Patterns'!$J$2,"FIPS State and County Code",$A1080,"fipstate",$B1080,"fipscty",$C1080,"naics","337127")),0,GETPIVOTDATA("Sum of Midpoint",'2010 County Business Patterns'!$J$2,"FIPS State and County Code",$A1080,"fipstate",$B1080,"fipscty",$C1080,"naics","337127"))</f>
        <v>0</v>
      </c>
      <c r="N1080">
        <f>IF(ISERROR(VLOOKUP($B1080,'2010 State Business Patterns'!$AN$3:$AR$55,3,FALSE)),0,VLOOKUP($B1080,'2010 State Business Patterns'!$AN$3:$AR$55,3,FALSE))</f>
        <v>0.61846153846153851</v>
      </c>
      <c r="O1080" s="28">
        <f t="shared" si="82"/>
        <v>0</v>
      </c>
      <c r="P1080" s="28">
        <f>IF(ISERROR(GETPIVOTDATA("Sum of emp",'2010 County Business Patterns'!$J$2,"FIPS State and County Code",$A1080,"fipstate",$B1080,"fipscty",$C1080,"naics","337214")),0,GETPIVOTDATA("Sum of emp",'2010 County Business Patterns'!$J$2,"FIPS State and County Code",$A1080,"fipstate",$B1080,"fipscty",$C1080,"naics","337214"))</f>
        <v>0</v>
      </c>
      <c r="Q1080" s="28">
        <f>IF(ISERROR(GETPIVOTDATA("Sum of Midpoint",'2010 County Business Patterns'!$J$2,"FIPS State and County Code",$A1080,"fipstate",$B1080,"fipscty",$C1080,"naics","337214")),0,GETPIVOTDATA("Sum of Midpoint",'2010 County Business Patterns'!$J$2,"FIPS State and County Code",$A1080,"fipstate",$B1080,"fipscty",$C1080,"naics","337214"))</f>
        <v>0</v>
      </c>
      <c r="R1080">
        <f>IF(ISERROR(VLOOKUP($B1080,'2010 State Business Patterns'!$AN$3:$AR$55,4,FALSE)),0,VLOOKUP($B1080,'2010 State Business Patterns'!$AN$3:$AR$55,4,FALSE))</f>
        <v>2.202020202020202</v>
      </c>
      <c r="S1080" s="28">
        <f t="shared" si="83"/>
        <v>0</v>
      </c>
      <c r="T1080" s="28">
        <f>IF(ISERROR(GETPIVOTDATA("Sum of emp",'2010 County Business Patterns'!$J$2,"FIPS State and County Code",$A1080,"fipstate",$B1080,"fipscty",$C1080,"naics","337215")),0,GETPIVOTDATA("Sum of emp",'2010 County Business Patterns'!$J$2,"FIPS State and County Code",$A1080,"fipstate",$B1080,"fipscty",$C1080,"naics","337215"))</f>
        <v>0</v>
      </c>
      <c r="U1080" s="28">
        <f>IF(ISERROR(GETPIVOTDATA("Sum of Midpoint",'2010 County Business Patterns'!$J$2,"FIPS State and County Code",$A1080,"fipstate",$B1080,"fipscty",$C1080,"naics","337215")),0,GETPIVOTDATA("Sum of Midpoint",'2010 County Business Patterns'!$J$2,"FIPS State and County Code",$A1080,"fipstate",$B1080,"fipscty",$C1080,"naics","337215"))</f>
        <v>0</v>
      </c>
      <c r="V1080">
        <f>IF(ISERROR(VLOOKUP($B1080,'2010 State Business Patterns'!$AN$3:$AR$55,5,FALSE)),0,VLOOKUP($B1080,'2010 State Business Patterns'!$AN$3:$AR$55,5,FALSE))</f>
        <v>0.78672044678870612</v>
      </c>
      <c r="W1080" s="28">
        <f t="shared" si="84"/>
        <v>0</v>
      </c>
    </row>
    <row r="1081" spans="1:23" hidden="1">
      <c r="A1081" s="1" t="s">
        <v>3933</v>
      </c>
      <c r="B1081" s="1" t="s">
        <v>1932</v>
      </c>
      <c r="C1081" s="1" t="s">
        <v>1922</v>
      </c>
      <c r="D1081" s="1" t="s">
        <v>2158</v>
      </c>
      <c r="E1081" s="1" t="s">
        <v>2057</v>
      </c>
      <c r="F1081" s="1" t="s">
        <v>3807</v>
      </c>
      <c r="G1081" s="47">
        <f t="shared" si="80"/>
        <v>0</v>
      </c>
      <c r="H1081" s="28">
        <f>IF(ISERROR(GETPIVOTDATA("Sum of emp",'2010 County Business Patterns'!$J$2,"FIPS State and County Code",$A1081,"fipstate",$B1081,"fipscty",$C1081,"naics","337124")),0,GETPIVOTDATA("Sum of emp",'2010 County Business Patterns'!$J$2,"FIPS State and County Code",$A1081,"fipstate",$B1081,"fipscty",$C1081,"naics","337124"))</f>
        <v>0</v>
      </c>
      <c r="I1081" s="28">
        <f>IF(ISERROR(GETPIVOTDATA("Sum of Midpoint",'2010 County Business Patterns'!$J$2,"FIPS State and County Code",$A1081,"fipstate",$B1081,"fipscty",$C1081,"naics","337124")),0,GETPIVOTDATA("Sum of Midpoint",'2010 County Business Patterns'!$J$2,"FIPS State and County Code",$A1081,"fipstate",$B1081,"fipscty",$C1081,"naics","337124"))</f>
        <v>0</v>
      </c>
      <c r="J1081">
        <f>IF(ISERROR(VLOOKUP($B1081,'2010 State Business Patterns'!$AN$3:$AR$55,2,FALSE)),0,VLOOKUP($B1081,'2010 State Business Patterns'!$AN$3:$AR$55,2,FALSE))</f>
        <v>0.62606440458180246</v>
      </c>
      <c r="K1081" s="28">
        <f t="shared" si="81"/>
        <v>0</v>
      </c>
      <c r="L1081" s="28">
        <f>IF(ISERROR(GETPIVOTDATA("Sum of emp",'2010 County Business Patterns'!$J$2,"FIPS State and County Code",$A1081,"fipstate",$B1081,"fipscty",$C1081,"naics","337127")),0,GETPIVOTDATA("Sum of emp",'2010 County Business Patterns'!$J$2,"FIPS State and County Code",$A1081,"fipstate",$B1081,"fipscty",$C1081,"naics","337127"))</f>
        <v>0</v>
      </c>
      <c r="M1081" s="28">
        <f>IF(ISERROR(GETPIVOTDATA("Sum of Midpoint",'2010 County Business Patterns'!$J$2,"FIPS State and County Code",$A1081,"fipstate",$B1081,"fipscty",$C1081,"naics","337127")),0,GETPIVOTDATA("Sum of Midpoint",'2010 County Business Patterns'!$J$2,"FIPS State and County Code",$A1081,"fipstate",$B1081,"fipscty",$C1081,"naics","337127"))</f>
        <v>0</v>
      </c>
      <c r="N1081">
        <f>IF(ISERROR(VLOOKUP($B1081,'2010 State Business Patterns'!$AN$3:$AR$55,3,FALSE)),0,VLOOKUP($B1081,'2010 State Business Patterns'!$AN$3:$AR$55,3,FALSE))</f>
        <v>0.61846153846153851</v>
      </c>
      <c r="O1081" s="28">
        <f t="shared" si="82"/>
        <v>0</v>
      </c>
      <c r="P1081" s="28">
        <f>IF(ISERROR(GETPIVOTDATA("Sum of emp",'2010 County Business Patterns'!$J$2,"FIPS State and County Code",$A1081,"fipstate",$B1081,"fipscty",$C1081,"naics","337214")),0,GETPIVOTDATA("Sum of emp",'2010 County Business Patterns'!$J$2,"FIPS State and County Code",$A1081,"fipstate",$B1081,"fipscty",$C1081,"naics","337214"))</f>
        <v>0</v>
      </c>
      <c r="Q1081" s="28">
        <f>IF(ISERROR(GETPIVOTDATA("Sum of Midpoint",'2010 County Business Patterns'!$J$2,"FIPS State and County Code",$A1081,"fipstate",$B1081,"fipscty",$C1081,"naics","337214")),0,GETPIVOTDATA("Sum of Midpoint",'2010 County Business Patterns'!$J$2,"FIPS State and County Code",$A1081,"fipstate",$B1081,"fipscty",$C1081,"naics","337214"))</f>
        <v>0</v>
      </c>
      <c r="R1081">
        <f>IF(ISERROR(VLOOKUP($B1081,'2010 State Business Patterns'!$AN$3:$AR$55,4,FALSE)),0,VLOOKUP($B1081,'2010 State Business Patterns'!$AN$3:$AR$55,4,FALSE))</f>
        <v>2.202020202020202</v>
      </c>
      <c r="S1081" s="28">
        <f t="shared" si="83"/>
        <v>0</v>
      </c>
      <c r="T1081" s="28">
        <f>IF(ISERROR(GETPIVOTDATA("Sum of emp",'2010 County Business Patterns'!$J$2,"FIPS State and County Code",$A1081,"fipstate",$B1081,"fipscty",$C1081,"naics","337215")),0,GETPIVOTDATA("Sum of emp",'2010 County Business Patterns'!$J$2,"FIPS State and County Code",$A1081,"fipstate",$B1081,"fipscty",$C1081,"naics","337215"))</f>
        <v>0</v>
      </c>
      <c r="U1081" s="28">
        <f>IF(ISERROR(GETPIVOTDATA("Sum of Midpoint",'2010 County Business Patterns'!$J$2,"FIPS State and County Code",$A1081,"fipstate",$B1081,"fipscty",$C1081,"naics","337215")),0,GETPIVOTDATA("Sum of Midpoint",'2010 County Business Patterns'!$J$2,"FIPS State and County Code",$A1081,"fipstate",$B1081,"fipscty",$C1081,"naics","337215"))</f>
        <v>0</v>
      </c>
      <c r="V1081">
        <f>IF(ISERROR(VLOOKUP($B1081,'2010 State Business Patterns'!$AN$3:$AR$55,5,FALSE)),0,VLOOKUP($B1081,'2010 State Business Patterns'!$AN$3:$AR$55,5,FALSE))</f>
        <v>0.78672044678870612</v>
      </c>
      <c r="W1081" s="28">
        <f t="shared" si="84"/>
        <v>0</v>
      </c>
    </row>
    <row r="1082" spans="1:23" hidden="1">
      <c r="A1082" s="1" t="s">
        <v>3934</v>
      </c>
      <c r="B1082" s="1" t="s">
        <v>1932</v>
      </c>
      <c r="C1082" s="1" t="s">
        <v>1927</v>
      </c>
      <c r="D1082" s="1" t="s">
        <v>2160</v>
      </c>
      <c r="E1082" s="1" t="s">
        <v>2057</v>
      </c>
      <c r="F1082" s="1" t="s">
        <v>3807</v>
      </c>
      <c r="G1082" s="47">
        <f t="shared" si="80"/>
        <v>0</v>
      </c>
      <c r="H1082" s="28">
        <f>IF(ISERROR(GETPIVOTDATA("Sum of emp",'2010 County Business Patterns'!$J$2,"FIPS State and County Code",$A1082,"fipstate",$B1082,"fipscty",$C1082,"naics","337124")),0,GETPIVOTDATA("Sum of emp",'2010 County Business Patterns'!$J$2,"FIPS State and County Code",$A1082,"fipstate",$B1082,"fipscty",$C1082,"naics","337124"))</f>
        <v>0</v>
      </c>
      <c r="I1082" s="28">
        <f>IF(ISERROR(GETPIVOTDATA("Sum of Midpoint",'2010 County Business Patterns'!$J$2,"FIPS State and County Code",$A1082,"fipstate",$B1082,"fipscty",$C1082,"naics","337124")),0,GETPIVOTDATA("Sum of Midpoint",'2010 County Business Patterns'!$J$2,"FIPS State and County Code",$A1082,"fipstate",$B1082,"fipscty",$C1082,"naics","337124"))</f>
        <v>0</v>
      </c>
      <c r="J1082">
        <f>IF(ISERROR(VLOOKUP($B1082,'2010 State Business Patterns'!$AN$3:$AR$55,2,FALSE)),0,VLOOKUP($B1082,'2010 State Business Patterns'!$AN$3:$AR$55,2,FALSE))</f>
        <v>0.62606440458180246</v>
      </c>
      <c r="K1082" s="28">
        <f t="shared" si="81"/>
        <v>0</v>
      </c>
      <c r="L1082" s="28">
        <f>IF(ISERROR(GETPIVOTDATA("Sum of emp",'2010 County Business Patterns'!$J$2,"FIPS State and County Code",$A1082,"fipstate",$B1082,"fipscty",$C1082,"naics","337127")),0,GETPIVOTDATA("Sum of emp",'2010 County Business Patterns'!$J$2,"FIPS State and County Code",$A1082,"fipstate",$B1082,"fipscty",$C1082,"naics","337127"))</f>
        <v>0</v>
      </c>
      <c r="M1082" s="28">
        <f>IF(ISERROR(GETPIVOTDATA("Sum of Midpoint",'2010 County Business Patterns'!$J$2,"FIPS State and County Code",$A1082,"fipstate",$B1082,"fipscty",$C1082,"naics","337127")),0,GETPIVOTDATA("Sum of Midpoint",'2010 County Business Patterns'!$J$2,"FIPS State and County Code",$A1082,"fipstate",$B1082,"fipscty",$C1082,"naics","337127"))</f>
        <v>0</v>
      </c>
      <c r="N1082">
        <f>IF(ISERROR(VLOOKUP($B1082,'2010 State Business Patterns'!$AN$3:$AR$55,3,FALSE)),0,VLOOKUP($B1082,'2010 State Business Patterns'!$AN$3:$AR$55,3,FALSE))</f>
        <v>0.61846153846153851</v>
      </c>
      <c r="O1082" s="28">
        <f t="shared" si="82"/>
        <v>0</v>
      </c>
      <c r="P1082" s="28">
        <f>IF(ISERROR(GETPIVOTDATA("Sum of emp",'2010 County Business Patterns'!$J$2,"FIPS State and County Code",$A1082,"fipstate",$B1082,"fipscty",$C1082,"naics","337214")),0,GETPIVOTDATA("Sum of emp",'2010 County Business Patterns'!$J$2,"FIPS State and County Code",$A1082,"fipstate",$B1082,"fipscty",$C1082,"naics","337214"))</f>
        <v>0</v>
      </c>
      <c r="Q1082" s="28">
        <f>IF(ISERROR(GETPIVOTDATA("Sum of Midpoint",'2010 County Business Patterns'!$J$2,"FIPS State and County Code",$A1082,"fipstate",$B1082,"fipscty",$C1082,"naics","337214")),0,GETPIVOTDATA("Sum of Midpoint",'2010 County Business Patterns'!$J$2,"FIPS State and County Code",$A1082,"fipstate",$B1082,"fipscty",$C1082,"naics","337214"))</f>
        <v>0</v>
      </c>
      <c r="R1082">
        <f>IF(ISERROR(VLOOKUP($B1082,'2010 State Business Patterns'!$AN$3:$AR$55,4,FALSE)),0,VLOOKUP($B1082,'2010 State Business Patterns'!$AN$3:$AR$55,4,FALSE))</f>
        <v>2.202020202020202</v>
      </c>
      <c r="S1082" s="28">
        <f t="shared" si="83"/>
        <v>0</v>
      </c>
      <c r="T1082" s="28">
        <f>IF(ISERROR(GETPIVOTDATA("Sum of emp",'2010 County Business Patterns'!$J$2,"FIPS State and County Code",$A1082,"fipstate",$B1082,"fipscty",$C1082,"naics","337215")),0,GETPIVOTDATA("Sum of emp",'2010 County Business Patterns'!$J$2,"FIPS State and County Code",$A1082,"fipstate",$B1082,"fipscty",$C1082,"naics","337215"))</f>
        <v>0</v>
      </c>
      <c r="U1082" s="28">
        <f>IF(ISERROR(GETPIVOTDATA("Sum of Midpoint",'2010 County Business Patterns'!$J$2,"FIPS State and County Code",$A1082,"fipstate",$B1082,"fipscty",$C1082,"naics","337215")),0,GETPIVOTDATA("Sum of Midpoint",'2010 County Business Patterns'!$J$2,"FIPS State and County Code",$A1082,"fipstate",$B1082,"fipscty",$C1082,"naics","337215"))</f>
        <v>0</v>
      </c>
      <c r="V1082">
        <f>IF(ISERROR(VLOOKUP($B1082,'2010 State Business Patterns'!$AN$3:$AR$55,5,FALSE)),0,VLOOKUP($B1082,'2010 State Business Patterns'!$AN$3:$AR$55,5,FALSE))</f>
        <v>0.78672044678870612</v>
      </c>
      <c r="W1082" s="28">
        <f t="shared" si="84"/>
        <v>0</v>
      </c>
    </row>
    <row r="1083" spans="1:23" hidden="1">
      <c r="A1083" s="1" t="s">
        <v>3935</v>
      </c>
      <c r="B1083" s="1" t="s">
        <v>1932</v>
      </c>
      <c r="C1083" s="1" t="s">
        <v>1874</v>
      </c>
      <c r="D1083" s="1" t="s">
        <v>3936</v>
      </c>
      <c r="E1083" s="1" t="s">
        <v>2057</v>
      </c>
      <c r="F1083" s="1" t="s">
        <v>3807</v>
      </c>
      <c r="G1083" s="47">
        <f t="shared" si="80"/>
        <v>0</v>
      </c>
      <c r="H1083" s="28">
        <f>IF(ISERROR(GETPIVOTDATA("Sum of emp",'2010 County Business Patterns'!$J$2,"FIPS State and County Code",$A1083,"fipstate",$B1083,"fipscty",$C1083,"naics","337124")),0,GETPIVOTDATA("Sum of emp",'2010 County Business Patterns'!$J$2,"FIPS State and County Code",$A1083,"fipstate",$B1083,"fipscty",$C1083,"naics","337124"))</f>
        <v>0</v>
      </c>
      <c r="I1083" s="28">
        <f>IF(ISERROR(GETPIVOTDATA("Sum of Midpoint",'2010 County Business Patterns'!$J$2,"FIPS State and County Code",$A1083,"fipstate",$B1083,"fipscty",$C1083,"naics","337124")),0,GETPIVOTDATA("Sum of Midpoint",'2010 County Business Patterns'!$J$2,"FIPS State and County Code",$A1083,"fipstate",$B1083,"fipscty",$C1083,"naics","337124"))</f>
        <v>0</v>
      </c>
      <c r="J1083">
        <f>IF(ISERROR(VLOOKUP($B1083,'2010 State Business Patterns'!$AN$3:$AR$55,2,FALSE)),0,VLOOKUP($B1083,'2010 State Business Patterns'!$AN$3:$AR$55,2,FALSE))</f>
        <v>0.62606440458180246</v>
      </c>
      <c r="K1083" s="28">
        <f t="shared" si="81"/>
        <v>0</v>
      </c>
      <c r="L1083" s="28">
        <f>IF(ISERROR(GETPIVOTDATA("Sum of emp",'2010 County Business Patterns'!$J$2,"FIPS State and County Code",$A1083,"fipstate",$B1083,"fipscty",$C1083,"naics","337127")),0,GETPIVOTDATA("Sum of emp",'2010 County Business Patterns'!$J$2,"FIPS State and County Code",$A1083,"fipstate",$B1083,"fipscty",$C1083,"naics","337127"))</f>
        <v>0</v>
      </c>
      <c r="M1083" s="28">
        <f>IF(ISERROR(GETPIVOTDATA("Sum of Midpoint",'2010 County Business Patterns'!$J$2,"FIPS State and County Code",$A1083,"fipstate",$B1083,"fipscty",$C1083,"naics","337127")),0,GETPIVOTDATA("Sum of Midpoint",'2010 County Business Patterns'!$J$2,"FIPS State and County Code",$A1083,"fipstate",$B1083,"fipscty",$C1083,"naics","337127"))</f>
        <v>0</v>
      </c>
      <c r="N1083">
        <f>IF(ISERROR(VLOOKUP($B1083,'2010 State Business Patterns'!$AN$3:$AR$55,3,FALSE)),0,VLOOKUP($B1083,'2010 State Business Patterns'!$AN$3:$AR$55,3,FALSE))</f>
        <v>0.61846153846153851</v>
      </c>
      <c r="O1083" s="28">
        <f t="shared" si="82"/>
        <v>0</v>
      </c>
      <c r="P1083" s="28">
        <f>IF(ISERROR(GETPIVOTDATA("Sum of emp",'2010 County Business Patterns'!$J$2,"FIPS State and County Code",$A1083,"fipstate",$B1083,"fipscty",$C1083,"naics","337214")),0,GETPIVOTDATA("Sum of emp",'2010 County Business Patterns'!$J$2,"FIPS State and County Code",$A1083,"fipstate",$B1083,"fipscty",$C1083,"naics","337214"))</f>
        <v>0</v>
      </c>
      <c r="Q1083" s="28">
        <f>IF(ISERROR(GETPIVOTDATA("Sum of Midpoint",'2010 County Business Patterns'!$J$2,"FIPS State and County Code",$A1083,"fipstate",$B1083,"fipscty",$C1083,"naics","337214")),0,GETPIVOTDATA("Sum of Midpoint",'2010 County Business Patterns'!$J$2,"FIPS State and County Code",$A1083,"fipstate",$B1083,"fipscty",$C1083,"naics","337214"))</f>
        <v>0</v>
      </c>
      <c r="R1083">
        <f>IF(ISERROR(VLOOKUP($B1083,'2010 State Business Patterns'!$AN$3:$AR$55,4,FALSE)),0,VLOOKUP($B1083,'2010 State Business Patterns'!$AN$3:$AR$55,4,FALSE))</f>
        <v>2.202020202020202</v>
      </c>
      <c r="S1083" s="28">
        <f t="shared" si="83"/>
        <v>0</v>
      </c>
      <c r="T1083" s="28">
        <f>IF(ISERROR(GETPIVOTDATA("Sum of emp",'2010 County Business Patterns'!$J$2,"FIPS State and County Code",$A1083,"fipstate",$B1083,"fipscty",$C1083,"naics","337215")),0,GETPIVOTDATA("Sum of emp",'2010 County Business Patterns'!$J$2,"FIPS State and County Code",$A1083,"fipstate",$B1083,"fipscty",$C1083,"naics","337215"))</f>
        <v>0</v>
      </c>
      <c r="U1083" s="28">
        <f>IF(ISERROR(GETPIVOTDATA("Sum of Midpoint",'2010 County Business Patterns'!$J$2,"FIPS State and County Code",$A1083,"fipstate",$B1083,"fipscty",$C1083,"naics","337215")),0,GETPIVOTDATA("Sum of Midpoint",'2010 County Business Patterns'!$J$2,"FIPS State and County Code",$A1083,"fipstate",$B1083,"fipscty",$C1083,"naics","337215"))</f>
        <v>0</v>
      </c>
      <c r="V1083">
        <f>IF(ISERROR(VLOOKUP($B1083,'2010 State Business Patterns'!$AN$3:$AR$55,5,FALSE)),0,VLOOKUP($B1083,'2010 State Business Patterns'!$AN$3:$AR$55,5,FALSE))</f>
        <v>0.78672044678870612</v>
      </c>
      <c r="W1083" s="28">
        <f t="shared" si="84"/>
        <v>0</v>
      </c>
    </row>
    <row r="1084" spans="1:23" hidden="1">
      <c r="A1084" s="1" t="s">
        <v>3937</v>
      </c>
      <c r="B1084" s="1" t="s">
        <v>1932</v>
      </c>
      <c r="C1084" s="1" t="s">
        <v>1875</v>
      </c>
      <c r="D1084" s="1" t="s">
        <v>3938</v>
      </c>
      <c r="E1084" s="1" t="s">
        <v>2057</v>
      </c>
      <c r="F1084" s="1" t="s">
        <v>3807</v>
      </c>
      <c r="G1084" s="47">
        <f t="shared" si="80"/>
        <v>0</v>
      </c>
      <c r="H1084" s="28">
        <f>IF(ISERROR(GETPIVOTDATA("Sum of emp",'2010 County Business Patterns'!$J$2,"FIPS State and County Code",$A1084,"fipstate",$B1084,"fipscty",$C1084,"naics","337124")),0,GETPIVOTDATA("Sum of emp",'2010 County Business Patterns'!$J$2,"FIPS State and County Code",$A1084,"fipstate",$B1084,"fipscty",$C1084,"naics","337124"))</f>
        <v>0</v>
      </c>
      <c r="I1084" s="28">
        <f>IF(ISERROR(GETPIVOTDATA("Sum of Midpoint",'2010 County Business Patterns'!$J$2,"FIPS State and County Code",$A1084,"fipstate",$B1084,"fipscty",$C1084,"naics","337124")),0,GETPIVOTDATA("Sum of Midpoint",'2010 County Business Patterns'!$J$2,"FIPS State and County Code",$A1084,"fipstate",$B1084,"fipscty",$C1084,"naics","337124"))</f>
        <v>0</v>
      </c>
      <c r="J1084">
        <f>IF(ISERROR(VLOOKUP($B1084,'2010 State Business Patterns'!$AN$3:$AR$55,2,FALSE)),0,VLOOKUP($B1084,'2010 State Business Patterns'!$AN$3:$AR$55,2,FALSE))</f>
        <v>0.62606440458180246</v>
      </c>
      <c r="K1084" s="28">
        <f t="shared" si="81"/>
        <v>0</v>
      </c>
      <c r="L1084" s="28">
        <f>IF(ISERROR(GETPIVOTDATA("Sum of emp",'2010 County Business Patterns'!$J$2,"FIPS State and County Code",$A1084,"fipstate",$B1084,"fipscty",$C1084,"naics","337127")),0,GETPIVOTDATA("Sum of emp",'2010 County Business Patterns'!$J$2,"FIPS State and County Code",$A1084,"fipstate",$B1084,"fipscty",$C1084,"naics","337127"))</f>
        <v>0</v>
      </c>
      <c r="M1084" s="28">
        <f>IF(ISERROR(GETPIVOTDATA("Sum of Midpoint",'2010 County Business Patterns'!$J$2,"FIPS State and County Code",$A1084,"fipstate",$B1084,"fipscty",$C1084,"naics","337127")),0,GETPIVOTDATA("Sum of Midpoint",'2010 County Business Patterns'!$J$2,"FIPS State and County Code",$A1084,"fipstate",$B1084,"fipscty",$C1084,"naics","337127"))</f>
        <v>0</v>
      </c>
      <c r="N1084">
        <f>IF(ISERROR(VLOOKUP($B1084,'2010 State Business Patterns'!$AN$3:$AR$55,3,FALSE)),0,VLOOKUP($B1084,'2010 State Business Patterns'!$AN$3:$AR$55,3,FALSE))</f>
        <v>0.61846153846153851</v>
      </c>
      <c r="O1084" s="28">
        <f t="shared" si="82"/>
        <v>0</v>
      </c>
      <c r="P1084" s="28">
        <f>IF(ISERROR(GETPIVOTDATA("Sum of emp",'2010 County Business Patterns'!$J$2,"FIPS State and County Code",$A1084,"fipstate",$B1084,"fipscty",$C1084,"naics","337214")),0,GETPIVOTDATA("Sum of emp",'2010 County Business Patterns'!$J$2,"FIPS State and County Code",$A1084,"fipstate",$B1084,"fipscty",$C1084,"naics","337214"))</f>
        <v>0</v>
      </c>
      <c r="Q1084" s="28">
        <f>IF(ISERROR(GETPIVOTDATA("Sum of Midpoint",'2010 County Business Patterns'!$J$2,"FIPS State and County Code",$A1084,"fipstate",$B1084,"fipscty",$C1084,"naics","337214")),0,GETPIVOTDATA("Sum of Midpoint",'2010 County Business Patterns'!$J$2,"FIPS State and County Code",$A1084,"fipstate",$B1084,"fipscty",$C1084,"naics","337214"))</f>
        <v>0</v>
      </c>
      <c r="R1084">
        <f>IF(ISERROR(VLOOKUP($B1084,'2010 State Business Patterns'!$AN$3:$AR$55,4,FALSE)),0,VLOOKUP($B1084,'2010 State Business Patterns'!$AN$3:$AR$55,4,FALSE))</f>
        <v>2.202020202020202</v>
      </c>
      <c r="S1084" s="28">
        <f t="shared" si="83"/>
        <v>0</v>
      </c>
      <c r="T1084" s="28">
        <f>IF(ISERROR(GETPIVOTDATA("Sum of emp",'2010 County Business Patterns'!$J$2,"FIPS State and County Code",$A1084,"fipstate",$B1084,"fipscty",$C1084,"naics","337215")),0,GETPIVOTDATA("Sum of emp",'2010 County Business Patterns'!$J$2,"FIPS State and County Code",$A1084,"fipstate",$B1084,"fipscty",$C1084,"naics","337215"))</f>
        <v>0</v>
      </c>
      <c r="U1084" s="28">
        <f>IF(ISERROR(GETPIVOTDATA("Sum of Midpoint",'2010 County Business Patterns'!$J$2,"FIPS State and County Code",$A1084,"fipstate",$B1084,"fipscty",$C1084,"naics","337215")),0,GETPIVOTDATA("Sum of Midpoint",'2010 County Business Patterns'!$J$2,"FIPS State and County Code",$A1084,"fipstate",$B1084,"fipscty",$C1084,"naics","337215"))</f>
        <v>0</v>
      </c>
      <c r="V1084">
        <f>IF(ISERROR(VLOOKUP($B1084,'2010 State Business Patterns'!$AN$3:$AR$55,5,FALSE)),0,VLOOKUP($B1084,'2010 State Business Patterns'!$AN$3:$AR$55,5,FALSE))</f>
        <v>0.78672044678870612</v>
      </c>
      <c r="W1084" s="28">
        <f t="shared" si="84"/>
        <v>0</v>
      </c>
    </row>
    <row r="1085" spans="1:23" hidden="1">
      <c r="A1085" s="1" t="s">
        <v>3939</v>
      </c>
      <c r="B1085" s="1" t="s">
        <v>1932</v>
      </c>
      <c r="C1085" s="1" t="s">
        <v>1914</v>
      </c>
      <c r="D1085" s="1" t="s">
        <v>3940</v>
      </c>
      <c r="E1085" s="1" t="s">
        <v>2057</v>
      </c>
      <c r="F1085" s="1" t="s">
        <v>3807</v>
      </c>
      <c r="G1085" s="47">
        <f t="shared" si="80"/>
        <v>0</v>
      </c>
      <c r="H1085" s="28">
        <f>IF(ISERROR(GETPIVOTDATA("Sum of emp",'2010 County Business Patterns'!$J$2,"FIPS State and County Code",$A1085,"fipstate",$B1085,"fipscty",$C1085,"naics","337124")),0,GETPIVOTDATA("Sum of emp",'2010 County Business Patterns'!$J$2,"FIPS State and County Code",$A1085,"fipstate",$B1085,"fipscty",$C1085,"naics","337124"))</f>
        <v>0</v>
      </c>
      <c r="I1085" s="28">
        <f>IF(ISERROR(GETPIVOTDATA("Sum of Midpoint",'2010 County Business Patterns'!$J$2,"FIPS State and County Code",$A1085,"fipstate",$B1085,"fipscty",$C1085,"naics","337124")),0,GETPIVOTDATA("Sum of Midpoint",'2010 County Business Patterns'!$J$2,"FIPS State and County Code",$A1085,"fipstate",$B1085,"fipscty",$C1085,"naics","337124"))</f>
        <v>0</v>
      </c>
      <c r="J1085">
        <f>IF(ISERROR(VLOOKUP($B1085,'2010 State Business Patterns'!$AN$3:$AR$55,2,FALSE)),0,VLOOKUP($B1085,'2010 State Business Patterns'!$AN$3:$AR$55,2,FALSE))</f>
        <v>0.62606440458180246</v>
      </c>
      <c r="K1085" s="28">
        <f t="shared" si="81"/>
        <v>0</v>
      </c>
      <c r="L1085" s="28">
        <f>IF(ISERROR(GETPIVOTDATA("Sum of emp",'2010 County Business Patterns'!$J$2,"FIPS State and County Code",$A1085,"fipstate",$B1085,"fipscty",$C1085,"naics","337127")),0,GETPIVOTDATA("Sum of emp",'2010 County Business Patterns'!$J$2,"FIPS State and County Code",$A1085,"fipstate",$B1085,"fipscty",$C1085,"naics","337127"))</f>
        <v>0</v>
      </c>
      <c r="M1085" s="28">
        <f>IF(ISERROR(GETPIVOTDATA("Sum of Midpoint",'2010 County Business Patterns'!$J$2,"FIPS State and County Code",$A1085,"fipstate",$B1085,"fipscty",$C1085,"naics","337127")),0,GETPIVOTDATA("Sum of Midpoint",'2010 County Business Patterns'!$J$2,"FIPS State and County Code",$A1085,"fipstate",$B1085,"fipscty",$C1085,"naics","337127"))</f>
        <v>0</v>
      </c>
      <c r="N1085">
        <f>IF(ISERROR(VLOOKUP($B1085,'2010 State Business Patterns'!$AN$3:$AR$55,3,FALSE)),0,VLOOKUP($B1085,'2010 State Business Patterns'!$AN$3:$AR$55,3,FALSE))</f>
        <v>0.61846153846153851</v>
      </c>
      <c r="O1085" s="28">
        <f t="shared" si="82"/>
        <v>0</v>
      </c>
      <c r="P1085" s="28">
        <f>IF(ISERROR(GETPIVOTDATA("Sum of emp",'2010 County Business Patterns'!$J$2,"FIPS State and County Code",$A1085,"fipstate",$B1085,"fipscty",$C1085,"naics","337214")),0,GETPIVOTDATA("Sum of emp",'2010 County Business Patterns'!$J$2,"FIPS State and County Code",$A1085,"fipstate",$B1085,"fipscty",$C1085,"naics","337214"))</f>
        <v>0</v>
      </c>
      <c r="Q1085" s="28">
        <f>IF(ISERROR(GETPIVOTDATA("Sum of Midpoint",'2010 County Business Patterns'!$J$2,"FIPS State and County Code",$A1085,"fipstate",$B1085,"fipscty",$C1085,"naics","337214")),0,GETPIVOTDATA("Sum of Midpoint",'2010 County Business Patterns'!$J$2,"FIPS State and County Code",$A1085,"fipstate",$B1085,"fipscty",$C1085,"naics","337214"))</f>
        <v>0</v>
      </c>
      <c r="R1085">
        <f>IF(ISERROR(VLOOKUP($B1085,'2010 State Business Patterns'!$AN$3:$AR$55,4,FALSE)),0,VLOOKUP($B1085,'2010 State Business Patterns'!$AN$3:$AR$55,4,FALSE))</f>
        <v>2.202020202020202</v>
      </c>
      <c r="S1085" s="28">
        <f t="shared" si="83"/>
        <v>0</v>
      </c>
      <c r="T1085" s="28">
        <f>IF(ISERROR(GETPIVOTDATA("Sum of emp",'2010 County Business Patterns'!$J$2,"FIPS State and County Code",$A1085,"fipstate",$B1085,"fipscty",$C1085,"naics","337215")),0,GETPIVOTDATA("Sum of emp",'2010 County Business Patterns'!$J$2,"FIPS State and County Code",$A1085,"fipstate",$B1085,"fipscty",$C1085,"naics","337215"))</f>
        <v>0</v>
      </c>
      <c r="U1085" s="28">
        <f>IF(ISERROR(GETPIVOTDATA("Sum of Midpoint",'2010 County Business Patterns'!$J$2,"FIPS State and County Code",$A1085,"fipstate",$B1085,"fipscty",$C1085,"naics","337215")),0,GETPIVOTDATA("Sum of Midpoint",'2010 County Business Patterns'!$J$2,"FIPS State and County Code",$A1085,"fipstate",$B1085,"fipscty",$C1085,"naics","337215"))</f>
        <v>0</v>
      </c>
      <c r="V1085">
        <f>IF(ISERROR(VLOOKUP($B1085,'2010 State Business Patterns'!$AN$3:$AR$55,5,FALSE)),0,VLOOKUP($B1085,'2010 State Business Patterns'!$AN$3:$AR$55,5,FALSE))</f>
        <v>0.78672044678870612</v>
      </c>
      <c r="W1085" s="28">
        <f t="shared" si="84"/>
        <v>0</v>
      </c>
    </row>
    <row r="1086" spans="1:23">
      <c r="A1086" s="1" t="s">
        <v>3941</v>
      </c>
      <c r="B1086" s="1" t="s">
        <v>1932</v>
      </c>
      <c r="C1086" s="1" t="s">
        <v>1915</v>
      </c>
      <c r="D1086" s="1" t="s">
        <v>3433</v>
      </c>
      <c r="E1086" s="1" t="s">
        <v>2057</v>
      </c>
      <c r="F1086" s="1" t="s">
        <v>3807</v>
      </c>
      <c r="G1086" s="47">
        <f t="shared" si="80"/>
        <v>3.0923076923076924</v>
      </c>
      <c r="H1086" s="28">
        <f>IF(ISERROR(GETPIVOTDATA("Sum of emp",'2010 County Business Patterns'!$J$2,"FIPS State and County Code",$A1086,"fipstate",$B1086,"fipscty",$C1086,"naics","337124")),0,GETPIVOTDATA("Sum of emp",'2010 County Business Patterns'!$J$2,"FIPS State and County Code",$A1086,"fipstate",$B1086,"fipscty",$C1086,"naics","337124"))</f>
        <v>0</v>
      </c>
      <c r="I1086" s="28">
        <f>IF(ISERROR(GETPIVOTDATA("Sum of Midpoint",'2010 County Business Patterns'!$J$2,"FIPS State and County Code",$A1086,"fipstate",$B1086,"fipscty",$C1086,"naics","337124")),0,GETPIVOTDATA("Sum of Midpoint",'2010 County Business Patterns'!$J$2,"FIPS State and County Code",$A1086,"fipstate",$B1086,"fipscty",$C1086,"naics","337124"))</f>
        <v>0</v>
      </c>
      <c r="J1086">
        <f>IF(ISERROR(VLOOKUP($B1086,'2010 State Business Patterns'!$AN$3:$AR$55,2,FALSE)),0,VLOOKUP($B1086,'2010 State Business Patterns'!$AN$3:$AR$55,2,FALSE))</f>
        <v>0.62606440458180246</v>
      </c>
      <c r="K1086" s="28">
        <f t="shared" si="81"/>
        <v>0</v>
      </c>
      <c r="L1086" s="28">
        <f>IF(ISERROR(GETPIVOTDATA("Sum of emp",'2010 County Business Patterns'!$J$2,"FIPS State and County Code",$A1086,"fipstate",$B1086,"fipscty",$C1086,"naics","337127")),0,GETPIVOTDATA("Sum of emp",'2010 County Business Patterns'!$J$2,"FIPS State and County Code",$A1086,"fipstate",$B1086,"fipscty",$C1086,"naics","337127"))</f>
        <v>0</v>
      </c>
      <c r="M1086" s="28">
        <f>IF(ISERROR(GETPIVOTDATA("Sum of Midpoint",'2010 County Business Patterns'!$J$2,"FIPS State and County Code",$A1086,"fipstate",$B1086,"fipscty",$C1086,"naics","337127")),0,GETPIVOTDATA("Sum of Midpoint",'2010 County Business Patterns'!$J$2,"FIPS State and County Code",$A1086,"fipstate",$B1086,"fipscty",$C1086,"naics","337127"))</f>
        <v>10</v>
      </c>
      <c r="N1086">
        <f>IF(ISERROR(VLOOKUP($B1086,'2010 State Business Patterns'!$AN$3:$AR$55,3,FALSE)),0,VLOOKUP($B1086,'2010 State Business Patterns'!$AN$3:$AR$55,3,FALSE))</f>
        <v>0.61846153846153851</v>
      </c>
      <c r="O1086" s="28">
        <f t="shared" si="82"/>
        <v>3.0923076923076924</v>
      </c>
      <c r="P1086" s="28">
        <f>IF(ISERROR(GETPIVOTDATA("Sum of emp",'2010 County Business Patterns'!$J$2,"FIPS State and County Code",$A1086,"fipstate",$B1086,"fipscty",$C1086,"naics","337214")),0,GETPIVOTDATA("Sum of emp",'2010 County Business Patterns'!$J$2,"FIPS State and County Code",$A1086,"fipstate",$B1086,"fipscty",$C1086,"naics","337214"))</f>
        <v>0</v>
      </c>
      <c r="Q1086" s="28">
        <f>IF(ISERROR(GETPIVOTDATA("Sum of Midpoint",'2010 County Business Patterns'!$J$2,"FIPS State and County Code",$A1086,"fipstate",$B1086,"fipscty",$C1086,"naics","337214")),0,GETPIVOTDATA("Sum of Midpoint",'2010 County Business Patterns'!$J$2,"FIPS State and County Code",$A1086,"fipstate",$B1086,"fipscty",$C1086,"naics","337214"))</f>
        <v>0</v>
      </c>
      <c r="R1086">
        <f>IF(ISERROR(VLOOKUP($B1086,'2010 State Business Patterns'!$AN$3:$AR$55,4,FALSE)),0,VLOOKUP($B1086,'2010 State Business Patterns'!$AN$3:$AR$55,4,FALSE))</f>
        <v>2.202020202020202</v>
      </c>
      <c r="S1086" s="28">
        <f t="shared" si="83"/>
        <v>0</v>
      </c>
      <c r="T1086" s="28">
        <f>IF(ISERROR(GETPIVOTDATA("Sum of emp",'2010 County Business Patterns'!$J$2,"FIPS State and County Code",$A1086,"fipstate",$B1086,"fipscty",$C1086,"naics","337215")),0,GETPIVOTDATA("Sum of emp",'2010 County Business Patterns'!$J$2,"FIPS State and County Code",$A1086,"fipstate",$B1086,"fipscty",$C1086,"naics","337215"))</f>
        <v>0</v>
      </c>
      <c r="U1086" s="28">
        <f>IF(ISERROR(GETPIVOTDATA("Sum of Midpoint",'2010 County Business Patterns'!$J$2,"FIPS State and County Code",$A1086,"fipstate",$B1086,"fipscty",$C1086,"naics","337215")),0,GETPIVOTDATA("Sum of Midpoint",'2010 County Business Patterns'!$J$2,"FIPS State and County Code",$A1086,"fipstate",$B1086,"fipscty",$C1086,"naics","337215"))</f>
        <v>0</v>
      </c>
      <c r="V1086">
        <f>IF(ISERROR(VLOOKUP($B1086,'2010 State Business Patterns'!$AN$3:$AR$55,5,FALSE)),0,VLOOKUP($B1086,'2010 State Business Patterns'!$AN$3:$AR$55,5,FALSE))</f>
        <v>0.78672044678870612</v>
      </c>
      <c r="W1086" s="28">
        <f t="shared" si="84"/>
        <v>0</v>
      </c>
    </row>
    <row r="1087" spans="1:23" hidden="1">
      <c r="A1087" s="1" t="s">
        <v>3942</v>
      </c>
      <c r="B1087" s="1" t="s">
        <v>1932</v>
      </c>
      <c r="C1087" s="1" t="s">
        <v>1876</v>
      </c>
      <c r="D1087" s="1" t="s">
        <v>3943</v>
      </c>
      <c r="E1087" s="1" t="s">
        <v>2057</v>
      </c>
      <c r="F1087" s="1" t="s">
        <v>3807</v>
      </c>
      <c r="G1087" s="47">
        <f t="shared" si="80"/>
        <v>0</v>
      </c>
      <c r="H1087" s="28">
        <f>IF(ISERROR(GETPIVOTDATA("Sum of emp",'2010 County Business Patterns'!$J$2,"FIPS State and County Code",$A1087,"fipstate",$B1087,"fipscty",$C1087,"naics","337124")),0,GETPIVOTDATA("Sum of emp",'2010 County Business Patterns'!$J$2,"FIPS State and County Code",$A1087,"fipstate",$B1087,"fipscty",$C1087,"naics","337124"))</f>
        <v>0</v>
      </c>
      <c r="I1087" s="28">
        <f>IF(ISERROR(GETPIVOTDATA("Sum of Midpoint",'2010 County Business Patterns'!$J$2,"FIPS State and County Code",$A1087,"fipstate",$B1087,"fipscty",$C1087,"naics","337124")),0,GETPIVOTDATA("Sum of Midpoint",'2010 County Business Patterns'!$J$2,"FIPS State and County Code",$A1087,"fipstate",$B1087,"fipscty",$C1087,"naics","337124"))</f>
        <v>0</v>
      </c>
      <c r="J1087">
        <f>IF(ISERROR(VLOOKUP($B1087,'2010 State Business Patterns'!$AN$3:$AR$55,2,FALSE)),0,VLOOKUP($B1087,'2010 State Business Patterns'!$AN$3:$AR$55,2,FALSE))</f>
        <v>0.62606440458180246</v>
      </c>
      <c r="K1087" s="28">
        <f t="shared" si="81"/>
        <v>0</v>
      </c>
      <c r="L1087" s="28">
        <f>IF(ISERROR(GETPIVOTDATA("Sum of emp",'2010 County Business Patterns'!$J$2,"FIPS State and County Code",$A1087,"fipstate",$B1087,"fipscty",$C1087,"naics","337127")),0,GETPIVOTDATA("Sum of emp",'2010 County Business Patterns'!$J$2,"FIPS State and County Code",$A1087,"fipstate",$B1087,"fipscty",$C1087,"naics","337127"))</f>
        <v>0</v>
      </c>
      <c r="M1087" s="28">
        <f>IF(ISERROR(GETPIVOTDATA("Sum of Midpoint",'2010 County Business Patterns'!$J$2,"FIPS State and County Code",$A1087,"fipstate",$B1087,"fipscty",$C1087,"naics","337127")),0,GETPIVOTDATA("Sum of Midpoint",'2010 County Business Patterns'!$J$2,"FIPS State and County Code",$A1087,"fipstate",$B1087,"fipscty",$C1087,"naics","337127"))</f>
        <v>0</v>
      </c>
      <c r="N1087">
        <f>IF(ISERROR(VLOOKUP($B1087,'2010 State Business Patterns'!$AN$3:$AR$55,3,FALSE)),0,VLOOKUP($B1087,'2010 State Business Patterns'!$AN$3:$AR$55,3,FALSE))</f>
        <v>0.61846153846153851</v>
      </c>
      <c r="O1087" s="28">
        <f t="shared" si="82"/>
        <v>0</v>
      </c>
      <c r="P1087" s="28">
        <f>IF(ISERROR(GETPIVOTDATA("Sum of emp",'2010 County Business Patterns'!$J$2,"FIPS State and County Code",$A1087,"fipstate",$B1087,"fipscty",$C1087,"naics","337214")),0,GETPIVOTDATA("Sum of emp",'2010 County Business Patterns'!$J$2,"FIPS State and County Code",$A1087,"fipstate",$B1087,"fipscty",$C1087,"naics","337214"))</f>
        <v>0</v>
      </c>
      <c r="Q1087" s="28">
        <f>IF(ISERROR(GETPIVOTDATA("Sum of Midpoint",'2010 County Business Patterns'!$J$2,"FIPS State and County Code",$A1087,"fipstate",$B1087,"fipscty",$C1087,"naics","337214")),0,GETPIVOTDATA("Sum of Midpoint",'2010 County Business Patterns'!$J$2,"FIPS State and County Code",$A1087,"fipstate",$B1087,"fipscty",$C1087,"naics","337214"))</f>
        <v>0</v>
      </c>
      <c r="R1087">
        <f>IF(ISERROR(VLOOKUP($B1087,'2010 State Business Patterns'!$AN$3:$AR$55,4,FALSE)),0,VLOOKUP($B1087,'2010 State Business Patterns'!$AN$3:$AR$55,4,FALSE))</f>
        <v>2.202020202020202</v>
      </c>
      <c r="S1087" s="28">
        <f t="shared" si="83"/>
        <v>0</v>
      </c>
      <c r="T1087" s="28">
        <f>IF(ISERROR(GETPIVOTDATA("Sum of emp",'2010 County Business Patterns'!$J$2,"FIPS State and County Code",$A1087,"fipstate",$B1087,"fipscty",$C1087,"naics","337215")),0,GETPIVOTDATA("Sum of emp",'2010 County Business Patterns'!$J$2,"FIPS State and County Code",$A1087,"fipstate",$B1087,"fipscty",$C1087,"naics","337215"))</f>
        <v>0</v>
      </c>
      <c r="U1087" s="28">
        <f>IF(ISERROR(GETPIVOTDATA("Sum of Midpoint",'2010 County Business Patterns'!$J$2,"FIPS State and County Code",$A1087,"fipstate",$B1087,"fipscty",$C1087,"naics","337215")),0,GETPIVOTDATA("Sum of Midpoint",'2010 County Business Patterns'!$J$2,"FIPS State and County Code",$A1087,"fipstate",$B1087,"fipscty",$C1087,"naics","337215"))</f>
        <v>0</v>
      </c>
      <c r="V1087">
        <f>IF(ISERROR(VLOOKUP($B1087,'2010 State Business Patterns'!$AN$3:$AR$55,5,FALSE)),0,VLOOKUP($B1087,'2010 State Business Patterns'!$AN$3:$AR$55,5,FALSE))</f>
        <v>0.78672044678870612</v>
      </c>
      <c r="W1087" s="28">
        <f t="shared" si="84"/>
        <v>0</v>
      </c>
    </row>
    <row r="1088" spans="1:23" hidden="1">
      <c r="A1088" s="1" t="s">
        <v>3944</v>
      </c>
      <c r="B1088" s="1" t="s">
        <v>1932</v>
      </c>
      <c r="C1088" s="1" t="s">
        <v>1877</v>
      </c>
      <c r="D1088" s="1" t="s">
        <v>3436</v>
      </c>
      <c r="E1088" s="1" t="s">
        <v>2057</v>
      </c>
      <c r="F1088" s="1" t="s">
        <v>3807</v>
      </c>
      <c r="G1088" s="47">
        <f t="shared" si="80"/>
        <v>0</v>
      </c>
      <c r="H1088" s="28">
        <f>IF(ISERROR(GETPIVOTDATA("Sum of emp",'2010 County Business Patterns'!$J$2,"FIPS State and County Code",$A1088,"fipstate",$B1088,"fipscty",$C1088,"naics","337124")),0,GETPIVOTDATA("Sum of emp",'2010 County Business Patterns'!$J$2,"FIPS State and County Code",$A1088,"fipstate",$B1088,"fipscty",$C1088,"naics","337124"))</f>
        <v>0</v>
      </c>
      <c r="I1088" s="28">
        <f>IF(ISERROR(GETPIVOTDATA("Sum of Midpoint",'2010 County Business Patterns'!$J$2,"FIPS State and County Code",$A1088,"fipstate",$B1088,"fipscty",$C1088,"naics","337124")),0,GETPIVOTDATA("Sum of Midpoint",'2010 County Business Patterns'!$J$2,"FIPS State and County Code",$A1088,"fipstate",$B1088,"fipscty",$C1088,"naics","337124"))</f>
        <v>0</v>
      </c>
      <c r="J1088">
        <f>IF(ISERROR(VLOOKUP($B1088,'2010 State Business Patterns'!$AN$3:$AR$55,2,FALSE)),0,VLOOKUP($B1088,'2010 State Business Patterns'!$AN$3:$AR$55,2,FALSE))</f>
        <v>0.62606440458180246</v>
      </c>
      <c r="K1088" s="28">
        <f t="shared" si="81"/>
        <v>0</v>
      </c>
      <c r="L1088" s="28">
        <f>IF(ISERROR(GETPIVOTDATA("Sum of emp",'2010 County Business Patterns'!$J$2,"FIPS State and County Code",$A1088,"fipstate",$B1088,"fipscty",$C1088,"naics","337127")),0,GETPIVOTDATA("Sum of emp",'2010 County Business Patterns'!$J$2,"FIPS State and County Code",$A1088,"fipstate",$B1088,"fipscty",$C1088,"naics","337127"))</f>
        <v>0</v>
      </c>
      <c r="M1088" s="28">
        <f>IF(ISERROR(GETPIVOTDATA("Sum of Midpoint",'2010 County Business Patterns'!$J$2,"FIPS State and County Code",$A1088,"fipstate",$B1088,"fipscty",$C1088,"naics","337127")),0,GETPIVOTDATA("Sum of Midpoint",'2010 County Business Patterns'!$J$2,"FIPS State and County Code",$A1088,"fipstate",$B1088,"fipscty",$C1088,"naics","337127"))</f>
        <v>0</v>
      </c>
      <c r="N1088">
        <f>IF(ISERROR(VLOOKUP($B1088,'2010 State Business Patterns'!$AN$3:$AR$55,3,FALSE)),0,VLOOKUP($B1088,'2010 State Business Patterns'!$AN$3:$AR$55,3,FALSE))</f>
        <v>0.61846153846153851</v>
      </c>
      <c r="O1088" s="28">
        <f t="shared" si="82"/>
        <v>0</v>
      </c>
      <c r="P1088" s="28">
        <f>IF(ISERROR(GETPIVOTDATA("Sum of emp",'2010 County Business Patterns'!$J$2,"FIPS State and County Code",$A1088,"fipstate",$B1088,"fipscty",$C1088,"naics","337214")),0,GETPIVOTDATA("Sum of emp",'2010 County Business Patterns'!$J$2,"FIPS State and County Code",$A1088,"fipstate",$B1088,"fipscty",$C1088,"naics","337214"))</f>
        <v>0</v>
      </c>
      <c r="Q1088" s="28">
        <f>IF(ISERROR(GETPIVOTDATA("Sum of Midpoint",'2010 County Business Patterns'!$J$2,"FIPS State and County Code",$A1088,"fipstate",$B1088,"fipscty",$C1088,"naics","337214")),0,GETPIVOTDATA("Sum of Midpoint",'2010 County Business Patterns'!$J$2,"FIPS State and County Code",$A1088,"fipstate",$B1088,"fipscty",$C1088,"naics","337214"))</f>
        <v>0</v>
      </c>
      <c r="R1088">
        <f>IF(ISERROR(VLOOKUP($B1088,'2010 State Business Patterns'!$AN$3:$AR$55,4,FALSE)),0,VLOOKUP($B1088,'2010 State Business Patterns'!$AN$3:$AR$55,4,FALSE))</f>
        <v>2.202020202020202</v>
      </c>
      <c r="S1088" s="28">
        <f t="shared" si="83"/>
        <v>0</v>
      </c>
      <c r="T1088" s="28">
        <f>IF(ISERROR(GETPIVOTDATA("Sum of emp",'2010 County Business Patterns'!$J$2,"FIPS State and County Code",$A1088,"fipstate",$B1088,"fipscty",$C1088,"naics","337215")),0,GETPIVOTDATA("Sum of emp",'2010 County Business Patterns'!$J$2,"FIPS State and County Code",$A1088,"fipstate",$B1088,"fipscty",$C1088,"naics","337215"))</f>
        <v>0</v>
      </c>
      <c r="U1088" s="28">
        <f>IF(ISERROR(GETPIVOTDATA("Sum of Midpoint",'2010 County Business Patterns'!$J$2,"FIPS State and County Code",$A1088,"fipstate",$B1088,"fipscty",$C1088,"naics","337215")),0,GETPIVOTDATA("Sum of Midpoint",'2010 County Business Patterns'!$J$2,"FIPS State and County Code",$A1088,"fipstate",$B1088,"fipscty",$C1088,"naics","337215"))</f>
        <v>0</v>
      </c>
      <c r="V1088">
        <f>IF(ISERROR(VLOOKUP($B1088,'2010 State Business Patterns'!$AN$3:$AR$55,5,FALSE)),0,VLOOKUP($B1088,'2010 State Business Patterns'!$AN$3:$AR$55,5,FALSE))</f>
        <v>0.78672044678870612</v>
      </c>
      <c r="W1088" s="28">
        <f t="shared" si="84"/>
        <v>0</v>
      </c>
    </row>
    <row r="1089" spans="1:23" hidden="1">
      <c r="A1089" s="1" t="s">
        <v>3945</v>
      </c>
      <c r="B1089" s="1" t="s">
        <v>1932</v>
      </c>
      <c r="C1089" s="1" t="s">
        <v>1951</v>
      </c>
      <c r="D1089" s="1" t="s">
        <v>3946</v>
      </c>
      <c r="E1089" s="1" t="s">
        <v>2057</v>
      </c>
      <c r="F1089" s="1" t="s">
        <v>3807</v>
      </c>
      <c r="G1089" s="47">
        <f t="shared" si="80"/>
        <v>0</v>
      </c>
      <c r="H1089" s="28">
        <f>IF(ISERROR(GETPIVOTDATA("Sum of emp",'2010 County Business Patterns'!$J$2,"FIPS State and County Code",$A1089,"fipstate",$B1089,"fipscty",$C1089,"naics","337124")),0,GETPIVOTDATA("Sum of emp",'2010 County Business Patterns'!$J$2,"FIPS State and County Code",$A1089,"fipstate",$B1089,"fipscty",$C1089,"naics","337124"))</f>
        <v>0</v>
      </c>
      <c r="I1089" s="28">
        <f>IF(ISERROR(GETPIVOTDATA("Sum of Midpoint",'2010 County Business Patterns'!$J$2,"FIPS State and County Code",$A1089,"fipstate",$B1089,"fipscty",$C1089,"naics","337124")),0,GETPIVOTDATA("Sum of Midpoint",'2010 County Business Patterns'!$J$2,"FIPS State and County Code",$A1089,"fipstate",$B1089,"fipscty",$C1089,"naics","337124"))</f>
        <v>0</v>
      </c>
      <c r="J1089">
        <f>IF(ISERROR(VLOOKUP($B1089,'2010 State Business Patterns'!$AN$3:$AR$55,2,FALSE)),0,VLOOKUP($B1089,'2010 State Business Patterns'!$AN$3:$AR$55,2,FALSE))</f>
        <v>0.62606440458180246</v>
      </c>
      <c r="K1089" s="28">
        <f t="shared" si="81"/>
        <v>0</v>
      </c>
      <c r="L1089" s="28">
        <f>IF(ISERROR(GETPIVOTDATA("Sum of emp",'2010 County Business Patterns'!$J$2,"FIPS State and County Code",$A1089,"fipstate",$B1089,"fipscty",$C1089,"naics","337127")),0,GETPIVOTDATA("Sum of emp",'2010 County Business Patterns'!$J$2,"FIPS State and County Code",$A1089,"fipstate",$B1089,"fipscty",$C1089,"naics","337127"))</f>
        <v>0</v>
      </c>
      <c r="M1089" s="28">
        <f>IF(ISERROR(GETPIVOTDATA("Sum of Midpoint",'2010 County Business Patterns'!$J$2,"FIPS State and County Code",$A1089,"fipstate",$B1089,"fipscty",$C1089,"naics","337127")),0,GETPIVOTDATA("Sum of Midpoint",'2010 County Business Patterns'!$J$2,"FIPS State and County Code",$A1089,"fipstate",$B1089,"fipscty",$C1089,"naics","337127"))</f>
        <v>0</v>
      </c>
      <c r="N1089">
        <f>IF(ISERROR(VLOOKUP($B1089,'2010 State Business Patterns'!$AN$3:$AR$55,3,FALSE)),0,VLOOKUP($B1089,'2010 State Business Patterns'!$AN$3:$AR$55,3,FALSE))</f>
        <v>0.61846153846153851</v>
      </c>
      <c r="O1089" s="28">
        <f t="shared" si="82"/>
        <v>0</v>
      </c>
      <c r="P1089" s="28">
        <f>IF(ISERROR(GETPIVOTDATA("Sum of emp",'2010 County Business Patterns'!$J$2,"FIPS State and County Code",$A1089,"fipstate",$B1089,"fipscty",$C1089,"naics","337214")),0,GETPIVOTDATA("Sum of emp",'2010 County Business Patterns'!$J$2,"FIPS State and County Code",$A1089,"fipstate",$B1089,"fipscty",$C1089,"naics","337214"))</f>
        <v>0</v>
      </c>
      <c r="Q1089" s="28">
        <f>IF(ISERROR(GETPIVOTDATA("Sum of Midpoint",'2010 County Business Patterns'!$J$2,"FIPS State and County Code",$A1089,"fipstate",$B1089,"fipscty",$C1089,"naics","337214")),0,GETPIVOTDATA("Sum of Midpoint",'2010 County Business Patterns'!$J$2,"FIPS State and County Code",$A1089,"fipstate",$B1089,"fipscty",$C1089,"naics","337214"))</f>
        <v>0</v>
      </c>
      <c r="R1089">
        <f>IF(ISERROR(VLOOKUP($B1089,'2010 State Business Patterns'!$AN$3:$AR$55,4,FALSE)),0,VLOOKUP($B1089,'2010 State Business Patterns'!$AN$3:$AR$55,4,FALSE))</f>
        <v>2.202020202020202</v>
      </c>
      <c r="S1089" s="28">
        <f t="shared" si="83"/>
        <v>0</v>
      </c>
      <c r="T1089" s="28">
        <f>IF(ISERROR(GETPIVOTDATA("Sum of emp",'2010 County Business Patterns'!$J$2,"FIPS State and County Code",$A1089,"fipstate",$B1089,"fipscty",$C1089,"naics","337215")),0,GETPIVOTDATA("Sum of emp",'2010 County Business Patterns'!$J$2,"FIPS State and County Code",$A1089,"fipstate",$B1089,"fipscty",$C1089,"naics","337215"))</f>
        <v>0</v>
      </c>
      <c r="U1089" s="28">
        <f>IF(ISERROR(GETPIVOTDATA("Sum of Midpoint",'2010 County Business Patterns'!$J$2,"FIPS State and County Code",$A1089,"fipstate",$B1089,"fipscty",$C1089,"naics","337215")),0,GETPIVOTDATA("Sum of Midpoint",'2010 County Business Patterns'!$J$2,"FIPS State and County Code",$A1089,"fipstate",$B1089,"fipscty",$C1089,"naics","337215"))</f>
        <v>0</v>
      </c>
      <c r="V1089">
        <f>IF(ISERROR(VLOOKUP($B1089,'2010 State Business Patterns'!$AN$3:$AR$55,5,FALSE)),0,VLOOKUP($B1089,'2010 State Business Patterns'!$AN$3:$AR$55,5,FALSE))</f>
        <v>0.78672044678870612</v>
      </c>
      <c r="W1089" s="28">
        <f t="shared" si="84"/>
        <v>0</v>
      </c>
    </row>
    <row r="1090" spans="1:23">
      <c r="A1090" s="1" t="s">
        <v>3947</v>
      </c>
      <c r="B1090" s="1" t="s">
        <v>1932</v>
      </c>
      <c r="C1090" s="1" t="s">
        <v>1960</v>
      </c>
      <c r="D1090" s="1" t="s">
        <v>3948</v>
      </c>
      <c r="E1090" s="1" t="s">
        <v>2057</v>
      </c>
      <c r="F1090" s="1" t="s">
        <v>3807</v>
      </c>
      <c r="G1090" s="47">
        <f t="shared" si="80"/>
        <v>3.9336022339435308</v>
      </c>
      <c r="H1090" s="28">
        <f>IF(ISERROR(GETPIVOTDATA("Sum of emp",'2010 County Business Patterns'!$J$2,"FIPS State and County Code",$A1090,"fipstate",$B1090,"fipscty",$C1090,"naics","337124")),0,GETPIVOTDATA("Sum of emp",'2010 County Business Patterns'!$J$2,"FIPS State and County Code",$A1090,"fipstate",$B1090,"fipscty",$C1090,"naics","337124"))</f>
        <v>0</v>
      </c>
      <c r="I1090" s="28">
        <f>IF(ISERROR(GETPIVOTDATA("Sum of Midpoint",'2010 County Business Patterns'!$J$2,"FIPS State and County Code",$A1090,"fipstate",$B1090,"fipscty",$C1090,"naics","337124")),0,GETPIVOTDATA("Sum of Midpoint",'2010 County Business Patterns'!$J$2,"FIPS State and County Code",$A1090,"fipstate",$B1090,"fipscty",$C1090,"naics","337124"))</f>
        <v>0</v>
      </c>
      <c r="J1090">
        <f>IF(ISERROR(VLOOKUP($B1090,'2010 State Business Patterns'!$AN$3:$AR$55,2,FALSE)),0,VLOOKUP($B1090,'2010 State Business Patterns'!$AN$3:$AR$55,2,FALSE))</f>
        <v>0.62606440458180246</v>
      </c>
      <c r="K1090" s="28">
        <f t="shared" si="81"/>
        <v>0</v>
      </c>
      <c r="L1090" s="28">
        <f>IF(ISERROR(GETPIVOTDATA("Sum of emp",'2010 County Business Patterns'!$J$2,"FIPS State and County Code",$A1090,"fipstate",$B1090,"fipscty",$C1090,"naics","337127")),0,GETPIVOTDATA("Sum of emp",'2010 County Business Patterns'!$J$2,"FIPS State and County Code",$A1090,"fipstate",$B1090,"fipscty",$C1090,"naics","337127"))</f>
        <v>0</v>
      </c>
      <c r="M1090" s="28">
        <f>IF(ISERROR(GETPIVOTDATA("Sum of Midpoint",'2010 County Business Patterns'!$J$2,"FIPS State and County Code",$A1090,"fipstate",$B1090,"fipscty",$C1090,"naics","337127")),0,GETPIVOTDATA("Sum of Midpoint",'2010 County Business Patterns'!$J$2,"FIPS State and County Code",$A1090,"fipstate",$B1090,"fipscty",$C1090,"naics","337127"))</f>
        <v>0</v>
      </c>
      <c r="N1090">
        <f>IF(ISERROR(VLOOKUP($B1090,'2010 State Business Patterns'!$AN$3:$AR$55,3,FALSE)),0,VLOOKUP($B1090,'2010 State Business Patterns'!$AN$3:$AR$55,3,FALSE))</f>
        <v>0.61846153846153851</v>
      </c>
      <c r="O1090" s="28">
        <f t="shared" si="82"/>
        <v>0</v>
      </c>
      <c r="P1090" s="28">
        <f>IF(ISERROR(GETPIVOTDATA("Sum of emp",'2010 County Business Patterns'!$J$2,"FIPS State and County Code",$A1090,"fipstate",$B1090,"fipscty",$C1090,"naics","337214")),0,GETPIVOTDATA("Sum of emp",'2010 County Business Patterns'!$J$2,"FIPS State and County Code",$A1090,"fipstate",$B1090,"fipscty",$C1090,"naics","337214"))</f>
        <v>0</v>
      </c>
      <c r="Q1090" s="28">
        <f>IF(ISERROR(GETPIVOTDATA("Sum of Midpoint",'2010 County Business Patterns'!$J$2,"FIPS State and County Code",$A1090,"fipstate",$B1090,"fipscty",$C1090,"naics","337214")),0,GETPIVOTDATA("Sum of Midpoint",'2010 County Business Patterns'!$J$2,"FIPS State and County Code",$A1090,"fipstate",$B1090,"fipscty",$C1090,"naics","337214"))</f>
        <v>0</v>
      </c>
      <c r="R1090">
        <f>IF(ISERROR(VLOOKUP($B1090,'2010 State Business Patterns'!$AN$3:$AR$55,4,FALSE)),0,VLOOKUP($B1090,'2010 State Business Patterns'!$AN$3:$AR$55,4,FALSE))</f>
        <v>2.202020202020202</v>
      </c>
      <c r="S1090" s="28">
        <f t="shared" si="83"/>
        <v>0</v>
      </c>
      <c r="T1090" s="28">
        <f>IF(ISERROR(GETPIVOTDATA("Sum of emp",'2010 County Business Patterns'!$J$2,"FIPS State and County Code",$A1090,"fipstate",$B1090,"fipscty",$C1090,"naics","337215")),0,GETPIVOTDATA("Sum of emp",'2010 County Business Patterns'!$J$2,"FIPS State and County Code",$A1090,"fipstate",$B1090,"fipscty",$C1090,"naics","337215"))</f>
        <v>0</v>
      </c>
      <c r="U1090" s="28">
        <f>IF(ISERROR(GETPIVOTDATA("Sum of Midpoint",'2010 County Business Patterns'!$J$2,"FIPS State and County Code",$A1090,"fipstate",$B1090,"fipscty",$C1090,"naics","337215")),0,GETPIVOTDATA("Sum of Midpoint",'2010 County Business Patterns'!$J$2,"FIPS State and County Code",$A1090,"fipstate",$B1090,"fipscty",$C1090,"naics","337215"))</f>
        <v>10</v>
      </c>
      <c r="V1090">
        <f>IF(ISERROR(VLOOKUP($B1090,'2010 State Business Patterns'!$AN$3:$AR$55,5,FALSE)),0,VLOOKUP($B1090,'2010 State Business Patterns'!$AN$3:$AR$55,5,FALSE))</f>
        <v>0.78672044678870612</v>
      </c>
      <c r="W1090" s="28">
        <f t="shared" si="84"/>
        <v>3.9336022339435308</v>
      </c>
    </row>
    <row r="1091" spans="1:23" hidden="1">
      <c r="A1091" s="1" t="s">
        <v>3949</v>
      </c>
      <c r="B1091" s="1" t="s">
        <v>1932</v>
      </c>
      <c r="C1091" s="1" t="s">
        <v>1928</v>
      </c>
      <c r="D1091" s="1" t="s">
        <v>2162</v>
      </c>
      <c r="E1091" s="1" t="s">
        <v>2057</v>
      </c>
      <c r="F1091" s="1" t="s">
        <v>3807</v>
      </c>
      <c r="G1091" s="47">
        <f t="shared" si="80"/>
        <v>0</v>
      </c>
      <c r="H1091" s="28">
        <f>IF(ISERROR(GETPIVOTDATA("Sum of emp",'2010 County Business Patterns'!$J$2,"FIPS State and County Code",$A1091,"fipstate",$B1091,"fipscty",$C1091,"naics","337124")),0,GETPIVOTDATA("Sum of emp",'2010 County Business Patterns'!$J$2,"FIPS State and County Code",$A1091,"fipstate",$B1091,"fipscty",$C1091,"naics","337124"))</f>
        <v>0</v>
      </c>
      <c r="I1091" s="28">
        <f>IF(ISERROR(GETPIVOTDATA("Sum of Midpoint",'2010 County Business Patterns'!$J$2,"FIPS State and County Code",$A1091,"fipstate",$B1091,"fipscty",$C1091,"naics","337124")),0,GETPIVOTDATA("Sum of Midpoint",'2010 County Business Patterns'!$J$2,"FIPS State and County Code",$A1091,"fipstate",$B1091,"fipscty",$C1091,"naics","337124"))</f>
        <v>0</v>
      </c>
      <c r="J1091">
        <f>IF(ISERROR(VLOOKUP($B1091,'2010 State Business Patterns'!$AN$3:$AR$55,2,FALSE)),0,VLOOKUP($B1091,'2010 State Business Patterns'!$AN$3:$AR$55,2,FALSE))</f>
        <v>0.62606440458180246</v>
      </c>
      <c r="K1091" s="28">
        <f t="shared" si="81"/>
        <v>0</v>
      </c>
      <c r="L1091" s="28">
        <f>IF(ISERROR(GETPIVOTDATA("Sum of emp",'2010 County Business Patterns'!$J$2,"FIPS State and County Code",$A1091,"fipstate",$B1091,"fipscty",$C1091,"naics","337127")),0,GETPIVOTDATA("Sum of emp",'2010 County Business Patterns'!$J$2,"FIPS State and County Code",$A1091,"fipstate",$B1091,"fipscty",$C1091,"naics","337127"))</f>
        <v>0</v>
      </c>
      <c r="M1091" s="28">
        <f>IF(ISERROR(GETPIVOTDATA("Sum of Midpoint",'2010 County Business Patterns'!$J$2,"FIPS State and County Code",$A1091,"fipstate",$B1091,"fipscty",$C1091,"naics","337127")),0,GETPIVOTDATA("Sum of Midpoint",'2010 County Business Patterns'!$J$2,"FIPS State and County Code",$A1091,"fipstate",$B1091,"fipscty",$C1091,"naics","337127"))</f>
        <v>0</v>
      </c>
      <c r="N1091">
        <f>IF(ISERROR(VLOOKUP($B1091,'2010 State Business Patterns'!$AN$3:$AR$55,3,FALSE)),0,VLOOKUP($B1091,'2010 State Business Patterns'!$AN$3:$AR$55,3,FALSE))</f>
        <v>0.61846153846153851</v>
      </c>
      <c r="O1091" s="28">
        <f t="shared" si="82"/>
        <v>0</v>
      </c>
      <c r="P1091" s="28">
        <f>IF(ISERROR(GETPIVOTDATA("Sum of emp",'2010 County Business Patterns'!$J$2,"FIPS State and County Code",$A1091,"fipstate",$B1091,"fipscty",$C1091,"naics","337214")),0,GETPIVOTDATA("Sum of emp",'2010 County Business Patterns'!$J$2,"FIPS State and County Code",$A1091,"fipstate",$B1091,"fipscty",$C1091,"naics","337214"))</f>
        <v>0</v>
      </c>
      <c r="Q1091" s="28">
        <f>IF(ISERROR(GETPIVOTDATA("Sum of Midpoint",'2010 County Business Patterns'!$J$2,"FIPS State and County Code",$A1091,"fipstate",$B1091,"fipscty",$C1091,"naics","337214")),0,GETPIVOTDATA("Sum of Midpoint",'2010 County Business Patterns'!$J$2,"FIPS State and County Code",$A1091,"fipstate",$B1091,"fipscty",$C1091,"naics","337214"))</f>
        <v>0</v>
      </c>
      <c r="R1091">
        <f>IF(ISERROR(VLOOKUP($B1091,'2010 State Business Patterns'!$AN$3:$AR$55,4,FALSE)),0,VLOOKUP($B1091,'2010 State Business Patterns'!$AN$3:$AR$55,4,FALSE))</f>
        <v>2.202020202020202</v>
      </c>
      <c r="S1091" s="28">
        <f t="shared" si="83"/>
        <v>0</v>
      </c>
      <c r="T1091" s="28">
        <f>IF(ISERROR(GETPIVOTDATA("Sum of emp",'2010 County Business Patterns'!$J$2,"FIPS State and County Code",$A1091,"fipstate",$B1091,"fipscty",$C1091,"naics","337215")),0,GETPIVOTDATA("Sum of emp",'2010 County Business Patterns'!$J$2,"FIPS State and County Code",$A1091,"fipstate",$B1091,"fipscty",$C1091,"naics","337215"))</f>
        <v>0</v>
      </c>
      <c r="U1091" s="28">
        <f>IF(ISERROR(GETPIVOTDATA("Sum of Midpoint",'2010 County Business Patterns'!$J$2,"FIPS State and County Code",$A1091,"fipstate",$B1091,"fipscty",$C1091,"naics","337215")),0,GETPIVOTDATA("Sum of Midpoint",'2010 County Business Patterns'!$J$2,"FIPS State and County Code",$A1091,"fipstate",$B1091,"fipscty",$C1091,"naics","337215"))</f>
        <v>0</v>
      </c>
      <c r="V1091">
        <f>IF(ISERROR(VLOOKUP($B1091,'2010 State Business Patterns'!$AN$3:$AR$55,5,FALSE)),0,VLOOKUP($B1091,'2010 State Business Patterns'!$AN$3:$AR$55,5,FALSE))</f>
        <v>0.78672044678870612</v>
      </c>
      <c r="W1091" s="28">
        <f t="shared" si="84"/>
        <v>0</v>
      </c>
    </row>
    <row r="1092" spans="1:23" hidden="1">
      <c r="A1092" s="1" t="s">
        <v>3950</v>
      </c>
      <c r="B1092" s="1" t="s">
        <v>1932</v>
      </c>
      <c r="C1092" s="1" t="s">
        <v>1878</v>
      </c>
      <c r="D1092" s="1" t="s">
        <v>2166</v>
      </c>
      <c r="E1092" s="1" t="s">
        <v>2057</v>
      </c>
      <c r="F1092" s="1" t="s">
        <v>3807</v>
      </c>
      <c r="G1092" s="47">
        <f t="shared" si="80"/>
        <v>0</v>
      </c>
      <c r="H1092" s="28">
        <f>IF(ISERROR(GETPIVOTDATA("Sum of emp",'2010 County Business Patterns'!$J$2,"FIPS State and County Code",$A1092,"fipstate",$B1092,"fipscty",$C1092,"naics","337124")),0,GETPIVOTDATA("Sum of emp",'2010 County Business Patterns'!$J$2,"FIPS State and County Code",$A1092,"fipstate",$B1092,"fipscty",$C1092,"naics","337124"))</f>
        <v>0</v>
      </c>
      <c r="I1092" s="28">
        <f>IF(ISERROR(GETPIVOTDATA("Sum of Midpoint",'2010 County Business Patterns'!$J$2,"FIPS State and County Code",$A1092,"fipstate",$B1092,"fipscty",$C1092,"naics","337124")),0,GETPIVOTDATA("Sum of Midpoint",'2010 County Business Patterns'!$J$2,"FIPS State and County Code",$A1092,"fipstate",$B1092,"fipscty",$C1092,"naics","337124"))</f>
        <v>0</v>
      </c>
      <c r="J1092">
        <f>IF(ISERROR(VLOOKUP($B1092,'2010 State Business Patterns'!$AN$3:$AR$55,2,FALSE)),0,VLOOKUP($B1092,'2010 State Business Patterns'!$AN$3:$AR$55,2,FALSE))</f>
        <v>0.62606440458180246</v>
      </c>
      <c r="K1092" s="28">
        <f t="shared" si="81"/>
        <v>0</v>
      </c>
      <c r="L1092" s="28">
        <f>IF(ISERROR(GETPIVOTDATA("Sum of emp",'2010 County Business Patterns'!$J$2,"FIPS State and County Code",$A1092,"fipstate",$B1092,"fipscty",$C1092,"naics","337127")),0,GETPIVOTDATA("Sum of emp",'2010 County Business Patterns'!$J$2,"FIPS State and County Code",$A1092,"fipstate",$B1092,"fipscty",$C1092,"naics","337127"))</f>
        <v>0</v>
      </c>
      <c r="M1092" s="28">
        <f>IF(ISERROR(GETPIVOTDATA("Sum of Midpoint",'2010 County Business Patterns'!$J$2,"FIPS State and County Code",$A1092,"fipstate",$B1092,"fipscty",$C1092,"naics","337127")),0,GETPIVOTDATA("Sum of Midpoint",'2010 County Business Patterns'!$J$2,"FIPS State and County Code",$A1092,"fipstate",$B1092,"fipscty",$C1092,"naics","337127"))</f>
        <v>0</v>
      </c>
      <c r="N1092">
        <f>IF(ISERROR(VLOOKUP($B1092,'2010 State Business Patterns'!$AN$3:$AR$55,3,FALSE)),0,VLOOKUP($B1092,'2010 State Business Patterns'!$AN$3:$AR$55,3,FALSE))</f>
        <v>0.61846153846153851</v>
      </c>
      <c r="O1092" s="28">
        <f t="shared" si="82"/>
        <v>0</v>
      </c>
      <c r="P1092" s="28">
        <f>IF(ISERROR(GETPIVOTDATA("Sum of emp",'2010 County Business Patterns'!$J$2,"FIPS State and County Code",$A1092,"fipstate",$B1092,"fipscty",$C1092,"naics","337214")),0,GETPIVOTDATA("Sum of emp",'2010 County Business Patterns'!$J$2,"FIPS State and County Code",$A1092,"fipstate",$B1092,"fipscty",$C1092,"naics","337214"))</f>
        <v>0</v>
      </c>
      <c r="Q1092" s="28">
        <f>IF(ISERROR(GETPIVOTDATA("Sum of Midpoint",'2010 County Business Patterns'!$J$2,"FIPS State and County Code",$A1092,"fipstate",$B1092,"fipscty",$C1092,"naics","337214")),0,GETPIVOTDATA("Sum of Midpoint",'2010 County Business Patterns'!$J$2,"FIPS State and County Code",$A1092,"fipstate",$B1092,"fipscty",$C1092,"naics","337214"))</f>
        <v>0</v>
      </c>
      <c r="R1092">
        <f>IF(ISERROR(VLOOKUP($B1092,'2010 State Business Patterns'!$AN$3:$AR$55,4,FALSE)),0,VLOOKUP($B1092,'2010 State Business Patterns'!$AN$3:$AR$55,4,FALSE))</f>
        <v>2.202020202020202</v>
      </c>
      <c r="S1092" s="28">
        <f t="shared" si="83"/>
        <v>0</v>
      </c>
      <c r="T1092" s="28">
        <f>IF(ISERROR(GETPIVOTDATA("Sum of emp",'2010 County Business Patterns'!$J$2,"FIPS State and County Code",$A1092,"fipstate",$B1092,"fipscty",$C1092,"naics","337215")),0,GETPIVOTDATA("Sum of emp",'2010 County Business Patterns'!$J$2,"FIPS State and County Code",$A1092,"fipstate",$B1092,"fipscty",$C1092,"naics","337215"))</f>
        <v>0</v>
      </c>
      <c r="U1092" s="28">
        <f>IF(ISERROR(GETPIVOTDATA("Sum of Midpoint",'2010 County Business Patterns'!$J$2,"FIPS State and County Code",$A1092,"fipstate",$B1092,"fipscty",$C1092,"naics","337215")),0,GETPIVOTDATA("Sum of Midpoint",'2010 County Business Patterns'!$J$2,"FIPS State and County Code",$A1092,"fipstate",$B1092,"fipscty",$C1092,"naics","337215"))</f>
        <v>0</v>
      </c>
      <c r="V1092">
        <f>IF(ISERROR(VLOOKUP($B1092,'2010 State Business Patterns'!$AN$3:$AR$55,5,FALSE)),0,VLOOKUP($B1092,'2010 State Business Patterns'!$AN$3:$AR$55,5,FALSE))</f>
        <v>0.78672044678870612</v>
      </c>
      <c r="W1092" s="28">
        <f t="shared" si="84"/>
        <v>0</v>
      </c>
    </row>
    <row r="1093" spans="1:23" hidden="1">
      <c r="A1093" s="1" t="s">
        <v>3951</v>
      </c>
      <c r="B1093" s="1" t="s">
        <v>1932</v>
      </c>
      <c r="C1093" s="1" t="s">
        <v>1916</v>
      </c>
      <c r="D1093" s="1" t="s">
        <v>3952</v>
      </c>
      <c r="E1093" s="1" t="s">
        <v>2057</v>
      </c>
      <c r="F1093" s="1" t="s">
        <v>3807</v>
      </c>
      <c r="G1093" s="47">
        <f t="shared" ref="G1093:G1156" si="85">K1093+O1093+S1093+W1093</f>
        <v>0</v>
      </c>
      <c r="H1093" s="28">
        <f>IF(ISERROR(GETPIVOTDATA("Sum of emp",'2010 County Business Patterns'!$J$2,"FIPS State and County Code",$A1093,"fipstate",$B1093,"fipscty",$C1093,"naics","337124")),0,GETPIVOTDATA("Sum of emp",'2010 County Business Patterns'!$J$2,"FIPS State and County Code",$A1093,"fipstate",$B1093,"fipscty",$C1093,"naics","337124"))</f>
        <v>0</v>
      </c>
      <c r="I1093" s="28">
        <f>IF(ISERROR(GETPIVOTDATA("Sum of Midpoint",'2010 County Business Patterns'!$J$2,"FIPS State and County Code",$A1093,"fipstate",$B1093,"fipscty",$C1093,"naics","337124")),0,GETPIVOTDATA("Sum of Midpoint",'2010 County Business Patterns'!$J$2,"FIPS State and County Code",$A1093,"fipstate",$B1093,"fipscty",$C1093,"naics","337124"))</f>
        <v>0</v>
      </c>
      <c r="J1093">
        <f>IF(ISERROR(VLOOKUP($B1093,'2010 State Business Patterns'!$AN$3:$AR$55,2,FALSE)),0,VLOOKUP($B1093,'2010 State Business Patterns'!$AN$3:$AR$55,2,FALSE))</f>
        <v>0.62606440458180246</v>
      </c>
      <c r="K1093" s="28">
        <f t="shared" ref="K1093:K1156" si="86">IF(I1093=0,H1093,I1093*J1093)</f>
        <v>0</v>
      </c>
      <c r="L1093" s="28">
        <f>IF(ISERROR(GETPIVOTDATA("Sum of emp",'2010 County Business Patterns'!$J$2,"FIPS State and County Code",$A1093,"fipstate",$B1093,"fipscty",$C1093,"naics","337127")),0,GETPIVOTDATA("Sum of emp",'2010 County Business Patterns'!$J$2,"FIPS State and County Code",$A1093,"fipstate",$B1093,"fipscty",$C1093,"naics","337127"))</f>
        <v>0</v>
      </c>
      <c r="M1093" s="28">
        <f>IF(ISERROR(GETPIVOTDATA("Sum of Midpoint",'2010 County Business Patterns'!$J$2,"FIPS State and County Code",$A1093,"fipstate",$B1093,"fipscty",$C1093,"naics","337127")),0,GETPIVOTDATA("Sum of Midpoint",'2010 County Business Patterns'!$J$2,"FIPS State and County Code",$A1093,"fipstate",$B1093,"fipscty",$C1093,"naics","337127"))</f>
        <v>0</v>
      </c>
      <c r="N1093">
        <f>IF(ISERROR(VLOOKUP($B1093,'2010 State Business Patterns'!$AN$3:$AR$55,3,FALSE)),0,VLOOKUP($B1093,'2010 State Business Patterns'!$AN$3:$AR$55,3,FALSE))</f>
        <v>0.61846153846153851</v>
      </c>
      <c r="O1093" s="28">
        <f t="shared" ref="O1093:O1156" si="87">IF(M1093=0,L1093,M1093*N1093)*O$3227</f>
        <v>0</v>
      </c>
      <c r="P1093" s="28">
        <f>IF(ISERROR(GETPIVOTDATA("Sum of emp",'2010 County Business Patterns'!$J$2,"FIPS State and County Code",$A1093,"fipstate",$B1093,"fipscty",$C1093,"naics","337214")),0,GETPIVOTDATA("Sum of emp",'2010 County Business Patterns'!$J$2,"FIPS State and County Code",$A1093,"fipstate",$B1093,"fipscty",$C1093,"naics","337214"))</f>
        <v>0</v>
      </c>
      <c r="Q1093" s="28">
        <f>IF(ISERROR(GETPIVOTDATA("Sum of Midpoint",'2010 County Business Patterns'!$J$2,"FIPS State and County Code",$A1093,"fipstate",$B1093,"fipscty",$C1093,"naics","337214")),0,GETPIVOTDATA("Sum of Midpoint",'2010 County Business Patterns'!$J$2,"FIPS State and County Code",$A1093,"fipstate",$B1093,"fipscty",$C1093,"naics","337214"))</f>
        <v>0</v>
      </c>
      <c r="R1093">
        <f>IF(ISERROR(VLOOKUP($B1093,'2010 State Business Patterns'!$AN$3:$AR$55,4,FALSE)),0,VLOOKUP($B1093,'2010 State Business Patterns'!$AN$3:$AR$55,4,FALSE))</f>
        <v>2.202020202020202</v>
      </c>
      <c r="S1093" s="28">
        <f t="shared" ref="S1093:S1156" si="88">IF(Q1093=0,P1093,Q1093*R1093)</f>
        <v>0</v>
      </c>
      <c r="T1093" s="28">
        <f>IF(ISERROR(GETPIVOTDATA("Sum of emp",'2010 County Business Patterns'!$J$2,"FIPS State and County Code",$A1093,"fipstate",$B1093,"fipscty",$C1093,"naics","337215")),0,GETPIVOTDATA("Sum of emp",'2010 County Business Patterns'!$J$2,"FIPS State and County Code",$A1093,"fipstate",$B1093,"fipscty",$C1093,"naics","337215"))</f>
        <v>0</v>
      </c>
      <c r="U1093" s="28">
        <f>IF(ISERROR(GETPIVOTDATA("Sum of Midpoint",'2010 County Business Patterns'!$J$2,"FIPS State and County Code",$A1093,"fipstate",$B1093,"fipscty",$C1093,"naics","337215")),0,GETPIVOTDATA("Sum of Midpoint",'2010 County Business Patterns'!$J$2,"FIPS State and County Code",$A1093,"fipstate",$B1093,"fipscty",$C1093,"naics","337215"))</f>
        <v>0</v>
      </c>
      <c r="V1093">
        <f>IF(ISERROR(VLOOKUP($B1093,'2010 State Business Patterns'!$AN$3:$AR$55,5,FALSE)),0,VLOOKUP($B1093,'2010 State Business Patterns'!$AN$3:$AR$55,5,FALSE))</f>
        <v>0.78672044678870612</v>
      </c>
      <c r="W1093" s="28">
        <f t="shared" ref="W1093:W1156" si="89">IF(U1093=0,T1093,U1093*V1093)*W$3227</f>
        <v>0</v>
      </c>
    </row>
    <row r="1094" spans="1:23">
      <c r="A1094" s="1" t="s">
        <v>3953</v>
      </c>
      <c r="B1094" s="1" t="s">
        <v>1932</v>
      </c>
      <c r="C1094" s="1" t="s">
        <v>1917</v>
      </c>
      <c r="D1094" s="1" t="s">
        <v>2402</v>
      </c>
      <c r="E1094" s="1" t="s">
        <v>2057</v>
      </c>
      <c r="F1094" s="1" t="s">
        <v>3807</v>
      </c>
      <c r="G1094" s="47">
        <f t="shared" si="85"/>
        <v>7.0259099262512237</v>
      </c>
      <c r="H1094" s="28">
        <f>IF(ISERROR(GETPIVOTDATA("Sum of emp",'2010 County Business Patterns'!$J$2,"FIPS State and County Code",$A1094,"fipstate",$B1094,"fipscty",$C1094,"naics","337124")),0,GETPIVOTDATA("Sum of emp",'2010 County Business Patterns'!$J$2,"FIPS State and County Code",$A1094,"fipstate",$B1094,"fipscty",$C1094,"naics","337124"))</f>
        <v>0</v>
      </c>
      <c r="I1094" s="28">
        <f>IF(ISERROR(GETPIVOTDATA("Sum of Midpoint",'2010 County Business Patterns'!$J$2,"FIPS State and County Code",$A1094,"fipstate",$B1094,"fipscty",$C1094,"naics","337124")),0,GETPIVOTDATA("Sum of Midpoint",'2010 County Business Patterns'!$J$2,"FIPS State and County Code",$A1094,"fipstate",$B1094,"fipscty",$C1094,"naics","337124"))</f>
        <v>0</v>
      </c>
      <c r="J1094">
        <f>IF(ISERROR(VLOOKUP($B1094,'2010 State Business Patterns'!$AN$3:$AR$55,2,FALSE)),0,VLOOKUP($B1094,'2010 State Business Patterns'!$AN$3:$AR$55,2,FALSE))</f>
        <v>0.62606440458180246</v>
      </c>
      <c r="K1094" s="28">
        <f t="shared" si="86"/>
        <v>0</v>
      </c>
      <c r="L1094" s="28">
        <f>IF(ISERROR(GETPIVOTDATA("Sum of emp",'2010 County Business Patterns'!$J$2,"FIPS State and County Code",$A1094,"fipstate",$B1094,"fipscty",$C1094,"naics","337127")),0,GETPIVOTDATA("Sum of emp",'2010 County Business Patterns'!$J$2,"FIPS State and County Code",$A1094,"fipstate",$B1094,"fipscty",$C1094,"naics","337127"))</f>
        <v>0</v>
      </c>
      <c r="M1094" s="28">
        <f>IF(ISERROR(GETPIVOTDATA("Sum of Midpoint",'2010 County Business Patterns'!$J$2,"FIPS State and County Code",$A1094,"fipstate",$B1094,"fipscty",$C1094,"naics","337127")),0,GETPIVOTDATA("Sum of Midpoint",'2010 County Business Patterns'!$J$2,"FIPS State and County Code",$A1094,"fipstate",$B1094,"fipscty",$C1094,"naics","337127"))</f>
        <v>10</v>
      </c>
      <c r="N1094">
        <f>IF(ISERROR(VLOOKUP($B1094,'2010 State Business Patterns'!$AN$3:$AR$55,3,FALSE)),0,VLOOKUP($B1094,'2010 State Business Patterns'!$AN$3:$AR$55,3,FALSE))</f>
        <v>0.61846153846153851</v>
      </c>
      <c r="O1094" s="28">
        <f t="shared" si="87"/>
        <v>3.0923076923076924</v>
      </c>
      <c r="P1094" s="28">
        <f>IF(ISERROR(GETPIVOTDATA("Sum of emp",'2010 County Business Patterns'!$J$2,"FIPS State and County Code",$A1094,"fipstate",$B1094,"fipscty",$C1094,"naics","337214")),0,GETPIVOTDATA("Sum of emp",'2010 County Business Patterns'!$J$2,"FIPS State and County Code",$A1094,"fipstate",$B1094,"fipscty",$C1094,"naics","337214"))</f>
        <v>0</v>
      </c>
      <c r="Q1094" s="28">
        <f>IF(ISERROR(GETPIVOTDATA("Sum of Midpoint",'2010 County Business Patterns'!$J$2,"FIPS State and County Code",$A1094,"fipstate",$B1094,"fipscty",$C1094,"naics","337214")),0,GETPIVOTDATA("Sum of Midpoint",'2010 County Business Patterns'!$J$2,"FIPS State and County Code",$A1094,"fipstate",$B1094,"fipscty",$C1094,"naics","337214"))</f>
        <v>0</v>
      </c>
      <c r="R1094">
        <f>IF(ISERROR(VLOOKUP($B1094,'2010 State Business Patterns'!$AN$3:$AR$55,4,FALSE)),0,VLOOKUP($B1094,'2010 State Business Patterns'!$AN$3:$AR$55,4,FALSE))</f>
        <v>2.202020202020202</v>
      </c>
      <c r="S1094" s="28">
        <f t="shared" si="88"/>
        <v>0</v>
      </c>
      <c r="T1094" s="28">
        <f>IF(ISERROR(GETPIVOTDATA("Sum of emp",'2010 County Business Patterns'!$J$2,"FIPS State and County Code",$A1094,"fipstate",$B1094,"fipscty",$C1094,"naics","337215")),0,GETPIVOTDATA("Sum of emp",'2010 County Business Patterns'!$J$2,"FIPS State and County Code",$A1094,"fipstate",$B1094,"fipscty",$C1094,"naics","337215"))</f>
        <v>0</v>
      </c>
      <c r="U1094" s="28">
        <f>IF(ISERROR(GETPIVOTDATA("Sum of Midpoint",'2010 County Business Patterns'!$J$2,"FIPS State and County Code",$A1094,"fipstate",$B1094,"fipscty",$C1094,"naics","337215")),0,GETPIVOTDATA("Sum of Midpoint",'2010 County Business Patterns'!$J$2,"FIPS State and County Code",$A1094,"fipstate",$B1094,"fipscty",$C1094,"naics","337215"))</f>
        <v>10</v>
      </c>
      <c r="V1094">
        <f>IF(ISERROR(VLOOKUP($B1094,'2010 State Business Patterns'!$AN$3:$AR$55,5,FALSE)),0,VLOOKUP($B1094,'2010 State Business Patterns'!$AN$3:$AR$55,5,FALSE))</f>
        <v>0.78672044678870612</v>
      </c>
      <c r="W1094" s="28">
        <f t="shared" si="89"/>
        <v>3.9336022339435308</v>
      </c>
    </row>
    <row r="1095" spans="1:23" hidden="1">
      <c r="A1095" s="1" t="s">
        <v>3954</v>
      </c>
      <c r="B1095" s="1" t="s">
        <v>1932</v>
      </c>
      <c r="C1095" s="1" t="s">
        <v>1918</v>
      </c>
      <c r="D1095" s="1" t="s">
        <v>3955</v>
      </c>
      <c r="E1095" s="1" t="s">
        <v>2057</v>
      </c>
      <c r="F1095" s="1" t="s">
        <v>3807</v>
      </c>
      <c r="G1095" s="47">
        <f t="shared" si="85"/>
        <v>0</v>
      </c>
      <c r="H1095" s="28">
        <f>IF(ISERROR(GETPIVOTDATA("Sum of emp",'2010 County Business Patterns'!$J$2,"FIPS State and County Code",$A1095,"fipstate",$B1095,"fipscty",$C1095,"naics","337124")),0,GETPIVOTDATA("Sum of emp",'2010 County Business Patterns'!$J$2,"FIPS State and County Code",$A1095,"fipstate",$B1095,"fipscty",$C1095,"naics","337124"))</f>
        <v>0</v>
      </c>
      <c r="I1095" s="28">
        <f>IF(ISERROR(GETPIVOTDATA("Sum of Midpoint",'2010 County Business Patterns'!$J$2,"FIPS State and County Code",$A1095,"fipstate",$B1095,"fipscty",$C1095,"naics","337124")),0,GETPIVOTDATA("Sum of Midpoint",'2010 County Business Patterns'!$J$2,"FIPS State and County Code",$A1095,"fipstate",$B1095,"fipscty",$C1095,"naics","337124"))</f>
        <v>0</v>
      </c>
      <c r="J1095">
        <f>IF(ISERROR(VLOOKUP($B1095,'2010 State Business Patterns'!$AN$3:$AR$55,2,FALSE)),0,VLOOKUP($B1095,'2010 State Business Patterns'!$AN$3:$AR$55,2,FALSE))</f>
        <v>0.62606440458180246</v>
      </c>
      <c r="K1095" s="28">
        <f t="shared" si="86"/>
        <v>0</v>
      </c>
      <c r="L1095" s="28">
        <f>IF(ISERROR(GETPIVOTDATA("Sum of emp",'2010 County Business Patterns'!$J$2,"FIPS State and County Code",$A1095,"fipstate",$B1095,"fipscty",$C1095,"naics","337127")),0,GETPIVOTDATA("Sum of emp",'2010 County Business Patterns'!$J$2,"FIPS State and County Code",$A1095,"fipstate",$B1095,"fipscty",$C1095,"naics","337127"))</f>
        <v>0</v>
      </c>
      <c r="M1095" s="28">
        <f>IF(ISERROR(GETPIVOTDATA("Sum of Midpoint",'2010 County Business Patterns'!$J$2,"FIPS State and County Code",$A1095,"fipstate",$B1095,"fipscty",$C1095,"naics","337127")),0,GETPIVOTDATA("Sum of Midpoint",'2010 County Business Patterns'!$J$2,"FIPS State and County Code",$A1095,"fipstate",$B1095,"fipscty",$C1095,"naics","337127"))</f>
        <v>0</v>
      </c>
      <c r="N1095">
        <f>IF(ISERROR(VLOOKUP($B1095,'2010 State Business Patterns'!$AN$3:$AR$55,3,FALSE)),0,VLOOKUP($B1095,'2010 State Business Patterns'!$AN$3:$AR$55,3,FALSE))</f>
        <v>0.61846153846153851</v>
      </c>
      <c r="O1095" s="28">
        <f t="shared" si="87"/>
        <v>0</v>
      </c>
      <c r="P1095" s="28">
        <f>IF(ISERROR(GETPIVOTDATA("Sum of emp",'2010 County Business Patterns'!$J$2,"FIPS State and County Code",$A1095,"fipstate",$B1095,"fipscty",$C1095,"naics","337214")),0,GETPIVOTDATA("Sum of emp",'2010 County Business Patterns'!$J$2,"FIPS State and County Code",$A1095,"fipstate",$B1095,"fipscty",$C1095,"naics","337214"))</f>
        <v>0</v>
      </c>
      <c r="Q1095" s="28">
        <f>IF(ISERROR(GETPIVOTDATA("Sum of Midpoint",'2010 County Business Patterns'!$J$2,"FIPS State and County Code",$A1095,"fipstate",$B1095,"fipscty",$C1095,"naics","337214")),0,GETPIVOTDATA("Sum of Midpoint",'2010 County Business Patterns'!$J$2,"FIPS State and County Code",$A1095,"fipstate",$B1095,"fipscty",$C1095,"naics","337214"))</f>
        <v>0</v>
      </c>
      <c r="R1095">
        <f>IF(ISERROR(VLOOKUP($B1095,'2010 State Business Patterns'!$AN$3:$AR$55,4,FALSE)),0,VLOOKUP($B1095,'2010 State Business Patterns'!$AN$3:$AR$55,4,FALSE))</f>
        <v>2.202020202020202</v>
      </c>
      <c r="S1095" s="28">
        <f t="shared" si="88"/>
        <v>0</v>
      </c>
      <c r="T1095" s="28">
        <f>IF(ISERROR(GETPIVOTDATA("Sum of emp",'2010 County Business Patterns'!$J$2,"FIPS State and County Code",$A1095,"fipstate",$B1095,"fipscty",$C1095,"naics","337215")),0,GETPIVOTDATA("Sum of emp",'2010 County Business Patterns'!$J$2,"FIPS State and County Code",$A1095,"fipstate",$B1095,"fipscty",$C1095,"naics","337215"))</f>
        <v>0</v>
      </c>
      <c r="U1095" s="28">
        <f>IF(ISERROR(GETPIVOTDATA("Sum of Midpoint",'2010 County Business Patterns'!$J$2,"FIPS State and County Code",$A1095,"fipstate",$B1095,"fipscty",$C1095,"naics","337215")),0,GETPIVOTDATA("Sum of Midpoint",'2010 County Business Patterns'!$J$2,"FIPS State and County Code",$A1095,"fipstate",$B1095,"fipscty",$C1095,"naics","337215"))</f>
        <v>0</v>
      </c>
      <c r="V1095">
        <f>IF(ISERROR(VLOOKUP($B1095,'2010 State Business Patterns'!$AN$3:$AR$55,5,FALSE)),0,VLOOKUP($B1095,'2010 State Business Patterns'!$AN$3:$AR$55,5,FALSE))</f>
        <v>0.78672044678870612</v>
      </c>
      <c r="W1095" s="28">
        <f t="shared" si="89"/>
        <v>0</v>
      </c>
    </row>
    <row r="1096" spans="1:23" hidden="1">
      <c r="A1096" s="1" t="s">
        <v>3956</v>
      </c>
      <c r="B1096" s="1" t="s">
        <v>1932</v>
      </c>
      <c r="C1096" s="1" t="s">
        <v>1967</v>
      </c>
      <c r="D1096" s="1" t="s">
        <v>3957</v>
      </c>
      <c r="E1096" s="1" t="s">
        <v>2057</v>
      </c>
      <c r="F1096" s="1" t="s">
        <v>3807</v>
      </c>
      <c r="G1096" s="47">
        <f t="shared" si="85"/>
        <v>0</v>
      </c>
      <c r="H1096" s="28">
        <f>IF(ISERROR(GETPIVOTDATA("Sum of emp",'2010 County Business Patterns'!$J$2,"FIPS State and County Code",$A1096,"fipstate",$B1096,"fipscty",$C1096,"naics","337124")),0,GETPIVOTDATA("Sum of emp",'2010 County Business Patterns'!$J$2,"FIPS State and County Code",$A1096,"fipstate",$B1096,"fipscty",$C1096,"naics","337124"))</f>
        <v>0</v>
      </c>
      <c r="I1096" s="28">
        <f>IF(ISERROR(GETPIVOTDATA("Sum of Midpoint",'2010 County Business Patterns'!$J$2,"FIPS State and County Code",$A1096,"fipstate",$B1096,"fipscty",$C1096,"naics","337124")),0,GETPIVOTDATA("Sum of Midpoint",'2010 County Business Patterns'!$J$2,"FIPS State and County Code",$A1096,"fipstate",$B1096,"fipscty",$C1096,"naics","337124"))</f>
        <v>0</v>
      </c>
      <c r="J1096">
        <f>IF(ISERROR(VLOOKUP($B1096,'2010 State Business Patterns'!$AN$3:$AR$55,2,FALSE)),0,VLOOKUP($B1096,'2010 State Business Patterns'!$AN$3:$AR$55,2,FALSE))</f>
        <v>0.62606440458180246</v>
      </c>
      <c r="K1096" s="28">
        <f t="shared" si="86"/>
        <v>0</v>
      </c>
      <c r="L1096" s="28">
        <f>IF(ISERROR(GETPIVOTDATA("Sum of emp",'2010 County Business Patterns'!$J$2,"FIPS State and County Code",$A1096,"fipstate",$B1096,"fipscty",$C1096,"naics","337127")),0,GETPIVOTDATA("Sum of emp",'2010 County Business Patterns'!$J$2,"FIPS State and County Code",$A1096,"fipstate",$B1096,"fipscty",$C1096,"naics","337127"))</f>
        <v>0</v>
      </c>
      <c r="M1096" s="28">
        <f>IF(ISERROR(GETPIVOTDATA("Sum of Midpoint",'2010 County Business Patterns'!$J$2,"FIPS State and County Code",$A1096,"fipstate",$B1096,"fipscty",$C1096,"naics","337127")),0,GETPIVOTDATA("Sum of Midpoint",'2010 County Business Patterns'!$J$2,"FIPS State and County Code",$A1096,"fipstate",$B1096,"fipscty",$C1096,"naics","337127"))</f>
        <v>0</v>
      </c>
      <c r="N1096">
        <f>IF(ISERROR(VLOOKUP($B1096,'2010 State Business Patterns'!$AN$3:$AR$55,3,FALSE)),0,VLOOKUP($B1096,'2010 State Business Patterns'!$AN$3:$AR$55,3,FALSE))</f>
        <v>0.61846153846153851</v>
      </c>
      <c r="O1096" s="28">
        <f t="shared" si="87"/>
        <v>0</v>
      </c>
      <c r="P1096" s="28">
        <f>IF(ISERROR(GETPIVOTDATA("Sum of emp",'2010 County Business Patterns'!$J$2,"FIPS State and County Code",$A1096,"fipstate",$B1096,"fipscty",$C1096,"naics","337214")),0,GETPIVOTDATA("Sum of emp",'2010 County Business Patterns'!$J$2,"FIPS State and County Code",$A1096,"fipstate",$B1096,"fipscty",$C1096,"naics","337214"))</f>
        <v>0</v>
      </c>
      <c r="Q1096" s="28">
        <f>IF(ISERROR(GETPIVOTDATA("Sum of Midpoint",'2010 County Business Patterns'!$J$2,"FIPS State and County Code",$A1096,"fipstate",$B1096,"fipscty",$C1096,"naics","337214")),0,GETPIVOTDATA("Sum of Midpoint",'2010 County Business Patterns'!$J$2,"FIPS State and County Code",$A1096,"fipstate",$B1096,"fipscty",$C1096,"naics","337214"))</f>
        <v>0</v>
      </c>
      <c r="R1096">
        <f>IF(ISERROR(VLOOKUP($B1096,'2010 State Business Patterns'!$AN$3:$AR$55,4,FALSE)),0,VLOOKUP($B1096,'2010 State Business Patterns'!$AN$3:$AR$55,4,FALSE))</f>
        <v>2.202020202020202</v>
      </c>
      <c r="S1096" s="28">
        <f t="shared" si="88"/>
        <v>0</v>
      </c>
      <c r="T1096" s="28">
        <f>IF(ISERROR(GETPIVOTDATA("Sum of emp",'2010 County Business Patterns'!$J$2,"FIPS State and County Code",$A1096,"fipstate",$B1096,"fipscty",$C1096,"naics","337215")),0,GETPIVOTDATA("Sum of emp",'2010 County Business Patterns'!$J$2,"FIPS State and County Code",$A1096,"fipstate",$B1096,"fipscty",$C1096,"naics","337215"))</f>
        <v>0</v>
      </c>
      <c r="U1096" s="28">
        <f>IF(ISERROR(GETPIVOTDATA("Sum of Midpoint",'2010 County Business Patterns'!$J$2,"FIPS State and County Code",$A1096,"fipstate",$B1096,"fipscty",$C1096,"naics","337215")),0,GETPIVOTDATA("Sum of Midpoint",'2010 County Business Patterns'!$J$2,"FIPS State and County Code",$A1096,"fipstate",$B1096,"fipscty",$C1096,"naics","337215"))</f>
        <v>0</v>
      </c>
      <c r="V1096">
        <f>IF(ISERROR(VLOOKUP($B1096,'2010 State Business Patterns'!$AN$3:$AR$55,5,FALSE)),0,VLOOKUP($B1096,'2010 State Business Patterns'!$AN$3:$AR$55,5,FALSE))</f>
        <v>0.78672044678870612</v>
      </c>
      <c r="W1096" s="28">
        <f t="shared" si="89"/>
        <v>0</v>
      </c>
    </row>
    <row r="1097" spans="1:23" hidden="1">
      <c r="A1097" s="1" t="s">
        <v>3958</v>
      </c>
      <c r="B1097" s="1" t="s">
        <v>1932</v>
      </c>
      <c r="C1097" s="1" t="s">
        <v>1968</v>
      </c>
      <c r="D1097" s="1" t="s">
        <v>3959</v>
      </c>
      <c r="E1097" s="1" t="s">
        <v>2057</v>
      </c>
      <c r="F1097" s="1" t="s">
        <v>3807</v>
      </c>
      <c r="G1097" s="47">
        <f t="shared" si="85"/>
        <v>0</v>
      </c>
      <c r="H1097" s="28">
        <f>IF(ISERROR(GETPIVOTDATA("Sum of emp",'2010 County Business Patterns'!$J$2,"FIPS State and County Code",$A1097,"fipstate",$B1097,"fipscty",$C1097,"naics","337124")),0,GETPIVOTDATA("Sum of emp",'2010 County Business Patterns'!$J$2,"FIPS State and County Code",$A1097,"fipstate",$B1097,"fipscty",$C1097,"naics","337124"))</f>
        <v>0</v>
      </c>
      <c r="I1097" s="28">
        <f>IF(ISERROR(GETPIVOTDATA("Sum of Midpoint",'2010 County Business Patterns'!$J$2,"FIPS State and County Code",$A1097,"fipstate",$B1097,"fipscty",$C1097,"naics","337124")),0,GETPIVOTDATA("Sum of Midpoint",'2010 County Business Patterns'!$J$2,"FIPS State and County Code",$A1097,"fipstate",$B1097,"fipscty",$C1097,"naics","337124"))</f>
        <v>0</v>
      </c>
      <c r="J1097">
        <f>IF(ISERROR(VLOOKUP($B1097,'2010 State Business Patterns'!$AN$3:$AR$55,2,FALSE)),0,VLOOKUP($B1097,'2010 State Business Patterns'!$AN$3:$AR$55,2,FALSE))</f>
        <v>0.62606440458180246</v>
      </c>
      <c r="K1097" s="28">
        <f t="shared" si="86"/>
        <v>0</v>
      </c>
      <c r="L1097" s="28">
        <f>IF(ISERROR(GETPIVOTDATA("Sum of emp",'2010 County Business Patterns'!$J$2,"FIPS State and County Code",$A1097,"fipstate",$B1097,"fipscty",$C1097,"naics","337127")),0,GETPIVOTDATA("Sum of emp",'2010 County Business Patterns'!$J$2,"FIPS State and County Code",$A1097,"fipstate",$B1097,"fipscty",$C1097,"naics","337127"))</f>
        <v>0</v>
      </c>
      <c r="M1097" s="28">
        <f>IF(ISERROR(GETPIVOTDATA("Sum of Midpoint",'2010 County Business Patterns'!$J$2,"FIPS State and County Code",$A1097,"fipstate",$B1097,"fipscty",$C1097,"naics","337127")),0,GETPIVOTDATA("Sum of Midpoint",'2010 County Business Patterns'!$J$2,"FIPS State and County Code",$A1097,"fipstate",$B1097,"fipscty",$C1097,"naics","337127"))</f>
        <v>0</v>
      </c>
      <c r="N1097">
        <f>IF(ISERROR(VLOOKUP($B1097,'2010 State Business Patterns'!$AN$3:$AR$55,3,FALSE)),0,VLOOKUP($B1097,'2010 State Business Patterns'!$AN$3:$AR$55,3,FALSE))</f>
        <v>0.61846153846153851</v>
      </c>
      <c r="O1097" s="28">
        <f t="shared" si="87"/>
        <v>0</v>
      </c>
      <c r="P1097" s="28">
        <f>IF(ISERROR(GETPIVOTDATA("Sum of emp",'2010 County Business Patterns'!$J$2,"FIPS State and County Code",$A1097,"fipstate",$B1097,"fipscty",$C1097,"naics","337214")),0,GETPIVOTDATA("Sum of emp",'2010 County Business Patterns'!$J$2,"FIPS State and County Code",$A1097,"fipstate",$B1097,"fipscty",$C1097,"naics","337214"))</f>
        <v>0</v>
      </c>
      <c r="Q1097" s="28">
        <f>IF(ISERROR(GETPIVOTDATA("Sum of Midpoint",'2010 County Business Patterns'!$J$2,"FIPS State and County Code",$A1097,"fipstate",$B1097,"fipscty",$C1097,"naics","337214")),0,GETPIVOTDATA("Sum of Midpoint",'2010 County Business Patterns'!$J$2,"FIPS State and County Code",$A1097,"fipstate",$B1097,"fipscty",$C1097,"naics","337214"))</f>
        <v>0</v>
      </c>
      <c r="R1097">
        <f>IF(ISERROR(VLOOKUP($B1097,'2010 State Business Patterns'!$AN$3:$AR$55,4,FALSE)),0,VLOOKUP($B1097,'2010 State Business Patterns'!$AN$3:$AR$55,4,FALSE))</f>
        <v>2.202020202020202</v>
      </c>
      <c r="S1097" s="28">
        <f t="shared" si="88"/>
        <v>0</v>
      </c>
      <c r="T1097" s="28">
        <f>IF(ISERROR(GETPIVOTDATA("Sum of emp",'2010 County Business Patterns'!$J$2,"FIPS State and County Code",$A1097,"fipstate",$B1097,"fipscty",$C1097,"naics","337215")),0,GETPIVOTDATA("Sum of emp",'2010 County Business Patterns'!$J$2,"FIPS State and County Code",$A1097,"fipstate",$B1097,"fipscty",$C1097,"naics","337215"))</f>
        <v>0</v>
      </c>
      <c r="U1097" s="28">
        <f>IF(ISERROR(GETPIVOTDATA("Sum of Midpoint",'2010 County Business Patterns'!$J$2,"FIPS State and County Code",$A1097,"fipstate",$B1097,"fipscty",$C1097,"naics","337215")),0,GETPIVOTDATA("Sum of Midpoint",'2010 County Business Patterns'!$J$2,"FIPS State and County Code",$A1097,"fipstate",$B1097,"fipscty",$C1097,"naics","337215"))</f>
        <v>0</v>
      </c>
      <c r="V1097">
        <f>IF(ISERROR(VLOOKUP($B1097,'2010 State Business Patterns'!$AN$3:$AR$55,5,FALSE)),0,VLOOKUP($B1097,'2010 State Business Patterns'!$AN$3:$AR$55,5,FALSE))</f>
        <v>0.78672044678870612</v>
      </c>
      <c r="W1097" s="28">
        <f t="shared" si="89"/>
        <v>0</v>
      </c>
    </row>
    <row r="1098" spans="1:23" hidden="1">
      <c r="A1098" s="1" t="s">
        <v>3960</v>
      </c>
      <c r="B1098" s="1" t="s">
        <v>1932</v>
      </c>
      <c r="C1098" s="1" t="s">
        <v>1933</v>
      </c>
      <c r="D1098" s="1" t="s">
        <v>2170</v>
      </c>
      <c r="E1098" s="1" t="s">
        <v>2057</v>
      </c>
      <c r="F1098" s="1" t="s">
        <v>3807</v>
      </c>
      <c r="G1098" s="47">
        <f t="shared" si="85"/>
        <v>0</v>
      </c>
      <c r="H1098" s="28">
        <f>IF(ISERROR(GETPIVOTDATA("Sum of emp",'2010 County Business Patterns'!$J$2,"FIPS State and County Code",$A1098,"fipstate",$B1098,"fipscty",$C1098,"naics","337124")),0,GETPIVOTDATA("Sum of emp",'2010 County Business Patterns'!$J$2,"FIPS State and County Code",$A1098,"fipstate",$B1098,"fipscty",$C1098,"naics","337124"))</f>
        <v>0</v>
      </c>
      <c r="I1098" s="28">
        <f>IF(ISERROR(GETPIVOTDATA("Sum of Midpoint",'2010 County Business Patterns'!$J$2,"FIPS State and County Code",$A1098,"fipstate",$B1098,"fipscty",$C1098,"naics","337124")),0,GETPIVOTDATA("Sum of Midpoint",'2010 County Business Patterns'!$J$2,"FIPS State and County Code",$A1098,"fipstate",$B1098,"fipscty",$C1098,"naics","337124"))</f>
        <v>0</v>
      </c>
      <c r="J1098">
        <f>IF(ISERROR(VLOOKUP($B1098,'2010 State Business Patterns'!$AN$3:$AR$55,2,FALSE)),0,VLOOKUP($B1098,'2010 State Business Patterns'!$AN$3:$AR$55,2,FALSE))</f>
        <v>0.62606440458180246</v>
      </c>
      <c r="K1098" s="28">
        <f t="shared" si="86"/>
        <v>0</v>
      </c>
      <c r="L1098" s="28">
        <f>IF(ISERROR(GETPIVOTDATA("Sum of emp",'2010 County Business Patterns'!$J$2,"FIPS State and County Code",$A1098,"fipstate",$B1098,"fipscty",$C1098,"naics","337127")),0,GETPIVOTDATA("Sum of emp",'2010 County Business Patterns'!$J$2,"FIPS State and County Code",$A1098,"fipstate",$B1098,"fipscty",$C1098,"naics","337127"))</f>
        <v>0</v>
      </c>
      <c r="M1098" s="28">
        <f>IF(ISERROR(GETPIVOTDATA("Sum of Midpoint",'2010 County Business Patterns'!$J$2,"FIPS State and County Code",$A1098,"fipstate",$B1098,"fipscty",$C1098,"naics","337127")),0,GETPIVOTDATA("Sum of Midpoint",'2010 County Business Patterns'!$J$2,"FIPS State and County Code",$A1098,"fipstate",$B1098,"fipscty",$C1098,"naics","337127"))</f>
        <v>0</v>
      </c>
      <c r="N1098">
        <f>IF(ISERROR(VLOOKUP($B1098,'2010 State Business Patterns'!$AN$3:$AR$55,3,FALSE)),0,VLOOKUP($B1098,'2010 State Business Patterns'!$AN$3:$AR$55,3,FALSE))</f>
        <v>0.61846153846153851</v>
      </c>
      <c r="O1098" s="28">
        <f t="shared" si="87"/>
        <v>0</v>
      </c>
      <c r="P1098" s="28">
        <f>IF(ISERROR(GETPIVOTDATA("Sum of emp",'2010 County Business Patterns'!$J$2,"FIPS State and County Code",$A1098,"fipstate",$B1098,"fipscty",$C1098,"naics","337214")),0,GETPIVOTDATA("Sum of emp",'2010 County Business Patterns'!$J$2,"FIPS State and County Code",$A1098,"fipstate",$B1098,"fipscty",$C1098,"naics","337214"))</f>
        <v>0</v>
      </c>
      <c r="Q1098" s="28">
        <f>IF(ISERROR(GETPIVOTDATA("Sum of Midpoint",'2010 County Business Patterns'!$J$2,"FIPS State and County Code",$A1098,"fipstate",$B1098,"fipscty",$C1098,"naics","337214")),0,GETPIVOTDATA("Sum of Midpoint",'2010 County Business Patterns'!$J$2,"FIPS State and County Code",$A1098,"fipstate",$B1098,"fipscty",$C1098,"naics","337214"))</f>
        <v>0</v>
      </c>
      <c r="R1098">
        <f>IF(ISERROR(VLOOKUP($B1098,'2010 State Business Patterns'!$AN$3:$AR$55,4,FALSE)),0,VLOOKUP($B1098,'2010 State Business Patterns'!$AN$3:$AR$55,4,FALSE))</f>
        <v>2.202020202020202</v>
      </c>
      <c r="S1098" s="28">
        <f t="shared" si="88"/>
        <v>0</v>
      </c>
      <c r="T1098" s="28">
        <f>IF(ISERROR(GETPIVOTDATA("Sum of emp",'2010 County Business Patterns'!$J$2,"FIPS State and County Code",$A1098,"fipstate",$B1098,"fipscty",$C1098,"naics","337215")),0,GETPIVOTDATA("Sum of emp",'2010 County Business Patterns'!$J$2,"FIPS State and County Code",$A1098,"fipstate",$B1098,"fipscty",$C1098,"naics","337215"))</f>
        <v>0</v>
      </c>
      <c r="U1098" s="28">
        <f>IF(ISERROR(GETPIVOTDATA("Sum of Midpoint",'2010 County Business Patterns'!$J$2,"FIPS State and County Code",$A1098,"fipstate",$B1098,"fipscty",$C1098,"naics","337215")),0,GETPIVOTDATA("Sum of Midpoint",'2010 County Business Patterns'!$J$2,"FIPS State and County Code",$A1098,"fipstate",$B1098,"fipscty",$C1098,"naics","337215"))</f>
        <v>0</v>
      </c>
      <c r="V1098">
        <f>IF(ISERROR(VLOOKUP($B1098,'2010 State Business Patterns'!$AN$3:$AR$55,5,FALSE)),0,VLOOKUP($B1098,'2010 State Business Patterns'!$AN$3:$AR$55,5,FALSE))</f>
        <v>0.78672044678870612</v>
      </c>
      <c r="W1098" s="28">
        <f t="shared" si="89"/>
        <v>0</v>
      </c>
    </row>
    <row r="1099" spans="1:23">
      <c r="A1099" s="1" t="s">
        <v>3961</v>
      </c>
      <c r="B1099" s="1" t="s">
        <v>1932</v>
      </c>
      <c r="C1099" s="1" t="s">
        <v>1931</v>
      </c>
      <c r="D1099" s="1" t="s">
        <v>2409</v>
      </c>
      <c r="E1099" s="1" t="s">
        <v>2057</v>
      </c>
      <c r="F1099" s="1" t="s">
        <v>3807</v>
      </c>
      <c r="G1099" s="47">
        <f t="shared" si="85"/>
        <v>22.020202020202021</v>
      </c>
      <c r="H1099" s="28">
        <f>IF(ISERROR(GETPIVOTDATA("Sum of emp",'2010 County Business Patterns'!$J$2,"FIPS State and County Code",$A1099,"fipstate",$B1099,"fipscty",$C1099,"naics","337124")),0,GETPIVOTDATA("Sum of emp",'2010 County Business Patterns'!$J$2,"FIPS State and County Code",$A1099,"fipstate",$B1099,"fipscty",$C1099,"naics","337124"))</f>
        <v>0</v>
      </c>
      <c r="I1099" s="28">
        <f>IF(ISERROR(GETPIVOTDATA("Sum of Midpoint",'2010 County Business Patterns'!$J$2,"FIPS State and County Code",$A1099,"fipstate",$B1099,"fipscty",$C1099,"naics","337124")),0,GETPIVOTDATA("Sum of Midpoint",'2010 County Business Patterns'!$J$2,"FIPS State and County Code",$A1099,"fipstate",$B1099,"fipscty",$C1099,"naics","337124"))</f>
        <v>0</v>
      </c>
      <c r="J1099">
        <f>IF(ISERROR(VLOOKUP($B1099,'2010 State Business Patterns'!$AN$3:$AR$55,2,FALSE)),0,VLOOKUP($B1099,'2010 State Business Patterns'!$AN$3:$AR$55,2,FALSE))</f>
        <v>0.62606440458180246</v>
      </c>
      <c r="K1099" s="28">
        <f t="shared" si="86"/>
        <v>0</v>
      </c>
      <c r="L1099" s="28">
        <f>IF(ISERROR(GETPIVOTDATA("Sum of emp",'2010 County Business Patterns'!$J$2,"FIPS State and County Code",$A1099,"fipstate",$B1099,"fipscty",$C1099,"naics","337127")),0,GETPIVOTDATA("Sum of emp",'2010 County Business Patterns'!$J$2,"FIPS State and County Code",$A1099,"fipstate",$B1099,"fipscty",$C1099,"naics","337127"))</f>
        <v>0</v>
      </c>
      <c r="M1099" s="28">
        <f>IF(ISERROR(GETPIVOTDATA("Sum of Midpoint",'2010 County Business Patterns'!$J$2,"FIPS State and County Code",$A1099,"fipstate",$B1099,"fipscty",$C1099,"naics","337127")),0,GETPIVOTDATA("Sum of Midpoint",'2010 County Business Patterns'!$J$2,"FIPS State and County Code",$A1099,"fipstate",$B1099,"fipscty",$C1099,"naics","337127"))</f>
        <v>0</v>
      </c>
      <c r="N1099">
        <f>IF(ISERROR(VLOOKUP($B1099,'2010 State Business Patterns'!$AN$3:$AR$55,3,FALSE)),0,VLOOKUP($B1099,'2010 State Business Patterns'!$AN$3:$AR$55,3,FALSE))</f>
        <v>0.61846153846153851</v>
      </c>
      <c r="O1099" s="28">
        <f t="shared" si="87"/>
        <v>0</v>
      </c>
      <c r="P1099" s="28">
        <f>IF(ISERROR(GETPIVOTDATA("Sum of emp",'2010 County Business Patterns'!$J$2,"FIPS State and County Code",$A1099,"fipstate",$B1099,"fipscty",$C1099,"naics","337214")),0,GETPIVOTDATA("Sum of emp",'2010 County Business Patterns'!$J$2,"FIPS State and County Code",$A1099,"fipstate",$B1099,"fipscty",$C1099,"naics","337214"))</f>
        <v>0</v>
      </c>
      <c r="Q1099" s="28">
        <f>IF(ISERROR(GETPIVOTDATA("Sum of Midpoint",'2010 County Business Patterns'!$J$2,"FIPS State and County Code",$A1099,"fipstate",$B1099,"fipscty",$C1099,"naics","337214")),0,GETPIVOTDATA("Sum of Midpoint",'2010 County Business Patterns'!$J$2,"FIPS State and County Code",$A1099,"fipstate",$B1099,"fipscty",$C1099,"naics","337214"))</f>
        <v>10</v>
      </c>
      <c r="R1099">
        <f>IF(ISERROR(VLOOKUP($B1099,'2010 State Business Patterns'!$AN$3:$AR$55,4,FALSE)),0,VLOOKUP($B1099,'2010 State Business Patterns'!$AN$3:$AR$55,4,FALSE))</f>
        <v>2.202020202020202</v>
      </c>
      <c r="S1099" s="28">
        <f t="shared" si="88"/>
        <v>22.020202020202021</v>
      </c>
      <c r="T1099" s="28">
        <f>IF(ISERROR(GETPIVOTDATA("Sum of emp",'2010 County Business Patterns'!$J$2,"FIPS State and County Code",$A1099,"fipstate",$B1099,"fipscty",$C1099,"naics","337215")),0,GETPIVOTDATA("Sum of emp",'2010 County Business Patterns'!$J$2,"FIPS State and County Code",$A1099,"fipstate",$B1099,"fipscty",$C1099,"naics","337215"))</f>
        <v>0</v>
      </c>
      <c r="U1099" s="28">
        <f>IF(ISERROR(GETPIVOTDATA("Sum of Midpoint",'2010 County Business Patterns'!$J$2,"FIPS State and County Code",$A1099,"fipstate",$B1099,"fipscty",$C1099,"naics","337215")),0,GETPIVOTDATA("Sum of Midpoint",'2010 County Business Patterns'!$J$2,"FIPS State and County Code",$A1099,"fipstate",$B1099,"fipscty",$C1099,"naics","337215"))</f>
        <v>0</v>
      </c>
      <c r="V1099">
        <f>IF(ISERROR(VLOOKUP($B1099,'2010 State Business Patterns'!$AN$3:$AR$55,5,FALSE)),0,VLOOKUP($B1099,'2010 State Business Patterns'!$AN$3:$AR$55,5,FALSE))</f>
        <v>0.78672044678870612</v>
      </c>
      <c r="W1099" s="28">
        <f t="shared" si="89"/>
        <v>0</v>
      </c>
    </row>
    <row r="1100" spans="1:23" hidden="1">
      <c r="A1100" s="1" t="s">
        <v>3962</v>
      </c>
      <c r="B1100" s="1" t="s">
        <v>1932</v>
      </c>
      <c r="C1100" s="1" t="s">
        <v>1879</v>
      </c>
      <c r="D1100" s="1" t="s">
        <v>2176</v>
      </c>
      <c r="E1100" s="1" t="s">
        <v>2057</v>
      </c>
      <c r="F1100" s="1" t="s">
        <v>3807</v>
      </c>
      <c r="G1100" s="47">
        <f t="shared" si="85"/>
        <v>0</v>
      </c>
      <c r="H1100" s="28">
        <f>IF(ISERROR(GETPIVOTDATA("Sum of emp",'2010 County Business Patterns'!$J$2,"FIPS State and County Code",$A1100,"fipstate",$B1100,"fipscty",$C1100,"naics","337124")),0,GETPIVOTDATA("Sum of emp",'2010 County Business Patterns'!$J$2,"FIPS State and County Code",$A1100,"fipstate",$B1100,"fipscty",$C1100,"naics","337124"))</f>
        <v>0</v>
      </c>
      <c r="I1100" s="28">
        <f>IF(ISERROR(GETPIVOTDATA("Sum of Midpoint",'2010 County Business Patterns'!$J$2,"FIPS State and County Code",$A1100,"fipstate",$B1100,"fipscty",$C1100,"naics","337124")),0,GETPIVOTDATA("Sum of Midpoint",'2010 County Business Patterns'!$J$2,"FIPS State and County Code",$A1100,"fipstate",$B1100,"fipscty",$C1100,"naics","337124"))</f>
        <v>0</v>
      </c>
      <c r="J1100">
        <f>IF(ISERROR(VLOOKUP($B1100,'2010 State Business Patterns'!$AN$3:$AR$55,2,FALSE)),0,VLOOKUP($B1100,'2010 State Business Patterns'!$AN$3:$AR$55,2,FALSE))</f>
        <v>0.62606440458180246</v>
      </c>
      <c r="K1100" s="28">
        <f t="shared" si="86"/>
        <v>0</v>
      </c>
      <c r="L1100" s="28">
        <f>IF(ISERROR(GETPIVOTDATA("Sum of emp",'2010 County Business Patterns'!$J$2,"FIPS State and County Code",$A1100,"fipstate",$B1100,"fipscty",$C1100,"naics","337127")),0,GETPIVOTDATA("Sum of emp",'2010 County Business Patterns'!$J$2,"FIPS State and County Code",$A1100,"fipstate",$B1100,"fipscty",$C1100,"naics","337127"))</f>
        <v>0</v>
      </c>
      <c r="M1100" s="28">
        <f>IF(ISERROR(GETPIVOTDATA("Sum of Midpoint",'2010 County Business Patterns'!$J$2,"FIPS State and County Code",$A1100,"fipstate",$B1100,"fipscty",$C1100,"naics","337127")),0,GETPIVOTDATA("Sum of Midpoint",'2010 County Business Patterns'!$J$2,"FIPS State and County Code",$A1100,"fipstate",$B1100,"fipscty",$C1100,"naics","337127"))</f>
        <v>0</v>
      </c>
      <c r="N1100">
        <f>IF(ISERROR(VLOOKUP($B1100,'2010 State Business Patterns'!$AN$3:$AR$55,3,FALSE)),0,VLOOKUP($B1100,'2010 State Business Patterns'!$AN$3:$AR$55,3,FALSE))</f>
        <v>0.61846153846153851</v>
      </c>
      <c r="O1100" s="28">
        <f t="shared" si="87"/>
        <v>0</v>
      </c>
      <c r="P1100" s="28">
        <f>IF(ISERROR(GETPIVOTDATA("Sum of emp",'2010 County Business Patterns'!$J$2,"FIPS State and County Code",$A1100,"fipstate",$B1100,"fipscty",$C1100,"naics","337214")),0,GETPIVOTDATA("Sum of emp",'2010 County Business Patterns'!$J$2,"FIPS State and County Code",$A1100,"fipstate",$B1100,"fipscty",$C1100,"naics","337214"))</f>
        <v>0</v>
      </c>
      <c r="Q1100" s="28">
        <f>IF(ISERROR(GETPIVOTDATA("Sum of Midpoint",'2010 County Business Patterns'!$J$2,"FIPS State and County Code",$A1100,"fipstate",$B1100,"fipscty",$C1100,"naics","337214")),0,GETPIVOTDATA("Sum of Midpoint",'2010 County Business Patterns'!$J$2,"FIPS State and County Code",$A1100,"fipstate",$B1100,"fipscty",$C1100,"naics","337214"))</f>
        <v>0</v>
      </c>
      <c r="R1100">
        <f>IF(ISERROR(VLOOKUP($B1100,'2010 State Business Patterns'!$AN$3:$AR$55,4,FALSE)),0,VLOOKUP($B1100,'2010 State Business Patterns'!$AN$3:$AR$55,4,FALSE))</f>
        <v>2.202020202020202</v>
      </c>
      <c r="S1100" s="28">
        <f t="shared" si="88"/>
        <v>0</v>
      </c>
      <c r="T1100" s="28">
        <f>IF(ISERROR(GETPIVOTDATA("Sum of emp",'2010 County Business Patterns'!$J$2,"FIPS State and County Code",$A1100,"fipstate",$B1100,"fipscty",$C1100,"naics","337215")),0,GETPIVOTDATA("Sum of emp",'2010 County Business Patterns'!$J$2,"FIPS State and County Code",$A1100,"fipstate",$B1100,"fipscty",$C1100,"naics","337215"))</f>
        <v>0</v>
      </c>
      <c r="U1100" s="28">
        <f>IF(ISERROR(GETPIVOTDATA("Sum of Midpoint",'2010 County Business Patterns'!$J$2,"FIPS State and County Code",$A1100,"fipstate",$B1100,"fipscty",$C1100,"naics","337215")),0,GETPIVOTDATA("Sum of Midpoint",'2010 County Business Patterns'!$J$2,"FIPS State and County Code",$A1100,"fipstate",$B1100,"fipscty",$C1100,"naics","337215"))</f>
        <v>0</v>
      </c>
      <c r="V1100">
        <f>IF(ISERROR(VLOOKUP($B1100,'2010 State Business Patterns'!$AN$3:$AR$55,5,FALSE)),0,VLOOKUP($B1100,'2010 State Business Patterns'!$AN$3:$AR$55,5,FALSE))</f>
        <v>0.78672044678870612</v>
      </c>
      <c r="W1100" s="28">
        <f t="shared" si="89"/>
        <v>0</v>
      </c>
    </row>
    <row r="1101" spans="1:23" hidden="1">
      <c r="A1101" s="1" t="s">
        <v>3963</v>
      </c>
      <c r="B1101" s="1" t="s">
        <v>1932</v>
      </c>
      <c r="C1101" s="1" t="s">
        <v>1952</v>
      </c>
      <c r="D1101" s="1" t="s">
        <v>3964</v>
      </c>
      <c r="E1101" s="1" t="s">
        <v>2057</v>
      </c>
      <c r="F1101" s="1" t="s">
        <v>3807</v>
      </c>
      <c r="G1101" s="47">
        <f t="shared" si="85"/>
        <v>0</v>
      </c>
      <c r="H1101" s="28">
        <f>IF(ISERROR(GETPIVOTDATA("Sum of emp",'2010 County Business Patterns'!$J$2,"FIPS State and County Code",$A1101,"fipstate",$B1101,"fipscty",$C1101,"naics","337124")),0,GETPIVOTDATA("Sum of emp",'2010 County Business Patterns'!$J$2,"FIPS State and County Code",$A1101,"fipstate",$B1101,"fipscty",$C1101,"naics","337124"))</f>
        <v>0</v>
      </c>
      <c r="I1101" s="28">
        <f>IF(ISERROR(GETPIVOTDATA("Sum of Midpoint",'2010 County Business Patterns'!$J$2,"FIPS State and County Code",$A1101,"fipstate",$B1101,"fipscty",$C1101,"naics","337124")),0,GETPIVOTDATA("Sum of Midpoint",'2010 County Business Patterns'!$J$2,"FIPS State and County Code",$A1101,"fipstate",$B1101,"fipscty",$C1101,"naics","337124"))</f>
        <v>0</v>
      </c>
      <c r="J1101">
        <f>IF(ISERROR(VLOOKUP($B1101,'2010 State Business Patterns'!$AN$3:$AR$55,2,FALSE)),0,VLOOKUP($B1101,'2010 State Business Patterns'!$AN$3:$AR$55,2,FALSE))</f>
        <v>0.62606440458180246</v>
      </c>
      <c r="K1101" s="28">
        <f t="shared" si="86"/>
        <v>0</v>
      </c>
      <c r="L1101" s="28">
        <f>IF(ISERROR(GETPIVOTDATA("Sum of emp",'2010 County Business Patterns'!$J$2,"FIPS State and County Code",$A1101,"fipstate",$B1101,"fipscty",$C1101,"naics","337127")),0,GETPIVOTDATA("Sum of emp",'2010 County Business Patterns'!$J$2,"FIPS State and County Code",$A1101,"fipstate",$B1101,"fipscty",$C1101,"naics","337127"))</f>
        <v>0</v>
      </c>
      <c r="M1101" s="28">
        <f>IF(ISERROR(GETPIVOTDATA("Sum of Midpoint",'2010 County Business Patterns'!$J$2,"FIPS State and County Code",$A1101,"fipstate",$B1101,"fipscty",$C1101,"naics","337127")),0,GETPIVOTDATA("Sum of Midpoint",'2010 County Business Patterns'!$J$2,"FIPS State and County Code",$A1101,"fipstate",$B1101,"fipscty",$C1101,"naics","337127"))</f>
        <v>0</v>
      </c>
      <c r="N1101">
        <f>IF(ISERROR(VLOOKUP($B1101,'2010 State Business Patterns'!$AN$3:$AR$55,3,FALSE)),0,VLOOKUP($B1101,'2010 State Business Patterns'!$AN$3:$AR$55,3,FALSE))</f>
        <v>0.61846153846153851</v>
      </c>
      <c r="O1101" s="28">
        <f t="shared" si="87"/>
        <v>0</v>
      </c>
      <c r="P1101" s="28">
        <f>IF(ISERROR(GETPIVOTDATA("Sum of emp",'2010 County Business Patterns'!$J$2,"FIPS State and County Code",$A1101,"fipstate",$B1101,"fipscty",$C1101,"naics","337214")),0,GETPIVOTDATA("Sum of emp",'2010 County Business Patterns'!$J$2,"FIPS State and County Code",$A1101,"fipstate",$B1101,"fipscty",$C1101,"naics","337214"))</f>
        <v>0</v>
      </c>
      <c r="Q1101" s="28">
        <f>IF(ISERROR(GETPIVOTDATA("Sum of Midpoint",'2010 County Business Patterns'!$J$2,"FIPS State and County Code",$A1101,"fipstate",$B1101,"fipscty",$C1101,"naics","337214")),0,GETPIVOTDATA("Sum of Midpoint",'2010 County Business Patterns'!$J$2,"FIPS State and County Code",$A1101,"fipstate",$B1101,"fipscty",$C1101,"naics","337214"))</f>
        <v>0</v>
      </c>
      <c r="R1101">
        <f>IF(ISERROR(VLOOKUP($B1101,'2010 State Business Patterns'!$AN$3:$AR$55,4,FALSE)),0,VLOOKUP($B1101,'2010 State Business Patterns'!$AN$3:$AR$55,4,FALSE))</f>
        <v>2.202020202020202</v>
      </c>
      <c r="S1101" s="28">
        <f t="shared" si="88"/>
        <v>0</v>
      </c>
      <c r="T1101" s="28">
        <f>IF(ISERROR(GETPIVOTDATA("Sum of emp",'2010 County Business Patterns'!$J$2,"FIPS State and County Code",$A1101,"fipstate",$B1101,"fipscty",$C1101,"naics","337215")),0,GETPIVOTDATA("Sum of emp",'2010 County Business Patterns'!$J$2,"FIPS State and County Code",$A1101,"fipstate",$B1101,"fipscty",$C1101,"naics","337215"))</f>
        <v>0</v>
      </c>
      <c r="U1101" s="28">
        <f>IF(ISERROR(GETPIVOTDATA("Sum of Midpoint",'2010 County Business Patterns'!$J$2,"FIPS State and County Code",$A1101,"fipstate",$B1101,"fipscty",$C1101,"naics","337215")),0,GETPIVOTDATA("Sum of Midpoint",'2010 County Business Patterns'!$J$2,"FIPS State and County Code",$A1101,"fipstate",$B1101,"fipscty",$C1101,"naics","337215"))</f>
        <v>0</v>
      </c>
      <c r="V1101">
        <f>IF(ISERROR(VLOOKUP($B1101,'2010 State Business Patterns'!$AN$3:$AR$55,5,FALSE)),0,VLOOKUP($B1101,'2010 State Business Patterns'!$AN$3:$AR$55,5,FALSE))</f>
        <v>0.78672044678870612</v>
      </c>
      <c r="W1101" s="28">
        <f t="shared" si="89"/>
        <v>0</v>
      </c>
    </row>
    <row r="1102" spans="1:23" hidden="1">
      <c r="A1102" s="1" t="s">
        <v>3965</v>
      </c>
      <c r="B1102" s="1" t="s">
        <v>1932</v>
      </c>
      <c r="C1102" s="1" t="s">
        <v>1880</v>
      </c>
      <c r="D1102" s="1" t="s">
        <v>3457</v>
      </c>
      <c r="E1102" s="1" t="s">
        <v>2057</v>
      </c>
      <c r="F1102" s="1" t="s">
        <v>3807</v>
      </c>
      <c r="G1102" s="47">
        <f t="shared" si="85"/>
        <v>0</v>
      </c>
      <c r="H1102" s="28">
        <f>IF(ISERROR(GETPIVOTDATA("Sum of emp",'2010 County Business Patterns'!$J$2,"FIPS State and County Code",$A1102,"fipstate",$B1102,"fipscty",$C1102,"naics","337124")),0,GETPIVOTDATA("Sum of emp",'2010 County Business Patterns'!$J$2,"FIPS State and County Code",$A1102,"fipstate",$B1102,"fipscty",$C1102,"naics","337124"))</f>
        <v>0</v>
      </c>
      <c r="I1102" s="28">
        <f>IF(ISERROR(GETPIVOTDATA("Sum of Midpoint",'2010 County Business Patterns'!$J$2,"FIPS State and County Code",$A1102,"fipstate",$B1102,"fipscty",$C1102,"naics","337124")),0,GETPIVOTDATA("Sum of Midpoint",'2010 County Business Patterns'!$J$2,"FIPS State and County Code",$A1102,"fipstate",$B1102,"fipscty",$C1102,"naics","337124"))</f>
        <v>0</v>
      </c>
      <c r="J1102">
        <f>IF(ISERROR(VLOOKUP($B1102,'2010 State Business Patterns'!$AN$3:$AR$55,2,FALSE)),0,VLOOKUP($B1102,'2010 State Business Patterns'!$AN$3:$AR$55,2,FALSE))</f>
        <v>0.62606440458180246</v>
      </c>
      <c r="K1102" s="28">
        <f t="shared" si="86"/>
        <v>0</v>
      </c>
      <c r="L1102" s="28">
        <f>IF(ISERROR(GETPIVOTDATA("Sum of emp",'2010 County Business Patterns'!$J$2,"FIPS State and County Code",$A1102,"fipstate",$B1102,"fipscty",$C1102,"naics","337127")),0,GETPIVOTDATA("Sum of emp",'2010 County Business Patterns'!$J$2,"FIPS State and County Code",$A1102,"fipstate",$B1102,"fipscty",$C1102,"naics","337127"))</f>
        <v>0</v>
      </c>
      <c r="M1102" s="28">
        <f>IF(ISERROR(GETPIVOTDATA("Sum of Midpoint",'2010 County Business Patterns'!$J$2,"FIPS State and County Code",$A1102,"fipstate",$B1102,"fipscty",$C1102,"naics","337127")),0,GETPIVOTDATA("Sum of Midpoint",'2010 County Business Patterns'!$J$2,"FIPS State and County Code",$A1102,"fipstate",$B1102,"fipscty",$C1102,"naics","337127"))</f>
        <v>0</v>
      </c>
      <c r="N1102">
        <f>IF(ISERROR(VLOOKUP($B1102,'2010 State Business Patterns'!$AN$3:$AR$55,3,FALSE)),0,VLOOKUP($B1102,'2010 State Business Patterns'!$AN$3:$AR$55,3,FALSE))</f>
        <v>0.61846153846153851</v>
      </c>
      <c r="O1102" s="28">
        <f t="shared" si="87"/>
        <v>0</v>
      </c>
      <c r="P1102" s="28">
        <f>IF(ISERROR(GETPIVOTDATA("Sum of emp",'2010 County Business Patterns'!$J$2,"FIPS State and County Code",$A1102,"fipstate",$B1102,"fipscty",$C1102,"naics","337214")),0,GETPIVOTDATA("Sum of emp",'2010 County Business Patterns'!$J$2,"FIPS State and County Code",$A1102,"fipstate",$B1102,"fipscty",$C1102,"naics","337214"))</f>
        <v>0</v>
      </c>
      <c r="Q1102" s="28">
        <f>IF(ISERROR(GETPIVOTDATA("Sum of Midpoint",'2010 County Business Patterns'!$J$2,"FIPS State and County Code",$A1102,"fipstate",$B1102,"fipscty",$C1102,"naics","337214")),0,GETPIVOTDATA("Sum of Midpoint",'2010 County Business Patterns'!$J$2,"FIPS State and County Code",$A1102,"fipstate",$B1102,"fipscty",$C1102,"naics","337214"))</f>
        <v>0</v>
      </c>
      <c r="R1102">
        <f>IF(ISERROR(VLOOKUP($B1102,'2010 State Business Patterns'!$AN$3:$AR$55,4,FALSE)),0,VLOOKUP($B1102,'2010 State Business Patterns'!$AN$3:$AR$55,4,FALSE))</f>
        <v>2.202020202020202</v>
      </c>
      <c r="S1102" s="28">
        <f t="shared" si="88"/>
        <v>0</v>
      </c>
      <c r="T1102" s="28">
        <f>IF(ISERROR(GETPIVOTDATA("Sum of emp",'2010 County Business Patterns'!$J$2,"FIPS State and County Code",$A1102,"fipstate",$B1102,"fipscty",$C1102,"naics","337215")),0,GETPIVOTDATA("Sum of emp",'2010 County Business Patterns'!$J$2,"FIPS State and County Code",$A1102,"fipstate",$B1102,"fipscty",$C1102,"naics","337215"))</f>
        <v>0</v>
      </c>
      <c r="U1102" s="28">
        <f>IF(ISERROR(GETPIVOTDATA("Sum of Midpoint",'2010 County Business Patterns'!$J$2,"FIPS State and County Code",$A1102,"fipstate",$B1102,"fipscty",$C1102,"naics","337215")),0,GETPIVOTDATA("Sum of Midpoint",'2010 County Business Patterns'!$J$2,"FIPS State and County Code",$A1102,"fipstate",$B1102,"fipscty",$C1102,"naics","337215"))</f>
        <v>0</v>
      </c>
      <c r="V1102">
        <f>IF(ISERROR(VLOOKUP($B1102,'2010 State Business Patterns'!$AN$3:$AR$55,5,FALSE)),0,VLOOKUP($B1102,'2010 State Business Patterns'!$AN$3:$AR$55,5,FALSE))</f>
        <v>0.78672044678870612</v>
      </c>
      <c r="W1102" s="28">
        <f t="shared" si="89"/>
        <v>0</v>
      </c>
    </row>
    <row r="1103" spans="1:23" hidden="1">
      <c r="A1103" s="1" t="s">
        <v>3966</v>
      </c>
      <c r="B1103" s="1" t="s">
        <v>1932</v>
      </c>
      <c r="C1103" s="1" t="s">
        <v>1881</v>
      </c>
      <c r="D1103" s="1" t="s">
        <v>2812</v>
      </c>
      <c r="E1103" s="1" t="s">
        <v>2057</v>
      </c>
      <c r="F1103" s="1" t="s">
        <v>3807</v>
      </c>
      <c r="G1103" s="47">
        <f t="shared" si="85"/>
        <v>0</v>
      </c>
      <c r="H1103" s="28">
        <f>IF(ISERROR(GETPIVOTDATA("Sum of emp",'2010 County Business Patterns'!$J$2,"FIPS State and County Code",$A1103,"fipstate",$B1103,"fipscty",$C1103,"naics","337124")),0,GETPIVOTDATA("Sum of emp",'2010 County Business Patterns'!$J$2,"FIPS State and County Code",$A1103,"fipstate",$B1103,"fipscty",$C1103,"naics","337124"))</f>
        <v>0</v>
      </c>
      <c r="I1103" s="28">
        <f>IF(ISERROR(GETPIVOTDATA("Sum of Midpoint",'2010 County Business Patterns'!$J$2,"FIPS State and County Code",$A1103,"fipstate",$B1103,"fipscty",$C1103,"naics","337124")),0,GETPIVOTDATA("Sum of Midpoint",'2010 County Business Patterns'!$J$2,"FIPS State and County Code",$A1103,"fipstate",$B1103,"fipscty",$C1103,"naics","337124"))</f>
        <v>0</v>
      </c>
      <c r="J1103">
        <f>IF(ISERROR(VLOOKUP($B1103,'2010 State Business Patterns'!$AN$3:$AR$55,2,FALSE)),0,VLOOKUP($B1103,'2010 State Business Patterns'!$AN$3:$AR$55,2,FALSE))</f>
        <v>0.62606440458180246</v>
      </c>
      <c r="K1103" s="28">
        <f t="shared" si="86"/>
        <v>0</v>
      </c>
      <c r="L1103" s="28">
        <f>IF(ISERROR(GETPIVOTDATA("Sum of emp",'2010 County Business Patterns'!$J$2,"FIPS State and County Code",$A1103,"fipstate",$B1103,"fipscty",$C1103,"naics","337127")),0,GETPIVOTDATA("Sum of emp",'2010 County Business Patterns'!$J$2,"FIPS State and County Code",$A1103,"fipstate",$B1103,"fipscty",$C1103,"naics","337127"))</f>
        <v>0</v>
      </c>
      <c r="M1103" s="28">
        <f>IF(ISERROR(GETPIVOTDATA("Sum of Midpoint",'2010 County Business Patterns'!$J$2,"FIPS State and County Code",$A1103,"fipstate",$B1103,"fipscty",$C1103,"naics","337127")),0,GETPIVOTDATA("Sum of Midpoint",'2010 County Business Patterns'!$J$2,"FIPS State and County Code",$A1103,"fipstate",$B1103,"fipscty",$C1103,"naics","337127"))</f>
        <v>0</v>
      </c>
      <c r="N1103">
        <f>IF(ISERROR(VLOOKUP($B1103,'2010 State Business Patterns'!$AN$3:$AR$55,3,FALSE)),0,VLOOKUP($B1103,'2010 State Business Patterns'!$AN$3:$AR$55,3,FALSE))</f>
        <v>0.61846153846153851</v>
      </c>
      <c r="O1103" s="28">
        <f t="shared" si="87"/>
        <v>0</v>
      </c>
      <c r="P1103" s="28">
        <f>IF(ISERROR(GETPIVOTDATA("Sum of emp",'2010 County Business Patterns'!$J$2,"FIPS State and County Code",$A1103,"fipstate",$B1103,"fipscty",$C1103,"naics","337214")),0,GETPIVOTDATA("Sum of emp",'2010 County Business Patterns'!$J$2,"FIPS State and County Code",$A1103,"fipstate",$B1103,"fipscty",$C1103,"naics","337214"))</f>
        <v>0</v>
      </c>
      <c r="Q1103" s="28">
        <f>IF(ISERROR(GETPIVOTDATA("Sum of Midpoint",'2010 County Business Patterns'!$J$2,"FIPS State and County Code",$A1103,"fipstate",$B1103,"fipscty",$C1103,"naics","337214")),0,GETPIVOTDATA("Sum of Midpoint",'2010 County Business Patterns'!$J$2,"FIPS State and County Code",$A1103,"fipstate",$B1103,"fipscty",$C1103,"naics","337214"))</f>
        <v>0</v>
      </c>
      <c r="R1103">
        <f>IF(ISERROR(VLOOKUP($B1103,'2010 State Business Patterns'!$AN$3:$AR$55,4,FALSE)),0,VLOOKUP($B1103,'2010 State Business Patterns'!$AN$3:$AR$55,4,FALSE))</f>
        <v>2.202020202020202</v>
      </c>
      <c r="S1103" s="28">
        <f t="shared" si="88"/>
        <v>0</v>
      </c>
      <c r="T1103" s="28">
        <f>IF(ISERROR(GETPIVOTDATA("Sum of emp",'2010 County Business Patterns'!$J$2,"FIPS State and County Code",$A1103,"fipstate",$B1103,"fipscty",$C1103,"naics","337215")),0,GETPIVOTDATA("Sum of emp",'2010 County Business Patterns'!$J$2,"FIPS State and County Code",$A1103,"fipstate",$B1103,"fipscty",$C1103,"naics","337215"))</f>
        <v>0</v>
      </c>
      <c r="U1103" s="28">
        <f>IF(ISERROR(GETPIVOTDATA("Sum of Midpoint",'2010 County Business Patterns'!$J$2,"FIPS State and County Code",$A1103,"fipstate",$B1103,"fipscty",$C1103,"naics","337215")),0,GETPIVOTDATA("Sum of Midpoint",'2010 County Business Patterns'!$J$2,"FIPS State and County Code",$A1103,"fipstate",$B1103,"fipscty",$C1103,"naics","337215"))</f>
        <v>0</v>
      </c>
      <c r="V1103">
        <f>IF(ISERROR(VLOOKUP($B1103,'2010 State Business Patterns'!$AN$3:$AR$55,5,FALSE)),0,VLOOKUP($B1103,'2010 State Business Patterns'!$AN$3:$AR$55,5,FALSE))</f>
        <v>0.78672044678870612</v>
      </c>
      <c r="W1103" s="28">
        <f t="shared" si="89"/>
        <v>0</v>
      </c>
    </row>
    <row r="1104" spans="1:23" hidden="1">
      <c r="A1104" s="1" t="s">
        <v>3967</v>
      </c>
      <c r="B1104" s="1" t="s">
        <v>1932</v>
      </c>
      <c r="C1104" s="1" t="s">
        <v>1882</v>
      </c>
      <c r="D1104" s="1" t="s">
        <v>3968</v>
      </c>
      <c r="E1104" s="1" t="s">
        <v>2057</v>
      </c>
      <c r="F1104" s="1" t="s">
        <v>3807</v>
      </c>
      <c r="G1104" s="47">
        <f t="shared" si="85"/>
        <v>0</v>
      </c>
      <c r="H1104" s="28">
        <f>IF(ISERROR(GETPIVOTDATA("Sum of emp",'2010 County Business Patterns'!$J$2,"FIPS State and County Code",$A1104,"fipstate",$B1104,"fipscty",$C1104,"naics","337124")),0,GETPIVOTDATA("Sum of emp",'2010 County Business Patterns'!$J$2,"FIPS State and County Code",$A1104,"fipstate",$B1104,"fipscty",$C1104,"naics","337124"))</f>
        <v>0</v>
      </c>
      <c r="I1104" s="28">
        <f>IF(ISERROR(GETPIVOTDATA("Sum of Midpoint",'2010 County Business Patterns'!$J$2,"FIPS State and County Code",$A1104,"fipstate",$B1104,"fipscty",$C1104,"naics","337124")),0,GETPIVOTDATA("Sum of Midpoint",'2010 County Business Patterns'!$J$2,"FIPS State and County Code",$A1104,"fipstate",$B1104,"fipscty",$C1104,"naics","337124"))</f>
        <v>0</v>
      </c>
      <c r="J1104">
        <f>IF(ISERROR(VLOOKUP($B1104,'2010 State Business Patterns'!$AN$3:$AR$55,2,FALSE)),0,VLOOKUP($B1104,'2010 State Business Patterns'!$AN$3:$AR$55,2,FALSE))</f>
        <v>0.62606440458180246</v>
      </c>
      <c r="K1104" s="28">
        <f t="shared" si="86"/>
        <v>0</v>
      </c>
      <c r="L1104" s="28">
        <f>IF(ISERROR(GETPIVOTDATA("Sum of emp",'2010 County Business Patterns'!$J$2,"FIPS State and County Code",$A1104,"fipstate",$B1104,"fipscty",$C1104,"naics","337127")),0,GETPIVOTDATA("Sum of emp",'2010 County Business Patterns'!$J$2,"FIPS State and County Code",$A1104,"fipstate",$B1104,"fipscty",$C1104,"naics","337127"))</f>
        <v>0</v>
      </c>
      <c r="M1104" s="28">
        <f>IF(ISERROR(GETPIVOTDATA("Sum of Midpoint",'2010 County Business Patterns'!$J$2,"FIPS State and County Code",$A1104,"fipstate",$B1104,"fipscty",$C1104,"naics","337127")),0,GETPIVOTDATA("Sum of Midpoint",'2010 County Business Patterns'!$J$2,"FIPS State and County Code",$A1104,"fipstate",$B1104,"fipscty",$C1104,"naics","337127"))</f>
        <v>0</v>
      </c>
      <c r="N1104">
        <f>IF(ISERROR(VLOOKUP($B1104,'2010 State Business Patterns'!$AN$3:$AR$55,3,FALSE)),0,VLOOKUP($B1104,'2010 State Business Patterns'!$AN$3:$AR$55,3,FALSE))</f>
        <v>0.61846153846153851</v>
      </c>
      <c r="O1104" s="28">
        <f t="shared" si="87"/>
        <v>0</v>
      </c>
      <c r="P1104" s="28">
        <f>IF(ISERROR(GETPIVOTDATA("Sum of emp",'2010 County Business Patterns'!$J$2,"FIPS State and County Code",$A1104,"fipstate",$B1104,"fipscty",$C1104,"naics","337214")),0,GETPIVOTDATA("Sum of emp",'2010 County Business Patterns'!$J$2,"FIPS State and County Code",$A1104,"fipstate",$B1104,"fipscty",$C1104,"naics","337214"))</f>
        <v>0</v>
      </c>
      <c r="Q1104" s="28">
        <f>IF(ISERROR(GETPIVOTDATA("Sum of Midpoint",'2010 County Business Patterns'!$J$2,"FIPS State and County Code",$A1104,"fipstate",$B1104,"fipscty",$C1104,"naics","337214")),0,GETPIVOTDATA("Sum of Midpoint",'2010 County Business Patterns'!$J$2,"FIPS State and County Code",$A1104,"fipstate",$B1104,"fipscty",$C1104,"naics","337214"))</f>
        <v>0</v>
      </c>
      <c r="R1104">
        <f>IF(ISERROR(VLOOKUP($B1104,'2010 State Business Patterns'!$AN$3:$AR$55,4,FALSE)),0,VLOOKUP($B1104,'2010 State Business Patterns'!$AN$3:$AR$55,4,FALSE))</f>
        <v>2.202020202020202</v>
      </c>
      <c r="S1104" s="28">
        <f t="shared" si="88"/>
        <v>0</v>
      </c>
      <c r="T1104" s="28">
        <f>IF(ISERROR(GETPIVOTDATA("Sum of emp",'2010 County Business Patterns'!$J$2,"FIPS State and County Code",$A1104,"fipstate",$B1104,"fipscty",$C1104,"naics","337215")),0,GETPIVOTDATA("Sum of emp",'2010 County Business Patterns'!$J$2,"FIPS State and County Code",$A1104,"fipstate",$B1104,"fipscty",$C1104,"naics","337215"))</f>
        <v>0</v>
      </c>
      <c r="U1104" s="28">
        <f>IF(ISERROR(GETPIVOTDATA("Sum of Midpoint",'2010 County Business Patterns'!$J$2,"FIPS State and County Code",$A1104,"fipstate",$B1104,"fipscty",$C1104,"naics","337215")),0,GETPIVOTDATA("Sum of Midpoint",'2010 County Business Patterns'!$J$2,"FIPS State and County Code",$A1104,"fipstate",$B1104,"fipscty",$C1104,"naics","337215"))</f>
        <v>0</v>
      </c>
      <c r="V1104">
        <f>IF(ISERROR(VLOOKUP($B1104,'2010 State Business Patterns'!$AN$3:$AR$55,5,FALSE)),0,VLOOKUP($B1104,'2010 State Business Patterns'!$AN$3:$AR$55,5,FALSE))</f>
        <v>0.78672044678870612</v>
      </c>
      <c r="W1104" s="28">
        <f t="shared" si="89"/>
        <v>0</v>
      </c>
    </row>
    <row r="1105" spans="1:23" hidden="1">
      <c r="A1105" s="1" t="s">
        <v>3969</v>
      </c>
      <c r="B1105" s="1" t="s">
        <v>1932</v>
      </c>
      <c r="C1105" s="1" t="s">
        <v>1969</v>
      </c>
      <c r="D1105" s="1" t="s">
        <v>3970</v>
      </c>
      <c r="E1105" s="1" t="s">
        <v>2057</v>
      </c>
      <c r="F1105" s="1" t="s">
        <v>3807</v>
      </c>
      <c r="G1105" s="47">
        <f t="shared" si="85"/>
        <v>0</v>
      </c>
      <c r="H1105" s="28">
        <f>IF(ISERROR(GETPIVOTDATA("Sum of emp",'2010 County Business Patterns'!$J$2,"FIPS State and County Code",$A1105,"fipstate",$B1105,"fipscty",$C1105,"naics","337124")),0,GETPIVOTDATA("Sum of emp",'2010 County Business Patterns'!$J$2,"FIPS State and County Code",$A1105,"fipstate",$B1105,"fipscty",$C1105,"naics","337124"))</f>
        <v>0</v>
      </c>
      <c r="I1105" s="28">
        <f>IF(ISERROR(GETPIVOTDATA("Sum of Midpoint",'2010 County Business Patterns'!$J$2,"FIPS State and County Code",$A1105,"fipstate",$B1105,"fipscty",$C1105,"naics","337124")),0,GETPIVOTDATA("Sum of Midpoint",'2010 County Business Patterns'!$J$2,"FIPS State and County Code",$A1105,"fipstate",$B1105,"fipscty",$C1105,"naics","337124"))</f>
        <v>0</v>
      </c>
      <c r="J1105">
        <f>IF(ISERROR(VLOOKUP($B1105,'2010 State Business Patterns'!$AN$3:$AR$55,2,FALSE)),0,VLOOKUP($B1105,'2010 State Business Patterns'!$AN$3:$AR$55,2,FALSE))</f>
        <v>0.62606440458180246</v>
      </c>
      <c r="K1105" s="28">
        <f t="shared" si="86"/>
        <v>0</v>
      </c>
      <c r="L1105" s="28">
        <f>IF(ISERROR(GETPIVOTDATA("Sum of emp",'2010 County Business Patterns'!$J$2,"FIPS State and County Code",$A1105,"fipstate",$B1105,"fipscty",$C1105,"naics","337127")),0,GETPIVOTDATA("Sum of emp",'2010 County Business Patterns'!$J$2,"FIPS State and County Code",$A1105,"fipstate",$B1105,"fipscty",$C1105,"naics","337127"))</f>
        <v>0</v>
      </c>
      <c r="M1105" s="28">
        <f>IF(ISERROR(GETPIVOTDATA("Sum of Midpoint",'2010 County Business Patterns'!$J$2,"FIPS State and County Code",$A1105,"fipstate",$B1105,"fipscty",$C1105,"naics","337127")),0,GETPIVOTDATA("Sum of Midpoint",'2010 County Business Patterns'!$J$2,"FIPS State and County Code",$A1105,"fipstate",$B1105,"fipscty",$C1105,"naics","337127"))</f>
        <v>0</v>
      </c>
      <c r="N1105">
        <f>IF(ISERROR(VLOOKUP($B1105,'2010 State Business Patterns'!$AN$3:$AR$55,3,FALSE)),0,VLOOKUP($B1105,'2010 State Business Patterns'!$AN$3:$AR$55,3,FALSE))</f>
        <v>0.61846153846153851</v>
      </c>
      <c r="O1105" s="28">
        <f t="shared" si="87"/>
        <v>0</v>
      </c>
      <c r="P1105" s="28">
        <f>IF(ISERROR(GETPIVOTDATA("Sum of emp",'2010 County Business Patterns'!$J$2,"FIPS State and County Code",$A1105,"fipstate",$B1105,"fipscty",$C1105,"naics","337214")),0,GETPIVOTDATA("Sum of emp",'2010 County Business Patterns'!$J$2,"FIPS State and County Code",$A1105,"fipstate",$B1105,"fipscty",$C1105,"naics","337214"))</f>
        <v>0</v>
      </c>
      <c r="Q1105" s="28">
        <f>IF(ISERROR(GETPIVOTDATA("Sum of Midpoint",'2010 County Business Patterns'!$J$2,"FIPS State and County Code",$A1105,"fipstate",$B1105,"fipscty",$C1105,"naics","337214")),0,GETPIVOTDATA("Sum of Midpoint",'2010 County Business Patterns'!$J$2,"FIPS State and County Code",$A1105,"fipstate",$B1105,"fipscty",$C1105,"naics","337214"))</f>
        <v>0</v>
      </c>
      <c r="R1105">
        <f>IF(ISERROR(VLOOKUP($B1105,'2010 State Business Patterns'!$AN$3:$AR$55,4,FALSE)),0,VLOOKUP($B1105,'2010 State Business Patterns'!$AN$3:$AR$55,4,FALSE))</f>
        <v>2.202020202020202</v>
      </c>
      <c r="S1105" s="28">
        <f t="shared" si="88"/>
        <v>0</v>
      </c>
      <c r="T1105" s="28">
        <f>IF(ISERROR(GETPIVOTDATA("Sum of emp",'2010 County Business Patterns'!$J$2,"FIPS State and County Code",$A1105,"fipstate",$B1105,"fipscty",$C1105,"naics","337215")),0,GETPIVOTDATA("Sum of emp",'2010 County Business Patterns'!$J$2,"FIPS State and County Code",$A1105,"fipstate",$B1105,"fipscty",$C1105,"naics","337215"))</f>
        <v>0</v>
      </c>
      <c r="U1105" s="28">
        <f>IF(ISERROR(GETPIVOTDATA("Sum of Midpoint",'2010 County Business Patterns'!$J$2,"FIPS State and County Code",$A1105,"fipstate",$B1105,"fipscty",$C1105,"naics","337215")),0,GETPIVOTDATA("Sum of Midpoint",'2010 County Business Patterns'!$J$2,"FIPS State and County Code",$A1105,"fipstate",$B1105,"fipscty",$C1105,"naics","337215"))</f>
        <v>0</v>
      </c>
      <c r="V1105">
        <f>IF(ISERROR(VLOOKUP($B1105,'2010 State Business Patterns'!$AN$3:$AR$55,5,FALSE)),0,VLOOKUP($B1105,'2010 State Business Patterns'!$AN$3:$AR$55,5,FALSE))</f>
        <v>0.78672044678870612</v>
      </c>
      <c r="W1105" s="28">
        <f t="shared" si="89"/>
        <v>0</v>
      </c>
    </row>
    <row r="1106" spans="1:23" hidden="1">
      <c r="A1106" s="1" t="s">
        <v>3971</v>
      </c>
      <c r="B1106" s="1" t="s">
        <v>1932</v>
      </c>
      <c r="C1106" s="1" t="s">
        <v>1883</v>
      </c>
      <c r="D1106" s="1" t="s">
        <v>3972</v>
      </c>
      <c r="E1106" s="1" t="s">
        <v>2057</v>
      </c>
      <c r="F1106" s="1" t="s">
        <v>3807</v>
      </c>
      <c r="G1106" s="47">
        <f t="shared" si="85"/>
        <v>0</v>
      </c>
      <c r="H1106" s="28">
        <f>IF(ISERROR(GETPIVOTDATA("Sum of emp",'2010 County Business Patterns'!$J$2,"FIPS State and County Code",$A1106,"fipstate",$B1106,"fipscty",$C1106,"naics","337124")),0,GETPIVOTDATA("Sum of emp",'2010 County Business Patterns'!$J$2,"FIPS State and County Code",$A1106,"fipstate",$B1106,"fipscty",$C1106,"naics","337124"))</f>
        <v>0</v>
      </c>
      <c r="I1106" s="28">
        <f>IF(ISERROR(GETPIVOTDATA("Sum of Midpoint",'2010 County Business Patterns'!$J$2,"FIPS State and County Code",$A1106,"fipstate",$B1106,"fipscty",$C1106,"naics","337124")),0,GETPIVOTDATA("Sum of Midpoint",'2010 County Business Patterns'!$J$2,"FIPS State and County Code",$A1106,"fipstate",$B1106,"fipscty",$C1106,"naics","337124"))</f>
        <v>0</v>
      </c>
      <c r="J1106">
        <f>IF(ISERROR(VLOOKUP($B1106,'2010 State Business Patterns'!$AN$3:$AR$55,2,FALSE)),0,VLOOKUP($B1106,'2010 State Business Patterns'!$AN$3:$AR$55,2,FALSE))</f>
        <v>0.62606440458180246</v>
      </c>
      <c r="K1106" s="28">
        <f t="shared" si="86"/>
        <v>0</v>
      </c>
      <c r="L1106" s="28">
        <f>IF(ISERROR(GETPIVOTDATA("Sum of emp",'2010 County Business Patterns'!$J$2,"FIPS State and County Code",$A1106,"fipstate",$B1106,"fipscty",$C1106,"naics","337127")),0,GETPIVOTDATA("Sum of emp",'2010 County Business Patterns'!$J$2,"FIPS State and County Code",$A1106,"fipstate",$B1106,"fipscty",$C1106,"naics","337127"))</f>
        <v>0</v>
      </c>
      <c r="M1106" s="28">
        <f>IF(ISERROR(GETPIVOTDATA("Sum of Midpoint",'2010 County Business Patterns'!$J$2,"FIPS State and County Code",$A1106,"fipstate",$B1106,"fipscty",$C1106,"naics","337127")),0,GETPIVOTDATA("Sum of Midpoint",'2010 County Business Patterns'!$J$2,"FIPS State and County Code",$A1106,"fipstate",$B1106,"fipscty",$C1106,"naics","337127"))</f>
        <v>0</v>
      </c>
      <c r="N1106">
        <f>IF(ISERROR(VLOOKUP($B1106,'2010 State Business Patterns'!$AN$3:$AR$55,3,FALSE)),0,VLOOKUP($B1106,'2010 State Business Patterns'!$AN$3:$AR$55,3,FALSE))</f>
        <v>0.61846153846153851</v>
      </c>
      <c r="O1106" s="28">
        <f t="shared" si="87"/>
        <v>0</v>
      </c>
      <c r="P1106" s="28">
        <f>IF(ISERROR(GETPIVOTDATA("Sum of emp",'2010 County Business Patterns'!$J$2,"FIPS State and County Code",$A1106,"fipstate",$B1106,"fipscty",$C1106,"naics","337214")),0,GETPIVOTDATA("Sum of emp",'2010 County Business Patterns'!$J$2,"FIPS State and County Code",$A1106,"fipstate",$B1106,"fipscty",$C1106,"naics","337214"))</f>
        <v>0</v>
      </c>
      <c r="Q1106" s="28">
        <f>IF(ISERROR(GETPIVOTDATA("Sum of Midpoint",'2010 County Business Patterns'!$J$2,"FIPS State and County Code",$A1106,"fipstate",$B1106,"fipscty",$C1106,"naics","337214")),0,GETPIVOTDATA("Sum of Midpoint",'2010 County Business Patterns'!$J$2,"FIPS State and County Code",$A1106,"fipstate",$B1106,"fipscty",$C1106,"naics","337214"))</f>
        <v>0</v>
      </c>
      <c r="R1106">
        <f>IF(ISERROR(VLOOKUP($B1106,'2010 State Business Patterns'!$AN$3:$AR$55,4,FALSE)),0,VLOOKUP($B1106,'2010 State Business Patterns'!$AN$3:$AR$55,4,FALSE))</f>
        <v>2.202020202020202</v>
      </c>
      <c r="S1106" s="28">
        <f t="shared" si="88"/>
        <v>0</v>
      </c>
      <c r="T1106" s="28">
        <f>IF(ISERROR(GETPIVOTDATA("Sum of emp",'2010 County Business Patterns'!$J$2,"FIPS State and County Code",$A1106,"fipstate",$B1106,"fipscty",$C1106,"naics","337215")),0,GETPIVOTDATA("Sum of emp",'2010 County Business Patterns'!$J$2,"FIPS State and County Code",$A1106,"fipstate",$B1106,"fipscty",$C1106,"naics","337215"))</f>
        <v>0</v>
      </c>
      <c r="U1106" s="28">
        <f>IF(ISERROR(GETPIVOTDATA("Sum of Midpoint",'2010 County Business Patterns'!$J$2,"FIPS State and County Code",$A1106,"fipstate",$B1106,"fipscty",$C1106,"naics","337215")),0,GETPIVOTDATA("Sum of Midpoint",'2010 County Business Patterns'!$J$2,"FIPS State and County Code",$A1106,"fipstate",$B1106,"fipscty",$C1106,"naics","337215"))</f>
        <v>0</v>
      </c>
      <c r="V1106">
        <f>IF(ISERROR(VLOOKUP($B1106,'2010 State Business Patterns'!$AN$3:$AR$55,5,FALSE)),0,VLOOKUP($B1106,'2010 State Business Patterns'!$AN$3:$AR$55,5,FALSE))</f>
        <v>0.78672044678870612</v>
      </c>
      <c r="W1106" s="28">
        <f t="shared" si="89"/>
        <v>0</v>
      </c>
    </row>
    <row r="1107" spans="1:23" hidden="1">
      <c r="A1107" s="1" t="s">
        <v>3973</v>
      </c>
      <c r="B1107" s="1" t="s">
        <v>1932</v>
      </c>
      <c r="C1107" s="1" t="s">
        <v>1884</v>
      </c>
      <c r="D1107" s="1" t="s">
        <v>2421</v>
      </c>
      <c r="E1107" s="1" t="s">
        <v>2057</v>
      </c>
      <c r="F1107" s="1" t="s">
        <v>3807</v>
      </c>
      <c r="G1107" s="47">
        <f t="shared" si="85"/>
        <v>0</v>
      </c>
      <c r="H1107" s="28">
        <f>IF(ISERROR(GETPIVOTDATA("Sum of emp",'2010 County Business Patterns'!$J$2,"FIPS State and County Code",$A1107,"fipstate",$B1107,"fipscty",$C1107,"naics","337124")),0,GETPIVOTDATA("Sum of emp",'2010 County Business Patterns'!$J$2,"FIPS State and County Code",$A1107,"fipstate",$B1107,"fipscty",$C1107,"naics","337124"))</f>
        <v>0</v>
      </c>
      <c r="I1107" s="28">
        <f>IF(ISERROR(GETPIVOTDATA("Sum of Midpoint",'2010 County Business Patterns'!$J$2,"FIPS State and County Code",$A1107,"fipstate",$B1107,"fipscty",$C1107,"naics","337124")),0,GETPIVOTDATA("Sum of Midpoint",'2010 County Business Patterns'!$J$2,"FIPS State and County Code",$A1107,"fipstate",$B1107,"fipscty",$C1107,"naics","337124"))</f>
        <v>0</v>
      </c>
      <c r="J1107">
        <f>IF(ISERROR(VLOOKUP($B1107,'2010 State Business Patterns'!$AN$3:$AR$55,2,FALSE)),0,VLOOKUP($B1107,'2010 State Business Patterns'!$AN$3:$AR$55,2,FALSE))</f>
        <v>0.62606440458180246</v>
      </c>
      <c r="K1107" s="28">
        <f t="shared" si="86"/>
        <v>0</v>
      </c>
      <c r="L1107" s="28">
        <f>IF(ISERROR(GETPIVOTDATA("Sum of emp",'2010 County Business Patterns'!$J$2,"FIPS State and County Code",$A1107,"fipstate",$B1107,"fipscty",$C1107,"naics","337127")),0,GETPIVOTDATA("Sum of emp",'2010 County Business Patterns'!$J$2,"FIPS State and County Code",$A1107,"fipstate",$B1107,"fipscty",$C1107,"naics","337127"))</f>
        <v>0</v>
      </c>
      <c r="M1107" s="28">
        <f>IF(ISERROR(GETPIVOTDATA("Sum of Midpoint",'2010 County Business Patterns'!$J$2,"FIPS State and County Code",$A1107,"fipstate",$B1107,"fipscty",$C1107,"naics","337127")),0,GETPIVOTDATA("Sum of Midpoint",'2010 County Business Patterns'!$J$2,"FIPS State and County Code",$A1107,"fipstate",$B1107,"fipscty",$C1107,"naics","337127"))</f>
        <v>0</v>
      </c>
      <c r="N1107">
        <f>IF(ISERROR(VLOOKUP($B1107,'2010 State Business Patterns'!$AN$3:$AR$55,3,FALSE)),0,VLOOKUP($B1107,'2010 State Business Patterns'!$AN$3:$AR$55,3,FALSE))</f>
        <v>0.61846153846153851</v>
      </c>
      <c r="O1107" s="28">
        <f t="shared" si="87"/>
        <v>0</v>
      </c>
      <c r="P1107" s="28">
        <f>IF(ISERROR(GETPIVOTDATA("Sum of emp",'2010 County Business Patterns'!$J$2,"FIPS State and County Code",$A1107,"fipstate",$B1107,"fipscty",$C1107,"naics","337214")),0,GETPIVOTDATA("Sum of emp",'2010 County Business Patterns'!$J$2,"FIPS State and County Code",$A1107,"fipstate",$B1107,"fipscty",$C1107,"naics","337214"))</f>
        <v>0</v>
      </c>
      <c r="Q1107" s="28">
        <f>IF(ISERROR(GETPIVOTDATA("Sum of Midpoint",'2010 County Business Patterns'!$J$2,"FIPS State and County Code",$A1107,"fipstate",$B1107,"fipscty",$C1107,"naics","337214")),0,GETPIVOTDATA("Sum of Midpoint",'2010 County Business Patterns'!$J$2,"FIPS State and County Code",$A1107,"fipstate",$B1107,"fipscty",$C1107,"naics","337214"))</f>
        <v>0</v>
      </c>
      <c r="R1107">
        <f>IF(ISERROR(VLOOKUP($B1107,'2010 State Business Patterns'!$AN$3:$AR$55,4,FALSE)),0,VLOOKUP($B1107,'2010 State Business Patterns'!$AN$3:$AR$55,4,FALSE))</f>
        <v>2.202020202020202</v>
      </c>
      <c r="S1107" s="28">
        <f t="shared" si="88"/>
        <v>0</v>
      </c>
      <c r="T1107" s="28">
        <f>IF(ISERROR(GETPIVOTDATA("Sum of emp",'2010 County Business Patterns'!$J$2,"FIPS State and County Code",$A1107,"fipstate",$B1107,"fipscty",$C1107,"naics","337215")),0,GETPIVOTDATA("Sum of emp",'2010 County Business Patterns'!$J$2,"FIPS State and County Code",$A1107,"fipstate",$B1107,"fipscty",$C1107,"naics","337215"))</f>
        <v>0</v>
      </c>
      <c r="U1107" s="28">
        <f>IF(ISERROR(GETPIVOTDATA("Sum of Midpoint",'2010 County Business Patterns'!$J$2,"FIPS State and County Code",$A1107,"fipstate",$B1107,"fipscty",$C1107,"naics","337215")),0,GETPIVOTDATA("Sum of Midpoint",'2010 County Business Patterns'!$J$2,"FIPS State and County Code",$A1107,"fipstate",$B1107,"fipscty",$C1107,"naics","337215"))</f>
        <v>0</v>
      </c>
      <c r="V1107">
        <f>IF(ISERROR(VLOOKUP($B1107,'2010 State Business Patterns'!$AN$3:$AR$55,5,FALSE)),0,VLOOKUP($B1107,'2010 State Business Patterns'!$AN$3:$AR$55,5,FALSE))</f>
        <v>0.78672044678870612</v>
      </c>
      <c r="W1107" s="28">
        <f t="shared" si="89"/>
        <v>0</v>
      </c>
    </row>
    <row r="1108" spans="1:23">
      <c r="A1108" s="1" t="s">
        <v>3974</v>
      </c>
      <c r="B1108" s="1" t="s">
        <v>1932</v>
      </c>
      <c r="C1108" s="1" t="s">
        <v>1934</v>
      </c>
      <c r="D1108" s="1" t="s">
        <v>3085</v>
      </c>
      <c r="E1108" s="1" t="s">
        <v>2057</v>
      </c>
      <c r="F1108" s="1" t="s">
        <v>3807</v>
      </c>
      <c r="G1108" s="47">
        <f t="shared" si="85"/>
        <v>68.838039094011791</v>
      </c>
      <c r="H1108" s="28">
        <f>IF(ISERROR(GETPIVOTDATA("Sum of emp",'2010 County Business Patterns'!$J$2,"FIPS State and County Code",$A1108,"fipstate",$B1108,"fipscty",$C1108,"naics","337124")),0,GETPIVOTDATA("Sum of emp",'2010 County Business Patterns'!$J$2,"FIPS State and County Code",$A1108,"fipstate",$B1108,"fipscty",$C1108,"naics","337124"))</f>
        <v>0</v>
      </c>
      <c r="I1108" s="28">
        <f>IF(ISERROR(GETPIVOTDATA("Sum of Midpoint",'2010 County Business Patterns'!$J$2,"FIPS State and County Code",$A1108,"fipstate",$B1108,"fipscty",$C1108,"naics","337124")),0,GETPIVOTDATA("Sum of Midpoint",'2010 County Business Patterns'!$J$2,"FIPS State and County Code",$A1108,"fipstate",$B1108,"fipscty",$C1108,"naics","337124"))</f>
        <v>0</v>
      </c>
      <c r="J1108">
        <f>IF(ISERROR(VLOOKUP($B1108,'2010 State Business Patterns'!$AN$3:$AR$55,2,FALSE)),0,VLOOKUP($B1108,'2010 State Business Patterns'!$AN$3:$AR$55,2,FALSE))</f>
        <v>0.62606440458180246</v>
      </c>
      <c r="K1108" s="28">
        <f t="shared" si="86"/>
        <v>0</v>
      </c>
      <c r="L1108" s="28">
        <f>IF(ISERROR(GETPIVOTDATA("Sum of emp",'2010 County Business Patterns'!$J$2,"FIPS State and County Code",$A1108,"fipstate",$B1108,"fipscty",$C1108,"naics","337127")),0,GETPIVOTDATA("Sum of emp",'2010 County Business Patterns'!$J$2,"FIPS State and County Code",$A1108,"fipstate",$B1108,"fipscty",$C1108,"naics","337127"))</f>
        <v>0</v>
      </c>
      <c r="M1108" s="28">
        <f>IF(ISERROR(GETPIVOTDATA("Sum of Midpoint",'2010 County Business Patterns'!$J$2,"FIPS State and County Code",$A1108,"fipstate",$B1108,"fipscty",$C1108,"naics","337127")),0,GETPIVOTDATA("Sum of Midpoint",'2010 County Business Patterns'!$J$2,"FIPS State and County Code",$A1108,"fipstate",$B1108,"fipscty",$C1108,"naics","337127"))</f>
        <v>0</v>
      </c>
      <c r="N1108">
        <f>IF(ISERROR(VLOOKUP($B1108,'2010 State Business Patterns'!$AN$3:$AR$55,3,FALSE)),0,VLOOKUP($B1108,'2010 State Business Patterns'!$AN$3:$AR$55,3,FALSE))</f>
        <v>0.61846153846153851</v>
      </c>
      <c r="O1108" s="28">
        <f t="shared" si="87"/>
        <v>0</v>
      </c>
      <c r="P1108" s="28">
        <f>IF(ISERROR(GETPIVOTDATA("Sum of emp",'2010 County Business Patterns'!$J$2,"FIPS State and County Code",$A1108,"fipstate",$B1108,"fipscty",$C1108,"naics","337214")),0,GETPIVOTDATA("Sum of emp",'2010 County Business Patterns'!$J$2,"FIPS State and County Code",$A1108,"fipstate",$B1108,"fipscty",$C1108,"naics","337214"))</f>
        <v>0</v>
      </c>
      <c r="Q1108" s="28">
        <f>IF(ISERROR(GETPIVOTDATA("Sum of Midpoint",'2010 County Business Patterns'!$J$2,"FIPS State and County Code",$A1108,"fipstate",$B1108,"fipscty",$C1108,"naics","337214")),0,GETPIVOTDATA("Sum of Midpoint",'2010 County Business Patterns'!$J$2,"FIPS State and County Code",$A1108,"fipstate",$B1108,"fipscty",$C1108,"naics","337214"))</f>
        <v>0</v>
      </c>
      <c r="R1108">
        <f>IF(ISERROR(VLOOKUP($B1108,'2010 State Business Patterns'!$AN$3:$AR$55,4,FALSE)),0,VLOOKUP($B1108,'2010 State Business Patterns'!$AN$3:$AR$55,4,FALSE))</f>
        <v>2.202020202020202</v>
      </c>
      <c r="S1108" s="28">
        <f t="shared" si="88"/>
        <v>0</v>
      </c>
      <c r="T1108" s="28">
        <f>IF(ISERROR(GETPIVOTDATA("Sum of emp",'2010 County Business Patterns'!$J$2,"FIPS State and County Code",$A1108,"fipstate",$B1108,"fipscty",$C1108,"naics","337215")),0,GETPIVOTDATA("Sum of emp",'2010 County Business Patterns'!$J$2,"FIPS State and County Code",$A1108,"fipstate",$B1108,"fipscty",$C1108,"naics","337215"))</f>
        <v>0</v>
      </c>
      <c r="U1108" s="28">
        <f>IF(ISERROR(GETPIVOTDATA("Sum of Midpoint",'2010 County Business Patterns'!$J$2,"FIPS State and County Code",$A1108,"fipstate",$B1108,"fipscty",$C1108,"naics","337215")),0,GETPIVOTDATA("Sum of Midpoint",'2010 County Business Patterns'!$J$2,"FIPS State and County Code",$A1108,"fipstate",$B1108,"fipscty",$C1108,"naics","337215"))</f>
        <v>175</v>
      </c>
      <c r="V1108">
        <f>IF(ISERROR(VLOOKUP($B1108,'2010 State Business Patterns'!$AN$3:$AR$55,5,FALSE)),0,VLOOKUP($B1108,'2010 State Business Patterns'!$AN$3:$AR$55,5,FALSE))</f>
        <v>0.78672044678870612</v>
      </c>
      <c r="W1108" s="28">
        <f t="shared" si="89"/>
        <v>68.838039094011791</v>
      </c>
    </row>
    <row r="1109" spans="1:23" hidden="1">
      <c r="A1109" s="1" t="s">
        <v>3975</v>
      </c>
      <c r="B1109" s="1" t="s">
        <v>1932</v>
      </c>
      <c r="C1109" s="1" t="s">
        <v>1935</v>
      </c>
      <c r="D1109" s="1" t="s">
        <v>2188</v>
      </c>
      <c r="E1109" s="1" t="s">
        <v>2057</v>
      </c>
      <c r="F1109" s="1" t="s">
        <v>3807</v>
      </c>
      <c r="G1109" s="47">
        <f t="shared" si="85"/>
        <v>0</v>
      </c>
      <c r="H1109" s="28">
        <f>IF(ISERROR(GETPIVOTDATA("Sum of emp",'2010 County Business Patterns'!$J$2,"FIPS State and County Code",$A1109,"fipstate",$B1109,"fipscty",$C1109,"naics","337124")),0,GETPIVOTDATA("Sum of emp",'2010 County Business Patterns'!$J$2,"FIPS State and County Code",$A1109,"fipstate",$B1109,"fipscty",$C1109,"naics","337124"))</f>
        <v>0</v>
      </c>
      <c r="I1109" s="28">
        <f>IF(ISERROR(GETPIVOTDATA("Sum of Midpoint",'2010 County Business Patterns'!$J$2,"FIPS State and County Code",$A1109,"fipstate",$B1109,"fipscty",$C1109,"naics","337124")),0,GETPIVOTDATA("Sum of Midpoint",'2010 County Business Patterns'!$J$2,"FIPS State and County Code",$A1109,"fipstate",$B1109,"fipscty",$C1109,"naics","337124"))</f>
        <v>0</v>
      </c>
      <c r="J1109">
        <f>IF(ISERROR(VLOOKUP($B1109,'2010 State Business Patterns'!$AN$3:$AR$55,2,FALSE)),0,VLOOKUP($B1109,'2010 State Business Patterns'!$AN$3:$AR$55,2,FALSE))</f>
        <v>0.62606440458180246</v>
      </c>
      <c r="K1109" s="28">
        <f t="shared" si="86"/>
        <v>0</v>
      </c>
      <c r="L1109" s="28">
        <f>IF(ISERROR(GETPIVOTDATA("Sum of emp",'2010 County Business Patterns'!$J$2,"FIPS State and County Code",$A1109,"fipstate",$B1109,"fipscty",$C1109,"naics","337127")),0,GETPIVOTDATA("Sum of emp",'2010 County Business Patterns'!$J$2,"FIPS State and County Code",$A1109,"fipstate",$B1109,"fipscty",$C1109,"naics","337127"))</f>
        <v>0</v>
      </c>
      <c r="M1109" s="28">
        <f>IF(ISERROR(GETPIVOTDATA("Sum of Midpoint",'2010 County Business Patterns'!$J$2,"FIPS State and County Code",$A1109,"fipstate",$B1109,"fipscty",$C1109,"naics","337127")),0,GETPIVOTDATA("Sum of Midpoint",'2010 County Business Patterns'!$J$2,"FIPS State and County Code",$A1109,"fipstate",$B1109,"fipscty",$C1109,"naics","337127"))</f>
        <v>0</v>
      </c>
      <c r="N1109">
        <f>IF(ISERROR(VLOOKUP($B1109,'2010 State Business Patterns'!$AN$3:$AR$55,3,FALSE)),0,VLOOKUP($B1109,'2010 State Business Patterns'!$AN$3:$AR$55,3,FALSE))</f>
        <v>0.61846153846153851</v>
      </c>
      <c r="O1109" s="28">
        <f t="shared" si="87"/>
        <v>0</v>
      </c>
      <c r="P1109" s="28">
        <f>IF(ISERROR(GETPIVOTDATA("Sum of emp",'2010 County Business Patterns'!$J$2,"FIPS State and County Code",$A1109,"fipstate",$B1109,"fipscty",$C1109,"naics","337214")),0,GETPIVOTDATA("Sum of emp",'2010 County Business Patterns'!$J$2,"FIPS State and County Code",$A1109,"fipstate",$B1109,"fipscty",$C1109,"naics","337214"))</f>
        <v>0</v>
      </c>
      <c r="Q1109" s="28">
        <f>IF(ISERROR(GETPIVOTDATA("Sum of Midpoint",'2010 County Business Patterns'!$J$2,"FIPS State and County Code",$A1109,"fipstate",$B1109,"fipscty",$C1109,"naics","337214")),0,GETPIVOTDATA("Sum of Midpoint",'2010 County Business Patterns'!$J$2,"FIPS State and County Code",$A1109,"fipstate",$B1109,"fipscty",$C1109,"naics","337214"))</f>
        <v>0</v>
      </c>
      <c r="R1109">
        <f>IF(ISERROR(VLOOKUP($B1109,'2010 State Business Patterns'!$AN$3:$AR$55,4,FALSE)),0,VLOOKUP($B1109,'2010 State Business Patterns'!$AN$3:$AR$55,4,FALSE))</f>
        <v>2.202020202020202</v>
      </c>
      <c r="S1109" s="28">
        <f t="shared" si="88"/>
        <v>0</v>
      </c>
      <c r="T1109" s="28">
        <f>IF(ISERROR(GETPIVOTDATA("Sum of emp",'2010 County Business Patterns'!$J$2,"FIPS State and County Code",$A1109,"fipstate",$B1109,"fipscty",$C1109,"naics","337215")),0,GETPIVOTDATA("Sum of emp",'2010 County Business Patterns'!$J$2,"FIPS State and County Code",$A1109,"fipstate",$B1109,"fipscty",$C1109,"naics","337215"))</f>
        <v>0</v>
      </c>
      <c r="U1109" s="28">
        <f>IF(ISERROR(GETPIVOTDATA("Sum of Midpoint",'2010 County Business Patterns'!$J$2,"FIPS State and County Code",$A1109,"fipstate",$B1109,"fipscty",$C1109,"naics","337215")),0,GETPIVOTDATA("Sum of Midpoint",'2010 County Business Patterns'!$J$2,"FIPS State and County Code",$A1109,"fipstate",$B1109,"fipscty",$C1109,"naics","337215"))</f>
        <v>0</v>
      </c>
      <c r="V1109">
        <f>IF(ISERROR(VLOOKUP($B1109,'2010 State Business Patterns'!$AN$3:$AR$55,5,FALSE)),0,VLOOKUP($B1109,'2010 State Business Patterns'!$AN$3:$AR$55,5,FALSE))</f>
        <v>0.78672044678870612</v>
      </c>
      <c r="W1109" s="28">
        <f t="shared" si="89"/>
        <v>0</v>
      </c>
    </row>
    <row r="1110" spans="1:23" hidden="1">
      <c r="A1110" s="1" t="s">
        <v>3976</v>
      </c>
      <c r="B1110" s="1" t="s">
        <v>1932</v>
      </c>
      <c r="C1110" s="1" t="s">
        <v>1936</v>
      </c>
      <c r="D1110" s="1" t="s">
        <v>3088</v>
      </c>
      <c r="E1110" s="1" t="s">
        <v>2057</v>
      </c>
      <c r="F1110" s="1" t="s">
        <v>3807</v>
      </c>
      <c r="G1110" s="47">
        <f t="shared" si="85"/>
        <v>0</v>
      </c>
      <c r="H1110" s="28">
        <f>IF(ISERROR(GETPIVOTDATA("Sum of emp",'2010 County Business Patterns'!$J$2,"FIPS State and County Code",$A1110,"fipstate",$B1110,"fipscty",$C1110,"naics","337124")),0,GETPIVOTDATA("Sum of emp",'2010 County Business Patterns'!$J$2,"FIPS State and County Code",$A1110,"fipstate",$B1110,"fipscty",$C1110,"naics","337124"))</f>
        <v>0</v>
      </c>
      <c r="I1110" s="28">
        <f>IF(ISERROR(GETPIVOTDATA("Sum of Midpoint",'2010 County Business Patterns'!$J$2,"FIPS State and County Code",$A1110,"fipstate",$B1110,"fipscty",$C1110,"naics","337124")),0,GETPIVOTDATA("Sum of Midpoint",'2010 County Business Patterns'!$J$2,"FIPS State and County Code",$A1110,"fipstate",$B1110,"fipscty",$C1110,"naics","337124"))</f>
        <v>0</v>
      </c>
      <c r="J1110">
        <f>IF(ISERROR(VLOOKUP($B1110,'2010 State Business Patterns'!$AN$3:$AR$55,2,FALSE)),0,VLOOKUP($B1110,'2010 State Business Patterns'!$AN$3:$AR$55,2,FALSE))</f>
        <v>0.62606440458180246</v>
      </c>
      <c r="K1110" s="28">
        <f t="shared" si="86"/>
        <v>0</v>
      </c>
      <c r="L1110" s="28">
        <f>IF(ISERROR(GETPIVOTDATA("Sum of emp",'2010 County Business Patterns'!$J$2,"FIPS State and County Code",$A1110,"fipstate",$B1110,"fipscty",$C1110,"naics","337127")),0,GETPIVOTDATA("Sum of emp",'2010 County Business Patterns'!$J$2,"FIPS State and County Code",$A1110,"fipstate",$B1110,"fipscty",$C1110,"naics","337127"))</f>
        <v>0</v>
      </c>
      <c r="M1110" s="28">
        <f>IF(ISERROR(GETPIVOTDATA("Sum of Midpoint",'2010 County Business Patterns'!$J$2,"FIPS State and County Code",$A1110,"fipstate",$B1110,"fipscty",$C1110,"naics","337127")),0,GETPIVOTDATA("Sum of Midpoint",'2010 County Business Patterns'!$J$2,"FIPS State and County Code",$A1110,"fipstate",$B1110,"fipscty",$C1110,"naics","337127"))</f>
        <v>0</v>
      </c>
      <c r="N1110">
        <f>IF(ISERROR(VLOOKUP($B1110,'2010 State Business Patterns'!$AN$3:$AR$55,3,FALSE)),0,VLOOKUP($B1110,'2010 State Business Patterns'!$AN$3:$AR$55,3,FALSE))</f>
        <v>0.61846153846153851</v>
      </c>
      <c r="O1110" s="28">
        <f t="shared" si="87"/>
        <v>0</v>
      </c>
      <c r="P1110" s="28">
        <f>IF(ISERROR(GETPIVOTDATA("Sum of emp",'2010 County Business Patterns'!$J$2,"FIPS State and County Code",$A1110,"fipstate",$B1110,"fipscty",$C1110,"naics","337214")),0,GETPIVOTDATA("Sum of emp",'2010 County Business Patterns'!$J$2,"FIPS State and County Code",$A1110,"fipstate",$B1110,"fipscty",$C1110,"naics","337214"))</f>
        <v>0</v>
      </c>
      <c r="Q1110" s="28">
        <f>IF(ISERROR(GETPIVOTDATA("Sum of Midpoint",'2010 County Business Patterns'!$J$2,"FIPS State and County Code",$A1110,"fipstate",$B1110,"fipscty",$C1110,"naics","337214")),0,GETPIVOTDATA("Sum of Midpoint",'2010 County Business Patterns'!$J$2,"FIPS State and County Code",$A1110,"fipstate",$B1110,"fipscty",$C1110,"naics","337214"))</f>
        <v>0</v>
      </c>
      <c r="R1110">
        <f>IF(ISERROR(VLOOKUP($B1110,'2010 State Business Patterns'!$AN$3:$AR$55,4,FALSE)),0,VLOOKUP($B1110,'2010 State Business Patterns'!$AN$3:$AR$55,4,FALSE))</f>
        <v>2.202020202020202</v>
      </c>
      <c r="S1110" s="28">
        <f t="shared" si="88"/>
        <v>0</v>
      </c>
      <c r="T1110" s="28">
        <f>IF(ISERROR(GETPIVOTDATA("Sum of emp",'2010 County Business Patterns'!$J$2,"FIPS State and County Code",$A1110,"fipstate",$B1110,"fipscty",$C1110,"naics","337215")),0,GETPIVOTDATA("Sum of emp",'2010 County Business Patterns'!$J$2,"FIPS State and County Code",$A1110,"fipstate",$B1110,"fipscty",$C1110,"naics","337215"))</f>
        <v>0</v>
      </c>
      <c r="U1110" s="28">
        <f>IF(ISERROR(GETPIVOTDATA("Sum of Midpoint",'2010 County Business Patterns'!$J$2,"FIPS State and County Code",$A1110,"fipstate",$B1110,"fipscty",$C1110,"naics","337215")),0,GETPIVOTDATA("Sum of Midpoint",'2010 County Business Patterns'!$J$2,"FIPS State and County Code",$A1110,"fipstate",$B1110,"fipscty",$C1110,"naics","337215"))</f>
        <v>0</v>
      </c>
      <c r="V1110">
        <f>IF(ISERROR(VLOOKUP($B1110,'2010 State Business Patterns'!$AN$3:$AR$55,5,FALSE)),0,VLOOKUP($B1110,'2010 State Business Patterns'!$AN$3:$AR$55,5,FALSE))</f>
        <v>0.78672044678870612</v>
      </c>
      <c r="W1110" s="28">
        <f t="shared" si="89"/>
        <v>0</v>
      </c>
    </row>
    <row r="1111" spans="1:23" hidden="1">
      <c r="A1111" s="1" t="s">
        <v>3977</v>
      </c>
      <c r="B1111" s="1" t="s">
        <v>1932</v>
      </c>
      <c r="C1111" s="1" t="s">
        <v>1885</v>
      </c>
      <c r="D1111" s="1" t="s">
        <v>3091</v>
      </c>
      <c r="E1111" s="1" t="s">
        <v>2057</v>
      </c>
      <c r="F1111" s="1" t="s">
        <v>3807</v>
      </c>
      <c r="G1111" s="47">
        <f t="shared" si="85"/>
        <v>0</v>
      </c>
      <c r="H1111" s="28">
        <f>IF(ISERROR(GETPIVOTDATA("Sum of emp",'2010 County Business Patterns'!$J$2,"FIPS State and County Code",$A1111,"fipstate",$B1111,"fipscty",$C1111,"naics","337124")),0,GETPIVOTDATA("Sum of emp",'2010 County Business Patterns'!$J$2,"FIPS State and County Code",$A1111,"fipstate",$B1111,"fipscty",$C1111,"naics","337124"))</f>
        <v>0</v>
      </c>
      <c r="I1111" s="28">
        <f>IF(ISERROR(GETPIVOTDATA("Sum of Midpoint",'2010 County Business Patterns'!$J$2,"FIPS State and County Code",$A1111,"fipstate",$B1111,"fipscty",$C1111,"naics","337124")),0,GETPIVOTDATA("Sum of Midpoint",'2010 County Business Patterns'!$J$2,"FIPS State and County Code",$A1111,"fipstate",$B1111,"fipscty",$C1111,"naics","337124"))</f>
        <v>0</v>
      </c>
      <c r="J1111">
        <f>IF(ISERROR(VLOOKUP($B1111,'2010 State Business Patterns'!$AN$3:$AR$55,2,FALSE)),0,VLOOKUP($B1111,'2010 State Business Patterns'!$AN$3:$AR$55,2,FALSE))</f>
        <v>0.62606440458180246</v>
      </c>
      <c r="K1111" s="28">
        <f t="shared" si="86"/>
        <v>0</v>
      </c>
      <c r="L1111" s="28">
        <f>IF(ISERROR(GETPIVOTDATA("Sum of emp",'2010 County Business Patterns'!$J$2,"FIPS State and County Code",$A1111,"fipstate",$B1111,"fipscty",$C1111,"naics","337127")),0,GETPIVOTDATA("Sum of emp",'2010 County Business Patterns'!$J$2,"FIPS State and County Code",$A1111,"fipstate",$B1111,"fipscty",$C1111,"naics","337127"))</f>
        <v>0</v>
      </c>
      <c r="M1111" s="28">
        <f>IF(ISERROR(GETPIVOTDATA("Sum of Midpoint",'2010 County Business Patterns'!$J$2,"FIPS State and County Code",$A1111,"fipstate",$B1111,"fipscty",$C1111,"naics","337127")),0,GETPIVOTDATA("Sum of Midpoint",'2010 County Business Patterns'!$J$2,"FIPS State and County Code",$A1111,"fipstate",$B1111,"fipscty",$C1111,"naics","337127"))</f>
        <v>0</v>
      </c>
      <c r="N1111">
        <f>IF(ISERROR(VLOOKUP($B1111,'2010 State Business Patterns'!$AN$3:$AR$55,3,FALSE)),0,VLOOKUP($B1111,'2010 State Business Patterns'!$AN$3:$AR$55,3,FALSE))</f>
        <v>0.61846153846153851</v>
      </c>
      <c r="O1111" s="28">
        <f t="shared" si="87"/>
        <v>0</v>
      </c>
      <c r="P1111" s="28">
        <f>IF(ISERROR(GETPIVOTDATA("Sum of emp",'2010 County Business Patterns'!$J$2,"FIPS State and County Code",$A1111,"fipstate",$B1111,"fipscty",$C1111,"naics","337214")),0,GETPIVOTDATA("Sum of emp",'2010 County Business Patterns'!$J$2,"FIPS State and County Code",$A1111,"fipstate",$B1111,"fipscty",$C1111,"naics","337214"))</f>
        <v>0</v>
      </c>
      <c r="Q1111" s="28">
        <f>IF(ISERROR(GETPIVOTDATA("Sum of Midpoint",'2010 County Business Patterns'!$J$2,"FIPS State and County Code",$A1111,"fipstate",$B1111,"fipscty",$C1111,"naics","337214")),0,GETPIVOTDATA("Sum of Midpoint",'2010 County Business Patterns'!$J$2,"FIPS State and County Code",$A1111,"fipstate",$B1111,"fipscty",$C1111,"naics","337214"))</f>
        <v>0</v>
      </c>
      <c r="R1111">
        <f>IF(ISERROR(VLOOKUP($B1111,'2010 State Business Patterns'!$AN$3:$AR$55,4,FALSE)),0,VLOOKUP($B1111,'2010 State Business Patterns'!$AN$3:$AR$55,4,FALSE))</f>
        <v>2.202020202020202</v>
      </c>
      <c r="S1111" s="28">
        <f t="shared" si="88"/>
        <v>0</v>
      </c>
      <c r="T1111" s="28">
        <f>IF(ISERROR(GETPIVOTDATA("Sum of emp",'2010 County Business Patterns'!$J$2,"FIPS State and County Code",$A1111,"fipstate",$B1111,"fipscty",$C1111,"naics","337215")),0,GETPIVOTDATA("Sum of emp",'2010 County Business Patterns'!$J$2,"FIPS State and County Code",$A1111,"fipstate",$B1111,"fipscty",$C1111,"naics","337215"))</f>
        <v>0</v>
      </c>
      <c r="U1111" s="28">
        <f>IF(ISERROR(GETPIVOTDATA("Sum of Midpoint",'2010 County Business Patterns'!$J$2,"FIPS State and County Code",$A1111,"fipstate",$B1111,"fipscty",$C1111,"naics","337215")),0,GETPIVOTDATA("Sum of Midpoint",'2010 County Business Patterns'!$J$2,"FIPS State and County Code",$A1111,"fipstate",$B1111,"fipscty",$C1111,"naics","337215"))</f>
        <v>0</v>
      </c>
      <c r="V1111">
        <f>IF(ISERROR(VLOOKUP($B1111,'2010 State Business Patterns'!$AN$3:$AR$55,5,FALSE)),0,VLOOKUP($B1111,'2010 State Business Patterns'!$AN$3:$AR$55,5,FALSE))</f>
        <v>0.78672044678870612</v>
      </c>
      <c r="W1111" s="28">
        <f t="shared" si="89"/>
        <v>0</v>
      </c>
    </row>
    <row r="1112" spans="1:23" hidden="1">
      <c r="A1112" s="1" t="s">
        <v>3978</v>
      </c>
      <c r="B1112" s="1" t="s">
        <v>1932</v>
      </c>
      <c r="C1112" s="1" t="s">
        <v>3014</v>
      </c>
      <c r="D1112" s="1" t="s">
        <v>3487</v>
      </c>
      <c r="E1112" s="1" t="s">
        <v>2057</v>
      </c>
      <c r="F1112" s="1" t="s">
        <v>3807</v>
      </c>
      <c r="G1112" s="47">
        <f t="shared" si="85"/>
        <v>0</v>
      </c>
      <c r="H1112" s="28">
        <f>IF(ISERROR(GETPIVOTDATA("Sum of emp",'2010 County Business Patterns'!$J$2,"FIPS State and County Code",$A1112,"fipstate",$B1112,"fipscty",$C1112,"naics","337124")),0,GETPIVOTDATA("Sum of emp",'2010 County Business Patterns'!$J$2,"FIPS State and County Code",$A1112,"fipstate",$B1112,"fipscty",$C1112,"naics","337124"))</f>
        <v>0</v>
      </c>
      <c r="I1112" s="28">
        <f>IF(ISERROR(GETPIVOTDATA("Sum of Midpoint",'2010 County Business Patterns'!$J$2,"FIPS State and County Code",$A1112,"fipstate",$B1112,"fipscty",$C1112,"naics","337124")),0,GETPIVOTDATA("Sum of Midpoint",'2010 County Business Patterns'!$J$2,"FIPS State and County Code",$A1112,"fipstate",$B1112,"fipscty",$C1112,"naics","337124"))</f>
        <v>0</v>
      </c>
      <c r="J1112">
        <f>IF(ISERROR(VLOOKUP($B1112,'2010 State Business Patterns'!$AN$3:$AR$55,2,FALSE)),0,VLOOKUP($B1112,'2010 State Business Patterns'!$AN$3:$AR$55,2,FALSE))</f>
        <v>0.62606440458180246</v>
      </c>
      <c r="K1112" s="28">
        <f t="shared" si="86"/>
        <v>0</v>
      </c>
      <c r="L1112" s="28">
        <f>IF(ISERROR(GETPIVOTDATA("Sum of emp",'2010 County Business Patterns'!$J$2,"FIPS State and County Code",$A1112,"fipstate",$B1112,"fipscty",$C1112,"naics","337127")),0,GETPIVOTDATA("Sum of emp",'2010 County Business Patterns'!$J$2,"FIPS State and County Code",$A1112,"fipstate",$B1112,"fipscty",$C1112,"naics","337127"))</f>
        <v>0</v>
      </c>
      <c r="M1112" s="28">
        <f>IF(ISERROR(GETPIVOTDATA("Sum of Midpoint",'2010 County Business Patterns'!$J$2,"FIPS State and County Code",$A1112,"fipstate",$B1112,"fipscty",$C1112,"naics","337127")),0,GETPIVOTDATA("Sum of Midpoint",'2010 County Business Patterns'!$J$2,"FIPS State and County Code",$A1112,"fipstate",$B1112,"fipscty",$C1112,"naics","337127"))</f>
        <v>0</v>
      </c>
      <c r="N1112">
        <f>IF(ISERROR(VLOOKUP($B1112,'2010 State Business Patterns'!$AN$3:$AR$55,3,FALSE)),0,VLOOKUP($B1112,'2010 State Business Patterns'!$AN$3:$AR$55,3,FALSE))</f>
        <v>0.61846153846153851</v>
      </c>
      <c r="O1112" s="28">
        <f t="shared" si="87"/>
        <v>0</v>
      </c>
      <c r="P1112" s="28">
        <f>IF(ISERROR(GETPIVOTDATA("Sum of emp",'2010 County Business Patterns'!$J$2,"FIPS State and County Code",$A1112,"fipstate",$B1112,"fipscty",$C1112,"naics","337214")),0,GETPIVOTDATA("Sum of emp",'2010 County Business Patterns'!$J$2,"FIPS State and County Code",$A1112,"fipstate",$B1112,"fipscty",$C1112,"naics","337214"))</f>
        <v>0</v>
      </c>
      <c r="Q1112" s="28">
        <f>IF(ISERROR(GETPIVOTDATA("Sum of Midpoint",'2010 County Business Patterns'!$J$2,"FIPS State and County Code",$A1112,"fipstate",$B1112,"fipscty",$C1112,"naics","337214")),0,GETPIVOTDATA("Sum of Midpoint",'2010 County Business Patterns'!$J$2,"FIPS State and County Code",$A1112,"fipstate",$B1112,"fipscty",$C1112,"naics","337214"))</f>
        <v>0</v>
      </c>
      <c r="R1112">
        <f>IF(ISERROR(VLOOKUP($B1112,'2010 State Business Patterns'!$AN$3:$AR$55,4,FALSE)),0,VLOOKUP($B1112,'2010 State Business Patterns'!$AN$3:$AR$55,4,FALSE))</f>
        <v>2.202020202020202</v>
      </c>
      <c r="S1112" s="28">
        <f t="shared" si="88"/>
        <v>0</v>
      </c>
      <c r="T1112" s="28">
        <f>IF(ISERROR(GETPIVOTDATA("Sum of emp",'2010 County Business Patterns'!$J$2,"FIPS State and County Code",$A1112,"fipstate",$B1112,"fipscty",$C1112,"naics","337215")),0,GETPIVOTDATA("Sum of emp",'2010 County Business Patterns'!$J$2,"FIPS State and County Code",$A1112,"fipstate",$B1112,"fipscty",$C1112,"naics","337215"))</f>
        <v>0</v>
      </c>
      <c r="U1112" s="28">
        <f>IF(ISERROR(GETPIVOTDATA("Sum of Midpoint",'2010 County Business Patterns'!$J$2,"FIPS State and County Code",$A1112,"fipstate",$B1112,"fipscty",$C1112,"naics","337215")),0,GETPIVOTDATA("Sum of Midpoint",'2010 County Business Patterns'!$J$2,"FIPS State and County Code",$A1112,"fipstate",$B1112,"fipscty",$C1112,"naics","337215"))</f>
        <v>0</v>
      </c>
      <c r="V1112">
        <f>IF(ISERROR(VLOOKUP($B1112,'2010 State Business Patterns'!$AN$3:$AR$55,5,FALSE)),0,VLOOKUP($B1112,'2010 State Business Patterns'!$AN$3:$AR$55,5,FALSE))</f>
        <v>0.78672044678870612</v>
      </c>
      <c r="W1112" s="28">
        <f t="shared" si="89"/>
        <v>0</v>
      </c>
    </row>
    <row r="1113" spans="1:23" hidden="1">
      <c r="A1113" s="1" t="s">
        <v>3979</v>
      </c>
      <c r="B1113" s="1" t="s">
        <v>1932</v>
      </c>
      <c r="C1113" s="1" t="s">
        <v>3016</v>
      </c>
      <c r="D1113" s="1" t="s">
        <v>3980</v>
      </c>
      <c r="E1113" s="1" t="s">
        <v>2057</v>
      </c>
      <c r="F1113" s="1" t="s">
        <v>3807</v>
      </c>
      <c r="G1113" s="47">
        <f t="shared" si="85"/>
        <v>0</v>
      </c>
      <c r="H1113" s="28">
        <f>IF(ISERROR(GETPIVOTDATA("Sum of emp",'2010 County Business Patterns'!$J$2,"FIPS State and County Code",$A1113,"fipstate",$B1113,"fipscty",$C1113,"naics","337124")),0,GETPIVOTDATA("Sum of emp",'2010 County Business Patterns'!$J$2,"FIPS State and County Code",$A1113,"fipstate",$B1113,"fipscty",$C1113,"naics","337124"))</f>
        <v>0</v>
      </c>
      <c r="I1113" s="28">
        <f>IF(ISERROR(GETPIVOTDATA("Sum of Midpoint",'2010 County Business Patterns'!$J$2,"FIPS State and County Code",$A1113,"fipstate",$B1113,"fipscty",$C1113,"naics","337124")),0,GETPIVOTDATA("Sum of Midpoint",'2010 County Business Patterns'!$J$2,"FIPS State and County Code",$A1113,"fipstate",$B1113,"fipscty",$C1113,"naics","337124"))</f>
        <v>0</v>
      </c>
      <c r="J1113">
        <f>IF(ISERROR(VLOOKUP($B1113,'2010 State Business Patterns'!$AN$3:$AR$55,2,FALSE)),0,VLOOKUP($B1113,'2010 State Business Patterns'!$AN$3:$AR$55,2,FALSE))</f>
        <v>0.62606440458180246</v>
      </c>
      <c r="K1113" s="28">
        <f t="shared" si="86"/>
        <v>0</v>
      </c>
      <c r="L1113" s="28">
        <f>IF(ISERROR(GETPIVOTDATA("Sum of emp",'2010 County Business Patterns'!$J$2,"FIPS State and County Code",$A1113,"fipstate",$B1113,"fipscty",$C1113,"naics","337127")),0,GETPIVOTDATA("Sum of emp",'2010 County Business Patterns'!$J$2,"FIPS State and County Code",$A1113,"fipstate",$B1113,"fipscty",$C1113,"naics","337127"))</f>
        <v>0</v>
      </c>
      <c r="M1113" s="28">
        <f>IF(ISERROR(GETPIVOTDATA("Sum of Midpoint",'2010 County Business Patterns'!$J$2,"FIPS State and County Code",$A1113,"fipstate",$B1113,"fipscty",$C1113,"naics","337127")),0,GETPIVOTDATA("Sum of Midpoint",'2010 County Business Patterns'!$J$2,"FIPS State and County Code",$A1113,"fipstate",$B1113,"fipscty",$C1113,"naics","337127"))</f>
        <v>0</v>
      </c>
      <c r="N1113">
        <f>IF(ISERROR(VLOOKUP($B1113,'2010 State Business Patterns'!$AN$3:$AR$55,3,FALSE)),0,VLOOKUP($B1113,'2010 State Business Patterns'!$AN$3:$AR$55,3,FALSE))</f>
        <v>0.61846153846153851</v>
      </c>
      <c r="O1113" s="28">
        <f t="shared" si="87"/>
        <v>0</v>
      </c>
      <c r="P1113" s="28">
        <f>IF(ISERROR(GETPIVOTDATA("Sum of emp",'2010 County Business Patterns'!$J$2,"FIPS State and County Code",$A1113,"fipstate",$B1113,"fipscty",$C1113,"naics","337214")),0,GETPIVOTDATA("Sum of emp",'2010 County Business Patterns'!$J$2,"FIPS State and County Code",$A1113,"fipstate",$B1113,"fipscty",$C1113,"naics","337214"))</f>
        <v>0</v>
      </c>
      <c r="Q1113" s="28">
        <f>IF(ISERROR(GETPIVOTDATA("Sum of Midpoint",'2010 County Business Patterns'!$J$2,"FIPS State and County Code",$A1113,"fipstate",$B1113,"fipscty",$C1113,"naics","337214")),0,GETPIVOTDATA("Sum of Midpoint",'2010 County Business Patterns'!$J$2,"FIPS State and County Code",$A1113,"fipstate",$B1113,"fipscty",$C1113,"naics","337214"))</f>
        <v>0</v>
      </c>
      <c r="R1113">
        <f>IF(ISERROR(VLOOKUP($B1113,'2010 State Business Patterns'!$AN$3:$AR$55,4,FALSE)),0,VLOOKUP($B1113,'2010 State Business Patterns'!$AN$3:$AR$55,4,FALSE))</f>
        <v>2.202020202020202</v>
      </c>
      <c r="S1113" s="28">
        <f t="shared" si="88"/>
        <v>0</v>
      </c>
      <c r="T1113" s="28">
        <f>IF(ISERROR(GETPIVOTDATA("Sum of emp",'2010 County Business Patterns'!$J$2,"FIPS State and County Code",$A1113,"fipstate",$B1113,"fipscty",$C1113,"naics","337215")),0,GETPIVOTDATA("Sum of emp",'2010 County Business Patterns'!$J$2,"FIPS State and County Code",$A1113,"fipstate",$B1113,"fipscty",$C1113,"naics","337215"))</f>
        <v>0</v>
      </c>
      <c r="U1113" s="28">
        <f>IF(ISERROR(GETPIVOTDATA("Sum of Midpoint",'2010 County Business Patterns'!$J$2,"FIPS State and County Code",$A1113,"fipstate",$B1113,"fipscty",$C1113,"naics","337215")),0,GETPIVOTDATA("Sum of Midpoint",'2010 County Business Patterns'!$J$2,"FIPS State and County Code",$A1113,"fipstate",$B1113,"fipscty",$C1113,"naics","337215"))</f>
        <v>0</v>
      </c>
      <c r="V1113">
        <f>IF(ISERROR(VLOOKUP($B1113,'2010 State Business Patterns'!$AN$3:$AR$55,5,FALSE)),0,VLOOKUP($B1113,'2010 State Business Patterns'!$AN$3:$AR$55,5,FALSE))</f>
        <v>0.78672044678870612</v>
      </c>
      <c r="W1113" s="28">
        <f t="shared" si="89"/>
        <v>0</v>
      </c>
    </row>
    <row r="1114" spans="1:23" hidden="1">
      <c r="A1114" s="1" t="s">
        <v>3981</v>
      </c>
      <c r="B1114" s="1" t="s">
        <v>1932</v>
      </c>
      <c r="C1114" s="1" t="s">
        <v>3018</v>
      </c>
      <c r="D1114" s="1" t="s">
        <v>3352</v>
      </c>
      <c r="E1114" s="1" t="s">
        <v>2057</v>
      </c>
      <c r="F1114" s="1" t="s">
        <v>3807</v>
      </c>
      <c r="G1114" s="47">
        <f t="shared" si="85"/>
        <v>0</v>
      </c>
      <c r="H1114" s="28">
        <f>IF(ISERROR(GETPIVOTDATA("Sum of emp",'2010 County Business Patterns'!$J$2,"FIPS State and County Code",$A1114,"fipstate",$B1114,"fipscty",$C1114,"naics","337124")),0,GETPIVOTDATA("Sum of emp",'2010 County Business Patterns'!$J$2,"FIPS State and County Code",$A1114,"fipstate",$B1114,"fipscty",$C1114,"naics","337124"))</f>
        <v>0</v>
      </c>
      <c r="I1114" s="28">
        <f>IF(ISERROR(GETPIVOTDATA("Sum of Midpoint",'2010 County Business Patterns'!$J$2,"FIPS State and County Code",$A1114,"fipstate",$B1114,"fipscty",$C1114,"naics","337124")),0,GETPIVOTDATA("Sum of Midpoint",'2010 County Business Patterns'!$J$2,"FIPS State and County Code",$A1114,"fipstate",$B1114,"fipscty",$C1114,"naics","337124"))</f>
        <v>0</v>
      </c>
      <c r="J1114">
        <f>IF(ISERROR(VLOOKUP($B1114,'2010 State Business Patterns'!$AN$3:$AR$55,2,FALSE)),0,VLOOKUP($B1114,'2010 State Business Patterns'!$AN$3:$AR$55,2,FALSE))</f>
        <v>0.62606440458180246</v>
      </c>
      <c r="K1114" s="28">
        <f t="shared" si="86"/>
        <v>0</v>
      </c>
      <c r="L1114" s="28">
        <f>IF(ISERROR(GETPIVOTDATA("Sum of emp",'2010 County Business Patterns'!$J$2,"FIPS State and County Code",$A1114,"fipstate",$B1114,"fipscty",$C1114,"naics","337127")),0,GETPIVOTDATA("Sum of emp",'2010 County Business Patterns'!$J$2,"FIPS State and County Code",$A1114,"fipstate",$B1114,"fipscty",$C1114,"naics","337127"))</f>
        <v>0</v>
      </c>
      <c r="M1114" s="28">
        <f>IF(ISERROR(GETPIVOTDATA("Sum of Midpoint",'2010 County Business Patterns'!$J$2,"FIPS State and County Code",$A1114,"fipstate",$B1114,"fipscty",$C1114,"naics","337127")),0,GETPIVOTDATA("Sum of Midpoint",'2010 County Business Patterns'!$J$2,"FIPS State and County Code",$A1114,"fipstate",$B1114,"fipscty",$C1114,"naics","337127"))</f>
        <v>0</v>
      </c>
      <c r="N1114">
        <f>IF(ISERROR(VLOOKUP($B1114,'2010 State Business Patterns'!$AN$3:$AR$55,3,FALSE)),0,VLOOKUP($B1114,'2010 State Business Patterns'!$AN$3:$AR$55,3,FALSE))</f>
        <v>0.61846153846153851</v>
      </c>
      <c r="O1114" s="28">
        <f t="shared" si="87"/>
        <v>0</v>
      </c>
      <c r="P1114" s="28">
        <f>IF(ISERROR(GETPIVOTDATA("Sum of emp",'2010 County Business Patterns'!$J$2,"FIPS State and County Code",$A1114,"fipstate",$B1114,"fipscty",$C1114,"naics","337214")),0,GETPIVOTDATA("Sum of emp",'2010 County Business Patterns'!$J$2,"FIPS State and County Code",$A1114,"fipstate",$B1114,"fipscty",$C1114,"naics","337214"))</f>
        <v>0</v>
      </c>
      <c r="Q1114" s="28">
        <f>IF(ISERROR(GETPIVOTDATA("Sum of Midpoint",'2010 County Business Patterns'!$J$2,"FIPS State and County Code",$A1114,"fipstate",$B1114,"fipscty",$C1114,"naics","337214")),0,GETPIVOTDATA("Sum of Midpoint",'2010 County Business Patterns'!$J$2,"FIPS State and County Code",$A1114,"fipstate",$B1114,"fipscty",$C1114,"naics","337214"))</f>
        <v>0</v>
      </c>
      <c r="R1114">
        <f>IF(ISERROR(VLOOKUP($B1114,'2010 State Business Patterns'!$AN$3:$AR$55,4,FALSE)),0,VLOOKUP($B1114,'2010 State Business Patterns'!$AN$3:$AR$55,4,FALSE))</f>
        <v>2.202020202020202</v>
      </c>
      <c r="S1114" s="28">
        <f t="shared" si="88"/>
        <v>0</v>
      </c>
      <c r="T1114" s="28">
        <f>IF(ISERROR(GETPIVOTDATA("Sum of emp",'2010 County Business Patterns'!$J$2,"FIPS State and County Code",$A1114,"fipstate",$B1114,"fipscty",$C1114,"naics","337215")),0,GETPIVOTDATA("Sum of emp",'2010 County Business Patterns'!$J$2,"FIPS State and County Code",$A1114,"fipstate",$B1114,"fipscty",$C1114,"naics","337215"))</f>
        <v>0</v>
      </c>
      <c r="U1114" s="28">
        <f>IF(ISERROR(GETPIVOTDATA("Sum of Midpoint",'2010 County Business Patterns'!$J$2,"FIPS State and County Code",$A1114,"fipstate",$B1114,"fipscty",$C1114,"naics","337215")),0,GETPIVOTDATA("Sum of Midpoint",'2010 County Business Patterns'!$J$2,"FIPS State and County Code",$A1114,"fipstate",$B1114,"fipscty",$C1114,"naics","337215"))</f>
        <v>0</v>
      </c>
      <c r="V1114">
        <f>IF(ISERROR(VLOOKUP($B1114,'2010 State Business Patterns'!$AN$3:$AR$55,5,FALSE)),0,VLOOKUP($B1114,'2010 State Business Patterns'!$AN$3:$AR$55,5,FALSE))</f>
        <v>0.78672044678870612</v>
      </c>
      <c r="W1114" s="28">
        <f t="shared" si="89"/>
        <v>0</v>
      </c>
    </row>
    <row r="1115" spans="1:23" hidden="1">
      <c r="A1115" s="1" t="s">
        <v>3982</v>
      </c>
      <c r="B1115" s="1" t="s">
        <v>1937</v>
      </c>
      <c r="C1115" s="1" t="s">
        <v>1770</v>
      </c>
      <c r="D1115" s="1" t="s">
        <v>3983</v>
      </c>
      <c r="E1115" s="1" t="s">
        <v>3984</v>
      </c>
      <c r="F1115" s="1" t="s">
        <v>3985</v>
      </c>
      <c r="G1115" s="47">
        <f t="shared" si="85"/>
        <v>0</v>
      </c>
      <c r="H1115" s="28">
        <f>IF(ISERROR(GETPIVOTDATA("Sum of emp",'2010 County Business Patterns'!$J$2,"FIPS State and County Code",$A1115,"fipstate",$B1115,"fipscty",$C1115,"naics","337124")),0,GETPIVOTDATA("Sum of emp",'2010 County Business Patterns'!$J$2,"FIPS State and County Code",$A1115,"fipstate",$B1115,"fipscty",$C1115,"naics","337124"))</f>
        <v>0</v>
      </c>
      <c r="I1115" s="28">
        <f>IF(ISERROR(GETPIVOTDATA("Sum of Midpoint",'2010 County Business Patterns'!$J$2,"FIPS State and County Code",$A1115,"fipstate",$B1115,"fipscty",$C1115,"naics","337124")),0,GETPIVOTDATA("Sum of Midpoint",'2010 County Business Patterns'!$J$2,"FIPS State and County Code",$A1115,"fipstate",$B1115,"fipscty",$C1115,"naics","337124"))</f>
        <v>0</v>
      </c>
      <c r="J1115">
        <f>IF(ISERROR(VLOOKUP($B1115,'2010 State Business Patterns'!$AN$3:$AR$55,2,FALSE)),0,VLOOKUP($B1115,'2010 State Business Patterns'!$AN$3:$AR$55,2,FALSE))</f>
        <v>0.73040847201210291</v>
      </c>
      <c r="K1115" s="28">
        <f t="shared" si="86"/>
        <v>0</v>
      </c>
      <c r="L1115" s="28">
        <f>IF(ISERROR(GETPIVOTDATA("Sum of emp",'2010 County Business Patterns'!$J$2,"FIPS State and County Code",$A1115,"fipstate",$B1115,"fipscty",$C1115,"naics","337127")),0,GETPIVOTDATA("Sum of emp",'2010 County Business Patterns'!$J$2,"FIPS State and County Code",$A1115,"fipstate",$B1115,"fipscty",$C1115,"naics","337127"))</f>
        <v>0</v>
      </c>
      <c r="M1115" s="28">
        <f>IF(ISERROR(GETPIVOTDATA("Sum of Midpoint",'2010 County Business Patterns'!$J$2,"FIPS State and County Code",$A1115,"fipstate",$B1115,"fipscty",$C1115,"naics","337127")),0,GETPIVOTDATA("Sum of Midpoint",'2010 County Business Patterns'!$J$2,"FIPS State and County Code",$A1115,"fipstate",$B1115,"fipscty",$C1115,"naics","337127"))</f>
        <v>0</v>
      </c>
      <c r="N1115">
        <f>IF(ISERROR(VLOOKUP($B1115,'2010 State Business Patterns'!$AN$3:$AR$55,3,FALSE)),0,VLOOKUP($B1115,'2010 State Business Patterns'!$AN$3:$AR$55,3,FALSE))</f>
        <v>0.72743243243243239</v>
      </c>
      <c r="O1115" s="28">
        <f t="shared" si="87"/>
        <v>0</v>
      </c>
      <c r="P1115" s="28">
        <f>IF(ISERROR(GETPIVOTDATA("Sum of emp",'2010 County Business Patterns'!$J$2,"FIPS State and County Code",$A1115,"fipstate",$B1115,"fipscty",$C1115,"naics","337214")),0,GETPIVOTDATA("Sum of emp",'2010 County Business Patterns'!$J$2,"FIPS State and County Code",$A1115,"fipstate",$B1115,"fipscty",$C1115,"naics","337214"))</f>
        <v>0</v>
      </c>
      <c r="Q1115" s="28">
        <f>IF(ISERROR(GETPIVOTDATA("Sum of Midpoint",'2010 County Business Patterns'!$J$2,"FIPS State and County Code",$A1115,"fipstate",$B1115,"fipscty",$C1115,"naics","337214")),0,GETPIVOTDATA("Sum of Midpoint",'2010 County Business Patterns'!$J$2,"FIPS State and County Code",$A1115,"fipstate",$B1115,"fipscty",$C1115,"naics","337214"))</f>
        <v>0</v>
      </c>
      <c r="R1115">
        <f>IF(ISERROR(VLOOKUP($B1115,'2010 State Business Patterns'!$AN$3:$AR$55,4,FALSE)),0,VLOOKUP($B1115,'2010 State Business Patterns'!$AN$3:$AR$55,4,FALSE))</f>
        <v>0.75497835497835497</v>
      </c>
      <c r="S1115" s="28">
        <f t="shared" si="88"/>
        <v>0</v>
      </c>
      <c r="T1115" s="28">
        <f>IF(ISERROR(GETPIVOTDATA("Sum of emp",'2010 County Business Patterns'!$J$2,"FIPS State and County Code",$A1115,"fipstate",$B1115,"fipscty",$C1115,"naics","337215")),0,GETPIVOTDATA("Sum of emp",'2010 County Business Patterns'!$J$2,"FIPS State and County Code",$A1115,"fipstate",$B1115,"fipscty",$C1115,"naics","337215"))</f>
        <v>0</v>
      </c>
      <c r="U1115" s="28">
        <f>IF(ISERROR(GETPIVOTDATA("Sum of Midpoint",'2010 County Business Patterns'!$J$2,"FIPS State and County Code",$A1115,"fipstate",$B1115,"fipscty",$C1115,"naics","337215")),0,GETPIVOTDATA("Sum of Midpoint",'2010 County Business Patterns'!$J$2,"FIPS State and County Code",$A1115,"fipstate",$B1115,"fipscty",$C1115,"naics","337215"))</f>
        <v>0</v>
      </c>
      <c r="V1115">
        <f>IF(ISERROR(VLOOKUP($B1115,'2010 State Business Patterns'!$AN$3:$AR$55,5,FALSE)),0,VLOOKUP($B1115,'2010 State Business Patterns'!$AN$3:$AR$55,5,FALSE))</f>
        <v>0.86539249146757669</v>
      </c>
      <c r="W1115" s="28">
        <f t="shared" si="89"/>
        <v>0</v>
      </c>
    </row>
    <row r="1116" spans="1:23" hidden="1">
      <c r="A1116" s="1" t="s">
        <v>3986</v>
      </c>
      <c r="B1116" s="1" t="s">
        <v>1937</v>
      </c>
      <c r="C1116" s="1" t="s">
        <v>1772</v>
      </c>
      <c r="D1116" s="1" t="s">
        <v>3356</v>
      </c>
      <c r="E1116" s="1" t="s">
        <v>3984</v>
      </c>
      <c r="F1116" s="1" t="s">
        <v>3985</v>
      </c>
      <c r="G1116" s="47">
        <f t="shared" si="85"/>
        <v>0</v>
      </c>
      <c r="H1116" s="28">
        <f>IF(ISERROR(GETPIVOTDATA("Sum of emp",'2010 County Business Patterns'!$J$2,"FIPS State and County Code",$A1116,"fipstate",$B1116,"fipscty",$C1116,"naics","337124")),0,GETPIVOTDATA("Sum of emp",'2010 County Business Patterns'!$J$2,"FIPS State and County Code",$A1116,"fipstate",$B1116,"fipscty",$C1116,"naics","337124"))</f>
        <v>0</v>
      </c>
      <c r="I1116" s="28">
        <f>IF(ISERROR(GETPIVOTDATA("Sum of Midpoint",'2010 County Business Patterns'!$J$2,"FIPS State and County Code",$A1116,"fipstate",$B1116,"fipscty",$C1116,"naics","337124")),0,GETPIVOTDATA("Sum of Midpoint",'2010 County Business Patterns'!$J$2,"FIPS State and County Code",$A1116,"fipstate",$B1116,"fipscty",$C1116,"naics","337124"))</f>
        <v>0</v>
      </c>
      <c r="J1116">
        <f>IF(ISERROR(VLOOKUP($B1116,'2010 State Business Patterns'!$AN$3:$AR$55,2,FALSE)),0,VLOOKUP($B1116,'2010 State Business Patterns'!$AN$3:$AR$55,2,FALSE))</f>
        <v>0.73040847201210291</v>
      </c>
      <c r="K1116" s="28">
        <f t="shared" si="86"/>
        <v>0</v>
      </c>
      <c r="L1116" s="28">
        <f>IF(ISERROR(GETPIVOTDATA("Sum of emp",'2010 County Business Patterns'!$J$2,"FIPS State and County Code",$A1116,"fipstate",$B1116,"fipscty",$C1116,"naics","337127")),0,GETPIVOTDATA("Sum of emp",'2010 County Business Patterns'!$J$2,"FIPS State and County Code",$A1116,"fipstate",$B1116,"fipscty",$C1116,"naics","337127"))</f>
        <v>0</v>
      </c>
      <c r="M1116" s="28">
        <f>IF(ISERROR(GETPIVOTDATA("Sum of Midpoint",'2010 County Business Patterns'!$J$2,"FIPS State and County Code",$A1116,"fipstate",$B1116,"fipscty",$C1116,"naics","337127")),0,GETPIVOTDATA("Sum of Midpoint",'2010 County Business Patterns'!$J$2,"FIPS State and County Code",$A1116,"fipstate",$B1116,"fipscty",$C1116,"naics","337127"))</f>
        <v>0</v>
      </c>
      <c r="N1116">
        <f>IF(ISERROR(VLOOKUP($B1116,'2010 State Business Patterns'!$AN$3:$AR$55,3,FALSE)),0,VLOOKUP($B1116,'2010 State Business Patterns'!$AN$3:$AR$55,3,FALSE))</f>
        <v>0.72743243243243239</v>
      </c>
      <c r="O1116" s="28">
        <f t="shared" si="87"/>
        <v>0</v>
      </c>
      <c r="P1116" s="28">
        <f>IF(ISERROR(GETPIVOTDATA("Sum of emp",'2010 County Business Patterns'!$J$2,"FIPS State and County Code",$A1116,"fipstate",$B1116,"fipscty",$C1116,"naics","337214")),0,GETPIVOTDATA("Sum of emp",'2010 County Business Patterns'!$J$2,"FIPS State and County Code",$A1116,"fipstate",$B1116,"fipscty",$C1116,"naics","337214"))</f>
        <v>0</v>
      </c>
      <c r="Q1116" s="28">
        <f>IF(ISERROR(GETPIVOTDATA("Sum of Midpoint",'2010 County Business Patterns'!$J$2,"FIPS State and County Code",$A1116,"fipstate",$B1116,"fipscty",$C1116,"naics","337214")),0,GETPIVOTDATA("Sum of Midpoint",'2010 County Business Patterns'!$J$2,"FIPS State and County Code",$A1116,"fipstate",$B1116,"fipscty",$C1116,"naics","337214"))</f>
        <v>0</v>
      </c>
      <c r="R1116">
        <f>IF(ISERROR(VLOOKUP($B1116,'2010 State Business Patterns'!$AN$3:$AR$55,4,FALSE)),0,VLOOKUP($B1116,'2010 State Business Patterns'!$AN$3:$AR$55,4,FALSE))</f>
        <v>0.75497835497835497</v>
      </c>
      <c r="S1116" s="28">
        <f t="shared" si="88"/>
        <v>0</v>
      </c>
      <c r="T1116" s="28">
        <f>IF(ISERROR(GETPIVOTDATA("Sum of emp",'2010 County Business Patterns'!$J$2,"FIPS State and County Code",$A1116,"fipstate",$B1116,"fipscty",$C1116,"naics","337215")),0,GETPIVOTDATA("Sum of emp",'2010 County Business Patterns'!$J$2,"FIPS State and County Code",$A1116,"fipstate",$B1116,"fipscty",$C1116,"naics","337215"))</f>
        <v>0</v>
      </c>
      <c r="U1116" s="28">
        <f>IF(ISERROR(GETPIVOTDATA("Sum of Midpoint",'2010 County Business Patterns'!$J$2,"FIPS State and County Code",$A1116,"fipstate",$B1116,"fipscty",$C1116,"naics","337215")),0,GETPIVOTDATA("Sum of Midpoint",'2010 County Business Patterns'!$J$2,"FIPS State and County Code",$A1116,"fipstate",$B1116,"fipscty",$C1116,"naics","337215"))</f>
        <v>0</v>
      </c>
      <c r="V1116">
        <f>IF(ISERROR(VLOOKUP($B1116,'2010 State Business Patterns'!$AN$3:$AR$55,5,FALSE)),0,VLOOKUP($B1116,'2010 State Business Patterns'!$AN$3:$AR$55,5,FALSE))</f>
        <v>0.86539249146757669</v>
      </c>
      <c r="W1116" s="28">
        <f t="shared" si="89"/>
        <v>0</v>
      </c>
    </row>
    <row r="1117" spans="1:23" hidden="1">
      <c r="A1117" s="1" t="s">
        <v>3987</v>
      </c>
      <c r="B1117" s="1" t="s">
        <v>1937</v>
      </c>
      <c r="C1117" s="1" t="s">
        <v>1816</v>
      </c>
      <c r="D1117" s="1" t="s">
        <v>3988</v>
      </c>
      <c r="E1117" s="1" t="s">
        <v>3984</v>
      </c>
      <c r="F1117" s="1" t="s">
        <v>3985</v>
      </c>
      <c r="G1117" s="47">
        <f t="shared" si="85"/>
        <v>0</v>
      </c>
      <c r="H1117" s="28">
        <f>IF(ISERROR(GETPIVOTDATA("Sum of emp",'2010 County Business Patterns'!$J$2,"FIPS State and County Code",$A1117,"fipstate",$B1117,"fipscty",$C1117,"naics","337124")),0,GETPIVOTDATA("Sum of emp",'2010 County Business Patterns'!$J$2,"FIPS State and County Code",$A1117,"fipstate",$B1117,"fipscty",$C1117,"naics","337124"))</f>
        <v>0</v>
      </c>
      <c r="I1117" s="28">
        <f>IF(ISERROR(GETPIVOTDATA("Sum of Midpoint",'2010 County Business Patterns'!$J$2,"FIPS State and County Code",$A1117,"fipstate",$B1117,"fipscty",$C1117,"naics","337124")),0,GETPIVOTDATA("Sum of Midpoint",'2010 County Business Patterns'!$J$2,"FIPS State and County Code",$A1117,"fipstate",$B1117,"fipscty",$C1117,"naics","337124"))</f>
        <v>0</v>
      </c>
      <c r="J1117">
        <f>IF(ISERROR(VLOOKUP($B1117,'2010 State Business Patterns'!$AN$3:$AR$55,2,FALSE)),0,VLOOKUP($B1117,'2010 State Business Patterns'!$AN$3:$AR$55,2,FALSE))</f>
        <v>0.73040847201210291</v>
      </c>
      <c r="K1117" s="28">
        <f t="shared" si="86"/>
        <v>0</v>
      </c>
      <c r="L1117" s="28">
        <f>IF(ISERROR(GETPIVOTDATA("Sum of emp",'2010 County Business Patterns'!$J$2,"FIPS State and County Code",$A1117,"fipstate",$B1117,"fipscty",$C1117,"naics","337127")),0,GETPIVOTDATA("Sum of emp",'2010 County Business Patterns'!$J$2,"FIPS State and County Code",$A1117,"fipstate",$B1117,"fipscty",$C1117,"naics","337127"))</f>
        <v>0</v>
      </c>
      <c r="M1117" s="28">
        <f>IF(ISERROR(GETPIVOTDATA("Sum of Midpoint",'2010 County Business Patterns'!$J$2,"FIPS State and County Code",$A1117,"fipstate",$B1117,"fipscty",$C1117,"naics","337127")),0,GETPIVOTDATA("Sum of Midpoint",'2010 County Business Patterns'!$J$2,"FIPS State and County Code",$A1117,"fipstate",$B1117,"fipscty",$C1117,"naics","337127"))</f>
        <v>0</v>
      </c>
      <c r="N1117">
        <f>IF(ISERROR(VLOOKUP($B1117,'2010 State Business Patterns'!$AN$3:$AR$55,3,FALSE)),0,VLOOKUP($B1117,'2010 State Business Patterns'!$AN$3:$AR$55,3,FALSE))</f>
        <v>0.72743243243243239</v>
      </c>
      <c r="O1117" s="28">
        <f t="shared" si="87"/>
        <v>0</v>
      </c>
      <c r="P1117" s="28">
        <f>IF(ISERROR(GETPIVOTDATA("Sum of emp",'2010 County Business Patterns'!$J$2,"FIPS State and County Code",$A1117,"fipstate",$B1117,"fipscty",$C1117,"naics","337214")),0,GETPIVOTDATA("Sum of emp",'2010 County Business Patterns'!$J$2,"FIPS State and County Code",$A1117,"fipstate",$B1117,"fipscty",$C1117,"naics","337214"))</f>
        <v>0</v>
      </c>
      <c r="Q1117" s="28">
        <f>IF(ISERROR(GETPIVOTDATA("Sum of Midpoint",'2010 County Business Patterns'!$J$2,"FIPS State and County Code",$A1117,"fipstate",$B1117,"fipscty",$C1117,"naics","337214")),0,GETPIVOTDATA("Sum of Midpoint",'2010 County Business Patterns'!$J$2,"FIPS State and County Code",$A1117,"fipstate",$B1117,"fipscty",$C1117,"naics","337214"))</f>
        <v>0</v>
      </c>
      <c r="R1117">
        <f>IF(ISERROR(VLOOKUP($B1117,'2010 State Business Patterns'!$AN$3:$AR$55,4,FALSE)),0,VLOOKUP($B1117,'2010 State Business Patterns'!$AN$3:$AR$55,4,FALSE))</f>
        <v>0.75497835497835497</v>
      </c>
      <c r="S1117" s="28">
        <f t="shared" si="88"/>
        <v>0</v>
      </c>
      <c r="T1117" s="28">
        <f>IF(ISERROR(GETPIVOTDATA("Sum of emp",'2010 County Business Patterns'!$J$2,"FIPS State and County Code",$A1117,"fipstate",$B1117,"fipscty",$C1117,"naics","337215")),0,GETPIVOTDATA("Sum of emp",'2010 County Business Patterns'!$J$2,"FIPS State and County Code",$A1117,"fipstate",$B1117,"fipscty",$C1117,"naics","337215"))</f>
        <v>0</v>
      </c>
      <c r="U1117" s="28">
        <f>IF(ISERROR(GETPIVOTDATA("Sum of Midpoint",'2010 County Business Patterns'!$J$2,"FIPS State and County Code",$A1117,"fipstate",$B1117,"fipscty",$C1117,"naics","337215")),0,GETPIVOTDATA("Sum of Midpoint",'2010 County Business Patterns'!$J$2,"FIPS State and County Code",$A1117,"fipstate",$B1117,"fipscty",$C1117,"naics","337215"))</f>
        <v>0</v>
      </c>
      <c r="V1117">
        <f>IF(ISERROR(VLOOKUP($B1117,'2010 State Business Patterns'!$AN$3:$AR$55,5,FALSE)),0,VLOOKUP($B1117,'2010 State Business Patterns'!$AN$3:$AR$55,5,FALSE))</f>
        <v>0.86539249146757669</v>
      </c>
      <c r="W1117" s="28">
        <f t="shared" si="89"/>
        <v>0</v>
      </c>
    </row>
    <row r="1118" spans="1:23" hidden="1">
      <c r="A1118" s="1" t="s">
        <v>3989</v>
      </c>
      <c r="B1118" s="1" t="s">
        <v>1937</v>
      </c>
      <c r="C1118" s="1" t="s">
        <v>1817</v>
      </c>
      <c r="D1118" s="1" t="s">
        <v>3990</v>
      </c>
      <c r="E1118" s="1" t="s">
        <v>3984</v>
      </c>
      <c r="F1118" s="1" t="s">
        <v>3985</v>
      </c>
      <c r="G1118" s="47">
        <f t="shared" si="85"/>
        <v>0</v>
      </c>
      <c r="H1118" s="28">
        <f>IF(ISERROR(GETPIVOTDATA("Sum of emp",'2010 County Business Patterns'!$J$2,"FIPS State and County Code",$A1118,"fipstate",$B1118,"fipscty",$C1118,"naics","337124")),0,GETPIVOTDATA("Sum of emp",'2010 County Business Patterns'!$J$2,"FIPS State and County Code",$A1118,"fipstate",$B1118,"fipscty",$C1118,"naics","337124"))</f>
        <v>0</v>
      </c>
      <c r="I1118" s="28">
        <f>IF(ISERROR(GETPIVOTDATA("Sum of Midpoint",'2010 County Business Patterns'!$J$2,"FIPS State and County Code",$A1118,"fipstate",$B1118,"fipscty",$C1118,"naics","337124")),0,GETPIVOTDATA("Sum of Midpoint",'2010 County Business Patterns'!$J$2,"FIPS State and County Code",$A1118,"fipstate",$B1118,"fipscty",$C1118,"naics","337124"))</f>
        <v>0</v>
      </c>
      <c r="J1118">
        <f>IF(ISERROR(VLOOKUP($B1118,'2010 State Business Patterns'!$AN$3:$AR$55,2,FALSE)),0,VLOOKUP($B1118,'2010 State Business Patterns'!$AN$3:$AR$55,2,FALSE))</f>
        <v>0.73040847201210291</v>
      </c>
      <c r="K1118" s="28">
        <f t="shared" si="86"/>
        <v>0</v>
      </c>
      <c r="L1118" s="28">
        <f>IF(ISERROR(GETPIVOTDATA("Sum of emp",'2010 County Business Patterns'!$J$2,"FIPS State and County Code",$A1118,"fipstate",$B1118,"fipscty",$C1118,"naics","337127")),0,GETPIVOTDATA("Sum of emp",'2010 County Business Patterns'!$J$2,"FIPS State and County Code",$A1118,"fipstate",$B1118,"fipscty",$C1118,"naics","337127"))</f>
        <v>0</v>
      </c>
      <c r="M1118" s="28">
        <f>IF(ISERROR(GETPIVOTDATA("Sum of Midpoint",'2010 County Business Patterns'!$J$2,"FIPS State and County Code",$A1118,"fipstate",$B1118,"fipscty",$C1118,"naics","337127")),0,GETPIVOTDATA("Sum of Midpoint",'2010 County Business Patterns'!$J$2,"FIPS State and County Code",$A1118,"fipstate",$B1118,"fipscty",$C1118,"naics","337127"))</f>
        <v>0</v>
      </c>
      <c r="N1118">
        <f>IF(ISERROR(VLOOKUP($B1118,'2010 State Business Patterns'!$AN$3:$AR$55,3,FALSE)),0,VLOOKUP($B1118,'2010 State Business Patterns'!$AN$3:$AR$55,3,FALSE))</f>
        <v>0.72743243243243239</v>
      </c>
      <c r="O1118" s="28">
        <f t="shared" si="87"/>
        <v>0</v>
      </c>
      <c r="P1118" s="28">
        <f>IF(ISERROR(GETPIVOTDATA("Sum of emp",'2010 County Business Patterns'!$J$2,"FIPS State and County Code",$A1118,"fipstate",$B1118,"fipscty",$C1118,"naics","337214")),0,GETPIVOTDATA("Sum of emp",'2010 County Business Patterns'!$J$2,"FIPS State and County Code",$A1118,"fipstate",$B1118,"fipscty",$C1118,"naics","337214"))</f>
        <v>0</v>
      </c>
      <c r="Q1118" s="28">
        <f>IF(ISERROR(GETPIVOTDATA("Sum of Midpoint",'2010 County Business Patterns'!$J$2,"FIPS State and County Code",$A1118,"fipstate",$B1118,"fipscty",$C1118,"naics","337214")),0,GETPIVOTDATA("Sum of Midpoint",'2010 County Business Patterns'!$J$2,"FIPS State and County Code",$A1118,"fipstate",$B1118,"fipscty",$C1118,"naics","337214"))</f>
        <v>0</v>
      </c>
      <c r="R1118">
        <f>IF(ISERROR(VLOOKUP($B1118,'2010 State Business Patterns'!$AN$3:$AR$55,4,FALSE)),0,VLOOKUP($B1118,'2010 State Business Patterns'!$AN$3:$AR$55,4,FALSE))</f>
        <v>0.75497835497835497</v>
      </c>
      <c r="S1118" s="28">
        <f t="shared" si="88"/>
        <v>0</v>
      </c>
      <c r="T1118" s="28">
        <f>IF(ISERROR(GETPIVOTDATA("Sum of emp",'2010 County Business Patterns'!$J$2,"FIPS State and County Code",$A1118,"fipstate",$B1118,"fipscty",$C1118,"naics","337215")),0,GETPIVOTDATA("Sum of emp",'2010 County Business Patterns'!$J$2,"FIPS State and County Code",$A1118,"fipstate",$B1118,"fipscty",$C1118,"naics","337215"))</f>
        <v>0</v>
      </c>
      <c r="U1118" s="28">
        <f>IF(ISERROR(GETPIVOTDATA("Sum of Midpoint",'2010 County Business Patterns'!$J$2,"FIPS State and County Code",$A1118,"fipstate",$B1118,"fipscty",$C1118,"naics","337215")),0,GETPIVOTDATA("Sum of Midpoint",'2010 County Business Patterns'!$J$2,"FIPS State and County Code",$A1118,"fipstate",$B1118,"fipscty",$C1118,"naics","337215"))</f>
        <v>0</v>
      </c>
      <c r="V1118">
        <f>IF(ISERROR(VLOOKUP($B1118,'2010 State Business Patterns'!$AN$3:$AR$55,5,FALSE)),0,VLOOKUP($B1118,'2010 State Business Patterns'!$AN$3:$AR$55,5,FALSE))</f>
        <v>0.86539249146757669</v>
      </c>
      <c r="W1118" s="28">
        <f t="shared" si="89"/>
        <v>0</v>
      </c>
    </row>
    <row r="1119" spans="1:23" hidden="1">
      <c r="A1119" s="1" t="s">
        <v>3991</v>
      </c>
      <c r="B1119" s="1" t="s">
        <v>1937</v>
      </c>
      <c r="C1119" s="1" t="s">
        <v>1773</v>
      </c>
      <c r="D1119" s="1" t="s">
        <v>3992</v>
      </c>
      <c r="E1119" s="1" t="s">
        <v>3984</v>
      </c>
      <c r="F1119" s="1" t="s">
        <v>3985</v>
      </c>
      <c r="G1119" s="47">
        <f t="shared" si="85"/>
        <v>0</v>
      </c>
      <c r="H1119" s="28">
        <f>IF(ISERROR(GETPIVOTDATA("Sum of emp",'2010 County Business Patterns'!$J$2,"FIPS State and County Code",$A1119,"fipstate",$B1119,"fipscty",$C1119,"naics","337124")),0,GETPIVOTDATA("Sum of emp",'2010 County Business Patterns'!$J$2,"FIPS State and County Code",$A1119,"fipstate",$B1119,"fipscty",$C1119,"naics","337124"))</f>
        <v>0</v>
      </c>
      <c r="I1119" s="28">
        <f>IF(ISERROR(GETPIVOTDATA("Sum of Midpoint",'2010 County Business Patterns'!$J$2,"FIPS State and County Code",$A1119,"fipstate",$B1119,"fipscty",$C1119,"naics","337124")),0,GETPIVOTDATA("Sum of Midpoint",'2010 County Business Patterns'!$J$2,"FIPS State and County Code",$A1119,"fipstate",$B1119,"fipscty",$C1119,"naics","337124"))</f>
        <v>0</v>
      </c>
      <c r="J1119">
        <f>IF(ISERROR(VLOOKUP($B1119,'2010 State Business Patterns'!$AN$3:$AR$55,2,FALSE)),0,VLOOKUP($B1119,'2010 State Business Patterns'!$AN$3:$AR$55,2,FALSE))</f>
        <v>0.73040847201210291</v>
      </c>
      <c r="K1119" s="28">
        <f t="shared" si="86"/>
        <v>0</v>
      </c>
      <c r="L1119" s="28">
        <f>IF(ISERROR(GETPIVOTDATA("Sum of emp",'2010 County Business Patterns'!$J$2,"FIPS State and County Code",$A1119,"fipstate",$B1119,"fipscty",$C1119,"naics","337127")),0,GETPIVOTDATA("Sum of emp",'2010 County Business Patterns'!$J$2,"FIPS State and County Code",$A1119,"fipstate",$B1119,"fipscty",$C1119,"naics","337127"))</f>
        <v>0</v>
      </c>
      <c r="M1119" s="28">
        <f>IF(ISERROR(GETPIVOTDATA("Sum of Midpoint",'2010 County Business Patterns'!$J$2,"FIPS State and County Code",$A1119,"fipstate",$B1119,"fipscty",$C1119,"naics","337127")),0,GETPIVOTDATA("Sum of Midpoint",'2010 County Business Patterns'!$J$2,"FIPS State and County Code",$A1119,"fipstate",$B1119,"fipscty",$C1119,"naics","337127"))</f>
        <v>0</v>
      </c>
      <c r="N1119">
        <f>IF(ISERROR(VLOOKUP($B1119,'2010 State Business Patterns'!$AN$3:$AR$55,3,FALSE)),0,VLOOKUP($B1119,'2010 State Business Patterns'!$AN$3:$AR$55,3,FALSE))</f>
        <v>0.72743243243243239</v>
      </c>
      <c r="O1119" s="28">
        <f t="shared" si="87"/>
        <v>0</v>
      </c>
      <c r="P1119" s="28">
        <f>IF(ISERROR(GETPIVOTDATA("Sum of emp",'2010 County Business Patterns'!$J$2,"FIPS State and County Code",$A1119,"fipstate",$B1119,"fipscty",$C1119,"naics","337214")),0,GETPIVOTDATA("Sum of emp",'2010 County Business Patterns'!$J$2,"FIPS State and County Code",$A1119,"fipstate",$B1119,"fipscty",$C1119,"naics","337214"))</f>
        <v>0</v>
      </c>
      <c r="Q1119" s="28">
        <f>IF(ISERROR(GETPIVOTDATA("Sum of Midpoint",'2010 County Business Patterns'!$J$2,"FIPS State and County Code",$A1119,"fipstate",$B1119,"fipscty",$C1119,"naics","337214")),0,GETPIVOTDATA("Sum of Midpoint",'2010 County Business Patterns'!$J$2,"FIPS State and County Code",$A1119,"fipstate",$B1119,"fipscty",$C1119,"naics","337214"))</f>
        <v>0</v>
      </c>
      <c r="R1119">
        <f>IF(ISERROR(VLOOKUP($B1119,'2010 State Business Patterns'!$AN$3:$AR$55,4,FALSE)),0,VLOOKUP($B1119,'2010 State Business Patterns'!$AN$3:$AR$55,4,FALSE))</f>
        <v>0.75497835497835497</v>
      </c>
      <c r="S1119" s="28">
        <f t="shared" si="88"/>
        <v>0</v>
      </c>
      <c r="T1119" s="28">
        <f>IF(ISERROR(GETPIVOTDATA("Sum of emp",'2010 County Business Patterns'!$J$2,"FIPS State and County Code",$A1119,"fipstate",$B1119,"fipscty",$C1119,"naics","337215")),0,GETPIVOTDATA("Sum of emp",'2010 County Business Patterns'!$J$2,"FIPS State and County Code",$A1119,"fipstate",$B1119,"fipscty",$C1119,"naics","337215"))</f>
        <v>0</v>
      </c>
      <c r="U1119" s="28">
        <f>IF(ISERROR(GETPIVOTDATA("Sum of Midpoint",'2010 County Business Patterns'!$J$2,"FIPS State and County Code",$A1119,"fipstate",$B1119,"fipscty",$C1119,"naics","337215")),0,GETPIVOTDATA("Sum of Midpoint",'2010 County Business Patterns'!$J$2,"FIPS State and County Code",$A1119,"fipstate",$B1119,"fipscty",$C1119,"naics","337215"))</f>
        <v>0</v>
      </c>
      <c r="V1119">
        <f>IF(ISERROR(VLOOKUP($B1119,'2010 State Business Patterns'!$AN$3:$AR$55,5,FALSE)),0,VLOOKUP($B1119,'2010 State Business Patterns'!$AN$3:$AR$55,5,FALSE))</f>
        <v>0.86539249146757669</v>
      </c>
      <c r="W1119" s="28">
        <f t="shared" si="89"/>
        <v>0</v>
      </c>
    </row>
    <row r="1120" spans="1:23" hidden="1">
      <c r="A1120" s="1" t="s">
        <v>3993</v>
      </c>
      <c r="B1120" s="1" t="s">
        <v>1937</v>
      </c>
      <c r="C1120" s="1" t="s">
        <v>1840</v>
      </c>
      <c r="D1120" s="1" t="s">
        <v>3994</v>
      </c>
      <c r="E1120" s="1" t="s">
        <v>3984</v>
      </c>
      <c r="F1120" s="1" t="s">
        <v>3985</v>
      </c>
      <c r="G1120" s="47">
        <f t="shared" si="85"/>
        <v>0</v>
      </c>
      <c r="H1120" s="28">
        <f>IF(ISERROR(GETPIVOTDATA("Sum of emp",'2010 County Business Patterns'!$J$2,"FIPS State and County Code",$A1120,"fipstate",$B1120,"fipscty",$C1120,"naics","337124")),0,GETPIVOTDATA("Sum of emp",'2010 County Business Patterns'!$J$2,"FIPS State and County Code",$A1120,"fipstate",$B1120,"fipscty",$C1120,"naics","337124"))</f>
        <v>0</v>
      </c>
      <c r="I1120" s="28">
        <f>IF(ISERROR(GETPIVOTDATA("Sum of Midpoint",'2010 County Business Patterns'!$J$2,"FIPS State and County Code",$A1120,"fipstate",$B1120,"fipscty",$C1120,"naics","337124")),0,GETPIVOTDATA("Sum of Midpoint",'2010 County Business Patterns'!$J$2,"FIPS State and County Code",$A1120,"fipstate",$B1120,"fipscty",$C1120,"naics","337124"))</f>
        <v>0</v>
      </c>
      <c r="J1120">
        <f>IF(ISERROR(VLOOKUP($B1120,'2010 State Business Patterns'!$AN$3:$AR$55,2,FALSE)),0,VLOOKUP($B1120,'2010 State Business Patterns'!$AN$3:$AR$55,2,FALSE))</f>
        <v>0.73040847201210291</v>
      </c>
      <c r="K1120" s="28">
        <f t="shared" si="86"/>
        <v>0</v>
      </c>
      <c r="L1120" s="28">
        <f>IF(ISERROR(GETPIVOTDATA("Sum of emp",'2010 County Business Patterns'!$J$2,"FIPS State and County Code",$A1120,"fipstate",$B1120,"fipscty",$C1120,"naics","337127")),0,GETPIVOTDATA("Sum of emp",'2010 County Business Patterns'!$J$2,"FIPS State and County Code",$A1120,"fipstate",$B1120,"fipscty",$C1120,"naics","337127"))</f>
        <v>0</v>
      </c>
      <c r="M1120" s="28">
        <f>IF(ISERROR(GETPIVOTDATA("Sum of Midpoint",'2010 County Business Patterns'!$J$2,"FIPS State and County Code",$A1120,"fipstate",$B1120,"fipscty",$C1120,"naics","337127")),0,GETPIVOTDATA("Sum of Midpoint",'2010 County Business Patterns'!$J$2,"FIPS State and County Code",$A1120,"fipstate",$B1120,"fipscty",$C1120,"naics","337127"))</f>
        <v>0</v>
      </c>
      <c r="N1120">
        <f>IF(ISERROR(VLOOKUP($B1120,'2010 State Business Patterns'!$AN$3:$AR$55,3,FALSE)),0,VLOOKUP($B1120,'2010 State Business Patterns'!$AN$3:$AR$55,3,FALSE))</f>
        <v>0.72743243243243239</v>
      </c>
      <c r="O1120" s="28">
        <f t="shared" si="87"/>
        <v>0</v>
      </c>
      <c r="P1120" s="28">
        <f>IF(ISERROR(GETPIVOTDATA("Sum of emp",'2010 County Business Patterns'!$J$2,"FIPS State and County Code",$A1120,"fipstate",$B1120,"fipscty",$C1120,"naics","337214")),0,GETPIVOTDATA("Sum of emp",'2010 County Business Patterns'!$J$2,"FIPS State and County Code",$A1120,"fipstate",$B1120,"fipscty",$C1120,"naics","337214"))</f>
        <v>0</v>
      </c>
      <c r="Q1120" s="28">
        <f>IF(ISERROR(GETPIVOTDATA("Sum of Midpoint",'2010 County Business Patterns'!$J$2,"FIPS State and County Code",$A1120,"fipstate",$B1120,"fipscty",$C1120,"naics","337214")),0,GETPIVOTDATA("Sum of Midpoint",'2010 County Business Patterns'!$J$2,"FIPS State and County Code",$A1120,"fipstate",$B1120,"fipscty",$C1120,"naics","337214"))</f>
        <v>0</v>
      </c>
      <c r="R1120">
        <f>IF(ISERROR(VLOOKUP($B1120,'2010 State Business Patterns'!$AN$3:$AR$55,4,FALSE)),0,VLOOKUP($B1120,'2010 State Business Patterns'!$AN$3:$AR$55,4,FALSE))</f>
        <v>0.75497835497835497</v>
      </c>
      <c r="S1120" s="28">
        <f t="shared" si="88"/>
        <v>0</v>
      </c>
      <c r="T1120" s="28">
        <f>IF(ISERROR(GETPIVOTDATA("Sum of emp",'2010 County Business Patterns'!$J$2,"FIPS State and County Code",$A1120,"fipstate",$B1120,"fipscty",$C1120,"naics","337215")),0,GETPIVOTDATA("Sum of emp",'2010 County Business Patterns'!$J$2,"FIPS State and County Code",$A1120,"fipstate",$B1120,"fipscty",$C1120,"naics","337215"))</f>
        <v>0</v>
      </c>
      <c r="U1120" s="28">
        <f>IF(ISERROR(GETPIVOTDATA("Sum of Midpoint",'2010 County Business Patterns'!$J$2,"FIPS State and County Code",$A1120,"fipstate",$B1120,"fipscty",$C1120,"naics","337215")),0,GETPIVOTDATA("Sum of Midpoint",'2010 County Business Patterns'!$J$2,"FIPS State and County Code",$A1120,"fipstate",$B1120,"fipscty",$C1120,"naics","337215"))</f>
        <v>0</v>
      </c>
      <c r="V1120">
        <f>IF(ISERROR(VLOOKUP($B1120,'2010 State Business Patterns'!$AN$3:$AR$55,5,FALSE)),0,VLOOKUP($B1120,'2010 State Business Patterns'!$AN$3:$AR$55,5,FALSE))</f>
        <v>0.86539249146757669</v>
      </c>
      <c r="W1120" s="28">
        <f t="shared" si="89"/>
        <v>0</v>
      </c>
    </row>
    <row r="1121" spans="1:23" hidden="1">
      <c r="A1121" s="1" t="s">
        <v>3995</v>
      </c>
      <c r="B1121" s="1" t="s">
        <v>1937</v>
      </c>
      <c r="C1121" s="1" t="s">
        <v>1818</v>
      </c>
      <c r="D1121" s="1" t="s">
        <v>3996</v>
      </c>
      <c r="E1121" s="1" t="s">
        <v>3984</v>
      </c>
      <c r="F1121" s="1" t="s">
        <v>3985</v>
      </c>
      <c r="G1121" s="47">
        <f t="shared" si="85"/>
        <v>0</v>
      </c>
      <c r="H1121" s="28">
        <f>IF(ISERROR(GETPIVOTDATA("Sum of emp",'2010 County Business Patterns'!$J$2,"FIPS State and County Code",$A1121,"fipstate",$B1121,"fipscty",$C1121,"naics","337124")),0,GETPIVOTDATA("Sum of emp",'2010 County Business Patterns'!$J$2,"FIPS State and County Code",$A1121,"fipstate",$B1121,"fipscty",$C1121,"naics","337124"))</f>
        <v>0</v>
      </c>
      <c r="I1121" s="28">
        <f>IF(ISERROR(GETPIVOTDATA("Sum of Midpoint",'2010 County Business Patterns'!$J$2,"FIPS State and County Code",$A1121,"fipstate",$B1121,"fipscty",$C1121,"naics","337124")),0,GETPIVOTDATA("Sum of Midpoint",'2010 County Business Patterns'!$J$2,"FIPS State and County Code",$A1121,"fipstate",$B1121,"fipscty",$C1121,"naics","337124"))</f>
        <v>0</v>
      </c>
      <c r="J1121">
        <f>IF(ISERROR(VLOOKUP($B1121,'2010 State Business Patterns'!$AN$3:$AR$55,2,FALSE)),0,VLOOKUP($B1121,'2010 State Business Patterns'!$AN$3:$AR$55,2,FALSE))</f>
        <v>0.73040847201210291</v>
      </c>
      <c r="K1121" s="28">
        <f t="shared" si="86"/>
        <v>0</v>
      </c>
      <c r="L1121" s="28">
        <f>IF(ISERROR(GETPIVOTDATA("Sum of emp",'2010 County Business Patterns'!$J$2,"FIPS State and County Code",$A1121,"fipstate",$B1121,"fipscty",$C1121,"naics","337127")),0,GETPIVOTDATA("Sum of emp",'2010 County Business Patterns'!$J$2,"FIPS State and County Code",$A1121,"fipstate",$B1121,"fipscty",$C1121,"naics","337127"))</f>
        <v>0</v>
      </c>
      <c r="M1121" s="28">
        <f>IF(ISERROR(GETPIVOTDATA("Sum of Midpoint",'2010 County Business Patterns'!$J$2,"FIPS State and County Code",$A1121,"fipstate",$B1121,"fipscty",$C1121,"naics","337127")),0,GETPIVOTDATA("Sum of Midpoint",'2010 County Business Patterns'!$J$2,"FIPS State and County Code",$A1121,"fipstate",$B1121,"fipscty",$C1121,"naics","337127"))</f>
        <v>0</v>
      </c>
      <c r="N1121">
        <f>IF(ISERROR(VLOOKUP($B1121,'2010 State Business Patterns'!$AN$3:$AR$55,3,FALSE)),0,VLOOKUP($B1121,'2010 State Business Patterns'!$AN$3:$AR$55,3,FALSE))</f>
        <v>0.72743243243243239</v>
      </c>
      <c r="O1121" s="28">
        <f t="shared" si="87"/>
        <v>0</v>
      </c>
      <c r="P1121" s="28">
        <f>IF(ISERROR(GETPIVOTDATA("Sum of emp",'2010 County Business Patterns'!$J$2,"FIPS State and County Code",$A1121,"fipstate",$B1121,"fipscty",$C1121,"naics","337214")),0,GETPIVOTDATA("Sum of emp",'2010 County Business Patterns'!$J$2,"FIPS State and County Code",$A1121,"fipstate",$B1121,"fipscty",$C1121,"naics","337214"))</f>
        <v>0</v>
      </c>
      <c r="Q1121" s="28">
        <f>IF(ISERROR(GETPIVOTDATA("Sum of Midpoint",'2010 County Business Patterns'!$J$2,"FIPS State and County Code",$A1121,"fipstate",$B1121,"fipscty",$C1121,"naics","337214")),0,GETPIVOTDATA("Sum of Midpoint",'2010 County Business Patterns'!$J$2,"FIPS State and County Code",$A1121,"fipstate",$B1121,"fipscty",$C1121,"naics","337214"))</f>
        <v>0</v>
      </c>
      <c r="R1121">
        <f>IF(ISERROR(VLOOKUP($B1121,'2010 State Business Patterns'!$AN$3:$AR$55,4,FALSE)),0,VLOOKUP($B1121,'2010 State Business Patterns'!$AN$3:$AR$55,4,FALSE))</f>
        <v>0.75497835497835497</v>
      </c>
      <c r="S1121" s="28">
        <f t="shared" si="88"/>
        <v>0</v>
      </c>
      <c r="T1121" s="28">
        <f>IF(ISERROR(GETPIVOTDATA("Sum of emp",'2010 County Business Patterns'!$J$2,"FIPS State and County Code",$A1121,"fipstate",$B1121,"fipscty",$C1121,"naics","337215")),0,GETPIVOTDATA("Sum of emp",'2010 County Business Patterns'!$J$2,"FIPS State and County Code",$A1121,"fipstate",$B1121,"fipscty",$C1121,"naics","337215"))</f>
        <v>0</v>
      </c>
      <c r="U1121" s="28">
        <f>IF(ISERROR(GETPIVOTDATA("Sum of Midpoint",'2010 County Business Patterns'!$J$2,"FIPS State and County Code",$A1121,"fipstate",$B1121,"fipscty",$C1121,"naics","337215")),0,GETPIVOTDATA("Sum of Midpoint",'2010 County Business Patterns'!$J$2,"FIPS State and County Code",$A1121,"fipstate",$B1121,"fipscty",$C1121,"naics","337215"))</f>
        <v>0</v>
      </c>
      <c r="V1121">
        <f>IF(ISERROR(VLOOKUP($B1121,'2010 State Business Patterns'!$AN$3:$AR$55,5,FALSE)),0,VLOOKUP($B1121,'2010 State Business Patterns'!$AN$3:$AR$55,5,FALSE))</f>
        <v>0.86539249146757669</v>
      </c>
      <c r="W1121" s="28">
        <f t="shared" si="89"/>
        <v>0</v>
      </c>
    </row>
    <row r="1122" spans="1:23">
      <c r="A1122" s="1" t="s">
        <v>3997</v>
      </c>
      <c r="B1122" s="1" t="s">
        <v>1937</v>
      </c>
      <c r="C1122" s="1" t="s">
        <v>1774</v>
      </c>
      <c r="D1122" s="1" t="s">
        <v>3998</v>
      </c>
      <c r="E1122" s="1" t="s">
        <v>3984</v>
      </c>
      <c r="F1122" s="1" t="s">
        <v>3985</v>
      </c>
      <c r="G1122" s="47">
        <f t="shared" si="85"/>
        <v>25.961774744027302</v>
      </c>
      <c r="H1122" s="28">
        <f>IF(ISERROR(GETPIVOTDATA("Sum of emp",'2010 County Business Patterns'!$J$2,"FIPS State and County Code",$A1122,"fipstate",$B1122,"fipscty",$C1122,"naics","337124")),0,GETPIVOTDATA("Sum of emp",'2010 County Business Patterns'!$J$2,"FIPS State and County Code",$A1122,"fipstate",$B1122,"fipscty",$C1122,"naics","337124"))</f>
        <v>0</v>
      </c>
      <c r="I1122" s="28">
        <f>IF(ISERROR(GETPIVOTDATA("Sum of Midpoint",'2010 County Business Patterns'!$J$2,"FIPS State and County Code",$A1122,"fipstate",$B1122,"fipscty",$C1122,"naics","337124")),0,GETPIVOTDATA("Sum of Midpoint",'2010 County Business Patterns'!$J$2,"FIPS State and County Code",$A1122,"fipstate",$B1122,"fipscty",$C1122,"naics","337124"))</f>
        <v>0</v>
      </c>
      <c r="J1122">
        <f>IF(ISERROR(VLOOKUP($B1122,'2010 State Business Patterns'!$AN$3:$AR$55,2,FALSE)),0,VLOOKUP($B1122,'2010 State Business Patterns'!$AN$3:$AR$55,2,FALSE))</f>
        <v>0.73040847201210291</v>
      </c>
      <c r="K1122" s="28">
        <f t="shared" si="86"/>
        <v>0</v>
      </c>
      <c r="L1122" s="28">
        <f>IF(ISERROR(GETPIVOTDATA("Sum of emp",'2010 County Business Patterns'!$J$2,"FIPS State and County Code",$A1122,"fipstate",$B1122,"fipscty",$C1122,"naics","337127")),0,GETPIVOTDATA("Sum of emp",'2010 County Business Patterns'!$J$2,"FIPS State and County Code",$A1122,"fipstate",$B1122,"fipscty",$C1122,"naics","337127"))</f>
        <v>0</v>
      </c>
      <c r="M1122" s="28">
        <f>IF(ISERROR(GETPIVOTDATA("Sum of Midpoint",'2010 County Business Patterns'!$J$2,"FIPS State and County Code",$A1122,"fipstate",$B1122,"fipscty",$C1122,"naics","337127")),0,GETPIVOTDATA("Sum of Midpoint",'2010 County Business Patterns'!$J$2,"FIPS State and County Code",$A1122,"fipstate",$B1122,"fipscty",$C1122,"naics","337127"))</f>
        <v>0</v>
      </c>
      <c r="N1122">
        <f>IF(ISERROR(VLOOKUP($B1122,'2010 State Business Patterns'!$AN$3:$AR$55,3,FALSE)),0,VLOOKUP($B1122,'2010 State Business Patterns'!$AN$3:$AR$55,3,FALSE))</f>
        <v>0.72743243243243239</v>
      </c>
      <c r="O1122" s="28">
        <f t="shared" si="87"/>
        <v>0</v>
      </c>
      <c r="P1122" s="28">
        <f>IF(ISERROR(GETPIVOTDATA("Sum of emp",'2010 County Business Patterns'!$J$2,"FIPS State and County Code",$A1122,"fipstate",$B1122,"fipscty",$C1122,"naics","337214")),0,GETPIVOTDATA("Sum of emp",'2010 County Business Patterns'!$J$2,"FIPS State and County Code",$A1122,"fipstate",$B1122,"fipscty",$C1122,"naics","337214"))</f>
        <v>0</v>
      </c>
      <c r="Q1122" s="28">
        <f>IF(ISERROR(GETPIVOTDATA("Sum of Midpoint",'2010 County Business Patterns'!$J$2,"FIPS State and County Code",$A1122,"fipstate",$B1122,"fipscty",$C1122,"naics","337214")),0,GETPIVOTDATA("Sum of Midpoint",'2010 County Business Patterns'!$J$2,"FIPS State and County Code",$A1122,"fipstate",$B1122,"fipscty",$C1122,"naics","337214"))</f>
        <v>0</v>
      </c>
      <c r="R1122">
        <f>IF(ISERROR(VLOOKUP($B1122,'2010 State Business Patterns'!$AN$3:$AR$55,4,FALSE)),0,VLOOKUP($B1122,'2010 State Business Patterns'!$AN$3:$AR$55,4,FALSE))</f>
        <v>0.75497835497835497</v>
      </c>
      <c r="S1122" s="28">
        <f t="shared" si="88"/>
        <v>0</v>
      </c>
      <c r="T1122" s="28">
        <f>IF(ISERROR(GETPIVOTDATA("Sum of emp",'2010 County Business Patterns'!$J$2,"FIPS State and County Code",$A1122,"fipstate",$B1122,"fipscty",$C1122,"naics","337215")),0,GETPIVOTDATA("Sum of emp",'2010 County Business Patterns'!$J$2,"FIPS State and County Code",$A1122,"fipstate",$B1122,"fipscty",$C1122,"naics","337215"))</f>
        <v>0</v>
      </c>
      <c r="U1122" s="28">
        <f>IF(ISERROR(GETPIVOTDATA("Sum of Midpoint",'2010 County Business Patterns'!$J$2,"FIPS State and County Code",$A1122,"fipstate",$B1122,"fipscty",$C1122,"naics","337215")),0,GETPIVOTDATA("Sum of Midpoint",'2010 County Business Patterns'!$J$2,"FIPS State and County Code",$A1122,"fipstate",$B1122,"fipscty",$C1122,"naics","337215"))</f>
        <v>60</v>
      </c>
      <c r="V1122">
        <f>IF(ISERROR(VLOOKUP($B1122,'2010 State Business Patterns'!$AN$3:$AR$55,5,FALSE)),0,VLOOKUP($B1122,'2010 State Business Patterns'!$AN$3:$AR$55,5,FALSE))</f>
        <v>0.86539249146757669</v>
      </c>
      <c r="W1122" s="28">
        <f t="shared" si="89"/>
        <v>25.961774744027302</v>
      </c>
    </row>
    <row r="1123" spans="1:23">
      <c r="A1123" s="1" t="s">
        <v>3999</v>
      </c>
      <c r="B1123" s="1" t="s">
        <v>1937</v>
      </c>
      <c r="C1123" s="1" t="s">
        <v>1819</v>
      </c>
      <c r="D1123" s="1" t="s">
        <v>4000</v>
      </c>
      <c r="E1123" s="1" t="s">
        <v>3984</v>
      </c>
      <c r="F1123" s="1" t="s">
        <v>3985</v>
      </c>
      <c r="G1123" s="47">
        <f t="shared" si="85"/>
        <v>11.186945711945711</v>
      </c>
      <c r="H1123" s="28">
        <f>IF(ISERROR(GETPIVOTDATA("Sum of emp",'2010 County Business Patterns'!$J$2,"FIPS State and County Code",$A1123,"fipstate",$B1123,"fipscty",$C1123,"naics","337124")),0,GETPIVOTDATA("Sum of emp",'2010 County Business Patterns'!$J$2,"FIPS State and County Code",$A1123,"fipstate",$B1123,"fipscty",$C1123,"naics","337124"))</f>
        <v>0</v>
      </c>
      <c r="I1123" s="28">
        <f>IF(ISERROR(GETPIVOTDATA("Sum of Midpoint",'2010 County Business Patterns'!$J$2,"FIPS State and County Code",$A1123,"fipstate",$B1123,"fipscty",$C1123,"naics","337124")),0,GETPIVOTDATA("Sum of Midpoint",'2010 County Business Patterns'!$J$2,"FIPS State and County Code",$A1123,"fipstate",$B1123,"fipscty",$C1123,"naics","337124"))</f>
        <v>0</v>
      </c>
      <c r="J1123">
        <f>IF(ISERROR(VLOOKUP($B1123,'2010 State Business Patterns'!$AN$3:$AR$55,2,FALSE)),0,VLOOKUP($B1123,'2010 State Business Patterns'!$AN$3:$AR$55,2,FALSE))</f>
        <v>0.73040847201210291</v>
      </c>
      <c r="K1123" s="28">
        <f t="shared" si="86"/>
        <v>0</v>
      </c>
      <c r="L1123" s="28">
        <f>IF(ISERROR(GETPIVOTDATA("Sum of emp",'2010 County Business Patterns'!$J$2,"FIPS State and County Code",$A1123,"fipstate",$B1123,"fipscty",$C1123,"naics","337127")),0,GETPIVOTDATA("Sum of emp",'2010 County Business Patterns'!$J$2,"FIPS State and County Code",$A1123,"fipstate",$B1123,"fipscty",$C1123,"naics","337127"))</f>
        <v>0</v>
      </c>
      <c r="M1123" s="28">
        <f>IF(ISERROR(GETPIVOTDATA("Sum of Midpoint",'2010 County Business Patterns'!$J$2,"FIPS State and County Code",$A1123,"fipstate",$B1123,"fipscty",$C1123,"naics","337127")),0,GETPIVOTDATA("Sum of Midpoint",'2010 County Business Patterns'!$J$2,"FIPS State and County Code",$A1123,"fipstate",$B1123,"fipscty",$C1123,"naics","337127"))</f>
        <v>10</v>
      </c>
      <c r="N1123">
        <f>IF(ISERROR(VLOOKUP($B1123,'2010 State Business Patterns'!$AN$3:$AR$55,3,FALSE)),0,VLOOKUP($B1123,'2010 State Business Patterns'!$AN$3:$AR$55,3,FALSE))</f>
        <v>0.72743243243243239</v>
      </c>
      <c r="O1123" s="28">
        <f t="shared" si="87"/>
        <v>3.6371621621621619</v>
      </c>
      <c r="P1123" s="28">
        <f>IF(ISERROR(GETPIVOTDATA("Sum of emp",'2010 County Business Patterns'!$J$2,"FIPS State and County Code",$A1123,"fipstate",$B1123,"fipscty",$C1123,"naics","337214")),0,GETPIVOTDATA("Sum of emp",'2010 County Business Patterns'!$J$2,"FIPS State and County Code",$A1123,"fipstate",$B1123,"fipscty",$C1123,"naics","337214"))</f>
        <v>0</v>
      </c>
      <c r="Q1123" s="28">
        <f>IF(ISERROR(GETPIVOTDATA("Sum of Midpoint",'2010 County Business Patterns'!$J$2,"FIPS State and County Code",$A1123,"fipstate",$B1123,"fipscty",$C1123,"naics","337214")),0,GETPIVOTDATA("Sum of Midpoint",'2010 County Business Patterns'!$J$2,"FIPS State and County Code",$A1123,"fipstate",$B1123,"fipscty",$C1123,"naics","337214"))</f>
        <v>10</v>
      </c>
      <c r="R1123">
        <f>IF(ISERROR(VLOOKUP($B1123,'2010 State Business Patterns'!$AN$3:$AR$55,4,FALSE)),0,VLOOKUP($B1123,'2010 State Business Patterns'!$AN$3:$AR$55,4,FALSE))</f>
        <v>0.75497835497835497</v>
      </c>
      <c r="S1123" s="28">
        <f t="shared" si="88"/>
        <v>7.5497835497835499</v>
      </c>
      <c r="T1123" s="28">
        <f>IF(ISERROR(GETPIVOTDATA("Sum of emp",'2010 County Business Patterns'!$J$2,"FIPS State and County Code",$A1123,"fipstate",$B1123,"fipscty",$C1123,"naics","337215")),0,GETPIVOTDATA("Sum of emp",'2010 County Business Patterns'!$J$2,"FIPS State and County Code",$A1123,"fipstate",$B1123,"fipscty",$C1123,"naics","337215"))</f>
        <v>0</v>
      </c>
      <c r="U1123" s="28">
        <f>IF(ISERROR(GETPIVOTDATA("Sum of Midpoint",'2010 County Business Patterns'!$J$2,"FIPS State and County Code",$A1123,"fipstate",$B1123,"fipscty",$C1123,"naics","337215")),0,GETPIVOTDATA("Sum of Midpoint",'2010 County Business Patterns'!$J$2,"FIPS State and County Code",$A1123,"fipstate",$B1123,"fipscty",$C1123,"naics","337215"))</f>
        <v>0</v>
      </c>
      <c r="V1123">
        <f>IF(ISERROR(VLOOKUP($B1123,'2010 State Business Patterns'!$AN$3:$AR$55,5,FALSE)),0,VLOOKUP($B1123,'2010 State Business Patterns'!$AN$3:$AR$55,5,FALSE))</f>
        <v>0.86539249146757669</v>
      </c>
      <c r="W1123" s="28">
        <f t="shared" si="89"/>
        <v>0</v>
      </c>
    </row>
    <row r="1124" spans="1:23" hidden="1">
      <c r="A1124" s="1" t="s">
        <v>4001</v>
      </c>
      <c r="B1124" s="1" t="s">
        <v>1937</v>
      </c>
      <c r="C1124" s="1" t="s">
        <v>1820</v>
      </c>
      <c r="D1124" s="1" t="s">
        <v>4002</v>
      </c>
      <c r="E1124" s="1" t="s">
        <v>3984</v>
      </c>
      <c r="F1124" s="1" t="s">
        <v>3985</v>
      </c>
      <c r="G1124" s="47">
        <f t="shared" si="85"/>
        <v>0</v>
      </c>
      <c r="H1124" s="28">
        <f>IF(ISERROR(GETPIVOTDATA("Sum of emp",'2010 County Business Patterns'!$J$2,"FIPS State and County Code",$A1124,"fipstate",$B1124,"fipscty",$C1124,"naics","337124")),0,GETPIVOTDATA("Sum of emp",'2010 County Business Patterns'!$J$2,"FIPS State and County Code",$A1124,"fipstate",$B1124,"fipscty",$C1124,"naics","337124"))</f>
        <v>0</v>
      </c>
      <c r="I1124" s="28">
        <f>IF(ISERROR(GETPIVOTDATA("Sum of Midpoint",'2010 County Business Patterns'!$J$2,"FIPS State and County Code",$A1124,"fipstate",$B1124,"fipscty",$C1124,"naics","337124")),0,GETPIVOTDATA("Sum of Midpoint",'2010 County Business Patterns'!$J$2,"FIPS State and County Code",$A1124,"fipstate",$B1124,"fipscty",$C1124,"naics","337124"))</f>
        <v>0</v>
      </c>
      <c r="J1124">
        <f>IF(ISERROR(VLOOKUP($B1124,'2010 State Business Patterns'!$AN$3:$AR$55,2,FALSE)),0,VLOOKUP($B1124,'2010 State Business Patterns'!$AN$3:$AR$55,2,FALSE))</f>
        <v>0.73040847201210291</v>
      </c>
      <c r="K1124" s="28">
        <f t="shared" si="86"/>
        <v>0</v>
      </c>
      <c r="L1124" s="28">
        <f>IF(ISERROR(GETPIVOTDATA("Sum of emp",'2010 County Business Patterns'!$J$2,"FIPS State and County Code",$A1124,"fipstate",$B1124,"fipscty",$C1124,"naics","337127")),0,GETPIVOTDATA("Sum of emp",'2010 County Business Patterns'!$J$2,"FIPS State and County Code",$A1124,"fipstate",$B1124,"fipscty",$C1124,"naics","337127"))</f>
        <v>0</v>
      </c>
      <c r="M1124" s="28">
        <f>IF(ISERROR(GETPIVOTDATA("Sum of Midpoint",'2010 County Business Patterns'!$J$2,"FIPS State and County Code",$A1124,"fipstate",$B1124,"fipscty",$C1124,"naics","337127")),0,GETPIVOTDATA("Sum of Midpoint",'2010 County Business Patterns'!$J$2,"FIPS State and County Code",$A1124,"fipstate",$B1124,"fipscty",$C1124,"naics","337127"))</f>
        <v>0</v>
      </c>
      <c r="N1124">
        <f>IF(ISERROR(VLOOKUP($B1124,'2010 State Business Patterns'!$AN$3:$AR$55,3,FALSE)),0,VLOOKUP($B1124,'2010 State Business Patterns'!$AN$3:$AR$55,3,FALSE))</f>
        <v>0.72743243243243239</v>
      </c>
      <c r="O1124" s="28">
        <f t="shared" si="87"/>
        <v>0</v>
      </c>
      <c r="P1124" s="28">
        <f>IF(ISERROR(GETPIVOTDATA("Sum of emp",'2010 County Business Patterns'!$J$2,"FIPS State and County Code",$A1124,"fipstate",$B1124,"fipscty",$C1124,"naics","337214")),0,GETPIVOTDATA("Sum of emp",'2010 County Business Patterns'!$J$2,"FIPS State and County Code",$A1124,"fipstate",$B1124,"fipscty",$C1124,"naics","337214"))</f>
        <v>0</v>
      </c>
      <c r="Q1124" s="28">
        <f>IF(ISERROR(GETPIVOTDATA("Sum of Midpoint",'2010 County Business Patterns'!$J$2,"FIPS State and County Code",$A1124,"fipstate",$B1124,"fipscty",$C1124,"naics","337214")),0,GETPIVOTDATA("Sum of Midpoint",'2010 County Business Patterns'!$J$2,"FIPS State and County Code",$A1124,"fipstate",$B1124,"fipscty",$C1124,"naics","337214"))</f>
        <v>0</v>
      </c>
      <c r="R1124">
        <f>IF(ISERROR(VLOOKUP($B1124,'2010 State Business Patterns'!$AN$3:$AR$55,4,FALSE)),0,VLOOKUP($B1124,'2010 State Business Patterns'!$AN$3:$AR$55,4,FALSE))</f>
        <v>0.75497835497835497</v>
      </c>
      <c r="S1124" s="28">
        <f t="shared" si="88"/>
        <v>0</v>
      </c>
      <c r="T1124" s="28">
        <f>IF(ISERROR(GETPIVOTDATA("Sum of emp",'2010 County Business Patterns'!$J$2,"FIPS State and County Code",$A1124,"fipstate",$B1124,"fipscty",$C1124,"naics","337215")),0,GETPIVOTDATA("Sum of emp",'2010 County Business Patterns'!$J$2,"FIPS State and County Code",$A1124,"fipstate",$B1124,"fipscty",$C1124,"naics","337215"))</f>
        <v>0</v>
      </c>
      <c r="U1124" s="28">
        <f>IF(ISERROR(GETPIVOTDATA("Sum of Midpoint",'2010 County Business Patterns'!$J$2,"FIPS State and County Code",$A1124,"fipstate",$B1124,"fipscty",$C1124,"naics","337215")),0,GETPIVOTDATA("Sum of Midpoint",'2010 County Business Patterns'!$J$2,"FIPS State and County Code",$A1124,"fipstate",$B1124,"fipscty",$C1124,"naics","337215"))</f>
        <v>0</v>
      </c>
      <c r="V1124">
        <f>IF(ISERROR(VLOOKUP($B1124,'2010 State Business Patterns'!$AN$3:$AR$55,5,FALSE)),0,VLOOKUP($B1124,'2010 State Business Patterns'!$AN$3:$AR$55,5,FALSE))</f>
        <v>0.86539249146757669</v>
      </c>
      <c r="W1124" s="28">
        <f t="shared" si="89"/>
        <v>0</v>
      </c>
    </row>
    <row r="1125" spans="1:23" hidden="1">
      <c r="A1125" s="1" t="s">
        <v>4003</v>
      </c>
      <c r="B1125" s="1" t="s">
        <v>1937</v>
      </c>
      <c r="C1125" s="1" t="s">
        <v>1821</v>
      </c>
      <c r="D1125" s="1" t="s">
        <v>3834</v>
      </c>
      <c r="E1125" s="1" t="s">
        <v>3984</v>
      </c>
      <c r="F1125" s="1" t="s">
        <v>3985</v>
      </c>
      <c r="G1125" s="47">
        <f t="shared" si="85"/>
        <v>0</v>
      </c>
      <c r="H1125" s="28">
        <f>IF(ISERROR(GETPIVOTDATA("Sum of emp",'2010 County Business Patterns'!$J$2,"FIPS State and County Code",$A1125,"fipstate",$B1125,"fipscty",$C1125,"naics","337124")),0,GETPIVOTDATA("Sum of emp",'2010 County Business Patterns'!$J$2,"FIPS State and County Code",$A1125,"fipstate",$B1125,"fipscty",$C1125,"naics","337124"))</f>
        <v>0</v>
      </c>
      <c r="I1125" s="28">
        <f>IF(ISERROR(GETPIVOTDATA("Sum of Midpoint",'2010 County Business Patterns'!$J$2,"FIPS State and County Code",$A1125,"fipstate",$B1125,"fipscty",$C1125,"naics","337124")),0,GETPIVOTDATA("Sum of Midpoint",'2010 County Business Patterns'!$J$2,"FIPS State and County Code",$A1125,"fipstate",$B1125,"fipscty",$C1125,"naics","337124"))</f>
        <v>0</v>
      </c>
      <c r="J1125">
        <f>IF(ISERROR(VLOOKUP($B1125,'2010 State Business Patterns'!$AN$3:$AR$55,2,FALSE)),0,VLOOKUP($B1125,'2010 State Business Patterns'!$AN$3:$AR$55,2,FALSE))</f>
        <v>0.73040847201210291</v>
      </c>
      <c r="K1125" s="28">
        <f t="shared" si="86"/>
        <v>0</v>
      </c>
      <c r="L1125" s="28">
        <f>IF(ISERROR(GETPIVOTDATA("Sum of emp",'2010 County Business Patterns'!$J$2,"FIPS State and County Code",$A1125,"fipstate",$B1125,"fipscty",$C1125,"naics","337127")),0,GETPIVOTDATA("Sum of emp",'2010 County Business Patterns'!$J$2,"FIPS State and County Code",$A1125,"fipstate",$B1125,"fipscty",$C1125,"naics","337127"))</f>
        <v>0</v>
      </c>
      <c r="M1125" s="28">
        <f>IF(ISERROR(GETPIVOTDATA("Sum of Midpoint",'2010 County Business Patterns'!$J$2,"FIPS State and County Code",$A1125,"fipstate",$B1125,"fipscty",$C1125,"naics","337127")),0,GETPIVOTDATA("Sum of Midpoint",'2010 County Business Patterns'!$J$2,"FIPS State and County Code",$A1125,"fipstate",$B1125,"fipscty",$C1125,"naics","337127"))</f>
        <v>0</v>
      </c>
      <c r="N1125">
        <f>IF(ISERROR(VLOOKUP($B1125,'2010 State Business Patterns'!$AN$3:$AR$55,3,FALSE)),0,VLOOKUP($B1125,'2010 State Business Patterns'!$AN$3:$AR$55,3,FALSE))</f>
        <v>0.72743243243243239</v>
      </c>
      <c r="O1125" s="28">
        <f t="shared" si="87"/>
        <v>0</v>
      </c>
      <c r="P1125" s="28">
        <f>IF(ISERROR(GETPIVOTDATA("Sum of emp",'2010 County Business Patterns'!$J$2,"FIPS State and County Code",$A1125,"fipstate",$B1125,"fipscty",$C1125,"naics","337214")),0,GETPIVOTDATA("Sum of emp",'2010 County Business Patterns'!$J$2,"FIPS State and County Code",$A1125,"fipstate",$B1125,"fipscty",$C1125,"naics","337214"))</f>
        <v>0</v>
      </c>
      <c r="Q1125" s="28">
        <f>IF(ISERROR(GETPIVOTDATA("Sum of Midpoint",'2010 County Business Patterns'!$J$2,"FIPS State and County Code",$A1125,"fipstate",$B1125,"fipscty",$C1125,"naics","337214")),0,GETPIVOTDATA("Sum of Midpoint",'2010 County Business Patterns'!$J$2,"FIPS State and County Code",$A1125,"fipstate",$B1125,"fipscty",$C1125,"naics","337214"))</f>
        <v>0</v>
      </c>
      <c r="R1125">
        <f>IF(ISERROR(VLOOKUP($B1125,'2010 State Business Patterns'!$AN$3:$AR$55,4,FALSE)),0,VLOOKUP($B1125,'2010 State Business Patterns'!$AN$3:$AR$55,4,FALSE))</f>
        <v>0.75497835497835497</v>
      </c>
      <c r="S1125" s="28">
        <f t="shared" si="88"/>
        <v>0</v>
      </c>
      <c r="T1125" s="28">
        <f>IF(ISERROR(GETPIVOTDATA("Sum of emp",'2010 County Business Patterns'!$J$2,"FIPS State and County Code",$A1125,"fipstate",$B1125,"fipscty",$C1125,"naics","337215")),0,GETPIVOTDATA("Sum of emp",'2010 County Business Patterns'!$J$2,"FIPS State and County Code",$A1125,"fipstate",$B1125,"fipscty",$C1125,"naics","337215"))</f>
        <v>0</v>
      </c>
      <c r="U1125" s="28">
        <f>IF(ISERROR(GETPIVOTDATA("Sum of Midpoint",'2010 County Business Patterns'!$J$2,"FIPS State and County Code",$A1125,"fipstate",$B1125,"fipscty",$C1125,"naics","337215")),0,GETPIVOTDATA("Sum of Midpoint",'2010 County Business Patterns'!$J$2,"FIPS State and County Code",$A1125,"fipstate",$B1125,"fipscty",$C1125,"naics","337215"))</f>
        <v>0</v>
      </c>
      <c r="V1125">
        <f>IF(ISERROR(VLOOKUP($B1125,'2010 State Business Patterns'!$AN$3:$AR$55,5,FALSE)),0,VLOOKUP($B1125,'2010 State Business Patterns'!$AN$3:$AR$55,5,FALSE))</f>
        <v>0.86539249146757669</v>
      </c>
      <c r="W1125" s="28">
        <f t="shared" si="89"/>
        <v>0</v>
      </c>
    </row>
    <row r="1126" spans="1:23" hidden="1">
      <c r="A1126" s="1" t="s">
        <v>4004</v>
      </c>
      <c r="B1126" s="1" t="s">
        <v>1937</v>
      </c>
      <c r="C1126" s="1" t="s">
        <v>1841</v>
      </c>
      <c r="D1126" s="1" t="s">
        <v>4005</v>
      </c>
      <c r="E1126" s="1" t="s">
        <v>3984</v>
      </c>
      <c r="F1126" s="1" t="s">
        <v>3985</v>
      </c>
      <c r="G1126" s="47">
        <f t="shared" si="85"/>
        <v>0</v>
      </c>
      <c r="H1126" s="28">
        <f>IF(ISERROR(GETPIVOTDATA("Sum of emp",'2010 County Business Patterns'!$J$2,"FIPS State and County Code",$A1126,"fipstate",$B1126,"fipscty",$C1126,"naics","337124")),0,GETPIVOTDATA("Sum of emp",'2010 County Business Patterns'!$J$2,"FIPS State and County Code",$A1126,"fipstate",$B1126,"fipscty",$C1126,"naics","337124"))</f>
        <v>0</v>
      </c>
      <c r="I1126" s="28">
        <f>IF(ISERROR(GETPIVOTDATA("Sum of Midpoint",'2010 County Business Patterns'!$J$2,"FIPS State and County Code",$A1126,"fipstate",$B1126,"fipscty",$C1126,"naics","337124")),0,GETPIVOTDATA("Sum of Midpoint",'2010 County Business Patterns'!$J$2,"FIPS State and County Code",$A1126,"fipstate",$B1126,"fipscty",$C1126,"naics","337124"))</f>
        <v>0</v>
      </c>
      <c r="J1126">
        <f>IF(ISERROR(VLOOKUP($B1126,'2010 State Business Patterns'!$AN$3:$AR$55,2,FALSE)),0,VLOOKUP($B1126,'2010 State Business Patterns'!$AN$3:$AR$55,2,FALSE))</f>
        <v>0.73040847201210291</v>
      </c>
      <c r="K1126" s="28">
        <f t="shared" si="86"/>
        <v>0</v>
      </c>
      <c r="L1126" s="28">
        <f>IF(ISERROR(GETPIVOTDATA("Sum of emp",'2010 County Business Patterns'!$J$2,"FIPS State and County Code",$A1126,"fipstate",$B1126,"fipscty",$C1126,"naics","337127")),0,GETPIVOTDATA("Sum of emp",'2010 County Business Patterns'!$J$2,"FIPS State and County Code",$A1126,"fipstate",$B1126,"fipscty",$C1126,"naics","337127"))</f>
        <v>0</v>
      </c>
      <c r="M1126" s="28">
        <f>IF(ISERROR(GETPIVOTDATA("Sum of Midpoint",'2010 County Business Patterns'!$J$2,"FIPS State and County Code",$A1126,"fipstate",$B1126,"fipscty",$C1126,"naics","337127")),0,GETPIVOTDATA("Sum of Midpoint",'2010 County Business Patterns'!$J$2,"FIPS State and County Code",$A1126,"fipstate",$B1126,"fipscty",$C1126,"naics","337127"))</f>
        <v>0</v>
      </c>
      <c r="N1126">
        <f>IF(ISERROR(VLOOKUP($B1126,'2010 State Business Patterns'!$AN$3:$AR$55,3,FALSE)),0,VLOOKUP($B1126,'2010 State Business Patterns'!$AN$3:$AR$55,3,FALSE))</f>
        <v>0.72743243243243239</v>
      </c>
      <c r="O1126" s="28">
        <f t="shared" si="87"/>
        <v>0</v>
      </c>
      <c r="P1126" s="28">
        <f>IF(ISERROR(GETPIVOTDATA("Sum of emp",'2010 County Business Patterns'!$J$2,"FIPS State and County Code",$A1126,"fipstate",$B1126,"fipscty",$C1126,"naics","337214")),0,GETPIVOTDATA("Sum of emp",'2010 County Business Patterns'!$J$2,"FIPS State and County Code",$A1126,"fipstate",$B1126,"fipscty",$C1126,"naics","337214"))</f>
        <v>0</v>
      </c>
      <c r="Q1126" s="28">
        <f>IF(ISERROR(GETPIVOTDATA("Sum of Midpoint",'2010 County Business Patterns'!$J$2,"FIPS State and County Code",$A1126,"fipstate",$B1126,"fipscty",$C1126,"naics","337214")),0,GETPIVOTDATA("Sum of Midpoint",'2010 County Business Patterns'!$J$2,"FIPS State and County Code",$A1126,"fipstate",$B1126,"fipscty",$C1126,"naics","337214"))</f>
        <v>0</v>
      </c>
      <c r="R1126">
        <f>IF(ISERROR(VLOOKUP($B1126,'2010 State Business Patterns'!$AN$3:$AR$55,4,FALSE)),0,VLOOKUP($B1126,'2010 State Business Patterns'!$AN$3:$AR$55,4,FALSE))</f>
        <v>0.75497835497835497</v>
      </c>
      <c r="S1126" s="28">
        <f t="shared" si="88"/>
        <v>0</v>
      </c>
      <c r="T1126" s="28">
        <f>IF(ISERROR(GETPIVOTDATA("Sum of emp",'2010 County Business Patterns'!$J$2,"FIPS State and County Code",$A1126,"fipstate",$B1126,"fipscty",$C1126,"naics","337215")),0,GETPIVOTDATA("Sum of emp",'2010 County Business Patterns'!$J$2,"FIPS State and County Code",$A1126,"fipstate",$B1126,"fipscty",$C1126,"naics","337215"))</f>
        <v>0</v>
      </c>
      <c r="U1126" s="28">
        <f>IF(ISERROR(GETPIVOTDATA("Sum of Midpoint",'2010 County Business Patterns'!$J$2,"FIPS State and County Code",$A1126,"fipstate",$B1126,"fipscty",$C1126,"naics","337215")),0,GETPIVOTDATA("Sum of Midpoint",'2010 County Business Patterns'!$J$2,"FIPS State and County Code",$A1126,"fipstate",$B1126,"fipscty",$C1126,"naics","337215"))</f>
        <v>0</v>
      </c>
      <c r="V1126">
        <f>IF(ISERROR(VLOOKUP($B1126,'2010 State Business Patterns'!$AN$3:$AR$55,5,FALSE)),0,VLOOKUP($B1126,'2010 State Business Patterns'!$AN$3:$AR$55,5,FALSE))</f>
        <v>0.86539249146757669</v>
      </c>
      <c r="W1126" s="28">
        <f t="shared" si="89"/>
        <v>0</v>
      </c>
    </row>
    <row r="1127" spans="1:23" hidden="1">
      <c r="A1127" s="1" t="s">
        <v>4006</v>
      </c>
      <c r="B1127" s="1" t="s">
        <v>1937</v>
      </c>
      <c r="C1127" s="1" t="s">
        <v>1776</v>
      </c>
      <c r="D1127" s="1" t="s">
        <v>4007</v>
      </c>
      <c r="E1127" s="1" t="s">
        <v>3984</v>
      </c>
      <c r="F1127" s="1" t="s">
        <v>3985</v>
      </c>
      <c r="G1127" s="47">
        <f t="shared" si="85"/>
        <v>0</v>
      </c>
      <c r="H1127" s="28">
        <f>IF(ISERROR(GETPIVOTDATA("Sum of emp",'2010 County Business Patterns'!$J$2,"FIPS State and County Code",$A1127,"fipstate",$B1127,"fipscty",$C1127,"naics","337124")),0,GETPIVOTDATA("Sum of emp",'2010 County Business Patterns'!$J$2,"FIPS State and County Code",$A1127,"fipstate",$B1127,"fipscty",$C1127,"naics","337124"))</f>
        <v>0</v>
      </c>
      <c r="I1127" s="28">
        <f>IF(ISERROR(GETPIVOTDATA("Sum of Midpoint",'2010 County Business Patterns'!$J$2,"FIPS State and County Code",$A1127,"fipstate",$B1127,"fipscty",$C1127,"naics","337124")),0,GETPIVOTDATA("Sum of Midpoint",'2010 County Business Patterns'!$J$2,"FIPS State and County Code",$A1127,"fipstate",$B1127,"fipscty",$C1127,"naics","337124"))</f>
        <v>0</v>
      </c>
      <c r="J1127">
        <f>IF(ISERROR(VLOOKUP($B1127,'2010 State Business Patterns'!$AN$3:$AR$55,2,FALSE)),0,VLOOKUP($B1127,'2010 State Business Patterns'!$AN$3:$AR$55,2,FALSE))</f>
        <v>0.73040847201210291</v>
      </c>
      <c r="K1127" s="28">
        <f t="shared" si="86"/>
        <v>0</v>
      </c>
      <c r="L1127" s="28">
        <f>IF(ISERROR(GETPIVOTDATA("Sum of emp",'2010 County Business Patterns'!$J$2,"FIPS State and County Code",$A1127,"fipstate",$B1127,"fipscty",$C1127,"naics","337127")),0,GETPIVOTDATA("Sum of emp",'2010 County Business Patterns'!$J$2,"FIPS State and County Code",$A1127,"fipstate",$B1127,"fipscty",$C1127,"naics","337127"))</f>
        <v>0</v>
      </c>
      <c r="M1127" s="28">
        <f>IF(ISERROR(GETPIVOTDATA("Sum of Midpoint",'2010 County Business Patterns'!$J$2,"FIPS State and County Code",$A1127,"fipstate",$B1127,"fipscty",$C1127,"naics","337127")),0,GETPIVOTDATA("Sum of Midpoint",'2010 County Business Patterns'!$J$2,"FIPS State and County Code",$A1127,"fipstate",$B1127,"fipscty",$C1127,"naics","337127"))</f>
        <v>0</v>
      </c>
      <c r="N1127">
        <f>IF(ISERROR(VLOOKUP($B1127,'2010 State Business Patterns'!$AN$3:$AR$55,3,FALSE)),0,VLOOKUP($B1127,'2010 State Business Patterns'!$AN$3:$AR$55,3,FALSE))</f>
        <v>0.72743243243243239</v>
      </c>
      <c r="O1127" s="28">
        <f t="shared" si="87"/>
        <v>0</v>
      </c>
      <c r="P1127" s="28">
        <f>IF(ISERROR(GETPIVOTDATA("Sum of emp",'2010 County Business Patterns'!$J$2,"FIPS State and County Code",$A1127,"fipstate",$B1127,"fipscty",$C1127,"naics","337214")),0,GETPIVOTDATA("Sum of emp",'2010 County Business Patterns'!$J$2,"FIPS State and County Code",$A1127,"fipstate",$B1127,"fipscty",$C1127,"naics","337214"))</f>
        <v>0</v>
      </c>
      <c r="Q1127" s="28">
        <f>IF(ISERROR(GETPIVOTDATA("Sum of Midpoint",'2010 County Business Patterns'!$J$2,"FIPS State and County Code",$A1127,"fipstate",$B1127,"fipscty",$C1127,"naics","337214")),0,GETPIVOTDATA("Sum of Midpoint",'2010 County Business Patterns'!$J$2,"FIPS State and County Code",$A1127,"fipstate",$B1127,"fipscty",$C1127,"naics","337214"))</f>
        <v>0</v>
      </c>
      <c r="R1127">
        <f>IF(ISERROR(VLOOKUP($B1127,'2010 State Business Patterns'!$AN$3:$AR$55,4,FALSE)),0,VLOOKUP($B1127,'2010 State Business Patterns'!$AN$3:$AR$55,4,FALSE))</f>
        <v>0.75497835497835497</v>
      </c>
      <c r="S1127" s="28">
        <f t="shared" si="88"/>
        <v>0</v>
      </c>
      <c r="T1127" s="28">
        <f>IF(ISERROR(GETPIVOTDATA("Sum of emp",'2010 County Business Patterns'!$J$2,"FIPS State and County Code",$A1127,"fipstate",$B1127,"fipscty",$C1127,"naics","337215")),0,GETPIVOTDATA("Sum of emp",'2010 County Business Patterns'!$J$2,"FIPS State and County Code",$A1127,"fipstate",$B1127,"fipscty",$C1127,"naics","337215"))</f>
        <v>0</v>
      </c>
      <c r="U1127" s="28">
        <f>IF(ISERROR(GETPIVOTDATA("Sum of Midpoint",'2010 County Business Patterns'!$J$2,"FIPS State and County Code",$A1127,"fipstate",$B1127,"fipscty",$C1127,"naics","337215")),0,GETPIVOTDATA("Sum of Midpoint",'2010 County Business Patterns'!$J$2,"FIPS State and County Code",$A1127,"fipstate",$B1127,"fipscty",$C1127,"naics","337215"))</f>
        <v>0</v>
      </c>
      <c r="V1127">
        <f>IF(ISERROR(VLOOKUP($B1127,'2010 State Business Patterns'!$AN$3:$AR$55,5,FALSE)),0,VLOOKUP($B1127,'2010 State Business Patterns'!$AN$3:$AR$55,5,FALSE))</f>
        <v>0.86539249146757669</v>
      </c>
      <c r="W1127" s="28">
        <f t="shared" si="89"/>
        <v>0</v>
      </c>
    </row>
    <row r="1128" spans="1:23" hidden="1">
      <c r="A1128" s="1" t="s">
        <v>4008</v>
      </c>
      <c r="B1128" s="1" t="s">
        <v>1937</v>
      </c>
      <c r="C1128" s="1" t="s">
        <v>1822</v>
      </c>
      <c r="D1128" s="1" t="s">
        <v>4009</v>
      </c>
      <c r="E1128" s="1" t="s">
        <v>3984</v>
      </c>
      <c r="F1128" s="1" t="s">
        <v>3985</v>
      </c>
      <c r="G1128" s="47">
        <f t="shared" si="85"/>
        <v>0</v>
      </c>
      <c r="H1128" s="28">
        <f>IF(ISERROR(GETPIVOTDATA("Sum of emp",'2010 County Business Patterns'!$J$2,"FIPS State and County Code",$A1128,"fipstate",$B1128,"fipscty",$C1128,"naics","337124")),0,GETPIVOTDATA("Sum of emp",'2010 County Business Patterns'!$J$2,"FIPS State and County Code",$A1128,"fipstate",$B1128,"fipscty",$C1128,"naics","337124"))</f>
        <v>0</v>
      </c>
      <c r="I1128" s="28">
        <f>IF(ISERROR(GETPIVOTDATA("Sum of Midpoint",'2010 County Business Patterns'!$J$2,"FIPS State and County Code",$A1128,"fipstate",$B1128,"fipscty",$C1128,"naics","337124")),0,GETPIVOTDATA("Sum of Midpoint",'2010 County Business Patterns'!$J$2,"FIPS State and County Code",$A1128,"fipstate",$B1128,"fipscty",$C1128,"naics","337124"))</f>
        <v>0</v>
      </c>
      <c r="J1128">
        <f>IF(ISERROR(VLOOKUP($B1128,'2010 State Business Patterns'!$AN$3:$AR$55,2,FALSE)),0,VLOOKUP($B1128,'2010 State Business Patterns'!$AN$3:$AR$55,2,FALSE))</f>
        <v>0.73040847201210291</v>
      </c>
      <c r="K1128" s="28">
        <f t="shared" si="86"/>
        <v>0</v>
      </c>
      <c r="L1128" s="28">
        <f>IF(ISERROR(GETPIVOTDATA("Sum of emp",'2010 County Business Patterns'!$J$2,"FIPS State and County Code",$A1128,"fipstate",$B1128,"fipscty",$C1128,"naics","337127")),0,GETPIVOTDATA("Sum of emp",'2010 County Business Patterns'!$J$2,"FIPS State and County Code",$A1128,"fipstate",$B1128,"fipscty",$C1128,"naics","337127"))</f>
        <v>0</v>
      </c>
      <c r="M1128" s="28">
        <f>IF(ISERROR(GETPIVOTDATA("Sum of Midpoint",'2010 County Business Patterns'!$J$2,"FIPS State and County Code",$A1128,"fipstate",$B1128,"fipscty",$C1128,"naics","337127")),0,GETPIVOTDATA("Sum of Midpoint",'2010 County Business Patterns'!$J$2,"FIPS State and County Code",$A1128,"fipstate",$B1128,"fipscty",$C1128,"naics","337127"))</f>
        <v>0</v>
      </c>
      <c r="N1128">
        <f>IF(ISERROR(VLOOKUP($B1128,'2010 State Business Patterns'!$AN$3:$AR$55,3,FALSE)),0,VLOOKUP($B1128,'2010 State Business Patterns'!$AN$3:$AR$55,3,FALSE))</f>
        <v>0.72743243243243239</v>
      </c>
      <c r="O1128" s="28">
        <f t="shared" si="87"/>
        <v>0</v>
      </c>
      <c r="P1128" s="28">
        <f>IF(ISERROR(GETPIVOTDATA("Sum of emp",'2010 County Business Patterns'!$J$2,"FIPS State and County Code",$A1128,"fipstate",$B1128,"fipscty",$C1128,"naics","337214")),0,GETPIVOTDATA("Sum of emp",'2010 County Business Patterns'!$J$2,"FIPS State and County Code",$A1128,"fipstate",$B1128,"fipscty",$C1128,"naics","337214"))</f>
        <v>0</v>
      </c>
      <c r="Q1128" s="28">
        <f>IF(ISERROR(GETPIVOTDATA("Sum of Midpoint",'2010 County Business Patterns'!$J$2,"FIPS State and County Code",$A1128,"fipstate",$B1128,"fipscty",$C1128,"naics","337214")),0,GETPIVOTDATA("Sum of Midpoint",'2010 County Business Patterns'!$J$2,"FIPS State and County Code",$A1128,"fipstate",$B1128,"fipscty",$C1128,"naics","337214"))</f>
        <v>0</v>
      </c>
      <c r="R1128">
        <f>IF(ISERROR(VLOOKUP($B1128,'2010 State Business Patterns'!$AN$3:$AR$55,4,FALSE)),0,VLOOKUP($B1128,'2010 State Business Patterns'!$AN$3:$AR$55,4,FALSE))</f>
        <v>0.75497835497835497</v>
      </c>
      <c r="S1128" s="28">
        <f t="shared" si="88"/>
        <v>0</v>
      </c>
      <c r="T1128" s="28">
        <f>IF(ISERROR(GETPIVOTDATA("Sum of emp",'2010 County Business Patterns'!$J$2,"FIPS State and County Code",$A1128,"fipstate",$B1128,"fipscty",$C1128,"naics","337215")),0,GETPIVOTDATA("Sum of emp",'2010 County Business Patterns'!$J$2,"FIPS State and County Code",$A1128,"fipstate",$B1128,"fipscty",$C1128,"naics","337215"))</f>
        <v>0</v>
      </c>
      <c r="U1128" s="28">
        <f>IF(ISERROR(GETPIVOTDATA("Sum of Midpoint",'2010 County Business Patterns'!$J$2,"FIPS State and County Code",$A1128,"fipstate",$B1128,"fipscty",$C1128,"naics","337215")),0,GETPIVOTDATA("Sum of Midpoint",'2010 County Business Patterns'!$J$2,"FIPS State and County Code",$A1128,"fipstate",$B1128,"fipscty",$C1128,"naics","337215"))</f>
        <v>0</v>
      </c>
      <c r="V1128">
        <f>IF(ISERROR(VLOOKUP($B1128,'2010 State Business Patterns'!$AN$3:$AR$55,5,FALSE)),0,VLOOKUP($B1128,'2010 State Business Patterns'!$AN$3:$AR$55,5,FALSE))</f>
        <v>0.86539249146757669</v>
      </c>
      <c r="W1128" s="28">
        <f t="shared" si="89"/>
        <v>0</v>
      </c>
    </row>
    <row r="1129" spans="1:23" hidden="1">
      <c r="A1129" s="1" t="s">
        <v>4010</v>
      </c>
      <c r="B1129" s="1" t="s">
        <v>1937</v>
      </c>
      <c r="C1129" s="1" t="s">
        <v>1777</v>
      </c>
      <c r="D1129" s="1" t="s">
        <v>4011</v>
      </c>
      <c r="E1129" s="1" t="s">
        <v>3984</v>
      </c>
      <c r="F1129" s="1" t="s">
        <v>3985</v>
      </c>
      <c r="G1129" s="47">
        <f t="shared" si="85"/>
        <v>0</v>
      </c>
      <c r="H1129" s="28">
        <f>IF(ISERROR(GETPIVOTDATA("Sum of emp",'2010 County Business Patterns'!$J$2,"FIPS State and County Code",$A1129,"fipstate",$B1129,"fipscty",$C1129,"naics","337124")),0,GETPIVOTDATA("Sum of emp",'2010 County Business Patterns'!$J$2,"FIPS State and County Code",$A1129,"fipstate",$B1129,"fipscty",$C1129,"naics","337124"))</f>
        <v>0</v>
      </c>
      <c r="I1129" s="28">
        <f>IF(ISERROR(GETPIVOTDATA("Sum of Midpoint",'2010 County Business Patterns'!$J$2,"FIPS State and County Code",$A1129,"fipstate",$B1129,"fipscty",$C1129,"naics","337124")),0,GETPIVOTDATA("Sum of Midpoint",'2010 County Business Patterns'!$J$2,"FIPS State and County Code",$A1129,"fipstate",$B1129,"fipscty",$C1129,"naics","337124"))</f>
        <v>0</v>
      </c>
      <c r="J1129">
        <f>IF(ISERROR(VLOOKUP($B1129,'2010 State Business Patterns'!$AN$3:$AR$55,2,FALSE)),0,VLOOKUP($B1129,'2010 State Business Patterns'!$AN$3:$AR$55,2,FALSE))</f>
        <v>0.73040847201210291</v>
      </c>
      <c r="K1129" s="28">
        <f t="shared" si="86"/>
        <v>0</v>
      </c>
      <c r="L1129" s="28">
        <f>IF(ISERROR(GETPIVOTDATA("Sum of emp",'2010 County Business Patterns'!$J$2,"FIPS State and County Code",$A1129,"fipstate",$B1129,"fipscty",$C1129,"naics","337127")),0,GETPIVOTDATA("Sum of emp",'2010 County Business Patterns'!$J$2,"FIPS State and County Code",$A1129,"fipstate",$B1129,"fipscty",$C1129,"naics","337127"))</f>
        <v>0</v>
      </c>
      <c r="M1129" s="28">
        <f>IF(ISERROR(GETPIVOTDATA("Sum of Midpoint",'2010 County Business Patterns'!$J$2,"FIPS State and County Code",$A1129,"fipstate",$B1129,"fipscty",$C1129,"naics","337127")),0,GETPIVOTDATA("Sum of Midpoint",'2010 County Business Patterns'!$J$2,"FIPS State and County Code",$A1129,"fipstate",$B1129,"fipscty",$C1129,"naics","337127"))</f>
        <v>0</v>
      </c>
      <c r="N1129">
        <f>IF(ISERROR(VLOOKUP($B1129,'2010 State Business Patterns'!$AN$3:$AR$55,3,FALSE)),0,VLOOKUP($B1129,'2010 State Business Patterns'!$AN$3:$AR$55,3,FALSE))</f>
        <v>0.72743243243243239</v>
      </c>
      <c r="O1129" s="28">
        <f t="shared" si="87"/>
        <v>0</v>
      </c>
      <c r="P1129" s="28">
        <f>IF(ISERROR(GETPIVOTDATA("Sum of emp",'2010 County Business Patterns'!$J$2,"FIPS State and County Code",$A1129,"fipstate",$B1129,"fipscty",$C1129,"naics","337214")),0,GETPIVOTDATA("Sum of emp",'2010 County Business Patterns'!$J$2,"FIPS State and County Code",$A1129,"fipstate",$B1129,"fipscty",$C1129,"naics","337214"))</f>
        <v>0</v>
      </c>
      <c r="Q1129" s="28">
        <f>IF(ISERROR(GETPIVOTDATA("Sum of Midpoint",'2010 County Business Patterns'!$J$2,"FIPS State and County Code",$A1129,"fipstate",$B1129,"fipscty",$C1129,"naics","337214")),0,GETPIVOTDATA("Sum of Midpoint",'2010 County Business Patterns'!$J$2,"FIPS State and County Code",$A1129,"fipstate",$B1129,"fipscty",$C1129,"naics","337214"))</f>
        <v>0</v>
      </c>
      <c r="R1129">
        <f>IF(ISERROR(VLOOKUP($B1129,'2010 State Business Patterns'!$AN$3:$AR$55,4,FALSE)),0,VLOOKUP($B1129,'2010 State Business Patterns'!$AN$3:$AR$55,4,FALSE))</f>
        <v>0.75497835497835497</v>
      </c>
      <c r="S1129" s="28">
        <f t="shared" si="88"/>
        <v>0</v>
      </c>
      <c r="T1129" s="28">
        <f>IF(ISERROR(GETPIVOTDATA("Sum of emp",'2010 County Business Patterns'!$J$2,"FIPS State and County Code",$A1129,"fipstate",$B1129,"fipscty",$C1129,"naics","337215")),0,GETPIVOTDATA("Sum of emp",'2010 County Business Patterns'!$J$2,"FIPS State and County Code",$A1129,"fipstate",$B1129,"fipscty",$C1129,"naics","337215"))</f>
        <v>0</v>
      </c>
      <c r="U1129" s="28">
        <f>IF(ISERROR(GETPIVOTDATA("Sum of Midpoint",'2010 County Business Patterns'!$J$2,"FIPS State and County Code",$A1129,"fipstate",$B1129,"fipscty",$C1129,"naics","337215")),0,GETPIVOTDATA("Sum of Midpoint",'2010 County Business Patterns'!$J$2,"FIPS State and County Code",$A1129,"fipstate",$B1129,"fipscty",$C1129,"naics","337215"))</f>
        <v>0</v>
      </c>
      <c r="V1129">
        <f>IF(ISERROR(VLOOKUP($B1129,'2010 State Business Patterns'!$AN$3:$AR$55,5,FALSE)),0,VLOOKUP($B1129,'2010 State Business Patterns'!$AN$3:$AR$55,5,FALSE))</f>
        <v>0.86539249146757669</v>
      </c>
      <c r="W1129" s="28">
        <f t="shared" si="89"/>
        <v>0</v>
      </c>
    </row>
    <row r="1130" spans="1:23" hidden="1">
      <c r="A1130" s="1" t="s">
        <v>4012</v>
      </c>
      <c r="B1130" s="1" t="s">
        <v>1937</v>
      </c>
      <c r="C1130" s="1" t="s">
        <v>1825</v>
      </c>
      <c r="D1130" s="1" t="s">
        <v>4013</v>
      </c>
      <c r="E1130" s="1" t="s">
        <v>3984</v>
      </c>
      <c r="F1130" s="1" t="s">
        <v>3985</v>
      </c>
      <c r="G1130" s="47">
        <f t="shared" si="85"/>
        <v>0</v>
      </c>
      <c r="H1130" s="28">
        <f>IF(ISERROR(GETPIVOTDATA("Sum of emp",'2010 County Business Patterns'!$J$2,"FIPS State and County Code",$A1130,"fipstate",$B1130,"fipscty",$C1130,"naics","337124")),0,GETPIVOTDATA("Sum of emp",'2010 County Business Patterns'!$J$2,"FIPS State and County Code",$A1130,"fipstate",$B1130,"fipscty",$C1130,"naics","337124"))</f>
        <v>0</v>
      </c>
      <c r="I1130" s="28">
        <f>IF(ISERROR(GETPIVOTDATA("Sum of Midpoint",'2010 County Business Patterns'!$J$2,"FIPS State and County Code",$A1130,"fipstate",$B1130,"fipscty",$C1130,"naics","337124")),0,GETPIVOTDATA("Sum of Midpoint",'2010 County Business Patterns'!$J$2,"FIPS State and County Code",$A1130,"fipstate",$B1130,"fipscty",$C1130,"naics","337124"))</f>
        <v>0</v>
      </c>
      <c r="J1130">
        <f>IF(ISERROR(VLOOKUP($B1130,'2010 State Business Patterns'!$AN$3:$AR$55,2,FALSE)),0,VLOOKUP($B1130,'2010 State Business Patterns'!$AN$3:$AR$55,2,FALSE))</f>
        <v>0.73040847201210291</v>
      </c>
      <c r="K1130" s="28">
        <f t="shared" si="86"/>
        <v>0</v>
      </c>
      <c r="L1130" s="28">
        <f>IF(ISERROR(GETPIVOTDATA("Sum of emp",'2010 County Business Patterns'!$J$2,"FIPS State and County Code",$A1130,"fipstate",$B1130,"fipscty",$C1130,"naics","337127")),0,GETPIVOTDATA("Sum of emp",'2010 County Business Patterns'!$J$2,"FIPS State and County Code",$A1130,"fipstate",$B1130,"fipscty",$C1130,"naics","337127"))</f>
        <v>0</v>
      </c>
      <c r="M1130" s="28">
        <f>IF(ISERROR(GETPIVOTDATA("Sum of Midpoint",'2010 County Business Patterns'!$J$2,"FIPS State and County Code",$A1130,"fipstate",$B1130,"fipscty",$C1130,"naics","337127")),0,GETPIVOTDATA("Sum of Midpoint",'2010 County Business Patterns'!$J$2,"FIPS State and County Code",$A1130,"fipstate",$B1130,"fipscty",$C1130,"naics","337127"))</f>
        <v>0</v>
      </c>
      <c r="N1130">
        <f>IF(ISERROR(VLOOKUP($B1130,'2010 State Business Patterns'!$AN$3:$AR$55,3,FALSE)),0,VLOOKUP($B1130,'2010 State Business Patterns'!$AN$3:$AR$55,3,FALSE))</f>
        <v>0.72743243243243239</v>
      </c>
      <c r="O1130" s="28">
        <f t="shared" si="87"/>
        <v>0</v>
      </c>
      <c r="P1130" s="28">
        <f>IF(ISERROR(GETPIVOTDATA("Sum of emp",'2010 County Business Patterns'!$J$2,"FIPS State and County Code",$A1130,"fipstate",$B1130,"fipscty",$C1130,"naics","337214")),0,GETPIVOTDATA("Sum of emp",'2010 County Business Patterns'!$J$2,"FIPS State and County Code",$A1130,"fipstate",$B1130,"fipscty",$C1130,"naics","337214"))</f>
        <v>0</v>
      </c>
      <c r="Q1130" s="28">
        <f>IF(ISERROR(GETPIVOTDATA("Sum of Midpoint",'2010 County Business Patterns'!$J$2,"FIPS State and County Code",$A1130,"fipstate",$B1130,"fipscty",$C1130,"naics","337214")),0,GETPIVOTDATA("Sum of Midpoint",'2010 County Business Patterns'!$J$2,"FIPS State and County Code",$A1130,"fipstate",$B1130,"fipscty",$C1130,"naics","337214"))</f>
        <v>0</v>
      </c>
      <c r="R1130">
        <f>IF(ISERROR(VLOOKUP($B1130,'2010 State Business Patterns'!$AN$3:$AR$55,4,FALSE)),0,VLOOKUP($B1130,'2010 State Business Patterns'!$AN$3:$AR$55,4,FALSE))</f>
        <v>0.75497835497835497</v>
      </c>
      <c r="S1130" s="28">
        <f t="shared" si="88"/>
        <v>0</v>
      </c>
      <c r="T1130" s="28">
        <f>IF(ISERROR(GETPIVOTDATA("Sum of emp",'2010 County Business Patterns'!$J$2,"FIPS State and County Code",$A1130,"fipstate",$B1130,"fipscty",$C1130,"naics","337215")),0,GETPIVOTDATA("Sum of emp",'2010 County Business Patterns'!$J$2,"FIPS State and County Code",$A1130,"fipstate",$B1130,"fipscty",$C1130,"naics","337215"))</f>
        <v>0</v>
      </c>
      <c r="U1130" s="28">
        <f>IF(ISERROR(GETPIVOTDATA("Sum of Midpoint",'2010 County Business Patterns'!$J$2,"FIPS State and County Code",$A1130,"fipstate",$B1130,"fipscty",$C1130,"naics","337215")),0,GETPIVOTDATA("Sum of Midpoint",'2010 County Business Patterns'!$J$2,"FIPS State and County Code",$A1130,"fipstate",$B1130,"fipscty",$C1130,"naics","337215"))</f>
        <v>0</v>
      </c>
      <c r="V1130">
        <f>IF(ISERROR(VLOOKUP($B1130,'2010 State Business Patterns'!$AN$3:$AR$55,5,FALSE)),0,VLOOKUP($B1130,'2010 State Business Patterns'!$AN$3:$AR$55,5,FALSE))</f>
        <v>0.86539249146757669</v>
      </c>
      <c r="W1130" s="28">
        <f t="shared" si="89"/>
        <v>0</v>
      </c>
    </row>
    <row r="1131" spans="1:23" hidden="1">
      <c r="A1131" s="1" t="s">
        <v>4014</v>
      </c>
      <c r="B1131" s="1" t="s">
        <v>1937</v>
      </c>
      <c r="C1131" s="1" t="s">
        <v>1826</v>
      </c>
      <c r="D1131" s="1" t="s">
        <v>4015</v>
      </c>
      <c r="E1131" s="1" t="s">
        <v>3984</v>
      </c>
      <c r="F1131" s="1" t="s">
        <v>3985</v>
      </c>
      <c r="G1131" s="47">
        <f t="shared" si="85"/>
        <v>0</v>
      </c>
      <c r="H1131" s="28">
        <f>IF(ISERROR(GETPIVOTDATA("Sum of emp",'2010 County Business Patterns'!$J$2,"FIPS State and County Code",$A1131,"fipstate",$B1131,"fipscty",$C1131,"naics","337124")),0,GETPIVOTDATA("Sum of emp",'2010 County Business Patterns'!$J$2,"FIPS State and County Code",$A1131,"fipstate",$B1131,"fipscty",$C1131,"naics","337124"))</f>
        <v>0</v>
      </c>
      <c r="I1131" s="28">
        <f>IF(ISERROR(GETPIVOTDATA("Sum of Midpoint",'2010 County Business Patterns'!$J$2,"FIPS State and County Code",$A1131,"fipstate",$B1131,"fipscty",$C1131,"naics","337124")),0,GETPIVOTDATA("Sum of Midpoint",'2010 County Business Patterns'!$J$2,"FIPS State and County Code",$A1131,"fipstate",$B1131,"fipscty",$C1131,"naics","337124"))</f>
        <v>0</v>
      </c>
      <c r="J1131">
        <f>IF(ISERROR(VLOOKUP($B1131,'2010 State Business Patterns'!$AN$3:$AR$55,2,FALSE)),0,VLOOKUP($B1131,'2010 State Business Patterns'!$AN$3:$AR$55,2,FALSE))</f>
        <v>0.73040847201210291</v>
      </c>
      <c r="K1131" s="28">
        <f t="shared" si="86"/>
        <v>0</v>
      </c>
      <c r="L1131" s="28">
        <f>IF(ISERROR(GETPIVOTDATA("Sum of emp",'2010 County Business Patterns'!$J$2,"FIPS State and County Code",$A1131,"fipstate",$B1131,"fipscty",$C1131,"naics","337127")),0,GETPIVOTDATA("Sum of emp",'2010 County Business Patterns'!$J$2,"FIPS State and County Code",$A1131,"fipstate",$B1131,"fipscty",$C1131,"naics","337127"))</f>
        <v>0</v>
      </c>
      <c r="M1131" s="28">
        <f>IF(ISERROR(GETPIVOTDATA("Sum of Midpoint",'2010 County Business Patterns'!$J$2,"FIPS State and County Code",$A1131,"fipstate",$B1131,"fipscty",$C1131,"naics","337127")),0,GETPIVOTDATA("Sum of Midpoint",'2010 County Business Patterns'!$J$2,"FIPS State and County Code",$A1131,"fipstate",$B1131,"fipscty",$C1131,"naics","337127"))</f>
        <v>0</v>
      </c>
      <c r="N1131">
        <f>IF(ISERROR(VLOOKUP($B1131,'2010 State Business Patterns'!$AN$3:$AR$55,3,FALSE)),0,VLOOKUP($B1131,'2010 State Business Patterns'!$AN$3:$AR$55,3,FALSE))</f>
        <v>0.72743243243243239</v>
      </c>
      <c r="O1131" s="28">
        <f t="shared" si="87"/>
        <v>0</v>
      </c>
      <c r="P1131" s="28">
        <f>IF(ISERROR(GETPIVOTDATA("Sum of emp",'2010 County Business Patterns'!$J$2,"FIPS State and County Code",$A1131,"fipstate",$B1131,"fipscty",$C1131,"naics","337214")),0,GETPIVOTDATA("Sum of emp",'2010 County Business Patterns'!$J$2,"FIPS State and County Code",$A1131,"fipstate",$B1131,"fipscty",$C1131,"naics","337214"))</f>
        <v>0</v>
      </c>
      <c r="Q1131" s="28">
        <f>IF(ISERROR(GETPIVOTDATA("Sum of Midpoint",'2010 County Business Patterns'!$J$2,"FIPS State and County Code",$A1131,"fipstate",$B1131,"fipscty",$C1131,"naics","337214")),0,GETPIVOTDATA("Sum of Midpoint",'2010 County Business Patterns'!$J$2,"FIPS State and County Code",$A1131,"fipstate",$B1131,"fipscty",$C1131,"naics","337214"))</f>
        <v>0</v>
      </c>
      <c r="R1131">
        <f>IF(ISERROR(VLOOKUP($B1131,'2010 State Business Patterns'!$AN$3:$AR$55,4,FALSE)),0,VLOOKUP($B1131,'2010 State Business Patterns'!$AN$3:$AR$55,4,FALSE))</f>
        <v>0.75497835497835497</v>
      </c>
      <c r="S1131" s="28">
        <f t="shared" si="88"/>
        <v>0</v>
      </c>
      <c r="T1131" s="28">
        <f>IF(ISERROR(GETPIVOTDATA("Sum of emp",'2010 County Business Patterns'!$J$2,"FIPS State and County Code",$A1131,"fipstate",$B1131,"fipscty",$C1131,"naics","337215")),0,GETPIVOTDATA("Sum of emp",'2010 County Business Patterns'!$J$2,"FIPS State and County Code",$A1131,"fipstate",$B1131,"fipscty",$C1131,"naics","337215"))</f>
        <v>0</v>
      </c>
      <c r="U1131" s="28">
        <f>IF(ISERROR(GETPIVOTDATA("Sum of Midpoint",'2010 County Business Patterns'!$J$2,"FIPS State and County Code",$A1131,"fipstate",$B1131,"fipscty",$C1131,"naics","337215")),0,GETPIVOTDATA("Sum of Midpoint",'2010 County Business Patterns'!$J$2,"FIPS State and County Code",$A1131,"fipstate",$B1131,"fipscty",$C1131,"naics","337215"))</f>
        <v>0</v>
      </c>
      <c r="V1131">
        <f>IF(ISERROR(VLOOKUP($B1131,'2010 State Business Patterns'!$AN$3:$AR$55,5,FALSE)),0,VLOOKUP($B1131,'2010 State Business Patterns'!$AN$3:$AR$55,5,FALSE))</f>
        <v>0.86539249146757669</v>
      </c>
      <c r="W1131" s="28">
        <f t="shared" si="89"/>
        <v>0</v>
      </c>
    </row>
    <row r="1132" spans="1:23" hidden="1">
      <c r="A1132" s="1" t="s">
        <v>4016</v>
      </c>
      <c r="B1132" s="1" t="s">
        <v>1937</v>
      </c>
      <c r="C1132" s="1" t="s">
        <v>1827</v>
      </c>
      <c r="D1132" s="1" t="s">
        <v>4017</v>
      </c>
      <c r="E1132" s="1" t="s">
        <v>3984</v>
      </c>
      <c r="F1132" s="1" t="s">
        <v>3985</v>
      </c>
      <c r="G1132" s="47">
        <f t="shared" si="85"/>
        <v>0</v>
      </c>
      <c r="H1132" s="28">
        <f>IF(ISERROR(GETPIVOTDATA("Sum of emp",'2010 County Business Patterns'!$J$2,"FIPS State and County Code",$A1132,"fipstate",$B1132,"fipscty",$C1132,"naics","337124")),0,GETPIVOTDATA("Sum of emp",'2010 County Business Patterns'!$J$2,"FIPS State and County Code",$A1132,"fipstate",$B1132,"fipscty",$C1132,"naics","337124"))</f>
        <v>0</v>
      </c>
      <c r="I1132" s="28">
        <f>IF(ISERROR(GETPIVOTDATA("Sum of Midpoint",'2010 County Business Patterns'!$J$2,"FIPS State and County Code",$A1132,"fipstate",$B1132,"fipscty",$C1132,"naics","337124")),0,GETPIVOTDATA("Sum of Midpoint",'2010 County Business Patterns'!$J$2,"FIPS State and County Code",$A1132,"fipstate",$B1132,"fipscty",$C1132,"naics","337124"))</f>
        <v>0</v>
      </c>
      <c r="J1132">
        <f>IF(ISERROR(VLOOKUP($B1132,'2010 State Business Patterns'!$AN$3:$AR$55,2,FALSE)),0,VLOOKUP($B1132,'2010 State Business Patterns'!$AN$3:$AR$55,2,FALSE))</f>
        <v>0.73040847201210291</v>
      </c>
      <c r="K1132" s="28">
        <f t="shared" si="86"/>
        <v>0</v>
      </c>
      <c r="L1132" s="28">
        <f>IF(ISERROR(GETPIVOTDATA("Sum of emp",'2010 County Business Patterns'!$J$2,"FIPS State and County Code",$A1132,"fipstate",$B1132,"fipscty",$C1132,"naics","337127")),0,GETPIVOTDATA("Sum of emp",'2010 County Business Patterns'!$J$2,"FIPS State and County Code",$A1132,"fipstate",$B1132,"fipscty",$C1132,"naics","337127"))</f>
        <v>0</v>
      </c>
      <c r="M1132" s="28">
        <f>IF(ISERROR(GETPIVOTDATA("Sum of Midpoint",'2010 County Business Patterns'!$J$2,"FIPS State and County Code",$A1132,"fipstate",$B1132,"fipscty",$C1132,"naics","337127")),0,GETPIVOTDATA("Sum of Midpoint",'2010 County Business Patterns'!$J$2,"FIPS State and County Code",$A1132,"fipstate",$B1132,"fipscty",$C1132,"naics","337127"))</f>
        <v>0</v>
      </c>
      <c r="N1132">
        <f>IF(ISERROR(VLOOKUP($B1132,'2010 State Business Patterns'!$AN$3:$AR$55,3,FALSE)),0,VLOOKUP($B1132,'2010 State Business Patterns'!$AN$3:$AR$55,3,FALSE))</f>
        <v>0.72743243243243239</v>
      </c>
      <c r="O1132" s="28">
        <f t="shared" si="87"/>
        <v>0</v>
      </c>
      <c r="P1132" s="28">
        <f>IF(ISERROR(GETPIVOTDATA("Sum of emp",'2010 County Business Patterns'!$J$2,"FIPS State and County Code",$A1132,"fipstate",$B1132,"fipscty",$C1132,"naics","337214")),0,GETPIVOTDATA("Sum of emp",'2010 County Business Patterns'!$J$2,"FIPS State and County Code",$A1132,"fipstate",$B1132,"fipscty",$C1132,"naics","337214"))</f>
        <v>0</v>
      </c>
      <c r="Q1132" s="28">
        <f>IF(ISERROR(GETPIVOTDATA("Sum of Midpoint",'2010 County Business Patterns'!$J$2,"FIPS State and County Code",$A1132,"fipstate",$B1132,"fipscty",$C1132,"naics","337214")),0,GETPIVOTDATA("Sum of Midpoint",'2010 County Business Patterns'!$J$2,"FIPS State and County Code",$A1132,"fipstate",$B1132,"fipscty",$C1132,"naics","337214"))</f>
        <v>0</v>
      </c>
      <c r="R1132">
        <f>IF(ISERROR(VLOOKUP($B1132,'2010 State Business Patterns'!$AN$3:$AR$55,4,FALSE)),0,VLOOKUP($B1132,'2010 State Business Patterns'!$AN$3:$AR$55,4,FALSE))</f>
        <v>0.75497835497835497</v>
      </c>
      <c r="S1132" s="28">
        <f t="shared" si="88"/>
        <v>0</v>
      </c>
      <c r="T1132" s="28">
        <f>IF(ISERROR(GETPIVOTDATA("Sum of emp",'2010 County Business Patterns'!$J$2,"FIPS State and County Code",$A1132,"fipstate",$B1132,"fipscty",$C1132,"naics","337215")),0,GETPIVOTDATA("Sum of emp",'2010 County Business Patterns'!$J$2,"FIPS State and County Code",$A1132,"fipstate",$B1132,"fipscty",$C1132,"naics","337215"))</f>
        <v>0</v>
      </c>
      <c r="U1132" s="28">
        <f>IF(ISERROR(GETPIVOTDATA("Sum of Midpoint",'2010 County Business Patterns'!$J$2,"FIPS State and County Code",$A1132,"fipstate",$B1132,"fipscty",$C1132,"naics","337215")),0,GETPIVOTDATA("Sum of Midpoint",'2010 County Business Patterns'!$J$2,"FIPS State and County Code",$A1132,"fipstate",$B1132,"fipscty",$C1132,"naics","337215"))</f>
        <v>0</v>
      </c>
      <c r="V1132">
        <f>IF(ISERROR(VLOOKUP($B1132,'2010 State Business Patterns'!$AN$3:$AR$55,5,FALSE)),0,VLOOKUP($B1132,'2010 State Business Patterns'!$AN$3:$AR$55,5,FALSE))</f>
        <v>0.86539249146757669</v>
      </c>
      <c r="W1132" s="28">
        <f t="shared" si="89"/>
        <v>0</v>
      </c>
    </row>
    <row r="1133" spans="1:23" hidden="1">
      <c r="A1133" s="1" t="s">
        <v>4018</v>
      </c>
      <c r="B1133" s="1" t="s">
        <v>1937</v>
      </c>
      <c r="C1133" s="1" t="s">
        <v>1778</v>
      </c>
      <c r="D1133" s="1" t="s">
        <v>4019</v>
      </c>
      <c r="E1133" s="1" t="s">
        <v>3984</v>
      </c>
      <c r="F1133" s="1" t="s">
        <v>3985</v>
      </c>
      <c r="G1133" s="47">
        <f t="shared" si="85"/>
        <v>0</v>
      </c>
      <c r="H1133" s="28">
        <f>IF(ISERROR(GETPIVOTDATA("Sum of emp",'2010 County Business Patterns'!$J$2,"FIPS State and County Code",$A1133,"fipstate",$B1133,"fipscty",$C1133,"naics","337124")),0,GETPIVOTDATA("Sum of emp",'2010 County Business Patterns'!$J$2,"FIPS State and County Code",$A1133,"fipstate",$B1133,"fipscty",$C1133,"naics","337124"))</f>
        <v>0</v>
      </c>
      <c r="I1133" s="28">
        <f>IF(ISERROR(GETPIVOTDATA("Sum of Midpoint",'2010 County Business Patterns'!$J$2,"FIPS State and County Code",$A1133,"fipstate",$B1133,"fipscty",$C1133,"naics","337124")),0,GETPIVOTDATA("Sum of Midpoint",'2010 County Business Patterns'!$J$2,"FIPS State and County Code",$A1133,"fipstate",$B1133,"fipscty",$C1133,"naics","337124"))</f>
        <v>0</v>
      </c>
      <c r="J1133">
        <f>IF(ISERROR(VLOOKUP($B1133,'2010 State Business Patterns'!$AN$3:$AR$55,2,FALSE)),0,VLOOKUP($B1133,'2010 State Business Patterns'!$AN$3:$AR$55,2,FALSE))</f>
        <v>0.73040847201210291</v>
      </c>
      <c r="K1133" s="28">
        <f t="shared" si="86"/>
        <v>0</v>
      </c>
      <c r="L1133" s="28">
        <f>IF(ISERROR(GETPIVOTDATA("Sum of emp",'2010 County Business Patterns'!$J$2,"FIPS State and County Code",$A1133,"fipstate",$B1133,"fipscty",$C1133,"naics","337127")),0,GETPIVOTDATA("Sum of emp",'2010 County Business Patterns'!$J$2,"FIPS State and County Code",$A1133,"fipstate",$B1133,"fipscty",$C1133,"naics","337127"))</f>
        <v>0</v>
      </c>
      <c r="M1133" s="28">
        <f>IF(ISERROR(GETPIVOTDATA("Sum of Midpoint",'2010 County Business Patterns'!$J$2,"FIPS State and County Code",$A1133,"fipstate",$B1133,"fipscty",$C1133,"naics","337127")),0,GETPIVOTDATA("Sum of Midpoint",'2010 County Business Patterns'!$J$2,"FIPS State and County Code",$A1133,"fipstate",$B1133,"fipscty",$C1133,"naics","337127"))</f>
        <v>0</v>
      </c>
      <c r="N1133">
        <f>IF(ISERROR(VLOOKUP($B1133,'2010 State Business Patterns'!$AN$3:$AR$55,3,FALSE)),0,VLOOKUP($B1133,'2010 State Business Patterns'!$AN$3:$AR$55,3,FALSE))</f>
        <v>0.72743243243243239</v>
      </c>
      <c r="O1133" s="28">
        <f t="shared" si="87"/>
        <v>0</v>
      </c>
      <c r="P1133" s="28">
        <f>IF(ISERROR(GETPIVOTDATA("Sum of emp",'2010 County Business Patterns'!$J$2,"FIPS State and County Code",$A1133,"fipstate",$B1133,"fipscty",$C1133,"naics","337214")),0,GETPIVOTDATA("Sum of emp",'2010 County Business Patterns'!$J$2,"FIPS State and County Code",$A1133,"fipstate",$B1133,"fipscty",$C1133,"naics","337214"))</f>
        <v>0</v>
      </c>
      <c r="Q1133" s="28">
        <f>IF(ISERROR(GETPIVOTDATA("Sum of Midpoint",'2010 County Business Patterns'!$J$2,"FIPS State and County Code",$A1133,"fipstate",$B1133,"fipscty",$C1133,"naics","337214")),0,GETPIVOTDATA("Sum of Midpoint",'2010 County Business Patterns'!$J$2,"FIPS State and County Code",$A1133,"fipstate",$B1133,"fipscty",$C1133,"naics","337214"))</f>
        <v>0</v>
      </c>
      <c r="R1133">
        <f>IF(ISERROR(VLOOKUP($B1133,'2010 State Business Patterns'!$AN$3:$AR$55,4,FALSE)),0,VLOOKUP($B1133,'2010 State Business Patterns'!$AN$3:$AR$55,4,FALSE))</f>
        <v>0.75497835497835497</v>
      </c>
      <c r="S1133" s="28">
        <f t="shared" si="88"/>
        <v>0</v>
      </c>
      <c r="T1133" s="28">
        <f>IF(ISERROR(GETPIVOTDATA("Sum of emp",'2010 County Business Patterns'!$J$2,"FIPS State and County Code",$A1133,"fipstate",$B1133,"fipscty",$C1133,"naics","337215")),0,GETPIVOTDATA("Sum of emp",'2010 County Business Patterns'!$J$2,"FIPS State and County Code",$A1133,"fipstate",$B1133,"fipscty",$C1133,"naics","337215"))</f>
        <v>0</v>
      </c>
      <c r="U1133" s="28">
        <f>IF(ISERROR(GETPIVOTDATA("Sum of Midpoint",'2010 County Business Patterns'!$J$2,"FIPS State and County Code",$A1133,"fipstate",$B1133,"fipscty",$C1133,"naics","337215")),0,GETPIVOTDATA("Sum of Midpoint",'2010 County Business Patterns'!$J$2,"FIPS State and County Code",$A1133,"fipstate",$B1133,"fipscty",$C1133,"naics","337215"))</f>
        <v>0</v>
      </c>
      <c r="V1133">
        <f>IF(ISERROR(VLOOKUP($B1133,'2010 State Business Patterns'!$AN$3:$AR$55,5,FALSE)),0,VLOOKUP($B1133,'2010 State Business Patterns'!$AN$3:$AR$55,5,FALSE))</f>
        <v>0.86539249146757669</v>
      </c>
      <c r="W1133" s="28">
        <f t="shared" si="89"/>
        <v>0</v>
      </c>
    </row>
    <row r="1134" spans="1:23" hidden="1">
      <c r="A1134" s="1" t="s">
        <v>4020</v>
      </c>
      <c r="B1134" s="1" t="s">
        <v>1937</v>
      </c>
      <c r="C1134" s="1" t="s">
        <v>1842</v>
      </c>
      <c r="D1134" s="1" t="s">
        <v>4021</v>
      </c>
      <c r="E1134" s="1" t="s">
        <v>3984</v>
      </c>
      <c r="F1134" s="1" t="s">
        <v>3985</v>
      </c>
      <c r="G1134" s="47">
        <f t="shared" si="85"/>
        <v>0</v>
      </c>
      <c r="H1134" s="28">
        <f>IF(ISERROR(GETPIVOTDATA("Sum of emp",'2010 County Business Patterns'!$J$2,"FIPS State and County Code",$A1134,"fipstate",$B1134,"fipscty",$C1134,"naics","337124")),0,GETPIVOTDATA("Sum of emp",'2010 County Business Patterns'!$J$2,"FIPS State and County Code",$A1134,"fipstate",$B1134,"fipscty",$C1134,"naics","337124"))</f>
        <v>0</v>
      </c>
      <c r="I1134" s="28">
        <f>IF(ISERROR(GETPIVOTDATA("Sum of Midpoint",'2010 County Business Patterns'!$J$2,"FIPS State and County Code",$A1134,"fipstate",$B1134,"fipscty",$C1134,"naics","337124")),0,GETPIVOTDATA("Sum of Midpoint",'2010 County Business Patterns'!$J$2,"FIPS State and County Code",$A1134,"fipstate",$B1134,"fipscty",$C1134,"naics","337124"))</f>
        <v>0</v>
      </c>
      <c r="J1134">
        <f>IF(ISERROR(VLOOKUP($B1134,'2010 State Business Patterns'!$AN$3:$AR$55,2,FALSE)),0,VLOOKUP($B1134,'2010 State Business Patterns'!$AN$3:$AR$55,2,FALSE))</f>
        <v>0.73040847201210291</v>
      </c>
      <c r="K1134" s="28">
        <f t="shared" si="86"/>
        <v>0</v>
      </c>
      <c r="L1134" s="28">
        <f>IF(ISERROR(GETPIVOTDATA("Sum of emp",'2010 County Business Patterns'!$J$2,"FIPS State and County Code",$A1134,"fipstate",$B1134,"fipscty",$C1134,"naics","337127")),0,GETPIVOTDATA("Sum of emp",'2010 County Business Patterns'!$J$2,"FIPS State and County Code",$A1134,"fipstate",$B1134,"fipscty",$C1134,"naics","337127"))</f>
        <v>0</v>
      </c>
      <c r="M1134" s="28">
        <f>IF(ISERROR(GETPIVOTDATA("Sum of Midpoint",'2010 County Business Patterns'!$J$2,"FIPS State and County Code",$A1134,"fipstate",$B1134,"fipscty",$C1134,"naics","337127")),0,GETPIVOTDATA("Sum of Midpoint",'2010 County Business Patterns'!$J$2,"FIPS State and County Code",$A1134,"fipstate",$B1134,"fipscty",$C1134,"naics","337127"))</f>
        <v>0</v>
      </c>
      <c r="N1134">
        <f>IF(ISERROR(VLOOKUP($B1134,'2010 State Business Patterns'!$AN$3:$AR$55,3,FALSE)),0,VLOOKUP($B1134,'2010 State Business Patterns'!$AN$3:$AR$55,3,FALSE))</f>
        <v>0.72743243243243239</v>
      </c>
      <c r="O1134" s="28">
        <f t="shared" si="87"/>
        <v>0</v>
      </c>
      <c r="P1134" s="28">
        <f>IF(ISERROR(GETPIVOTDATA("Sum of emp",'2010 County Business Patterns'!$J$2,"FIPS State and County Code",$A1134,"fipstate",$B1134,"fipscty",$C1134,"naics","337214")),0,GETPIVOTDATA("Sum of emp",'2010 County Business Patterns'!$J$2,"FIPS State and County Code",$A1134,"fipstate",$B1134,"fipscty",$C1134,"naics","337214"))</f>
        <v>0</v>
      </c>
      <c r="Q1134" s="28">
        <f>IF(ISERROR(GETPIVOTDATA("Sum of Midpoint",'2010 County Business Patterns'!$J$2,"FIPS State and County Code",$A1134,"fipstate",$B1134,"fipscty",$C1134,"naics","337214")),0,GETPIVOTDATA("Sum of Midpoint",'2010 County Business Patterns'!$J$2,"FIPS State and County Code",$A1134,"fipstate",$B1134,"fipscty",$C1134,"naics","337214"))</f>
        <v>0</v>
      </c>
      <c r="R1134">
        <f>IF(ISERROR(VLOOKUP($B1134,'2010 State Business Patterns'!$AN$3:$AR$55,4,FALSE)),0,VLOOKUP($B1134,'2010 State Business Patterns'!$AN$3:$AR$55,4,FALSE))</f>
        <v>0.75497835497835497</v>
      </c>
      <c r="S1134" s="28">
        <f t="shared" si="88"/>
        <v>0</v>
      </c>
      <c r="T1134" s="28">
        <f>IF(ISERROR(GETPIVOTDATA("Sum of emp",'2010 County Business Patterns'!$J$2,"FIPS State and County Code",$A1134,"fipstate",$B1134,"fipscty",$C1134,"naics","337215")),0,GETPIVOTDATA("Sum of emp",'2010 County Business Patterns'!$J$2,"FIPS State and County Code",$A1134,"fipstate",$B1134,"fipscty",$C1134,"naics","337215"))</f>
        <v>0</v>
      </c>
      <c r="U1134" s="28">
        <f>IF(ISERROR(GETPIVOTDATA("Sum of Midpoint",'2010 County Business Patterns'!$J$2,"FIPS State and County Code",$A1134,"fipstate",$B1134,"fipscty",$C1134,"naics","337215")),0,GETPIVOTDATA("Sum of Midpoint",'2010 County Business Patterns'!$J$2,"FIPS State and County Code",$A1134,"fipstate",$B1134,"fipscty",$C1134,"naics","337215"))</f>
        <v>0</v>
      </c>
      <c r="V1134">
        <f>IF(ISERROR(VLOOKUP($B1134,'2010 State Business Patterns'!$AN$3:$AR$55,5,FALSE)),0,VLOOKUP($B1134,'2010 State Business Patterns'!$AN$3:$AR$55,5,FALSE))</f>
        <v>0.86539249146757669</v>
      </c>
      <c r="W1134" s="28">
        <f t="shared" si="89"/>
        <v>0</v>
      </c>
    </row>
    <row r="1135" spans="1:23" hidden="1">
      <c r="A1135" s="1" t="s">
        <v>4022</v>
      </c>
      <c r="B1135" s="1" t="s">
        <v>1937</v>
      </c>
      <c r="C1135" s="1" t="s">
        <v>1843</v>
      </c>
      <c r="D1135" s="1" t="s">
        <v>2116</v>
      </c>
      <c r="E1135" s="1" t="s">
        <v>3984</v>
      </c>
      <c r="F1135" s="1" t="s">
        <v>3985</v>
      </c>
      <c r="G1135" s="47">
        <f t="shared" si="85"/>
        <v>0</v>
      </c>
      <c r="H1135" s="28">
        <f>IF(ISERROR(GETPIVOTDATA("Sum of emp",'2010 County Business Patterns'!$J$2,"FIPS State and County Code",$A1135,"fipstate",$B1135,"fipscty",$C1135,"naics","337124")),0,GETPIVOTDATA("Sum of emp",'2010 County Business Patterns'!$J$2,"FIPS State and County Code",$A1135,"fipstate",$B1135,"fipscty",$C1135,"naics","337124"))</f>
        <v>0</v>
      </c>
      <c r="I1135" s="28">
        <f>IF(ISERROR(GETPIVOTDATA("Sum of Midpoint",'2010 County Business Patterns'!$J$2,"FIPS State and County Code",$A1135,"fipstate",$B1135,"fipscty",$C1135,"naics","337124")),0,GETPIVOTDATA("Sum of Midpoint",'2010 County Business Patterns'!$J$2,"FIPS State and County Code",$A1135,"fipstate",$B1135,"fipscty",$C1135,"naics","337124"))</f>
        <v>0</v>
      </c>
      <c r="J1135">
        <f>IF(ISERROR(VLOOKUP($B1135,'2010 State Business Patterns'!$AN$3:$AR$55,2,FALSE)),0,VLOOKUP($B1135,'2010 State Business Patterns'!$AN$3:$AR$55,2,FALSE))</f>
        <v>0.73040847201210291</v>
      </c>
      <c r="K1135" s="28">
        <f t="shared" si="86"/>
        <v>0</v>
      </c>
      <c r="L1135" s="28">
        <f>IF(ISERROR(GETPIVOTDATA("Sum of emp",'2010 County Business Patterns'!$J$2,"FIPS State and County Code",$A1135,"fipstate",$B1135,"fipscty",$C1135,"naics","337127")),0,GETPIVOTDATA("Sum of emp",'2010 County Business Patterns'!$J$2,"FIPS State and County Code",$A1135,"fipstate",$B1135,"fipscty",$C1135,"naics","337127"))</f>
        <v>0</v>
      </c>
      <c r="M1135" s="28">
        <f>IF(ISERROR(GETPIVOTDATA("Sum of Midpoint",'2010 County Business Patterns'!$J$2,"FIPS State and County Code",$A1135,"fipstate",$B1135,"fipscty",$C1135,"naics","337127")),0,GETPIVOTDATA("Sum of Midpoint",'2010 County Business Patterns'!$J$2,"FIPS State and County Code",$A1135,"fipstate",$B1135,"fipscty",$C1135,"naics","337127"))</f>
        <v>0</v>
      </c>
      <c r="N1135">
        <f>IF(ISERROR(VLOOKUP($B1135,'2010 State Business Patterns'!$AN$3:$AR$55,3,FALSE)),0,VLOOKUP($B1135,'2010 State Business Patterns'!$AN$3:$AR$55,3,FALSE))</f>
        <v>0.72743243243243239</v>
      </c>
      <c r="O1135" s="28">
        <f t="shared" si="87"/>
        <v>0</v>
      </c>
      <c r="P1135" s="28">
        <f>IF(ISERROR(GETPIVOTDATA("Sum of emp",'2010 County Business Patterns'!$J$2,"FIPS State and County Code",$A1135,"fipstate",$B1135,"fipscty",$C1135,"naics","337214")),0,GETPIVOTDATA("Sum of emp",'2010 County Business Patterns'!$J$2,"FIPS State and County Code",$A1135,"fipstate",$B1135,"fipscty",$C1135,"naics","337214"))</f>
        <v>0</v>
      </c>
      <c r="Q1135" s="28">
        <f>IF(ISERROR(GETPIVOTDATA("Sum of Midpoint",'2010 County Business Patterns'!$J$2,"FIPS State and County Code",$A1135,"fipstate",$B1135,"fipscty",$C1135,"naics","337214")),0,GETPIVOTDATA("Sum of Midpoint",'2010 County Business Patterns'!$J$2,"FIPS State and County Code",$A1135,"fipstate",$B1135,"fipscty",$C1135,"naics","337214"))</f>
        <v>0</v>
      </c>
      <c r="R1135">
        <f>IF(ISERROR(VLOOKUP($B1135,'2010 State Business Patterns'!$AN$3:$AR$55,4,FALSE)),0,VLOOKUP($B1135,'2010 State Business Patterns'!$AN$3:$AR$55,4,FALSE))</f>
        <v>0.75497835497835497</v>
      </c>
      <c r="S1135" s="28">
        <f t="shared" si="88"/>
        <v>0</v>
      </c>
      <c r="T1135" s="28">
        <f>IF(ISERROR(GETPIVOTDATA("Sum of emp",'2010 County Business Patterns'!$J$2,"FIPS State and County Code",$A1135,"fipstate",$B1135,"fipscty",$C1135,"naics","337215")),0,GETPIVOTDATA("Sum of emp",'2010 County Business Patterns'!$J$2,"FIPS State and County Code",$A1135,"fipstate",$B1135,"fipscty",$C1135,"naics","337215"))</f>
        <v>0</v>
      </c>
      <c r="U1135" s="28">
        <f>IF(ISERROR(GETPIVOTDATA("Sum of Midpoint",'2010 County Business Patterns'!$J$2,"FIPS State and County Code",$A1135,"fipstate",$B1135,"fipscty",$C1135,"naics","337215")),0,GETPIVOTDATA("Sum of Midpoint",'2010 County Business Patterns'!$J$2,"FIPS State and County Code",$A1135,"fipstate",$B1135,"fipscty",$C1135,"naics","337215"))</f>
        <v>0</v>
      </c>
      <c r="V1135">
        <f>IF(ISERROR(VLOOKUP($B1135,'2010 State Business Patterns'!$AN$3:$AR$55,5,FALSE)),0,VLOOKUP($B1135,'2010 State Business Patterns'!$AN$3:$AR$55,5,FALSE))</f>
        <v>0.86539249146757669</v>
      </c>
      <c r="W1135" s="28">
        <f t="shared" si="89"/>
        <v>0</v>
      </c>
    </row>
    <row r="1136" spans="1:23" hidden="1">
      <c r="A1136" s="1" t="s">
        <v>4023</v>
      </c>
      <c r="B1136" s="1" t="s">
        <v>1937</v>
      </c>
      <c r="C1136" s="1" t="s">
        <v>1779</v>
      </c>
      <c r="D1136" s="1" t="s">
        <v>2347</v>
      </c>
      <c r="E1136" s="1" t="s">
        <v>3984</v>
      </c>
      <c r="F1136" s="1" t="s">
        <v>3985</v>
      </c>
      <c r="G1136" s="47">
        <f t="shared" si="85"/>
        <v>0</v>
      </c>
      <c r="H1136" s="28">
        <f>IF(ISERROR(GETPIVOTDATA("Sum of emp",'2010 County Business Patterns'!$J$2,"FIPS State and County Code",$A1136,"fipstate",$B1136,"fipscty",$C1136,"naics","337124")),0,GETPIVOTDATA("Sum of emp",'2010 County Business Patterns'!$J$2,"FIPS State and County Code",$A1136,"fipstate",$B1136,"fipscty",$C1136,"naics","337124"))</f>
        <v>0</v>
      </c>
      <c r="I1136" s="28">
        <f>IF(ISERROR(GETPIVOTDATA("Sum of Midpoint",'2010 County Business Patterns'!$J$2,"FIPS State and County Code",$A1136,"fipstate",$B1136,"fipscty",$C1136,"naics","337124")),0,GETPIVOTDATA("Sum of Midpoint",'2010 County Business Patterns'!$J$2,"FIPS State and County Code",$A1136,"fipstate",$B1136,"fipscty",$C1136,"naics","337124"))</f>
        <v>0</v>
      </c>
      <c r="J1136">
        <f>IF(ISERROR(VLOOKUP($B1136,'2010 State Business Patterns'!$AN$3:$AR$55,2,FALSE)),0,VLOOKUP($B1136,'2010 State Business Patterns'!$AN$3:$AR$55,2,FALSE))</f>
        <v>0.73040847201210291</v>
      </c>
      <c r="K1136" s="28">
        <f t="shared" si="86"/>
        <v>0</v>
      </c>
      <c r="L1136" s="28">
        <f>IF(ISERROR(GETPIVOTDATA("Sum of emp",'2010 County Business Patterns'!$J$2,"FIPS State and County Code",$A1136,"fipstate",$B1136,"fipscty",$C1136,"naics","337127")),0,GETPIVOTDATA("Sum of emp",'2010 County Business Patterns'!$J$2,"FIPS State and County Code",$A1136,"fipstate",$B1136,"fipscty",$C1136,"naics","337127"))</f>
        <v>0</v>
      </c>
      <c r="M1136" s="28">
        <f>IF(ISERROR(GETPIVOTDATA("Sum of Midpoint",'2010 County Business Patterns'!$J$2,"FIPS State and County Code",$A1136,"fipstate",$B1136,"fipscty",$C1136,"naics","337127")),0,GETPIVOTDATA("Sum of Midpoint",'2010 County Business Patterns'!$J$2,"FIPS State and County Code",$A1136,"fipstate",$B1136,"fipscty",$C1136,"naics","337127"))</f>
        <v>0</v>
      </c>
      <c r="N1136">
        <f>IF(ISERROR(VLOOKUP($B1136,'2010 State Business Patterns'!$AN$3:$AR$55,3,FALSE)),0,VLOOKUP($B1136,'2010 State Business Patterns'!$AN$3:$AR$55,3,FALSE))</f>
        <v>0.72743243243243239</v>
      </c>
      <c r="O1136" s="28">
        <f t="shared" si="87"/>
        <v>0</v>
      </c>
      <c r="P1136" s="28">
        <f>IF(ISERROR(GETPIVOTDATA("Sum of emp",'2010 County Business Patterns'!$J$2,"FIPS State and County Code",$A1136,"fipstate",$B1136,"fipscty",$C1136,"naics","337214")),0,GETPIVOTDATA("Sum of emp",'2010 County Business Patterns'!$J$2,"FIPS State and County Code",$A1136,"fipstate",$B1136,"fipscty",$C1136,"naics","337214"))</f>
        <v>0</v>
      </c>
      <c r="Q1136" s="28">
        <f>IF(ISERROR(GETPIVOTDATA("Sum of Midpoint",'2010 County Business Patterns'!$J$2,"FIPS State and County Code",$A1136,"fipstate",$B1136,"fipscty",$C1136,"naics","337214")),0,GETPIVOTDATA("Sum of Midpoint",'2010 County Business Patterns'!$J$2,"FIPS State and County Code",$A1136,"fipstate",$B1136,"fipscty",$C1136,"naics","337214"))</f>
        <v>0</v>
      </c>
      <c r="R1136">
        <f>IF(ISERROR(VLOOKUP($B1136,'2010 State Business Patterns'!$AN$3:$AR$55,4,FALSE)),0,VLOOKUP($B1136,'2010 State Business Patterns'!$AN$3:$AR$55,4,FALSE))</f>
        <v>0.75497835497835497</v>
      </c>
      <c r="S1136" s="28">
        <f t="shared" si="88"/>
        <v>0</v>
      </c>
      <c r="T1136" s="28">
        <f>IF(ISERROR(GETPIVOTDATA("Sum of emp",'2010 County Business Patterns'!$J$2,"FIPS State and County Code",$A1136,"fipstate",$B1136,"fipscty",$C1136,"naics","337215")),0,GETPIVOTDATA("Sum of emp",'2010 County Business Patterns'!$J$2,"FIPS State and County Code",$A1136,"fipstate",$B1136,"fipscty",$C1136,"naics","337215"))</f>
        <v>0</v>
      </c>
      <c r="U1136" s="28">
        <f>IF(ISERROR(GETPIVOTDATA("Sum of Midpoint",'2010 County Business Patterns'!$J$2,"FIPS State and County Code",$A1136,"fipstate",$B1136,"fipscty",$C1136,"naics","337215")),0,GETPIVOTDATA("Sum of Midpoint",'2010 County Business Patterns'!$J$2,"FIPS State and County Code",$A1136,"fipstate",$B1136,"fipscty",$C1136,"naics","337215"))</f>
        <v>0</v>
      </c>
      <c r="V1136">
        <f>IF(ISERROR(VLOOKUP($B1136,'2010 State Business Patterns'!$AN$3:$AR$55,5,FALSE)),0,VLOOKUP($B1136,'2010 State Business Patterns'!$AN$3:$AR$55,5,FALSE))</f>
        <v>0.86539249146757669</v>
      </c>
      <c r="W1136" s="28">
        <f t="shared" si="89"/>
        <v>0</v>
      </c>
    </row>
    <row r="1137" spans="1:23" hidden="1">
      <c r="A1137" s="1" t="s">
        <v>4024</v>
      </c>
      <c r="B1137" s="1" t="s">
        <v>1937</v>
      </c>
      <c r="C1137" s="1" t="s">
        <v>1780</v>
      </c>
      <c r="D1137" s="1" t="s">
        <v>4025</v>
      </c>
      <c r="E1137" s="1" t="s">
        <v>3984</v>
      </c>
      <c r="F1137" s="1" t="s">
        <v>3985</v>
      </c>
      <c r="G1137" s="47">
        <f t="shared" si="85"/>
        <v>0</v>
      </c>
      <c r="H1137" s="28">
        <f>IF(ISERROR(GETPIVOTDATA("Sum of emp",'2010 County Business Patterns'!$J$2,"FIPS State and County Code",$A1137,"fipstate",$B1137,"fipscty",$C1137,"naics","337124")),0,GETPIVOTDATA("Sum of emp",'2010 County Business Patterns'!$J$2,"FIPS State and County Code",$A1137,"fipstate",$B1137,"fipscty",$C1137,"naics","337124"))</f>
        <v>0</v>
      </c>
      <c r="I1137" s="28">
        <f>IF(ISERROR(GETPIVOTDATA("Sum of Midpoint",'2010 County Business Patterns'!$J$2,"FIPS State and County Code",$A1137,"fipstate",$B1137,"fipscty",$C1137,"naics","337124")),0,GETPIVOTDATA("Sum of Midpoint",'2010 County Business Patterns'!$J$2,"FIPS State and County Code",$A1137,"fipstate",$B1137,"fipscty",$C1137,"naics","337124"))</f>
        <v>0</v>
      </c>
      <c r="J1137">
        <f>IF(ISERROR(VLOOKUP($B1137,'2010 State Business Patterns'!$AN$3:$AR$55,2,FALSE)),0,VLOOKUP($B1137,'2010 State Business Patterns'!$AN$3:$AR$55,2,FALSE))</f>
        <v>0.73040847201210291</v>
      </c>
      <c r="K1137" s="28">
        <f t="shared" si="86"/>
        <v>0</v>
      </c>
      <c r="L1137" s="28">
        <f>IF(ISERROR(GETPIVOTDATA("Sum of emp",'2010 County Business Patterns'!$J$2,"FIPS State and County Code",$A1137,"fipstate",$B1137,"fipscty",$C1137,"naics","337127")),0,GETPIVOTDATA("Sum of emp",'2010 County Business Patterns'!$J$2,"FIPS State and County Code",$A1137,"fipstate",$B1137,"fipscty",$C1137,"naics","337127"))</f>
        <v>0</v>
      </c>
      <c r="M1137" s="28">
        <f>IF(ISERROR(GETPIVOTDATA("Sum of Midpoint",'2010 County Business Patterns'!$J$2,"FIPS State and County Code",$A1137,"fipstate",$B1137,"fipscty",$C1137,"naics","337127")),0,GETPIVOTDATA("Sum of Midpoint",'2010 County Business Patterns'!$J$2,"FIPS State and County Code",$A1137,"fipstate",$B1137,"fipscty",$C1137,"naics","337127"))</f>
        <v>0</v>
      </c>
      <c r="N1137">
        <f>IF(ISERROR(VLOOKUP($B1137,'2010 State Business Patterns'!$AN$3:$AR$55,3,FALSE)),0,VLOOKUP($B1137,'2010 State Business Patterns'!$AN$3:$AR$55,3,FALSE))</f>
        <v>0.72743243243243239</v>
      </c>
      <c r="O1137" s="28">
        <f t="shared" si="87"/>
        <v>0</v>
      </c>
      <c r="P1137" s="28">
        <f>IF(ISERROR(GETPIVOTDATA("Sum of emp",'2010 County Business Patterns'!$J$2,"FIPS State and County Code",$A1137,"fipstate",$B1137,"fipscty",$C1137,"naics","337214")),0,GETPIVOTDATA("Sum of emp",'2010 County Business Patterns'!$J$2,"FIPS State and County Code",$A1137,"fipstate",$B1137,"fipscty",$C1137,"naics","337214"))</f>
        <v>0</v>
      </c>
      <c r="Q1137" s="28">
        <f>IF(ISERROR(GETPIVOTDATA("Sum of Midpoint",'2010 County Business Patterns'!$J$2,"FIPS State and County Code",$A1137,"fipstate",$B1137,"fipscty",$C1137,"naics","337214")),0,GETPIVOTDATA("Sum of Midpoint",'2010 County Business Patterns'!$J$2,"FIPS State and County Code",$A1137,"fipstate",$B1137,"fipscty",$C1137,"naics","337214"))</f>
        <v>0</v>
      </c>
      <c r="R1137">
        <f>IF(ISERROR(VLOOKUP($B1137,'2010 State Business Patterns'!$AN$3:$AR$55,4,FALSE)),0,VLOOKUP($B1137,'2010 State Business Patterns'!$AN$3:$AR$55,4,FALSE))</f>
        <v>0.75497835497835497</v>
      </c>
      <c r="S1137" s="28">
        <f t="shared" si="88"/>
        <v>0</v>
      </c>
      <c r="T1137" s="28">
        <f>IF(ISERROR(GETPIVOTDATA("Sum of emp",'2010 County Business Patterns'!$J$2,"FIPS State and County Code",$A1137,"fipstate",$B1137,"fipscty",$C1137,"naics","337215")),0,GETPIVOTDATA("Sum of emp",'2010 County Business Patterns'!$J$2,"FIPS State and County Code",$A1137,"fipstate",$B1137,"fipscty",$C1137,"naics","337215"))</f>
        <v>0</v>
      </c>
      <c r="U1137" s="28">
        <f>IF(ISERROR(GETPIVOTDATA("Sum of Midpoint",'2010 County Business Patterns'!$J$2,"FIPS State and County Code",$A1137,"fipstate",$B1137,"fipscty",$C1137,"naics","337215")),0,GETPIVOTDATA("Sum of Midpoint",'2010 County Business Patterns'!$J$2,"FIPS State and County Code",$A1137,"fipstate",$B1137,"fipscty",$C1137,"naics","337215"))</f>
        <v>0</v>
      </c>
      <c r="V1137">
        <f>IF(ISERROR(VLOOKUP($B1137,'2010 State Business Patterns'!$AN$3:$AR$55,5,FALSE)),0,VLOOKUP($B1137,'2010 State Business Patterns'!$AN$3:$AR$55,5,FALSE))</f>
        <v>0.86539249146757669</v>
      </c>
      <c r="W1137" s="28">
        <f t="shared" si="89"/>
        <v>0</v>
      </c>
    </row>
    <row r="1138" spans="1:23" hidden="1">
      <c r="A1138" s="1" t="s">
        <v>4026</v>
      </c>
      <c r="B1138" s="1" t="s">
        <v>1937</v>
      </c>
      <c r="C1138" s="1" t="s">
        <v>1781</v>
      </c>
      <c r="D1138" s="1" t="s">
        <v>4027</v>
      </c>
      <c r="E1138" s="1" t="s">
        <v>3984</v>
      </c>
      <c r="F1138" s="1" t="s">
        <v>3985</v>
      </c>
      <c r="G1138" s="47">
        <f t="shared" si="85"/>
        <v>0</v>
      </c>
      <c r="H1138" s="28">
        <f>IF(ISERROR(GETPIVOTDATA("Sum of emp",'2010 County Business Patterns'!$J$2,"FIPS State and County Code",$A1138,"fipstate",$B1138,"fipscty",$C1138,"naics","337124")),0,GETPIVOTDATA("Sum of emp",'2010 County Business Patterns'!$J$2,"FIPS State and County Code",$A1138,"fipstate",$B1138,"fipscty",$C1138,"naics","337124"))</f>
        <v>0</v>
      </c>
      <c r="I1138" s="28">
        <f>IF(ISERROR(GETPIVOTDATA("Sum of Midpoint",'2010 County Business Patterns'!$J$2,"FIPS State and County Code",$A1138,"fipstate",$B1138,"fipscty",$C1138,"naics","337124")),0,GETPIVOTDATA("Sum of Midpoint",'2010 County Business Patterns'!$J$2,"FIPS State and County Code",$A1138,"fipstate",$B1138,"fipscty",$C1138,"naics","337124"))</f>
        <v>0</v>
      </c>
      <c r="J1138">
        <f>IF(ISERROR(VLOOKUP($B1138,'2010 State Business Patterns'!$AN$3:$AR$55,2,FALSE)),0,VLOOKUP($B1138,'2010 State Business Patterns'!$AN$3:$AR$55,2,FALSE))</f>
        <v>0.73040847201210291</v>
      </c>
      <c r="K1138" s="28">
        <f t="shared" si="86"/>
        <v>0</v>
      </c>
      <c r="L1138" s="28">
        <f>IF(ISERROR(GETPIVOTDATA("Sum of emp",'2010 County Business Patterns'!$J$2,"FIPS State and County Code",$A1138,"fipstate",$B1138,"fipscty",$C1138,"naics","337127")),0,GETPIVOTDATA("Sum of emp",'2010 County Business Patterns'!$J$2,"FIPS State and County Code",$A1138,"fipstate",$B1138,"fipscty",$C1138,"naics","337127"))</f>
        <v>0</v>
      </c>
      <c r="M1138" s="28">
        <f>IF(ISERROR(GETPIVOTDATA("Sum of Midpoint",'2010 County Business Patterns'!$J$2,"FIPS State and County Code",$A1138,"fipstate",$B1138,"fipscty",$C1138,"naics","337127")),0,GETPIVOTDATA("Sum of Midpoint",'2010 County Business Patterns'!$J$2,"FIPS State and County Code",$A1138,"fipstate",$B1138,"fipscty",$C1138,"naics","337127"))</f>
        <v>0</v>
      </c>
      <c r="N1138">
        <f>IF(ISERROR(VLOOKUP($B1138,'2010 State Business Patterns'!$AN$3:$AR$55,3,FALSE)),0,VLOOKUP($B1138,'2010 State Business Patterns'!$AN$3:$AR$55,3,FALSE))</f>
        <v>0.72743243243243239</v>
      </c>
      <c r="O1138" s="28">
        <f t="shared" si="87"/>
        <v>0</v>
      </c>
      <c r="P1138" s="28">
        <f>IF(ISERROR(GETPIVOTDATA("Sum of emp",'2010 County Business Patterns'!$J$2,"FIPS State and County Code",$A1138,"fipstate",$B1138,"fipscty",$C1138,"naics","337214")),0,GETPIVOTDATA("Sum of emp",'2010 County Business Patterns'!$J$2,"FIPS State and County Code",$A1138,"fipstate",$B1138,"fipscty",$C1138,"naics","337214"))</f>
        <v>0</v>
      </c>
      <c r="Q1138" s="28">
        <f>IF(ISERROR(GETPIVOTDATA("Sum of Midpoint",'2010 County Business Patterns'!$J$2,"FIPS State and County Code",$A1138,"fipstate",$B1138,"fipscty",$C1138,"naics","337214")),0,GETPIVOTDATA("Sum of Midpoint",'2010 County Business Patterns'!$J$2,"FIPS State and County Code",$A1138,"fipstate",$B1138,"fipscty",$C1138,"naics","337214"))</f>
        <v>0</v>
      </c>
      <c r="R1138">
        <f>IF(ISERROR(VLOOKUP($B1138,'2010 State Business Patterns'!$AN$3:$AR$55,4,FALSE)),0,VLOOKUP($B1138,'2010 State Business Patterns'!$AN$3:$AR$55,4,FALSE))</f>
        <v>0.75497835497835497</v>
      </c>
      <c r="S1138" s="28">
        <f t="shared" si="88"/>
        <v>0</v>
      </c>
      <c r="T1138" s="28">
        <f>IF(ISERROR(GETPIVOTDATA("Sum of emp",'2010 County Business Patterns'!$J$2,"FIPS State and County Code",$A1138,"fipstate",$B1138,"fipscty",$C1138,"naics","337215")),0,GETPIVOTDATA("Sum of emp",'2010 County Business Patterns'!$J$2,"FIPS State and County Code",$A1138,"fipstate",$B1138,"fipscty",$C1138,"naics","337215"))</f>
        <v>0</v>
      </c>
      <c r="U1138" s="28">
        <f>IF(ISERROR(GETPIVOTDATA("Sum of Midpoint",'2010 County Business Patterns'!$J$2,"FIPS State and County Code",$A1138,"fipstate",$B1138,"fipscty",$C1138,"naics","337215")),0,GETPIVOTDATA("Sum of Midpoint",'2010 County Business Patterns'!$J$2,"FIPS State and County Code",$A1138,"fipstate",$B1138,"fipscty",$C1138,"naics","337215"))</f>
        <v>0</v>
      </c>
      <c r="V1138">
        <f>IF(ISERROR(VLOOKUP($B1138,'2010 State Business Patterns'!$AN$3:$AR$55,5,FALSE)),0,VLOOKUP($B1138,'2010 State Business Patterns'!$AN$3:$AR$55,5,FALSE))</f>
        <v>0.86539249146757669</v>
      </c>
      <c r="W1138" s="28">
        <f t="shared" si="89"/>
        <v>0</v>
      </c>
    </row>
    <row r="1139" spans="1:23" hidden="1">
      <c r="A1139" s="1" t="s">
        <v>4028</v>
      </c>
      <c r="B1139" s="1" t="s">
        <v>1937</v>
      </c>
      <c r="C1139" s="1" t="s">
        <v>1782</v>
      </c>
      <c r="D1139" s="1" t="s">
        <v>2128</v>
      </c>
      <c r="E1139" s="1" t="s">
        <v>3984</v>
      </c>
      <c r="F1139" s="1" t="s">
        <v>3985</v>
      </c>
      <c r="G1139" s="47">
        <f t="shared" si="85"/>
        <v>0</v>
      </c>
      <c r="H1139" s="28">
        <f>IF(ISERROR(GETPIVOTDATA("Sum of emp",'2010 County Business Patterns'!$J$2,"FIPS State and County Code",$A1139,"fipstate",$B1139,"fipscty",$C1139,"naics","337124")),0,GETPIVOTDATA("Sum of emp",'2010 County Business Patterns'!$J$2,"FIPS State and County Code",$A1139,"fipstate",$B1139,"fipscty",$C1139,"naics","337124"))</f>
        <v>0</v>
      </c>
      <c r="I1139" s="28">
        <f>IF(ISERROR(GETPIVOTDATA("Sum of Midpoint",'2010 County Business Patterns'!$J$2,"FIPS State and County Code",$A1139,"fipstate",$B1139,"fipscty",$C1139,"naics","337124")),0,GETPIVOTDATA("Sum of Midpoint",'2010 County Business Patterns'!$J$2,"FIPS State and County Code",$A1139,"fipstate",$B1139,"fipscty",$C1139,"naics","337124"))</f>
        <v>0</v>
      </c>
      <c r="J1139">
        <f>IF(ISERROR(VLOOKUP($B1139,'2010 State Business Patterns'!$AN$3:$AR$55,2,FALSE)),0,VLOOKUP($B1139,'2010 State Business Patterns'!$AN$3:$AR$55,2,FALSE))</f>
        <v>0.73040847201210291</v>
      </c>
      <c r="K1139" s="28">
        <f t="shared" si="86"/>
        <v>0</v>
      </c>
      <c r="L1139" s="28">
        <f>IF(ISERROR(GETPIVOTDATA("Sum of emp",'2010 County Business Patterns'!$J$2,"FIPS State and County Code",$A1139,"fipstate",$B1139,"fipscty",$C1139,"naics","337127")),0,GETPIVOTDATA("Sum of emp",'2010 County Business Patterns'!$J$2,"FIPS State and County Code",$A1139,"fipstate",$B1139,"fipscty",$C1139,"naics","337127"))</f>
        <v>0</v>
      </c>
      <c r="M1139" s="28">
        <f>IF(ISERROR(GETPIVOTDATA("Sum of Midpoint",'2010 County Business Patterns'!$J$2,"FIPS State and County Code",$A1139,"fipstate",$B1139,"fipscty",$C1139,"naics","337127")),0,GETPIVOTDATA("Sum of Midpoint",'2010 County Business Patterns'!$J$2,"FIPS State and County Code",$A1139,"fipstate",$B1139,"fipscty",$C1139,"naics","337127"))</f>
        <v>0</v>
      </c>
      <c r="N1139">
        <f>IF(ISERROR(VLOOKUP($B1139,'2010 State Business Patterns'!$AN$3:$AR$55,3,FALSE)),0,VLOOKUP($B1139,'2010 State Business Patterns'!$AN$3:$AR$55,3,FALSE))</f>
        <v>0.72743243243243239</v>
      </c>
      <c r="O1139" s="28">
        <f t="shared" si="87"/>
        <v>0</v>
      </c>
      <c r="P1139" s="28">
        <f>IF(ISERROR(GETPIVOTDATA("Sum of emp",'2010 County Business Patterns'!$J$2,"FIPS State and County Code",$A1139,"fipstate",$B1139,"fipscty",$C1139,"naics","337214")),0,GETPIVOTDATA("Sum of emp",'2010 County Business Patterns'!$J$2,"FIPS State and County Code",$A1139,"fipstate",$B1139,"fipscty",$C1139,"naics","337214"))</f>
        <v>0</v>
      </c>
      <c r="Q1139" s="28">
        <f>IF(ISERROR(GETPIVOTDATA("Sum of Midpoint",'2010 County Business Patterns'!$J$2,"FIPS State and County Code",$A1139,"fipstate",$B1139,"fipscty",$C1139,"naics","337214")),0,GETPIVOTDATA("Sum of Midpoint",'2010 County Business Patterns'!$J$2,"FIPS State and County Code",$A1139,"fipstate",$B1139,"fipscty",$C1139,"naics","337214"))</f>
        <v>0</v>
      </c>
      <c r="R1139">
        <f>IF(ISERROR(VLOOKUP($B1139,'2010 State Business Patterns'!$AN$3:$AR$55,4,FALSE)),0,VLOOKUP($B1139,'2010 State Business Patterns'!$AN$3:$AR$55,4,FALSE))</f>
        <v>0.75497835497835497</v>
      </c>
      <c r="S1139" s="28">
        <f t="shared" si="88"/>
        <v>0</v>
      </c>
      <c r="T1139" s="28">
        <f>IF(ISERROR(GETPIVOTDATA("Sum of emp",'2010 County Business Patterns'!$J$2,"FIPS State and County Code",$A1139,"fipstate",$B1139,"fipscty",$C1139,"naics","337215")),0,GETPIVOTDATA("Sum of emp",'2010 County Business Patterns'!$J$2,"FIPS State and County Code",$A1139,"fipstate",$B1139,"fipscty",$C1139,"naics","337215"))</f>
        <v>0</v>
      </c>
      <c r="U1139" s="28">
        <f>IF(ISERROR(GETPIVOTDATA("Sum of Midpoint",'2010 County Business Patterns'!$J$2,"FIPS State and County Code",$A1139,"fipstate",$B1139,"fipscty",$C1139,"naics","337215")),0,GETPIVOTDATA("Sum of Midpoint",'2010 County Business Patterns'!$J$2,"FIPS State and County Code",$A1139,"fipstate",$B1139,"fipscty",$C1139,"naics","337215"))</f>
        <v>0</v>
      </c>
      <c r="V1139">
        <f>IF(ISERROR(VLOOKUP($B1139,'2010 State Business Patterns'!$AN$3:$AR$55,5,FALSE)),0,VLOOKUP($B1139,'2010 State Business Patterns'!$AN$3:$AR$55,5,FALSE))</f>
        <v>0.86539249146757669</v>
      </c>
      <c r="W1139" s="28">
        <f t="shared" si="89"/>
        <v>0</v>
      </c>
    </row>
    <row r="1140" spans="1:23">
      <c r="A1140" s="1" t="s">
        <v>4029</v>
      </c>
      <c r="B1140" s="1" t="s">
        <v>1937</v>
      </c>
      <c r="C1140" s="1" t="s">
        <v>1783</v>
      </c>
      <c r="D1140" s="1" t="s">
        <v>2130</v>
      </c>
      <c r="E1140" s="1" t="s">
        <v>3984</v>
      </c>
      <c r="F1140" s="1" t="s">
        <v>3985</v>
      </c>
      <c r="G1140" s="47">
        <f t="shared" si="85"/>
        <v>7.3040847201210291</v>
      </c>
      <c r="H1140" s="28">
        <f>IF(ISERROR(GETPIVOTDATA("Sum of emp",'2010 County Business Patterns'!$J$2,"FIPS State and County Code",$A1140,"fipstate",$B1140,"fipscty",$C1140,"naics","337124")),0,GETPIVOTDATA("Sum of emp",'2010 County Business Patterns'!$J$2,"FIPS State and County Code",$A1140,"fipstate",$B1140,"fipscty",$C1140,"naics","337124"))</f>
        <v>0</v>
      </c>
      <c r="I1140" s="28">
        <f>IF(ISERROR(GETPIVOTDATA("Sum of Midpoint",'2010 County Business Patterns'!$J$2,"FIPS State and County Code",$A1140,"fipstate",$B1140,"fipscty",$C1140,"naics","337124")),0,GETPIVOTDATA("Sum of Midpoint",'2010 County Business Patterns'!$J$2,"FIPS State and County Code",$A1140,"fipstate",$B1140,"fipscty",$C1140,"naics","337124"))</f>
        <v>10</v>
      </c>
      <c r="J1140">
        <f>IF(ISERROR(VLOOKUP($B1140,'2010 State Business Patterns'!$AN$3:$AR$55,2,FALSE)),0,VLOOKUP($B1140,'2010 State Business Patterns'!$AN$3:$AR$55,2,FALSE))</f>
        <v>0.73040847201210291</v>
      </c>
      <c r="K1140" s="28">
        <f t="shared" si="86"/>
        <v>7.3040847201210291</v>
      </c>
      <c r="L1140" s="28">
        <f>IF(ISERROR(GETPIVOTDATA("Sum of emp",'2010 County Business Patterns'!$J$2,"FIPS State and County Code",$A1140,"fipstate",$B1140,"fipscty",$C1140,"naics","337127")),0,GETPIVOTDATA("Sum of emp",'2010 County Business Patterns'!$J$2,"FIPS State and County Code",$A1140,"fipstate",$B1140,"fipscty",$C1140,"naics","337127"))</f>
        <v>0</v>
      </c>
      <c r="M1140" s="28">
        <f>IF(ISERROR(GETPIVOTDATA("Sum of Midpoint",'2010 County Business Patterns'!$J$2,"FIPS State and County Code",$A1140,"fipstate",$B1140,"fipscty",$C1140,"naics","337127")),0,GETPIVOTDATA("Sum of Midpoint",'2010 County Business Patterns'!$J$2,"FIPS State and County Code",$A1140,"fipstate",$B1140,"fipscty",$C1140,"naics","337127"))</f>
        <v>0</v>
      </c>
      <c r="N1140">
        <f>IF(ISERROR(VLOOKUP($B1140,'2010 State Business Patterns'!$AN$3:$AR$55,3,FALSE)),0,VLOOKUP($B1140,'2010 State Business Patterns'!$AN$3:$AR$55,3,FALSE))</f>
        <v>0.72743243243243239</v>
      </c>
      <c r="O1140" s="28">
        <f t="shared" si="87"/>
        <v>0</v>
      </c>
      <c r="P1140" s="28">
        <f>IF(ISERROR(GETPIVOTDATA("Sum of emp",'2010 County Business Patterns'!$J$2,"FIPS State and County Code",$A1140,"fipstate",$B1140,"fipscty",$C1140,"naics","337214")),0,GETPIVOTDATA("Sum of emp",'2010 County Business Patterns'!$J$2,"FIPS State and County Code",$A1140,"fipstate",$B1140,"fipscty",$C1140,"naics","337214"))</f>
        <v>0</v>
      </c>
      <c r="Q1140" s="28">
        <f>IF(ISERROR(GETPIVOTDATA("Sum of Midpoint",'2010 County Business Patterns'!$J$2,"FIPS State and County Code",$A1140,"fipstate",$B1140,"fipscty",$C1140,"naics","337214")),0,GETPIVOTDATA("Sum of Midpoint",'2010 County Business Patterns'!$J$2,"FIPS State and County Code",$A1140,"fipstate",$B1140,"fipscty",$C1140,"naics","337214"))</f>
        <v>0</v>
      </c>
      <c r="R1140">
        <f>IF(ISERROR(VLOOKUP($B1140,'2010 State Business Patterns'!$AN$3:$AR$55,4,FALSE)),0,VLOOKUP($B1140,'2010 State Business Patterns'!$AN$3:$AR$55,4,FALSE))</f>
        <v>0.75497835497835497</v>
      </c>
      <c r="S1140" s="28">
        <f t="shared" si="88"/>
        <v>0</v>
      </c>
      <c r="T1140" s="28">
        <f>IF(ISERROR(GETPIVOTDATA("Sum of emp",'2010 County Business Patterns'!$J$2,"FIPS State and County Code",$A1140,"fipstate",$B1140,"fipscty",$C1140,"naics","337215")),0,GETPIVOTDATA("Sum of emp",'2010 County Business Patterns'!$J$2,"FIPS State and County Code",$A1140,"fipstate",$B1140,"fipscty",$C1140,"naics","337215"))</f>
        <v>0</v>
      </c>
      <c r="U1140" s="28">
        <f>IF(ISERROR(GETPIVOTDATA("Sum of Midpoint",'2010 County Business Patterns'!$J$2,"FIPS State and County Code",$A1140,"fipstate",$B1140,"fipscty",$C1140,"naics","337215")),0,GETPIVOTDATA("Sum of Midpoint",'2010 County Business Patterns'!$J$2,"FIPS State and County Code",$A1140,"fipstate",$B1140,"fipscty",$C1140,"naics","337215"))</f>
        <v>0</v>
      </c>
      <c r="V1140">
        <f>IF(ISERROR(VLOOKUP($B1140,'2010 State Business Patterns'!$AN$3:$AR$55,5,FALSE)),0,VLOOKUP($B1140,'2010 State Business Patterns'!$AN$3:$AR$55,5,FALSE))</f>
        <v>0.86539249146757669</v>
      </c>
      <c r="W1140" s="28">
        <f t="shared" si="89"/>
        <v>0</v>
      </c>
    </row>
    <row r="1141" spans="1:23" hidden="1">
      <c r="A1141" s="1" t="s">
        <v>4030</v>
      </c>
      <c r="B1141" s="1" t="s">
        <v>1937</v>
      </c>
      <c r="C1141" s="1" t="s">
        <v>1844</v>
      </c>
      <c r="D1141" s="1" t="s">
        <v>4031</v>
      </c>
      <c r="E1141" s="1" t="s">
        <v>3984</v>
      </c>
      <c r="F1141" s="1" t="s">
        <v>3985</v>
      </c>
      <c r="G1141" s="47">
        <f t="shared" si="85"/>
        <v>0</v>
      </c>
      <c r="H1141" s="28">
        <f>IF(ISERROR(GETPIVOTDATA("Sum of emp",'2010 County Business Patterns'!$J$2,"FIPS State and County Code",$A1141,"fipstate",$B1141,"fipscty",$C1141,"naics","337124")),0,GETPIVOTDATA("Sum of emp",'2010 County Business Patterns'!$J$2,"FIPS State and County Code",$A1141,"fipstate",$B1141,"fipscty",$C1141,"naics","337124"))</f>
        <v>0</v>
      </c>
      <c r="I1141" s="28">
        <f>IF(ISERROR(GETPIVOTDATA("Sum of Midpoint",'2010 County Business Patterns'!$J$2,"FIPS State and County Code",$A1141,"fipstate",$B1141,"fipscty",$C1141,"naics","337124")),0,GETPIVOTDATA("Sum of Midpoint",'2010 County Business Patterns'!$J$2,"FIPS State and County Code",$A1141,"fipstate",$B1141,"fipscty",$C1141,"naics","337124"))</f>
        <v>0</v>
      </c>
      <c r="J1141">
        <f>IF(ISERROR(VLOOKUP($B1141,'2010 State Business Patterns'!$AN$3:$AR$55,2,FALSE)),0,VLOOKUP($B1141,'2010 State Business Patterns'!$AN$3:$AR$55,2,FALSE))</f>
        <v>0.73040847201210291</v>
      </c>
      <c r="K1141" s="28">
        <f t="shared" si="86"/>
        <v>0</v>
      </c>
      <c r="L1141" s="28">
        <f>IF(ISERROR(GETPIVOTDATA("Sum of emp",'2010 County Business Patterns'!$J$2,"FIPS State and County Code",$A1141,"fipstate",$B1141,"fipscty",$C1141,"naics","337127")),0,GETPIVOTDATA("Sum of emp",'2010 County Business Patterns'!$J$2,"FIPS State and County Code",$A1141,"fipstate",$B1141,"fipscty",$C1141,"naics","337127"))</f>
        <v>0</v>
      </c>
      <c r="M1141" s="28">
        <f>IF(ISERROR(GETPIVOTDATA("Sum of Midpoint",'2010 County Business Patterns'!$J$2,"FIPS State and County Code",$A1141,"fipstate",$B1141,"fipscty",$C1141,"naics","337127")),0,GETPIVOTDATA("Sum of Midpoint",'2010 County Business Patterns'!$J$2,"FIPS State and County Code",$A1141,"fipstate",$B1141,"fipscty",$C1141,"naics","337127"))</f>
        <v>0</v>
      </c>
      <c r="N1141">
        <f>IF(ISERROR(VLOOKUP($B1141,'2010 State Business Patterns'!$AN$3:$AR$55,3,FALSE)),0,VLOOKUP($B1141,'2010 State Business Patterns'!$AN$3:$AR$55,3,FALSE))</f>
        <v>0.72743243243243239</v>
      </c>
      <c r="O1141" s="28">
        <f t="shared" si="87"/>
        <v>0</v>
      </c>
      <c r="P1141" s="28">
        <f>IF(ISERROR(GETPIVOTDATA("Sum of emp",'2010 County Business Patterns'!$J$2,"FIPS State and County Code",$A1141,"fipstate",$B1141,"fipscty",$C1141,"naics","337214")),0,GETPIVOTDATA("Sum of emp",'2010 County Business Patterns'!$J$2,"FIPS State and County Code",$A1141,"fipstate",$B1141,"fipscty",$C1141,"naics","337214"))</f>
        <v>0</v>
      </c>
      <c r="Q1141" s="28">
        <f>IF(ISERROR(GETPIVOTDATA("Sum of Midpoint",'2010 County Business Patterns'!$J$2,"FIPS State and County Code",$A1141,"fipstate",$B1141,"fipscty",$C1141,"naics","337214")),0,GETPIVOTDATA("Sum of Midpoint",'2010 County Business Patterns'!$J$2,"FIPS State and County Code",$A1141,"fipstate",$B1141,"fipscty",$C1141,"naics","337214"))</f>
        <v>0</v>
      </c>
      <c r="R1141">
        <f>IF(ISERROR(VLOOKUP($B1141,'2010 State Business Patterns'!$AN$3:$AR$55,4,FALSE)),0,VLOOKUP($B1141,'2010 State Business Patterns'!$AN$3:$AR$55,4,FALSE))</f>
        <v>0.75497835497835497</v>
      </c>
      <c r="S1141" s="28">
        <f t="shared" si="88"/>
        <v>0</v>
      </c>
      <c r="T1141" s="28">
        <f>IF(ISERROR(GETPIVOTDATA("Sum of emp",'2010 County Business Patterns'!$J$2,"FIPS State and County Code",$A1141,"fipstate",$B1141,"fipscty",$C1141,"naics","337215")),0,GETPIVOTDATA("Sum of emp",'2010 County Business Patterns'!$J$2,"FIPS State and County Code",$A1141,"fipstate",$B1141,"fipscty",$C1141,"naics","337215"))</f>
        <v>0</v>
      </c>
      <c r="U1141" s="28">
        <f>IF(ISERROR(GETPIVOTDATA("Sum of Midpoint",'2010 County Business Patterns'!$J$2,"FIPS State and County Code",$A1141,"fipstate",$B1141,"fipscty",$C1141,"naics","337215")),0,GETPIVOTDATA("Sum of Midpoint",'2010 County Business Patterns'!$J$2,"FIPS State and County Code",$A1141,"fipstate",$B1141,"fipscty",$C1141,"naics","337215"))</f>
        <v>0</v>
      </c>
      <c r="V1141">
        <f>IF(ISERROR(VLOOKUP($B1141,'2010 State Business Patterns'!$AN$3:$AR$55,5,FALSE)),0,VLOOKUP($B1141,'2010 State Business Patterns'!$AN$3:$AR$55,5,FALSE))</f>
        <v>0.86539249146757669</v>
      </c>
      <c r="W1141" s="28">
        <f t="shared" si="89"/>
        <v>0</v>
      </c>
    </row>
    <row r="1142" spans="1:23" hidden="1">
      <c r="A1142" s="1" t="s">
        <v>4032</v>
      </c>
      <c r="B1142" s="1" t="s">
        <v>1937</v>
      </c>
      <c r="C1142" s="1" t="s">
        <v>1784</v>
      </c>
      <c r="D1142" s="1" t="s">
        <v>2364</v>
      </c>
      <c r="E1142" s="1" t="s">
        <v>3984</v>
      </c>
      <c r="F1142" s="1" t="s">
        <v>3985</v>
      </c>
      <c r="G1142" s="47">
        <f t="shared" si="85"/>
        <v>0</v>
      </c>
      <c r="H1142" s="28">
        <f>IF(ISERROR(GETPIVOTDATA("Sum of emp",'2010 County Business Patterns'!$J$2,"FIPS State and County Code",$A1142,"fipstate",$B1142,"fipscty",$C1142,"naics","337124")),0,GETPIVOTDATA("Sum of emp",'2010 County Business Patterns'!$J$2,"FIPS State and County Code",$A1142,"fipstate",$B1142,"fipscty",$C1142,"naics","337124"))</f>
        <v>0</v>
      </c>
      <c r="I1142" s="28">
        <f>IF(ISERROR(GETPIVOTDATA("Sum of Midpoint",'2010 County Business Patterns'!$J$2,"FIPS State and County Code",$A1142,"fipstate",$B1142,"fipscty",$C1142,"naics","337124")),0,GETPIVOTDATA("Sum of Midpoint",'2010 County Business Patterns'!$J$2,"FIPS State and County Code",$A1142,"fipstate",$B1142,"fipscty",$C1142,"naics","337124"))</f>
        <v>0</v>
      </c>
      <c r="J1142">
        <f>IF(ISERROR(VLOOKUP($B1142,'2010 State Business Patterns'!$AN$3:$AR$55,2,FALSE)),0,VLOOKUP($B1142,'2010 State Business Patterns'!$AN$3:$AR$55,2,FALSE))</f>
        <v>0.73040847201210291</v>
      </c>
      <c r="K1142" s="28">
        <f t="shared" si="86"/>
        <v>0</v>
      </c>
      <c r="L1142" s="28">
        <f>IF(ISERROR(GETPIVOTDATA("Sum of emp",'2010 County Business Patterns'!$J$2,"FIPS State and County Code",$A1142,"fipstate",$B1142,"fipscty",$C1142,"naics","337127")),0,GETPIVOTDATA("Sum of emp",'2010 County Business Patterns'!$J$2,"FIPS State and County Code",$A1142,"fipstate",$B1142,"fipscty",$C1142,"naics","337127"))</f>
        <v>0</v>
      </c>
      <c r="M1142" s="28">
        <f>IF(ISERROR(GETPIVOTDATA("Sum of Midpoint",'2010 County Business Patterns'!$J$2,"FIPS State and County Code",$A1142,"fipstate",$B1142,"fipscty",$C1142,"naics","337127")),0,GETPIVOTDATA("Sum of Midpoint",'2010 County Business Patterns'!$J$2,"FIPS State and County Code",$A1142,"fipstate",$B1142,"fipscty",$C1142,"naics","337127"))</f>
        <v>0</v>
      </c>
      <c r="N1142">
        <f>IF(ISERROR(VLOOKUP($B1142,'2010 State Business Patterns'!$AN$3:$AR$55,3,FALSE)),0,VLOOKUP($B1142,'2010 State Business Patterns'!$AN$3:$AR$55,3,FALSE))</f>
        <v>0.72743243243243239</v>
      </c>
      <c r="O1142" s="28">
        <f t="shared" si="87"/>
        <v>0</v>
      </c>
      <c r="P1142" s="28">
        <f>IF(ISERROR(GETPIVOTDATA("Sum of emp",'2010 County Business Patterns'!$J$2,"FIPS State and County Code",$A1142,"fipstate",$B1142,"fipscty",$C1142,"naics","337214")),0,GETPIVOTDATA("Sum of emp",'2010 County Business Patterns'!$J$2,"FIPS State and County Code",$A1142,"fipstate",$B1142,"fipscty",$C1142,"naics","337214"))</f>
        <v>0</v>
      </c>
      <c r="Q1142" s="28">
        <f>IF(ISERROR(GETPIVOTDATA("Sum of Midpoint",'2010 County Business Patterns'!$J$2,"FIPS State and County Code",$A1142,"fipstate",$B1142,"fipscty",$C1142,"naics","337214")),0,GETPIVOTDATA("Sum of Midpoint",'2010 County Business Patterns'!$J$2,"FIPS State and County Code",$A1142,"fipstate",$B1142,"fipscty",$C1142,"naics","337214"))</f>
        <v>0</v>
      </c>
      <c r="R1142">
        <f>IF(ISERROR(VLOOKUP($B1142,'2010 State Business Patterns'!$AN$3:$AR$55,4,FALSE)),0,VLOOKUP($B1142,'2010 State Business Patterns'!$AN$3:$AR$55,4,FALSE))</f>
        <v>0.75497835497835497</v>
      </c>
      <c r="S1142" s="28">
        <f t="shared" si="88"/>
        <v>0</v>
      </c>
      <c r="T1142" s="28">
        <f>IF(ISERROR(GETPIVOTDATA("Sum of emp",'2010 County Business Patterns'!$J$2,"FIPS State and County Code",$A1142,"fipstate",$B1142,"fipscty",$C1142,"naics","337215")),0,GETPIVOTDATA("Sum of emp",'2010 County Business Patterns'!$J$2,"FIPS State and County Code",$A1142,"fipstate",$B1142,"fipscty",$C1142,"naics","337215"))</f>
        <v>0</v>
      </c>
      <c r="U1142" s="28">
        <f>IF(ISERROR(GETPIVOTDATA("Sum of Midpoint",'2010 County Business Patterns'!$J$2,"FIPS State and County Code",$A1142,"fipstate",$B1142,"fipscty",$C1142,"naics","337215")),0,GETPIVOTDATA("Sum of Midpoint",'2010 County Business Patterns'!$J$2,"FIPS State and County Code",$A1142,"fipstate",$B1142,"fipscty",$C1142,"naics","337215"))</f>
        <v>0</v>
      </c>
      <c r="V1142">
        <f>IF(ISERROR(VLOOKUP($B1142,'2010 State Business Patterns'!$AN$3:$AR$55,5,FALSE)),0,VLOOKUP($B1142,'2010 State Business Patterns'!$AN$3:$AR$55,5,FALSE))</f>
        <v>0.86539249146757669</v>
      </c>
      <c r="W1142" s="28">
        <f t="shared" si="89"/>
        <v>0</v>
      </c>
    </row>
    <row r="1143" spans="1:23" hidden="1">
      <c r="A1143" s="1" t="s">
        <v>4033</v>
      </c>
      <c r="B1143" s="1" t="s">
        <v>1937</v>
      </c>
      <c r="C1143" s="1" t="s">
        <v>1828</v>
      </c>
      <c r="D1143" s="1" t="s">
        <v>4034</v>
      </c>
      <c r="E1143" s="1" t="s">
        <v>3984</v>
      </c>
      <c r="F1143" s="1" t="s">
        <v>3985</v>
      </c>
      <c r="G1143" s="47">
        <f t="shared" si="85"/>
        <v>0</v>
      </c>
      <c r="H1143" s="28">
        <f>IF(ISERROR(GETPIVOTDATA("Sum of emp",'2010 County Business Patterns'!$J$2,"FIPS State and County Code",$A1143,"fipstate",$B1143,"fipscty",$C1143,"naics","337124")),0,GETPIVOTDATA("Sum of emp",'2010 County Business Patterns'!$J$2,"FIPS State and County Code",$A1143,"fipstate",$B1143,"fipscty",$C1143,"naics","337124"))</f>
        <v>0</v>
      </c>
      <c r="I1143" s="28">
        <f>IF(ISERROR(GETPIVOTDATA("Sum of Midpoint",'2010 County Business Patterns'!$J$2,"FIPS State and County Code",$A1143,"fipstate",$B1143,"fipscty",$C1143,"naics","337124")),0,GETPIVOTDATA("Sum of Midpoint",'2010 County Business Patterns'!$J$2,"FIPS State and County Code",$A1143,"fipstate",$B1143,"fipscty",$C1143,"naics","337124"))</f>
        <v>0</v>
      </c>
      <c r="J1143">
        <f>IF(ISERROR(VLOOKUP($B1143,'2010 State Business Patterns'!$AN$3:$AR$55,2,FALSE)),0,VLOOKUP($B1143,'2010 State Business Patterns'!$AN$3:$AR$55,2,FALSE))</f>
        <v>0.73040847201210291</v>
      </c>
      <c r="K1143" s="28">
        <f t="shared" si="86"/>
        <v>0</v>
      </c>
      <c r="L1143" s="28">
        <f>IF(ISERROR(GETPIVOTDATA("Sum of emp",'2010 County Business Patterns'!$J$2,"FIPS State and County Code",$A1143,"fipstate",$B1143,"fipscty",$C1143,"naics","337127")),0,GETPIVOTDATA("Sum of emp",'2010 County Business Patterns'!$J$2,"FIPS State and County Code",$A1143,"fipstate",$B1143,"fipscty",$C1143,"naics","337127"))</f>
        <v>0</v>
      </c>
      <c r="M1143" s="28">
        <f>IF(ISERROR(GETPIVOTDATA("Sum of Midpoint",'2010 County Business Patterns'!$J$2,"FIPS State and County Code",$A1143,"fipstate",$B1143,"fipscty",$C1143,"naics","337127")),0,GETPIVOTDATA("Sum of Midpoint",'2010 County Business Patterns'!$J$2,"FIPS State and County Code",$A1143,"fipstate",$B1143,"fipscty",$C1143,"naics","337127"))</f>
        <v>0</v>
      </c>
      <c r="N1143">
        <f>IF(ISERROR(VLOOKUP($B1143,'2010 State Business Patterns'!$AN$3:$AR$55,3,FALSE)),0,VLOOKUP($B1143,'2010 State Business Patterns'!$AN$3:$AR$55,3,FALSE))</f>
        <v>0.72743243243243239</v>
      </c>
      <c r="O1143" s="28">
        <f t="shared" si="87"/>
        <v>0</v>
      </c>
      <c r="P1143" s="28">
        <f>IF(ISERROR(GETPIVOTDATA("Sum of emp",'2010 County Business Patterns'!$J$2,"FIPS State and County Code",$A1143,"fipstate",$B1143,"fipscty",$C1143,"naics","337214")),0,GETPIVOTDATA("Sum of emp",'2010 County Business Patterns'!$J$2,"FIPS State and County Code",$A1143,"fipstate",$B1143,"fipscty",$C1143,"naics","337214"))</f>
        <v>0</v>
      </c>
      <c r="Q1143" s="28">
        <f>IF(ISERROR(GETPIVOTDATA("Sum of Midpoint",'2010 County Business Patterns'!$J$2,"FIPS State and County Code",$A1143,"fipstate",$B1143,"fipscty",$C1143,"naics","337214")),0,GETPIVOTDATA("Sum of Midpoint",'2010 County Business Patterns'!$J$2,"FIPS State and County Code",$A1143,"fipstate",$B1143,"fipscty",$C1143,"naics","337214"))</f>
        <v>0</v>
      </c>
      <c r="R1143">
        <f>IF(ISERROR(VLOOKUP($B1143,'2010 State Business Patterns'!$AN$3:$AR$55,4,FALSE)),0,VLOOKUP($B1143,'2010 State Business Patterns'!$AN$3:$AR$55,4,FALSE))</f>
        <v>0.75497835497835497</v>
      </c>
      <c r="S1143" s="28">
        <f t="shared" si="88"/>
        <v>0</v>
      </c>
      <c r="T1143" s="28">
        <f>IF(ISERROR(GETPIVOTDATA("Sum of emp",'2010 County Business Patterns'!$J$2,"FIPS State and County Code",$A1143,"fipstate",$B1143,"fipscty",$C1143,"naics","337215")),0,GETPIVOTDATA("Sum of emp",'2010 County Business Patterns'!$J$2,"FIPS State and County Code",$A1143,"fipstate",$B1143,"fipscty",$C1143,"naics","337215"))</f>
        <v>0</v>
      </c>
      <c r="U1143" s="28">
        <f>IF(ISERROR(GETPIVOTDATA("Sum of Midpoint",'2010 County Business Patterns'!$J$2,"FIPS State and County Code",$A1143,"fipstate",$B1143,"fipscty",$C1143,"naics","337215")),0,GETPIVOTDATA("Sum of Midpoint",'2010 County Business Patterns'!$J$2,"FIPS State and County Code",$A1143,"fipstate",$B1143,"fipscty",$C1143,"naics","337215"))</f>
        <v>0</v>
      </c>
      <c r="V1143">
        <f>IF(ISERROR(VLOOKUP($B1143,'2010 State Business Patterns'!$AN$3:$AR$55,5,FALSE)),0,VLOOKUP($B1143,'2010 State Business Patterns'!$AN$3:$AR$55,5,FALSE))</f>
        <v>0.86539249146757669</v>
      </c>
      <c r="W1143" s="28">
        <f t="shared" si="89"/>
        <v>0</v>
      </c>
    </row>
    <row r="1144" spans="1:23" hidden="1">
      <c r="A1144" s="1" t="s">
        <v>4035</v>
      </c>
      <c r="B1144" s="1" t="s">
        <v>1937</v>
      </c>
      <c r="C1144" s="1" t="s">
        <v>1845</v>
      </c>
      <c r="D1144" s="1" t="s">
        <v>3273</v>
      </c>
      <c r="E1144" s="1" t="s">
        <v>3984</v>
      </c>
      <c r="F1144" s="1" t="s">
        <v>3985</v>
      </c>
      <c r="G1144" s="47">
        <f t="shared" si="85"/>
        <v>0</v>
      </c>
      <c r="H1144" s="28">
        <f>IF(ISERROR(GETPIVOTDATA("Sum of emp",'2010 County Business Patterns'!$J$2,"FIPS State and County Code",$A1144,"fipstate",$B1144,"fipscty",$C1144,"naics","337124")),0,GETPIVOTDATA("Sum of emp",'2010 County Business Patterns'!$J$2,"FIPS State and County Code",$A1144,"fipstate",$B1144,"fipscty",$C1144,"naics","337124"))</f>
        <v>0</v>
      </c>
      <c r="I1144" s="28">
        <f>IF(ISERROR(GETPIVOTDATA("Sum of Midpoint",'2010 County Business Patterns'!$J$2,"FIPS State and County Code",$A1144,"fipstate",$B1144,"fipscty",$C1144,"naics","337124")),0,GETPIVOTDATA("Sum of Midpoint",'2010 County Business Patterns'!$J$2,"FIPS State and County Code",$A1144,"fipstate",$B1144,"fipscty",$C1144,"naics","337124"))</f>
        <v>0</v>
      </c>
      <c r="J1144">
        <f>IF(ISERROR(VLOOKUP($B1144,'2010 State Business Patterns'!$AN$3:$AR$55,2,FALSE)),0,VLOOKUP($B1144,'2010 State Business Patterns'!$AN$3:$AR$55,2,FALSE))</f>
        <v>0.73040847201210291</v>
      </c>
      <c r="K1144" s="28">
        <f t="shared" si="86"/>
        <v>0</v>
      </c>
      <c r="L1144" s="28">
        <f>IF(ISERROR(GETPIVOTDATA("Sum of emp",'2010 County Business Patterns'!$J$2,"FIPS State and County Code",$A1144,"fipstate",$B1144,"fipscty",$C1144,"naics","337127")),0,GETPIVOTDATA("Sum of emp",'2010 County Business Patterns'!$J$2,"FIPS State and County Code",$A1144,"fipstate",$B1144,"fipscty",$C1144,"naics","337127"))</f>
        <v>0</v>
      </c>
      <c r="M1144" s="28">
        <f>IF(ISERROR(GETPIVOTDATA("Sum of Midpoint",'2010 County Business Patterns'!$J$2,"FIPS State and County Code",$A1144,"fipstate",$B1144,"fipscty",$C1144,"naics","337127")),0,GETPIVOTDATA("Sum of Midpoint",'2010 County Business Patterns'!$J$2,"FIPS State and County Code",$A1144,"fipstate",$B1144,"fipscty",$C1144,"naics","337127"))</f>
        <v>0</v>
      </c>
      <c r="N1144">
        <f>IF(ISERROR(VLOOKUP($B1144,'2010 State Business Patterns'!$AN$3:$AR$55,3,FALSE)),0,VLOOKUP($B1144,'2010 State Business Patterns'!$AN$3:$AR$55,3,FALSE))</f>
        <v>0.72743243243243239</v>
      </c>
      <c r="O1144" s="28">
        <f t="shared" si="87"/>
        <v>0</v>
      </c>
      <c r="P1144" s="28">
        <f>IF(ISERROR(GETPIVOTDATA("Sum of emp",'2010 County Business Patterns'!$J$2,"FIPS State and County Code",$A1144,"fipstate",$B1144,"fipscty",$C1144,"naics","337214")),0,GETPIVOTDATA("Sum of emp",'2010 County Business Patterns'!$J$2,"FIPS State and County Code",$A1144,"fipstate",$B1144,"fipscty",$C1144,"naics","337214"))</f>
        <v>0</v>
      </c>
      <c r="Q1144" s="28">
        <f>IF(ISERROR(GETPIVOTDATA("Sum of Midpoint",'2010 County Business Patterns'!$J$2,"FIPS State and County Code",$A1144,"fipstate",$B1144,"fipscty",$C1144,"naics","337214")),0,GETPIVOTDATA("Sum of Midpoint",'2010 County Business Patterns'!$J$2,"FIPS State and County Code",$A1144,"fipstate",$B1144,"fipscty",$C1144,"naics","337214"))</f>
        <v>0</v>
      </c>
      <c r="R1144">
        <f>IF(ISERROR(VLOOKUP($B1144,'2010 State Business Patterns'!$AN$3:$AR$55,4,FALSE)),0,VLOOKUP($B1144,'2010 State Business Patterns'!$AN$3:$AR$55,4,FALSE))</f>
        <v>0.75497835497835497</v>
      </c>
      <c r="S1144" s="28">
        <f t="shared" si="88"/>
        <v>0</v>
      </c>
      <c r="T1144" s="28">
        <f>IF(ISERROR(GETPIVOTDATA("Sum of emp",'2010 County Business Patterns'!$J$2,"FIPS State and County Code",$A1144,"fipstate",$B1144,"fipscty",$C1144,"naics","337215")),0,GETPIVOTDATA("Sum of emp",'2010 County Business Patterns'!$J$2,"FIPS State and County Code",$A1144,"fipstate",$B1144,"fipscty",$C1144,"naics","337215"))</f>
        <v>0</v>
      </c>
      <c r="U1144" s="28">
        <f>IF(ISERROR(GETPIVOTDATA("Sum of Midpoint",'2010 County Business Patterns'!$J$2,"FIPS State and County Code",$A1144,"fipstate",$B1144,"fipscty",$C1144,"naics","337215")),0,GETPIVOTDATA("Sum of Midpoint",'2010 County Business Patterns'!$J$2,"FIPS State and County Code",$A1144,"fipstate",$B1144,"fipscty",$C1144,"naics","337215"))</f>
        <v>0</v>
      </c>
      <c r="V1144">
        <f>IF(ISERROR(VLOOKUP($B1144,'2010 State Business Patterns'!$AN$3:$AR$55,5,FALSE)),0,VLOOKUP($B1144,'2010 State Business Patterns'!$AN$3:$AR$55,5,FALSE))</f>
        <v>0.86539249146757669</v>
      </c>
      <c r="W1144" s="28">
        <f t="shared" si="89"/>
        <v>0</v>
      </c>
    </row>
    <row r="1145" spans="1:23">
      <c r="A1145" s="1" t="s">
        <v>4036</v>
      </c>
      <c r="B1145" s="1" t="s">
        <v>1937</v>
      </c>
      <c r="C1145" s="1" t="s">
        <v>1785</v>
      </c>
      <c r="D1145" s="1" t="s">
        <v>2368</v>
      </c>
      <c r="E1145" s="1" t="s">
        <v>3984</v>
      </c>
      <c r="F1145" s="1" t="s">
        <v>3985</v>
      </c>
      <c r="G1145" s="47">
        <f t="shared" si="85"/>
        <v>3.6371621621621619</v>
      </c>
      <c r="H1145" s="28">
        <f>IF(ISERROR(GETPIVOTDATA("Sum of emp",'2010 County Business Patterns'!$J$2,"FIPS State and County Code",$A1145,"fipstate",$B1145,"fipscty",$C1145,"naics","337124")),0,GETPIVOTDATA("Sum of emp",'2010 County Business Patterns'!$J$2,"FIPS State and County Code",$A1145,"fipstate",$B1145,"fipscty",$C1145,"naics","337124"))</f>
        <v>0</v>
      </c>
      <c r="I1145" s="28">
        <f>IF(ISERROR(GETPIVOTDATA("Sum of Midpoint",'2010 County Business Patterns'!$J$2,"FIPS State and County Code",$A1145,"fipstate",$B1145,"fipscty",$C1145,"naics","337124")),0,GETPIVOTDATA("Sum of Midpoint",'2010 County Business Patterns'!$J$2,"FIPS State and County Code",$A1145,"fipstate",$B1145,"fipscty",$C1145,"naics","337124"))</f>
        <v>0</v>
      </c>
      <c r="J1145">
        <f>IF(ISERROR(VLOOKUP($B1145,'2010 State Business Patterns'!$AN$3:$AR$55,2,FALSE)),0,VLOOKUP($B1145,'2010 State Business Patterns'!$AN$3:$AR$55,2,FALSE))</f>
        <v>0.73040847201210291</v>
      </c>
      <c r="K1145" s="28">
        <f t="shared" si="86"/>
        <v>0</v>
      </c>
      <c r="L1145" s="28">
        <f>IF(ISERROR(GETPIVOTDATA("Sum of emp",'2010 County Business Patterns'!$J$2,"FIPS State and County Code",$A1145,"fipstate",$B1145,"fipscty",$C1145,"naics","337127")),0,GETPIVOTDATA("Sum of emp",'2010 County Business Patterns'!$J$2,"FIPS State and County Code",$A1145,"fipstate",$B1145,"fipscty",$C1145,"naics","337127"))</f>
        <v>0</v>
      </c>
      <c r="M1145" s="28">
        <f>IF(ISERROR(GETPIVOTDATA("Sum of Midpoint",'2010 County Business Patterns'!$J$2,"FIPS State and County Code",$A1145,"fipstate",$B1145,"fipscty",$C1145,"naics","337127")),0,GETPIVOTDATA("Sum of Midpoint",'2010 County Business Patterns'!$J$2,"FIPS State and County Code",$A1145,"fipstate",$B1145,"fipscty",$C1145,"naics","337127"))</f>
        <v>10</v>
      </c>
      <c r="N1145">
        <f>IF(ISERROR(VLOOKUP($B1145,'2010 State Business Patterns'!$AN$3:$AR$55,3,FALSE)),0,VLOOKUP($B1145,'2010 State Business Patterns'!$AN$3:$AR$55,3,FALSE))</f>
        <v>0.72743243243243239</v>
      </c>
      <c r="O1145" s="28">
        <f t="shared" si="87"/>
        <v>3.6371621621621619</v>
      </c>
      <c r="P1145" s="28">
        <f>IF(ISERROR(GETPIVOTDATA("Sum of emp",'2010 County Business Patterns'!$J$2,"FIPS State and County Code",$A1145,"fipstate",$B1145,"fipscty",$C1145,"naics","337214")),0,GETPIVOTDATA("Sum of emp",'2010 County Business Patterns'!$J$2,"FIPS State and County Code",$A1145,"fipstate",$B1145,"fipscty",$C1145,"naics","337214"))</f>
        <v>0</v>
      </c>
      <c r="Q1145" s="28">
        <f>IF(ISERROR(GETPIVOTDATA("Sum of Midpoint",'2010 County Business Patterns'!$J$2,"FIPS State and County Code",$A1145,"fipstate",$B1145,"fipscty",$C1145,"naics","337214")),0,GETPIVOTDATA("Sum of Midpoint",'2010 County Business Patterns'!$J$2,"FIPS State and County Code",$A1145,"fipstate",$B1145,"fipscty",$C1145,"naics","337214"))</f>
        <v>0</v>
      </c>
      <c r="R1145">
        <f>IF(ISERROR(VLOOKUP($B1145,'2010 State Business Patterns'!$AN$3:$AR$55,4,FALSE)),0,VLOOKUP($B1145,'2010 State Business Patterns'!$AN$3:$AR$55,4,FALSE))</f>
        <v>0.75497835497835497</v>
      </c>
      <c r="S1145" s="28">
        <f t="shared" si="88"/>
        <v>0</v>
      </c>
      <c r="T1145" s="28">
        <f>IF(ISERROR(GETPIVOTDATA("Sum of emp",'2010 County Business Patterns'!$J$2,"FIPS State and County Code",$A1145,"fipstate",$B1145,"fipscty",$C1145,"naics","337215")),0,GETPIVOTDATA("Sum of emp",'2010 County Business Patterns'!$J$2,"FIPS State and County Code",$A1145,"fipstate",$B1145,"fipscty",$C1145,"naics","337215"))</f>
        <v>0</v>
      </c>
      <c r="U1145" s="28">
        <f>IF(ISERROR(GETPIVOTDATA("Sum of Midpoint",'2010 County Business Patterns'!$J$2,"FIPS State and County Code",$A1145,"fipstate",$B1145,"fipscty",$C1145,"naics","337215")),0,GETPIVOTDATA("Sum of Midpoint",'2010 County Business Patterns'!$J$2,"FIPS State and County Code",$A1145,"fipstate",$B1145,"fipscty",$C1145,"naics","337215"))</f>
        <v>0</v>
      </c>
      <c r="V1145">
        <f>IF(ISERROR(VLOOKUP($B1145,'2010 State Business Patterns'!$AN$3:$AR$55,5,FALSE)),0,VLOOKUP($B1145,'2010 State Business Patterns'!$AN$3:$AR$55,5,FALSE))</f>
        <v>0.86539249146757669</v>
      </c>
      <c r="W1145" s="28">
        <f t="shared" si="89"/>
        <v>0</v>
      </c>
    </row>
    <row r="1146" spans="1:23" hidden="1">
      <c r="A1146" s="1" t="s">
        <v>4037</v>
      </c>
      <c r="B1146" s="1" t="s">
        <v>1937</v>
      </c>
      <c r="C1146" s="1" t="s">
        <v>1786</v>
      </c>
      <c r="D1146" s="1" t="s">
        <v>3277</v>
      </c>
      <c r="E1146" s="1" t="s">
        <v>3984</v>
      </c>
      <c r="F1146" s="1" t="s">
        <v>3985</v>
      </c>
      <c r="G1146" s="47">
        <f t="shared" si="85"/>
        <v>0</v>
      </c>
      <c r="H1146" s="28">
        <f>IF(ISERROR(GETPIVOTDATA("Sum of emp",'2010 County Business Patterns'!$J$2,"FIPS State and County Code",$A1146,"fipstate",$B1146,"fipscty",$C1146,"naics","337124")),0,GETPIVOTDATA("Sum of emp",'2010 County Business Patterns'!$J$2,"FIPS State and County Code",$A1146,"fipstate",$B1146,"fipscty",$C1146,"naics","337124"))</f>
        <v>0</v>
      </c>
      <c r="I1146" s="28">
        <f>IF(ISERROR(GETPIVOTDATA("Sum of Midpoint",'2010 County Business Patterns'!$J$2,"FIPS State and County Code",$A1146,"fipstate",$B1146,"fipscty",$C1146,"naics","337124")),0,GETPIVOTDATA("Sum of Midpoint",'2010 County Business Patterns'!$J$2,"FIPS State and County Code",$A1146,"fipstate",$B1146,"fipscty",$C1146,"naics","337124"))</f>
        <v>0</v>
      </c>
      <c r="J1146">
        <f>IF(ISERROR(VLOOKUP($B1146,'2010 State Business Patterns'!$AN$3:$AR$55,2,FALSE)),0,VLOOKUP($B1146,'2010 State Business Patterns'!$AN$3:$AR$55,2,FALSE))</f>
        <v>0.73040847201210291</v>
      </c>
      <c r="K1146" s="28">
        <f t="shared" si="86"/>
        <v>0</v>
      </c>
      <c r="L1146" s="28">
        <f>IF(ISERROR(GETPIVOTDATA("Sum of emp",'2010 County Business Patterns'!$J$2,"FIPS State and County Code",$A1146,"fipstate",$B1146,"fipscty",$C1146,"naics","337127")),0,GETPIVOTDATA("Sum of emp",'2010 County Business Patterns'!$J$2,"FIPS State and County Code",$A1146,"fipstate",$B1146,"fipscty",$C1146,"naics","337127"))</f>
        <v>0</v>
      </c>
      <c r="M1146" s="28">
        <f>IF(ISERROR(GETPIVOTDATA("Sum of Midpoint",'2010 County Business Patterns'!$J$2,"FIPS State and County Code",$A1146,"fipstate",$B1146,"fipscty",$C1146,"naics","337127")),0,GETPIVOTDATA("Sum of Midpoint",'2010 County Business Patterns'!$J$2,"FIPS State and County Code",$A1146,"fipstate",$B1146,"fipscty",$C1146,"naics","337127"))</f>
        <v>0</v>
      </c>
      <c r="N1146">
        <f>IF(ISERROR(VLOOKUP($B1146,'2010 State Business Patterns'!$AN$3:$AR$55,3,FALSE)),0,VLOOKUP($B1146,'2010 State Business Patterns'!$AN$3:$AR$55,3,FALSE))</f>
        <v>0.72743243243243239</v>
      </c>
      <c r="O1146" s="28">
        <f t="shared" si="87"/>
        <v>0</v>
      </c>
      <c r="P1146" s="28">
        <f>IF(ISERROR(GETPIVOTDATA("Sum of emp",'2010 County Business Patterns'!$J$2,"FIPS State and County Code",$A1146,"fipstate",$B1146,"fipscty",$C1146,"naics","337214")),0,GETPIVOTDATA("Sum of emp",'2010 County Business Patterns'!$J$2,"FIPS State and County Code",$A1146,"fipstate",$B1146,"fipscty",$C1146,"naics","337214"))</f>
        <v>0</v>
      </c>
      <c r="Q1146" s="28">
        <f>IF(ISERROR(GETPIVOTDATA("Sum of Midpoint",'2010 County Business Patterns'!$J$2,"FIPS State and County Code",$A1146,"fipstate",$B1146,"fipscty",$C1146,"naics","337214")),0,GETPIVOTDATA("Sum of Midpoint",'2010 County Business Patterns'!$J$2,"FIPS State and County Code",$A1146,"fipstate",$B1146,"fipscty",$C1146,"naics","337214"))</f>
        <v>0</v>
      </c>
      <c r="R1146">
        <f>IF(ISERROR(VLOOKUP($B1146,'2010 State Business Patterns'!$AN$3:$AR$55,4,FALSE)),0,VLOOKUP($B1146,'2010 State Business Patterns'!$AN$3:$AR$55,4,FALSE))</f>
        <v>0.75497835497835497</v>
      </c>
      <c r="S1146" s="28">
        <f t="shared" si="88"/>
        <v>0</v>
      </c>
      <c r="T1146" s="28">
        <f>IF(ISERROR(GETPIVOTDATA("Sum of emp",'2010 County Business Patterns'!$J$2,"FIPS State and County Code",$A1146,"fipstate",$B1146,"fipscty",$C1146,"naics","337215")),0,GETPIVOTDATA("Sum of emp",'2010 County Business Patterns'!$J$2,"FIPS State and County Code",$A1146,"fipstate",$B1146,"fipscty",$C1146,"naics","337215"))</f>
        <v>0</v>
      </c>
      <c r="U1146" s="28">
        <f>IF(ISERROR(GETPIVOTDATA("Sum of Midpoint",'2010 County Business Patterns'!$J$2,"FIPS State and County Code",$A1146,"fipstate",$B1146,"fipscty",$C1146,"naics","337215")),0,GETPIVOTDATA("Sum of Midpoint",'2010 County Business Patterns'!$J$2,"FIPS State and County Code",$A1146,"fipstate",$B1146,"fipscty",$C1146,"naics","337215"))</f>
        <v>0</v>
      </c>
      <c r="V1146">
        <f>IF(ISERROR(VLOOKUP($B1146,'2010 State Business Patterns'!$AN$3:$AR$55,5,FALSE)),0,VLOOKUP($B1146,'2010 State Business Patterns'!$AN$3:$AR$55,5,FALSE))</f>
        <v>0.86539249146757669</v>
      </c>
      <c r="W1146" s="28">
        <f t="shared" si="89"/>
        <v>0</v>
      </c>
    </row>
    <row r="1147" spans="1:23" hidden="1">
      <c r="A1147" s="1" t="s">
        <v>4038</v>
      </c>
      <c r="B1147" s="1" t="s">
        <v>1937</v>
      </c>
      <c r="C1147" s="1" t="s">
        <v>1847</v>
      </c>
      <c r="D1147" s="1" t="s">
        <v>2146</v>
      </c>
      <c r="E1147" s="1" t="s">
        <v>3984</v>
      </c>
      <c r="F1147" s="1" t="s">
        <v>3985</v>
      </c>
      <c r="G1147" s="47">
        <f t="shared" si="85"/>
        <v>0</v>
      </c>
      <c r="H1147" s="28">
        <f>IF(ISERROR(GETPIVOTDATA("Sum of emp",'2010 County Business Patterns'!$J$2,"FIPS State and County Code",$A1147,"fipstate",$B1147,"fipscty",$C1147,"naics","337124")),0,GETPIVOTDATA("Sum of emp",'2010 County Business Patterns'!$J$2,"FIPS State and County Code",$A1147,"fipstate",$B1147,"fipscty",$C1147,"naics","337124"))</f>
        <v>0</v>
      </c>
      <c r="I1147" s="28">
        <f>IF(ISERROR(GETPIVOTDATA("Sum of Midpoint",'2010 County Business Patterns'!$J$2,"FIPS State and County Code",$A1147,"fipstate",$B1147,"fipscty",$C1147,"naics","337124")),0,GETPIVOTDATA("Sum of Midpoint",'2010 County Business Patterns'!$J$2,"FIPS State and County Code",$A1147,"fipstate",$B1147,"fipscty",$C1147,"naics","337124"))</f>
        <v>0</v>
      </c>
      <c r="J1147">
        <f>IF(ISERROR(VLOOKUP($B1147,'2010 State Business Patterns'!$AN$3:$AR$55,2,FALSE)),0,VLOOKUP($B1147,'2010 State Business Patterns'!$AN$3:$AR$55,2,FALSE))</f>
        <v>0.73040847201210291</v>
      </c>
      <c r="K1147" s="28">
        <f t="shared" si="86"/>
        <v>0</v>
      </c>
      <c r="L1147" s="28">
        <f>IF(ISERROR(GETPIVOTDATA("Sum of emp",'2010 County Business Patterns'!$J$2,"FIPS State and County Code",$A1147,"fipstate",$B1147,"fipscty",$C1147,"naics","337127")),0,GETPIVOTDATA("Sum of emp",'2010 County Business Patterns'!$J$2,"FIPS State and County Code",$A1147,"fipstate",$B1147,"fipscty",$C1147,"naics","337127"))</f>
        <v>0</v>
      </c>
      <c r="M1147" s="28">
        <f>IF(ISERROR(GETPIVOTDATA("Sum of Midpoint",'2010 County Business Patterns'!$J$2,"FIPS State and County Code",$A1147,"fipstate",$B1147,"fipscty",$C1147,"naics","337127")),0,GETPIVOTDATA("Sum of Midpoint",'2010 County Business Patterns'!$J$2,"FIPS State and County Code",$A1147,"fipstate",$B1147,"fipscty",$C1147,"naics","337127"))</f>
        <v>0</v>
      </c>
      <c r="N1147">
        <f>IF(ISERROR(VLOOKUP($B1147,'2010 State Business Patterns'!$AN$3:$AR$55,3,FALSE)),0,VLOOKUP($B1147,'2010 State Business Patterns'!$AN$3:$AR$55,3,FALSE))</f>
        <v>0.72743243243243239</v>
      </c>
      <c r="O1147" s="28">
        <f t="shared" si="87"/>
        <v>0</v>
      </c>
      <c r="P1147" s="28">
        <f>IF(ISERROR(GETPIVOTDATA("Sum of emp",'2010 County Business Patterns'!$J$2,"FIPS State and County Code",$A1147,"fipstate",$B1147,"fipscty",$C1147,"naics","337214")),0,GETPIVOTDATA("Sum of emp",'2010 County Business Patterns'!$J$2,"FIPS State and County Code",$A1147,"fipstate",$B1147,"fipscty",$C1147,"naics","337214"))</f>
        <v>0</v>
      </c>
      <c r="Q1147" s="28">
        <f>IF(ISERROR(GETPIVOTDATA("Sum of Midpoint",'2010 County Business Patterns'!$J$2,"FIPS State and County Code",$A1147,"fipstate",$B1147,"fipscty",$C1147,"naics","337214")),0,GETPIVOTDATA("Sum of Midpoint",'2010 County Business Patterns'!$J$2,"FIPS State and County Code",$A1147,"fipstate",$B1147,"fipscty",$C1147,"naics","337214"))</f>
        <v>0</v>
      </c>
      <c r="R1147">
        <f>IF(ISERROR(VLOOKUP($B1147,'2010 State Business Patterns'!$AN$3:$AR$55,4,FALSE)),0,VLOOKUP($B1147,'2010 State Business Patterns'!$AN$3:$AR$55,4,FALSE))</f>
        <v>0.75497835497835497</v>
      </c>
      <c r="S1147" s="28">
        <f t="shared" si="88"/>
        <v>0</v>
      </c>
      <c r="T1147" s="28">
        <f>IF(ISERROR(GETPIVOTDATA("Sum of emp",'2010 County Business Patterns'!$J$2,"FIPS State and County Code",$A1147,"fipstate",$B1147,"fipscty",$C1147,"naics","337215")),0,GETPIVOTDATA("Sum of emp",'2010 County Business Patterns'!$J$2,"FIPS State and County Code",$A1147,"fipstate",$B1147,"fipscty",$C1147,"naics","337215"))</f>
        <v>0</v>
      </c>
      <c r="U1147" s="28">
        <f>IF(ISERROR(GETPIVOTDATA("Sum of Midpoint",'2010 County Business Patterns'!$J$2,"FIPS State and County Code",$A1147,"fipstate",$B1147,"fipscty",$C1147,"naics","337215")),0,GETPIVOTDATA("Sum of Midpoint",'2010 County Business Patterns'!$J$2,"FIPS State and County Code",$A1147,"fipstate",$B1147,"fipscty",$C1147,"naics","337215"))</f>
        <v>0</v>
      </c>
      <c r="V1147">
        <f>IF(ISERROR(VLOOKUP($B1147,'2010 State Business Patterns'!$AN$3:$AR$55,5,FALSE)),0,VLOOKUP($B1147,'2010 State Business Patterns'!$AN$3:$AR$55,5,FALSE))</f>
        <v>0.86539249146757669</v>
      </c>
      <c r="W1147" s="28">
        <f t="shared" si="89"/>
        <v>0</v>
      </c>
    </row>
    <row r="1148" spans="1:23" hidden="1">
      <c r="A1148" s="1" t="s">
        <v>4039</v>
      </c>
      <c r="B1148" s="1" t="s">
        <v>1937</v>
      </c>
      <c r="C1148" s="1" t="s">
        <v>1848</v>
      </c>
      <c r="D1148" s="1" t="s">
        <v>4040</v>
      </c>
      <c r="E1148" s="1" t="s">
        <v>3984</v>
      </c>
      <c r="F1148" s="1" t="s">
        <v>3985</v>
      </c>
      <c r="G1148" s="47">
        <f t="shared" si="85"/>
        <v>0</v>
      </c>
      <c r="H1148" s="28">
        <f>IF(ISERROR(GETPIVOTDATA("Sum of emp",'2010 County Business Patterns'!$J$2,"FIPS State and County Code",$A1148,"fipstate",$B1148,"fipscty",$C1148,"naics","337124")),0,GETPIVOTDATA("Sum of emp",'2010 County Business Patterns'!$J$2,"FIPS State and County Code",$A1148,"fipstate",$B1148,"fipscty",$C1148,"naics","337124"))</f>
        <v>0</v>
      </c>
      <c r="I1148" s="28">
        <f>IF(ISERROR(GETPIVOTDATA("Sum of Midpoint",'2010 County Business Patterns'!$J$2,"FIPS State and County Code",$A1148,"fipstate",$B1148,"fipscty",$C1148,"naics","337124")),0,GETPIVOTDATA("Sum of Midpoint",'2010 County Business Patterns'!$J$2,"FIPS State and County Code",$A1148,"fipstate",$B1148,"fipscty",$C1148,"naics","337124"))</f>
        <v>0</v>
      </c>
      <c r="J1148">
        <f>IF(ISERROR(VLOOKUP($B1148,'2010 State Business Patterns'!$AN$3:$AR$55,2,FALSE)),0,VLOOKUP($B1148,'2010 State Business Patterns'!$AN$3:$AR$55,2,FALSE))</f>
        <v>0.73040847201210291</v>
      </c>
      <c r="K1148" s="28">
        <f t="shared" si="86"/>
        <v>0</v>
      </c>
      <c r="L1148" s="28">
        <f>IF(ISERROR(GETPIVOTDATA("Sum of emp",'2010 County Business Patterns'!$J$2,"FIPS State and County Code",$A1148,"fipstate",$B1148,"fipscty",$C1148,"naics","337127")),0,GETPIVOTDATA("Sum of emp",'2010 County Business Patterns'!$J$2,"FIPS State and County Code",$A1148,"fipstate",$B1148,"fipscty",$C1148,"naics","337127"))</f>
        <v>0</v>
      </c>
      <c r="M1148" s="28">
        <f>IF(ISERROR(GETPIVOTDATA("Sum of Midpoint",'2010 County Business Patterns'!$J$2,"FIPS State and County Code",$A1148,"fipstate",$B1148,"fipscty",$C1148,"naics","337127")),0,GETPIVOTDATA("Sum of Midpoint",'2010 County Business Patterns'!$J$2,"FIPS State and County Code",$A1148,"fipstate",$B1148,"fipscty",$C1148,"naics","337127"))</f>
        <v>0</v>
      </c>
      <c r="N1148">
        <f>IF(ISERROR(VLOOKUP($B1148,'2010 State Business Patterns'!$AN$3:$AR$55,3,FALSE)),0,VLOOKUP($B1148,'2010 State Business Patterns'!$AN$3:$AR$55,3,FALSE))</f>
        <v>0.72743243243243239</v>
      </c>
      <c r="O1148" s="28">
        <f t="shared" si="87"/>
        <v>0</v>
      </c>
      <c r="P1148" s="28">
        <f>IF(ISERROR(GETPIVOTDATA("Sum of emp",'2010 County Business Patterns'!$J$2,"FIPS State and County Code",$A1148,"fipstate",$B1148,"fipscty",$C1148,"naics","337214")),0,GETPIVOTDATA("Sum of emp",'2010 County Business Patterns'!$J$2,"FIPS State and County Code",$A1148,"fipstate",$B1148,"fipscty",$C1148,"naics","337214"))</f>
        <v>0</v>
      </c>
      <c r="Q1148" s="28">
        <f>IF(ISERROR(GETPIVOTDATA("Sum of Midpoint",'2010 County Business Patterns'!$J$2,"FIPS State and County Code",$A1148,"fipstate",$B1148,"fipscty",$C1148,"naics","337214")),0,GETPIVOTDATA("Sum of Midpoint",'2010 County Business Patterns'!$J$2,"FIPS State and County Code",$A1148,"fipstate",$B1148,"fipscty",$C1148,"naics","337214"))</f>
        <v>0</v>
      </c>
      <c r="R1148">
        <f>IF(ISERROR(VLOOKUP($B1148,'2010 State Business Patterns'!$AN$3:$AR$55,4,FALSE)),0,VLOOKUP($B1148,'2010 State Business Patterns'!$AN$3:$AR$55,4,FALSE))</f>
        <v>0.75497835497835497</v>
      </c>
      <c r="S1148" s="28">
        <f t="shared" si="88"/>
        <v>0</v>
      </c>
      <c r="T1148" s="28">
        <f>IF(ISERROR(GETPIVOTDATA("Sum of emp",'2010 County Business Patterns'!$J$2,"FIPS State and County Code",$A1148,"fipstate",$B1148,"fipscty",$C1148,"naics","337215")),0,GETPIVOTDATA("Sum of emp",'2010 County Business Patterns'!$J$2,"FIPS State and County Code",$A1148,"fipstate",$B1148,"fipscty",$C1148,"naics","337215"))</f>
        <v>0</v>
      </c>
      <c r="U1148" s="28">
        <f>IF(ISERROR(GETPIVOTDATA("Sum of Midpoint",'2010 County Business Patterns'!$J$2,"FIPS State and County Code",$A1148,"fipstate",$B1148,"fipscty",$C1148,"naics","337215")),0,GETPIVOTDATA("Sum of Midpoint",'2010 County Business Patterns'!$J$2,"FIPS State and County Code",$A1148,"fipstate",$B1148,"fipscty",$C1148,"naics","337215"))</f>
        <v>0</v>
      </c>
      <c r="V1148">
        <f>IF(ISERROR(VLOOKUP($B1148,'2010 State Business Patterns'!$AN$3:$AR$55,5,FALSE)),0,VLOOKUP($B1148,'2010 State Business Patterns'!$AN$3:$AR$55,5,FALSE))</f>
        <v>0.86539249146757669</v>
      </c>
      <c r="W1148" s="28">
        <f t="shared" si="89"/>
        <v>0</v>
      </c>
    </row>
    <row r="1149" spans="1:23" hidden="1">
      <c r="A1149" s="1" t="s">
        <v>4041</v>
      </c>
      <c r="B1149" s="1" t="s">
        <v>1937</v>
      </c>
      <c r="C1149" s="1" t="s">
        <v>1787</v>
      </c>
      <c r="D1149" s="1" t="s">
        <v>4042</v>
      </c>
      <c r="E1149" s="1" t="s">
        <v>3984</v>
      </c>
      <c r="F1149" s="1" t="s">
        <v>3985</v>
      </c>
      <c r="G1149" s="47">
        <f t="shared" si="85"/>
        <v>0</v>
      </c>
      <c r="H1149" s="28">
        <f>IF(ISERROR(GETPIVOTDATA("Sum of emp",'2010 County Business Patterns'!$J$2,"FIPS State and County Code",$A1149,"fipstate",$B1149,"fipscty",$C1149,"naics","337124")),0,GETPIVOTDATA("Sum of emp",'2010 County Business Patterns'!$J$2,"FIPS State and County Code",$A1149,"fipstate",$B1149,"fipscty",$C1149,"naics","337124"))</f>
        <v>0</v>
      </c>
      <c r="I1149" s="28">
        <f>IF(ISERROR(GETPIVOTDATA("Sum of Midpoint",'2010 County Business Patterns'!$J$2,"FIPS State and County Code",$A1149,"fipstate",$B1149,"fipscty",$C1149,"naics","337124")),0,GETPIVOTDATA("Sum of Midpoint",'2010 County Business Patterns'!$J$2,"FIPS State and County Code",$A1149,"fipstate",$B1149,"fipscty",$C1149,"naics","337124"))</f>
        <v>0</v>
      </c>
      <c r="J1149">
        <f>IF(ISERROR(VLOOKUP($B1149,'2010 State Business Patterns'!$AN$3:$AR$55,2,FALSE)),0,VLOOKUP($B1149,'2010 State Business Patterns'!$AN$3:$AR$55,2,FALSE))</f>
        <v>0.73040847201210291</v>
      </c>
      <c r="K1149" s="28">
        <f t="shared" si="86"/>
        <v>0</v>
      </c>
      <c r="L1149" s="28">
        <f>IF(ISERROR(GETPIVOTDATA("Sum of emp",'2010 County Business Patterns'!$J$2,"FIPS State and County Code",$A1149,"fipstate",$B1149,"fipscty",$C1149,"naics","337127")),0,GETPIVOTDATA("Sum of emp",'2010 County Business Patterns'!$J$2,"FIPS State and County Code",$A1149,"fipstate",$B1149,"fipscty",$C1149,"naics","337127"))</f>
        <v>0</v>
      </c>
      <c r="M1149" s="28">
        <f>IF(ISERROR(GETPIVOTDATA("Sum of Midpoint",'2010 County Business Patterns'!$J$2,"FIPS State and County Code",$A1149,"fipstate",$B1149,"fipscty",$C1149,"naics","337127")),0,GETPIVOTDATA("Sum of Midpoint",'2010 County Business Patterns'!$J$2,"FIPS State and County Code",$A1149,"fipstate",$B1149,"fipscty",$C1149,"naics","337127"))</f>
        <v>0</v>
      </c>
      <c r="N1149">
        <f>IF(ISERROR(VLOOKUP($B1149,'2010 State Business Patterns'!$AN$3:$AR$55,3,FALSE)),0,VLOOKUP($B1149,'2010 State Business Patterns'!$AN$3:$AR$55,3,FALSE))</f>
        <v>0.72743243243243239</v>
      </c>
      <c r="O1149" s="28">
        <f t="shared" si="87"/>
        <v>0</v>
      </c>
      <c r="P1149" s="28">
        <f>IF(ISERROR(GETPIVOTDATA("Sum of emp",'2010 County Business Patterns'!$J$2,"FIPS State and County Code",$A1149,"fipstate",$B1149,"fipscty",$C1149,"naics","337214")),0,GETPIVOTDATA("Sum of emp",'2010 County Business Patterns'!$J$2,"FIPS State and County Code",$A1149,"fipstate",$B1149,"fipscty",$C1149,"naics","337214"))</f>
        <v>0</v>
      </c>
      <c r="Q1149" s="28">
        <f>IF(ISERROR(GETPIVOTDATA("Sum of Midpoint",'2010 County Business Patterns'!$J$2,"FIPS State and County Code",$A1149,"fipstate",$B1149,"fipscty",$C1149,"naics","337214")),0,GETPIVOTDATA("Sum of Midpoint",'2010 County Business Patterns'!$J$2,"FIPS State and County Code",$A1149,"fipstate",$B1149,"fipscty",$C1149,"naics","337214"))</f>
        <v>0</v>
      </c>
      <c r="R1149">
        <f>IF(ISERROR(VLOOKUP($B1149,'2010 State Business Patterns'!$AN$3:$AR$55,4,FALSE)),0,VLOOKUP($B1149,'2010 State Business Patterns'!$AN$3:$AR$55,4,FALSE))</f>
        <v>0.75497835497835497</v>
      </c>
      <c r="S1149" s="28">
        <f t="shared" si="88"/>
        <v>0</v>
      </c>
      <c r="T1149" s="28">
        <f>IF(ISERROR(GETPIVOTDATA("Sum of emp",'2010 County Business Patterns'!$J$2,"FIPS State and County Code",$A1149,"fipstate",$B1149,"fipscty",$C1149,"naics","337215")),0,GETPIVOTDATA("Sum of emp",'2010 County Business Patterns'!$J$2,"FIPS State and County Code",$A1149,"fipstate",$B1149,"fipscty",$C1149,"naics","337215"))</f>
        <v>0</v>
      </c>
      <c r="U1149" s="28">
        <f>IF(ISERROR(GETPIVOTDATA("Sum of Midpoint",'2010 County Business Patterns'!$J$2,"FIPS State and County Code",$A1149,"fipstate",$B1149,"fipscty",$C1149,"naics","337215")),0,GETPIVOTDATA("Sum of Midpoint",'2010 County Business Patterns'!$J$2,"FIPS State and County Code",$A1149,"fipstate",$B1149,"fipscty",$C1149,"naics","337215"))</f>
        <v>0</v>
      </c>
      <c r="V1149">
        <f>IF(ISERROR(VLOOKUP($B1149,'2010 State Business Patterns'!$AN$3:$AR$55,5,FALSE)),0,VLOOKUP($B1149,'2010 State Business Patterns'!$AN$3:$AR$55,5,FALSE))</f>
        <v>0.86539249146757669</v>
      </c>
      <c r="W1149" s="28">
        <f t="shared" si="89"/>
        <v>0</v>
      </c>
    </row>
    <row r="1150" spans="1:23" hidden="1">
      <c r="A1150" s="1" t="s">
        <v>4043</v>
      </c>
      <c r="B1150" s="1" t="s">
        <v>1937</v>
      </c>
      <c r="C1150" s="1" t="s">
        <v>1849</v>
      </c>
      <c r="D1150" s="1" t="s">
        <v>4044</v>
      </c>
      <c r="E1150" s="1" t="s">
        <v>3984</v>
      </c>
      <c r="F1150" s="1" t="s">
        <v>3985</v>
      </c>
      <c r="G1150" s="47">
        <f t="shared" si="85"/>
        <v>0</v>
      </c>
      <c r="H1150" s="28">
        <f>IF(ISERROR(GETPIVOTDATA("Sum of emp",'2010 County Business Patterns'!$J$2,"FIPS State and County Code",$A1150,"fipstate",$B1150,"fipscty",$C1150,"naics","337124")),0,GETPIVOTDATA("Sum of emp",'2010 County Business Patterns'!$J$2,"FIPS State and County Code",$A1150,"fipstate",$B1150,"fipscty",$C1150,"naics","337124"))</f>
        <v>0</v>
      </c>
      <c r="I1150" s="28">
        <f>IF(ISERROR(GETPIVOTDATA("Sum of Midpoint",'2010 County Business Patterns'!$J$2,"FIPS State and County Code",$A1150,"fipstate",$B1150,"fipscty",$C1150,"naics","337124")),0,GETPIVOTDATA("Sum of Midpoint",'2010 County Business Patterns'!$J$2,"FIPS State and County Code",$A1150,"fipstate",$B1150,"fipscty",$C1150,"naics","337124"))</f>
        <v>0</v>
      </c>
      <c r="J1150">
        <f>IF(ISERROR(VLOOKUP($B1150,'2010 State Business Patterns'!$AN$3:$AR$55,2,FALSE)),0,VLOOKUP($B1150,'2010 State Business Patterns'!$AN$3:$AR$55,2,FALSE))</f>
        <v>0.73040847201210291</v>
      </c>
      <c r="K1150" s="28">
        <f t="shared" si="86"/>
        <v>0</v>
      </c>
      <c r="L1150" s="28">
        <f>IF(ISERROR(GETPIVOTDATA("Sum of emp",'2010 County Business Patterns'!$J$2,"FIPS State and County Code",$A1150,"fipstate",$B1150,"fipscty",$C1150,"naics","337127")),0,GETPIVOTDATA("Sum of emp",'2010 County Business Patterns'!$J$2,"FIPS State and County Code",$A1150,"fipstate",$B1150,"fipscty",$C1150,"naics","337127"))</f>
        <v>0</v>
      </c>
      <c r="M1150" s="28">
        <f>IF(ISERROR(GETPIVOTDATA("Sum of Midpoint",'2010 County Business Patterns'!$J$2,"FIPS State and County Code",$A1150,"fipstate",$B1150,"fipscty",$C1150,"naics","337127")),0,GETPIVOTDATA("Sum of Midpoint",'2010 County Business Patterns'!$J$2,"FIPS State and County Code",$A1150,"fipstate",$B1150,"fipscty",$C1150,"naics","337127"))</f>
        <v>0</v>
      </c>
      <c r="N1150">
        <f>IF(ISERROR(VLOOKUP($B1150,'2010 State Business Patterns'!$AN$3:$AR$55,3,FALSE)),0,VLOOKUP($B1150,'2010 State Business Patterns'!$AN$3:$AR$55,3,FALSE))</f>
        <v>0.72743243243243239</v>
      </c>
      <c r="O1150" s="28">
        <f t="shared" si="87"/>
        <v>0</v>
      </c>
      <c r="P1150" s="28">
        <f>IF(ISERROR(GETPIVOTDATA("Sum of emp",'2010 County Business Patterns'!$J$2,"FIPS State and County Code",$A1150,"fipstate",$B1150,"fipscty",$C1150,"naics","337214")),0,GETPIVOTDATA("Sum of emp",'2010 County Business Patterns'!$J$2,"FIPS State and County Code",$A1150,"fipstate",$B1150,"fipscty",$C1150,"naics","337214"))</f>
        <v>0</v>
      </c>
      <c r="Q1150" s="28">
        <f>IF(ISERROR(GETPIVOTDATA("Sum of Midpoint",'2010 County Business Patterns'!$J$2,"FIPS State and County Code",$A1150,"fipstate",$B1150,"fipscty",$C1150,"naics","337214")),0,GETPIVOTDATA("Sum of Midpoint",'2010 County Business Patterns'!$J$2,"FIPS State and County Code",$A1150,"fipstate",$B1150,"fipscty",$C1150,"naics","337214"))</f>
        <v>0</v>
      </c>
      <c r="R1150">
        <f>IF(ISERROR(VLOOKUP($B1150,'2010 State Business Patterns'!$AN$3:$AR$55,4,FALSE)),0,VLOOKUP($B1150,'2010 State Business Patterns'!$AN$3:$AR$55,4,FALSE))</f>
        <v>0.75497835497835497</v>
      </c>
      <c r="S1150" s="28">
        <f t="shared" si="88"/>
        <v>0</v>
      </c>
      <c r="T1150" s="28">
        <f>IF(ISERROR(GETPIVOTDATA("Sum of emp",'2010 County Business Patterns'!$J$2,"FIPS State and County Code",$A1150,"fipstate",$B1150,"fipscty",$C1150,"naics","337215")),0,GETPIVOTDATA("Sum of emp",'2010 County Business Patterns'!$J$2,"FIPS State and County Code",$A1150,"fipstate",$B1150,"fipscty",$C1150,"naics","337215"))</f>
        <v>0</v>
      </c>
      <c r="U1150" s="28">
        <f>IF(ISERROR(GETPIVOTDATA("Sum of Midpoint",'2010 County Business Patterns'!$J$2,"FIPS State and County Code",$A1150,"fipstate",$B1150,"fipscty",$C1150,"naics","337215")),0,GETPIVOTDATA("Sum of Midpoint",'2010 County Business Patterns'!$J$2,"FIPS State and County Code",$A1150,"fipstate",$B1150,"fipscty",$C1150,"naics","337215"))</f>
        <v>0</v>
      </c>
      <c r="V1150">
        <f>IF(ISERROR(VLOOKUP($B1150,'2010 State Business Patterns'!$AN$3:$AR$55,5,FALSE)),0,VLOOKUP($B1150,'2010 State Business Patterns'!$AN$3:$AR$55,5,FALSE))</f>
        <v>0.86539249146757669</v>
      </c>
      <c r="W1150" s="28">
        <f t="shared" si="89"/>
        <v>0</v>
      </c>
    </row>
    <row r="1151" spans="1:23" hidden="1">
      <c r="A1151" s="1" t="s">
        <v>4045</v>
      </c>
      <c r="B1151" s="1" t="s">
        <v>1937</v>
      </c>
      <c r="C1151" s="1" t="s">
        <v>1789</v>
      </c>
      <c r="D1151" s="1" t="s">
        <v>2388</v>
      </c>
      <c r="E1151" s="1" t="s">
        <v>3984</v>
      </c>
      <c r="F1151" s="1" t="s">
        <v>3985</v>
      </c>
      <c r="G1151" s="47">
        <f t="shared" si="85"/>
        <v>0</v>
      </c>
      <c r="H1151" s="28">
        <f>IF(ISERROR(GETPIVOTDATA("Sum of emp",'2010 County Business Patterns'!$J$2,"FIPS State and County Code",$A1151,"fipstate",$B1151,"fipscty",$C1151,"naics","337124")),0,GETPIVOTDATA("Sum of emp",'2010 County Business Patterns'!$J$2,"FIPS State and County Code",$A1151,"fipstate",$B1151,"fipscty",$C1151,"naics","337124"))</f>
        <v>0</v>
      </c>
      <c r="I1151" s="28">
        <f>IF(ISERROR(GETPIVOTDATA("Sum of Midpoint",'2010 County Business Patterns'!$J$2,"FIPS State and County Code",$A1151,"fipstate",$B1151,"fipscty",$C1151,"naics","337124")),0,GETPIVOTDATA("Sum of Midpoint",'2010 County Business Patterns'!$J$2,"FIPS State and County Code",$A1151,"fipstate",$B1151,"fipscty",$C1151,"naics","337124"))</f>
        <v>0</v>
      </c>
      <c r="J1151">
        <f>IF(ISERROR(VLOOKUP($B1151,'2010 State Business Patterns'!$AN$3:$AR$55,2,FALSE)),0,VLOOKUP($B1151,'2010 State Business Patterns'!$AN$3:$AR$55,2,FALSE))</f>
        <v>0.73040847201210291</v>
      </c>
      <c r="K1151" s="28">
        <f t="shared" si="86"/>
        <v>0</v>
      </c>
      <c r="L1151" s="28">
        <f>IF(ISERROR(GETPIVOTDATA("Sum of emp",'2010 County Business Patterns'!$J$2,"FIPS State and County Code",$A1151,"fipstate",$B1151,"fipscty",$C1151,"naics","337127")),0,GETPIVOTDATA("Sum of emp",'2010 County Business Patterns'!$J$2,"FIPS State and County Code",$A1151,"fipstate",$B1151,"fipscty",$C1151,"naics","337127"))</f>
        <v>0</v>
      </c>
      <c r="M1151" s="28">
        <f>IF(ISERROR(GETPIVOTDATA("Sum of Midpoint",'2010 County Business Patterns'!$J$2,"FIPS State and County Code",$A1151,"fipstate",$B1151,"fipscty",$C1151,"naics","337127")),0,GETPIVOTDATA("Sum of Midpoint",'2010 County Business Patterns'!$J$2,"FIPS State and County Code",$A1151,"fipstate",$B1151,"fipscty",$C1151,"naics","337127"))</f>
        <v>0</v>
      </c>
      <c r="N1151">
        <f>IF(ISERROR(VLOOKUP($B1151,'2010 State Business Patterns'!$AN$3:$AR$55,3,FALSE)),0,VLOOKUP($B1151,'2010 State Business Patterns'!$AN$3:$AR$55,3,FALSE))</f>
        <v>0.72743243243243239</v>
      </c>
      <c r="O1151" s="28">
        <f t="shared" si="87"/>
        <v>0</v>
      </c>
      <c r="P1151" s="28">
        <f>IF(ISERROR(GETPIVOTDATA("Sum of emp",'2010 County Business Patterns'!$J$2,"FIPS State and County Code",$A1151,"fipstate",$B1151,"fipscty",$C1151,"naics","337214")),0,GETPIVOTDATA("Sum of emp",'2010 County Business Patterns'!$J$2,"FIPS State and County Code",$A1151,"fipstate",$B1151,"fipscty",$C1151,"naics","337214"))</f>
        <v>0</v>
      </c>
      <c r="Q1151" s="28">
        <f>IF(ISERROR(GETPIVOTDATA("Sum of Midpoint",'2010 County Business Patterns'!$J$2,"FIPS State and County Code",$A1151,"fipstate",$B1151,"fipscty",$C1151,"naics","337214")),0,GETPIVOTDATA("Sum of Midpoint",'2010 County Business Patterns'!$J$2,"FIPS State and County Code",$A1151,"fipstate",$B1151,"fipscty",$C1151,"naics","337214"))</f>
        <v>0</v>
      </c>
      <c r="R1151">
        <f>IF(ISERROR(VLOOKUP($B1151,'2010 State Business Patterns'!$AN$3:$AR$55,4,FALSE)),0,VLOOKUP($B1151,'2010 State Business Patterns'!$AN$3:$AR$55,4,FALSE))</f>
        <v>0.75497835497835497</v>
      </c>
      <c r="S1151" s="28">
        <f t="shared" si="88"/>
        <v>0</v>
      </c>
      <c r="T1151" s="28">
        <f>IF(ISERROR(GETPIVOTDATA("Sum of emp",'2010 County Business Patterns'!$J$2,"FIPS State and County Code",$A1151,"fipstate",$B1151,"fipscty",$C1151,"naics","337215")),0,GETPIVOTDATA("Sum of emp",'2010 County Business Patterns'!$J$2,"FIPS State and County Code",$A1151,"fipstate",$B1151,"fipscty",$C1151,"naics","337215"))</f>
        <v>0</v>
      </c>
      <c r="U1151" s="28">
        <f>IF(ISERROR(GETPIVOTDATA("Sum of Midpoint",'2010 County Business Patterns'!$J$2,"FIPS State and County Code",$A1151,"fipstate",$B1151,"fipscty",$C1151,"naics","337215")),0,GETPIVOTDATA("Sum of Midpoint",'2010 County Business Patterns'!$J$2,"FIPS State and County Code",$A1151,"fipstate",$B1151,"fipscty",$C1151,"naics","337215"))</f>
        <v>0</v>
      </c>
      <c r="V1151">
        <f>IF(ISERROR(VLOOKUP($B1151,'2010 State Business Patterns'!$AN$3:$AR$55,5,FALSE)),0,VLOOKUP($B1151,'2010 State Business Patterns'!$AN$3:$AR$55,5,FALSE))</f>
        <v>0.86539249146757669</v>
      </c>
      <c r="W1151" s="28">
        <f t="shared" si="89"/>
        <v>0</v>
      </c>
    </row>
    <row r="1152" spans="1:23" hidden="1">
      <c r="A1152" s="1" t="s">
        <v>4046</v>
      </c>
      <c r="B1152" s="1" t="s">
        <v>1937</v>
      </c>
      <c r="C1152" s="1" t="s">
        <v>1850</v>
      </c>
      <c r="D1152" s="1" t="s">
        <v>4047</v>
      </c>
      <c r="E1152" s="1" t="s">
        <v>3984</v>
      </c>
      <c r="F1152" s="1" t="s">
        <v>3985</v>
      </c>
      <c r="G1152" s="47">
        <f t="shared" si="85"/>
        <v>0</v>
      </c>
      <c r="H1152" s="28">
        <f>IF(ISERROR(GETPIVOTDATA("Sum of emp",'2010 County Business Patterns'!$J$2,"FIPS State and County Code",$A1152,"fipstate",$B1152,"fipscty",$C1152,"naics","337124")),0,GETPIVOTDATA("Sum of emp",'2010 County Business Patterns'!$J$2,"FIPS State and County Code",$A1152,"fipstate",$B1152,"fipscty",$C1152,"naics","337124"))</f>
        <v>0</v>
      </c>
      <c r="I1152" s="28">
        <f>IF(ISERROR(GETPIVOTDATA("Sum of Midpoint",'2010 County Business Patterns'!$J$2,"FIPS State and County Code",$A1152,"fipstate",$B1152,"fipscty",$C1152,"naics","337124")),0,GETPIVOTDATA("Sum of Midpoint",'2010 County Business Patterns'!$J$2,"FIPS State and County Code",$A1152,"fipstate",$B1152,"fipscty",$C1152,"naics","337124"))</f>
        <v>0</v>
      </c>
      <c r="J1152">
        <f>IF(ISERROR(VLOOKUP($B1152,'2010 State Business Patterns'!$AN$3:$AR$55,2,FALSE)),0,VLOOKUP($B1152,'2010 State Business Patterns'!$AN$3:$AR$55,2,FALSE))</f>
        <v>0.73040847201210291</v>
      </c>
      <c r="K1152" s="28">
        <f t="shared" si="86"/>
        <v>0</v>
      </c>
      <c r="L1152" s="28">
        <f>IF(ISERROR(GETPIVOTDATA("Sum of emp",'2010 County Business Patterns'!$J$2,"FIPS State and County Code",$A1152,"fipstate",$B1152,"fipscty",$C1152,"naics","337127")),0,GETPIVOTDATA("Sum of emp",'2010 County Business Patterns'!$J$2,"FIPS State and County Code",$A1152,"fipstate",$B1152,"fipscty",$C1152,"naics","337127"))</f>
        <v>0</v>
      </c>
      <c r="M1152" s="28">
        <f>IF(ISERROR(GETPIVOTDATA("Sum of Midpoint",'2010 County Business Patterns'!$J$2,"FIPS State and County Code",$A1152,"fipstate",$B1152,"fipscty",$C1152,"naics","337127")),0,GETPIVOTDATA("Sum of Midpoint",'2010 County Business Patterns'!$J$2,"FIPS State and County Code",$A1152,"fipstate",$B1152,"fipscty",$C1152,"naics","337127"))</f>
        <v>0</v>
      </c>
      <c r="N1152">
        <f>IF(ISERROR(VLOOKUP($B1152,'2010 State Business Patterns'!$AN$3:$AR$55,3,FALSE)),0,VLOOKUP($B1152,'2010 State Business Patterns'!$AN$3:$AR$55,3,FALSE))</f>
        <v>0.72743243243243239</v>
      </c>
      <c r="O1152" s="28">
        <f t="shared" si="87"/>
        <v>0</v>
      </c>
      <c r="P1152" s="28">
        <f>IF(ISERROR(GETPIVOTDATA("Sum of emp",'2010 County Business Patterns'!$J$2,"FIPS State and County Code",$A1152,"fipstate",$B1152,"fipscty",$C1152,"naics","337214")),0,GETPIVOTDATA("Sum of emp",'2010 County Business Patterns'!$J$2,"FIPS State and County Code",$A1152,"fipstate",$B1152,"fipscty",$C1152,"naics","337214"))</f>
        <v>0</v>
      </c>
      <c r="Q1152" s="28">
        <f>IF(ISERROR(GETPIVOTDATA("Sum of Midpoint",'2010 County Business Patterns'!$J$2,"FIPS State and County Code",$A1152,"fipstate",$B1152,"fipscty",$C1152,"naics","337214")),0,GETPIVOTDATA("Sum of Midpoint",'2010 County Business Patterns'!$J$2,"FIPS State and County Code",$A1152,"fipstate",$B1152,"fipscty",$C1152,"naics","337214"))</f>
        <v>0</v>
      </c>
      <c r="R1152">
        <f>IF(ISERROR(VLOOKUP($B1152,'2010 State Business Patterns'!$AN$3:$AR$55,4,FALSE)),0,VLOOKUP($B1152,'2010 State Business Patterns'!$AN$3:$AR$55,4,FALSE))</f>
        <v>0.75497835497835497</v>
      </c>
      <c r="S1152" s="28">
        <f t="shared" si="88"/>
        <v>0</v>
      </c>
      <c r="T1152" s="28">
        <f>IF(ISERROR(GETPIVOTDATA("Sum of emp",'2010 County Business Patterns'!$J$2,"FIPS State and County Code",$A1152,"fipstate",$B1152,"fipscty",$C1152,"naics","337215")),0,GETPIVOTDATA("Sum of emp",'2010 County Business Patterns'!$J$2,"FIPS State and County Code",$A1152,"fipstate",$B1152,"fipscty",$C1152,"naics","337215"))</f>
        <v>0</v>
      </c>
      <c r="U1152" s="28">
        <f>IF(ISERROR(GETPIVOTDATA("Sum of Midpoint",'2010 County Business Patterns'!$J$2,"FIPS State and County Code",$A1152,"fipstate",$B1152,"fipscty",$C1152,"naics","337215")),0,GETPIVOTDATA("Sum of Midpoint",'2010 County Business Patterns'!$J$2,"FIPS State and County Code",$A1152,"fipstate",$B1152,"fipscty",$C1152,"naics","337215"))</f>
        <v>0</v>
      </c>
      <c r="V1152">
        <f>IF(ISERROR(VLOOKUP($B1152,'2010 State Business Patterns'!$AN$3:$AR$55,5,FALSE)),0,VLOOKUP($B1152,'2010 State Business Patterns'!$AN$3:$AR$55,5,FALSE))</f>
        <v>0.86539249146757669</v>
      </c>
      <c r="W1152" s="28">
        <f t="shared" si="89"/>
        <v>0</v>
      </c>
    </row>
    <row r="1153" spans="1:23" hidden="1">
      <c r="A1153" s="1" t="s">
        <v>4048</v>
      </c>
      <c r="B1153" s="1" t="s">
        <v>1937</v>
      </c>
      <c r="C1153" s="1" t="s">
        <v>1790</v>
      </c>
      <c r="D1153" s="1" t="s">
        <v>4049</v>
      </c>
      <c r="E1153" s="1" t="s">
        <v>3984</v>
      </c>
      <c r="F1153" s="1" t="s">
        <v>3985</v>
      </c>
      <c r="G1153" s="47">
        <f t="shared" si="85"/>
        <v>0</v>
      </c>
      <c r="H1153" s="28">
        <f>IF(ISERROR(GETPIVOTDATA("Sum of emp",'2010 County Business Patterns'!$J$2,"FIPS State and County Code",$A1153,"fipstate",$B1153,"fipscty",$C1153,"naics","337124")),0,GETPIVOTDATA("Sum of emp",'2010 County Business Patterns'!$J$2,"FIPS State and County Code",$A1153,"fipstate",$B1153,"fipscty",$C1153,"naics","337124"))</f>
        <v>0</v>
      </c>
      <c r="I1153" s="28">
        <f>IF(ISERROR(GETPIVOTDATA("Sum of Midpoint",'2010 County Business Patterns'!$J$2,"FIPS State and County Code",$A1153,"fipstate",$B1153,"fipscty",$C1153,"naics","337124")),0,GETPIVOTDATA("Sum of Midpoint",'2010 County Business Patterns'!$J$2,"FIPS State and County Code",$A1153,"fipstate",$B1153,"fipscty",$C1153,"naics","337124"))</f>
        <v>0</v>
      </c>
      <c r="J1153">
        <f>IF(ISERROR(VLOOKUP($B1153,'2010 State Business Patterns'!$AN$3:$AR$55,2,FALSE)),0,VLOOKUP($B1153,'2010 State Business Patterns'!$AN$3:$AR$55,2,FALSE))</f>
        <v>0.73040847201210291</v>
      </c>
      <c r="K1153" s="28">
        <f t="shared" si="86"/>
        <v>0</v>
      </c>
      <c r="L1153" s="28">
        <f>IF(ISERROR(GETPIVOTDATA("Sum of emp",'2010 County Business Patterns'!$J$2,"FIPS State and County Code",$A1153,"fipstate",$B1153,"fipscty",$C1153,"naics","337127")),0,GETPIVOTDATA("Sum of emp",'2010 County Business Patterns'!$J$2,"FIPS State and County Code",$A1153,"fipstate",$B1153,"fipscty",$C1153,"naics","337127"))</f>
        <v>0</v>
      </c>
      <c r="M1153" s="28">
        <f>IF(ISERROR(GETPIVOTDATA("Sum of Midpoint",'2010 County Business Patterns'!$J$2,"FIPS State and County Code",$A1153,"fipstate",$B1153,"fipscty",$C1153,"naics","337127")),0,GETPIVOTDATA("Sum of Midpoint",'2010 County Business Patterns'!$J$2,"FIPS State and County Code",$A1153,"fipstate",$B1153,"fipscty",$C1153,"naics","337127"))</f>
        <v>0</v>
      </c>
      <c r="N1153">
        <f>IF(ISERROR(VLOOKUP($B1153,'2010 State Business Patterns'!$AN$3:$AR$55,3,FALSE)),0,VLOOKUP($B1153,'2010 State Business Patterns'!$AN$3:$AR$55,3,FALSE))</f>
        <v>0.72743243243243239</v>
      </c>
      <c r="O1153" s="28">
        <f t="shared" si="87"/>
        <v>0</v>
      </c>
      <c r="P1153" s="28">
        <f>IF(ISERROR(GETPIVOTDATA("Sum of emp",'2010 County Business Patterns'!$J$2,"FIPS State and County Code",$A1153,"fipstate",$B1153,"fipscty",$C1153,"naics","337214")),0,GETPIVOTDATA("Sum of emp",'2010 County Business Patterns'!$J$2,"FIPS State and County Code",$A1153,"fipstate",$B1153,"fipscty",$C1153,"naics","337214"))</f>
        <v>0</v>
      </c>
      <c r="Q1153" s="28">
        <f>IF(ISERROR(GETPIVOTDATA("Sum of Midpoint",'2010 County Business Patterns'!$J$2,"FIPS State and County Code",$A1153,"fipstate",$B1153,"fipscty",$C1153,"naics","337214")),0,GETPIVOTDATA("Sum of Midpoint",'2010 County Business Patterns'!$J$2,"FIPS State and County Code",$A1153,"fipstate",$B1153,"fipscty",$C1153,"naics","337214"))</f>
        <v>0</v>
      </c>
      <c r="R1153">
        <f>IF(ISERROR(VLOOKUP($B1153,'2010 State Business Patterns'!$AN$3:$AR$55,4,FALSE)),0,VLOOKUP($B1153,'2010 State Business Patterns'!$AN$3:$AR$55,4,FALSE))</f>
        <v>0.75497835497835497</v>
      </c>
      <c r="S1153" s="28">
        <f t="shared" si="88"/>
        <v>0</v>
      </c>
      <c r="T1153" s="28">
        <f>IF(ISERROR(GETPIVOTDATA("Sum of emp",'2010 County Business Patterns'!$J$2,"FIPS State and County Code",$A1153,"fipstate",$B1153,"fipscty",$C1153,"naics","337215")),0,GETPIVOTDATA("Sum of emp",'2010 County Business Patterns'!$J$2,"FIPS State and County Code",$A1153,"fipstate",$B1153,"fipscty",$C1153,"naics","337215"))</f>
        <v>0</v>
      </c>
      <c r="U1153" s="28">
        <f>IF(ISERROR(GETPIVOTDATA("Sum of Midpoint",'2010 County Business Patterns'!$J$2,"FIPS State and County Code",$A1153,"fipstate",$B1153,"fipscty",$C1153,"naics","337215")),0,GETPIVOTDATA("Sum of Midpoint",'2010 County Business Patterns'!$J$2,"FIPS State and County Code",$A1153,"fipstate",$B1153,"fipscty",$C1153,"naics","337215"))</f>
        <v>0</v>
      </c>
      <c r="V1153">
        <f>IF(ISERROR(VLOOKUP($B1153,'2010 State Business Patterns'!$AN$3:$AR$55,5,FALSE)),0,VLOOKUP($B1153,'2010 State Business Patterns'!$AN$3:$AR$55,5,FALSE))</f>
        <v>0.86539249146757669</v>
      </c>
      <c r="W1153" s="28">
        <f t="shared" si="89"/>
        <v>0</v>
      </c>
    </row>
    <row r="1154" spans="1:23">
      <c r="A1154" s="1" t="s">
        <v>4050</v>
      </c>
      <c r="B1154" s="1" t="s">
        <v>1937</v>
      </c>
      <c r="C1154" s="1" t="s">
        <v>1791</v>
      </c>
      <c r="D1154" s="1" t="s">
        <v>4051</v>
      </c>
      <c r="E1154" s="1" t="s">
        <v>3984</v>
      </c>
      <c r="F1154" s="1" t="s">
        <v>3985</v>
      </c>
      <c r="G1154" s="47">
        <f t="shared" si="85"/>
        <v>45.298701298701296</v>
      </c>
      <c r="H1154" s="28">
        <f>IF(ISERROR(GETPIVOTDATA("Sum of emp",'2010 County Business Patterns'!$J$2,"FIPS State and County Code",$A1154,"fipstate",$B1154,"fipscty",$C1154,"naics","337124")),0,GETPIVOTDATA("Sum of emp",'2010 County Business Patterns'!$J$2,"FIPS State and County Code",$A1154,"fipstate",$B1154,"fipscty",$C1154,"naics","337124"))</f>
        <v>0</v>
      </c>
      <c r="I1154" s="28">
        <f>IF(ISERROR(GETPIVOTDATA("Sum of Midpoint",'2010 County Business Patterns'!$J$2,"FIPS State and County Code",$A1154,"fipstate",$B1154,"fipscty",$C1154,"naics","337124")),0,GETPIVOTDATA("Sum of Midpoint",'2010 County Business Patterns'!$J$2,"FIPS State and County Code",$A1154,"fipstate",$B1154,"fipscty",$C1154,"naics","337124"))</f>
        <v>0</v>
      </c>
      <c r="J1154">
        <f>IF(ISERROR(VLOOKUP($B1154,'2010 State Business Patterns'!$AN$3:$AR$55,2,FALSE)),0,VLOOKUP($B1154,'2010 State Business Patterns'!$AN$3:$AR$55,2,FALSE))</f>
        <v>0.73040847201210291</v>
      </c>
      <c r="K1154" s="28">
        <f t="shared" si="86"/>
        <v>0</v>
      </c>
      <c r="L1154" s="28">
        <f>IF(ISERROR(GETPIVOTDATA("Sum of emp",'2010 County Business Patterns'!$J$2,"FIPS State and County Code",$A1154,"fipstate",$B1154,"fipscty",$C1154,"naics","337127")),0,GETPIVOTDATA("Sum of emp",'2010 County Business Patterns'!$J$2,"FIPS State and County Code",$A1154,"fipstate",$B1154,"fipscty",$C1154,"naics","337127"))</f>
        <v>0</v>
      </c>
      <c r="M1154" s="28">
        <f>IF(ISERROR(GETPIVOTDATA("Sum of Midpoint",'2010 County Business Patterns'!$J$2,"FIPS State and County Code",$A1154,"fipstate",$B1154,"fipscty",$C1154,"naics","337127")),0,GETPIVOTDATA("Sum of Midpoint",'2010 County Business Patterns'!$J$2,"FIPS State and County Code",$A1154,"fipstate",$B1154,"fipscty",$C1154,"naics","337127"))</f>
        <v>0</v>
      </c>
      <c r="N1154">
        <f>IF(ISERROR(VLOOKUP($B1154,'2010 State Business Patterns'!$AN$3:$AR$55,3,FALSE)),0,VLOOKUP($B1154,'2010 State Business Patterns'!$AN$3:$AR$55,3,FALSE))</f>
        <v>0.72743243243243239</v>
      </c>
      <c r="O1154" s="28">
        <f t="shared" si="87"/>
        <v>0</v>
      </c>
      <c r="P1154" s="28">
        <f>IF(ISERROR(GETPIVOTDATA("Sum of emp",'2010 County Business Patterns'!$J$2,"FIPS State and County Code",$A1154,"fipstate",$B1154,"fipscty",$C1154,"naics","337214")),0,GETPIVOTDATA("Sum of emp",'2010 County Business Patterns'!$J$2,"FIPS State and County Code",$A1154,"fipstate",$B1154,"fipscty",$C1154,"naics","337214"))</f>
        <v>0</v>
      </c>
      <c r="Q1154" s="28">
        <f>IF(ISERROR(GETPIVOTDATA("Sum of Midpoint",'2010 County Business Patterns'!$J$2,"FIPS State and County Code",$A1154,"fipstate",$B1154,"fipscty",$C1154,"naics","337214")),0,GETPIVOTDATA("Sum of Midpoint",'2010 County Business Patterns'!$J$2,"FIPS State and County Code",$A1154,"fipstate",$B1154,"fipscty",$C1154,"naics","337214"))</f>
        <v>60</v>
      </c>
      <c r="R1154">
        <f>IF(ISERROR(VLOOKUP($B1154,'2010 State Business Patterns'!$AN$3:$AR$55,4,FALSE)),0,VLOOKUP($B1154,'2010 State Business Patterns'!$AN$3:$AR$55,4,FALSE))</f>
        <v>0.75497835497835497</v>
      </c>
      <c r="S1154" s="28">
        <f t="shared" si="88"/>
        <v>45.298701298701296</v>
      </c>
      <c r="T1154" s="28">
        <f>IF(ISERROR(GETPIVOTDATA("Sum of emp",'2010 County Business Patterns'!$J$2,"FIPS State and County Code",$A1154,"fipstate",$B1154,"fipscty",$C1154,"naics","337215")),0,GETPIVOTDATA("Sum of emp",'2010 County Business Patterns'!$J$2,"FIPS State and County Code",$A1154,"fipstate",$B1154,"fipscty",$C1154,"naics","337215"))</f>
        <v>0</v>
      </c>
      <c r="U1154" s="28">
        <f>IF(ISERROR(GETPIVOTDATA("Sum of Midpoint",'2010 County Business Patterns'!$J$2,"FIPS State and County Code",$A1154,"fipstate",$B1154,"fipscty",$C1154,"naics","337215")),0,GETPIVOTDATA("Sum of Midpoint",'2010 County Business Patterns'!$J$2,"FIPS State and County Code",$A1154,"fipstate",$B1154,"fipscty",$C1154,"naics","337215"))</f>
        <v>0</v>
      </c>
      <c r="V1154">
        <f>IF(ISERROR(VLOOKUP($B1154,'2010 State Business Patterns'!$AN$3:$AR$55,5,FALSE)),0,VLOOKUP($B1154,'2010 State Business Patterns'!$AN$3:$AR$55,5,FALSE))</f>
        <v>0.86539249146757669</v>
      </c>
      <c r="W1154" s="28">
        <f t="shared" si="89"/>
        <v>0</v>
      </c>
    </row>
    <row r="1155" spans="1:23" hidden="1">
      <c r="A1155" s="1" t="s">
        <v>4052</v>
      </c>
      <c r="B1155" s="1" t="s">
        <v>1937</v>
      </c>
      <c r="C1155" s="1" t="s">
        <v>1829</v>
      </c>
      <c r="D1155" s="1" t="s">
        <v>4053</v>
      </c>
      <c r="E1155" s="1" t="s">
        <v>3984</v>
      </c>
      <c r="F1155" s="1" t="s">
        <v>3985</v>
      </c>
      <c r="G1155" s="47">
        <f t="shared" si="85"/>
        <v>0</v>
      </c>
      <c r="H1155" s="28">
        <f>IF(ISERROR(GETPIVOTDATA("Sum of emp",'2010 County Business Patterns'!$J$2,"FIPS State and County Code",$A1155,"fipstate",$B1155,"fipscty",$C1155,"naics","337124")),0,GETPIVOTDATA("Sum of emp",'2010 County Business Patterns'!$J$2,"FIPS State and County Code",$A1155,"fipstate",$B1155,"fipscty",$C1155,"naics","337124"))</f>
        <v>0</v>
      </c>
      <c r="I1155" s="28">
        <f>IF(ISERROR(GETPIVOTDATA("Sum of Midpoint",'2010 County Business Patterns'!$J$2,"FIPS State and County Code",$A1155,"fipstate",$B1155,"fipscty",$C1155,"naics","337124")),0,GETPIVOTDATA("Sum of Midpoint",'2010 County Business Patterns'!$J$2,"FIPS State and County Code",$A1155,"fipstate",$B1155,"fipscty",$C1155,"naics","337124"))</f>
        <v>0</v>
      </c>
      <c r="J1155">
        <f>IF(ISERROR(VLOOKUP($B1155,'2010 State Business Patterns'!$AN$3:$AR$55,2,FALSE)),0,VLOOKUP($B1155,'2010 State Business Patterns'!$AN$3:$AR$55,2,FALSE))</f>
        <v>0.73040847201210291</v>
      </c>
      <c r="K1155" s="28">
        <f t="shared" si="86"/>
        <v>0</v>
      </c>
      <c r="L1155" s="28">
        <f>IF(ISERROR(GETPIVOTDATA("Sum of emp",'2010 County Business Patterns'!$J$2,"FIPS State and County Code",$A1155,"fipstate",$B1155,"fipscty",$C1155,"naics","337127")),0,GETPIVOTDATA("Sum of emp",'2010 County Business Patterns'!$J$2,"FIPS State and County Code",$A1155,"fipstate",$B1155,"fipscty",$C1155,"naics","337127"))</f>
        <v>0</v>
      </c>
      <c r="M1155" s="28">
        <f>IF(ISERROR(GETPIVOTDATA("Sum of Midpoint",'2010 County Business Patterns'!$J$2,"FIPS State and County Code",$A1155,"fipstate",$B1155,"fipscty",$C1155,"naics","337127")),0,GETPIVOTDATA("Sum of Midpoint",'2010 County Business Patterns'!$J$2,"FIPS State and County Code",$A1155,"fipstate",$B1155,"fipscty",$C1155,"naics","337127"))</f>
        <v>0</v>
      </c>
      <c r="N1155">
        <f>IF(ISERROR(VLOOKUP($B1155,'2010 State Business Patterns'!$AN$3:$AR$55,3,FALSE)),0,VLOOKUP($B1155,'2010 State Business Patterns'!$AN$3:$AR$55,3,FALSE))</f>
        <v>0.72743243243243239</v>
      </c>
      <c r="O1155" s="28">
        <f t="shared" si="87"/>
        <v>0</v>
      </c>
      <c r="P1155" s="28">
        <f>IF(ISERROR(GETPIVOTDATA("Sum of emp",'2010 County Business Patterns'!$J$2,"FIPS State and County Code",$A1155,"fipstate",$B1155,"fipscty",$C1155,"naics","337214")),0,GETPIVOTDATA("Sum of emp",'2010 County Business Patterns'!$J$2,"FIPS State and County Code",$A1155,"fipstate",$B1155,"fipscty",$C1155,"naics","337214"))</f>
        <v>0</v>
      </c>
      <c r="Q1155" s="28">
        <f>IF(ISERROR(GETPIVOTDATA("Sum of Midpoint",'2010 County Business Patterns'!$J$2,"FIPS State and County Code",$A1155,"fipstate",$B1155,"fipscty",$C1155,"naics","337214")),0,GETPIVOTDATA("Sum of Midpoint",'2010 County Business Patterns'!$J$2,"FIPS State and County Code",$A1155,"fipstate",$B1155,"fipscty",$C1155,"naics","337214"))</f>
        <v>0</v>
      </c>
      <c r="R1155">
        <f>IF(ISERROR(VLOOKUP($B1155,'2010 State Business Patterns'!$AN$3:$AR$55,4,FALSE)),0,VLOOKUP($B1155,'2010 State Business Patterns'!$AN$3:$AR$55,4,FALSE))</f>
        <v>0.75497835497835497</v>
      </c>
      <c r="S1155" s="28">
        <f t="shared" si="88"/>
        <v>0</v>
      </c>
      <c r="T1155" s="28">
        <f>IF(ISERROR(GETPIVOTDATA("Sum of emp",'2010 County Business Patterns'!$J$2,"FIPS State and County Code",$A1155,"fipstate",$B1155,"fipscty",$C1155,"naics","337215")),0,GETPIVOTDATA("Sum of emp",'2010 County Business Patterns'!$J$2,"FIPS State and County Code",$A1155,"fipstate",$B1155,"fipscty",$C1155,"naics","337215"))</f>
        <v>0</v>
      </c>
      <c r="U1155" s="28">
        <f>IF(ISERROR(GETPIVOTDATA("Sum of Midpoint",'2010 County Business Patterns'!$J$2,"FIPS State and County Code",$A1155,"fipstate",$B1155,"fipscty",$C1155,"naics","337215")),0,GETPIVOTDATA("Sum of Midpoint",'2010 County Business Patterns'!$J$2,"FIPS State and County Code",$A1155,"fipstate",$B1155,"fipscty",$C1155,"naics","337215"))</f>
        <v>0</v>
      </c>
      <c r="V1155">
        <f>IF(ISERROR(VLOOKUP($B1155,'2010 State Business Patterns'!$AN$3:$AR$55,5,FALSE)),0,VLOOKUP($B1155,'2010 State Business Patterns'!$AN$3:$AR$55,5,FALSE))</f>
        <v>0.86539249146757669</v>
      </c>
      <c r="W1155" s="28">
        <f t="shared" si="89"/>
        <v>0</v>
      </c>
    </row>
    <row r="1156" spans="1:23" hidden="1">
      <c r="A1156" s="1" t="s">
        <v>4054</v>
      </c>
      <c r="B1156" s="1" t="s">
        <v>1937</v>
      </c>
      <c r="C1156" s="1" t="s">
        <v>1792</v>
      </c>
      <c r="D1156" s="1" t="s">
        <v>3317</v>
      </c>
      <c r="E1156" s="1" t="s">
        <v>3984</v>
      </c>
      <c r="F1156" s="1" t="s">
        <v>3985</v>
      </c>
      <c r="G1156" s="47">
        <f t="shared" si="85"/>
        <v>0</v>
      </c>
      <c r="H1156" s="28">
        <f>IF(ISERROR(GETPIVOTDATA("Sum of emp",'2010 County Business Patterns'!$J$2,"FIPS State and County Code",$A1156,"fipstate",$B1156,"fipscty",$C1156,"naics","337124")),0,GETPIVOTDATA("Sum of emp",'2010 County Business Patterns'!$J$2,"FIPS State and County Code",$A1156,"fipstate",$B1156,"fipscty",$C1156,"naics","337124"))</f>
        <v>0</v>
      </c>
      <c r="I1156" s="28">
        <f>IF(ISERROR(GETPIVOTDATA("Sum of Midpoint",'2010 County Business Patterns'!$J$2,"FIPS State and County Code",$A1156,"fipstate",$B1156,"fipscty",$C1156,"naics","337124")),0,GETPIVOTDATA("Sum of Midpoint",'2010 County Business Patterns'!$J$2,"FIPS State and County Code",$A1156,"fipstate",$B1156,"fipscty",$C1156,"naics","337124"))</f>
        <v>0</v>
      </c>
      <c r="J1156">
        <f>IF(ISERROR(VLOOKUP($B1156,'2010 State Business Patterns'!$AN$3:$AR$55,2,FALSE)),0,VLOOKUP($B1156,'2010 State Business Patterns'!$AN$3:$AR$55,2,FALSE))</f>
        <v>0.73040847201210291</v>
      </c>
      <c r="K1156" s="28">
        <f t="shared" si="86"/>
        <v>0</v>
      </c>
      <c r="L1156" s="28">
        <f>IF(ISERROR(GETPIVOTDATA("Sum of emp",'2010 County Business Patterns'!$J$2,"FIPS State and County Code",$A1156,"fipstate",$B1156,"fipscty",$C1156,"naics","337127")),0,GETPIVOTDATA("Sum of emp",'2010 County Business Patterns'!$J$2,"FIPS State and County Code",$A1156,"fipstate",$B1156,"fipscty",$C1156,"naics","337127"))</f>
        <v>0</v>
      </c>
      <c r="M1156" s="28">
        <f>IF(ISERROR(GETPIVOTDATA("Sum of Midpoint",'2010 County Business Patterns'!$J$2,"FIPS State and County Code",$A1156,"fipstate",$B1156,"fipscty",$C1156,"naics","337127")),0,GETPIVOTDATA("Sum of Midpoint",'2010 County Business Patterns'!$J$2,"FIPS State and County Code",$A1156,"fipstate",$B1156,"fipscty",$C1156,"naics","337127"))</f>
        <v>0</v>
      </c>
      <c r="N1156">
        <f>IF(ISERROR(VLOOKUP($B1156,'2010 State Business Patterns'!$AN$3:$AR$55,3,FALSE)),0,VLOOKUP($B1156,'2010 State Business Patterns'!$AN$3:$AR$55,3,FALSE))</f>
        <v>0.72743243243243239</v>
      </c>
      <c r="O1156" s="28">
        <f t="shared" si="87"/>
        <v>0</v>
      </c>
      <c r="P1156" s="28">
        <f>IF(ISERROR(GETPIVOTDATA("Sum of emp",'2010 County Business Patterns'!$J$2,"FIPS State and County Code",$A1156,"fipstate",$B1156,"fipscty",$C1156,"naics","337214")),0,GETPIVOTDATA("Sum of emp",'2010 County Business Patterns'!$J$2,"FIPS State and County Code",$A1156,"fipstate",$B1156,"fipscty",$C1156,"naics","337214"))</f>
        <v>0</v>
      </c>
      <c r="Q1156" s="28">
        <f>IF(ISERROR(GETPIVOTDATA("Sum of Midpoint",'2010 County Business Patterns'!$J$2,"FIPS State and County Code",$A1156,"fipstate",$B1156,"fipscty",$C1156,"naics","337214")),0,GETPIVOTDATA("Sum of Midpoint",'2010 County Business Patterns'!$J$2,"FIPS State and County Code",$A1156,"fipstate",$B1156,"fipscty",$C1156,"naics","337214"))</f>
        <v>0</v>
      </c>
      <c r="R1156">
        <f>IF(ISERROR(VLOOKUP($B1156,'2010 State Business Patterns'!$AN$3:$AR$55,4,FALSE)),0,VLOOKUP($B1156,'2010 State Business Patterns'!$AN$3:$AR$55,4,FALSE))</f>
        <v>0.75497835497835497</v>
      </c>
      <c r="S1156" s="28">
        <f t="shared" si="88"/>
        <v>0</v>
      </c>
      <c r="T1156" s="28">
        <f>IF(ISERROR(GETPIVOTDATA("Sum of emp",'2010 County Business Patterns'!$J$2,"FIPS State and County Code",$A1156,"fipstate",$B1156,"fipscty",$C1156,"naics","337215")),0,GETPIVOTDATA("Sum of emp",'2010 County Business Patterns'!$J$2,"FIPS State and County Code",$A1156,"fipstate",$B1156,"fipscty",$C1156,"naics","337215"))</f>
        <v>0</v>
      </c>
      <c r="U1156" s="28">
        <f>IF(ISERROR(GETPIVOTDATA("Sum of Midpoint",'2010 County Business Patterns'!$J$2,"FIPS State and County Code",$A1156,"fipstate",$B1156,"fipscty",$C1156,"naics","337215")),0,GETPIVOTDATA("Sum of Midpoint",'2010 County Business Patterns'!$J$2,"FIPS State and County Code",$A1156,"fipstate",$B1156,"fipscty",$C1156,"naics","337215"))</f>
        <v>0</v>
      </c>
      <c r="V1156">
        <f>IF(ISERROR(VLOOKUP($B1156,'2010 State Business Patterns'!$AN$3:$AR$55,5,FALSE)),0,VLOOKUP($B1156,'2010 State Business Patterns'!$AN$3:$AR$55,5,FALSE))</f>
        <v>0.86539249146757669</v>
      </c>
      <c r="W1156" s="28">
        <f t="shared" si="89"/>
        <v>0</v>
      </c>
    </row>
    <row r="1157" spans="1:23" hidden="1">
      <c r="A1157" s="1" t="s">
        <v>4055</v>
      </c>
      <c r="B1157" s="1" t="s">
        <v>1937</v>
      </c>
      <c r="C1157" s="1" t="s">
        <v>1851</v>
      </c>
      <c r="D1157" s="1" t="s">
        <v>4056</v>
      </c>
      <c r="E1157" s="1" t="s">
        <v>3984</v>
      </c>
      <c r="F1157" s="1" t="s">
        <v>3985</v>
      </c>
      <c r="G1157" s="47">
        <f t="shared" ref="G1157:G1220" si="90">K1157+O1157+S1157+W1157</f>
        <v>0</v>
      </c>
      <c r="H1157" s="28">
        <f>IF(ISERROR(GETPIVOTDATA("Sum of emp",'2010 County Business Patterns'!$J$2,"FIPS State and County Code",$A1157,"fipstate",$B1157,"fipscty",$C1157,"naics","337124")),0,GETPIVOTDATA("Sum of emp",'2010 County Business Patterns'!$J$2,"FIPS State and County Code",$A1157,"fipstate",$B1157,"fipscty",$C1157,"naics","337124"))</f>
        <v>0</v>
      </c>
      <c r="I1157" s="28">
        <f>IF(ISERROR(GETPIVOTDATA("Sum of Midpoint",'2010 County Business Patterns'!$J$2,"FIPS State and County Code",$A1157,"fipstate",$B1157,"fipscty",$C1157,"naics","337124")),0,GETPIVOTDATA("Sum of Midpoint",'2010 County Business Patterns'!$J$2,"FIPS State and County Code",$A1157,"fipstate",$B1157,"fipscty",$C1157,"naics","337124"))</f>
        <v>0</v>
      </c>
      <c r="J1157">
        <f>IF(ISERROR(VLOOKUP($B1157,'2010 State Business Patterns'!$AN$3:$AR$55,2,FALSE)),0,VLOOKUP($B1157,'2010 State Business Patterns'!$AN$3:$AR$55,2,FALSE))</f>
        <v>0.73040847201210291</v>
      </c>
      <c r="K1157" s="28">
        <f t="shared" ref="K1157:K1220" si="91">IF(I1157=0,H1157,I1157*J1157)</f>
        <v>0</v>
      </c>
      <c r="L1157" s="28">
        <f>IF(ISERROR(GETPIVOTDATA("Sum of emp",'2010 County Business Patterns'!$J$2,"FIPS State and County Code",$A1157,"fipstate",$B1157,"fipscty",$C1157,"naics","337127")),0,GETPIVOTDATA("Sum of emp",'2010 County Business Patterns'!$J$2,"FIPS State and County Code",$A1157,"fipstate",$B1157,"fipscty",$C1157,"naics","337127"))</f>
        <v>0</v>
      </c>
      <c r="M1157" s="28">
        <f>IF(ISERROR(GETPIVOTDATA("Sum of Midpoint",'2010 County Business Patterns'!$J$2,"FIPS State and County Code",$A1157,"fipstate",$B1157,"fipscty",$C1157,"naics","337127")),0,GETPIVOTDATA("Sum of Midpoint",'2010 County Business Patterns'!$J$2,"FIPS State and County Code",$A1157,"fipstate",$B1157,"fipscty",$C1157,"naics","337127"))</f>
        <v>0</v>
      </c>
      <c r="N1157">
        <f>IF(ISERROR(VLOOKUP($B1157,'2010 State Business Patterns'!$AN$3:$AR$55,3,FALSE)),0,VLOOKUP($B1157,'2010 State Business Patterns'!$AN$3:$AR$55,3,FALSE))</f>
        <v>0.72743243243243239</v>
      </c>
      <c r="O1157" s="28">
        <f t="shared" ref="O1157:O1220" si="92">IF(M1157=0,L1157,M1157*N1157)*O$3227</f>
        <v>0</v>
      </c>
      <c r="P1157" s="28">
        <f>IF(ISERROR(GETPIVOTDATA("Sum of emp",'2010 County Business Patterns'!$J$2,"FIPS State and County Code",$A1157,"fipstate",$B1157,"fipscty",$C1157,"naics","337214")),0,GETPIVOTDATA("Sum of emp",'2010 County Business Patterns'!$J$2,"FIPS State and County Code",$A1157,"fipstate",$B1157,"fipscty",$C1157,"naics","337214"))</f>
        <v>0</v>
      </c>
      <c r="Q1157" s="28">
        <f>IF(ISERROR(GETPIVOTDATA("Sum of Midpoint",'2010 County Business Patterns'!$J$2,"FIPS State and County Code",$A1157,"fipstate",$B1157,"fipscty",$C1157,"naics","337214")),0,GETPIVOTDATA("Sum of Midpoint",'2010 County Business Patterns'!$J$2,"FIPS State and County Code",$A1157,"fipstate",$B1157,"fipscty",$C1157,"naics","337214"))</f>
        <v>0</v>
      </c>
      <c r="R1157">
        <f>IF(ISERROR(VLOOKUP($B1157,'2010 State Business Patterns'!$AN$3:$AR$55,4,FALSE)),0,VLOOKUP($B1157,'2010 State Business Patterns'!$AN$3:$AR$55,4,FALSE))</f>
        <v>0.75497835497835497</v>
      </c>
      <c r="S1157" s="28">
        <f t="shared" ref="S1157:S1220" si="93">IF(Q1157=0,P1157,Q1157*R1157)</f>
        <v>0</v>
      </c>
      <c r="T1157" s="28">
        <f>IF(ISERROR(GETPIVOTDATA("Sum of emp",'2010 County Business Patterns'!$J$2,"FIPS State and County Code",$A1157,"fipstate",$B1157,"fipscty",$C1157,"naics","337215")),0,GETPIVOTDATA("Sum of emp",'2010 County Business Patterns'!$J$2,"FIPS State and County Code",$A1157,"fipstate",$B1157,"fipscty",$C1157,"naics","337215"))</f>
        <v>0</v>
      </c>
      <c r="U1157" s="28">
        <f>IF(ISERROR(GETPIVOTDATA("Sum of Midpoint",'2010 County Business Patterns'!$J$2,"FIPS State and County Code",$A1157,"fipstate",$B1157,"fipscty",$C1157,"naics","337215")),0,GETPIVOTDATA("Sum of Midpoint",'2010 County Business Patterns'!$J$2,"FIPS State and County Code",$A1157,"fipstate",$B1157,"fipscty",$C1157,"naics","337215"))</f>
        <v>0</v>
      </c>
      <c r="V1157">
        <f>IF(ISERROR(VLOOKUP($B1157,'2010 State Business Patterns'!$AN$3:$AR$55,5,FALSE)),0,VLOOKUP($B1157,'2010 State Business Patterns'!$AN$3:$AR$55,5,FALSE))</f>
        <v>0.86539249146757669</v>
      </c>
      <c r="W1157" s="28">
        <f t="shared" ref="W1157:W1220" si="94">IF(U1157=0,T1157,U1157*V1157)*W$3227</f>
        <v>0</v>
      </c>
    </row>
    <row r="1158" spans="1:23" hidden="1">
      <c r="A1158" s="1" t="s">
        <v>4057</v>
      </c>
      <c r="B1158" s="1" t="s">
        <v>1937</v>
      </c>
      <c r="C1158" s="1" t="s">
        <v>1852</v>
      </c>
      <c r="D1158" s="1" t="s">
        <v>4058</v>
      </c>
      <c r="E1158" s="1" t="s">
        <v>3984</v>
      </c>
      <c r="F1158" s="1" t="s">
        <v>3985</v>
      </c>
      <c r="G1158" s="47">
        <f t="shared" si="90"/>
        <v>0</v>
      </c>
      <c r="H1158" s="28">
        <f>IF(ISERROR(GETPIVOTDATA("Sum of emp",'2010 County Business Patterns'!$J$2,"FIPS State and County Code",$A1158,"fipstate",$B1158,"fipscty",$C1158,"naics","337124")),0,GETPIVOTDATA("Sum of emp",'2010 County Business Patterns'!$J$2,"FIPS State and County Code",$A1158,"fipstate",$B1158,"fipscty",$C1158,"naics","337124"))</f>
        <v>0</v>
      </c>
      <c r="I1158" s="28">
        <f>IF(ISERROR(GETPIVOTDATA("Sum of Midpoint",'2010 County Business Patterns'!$J$2,"FIPS State and County Code",$A1158,"fipstate",$B1158,"fipscty",$C1158,"naics","337124")),0,GETPIVOTDATA("Sum of Midpoint",'2010 County Business Patterns'!$J$2,"FIPS State and County Code",$A1158,"fipstate",$B1158,"fipscty",$C1158,"naics","337124"))</f>
        <v>0</v>
      </c>
      <c r="J1158">
        <f>IF(ISERROR(VLOOKUP($B1158,'2010 State Business Patterns'!$AN$3:$AR$55,2,FALSE)),0,VLOOKUP($B1158,'2010 State Business Patterns'!$AN$3:$AR$55,2,FALSE))</f>
        <v>0.73040847201210291</v>
      </c>
      <c r="K1158" s="28">
        <f t="shared" si="91"/>
        <v>0</v>
      </c>
      <c r="L1158" s="28">
        <f>IF(ISERROR(GETPIVOTDATA("Sum of emp",'2010 County Business Patterns'!$J$2,"FIPS State and County Code",$A1158,"fipstate",$B1158,"fipscty",$C1158,"naics","337127")),0,GETPIVOTDATA("Sum of emp",'2010 County Business Patterns'!$J$2,"FIPS State and County Code",$A1158,"fipstate",$B1158,"fipscty",$C1158,"naics","337127"))</f>
        <v>0</v>
      </c>
      <c r="M1158" s="28">
        <f>IF(ISERROR(GETPIVOTDATA("Sum of Midpoint",'2010 County Business Patterns'!$J$2,"FIPS State and County Code",$A1158,"fipstate",$B1158,"fipscty",$C1158,"naics","337127")),0,GETPIVOTDATA("Sum of Midpoint",'2010 County Business Patterns'!$J$2,"FIPS State and County Code",$A1158,"fipstate",$B1158,"fipscty",$C1158,"naics","337127"))</f>
        <v>0</v>
      </c>
      <c r="N1158">
        <f>IF(ISERROR(VLOOKUP($B1158,'2010 State Business Patterns'!$AN$3:$AR$55,3,FALSE)),0,VLOOKUP($B1158,'2010 State Business Patterns'!$AN$3:$AR$55,3,FALSE))</f>
        <v>0.72743243243243239</v>
      </c>
      <c r="O1158" s="28">
        <f t="shared" si="92"/>
        <v>0</v>
      </c>
      <c r="P1158" s="28">
        <f>IF(ISERROR(GETPIVOTDATA("Sum of emp",'2010 County Business Patterns'!$J$2,"FIPS State and County Code",$A1158,"fipstate",$B1158,"fipscty",$C1158,"naics","337214")),0,GETPIVOTDATA("Sum of emp",'2010 County Business Patterns'!$J$2,"FIPS State and County Code",$A1158,"fipstate",$B1158,"fipscty",$C1158,"naics","337214"))</f>
        <v>0</v>
      </c>
      <c r="Q1158" s="28">
        <f>IF(ISERROR(GETPIVOTDATA("Sum of Midpoint",'2010 County Business Patterns'!$J$2,"FIPS State and County Code",$A1158,"fipstate",$B1158,"fipscty",$C1158,"naics","337214")),0,GETPIVOTDATA("Sum of Midpoint",'2010 County Business Patterns'!$J$2,"FIPS State and County Code",$A1158,"fipstate",$B1158,"fipscty",$C1158,"naics","337214"))</f>
        <v>0</v>
      </c>
      <c r="R1158">
        <f>IF(ISERROR(VLOOKUP($B1158,'2010 State Business Patterns'!$AN$3:$AR$55,4,FALSE)),0,VLOOKUP($B1158,'2010 State Business Patterns'!$AN$3:$AR$55,4,FALSE))</f>
        <v>0.75497835497835497</v>
      </c>
      <c r="S1158" s="28">
        <f t="shared" si="93"/>
        <v>0</v>
      </c>
      <c r="T1158" s="28">
        <f>IF(ISERROR(GETPIVOTDATA("Sum of emp",'2010 County Business Patterns'!$J$2,"FIPS State and County Code",$A1158,"fipstate",$B1158,"fipscty",$C1158,"naics","337215")),0,GETPIVOTDATA("Sum of emp",'2010 County Business Patterns'!$J$2,"FIPS State and County Code",$A1158,"fipstate",$B1158,"fipscty",$C1158,"naics","337215"))</f>
        <v>0</v>
      </c>
      <c r="U1158" s="28">
        <f>IF(ISERROR(GETPIVOTDATA("Sum of Midpoint",'2010 County Business Patterns'!$J$2,"FIPS State and County Code",$A1158,"fipstate",$B1158,"fipscty",$C1158,"naics","337215")),0,GETPIVOTDATA("Sum of Midpoint",'2010 County Business Patterns'!$J$2,"FIPS State and County Code",$A1158,"fipstate",$B1158,"fipscty",$C1158,"naics","337215"))</f>
        <v>0</v>
      </c>
      <c r="V1158">
        <f>IF(ISERROR(VLOOKUP($B1158,'2010 State Business Patterns'!$AN$3:$AR$55,5,FALSE)),0,VLOOKUP($B1158,'2010 State Business Patterns'!$AN$3:$AR$55,5,FALSE))</f>
        <v>0.86539249146757669</v>
      </c>
      <c r="W1158" s="28">
        <f t="shared" si="94"/>
        <v>0</v>
      </c>
    </row>
    <row r="1159" spans="1:23" hidden="1">
      <c r="A1159" s="1" t="s">
        <v>4059</v>
      </c>
      <c r="B1159" s="1" t="s">
        <v>1937</v>
      </c>
      <c r="C1159" s="1" t="s">
        <v>1793</v>
      </c>
      <c r="D1159" s="1" t="s">
        <v>4060</v>
      </c>
      <c r="E1159" s="1" t="s">
        <v>3984</v>
      </c>
      <c r="F1159" s="1" t="s">
        <v>3985</v>
      </c>
      <c r="G1159" s="47">
        <f t="shared" si="90"/>
        <v>0</v>
      </c>
      <c r="H1159" s="28">
        <f>IF(ISERROR(GETPIVOTDATA("Sum of emp",'2010 County Business Patterns'!$J$2,"FIPS State and County Code",$A1159,"fipstate",$B1159,"fipscty",$C1159,"naics","337124")),0,GETPIVOTDATA("Sum of emp",'2010 County Business Patterns'!$J$2,"FIPS State and County Code",$A1159,"fipstate",$B1159,"fipscty",$C1159,"naics","337124"))</f>
        <v>0</v>
      </c>
      <c r="I1159" s="28">
        <f>IF(ISERROR(GETPIVOTDATA("Sum of Midpoint",'2010 County Business Patterns'!$J$2,"FIPS State and County Code",$A1159,"fipstate",$B1159,"fipscty",$C1159,"naics","337124")),0,GETPIVOTDATA("Sum of Midpoint",'2010 County Business Patterns'!$J$2,"FIPS State and County Code",$A1159,"fipstate",$B1159,"fipscty",$C1159,"naics","337124"))</f>
        <v>0</v>
      </c>
      <c r="J1159">
        <f>IF(ISERROR(VLOOKUP($B1159,'2010 State Business Patterns'!$AN$3:$AR$55,2,FALSE)),0,VLOOKUP($B1159,'2010 State Business Patterns'!$AN$3:$AR$55,2,FALSE))</f>
        <v>0.73040847201210291</v>
      </c>
      <c r="K1159" s="28">
        <f t="shared" si="91"/>
        <v>0</v>
      </c>
      <c r="L1159" s="28">
        <f>IF(ISERROR(GETPIVOTDATA("Sum of emp",'2010 County Business Patterns'!$J$2,"FIPS State and County Code",$A1159,"fipstate",$B1159,"fipscty",$C1159,"naics","337127")),0,GETPIVOTDATA("Sum of emp",'2010 County Business Patterns'!$J$2,"FIPS State and County Code",$A1159,"fipstate",$B1159,"fipscty",$C1159,"naics","337127"))</f>
        <v>0</v>
      </c>
      <c r="M1159" s="28">
        <f>IF(ISERROR(GETPIVOTDATA("Sum of Midpoint",'2010 County Business Patterns'!$J$2,"FIPS State and County Code",$A1159,"fipstate",$B1159,"fipscty",$C1159,"naics","337127")),0,GETPIVOTDATA("Sum of Midpoint",'2010 County Business Patterns'!$J$2,"FIPS State and County Code",$A1159,"fipstate",$B1159,"fipscty",$C1159,"naics","337127"))</f>
        <v>0</v>
      </c>
      <c r="N1159">
        <f>IF(ISERROR(VLOOKUP($B1159,'2010 State Business Patterns'!$AN$3:$AR$55,3,FALSE)),0,VLOOKUP($B1159,'2010 State Business Patterns'!$AN$3:$AR$55,3,FALSE))</f>
        <v>0.72743243243243239</v>
      </c>
      <c r="O1159" s="28">
        <f t="shared" si="92"/>
        <v>0</v>
      </c>
      <c r="P1159" s="28">
        <f>IF(ISERROR(GETPIVOTDATA("Sum of emp",'2010 County Business Patterns'!$J$2,"FIPS State and County Code",$A1159,"fipstate",$B1159,"fipscty",$C1159,"naics","337214")),0,GETPIVOTDATA("Sum of emp",'2010 County Business Patterns'!$J$2,"FIPS State and County Code",$A1159,"fipstate",$B1159,"fipscty",$C1159,"naics","337214"))</f>
        <v>0</v>
      </c>
      <c r="Q1159" s="28">
        <f>IF(ISERROR(GETPIVOTDATA("Sum of Midpoint",'2010 County Business Patterns'!$J$2,"FIPS State and County Code",$A1159,"fipstate",$B1159,"fipscty",$C1159,"naics","337214")),0,GETPIVOTDATA("Sum of Midpoint",'2010 County Business Patterns'!$J$2,"FIPS State and County Code",$A1159,"fipstate",$B1159,"fipscty",$C1159,"naics","337214"))</f>
        <v>0</v>
      </c>
      <c r="R1159">
        <f>IF(ISERROR(VLOOKUP($B1159,'2010 State Business Patterns'!$AN$3:$AR$55,4,FALSE)),0,VLOOKUP($B1159,'2010 State Business Patterns'!$AN$3:$AR$55,4,FALSE))</f>
        <v>0.75497835497835497</v>
      </c>
      <c r="S1159" s="28">
        <f t="shared" si="93"/>
        <v>0</v>
      </c>
      <c r="T1159" s="28">
        <f>IF(ISERROR(GETPIVOTDATA("Sum of emp",'2010 County Business Patterns'!$J$2,"FIPS State and County Code",$A1159,"fipstate",$B1159,"fipscty",$C1159,"naics","337215")),0,GETPIVOTDATA("Sum of emp",'2010 County Business Patterns'!$J$2,"FIPS State and County Code",$A1159,"fipstate",$B1159,"fipscty",$C1159,"naics","337215"))</f>
        <v>0</v>
      </c>
      <c r="U1159" s="28">
        <f>IF(ISERROR(GETPIVOTDATA("Sum of Midpoint",'2010 County Business Patterns'!$J$2,"FIPS State and County Code",$A1159,"fipstate",$B1159,"fipscty",$C1159,"naics","337215")),0,GETPIVOTDATA("Sum of Midpoint",'2010 County Business Patterns'!$J$2,"FIPS State and County Code",$A1159,"fipstate",$B1159,"fipscty",$C1159,"naics","337215"))</f>
        <v>0</v>
      </c>
      <c r="V1159">
        <f>IF(ISERROR(VLOOKUP($B1159,'2010 State Business Patterns'!$AN$3:$AR$55,5,FALSE)),0,VLOOKUP($B1159,'2010 State Business Patterns'!$AN$3:$AR$55,5,FALSE))</f>
        <v>0.86539249146757669</v>
      </c>
      <c r="W1159" s="28">
        <f t="shared" si="94"/>
        <v>0</v>
      </c>
    </row>
    <row r="1160" spans="1:23" hidden="1">
      <c r="A1160" s="1" t="s">
        <v>4061</v>
      </c>
      <c r="B1160" s="1" t="s">
        <v>1937</v>
      </c>
      <c r="C1160" s="1" t="s">
        <v>1830</v>
      </c>
      <c r="D1160" s="1" t="s">
        <v>4062</v>
      </c>
      <c r="E1160" s="1" t="s">
        <v>3984</v>
      </c>
      <c r="F1160" s="1" t="s">
        <v>3985</v>
      </c>
      <c r="G1160" s="47">
        <f t="shared" si="90"/>
        <v>0</v>
      </c>
      <c r="H1160" s="28">
        <f>IF(ISERROR(GETPIVOTDATA("Sum of emp",'2010 County Business Patterns'!$J$2,"FIPS State and County Code",$A1160,"fipstate",$B1160,"fipscty",$C1160,"naics","337124")),0,GETPIVOTDATA("Sum of emp",'2010 County Business Patterns'!$J$2,"FIPS State and County Code",$A1160,"fipstate",$B1160,"fipscty",$C1160,"naics","337124"))</f>
        <v>0</v>
      </c>
      <c r="I1160" s="28">
        <f>IF(ISERROR(GETPIVOTDATA("Sum of Midpoint",'2010 County Business Patterns'!$J$2,"FIPS State and County Code",$A1160,"fipstate",$B1160,"fipscty",$C1160,"naics","337124")),0,GETPIVOTDATA("Sum of Midpoint",'2010 County Business Patterns'!$J$2,"FIPS State and County Code",$A1160,"fipstate",$B1160,"fipscty",$C1160,"naics","337124"))</f>
        <v>0</v>
      </c>
      <c r="J1160">
        <f>IF(ISERROR(VLOOKUP($B1160,'2010 State Business Patterns'!$AN$3:$AR$55,2,FALSE)),0,VLOOKUP($B1160,'2010 State Business Patterns'!$AN$3:$AR$55,2,FALSE))</f>
        <v>0.73040847201210291</v>
      </c>
      <c r="K1160" s="28">
        <f t="shared" si="91"/>
        <v>0</v>
      </c>
      <c r="L1160" s="28">
        <f>IF(ISERROR(GETPIVOTDATA("Sum of emp",'2010 County Business Patterns'!$J$2,"FIPS State and County Code",$A1160,"fipstate",$B1160,"fipscty",$C1160,"naics","337127")),0,GETPIVOTDATA("Sum of emp",'2010 County Business Patterns'!$J$2,"FIPS State and County Code",$A1160,"fipstate",$B1160,"fipscty",$C1160,"naics","337127"))</f>
        <v>0</v>
      </c>
      <c r="M1160" s="28">
        <f>IF(ISERROR(GETPIVOTDATA("Sum of Midpoint",'2010 County Business Patterns'!$J$2,"FIPS State and County Code",$A1160,"fipstate",$B1160,"fipscty",$C1160,"naics","337127")),0,GETPIVOTDATA("Sum of Midpoint",'2010 County Business Patterns'!$J$2,"FIPS State and County Code",$A1160,"fipstate",$B1160,"fipscty",$C1160,"naics","337127"))</f>
        <v>0</v>
      </c>
      <c r="N1160">
        <f>IF(ISERROR(VLOOKUP($B1160,'2010 State Business Patterns'!$AN$3:$AR$55,3,FALSE)),0,VLOOKUP($B1160,'2010 State Business Patterns'!$AN$3:$AR$55,3,FALSE))</f>
        <v>0.72743243243243239</v>
      </c>
      <c r="O1160" s="28">
        <f t="shared" si="92"/>
        <v>0</v>
      </c>
      <c r="P1160" s="28">
        <f>IF(ISERROR(GETPIVOTDATA("Sum of emp",'2010 County Business Patterns'!$J$2,"FIPS State and County Code",$A1160,"fipstate",$B1160,"fipscty",$C1160,"naics","337214")),0,GETPIVOTDATA("Sum of emp",'2010 County Business Patterns'!$J$2,"FIPS State and County Code",$A1160,"fipstate",$B1160,"fipscty",$C1160,"naics","337214"))</f>
        <v>0</v>
      </c>
      <c r="Q1160" s="28">
        <f>IF(ISERROR(GETPIVOTDATA("Sum of Midpoint",'2010 County Business Patterns'!$J$2,"FIPS State and County Code",$A1160,"fipstate",$B1160,"fipscty",$C1160,"naics","337214")),0,GETPIVOTDATA("Sum of Midpoint",'2010 County Business Patterns'!$J$2,"FIPS State and County Code",$A1160,"fipstate",$B1160,"fipscty",$C1160,"naics","337214"))</f>
        <v>0</v>
      </c>
      <c r="R1160">
        <f>IF(ISERROR(VLOOKUP($B1160,'2010 State Business Patterns'!$AN$3:$AR$55,4,FALSE)),0,VLOOKUP($B1160,'2010 State Business Patterns'!$AN$3:$AR$55,4,FALSE))</f>
        <v>0.75497835497835497</v>
      </c>
      <c r="S1160" s="28">
        <f t="shared" si="93"/>
        <v>0</v>
      </c>
      <c r="T1160" s="28">
        <f>IF(ISERROR(GETPIVOTDATA("Sum of emp",'2010 County Business Patterns'!$J$2,"FIPS State and County Code",$A1160,"fipstate",$B1160,"fipscty",$C1160,"naics","337215")),0,GETPIVOTDATA("Sum of emp",'2010 County Business Patterns'!$J$2,"FIPS State and County Code",$A1160,"fipstate",$B1160,"fipscty",$C1160,"naics","337215"))</f>
        <v>0</v>
      </c>
      <c r="U1160" s="28">
        <f>IF(ISERROR(GETPIVOTDATA("Sum of Midpoint",'2010 County Business Patterns'!$J$2,"FIPS State and County Code",$A1160,"fipstate",$B1160,"fipscty",$C1160,"naics","337215")),0,GETPIVOTDATA("Sum of Midpoint",'2010 County Business Patterns'!$J$2,"FIPS State and County Code",$A1160,"fipstate",$B1160,"fipscty",$C1160,"naics","337215"))</f>
        <v>0</v>
      </c>
      <c r="V1160">
        <f>IF(ISERROR(VLOOKUP($B1160,'2010 State Business Patterns'!$AN$3:$AR$55,5,FALSE)),0,VLOOKUP($B1160,'2010 State Business Patterns'!$AN$3:$AR$55,5,FALSE))</f>
        <v>0.86539249146757669</v>
      </c>
      <c r="W1160" s="28">
        <f t="shared" si="94"/>
        <v>0</v>
      </c>
    </row>
    <row r="1161" spans="1:23" hidden="1">
      <c r="A1161" s="1" t="s">
        <v>4063</v>
      </c>
      <c r="B1161" s="1" t="s">
        <v>1937</v>
      </c>
      <c r="C1161" s="1" t="s">
        <v>1831</v>
      </c>
      <c r="D1161" s="1" t="s">
        <v>4064</v>
      </c>
      <c r="E1161" s="1" t="s">
        <v>3984</v>
      </c>
      <c r="F1161" s="1" t="s">
        <v>3985</v>
      </c>
      <c r="G1161" s="47">
        <f t="shared" si="90"/>
        <v>0</v>
      </c>
      <c r="H1161" s="28">
        <f>IF(ISERROR(GETPIVOTDATA("Sum of emp",'2010 County Business Patterns'!$J$2,"FIPS State and County Code",$A1161,"fipstate",$B1161,"fipscty",$C1161,"naics","337124")),0,GETPIVOTDATA("Sum of emp",'2010 County Business Patterns'!$J$2,"FIPS State and County Code",$A1161,"fipstate",$B1161,"fipscty",$C1161,"naics","337124"))</f>
        <v>0</v>
      </c>
      <c r="I1161" s="28">
        <f>IF(ISERROR(GETPIVOTDATA("Sum of Midpoint",'2010 County Business Patterns'!$J$2,"FIPS State and County Code",$A1161,"fipstate",$B1161,"fipscty",$C1161,"naics","337124")),0,GETPIVOTDATA("Sum of Midpoint",'2010 County Business Patterns'!$J$2,"FIPS State and County Code",$A1161,"fipstate",$B1161,"fipscty",$C1161,"naics","337124"))</f>
        <v>0</v>
      </c>
      <c r="J1161">
        <f>IF(ISERROR(VLOOKUP($B1161,'2010 State Business Patterns'!$AN$3:$AR$55,2,FALSE)),0,VLOOKUP($B1161,'2010 State Business Patterns'!$AN$3:$AR$55,2,FALSE))</f>
        <v>0.73040847201210291</v>
      </c>
      <c r="K1161" s="28">
        <f t="shared" si="91"/>
        <v>0</v>
      </c>
      <c r="L1161" s="28">
        <f>IF(ISERROR(GETPIVOTDATA("Sum of emp",'2010 County Business Patterns'!$J$2,"FIPS State and County Code",$A1161,"fipstate",$B1161,"fipscty",$C1161,"naics","337127")),0,GETPIVOTDATA("Sum of emp",'2010 County Business Patterns'!$J$2,"FIPS State and County Code",$A1161,"fipstate",$B1161,"fipscty",$C1161,"naics","337127"))</f>
        <v>0</v>
      </c>
      <c r="M1161" s="28">
        <f>IF(ISERROR(GETPIVOTDATA("Sum of Midpoint",'2010 County Business Patterns'!$J$2,"FIPS State and County Code",$A1161,"fipstate",$B1161,"fipscty",$C1161,"naics","337127")),0,GETPIVOTDATA("Sum of Midpoint",'2010 County Business Patterns'!$J$2,"FIPS State and County Code",$A1161,"fipstate",$B1161,"fipscty",$C1161,"naics","337127"))</f>
        <v>0</v>
      </c>
      <c r="N1161">
        <f>IF(ISERROR(VLOOKUP($B1161,'2010 State Business Patterns'!$AN$3:$AR$55,3,FALSE)),0,VLOOKUP($B1161,'2010 State Business Patterns'!$AN$3:$AR$55,3,FALSE))</f>
        <v>0.72743243243243239</v>
      </c>
      <c r="O1161" s="28">
        <f t="shared" si="92"/>
        <v>0</v>
      </c>
      <c r="P1161" s="28">
        <f>IF(ISERROR(GETPIVOTDATA("Sum of emp",'2010 County Business Patterns'!$J$2,"FIPS State and County Code",$A1161,"fipstate",$B1161,"fipscty",$C1161,"naics","337214")),0,GETPIVOTDATA("Sum of emp",'2010 County Business Patterns'!$J$2,"FIPS State and County Code",$A1161,"fipstate",$B1161,"fipscty",$C1161,"naics","337214"))</f>
        <v>0</v>
      </c>
      <c r="Q1161" s="28">
        <f>IF(ISERROR(GETPIVOTDATA("Sum of Midpoint",'2010 County Business Patterns'!$J$2,"FIPS State and County Code",$A1161,"fipstate",$B1161,"fipscty",$C1161,"naics","337214")),0,GETPIVOTDATA("Sum of Midpoint",'2010 County Business Patterns'!$J$2,"FIPS State and County Code",$A1161,"fipstate",$B1161,"fipscty",$C1161,"naics","337214"))</f>
        <v>0</v>
      </c>
      <c r="R1161">
        <f>IF(ISERROR(VLOOKUP($B1161,'2010 State Business Patterns'!$AN$3:$AR$55,4,FALSE)),0,VLOOKUP($B1161,'2010 State Business Patterns'!$AN$3:$AR$55,4,FALSE))</f>
        <v>0.75497835497835497</v>
      </c>
      <c r="S1161" s="28">
        <f t="shared" si="93"/>
        <v>0</v>
      </c>
      <c r="T1161" s="28">
        <f>IF(ISERROR(GETPIVOTDATA("Sum of emp",'2010 County Business Patterns'!$J$2,"FIPS State and County Code",$A1161,"fipstate",$B1161,"fipscty",$C1161,"naics","337215")),0,GETPIVOTDATA("Sum of emp",'2010 County Business Patterns'!$J$2,"FIPS State and County Code",$A1161,"fipstate",$B1161,"fipscty",$C1161,"naics","337215"))</f>
        <v>0</v>
      </c>
      <c r="U1161" s="28">
        <f>IF(ISERROR(GETPIVOTDATA("Sum of Midpoint",'2010 County Business Patterns'!$J$2,"FIPS State and County Code",$A1161,"fipstate",$B1161,"fipscty",$C1161,"naics","337215")),0,GETPIVOTDATA("Sum of Midpoint",'2010 County Business Patterns'!$J$2,"FIPS State and County Code",$A1161,"fipstate",$B1161,"fipscty",$C1161,"naics","337215"))</f>
        <v>0</v>
      </c>
      <c r="V1161">
        <f>IF(ISERROR(VLOOKUP($B1161,'2010 State Business Patterns'!$AN$3:$AR$55,5,FALSE)),0,VLOOKUP($B1161,'2010 State Business Patterns'!$AN$3:$AR$55,5,FALSE))</f>
        <v>0.86539249146757669</v>
      </c>
      <c r="W1161" s="28">
        <f t="shared" si="94"/>
        <v>0</v>
      </c>
    </row>
    <row r="1162" spans="1:23" hidden="1">
      <c r="A1162" s="1" t="s">
        <v>4065</v>
      </c>
      <c r="B1162" s="1" t="s">
        <v>1937</v>
      </c>
      <c r="C1162" s="1" t="s">
        <v>1794</v>
      </c>
      <c r="D1162" s="1" t="s">
        <v>4066</v>
      </c>
      <c r="E1162" s="1" t="s">
        <v>3984</v>
      </c>
      <c r="F1162" s="1" t="s">
        <v>3985</v>
      </c>
      <c r="G1162" s="47">
        <f t="shared" si="90"/>
        <v>0</v>
      </c>
      <c r="H1162" s="28">
        <f>IF(ISERROR(GETPIVOTDATA("Sum of emp",'2010 County Business Patterns'!$J$2,"FIPS State and County Code",$A1162,"fipstate",$B1162,"fipscty",$C1162,"naics","337124")),0,GETPIVOTDATA("Sum of emp",'2010 County Business Patterns'!$J$2,"FIPS State and County Code",$A1162,"fipstate",$B1162,"fipscty",$C1162,"naics","337124"))</f>
        <v>0</v>
      </c>
      <c r="I1162" s="28">
        <f>IF(ISERROR(GETPIVOTDATA("Sum of Midpoint",'2010 County Business Patterns'!$J$2,"FIPS State and County Code",$A1162,"fipstate",$B1162,"fipscty",$C1162,"naics","337124")),0,GETPIVOTDATA("Sum of Midpoint",'2010 County Business Patterns'!$J$2,"FIPS State and County Code",$A1162,"fipstate",$B1162,"fipscty",$C1162,"naics","337124"))</f>
        <v>0</v>
      </c>
      <c r="J1162">
        <f>IF(ISERROR(VLOOKUP($B1162,'2010 State Business Patterns'!$AN$3:$AR$55,2,FALSE)),0,VLOOKUP($B1162,'2010 State Business Patterns'!$AN$3:$AR$55,2,FALSE))</f>
        <v>0.73040847201210291</v>
      </c>
      <c r="K1162" s="28">
        <f t="shared" si="91"/>
        <v>0</v>
      </c>
      <c r="L1162" s="28">
        <f>IF(ISERROR(GETPIVOTDATA("Sum of emp",'2010 County Business Patterns'!$J$2,"FIPS State and County Code",$A1162,"fipstate",$B1162,"fipscty",$C1162,"naics","337127")),0,GETPIVOTDATA("Sum of emp",'2010 County Business Patterns'!$J$2,"FIPS State and County Code",$A1162,"fipstate",$B1162,"fipscty",$C1162,"naics","337127"))</f>
        <v>0</v>
      </c>
      <c r="M1162" s="28">
        <f>IF(ISERROR(GETPIVOTDATA("Sum of Midpoint",'2010 County Business Patterns'!$J$2,"FIPS State and County Code",$A1162,"fipstate",$B1162,"fipscty",$C1162,"naics","337127")),0,GETPIVOTDATA("Sum of Midpoint",'2010 County Business Patterns'!$J$2,"FIPS State and County Code",$A1162,"fipstate",$B1162,"fipscty",$C1162,"naics","337127"))</f>
        <v>0</v>
      </c>
      <c r="N1162">
        <f>IF(ISERROR(VLOOKUP($B1162,'2010 State Business Patterns'!$AN$3:$AR$55,3,FALSE)),0,VLOOKUP($B1162,'2010 State Business Patterns'!$AN$3:$AR$55,3,FALSE))</f>
        <v>0.72743243243243239</v>
      </c>
      <c r="O1162" s="28">
        <f t="shared" si="92"/>
        <v>0</v>
      </c>
      <c r="P1162" s="28">
        <f>IF(ISERROR(GETPIVOTDATA("Sum of emp",'2010 County Business Patterns'!$J$2,"FIPS State and County Code",$A1162,"fipstate",$B1162,"fipscty",$C1162,"naics","337214")),0,GETPIVOTDATA("Sum of emp",'2010 County Business Patterns'!$J$2,"FIPS State and County Code",$A1162,"fipstate",$B1162,"fipscty",$C1162,"naics","337214"))</f>
        <v>0</v>
      </c>
      <c r="Q1162" s="28">
        <f>IF(ISERROR(GETPIVOTDATA("Sum of Midpoint",'2010 County Business Patterns'!$J$2,"FIPS State and County Code",$A1162,"fipstate",$B1162,"fipscty",$C1162,"naics","337214")),0,GETPIVOTDATA("Sum of Midpoint",'2010 County Business Patterns'!$J$2,"FIPS State and County Code",$A1162,"fipstate",$B1162,"fipscty",$C1162,"naics","337214"))</f>
        <v>0</v>
      </c>
      <c r="R1162">
        <f>IF(ISERROR(VLOOKUP($B1162,'2010 State Business Patterns'!$AN$3:$AR$55,4,FALSE)),0,VLOOKUP($B1162,'2010 State Business Patterns'!$AN$3:$AR$55,4,FALSE))</f>
        <v>0.75497835497835497</v>
      </c>
      <c r="S1162" s="28">
        <f t="shared" si="93"/>
        <v>0</v>
      </c>
      <c r="T1162" s="28">
        <f>IF(ISERROR(GETPIVOTDATA("Sum of emp",'2010 County Business Patterns'!$J$2,"FIPS State and County Code",$A1162,"fipstate",$B1162,"fipscty",$C1162,"naics","337215")),0,GETPIVOTDATA("Sum of emp",'2010 County Business Patterns'!$J$2,"FIPS State and County Code",$A1162,"fipstate",$B1162,"fipscty",$C1162,"naics","337215"))</f>
        <v>0</v>
      </c>
      <c r="U1162" s="28">
        <f>IF(ISERROR(GETPIVOTDATA("Sum of Midpoint",'2010 County Business Patterns'!$J$2,"FIPS State and County Code",$A1162,"fipstate",$B1162,"fipscty",$C1162,"naics","337215")),0,GETPIVOTDATA("Sum of Midpoint",'2010 County Business Patterns'!$J$2,"FIPS State and County Code",$A1162,"fipstate",$B1162,"fipscty",$C1162,"naics","337215"))</f>
        <v>0</v>
      </c>
      <c r="V1162">
        <f>IF(ISERROR(VLOOKUP($B1162,'2010 State Business Patterns'!$AN$3:$AR$55,5,FALSE)),0,VLOOKUP($B1162,'2010 State Business Patterns'!$AN$3:$AR$55,5,FALSE))</f>
        <v>0.86539249146757669</v>
      </c>
      <c r="W1162" s="28">
        <f t="shared" si="94"/>
        <v>0</v>
      </c>
    </row>
    <row r="1163" spans="1:23" hidden="1">
      <c r="A1163" s="1" t="s">
        <v>4067</v>
      </c>
      <c r="B1163" s="1" t="s">
        <v>1937</v>
      </c>
      <c r="C1163" s="1" t="s">
        <v>1795</v>
      </c>
      <c r="D1163" s="1" t="s">
        <v>4068</v>
      </c>
      <c r="E1163" s="1" t="s">
        <v>3984</v>
      </c>
      <c r="F1163" s="1" t="s">
        <v>3985</v>
      </c>
      <c r="G1163" s="47">
        <f t="shared" si="90"/>
        <v>0</v>
      </c>
      <c r="H1163" s="28">
        <f>IF(ISERROR(GETPIVOTDATA("Sum of emp",'2010 County Business Patterns'!$J$2,"FIPS State and County Code",$A1163,"fipstate",$B1163,"fipscty",$C1163,"naics","337124")),0,GETPIVOTDATA("Sum of emp",'2010 County Business Patterns'!$J$2,"FIPS State and County Code",$A1163,"fipstate",$B1163,"fipscty",$C1163,"naics","337124"))</f>
        <v>0</v>
      </c>
      <c r="I1163" s="28">
        <f>IF(ISERROR(GETPIVOTDATA("Sum of Midpoint",'2010 County Business Patterns'!$J$2,"FIPS State and County Code",$A1163,"fipstate",$B1163,"fipscty",$C1163,"naics","337124")),0,GETPIVOTDATA("Sum of Midpoint",'2010 County Business Patterns'!$J$2,"FIPS State and County Code",$A1163,"fipstate",$B1163,"fipscty",$C1163,"naics","337124"))</f>
        <v>0</v>
      </c>
      <c r="J1163">
        <f>IF(ISERROR(VLOOKUP($B1163,'2010 State Business Patterns'!$AN$3:$AR$55,2,FALSE)),0,VLOOKUP($B1163,'2010 State Business Patterns'!$AN$3:$AR$55,2,FALSE))</f>
        <v>0.73040847201210291</v>
      </c>
      <c r="K1163" s="28">
        <f t="shared" si="91"/>
        <v>0</v>
      </c>
      <c r="L1163" s="28">
        <f>IF(ISERROR(GETPIVOTDATA("Sum of emp",'2010 County Business Patterns'!$J$2,"FIPS State and County Code",$A1163,"fipstate",$B1163,"fipscty",$C1163,"naics","337127")),0,GETPIVOTDATA("Sum of emp",'2010 County Business Patterns'!$J$2,"FIPS State and County Code",$A1163,"fipstate",$B1163,"fipscty",$C1163,"naics","337127"))</f>
        <v>0</v>
      </c>
      <c r="M1163" s="28">
        <f>IF(ISERROR(GETPIVOTDATA("Sum of Midpoint",'2010 County Business Patterns'!$J$2,"FIPS State and County Code",$A1163,"fipstate",$B1163,"fipscty",$C1163,"naics","337127")),0,GETPIVOTDATA("Sum of Midpoint",'2010 County Business Patterns'!$J$2,"FIPS State and County Code",$A1163,"fipstate",$B1163,"fipscty",$C1163,"naics","337127"))</f>
        <v>0</v>
      </c>
      <c r="N1163">
        <f>IF(ISERROR(VLOOKUP($B1163,'2010 State Business Patterns'!$AN$3:$AR$55,3,FALSE)),0,VLOOKUP($B1163,'2010 State Business Patterns'!$AN$3:$AR$55,3,FALSE))</f>
        <v>0.72743243243243239</v>
      </c>
      <c r="O1163" s="28">
        <f t="shared" si="92"/>
        <v>0</v>
      </c>
      <c r="P1163" s="28">
        <f>IF(ISERROR(GETPIVOTDATA("Sum of emp",'2010 County Business Patterns'!$J$2,"FIPS State and County Code",$A1163,"fipstate",$B1163,"fipscty",$C1163,"naics","337214")),0,GETPIVOTDATA("Sum of emp",'2010 County Business Patterns'!$J$2,"FIPS State and County Code",$A1163,"fipstate",$B1163,"fipscty",$C1163,"naics","337214"))</f>
        <v>0</v>
      </c>
      <c r="Q1163" s="28">
        <f>IF(ISERROR(GETPIVOTDATA("Sum of Midpoint",'2010 County Business Patterns'!$J$2,"FIPS State and County Code",$A1163,"fipstate",$B1163,"fipscty",$C1163,"naics","337214")),0,GETPIVOTDATA("Sum of Midpoint",'2010 County Business Patterns'!$J$2,"FIPS State and County Code",$A1163,"fipstate",$B1163,"fipscty",$C1163,"naics","337214"))</f>
        <v>0</v>
      </c>
      <c r="R1163">
        <f>IF(ISERROR(VLOOKUP($B1163,'2010 State Business Patterns'!$AN$3:$AR$55,4,FALSE)),0,VLOOKUP($B1163,'2010 State Business Patterns'!$AN$3:$AR$55,4,FALSE))</f>
        <v>0.75497835497835497</v>
      </c>
      <c r="S1163" s="28">
        <f t="shared" si="93"/>
        <v>0</v>
      </c>
      <c r="T1163" s="28">
        <f>IF(ISERROR(GETPIVOTDATA("Sum of emp",'2010 County Business Patterns'!$J$2,"FIPS State and County Code",$A1163,"fipstate",$B1163,"fipscty",$C1163,"naics","337215")),0,GETPIVOTDATA("Sum of emp",'2010 County Business Patterns'!$J$2,"FIPS State and County Code",$A1163,"fipstate",$B1163,"fipscty",$C1163,"naics","337215"))</f>
        <v>0</v>
      </c>
      <c r="U1163" s="28">
        <f>IF(ISERROR(GETPIVOTDATA("Sum of Midpoint",'2010 County Business Patterns'!$J$2,"FIPS State and County Code",$A1163,"fipstate",$B1163,"fipscty",$C1163,"naics","337215")),0,GETPIVOTDATA("Sum of Midpoint",'2010 County Business Patterns'!$J$2,"FIPS State and County Code",$A1163,"fipstate",$B1163,"fipscty",$C1163,"naics","337215"))</f>
        <v>0</v>
      </c>
      <c r="V1163">
        <f>IF(ISERROR(VLOOKUP($B1163,'2010 State Business Patterns'!$AN$3:$AR$55,5,FALSE)),0,VLOOKUP($B1163,'2010 State Business Patterns'!$AN$3:$AR$55,5,FALSE))</f>
        <v>0.86539249146757669</v>
      </c>
      <c r="W1163" s="28">
        <f t="shared" si="94"/>
        <v>0</v>
      </c>
    </row>
    <row r="1164" spans="1:23" hidden="1">
      <c r="A1164" s="1" t="s">
        <v>4069</v>
      </c>
      <c r="B1164" s="1" t="s">
        <v>1937</v>
      </c>
      <c r="C1164" s="1" t="s">
        <v>1796</v>
      </c>
      <c r="D1164" s="1" t="s">
        <v>4070</v>
      </c>
      <c r="E1164" s="1" t="s">
        <v>3984</v>
      </c>
      <c r="F1164" s="1" t="s">
        <v>3985</v>
      </c>
      <c r="G1164" s="47">
        <f t="shared" si="90"/>
        <v>0</v>
      </c>
      <c r="H1164" s="28">
        <f>IF(ISERROR(GETPIVOTDATA("Sum of emp",'2010 County Business Patterns'!$J$2,"FIPS State and County Code",$A1164,"fipstate",$B1164,"fipscty",$C1164,"naics","337124")),0,GETPIVOTDATA("Sum of emp",'2010 County Business Patterns'!$J$2,"FIPS State and County Code",$A1164,"fipstate",$B1164,"fipscty",$C1164,"naics","337124"))</f>
        <v>0</v>
      </c>
      <c r="I1164" s="28">
        <f>IF(ISERROR(GETPIVOTDATA("Sum of Midpoint",'2010 County Business Patterns'!$J$2,"FIPS State and County Code",$A1164,"fipstate",$B1164,"fipscty",$C1164,"naics","337124")),0,GETPIVOTDATA("Sum of Midpoint",'2010 County Business Patterns'!$J$2,"FIPS State and County Code",$A1164,"fipstate",$B1164,"fipscty",$C1164,"naics","337124"))</f>
        <v>0</v>
      </c>
      <c r="J1164">
        <f>IF(ISERROR(VLOOKUP($B1164,'2010 State Business Patterns'!$AN$3:$AR$55,2,FALSE)),0,VLOOKUP($B1164,'2010 State Business Patterns'!$AN$3:$AR$55,2,FALSE))</f>
        <v>0.73040847201210291</v>
      </c>
      <c r="K1164" s="28">
        <f t="shared" si="91"/>
        <v>0</v>
      </c>
      <c r="L1164" s="28">
        <f>IF(ISERROR(GETPIVOTDATA("Sum of emp",'2010 County Business Patterns'!$J$2,"FIPS State and County Code",$A1164,"fipstate",$B1164,"fipscty",$C1164,"naics","337127")),0,GETPIVOTDATA("Sum of emp",'2010 County Business Patterns'!$J$2,"FIPS State and County Code",$A1164,"fipstate",$B1164,"fipscty",$C1164,"naics","337127"))</f>
        <v>0</v>
      </c>
      <c r="M1164" s="28">
        <f>IF(ISERROR(GETPIVOTDATA("Sum of Midpoint",'2010 County Business Patterns'!$J$2,"FIPS State and County Code",$A1164,"fipstate",$B1164,"fipscty",$C1164,"naics","337127")),0,GETPIVOTDATA("Sum of Midpoint",'2010 County Business Patterns'!$J$2,"FIPS State and County Code",$A1164,"fipstate",$B1164,"fipscty",$C1164,"naics","337127"))</f>
        <v>0</v>
      </c>
      <c r="N1164">
        <f>IF(ISERROR(VLOOKUP($B1164,'2010 State Business Patterns'!$AN$3:$AR$55,3,FALSE)),0,VLOOKUP($B1164,'2010 State Business Patterns'!$AN$3:$AR$55,3,FALSE))</f>
        <v>0.72743243243243239</v>
      </c>
      <c r="O1164" s="28">
        <f t="shared" si="92"/>
        <v>0</v>
      </c>
      <c r="P1164" s="28">
        <f>IF(ISERROR(GETPIVOTDATA("Sum of emp",'2010 County Business Patterns'!$J$2,"FIPS State and County Code",$A1164,"fipstate",$B1164,"fipscty",$C1164,"naics","337214")),0,GETPIVOTDATA("Sum of emp",'2010 County Business Patterns'!$J$2,"FIPS State and County Code",$A1164,"fipstate",$B1164,"fipscty",$C1164,"naics","337214"))</f>
        <v>0</v>
      </c>
      <c r="Q1164" s="28">
        <f>IF(ISERROR(GETPIVOTDATA("Sum of Midpoint",'2010 County Business Patterns'!$J$2,"FIPS State and County Code",$A1164,"fipstate",$B1164,"fipscty",$C1164,"naics","337214")),0,GETPIVOTDATA("Sum of Midpoint",'2010 County Business Patterns'!$J$2,"FIPS State and County Code",$A1164,"fipstate",$B1164,"fipscty",$C1164,"naics","337214"))</f>
        <v>0</v>
      </c>
      <c r="R1164">
        <f>IF(ISERROR(VLOOKUP($B1164,'2010 State Business Patterns'!$AN$3:$AR$55,4,FALSE)),0,VLOOKUP($B1164,'2010 State Business Patterns'!$AN$3:$AR$55,4,FALSE))</f>
        <v>0.75497835497835497</v>
      </c>
      <c r="S1164" s="28">
        <f t="shared" si="93"/>
        <v>0</v>
      </c>
      <c r="T1164" s="28">
        <f>IF(ISERROR(GETPIVOTDATA("Sum of emp",'2010 County Business Patterns'!$J$2,"FIPS State and County Code",$A1164,"fipstate",$B1164,"fipscty",$C1164,"naics","337215")),0,GETPIVOTDATA("Sum of emp",'2010 County Business Patterns'!$J$2,"FIPS State and County Code",$A1164,"fipstate",$B1164,"fipscty",$C1164,"naics","337215"))</f>
        <v>0</v>
      </c>
      <c r="U1164" s="28">
        <f>IF(ISERROR(GETPIVOTDATA("Sum of Midpoint",'2010 County Business Patterns'!$J$2,"FIPS State and County Code",$A1164,"fipstate",$B1164,"fipscty",$C1164,"naics","337215")),0,GETPIVOTDATA("Sum of Midpoint",'2010 County Business Patterns'!$J$2,"FIPS State and County Code",$A1164,"fipstate",$B1164,"fipscty",$C1164,"naics","337215"))</f>
        <v>0</v>
      </c>
      <c r="V1164">
        <f>IF(ISERROR(VLOOKUP($B1164,'2010 State Business Patterns'!$AN$3:$AR$55,5,FALSE)),0,VLOOKUP($B1164,'2010 State Business Patterns'!$AN$3:$AR$55,5,FALSE))</f>
        <v>0.86539249146757669</v>
      </c>
      <c r="W1164" s="28">
        <f t="shared" si="94"/>
        <v>0</v>
      </c>
    </row>
    <row r="1165" spans="1:23">
      <c r="A1165" s="1" t="s">
        <v>4071</v>
      </c>
      <c r="B1165" s="1" t="s">
        <v>1937</v>
      </c>
      <c r="C1165" s="1" t="s">
        <v>1797</v>
      </c>
      <c r="D1165" s="1" t="s">
        <v>4072</v>
      </c>
      <c r="E1165" s="1" t="s">
        <v>3984</v>
      </c>
      <c r="F1165" s="1" t="s">
        <v>3985</v>
      </c>
      <c r="G1165" s="47">
        <f t="shared" si="90"/>
        <v>21.82297297297297</v>
      </c>
      <c r="H1165" s="28">
        <f>IF(ISERROR(GETPIVOTDATA("Sum of emp",'2010 County Business Patterns'!$J$2,"FIPS State and County Code",$A1165,"fipstate",$B1165,"fipscty",$C1165,"naics","337124")),0,GETPIVOTDATA("Sum of emp",'2010 County Business Patterns'!$J$2,"FIPS State and County Code",$A1165,"fipstate",$B1165,"fipscty",$C1165,"naics","337124"))</f>
        <v>0</v>
      </c>
      <c r="I1165" s="28">
        <f>IF(ISERROR(GETPIVOTDATA("Sum of Midpoint",'2010 County Business Patterns'!$J$2,"FIPS State and County Code",$A1165,"fipstate",$B1165,"fipscty",$C1165,"naics","337124")),0,GETPIVOTDATA("Sum of Midpoint",'2010 County Business Patterns'!$J$2,"FIPS State and County Code",$A1165,"fipstate",$B1165,"fipscty",$C1165,"naics","337124"))</f>
        <v>0</v>
      </c>
      <c r="J1165">
        <f>IF(ISERROR(VLOOKUP($B1165,'2010 State Business Patterns'!$AN$3:$AR$55,2,FALSE)),0,VLOOKUP($B1165,'2010 State Business Patterns'!$AN$3:$AR$55,2,FALSE))</f>
        <v>0.73040847201210291</v>
      </c>
      <c r="K1165" s="28">
        <f t="shared" si="91"/>
        <v>0</v>
      </c>
      <c r="L1165" s="28">
        <f>IF(ISERROR(GETPIVOTDATA("Sum of emp",'2010 County Business Patterns'!$J$2,"FIPS State and County Code",$A1165,"fipstate",$B1165,"fipscty",$C1165,"naics","337127")),0,GETPIVOTDATA("Sum of emp",'2010 County Business Patterns'!$J$2,"FIPS State and County Code",$A1165,"fipstate",$B1165,"fipscty",$C1165,"naics","337127"))</f>
        <v>0</v>
      </c>
      <c r="M1165" s="28">
        <f>IF(ISERROR(GETPIVOTDATA("Sum of Midpoint",'2010 County Business Patterns'!$J$2,"FIPS State and County Code",$A1165,"fipstate",$B1165,"fipscty",$C1165,"naics","337127")),0,GETPIVOTDATA("Sum of Midpoint",'2010 County Business Patterns'!$J$2,"FIPS State and County Code",$A1165,"fipstate",$B1165,"fipscty",$C1165,"naics","337127"))</f>
        <v>60</v>
      </c>
      <c r="N1165">
        <f>IF(ISERROR(VLOOKUP($B1165,'2010 State Business Patterns'!$AN$3:$AR$55,3,FALSE)),0,VLOOKUP($B1165,'2010 State Business Patterns'!$AN$3:$AR$55,3,FALSE))</f>
        <v>0.72743243243243239</v>
      </c>
      <c r="O1165" s="28">
        <f t="shared" si="92"/>
        <v>21.82297297297297</v>
      </c>
      <c r="P1165" s="28">
        <f>IF(ISERROR(GETPIVOTDATA("Sum of emp",'2010 County Business Patterns'!$J$2,"FIPS State and County Code",$A1165,"fipstate",$B1165,"fipscty",$C1165,"naics","337214")),0,GETPIVOTDATA("Sum of emp",'2010 County Business Patterns'!$J$2,"FIPS State and County Code",$A1165,"fipstate",$B1165,"fipscty",$C1165,"naics","337214"))</f>
        <v>0</v>
      </c>
      <c r="Q1165" s="28">
        <f>IF(ISERROR(GETPIVOTDATA("Sum of Midpoint",'2010 County Business Patterns'!$J$2,"FIPS State and County Code",$A1165,"fipstate",$B1165,"fipscty",$C1165,"naics","337214")),0,GETPIVOTDATA("Sum of Midpoint",'2010 County Business Patterns'!$J$2,"FIPS State and County Code",$A1165,"fipstate",$B1165,"fipscty",$C1165,"naics","337214"))</f>
        <v>0</v>
      </c>
      <c r="R1165">
        <f>IF(ISERROR(VLOOKUP($B1165,'2010 State Business Patterns'!$AN$3:$AR$55,4,FALSE)),0,VLOOKUP($B1165,'2010 State Business Patterns'!$AN$3:$AR$55,4,FALSE))</f>
        <v>0.75497835497835497</v>
      </c>
      <c r="S1165" s="28">
        <f t="shared" si="93"/>
        <v>0</v>
      </c>
      <c r="T1165" s="28">
        <f>IF(ISERROR(GETPIVOTDATA("Sum of emp",'2010 County Business Patterns'!$J$2,"FIPS State and County Code",$A1165,"fipstate",$B1165,"fipscty",$C1165,"naics","337215")),0,GETPIVOTDATA("Sum of emp",'2010 County Business Patterns'!$J$2,"FIPS State and County Code",$A1165,"fipstate",$B1165,"fipscty",$C1165,"naics","337215"))</f>
        <v>0</v>
      </c>
      <c r="U1165" s="28">
        <f>IF(ISERROR(GETPIVOTDATA("Sum of Midpoint",'2010 County Business Patterns'!$J$2,"FIPS State and County Code",$A1165,"fipstate",$B1165,"fipscty",$C1165,"naics","337215")),0,GETPIVOTDATA("Sum of Midpoint",'2010 County Business Patterns'!$J$2,"FIPS State and County Code",$A1165,"fipstate",$B1165,"fipscty",$C1165,"naics","337215"))</f>
        <v>0</v>
      </c>
      <c r="V1165">
        <f>IF(ISERROR(VLOOKUP($B1165,'2010 State Business Patterns'!$AN$3:$AR$55,5,FALSE)),0,VLOOKUP($B1165,'2010 State Business Patterns'!$AN$3:$AR$55,5,FALSE))</f>
        <v>0.86539249146757669</v>
      </c>
      <c r="W1165" s="28">
        <f t="shared" si="94"/>
        <v>0</v>
      </c>
    </row>
    <row r="1166" spans="1:23" hidden="1">
      <c r="A1166" s="1" t="s">
        <v>4073</v>
      </c>
      <c r="B1166" s="1" t="s">
        <v>1937</v>
      </c>
      <c r="C1166" s="1" t="s">
        <v>1798</v>
      </c>
      <c r="D1166" s="1" t="s">
        <v>4074</v>
      </c>
      <c r="E1166" s="1" t="s">
        <v>3984</v>
      </c>
      <c r="F1166" s="1" t="s">
        <v>3985</v>
      </c>
      <c r="G1166" s="47">
        <f t="shared" si="90"/>
        <v>0</v>
      </c>
      <c r="H1166" s="28">
        <f>IF(ISERROR(GETPIVOTDATA("Sum of emp",'2010 County Business Patterns'!$J$2,"FIPS State and County Code",$A1166,"fipstate",$B1166,"fipscty",$C1166,"naics","337124")),0,GETPIVOTDATA("Sum of emp",'2010 County Business Patterns'!$J$2,"FIPS State and County Code",$A1166,"fipstate",$B1166,"fipscty",$C1166,"naics","337124"))</f>
        <v>0</v>
      </c>
      <c r="I1166" s="28">
        <f>IF(ISERROR(GETPIVOTDATA("Sum of Midpoint",'2010 County Business Patterns'!$J$2,"FIPS State and County Code",$A1166,"fipstate",$B1166,"fipscty",$C1166,"naics","337124")),0,GETPIVOTDATA("Sum of Midpoint",'2010 County Business Patterns'!$J$2,"FIPS State and County Code",$A1166,"fipstate",$B1166,"fipscty",$C1166,"naics","337124"))</f>
        <v>0</v>
      </c>
      <c r="J1166">
        <f>IF(ISERROR(VLOOKUP($B1166,'2010 State Business Patterns'!$AN$3:$AR$55,2,FALSE)),0,VLOOKUP($B1166,'2010 State Business Patterns'!$AN$3:$AR$55,2,FALSE))</f>
        <v>0.73040847201210291</v>
      </c>
      <c r="K1166" s="28">
        <f t="shared" si="91"/>
        <v>0</v>
      </c>
      <c r="L1166" s="28">
        <f>IF(ISERROR(GETPIVOTDATA("Sum of emp",'2010 County Business Patterns'!$J$2,"FIPS State and County Code",$A1166,"fipstate",$B1166,"fipscty",$C1166,"naics","337127")),0,GETPIVOTDATA("Sum of emp",'2010 County Business Patterns'!$J$2,"FIPS State and County Code",$A1166,"fipstate",$B1166,"fipscty",$C1166,"naics","337127"))</f>
        <v>0</v>
      </c>
      <c r="M1166" s="28">
        <f>IF(ISERROR(GETPIVOTDATA("Sum of Midpoint",'2010 County Business Patterns'!$J$2,"FIPS State and County Code",$A1166,"fipstate",$B1166,"fipscty",$C1166,"naics","337127")),0,GETPIVOTDATA("Sum of Midpoint",'2010 County Business Patterns'!$J$2,"FIPS State and County Code",$A1166,"fipstate",$B1166,"fipscty",$C1166,"naics","337127"))</f>
        <v>0</v>
      </c>
      <c r="N1166">
        <f>IF(ISERROR(VLOOKUP($B1166,'2010 State Business Patterns'!$AN$3:$AR$55,3,FALSE)),0,VLOOKUP($B1166,'2010 State Business Patterns'!$AN$3:$AR$55,3,FALSE))</f>
        <v>0.72743243243243239</v>
      </c>
      <c r="O1166" s="28">
        <f t="shared" si="92"/>
        <v>0</v>
      </c>
      <c r="P1166" s="28">
        <f>IF(ISERROR(GETPIVOTDATA("Sum of emp",'2010 County Business Patterns'!$J$2,"FIPS State and County Code",$A1166,"fipstate",$B1166,"fipscty",$C1166,"naics","337214")),0,GETPIVOTDATA("Sum of emp",'2010 County Business Patterns'!$J$2,"FIPS State and County Code",$A1166,"fipstate",$B1166,"fipscty",$C1166,"naics","337214"))</f>
        <v>0</v>
      </c>
      <c r="Q1166" s="28">
        <f>IF(ISERROR(GETPIVOTDATA("Sum of Midpoint",'2010 County Business Patterns'!$J$2,"FIPS State and County Code",$A1166,"fipstate",$B1166,"fipscty",$C1166,"naics","337214")),0,GETPIVOTDATA("Sum of Midpoint",'2010 County Business Patterns'!$J$2,"FIPS State and County Code",$A1166,"fipstate",$B1166,"fipscty",$C1166,"naics","337214"))</f>
        <v>0</v>
      </c>
      <c r="R1166">
        <f>IF(ISERROR(VLOOKUP($B1166,'2010 State Business Patterns'!$AN$3:$AR$55,4,FALSE)),0,VLOOKUP($B1166,'2010 State Business Patterns'!$AN$3:$AR$55,4,FALSE))</f>
        <v>0.75497835497835497</v>
      </c>
      <c r="S1166" s="28">
        <f t="shared" si="93"/>
        <v>0</v>
      </c>
      <c r="T1166" s="28">
        <f>IF(ISERROR(GETPIVOTDATA("Sum of emp",'2010 County Business Patterns'!$J$2,"FIPS State and County Code",$A1166,"fipstate",$B1166,"fipscty",$C1166,"naics","337215")),0,GETPIVOTDATA("Sum of emp",'2010 County Business Patterns'!$J$2,"FIPS State and County Code",$A1166,"fipstate",$B1166,"fipscty",$C1166,"naics","337215"))</f>
        <v>0</v>
      </c>
      <c r="U1166" s="28">
        <f>IF(ISERROR(GETPIVOTDATA("Sum of Midpoint",'2010 County Business Patterns'!$J$2,"FIPS State and County Code",$A1166,"fipstate",$B1166,"fipscty",$C1166,"naics","337215")),0,GETPIVOTDATA("Sum of Midpoint",'2010 County Business Patterns'!$J$2,"FIPS State and County Code",$A1166,"fipstate",$B1166,"fipscty",$C1166,"naics","337215"))</f>
        <v>0</v>
      </c>
      <c r="V1166">
        <f>IF(ISERROR(VLOOKUP($B1166,'2010 State Business Patterns'!$AN$3:$AR$55,5,FALSE)),0,VLOOKUP($B1166,'2010 State Business Patterns'!$AN$3:$AR$55,5,FALSE))</f>
        <v>0.86539249146757669</v>
      </c>
      <c r="W1166" s="28">
        <f t="shared" si="94"/>
        <v>0</v>
      </c>
    </row>
    <row r="1167" spans="1:23" hidden="1">
      <c r="A1167" s="1" t="s">
        <v>4075</v>
      </c>
      <c r="B1167" s="1" t="s">
        <v>1937</v>
      </c>
      <c r="C1167" s="1" t="s">
        <v>1865</v>
      </c>
      <c r="D1167" s="1" t="s">
        <v>4076</v>
      </c>
      <c r="E1167" s="1" t="s">
        <v>3984</v>
      </c>
      <c r="F1167" s="1" t="s">
        <v>3985</v>
      </c>
      <c r="G1167" s="47">
        <f t="shared" si="90"/>
        <v>0</v>
      </c>
      <c r="H1167" s="28">
        <f>IF(ISERROR(GETPIVOTDATA("Sum of emp",'2010 County Business Patterns'!$J$2,"FIPS State and County Code",$A1167,"fipstate",$B1167,"fipscty",$C1167,"naics","337124")),0,GETPIVOTDATA("Sum of emp",'2010 County Business Patterns'!$J$2,"FIPS State and County Code",$A1167,"fipstate",$B1167,"fipscty",$C1167,"naics","337124"))</f>
        <v>0</v>
      </c>
      <c r="I1167" s="28">
        <f>IF(ISERROR(GETPIVOTDATA("Sum of Midpoint",'2010 County Business Patterns'!$J$2,"FIPS State and County Code",$A1167,"fipstate",$B1167,"fipscty",$C1167,"naics","337124")),0,GETPIVOTDATA("Sum of Midpoint",'2010 County Business Patterns'!$J$2,"FIPS State and County Code",$A1167,"fipstate",$B1167,"fipscty",$C1167,"naics","337124"))</f>
        <v>0</v>
      </c>
      <c r="J1167">
        <f>IF(ISERROR(VLOOKUP($B1167,'2010 State Business Patterns'!$AN$3:$AR$55,2,FALSE)),0,VLOOKUP($B1167,'2010 State Business Patterns'!$AN$3:$AR$55,2,FALSE))</f>
        <v>0.73040847201210291</v>
      </c>
      <c r="K1167" s="28">
        <f t="shared" si="91"/>
        <v>0</v>
      </c>
      <c r="L1167" s="28">
        <f>IF(ISERROR(GETPIVOTDATA("Sum of emp",'2010 County Business Patterns'!$J$2,"FIPS State and County Code",$A1167,"fipstate",$B1167,"fipscty",$C1167,"naics","337127")),0,GETPIVOTDATA("Sum of emp",'2010 County Business Patterns'!$J$2,"FIPS State and County Code",$A1167,"fipstate",$B1167,"fipscty",$C1167,"naics","337127"))</f>
        <v>0</v>
      </c>
      <c r="M1167" s="28">
        <f>IF(ISERROR(GETPIVOTDATA("Sum of Midpoint",'2010 County Business Patterns'!$J$2,"FIPS State and County Code",$A1167,"fipstate",$B1167,"fipscty",$C1167,"naics","337127")),0,GETPIVOTDATA("Sum of Midpoint",'2010 County Business Patterns'!$J$2,"FIPS State and County Code",$A1167,"fipstate",$B1167,"fipscty",$C1167,"naics","337127"))</f>
        <v>0</v>
      </c>
      <c r="N1167">
        <f>IF(ISERROR(VLOOKUP($B1167,'2010 State Business Patterns'!$AN$3:$AR$55,3,FALSE)),0,VLOOKUP($B1167,'2010 State Business Patterns'!$AN$3:$AR$55,3,FALSE))</f>
        <v>0.72743243243243239</v>
      </c>
      <c r="O1167" s="28">
        <f t="shared" si="92"/>
        <v>0</v>
      </c>
      <c r="P1167" s="28">
        <f>IF(ISERROR(GETPIVOTDATA("Sum of emp",'2010 County Business Patterns'!$J$2,"FIPS State and County Code",$A1167,"fipstate",$B1167,"fipscty",$C1167,"naics","337214")),0,GETPIVOTDATA("Sum of emp",'2010 County Business Patterns'!$J$2,"FIPS State and County Code",$A1167,"fipstate",$B1167,"fipscty",$C1167,"naics","337214"))</f>
        <v>0</v>
      </c>
      <c r="Q1167" s="28">
        <f>IF(ISERROR(GETPIVOTDATA("Sum of Midpoint",'2010 County Business Patterns'!$J$2,"FIPS State and County Code",$A1167,"fipstate",$B1167,"fipscty",$C1167,"naics","337214")),0,GETPIVOTDATA("Sum of Midpoint",'2010 County Business Patterns'!$J$2,"FIPS State and County Code",$A1167,"fipstate",$B1167,"fipscty",$C1167,"naics","337214"))</f>
        <v>0</v>
      </c>
      <c r="R1167">
        <f>IF(ISERROR(VLOOKUP($B1167,'2010 State Business Patterns'!$AN$3:$AR$55,4,FALSE)),0,VLOOKUP($B1167,'2010 State Business Patterns'!$AN$3:$AR$55,4,FALSE))</f>
        <v>0.75497835497835497</v>
      </c>
      <c r="S1167" s="28">
        <f t="shared" si="93"/>
        <v>0</v>
      </c>
      <c r="T1167" s="28">
        <f>IF(ISERROR(GETPIVOTDATA("Sum of emp",'2010 County Business Patterns'!$J$2,"FIPS State and County Code",$A1167,"fipstate",$B1167,"fipscty",$C1167,"naics","337215")),0,GETPIVOTDATA("Sum of emp",'2010 County Business Patterns'!$J$2,"FIPS State and County Code",$A1167,"fipstate",$B1167,"fipscty",$C1167,"naics","337215"))</f>
        <v>0</v>
      </c>
      <c r="U1167" s="28">
        <f>IF(ISERROR(GETPIVOTDATA("Sum of Midpoint",'2010 County Business Patterns'!$J$2,"FIPS State and County Code",$A1167,"fipstate",$B1167,"fipscty",$C1167,"naics","337215")),0,GETPIVOTDATA("Sum of Midpoint",'2010 County Business Patterns'!$J$2,"FIPS State and County Code",$A1167,"fipstate",$B1167,"fipscty",$C1167,"naics","337215"))</f>
        <v>0</v>
      </c>
      <c r="V1167">
        <f>IF(ISERROR(VLOOKUP($B1167,'2010 State Business Patterns'!$AN$3:$AR$55,5,FALSE)),0,VLOOKUP($B1167,'2010 State Business Patterns'!$AN$3:$AR$55,5,FALSE))</f>
        <v>0.86539249146757669</v>
      </c>
      <c r="W1167" s="28">
        <f t="shared" si="94"/>
        <v>0</v>
      </c>
    </row>
    <row r="1168" spans="1:23" hidden="1">
      <c r="A1168" s="1" t="s">
        <v>4077</v>
      </c>
      <c r="B1168" s="1" t="s">
        <v>1937</v>
      </c>
      <c r="C1168" s="1" t="s">
        <v>1832</v>
      </c>
      <c r="D1168" s="1" t="s">
        <v>4078</v>
      </c>
      <c r="E1168" s="1" t="s">
        <v>3984</v>
      </c>
      <c r="F1168" s="1" t="s">
        <v>3985</v>
      </c>
      <c r="G1168" s="47">
        <f t="shared" si="90"/>
        <v>0</v>
      </c>
      <c r="H1168" s="28">
        <f>IF(ISERROR(GETPIVOTDATA("Sum of emp",'2010 County Business Patterns'!$J$2,"FIPS State and County Code",$A1168,"fipstate",$B1168,"fipscty",$C1168,"naics","337124")),0,GETPIVOTDATA("Sum of emp",'2010 County Business Patterns'!$J$2,"FIPS State and County Code",$A1168,"fipstate",$B1168,"fipscty",$C1168,"naics","337124"))</f>
        <v>0</v>
      </c>
      <c r="I1168" s="28">
        <f>IF(ISERROR(GETPIVOTDATA("Sum of Midpoint",'2010 County Business Patterns'!$J$2,"FIPS State and County Code",$A1168,"fipstate",$B1168,"fipscty",$C1168,"naics","337124")),0,GETPIVOTDATA("Sum of Midpoint",'2010 County Business Patterns'!$J$2,"FIPS State and County Code",$A1168,"fipstate",$B1168,"fipscty",$C1168,"naics","337124"))</f>
        <v>0</v>
      </c>
      <c r="J1168">
        <f>IF(ISERROR(VLOOKUP($B1168,'2010 State Business Patterns'!$AN$3:$AR$55,2,FALSE)),0,VLOOKUP($B1168,'2010 State Business Patterns'!$AN$3:$AR$55,2,FALSE))</f>
        <v>0.73040847201210291</v>
      </c>
      <c r="K1168" s="28">
        <f t="shared" si="91"/>
        <v>0</v>
      </c>
      <c r="L1168" s="28">
        <f>IF(ISERROR(GETPIVOTDATA("Sum of emp",'2010 County Business Patterns'!$J$2,"FIPS State and County Code",$A1168,"fipstate",$B1168,"fipscty",$C1168,"naics","337127")),0,GETPIVOTDATA("Sum of emp",'2010 County Business Patterns'!$J$2,"FIPS State and County Code",$A1168,"fipstate",$B1168,"fipscty",$C1168,"naics","337127"))</f>
        <v>0</v>
      </c>
      <c r="M1168" s="28">
        <f>IF(ISERROR(GETPIVOTDATA("Sum of Midpoint",'2010 County Business Patterns'!$J$2,"FIPS State and County Code",$A1168,"fipstate",$B1168,"fipscty",$C1168,"naics","337127")),0,GETPIVOTDATA("Sum of Midpoint",'2010 County Business Patterns'!$J$2,"FIPS State and County Code",$A1168,"fipstate",$B1168,"fipscty",$C1168,"naics","337127"))</f>
        <v>0</v>
      </c>
      <c r="N1168">
        <f>IF(ISERROR(VLOOKUP($B1168,'2010 State Business Patterns'!$AN$3:$AR$55,3,FALSE)),0,VLOOKUP($B1168,'2010 State Business Patterns'!$AN$3:$AR$55,3,FALSE))</f>
        <v>0.72743243243243239</v>
      </c>
      <c r="O1168" s="28">
        <f t="shared" si="92"/>
        <v>0</v>
      </c>
      <c r="P1168" s="28">
        <f>IF(ISERROR(GETPIVOTDATA("Sum of emp",'2010 County Business Patterns'!$J$2,"FIPS State and County Code",$A1168,"fipstate",$B1168,"fipscty",$C1168,"naics","337214")),0,GETPIVOTDATA("Sum of emp",'2010 County Business Patterns'!$J$2,"FIPS State and County Code",$A1168,"fipstate",$B1168,"fipscty",$C1168,"naics","337214"))</f>
        <v>0</v>
      </c>
      <c r="Q1168" s="28">
        <f>IF(ISERROR(GETPIVOTDATA("Sum of Midpoint",'2010 County Business Patterns'!$J$2,"FIPS State and County Code",$A1168,"fipstate",$B1168,"fipscty",$C1168,"naics","337214")),0,GETPIVOTDATA("Sum of Midpoint",'2010 County Business Patterns'!$J$2,"FIPS State and County Code",$A1168,"fipstate",$B1168,"fipscty",$C1168,"naics","337214"))</f>
        <v>0</v>
      </c>
      <c r="R1168">
        <f>IF(ISERROR(VLOOKUP($B1168,'2010 State Business Patterns'!$AN$3:$AR$55,4,FALSE)),0,VLOOKUP($B1168,'2010 State Business Patterns'!$AN$3:$AR$55,4,FALSE))</f>
        <v>0.75497835497835497</v>
      </c>
      <c r="S1168" s="28">
        <f t="shared" si="93"/>
        <v>0</v>
      </c>
      <c r="T1168" s="28">
        <f>IF(ISERROR(GETPIVOTDATA("Sum of emp",'2010 County Business Patterns'!$J$2,"FIPS State and County Code",$A1168,"fipstate",$B1168,"fipscty",$C1168,"naics","337215")),0,GETPIVOTDATA("Sum of emp",'2010 County Business Patterns'!$J$2,"FIPS State and County Code",$A1168,"fipstate",$B1168,"fipscty",$C1168,"naics","337215"))</f>
        <v>0</v>
      </c>
      <c r="U1168" s="28">
        <f>IF(ISERROR(GETPIVOTDATA("Sum of Midpoint",'2010 County Business Patterns'!$J$2,"FIPS State and County Code",$A1168,"fipstate",$B1168,"fipscty",$C1168,"naics","337215")),0,GETPIVOTDATA("Sum of Midpoint",'2010 County Business Patterns'!$J$2,"FIPS State and County Code",$A1168,"fipstate",$B1168,"fipscty",$C1168,"naics","337215"))</f>
        <v>0</v>
      </c>
      <c r="V1168">
        <f>IF(ISERROR(VLOOKUP($B1168,'2010 State Business Patterns'!$AN$3:$AR$55,5,FALSE)),0,VLOOKUP($B1168,'2010 State Business Patterns'!$AN$3:$AR$55,5,FALSE))</f>
        <v>0.86539249146757669</v>
      </c>
      <c r="W1168" s="28">
        <f t="shared" si="94"/>
        <v>0</v>
      </c>
    </row>
    <row r="1169" spans="1:23" hidden="1">
      <c r="A1169" s="1" t="s">
        <v>4079</v>
      </c>
      <c r="B1169" s="1" t="s">
        <v>1937</v>
      </c>
      <c r="C1169" s="1" t="s">
        <v>1799</v>
      </c>
      <c r="D1169" s="1" t="s">
        <v>4080</v>
      </c>
      <c r="E1169" s="1" t="s">
        <v>3984</v>
      </c>
      <c r="F1169" s="1" t="s">
        <v>3985</v>
      </c>
      <c r="G1169" s="47">
        <f t="shared" si="90"/>
        <v>0</v>
      </c>
      <c r="H1169" s="28">
        <f>IF(ISERROR(GETPIVOTDATA("Sum of emp",'2010 County Business Patterns'!$J$2,"FIPS State and County Code",$A1169,"fipstate",$B1169,"fipscty",$C1169,"naics","337124")),0,GETPIVOTDATA("Sum of emp",'2010 County Business Patterns'!$J$2,"FIPS State and County Code",$A1169,"fipstate",$B1169,"fipscty",$C1169,"naics","337124"))</f>
        <v>0</v>
      </c>
      <c r="I1169" s="28">
        <f>IF(ISERROR(GETPIVOTDATA("Sum of Midpoint",'2010 County Business Patterns'!$J$2,"FIPS State and County Code",$A1169,"fipstate",$B1169,"fipscty",$C1169,"naics","337124")),0,GETPIVOTDATA("Sum of Midpoint",'2010 County Business Patterns'!$J$2,"FIPS State and County Code",$A1169,"fipstate",$B1169,"fipscty",$C1169,"naics","337124"))</f>
        <v>0</v>
      </c>
      <c r="J1169">
        <f>IF(ISERROR(VLOOKUP($B1169,'2010 State Business Patterns'!$AN$3:$AR$55,2,FALSE)),0,VLOOKUP($B1169,'2010 State Business Patterns'!$AN$3:$AR$55,2,FALSE))</f>
        <v>0.73040847201210291</v>
      </c>
      <c r="K1169" s="28">
        <f t="shared" si="91"/>
        <v>0</v>
      </c>
      <c r="L1169" s="28">
        <f>IF(ISERROR(GETPIVOTDATA("Sum of emp",'2010 County Business Patterns'!$J$2,"FIPS State and County Code",$A1169,"fipstate",$B1169,"fipscty",$C1169,"naics","337127")),0,GETPIVOTDATA("Sum of emp",'2010 County Business Patterns'!$J$2,"FIPS State and County Code",$A1169,"fipstate",$B1169,"fipscty",$C1169,"naics","337127"))</f>
        <v>0</v>
      </c>
      <c r="M1169" s="28">
        <f>IF(ISERROR(GETPIVOTDATA("Sum of Midpoint",'2010 County Business Patterns'!$J$2,"FIPS State and County Code",$A1169,"fipstate",$B1169,"fipscty",$C1169,"naics","337127")),0,GETPIVOTDATA("Sum of Midpoint",'2010 County Business Patterns'!$J$2,"FIPS State and County Code",$A1169,"fipstate",$B1169,"fipscty",$C1169,"naics","337127"))</f>
        <v>0</v>
      </c>
      <c r="N1169">
        <f>IF(ISERROR(VLOOKUP($B1169,'2010 State Business Patterns'!$AN$3:$AR$55,3,FALSE)),0,VLOOKUP($B1169,'2010 State Business Patterns'!$AN$3:$AR$55,3,FALSE))</f>
        <v>0.72743243243243239</v>
      </c>
      <c r="O1169" s="28">
        <f t="shared" si="92"/>
        <v>0</v>
      </c>
      <c r="P1169" s="28">
        <f>IF(ISERROR(GETPIVOTDATA("Sum of emp",'2010 County Business Patterns'!$J$2,"FIPS State and County Code",$A1169,"fipstate",$B1169,"fipscty",$C1169,"naics","337214")),0,GETPIVOTDATA("Sum of emp",'2010 County Business Patterns'!$J$2,"FIPS State and County Code",$A1169,"fipstate",$B1169,"fipscty",$C1169,"naics","337214"))</f>
        <v>0</v>
      </c>
      <c r="Q1169" s="28">
        <f>IF(ISERROR(GETPIVOTDATA("Sum of Midpoint",'2010 County Business Patterns'!$J$2,"FIPS State and County Code",$A1169,"fipstate",$B1169,"fipscty",$C1169,"naics","337214")),0,GETPIVOTDATA("Sum of Midpoint",'2010 County Business Patterns'!$J$2,"FIPS State and County Code",$A1169,"fipstate",$B1169,"fipscty",$C1169,"naics","337214"))</f>
        <v>0</v>
      </c>
      <c r="R1169">
        <f>IF(ISERROR(VLOOKUP($B1169,'2010 State Business Patterns'!$AN$3:$AR$55,4,FALSE)),0,VLOOKUP($B1169,'2010 State Business Patterns'!$AN$3:$AR$55,4,FALSE))</f>
        <v>0.75497835497835497</v>
      </c>
      <c r="S1169" s="28">
        <f t="shared" si="93"/>
        <v>0</v>
      </c>
      <c r="T1169" s="28">
        <f>IF(ISERROR(GETPIVOTDATA("Sum of emp",'2010 County Business Patterns'!$J$2,"FIPS State and County Code",$A1169,"fipstate",$B1169,"fipscty",$C1169,"naics","337215")),0,GETPIVOTDATA("Sum of emp",'2010 County Business Patterns'!$J$2,"FIPS State and County Code",$A1169,"fipstate",$B1169,"fipscty",$C1169,"naics","337215"))</f>
        <v>0</v>
      </c>
      <c r="U1169" s="28">
        <f>IF(ISERROR(GETPIVOTDATA("Sum of Midpoint",'2010 County Business Patterns'!$J$2,"FIPS State and County Code",$A1169,"fipstate",$B1169,"fipscty",$C1169,"naics","337215")),0,GETPIVOTDATA("Sum of Midpoint",'2010 County Business Patterns'!$J$2,"FIPS State and County Code",$A1169,"fipstate",$B1169,"fipscty",$C1169,"naics","337215"))</f>
        <v>0</v>
      </c>
      <c r="V1169">
        <f>IF(ISERROR(VLOOKUP($B1169,'2010 State Business Patterns'!$AN$3:$AR$55,5,FALSE)),0,VLOOKUP($B1169,'2010 State Business Patterns'!$AN$3:$AR$55,5,FALSE))</f>
        <v>0.86539249146757669</v>
      </c>
      <c r="W1169" s="28">
        <f t="shared" si="94"/>
        <v>0</v>
      </c>
    </row>
    <row r="1170" spans="1:23" hidden="1">
      <c r="A1170" s="1" t="s">
        <v>4081</v>
      </c>
      <c r="B1170" s="1" t="s">
        <v>1937</v>
      </c>
      <c r="C1170" s="1" t="s">
        <v>1853</v>
      </c>
      <c r="D1170" s="1" t="s">
        <v>2421</v>
      </c>
      <c r="E1170" s="1" t="s">
        <v>3984</v>
      </c>
      <c r="F1170" s="1" t="s">
        <v>3985</v>
      </c>
      <c r="G1170" s="47">
        <f t="shared" si="90"/>
        <v>0</v>
      </c>
      <c r="H1170" s="28">
        <f>IF(ISERROR(GETPIVOTDATA("Sum of emp",'2010 County Business Patterns'!$J$2,"FIPS State and County Code",$A1170,"fipstate",$B1170,"fipscty",$C1170,"naics","337124")),0,GETPIVOTDATA("Sum of emp",'2010 County Business Patterns'!$J$2,"FIPS State and County Code",$A1170,"fipstate",$B1170,"fipscty",$C1170,"naics","337124"))</f>
        <v>0</v>
      </c>
      <c r="I1170" s="28">
        <f>IF(ISERROR(GETPIVOTDATA("Sum of Midpoint",'2010 County Business Patterns'!$J$2,"FIPS State and County Code",$A1170,"fipstate",$B1170,"fipscty",$C1170,"naics","337124")),0,GETPIVOTDATA("Sum of Midpoint",'2010 County Business Patterns'!$J$2,"FIPS State and County Code",$A1170,"fipstate",$B1170,"fipscty",$C1170,"naics","337124"))</f>
        <v>0</v>
      </c>
      <c r="J1170">
        <f>IF(ISERROR(VLOOKUP($B1170,'2010 State Business Patterns'!$AN$3:$AR$55,2,FALSE)),0,VLOOKUP($B1170,'2010 State Business Patterns'!$AN$3:$AR$55,2,FALSE))</f>
        <v>0.73040847201210291</v>
      </c>
      <c r="K1170" s="28">
        <f t="shared" si="91"/>
        <v>0</v>
      </c>
      <c r="L1170" s="28">
        <f>IF(ISERROR(GETPIVOTDATA("Sum of emp",'2010 County Business Patterns'!$J$2,"FIPS State and County Code",$A1170,"fipstate",$B1170,"fipscty",$C1170,"naics","337127")),0,GETPIVOTDATA("Sum of emp",'2010 County Business Patterns'!$J$2,"FIPS State and County Code",$A1170,"fipstate",$B1170,"fipscty",$C1170,"naics","337127"))</f>
        <v>0</v>
      </c>
      <c r="M1170" s="28">
        <f>IF(ISERROR(GETPIVOTDATA("Sum of Midpoint",'2010 County Business Patterns'!$J$2,"FIPS State and County Code",$A1170,"fipstate",$B1170,"fipscty",$C1170,"naics","337127")),0,GETPIVOTDATA("Sum of Midpoint",'2010 County Business Patterns'!$J$2,"FIPS State and County Code",$A1170,"fipstate",$B1170,"fipscty",$C1170,"naics","337127"))</f>
        <v>0</v>
      </c>
      <c r="N1170">
        <f>IF(ISERROR(VLOOKUP($B1170,'2010 State Business Patterns'!$AN$3:$AR$55,3,FALSE)),0,VLOOKUP($B1170,'2010 State Business Patterns'!$AN$3:$AR$55,3,FALSE))</f>
        <v>0.72743243243243239</v>
      </c>
      <c r="O1170" s="28">
        <f t="shared" si="92"/>
        <v>0</v>
      </c>
      <c r="P1170" s="28">
        <f>IF(ISERROR(GETPIVOTDATA("Sum of emp",'2010 County Business Patterns'!$J$2,"FIPS State and County Code",$A1170,"fipstate",$B1170,"fipscty",$C1170,"naics","337214")),0,GETPIVOTDATA("Sum of emp",'2010 County Business Patterns'!$J$2,"FIPS State and County Code",$A1170,"fipstate",$B1170,"fipscty",$C1170,"naics","337214"))</f>
        <v>0</v>
      </c>
      <c r="Q1170" s="28">
        <f>IF(ISERROR(GETPIVOTDATA("Sum of Midpoint",'2010 County Business Patterns'!$J$2,"FIPS State and County Code",$A1170,"fipstate",$B1170,"fipscty",$C1170,"naics","337214")),0,GETPIVOTDATA("Sum of Midpoint",'2010 County Business Patterns'!$J$2,"FIPS State and County Code",$A1170,"fipstate",$B1170,"fipscty",$C1170,"naics","337214"))</f>
        <v>0</v>
      </c>
      <c r="R1170">
        <f>IF(ISERROR(VLOOKUP($B1170,'2010 State Business Patterns'!$AN$3:$AR$55,4,FALSE)),0,VLOOKUP($B1170,'2010 State Business Patterns'!$AN$3:$AR$55,4,FALSE))</f>
        <v>0.75497835497835497</v>
      </c>
      <c r="S1170" s="28">
        <f t="shared" si="93"/>
        <v>0</v>
      </c>
      <c r="T1170" s="28">
        <f>IF(ISERROR(GETPIVOTDATA("Sum of emp",'2010 County Business Patterns'!$J$2,"FIPS State and County Code",$A1170,"fipstate",$B1170,"fipscty",$C1170,"naics","337215")),0,GETPIVOTDATA("Sum of emp",'2010 County Business Patterns'!$J$2,"FIPS State and County Code",$A1170,"fipstate",$B1170,"fipscty",$C1170,"naics","337215"))</f>
        <v>0</v>
      </c>
      <c r="U1170" s="28">
        <f>IF(ISERROR(GETPIVOTDATA("Sum of Midpoint",'2010 County Business Patterns'!$J$2,"FIPS State and County Code",$A1170,"fipstate",$B1170,"fipscty",$C1170,"naics","337215")),0,GETPIVOTDATA("Sum of Midpoint",'2010 County Business Patterns'!$J$2,"FIPS State and County Code",$A1170,"fipstate",$B1170,"fipscty",$C1170,"naics","337215"))</f>
        <v>0</v>
      </c>
      <c r="V1170">
        <f>IF(ISERROR(VLOOKUP($B1170,'2010 State Business Patterns'!$AN$3:$AR$55,5,FALSE)),0,VLOOKUP($B1170,'2010 State Business Patterns'!$AN$3:$AR$55,5,FALSE))</f>
        <v>0.86539249146757669</v>
      </c>
      <c r="W1170" s="28">
        <f t="shared" si="94"/>
        <v>0</v>
      </c>
    </row>
    <row r="1171" spans="1:23" hidden="1">
      <c r="A1171" s="1" t="s">
        <v>4082</v>
      </c>
      <c r="B1171" s="1" t="s">
        <v>1937</v>
      </c>
      <c r="C1171" s="1" t="s">
        <v>1800</v>
      </c>
      <c r="D1171" s="1" t="s">
        <v>3336</v>
      </c>
      <c r="E1171" s="1" t="s">
        <v>3984</v>
      </c>
      <c r="F1171" s="1" t="s">
        <v>3985</v>
      </c>
      <c r="G1171" s="47">
        <f t="shared" si="90"/>
        <v>0</v>
      </c>
      <c r="H1171" s="28">
        <f>IF(ISERROR(GETPIVOTDATA("Sum of emp",'2010 County Business Patterns'!$J$2,"FIPS State and County Code",$A1171,"fipstate",$B1171,"fipscty",$C1171,"naics","337124")),0,GETPIVOTDATA("Sum of emp",'2010 County Business Patterns'!$J$2,"FIPS State and County Code",$A1171,"fipstate",$B1171,"fipscty",$C1171,"naics","337124"))</f>
        <v>0</v>
      </c>
      <c r="I1171" s="28">
        <f>IF(ISERROR(GETPIVOTDATA("Sum of Midpoint",'2010 County Business Patterns'!$J$2,"FIPS State and County Code",$A1171,"fipstate",$B1171,"fipscty",$C1171,"naics","337124")),0,GETPIVOTDATA("Sum of Midpoint",'2010 County Business Patterns'!$J$2,"FIPS State and County Code",$A1171,"fipstate",$B1171,"fipscty",$C1171,"naics","337124"))</f>
        <v>0</v>
      </c>
      <c r="J1171">
        <f>IF(ISERROR(VLOOKUP($B1171,'2010 State Business Patterns'!$AN$3:$AR$55,2,FALSE)),0,VLOOKUP($B1171,'2010 State Business Patterns'!$AN$3:$AR$55,2,FALSE))</f>
        <v>0.73040847201210291</v>
      </c>
      <c r="K1171" s="28">
        <f t="shared" si="91"/>
        <v>0</v>
      </c>
      <c r="L1171" s="28">
        <f>IF(ISERROR(GETPIVOTDATA("Sum of emp",'2010 County Business Patterns'!$J$2,"FIPS State and County Code",$A1171,"fipstate",$B1171,"fipscty",$C1171,"naics","337127")),0,GETPIVOTDATA("Sum of emp",'2010 County Business Patterns'!$J$2,"FIPS State and County Code",$A1171,"fipstate",$B1171,"fipscty",$C1171,"naics","337127"))</f>
        <v>0</v>
      </c>
      <c r="M1171" s="28">
        <f>IF(ISERROR(GETPIVOTDATA("Sum of Midpoint",'2010 County Business Patterns'!$J$2,"FIPS State and County Code",$A1171,"fipstate",$B1171,"fipscty",$C1171,"naics","337127")),0,GETPIVOTDATA("Sum of Midpoint",'2010 County Business Patterns'!$J$2,"FIPS State and County Code",$A1171,"fipstate",$B1171,"fipscty",$C1171,"naics","337127"))</f>
        <v>0</v>
      </c>
      <c r="N1171">
        <f>IF(ISERROR(VLOOKUP($B1171,'2010 State Business Patterns'!$AN$3:$AR$55,3,FALSE)),0,VLOOKUP($B1171,'2010 State Business Patterns'!$AN$3:$AR$55,3,FALSE))</f>
        <v>0.72743243243243239</v>
      </c>
      <c r="O1171" s="28">
        <f t="shared" si="92"/>
        <v>0</v>
      </c>
      <c r="P1171" s="28">
        <f>IF(ISERROR(GETPIVOTDATA("Sum of emp",'2010 County Business Patterns'!$J$2,"FIPS State and County Code",$A1171,"fipstate",$B1171,"fipscty",$C1171,"naics","337214")),0,GETPIVOTDATA("Sum of emp",'2010 County Business Patterns'!$J$2,"FIPS State and County Code",$A1171,"fipstate",$B1171,"fipscty",$C1171,"naics","337214"))</f>
        <v>0</v>
      </c>
      <c r="Q1171" s="28">
        <f>IF(ISERROR(GETPIVOTDATA("Sum of Midpoint",'2010 County Business Patterns'!$J$2,"FIPS State and County Code",$A1171,"fipstate",$B1171,"fipscty",$C1171,"naics","337214")),0,GETPIVOTDATA("Sum of Midpoint",'2010 County Business Patterns'!$J$2,"FIPS State and County Code",$A1171,"fipstate",$B1171,"fipscty",$C1171,"naics","337214"))</f>
        <v>0</v>
      </c>
      <c r="R1171">
        <f>IF(ISERROR(VLOOKUP($B1171,'2010 State Business Patterns'!$AN$3:$AR$55,4,FALSE)),0,VLOOKUP($B1171,'2010 State Business Patterns'!$AN$3:$AR$55,4,FALSE))</f>
        <v>0.75497835497835497</v>
      </c>
      <c r="S1171" s="28">
        <f t="shared" si="93"/>
        <v>0</v>
      </c>
      <c r="T1171" s="28">
        <f>IF(ISERROR(GETPIVOTDATA("Sum of emp",'2010 County Business Patterns'!$J$2,"FIPS State and County Code",$A1171,"fipstate",$B1171,"fipscty",$C1171,"naics","337215")),0,GETPIVOTDATA("Sum of emp",'2010 County Business Patterns'!$J$2,"FIPS State and County Code",$A1171,"fipstate",$B1171,"fipscty",$C1171,"naics","337215"))</f>
        <v>0</v>
      </c>
      <c r="U1171" s="28">
        <f>IF(ISERROR(GETPIVOTDATA("Sum of Midpoint",'2010 County Business Patterns'!$J$2,"FIPS State and County Code",$A1171,"fipstate",$B1171,"fipscty",$C1171,"naics","337215")),0,GETPIVOTDATA("Sum of Midpoint",'2010 County Business Patterns'!$J$2,"FIPS State and County Code",$A1171,"fipstate",$B1171,"fipscty",$C1171,"naics","337215"))</f>
        <v>0</v>
      </c>
      <c r="V1171">
        <f>IF(ISERROR(VLOOKUP($B1171,'2010 State Business Patterns'!$AN$3:$AR$55,5,FALSE)),0,VLOOKUP($B1171,'2010 State Business Patterns'!$AN$3:$AR$55,5,FALSE))</f>
        <v>0.86539249146757669</v>
      </c>
      <c r="W1171" s="28">
        <f t="shared" si="94"/>
        <v>0</v>
      </c>
    </row>
    <row r="1172" spans="1:23" hidden="1">
      <c r="A1172" s="1" t="s">
        <v>4083</v>
      </c>
      <c r="B1172" s="1" t="s">
        <v>1937</v>
      </c>
      <c r="C1172" s="1" t="s">
        <v>1801</v>
      </c>
      <c r="D1172" s="1" t="s">
        <v>4084</v>
      </c>
      <c r="E1172" s="1" t="s">
        <v>3984</v>
      </c>
      <c r="F1172" s="1" t="s">
        <v>3985</v>
      </c>
      <c r="G1172" s="47">
        <f t="shared" si="90"/>
        <v>0</v>
      </c>
      <c r="H1172" s="28">
        <f>IF(ISERROR(GETPIVOTDATA("Sum of emp",'2010 County Business Patterns'!$J$2,"FIPS State and County Code",$A1172,"fipstate",$B1172,"fipscty",$C1172,"naics","337124")),0,GETPIVOTDATA("Sum of emp",'2010 County Business Patterns'!$J$2,"FIPS State and County Code",$A1172,"fipstate",$B1172,"fipscty",$C1172,"naics","337124"))</f>
        <v>0</v>
      </c>
      <c r="I1172" s="28">
        <f>IF(ISERROR(GETPIVOTDATA("Sum of Midpoint",'2010 County Business Patterns'!$J$2,"FIPS State and County Code",$A1172,"fipstate",$B1172,"fipscty",$C1172,"naics","337124")),0,GETPIVOTDATA("Sum of Midpoint",'2010 County Business Patterns'!$J$2,"FIPS State and County Code",$A1172,"fipstate",$B1172,"fipscty",$C1172,"naics","337124"))</f>
        <v>0</v>
      </c>
      <c r="J1172">
        <f>IF(ISERROR(VLOOKUP($B1172,'2010 State Business Patterns'!$AN$3:$AR$55,2,FALSE)),0,VLOOKUP($B1172,'2010 State Business Patterns'!$AN$3:$AR$55,2,FALSE))</f>
        <v>0.73040847201210291</v>
      </c>
      <c r="K1172" s="28">
        <f t="shared" si="91"/>
        <v>0</v>
      </c>
      <c r="L1172" s="28">
        <f>IF(ISERROR(GETPIVOTDATA("Sum of emp",'2010 County Business Patterns'!$J$2,"FIPS State and County Code",$A1172,"fipstate",$B1172,"fipscty",$C1172,"naics","337127")),0,GETPIVOTDATA("Sum of emp",'2010 County Business Patterns'!$J$2,"FIPS State and County Code",$A1172,"fipstate",$B1172,"fipscty",$C1172,"naics","337127"))</f>
        <v>0</v>
      </c>
      <c r="M1172" s="28">
        <f>IF(ISERROR(GETPIVOTDATA("Sum of Midpoint",'2010 County Business Patterns'!$J$2,"FIPS State and County Code",$A1172,"fipstate",$B1172,"fipscty",$C1172,"naics","337127")),0,GETPIVOTDATA("Sum of Midpoint",'2010 County Business Patterns'!$J$2,"FIPS State and County Code",$A1172,"fipstate",$B1172,"fipscty",$C1172,"naics","337127"))</f>
        <v>0</v>
      </c>
      <c r="N1172">
        <f>IF(ISERROR(VLOOKUP($B1172,'2010 State Business Patterns'!$AN$3:$AR$55,3,FALSE)),0,VLOOKUP($B1172,'2010 State Business Patterns'!$AN$3:$AR$55,3,FALSE))</f>
        <v>0.72743243243243239</v>
      </c>
      <c r="O1172" s="28">
        <f t="shared" si="92"/>
        <v>0</v>
      </c>
      <c r="P1172" s="28">
        <f>IF(ISERROR(GETPIVOTDATA("Sum of emp",'2010 County Business Patterns'!$J$2,"FIPS State and County Code",$A1172,"fipstate",$B1172,"fipscty",$C1172,"naics","337214")),0,GETPIVOTDATA("Sum of emp",'2010 County Business Patterns'!$J$2,"FIPS State and County Code",$A1172,"fipstate",$B1172,"fipscty",$C1172,"naics","337214"))</f>
        <v>0</v>
      </c>
      <c r="Q1172" s="28">
        <f>IF(ISERROR(GETPIVOTDATA("Sum of Midpoint",'2010 County Business Patterns'!$J$2,"FIPS State and County Code",$A1172,"fipstate",$B1172,"fipscty",$C1172,"naics","337214")),0,GETPIVOTDATA("Sum of Midpoint",'2010 County Business Patterns'!$J$2,"FIPS State and County Code",$A1172,"fipstate",$B1172,"fipscty",$C1172,"naics","337214"))</f>
        <v>0</v>
      </c>
      <c r="R1172">
        <f>IF(ISERROR(VLOOKUP($B1172,'2010 State Business Patterns'!$AN$3:$AR$55,4,FALSE)),0,VLOOKUP($B1172,'2010 State Business Patterns'!$AN$3:$AR$55,4,FALSE))</f>
        <v>0.75497835497835497</v>
      </c>
      <c r="S1172" s="28">
        <f t="shared" si="93"/>
        <v>0</v>
      </c>
      <c r="T1172" s="28">
        <f>IF(ISERROR(GETPIVOTDATA("Sum of emp",'2010 County Business Patterns'!$J$2,"FIPS State and County Code",$A1172,"fipstate",$B1172,"fipscty",$C1172,"naics","337215")),0,GETPIVOTDATA("Sum of emp",'2010 County Business Patterns'!$J$2,"FIPS State and County Code",$A1172,"fipstate",$B1172,"fipscty",$C1172,"naics","337215"))</f>
        <v>0</v>
      </c>
      <c r="U1172" s="28">
        <f>IF(ISERROR(GETPIVOTDATA("Sum of Midpoint",'2010 County Business Patterns'!$J$2,"FIPS State and County Code",$A1172,"fipstate",$B1172,"fipscty",$C1172,"naics","337215")),0,GETPIVOTDATA("Sum of Midpoint",'2010 County Business Patterns'!$J$2,"FIPS State and County Code",$A1172,"fipstate",$B1172,"fipscty",$C1172,"naics","337215"))</f>
        <v>0</v>
      </c>
      <c r="V1172">
        <f>IF(ISERROR(VLOOKUP($B1172,'2010 State Business Patterns'!$AN$3:$AR$55,5,FALSE)),0,VLOOKUP($B1172,'2010 State Business Patterns'!$AN$3:$AR$55,5,FALSE))</f>
        <v>0.86539249146757669</v>
      </c>
      <c r="W1172" s="28">
        <f t="shared" si="94"/>
        <v>0</v>
      </c>
    </row>
    <row r="1173" spans="1:23" hidden="1">
      <c r="A1173" s="1" t="s">
        <v>4085</v>
      </c>
      <c r="B1173" s="1" t="s">
        <v>1937</v>
      </c>
      <c r="C1173" s="1" t="s">
        <v>1802</v>
      </c>
      <c r="D1173" s="1" t="s">
        <v>2188</v>
      </c>
      <c r="E1173" s="1" t="s">
        <v>3984</v>
      </c>
      <c r="F1173" s="1" t="s">
        <v>3985</v>
      </c>
      <c r="G1173" s="47">
        <f t="shared" si="90"/>
        <v>0</v>
      </c>
      <c r="H1173" s="28">
        <f>IF(ISERROR(GETPIVOTDATA("Sum of emp",'2010 County Business Patterns'!$J$2,"FIPS State and County Code",$A1173,"fipstate",$B1173,"fipscty",$C1173,"naics","337124")),0,GETPIVOTDATA("Sum of emp",'2010 County Business Patterns'!$J$2,"FIPS State and County Code",$A1173,"fipstate",$B1173,"fipscty",$C1173,"naics","337124"))</f>
        <v>0</v>
      </c>
      <c r="I1173" s="28">
        <f>IF(ISERROR(GETPIVOTDATA("Sum of Midpoint",'2010 County Business Patterns'!$J$2,"FIPS State and County Code",$A1173,"fipstate",$B1173,"fipscty",$C1173,"naics","337124")),0,GETPIVOTDATA("Sum of Midpoint",'2010 County Business Patterns'!$J$2,"FIPS State and County Code",$A1173,"fipstate",$B1173,"fipscty",$C1173,"naics","337124"))</f>
        <v>0</v>
      </c>
      <c r="J1173">
        <f>IF(ISERROR(VLOOKUP($B1173,'2010 State Business Patterns'!$AN$3:$AR$55,2,FALSE)),0,VLOOKUP($B1173,'2010 State Business Patterns'!$AN$3:$AR$55,2,FALSE))</f>
        <v>0.73040847201210291</v>
      </c>
      <c r="K1173" s="28">
        <f t="shared" si="91"/>
        <v>0</v>
      </c>
      <c r="L1173" s="28">
        <f>IF(ISERROR(GETPIVOTDATA("Sum of emp",'2010 County Business Patterns'!$J$2,"FIPS State and County Code",$A1173,"fipstate",$B1173,"fipscty",$C1173,"naics","337127")),0,GETPIVOTDATA("Sum of emp",'2010 County Business Patterns'!$J$2,"FIPS State and County Code",$A1173,"fipstate",$B1173,"fipscty",$C1173,"naics","337127"))</f>
        <v>0</v>
      </c>
      <c r="M1173" s="28">
        <f>IF(ISERROR(GETPIVOTDATA("Sum of Midpoint",'2010 County Business Patterns'!$J$2,"FIPS State and County Code",$A1173,"fipstate",$B1173,"fipscty",$C1173,"naics","337127")),0,GETPIVOTDATA("Sum of Midpoint",'2010 County Business Patterns'!$J$2,"FIPS State and County Code",$A1173,"fipstate",$B1173,"fipscty",$C1173,"naics","337127"))</f>
        <v>0</v>
      </c>
      <c r="N1173">
        <f>IF(ISERROR(VLOOKUP($B1173,'2010 State Business Patterns'!$AN$3:$AR$55,3,FALSE)),0,VLOOKUP($B1173,'2010 State Business Patterns'!$AN$3:$AR$55,3,FALSE))</f>
        <v>0.72743243243243239</v>
      </c>
      <c r="O1173" s="28">
        <f t="shared" si="92"/>
        <v>0</v>
      </c>
      <c r="P1173" s="28">
        <f>IF(ISERROR(GETPIVOTDATA("Sum of emp",'2010 County Business Patterns'!$J$2,"FIPS State and County Code",$A1173,"fipstate",$B1173,"fipscty",$C1173,"naics","337214")),0,GETPIVOTDATA("Sum of emp",'2010 County Business Patterns'!$J$2,"FIPS State and County Code",$A1173,"fipstate",$B1173,"fipscty",$C1173,"naics","337214"))</f>
        <v>0</v>
      </c>
      <c r="Q1173" s="28">
        <f>IF(ISERROR(GETPIVOTDATA("Sum of Midpoint",'2010 County Business Patterns'!$J$2,"FIPS State and County Code",$A1173,"fipstate",$B1173,"fipscty",$C1173,"naics","337214")),0,GETPIVOTDATA("Sum of Midpoint",'2010 County Business Patterns'!$J$2,"FIPS State and County Code",$A1173,"fipstate",$B1173,"fipscty",$C1173,"naics","337214"))</f>
        <v>0</v>
      </c>
      <c r="R1173">
        <f>IF(ISERROR(VLOOKUP($B1173,'2010 State Business Patterns'!$AN$3:$AR$55,4,FALSE)),0,VLOOKUP($B1173,'2010 State Business Patterns'!$AN$3:$AR$55,4,FALSE))</f>
        <v>0.75497835497835497</v>
      </c>
      <c r="S1173" s="28">
        <f t="shared" si="93"/>
        <v>0</v>
      </c>
      <c r="T1173" s="28">
        <f>IF(ISERROR(GETPIVOTDATA("Sum of emp",'2010 County Business Patterns'!$J$2,"FIPS State and County Code",$A1173,"fipstate",$B1173,"fipscty",$C1173,"naics","337215")),0,GETPIVOTDATA("Sum of emp",'2010 County Business Patterns'!$J$2,"FIPS State and County Code",$A1173,"fipstate",$B1173,"fipscty",$C1173,"naics","337215"))</f>
        <v>0</v>
      </c>
      <c r="U1173" s="28">
        <f>IF(ISERROR(GETPIVOTDATA("Sum of Midpoint",'2010 County Business Patterns'!$J$2,"FIPS State and County Code",$A1173,"fipstate",$B1173,"fipscty",$C1173,"naics","337215")),0,GETPIVOTDATA("Sum of Midpoint",'2010 County Business Patterns'!$J$2,"FIPS State and County Code",$A1173,"fipstate",$B1173,"fipscty",$C1173,"naics","337215"))</f>
        <v>0</v>
      </c>
      <c r="V1173">
        <f>IF(ISERROR(VLOOKUP($B1173,'2010 State Business Patterns'!$AN$3:$AR$55,5,FALSE)),0,VLOOKUP($B1173,'2010 State Business Patterns'!$AN$3:$AR$55,5,FALSE))</f>
        <v>0.86539249146757669</v>
      </c>
      <c r="W1173" s="28">
        <f t="shared" si="94"/>
        <v>0</v>
      </c>
    </row>
    <row r="1174" spans="1:23" hidden="1">
      <c r="A1174" s="1" t="s">
        <v>4086</v>
      </c>
      <c r="B1174" s="1" t="s">
        <v>1937</v>
      </c>
      <c r="C1174" s="1" t="s">
        <v>1833</v>
      </c>
      <c r="D1174" s="1" t="s">
        <v>3091</v>
      </c>
      <c r="E1174" s="1" t="s">
        <v>3984</v>
      </c>
      <c r="F1174" s="1" t="s">
        <v>3985</v>
      </c>
      <c r="G1174" s="47">
        <f t="shared" si="90"/>
        <v>0</v>
      </c>
      <c r="H1174" s="28">
        <f>IF(ISERROR(GETPIVOTDATA("Sum of emp",'2010 County Business Patterns'!$J$2,"FIPS State and County Code",$A1174,"fipstate",$B1174,"fipscty",$C1174,"naics","337124")),0,GETPIVOTDATA("Sum of emp",'2010 County Business Patterns'!$J$2,"FIPS State and County Code",$A1174,"fipstate",$B1174,"fipscty",$C1174,"naics","337124"))</f>
        <v>0</v>
      </c>
      <c r="I1174" s="28">
        <f>IF(ISERROR(GETPIVOTDATA("Sum of Midpoint",'2010 County Business Patterns'!$J$2,"FIPS State and County Code",$A1174,"fipstate",$B1174,"fipscty",$C1174,"naics","337124")),0,GETPIVOTDATA("Sum of Midpoint",'2010 County Business Patterns'!$J$2,"FIPS State and County Code",$A1174,"fipstate",$B1174,"fipscty",$C1174,"naics","337124"))</f>
        <v>0</v>
      </c>
      <c r="J1174">
        <f>IF(ISERROR(VLOOKUP($B1174,'2010 State Business Patterns'!$AN$3:$AR$55,2,FALSE)),0,VLOOKUP($B1174,'2010 State Business Patterns'!$AN$3:$AR$55,2,FALSE))</f>
        <v>0.73040847201210291</v>
      </c>
      <c r="K1174" s="28">
        <f t="shared" si="91"/>
        <v>0</v>
      </c>
      <c r="L1174" s="28">
        <f>IF(ISERROR(GETPIVOTDATA("Sum of emp",'2010 County Business Patterns'!$J$2,"FIPS State and County Code",$A1174,"fipstate",$B1174,"fipscty",$C1174,"naics","337127")),0,GETPIVOTDATA("Sum of emp",'2010 County Business Patterns'!$J$2,"FIPS State and County Code",$A1174,"fipstate",$B1174,"fipscty",$C1174,"naics","337127"))</f>
        <v>0</v>
      </c>
      <c r="M1174" s="28">
        <f>IF(ISERROR(GETPIVOTDATA("Sum of Midpoint",'2010 County Business Patterns'!$J$2,"FIPS State and County Code",$A1174,"fipstate",$B1174,"fipscty",$C1174,"naics","337127")),0,GETPIVOTDATA("Sum of Midpoint",'2010 County Business Patterns'!$J$2,"FIPS State and County Code",$A1174,"fipstate",$B1174,"fipscty",$C1174,"naics","337127"))</f>
        <v>0</v>
      </c>
      <c r="N1174">
        <f>IF(ISERROR(VLOOKUP($B1174,'2010 State Business Patterns'!$AN$3:$AR$55,3,FALSE)),0,VLOOKUP($B1174,'2010 State Business Patterns'!$AN$3:$AR$55,3,FALSE))</f>
        <v>0.72743243243243239</v>
      </c>
      <c r="O1174" s="28">
        <f t="shared" si="92"/>
        <v>0</v>
      </c>
      <c r="P1174" s="28">
        <f>IF(ISERROR(GETPIVOTDATA("Sum of emp",'2010 County Business Patterns'!$J$2,"FIPS State and County Code",$A1174,"fipstate",$B1174,"fipscty",$C1174,"naics","337214")),0,GETPIVOTDATA("Sum of emp",'2010 County Business Patterns'!$J$2,"FIPS State and County Code",$A1174,"fipstate",$B1174,"fipscty",$C1174,"naics","337214"))</f>
        <v>0</v>
      </c>
      <c r="Q1174" s="28">
        <f>IF(ISERROR(GETPIVOTDATA("Sum of Midpoint",'2010 County Business Patterns'!$J$2,"FIPS State and County Code",$A1174,"fipstate",$B1174,"fipscty",$C1174,"naics","337214")),0,GETPIVOTDATA("Sum of Midpoint",'2010 County Business Patterns'!$J$2,"FIPS State and County Code",$A1174,"fipstate",$B1174,"fipscty",$C1174,"naics","337214"))</f>
        <v>0</v>
      </c>
      <c r="R1174">
        <f>IF(ISERROR(VLOOKUP($B1174,'2010 State Business Patterns'!$AN$3:$AR$55,4,FALSE)),0,VLOOKUP($B1174,'2010 State Business Patterns'!$AN$3:$AR$55,4,FALSE))</f>
        <v>0.75497835497835497</v>
      </c>
      <c r="S1174" s="28">
        <f t="shared" si="93"/>
        <v>0</v>
      </c>
      <c r="T1174" s="28">
        <f>IF(ISERROR(GETPIVOTDATA("Sum of emp",'2010 County Business Patterns'!$J$2,"FIPS State and County Code",$A1174,"fipstate",$B1174,"fipscty",$C1174,"naics","337215")),0,GETPIVOTDATA("Sum of emp",'2010 County Business Patterns'!$J$2,"FIPS State and County Code",$A1174,"fipstate",$B1174,"fipscty",$C1174,"naics","337215"))</f>
        <v>0</v>
      </c>
      <c r="U1174" s="28">
        <f>IF(ISERROR(GETPIVOTDATA("Sum of Midpoint",'2010 County Business Patterns'!$J$2,"FIPS State and County Code",$A1174,"fipstate",$B1174,"fipscty",$C1174,"naics","337215")),0,GETPIVOTDATA("Sum of Midpoint",'2010 County Business Patterns'!$J$2,"FIPS State and County Code",$A1174,"fipstate",$B1174,"fipscty",$C1174,"naics","337215"))</f>
        <v>0</v>
      </c>
      <c r="V1174">
        <f>IF(ISERROR(VLOOKUP($B1174,'2010 State Business Patterns'!$AN$3:$AR$55,5,FALSE)),0,VLOOKUP($B1174,'2010 State Business Patterns'!$AN$3:$AR$55,5,FALSE))</f>
        <v>0.86539249146757669</v>
      </c>
      <c r="W1174" s="28">
        <f t="shared" si="94"/>
        <v>0</v>
      </c>
    </row>
    <row r="1175" spans="1:23" hidden="1">
      <c r="A1175" s="1" t="s">
        <v>4087</v>
      </c>
      <c r="B1175" s="1" t="s">
        <v>1937</v>
      </c>
      <c r="C1175" s="1" t="s">
        <v>1803</v>
      </c>
      <c r="D1175" s="1" t="s">
        <v>4088</v>
      </c>
      <c r="E1175" s="1" t="s">
        <v>3984</v>
      </c>
      <c r="F1175" s="1" t="s">
        <v>3985</v>
      </c>
      <c r="G1175" s="47">
        <f t="shared" si="90"/>
        <v>0</v>
      </c>
      <c r="H1175" s="28">
        <f>IF(ISERROR(GETPIVOTDATA("Sum of emp",'2010 County Business Patterns'!$J$2,"FIPS State and County Code",$A1175,"fipstate",$B1175,"fipscty",$C1175,"naics","337124")),0,GETPIVOTDATA("Sum of emp",'2010 County Business Patterns'!$J$2,"FIPS State and County Code",$A1175,"fipstate",$B1175,"fipscty",$C1175,"naics","337124"))</f>
        <v>0</v>
      </c>
      <c r="I1175" s="28">
        <f>IF(ISERROR(GETPIVOTDATA("Sum of Midpoint",'2010 County Business Patterns'!$J$2,"FIPS State and County Code",$A1175,"fipstate",$B1175,"fipscty",$C1175,"naics","337124")),0,GETPIVOTDATA("Sum of Midpoint",'2010 County Business Patterns'!$J$2,"FIPS State and County Code",$A1175,"fipstate",$B1175,"fipscty",$C1175,"naics","337124"))</f>
        <v>0</v>
      </c>
      <c r="J1175">
        <f>IF(ISERROR(VLOOKUP($B1175,'2010 State Business Patterns'!$AN$3:$AR$55,2,FALSE)),0,VLOOKUP($B1175,'2010 State Business Patterns'!$AN$3:$AR$55,2,FALSE))</f>
        <v>0.73040847201210291</v>
      </c>
      <c r="K1175" s="28">
        <f t="shared" si="91"/>
        <v>0</v>
      </c>
      <c r="L1175" s="28">
        <f>IF(ISERROR(GETPIVOTDATA("Sum of emp",'2010 County Business Patterns'!$J$2,"FIPS State and County Code",$A1175,"fipstate",$B1175,"fipscty",$C1175,"naics","337127")),0,GETPIVOTDATA("Sum of emp",'2010 County Business Patterns'!$J$2,"FIPS State and County Code",$A1175,"fipstate",$B1175,"fipscty",$C1175,"naics","337127"))</f>
        <v>0</v>
      </c>
      <c r="M1175" s="28">
        <f>IF(ISERROR(GETPIVOTDATA("Sum of Midpoint",'2010 County Business Patterns'!$J$2,"FIPS State and County Code",$A1175,"fipstate",$B1175,"fipscty",$C1175,"naics","337127")),0,GETPIVOTDATA("Sum of Midpoint",'2010 County Business Patterns'!$J$2,"FIPS State and County Code",$A1175,"fipstate",$B1175,"fipscty",$C1175,"naics","337127"))</f>
        <v>0</v>
      </c>
      <c r="N1175">
        <f>IF(ISERROR(VLOOKUP($B1175,'2010 State Business Patterns'!$AN$3:$AR$55,3,FALSE)),0,VLOOKUP($B1175,'2010 State Business Patterns'!$AN$3:$AR$55,3,FALSE))</f>
        <v>0.72743243243243239</v>
      </c>
      <c r="O1175" s="28">
        <f t="shared" si="92"/>
        <v>0</v>
      </c>
      <c r="P1175" s="28">
        <f>IF(ISERROR(GETPIVOTDATA("Sum of emp",'2010 County Business Patterns'!$J$2,"FIPS State and County Code",$A1175,"fipstate",$B1175,"fipscty",$C1175,"naics","337214")),0,GETPIVOTDATA("Sum of emp",'2010 County Business Patterns'!$J$2,"FIPS State and County Code",$A1175,"fipstate",$B1175,"fipscty",$C1175,"naics","337214"))</f>
        <v>0</v>
      </c>
      <c r="Q1175" s="28">
        <f>IF(ISERROR(GETPIVOTDATA("Sum of Midpoint",'2010 County Business Patterns'!$J$2,"FIPS State and County Code",$A1175,"fipstate",$B1175,"fipscty",$C1175,"naics","337214")),0,GETPIVOTDATA("Sum of Midpoint",'2010 County Business Patterns'!$J$2,"FIPS State and County Code",$A1175,"fipstate",$B1175,"fipscty",$C1175,"naics","337214"))</f>
        <v>0</v>
      </c>
      <c r="R1175">
        <f>IF(ISERROR(VLOOKUP($B1175,'2010 State Business Patterns'!$AN$3:$AR$55,4,FALSE)),0,VLOOKUP($B1175,'2010 State Business Patterns'!$AN$3:$AR$55,4,FALSE))</f>
        <v>0.75497835497835497</v>
      </c>
      <c r="S1175" s="28">
        <f t="shared" si="93"/>
        <v>0</v>
      </c>
      <c r="T1175" s="28">
        <f>IF(ISERROR(GETPIVOTDATA("Sum of emp",'2010 County Business Patterns'!$J$2,"FIPS State and County Code",$A1175,"fipstate",$B1175,"fipscty",$C1175,"naics","337215")),0,GETPIVOTDATA("Sum of emp",'2010 County Business Patterns'!$J$2,"FIPS State and County Code",$A1175,"fipstate",$B1175,"fipscty",$C1175,"naics","337215"))</f>
        <v>0</v>
      </c>
      <c r="U1175" s="28">
        <f>IF(ISERROR(GETPIVOTDATA("Sum of Midpoint",'2010 County Business Patterns'!$J$2,"FIPS State and County Code",$A1175,"fipstate",$B1175,"fipscty",$C1175,"naics","337215")),0,GETPIVOTDATA("Sum of Midpoint",'2010 County Business Patterns'!$J$2,"FIPS State and County Code",$A1175,"fipstate",$B1175,"fipscty",$C1175,"naics","337215"))</f>
        <v>0</v>
      </c>
      <c r="V1175">
        <f>IF(ISERROR(VLOOKUP($B1175,'2010 State Business Patterns'!$AN$3:$AR$55,5,FALSE)),0,VLOOKUP($B1175,'2010 State Business Patterns'!$AN$3:$AR$55,5,FALSE))</f>
        <v>0.86539249146757669</v>
      </c>
      <c r="W1175" s="28">
        <f t="shared" si="94"/>
        <v>0</v>
      </c>
    </row>
    <row r="1176" spans="1:23" hidden="1">
      <c r="A1176" s="1" t="s">
        <v>4089</v>
      </c>
      <c r="B1176" s="1" t="s">
        <v>1937</v>
      </c>
      <c r="C1176" s="1" t="s">
        <v>1804</v>
      </c>
      <c r="D1176" s="1" t="s">
        <v>4090</v>
      </c>
      <c r="E1176" s="1" t="s">
        <v>3984</v>
      </c>
      <c r="F1176" s="1" t="s">
        <v>3985</v>
      </c>
      <c r="G1176" s="47">
        <f t="shared" si="90"/>
        <v>0</v>
      </c>
      <c r="H1176" s="28">
        <f>IF(ISERROR(GETPIVOTDATA("Sum of emp",'2010 County Business Patterns'!$J$2,"FIPS State and County Code",$A1176,"fipstate",$B1176,"fipscty",$C1176,"naics","337124")),0,GETPIVOTDATA("Sum of emp",'2010 County Business Patterns'!$J$2,"FIPS State and County Code",$A1176,"fipstate",$B1176,"fipscty",$C1176,"naics","337124"))</f>
        <v>0</v>
      </c>
      <c r="I1176" s="28">
        <f>IF(ISERROR(GETPIVOTDATA("Sum of Midpoint",'2010 County Business Patterns'!$J$2,"FIPS State and County Code",$A1176,"fipstate",$B1176,"fipscty",$C1176,"naics","337124")),0,GETPIVOTDATA("Sum of Midpoint",'2010 County Business Patterns'!$J$2,"FIPS State and County Code",$A1176,"fipstate",$B1176,"fipscty",$C1176,"naics","337124"))</f>
        <v>0</v>
      </c>
      <c r="J1176">
        <f>IF(ISERROR(VLOOKUP($B1176,'2010 State Business Patterns'!$AN$3:$AR$55,2,FALSE)),0,VLOOKUP($B1176,'2010 State Business Patterns'!$AN$3:$AR$55,2,FALSE))</f>
        <v>0.73040847201210291</v>
      </c>
      <c r="K1176" s="28">
        <f t="shared" si="91"/>
        <v>0</v>
      </c>
      <c r="L1176" s="28">
        <f>IF(ISERROR(GETPIVOTDATA("Sum of emp",'2010 County Business Patterns'!$J$2,"FIPS State and County Code",$A1176,"fipstate",$B1176,"fipscty",$C1176,"naics","337127")),0,GETPIVOTDATA("Sum of emp",'2010 County Business Patterns'!$J$2,"FIPS State and County Code",$A1176,"fipstate",$B1176,"fipscty",$C1176,"naics","337127"))</f>
        <v>0</v>
      </c>
      <c r="M1176" s="28">
        <f>IF(ISERROR(GETPIVOTDATA("Sum of Midpoint",'2010 County Business Patterns'!$J$2,"FIPS State and County Code",$A1176,"fipstate",$B1176,"fipscty",$C1176,"naics","337127")),0,GETPIVOTDATA("Sum of Midpoint",'2010 County Business Patterns'!$J$2,"FIPS State and County Code",$A1176,"fipstate",$B1176,"fipscty",$C1176,"naics","337127"))</f>
        <v>0</v>
      </c>
      <c r="N1176">
        <f>IF(ISERROR(VLOOKUP($B1176,'2010 State Business Patterns'!$AN$3:$AR$55,3,FALSE)),0,VLOOKUP($B1176,'2010 State Business Patterns'!$AN$3:$AR$55,3,FALSE))</f>
        <v>0.72743243243243239</v>
      </c>
      <c r="O1176" s="28">
        <f t="shared" si="92"/>
        <v>0</v>
      </c>
      <c r="P1176" s="28">
        <f>IF(ISERROR(GETPIVOTDATA("Sum of emp",'2010 County Business Patterns'!$J$2,"FIPS State and County Code",$A1176,"fipstate",$B1176,"fipscty",$C1176,"naics","337214")),0,GETPIVOTDATA("Sum of emp",'2010 County Business Patterns'!$J$2,"FIPS State and County Code",$A1176,"fipstate",$B1176,"fipscty",$C1176,"naics","337214"))</f>
        <v>0</v>
      </c>
      <c r="Q1176" s="28">
        <f>IF(ISERROR(GETPIVOTDATA("Sum of Midpoint",'2010 County Business Patterns'!$J$2,"FIPS State and County Code",$A1176,"fipstate",$B1176,"fipscty",$C1176,"naics","337214")),0,GETPIVOTDATA("Sum of Midpoint",'2010 County Business Patterns'!$J$2,"FIPS State and County Code",$A1176,"fipstate",$B1176,"fipscty",$C1176,"naics","337214"))</f>
        <v>0</v>
      </c>
      <c r="R1176">
        <f>IF(ISERROR(VLOOKUP($B1176,'2010 State Business Patterns'!$AN$3:$AR$55,4,FALSE)),0,VLOOKUP($B1176,'2010 State Business Patterns'!$AN$3:$AR$55,4,FALSE))</f>
        <v>0.75497835497835497</v>
      </c>
      <c r="S1176" s="28">
        <f t="shared" si="93"/>
        <v>0</v>
      </c>
      <c r="T1176" s="28">
        <f>IF(ISERROR(GETPIVOTDATA("Sum of emp",'2010 County Business Patterns'!$J$2,"FIPS State and County Code",$A1176,"fipstate",$B1176,"fipscty",$C1176,"naics","337215")),0,GETPIVOTDATA("Sum of emp",'2010 County Business Patterns'!$J$2,"FIPS State and County Code",$A1176,"fipstate",$B1176,"fipscty",$C1176,"naics","337215"))</f>
        <v>0</v>
      </c>
      <c r="U1176" s="28">
        <f>IF(ISERROR(GETPIVOTDATA("Sum of Midpoint",'2010 County Business Patterns'!$J$2,"FIPS State and County Code",$A1176,"fipstate",$B1176,"fipscty",$C1176,"naics","337215")),0,GETPIVOTDATA("Sum of Midpoint",'2010 County Business Patterns'!$J$2,"FIPS State and County Code",$A1176,"fipstate",$B1176,"fipscty",$C1176,"naics","337215"))</f>
        <v>0</v>
      </c>
      <c r="V1176">
        <f>IF(ISERROR(VLOOKUP($B1176,'2010 State Business Patterns'!$AN$3:$AR$55,5,FALSE)),0,VLOOKUP($B1176,'2010 State Business Patterns'!$AN$3:$AR$55,5,FALSE))</f>
        <v>0.86539249146757669</v>
      </c>
      <c r="W1176" s="28">
        <f t="shared" si="94"/>
        <v>0</v>
      </c>
    </row>
    <row r="1177" spans="1:23" hidden="1">
      <c r="A1177" s="1" t="s">
        <v>4091</v>
      </c>
      <c r="B1177" s="1" t="s">
        <v>1937</v>
      </c>
      <c r="C1177" s="1" t="s">
        <v>1805</v>
      </c>
      <c r="D1177" s="1" t="s">
        <v>4092</v>
      </c>
      <c r="E1177" s="1" t="s">
        <v>3984</v>
      </c>
      <c r="F1177" s="1" t="s">
        <v>3985</v>
      </c>
      <c r="G1177" s="47">
        <f t="shared" si="90"/>
        <v>0</v>
      </c>
      <c r="H1177" s="28">
        <f>IF(ISERROR(GETPIVOTDATA("Sum of emp",'2010 County Business Patterns'!$J$2,"FIPS State and County Code",$A1177,"fipstate",$B1177,"fipscty",$C1177,"naics","337124")),0,GETPIVOTDATA("Sum of emp",'2010 County Business Patterns'!$J$2,"FIPS State and County Code",$A1177,"fipstate",$B1177,"fipscty",$C1177,"naics","337124"))</f>
        <v>0</v>
      </c>
      <c r="I1177" s="28">
        <f>IF(ISERROR(GETPIVOTDATA("Sum of Midpoint",'2010 County Business Patterns'!$J$2,"FIPS State and County Code",$A1177,"fipstate",$B1177,"fipscty",$C1177,"naics","337124")),0,GETPIVOTDATA("Sum of Midpoint",'2010 County Business Patterns'!$J$2,"FIPS State and County Code",$A1177,"fipstate",$B1177,"fipscty",$C1177,"naics","337124"))</f>
        <v>0</v>
      </c>
      <c r="J1177">
        <f>IF(ISERROR(VLOOKUP($B1177,'2010 State Business Patterns'!$AN$3:$AR$55,2,FALSE)),0,VLOOKUP($B1177,'2010 State Business Patterns'!$AN$3:$AR$55,2,FALSE))</f>
        <v>0.73040847201210291</v>
      </c>
      <c r="K1177" s="28">
        <f t="shared" si="91"/>
        <v>0</v>
      </c>
      <c r="L1177" s="28">
        <f>IF(ISERROR(GETPIVOTDATA("Sum of emp",'2010 County Business Patterns'!$J$2,"FIPS State and County Code",$A1177,"fipstate",$B1177,"fipscty",$C1177,"naics","337127")),0,GETPIVOTDATA("Sum of emp",'2010 County Business Patterns'!$J$2,"FIPS State and County Code",$A1177,"fipstate",$B1177,"fipscty",$C1177,"naics","337127"))</f>
        <v>0</v>
      </c>
      <c r="M1177" s="28">
        <f>IF(ISERROR(GETPIVOTDATA("Sum of Midpoint",'2010 County Business Patterns'!$J$2,"FIPS State and County Code",$A1177,"fipstate",$B1177,"fipscty",$C1177,"naics","337127")),0,GETPIVOTDATA("Sum of Midpoint",'2010 County Business Patterns'!$J$2,"FIPS State and County Code",$A1177,"fipstate",$B1177,"fipscty",$C1177,"naics","337127"))</f>
        <v>0</v>
      </c>
      <c r="N1177">
        <f>IF(ISERROR(VLOOKUP($B1177,'2010 State Business Patterns'!$AN$3:$AR$55,3,FALSE)),0,VLOOKUP($B1177,'2010 State Business Patterns'!$AN$3:$AR$55,3,FALSE))</f>
        <v>0.72743243243243239</v>
      </c>
      <c r="O1177" s="28">
        <f t="shared" si="92"/>
        <v>0</v>
      </c>
      <c r="P1177" s="28">
        <f>IF(ISERROR(GETPIVOTDATA("Sum of emp",'2010 County Business Patterns'!$J$2,"FIPS State and County Code",$A1177,"fipstate",$B1177,"fipscty",$C1177,"naics","337214")),0,GETPIVOTDATA("Sum of emp",'2010 County Business Patterns'!$J$2,"FIPS State and County Code",$A1177,"fipstate",$B1177,"fipscty",$C1177,"naics","337214"))</f>
        <v>0</v>
      </c>
      <c r="Q1177" s="28">
        <f>IF(ISERROR(GETPIVOTDATA("Sum of Midpoint",'2010 County Business Patterns'!$J$2,"FIPS State and County Code",$A1177,"fipstate",$B1177,"fipscty",$C1177,"naics","337214")),0,GETPIVOTDATA("Sum of Midpoint",'2010 County Business Patterns'!$J$2,"FIPS State and County Code",$A1177,"fipstate",$B1177,"fipscty",$C1177,"naics","337214"))</f>
        <v>0</v>
      </c>
      <c r="R1177">
        <f>IF(ISERROR(VLOOKUP($B1177,'2010 State Business Patterns'!$AN$3:$AR$55,4,FALSE)),0,VLOOKUP($B1177,'2010 State Business Patterns'!$AN$3:$AR$55,4,FALSE))</f>
        <v>0.75497835497835497</v>
      </c>
      <c r="S1177" s="28">
        <f t="shared" si="93"/>
        <v>0</v>
      </c>
      <c r="T1177" s="28">
        <f>IF(ISERROR(GETPIVOTDATA("Sum of emp",'2010 County Business Patterns'!$J$2,"FIPS State and County Code",$A1177,"fipstate",$B1177,"fipscty",$C1177,"naics","337215")),0,GETPIVOTDATA("Sum of emp",'2010 County Business Patterns'!$J$2,"FIPS State and County Code",$A1177,"fipstate",$B1177,"fipscty",$C1177,"naics","337215"))</f>
        <v>0</v>
      </c>
      <c r="U1177" s="28">
        <f>IF(ISERROR(GETPIVOTDATA("Sum of Midpoint",'2010 County Business Patterns'!$J$2,"FIPS State and County Code",$A1177,"fipstate",$B1177,"fipscty",$C1177,"naics","337215")),0,GETPIVOTDATA("Sum of Midpoint",'2010 County Business Patterns'!$J$2,"FIPS State and County Code",$A1177,"fipstate",$B1177,"fipscty",$C1177,"naics","337215"))</f>
        <v>0</v>
      </c>
      <c r="V1177">
        <f>IF(ISERROR(VLOOKUP($B1177,'2010 State Business Patterns'!$AN$3:$AR$55,5,FALSE)),0,VLOOKUP($B1177,'2010 State Business Patterns'!$AN$3:$AR$55,5,FALSE))</f>
        <v>0.86539249146757669</v>
      </c>
      <c r="W1177" s="28">
        <f t="shared" si="94"/>
        <v>0</v>
      </c>
    </row>
    <row r="1178" spans="1:23" hidden="1">
      <c r="A1178" s="1" t="s">
        <v>4093</v>
      </c>
      <c r="B1178" s="1" t="s">
        <v>1937</v>
      </c>
      <c r="C1178" s="1" t="s">
        <v>1806</v>
      </c>
      <c r="D1178" s="1" t="s">
        <v>4094</v>
      </c>
      <c r="E1178" s="1" t="s">
        <v>3984</v>
      </c>
      <c r="F1178" s="1" t="s">
        <v>3985</v>
      </c>
      <c r="G1178" s="47">
        <f t="shared" si="90"/>
        <v>0</v>
      </c>
      <c r="H1178" s="28">
        <f>IF(ISERROR(GETPIVOTDATA("Sum of emp",'2010 County Business Patterns'!$J$2,"FIPS State and County Code",$A1178,"fipstate",$B1178,"fipscty",$C1178,"naics","337124")),0,GETPIVOTDATA("Sum of emp",'2010 County Business Patterns'!$J$2,"FIPS State and County Code",$A1178,"fipstate",$B1178,"fipscty",$C1178,"naics","337124"))</f>
        <v>0</v>
      </c>
      <c r="I1178" s="28">
        <f>IF(ISERROR(GETPIVOTDATA("Sum of Midpoint",'2010 County Business Patterns'!$J$2,"FIPS State and County Code",$A1178,"fipstate",$B1178,"fipscty",$C1178,"naics","337124")),0,GETPIVOTDATA("Sum of Midpoint",'2010 County Business Patterns'!$J$2,"FIPS State and County Code",$A1178,"fipstate",$B1178,"fipscty",$C1178,"naics","337124"))</f>
        <v>0</v>
      </c>
      <c r="J1178">
        <f>IF(ISERROR(VLOOKUP($B1178,'2010 State Business Patterns'!$AN$3:$AR$55,2,FALSE)),0,VLOOKUP($B1178,'2010 State Business Patterns'!$AN$3:$AR$55,2,FALSE))</f>
        <v>0.73040847201210291</v>
      </c>
      <c r="K1178" s="28">
        <f t="shared" si="91"/>
        <v>0</v>
      </c>
      <c r="L1178" s="28">
        <f>IF(ISERROR(GETPIVOTDATA("Sum of emp",'2010 County Business Patterns'!$J$2,"FIPS State and County Code",$A1178,"fipstate",$B1178,"fipscty",$C1178,"naics","337127")),0,GETPIVOTDATA("Sum of emp",'2010 County Business Patterns'!$J$2,"FIPS State and County Code",$A1178,"fipstate",$B1178,"fipscty",$C1178,"naics","337127"))</f>
        <v>0</v>
      </c>
      <c r="M1178" s="28">
        <f>IF(ISERROR(GETPIVOTDATA("Sum of Midpoint",'2010 County Business Patterns'!$J$2,"FIPS State and County Code",$A1178,"fipstate",$B1178,"fipscty",$C1178,"naics","337127")),0,GETPIVOTDATA("Sum of Midpoint",'2010 County Business Patterns'!$J$2,"FIPS State and County Code",$A1178,"fipstate",$B1178,"fipscty",$C1178,"naics","337127"))</f>
        <v>0</v>
      </c>
      <c r="N1178">
        <f>IF(ISERROR(VLOOKUP($B1178,'2010 State Business Patterns'!$AN$3:$AR$55,3,FALSE)),0,VLOOKUP($B1178,'2010 State Business Patterns'!$AN$3:$AR$55,3,FALSE))</f>
        <v>0.72743243243243239</v>
      </c>
      <c r="O1178" s="28">
        <f t="shared" si="92"/>
        <v>0</v>
      </c>
      <c r="P1178" s="28">
        <f>IF(ISERROR(GETPIVOTDATA("Sum of emp",'2010 County Business Patterns'!$J$2,"FIPS State and County Code",$A1178,"fipstate",$B1178,"fipscty",$C1178,"naics","337214")),0,GETPIVOTDATA("Sum of emp",'2010 County Business Patterns'!$J$2,"FIPS State and County Code",$A1178,"fipstate",$B1178,"fipscty",$C1178,"naics","337214"))</f>
        <v>0</v>
      </c>
      <c r="Q1178" s="28">
        <f>IF(ISERROR(GETPIVOTDATA("Sum of Midpoint",'2010 County Business Patterns'!$J$2,"FIPS State and County Code",$A1178,"fipstate",$B1178,"fipscty",$C1178,"naics","337214")),0,GETPIVOTDATA("Sum of Midpoint",'2010 County Business Patterns'!$J$2,"FIPS State and County Code",$A1178,"fipstate",$B1178,"fipscty",$C1178,"naics","337214"))</f>
        <v>0</v>
      </c>
      <c r="R1178">
        <f>IF(ISERROR(VLOOKUP($B1178,'2010 State Business Patterns'!$AN$3:$AR$55,4,FALSE)),0,VLOOKUP($B1178,'2010 State Business Patterns'!$AN$3:$AR$55,4,FALSE))</f>
        <v>0.75497835497835497</v>
      </c>
      <c r="S1178" s="28">
        <f t="shared" si="93"/>
        <v>0</v>
      </c>
      <c r="T1178" s="28">
        <f>IF(ISERROR(GETPIVOTDATA("Sum of emp",'2010 County Business Patterns'!$J$2,"FIPS State and County Code",$A1178,"fipstate",$B1178,"fipscty",$C1178,"naics","337215")),0,GETPIVOTDATA("Sum of emp",'2010 County Business Patterns'!$J$2,"FIPS State and County Code",$A1178,"fipstate",$B1178,"fipscty",$C1178,"naics","337215"))</f>
        <v>0</v>
      </c>
      <c r="U1178" s="28">
        <f>IF(ISERROR(GETPIVOTDATA("Sum of Midpoint",'2010 County Business Patterns'!$J$2,"FIPS State and County Code",$A1178,"fipstate",$B1178,"fipscty",$C1178,"naics","337215")),0,GETPIVOTDATA("Sum of Midpoint",'2010 County Business Patterns'!$J$2,"FIPS State and County Code",$A1178,"fipstate",$B1178,"fipscty",$C1178,"naics","337215"))</f>
        <v>0</v>
      </c>
      <c r="V1178">
        <f>IF(ISERROR(VLOOKUP($B1178,'2010 State Business Patterns'!$AN$3:$AR$55,5,FALSE)),0,VLOOKUP($B1178,'2010 State Business Patterns'!$AN$3:$AR$55,5,FALSE))</f>
        <v>0.86539249146757669</v>
      </c>
      <c r="W1178" s="28">
        <f t="shared" si="94"/>
        <v>0</v>
      </c>
    </row>
    <row r="1179" spans="1:23" hidden="1">
      <c r="A1179" s="1" t="s">
        <v>4095</v>
      </c>
      <c r="B1179" s="1" t="s">
        <v>1939</v>
      </c>
      <c r="C1179" s="1" t="s">
        <v>1770</v>
      </c>
      <c r="D1179" s="1" t="s">
        <v>4096</v>
      </c>
      <c r="E1179" s="1" t="s">
        <v>2057</v>
      </c>
      <c r="F1179" s="1" t="s">
        <v>4097</v>
      </c>
      <c r="G1179" s="47">
        <f t="shared" si="90"/>
        <v>0</v>
      </c>
      <c r="H1179" s="28">
        <f>IF(ISERROR(GETPIVOTDATA("Sum of emp",'2010 County Business Patterns'!$J$2,"FIPS State and County Code",$A1179,"fipstate",$B1179,"fipscty",$C1179,"naics","337124")),0,GETPIVOTDATA("Sum of emp",'2010 County Business Patterns'!$J$2,"FIPS State and County Code",$A1179,"fipstate",$B1179,"fipscty",$C1179,"naics","337124"))</f>
        <v>0</v>
      </c>
      <c r="I1179" s="28">
        <f>IF(ISERROR(GETPIVOTDATA("Sum of Midpoint",'2010 County Business Patterns'!$J$2,"FIPS State and County Code",$A1179,"fipstate",$B1179,"fipscty",$C1179,"naics","337124")),0,GETPIVOTDATA("Sum of Midpoint",'2010 County Business Patterns'!$J$2,"FIPS State and County Code",$A1179,"fipstate",$B1179,"fipscty",$C1179,"naics","337124"))</f>
        <v>0</v>
      </c>
      <c r="J1179">
        <f>IF(ISERROR(VLOOKUP($B1179,'2010 State Business Patterns'!$AN$3:$AR$55,2,FALSE)),0,VLOOKUP($B1179,'2010 State Business Patterns'!$AN$3:$AR$55,2,FALSE))</f>
        <v>0</v>
      </c>
      <c r="K1179" s="28">
        <f t="shared" si="91"/>
        <v>0</v>
      </c>
      <c r="L1179" s="28">
        <f>IF(ISERROR(GETPIVOTDATA("Sum of emp",'2010 County Business Patterns'!$J$2,"FIPS State and County Code",$A1179,"fipstate",$B1179,"fipscty",$C1179,"naics","337127")),0,GETPIVOTDATA("Sum of emp",'2010 County Business Patterns'!$J$2,"FIPS State and County Code",$A1179,"fipstate",$B1179,"fipscty",$C1179,"naics","337127"))</f>
        <v>0</v>
      </c>
      <c r="M1179" s="28">
        <f>IF(ISERROR(GETPIVOTDATA("Sum of Midpoint",'2010 County Business Patterns'!$J$2,"FIPS State and County Code",$A1179,"fipstate",$B1179,"fipscty",$C1179,"naics","337127")),0,GETPIVOTDATA("Sum of Midpoint",'2010 County Business Patterns'!$J$2,"FIPS State and County Code",$A1179,"fipstate",$B1179,"fipscty",$C1179,"naics","337127"))</f>
        <v>0</v>
      </c>
      <c r="N1179">
        <f>IF(ISERROR(VLOOKUP($B1179,'2010 State Business Patterns'!$AN$3:$AR$55,3,FALSE)),0,VLOOKUP($B1179,'2010 State Business Patterns'!$AN$3:$AR$55,3,FALSE))</f>
        <v>1.1102040816326531</v>
      </c>
      <c r="O1179" s="28">
        <f t="shared" si="92"/>
        <v>0</v>
      </c>
      <c r="P1179" s="28">
        <f>IF(ISERROR(GETPIVOTDATA("Sum of emp",'2010 County Business Patterns'!$J$2,"FIPS State and County Code",$A1179,"fipstate",$B1179,"fipscty",$C1179,"naics","337214")),0,GETPIVOTDATA("Sum of emp",'2010 County Business Patterns'!$J$2,"FIPS State and County Code",$A1179,"fipstate",$B1179,"fipscty",$C1179,"naics","337214"))</f>
        <v>0</v>
      </c>
      <c r="Q1179" s="28">
        <f>IF(ISERROR(GETPIVOTDATA("Sum of Midpoint",'2010 County Business Patterns'!$J$2,"FIPS State and County Code",$A1179,"fipstate",$B1179,"fipscty",$C1179,"naics","337214")),0,GETPIVOTDATA("Sum of Midpoint",'2010 County Business Patterns'!$J$2,"FIPS State and County Code",$A1179,"fipstate",$B1179,"fipscty",$C1179,"naics","337214"))</f>
        <v>0</v>
      </c>
      <c r="R1179">
        <f>IF(ISERROR(VLOOKUP($B1179,'2010 State Business Patterns'!$AN$3:$AR$55,4,FALSE)),0,VLOOKUP($B1179,'2010 State Business Patterns'!$AN$3:$AR$55,4,FALSE))</f>
        <v>0</v>
      </c>
      <c r="S1179" s="28">
        <f t="shared" si="93"/>
        <v>0</v>
      </c>
      <c r="T1179" s="28">
        <f>IF(ISERROR(GETPIVOTDATA("Sum of emp",'2010 County Business Patterns'!$J$2,"FIPS State and County Code",$A1179,"fipstate",$B1179,"fipscty",$C1179,"naics","337215")),0,GETPIVOTDATA("Sum of emp",'2010 County Business Patterns'!$J$2,"FIPS State and County Code",$A1179,"fipstate",$B1179,"fipscty",$C1179,"naics","337215"))</f>
        <v>0</v>
      </c>
      <c r="U1179" s="28">
        <f>IF(ISERROR(GETPIVOTDATA("Sum of Midpoint",'2010 County Business Patterns'!$J$2,"FIPS State and County Code",$A1179,"fipstate",$B1179,"fipscty",$C1179,"naics","337215")),0,GETPIVOTDATA("Sum of Midpoint",'2010 County Business Patterns'!$J$2,"FIPS State and County Code",$A1179,"fipstate",$B1179,"fipscty",$C1179,"naics","337215"))</f>
        <v>0</v>
      </c>
      <c r="V1179">
        <f>IF(ISERROR(VLOOKUP($B1179,'2010 State Business Patterns'!$AN$3:$AR$55,5,FALSE)),0,VLOOKUP($B1179,'2010 State Business Patterns'!$AN$3:$AR$55,5,FALSE))</f>
        <v>0.5</v>
      </c>
      <c r="W1179" s="28">
        <f t="shared" si="94"/>
        <v>0</v>
      </c>
    </row>
    <row r="1180" spans="1:23">
      <c r="A1180" s="1" t="s">
        <v>4098</v>
      </c>
      <c r="B1180" s="1" t="s">
        <v>1939</v>
      </c>
      <c r="C1180" s="1" t="s">
        <v>1772</v>
      </c>
      <c r="D1180" s="1" t="s">
        <v>4099</v>
      </c>
      <c r="E1180" s="1" t="s">
        <v>2057</v>
      </c>
      <c r="F1180" s="1" t="s">
        <v>4097</v>
      </c>
      <c r="G1180" s="47">
        <f t="shared" si="90"/>
        <v>2.5</v>
      </c>
      <c r="H1180" s="28">
        <f>IF(ISERROR(GETPIVOTDATA("Sum of emp",'2010 County Business Patterns'!$J$2,"FIPS State and County Code",$A1180,"fipstate",$B1180,"fipscty",$C1180,"naics","337124")),0,GETPIVOTDATA("Sum of emp",'2010 County Business Patterns'!$J$2,"FIPS State and County Code",$A1180,"fipstate",$B1180,"fipscty",$C1180,"naics","337124"))</f>
        <v>0</v>
      </c>
      <c r="I1180" s="28">
        <f>IF(ISERROR(GETPIVOTDATA("Sum of Midpoint",'2010 County Business Patterns'!$J$2,"FIPS State and County Code",$A1180,"fipstate",$B1180,"fipscty",$C1180,"naics","337124")),0,GETPIVOTDATA("Sum of Midpoint",'2010 County Business Patterns'!$J$2,"FIPS State and County Code",$A1180,"fipstate",$B1180,"fipscty",$C1180,"naics","337124"))</f>
        <v>0</v>
      </c>
      <c r="J1180">
        <f>IF(ISERROR(VLOOKUP($B1180,'2010 State Business Patterns'!$AN$3:$AR$55,2,FALSE)),0,VLOOKUP($B1180,'2010 State Business Patterns'!$AN$3:$AR$55,2,FALSE))</f>
        <v>0</v>
      </c>
      <c r="K1180" s="28">
        <f t="shared" si="91"/>
        <v>0</v>
      </c>
      <c r="L1180" s="28">
        <f>IF(ISERROR(GETPIVOTDATA("Sum of emp",'2010 County Business Patterns'!$J$2,"FIPS State and County Code",$A1180,"fipstate",$B1180,"fipscty",$C1180,"naics","337127")),0,GETPIVOTDATA("Sum of emp",'2010 County Business Patterns'!$J$2,"FIPS State and County Code",$A1180,"fipstate",$B1180,"fipscty",$C1180,"naics","337127"))</f>
        <v>0</v>
      </c>
      <c r="M1180" s="28">
        <f>IF(ISERROR(GETPIVOTDATA("Sum of Midpoint",'2010 County Business Patterns'!$J$2,"FIPS State and County Code",$A1180,"fipstate",$B1180,"fipscty",$C1180,"naics","337127")),0,GETPIVOTDATA("Sum of Midpoint",'2010 County Business Patterns'!$J$2,"FIPS State and County Code",$A1180,"fipstate",$B1180,"fipscty",$C1180,"naics","337127"))</f>
        <v>0</v>
      </c>
      <c r="N1180">
        <f>IF(ISERROR(VLOOKUP($B1180,'2010 State Business Patterns'!$AN$3:$AR$55,3,FALSE)),0,VLOOKUP($B1180,'2010 State Business Patterns'!$AN$3:$AR$55,3,FALSE))</f>
        <v>1.1102040816326531</v>
      </c>
      <c r="O1180" s="28">
        <f t="shared" si="92"/>
        <v>0</v>
      </c>
      <c r="P1180" s="28">
        <f>IF(ISERROR(GETPIVOTDATA("Sum of emp",'2010 County Business Patterns'!$J$2,"FIPS State and County Code",$A1180,"fipstate",$B1180,"fipscty",$C1180,"naics","337214")),0,GETPIVOTDATA("Sum of emp",'2010 County Business Patterns'!$J$2,"FIPS State and County Code",$A1180,"fipstate",$B1180,"fipscty",$C1180,"naics","337214"))</f>
        <v>0</v>
      </c>
      <c r="Q1180" s="28">
        <f>IF(ISERROR(GETPIVOTDATA("Sum of Midpoint",'2010 County Business Patterns'!$J$2,"FIPS State and County Code",$A1180,"fipstate",$B1180,"fipscty",$C1180,"naics","337214")),0,GETPIVOTDATA("Sum of Midpoint",'2010 County Business Patterns'!$J$2,"FIPS State and County Code",$A1180,"fipstate",$B1180,"fipscty",$C1180,"naics","337214"))</f>
        <v>0</v>
      </c>
      <c r="R1180">
        <f>IF(ISERROR(VLOOKUP($B1180,'2010 State Business Patterns'!$AN$3:$AR$55,4,FALSE)),0,VLOOKUP($B1180,'2010 State Business Patterns'!$AN$3:$AR$55,4,FALSE))</f>
        <v>0</v>
      </c>
      <c r="S1180" s="28">
        <f t="shared" si="93"/>
        <v>0</v>
      </c>
      <c r="T1180" s="28">
        <f>IF(ISERROR(GETPIVOTDATA("Sum of emp",'2010 County Business Patterns'!$J$2,"FIPS State and County Code",$A1180,"fipstate",$B1180,"fipscty",$C1180,"naics","337215")),0,GETPIVOTDATA("Sum of emp",'2010 County Business Patterns'!$J$2,"FIPS State and County Code",$A1180,"fipstate",$B1180,"fipscty",$C1180,"naics","337215"))</f>
        <v>0</v>
      </c>
      <c r="U1180" s="28">
        <f>IF(ISERROR(GETPIVOTDATA("Sum of Midpoint",'2010 County Business Patterns'!$J$2,"FIPS State and County Code",$A1180,"fipstate",$B1180,"fipscty",$C1180,"naics","337215")),0,GETPIVOTDATA("Sum of Midpoint",'2010 County Business Patterns'!$J$2,"FIPS State and County Code",$A1180,"fipstate",$B1180,"fipscty",$C1180,"naics","337215"))</f>
        <v>10</v>
      </c>
      <c r="V1180">
        <f>IF(ISERROR(VLOOKUP($B1180,'2010 State Business Patterns'!$AN$3:$AR$55,5,FALSE)),0,VLOOKUP($B1180,'2010 State Business Patterns'!$AN$3:$AR$55,5,FALSE))</f>
        <v>0.5</v>
      </c>
      <c r="W1180" s="28">
        <f t="shared" si="94"/>
        <v>2.5</v>
      </c>
    </row>
    <row r="1181" spans="1:23">
      <c r="A1181" s="1" t="s">
        <v>4100</v>
      </c>
      <c r="B1181" s="1" t="s">
        <v>1939</v>
      </c>
      <c r="C1181" s="1" t="s">
        <v>1816</v>
      </c>
      <c r="D1181" s="1" t="s">
        <v>3224</v>
      </c>
      <c r="E1181" s="1" t="s">
        <v>2057</v>
      </c>
      <c r="F1181" s="1" t="s">
        <v>4097</v>
      </c>
      <c r="G1181" s="47">
        <f t="shared" si="90"/>
        <v>2.5</v>
      </c>
      <c r="H1181" s="28">
        <f>IF(ISERROR(GETPIVOTDATA("Sum of emp",'2010 County Business Patterns'!$J$2,"FIPS State and County Code",$A1181,"fipstate",$B1181,"fipscty",$C1181,"naics","337124")),0,GETPIVOTDATA("Sum of emp",'2010 County Business Patterns'!$J$2,"FIPS State and County Code",$A1181,"fipstate",$B1181,"fipscty",$C1181,"naics","337124"))</f>
        <v>0</v>
      </c>
      <c r="I1181" s="28">
        <f>IF(ISERROR(GETPIVOTDATA("Sum of Midpoint",'2010 County Business Patterns'!$J$2,"FIPS State and County Code",$A1181,"fipstate",$B1181,"fipscty",$C1181,"naics","337124")),0,GETPIVOTDATA("Sum of Midpoint",'2010 County Business Patterns'!$J$2,"FIPS State and County Code",$A1181,"fipstate",$B1181,"fipscty",$C1181,"naics","337124"))</f>
        <v>0</v>
      </c>
      <c r="J1181">
        <f>IF(ISERROR(VLOOKUP($B1181,'2010 State Business Patterns'!$AN$3:$AR$55,2,FALSE)),0,VLOOKUP($B1181,'2010 State Business Patterns'!$AN$3:$AR$55,2,FALSE))</f>
        <v>0</v>
      </c>
      <c r="K1181" s="28">
        <f t="shared" si="91"/>
        <v>0</v>
      </c>
      <c r="L1181" s="28">
        <f>IF(ISERROR(GETPIVOTDATA("Sum of emp",'2010 County Business Patterns'!$J$2,"FIPS State and County Code",$A1181,"fipstate",$B1181,"fipscty",$C1181,"naics","337127")),0,GETPIVOTDATA("Sum of emp",'2010 County Business Patterns'!$J$2,"FIPS State and County Code",$A1181,"fipstate",$B1181,"fipscty",$C1181,"naics","337127"))</f>
        <v>0</v>
      </c>
      <c r="M1181" s="28">
        <f>IF(ISERROR(GETPIVOTDATA("Sum of Midpoint",'2010 County Business Patterns'!$J$2,"FIPS State and County Code",$A1181,"fipstate",$B1181,"fipscty",$C1181,"naics","337127")),0,GETPIVOTDATA("Sum of Midpoint",'2010 County Business Patterns'!$J$2,"FIPS State and County Code",$A1181,"fipstate",$B1181,"fipscty",$C1181,"naics","337127"))</f>
        <v>0</v>
      </c>
      <c r="N1181">
        <f>IF(ISERROR(VLOOKUP($B1181,'2010 State Business Patterns'!$AN$3:$AR$55,3,FALSE)),0,VLOOKUP($B1181,'2010 State Business Patterns'!$AN$3:$AR$55,3,FALSE))</f>
        <v>1.1102040816326531</v>
      </c>
      <c r="O1181" s="28">
        <f t="shared" si="92"/>
        <v>0</v>
      </c>
      <c r="P1181" s="28">
        <f>IF(ISERROR(GETPIVOTDATA("Sum of emp",'2010 County Business Patterns'!$J$2,"FIPS State and County Code",$A1181,"fipstate",$B1181,"fipscty",$C1181,"naics","337214")),0,GETPIVOTDATA("Sum of emp",'2010 County Business Patterns'!$J$2,"FIPS State and County Code",$A1181,"fipstate",$B1181,"fipscty",$C1181,"naics","337214"))</f>
        <v>0</v>
      </c>
      <c r="Q1181" s="28">
        <f>IF(ISERROR(GETPIVOTDATA("Sum of Midpoint",'2010 County Business Patterns'!$J$2,"FIPS State and County Code",$A1181,"fipstate",$B1181,"fipscty",$C1181,"naics","337214")),0,GETPIVOTDATA("Sum of Midpoint",'2010 County Business Patterns'!$J$2,"FIPS State and County Code",$A1181,"fipstate",$B1181,"fipscty",$C1181,"naics","337214"))</f>
        <v>0</v>
      </c>
      <c r="R1181">
        <f>IF(ISERROR(VLOOKUP($B1181,'2010 State Business Patterns'!$AN$3:$AR$55,4,FALSE)),0,VLOOKUP($B1181,'2010 State Business Patterns'!$AN$3:$AR$55,4,FALSE))</f>
        <v>0</v>
      </c>
      <c r="S1181" s="28">
        <f t="shared" si="93"/>
        <v>0</v>
      </c>
      <c r="T1181" s="28">
        <f>IF(ISERROR(GETPIVOTDATA("Sum of emp",'2010 County Business Patterns'!$J$2,"FIPS State and County Code",$A1181,"fipstate",$B1181,"fipscty",$C1181,"naics","337215")),0,GETPIVOTDATA("Sum of emp",'2010 County Business Patterns'!$J$2,"FIPS State and County Code",$A1181,"fipstate",$B1181,"fipscty",$C1181,"naics","337215"))</f>
        <v>0</v>
      </c>
      <c r="U1181" s="28">
        <f>IF(ISERROR(GETPIVOTDATA("Sum of Midpoint",'2010 County Business Patterns'!$J$2,"FIPS State and County Code",$A1181,"fipstate",$B1181,"fipscty",$C1181,"naics","337215")),0,GETPIVOTDATA("Sum of Midpoint",'2010 County Business Patterns'!$J$2,"FIPS State and County Code",$A1181,"fipstate",$B1181,"fipscty",$C1181,"naics","337215"))</f>
        <v>10</v>
      </c>
      <c r="V1181">
        <f>IF(ISERROR(VLOOKUP($B1181,'2010 State Business Patterns'!$AN$3:$AR$55,5,FALSE)),0,VLOOKUP($B1181,'2010 State Business Patterns'!$AN$3:$AR$55,5,FALSE))</f>
        <v>0.5</v>
      </c>
      <c r="W1181" s="28">
        <f t="shared" si="94"/>
        <v>2.5</v>
      </c>
    </row>
    <row r="1182" spans="1:23" hidden="1">
      <c r="A1182" s="1" t="s">
        <v>4101</v>
      </c>
      <c r="B1182" s="1" t="s">
        <v>1939</v>
      </c>
      <c r="C1182" s="1" t="s">
        <v>1817</v>
      </c>
      <c r="D1182" s="1" t="s">
        <v>2116</v>
      </c>
      <c r="E1182" s="1" t="s">
        <v>2057</v>
      </c>
      <c r="F1182" s="1" t="s">
        <v>4097</v>
      </c>
      <c r="G1182" s="47">
        <f t="shared" si="90"/>
        <v>0</v>
      </c>
      <c r="H1182" s="28">
        <f>IF(ISERROR(GETPIVOTDATA("Sum of emp",'2010 County Business Patterns'!$J$2,"FIPS State and County Code",$A1182,"fipstate",$B1182,"fipscty",$C1182,"naics","337124")),0,GETPIVOTDATA("Sum of emp",'2010 County Business Patterns'!$J$2,"FIPS State and County Code",$A1182,"fipstate",$B1182,"fipscty",$C1182,"naics","337124"))</f>
        <v>0</v>
      </c>
      <c r="I1182" s="28">
        <f>IF(ISERROR(GETPIVOTDATA("Sum of Midpoint",'2010 County Business Patterns'!$J$2,"FIPS State and County Code",$A1182,"fipstate",$B1182,"fipscty",$C1182,"naics","337124")),0,GETPIVOTDATA("Sum of Midpoint",'2010 County Business Patterns'!$J$2,"FIPS State and County Code",$A1182,"fipstate",$B1182,"fipscty",$C1182,"naics","337124"))</f>
        <v>0</v>
      </c>
      <c r="J1182">
        <f>IF(ISERROR(VLOOKUP($B1182,'2010 State Business Patterns'!$AN$3:$AR$55,2,FALSE)),0,VLOOKUP($B1182,'2010 State Business Patterns'!$AN$3:$AR$55,2,FALSE))</f>
        <v>0</v>
      </c>
      <c r="K1182" s="28">
        <f t="shared" si="91"/>
        <v>0</v>
      </c>
      <c r="L1182" s="28">
        <f>IF(ISERROR(GETPIVOTDATA("Sum of emp",'2010 County Business Patterns'!$J$2,"FIPS State and County Code",$A1182,"fipstate",$B1182,"fipscty",$C1182,"naics","337127")),0,GETPIVOTDATA("Sum of emp",'2010 County Business Patterns'!$J$2,"FIPS State and County Code",$A1182,"fipstate",$B1182,"fipscty",$C1182,"naics","337127"))</f>
        <v>0</v>
      </c>
      <c r="M1182" s="28">
        <f>IF(ISERROR(GETPIVOTDATA("Sum of Midpoint",'2010 County Business Patterns'!$J$2,"FIPS State and County Code",$A1182,"fipstate",$B1182,"fipscty",$C1182,"naics","337127")),0,GETPIVOTDATA("Sum of Midpoint",'2010 County Business Patterns'!$J$2,"FIPS State and County Code",$A1182,"fipstate",$B1182,"fipscty",$C1182,"naics","337127"))</f>
        <v>0</v>
      </c>
      <c r="N1182">
        <f>IF(ISERROR(VLOOKUP($B1182,'2010 State Business Patterns'!$AN$3:$AR$55,3,FALSE)),0,VLOOKUP($B1182,'2010 State Business Patterns'!$AN$3:$AR$55,3,FALSE))</f>
        <v>1.1102040816326531</v>
      </c>
      <c r="O1182" s="28">
        <f t="shared" si="92"/>
        <v>0</v>
      </c>
      <c r="P1182" s="28">
        <f>IF(ISERROR(GETPIVOTDATA("Sum of emp",'2010 County Business Patterns'!$J$2,"FIPS State and County Code",$A1182,"fipstate",$B1182,"fipscty",$C1182,"naics","337214")),0,GETPIVOTDATA("Sum of emp",'2010 County Business Patterns'!$J$2,"FIPS State and County Code",$A1182,"fipstate",$B1182,"fipscty",$C1182,"naics","337214"))</f>
        <v>0</v>
      </c>
      <c r="Q1182" s="28">
        <f>IF(ISERROR(GETPIVOTDATA("Sum of Midpoint",'2010 County Business Patterns'!$J$2,"FIPS State and County Code",$A1182,"fipstate",$B1182,"fipscty",$C1182,"naics","337214")),0,GETPIVOTDATA("Sum of Midpoint",'2010 County Business Patterns'!$J$2,"FIPS State and County Code",$A1182,"fipstate",$B1182,"fipscty",$C1182,"naics","337214"))</f>
        <v>0</v>
      </c>
      <c r="R1182">
        <f>IF(ISERROR(VLOOKUP($B1182,'2010 State Business Patterns'!$AN$3:$AR$55,4,FALSE)),0,VLOOKUP($B1182,'2010 State Business Patterns'!$AN$3:$AR$55,4,FALSE))</f>
        <v>0</v>
      </c>
      <c r="S1182" s="28">
        <f t="shared" si="93"/>
        <v>0</v>
      </c>
      <c r="T1182" s="28">
        <f>IF(ISERROR(GETPIVOTDATA("Sum of emp",'2010 County Business Patterns'!$J$2,"FIPS State and County Code",$A1182,"fipstate",$B1182,"fipscty",$C1182,"naics","337215")),0,GETPIVOTDATA("Sum of emp",'2010 County Business Patterns'!$J$2,"FIPS State and County Code",$A1182,"fipstate",$B1182,"fipscty",$C1182,"naics","337215"))</f>
        <v>0</v>
      </c>
      <c r="U1182" s="28">
        <f>IF(ISERROR(GETPIVOTDATA("Sum of Midpoint",'2010 County Business Patterns'!$J$2,"FIPS State and County Code",$A1182,"fipstate",$B1182,"fipscty",$C1182,"naics","337215")),0,GETPIVOTDATA("Sum of Midpoint",'2010 County Business Patterns'!$J$2,"FIPS State and County Code",$A1182,"fipstate",$B1182,"fipscty",$C1182,"naics","337215"))</f>
        <v>0</v>
      </c>
      <c r="V1182">
        <f>IF(ISERROR(VLOOKUP($B1182,'2010 State Business Patterns'!$AN$3:$AR$55,5,FALSE)),0,VLOOKUP($B1182,'2010 State Business Patterns'!$AN$3:$AR$55,5,FALSE))</f>
        <v>0.5</v>
      </c>
      <c r="W1182" s="28">
        <f t="shared" si="94"/>
        <v>0</v>
      </c>
    </row>
    <row r="1183" spans="1:23" hidden="1">
      <c r="A1183" s="1" t="s">
        <v>4102</v>
      </c>
      <c r="B1183" s="1" t="s">
        <v>1939</v>
      </c>
      <c r="C1183" s="1" t="s">
        <v>1773</v>
      </c>
      <c r="D1183" s="1" t="s">
        <v>2943</v>
      </c>
      <c r="E1183" s="1" t="s">
        <v>2057</v>
      </c>
      <c r="F1183" s="1" t="s">
        <v>4097</v>
      </c>
      <c r="G1183" s="47">
        <f t="shared" si="90"/>
        <v>0</v>
      </c>
      <c r="H1183" s="28">
        <f>IF(ISERROR(GETPIVOTDATA("Sum of emp",'2010 County Business Patterns'!$J$2,"FIPS State and County Code",$A1183,"fipstate",$B1183,"fipscty",$C1183,"naics","337124")),0,GETPIVOTDATA("Sum of emp",'2010 County Business Patterns'!$J$2,"FIPS State and County Code",$A1183,"fipstate",$B1183,"fipscty",$C1183,"naics","337124"))</f>
        <v>0</v>
      </c>
      <c r="I1183" s="28">
        <f>IF(ISERROR(GETPIVOTDATA("Sum of Midpoint",'2010 County Business Patterns'!$J$2,"FIPS State and County Code",$A1183,"fipstate",$B1183,"fipscty",$C1183,"naics","337124")),0,GETPIVOTDATA("Sum of Midpoint",'2010 County Business Patterns'!$J$2,"FIPS State and County Code",$A1183,"fipstate",$B1183,"fipscty",$C1183,"naics","337124"))</f>
        <v>0</v>
      </c>
      <c r="J1183">
        <f>IF(ISERROR(VLOOKUP($B1183,'2010 State Business Patterns'!$AN$3:$AR$55,2,FALSE)),0,VLOOKUP($B1183,'2010 State Business Patterns'!$AN$3:$AR$55,2,FALSE))</f>
        <v>0</v>
      </c>
      <c r="K1183" s="28">
        <f t="shared" si="91"/>
        <v>0</v>
      </c>
      <c r="L1183" s="28">
        <f>IF(ISERROR(GETPIVOTDATA("Sum of emp",'2010 County Business Patterns'!$J$2,"FIPS State and County Code",$A1183,"fipstate",$B1183,"fipscty",$C1183,"naics","337127")),0,GETPIVOTDATA("Sum of emp",'2010 County Business Patterns'!$J$2,"FIPS State and County Code",$A1183,"fipstate",$B1183,"fipscty",$C1183,"naics","337127"))</f>
        <v>0</v>
      </c>
      <c r="M1183" s="28">
        <f>IF(ISERROR(GETPIVOTDATA("Sum of Midpoint",'2010 County Business Patterns'!$J$2,"FIPS State and County Code",$A1183,"fipstate",$B1183,"fipscty",$C1183,"naics","337127")),0,GETPIVOTDATA("Sum of Midpoint",'2010 County Business Patterns'!$J$2,"FIPS State and County Code",$A1183,"fipstate",$B1183,"fipscty",$C1183,"naics","337127"))</f>
        <v>0</v>
      </c>
      <c r="N1183">
        <f>IF(ISERROR(VLOOKUP($B1183,'2010 State Business Patterns'!$AN$3:$AR$55,3,FALSE)),0,VLOOKUP($B1183,'2010 State Business Patterns'!$AN$3:$AR$55,3,FALSE))</f>
        <v>1.1102040816326531</v>
      </c>
      <c r="O1183" s="28">
        <f t="shared" si="92"/>
        <v>0</v>
      </c>
      <c r="P1183" s="28">
        <f>IF(ISERROR(GETPIVOTDATA("Sum of emp",'2010 County Business Patterns'!$J$2,"FIPS State and County Code",$A1183,"fipstate",$B1183,"fipscty",$C1183,"naics","337214")),0,GETPIVOTDATA("Sum of emp",'2010 County Business Patterns'!$J$2,"FIPS State and County Code",$A1183,"fipstate",$B1183,"fipscty",$C1183,"naics","337214"))</f>
        <v>0</v>
      </c>
      <c r="Q1183" s="28">
        <f>IF(ISERROR(GETPIVOTDATA("Sum of Midpoint",'2010 County Business Patterns'!$J$2,"FIPS State and County Code",$A1183,"fipstate",$B1183,"fipscty",$C1183,"naics","337214")),0,GETPIVOTDATA("Sum of Midpoint",'2010 County Business Patterns'!$J$2,"FIPS State and County Code",$A1183,"fipstate",$B1183,"fipscty",$C1183,"naics","337214"))</f>
        <v>0</v>
      </c>
      <c r="R1183">
        <f>IF(ISERROR(VLOOKUP($B1183,'2010 State Business Patterns'!$AN$3:$AR$55,4,FALSE)),0,VLOOKUP($B1183,'2010 State Business Patterns'!$AN$3:$AR$55,4,FALSE))</f>
        <v>0</v>
      </c>
      <c r="S1183" s="28">
        <f t="shared" si="93"/>
        <v>0</v>
      </c>
      <c r="T1183" s="28">
        <f>IF(ISERROR(GETPIVOTDATA("Sum of emp",'2010 County Business Patterns'!$J$2,"FIPS State and County Code",$A1183,"fipstate",$B1183,"fipscty",$C1183,"naics","337215")),0,GETPIVOTDATA("Sum of emp",'2010 County Business Patterns'!$J$2,"FIPS State and County Code",$A1183,"fipstate",$B1183,"fipscty",$C1183,"naics","337215"))</f>
        <v>0</v>
      </c>
      <c r="U1183" s="28">
        <f>IF(ISERROR(GETPIVOTDATA("Sum of Midpoint",'2010 County Business Patterns'!$J$2,"FIPS State and County Code",$A1183,"fipstate",$B1183,"fipscty",$C1183,"naics","337215")),0,GETPIVOTDATA("Sum of Midpoint",'2010 County Business Patterns'!$J$2,"FIPS State and County Code",$A1183,"fipstate",$B1183,"fipscty",$C1183,"naics","337215"))</f>
        <v>0</v>
      </c>
      <c r="V1183">
        <f>IF(ISERROR(VLOOKUP($B1183,'2010 State Business Patterns'!$AN$3:$AR$55,5,FALSE)),0,VLOOKUP($B1183,'2010 State Business Patterns'!$AN$3:$AR$55,5,FALSE))</f>
        <v>0.5</v>
      </c>
      <c r="W1183" s="28">
        <f t="shared" si="94"/>
        <v>0</v>
      </c>
    </row>
    <row r="1184" spans="1:23" hidden="1">
      <c r="A1184" s="1" t="s">
        <v>4103</v>
      </c>
      <c r="B1184" s="1" t="s">
        <v>1939</v>
      </c>
      <c r="C1184" s="1" t="s">
        <v>1840</v>
      </c>
      <c r="D1184" s="1" t="s">
        <v>4104</v>
      </c>
      <c r="E1184" s="1" t="s">
        <v>2057</v>
      </c>
      <c r="F1184" s="1" t="s">
        <v>4097</v>
      </c>
      <c r="G1184" s="47">
        <f t="shared" si="90"/>
        <v>0</v>
      </c>
      <c r="H1184" s="28">
        <f>IF(ISERROR(GETPIVOTDATA("Sum of emp",'2010 County Business Patterns'!$J$2,"FIPS State and County Code",$A1184,"fipstate",$B1184,"fipscty",$C1184,"naics","337124")),0,GETPIVOTDATA("Sum of emp",'2010 County Business Patterns'!$J$2,"FIPS State and County Code",$A1184,"fipstate",$B1184,"fipscty",$C1184,"naics","337124"))</f>
        <v>0</v>
      </c>
      <c r="I1184" s="28">
        <f>IF(ISERROR(GETPIVOTDATA("Sum of Midpoint",'2010 County Business Patterns'!$J$2,"FIPS State and County Code",$A1184,"fipstate",$B1184,"fipscty",$C1184,"naics","337124")),0,GETPIVOTDATA("Sum of Midpoint",'2010 County Business Patterns'!$J$2,"FIPS State and County Code",$A1184,"fipstate",$B1184,"fipscty",$C1184,"naics","337124"))</f>
        <v>0</v>
      </c>
      <c r="J1184">
        <f>IF(ISERROR(VLOOKUP($B1184,'2010 State Business Patterns'!$AN$3:$AR$55,2,FALSE)),0,VLOOKUP($B1184,'2010 State Business Patterns'!$AN$3:$AR$55,2,FALSE))</f>
        <v>0</v>
      </c>
      <c r="K1184" s="28">
        <f t="shared" si="91"/>
        <v>0</v>
      </c>
      <c r="L1184" s="28">
        <f>IF(ISERROR(GETPIVOTDATA("Sum of emp",'2010 County Business Patterns'!$J$2,"FIPS State and County Code",$A1184,"fipstate",$B1184,"fipscty",$C1184,"naics","337127")),0,GETPIVOTDATA("Sum of emp",'2010 County Business Patterns'!$J$2,"FIPS State and County Code",$A1184,"fipstate",$B1184,"fipscty",$C1184,"naics","337127"))</f>
        <v>0</v>
      </c>
      <c r="M1184" s="28">
        <f>IF(ISERROR(GETPIVOTDATA("Sum of Midpoint",'2010 County Business Patterns'!$J$2,"FIPS State and County Code",$A1184,"fipstate",$B1184,"fipscty",$C1184,"naics","337127")),0,GETPIVOTDATA("Sum of Midpoint",'2010 County Business Patterns'!$J$2,"FIPS State and County Code",$A1184,"fipstate",$B1184,"fipscty",$C1184,"naics","337127"))</f>
        <v>0</v>
      </c>
      <c r="N1184">
        <f>IF(ISERROR(VLOOKUP($B1184,'2010 State Business Patterns'!$AN$3:$AR$55,3,FALSE)),0,VLOOKUP($B1184,'2010 State Business Patterns'!$AN$3:$AR$55,3,FALSE))</f>
        <v>1.1102040816326531</v>
      </c>
      <c r="O1184" s="28">
        <f t="shared" si="92"/>
        <v>0</v>
      </c>
      <c r="P1184" s="28">
        <f>IF(ISERROR(GETPIVOTDATA("Sum of emp",'2010 County Business Patterns'!$J$2,"FIPS State and County Code",$A1184,"fipstate",$B1184,"fipscty",$C1184,"naics","337214")),0,GETPIVOTDATA("Sum of emp",'2010 County Business Patterns'!$J$2,"FIPS State and County Code",$A1184,"fipstate",$B1184,"fipscty",$C1184,"naics","337214"))</f>
        <v>0</v>
      </c>
      <c r="Q1184" s="28">
        <f>IF(ISERROR(GETPIVOTDATA("Sum of Midpoint",'2010 County Business Patterns'!$J$2,"FIPS State and County Code",$A1184,"fipstate",$B1184,"fipscty",$C1184,"naics","337214")),0,GETPIVOTDATA("Sum of Midpoint",'2010 County Business Patterns'!$J$2,"FIPS State and County Code",$A1184,"fipstate",$B1184,"fipscty",$C1184,"naics","337214"))</f>
        <v>0</v>
      </c>
      <c r="R1184">
        <f>IF(ISERROR(VLOOKUP($B1184,'2010 State Business Patterns'!$AN$3:$AR$55,4,FALSE)),0,VLOOKUP($B1184,'2010 State Business Patterns'!$AN$3:$AR$55,4,FALSE))</f>
        <v>0</v>
      </c>
      <c r="S1184" s="28">
        <f t="shared" si="93"/>
        <v>0</v>
      </c>
      <c r="T1184" s="28">
        <f>IF(ISERROR(GETPIVOTDATA("Sum of emp",'2010 County Business Patterns'!$J$2,"FIPS State and County Code",$A1184,"fipstate",$B1184,"fipscty",$C1184,"naics","337215")),0,GETPIVOTDATA("Sum of emp",'2010 County Business Patterns'!$J$2,"FIPS State and County Code",$A1184,"fipstate",$B1184,"fipscty",$C1184,"naics","337215"))</f>
        <v>0</v>
      </c>
      <c r="U1184" s="28">
        <f>IF(ISERROR(GETPIVOTDATA("Sum of Midpoint",'2010 County Business Patterns'!$J$2,"FIPS State and County Code",$A1184,"fipstate",$B1184,"fipscty",$C1184,"naics","337215")),0,GETPIVOTDATA("Sum of Midpoint",'2010 County Business Patterns'!$J$2,"FIPS State and County Code",$A1184,"fipstate",$B1184,"fipscty",$C1184,"naics","337215"))</f>
        <v>0</v>
      </c>
      <c r="V1184">
        <f>IF(ISERROR(VLOOKUP($B1184,'2010 State Business Patterns'!$AN$3:$AR$55,5,FALSE)),0,VLOOKUP($B1184,'2010 State Business Patterns'!$AN$3:$AR$55,5,FALSE))</f>
        <v>0.5</v>
      </c>
      <c r="W1184" s="28">
        <f t="shared" si="94"/>
        <v>0</v>
      </c>
    </row>
    <row r="1185" spans="1:23" hidden="1">
      <c r="A1185" s="1" t="s">
        <v>4105</v>
      </c>
      <c r="B1185" s="1" t="s">
        <v>1939</v>
      </c>
      <c r="C1185" s="1" t="s">
        <v>1818</v>
      </c>
      <c r="D1185" s="1" t="s">
        <v>3270</v>
      </c>
      <c r="E1185" s="1" t="s">
        <v>2057</v>
      </c>
      <c r="F1185" s="1" t="s">
        <v>4097</v>
      </c>
      <c r="G1185" s="47">
        <f t="shared" si="90"/>
        <v>0</v>
      </c>
      <c r="H1185" s="28">
        <f>IF(ISERROR(GETPIVOTDATA("Sum of emp",'2010 County Business Patterns'!$J$2,"FIPS State and County Code",$A1185,"fipstate",$B1185,"fipscty",$C1185,"naics","337124")),0,GETPIVOTDATA("Sum of emp",'2010 County Business Patterns'!$J$2,"FIPS State and County Code",$A1185,"fipstate",$B1185,"fipscty",$C1185,"naics","337124"))</f>
        <v>0</v>
      </c>
      <c r="I1185" s="28">
        <f>IF(ISERROR(GETPIVOTDATA("Sum of Midpoint",'2010 County Business Patterns'!$J$2,"FIPS State and County Code",$A1185,"fipstate",$B1185,"fipscty",$C1185,"naics","337124")),0,GETPIVOTDATA("Sum of Midpoint",'2010 County Business Patterns'!$J$2,"FIPS State and County Code",$A1185,"fipstate",$B1185,"fipscty",$C1185,"naics","337124"))</f>
        <v>0</v>
      </c>
      <c r="J1185">
        <f>IF(ISERROR(VLOOKUP($B1185,'2010 State Business Patterns'!$AN$3:$AR$55,2,FALSE)),0,VLOOKUP($B1185,'2010 State Business Patterns'!$AN$3:$AR$55,2,FALSE))</f>
        <v>0</v>
      </c>
      <c r="K1185" s="28">
        <f t="shared" si="91"/>
        <v>0</v>
      </c>
      <c r="L1185" s="28">
        <f>IF(ISERROR(GETPIVOTDATA("Sum of emp",'2010 County Business Patterns'!$J$2,"FIPS State and County Code",$A1185,"fipstate",$B1185,"fipscty",$C1185,"naics","337127")),0,GETPIVOTDATA("Sum of emp",'2010 County Business Patterns'!$J$2,"FIPS State and County Code",$A1185,"fipstate",$B1185,"fipscty",$C1185,"naics","337127"))</f>
        <v>0</v>
      </c>
      <c r="M1185" s="28">
        <f>IF(ISERROR(GETPIVOTDATA("Sum of Midpoint",'2010 County Business Patterns'!$J$2,"FIPS State and County Code",$A1185,"fipstate",$B1185,"fipscty",$C1185,"naics","337127")),0,GETPIVOTDATA("Sum of Midpoint",'2010 County Business Patterns'!$J$2,"FIPS State and County Code",$A1185,"fipstate",$B1185,"fipscty",$C1185,"naics","337127"))</f>
        <v>0</v>
      </c>
      <c r="N1185">
        <f>IF(ISERROR(VLOOKUP($B1185,'2010 State Business Patterns'!$AN$3:$AR$55,3,FALSE)),0,VLOOKUP($B1185,'2010 State Business Patterns'!$AN$3:$AR$55,3,FALSE))</f>
        <v>1.1102040816326531</v>
      </c>
      <c r="O1185" s="28">
        <f t="shared" si="92"/>
        <v>0</v>
      </c>
      <c r="P1185" s="28">
        <f>IF(ISERROR(GETPIVOTDATA("Sum of emp",'2010 County Business Patterns'!$J$2,"FIPS State and County Code",$A1185,"fipstate",$B1185,"fipscty",$C1185,"naics","337214")),0,GETPIVOTDATA("Sum of emp",'2010 County Business Patterns'!$J$2,"FIPS State and County Code",$A1185,"fipstate",$B1185,"fipscty",$C1185,"naics","337214"))</f>
        <v>0</v>
      </c>
      <c r="Q1185" s="28">
        <f>IF(ISERROR(GETPIVOTDATA("Sum of Midpoint",'2010 County Business Patterns'!$J$2,"FIPS State and County Code",$A1185,"fipstate",$B1185,"fipscty",$C1185,"naics","337214")),0,GETPIVOTDATA("Sum of Midpoint",'2010 County Business Patterns'!$J$2,"FIPS State and County Code",$A1185,"fipstate",$B1185,"fipscty",$C1185,"naics","337214"))</f>
        <v>0</v>
      </c>
      <c r="R1185">
        <f>IF(ISERROR(VLOOKUP($B1185,'2010 State Business Patterns'!$AN$3:$AR$55,4,FALSE)),0,VLOOKUP($B1185,'2010 State Business Patterns'!$AN$3:$AR$55,4,FALSE))</f>
        <v>0</v>
      </c>
      <c r="S1185" s="28">
        <f t="shared" si="93"/>
        <v>0</v>
      </c>
      <c r="T1185" s="28">
        <f>IF(ISERROR(GETPIVOTDATA("Sum of emp",'2010 County Business Patterns'!$J$2,"FIPS State and County Code",$A1185,"fipstate",$B1185,"fipscty",$C1185,"naics","337215")),0,GETPIVOTDATA("Sum of emp",'2010 County Business Patterns'!$J$2,"FIPS State and County Code",$A1185,"fipstate",$B1185,"fipscty",$C1185,"naics","337215"))</f>
        <v>0</v>
      </c>
      <c r="U1185" s="28">
        <f>IF(ISERROR(GETPIVOTDATA("Sum of Midpoint",'2010 County Business Patterns'!$J$2,"FIPS State and County Code",$A1185,"fipstate",$B1185,"fipscty",$C1185,"naics","337215")),0,GETPIVOTDATA("Sum of Midpoint",'2010 County Business Patterns'!$J$2,"FIPS State and County Code",$A1185,"fipstate",$B1185,"fipscty",$C1185,"naics","337215"))</f>
        <v>0</v>
      </c>
      <c r="V1185">
        <f>IF(ISERROR(VLOOKUP($B1185,'2010 State Business Patterns'!$AN$3:$AR$55,5,FALSE)),0,VLOOKUP($B1185,'2010 State Business Patterns'!$AN$3:$AR$55,5,FALSE))</f>
        <v>0.5</v>
      </c>
      <c r="W1185" s="28">
        <f t="shared" si="94"/>
        <v>0</v>
      </c>
    </row>
    <row r="1186" spans="1:23">
      <c r="A1186" s="1" t="s">
        <v>4106</v>
      </c>
      <c r="B1186" s="1" t="s">
        <v>1939</v>
      </c>
      <c r="C1186" s="1" t="s">
        <v>1774</v>
      </c>
      <c r="D1186" s="1" t="s">
        <v>2368</v>
      </c>
      <c r="E1186" s="1" t="s">
        <v>2057</v>
      </c>
      <c r="F1186" s="1" t="s">
        <v>4097</v>
      </c>
      <c r="G1186" s="47">
        <f t="shared" si="90"/>
        <v>5.5510204081632653</v>
      </c>
      <c r="H1186" s="28">
        <f>IF(ISERROR(GETPIVOTDATA("Sum of emp",'2010 County Business Patterns'!$J$2,"FIPS State and County Code",$A1186,"fipstate",$B1186,"fipscty",$C1186,"naics","337124")),0,GETPIVOTDATA("Sum of emp",'2010 County Business Patterns'!$J$2,"FIPS State and County Code",$A1186,"fipstate",$B1186,"fipscty",$C1186,"naics","337124"))</f>
        <v>0</v>
      </c>
      <c r="I1186" s="28">
        <f>IF(ISERROR(GETPIVOTDATA("Sum of Midpoint",'2010 County Business Patterns'!$J$2,"FIPS State and County Code",$A1186,"fipstate",$B1186,"fipscty",$C1186,"naics","337124")),0,GETPIVOTDATA("Sum of Midpoint",'2010 County Business Patterns'!$J$2,"FIPS State and County Code",$A1186,"fipstate",$B1186,"fipscty",$C1186,"naics","337124"))</f>
        <v>0</v>
      </c>
      <c r="J1186">
        <f>IF(ISERROR(VLOOKUP($B1186,'2010 State Business Patterns'!$AN$3:$AR$55,2,FALSE)),0,VLOOKUP($B1186,'2010 State Business Patterns'!$AN$3:$AR$55,2,FALSE))</f>
        <v>0</v>
      </c>
      <c r="K1186" s="28">
        <f t="shared" si="91"/>
        <v>0</v>
      </c>
      <c r="L1186" s="28">
        <f>IF(ISERROR(GETPIVOTDATA("Sum of emp",'2010 County Business Patterns'!$J$2,"FIPS State and County Code",$A1186,"fipstate",$B1186,"fipscty",$C1186,"naics","337127")),0,GETPIVOTDATA("Sum of emp",'2010 County Business Patterns'!$J$2,"FIPS State and County Code",$A1186,"fipstate",$B1186,"fipscty",$C1186,"naics","337127"))</f>
        <v>0</v>
      </c>
      <c r="M1186" s="28">
        <f>IF(ISERROR(GETPIVOTDATA("Sum of Midpoint",'2010 County Business Patterns'!$J$2,"FIPS State and County Code",$A1186,"fipstate",$B1186,"fipscty",$C1186,"naics","337127")),0,GETPIVOTDATA("Sum of Midpoint",'2010 County Business Patterns'!$J$2,"FIPS State and County Code",$A1186,"fipstate",$B1186,"fipscty",$C1186,"naics","337127"))</f>
        <v>10</v>
      </c>
      <c r="N1186">
        <f>IF(ISERROR(VLOOKUP($B1186,'2010 State Business Patterns'!$AN$3:$AR$55,3,FALSE)),0,VLOOKUP($B1186,'2010 State Business Patterns'!$AN$3:$AR$55,3,FALSE))</f>
        <v>1.1102040816326531</v>
      </c>
      <c r="O1186" s="28">
        <f t="shared" si="92"/>
        <v>5.5510204081632653</v>
      </c>
      <c r="P1186" s="28">
        <f>IF(ISERROR(GETPIVOTDATA("Sum of emp",'2010 County Business Patterns'!$J$2,"FIPS State and County Code",$A1186,"fipstate",$B1186,"fipscty",$C1186,"naics","337214")),0,GETPIVOTDATA("Sum of emp",'2010 County Business Patterns'!$J$2,"FIPS State and County Code",$A1186,"fipstate",$B1186,"fipscty",$C1186,"naics","337214"))</f>
        <v>0</v>
      </c>
      <c r="Q1186" s="28">
        <f>IF(ISERROR(GETPIVOTDATA("Sum of Midpoint",'2010 County Business Patterns'!$J$2,"FIPS State and County Code",$A1186,"fipstate",$B1186,"fipscty",$C1186,"naics","337214")),0,GETPIVOTDATA("Sum of Midpoint",'2010 County Business Patterns'!$J$2,"FIPS State and County Code",$A1186,"fipstate",$B1186,"fipscty",$C1186,"naics","337214"))</f>
        <v>0</v>
      </c>
      <c r="R1186">
        <f>IF(ISERROR(VLOOKUP($B1186,'2010 State Business Patterns'!$AN$3:$AR$55,4,FALSE)),0,VLOOKUP($B1186,'2010 State Business Patterns'!$AN$3:$AR$55,4,FALSE))</f>
        <v>0</v>
      </c>
      <c r="S1186" s="28">
        <f t="shared" si="93"/>
        <v>0</v>
      </c>
      <c r="T1186" s="28">
        <f>IF(ISERROR(GETPIVOTDATA("Sum of emp",'2010 County Business Patterns'!$J$2,"FIPS State and County Code",$A1186,"fipstate",$B1186,"fipscty",$C1186,"naics","337215")),0,GETPIVOTDATA("Sum of emp",'2010 County Business Patterns'!$J$2,"FIPS State and County Code",$A1186,"fipstate",$B1186,"fipscty",$C1186,"naics","337215"))</f>
        <v>0</v>
      </c>
      <c r="U1186" s="28">
        <f>IF(ISERROR(GETPIVOTDATA("Sum of Midpoint",'2010 County Business Patterns'!$J$2,"FIPS State and County Code",$A1186,"fipstate",$B1186,"fipscty",$C1186,"naics","337215")),0,GETPIVOTDATA("Sum of Midpoint",'2010 County Business Patterns'!$J$2,"FIPS State and County Code",$A1186,"fipstate",$B1186,"fipscty",$C1186,"naics","337215"))</f>
        <v>0</v>
      </c>
      <c r="V1186">
        <f>IF(ISERROR(VLOOKUP($B1186,'2010 State Business Patterns'!$AN$3:$AR$55,5,FALSE)),0,VLOOKUP($B1186,'2010 State Business Patterns'!$AN$3:$AR$55,5,FALSE))</f>
        <v>0.5</v>
      </c>
      <c r="W1186" s="28">
        <f t="shared" si="94"/>
        <v>0</v>
      </c>
    </row>
    <row r="1187" spans="1:23">
      <c r="A1187" s="1" t="s">
        <v>4107</v>
      </c>
      <c r="B1187" s="1" t="s">
        <v>1939</v>
      </c>
      <c r="C1187" s="1" t="s">
        <v>1819</v>
      </c>
      <c r="D1187" s="1" t="s">
        <v>4108</v>
      </c>
      <c r="E1187" s="1" t="s">
        <v>2057</v>
      </c>
      <c r="F1187" s="1" t="s">
        <v>4097</v>
      </c>
      <c r="G1187" s="47">
        <f t="shared" si="90"/>
        <v>2.5</v>
      </c>
      <c r="H1187" s="28">
        <f>IF(ISERROR(GETPIVOTDATA("Sum of emp",'2010 County Business Patterns'!$J$2,"FIPS State and County Code",$A1187,"fipstate",$B1187,"fipscty",$C1187,"naics","337124")),0,GETPIVOTDATA("Sum of emp",'2010 County Business Patterns'!$J$2,"FIPS State and County Code",$A1187,"fipstate",$B1187,"fipscty",$C1187,"naics","337124"))</f>
        <v>0</v>
      </c>
      <c r="I1187" s="28">
        <f>IF(ISERROR(GETPIVOTDATA("Sum of Midpoint",'2010 County Business Patterns'!$J$2,"FIPS State and County Code",$A1187,"fipstate",$B1187,"fipscty",$C1187,"naics","337124")),0,GETPIVOTDATA("Sum of Midpoint",'2010 County Business Patterns'!$J$2,"FIPS State and County Code",$A1187,"fipstate",$B1187,"fipscty",$C1187,"naics","337124"))</f>
        <v>0</v>
      </c>
      <c r="J1187">
        <f>IF(ISERROR(VLOOKUP($B1187,'2010 State Business Patterns'!$AN$3:$AR$55,2,FALSE)),0,VLOOKUP($B1187,'2010 State Business Patterns'!$AN$3:$AR$55,2,FALSE))</f>
        <v>0</v>
      </c>
      <c r="K1187" s="28">
        <f t="shared" si="91"/>
        <v>0</v>
      </c>
      <c r="L1187" s="28">
        <f>IF(ISERROR(GETPIVOTDATA("Sum of emp",'2010 County Business Patterns'!$J$2,"FIPS State and County Code",$A1187,"fipstate",$B1187,"fipscty",$C1187,"naics","337127")),0,GETPIVOTDATA("Sum of emp",'2010 County Business Patterns'!$J$2,"FIPS State and County Code",$A1187,"fipstate",$B1187,"fipscty",$C1187,"naics","337127"))</f>
        <v>0</v>
      </c>
      <c r="M1187" s="28">
        <f>IF(ISERROR(GETPIVOTDATA("Sum of Midpoint",'2010 County Business Patterns'!$J$2,"FIPS State and County Code",$A1187,"fipstate",$B1187,"fipscty",$C1187,"naics","337127")),0,GETPIVOTDATA("Sum of Midpoint",'2010 County Business Patterns'!$J$2,"FIPS State and County Code",$A1187,"fipstate",$B1187,"fipscty",$C1187,"naics","337127"))</f>
        <v>0</v>
      </c>
      <c r="N1187">
        <f>IF(ISERROR(VLOOKUP($B1187,'2010 State Business Patterns'!$AN$3:$AR$55,3,FALSE)),0,VLOOKUP($B1187,'2010 State Business Patterns'!$AN$3:$AR$55,3,FALSE))</f>
        <v>1.1102040816326531</v>
      </c>
      <c r="O1187" s="28">
        <f t="shared" si="92"/>
        <v>0</v>
      </c>
      <c r="P1187" s="28">
        <f>IF(ISERROR(GETPIVOTDATA("Sum of emp",'2010 County Business Patterns'!$J$2,"FIPS State and County Code",$A1187,"fipstate",$B1187,"fipscty",$C1187,"naics","337214")),0,GETPIVOTDATA("Sum of emp",'2010 County Business Patterns'!$J$2,"FIPS State and County Code",$A1187,"fipstate",$B1187,"fipscty",$C1187,"naics","337214"))</f>
        <v>0</v>
      </c>
      <c r="Q1187" s="28">
        <f>IF(ISERROR(GETPIVOTDATA("Sum of Midpoint",'2010 County Business Patterns'!$J$2,"FIPS State and County Code",$A1187,"fipstate",$B1187,"fipscty",$C1187,"naics","337214")),0,GETPIVOTDATA("Sum of Midpoint",'2010 County Business Patterns'!$J$2,"FIPS State and County Code",$A1187,"fipstate",$B1187,"fipscty",$C1187,"naics","337214"))</f>
        <v>0</v>
      </c>
      <c r="R1187">
        <f>IF(ISERROR(VLOOKUP($B1187,'2010 State Business Patterns'!$AN$3:$AR$55,4,FALSE)),0,VLOOKUP($B1187,'2010 State Business Patterns'!$AN$3:$AR$55,4,FALSE))</f>
        <v>0</v>
      </c>
      <c r="S1187" s="28">
        <f t="shared" si="93"/>
        <v>0</v>
      </c>
      <c r="T1187" s="28">
        <f>IF(ISERROR(GETPIVOTDATA("Sum of emp",'2010 County Business Patterns'!$J$2,"FIPS State and County Code",$A1187,"fipstate",$B1187,"fipscty",$C1187,"naics","337215")),0,GETPIVOTDATA("Sum of emp",'2010 County Business Patterns'!$J$2,"FIPS State and County Code",$A1187,"fipstate",$B1187,"fipscty",$C1187,"naics","337215"))</f>
        <v>0</v>
      </c>
      <c r="U1187" s="28">
        <f>IF(ISERROR(GETPIVOTDATA("Sum of Midpoint",'2010 County Business Patterns'!$J$2,"FIPS State and County Code",$A1187,"fipstate",$B1187,"fipscty",$C1187,"naics","337215")),0,GETPIVOTDATA("Sum of Midpoint",'2010 County Business Patterns'!$J$2,"FIPS State and County Code",$A1187,"fipstate",$B1187,"fipscty",$C1187,"naics","337215"))</f>
        <v>10</v>
      </c>
      <c r="V1187">
        <f>IF(ISERROR(VLOOKUP($B1187,'2010 State Business Patterns'!$AN$3:$AR$55,5,FALSE)),0,VLOOKUP($B1187,'2010 State Business Patterns'!$AN$3:$AR$55,5,FALSE))</f>
        <v>0.5</v>
      </c>
      <c r="W1187" s="28">
        <f t="shared" si="94"/>
        <v>2.5</v>
      </c>
    </row>
    <row r="1188" spans="1:23" hidden="1">
      <c r="A1188" s="1" t="s">
        <v>4109</v>
      </c>
      <c r="B1188" s="1" t="s">
        <v>1939</v>
      </c>
      <c r="C1188" s="1" t="s">
        <v>1820</v>
      </c>
      <c r="D1188" s="1" t="s">
        <v>4110</v>
      </c>
      <c r="E1188" s="1" t="s">
        <v>2057</v>
      </c>
      <c r="F1188" s="1" t="s">
        <v>4097</v>
      </c>
      <c r="G1188" s="47">
        <f t="shared" si="90"/>
        <v>0</v>
      </c>
      <c r="H1188" s="28">
        <f>IF(ISERROR(GETPIVOTDATA("Sum of emp",'2010 County Business Patterns'!$J$2,"FIPS State and County Code",$A1188,"fipstate",$B1188,"fipscty",$C1188,"naics","337124")),0,GETPIVOTDATA("Sum of emp",'2010 County Business Patterns'!$J$2,"FIPS State and County Code",$A1188,"fipstate",$B1188,"fipscty",$C1188,"naics","337124"))</f>
        <v>0</v>
      </c>
      <c r="I1188" s="28">
        <f>IF(ISERROR(GETPIVOTDATA("Sum of Midpoint",'2010 County Business Patterns'!$J$2,"FIPS State and County Code",$A1188,"fipstate",$B1188,"fipscty",$C1188,"naics","337124")),0,GETPIVOTDATA("Sum of Midpoint",'2010 County Business Patterns'!$J$2,"FIPS State and County Code",$A1188,"fipstate",$B1188,"fipscty",$C1188,"naics","337124"))</f>
        <v>0</v>
      </c>
      <c r="J1188">
        <f>IF(ISERROR(VLOOKUP($B1188,'2010 State Business Patterns'!$AN$3:$AR$55,2,FALSE)),0,VLOOKUP($B1188,'2010 State Business Patterns'!$AN$3:$AR$55,2,FALSE))</f>
        <v>0</v>
      </c>
      <c r="K1188" s="28">
        <f t="shared" si="91"/>
        <v>0</v>
      </c>
      <c r="L1188" s="28">
        <f>IF(ISERROR(GETPIVOTDATA("Sum of emp",'2010 County Business Patterns'!$J$2,"FIPS State and County Code",$A1188,"fipstate",$B1188,"fipscty",$C1188,"naics","337127")),0,GETPIVOTDATA("Sum of emp",'2010 County Business Patterns'!$J$2,"FIPS State and County Code",$A1188,"fipstate",$B1188,"fipscty",$C1188,"naics","337127"))</f>
        <v>0</v>
      </c>
      <c r="M1188" s="28">
        <f>IF(ISERROR(GETPIVOTDATA("Sum of Midpoint",'2010 County Business Patterns'!$J$2,"FIPS State and County Code",$A1188,"fipstate",$B1188,"fipscty",$C1188,"naics","337127")),0,GETPIVOTDATA("Sum of Midpoint",'2010 County Business Patterns'!$J$2,"FIPS State and County Code",$A1188,"fipstate",$B1188,"fipscty",$C1188,"naics","337127"))</f>
        <v>0</v>
      </c>
      <c r="N1188">
        <f>IF(ISERROR(VLOOKUP($B1188,'2010 State Business Patterns'!$AN$3:$AR$55,3,FALSE)),0,VLOOKUP($B1188,'2010 State Business Patterns'!$AN$3:$AR$55,3,FALSE))</f>
        <v>1.1102040816326531</v>
      </c>
      <c r="O1188" s="28">
        <f t="shared" si="92"/>
        <v>0</v>
      </c>
      <c r="P1188" s="28">
        <f>IF(ISERROR(GETPIVOTDATA("Sum of emp",'2010 County Business Patterns'!$J$2,"FIPS State and County Code",$A1188,"fipstate",$B1188,"fipscty",$C1188,"naics","337214")),0,GETPIVOTDATA("Sum of emp",'2010 County Business Patterns'!$J$2,"FIPS State and County Code",$A1188,"fipstate",$B1188,"fipscty",$C1188,"naics","337214"))</f>
        <v>0</v>
      </c>
      <c r="Q1188" s="28">
        <f>IF(ISERROR(GETPIVOTDATA("Sum of Midpoint",'2010 County Business Patterns'!$J$2,"FIPS State and County Code",$A1188,"fipstate",$B1188,"fipscty",$C1188,"naics","337214")),0,GETPIVOTDATA("Sum of Midpoint",'2010 County Business Patterns'!$J$2,"FIPS State and County Code",$A1188,"fipstate",$B1188,"fipscty",$C1188,"naics","337214"))</f>
        <v>0</v>
      </c>
      <c r="R1188">
        <f>IF(ISERROR(VLOOKUP($B1188,'2010 State Business Patterns'!$AN$3:$AR$55,4,FALSE)),0,VLOOKUP($B1188,'2010 State Business Patterns'!$AN$3:$AR$55,4,FALSE))</f>
        <v>0</v>
      </c>
      <c r="S1188" s="28">
        <f t="shared" si="93"/>
        <v>0</v>
      </c>
      <c r="T1188" s="28">
        <f>IF(ISERROR(GETPIVOTDATA("Sum of emp",'2010 County Business Patterns'!$J$2,"FIPS State and County Code",$A1188,"fipstate",$B1188,"fipscty",$C1188,"naics","337215")),0,GETPIVOTDATA("Sum of emp",'2010 County Business Patterns'!$J$2,"FIPS State and County Code",$A1188,"fipstate",$B1188,"fipscty",$C1188,"naics","337215"))</f>
        <v>0</v>
      </c>
      <c r="U1188" s="28">
        <f>IF(ISERROR(GETPIVOTDATA("Sum of Midpoint",'2010 County Business Patterns'!$J$2,"FIPS State and County Code",$A1188,"fipstate",$B1188,"fipscty",$C1188,"naics","337215")),0,GETPIVOTDATA("Sum of Midpoint",'2010 County Business Patterns'!$J$2,"FIPS State and County Code",$A1188,"fipstate",$B1188,"fipscty",$C1188,"naics","337215"))</f>
        <v>0</v>
      </c>
      <c r="V1188">
        <f>IF(ISERROR(VLOOKUP($B1188,'2010 State Business Patterns'!$AN$3:$AR$55,5,FALSE)),0,VLOOKUP($B1188,'2010 State Business Patterns'!$AN$3:$AR$55,5,FALSE))</f>
        <v>0.5</v>
      </c>
      <c r="W1188" s="28">
        <f t="shared" si="94"/>
        <v>0</v>
      </c>
    </row>
    <row r="1189" spans="1:23">
      <c r="A1189" s="1" t="s">
        <v>4111</v>
      </c>
      <c r="B1189" s="1" t="s">
        <v>1939</v>
      </c>
      <c r="C1189" s="1" t="s">
        <v>1821</v>
      </c>
      <c r="D1189" s="1" t="s">
        <v>4112</v>
      </c>
      <c r="E1189" s="1" t="s">
        <v>2057</v>
      </c>
      <c r="F1189" s="1" t="s">
        <v>4097</v>
      </c>
      <c r="G1189" s="47">
        <f t="shared" si="90"/>
        <v>33.306122448979593</v>
      </c>
      <c r="H1189" s="28">
        <f>IF(ISERROR(GETPIVOTDATA("Sum of emp",'2010 County Business Patterns'!$J$2,"FIPS State and County Code",$A1189,"fipstate",$B1189,"fipscty",$C1189,"naics","337124")),0,GETPIVOTDATA("Sum of emp",'2010 County Business Patterns'!$J$2,"FIPS State and County Code",$A1189,"fipstate",$B1189,"fipscty",$C1189,"naics","337124"))</f>
        <v>0</v>
      </c>
      <c r="I1189" s="28">
        <f>IF(ISERROR(GETPIVOTDATA("Sum of Midpoint",'2010 County Business Patterns'!$J$2,"FIPS State and County Code",$A1189,"fipstate",$B1189,"fipscty",$C1189,"naics","337124")),0,GETPIVOTDATA("Sum of Midpoint",'2010 County Business Patterns'!$J$2,"FIPS State and County Code",$A1189,"fipstate",$B1189,"fipscty",$C1189,"naics","337124"))</f>
        <v>0</v>
      </c>
      <c r="J1189">
        <f>IF(ISERROR(VLOOKUP($B1189,'2010 State Business Patterns'!$AN$3:$AR$55,2,FALSE)),0,VLOOKUP($B1189,'2010 State Business Patterns'!$AN$3:$AR$55,2,FALSE))</f>
        <v>0</v>
      </c>
      <c r="K1189" s="28">
        <f t="shared" si="91"/>
        <v>0</v>
      </c>
      <c r="L1189" s="28">
        <f>IF(ISERROR(GETPIVOTDATA("Sum of emp",'2010 County Business Patterns'!$J$2,"FIPS State and County Code",$A1189,"fipstate",$B1189,"fipscty",$C1189,"naics","337127")),0,GETPIVOTDATA("Sum of emp",'2010 County Business Patterns'!$J$2,"FIPS State and County Code",$A1189,"fipstate",$B1189,"fipscty",$C1189,"naics","337127"))</f>
        <v>0</v>
      </c>
      <c r="M1189" s="28">
        <f>IF(ISERROR(GETPIVOTDATA("Sum of Midpoint",'2010 County Business Patterns'!$J$2,"FIPS State and County Code",$A1189,"fipstate",$B1189,"fipscty",$C1189,"naics","337127")),0,GETPIVOTDATA("Sum of Midpoint",'2010 County Business Patterns'!$J$2,"FIPS State and County Code",$A1189,"fipstate",$B1189,"fipscty",$C1189,"naics","337127"))</f>
        <v>60</v>
      </c>
      <c r="N1189">
        <f>IF(ISERROR(VLOOKUP($B1189,'2010 State Business Patterns'!$AN$3:$AR$55,3,FALSE)),0,VLOOKUP($B1189,'2010 State Business Patterns'!$AN$3:$AR$55,3,FALSE))</f>
        <v>1.1102040816326531</v>
      </c>
      <c r="O1189" s="28">
        <f t="shared" si="92"/>
        <v>33.306122448979593</v>
      </c>
      <c r="P1189" s="28">
        <f>IF(ISERROR(GETPIVOTDATA("Sum of emp",'2010 County Business Patterns'!$J$2,"FIPS State and County Code",$A1189,"fipstate",$B1189,"fipscty",$C1189,"naics","337214")),0,GETPIVOTDATA("Sum of emp",'2010 County Business Patterns'!$J$2,"FIPS State and County Code",$A1189,"fipstate",$B1189,"fipscty",$C1189,"naics","337214"))</f>
        <v>0</v>
      </c>
      <c r="Q1189" s="28">
        <f>IF(ISERROR(GETPIVOTDATA("Sum of Midpoint",'2010 County Business Patterns'!$J$2,"FIPS State and County Code",$A1189,"fipstate",$B1189,"fipscty",$C1189,"naics","337214")),0,GETPIVOTDATA("Sum of Midpoint",'2010 County Business Patterns'!$J$2,"FIPS State and County Code",$A1189,"fipstate",$B1189,"fipscty",$C1189,"naics","337214"))</f>
        <v>0</v>
      </c>
      <c r="R1189">
        <f>IF(ISERROR(VLOOKUP($B1189,'2010 State Business Patterns'!$AN$3:$AR$55,4,FALSE)),0,VLOOKUP($B1189,'2010 State Business Patterns'!$AN$3:$AR$55,4,FALSE))</f>
        <v>0</v>
      </c>
      <c r="S1189" s="28">
        <f t="shared" si="93"/>
        <v>0</v>
      </c>
      <c r="T1189" s="28">
        <f>IF(ISERROR(GETPIVOTDATA("Sum of emp",'2010 County Business Patterns'!$J$2,"FIPS State and County Code",$A1189,"fipstate",$B1189,"fipscty",$C1189,"naics","337215")),0,GETPIVOTDATA("Sum of emp",'2010 County Business Patterns'!$J$2,"FIPS State and County Code",$A1189,"fipstate",$B1189,"fipscty",$C1189,"naics","337215"))</f>
        <v>0</v>
      </c>
      <c r="U1189" s="28">
        <f>IF(ISERROR(GETPIVOTDATA("Sum of Midpoint",'2010 County Business Patterns'!$J$2,"FIPS State and County Code",$A1189,"fipstate",$B1189,"fipscty",$C1189,"naics","337215")),0,GETPIVOTDATA("Sum of Midpoint",'2010 County Business Patterns'!$J$2,"FIPS State and County Code",$A1189,"fipstate",$B1189,"fipscty",$C1189,"naics","337215"))</f>
        <v>0</v>
      </c>
      <c r="V1189">
        <f>IF(ISERROR(VLOOKUP($B1189,'2010 State Business Patterns'!$AN$3:$AR$55,5,FALSE)),0,VLOOKUP($B1189,'2010 State Business Patterns'!$AN$3:$AR$55,5,FALSE))</f>
        <v>0.5</v>
      </c>
      <c r="W1189" s="28">
        <f t="shared" si="94"/>
        <v>0</v>
      </c>
    </row>
    <row r="1190" spans="1:23" hidden="1">
      <c r="A1190" s="1" t="s">
        <v>4113</v>
      </c>
      <c r="B1190" s="1" t="s">
        <v>1939</v>
      </c>
      <c r="C1190" s="1" t="s">
        <v>1841</v>
      </c>
      <c r="D1190" s="1" t="s">
        <v>4114</v>
      </c>
      <c r="E1190" s="1" t="s">
        <v>2057</v>
      </c>
      <c r="F1190" s="1" t="s">
        <v>4097</v>
      </c>
      <c r="G1190" s="47">
        <f t="shared" si="90"/>
        <v>0</v>
      </c>
      <c r="H1190" s="28">
        <f>IF(ISERROR(GETPIVOTDATA("Sum of emp",'2010 County Business Patterns'!$J$2,"FIPS State and County Code",$A1190,"fipstate",$B1190,"fipscty",$C1190,"naics","337124")),0,GETPIVOTDATA("Sum of emp",'2010 County Business Patterns'!$J$2,"FIPS State and County Code",$A1190,"fipstate",$B1190,"fipscty",$C1190,"naics","337124"))</f>
        <v>0</v>
      </c>
      <c r="I1190" s="28">
        <f>IF(ISERROR(GETPIVOTDATA("Sum of Midpoint",'2010 County Business Patterns'!$J$2,"FIPS State and County Code",$A1190,"fipstate",$B1190,"fipscty",$C1190,"naics","337124")),0,GETPIVOTDATA("Sum of Midpoint",'2010 County Business Patterns'!$J$2,"FIPS State and County Code",$A1190,"fipstate",$B1190,"fipscty",$C1190,"naics","337124"))</f>
        <v>0</v>
      </c>
      <c r="J1190">
        <f>IF(ISERROR(VLOOKUP($B1190,'2010 State Business Patterns'!$AN$3:$AR$55,2,FALSE)),0,VLOOKUP($B1190,'2010 State Business Patterns'!$AN$3:$AR$55,2,FALSE))</f>
        <v>0</v>
      </c>
      <c r="K1190" s="28">
        <f t="shared" si="91"/>
        <v>0</v>
      </c>
      <c r="L1190" s="28">
        <f>IF(ISERROR(GETPIVOTDATA("Sum of emp",'2010 County Business Patterns'!$J$2,"FIPS State and County Code",$A1190,"fipstate",$B1190,"fipscty",$C1190,"naics","337127")),0,GETPIVOTDATA("Sum of emp",'2010 County Business Patterns'!$J$2,"FIPS State and County Code",$A1190,"fipstate",$B1190,"fipscty",$C1190,"naics","337127"))</f>
        <v>0</v>
      </c>
      <c r="M1190" s="28">
        <f>IF(ISERROR(GETPIVOTDATA("Sum of Midpoint",'2010 County Business Patterns'!$J$2,"FIPS State and County Code",$A1190,"fipstate",$B1190,"fipscty",$C1190,"naics","337127")),0,GETPIVOTDATA("Sum of Midpoint",'2010 County Business Patterns'!$J$2,"FIPS State and County Code",$A1190,"fipstate",$B1190,"fipscty",$C1190,"naics","337127"))</f>
        <v>0</v>
      </c>
      <c r="N1190">
        <f>IF(ISERROR(VLOOKUP($B1190,'2010 State Business Patterns'!$AN$3:$AR$55,3,FALSE)),0,VLOOKUP($B1190,'2010 State Business Patterns'!$AN$3:$AR$55,3,FALSE))</f>
        <v>1.1102040816326531</v>
      </c>
      <c r="O1190" s="28">
        <f t="shared" si="92"/>
        <v>0</v>
      </c>
      <c r="P1190" s="28">
        <f>IF(ISERROR(GETPIVOTDATA("Sum of emp",'2010 County Business Patterns'!$J$2,"FIPS State and County Code",$A1190,"fipstate",$B1190,"fipscty",$C1190,"naics","337214")),0,GETPIVOTDATA("Sum of emp",'2010 County Business Patterns'!$J$2,"FIPS State and County Code",$A1190,"fipstate",$B1190,"fipscty",$C1190,"naics","337214"))</f>
        <v>0</v>
      </c>
      <c r="Q1190" s="28">
        <f>IF(ISERROR(GETPIVOTDATA("Sum of Midpoint",'2010 County Business Patterns'!$J$2,"FIPS State and County Code",$A1190,"fipstate",$B1190,"fipscty",$C1190,"naics","337214")),0,GETPIVOTDATA("Sum of Midpoint",'2010 County Business Patterns'!$J$2,"FIPS State and County Code",$A1190,"fipstate",$B1190,"fipscty",$C1190,"naics","337214"))</f>
        <v>0</v>
      </c>
      <c r="R1190">
        <f>IF(ISERROR(VLOOKUP($B1190,'2010 State Business Patterns'!$AN$3:$AR$55,4,FALSE)),0,VLOOKUP($B1190,'2010 State Business Patterns'!$AN$3:$AR$55,4,FALSE))</f>
        <v>0</v>
      </c>
      <c r="S1190" s="28">
        <f t="shared" si="93"/>
        <v>0</v>
      </c>
      <c r="T1190" s="28">
        <f>IF(ISERROR(GETPIVOTDATA("Sum of emp",'2010 County Business Patterns'!$J$2,"FIPS State and County Code",$A1190,"fipstate",$B1190,"fipscty",$C1190,"naics","337215")),0,GETPIVOTDATA("Sum of emp",'2010 County Business Patterns'!$J$2,"FIPS State and County Code",$A1190,"fipstate",$B1190,"fipscty",$C1190,"naics","337215"))</f>
        <v>0</v>
      </c>
      <c r="U1190" s="28">
        <f>IF(ISERROR(GETPIVOTDATA("Sum of Midpoint",'2010 County Business Patterns'!$J$2,"FIPS State and County Code",$A1190,"fipstate",$B1190,"fipscty",$C1190,"naics","337215")),0,GETPIVOTDATA("Sum of Midpoint",'2010 County Business Patterns'!$J$2,"FIPS State and County Code",$A1190,"fipstate",$B1190,"fipscty",$C1190,"naics","337215"))</f>
        <v>0</v>
      </c>
      <c r="V1190">
        <f>IF(ISERROR(VLOOKUP($B1190,'2010 State Business Patterns'!$AN$3:$AR$55,5,FALSE)),0,VLOOKUP($B1190,'2010 State Business Patterns'!$AN$3:$AR$55,5,FALSE))</f>
        <v>0.5</v>
      </c>
      <c r="W1190" s="28">
        <f t="shared" si="94"/>
        <v>0</v>
      </c>
    </row>
    <row r="1191" spans="1:23" hidden="1">
      <c r="A1191" s="1" t="s">
        <v>4115</v>
      </c>
      <c r="B1191" s="1" t="s">
        <v>1939</v>
      </c>
      <c r="C1191" s="1" t="s">
        <v>1776</v>
      </c>
      <c r="D1191" s="1" t="s">
        <v>4116</v>
      </c>
      <c r="E1191" s="1" t="s">
        <v>2057</v>
      </c>
      <c r="F1191" s="1" t="s">
        <v>4097</v>
      </c>
      <c r="G1191" s="47">
        <f t="shared" si="90"/>
        <v>0</v>
      </c>
      <c r="H1191" s="28">
        <f>IF(ISERROR(GETPIVOTDATA("Sum of emp",'2010 County Business Patterns'!$J$2,"FIPS State and County Code",$A1191,"fipstate",$B1191,"fipscty",$C1191,"naics","337124")),0,GETPIVOTDATA("Sum of emp",'2010 County Business Patterns'!$J$2,"FIPS State and County Code",$A1191,"fipstate",$B1191,"fipscty",$C1191,"naics","337124"))</f>
        <v>0</v>
      </c>
      <c r="I1191" s="28">
        <f>IF(ISERROR(GETPIVOTDATA("Sum of Midpoint",'2010 County Business Patterns'!$J$2,"FIPS State and County Code",$A1191,"fipstate",$B1191,"fipscty",$C1191,"naics","337124")),0,GETPIVOTDATA("Sum of Midpoint",'2010 County Business Patterns'!$J$2,"FIPS State and County Code",$A1191,"fipstate",$B1191,"fipscty",$C1191,"naics","337124"))</f>
        <v>0</v>
      </c>
      <c r="J1191">
        <f>IF(ISERROR(VLOOKUP($B1191,'2010 State Business Patterns'!$AN$3:$AR$55,2,FALSE)),0,VLOOKUP($B1191,'2010 State Business Patterns'!$AN$3:$AR$55,2,FALSE))</f>
        <v>0</v>
      </c>
      <c r="K1191" s="28">
        <f t="shared" si="91"/>
        <v>0</v>
      </c>
      <c r="L1191" s="28">
        <f>IF(ISERROR(GETPIVOTDATA("Sum of emp",'2010 County Business Patterns'!$J$2,"FIPS State and County Code",$A1191,"fipstate",$B1191,"fipscty",$C1191,"naics","337127")),0,GETPIVOTDATA("Sum of emp",'2010 County Business Patterns'!$J$2,"FIPS State and County Code",$A1191,"fipstate",$B1191,"fipscty",$C1191,"naics","337127"))</f>
        <v>0</v>
      </c>
      <c r="M1191" s="28">
        <f>IF(ISERROR(GETPIVOTDATA("Sum of Midpoint",'2010 County Business Patterns'!$J$2,"FIPS State and County Code",$A1191,"fipstate",$B1191,"fipscty",$C1191,"naics","337127")),0,GETPIVOTDATA("Sum of Midpoint",'2010 County Business Patterns'!$J$2,"FIPS State and County Code",$A1191,"fipstate",$B1191,"fipscty",$C1191,"naics","337127"))</f>
        <v>0</v>
      </c>
      <c r="N1191">
        <f>IF(ISERROR(VLOOKUP($B1191,'2010 State Business Patterns'!$AN$3:$AR$55,3,FALSE)),0,VLOOKUP($B1191,'2010 State Business Patterns'!$AN$3:$AR$55,3,FALSE))</f>
        <v>1.1102040816326531</v>
      </c>
      <c r="O1191" s="28">
        <f t="shared" si="92"/>
        <v>0</v>
      </c>
      <c r="P1191" s="28">
        <f>IF(ISERROR(GETPIVOTDATA("Sum of emp",'2010 County Business Patterns'!$J$2,"FIPS State and County Code",$A1191,"fipstate",$B1191,"fipscty",$C1191,"naics","337214")),0,GETPIVOTDATA("Sum of emp",'2010 County Business Patterns'!$J$2,"FIPS State and County Code",$A1191,"fipstate",$B1191,"fipscty",$C1191,"naics","337214"))</f>
        <v>0</v>
      </c>
      <c r="Q1191" s="28">
        <f>IF(ISERROR(GETPIVOTDATA("Sum of Midpoint",'2010 County Business Patterns'!$J$2,"FIPS State and County Code",$A1191,"fipstate",$B1191,"fipscty",$C1191,"naics","337214")),0,GETPIVOTDATA("Sum of Midpoint",'2010 County Business Patterns'!$J$2,"FIPS State and County Code",$A1191,"fipstate",$B1191,"fipscty",$C1191,"naics","337214"))</f>
        <v>0</v>
      </c>
      <c r="R1191">
        <f>IF(ISERROR(VLOOKUP($B1191,'2010 State Business Patterns'!$AN$3:$AR$55,4,FALSE)),0,VLOOKUP($B1191,'2010 State Business Patterns'!$AN$3:$AR$55,4,FALSE))</f>
        <v>0</v>
      </c>
      <c r="S1191" s="28">
        <f t="shared" si="93"/>
        <v>0</v>
      </c>
      <c r="T1191" s="28">
        <f>IF(ISERROR(GETPIVOTDATA("Sum of emp",'2010 County Business Patterns'!$J$2,"FIPS State and County Code",$A1191,"fipstate",$B1191,"fipscty",$C1191,"naics","337215")),0,GETPIVOTDATA("Sum of emp",'2010 County Business Patterns'!$J$2,"FIPS State and County Code",$A1191,"fipstate",$B1191,"fipscty",$C1191,"naics","337215"))</f>
        <v>0</v>
      </c>
      <c r="U1191" s="28">
        <f>IF(ISERROR(GETPIVOTDATA("Sum of Midpoint",'2010 County Business Patterns'!$J$2,"FIPS State and County Code",$A1191,"fipstate",$B1191,"fipscty",$C1191,"naics","337215")),0,GETPIVOTDATA("Sum of Midpoint",'2010 County Business Patterns'!$J$2,"FIPS State and County Code",$A1191,"fipstate",$B1191,"fipscty",$C1191,"naics","337215"))</f>
        <v>0</v>
      </c>
      <c r="V1191">
        <f>IF(ISERROR(VLOOKUP($B1191,'2010 State Business Patterns'!$AN$3:$AR$55,5,FALSE)),0,VLOOKUP($B1191,'2010 State Business Patterns'!$AN$3:$AR$55,5,FALSE))</f>
        <v>0.5</v>
      </c>
      <c r="W1191" s="28">
        <f t="shared" si="94"/>
        <v>0</v>
      </c>
    </row>
    <row r="1192" spans="1:23" hidden="1">
      <c r="A1192" s="1" t="s">
        <v>4117</v>
      </c>
      <c r="B1192" s="1" t="s">
        <v>1939</v>
      </c>
      <c r="C1192" s="1" t="s">
        <v>1822</v>
      </c>
      <c r="D1192" s="1" t="s">
        <v>4118</v>
      </c>
      <c r="E1192" s="1" t="s">
        <v>2057</v>
      </c>
      <c r="F1192" s="1" t="s">
        <v>4097</v>
      </c>
      <c r="G1192" s="47">
        <f t="shared" si="90"/>
        <v>0</v>
      </c>
      <c r="H1192" s="28">
        <f>IF(ISERROR(GETPIVOTDATA("Sum of emp",'2010 County Business Patterns'!$J$2,"FIPS State and County Code",$A1192,"fipstate",$B1192,"fipscty",$C1192,"naics","337124")),0,GETPIVOTDATA("Sum of emp",'2010 County Business Patterns'!$J$2,"FIPS State and County Code",$A1192,"fipstate",$B1192,"fipscty",$C1192,"naics","337124"))</f>
        <v>0</v>
      </c>
      <c r="I1192" s="28">
        <f>IF(ISERROR(GETPIVOTDATA("Sum of Midpoint",'2010 County Business Patterns'!$J$2,"FIPS State and County Code",$A1192,"fipstate",$B1192,"fipscty",$C1192,"naics","337124")),0,GETPIVOTDATA("Sum of Midpoint",'2010 County Business Patterns'!$J$2,"FIPS State and County Code",$A1192,"fipstate",$B1192,"fipscty",$C1192,"naics","337124"))</f>
        <v>0</v>
      </c>
      <c r="J1192">
        <f>IF(ISERROR(VLOOKUP($B1192,'2010 State Business Patterns'!$AN$3:$AR$55,2,FALSE)),0,VLOOKUP($B1192,'2010 State Business Patterns'!$AN$3:$AR$55,2,FALSE))</f>
        <v>0</v>
      </c>
      <c r="K1192" s="28">
        <f t="shared" si="91"/>
        <v>0</v>
      </c>
      <c r="L1192" s="28">
        <f>IF(ISERROR(GETPIVOTDATA("Sum of emp",'2010 County Business Patterns'!$J$2,"FIPS State and County Code",$A1192,"fipstate",$B1192,"fipscty",$C1192,"naics","337127")),0,GETPIVOTDATA("Sum of emp",'2010 County Business Patterns'!$J$2,"FIPS State and County Code",$A1192,"fipstate",$B1192,"fipscty",$C1192,"naics","337127"))</f>
        <v>0</v>
      </c>
      <c r="M1192" s="28">
        <f>IF(ISERROR(GETPIVOTDATA("Sum of Midpoint",'2010 County Business Patterns'!$J$2,"FIPS State and County Code",$A1192,"fipstate",$B1192,"fipscty",$C1192,"naics","337127")),0,GETPIVOTDATA("Sum of Midpoint",'2010 County Business Patterns'!$J$2,"FIPS State and County Code",$A1192,"fipstate",$B1192,"fipscty",$C1192,"naics","337127"))</f>
        <v>0</v>
      </c>
      <c r="N1192">
        <f>IF(ISERROR(VLOOKUP($B1192,'2010 State Business Patterns'!$AN$3:$AR$55,3,FALSE)),0,VLOOKUP($B1192,'2010 State Business Patterns'!$AN$3:$AR$55,3,FALSE))</f>
        <v>1.1102040816326531</v>
      </c>
      <c r="O1192" s="28">
        <f t="shared" si="92"/>
        <v>0</v>
      </c>
      <c r="P1192" s="28">
        <f>IF(ISERROR(GETPIVOTDATA("Sum of emp",'2010 County Business Patterns'!$J$2,"FIPS State and County Code",$A1192,"fipstate",$B1192,"fipscty",$C1192,"naics","337214")),0,GETPIVOTDATA("Sum of emp",'2010 County Business Patterns'!$J$2,"FIPS State and County Code",$A1192,"fipstate",$B1192,"fipscty",$C1192,"naics","337214"))</f>
        <v>0</v>
      </c>
      <c r="Q1192" s="28">
        <f>IF(ISERROR(GETPIVOTDATA("Sum of Midpoint",'2010 County Business Patterns'!$J$2,"FIPS State and County Code",$A1192,"fipstate",$B1192,"fipscty",$C1192,"naics","337214")),0,GETPIVOTDATA("Sum of Midpoint",'2010 County Business Patterns'!$J$2,"FIPS State and County Code",$A1192,"fipstate",$B1192,"fipscty",$C1192,"naics","337214"))</f>
        <v>0</v>
      </c>
      <c r="R1192">
        <f>IF(ISERROR(VLOOKUP($B1192,'2010 State Business Patterns'!$AN$3:$AR$55,4,FALSE)),0,VLOOKUP($B1192,'2010 State Business Patterns'!$AN$3:$AR$55,4,FALSE))</f>
        <v>0</v>
      </c>
      <c r="S1192" s="28">
        <f t="shared" si="93"/>
        <v>0</v>
      </c>
      <c r="T1192" s="28">
        <f>IF(ISERROR(GETPIVOTDATA("Sum of emp",'2010 County Business Patterns'!$J$2,"FIPS State and County Code",$A1192,"fipstate",$B1192,"fipscty",$C1192,"naics","337215")),0,GETPIVOTDATA("Sum of emp",'2010 County Business Patterns'!$J$2,"FIPS State and County Code",$A1192,"fipstate",$B1192,"fipscty",$C1192,"naics","337215"))</f>
        <v>0</v>
      </c>
      <c r="U1192" s="28">
        <f>IF(ISERROR(GETPIVOTDATA("Sum of Midpoint",'2010 County Business Patterns'!$J$2,"FIPS State and County Code",$A1192,"fipstate",$B1192,"fipscty",$C1192,"naics","337215")),0,GETPIVOTDATA("Sum of Midpoint",'2010 County Business Patterns'!$J$2,"FIPS State and County Code",$A1192,"fipstate",$B1192,"fipscty",$C1192,"naics","337215"))</f>
        <v>0</v>
      </c>
      <c r="V1192">
        <f>IF(ISERROR(VLOOKUP($B1192,'2010 State Business Patterns'!$AN$3:$AR$55,5,FALSE)),0,VLOOKUP($B1192,'2010 State Business Patterns'!$AN$3:$AR$55,5,FALSE))</f>
        <v>0.5</v>
      </c>
      <c r="W1192" s="28">
        <f t="shared" si="94"/>
        <v>0</v>
      </c>
    </row>
    <row r="1193" spans="1:23" hidden="1">
      <c r="A1193" s="1" t="s">
        <v>4119</v>
      </c>
      <c r="B1193" s="1" t="s">
        <v>1939</v>
      </c>
      <c r="C1193" s="1" t="s">
        <v>1777</v>
      </c>
      <c r="D1193" s="1" t="s">
        <v>2188</v>
      </c>
      <c r="E1193" s="1" t="s">
        <v>2057</v>
      </c>
      <c r="F1193" s="1" t="s">
        <v>4097</v>
      </c>
      <c r="G1193" s="47">
        <f t="shared" si="90"/>
        <v>0</v>
      </c>
      <c r="H1193" s="28">
        <f>IF(ISERROR(GETPIVOTDATA("Sum of emp",'2010 County Business Patterns'!$J$2,"FIPS State and County Code",$A1193,"fipstate",$B1193,"fipscty",$C1193,"naics","337124")),0,GETPIVOTDATA("Sum of emp",'2010 County Business Patterns'!$J$2,"FIPS State and County Code",$A1193,"fipstate",$B1193,"fipscty",$C1193,"naics","337124"))</f>
        <v>0</v>
      </c>
      <c r="I1193" s="28">
        <f>IF(ISERROR(GETPIVOTDATA("Sum of Midpoint",'2010 County Business Patterns'!$J$2,"FIPS State and County Code",$A1193,"fipstate",$B1193,"fipscty",$C1193,"naics","337124")),0,GETPIVOTDATA("Sum of Midpoint",'2010 County Business Patterns'!$J$2,"FIPS State and County Code",$A1193,"fipstate",$B1193,"fipscty",$C1193,"naics","337124"))</f>
        <v>0</v>
      </c>
      <c r="J1193">
        <f>IF(ISERROR(VLOOKUP($B1193,'2010 State Business Patterns'!$AN$3:$AR$55,2,FALSE)),0,VLOOKUP($B1193,'2010 State Business Patterns'!$AN$3:$AR$55,2,FALSE))</f>
        <v>0</v>
      </c>
      <c r="K1193" s="28">
        <f t="shared" si="91"/>
        <v>0</v>
      </c>
      <c r="L1193" s="28">
        <f>IF(ISERROR(GETPIVOTDATA("Sum of emp",'2010 County Business Patterns'!$J$2,"FIPS State and County Code",$A1193,"fipstate",$B1193,"fipscty",$C1193,"naics","337127")),0,GETPIVOTDATA("Sum of emp",'2010 County Business Patterns'!$J$2,"FIPS State and County Code",$A1193,"fipstate",$B1193,"fipscty",$C1193,"naics","337127"))</f>
        <v>0</v>
      </c>
      <c r="M1193" s="28">
        <f>IF(ISERROR(GETPIVOTDATA("Sum of Midpoint",'2010 County Business Patterns'!$J$2,"FIPS State and County Code",$A1193,"fipstate",$B1193,"fipscty",$C1193,"naics","337127")),0,GETPIVOTDATA("Sum of Midpoint",'2010 County Business Patterns'!$J$2,"FIPS State and County Code",$A1193,"fipstate",$B1193,"fipscty",$C1193,"naics","337127"))</f>
        <v>0</v>
      </c>
      <c r="N1193">
        <f>IF(ISERROR(VLOOKUP($B1193,'2010 State Business Patterns'!$AN$3:$AR$55,3,FALSE)),0,VLOOKUP($B1193,'2010 State Business Patterns'!$AN$3:$AR$55,3,FALSE))</f>
        <v>1.1102040816326531</v>
      </c>
      <c r="O1193" s="28">
        <f t="shared" si="92"/>
        <v>0</v>
      </c>
      <c r="P1193" s="28">
        <f>IF(ISERROR(GETPIVOTDATA("Sum of emp",'2010 County Business Patterns'!$J$2,"FIPS State and County Code",$A1193,"fipstate",$B1193,"fipscty",$C1193,"naics","337214")),0,GETPIVOTDATA("Sum of emp",'2010 County Business Patterns'!$J$2,"FIPS State and County Code",$A1193,"fipstate",$B1193,"fipscty",$C1193,"naics","337214"))</f>
        <v>0</v>
      </c>
      <c r="Q1193" s="28">
        <f>IF(ISERROR(GETPIVOTDATA("Sum of Midpoint",'2010 County Business Patterns'!$J$2,"FIPS State and County Code",$A1193,"fipstate",$B1193,"fipscty",$C1193,"naics","337214")),0,GETPIVOTDATA("Sum of Midpoint",'2010 County Business Patterns'!$J$2,"FIPS State and County Code",$A1193,"fipstate",$B1193,"fipscty",$C1193,"naics","337214"))</f>
        <v>0</v>
      </c>
      <c r="R1193">
        <f>IF(ISERROR(VLOOKUP($B1193,'2010 State Business Patterns'!$AN$3:$AR$55,4,FALSE)),0,VLOOKUP($B1193,'2010 State Business Patterns'!$AN$3:$AR$55,4,FALSE))</f>
        <v>0</v>
      </c>
      <c r="S1193" s="28">
        <f t="shared" si="93"/>
        <v>0</v>
      </c>
      <c r="T1193" s="28">
        <f>IF(ISERROR(GETPIVOTDATA("Sum of emp",'2010 County Business Patterns'!$J$2,"FIPS State and County Code",$A1193,"fipstate",$B1193,"fipscty",$C1193,"naics","337215")),0,GETPIVOTDATA("Sum of emp",'2010 County Business Patterns'!$J$2,"FIPS State and County Code",$A1193,"fipstate",$B1193,"fipscty",$C1193,"naics","337215"))</f>
        <v>0</v>
      </c>
      <c r="U1193" s="28">
        <f>IF(ISERROR(GETPIVOTDATA("Sum of Midpoint",'2010 County Business Patterns'!$J$2,"FIPS State and County Code",$A1193,"fipstate",$B1193,"fipscty",$C1193,"naics","337215")),0,GETPIVOTDATA("Sum of Midpoint",'2010 County Business Patterns'!$J$2,"FIPS State and County Code",$A1193,"fipstate",$B1193,"fipscty",$C1193,"naics","337215"))</f>
        <v>0</v>
      </c>
      <c r="V1193">
        <f>IF(ISERROR(VLOOKUP($B1193,'2010 State Business Patterns'!$AN$3:$AR$55,5,FALSE)),0,VLOOKUP($B1193,'2010 State Business Patterns'!$AN$3:$AR$55,5,FALSE))</f>
        <v>0.5</v>
      </c>
      <c r="W1193" s="28">
        <f t="shared" si="94"/>
        <v>0</v>
      </c>
    </row>
    <row r="1194" spans="1:23">
      <c r="A1194" s="1" t="s">
        <v>4120</v>
      </c>
      <c r="B1194" s="1" t="s">
        <v>1939</v>
      </c>
      <c r="C1194" s="1" t="s">
        <v>1825</v>
      </c>
      <c r="D1194" s="1" t="s">
        <v>4121</v>
      </c>
      <c r="E1194" s="1" t="s">
        <v>2057</v>
      </c>
      <c r="F1194" s="1" t="s">
        <v>4097</v>
      </c>
      <c r="G1194" s="47">
        <f t="shared" si="90"/>
        <v>99.642857142857139</v>
      </c>
      <c r="H1194" s="28">
        <f>IF(ISERROR(GETPIVOTDATA("Sum of emp",'2010 County Business Patterns'!$J$2,"FIPS State and County Code",$A1194,"fipstate",$B1194,"fipscty",$C1194,"naics","337124")),0,GETPIVOTDATA("Sum of emp",'2010 County Business Patterns'!$J$2,"FIPS State and County Code",$A1194,"fipstate",$B1194,"fipscty",$C1194,"naics","337124"))</f>
        <v>0</v>
      </c>
      <c r="I1194" s="28">
        <f>IF(ISERROR(GETPIVOTDATA("Sum of Midpoint",'2010 County Business Patterns'!$J$2,"FIPS State and County Code",$A1194,"fipstate",$B1194,"fipscty",$C1194,"naics","337124")),0,GETPIVOTDATA("Sum of Midpoint",'2010 County Business Patterns'!$J$2,"FIPS State and County Code",$A1194,"fipstate",$B1194,"fipscty",$C1194,"naics","337124"))</f>
        <v>0</v>
      </c>
      <c r="J1194">
        <f>IF(ISERROR(VLOOKUP($B1194,'2010 State Business Patterns'!$AN$3:$AR$55,2,FALSE)),0,VLOOKUP($B1194,'2010 State Business Patterns'!$AN$3:$AR$55,2,FALSE))</f>
        <v>0</v>
      </c>
      <c r="K1194" s="28">
        <f t="shared" si="91"/>
        <v>0</v>
      </c>
      <c r="L1194" s="28">
        <f>IF(ISERROR(GETPIVOTDATA("Sum of emp",'2010 County Business Patterns'!$J$2,"FIPS State and County Code",$A1194,"fipstate",$B1194,"fipscty",$C1194,"naics","337127")),0,GETPIVOTDATA("Sum of emp",'2010 County Business Patterns'!$J$2,"FIPS State and County Code",$A1194,"fipstate",$B1194,"fipscty",$C1194,"naics","337127"))</f>
        <v>0</v>
      </c>
      <c r="M1194" s="28">
        <f>IF(ISERROR(GETPIVOTDATA("Sum of Midpoint",'2010 County Business Patterns'!$J$2,"FIPS State and County Code",$A1194,"fipstate",$B1194,"fipscty",$C1194,"naics","337127")),0,GETPIVOTDATA("Sum of Midpoint",'2010 County Business Patterns'!$J$2,"FIPS State and County Code",$A1194,"fipstate",$B1194,"fipscty",$C1194,"naics","337127"))</f>
        <v>175</v>
      </c>
      <c r="N1194">
        <f>IF(ISERROR(VLOOKUP($B1194,'2010 State Business Patterns'!$AN$3:$AR$55,3,FALSE)),0,VLOOKUP($B1194,'2010 State Business Patterns'!$AN$3:$AR$55,3,FALSE))</f>
        <v>1.1102040816326531</v>
      </c>
      <c r="O1194" s="28">
        <f t="shared" si="92"/>
        <v>97.142857142857139</v>
      </c>
      <c r="P1194" s="28">
        <f>IF(ISERROR(GETPIVOTDATA("Sum of emp",'2010 County Business Patterns'!$J$2,"FIPS State and County Code",$A1194,"fipstate",$B1194,"fipscty",$C1194,"naics","337214")),0,GETPIVOTDATA("Sum of emp",'2010 County Business Patterns'!$J$2,"FIPS State and County Code",$A1194,"fipstate",$B1194,"fipscty",$C1194,"naics","337214"))</f>
        <v>0</v>
      </c>
      <c r="Q1194" s="28">
        <f>IF(ISERROR(GETPIVOTDATA("Sum of Midpoint",'2010 County Business Patterns'!$J$2,"FIPS State and County Code",$A1194,"fipstate",$B1194,"fipscty",$C1194,"naics","337214")),0,GETPIVOTDATA("Sum of Midpoint",'2010 County Business Patterns'!$J$2,"FIPS State and County Code",$A1194,"fipstate",$B1194,"fipscty",$C1194,"naics","337214"))</f>
        <v>0</v>
      </c>
      <c r="R1194">
        <f>IF(ISERROR(VLOOKUP($B1194,'2010 State Business Patterns'!$AN$3:$AR$55,4,FALSE)),0,VLOOKUP($B1194,'2010 State Business Patterns'!$AN$3:$AR$55,4,FALSE))</f>
        <v>0</v>
      </c>
      <c r="S1194" s="28">
        <f t="shared" si="93"/>
        <v>0</v>
      </c>
      <c r="T1194" s="28">
        <f>IF(ISERROR(GETPIVOTDATA("Sum of emp",'2010 County Business Patterns'!$J$2,"FIPS State and County Code",$A1194,"fipstate",$B1194,"fipscty",$C1194,"naics","337215")),0,GETPIVOTDATA("Sum of emp",'2010 County Business Patterns'!$J$2,"FIPS State and County Code",$A1194,"fipstate",$B1194,"fipscty",$C1194,"naics","337215"))</f>
        <v>0</v>
      </c>
      <c r="U1194" s="28">
        <f>IF(ISERROR(GETPIVOTDATA("Sum of Midpoint",'2010 County Business Patterns'!$J$2,"FIPS State and County Code",$A1194,"fipstate",$B1194,"fipscty",$C1194,"naics","337215")),0,GETPIVOTDATA("Sum of Midpoint",'2010 County Business Patterns'!$J$2,"FIPS State and County Code",$A1194,"fipstate",$B1194,"fipscty",$C1194,"naics","337215"))</f>
        <v>10</v>
      </c>
      <c r="V1194">
        <f>IF(ISERROR(VLOOKUP($B1194,'2010 State Business Patterns'!$AN$3:$AR$55,5,FALSE)),0,VLOOKUP($B1194,'2010 State Business Patterns'!$AN$3:$AR$55,5,FALSE))</f>
        <v>0.5</v>
      </c>
      <c r="W1194" s="28">
        <f t="shared" si="94"/>
        <v>2.5</v>
      </c>
    </row>
    <row r="1195" spans="1:23" hidden="1">
      <c r="A1195" s="1" t="s">
        <v>4122</v>
      </c>
      <c r="B1195" s="1" t="s">
        <v>1941</v>
      </c>
      <c r="C1195" s="1" t="s">
        <v>1770</v>
      </c>
      <c r="D1195" s="1" t="s">
        <v>4123</v>
      </c>
      <c r="E1195" s="1" t="s">
        <v>2057</v>
      </c>
      <c r="F1195" s="1" t="s">
        <v>4124</v>
      </c>
      <c r="G1195" s="47">
        <f t="shared" si="90"/>
        <v>0</v>
      </c>
      <c r="H1195" s="28">
        <f>IF(ISERROR(GETPIVOTDATA("Sum of emp",'2010 County Business Patterns'!$J$2,"FIPS State and County Code",$A1195,"fipstate",$B1195,"fipscty",$C1195,"naics","337124")),0,GETPIVOTDATA("Sum of emp",'2010 County Business Patterns'!$J$2,"FIPS State and County Code",$A1195,"fipstate",$B1195,"fipscty",$C1195,"naics","337124"))</f>
        <v>0</v>
      </c>
      <c r="I1195" s="28">
        <f>IF(ISERROR(GETPIVOTDATA("Sum of Midpoint",'2010 County Business Patterns'!$J$2,"FIPS State and County Code",$A1195,"fipstate",$B1195,"fipscty",$C1195,"naics","337124")),0,GETPIVOTDATA("Sum of Midpoint",'2010 County Business Patterns'!$J$2,"FIPS State and County Code",$A1195,"fipstate",$B1195,"fipscty",$C1195,"naics","337124"))</f>
        <v>0</v>
      </c>
      <c r="J1195">
        <f>IF(ISERROR(VLOOKUP($B1195,'2010 State Business Patterns'!$AN$3:$AR$55,2,FALSE)),0,VLOOKUP($B1195,'2010 State Business Patterns'!$AN$3:$AR$55,2,FALSE))</f>
        <v>0.35</v>
      </c>
      <c r="K1195" s="28">
        <f t="shared" si="91"/>
        <v>0</v>
      </c>
      <c r="L1195" s="28">
        <f>IF(ISERROR(GETPIVOTDATA("Sum of emp",'2010 County Business Patterns'!$J$2,"FIPS State and County Code",$A1195,"fipstate",$B1195,"fipscty",$C1195,"naics","337127")),0,GETPIVOTDATA("Sum of emp",'2010 County Business Patterns'!$J$2,"FIPS State and County Code",$A1195,"fipstate",$B1195,"fipscty",$C1195,"naics","337127"))</f>
        <v>0</v>
      </c>
      <c r="M1195" s="28">
        <f>IF(ISERROR(GETPIVOTDATA("Sum of Midpoint",'2010 County Business Patterns'!$J$2,"FIPS State and County Code",$A1195,"fipstate",$B1195,"fipscty",$C1195,"naics","337127")),0,GETPIVOTDATA("Sum of Midpoint",'2010 County Business Patterns'!$J$2,"FIPS State and County Code",$A1195,"fipstate",$B1195,"fipscty",$C1195,"naics","337127"))</f>
        <v>0</v>
      </c>
      <c r="N1195">
        <f>IF(ISERROR(VLOOKUP($B1195,'2010 State Business Patterns'!$AN$3:$AR$55,3,FALSE)),0,VLOOKUP($B1195,'2010 State Business Patterns'!$AN$3:$AR$55,3,FALSE))</f>
        <v>0.917482347212077</v>
      </c>
      <c r="O1195" s="28">
        <f t="shared" si="92"/>
        <v>0</v>
      </c>
      <c r="P1195" s="28">
        <f>IF(ISERROR(GETPIVOTDATA("Sum of emp",'2010 County Business Patterns'!$J$2,"FIPS State and County Code",$A1195,"fipstate",$B1195,"fipscty",$C1195,"naics","337214")),0,GETPIVOTDATA("Sum of emp",'2010 County Business Patterns'!$J$2,"FIPS State and County Code",$A1195,"fipstate",$B1195,"fipscty",$C1195,"naics","337214"))</f>
        <v>0</v>
      </c>
      <c r="Q1195" s="28">
        <f>IF(ISERROR(GETPIVOTDATA("Sum of Midpoint",'2010 County Business Patterns'!$J$2,"FIPS State and County Code",$A1195,"fipstate",$B1195,"fipscty",$C1195,"naics","337214")),0,GETPIVOTDATA("Sum of Midpoint",'2010 County Business Patterns'!$J$2,"FIPS State and County Code",$A1195,"fipstate",$B1195,"fipscty",$C1195,"naics","337214"))</f>
        <v>0</v>
      </c>
      <c r="R1195">
        <f>IF(ISERROR(VLOOKUP($B1195,'2010 State Business Patterns'!$AN$3:$AR$55,4,FALSE)),0,VLOOKUP($B1195,'2010 State Business Patterns'!$AN$3:$AR$55,4,FALSE))</f>
        <v>0.66060606060606064</v>
      </c>
      <c r="S1195" s="28">
        <f t="shared" si="93"/>
        <v>0</v>
      </c>
      <c r="T1195" s="28">
        <f>IF(ISERROR(GETPIVOTDATA("Sum of emp",'2010 County Business Patterns'!$J$2,"FIPS State and County Code",$A1195,"fipstate",$B1195,"fipscty",$C1195,"naics","337215")),0,GETPIVOTDATA("Sum of emp",'2010 County Business Patterns'!$J$2,"FIPS State and County Code",$A1195,"fipstate",$B1195,"fipscty",$C1195,"naics","337215"))</f>
        <v>0</v>
      </c>
      <c r="U1195" s="28">
        <f>IF(ISERROR(GETPIVOTDATA("Sum of Midpoint",'2010 County Business Patterns'!$J$2,"FIPS State and County Code",$A1195,"fipstate",$B1195,"fipscty",$C1195,"naics","337215")),0,GETPIVOTDATA("Sum of Midpoint",'2010 County Business Patterns'!$J$2,"FIPS State and County Code",$A1195,"fipstate",$B1195,"fipscty",$C1195,"naics","337215"))</f>
        <v>0</v>
      </c>
      <c r="V1195">
        <f>IF(ISERROR(VLOOKUP($B1195,'2010 State Business Patterns'!$AN$3:$AR$55,5,FALSE)),0,VLOOKUP($B1195,'2010 State Business Patterns'!$AN$3:$AR$55,5,FALSE))</f>
        <v>0.77681159420289858</v>
      </c>
      <c r="W1195" s="28">
        <f t="shared" si="94"/>
        <v>0</v>
      </c>
    </row>
    <row r="1196" spans="1:23">
      <c r="A1196" s="1" t="s">
        <v>4125</v>
      </c>
      <c r="B1196" s="1" t="s">
        <v>1941</v>
      </c>
      <c r="C1196" s="1" t="s">
        <v>1772</v>
      </c>
      <c r="D1196" s="1" t="s">
        <v>4126</v>
      </c>
      <c r="E1196" s="1" t="s">
        <v>2057</v>
      </c>
      <c r="F1196" s="1" t="s">
        <v>4124</v>
      </c>
      <c r="G1196" s="47">
        <f t="shared" si="90"/>
        <v>71.471014492753625</v>
      </c>
      <c r="H1196" s="28">
        <f>IF(ISERROR(GETPIVOTDATA("Sum of emp",'2010 County Business Patterns'!$J$2,"FIPS State and County Code",$A1196,"fipstate",$B1196,"fipscty",$C1196,"naics","337124")),0,GETPIVOTDATA("Sum of emp",'2010 County Business Patterns'!$J$2,"FIPS State and County Code",$A1196,"fipstate",$B1196,"fipscty",$C1196,"naics","337124"))</f>
        <v>0</v>
      </c>
      <c r="I1196" s="28">
        <f>IF(ISERROR(GETPIVOTDATA("Sum of Midpoint",'2010 County Business Patterns'!$J$2,"FIPS State and County Code",$A1196,"fipstate",$B1196,"fipscty",$C1196,"naics","337124")),0,GETPIVOTDATA("Sum of Midpoint",'2010 County Business Patterns'!$J$2,"FIPS State and County Code",$A1196,"fipstate",$B1196,"fipscty",$C1196,"naics","337124"))</f>
        <v>10</v>
      </c>
      <c r="J1196">
        <f>IF(ISERROR(VLOOKUP($B1196,'2010 State Business Patterns'!$AN$3:$AR$55,2,FALSE)),0,VLOOKUP($B1196,'2010 State Business Patterns'!$AN$3:$AR$55,2,FALSE))</f>
        <v>0.35</v>
      </c>
      <c r="K1196" s="28">
        <f t="shared" si="91"/>
        <v>3.5</v>
      </c>
      <c r="L1196" s="28">
        <f>IF(ISERROR(GETPIVOTDATA("Sum of emp",'2010 County Business Patterns'!$J$2,"FIPS State and County Code",$A1196,"fipstate",$B1196,"fipscty",$C1196,"naics","337127")),0,GETPIVOTDATA("Sum of emp",'2010 County Business Patterns'!$J$2,"FIPS State and County Code",$A1196,"fipstate",$B1196,"fipscty",$C1196,"naics","337127"))</f>
        <v>0</v>
      </c>
      <c r="M1196" s="28">
        <f>IF(ISERROR(GETPIVOTDATA("Sum of Midpoint",'2010 County Business Patterns'!$J$2,"FIPS State and County Code",$A1196,"fipstate",$B1196,"fipscty",$C1196,"naics","337127")),0,GETPIVOTDATA("Sum of Midpoint",'2010 County Business Patterns'!$J$2,"FIPS State and County Code",$A1196,"fipstate",$B1196,"fipscty",$C1196,"naics","337127"))</f>
        <v>0</v>
      </c>
      <c r="N1196">
        <f>IF(ISERROR(VLOOKUP($B1196,'2010 State Business Patterns'!$AN$3:$AR$55,3,FALSE)),0,VLOOKUP($B1196,'2010 State Business Patterns'!$AN$3:$AR$55,3,FALSE))</f>
        <v>0.917482347212077</v>
      </c>
      <c r="O1196" s="28">
        <f t="shared" si="92"/>
        <v>0</v>
      </c>
      <c r="P1196" s="28">
        <f>IF(ISERROR(GETPIVOTDATA("Sum of emp",'2010 County Business Patterns'!$J$2,"FIPS State and County Code",$A1196,"fipstate",$B1196,"fipscty",$C1196,"naics","337214")),0,GETPIVOTDATA("Sum of emp",'2010 County Business Patterns'!$J$2,"FIPS State and County Code",$A1196,"fipstate",$B1196,"fipscty",$C1196,"naics","337214"))</f>
        <v>0</v>
      </c>
      <c r="Q1196" s="28">
        <f>IF(ISERROR(GETPIVOTDATA("Sum of Midpoint",'2010 County Business Patterns'!$J$2,"FIPS State and County Code",$A1196,"fipstate",$B1196,"fipscty",$C1196,"naics","337214")),0,GETPIVOTDATA("Sum of Midpoint",'2010 County Business Patterns'!$J$2,"FIPS State and County Code",$A1196,"fipstate",$B1196,"fipscty",$C1196,"naics","337214"))</f>
        <v>0</v>
      </c>
      <c r="R1196">
        <f>IF(ISERROR(VLOOKUP($B1196,'2010 State Business Patterns'!$AN$3:$AR$55,4,FALSE)),0,VLOOKUP($B1196,'2010 State Business Patterns'!$AN$3:$AR$55,4,FALSE))</f>
        <v>0.66060606060606064</v>
      </c>
      <c r="S1196" s="28">
        <f t="shared" si="93"/>
        <v>0</v>
      </c>
      <c r="T1196" s="28">
        <f>IF(ISERROR(GETPIVOTDATA("Sum of emp",'2010 County Business Patterns'!$J$2,"FIPS State and County Code",$A1196,"fipstate",$B1196,"fipscty",$C1196,"naics","337215")),0,GETPIVOTDATA("Sum of emp",'2010 County Business Patterns'!$J$2,"FIPS State and County Code",$A1196,"fipstate",$B1196,"fipscty",$C1196,"naics","337215"))</f>
        <v>0</v>
      </c>
      <c r="U1196" s="28">
        <f>IF(ISERROR(GETPIVOTDATA("Sum of Midpoint",'2010 County Business Patterns'!$J$2,"FIPS State and County Code",$A1196,"fipstate",$B1196,"fipscty",$C1196,"naics","337215")),0,GETPIVOTDATA("Sum of Midpoint",'2010 County Business Patterns'!$J$2,"FIPS State and County Code",$A1196,"fipstate",$B1196,"fipscty",$C1196,"naics","337215"))</f>
        <v>175</v>
      </c>
      <c r="V1196">
        <f>IF(ISERROR(VLOOKUP($B1196,'2010 State Business Patterns'!$AN$3:$AR$55,5,FALSE)),0,VLOOKUP($B1196,'2010 State Business Patterns'!$AN$3:$AR$55,5,FALSE))</f>
        <v>0.77681159420289858</v>
      </c>
      <c r="W1196" s="28">
        <f t="shared" si="94"/>
        <v>67.971014492753625</v>
      </c>
    </row>
    <row r="1197" spans="1:23">
      <c r="A1197" s="1" t="s">
        <v>4127</v>
      </c>
      <c r="B1197" s="1" t="s">
        <v>1941</v>
      </c>
      <c r="C1197" s="1" t="s">
        <v>1816</v>
      </c>
      <c r="D1197" s="1" t="s">
        <v>4128</v>
      </c>
      <c r="E1197" s="1" t="s">
        <v>2057</v>
      </c>
      <c r="F1197" s="1" t="s">
        <v>4124</v>
      </c>
      <c r="G1197" s="47">
        <f t="shared" si="90"/>
        <v>26.804347826086957</v>
      </c>
      <c r="H1197" s="28">
        <f>IF(ISERROR(GETPIVOTDATA("Sum of emp",'2010 County Business Patterns'!$J$2,"FIPS State and County Code",$A1197,"fipstate",$B1197,"fipscty",$C1197,"naics","337124")),0,GETPIVOTDATA("Sum of emp",'2010 County Business Patterns'!$J$2,"FIPS State and County Code",$A1197,"fipstate",$B1197,"fipscty",$C1197,"naics","337124"))</f>
        <v>0</v>
      </c>
      <c r="I1197" s="28">
        <f>IF(ISERROR(GETPIVOTDATA("Sum of Midpoint",'2010 County Business Patterns'!$J$2,"FIPS State and County Code",$A1197,"fipstate",$B1197,"fipscty",$C1197,"naics","337124")),0,GETPIVOTDATA("Sum of Midpoint",'2010 County Business Patterns'!$J$2,"FIPS State and County Code",$A1197,"fipstate",$B1197,"fipscty",$C1197,"naics","337124"))</f>
        <v>10</v>
      </c>
      <c r="J1197">
        <f>IF(ISERROR(VLOOKUP($B1197,'2010 State Business Patterns'!$AN$3:$AR$55,2,FALSE)),0,VLOOKUP($B1197,'2010 State Business Patterns'!$AN$3:$AR$55,2,FALSE))</f>
        <v>0.35</v>
      </c>
      <c r="K1197" s="28">
        <f t="shared" si="91"/>
        <v>3.5</v>
      </c>
      <c r="L1197" s="28">
        <f>IF(ISERROR(GETPIVOTDATA("Sum of emp",'2010 County Business Patterns'!$J$2,"FIPS State and County Code",$A1197,"fipstate",$B1197,"fipscty",$C1197,"naics","337127")),0,GETPIVOTDATA("Sum of emp",'2010 County Business Patterns'!$J$2,"FIPS State and County Code",$A1197,"fipstate",$B1197,"fipscty",$C1197,"naics","337127"))</f>
        <v>0</v>
      </c>
      <c r="M1197" s="28">
        <f>IF(ISERROR(GETPIVOTDATA("Sum of Midpoint",'2010 County Business Patterns'!$J$2,"FIPS State and County Code",$A1197,"fipstate",$B1197,"fipscty",$C1197,"naics","337127")),0,GETPIVOTDATA("Sum of Midpoint",'2010 County Business Patterns'!$J$2,"FIPS State and County Code",$A1197,"fipstate",$B1197,"fipscty",$C1197,"naics","337127"))</f>
        <v>0</v>
      </c>
      <c r="N1197">
        <f>IF(ISERROR(VLOOKUP($B1197,'2010 State Business Patterns'!$AN$3:$AR$55,3,FALSE)),0,VLOOKUP($B1197,'2010 State Business Patterns'!$AN$3:$AR$55,3,FALSE))</f>
        <v>0.917482347212077</v>
      </c>
      <c r="O1197" s="28">
        <f t="shared" si="92"/>
        <v>0</v>
      </c>
      <c r="P1197" s="28">
        <f>IF(ISERROR(GETPIVOTDATA("Sum of emp",'2010 County Business Patterns'!$J$2,"FIPS State and County Code",$A1197,"fipstate",$B1197,"fipscty",$C1197,"naics","337214")),0,GETPIVOTDATA("Sum of emp",'2010 County Business Patterns'!$J$2,"FIPS State and County Code",$A1197,"fipstate",$B1197,"fipscty",$C1197,"naics","337214"))</f>
        <v>0</v>
      </c>
      <c r="Q1197" s="28">
        <f>IF(ISERROR(GETPIVOTDATA("Sum of Midpoint",'2010 County Business Patterns'!$J$2,"FIPS State and County Code",$A1197,"fipstate",$B1197,"fipscty",$C1197,"naics","337214")),0,GETPIVOTDATA("Sum of Midpoint",'2010 County Business Patterns'!$J$2,"FIPS State and County Code",$A1197,"fipstate",$B1197,"fipscty",$C1197,"naics","337214"))</f>
        <v>0</v>
      </c>
      <c r="R1197">
        <f>IF(ISERROR(VLOOKUP($B1197,'2010 State Business Patterns'!$AN$3:$AR$55,4,FALSE)),0,VLOOKUP($B1197,'2010 State Business Patterns'!$AN$3:$AR$55,4,FALSE))</f>
        <v>0.66060606060606064</v>
      </c>
      <c r="S1197" s="28">
        <f t="shared" si="93"/>
        <v>0</v>
      </c>
      <c r="T1197" s="28">
        <f>IF(ISERROR(GETPIVOTDATA("Sum of emp",'2010 County Business Patterns'!$J$2,"FIPS State and County Code",$A1197,"fipstate",$B1197,"fipscty",$C1197,"naics","337215")),0,GETPIVOTDATA("Sum of emp",'2010 County Business Patterns'!$J$2,"FIPS State and County Code",$A1197,"fipstate",$B1197,"fipscty",$C1197,"naics","337215"))</f>
        <v>0</v>
      </c>
      <c r="U1197" s="28">
        <f>IF(ISERROR(GETPIVOTDATA("Sum of Midpoint",'2010 County Business Patterns'!$J$2,"FIPS State and County Code",$A1197,"fipstate",$B1197,"fipscty",$C1197,"naics","337215")),0,GETPIVOTDATA("Sum of Midpoint",'2010 County Business Patterns'!$J$2,"FIPS State and County Code",$A1197,"fipstate",$B1197,"fipscty",$C1197,"naics","337215"))</f>
        <v>60</v>
      </c>
      <c r="V1197">
        <f>IF(ISERROR(VLOOKUP($B1197,'2010 State Business Patterns'!$AN$3:$AR$55,5,FALSE)),0,VLOOKUP($B1197,'2010 State Business Patterns'!$AN$3:$AR$55,5,FALSE))</f>
        <v>0.77681159420289858</v>
      </c>
      <c r="W1197" s="28">
        <f t="shared" si="94"/>
        <v>23.304347826086957</v>
      </c>
    </row>
    <row r="1198" spans="1:23">
      <c r="A1198" s="1" t="s">
        <v>4129</v>
      </c>
      <c r="B1198" s="1" t="s">
        <v>1941</v>
      </c>
      <c r="C1198" s="1" t="s">
        <v>1773</v>
      </c>
      <c r="D1198" s="1" t="s">
        <v>4130</v>
      </c>
      <c r="E1198" s="1" t="s">
        <v>2057</v>
      </c>
      <c r="F1198" s="1" t="s">
        <v>4124</v>
      </c>
      <c r="G1198" s="47">
        <f t="shared" si="90"/>
        <v>3.5</v>
      </c>
      <c r="H1198" s="28">
        <f>IF(ISERROR(GETPIVOTDATA("Sum of emp",'2010 County Business Patterns'!$J$2,"FIPS State and County Code",$A1198,"fipstate",$B1198,"fipscty",$C1198,"naics","337124")),0,GETPIVOTDATA("Sum of emp",'2010 County Business Patterns'!$J$2,"FIPS State and County Code",$A1198,"fipstate",$B1198,"fipscty",$C1198,"naics","337124"))</f>
        <v>0</v>
      </c>
      <c r="I1198" s="28">
        <f>IF(ISERROR(GETPIVOTDATA("Sum of Midpoint",'2010 County Business Patterns'!$J$2,"FIPS State and County Code",$A1198,"fipstate",$B1198,"fipscty",$C1198,"naics","337124")),0,GETPIVOTDATA("Sum of Midpoint",'2010 County Business Patterns'!$J$2,"FIPS State and County Code",$A1198,"fipstate",$B1198,"fipscty",$C1198,"naics","337124"))</f>
        <v>10</v>
      </c>
      <c r="J1198">
        <f>IF(ISERROR(VLOOKUP($B1198,'2010 State Business Patterns'!$AN$3:$AR$55,2,FALSE)),0,VLOOKUP($B1198,'2010 State Business Patterns'!$AN$3:$AR$55,2,FALSE))</f>
        <v>0.35</v>
      </c>
      <c r="K1198" s="28">
        <f t="shared" si="91"/>
        <v>3.5</v>
      </c>
      <c r="L1198" s="28">
        <f>IF(ISERROR(GETPIVOTDATA("Sum of emp",'2010 County Business Patterns'!$J$2,"FIPS State and County Code",$A1198,"fipstate",$B1198,"fipscty",$C1198,"naics","337127")),0,GETPIVOTDATA("Sum of emp",'2010 County Business Patterns'!$J$2,"FIPS State and County Code",$A1198,"fipstate",$B1198,"fipscty",$C1198,"naics","337127"))</f>
        <v>0</v>
      </c>
      <c r="M1198" s="28">
        <f>IF(ISERROR(GETPIVOTDATA("Sum of Midpoint",'2010 County Business Patterns'!$J$2,"FIPS State and County Code",$A1198,"fipstate",$B1198,"fipscty",$C1198,"naics","337127")),0,GETPIVOTDATA("Sum of Midpoint",'2010 County Business Patterns'!$J$2,"FIPS State and County Code",$A1198,"fipstate",$B1198,"fipscty",$C1198,"naics","337127"))</f>
        <v>0</v>
      </c>
      <c r="N1198">
        <f>IF(ISERROR(VLOOKUP($B1198,'2010 State Business Patterns'!$AN$3:$AR$55,3,FALSE)),0,VLOOKUP($B1198,'2010 State Business Patterns'!$AN$3:$AR$55,3,FALSE))</f>
        <v>0.917482347212077</v>
      </c>
      <c r="O1198" s="28">
        <f t="shared" si="92"/>
        <v>0</v>
      </c>
      <c r="P1198" s="28">
        <f>IF(ISERROR(GETPIVOTDATA("Sum of emp",'2010 County Business Patterns'!$J$2,"FIPS State and County Code",$A1198,"fipstate",$B1198,"fipscty",$C1198,"naics","337214")),0,GETPIVOTDATA("Sum of emp",'2010 County Business Patterns'!$J$2,"FIPS State and County Code",$A1198,"fipstate",$B1198,"fipscty",$C1198,"naics","337214"))</f>
        <v>0</v>
      </c>
      <c r="Q1198" s="28">
        <f>IF(ISERROR(GETPIVOTDATA("Sum of Midpoint",'2010 County Business Patterns'!$J$2,"FIPS State and County Code",$A1198,"fipstate",$B1198,"fipscty",$C1198,"naics","337214")),0,GETPIVOTDATA("Sum of Midpoint",'2010 County Business Patterns'!$J$2,"FIPS State and County Code",$A1198,"fipstate",$B1198,"fipscty",$C1198,"naics","337214"))</f>
        <v>0</v>
      </c>
      <c r="R1198">
        <f>IF(ISERROR(VLOOKUP($B1198,'2010 State Business Patterns'!$AN$3:$AR$55,4,FALSE)),0,VLOOKUP($B1198,'2010 State Business Patterns'!$AN$3:$AR$55,4,FALSE))</f>
        <v>0.66060606060606064</v>
      </c>
      <c r="S1198" s="28">
        <f t="shared" si="93"/>
        <v>0</v>
      </c>
      <c r="T1198" s="28">
        <f>IF(ISERROR(GETPIVOTDATA("Sum of emp",'2010 County Business Patterns'!$J$2,"FIPS State and County Code",$A1198,"fipstate",$B1198,"fipscty",$C1198,"naics","337215")),0,GETPIVOTDATA("Sum of emp",'2010 County Business Patterns'!$J$2,"FIPS State and County Code",$A1198,"fipstate",$B1198,"fipscty",$C1198,"naics","337215"))</f>
        <v>0</v>
      </c>
      <c r="U1198" s="28">
        <f>IF(ISERROR(GETPIVOTDATA("Sum of Midpoint",'2010 County Business Patterns'!$J$2,"FIPS State and County Code",$A1198,"fipstate",$B1198,"fipscty",$C1198,"naics","337215")),0,GETPIVOTDATA("Sum of Midpoint",'2010 County Business Patterns'!$J$2,"FIPS State and County Code",$A1198,"fipstate",$B1198,"fipscty",$C1198,"naics","337215"))</f>
        <v>0</v>
      </c>
      <c r="V1198">
        <f>IF(ISERROR(VLOOKUP($B1198,'2010 State Business Patterns'!$AN$3:$AR$55,5,FALSE)),0,VLOOKUP($B1198,'2010 State Business Patterns'!$AN$3:$AR$55,5,FALSE))</f>
        <v>0.77681159420289858</v>
      </c>
      <c r="W1198" s="28">
        <f t="shared" si="94"/>
        <v>0</v>
      </c>
    </row>
    <row r="1199" spans="1:23" hidden="1">
      <c r="A1199" s="1" t="s">
        <v>4131</v>
      </c>
      <c r="B1199" s="1" t="s">
        <v>1941</v>
      </c>
      <c r="C1199" s="1" t="s">
        <v>1840</v>
      </c>
      <c r="D1199" s="1" t="s">
        <v>4132</v>
      </c>
      <c r="E1199" s="1" t="s">
        <v>2057</v>
      </c>
      <c r="F1199" s="1" t="s">
        <v>4124</v>
      </c>
      <c r="G1199" s="47">
        <f t="shared" si="90"/>
        <v>0</v>
      </c>
      <c r="H1199" s="28">
        <f>IF(ISERROR(GETPIVOTDATA("Sum of emp",'2010 County Business Patterns'!$J$2,"FIPS State and County Code",$A1199,"fipstate",$B1199,"fipscty",$C1199,"naics","337124")),0,GETPIVOTDATA("Sum of emp",'2010 County Business Patterns'!$J$2,"FIPS State and County Code",$A1199,"fipstate",$B1199,"fipscty",$C1199,"naics","337124"))</f>
        <v>0</v>
      </c>
      <c r="I1199" s="28">
        <f>IF(ISERROR(GETPIVOTDATA("Sum of Midpoint",'2010 County Business Patterns'!$J$2,"FIPS State and County Code",$A1199,"fipstate",$B1199,"fipscty",$C1199,"naics","337124")),0,GETPIVOTDATA("Sum of Midpoint",'2010 County Business Patterns'!$J$2,"FIPS State and County Code",$A1199,"fipstate",$B1199,"fipscty",$C1199,"naics","337124"))</f>
        <v>0</v>
      </c>
      <c r="J1199">
        <f>IF(ISERROR(VLOOKUP($B1199,'2010 State Business Patterns'!$AN$3:$AR$55,2,FALSE)),0,VLOOKUP($B1199,'2010 State Business Patterns'!$AN$3:$AR$55,2,FALSE))</f>
        <v>0.35</v>
      </c>
      <c r="K1199" s="28">
        <f t="shared" si="91"/>
        <v>0</v>
      </c>
      <c r="L1199" s="28">
        <f>IF(ISERROR(GETPIVOTDATA("Sum of emp",'2010 County Business Patterns'!$J$2,"FIPS State and County Code",$A1199,"fipstate",$B1199,"fipscty",$C1199,"naics","337127")),0,GETPIVOTDATA("Sum of emp",'2010 County Business Patterns'!$J$2,"FIPS State and County Code",$A1199,"fipstate",$B1199,"fipscty",$C1199,"naics","337127"))</f>
        <v>0</v>
      </c>
      <c r="M1199" s="28">
        <f>IF(ISERROR(GETPIVOTDATA("Sum of Midpoint",'2010 County Business Patterns'!$J$2,"FIPS State and County Code",$A1199,"fipstate",$B1199,"fipscty",$C1199,"naics","337127")),0,GETPIVOTDATA("Sum of Midpoint",'2010 County Business Patterns'!$J$2,"FIPS State and County Code",$A1199,"fipstate",$B1199,"fipscty",$C1199,"naics","337127"))</f>
        <v>0</v>
      </c>
      <c r="N1199">
        <f>IF(ISERROR(VLOOKUP($B1199,'2010 State Business Patterns'!$AN$3:$AR$55,3,FALSE)),0,VLOOKUP($B1199,'2010 State Business Patterns'!$AN$3:$AR$55,3,FALSE))</f>
        <v>0.917482347212077</v>
      </c>
      <c r="O1199" s="28">
        <f t="shared" si="92"/>
        <v>0</v>
      </c>
      <c r="P1199" s="28">
        <f>IF(ISERROR(GETPIVOTDATA("Sum of emp",'2010 County Business Patterns'!$J$2,"FIPS State and County Code",$A1199,"fipstate",$B1199,"fipscty",$C1199,"naics","337214")),0,GETPIVOTDATA("Sum of emp",'2010 County Business Patterns'!$J$2,"FIPS State and County Code",$A1199,"fipstate",$B1199,"fipscty",$C1199,"naics","337214"))</f>
        <v>0</v>
      </c>
      <c r="Q1199" s="28">
        <f>IF(ISERROR(GETPIVOTDATA("Sum of Midpoint",'2010 County Business Patterns'!$J$2,"FIPS State and County Code",$A1199,"fipstate",$B1199,"fipscty",$C1199,"naics","337214")),0,GETPIVOTDATA("Sum of Midpoint",'2010 County Business Patterns'!$J$2,"FIPS State and County Code",$A1199,"fipstate",$B1199,"fipscty",$C1199,"naics","337214"))</f>
        <v>0</v>
      </c>
      <c r="R1199">
        <f>IF(ISERROR(VLOOKUP($B1199,'2010 State Business Patterns'!$AN$3:$AR$55,4,FALSE)),0,VLOOKUP($B1199,'2010 State Business Patterns'!$AN$3:$AR$55,4,FALSE))</f>
        <v>0.66060606060606064</v>
      </c>
      <c r="S1199" s="28">
        <f t="shared" si="93"/>
        <v>0</v>
      </c>
      <c r="T1199" s="28">
        <f>IF(ISERROR(GETPIVOTDATA("Sum of emp",'2010 County Business Patterns'!$J$2,"FIPS State and County Code",$A1199,"fipstate",$B1199,"fipscty",$C1199,"naics","337215")),0,GETPIVOTDATA("Sum of emp",'2010 County Business Patterns'!$J$2,"FIPS State and County Code",$A1199,"fipstate",$B1199,"fipscty",$C1199,"naics","337215"))</f>
        <v>0</v>
      </c>
      <c r="U1199" s="28">
        <f>IF(ISERROR(GETPIVOTDATA("Sum of Midpoint",'2010 County Business Patterns'!$J$2,"FIPS State and County Code",$A1199,"fipstate",$B1199,"fipscty",$C1199,"naics","337215")),0,GETPIVOTDATA("Sum of Midpoint",'2010 County Business Patterns'!$J$2,"FIPS State and County Code",$A1199,"fipstate",$B1199,"fipscty",$C1199,"naics","337215"))</f>
        <v>0</v>
      </c>
      <c r="V1199">
        <f>IF(ISERROR(VLOOKUP($B1199,'2010 State Business Patterns'!$AN$3:$AR$55,5,FALSE)),0,VLOOKUP($B1199,'2010 State Business Patterns'!$AN$3:$AR$55,5,FALSE))</f>
        <v>0.77681159420289858</v>
      </c>
      <c r="W1199" s="28">
        <f t="shared" si="94"/>
        <v>0</v>
      </c>
    </row>
    <row r="1200" spans="1:23">
      <c r="A1200" s="1" t="s">
        <v>4133</v>
      </c>
      <c r="B1200" s="1" t="s">
        <v>1941</v>
      </c>
      <c r="C1200" s="1" t="s">
        <v>1818</v>
      </c>
      <c r="D1200" s="1" t="s">
        <v>2313</v>
      </c>
      <c r="E1200" s="1" t="s">
        <v>2057</v>
      </c>
      <c r="F1200" s="1" t="s">
        <v>4124</v>
      </c>
      <c r="G1200" s="47">
        <f t="shared" si="90"/>
        <v>7.3840579710144931</v>
      </c>
      <c r="H1200" s="28">
        <f>IF(ISERROR(GETPIVOTDATA("Sum of emp",'2010 County Business Patterns'!$J$2,"FIPS State and County Code",$A1200,"fipstate",$B1200,"fipscty",$C1200,"naics","337124")),0,GETPIVOTDATA("Sum of emp",'2010 County Business Patterns'!$J$2,"FIPS State and County Code",$A1200,"fipstate",$B1200,"fipscty",$C1200,"naics","337124"))</f>
        <v>0</v>
      </c>
      <c r="I1200" s="28">
        <f>IF(ISERROR(GETPIVOTDATA("Sum of Midpoint",'2010 County Business Patterns'!$J$2,"FIPS State and County Code",$A1200,"fipstate",$B1200,"fipscty",$C1200,"naics","337124")),0,GETPIVOTDATA("Sum of Midpoint",'2010 County Business Patterns'!$J$2,"FIPS State and County Code",$A1200,"fipstate",$B1200,"fipscty",$C1200,"naics","337124"))</f>
        <v>10</v>
      </c>
      <c r="J1200">
        <f>IF(ISERROR(VLOOKUP($B1200,'2010 State Business Patterns'!$AN$3:$AR$55,2,FALSE)),0,VLOOKUP($B1200,'2010 State Business Patterns'!$AN$3:$AR$55,2,FALSE))</f>
        <v>0.35</v>
      </c>
      <c r="K1200" s="28">
        <f t="shared" si="91"/>
        <v>3.5</v>
      </c>
      <c r="L1200" s="28">
        <f>IF(ISERROR(GETPIVOTDATA("Sum of emp",'2010 County Business Patterns'!$J$2,"FIPS State and County Code",$A1200,"fipstate",$B1200,"fipscty",$C1200,"naics","337127")),0,GETPIVOTDATA("Sum of emp",'2010 County Business Patterns'!$J$2,"FIPS State and County Code",$A1200,"fipstate",$B1200,"fipscty",$C1200,"naics","337127"))</f>
        <v>0</v>
      </c>
      <c r="M1200" s="28">
        <f>IF(ISERROR(GETPIVOTDATA("Sum of Midpoint",'2010 County Business Patterns'!$J$2,"FIPS State and County Code",$A1200,"fipstate",$B1200,"fipscty",$C1200,"naics","337127")),0,GETPIVOTDATA("Sum of Midpoint",'2010 County Business Patterns'!$J$2,"FIPS State and County Code",$A1200,"fipstate",$B1200,"fipscty",$C1200,"naics","337127"))</f>
        <v>0</v>
      </c>
      <c r="N1200">
        <f>IF(ISERROR(VLOOKUP($B1200,'2010 State Business Patterns'!$AN$3:$AR$55,3,FALSE)),0,VLOOKUP($B1200,'2010 State Business Patterns'!$AN$3:$AR$55,3,FALSE))</f>
        <v>0.917482347212077</v>
      </c>
      <c r="O1200" s="28">
        <f t="shared" si="92"/>
        <v>0</v>
      </c>
      <c r="P1200" s="28">
        <f>IF(ISERROR(GETPIVOTDATA("Sum of emp",'2010 County Business Patterns'!$J$2,"FIPS State and County Code",$A1200,"fipstate",$B1200,"fipscty",$C1200,"naics","337214")),0,GETPIVOTDATA("Sum of emp",'2010 County Business Patterns'!$J$2,"FIPS State and County Code",$A1200,"fipstate",$B1200,"fipscty",$C1200,"naics","337214"))</f>
        <v>0</v>
      </c>
      <c r="Q1200" s="28">
        <f>IF(ISERROR(GETPIVOTDATA("Sum of Midpoint",'2010 County Business Patterns'!$J$2,"FIPS State and County Code",$A1200,"fipstate",$B1200,"fipscty",$C1200,"naics","337214")),0,GETPIVOTDATA("Sum of Midpoint",'2010 County Business Patterns'!$J$2,"FIPS State and County Code",$A1200,"fipstate",$B1200,"fipscty",$C1200,"naics","337214"))</f>
        <v>0</v>
      </c>
      <c r="R1200">
        <f>IF(ISERROR(VLOOKUP($B1200,'2010 State Business Patterns'!$AN$3:$AR$55,4,FALSE)),0,VLOOKUP($B1200,'2010 State Business Patterns'!$AN$3:$AR$55,4,FALSE))</f>
        <v>0.66060606060606064</v>
      </c>
      <c r="S1200" s="28">
        <f t="shared" si="93"/>
        <v>0</v>
      </c>
      <c r="T1200" s="28">
        <f>IF(ISERROR(GETPIVOTDATA("Sum of emp",'2010 County Business Patterns'!$J$2,"FIPS State and County Code",$A1200,"fipstate",$B1200,"fipscty",$C1200,"naics","337215")),0,GETPIVOTDATA("Sum of emp",'2010 County Business Patterns'!$J$2,"FIPS State and County Code",$A1200,"fipstate",$B1200,"fipscty",$C1200,"naics","337215"))</f>
        <v>0</v>
      </c>
      <c r="U1200" s="28">
        <f>IF(ISERROR(GETPIVOTDATA("Sum of Midpoint",'2010 County Business Patterns'!$J$2,"FIPS State and County Code",$A1200,"fipstate",$B1200,"fipscty",$C1200,"naics","337215")),0,GETPIVOTDATA("Sum of Midpoint",'2010 County Business Patterns'!$J$2,"FIPS State and County Code",$A1200,"fipstate",$B1200,"fipscty",$C1200,"naics","337215"))</f>
        <v>10</v>
      </c>
      <c r="V1200">
        <f>IF(ISERROR(VLOOKUP($B1200,'2010 State Business Patterns'!$AN$3:$AR$55,5,FALSE)),0,VLOOKUP($B1200,'2010 State Business Patterns'!$AN$3:$AR$55,5,FALSE))</f>
        <v>0.77681159420289858</v>
      </c>
      <c r="W1200" s="28">
        <f t="shared" si="94"/>
        <v>3.8840579710144931</v>
      </c>
    </row>
    <row r="1201" spans="1:23" hidden="1">
      <c r="A1201" s="1" t="s">
        <v>4134</v>
      </c>
      <c r="B1201" s="1" t="s">
        <v>1941</v>
      </c>
      <c r="C1201" s="1" t="s">
        <v>1774</v>
      </c>
      <c r="D1201" s="1" t="s">
        <v>4135</v>
      </c>
      <c r="E1201" s="1" t="s">
        <v>2057</v>
      </c>
      <c r="F1201" s="1" t="s">
        <v>4124</v>
      </c>
      <c r="G1201" s="47">
        <f t="shared" si="90"/>
        <v>0</v>
      </c>
      <c r="H1201" s="28">
        <f>IF(ISERROR(GETPIVOTDATA("Sum of emp",'2010 County Business Patterns'!$J$2,"FIPS State and County Code",$A1201,"fipstate",$B1201,"fipscty",$C1201,"naics","337124")),0,GETPIVOTDATA("Sum of emp",'2010 County Business Patterns'!$J$2,"FIPS State and County Code",$A1201,"fipstate",$B1201,"fipscty",$C1201,"naics","337124"))</f>
        <v>0</v>
      </c>
      <c r="I1201" s="28">
        <f>IF(ISERROR(GETPIVOTDATA("Sum of Midpoint",'2010 County Business Patterns'!$J$2,"FIPS State and County Code",$A1201,"fipstate",$B1201,"fipscty",$C1201,"naics","337124")),0,GETPIVOTDATA("Sum of Midpoint",'2010 County Business Patterns'!$J$2,"FIPS State and County Code",$A1201,"fipstate",$B1201,"fipscty",$C1201,"naics","337124"))</f>
        <v>0</v>
      </c>
      <c r="J1201">
        <f>IF(ISERROR(VLOOKUP($B1201,'2010 State Business Patterns'!$AN$3:$AR$55,2,FALSE)),0,VLOOKUP($B1201,'2010 State Business Patterns'!$AN$3:$AR$55,2,FALSE))</f>
        <v>0.35</v>
      </c>
      <c r="K1201" s="28">
        <f t="shared" si="91"/>
        <v>0</v>
      </c>
      <c r="L1201" s="28">
        <f>IF(ISERROR(GETPIVOTDATA("Sum of emp",'2010 County Business Patterns'!$J$2,"FIPS State and County Code",$A1201,"fipstate",$B1201,"fipscty",$C1201,"naics","337127")),0,GETPIVOTDATA("Sum of emp",'2010 County Business Patterns'!$J$2,"FIPS State and County Code",$A1201,"fipstate",$B1201,"fipscty",$C1201,"naics","337127"))</f>
        <v>0</v>
      </c>
      <c r="M1201" s="28">
        <f>IF(ISERROR(GETPIVOTDATA("Sum of Midpoint",'2010 County Business Patterns'!$J$2,"FIPS State and County Code",$A1201,"fipstate",$B1201,"fipscty",$C1201,"naics","337127")),0,GETPIVOTDATA("Sum of Midpoint",'2010 County Business Patterns'!$J$2,"FIPS State and County Code",$A1201,"fipstate",$B1201,"fipscty",$C1201,"naics","337127"))</f>
        <v>0</v>
      </c>
      <c r="N1201">
        <f>IF(ISERROR(VLOOKUP($B1201,'2010 State Business Patterns'!$AN$3:$AR$55,3,FALSE)),0,VLOOKUP($B1201,'2010 State Business Patterns'!$AN$3:$AR$55,3,FALSE))</f>
        <v>0.917482347212077</v>
      </c>
      <c r="O1201" s="28">
        <f t="shared" si="92"/>
        <v>0</v>
      </c>
      <c r="P1201" s="28">
        <f>IF(ISERROR(GETPIVOTDATA("Sum of emp",'2010 County Business Patterns'!$J$2,"FIPS State and County Code",$A1201,"fipstate",$B1201,"fipscty",$C1201,"naics","337214")),0,GETPIVOTDATA("Sum of emp",'2010 County Business Patterns'!$J$2,"FIPS State and County Code",$A1201,"fipstate",$B1201,"fipscty",$C1201,"naics","337214"))</f>
        <v>0</v>
      </c>
      <c r="Q1201" s="28">
        <f>IF(ISERROR(GETPIVOTDATA("Sum of Midpoint",'2010 County Business Patterns'!$J$2,"FIPS State and County Code",$A1201,"fipstate",$B1201,"fipscty",$C1201,"naics","337214")),0,GETPIVOTDATA("Sum of Midpoint",'2010 County Business Patterns'!$J$2,"FIPS State and County Code",$A1201,"fipstate",$B1201,"fipscty",$C1201,"naics","337214"))</f>
        <v>0</v>
      </c>
      <c r="R1201">
        <f>IF(ISERROR(VLOOKUP($B1201,'2010 State Business Patterns'!$AN$3:$AR$55,4,FALSE)),0,VLOOKUP($B1201,'2010 State Business Patterns'!$AN$3:$AR$55,4,FALSE))</f>
        <v>0.66060606060606064</v>
      </c>
      <c r="S1201" s="28">
        <f t="shared" si="93"/>
        <v>0</v>
      </c>
      <c r="T1201" s="28">
        <f>IF(ISERROR(GETPIVOTDATA("Sum of emp",'2010 County Business Patterns'!$J$2,"FIPS State and County Code",$A1201,"fipstate",$B1201,"fipscty",$C1201,"naics","337215")),0,GETPIVOTDATA("Sum of emp",'2010 County Business Patterns'!$J$2,"FIPS State and County Code",$A1201,"fipstate",$B1201,"fipscty",$C1201,"naics","337215"))</f>
        <v>0</v>
      </c>
      <c r="U1201" s="28">
        <f>IF(ISERROR(GETPIVOTDATA("Sum of Midpoint",'2010 County Business Patterns'!$J$2,"FIPS State and County Code",$A1201,"fipstate",$B1201,"fipscty",$C1201,"naics","337215")),0,GETPIVOTDATA("Sum of Midpoint",'2010 County Business Patterns'!$J$2,"FIPS State and County Code",$A1201,"fipstate",$B1201,"fipscty",$C1201,"naics","337215"))</f>
        <v>0</v>
      </c>
      <c r="V1201">
        <f>IF(ISERROR(VLOOKUP($B1201,'2010 State Business Patterns'!$AN$3:$AR$55,5,FALSE)),0,VLOOKUP($B1201,'2010 State Business Patterns'!$AN$3:$AR$55,5,FALSE))</f>
        <v>0.77681159420289858</v>
      </c>
      <c r="W1201" s="28">
        <f t="shared" si="94"/>
        <v>0</v>
      </c>
    </row>
    <row r="1202" spans="1:23" hidden="1">
      <c r="A1202" s="1" t="s">
        <v>4136</v>
      </c>
      <c r="B1202" s="1" t="s">
        <v>1941</v>
      </c>
      <c r="C1202" s="1" t="s">
        <v>1819</v>
      </c>
      <c r="D1202" s="1" t="s">
        <v>4137</v>
      </c>
      <c r="E1202" s="1" t="s">
        <v>2057</v>
      </c>
      <c r="F1202" s="1" t="s">
        <v>4124</v>
      </c>
      <c r="G1202" s="47">
        <f t="shared" si="90"/>
        <v>0</v>
      </c>
      <c r="H1202" s="28">
        <f>IF(ISERROR(GETPIVOTDATA("Sum of emp",'2010 County Business Patterns'!$J$2,"FIPS State and County Code",$A1202,"fipstate",$B1202,"fipscty",$C1202,"naics","337124")),0,GETPIVOTDATA("Sum of emp",'2010 County Business Patterns'!$J$2,"FIPS State and County Code",$A1202,"fipstate",$B1202,"fipscty",$C1202,"naics","337124"))</f>
        <v>0</v>
      </c>
      <c r="I1202" s="28">
        <f>IF(ISERROR(GETPIVOTDATA("Sum of Midpoint",'2010 County Business Patterns'!$J$2,"FIPS State and County Code",$A1202,"fipstate",$B1202,"fipscty",$C1202,"naics","337124")),0,GETPIVOTDATA("Sum of Midpoint",'2010 County Business Patterns'!$J$2,"FIPS State and County Code",$A1202,"fipstate",$B1202,"fipscty",$C1202,"naics","337124"))</f>
        <v>0</v>
      </c>
      <c r="J1202">
        <f>IF(ISERROR(VLOOKUP($B1202,'2010 State Business Patterns'!$AN$3:$AR$55,2,FALSE)),0,VLOOKUP($B1202,'2010 State Business Patterns'!$AN$3:$AR$55,2,FALSE))</f>
        <v>0.35</v>
      </c>
      <c r="K1202" s="28">
        <f t="shared" si="91"/>
        <v>0</v>
      </c>
      <c r="L1202" s="28">
        <f>IF(ISERROR(GETPIVOTDATA("Sum of emp",'2010 County Business Patterns'!$J$2,"FIPS State and County Code",$A1202,"fipstate",$B1202,"fipscty",$C1202,"naics","337127")),0,GETPIVOTDATA("Sum of emp",'2010 County Business Patterns'!$J$2,"FIPS State and County Code",$A1202,"fipstate",$B1202,"fipscty",$C1202,"naics","337127"))</f>
        <v>0</v>
      </c>
      <c r="M1202" s="28">
        <f>IF(ISERROR(GETPIVOTDATA("Sum of Midpoint",'2010 County Business Patterns'!$J$2,"FIPS State and County Code",$A1202,"fipstate",$B1202,"fipscty",$C1202,"naics","337127")),0,GETPIVOTDATA("Sum of Midpoint",'2010 County Business Patterns'!$J$2,"FIPS State and County Code",$A1202,"fipstate",$B1202,"fipscty",$C1202,"naics","337127"))</f>
        <v>0</v>
      </c>
      <c r="N1202">
        <f>IF(ISERROR(VLOOKUP($B1202,'2010 State Business Patterns'!$AN$3:$AR$55,3,FALSE)),0,VLOOKUP($B1202,'2010 State Business Patterns'!$AN$3:$AR$55,3,FALSE))</f>
        <v>0.917482347212077</v>
      </c>
      <c r="O1202" s="28">
        <f t="shared" si="92"/>
        <v>0</v>
      </c>
      <c r="P1202" s="28">
        <f>IF(ISERROR(GETPIVOTDATA("Sum of emp",'2010 County Business Patterns'!$J$2,"FIPS State and County Code",$A1202,"fipstate",$B1202,"fipscty",$C1202,"naics","337214")),0,GETPIVOTDATA("Sum of emp",'2010 County Business Patterns'!$J$2,"FIPS State and County Code",$A1202,"fipstate",$B1202,"fipscty",$C1202,"naics","337214"))</f>
        <v>0</v>
      </c>
      <c r="Q1202" s="28">
        <f>IF(ISERROR(GETPIVOTDATA("Sum of Midpoint",'2010 County Business Patterns'!$J$2,"FIPS State and County Code",$A1202,"fipstate",$B1202,"fipscty",$C1202,"naics","337214")),0,GETPIVOTDATA("Sum of Midpoint",'2010 County Business Patterns'!$J$2,"FIPS State and County Code",$A1202,"fipstate",$B1202,"fipscty",$C1202,"naics","337214"))</f>
        <v>0</v>
      </c>
      <c r="R1202">
        <f>IF(ISERROR(VLOOKUP($B1202,'2010 State Business Patterns'!$AN$3:$AR$55,4,FALSE)),0,VLOOKUP($B1202,'2010 State Business Patterns'!$AN$3:$AR$55,4,FALSE))</f>
        <v>0.66060606060606064</v>
      </c>
      <c r="S1202" s="28">
        <f t="shared" si="93"/>
        <v>0</v>
      </c>
      <c r="T1202" s="28">
        <f>IF(ISERROR(GETPIVOTDATA("Sum of emp",'2010 County Business Patterns'!$J$2,"FIPS State and County Code",$A1202,"fipstate",$B1202,"fipscty",$C1202,"naics","337215")),0,GETPIVOTDATA("Sum of emp",'2010 County Business Patterns'!$J$2,"FIPS State and County Code",$A1202,"fipstate",$B1202,"fipscty",$C1202,"naics","337215"))</f>
        <v>0</v>
      </c>
      <c r="U1202" s="28">
        <f>IF(ISERROR(GETPIVOTDATA("Sum of Midpoint",'2010 County Business Patterns'!$J$2,"FIPS State and County Code",$A1202,"fipstate",$B1202,"fipscty",$C1202,"naics","337215")),0,GETPIVOTDATA("Sum of Midpoint",'2010 County Business Patterns'!$J$2,"FIPS State and County Code",$A1202,"fipstate",$B1202,"fipscty",$C1202,"naics","337215"))</f>
        <v>0</v>
      </c>
      <c r="V1202">
        <f>IF(ISERROR(VLOOKUP($B1202,'2010 State Business Patterns'!$AN$3:$AR$55,5,FALSE)),0,VLOOKUP($B1202,'2010 State Business Patterns'!$AN$3:$AR$55,5,FALSE))</f>
        <v>0.77681159420289858</v>
      </c>
      <c r="W1202" s="28">
        <f t="shared" si="94"/>
        <v>0</v>
      </c>
    </row>
    <row r="1203" spans="1:23">
      <c r="A1203" s="1" t="s">
        <v>4138</v>
      </c>
      <c r="B1203" s="1" t="s">
        <v>1941</v>
      </c>
      <c r="C1203" s="1" t="s">
        <v>1820</v>
      </c>
      <c r="D1203" s="1" t="s">
        <v>4139</v>
      </c>
      <c r="E1203" s="1" t="s">
        <v>2057</v>
      </c>
      <c r="F1203" s="1" t="s">
        <v>4124</v>
      </c>
      <c r="G1203" s="47">
        <f t="shared" si="90"/>
        <v>3.8840579710144931</v>
      </c>
      <c r="H1203" s="28">
        <f>IF(ISERROR(GETPIVOTDATA("Sum of emp",'2010 County Business Patterns'!$J$2,"FIPS State and County Code",$A1203,"fipstate",$B1203,"fipscty",$C1203,"naics","337124")),0,GETPIVOTDATA("Sum of emp",'2010 County Business Patterns'!$J$2,"FIPS State and County Code",$A1203,"fipstate",$B1203,"fipscty",$C1203,"naics","337124"))</f>
        <v>0</v>
      </c>
      <c r="I1203" s="28">
        <f>IF(ISERROR(GETPIVOTDATA("Sum of Midpoint",'2010 County Business Patterns'!$J$2,"FIPS State and County Code",$A1203,"fipstate",$B1203,"fipscty",$C1203,"naics","337124")),0,GETPIVOTDATA("Sum of Midpoint",'2010 County Business Patterns'!$J$2,"FIPS State and County Code",$A1203,"fipstate",$B1203,"fipscty",$C1203,"naics","337124"))</f>
        <v>0</v>
      </c>
      <c r="J1203">
        <f>IF(ISERROR(VLOOKUP($B1203,'2010 State Business Patterns'!$AN$3:$AR$55,2,FALSE)),0,VLOOKUP($B1203,'2010 State Business Patterns'!$AN$3:$AR$55,2,FALSE))</f>
        <v>0.35</v>
      </c>
      <c r="K1203" s="28">
        <f t="shared" si="91"/>
        <v>0</v>
      </c>
      <c r="L1203" s="28">
        <f>IF(ISERROR(GETPIVOTDATA("Sum of emp",'2010 County Business Patterns'!$J$2,"FIPS State and County Code",$A1203,"fipstate",$B1203,"fipscty",$C1203,"naics","337127")),0,GETPIVOTDATA("Sum of emp",'2010 County Business Patterns'!$J$2,"FIPS State and County Code",$A1203,"fipstate",$B1203,"fipscty",$C1203,"naics","337127"))</f>
        <v>0</v>
      </c>
      <c r="M1203" s="28">
        <f>IF(ISERROR(GETPIVOTDATA("Sum of Midpoint",'2010 County Business Patterns'!$J$2,"FIPS State and County Code",$A1203,"fipstate",$B1203,"fipscty",$C1203,"naics","337127")),0,GETPIVOTDATA("Sum of Midpoint",'2010 County Business Patterns'!$J$2,"FIPS State and County Code",$A1203,"fipstate",$B1203,"fipscty",$C1203,"naics","337127"))</f>
        <v>0</v>
      </c>
      <c r="N1203">
        <f>IF(ISERROR(VLOOKUP($B1203,'2010 State Business Patterns'!$AN$3:$AR$55,3,FALSE)),0,VLOOKUP($B1203,'2010 State Business Patterns'!$AN$3:$AR$55,3,FALSE))</f>
        <v>0.917482347212077</v>
      </c>
      <c r="O1203" s="28">
        <f t="shared" si="92"/>
        <v>0</v>
      </c>
      <c r="P1203" s="28">
        <f>IF(ISERROR(GETPIVOTDATA("Sum of emp",'2010 County Business Patterns'!$J$2,"FIPS State and County Code",$A1203,"fipstate",$B1203,"fipscty",$C1203,"naics","337214")),0,GETPIVOTDATA("Sum of emp",'2010 County Business Patterns'!$J$2,"FIPS State and County Code",$A1203,"fipstate",$B1203,"fipscty",$C1203,"naics","337214"))</f>
        <v>0</v>
      </c>
      <c r="Q1203" s="28">
        <f>IF(ISERROR(GETPIVOTDATA("Sum of Midpoint",'2010 County Business Patterns'!$J$2,"FIPS State and County Code",$A1203,"fipstate",$B1203,"fipscty",$C1203,"naics","337214")),0,GETPIVOTDATA("Sum of Midpoint",'2010 County Business Patterns'!$J$2,"FIPS State and County Code",$A1203,"fipstate",$B1203,"fipscty",$C1203,"naics","337214"))</f>
        <v>0</v>
      </c>
      <c r="R1203">
        <f>IF(ISERROR(VLOOKUP($B1203,'2010 State Business Patterns'!$AN$3:$AR$55,4,FALSE)),0,VLOOKUP($B1203,'2010 State Business Patterns'!$AN$3:$AR$55,4,FALSE))</f>
        <v>0.66060606060606064</v>
      </c>
      <c r="S1203" s="28">
        <f t="shared" si="93"/>
        <v>0</v>
      </c>
      <c r="T1203" s="28">
        <f>IF(ISERROR(GETPIVOTDATA("Sum of emp",'2010 County Business Patterns'!$J$2,"FIPS State and County Code",$A1203,"fipstate",$B1203,"fipscty",$C1203,"naics","337215")),0,GETPIVOTDATA("Sum of emp",'2010 County Business Patterns'!$J$2,"FIPS State and County Code",$A1203,"fipstate",$B1203,"fipscty",$C1203,"naics","337215"))</f>
        <v>0</v>
      </c>
      <c r="U1203" s="28">
        <f>IF(ISERROR(GETPIVOTDATA("Sum of Midpoint",'2010 County Business Patterns'!$J$2,"FIPS State and County Code",$A1203,"fipstate",$B1203,"fipscty",$C1203,"naics","337215")),0,GETPIVOTDATA("Sum of Midpoint",'2010 County Business Patterns'!$J$2,"FIPS State and County Code",$A1203,"fipstate",$B1203,"fipscty",$C1203,"naics","337215"))</f>
        <v>10</v>
      </c>
      <c r="V1203">
        <f>IF(ISERROR(VLOOKUP($B1203,'2010 State Business Patterns'!$AN$3:$AR$55,5,FALSE)),0,VLOOKUP($B1203,'2010 State Business Patterns'!$AN$3:$AR$55,5,FALSE))</f>
        <v>0.77681159420289858</v>
      </c>
      <c r="W1203" s="28">
        <f t="shared" si="94"/>
        <v>3.8840579710144931</v>
      </c>
    </row>
    <row r="1204" spans="1:23" hidden="1">
      <c r="A1204" s="1" t="s">
        <v>4140</v>
      </c>
      <c r="B1204" s="1" t="s">
        <v>1941</v>
      </c>
      <c r="C1204" s="1" t="s">
        <v>1821</v>
      </c>
      <c r="D1204" s="1" t="s">
        <v>4141</v>
      </c>
      <c r="E1204" s="1" t="s">
        <v>2057</v>
      </c>
      <c r="F1204" s="1" t="s">
        <v>4124</v>
      </c>
      <c r="G1204" s="47">
        <f t="shared" si="90"/>
        <v>0</v>
      </c>
      <c r="H1204" s="28">
        <f>IF(ISERROR(GETPIVOTDATA("Sum of emp",'2010 County Business Patterns'!$J$2,"FIPS State and County Code",$A1204,"fipstate",$B1204,"fipscty",$C1204,"naics","337124")),0,GETPIVOTDATA("Sum of emp",'2010 County Business Patterns'!$J$2,"FIPS State and County Code",$A1204,"fipstate",$B1204,"fipscty",$C1204,"naics","337124"))</f>
        <v>0</v>
      </c>
      <c r="I1204" s="28">
        <f>IF(ISERROR(GETPIVOTDATA("Sum of Midpoint",'2010 County Business Patterns'!$J$2,"FIPS State and County Code",$A1204,"fipstate",$B1204,"fipscty",$C1204,"naics","337124")),0,GETPIVOTDATA("Sum of Midpoint",'2010 County Business Patterns'!$J$2,"FIPS State and County Code",$A1204,"fipstate",$B1204,"fipscty",$C1204,"naics","337124"))</f>
        <v>0</v>
      </c>
      <c r="J1204">
        <f>IF(ISERROR(VLOOKUP($B1204,'2010 State Business Patterns'!$AN$3:$AR$55,2,FALSE)),0,VLOOKUP($B1204,'2010 State Business Patterns'!$AN$3:$AR$55,2,FALSE))</f>
        <v>0.35</v>
      </c>
      <c r="K1204" s="28">
        <f t="shared" si="91"/>
        <v>0</v>
      </c>
      <c r="L1204" s="28">
        <f>IF(ISERROR(GETPIVOTDATA("Sum of emp",'2010 County Business Patterns'!$J$2,"FIPS State and County Code",$A1204,"fipstate",$B1204,"fipscty",$C1204,"naics","337127")),0,GETPIVOTDATA("Sum of emp",'2010 County Business Patterns'!$J$2,"FIPS State and County Code",$A1204,"fipstate",$B1204,"fipscty",$C1204,"naics","337127"))</f>
        <v>0</v>
      </c>
      <c r="M1204" s="28">
        <f>IF(ISERROR(GETPIVOTDATA("Sum of Midpoint",'2010 County Business Patterns'!$J$2,"FIPS State and County Code",$A1204,"fipstate",$B1204,"fipscty",$C1204,"naics","337127")),0,GETPIVOTDATA("Sum of Midpoint",'2010 County Business Patterns'!$J$2,"FIPS State and County Code",$A1204,"fipstate",$B1204,"fipscty",$C1204,"naics","337127"))</f>
        <v>0</v>
      </c>
      <c r="N1204">
        <f>IF(ISERROR(VLOOKUP($B1204,'2010 State Business Patterns'!$AN$3:$AR$55,3,FALSE)),0,VLOOKUP($B1204,'2010 State Business Patterns'!$AN$3:$AR$55,3,FALSE))</f>
        <v>0.917482347212077</v>
      </c>
      <c r="O1204" s="28">
        <f t="shared" si="92"/>
        <v>0</v>
      </c>
      <c r="P1204" s="28">
        <f>IF(ISERROR(GETPIVOTDATA("Sum of emp",'2010 County Business Patterns'!$J$2,"FIPS State and County Code",$A1204,"fipstate",$B1204,"fipscty",$C1204,"naics","337214")),0,GETPIVOTDATA("Sum of emp",'2010 County Business Patterns'!$J$2,"FIPS State and County Code",$A1204,"fipstate",$B1204,"fipscty",$C1204,"naics","337214"))</f>
        <v>0</v>
      </c>
      <c r="Q1204" s="28">
        <f>IF(ISERROR(GETPIVOTDATA("Sum of Midpoint",'2010 County Business Patterns'!$J$2,"FIPS State and County Code",$A1204,"fipstate",$B1204,"fipscty",$C1204,"naics","337214")),0,GETPIVOTDATA("Sum of Midpoint",'2010 County Business Patterns'!$J$2,"FIPS State and County Code",$A1204,"fipstate",$B1204,"fipscty",$C1204,"naics","337214"))</f>
        <v>0</v>
      </c>
      <c r="R1204">
        <f>IF(ISERROR(VLOOKUP($B1204,'2010 State Business Patterns'!$AN$3:$AR$55,4,FALSE)),0,VLOOKUP($B1204,'2010 State Business Patterns'!$AN$3:$AR$55,4,FALSE))</f>
        <v>0.66060606060606064</v>
      </c>
      <c r="S1204" s="28">
        <f t="shared" si="93"/>
        <v>0</v>
      </c>
      <c r="T1204" s="28">
        <f>IF(ISERROR(GETPIVOTDATA("Sum of emp",'2010 County Business Patterns'!$J$2,"FIPS State and County Code",$A1204,"fipstate",$B1204,"fipscty",$C1204,"naics","337215")),0,GETPIVOTDATA("Sum of emp",'2010 County Business Patterns'!$J$2,"FIPS State and County Code",$A1204,"fipstate",$B1204,"fipscty",$C1204,"naics","337215"))</f>
        <v>0</v>
      </c>
      <c r="U1204" s="28">
        <f>IF(ISERROR(GETPIVOTDATA("Sum of Midpoint",'2010 County Business Patterns'!$J$2,"FIPS State and County Code",$A1204,"fipstate",$B1204,"fipscty",$C1204,"naics","337215")),0,GETPIVOTDATA("Sum of Midpoint",'2010 County Business Patterns'!$J$2,"FIPS State and County Code",$A1204,"fipstate",$B1204,"fipscty",$C1204,"naics","337215"))</f>
        <v>0</v>
      </c>
      <c r="V1204">
        <f>IF(ISERROR(VLOOKUP($B1204,'2010 State Business Patterns'!$AN$3:$AR$55,5,FALSE)),0,VLOOKUP($B1204,'2010 State Business Patterns'!$AN$3:$AR$55,5,FALSE))</f>
        <v>0.77681159420289858</v>
      </c>
      <c r="W1204" s="28">
        <f t="shared" si="94"/>
        <v>0</v>
      </c>
    </row>
    <row r="1205" spans="1:23">
      <c r="A1205" s="1" t="s">
        <v>4142</v>
      </c>
      <c r="B1205" s="1" t="s">
        <v>1941</v>
      </c>
      <c r="C1205" s="1" t="s">
        <v>1841</v>
      </c>
      <c r="D1205" s="1" t="s">
        <v>4143</v>
      </c>
      <c r="E1205" s="1" t="s">
        <v>2057</v>
      </c>
      <c r="F1205" s="1" t="s">
        <v>4124</v>
      </c>
      <c r="G1205" s="47">
        <f t="shared" si="90"/>
        <v>3.8840579710144931</v>
      </c>
      <c r="H1205" s="28">
        <f>IF(ISERROR(GETPIVOTDATA("Sum of emp",'2010 County Business Patterns'!$J$2,"FIPS State and County Code",$A1205,"fipstate",$B1205,"fipscty",$C1205,"naics","337124")),0,GETPIVOTDATA("Sum of emp",'2010 County Business Patterns'!$J$2,"FIPS State and County Code",$A1205,"fipstate",$B1205,"fipscty",$C1205,"naics","337124"))</f>
        <v>0</v>
      </c>
      <c r="I1205" s="28">
        <f>IF(ISERROR(GETPIVOTDATA("Sum of Midpoint",'2010 County Business Patterns'!$J$2,"FIPS State and County Code",$A1205,"fipstate",$B1205,"fipscty",$C1205,"naics","337124")),0,GETPIVOTDATA("Sum of Midpoint",'2010 County Business Patterns'!$J$2,"FIPS State and County Code",$A1205,"fipstate",$B1205,"fipscty",$C1205,"naics","337124"))</f>
        <v>0</v>
      </c>
      <c r="J1205">
        <f>IF(ISERROR(VLOOKUP($B1205,'2010 State Business Patterns'!$AN$3:$AR$55,2,FALSE)),0,VLOOKUP($B1205,'2010 State Business Patterns'!$AN$3:$AR$55,2,FALSE))</f>
        <v>0.35</v>
      </c>
      <c r="K1205" s="28">
        <f t="shared" si="91"/>
        <v>0</v>
      </c>
      <c r="L1205" s="28">
        <f>IF(ISERROR(GETPIVOTDATA("Sum of emp",'2010 County Business Patterns'!$J$2,"FIPS State and County Code",$A1205,"fipstate",$B1205,"fipscty",$C1205,"naics","337127")),0,GETPIVOTDATA("Sum of emp",'2010 County Business Patterns'!$J$2,"FIPS State and County Code",$A1205,"fipstate",$B1205,"fipscty",$C1205,"naics","337127"))</f>
        <v>0</v>
      </c>
      <c r="M1205" s="28">
        <f>IF(ISERROR(GETPIVOTDATA("Sum of Midpoint",'2010 County Business Patterns'!$J$2,"FIPS State and County Code",$A1205,"fipstate",$B1205,"fipscty",$C1205,"naics","337127")),0,GETPIVOTDATA("Sum of Midpoint",'2010 County Business Patterns'!$J$2,"FIPS State and County Code",$A1205,"fipstate",$B1205,"fipscty",$C1205,"naics","337127"))</f>
        <v>0</v>
      </c>
      <c r="N1205">
        <f>IF(ISERROR(VLOOKUP($B1205,'2010 State Business Patterns'!$AN$3:$AR$55,3,FALSE)),0,VLOOKUP($B1205,'2010 State Business Patterns'!$AN$3:$AR$55,3,FALSE))</f>
        <v>0.917482347212077</v>
      </c>
      <c r="O1205" s="28">
        <f t="shared" si="92"/>
        <v>0</v>
      </c>
      <c r="P1205" s="28">
        <f>IF(ISERROR(GETPIVOTDATA("Sum of emp",'2010 County Business Patterns'!$J$2,"FIPS State and County Code",$A1205,"fipstate",$B1205,"fipscty",$C1205,"naics","337214")),0,GETPIVOTDATA("Sum of emp",'2010 County Business Patterns'!$J$2,"FIPS State and County Code",$A1205,"fipstate",$B1205,"fipscty",$C1205,"naics","337214"))</f>
        <v>0</v>
      </c>
      <c r="Q1205" s="28">
        <f>IF(ISERROR(GETPIVOTDATA("Sum of Midpoint",'2010 County Business Patterns'!$J$2,"FIPS State and County Code",$A1205,"fipstate",$B1205,"fipscty",$C1205,"naics","337214")),0,GETPIVOTDATA("Sum of Midpoint",'2010 County Business Patterns'!$J$2,"FIPS State and County Code",$A1205,"fipstate",$B1205,"fipscty",$C1205,"naics","337214"))</f>
        <v>0</v>
      </c>
      <c r="R1205">
        <f>IF(ISERROR(VLOOKUP($B1205,'2010 State Business Patterns'!$AN$3:$AR$55,4,FALSE)),0,VLOOKUP($B1205,'2010 State Business Patterns'!$AN$3:$AR$55,4,FALSE))</f>
        <v>0.66060606060606064</v>
      </c>
      <c r="S1205" s="28">
        <f t="shared" si="93"/>
        <v>0</v>
      </c>
      <c r="T1205" s="28">
        <f>IF(ISERROR(GETPIVOTDATA("Sum of emp",'2010 County Business Patterns'!$J$2,"FIPS State and County Code",$A1205,"fipstate",$B1205,"fipscty",$C1205,"naics","337215")),0,GETPIVOTDATA("Sum of emp",'2010 County Business Patterns'!$J$2,"FIPS State and County Code",$A1205,"fipstate",$B1205,"fipscty",$C1205,"naics","337215"))</f>
        <v>0</v>
      </c>
      <c r="U1205" s="28">
        <f>IF(ISERROR(GETPIVOTDATA("Sum of Midpoint",'2010 County Business Patterns'!$J$2,"FIPS State and County Code",$A1205,"fipstate",$B1205,"fipscty",$C1205,"naics","337215")),0,GETPIVOTDATA("Sum of Midpoint",'2010 County Business Patterns'!$J$2,"FIPS State and County Code",$A1205,"fipstate",$B1205,"fipscty",$C1205,"naics","337215"))</f>
        <v>10</v>
      </c>
      <c r="V1205">
        <f>IF(ISERROR(VLOOKUP($B1205,'2010 State Business Patterns'!$AN$3:$AR$55,5,FALSE)),0,VLOOKUP($B1205,'2010 State Business Patterns'!$AN$3:$AR$55,5,FALSE))</f>
        <v>0.77681159420289858</v>
      </c>
      <c r="W1205" s="28">
        <f t="shared" si="94"/>
        <v>3.8840579710144931</v>
      </c>
    </row>
    <row r="1206" spans="1:23" hidden="1">
      <c r="A1206" s="1" t="s">
        <v>4144</v>
      </c>
      <c r="B1206" s="1" t="s">
        <v>1941</v>
      </c>
      <c r="C1206" s="1" t="s">
        <v>1776</v>
      </c>
      <c r="D1206" s="1" t="s">
        <v>4145</v>
      </c>
      <c r="E1206" s="1" t="s">
        <v>2057</v>
      </c>
      <c r="F1206" s="1" t="s">
        <v>4124</v>
      </c>
      <c r="G1206" s="47">
        <f t="shared" si="90"/>
        <v>0</v>
      </c>
      <c r="H1206" s="28">
        <f>IF(ISERROR(GETPIVOTDATA("Sum of emp",'2010 County Business Patterns'!$J$2,"FIPS State and County Code",$A1206,"fipstate",$B1206,"fipscty",$C1206,"naics","337124")),0,GETPIVOTDATA("Sum of emp",'2010 County Business Patterns'!$J$2,"FIPS State and County Code",$A1206,"fipstate",$B1206,"fipscty",$C1206,"naics","337124"))</f>
        <v>0</v>
      </c>
      <c r="I1206" s="28">
        <f>IF(ISERROR(GETPIVOTDATA("Sum of Midpoint",'2010 County Business Patterns'!$J$2,"FIPS State and County Code",$A1206,"fipstate",$B1206,"fipscty",$C1206,"naics","337124")),0,GETPIVOTDATA("Sum of Midpoint",'2010 County Business Patterns'!$J$2,"FIPS State and County Code",$A1206,"fipstate",$B1206,"fipscty",$C1206,"naics","337124"))</f>
        <v>0</v>
      </c>
      <c r="J1206">
        <f>IF(ISERROR(VLOOKUP($B1206,'2010 State Business Patterns'!$AN$3:$AR$55,2,FALSE)),0,VLOOKUP($B1206,'2010 State Business Patterns'!$AN$3:$AR$55,2,FALSE))</f>
        <v>0.35</v>
      </c>
      <c r="K1206" s="28">
        <f t="shared" si="91"/>
        <v>0</v>
      </c>
      <c r="L1206" s="28">
        <f>IF(ISERROR(GETPIVOTDATA("Sum of emp",'2010 County Business Patterns'!$J$2,"FIPS State and County Code",$A1206,"fipstate",$B1206,"fipscty",$C1206,"naics","337127")),0,GETPIVOTDATA("Sum of emp",'2010 County Business Patterns'!$J$2,"FIPS State and County Code",$A1206,"fipstate",$B1206,"fipscty",$C1206,"naics","337127"))</f>
        <v>0</v>
      </c>
      <c r="M1206" s="28">
        <f>IF(ISERROR(GETPIVOTDATA("Sum of Midpoint",'2010 County Business Patterns'!$J$2,"FIPS State and County Code",$A1206,"fipstate",$B1206,"fipscty",$C1206,"naics","337127")),0,GETPIVOTDATA("Sum of Midpoint",'2010 County Business Patterns'!$J$2,"FIPS State and County Code",$A1206,"fipstate",$B1206,"fipscty",$C1206,"naics","337127"))</f>
        <v>0</v>
      </c>
      <c r="N1206">
        <f>IF(ISERROR(VLOOKUP($B1206,'2010 State Business Patterns'!$AN$3:$AR$55,3,FALSE)),0,VLOOKUP($B1206,'2010 State Business Patterns'!$AN$3:$AR$55,3,FALSE))</f>
        <v>0.917482347212077</v>
      </c>
      <c r="O1206" s="28">
        <f t="shared" si="92"/>
        <v>0</v>
      </c>
      <c r="P1206" s="28">
        <f>IF(ISERROR(GETPIVOTDATA("Sum of emp",'2010 County Business Patterns'!$J$2,"FIPS State and County Code",$A1206,"fipstate",$B1206,"fipscty",$C1206,"naics","337214")),0,GETPIVOTDATA("Sum of emp",'2010 County Business Patterns'!$J$2,"FIPS State and County Code",$A1206,"fipstate",$B1206,"fipscty",$C1206,"naics","337214"))</f>
        <v>0</v>
      </c>
      <c r="Q1206" s="28">
        <f>IF(ISERROR(GETPIVOTDATA("Sum of Midpoint",'2010 County Business Patterns'!$J$2,"FIPS State and County Code",$A1206,"fipstate",$B1206,"fipscty",$C1206,"naics","337214")),0,GETPIVOTDATA("Sum of Midpoint",'2010 County Business Patterns'!$J$2,"FIPS State and County Code",$A1206,"fipstate",$B1206,"fipscty",$C1206,"naics","337214"))</f>
        <v>0</v>
      </c>
      <c r="R1206">
        <f>IF(ISERROR(VLOOKUP($B1206,'2010 State Business Patterns'!$AN$3:$AR$55,4,FALSE)),0,VLOOKUP($B1206,'2010 State Business Patterns'!$AN$3:$AR$55,4,FALSE))</f>
        <v>0.66060606060606064</v>
      </c>
      <c r="S1206" s="28">
        <f t="shared" si="93"/>
        <v>0</v>
      </c>
      <c r="T1206" s="28">
        <f>IF(ISERROR(GETPIVOTDATA("Sum of emp",'2010 County Business Patterns'!$J$2,"FIPS State and County Code",$A1206,"fipstate",$B1206,"fipscty",$C1206,"naics","337215")),0,GETPIVOTDATA("Sum of emp",'2010 County Business Patterns'!$J$2,"FIPS State and County Code",$A1206,"fipstate",$B1206,"fipscty",$C1206,"naics","337215"))</f>
        <v>0</v>
      </c>
      <c r="U1206" s="28">
        <f>IF(ISERROR(GETPIVOTDATA("Sum of Midpoint",'2010 County Business Patterns'!$J$2,"FIPS State and County Code",$A1206,"fipstate",$B1206,"fipscty",$C1206,"naics","337215")),0,GETPIVOTDATA("Sum of Midpoint",'2010 County Business Patterns'!$J$2,"FIPS State and County Code",$A1206,"fipstate",$B1206,"fipscty",$C1206,"naics","337215"))</f>
        <v>0</v>
      </c>
      <c r="V1206">
        <f>IF(ISERROR(VLOOKUP($B1206,'2010 State Business Patterns'!$AN$3:$AR$55,5,FALSE)),0,VLOOKUP($B1206,'2010 State Business Patterns'!$AN$3:$AR$55,5,FALSE))</f>
        <v>0.77681159420289858</v>
      </c>
      <c r="W1206" s="28">
        <f t="shared" si="94"/>
        <v>0</v>
      </c>
    </row>
    <row r="1207" spans="1:23">
      <c r="A1207" s="1" t="s">
        <v>4146</v>
      </c>
      <c r="B1207" s="1" t="s">
        <v>1941</v>
      </c>
      <c r="C1207" s="1" t="s">
        <v>1822</v>
      </c>
      <c r="D1207" s="1" t="s">
        <v>2354</v>
      </c>
      <c r="E1207" s="1" t="s">
        <v>2057</v>
      </c>
      <c r="F1207" s="1" t="s">
        <v>4124</v>
      </c>
      <c r="G1207" s="47">
        <f t="shared" si="90"/>
        <v>29.910408432147563</v>
      </c>
      <c r="H1207" s="28">
        <f>IF(ISERROR(GETPIVOTDATA("Sum of emp",'2010 County Business Patterns'!$J$2,"FIPS State and County Code",$A1207,"fipstate",$B1207,"fipscty",$C1207,"naics","337124")),0,GETPIVOTDATA("Sum of emp",'2010 County Business Patterns'!$J$2,"FIPS State and County Code",$A1207,"fipstate",$B1207,"fipscty",$C1207,"naics","337124"))</f>
        <v>0</v>
      </c>
      <c r="I1207" s="28">
        <f>IF(ISERROR(GETPIVOTDATA("Sum of Midpoint",'2010 County Business Patterns'!$J$2,"FIPS State and County Code",$A1207,"fipstate",$B1207,"fipscty",$C1207,"naics","337124")),0,GETPIVOTDATA("Sum of Midpoint",'2010 County Business Patterns'!$J$2,"FIPS State and County Code",$A1207,"fipstate",$B1207,"fipscty",$C1207,"naics","337124"))</f>
        <v>0</v>
      </c>
      <c r="J1207">
        <f>IF(ISERROR(VLOOKUP($B1207,'2010 State Business Patterns'!$AN$3:$AR$55,2,FALSE)),0,VLOOKUP($B1207,'2010 State Business Patterns'!$AN$3:$AR$55,2,FALSE))</f>
        <v>0.35</v>
      </c>
      <c r="K1207" s="28">
        <f t="shared" si="91"/>
        <v>0</v>
      </c>
      <c r="L1207" s="28">
        <f>IF(ISERROR(GETPIVOTDATA("Sum of emp",'2010 County Business Patterns'!$J$2,"FIPS State and County Code",$A1207,"fipstate",$B1207,"fipscty",$C1207,"naics","337127")),0,GETPIVOTDATA("Sum of emp",'2010 County Business Patterns'!$J$2,"FIPS State and County Code",$A1207,"fipstate",$B1207,"fipscty",$C1207,"naics","337127"))</f>
        <v>0</v>
      </c>
      <c r="M1207" s="28">
        <f>IF(ISERROR(GETPIVOTDATA("Sum of Midpoint",'2010 County Business Patterns'!$J$2,"FIPS State and County Code",$A1207,"fipstate",$B1207,"fipscty",$C1207,"naics","337127")),0,GETPIVOTDATA("Sum of Midpoint",'2010 County Business Patterns'!$J$2,"FIPS State and County Code",$A1207,"fipstate",$B1207,"fipscty",$C1207,"naics","337127"))</f>
        <v>0</v>
      </c>
      <c r="N1207">
        <f>IF(ISERROR(VLOOKUP($B1207,'2010 State Business Patterns'!$AN$3:$AR$55,3,FALSE)),0,VLOOKUP($B1207,'2010 State Business Patterns'!$AN$3:$AR$55,3,FALSE))</f>
        <v>0.917482347212077</v>
      </c>
      <c r="O1207" s="28">
        <f t="shared" si="92"/>
        <v>0</v>
      </c>
      <c r="P1207" s="28">
        <f>IF(ISERROR(GETPIVOTDATA("Sum of emp",'2010 County Business Patterns'!$J$2,"FIPS State and County Code",$A1207,"fipstate",$B1207,"fipscty",$C1207,"naics","337214")),0,GETPIVOTDATA("Sum of emp",'2010 County Business Patterns'!$J$2,"FIPS State and County Code",$A1207,"fipstate",$B1207,"fipscty",$C1207,"naics","337214"))</f>
        <v>0</v>
      </c>
      <c r="Q1207" s="28">
        <f>IF(ISERROR(GETPIVOTDATA("Sum of Midpoint",'2010 County Business Patterns'!$J$2,"FIPS State and County Code",$A1207,"fipstate",$B1207,"fipscty",$C1207,"naics","337214")),0,GETPIVOTDATA("Sum of Midpoint",'2010 County Business Patterns'!$J$2,"FIPS State and County Code",$A1207,"fipstate",$B1207,"fipscty",$C1207,"naics","337214"))</f>
        <v>10</v>
      </c>
      <c r="R1207">
        <f>IF(ISERROR(VLOOKUP($B1207,'2010 State Business Patterns'!$AN$3:$AR$55,4,FALSE)),0,VLOOKUP($B1207,'2010 State Business Patterns'!$AN$3:$AR$55,4,FALSE))</f>
        <v>0.66060606060606064</v>
      </c>
      <c r="S1207" s="28">
        <f t="shared" si="93"/>
        <v>6.6060606060606064</v>
      </c>
      <c r="T1207" s="28">
        <f>IF(ISERROR(GETPIVOTDATA("Sum of emp",'2010 County Business Patterns'!$J$2,"FIPS State and County Code",$A1207,"fipstate",$B1207,"fipscty",$C1207,"naics","337215")),0,GETPIVOTDATA("Sum of emp",'2010 County Business Patterns'!$J$2,"FIPS State and County Code",$A1207,"fipstate",$B1207,"fipscty",$C1207,"naics","337215"))</f>
        <v>0</v>
      </c>
      <c r="U1207" s="28">
        <f>IF(ISERROR(GETPIVOTDATA("Sum of Midpoint",'2010 County Business Patterns'!$J$2,"FIPS State and County Code",$A1207,"fipstate",$B1207,"fipscty",$C1207,"naics","337215")),0,GETPIVOTDATA("Sum of Midpoint",'2010 County Business Patterns'!$J$2,"FIPS State and County Code",$A1207,"fipstate",$B1207,"fipscty",$C1207,"naics","337215"))</f>
        <v>60</v>
      </c>
      <c r="V1207">
        <f>IF(ISERROR(VLOOKUP($B1207,'2010 State Business Patterns'!$AN$3:$AR$55,5,FALSE)),0,VLOOKUP($B1207,'2010 State Business Patterns'!$AN$3:$AR$55,5,FALSE))</f>
        <v>0.77681159420289858</v>
      </c>
      <c r="W1207" s="28">
        <f t="shared" si="94"/>
        <v>23.304347826086957</v>
      </c>
    </row>
    <row r="1208" spans="1:23" hidden="1">
      <c r="A1208" s="1" t="s">
        <v>4147</v>
      </c>
      <c r="B1208" s="1" t="s">
        <v>1941</v>
      </c>
      <c r="C1208" s="1" t="s">
        <v>1777</v>
      </c>
      <c r="D1208" s="1" t="s">
        <v>2693</v>
      </c>
      <c r="E1208" s="1" t="s">
        <v>2057</v>
      </c>
      <c r="F1208" s="1" t="s">
        <v>4124</v>
      </c>
      <c r="G1208" s="47">
        <f t="shared" si="90"/>
        <v>0</v>
      </c>
      <c r="H1208" s="28">
        <f>IF(ISERROR(GETPIVOTDATA("Sum of emp",'2010 County Business Patterns'!$J$2,"FIPS State and County Code",$A1208,"fipstate",$B1208,"fipscty",$C1208,"naics","337124")),0,GETPIVOTDATA("Sum of emp",'2010 County Business Patterns'!$J$2,"FIPS State and County Code",$A1208,"fipstate",$B1208,"fipscty",$C1208,"naics","337124"))</f>
        <v>0</v>
      </c>
      <c r="I1208" s="28">
        <f>IF(ISERROR(GETPIVOTDATA("Sum of Midpoint",'2010 County Business Patterns'!$J$2,"FIPS State and County Code",$A1208,"fipstate",$B1208,"fipscty",$C1208,"naics","337124")),0,GETPIVOTDATA("Sum of Midpoint",'2010 County Business Patterns'!$J$2,"FIPS State and County Code",$A1208,"fipstate",$B1208,"fipscty",$C1208,"naics","337124"))</f>
        <v>0</v>
      </c>
      <c r="J1208">
        <f>IF(ISERROR(VLOOKUP($B1208,'2010 State Business Patterns'!$AN$3:$AR$55,2,FALSE)),0,VLOOKUP($B1208,'2010 State Business Patterns'!$AN$3:$AR$55,2,FALSE))</f>
        <v>0.35</v>
      </c>
      <c r="K1208" s="28">
        <f t="shared" si="91"/>
        <v>0</v>
      </c>
      <c r="L1208" s="28">
        <f>IF(ISERROR(GETPIVOTDATA("Sum of emp",'2010 County Business Patterns'!$J$2,"FIPS State and County Code",$A1208,"fipstate",$B1208,"fipscty",$C1208,"naics","337127")),0,GETPIVOTDATA("Sum of emp",'2010 County Business Patterns'!$J$2,"FIPS State and County Code",$A1208,"fipstate",$B1208,"fipscty",$C1208,"naics","337127"))</f>
        <v>0</v>
      </c>
      <c r="M1208" s="28">
        <f>IF(ISERROR(GETPIVOTDATA("Sum of Midpoint",'2010 County Business Patterns'!$J$2,"FIPS State and County Code",$A1208,"fipstate",$B1208,"fipscty",$C1208,"naics","337127")),0,GETPIVOTDATA("Sum of Midpoint",'2010 County Business Patterns'!$J$2,"FIPS State and County Code",$A1208,"fipstate",$B1208,"fipscty",$C1208,"naics","337127"))</f>
        <v>0</v>
      </c>
      <c r="N1208">
        <f>IF(ISERROR(VLOOKUP($B1208,'2010 State Business Patterns'!$AN$3:$AR$55,3,FALSE)),0,VLOOKUP($B1208,'2010 State Business Patterns'!$AN$3:$AR$55,3,FALSE))</f>
        <v>0.917482347212077</v>
      </c>
      <c r="O1208" s="28">
        <f t="shared" si="92"/>
        <v>0</v>
      </c>
      <c r="P1208" s="28">
        <f>IF(ISERROR(GETPIVOTDATA("Sum of emp",'2010 County Business Patterns'!$J$2,"FIPS State and County Code",$A1208,"fipstate",$B1208,"fipscty",$C1208,"naics","337214")),0,GETPIVOTDATA("Sum of emp",'2010 County Business Patterns'!$J$2,"FIPS State and County Code",$A1208,"fipstate",$B1208,"fipscty",$C1208,"naics","337214"))</f>
        <v>0</v>
      </c>
      <c r="Q1208" s="28">
        <f>IF(ISERROR(GETPIVOTDATA("Sum of Midpoint",'2010 County Business Patterns'!$J$2,"FIPS State and County Code",$A1208,"fipstate",$B1208,"fipscty",$C1208,"naics","337214")),0,GETPIVOTDATA("Sum of Midpoint",'2010 County Business Patterns'!$J$2,"FIPS State and County Code",$A1208,"fipstate",$B1208,"fipscty",$C1208,"naics","337214"))</f>
        <v>0</v>
      </c>
      <c r="R1208">
        <f>IF(ISERROR(VLOOKUP($B1208,'2010 State Business Patterns'!$AN$3:$AR$55,4,FALSE)),0,VLOOKUP($B1208,'2010 State Business Patterns'!$AN$3:$AR$55,4,FALSE))</f>
        <v>0.66060606060606064</v>
      </c>
      <c r="S1208" s="28">
        <f t="shared" si="93"/>
        <v>0</v>
      </c>
      <c r="T1208" s="28">
        <f>IF(ISERROR(GETPIVOTDATA("Sum of emp",'2010 County Business Patterns'!$J$2,"FIPS State and County Code",$A1208,"fipstate",$B1208,"fipscty",$C1208,"naics","337215")),0,GETPIVOTDATA("Sum of emp",'2010 County Business Patterns'!$J$2,"FIPS State and County Code",$A1208,"fipstate",$B1208,"fipscty",$C1208,"naics","337215"))</f>
        <v>0</v>
      </c>
      <c r="U1208" s="28">
        <f>IF(ISERROR(GETPIVOTDATA("Sum of Midpoint",'2010 County Business Patterns'!$J$2,"FIPS State and County Code",$A1208,"fipstate",$B1208,"fipscty",$C1208,"naics","337215")),0,GETPIVOTDATA("Sum of Midpoint",'2010 County Business Patterns'!$J$2,"FIPS State and County Code",$A1208,"fipstate",$B1208,"fipscty",$C1208,"naics","337215"))</f>
        <v>0</v>
      </c>
      <c r="V1208">
        <f>IF(ISERROR(VLOOKUP($B1208,'2010 State Business Patterns'!$AN$3:$AR$55,5,FALSE)),0,VLOOKUP($B1208,'2010 State Business Patterns'!$AN$3:$AR$55,5,FALSE))</f>
        <v>0.77681159420289858</v>
      </c>
      <c r="W1208" s="28">
        <f t="shared" si="94"/>
        <v>0</v>
      </c>
    </row>
    <row r="1209" spans="1:23">
      <c r="A1209" s="1" t="s">
        <v>4148</v>
      </c>
      <c r="B1209" s="1" t="s">
        <v>1941</v>
      </c>
      <c r="C1209" s="1" t="s">
        <v>1825</v>
      </c>
      <c r="D1209" s="1" t="s">
        <v>2158</v>
      </c>
      <c r="E1209" s="1" t="s">
        <v>2057</v>
      </c>
      <c r="F1209" s="1" t="s">
        <v>4124</v>
      </c>
      <c r="G1209" s="47">
        <f t="shared" si="90"/>
        <v>8.4714697070748777</v>
      </c>
      <c r="H1209" s="28">
        <f>IF(ISERROR(GETPIVOTDATA("Sum of emp",'2010 County Business Patterns'!$J$2,"FIPS State and County Code",$A1209,"fipstate",$B1209,"fipscty",$C1209,"naics","337124")),0,GETPIVOTDATA("Sum of emp",'2010 County Business Patterns'!$J$2,"FIPS State and County Code",$A1209,"fipstate",$B1209,"fipscty",$C1209,"naics","337124"))</f>
        <v>0</v>
      </c>
      <c r="I1209" s="28">
        <f>IF(ISERROR(GETPIVOTDATA("Sum of Midpoint",'2010 County Business Patterns'!$J$2,"FIPS State and County Code",$A1209,"fipstate",$B1209,"fipscty",$C1209,"naics","337124")),0,GETPIVOTDATA("Sum of Midpoint",'2010 County Business Patterns'!$J$2,"FIPS State and County Code",$A1209,"fipstate",$B1209,"fipscty",$C1209,"naics","337124"))</f>
        <v>0</v>
      </c>
      <c r="J1209">
        <f>IF(ISERROR(VLOOKUP($B1209,'2010 State Business Patterns'!$AN$3:$AR$55,2,FALSE)),0,VLOOKUP($B1209,'2010 State Business Patterns'!$AN$3:$AR$55,2,FALSE))</f>
        <v>0.35</v>
      </c>
      <c r="K1209" s="28">
        <f t="shared" si="91"/>
        <v>0</v>
      </c>
      <c r="L1209" s="28">
        <f>IF(ISERROR(GETPIVOTDATA("Sum of emp",'2010 County Business Patterns'!$J$2,"FIPS State and County Code",$A1209,"fipstate",$B1209,"fipscty",$C1209,"naics","337127")),0,GETPIVOTDATA("Sum of emp",'2010 County Business Patterns'!$J$2,"FIPS State and County Code",$A1209,"fipstate",$B1209,"fipscty",$C1209,"naics","337127"))</f>
        <v>0</v>
      </c>
      <c r="M1209" s="28">
        <f>IF(ISERROR(GETPIVOTDATA("Sum of Midpoint",'2010 County Business Patterns'!$J$2,"FIPS State and County Code",$A1209,"fipstate",$B1209,"fipscty",$C1209,"naics","337127")),0,GETPIVOTDATA("Sum of Midpoint",'2010 County Business Patterns'!$J$2,"FIPS State and County Code",$A1209,"fipstate",$B1209,"fipscty",$C1209,"naics","337127"))</f>
        <v>10</v>
      </c>
      <c r="N1209">
        <f>IF(ISERROR(VLOOKUP($B1209,'2010 State Business Patterns'!$AN$3:$AR$55,3,FALSE)),0,VLOOKUP($B1209,'2010 State Business Patterns'!$AN$3:$AR$55,3,FALSE))</f>
        <v>0.917482347212077</v>
      </c>
      <c r="O1209" s="28">
        <f t="shared" si="92"/>
        <v>4.5874117360603854</v>
      </c>
      <c r="P1209" s="28">
        <f>IF(ISERROR(GETPIVOTDATA("Sum of emp",'2010 County Business Patterns'!$J$2,"FIPS State and County Code",$A1209,"fipstate",$B1209,"fipscty",$C1209,"naics","337214")),0,GETPIVOTDATA("Sum of emp",'2010 County Business Patterns'!$J$2,"FIPS State and County Code",$A1209,"fipstate",$B1209,"fipscty",$C1209,"naics","337214"))</f>
        <v>0</v>
      </c>
      <c r="Q1209" s="28">
        <f>IF(ISERROR(GETPIVOTDATA("Sum of Midpoint",'2010 County Business Patterns'!$J$2,"FIPS State and County Code",$A1209,"fipstate",$B1209,"fipscty",$C1209,"naics","337214")),0,GETPIVOTDATA("Sum of Midpoint",'2010 County Business Patterns'!$J$2,"FIPS State and County Code",$A1209,"fipstate",$B1209,"fipscty",$C1209,"naics","337214"))</f>
        <v>0</v>
      </c>
      <c r="R1209">
        <f>IF(ISERROR(VLOOKUP($B1209,'2010 State Business Patterns'!$AN$3:$AR$55,4,FALSE)),0,VLOOKUP($B1209,'2010 State Business Patterns'!$AN$3:$AR$55,4,FALSE))</f>
        <v>0.66060606060606064</v>
      </c>
      <c r="S1209" s="28">
        <f t="shared" si="93"/>
        <v>0</v>
      </c>
      <c r="T1209" s="28">
        <f>IF(ISERROR(GETPIVOTDATA("Sum of emp",'2010 County Business Patterns'!$J$2,"FIPS State and County Code",$A1209,"fipstate",$B1209,"fipscty",$C1209,"naics","337215")),0,GETPIVOTDATA("Sum of emp",'2010 County Business Patterns'!$J$2,"FIPS State and County Code",$A1209,"fipstate",$B1209,"fipscty",$C1209,"naics","337215"))</f>
        <v>0</v>
      </c>
      <c r="U1209" s="28">
        <f>IF(ISERROR(GETPIVOTDATA("Sum of Midpoint",'2010 County Business Patterns'!$J$2,"FIPS State and County Code",$A1209,"fipstate",$B1209,"fipscty",$C1209,"naics","337215")),0,GETPIVOTDATA("Sum of Midpoint",'2010 County Business Patterns'!$J$2,"FIPS State and County Code",$A1209,"fipstate",$B1209,"fipscty",$C1209,"naics","337215"))</f>
        <v>10</v>
      </c>
      <c r="V1209">
        <f>IF(ISERROR(VLOOKUP($B1209,'2010 State Business Patterns'!$AN$3:$AR$55,5,FALSE)),0,VLOOKUP($B1209,'2010 State Business Patterns'!$AN$3:$AR$55,5,FALSE))</f>
        <v>0.77681159420289858</v>
      </c>
      <c r="W1209" s="28">
        <f t="shared" si="94"/>
        <v>3.8840579710144931</v>
      </c>
    </row>
    <row r="1210" spans="1:23" hidden="1">
      <c r="A1210" s="1" t="s">
        <v>4149</v>
      </c>
      <c r="B1210" s="1" t="s">
        <v>1941</v>
      </c>
      <c r="C1210" s="1" t="s">
        <v>1826</v>
      </c>
      <c r="D1210" s="1" t="s">
        <v>4150</v>
      </c>
      <c r="E1210" s="1" t="s">
        <v>2057</v>
      </c>
      <c r="F1210" s="1" t="s">
        <v>4124</v>
      </c>
      <c r="G1210" s="47">
        <f t="shared" si="90"/>
        <v>0</v>
      </c>
      <c r="H1210" s="28">
        <f>IF(ISERROR(GETPIVOTDATA("Sum of emp",'2010 County Business Patterns'!$J$2,"FIPS State and County Code",$A1210,"fipstate",$B1210,"fipscty",$C1210,"naics","337124")),0,GETPIVOTDATA("Sum of emp",'2010 County Business Patterns'!$J$2,"FIPS State and County Code",$A1210,"fipstate",$B1210,"fipscty",$C1210,"naics","337124"))</f>
        <v>0</v>
      </c>
      <c r="I1210" s="28">
        <f>IF(ISERROR(GETPIVOTDATA("Sum of Midpoint",'2010 County Business Patterns'!$J$2,"FIPS State and County Code",$A1210,"fipstate",$B1210,"fipscty",$C1210,"naics","337124")),0,GETPIVOTDATA("Sum of Midpoint",'2010 County Business Patterns'!$J$2,"FIPS State and County Code",$A1210,"fipstate",$B1210,"fipscty",$C1210,"naics","337124"))</f>
        <v>0</v>
      </c>
      <c r="J1210">
        <f>IF(ISERROR(VLOOKUP($B1210,'2010 State Business Patterns'!$AN$3:$AR$55,2,FALSE)),0,VLOOKUP($B1210,'2010 State Business Patterns'!$AN$3:$AR$55,2,FALSE))</f>
        <v>0.35</v>
      </c>
      <c r="K1210" s="28">
        <f t="shared" si="91"/>
        <v>0</v>
      </c>
      <c r="L1210" s="28">
        <f>IF(ISERROR(GETPIVOTDATA("Sum of emp",'2010 County Business Patterns'!$J$2,"FIPS State and County Code",$A1210,"fipstate",$B1210,"fipscty",$C1210,"naics","337127")),0,GETPIVOTDATA("Sum of emp",'2010 County Business Patterns'!$J$2,"FIPS State and County Code",$A1210,"fipstate",$B1210,"fipscty",$C1210,"naics","337127"))</f>
        <v>0</v>
      </c>
      <c r="M1210" s="28">
        <f>IF(ISERROR(GETPIVOTDATA("Sum of Midpoint",'2010 County Business Patterns'!$J$2,"FIPS State and County Code",$A1210,"fipstate",$B1210,"fipscty",$C1210,"naics","337127")),0,GETPIVOTDATA("Sum of Midpoint",'2010 County Business Patterns'!$J$2,"FIPS State and County Code",$A1210,"fipstate",$B1210,"fipscty",$C1210,"naics","337127"))</f>
        <v>0</v>
      </c>
      <c r="N1210">
        <f>IF(ISERROR(VLOOKUP($B1210,'2010 State Business Patterns'!$AN$3:$AR$55,3,FALSE)),0,VLOOKUP($B1210,'2010 State Business Patterns'!$AN$3:$AR$55,3,FALSE))</f>
        <v>0.917482347212077</v>
      </c>
      <c r="O1210" s="28">
        <f t="shared" si="92"/>
        <v>0</v>
      </c>
      <c r="P1210" s="28">
        <f>IF(ISERROR(GETPIVOTDATA("Sum of emp",'2010 County Business Patterns'!$J$2,"FIPS State and County Code",$A1210,"fipstate",$B1210,"fipscty",$C1210,"naics","337214")),0,GETPIVOTDATA("Sum of emp",'2010 County Business Patterns'!$J$2,"FIPS State and County Code",$A1210,"fipstate",$B1210,"fipscty",$C1210,"naics","337214"))</f>
        <v>0</v>
      </c>
      <c r="Q1210" s="28">
        <f>IF(ISERROR(GETPIVOTDATA("Sum of Midpoint",'2010 County Business Patterns'!$J$2,"FIPS State and County Code",$A1210,"fipstate",$B1210,"fipscty",$C1210,"naics","337214")),0,GETPIVOTDATA("Sum of Midpoint",'2010 County Business Patterns'!$J$2,"FIPS State and County Code",$A1210,"fipstate",$B1210,"fipscty",$C1210,"naics","337214"))</f>
        <v>0</v>
      </c>
      <c r="R1210">
        <f>IF(ISERROR(VLOOKUP($B1210,'2010 State Business Patterns'!$AN$3:$AR$55,4,FALSE)),0,VLOOKUP($B1210,'2010 State Business Patterns'!$AN$3:$AR$55,4,FALSE))</f>
        <v>0.66060606060606064</v>
      </c>
      <c r="S1210" s="28">
        <f t="shared" si="93"/>
        <v>0</v>
      </c>
      <c r="T1210" s="28">
        <f>IF(ISERROR(GETPIVOTDATA("Sum of emp",'2010 County Business Patterns'!$J$2,"FIPS State and County Code",$A1210,"fipstate",$B1210,"fipscty",$C1210,"naics","337215")),0,GETPIVOTDATA("Sum of emp",'2010 County Business Patterns'!$J$2,"FIPS State and County Code",$A1210,"fipstate",$B1210,"fipscty",$C1210,"naics","337215"))</f>
        <v>0</v>
      </c>
      <c r="U1210" s="28">
        <f>IF(ISERROR(GETPIVOTDATA("Sum of Midpoint",'2010 County Business Patterns'!$J$2,"FIPS State and County Code",$A1210,"fipstate",$B1210,"fipscty",$C1210,"naics","337215")),0,GETPIVOTDATA("Sum of Midpoint",'2010 County Business Patterns'!$J$2,"FIPS State and County Code",$A1210,"fipstate",$B1210,"fipscty",$C1210,"naics","337215"))</f>
        <v>0</v>
      </c>
      <c r="V1210">
        <f>IF(ISERROR(VLOOKUP($B1210,'2010 State Business Patterns'!$AN$3:$AR$55,5,FALSE)),0,VLOOKUP($B1210,'2010 State Business Patterns'!$AN$3:$AR$55,5,FALSE))</f>
        <v>0.77681159420289858</v>
      </c>
      <c r="W1210" s="28">
        <f t="shared" si="94"/>
        <v>0</v>
      </c>
    </row>
    <row r="1211" spans="1:23" hidden="1">
      <c r="A1211" s="1" t="s">
        <v>4151</v>
      </c>
      <c r="B1211" s="1" t="s">
        <v>1941</v>
      </c>
      <c r="C1211" s="1" t="s">
        <v>1827</v>
      </c>
      <c r="D1211" s="1" t="s">
        <v>4152</v>
      </c>
      <c r="E1211" s="1" t="s">
        <v>2057</v>
      </c>
      <c r="F1211" s="1" t="s">
        <v>4124</v>
      </c>
      <c r="G1211" s="47">
        <f t="shared" si="90"/>
        <v>0</v>
      </c>
      <c r="H1211" s="28">
        <f>IF(ISERROR(GETPIVOTDATA("Sum of emp",'2010 County Business Patterns'!$J$2,"FIPS State and County Code",$A1211,"fipstate",$B1211,"fipscty",$C1211,"naics","337124")),0,GETPIVOTDATA("Sum of emp",'2010 County Business Patterns'!$J$2,"FIPS State and County Code",$A1211,"fipstate",$B1211,"fipscty",$C1211,"naics","337124"))</f>
        <v>0</v>
      </c>
      <c r="I1211" s="28">
        <f>IF(ISERROR(GETPIVOTDATA("Sum of Midpoint",'2010 County Business Patterns'!$J$2,"FIPS State and County Code",$A1211,"fipstate",$B1211,"fipscty",$C1211,"naics","337124")),0,GETPIVOTDATA("Sum of Midpoint",'2010 County Business Patterns'!$J$2,"FIPS State and County Code",$A1211,"fipstate",$B1211,"fipscty",$C1211,"naics","337124"))</f>
        <v>0</v>
      </c>
      <c r="J1211">
        <f>IF(ISERROR(VLOOKUP($B1211,'2010 State Business Patterns'!$AN$3:$AR$55,2,FALSE)),0,VLOOKUP($B1211,'2010 State Business Patterns'!$AN$3:$AR$55,2,FALSE))</f>
        <v>0.35</v>
      </c>
      <c r="K1211" s="28">
        <f t="shared" si="91"/>
        <v>0</v>
      </c>
      <c r="L1211" s="28">
        <f>IF(ISERROR(GETPIVOTDATA("Sum of emp",'2010 County Business Patterns'!$J$2,"FIPS State and County Code",$A1211,"fipstate",$B1211,"fipscty",$C1211,"naics","337127")),0,GETPIVOTDATA("Sum of emp",'2010 County Business Patterns'!$J$2,"FIPS State and County Code",$A1211,"fipstate",$B1211,"fipscty",$C1211,"naics","337127"))</f>
        <v>0</v>
      </c>
      <c r="M1211" s="28">
        <f>IF(ISERROR(GETPIVOTDATA("Sum of Midpoint",'2010 County Business Patterns'!$J$2,"FIPS State and County Code",$A1211,"fipstate",$B1211,"fipscty",$C1211,"naics","337127")),0,GETPIVOTDATA("Sum of Midpoint",'2010 County Business Patterns'!$J$2,"FIPS State and County Code",$A1211,"fipstate",$B1211,"fipscty",$C1211,"naics","337127"))</f>
        <v>0</v>
      </c>
      <c r="N1211">
        <f>IF(ISERROR(VLOOKUP($B1211,'2010 State Business Patterns'!$AN$3:$AR$55,3,FALSE)),0,VLOOKUP($B1211,'2010 State Business Patterns'!$AN$3:$AR$55,3,FALSE))</f>
        <v>0.917482347212077</v>
      </c>
      <c r="O1211" s="28">
        <f t="shared" si="92"/>
        <v>0</v>
      </c>
      <c r="P1211" s="28">
        <f>IF(ISERROR(GETPIVOTDATA("Sum of emp",'2010 County Business Patterns'!$J$2,"FIPS State and County Code",$A1211,"fipstate",$B1211,"fipscty",$C1211,"naics","337214")),0,GETPIVOTDATA("Sum of emp",'2010 County Business Patterns'!$J$2,"FIPS State and County Code",$A1211,"fipstate",$B1211,"fipscty",$C1211,"naics","337214"))</f>
        <v>0</v>
      </c>
      <c r="Q1211" s="28">
        <f>IF(ISERROR(GETPIVOTDATA("Sum of Midpoint",'2010 County Business Patterns'!$J$2,"FIPS State and County Code",$A1211,"fipstate",$B1211,"fipscty",$C1211,"naics","337214")),0,GETPIVOTDATA("Sum of Midpoint",'2010 County Business Patterns'!$J$2,"FIPS State and County Code",$A1211,"fipstate",$B1211,"fipscty",$C1211,"naics","337214"))</f>
        <v>0</v>
      </c>
      <c r="R1211">
        <f>IF(ISERROR(VLOOKUP($B1211,'2010 State Business Patterns'!$AN$3:$AR$55,4,FALSE)),0,VLOOKUP($B1211,'2010 State Business Patterns'!$AN$3:$AR$55,4,FALSE))</f>
        <v>0.66060606060606064</v>
      </c>
      <c r="S1211" s="28">
        <f t="shared" si="93"/>
        <v>0</v>
      </c>
      <c r="T1211" s="28">
        <f>IF(ISERROR(GETPIVOTDATA("Sum of emp",'2010 County Business Patterns'!$J$2,"FIPS State and County Code",$A1211,"fipstate",$B1211,"fipscty",$C1211,"naics","337215")),0,GETPIVOTDATA("Sum of emp",'2010 County Business Patterns'!$J$2,"FIPS State and County Code",$A1211,"fipstate",$B1211,"fipscty",$C1211,"naics","337215"))</f>
        <v>0</v>
      </c>
      <c r="U1211" s="28">
        <f>IF(ISERROR(GETPIVOTDATA("Sum of Midpoint",'2010 County Business Patterns'!$J$2,"FIPS State and County Code",$A1211,"fipstate",$B1211,"fipscty",$C1211,"naics","337215")),0,GETPIVOTDATA("Sum of Midpoint",'2010 County Business Patterns'!$J$2,"FIPS State and County Code",$A1211,"fipstate",$B1211,"fipscty",$C1211,"naics","337215"))</f>
        <v>0</v>
      </c>
      <c r="V1211">
        <f>IF(ISERROR(VLOOKUP($B1211,'2010 State Business Patterns'!$AN$3:$AR$55,5,FALSE)),0,VLOOKUP($B1211,'2010 State Business Patterns'!$AN$3:$AR$55,5,FALSE))</f>
        <v>0.77681159420289858</v>
      </c>
      <c r="W1211" s="28">
        <f t="shared" si="94"/>
        <v>0</v>
      </c>
    </row>
    <row r="1212" spans="1:23" hidden="1">
      <c r="A1212" s="1" t="s">
        <v>4153</v>
      </c>
      <c r="B1212" s="1" t="s">
        <v>1941</v>
      </c>
      <c r="C1212" s="1" t="s">
        <v>1778</v>
      </c>
      <c r="D1212" s="1" t="s">
        <v>4154</v>
      </c>
      <c r="E1212" s="1" t="s">
        <v>2057</v>
      </c>
      <c r="F1212" s="1" t="s">
        <v>4124</v>
      </c>
      <c r="G1212" s="47">
        <f t="shared" si="90"/>
        <v>0</v>
      </c>
      <c r="H1212" s="28">
        <f>IF(ISERROR(GETPIVOTDATA("Sum of emp",'2010 County Business Patterns'!$J$2,"FIPS State and County Code",$A1212,"fipstate",$B1212,"fipscty",$C1212,"naics","337124")),0,GETPIVOTDATA("Sum of emp",'2010 County Business Patterns'!$J$2,"FIPS State and County Code",$A1212,"fipstate",$B1212,"fipscty",$C1212,"naics","337124"))</f>
        <v>0</v>
      </c>
      <c r="I1212" s="28">
        <f>IF(ISERROR(GETPIVOTDATA("Sum of Midpoint",'2010 County Business Patterns'!$J$2,"FIPS State and County Code",$A1212,"fipstate",$B1212,"fipscty",$C1212,"naics","337124")),0,GETPIVOTDATA("Sum of Midpoint",'2010 County Business Patterns'!$J$2,"FIPS State and County Code",$A1212,"fipstate",$B1212,"fipscty",$C1212,"naics","337124"))</f>
        <v>0</v>
      </c>
      <c r="J1212">
        <f>IF(ISERROR(VLOOKUP($B1212,'2010 State Business Patterns'!$AN$3:$AR$55,2,FALSE)),0,VLOOKUP($B1212,'2010 State Business Patterns'!$AN$3:$AR$55,2,FALSE))</f>
        <v>0.35</v>
      </c>
      <c r="K1212" s="28">
        <f t="shared" si="91"/>
        <v>0</v>
      </c>
      <c r="L1212" s="28">
        <f>IF(ISERROR(GETPIVOTDATA("Sum of emp",'2010 County Business Patterns'!$J$2,"FIPS State and County Code",$A1212,"fipstate",$B1212,"fipscty",$C1212,"naics","337127")),0,GETPIVOTDATA("Sum of emp",'2010 County Business Patterns'!$J$2,"FIPS State and County Code",$A1212,"fipstate",$B1212,"fipscty",$C1212,"naics","337127"))</f>
        <v>0</v>
      </c>
      <c r="M1212" s="28">
        <f>IF(ISERROR(GETPIVOTDATA("Sum of Midpoint",'2010 County Business Patterns'!$J$2,"FIPS State and County Code",$A1212,"fipstate",$B1212,"fipscty",$C1212,"naics","337127")),0,GETPIVOTDATA("Sum of Midpoint",'2010 County Business Patterns'!$J$2,"FIPS State and County Code",$A1212,"fipstate",$B1212,"fipscty",$C1212,"naics","337127"))</f>
        <v>0</v>
      </c>
      <c r="N1212">
        <f>IF(ISERROR(VLOOKUP($B1212,'2010 State Business Patterns'!$AN$3:$AR$55,3,FALSE)),0,VLOOKUP($B1212,'2010 State Business Patterns'!$AN$3:$AR$55,3,FALSE))</f>
        <v>0.917482347212077</v>
      </c>
      <c r="O1212" s="28">
        <f t="shared" si="92"/>
        <v>0</v>
      </c>
      <c r="P1212" s="28">
        <f>IF(ISERROR(GETPIVOTDATA("Sum of emp",'2010 County Business Patterns'!$J$2,"FIPS State and County Code",$A1212,"fipstate",$B1212,"fipscty",$C1212,"naics","337214")),0,GETPIVOTDATA("Sum of emp",'2010 County Business Patterns'!$J$2,"FIPS State and County Code",$A1212,"fipstate",$B1212,"fipscty",$C1212,"naics","337214"))</f>
        <v>0</v>
      </c>
      <c r="Q1212" s="28">
        <f>IF(ISERROR(GETPIVOTDATA("Sum of Midpoint",'2010 County Business Patterns'!$J$2,"FIPS State and County Code",$A1212,"fipstate",$B1212,"fipscty",$C1212,"naics","337214")),0,GETPIVOTDATA("Sum of Midpoint",'2010 County Business Patterns'!$J$2,"FIPS State and County Code",$A1212,"fipstate",$B1212,"fipscty",$C1212,"naics","337214"))</f>
        <v>0</v>
      </c>
      <c r="R1212">
        <f>IF(ISERROR(VLOOKUP($B1212,'2010 State Business Patterns'!$AN$3:$AR$55,4,FALSE)),0,VLOOKUP($B1212,'2010 State Business Patterns'!$AN$3:$AR$55,4,FALSE))</f>
        <v>0.66060606060606064</v>
      </c>
      <c r="S1212" s="28">
        <f t="shared" si="93"/>
        <v>0</v>
      </c>
      <c r="T1212" s="28">
        <f>IF(ISERROR(GETPIVOTDATA("Sum of emp",'2010 County Business Patterns'!$J$2,"FIPS State and County Code",$A1212,"fipstate",$B1212,"fipscty",$C1212,"naics","337215")),0,GETPIVOTDATA("Sum of emp",'2010 County Business Patterns'!$J$2,"FIPS State and County Code",$A1212,"fipstate",$B1212,"fipscty",$C1212,"naics","337215"))</f>
        <v>0</v>
      </c>
      <c r="U1212" s="28">
        <f>IF(ISERROR(GETPIVOTDATA("Sum of Midpoint",'2010 County Business Patterns'!$J$2,"FIPS State and County Code",$A1212,"fipstate",$B1212,"fipscty",$C1212,"naics","337215")),0,GETPIVOTDATA("Sum of Midpoint",'2010 County Business Patterns'!$J$2,"FIPS State and County Code",$A1212,"fipstate",$B1212,"fipscty",$C1212,"naics","337215"))</f>
        <v>0</v>
      </c>
      <c r="V1212">
        <f>IF(ISERROR(VLOOKUP($B1212,'2010 State Business Patterns'!$AN$3:$AR$55,5,FALSE)),0,VLOOKUP($B1212,'2010 State Business Patterns'!$AN$3:$AR$55,5,FALSE))</f>
        <v>0.77681159420289858</v>
      </c>
      <c r="W1212" s="28">
        <f t="shared" si="94"/>
        <v>0</v>
      </c>
    </row>
    <row r="1213" spans="1:23" hidden="1">
      <c r="A1213" s="1" t="s">
        <v>4155</v>
      </c>
      <c r="B1213" s="1" t="s">
        <v>1941</v>
      </c>
      <c r="C1213" s="1" t="s">
        <v>1842</v>
      </c>
      <c r="D1213" s="1" t="s">
        <v>4116</v>
      </c>
      <c r="E1213" s="1" t="s">
        <v>2057</v>
      </c>
      <c r="F1213" s="1" t="s">
        <v>4124</v>
      </c>
      <c r="G1213" s="47">
        <f t="shared" si="90"/>
        <v>0</v>
      </c>
      <c r="H1213" s="28">
        <f>IF(ISERROR(GETPIVOTDATA("Sum of emp",'2010 County Business Patterns'!$J$2,"FIPS State and County Code",$A1213,"fipstate",$B1213,"fipscty",$C1213,"naics","337124")),0,GETPIVOTDATA("Sum of emp",'2010 County Business Patterns'!$J$2,"FIPS State and County Code",$A1213,"fipstate",$B1213,"fipscty",$C1213,"naics","337124"))</f>
        <v>0</v>
      </c>
      <c r="I1213" s="28">
        <f>IF(ISERROR(GETPIVOTDATA("Sum of Midpoint",'2010 County Business Patterns'!$J$2,"FIPS State and County Code",$A1213,"fipstate",$B1213,"fipscty",$C1213,"naics","337124")),0,GETPIVOTDATA("Sum of Midpoint",'2010 County Business Patterns'!$J$2,"FIPS State and County Code",$A1213,"fipstate",$B1213,"fipscty",$C1213,"naics","337124"))</f>
        <v>0</v>
      </c>
      <c r="J1213">
        <f>IF(ISERROR(VLOOKUP($B1213,'2010 State Business Patterns'!$AN$3:$AR$55,2,FALSE)),0,VLOOKUP($B1213,'2010 State Business Patterns'!$AN$3:$AR$55,2,FALSE))</f>
        <v>0.35</v>
      </c>
      <c r="K1213" s="28">
        <f t="shared" si="91"/>
        <v>0</v>
      </c>
      <c r="L1213" s="28">
        <f>IF(ISERROR(GETPIVOTDATA("Sum of emp",'2010 County Business Patterns'!$J$2,"FIPS State and County Code",$A1213,"fipstate",$B1213,"fipscty",$C1213,"naics","337127")),0,GETPIVOTDATA("Sum of emp",'2010 County Business Patterns'!$J$2,"FIPS State and County Code",$A1213,"fipstate",$B1213,"fipscty",$C1213,"naics","337127"))</f>
        <v>0</v>
      </c>
      <c r="M1213" s="28">
        <f>IF(ISERROR(GETPIVOTDATA("Sum of Midpoint",'2010 County Business Patterns'!$J$2,"FIPS State and County Code",$A1213,"fipstate",$B1213,"fipscty",$C1213,"naics","337127")),0,GETPIVOTDATA("Sum of Midpoint",'2010 County Business Patterns'!$J$2,"FIPS State and County Code",$A1213,"fipstate",$B1213,"fipscty",$C1213,"naics","337127"))</f>
        <v>0</v>
      </c>
      <c r="N1213">
        <f>IF(ISERROR(VLOOKUP($B1213,'2010 State Business Patterns'!$AN$3:$AR$55,3,FALSE)),0,VLOOKUP($B1213,'2010 State Business Patterns'!$AN$3:$AR$55,3,FALSE))</f>
        <v>0.917482347212077</v>
      </c>
      <c r="O1213" s="28">
        <f t="shared" si="92"/>
        <v>0</v>
      </c>
      <c r="P1213" s="28">
        <f>IF(ISERROR(GETPIVOTDATA("Sum of emp",'2010 County Business Patterns'!$J$2,"FIPS State and County Code",$A1213,"fipstate",$B1213,"fipscty",$C1213,"naics","337214")),0,GETPIVOTDATA("Sum of emp",'2010 County Business Patterns'!$J$2,"FIPS State and County Code",$A1213,"fipstate",$B1213,"fipscty",$C1213,"naics","337214"))</f>
        <v>0</v>
      </c>
      <c r="Q1213" s="28">
        <f>IF(ISERROR(GETPIVOTDATA("Sum of Midpoint",'2010 County Business Patterns'!$J$2,"FIPS State and County Code",$A1213,"fipstate",$B1213,"fipscty",$C1213,"naics","337214")),0,GETPIVOTDATA("Sum of Midpoint",'2010 County Business Patterns'!$J$2,"FIPS State and County Code",$A1213,"fipstate",$B1213,"fipscty",$C1213,"naics","337214"))</f>
        <v>0</v>
      </c>
      <c r="R1213">
        <f>IF(ISERROR(VLOOKUP($B1213,'2010 State Business Patterns'!$AN$3:$AR$55,4,FALSE)),0,VLOOKUP($B1213,'2010 State Business Patterns'!$AN$3:$AR$55,4,FALSE))</f>
        <v>0.66060606060606064</v>
      </c>
      <c r="S1213" s="28">
        <f t="shared" si="93"/>
        <v>0</v>
      </c>
      <c r="T1213" s="28">
        <f>IF(ISERROR(GETPIVOTDATA("Sum of emp",'2010 County Business Patterns'!$J$2,"FIPS State and County Code",$A1213,"fipstate",$B1213,"fipscty",$C1213,"naics","337215")),0,GETPIVOTDATA("Sum of emp",'2010 County Business Patterns'!$J$2,"FIPS State and County Code",$A1213,"fipstate",$B1213,"fipscty",$C1213,"naics","337215"))</f>
        <v>0</v>
      </c>
      <c r="U1213" s="28">
        <f>IF(ISERROR(GETPIVOTDATA("Sum of Midpoint",'2010 County Business Patterns'!$J$2,"FIPS State and County Code",$A1213,"fipstate",$B1213,"fipscty",$C1213,"naics","337215")),0,GETPIVOTDATA("Sum of Midpoint",'2010 County Business Patterns'!$J$2,"FIPS State and County Code",$A1213,"fipstate",$B1213,"fipscty",$C1213,"naics","337215"))</f>
        <v>0</v>
      </c>
      <c r="V1213">
        <f>IF(ISERROR(VLOOKUP($B1213,'2010 State Business Patterns'!$AN$3:$AR$55,5,FALSE)),0,VLOOKUP($B1213,'2010 State Business Patterns'!$AN$3:$AR$55,5,FALSE))</f>
        <v>0.77681159420289858</v>
      </c>
      <c r="W1213" s="28">
        <f t="shared" si="94"/>
        <v>0</v>
      </c>
    </row>
    <row r="1214" spans="1:23">
      <c r="A1214" s="1" t="s">
        <v>4156</v>
      </c>
      <c r="B1214" s="1" t="s">
        <v>1941</v>
      </c>
      <c r="C1214" s="1" t="s">
        <v>1843</v>
      </c>
      <c r="D1214" s="1" t="s">
        <v>3043</v>
      </c>
      <c r="E1214" s="1" t="s">
        <v>2057</v>
      </c>
      <c r="F1214" s="1" t="s">
        <v>4124</v>
      </c>
      <c r="G1214" s="47">
        <f t="shared" si="90"/>
        <v>3.5</v>
      </c>
      <c r="H1214" s="28">
        <f>IF(ISERROR(GETPIVOTDATA("Sum of emp",'2010 County Business Patterns'!$J$2,"FIPS State and County Code",$A1214,"fipstate",$B1214,"fipscty",$C1214,"naics","337124")),0,GETPIVOTDATA("Sum of emp",'2010 County Business Patterns'!$J$2,"FIPS State and County Code",$A1214,"fipstate",$B1214,"fipscty",$C1214,"naics","337124"))</f>
        <v>0</v>
      </c>
      <c r="I1214" s="28">
        <f>IF(ISERROR(GETPIVOTDATA("Sum of Midpoint",'2010 County Business Patterns'!$J$2,"FIPS State and County Code",$A1214,"fipstate",$B1214,"fipscty",$C1214,"naics","337124")),0,GETPIVOTDATA("Sum of Midpoint",'2010 County Business Patterns'!$J$2,"FIPS State and County Code",$A1214,"fipstate",$B1214,"fipscty",$C1214,"naics","337124"))</f>
        <v>10</v>
      </c>
      <c r="J1214">
        <f>IF(ISERROR(VLOOKUP($B1214,'2010 State Business Patterns'!$AN$3:$AR$55,2,FALSE)),0,VLOOKUP($B1214,'2010 State Business Patterns'!$AN$3:$AR$55,2,FALSE))</f>
        <v>0.35</v>
      </c>
      <c r="K1214" s="28">
        <f t="shared" si="91"/>
        <v>3.5</v>
      </c>
      <c r="L1214" s="28">
        <f>IF(ISERROR(GETPIVOTDATA("Sum of emp",'2010 County Business Patterns'!$J$2,"FIPS State and County Code",$A1214,"fipstate",$B1214,"fipscty",$C1214,"naics","337127")),0,GETPIVOTDATA("Sum of emp",'2010 County Business Patterns'!$J$2,"FIPS State and County Code",$A1214,"fipstate",$B1214,"fipscty",$C1214,"naics","337127"))</f>
        <v>0</v>
      </c>
      <c r="M1214" s="28">
        <f>IF(ISERROR(GETPIVOTDATA("Sum of Midpoint",'2010 County Business Patterns'!$J$2,"FIPS State and County Code",$A1214,"fipstate",$B1214,"fipscty",$C1214,"naics","337127")),0,GETPIVOTDATA("Sum of Midpoint",'2010 County Business Patterns'!$J$2,"FIPS State and County Code",$A1214,"fipstate",$B1214,"fipscty",$C1214,"naics","337127"))</f>
        <v>0</v>
      </c>
      <c r="N1214">
        <f>IF(ISERROR(VLOOKUP($B1214,'2010 State Business Patterns'!$AN$3:$AR$55,3,FALSE)),0,VLOOKUP($B1214,'2010 State Business Patterns'!$AN$3:$AR$55,3,FALSE))</f>
        <v>0.917482347212077</v>
      </c>
      <c r="O1214" s="28">
        <f t="shared" si="92"/>
        <v>0</v>
      </c>
      <c r="P1214" s="28">
        <f>IF(ISERROR(GETPIVOTDATA("Sum of emp",'2010 County Business Patterns'!$J$2,"FIPS State and County Code",$A1214,"fipstate",$B1214,"fipscty",$C1214,"naics","337214")),0,GETPIVOTDATA("Sum of emp",'2010 County Business Patterns'!$J$2,"FIPS State and County Code",$A1214,"fipstate",$B1214,"fipscty",$C1214,"naics","337214"))</f>
        <v>0</v>
      </c>
      <c r="Q1214" s="28">
        <f>IF(ISERROR(GETPIVOTDATA("Sum of Midpoint",'2010 County Business Patterns'!$J$2,"FIPS State and County Code",$A1214,"fipstate",$B1214,"fipscty",$C1214,"naics","337214")),0,GETPIVOTDATA("Sum of Midpoint",'2010 County Business Patterns'!$J$2,"FIPS State and County Code",$A1214,"fipstate",$B1214,"fipscty",$C1214,"naics","337214"))</f>
        <v>0</v>
      </c>
      <c r="R1214">
        <f>IF(ISERROR(VLOOKUP($B1214,'2010 State Business Patterns'!$AN$3:$AR$55,4,FALSE)),0,VLOOKUP($B1214,'2010 State Business Patterns'!$AN$3:$AR$55,4,FALSE))</f>
        <v>0.66060606060606064</v>
      </c>
      <c r="S1214" s="28">
        <f t="shared" si="93"/>
        <v>0</v>
      </c>
      <c r="T1214" s="28">
        <f>IF(ISERROR(GETPIVOTDATA("Sum of emp",'2010 County Business Patterns'!$J$2,"FIPS State and County Code",$A1214,"fipstate",$B1214,"fipscty",$C1214,"naics","337215")),0,GETPIVOTDATA("Sum of emp",'2010 County Business Patterns'!$J$2,"FIPS State and County Code",$A1214,"fipstate",$B1214,"fipscty",$C1214,"naics","337215"))</f>
        <v>0</v>
      </c>
      <c r="U1214" s="28">
        <f>IF(ISERROR(GETPIVOTDATA("Sum of Midpoint",'2010 County Business Patterns'!$J$2,"FIPS State and County Code",$A1214,"fipstate",$B1214,"fipscty",$C1214,"naics","337215")),0,GETPIVOTDATA("Sum of Midpoint",'2010 County Business Patterns'!$J$2,"FIPS State and County Code",$A1214,"fipstate",$B1214,"fipscty",$C1214,"naics","337215"))</f>
        <v>0</v>
      </c>
      <c r="V1214">
        <f>IF(ISERROR(VLOOKUP($B1214,'2010 State Business Patterns'!$AN$3:$AR$55,5,FALSE)),0,VLOOKUP($B1214,'2010 State Business Patterns'!$AN$3:$AR$55,5,FALSE))</f>
        <v>0.77681159420289858</v>
      </c>
      <c r="W1214" s="28">
        <f t="shared" si="94"/>
        <v>0</v>
      </c>
    </row>
    <row r="1215" spans="1:23">
      <c r="A1215" s="1" t="s">
        <v>4157</v>
      </c>
      <c r="B1215" s="1" t="s">
        <v>1941</v>
      </c>
      <c r="C1215" s="1" t="s">
        <v>1779</v>
      </c>
      <c r="D1215" s="1" t="s">
        <v>2188</v>
      </c>
      <c r="E1215" s="1" t="s">
        <v>2057</v>
      </c>
      <c r="F1215" s="1" t="s">
        <v>4124</v>
      </c>
      <c r="G1215" s="47">
        <f t="shared" si="90"/>
        <v>6.6060606060606064</v>
      </c>
      <c r="H1215" s="28">
        <f>IF(ISERROR(GETPIVOTDATA("Sum of emp",'2010 County Business Patterns'!$J$2,"FIPS State and County Code",$A1215,"fipstate",$B1215,"fipscty",$C1215,"naics","337124")),0,GETPIVOTDATA("Sum of emp",'2010 County Business Patterns'!$J$2,"FIPS State and County Code",$A1215,"fipstate",$B1215,"fipscty",$C1215,"naics","337124"))</f>
        <v>0</v>
      </c>
      <c r="I1215" s="28">
        <f>IF(ISERROR(GETPIVOTDATA("Sum of Midpoint",'2010 County Business Patterns'!$J$2,"FIPS State and County Code",$A1215,"fipstate",$B1215,"fipscty",$C1215,"naics","337124")),0,GETPIVOTDATA("Sum of Midpoint",'2010 County Business Patterns'!$J$2,"FIPS State and County Code",$A1215,"fipstate",$B1215,"fipscty",$C1215,"naics","337124"))</f>
        <v>0</v>
      </c>
      <c r="J1215">
        <f>IF(ISERROR(VLOOKUP($B1215,'2010 State Business Patterns'!$AN$3:$AR$55,2,FALSE)),0,VLOOKUP($B1215,'2010 State Business Patterns'!$AN$3:$AR$55,2,FALSE))</f>
        <v>0.35</v>
      </c>
      <c r="K1215" s="28">
        <f t="shared" si="91"/>
        <v>0</v>
      </c>
      <c r="L1215" s="28">
        <f>IF(ISERROR(GETPIVOTDATA("Sum of emp",'2010 County Business Patterns'!$J$2,"FIPS State and County Code",$A1215,"fipstate",$B1215,"fipscty",$C1215,"naics","337127")),0,GETPIVOTDATA("Sum of emp",'2010 County Business Patterns'!$J$2,"FIPS State and County Code",$A1215,"fipstate",$B1215,"fipscty",$C1215,"naics","337127"))</f>
        <v>0</v>
      </c>
      <c r="M1215" s="28">
        <f>IF(ISERROR(GETPIVOTDATA("Sum of Midpoint",'2010 County Business Patterns'!$J$2,"FIPS State and County Code",$A1215,"fipstate",$B1215,"fipscty",$C1215,"naics","337127")),0,GETPIVOTDATA("Sum of Midpoint",'2010 County Business Patterns'!$J$2,"FIPS State and County Code",$A1215,"fipstate",$B1215,"fipscty",$C1215,"naics","337127"))</f>
        <v>0</v>
      </c>
      <c r="N1215">
        <f>IF(ISERROR(VLOOKUP($B1215,'2010 State Business Patterns'!$AN$3:$AR$55,3,FALSE)),0,VLOOKUP($B1215,'2010 State Business Patterns'!$AN$3:$AR$55,3,FALSE))</f>
        <v>0.917482347212077</v>
      </c>
      <c r="O1215" s="28">
        <f t="shared" si="92"/>
        <v>0</v>
      </c>
      <c r="P1215" s="28">
        <f>IF(ISERROR(GETPIVOTDATA("Sum of emp",'2010 County Business Patterns'!$J$2,"FIPS State and County Code",$A1215,"fipstate",$B1215,"fipscty",$C1215,"naics","337214")),0,GETPIVOTDATA("Sum of emp",'2010 County Business Patterns'!$J$2,"FIPS State and County Code",$A1215,"fipstate",$B1215,"fipscty",$C1215,"naics","337214"))</f>
        <v>0</v>
      </c>
      <c r="Q1215" s="28">
        <f>IF(ISERROR(GETPIVOTDATA("Sum of Midpoint",'2010 County Business Patterns'!$J$2,"FIPS State and County Code",$A1215,"fipstate",$B1215,"fipscty",$C1215,"naics","337214")),0,GETPIVOTDATA("Sum of Midpoint",'2010 County Business Patterns'!$J$2,"FIPS State and County Code",$A1215,"fipstate",$B1215,"fipscty",$C1215,"naics","337214"))</f>
        <v>10</v>
      </c>
      <c r="R1215">
        <f>IF(ISERROR(VLOOKUP($B1215,'2010 State Business Patterns'!$AN$3:$AR$55,4,FALSE)),0,VLOOKUP($B1215,'2010 State Business Patterns'!$AN$3:$AR$55,4,FALSE))</f>
        <v>0.66060606060606064</v>
      </c>
      <c r="S1215" s="28">
        <f t="shared" si="93"/>
        <v>6.6060606060606064</v>
      </c>
      <c r="T1215" s="28">
        <f>IF(ISERROR(GETPIVOTDATA("Sum of emp",'2010 County Business Patterns'!$J$2,"FIPS State and County Code",$A1215,"fipstate",$B1215,"fipscty",$C1215,"naics","337215")),0,GETPIVOTDATA("Sum of emp",'2010 County Business Patterns'!$J$2,"FIPS State and County Code",$A1215,"fipstate",$B1215,"fipscty",$C1215,"naics","337215"))</f>
        <v>0</v>
      </c>
      <c r="U1215" s="28">
        <f>IF(ISERROR(GETPIVOTDATA("Sum of Midpoint",'2010 County Business Patterns'!$J$2,"FIPS State and County Code",$A1215,"fipstate",$B1215,"fipscty",$C1215,"naics","337215")),0,GETPIVOTDATA("Sum of Midpoint",'2010 County Business Patterns'!$J$2,"FIPS State and County Code",$A1215,"fipstate",$B1215,"fipscty",$C1215,"naics","337215"))</f>
        <v>0</v>
      </c>
      <c r="V1215">
        <f>IF(ISERROR(VLOOKUP($B1215,'2010 State Business Patterns'!$AN$3:$AR$55,5,FALSE)),0,VLOOKUP($B1215,'2010 State Business Patterns'!$AN$3:$AR$55,5,FALSE))</f>
        <v>0.77681159420289858</v>
      </c>
      <c r="W1215" s="28">
        <f t="shared" si="94"/>
        <v>0</v>
      </c>
    </row>
    <row r="1216" spans="1:23" hidden="1">
      <c r="A1216" s="1" t="s">
        <v>4158</v>
      </c>
      <c r="B1216" s="1" t="s">
        <v>1941</v>
      </c>
      <c r="C1216" s="1" t="s">
        <v>1780</v>
      </c>
      <c r="D1216" s="1" t="s">
        <v>4159</v>
      </c>
      <c r="E1216" s="1" t="s">
        <v>2057</v>
      </c>
      <c r="F1216" s="1" t="s">
        <v>4124</v>
      </c>
      <c r="G1216" s="47">
        <f t="shared" si="90"/>
        <v>0</v>
      </c>
      <c r="H1216" s="28">
        <f>IF(ISERROR(GETPIVOTDATA("Sum of emp",'2010 County Business Patterns'!$J$2,"FIPS State and County Code",$A1216,"fipstate",$B1216,"fipscty",$C1216,"naics","337124")),0,GETPIVOTDATA("Sum of emp",'2010 County Business Patterns'!$J$2,"FIPS State and County Code",$A1216,"fipstate",$B1216,"fipscty",$C1216,"naics","337124"))</f>
        <v>0</v>
      </c>
      <c r="I1216" s="28">
        <f>IF(ISERROR(GETPIVOTDATA("Sum of Midpoint",'2010 County Business Patterns'!$J$2,"FIPS State and County Code",$A1216,"fipstate",$B1216,"fipscty",$C1216,"naics","337124")),0,GETPIVOTDATA("Sum of Midpoint",'2010 County Business Patterns'!$J$2,"FIPS State and County Code",$A1216,"fipstate",$B1216,"fipscty",$C1216,"naics","337124"))</f>
        <v>0</v>
      </c>
      <c r="J1216">
        <f>IF(ISERROR(VLOOKUP($B1216,'2010 State Business Patterns'!$AN$3:$AR$55,2,FALSE)),0,VLOOKUP($B1216,'2010 State Business Patterns'!$AN$3:$AR$55,2,FALSE))</f>
        <v>0.35</v>
      </c>
      <c r="K1216" s="28">
        <f t="shared" si="91"/>
        <v>0</v>
      </c>
      <c r="L1216" s="28">
        <f>IF(ISERROR(GETPIVOTDATA("Sum of emp",'2010 County Business Patterns'!$J$2,"FIPS State and County Code",$A1216,"fipstate",$B1216,"fipscty",$C1216,"naics","337127")),0,GETPIVOTDATA("Sum of emp",'2010 County Business Patterns'!$J$2,"FIPS State and County Code",$A1216,"fipstate",$B1216,"fipscty",$C1216,"naics","337127"))</f>
        <v>0</v>
      </c>
      <c r="M1216" s="28">
        <f>IF(ISERROR(GETPIVOTDATA("Sum of Midpoint",'2010 County Business Patterns'!$J$2,"FIPS State and County Code",$A1216,"fipstate",$B1216,"fipscty",$C1216,"naics","337127")),0,GETPIVOTDATA("Sum of Midpoint",'2010 County Business Patterns'!$J$2,"FIPS State and County Code",$A1216,"fipstate",$B1216,"fipscty",$C1216,"naics","337127"))</f>
        <v>0</v>
      </c>
      <c r="N1216">
        <f>IF(ISERROR(VLOOKUP($B1216,'2010 State Business Patterns'!$AN$3:$AR$55,3,FALSE)),0,VLOOKUP($B1216,'2010 State Business Patterns'!$AN$3:$AR$55,3,FALSE))</f>
        <v>0.917482347212077</v>
      </c>
      <c r="O1216" s="28">
        <f t="shared" si="92"/>
        <v>0</v>
      </c>
      <c r="P1216" s="28">
        <f>IF(ISERROR(GETPIVOTDATA("Sum of emp",'2010 County Business Patterns'!$J$2,"FIPS State and County Code",$A1216,"fipstate",$B1216,"fipscty",$C1216,"naics","337214")),0,GETPIVOTDATA("Sum of emp",'2010 County Business Patterns'!$J$2,"FIPS State and County Code",$A1216,"fipstate",$B1216,"fipscty",$C1216,"naics","337214"))</f>
        <v>0</v>
      </c>
      <c r="Q1216" s="28">
        <f>IF(ISERROR(GETPIVOTDATA("Sum of Midpoint",'2010 County Business Patterns'!$J$2,"FIPS State and County Code",$A1216,"fipstate",$B1216,"fipscty",$C1216,"naics","337214")),0,GETPIVOTDATA("Sum of Midpoint",'2010 County Business Patterns'!$J$2,"FIPS State and County Code",$A1216,"fipstate",$B1216,"fipscty",$C1216,"naics","337214"))</f>
        <v>0</v>
      </c>
      <c r="R1216">
        <f>IF(ISERROR(VLOOKUP($B1216,'2010 State Business Patterns'!$AN$3:$AR$55,4,FALSE)),0,VLOOKUP($B1216,'2010 State Business Patterns'!$AN$3:$AR$55,4,FALSE))</f>
        <v>0.66060606060606064</v>
      </c>
      <c r="S1216" s="28">
        <f t="shared" si="93"/>
        <v>0</v>
      </c>
      <c r="T1216" s="28">
        <f>IF(ISERROR(GETPIVOTDATA("Sum of emp",'2010 County Business Patterns'!$J$2,"FIPS State and County Code",$A1216,"fipstate",$B1216,"fipscty",$C1216,"naics","337215")),0,GETPIVOTDATA("Sum of emp",'2010 County Business Patterns'!$J$2,"FIPS State and County Code",$A1216,"fipstate",$B1216,"fipscty",$C1216,"naics","337215"))</f>
        <v>0</v>
      </c>
      <c r="U1216" s="28">
        <f>IF(ISERROR(GETPIVOTDATA("Sum of Midpoint",'2010 County Business Patterns'!$J$2,"FIPS State and County Code",$A1216,"fipstate",$B1216,"fipscty",$C1216,"naics","337215")),0,GETPIVOTDATA("Sum of Midpoint",'2010 County Business Patterns'!$J$2,"FIPS State and County Code",$A1216,"fipstate",$B1216,"fipscty",$C1216,"naics","337215"))</f>
        <v>0</v>
      </c>
      <c r="V1216">
        <f>IF(ISERROR(VLOOKUP($B1216,'2010 State Business Patterns'!$AN$3:$AR$55,5,FALSE)),0,VLOOKUP($B1216,'2010 State Business Patterns'!$AN$3:$AR$55,5,FALSE))</f>
        <v>0.77681159420289858</v>
      </c>
      <c r="W1216" s="28">
        <f t="shared" si="94"/>
        <v>0</v>
      </c>
    </row>
    <row r="1217" spans="1:23" hidden="1">
      <c r="A1217" s="1" t="s">
        <v>4160</v>
      </c>
      <c r="B1217" s="1" t="s">
        <v>1941</v>
      </c>
      <c r="C1217" s="1" t="s">
        <v>1781</v>
      </c>
      <c r="D1217" s="1" t="s">
        <v>4161</v>
      </c>
      <c r="E1217" s="1" t="s">
        <v>2057</v>
      </c>
      <c r="F1217" s="1" t="s">
        <v>4124</v>
      </c>
      <c r="G1217" s="47">
        <f t="shared" si="90"/>
        <v>0</v>
      </c>
      <c r="H1217" s="28">
        <f>IF(ISERROR(GETPIVOTDATA("Sum of emp",'2010 County Business Patterns'!$J$2,"FIPS State and County Code",$A1217,"fipstate",$B1217,"fipscty",$C1217,"naics","337124")),0,GETPIVOTDATA("Sum of emp",'2010 County Business Patterns'!$J$2,"FIPS State and County Code",$A1217,"fipstate",$B1217,"fipscty",$C1217,"naics","337124"))</f>
        <v>0</v>
      </c>
      <c r="I1217" s="28">
        <f>IF(ISERROR(GETPIVOTDATA("Sum of Midpoint",'2010 County Business Patterns'!$J$2,"FIPS State and County Code",$A1217,"fipstate",$B1217,"fipscty",$C1217,"naics","337124")),0,GETPIVOTDATA("Sum of Midpoint",'2010 County Business Patterns'!$J$2,"FIPS State and County Code",$A1217,"fipstate",$B1217,"fipscty",$C1217,"naics","337124"))</f>
        <v>0</v>
      </c>
      <c r="J1217">
        <f>IF(ISERROR(VLOOKUP($B1217,'2010 State Business Patterns'!$AN$3:$AR$55,2,FALSE)),0,VLOOKUP($B1217,'2010 State Business Patterns'!$AN$3:$AR$55,2,FALSE))</f>
        <v>0.35</v>
      </c>
      <c r="K1217" s="28">
        <f t="shared" si="91"/>
        <v>0</v>
      </c>
      <c r="L1217" s="28">
        <f>IF(ISERROR(GETPIVOTDATA("Sum of emp",'2010 County Business Patterns'!$J$2,"FIPS State and County Code",$A1217,"fipstate",$B1217,"fipscty",$C1217,"naics","337127")),0,GETPIVOTDATA("Sum of emp",'2010 County Business Patterns'!$J$2,"FIPS State and County Code",$A1217,"fipstate",$B1217,"fipscty",$C1217,"naics","337127"))</f>
        <v>0</v>
      </c>
      <c r="M1217" s="28">
        <f>IF(ISERROR(GETPIVOTDATA("Sum of Midpoint",'2010 County Business Patterns'!$J$2,"FIPS State and County Code",$A1217,"fipstate",$B1217,"fipscty",$C1217,"naics","337127")),0,GETPIVOTDATA("Sum of Midpoint",'2010 County Business Patterns'!$J$2,"FIPS State and County Code",$A1217,"fipstate",$B1217,"fipscty",$C1217,"naics","337127"))</f>
        <v>0</v>
      </c>
      <c r="N1217">
        <f>IF(ISERROR(VLOOKUP($B1217,'2010 State Business Patterns'!$AN$3:$AR$55,3,FALSE)),0,VLOOKUP($B1217,'2010 State Business Patterns'!$AN$3:$AR$55,3,FALSE))</f>
        <v>0.917482347212077</v>
      </c>
      <c r="O1217" s="28">
        <f t="shared" si="92"/>
        <v>0</v>
      </c>
      <c r="P1217" s="28">
        <f>IF(ISERROR(GETPIVOTDATA("Sum of emp",'2010 County Business Patterns'!$J$2,"FIPS State and County Code",$A1217,"fipstate",$B1217,"fipscty",$C1217,"naics","337214")),0,GETPIVOTDATA("Sum of emp",'2010 County Business Patterns'!$J$2,"FIPS State and County Code",$A1217,"fipstate",$B1217,"fipscty",$C1217,"naics","337214"))</f>
        <v>0</v>
      </c>
      <c r="Q1217" s="28">
        <f>IF(ISERROR(GETPIVOTDATA("Sum of Midpoint",'2010 County Business Patterns'!$J$2,"FIPS State and County Code",$A1217,"fipstate",$B1217,"fipscty",$C1217,"naics","337214")),0,GETPIVOTDATA("Sum of Midpoint",'2010 County Business Patterns'!$J$2,"FIPS State and County Code",$A1217,"fipstate",$B1217,"fipscty",$C1217,"naics","337214"))</f>
        <v>0</v>
      </c>
      <c r="R1217">
        <f>IF(ISERROR(VLOOKUP($B1217,'2010 State Business Patterns'!$AN$3:$AR$55,4,FALSE)),0,VLOOKUP($B1217,'2010 State Business Patterns'!$AN$3:$AR$55,4,FALSE))</f>
        <v>0.66060606060606064</v>
      </c>
      <c r="S1217" s="28">
        <f t="shared" si="93"/>
        <v>0</v>
      </c>
      <c r="T1217" s="28">
        <f>IF(ISERROR(GETPIVOTDATA("Sum of emp",'2010 County Business Patterns'!$J$2,"FIPS State and County Code",$A1217,"fipstate",$B1217,"fipscty",$C1217,"naics","337215")),0,GETPIVOTDATA("Sum of emp",'2010 County Business Patterns'!$J$2,"FIPS State and County Code",$A1217,"fipstate",$B1217,"fipscty",$C1217,"naics","337215"))</f>
        <v>0</v>
      </c>
      <c r="U1217" s="28">
        <f>IF(ISERROR(GETPIVOTDATA("Sum of Midpoint",'2010 County Business Patterns'!$J$2,"FIPS State and County Code",$A1217,"fipstate",$B1217,"fipscty",$C1217,"naics","337215")),0,GETPIVOTDATA("Sum of Midpoint",'2010 County Business Patterns'!$J$2,"FIPS State and County Code",$A1217,"fipstate",$B1217,"fipscty",$C1217,"naics","337215"))</f>
        <v>0</v>
      </c>
      <c r="V1217">
        <f>IF(ISERROR(VLOOKUP($B1217,'2010 State Business Patterns'!$AN$3:$AR$55,5,FALSE)),0,VLOOKUP($B1217,'2010 State Business Patterns'!$AN$3:$AR$55,5,FALSE))</f>
        <v>0.77681159420289858</v>
      </c>
      <c r="W1217" s="28">
        <f t="shared" si="94"/>
        <v>0</v>
      </c>
    </row>
    <row r="1218" spans="1:23">
      <c r="A1218" s="1" t="s">
        <v>4162</v>
      </c>
      <c r="B1218" s="1" t="s">
        <v>1941</v>
      </c>
      <c r="C1218" s="1" t="s">
        <v>1942</v>
      </c>
      <c r="D1218" s="1" t="s">
        <v>4128</v>
      </c>
      <c r="E1218" s="1" t="s">
        <v>2701</v>
      </c>
      <c r="F1218" s="1" t="s">
        <v>4124</v>
      </c>
      <c r="G1218" s="47">
        <f t="shared" si="90"/>
        <v>127.30012698843488</v>
      </c>
      <c r="H1218" s="28">
        <f>IF(ISERROR(GETPIVOTDATA("Sum of emp",'2010 County Business Patterns'!$J$2,"FIPS State and County Code",$A1218,"fipstate",$B1218,"fipscty",$C1218,"naics","337124")),0,GETPIVOTDATA("Sum of emp",'2010 County Business Patterns'!$J$2,"FIPS State and County Code",$A1218,"fipstate",$B1218,"fipscty",$C1218,"naics","337124"))</f>
        <v>0</v>
      </c>
      <c r="I1218" s="28">
        <f>IF(ISERROR(GETPIVOTDATA("Sum of Midpoint",'2010 County Business Patterns'!$J$2,"FIPS State and County Code",$A1218,"fipstate",$B1218,"fipscty",$C1218,"naics","337124")),0,GETPIVOTDATA("Sum of Midpoint",'2010 County Business Patterns'!$J$2,"FIPS State and County Code",$A1218,"fipstate",$B1218,"fipscty",$C1218,"naics","337124"))</f>
        <v>10</v>
      </c>
      <c r="J1218">
        <f>IF(ISERROR(VLOOKUP($B1218,'2010 State Business Patterns'!$AN$3:$AR$55,2,FALSE)),0,VLOOKUP($B1218,'2010 State Business Patterns'!$AN$3:$AR$55,2,FALSE))</f>
        <v>0.35</v>
      </c>
      <c r="K1218" s="28">
        <f t="shared" si="91"/>
        <v>3.5</v>
      </c>
      <c r="L1218" s="28">
        <f>IF(ISERROR(GETPIVOTDATA("Sum of emp",'2010 County Business Patterns'!$J$2,"FIPS State and County Code",$A1218,"fipstate",$B1218,"fipscty",$C1218,"naics","337127")),0,GETPIVOTDATA("Sum of emp",'2010 County Business Patterns'!$J$2,"FIPS State and County Code",$A1218,"fipstate",$B1218,"fipscty",$C1218,"naics","337127"))</f>
        <v>0</v>
      </c>
      <c r="M1218" s="28">
        <f>IF(ISERROR(GETPIVOTDATA("Sum of Midpoint",'2010 County Business Patterns'!$J$2,"FIPS State and County Code",$A1218,"fipstate",$B1218,"fipscty",$C1218,"naics","337127")),0,GETPIVOTDATA("Sum of Midpoint",'2010 County Business Patterns'!$J$2,"FIPS State and County Code",$A1218,"fipstate",$B1218,"fipscty",$C1218,"naics","337127"))</f>
        <v>175</v>
      </c>
      <c r="N1218">
        <f>IF(ISERROR(VLOOKUP($B1218,'2010 State Business Patterns'!$AN$3:$AR$55,3,FALSE)),0,VLOOKUP($B1218,'2010 State Business Patterns'!$AN$3:$AR$55,3,FALSE))</f>
        <v>0.917482347212077</v>
      </c>
      <c r="O1218" s="28">
        <f t="shared" si="92"/>
        <v>80.279705381056743</v>
      </c>
      <c r="P1218" s="28">
        <f>IF(ISERROR(GETPIVOTDATA("Sum of emp",'2010 County Business Patterns'!$J$2,"FIPS State and County Code",$A1218,"fipstate",$B1218,"fipscty",$C1218,"naics","337214")),0,GETPIVOTDATA("Sum of emp",'2010 County Business Patterns'!$J$2,"FIPS State and County Code",$A1218,"fipstate",$B1218,"fipscty",$C1218,"naics","337214"))</f>
        <v>0</v>
      </c>
      <c r="Q1218" s="28">
        <f>IF(ISERROR(GETPIVOTDATA("Sum of Midpoint",'2010 County Business Patterns'!$J$2,"FIPS State and County Code",$A1218,"fipstate",$B1218,"fipscty",$C1218,"naics","337214")),0,GETPIVOTDATA("Sum of Midpoint",'2010 County Business Patterns'!$J$2,"FIPS State and County Code",$A1218,"fipstate",$B1218,"fipscty",$C1218,"naics","337214"))</f>
        <v>60</v>
      </c>
      <c r="R1218">
        <f>IF(ISERROR(VLOOKUP($B1218,'2010 State Business Patterns'!$AN$3:$AR$55,4,FALSE)),0,VLOOKUP($B1218,'2010 State Business Patterns'!$AN$3:$AR$55,4,FALSE))</f>
        <v>0.66060606060606064</v>
      </c>
      <c r="S1218" s="28">
        <f t="shared" si="93"/>
        <v>39.63636363636364</v>
      </c>
      <c r="T1218" s="28">
        <f>IF(ISERROR(GETPIVOTDATA("Sum of emp",'2010 County Business Patterns'!$J$2,"FIPS State and County Code",$A1218,"fipstate",$B1218,"fipscty",$C1218,"naics","337215")),0,GETPIVOTDATA("Sum of emp",'2010 County Business Patterns'!$J$2,"FIPS State and County Code",$A1218,"fipstate",$B1218,"fipscty",$C1218,"naics","337215"))</f>
        <v>0</v>
      </c>
      <c r="U1218" s="28">
        <f>IF(ISERROR(GETPIVOTDATA("Sum of Midpoint",'2010 County Business Patterns'!$J$2,"FIPS State and County Code",$A1218,"fipstate",$B1218,"fipscty",$C1218,"naics","337215")),0,GETPIVOTDATA("Sum of Midpoint",'2010 County Business Patterns'!$J$2,"FIPS State and County Code",$A1218,"fipstate",$B1218,"fipscty",$C1218,"naics","337215"))</f>
        <v>10</v>
      </c>
      <c r="V1218">
        <f>IF(ISERROR(VLOOKUP($B1218,'2010 State Business Patterns'!$AN$3:$AR$55,5,FALSE)),0,VLOOKUP($B1218,'2010 State Business Patterns'!$AN$3:$AR$55,5,FALSE))</f>
        <v>0.77681159420289858</v>
      </c>
      <c r="W1218" s="28">
        <f t="shared" si="94"/>
        <v>3.8840579710144931</v>
      </c>
    </row>
    <row r="1219" spans="1:23" hidden="1">
      <c r="A1219" s="1" t="s">
        <v>4163</v>
      </c>
      <c r="B1219" s="1" t="s">
        <v>1943</v>
      </c>
      <c r="C1219" s="1" t="s">
        <v>1770</v>
      </c>
      <c r="D1219" s="1" t="s">
        <v>4164</v>
      </c>
      <c r="E1219" s="1" t="s">
        <v>2057</v>
      </c>
      <c r="F1219" s="1" t="s">
        <v>4165</v>
      </c>
      <c r="G1219" s="47">
        <f t="shared" si="90"/>
        <v>0</v>
      </c>
      <c r="H1219" s="28">
        <f>IF(ISERROR(GETPIVOTDATA("Sum of emp",'2010 County Business Patterns'!$J$2,"FIPS State and County Code",$A1219,"fipstate",$B1219,"fipscty",$C1219,"naics","337124")),0,GETPIVOTDATA("Sum of emp",'2010 County Business Patterns'!$J$2,"FIPS State and County Code",$A1219,"fipstate",$B1219,"fipscty",$C1219,"naics","337124"))</f>
        <v>0</v>
      </c>
      <c r="I1219" s="28">
        <f>IF(ISERROR(GETPIVOTDATA("Sum of Midpoint",'2010 County Business Patterns'!$J$2,"FIPS State and County Code",$A1219,"fipstate",$B1219,"fipscty",$C1219,"naics","337124")),0,GETPIVOTDATA("Sum of Midpoint",'2010 County Business Patterns'!$J$2,"FIPS State and County Code",$A1219,"fipstate",$B1219,"fipscty",$C1219,"naics","337124"))</f>
        <v>0</v>
      </c>
      <c r="J1219">
        <f>IF(ISERROR(VLOOKUP($B1219,'2010 State Business Patterns'!$AN$3:$AR$55,2,FALSE)),0,VLOOKUP($B1219,'2010 State Business Patterns'!$AN$3:$AR$55,2,FALSE))</f>
        <v>0.48693898134140196</v>
      </c>
      <c r="K1219" s="28">
        <f t="shared" si="91"/>
        <v>0</v>
      </c>
      <c r="L1219" s="28">
        <f>IF(ISERROR(GETPIVOTDATA("Sum of emp",'2010 County Business Patterns'!$J$2,"FIPS State and County Code",$A1219,"fipstate",$B1219,"fipscty",$C1219,"naics","337127")),0,GETPIVOTDATA("Sum of emp",'2010 County Business Patterns'!$J$2,"FIPS State and County Code",$A1219,"fipstate",$B1219,"fipscty",$C1219,"naics","337127"))</f>
        <v>0</v>
      </c>
      <c r="M1219" s="28">
        <f>IF(ISERROR(GETPIVOTDATA("Sum of Midpoint",'2010 County Business Patterns'!$J$2,"FIPS State and County Code",$A1219,"fipstate",$B1219,"fipscty",$C1219,"naics","337127")),0,GETPIVOTDATA("Sum of Midpoint",'2010 County Business Patterns'!$J$2,"FIPS State and County Code",$A1219,"fipstate",$B1219,"fipscty",$C1219,"naics","337127"))</f>
        <v>0</v>
      </c>
      <c r="N1219">
        <f>IF(ISERROR(VLOOKUP($B1219,'2010 State Business Patterns'!$AN$3:$AR$55,3,FALSE)),0,VLOOKUP($B1219,'2010 State Business Patterns'!$AN$3:$AR$55,3,FALSE))</f>
        <v>0.80238095238095242</v>
      </c>
      <c r="O1219" s="28">
        <f t="shared" si="92"/>
        <v>0</v>
      </c>
      <c r="P1219" s="28">
        <f>IF(ISERROR(GETPIVOTDATA("Sum of emp",'2010 County Business Patterns'!$J$2,"FIPS State and County Code",$A1219,"fipstate",$B1219,"fipscty",$C1219,"naics","337214")),0,GETPIVOTDATA("Sum of emp",'2010 County Business Patterns'!$J$2,"FIPS State and County Code",$A1219,"fipstate",$B1219,"fipscty",$C1219,"naics","337214"))</f>
        <v>0</v>
      </c>
      <c r="Q1219" s="28">
        <f>IF(ISERROR(GETPIVOTDATA("Sum of Midpoint",'2010 County Business Patterns'!$J$2,"FIPS State and County Code",$A1219,"fipstate",$B1219,"fipscty",$C1219,"naics","337214")),0,GETPIVOTDATA("Sum of Midpoint",'2010 County Business Patterns'!$J$2,"FIPS State and County Code",$A1219,"fipstate",$B1219,"fipscty",$C1219,"naics","337214"))</f>
        <v>0</v>
      </c>
      <c r="R1219">
        <f>IF(ISERROR(VLOOKUP($B1219,'2010 State Business Patterns'!$AN$3:$AR$55,4,FALSE)),0,VLOOKUP($B1219,'2010 State Business Patterns'!$AN$3:$AR$55,4,FALSE))</f>
        <v>0.87654320987654322</v>
      </c>
      <c r="S1219" s="28">
        <f t="shared" si="93"/>
        <v>0</v>
      </c>
      <c r="T1219" s="28">
        <f>IF(ISERROR(GETPIVOTDATA("Sum of emp",'2010 County Business Patterns'!$J$2,"FIPS State and County Code",$A1219,"fipstate",$B1219,"fipscty",$C1219,"naics","337215")),0,GETPIVOTDATA("Sum of emp",'2010 County Business Patterns'!$J$2,"FIPS State and County Code",$A1219,"fipstate",$B1219,"fipscty",$C1219,"naics","337215"))</f>
        <v>0</v>
      </c>
      <c r="U1219" s="28">
        <f>IF(ISERROR(GETPIVOTDATA("Sum of Midpoint",'2010 County Business Patterns'!$J$2,"FIPS State and County Code",$A1219,"fipstate",$B1219,"fipscty",$C1219,"naics","337215")),0,GETPIVOTDATA("Sum of Midpoint",'2010 County Business Patterns'!$J$2,"FIPS State and County Code",$A1219,"fipstate",$B1219,"fipscty",$C1219,"naics","337215"))</f>
        <v>0</v>
      </c>
      <c r="V1219">
        <f>IF(ISERROR(VLOOKUP($B1219,'2010 State Business Patterns'!$AN$3:$AR$55,5,FALSE)),0,VLOOKUP($B1219,'2010 State Business Patterns'!$AN$3:$AR$55,5,FALSE))</f>
        <v>0.60799999999999998</v>
      </c>
      <c r="W1219" s="28">
        <f t="shared" si="94"/>
        <v>0</v>
      </c>
    </row>
    <row r="1220" spans="1:23" hidden="1">
      <c r="A1220" s="1" t="s">
        <v>4166</v>
      </c>
      <c r="B1220" s="1" t="s">
        <v>1943</v>
      </c>
      <c r="C1220" s="1" t="s">
        <v>1772</v>
      </c>
      <c r="D1220" s="1" t="s">
        <v>4167</v>
      </c>
      <c r="E1220" s="1" t="s">
        <v>2057</v>
      </c>
      <c r="F1220" s="1" t="s">
        <v>4165</v>
      </c>
      <c r="G1220" s="47">
        <f t="shared" si="90"/>
        <v>0</v>
      </c>
      <c r="H1220" s="28">
        <f>IF(ISERROR(GETPIVOTDATA("Sum of emp",'2010 County Business Patterns'!$J$2,"FIPS State and County Code",$A1220,"fipstate",$B1220,"fipscty",$C1220,"naics","337124")),0,GETPIVOTDATA("Sum of emp",'2010 County Business Patterns'!$J$2,"FIPS State and County Code",$A1220,"fipstate",$B1220,"fipscty",$C1220,"naics","337124"))</f>
        <v>0</v>
      </c>
      <c r="I1220" s="28">
        <f>IF(ISERROR(GETPIVOTDATA("Sum of Midpoint",'2010 County Business Patterns'!$J$2,"FIPS State and County Code",$A1220,"fipstate",$B1220,"fipscty",$C1220,"naics","337124")),0,GETPIVOTDATA("Sum of Midpoint",'2010 County Business Patterns'!$J$2,"FIPS State and County Code",$A1220,"fipstate",$B1220,"fipscty",$C1220,"naics","337124"))</f>
        <v>0</v>
      </c>
      <c r="J1220">
        <f>IF(ISERROR(VLOOKUP($B1220,'2010 State Business Patterns'!$AN$3:$AR$55,2,FALSE)),0,VLOOKUP($B1220,'2010 State Business Patterns'!$AN$3:$AR$55,2,FALSE))</f>
        <v>0.48693898134140196</v>
      </c>
      <c r="K1220" s="28">
        <f t="shared" si="91"/>
        <v>0</v>
      </c>
      <c r="L1220" s="28">
        <f>IF(ISERROR(GETPIVOTDATA("Sum of emp",'2010 County Business Patterns'!$J$2,"FIPS State and County Code",$A1220,"fipstate",$B1220,"fipscty",$C1220,"naics","337127")),0,GETPIVOTDATA("Sum of emp",'2010 County Business Patterns'!$J$2,"FIPS State and County Code",$A1220,"fipstate",$B1220,"fipscty",$C1220,"naics","337127"))</f>
        <v>0</v>
      </c>
      <c r="M1220" s="28">
        <f>IF(ISERROR(GETPIVOTDATA("Sum of Midpoint",'2010 County Business Patterns'!$J$2,"FIPS State and County Code",$A1220,"fipstate",$B1220,"fipscty",$C1220,"naics","337127")),0,GETPIVOTDATA("Sum of Midpoint",'2010 County Business Patterns'!$J$2,"FIPS State and County Code",$A1220,"fipstate",$B1220,"fipscty",$C1220,"naics","337127"))</f>
        <v>0</v>
      </c>
      <c r="N1220">
        <f>IF(ISERROR(VLOOKUP($B1220,'2010 State Business Patterns'!$AN$3:$AR$55,3,FALSE)),0,VLOOKUP($B1220,'2010 State Business Patterns'!$AN$3:$AR$55,3,FALSE))</f>
        <v>0.80238095238095242</v>
      </c>
      <c r="O1220" s="28">
        <f t="shared" si="92"/>
        <v>0</v>
      </c>
      <c r="P1220" s="28">
        <f>IF(ISERROR(GETPIVOTDATA("Sum of emp",'2010 County Business Patterns'!$J$2,"FIPS State and County Code",$A1220,"fipstate",$B1220,"fipscty",$C1220,"naics","337214")),0,GETPIVOTDATA("Sum of emp",'2010 County Business Patterns'!$J$2,"FIPS State and County Code",$A1220,"fipstate",$B1220,"fipscty",$C1220,"naics","337214"))</f>
        <v>0</v>
      </c>
      <c r="Q1220" s="28">
        <f>IF(ISERROR(GETPIVOTDATA("Sum of Midpoint",'2010 County Business Patterns'!$J$2,"FIPS State and County Code",$A1220,"fipstate",$B1220,"fipscty",$C1220,"naics","337214")),0,GETPIVOTDATA("Sum of Midpoint",'2010 County Business Patterns'!$J$2,"FIPS State and County Code",$A1220,"fipstate",$B1220,"fipscty",$C1220,"naics","337214"))</f>
        <v>0</v>
      </c>
      <c r="R1220">
        <f>IF(ISERROR(VLOOKUP($B1220,'2010 State Business Patterns'!$AN$3:$AR$55,4,FALSE)),0,VLOOKUP($B1220,'2010 State Business Patterns'!$AN$3:$AR$55,4,FALSE))</f>
        <v>0.87654320987654322</v>
      </c>
      <c r="S1220" s="28">
        <f t="shared" si="93"/>
        <v>0</v>
      </c>
      <c r="T1220" s="28">
        <f>IF(ISERROR(GETPIVOTDATA("Sum of emp",'2010 County Business Patterns'!$J$2,"FIPS State and County Code",$A1220,"fipstate",$B1220,"fipscty",$C1220,"naics","337215")),0,GETPIVOTDATA("Sum of emp",'2010 County Business Patterns'!$J$2,"FIPS State and County Code",$A1220,"fipstate",$B1220,"fipscty",$C1220,"naics","337215"))</f>
        <v>0</v>
      </c>
      <c r="U1220" s="28">
        <f>IF(ISERROR(GETPIVOTDATA("Sum of Midpoint",'2010 County Business Patterns'!$J$2,"FIPS State and County Code",$A1220,"fipstate",$B1220,"fipscty",$C1220,"naics","337215")),0,GETPIVOTDATA("Sum of Midpoint",'2010 County Business Patterns'!$J$2,"FIPS State and County Code",$A1220,"fipstate",$B1220,"fipscty",$C1220,"naics","337215"))</f>
        <v>0</v>
      </c>
      <c r="V1220">
        <f>IF(ISERROR(VLOOKUP($B1220,'2010 State Business Patterns'!$AN$3:$AR$55,5,FALSE)),0,VLOOKUP($B1220,'2010 State Business Patterns'!$AN$3:$AR$55,5,FALSE))</f>
        <v>0.60799999999999998</v>
      </c>
      <c r="W1220" s="28">
        <f t="shared" si="94"/>
        <v>0</v>
      </c>
    </row>
    <row r="1221" spans="1:23" hidden="1">
      <c r="A1221" s="1" t="s">
        <v>4168</v>
      </c>
      <c r="B1221" s="1" t="s">
        <v>1943</v>
      </c>
      <c r="C1221" s="1" t="s">
        <v>1816</v>
      </c>
      <c r="D1221" s="1" t="s">
        <v>4169</v>
      </c>
      <c r="E1221" s="1" t="s">
        <v>2057</v>
      </c>
      <c r="F1221" s="1" t="s">
        <v>4165</v>
      </c>
      <c r="G1221" s="47">
        <f t="shared" ref="G1221:G1284" si="95">K1221+O1221+S1221+W1221</f>
        <v>0</v>
      </c>
      <c r="H1221" s="28">
        <f>IF(ISERROR(GETPIVOTDATA("Sum of emp",'2010 County Business Patterns'!$J$2,"FIPS State and County Code",$A1221,"fipstate",$B1221,"fipscty",$C1221,"naics","337124")),0,GETPIVOTDATA("Sum of emp",'2010 County Business Patterns'!$J$2,"FIPS State and County Code",$A1221,"fipstate",$B1221,"fipscty",$C1221,"naics","337124"))</f>
        <v>0</v>
      </c>
      <c r="I1221" s="28">
        <f>IF(ISERROR(GETPIVOTDATA("Sum of Midpoint",'2010 County Business Patterns'!$J$2,"FIPS State and County Code",$A1221,"fipstate",$B1221,"fipscty",$C1221,"naics","337124")),0,GETPIVOTDATA("Sum of Midpoint",'2010 County Business Patterns'!$J$2,"FIPS State and County Code",$A1221,"fipstate",$B1221,"fipscty",$C1221,"naics","337124"))</f>
        <v>0</v>
      </c>
      <c r="J1221">
        <f>IF(ISERROR(VLOOKUP($B1221,'2010 State Business Patterns'!$AN$3:$AR$55,2,FALSE)),0,VLOOKUP($B1221,'2010 State Business Patterns'!$AN$3:$AR$55,2,FALSE))</f>
        <v>0.48693898134140196</v>
      </c>
      <c r="K1221" s="28">
        <f t="shared" ref="K1221:K1284" si="96">IF(I1221=0,H1221,I1221*J1221)</f>
        <v>0</v>
      </c>
      <c r="L1221" s="28">
        <f>IF(ISERROR(GETPIVOTDATA("Sum of emp",'2010 County Business Patterns'!$J$2,"FIPS State and County Code",$A1221,"fipstate",$B1221,"fipscty",$C1221,"naics","337127")),0,GETPIVOTDATA("Sum of emp",'2010 County Business Patterns'!$J$2,"FIPS State and County Code",$A1221,"fipstate",$B1221,"fipscty",$C1221,"naics","337127"))</f>
        <v>0</v>
      </c>
      <c r="M1221" s="28">
        <f>IF(ISERROR(GETPIVOTDATA("Sum of Midpoint",'2010 County Business Patterns'!$J$2,"FIPS State and County Code",$A1221,"fipstate",$B1221,"fipscty",$C1221,"naics","337127")),0,GETPIVOTDATA("Sum of Midpoint",'2010 County Business Patterns'!$J$2,"FIPS State and County Code",$A1221,"fipstate",$B1221,"fipscty",$C1221,"naics","337127"))</f>
        <v>0</v>
      </c>
      <c r="N1221">
        <f>IF(ISERROR(VLOOKUP($B1221,'2010 State Business Patterns'!$AN$3:$AR$55,3,FALSE)),0,VLOOKUP($B1221,'2010 State Business Patterns'!$AN$3:$AR$55,3,FALSE))</f>
        <v>0.80238095238095242</v>
      </c>
      <c r="O1221" s="28">
        <f t="shared" ref="O1221:O1284" si="97">IF(M1221=0,L1221,M1221*N1221)*O$3227</f>
        <v>0</v>
      </c>
      <c r="P1221" s="28">
        <f>IF(ISERROR(GETPIVOTDATA("Sum of emp",'2010 County Business Patterns'!$J$2,"FIPS State and County Code",$A1221,"fipstate",$B1221,"fipscty",$C1221,"naics","337214")),0,GETPIVOTDATA("Sum of emp",'2010 County Business Patterns'!$J$2,"FIPS State and County Code",$A1221,"fipstate",$B1221,"fipscty",$C1221,"naics","337214"))</f>
        <v>0</v>
      </c>
      <c r="Q1221" s="28">
        <f>IF(ISERROR(GETPIVOTDATA("Sum of Midpoint",'2010 County Business Patterns'!$J$2,"FIPS State and County Code",$A1221,"fipstate",$B1221,"fipscty",$C1221,"naics","337214")),0,GETPIVOTDATA("Sum of Midpoint",'2010 County Business Patterns'!$J$2,"FIPS State and County Code",$A1221,"fipstate",$B1221,"fipscty",$C1221,"naics","337214"))</f>
        <v>0</v>
      </c>
      <c r="R1221">
        <f>IF(ISERROR(VLOOKUP($B1221,'2010 State Business Patterns'!$AN$3:$AR$55,4,FALSE)),0,VLOOKUP($B1221,'2010 State Business Patterns'!$AN$3:$AR$55,4,FALSE))</f>
        <v>0.87654320987654322</v>
      </c>
      <c r="S1221" s="28">
        <f t="shared" ref="S1221:S1284" si="98">IF(Q1221=0,P1221,Q1221*R1221)</f>
        <v>0</v>
      </c>
      <c r="T1221" s="28">
        <f>IF(ISERROR(GETPIVOTDATA("Sum of emp",'2010 County Business Patterns'!$J$2,"FIPS State and County Code",$A1221,"fipstate",$B1221,"fipscty",$C1221,"naics","337215")),0,GETPIVOTDATA("Sum of emp",'2010 County Business Patterns'!$J$2,"FIPS State and County Code",$A1221,"fipstate",$B1221,"fipscty",$C1221,"naics","337215"))</f>
        <v>0</v>
      </c>
      <c r="U1221" s="28">
        <f>IF(ISERROR(GETPIVOTDATA("Sum of Midpoint",'2010 County Business Patterns'!$J$2,"FIPS State and County Code",$A1221,"fipstate",$B1221,"fipscty",$C1221,"naics","337215")),0,GETPIVOTDATA("Sum of Midpoint",'2010 County Business Patterns'!$J$2,"FIPS State and County Code",$A1221,"fipstate",$B1221,"fipscty",$C1221,"naics","337215"))</f>
        <v>0</v>
      </c>
      <c r="V1221">
        <f>IF(ISERROR(VLOOKUP($B1221,'2010 State Business Patterns'!$AN$3:$AR$55,5,FALSE)),0,VLOOKUP($B1221,'2010 State Business Patterns'!$AN$3:$AR$55,5,FALSE))</f>
        <v>0.60799999999999998</v>
      </c>
      <c r="W1221" s="28">
        <f t="shared" ref="W1221:W1284" si="99">IF(U1221=0,T1221,U1221*V1221)*W$3227</f>
        <v>0</v>
      </c>
    </row>
    <row r="1222" spans="1:23" hidden="1">
      <c r="A1222" s="1" t="s">
        <v>4170</v>
      </c>
      <c r="B1222" s="1" t="s">
        <v>1943</v>
      </c>
      <c r="C1222" s="1" t="s">
        <v>1817</v>
      </c>
      <c r="D1222" s="1" t="s">
        <v>4171</v>
      </c>
      <c r="E1222" s="1" t="s">
        <v>2057</v>
      </c>
      <c r="F1222" s="1" t="s">
        <v>4165</v>
      </c>
      <c r="G1222" s="47">
        <f t="shared" si="95"/>
        <v>0</v>
      </c>
      <c r="H1222" s="28">
        <f>IF(ISERROR(GETPIVOTDATA("Sum of emp",'2010 County Business Patterns'!$J$2,"FIPS State and County Code",$A1222,"fipstate",$B1222,"fipscty",$C1222,"naics","337124")),0,GETPIVOTDATA("Sum of emp",'2010 County Business Patterns'!$J$2,"FIPS State and County Code",$A1222,"fipstate",$B1222,"fipscty",$C1222,"naics","337124"))</f>
        <v>0</v>
      </c>
      <c r="I1222" s="28">
        <f>IF(ISERROR(GETPIVOTDATA("Sum of Midpoint",'2010 County Business Patterns'!$J$2,"FIPS State and County Code",$A1222,"fipstate",$B1222,"fipscty",$C1222,"naics","337124")),0,GETPIVOTDATA("Sum of Midpoint",'2010 County Business Patterns'!$J$2,"FIPS State and County Code",$A1222,"fipstate",$B1222,"fipscty",$C1222,"naics","337124"))</f>
        <v>0</v>
      </c>
      <c r="J1222">
        <f>IF(ISERROR(VLOOKUP($B1222,'2010 State Business Patterns'!$AN$3:$AR$55,2,FALSE)),0,VLOOKUP($B1222,'2010 State Business Patterns'!$AN$3:$AR$55,2,FALSE))</f>
        <v>0.48693898134140196</v>
      </c>
      <c r="K1222" s="28">
        <f t="shared" si="96"/>
        <v>0</v>
      </c>
      <c r="L1222" s="28">
        <f>IF(ISERROR(GETPIVOTDATA("Sum of emp",'2010 County Business Patterns'!$J$2,"FIPS State and County Code",$A1222,"fipstate",$B1222,"fipscty",$C1222,"naics","337127")),0,GETPIVOTDATA("Sum of emp",'2010 County Business Patterns'!$J$2,"FIPS State and County Code",$A1222,"fipstate",$B1222,"fipscty",$C1222,"naics","337127"))</f>
        <v>0</v>
      </c>
      <c r="M1222" s="28">
        <f>IF(ISERROR(GETPIVOTDATA("Sum of Midpoint",'2010 County Business Patterns'!$J$2,"FIPS State and County Code",$A1222,"fipstate",$B1222,"fipscty",$C1222,"naics","337127")),0,GETPIVOTDATA("Sum of Midpoint",'2010 County Business Patterns'!$J$2,"FIPS State and County Code",$A1222,"fipstate",$B1222,"fipscty",$C1222,"naics","337127"))</f>
        <v>0</v>
      </c>
      <c r="N1222">
        <f>IF(ISERROR(VLOOKUP($B1222,'2010 State Business Patterns'!$AN$3:$AR$55,3,FALSE)),0,VLOOKUP($B1222,'2010 State Business Patterns'!$AN$3:$AR$55,3,FALSE))</f>
        <v>0.80238095238095242</v>
      </c>
      <c r="O1222" s="28">
        <f t="shared" si="97"/>
        <v>0</v>
      </c>
      <c r="P1222" s="28">
        <f>IF(ISERROR(GETPIVOTDATA("Sum of emp",'2010 County Business Patterns'!$J$2,"FIPS State and County Code",$A1222,"fipstate",$B1222,"fipscty",$C1222,"naics","337214")),0,GETPIVOTDATA("Sum of emp",'2010 County Business Patterns'!$J$2,"FIPS State and County Code",$A1222,"fipstate",$B1222,"fipscty",$C1222,"naics","337214"))</f>
        <v>0</v>
      </c>
      <c r="Q1222" s="28">
        <f>IF(ISERROR(GETPIVOTDATA("Sum of Midpoint",'2010 County Business Patterns'!$J$2,"FIPS State and County Code",$A1222,"fipstate",$B1222,"fipscty",$C1222,"naics","337214")),0,GETPIVOTDATA("Sum of Midpoint",'2010 County Business Patterns'!$J$2,"FIPS State and County Code",$A1222,"fipstate",$B1222,"fipscty",$C1222,"naics","337214"))</f>
        <v>0</v>
      </c>
      <c r="R1222">
        <f>IF(ISERROR(VLOOKUP($B1222,'2010 State Business Patterns'!$AN$3:$AR$55,4,FALSE)),0,VLOOKUP($B1222,'2010 State Business Patterns'!$AN$3:$AR$55,4,FALSE))</f>
        <v>0.87654320987654322</v>
      </c>
      <c r="S1222" s="28">
        <f t="shared" si="98"/>
        <v>0</v>
      </c>
      <c r="T1222" s="28">
        <f>IF(ISERROR(GETPIVOTDATA("Sum of emp",'2010 County Business Patterns'!$J$2,"FIPS State and County Code",$A1222,"fipstate",$B1222,"fipscty",$C1222,"naics","337215")),0,GETPIVOTDATA("Sum of emp",'2010 County Business Patterns'!$J$2,"FIPS State and County Code",$A1222,"fipstate",$B1222,"fipscty",$C1222,"naics","337215"))</f>
        <v>0</v>
      </c>
      <c r="U1222" s="28">
        <f>IF(ISERROR(GETPIVOTDATA("Sum of Midpoint",'2010 County Business Patterns'!$J$2,"FIPS State and County Code",$A1222,"fipstate",$B1222,"fipscty",$C1222,"naics","337215")),0,GETPIVOTDATA("Sum of Midpoint",'2010 County Business Patterns'!$J$2,"FIPS State and County Code",$A1222,"fipstate",$B1222,"fipscty",$C1222,"naics","337215"))</f>
        <v>0</v>
      </c>
      <c r="V1222">
        <f>IF(ISERROR(VLOOKUP($B1222,'2010 State Business Patterns'!$AN$3:$AR$55,5,FALSE)),0,VLOOKUP($B1222,'2010 State Business Patterns'!$AN$3:$AR$55,5,FALSE))</f>
        <v>0.60799999999999998</v>
      </c>
      <c r="W1222" s="28">
        <f t="shared" si="99"/>
        <v>0</v>
      </c>
    </row>
    <row r="1223" spans="1:23">
      <c r="A1223" s="1" t="s">
        <v>4172</v>
      </c>
      <c r="B1223" s="1" t="s">
        <v>1943</v>
      </c>
      <c r="C1223" s="1" t="s">
        <v>1773</v>
      </c>
      <c r="D1223" s="1" t="s">
        <v>4173</v>
      </c>
      <c r="E1223" s="1" t="s">
        <v>2057</v>
      </c>
      <c r="F1223" s="1" t="s">
        <v>4165</v>
      </c>
      <c r="G1223" s="47">
        <f t="shared" si="95"/>
        <v>70.83259259259259</v>
      </c>
      <c r="H1223" s="28">
        <f>IF(ISERROR(GETPIVOTDATA("Sum of emp",'2010 County Business Patterns'!$J$2,"FIPS State and County Code",$A1223,"fipstate",$B1223,"fipscty",$C1223,"naics","337124")),0,GETPIVOTDATA("Sum of emp",'2010 County Business Patterns'!$J$2,"FIPS State and County Code",$A1223,"fipstate",$B1223,"fipscty",$C1223,"naics","337124"))</f>
        <v>0</v>
      </c>
      <c r="I1223" s="28">
        <f>IF(ISERROR(GETPIVOTDATA("Sum of Midpoint",'2010 County Business Patterns'!$J$2,"FIPS State and County Code",$A1223,"fipstate",$B1223,"fipscty",$C1223,"naics","337124")),0,GETPIVOTDATA("Sum of Midpoint",'2010 County Business Patterns'!$J$2,"FIPS State and County Code",$A1223,"fipstate",$B1223,"fipscty",$C1223,"naics","337124"))</f>
        <v>0</v>
      </c>
      <c r="J1223">
        <f>IF(ISERROR(VLOOKUP($B1223,'2010 State Business Patterns'!$AN$3:$AR$55,2,FALSE)),0,VLOOKUP($B1223,'2010 State Business Patterns'!$AN$3:$AR$55,2,FALSE))</f>
        <v>0.48693898134140196</v>
      </c>
      <c r="K1223" s="28">
        <f t="shared" si="96"/>
        <v>0</v>
      </c>
      <c r="L1223" s="28">
        <f>IF(ISERROR(GETPIVOTDATA("Sum of emp",'2010 County Business Patterns'!$J$2,"FIPS State and County Code",$A1223,"fipstate",$B1223,"fipscty",$C1223,"naics","337127")),0,GETPIVOTDATA("Sum of emp",'2010 County Business Patterns'!$J$2,"FIPS State and County Code",$A1223,"fipstate",$B1223,"fipscty",$C1223,"naics","337127"))</f>
        <v>0</v>
      </c>
      <c r="M1223" s="28">
        <f>IF(ISERROR(GETPIVOTDATA("Sum of Midpoint",'2010 County Business Patterns'!$J$2,"FIPS State and County Code",$A1223,"fipstate",$B1223,"fipscty",$C1223,"naics","337127")),0,GETPIVOTDATA("Sum of Midpoint",'2010 County Business Patterns'!$J$2,"FIPS State and County Code",$A1223,"fipstate",$B1223,"fipscty",$C1223,"naics","337127"))</f>
        <v>0</v>
      </c>
      <c r="N1223">
        <f>IF(ISERROR(VLOOKUP($B1223,'2010 State Business Patterns'!$AN$3:$AR$55,3,FALSE)),0,VLOOKUP($B1223,'2010 State Business Patterns'!$AN$3:$AR$55,3,FALSE))</f>
        <v>0.80238095238095242</v>
      </c>
      <c r="O1223" s="28">
        <f t="shared" si="97"/>
        <v>0</v>
      </c>
      <c r="P1223" s="28">
        <f>IF(ISERROR(GETPIVOTDATA("Sum of emp",'2010 County Business Patterns'!$J$2,"FIPS State and County Code",$A1223,"fipstate",$B1223,"fipscty",$C1223,"naics","337214")),0,GETPIVOTDATA("Sum of emp",'2010 County Business Patterns'!$J$2,"FIPS State and County Code",$A1223,"fipstate",$B1223,"fipscty",$C1223,"naics","337214"))</f>
        <v>0</v>
      </c>
      <c r="Q1223" s="28">
        <f>IF(ISERROR(GETPIVOTDATA("Sum of Midpoint",'2010 County Business Patterns'!$J$2,"FIPS State and County Code",$A1223,"fipstate",$B1223,"fipscty",$C1223,"naics","337214")),0,GETPIVOTDATA("Sum of Midpoint",'2010 County Business Patterns'!$J$2,"FIPS State and County Code",$A1223,"fipstate",$B1223,"fipscty",$C1223,"naics","337214"))</f>
        <v>60</v>
      </c>
      <c r="R1223">
        <f>IF(ISERROR(VLOOKUP($B1223,'2010 State Business Patterns'!$AN$3:$AR$55,4,FALSE)),0,VLOOKUP($B1223,'2010 State Business Patterns'!$AN$3:$AR$55,4,FALSE))</f>
        <v>0.87654320987654322</v>
      </c>
      <c r="S1223" s="28">
        <f t="shared" si="98"/>
        <v>52.592592592592595</v>
      </c>
      <c r="T1223" s="28">
        <f>IF(ISERROR(GETPIVOTDATA("Sum of emp",'2010 County Business Patterns'!$J$2,"FIPS State and County Code",$A1223,"fipstate",$B1223,"fipscty",$C1223,"naics","337215")),0,GETPIVOTDATA("Sum of emp",'2010 County Business Patterns'!$J$2,"FIPS State and County Code",$A1223,"fipstate",$B1223,"fipscty",$C1223,"naics","337215"))</f>
        <v>0</v>
      </c>
      <c r="U1223" s="28">
        <f>IF(ISERROR(GETPIVOTDATA("Sum of Midpoint",'2010 County Business Patterns'!$J$2,"FIPS State and County Code",$A1223,"fipstate",$B1223,"fipscty",$C1223,"naics","337215")),0,GETPIVOTDATA("Sum of Midpoint",'2010 County Business Patterns'!$J$2,"FIPS State and County Code",$A1223,"fipstate",$B1223,"fipscty",$C1223,"naics","337215"))</f>
        <v>60</v>
      </c>
      <c r="V1223">
        <f>IF(ISERROR(VLOOKUP($B1223,'2010 State Business Patterns'!$AN$3:$AR$55,5,FALSE)),0,VLOOKUP($B1223,'2010 State Business Patterns'!$AN$3:$AR$55,5,FALSE))</f>
        <v>0.60799999999999998</v>
      </c>
      <c r="W1223" s="28">
        <f t="shared" si="99"/>
        <v>18.239999999999998</v>
      </c>
    </row>
    <row r="1224" spans="1:23" hidden="1">
      <c r="A1224" s="1" t="s">
        <v>4174</v>
      </c>
      <c r="B1224" s="1" t="s">
        <v>1943</v>
      </c>
      <c r="C1224" s="1" t="s">
        <v>1840</v>
      </c>
      <c r="D1224" s="1" t="s">
        <v>2116</v>
      </c>
      <c r="E1224" s="1" t="s">
        <v>2057</v>
      </c>
      <c r="F1224" s="1" t="s">
        <v>4165</v>
      </c>
      <c r="G1224" s="47">
        <f t="shared" si="95"/>
        <v>0</v>
      </c>
      <c r="H1224" s="28">
        <f>IF(ISERROR(GETPIVOTDATA("Sum of emp",'2010 County Business Patterns'!$J$2,"FIPS State and County Code",$A1224,"fipstate",$B1224,"fipscty",$C1224,"naics","337124")),0,GETPIVOTDATA("Sum of emp",'2010 County Business Patterns'!$J$2,"FIPS State and County Code",$A1224,"fipstate",$B1224,"fipscty",$C1224,"naics","337124"))</f>
        <v>0</v>
      </c>
      <c r="I1224" s="28">
        <f>IF(ISERROR(GETPIVOTDATA("Sum of Midpoint",'2010 County Business Patterns'!$J$2,"FIPS State and County Code",$A1224,"fipstate",$B1224,"fipscty",$C1224,"naics","337124")),0,GETPIVOTDATA("Sum of Midpoint",'2010 County Business Patterns'!$J$2,"FIPS State and County Code",$A1224,"fipstate",$B1224,"fipscty",$C1224,"naics","337124"))</f>
        <v>0</v>
      </c>
      <c r="J1224">
        <f>IF(ISERROR(VLOOKUP($B1224,'2010 State Business Patterns'!$AN$3:$AR$55,2,FALSE)),0,VLOOKUP($B1224,'2010 State Business Patterns'!$AN$3:$AR$55,2,FALSE))</f>
        <v>0.48693898134140196</v>
      </c>
      <c r="K1224" s="28">
        <f t="shared" si="96"/>
        <v>0</v>
      </c>
      <c r="L1224" s="28">
        <f>IF(ISERROR(GETPIVOTDATA("Sum of emp",'2010 County Business Patterns'!$J$2,"FIPS State and County Code",$A1224,"fipstate",$B1224,"fipscty",$C1224,"naics","337127")),0,GETPIVOTDATA("Sum of emp",'2010 County Business Patterns'!$J$2,"FIPS State and County Code",$A1224,"fipstate",$B1224,"fipscty",$C1224,"naics","337127"))</f>
        <v>0</v>
      </c>
      <c r="M1224" s="28">
        <f>IF(ISERROR(GETPIVOTDATA("Sum of Midpoint",'2010 County Business Patterns'!$J$2,"FIPS State and County Code",$A1224,"fipstate",$B1224,"fipscty",$C1224,"naics","337127")),0,GETPIVOTDATA("Sum of Midpoint",'2010 County Business Patterns'!$J$2,"FIPS State and County Code",$A1224,"fipstate",$B1224,"fipscty",$C1224,"naics","337127"))</f>
        <v>0</v>
      </c>
      <c r="N1224">
        <f>IF(ISERROR(VLOOKUP($B1224,'2010 State Business Patterns'!$AN$3:$AR$55,3,FALSE)),0,VLOOKUP($B1224,'2010 State Business Patterns'!$AN$3:$AR$55,3,FALSE))</f>
        <v>0.80238095238095242</v>
      </c>
      <c r="O1224" s="28">
        <f t="shared" si="97"/>
        <v>0</v>
      </c>
      <c r="P1224" s="28">
        <f>IF(ISERROR(GETPIVOTDATA("Sum of emp",'2010 County Business Patterns'!$J$2,"FIPS State and County Code",$A1224,"fipstate",$B1224,"fipscty",$C1224,"naics","337214")),0,GETPIVOTDATA("Sum of emp",'2010 County Business Patterns'!$J$2,"FIPS State and County Code",$A1224,"fipstate",$B1224,"fipscty",$C1224,"naics","337214"))</f>
        <v>0</v>
      </c>
      <c r="Q1224" s="28">
        <f>IF(ISERROR(GETPIVOTDATA("Sum of Midpoint",'2010 County Business Patterns'!$J$2,"FIPS State and County Code",$A1224,"fipstate",$B1224,"fipscty",$C1224,"naics","337214")),0,GETPIVOTDATA("Sum of Midpoint",'2010 County Business Patterns'!$J$2,"FIPS State and County Code",$A1224,"fipstate",$B1224,"fipscty",$C1224,"naics","337214"))</f>
        <v>0</v>
      </c>
      <c r="R1224">
        <f>IF(ISERROR(VLOOKUP($B1224,'2010 State Business Patterns'!$AN$3:$AR$55,4,FALSE)),0,VLOOKUP($B1224,'2010 State Business Patterns'!$AN$3:$AR$55,4,FALSE))</f>
        <v>0.87654320987654322</v>
      </c>
      <c r="S1224" s="28">
        <f t="shared" si="98"/>
        <v>0</v>
      </c>
      <c r="T1224" s="28">
        <f>IF(ISERROR(GETPIVOTDATA("Sum of emp",'2010 County Business Patterns'!$J$2,"FIPS State and County Code",$A1224,"fipstate",$B1224,"fipscty",$C1224,"naics","337215")),0,GETPIVOTDATA("Sum of emp",'2010 County Business Patterns'!$J$2,"FIPS State and County Code",$A1224,"fipstate",$B1224,"fipscty",$C1224,"naics","337215"))</f>
        <v>0</v>
      </c>
      <c r="U1224" s="28">
        <f>IF(ISERROR(GETPIVOTDATA("Sum of Midpoint",'2010 County Business Patterns'!$J$2,"FIPS State and County Code",$A1224,"fipstate",$B1224,"fipscty",$C1224,"naics","337215")),0,GETPIVOTDATA("Sum of Midpoint",'2010 County Business Patterns'!$J$2,"FIPS State and County Code",$A1224,"fipstate",$B1224,"fipscty",$C1224,"naics","337215"))</f>
        <v>0</v>
      </c>
      <c r="V1224">
        <f>IF(ISERROR(VLOOKUP($B1224,'2010 State Business Patterns'!$AN$3:$AR$55,5,FALSE)),0,VLOOKUP($B1224,'2010 State Business Patterns'!$AN$3:$AR$55,5,FALSE))</f>
        <v>0.60799999999999998</v>
      </c>
      <c r="W1224" s="28">
        <f t="shared" si="99"/>
        <v>0</v>
      </c>
    </row>
    <row r="1225" spans="1:23">
      <c r="A1225" s="1" t="s">
        <v>4175</v>
      </c>
      <c r="B1225" s="1" t="s">
        <v>1943</v>
      </c>
      <c r="C1225" s="1" t="s">
        <v>1818</v>
      </c>
      <c r="D1225" s="1" t="s">
        <v>4176</v>
      </c>
      <c r="E1225" s="1" t="s">
        <v>2057</v>
      </c>
      <c r="F1225" s="1" t="s">
        <v>4165</v>
      </c>
      <c r="G1225" s="47">
        <f t="shared" si="95"/>
        <v>70.208333333333343</v>
      </c>
      <c r="H1225" s="28">
        <f>IF(ISERROR(GETPIVOTDATA("Sum of emp",'2010 County Business Patterns'!$J$2,"FIPS State and County Code",$A1225,"fipstate",$B1225,"fipscty",$C1225,"naics","337124")),0,GETPIVOTDATA("Sum of emp",'2010 County Business Patterns'!$J$2,"FIPS State and County Code",$A1225,"fipstate",$B1225,"fipscty",$C1225,"naics","337124"))</f>
        <v>0</v>
      </c>
      <c r="I1225" s="28">
        <f>IF(ISERROR(GETPIVOTDATA("Sum of Midpoint",'2010 County Business Patterns'!$J$2,"FIPS State and County Code",$A1225,"fipstate",$B1225,"fipscty",$C1225,"naics","337124")),0,GETPIVOTDATA("Sum of Midpoint",'2010 County Business Patterns'!$J$2,"FIPS State and County Code",$A1225,"fipstate",$B1225,"fipscty",$C1225,"naics","337124"))</f>
        <v>0</v>
      </c>
      <c r="J1225">
        <f>IF(ISERROR(VLOOKUP($B1225,'2010 State Business Patterns'!$AN$3:$AR$55,2,FALSE)),0,VLOOKUP($B1225,'2010 State Business Patterns'!$AN$3:$AR$55,2,FALSE))</f>
        <v>0.48693898134140196</v>
      </c>
      <c r="K1225" s="28">
        <f t="shared" si="96"/>
        <v>0</v>
      </c>
      <c r="L1225" s="28">
        <f>IF(ISERROR(GETPIVOTDATA("Sum of emp",'2010 County Business Patterns'!$J$2,"FIPS State and County Code",$A1225,"fipstate",$B1225,"fipscty",$C1225,"naics","337127")),0,GETPIVOTDATA("Sum of emp",'2010 County Business Patterns'!$J$2,"FIPS State and County Code",$A1225,"fipstate",$B1225,"fipscty",$C1225,"naics","337127"))</f>
        <v>0</v>
      </c>
      <c r="M1225" s="28">
        <f>IF(ISERROR(GETPIVOTDATA("Sum of Midpoint",'2010 County Business Patterns'!$J$2,"FIPS State and County Code",$A1225,"fipstate",$B1225,"fipscty",$C1225,"naics","337127")),0,GETPIVOTDATA("Sum of Midpoint",'2010 County Business Patterns'!$J$2,"FIPS State and County Code",$A1225,"fipstate",$B1225,"fipscty",$C1225,"naics","337127"))</f>
        <v>175</v>
      </c>
      <c r="N1225">
        <f>IF(ISERROR(VLOOKUP($B1225,'2010 State Business Patterns'!$AN$3:$AR$55,3,FALSE)),0,VLOOKUP($B1225,'2010 State Business Patterns'!$AN$3:$AR$55,3,FALSE))</f>
        <v>0.80238095238095242</v>
      </c>
      <c r="O1225" s="28">
        <f t="shared" si="97"/>
        <v>70.208333333333343</v>
      </c>
      <c r="P1225" s="28">
        <f>IF(ISERROR(GETPIVOTDATA("Sum of emp",'2010 County Business Patterns'!$J$2,"FIPS State and County Code",$A1225,"fipstate",$B1225,"fipscty",$C1225,"naics","337214")),0,GETPIVOTDATA("Sum of emp",'2010 County Business Patterns'!$J$2,"FIPS State and County Code",$A1225,"fipstate",$B1225,"fipscty",$C1225,"naics","337214"))</f>
        <v>0</v>
      </c>
      <c r="Q1225" s="28">
        <f>IF(ISERROR(GETPIVOTDATA("Sum of Midpoint",'2010 County Business Patterns'!$J$2,"FIPS State and County Code",$A1225,"fipstate",$B1225,"fipscty",$C1225,"naics","337214")),0,GETPIVOTDATA("Sum of Midpoint",'2010 County Business Patterns'!$J$2,"FIPS State and County Code",$A1225,"fipstate",$B1225,"fipscty",$C1225,"naics","337214"))</f>
        <v>0</v>
      </c>
      <c r="R1225">
        <f>IF(ISERROR(VLOOKUP($B1225,'2010 State Business Patterns'!$AN$3:$AR$55,4,FALSE)),0,VLOOKUP($B1225,'2010 State Business Patterns'!$AN$3:$AR$55,4,FALSE))</f>
        <v>0.87654320987654322</v>
      </c>
      <c r="S1225" s="28">
        <f t="shared" si="98"/>
        <v>0</v>
      </c>
      <c r="T1225" s="28">
        <f>IF(ISERROR(GETPIVOTDATA("Sum of emp",'2010 County Business Patterns'!$J$2,"FIPS State and County Code",$A1225,"fipstate",$B1225,"fipscty",$C1225,"naics","337215")),0,GETPIVOTDATA("Sum of emp",'2010 County Business Patterns'!$J$2,"FIPS State and County Code",$A1225,"fipstate",$B1225,"fipscty",$C1225,"naics","337215"))</f>
        <v>0</v>
      </c>
      <c r="U1225" s="28">
        <f>IF(ISERROR(GETPIVOTDATA("Sum of Midpoint",'2010 County Business Patterns'!$J$2,"FIPS State and County Code",$A1225,"fipstate",$B1225,"fipscty",$C1225,"naics","337215")),0,GETPIVOTDATA("Sum of Midpoint",'2010 County Business Patterns'!$J$2,"FIPS State and County Code",$A1225,"fipstate",$B1225,"fipscty",$C1225,"naics","337215"))</f>
        <v>0</v>
      </c>
      <c r="V1225">
        <f>IF(ISERROR(VLOOKUP($B1225,'2010 State Business Patterns'!$AN$3:$AR$55,5,FALSE)),0,VLOOKUP($B1225,'2010 State Business Patterns'!$AN$3:$AR$55,5,FALSE))</f>
        <v>0.60799999999999998</v>
      </c>
      <c r="W1225" s="28">
        <f t="shared" si="99"/>
        <v>0</v>
      </c>
    </row>
    <row r="1226" spans="1:23" hidden="1">
      <c r="A1226" s="1" t="s">
        <v>4177</v>
      </c>
      <c r="B1226" s="1" t="s">
        <v>1943</v>
      </c>
      <c r="C1226" s="1" t="s">
        <v>1774</v>
      </c>
      <c r="D1226" s="1" t="s">
        <v>4178</v>
      </c>
      <c r="E1226" s="1" t="s">
        <v>2057</v>
      </c>
      <c r="F1226" s="1" t="s">
        <v>4165</v>
      </c>
      <c r="G1226" s="47">
        <f t="shared" si="95"/>
        <v>0</v>
      </c>
      <c r="H1226" s="28">
        <f>IF(ISERROR(GETPIVOTDATA("Sum of emp",'2010 County Business Patterns'!$J$2,"FIPS State and County Code",$A1226,"fipstate",$B1226,"fipscty",$C1226,"naics","337124")),0,GETPIVOTDATA("Sum of emp",'2010 County Business Patterns'!$J$2,"FIPS State and County Code",$A1226,"fipstate",$B1226,"fipscty",$C1226,"naics","337124"))</f>
        <v>0</v>
      </c>
      <c r="I1226" s="28">
        <f>IF(ISERROR(GETPIVOTDATA("Sum of Midpoint",'2010 County Business Patterns'!$J$2,"FIPS State and County Code",$A1226,"fipstate",$B1226,"fipscty",$C1226,"naics","337124")),0,GETPIVOTDATA("Sum of Midpoint",'2010 County Business Patterns'!$J$2,"FIPS State and County Code",$A1226,"fipstate",$B1226,"fipscty",$C1226,"naics","337124"))</f>
        <v>0</v>
      </c>
      <c r="J1226">
        <f>IF(ISERROR(VLOOKUP($B1226,'2010 State Business Patterns'!$AN$3:$AR$55,2,FALSE)),0,VLOOKUP($B1226,'2010 State Business Patterns'!$AN$3:$AR$55,2,FALSE))</f>
        <v>0.48693898134140196</v>
      </c>
      <c r="K1226" s="28">
        <f t="shared" si="96"/>
        <v>0</v>
      </c>
      <c r="L1226" s="28">
        <f>IF(ISERROR(GETPIVOTDATA("Sum of emp",'2010 County Business Patterns'!$J$2,"FIPS State and County Code",$A1226,"fipstate",$B1226,"fipscty",$C1226,"naics","337127")),0,GETPIVOTDATA("Sum of emp",'2010 County Business Patterns'!$J$2,"FIPS State and County Code",$A1226,"fipstate",$B1226,"fipscty",$C1226,"naics","337127"))</f>
        <v>0</v>
      </c>
      <c r="M1226" s="28">
        <f>IF(ISERROR(GETPIVOTDATA("Sum of Midpoint",'2010 County Business Patterns'!$J$2,"FIPS State and County Code",$A1226,"fipstate",$B1226,"fipscty",$C1226,"naics","337127")),0,GETPIVOTDATA("Sum of Midpoint",'2010 County Business Patterns'!$J$2,"FIPS State and County Code",$A1226,"fipstate",$B1226,"fipscty",$C1226,"naics","337127"))</f>
        <v>0</v>
      </c>
      <c r="N1226">
        <f>IF(ISERROR(VLOOKUP($B1226,'2010 State Business Patterns'!$AN$3:$AR$55,3,FALSE)),0,VLOOKUP($B1226,'2010 State Business Patterns'!$AN$3:$AR$55,3,FALSE))</f>
        <v>0.80238095238095242</v>
      </c>
      <c r="O1226" s="28">
        <f t="shared" si="97"/>
        <v>0</v>
      </c>
      <c r="P1226" s="28">
        <f>IF(ISERROR(GETPIVOTDATA("Sum of emp",'2010 County Business Patterns'!$J$2,"FIPS State and County Code",$A1226,"fipstate",$B1226,"fipscty",$C1226,"naics","337214")),0,GETPIVOTDATA("Sum of emp",'2010 County Business Patterns'!$J$2,"FIPS State and County Code",$A1226,"fipstate",$B1226,"fipscty",$C1226,"naics","337214"))</f>
        <v>0</v>
      </c>
      <c r="Q1226" s="28">
        <f>IF(ISERROR(GETPIVOTDATA("Sum of Midpoint",'2010 County Business Patterns'!$J$2,"FIPS State and County Code",$A1226,"fipstate",$B1226,"fipscty",$C1226,"naics","337214")),0,GETPIVOTDATA("Sum of Midpoint",'2010 County Business Patterns'!$J$2,"FIPS State and County Code",$A1226,"fipstate",$B1226,"fipscty",$C1226,"naics","337214"))</f>
        <v>0</v>
      </c>
      <c r="R1226">
        <f>IF(ISERROR(VLOOKUP($B1226,'2010 State Business Patterns'!$AN$3:$AR$55,4,FALSE)),0,VLOOKUP($B1226,'2010 State Business Patterns'!$AN$3:$AR$55,4,FALSE))</f>
        <v>0.87654320987654322</v>
      </c>
      <c r="S1226" s="28">
        <f t="shared" si="98"/>
        <v>0</v>
      </c>
      <c r="T1226" s="28">
        <f>IF(ISERROR(GETPIVOTDATA("Sum of emp",'2010 County Business Patterns'!$J$2,"FIPS State and County Code",$A1226,"fipstate",$B1226,"fipscty",$C1226,"naics","337215")),0,GETPIVOTDATA("Sum of emp",'2010 County Business Patterns'!$J$2,"FIPS State and County Code",$A1226,"fipstate",$B1226,"fipscty",$C1226,"naics","337215"))</f>
        <v>0</v>
      </c>
      <c r="U1226" s="28">
        <f>IF(ISERROR(GETPIVOTDATA("Sum of Midpoint",'2010 County Business Patterns'!$J$2,"FIPS State and County Code",$A1226,"fipstate",$B1226,"fipscty",$C1226,"naics","337215")),0,GETPIVOTDATA("Sum of Midpoint",'2010 County Business Patterns'!$J$2,"FIPS State and County Code",$A1226,"fipstate",$B1226,"fipscty",$C1226,"naics","337215"))</f>
        <v>0</v>
      </c>
      <c r="V1226">
        <f>IF(ISERROR(VLOOKUP($B1226,'2010 State Business Patterns'!$AN$3:$AR$55,5,FALSE)),0,VLOOKUP($B1226,'2010 State Business Patterns'!$AN$3:$AR$55,5,FALSE))</f>
        <v>0.60799999999999998</v>
      </c>
      <c r="W1226" s="28">
        <f t="shared" si="99"/>
        <v>0</v>
      </c>
    </row>
    <row r="1227" spans="1:23">
      <c r="A1227" s="1" t="s">
        <v>4179</v>
      </c>
      <c r="B1227" s="1" t="s">
        <v>1943</v>
      </c>
      <c r="C1227" s="1" t="s">
        <v>1819</v>
      </c>
      <c r="D1227" s="1" t="s">
        <v>2683</v>
      </c>
      <c r="E1227" s="1" t="s">
        <v>2057</v>
      </c>
      <c r="F1227" s="1" t="s">
        <v>4165</v>
      </c>
      <c r="G1227" s="47">
        <f t="shared" si="95"/>
        <v>422.02142685045106</v>
      </c>
      <c r="H1227" s="28">
        <f>IF(ISERROR(GETPIVOTDATA("Sum of emp",'2010 County Business Patterns'!$J$2,"FIPS State and County Code",$A1227,"fipstate",$B1227,"fipscty",$C1227,"naics","337124")),0,GETPIVOTDATA("Sum of emp",'2010 County Business Patterns'!$J$2,"FIPS State and County Code",$A1227,"fipstate",$B1227,"fipscty",$C1227,"naics","337124"))</f>
        <v>0</v>
      </c>
      <c r="I1227" s="28">
        <f>IF(ISERROR(GETPIVOTDATA("Sum of Midpoint",'2010 County Business Patterns'!$J$2,"FIPS State and County Code",$A1227,"fipstate",$B1227,"fipscty",$C1227,"naics","337124")),0,GETPIVOTDATA("Sum of Midpoint",'2010 County Business Patterns'!$J$2,"FIPS State and County Code",$A1227,"fipstate",$B1227,"fipscty",$C1227,"naics","337124"))</f>
        <v>10</v>
      </c>
      <c r="J1227">
        <f>IF(ISERROR(VLOOKUP($B1227,'2010 State Business Patterns'!$AN$3:$AR$55,2,FALSE)),0,VLOOKUP($B1227,'2010 State Business Patterns'!$AN$3:$AR$55,2,FALSE))</f>
        <v>0.48693898134140196</v>
      </c>
      <c r="K1227" s="28">
        <f t="shared" si="96"/>
        <v>4.8693898134140197</v>
      </c>
      <c r="L1227" s="28">
        <f>IF(ISERROR(GETPIVOTDATA("Sum of emp",'2010 County Business Patterns'!$J$2,"FIPS State and County Code",$A1227,"fipstate",$B1227,"fipscty",$C1227,"naics","337127")),0,GETPIVOTDATA("Sum of emp",'2010 County Business Patterns'!$J$2,"FIPS State and County Code",$A1227,"fipstate",$B1227,"fipscty",$C1227,"naics","337127"))</f>
        <v>0</v>
      </c>
      <c r="M1227" s="28">
        <f>IF(ISERROR(GETPIVOTDATA("Sum of Midpoint",'2010 County Business Patterns'!$J$2,"FIPS State and County Code",$A1227,"fipstate",$B1227,"fipscty",$C1227,"naics","337127")),0,GETPIVOTDATA("Sum of Midpoint",'2010 County Business Patterns'!$J$2,"FIPS State and County Code",$A1227,"fipstate",$B1227,"fipscty",$C1227,"naics","337127"))</f>
        <v>175</v>
      </c>
      <c r="N1227">
        <f>IF(ISERROR(VLOOKUP($B1227,'2010 State Business Patterns'!$AN$3:$AR$55,3,FALSE)),0,VLOOKUP($B1227,'2010 State Business Patterns'!$AN$3:$AR$55,3,FALSE))</f>
        <v>0.80238095238095242</v>
      </c>
      <c r="O1227" s="28">
        <f t="shared" si="97"/>
        <v>70.208333333333343</v>
      </c>
      <c r="P1227" s="28">
        <f>IF(ISERROR(GETPIVOTDATA("Sum of emp",'2010 County Business Patterns'!$J$2,"FIPS State and County Code",$A1227,"fipstate",$B1227,"fipscty",$C1227,"naics","337214")),0,GETPIVOTDATA("Sum of emp",'2010 County Business Patterns'!$J$2,"FIPS State and County Code",$A1227,"fipstate",$B1227,"fipscty",$C1227,"naics","337214"))</f>
        <v>0</v>
      </c>
      <c r="Q1227" s="28">
        <f>IF(ISERROR(GETPIVOTDATA("Sum of Midpoint",'2010 County Business Patterns'!$J$2,"FIPS State and County Code",$A1227,"fipstate",$B1227,"fipscty",$C1227,"naics","337214")),0,GETPIVOTDATA("Sum of Midpoint",'2010 County Business Patterns'!$J$2,"FIPS State and County Code",$A1227,"fipstate",$B1227,"fipscty",$C1227,"naics","337214"))</f>
        <v>375</v>
      </c>
      <c r="R1227">
        <f>IF(ISERROR(VLOOKUP($B1227,'2010 State Business Patterns'!$AN$3:$AR$55,4,FALSE)),0,VLOOKUP($B1227,'2010 State Business Patterns'!$AN$3:$AR$55,4,FALSE))</f>
        <v>0.87654320987654322</v>
      </c>
      <c r="S1227" s="28">
        <f t="shared" si="98"/>
        <v>328.7037037037037</v>
      </c>
      <c r="T1227" s="28">
        <f>IF(ISERROR(GETPIVOTDATA("Sum of emp",'2010 County Business Patterns'!$J$2,"FIPS State and County Code",$A1227,"fipstate",$B1227,"fipscty",$C1227,"naics","337215")),0,GETPIVOTDATA("Sum of emp",'2010 County Business Patterns'!$J$2,"FIPS State and County Code",$A1227,"fipstate",$B1227,"fipscty",$C1227,"naics","337215"))</f>
        <v>0</v>
      </c>
      <c r="U1227" s="28">
        <f>IF(ISERROR(GETPIVOTDATA("Sum of Midpoint",'2010 County Business Patterns'!$J$2,"FIPS State and County Code",$A1227,"fipstate",$B1227,"fipscty",$C1227,"naics","337215")),0,GETPIVOTDATA("Sum of Midpoint",'2010 County Business Patterns'!$J$2,"FIPS State and County Code",$A1227,"fipstate",$B1227,"fipscty",$C1227,"naics","337215"))</f>
        <v>60</v>
      </c>
      <c r="V1227">
        <f>IF(ISERROR(VLOOKUP($B1227,'2010 State Business Patterns'!$AN$3:$AR$55,5,FALSE)),0,VLOOKUP($B1227,'2010 State Business Patterns'!$AN$3:$AR$55,5,FALSE))</f>
        <v>0.60799999999999998</v>
      </c>
      <c r="W1227" s="28">
        <f t="shared" si="99"/>
        <v>18.239999999999998</v>
      </c>
    </row>
    <row r="1228" spans="1:23" hidden="1">
      <c r="A1228" s="1" t="s">
        <v>4180</v>
      </c>
      <c r="B1228" s="1" t="s">
        <v>1943</v>
      </c>
      <c r="C1228" s="1" t="s">
        <v>1820</v>
      </c>
      <c r="D1228" s="1" t="s">
        <v>4181</v>
      </c>
      <c r="E1228" s="1" t="s">
        <v>2057</v>
      </c>
      <c r="F1228" s="1" t="s">
        <v>4165</v>
      </c>
      <c r="G1228" s="47">
        <f t="shared" si="95"/>
        <v>0</v>
      </c>
      <c r="H1228" s="28">
        <f>IF(ISERROR(GETPIVOTDATA("Sum of emp",'2010 County Business Patterns'!$J$2,"FIPS State and County Code",$A1228,"fipstate",$B1228,"fipscty",$C1228,"naics","337124")),0,GETPIVOTDATA("Sum of emp",'2010 County Business Patterns'!$J$2,"FIPS State and County Code",$A1228,"fipstate",$B1228,"fipscty",$C1228,"naics","337124"))</f>
        <v>0</v>
      </c>
      <c r="I1228" s="28">
        <f>IF(ISERROR(GETPIVOTDATA("Sum of Midpoint",'2010 County Business Patterns'!$J$2,"FIPS State and County Code",$A1228,"fipstate",$B1228,"fipscty",$C1228,"naics","337124")),0,GETPIVOTDATA("Sum of Midpoint",'2010 County Business Patterns'!$J$2,"FIPS State and County Code",$A1228,"fipstate",$B1228,"fipscty",$C1228,"naics","337124"))</f>
        <v>0</v>
      </c>
      <c r="J1228">
        <f>IF(ISERROR(VLOOKUP($B1228,'2010 State Business Patterns'!$AN$3:$AR$55,2,FALSE)),0,VLOOKUP($B1228,'2010 State Business Patterns'!$AN$3:$AR$55,2,FALSE))</f>
        <v>0.48693898134140196</v>
      </c>
      <c r="K1228" s="28">
        <f t="shared" si="96"/>
        <v>0</v>
      </c>
      <c r="L1228" s="28">
        <f>IF(ISERROR(GETPIVOTDATA("Sum of emp",'2010 County Business Patterns'!$J$2,"FIPS State and County Code",$A1228,"fipstate",$B1228,"fipscty",$C1228,"naics","337127")),0,GETPIVOTDATA("Sum of emp",'2010 County Business Patterns'!$J$2,"FIPS State and County Code",$A1228,"fipstate",$B1228,"fipscty",$C1228,"naics","337127"))</f>
        <v>0</v>
      </c>
      <c r="M1228" s="28">
        <f>IF(ISERROR(GETPIVOTDATA("Sum of Midpoint",'2010 County Business Patterns'!$J$2,"FIPS State and County Code",$A1228,"fipstate",$B1228,"fipscty",$C1228,"naics","337127")),0,GETPIVOTDATA("Sum of Midpoint",'2010 County Business Patterns'!$J$2,"FIPS State and County Code",$A1228,"fipstate",$B1228,"fipscty",$C1228,"naics","337127"))</f>
        <v>0</v>
      </c>
      <c r="N1228">
        <f>IF(ISERROR(VLOOKUP($B1228,'2010 State Business Patterns'!$AN$3:$AR$55,3,FALSE)),0,VLOOKUP($B1228,'2010 State Business Patterns'!$AN$3:$AR$55,3,FALSE))</f>
        <v>0.80238095238095242</v>
      </c>
      <c r="O1228" s="28">
        <f t="shared" si="97"/>
        <v>0</v>
      </c>
      <c r="P1228" s="28">
        <f>IF(ISERROR(GETPIVOTDATA("Sum of emp",'2010 County Business Patterns'!$J$2,"FIPS State and County Code",$A1228,"fipstate",$B1228,"fipscty",$C1228,"naics","337214")),0,GETPIVOTDATA("Sum of emp",'2010 County Business Patterns'!$J$2,"FIPS State and County Code",$A1228,"fipstate",$B1228,"fipscty",$C1228,"naics","337214"))</f>
        <v>0</v>
      </c>
      <c r="Q1228" s="28">
        <f>IF(ISERROR(GETPIVOTDATA("Sum of Midpoint",'2010 County Business Patterns'!$J$2,"FIPS State and County Code",$A1228,"fipstate",$B1228,"fipscty",$C1228,"naics","337214")),0,GETPIVOTDATA("Sum of Midpoint",'2010 County Business Patterns'!$J$2,"FIPS State and County Code",$A1228,"fipstate",$B1228,"fipscty",$C1228,"naics","337214"))</f>
        <v>0</v>
      </c>
      <c r="R1228">
        <f>IF(ISERROR(VLOOKUP($B1228,'2010 State Business Patterns'!$AN$3:$AR$55,4,FALSE)),0,VLOOKUP($B1228,'2010 State Business Patterns'!$AN$3:$AR$55,4,FALSE))</f>
        <v>0.87654320987654322</v>
      </c>
      <c r="S1228" s="28">
        <f t="shared" si="98"/>
        <v>0</v>
      </c>
      <c r="T1228" s="28">
        <f>IF(ISERROR(GETPIVOTDATA("Sum of emp",'2010 County Business Patterns'!$J$2,"FIPS State and County Code",$A1228,"fipstate",$B1228,"fipscty",$C1228,"naics","337215")),0,GETPIVOTDATA("Sum of emp",'2010 County Business Patterns'!$J$2,"FIPS State and County Code",$A1228,"fipstate",$B1228,"fipscty",$C1228,"naics","337215"))</f>
        <v>0</v>
      </c>
      <c r="U1228" s="28">
        <f>IF(ISERROR(GETPIVOTDATA("Sum of Midpoint",'2010 County Business Patterns'!$J$2,"FIPS State and County Code",$A1228,"fipstate",$B1228,"fipscty",$C1228,"naics","337215")),0,GETPIVOTDATA("Sum of Midpoint",'2010 County Business Patterns'!$J$2,"FIPS State and County Code",$A1228,"fipstate",$B1228,"fipscty",$C1228,"naics","337215"))</f>
        <v>0</v>
      </c>
      <c r="V1228">
        <f>IF(ISERROR(VLOOKUP($B1228,'2010 State Business Patterns'!$AN$3:$AR$55,5,FALSE)),0,VLOOKUP($B1228,'2010 State Business Patterns'!$AN$3:$AR$55,5,FALSE))</f>
        <v>0.60799999999999998</v>
      </c>
      <c r="W1228" s="28">
        <f t="shared" si="99"/>
        <v>0</v>
      </c>
    </row>
    <row r="1229" spans="1:23">
      <c r="A1229" s="1" t="s">
        <v>4182</v>
      </c>
      <c r="B1229" s="1" t="s">
        <v>1943</v>
      </c>
      <c r="C1229" s="1" t="s">
        <v>1821</v>
      </c>
      <c r="D1229" s="1" t="s">
        <v>4183</v>
      </c>
      <c r="E1229" s="1" t="s">
        <v>2057</v>
      </c>
      <c r="F1229" s="1" t="s">
        <v>4165</v>
      </c>
      <c r="G1229" s="47">
        <f t="shared" si="95"/>
        <v>24.881294575318783</v>
      </c>
      <c r="H1229" s="28">
        <f>IF(ISERROR(GETPIVOTDATA("Sum of emp",'2010 County Business Patterns'!$J$2,"FIPS State and County Code",$A1229,"fipstate",$B1229,"fipscty",$C1229,"naics","337124")),0,GETPIVOTDATA("Sum of emp",'2010 County Business Patterns'!$J$2,"FIPS State and County Code",$A1229,"fipstate",$B1229,"fipscty",$C1229,"naics","337124"))</f>
        <v>0</v>
      </c>
      <c r="I1229" s="28">
        <f>IF(ISERROR(GETPIVOTDATA("Sum of Midpoint",'2010 County Business Patterns'!$J$2,"FIPS State and County Code",$A1229,"fipstate",$B1229,"fipscty",$C1229,"naics","337124")),0,GETPIVOTDATA("Sum of Midpoint",'2010 County Business Patterns'!$J$2,"FIPS State and County Code",$A1229,"fipstate",$B1229,"fipscty",$C1229,"naics","337124"))</f>
        <v>10</v>
      </c>
      <c r="J1229">
        <f>IF(ISERROR(VLOOKUP($B1229,'2010 State Business Patterns'!$AN$3:$AR$55,2,FALSE)),0,VLOOKUP($B1229,'2010 State Business Patterns'!$AN$3:$AR$55,2,FALSE))</f>
        <v>0.48693898134140196</v>
      </c>
      <c r="K1229" s="28">
        <f t="shared" si="96"/>
        <v>4.8693898134140197</v>
      </c>
      <c r="L1229" s="28">
        <f>IF(ISERROR(GETPIVOTDATA("Sum of emp",'2010 County Business Patterns'!$J$2,"FIPS State and County Code",$A1229,"fipstate",$B1229,"fipscty",$C1229,"naics","337127")),0,GETPIVOTDATA("Sum of emp",'2010 County Business Patterns'!$J$2,"FIPS State and County Code",$A1229,"fipstate",$B1229,"fipscty",$C1229,"naics","337127"))</f>
        <v>0</v>
      </c>
      <c r="M1229" s="28">
        <f>IF(ISERROR(GETPIVOTDATA("Sum of Midpoint",'2010 County Business Patterns'!$J$2,"FIPS State and County Code",$A1229,"fipstate",$B1229,"fipscty",$C1229,"naics","337127")),0,GETPIVOTDATA("Sum of Midpoint",'2010 County Business Patterns'!$J$2,"FIPS State and County Code",$A1229,"fipstate",$B1229,"fipscty",$C1229,"naics","337127"))</f>
        <v>10</v>
      </c>
      <c r="N1229">
        <f>IF(ISERROR(VLOOKUP($B1229,'2010 State Business Patterns'!$AN$3:$AR$55,3,FALSE)),0,VLOOKUP($B1229,'2010 State Business Patterns'!$AN$3:$AR$55,3,FALSE))</f>
        <v>0.80238095238095242</v>
      </c>
      <c r="O1229" s="28">
        <f t="shared" si="97"/>
        <v>4.0119047619047619</v>
      </c>
      <c r="P1229" s="28">
        <f>IF(ISERROR(GETPIVOTDATA("Sum of emp",'2010 County Business Patterns'!$J$2,"FIPS State and County Code",$A1229,"fipstate",$B1229,"fipscty",$C1229,"naics","337214")),0,GETPIVOTDATA("Sum of emp",'2010 County Business Patterns'!$J$2,"FIPS State and County Code",$A1229,"fipstate",$B1229,"fipscty",$C1229,"naics","337214"))</f>
        <v>0</v>
      </c>
      <c r="Q1229" s="28">
        <f>IF(ISERROR(GETPIVOTDATA("Sum of Midpoint",'2010 County Business Patterns'!$J$2,"FIPS State and County Code",$A1229,"fipstate",$B1229,"fipscty",$C1229,"naics","337214")),0,GETPIVOTDATA("Sum of Midpoint",'2010 County Business Patterns'!$J$2,"FIPS State and County Code",$A1229,"fipstate",$B1229,"fipscty",$C1229,"naics","337214"))</f>
        <v>0</v>
      </c>
      <c r="R1229">
        <f>IF(ISERROR(VLOOKUP($B1229,'2010 State Business Patterns'!$AN$3:$AR$55,4,FALSE)),0,VLOOKUP($B1229,'2010 State Business Patterns'!$AN$3:$AR$55,4,FALSE))</f>
        <v>0.87654320987654322</v>
      </c>
      <c r="S1229" s="28">
        <f t="shared" si="98"/>
        <v>0</v>
      </c>
      <c r="T1229" s="28">
        <f>IF(ISERROR(GETPIVOTDATA("Sum of emp",'2010 County Business Patterns'!$J$2,"FIPS State and County Code",$A1229,"fipstate",$B1229,"fipscty",$C1229,"naics","337215")),0,GETPIVOTDATA("Sum of emp",'2010 County Business Patterns'!$J$2,"FIPS State and County Code",$A1229,"fipstate",$B1229,"fipscty",$C1229,"naics","337215"))</f>
        <v>32</v>
      </c>
      <c r="U1229" s="28">
        <f>IF(ISERROR(GETPIVOTDATA("Sum of Midpoint",'2010 County Business Patterns'!$J$2,"FIPS State and County Code",$A1229,"fipstate",$B1229,"fipscty",$C1229,"naics","337215")),0,GETPIVOTDATA("Sum of Midpoint",'2010 County Business Patterns'!$J$2,"FIPS State and County Code",$A1229,"fipstate",$B1229,"fipscty",$C1229,"naics","337215"))</f>
        <v>0</v>
      </c>
      <c r="V1229">
        <f>IF(ISERROR(VLOOKUP($B1229,'2010 State Business Patterns'!$AN$3:$AR$55,5,FALSE)),0,VLOOKUP($B1229,'2010 State Business Patterns'!$AN$3:$AR$55,5,FALSE))</f>
        <v>0.60799999999999998</v>
      </c>
      <c r="W1229" s="28">
        <f t="shared" si="99"/>
        <v>16</v>
      </c>
    </row>
    <row r="1230" spans="1:23">
      <c r="A1230" s="1" t="s">
        <v>4184</v>
      </c>
      <c r="B1230" s="1" t="s">
        <v>1943</v>
      </c>
      <c r="C1230" s="1" t="s">
        <v>1841</v>
      </c>
      <c r="D1230" s="1" t="s">
        <v>3596</v>
      </c>
      <c r="E1230" s="1" t="s">
        <v>2057</v>
      </c>
      <c r="F1230" s="1" t="s">
        <v>4165</v>
      </c>
      <c r="G1230" s="47">
        <f t="shared" si="95"/>
        <v>23.109389813414019</v>
      </c>
      <c r="H1230" s="28">
        <f>IF(ISERROR(GETPIVOTDATA("Sum of emp",'2010 County Business Patterns'!$J$2,"FIPS State and County Code",$A1230,"fipstate",$B1230,"fipscty",$C1230,"naics","337124")),0,GETPIVOTDATA("Sum of emp",'2010 County Business Patterns'!$J$2,"FIPS State and County Code",$A1230,"fipstate",$B1230,"fipscty",$C1230,"naics","337124"))</f>
        <v>0</v>
      </c>
      <c r="I1230" s="28">
        <f>IF(ISERROR(GETPIVOTDATA("Sum of Midpoint",'2010 County Business Patterns'!$J$2,"FIPS State and County Code",$A1230,"fipstate",$B1230,"fipscty",$C1230,"naics","337124")),0,GETPIVOTDATA("Sum of Midpoint",'2010 County Business Patterns'!$J$2,"FIPS State and County Code",$A1230,"fipstate",$B1230,"fipscty",$C1230,"naics","337124"))</f>
        <v>10</v>
      </c>
      <c r="J1230">
        <f>IF(ISERROR(VLOOKUP($B1230,'2010 State Business Patterns'!$AN$3:$AR$55,2,FALSE)),0,VLOOKUP($B1230,'2010 State Business Patterns'!$AN$3:$AR$55,2,FALSE))</f>
        <v>0.48693898134140196</v>
      </c>
      <c r="K1230" s="28">
        <f t="shared" si="96"/>
        <v>4.8693898134140197</v>
      </c>
      <c r="L1230" s="28">
        <f>IF(ISERROR(GETPIVOTDATA("Sum of emp",'2010 County Business Patterns'!$J$2,"FIPS State and County Code",$A1230,"fipstate",$B1230,"fipscty",$C1230,"naics","337127")),0,GETPIVOTDATA("Sum of emp",'2010 County Business Patterns'!$J$2,"FIPS State and County Code",$A1230,"fipstate",$B1230,"fipscty",$C1230,"naics","337127"))</f>
        <v>0</v>
      </c>
      <c r="M1230" s="28">
        <f>IF(ISERROR(GETPIVOTDATA("Sum of Midpoint",'2010 County Business Patterns'!$J$2,"FIPS State and County Code",$A1230,"fipstate",$B1230,"fipscty",$C1230,"naics","337127")),0,GETPIVOTDATA("Sum of Midpoint",'2010 County Business Patterns'!$J$2,"FIPS State and County Code",$A1230,"fipstate",$B1230,"fipscty",$C1230,"naics","337127"))</f>
        <v>0</v>
      </c>
      <c r="N1230">
        <f>IF(ISERROR(VLOOKUP($B1230,'2010 State Business Patterns'!$AN$3:$AR$55,3,FALSE)),0,VLOOKUP($B1230,'2010 State Business Patterns'!$AN$3:$AR$55,3,FALSE))</f>
        <v>0.80238095238095242</v>
      </c>
      <c r="O1230" s="28">
        <f t="shared" si="97"/>
        <v>0</v>
      </c>
      <c r="P1230" s="28">
        <f>IF(ISERROR(GETPIVOTDATA("Sum of emp",'2010 County Business Patterns'!$J$2,"FIPS State and County Code",$A1230,"fipstate",$B1230,"fipscty",$C1230,"naics","337214")),0,GETPIVOTDATA("Sum of emp",'2010 County Business Patterns'!$J$2,"FIPS State and County Code",$A1230,"fipstate",$B1230,"fipscty",$C1230,"naics","337214"))</f>
        <v>0</v>
      </c>
      <c r="Q1230" s="28">
        <f>IF(ISERROR(GETPIVOTDATA("Sum of Midpoint",'2010 County Business Patterns'!$J$2,"FIPS State and County Code",$A1230,"fipstate",$B1230,"fipscty",$C1230,"naics","337214")),0,GETPIVOTDATA("Sum of Midpoint",'2010 County Business Patterns'!$J$2,"FIPS State and County Code",$A1230,"fipstate",$B1230,"fipscty",$C1230,"naics","337214"))</f>
        <v>0</v>
      </c>
      <c r="R1230">
        <f>IF(ISERROR(VLOOKUP($B1230,'2010 State Business Patterns'!$AN$3:$AR$55,4,FALSE)),0,VLOOKUP($B1230,'2010 State Business Patterns'!$AN$3:$AR$55,4,FALSE))</f>
        <v>0.87654320987654322</v>
      </c>
      <c r="S1230" s="28">
        <f t="shared" si="98"/>
        <v>0</v>
      </c>
      <c r="T1230" s="28">
        <f>IF(ISERROR(GETPIVOTDATA("Sum of emp",'2010 County Business Patterns'!$J$2,"FIPS State and County Code",$A1230,"fipstate",$B1230,"fipscty",$C1230,"naics","337215")),0,GETPIVOTDATA("Sum of emp",'2010 County Business Patterns'!$J$2,"FIPS State and County Code",$A1230,"fipstate",$B1230,"fipscty",$C1230,"naics","337215"))</f>
        <v>0</v>
      </c>
      <c r="U1230" s="28">
        <f>IF(ISERROR(GETPIVOTDATA("Sum of Midpoint",'2010 County Business Patterns'!$J$2,"FIPS State and County Code",$A1230,"fipstate",$B1230,"fipscty",$C1230,"naics","337215")),0,GETPIVOTDATA("Sum of Midpoint",'2010 County Business Patterns'!$J$2,"FIPS State and County Code",$A1230,"fipstate",$B1230,"fipscty",$C1230,"naics","337215"))</f>
        <v>60</v>
      </c>
      <c r="V1230">
        <f>IF(ISERROR(VLOOKUP($B1230,'2010 State Business Patterns'!$AN$3:$AR$55,5,FALSE)),0,VLOOKUP($B1230,'2010 State Business Patterns'!$AN$3:$AR$55,5,FALSE))</f>
        <v>0.60799999999999998</v>
      </c>
      <c r="W1230" s="28">
        <f t="shared" si="99"/>
        <v>18.239999999999998</v>
      </c>
    </row>
    <row r="1231" spans="1:23">
      <c r="A1231" s="1" t="s">
        <v>4185</v>
      </c>
      <c r="B1231" s="1" t="s">
        <v>1943</v>
      </c>
      <c r="C1231" s="1" t="s">
        <v>1776</v>
      </c>
      <c r="D1231" s="1" t="s">
        <v>4186</v>
      </c>
      <c r="E1231" s="1" t="s">
        <v>2057</v>
      </c>
      <c r="F1231" s="1" t="s">
        <v>4165</v>
      </c>
      <c r="G1231" s="47">
        <f t="shared" si="95"/>
        <v>27.111428571428572</v>
      </c>
      <c r="H1231" s="28">
        <f>IF(ISERROR(GETPIVOTDATA("Sum of emp",'2010 County Business Patterns'!$J$2,"FIPS State and County Code",$A1231,"fipstate",$B1231,"fipscty",$C1231,"naics","337124")),0,GETPIVOTDATA("Sum of emp",'2010 County Business Patterns'!$J$2,"FIPS State and County Code",$A1231,"fipstate",$B1231,"fipscty",$C1231,"naics","337124"))</f>
        <v>0</v>
      </c>
      <c r="I1231" s="28">
        <f>IF(ISERROR(GETPIVOTDATA("Sum of Midpoint",'2010 County Business Patterns'!$J$2,"FIPS State and County Code",$A1231,"fipstate",$B1231,"fipscty",$C1231,"naics","337124")),0,GETPIVOTDATA("Sum of Midpoint",'2010 County Business Patterns'!$J$2,"FIPS State and County Code",$A1231,"fipstate",$B1231,"fipscty",$C1231,"naics","337124"))</f>
        <v>0</v>
      </c>
      <c r="J1231">
        <f>IF(ISERROR(VLOOKUP($B1231,'2010 State Business Patterns'!$AN$3:$AR$55,2,FALSE)),0,VLOOKUP($B1231,'2010 State Business Patterns'!$AN$3:$AR$55,2,FALSE))</f>
        <v>0.48693898134140196</v>
      </c>
      <c r="K1231" s="28">
        <f t="shared" si="96"/>
        <v>0</v>
      </c>
      <c r="L1231" s="28">
        <f>IF(ISERROR(GETPIVOTDATA("Sum of emp",'2010 County Business Patterns'!$J$2,"FIPS State and County Code",$A1231,"fipstate",$B1231,"fipscty",$C1231,"naics","337127")),0,GETPIVOTDATA("Sum of emp",'2010 County Business Patterns'!$J$2,"FIPS State and County Code",$A1231,"fipstate",$B1231,"fipscty",$C1231,"naics","337127"))</f>
        <v>0</v>
      </c>
      <c r="M1231" s="28">
        <f>IF(ISERROR(GETPIVOTDATA("Sum of Midpoint",'2010 County Business Patterns'!$J$2,"FIPS State and County Code",$A1231,"fipstate",$B1231,"fipscty",$C1231,"naics","337127")),0,GETPIVOTDATA("Sum of Midpoint",'2010 County Business Patterns'!$J$2,"FIPS State and County Code",$A1231,"fipstate",$B1231,"fipscty",$C1231,"naics","337127"))</f>
        <v>60</v>
      </c>
      <c r="N1231">
        <f>IF(ISERROR(VLOOKUP($B1231,'2010 State Business Patterns'!$AN$3:$AR$55,3,FALSE)),0,VLOOKUP($B1231,'2010 State Business Patterns'!$AN$3:$AR$55,3,FALSE))</f>
        <v>0.80238095238095242</v>
      </c>
      <c r="O1231" s="28">
        <f t="shared" si="97"/>
        <v>24.071428571428573</v>
      </c>
      <c r="P1231" s="28">
        <f>IF(ISERROR(GETPIVOTDATA("Sum of emp",'2010 County Business Patterns'!$J$2,"FIPS State and County Code",$A1231,"fipstate",$B1231,"fipscty",$C1231,"naics","337214")),0,GETPIVOTDATA("Sum of emp",'2010 County Business Patterns'!$J$2,"FIPS State and County Code",$A1231,"fipstate",$B1231,"fipscty",$C1231,"naics","337214"))</f>
        <v>0</v>
      </c>
      <c r="Q1231" s="28">
        <f>IF(ISERROR(GETPIVOTDATA("Sum of Midpoint",'2010 County Business Patterns'!$J$2,"FIPS State and County Code",$A1231,"fipstate",$B1231,"fipscty",$C1231,"naics","337214")),0,GETPIVOTDATA("Sum of Midpoint",'2010 County Business Patterns'!$J$2,"FIPS State and County Code",$A1231,"fipstate",$B1231,"fipscty",$C1231,"naics","337214"))</f>
        <v>0</v>
      </c>
      <c r="R1231">
        <f>IF(ISERROR(VLOOKUP($B1231,'2010 State Business Patterns'!$AN$3:$AR$55,4,FALSE)),0,VLOOKUP($B1231,'2010 State Business Patterns'!$AN$3:$AR$55,4,FALSE))</f>
        <v>0.87654320987654322</v>
      </c>
      <c r="S1231" s="28">
        <f t="shared" si="98"/>
        <v>0</v>
      </c>
      <c r="T1231" s="28">
        <f>IF(ISERROR(GETPIVOTDATA("Sum of emp",'2010 County Business Patterns'!$J$2,"FIPS State and County Code",$A1231,"fipstate",$B1231,"fipscty",$C1231,"naics","337215")),0,GETPIVOTDATA("Sum of emp",'2010 County Business Patterns'!$J$2,"FIPS State and County Code",$A1231,"fipstate",$B1231,"fipscty",$C1231,"naics","337215"))</f>
        <v>0</v>
      </c>
      <c r="U1231" s="28">
        <f>IF(ISERROR(GETPIVOTDATA("Sum of Midpoint",'2010 County Business Patterns'!$J$2,"FIPS State and County Code",$A1231,"fipstate",$B1231,"fipscty",$C1231,"naics","337215")),0,GETPIVOTDATA("Sum of Midpoint",'2010 County Business Patterns'!$J$2,"FIPS State and County Code",$A1231,"fipstate",$B1231,"fipscty",$C1231,"naics","337215"))</f>
        <v>10</v>
      </c>
      <c r="V1231">
        <f>IF(ISERROR(VLOOKUP($B1231,'2010 State Business Patterns'!$AN$3:$AR$55,5,FALSE)),0,VLOOKUP($B1231,'2010 State Business Patterns'!$AN$3:$AR$55,5,FALSE))</f>
        <v>0.60799999999999998</v>
      </c>
      <c r="W1231" s="28">
        <f t="shared" si="99"/>
        <v>3.04</v>
      </c>
    </row>
    <row r="1232" spans="1:23">
      <c r="A1232" s="1" t="s">
        <v>4187</v>
      </c>
      <c r="B1232" s="1" t="s">
        <v>1943</v>
      </c>
      <c r="C1232" s="1" t="s">
        <v>1822</v>
      </c>
      <c r="D1232" s="1" t="s">
        <v>4161</v>
      </c>
      <c r="E1232" s="1" t="s">
        <v>2057</v>
      </c>
      <c r="F1232" s="1" t="s">
        <v>4165</v>
      </c>
      <c r="G1232" s="47">
        <f t="shared" si="95"/>
        <v>439.16004258418781</v>
      </c>
      <c r="H1232" s="28">
        <f>IF(ISERROR(GETPIVOTDATA("Sum of emp",'2010 County Business Patterns'!$J$2,"FIPS State and County Code",$A1232,"fipstate",$B1232,"fipscty",$C1232,"naics","337124")),0,GETPIVOTDATA("Sum of emp",'2010 County Business Patterns'!$J$2,"FIPS State and County Code",$A1232,"fipstate",$B1232,"fipscty",$C1232,"naics","337124"))</f>
        <v>0</v>
      </c>
      <c r="I1232" s="28">
        <f>IF(ISERROR(GETPIVOTDATA("Sum of Midpoint",'2010 County Business Patterns'!$J$2,"FIPS State and County Code",$A1232,"fipstate",$B1232,"fipscty",$C1232,"naics","337124")),0,GETPIVOTDATA("Sum of Midpoint",'2010 County Business Patterns'!$J$2,"FIPS State and County Code",$A1232,"fipstate",$B1232,"fipscty",$C1232,"naics","337124"))</f>
        <v>60</v>
      </c>
      <c r="J1232">
        <f>IF(ISERROR(VLOOKUP($B1232,'2010 State Business Patterns'!$AN$3:$AR$55,2,FALSE)),0,VLOOKUP($B1232,'2010 State Business Patterns'!$AN$3:$AR$55,2,FALSE))</f>
        <v>0.48693898134140196</v>
      </c>
      <c r="K1232" s="28">
        <f t="shared" si="96"/>
        <v>29.216338880484116</v>
      </c>
      <c r="L1232" s="28">
        <f>IF(ISERROR(GETPIVOTDATA("Sum of emp",'2010 County Business Patterns'!$J$2,"FIPS State and County Code",$A1232,"fipstate",$B1232,"fipscty",$C1232,"naics","337127")),0,GETPIVOTDATA("Sum of emp",'2010 County Business Patterns'!$J$2,"FIPS State and County Code",$A1232,"fipstate",$B1232,"fipscty",$C1232,"naics","337127"))</f>
        <v>126</v>
      </c>
      <c r="M1232" s="28">
        <f>IF(ISERROR(GETPIVOTDATA("Sum of Midpoint",'2010 County Business Patterns'!$J$2,"FIPS State and County Code",$A1232,"fipstate",$B1232,"fipscty",$C1232,"naics","337127")),0,GETPIVOTDATA("Sum of Midpoint",'2010 County Business Patterns'!$J$2,"FIPS State and County Code",$A1232,"fipstate",$B1232,"fipscty",$C1232,"naics","337127"))</f>
        <v>0</v>
      </c>
      <c r="N1232">
        <f>IF(ISERROR(VLOOKUP($B1232,'2010 State Business Patterns'!$AN$3:$AR$55,3,FALSE)),0,VLOOKUP($B1232,'2010 State Business Patterns'!$AN$3:$AR$55,3,FALSE))</f>
        <v>0.80238095238095242</v>
      </c>
      <c r="O1232" s="28">
        <f t="shared" si="97"/>
        <v>63</v>
      </c>
      <c r="P1232" s="28">
        <f>IF(ISERROR(GETPIVOTDATA("Sum of emp",'2010 County Business Patterns'!$J$2,"FIPS State and County Code",$A1232,"fipstate",$B1232,"fipscty",$C1232,"naics","337214")),0,GETPIVOTDATA("Sum of emp",'2010 County Business Patterns'!$J$2,"FIPS State and County Code",$A1232,"fipstate",$B1232,"fipscty",$C1232,"naics","337214"))</f>
        <v>0</v>
      </c>
      <c r="Q1232" s="28">
        <f>IF(ISERROR(GETPIVOTDATA("Sum of Midpoint",'2010 County Business Patterns'!$J$2,"FIPS State and County Code",$A1232,"fipstate",$B1232,"fipscty",$C1232,"naics","337214")),0,GETPIVOTDATA("Sum of Midpoint",'2010 County Business Patterns'!$J$2,"FIPS State and County Code",$A1232,"fipstate",$B1232,"fipscty",$C1232,"naics","337214"))</f>
        <v>375</v>
      </c>
      <c r="R1232">
        <f>IF(ISERROR(VLOOKUP($B1232,'2010 State Business Patterns'!$AN$3:$AR$55,4,FALSE)),0,VLOOKUP($B1232,'2010 State Business Patterns'!$AN$3:$AR$55,4,FALSE))</f>
        <v>0.87654320987654322</v>
      </c>
      <c r="S1232" s="28">
        <f t="shared" si="98"/>
        <v>328.7037037037037</v>
      </c>
      <c r="T1232" s="28">
        <f>IF(ISERROR(GETPIVOTDATA("Sum of emp",'2010 County Business Patterns'!$J$2,"FIPS State and County Code",$A1232,"fipstate",$B1232,"fipscty",$C1232,"naics","337215")),0,GETPIVOTDATA("Sum of emp",'2010 County Business Patterns'!$J$2,"FIPS State and County Code",$A1232,"fipstate",$B1232,"fipscty",$C1232,"naics","337215"))</f>
        <v>0</v>
      </c>
      <c r="U1232" s="28">
        <f>IF(ISERROR(GETPIVOTDATA("Sum of Midpoint",'2010 County Business Patterns'!$J$2,"FIPS State and County Code",$A1232,"fipstate",$B1232,"fipscty",$C1232,"naics","337215")),0,GETPIVOTDATA("Sum of Midpoint",'2010 County Business Patterns'!$J$2,"FIPS State and County Code",$A1232,"fipstate",$B1232,"fipscty",$C1232,"naics","337215"))</f>
        <v>60</v>
      </c>
      <c r="V1232">
        <f>IF(ISERROR(VLOOKUP($B1232,'2010 State Business Patterns'!$AN$3:$AR$55,5,FALSE)),0,VLOOKUP($B1232,'2010 State Business Patterns'!$AN$3:$AR$55,5,FALSE))</f>
        <v>0.60799999999999998</v>
      </c>
      <c r="W1232" s="28">
        <f t="shared" si="99"/>
        <v>18.239999999999998</v>
      </c>
    </row>
    <row r="1233" spans="1:23" hidden="1">
      <c r="A1233" s="1" t="s">
        <v>4188</v>
      </c>
      <c r="B1233" s="1" t="s">
        <v>1944</v>
      </c>
      <c r="C1233" s="1" t="s">
        <v>1770</v>
      </c>
      <c r="D1233" s="1" t="s">
        <v>4189</v>
      </c>
      <c r="E1233" s="1" t="s">
        <v>2057</v>
      </c>
      <c r="F1233" s="1" t="s">
        <v>4190</v>
      </c>
      <c r="G1233" s="47">
        <f t="shared" si="95"/>
        <v>0</v>
      </c>
      <c r="H1233" s="28">
        <f>IF(ISERROR(GETPIVOTDATA("Sum of emp",'2010 County Business Patterns'!$J$2,"FIPS State and County Code",$A1233,"fipstate",$B1233,"fipscty",$C1233,"naics","337124")),0,GETPIVOTDATA("Sum of emp",'2010 County Business Patterns'!$J$2,"FIPS State and County Code",$A1233,"fipstate",$B1233,"fipscty",$C1233,"naics","337124"))</f>
        <v>0</v>
      </c>
      <c r="I1233" s="28">
        <f>IF(ISERROR(GETPIVOTDATA("Sum of Midpoint",'2010 County Business Patterns'!$J$2,"FIPS State and County Code",$A1233,"fipstate",$B1233,"fipscty",$C1233,"naics","337124")),0,GETPIVOTDATA("Sum of Midpoint",'2010 County Business Patterns'!$J$2,"FIPS State and County Code",$A1233,"fipstate",$B1233,"fipscty",$C1233,"naics","337124"))</f>
        <v>0</v>
      </c>
      <c r="J1233">
        <f>IF(ISERROR(VLOOKUP($B1233,'2010 State Business Patterns'!$AN$3:$AR$55,2,FALSE)),0,VLOOKUP($B1233,'2010 State Business Patterns'!$AN$3:$AR$55,2,FALSE))</f>
        <v>0.672463768115942</v>
      </c>
      <c r="K1233" s="28">
        <f t="shared" si="96"/>
        <v>0</v>
      </c>
      <c r="L1233" s="28">
        <f>IF(ISERROR(GETPIVOTDATA("Sum of emp",'2010 County Business Patterns'!$J$2,"FIPS State and County Code",$A1233,"fipstate",$B1233,"fipscty",$C1233,"naics","337127")),0,GETPIVOTDATA("Sum of emp",'2010 County Business Patterns'!$J$2,"FIPS State and County Code",$A1233,"fipstate",$B1233,"fipscty",$C1233,"naics","337127"))</f>
        <v>0</v>
      </c>
      <c r="M1233" s="28">
        <f>IF(ISERROR(GETPIVOTDATA("Sum of Midpoint",'2010 County Business Patterns'!$J$2,"FIPS State and County Code",$A1233,"fipstate",$B1233,"fipscty",$C1233,"naics","337127")),0,GETPIVOTDATA("Sum of Midpoint",'2010 County Business Patterns'!$J$2,"FIPS State and County Code",$A1233,"fipstate",$B1233,"fipscty",$C1233,"naics","337127"))</f>
        <v>0</v>
      </c>
      <c r="N1233">
        <f>IF(ISERROR(VLOOKUP($B1233,'2010 State Business Patterns'!$AN$3:$AR$55,3,FALSE)),0,VLOOKUP($B1233,'2010 State Business Patterns'!$AN$3:$AR$55,3,FALSE))</f>
        <v>0.79939939939939941</v>
      </c>
      <c r="O1233" s="28">
        <f t="shared" si="97"/>
        <v>0</v>
      </c>
      <c r="P1233" s="28">
        <f>IF(ISERROR(GETPIVOTDATA("Sum of emp",'2010 County Business Patterns'!$J$2,"FIPS State and County Code",$A1233,"fipstate",$B1233,"fipscty",$C1233,"naics","337214")),0,GETPIVOTDATA("Sum of emp",'2010 County Business Patterns'!$J$2,"FIPS State and County Code",$A1233,"fipstate",$B1233,"fipscty",$C1233,"naics","337214"))</f>
        <v>0</v>
      </c>
      <c r="Q1233" s="28">
        <f>IF(ISERROR(GETPIVOTDATA("Sum of Midpoint",'2010 County Business Patterns'!$J$2,"FIPS State and County Code",$A1233,"fipstate",$B1233,"fipscty",$C1233,"naics","337214")),0,GETPIVOTDATA("Sum of Midpoint",'2010 County Business Patterns'!$J$2,"FIPS State and County Code",$A1233,"fipstate",$B1233,"fipscty",$C1233,"naics","337214"))</f>
        <v>0</v>
      </c>
      <c r="R1233">
        <f>IF(ISERROR(VLOOKUP($B1233,'2010 State Business Patterns'!$AN$3:$AR$55,4,FALSE)),0,VLOOKUP($B1233,'2010 State Business Patterns'!$AN$3:$AR$55,4,FALSE))</f>
        <v>0.88504622077215878</v>
      </c>
      <c r="S1233" s="28">
        <f t="shared" si="98"/>
        <v>0</v>
      </c>
      <c r="T1233" s="28">
        <f>IF(ISERROR(GETPIVOTDATA("Sum of emp",'2010 County Business Patterns'!$J$2,"FIPS State and County Code",$A1233,"fipstate",$B1233,"fipscty",$C1233,"naics","337215")),0,GETPIVOTDATA("Sum of emp",'2010 County Business Patterns'!$J$2,"FIPS State and County Code",$A1233,"fipstate",$B1233,"fipscty",$C1233,"naics","337215"))</f>
        <v>0</v>
      </c>
      <c r="U1233" s="28">
        <f>IF(ISERROR(GETPIVOTDATA("Sum of Midpoint",'2010 County Business Patterns'!$J$2,"FIPS State and County Code",$A1233,"fipstate",$B1233,"fipscty",$C1233,"naics","337215")),0,GETPIVOTDATA("Sum of Midpoint",'2010 County Business Patterns'!$J$2,"FIPS State and County Code",$A1233,"fipstate",$B1233,"fipscty",$C1233,"naics","337215"))</f>
        <v>0</v>
      </c>
      <c r="V1233">
        <f>IF(ISERROR(VLOOKUP($B1233,'2010 State Business Patterns'!$AN$3:$AR$55,5,FALSE)),0,VLOOKUP($B1233,'2010 State Business Patterns'!$AN$3:$AR$55,5,FALSE))</f>
        <v>0.85966386554621854</v>
      </c>
      <c r="W1233" s="28">
        <f t="shared" si="99"/>
        <v>0</v>
      </c>
    </row>
    <row r="1234" spans="1:23" hidden="1">
      <c r="A1234" s="1" t="s">
        <v>4191</v>
      </c>
      <c r="B1234" s="1" t="s">
        <v>1944</v>
      </c>
      <c r="C1234" s="1" t="s">
        <v>1772</v>
      </c>
      <c r="D1234" s="1" t="s">
        <v>4192</v>
      </c>
      <c r="E1234" s="1" t="s">
        <v>2057</v>
      </c>
      <c r="F1234" s="1" t="s">
        <v>4190</v>
      </c>
      <c r="G1234" s="47">
        <f t="shared" si="95"/>
        <v>0</v>
      </c>
      <c r="H1234" s="28">
        <f>IF(ISERROR(GETPIVOTDATA("Sum of emp",'2010 County Business Patterns'!$J$2,"FIPS State and County Code",$A1234,"fipstate",$B1234,"fipscty",$C1234,"naics","337124")),0,GETPIVOTDATA("Sum of emp",'2010 County Business Patterns'!$J$2,"FIPS State and County Code",$A1234,"fipstate",$B1234,"fipscty",$C1234,"naics","337124"))</f>
        <v>0</v>
      </c>
      <c r="I1234" s="28">
        <f>IF(ISERROR(GETPIVOTDATA("Sum of Midpoint",'2010 County Business Patterns'!$J$2,"FIPS State and County Code",$A1234,"fipstate",$B1234,"fipscty",$C1234,"naics","337124")),0,GETPIVOTDATA("Sum of Midpoint",'2010 County Business Patterns'!$J$2,"FIPS State and County Code",$A1234,"fipstate",$B1234,"fipscty",$C1234,"naics","337124"))</f>
        <v>0</v>
      </c>
      <c r="J1234">
        <f>IF(ISERROR(VLOOKUP($B1234,'2010 State Business Patterns'!$AN$3:$AR$55,2,FALSE)),0,VLOOKUP($B1234,'2010 State Business Patterns'!$AN$3:$AR$55,2,FALSE))</f>
        <v>0.672463768115942</v>
      </c>
      <c r="K1234" s="28">
        <f t="shared" si="96"/>
        <v>0</v>
      </c>
      <c r="L1234" s="28">
        <f>IF(ISERROR(GETPIVOTDATA("Sum of emp",'2010 County Business Patterns'!$J$2,"FIPS State and County Code",$A1234,"fipstate",$B1234,"fipscty",$C1234,"naics","337127")),0,GETPIVOTDATA("Sum of emp",'2010 County Business Patterns'!$J$2,"FIPS State and County Code",$A1234,"fipstate",$B1234,"fipscty",$C1234,"naics","337127"))</f>
        <v>0</v>
      </c>
      <c r="M1234" s="28">
        <f>IF(ISERROR(GETPIVOTDATA("Sum of Midpoint",'2010 County Business Patterns'!$J$2,"FIPS State and County Code",$A1234,"fipstate",$B1234,"fipscty",$C1234,"naics","337127")),0,GETPIVOTDATA("Sum of Midpoint",'2010 County Business Patterns'!$J$2,"FIPS State and County Code",$A1234,"fipstate",$B1234,"fipscty",$C1234,"naics","337127"))</f>
        <v>0</v>
      </c>
      <c r="N1234">
        <f>IF(ISERROR(VLOOKUP($B1234,'2010 State Business Patterns'!$AN$3:$AR$55,3,FALSE)),0,VLOOKUP($B1234,'2010 State Business Patterns'!$AN$3:$AR$55,3,FALSE))</f>
        <v>0.79939939939939941</v>
      </c>
      <c r="O1234" s="28">
        <f t="shared" si="97"/>
        <v>0</v>
      </c>
      <c r="P1234" s="28">
        <f>IF(ISERROR(GETPIVOTDATA("Sum of emp",'2010 County Business Patterns'!$J$2,"FIPS State and County Code",$A1234,"fipstate",$B1234,"fipscty",$C1234,"naics","337214")),0,GETPIVOTDATA("Sum of emp",'2010 County Business Patterns'!$J$2,"FIPS State and County Code",$A1234,"fipstate",$B1234,"fipscty",$C1234,"naics","337214"))</f>
        <v>0</v>
      </c>
      <c r="Q1234" s="28">
        <f>IF(ISERROR(GETPIVOTDATA("Sum of Midpoint",'2010 County Business Patterns'!$J$2,"FIPS State and County Code",$A1234,"fipstate",$B1234,"fipscty",$C1234,"naics","337214")),0,GETPIVOTDATA("Sum of Midpoint",'2010 County Business Patterns'!$J$2,"FIPS State and County Code",$A1234,"fipstate",$B1234,"fipscty",$C1234,"naics","337214"))</f>
        <v>0</v>
      </c>
      <c r="R1234">
        <f>IF(ISERROR(VLOOKUP($B1234,'2010 State Business Patterns'!$AN$3:$AR$55,4,FALSE)),0,VLOOKUP($B1234,'2010 State Business Patterns'!$AN$3:$AR$55,4,FALSE))</f>
        <v>0.88504622077215878</v>
      </c>
      <c r="S1234" s="28">
        <f t="shared" si="98"/>
        <v>0</v>
      </c>
      <c r="T1234" s="28">
        <f>IF(ISERROR(GETPIVOTDATA("Sum of emp",'2010 County Business Patterns'!$J$2,"FIPS State and County Code",$A1234,"fipstate",$B1234,"fipscty",$C1234,"naics","337215")),0,GETPIVOTDATA("Sum of emp",'2010 County Business Patterns'!$J$2,"FIPS State and County Code",$A1234,"fipstate",$B1234,"fipscty",$C1234,"naics","337215"))</f>
        <v>0</v>
      </c>
      <c r="U1234" s="28">
        <f>IF(ISERROR(GETPIVOTDATA("Sum of Midpoint",'2010 County Business Patterns'!$J$2,"FIPS State and County Code",$A1234,"fipstate",$B1234,"fipscty",$C1234,"naics","337215")),0,GETPIVOTDATA("Sum of Midpoint",'2010 County Business Patterns'!$J$2,"FIPS State and County Code",$A1234,"fipstate",$B1234,"fipscty",$C1234,"naics","337215"))</f>
        <v>0</v>
      </c>
      <c r="V1234">
        <f>IF(ISERROR(VLOOKUP($B1234,'2010 State Business Patterns'!$AN$3:$AR$55,5,FALSE)),0,VLOOKUP($B1234,'2010 State Business Patterns'!$AN$3:$AR$55,5,FALSE))</f>
        <v>0.85966386554621854</v>
      </c>
      <c r="W1234" s="28">
        <f t="shared" si="99"/>
        <v>0</v>
      </c>
    </row>
    <row r="1235" spans="1:23">
      <c r="A1235" s="1" t="s">
        <v>4193</v>
      </c>
      <c r="B1235" s="1" t="s">
        <v>1944</v>
      </c>
      <c r="C1235" s="1" t="s">
        <v>1816</v>
      </c>
      <c r="D1235" s="1" t="s">
        <v>4194</v>
      </c>
      <c r="E1235" s="1" t="s">
        <v>2057</v>
      </c>
      <c r="F1235" s="1" t="s">
        <v>4190</v>
      </c>
      <c r="G1235" s="47">
        <f t="shared" si="95"/>
        <v>687.76664756110108</v>
      </c>
      <c r="H1235" s="28">
        <f>IF(ISERROR(GETPIVOTDATA("Sum of emp",'2010 County Business Patterns'!$J$2,"FIPS State and County Code",$A1235,"fipstate",$B1235,"fipscty",$C1235,"naics","337124")),0,GETPIVOTDATA("Sum of emp",'2010 County Business Patterns'!$J$2,"FIPS State and County Code",$A1235,"fipstate",$B1235,"fipscty",$C1235,"naics","337124"))</f>
        <v>0</v>
      </c>
      <c r="I1235" s="28">
        <f>IF(ISERROR(GETPIVOTDATA("Sum of Midpoint",'2010 County Business Patterns'!$J$2,"FIPS State and County Code",$A1235,"fipstate",$B1235,"fipscty",$C1235,"naics","337124")),0,GETPIVOTDATA("Sum of Midpoint",'2010 County Business Patterns'!$J$2,"FIPS State and County Code",$A1235,"fipstate",$B1235,"fipscty",$C1235,"naics","337124"))</f>
        <v>0</v>
      </c>
      <c r="J1235">
        <f>IF(ISERROR(VLOOKUP($B1235,'2010 State Business Patterns'!$AN$3:$AR$55,2,FALSE)),0,VLOOKUP($B1235,'2010 State Business Patterns'!$AN$3:$AR$55,2,FALSE))</f>
        <v>0.672463768115942</v>
      </c>
      <c r="K1235" s="28">
        <f t="shared" si="96"/>
        <v>0</v>
      </c>
      <c r="L1235" s="28">
        <f>IF(ISERROR(GETPIVOTDATA("Sum of emp",'2010 County Business Patterns'!$J$2,"FIPS State and County Code",$A1235,"fipstate",$B1235,"fipscty",$C1235,"naics","337127")),0,GETPIVOTDATA("Sum of emp",'2010 County Business Patterns'!$J$2,"FIPS State and County Code",$A1235,"fipstate",$B1235,"fipscty",$C1235,"naics","337127"))</f>
        <v>0</v>
      </c>
      <c r="M1235" s="28">
        <f>IF(ISERROR(GETPIVOTDATA("Sum of Midpoint",'2010 County Business Patterns'!$J$2,"FIPS State and County Code",$A1235,"fipstate",$B1235,"fipscty",$C1235,"naics","337127")),0,GETPIVOTDATA("Sum of Midpoint",'2010 County Business Patterns'!$J$2,"FIPS State and County Code",$A1235,"fipstate",$B1235,"fipscty",$C1235,"naics","337127"))</f>
        <v>60</v>
      </c>
      <c r="N1235">
        <f>IF(ISERROR(VLOOKUP($B1235,'2010 State Business Patterns'!$AN$3:$AR$55,3,FALSE)),0,VLOOKUP($B1235,'2010 State Business Patterns'!$AN$3:$AR$55,3,FALSE))</f>
        <v>0.79939939939939941</v>
      </c>
      <c r="O1235" s="28">
        <f t="shared" si="97"/>
        <v>23.981981981981981</v>
      </c>
      <c r="P1235" s="28">
        <f>IF(ISERROR(GETPIVOTDATA("Sum of emp",'2010 County Business Patterns'!$J$2,"FIPS State and County Code",$A1235,"fipstate",$B1235,"fipscty",$C1235,"naics","337214")),0,GETPIVOTDATA("Sum of emp",'2010 County Business Patterns'!$J$2,"FIPS State and County Code",$A1235,"fipstate",$B1235,"fipscty",$C1235,"naics","337214"))</f>
        <v>0</v>
      </c>
      <c r="Q1235" s="28">
        <f>IF(ISERROR(GETPIVOTDATA("Sum of Midpoint",'2010 County Business Patterns'!$J$2,"FIPS State and County Code",$A1235,"fipstate",$B1235,"fipscty",$C1235,"naics","337214")),0,GETPIVOTDATA("Sum of Midpoint",'2010 County Business Patterns'!$J$2,"FIPS State and County Code",$A1235,"fipstate",$B1235,"fipscty",$C1235,"naics","337214"))</f>
        <v>750</v>
      </c>
      <c r="R1235">
        <f>IF(ISERROR(VLOOKUP($B1235,'2010 State Business Patterns'!$AN$3:$AR$55,4,FALSE)),0,VLOOKUP($B1235,'2010 State Business Patterns'!$AN$3:$AR$55,4,FALSE))</f>
        <v>0.88504622077215878</v>
      </c>
      <c r="S1235" s="28">
        <f t="shared" si="98"/>
        <v>663.78466557911906</v>
      </c>
      <c r="T1235" s="28">
        <f>IF(ISERROR(GETPIVOTDATA("Sum of emp",'2010 County Business Patterns'!$J$2,"FIPS State and County Code",$A1235,"fipstate",$B1235,"fipscty",$C1235,"naics","337215")),0,GETPIVOTDATA("Sum of emp",'2010 County Business Patterns'!$J$2,"FIPS State and County Code",$A1235,"fipstate",$B1235,"fipscty",$C1235,"naics","337215"))</f>
        <v>0</v>
      </c>
      <c r="U1235" s="28">
        <f>IF(ISERROR(GETPIVOTDATA("Sum of Midpoint",'2010 County Business Patterns'!$J$2,"FIPS State and County Code",$A1235,"fipstate",$B1235,"fipscty",$C1235,"naics","337215")),0,GETPIVOTDATA("Sum of Midpoint",'2010 County Business Patterns'!$J$2,"FIPS State and County Code",$A1235,"fipstate",$B1235,"fipscty",$C1235,"naics","337215"))</f>
        <v>0</v>
      </c>
      <c r="V1235">
        <f>IF(ISERROR(VLOOKUP($B1235,'2010 State Business Patterns'!$AN$3:$AR$55,5,FALSE)),0,VLOOKUP($B1235,'2010 State Business Patterns'!$AN$3:$AR$55,5,FALSE))</f>
        <v>0.85966386554621854</v>
      </c>
      <c r="W1235" s="28">
        <f t="shared" si="99"/>
        <v>0</v>
      </c>
    </row>
    <row r="1236" spans="1:23" hidden="1">
      <c r="A1236" s="1" t="s">
        <v>4195</v>
      </c>
      <c r="B1236" s="1" t="s">
        <v>1944</v>
      </c>
      <c r="C1236" s="1" t="s">
        <v>1817</v>
      </c>
      <c r="D1236" s="1" t="s">
        <v>4196</v>
      </c>
      <c r="E1236" s="1" t="s">
        <v>2057</v>
      </c>
      <c r="F1236" s="1" t="s">
        <v>4190</v>
      </c>
      <c r="G1236" s="47">
        <f t="shared" si="95"/>
        <v>0</v>
      </c>
      <c r="H1236" s="28">
        <f>IF(ISERROR(GETPIVOTDATA("Sum of emp",'2010 County Business Patterns'!$J$2,"FIPS State and County Code",$A1236,"fipstate",$B1236,"fipscty",$C1236,"naics","337124")),0,GETPIVOTDATA("Sum of emp",'2010 County Business Patterns'!$J$2,"FIPS State and County Code",$A1236,"fipstate",$B1236,"fipscty",$C1236,"naics","337124"))</f>
        <v>0</v>
      </c>
      <c r="I1236" s="28">
        <f>IF(ISERROR(GETPIVOTDATA("Sum of Midpoint",'2010 County Business Patterns'!$J$2,"FIPS State and County Code",$A1236,"fipstate",$B1236,"fipscty",$C1236,"naics","337124")),0,GETPIVOTDATA("Sum of Midpoint",'2010 County Business Patterns'!$J$2,"FIPS State and County Code",$A1236,"fipstate",$B1236,"fipscty",$C1236,"naics","337124"))</f>
        <v>0</v>
      </c>
      <c r="J1236">
        <f>IF(ISERROR(VLOOKUP($B1236,'2010 State Business Patterns'!$AN$3:$AR$55,2,FALSE)),0,VLOOKUP($B1236,'2010 State Business Patterns'!$AN$3:$AR$55,2,FALSE))</f>
        <v>0.672463768115942</v>
      </c>
      <c r="K1236" s="28">
        <f t="shared" si="96"/>
        <v>0</v>
      </c>
      <c r="L1236" s="28">
        <f>IF(ISERROR(GETPIVOTDATA("Sum of emp",'2010 County Business Patterns'!$J$2,"FIPS State and County Code",$A1236,"fipstate",$B1236,"fipscty",$C1236,"naics","337127")),0,GETPIVOTDATA("Sum of emp",'2010 County Business Patterns'!$J$2,"FIPS State and County Code",$A1236,"fipstate",$B1236,"fipscty",$C1236,"naics","337127"))</f>
        <v>0</v>
      </c>
      <c r="M1236" s="28">
        <f>IF(ISERROR(GETPIVOTDATA("Sum of Midpoint",'2010 County Business Patterns'!$J$2,"FIPS State and County Code",$A1236,"fipstate",$B1236,"fipscty",$C1236,"naics","337127")),0,GETPIVOTDATA("Sum of Midpoint",'2010 County Business Patterns'!$J$2,"FIPS State and County Code",$A1236,"fipstate",$B1236,"fipscty",$C1236,"naics","337127"))</f>
        <v>0</v>
      </c>
      <c r="N1236">
        <f>IF(ISERROR(VLOOKUP($B1236,'2010 State Business Patterns'!$AN$3:$AR$55,3,FALSE)),0,VLOOKUP($B1236,'2010 State Business Patterns'!$AN$3:$AR$55,3,FALSE))</f>
        <v>0.79939939939939941</v>
      </c>
      <c r="O1236" s="28">
        <f t="shared" si="97"/>
        <v>0</v>
      </c>
      <c r="P1236" s="28">
        <f>IF(ISERROR(GETPIVOTDATA("Sum of emp",'2010 County Business Patterns'!$J$2,"FIPS State and County Code",$A1236,"fipstate",$B1236,"fipscty",$C1236,"naics","337214")),0,GETPIVOTDATA("Sum of emp",'2010 County Business Patterns'!$J$2,"FIPS State and County Code",$A1236,"fipstate",$B1236,"fipscty",$C1236,"naics","337214"))</f>
        <v>0</v>
      </c>
      <c r="Q1236" s="28">
        <f>IF(ISERROR(GETPIVOTDATA("Sum of Midpoint",'2010 County Business Patterns'!$J$2,"FIPS State and County Code",$A1236,"fipstate",$B1236,"fipscty",$C1236,"naics","337214")),0,GETPIVOTDATA("Sum of Midpoint",'2010 County Business Patterns'!$J$2,"FIPS State and County Code",$A1236,"fipstate",$B1236,"fipscty",$C1236,"naics","337214"))</f>
        <v>0</v>
      </c>
      <c r="R1236">
        <f>IF(ISERROR(VLOOKUP($B1236,'2010 State Business Patterns'!$AN$3:$AR$55,4,FALSE)),0,VLOOKUP($B1236,'2010 State Business Patterns'!$AN$3:$AR$55,4,FALSE))</f>
        <v>0.88504622077215878</v>
      </c>
      <c r="S1236" s="28">
        <f t="shared" si="98"/>
        <v>0</v>
      </c>
      <c r="T1236" s="28">
        <f>IF(ISERROR(GETPIVOTDATA("Sum of emp",'2010 County Business Patterns'!$J$2,"FIPS State and County Code",$A1236,"fipstate",$B1236,"fipscty",$C1236,"naics","337215")),0,GETPIVOTDATA("Sum of emp",'2010 County Business Patterns'!$J$2,"FIPS State and County Code",$A1236,"fipstate",$B1236,"fipscty",$C1236,"naics","337215"))</f>
        <v>0</v>
      </c>
      <c r="U1236" s="28">
        <f>IF(ISERROR(GETPIVOTDATA("Sum of Midpoint",'2010 County Business Patterns'!$J$2,"FIPS State and County Code",$A1236,"fipstate",$B1236,"fipscty",$C1236,"naics","337215")),0,GETPIVOTDATA("Sum of Midpoint",'2010 County Business Patterns'!$J$2,"FIPS State and County Code",$A1236,"fipstate",$B1236,"fipscty",$C1236,"naics","337215"))</f>
        <v>0</v>
      </c>
      <c r="V1236">
        <f>IF(ISERROR(VLOOKUP($B1236,'2010 State Business Patterns'!$AN$3:$AR$55,5,FALSE)),0,VLOOKUP($B1236,'2010 State Business Patterns'!$AN$3:$AR$55,5,FALSE))</f>
        <v>0.85966386554621854</v>
      </c>
      <c r="W1236" s="28">
        <f t="shared" si="99"/>
        <v>0</v>
      </c>
    </row>
    <row r="1237" spans="1:23" hidden="1">
      <c r="A1237" s="1" t="s">
        <v>4197</v>
      </c>
      <c r="B1237" s="1" t="s">
        <v>1944</v>
      </c>
      <c r="C1237" s="1" t="s">
        <v>1773</v>
      </c>
      <c r="D1237" s="1" t="s">
        <v>4198</v>
      </c>
      <c r="E1237" s="1" t="s">
        <v>2057</v>
      </c>
      <c r="F1237" s="1" t="s">
        <v>4190</v>
      </c>
      <c r="G1237" s="47">
        <f t="shared" si="95"/>
        <v>0</v>
      </c>
      <c r="H1237" s="28">
        <f>IF(ISERROR(GETPIVOTDATA("Sum of emp",'2010 County Business Patterns'!$J$2,"FIPS State and County Code",$A1237,"fipstate",$B1237,"fipscty",$C1237,"naics","337124")),0,GETPIVOTDATA("Sum of emp",'2010 County Business Patterns'!$J$2,"FIPS State and County Code",$A1237,"fipstate",$B1237,"fipscty",$C1237,"naics","337124"))</f>
        <v>0</v>
      </c>
      <c r="I1237" s="28">
        <f>IF(ISERROR(GETPIVOTDATA("Sum of Midpoint",'2010 County Business Patterns'!$J$2,"FIPS State and County Code",$A1237,"fipstate",$B1237,"fipscty",$C1237,"naics","337124")),0,GETPIVOTDATA("Sum of Midpoint",'2010 County Business Patterns'!$J$2,"FIPS State and County Code",$A1237,"fipstate",$B1237,"fipscty",$C1237,"naics","337124"))</f>
        <v>0</v>
      </c>
      <c r="J1237">
        <f>IF(ISERROR(VLOOKUP($B1237,'2010 State Business Patterns'!$AN$3:$AR$55,2,FALSE)),0,VLOOKUP($B1237,'2010 State Business Patterns'!$AN$3:$AR$55,2,FALSE))</f>
        <v>0.672463768115942</v>
      </c>
      <c r="K1237" s="28">
        <f t="shared" si="96"/>
        <v>0</v>
      </c>
      <c r="L1237" s="28">
        <f>IF(ISERROR(GETPIVOTDATA("Sum of emp",'2010 County Business Patterns'!$J$2,"FIPS State and County Code",$A1237,"fipstate",$B1237,"fipscty",$C1237,"naics","337127")),0,GETPIVOTDATA("Sum of emp",'2010 County Business Patterns'!$J$2,"FIPS State and County Code",$A1237,"fipstate",$B1237,"fipscty",$C1237,"naics","337127"))</f>
        <v>0</v>
      </c>
      <c r="M1237" s="28">
        <f>IF(ISERROR(GETPIVOTDATA("Sum of Midpoint",'2010 County Business Patterns'!$J$2,"FIPS State and County Code",$A1237,"fipstate",$B1237,"fipscty",$C1237,"naics","337127")),0,GETPIVOTDATA("Sum of Midpoint",'2010 County Business Patterns'!$J$2,"FIPS State and County Code",$A1237,"fipstate",$B1237,"fipscty",$C1237,"naics","337127"))</f>
        <v>0</v>
      </c>
      <c r="N1237">
        <f>IF(ISERROR(VLOOKUP($B1237,'2010 State Business Patterns'!$AN$3:$AR$55,3,FALSE)),0,VLOOKUP($B1237,'2010 State Business Patterns'!$AN$3:$AR$55,3,FALSE))</f>
        <v>0.79939939939939941</v>
      </c>
      <c r="O1237" s="28">
        <f t="shared" si="97"/>
        <v>0</v>
      </c>
      <c r="P1237" s="28">
        <f>IF(ISERROR(GETPIVOTDATA("Sum of emp",'2010 County Business Patterns'!$J$2,"FIPS State and County Code",$A1237,"fipstate",$B1237,"fipscty",$C1237,"naics","337214")),0,GETPIVOTDATA("Sum of emp",'2010 County Business Patterns'!$J$2,"FIPS State and County Code",$A1237,"fipstate",$B1237,"fipscty",$C1237,"naics","337214"))</f>
        <v>0</v>
      </c>
      <c r="Q1237" s="28">
        <f>IF(ISERROR(GETPIVOTDATA("Sum of Midpoint",'2010 County Business Patterns'!$J$2,"FIPS State and County Code",$A1237,"fipstate",$B1237,"fipscty",$C1237,"naics","337214")),0,GETPIVOTDATA("Sum of Midpoint",'2010 County Business Patterns'!$J$2,"FIPS State and County Code",$A1237,"fipstate",$B1237,"fipscty",$C1237,"naics","337214"))</f>
        <v>0</v>
      </c>
      <c r="R1237">
        <f>IF(ISERROR(VLOOKUP($B1237,'2010 State Business Patterns'!$AN$3:$AR$55,4,FALSE)),0,VLOOKUP($B1237,'2010 State Business Patterns'!$AN$3:$AR$55,4,FALSE))</f>
        <v>0.88504622077215878</v>
      </c>
      <c r="S1237" s="28">
        <f t="shared" si="98"/>
        <v>0</v>
      </c>
      <c r="T1237" s="28">
        <f>IF(ISERROR(GETPIVOTDATA("Sum of emp",'2010 County Business Patterns'!$J$2,"FIPS State and County Code",$A1237,"fipstate",$B1237,"fipscty",$C1237,"naics","337215")),0,GETPIVOTDATA("Sum of emp",'2010 County Business Patterns'!$J$2,"FIPS State and County Code",$A1237,"fipstate",$B1237,"fipscty",$C1237,"naics","337215"))</f>
        <v>0</v>
      </c>
      <c r="U1237" s="28">
        <f>IF(ISERROR(GETPIVOTDATA("Sum of Midpoint",'2010 County Business Patterns'!$J$2,"FIPS State and County Code",$A1237,"fipstate",$B1237,"fipscty",$C1237,"naics","337215")),0,GETPIVOTDATA("Sum of Midpoint",'2010 County Business Patterns'!$J$2,"FIPS State and County Code",$A1237,"fipstate",$B1237,"fipscty",$C1237,"naics","337215"))</f>
        <v>0</v>
      </c>
      <c r="V1237">
        <f>IF(ISERROR(VLOOKUP($B1237,'2010 State Business Patterns'!$AN$3:$AR$55,5,FALSE)),0,VLOOKUP($B1237,'2010 State Business Patterns'!$AN$3:$AR$55,5,FALSE))</f>
        <v>0.85966386554621854</v>
      </c>
      <c r="W1237" s="28">
        <f t="shared" si="99"/>
        <v>0</v>
      </c>
    </row>
    <row r="1238" spans="1:23" hidden="1">
      <c r="A1238" s="1" t="s">
        <v>4199</v>
      </c>
      <c r="B1238" s="1" t="s">
        <v>1944</v>
      </c>
      <c r="C1238" s="1" t="s">
        <v>1840</v>
      </c>
      <c r="D1238" s="1" t="s">
        <v>4200</v>
      </c>
      <c r="E1238" s="1" t="s">
        <v>2057</v>
      </c>
      <c r="F1238" s="1" t="s">
        <v>4190</v>
      </c>
      <c r="G1238" s="47">
        <f t="shared" si="95"/>
        <v>0</v>
      </c>
      <c r="H1238" s="28">
        <f>IF(ISERROR(GETPIVOTDATA("Sum of emp",'2010 County Business Patterns'!$J$2,"FIPS State and County Code",$A1238,"fipstate",$B1238,"fipscty",$C1238,"naics","337124")),0,GETPIVOTDATA("Sum of emp",'2010 County Business Patterns'!$J$2,"FIPS State and County Code",$A1238,"fipstate",$B1238,"fipscty",$C1238,"naics","337124"))</f>
        <v>0</v>
      </c>
      <c r="I1238" s="28">
        <f>IF(ISERROR(GETPIVOTDATA("Sum of Midpoint",'2010 County Business Patterns'!$J$2,"FIPS State and County Code",$A1238,"fipstate",$B1238,"fipscty",$C1238,"naics","337124")),0,GETPIVOTDATA("Sum of Midpoint",'2010 County Business Patterns'!$J$2,"FIPS State and County Code",$A1238,"fipstate",$B1238,"fipscty",$C1238,"naics","337124"))</f>
        <v>0</v>
      </c>
      <c r="J1238">
        <f>IF(ISERROR(VLOOKUP($B1238,'2010 State Business Patterns'!$AN$3:$AR$55,2,FALSE)),0,VLOOKUP($B1238,'2010 State Business Patterns'!$AN$3:$AR$55,2,FALSE))</f>
        <v>0.672463768115942</v>
      </c>
      <c r="K1238" s="28">
        <f t="shared" si="96"/>
        <v>0</v>
      </c>
      <c r="L1238" s="28">
        <f>IF(ISERROR(GETPIVOTDATA("Sum of emp",'2010 County Business Patterns'!$J$2,"FIPS State and County Code",$A1238,"fipstate",$B1238,"fipscty",$C1238,"naics","337127")),0,GETPIVOTDATA("Sum of emp",'2010 County Business Patterns'!$J$2,"FIPS State and County Code",$A1238,"fipstate",$B1238,"fipscty",$C1238,"naics","337127"))</f>
        <v>0</v>
      </c>
      <c r="M1238" s="28">
        <f>IF(ISERROR(GETPIVOTDATA("Sum of Midpoint",'2010 County Business Patterns'!$J$2,"FIPS State and County Code",$A1238,"fipstate",$B1238,"fipscty",$C1238,"naics","337127")),0,GETPIVOTDATA("Sum of Midpoint",'2010 County Business Patterns'!$J$2,"FIPS State and County Code",$A1238,"fipstate",$B1238,"fipscty",$C1238,"naics","337127"))</f>
        <v>0</v>
      </c>
      <c r="N1238">
        <f>IF(ISERROR(VLOOKUP($B1238,'2010 State Business Patterns'!$AN$3:$AR$55,3,FALSE)),0,VLOOKUP($B1238,'2010 State Business Patterns'!$AN$3:$AR$55,3,FALSE))</f>
        <v>0.79939939939939941</v>
      </c>
      <c r="O1238" s="28">
        <f t="shared" si="97"/>
        <v>0</v>
      </c>
      <c r="P1238" s="28">
        <f>IF(ISERROR(GETPIVOTDATA("Sum of emp",'2010 County Business Patterns'!$J$2,"FIPS State and County Code",$A1238,"fipstate",$B1238,"fipscty",$C1238,"naics","337214")),0,GETPIVOTDATA("Sum of emp",'2010 County Business Patterns'!$J$2,"FIPS State and County Code",$A1238,"fipstate",$B1238,"fipscty",$C1238,"naics","337214"))</f>
        <v>0</v>
      </c>
      <c r="Q1238" s="28">
        <f>IF(ISERROR(GETPIVOTDATA("Sum of Midpoint",'2010 County Business Patterns'!$J$2,"FIPS State and County Code",$A1238,"fipstate",$B1238,"fipscty",$C1238,"naics","337214")),0,GETPIVOTDATA("Sum of Midpoint",'2010 County Business Patterns'!$J$2,"FIPS State and County Code",$A1238,"fipstate",$B1238,"fipscty",$C1238,"naics","337214"))</f>
        <v>0</v>
      </c>
      <c r="R1238">
        <f>IF(ISERROR(VLOOKUP($B1238,'2010 State Business Patterns'!$AN$3:$AR$55,4,FALSE)),0,VLOOKUP($B1238,'2010 State Business Patterns'!$AN$3:$AR$55,4,FALSE))</f>
        <v>0.88504622077215878</v>
      </c>
      <c r="S1238" s="28">
        <f t="shared" si="98"/>
        <v>0</v>
      </c>
      <c r="T1238" s="28">
        <f>IF(ISERROR(GETPIVOTDATA("Sum of emp",'2010 County Business Patterns'!$J$2,"FIPS State and County Code",$A1238,"fipstate",$B1238,"fipscty",$C1238,"naics","337215")),0,GETPIVOTDATA("Sum of emp",'2010 County Business Patterns'!$J$2,"FIPS State and County Code",$A1238,"fipstate",$B1238,"fipscty",$C1238,"naics","337215"))</f>
        <v>0</v>
      </c>
      <c r="U1238" s="28">
        <f>IF(ISERROR(GETPIVOTDATA("Sum of Midpoint",'2010 County Business Patterns'!$J$2,"FIPS State and County Code",$A1238,"fipstate",$B1238,"fipscty",$C1238,"naics","337215")),0,GETPIVOTDATA("Sum of Midpoint",'2010 County Business Patterns'!$J$2,"FIPS State and County Code",$A1238,"fipstate",$B1238,"fipscty",$C1238,"naics","337215"))</f>
        <v>0</v>
      </c>
      <c r="V1238">
        <f>IF(ISERROR(VLOOKUP($B1238,'2010 State Business Patterns'!$AN$3:$AR$55,5,FALSE)),0,VLOOKUP($B1238,'2010 State Business Patterns'!$AN$3:$AR$55,5,FALSE))</f>
        <v>0.85966386554621854</v>
      </c>
      <c r="W1238" s="28">
        <f t="shared" si="99"/>
        <v>0</v>
      </c>
    </row>
    <row r="1239" spans="1:23" hidden="1">
      <c r="A1239" s="1" t="s">
        <v>4201</v>
      </c>
      <c r="B1239" s="1" t="s">
        <v>1944</v>
      </c>
      <c r="C1239" s="1" t="s">
        <v>1818</v>
      </c>
      <c r="D1239" s="1" t="s">
        <v>4202</v>
      </c>
      <c r="E1239" s="1" t="s">
        <v>2057</v>
      </c>
      <c r="F1239" s="1" t="s">
        <v>4190</v>
      </c>
      <c r="G1239" s="47">
        <f t="shared" si="95"/>
        <v>0</v>
      </c>
      <c r="H1239" s="28">
        <f>IF(ISERROR(GETPIVOTDATA("Sum of emp",'2010 County Business Patterns'!$J$2,"FIPS State and County Code",$A1239,"fipstate",$B1239,"fipscty",$C1239,"naics","337124")),0,GETPIVOTDATA("Sum of emp",'2010 County Business Patterns'!$J$2,"FIPS State and County Code",$A1239,"fipstate",$B1239,"fipscty",$C1239,"naics","337124"))</f>
        <v>0</v>
      </c>
      <c r="I1239" s="28">
        <f>IF(ISERROR(GETPIVOTDATA("Sum of Midpoint",'2010 County Business Patterns'!$J$2,"FIPS State and County Code",$A1239,"fipstate",$B1239,"fipscty",$C1239,"naics","337124")),0,GETPIVOTDATA("Sum of Midpoint",'2010 County Business Patterns'!$J$2,"FIPS State and County Code",$A1239,"fipstate",$B1239,"fipscty",$C1239,"naics","337124"))</f>
        <v>0</v>
      </c>
      <c r="J1239">
        <f>IF(ISERROR(VLOOKUP($B1239,'2010 State Business Patterns'!$AN$3:$AR$55,2,FALSE)),0,VLOOKUP($B1239,'2010 State Business Patterns'!$AN$3:$AR$55,2,FALSE))</f>
        <v>0.672463768115942</v>
      </c>
      <c r="K1239" s="28">
        <f t="shared" si="96"/>
        <v>0</v>
      </c>
      <c r="L1239" s="28">
        <f>IF(ISERROR(GETPIVOTDATA("Sum of emp",'2010 County Business Patterns'!$J$2,"FIPS State and County Code",$A1239,"fipstate",$B1239,"fipscty",$C1239,"naics","337127")),0,GETPIVOTDATA("Sum of emp",'2010 County Business Patterns'!$J$2,"FIPS State and County Code",$A1239,"fipstate",$B1239,"fipscty",$C1239,"naics","337127"))</f>
        <v>0</v>
      </c>
      <c r="M1239" s="28">
        <f>IF(ISERROR(GETPIVOTDATA("Sum of Midpoint",'2010 County Business Patterns'!$J$2,"FIPS State and County Code",$A1239,"fipstate",$B1239,"fipscty",$C1239,"naics","337127")),0,GETPIVOTDATA("Sum of Midpoint",'2010 County Business Patterns'!$J$2,"FIPS State and County Code",$A1239,"fipstate",$B1239,"fipscty",$C1239,"naics","337127"))</f>
        <v>0</v>
      </c>
      <c r="N1239">
        <f>IF(ISERROR(VLOOKUP($B1239,'2010 State Business Patterns'!$AN$3:$AR$55,3,FALSE)),0,VLOOKUP($B1239,'2010 State Business Patterns'!$AN$3:$AR$55,3,FALSE))</f>
        <v>0.79939939939939941</v>
      </c>
      <c r="O1239" s="28">
        <f t="shared" si="97"/>
        <v>0</v>
      </c>
      <c r="P1239" s="28">
        <f>IF(ISERROR(GETPIVOTDATA("Sum of emp",'2010 County Business Patterns'!$J$2,"FIPS State and County Code",$A1239,"fipstate",$B1239,"fipscty",$C1239,"naics","337214")),0,GETPIVOTDATA("Sum of emp",'2010 County Business Patterns'!$J$2,"FIPS State and County Code",$A1239,"fipstate",$B1239,"fipscty",$C1239,"naics","337214"))</f>
        <v>0</v>
      </c>
      <c r="Q1239" s="28">
        <f>IF(ISERROR(GETPIVOTDATA("Sum of Midpoint",'2010 County Business Patterns'!$J$2,"FIPS State and County Code",$A1239,"fipstate",$B1239,"fipscty",$C1239,"naics","337214")),0,GETPIVOTDATA("Sum of Midpoint",'2010 County Business Patterns'!$J$2,"FIPS State and County Code",$A1239,"fipstate",$B1239,"fipscty",$C1239,"naics","337214"))</f>
        <v>0</v>
      </c>
      <c r="R1239">
        <f>IF(ISERROR(VLOOKUP($B1239,'2010 State Business Patterns'!$AN$3:$AR$55,4,FALSE)),0,VLOOKUP($B1239,'2010 State Business Patterns'!$AN$3:$AR$55,4,FALSE))</f>
        <v>0.88504622077215878</v>
      </c>
      <c r="S1239" s="28">
        <f t="shared" si="98"/>
        <v>0</v>
      </c>
      <c r="T1239" s="28">
        <f>IF(ISERROR(GETPIVOTDATA("Sum of emp",'2010 County Business Patterns'!$J$2,"FIPS State and County Code",$A1239,"fipstate",$B1239,"fipscty",$C1239,"naics","337215")),0,GETPIVOTDATA("Sum of emp",'2010 County Business Patterns'!$J$2,"FIPS State and County Code",$A1239,"fipstate",$B1239,"fipscty",$C1239,"naics","337215"))</f>
        <v>0</v>
      </c>
      <c r="U1239" s="28">
        <f>IF(ISERROR(GETPIVOTDATA("Sum of Midpoint",'2010 County Business Patterns'!$J$2,"FIPS State and County Code",$A1239,"fipstate",$B1239,"fipscty",$C1239,"naics","337215")),0,GETPIVOTDATA("Sum of Midpoint",'2010 County Business Patterns'!$J$2,"FIPS State and County Code",$A1239,"fipstate",$B1239,"fipscty",$C1239,"naics","337215"))</f>
        <v>0</v>
      </c>
      <c r="V1239">
        <f>IF(ISERROR(VLOOKUP($B1239,'2010 State Business Patterns'!$AN$3:$AR$55,5,FALSE)),0,VLOOKUP($B1239,'2010 State Business Patterns'!$AN$3:$AR$55,5,FALSE))</f>
        <v>0.85966386554621854</v>
      </c>
      <c r="W1239" s="28">
        <f t="shared" si="99"/>
        <v>0</v>
      </c>
    </row>
    <row r="1240" spans="1:23">
      <c r="A1240" s="1" t="s">
        <v>4203</v>
      </c>
      <c r="B1240" s="1" t="s">
        <v>1944</v>
      </c>
      <c r="C1240" s="1" t="s">
        <v>1774</v>
      </c>
      <c r="D1240" s="1" t="s">
        <v>4204</v>
      </c>
      <c r="E1240" s="1" t="s">
        <v>2057</v>
      </c>
      <c r="F1240" s="1" t="s">
        <v>4190</v>
      </c>
      <c r="G1240" s="47">
        <f t="shared" si="95"/>
        <v>4.2983193277310932</v>
      </c>
      <c r="H1240" s="28">
        <f>IF(ISERROR(GETPIVOTDATA("Sum of emp",'2010 County Business Patterns'!$J$2,"FIPS State and County Code",$A1240,"fipstate",$B1240,"fipscty",$C1240,"naics","337124")),0,GETPIVOTDATA("Sum of emp",'2010 County Business Patterns'!$J$2,"FIPS State and County Code",$A1240,"fipstate",$B1240,"fipscty",$C1240,"naics","337124"))</f>
        <v>0</v>
      </c>
      <c r="I1240" s="28">
        <f>IF(ISERROR(GETPIVOTDATA("Sum of Midpoint",'2010 County Business Patterns'!$J$2,"FIPS State and County Code",$A1240,"fipstate",$B1240,"fipscty",$C1240,"naics","337124")),0,GETPIVOTDATA("Sum of Midpoint",'2010 County Business Patterns'!$J$2,"FIPS State and County Code",$A1240,"fipstate",$B1240,"fipscty",$C1240,"naics","337124"))</f>
        <v>0</v>
      </c>
      <c r="J1240">
        <f>IF(ISERROR(VLOOKUP($B1240,'2010 State Business Patterns'!$AN$3:$AR$55,2,FALSE)),0,VLOOKUP($B1240,'2010 State Business Patterns'!$AN$3:$AR$55,2,FALSE))</f>
        <v>0.672463768115942</v>
      </c>
      <c r="K1240" s="28">
        <f t="shared" si="96"/>
        <v>0</v>
      </c>
      <c r="L1240" s="28">
        <f>IF(ISERROR(GETPIVOTDATA("Sum of emp",'2010 County Business Patterns'!$J$2,"FIPS State and County Code",$A1240,"fipstate",$B1240,"fipscty",$C1240,"naics","337127")),0,GETPIVOTDATA("Sum of emp",'2010 County Business Patterns'!$J$2,"FIPS State and County Code",$A1240,"fipstate",$B1240,"fipscty",$C1240,"naics","337127"))</f>
        <v>0</v>
      </c>
      <c r="M1240" s="28">
        <f>IF(ISERROR(GETPIVOTDATA("Sum of Midpoint",'2010 County Business Patterns'!$J$2,"FIPS State and County Code",$A1240,"fipstate",$B1240,"fipscty",$C1240,"naics","337127")),0,GETPIVOTDATA("Sum of Midpoint",'2010 County Business Patterns'!$J$2,"FIPS State and County Code",$A1240,"fipstate",$B1240,"fipscty",$C1240,"naics","337127"))</f>
        <v>0</v>
      </c>
      <c r="N1240">
        <f>IF(ISERROR(VLOOKUP($B1240,'2010 State Business Patterns'!$AN$3:$AR$55,3,FALSE)),0,VLOOKUP($B1240,'2010 State Business Patterns'!$AN$3:$AR$55,3,FALSE))</f>
        <v>0.79939939939939941</v>
      </c>
      <c r="O1240" s="28">
        <f t="shared" si="97"/>
        <v>0</v>
      </c>
      <c r="P1240" s="28">
        <f>IF(ISERROR(GETPIVOTDATA("Sum of emp",'2010 County Business Patterns'!$J$2,"FIPS State and County Code",$A1240,"fipstate",$B1240,"fipscty",$C1240,"naics","337214")),0,GETPIVOTDATA("Sum of emp",'2010 County Business Patterns'!$J$2,"FIPS State and County Code",$A1240,"fipstate",$B1240,"fipscty",$C1240,"naics","337214"))</f>
        <v>0</v>
      </c>
      <c r="Q1240" s="28">
        <f>IF(ISERROR(GETPIVOTDATA("Sum of Midpoint",'2010 County Business Patterns'!$J$2,"FIPS State and County Code",$A1240,"fipstate",$B1240,"fipscty",$C1240,"naics","337214")),0,GETPIVOTDATA("Sum of Midpoint",'2010 County Business Patterns'!$J$2,"FIPS State and County Code",$A1240,"fipstate",$B1240,"fipscty",$C1240,"naics","337214"))</f>
        <v>0</v>
      </c>
      <c r="R1240">
        <f>IF(ISERROR(VLOOKUP($B1240,'2010 State Business Patterns'!$AN$3:$AR$55,4,FALSE)),0,VLOOKUP($B1240,'2010 State Business Patterns'!$AN$3:$AR$55,4,FALSE))</f>
        <v>0.88504622077215878</v>
      </c>
      <c r="S1240" s="28">
        <f t="shared" si="98"/>
        <v>0</v>
      </c>
      <c r="T1240" s="28">
        <f>IF(ISERROR(GETPIVOTDATA("Sum of emp",'2010 County Business Patterns'!$J$2,"FIPS State and County Code",$A1240,"fipstate",$B1240,"fipscty",$C1240,"naics","337215")),0,GETPIVOTDATA("Sum of emp",'2010 County Business Patterns'!$J$2,"FIPS State and County Code",$A1240,"fipstate",$B1240,"fipscty",$C1240,"naics","337215"))</f>
        <v>0</v>
      </c>
      <c r="U1240" s="28">
        <f>IF(ISERROR(GETPIVOTDATA("Sum of Midpoint",'2010 County Business Patterns'!$J$2,"FIPS State and County Code",$A1240,"fipstate",$B1240,"fipscty",$C1240,"naics","337215")),0,GETPIVOTDATA("Sum of Midpoint",'2010 County Business Patterns'!$J$2,"FIPS State and County Code",$A1240,"fipstate",$B1240,"fipscty",$C1240,"naics","337215"))</f>
        <v>10</v>
      </c>
      <c r="V1240">
        <f>IF(ISERROR(VLOOKUP($B1240,'2010 State Business Patterns'!$AN$3:$AR$55,5,FALSE)),0,VLOOKUP($B1240,'2010 State Business Patterns'!$AN$3:$AR$55,5,FALSE))</f>
        <v>0.85966386554621854</v>
      </c>
      <c r="W1240" s="28">
        <f t="shared" si="99"/>
        <v>4.2983193277310932</v>
      </c>
    </row>
    <row r="1241" spans="1:23">
      <c r="A1241" s="1" t="s">
        <v>4205</v>
      </c>
      <c r="B1241" s="1" t="s">
        <v>1944</v>
      </c>
      <c r="C1241" s="1" t="s">
        <v>1819</v>
      </c>
      <c r="D1241" s="1" t="s">
        <v>2709</v>
      </c>
      <c r="E1241" s="1" t="s">
        <v>2057</v>
      </c>
      <c r="F1241" s="1" t="s">
        <v>4190</v>
      </c>
      <c r="G1241" s="47">
        <f t="shared" si="95"/>
        <v>3.9969969969969972</v>
      </c>
      <c r="H1241" s="28">
        <f>IF(ISERROR(GETPIVOTDATA("Sum of emp",'2010 County Business Patterns'!$J$2,"FIPS State and County Code",$A1241,"fipstate",$B1241,"fipscty",$C1241,"naics","337124")),0,GETPIVOTDATA("Sum of emp",'2010 County Business Patterns'!$J$2,"FIPS State and County Code",$A1241,"fipstate",$B1241,"fipscty",$C1241,"naics","337124"))</f>
        <v>0</v>
      </c>
      <c r="I1241" s="28">
        <f>IF(ISERROR(GETPIVOTDATA("Sum of Midpoint",'2010 County Business Patterns'!$J$2,"FIPS State and County Code",$A1241,"fipstate",$B1241,"fipscty",$C1241,"naics","337124")),0,GETPIVOTDATA("Sum of Midpoint",'2010 County Business Patterns'!$J$2,"FIPS State and County Code",$A1241,"fipstate",$B1241,"fipscty",$C1241,"naics","337124"))</f>
        <v>0</v>
      </c>
      <c r="J1241">
        <f>IF(ISERROR(VLOOKUP($B1241,'2010 State Business Patterns'!$AN$3:$AR$55,2,FALSE)),0,VLOOKUP($B1241,'2010 State Business Patterns'!$AN$3:$AR$55,2,FALSE))</f>
        <v>0.672463768115942</v>
      </c>
      <c r="K1241" s="28">
        <f t="shared" si="96"/>
        <v>0</v>
      </c>
      <c r="L1241" s="28">
        <f>IF(ISERROR(GETPIVOTDATA("Sum of emp",'2010 County Business Patterns'!$J$2,"FIPS State and County Code",$A1241,"fipstate",$B1241,"fipscty",$C1241,"naics","337127")),0,GETPIVOTDATA("Sum of emp",'2010 County Business Patterns'!$J$2,"FIPS State and County Code",$A1241,"fipstate",$B1241,"fipscty",$C1241,"naics","337127"))</f>
        <v>0</v>
      </c>
      <c r="M1241" s="28">
        <f>IF(ISERROR(GETPIVOTDATA("Sum of Midpoint",'2010 County Business Patterns'!$J$2,"FIPS State and County Code",$A1241,"fipstate",$B1241,"fipscty",$C1241,"naics","337127")),0,GETPIVOTDATA("Sum of Midpoint",'2010 County Business Patterns'!$J$2,"FIPS State and County Code",$A1241,"fipstate",$B1241,"fipscty",$C1241,"naics","337127"))</f>
        <v>10</v>
      </c>
      <c r="N1241">
        <f>IF(ISERROR(VLOOKUP($B1241,'2010 State Business Patterns'!$AN$3:$AR$55,3,FALSE)),0,VLOOKUP($B1241,'2010 State Business Patterns'!$AN$3:$AR$55,3,FALSE))</f>
        <v>0.79939939939939941</v>
      </c>
      <c r="O1241" s="28">
        <f t="shared" si="97"/>
        <v>3.9969969969969972</v>
      </c>
      <c r="P1241" s="28">
        <f>IF(ISERROR(GETPIVOTDATA("Sum of emp",'2010 County Business Patterns'!$J$2,"FIPS State and County Code",$A1241,"fipstate",$B1241,"fipscty",$C1241,"naics","337214")),0,GETPIVOTDATA("Sum of emp",'2010 County Business Patterns'!$J$2,"FIPS State and County Code",$A1241,"fipstate",$B1241,"fipscty",$C1241,"naics","337214"))</f>
        <v>0</v>
      </c>
      <c r="Q1241" s="28">
        <f>IF(ISERROR(GETPIVOTDATA("Sum of Midpoint",'2010 County Business Patterns'!$J$2,"FIPS State and County Code",$A1241,"fipstate",$B1241,"fipscty",$C1241,"naics","337214")),0,GETPIVOTDATA("Sum of Midpoint",'2010 County Business Patterns'!$J$2,"FIPS State and County Code",$A1241,"fipstate",$B1241,"fipscty",$C1241,"naics","337214"))</f>
        <v>0</v>
      </c>
      <c r="R1241">
        <f>IF(ISERROR(VLOOKUP($B1241,'2010 State Business Patterns'!$AN$3:$AR$55,4,FALSE)),0,VLOOKUP($B1241,'2010 State Business Patterns'!$AN$3:$AR$55,4,FALSE))</f>
        <v>0.88504622077215878</v>
      </c>
      <c r="S1241" s="28">
        <f t="shared" si="98"/>
        <v>0</v>
      </c>
      <c r="T1241" s="28">
        <f>IF(ISERROR(GETPIVOTDATA("Sum of emp",'2010 County Business Patterns'!$J$2,"FIPS State and County Code",$A1241,"fipstate",$B1241,"fipscty",$C1241,"naics","337215")),0,GETPIVOTDATA("Sum of emp",'2010 County Business Patterns'!$J$2,"FIPS State and County Code",$A1241,"fipstate",$B1241,"fipscty",$C1241,"naics","337215"))</f>
        <v>0</v>
      </c>
      <c r="U1241" s="28">
        <f>IF(ISERROR(GETPIVOTDATA("Sum of Midpoint",'2010 County Business Patterns'!$J$2,"FIPS State and County Code",$A1241,"fipstate",$B1241,"fipscty",$C1241,"naics","337215")),0,GETPIVOTDATA("Sum of Midpoint",'2010 County Business Patterns'!$J$2,"FIPS State and County Code",$A1241,"fipstate",$B1241,"fipscty",$C1241,"naics","337215"))</f>
        <v>0</v>
      </c>
      <c r="V1241">
        <f>IF(ISERROR(VLOOKUP($B1241,'2010 State Business Patterns'!$AN$3:$AR$55,5,FALSE)),0,VLOOKUP($B1241,'2010 State Business Patterns'!$AN$3:$AR$55,5,FALSE))</f>
        <v>0.85966386554621854</v>
      </c>
      <c r="W1241" s="28">
        <f t="shared" si="99"/>
        <v>0</v>
      </c>
    </row>
    <row r="1242" spans="1:23" hidden="1">
      <c r="A1242" s="1" t="s">
        <v>4206</v>
      </c>
      <c r="B1242" s="1" t="s">
        <v>1944</v>
      </c>
      <c r="C1242" s="1" t="s">
        <v>1820</v>
      </c>
      <c r="D1242" s="1" t="s">
        <v>4207</v>
      </c>
      <c r="E1242" s="1" t="s">
        <v>2057</v>
      </c>
      <c r="F1242" s="1" t="s">
        <v>4190</v>
      </c>
      <c r="G1242" s="47">
        <f t="shared" si="95"/>
        <v>0</v>
      </c>
      <c r="H1242" s="28">
        <f>IF(ISERROR(GETPIVOTDATA("Sum of emp",'2010 County Business Patterns'!$J$2,"FIPS State and County Code",$A1242,"fipstate",$B1242,"fipscty",$C1242,"naics","337124")),0,GETPIVOTDATA("Sum of emp",'2010 County Business Patterns'!$J$2,"FIPS State and County Code",$A1242,"fipstate",$B1242,"fipscty",$C1242,"naics","337124"))</f>
        <v>0</v>
      </c>
      <c r="I1242" s="28">
        <f>IF(ISERROR(GETPIVOTDATA("Sum of Midpoint",'2010 County Business Patterns'!$J$2,"FIPS State and County Code",$A1242,"fipstate",$B1242,"fipscty",$C1242,"naics","337124")),0,GETPIVOTDATA("Sum of Midpoint",'2010 County Business Patterns'!$J$2,"FIPS State and County Code",$A1242,"fipstate",$B1242,"fipscty",$C1242,"naics","337124"))</f>
        <v>0</v>
      </c>
      <c r="J1242">
        <f>IF(ISERROR(VLOOKUP($B1242,'2010 State Business Patterns'!$AN$3:$AR$55,2,FALSE)),0,VLOOKUP($B1242,'2010 State Business Patterns'!$AN$3:$AR$55,2,FALSE))</f>
        <v>0.672463768115942</v>
      </c>
      <c r="K1242" s="28">
        <f t="shared" si="96"/>
        <v>0</v>
      </c>
      <c r="L1242" s="28">
        <f>IF(ISERROR(GETPIVOTDATA("Sum of emp",'2010 County Business Patterns'!$J$2,"FIPS State and County Code",$A1242,"fipstate",$B1242,"fipscty",$C1242,"naics","337127")),0,GETPIVOTDATA("Sum of emp",'2010 County Business Patterns'!$J$2,"FIPS State and County Code",$A1242,"fipstate",$B1242,"fipscty",$C1242,"naics","337127"))</f>
        <v>0</v>
      </c>
      <c r="M1242" s="28">
        <f>IF(ISERROR(GETPIVOTDATA("Sum of Midpoint",'2010 County Business Patterns'!$J$2,"FIPS State and County Code",$A1242,"fipstate",$B1242,"fipscty",$C1242,"naics","337127")),0,GETPIVOTDATA("Sum of Midpoint",'2010 County Business Patterns'!$J$2,"FIPS State and County Code",$A1242,"fipstate",$B1242,"fipscty",$C1242,"naics","337127"))</f>
        <v>0</v>
      </c>
      <c r="N1242">
        <f>IF(ISERROR(VLOOKUP($B1242,'2010 State Business Patterns'!$AN$3:$AR$55,3,FALSE)),0,VLOOKUP($B1242,'2010 State Business Patterns'!$AN$3:$AR$55,3,FALSE))</f>
        <v>0.79939939939939941</v>
      </c>
      <c r="O1242" s="28">
        <f t="shared" si="97"/>
        <v>0</v>
      </c>
      <c r="P1242" s="28">
        <f>IF(ISERROR(GETPIVOTDATA("Sum of emp",'2010 County Business Patterns'!$J$2,"FIPS State and County Code",$A1242,"fipstate",$B1242,"fipscty",$C1242,"naics","337214")),0,GETPIVOTDATA("Sum of emp",'2010 County Business Patterns'!$J$2,"FIPS State and County Code",$A1242,"fipstate",$B1242,"fipscty",$C1242,"naics","337214"))</f>
        <v>0</v>
      </c>
      <c r="Q1242" s="28">
        <f>IF(ISERROR(GETPIVOTDATA("Sum of Midpoint",'2010 County Business Patterns'!$J$2,"FIPS State and County Code",$A1242,"fipstate",$B1242,"fipscty",$C1242,"naics","337214")),0,GETPIVOTDATA("Sum of Midpoint",'2010 County Business Patterns'!$J$2,"FIPS State and County Code",$A1242,"fipstate",$B1242,"fipscty",$C1242,"naics","337214"))</f>
        <v>0</v>
      </c>
      <c r="R1242">
        <f>IF(ISERROR(VLOOKUP($B1242,'2010 State Business Patterns'!$AN$3:$AR$55,4,FALSE)),0,VLOOKUP($B1242,'2010 State Business Patterns'!$AN$3:$AR$55,4,FALSE))</f>
        <v>0.88504622077215878</v>
      </c>
      <c r="S1242" s="28">
        <f t="shared" si="98"/>
        <v>0</v>
      </c>
      <c r="T1242" s="28">
        <f>IF(ISERROR(GETPIVOTDATA("Sum of emp",'2010 County Business Patterns'!$J$2,"FIPS State and County Code",$A1242,"fipstate",$B1242,"fipscty",$C1242,"naics","337215")),0,GETPIVOTDATA("Sum of emp",'2010 County Business Patterns'!$J$2,"FIPS State and County Code",$A1242,"fipstate",$B1242,"fipscty",$C1242,"naics","337215"))</f>
        <v>0</v>
      </c>
      <c r="U1242" s="28">
        <f>IF(ISERROR(GETPIVOTDATA("Sum of Midpoint",'2010 County Business Patterns'!$J$2,"FIPS State and County Code",$A1242,"fipstate",$B1242,"fipscty",$C1242,"naics","337215")),0,GETPIVOTDATA("Sum of Midpoint",'2010 County Business Patterns'!$J$2,"FIPS State and County Code",$A1242,"fipstate",$B1242,"fipscty",$C1242,"naics","337215"))</f>
        <v>0</v>
      </c>
      <c r="V1242">
        <f>IF(ISERROR(VLOOKUP($B1242,'2010 State Business Patterns'!$AN$3:$AR$55,5,FALSE)),0,VLOOKUP($B1242,'2010 State Business Patterns'!$AN$3:$AR$55,5,FALSE))</f>
        <v>0.85966386554621854</v>
      </c>
      <c r="W1242" s="28">
        <f t="shared" si="99"/>
        <v>0</v>
      </c>
    </row>
    <row r="1243" spans="1:23">
      <c r="A1243" s="1" t="s">
        <v>4208</v>
      </c>
      <c r="B1243" s="1" t="s">
        <v>1944</v>
      </c>
      <c r="C1243" s="1" t="s">
        <v>1821</v>
      </c>
      <c r="D1243" s="1" t="s">
        <v>2839</v>
      </c>
      <c r="E1243" s="1" t="s">
        <v>2057</v>
      </c>
      <c r="F1243" s="1" t="s">
        <v>4190</v>
      </c>
      <c r="G1243" s="47">
        <f t="shared" si="95"/>
        <v>34.640378174108143</v>
      </c>
      <c r="H1243" s="28">
        <f>IF(ISERROR(GETPIVOTDATA("Sum of emp",'2010 County Business Patterns'!$J$2,"FIPS State and County Code",$A1243,"fipstate",$B1243,"fipscty",$C1243,"naics","337124")),0,GETPIVOTDATA("Sum of emp",'2010 County Business Patterns'!$J$2,"FIPS State and County Code",$A1243,"fipstate",$B1243,"fipscty",$C1243,"naics","337124"))</f>
        <v>0</v>
      </c>
      <c r="I1243" s="28">
        <f>IF(ISERROR(GETPIVOTDATA("Sum of Midpoint",'2010 County Business Patterns'!$J$2,"FIPS State and County Code",$A1243,"fipstate",$B1243,"fipscty",$C1243,"naics","337124")),0,GETPIVOTDATA("Sum of Midpoint",'2010 County Business Patterns'!$J$2,"FIPS State and County Code",$A1243,"fipstate",$B1243,"fipscty",$C1243,"naics","337124"))</f>
        <v>0</v>
      </c>
      <c r="J1243">
        <f>IF(ISERROR(VLOOKUP($B1243,'2010 State Business Patterns'!$AN$3:$AR$55,2,FALSE)),0,VLOOKUP($B1243,'2010 State Business Patterns'!$AN$3:$AR$55,2,FALSE))</f>
        <v>0.672463768115942</v>
      </c>
      <c r="K1243" s="28">
        <f t="shared" si="96"/>
        <v>0</v>
      </c>
      <c r="L1243" s="28">
        <f>IF(ISERROR(GETPIVOTDATA("Sum of emp",'2010 County Business Patterns'!$J$2,"FIPS State and County Code",$A1243,"fipstate",$B1243,"fipscty",$C1243,"naics","337127")),0,GETPIVOTDATA("Sum of emp",'2010 County Business Patterns'!$J$2,"FIPS State and County Code",$A1243,"fipstate",$B1243,"fipscty",$C1243,"naics","337127"))</f>
        <v>0</v>
      </c>
      <c r="M1243" s="28">
        <f>IF(ISERROR(GETPIVOTDATA("Sum of Midpoint",'2010 County Business Patterns'!$J$2,"FIPS State and County Code",$A1243,"fipstate",$B1243,"fipscty",$C1243,"naics","337127")),0,GETPIVOTDATA("Sum of Midpoint",'2010 County Business Patterns'!$J$2,"FIPS State and County Code",$A1243,"fipstate",$B1243,"fipscty",$C1243,"naics","337127"))</f>
        <v>0</v>
      </c>
      <c r="N1243">
        <f>IF(ISERROR(VLOOKUP($B1243,'2010 State Business Patterns'!$AN$3:$AR$55,3,FALSE)),0,VLOOKUP($B1243,'2010 State Business Patterns'!$AN$3:$AR$55,3,FALSE))</f>
        <v>0.79939939939939941</v>
      </c>
      <c r="O1243" s="28">
        <f t="shared" si="97"/>
        <v>0</v>
      </c>
      <c r="P1243" s="28">
        <f>IF(ISERROR(GETPIVOTDATA("Sum of emp",'2010 County Business Patterns'!$J$2,"FIPS State and County Code",$A1243,"fipstate",$B1243,"fipscty",$C1243,"naics","337214")),0,GETPIVOTDATA("Sum of emp",'2010 County Business Patterns'!$J$2,"FIPS State and County Code",$A1243,"fipstate",$B1243,"fipscty",$C1243,"naics","337214"))</f>
        <v>0</v>
      </c>
      <c r="Q1243" s="28">
        <f>IF(ISERROR(GETPIVOTDATA("Sum of Midpoint",'2010 County Business Patterns'!$J$2,"FIPS State and County Code",$A1243,"fipstate",$B1243,"fipscty",$C1243,"naics","337214")),0,GETPIVOTDATA("Sum of Midpoint",'2010 County Business Patterns'!$J$2,"FIPS State and County Code",$A1243,"fipstate",$B1243,"fipscty",$C1243,"naics","337214"))</f>
        <v>10</v>
      </c>
      <c r="R1243">
        <f>IF(ISERROR(VLOOKUP($B1243,'2010 State Business Patterns'!$AN$3:$AR$55,4,FALSE)),0,VLOOKUP($B1243,'2010 State Business Patterns'!$AN$3:$AR$55,4,FALSE))</f>
        <v>0.88504622077215878</v>
      </c>
      <c r="S1243" s="28">
        <f t="shared" si="98"/>
        <v>8.8504622077215878</v>
      </c>
      <c r="T1243" s="28">
        <f>IF(ISERROR(GETPIVOTDATA("Sum of emp",'2010 County Business Patterns'!$J$2,"FIPS State and County Code",$A1243,"fipstate",$B1243,"fipscty",$C1243,"naics","337215")),0,GETPIVOTDATA("Sum of emp",'2010 County Business Patterns'!$J$2,"FIPS State and County Code",$A1243,"fipstate",$B1243,"fipscty",$C1243,"naics","337215"))</f>
        <v>0</v>
      </c>
      <c r="U1243" s="28">
        <f>IF(ISERROR(GETPIVOTDATA("Sum of Midpoint",'2010 County Business Patterns'!$J$2,"FIPS State and County Code",$A1243,"fipstate",$B1243,"fipscty",$C1243,"naics","337215")),0,GETPIVOTDATA("Sum of Midpoint",'2010 County Business Patterns'!$J$2,"FIPS State and County Code",$A1243,"fipstate",$B1243,"fipscty",$C1243,"naics","337215"))</f>
        <v>60</v>
      </c>
      <c r="V1243">
        <f>IF(ISERROR(VLOOKUP($B1243,'2010 State Business Patterns'!$AN$3:$AR$55,5,FALSE)),0,VLOOKUP($B1243,'2010 State Business Patterns'!$AN$3:$AR$55,5,FALSE))</f>
        <v>0.85966386554621854</v>
      </c>
      <c r="W1243" s="28">
        <f t="shared" si="99"/>
        <v>25.789915966386555</v>
      </c>
    </row>
    <row r="1244" spans="1:23">
      <c r="A1244" s="1" t="s">
        <v>4209</v>
      </c>
      <c r="B1244" s="1" t="s">
        <v>1944</v>
      </c>
      <c r="C1244" s="1" t="s">
        <v>1841</v>
      </c>
      <c r="D1244" s="1" t="s">
        <v>4210</v>
      </c>
      <c r="E1244" s="1" t="s">
        <v>2057</v>
      </c>
      <c r="F1244" s="1" t="s">
        <v>4190</v>
      </c>
      <c r="G1244" s="47">
        <f t="shared" si="95"/>
        <v>81.945225916453538</v>
      </c>
      <c r="H1244" s="28">
        <f>IF(ISERROR(GETPIVOTDATA("Sum of emp",'2010 County Business Patterns'!$J$2,"FIPS State and County Code",$A1244,"fipstate",$B1244,"fipscty",$C1244,"naics","337124")),0,GETPIVOTDATA("Sum of emp",'2010 County Business Patterns'!$J$2,"FIPS State and County Code",$A1244,"fipstate",$B1244,"fipscty",$C1244,"naics","337124"))</f>
        <v>0</v>
      </c>
      <c r="I1244" s="28">
        <f>IF(ISERROR(GETPIVOTDATA("Sum of Midpoint",'2010 County Business Patterns'!$J$2,"FIPS State and County Code",$A1244,"fipstate",$B1244,"fipscty",$C1244,"naics","337124")),0,GETPIVOTDATA("Sum of Midpoint",'2010 County Business Patterns'!$J$2,"FIPS State and County Code",$A1244,"fipstate",$B1244,"fipscty",$C1244,"naics","337124"))</f>
        <v>10</v>
      </c>
      <c r="J1244">
        <f>IF(ISERROR(VLOOKUP($B1244,'2010 State Business Patterns'!$AN$3:$AR$55,2,FALSE)),0,VLOOKUP($B1244,'2010 State Business Patterns'!$AN$3:$AR$55,2,FALSE))</f>
        <v>0.672463768115942</v>
      </c>
      <c r="K1244" s="28">
        <f t="shared" si="96"/>
        <v>6.72463768115942</v>
      </c>
      <c r="L1244" s="28">
        <f>IF(ISERROR(GETPIVOTDATA("Sum of emp",'2010 County Business Patterns'!$J$2,"FIPS State and County Code",$A1244,"fipstate",$B1244,"fipscty",$C1244,"naics","337127")),0,GETPIVOTDATA("Sum of emp",'2010 County Business Patterns'!$J$2,"FIPS State and County Code",$A1244,"fipstate",$B1244,"fipscty",$C1244,"naics","337127"))</f>
        <v>0</v>
      </c>
      <c r="M1244" s="28">
        <f>IF(ISERROR(GETPIVOTDATA("Sum of Midpoint",'2010 County Business Patterns'!$J$2,"FIPS State and County Code",$A1244,"fipstate",$B1244,"fipscty",$C1244,"naics","337127")),0,GETPIVOTDATA("Sum of Midpoint",'2010 County Business Patterns'!$J$2,"FIPS State and County Code",$A1244,"fipstate",$B1244,"fipscty",$C1244,"naics","337127"))</f>
        <v>0</v>
      </c>
      <c r="N1244">
        <f>IF(ISERROR(VLOOKUP($B1244,'2010 State Business Patterns'!$AN$3:$AR$55,3,FALSE)),0,VLOOKUP($B1244,'2010 State Business Patterns'!$AN$3:$AR$55,3,FALSE))</f>
        <v>0.79939939939939941</v>
      </c>
      <c r="O1244" s="28">
        <f t="shared" si="97"/>
        <v>0</v>
      </c>
      <c r="P1244" s="28">
        <f>IF(ISERROR(GETPIVOTDATA("Sum of emp",'2010 County Business Patterns'!$J$2,"FIPS State and County Code",$A1244,"fipstate",$B1244,"fipscty",$C1244,"naics","337214")),0,GETPIVOTDATA("Sum of emp",'2010 County Business Patterns'!$J$2,"FIPS State and County Code",$A1244,"fipstate",$B1244,"fipscty",$C1244,"naics","337214"))</f>
        <v>0</v>
      </c>
      <c r="Q1244" s="28">
        <f>IF(ISERROR(GETPIVOTDATA("Sum of Midpoint",'2010 County Business Patterns'!$J$2,"FIPS State and County Code",$A1244,"fipstate",$B1244,"fipscty",$C1244,"naics","337214")),0,GETPIVOTDATA("Sum of Midpoint",'2010 County Business Patterns'!$J$2,"FIPS State and County Code",$A1244,"fipstate",$B1244,"fipscty",$C1244,"naics","337214"))</f>
        <v>0</v>
      </c>
      <c r="R1244">
        <f>IF(ISERROR(VLOOKUP($B1244,'2010 State Business Patterns'!$AN$3:$AR$55,4,FALSE)),0,VLOOKUP($B1244,'2010 State Business Patterns'!$AN$3:$AR$55,4,FALSE))</f>
        <v>0.88504622077215878</v>
      </c>
      <c r="S1244" s="28">
        <f t="shared" si="98"/>
        <v>0</v>
      </c>
      <c r="T1244" s="28">
        <f>IF(ISERROR(GETPIVOTDATA("Sum of emp",'2010 County Business Patterns'!$J$2,"FIPS State and County Code",$A1244,"fipstate",$B1244,"fipscty",$C1244,"naics","337215")),0,GETPIVOTDATA("Sum of emp",'2010 County Business Patterns'!$J$2,"FIPS State and County Code",$A1244,"fipstate",$B1244,"fipscty",$C1244,"naics","337215"))</f>
        <v>0</v>
      </c>
      <c r="U1244" s="28">
        <f>IF(ISERROR(GETPIVOTDATA("Sum of Midpoint",'2010 County Business Patterns'!$J$2,"FIPS State and County Code",$A1244,"fipstate",$B1244,"fipscty",$C1244,"naics","337215")),0,GETPIVOTDATA("Sum of Midpoint",'2010 County Business Patterns'!$J$2,"FIPS State and County Code",$A1244,"fipstate",$B1244,"fipscty",$C1244,"naics","337215"))</f>
        <v>175</v>
      </c>
      <c r="V1244">
        <f>IF(ISERROR(VLOOKUP($B1244,'2010 State Business Patterns'!$AN$3:$AR$55,5,FALSE)),0,VLOOKUP($B1244,'2010 State Business Patterns'!$AN$3:$AR$55,5,FALSE))</f>
        <v>0.85966386554621854</v>
      </c>
      <c r="W1244" s="28">
        <f t="shared" si="99"/>
        <v>75.220588235294116</v>
      </c>
    </row>
    <row r="1245" spans="1:23" hidden="1">
      <c r="A1245" s="1" t="s">
        <v>4211</v>
      </c>
      <c r="B1245" s="1" t="s">
        <v>1944</v>
      </c>
      <c r="C1245" s="1" t="s">
        <v>1776</v>
      </c>
      <c r="D1245" s="1" t="s">
        <v>2072</v>
      </c>
      <c r="E1245" s="1" t="s">
        <v>2057</v>
      </c>
      <c r="F1245" s="1" t="s">
        <v>4190</v>
      </c>
      <c r="G1245" s="47">
        <f t="shared" si="95"/>
        <v>0</v>
      </c>
      <c r="H1245" s="28">
        <f>IF(ISERROR(GETPIVOTDATA("Sum of emp",'2010 County Business Patterns'!$J$2,"FIPS State and County Code",$A1245,"fipstate",$B1245,"fipscty",$C1245,"naics","337124")),0,GETPIVOTDATA("Sum of emp",'2010 County Business Patterns'!$J$2,"FIPS State and County Code",$A1245,"fipstate",$B1245,"fipscty",$C1245,"naics","337124"))</f>
        <v>0</v>
      </c>
      <c r="I1245" s="28">
        <f>IF(ISERROR(GETPIVOTDATA("Sum of Midpoint",'2010 County Business Patterns'!$J$2,"FIPS State and County Code",$A1245,"fipstate",$B1245,"fipscty",$C1245,"naics","337124")),0,GETPIVOTDATA("Sum of Midpoint",'2010 County Business Patterns'!$J$2,"FIPS State and County Code",$A1245,"fipstate",$B1245,"fipscty",$C1245,"naics","337124"))</f>
        <v>0</v>
      </c>
      <c r="J1245">
        <f>IF(ISERROR(VLOOKUP($B1245,'2010 State Business Patterns'!$AN$3:$AR$55,2,FALSE)),0,VLOOKUP($B1245,'2010 State Business Patterns'!$AN$3:$AR$55,2,FALSE))</f>
        <v>0.672463768115942</v>
      </c>
      <c r="K1245" s="28">
        <f t="shared" si="96"/>
        <v>0</v>
      </c>
      <c r="L1245" s="28">
        <f>IF(ISERROR(GETPIVOTDATA("Sum of emp",'2010 County Business Patterns'!$J$2,"FIPS State and County Code",$A1245,"fipstate",$B1245,"fipscty",$C1245,"naics","337127")),0,GETPIVOTDATA("Sum of emp",'2010 County Business Patterns'!$J$2,"FIPS State and County Code",$A1245,"fipstate",$B1245,"fipscty",$C1245,"naics","337127"))</f>
        <v>0</v>
      </c>
      <c r="M1245" s="28">
        <f>IF(ISERROR(GETPIVOTDATA("Sum of Midpoint",'2010 County Business Patterns'!$J$2,"FIPS State and County Code",$A1245,"fipstate",$B1245,"fipscty",$C1245,"naics","337127")),0,GETPIVOTDATA("Sum of Midpoint",'2010 County Business Patterns'!$J$2,"FIPS State and County Code",$A1245,"fipstate",$B1245,"fipscty",$C1245,"naics","337127"))</f>
        <v>0</v>
      </c>
      <c r="N1245">
        <f>IF(ISERROR(VLOOKUP($B1245,'2010 State Business Patterns'!$AN$3:$AR$55,3,FALSE)),0,VLOOKUP($B1245,'2010 State Business Patterns'!$AN$3:$AR$55,3,FALSE))</f>
        <v>0.79939939939939941</v>
      </c>
      <c r="O1245" s="28">
        <f t="shared" si="97"/>
        <v>0</v>
      </c>
      <c r="P1245" s="28">
        <f>IF(ISERROR(GETPIVOTDATA("Sum of emp",'2010 County Business Patterns'!$J$2,"FIPS State and County Code",$A1245,"fipstate",$B1245,"fipscty",$C1245,"naics","337214")),0,GETPIVOTDATA("Sum of emp",'2010 County Business Patterns'!$J$2,"FIPS State and County Code",$A1245,"fipstate",$B1245,"fipscty",$C1245,"naics","337214"))</f>
        <v>0</v>
      </c>
      <c r="Q1245" s="28">
        <f>IF(ISERROR(GETPIVOTDATA("Sum of Midpoint",'2010 County Business Patterns'!$J$2,"FIPS State and County Code",$A1245,"fipstate",$B1245,"fipscty",$C1245,"naics","337214")),0,GETPIVOTDATA("Sum of Midpoint",'2010 County Business Patterns'!$J$2,"FIPS State and County Code",$A1245,"fipstate",$B1245,"fipscty",$C1245,"naics","337214"))</f>
        <v>0</v>
      </c>
      <c r="R1245">
        <f>IF(ISERROR(VLOOKUP($B1245,'2010 State Business Patterns'!$AN$3:$AR$55,4,FALSE)),0,VLOOKUP($B1245,'2010 State Business Patterns'!$AN$3:$AR$55,4,FALSE))</f>
        <v>0.88504622077215878</v>
      </c>
      <c r="S1245" s="28">
        <f t="shared" si="98"/>
        <v>0</v>
      </c>
      <c r="T1245" s="28">
        <f>IF(ISERROR(GETPIVOTDATA("Sum of emp",'2010 County Business Patterns'!$J$2,"FIPS State and County Code",$A1245,"fipstate",$B1245,"fipscty",$C1245,"naics","337215")),0,GETPIVOTDATA("Sum of emp",'2010 County Business Patterns'!$J$2,"FIPS State and County Code",$A1245,"fipstate",$B1245,"fipscty",$C1245,"naics","337215"))</f>
        <v>0</v>
      </c>
      <c r="U1245" s="28">
        <f>IF(ISERROR(GETPIVOTDATA("Sum of Midpoint",'2010 County Business Patterns'!$J$2,"FIPS State and County Code",$A1245,"fipstate",$B1245,"fipscty",$C1245,"naics","337215")),0,GETPIVOTDATA("Sum of Midpoint",'2010 County Business Patterns'!$J$2,"FIPS State and County Code",$A1245,"fipstate",$B1245,"fipscty",$C1245,"naics","337215"))</f>
        <v>0</v>
      </c>
      <c r="V1245">
        <f>IF(ISERROR(VLOOKUP($B1245,'2010 State Business Patterns'!$AN$3:$AR$55,5,FALSE)),0,VLOOKUP($B1245,'2010 State Business Patterns'!$AN$3:$AR$55,5,FALSE))</f>
        <v>0.85966386554621854</v>
      </c>
      <c r="W1245" s="28">
        <f t="shared" si="99"/>
        <v>0</v>
      </c>
    </row>
    <row r="1246" spans="1:23">
      <c r="A1246" s="1" t="s">
        <v>4212</v>
      </c>
      <c r="B1246" s="1" t="s">
        <v>1944</v>
      </c>
      <c r="C1246" s="1" t="s">
        <v>1822</v>
      </c>
      <c r="D1246" s="1" t="s">
        <v>3210</v>
      </c>
      <c r="E1246" s="1" t="s">
        <v>2057</v>
      </c>
      <c r="F1246" s="1" t="s">
        <v>4190</v>
      </c>
      <c r="G1246" s="47">
        <f t="shared" si="95"/>
        <v>4.2983193277310932</v>
      </c>
      <c r="H1246" s="28">
        <f>IF(ISERROR(GETPIVOTDATA("Sum of emp",'2010 County Business Patterns'!$J$2,"FIPS State and County Code",$A1246,"fipstate",$B1246,"fipscty",$C1246,"naics","337124")),0,GETPIVOTDATA("Sum of emp",'2010 County Business Patterns'!$J$2,"FIPS State and County Code",$A1246,"fipstate",$B1246,"fipscty",$C1246,"naics","337124"))</f>
        <v>0</v>
      </c>
      <c r="I1246" s="28">
        <f>IF(ISERROR(GETPIVOTDATA("Sum of Midpoint",'2010 County Business Patterns'!$J$2,"FIPS State and County Code",$A1246,"fipstate",$B1246,"fipscty",$C1246,"naics","337124")),0,GETPIVOTDATA("Sum of Midpoint",'2010 County Business Patterns'!$J$2,"FIPS State and County Code",$A1246,"fipstate",$B1246,"fipscty",$C1246,"naics","337124"))</f>
        <v>0</v>
      </c>
      <c r="J1246">
        <f>IF(ISERROR(VLOOKUP($B1246,'2010 State Business Patterns'!$AN$3:$AR$55,2,FALSE)),0,VLOOKUP($B1246,'2010 State Business Patterns'!$AN$3:$AR$55,2,FALSE))</f>
        <v>0.672463768115942</v>
      </c>
      <c r="K1246" s="28">
        <f t="shared" si="96"/>
        <v>0</v>
      </c>
      <c r="L1246" s="28">
        <f>IF(ISERROR(GETPIVOTDATA("Sum of emp",'2010 County Business Patterns'!$J$2,"FIPS State and County Code",$A1246,"fipstate",$B1246,"fipscty",$C1246,"naics","337127")),0,GETPIVOTDATA("Sum of emp",'2010 County Business Patterns'!$J$2,"FIPS State and County Code",$A1246,"fipstate",$B1246,"fipscty",$C1246,"naics","337127"))</f>
        <v>0</v>
      </c>
      <c r="M1246" s="28">
        <f>IF(ISERROR(GETPIVOTDATA("Sum of Midpoint",'2010 County Business Patterns'!$J$2,"FIPS State and County Code",$A1246,"fipstate",$B1246,"fipscty",$C1246,"naics","337127")),0,GETPIVOTDATA("Sum of Midpoint",'2010 County Business Patterns'!$J$2,"FIPS State and County Code",$A1246,"fipstate",$B1246,"fipscty",$C1246,"naics","337127"))</f>
        <v>0</v>
      </c>
      <c r="N1246">
        <f>IF(ISERROR(VLOOKUP($B1246,'2010 State Business Patterns'!$AN$3:$AR$55,3,FALSE)),0,VLOOKUP($B1246,'2010 State Business Patterns'!$AN$3:$AR$55,3,FALSE))</f>
        <v>0.79939939939939941</v>
      </c>
      <c r="O1246" s="28">
        <f t="shared" si="97"/>
        <v>0</v>
      </c>
      <c r="P1246" s="28">
        <f>IF(ISERROR(GETPIVOTDATA("Sum of emp",'2010 County Business Patterns'!$J$2,"FIPS State and County Code",$A1246,"fipstate",$B1246,"fipscty",$C1246,"naics","337214")),0,GETPIVOTDATA("Sum of emp",'2010 County Business Patterns'!$J$2,"FIPS State and County Code",$A1246,"fipstate",$B1246,"fipscty",$C1246,"naics","337214"))</f>
        <v>0</v>
      </c>
      <c r="Q1246" s="28">
        <f>IF(ISERROR(GETPIVOTDATA("Sum of Midpoint",'2010 County Business Patterns'!$J$2,"FIPS State and County Code",$A1246,"fipstate",$B1246,"fipscty",$C1246,"naics","337214")),0,GETPIVOTDATA("Sum of Midpoint",'2010 County Business Patterns'!$J$2,"FIPS State and County Code",$A1246,"fipstate",$B1246,"fipscty",$C1246,"naics","337214"))</f>
        <v>0</v>
      </c>
      <c r="R1246">
        <f>IF(ISERROR(VLOOKUP($B1246,'2010 State Business Patterns'!$AN$3:$AR$55,4,FALSE)),0,VLOOKUP($B1246,'2010 State Business Patterns'!$AN$3:$AR$55,4,FALSE))</f>
        <v>0.88504622077215878</v>
      </c>
      <c r="S1246" s="28">
        <f t="shared" si="98"/>
        <v>0</v>
      </c>
      <c r="T1246" s="28">
        <f>IF(ISERROR(GETPIVOTDATA("Sum of emp",'2010 County Business Patterns'!$J$2,"FIPS State and County Code",$A1246,"fipstate",$B1246,"fipscty",$C1246,"naics","337215")),0,GETPIVOTDATA("Sum of emp",'2010 County Business Patterns'!$J$2,"FIPS State and County Code",$A1246,"fipstate",$B1246,"fipscty",$C1246,"naics","337215"))</f>
        <v>0</v>
      </c>
      <c r="U1246" s="28">
        <f>IF(ISERROR(GETPIVOTDATA("Sum of Midpoint",'2010 County Business Patterns'!$J$2,"FIPS State and County Code",$A1246,"fipstate",$B1246,"fipscty",$C1246,"naics","337215")),0,GETPIVOTDATA("Sum of Midpoint",'2010 County Business Patterns'!$J$2,"FIPS State and County Code",$A1246,"fipstate",$B1246,"fipscty",$C1246,"naics","337215"))</f>
        <v>10</v>
      </c>
      <c r="V1246">
        <f>IF(ISERROR(VLOOKUP($B1246,'2010 State Business Patterns'!$AN$3:$AR$55,5,FALSE)),0,VLOOKUP($B1246,'2010 State Business Patterns'!$AN$3:$AR$55,5,FALSE))</f>
        <v>0.85966386554621854</v>
      </c>
      <c r="W1246" s="28">
        <f t="shared" si="99"/>
        <v>4.2983193277310932</v>
      </c>
    </row>
    <row r="1247" spans="1:23">
      <c r="A1247" s="1" t="s">
        <v>4213</v>
      </c>
      <c r="B1247" s="1" t="s">
        <v>1944</v>
      </c>
      <c r="C1247" s="1" t="s">
        <v>1777</v>
      </c>
      <c r="D1247" s="1" t="s">
        <v>4214</v>
      </c>
      <c r="E1247" s="1" t="s">
        <v>2057</v>
      </c>
      <c r="F1247" s="1" t="s">
        <v>4190</v>
      </c>
      <c r="G1247" s="47">
        <f t="shared" si="95"/>
        <v>75.220588235294116</v>
      </c>
      <c r="H1247" s="28">
        <f>IF(ISERROR(GETPIVOTDATA("Sum of emp",'2010 County Business Patterns'!$J$2,"FIPS State and County Code",$A1247,"fipstate",$B1247,"fipscty",$C1247,"naics","337124")),0,GETPIVOTDATA("Sum of emp",'2010 County Business Patterns'!$J$2,"FIPS State and County Code",$A1247,"fipstate",$B1247,"fipscty",$C1247,"naics","337124"))</f>
        <v>0</v>
      </c>
      <c r="I1247" s="28">
        <f>IF(ISERROR(GETPIVOTDATA("Sum of Midpoint",'2010 County Business Patterns'!$J$2,"FIPS State and County Code",$A1247,"fipstate",$B1247,"fipscty",$C1247,"naics","337124")),0,GETPIVOTDATA("Sum of Midpoint",'2010 County Business Patterns'!$J$2,"FIPS State and County Code",$A1247,"fipstate",$B1247,"fipscty",$C1247,"naics","337124"))</f>
        <v>0</v>
      </c>
      <c r="J1247">
        <f>IF(ISERROR(VLOOKUP($B1247,'2010 State Business Patterns'!$AN$3:$AR$55,2,FALSE)),0,VLOOKUP($B1247,'2010 State Business Patterns'!$AN$3:$AR$55,2,FALSE))</f>
        <v>0.672463768115942</v>
      </c>
      <c r="K1247" s="28">
        <f t="shared" si="96"/>
        <v>0</v>
      </c>
      <c r="L1247" s="28">
        <f>IF(ISERROR(GETPIVOTDATA("Sum of emp",'2010 County Business Patterns'!$J$2,"FIPS State and County Code",$A1247,"fipstate",$B1247,"fipscty",$C1247,"naics","337127")),0,GETPIVOTDATA("Sum of emp",'2010 County Business Patterns'!$J$2,"FIPS State and County Code",$A1247,"fipstate",$B1247,"fipscty",$C1247,"naics","337127"))</f>
        <v>0</v>
      </c>
      <c r="M1247" s="28">
        <f>IF(ISERROR(GETPIVOTDATA("Sum of Midpoint",'2010 County Business Patterns'!$J$2,"FIPS State and County Code",$A1247,"fipstate",$B1247,"fipscty",$C1247,"naics","337127")),0,GETPIVOTDATA("Sum of Midpoint",'2010 County Business Patterns'!$J$2,"FIPS State and County Code",$A1247,"fipstate",$B1247,"fipscty",$C1247,"naics","337127"))</f>
        <v>0</v>
      </c>
      <c r="N1247">
        <f>IF(ISERROR(VLOOKUP($B1247,'2010 State Business Patterns'!$AN$3:$AR$55,3,FALSE)),0,VLOOKUP($B1247,'2010 State Business Patterns'!$AN$3:$AR$55,3,FALSE))</f>
        <v>0.79939939939939941</v>
      </c>
      <c r="O1247" s="28">
        <f t="shared" si="97"/>
        <v>0</v>
      </c>
      <c r="P1247" s="28">
        <f>IF(ISERROR(GETPIVOTDATA("Sum of emp",'2010 County Business Patterns'!$J$2,"FIPS State and County Code",$A1247,"fipstate",$B1247,"fipscty",$C1247,"naics","337214")),0,GETPIVOTDATA("Sum of emp",'2010 County Business Patterns'!$J$2,"FIPS State and County Code",$A1247,"fipstate",$B1247,"fipscty",$C1247,"naics","337214"))</f>
        <v>0</v>
      </c>
      <c r="Q1247" s="28">
        <f>IF(ISERROR(GETPIVOTDATA("Sum of Midpoint",'2010 County Business Patterns'!$J$2,"FIPS State and County Code",$A1247,"fipstate",$B1247,"fipscty",$C1247,"naics","337214")),0,GETPIVOTDATA("Sum of Midpoint",'2010 County Business Patterns'!$J$2,"FIPS State and County Code",$A1247,"fipstate",$B1247,"fipscty",$C1247,"naics","337214"))</f>
        <v>0</v>
      </c>
      <c r="R1247">
        <f>IF(ISERROR(VLOOKUP($B1247,'2010 State Business Patterns'!$AN$3:$AR$55,4,FALSE)),0,VLOOKUP($B1247,'2010 State Business Patterns'!$AN$3:$AR$55,4,FALSE))</f>
        <v>0.88504622077215878</v>
      </c>
      <c r="S1247" s="28">
        <f t="shared" si="98"/>
        <v>0</v>
      </c>
      <c r="T1247" s="28">
        <f>IF(ISERROR(GETPIVOTDATA("Sum of emp",'2010 County Business Patterns'!$J$2,"FIPS State and County Code",$A1247,"fipstate",$B1247,"fipscty",$C1247,"naics","337215")),0,GETPIVOTDATA("Sum of emp",'2010 County Business Patterns'!$J$2,"FIPS State and County Code",$A1247,"fipstate",$B1247,"fipscty",$C1247,"naics","337215"))</f>
        <v>0</v>
      </c>
      <c r="U1247" s="28">
        <f>IF(ISERROR(GETPIVOTDATA("Sum of Midpoint",'2010 County Business Patterns'!$J$2,"FIPS State and County Code",$A1247,"fipstate",$B1247,"fipscty",$C1247,"naics","337215")),0,GETPIVOTDATA("Sum of Midpoint",'2010 County Business Patterns'!$J$2,"FIPS State and County Code",$A1247,"fipstate",$B1247,"fipscty",$C1247,"naics","337215"))</f>
        <v>175</v>
      </c>
      <c r="V1247">
        <f>IF(ISERROR(VLOOKUP($B1247,'2010 State Business Patterns'!$AN$3:$AR$55,5,FALSE)),0,VLOOKUP($B1247,'2010 State Business Patterns'!$AN$3:$AR$55,5,FALSE))</f>
        <v>0.85966386554621854</v>
      </c>
      <c r="W1247" s="28">
        <f t="shared" si="99"/>
        <v>75.220588235294116</v>
      </c>
    </row>
    <row r="1248" spans="1:23" hidden="1">
      <c r="A1248" s="1" t="s">
        <v>4215</v>
      </c>
      <c r="B1248" s="1" t="s">
        <v>1944</v>
      </c>
      <c r="C1248" s="1" t="s">
        <v>1825</v>
      </c>
      <c r="D1248" s="1" t="s">
        <v>4216</v>
      </c>
      <c r="E1248" s="1" t="s">
        <v>2057</v>
      </c>
      <c r="F1248" s="1" t="s">
        <v>4190</v>
      </c>
      <c r="G1248" s="47">
        <f t="shared" si="95"/>
        <v>0</v>
      </c>
      <c r="H1248" s="28">
        <f>IF(ISERROR(GETPIVOTDATA("Sum of emp",'2010 County Business Patterns'!$J$2,"FIPS State and County Code",$A1248,"fipstate",$B1248,"fipscty",$C1248,"naics","337124")),0,GETPIVOTDATA("Sum of emp",'2010 County Business Patterns'!$J$2,"FIPS State and County Code",$A1248,"fipstate",$B1248,"fipscty",$C1248,"naics","337124"))</f>
        <v>0</v>
      </c>
      <c r="I1248" s="28">
        <f>IF(ISERROR(GETPIVOTDATA("Sum of Midpoint",'2010 County Business Patterns'!$J$2,"FIPS State and County Code",$A1248,"fipstate",$B1248,"fipscty",$C1248,"naics","337124")),0,GETPIVOTDATA("Sum of Midpoint",'2010 County Business Patterns'!$J$2,"FIPS State and County Code",$A1248,"fipstate",$B1248,"fipscty",$C1248,"naics","337124"))</f>
        <v>0</v>
      </c>
      <c r="J1248">
        <f>IF(ISERROR(VLOOKUP($B1248,'2010 State Business Patterns'!$AN$3:$AR$55,2,FALSE)),0,VLOOKUP($B1248,'2010 State Business Patterns'!$AN$3:$AR$55,2,FALSE))</f>
        <v>0.672463768115942</v>
      </c>
      <c r="K1248" s="28">
        <f t="shared" si="96"/>
        <v>0</v>
      </c>
      <c r="L1248" s="28">
        <f>IF(ISERROR(GETPIVOTDATA("Sum of emp",'2010 County Business Patterns'!$J$2,"FIPS State and County Code",$A1248,"fipstate",$B1248,"fipscty",$C1248,"naics","337127")),0,GETPIVOTDATA("Sum of emp",'2010 County Business Patterns'!$J$2,"FIPS State and County Code",$A1248,"fipstate",$B1248,"fipscty",$C1248,"naics","337127"))</f>
        <v>0</v>
      </c>
      <c r="M1248" s="28">
        <f>IF(ISERROR(GETPIVOTDATA("Sum of Midpoint",'2010 County Business Patterns'!$J$2,"FIPS State and County Code",$A1248,"fipstate",$B1248,"fipscty",$C1248,"naics","337127")),0,GETPIVOTDATA("Sum of Midpoint",'2010 County Business Patterns'!$J$2,"FIPS State and County Code",$A1248,"fipstate",$B1248,"fipscty",$C1248,"naics","337127"))</f>
        <v>0</v>
      </c>
      <c r="N1248">
        <f>IF(ISERROR(VLOOKUP($B1248,'2010 State Business Patterns'!$AN$3:$AR$55,3,FALSE)),0,VLOOKUP($B1248,'2010 State Business Patterns'!$AN$3:$AR$55,3,FALSE))</f>
        <v>0.79939939939939941</v>
      </c>
      <c r="O1248" s="28">
        <f t="shared" si="97"/>
        <v>0</v>
      </c>
      <c r="P1248" s="28">
        <f>IF(ISERROR(GETPIVOTDATA("Sum of emp",'2010 County Business Patterns'!$J$2,"FIPS State and County Code",$A1248,"fipstate",$B1248,"fipscty",$C1248,"naics","337214")),0,GETPIVOTDATA("Sum of emp",'2010 County Business Patterns'!$J$2,"FIPS State and County Code",$A1248,"fipstate",$B1248,"fipscty",$C1248,"naics","337214"))</f>
        <v>0</v>
      </c>
      <c r="Q1248" s="28">
        <f>IF(ISERROR(GETPIVOTDATA("Sum of Midpoint",'2010 County Business Patterns'!$J$2,"FIPS State and County Code",$A1248,"fipstate",$B1248,"fipscty",$C1248,"naics","337214")),0,GETPIVOTDATA("Sum of Midpoint",'2010 County Business Patterns'!$J$2,"FIPS State and County Code",$A1248,"fipstate",$B1248,"fipscty",$C1248,"naics","337214"))</f>
        <v>0</v>
      </c>
      <c r="R1248">
        <f>IF(ISERROR(VLOOKUP($B1248,'2010 State Business Patterns'!$AN$3:$AR$55,4,FALSE)),0,VLOOKUP($B1248,'2010 State Business Patterns'!$AN$3:$AR$55,4,FALSE))</f>
        <v>0.88504622077215878</v>
      </c>
      <c r="S1248" s="28">
        <f t="shared" si="98"/>
        <v>0</v>
      </c>
      <c r="T1248" s="28">
        <f>IF(ISERROR(GETPIVOTDATA("Sum of emp",'2010 County Business Patterns'!$J$2,"FIPS State and County Code",$A1248,"fipstate",$B1248,"fipscty",$C1248,"naics","337215")),0,GETPIVOTDATA("Sum of emp",'2010 County Business Patterns'!$J$2,"FIPS State and County Code",$A1248,"fipstate",$B1248,"fipscty",$C1248,"naics","337215"))</f>
        <v>0</v>
      </c>
      <c r="U1248" s="28">
        <f>IF(ISERROR(GETPIVOTDATA("Sum of Midpoint",'2010 County Business Patterns'!$J$2,"FIPS State and County Code",$A1248,"fipstate",$B1248,"fipscty",$C1248,"naics","337215")),0,GETPIVOTDATA("Sum of Midpoint",'2010 County Business Patterns'!$J$2,"FIPS State and County Code",$A1248,"fipstate",$B1248,"fipscty",$C1248,"naics","337215"))</f>
        <v>0</v>
      </c>
      <c r="V1248">
        <f>IF(ISERROR(VLOOKUP($B1248,'2010 State Business Patterns'!$AN$3:$AR$55,5,FALSE)),0,VLOOKUP($B1248,'2010 State Business Patterns'!$AN$3:$AR$55,5,FALSE))</f>
        <v>0.85966386554621854</v>
      </c>
      <c r="W1248" s="28">
        <f t="shared" si="99"/>
        <v>0</v>
      </c>
    </row>
    <row r="1249" spans="1:23" hidden="1">
      <c r="A1249" s="1" t="s">
        <v>4217</v>
      </c>
      <c r="B1249" s="1" t="s">
        <v>1944</v>
      </c>
      <c r="C1249" s="1" t="s">
        <v>1826</v>
      </c>
      <c r="D1249" s="1" t="s">
        <v>4218</v>
      </c>
      <c r="E1249" s="1" t="s">
        <v>2057</v>
      </c>
      <c r="F1249" s="1" t="s">
        <v>4190</v>
      </c>
      <c r="G1249" s="47">
        <f t="shared" si="95"/>
        <v>0</v>
      </c>
      <c r="H1249" s="28">
        <f>IF(ISERROR(GETPIVOTDATA("Sum of emp",'2010 County Business Patterns'!$J$2,"FIPS State and County Code",$A1249,"fipstate",$B1249,"fipscty",$C1249,"naics","337124")),0,GETPIVOTDATA("Sum of emp",'2010 County Business Patterns'!$J$2,"FIPS State and County Code",$A1249,"fipstate",$B1249,"fipscty",$C1249,"naics","337124"))</f>
        <v>0</v>
      </c>
      <c r="I1249" s="28">
        <f>IF(ISERROR(GETPIVOTDATA("Sum of Midpoint",'2010 County Business Patterns'!$J$2,"FIPS State and County Code",$A1249,"fipstate",$B1249,"fipscty",$C1249,"naics","337124")),0,GETPIVOTDATA("Sum of Midpoint",'2010 County Business Patterns'!$J$2,"FIPS State and County Code",$A1249,"fipstate",$B1249,"fipscty",$C1249,"naics","337124"))</f>
        <v>0</v>
      </c>
      <c r="J1249">
        <f>IF(ISERROR(VLOOKUP($B1249,'2010 State Business Patterns'!$AN$3:$AR$55,2,FALSE)),0,VLOOKUP($B1249,'2010 State Business Patterns'!$AN$3:$AR$55,2,FALSE))</f>
        <v>0.672463768115942</v>
      </c>
      <c r="K1249" s="28">
        <f t="shared" si="96"/>
        <v>0</v>
      </c>
      <c r="L1249" s="28">
        <f>IF(ISERROR(GETPIVOTDATA("Sum of emp",'2010 County Business Patterns'!$J$2,"FIPS State and County Code",$A1249,"fipstate",$B1249,"fipscty",$C1249,"naics","337127")),0,GETPIVOTDATA("Sum of emp",'2010 County Business Patterns'!$J$2,"FIPS State and County Code",$A1249,"fipstate",$B1249,"fipscty",$C1249,"naics","337127"))</f>
        <v>0</v>
      </c>
      <c r="M1249" s="28">
        <f>IF(ISERROR(GETPIVOTDATA("Sum of Midpoint",'2010 County Business Patterns'!$J$2,"FIPS State and County Code",$A1249,"fipstate",$B1249,"fipscty",$C1249,"naics","337127")),0,GETPIVOTDATA("Sum of Midpoint",'2010 County Business Patterns'!$J$2,"FIPS State and County Code",$A1249,"fipstate",$B1249,"fipscty",$C1249,"naics","337127"))</f>
        <v>0</v>
      </c>
      <c r="N1249">
        <f>IF(ISERROR(VLOOKUP($B1249,'2010 State Business Patterns'!$AN$3:$AR$55,3,FALSE)),0,VLOOKUP($B1249,'2010 State Business Patterns'!$AN$3:$AR$55,3,FALSE))</f>
        <v>0.79939939939939941</v>
      </c>
      <c r="O1249" s="28">
        <f t="shared" si="97"/>
        <v>0</v>
      </c>
      <c r="P1249" s="28">
        <f>IF(ISERROR(GETPIVOTDATA("Sum of emp",'2010 County Business Patterns'!$J$2,"FIPS State and County Code",$A1249,"fipstate",$B1249,"fipscty",$C1249,"naics","337214")),0,GETPIVOTDATA("Sum of emp",'2010 County Business Patterns'!$J$2,"FIPS State and County Code",$A1249,"fipstate",$B1249,"fipscty",$C1249,"naics","337214"))</f>
        <v>0</v>
      </c>
      <c r="Q1249" s="28">
        <f>IF(ISERROR(GETPIVOTDATA("Sum of Midpoint",'2010 County Business Patterns'!$J$2,"FIPS State and County Code",$A1249,"fipstate",$B1249,"fipscty",$C1249,"naics","337214")),0,GETPIVOTDATA("Sum of Midpoint",'2010 County Business Patterns'!$J$2,"FIPS State and County Code",$A1249,"fipstate",$B1249,"fipscty",$C1249,"naics","337214"))</f>
        <v>0</v>
      </c>
      <c r="R1249">
        <f>IF(ISERROR(VLOOKUP($B1249,'2010 State Business Patterns'!$AN$3:$AR$55,4,FALSE)),0,VLOOKUP($B1249,'2010 State Business Patterns'!$AN$3:$AR$55,4,FALSE))</f>
        <v>0.88504622077215878</v>
      </c>
      <c r="S1249" s="28">
        <f t="shared" si="98"/>
        <v>0</v>
      </c>
      <c r="T1249" s="28">
        <f>IF(ISERROR(GETPIVOTDATA("Sum of emp",'2010 County Business Patterns'!$J$2,"FIPS State and County Code",$A1249,"fipstate",$B1249,"fipscty",$C1249,"naics","337215")),0,GETPIVOTDATA("Sum of emp",'2010 County Business Patterns'!$J$2,"FIPS State and County Code",$A1249,"fipstate",$B1249,"fipscty",$C1249,"naics","337215"))</f>
        <v>0</v>
      </c>
      <c r="U1249" s="28">
        <f>IF(ISERROR(GETPIVOTDATA("Sum of Midpoint",'2010 County Business Patterns'!$J$2,"FIPS State and County Code",$A1249,"fipstate",$B1249,"fipscty",$C1249,"naics","337215")),0,GETPIVOTDATA("Sum of Midpoint",'2010 County Business Patterns'!$J$2,"FIPS State and County Code",$A1249,"fipstate",$B1249,"fipscty",$C1249,"naics","337215"))</f>
        <v>0</v>
      </c>
      <c r="V1249">
        <f>IF(ISERROR(VLOOKUP($B1249,'2010 State Business Patterns'!$AN$3:$AR$55,5,FALSE)),0,VLOOKUP($B1249,'2010 State Business Patterns'!$AN$3:$AR$55,5,FALSE))</f>
        <v>0.85966386554621854</v>
      </c>
      <c r="W1249" s="28">
        <f t="shared" si="99"/>
        <v>0</v>
      </c>
    </row>
    <row r="1250" spans="1:23" hidden="1">
      <c r="A1250" s="1" t="s">
        <v>4219</v>
      </c>
      <c r="B1250" s="1" t="s">
        <v>1944</v>
      </c>
      <c r="C1250" s="1" t="s">
        <v>1827</v>
      </c>
      <c r="D1250" s="1" t="s">
        <v>4220</v>
      </c>
      <c r="E1250" s="1" t="s">
        <v>2057</v>
      </c>
      <c r="F1250" s="1" t="s">
        <v>4190</v>
      </c>
      <c r="G1250" s="47">
        <f t="shared" si="95"/>
        <v>0</v>
      </c>
      <c r="H1250" s="28">
        <f>IF(ISERROR(GETPIVOTDATA("Sum of emp",'2010 County Business Patterns'!$J$2,"FIPS State and County Code",$A1250,"fipstate",$B1250,"fipscty",$C1250,"naics","337124")),0,GETPIVOTDATA("Sum of emp",'2010 County Business Patterns'!$J$2,"FIPS State and County Code",$A1250,"fipstate",$B1250,"fipscty",$C1250,"naics","337124"))</f>
        <v>0</v>
      </c>
      <c r="I1250" s="28">
        <f>IF(ISERROR(GETPIVOTDATA("Sum of Midpoint",'2010 County Business Patterns'!$J$2,"FIPS State and County Code",$A1250,"fipstate",$B1250,"fipscty",$C1250,"naics","337124")),0,GETPIVOTDATA("Sum of Midpoint",'2010 County Business Patterns'!$J$2,"FIPS State and County Code",$A1250,"fipstate",$B1250,"fipscty",$C1250,"naics","337124"))</f>
        <v>0</v>
      </c>
      <c r="J1250">
        <f>IF(ISERROR(VLOOKUP($B1250,'2010 State Business Patterns'!$AN$3:$AR$55,2,FALSE)),0,VLOOKUP($B1250,'2010 State Business Patterns'!$AN$3:$AR$55,2,FALSE))</f>
        <v>0.672463768115942</v>
      </c>
      <c r="K1250" s="28">
        <f t="shared" si="96"/>
        <v>0</v>
      </c>
      <c r="L1250" s="28">
        <f>IF(ISERROR(GETPIVOTDATA("Sum of emp",'2010 County Business Patterns'!$J$2,"FIPS State and County Code",$A1250,"fipstate",$B1250,"fipscty",$C1250,"naics","337127")),0,GETPIVOTDATA("Sum of emp",'2010 County Business Patterns'!$J$2,"FIPS State and County Code",$A1250,"fipstate",$B1250,"fipscty",$C1250,"naics","337127"))</f>
        <v>0</v>
      </c>
      <c r="M1250" s="28">
        <f>IF(ISERROR(GETPIVOTDATA("Sum of Midpoint",'2010 County Business Patterns'!$J$2,"FIPS State and County Code",$A1250,"fipstate",$B1250,"fipscty",$C1250,"naics","337127")),0,GETPIVOTDATA("Sum of Midpoint",'2010 County Business Patterns'!$J$2,"FIPS State and County Code",$A1250,"fipstate",$B1250,"fipscty",$C1250,"naics","337127"))</f>
        <v>0</v>
      </c>
      <c r="N1250">
        <f>IF(ISERROR(VLOOKUP($B1250,'2010 State Business Patterns'!$AN$3:$AR$55,3,FALSE)),0,VLOOKUP($B1250,'2010 State Business Patterns'!$AN$3:$AR$55,3,FALSE))</f>
        <v>0.79939939939939941</v>
      </c>
      <c r="O1250" s="28">
        <f t="shared" si="97"/>
        <v>0</v>
      </c>
      <c r="P1250" s="28">
        <f>IF(ISERROR(GETPIVOTDATA("Sum of emp",'2010 County Business Patterns'!$J$2,"FIPS State and County Code",$A1250,"fipstate",$B1250,"fipscty",$C1250,"naics","337214")),0,GETPIVOTDATA("Sum of emp",'2010 County Business Patterns'!$J$2,"FIPS State and County Code",$A1250,"fipstate",$B1250,"fipscty",$C1250,"naics","337214"))</f>
        <v>0</v>
      </c>
      <c r="Q1250" s="28">
        <f>IF(ISERROR(GETPIVOTDATA("Sum of Midpoint",'2010 County Business Patterns'!$J$2,"FIPS State and County Code",$A1250,"fipstate",$B1250,"fipscty",$C1250,"naics","337214")),0,GETPIVOTDATA("Sum of Midpoint",'2010 County Business Patterns'!$J$2,"FIPS State and County Code",$A1250,"fipstate",$B1250,"fipscty",$C1250,"naics","337214"))</f>
        <v>0</v>
      </c>
      <c r="R1250">
        <f>IF(ISERROR(VLOOKUP($B1250,'2010 State Business Patterns'!$AN$3:$AR$55,4,FALSE)),0,VLOOKUP($B1250,'2010 State Business Patterns'!$AN$3:$AR$55,4,FALSE))</f>
        <v>0.88504622077215878</v>
      </c>
      <c r="S1250" s="28">
        <f t="shared" si="98"/>
        <v>0</v>
      </c>
      <c r="T1250" s="28">
        <f>IF(ISERROR(GETPIVOTDATA("Sum of emp",'2010 County Business Patterns'!$J$2,"FIPS State and County Code",$A1250,"fipstate",$B1250,"fipscty",$C1250,"naics","337215")),0,GETPIVOTDATA("Sum of emp",'2010 County Business Patterns'!$J$2,"FIPS State and County Code",$A1250,"fipstate",$B1250,"fipscty",$C1250,"naics","337215"))</f>
        <v>0</v>
      </c>
      <c r="U1250" s="28">
        <f>IF(ISERROR(GETPIVOTDATA("Sum of Midpoint",'2010 County Business Patterns'!$J$2,"FIPS State and County Code",$A1250,"fipstate",$B1250,"fipscty",$C1250,"naics","337215")),0,GETPIVOTDATA("Sum of Midpoint",'2010 County Business Patterns'!$J$2,"FIPS State and County Code",$A1250,"fipstate",$B1250,"fipscty",$C1250,"naics","337215"))</f>
        <v>0</v>
      </c>
      <c r="V1250">
        <f>IF(ISERROR(VLOOKUP($B1250,'2010 State Business Patterns'!$AN$3:$AR$55,5,FALSE)),0,VLOOKUP($B1250,'2010 State Business Patterns'!$AN$3:$AR$55,5,FALSE))</f>
        <v>0.85966386554621854</v>
      </c>
      <c r="W1250" s="28">
        <f t="shared" si="99"/>
        <v>0</v>
      </c>
    </row>
    <row r="1251" spans="1:23" hidden="1">
      <c r="A1251" s="1" t="s">
        <v>4221</v>
      </c>
      <c r="B1251" s="1" t="s">
        <v>1944</v>
      </c>
      <c r="C1251" s="1" t="s">
        <v>1778</v>
      </c>
      <c r="D1251" s="1" t="s">
        <v>3218</v>
      </c>
      <c r="E1251" s="1" t="s">
        <v>2057</v>
      </c>
      <c r="F1251" s="1" t="s">
        <v>4190</v>
      </c>
      <c r="G1251" s="47">
        <f t="shared" si="95"/>
        <v>0</v>
      </c>
      <c r="H1251" s="28">
        <f>IF(ISERROR(GETPIVOTDATA("Sum of emp",'2010 County Business Patterns'!$J$2,"FIPS State and County Code",$A1251,"fipstate",$B1251,"fipscty",$C1251,"naics","337124")),0,GETPIVOTDATA("Sum of emp",'2010 County Business Patterns'!$J$2,"FIPS State and County Code",$A1251,"fipstate",$B1251,"fipscty",$C1251,"naics","337124"))</f>
        <v>0</v>
      </c>
      <c r="I1251" s="28">
        <f>IF(ISERROR(GETPIVOTDATA("Sum of Midpoint",'2010 County Business Patterns'!$J$2,"FIPS State and County Code",$A1251,"fipstate",$B1251,"fipscty",$C1251,"naics","337124")),0,GETPIVOTDATA("Sum of Midpoint",'2010 County Business Patterns'!$J$2,"FIPS State and County Code",$A1251,"fipstate",$B1251,"fipscty",$C1251,"naics","337124"))</f>
        <v>0</v>
      </c>
      <c r="J1251">
        <f>IF(ISERROR(VLOOKUP($B1251,'2010 State Business Patterns'!$AN$3:$AR$55,2,FALSE)),0,VLOOKUP($B1251,'2010 State Business Patterns'!$AN$3:$AR$55,2,FALSE))</f>
        <v>0.672463768115942</v>
      </c>
      <c r="K1251" s="28">
        <f t="shared" si="96"/>
        <v>0</v>
      </c>
      <c r="L1251" s="28">
        <f>IF(ISERROR(GETPIVOTDATA("Sum of emp",'2010 County Business Patterns'!$J$2,"FIPS State and County Code",$A1251,"fipstate",$B1251,"fipscty",$C1251,"naics","337127")),0,GETPIVOTDATA("Sum of emp",'2010 County Business Patterns'!$J$2,"FIPS State and County Code",$A1251,"fipstate",$B1251,"fipscty",$C1251,"naics","337127"))</f>
        <v>0</v>
      </c>
      <c r="M1251" s="28">
        <f>IF(ISERROR(GETPIVOTDATA("Sum of Midpoint",'2010 County Business Patterns'!$J$2,"FIPS State and County Code",$A1251,"fipstate",$B1251,"fipscty",$C1251,"naics","337127")),0,GETPIVOTDATA("Sum of Midpoint",'2010 County Business Patterns'!$J$2,"FIPS State and County Code",$A1251,"fipstate",$B1251,"fipscty",$C1251,"naics","337127"))</f>
        <v>0</v>
      </c>
      <c r="N1251">
        <f>IF(ISERROR(VLOOKUP($B1251,'2010 State Business Patterns'!$AN$3:$AR$55,3,FALSE)),0,VLOOKUP($B1251,'2010 State Business Patterns'!$AN$3:$AR$55,3,FALSE))</f>
        <v>0.79939939939939941</v>
      </c>
      <c r="O1251" s="28">
        <f t="shared" si="97"/>
        <v>0</v>
      </c>
      <c r="P1251" s="28">
        <f>IF(ISERROR(GETPIVOTDATA("Sum of emp",'2010 County Business Patterns'!$J$2,"FIPS State and County Code",$A1251,"fipstate",$B1251,"fipscty",$C1251,"naics","337214")),0,GETPIVOTDATA("Sum of emp",'2010 County Business Patterns'!$J$2,"FIPS State and County Code",$A1251,"fipstate",$B1251,"fipscty",$C1251,"naics","337214"))</f>
        <v>0</v>
      </c>
      <c r="Q1251" s="28">
        <f>IF(ISERROR(GETPIVOTDATA("Sum of Midpoint",'2010 County Business Patterns'!$J$2,"FIPS State and County Code",$A1251,"fipstate",$B1251,"fipscty",$C1251,"naics","337214")),0,GETPIVOTDATA("Sum of Midpoint",'2010 County Business Patterns'!$J$2,"FIPS State and County Code",$A1251,"fipstate",$B1251,"fipscty",$C1251,"naics","337214"))</f>
        <v>0</v>
      </c>
      <c r="R1251">
        <f>IF(ISERROR(VLOOKUP($B1251,'2010 State Business Patterns'!$AN$3:$AR$55,4,FALSE)),0,VLOOKUP($B1251,'2010 State Business Patterns'!$AN$3:$AR$55,4,FALSE))</f>
        <v>0.88504622077215878</v>
      </c>
      <c r="S1251" s="28">
        <f t="shared" si="98"/>
        <v>0</v>
      </c>
      <c r="T1251" s="28">
        <f>IF(ISERROR(GETPIVOTDATA("Sum of emp",'2010 County Business Patterns'!$J$2,"FIPS State and County Code",$A1251,"fipstate",$B1251,"fipscty",$C1251,"naics","337215")),0,GETPIVOTDATA("Sum of emp",'2010 County Business Patterns'!$J$2,"FIPS State and County Code",$A1251,"fipstate",$B1251,"fipscty",$C1251,"naics","337215"))</f>
        <v>0</v>
      </c>
      <c r="U1251" s="28">
        <f>IF(ISERROR(GETPIVOTDATA("Sum of Midpoint",'2010 County Business Patterns'!$J$2,"FIPS State and County Code",$A1251,"fipstate",$B1251,"fipscty",$C1251,"naics","337215")),0,GETPIVOTDATA("Sum of Midpoint",'2010 County Business Patterns'!$J$2,"FIPS State and County Code",$A1251,"fipstate",$B1251,"fipscty",$C1251,"naics","337215"))</f>
        <v>0</v>
      </c>
      <c r="V1251">
        <f>IF(ISERROR(VLOOKUP($B1251,'2010 State Business Patterns'!$AN$3:$AR$55,5,FALSE)),0,VLOOKUP($B1251,'2010 State Business Patterns'!$AN$3:$AR$55,5,FALSE))</f>
        <v>0.85966386554621854</v>
      </c>
      <c r="W1251" s="28">
        <f t="shared" si="99"/>
        <v>0</v>
      </c>
    </row>
    <row r="1252" spans="1:23" hidden="1">
      <c r="A1252" s="1" t="s">
        <v>4222</v>
      </c>
      <c r="B1252" s="1" t="s">
        <v>1944</v>
      </c>
      <c r="C1252" s="1" t="s">
        <v>1842</v>
      </c>
      <c r="D1252" s="1" t="s">
        <v>2329</v>
      </c>
      <c r="E1252" s="1" t="s">
        <v>2057</v>
      </c>
      <c r="F1252" s="1" t="s">
        <v>4190</v>
      </c>
      <c r="G1252" s="47">
        <f t="shared" si="95"/>
        <v>0</v>
      </c>
      <c r="H1252" s="28">
        <f>IF(ISERROR(GETPIVOTDATA("Sum of emp",'2010 County Business Patterns'!$J$2,"FIPS State and County Code",$A1252,"fipstate",$B1252,"fipscty",$C1252,"naics","337124")),0,GETPIVOTDATA("Sum of emp",'2010 County Business Patterns'!$J$2,"FIPS State and County Code",$A1252,"fipstate",$B1252,"fipscty",$C1252,"naics","337124"))</f>
        <v>0</v>
      </c>
      <c r="I1252" s="28">
        <f>IF(ISERROR(GETPIVOTDATA("Sum of Midpoint",'2010 County Business Patterns'!$J$2,"FIPS State and County Code",$A1252,"fipstate",$B1252,"fipscty",$C1252,"naics","337124")),0,GETPIVOTDATA("Sum of Midpoint",'2010 County Business Patterns'!$J$2,"FIPS State and County Code",$A1252,"fipstate",$B1252,"fipscty",$C1252,"naics","337124"))</f>
        <v>0</v>
      </c>
      <c r="J1252">
        <f>IF(ISERROR(VLOOKUP($B1252,'2010 State Business Patterns'!$AN$3:$AR$55,2,FALSE)),0,VLOOKUP($B1252,'2010 State Business Patterns'!$AN$3:$AR$55,2,FALSE))</f>
        <v>0.672463768115942</v>
      </c>
      <c r="K1252" s="28">
        <f t="shared" si="96"/>
        <v>0</v>
      </c>
      <c r="L1252" s="28">
        <f>IF(ISERROR(GETPIVOTDATA("Sum of emp",'2010 County Business Patterns'!$J$2,"FIPS State and County Code",$A1252,"fipstate",$B1252,"fipscty",$C1252,"naics","337127")),0,GETPIVOTDATA("Sum of emp",'2010 County Business Patterns'!$J$2,"FIPS State and County Code",$A1252,"fipstate",$B1252,"fipscty",$C1252,"naics","337127"))</f>
        <v>0</v>
      </c>
      <c r="M1252" s="28">
        <f>IF(ISERROR(GETPIVOTDATA("Sum of Midpoint",'2010 County Business Patterns'!$J$2,"FIPS State and County Code",$A1252,"fipstate",$B1252,"fipscty",$C1252,"naics","337127")),0,GETPIVOTDATA("Sum of Midpoint",'2010 County Business Patterns'!$J$2,"FIPS State and County Code",$A1252,"fipstate",$B1252,"fipscty",$C1252,"naics","337127"))</f>
        <v>0</v>
      </c>
      <c r="N1252">
        <f>IF(ISERROR(VLOOKUP($B1252,'2010 State Business Patterns'!$AN$3:$AR$55,3,FALSE)),0,VLOOKUP($B1252,'2010 State Business Patterns'!$AN$3:$AR$55,3,FALSE))</f>
        <v>0.79939939939939941</v>
      </c>
      <c r="O1252" s="28">
        <f t="shared" si="97"/>
        <v>0</v>
      </c>
      <c r="P1252" s="28">
        <f>IF(ISERROR(GETPIVOTDATA("Sum of emp",'2010 County Business Patterns'!$J$2,"FIPS State and County Code",$A1252,"fipstate",$B1252,"fipscty",$C1252,"naics","337214")),0,GETPIVOTDATA("Sum of emp",'2010 County Business Patterns'!$J$2,"FIPS State and County Code",$A1252,"fipstate",$B1252,"fipscty",$C1252,"naics","337214"))</f>
        <v>0</v>
      </c>
      <c r="Q1252" s="28">
        <f>IF(ISERROR(GETPIVOTDATA("Sum of Midpoint",'2010 County Business Patterns'!$J$2,"FIPS State and County Code",$A1252,"fipstate",$B1252,"fipscty",$C1252,"naics","337214")),0,GETPIVOTDATA("Sum of Midpoint",'2010 County Business Patterns'!$J$2,"FIPS State and County Code",$A1252,"fipstate",$B1252,"fipscty",$C1252,"naics","337214"))</f>
        <v>0</v>
      </c>
      <c r="R1252">
        <f>IF(ISERROR(VLOOKUP($B1252,'2010 State Business Patterns'!$AN$3:$AR$55,4,FALSE)),0,VLOOKUP($B1252,'2010 State Business Patterns'!$AN$3:$AR$55,4,FALSE))</f>
        <v>0.88504622077215878</v>
      </c>
      <c r="S1252" s="28">
        <f t="shared" si="98"/>
        <v>0</v>
      </c>
      <c r="T1252" s="28">
        <f>IF(ISERROR(GETPIVOTDATA("Sum of emp",'2010 County Business Patterns'!$J$2,"FIPS State and County Code",$A1252,"fipstate",$B1252,"fipscty",$C1252,"naics","337215")),0,GETPIVOTDATA("Sum of emp",'2010 County Business Patterns'!$J$2,"FIPS State and County Code",$A1252,"fipstate",$B1252,"fipscty",$C1252,"naics","337215"))</f>
        <v>0</v>
      </c>
      <c r="U1252" s="28">
        <f>IF(ISERROR(GETPIVOTDATA("Sum of Midpoint",'2010 County Business Patterns'!$J$2,"FIPS State and County Code",$A1252,"fipstate",$B1252,"fipscty",$C1252,"naics","337215")),0,GETPIVOTDATA("Sum of Midpoint",'2010 County Business Patterns'!$J$2,"FIPS State and County Code",$A1252,"fipstate",$B1252,"fipscty",$C1252,"naics","337215"))</f>
        <v>0</v>
      </c>
      <c r="V1252">
        <f>IF(ISERROR(VLOOKUP($B1252,'2010 State Business Patterns'!$AN$3:$AR$55,5,FALSE)),0,VLOOKUP($B1252,'2010 State Business Patterns'!$AN$3:$AR$55,5,FALSE))</f>
        <v>0.85966386554621854</v>
      </c>
      <c r="W1252" s="28">
        <f t="shared" si="99"/>
        <v>0</v>
      </c>
    </row>
    <row r="1253" spans="1:23" hidden="1">
      <c r="A1253" s="1" t="s">
        <v>4223</v>
      </c>
      <c r="B1253" s="1" t="s">
        <v>1944</v>
      </c>
      <c r="C1253" s="1" t="s">
        <v>1843</v>
      </c>
      <c r="D1253" s="1" t="s">
        <v>2587</v>
      </c>
      <c r="E1253" s="1" t="s">
        <v>2057</v>
      </c>
      <c r="F1253" s="1" t="s">
        <v>4190</v>
      </c>
      <c r="G1253" s="47">
        <f t="shared" si="95"/>
        <v>0</v>
      </c>
      <c r="H1253" s="28">
        <f>IF(ISERROR(GETPIVOTDATA("Sum of emp",'2010 County Business Patterns'!$J$2,"FIPS State and County Code",$A1253,"fipstate",$B1253,"fipscty",$C1253,"naics","337124")),0,GETPIVOTDATA("Sum of emp",'2010 County Business Patterns'!$J$2,"FIPS State and County Code",$A1253,"fipstate",$B1253,"fipscty",$C1253,"naics","337124"))</f>
        <v>0</v>
      </c>
      <c r="I1253" s="28">
        <f>IF(ISERROR(GETPIVOTDATA("Sum of Midpoint",'2010 County Business Patterns'!$J$2,"FIPS State and County Code",$A1253,"fipstate",$B1253,"fipscty",$C1253,"naics","337124")),0,GETPIVOTDATA("Sum of Midpoint",'2010 County Business Patterns'!$J$2,"FIPS State and County Code",$A1253,"fipstate",$B1253,"fipscty",$C1253,"naics","337124"))</f>
        <v>0</v>
      </c>
      <c r="J1253">
        <f>IF(ISERROR(VLOOKUP($B1253,'2010 State Business Patterns'!$AN$3:$AR$55,2,FALSE)),0,VLOOKUP($B1253,'2010 State Business Patterns'!$AN$3:$AR$55,2,FALSE))</f>
        <v>0.672463768115942</v>
      </c>
      <c r="K1253" s="28">
        <f t="shared" si="96"/>
        <v>0</v>
      </c>
      <c r="L1253" s="28">
        <f>IF(ISERROR(GETPIVOTDATA("Sum of emp",'2010 County Business Patterns'!$J$2,"FIPS State and County Code",$A1253,"fipstate",$B1253,"fipscty",$C1253,"naics","337127")),0,GETPIVOTDATA("Sum of emp",'2010 County Business Patterns'!$J$2,"FIPS State and County Code",$A1253,"fipstate",$B1253,"fipscty",$C1253,"naics","337127"))</f>
        <v>0</v>
      </c>
      <c r="M1253" s="28">
        <f>IF(ISERROR(GETPIVOTDATA("Sum of Midpoint",'2010 County Business Patterns'!$J$2,"FIPS State and County Code",$A1253,"fipstate",$B1253,"fipscty",$C1253,"naics","337127")),0,GETPIVOTDATA("Sum of Midpoint",'2010 County Business Patterns'!$J$2,"FIPS State and County Code",$A1253,"fipstate",$B1253,"fipscty",$C1253,"naics","337127"))</f>
        <v>0</v>
      </c>
      <c r="N1253">
        <f>IF(ISERROR(VLOOKUP($B1253,'2010 State Business Patterns'!$AN$3:$AR$55,3,FALSE)),0,VLOOKUP($B1253,'2010 State Business Patterns'!$AN$3:$AR$55,3,FALSE))</f>
        <v>0.79939939939939941</v>
      </c>
      <c r="O1253" s="28">
        <f t="shared" si="97"/>
        <v>0</v>
      </c>
      <c r="P1253" s="28">
        <f>IF(ISERROR(GETPIVOTDATA("Sum of emp",'2010 County Business Patterns'!$J$2,"FIPS State and County Code",$A1253,"fipstate",$B1253,"fipscty",$C1253,"naics","337214")),0,GETPIVOTDATA("Sum of emp",'2010 County Business Patterns'!$J$2,"FIPS State and County Code",$A1253,"fipstate",$B1253,"fipscty",$C1253,"naics","337214"))</f>
        <v>0</v>
      </c>
      <c r="Q1253" s="28">
        <f>IF(ISERROR(GETPIVOTDATA("Sum of Midpoint",'2010 County Business Patterns'!$J$2,"FIPS State and County Code",$A1253,"fipstate",$B1253,"fipscty",$C1253,"naics","337214")),0,GETPIVOTDATA("Sum of Midpoint",'2010 County Business Patterns'!$J$2,"FIPS State and County Code",$A1253,"fipstate",$B1253,"fipscty",$C1253,"naics","337214"))</f>
        <v>0</v>
      </c>
      <c r="R1253">
        <f>IF(ISERROR(VLOOKUP($B1253,'2010 State Business Patterns'!$AN$3:$AR$55,4,FALSE)),0,VLOOKUP($B1253,'2010 State Business Patterns'!$AN$3:$AR$55,4,FALSE))</f>
        <v>0.88504622077215878</v>
      </c>
      <c r="S1253" s="28">
        <f t="shared" si="98"/>
        <v>0</v>
      </c>
      <c r="T1253" s="28">
        <f>IF(ISERROR(GETPIVOTDATA("Sum of emp",'2010 County Business Patterns'!$J$2,"FIPS State and County Code",$A1253,"fipstate",$B1253,"fipscty",$C1253,"naics","337215")),0,GETPIVOTDATA("Sum of emp",'2010 County Business Patterns'!$J$2,"FIPS State and County Code",$A1253,"fipstate",$B1253,"fipscty",$C1253,"naics","337215"))</f>
        <v>0</v>
      </c>
      <c r="U1253" s="28">
        <f>IF(ISERROR(GETPIVOTDATA("Sum of Midpoint",'2010 County Business Patterns'!$J$2,"FIPS State and County Code",$A1253,"fipstate",$B1253,"fipscty",$C1253,"naics","337215")),0,GETPIVOTDATA("Sum of Midpoint",'2010 County Business Patterns'!$J$2,"FIPS State and County Code",$A1253,"fipstate",$B1253,"fipscty",$C1253,"naics","337215"))</f>
        <v>0</v>
      </c>
      <c r="V1253">
        <f>IF(ISERROR(VLOOKUP($B1253,'2010 State Business Patterns'!$AN$3:$AR$55,5,FALSE)),0,VLOOKUP($B1253,'2010 State Business Patterns'!$AN$3:$AR$55,5,FALSE))</f>
        <v>0.85966386554621854</v>
      </c>
      <c r="W1253" s="28">
        <f t="shared" si="99"/>
        <v>0</v>
      </c>
    </row>
    <row r="1254" spans="1:23">
      <c r="A1254" s="1" t="s">
        <v>4224</v>
      </c>
      <c r="B1254" s="1" t="s">
        <v>1944</v>
      </c>
      <c r="C1254" s="1" t="s">
        <v>1779</v>
      </c>
      <c r="D1254" s="1" t="s">
        <v>3532</v>
      </c>
      <c r="E1254" s="1" t="s">
        <v>2057</v>
      </c>
      <c r="F1254" s="1" t="s">
        <v>4190</v>
      </c>
      <c r="G1254" s="47">
        <f t="shared" si="95"/>
        <v>4.2983193277310932</v>
      </c>
      <c r="H1254" s="28">
        <f>IF(ISERROR(GETPIVOTDATA("Sum of emp",'2010 County Business Patterns'!$J$2,"FIPS State and County Code",$A1254,"fipstate",$B1254,"fipscty",$C1254,"naics","337124")),0,GETPIVOTDATA("Sum of emp",'2010 County Business Patterns'!$J$2,"FIPS State and County Code",$A1254,"fipstate",$B1254,"fipscty",$C1254,"naics","337124"))</f>
        <v>0</v>
      </c>
      <c r="I1254" s="28">
        <f>IF(ISERROR(GETPIVOTDATA("Sum of Midpoint",'2010 County Business Patterns'!$J$2,"FIPS State and County Code",$A1254,"fipstate",$B1254,"fipscty",$C1254,"naics","337124")),0,GETPIVOTDATA("Sum of Midpoint",'2010 County Business Patterns'!$J$2,"FIPS State and County Code",$A1254,"fipstate",$B1254,"fipscty",$C1254,"naics","337124"))</f>
        <v>0</v>
      </c>
      <c r="J1254">
        <f>IF(ISERROR(VLOOKUP($B1254,'2010 State Business Patterns'!$AN$3:$AR$55,2,FALSE)),0,VLOOKUP($B1254,'2010 State Business Patterns'!$AN$3:$AR$55,2,FALSE))</f>
        <v>0.672463768115942</v>
      </c>
      <c r="K1254" s="28">
        <f t="shared" si="96"/>
        <v>0</v>
      </c>
      <c r="L1254" s="28">
        <f>IF(ISERROR(GETPIVOTDATA("Sum of emp",'2010 County Business Patterns'!$J$2,"FIPS State and County Code",$A1254,"fipstate",$B1254,"fipscty",$C1254,"naics","337127")),0,GETPIVOTDATA("Sum of emp",'2010 County Business Patterns'!$J$2,"FIPS State and County Code",$A1254,"fipstate",$B1254,"fipscty",$C1254,"naics","337127"))</f>
        <v>0</v>
      </c>
      <c r="M1254" s="28">
        <f>IF(ISERROR(GETPIVOTDATA("Sum of Midpoint",'2010 County Business Patterns'!$J$2,"FIPS State and County Code",$A1254,"fipstate",$B1254,"fipscty",$C1254,"naics","337127")),0,GETPIVOTDATA("Sum of Midpoint",'2010 County Business Patterns'!$J$2,"FIPS State and County Code",$A1254,"fipstate",$B1254,"fipscty",$C1254,"naics","337127"))</f>
        <v>0</v>
      </c>
      <c r="N1254">
        <f>IF(ISERROR(VLOOKUP($B1254,'2010 State Business Patterns'!$AN$3:$AR$55,3,FALSE)),0,VLOOKUP($B1254,'2010 State Business Patterns'!$AN$3:$AR$55,3,FALSE))</f>
        <v>0.79939939939939941</v>
      </c>
      <c r="O1254" s="28">
        <f t="shared" si="97"/>
        <v>0</v>
      </c>
      <c r="P1254" s="28">
        <f>IF(ISERROR(GETPIVOTDATA("Sum of emp",'2010 County Business Patterns'!$J$2,"FIPS State and County Code",$A1254,"fipstate",$B1254,"fipscty",$C1254,"naics","337214")),0,GETPIVOTDATA("Sum of emp",'2010 County Business Patterns'!$J$2,"FIPS State and County Code",$A1254,"fipstate",$B1254,"fipscty",$C1254,"naics","337214"))</f>
        <v>0</v>
      </c>
      <c r="Q1254" s="28">
        <f>IF(ISERROR(GETPIVOTDATA("Sum of Midpoint",'2010 County Business Patterns'!$J$2,"FIPS State and County Code",$A1254,"fipstate",$B1254,"fipscty",$C1254,"naics","337214")),0,GETPIVOTDATA("Sum of Midpoint",'2010 County Business Patterns'!$J$2,"FIPS State and County Code",$A1254,"fipstate",$B1254,"fipscty",$C1254,"naics","337214"))</f>
        <v>0</v>
      </c>
      <c r="R1254">
        <f>IF(ISERROR(VLOOKUP($B1254,'2010 State Business Patterns'!$AN$3:$AR$55,4,FALSE)),0,VLOOKUP($B1254,'2010 State Business Patterns'!$AN$3:$AR$55,4,FALSE))</f>
        <v>0.88504622077215878</v>
      </c>
      <c r="S1254" s="28">
        <f t="shared" si="98"/>
        <v>0</v>
      </c>
      <c r="T1254" s="28">
        <f>IF(ISERROR(GETPIVOTDATA("Sum of emp",'2010 County Business Patterns'!$J$2,"FIPS State and County Code",$A1254,"fipstate",$B1254,"fipscty",$C1254,"naics","337215")),0,GETPIVOTDATA("Sum of emp",'2010 County Business Patterns'!$J$2,"FIPS State and County Code",$A1254,"fipstate",$B1254,"fipscty",$C1254,"naics","337215"))</f>
        <v>0</v>
      </c>
      <c r="U1254" s="28">
        <f>IF(ISERROR(GETPIVOTDATA("Sum of Midpoint",'2010 County Business Patterns'!$J$2,"FIPS State and County Code",$A1254,"fipstate",$B1254,"fipscty",$C1254,"naics","337215")),0,GETPIVOTDATA("Sum of Midpoint",'2010 County Business Patterns'!$J$2,"FIPS State and County Code",$A1254,"fipstate",$B1254,"fipscty",$C1254,"naics","337215"))</f>
        <v>10</v>
      </c>
      <c r="V1254">
        <f>IF(ISERROR(VLOOKUP($B1254,'2010 State Business Patterns'!$AN$3:$AR$55,5,FALSE)),0,VLOOKUP($B1254,'2010 State Business Patterns'!$AN$3:$AR$55,5,FALSE))</f>
        <v>0.85966386554621854</v>
      </c>
      <c r="W1254" s="28">
        <f t="shared" si="99"/>
        <v>4.2983193277310932</v>
      </c>
    </row>
    <row r="1255" spans="1:23" hidden="1">
      <c r="A1255" s="1" t="s">
        <v>4225</v>
      </c>
      <c r="B1255" s="1" t="s">
        <v>1944</v>
      </c>
      <c r="C1255" s="1" t="s">
        <v>1780</v>
      </c>
      <c r="D1255" s="1" t="s">
        <v>4226</v>
      </c>
      <c r="E1255" s="1" t="s">
        <v>2057</v>
      </c>
      <c r="F1255" s="1" t="s">
        <v>4190</v>
      </c>
      <c r="G1255" s="47">
        <f t="shared" si="95"/>
        <v>0</v>
      </c>
      <c r="H1255" s="28">
        <f>IF(ISERROR(GETPIVOTDATA("Sum of emp",'2010 County Business Patterns'!$J$2,"FIPS State and County Code",$A1255,"fipstate",$B1255,"fipscty",$C1255,"naics","337124")),0,GETPIVOTDATA("Sum of emp",'2010 County Business Patterns'!$J$2,"FIPS State and County Code",$A1255,"fipstate",$B1255,"fipscty",$C1255,"naics","337124"))</f>
        <v>0</v>
      </c>
      <c r="I1255" s="28">
        <f>IF(ISERROR(GETPIVOTDATA("Sum of Midpoint",'2010 County Business Patterns'!$J$2,"FIPS State and County Code",$A1255,"fipstate",$B1255,"fipscty",$C1255,"naics","337124")),0,GETPIVOTDATA("Sum of Midpoint",'2010 County Business Patterns'!$J$2,"FIPS State and County Code",$A1255,"fipstate",$B1255,"fipscty",$C1255,"naics","337124"))</f>
        <v>0</v>
      </c>
      <c r="J1255">
        <f>IF(ISERROR(VLOOKUP($B1255,'2010 State Business Patterns'!$AN$3:$AR$55,2,FALSE)),0,VLOOKUP($B1255,'2010 State Business Patterns'!$AN$3:$AR$55,2,FALSE))</f>
        <v>0.672463768115942</v>
      </c>
      <c r="K1255" s="28">
        <f t="shared" si="96"/>
        <v>0</v>
      </c>
      <c r="L1255" s="28">
        <f>IF(ISERROR(GETPIVOTDATA("Sum of emp",'2010 County Business Patterns'!$J$2,"FIPS State and County Code",$A1255,"fipstate",$B1255,"fipscty",$C1255,"naics","337127")),0,GETPIVOTDATA("Sum of emp",'2010 County Business Patterns'!$J$2,"FIPS State and County Code",$A1255,"fipstate",$B1255,"fipscty",$C1255,"naics","337127"))</f>
        <v>0</v>
      </c>
      <c r="M1255" s="28">
        <f>IF(ISERROR(GETPIVOTDATA("Sum of Midpoint",'2010 County Business Patterns'!$J$2,"FIPS State and County Code",$A1255,"fipstate",$B1255,"fipscty",$C1255,"naics","337127")),0,GETPIVOTDATA("Sum of Midpoint",'2010 County Business Patterns'!$J$2,"FIPS State and County Code",$A1255,"fipstate",$B1255,"fipscty",$C1255,"naics","337127"))</f>
        <v>0</v>
      </c>
      <c r="N1255">
        <f>IF(ISERROR(VLOOKUP($B1255,'2010 State Business Patterns'!$AN$3:$AR$55,3,FALSE)),0,VLOOKUP($B1255,'2010 State Business Patterns'!$AN$3:$AR$55,3,FALSE))</f>
        <v>0.79939939939939941</v>
      </c>
      <c r="O1255" s="28">
        <f t="shared" si="97"/>
        <v>0</v>
      </c>
      <c r="P1255" s="28">
        <f>IF(ISERROR(GETPIVOTDATA("Sum of emp",'2010 County Business Patterns'!$J$2,"FIPS State and County Code",$A1255,"fipstate",$B1255,"fipscty",$C1255,"naics","337214")),0,GETPIVOTDATA("Sum of emp",'2010 County Business Patterns'!$J$2,"FIPS State and County Code",$A1255,"fipstate",$B1255,"fipscty",$C1255,"naics","337214"))</f>
        <v>0</v>
      </c>
      <c r="Q1255" s="28">
        <f>IF(ISERROR(GETPIVOTDATA("Sum of Midpoint",'2010 County Business Patterns'!$J$2,"FIPS State and County Code",$A1255,"fipstate",$B1255,"fipscty",$C1255,"naics","337214")),0,GETPIVOTDATA("Sum of Midpoint",'2010 County Business Patterns'!$J$2,"FIPS State and County Code",$A1255,"fipstate",$B1255,"fipscty",$C1255,"naics","337214"))</f>
        <v>0</v>
      </c>
      <c r="R1255">
        <f>IF(ISERROR(VLOOKUP($B1255,'2010 State Business Patterns'!$AN$3:$AR$55,4,FALSE)),0,VLOOKUP($B1255,'2010 State Business Patterns'!$AN$3:$AR$55,4,FALSE))</f>
        <v>0.88504622077215878</v>
      </c>
      <c r="S1255" s="28">
        <f t="shared" si="98"/>
        <v>0</v>
      </c>
      <c r="T1255" s="28">
        <f>IF(ISERROR(GETPIVOTDATA("Sum of emp",'2010 County Business Patterns'!$J$2,"FIPS State and County Code",$A1255,"fipstate",$B1255,"fipscty",$C1255,"naics","337215")),0,GETPIVOTDATA("Sum of emp",'2010 County Business Patterns'!$J$2,"FIPS State and County Code",$A1255,"fipstate",$B1255,"fipscty",$C1255,"naics","337215"))</f>
        <v>0</v>
      </c>
      <c r="U1255" s="28">
        <f>IF(ISERROR(GETPIVOTDATA("Sum of Midpoint",'2010 County Business Patterns'!$J$2,"FIPS State and County Code",$A1255,"fipstate",$B1255,"fipscty",$C1255,"naics","337215")),0,GETPIVOTDATA("Sum of Midpoint",'2010 County Business Patterns'!$J$2,"FIPS State and County Code",$A1255,"fipstate",$B1255,"fipscty",$C1255,"naics","337215"))</f>
        <v>0</v>
      </c>
      <c r="V1255">
        <f>IF(ISERROR(VLOOKUP($B1255,'2010 State Business Patterns'!$AN$3:$AR$55,5,FALSE)),0,VLOOKUP($B1255,'2010 State Business Patterns'!$AN$3:$AR$55,5,FALSE))</f>
        <v>0.85966386554621854</v>
      </c>
      <c r="W1255" s="28">
        <f t="shared" si="99"/>
        <v>0</v>
      </c>
    </row>
    <row r="1256" spans="1:23">
      <c r="A1256" s="1" t="s">
        <v>4227</v>
      </c>
      <c r="B1256" s="1" t="s">
        <v>1944</v>
      </c>
      <c r="C1256" s="1" t="s">
        <v>1781</v>
      </c>
      <c r="D1256" s="1" t="s">
        <v>3536</v>
      </c>
      <c r="E1256" s="1" t="s">
        <v>2057</v>
      </c>
      <c r="F1256" s="1" t="s">
        <v>4190</v>
      </c>
      <c r="G1256" s="47">
        <f t="shared" si="95"/>
        <v>23.981981981981981</v>
      </c>
      <c r="H1256" s="28">
        <f>IF(ISERROR(GETPIVOTDATA("Sum of emp",'2010 County Business Patterns'!$J$2,"FIPS State and County Code",$A1256,"fipstate",$B1256,"fipscty",$C1256,"naics","337124")),0,GETPIVOTDATA("Sum of emp",'2010 County Business Patterns'!$J$2,"FIPS State and County Code",$A1256,"fipstate",$B1256,"fipscty",$C1256,"naics","337124"))</f>
        <v>0</v>
      </c>
      <c r="I1256" s="28">
        <f>IF(ISERROR(GETPIVOTDATA("Sum of Midpoint",'2010 County Business Patterns'!$J$2,"FIPS State and County Code",$A1256,"fipstate",$B1256,"fipscty",$C1256,"naics","337124")),0,GETPIVOTDATA("Sum of Midpoint",'2010 County Business Patterns'!$J$2,"FIPS State and County Code",$A1256,"fipstate",$B1256,"fipscty",$C1256,"naics","337124"))</f>
        <v>0</v>
      </c>
      <c r="J1256">
        <f>IF(ISERROR(VLOOKUP($B1256,'2010 State Business Patterns'!$AN$3:$AR$55,2,FALSE)),0,VLOOKUP($B1256,'2010 State Business Patterns'!$AN$3:$AR$55,2,FALSE))</f>
        <v>0.672463768115942</v>
      </c>
      <c r="K1256" s="28">
        <f t="shared" si="96"/>
        <v>0</v>
      </c>
      <c r="L1256" s="28">
        <f>IF(ISERROR(GETPIVOTDATA("Sum of emp",'2010 County Business Patterns'!$J$2,"FIPS State and County Code",$A1256,"fipstate",$B1256,"fipscty",$C1256,"naics","337127")),0,GETPIVOTDATA("Sum of emp",'2010 County Business Patterns'!$J$2,"FIPS State and County Code",$A1256,"fipstate",$B1256,"fipscty",$C1256,"naics","337127"))</f>
        <v>0</v>
      </c>
      <c r="M1256" s="28">
        <f>IF(ISERROR(GETPIVOTDATA("Sum of Midpoint",'2010 County Business Patterns'!$J$2,"FIPS State and County Code",$A1256,"fipstate",$B1256,"fipscty",$C1256,"naics","337127")),0,GETPIVOTDATA("Sum of Midpoint",'2010 County Business Patterns'!$J$2,"FIPS State and County Code",$A1256,"fipstate",$B1256,"fipscty",$C1256,"naics","337127"))</f>
        <v>60</v>
      </c>
      <c r="N1256">
        <f>IF(ISERROR(VLOOKUP($B1256,'2010 State Business Patterns'!$AN$3:$AR$55,3,FALSE)),0,VLOOKUP($B1256,'2010 State Business Patterns'!$AN$3:$AR$55,3,FALSE))</f>
        <v>0.79939939939939941</v>
      </c>
      <c r="O1256" s="28">
        <f t="shared" si="97"/>
        <v>23.981981981981981</v>
      </c>
      <c r="P1256" s="28">
        <f>IF(ISERROR(GETPIVOTDATA("Sum of emp",'2010 County Business Patterns'!$J$2,"FIPS State and County Code",$A1256,"fipstate",$B1256,"fipscty",$C1256,"naics","337214")),0,GETPIVOTDATA("Sum of emp",'2010 County Business Patterns'!$J$2,"FIPS State and County Code",$A1256,"fipstate",$B1256,"fipscty",$C1256,"naics","337214"))</f>
        <v>0</v>
      </c>
      <c r="Q1256" s="28">
        <f>IF(ISERROR(GETPIVOTDATA("Sum of Midpoint",'2010 County Business Patterns'!$J$2,"FIPS State and County Code",$A1256,"fipstate",$B1256,"fipscty",$C1256,"naics","337214")),0,GETPIVOTDATA("Sum of Midpoint",'2010 County Business Patterns'!$J$2,"FIPS State and County Code",$A1256,"fipstate",$B1256,"fipscty",$C1256,"naics","337214"))</f>
        <v>0</v>
      </c>
      <c r="R1256">
        <f>IF(ISERROR(VLOOKUP($B1256,'2010 State Business Patterns'!$AN$3:$AR$55,4,FALSE)),0,VLOOKUP($B1256,'2010 State Business Patterns'!$AN$3:$AR$55,4,FALSE))</f>
        <v>0.88504622077215878</v>
      </c>
      <c r="S1256" s="28">
        <f t="shared" si="98"/>
        <v>0</v>
      </c>
      <c r="T1256" s="28">
        <f>IF(ISERROR(GETPIVOTDATA("Sum of emp",'2010 County Business Patterns'!$J$2,"FIPS State and County Code",$A1256,"fipstate",$B1256,"fipscty",$C1256,"naics","337215")),0,GETPIVOTDATA("Sum of emp",'2010 County Business Patterns'!$J$2,"FIPS State and County Code",$A1256,"fipstate",$B1256,"fipscty",$C1256,"naics","337215"))</f>
        <v>0</v>
      </c>
      <c r="U1256" s="28">
        <f>IF(ISERROR(GETPIVOTDATA("Sum of Midpoint",'2010 County Business Patterns'!$J$2,"FIPS State and County Code",$A1256,"fipstate",$B1256,"fipscty",$C1256,"naics","337215")),0,GETPIVOTDATA("Sum of Midpoint",'2010 County Business Patterns'!$J$2,"FIPS State and County Code",$A1256,"fipstate",$B1256,"fipscty",$C1256,"naics","337215"))</f>
        <v>0</v>
      </c>
      <c r="V1256">
        <f>IF(ISERROR(VLOOKUP($B1256,'2010 State Business Patterns'!$AN$3:$AR$55,5,FALSE)),0,VLOOKUP($B1256,'2010 State Business Patterns'!$AN$3:$AR$55,5,FALSE))</f>
        <v>0.85966386554621854</v>
      </c>
      <c r="W1256" s="28">
        <f t="shared" si="99"/>
        <v>0</v>
      </c>
    </row>
    <row r="1257" spans="1:23">
      <c r="A1257" s="1" t="s">
        <v>4228</v>
      </c>
      <c r="B1257" s="1" t="s">
        <v>1944</v>
      </c>
      <c r="C1257" s="1" t="s">
        <v>1782</v>
      </c>
      <c r="D1257" s="1" t="s">
        <v>4229</v>
      </c>
      <c r="E1257" s="1" t="s">
        <v>2057</v>
      </c>
      <c r="F1257" s="1" t="s">
        <v>4190</v>
      </c>
      <c r="G1257" s="47">
        <f t="shared" si="95"/>
        <v>25.789915966386555</v>
      </c>
      <c r="H1257" s="28">
        <f>IF(ISERROR(GETPIVOTDATA("Sum of emp",'2010 County Business Patterns'!$J$2,"FIPS State and County Code",$A1257,"fipstate",$B1257,"fipscty",$C1257,"naics","337124")),0,GETPIVOTDATA("Sum of emp",'2010 County Business Patterns'!$J$2,"FIPS State and County Code",$A1257,"fipstate",$B1257,"fipscty",$C1257,"naics","337124"))</f>
        <v>0</v>
      </c>
      <c r="I1257" s="28">
        <f>IF(ISERROR(GETPIVOTDATA("Sum of Midpoint",'2010 County Business Patterns'!$J$2,"FIPS State and County Code",$A1257,"fipstate",$B1257,"fipscty",$C1257,"naics","337124")),0,GETPIVOTDATA("Sum of Midpoint",'2010 County Business Patterns'!$J$2,"FIPS State and County Code",$A1257,"fipstate",$B1257,"fipscty",$C1257,"naics","337124"))</f>
        <v>0</v>
      </c>
      <c r="J1257">
        <f>IF(ISERROR(VLOOKUP($B1257,'2010 State Business Patterns'!$AN$3:$AR$55,2,FALSE)),0,VLOOKUP($B1257,'2010 State Business Patterns'!$AN$3:$AR$55,2,FALSE))</f>
        <v>0.672463768115942</v>
      </c>
      <c r="K1257" s="28">
        <f t="shared" si="96"/>
        <v>0</v>
      </c>
      <c r="L1257" s="28">
        <f>IF(ISERROR(GETPIVOTDATA("Sum of emp",'2010 County Business Patterns'!$J$2,"FIPS State and County Code",$A1257,"fipstate",$B1257,"fipscty",$C1257,"naics","337127")),0,GETPIVOTDATA("Sum of emp",'2010 County Business Patterns'!$J$2,"FIPS State and County Code",$A1257,"fipstate",$B1257,"fipscty",$C1257,"naics","337127"))</f>
        <v>0</v>
      </c>
      <c r="M1257" s="28">
        <f>IF(ISERROR(GETPIVOTDATA("Sum of Midpoint",'2010 County Business Patterns'!$J$2,"FIPS State and County Code",$A1257,"fipstate",$B1257,"fipscty",$C1257,"naics","337127")),0,GETPIVOTDATA("Sum of Midpoint",'2010 County Business Patterns'!$J$2,"FIPS State and County Code",$A1257,"fipstate",$B1257,"fipscty",$C1257,"naics","337127"))</f>
        <v>0</v>
      </c>
      <c r="N1257">
        <f>IF(ISERROR(VLOOKUP($B1257,'2010 State Business Patterns'!$AN$3:$AR$55,3,FALSE)),0,VLOOKUP($B1257,'2010 State Business Patterns'!$AN$3:$AR$55,3,FALSE))</f>
        <v>0.79939939939939941</v>
      </c>
      <c r="O1257" s="28">
        <f t="shared" si="97"/>
        <v>0</v>
      </c>
      <c r="P1257" s="28">
        <f>IF(ISERROR(GETPIVOTDATA("Sum of emp",'2010 County Business Patterns'!$J$2,"FIPS State and County Code",$A1257,"fipstate",$B1257,"fipscty",$C1257,"naics","337214")),0,GETPIVOTDATA("Sum of emp",'2010 County Business Patterns'!$J$2,"FIPS State and County Code",$A1257,"fipstate",$B1257,"fipscty",$C1257,"naics","337214"))</f>
        <v>0</v>
      </c>
      <c r="Q1257" s="28">
        <f>IF(ISERROR(GETPIVOTDATA("Sum of Midpoint",'2010 County Business Patterns'!$J$2,"FIPS State and County Code",$A1257,"fipstate",$B1257,"fipscty",$C1257,"naics","337214")),0,GETPIVOTDATA("Sum of Midpoint",'2010 County Business Patterns'!$J$2,"FIPS State and County Code",$A1257,"fipstate",$B1257,"fipscty",$C1257,"naics","337214"))</f>
        <v>0</v>
      </c>
      <c r="R1257">
        <f>IF(ISERROR(VLOOKUP($B1257,'2010 State Business Patterns'!$AN$3:$AR$55,4,FALSE)),0,VLOOKUP($B1257,'2010 State Business Patterns'!$AN$3:$AR$55,4,FALSE))</f>
        <v>0.88504622077215878</v>
      </c>
      <c r="S1257" s="28">
        <f t="shared" si="98"/>
        <v>0</v>
      </c>
      <c r="T1257" s="28">
        <f>IF(ISERROR(GETPIVOTDATA("Sum of emp",'2010 County Business Patterns'!$J$2,"FIPS State and County Code",$A1257,"fipstate",$B1257,"fipscty",$C1257,"naics","337215")),0,GETPIVOTDATA("Sum of emp",'2010 County Business Patterns'!$J$2,"FIPS State and County Code",$A1257,"fipstate",$B1257,"fipscty",$C1257,"naics","337215"))</f>
        <v>0</v>
      </c>
      <c r="U1257" s="28">
        <f>IF(ISERROR(GETPIVOTDATA("Sum of Midpoint",'2010 County Business Patterns'!$J$2,"FIPS State and County Code",$A1257,"fipstate",$B1257,"fipscty",$C1257,"naics","337215")),0,GETPIVOTDATA("Sum of Midpoint",'2010 County Business Patterns'!$J$2,"FIPS State and County Code",$A1257,"fipstate",$B1257,"fipscty",$C1257,"naics","337215"))</f>
        <v>60</v>
      </c>
      <c r="V1257">
        <f>IF(ISERROR(VLOOKUP($B1257,'2010 State Business Patterns'!$AN$3:$AR$55,5,FALSE)),0,VLOOKUP($B1257,'2010 State Business Patterns'!$AN$3:$AR$55,5,FALSE))</f>
        <v>0.85966386554621854</v>
      </c>
      <c r="W1257" s="28">
        <f t="shared" si="99"/>
        <v>25.789915966386555</v>
      </c>
    </row>
    <row r="1258" spans="1:23" hidden="1">
      <c r="A1258" s="1" t="s">
        <v>4230</v>
      </c>
      <c r="B1258" s="1" t="s">
        <v>1944</v>
      </c>
      <c r="C1258" s="1" t="s">
        <v>1783</v>
      </c>
      <c r="D1258" s="1" t="s">
        <v>4231</v>
      </c>
      <c r="E1258" s="1" t="s">
        <v>2057</v>
      </c>
      <c r="F1258" s="1" t="s">
        <v>4190</v>
      </c>
      <c r="G1258" s="47">
        <f t="shared" si="95"/>
        <v>0</v>
      </c>
      <c r="H1258" s="28">
        <f>IF(ISERROR(GETPIVOTDATA("Sum of emp",'2010 County Business Patterns'!$J$2,"FIPS State and County Code",$A1258,"fipstate",$B1258,"fipscty",$C1258,"naics","337124")),0,GETPIVOTDATA("Sum of emp",'2010 County Business Patterns'!$J$2,"FIPS State and County Code",$A1258,"fipstate",$B1258,"fipscty",$C1258,"naics","337124"))</f>
        <v>0</v>
      </c>
      <c r="I1258" s="28">
        <f>IF(ISERROR(GETPIVOTDATA("Sum of Midpoint",'2010 County Business Patterns'!$J$2,"FIPS State and County Code",$A1258,"fipstate",$B1258,"fipscty",$C1258,"naics","337124")),0,GETPIVOTDATA("Sum of Midpoint",'2010 County Business Patterns'!$J$2,"FIPS State and County Code",$A1258,"fipstate",$B1258,"fipscty",$C1258,"naics","337124"))</f>
        <v>0</v>
      </c>
      <c r="J1258">
        <f>IF(ISERROR(VLOOKUP($B1258,'2010 State Business Patterns'!$AN$3:$AR$55,2,FALSE)),0,VLOOKUP($B1258,'2010 State Business Patterns'!$AN$3:$AR$55,2,FALSE))</f>
        <v>0.672463768115942</v>
      </c>
      <c r="K1258" s="28">
        <f t="shared" si="96"/>
        <v>0</v>
      </c>
      <c r="L1258" s="28">
        <f>IF(ISERROR(GETPIVOTDATA("Sum of emp",'2010 County Business Patterns'!$J$2,"FIPS State and County Code",$A1258,"fipstate",$B1258,"fipscty",$C1258,"naics","337127")),0,GETPIVOTDATA("Sum of emp",'2010 County Business Patterns'!$J$2,"FIPS State and County Code",$A1258,"fipstate",$B1258,"fipscty",$C1258,"naics","337127"))</f>
        <v>0</v>
      </c>
      <c r="M1258" s="28">
        <f>IF(ISERROR(GETPIVOTDATA("Sum of Midpoint",'2010 County Business Patterns'!$J$2,"FIPS State and County Code",$A1258,"fipstate",$B1258,"fipscty",$C1258,"naics","337127")),0,GETPIVOTDATA("Sum of Midpoint",'2010 County Business Patterns'!$J$2,"FIPS State and County Code",$A1258,"fipstate",$B1258,"fipscty",$C1258,"naics","337127"))</f>
        <v>0</v>
      </c>
      <c r="N1258">
        <f>IF(ISERROR(VLOOKUP($B1258,'2010 State Business Patterns'!$AN$3:$AR$55,3,FALSE)),0,VLOOKUP($B1258,'2010 State Business Patterns'!$AN$3:$AR$55,3,FALSE))</f>
        <v>0.79939939939939941</v>
      </c>
      <c r="O1258" s="28">
        <f t="shared" si="97"/>
        <v>0</v>
      </c>
      <c r="P1258" s="28">
        <f>IF(ISERROR(GETPIVOTDATA("Sum of emp",'2010 County Business Patterns'!$J$2,"FIPS State and County Code",$A1258,"fipstate",$B1258,"fipscty",$C1258,"naics","337214")),0,GETPIVOTDATA("Sum of emp",'2010 County Business Patterns'!$J$2,"FIPS State and County Code",$A1258,"fipstate",$B1258,"fipscty",$C1258,"naics","337214"))</f>
        <v>0</v>
      </c>
      <c r="Q1258" s="28">
        <f>IF(ISERROR(GETPIVOTDATA("Sum of Midpoint",'2010 County Business Patterns'!$J$2,"FIPS State and County Code",$A1258,"fipstate",$B1258,"fipscty",$C1258,"naics","337214")),0,GETPIVOTDATA("Sum of Midpoint",'2010 County Business Patterns'!$J$2,"FIPS State and County Code",$A1258,"fipstate",$B1258,"fipscty",$C1258,"naics","337214"))</f>
        <v>0</v>
      </c>
      <c r="R1258">
        <f>IF(ISERROR(VLOOKUP($B1258,'2010 State Business Patterns'!$AN$3:$AR$55,4,FALSE)),0,VLOOKUP($B1258,'2010 State Business Patterns'!$AN$3:$AR$55,4,FALSE))</f>
        <v>0.88504622077215878</v>
      </c>
      <c r="S1258" s="28">
        <f t="shared" si="98"/>
        <v>0</v>
      </c>
      <c r="T1258" s="28">
        <f>IF(ISERROR(GETPIVOTDATA("Sum of emp",'2010 County Business Patterns'!$J$2,"FIPS State and County Code",$A1258,"fipstate",$B1258,"fipscty",$C1258,"naics","337215")),0,GETPIVOTDATA("Sum of emp",'2010 County Business Patterns'!$J$2,"FIPS State and County Code",$A1258,"fipstate",$B1258,"fipscty",$C1258,"naics","337215"))</f>
        <v>0</v>
      </c>
      <c r="U1258" s="28">
        <f>IF(ISERROR(GETPIVOTDATA("Sum of Midpoint",'2010 County Business Patterns'!$J$2,"FIPS State and County Code",$A1258,"fipstate",$B1258,"fipscty",$C1258,"naics","337215")),0,GETPIVOTDATA("Sum of Midpoint",'2010 County Business Patterns'!$J$2,"FIPS State and County Code",$A1258,"fipstate",$B1258,"fipscty",$C1258,"naics","337215"))</f>
        <v>0</v>
      </c>
      <c r="V1258">
        <f>IF(ISERROR(VLOOKUP($B1258,'2010 State Business Patterns'!$AN$3:$AR$55,5,FALSE)),0,VLOOKUP($B1258,'2010 State Business Patterns'!$AN$3:$AR$55,5,FALSE))</f>
        <v>0.85966386554621854</v>
      </c>
      <c r="W1258" s="28">
        <f t="shared" si="99"/>
        <v>0</v>
      </c>
    </row>
    <row r="1259" spans="1:23" hidden="1">
      <c r="A1259" s="1" t="s">
        <v>4232</v>
      </c>
      <c r="B1259" s="1" t="s">
        <v>1944</v>
      </c>
      <c r="C1259" s="1" t="s">
        <v>1844</v>
      </c>
      <c r="D1259" s="1" t="s">
        <v>4233</v>
      </c>
      <c r="E1259" s="1" t="s">
        <v>2057</v>
      </c>
      <c r="F1259" s="1" t="s">
        <v>4190</v>
      </c>
      <c r="G1259" s="47">
        <f t="shared" si="95"/>
        <v>0</v>
      </c>
      <c r="H1259" s="28">
        <f>IF(ISERROR(GETPIVOTDATA("Sum of emp",'2010 County Business Patterns'!$J$2,"FIPS State and County Code",$A1259,"fipstate",$B1259,"fipscty",$C1259,"naics","337124")),0,GETPIVOTDATA("Sum of emp",'2010 County Business Patterns'!$J$2,"FIPS State and County Code",$A1259,"fipstate",$B1259,"fipscty",$C1259,"naics","337124"))</f>
        <v>0</v>
      </c>
      <c r="I1259" s="28">
        <f>IF(ISERROR(GETPIVOTDATA("Sum of Midpoint",'2010 County Business Patterns'!$J$2,"FIPS State and County Code",$A1259,"fipstate",$B1259,"fipscty",$C1259,"naics","337124")),0,GETPIVOTDATA("Sum of Midpoint",'2010 County Business Patterns'!$J$2,"FIPS State and County Code",$A1259,"fipstate",$B1259,"fipscty",$C1259,"naics","337124"))</f>
        <v>0</v>
      </c>
      <c r="J1259">
        <f>IF(ISERROR(VLOOKUP($B1259,'2010 State Business Patterns'!$AN$3:$AR$55,2,FALSE)),0,VLOOKUP($B1259,'2010 State Business Patterns'!$AN$3:$AR$55,2,FALSE))</f>
        <v>0.672463768115942</v>
      </c>
      <c r="K1259" s="28">
        <f t="shared" si="96"/>
        <v>0</v>
      </c>
      <c r="L1259" s="28">
        <f>IF(ISERROR(GETPIVOTDATA("Sum of emp",'2010 County Business Patterns'!$J$2,"FIPS State and County Code",$A1259,"fipstate",$B1259,"fipscty",$C1259,"naics","337127")),0,GETPIVOTDATA("Sum of emp",'2010 County Business Patterns'!$J$2,"FIPS State and County Code",$A1259,"fipstate",$B1259,"fipscty",$C1259,"naics","337127"))</f>
        <v>0</v>
      </c>
      <c r="M1259" s="28">
        <f>IF(ISERROR(GETPIVOTDATA("Sum of Midpoint",'2010 County Business Patterns'!$J$2,"FIPS State and County Code",$A1259,"fipstate",$B1259,"fipscty",$C1259,"naics","337127")),0,GETPIVOTDATA("Sum of Midpoint",'2010 County Business Patterns'!$J$2,"FIPS State and County Code",$A1259,"fipstate",$B1259,"fipscty",$C1259,"naics","337127"))</f>
        <v>0</v>
      </c>
      <c r="N1259">
        <f>IF(ISERROR(VLOOKUP($B1259,'2010 State Business Patterns'!$AN$3:$AR$55,3,FALSE)),0,VLOOKUP($B1259,'2010 State Business Patterns'!$AN$3:$AR$55,3,FALSE))</f>
        <v>0.79939939939939941</v>
      </c>
      <c r="O1259" s="28">
        <f t="shared" si="97"/>
        <v>0</v>
      </c>
      <c r="P1259" s="28">
        <f>IF(ISERROR(GETPIVOTDATA("Sum of emp",'2010 County Business Patterns'!$J$2,"FIPS State and County Code",$A1259,"fipstate",$B1259,"fipscty",$C1259,"naics","337214")),0,GETPIVOTDATA("Sum of emp",'2010 County Business Patterns'!$J$2,"FIPS State and County Code",$A1259,"fipstate",$B1259,"fipscty",$C1259,"naics","337214"))</f>
        <v>0</v>
      </c>
      <c r="Q1259" s="28">
        <f>IF(ISERROR(GETPIVOTDATA("Sum of Midpoint",'2010 County Business Patterns'!$J$2,"FIPS State and County Code",$A1259,"fipstate",$B1259,"fipscty",$C1259,"naics","337214")),0,GETPIVOTDATA("Sum of Midpoint",'2010 County Business Patterns'!$J$2,"FIPS State and County Code",$A1259,"fipstate",$B1259,"fipscty",$C1259,"naics","337214"))</f>
        <v>0</v>
      </c>
      <c r="R1259">
        <f>IF(ISERROR(VLOOKUP($B1259,'2010 State Business Patterns'!$AN$3:$AR$55,4,FALSE)),0,VLOOKUP($B1259,'2010 State Business Patterns'!$AN$3:$AR$55,4,FALSE))</f>
        <v>0.88504622077215878</v>
      </c>
      <c r="S1259" s="28">
        <f t="shared" si="98"/>
        <v>0</v>
      </c>
      <c r="T1259" s="28">
        <f>IF(ISERROR(GETPIVOTDATA("Sum of emp",'2010 County Business Patterns'!$J$2,"FIPS State and County Code",$A1259,"fipstate",$B1259,"fipscty",$C1259,"naics","337215")),0,GETPIVOTDATA("Sum of emp",'2010 County Business Patterns'!$J$2,"FIPS State and County Code",$A1259,"fipstate",$B1259,"fipscty",$C1259,"naics","337215"))</f>
        <v>0</v>
      </c>
      <c r="U1259" s="28">
        <f>IF(ISERROR(GETPIVOTDATA("Sum of Midpoint",'2010 County Business Patterns'!$J$2,"FIPS State and County Code",$A1259,"fipstate",$B1259,"fipscty",$C1259,"naics","337215")),0,GETPIVOTDATA("Sum of Midpoint",'2010 County Business Patterns'!$J$2,"FIPS State and County Code",$A1259,"fipstate",$B1259,"fipscty",$C1259,"naics","337215"))</f>
        <v>0</v>
      </c>
      <c r="V1259">
        <f>IF(ISERROR(VLOOKUP($B1259,'2010 State Business Patterns'!$AN$3:$AR$55,5,FALSE)),0,VLOOKUP($B1259,'2010 State Business Patterns'!$AN$3:$AR$55,5,FALSE))</f>
        <v>0.85966386554621854</v>
      </c>
      <c r="W1259" s="28">
        <f t="shared" si="99"/>
        <v>0</v>
      </c>
    </row>
    <row r="1260" spans="1:23">
      <c r="A1260" s="1" t="s">
        <v>4234</v>
      </c>
      <c r="B1260" s="1" t="s">
        <v>1944</v>
      </c>
      <c r="C1260" s="1" t="s">
        <v>1784</v>
      </c>
      <c r="D1260" s="1" t="s">
        <v>4235</v>
      </c>
      <c r="E1260" s="1" t="s">
        <v>2057</v>
      </c>
      <c r="F1260" s="1" t="s">
        <v>4190</v>
      </c>
      <c r="G1260" s="47">
        <f t="shared" si="95"/>
        <v>44.344823083953514</v>
      </c>
      <c r="H1260" s="28">
        <f>IF(ISERROR(GETPIVOTDATA("Sum of emp",'2010 County Business Patterns'!$J$2,"FIPS State and County Code",$A1260,"fipstate",$B1260,"fipscty",$C1260,"naics","337124")),0,GETPIVOTDATA("Sum of emp",'2010 County Business Patterns'!$J$2,"FIPS State and County Code",$A1260,"fipstate",$B1260,"fipscty",$C1260,"naics","337124"))</f>
        <v>0</v>
      </c>
      <c r="I1260" s="28">
        <f>IF(ISERROR(GETPIVOTDATA("Sum of Midpoint",'2010 County Business Patterns'!$J$2,"FIPS State and County Code",$A1260,"fipstate",$B1260,"fipscty",$C1260,"naics","337124")),0,GETPIVOTDATA("Sum of Midpoint",'2010 County Business Patterns'!$J$2,"FIPS State and County Code",$A1260,"fipstate",$B1260,"fipscty",$C1260,"naics","337124"))</f>
        <v>60</v>
      </c>
      <c r="J1260">
        <f>IF(ISERROR(VLOOKUP($B1260,'2010 State Business Patterns'!$AN$3:$AR$55,2,FALSE)),0,VLOOKUP($B1260,'2010 State Business Patterns'!$AN$3:$AR$55,2,FALSE))</f>
        <v>0.672463768115942</v>
      </c>
      <c r="K1260" s="28">
        <f t="shared" si="96"/>
        <v>40.347826086956516</v>
      </c>
      <c r="L1260" s="28">
        <f>IF(ISERROR(GETPIVOTDATA("Sum of emp",'2010 County Business Patterns'!$J$2,"FIPS State and County Code",$A1260,"fipstate",$B1260,"fipscty",$C1260,"naics","337127")),0,GETPIVOTDATA("Sum of emp",'2010 County Business Patterns'!$J$2,"FIPS State and County Code",$A1260,"fipstate",$B1260,"fipscty",$C1260,"naics","337127"))</f>
        <v>0</v>
      </c>
      <c r="M1260" s="28">
        <f>IF(ISERROR(GETPIVOTDATA("Sum of Midpoint",'2010 County Business Patterns'!$J$2,"FIPS State and County Code",$A1260,"fipstate",$B1260,"fipscty",$C1260,"naics","337127")),0,GETPIVOTDATA("Sum of Midpoint",'2010 County Business Patterns'!$J$2,"FIPS State and County Code",$A1260,"fipstate",$B1260,"fipscty",$C1260,"naics","337127"))</f>
        <v>10</v>
      </c>
      <c r="N1260">
        <f>IF(ISERROR(VLOOKUP($B1260,'2010 State Business Patterns'!$AN$3:$AR$55,3,FALSE)),0,VLOOKUP($B1260,'2010 State Business Patterns'!$AN$3:$AR$55,3,FALSE))</f>
        <v>0.79939939939939941</v>
      </c>
      <c r="O1260" s="28">
        <f t="shared" si="97"/>
        <v>3.9969969969969972</v>
      </c>
      <c r="P1260" s="28">
        <f>IF(ISERROR(GETPIVOTDATA("Sum of emp",'2010 County Business Patterns'!$J$2,"FIPS State and County Code",$A1260,"fipstate",$B1260,"fipscty",$C1260,"naics","337214")),0,GETPIVOTDATA("Sum of emp",'2010 County Business Patterns'!$J$2,"FIPS State and County Code",$A1260,"fipstate",$B1260,"fipscty",$C1260,"naics","337214"))</f>
        <v>0</v>
      </c>
      <c r="Q1260" s="28">
        <f>IF(ISERROR(GETPIVOTDATA("Sum of Midpoint",'2010 County Business Patterns'!$J$2,"FIPS State and County Code",$A1260,"fipstate",$B1260,"fipscty",$C1260,"naics","337214")),0,GETPIVOTDATA("Sum of Midpoint",'2010 County Business Patterns'!$J$2,"FIPS State and County Code",$A1260,"fipstate",$B1260,"fipscty",$C1260,"naics","337214"))</f>
        <v>0</v>
      </c>
      <c r="R1260">
        <f>IF(ISERROR(VLOOKUP($B1260,'2010 State Business Patterns'!$AN$3:$AR$55,4,FALSE)),0,VLOOKUP($B1260,'2010 State Business Patterns'!$AN$3:$AR$55,4,FALSE))</f>
        <v>0.88504622077215878</v>
      </c>
      <c r="S1260" s="28">
        <f t="shared" si="98"/>
        <v>0</v>
      </c>
      <c r="T1260" s="28">
        <f>IF(ISERROR(GETPIVOTDATA("Sum of emp",'2010 County Business Patterns'!$J$2,"FIPS State and County Code",$A1260,"fipstate",$B1260,"fipscty",$C1260,"naics","337215")),0,GETPIVOTDATA("Sum of emp",'2010 County Business Patterns'!$J$2,"FIPS State and County Code",$A1260,"fipstate",$B1260,"fipscty",$C1260,"naics","337215"))</f>
        <v>0</v>
      </c>
      <c r="U1260" s="28">
        <f>IF(ISERROR(GETPIVOTDATA("Sum of Midpoint",'2010 County Business Patterns'!$J$2,"FIPS State and County Code",$A1260,"fipstate",$B1260,"fipscty",$C1260,"naics","337215")),0,GETPIVOTDATA("Sum of Midpoint",'2010 County Business Patterns'!$J$2,"FIPS State and County Code",$A1260,"fipstate",$B1260,"fipscty",$C1260,"naics","337215"))</f>
        <v>0</v>
      </c>
      <c r="V1260">
        <f>IF(ISERROR(VLOOKUP($B1260,'2010 State Business Patterns'!$AN$3:$AR$55,5,FALSE)),0,VLOOKUP($B1260,'2010 State Business Patterns'!$AN$3:$AR$55,5,FALSE))</f>
        <v>0.85966386554621854</v>
      </c>
      <c r="W1260" s="28">
        <f t="shared" si="99"/>
        <v>0</v>
      </c>
    </row>
    <row r="1261" spans="1:23">
      <c r="A1261" s="1" t="s">
        <v>4236</v>
      </c>
      <c r="B1261" s="1" t="s">
        <v>1944</v>
      </c>
      <c r="C1261" s="1" t="s">
        <v>1828</v>
      </c>
      <c r="D1261" s="1" t="s">
        <v>4237</v>
      </c>
      <c r="E1261" s="1" t="s">
        <v>2057</v>
      </c>
      <c r="F1261" s="1" t="s">
        <v>4190</v>
      </c>
      <c r="G1261" s="47">
        <f t="shared" si="95"/>
        <v>4.2983193277310932</v>
      </c>
      <c r="H1261" s="28">
        <f>IF(ISERROR(GETPIVOTDATA("Sum of emp",'2010 County Business Patterns'!$J$2,"FIPS State and County Code",$A1261,"fipstate",$B1261,"fipscty",$C1261,"naics","337124")),0,GETPIVOTDATA("Sum of emp",'2010 County Business Patterns'!$J$2,"FIPS State and County Code",$A1261,"fipstate",$B1261,"fipscty",$C1261,"naics","337124"))</f>
        <v>0</v>
      </c>
      <c r="I1261" s="28">
        <f>IF(ISERROR(GETPIVOTDATA("Sum of Midpoint",'2010 County Business Patterns'!$J$2,"FIPS State and County Code",$A1261,"fipstate",$B1261,"fipscty",$C1261,"naics","337124")),0,GETPIVOTDATA("Sum of Midpoint",'2010 County Business Patterns'!$J$2,"FIPS State and County Code",$A1261,"fipstate",$B1261,"fipscty",$C1261,"naics","337124"))</f>
        <v>0</v>
      </c>
      <c r="J1261">
        <f>IF(ISERROR(VLOOKUP($B1261,'2010 State Business Patterns'!$AN$3:$AR$55,2,FALSE)),0,VLOOKUP($B1261,'2010 State Business Patterns'!$AN$3:$AR$55,2,FALSE))</f>
        <v>0.672463768115942</v>
      </c>
      <c r="K1261" s="28">
        <f t="shared" si="96"/>
        <v>0</v>
      </c>
      <c r="L1261" s="28">
        <f>IF(ISERROR(GETPIVOTDATA("Sum of emp",'2010 County Business Patterns'!$J$2,"FIPS State and County Code",$A1261,"fipstate",$B1261,"fipscty",$C1261,"naics","337127")),0,GETPIVOTDATA("Sum of emp",'2010 County Business Patterns'!$J$2,"FIPS State and County Code",$A1261,"fipstate",$B1261,"fipscty",$C1261,"naics","337127"))</f>
        <v>0</v>
      </c>
      <c r="M1261" s="28">
        <f>IF(ISERROR(GETPIVOTDATA("Sum of Midpoint",'2010 County Business Patterns'!$J$2,"FIPS State and County Code",$A1261,"fipstate",$B1261,"fipscty",$C1261,"naics","337127")),0,GETPIVOTDATA("Sum of Midpoint",'2010 County Business Patterns'!$J$2,"FIPS State and County Code",$A1261,"fipstate",$B1261,"fipscty",$C1261,"naics","337127"))</f>
        <v>0</v>
      </c>
      <c r="N1261">
        <f>IF(ISERROR(VLOOKUP($B1261,'2010 State Business Patterns'!$AN$3:$AR$55,3,FALSE)),0,VLOOKUP($B1261,'2010 State Business Patterns'!$AN$3:$AR$55,3,FALSE))</f>
        <v>0.79939939939939941</v>
      </c>
      <c r="O1261" s="28">
        <f t="shared" si="97"/>
        <v>0</v>
      </c>
      <c r="P1261" s="28">
        <f>IF(ISERROR(GETPIVOTDATA("Sum of emp",'2010 County Business Patterns'!$J$2,"FIPS State and County Code",$A1261,"fipstate",$B1261,"fipscty",$C1261,"naics","337214")),0,GETPIVOTDATA("Sum of emp",'2010 County Business Patterns'!$J$2,"FIPS State and County Code",$A1261,"fipstate",$B1261,"fipscty",$C1261,"naics","337214"))</f>
        <v>0</v>
      </c>
      <c r="Q1261" s="28">
        <f>IF(ISERROR(GETPIVOTDATA("Sum of Midpoint",'2010 County Business Patterns'!$J$2,"FIPS State and County Code",$A1261,"fipstate",$B1261,"fipscty",$C1261,"naics","337214")),0,GETPIVOTDATA("Sum of Midpoint",'2010 County Business Patterns'!$J$2,"FIPS State and County Code",$A1261,"fipstate",$B1261,"fipscty",$C1261,"naics","337214"))</f>
        <v>0</v>
      </c>
      <c r="R1261">
        <f>IF(ISERROR(VLOOKUP($B1261,'2010 State Business Patterns'!$AN$3:$AR$55,4,FALSE)),0,VLOOKUP($B1261,'2010 State Business Patterns'!$AN$3:$AR$55,4,FALSE))</f>
        <v>0.88504622077215878</v>
      </c>
      <c r="S1261" s="28">
        <f t="shared" si="98"/>
        <v>0</v>
      </c>
      <c r="T1261" s="28">
        <f>IF(ISERROR(GETPIVOTDATA("Sum of emp",'2010 County Business Patterns'!$J$2,"FIPS State and County Code",$A1261,"fipstate",$B1261,"fipscty",$C1261,"naics","337215")),0,GETPIVOTDATA("Sum of emp",'2010 County Business Patterns'!$J$2,"FIPS State and County Code",$A1261,"fipstate",$B1261,"fipscty",$C1261,"naics","337215"))</f>
        <v>0</v>
      </c>
      <c r="U1261" s="28">
        <f>IF(ISERROR(GETPIVOTDATA("Sum of Midpoint",'2010 County Business Patterns'!$J$2,"FIPS State and County Code",$A1261,"fipstate",$B1261,"fipscty",$C1261,"naics","337215")),0,GETPIVOTDATA("Sum of Midpoint",'2010 County Business Patterns'!$J$2,"FIPS State and County Code",$A1261,"fipstate",$B1261,"fipscty",$C1261,"naics","337215"))</f>
        <v>10</v>
      </c>
      <c r="V1261">
        <f>IF(ISERROR(VLOOKUP($B1261,'2010 State Business Patterns'!$AN$3:$AR$55,5,FALSE)),0,VLOOKUP($B1261,'2010 State Business Patterns'!$AN$3:$AR$55,5,FALSE))</f>
        <v>0.85966386554621854</v>
      </c>
      <c r="W1261" s="28">
        <f t="shared" si="99"/>
        <v>4.2983193277310932</v>
      </c>
    </row>
    <row r="1262" spans="1:23" hidden="1">
      <c r="A1262" s="1" t="s">
        <v>4238</v>
      </c>
      <c r="B1262" s="1" t="s">
        <v>1944</v>
      </c>
      <c r="C1262" s="1" t="s">
        <v>1845</v>
      </c>
      <c r="D1262" s="1" t="s">
        <v>4239</v>
      </c>
      <c r="E1262" s="1" t="s">
        <v>2057</v>
      </c>
      <c r="F1262" s="1" t="s">
        <v>4190</v>
      </c>
      <c r="G1262" s="47">
        <f t="shared" si="95"/>
        <v>0</v>
      </c>
      <c r="H1262" s="28">
        <f>IF(ISERROR(GETPIVOTDATA("Sum of emp",'2010 County Business Patterns'!$J$2,"FIPS State and County Code",$A1262,"fipstate",$B1262,"fipscty",$C1262,"naics","337124")),0,GETPIVOTDATA("Sum of emp",'2010 County Business Patterns'!$J$2,"FIPS State and County Code",$A1262,"fipstate",$B1262,"fipscty",$C1262,"naics","337124"))</f>
        <v>0</v>
      </c>
      <c r="I1262" s="28">
        <f>IF(ISERROR(GETPIVOTDATA("Sum of Midpoint",'2010 County Business Patterns'!$J$2,"FIPS State and County Code",$A1262,"fipstate",$B1262,"fipscty",$C1262,"naics","337124")),0,GETPIVOTDATA("Sum of Midpoint",'2010 County Business Patterns'!$J$2,"FIPS State and County Code",$A1262,"fipstate",$B1262,"fipscty",$C1262,"naics","337124"))</f>
        <v>0</v>
      </c>
      <c r="J1262">
        <f>IF(ISERROR(VLOOKUP($B1262,'2010 State Business Patterns'!$AN$3:$AR$55,2,FALSE)),0,VLOOKUP($B1262,'2010 State Business Patterns'!$AN$3:$AR$55,2,FALSE))</f>
        <v>0.672463768115942</v>
      </c>
      <c r="K1262" s="28">
        <f t="shared" si="96"/>
        <v>0</v>
      </c>
      <c r="L1262" s="28">
        <f>IF(ISERROR(GETPIVOTDATA("Sum of emp",'2010 County Business Patterns'!$J$2,"FIPS State and County Code",$A1262,"fipstate",$B1262,"fipscty",$C1262,"naics","337127")),0,GETPIVOTDATA("Sum of emp",'2010 County Business Patterns'!$J$2,"FIPS State and County Code",$A1262,"fipstate",$B1262,"fipscty",$C1262,"naics","337127"))</f>
        <v>0</v>
      </c>
      <c r="M1262" s="28">
        <f>IF(ISERROR(GETPIVOTDATA("Sum of Midpoint",'2010 County Business Patterns'!$J$2,"FIPS State and County Code",$A1262,"fipstate",$B1262,"fipscty",$C1262,"naics","337127")),0,GETPIVOTDATA("Sum of Midpoint",'2010 County Business Patterns'!$J$2,"FIPS State and County Code",$A1262,"fipstate",$B1262,"fipscty",$C1262,"naics","337127"))</f>
        <v>0</v>
      </c>
      <c r="N1262">
        <f>IF(ISERROR(VLOOKUP($B1262,'2010 State Business Patterns'!$AN$3:$AR$55,3,FALSE)),0,VLOOKUP($B1262,'2010 State Business Patterns'!$AN$3:$AR$55,3,FALSE))</f>
        <v>0.79939939939939941</v>
      </c>
      <c r="O1262" s="28">
        <f t="shared" si="97"/>
        <v>0</v>
      </c>
      <c r="P1262" s="28">
        <f>IF(ISERROR(GETPIVOTDATA("Sum of emp",'2010 County Business Patterns'!$J$2,"FIPS State and County Code",$A1262,"fipstate",$B1262,"fipscty",$C1262,"naics","337214")),0,GETPIVOTDATA("Sum of emp",'2010 County Business Patterns'!$J$2,"FIPS State and County Code",$A1262,"fipstate",$B1262,"fipscty",$C1262,"naics","337214"))</f>
        <v>0</v>
      </c>
      <c r="Q1262" s="28">
        <f>IF(ISERROR(GETPIVOTDATA("Sum of Midpoint",'2010 County Business Patterns'!$J$2,"FIPS State and County Code",$A1262,"fipstate",$B1262,"fipscty",$C1262,"naics","337214")),0,GETPIVOTDATA("Sum of Midpoint",'2010 County Business Patterns'!$J$2,"FIPS State and County Code",$A1262,"fipstate",$B1262,"fipscty",$C1262,"naics","337214"))</f>
        <v>0</v>
      </c>
      <c r="R1262">
        <f>IF(ISERROR(VLOOKUP($B1262,'2010 State Business Patterns'!$AN$3:$AR$55,4,FALSE)),0,VLOOKUP($B1262,'2010 State Business Patterns'!$AN$3:$AR$55,4,FALSE))</f>
        <v>0.88504622077215878</v>
      </c>
      <c r="S1262" s="28">
        <f t="shared" si="98"/>
        <v>0</v>
      </c>
      <c r="T1262" s="28">
        <f>IF(ISERROR(GETPIVOTDATA("Sum of emp",'2010 County Business Patterns'!$J$2,"FIPS State and County Code",$A1262,"fipstate",$B1262,"fipscty",$C1262,"naics","337215")),0,GETPIVOTDATA("Sum of emp",'2010 County Business Patterns'!$J$2,"FIPS State and County Code",$A1262,"fipstate",$B1262,"fipscty",$C1262,"naics","337215"))</f>
        <v>0</v>
      </c>
      <c r="U1262" s="28">
        <f>IF(ISERROR(GETPIVOTDATA("Sum of Midpoint",'2010 County Business Patterns'!$J$2,"FIPS State and County Code",$A1262,"fipstate",$B1262,"fipscty",$C1262,"naics","337215")),0,GETPIVOTDATA("Sum of Midpoint",'2010 County Business Patterns'!$J$2,"FIPS State and County Code",$A1262,"fipstate",$B1262,"fipscty",$C1262,"naics","337215"))</f>
        <v>0</v>
      </c>
      <c r="V1262">
        <f>IF(ISERROR(VLOOKUP($B1262,'2010 State Business Patterns'!$AN$3:$AR$55,5,FALSE)),0,VLOOKUP($B1262,'2010 State Business Patterns'!$AN$3:$AR$55,5,FALSE))</f>
        <v>0.85966386554621854</v>
      </c>
      <c r="W1262" s="28">
        <f t="shared" si="99"/>
        <v>0</v>
      </c>
    </row>
    <row r="1263" spans="1:23" hidden="1">
      <c r="A1263" s="1" t="s">
        <v>4240</v>
      </c>
      <c r="B1263" s="1" t="s">
        <v>1944</v>
      </c>
      <c r="C1263" s="1" t="s">
        <v>1785</v>
      </c>
      <c r="D1263" s="1" t="s">
        <v>4241</v>
      </c>
      <c r="E1263" s="1" t="s">
        <v>2057</v>
      </c>
      <c r="F1263" s="1" t="s">
        <v>4190</v>
      </c>
      <c r="G1263" s="47">
        <f t="shared" si="95"/>
        <v>0</v>
      </c>
      <c r="H1263" s="28">
        <f>IF(ISERROR(GETPIVOTDATA("Sum of emp",'2010 County Business Patterns'!$J$2,"FIPS State and County Code",$A1263,"fipstate",$B1263,"fipscty",$C1263,"naics","337124")),0,GETPIVOTDATA("Sum of emp",'2010 County Business Patterns'!$J$2,"FIPS State and County Code",$A1263,"fipstate",$B1263,"fipscty",$C1263,"naics","337124"))</f>
        <v>0</v>
      </c>
      <c r="I1263" s="28">
        <f>IF(ISERROR(GETPIVOTDATA("Sum of Midpoint",'2010 County Business Patterns'!$J$2,"FIPS State and County Code",$A1263,"fipstate",$B1263,"fipscty",$C1263,"naics","337124")),0,GETPIVOTDATA("Sum of Midpoint",'2010 County Business Patterns'!$J$2,"FIPS State and County Code",$A1263,"fipstate",$B1263,"fipscty",$C1263,"naics","337124"))</f>
        <v>0</v>
      </c>
      <c r="J1263">
        <f>IF(ISERROR(VLOOKUP($B1263,'2010 State Business Patterns'!$AN$3:$AR$55,2,FALSE)),0,VLOOKUP($B1263,'2010 State Business Patterns'!$AN$3:$AR$55,2,FALSE))</f>
        <v>0.672463768115942</v>
      </c>
      <c r="K1263" s="28">
        <f t="shared" si="96"/>
        <v>0</v>
      </c>
      <c r="L1263" s="28">
        <f>IF(ISERROR(GETPIVOTDATA("Sum of emp",'2010 County Business Patterns'!$J$2,"FIPS State and County Code",$A1263,"fipstate",$B1263,"fipscty",$C1263,"naics","337127")),0,GETPIVOTDATA("Sum of emp",'2010 County Business Patterns'!$J$2,"FIPS State and County Code",$A1263,"fipstate",$B1263,"fipscty",$C1263,"naics","337127"))</f>
        <v>0</v>
      </c>
      <c r="M1263" s="28">
        <f>IF(ISERROR(GETPIVOTDATA("Sum of Midpoint",'2010 County Business Patterns'!$J$2,"FIPS State and County Code",$A1263,"fipstate",$B1263,"fipscty",$C1263,"naics","337127")),0,GETPIVOTDATA("Sum of Midpoint",'2010 County Business Patterns'!$J$2,"FIPS State and County Code",$A1263,"fipstate",$B1263,"fipscty",$C1263,"naics","337127"))</f>
        <v>0</v>
      </c>
      <c r="N1263">
        <f>IF(ISERROR(VLOOKUP($B1263,'2010 State Business Patterns'!$AN$3:$AR$55,3,FALSE)),0,VLOOKUP($B1263,'2010 State Business Patterns'!$AN$3:$AR$55,3,FALSE))</f>
        <v>0.79939939939939941</v>
      </c>
      <c r="O1263" s="28">
        <f t="shared" si="97"/>
        <v>0</v>
      </c>
      <c r="P1263" s="28">
        <f>IF(ISERROR(GETPIVOTDATA("Sum of emp",'2010 County Business Patterns'!$J$2,"FIPS State and County Code",$A1263,"fipstate",$B1263,"fipscty",$C1263,"naics","337214")),0,GETPIVOTDATA("Sum of emp",'2010 County Business Patterns'!$J$2,"FIPS State and County Code",$A1263,"fipstate",$B1263,"fipscty",$C1263,"naics","337214"))</f>
        <v>0</v>
      </c>
      <c r="Q1263" s="28">
        <f>IF(ISERROR(GETPIVOTDATA("Sum of Midpoint",'2010 County Business Patterns'!$J$2,"FIPS State and County Code",$A1263,"fipstate",$B1263,"fipscty",$C1263,"naics","337214")),0,GETPIVOTDATA("Sum of Midpoint",'2010 County Business Patterns'!$J$2,"FIPS State and County Code",$A1263,"fipstate",$B1263,"fipscty",$C1263,"naics","337214"))</f>
        <v>0</v>
      </c>
      <c r="R1263">
        <f>IF(ISERROR(VLOOKUP($B1263,'2010 State Business Patterns'!$AN$3:$AR$55,4,FALSE)),0,VLOOKUP($B1263,'2010 State Business Patterns'!$AN$3:$AR$55,4,FALSE))</f>
        <v>0.88504622077215878</v>
      </c>
      <c r="S1263" s="28">
        <f t="shared" si="98"/>
        <v>0</v>
      </c>
      <c r="T1263" s="28">
        <f>IF(ISERROR(GETPIVOTDATA("Sum of emp",'2010 County Business Patterns'!$J$2,"FIPS State and County Code",$A1263,"fipstate",$B1263,"fipscty",$C1263,"naics","337215")),0,GETPIVOTDATA("Sum of emp",'2010 County Business Patterns'!$J$2,"FIPS State and County Code",$A1263,"fipstate",$B1263,"fipscty",$C1263,"naics","337215"))</f>
        <v>0</v>
      </c>
      <c r="U1263" s="28">
        <f>IF(ISERROR(GETPIVOTDATA("Sum of Midpoint",'2010 County Business Patterns'!$J$2,"FIPS State and County Code",$A1263,"fipstate",$B1263,"fipscty",$C1263,"naics","337215")),0,GETPIVOTDATA("Sum of Midpoint",'2010 County Business Patterns'!$J$2,"FIPS State and County Code",$A1263,"fipstate",$B1263,"fipscty",$C1263,"naics","337215"))</f>
        <v>0</v>
      </c>
      <c r="V1263">
        <f>IF(ISERROR(VLOOKUP($B1263,'2010 State Business Patterns'!$AN$3:$AR$55,5,FALSE)),0,VLOOKUP($B1263,'2010 State Business Patterns'!$AN$3:$AR$55,5,FALSE))</f>
        <v>0.85966386554621854</v>
      </c>
      <c r="W1263" s="28">
        <f t="shared" si="99"/>
        <v>0</v>
      </c>
    </row>
    <row r="1264" spans="1:23" hidden="1">
      <c r="A1264" s="1" t="s">
        <v>4242</v>
      </c>
      <c r="B1264" s="1" t="s">
        <v>1944</v>
      </c>
      <c r="C1264" s="1" t="s">
        <v>1786</v>
      </c>
      <c r="D1264" s="1" t="s">
        <v>4243</v>
      </c>
      <c r="E1264" s="1" t="s">
        <v>2057</v>
      </c>
      <c r="F1264" s="1" t="s">
        <v>4190</v>
      </c>
      <c r="G1264" s="47">
        <f t="shared" si="95"/>
        <v>0</v>
      </c>
      <c r="H1264" s="28">
        <f>IF(ISERROR(GETPIVOTDATA("Sum of emp",'2010 County Business Patterns'!$J$2,"FIPS State and County Code",$A1264,"fipstate",$B1264,"fipscty",$C1264,"naics","337124")),0,GETPIVOTDATA("Sum of emp",'2010 County Business Patterns'!$J$2,"FIPS State and County Code",$A1264,"fipstate",$B1264,"fipscty",$C1264,"naics","337124"))</f>
        <v>0</v>
      </c>
      <c r="I1264" s="28">
        <f>IF(ISERROR(GETPIVOTDATA("Sum of Midpoint",'2010 County Business Patterns'!$J$2,"FIPS State and County Code",$A1264,"fipstate",$B1264,"fipscty",$C1264,"naics","337124")),0,GETPIVOTDATA("Sum of Midpoint",'2010 County Business Patterns'!$J$2,"FIPS State and County Code",$A1264,"fipstate",$B1264,"fipscty",$C1264,"naics","337124"))</f>
        <v>0</v>
      </c>
      <c r="J1264">
        <f>IF(ISERROR(VLOOKUP($B1264,'2010 State Business Patterns'!$AN$3:$AR$55,2,FALSE)),0,VLOOKUP($B1264,'2010 State Business Patterns'!$AN$3:$AR$55,2,FALSE))</f>
        <v>0.672463768115942</v>
      </c>
      <c r="K1264" s="28">
        <f t="shared" si="96"/>
        <v>0</v>
      </c>
      <c r="L1264" s="28">
        <f>IF(ISERROR(GETPIVOTDATA("Sum of emp",'2010 County Business Patterns'!$J$2,"FIPS State and County Code",$A1264,"fipstate",$B1264,"fipscty",$C1264,"naics","337127")),0,GETPIVOTDATA("Sum of emp",'2010 County Business Patterns'!$J$2,"FIPS State and County Code",$A1264,"fipstate",$B1264,"fipscty",$C1264,"naics","337127"))</f>
        <v>0</v>
      </c>
      <c r="M1264" s="28">
        <f>IF(ISERROR(GETPIVOTDATA("Sum of Midpoint",'2010 County Business Patterns'!$J$2,"FIPS State and County Code",$A1264,"fipstate",$B1264,"fipscty",$C1264,"naics","337127")),0,GETPIVOTDATA("Sum of Midpoint",'2010 County Business Patterns'!$J$2,"FIPS State and County Code",$A1264,"fipstate",$B1264,"fipscty",$C1264,"naics","337127"))</f>
        <v>0</v>
      </c>
      <c r="N1264">
        <f>IF(ISERROR(VLOOKUP($B1264,'2010 State Business Patterns'!$AN$3:$AR$55,3,FALSE)),0,VLOOKUP($B1264,'2010 State Business Patterns'!$AN$3:$AR$55,3,FALSE))</f>
        <v>0.79939939939939941</v>
      </c>
      <c r="O1264" s="28">
        <f t="shared" si="97"/>
        <v>0</v>
      </c>
      <c r="P1264" s="28">
        <f>IF(ISERROR(GETPIVOTDATA("Sum of emp",'2010 County Business Patterns'!$J$2,"FIPS State and County Code",$A1264,"fipstate",$B1264,"fipscty",$C1264,"naics","337214")),0,GETPIVOTDATA("Sum of emp",'2010 County Business Patterns'!$J$2,"FIPS State and County Code",$A1264,"fipstate",$B1264,"fipscty",$C1264,"naics","337214"))</f>
        <v>0</v>
      </c>
      <c r="Q1264" s="28">
        <f>IF(ISERROR(GETPIVOTDATA("Sum of Midpoint",'2010 County Business Patterns'!$J$2,"FIPS State and County Code",$A1264,"fipstate",$B1264,"fipscty",$C1264,"naics","337214")),0,GETPIVOTDATA("Sum of Midpoint",'2010 County Business Patterns'!$J$2,"FIPS State and County Code",$A1264,"fipstate",$B1264,"fipscty",$C1264,"naics","337214"))</f>
        <v>0</v>
      </c>
      <c r="R1264">
        <f>IF(ISERROR(VLOOKUP($B1264,'2010 State Business Patterns'!$AN$3:$AR$55,4,FALSE)),0,VLOOKUP($B1264,'2010 State Business Patterns'!$AN$3:$AR$55,4,FALSE))</f>
        <v>0.88504622077215878</v>
      </c>
      <c r="S1264" s="28">
        <f t="shared" si="98"/>
        <v>0</v>
      </c>
      <c r="T1264" s="28">
        <f>IF(ISERROR(GETPIVOTDATA("Sum of emp",'2010 County Business Patterns'!$J$2,"FIPS State and County Code",$A1264,"fipstate",$B1264,"fipscty",$C1264,"naics","337215")),0,GETPIVOTDATA("Sum of emp",'2010 County Business Patterns'!$J$2,"FIPS State and County Code",$A1264,"fipstate",$B1264,"fipscty",$C1264,"naics","337215"))</f>
        <v>0</v>
      </c>
      <c r="U1264" s="28">
        <f>IF(ISERROR(GETPIVOTDATA("Sum of Midpoint",'2010 County Business Patterns'!$J$2,"FIPS State and County Code",$A1264,"fipstate",$B1264,"fipscty",$C1264,"naics","337215")),0,GETPIVOTDATA("Sum of Midpoint",'2010 County Business Patterns'!$J$2,"FIPS State and County Code",$A1264,"fipstate",$B1264,"fipscty",$C1264,"naics","337215"))</f>
        <v>0</v>
      </c>
      <c r="V1264">
        <f>IF(ISERROR(VLOOKUP($B1264,'2010 State Business Patterns'!$AN$3:$AR$55,5,FALSE)),0,VLOOKUP($B1264,'2010 State Business Patterns'!$AN$3:$AR$55,5,FALSE))</f>
        <v>0.85966386554621854</v>
      </c>
      <c r="W1264" s="28">
        <f t="shared" si="99"/>
        <v>0</v>
      </c>
    </row>
    <row r="1265" spans="1:23" hidden="1">
      <c r="A1265" s="1" t="s">
        <v>4244</v>
      </c>
      <c r="B1265" s="1" t="s">
        <v>1944</v>
      </c>
      <c r="C1265" s="1" t="s">
        <v>1847</v>
      </c>
      <c r="D1265" s="1" t="s">
        <v>4245</v>
      </c>
      <c r="E1265" s="1" t="s">
        <v>2057</v>
      </c>
      <c r="F1265" s="1" t="s">
        <v>4190</v>
      </c>
      <c r="G1265" s="47">
        <f t="shared" si="95"/>
        <v>0</v>
      </c>
      <c r="H1265" s="28">
        <f>IF(ISERROR(GETPIVOTDATA("Sum of emp",'2010 County Business Patterns'!$J$2,"FIPS State and County Code",$A1265,"fipstate",$B1265,"fipscty",$C1265,"naics","337124")),0,GETPIVOTDATA("Sum of emp",'2010 County Business Patterns'!$J$2,"FIPS State and County Code",$A1265,"fipstate",$B1265,"fipscty",$C1265,"naics","337124"))</f>
        <v>0</v>
      </c>
      <c r="I1265" s="28">
        <f>IF(ISERROR(GETPIVOTDATA("Sum of Midpoint",'2010 County Business Patterns'!$J$2,"FIPS State and County Code",$A1265,"fipstate",$B1265,"fipscty",$C1265,"naics","337124")),0,GETPIVOTDATA("Sum of Midpoint",'2010 County Business Patterns'!$J$2,"FIPS State and County Code",$A1265,"fipstate",$B1265,"fipscty",$C1265,"naics","337124"))</f>
        <v>0</v>
      </c>
      <c r="J1265">
        <f>IF(ISERROR(VLOOKUP($B1265,'2010 State Business Patterns'!$AN$3:$AR$55,2,FALSE)),0,VLOOKUP($B1265,'2010 State Business Patterns'!$AN$3:$AR$55,2,FALSE))</f>
        <v>0.672463768115942</v>
      </c>
      <c r="K1265" s="28">
        <f t="shared" si="96"/>
        <v>0</v>
      </c>
      <c r="L1265" s="28">
        <f>IF(ISERROR(GETPIVOTDATA("Sum of emp",'2010 County Business Patterns'!$J$2,"FIPS State and County Code",$A1265,"fipstate",$B1265,"fipscty",$C1265,"naics","337127")),0,GETPIVOTDATA("Sum of emp",'2010 County Business Patterns'!$J$2,"FIPS State and County Code",$A1265,"fipstate",$B1265,"fipscty",$C1265,"naics","337127"))</f>
        <v>0</v>
      </c>
      <c r="M1265" s="28">
        <f>IF(ISERROR(GETPIVOTDATA("Sum of Midpoint",'2010 County Business Patterns'!$J$2,"FIPS State and County Code",$A1265,"fipstate",$B1265,"fipscty",$C1265,"naics","337127")),0,GETPIVOTDATA("Sum of Midpoint",'2010 County Business Patterns'!$J$2,"FIPS State and County Code",$A1265,"fipstate",$B1265,"fipscty",$C1265,"naics","337127"))</f>
        <v>0</v>
      </c>
      <c r="N1265">
        <f>IF(ISERROR(VLOOKUP($B1265,'2010 State Business Patterns'!$AN$3:$AR$55,3,FALSE)),0,VLOOKUP($B1265,'2010 State Business Patterns'!$AN$3:$AR$55,3,FALSE))</f>
        <v>0.79939939939939941</v>
      </c>
      <c r="O1265" s="28">
        <f t="shared" si="97"/>
        <v>0</v>
      </c>
      <c r="P1265" s="28">
        <f>IF(ISERROR(GETPIVOTDATA("Sum of emp",'2010 County Business Patterns'!$J$2,"FIPS State and County Code",$A1265,"fipstate",$B1265,"fipscty",$C1265,"naics","337214")),0,GETPIVOTDATA("Sum of emp",'2010 County Business Patterns'!$J$2,"FIPS State and County Code",$A1265,"fipstate",$B1265,"fipscty",$C1265,"naics","337214"))</f>
        <v>0</v>
      </c>
      <c r="Q1265" s="28">
        <f>IF(ISERROR(GETPIVOTDATA("Sum of Midpoint",'2010 County Business Patterns'!$J$2,"FIPS State and County Code",$A1265,"fipstate",$B1265,"fipscty",$C1265,"naics","337214")),0,GETPIVOTDATA("Sum of Midpoint",'2010 County Business Patterns'!$J$2,"FIPS State and County Code",$A1265,"fipstate",$B1265,"fipscty",$C1265,"naics","337214"))</f>
        <v>0</v>
      </c>
      <c r="R1265">
        <f>IF(ISERROR(VLOOKUP($B1265,'2010 State Business Patterns'!$AN$3:$AR$55,4,FALSE)),0,VLOOKUP($B1265,'2010 State Business Patterns'!$AN$3:$AR$55,4,FALSE))</f>
        <v>0.88504622077215878</v>
      </c>
      <c r="S1265" s="28">
        <f t="shared" si="98"/>
        <v>0</v>
      </c>
      <c r="T1265" s="28">
        <f>IF(ISERROR(GETPIVOTDATA("Sum of emp",'2010 County Business Patterns'!$J$2,"FIPS State and County Code",$A1265,"fipstate",$B1265,"fipscty",$C1265,"naics","337215")),0,GETPIVOTDATA("Sum of emp",'2010 County Business Patterns'!$J$2,"FIPS State and County Code",$A1265,"fipstate",$B1265,"fipscty",$C1265,"naics","337215"))</f>
        <v>0</v>
      </c>
      <c r="U1265" s="28">
        <f>IF(ISERROR(GETPIVOTDATA("Sum of Midpoint",'2010 County Business Patterns'!$J$2,"FIPS State and County Code",$A1265,"fipstate",$B1265,"fipscty",$C1265,"naics","337215")),0,GETPIVOTDATA("Sum of Midpoint",'2010 County Business Patterns'!$J$2,"FIPS State and County Code",$A1265,"fipstate",$B1265,"fipscty",$C1265,"naics","337215"))</f>
        <v>0</v>
      </c>
      <c r="V1265">
        <f>IF(ISERROR(VLOOKUP($B1265,'2010 State Business Patterns'!$AN$3:$AR$55,5,FALSE)),0,VLOOKUP($B1265,'2010 State Business Patterns'!$AN$3:$AR$55,5,FALSE))</f>
        <v>0.85966386554621854</v>
      </c>
      <c r="W1265" s="28">
        <f t="shared" si="99"/>
        <v>0</v>
      </c>
    </row>
    <row r="1266" spans="1:23" hidden="1">
      <c r="A1266" s="1" t="s">
        <v>4246</v>
      </c>
      <c r="B1266" s="1" t="s">
        <v>1944</v>
      </c>
      <c r="C1266" s="1" t="s">
        <v>1848</v>
      </c>
      <c r="D1266" s="1" t="s">
        <v>4247</v>
      </c>
      <c r="E1266" s="1" t="s">
        <v>2057</v>
      </c>
      <c r="F1266" s="1" t="s">
        <v>4190</v>
      </c>
      <c r="G1266" s="47">
        <f t="shared" si="95"/>
        <v>0</v>
      </c>
      <c r="H1266" s="28">
        <f>IF(ISERROR(GETPIVOTDATA("Sum of emp",'2010 County Business Patterns'!$J$2,"FIPS State and County Code",$A1266,"fipstate",$B1266,"fipscty",$C1266,"naics","337124")),0,GETPIVOTDATA("Sum of emp",'2010 County Business Patterns'!$J$2,"FIPS State and County Code",$A1266,"fipstate",$B1266,"fipscty",$C1266,"naics","337124"))</f>
        <v>0</v>
      </c>
      <c r="I1266" s="28">
        <f>IF(ISERROR(GETPIVOTDATA("Sum of Midpoint",'2010 County Business Patterns'!$J$2,"FIPS State and County Code",$A1266,"fipstate",$B1266,"fipscty",$C1266,"naics","337124")),0,GETPIVOTDATA("Sum of Midpoint",'2010 County Business Patterns'!$J$2,"FIPS State and County Code",$A1266,"fipstate",$B1266,"fipscty",$C1266,"naics","337124"))</f>
        <v>0</v>
      </c>
      <c r="J1266">
        <f>IF(ISERROR(VLOOKUP($B1266,'2010 State Business Patterns'!$AN$3:$AR$55,2,FALSE)),0,VLOOKUP($B1266,'2010 State Business Patterns'!$AN$3:$AR$55,2,FALSE))</f>
        <v>0.672463768115942</v>
      </c>
      <c r="K1266" s="28">
        <f t="shared" si="96"/>
        <v>0</v>
      </c>
      <c r="L1266" s="28">
        <f>IF(ISERROR(GETPIVOTDATA("Sum of emp",'2010 County Business Patterns'!$J$2,"FIPS State and County Code",$A1266,"fipstate",$B1266,"fipscty",$C1266,"naics","337127")),0,GETPIVOTDATA("Sum of emp",'2010 County Business Patterns'!$J$2,"FIPS State and County Code",$A1266,"fipstate",$B1266,"fipscty",$C1266,"naics","337127"))</f>
        <v>0</v>
      </c>
      <c r="M1266" s="28">
        <f>IF(ISERROR(GETPIVOTDATA("Sum of Midpoint",'2010 County Business Patterns'!$J$2,"FIPS State and County Code",$A1266,"fipstate",$B1266,"fipscty",$C1266,"naics","337127")),0,GETPIVOTDATA("Sum of Midpoint",'2010 County Business Patterns'!$J$2,"FIPS State and County Code",$A1266,"fipstate",$B1266,"fipscty",$C1266,"naics","337127"))</f>
        <v>0</v>
      </c>
      <c r="N1266">
        <f>IF(ISERROR(VLOOKUP($B1266,'2010 State Business Patterns'!$AN$3:$AR$55,3,FALSE)),0,VLOOKUP($B1266,'2010 State Business Patterns'!$AN$3:$AR$55,3,FALSE))</f>
        <v>0.79939939939939941</v>
      </c>
      <c r="O1266" s="28">
        <f t="shared" si="97"/>
        <v>0</v>
      </c>
      <c r="P1266" s="28">
        <f>IF(ISERROR(GETPIVOTDATA("Sum of emp",'2010 County Business Patterns'!$J$2,"FIPS State and County Code",$A1266,"fipstate",$B1266,"fipscty",$C1266,"naics","337214")),0,GETPIVOTDATA("Sum of emp",'2010 County Business Patterns'!$J$2,"FIPS State and County Code",$A1266,"fipstate",$B1266,"fipscty",$C1266,"naics","337214"))</f>
        <v>0</v>
      </c>
      <c r="Q1266" s="28">
        <f>IF(ISERROR(GETPIVOTDATA("Sum of Midpoint",'2010 County Business Patterns'!$J$2,"FIPS State and County Code",$A1266,"fipstate",$B1266,"fipscty",$C1266,"naics","337214")),0,GETPIVOTDATA("Sum of Midpoint",'2010 County Business Patterns'!$J$2,"FIPS State and County Code",$A1266,"fipstate",$B1266,"fipscty",$C1266,"naics","337214"))</f>
        <v>0</v>
      </c>
      <c r="R1266">
        <f>IF(ISERROR(VLOOKUP($B1266,'2010 State Business Patterns'!$AN$3:$AR$55,4,FALSE)),0,VLOOKUP($B1266,'2010 State Business Patterns'!$AN$3:$AR$55,4,FALSE))</f>
        <v>0.88504622077215878</v>
      </c>
      <c r="S1266" s="28">
        <f t="shared" si="98"/>
        <v>0</v>
      </c>
      <c r="T1266" s="28">
        <f>IF(ISERROR(GETPIVOTDATA("Sum of emp",'2010 County Business Patterns'!$J$2,"FIPS State and County Code",$A1266,"fipstate",$B1266,"fipscty",$C1266,"naics","337215")),0,GETPIVOTDATA("Sum of emp",'2010 County Business Patterns'!$J$2,"FIPS State and County Code",$A1266,"fipstate",$B1266,"fipscty",$C1266,"naics","337215"))</f>
        <v>0</v>
      </c>
      <c r="U1266" s="28">
        <f>IF(ISERROR(GETPIVOTDATA("Sum of Midpoint",'2010 County Business Patterns'!$J$2,"FIPS State and County Code",$A1266,"fipstate",$B1266,"fipscty",$C1266,"naics","337215")),0,GETPIVOTDATA("Sum of Midpoint",'2010 County Business Patterns'!$J$2,"FIPS State and County Code",$A1266,"fipstate",$B1266,"fipscty",$C1266,"naics","337215"))</f>
        <v>0</v>
      </c>
      <c r="V1266">
        <f>IF(ISERROR(VLOOKUP($B1266,'2010 State Business Patterns'!$AN$3:$AR$55,5,FALSE)),0,VLOOKUP($B1266,'2010 State Business Patterns'!$AN$3:$AR$55,5,FALSE))</f>
        <v>0.85966386554621854</v>
      </c>
      <c r="W1266" s="28">
        <f t="shared" si="99"/>
        <v>0</v>
      </c>
    </row>
    <row r="1267" spans="1:23" hidden="1">
      <c r="A1267" s="1" t="s">
        <v>4248</v>
      </c>
      <c r="B1267" s="1" t="s">
        <v>1944</v>
      </c>
      <c r="C1267" s="1" t="s">
        <v>1787</v>
      </c>
      <c r="D1267" s="1" t="s">
        <v>4249</v>
      </c>
      <c r="E1267" s="1" t="s">
        <v>2057</v>
      </c>
      <c r="F1267" s="1" t="s">
        <v>4190</v>
      </c>
      <c r="G1267" s="47">
        <f t="shared" si="95"/>
        <v>0</v>
      </c>
      <c r="H1267" s="28">
        <f>IF(ISERROR(GETPIVOTDATA("Sum of emp",'2010 County Business Patterns'!$J$2,"FIPS State and County Code",$A1267,"fipstate",$B1267,"fipscty",$C1267,"naics","337124")),0,GETPIVOTDATA("Sum of emp",'2010 County Business Patterns'!$J$2,"FIPS State and County Code",$A1267,"fipstate",$B1267,"fipscty",$C1267,"naics","337124"))</f>
        <v>0</v>
      </c>
      <c r="I1267" s="28">
        <f>IF(ISERROR(GETPIVOTDATA("Sum of Midpoint",'2010 County Business Patterns'!$J$2,"FIPS State and County Code",$A1267,"fipstate",$B1267,"fipscty",$C1267,"naics","337124")),0,GETPIVOTDATA("Sum of Midpoint",'2010 County Business Patterns'!$J$2,"FIPS State and County Code",$A1267,"fipstate",$B1267,"fipscty",$C1267,"naics","337124"))</f>
        <v>0</v>
      </c>
      <c r="J1267">
        <f>IF(ISERROR(VLOOKUP($B1267,'2010 State Business Patterns'!$AN$3:$AR$55,2,FALSE)),0,VLOOKUP($B1267,'2010 State Business Patterns'!$AN$3:$AR$55,2,FALSE))</f>
        <v>0.672463768115942</v>
      </c>
      <c r="K1267" s="28">
        <f t="shared" si="96"/>
        <v>0</v>
      </c>
      <c r="L1267" s="28">
        <f>IF(ISERROR(GETPIVOTDATA("Sum of emp",'2010 County Business Patterns'!$J$2,"FIPS State and County Code",$A1267,"fipstate",$B1267,"fipscty",$C1267,"naics","337127")),0,GETPIVOTDATA("Sum of emp",'2010 County Business Patterns'!$J$2,"FIPS State and County Code",$A1267,"fipstate",$B1267,"fipscty",$C1267,"naics","337127"))</f>
        <v>0</v>
      </c>
      <c r="M1267" s="28">
        <f>IF(ISERROR(GETPIVOTDATA("Sum of Midpoint",'2010 County Business Patterns'!$J$2,"FIPS State and County Code",$A1267,"fipstate",$B1267,"fipscty",$C1267,"naics","337127")),0,GETPIVOTDATA("Sum of Midpoint",'2010 County Business Patterns'!$J$2,"FIPS State and County Code",$A1267,"fipstate",$B1267,"fipscty",$C1267,"naics","337127"))</f>
        <v>0</v>
      </c>
      <c r="N1267">
        <f>IF(ISERROR(VLOOKUP($B1267,'2010 State Business Patterns'!$AN$3:$AR$55,3,FALSE)),0,VLOOKUP($B1267,'2010 State Business Patterns'!$AN$3:$AR$55,3,FALSE))</f>
        <v>0.79939939939939941</v>
      </c>
      <c r="O1267" s="28">
        <f t="shared" si="97"/>
        <v>0</v>
      </c>
      <c r="P1267" s="28">
        <f>IF(ISERROR(GETPIVOTDATA("Sum of emp",'2010 County Business Patterns'!$J$2,"FIPS State and County Code",$A1267,"fipstate",$B1267,"fipscty",$C1267,"naics","337214")),0,GETPIVOTDATA("Sum of emp",'2010 County Business Patterns'!$J$2,"FIPS State and County Code",$A1267,"fipstate",$B1267,"fipscty",$C1267,"naics","337214"))</f>
        <v>0</v>
      </c>
      <c r="Q1267" s="28">
        <f>IF(ISERROR(GETPIVOTDATA("Sum of Midpoint",'2010 County Business Patterns'!$J$2,"FIPS State and County Code",$A1267,"fipstate",$B1267,"fipscty",$C1267,"naics","337214")),0,GETPIVOTDATA("Sum of Midpoint",'2010 County Business Patterns'!$J$2,"FIPS State and County Code",$A1267,"fipstate",$B1267,"fipscty",$C1267,"naics","337214"))</f>
        <v>0</v>
      </c>
      <c r="R1267">
        <f>IF(ISERROR(VLOOKUP($B1267,'2010 State Business Patterns'!$AN$3:$AR$55,4,FALSE)),0,VLOOKUP($B1267,'2010 State Business Patterns'!$AN$3:$AR$55,4,FALSE))</f>
        <v>0.88504622077215878</v>
      </c>
      <c r="S1267" s="28">
        <f t="shared" si="98"/>
        <v>0</v>
      </c>
      <c r="T1267" s="28">
        <f>IF(ISERROR(GETPIVOTDATA("Sum of emp",'2010 County Business Patterns'!$J$2,"FIPS State and County Code",$A1267,"fipstate",$B1267,"fipscty",$C1267,"naics","337215")),0,GETPIVOTDATA("Sum of emp",'2010 County Business Patterns'!$J$2,"FIPS State and County Code",$A1267,"fipstate",$B1267,"fipscty",$C1267,"naics","337215"))</f>
        <v>0</v>
      </c>
      <c r="U1267" s="28">
        <f>IF(ISERROR(GETPIVOTDATA("Sum of Midpoint",'2010 County Business Patterns'!$J$2,"FIPS State and County Code",$A1267,"fipstate",$B1267,"fipscty",$C1267,"naics","337215")),0,GETPIVOTDATA("Sum of Midpoint",'2010 County Business Patterns'!$J$2,"FIPS State and County Code",$A1267,"fipstate",$B1267,"fipscty",$C1267,"naics","337215"))</f>
        <v>0</v>
      </c>
      <c r="V1267">
        <f>IF(ISERROR(VLOOKUP($B1267,'2010 State Business Patterns'!$AN$3:$AR$55,5,FALSE)),0,VLOOKUP($B1267,'2010 State Business Patterns'!$AN$3:$AR$55,5,FALSE))</f>
        <v>0.85966386554621854</v>
      </c>
      <c r="W1267" s="28">
        <f t="shared" si="99"/>
        <v>0</v>
      </c>
    </row>
    <row r="1268" spans="1:23" hidden="1">
      <c r="A1268" s="1" t="s">
        <v>4250</v>
      </c>
      <c r="B1268" s="1" t="s">
        <v>1944</v>
      </c>
      <c r="C1268" s="1" t="s">
        <v>1849</v>
      </c>
      <c r="D1268" s="1" t="s">
        <v>4251</v>
      </c>
      <c r="E1268" s="1" t="s">
        <v>2057</v>
      </c>
      <c r="F1268" s="1" t="s">
        <v>4190</v>
      </c>
      <c r="G1268" s="47">
        <f t="shared" si="95"/>
        <v>0</v>
      </c>
      <c r="H1268" s="28">
        <f>IF(ISERROR(GETPIVOTDATA("Sum of emp",'2010 County Business Patterns'!$J$2,"FIPS State and County Code",$A1268,"fipstate",$B1268,"fipscty",$C1268,"naics","337124")),0,GETPIVOTDATA("Sum of emp",'2010 County Business Patterns'!$J$2,"FIPS State and County Code",$A1268,"fipstate",$B1268,"fipscty",$C1268,"naics","337124"))</f>
        <v>0</v>
      </c>
      <c r="I1268" s="28">
        <f>IF(ISERROR(GETPIVOTDATA("Sum of Midpoint",'2010 County Business Patterns'!$J$2,"FIPS State and County Code",$A1268,"fipstate",$B1268,"fipscty",$C1268,"naics","337124")),0,GETPIVOTDATA("Sum of Midpoint",'2010 County Business Patterns'!$J$2,"FIPS State and County Code",$A1268,"fipstate",$B1268,"fipscty",$C1268,"naics","337124"))</f>
        <v>0</v>
      </c>
      <c r="J1268">
        <f>IF(ISERROR(VLOOKUP($B1268,'2010 State Business Patterns'!$AN$3:$AR$55,2,FALSE)),0,VLOOKUP($B1268,'2010 State Business Patterns'!$AN$3:$AR$55,2,FALSE))</f>
        <v>0.672463768115942</v>
      </c>
      <c r="K1268" s="28">
        <f t="shared" si="96"/>
        <v>0</v>
      </c>
      <c r="L1268" s="28">
        <f>IF(ISERROR(GETPIVOTDATA("Sum of emp",'2010 County Business Patterns'!$J$2,"FIPS State and County Code",$A1268,"fipstate",$B1268,"fipscty",$C1268,"naics","337127")),0,GETPIVOTDATA("Sum of emp",'2010 County Business Patterns'!$J$2,"FIPS State and County Code",$A1268,"fipstate",$B1268,"fipscty",$C1268,"naics","337127"))</f>
        <v>0</v>
      </c>
      <c r="M1268" s="28">
        <f>IF(ISERROR(GETPIVOTDATA("Sum of Midpoint",'2010 County Business Patterns'!$J$2,"FIPS State and County Code",$A1268,"fipstate",$B1268,"fipscty",$C1268,"naics","337127")),0,GETPIVOTDATA("Sum of Midpoint",'2010 County Business Patterns'!$J$2,"FIPS State and County Code",$A1268,"fipstate",$B1268,"fipscty",$C1268,"naics","337127"))</f>
        <v>0</v>
      </c>
      <c r="N1268">
        <f>IF(ISERROR(VLOOKUP($B1268,'2010 State Business Patterns'!$AN$3:$AR$55,3,FALSE)),0,VLOOKUP($B1268,'2010 State Business Patterns'!$AN$3:$AR$55,3,FALSE))</f>
        <v>0.79939939939939941</v>
      </c>
      <c r="O1268" s="28">
        <f t="shared" si="97"/>
        <v>0</v>
      </c>
      <c r="P1268" s="28">
        <f>IF(ISERROR(GETPIVOTDATA("Sum of emp",'2010 County Business Patterns'!$J$2,"FIPS State and County Code",$A1268,"fipstate",$B1268,"fipscty",$C1268,"naics","337214")),0,GETPIVOTDATA("Sum of emp",'2010 County Business Patterns'!$J$2,"FIPS State and County Code",$A1268,"fipstate",$B1268,"fipscty",$C1268,"naics","337214"))</f>
        <v>0</v>
      </c>
      <c r="Q1268" s="28">
        <f>IF(ISERROR(GETPIVOTDATA("Sum of Midpoint",'2010 County Business Patterns'!$J$2,"FIPS State and County Code",$A1268,"fipstate",$B1268,"fipscty",$C1268,"naics","337214")),0,GETPIVOTDATA("Sum of Midpoint",'2010 County Business Patterns'!$J$2,"FIPS State and County Code",$A1268,"fipstate",$B1268,"fipscty",$C1268,"naics","337214"))</f>
        <v>0</v>
      </c>
      <c r="R1268">
        <f>IF(ISERROR(VLOOKUP($B1268,'2010 State Business Patterns'!$AN$3:$AR$55,4,FALSE)),0,VLOOKUP($B1268,'2010 State Business Patterns'!$AN$3:$AR$55,4,FALSE))</f>
        <v>0.88504622077215878</v>
      </c>
      <c r="S1268" s="28">
        <f t="shared" si="98"/>
        <v>0</v>
      </c>
      <c r="T1268" s="28">
        <f>IF(ISERROR(GETPIVOTDATA("Sum of emp",'2010 County Business Patterns'!$J$2,"FIPS State and County Code",$A1268,"fipstate",$B1268,"fipscty",$C1268,"naics","337215")),0,GETPIVOTDATA("Sum of emp",'2010 County Business Patterns'!$J$2,"FIPS State and County Code",$A1268,"fipstate",$B1268,"fipscty",$C1268,"naics","337215"))</f>
        <v>0</v>
      </c>
      <c r="U1268" s="28">
        <f>IF(ISERROR(GETPIVOTDATA("Sum of Midpoint",'2010 County Business Patterns'!$J$2,"FIPS State and County Code",$A1268,"fipstate",$B1268,"fipscty",$C1268,"naics","337215")),0,GETPIVOTDATA("Sum of Midpoint",'2010 County Business Patterns'!$J$2,"FIPS State and County Code",$A1268,"fipstate",$B1268,"fipscty",$C1268,"naics","337215"))</f>
        <v>0</v>
      </c>
      <c r="V1268">
        <f>IF(ISERROR(VLOOKUP($B1268,'2010 State Business Patterns'!$AN$3:$AR$55,5,FALSE)),0,VLOOKUP($B1268,'2010 State Business Patterns'!$AN$3:$AR$55,5,FALSE))</f>
        <v>0.85966386554621854</v>
      </c>
      <c r="W1268" s="28">
        <f t="shared" si="99"/>
        <v>0</v>
      </c>
    </row>
    <row r="1269" spans="1:23" hidden="1">
      <c r="A1269" s="1" t="s">
        <v>4252</v>
      </c>
      <c r="B1269" s="1" t="s">
        <v>1944</v>
      </c>
      <c r="C1269" s="1" t="s">
        <v>1789</v>
      </c>
      <c r="D1269" s="1" t="s">
        <v>4253</v>
      </c>
      <c r="E1269" s="1" t="s">
        <v>2057</v>
      </c>
      <c r="F1269" s="1" t="s">
        <v>4190</v>
      </c>
      <c r="G1269" s="47">
        <f t="shared" si="95"/>
        <v>0</v>
      </c>
      <c r="H1269" s="28">
        <f>IF(ISERROR(GETPIVOTDATA("Sum of emp",'2010 County Business Patterns'!$J$2,"FIPS State and County Code",$A1269,"fipstate",$B1269,"fipscty",$C1269,"naics","337124")),0,GETPIVOTDATA("Sum of emp",'2010 County Business Patterns'!$J$2,"FIPS State and County Code",$A1269,"fipstate",$B1269,"fipscty",$C1269,"naics","337124"))</f>
        <v>0</v>
      </c>
      <c r="I1269" s="28">
        <f>IF(ISERROR(GETPIVOTDATA("Sum of Midpoint",'2010 County Business Patterns'!$J$2,"FIPS State and County Code",$A1269,"fipstate",$B1269,"fipscty",$C1269,"naics","337124")),0,GETPIVOTDATA("Sum of Midpoint",'2010 County Business Patterns'!$J$2,"FIPS State and County Code",$A1269,"fipstate",$B1269,"fipscty",$C1269,"naics","337124"))</f>
        <v>0</v>
      </c>
      <c r="J1269">
        <f>IF(ISERROR(VLOOKUP($B1269,'2010 State Business Patterns'!$AN$3:$AR$55,2,FALSE)),0,VLOOKUP($B1269,'2010 State Business Patterns'!$AN$3:$AR$55,2,FALSE))</f>
        <v>0.672463768115942</v>
      </c>
      <c r="K1269" s="28">
        <f t="shared" si="96"/>
        <v>0</v>
      </c>
      <c r="L1269" s="28">
        <f>IF(ISERROR(GETPIVOTDATA("Sum of emp",'2010 County Business Patterns'!$J$2,"FIPS State and County Code",$A1269,"fipstate",$B1269,"fipscty",$C1269,"naics","337127")),0,GETPIVOTDATA("Sum of emp",'2010 County Business Patterns'!$J$2,"FIPS State and County Code",$A1269,"fipstate",$B1269,"fipscty",$C1269,"naics","337127"))</f>
        <v>0</v>
      </c>
      <c r="M1269" s="28">
        <f>IF(ISERROR(GETPIVOTDATA("Sum of Midpoint",'2010 County Business Patterns'!$J$2,"FIPS State and County Code",$A1269,"fipstate",$B1269,"fipscty",$C1269,"naics","337127")),0,GETPIVOTDATA("Sum of Midpoint",'2010 County Business Patterns'!$J$2,"FIPS State and County Code",$A1269,"fipstate",$B1269,"fipscty",$C1269,"naics","337127"))</f>
        <v>0</v>
      </c>
      <c r="N1269">
        <f>IF(ISERROR(VLOOKUP($B1269,'2010 State Business Patterns'!$AN$3:$AR$55,3,FALSE)),0,VLOOKUP($B1269,'2010 State Business Patterns'!$AN$3:$AR$55,3,FALSE))</f>
        <v>0.79939939939939941</v>
      </c>
      <c r="O1269" s="28">
        <f t="shared" si="97"/>
        <v>0</v>
      </c>
      <c r="P1269" s="28">
        <f>IF(ISERROR(GETPIVOTDATA("Sum of emp",'2010 County Business Patterns'!$J$2,"FIPS State and County Code",$A1269,"fipstate",$B1269,"fipscty",$C1269,"naics","337214")),0,GETPIVOTDATA("Sum of emp",'2010 County Business Patterns'!$J$2,"FIPS State and County Code",$A1269,"fipstate",$B1269,"fipscty",$C1269,"naics","337214"))</f>
        <v>0</v>
      </c>
      <c r="Q1269" s="28">
        <f>IF(ISERROR(GETPIVOTDATA("Sum of Midpoint",'2010 County Business Patterns'!$J$2,"FIPS State and County Code",$A1269,"fipstate",$B1269,"fipscty",$C1269,"naics","337214")),0,GETPIVOTDATA("Sum of Midpoint",'2010 County Business Patterns'!$J$2,"FIPS State and County Code",$A1269,"fipstate",$B1269,"fipscty",$C1269,"naics","337214"))</f>
        <v>0</v>
      </c>
      <c r="R1269">
        <f>IF(ISERROR(VLOOKUP($B1269,'2010 State Business Patterns'!$AN$3:$AR$55,4,FALSE)),0,VLOOKUP($B1269,'2010 State Business Patterns'!$AN$3:$AR$55,4,FALSE))</f>
        <v>0.88504622077215878</v>
      </c>
      <c r="S1269" s="28">
        <f t="shared" si="98"/>
        <v>0</v>
      </c>
      <c r="T1269" s="28">
        <f>IF(ISERROR(GETPIVOTDATA("Sum of emp",'2010 County Business Patterns'!$J$2,"FIPS State and County Code",$A1269,"fipstate",$B1269,"fipscty",$C1269,"naics","337215")),0,GETPIVOTDATA("Sum of emp",'2010 County Business Patterns'!$J$2,"FIPS State and County Code",$A1269,"fipstate",$B1269,"fipscty",$C1269,"naics","337215"))</f>
        <v>0</v>
      </c>
      <c r="U1269" s="28">
        <f>IF(ISERROR(GETPIVOTDATA("Sum of Midpoint",'2010 County Business Patterns'!$J$2,"FIPS State and County Code",$A1269,"fipstate",$B1269,"fipscty",$C1269,"naics","337215")),0,GETPIVOTDATA("Sum of Midpoint",'2010 County Business Patterns'!$J$2,"FIPS State and County Code",$A1269,"fipstate",$B1269,"fipscty",$C1269,"naics","337215"))</f>
        <v>0</v>
      </c>
      <c r="V1269">
        <f>IF(ISERROR(VLOOKUP($B1269,'2010 State Business Patterns'!$AN$3:$AR$55,5,FALSE)),0,VLOOKUP($B1269,'2010 State Business Patterns'!$AN$3:$AR$55,5,FALSE))</f>
        <v>0.85966386554621854</v>
      </c>
      <c r="W1269" s="28">
        <f t="shared" si="99"/>
        <v>0</v>
      </c>
    </row>
    <row r="1270" spans="1:23">
      <c r="A1270" s="1" t="s">
        <v>4254</v>
      </c>
      <c r="B1270" s="1" t="s">
        <v>1944</v>
      </c>
      <c r="C1270" s="1" t="s">
        <v>1850</v>
      </c>
      <c r="D1270" s="1" t="s">
        <v>2128</v>
      </c>
      <c r="E1270" s="1" t="s">
        <v>2057</v>
      </c>
      <c r="F1270" s="1" t="s">
        <v>4190</v>
      </c>
      <c r="G1270" s="47">
        <f t="shared" si="95"/>
        <v>4.2983193277310932</v>
      </c>
      <c r="H1270" s="28">
        <f>IF(ISERROR(GETPIVOTDATA("Sum of emp",'2010 County Business Patterns'!$J$2,"FIPS State and County Code",$A1270,"fipstate",$B1270,"fipscty",$C1270,"naics","337124")),0,GETPIVOTDATA("Sum of emp",'2010 County Business Patterns'!$J$2,"FIPS State and County Code",$A1270,"fipstate",$B1270,"fipscty",$C1270,"naics","337124"))</f>
        <v>0</v>
      </c>
      <c r="I1270" s="28">
        <f>IF(ISERROR(GETPIVOTDATA("Sum of Midpoint",'2010 County Business Patterns'!$J$2,"FIPS State and County Code",$A1270,"fipstate",$B1270,"fipscty",$C1270,"naics","337124")),0,GETPIVOTDATA("Sum of Midpoint",'2010 County Business Patterns'!$J$2,"FIPS State and County Code",$A1270,"fipstate",$B1270,"fipscty",$C1270,"naics","337124"))</f>
        <v>0</v>
      </c>
      <c r="J1270">
        <f>IF(ISERROR(VLOOKUP($B1270,'2010 State Business Patterns'!$AN$3:$AR$55,2,FALSE)),0,VLOOKUP($B1270,'2010 State Business Patterns'!$AN$3:$AR$55,2,FALSE))</f>
        <v>0.672463768115942</v>
      </c>
      <c r="K1270" s="28">
        <f t="shared" si="96"/>
        <v>0</v>
      </c>
      <c r="L1270" s="28">
        <f>IF(ISERROR(GETPIVOTDATA("Sum of emp",'2010 County Business Patterns'!$J$2,"FIPS State and County Code",$A1270,"fipstate",$B1270,"fipscty",$C1270,"naics","337127")),0,GETPIVOTDATA("Sum of emp",'2010 County Business Patterns'!$J$2,"FIPS State and County Code",$A1270,"fipstate",$B1270,"fipscty",$C1270,"naics","337127"))</f>
        <v>0</v>
      </c>
      <c r="M1270" s="28">
        <f>IF(ISERROR(GETPIVOTDATA("Sum of Midpoint",'2010 County Business Patterns'!$J$2,"FIPS State and County Code",$A1270,"fipstate",$B1270,"fipscty",$C1270,"naics","337127")),0,GETPIVOTDATA("Sum of Midpoint",'2010 County Business Patterns'!$J$2,"FIPS State and County Code",$A1270,"fipstate",$B1270,"fipscty",$C1270,"naics","337127"))</f>
        <v>0</v>
      </c>
      <c r="N1270">
        <f>IF(ISERROR(VLOOKUP($B1270,'2010 State Business Patterns'!$AN$3:$AR$55,3,FALSE)),0,VLOOKUP($B1270,'2010 State Business Patterns'!$AN$3:$AR$55,3,FALSE))</f>
        <v>0.79939939939939941</v>
      </c>
      <c r="O1270" s="28">
        <f t="shared" si="97"/>
        <v>0</v>
      </c>
      <c r="P1270" s="28">
        <f>IF(ISERROR(GETPIVOTDATA("Sum of emp",'2010 County Business Patterns'!$J$2,"FIPS State and County Code",$A1270,"fipstate",$B1270,"fipscty",$C1270,"naics","337214")),0,GETPIVOTDATA("Sum of emp",'2010 County Business Patterns'!$J$2,"FIPS State and County Code",$A1270,"fipstate",$B1270,"fipscty",$C1270,"naics","337214"))</f>
        <v>0</v>
      </c>
      <c r="Q1270" s="28">
        <f>IF(ISERROR(GETPIVOTDATA("Sum of Midpoint",'2010 County Business Patterns'!$J$2,"FIPS State and County Code",$A1270,"fipstate",$B1270,"fipscty",$C1270,"naics","337214")),0,GETPIVOTDATA("Sum of Midpoint",'2010 County Business Patterns'!$J$2,"FIPS State and County Code",$A1270,"fipstate",$B1270,"fipscty",$C1270,"naics","337214"))</f>
        <v>0</v>
      </c>
      <c r="R1270">
        <f>IF(ISERROR(VLOOKUP($B1270,'2010 State Business Patterns'!$AN$3:$AR$55,4,FALSE)),0,VLOOKUP($B1270,'2010 State Business Patterns'!$AN$3:$AR$55,4,FALSE))</f>
        <v>0.88504622077215878</v>
      </c>
      <c r="S1270" s="28">
        <f t="shared" si="98"/>
        <v>0</v>
      </c>
      <c r="T1270" s="28">
        <f>IF(ISERROR(GETPIVOTDATA("Sum of emp",'2010 County Business Patterns'!$J$2,"FIPS State and County Code",$A1270,"fipstate",$B1270,"fipscty",$C1270,"naics","337215")),0,GETPIVOTDATA("Sum of emp",'2010 County Business Patterns'!$J$2,"FIPS State and County Code",$A1270,"fipstate",$B1270,"fipscty",$C1270,"naics","337215"))</f>
        <v>0</v>
      </c>
      <c r="U1270" s="28">
        <f>IF(ISERROR(GETPIVOTDATA("Sum of Midpoint",'2010 County Business Patterns'!$J$2,"FIPS State and County Code",$A1270,"fipstate",$B1270,"fipscty",$C1270,"naics","337215")),0,GETPIVOTDATA("Sum of Midpoint",'2010 County Business Patterns'!$J$2,"FIPS State and County Code",$A1270,"fipstate",$B1270,"fipscty",$C1270,"naics","337215"))</f>
        <v>10</v>
      </c>
      <c r="V1270">
        <f>IF(ISERROR(VLOOKUP($B1270,'2010 State Business Patterns'!$AN$3:$AR$55,5,FALSE)),0,VLOOKUP($B1270,'2010 State Business Patterns'!$AN$3:$AR$55,5,FALSE))</f>
        <v>0.85966386554621854</v>
      </c>
      <c r="W1270" s="28">
        <f t="shared" si="99"/>
        <v>4.2983193277310932</v>
      </c>
    </row>
    <row r="1271" spans="1:23">
      <c r="A1271" s="1" t="s">
        <v>4255</v>
      </c>
      <c r="B1271" s="1" t="s">
        <v>1944</v>
      </c>
      <c r="C1271" s="1" t="s">
        <v>1790</v>
      </c>
      <c r="D1271" s="1" t="s">
        <v>4256</v>
      </c>
      <c r="E1271" s="1" t="s">
        <v>2057</v>
      </c>
      <c r="F1271" s="1" t="s">
        <v>4190</v>
      </c>
      <c r="G1271" s="47">
        <f t="shared" si="95"/>
        <v>262.22058823529414</v>
      </c>
      <c r="H1271" s="28">
        <f>IF(ISERROR(GETPIVOTDATA("Sum of emp",'2010 County Business Patterns'!$J$2,"FIPS State and County Code",$A1271,"fipstate",$B1271,"fipscty",$C1271,"naics","337124")),0,GETPIVOTDATA("Sum of emp",'2010 County Business Patterns'!$J$2,"FIPS State and County Code",$A1271,"fipstate",$B1271,"fipscty",$C1271,"naics","337124"))</f>
        <v>0</v>
      </c>
      <c r="I1271" s="28">
        <f>IF(ISERROR(GETPIVOTDATA("Sum of Midpoint",'2010 County Business Patterns'!$J$2,"FIPS State and County Code",$A1271,"fipstate",$B1271,"fipscty",$C1271,"naics","337124")),0,GETPIVOTDATA("Sum of Midpoint",'2010 County Business Patterns'!$J$2,"FIPS State and County Code",$A1271,"fipstate",$B1271,"fipscty",$C1271,"naics","337124"))</f>
        <v>0</v>
      </c>
      <c r="J1271">
        <f>IF(ISERROR(VLOOKUP($B1271,'2010 State Business Patterns'!$AN$3:$AR$55,2,FALSE)),0,VLOOKUP($B1271,'2010 State Business Patterns'!$AN$3:$AR$55,2,FALSE))</f>
        <v>0.672463768115942</v>
      </c>
      <c r="K1271" s="28">
        <f t="shared" si="96"/>
        <v>0</v>
      </c>
      <c r="L1271" s="28">
        <f>IF(ISERROR(GETPIVOTDATA("Sum of emp",'2010 County Business Patterns'!$J$2,"FIPS State and County Code",$A1271,"fipstate",$B1271,"fipscty",$C1271,"naics","337127")),0,GETPIVOTDATA("Sum of emp",'2010 County Business Patterns'!$J$2,"FIPS State and County Code",$A1271,"fipstate",$B1271,"fipscty",$C1271,"naics","337127"))</f>
        <v>374</v>
      </c>
      <c r="M1271" s="28">
        <f>IF(ISERROR(GETPIVOTDATA("Sum of Midpoint",'2010 County Business Patterns'!$J$2,"FIPS State and County Code",$A1271,"fipstate",$B1271,"fipscty",$C1271,"naics","337127")),0,GETPIVOTDATA("Sum of Midpoint",'2010 County Business Patterns'!$J$2,"FIPS State and County Code",$A1271,"fipstate",$B1271,"fipscty",$C1271,"naics","337127"))</f>
        <v>0</v>
      </c>
      <c r="N1271">
        <f>IF(ISERROR(VLOOKUP($B1271,'2010 State Business Patterns'!$AN$3:$AR$55,3,FALSE)),0,VLOOKUP($B1271,'2010 State Business Patterns'!$AN$3:$AR$55,3,FALSE))</f>
        <v>0.79939939939939941</v>
      </c>
      <c r="O1271" s="28">
        <f t="shared" si="97"/>
        <v>187</v>
      </c>
      <c r="P1271" s="28">
        <f>IF(ISERROR(GETPIVOTDATA("Sum of emp",'2010 County Business Patterns'!$J$2,"FIPS State and County Code",$A1271,"fipstate",$B1271,"fipscty",$C1271,"naics","337214")),0,GETPIVOTDATA("Sum of emp",'2010 County Business Patterns'!$J$2,"FIPS State and County Code",$A1271,"fipstate",$B1271,"fipscty",$C1271,"naics","337214"))</f>
        <v>0</v>
      </c>
      <c r="Q1271" s="28">
        <f>IF(ISERROR(GETPIVOTDATA("Sum of Midpoint",'2010 County Business Patterns'!$J$2,"FIPS State and County Code",$A1271,"fipstate",$B1271,"fipscty",$C1271,"naics","337214")),0,GETPIVOTDATA("Sum of Midpoint",'2010 County Business Patterns'!$J$2,"FIPS State and County Code",$A1271,"fipstate",$B1271,"fipscty",$C1271,"naics","337214"))</f>
        <v>0</v>
      </c>
      <c r="R1271">
        <f>IF(ISERROR(VLOOKUP($B1271,'2010 State Business Patterns'!$AN$3:$AR$55,4,FALSE)),0,VLOOKUP($B1271,'2010 State Business Patterns'!$AN$3:$AR$55,4,FALSE))</f>
        <v>0.88504622077215878</v>
      </c>
      <c r="S1271" s="28">
        <f t="shared" si="98"/>
        <v>0</v>
      </c>
      <c r="T1271" s="28">
        <f>IF(ISERROR(GETPIVOTDATA("Sum of emp",'2010 County Business Patterns'!$J$2,"FIPS State and County Code",$A1271,"fipstate",$B1271,"fipscty",$C1271,"naics","337215")),0,GETPIVOTDATA("Sum of emp",'2010 County Business Patterns'!$J$2,"FIPS State and County Code",$A1271,"fipstate",$B1271,"fipscty",$C1271,"naics","337215"))</f>
        <v>0</v>
      </c>
      <c r="U1271" s="28">
        <f>IF(ISERROR(GETPIVOTDATA("Sum of Midpoint",'2010 County Business Patterns'!$J$2,"FIPS State and County Code",$A1271,"fipstate",$B1271,"fipscty",$C1271,"naics","337215")),0,GETPIVOTDATA("Sum of Midpoint",'2010 County Business Patterns'!$J$2,"FIPS State and County Code",$A1271,"fipstate",$B1271,"fipscty",$C1271,"naics","337215"))</f>
        <v>175</v>
      </c>
      <c r="V1271">
        <f>IF(ISERROR(VLOOKUP($B1271,'2010 State Business Patterns'!$AN$3:$AR$55,5,FALSE)),0,VLOOKUP($B1271,'2010 State Business Patterns'!$AN$3:$AR$55,5,FALSE))</f>
        <v>0.85966386554621854</v>
      </c>
      <c r="W1271" s="28">
        <f t="shared" si="99"/>
        <v>75.220588235294116</v>
      </c>
    </row>
    <row r="1272" spans="1:23" hidden="1">
      <c r="A1272" s="1" t="s">
        <v>4257</v>
      </c>
      <c r="B1272" s="1" t="s">
        <v>1944</v>
      </c>
      <c r="C1272" s="1" t="s">
        <v>1791</v>
      </c>
      <c r="D1272" s="1" t="s">
        <v>4258</v>
      </c>
      <c r="E1272" s="1" t="s">
        <v>2057</v>
      </c>
      <c r="F1272" s="1" t="s">
        <v>4190</v>
      </c>
      <c r="G1272" s="47">
        <f t="shared" si="95"/>
        <v>0</v>
      </c>
      <c r="H1272" s="28">
        <f>IF(ISERROR(GETPIVOTDATA("Sum of emp",'2010 County Business Patterns'!$J$2,"FIPS State and County Code",$A1272,"fipstate",$B1272,"fipscty",$C1272,"naics","337124")),0,GETPIVOTDATA("Sum of emp",'2010 County Business Patterns'!$J$2,"FIPS State and County Code",$A1272,"fipstate",$B1272,"fipscty",$C1272,"naics","337124"))</f>
        <v>0</v>
      </c>
      <c r="I1272" s="28">
        <f>IF(ISERROR(GETPIVOTDATA("Sum of Midpoint",'2010 County Business Patterns'!$J$2,"FIPS State and County Code",$A1272,"fipstate",$B1272,"fipscty",$C1272,"naics","337124")),0,GETPIVOTDATA("Sum of Midpoint",'2010 County Business Patterns'!$J$2,"FIPS State and County Code",$A1272,"fipstate",$B1272,"fipscty",$C1272,"naics","337124"))</f>
        <v>0</v>
      </c>
      <c r="J1272">
        <f>IF(ISERROR(VLOOKUP($B1272,'2010 State Business Patterns'!$AN$3:$AR$55,2,FALSE)),0,VLOOKUP($B1272,'2010 State Business Patterns'!$AN$3:$AR$55,2,FALSE))</f>
        <v>0.672463768115942</v>
      </c>
      <c r="K1272" s="28">
        <f t="shared" si="96"/>
        <v>0</v>
      </c>
      <c r="L1272" s="28">
        <f>IF(ISERROR(GETPIVOTDATA("Sum of emp",'2010 County Business Patterns'!$J$2,"FIPS State and County Code",$A1272,"fipstate",$B1272,"fipscty",$C1272,"naics","337127")),0,GETPIVOTDATA("Sum of emp",'2010 County Business Patterns'!$J$2,"FIPS State and County Code",$A1272,"fipstate",$B1272,"fipscty",$C1272,"naics","337127"))</f>
        <v>0</v>
      </c>
      <c r="M1272" s="28">
        <f>IF(ISERROR(GETPIVOTDATA("Sum of Midpoint",'2010 County Business Patterns'!$J$2,"FIPS State and County Code",$A1272,"fipstate",$B1272,"fipscty",$C1272,"naics","337127")),0,GETPIVOTDATA("Sum of Midpoint",'2010 County Business Patterns'!$J$2,"FIPS State and County Code",$A1272,"fipstate",$B1272,"fipscty",$C1272,"naics","337127"))</f>
        <v>0</v>
      </c>
      <c r="N1272">
        <f>IF(ISERROR(VLOOKUP($B1272,'2010 State Business Patterns'!$AN$3:$AR$55,3,FALSE)),0,VLOOKUP($B1272,'2010 State Business Patterns'!$AN$3:$AR$55,3,FALSE))</f>
        <v>0.79939939939939941</v>
      </c>
      <c r="O1272" s="28">
        <f t="shared" si="97"/>
        <v>0</v>
      </c>
      <c r="P1272" s="28">
        <f>IF(ISERROR(GETPIVOTDATA("Sum of emp",'2010 County Business Patterns'!$J$2,"FIPS State and County Code",$A1272,"fipstate",$B1272,"fipscty",$C1272,"naics","337214")),0,GETPIVOTDATA("Sum of emp",'2010 County Business Patterns'!$J$2,"FIPS State and County Code",$A1272,"fipstate",$B1272,"fipscty",$C1272,"naics","337214"))</f>
        <v>0</v>
      </c>
      <c r="Q1272" s="28">
        <f>IF(ISERROR(GETPIVOTDATA("Sum of Midpoint",'2010 County Business Patterns'!$J$2,"FIPS State and County Code",$A1272,"fipstate",$B1272,"fipscty",$C1272,"naics","337214")),0,GETPIVOTDATA("Sum of Midpoint",'2010 County Business Patterns'!$J$2,"FIPS State and County Code",$A1272,"fipstate",$B1272,"fipscty",$C1272,"naics","337214"))</f>
        <v>0</v>
      </c>
      <c r="R1272">
        <f>IF(ISERROR(VLOOKUP($B1272,'2010 State Business Patterns'!$AN$3:$AR$55,4,FALSE)),0,VLOOKUP($B1272,'2010 State Business Patterns'!$AN$3:$AR$55,4,FALSE))</f>
        <v>0.88504622077215878</v>
      </c>
      <c r="S1272" s="28">
        <f t="shared" si="98"/>
        <v>0</v>
      </c>
      <c r="T1272" s="28">
        <f>IF(ISERROR(GETPIVOTDATA("Sum of emp",'2010 County Business Patterns'!$J$2,"FIPS State and County Code",$A1272,"fipstate",$B1272,"fipscty",$C1272,"naics","337215")),0,GETPIVOTDATA("Sum of emp",'2010 County Business Patterns'!$J$2,"FIPS State and County Code",$A1272,"fipstate",$B1272,"fipscty",$C1272,"naics","337215"))</f>
        <v>0</v>
      </c>
      <c r="U1272" s="28">
        <f>IF(ISERROR(GETPIVOTDATA("Sum of Midpoint",'2010 County Business Patterns'!$J$2,"FIPS State and County Code",$A1272,"fipstate",$B1272,"fipscty",$C1272,"naics","337215")),0,GETPIVOTDATA("Sum of Midpoint",'2010 County Business Patterns'!$J$2,"FIPS State and County Code",$A1272,"fipstate",$B1272,"fipscty",$C1272,"naics","337215"))</f>
        <v>0</v>
      </c>
      <c r="V1272">
        <f>IF(ISERROR(VLOOKUP($B1272,'2010 State Business Patterns'!$AN$3:$AR$55,5,FALSE)),0,VLOOKUP($B1272,'2010 State Business Patterns'!$AN$3:$AR$55,5,FALSE))</f>
        <v>0.85966386554621854</v>
      </c>
      <c r="W1272" s="28">
        <f t="shared" si="99"/>
        <v>0</v>
      </c>
    </row>
    <row r="1273" spans="1:23">
      <c r="A1273" s="1" t="s">
        <v>4259</v>
      </c>
      <c r="B1273" s="1" t="s">
        <v>1944</v>
      </c>
      <c r="C1273" s="1" t="s">
        <v>1829</v>
      </c>
      <c r="D1273" s="1" t="s">
        <v>2693</v>
      </c>
      <c r="E1273" s="1" t="s">
        <v>2057</v>
      </c>
      <c r="F1273" s="1" t="s">
        <v>4190</v>
      </c>
      <c r="G1273" s="47">
        <f t="shared" si="95"/>
        <v>3495.8107152829825</v>
      </c>
      <c r="H1273" s="28">
        <f>IF(ISERROR(GETPIVOTDATA("Sum of emp",'2010 County Business Patterns'!$J$2,"FIPS State and County Code",$A1273,"fipstate",$B1273,"fipscty",$C1273,"naics","337124")),0,GETPIVOTDATA("Sum of emp",'2010 County Business Patterns'!$J$2,"FIPS State and County Code",$A1273,"fipstate",$B1273,"fipscty",$C1273,"naics","337124"))</f>
        <v>0</v>
      </c>
      <c r="I1273" s="28">
        <f>IF(ISERROR(GETPIVOTDATA("Sum of Midpoint",'2010 County Business Patterns'!$J$2,"FIPS State and County Code",$A1273,"fipstate",$B1273,"fipscty",$C1273,"naics","337124")),0,GETPIVOTDATA("Sum of Midpoint",'2010 County Business Patterns'!$J$2,"FIPS State and County Code",$A1273,"fipstate",$B1273,"fipscty",$C1273,"naics","337124"))</f>
        <v>0</v>
      </c>
      <c r="J1273">
        <f>IF(ISERROR(VLOOKUP($B1273,'2010 State Business Patterns'!$AN$3:$AR$55,2,FALSE)),0,VLOOKUP($B1273,'2010 State Business Patterns'!$AN$3:$AR$55,2,FALSE))</f>
        <v>0.672463768115942</v>
      </c>
      <c r="K1273" s="28">
        <f t="shared" si="96"/>
        <v>0</v>
      </c>
      <c r="L1273" s="28">
        <f>IF(ISERROR(GETPIVOTDATA("Sum of emp",'2010 County Business Patterns'!$J$2,"FIPS State and County Code",$A1273,"fipstate",$B1273,"fipscty",$C1273,"naics","337127")),0,GETPIVOTDATA("Sum of emp",'2010 County Business Patterns'!$J$2,"FIPS State and County Code",$A1273,"fipstate",$B1273,"fipscty",$C1273,"naics","337127"))</f>
        <v>0</v>
      </c>
      <c r="M1273" s="28">
        <f>IF(ISERROR(GETPIVOTDATA("Sum of Midpoint",'2010 County Business Patterns'!$J$2,"FIPS State and County Code",$A1273,"fipstate",$B1273,"fipscty",$C1273,"naics","337127")),0,GETPIVOTDATA("Sum of Midpoint",'2010 County Business Patterns'!$J$2,"FIPS State and County Code",$A1273,"fipstate",$B1273,"fipscty",$C1273,"naics","337127"))</f>
        <v>375</v>
      </c>
      <c r="N1273">
        <f>IF(ISERROR(VLOOKUP($B1273,'2010 State Business Patterns'!$AN$3:$AR$55,3,FALSE)),0,VLOOKUP($B1273,'2010 State Business Patterns'!$AN$3:$AR$55,3,FALSE))</f>
        <v>0.79939939939939941</v>
      </c>
      <c r="O1273" s="28">
        <f t="shared" si="97"/>
        <v>149.88738738738738</v>
      </c>
      <c r="P1273" s="28">
        <f>IF(ISERROR(GETPIVOTDATA("Sum of emp",'2010 County Business Patterns'!$J$2,"FIPS State and County Code",$A1273,"fipstate",$B1273,"fipscty",$C1273,"naics","337214")),0,GETPIVOTDATA("Sum of emp",'2010 County Business Patterns'!$J$2,"FIPS State and County Code",$A1273,"fipstate",$B1273,"fipscty",$C1273,"naics","337214"))</f>
        <v>0</v>
      </c>
      <c r="Q1273" s="28">
        <f>IF(ISERROR(GETPIVOTDATA("Sum of Midpoint",'2010 County Business Patterns'!$J$2,"FIPS State and County Code",$A1273,"fipstate",$B1273,"fipscty",$C1273,"naics","337214")),0,GETPIVOTDATA("Sum of Midpoint",'2010 County Business Patterns'!$J$2,"FIPS State and County Code",$A1273,"fipstate",$B1273,"fipscty",$C1273,"naics","337214"))</f>
        <v>3750</v>
      </c>
      <c r="R1273">
        <f>IF(ISERROR(VLOOKUP($B1273,'2010 State Business Patterns'!$AN$3:$AR$55,4,FALSE)),0,VLOOKUP($B1273,'2010 State Business Patterns'!$AN$3:$AR$55,4,FALSE))</f>
        <v>0.88504622077215878</v>
      </c>
      <c r="S1273" s="28">
        <f t="shared" si="98"/>
        <v>3318.9233278955953</v>
      </c>
      <c r="T1273" s="28">
        <f>IF(ISERROR(GETPIVOTDATA("Sum of emp",'2010 County Business Patterns'!$J$2,"FIPS State and County Code",$A1273,"fipstate",$B1273,"fipscty",$C1273,"naics","337215")),0,GETPIVOTDATA("Sum of emp",'2010 County Business Patterns'!$J$2,"FIPS State and County Code",$A1273,"fipstate",$B1273,"fipscty",$C1273,"naics","337215"))</f>
        <v>54</v>
      </c>
      <c r="U1273" s="28">
        <f>IF(ISERROR(GETPIVOTDATA("Sum of Midpoint",'2010 County Business Patterns'!$J$2,"FIPS State and County Code",$A1273,"fipstate",$B1273,"fipscty",$C1273,"naics","337215")),0,GETPIVOTDATA("Sum of Midpoint",'2010 County Business Patterns'!$J$2,"FIPS State and County Code",$A1273,"fipstate",$B1273,"fipscty",$C1273,"naics","337215"))</f>
        <v>0</v>
      </c>
      <c r="V1273">
        <f>IF(ISERROR(VLOOKUP($B1273,'2010 State Business Patterns'!$AN$3:$AR$55,5,FALSE)),0,VLOOKUP($B1273,'2010 State Business Patterns'!$AN$3:$AR$55,5,FALSE))</f>
        <v>0.85966386554621854</v>
      </c>
      <c r="W1273" s="28">
        <f t="shared" si="99"/>
        <v>27</v>
      </c>
    </row>
    <row r="1274" spans="1:23" hidden="1">
      <c r="A1274" s="1" t="s">
        <v>4260</v>
      </c>
      <c r="B1274" s="1" t="s">
        <v>1944</v>
      </c>
      <c r="C1274" s="1" t="s">
        <v>1792</v>
      </c>
      <c r="D1274" s="1" t="s">
        <v>4261</v>
      </c>
      <c r="E1274" s="1" t="s">
        <v>2057</v>
      </c>
      <c r="F1274" s="1" t="s">
        <v>4190</v>
      </c>
      <c r="G1274" s="47">
        <f t="shared" si="95"/>
        <v>0</v>
      </c>
      <c r="H1274" s="28">
        <f>IF(ISERROR(GETPIVOTDATA("Sum of emp",'2010 County Business Patterns'!$J$2,"FIPS State and County Code",$A1274,"fipstate",$B1274,"fipscty",$C1274,"naics","337124")),0,GETPIVOTDATA("Sum of emp",'2010 County Business Patterns'!$J$2,"FIPS State and County Code",$A1274,"fipstate",$B1274,"fipscty",$C1274,"naics","337124"))</f>
        <v>0</v>
      </c>
      <c r="I1274" s="28">
        <f>IF(ISERROR(GETPIVOTDATA("Sum of Midpoint",'2010 County Business Patterns'!$J$2,"FIPS State and County Code",$A1274,"fipstate",$B1274,"fipscty",$C1274,"naics","337124")),0,GETPIVOTDATA("Sum of Midpoint",'2010 County Business Patterns'!$J$2,"FIPS State and County Code",$A1274,"fipstate",$B1274,"fipscty",$C1274,"naics","337124"))</f>
        <v>0</v>
      </c>
      <c r="J1274">
        <f>IF(ISERROR(VLOOKUP($B1274,'2010 State Business Patterns'!$AN$3:$AR$55,2,FALSE)),0,VLOOKUP($B1274,'2010 State Business Patterns'!$AN$3:$AR$55,2,FALSE))</f>
        <v>0.672463768115942</v>
      </c>
      <c r="K1274" s="28">
        <f t="shared" si="96"/>
        <v>0</v>
      </c>
      <c r="L1274" s="28">
        <f>IF(ISERROR(GETPIVOTDATA("Sum of emp",'2010 County Business Patterns'!$J$2,"FIPS State and County Code",$A1274,"fipstate",$B1274,"fipscty",$C1274,"naics","337127")),0,GETPIVOTDATA("Sum of emp",'2010 County Business Patterns'!$J$2,"FIPS State and County Code",$A1274,"fipstate",$B1274,"fipscty",$C1274,"naics","337127"))</f>
        <v>0</v>
      </c>
      <c r="M1274" s="28">
        <f>IF(ISERROR(GETPIVOTDATA("Sum of Midpoint",'2010 County Business Patterns'!$J$2,"FIPS State and County Code",$A1274,"fipstate",$B1274,"fipscty",$C1274,"naics","337127")),0,GETPIVOTDATA("Sum of Midpoint",'2010 County Business Patterns'!$J$2,"FIPS State and County Code",$A1274,"fipstate",$B1274,"fipscty",$C1274,"naics","337127"))</f>
        <v>0</v>
      </c>
      <c r="N1274">
        <f>IF(ISERROR(VLOOKUP($B1274,'2010 State Business Patterns'!$AN$3:$AR$55,3,FALSE)),0,VLOOKUP($B1274,'2010 State Business Patterns'!$AN$3:$AR$55,3,FALSE))</f>
        <v>0.79939939939939941</v>
      </c>
      <c r="O1274" s="28">
        <f t="shared" si="97"/>
        <v>0</v>
      </c>
      <c r="P1274" s="28">
        <f>IF(ISERROR(GETPIVOTDATA("Sum of emp",'2010 County Business Patterns'!$J$2,"FIPS State and County Code",$A1274,"fipstate",$B1274,"fipscty",$C1274,"naics","337214")),0,GETPIVOTDATA("Sum of emp",'2010 County Business Patterns'!$J$2,"FIPS State and County Code",$A1274,"fipstate",$B1274,"fipscty",$C1274,"naics","337214"))</f>
        <v>0</v>
      </c>
      <c r="Q1274" s="28">
        <f>IF(ISERROR(GETPIVOTDATA("Sum of Midpoint",'2010 County Business Patterns'!$J$2,"FIPS State and County Code",$A1274,"fipstate",$B1274,"fipscty",$C1274,"naics","337214")),0,GETPIVOTDATA("Sum of Midpoint",'2010 County Business Patterns'!$J$2,"FIPS State and County Code",$A1274,"fipstate",$B1274,"fipscty",$C1274,"naics","337214"))</f>
        <v>0</v>
      </c>
      <c r="R1274">
        <f>IF(ISERROR(VLOOKUP($B1274,'2010 State Business Patterns'!$AN$3:$AR$55,4,FALSE)),0,VLOOKUP($B1274,'2010 State Business Patterns'!$AN$3:$AR$55,4,FALSE))</f>
        <v>0.88504622077215878</v>
      </c>
      <c r="S1274" s="28">
        <f t="shared" si="98"/>
        <v>0</v>
      </c>
      <c r="T1274" s="28">
        <f>IF(ISERROR(GETPIVOTDATA("Sum of emp",'2010 County Business Patterns'!$J$2,"FIPS State and County Code",$A1274,"fipstate",$B1274,"fipscty",$C1274,"naics","337215")),0,GETPIVOTDATA("Sum of emp",'2010 County Business Patterns'!$J$2,"FIPS State and County Code",$A1274,"fipstate",$B1274,"fipscty",$C1274,"naics","337215"))</f>
        <v>0</v>
      </c>
      <c r="U1274" s="28">
        <f>IF(ISERROR(GETPIVOTDATA("Sum of Midpoint",'2010 County Business Patterns'!$J$2,"FIPS State and County Code",$A1274,"fipstate",$B1274,"fipscty",$C1274,"naics","337215")),0,GETPIVOTDATA("Sum of Midpoint",'2010 County Business Patterns'!$J$2,"FIPS State and County Code",$A1274,"fipstate",$B1274,"fipscty",$C1274,"naics","337215"))</f>
        <v>0</v>
      </c>
      <c r="V1274">
        <f>IF(ISERROR(VLOOKUP($B1274,'2010 State Business Patterns'!$AN$3:$AR$55,5,FALSE)),0,VLOOKUP($B1274,'2010 State Business Patterns'!$AN$3:$AR$55,5,FALSE))</f>
        <v>0.85966386554621854</v>
      </c>
      <c r="W1274" s="28">
        <f t="shared" si="99"/>
        <v>0</v>
      </c>
    </row>
    <row r="1275" spans="1:23" hidden="1">
      <c r="A1275" s="1" t="s">
        <v>4262</v>
      </c>
      <c r="B1275" s="1" t="s">
        <v>1944</v>
      </c>
      <c r="C1275" s="1" t="s">
        <v>1851</v>
      </c>
      <c r="D1275" s="1" t="s">
        <v>2465</v>
      </c>
      <c r="E1275" s="1" t="s">
        <v>2057</v>
      </c>
      <c r="F1275" s="1" t="s">
        <v>4190</v>
      </c>
      <c r="G1275" s="47">
        <f t="shared" si="95"/>
        <v>0</v>
      </c>
      <c r="H1275" s="28">
        <f>IF(ISERROR(GETPIVOTDATA("Sum of emp",'2010 County Business Patterns'!$J$2,"FIPS State and County Code",$A1275,"fipstate",$B1275,"fipscty",$C1275,"naics","337124")),0,GETPIVOTDATA("Sum of emp",'2010 County Business Patterns'!$J$2,"FIPS State and County Code",$A1275,"fipstate",$B1275,"fipscty",$C1275,"naics","337124"))</f>
        <v>0</v>
      </c>
      <c r="I1275" s="28">
        <f>IF(ISERROR(GETPIVOTDATA("Sum of Midpoint",'2010 County Business Patterns'!$J$2,"FIPS State and County Code",$A1275,"fipstate",$B1275,"fipscty",$C1275,"naics","337124")),0,GETPIVOTDATA("Sum of Midpoint",'2010 County Business Patterns'!$J$2,"FIPS State and County Code",$A1275,"fipstate",$B1275,"fipscty",$C1275,"naics","337124"))</f>
        <v>0</v>
      </c>
      <c r="J1275">
        <f>IF(ISERROR(VLOOKUP($B1275,'2010 State Business Patterns'!$AN$3:$AR$55,2,FALSE)),0,VLOOKUP($B1275,'2010 State Business Patterns'!$AN$3:$AR$55,2,FALSE))</f>
        <v>0.672463768115942</v>
      </c>
      <c r="K1275" s="28">
        <f t="shared" si="96"/>
        <v>0</v>
      </c>
      <c r="L1275" s="28">
        <f>IF(ISERROR(GETPIVOTDATA("Sum of emp",'2010 County Business Patterns'!$J$2,"FIPS State and County Code",$A1275,"fipstate",$B1275,"fipscty",$C1275,"naics","337127")),0,GETPIVOTDATA("Sum of emp",'2010 County Business Patterns'!$J$2,"FIPS State and County Code",$A1275,"fipstate",$B1275,"fipscty",$C1275,"naics","337127"))</f>
        <v>0</v>
      </c>
      <c r="M1275" s="28">
        <f>IF(ISERROR(GETPIVOTDATA("Sum of Midpoint",'2010 County Business Patterns'!$J$2,"FIPS State and County Code",$A1275,"fipstate",$B1275,"fipscty",$C1275,"naics","337127")),0,GETPIVOTDATA("Sum of Midpoint",'2010 County Business Patterns'!$J$2,"FIPS State and County Code",$A1275,"fipstate",$B1275,"fipscty",$C1275,"naics","337127"))</f>
        <v>0</v>
      </c>
      <c r="N1275">
        <f>IF(ISERROR(VLOOKUP($B1275,'2010 State Business Patterns'!$AN$3:$AR$55,3,FALSE)),0,VLOOKUP($B1275,'2010 State Business Patterns'!$AN$3:$AR$55,3,FALSE))</f>
        <v>0.79939939939939941</v>
      </c>
      <c r="O1275" s="28">
        <f t="shared" si="97"/>
        <v>0</v>
      </c>
      <c r="P1275" s="28">
        <f>IF(ISERROR(GETPIVOTDATA("Sum of emp",'2010 County Business Patterns'!$J$2,"FIPS State and County Code",$A1275,"fipstate",$B1275,"fipscty",$C1275,"naics","337214")),0,GETPIVOTDATA("Sum of emp",'2010 County Business Patterns'!$J$2,"FIPS State and County Code",$A1275,"fipstate",$B1275,"fipscty",$C1275,"naics","337214"))</f>
        <v>0</v>
      </c>
      <c r="Q1275" s="28">
        <f>IF(ISERROR(GETPIVOTDATA("Sum of Midpoint",'2010 County Business Patterns'!$J$2,"FIPS State and County Code",$A1275,"fipstate",$B1275,"fipscty",$C1275,"naics","337214")),0,GETPIVOTDATA("Sum of Midpoint",'2010 County Business Patterns'!$J$2,"FIPS State and County Code",$A1275,"fipstate",$B1275,"fipscty",$C1275,"naics","337214"))</f>
        <v>0</v>
      </c>
      <c r="R1275">
        <f>IF(ISERROR(VLOOKUP($B1275,'2010 State Business Patterns'!$AN$3:$AR$55,4,FALSE)),0,VLOOKUP($B1275,'2010 State Business Patterns'!$AN$3:$AR$55,4,FALSE))</f>
        <v>0.88504622077215878</v>
      </c>
      <c r="S1275" s="28">
        <f t="shared" si="98"/>
        <v>0</v>
      </c>
      <c r="T1275" s="28">
        <f>IF(ISERROR(GETPIVOTDATA("Sum of emp",'2010 County Business Patterns'!$J$2,"FIPS State and County Code",$A1275,"fipstate",$B1275,"fipscty",$C1275,"naics","337215")),0,GETPIVOTDATA("Sum of emp",'2010 County Business Patterns'!$J$2,"FIPS State and County Code",$A1275,"fipstate",$B1275,"fipscty",$C1275,"naics","337215"))</f>
        <v>0</v>
      </c>
      <c r="U1275" s="28">
        <f>IF(ISERROR(GETPIVOTDATA("Sum of Midpoint",'2010 County Business Patterns'!$J$2,"FIPS State and County Code",$A1275,"fipstate",$B1275,"fipscty",$C1275,"naics","337215")),0,GETPIVOTDATA("Sum of Midpoint",'2010 County Business Patterns'!$J$2,"FIPS State and County Code",$A1275,"fipstate",$B1275,"fipscty",$C1275,"naics","337215"))</f>
        <v>0</v>
      </c>
      <c r="V1275">
        <f>IF(ISERROR(VLOOKUP($B1275,'2010 State Business Patterns'!$AN$3:$AR$55,5,FALSE)),0,VLOOKUP($B1275,'2010 State Business Patterns'!$AN$3:$AR$55,5,FALSE))</f>
        <v>0.85966386554621854</v>
      </c>
      <c r="W1275" s="28">
        <f t="shared" si="99"/>
        <v>0</v>
      </c>
    </row>
    <row r="1276" spans="1:23" hidden="1">
      <c r="A1276" s="1" t="s">
        <v>4263</v>
      </c>
      <c r="B1276" s="1" t="s">
        <v>1944</v>
      </c>
      <c r="C1276" s="1" t="s">
        <v>1852</v>
      </c>
      <c r="D1276" s="1" t="s">
        <v>4264</v>
      </c>
      <c r="E1276" s="1" t="s">
        <v>2057</v>
      </c>
      <c r="F1276" s="1" t="s">
        <v>4190</v>
      </c>
      <c r="G1276" s="47">
        <f t="shared" si="95"/>
        <v>0</v>
      </c>
      <c r="H1276" s="28">
        <f>IF(ISERROR(GETPIVOTDATA("Sum of emp",'2010 County Business Patterns'!$J$2,"FIPS State and County Code",$A1276,"fipstate",$B1276,"fipscty",$C1276,"naics","337124")),0,GETPIVOTDATA("Sum of emp",'2010 County Business Patterns'!$J$2,"FIPS State and County Code",$A1276,"fipstate",$B1276,"fipscty",$C1276,"naics","337124"))</f>
        <v>0</v>
      </c>
      <c r="I1276" s="28">
        <f>IF(ISERROR(GETPIVOTDATA("Sum of Midpoint",'2010 County Business Patterns'!$J$2,"FIPS State and County Code",$A1276,"fipstate",$B1276,"fipscty",$C1276,"naics","337124")),0,GETPIVOTDATA("Sum of Midpoint",'2010 County Business Patterns'!$J$2,"FIPS State and County Code",$A1276,"fipstate",$B1276,"fipscty",$C1276,"naics","337124"))</f>
        <v>0</v>
      </c>
      <c r="J1276">
        <f>IF(ISERROR(VLOOKUP($B1276,'2010 State Business Patterns'!$AN$3:$AR$55,2,FALSE)),0,VLOOKUP($B1276,'2010 State Business Patterns'!$AN$3:$AR$55,2,FALSE))</f>
        <v>0.672463768115942</v>
      </c>
      <c r="K1276" s="28">
        <f t="shared" si="96"/>
        <v>0</v>
      </c>
      <c r="L1276" s="28">
        <f>IF(ISERROR(GETPIVOTDATA("Sum of emp",'2010 County Business Patterns'!$J$2,"FIPS State and County Code",$A1276,"fipstate",$B1276,"fipscty",$C1276,"naics","337127")),0,GETPIVOTDATA("Sum of emp",'2010 County Business Patterns'!$J$2,"FIPS State and County Code",$A1276,"fipstate",$B1276,"fipscty",$C1276,"naics","337127"))</f>
        <v>0</v>
      </c>
      <c r="M1276" s="28">
        <f>IF(ISERROR(GETPIVOTDATA("Sum of Midpoint",'2010 County Business Patterns'!$J$2,"FIPS State and County Code",$A1276,"fipstate",$B1276,"fipscty",$C1276,"naics","337127")),0,GETPIVOTDATA("Sum of Midpoint",'2010 County Business Patterns'!$J$2,"FIPS State and County Code",$A1276,"fipstate",$B1276,"fipscty",$C1276,"naics","337127"))</f>
        <v>0</v>
      </c>
      <c r="N1276">
        <f>IF(ISERROR(VLOOKUP($B1276,'2010 State Business Patterns'!$AN$3:$AR$55,3,FALSE)),0,VLOOKUP($B1276,'2010 State Business Patterns'!$AN$3:$AR$55,3,FALSE))</f>
        <v>0.79939939939939941</v>
      </c>
      <c r="O1276" s="28">
        <f t="shared" si="97"/>
        <v>0</v>
      </c>
      <c r="P1276" s="28">
        <f>IF(ISERROR(GETPIVOTDATA("Sum of emp",'2010 County Business Patterns'!$J$2,"FIPS State and County Code",$A1276,"fipstate",$B1276,"fipscty",$C1276,"naics","337214")),0,GETPIVOTDATA("Sum of emp",'2010 County Business Patterns'!$J$2,"FIPS State and County Code",$A1276,"fipstate",$B1276,"fipscty",$C1276,"naics","337214"))</f>
        <v>0</v>
      </c>
      <c r="Q1276" s="28">
        <f>IF(ISERROR(GETPIVOTDATA("Sum of Midpoint",'2010 County Business Patterns'!$J$2,"FIPS State and County Code",$A1276,"fipstate",$B1276,"fipscty",$C1276,"naics","337214")),0,GETPIVOTDATA("Sum of Midpoint",'2010 County Business Patterns'!$J$2,"FIPS State and County Code",$A1276,"fipstate",$B1276,"fipscty",$C1276,"naics","337214"))</f>
        <v>0</v>
      </c>
      <c r="R1276">
        <f>IF(ISERROR(VLOOKUP($B1276,'2010 State Business Patterns'!$AN$3:$AR$55,4,FALSE)),0,VLOOKUP($B1276,'2010 State Business Patterns'!$AN$3:$AR$55,4,FALSE))</f>
        <v>0.88504622077215878</v>
      </c>
      <c r="S1276" s="28">
        <f t="shared" si="98"/>
        <v>0</v>
      </c>
      <c r="T1276" s="28">
        <f>IF(ISERROR(GETPIVOTDATA("Sum of emp",'2010 County Business Patterns'!$J$2,"FIPS State and County Code",$A1276,"fipstate",$B1276,"fipscty",$C1276,"naics","337215")),0,GETPIVOTDATA("Sum of emp",'2010 County Business Patterns'!$J$2,"FIPS State and County Code",$A1276,"fipstate",$B1276,"fipscty",$C1276,"naics","337215"))</f>
        <v>0</v>
      </c>
      <c r="U1276" s="28">
        <f>IF(ISERROR(GETPIVOTDATA("Sum of Midpoint",'2010 County Business Patterns'!$J$2,"FIPS State and County Code",$A1276,"fipstate",$B1276,"fipscty",$C1276,"naics","337215")),0,GETPIVOTDATA("Sum of Midpoint",'2010 County Business Patterns'!$J$2,"FIPS State and County Code",$A1276,"fipstate",$B1276,"fipscty",$C1276,"naics","337215"))</f>
        <v>0</v>
      </c>
      <c r="V1276">
        <f>IF(ISERROR(VLOOKUP($B1276,'2010 State Business Patterns'!$AN$3:$AR$55,5,FALSE)),0,VLOOKUP($B1276,'2010 State Business Patterns'!$AN$3:$AR$55,5,FALSE))</f>
        <v>0.85966386554621854</v>
      </c>
      <c r="W1276" s="28">
        <f t="shared" si="99"/>
        <v>0</v>
      </c>
    </row>
    <row r="1277" spans="1:23" hidden="1">
      <c r="A1277" s="1" t="s">
        <v>4265</v>
      </c>
      <c r="B1277" s="1" t="s">
        <v>1944</v>
      </c>
      <c r="C1277" s="1" t="s">
        <v>1793</v>
      </c>
      <c r="D1277" s="1" t="s">
        <v>4266</v>
      </c>
      <c r="E1277" s="1" t="s">
        <v>2057</v>
      </c>
      <c r="F1277" s="1" t="s">
        <v>4190</v>
      </c>
      <c r="G1277" s="47">
        <f t="shared" si="95"/>
        <v>0</v>
      </c>
      <c r="H1277" s="28">
        <f>IF(ISERROR(GETPIVOTDATA("Sum of emp",'2010 County Business Patterns'!$J$2,"FIPS State and County Code",$A1277,"fipstate",$B1277,"fipscty",$C1277,"naics","337124")),0,GETPIVOTDATA("Sum of emp",'2010 County Business Patterns'!$J$2,"FIPS State and County Code",$A1277,"fipstate",$B1277,"fipscty",$C1277,"naics","337124"))</f>
        <v>0</v>
      </c>
      <c r="I1277" s="28">
        <f>IF(ISERROR(GETPIVOTDATA("Sum of Midpoint",'2010 County Business Patterns'!$J$2,"FIPS State and County Code",$A1277,"fipstate",$B1277,"fipscty",$C1277,"naics","337124")),0,GETPIVOTDATA("Sum of Midpoint",'2010 County Business Patterns'!$J$2,"FIPS State and County Code",$A1277,"fipstate",$B1277,"fipscty",$C1277,"naics","337124"))</f>
        <v>0</v>
      </c>
      <c r="J1277">
        <f>IF(ISERROR(VLOOKUP($B1277,'2010 State Business Patterns'!$AN$3:$AR$55,2,FALSE)),0,VLOOKUP($B1277,'2010 State Business Patterns'!$AN$3:$AR$55,2,FALSE))</f>
        <v>0.672463768115942</v>
      </c>
      <c r="K1277" s="28">
        <f t="shared" si="96"/>
        <v>0</v>
      </c>
      <c r="L1277" s="28">
        <f>IF(ISERROR(GETPIVOTDATA("Sum of emp",'2010 County Business Patterns'!$J$2,"FIPS State and County Code",$A1277,"fipstate",$B1277,"fipscty",$C1277,"naics","337127")),0,GETPIVOTDATA("Sum of emp",'2010 County Business Patterns'!$J$2,"FIPS State and County Code",$A1277,"fipstate",$B1277,"fipscty",$C1277,"naics","337127"))</f>
        <v>0</v>
      </c>
      <c r="M1277" s="28">
        <f>IF(ISERROR(GETPIVOTDATA("Sum of Midpoint",'2010 County Business Patterns'!$J$2,"FIPS State and County Code",$A1277,"fipstate",$B1277,"fipscty",$C1277,"naics","337127")),0,GETPIVOTDATA("Sum of Midpoint",'2010 County Business Patterns'!$J$2,"FIPS State and County Code",$A1277,"fipstate",$B1277,"fipscty",$C1277,"naics","337127"))</f>
        <v>0</v>
      </c>
      <c r="N1277">
        <f>IF(ISERROR(VLOOKUP($B1277,'2010 State Business Patterns'!$AN$3:$AR$55,3,FALSE)),0,VLOOKUP($B1277,'2010 State Business Patterns'!$AN$3:$AR$55,3,FALSE))</f>
        <v>0.79939939939939941</v>
      </c>
      <c r="O1277" s="28">
        <f t="shared" si="97"/>
        <v>0</v>
      </c>
      <c r="P1277" s="28">
        <f>IF(ISERROR(GETPIVOTDATA("Sum of emp",'2010 County Business Patterns'!$J$2,"FIPS State and County Code",$A1277,"fipstate",$B1277,"fipscty",$C1277,"naics","337214")),0,GETPIVOTDATA("Sum of emp",'2010 County Business Patterns'!$J$2,"FIPS State and County Code",$A1277,"fipstate",$B1277,"fipscty",$C1277,"naics","337214"))</f>
        <v>0</v>
      </c>
      <c r="Q1277" s="28">
        <f>IF(ISERROR(GETPIVOTDATA("Sum of Midpoint",'2010 County Business Patterns'!$J$2,"FIPS State and County Code",$A1277,"fipstate",$B1277,"fipscty",$C1277,"naics","337214")),0,GETPIVOTDATA("Sum of Midpoint",'2010 County Business Patterns'!$J$2,"FIPS State and County Code",$A1277,"fipstate",$B1277,"fipscty",$C1277,"naics","337214"))</f>
        <v>0</v>
      </c>
      <c r="R1277">
        <f>IF(ISERROR(VLOOKUP($B1277,'2010 State Business Patterns'!$AN$3:$AR$55,4,FALSE)),0,VLOOKUP($B1277,'2010 State Business Patterns'!$AN$3:$AR$55,4,FALSE))</f>
        <v>0.88504622077215878</v>
      </c>
      <c r="S1277" s="28">
        <f t="shared" si="98"/>
        <v>0</v>
      </c>
      <c r="T1277" s="28">
        <f>IF(ISERROR(GETPIVOTDATA("Sum of emp",'2010 County Business Patterns'!$J$2,"FIPS State and County Code",$A1277,"fipstate",$B1277,"fipscty",$C1277,"naics","337215")),0,GETPIVOTDATA("Sum of emp",'2010 County Business Patterns'!$J$2,"FIPS State and County Code",$A1277,"fipstate",$B1277,"fipscty",$C1277,"naics","337215"))</f>
        <v>0</v>
      </c>
      <c r="U1277" s="28">
        <f>IF(ISERROR(GETPIVOTDATA("Sum of Midpoint",'2010 County Business Patterns'!$J$2,"FIPS State and County Code",$A1277,"fipstate",$B1277,"fipscty",$C1277,"naics","337215")),0,GETPIVOTDATA("Sum of Midpoint",'2010 County Business Patterns'!$J$2,"FIPS State and County Code",$A1277,"fipstate",$B1277,"fipscty",$C1277,"naics","337215"))</f>
        <v>0</v>
      </c>
      <c r="V1277">
        <f>IF(ISERROR(VLOOKUP($B1277,'2010 State Business Patterns'!$AN$3:$AR$55,5,FALSE)),0,VLOOKUP($B1277,'2010 State Business Patterns'!$AN$3:$AR$55,5,FALSE))</f>
        <v>0.85966386554621854</v>
      </c>
      <c r="W1277" s="28">
        <f t="shared" si="99"/>
        <v>0</v>
      </c>
    </row>
    <row r="1278" spans="1:23">
      <c r="A1278" s="1" t="s">
        <v>4267</v>
      </c>
      <c r="B1278" s="1" t="s">
        <v>1944</v>
      </c>
      <c r="C1278" s="1" t="s">
        <v>1830</v>
      </c>
      <c r="D1278" s="1" t="s">
        <v>4268</v>
      </c>
      <c r="E1278" s="1" t="s">
        <v>2057</v>
      </c>
      <c r="F1278" s="1" t="s">
        <v>4190</v>
      </c>
      <c r="G1278" s="47">
        <f t="shared" si="95"/>
        <v>75.220588235294116</v>
      </c>
      <c r="H1278" s="28">
        <f>IF(ISERROR(GETPIVOTDATA("Sum of emp",'2010 County Business Patterns'!$J$2,"FIPS State and County Code",$A1278,"fipstate",$B1278,"fipscty",$C1278,"naics","337124")),0,GETPIVOTDATA("Sum of emp",'2010 County Business Patterns'!$J$2,"FIPS State and County Code",$A1278,"fipstate",$B1278,"fipscty",$C1278,"naics","337124"))</f>
        <v>0</v>
      </c>
      <c r="I1278" s="28">
        <f>IF(ISERROR(GETPIVOTDATA("Sum of Midpoint",'2010 County Business Patterns'!$J$2,"FIPS State and County Code",$A1278,"fipstate",$B1278,"fipscty",$C1278,"naics","337124")),0,GETPIVOTDATA("Sum of Midpoint",'2010 County Business Patterns'!$J$2,"FIPS State and County Code",$A1278,"fipstate",$B1278,"fipscty",$C1278,"naics","337124"))</f>
        <v>0</v>
      </c>
      <c r="J1278">
        <f>IF(ISERROR(VLOOKUP($B1278,'2010 State Business Patterns'!$AN$3:$AR$55,2,FALSE)),0,VLOOKUP($B1278,'2010 State Business Patterns'!$AN$3:$AR$55,2,FALSE))</f>
        <v>0.672463768115942</v>
      </c>
      <c r="K1278" s="28">
        <f t="shared" si="96"/>
        <v>0</v>
      </c>
      <c r="L1278" s="28">
        <f>IF(ISERROR(GETPIVOTDATA("Sum of emp",'2010 County Business Patterns'!$J$2,"FIPS State and County Code",$A1278,"fipstate",$B1278,"fipscty",$C1278,"naics","337127")),0,GETPIVOTDATA("Sum of emp",'2010 County Business Patterns'!$J$2,"FIPS State and County Code",$A1278,"fipstate",$B1278,"fipscty",$C1278,"naics","337127"))</f>
        <v>0</v>
      </c>
      <c r="M1278" s="28">
        <f>IF(ISERROR(GETPIVOTDATA("Sum of Midpoint",'2010 County Business Patterns'!$J$2,"FIPS State and County Code",$A1278,"fipstate",$B1278,"fipscty",$C1278,"naics","337127")),0,GETPIVOTDATA("Sum of Midpoint",'2010 County Business Patterns'!$J$2,"FIPS State and County Code",$A1278,"fipstate",$B1278,"fipscty",$C1278,"naics","337127"))</f>
        <v>0</v>
      </c>
      <c r="N1278">
        <f>IF(ISERROR(VLOOKUP($B1278,'2010 State Business Patterns'!$AN$3:$AR$55,3,FALSE)),0,VLOOKUP($B1278,'2010 State Business Patterns'!$AN$3:$AR$55,3,FALSE))</f>
        <v>0.79939939939939941</v>
      </c>
      <c r="O1278" s="28">
        <f t="shared" si="97"/>
        <v>0</v>
      </c>
      <c r="P1278" s="28">
        <f>IF(ISERROR(GETPIVOTDATA("Sum of emp",'2010 County Business Patterns'!$J$2,"FIPS State and County Code",$A1278,"fipstate",$B1278,"fipscty",$C1278,"naics","337214")),0,GETPIVOTDATA("Sum of emp",'2010 County Business Patterns'!$J$2,"FIPS State and County Code",$A1278,"fipstate",$B1278,"fipscty",$C1278,"naics","337214"))</f>
        <v>0</v>
      </c>
      <c r="Q1278" s="28">
        <f>IF(ISERROR(GETPIVOTDATA("Sum of Midpoint",'2010 County Business Patterns'!$J$2,"FIPS State and County Code",$A1278,"fipstate",$B1278,"fipscty",$C1278,"naics","337214")),0,GETPIVOTDATA("Sum of Midpoint",'2010 County Business Patterns'!$J$2,"FIPS State and County Code",$A1278,"fipstate",$B1278,"fipscty",$C1278,"naics","337214"))</f>
        <v>0</v>
      </c>
      <c r="R1278">
        <f>IF(ISERROR(VLOOKUP($B1278,'2010 State Business Patterns'!$AN$3:$AR$55,4,FALSE)),0,VLOOKUP($B1278,'2010 State Business Patterns'!$AN$3:$AR$55,4,FALSE))</f>
        <v>0.88504622077215878</v>
      </c>
      <c r="S1278" s="28">
        <f t="shared" si="98"/>
        <v>0</v>
      </c>
      <c r="T1278" s="28">
        <f>IF(ISERROR(GETPIVOTDATA("Sum of emp",'2010 County Business Patterns'!$J$2,"FIPS State and County Code",$A1278,"fipstate",$B1278,"fipscty",$C1278,"naics","337215")),0,GETPIVOTDATA("Sum of emp",'2010 County Business Patterns'!$J$2,"FIPS State and County Code",$A1278,"fipstate",$B1278,"fipscty",$C1278,"naics","337215"))</f>
        <v>0</v>
      </c>
      <c r="U1278" s="28">
        <f>IF(ISERROR(GETPIVOTDATA("Sum of Midpoint",'2010 County Business Patterns'!$J$2,"FIPS State and County Code",$A1278,"fipstate",$B1278,"fipscty",$C1278,"naics","337215")),0,GETPIVOTDATA("Sum of Midpoint",'2010 County Business Patterns'!$J$2,"FIPS State and County Code",$A1278,"fipstate",$B1278,"fipscty",$C1278,"naics","337215"))</f>
        <v>175</v>
      </c>
      <c r="V1278">
        <f>IF(ISERROR(VLOOKUP($B1278,'2010 State Business Patterns'!$AN$3:$AR$55,5,FALSE)),0,VLOOKUP($B1278,'2010 State Business Patterns'!$AN$3:$AR$55,5,FALSE))</f>
        <v>0.85966386554621854</v>
      </c>
      <c r="W1278" s="28">
        <f t="shared" si="99"/>
        <v>75.220588235294116</v>
      </c>
    </row>
    <row r="1279" spans="1:23">
      <c r="A1279" s="1" t="s">
        <v>4269</v>
      </c>
      <c r="B1279" s="1" t="s">
        <v>1944</v>
      </c>
      <c r="C1279" s="1" t="s">
        <v>1831</v>
      </c>
      <c r="D1279" s="1" t="s">
        <v>3277</v>
      </c>
      <c r="E1279" s="1" t="s">
        <v>2057</v>
      </c>
      <c r="F1279" s="1" t="s">
        <v>4190</v>
      </c>
      <c r="G1279" s="47">
        <f t="shared" si="95"/>
        <v>6.72463768115942</v>
      </c>
      <c r="H1279" s="28">
        <f>IF(ISERROR(GETPIVOTDATA("Sum of emp",'2010 County Business Patterns'!$J$2,"FIPS State and County Code",$A1279,"fipstate",$B1279,"fipscty",$C1279,"naics","337124")),0,GETPIVOTDATA("Sum of emp",'2010 County Business Patterns'!$J$2,"FIPS State and County Code",$A1279,"fipstate",$B1279,"fipscty",$C1279,"naics","337124"))</f>
        <v>0</v>
      </c>
      <c r="I1279" s="28">
        <f>IF(ISERROR(GETPIVOTDATA("Sum of Midpoint",'2010 County Business Patterns'!$J$2,"FIPS State and County Code",$A1279,"fipstate",$B1279,"fipscty",$C1279,"naics","337124")),0,GETPIVOTDATA("Sum of Midpoint",'2010 County Business Patterns'!$J$2,"FIPS State and County Code",$A1279,"fipstate",$B1279,"fipscty",$C1279,"naics","337124"))</f>
        <v>10</v>
      </c>
      <c r="J1279">
        <f>IF(ISERROR(VLOOKUP($B1279,'2010 State Business Patterns'!$AN$3:$AR$55,2,FALSE)),0,VLOOKUP($B1279,'2010 State Business Patterns'!$AN$3:$AR$55,2,FALSE))</f>
        <v>0.672463768115942</v>
      </c>
      <c r="K1279" s="28">
        <f t="shared" si="96"/>
        <v>6.72463768115942</v>
      </c>
      <c r="L1279" s="28">
        <f>IF(ISERROR(GETPIVOTDATA("Sum of emp",'2010 County Business Patterns'!$J$2,"FIPS State and County Code",$A1279,"fipstate",$B1279,"fipscty",$C1279,"naics","337127")),0,GETPIVOTDATA("Sum of emp",'2010 County Business Patterns'!$J$2,"FIPS State and County Code",$A1279,"fipstate",$B1279,"fipscty",$C1279,"naics","337127"))</f>
        <v>0</v>
      </c>
      <c r="M1279" s="28">
        <f>IF(ISERROR(GETPIVOTDATA("Sum of Midpoint",'2010 County Business Patterns'!$J$2,"FIPS State and County Code",$A1279,"fipstate",$B1279,"fipscty",$C1279,"naics","337127")),0,GETPIVOTDATA("Sum of Midpoint",'2010 County Business Patterns'!$J$2,"FIPS State and County Code",$A1279,"fipstate",$B1279,"fipscty",$C1279,"naics","337127"))</f>
        <v>0</v>
      </c>
      <c r="N1279">
        <f>IF(ISERROR(VLOOKUP($B1279,'2010 State Business Patterns'!$AN$3:$AR$55,3,FALSE)),0,VLOOKUP($B1279,'2010 State Business Patterns'!$AN$3:$AR$55,3,FALSE))</f>
        <v>0.79939939939939941</v>
      </c>
      <c r="O1279" s="28">
        <f t="shared" si="97"/>
        <v>0</v>
      </c>
      <c r="P1279" s="28">
        <f>IF(ISERROR(GETPIVOTDATA("Sum of emp",'2010 County Business Patterns'!$J$2,"FIPS State and County Code",$A1279,"fipstate",$B1279,"fipscty",$C1279,"naics","337214")),0,GETPIVOTDATA("Sum of emp",'2010 County Business Patterns'!$J$2,"FIPS State and County Code",$A1279,"fipstate",$B1279,"fipscty",$C1279,"naics","337214"))</f>
        <v>0</v>
      </c>
      <c r="Q1279" s="28">
        <f>IF(ISERROR(GETPIVOTDATA("Sum of Midpoint",'2010 County Business Patterns'!$J$2,"FIPS State and County Code",$A1279,"fipstate",$B1279,"fipscty",$C1279,"naics","337214")),0,GETPIVOTDATA("Sum of Midpoint",'2010 County Business Patterns'!$J$2,"FIPS State and County Code",$A1279,"fipstate",$B1279,"fipscty",$C1279,"naics","337214"))</f>
        <v>0</v>
      </c>
      <c r="R1279">
        <f>IF(ISERROR(VLOOKUP($B1279,'2010 State Business Patterns'!$AN$3:$AR$55,4,FALSE)),0,VLOOKUP($B1279,'2010 State Business Patterns'!$AN$3:$AR$55,4,FALSE))</f>
        <v>0.88504622077215878</v>
      </c>
      <c r="S1279" s="28">
        <f t="shared" si="98"/>
        <v>0</v>
      </c>
      <c r="T1279" s="28">
        <f>IF(ISERROR(GETPIVOTDATA("Sum of emp",'2010 County Business Patterns'!$J$2,"FIPS State and County Code",$A1279,"fipstate",$B1279,"fipscty",$C1279,"naics","337215")),0,GETPIVOTDATA("Sum of emp",'2010 County Business Patterns'!$J$2,"FIPS State and County Code",$A1279,"fipstate",$B1279,"fipscty",$C1279,"naics","337215"))</f>
        <v>0</v>
      </c>
      <c r="U1279" s="28">
        <f>IF(ISERROR(GETPIVOTDATA("Sum of Midpoint",'2010 County Business Patterns'!$J$2,"FIPS State and County Code",$A1279,"fipstate",$B1279,"fipscty",$C1279,"naics","337215")),0,GETPIVOTDATA("Sum of Midpoint",'2010 County Business Patterns'!$J$2,"FIPS State and County Code",$A1279,"fipstate",$B1279,"fipscty",$C1279,"naics","337215"))</f>
        <v>0</v>
      </c>
      <c r="V1279">
        <f>IF(ISERROR(VLOOKUP($B1279,'2010 State Business Patterns'!$AN$3:$AR$55,5,FALSE)),0,VLOOKUP($B1279,'2010 State Business Patterns'!$AN$3:$AR$55,5,FALSE))</f>
        <v>0.85966386554621854</v>
      </c>
      <c r="W1279" s="28">
        <f t="shared" si="99"/>
        <v>0</v>
      </c>
    </row>
    <row r="1280" spans="1:23" hidden="1">
      <c r="A1280" s="1" t="s">
        <v>4270</v>
      </c>
      <c r="B1280" s="1" t="s">
        <v>1944</v>
      </c>
      <c r="C1280" s="1" t="s">
        <v>1794</v>
      </c>
      <c r="D1280" s="1" t="s">
        <v>4271</v>
      </c>
      <c r="E1280" s="1" t="s">
        <v>2057</v>
      </c>
      <c r="F1280" s="1" t="s">
        <v>4190</v>
      </c>
      <c r="G1280" s="47">
        <f t="shared" si="95"/>
        <v>0</v>
      </c>
      <c r="H1280" s="28">
        <f>IF(ISERROR(GETPIVOTDATA("Sum of emp",'2010 County Business Patterns'!$J$2,"FIPS State and County Code",$A1280,"fipstate",$B1280,"fipscty",$C1280,"naics","337124")),0,GETPIVOTDATA("Sum of emp",'2010 County Business Patterns'!$J$2,"FIPS State and County Code",$A1280,"fipstate",$B1280,"fipscty",$C1280,"naics","337124"))</f>
        <v>0</v>
      </c>
      <c r="I1280" s="28">
        <f>IF(ISERROR(GETPIVOTDATA("Sum of Midpoint",'2010 County Business Patterns'!$J$2,"FIPS State and County Code",$A1280,"fipstate",$B1280,"fipscty",$C1280,"naics","337124")),0,GETPIVOTDATA("Sum of Midpoint",'2010 County Business Patterns'!$J$2,"FIPS State and County Code",$A1280,"fipstate",$B1280,"fipscty",$C1280,"naics","337124"))</f>
        <v>0</v>
      </c>
      <c r="J1280">
        <f>IF(ISERROR(VLOOKUP($B1280,'2010 State Business Patterns'!$AN$3:$AR$55,2,FALSE)),0,VLOOKUP($B1280,'2010 State Business Patterns'!$AN$3:$AR$55,2,FALSE))</f>
        <v>0.672463768115942</v>
      </c>
      <c r="K1280" s="28">
        <f t="shared" si="96"/>
        <v>0</v>
      </c>
      <c r="L1280" s="28">
        <f>IF(ISERROR(GETPIVOTDATA("Sum of emp",'2010 County Business Patterns'!$J$2,"FIPS State and County Code",$A1280,"fipstate",$B1280,"fipscty",$C1280,"naics","337127")),0,GETPIVOTDATA("Sum of emp",'2010 County Business Patterns'!$J$2,"FIPS State and County Code",$A1280,"fipstate",$B1280,"fipscty",$C1280,"naics","337127"))</f>
        <v>0</v>
      </c>
      <c r="M1280" s="28">
        <f>IF(ISERROR(GETPIVOTDATA("Sum of Midpoint",'2010 County Business Patterns'!$J$2,"FIPS State and County Code",$A1280,"fipstate",$B1280,"fipscty",$C1280,"naics","337127")),0,GETPIVOTDATA("Sum of Midpoint",'2010 County Business Patterns'!$J$2,"FIPS State and County Code",$A1280,"fipstate",$B1280,"fipscty",$C1280,"naics","337127"))</f>
        <v>0</v>
      </c>
      <c r="N1280">
        <f>IF(ISERROR(VLOOKUP($B1280,'2010 State Business Patterns'!$AN$3:$AR$55,3,FALSE)),0,VLOOKUP($B1280,'2010 State Business Patterns'!$AN$3:$AR$55,3,FALSE))</f>
        <v>0.79939939939939941</v>
      </c>
      <c r="O1280" s="28">
        <f t="shared" si="97"/>
        <v>0</v>
      </c>
      <c r="P1280" s="28">
        <f>IF(ISERROR(GETPIVOTDATA("Sum of emp",'2010 County Business Patterns'!$J$2,"FIPS State and County Code",$A1280,"fipstate",$B1280,"fipscty",$C1280,"naics","337214")),0,GETPIVOTDATA("Sum of emp",'2010 County Business Patterns'!$J$2,"FIPS State and County Code",$A1280,"fipstate",$B1280,"fipscty",$C1280,"naics","337214"))</f>
        <v>0</v>
      </c>
      <c r="Q1280" s="28">
        <f>IF(ISERROR(GETPIVOTDATA("Sum of Midpoint",'2010 County Business Patterns'!$J$2,"FIPS State and County Code",$A1280,"fipstate",$B1280,"fipscty",$C1280,"naics","337214")),0,GETPIVOTDATA("Sum of Midpoint",'2010 County Business Patterns'!$J$2,"FIPS State and County Code",$A1280,"fipstate",$B1280,"fipscty",$C1280,"naics","337214"))</f>
        <v>0</v>
      </c>
      <c r="R1280">
        <f>IF(ISERROR(VLOOKUP($B1280,'2010 State Business Patterns'!$AN$3:$AR$55,4,FALSE)),0,VLOOKUP($B1280,'2010 State Business Patterns'!$AN$3:$AR$55,4,FALSE))</f>
        <v>0.88504622077215878</v>
      </c>
      <c r="S1280" s="28">
        <f t="shared" si="98"/>
        <v>0</v>
      </c>
      <c r="T1280" s="28">
        <f>IF(ISERROR(GETPIVOTDATA("Sum of emp",'2010 County Business Patterns'!$J$2,"FIPS State and County Code",$A1280,"fipstate",$B1280,"fipscty",$C1280,"naics","337215")),0,GETPIVOTDATA("Sum of emp",'2010 County Business Patterns'!$J$2,"FIPS State and County Code",$A1280,"fipstate",$B1280,"fipscty",$C1280,"naics","337215"))</f>
        <v>0</v>
      </c>
      <c r="U1280" s="28">
        <f>IF(ISERROR(GETPIVOTDATA("Sum of Midpoint",'2010 County Business Patterns'!$J$2,"FIPS State and County Code",$A1280,"fipstate",$B1280,"fipscty",$C1280,"naics","337215")),0,GETPIVOTDATA("Sum of Midpoint",'2010 County Business Patterns'!$J$2,"FIPS State and County Code",$A1280,"fipstate",$B1280,"fipscty",$C1280,"naics","337215"))</f>
        <v>0</v>
      </c>
      <c r="V1280">
        <f>IF(ISERROR(VLOOKUP($B1280,'2010 State Business Patterns'!$AN$3:$AR$55,5,FALSE)),0,VLOOKUP($B1280,'2010 State Business Patterns'!$AN$3:$AR$55,5,FALSE))</f>
        <v>0.85966386554621854</v>
      </c>
      <c r="W1280" s="28">
        <f t="shared" si="99"/>
        <v>0</v>
      </c>
    </row>
    <row r="1281" spans="1:23" hidden="1">
      <c r="A1281" s="1" t="s">
        <v>4272</v>
      </c>
      <c r="B1281" s="1" t="s">
        <v>1944</v>
      </c>
      <c r="C1281" s="1" t="s">
        <v>1795</v>
      </c>
      <c r="D1281" s="1" t="s">
        <v>4273</v>
      </c>
      <c r="E1281" s="1" t="s">
        <v>2057</v>
      </c>
      <c r="F1281" s="1" t="s">
        <v>4190</v>
      </c>
      <c r="G1281" s="47">
        <f t="shared" si="95"/>
        <v>0</v>
      </c>
      <c r="H1281" s="28">
        <f>IF(ISERROR(GETPIVOTDATA("Sum of emp",'2010 County Business Patterns'!$J$2,"FIPS State and County Code",$A1281,"fipstate",$B1281,"fipscty",$C1281,"naics","337124")),0,GETPIVOTDATA("Sum of emp",'2010 County Business Patterns'!$J$2,"FIPS State and County Code",$A1281,"fipstate",$B1281,"fipscty",$C1281,"naics","337124"))</f>
        <v>0</v>
      </c>
      <c r="I1281" s="28">
        <f>IF(ISERROR(GETPIVOTDATA("Sum of Midpoint",'2010 County Business Patterns'!$J$2,"FIPS State and County Code",$A1281,"fipstate",$B1281,"fipscty",$C1281,"naics","337124")),0,GETPIVOTDATA("Sum of Midpoint",'2010 County Business Patterns'!$J$2,"FIPS State and County Code",$A1281,"fipstate",$B1281,"fipscty",$C1281,"naics","337124"))</f>
        <v>0</v>
      </c>
      <c r="J1281">
        <f>IF(ISERROR(VLOOKUP($B1281,'2010 State Business Patterns'!$AN$3:$AR$55,2,FALSE)),0,VLOOKUP($B1281,'2010 State Business Patterns'!$AN$3:$AR$55,2,FALSE))</f>
        <v>0.672463768115942</v>
      </c>
      <c r="K1281" s="28">
        <f t="shared" si="96"/>
        <v>0</v>
      </c>
      <c r="L1281" s="28">
        <f>IF(ISERROR(GETPIVOTDATA("Sum of emp",'2010 County Business Patterns'!$J$2,"FIPS State and County Code",$A1281,"fipstate",$B1281,"fipscty",$C1281,"naics","337127")),0,GETPIVOTDATA("Sum of emp",'2010 County Business Patterns'!$J$2,"FIPS State and County Code",$A1281,"fipstate",$B1281,"fipscty",$C1281,"naics","337127"))</f>
        <v>0</v>
      </c>
      <c r="M1281" s="28">
        <f>IF(ISERROR(GETPIVOTDATA("Sum of Midpoint",'2010 County Business Patterns'!$J$2,"FIPS State and County Code",$A1281,"fipstate",$B1281,"fipscty",$C1281,"naics","337127")),0,GETPIVOTDATA("Sum of Midpoint",'2010 County Business Patterns'!$J$2,"FIPS State and County Code",$A1281,"fipstate",$B1281,"fipscty",$C1281,"naics","337127"))</f>
        <v>0</v>
      </c>
      <c r="N1281">
        <f>IF(ISERROR(VLOOKUP($B1281,'2010 State Business Patterns'!$AN$3:$AR$55,3,FALSE)),0,VLOOKUP($B1281,'2010 State Business Patterns'!$AN$3:$AR$55,3,FALSE))</f>
        <v>0.79939939939939941</v>
      </c>
      <c r="O1281" s="28">
        <f t="shared" si="97"/>
        <v>0</v>
      </c>
      <c r="P1281" s="28">
        <f>IF(ISERROR(GETPIVOTDATA("Sum of emp",'2010 County Business Patterns'!$J$2,"FIPS State and County Code",$A1281,"fipstate",$B1281,"fipscty",$C1281,"naics","337214")),0,GETPIVOTDATA("Sum of emp",'2010 County Business Patterns'!$J$2,"FIPS State and County Code",$A1281,"fipstate",$B1281,"fipscty",$C1281,"naics","337214"))</f>
        <v>0</v>
      </c>
      <c r="Q1281" s="28">
        <f>IF(ISERROR(GETPIVOTDATA("Sum of Midpoint",'2010 County Business Patterns'!$J$2,"FIPS State and County Code",$A1281,"fipstate",$B1281,"fipscty",$C1281,"naics","337214")),0,GETPIVOTDATA("Sum of Midpoint",'2010 County Business Patterns'!$J$2,"FIPS State and County Code",$A1281,"fipstate",$B1281,"fipscty",$C1281,"naics","337214"))</f>
        <v>0</v>
      </c>
      <c r="R1281">
        <f>IF(ISERROR(VLOOKUP($B1281,'2010 State Business Patterns'!$AN$3:$AR$55,4,FALSE)),0,VLOOKUP($B1281,'2010 State Business Patterns'!$AN$3:$AR$55,4,FALSE))</f>
        <v>0.88504622077215878</v>
      </c>
      <c r="S1281" s="28">
        <f t="shared" si="98"/>
        <v>0</v>
      </c>
      <c r="T1281" s="28">
        <f>IF(ISERROR(GETPIVOTDATA("Sum of emp",'2010 County Business Patterns'!$J$2,"FIPS State and County Code",$A1281,"fipstate",$B1281,"fipscty",$C1281,"naics","337215")),0,GETPIVOTDATA("Sum of emp",'2010 County Business Patterns'!$J$2,"FIPS State and County Code",$A1281,"fipstate",$B1281,"fipscty",$C1281,"naics","337215"))</f>
        <v>0</v>
      </c>
      <c r="U1281" s="28">
        <f>IF(ISERROR(GETPIVOTDATA("Sum of Midpoint",'2010 County Business Patterns'!$J$2,"FIPS State and County Code",$A1281,"fipstate",$B1281,"fipscty",$C1281,"naics","337215")),0,GETPIVOTDATA("Sum of Midpoint",'2010 County Business Patterns'!$J$2,"FIPS State and County Code",$A1281,"fipstate",$B1281,"fipscty",$C1281,"naics","337215"))</f>
        <v>0</v>
      </c>
      <c r="V1281">
        <f>IF(ISERROR(VLOOKUP($B1281,'2010 State Business Patterns'!$AN$3:$AR$55,5,FALSE)),0,VLOOKUP($B1281,'2010 State Business Patterns'!$AN$3:$AR$55,5,FALSE))</f>
        <v>0.85966386554621854</v>
      </c>
      <c r="W1281" s="28">
        <f t="shared" si="99"/>
        <v>0</v>
      </c>
    </row>
    <row r="1282" spans="1:23">
      <c r="A1282" s="1" t="s">
        <v>4274</v>
      </c>
      <c r="B1282" s="1" t="s">
        <v>1944</v>
      </c>
      <c r="C1282" s="1" t="s">
        <v>1796</v>
      </c>
      <c r="D1282" s="1" t="s">
        <v>4275</v>
      </c>
      <c r="E1282" s="1" t="s">
        <v>2057</v>
      </c>
      <c r="F1282" s="1" t="s">
        <v>4190</v>
      </c>
      <c r="G1282" s="47">
        <f t="shared" si="95"/>
        <v>56.496535629527955</v>
      </c>
      <c r="H1282" s="28">
        <f>IF(ISERROR(GETPIVOTDATA("Sum of emp",'2010 County Business Patterns'!$J$2,"FIPS State and County Code",$A1282,"fipstate",$B1282,"fipscty",$C1282,"naics","337124")),0,GETPIVOTDATA("Sum of emp",'2010 County Business Patterns'!$J$2,"FIPS State and County Code",$A1282,"fipstate",$B1282,"fipscty",$C1282,"naics","337124"))</f>
        <v>0</v>
      </c>
      <c r="I1282" s="28">
        <f>IF(ISERROR(GETPIVOTDATA("Sum of Midpoint",'2010 County Business Patterns'!$J$2,"FIPS State and County Code",$A1282,"fipstate",$B1282,"fipscty",$C1282,"naics","337124")),0,GETPIVOTDATA("Sum of Midpoint",'2010 County Business Patterns'!$J$2,"FIPS State and County Code",$A1282,"fipstate",$B1282,"fipscty",$C1282,"naics","337124"))</f>
        <v>10</v>
      </c>
      <c r="J1282">
        <f>IF(ISERROR(VLOOKUP($B1282,'2010 State Business Patterns'!$AN$3:$AR$55,2,FALSE)),0,VLOOKUP($B1282,'2010 State Business Patterns'!$AN$3:$AR$55,2,FALSE))</f>
        <v>0.672463768115942</v>
      </c>
      <c r="K1282" s="28">
        <f t="shared" si="96"/>
        <v>6.72463768115942</v>
      </c>
      <c r="L1282" s="28">
        <f>IF(ISERROR(GETPIVOTDATA("Sum of emp",'2010 County Business Patterns'!$J$2,"FIPS State and County Code",$A1282,"fipstate",$B1282,"fipscty",$C1282,"naics","337127")),0,GETPIVOTDATA("Sum of emp",'2010 County Business Patterns'!$J$2,"FIPS State and County Code",$A1282,"fipstate",$B1282,"fipscty",$C1282,"naics","337127"))</f>
        <v>0</v>
      </c>
      <c r="M1282" s="28">
        <f>IF(ISERROR(GETPIVOTDATA("Sum of Midpoint",'2010 County Business Patterns'!$J$2,"FIPS State and County Code",$A1282,"fipstate",$B1282,"fipscty",$C1282,"naics","337127")),0,GETPIVOTDATA("Sum of Midpoint",'2010 County Business Patterns'!$J$2,"FIPS State and County Code",$A1282,"fipstate",$B1282,"fipscty",$C1282,"naics","337127"))</f>
        <v>60</v>
      </c>
      <c r="N1282">
        <f>IF(ISERROR(VLOOKUP($B1282,'2010 State Business Patterns'!$AN$3:$AR$55,3,FALSE)),0,VLOOKUP($B1282,'2010 State Business Patterns'!$AN$3:$AR$55,3,FALSE))</f>
        <v>0.79939939939939941</v>
      </c>
      <c r="O1282" s="28">
        <f t="shared" si="97"/>
        <v>23.981981981981981</v>
      </c>
      <c r="P1282" s="28">
        <f>IF(ISERROR(GETPIVOTDATA("Sum of emp",'2010 County Business Patterns'!$J$2,"FIPS State and County Code",$A1282,"fipstate",$B1282,"fipscty",$C1282,"naics","337214")),0,GETPIVOTDATA("Sum of emp",'2010 County Business Patterns'!$J$2,"FIPS State and County Code",$A1282,"fipstate",$B1282,"fipscty",$C1282,"naics","337214"))</f>
        <v>0</v>
      </c>
      <c r="Q1282" s="28">
        <f>IF(ISERROR(GETPIVOTDATA("Sum of Midpoint",'2010 County Business Patterns'!$J$2,"FIPS State and County Code",$A1282,"fipstate",$B1282,"fipscty",$C1282,"naics","337214")),0,GETPIVOTDATA("Sum of Midpoint",'2010 County Business Patterns'!$J$2,"FIPS State and County Code",$A1282,"fipstate",$B1282,"fipscty",$C1282,"naics","337214"))</f>
        <v>0</v>
      </c>
      <c r="R1282">
        <f>IF(ISERROR(VLOOKUP($B1282,'2010 State Business Patterns'!$AN$3:$AR$55,4,FALSE)),0,VLOOKUP($B1282,'2010 State Business Patterns'!$AN$3:$AR$55,4,FALSE))</f>
        <v>0.88504622077215878</v>
      </c>
      <c r="S1282" s="28">
        <f t="shared" si="98"/>
        <v>0</v>
      </c>
      <c r="T1282" s="28">
        <f>IF(ISERROR(GETPIVOTDATA("Sum of emp",'2010 County Business Patterns'!$J$2,"FIPS State and County Code",$A1282,"fipstate",$B1282,"fipscty",$C1282,"naics","337215")),0,GETPIVOTDATA("Sum of emp",'2010 County Business Patterns'!$J$2,"FIPS State and County Code",$A1282,"fipstate",$B1282,"fipscty",$C1282,"naics","337215"))</f>
        <v>0</v>
      </c>
      <c r="U1282" s="28">
        <f>IF(ISERROR(GETPIVOTDATA("Sum of Midpoint",'2010 County Business Patterns'!$J$2,"FIPS State and County Code",$A1282,"fipstate",$B1282,"fipscty",$C1282,"naics","337215")),0,GETPIVOTDATA("Sum of Midpoint",'2010 County Business Patterns'!$J$2,"FIPS State and County Code",$A1282,"fipstate",$B1282,"fipscty",$C1282,"naics","337215"))</f>
        <v>60</v>
      </c>
      <c r="V1282">
        <f>IF(ISERROR(VLOOKUP($B1282,'2010 State Business Patterns'!$AN$3:$AR$55,5,FALSE)),0,VLOOKUP($B1282,'2010 State Business Patterns'!$AN$3:$AR$55,5,FALSE))</f>
        <v>0.85966386554621854</v>
      </c>
      <c r="W1282" s="28">
        <f t="shared" si="99"/>
        <v>25.789915966386555</v>
      </c>
    </row>
    <row r="1283" spans="1:23" hidden="1">
      <c r="A1283" s="1" t="s">
        <v>4276</v>
      </c>
      <c r="B1283" s="1" t="s">
        <v>1944</v>
      </c>
      <c r="C1283" s="1" t="s">
        <v>1797</v>
      </c>
      <c r="D1283" s="1" t="s">
        <v>4277</v>
      </c>
      <c r="E1283" s="1" t="s">
        <v>2057</v>
      </c>
      <c r="F1283" s="1" t="s">
        <v>4190</v>
      </c>
      <c r="G1283" s="47">
        <f t="shared" si="95"/>
        <v>0</v>
      </c>
      <c r="H1283" s="28">
        <f>IF(ISERROR(GETPIVOTDATA("Sum of emp",'2010 County Business Patterns'!$J$2,"FIPS State and County Code",$A1283,"fipstate",$B1283,"fipscty",$C1283,"naics","337124")),0,GETPIVOTDATA("Sum of emp",'2010 County Business Patterns'!$J$2,"FIPS State and County Code",$A1283,"fipstate",$B1283,"fipscty",$C1283,"naics","337124"))</f>
        <v>0</v>
      </c>
      <c r="I1283" s="28">
        <f>IF(ISERROR(GETPIVOTDATA("Sum of Midpoint",'2010 County Business Patterns'!$J$2,"FIPS State and County Code",$A1283,"fipstate",$B1283,"fipscty",$C1283,"naics","337124")),0,GETPIVOTDATA("Sum of Midpoint",'2010 County Business Patterns'!$J$2,"FIPS State and County Code",$A1283,"fipstate",$B1283,"fipscty",$C1283,"naics","337124"))</f>
        <v>0</v>
      </c>
      <c r="J1283">
        <f>IF(ISERROR(VLOOKUP($B1283,'2010 State Business Patterns'!$AN$3:$AR$55,2,FALSE)),0,VLOOKUP($B1283,'2010 State Business Patterns'!$AN$3:$AR$55,2,FALSE))</f>
        <v>0.672463768115942</v>
      </c>
      <c r="K1283" s="28">
        <f t="shared" si="96"/>
        <v>0</v>
      </c>
      <c r="L1283" s="28">
        <f>IF(ISERROR(GETPIVOTDATA("Sum of emp",'2010 County Business Patterns'!$J$2,"FIPS State and County Code",$A1283,"fipstate",$B1283,"fipscty",$C1283,"naics","337127")),0,GETPIVOTDATA("Sum of emp",'2010 County Business Patterns'!$J$2,"FIPS State and County Code",$A1283,"fipstate",$B1283,"fipscty",$C1283,"naics","337127"))</f>
        <v>0</v>
      </c>
      <c r="M1283" s="28">
        <f>IF(ISERROR(GETPIVOTDATA("Sum of Midpoint",'2010 County Business Patterns'!$J$2,"FIPS State and County Code",$A1283,"fipstate",$B1283,"fipscty",$C1283,"naics","337127")),0,GETPIVOTDATA("Sum of Midpoint",'2010 County Business Patterns'!$J$2,"FIPS State and County Code",$A1283,"fipstate",$B1283,"fipscty",$C1283,"naics","337127"))</f>
        <v>0</v>
      </c>
      <c r="N1283">
        <f>IF(ISERROR(VLOOKUP($B1283,'2010 State Business Patterns'!$AN$3:$AR$55,3,FALSE)),0,VLOOKUP($B1283,'2010 State Business Patterns'!$AN$3:$AR$55,3,FALSE))</f>
        <v>0.79939939939939941</v>
      </c>
      <c r="O1283" s="28">
        <f t="shared" si="97"/>
        <v>0</v>
      </c>
      <c r="P1283" s="28">
        <f>IF(ISERROR(GETPIVOTDATA("Sum of emp",'2010 County Business Patterns'!$J$2,"FIPS State and County Code",$A1283,"fipstate",$B1283,"fipscty",$C1283,"naics","337214")),0,GETPIVOTDATA("Sum of emp",'2010 County Business Patterns'!$J$2,"FIPS State and County Code",$A1283,"fipstate",$B1283,"fipscty",$C1283,"naics","337214"))</f>
        <v>0</v>
      </c>
      <c r="Q1283" s="28">
        <f>IF(ISERROR(GETPIVOTDATA("Sum of Midpoint",'2010 County Business Patterns'!$J$2,"FIPS State and County Code",$A1283,"fipstate",$B1283,"fipscty",$C1283,"naics","337214")),0,GETPIVOTDATA("Sum of Midpoint",'2010 County Business Patterns'!$J$2,"FIPS State and County Code",$A1283,"fipstate",$B1283,"fipscty",$C1283,"naics","337214"))</f>
        <v>0</v>
      </c>
      <c r="R1283">
        <f>IF(ISERROR(VLOOKUP($B1283,'2010 State Business Patterns'!$AN$3:$AR$55,4,FALSE)),0,VLOOKUP($B1283,'2010 State Business Patterns'!$AN$3:$AR$55,4,FALSE))</f>
        <v>0.88504622077215878</v>
      </c>
      <c r="S1283" s="28">
        <f t="shared" si="98"/>
        <v>0</v>
      </c>
      <c r="T1283" s="28">
        <f>IF(ISERROR(GETPIVOTDATA("Sum of emp",'2010 County Business Patterns'!$J$2,"FIPS State and County Code",$A1283,"fipstate",$B1283,"fipscty",$C1283,"naics","337215")),0,GETPIVOTDATA("Sum of emp",'2010 County Business Patterns'!$J$2,"FIPS State and County Code",$A1283,"fipstate",$B1283,"fipscty",$C1283,"naics","337215"))</f>
        <v>0</v>
      </c>
      <c r="U1283" s="28">
        <f>IF(ISERROR(GETPIVOTDATA("Sum of Midpoint",'2010 County Business Patterns'!$J$2,"FIPS State and County Code",$A1283,"fipstate",$B1283,"fipscty",$C1283,"naics","337215")),0,GETPIVOTDATA("Sum of Midpoint",'2010 County Business Patterns'!$J$2,"FIPS State and County Code",$A1283,"fipstate",$B1283,"fipscty",$C1283,"naics","337215"))</f>
        <v>0</v>
      </c>
      <c r="V1283">
        <f>IF(ISERROR(VLOOKUP($B1283,'2010 State Business Patterns'!$AN$3:$AR$55,5,FALSE)),0,VLOOKUP($B1283,'2010 State Business Patterns'!$AN$3:$AR$55,5,FALSE))</f>
        <v>0.85966386554621854</v>
      </c>
      <c r="W1283" s="28">
        <f t="shared" si="99"/>
        <v>0</v>
      </c>
    </row>
    <row r="1284" spans="1:23" hidden="1">
      <c r="A1284" s="1" t="s">
        <v>4278</v>
      </c>
      <c r="B1284" s="1" t="s">
        <v>1944</v>
      </c>
      <c r="C1284" s="1" t="s">
        <v>1798</v>
      </c>
      <c r="D1284" s="1" t="s">
        <v>4279</v>
      </c>
      <c r="E1284" s="1" t="s">
        <v>2057</v>
      </c>
      <c r="F1284" s="1" t="s">
        <v>4190</v>
      </c>
      <c r="G1284" s="47">
        <f t="shared" si="95"/>
        <v>0</v>
      </c>
      <c r="H1284" s="28">
        <f>IF(ISERROR(GETPIVOTDATA("Sum of emp",'2010 County Business Patterns'!$J$2,"FIPS State and County Code",$A1284,"fipstate",$B1284,"fipscty",$C1284,"naics","337124")),0,GETPIVOTDATA("Sum of emp",'2010 County Business Patterns'!$J$2,"FIPS State and County Code",$A1284,"fipstate",$B1284,"fipscty",$C1284,"naics","337124"))</f>
        <v>0</v>
      </c>
      <c r="I1284" s="28">
        <f>IF(ISERROR(GETPIVOTDATA("Sum of Midpoint",'2010 County Business Patterns'!$J$2,"FIPS State and County Code",$A1284,"fipstate",$B1284,"fipscty",$C1284,"naics","337124")),0,GETPIVOTDATA("Sum of Midpoint",'2010 County Business Patterns'!$J$2,"FIPS State and County Code",$A1284,"fipstate",$B1284,"fipscty",$C1284,"naics","337124"))</f>
        <v>0</v>
      </c>
      <c r="J1284">
        <f>IF(ISERROR(VLOOKUP($B1284,'2010 State Business Patterns'!$AN$3:$AR$55,2,FALSE)),0,VLOOKUP($B1284,'2010 State Business Patterns'!$AN$3:$AR$55,2,FALSE))</f>
        <v>0.672463768115942</v>
      </c>
      <c r="K1284" s="28">
        <f t="shared" si="96"/>
        <v>0</v>
      </c>
      <c r="L1284" s="28">
        <f>IF(ISERROR(GETPIVOTDATA("Sum of emp",'2010 County Business Patterns'!$J$2,"FIPS State and County Code",$A1284,"fipstate",$B1284,"fipscty",$C1284,"naics","337127")),0,GETPIVOTDATA("Sum of emp",'2010 County Business Patterns'!$J$2,"FIPS State and County Code",$A1284,"fipstate",$B1284,"fipscty",$C1284,"naics","337127"))</f>
        <v>0</v>
      </c>
      <c r="M1284" s="28">
        <f>IF(ISERROR(GETPIVOTDATA("Sum of Midpoint",'2010 County Business Patterns'!$J$2,"FIPS State and County Code",$A1284,"fipstate",$B1284,"fipscty",$C1284,"naics","337127")),0,GETPIVOTDATA("Sum of Midpoint",'2010 County Business Patterns'!$J$2,"FIPS State and County Code",$A1284,"fipstate",$B1284,"fipscty",$C1284,"naics","337127"))</f>
        <v>0</v>
      </c>
      <c r="N1284">
        <f>IF(ISERROR(VLOOKUP($B1284,'2010 State Business Patterns'!$AN$3:$AR$55,3,FALSE)),0,VLOOKUP($B1284,'2010 State Business Patterns'!$AN$3:$AR$55,3,FALSE))</f>
        <v>0.79939939939939941</v>
      </c>
      <c r="O1284" s="28">
        <f t="shared" si="97"/>
        <v>0</v>
      </c>
      <c r="P1284" s="28">
        <f>IF(ISERROR(GETPIVOTDATA("Sum of emp",'2010 County Business Patterns'!$J$2,"FIPS State and County Code",$A1284,"fipstate",$B1284,"fipscty",$C1284,"naics","337214")),0,GETPIVOTDATA("Sum of emp",'2010 County Business Patterns'!$J$2,"FIPS State and County Code",$A1284,"fipstate",$B1284,"fipscty",$C1284,"naics","337214"))</f>
        <v>0</v>
      </c>
      <c r="Q1284" s="28">
        <f>IF(ISERROR(GETPIVOTDATA("Sum of Midpoint",'2010 County Business Patterns'!$J$2,"FIPS State and County Code",$A1284,"fipstate",$B1284,"fipscty",$C1284,"naics","337214")),0,GETPIVOTDATA("Sum of Midpoint",'2010 County Business Patterns'!$J$2,"FIPS State and County Code",$A1284,"fipstate",$B1284,"fipscty",$C1284,"naics","337214"))</f>
        <v>0</v>
      </c>
      <c r="R1284">
        <f>IF(ISERROR(VLOOKUP($B1284,'2010 State Business Patterns'!$AN$3:$AR$55,4,FALSE)),0,VLOOKUP($B1284,'2010 State Business Patterns'!$AN$3:$AR$55,4,FALSE))</f>
        <v>0.88504622077215878</v>
      </c>
      <c r="S1284" s="28">
        <f t="shared" si="98"/>
        <v>0</v>
      </c>
      <c r="T1284" s="28">
        <f>IF(ISERROR(GETPIVOTDATA("Sum of emp",'2010 County Business Patterns'!$J$2,"FIPS State and County Code",$A1284,"fipstate",$B1284,"fipscty",$C1284,"naics","337215")),0,GETPIVOTDATA("Sum of emp",'2010 County Business Patterns'!$J$2,"FIPS State and County Code",$A1284,"fipstate",$B1284,"fipscty",$C1284,"naics","337215"))</f>
        <v>0</v>
      </c>
      <c r="U1284" s="28">
        <f>IF(ISERROR(GETPIVOTDATA("Sum of Midpoint",'2010 County Business Patterns'!$J$2,"FIPS State and County Code",$A1284,"fipstate",$B1284,"fipscty",$C1284,"naics","337215")),0,GETPIVOTDATA("Sum of Midpoint",'2010 County Business Patterns'!$J$2,"FIPS State and County Code",$A1284,"fipstate",$B1284,"fipscty",$C1284,"naics","337215"))</f>
        <v>0</v>
      </c>
      <c r="V1284">
        <f>IF(ISERROR(VLOOKUP($B1284,'2010 State Business Patterns'!$AN$3:$AR$55,5,FALSE)),0,VLOOKUP($B1284,'2010 State Business Patterns'!$AN$3:$AR$55,5,FALSE))</f>
        <v>0.85966386554621854</v>
      </c>
      <c r="W1284" s="28">
        <f t="shared" si="99"/>
        <v>0</v>
      </c>
    </row>
    <row r="1285" spans="1:23">
      <c r="A1285" s="1" t="s">
        <v>4280</v>
      </c>
      <c r="B1285" s="1" t="s">
        <v>1944</v>
      </c>
      <c r="C1285" s="1" t="s">
        <v>1865</v>
      </c>
      <c r="D1285" s="1" t="s">
        <v>3292</v>
      </c>
      <c r="E1285" s="1" t="s">
        <v>2057</v>
      </c>
      <c r="F1285" s="1" t="s">
        <v>4190</v>
      </c>
      <c r="G1285" s="47">
        <f t="shared" ref="G1285:G1348" si="100">K1285+O1285+S1285+W1285</f>
        <v>331.89233278955953</v>
      </c>
      <c r="H1285" s="28">
        <f>IF(ISERROR(GETPIVOTDATA("Sum of emp",'2010 County Business Patterns'!$J$2,"FIPS State and County Code",$A1285,"fipstate",$B1285,"fipscty",$C1285,"naics","337124")),0,GETPIVOTDATA("Sum of emp",'2010 County Business Patterns'!$J$2,"FIPS State and County Code",$A1285,"fipstate",$B1285,"fipscty",$C1285,"naics","337124"))</f>
        <v>0</v>
      </c>
      <c r="I1285" s="28">
        <f>IF(ISERROR(GETPIVOTDATA("Sum of Midpoint",'2010 County Business Patterns'!$J$2,"FIPS State and County Code",$A1285,"fipstate",$B1285,"fipscty",$C1285,"naics","337124")),0,GETPIVOTDATA("Sum of Midpoint",'2010 County Business Patterns'!$J$2,"FIPS State and County Code",$A1285,"fipstate",$B1285,"fipscty",$C1285,"naics","337124"))</f>
        <v>0</v>
      </c>
      <c r="J1285">
        <f>IF(ISERROR(VLOOKUP($B1285,'2010 State Business Patterns'!$AN$3:$AR$55,2,FALSE)),0,VLOOKUP($B1285,'2010 State Business Patterns'!$AN$3:$AR$55,2,FALSE))</f>
        <v>0.672463768115942</v>
      </c>
      <c r="K1285" s="28">
        <f t="shared" ref="K1285:K1348" si="101">IF(I1285=0,H1285,I1285*J1285)</f>
        <v>0</v>
      </c>
      <c r="L1285" s="28">
        <f>IF(ISERROR(GETPIVOTDATA("Sum of emp",'2010 County Business Patterns'!$J$2,"FIPS State and County Code",$A1285,"fipstate",$B1285,"fipscty",$C1285,"naics","337127")),0,GETPIVOTDATA("Sum of emp",'2010 County Business Patterns'!$J$2,"FIPS State and County Code",$A1285,"fipstate",$B1285,"fipscty",$C1285,"naics","337127"))</f>
        <v>0</v>
      </c>
      <c r="M1285" s="28">
        <f>IF(ISERROR(GETPIVOTDATA("Sum of Midpoint",'2010 County Business Patterns'!$J$2,"FIPS State and County Code",$A1285,"fipstate",$B1285,"fipscty",$C1285,"naics","337127")),0,GETPIVOTDATA("Sum of Midpoint",'2010 County Business Patterns'!$J$2,"FIPS State and County Code",$A1285,"fipstate",$B1285,"fipscty",$C1285,"naics","337127"))</f>
        <v>0</v>
      </c>
      <c r="N1285">
        <f>IF(ISERROR(VLOOKUP($B1285,'2010 State Business Patterns'!$AN$3:$AR$55,3,FALSE)),0,VLOOKUP($B1285,'2010 State Business Patterns'!$AN$3:$AR$55,3,FALSE))</f>
        <v>0.79939939939939941</v>
      </c>
      <c r="O1285" s="28">
        <f t="shared" ref="O1285:O1348" si="102">IF(M1285=0,L1285,M1285*N1285)*O$3227</f>
        <v>0</v>
      </c>
      <c r="P1285" s="28">
        <f>IF(ISERROR(GETPIVOTDATA("Sum of emp",'2010 County Business Patterns'!$J$2,"FIPS State and County Code",$A1285,"fipstate",$B1285,"fipscty",$C1285,"naics","337214")),0,GETPIVOTDATA("Sum of emp",'2010 County Business Patterns'!$J$2,"FIPS State and County Code",$A1285,"fipstate",$B1285,"fipscty",$C1285,"naics","337214"))</f>
        <v>0</v>
      </c>
      <c r="Q1285" s="28">
        <f>IF(ISERROR(GETPIVOTDATA("Sum of Midpoint",'2010 County Business Patterns'!$J$2,"FIPS State and County Code",$A1285,"fipstate",$B1285,"fipscty",$C1285,"naics","337214")),0,GETPIVOTDATA("Sum of Midpoint",'2010 County Business Patterns'!$J$2,"FIPS State and County Code",$A1285,"fipstate",$B1285,"fipscty",$C1285,"naics","337214"))</f>
        <v>375</v>
      </c>
      <c r="R1285">
        <f>IF(ISERROR(VLOOKUP($B1285,'2010 State Business Patterns'!$AN$3:$AR$55,4,FALSE)),0,VLOOKUP($B1285,'2010 State Business Patterns'!$AN$3:$AR$55,4,FALSE))</f>
        <v>0.88504622077215878</v>
      </c>
      <c r="S1285" s="28">
        <f t="shared" ref="S1285:S1348" si="103">IF(Q1285=0,P1285,Q1285*R1285)</f>
        <v>331.89233278955953</v>
      </c>
      <c r="T1285" s="28">
        <f>IF(ISERROR(GETPIVOTDATA("Sum of emp",'2010 County Business Patterns'!$J$2,"FIPS State and County Code",$A1285,"fipstate",$B1285,"fipscty",$C1285,"naics","337215")),0,GETPIVOTDATA("Sum of emp",'2010 County Business Patterns'!$J$2,"FIPS State and County Code",$A1285,"fipstate",$B1285,"fipscty",$C1285,"naics","337215"))</f>
        <v>0</v>
      </c>
      <c r="U1285" s="28">
        <f>IF(ISERROR(GETPIVOTDATA("Sum of Midpoint",'2010 County Business Patterns'!$J$2,"FIPS State and County Code",$A1285,"fipstate",$B1285,"fipscty",$C1285,"naics","337215")),0,GETPIVOTDATA("Sum of Midpoint",'2010 County Business Patterns'!$J$2,"FIPS State and County Code",$A1285,"fipstate",$B1285,"fipscty",$C1285,"naics","337215"))</f>
        <v>0</v>
      </c>
      <c r="V1285">
        <f>IF(ISERROR(VLOOKUP($B1285,'2010 State Business Patterns'!$AN$3:$AR$55,5,FALSE)),0,VLOOKUP($B1285,'2010 State Business Patterns'!$AN$3:$AR$55,5,FALSE))</f>
        <v>0.85966386554621854</v>
      </c>
      <c r="W1285" s="28">
        <f t="shared" ref="W1285:W1348" si="104">IF(U1285=0,T1285,U1285*V1285)*W$3227</f>
        <v>0</v>
      </c>
    </row>
    <row r="1286" spans="1:23">
      <c r="A1286" s="1" t="s">
        <v>4281</v>
      </c>
      <c r="B1286" s="1" t="s">
        <v>1944</v>
      </c>
      <c r="C1286" s="1" t="s">
        <v>1832</v>
      </c>
      <c r="D1286" s="1" t="s">
        <v>4282</v>
      </c>
      <c r="E1286" s="1" t="s">
        <v>2057</v>
      </c>
      <c r="F1286" s="1" t="s">
        <v>4190</v>
      </c>
      <c r="G1286" s="47">
        <f t="shared" si="100"/>
        <v>154.88308863512779</v>
      </c>
      <c r="H1286" s="28">
        <f>IF(ISERROR(GETPIVOTDATA("Sum of emp",'2010 County Business Patterns'!$J$2,"FIPS State and County Code",$A1286,"fipstate",$B1286,"fipscty",$C1286,"naics","337124")),0,GETPIVOTDATA("Sum of emp",'2010 County Business Patterns'!$J$2,"FIPS State and County Code",$A1286,"fipstate",$B1286,"fipscty",$C1286,"naics","337124"))</f>
        <v>0</v>
      </c>
      <c r="I1286" s="28">
        <f>IF(ISERROR(GETPIVOTDATA("Sum of Midpoint",'2010 County Business Patterns'!$J$2,"FIPS State and County Code",$A1286,"fipstate",$B1286,"fipscty",$C1286,"naics","337124")),0,GETPIVOTDATA("Sum of Midpoint",'2010 County Business Patterns'!$J$2,"FIPS State and County Code",$A1286,"fipstate",$B1286,"fipscty",$C1286,"naics","337124"))</f>
        <v>0</v>
      </c>
      <c r="J1286">
        <f>IF(ISERROR(VLOOKUP($B1286,'2010 State Business Patterns'!$AN$3:$AR$55,2,FALSE)),0,VLOOKUP($B1286,'2010 State Business Patterns'!$AN$3:$AR$55,2,FALSE))</f>
        <v>0.672463768115942</v>
      </c>
      <c r="K1286" s="28">
        <f t="shared" si="101"/>
        <v>0</v>
      </c>
      <c r="L1286" s="28">
        <f>IF(ISERROR(GETPIVOTDATA("Sum of emp",'2010 County Business Patterns'!$J$2,"FIPS State and County Code",$A1286,"fipstate",$B1286,"fipscty",$C1286,"naics","337127")),0,GETPIVOTDATA("Sum of emp",'2010 County Business Patterns'!$J$2,"FIPS State and County Code",$A1286,"fipstate",$B1286,"fipscty",$C1286,"naics","337127"))</f>
        <v>0</v>
      </c>
      <c r="M1286" s="28">
        <f>IF(ISERROR(GETPIVOTDATA("Sum of Midpoint",'2010 County Business Patterns'!$J$2,"FIPS State and County Code",$A1286,"fipstate",$B1286,"fipscty",$C1286,"naics","337127")),0,GETPIVOTDATA("Sum of Midpoint",'2010 County Business Patterns'!$J$2,"FIPS State and County Code",$A1286,"fipstate",$B1286,"fipscty",$C1286,"naics","337127"))</f>
        <v>0</v>
      </c>
      <c r="N1286">
        <f>IF(ISERROR(VLOOKUP($B1286,'2010 State Business Patterns'!$AN$3:$AR$55,3,FALSE)),0,VLOOKUP($B1286,'2010 State Business Patterns'!$AN$3:$AR$55,3,FALSE))</f>
        <v>0.79939939939939941</v>
      </c>
      <c r="O1286" s="28">
        <f t="shared" si="102"/>
        <v>0</v>
      </c>
      <c r="P1286" s="28">
        <f>IF(ISERROR(GETPIVOTDATA("Sum of emp",'2010 County Business Patterns'!$J$2,"FIPS State and County Code",$A1286,"fipstate",$B1286,"fipscty",$C1286,"naics","337214")),0,GETPIVOTDATA("Sum of emp",'2010 County Business Patterns'!$J$2,"FIPS State and County Code",$A1286,"fipstate",$B1286,"fipscty",$C1286,"naics","337214"))</f>
        <v>0</v>
      </c>
      <c r="Q1286" s="28">
        <f>IF(ISERROR(GETPIVOTDATA("Sum of Midpoint",'2010 County Business Patterns'!$J$2,"FIPS State and County Code",$A1286,"fipstate",$B1286,"fipscty",$C1286,"naics","337214")),0,GETPIVOTDATA("Sum of Midpoint",'2010 County Business Patterns'!$J$2,"FIPS State and County Code",$A1286,"fipstate",$B1286,"fipscty",$C1286,"naics","337214"))</f>
        <v>175</v>
      </c>
      <c r="R1286">
        <f>IF(ISERROR(VLOOKUP($B1286,'2010 State Business Patterns'!$AN$3:$AR$55,4,FALSE)),0,VLOOKUP($B1286,'2010 State Business Patterns'!$AN$3:$AR$55,4,FALSE))</f>
        <v>0.88504622077215878</v>
      </c>
      <c r="S1286" s="28">
        <f t="shared" si="103"/>
        <v>154.88308863512779</v>
      </c>
      <c r="T1286" s="28">
        <f>IF(ISERROR(GETPIVOTDATA("Sum of emp",'2010 County Business Patterns'!$J$2,"FIPS State and County Code",$A1286,"fipstate",$B1286,"fipscty",$C1286,"naics","337215")),0,GETPIVOTDATA("Sum of emp",'2010 County Business Patterns'!$J$2,"FIPS State and County Code",$A1286,"fipstate",$B1286,"fipscty",$C1286,"naics","337215"))</f>
        <v>0</v>
      </c>
      <c r="U1286" s="28">
        <f>IF(ISERROR(GETPIVOTDATA("Sum of Midpoint",'2010 County Business Patterns'!$J$2,"FIPS State and County Code",$A1286,"fipstate",$B1286,"fipscty",$C1286,"naics","337215")),0,GETPIVOTDATA("Sum of Midpoint",'2010 County Business Patterns'!$J$2,"FIPS State and County Code",$A1286,"fipstate",$B1286,"fipscty",$C1286,"naics","337215"))</f>
        <v>0</v>
      </c>
      <c r="V1286">
        <f>IF(ISERROR(VLOOKUP($B1286,'2010 State Business Patterns'!$AN$3:$AR$55,5,FALSE)),0,VLOOKUP($B1286,'2010 State Business Patterns'!$AN$3:$AR$55,5,FALSE))</f>
        <v>0.85966386554621854</v>
      </c>
      <c r="W1286" s="28">
        <f t="shared" si="104"/>
        <v>0</v>
      </c>
    </row>
    <row r="1287" spans="1:23">
      <c r="A1287" s="1" t="s">
        <v>4283</v>
      </c>
      <c r="B1287" s="1" t="s">
        <v>1944</v>
      </c>
      <c r="C1287" s="1" t="s">
        <v>1799</v>
      </c>
      <c r="D1287" s="1" t="s">
        <v>4284</v>
      </c>
      <c r="E1287" s="1" t="s">
        <v>2057</v>
      </c>
      <c r="F1287" s="1" t="s">
        <v>4190</v>
      </c>
      <c r="G1287" s="47">
        <f t="shared" si="100"/>
        <v>40.347826086956516</v>
      </c>
      <c r="H1287" s="28">
        <f>IF(ISERROR(GETPIVOTDATA("Sum of emp",'2010 County Business Patterns'!$J$2,"FIPS State and County Code",$A1287,"fipstate",$B1287,"fipscty",$C1287,"naics","337124")),0,GETPIVOTDATA("Sum of emp",'2010 County Business Patterns'!$J$2,"FIPS State and County Code",$A1287,"fipstate",$B1287,"fipscty",$C1287,"naics","337124"))</f>
        <v>0</v>
      </c>
      <c r="I1287" s="28">
        <f>IF(ISERROR(GETPIVOTDATA("Sum of Midpoint",'2010 County Business Patterns'!$J$2,"FIPS State and County Code",$A1287,"fipstate",$B1287,"fipscty",$C1287,"naics","337124")),0,GETPIVOTDATA("Sum of Midpoint",'2010 County Business Patterns'!$J$2,"FIPS State and County Code",$A1287,"fipstate",$B1287,"fipscty",$C1287,"naics","337124"))</f>
        <v>60</v>
      </c>
      <c r="J1287">
        <f>IF(ISERROR(VLOOKUP($B1287,'2010 State Business Patterns'!$AN$3:$AR$55,2,FALSE)),0,VLOOKUP($B1287,'2010 State Business Patterns'!$AN$3:$AR$55,2,FALSE))</f>
        <v>0.672463768115942</v>
      </c>
      <c r="K1287" s="28">
        <f t="shared" si="101"/>
        <v>40.347826086956516</v>
      </c>
      <c r="L1287" s="28">
        <f>IF(ISERROR(GETPIVOTDATA("Sum of emp",'2010 County Business Patterns'!$J$2,"FIPS State and County Code",$A1287,"fipstate",$B1287,"fipscty",$C1287,"naics","337127")),0,GETPIVOTDATA("Sum of emp",'2010 County Business Patterns'!$J$2,"FIPS State and County Code",$A1287,"fipstate",$B1287,"fipscty",$C1287,"naics","337127"))</f>
        <v>0</v>
      </c>
      <c r="M1287" s="28">
        <f>IF(ISERROR(GETPIVOTDATA("Sum of Midpoint",'2010 County Business Patterns'!$J$2,"FIPS State and County Code",$A1287,"fipstate",$B1287,"fipscty",$C1287,"naics","337127")),0,GETPIVOTDATA("Sum of Midpoint",'2010 County Business Patterns'!$J$2,"FIPS State and County Code",$A1287,"fipstate",$B1287,"fipscty",$C1287,"naics","337127"))</f>
        <v>0</v>
      </c>
      <c r="N1287">
        <f>IF(ISERROR(VLOOKUP($B1287,'2010 State Business Patterns'!$AN$3:$AR$55,3,FALSE)),0,VLOOKUP($B1287,'2010 State Business Patterns'!$AN$3:$AR$55,3,FALSE))</f>
        <v>0.79939939939939941</v>
      </c>
      <c r="O1287" s="28">
        <f t="shared" si="102"/>
        <v>0</v>
      </c>
      <c r="P1287" s="28">
        <f>IF(ISERROR(GETPIVOTDATA("Sum of emp",'2010 County Business Patterns'!$J$2,"FIPS State and County Code",$A1287,"fipstate",$B1287,"fipscty",$C1287,"naics","337214")),0,GETPIVOTDATA("Sum of emp",'2010 County Business Patterns'!$J$2,"FIPS State and County Code",$A1287,"fipstate",$B1287,"fipscty",$C1287,"naics","337214"))</f>
        <v>0</v>
      </c>
      <c r="Q1287" s="28">
        <f>IF(ISERROR(GETPIVOTDATA("Sum of Midpoint",'2010 County Business Patterns'!$J$2,"FIPS State and County Code",$A1287,"fipstate",$B1287,"fipscty",$C1287,"naics","337214")),0,GETPIVOTDATA("Sum of Midpoint",'2010 County Business Patterns'!$J$2,"FIPS State and County Code",$A1287,"fipstate",$B1287,"fipscty",$C1287,"naics","337214"))</f>
        <v>0</v>
      </c>
      <c r="R1287">
        <f>IF(ISERROR(VLOOKUP($B1287,'2010 State Business Patterns'!$AN$3:$AR$55,4,FALSE)),0,VLOOKUP($B1287,'2010 State Business Patterns'!$AN$3:$AR$55,4,FALSE))</f>
        <v>0.88504622077215878</v>
      </c>
      <c r="S1287" s="28">
        <f t="shared" si="103"/>
        <v>0</v>
      </c>
      <c r="T1287" s="28">
        <f>IF(ISERROR(GETPIVOTDATA("Sum of emp",'2010 County Business Patterns'!$J$2,"FIPS State and County Code",$A1287,"fipstate",$B1287,"fipscty",$C1287,"naics","337215")),0,GETPIVOTDATA("Sum of emp",'2010 County Business Patterns'!$J$2,"FIPS State and County Code",$A1287,"fipstate",$B1287,"fipscty",$C1287,"naics","337215"))</f>
        <v>0</v>
      </c>
      <c r="U1287" s="28">
        <f>IF(ISERROR(GETPIVOTDATA("Sum of Midpoint",'2010 County Business Patterns'!$J$2,"FIPS State and County Code",$A1287,"fipstate",$B1287,"fipscty",$C1287,"naics","337215")),0,GETPIVOTDATA("Sum of Midpoint",'2010 County Business Patterns'!$J$2,"FIPS State and County Code",$A1287,"fipstate",$B1287,"fipscty",$C1287,"naics","337215"))</f>
        <v>0</v>
      </c>
      <c r="V1287">
        <f>IF(ISERROR(VLOOKUP($B1287,'2010 State Business Patterns'!$AN$3:$AR$55,5,FALSE)),0,VLOOKUP($B1287,'2010 State Business Patterns'!$AN$3:$AR$55,5,FALSE))</f>
        <v>0.85966386554621854</v>
      </c>
      <c r="W1287" s="28">
        <f t="shared" si="104"/>
        <v>0</v>
      </c>
    </row>
    <row r="1288" spans="1:23">
      <c r="A1288" s="1" t="s">
        <v>4285</v>
      </c>
      <c r="B1288" s="1" t="s">
        <v>1944</v>
      </c>
      <c r="C1288" s="1" t="s">
        <v>1853</v>
      </c>
      <c r="D1288" s="1" t="s">
        <v>4286</v>
      </c>
      <c r="E1288" s="1" t="s">
        <v>2057</v>
      </c>
      <c r="F1288" s="1" t="s">
        <v>4190</v>
      </c>
      <c r="G1288" s="47">
        <f t="shared" si="100"/>
        <v>78.797909655169036</v>
      </c>
      <c r="H1288" s="28">
        <f>IF(ISERROR(GETPIVOTDATA("Sum of emp",'2010 County Business Patterns'!$J$2,"FIPS State and County Code",$A1288,"fipstate",$B1288,"fipscty",$C1288,"naics","337124")),0,GETPIVOTDATA("Sum of emp",'2010 County Business Patterns'!$J$2,"FIPS State and County Code",$A1288,"fipstate",$B1288,"fipscty",$C1288,"naics","337124"))</f>
        <v>0</v>
      </c>
      <c r="I1288" s="28">
        <f>IF(ISERROR(GETPIVOTDATA("Sum of Midpoint",'2010 County Business Patterns'!$J$2,"FIPS State and County Code",$A1288,"fipstate",$B1288,"fipscty",$C1288,"naics","337124")),0,GETPIVOTDATA("Sum of Midpoint",'2010 County Business Patterns'!$J$2,"FIPS State and County Code",$A1288,"fipstate",$B1288,"fipscty",$C1288,"naics","337124"))</f>
        <v>0</v>
      </c>
      <c r="J1288">
        <f>IF(ISERROR(VLOOKUP($B1288,'2010 State Business Patterns'!$AN$3:$AR$55,2,FALSE)),0,VLOOKUP($B1288,'2010 State Business Patterns'!$AN$3:$AR$55,2,FALSE))</f>
        <v>0.672463768115942</v>
      </c>
      <c r="K1288" s="28">
        <f t="shared" si="101"/>
        <v>0</v>
      </c>
      <c r="L1288" s="28">
        <f>IF(ISERROR(GETPIVOTDATA("Sum of emp",'2010 County Business Patterns'!$J$2,"FIPS State and County Code",$A1288,"fipstate",$B1288,"fipscty",$C1288,"naics","337127")),0,GETPIVOTDATA("Sum of emp",'2010 County Business Patterns'!$J$2,"FIPS State and County Code",$A1288,"fipstate",$B1288,"fipscty",$C1288,"naics","337127"))</f>
        <v>0</v>
      </c>
      <c r="M1288" s="28">
        <f>IF(ISERROR(GETPIVOTDATA("Sum of Midpoint",'2010 County Business Patterns'!$J$2,"FIPS State and County Code",$A1288,"fipstate",$B1288,"fipscty",$C1288,"naics","337127")),0,GETPIVOTDATA("Sum of Midpoint",'2010 County Business Patterns'!$J$2,"FIPS State and County Code",$A1288,"fipstate",$B1288,"fipscty",$C1288,"naics","337127"))</f>
        <v>175</v>
      </c>
      <c r="N1288">
        <f>IF(ISERROR(VLOOKUP($B1288,'2010 State Business Patterns'!$AN$3:$AR$55,3,FALSE)),0,VLOOKUP($B1288,'2010 State Business Patterns'!$AN$3:$AR$55,3,FALSE))</f>
        <v>0.79939939939939941</v>
      </c>
      <c r="O1288" s="28">
        <f t="shared" si="102"/>
        <v>69.947447447447445</v>
      </c>
      <c r="P1288" s="28">
        <f>IF(ISERROR(GETPIVOTDATA("Sum of emp",'2010 County Business Patterns'!$J$2,"FIPS State and County Code",$A1288,"fipstate",$B1288,"fipscty",$C1288,"naics","337214")),0,GETPIVOTDATA("Sum of emp",'2010 County Business Patterns'!$J$2,"FIPS State and County Code",$A1288,"fipstate",$B1288,"fipscty",$C1288,"naics","337214"))</f>
        <v>0</v>
      </c>
      <c r="Q1288" s="28">
        <f>IF(ISERROR(GETPIVOTDATA("Sum of Midpoint",'2010 County Business Patterns'!$J$2,"FIPS State and County Code",$A1288,"fipstate",$B1288,"fipscty",$C1288,"naics","337214")),0,GETPIVOTDATA("Sum of Midpoint",'2010 County Business Patterns'!$J$2,"FIPS State and County Code",$A1288,"fipstate",$B1288,"fipscty",$C1288,"naics","337214"))</f>
        <v>10</v>
      </c>
      <c r="R1288">
        <f>IF(ISERROR(VLOOKUP($B1288,'2010 State Business Patterns'!$AN$3:$AR$55,4,FALSE)),0,VLOOKUP($B1288,'2010 State Business Patterns'!$AN$3:$AR$55,4,FALSE))</f>
        <v>0.88504622077215878</v>
      </c>
      <c r="S1288" s="28">
        <f t="shared" si="103"/>
        <v>8.8504622077215878</v>
      </c>
      <c r="T1288" s="28">
        <f>IF(ISERROR(GETPIVOTDATA("Sum of emp",'2010 County Business Patterns'!$J$2,"FIPS State and County Code",$A1288,"fipstate",$B1288,"fipscty",$C1288,"naics","337215")),0,GETPIVOTDATA("Sum of emp",'2010 County Business Patterns'!$J$2,"FIPS State and County Code",$A1288,"fipstate",$B1288,"fipscty",$C1288,"naics","337215"))</f>
        <v>0</v>
      </c>
      <c r="U1288" s="28">
        <f>IF(ISERROR(GETPIVOTDATA("Sum of Midpoint",'2010 County Business Patterns'!$J$2,"FIPS State and County Code",$A1288,"fipstate",$B1288,"fipscty",$C1288,"naics","337215")),0,GETPIVOTDATA("Sum of Midpoint",'2010 County Business Patterns'!$J$2,"FIPS State and County Code",$A1288,"fipstate",$B1288,"fipscty",$C1288,"naics","337215"))</f>
        <v>0</v>
      </c>
      <c r="V1288">
        <f>IF(ISERROR(VLOOKUP($B1288,'2010 State Business Patterns'!$AN$3:$AR$55,5,FALSE)),0,VLOOKUP($B1288,'2010 State Business Patterns'!$AN$3:$AR$55,5,FALSE))</f>
        <v>0.85966386554621854</v>
      </c>
      <c r="W1288" s="28">
        <f t="shared" si="104"/>
        <v>0</v>
      </c>
    </row>
    <row r="1289" spans="1:23" hidden="1">
      <c r="A1289" s="1" t="s">
        <v>4287</v>
      </c>
      <c r="B1289" s="1" t="s">
        <v>1944</v>
      </c>
      <c r="C1289" s="1" t="s">
        <v>1800</v>
      </c>
      <c r="D1289" s="1" t="s">
        <v>4288</v>
      </c>
      <c r="E1289" s="1" t="s">
        <v>2057</v>
      </c>
      <c r="F1289" s="1" t="s">
        <v>4190</v>
      </c>
      <c r="G1289" s="47">
        <f t="shared" si="100"/>
        <v>0</v>
      </c>
      <c r="H1289" s="28">
        <f>IF(ISERROR(GETPIVOTDATA("Sum of emp",'2010 County Business Patterns'!$J$2,"FIPS State and County Code",$A1289,"fipstate",$B1289,"fipscty",$C1289,"naics","337124")),0,GETPIVOTDATA("Sum of emp",'2010 County Business Patterns'!$J$2,"FIPS State and County Code",$A1289,"fipstate",$B1289,"fipscty",$C1289,"naics","337124"))</f>
        <v>0</v>
      </c>
      <c r="I1289" s="28">
        <f>IF(ISERROR(GETPIVOTDATA("Sum of Midpoint",'2010 County Business Patterns'!$J$2,"FIPS State and County Code",$A1289,"fipstate",$B1289,"fipscty",$C1289,"naics","337124")),0,GETPIVOTDATA("Sum of Midpoint",'2010 County Business Patterns'!$J$2,"FIPS State and County Code",$A1289,"fipstate",$B1289,"fipscty",$C1289,"naics","337124"))</f>
        <v>0</v>
      </c>
      <c r="J1289">
        <f>IF(ISERROR(VLOOKUP($B1289,'2010 State Business Patterns'!$AN$3:$AR$55,2,FALSE)),0,VLOOKUP($B1289,'2010 State Business Patterns'!$AN$3:$AR$55,2,FALSE))</f>
        <v>0.672463768115942</v>
      </c>
      <c r="K1289" s="28">
        <f t="shared" si="101"/>
        <v>0</v>
      </c>
      <c r="L1289" s="28">
        <f>IF(ISERROR(GETPIVOTDATA("Sum of emp",'2010 County Business Patterns'!$J$2,"FIPS State and County Code",$A1289,"fipstate",$B1289,"fipscty",$C1289,"naics","337127")),0,GETPIVOTDATA("Sum of emp",'2010 County Business Patterns'!$J$2,"FIPS State and County Code",$A1289,"fipstate",$B1289,"fipscty",$C1289,"naics","337127"))</f>
        <v>0</v>
      </c>
      <c r="M1289" s="28">
        <f>IF(ISERROR(GETPIVOTDATA("Sum of Midpoint",'2010 County Business Patterns'!$J$2,"FIPS State and County Code",$A1289,"fipstate",$B1289,"fipscty",$C1289,"naics","337127")),0,GETPIVOTDATA("Sum of Midpoint",'2010 County Business Patterns'!$J$2,"FIPS State and County Code",$A1289,"fipstate",$B1289,"fipscty",$C1289,"naics","337127"))</f>
        <v>0</v>
      </c>
      <c r="N1289">
        <f>IF(ISERROR(VLOOKUP($B1289,'2010 State Business Patterns'!$AN$3:$AR$55,3,FALSE)),0,VLOOKUP($B1289,'2010 State Business Patterns'!$AN$3:$AR$55,3,FALSE))</f>
        <v>0.79939939939939941</v>
      </c>
      <c r="O1289" s="28">
        <f t="shared" si="102"/>
        <v>0</v>
      </c>
      <c r="P1289" s="28">
        <f>IF(ISERROR(GETPIVOTDATA("Sum of emp",'2010 County Business Patterns'!$J$2,"FIPS State and County Code",$A1289,"fipstate",$B1289,"fipscty",$C1289,"naics","337214")),0,GETPIVOTDATA("Sum of emp",'2010 County Business Patterns'!$J$2,"FIPS State and County Code",$A1289,"fipstate",$B1289,"fipscty",$C1289,"naics","337214"))</f>
        <v>0</v>
      </c>
      <c r="Q1289" s="28">
        <f>IF(ISERROR(GETPIVOTDATA("Sum of Midpoint",'2010 County Business Patterns'!$J$2,"FIPS State and County Code",$A1289,"fipstate",$B1289,"fipscty",$C1289,"naics","337214")),0,GETPIVOTDATA("Sum of Midpoint",'2010 County Business Patterns'!$J$2,"FIPS State and County Code",$A1289,"fipstate",$B1289,"fipscty",$C1289,"naics","337214"))</f>
        <v>0</v>
      </c>
      <c r="R1289">
        <f>IF(ISERROR(VLOOKUP($B1289,'2010 State Business Patterns'!$AN$3:$AR$55,4,FALSE)),0,VLOOKUP($B1289,'2010 State Business Patterns'!$AN$3:$AR$55,4,FALSE))</f>
        <v>0.88504622077215878</v>
      </c>
      <c r="S1289" s="28">
        <f t="shared" si="103"/>
        <v>0</v>
      </c>
      <c r="T1289" s="28">
        <f>IF(ISERROR(GETPIVOTDATA("Sum of emp",'2010 County Business Patterns'!$J$2,"FIPS State and County Code",$A1289,"fipstate",$B1289,"fipscty",$C1289,"naics","337215")),0,GETPIVOTDATA("Sum of emp",'2010 County Business Patterns'!$J$2,"FIPS State and County Code",$A1289,"fipstate",$B1289,"fipscty",$C1289,"naics","337215"))</f>
        <v>0</v>
      </c>
      <c r="U1289" s="28">
        <f>IF(ISERROR(GETPIVOTDATA("Sum of Midpoint",'2010 County Business Patterns'!$J$2,"FIPS State and County Code",$A1289,"fipstate",$B1289,"fipscty",$C1289,"naics","337215")),0,GETPIVOTDATA("Sum of Midpoint",'2010 County Business Patterns'!$J$2,"FIPS State and County Code",$A1289,"fipstate",$B1289,"fipscty",$C1289,"naics","337215"))</f>
        <v>0</v>
      </c>
      <c r="V1289">
        <f>IF(ISERROR(VLOOKUP($B1289,'2010 State Business Patterns'!$AN$3:$AR$55,5,FALSE)),0,VLOOKUP($B1289,'2010 State Business Patterns'!$AN$3:$AR$55,5,FALSE))</f>
        <v>0.85966386554621854</v>
      </c>
      <c r="W1289" s="28">
        <f t="shared" si="104"/>
        <v>0</v>
      </c>
    </row>
    <row r="1290" spans="1:23">
      <c r="A1290" s="1" t="s">
        <v>4289</v>
      </c>
      <c r="B1290" s="1" t="s">
        <v>1944</v>
      </c>
      <c r="C1290" s="1" t="s">
        <v>1801</v>
      </c>
      <c r="D1290" s="1" t="s">
        <v>2156</v>
      </c>
      <c r="E1290" s="1" t="s">
        <v>2057</v>
      </c>
      <c r="F1290" s="1" t="s">
        <v>4190</v>
      </c>
      <c r="G1290" s="47">
        <f t="shared" si="100"/>
        <v>149.88738738738738</v>
      </c>
      <c r="H1290" s="28">
        <f>IF(ISERROR(GETPIVOTDATA("Sum of emp",'2010 County Business Patterns'!$J$2,"FIPS State and County Code",$A1290,"fipstate",$B1290,"fipscty",$C1290,"naics","337124")),0,GETPIVOTDATA("Sum of emp",'2010 County Business Patterns'!$J$2,"FIPS State and County Code",$A1290,"fipstate",$B1290,"fipscty",$C1290,"naics","337124"))</f>
        <v>0</v>
      </c>
      <c r="I1290" s="28">
        <f>IF(ISERROR(GETPIVOTDATA("Sum of Midpoint",'2010 County Business Patterns'!$J$2,"FIPS State and County Code",$A1290,"fipstate",$B1290,"fipscty",$C1290,"naics","337124")),0,GETPIVOTDATA("Sum of Midpoint",'2010 County Business Patterns'!$J$2,"FIPS State and County Code",$A1290,"fipstate",$B1290,"fipscty",$C1290,"naics","337124"))</f>
        <v>0</v>
      </c>
      <c r="J1290">
        <f>IF(ISERROR(VLOOKUP($B1290,'2010 State Business Patterns'!$AN$3:$AR$55,2,FALSE)),0,VLOOKUP($B1290,'2010 State Business Patterns'!$AN$3:$AR$55,2,FALSE))</f>
        <v>0.672463768115942</v>
      </c>
      <c r="K1290" s="28">
        <f t="shared" si="101"/>
        <v>0</v>
      </c>
      <c r="L1290" s="28">
        <f>IF(ISERROR(GETPIVOTDATA("Sum of emp",'2010 County Business Patterns'!$J$2,"FIPS State and County Code",$A1290,"fipstate",$B1290,"fipscty",$C1290,"naics","337127")),0,GETPIVOTDATA("Sum of emp",'2010 County Business Patterns'!$J$2,"FIPS State and County Code",$A1290,"fipstate",$B1290,"fipscty",$C1290,"naics","337127"))</f>
        <v>0</v>
      </c>
      <c r="M1290" s="28">
        <f>IF(ISERROR(GETPIVOTDATA("Sum of Midpoint",'2010 County Business Patterns'!$J$2,"FIPS State and County Code",$A1290,"fipstate",$B1290,"fipscty",$C1290,"naics","337127")),0,GETPIVOTDATA("Sum of Midpoint",'2010 County Business Patterns'!$J$2,"FIPS State and County Code",$A1290,"fipstate",$B1290,"fipscty",$C1290,"naics","337127"))</f>
        <v>375</v>
      </c>
      <c r="N1290">
        <f>IF(ISERROR(VLOOKUP($B1290,'2010 State Business Patterns'!$AN$3:$AR$55,3,FALSE)),0,VLOOKUP($B1290,'2010 State Business Patterns'!$AN$3:$AR$55,3,FALSE))</f>
        <v>0.79939939939939941</v>
      </c>
      <c r="O1290" s="28">
        <f t="shared" si="102"/>
        <v>149.88738738738738</v>
      </c>
      <c r="P1290" s="28">
        <f>IF(ISERROR(GETPIVOTDATA("Sum of emp",'2010 County Business Patterns'!$J$2,"FIPS State and County Code",$A1290,"fipstate",$B1290,"fipscty",$C1290,"naics","337214")),0,GETPIVOTDATA("Sum of emp",'2010 County Business Patterns'!$J$2,"FIPS State and County Code",$A1290,"fipstate",$B1290,"fipscty",$C1290,"naics","337214"))</f>
        <v>0</v>
      </c>
      <c r="Q1290" s="28">
        <f>IF(ISERROR(GETPIVOTDATA("Sum of Midpoint",'2010 County Business Patterns'!$J$2,"FIPS State and County Code",$A1290,"fipstate",$B1290,"fipscty",$C1290,"naics","337214")),0,GETPIVOTDATA("Sum of Midpoint",'2010 County Business Patterns'!$J$2,"FIPS State and County Code",$A1290,"fipstate",$B1290,"fipscty",$C1290,"naics","337214"))</f>
        <v>0</v>
      </c>
      <c r="R1290">
        <f>IF(ISERROR(VLOOKUP($B1290,'2010 State Business Patterns'!$AN$3:$AR$55,4,FALSE)),0,VLOOKUP($B1290,'2010 State Business Patterns'!$AN$3:$AR$55,4,FALSE))</f>
        <v>0.88504622077215878</v>
      </c>
      <c r="S1290" s="28">
        <f t="shared" si="103"/>
        <v>0</v>
      </c>
      <c r="T1290" s="28">
        <f>IF(ISERROR(GETPIVOTDATA("Sum of emp",'2010 County Business Patterns'!$J$2,"FIPS State and County Code",$A1290,"fipstate",$B1290,"fipscty",$C1290,"naics","337215")),0,GETPIVOTDATA("Sum of emp",'2010 County Business Patterns'!$J$2,"FIPS State and County Code",$A1290,"fipstate",$B1290,"fipscty",$C1290,"naics","337215"))</f>
        <v>0</v>
      </c>
      <c r="U1290" s="28">
        <f>IF(ISERROR(GETPIVOTDATA("Sum of Midpoint",'2010 County Business Patterns'!$J$2,"FIPS State and County Code",$A1290,"fipstate",$B1290,"fipscty",$C1290,"naics","337215")),0,GETPIVOTDATA("Sum of Midpoint",'2010 County Business Patterns'!$J$2,"FIPS State and County Code",$A1290,"fipstate",$B1290,"fipscty",$C1290,"naics","337215"))</f>
        <v>0</v>
      </c>
      <c r="V1290">
        <f>IF(ISERROR(VLOOKUP($B1290,'2010 State Business Patterns'!$AN$3:$AR$55,5,FALSE)),0,VLOOKUP($B1290,'2010 State Business Patterns'!$AN$3:$AR$55,5,FALSE))</f>
        <v>0.85966386554621854</v>
      </c>
      <c r="W1290" s="28">
        <f t="shared" si="104"/>
        <v>0</v>
      </c>
    </row>
    <row r="1291" spans="1:23" hidden="1">
      <c r="A1291" s="1" t="s">
        <v>4290</v>
      </c>
      <c r="B1291" s="1" t="s">
        <v>1944</v>
      </c>
      <c r="C1291" s="1" t="s">
        <v>1802</v>
      </c>
      <c r="D1291" s="1" t="s">
        <v>4291</v>
      </c>
      <c r="E1291" s="1" t="s">
        <v>2057</v>
      </c>
      <c r="F1291" s="1" t="s">
        <v>4190</v>
      </c>
      <c r="G1291" s="47">
        <f t="shared" si="100"/>
        <v>0</v>
      </c>
      <c r="H1291" s="28">
        <f>IF(ISERROR(GETPIVOTDATA("Sum of emp",'2010 County Business Patterns'!$J$2,"FIPS State and County Code",$A1291,"fipstate",$B1291,"fipscty",$C1291,"naics","337124")),0,GETPIVOTDATA("Sum of emp",'2010 County Business Patterns'!$J$2,"FIPS State and County Code",$A1291,"fipstate",$B1291,"fipscty",$C1291,"naics","337124"))</f>
        <v>0</v>
      </c>
      <c r="I1291" s="28">
        <f>IF(ISERROR(GETPIVOTDATA("Sum of Midpoint",'2010 County Business Patterns'!$J$2,"FIPS State and County Code",$A1291,"fipstate",$B1291,"fipscty",$C1291,"naics","337124")),0,GETPIVOTDATA("Sum of Midpoint",'2010 County Business Patterns'!$J$2,"FIPS State and County Code",$A1291,"fipstate",$B1291,"fipscty",$C1291,"naics","337124"))</f>
        <v>0</v>
      </c>
      <c r="J1291">
        <f>IF(ISERROR(VLOOKUP($B1291,'2010 State Business Patterns'!$AN$3:$AR$55,2,FALSE)),0,VLOOKUP($B1291,'2010 State Business Patterns'!$AN$3:$AR$55,2,FALSE))</f>
        <v>0.672463768115942</v>
      </c>
      <c r="K1291" s="28">
        <f t="shared" si="101"/>
        <v>0</v>
      </c>
      <c r="L1291" s="28">
        <f>IF(ISERROR(GETPIVOTDATA("Sum of emp",'2010 County Business Patterns'!$J$2,"FIPS State and County Code",$A1291,"fipstate",$B1291,"fipscty",$C1291,"naics","337127")),0,GETPIVOTDATA("Sum of emp",'2010 County Business Patterns'!$J$2,"FIPS State and County Code",$A1291,"fipstate",$B1291,"fipscty",$C1291,"naics","337127"))</f>
        <v>0</v>
      </c>
      <c r="M1291" s="28">
        <f>IF(ISERROR(GETPIVOTDATA("Sum of Midpoint",'2010 County Business Patterns'!$J$2,"FIPS State and County Code",$A1291,"fipstate",$B1291,"fipscty",$C1291,"naics","337127")),0,GETPIVOTDATA("Sum of Midpoint",'2010 County Business Patterns'!$J$2,"FIPS State and County Code",$A1291,"fipstate",$B1291,"fipscty",$C1291,"naics","337127"))</f>
        <v>0</v>
      </c>
      <c r="N1291">
        <f>IF(ISERROR(VLOOKUP($B1291,'2010 State Business Patterns'!$AN$3:$AR$55,3,FALSE)),0,VLOOKUP($B1291,'2010 State Business Patterns'!$AN$3:$AR$55,3,FALSE))</f>
        <v>0.79939939939939941</v>
      </c>
      <c r="O1291" s="28">
        <f t="shared" si="102"/>
        <v>0</v>
      </c>
      <c r="P1291" s="28">
        <f>IF(ISERROR(GETPIVOTDATA("Sum of emp",'2010 County Business Patterns'!$J$2,"FIPS State and County Code",$A1291,"fipstate",$B1291,"fipscty",$C1291,"naics","337214")),0,GETPIVOTDATA("Sum of emp",'2010 County Business Patterns'!$J$2,"FIPS State and County Code",$A1291,"fipstate",$B1291,"fipscty",$C1291,"naics","337214"))</f>
        <v>0</v>
      </c>
      <c r="Q1291" s="28">
        <f>IF(ISERROR(GETPIVOTDATA("Sum of Midpoint",'2010 County Business Patterns'!$J$2,"FIPS State and County Code",$A1291,"fipstate",$B1291,"fipscty",$C1291,"naics","337214")),0,GETPIVOTDATA("Sum of Midpoint",'2010 County Business Patterns'!$J$2,"FIPS State and County Code",$A1291,"fipstate",$B1291,"fipscty",$C1291,"naics","337214"))</f>
        <v>0</v>
      </c>
      <c r="R1291">
        <f>IF(ISERROR(VLOOKUP($B1291,'2010 State Business Patterns'!$AN$3:$AR$55,4,FALSE)),0,VLOOKUP($B1291,'2010 State Business Patterns'!$AN$3:$AR$55,4,FALSE))</f>
        <v>0.88504622077215878</v>
      </c>
      <c r="S1291" s="28">
        <f t="shared" si="103"/>
        <v>0</v>
      </c>
      <c r="T1291" s="28">
        <f>IF(ISERROR(GETPIVOTDATA("Sum of emp",'2010 County Business Patterns'!$J$2,"FIPS State and County Code",$A1291,"fipstate",$B1291,"fipscty",$C1291,"naics","337215")),0,GETPIVOTDATA("Sum of emp",'2010 County Business Patterns'!$J$2,"FIPS State and County Code",$A1291,"fipstate",$B1291,"fipscty",$C1291,"naics","337215"))</f>
        <v>0</v>
      </c>
      <c r="U1291" s="28">
        <f>IF(ISERROR(GETPIVOTDATA("Sum of Midpoint",'2010 County Business Patterns'!$J$2,"FIPS State and County Code",$A1291,"fipstate",$B1291,"fipscty",$C1291,"naics","337215")),0,GETPIVOTDATA("Sum of Midpoint",'2010 County Business Patterns'!$J$2,"FIPS State and County Code",$A1291,"fipstate",$B1291,"fipscty",$C1291,"naics","337215"))</f>
        <v>0</v>
      </c>
      <c r="V1291">
        <f>IF(ISERROR(VLOOKUP($B1291,'2010 State Business Patterns'!$AN$3:$AR$55,5,FALSE)),0,VLOOKUP($B1291,'2010 State Business Patterns'!$AN$3:$AR$55,5,FALSE))</f>
        <v>0.85966386554621854</v>
      </c>
      <c r="W1291" s="28">
        <f t="shared" si="104"/>
        <v>0</v>
      </c>
    </row>
    <row r="1292" spans="1:23" hidden="1">
      <c r="A1292" s="1" t="s">
        <v>4292</v>
      </c>
      <c r="B1292" s="1" t="s">
        <v>1944</v>
      </c>
      <c r="C1292" s="1" t="s">
        <v>1833</v>
      </c>
      <c r="D1292" s="1" t="s">
        <v>4293</v>
      </c>
      <c r="E1292" s="1" t="s">
        <v>2057</v>
      </c>
      <c r="F1292" s="1" t="s">
        <v>4190</v>
      </c>
      <c r="G1292" s="47">
        <f t="shared" si="100"/>
        <v>0</v>
      </c>
      <c r="H1292" s="28">
        <f>IF(ISERROR(GETPIVOTDATA("Sum of emp",'2010 County Business Patterns'!$J$2,"FIPS State and County Code",$A1292,"fipstate",$B1292,"fipscty",$C1292,"naics","337124")),0,GETPIVOTDATA("Sum of emp",'2010 County Business Patterns'!$J$2,"FIPS State and County Code",$A1292,"fipstate",$B1292,"fipscty",$C1292,"naics","337124"))</f>
        <v>0</v>
      </c>
      <c r="I1292" s="28">
        <f>IF(ISERROR(GETPIVOTDATA("Sum of Midpoint",'2010 County Business Patterns'!$J$2,"FIPS State and County Code",$A1292,"fipstate",$B1292,"fipscty",$C1292,"naics","337124")),0,GETPIVOTDATA("Sum of Midpoint",'2010 County Business Patterns'!$J$2,"FIPS State and County Code",$A1292,"fipstate",$B1292,"fipscty",$C1292,"naics","337124"))</f>
        <v>0</v>
      </c>
      <c r="J1292">
        <f>IF(ISERROR(VLOOKUP($B1292,'2010 State Business Patterns'!$AN$3:$AR$55,2,FALSE)),0,VLOOKUP($B1292,'2010 State Business Patterns'!$AN$3:$AR$55,2,FALSE))</f>
        <v>0.672463768115942</v>
      </c>
      <c r="K1292" s="28">
        <f t="shared" si="101"/>
        <v>0</v>
      </c>
      <c r="L1292" s="28">
        <f>IF(ISERROR(GETPIVOTDATA("Sum of emp",'2010 County Business Patterns'!$J$2,"FIPS State and County Code",$A1292,"fipstate",$B1292,"fipscty",$C1292,"naics","337127")),0,GETPIVOTDATA("Sum of emp",'2010 County Business Patterns'!$J$2,"FIPS State and County Code",$A1292,"fipstate",$B1292,"fipscty",$C1292,"naics","337127"))</f>
        <v>0</v>
      </c>
      <c r="M1292" s="28">
        <f>IF(ISERROR(GETPIVOTDATA("Sum of Midpoint",'2010 County Business Patterns'!$J$2,"FIPS State and County Code",$A1292,"fipstate",$B1292,"fipscty",$C1292,"naics","337127")),0,GETPIVOTDATA("Sum of Midpoint",'2010 County Business Patterns'!$J$2,"FIPS State and County Code",$A1292,"fipstate",$B1292,"fipscty",$C1292,"naics","337127"))</f>
        <v>0</v>
      </c>
      <c r="N1292">
        <f>IF(ISERROR(VLOOKUP($B1292,'2010 State Business Patterns'!$AN$3:$AR$55,3,FALSE)),0,VLOOKUP($B1292,'2010 State Business Patterns'!$AN$3:$AR$55,3,FALSE))</f>
        <v>0.79939939939939941</v>
      </c>
      <c r="O1292" s="28">
        <f t="shared" si="102"/>
        <v>0</v>
      </c>
      <c r="P1292" s="28">
        <f>IF(ISERROR(GETPIVOTDATA("Sum of emp",'2010 County Business Patterns'!$J$2,"FIPS State and County Code",$A1292,"fipstate",$B1292,"fipscty",$C1292,"naics","337214")),0,GETPIVOTDATA("Sum of emp",'2010 County Business Patterns'!$J$2,"FIPS State and County Code",$A1292,"fipstate",$B1292,"fipscty",$C1292,"naics","337214"))</f>
        <v>0</v>
      </c>
      <c r="Q1292" s="28">
        <f>IF(ISERROR(GETPIVOTDATA("Sum of Midpoint",'2010 County Business Patterns'!$J$2,"FIPS State and County Code",$A1292,"fipstate",$B1292,"fipscty",$C1292,"naics","337214")),0,GETPIVOTDATA("Sum of Midpoint",'2010 County Business Patterns'!$J$2,"FIPS State and County Code",$A1292,"fipstate",$B1292,"fipscty",$C1292,"naics","337214"))</f>
        <v>0</v>
      </c>
      <c r="R1292">
        <f>IF(ISERROR(VLOOKUP($B1292,'2010 State Business Patterns'!$AN$3:$AR$55,4,FALSE)),0,VLOOKUP($B1292,'2010 State Business Patterns'!$AN$3:$AR$55,4,FALSE))</f>
        <v>0.88504622077215878</v>
      </c>
      <c r="S1292" s="28">
        <f t="shared" si="103"/>
        <v>0</v>
      </c>
      <c r="T1292" s="28">
        <f>IF(ISERROR(GETPIVOTDATA("Sum of emp",'2010 County Business Patterns'!$J$2,"FIPS State and County Code",$A1292,"fipstate",$B1292,"fipscty",$C1292,"naics","337215")),0,GETPIVOTDATA("Sum of emp",'2010 County Business Patterns'!$J$2,"FIPS State and County Code",$A1292,"fipstate",$B1292,"fipscty",$C1292,"naics","337215"))</f>
        <v>0</v>
      </c>
      <c r="U1292" s="28">
        <f>IF(ISERROR(GETPIVOTDATA("Sum of Midpoint",'2010 County Business Patterns'!$J$2,"FIPS State and County Code",$A1292,"fipstate",$B1292,"fipscty",$C1292,"naics","337215")),0,GETPIVOTDATA("Sum of Midpoint",'2010 County Business Patterns'!$J$2,"FIPS State and County Code",$A1292,"fipstate",$B1292,"fipscty",$C1292,"naics","337215"))</f>
        <v>0</v>
      </c>
      <c r="V1292">
        <f>IF(ISERROR(VLOOKUP($B1292,'2010 State Business Patterns'!$AN$3:$AR$55,5,FALSE)),0,VLOOKUP($B1292,'2010 State Business Patterns'!$AN$3:$AR$55,5,FALSE))</f>
        <v>0.85966386554621854</v>
      </c>
      <c r="W1292" s="28">
        <f t="shared" si="104"/>
        <v>0</v>
      </c>
    </row>
    <row r="1293" spans="1:23">
      <c r="A1293" s="1" t="s">
        <v>4294</v>
      </c>
      <c r="B1293" s="1" t="s">
        <v>1944</v>
      </c>
      <c r="C1293" s="1" t="s">
        <v>1803</v>
      </c>
      <c r="D1293" s="1" t="s">
        <v>4295</v>
      </c>
      <c r="E1293" s="1" t="s">
        <v>2057</v>
      </c>
      <c r="F1293" s="1" t="s">
        <v>4190</v>
      </c>
      <c r="G1293" s="47">
        <f t="shared" si="100"/>
        <v>397.90688643710553</v>
      </c>
      <c r="H1293" s="28">
        <f>IF(ISERROR(GETPIVOTDATA("Sum of emp",'2010 County Business Patterns'!$J$2,"FIPS State and County Code",$A1293,"fipstate",$B1293,"fipscty",$C1293,"naics","337124")),0,GETPIVOTDATA("Sum of emp",'2010 County Business Patterns'!$J$2,"FIPS State and County Code",$A1293,"fipstate",$B1293,"fipscty",$C1293,"naics","337124"))</f>
        <v>0</v>
      </c>
      <c r="I1293" s="28">
        <f>IF(ISERROR(GETPIVOTDATA("Sum of Midpoint",'2010 County Business Patterns'!$J$2,"FIPS State and County Code",$A1293,"fipstate",$B1293,"fipscty",$C1293,"naics","337124")),0,GETPIVOTDATA("Sum of Midpoint",'2010 County Business Patterns'!$J$2,"FIPS State and County Code",$A1293,"fipstate",$B1293,"fipscty",$C1293,"naics","337124"))</f>
        <v>10</v>
      </c>
      <c r="J1293">
        <f>IF(ISERROR(VLOOKUP($B1293,'2010 State Business Patterns'!$AN$3:$AR$55,2,FALSE)),0,VLOOKUP($B1293,'2010 State Business Patterns'!$AN$3:$AR$55,2,FALSE))</f>
        <v>0.672463768115942</v>
      </c>
      <c r="K1293" s="28">
        <f t="shared" si="101"/>
        <v>6.72463768115942</v>
      </c>
      <c r="L1293" s="28">
        <f>IF(ISERROR(GETPIVOTDATA("Sum of emp",'2010 County Business Patterns'!$J$2,"FIPS State and County Code",$A1293,"fipstate",$B1293,"fipscty",$C1293,"naics","337127")),0,GETPIVOTDATA("Sum of emp",'2010 County Business Patterns'!$J$2,"FIPS State and County Code",$A1293,"fipstate",$B1293,"fipscty",$C1293,"naics","337127"))</f>
        <v>67</v>
      </c>
      <c r="M1293" s="28">
        <f>IF(ISERROR(GETPIVOTDATA("Sum of Midpoint",'2010 County Business Patterns'!$J$2,"FIPS State and County Code",$A1293,"fipstate",$B1293,"fipscty",$C1293,"naics","337127")),0,GETPIVOTDATA("Sum of Midpoint",'2010 County Business Patterns'!$J$2,"FIPS State and County Code",$A1293,"fipstate",$B1293,"fipscty",$C1293,"naics","337127"))</f>
        <v>0</v>
      </c>
      <c r="N1293">
        <f>IF(ISERROR(VLOOKUP($B1293,'2010 State Business Patterns'!$AN$3:$AR$55,3,FALSE)),0,VLOOKUP($B1293,'2010 State Business Patterns'!$AN$3:$AR$55,3,FALSE))</f>
        <v>0.79939939939939941</v>
      </c>
      <c r="O1293" s="28">
        <f t="shared" si="102"/>
        <v>33.5</v>
      </c>
      <c r="P1293" s="28">
        <f>IF(ISERROR(GETPIVOTDATA("Sum of emp",'2010 County Business Patterns'!$J$2,"FIPS State and County Code",$A1293,"fipstate",$B1293,"fipscty",$C1293,"naics","337214")),0,GETPIVOTDATA("Sum of emp",'2010 County Business Patterns'!$J$2,"FIPS State and County Code",$A1293,"fipstate",$B1293,"fipscty",$C1293,"naics","337214"))</f>
        <v>0</v>
      </c>
      <c r="Q1293" s="28">
        <f>IF(ISERROR(GETPIVOTDATA("Sum of Midpoint",'2010 County Business Patterns'!$J$2,"FIPS State and County Code",$A1293,"fipstate",$B1293,"fipscty",$C1293,"naics","337214")),0,GETPIVOTDATA("Sum of Midpoint",'2010 County Business Patterns'!$J$2,"FIPS State and County Code",$A1293,"fipstate",$B1293,"fipscty",$C1293,"naics","337214"))</f>
        <v>375</v>
      </c>
      <c r="R1293">
        <f>IF(ISERROR(VLOOKUP($B1293,'2010 State Business Patterns'!$AN$3:$AR$55,4,FALSE)),0,VLOOKUP($B1293,'2010 State Business Patterns'!$AN$3:$AR$55,4,FALSE))</f>
        <v>0.88504622077215878</v>
      </c>
      <c r="S1293" s="28">
        <f t="shared" si="103"/>
        <v>331.89233278955953</v>
      </c>
      <c r="T1293" s="28">
        <f>IF(ISERROR(GETPIVOTDATA("Sum of emp",'2010 County Business Patterns'!$J$2,"FIPS State and County Code",$A1293,"fipstate",$B1293,"fipscty",$C1293,"naics","337215")),0,GETPIVOTDATA("Sum of emp",'2010 County Business Patterns'!$J$2,"FIPS State and County Code",$A1293,"fipstate",$B1293,"fipscty",$C1293,"naics","337215"))</f>
        <v>0</v>
      </c>
      <c r="U1293" s="28">
        <f>IF(ISERROR(GETPIVOTDATA("Sum of Midpoint",'2010 County Business Patterns'!$J$2,"FIPS State and County Code",$A1293,"fipstate",$B1293,"fipscty",$C1293,"naics","337215")),0,GETPIVOTDATA("Sum of Midpoint",'2010 County Business Patterns'!$J$2,"FIPS State and County Code",$A1293,"fipstate",$B1293,"fipscty",$C1293,"naics","337215"))</f>
        <v>60</v>
      </c>
      <c r="V1293">
        <f>IF(ISERROR(VLOOKUP($B1293,'2010 State Business Patterns'!$AN$3:$AR$55,5,FALSE)),0,VLOOKUP($B1293,'2010 State Business Patterns'!$AN$3:$AR$55,5,FALSE))</f>
        <v>0.85966386554621854</v>
      </c>
      <c r="W1293" s="28">
        <f t="shared" si="104"/>
        <v>25.789915966386555</v>
      </c>
    </row>
    <row r="1294" spans="1:23" hidden="1">
      <c r="A1294" s="1" t="s">
        <v>4296</v>
      </c>
      <c r="B1294" s="1" t="s">
        <v>1944</v>
      </c>
      <c r="C1294" s="1" t="s">
        <v>1804</v>
      </c>
      <c r="D1294" s="1" t="s">
        <v>4297</v>
      </c>
      <c r="E1294" s="1" t="s">
        <v>2057</v>
      </c>
      <c r="F1294" s="1" t="s">
        <v>4190</v>
      </c>
      <c r="G1294" s="47">
        <f t="shared" si="100"/>
        <v>0</v>
      </c>
      <c r="H1294" s="28">
        <f>IF(ISERROR(GETPIVOTDATA("Sum of emp",'2010 County Business Patterns'!$J$2,"FIPS State and County Code",$A1294,"fipstate",$B1294,"fipscty",$C1294,"naics","337124")),0,GETPIVOTDATA("Sum of emp",'2010 County Business Patterns'!$J$2,"FIPS State and County Code",$A1294,"fipstate",$B1294,"fipscty",$C1294,"naics","337124"))</f>
        <v>0</v>
      </c>
      <c r="I1294" s="28">
        <f>IF(ISERROR(GETPIVOTDATA("Sum of Midpoint",'2010 County Business Patterns'!$J$2,"FIPS State and County Code",$A1294,"fipstate",$B1294,"fipscty",$C1294,"naics","337124")),0,GETPIVOTDATA("Sum of Midpoint",'2010 County Business Patterns'!$J$2,"FIPS State and County Code",$A1294,"fipstate",$B1294,"fipscty",$C1294,"naics","337124"))</f>
        <v>0</v>
      </c>
      <c r="J1294">
        <f>IF(ISERROR(VLOOKUP($B1294,'2010 State Business Patterns'!$AN$3:$AR$55,2,FALSE)),0,VLOOKUP($B1294,'2010 State Business Patterns'!$AN$3:$AR$55,2,FALSE))</f>
        <v>0.672463768115942</v>
      </c>
      <c r="K1294" s="28">
        <f t="shared" si="101"/>
        <v>0</v>
      </c>
      <c r="L1294" s="28">
        <f>IF(ISERROR(GETPIVOTDATA("Sum of emp",'2010 County Business Patterns'!$J$2,"FIPS State and County Code",$A1294,"fipstate",$B1294,"fipscty",$C1294,"naics","337127")),0,GETPIVOTDATA("Sum of emp",'2010 County Business Patterns'!$J$2,"FIPS State and County Code",$A1294,"fipstate",$B1294,"fipscty",$C1294,"naics","337127"))</f>
        <v>0</v>
      </c>
      <c r="M1294" s="28">
        <f>IF(ISERROR(GETPIVOTDATA("Sum of Midpoint",'2010 County Business Patterns'!$J$2,"FIPS State and County Code",$A1294,"fipstate",$B1294,"fipscty",$C1294,"naics","337127")),0,GETPIVOTDATA("Sum of Midpoint",'2010 County Business Patterns'!$J$2,"FIPS State and County Code",$A1294,"fipstate",$B1294,"fipscty",$C1294,"naics","337127"))</f>
        <v>0</v>
      </c>
      <c r="N1294">
        <f>IF(ISERROR(VLOOKUP($B1294,'2010 State Business Patterns'!$AN$3:$AR$55,3,FALSE)),0,VLOOKUP($B1294,'2010 State Business Patterns'!$AN$3:$AR$55,3,FALSE))</f>
        <v>0.79939939939939941</v>
      </c>
      <c r="O1294" s="28">
        <f t="shared" si="102"/>
        <v>0</v>
      </c>
      <c r="P1294" s="28">
        <f>IF(ISERROR(GETPIVOTDATA("Sum of emp",'2010 County Business Patterns'!$J$2,"FIPS State and County Code",$A1294,"fipstate",$B1294,"fipscty",$C1294,"naics","337214")),0,GETPIVOTDATA("Sum of emp",'2010 County Business Patterns'!$J$2,"FIPS State and County Code",$A1294,"fipstate",$B1294,"fipscty",$C1294,"naics","337214"))</f>
        <v>0</v>
      </c>
      <c r="Q1294" s="28">
        <f>IF(ISERROR(GETPIVOTDATA("Sum of Midpoint",'2010 County Business Patterns'!$J$2,"FIPS State and County Code",$A1294,"fipstate",$B1294,"fipscty",$C1294,"naics","337214")),0,GETPIVOTDATA("Sum of Midpoint",'2010 County Business Patterns'!$J$2,"FIPS State and County Code",$A1294,"fipstate",$B1294,"fipscty",$C1294,"naics","337214"))</f>
        <v>0</v>
      </c>
      <c r="R1294">
        <f>IF(ISERROR(VLOOKUP($B1294,'2010 State Business Patterns'!$AN$3:$AR$55,4,FALSE)),0,VLOOKUP($B1294,'2010 State Business Patterns'!$AN$3:$AR$55,4,FALSE))</f>
        <v>0.88504622077215878</v>
      </c>
      <c r="S1294" s="28">
        <f t="shared" si="103"/>
        <v>0</v>
      </c>
      <c r="T1294" s="28">
        <f>IF(ISERROR(GETPIVOTDATA("Sum of emp",'2010 County Business Patterns'!$J$2,"FIPS State and County Code",$A1294,"fipstate",$B1294,"fipscty",$C1294,"naics","337215")),0,GETPIVOTDATA("Sum of emp",'2010 County Business Patterns'!$J$2,"FIPS State and County Code",$A1294,"fipstate",$B1294,"fipscty",$C1294,"naics","337215"))</f>
        <v>0</v>
      </c>
      <c r="U1294" s="28">
        <f>IF(ISERROR(GETPIVOTDATA("Sum of Midpoint",'2010 County Business Patterns'!$J$2,"FIPS State and County Code",$A1294,"fipstate",$B1294,"fipscty",$C1294,"naics","337215")),0,GETPIVOTDATA("Sum of Midpoint",'2010 County Business Patterns'!$J$2,"FIPS State and County Code",$A1294,"fipstate",$B1294,"fipscty",$C1294,"naics","337215"))</f>
        <v>0</v>
      </c>
      <c r="V1294">
        <f>IF(ISERROR(VLOOKUP($B1294,'2010 State Business Patterns'!$AN$3:$AR$55,5,FALSE)),0,VLOOKUP($B1294,'2010 State Business Patterns'!$AN$3:$AR$55,5,FALSE))</f>
        <v>0.85966386554621854</v>
      </c>
      <c r="W1294" s="28">
        <f t="shared" si="104"/>
        <v>0</v>
      </c>
    </row>
    <row r="1295" spans="1:23">
      <c r="A1295" s="1" t="s">
        <v>4298</v>
      </c>
      <c r="B1295" s="1" t="s">
        <v>1944</v>
      </c>
      <c r="C1295" s="1" t="s">
        <v>1805</v>
      </c>
      <c r="D1295" s="1" t="s">
        <v>4299</v>
      </c>
      <c r="E1295" s="1" t="s">
        <v>2057</v>
      </c>
      <c r="F1295" s="1" t="s">
        <v>4190</v>
      </c>
      <c r="G1295" s="47">
        <f t="shared" si="100"/>
        <v>58.981981981981981</v>
      </c>
      <c r="H1295" s="28">
        <f>IF(ISERROR(GETPIVOTDATA("Sum of emp",'2010 County Business Patterns'!$J$2,"FIPS State and County Code",$A1295,"fipstate",$B1295,"fipscty",$C1295,"naics","337124")),0,GETPIVOTDATA("Sum of emp",'2010 County Business Patterns'!$J$2,"FIPS State and County Code",$A1295,"fipstate",$B1295,"fipscty",$C1295,"naics","337124"))</f>
        <v>0</v>
      </c>
      <c r="I1295" s="28">
        <f>IF(ISERROR(GETPIVOTDATA("Sum of Midpoint",'2010 County Business Patterns'!$J$2,"FIPS State and County Code",$A1295,"fipstate",$B1295,"fipscty",$C1295,"naics","337124")),0,GETPIVOTDATA("Sum of Midpoint",'2010 County Business Patterns'!$J$2,"FIPS State and County Code",$A1295,"fipstate",$B1295,"fipscty",$C1295,"naics","337124"))</f>
        <v>0</v>
      </c>
      <c r="J1295">
        <f>IF(ISERROR(VLOOKUP($B1295,'2010 State Business Patterns'!$AN$3:$AR$55,2,FALSE)),0,VLOOKUP($B1295,'2010 State Business Patterns'!$AN$3:$AR$55,2,FALSE))</f>
        <v>0.672463768115942</v>
      </c>
      <c r="K1295" s="28">
        <f t="shared" si="101"/>
        <v>0</v>
      </c>
      <c r="L1295" s="28">
        <f>IF(ISERROR(GETPIVOTDATA("Sum of emp",'2010 County Business Patterns'!$J$2,"FIPS State and County Code",$A1295,"fipstate",$B1295,"fipscty",$C1295,"naics","337127")),0,GETPIVOTDATA("Sum of emp",'2010 County Business Patterns'!$J$2,"FIPS State and County Code",$A1295,"fipstate",$B1295,"fipscty",$C1295,"naics","337127"))</f>
        <v>0</v>
      </c>
      <c r="M1295" s="28">
        <f>IF(ISERROR(GETPIVOTDATA("Sum of Midpoint",'2010 County Business Patterns'!$J$2,"FIPS State and County Code",$A1295,"fipstate",$B1295,"fipscty",$C1295,"naics","337127")),0,GETPIVOTDATA("Sum of Midpoint",'2010 County Business Patterns'!$J$2,"FIPS State and County Code",$A1295,"fipstate",$B1295,"fipscty",$C1295,"naics","337127"))</f>
        <v>60</v>
      </c>
      <c r="N1295">
        <f>IF(ISERROR(VLOOKUP($B1295,'2010 State Business Patterns'!$AN$3:$AR$55,3,FALSE)),0,VLOOKUP($B1295,'2010 State Business Patterns'!$AN$3:$AR$55,3,FALSE))</f>
        <v>0.79939939939939941</v>
      </c>
      <c r="O1295" s="28">
        <f t="shared" si="102"/>
        <v>23.981981981981981</v>
      </c>
      <c r="P1295" s="28">
        <f>IF(ISERROR(GETPIVOTDATA("Sum of emp",'2010 County Business Patterns'!$J$2,"FIPS State and County Code",$A1295,"fipstate",$B1295,"fipscty",$C1295,"naics","337214")),0,GETPIVOTDATA("Sum of emp",'2010 County Business Patterns'!$J$2,"FIPS State and County Code",$A1295,"fipstate",$B1295,"fipscty",$C1295,"naics","337214"))</f>
        <v>0</v>
      </c>
      <c r="Q1295" s="28">
        <f>IF(ISERROR(GETPIVOTDATA("Sum of Midpoint",'2010 County Business Patterns'!$J$2,"FIPS State and County Code",$A1295,"fipstate",$B1295,"fipscty",$C1295,"naics","337214")),0,GETPIVOTDATA("Sum of Midpoint",'2010 County Business Patterns'!$J$2,"FIPS State and County Code",$A1295,"fipstate",$B1295,"fipscty",$C1295,"naics","337214"))</f>
        <v>0</v>
      </c>
      <c r="R1295">
        <f>IF(ISERROR(VLOOKUP($B1295,'2010 State Business Patterns'!$AN$3:$AR$55,4,FALSE)),0,VLOOKUP($B1295,'2010 State Business Patterns'!$AN$3:$AR$55,4,FALSE))</f>
        <v>0.88504622077215878</v>
      </c>
      <c r="S1295" s="28">
        <f t="shared" si="103"/>
        <v>0</v>
      </c>
      <c r="T1295" s="28">
        <f>IF(ISERROR(GETPIVOTDATA("Sum of emp",'2010 County Business Patterns'!$J$2,"FIPS State and County Code",$A1295,"fipstate",$B1295,"fipscty",$C1295,"naics","337215")),0,GETPIVOTDATA("Sum of emp",'2010 County Business Patterns'!$J$2,"FIPS State and County Code",$A1295,"fipstate",$B1295,"fipscty",$C1295,"naics","337215"))</f>
        <v>70</v>
      </c>
      <c r="U1295" s="28">
        <f>IF(ISERROR(GETPIVOTDATA("Sum of Midpoint",'2010 County Business Patterns'!$J$2,"FIPS State and County Code",$A1295,"fipstate",$B1295,"fipscty",$C1295,"naics","337215")),0,GETPIVOTDATA("Sum of Midpoint",'2010 County Business Patterns'!$J$2,"FIPS State and County Code",$A1295,"fipstate",$B1295,"fipscty",$C1295,"naics","337215"))</f>
        <v>0</v>
      </c>
      <c r="V1295">
        <f>IF(ISERROR(VLOOKUP($B1295,'2010 State Business Patterns'!$AN$3:$AR$55,5,FALSE)),0,VLOOKUP($B1295,'2010 State Business Patterns'!$AN$3:$AR$55,5,FALSE))</f>
        <v>0.85966386554621854</v>
      </c>
      <c r="W1295" s="28">
        <f t="shared" si="104"/>
        <v>35</v>
      </c>
    </row>
    <row r="1296" spans="1:23">
      <c r="A1296" s="1" t="s">
        <v>4300</v>
      </c>
      <c r="B1296" s="1" t="s">
        <v>1944</v>
      </c>
      <c r="C1296" s="1" t="s">
        <v>1806</v>
      </c>
      <c r="D1296" s="1" t="s">
        <v>4301</v>
      </c>
      <c r="E1296" s="1" t="s">
        <v>2057</v>
      </c>
      <c r="F1296" s="1" t="s">
        <v>4190</v>
      </c>
      <c r="G1296" s="47">
        <f t="shared" si="100"/>
        <v>23.981981981981981</v>
      </c>
      <c r="H1296" s="28">
        <f>IF(ISERROR(GETPIVOTDATA("Sum of emp",'2010 County Business Patterns'!$J$2,"FIPS State and County Code",$A1296,"fipstate",$B1296,"fipscty",$C1296,"naics","337124")),0,GETPIVOTDATA("Sum of emp",'2010 County Business Patterns'!$J$2,"FIPS State and County Code",$A1296,"fipstate",$B1296,"fipscty",$C1296,"naics","337124"))</f>
        <v>0</v>
      </c>
      <c r="I1296" s="28">
        <f>IF(ISERROR(GETPIVOTDATA("Sum of Midpoint",'2010 County Business Patterns'!$J$2,"FIPS State and County Code",$A1296,"fipstate",$B1296,"fipscty",$C1296,"naics","337124")),0,GETPIVOTDATA("Sum of Midpoint",'2010 County Business Patterns'!$J$2,"FIPS State and County Code",$A1296,"fipstate",$B1296,"fipscty",$C1296,"naics","337124"))</f>
        <v>0</v>
      </c>
      <c r="J1296">
        <f>IF(ISERROR(VLOOKUP($B1296,'2010 State Business Patterns'!$AN$3:$AR$55,2,FALSE)),0,VLOOKUP($B1296,'2010 State Business Patterns'!$AN$3:$AR$55,2,FALSE))</f>
        <v>0.672463768115942</v>
      </c>
      <c r="K1296" s="28">
        <f t="shared" si="101"/>
        <v>0</v>
      </c>
      <c r="L1296" s="28">
        <f>IF(ISERROR(GETPIVOTDATA("Sum of emp",'2010 County Business Patterns'!$J$2,"FIPS State and County Code",$A1296,"fipstate",$B1296,"fipscty",$C1296,"naics","337127")),0,GETPIVOTDATA("Sum of emp",'2010 County Business Patterns'!$J$2,"FIPS State and County Code",$A1296,"fipstate",$B1296,"fipscty",$C1296,"naics","337127"))</f>
        <v>0</v>
      </c>
      <c r="M1296" s="28">
        <f>IF(ISERROR(GETPIVOTDATA("Sum of Midpoint",'2010 County Business Patterns'!$J$2,"FIPS State and County Code",$A1296,"fipstate",$B1296,"fipscty",$C1296,"naics","337127")),0,GETPIVOTDATA("Sum of Midpoint",'2010 County Business Patterns'!$J$2,"FIPS State and County Code",$A1296,"fipstate",$B1296,"fipscty",$C1296,"naics","337127"))</f>
        <v>60</v>
      </c>
      <c r="N1296">
        <f>IF(ISERROR(VLOOKUP($B1296,'2010 State Business Patterns'!$AN$3:$AR$55,3,FALSE)),0,VLOOKUP($B1296,'2010 State Business Patterns'!$AN$3:$AR$55,3,FALSE))</f>
        <v>0.79939939939939941</v>
      </c>
      <c r="O1296" s="28">
        <f t="shared" si="102"/>
        <v>23.981981981981981</v>
      </c>
      <c r="P1296" s="28">
        <f>IF(ISERROR(GETPIVOTDATA("Sum of emp",'2010 County Business Patterns'!$J$2,"FIPS State and County Code",$A1296,"fipstate",$B1296,"fipscty",$C1296,"naics","337214")),0,GETPIVOTDATA("Sum of emp",'2010 County Business Patterns'!$J$2,"FIPS State and County Code",$A1296,"fipstate",$B1296,"fipscty",$C1296,"naics","337214"))</f>
        <v>0</v>
      </c>
      <c r="Q1296" s="28">
        <f>IF(ISERROR(GETPIVOTDATA("Sum of Midpoint",'2010 County Business Patterns'!$J$2,"FIPS State and County Code",$A1296,"fipstate",$B1296,"fipscty",$C1296,"naics","337214")),0,GETPIVOTDATA("Sum of Midpoint",'2010 County Business Patterns'!$J$2,"FIPS State and County Code",$A1296,"fipstate",$B1296,"fipscty",$C1296,"naics","337214"))</f>
        <v>0</v>
      </c>
      <c r="R1296">
        <f>IF(ISERROR(VLOOKUP($B1296,'2010 State Business Patterns'!$AN$3:$AR$55,4,FALSE)),0,VLOOKUP($B1296,'2010 State Business Patterns'!$AN$3:$AR$55,4,FALSE))</f>
        <v>0.88504622077215878</v>
      </c>
      <c r="S1296" s="28">
        <f t="shared" si="103"/>
        <v>0</v>
      </c>
      <c r="T1296" s="28">
        <f>IF(ISERROR(GETPIVOTDATA("Sum of emp",'2010 County Business Patterns'!$J$2,"FIPS State and County Code",$A1296,"fipstate",$B1296,"fipscty",$C1296,"naics","337215")),0,GETPIVOTDATA("Sum of emp",'2010 County Business Patterns'!$J$2,"FIPS State and County Code",$A1296,"fipstate",$B1296,"fipscty",$C1296,"naics","337215"))</f>
        <v>0</v>
      </c>
      <c r="U1296" s="28">
        <f>IF(ISERROR(GETPIVOTDATA("Sum of Midpoint",'2010 County Business Patterns'!$J$2,"FIPS State and County Code",$A1296,"fipstate",$B1296,"fipscty",$C1296,"naics","337215")),0,GETPIVOTDATA("Sum of Midpoint",'2010 County Business Patterns'!$J$2,"FIPS State and County Code",$A1296,"fipstate",$B1296,"fipscty",$C1296,"naics","337215"))</f>
        <v>0</v>
      </c>
      <c r="V1296">
        <f>IF(ISERROR(VLOOKUP($B1296,'2010 State Business Patterns'!$AN$3:$AR$55,5,FALSE)),0,VLOOKUP($B1296,'2010 State Business Patterns'!$AN$3:$AR$55,5,FALSE))</f>
        <v>0.85966386554621854</v>
      </c>
      <c r="W1296" s="28">
        <f t="shared" si="104"/>
        <v>0</v>
      </c>
    </row>
    <row r="1297" spans="1:23" hidden="1">
      <c r="A1297" s="1" t="s">
        <v>4302</v>
      </c>
      <c r="B1297" s="1" t="s">
        <v>1944</v>
      </c>
      <c r="C1297" s="1" t="s">
        <v>1866</v>
      </c>
      <c r="D1297" s="1" t="s">
        <v>4303</v>
      </c>
      <c r="E1297" s="1" t="s">
        <v>2057</v>
      </c>
      <c r="F1297" s="1" t="s">
        <v>4190</v>
      </c>
      <c r="G1297" s="47">
        <f t="shared" si="100"/>
        <v>0</v>
      </c>
      <c r="H1297" s="28">
        <f>IF(ISERROR(GETPIVOTDATA("Sum of emp",'2010 County Business Patterns'!$J$2,"FIPS State and County Code",$A1297,"fipstate",$B1297,"fipscty",$C1297,"naics","337124")),0,GETPIVOTDATA("Sum of emp",'2010 County Business Patterns'!$J$2,"FIPS State and County Code",$A1297,"fipstate",$B1297,"fipscty",$C1297,"naics","337124"))</f>
        <v>0</v>
      </c>
      <c r="I1297" s="28">
        <f>IF(ISERROR(GETPIVOTDATA("Sum of Midpoint",'2010 County Business Patterns'!$J$2,"FIPS State and County Code",$A1297,"fipstate",$B1297,"fipscty",$C1297,"naics","337124")),0,GETPIVOTDATA("Sum of Midpoint",'2010 County Business Patterns'!$J$2,"FIPS State and County Code",$A1297,"fipstate",$B1297,"fipscty",$C1297,"naics","337124"))</f>
        <v>0</v>
      </c>
      <c r="J1297">
        <f>IF(ISERROR(VLOOKUP($B1297,'2010 State Business Patterns'!$AN$3:$AR$55,2,FALSE)),0,VLOOKUP($B1297,'2010 State Business Patterns'!$AN$3:$AR$55,2,FALSE))</f>
        <v>0.672463768115942</v>
      </c>
      <c r="K1297" s="28">
        <f t="shared" si="101"/>
        <v>0</v>
      </c>
      <c r="L1297" s="28">
        <f>IF(ISERROR(GETPIVOTDATA("Sum of emp",'2010 County Business Patterns'!$J$2,"FIPS State and County Code",$A1297,"fipstate",$B1297,"fipscty",$C1297,"naics","337127")),0,GETPIVOTDATA("Sum of emp",'2010 County Business Patterns'!$J$2,"FIPS State and County Code",$A1297,"fipstate",$B1297,"fipscty",$C1297,"naics","337127"))</f>
        <v>0</v>
      </c>
      <c r="M1297" s="28">
        <f>IF(ISERROR(GETPIVOTDATA("Sum of Midpoint",'2010 County Business Patterns'!$J$2,"FIPS State and County Code",$A1297,"fipstate",$B1297,"fipscty",$C1297,"naics","337127")),0,GETPIVOTDATA("Sum of Midpoint",'2010 County Business Patterns'!$J$2,"FIPS State and County Code",$A1297,"fipstate",$B1297,"fipscty",$C1297,"naics","337127"))</f>
        <v>0</v>
      </c>
      <c r="N1297">
        <f>IF(ISERROR(VLOOKUP($B1297,'2010 State Business Patterns'!$AN$3:$AR$55,3,FALSE)),0,VLOOKUP($B1297,'2010 State Business Patterns'!$AN$3:$AR$55,3,FALSE))</f>
        <v>0.79939939939939941</v>
      </c>
      <c r="O1297" s="28">
        <f t="shared" si="102"/>
        <v>0</v>
      </c>
      <c r="P1297" s="28">
        <f>IF(ISERROR(GETPIVOTDATA("Sum of emp",'2010 County Business Patterns'!$J$2,"FIPS State and County Code",$A1297,"fipstate",$B1297,"fipscty",$C1297,"naics","337214")),0,GETPIVOTDATA("Sum of emp",'2010 County Business Patterns'!$J$2,"FIPS State and County Code",$A1297,"fipstate",$B1297,"fipscty",$C1297,"naics","337214"))</f>
        <v>0</v>
      </c>
      <c r="Q1297" s="28">
        <f>IF(ISERROR(GETPIVOTDATA("Sum of Midpoint",'2010 County Business Patterns'!$J$2,"FIPS State and County Code",$A1297,"fipstate",$B1297,"fipscty",$C1297,"naics","337214")),0,GETPIVOTDATA("Sum of Midpoint",'2010 County Business Patterns'!$J$2,"FIPS State and County Code",$A1297,"fipstate",$B1297,"fipscty",$C1297,"naics","337214"))</f>
        <v>0</v>
      </c>
      <c r="R1297">
        <f>IF(ISERROR(VLOOKUP($B1297,'2010 State Business Patterns'!$AN$3:$AR$55,4,FALSE)),0,VLOOKUP($B1297,'2010 State Business Patterns'!$AN$3:$AR$55,4,FALSE))</f>
        <v>0.88504622077215878</v>
      </c>
      <c r="S1297" s="28">
        <f t="shared" si="103"/>
        <v>0</v>
      </c>
      <c r="T1297" s="28">
        <f>IF(ISERROR(GETPIVOTDATA("Sum of emp",'2010 County Business Patterns'!$J$2,"FIPS State and County Code",$A1297,"fipstate",$B1297,"fipscty",$C1297,"naics","337215")),0,GETPIVOTDATA("Sum of emp",'2010 County Business Patterns'!$J$2,"FIPS State and County Code",$A1297,"fipstate",$B1297,"fipscty",$C1297,"naics","337215"))</f>
        <v>0</v>
      </c>
      <c r="U1297" s="28">
        <f>IF(ISERROR(GETPIVOTDATA("Sum of Midpoint",'2010 County Business Patterns'!$J$2,"FIPS State and County Code",$A1297,"fipstate",$B1297,"fipscty",$C1297,"naics","337215")),0,GETPIVOTDATA("Sum of Midpoint",'2010 County Business Patterns'!$J$2,"FIPS State and County Code",$A1297,"fipstate",$B1297,"fipscty",$C1297,"naics","337215"))</f>
        <v>0</v>
      </c>
      <c r="V1297">
        <f>IF(ISERROR(VLOOKUP($B1297,'2010 State Business Patterns'!$AN$3:$AR$55,5,FALSE)),0,VLOOKUP($B1297,'2010 State Business Patterns'!$AN$3:$AR$55,5,FALSE))</f>
        <v>0.85966386554621854</v>
      </c>
      <c r="W1297" s="28">
        <f t="shared" si="104"/>
        <v>0</v>
      </c>
    </row>
    <row r="1298" spans="1:23" hidden="1">
      <c r="A1298" s="1" t="s">
        <v>4304</v>
      </c>
      <c r="B1298" s="1" t="s">
        <v>1944</v>
      </c>
      <c r="C1298" s="1" t="s">
        <v>1834</v>
      </c>
      <c r="D1298" s="1" t="s">
        <v>4305</v>
      </c>
      <c r="E1298" s="1" t="s">
        <v>2057</v>
      </c>
      <c r="F1298" s="1" t="s">
        <v>4190</v>
      </c>
      <c r="G1298" s="47">
        <f t="shared" si="100"/>
        <v>0</v>
      </c>
      <c r="H1298" s="28">
        <f>IF(ISERROR(GETPIVOTDATA("Sum of emp",'2010 County Business Patterns'!$J$2,"FIPS State and County Code",$A1298,"fipstate",$B1298,"fipscty",$C1298,"naics","337124")),0,GETPIVOTDATA("Sum of emp",'2010 County Business Patterns'!$J$2,"FIPS State and County Code",$A1298,"fipstate",$B1298,"fipscty",$C1298,"naics","337124"))</f>
        <v>0</v>
      </c>
      <c r="I1298" s="28">
        <f>IF(ISERROR(GETPIVOTDATA("Sum of Midpoint",'2010 County Business Patterns'!$J$2,"FIPS State and County Code",$A1298,"fipstate",$B1298,"fipscty",$C1298,"naics","337124")),0,GETPIVOTDATA("Sum of Midpoint",'2010 County Business Patterns'!$J$2,"FIPS State and County Code",$A1298,"fipstate",$B1298,"fipscty",$C1298,"naics","337124"))</f>
        <v>0</v>
      </c>
      <c r="J1298">
        <f>IF(ISERROR(VLOOKUP($B1298,'2010 State Business Patterns'!$AN$3:$AR$55,2,FALSE)),0,VLOOKUP($B1298,'2010 State Business Patterns'!$AN$3:$AR$55,2,FALSE))</f>
        <v>0.672463768115942</v>
      </c>
      <c r="K1298" s="28">
        <f t="shared" si="101"/>
        <v>0</v>
      </c>
      <c r="L1298" s="28">
        <f>IF(ISERROR(GETPIVOTDATA("Sum of emp",'2010 County Business Patterns'!$J$2,"FIPS State and County Code",$A1298,"fipstate",$B1298,"fipscty",$C1298,"naics","337127")),0,GETPIVOTDATA("Sum of emp",'2010 County Business Patterns'!$J$2,"FIPS State and County Code",$A1298,"fipstate",$B1298,"fipscty",$C1298,"naics","337127"))</f>
        <v>0</v>
      </c>
      <c r="M1298" s="28">
        <f>IF(ISERROR(GETPIVOTDATA("Sum of Midpoint",'2010 County Business Patterns'!$J$2,"FIPS State and County Code",$A1298,"fipstate",$B1298,"fipscty",$C1298,"naics","337127")),0,GETPIVOTDATA("Sum of Midpoint",'2010 County Business Patterns'!$J$2,"FIPS State and County Code",$A1298,"fipstate",$B1298,"fipscty",$C1298,"naics","337127"))</f>
        <v>0</v>
      </c>
      <c r="N1298">
        <f>IF(ISERROR(VLOOKUP($B1298,'2010 State Business Patterns'!$AN$3:$AR$55,3,FALSE)),0,VLOOKUP($B1298,'2010 State Business Patterns'!$AN$3:$AR$55,3,FALSE))</f>
        <v>0.79939939939939941</v>
      </c>
      <c r="O1298" s="28">
        <f t="shared" si="102"/>
        <v>0</v>
      </c>
      <c r="P1298" s="28">
        <f>IF(ISERROR(GETPIVOTDATA("Sum of emp",'2010 County Business Patterns'!$J$2,"FIPS State and County Code",$A1298,"fipstate",$B1298,"fipscty",$C1298,"naics","337214")),0,GETPIVOTDATA("Sum of emp",'2010 County Business Patterns'!$J$2,"FIPS State and County Code",$A1298,"fipstate",$B1298,"fipscty",$C1298,"naics","337214"))</f>
        <v>0</v>
      </c>
      <c r="Q1298" s="28">
        <f>IF(ISERROR(GETPIVOTDATA("Sum of Midpoint",'2010 County Business Patterns'!$J$2,"FIPS State and County Code",$A1298,"fipstate",$B1298,"fipscty",$C1298,"naics","337214")),0,GETPIVOTDATA("Sum of Midpoint",'2010 County Business Patterns'!$J$2,"FIPS State and County Code",$A1298,"fipstate",$B1298,"fipscty",$C1298,"naics","337214"))</f>
        <v>0</v>
      </c>
      <c r="R1298">
        <f>IF(ISERROR(VLOOKUP($B1298,'2010 State Business Patterns'!$AN$3:$AR$55,4,FALSE)),0,VLOOKUP($B1298,'2010 State Business Patterns'!$AN$3:$AR$55,4,FALSE))</f>
        <v>0.88504622077215878</v>
      </c>
      <c r="S1298" s="28">
        <f t="shared" si="103"/>
        <v>0</v>
      </c>
      <c r="T1298" s="28">
        <f>IF(ISERROR(GETPIVOTDATA("Sum of emp",'2010 County Business Patterns'!$J$2,"FIPS State and County Code",$A1298,"fipstate",$B1298,"fipscty",$C1298,"naics","337215")),0,GETPIVOTDATA("Sum of emp",'2010 County Business Patterns'!$J$2,"FIPS State and County Code",$A1298,"fipstate",$B1298,"fipscty",$C1298,"naics","337215"))</f>
        <v>0</v>
      </c>
      <c r="U1298" s="28">
        <f>IF(ISERROR(GETPIVOTDATA("Sum of Midpoint",'2010 County Business Patterns'!$J$2,"FIPS State and County Code",$A1298,"fipstate",$B1298,"fipscty",$C1298,"naics","337215")),0,GETPIVOTDATA("Sum of Midpoint",'2010 County Business Patterns'!$J$2,"FIPS State and County Code",$A1298,"fipstate",$B1298,"fipscty",$C1298,"naics","337215"))</f>
        <v>0</v>
      </c>
      <c r="V1298">
        <f>IF(ISERROR(VLOOKUP($B1298,'2010 State Business Patterns'!$AN$3:$AR$55,5,FALSE)),0,VLOOKUP($B1298,'2010 State Business Patterns'!$AN$3:$AR$55,5,FALSE))</f>
        <v>0.85966386554621854</v>
      </c>
      <c r="W1298" s="28">
        <f t="shared" si="104"/>
        <v>0</v>
      </c>
    </row>
    <row r="1299" spans="1:23" hidden="1">
      <c r="A1299" s="1" t="s">
        <v>4306</v>
      </c>
      <c r="B1299" s="1" t="s">
        <v>1944</v>
      </c>
      <c r="C1299" s="1" t="s">
        <v>1835</v>
      </c>
      <c r="D1299" s="1" t="s">
        <v>2788</v>
      </c>
      <c r="E1299" s="1" t="s">
        <v>2057</v>
      </c>
      <c r="F1299" s="1" t="s">
        <v>4190</v>
      </c>
      <c r="G1299" s="47">
        <f t="shared" si="100"/>
        <v>0</v>
      </c>
      <c r="H1299" s="28">
        <f>IF(ISERROR(GETPIVOTDATA("Sum of emp",'2010 County Business Patterns'!$J$2,"FIPS State and County Code",$A1299,"fipstate",$B1299,"fipscty",$C1299,"naics","337124")),0,GETPIVOTDATA("Sum of emp",'2010 County Business Patterns'!$J$2,"FIPS State and County Code",$A1299,"fipstate",$B1299,"fipscty",$C1299,"naics","337124"))</f>
        <v>0</v>
      </c>
      <c r="I1299" s="28">
        <f>IF(ISERROR(GETPIVOTDATA("Sum of Midpoint",'2010 County Business Patterns'!$J$2,"FIPS State and County Code",$A1299,"fipstate",$B1299,"fipscty",$C1299,"naics","337124")),0,GETPIVOTDATA("Sum of Midpoint",'2010 County Business Patterns'!$J$2,"FIPS State and County Code",$A1299,"fipstate",$B1299,"fipscty",$C1299,"naics","337124"))</f>
        <v>0</v>
      </c>
      <c r="J1299">
        <f>IF(ISERROR(VLOOKUP($B1299,'2010 State Business Patterns'!$AN$3:$AR$55,2,FALSE)),0,VLOOKUP($B1299,'2010 State Business Patterns'!$AN$3:$AR$55,2,FALSE))</f>
        <v>0.672463768115942</v>
      </c>
      <c r="K1299" s="28">
        <f t="shared" si="101"/>
        <v>0</v>
      </c>
      <c r="L1299" s="28">
        <f>IF(ISERROR(GETPIVOTDATA("Sum of emp",'2010 County Business Patterns'!$J$2,"FIPS State and County Code",$A1299,"fipstate",$B1299,"fipscty",$C1299,"naics","337127")),0,GETPIVOTDATA("Sum of emp",'2010 County Business Patterns'!$J$2,"FIPS State and County Code",$A1299,"fipstate",$B1299,"fipscty",$C1299,"naics","337127"))</f>
        <v>0</v>
      </c>
      <c r="M1299" s="28">
        <f>IF(ISERROR(GETPIVOTDATA("Sum of Midpoint",'2010 County Business Patterns'!$J$2,"FIPS State and County Code",$A1299,"fipstate",$B1299,"fipscty",$C1299,"naics","337127")),0,GETPIVOTDATA("Sum of Midpoint",'2010 County Business Patterns'!$J$2,"FIPS State and County Code",$A1299,"fipstate",$B1299,"fipscty",$C1299,"naics","337127"))</f>
        <v>0</v>
      </c>
      <c r="N1299">
        <f>IF(ISERROR(VLOOKUP($B1299,'2010 State Business Patterns'!$AN$3:$AR$55,3,FALSE)),0,VLOOKUP($B1299,'2010 State Business Patterns'!$AN$3:$AR$55,3,FALSE))</f>
        <v>0.79939939939939941</v>
      </c>
      <c r="O1299" s="28">
        <f t="shared" si="102"/>
        <v>0</v>
      </c>
      <c r="P1299" s="28">
        <f>IF(ISERROR(GETPIVOTDATA("Sum of emp",'2010 County Business Patterns'!$J$2,"FIPS State and County Code",$A1299,"fipstate",$B1299,"fipscty",$C1299,"naics","337214")),0,GETPIVOTDATA("Sum of emp",'2010 County Business Patterns'!$J$2,"FIPS State and County Code",$A1299,"fipstate",$B1299,"fipscty",$C1299,"naics","337214"))</f>
        <v>0</v>
      </c>
      <c r="Q1299" s="28">
        <f>IF(ISERROR(GETPIVOTDATA("Sum of Midpoint",'2010 County Business Patterns'!$J$2,"FIPS State and County Code",$A1299,"fipstate",$B1299,"fipscty",$C1299,"naics","337214")),0,GETPIVOTDATA("Sum of Midpoint",'2010 County Business Patterns'!$J$2,"FIPS State and County Code",$A1299,"fipstate",$B1299,"fipscty",$C1299,"naics","337214"))</f>
        <v>0</v>
      </c>
      <c r="R1299">
        <f>IF(ISERROR(VLOOKUP($B1299,'2010 State Business Patterns'!$AN$3:$AR$55,4,FALSE)),0,VLOOKUP($B1299,'2010 State Business Patterns'!$AN$3:$AR$55,4,FALSE))</f>
        <v>0.88504622077215878</v>
      </c>
      <c r="S1299" s="28">
        <f t="shared" si="103"/>
        <v>0</v>
      </c>
      <c r="T1299" s="28">
        <f>IF(ISERROR(GETPIVOTDATA("Sum of emp",'2010 County Business Patterns'!$J$2,"FIPS State and County Code",$A1299,"fipstate",$B1299,"fipscty",$C1299,"naics","337215")),0,GETPIVOTDATA("Sum of emp",'2010 County Business Patterns'!$J$2,"FIPS State and County Code",$A1299,"fipstate",$B1299,"fipscty",$C1299,"naics","337215"))</f>
        <v>0</v>
      </c>
      <c r="U1299" s="28">
        <f>IF(ISERROR(GETPIVOTDATA("Sum of Midpoint",'2010 County Business Patterns'!$J$2,"FIPS State and County Code",$A1299,"fipstate",$B1299,"fipscty",$C1299,"naics","337215")),0,GETPIVOTDATA("Sum of Midpoint",'2010 County Business Patterns'!$J$2,"FIPS State and County Code",$A1299,"fipstate",$B1299,"fipscty",$C1299,"naics","337215"))</f>
        <v>0</v>
      </c>
      <c r="V1299">
        <f>IF(ISERROR(VLOOKUP($B1299,'2010 State Business Patterns'!$AN$3:$AR$55,5,FALSE)),0,VLOOKUP($B1299,'2010 State Business Patterns'!$AN$3:$AR$55,5,FALSE))</f>
        <v>0.85966386554621854</v>
      </c>
      <c r="W1299" s="28">
        <f t="shared" si="104"/>
        <v>0</v>
      </c>
    </row>
    <row r="1300" spans="1:23" hidden="1">
      <c r="A1300" s="1" t="s">
        <v>4307</v>
      </c>
      <c r="B1300" s="1" t="s">
        <v>1944</v>
      </c>
      <c r="C1300" s="1" t="s">
        <v>1868</v>
      </c>
      <c r="D1300" s="1" t="s">
        <v>4308</v>
      </c>
      <c r="E1300" s="1" t="s">
        <v>2057</v>
      </c>
      <c r="F1300" s="1" t="s">
        <v>4190</v>
      </c>
      <c r="G1300" s="47">
        <f t="shared" si="100"/>
        <v>0</v>
      </c>
      <c r="H1300" s="28">
        <f>IF(ISERROR(GETPIVOTDATA("Sum of emp",'2010 County Business Patterns'!$J$2,"FIPS State and County Code",$A1300,"fipstate",$B1300,"fipscty",$C1300,"naics","337124")),0,GETPIVOTDATA("Sum of emp",'2010 County Business Patterns'!$J$2,"FIPS State and County Code",$A1300,"fipstate",$B1300,"fipscty",$C1300,"naics","337124"))</f>
        <v>0</v>
      </c>
      <c r="I1300" s="28">
        <f>IF(ISERROR(GETPIVOTDATA("Sum of Midpoint",'2010 County Business Patterns'!$J$2,"FIPS State and County Code",$A1300,"fipstate",$B1300,"fipscty",$C1300,"naics","337124")),0,GETPIVOTDATA("Sum of Midpoint",'2010 County Business Patterns'!$J$2,"FIPS State and County Code",$A1300,"fipstate",$B1300,"fipscty",$C1300,"naics","337124"))</f>
        <v>0</v>
      </c>
      <c r="J1300">
        <f>IF(ISERROR(VLOOKUP($B1300,'2010 State Business Patterns'!$AN$3:$AR$55,2,FALSE)),0,VLOOKUP($B1300,'2010 State Business Patterns'!$AN$3:$AR$55,2,FALSE))</f>
        <v>0.672463768115942</v>
      </c>
      <c r="K1300" s="28">
        <f t="shared" si="101"/>
        <v>0</v>
      </c>
      <c r="L1300" s="28">
        <f>IF(ISERROR(GETPIVOTDATA("Sum of emp",'2010 County Business Patterns'!$J$2,"FIPS State and County Code",$A1300,"fipstate",$B1300,"fipscty",$C1300,"naics","337127")),0,GETPIVOTDATA("Sum of emp",'2010 County Business Patterns'!$J$2,"FIPS State and County Code",$A1300,"fipstate",$B1300,"fipscty",$C1300,"naics","337127"))</f>
        <v>0</v>
      </c>
      <c r="M1300" s="28">
        <f>IF(ISERROR(GETPIVOTDATA("Sum of Midpoint",'2010 County Business Patterns'!$J$2,"FIPS State and County Code",$A1300,"fipstate",$B1300,"fipscty",$C1300,"naics","337127")),0,GETPIVOTDATA("Sum of Midpoint",'2010 County Business Patterns'!$J$2,"FIPS State and County Code",$A1300,"fipstate",$B1300,"fipscty",$C1300,"naics","337127"))</f>
        <v>0</v>
      </c>
      <c r="N1300">
        <f>IF(ISERROR(VLOOKUP($B1300,'2010 State Business Patterns'!$AN$3:$AR$55,3,FALSE)),0,VLOOKUP($B1300,'2010 State Business Patterns'!$AN$3:$AR$55,3,FALSE))</f>
        <v>0.79939939939939941</v>
      </c>
      <c r="O1300" s="28">
        <f t="shared" si="102"/>
        <v>0</v>
      </c>
      <c r="P1300" s="28">
        <f>IF(ISERROR(GETPIVOTDATA("Sum of emp",'2010 County Business Patterns'!$J$2,"FIPS State and County Code",$A1300,"fipstate",$B1300,"fipscty",$C1300,"naics","337214")),0,GETPIVOTDATA("Sum of emp",'2010 County Business Patterns'!$J$2,"FIPS State and County Code",$A1300,"fipstate",$B1300,"fipscty",$C1300,"naics","337214"))</f>
        <v>0</v>
      </c>
      <c r="Q1300" s="28">
        <f>IF(ISERROR(GETPIVOTDATA("Sum of Midpoint",'2010 County Business Patterns'!$J$2,"FIPS State and County Code",$A1300,"fipstate",$B1300,"fipscty",$C1300,"naics","337214")),0,GETPIVOTDATA("Sum of Midpoint",'2010 County Business Patterns'!$J$2,"FIPS State and County Code",$A1300,"fipstate",$B1300,"fipscty",$C1300,"naics","337214"))</f>
        <v>0</v>
      </c>
      <c r="R1300">
        <f>IF(ISERROR(VLOOKUP($B1300,'2010 State Business Patterns'!$AN$3:$AR$55,4,FALSE)),0,VLOOKUP($B1300,'2010 State Business Patterns'!$AN$3:$AR$55,4,FALSE))</f>
        <v>0.88504622077215878</v>
      </c>
      <c r="S1300" s="28">
        <f t="shared" si="103"/>
        <v>0</v>
      </c>
      <c r="T1300" s="28">
        <f>IF(ISERROR(GETPIVOTDATA("Sum of emp",'2010 County Business Patterns'!$J$2,"FIPS State and County Code",$A1300,"fipstate",$B1300,"fipscty",$C1300,"naics","337215")),0,GETPIVOTDATA("Sum of emp",'2010 County Business Patterns'!$J$2,"FIPS State and County Code",$A1300,"fipstate",$B1300,"fipscty",$C1300,"naics","337215"))</f>
        <v>0</v>
      </c>
      <c r="U1300" s="28">
        <f>IF(ISERROR(GETPIVOTDATA("Sum of Midpoint",'2010 County Business Patterns'!$J$2,"FIPS State and County Code",$A1300,"fipstate",$B1300,"fipscty",$C1300,"naics","337215")),0,GETPIVOTDATA("Sum of Midpoint",'2010 County Business Patterns'!$J$2,"FIPS State and County Code",$A1300,"fipstate",$B1300,"fipscty",$C1300,"naics","337215"))</f>
        <v>0</v>
      </c>
      <c r="V1300">
        <f>IF(ISERROR(VLOOKUP($B1300,'2010 State Business Patterns'!$AN$3:$AR$55,5,FALSE)),0,VLOOKUP($B1300,'2010 State Business Patterns'!$AN$3:$AR$55,5,FALSE))</f>
        <v>0.85966386554621854</v>
      </c>
      <c r="W1300" s="28">
        <f t="shared" si="104"/>
        <v>0</v>
      </c>
    </row>
    <row r="1301" spans="1:23" hidden="1">
      <c r="A1301" s="1" t="s">
        <v>4309</v>
      </c>
      <c r="B1301" s="1" t="s">
        <v>1944</v>
      </c>
      <c r="C1301" s="1" t="s">
        <v>1869</v>
      </c>
      <c r="D1301" s="1" t="s">
        <v>4310</v>
      </c>
      <c r="E1301" s="1" t="s">
        <v>2057</v>
      </c>
      <c r="F1301" s="1" t="s">
        <v>4190</v>
      </c>
      <c r="G1301" s="47">
        <f t="shared" si="100"/>
        <v>0</v>
      </c>
      <c r="H1301" s="28">
        <f>IF(ISERROR(GETPIVOTDATA("Sum of emp",'2010 County Business Patterns'!$J$2,"FIPS State and County Code",$A1301,"fipstate",$B1301,"fipscty",$C1301,"naics","337124")),0,GETPIVOTDATA("Sum of emp",'2010 County Business Patterns'!$J$2,"FIPS State and County Code",$A1301,"fipstate",$B1301,"fipscty",$C1301,"naics","337124"))</f>
        <v>0</v>
      </c>
      <c r="I1301" s="28">
        <f>IF(ISERROR(GETPIVOTDATA("Sum of Midpoint",'2010 County Business Patterns'!$J$2,"FIPS State and County Code",$A1301,"fipstate",$B1301,"fipscty",$C1301,"naics","337124")),0,GETPIVOTDATA("Sum of Midpoint",'2010 County Business Patterns'!$J$2,"FIPS State and County Code",$A1301,"fipstate",$B1301,"fipscty",$C1301,"naics","337124"))</f>
        <v>0</v>
      </c>
      <c r="J1301">
        <f>IF(ISERROR(VLOOKUP($B1301,'2010 State Business Patterns'!$AN$3:$AR$55,2,FALSE)),0,VLOOKUP($B1301,'2010 State Business Patterns'!$AN$3:$AR$55,2,FALSE))</f>
        <v>0.672463768115942</v>
      </c>
      <c r="K1301" s="28">
        <f t="shared" si="101"/>
        <v>0</v>
      </c>
      <c r="L1301" s="28">
        <f>IF(ISERROR(GETPIVOTDATA("Sum of emp",'2010 County Business Patterns'!$J$2,"FIPS State and County Code",$A1301,"fipstate",$B1301,"fipscty",$C1301,"naics","337127")),0,GETPIVOTDATA("Sum of emp",'2010 County Business Patterns'!$J$2,"FIPS State and County Code",$A1301,"fipstate",$B1301,"fipscty",$C1301,"naics","337127"))</f>
        <v>0</v>
      </c>
      <c r="M1301" s="28">
        <f>IF(ISERROR(GETPIVOTDATA("Sum of Midpoint",'2010 County Business Patterns'!$J$2,"FIPS State and County Code",$A1301,"fipstate",$B1301,"fipscty",$C1301,"naics","337127")),0,GETPIVOTDATA("Sum of Midpoint",'2010 County Business Patterns'!$J$2,"FIPS State and County Code",$A1301,"fipstate",$B1301,"fipscty",$C1301,"naics","337127"))</f>
        <v>0</v>
      </c>
      <c r="N1301">
        <f>IF(ISERROR(VLOOKUP($B1301,'2010 State Business Patterns'!$AN$3:$AR$55,3,FALSE)),0,VLOOKUP($B1301,'2010 State Business Patterns'!$AN$3:$AR$55,3,FALSE))</f>
        <v>0.79939939939939941</v>
      </c>
      <c r="O1301" s="28">
        <f t="shared" si="102"/>
        <v>0</v>
      </c>
      <c r="P1301" s="28">
        <f>IF(ISERROR(GETPIVOTDATA("Sum of emp",'2010 County Business Patterns'!$J$2,"FIPS State and County Code",$A1301,"fipstate",$B1301,"fipscty",$C1301,"naics","337214")),0,GETPIVOTDATA("Sum of emp",'2010 County Business Patterns'!$J$2,"FIPS State and County Code",$A1301,"fipstate",$B1301,"fipscty",$C1301,"naics","337214"))</f>
        <v>0</v>
      </c>
      <c r="Q1301" s="28">
        <f>IF(ISERROR(GETPIVOTDATA("Sum of Midpoint",'2010 County Business Patterns'!$J$2,"FIPS State and County Code",$A1301,"fipstate",$B1301,"fipscty",$C1301,"naics","337214")),0,GETPIVOTDATA("Sum of Midpoint",'2010 County Business Patterns'!$J$2,"FIPS State and County Code",$A1301,"fipstate",$B1301,"fipscty",$C1301,"naics","337214"))</f>
        <v>0</v>
      </c>
      <c r="R1301">
        <f>IF(ISERROR(VLOOKUP($B1301,'2010 State Business Patterns'!$AN$3:$AR$55,4,FALSE)),0,VLOOKUP($B1301,'2010 State Business Patterns'!$AN$3:$AR$55,4,FALSE))</f>
        <v>0.88504622077215878</v>
      </c>
      <c r="S1301" s="28">
        <f t="shared" si="103"/>
        <v>0</v>
      </c>
      <c r="T1301" s="28">
        <f>IF(ISERROR(GETPIVOTDATA("Sum of emp",'2010 County Business Patterns'!$J$2,"FIPS State and County Code",$A1301,"fipstate",$B1301,"fipscty",$C1301,"naics","337215")),0,GETPIVOTDATA("Sum of emp",'2010 County Business Patterns'!$J$2,"FIPS State and County Code",$A1301,"fipstate",$B1301,"fipscty",$C1301,"naics","337215"))</f>
        <v>0</v>
      </c>
      <c r="U1301" s="28">
        <f>IF(ISERROR(GETPIVOTDATA("Sum of Midpoint",'2010 County Business Patterns'!$J$2,"FIPS State and County Code",$A1301,"fipstate",$B1301,"fipscty",$C1301,"naics","337215")),0,GETPIVOTDATA("Sum of Midpoint",'2010 County Business Patterns'!$J$2,"FIPS State and County Code",$A1301,"fipstate",$B1301,"fipscty",$C1301,"naics","337215"))</f>
        <v>0</v>
      </c>
      <c r="V1301">
        <f>IF(ISERROR(VLOOKUP($B1301,'2010 State Business Patterns'!$AN$3:$AR$55,5,FALSE)),0,VLOOKUP($B1301,'2010 State Business Patterns'!$AN$3:$AR$55,5,FALSE))</f>
        <v>0.85966386554621854</v>
      </c>
      <c r="W1301" s="28">
        <f t="shared" si="104"/>
        <v>0</v>
      </c>
    </row>
    <row r="1302" spans="1:23">
      <c r="A1302" s="1" t="s">
        <v>4311</v>
      </c>
      <c r="B1302" s="1" t="s">
        <v>1944</v>
      </c>
      <c r="C1302" s="1" t="s">
        <v>1836</v>
      </c>
      <c r="D1302" s="1" t="s">
        <v>3747</v>
      </c>
      <c r="E1302" s="1" t="s">
        <v>2057</v>
      </c>
      <c r="F1302" s="1" t="s">
        <v>4190</v>
      </c>
      <c r="G1302" s="47">
        <f t="shared" si="100"/>
        <v>3648.6479655767548</v>
      </c>
      <c r="H1302" s="28">
        <f>IF(ISERROR(GETPIVOTDATA("Sum of emp",'2010 County Business Patterns'!$J$2,"FIPS State and County Code",$A1302,"fipstate",$B1302,"fipscty",$C1302,"naics","337124")),0,GETPIVOTDATA("Sum of emp",'2010 County Business Patterns'!$J$2,"FIPS State and County Code",$A1302,"fipstate",$B1302,"fipscty",$C1302,"naics","337124"))</f>
        <v>0</v>
      </c>
      <c r="I1302" s="28">
        <f>IF(ISERROR(GETPIVOTDATA("Sum of Midpoint",'2010 County Business Patterns'!$J$2,"FIPS State and County Code",$A1302,"fipstate",$B1302,"fipscty",$C1302,"naics","337124")),0,GETPIVOTDATA("Sum of Midpoint",'2010 County Business Patterns'!$J$2,"FIPS State and County Code",$A1302,"fipstate",$B1302,"fipscty",$C1302,"naics","337124"))</f>
        <v>10</v>
      </c>
      <c r="J1302">
        <f>IF(ISERROR(VLOOKUP($B1302,'2010 State Business Patterns'!$AN$3:$AR$55,2,FALSE)),0,VLOOKUP($B1302,'2010 State Business Patterns'!$AN$3:$AR$55,2,FALSE))</f>
        <v>0.672463768115942</v>
      </c>
      <c r="K1302" s="28">
        <f t="shared" si="101"/>
        <v>6.72463768115942</v>
      </c>
      <c r="L1302" s="28">
        <f>IF(ISERROR(GETPIVOTDATA("Sum of emp",'2010 County Business Patterns'!$J$2,"FIPS State and County Code",$A1302,"fipstate",$B1302,"fipscty",$C1302,"naics","337127")),0,GETPIVOTDATA("Sum of emp",'2010 County Business Patterns'!$J$2,"FIPS State and County Code",$A1302,"fipstate",$B1302,"fipscty",$C1302,"naics","337127"))</f>
        <v>388</v>
      </c>
      <c r="M1302" s="28">
        <f>IF(ISERROR(GETPIVOTDATA("Sum of Midpoint",'2010 County Business Patterns'!$J$2,"FIPS State and County Code",$A1302,"fipstate",$B1302,"fipscty",$C1302,"naics","337127")),0,GETPIVOTDATA("Sum of Midpoint",'2010 County Business Patterns'!$J$2,"FIPS State and County Code",$A1302,"fipstate",$B1302,"fipscty",$C1302,"naics","337127"))</f>
        <v>0</v>
      </c>
      <c r="N1302">
        <f>IF(ISERROR(VLOOKUP($B1302,'2010 State Business Patterns'!$AN$3:$AR$55,3,FALSE)),0,VLOOKUP($B1302,'2010 State Business Patterns'!$AN$3:$AR$55,3,FALSE))</f>
        <v>0.79939939939939941</v>
      </c>
      <c r="O1302" s="28">
        <f t="shared" si="102"/>
        <v>194</v>
      </c>
      <c r="P1302" s="28">
        <f>IF(ISERROR(GETPIVOTDATA("Sum of emp",'2010 County Business Patterns'!$J$2,"FIPS State and County Code",$A1302,"fipstate",$B1302,"fipscty",$C1302,"naics","337214")),0,GETPIVOTDATA("Sum of emp",'2010 County Business Patterns'!$J$2,"FIPS State and County Code",$A1302,"fipstate",$B1302,"fipscty",$C1302,"naics","337214"))</f>
        <v>0</v>
      </c>
      <c r="Q1302" s="28">
        <f>IF(ISERROR(GETPIVOTDATA("Sum of Midpoint",'2010 County Business Patterns'!$J$2,"FIPS State and County Code",$A1302,"fipstate",$B1302,"fipscty",$C1302,"naics","337214")),0,GETPIVOTDATA("Sum of Midpoint",'2010 County Business Patterns'!$J$2,"FIPS State and County Code",$A1302,"fipstate",$B1302,"fipscty",$C1302,"naics","337214"))</f>
        <v>3750</v>
      </c>
      <c r="R1302">
        <f>IF(ISERROR(VLOOKUP($B1302,'2010 State Business Patterns'!$AN$3:$AR$55,4,FALSE)),0,VLOOKUP($B1302,'2010 State Business Patterns'!$AN$3:$AR$55,4,FALSE))</f>
        <v>0.88504622077215878</v>
      </c>
      <c r="S1302" s="28">
        <f t="shared" si="103"/>
        <v>3318.9233278955953</v>
      </c>
      <c r="T1302" s="28">
        <f>IF(ISERROR(GETPIVOTDATA("Sum of emp",'2010 County Business Patterns'!$J$2,"FIPS State and County Code",$A1302,"fipstate",$B1302,"fipscty",$C1302,"naics","337215")),0,GETPIVOTDATA("Sum of emp",'2010 County Business Patterns'!$J$2,"FIPS State and County Code",$A1302,"fipstate",$B1302,"fipscty",$C1302,"naics","337215"))</f>
        <v>258</v>
      </c>
      <c r="U1302" s="28">
        <f>IF(ISERROR(GETPIVOTDATA("Sum of Midpoint",'2010 County Business Patterns'!$J$2,"FIPS State and County Code",$A1302,"fipstate",$B1302,"fipscty",$C1302,"naics","337215")),0,GETPIVOTDATA("Sum of Midpoint",'2010 County Business Patterns'!$J$2,"FIPS State and County Code",$A1302,"fipstate",$B1302,"fipscty",$C1302,"naics","337215"))</f>
        <v>0</v>
      </c>
      <c r="V1302">
        <f>IF(ISERROR(VLOOKUP($B1302,'2010 State Business Patterns'!$AN$3:$AR$55,5,FALSE)),0,VLOOKUP($B1302,'2010 State Business Patterns'!$AN$3:$AR$55,5,FALSE))</f>
        <v>0.85966386554621854</v>
      </c>
      <c r="W1302" s="28">
        <f t="shared" si="104"/>
        <v>129</v>
      </c>
    </row>
    <row r="1303" spans="1:23" hidden="1">
      <c r="A1303" s="1" t="s">
        <v>4312</v>
      </c>
      <c r="B1303" s="1" t="s">
        <v>1944</v>
      </c>
      <c r="C1303" s="1" t="s">
        <v>1907</v>
      </c>
      <c r="D1303" s="1" t="s">
        <v>4313</v>
      </c>
      <c r="E1303" s="1" t="s">
        <v>2057</v>
      </c>
      <c r="F1303" s="1" t="s">
        <v>4190</v>
      </c>
      <c r="G1303" s="47">
        <f t="shared" si="100"/>
        <v>0</v>
      </c>
      <c r="H1303" s="28">
        <f>IF(ISERROR(GETPIVOTDATA("Sum of emp",'2010 County Business Patterns'!$J$2,"FIPS State and County Code",$A1303,"fipstate",$B1303,"fipscty",$C1303,"naics","337124")),0,GETPIVOTDATA("Sum of emp",'2010 County Business Patterns'!$J$2,"FIPS State and County Code",$A1303,"fipstate",$B1303,"fipscty",$C1303,"naics","337124"))</f>
        <v>0</v>
      </c>
      <c r="I1303" s="28">
        <f>IF(ISERROR(GETPIVOTDATA("Sum of Midpoint",'2010 County Business Patterns'!$J$2,"FIPS State and County Code",$A1303,"fipstate",$B1303,"fipscty",$C1303,"naics","337124")),0,GETPIVOTDATA("Sum of Midpoint",'2010 County Business Patterns'!$J$2,"FIPS State and County Code",$A1303,"fipstate",$B1303,"fipscty",$C1303,"naics","337124"))</f>
        <v>0</v>
      </c>
      <c r="J1303">
        <f>IF(ISERROR(VLOOKUP($B1303,'2010 State Business Patterns'!$AN$3:$AR$55,2,FALSE)),0,VLOOKUP($B1303,'2010 State Business Patterns'!$AN$3:$AR$55,2,FALSE))</f>
        <v>0.672463768115942</v>
      </c>
      <c r="K1303" s="28">
        <f t="shared" si="101"/>
        <v>0</v>
      </c>
      <c r="L1303" s="28">
        <f>IF(ISERROR(GETPIVOTDATA("Sum of emp",'2010 County Business Patterns'!$J$2,"FIPS State and County Code",$A1303,"fipstate",$B1303,"fipscty",$C1303,"naics","337127")),0,GETPIVOTDATA("Sum of emp",'2010 County Business Patterns'!$J$2,"FIPS State and County Code",$A1303,"fipstate",$B1303,"fipscty",$C1303,"naics","337127"))</f>
        <v>0</v>
      </c>
      <c r="M1303" s="28">
        <f>IF(ISERROR(GETPIVOTDATA("Sum of Midpoint",'2010 County Business Patterns'!$J$2,"FIPS State and County Code",$A1303,"fipstate",$B1303,"fipscty",$C1303,"naics","337127")),0,GETPIVOTDATA("Sum of Midpoint",'2010 County Business Patterns'!$J$2,"FIPS State and County Code",$A1303,"fipstate",$B1303,"fipscty",$C1303,"naics","337127"))</f>
        <v>0</v>
      </c>
      <c r="N1303">
        <f>IF(ISERROR(VLOOKUP($B1303,'2010 State Business Patterns'!$AN$3:$AR$55,3,FALSE)),0,VLOOKUP($B1303,'2010 State Business Patterns'!$AN$3:$AR$55,3,FALSE))</f>
        <v>0.79939939939939941</v>
      </c>
      <c r="O1303" s="28">
        <f t="shared" si="102"/>
        <v>0</v>
      </c>
      <c r="P1303" s="28">
        <f>IF(ISERROR(GETPIVOTDATA("Sum of emp",'2010 County Business Patterns'!$J$2,"FIPS State and County Code",$A1303,"fipstate",$B1303,"fipscty",$C1303,"naics","337214")),0,GETPIVOTDATA("Sum of emp",'2010 County Business Patterns'!$J$2,"FIPS State and County Code",$A1303,"fipstate",$B1303,"fipscty",$C1303,"naics","337214"))</f>
        <v>0</v>
      </c>
      <c r="Q1303" s="28">
        <f>IF(ISERROR(GETPIVOTDATA("Sum of Midpoint",'2010 County Business Patterns'!$J$2,"FIPS State and County Code",$A1303,"fipstate",$B1303,"fipscty",$C1303,"naics","337214")),0,GETPIVOTDATA("Sum of Midpoint",'2010 County Business Patterns'!$J$2,"FIPS State and County Code",$A1303,"fipstate",$B1303,"fipscty",$C1303,"naics","337214"))</f>
        <v>0</v>
      </c>
      <c r="R1303">
        <f>IF(ISERROR(VLOOKUP($B1303,'2010 State Business Patterns'!$AN$3:$AR$55,4,FALSE)),0,VLOOKUP($B1303,'2010 State Business Patterns'!$AN$3:$AR$55,4,FALSE))</f>
        <v>0.88504622077215878</v>
      </c>
      <c r="S1303" s="28">
        <f t="shared" si="103"/>
        <v>0</v>
      </c>
      <c r="T1303" s="28">
        <f>IF(ISERROR(GETPIVOTDATA("Sum of emp",'2010 County Business Patterns'!$J$2,"FIPS State and County Code",$A1303,"fipstate",$B1303,"fipscty",$C1303,"naics","337215")),0,GETPIVOTDATA("Sum of emp",'2010 County Business Patterns'!$J$2,"FIPS State and County Code",$A1303,"fipstate",$B1303,"fipscty",$C1303,"naics","337215"))</f>
        <v>0</v>
      </c>
      <c r="U1303" s="28">
        <f>IF(ISERROR(GETPIVOTDATA("Sum of Midpoint",'2010 County Business Patterns'!$J$2,"FIPS State and County Code",$A1303,"fipstate",$B1303,"fipscty",$C1303,"naics","337215")),0,GETPIVOTDATA("Sum of Midpoint",'2010 County Business Patterns'!$J$2,"FIPS State and County Code",$A1303,"fipstate",$B1303,"fipscty",$C1303,"naics","337215"))</f>
        <v>0</v>
      </c>
      <c r="V1303">
        <f>IF(ISERROR(VLOOKUP($B1303,'2010 State Business Patterns'!$AN$3:$AR$55,5,FALSE)),0,VLOOKUP($B1303,'2010 State Business Patterns'!$AN$3:$AR$55,5,FALSE))</f>
        <v>0.85966386554621854</v>
      </c>
      <c r="W1303" s="28">
        <f t="shared" si="104"/>
        <v>0</v>
      </c>
    </row>
    <row r="1304" spans="1:23" hidden="1">
      <c r="A1304" s="1" t="s">
        <v>4314</v>
      </c>
      <c r="B1304" s="1" t="s">
        <v>1944</v>
      </c>
      <c r="C1304" s="1" t="s">
        <v>1837</v>
      </c>
      <c r="D1304" s="1" t="s">
        <v>4315</v>
      </c>
      <c r="E1304" s="1" t="s">
        <v>2057</v>
      </c>
      <c r="F1304" s="1" t="s">
        <v>4190</v>
      </c>
      <c r="G1304" s="47">
        <f t="shared" si="100"/>
        <v>0</v>
      </c>
      <c r="H1304" s="28">
        <f>IF(ISERROR(GETPIVOTDATA("Sum of emp",'2010 County Business Patterns'!$J$2,"FIPS State and County Code",$A1304,"fipstate",$B1304,"fipscty",$C1304,"naics","337124")),0,GETPIVOTDATA("Sum of emp",'2010 County Business Patterns'!$J$2,"FIPS State and County Code",$A1304,"fipstate",$B1304,"fipscty",$C1304,"naics","337124"))</f>
        <v>0</v>
      </c>
      <c r="I1304" s="28">
        <f>IF(ISERROR(GETPIVOTDATA("Sum of Midpoint",'2010 County Business Patterns'!$J$2,"FIPS State and County Code",$A1304,"fipstate",$B1304,"fipscty",$C1304,"naics","337124")),0,GETPIVOTDATA("Sum of Midpoint",'2010 County Business Patterns'!$J$2,"FIPS State and County Code",$A1304,"fipstate",$B1304,"fipscty",$C1304,"naics","337124"))</f>
        <v>0</v>
      </c>
      <c r="J1304">
        <f>IF(ISERROR(VLOOKUP($B1304,'2010 State Business Patterns'!$AN$3:$AR$55,2,FALSE)),0,VLOOKUP($B1304,'2010 State Business Patterns'!$AN$3:$AR$55,2,FALSE))</f>
        <v>0.672463768115942</v>
      </c>
      <c r="K1304" s="28">
        <f t="shared" si="101"/>
        <v>0</v>
      </c>
      <c r="L1304" s="28">
        <f>IF(ISERROR(GETPIVOTDATA("Sum of emp",'2010 County Business Patterns'!$J$2,"FIPS State and County Code",$A1304,"fipstate",$B1304,"fipscty",$C1304,"naics","337127")),0,GETPIVOTDATA("Sum of emp",'2010 County Business Patterns'!$J$2,"FIPS State and County Code",$A1304,"fipstate",$B1304,"fipscty",$C1304,"naics","337127"))</f>
        <v>0</v>
      </c>
      <c r="M1304" s="28">
        <f>IF(ISERROR(GETPIVOTDATA("Sum of Midpoint",'2010 County Business Patterns'!$J$2,"FIPS State and County Code",$A1304,"fipstate",$B1304,"fipscty",$C1304,"naics","337127")),0,GETPIVOTDATA("Sum of Midpoint",'2010 County Business Patterns'!$J$2,"FIPS State and County Code",$A1304,"fipstate",$B1304,"fipscty",$C1304,"naics","337127"))</f>
        <v>0</v>
      </c>
      <c r="N1304">
        <f>IF(ISERROR(VLOOKUP($B1304,'2010 State Business Patterns'!$AN$3:$AR$55,3,FALSE)),0,VLOOKUP($B1304,'2010 State Business Patterns'!$AN$3:$AR$55,3,FALSE))</f>
        <v>0.79939939939939941</v>
      </c>
      <c r="O1304" s="28">
        <f t="shared" si="102"/>
        <v>0</v>
      </c>
      <c r="P1304" s="28">
        <f>IF(ISERROR(GETPIVOTDATA("Sum of emp",'2010 County Business Patterns'!$J$2,"FIPS State and County Code",$A1304,"fipstate",$B1304,"fipscty",$C1304,"naics","337214")),0,GETPIVOTDATA("Sum of emp",'2010 County Business Patterns'!$J$2,"FIPS State and County Code",$A1304,"fipstate",$B1304,"fipscty",$C1304,"naics","337214"))</f>
        <v>0</v>
      </c>
      <c r="Q1304" s="28">
        <f>IF(ISERROR(GETPIVOTDATA("Sum of Midpoint",'2010 County Business Patterns'!$J$2,"FIPS State and County Code",$A1304,"fipstate",$B1304,"fipscty",$C1304,"naics","337214")),0,GETPIVOTDATA("Sum of Midpoint",'2010 County Business Patterns'!$J$2,"FIPS State and County Code",$A1304,"fipstate",$B1304,"fipscty",$C1304,"naics","337214"))</f>
        <v>0</v>
      </c>
      <c r="R1304">
        <f>IF(ISERROR(VLOOKUP($B1304,'2010 State Business Patterns'!$AN$3:$AR$55,4,FALSE)),0,VLOOKUP($B1304,'2010 State Business Patterns'!$AN$3:$AR$55,4,FALSE))</f>
        <v>0.88504622077215878</v>
      </c>
      <c r="S1304" s="28">
        <f t="shared" si="103"/>
        <v>0</v>
      </c>
      <c r="T1304" s="28">
        <f>IF(ISERROR(GETPIVOTDATA("Sum of emp",'2010 County Business Patterns'!$J$2,"FIPS State and County Code",$A1304,"fipstate",$B1304,"fipscty",$C1304,"naics","337215")),0,GETPIVOTDATA("Sum of emp",'2010 County Business Patterns'!$J$2,"FIPS State and County Code",$A1304,"fipstate",$B1304,"fipscty",$C1304,"naics","337215"))</f>
        <v>0</v>
      </c>
      <c r="U1304" s="28">
        <f>IF(ISERROR(GETPIVOTDATA("Sum of Midpoint",'2010 County Business Patterns'!$J$2,"FIPS State and County Code",$A1304,"fipstate",$B1304,"fipscty",$C1304,"naics","337215")),0,GETPIVOTDATA("Sum of Midpoint",'2010 County Business Patterns'!$J$2,"FIPS State and County Code",$A1304,"fipstate",$B1304,"fipscty",$C1304,"naics","337215"))</f>
        <v>0</v>
      </c>
      <c r="V1304">
        <f>IF(ISERROR(VLOOKUP($B1304,'2010 State Business Patterns'!$AN$3:$AR$55,5,FALSE)),0,VLOOKUP($B1304,'2010 State Business Patterns'!$AN$3:$AR$55,5,FALSE))</f>
        <v>0.85966386554621854</v>
      </c>
      <c r="W1304" s="28">
        <f t="shared" si="104"/>
        <v>0</v>
      </c>
    </row>
    <row r="1305" spans="1:23">
      <c r="A1305" s="1" t="s">
        <v>4316</v>
      </c>
      <c r="B1305" s="1" t="s">
        <v>1944</v>
      </c>
      <c r="C1305" s="1" t="s">
        <v>1838</v>
      </c>
      <c r="D1305" s="1" t="s">
        <v>4317</v>
      </c>
      <c r="E1305" s="1" t="s">
        <v>2057</v>
      </c>
      <c r="F1305" s="1" t="s">
        <v>4190</v>
      </c>
      <c r="G1305" s="47">
        <f t="shared" si="100"/>
        <v>69.947447447447445</v>
      </c>
      <c r="H1305" s="28">
        <f>IF(ISERROR(GETPIVOTDATA("Sum of emp",'2010 County Business Patterns'!$J$2,"FIPS State and County Code",$A1305,"fipstate",$B1305,"fipscty",$C1305,"naics","337124")),0,GETPIVOTDATA("Sum of emp",'2010 County Business Patterns'!$J$2,"FIPS State and County Code",$A1305,"fipstate",$B1305,"fipscty",$C1305,"naics","337124"))</f>
        <v>0</v>
      </c>
      <c r="I1305" s="28">
        <f>IF(ISERROR(GETPIVOTDATA("Sum of Midpoint",'2010 County Business Patterns'!$J$2,"FIPS State and County Code",$A1305,"fipstate",$B1305,"fipscty",$C1305,"naics","337124")),0,GETPIVOTDATA("Sum of Midpoint",'2010 County Business Patterns'!$J$2,"FIPS State and County Code",$A1305,"fipstate",$B1305,"fipscty",$C1305,"naics","337124"))</f>
        <v>0</v>
      </c>
      <c r="J1305">
        <f>IF(ISERROR(VLOOKUP($B1305,'2010 State Business Patterns'!$AN$3:$AR$55,2,FALSE)),0,VLOOKUP($B1305,'2010 State Business Patterns'!$AN$3:$AR$55,2,FALSE))</f>
        <v>0.672463768115942</v>
      </c>
      <c r="K1305" s="28">
        <f t="shared" si="101"/>
        <v>0</v>
      </c>
      <c r="L1305" s="28">
        <f>IF(ISERROR(GETPIVOTDATA("Sum of emp",'2010 County Business Patterns'!$J$2,"FIPS State and County Code",$A1305,"fipstate",$B1305,"fipscty",$C1305,"naics","337127")),0,GETPIVOTDATA("Sum of emp",'2010 County Business Patterns'!$J$2,"FIPS State and County Code",$A1305,"fipstate",$B1305,"fipscty",$C1305,"naics","337127"))</f>
        <v>0</v>
      </c>
      <c r="M1305" s="28">
        <f>IF(ISERROR(GETPIVOTDATA("Sum of Midpoint",'2010 County Business Patterns'!$J$2,"FIPS State and County Code",$A1305,"fipstate",$B1305,"fipscty",$C1305,"naics","337127")),0,GETPIVOTDATA("Sum of Midpoint",'2010 County Business Patterns'!$J$2,"FIPS State and County Code",$A1305,"fipstate",$B1305,"fipscty",$C1305,"naics","337127"))</f>
        <v>175</v>
      </c>
      <c r="N1305">
        <f>IF(ISERROR(VLOOKUP($B1305,'2010 State Business Patterns'!$AN$3:$AR$55,3,FALSE)),0,VLOOKUP($B1305,'2010 State Business Patterns'!$AN$3:$AR$55,3,FALSE))</f>
        <v>0.79939939939939941</v>
      </c>
      <c r="O1305" s="28">
        <f t="shared" si="102"/>
        <v>69.947447447447445</v>
      </c>
      <c r="P1305" s="28">
        <f>IF(ISERROR(GETPIVOTDATA("Sum of emp",'2010 County Business Patterns'!$J$2,"FIPS State and County Code",$A1305,"fipstate",$B1305,"fipscty",$C1305,"naics","337214")),0,GETPIVOTDATA("Sum of emp",'2010 County Business Patterns'!$J$2,"FIPS State and County Code",$A1305,"fipstate",$B1305,"fipscty",$C1305,"naics","337214"))</f>
        <v>0</v>
      </c>
      <c r="Q1305" s="28">
        <f>IF(ISERROR(GETPIVOTDATA("Sum of Midpoint",'2010 County Business Patterns'!$J$2,"FIPS State and County Code",$A1305,"fipstate",$B1305,"fipscty",$C1305,"naics","337214")),0,GETPIVOTDATA("Sum of Midpoint",'2010 County Business Patterns'!$J$2,"FIPS State and County Code",$A1305,"fipstate",$B1305,"fipscty",$C1305,"naics","337214"))</f>
        <v>0</v>
      </c>
      <c r="R1305">
        <f>IF(ISERROR(VLOOKUP($B1305,'2010 State Business Patterns'!$AN$3:$AR$55,4,FALSE)),0,VLOOKUP($B1305,'2010 State Business Patterns'!$AN$3:$AR$55,4,FALSE))</f>
        <v>0.88504622077215878</v>
      </c>
      <c r="S1305" s="28">
        <f t="shared" si="103"/>
        <v>0</v>
      </c>
      <c r="T1305" s="28">
        <f>IF(ISERROR(GETPIVOTDATA("Sum of emp",'2010 County Business Patterns'!$J$2,"FIPS State and County Code",$A1305,"fipstate",$B1305,"fipscty",$C1305,"naics","337215")),0,GETPIVOTDATA("Sum of emp",'2010 County Business Patterns'!$J$2,"FIPS State and County Code",$A1305,"fipstate",$B1305,"fipscty",$C1305,"naics","337215"))</f>
        <v>0</v>
      </c>
      <c r="U1305" s="28">
        <f>IF(ISERROR(GETPIVOTDATA("Sum of Midpoint",'2010 County Business Patterns'!$J$2,"FIPS State and County Code",$A1305,"fipstate",$B1305,"fipscty",$C1305,"naics","337215")),0,GETPIVOTDATA("Sum of Midpoint",'2010 County Business Patterns'!$J$2,"FIPS State and County Code",$A1305,"fipstate",$B1305,"fipscty",$C1305,"naics","337215"))</f>
        <v>0</v>
      </c>
      <c r="V1305">
        <f>IF(ISERROR(VLOOKUP($B1305,'2010 State Business Patterns'!$AN$3:$AR$55,5,FALSE)),0,VLOOKUP($B1305,'2010 State Business Patterns'!$AN$3:$AR$55,5,FALSE))</f>
        <v>0.85966386554621854</v>
      </c>
      <c r="W1305" s="28">
        <f t="shared" si="104"/>
        <v>0</v>
      </c>
    </row>
    <row r="1306" spans="1:23" hidden="1">
      <c r="A1306" s="1" t="s">
        <v>4318</v>
      </c>
      <c r="B1306" s="1" t="s">
        <v>1944</v>
      </c>
      <c r="C1306" s="1" t="s">
        <v>1909</v>
      </c>
      <c r="D1306" s="1" t="s">
        <v>2172</v>
      </c>
      <c r="E1306" s="1" t="s">
        <v>2057</v>
      </c>
      <c r="F1306" s="1" t="s">
        <v>4190</v>
      </c>
      <c r="G1306" s="47">
        <f t="shared" si="100"/>
        <v>0</v>
      </c>
      <c r="H1306" s="28">
        <f>IF(ISERROR(GETPIVOTDATA("Sum of emp",'2010 County Business Patterns'!$J$2,"FIPS State and County Code",$A1306,"fipstate",$B1306,"fipscty",$C1306,"naics","337124")),0,GETPIVOTDATA("Sum of emp",'2010 County Business Patterns'!$J$2,"FIPS State and County Code",$A1306,"fipstate",$B1306,"fipscty",$C1306,"naics","337124"))</f>
        <v>0</v>
      </c>
      <c r="I1306" s="28">
        <f>IF(ISERROR(GETPIVOTDATA("Sum of Midpoint",'2010 County Business Patterns'!$J$2,"FIPS State and County Code",$A1306,"fipstate",$B1306,"fipscty",$C1306,"naics","337124")),0,GETPIVOTDATA("Sum of Midpoint",'2010 County Business Patterns'!$J$2,"FIPS State and County Code",$A1306,"fipstate",$B1306,"fipscty",$C1306,"naics","337124"))</f>
        <v>0</v>
      </c>
      <c r="J1306">
        <f>IF(ISERROR(VLOOKUP($B1306,'2010 State Business Patterns'!$AN$3:$AR$55,2,FALSE)),0,VLOOKUP($B1306,'2010 State Business Patterns'!$AN$3:$AR$55,2,FALSE))</f>
        <v>0.672463768115942</v>
      </c>
      <c r="K1306" s="28">
        <f t="shared" si="101"/>
        <v>0</v>
      </c>
      <c r="L1306" s="28">
        <f>IF(ISERROR(GETPIVOTDATA("Sum of emp",'2010 County Business Patterns'!$J$2,"FIPS State and County Code",$A1306,"fipstate",$B1306,"fipscty",$C1306,"naics","337127")),0,GETPIVOTDATA("Sum of emp",'2010 County Business Patterns'!$J$2,"FIPS State and County Code",$A1306,"fipstate",$B1306,"fipscty",$C1306,"naics","337127"))</f>
        <v>0</v>
      </c>
      <c r="M1306" s="28">
        <f>IF(ISERROR(GETPIVOTDATA("Sum of Midpoint",'2010 County Business Patterns'!$J$2,"FIPS State and County Code",$A1306,"fipstate",$B1306,"fipscty",$C1306,"naics","337127")),0,GETPIVOTDATA("Sum of Midpoint",'2010 County Business Patterns'!$J$2,"FIPS State and County Code",$A1306,"fipstate",$B1306,"fipscty",$C1306,"naics","337127"))</f>
        <v>0</v>
      </c>
      <c r="N1306">
        <f>IF(ISERROR(VLOOKUP($B1306,'2010 State Business Patterns'!$AN$3:$AR$55,3,FALSE)),0,VLOOKUP($B1306,'2010 State Business Patterns'!$AN$3:$AR$55,3,FALSE))</f>
        <v>0.79939939939939941</v>
      </c>
      <c r="O1306" s="28">
        <f t="shared" si="102"/>
        <v>0</v>
      </c>
      <c r="P1306" s="28">
        <f>IF(ISERROR(GETPIVOTDATA("Sum of emp",'2010 County Business Patterns'!$J$2,"FIPS State and County Code",$A1306,"fipstate",$B1306,"fipscty",$C1306,"naics","337214")),0,GETPIVOTDATA("Sum of emp",'2010 County Business Patterns'!$J$2,"FIPS State and County Code",$A1306,"fipstate",$B1306,"fipscty",$C1306,"naics","337214"))</f>
        <v>0</v>
      </c>
      <c r="Q1306" s="28">
        <f>IF(ISERROR(GETPIVOTDATA("Sum of Midpoint",'2010 County Business Patterns'!$J$2,"FIPS State and County Code",$A1306,"fipstate",$B1306,"fipscty",$C1306,"naics","337214")),0,GETPIVOTDATA("Sum of Midpoint",'2010 County Business Patterns'!$J$2,"FIPS State and County Code",$A1306,"fipstate",$B1306,"fipscty",$C1306,"naics","337214"))</f>
        <v>0</v>
      </c>
      <c r="R1306">
        <f>IF(ISERROR(VLOOKUP($B1306,'2010 State Business Patterns'!$AN$3:$AR$55,4,FALSE)),0,VLOOKUP($B1306,'2010 State Business Patterns'!$AN$3:$AR$55,4,FALSE))</f>
        <v>0.88504622077215878</v>
      </c>
      <c r="S1306" s="28">
        <f t="shared" si="103"/>
        <v>0</v>
      </c>
      <c r="T1306" s="28">
        <f>IF(ISERROR(GETPIVOTDATA("Sum of emp",'2010 County Business Patterns'!$J$2,"FIPS State and County Code",$A1306,"fipstate",$B1306,"fipscty",$C1306,"naics","337215")),0,GETPIVOTDATA("Sum of emp",'2010 County Business Patterns'!$J$2,"FIPS State and County Code",$A1306,"fipstate",$B1306,"fipscty",$C1306,"naics","337215"))</f>
        <v>0</v>
      </c>
      <c r="U1306" s="28">
        <f>IF(ISERROR(GETPIVOTDATA("Sum of Midpoint",'2010 County Business Patterns'!$J$2,"FIPS State and County Code",$A1306,"fipstate",$B1306,"fipscty",$C1306,"naics","337215")),0,GETPIVOTDATA("Sum of Midpoint",'2010 County Business Patterns'!$J$2,"FIPS State and County Code",$A1306,"fipstate",$B1306,"fipscty",$C1306,"naics","337215"))</f>
        <v>0</v>
      </c>
      <c r="V1306">
        <f>IF(ISERROR(VLOOKUP($B1306,'2010 State Business Patterns'!$AN$3:$AR$55,5,FALSE)),0,VLOOKUP($B1306,'2010 State Business Patterns'!$AN$3:$AR$55,5,FALSE))</f>
        <v>0.85966386554621854</v>
      </c>
      <c r="W1306" s="28">
        <f t="shared" si="104"/>
        <v>0</v>
      </c>
    </row>
    <row r="1307" spans="1:23" hidden="1">
      <c r="A1307" s="1" t="s">
        <v>4319</v>
      </c>
      <c r="B1307" s="1" t="s">
        <v>1944</v>
      </c>
      <c r="C1307" s="1" t="s">
        <v>1946</v>
      </c>
      <c r="D1307" s="1" t="s">
        <v>3453</v>
      </c>
      <c r="E1307" s="1" t="s">
        <v>2057</v>
      </c>
      <c r="F1307" s="1" t="s">
        <v>4190</v>
      </c>
      <c r="G1307" s="47">
        <f t="shared" si="100"/>
        <v>0</v>
      </c>
      <c r="H1307" s="28">
        <f>IF(ISERROR(GETPIVOTDATA("Sum of emp",'2010 County Business Patterns'!$J$2,"FIPS State and County Code",$A1307,"fipstate",$B1307,"fipscty",$C1307,"naics","337124")),0,GETPIVOTDATA("Sum of emp",'2010 County Business Patterns'!$J$2,"FIPS State and County Code",$A1307,"fipstate",$B1307,"fipscty",$C1307,"naics","337124"))</f>
        <v>0</v>
      </c>
      <c r="I1307" s="28">
        <f>IF(ISERROR(GETPIVOTDATA("Sum of Midpoint",'2010 County Business Patterns'!$J$2,"FIPS State and County Code",$A1307,"fipstate",$B1307,"fipscty",$C1307,"naics","337124")),0,GETPIVOTDATA("Sum of Midpoint",'2010 County Business Patterns'!$J$2,"FIPS State and County Code",$A1307,"fipstate",$B1307,"fipscty",$C1307,"naics","337124"))</f>
        <v>0</v>
      </c>
      <c r="J1307">
        <f>IF(ISERROR(VLOOKUP($B1307,'2010 State Business Patterns'!$AN$3:$AR$55,2,FALSE)),0,VLOOKUP($B1307,'2010 State Business Patterns'!$AN$3:$AR$55,2,FALSE))</f>
        <v>0.672463768115942</v>
      </c>
      <c r="K1307" s="28">
        <f t="shared" si="101"/>
        <v>0</v>
      </c>
      <c r="L1307" s="28">
        <f>IF(ISERROR(GETPIVOTDATA("Sum of emp",'2010 County Business Patterns'!$J$2,"FIPS State and County Code",$A1307,"fipstate",$B1307,"fipscty",$C1307,"naics","337127")),0,GETPIVOTDATA("Sum of emp",'2010 County Business Patterns'!$J$2,"FIPS State and County Code",$A1307,"fipstate",$B1307,"fipscty",$C1307,"naics","337127"))</f>
        <v>0</v>
      </c>
      <c r="M1307" s="28">
        <f>IF(ISERROR(GETPIVOTDATA("Sum of Midpoint",'2010 County Business Patterns'!$J$2,"FIPS State and County Code",$A1307,"fipstate",$B1307,"fipscty",$C1307,"naics","337127")),0,GETPIVOTDATA("Sum of Midpoint",'2010 County Business Patterns'!$J$2,"FIPS State and County Code",$A1307,"fipstate",$B1307,"fipscty",$C1307,"naics","337127"))</f>
        <v>0</v>
      </c>
      <c r="N1307">
        <f>IF(ISERROR(VLOOKUP($B1307,'2010 State Business Patterns'!$AN$3:$AR$55,3,FALSE)),0,VLOOKUP($B1307,'2010 State Business Patterns'!$AN$3:$AR$55,3,FALSE))</f>
        <v>0.79939939939939941</v>
      </c>
      <c r="O1307" s="28">
        <f t="shared" si="102"/>
        <v>0</v>
      </c>
      <c r="P1307" s="28">
        <f>IF(ISERROR(GETPIVOTDATA("Sum of emp",'2010 County Business Patterns'!$J$2,"FIPS State and County Code",$A1307,"fipstate",$B1307,"fipscty",$C1307,"naics","337214")),0,GETPIVOTDATA("Sum of emp",'2010 County Business Patterns'!$J$2,"FIPS State and County Code",$A1307,"fipstate",$B1307,"fipscty",$C1307,"naics","337214"))</f>
        <v>0</v>
      </c>
      <c r="Q1307" s="28">
        <f>IF(ISERROR(GETPIVOTDATA("Sum of Midpoint",'2010 County Business Patterns'!$J$2,"FIPS State and County Code",$A1307,"fipstate",$B1307,"fipscty",$C1307,"naics","337214")),0,GETPIVOTDATA("Sum of Midpoint",'2010 County Business Patterns'!$J$2,"FIPS State and County Code",$A1307,"fipstate",$B1307,"fipscty",$C1307,"naics","337214"))</f>
        <v>0</v>
      </c>
      <c r="R1307">
        <f>IF(ISERROR(VLOOKUP($B1307,'2010 State Business Patterns'!$AN$3:$AR$55,4,FALSE)),0,VLOOKUP($B1307,'2010 State Business Patterns'!$AN$3:$AR$55,4,FALSE))</f>
        <v>0.88504622077215878</v>
      </c>
      <c r="S1307" s="28">
        <f t="shared" si="103"/>
        <v>0</v>
      </c>
      <c r="T1307" s="28">
        <f>IF(ISERROR(GETPIVOTDATA("Sum of emp",'2010 County Business Patterns'!$J$2,"FIPS State and County Code",$A1307,"fipstate",$B1307,"fipscty",$C1307,"naics","337215")),0,GETPIVOTDATA("Sum of emp",'2010 County Business Patterns'!$J$2,"FIPS State and County Code",$A1307,"fipstate",$B1307,"fipscty",$C1307,"naics","337215"))</f>
        <v>0</v>
      </c>
      <c r="U1307" s="28">
        <f>IF(ISERROR(GETPIVOTDATA("Sum of Midpoint",'2010 County Business Patterns'!$J$2,"FIPS State and County Code",$A1307,"fipstate",$B1307,"fipscty",$C1307,"naics","337215")),0,GETPIVOTDATA("Sum of Midpoint",'2010 County Business Patterns'!$J$2,"FIPS State and County Code",$A1307,"fipstate",$B1307,"fipscty",$C1307,"naics","337215"))</f>
        <v>0</v>
      </c>
      <c r="V1307">
        <f>IF(ISERROR(VLOOKUP($B1307,'2010 State Business Patterns'!$AN$3:$AR$55,5,FALSE)),0,VLOOKUP($B1307,'2010 State Business Patterns'!$AN$3:$AR$55,5,FALSE))</f>
        <v>0.85966386554621854</v>
      </c>
      <c r="W1307" s="28">
        <f t="shared" si="104"/>
        <v>0</v>
      </c>
    </row>
    <row r="1308" spans="1:23">
      <c r="A1308" s="1" t="s">
        <v>4320</v>
      </c>
      <c r="B1308" s="1" t="s">
        <v>1944</v>
      </c>
      <c r="C1308" s="1" t="s">
        <v>1870</v>
      </c>
      <c r="D1308" s="1" t="s">
        <v>4321</v>
      </c>
      <c r="E1308" s="1" t="s">
        <v>2057</v>
      </c>
      <c r="F1308" s="1" t="s">
        <v>4190</v>
      </c>
      <c r="G1308" s="47">
        <f t="shared" si="100"/>
        <v>8.2953163247280912</v>
      </c>
      <c r="H1308" s="28">
        <f>IF(ISERROR(GETPIVOTDATA("Sum of emp",'2010 County Business Patterns'!$J$2,"FIPS State and County Code",$A1308,"fipstate",$B1308,"fipscty",$C1308,"naics","337124")),0,GETPIVOTDATA("Sum of emp",'2010 County Business Patterns'!$J$2,"FIPS State and County Code",$A1308,"fipstate",$B1308,"fipscty",$C1308,"naics","337124"))</f>
        <v>0</v>
      </c>
      <c r="I1308" s="28">
        <f>IF(ISERROR(GETPIVOTDATA("Sum of Midpoint",'2010 County Business Patterns'!$J$2,"FIPS State and County Code",$A1308,"fipstate",$B1308,"fipscty",$C1308,"naics","337124")),0,GETPIVOTDATA("Sum of Midpoint",'2010 County Business Patterns'!$J$2,"FIPS State and County Code",$A1308,"fipstate",$B1308,"fipscty",$C1308,"naics","337124"))</f>
        <v>0</v>
      </c>
      <c r="J1308">
        <f>IF(ISERROR(VLOOKUP($B1308,'2010 State Business Patterns'!$AN$3:$AR$55,2,FALSE)),0,VLOOKUP($B1308,'2010 State Business Patterns'!$AN$3:$AR$55,2,FALSE))</f>
        <v>0.672463768115942</v>
      </c>
      <c r="K1308" s="28">
        <f t="shared" si="101"/>
        <v>0</v>
      </c>
      <c r="L1308" s="28">
        <f>IF(ISERROR(GETPIVOTDATA("Sum of emp",'2010 County Business Patterns'!$J$2,"FIPS State and County Code",$A1308,"fipstate",$B1308,"fipscty",$C1308,"naics","337127")),0,GETPIVOTDATA("Sum of emp",'2010 County Business Patterns'!$J$2,"FIPS State and County Code",$A1308,"fipstate",$B1308,"fipscty",$C1308,"naics","337127"))</f>
        <v>0</v>
      </c>
      <c r="M1308" s="28">
        <f>IF(ISERROR(GETPIVOTDATA("Sum of Midpoint",'2010 County Business Patterns'!$J$2,"FIPS State and County Code",$A1308,"fipstate",$B1308,"fipscty",$C1308,"naics","337127")),0,GETPIVOTDATA("Sum of Midpoint",'2010 County Business Patterns'!$J$2,"FIPS State and County Code",$A1308,"fipstate",$B1308,"fipscty",$C1308,"naics","337127"))</f>
        <v>10</v>
      </c>
      <c r="N1308">
        <f>IF(ISERROR(VLOOKUP($B1308,'2010 State Business Patterns'!$AN$3:$AR$55,3,FALSE)),0,VLOOKUP($B1308,'2010 State Business Patterns'!$AN$3:$AR$55,3,FALSE))</f>
        <v>0.79939939939939941</v>
      </c>
      <c r="O1308" s="28">
        <f t="shared" si="102"/>
        <v>3.9969969969969972</v>
      </c>
      <c r="P1308" s="28">
        <f>IF(ISERROR(GETPIVOTDATA("Sum of emp",'2010 County Business Patterns'!$J$2,"FIPS State and County Code",$A1308,"fipstate",$B1308,"fipscty",$C1308,"naics","337214")),0,GETPIVOTDATA("Sum of emp",'2010 County Business Patterns'!$J$2,"FIPS State and County Code",$A1308,"fipstate",$B1308,"fipscty",$C1308,"naics","337214"))</f>
        <v>0</v>
      </c>
      <c r="Q1308" s="28">
        <f>IF(ISERROR(GETPIVOTDATA("Sum of Midpoint",'2010 County Business Patterns'!$J$2,"FIPS State and County Code",$A1308,"fipstate",$B1308,"fipscty",$C1308,"naics","337214")),0,GETPIVOTDATA("Sum of Midpoint",'2010 County Business Patterns'!$J$2,"FIPS State and County Code",$A1308,"fipstate",$B1308,"fipscty",$C1308,"naics","337214"))</f>
        <v>0</v>
      </c>
      <c r="R1308">
        <f>IF(ISERROR(VLOOKUP($B1308,'2010 State Business Patterns'!$AN$3:$AR$55,4,FALSE)),0,VLOOKUP($B1308,'2010 State Business Patterns'!$AN$3:$AR$55,4,FALSE))</f>
        <v>0.88504622077215878</v>
      </c>
      <c r="S1308" s="28">
        <f t="shared" si="103"/>
        <v>0</v>
      </c>
      <c r="T1308" s="28">
        <f>IF(ISERROR(GETPIVOTDATA("Sum of emp",'2010 County Business Patterns'!$J$2,"FIPS State and County Code",$A1308,"fipstate",$B1308,"fipscty",$C1308,"naics","337215")),0,GETPIVOTDATA("Sum of emp",'2010 County Business Patterns'!$J$2,"FIPS State and County Code",$A1308,"fipstate",$B1308,"fipscty",$C1308,"naics","337215"))</f>
        <v>0</v>
      </c>
      <c r="U1308" s="28">
        <f>IF(ISERROR(GETPIVOTDATA("Sum of Midpoint",'2010 County Business Patterns'!$J$2,"FIPS State and County Code",$A1308,"fipstate",$B1308,"fipscty",$C1308,"naics","337215")),0,GETPIVOTDATA("Sum of Midpoint",'2010 County Business Patterns'!$J$2,"FIPS State and County Code",$A1308,"fipstate",$B1308,"fipscty",$C1308,"naics","337215"))</f>
        <v>10</v>
      </c>
      <c r="V1308">
        <f>IF(ISERROR(VLOOKUP($B1308,'2010 State Business Patterns'!$AN$3:$AR$55,5,FALSE)),0,VLOOKUP($B1308,'2010 State Business Patterns'!$AN$3:$AR$55,5,FALSE))</f>
        <v>0.85966386554621854</v>
      </c>
      <c r="W1308" s="28">
        <f t="shared" si="104"/>
        <v>4.2983193277310932</v>
      </c>
    </row>
    <row r="1309" spans="1:23" hidden="1">
      <c r="A1309" s="1" t="s">
        <v>4322</v>
      </c>
      <c r="B1309" s="1" t="s">
        <v>1944</v>
      </c>
      <c r="C1309" s="1" t="s">
        <v>1871</v>
      </c>
      <c r="D1309" s="1" t="s">
        <v>4323</v>
      </c>
      <c r="E1309" s="1" t="s">
        <v>2057</v>
      </c>
      <c r="F1309" s="1" t="s">
        <v>4190</v>
      </c>
      <c r="G1309" s="47">
        <f t="shared" si="100"/>
        <v>0</v>
      </c>
      <c r="H1309" s="28">
        <f>IF(ISERROR(GETPIVOTDATA("Sum of emp",'2010 County Business Patterns'!$J$2,"FIPS State and County Code",$A1309,"fipstate",$B1309,"fipscty",$C1309,"naics","337124")),0,GETPIVOTDATA("Sum of emp",'2010 County Business Patterns'!$J$2,"FIPS State and County Code",$A1309,"fipstate",$B1309,"fipscty",$C1309,"naics","337124"))</f>
        <v>0</v>
      </c>
      <c r="I1309" s="28">
        <f>IF(ISERROR(GETPIVOTDATA("Sum of Midpoint",'2010 County Business Patterns'!$J$2,"FIPS State and County Code",$A1309,"fipstate",$B1309,"fipscty",$C1309,"naics","337124")),0,GETPIVOTDATA("Sum of Midpoint",'2010 County Business Patterns'!$J$2,"FIPS State and County Code",$A1309,"fipstate",$B1309,"fipscty",$C1309,"naics","337124"))</f>
        <v>0</v>
      </c>
      <c r="J1309">
        <f>IF(ISERROR(VLOOKUP($B1309,'2010 State Business Patterns'!$AN$3:$AR$55,2,FALSE)),0,VLOOKUP($B1309,'2010 State Business Patterns'!$AN$3:$AR$55,2,FALSE))</f>
        <v>0.672463768115942</v>
      </c>
      <c r="K1309" s="28">
        <f t="shared" si="101"/>
        <v>0</v>
      </c>
      <c r="L1309" s="28">
        <f>IF(ISERROR(GETPIVOTDATA("Sum of emp",'2010 County Business Patterns'!$J$2,"FIPS State and County Code",$A1309,"fipstate",$B1309,"fipscty",$C1309,"naics","337127")),0,GETPIVOTDATA("Sum of emp",'2010 County Business Patterns'!$J$2,"FIPS State and County Code",$A1309,"fipstate",$B1309,"fipscty",$C1309,"naics","337127"))</f>
        <v>0</v>
      </c>
      <c r="M1309" s="28">
        <f>IF(ISERROR(GETPIVOTDATA("Sum of Midpoint",'2010 County Business Patterns'!$J$2,"FIPS State and County Code",$A1309,"fipstate",$B1309,"fipscty",$C1309,"naics","337127")),0,GETPIVOTDATA("Sum of Midpoint",'2010 County Business Patterns'!$J$2,"FIPS State and County Code",$A1309,"fipstate",$B1309,"fipscty",$C1309,"naics","337127"))</f>
        <v>0</v>
      </c>
      <c r="N1309">
        <f>IF(ISERROR(VLOOKUP($B1309,'2010 State Business Patterns'!$AN$3:$AR$55,3,FALSE)),0,VLOOKUP($B1309,'2010 State Business Patterns'!$AN$3:$AR$55,3,FALSE))</f>
        <v>0.79939939939939941</v>
      </c>
      <c r="O1309" s="28">
        <f t="shared" si="102"/>
        <v>0</v>
      </c>
      <c r="P1309" s="28">
        <f>IF(ISERROR(GETPIVOTDATA("Sum of emp",'2010 County Business Patterns'!$J$2,"FIPS State and County Code",$A1309,"fipstate",$B1309,"fipscty",$C1309,"naics","337214")),0,GETPIVOTDATA("Sum of emp",'2010 County Business Patterns'!$J$2,"FIPS State and County Code",$A1309,"fipstate",$B1309,"fipscty",$C1309,"naics","337214"))</f>
        <v>0</v>
      </c>
      <c r="Q1309" s="28">
        <f>IF(ISERROR(GETPIVOTDATA("Sum of Midpoint",'2010 County Business Patterns'!$J$2,"FIPS State and County Code",$A1309,"fipstate",$B1309,"fipscty",$C1309,"naics","337214")),0,GETPIVOTDATA("Sum of Midpoint",'2010 County Business Patterns'!$J$2,"FIPS State and County Code",$A1309,"fipstate",$B1309,"fipscty",$C1309,"naics","337214"))</f>
        <v>0</v>
      </c>
      <c r="R1309">
        <f>IF(ISERROR(VLOOKUP($B1309,'2010 State Business Patterns'!$AN$3:$AR$55,4,FALSE)),0,VLOOKUP($B1309,'2010 State Business Patterns'!$AN$3:$AR$55,4,FALSE))</f>
        <v>0.88504622077215878</v>
      </c>
      <c r="S1309" s="28">
        <f t="shared" si="103"/>
        <v>0</v>
      </c>
      <c r="T1309" s="28">
        <f>IF(ISERROR(GETPIVOTDATA("Sum of emp",'2010 County Business Patterns'!$J$2,"FIPS State and County Code",$A1309,"fipstate",$B1309,"fipscty",$C1309,"naics","337215")),0,GETPIVOTDATA("Sum of emp",'2010 County Business Patterns'!$J$2,"FIPS State and County Code",$A1309,"fipstate",$B1309,"fipscty",$C1309,"naics","337215"))</f>
        <v>0</v>
      </c>
      <c r="U1309" s="28">
        <f>IF(ISERROR(GETPIVOTDATA("Sum of Midpoint",'2010 County Business Patterns'!$J$2,"FIPS State and County Code",$A1309,"fipstate",$B1309,"fipscty",$C1309,"naics","337215")),0,GETPIVOTDATA("Sum of Midpoint",'2010 County Business Patterns'!$J$2,"FIPS State and County Code",$A1309,"fipstate",$B1309,"fipscty",$C1309,"naics","337215"))</f>
        <v>0</v>
      </c>
      <c r="V1309">
        <f>IF(ISERROR(VLOOKUP($B1309,'2010 State Business Patterns'!$AN$3:$AR$55,5,FALSE)),0,VLOOKUP($B1309,'2010 State Business Patterns'!$AN$3:$AR$55,5,FALSE))</f>
        <v>0.85966386554621854</v>
      </c>
      <c r="W1309" s="28">
        <f t="shared" si="104"/>
        <v>0</v>
      </c>
    </row>
    <row r="1310" spans="1:23">
      <c r="A1310" s="1" t="s">
        <v>4324</v>
      </c>
      <c r="B1310" s="1" t="s">
        <v>1944</v>
      </c>
      <c r="C1310" s="1" t="s">
        <v>1925</v>
      </c>
      <c r="D1310" s="1" t="s">
        <v>4325</v>
      </c>
      <c r="E1310" s="1" t="s">
        <v>2057</v>
      </c>
      <c r="F1310" s="1" t="s">
        <v>4190</v>
      </c>
      <c r="G1310" s="47">
        <f t="shared" si="100"/>
        <v>143.4710753866764</v>
      </c>
      <c r="H1310" s="28">
        <f>IF(ISERROR(GETPIVOTDATA("Sum of emp",'2010 County Business Patterns'!$J$2,"FIPS State and County Code",$A1310,"fipstate",$B1310,"fipscty",$C1310,"naics","337124")),0,GETPIVOTDATA("Sum of emp",'2010 County Business Patterns'!$J$2,"FIPS State and County Code",$A1310,"fipstate",$B1310,"fipscty",$C1310,"naics","337124"))</f>
        <v>0</v>
      </c>
      <c r="I1310" s="28">
        <f>IF(ISERROR(GETPIVOTDATA("Sum of Midpoint",'2010 County Business Patterns'!$J$2,"FIPS State and County Code",$A1310,"fipstate",$B1310,"fipscty",$C1310,"naics","337124")),0,GETPIVOTDATA("Sum of Midpoint",'2010 County Business Patterns'!$J$2,"FIPS State and County Code",$A1310,"fipstate",$B1310,"fipscty",$C1310,"naics","337124"))</f>
        <v>175</v>
      </c>
      <c r="J1310">
        <f>IF(ISERROR(VLOOKUP($B1310,'2010 State Business Patterns'!$AN$3:$AR$55,2,FALSE)),0,VLOOKUP($B1310,'2010 State Business Patterns'!$AN$3:$AR$55,2,FALSE))</f>
        <v>0.672463768115942</v>
      </c>
      <c r="K1310" s="28">
        <f t="shared" si="101"/>
        <v>117.68115942028984</v>
      </c>
      <c r="L1310" s="28">
        <f>IF(ISERROR(GETPIVOTDATA("Sum of emp",'2010 County Business Patterns'!$J$2,"FIPS State and County Code",$A1310,"fipstate",$B1310,"fipscty",$C1310,"naics","337127")),0,GETPIVOTDATA("Sum of emp",'2010 County Business Patterns'!$J$2,"FIPS State and County Code",$A1310,"fipstate",$B1310,"fipscty",$C1310,"naics","337127"))</f>
        <v>0</v>
      </c>
      <c r="M1310" s="28">
        <f>IF(ISERROR(GETPIVOTDATA("Sum of Midpoint",'2010 County Business Patterns'!$J$2,"FIPS State and County Code",$A1310,"fipstate",$B1310,"fipscty",$C1310,"naics","337127")),0,GETPIVOTDATA("Sum of Midpoint",'2010 County Business Patterns'!$J$2,"FIPS State and County Code",$A1310,"fipstate",$B1310,"fipscty",$C1310,"naics","337127"))</f>
        <v>0</v>
      </c>
      <c r="N1310">
        <f>IF(ISERROR(VLOOKUP($B1310,'2010 State Business Patterns'!$AN$3:$AR$55,3,FALSE)),0,VLOOKUP($B1310,'2010 State Business Patterns'!$AN$3:$AR$55,3,FALSE))</f>
        <v>0.79939939939939941</v>
      </c>
      <c r="O1310" s="28">
        <f t="shared" si="102"/>
        <v>0</v>
      </c>
      <c r="P1310" s="28">
        <f>IF(ISERROR(GETPIVOTDATA("Sum of emp",'2010 County Business Patterns'!$J$2,"FIPS State and County Code",$A1310,"fipstate",$B1310,"fipscty",$C1310,"naics","337214")),0,GETPIVOTDATA("Sum of emp",'2010 County Business Patterns'!$J$2,"FIPS State and County Code",$A1310,"fipstate",$B1310,"fipscty",$C1310,"naics","337214"))</f>
        <v>0</v>
      </c>
      <c r="Q1310" s="28">
        <f>IF(ISERROR(GETPIVOTDATA("Sum of Midpoint",'2010 County Business Patterns'!$J$2,"FIPS State and County Code",$A1310,"fipstate",$B1310,"fipscty",$C1310,"naics","337214")),0,GETPIVOTDATA("Sum of Midpoint",'2010 County Business Patterns'!$J$2,"FIPS State and County Code",$A1310,"fipstate",$B1310,"fipscty",$C1310,"naics","337214"))</f>
        <v>0</v>
      </c>
      <c r="R1310">
        <f>IF(ISERROR(VLOOKUP($B1310,'2010 State Business Patterns'!$AN$3:$AR$55,4,FALSE)),0,VLOOKUP($B1310,'2010 State Business Patterns'!$AN$3:$AR$55,4,FALSE))</f>
        <v>0.88504622077215878</v>
      </c>
      <c r="S1310" s="28">
        <f t="shared" si="103"/>
        <v>0</v>
      </c>
      <c r="T1310" s="28">
        <f>IF(ISERROR(GETPIVOTDATA("Sum of emp",'2010 County Business Patterns'!$J$2,"FIPS State and County Code",$A1310,"fipstate",$B1310,"fipscty",$C1310,"naics","337215")),0,GETPIVOTDATA("Sum of emp",'2010 County Business Patterns'!$J$2,"FIPS State and County Code",$A1310,"fipstate",$B1310,"fipscty",$C1310,"naics","337215"))</f>
        <v>0</v>
      </c>
      <c r="U1310" s="28">
        <f>IF(ISERROR(GETPIVOTDATA("Sum of Midpoint",'2010 County Business Patterns'!$J$2,"FIPS State and County Code",$A1310,"fipstate",$B1310,"fipscty",$C1310,"naics","337215")),0,GETPIVOTDATA("Sum of Midpoint",'2010 County Business Patterns'!$J$2,"FIPS State and County Code",$A1310,"fipstate",$B1310,"fipscty",$C1310,"naics","337215"))</f>
        <v>60</v>
      </c>
      <c r="V1310">
        <f>IF(ISERROR(VLOOKUP($B1310,'2010 State Business Patterns'!$AN$3:$AR$55,5,FALSE)),0,VLOOKUP($B1310,'2010 State Business Patterns'!$AN$3:$AR$55,5,FALSE))</f>
        <v>0.85966386554621854</v>
      </c>
      <c r="W1310" s="28">
        <f t="shared" si="104"/>
        <v>25.789915966386555</v>
      </c>
    </row>
    <row r="1311" spans="1:23">
      <c r="A1311" s="1" t="s">
        <v>4326</v>
      </c>
      <c r="B1311" s="1" t="s">
        <v>1944</v>
      </c>
      <c r="C1311" s="1" t="s">
        <v>1872</v>
      </c>
      <c r="D1311" s="1" t="s">
        <v>4327</v>
      </c>
      <c r="E1311" s="1" t="s">
        <v>2057</v>
      </c>
      <c r="F1311" s="1" t="s">
        <v>4190</v>
      </c>
      <c r="G1311" s="47">
        <f t="shared" si="100"/>
        <v>25.789915966386555</v>
      </c>
      <c r="H1311" s="28">
        <f>IF(ISERROR(GETPIVOTDATA("Sum of emp",'2010 County Business Patterns'!$J$2,"FIPS State and County Code",$A1311,"fipstate",$B1311,"fipscty",$C1311,"naics","337124")),0,GETPIVOTDATA("Sum of emp",'2010 County Business Patterns'!$J$2,"FIPS State and County Code",$A1311,"fipstate",$B1311,"fipscty",$C1311,"naics","337124"))</f>
        <v>0</v>
      </c>
      <c r="I1311" s="28">
        <f>IF(ISERROR(GETPIVOTDATA("Sum of Midpoint",'2010 County Business Patterns'!$J$2,"FIPS State and County Code",$A1311,"fipstate",$B1311,"fipscty",$C1311,"naics","337124")),0,GETPIVOTDATA("Sum of Midpoint",'2010 County Business Patterns'!$J$2,"FIPS State and County Code",$A1311,"fipstate",$B1311,"fipscty",$C1311,"naics","337124"))</f>
        <v>0</v>
      </c>
      <c r="J1311">
        <f>IF(ISERROR(VLOOKUP($B1311,'2010 State Business Patterns'!$AN$3:$AR$55,2,FALSE)),0,VLOOKUP($B1311,'2010 State Business Patterns'!$AN$3:$AR$55,2,FALSE))</f>
        <v>0.672463768115942</v>
      </c>
      <c r="K1311" s="28">
        <f t="shared" si="101"/>
        <v>0</v>
      </c>
      <c r="L1311" s="28">
        <f>IF(ISERROR(GETPIVOTDATA("Sum of emp",'2010 County Business Patterns'!$J$2,"FIPS State and County Code",$A1311,"fipstate",$B1311,"fipscty",$C1311,"naics","337127")),0,GETPIVOTDATA("Sum of emp",'2010 County Business Patterns'!$J$2,"FIPS State and County Code",$A1311,"fipstate",$B1311,"fipscty",$C1311,"naics","337127"))</f>
        <v>0</v>
      </c>
      <c r="M1311" s="28">
        <f>IF(ISERROR(GETPIVOTDATA("Sum of Midpoint",'2010 County Business Patterns'!$J$2,"FIPS State and County Code",$A1311,"fipstate",$B1311,"fipscty",$C1311,"naics","337127")),0,GETPIVOTDATA("Sum of Midpoint",'2010 County Business Patterns'!$J$2,"FIPS State and County Code",$A1311,"fipstate",$B1311,"fipscty",$C1311,"naics","337127"))</f>
        <v>0</v>
      </c>
      <c r="N1311">
        <f>IF(ISERROR(VLOOKUP($B1311,'2010 State Business Patterns'!$AN$3:$AR$55,3,FALSE)),0,VLOOKUP($B1311,'2010 State Business Patterns'!$AN$3:$AR$55,3,FALSE))</f>
        <v>0.79939939939939941</v>
      </c>
      <c r="O1311" s="28">
        <f t="shared" si="102"/>
        <v>0</v>
      </c>
      <c r="P1311" s="28">
        <f>IF(ISERROR(GETPIVOTDATA("Sum of emp",'2010 County Business Patterns'!$J$2,"FIPS State and County Code",$A1311,"fipstate",$B1311,"fipscty",$C1311,"naics","337214")),0,GETPIVOTDATA("Sum of emp",'2010 County Business Patterns'!$J$2,"FIPS State and County Code",$A1311,"fipstate",$B1311,"fipscty",$C1311,"naics","337214"))</f>
        <v>0</v>
      </c>
      <c r="Q1311" s="28">
        <f>IF(ISERROR(GETPIVOTDATA("Sum of Midpoint",'2010 County Business Patterns'!$J$2,"FIPS State and County Code",$A1311,"fipstate",$B1311,"fipscty",$C1311,"naics","337214")),0,GETPIVOTDATA("Sum of Midpoint",'2010 County Business Patterns'!$J$2,"FIPS State and County Code",$A1311,"fipstate",$B1311,"fipscty",$C1311,"naics","337214"))</f>
        <v>0</v>
      </c>
      <c r="R1311">
        <f>IF(ISERROR(VLOOKUP($B1311,'2010 State Business Patterns'!$AN$3:$AR$55,4,FALSE)),0,VLOOKUP($B1311,'2010 State Business Patterns'!$AN$3:$AR$55,4,FALSE))</f>
        <v>0.88504622077215878</v>
      </c>
      <c r="S1311" s="28">
        <f t="shared" si="103"/>
        <v>0</v>
      </c>
      <c r="T1311" s="28">
        <f>IF(ISERROR(GETPIVOTDATA("Sum of emp",'2010 County Business Patterns'!$J$2,"FIPS State and County Code",$A1311,"fipstate",$B1311,"fipscty",$C1311,"naics","337215")),0,GETPIVOTDATA("Sum of emp",'2010 County Business Patterns'!$J$2,"FIPS State and County Code",$A1311,"fipstate",$B1311,"fipscty",$C1311,"naics","337215"))</f>
        <v>0</v>
      </c>
      <c r="U1311" s="28">
        <f>IF(ISERROR(GETPIVOTDATA("Sum of Midpoint",'2010 County Business Patterns'!$J$2,"FIPS State and County Code",$A1311,"fipstate",$B1311,"fipscty",$C1311,"naics","337215")),0,GETPIVOTDATA("Sum of Midpoint",'2010 County Business Patterns'!$J$2,"FIPS State and County Code",$A1311,"fipstate",$B1311,"fipscty",$C1311,"naics","337215"))</f>
        <v>60</v>
      </c>
      <c r="V1311">
        <f>IF(ISERROR(VLOOKUP($B1311,'2010 State Business Patterns'!$AN$3:$AR$55,5,FALSE)),0,VLOOKUP($B1311,'2010 State Business Patterns'!$AN$3:$AR$55,5,FALSE))</f>
        <v>0.85966386554621854</v>
      </c>
      <c r="W1311" s="28">
        <f t="shared" si="104"/>
        <v>25.789915966386555</v>
      </c>
    </row>
    <row r="1312" spans="1:23" hidden="1">
      <c r="A1312" s="1" t="s">
        <v>4328</v>
      </c>
      <c r="B1312" s="1" t="s">
        <v>1944</v>
      </c>
      <c r="C1312" s="1" t="s">
        <v>1910</v>
      </c>
      <c r="D1312" s="1" t="s">
        <v>2423</v>
      </c>
      <c r="E1312" s="1" t="s">
        <v>2057</v>
      </c>
      <c r="F1312" s="1" t="s">
        <v>4190</v>
      </c>
      <c r="G1312" s="47">
        <f t="shared" si="100"/>
        <v>0</v>
      </c>
      <c r="H1312" s="28">
        <f>IF(ISERROR(GETPIVOTDATA("Sum of emp",'2010 County Business Patterns'!$J$2,"FIPS State and County Code",$A1312,"fipstate",$B1312,"fipscty",$C1312,"naics","337124")),0,GETPIVOTDATA("Sum of emp",'2010 County Business Patterns'!$J$2,"FIPS State and County Code",$A1312,"fipstate",$B1312,"fipscty",$C1312,"naics","337124"))</f>
        <v>0</v>
      </c>
      <c r="I1312" s="28">
        <f>IF(ISERROR(GETPIVOTDATA("Sum of Midpoint",'2010 County Business Patterns'!$J$2,"FIPS State and County Code",$A1312,"fipstate",$B1312,"fipscty",$C1312,"naics","337124")),0,GETPIVOTDATA("Sum of Midpoint",'2010 County Business Patterns'!$J$2,"FIPS State and County Code",$A1312,"fipstate",$B1312,"fipscty",$C1312,"naics","337124"))</f>
        <v>0</v>
      </c>
      <c r="J1312">
        <f>IF(ISERROR(VLOOKUP($B1312,'2010 State Business Patterns'!$AN$3:$AR$55,2,FALSE)),0,VLOOKUP($B1312,'2010 State Business Patterns'!$AN$3:$AR$55,2,FALSE))</f>
        <v>0.672463768115942</v>
      </c>
      <c r="K1312" s="28">
        <f t="shared" si="101"/>
        <v>0</v>
      </c>
      <c r="L1312" s="28">
        <f>IF(ISERROR(GETPIVOTDATA("Sum of emp",'2010 County Business Patterns'!$J$2,"FIPS State and County Code",$A1312,"fipstate",$B1312,"fipscty",$C1312,"naics","337127")),0,GETPIVOTDATA("Sum of emp",'2010 County Business Patterns'!$J$2,"FIPS State and County Code",$A1312,"fipstate",$B1312,"fipscty",$C1312,"naics","337127"))</f>
        <v>0</v>
      </c>
      <c r="M1312" s="28">
        <f>IF(ISERROR(GETPIVOTDATA("Sum of Midpoint",'2010 County Business Patterns'!$J$2,"FIPS State and County Code",$A1312,"fipstate",$B1312,"fipscty",$C1312,"naics","337127")),0,GETPIVOTDATA("Sum of Midpoint",'2010 County Business Patterns'!$J$2,"FIPS State and County Code",$A1312,"fipstate",$B1312,"fipscty",$C1312,"naics","337127"))</f>
        <v>0</v>
      </c>
      <c r="N1312">
        <f>IF(ISERROR(VLOOKUP($B1312,'2010 State Business Patterns'!$AN$3:$AR$55,3,FALSE)),0,VLOOKUP($B1312,'2010 State Business Patterns'!$AN$3:$AR$55,3,FALSE))</f>
        <v>0.79939939939939941</v>
      </c>
      <c r="O1312" s="28">
        <f t="shared" si="102"/>
        <v>0</v>
      </c>
      <c r="P1312" s="28">
        <f>IF(ISERROR(GETPIVOTDATA("Sum of emp",'2010 County Business Patterns'!$J$2,"FIPS State and County Code",$A1312,"fipstate",$B1312,"fipscty",$C1312,"naics","337214")),0,GETPIVOTDATA("Sum of emp",'2010 County Business Patterns'!$J$2,"FIPS State and County Code",$A1312,"fipstate",$B1312,"fipscty",$C1312,"naics","337214"))</f>
        <v>0</v>
      </c>
      <c r="Q1312" s="28">
        <f>IF(ISERROR(GETPIVOTDATA("Sum of Midpoint",'2010 County Business Patterns'!$J$2,"FIPS State and County Code",$A1312,"fipstate",$B1312,"fipscty",$C1312,"naics","337214")),0,GETPIVOTDATA("Sum of Midpoint",'2010 County Business Patterns'!$J$2,"FIPS State and County Code",$A1312,"fipstate",$B1312,"fipscty",$C1312,"naics","337214"))</f>
        <v>0</v>
      </c>
      <c r="R1312">
        <f>IF(ISERROR(VLOOKUP($B1312,'2010 State Business Patterns'!$AN$3:$AR$55,4,FALSE)),0,VLOOKUP($B1312,'2010 State Business Patterns'!$AN$3:$AR$55,4,FALSE))</f>
        <v>0.88504622077215878</v>
      </c>
      <c r="S1312" s="28">
        <f t="shared" si="103"/>
        <v>0</v>
      </c>
      <c r="T1312" s="28">
        <f>IF(ISERROR(GETPIVOTDATA("Sum of emp",'2010 County Business Patterns'!$J$2,"FIPS State and County Code",$A1312,"fipstate",$B1312,"fipscty",$C1312,"naics","337215")),0,GETPIVOTDATA("Sum of emp",'2010 County Business Patterns'!$J$2,"FIPS State and County Code",$A1312,"fipstate",$B1312,"fipscty",$C1312,"naics","337215"))</f>
        <v>0</v>
      </c>
      <c r="U1312" s="28">
        <f>IF(ISERROR(GETPIVOTDATA("Sum of Midpoint",'2010 County Business Patterns'!$J$2,"FIPS State and County Code",$A1312,"fipstate",$B1312,"fipscty",$C1312,"naics","337215")),0,GETPIVOTDATA("Sum of Midpoint",'2010 County Business Patterns'!$J$2,"FIPS State and County Code",$A1312,"fipstate",$B1312,"fipscty",$C1312,"naics","337215"))</f>
        <v>0</v>
      </c>
      <c r="V1312">
        <f>IF(ISERROR(VLOOKUP($B1312,'2010 State Business Patterns'!$AN$3:$AR$55,5,FALSE)),0,VLOOKUP($B1312,'2010 State Business Patterns'!$AN$3:$AR$55,5,FALSE))</f>
        <v>0.85966386554621854</v>
      </c>
      <c r="W1312" s="28">
        <f t="shared" si="104"/>
        <v>0</v>
      </c>
    </row>
    <row r="1313" spans="1:23">
      <c r="A1313" s="1" t="s">
        <v>4329</v>
      </c>
      <c r="B1313" s="1" t="s">
        <v>1944</v>
      </c>
      <c r="C1313" s="1" t="s">
        <v>1911</v>
      </c>
      <c r="D1313" s="1" t="s">
        <v>4330</v>
      </c>
      <c r="E1313" s="1" t="s">
        <v>2057</v>
      </c>
      <c r="F1313" s="1" t="s">
        <v>4190</v>
      </c>
      <c r="G1313" s="47">
        <f t="shared" si="100"/>
        <v>28.280301309713074</v>
      </c>
      <c r="H1313" s="28">
        <f>IF(ISERROR(GETPIVOTDATA("Sum of emp",'2010 County Business Patterns'!$J$2,"FIPS State and County Code",$A1313,"fipstate",$B1313,"fipscty",$C1313,"naics","337124")),0,GETPIVOTDATA("Sum of emp",'2010 County Business Patterns'!$J$2,"FIPS State and County Code",$A1313,"fipstate",$B1313,"fipscty",$C1313,"naics","337124"))</f>
        <v>0</v>
      </c>
      <c r="I1313" s="28">
        <f>IF(ISERROR(GETPIVOTDATA("Sum of Midpoint",'2010 County Business Patterns'!$J$2,"FIPS State and County Code",$A1313,"fipstate",$B1313,"fipscty",$C1313,"naics","337124")),0,GETPIVOTDATA("Sum of Midpoint",'2010 County Business Patterns'!$J$2,"FIPS State and County Code",$A1313,"fipstate",$B1313,"fipscty",$C1313,"naics","337124"))</f>
        <v>0</v>
      </c>
      <c r="J1313">
        <f>IF(ISERROR(VLOOKUP($B1313,'2010 State Business Patterns'!$AN$3:$AR$55,2,FALSE)),0,VLOOKUP($B1313,'2010 State Business Patterns'!$AN$3:$AR$55,2,FALSE))</f>
        <v>0.672463768115942</v>
      </c>
      <c r="K1313" s="28">
        <f t="shared" si="101"/>
        <v>0</v>
      </c>
      <c r="L1313" s="28">
        <f>IF(ISERROR(GETPIVOTDATA("Sum of emp",'2010 County Business Patterns'!$J$2,"FIPS State and County Code",$A1313,"fipstate",$B1313,"fipscty",$C1313,"naics","337127")),0,GETPIVOTDATA("Sum of emp",'2010 County Business Patterns'!$J$2,"FIPS State and County Code",$A1313,"fipstate",$B1313,"fipscty",$C1313,"naics","337127"))</f>
        <v>0</v>
      </c>
      <c r="M1313" s="28">
        <f>IF(ISERROR(GETPIVOTDATA("Sum of Midpoint",'2010 County Business Patterns'!$J$2,"FIPS State and County Code",$A1313,"fipstate",$B1313,"fipscty",$C1313,"naics","337127")),0,GETPIVOTDATA("Sum of Midpoint",'2010 County Business Patterns'!$J$2,"FIPS State and County Code",$A1313,"fipstate",$B1313,"fipscty",$C1313,"naics","337127"))</f>
        <v>60</v>
      </c>
      <c r="N1313">
        <f>IF(ISERROR(VLOOKUP($B1313,'2010 State Business Patterns'!$AN$3:$AR$55,3,FALSE)),0,VLOOKUP($B1313,'2010 State Business Patterns'!$AN$3:$AR$55,3,FALSE))</f>
        <v>0.79939939939939941</v>
      </c>
      <c r="O1313" s="28">
        <f t="shared" si="102"/>
        <v>23.981981981981981</v>
      </c>
      <c r="P1313" s="28">
        <f>IF(ISERROR(GETPIVOTDATA("Sum of emp",'2010 County Business Patterns'!$J$2,"FIPS State and County Code",$A1313,"fipstate",$B1313,"fipscty",$C1313,"naics","337214")),0,GETPIVOTDATA("Sum of emp",'2010 County Business Patterns'!$J$2,"FIPS State and County Code",$A1313,"fipstate",$B1313,"fipscty",$C1313,"naics","337214"))</f>
        <v>0</v>
      </c>
      <c r="Q1313" s="28">
        <f>IF(ISERROR(GETPIVOTDATA("Sum of Midpoint",'2010 County Business Patterns'!$J$2,"FIPS State and County Code",$A1313,"fipstate",$B1313,"fipscty",$C1313,"naics","337214")),0,GETPIVOTDATA("Sum of Midpoint",'2010 County Business Patterns'!$J$2,"FIPS State and County Code",$A1313,"fipstate",$B1313,"fipscty",$C1313,"naics","337214"))</f>
        <v>0</v>
      </c>
      <c r="R1313">
        <f>IF(ISERROR(VLOOKUP($B1313,'2010 State Business Patterns'!$AN$3:$AR$55,4,FALSE)),0,VLOOKUP($B1313,'2010 State Business Patterns'!$AN$3:$AR$55,4,FALSE))</f>
        <v>0.88504622077215878</v>
      </c>
      <c r="S1313" s="28">
        <f t="shared" si="103"/>
        <v>0</v>
      </c>
      <c r="T1313" s="28">
        <f>IF(ISERROR(GETPIVOTDATA("Sum of emp",'2010 County Business Patterns'!$J$2,"FIPS State and County Code",$A1313,"fipstate",$B1313,"fipscty",$C1313,"naics","337215")),0,GETPIVOTDATA("Sum of emp",'2010 County Business Patterns'!$J$2,"FIPS State and County Code",$A1313,"fipstate",$B1313,"fipscty",$C1313,"naics","337215"))</f>
        <v>0</v>
      </c>
      <c r="U1313" s="28">
        <f>IF(ISERROR(GETPIVOTDATA("Sum of Midpoint",'2010 County Business Patterns'!$J$2,"FIPS State and County Code",$A1313,"fipstate",$B1313,"fipscty",$C1313,"naics","337215")),0,GETPIVOTDATA("Sum of Midpoint",'2010 County Business Patterns'!$J$2,"FIPS State and County Code",$A1313,"fipstate",$B1313,"fipscty",$C1313,"naics","337215"))</f>
        <v>10</v>
      </c>
      <c r="V1313">
        <f>IF(ISERROR(VLOOKUP($B1313,'2010 State Business Patterns'!$AN$3:$AR$55,5,FALSE)),0,VLOOKUP($B1313,'2010 State Business Patterns'!$AN$3:$AR$55,5,FALSE))</f>
        <v>0.85966386554621854</v>
      </c>
      <c r="W1313" s="28">
        <f t="shared" si="104"/>
        <v>4.2983193277310932</v>
      </c>
    </row>
    <row r="1314" spans="1:23">
      <c r="A1314" s="1" t="s">
        <v>4331</v>
      </c>
      <c r="B1314" s="1" t="s">
        <v>1944</v>
      </c>
      <c r="C1314" s="1" t="s">
        <v>1873</v>
      </c>
      <c r="D1314" s="1" t="s">
        <v>3088</v>
      </c>
      <c r="E1314" s="1" t="s">
        <v>2057</v>
      </c>
      <c r="F1314" s="1" t="s">
        <v>4190</v>
      </c>
      <c r="G1314" s="47">
        <f t="shared" si="100"/>
        <v>95.737363413834004</v>
      </c>
      <c r="H1314" s="28">
        <f>IF(ISERROR(GETPIVOTDATA("Sum of emp",'2010 County Business Patterns'!$J$2,"FIPS State and County Code",$A1314,"fipstate",$B1314,"fipscty",$C1314,"naics","337124")),0,GETPIVOTDATA("Sum of emp",'2010 County Business Patterns'!$J$2,"FIPS State and County Code",$A1314,"fipstate",$B1314,"fipscty",$C1314,"naics","337124"))</f>
        <v>0</v>
      </c>
      <c r="I1314" s="28">
        <f>IF(ISERROR(GETPIVOTDATA("Sum of Midpoint",'2010 County Business Patterns'!$J$2,"FIPS State and County Code",$A1314,"fipstate",$B1314,"fipscty",$C1314,"naics","337124")),0,GETPIVOTDATA("Sum of Midpoint",'2010 County Business Patterns'!$J$2,"FIPS State and County Code",$A1314,"fipstate",$B1314,"fipscty",$C1314,"naics","337124"))</f>
        <v>0</v>
      </c>
      <c r="J1314">
        <f>IF(ISERROR(VLOOKUP($B1314,'2010 State Business Patterns'!$AN$3:$AR$55,2,FALSE)),0,VLOOKUP($B1314,'2010 State Business Patterns'!$AN$3:$AR$55,2,FALSE))</f>
        <v>0.672463768115942</v>
      </c>
      <c r="K1314" s="28">
        <f t="shared" si="101"/>
        <v>0</v>
      </c>
      <c r="L1314" s="28">
        <f>IF(ISERROR(GETPIVOTDATA("Sum of emp",'2010 County Business Patterns'!$J$2,"FIPS State and County Code",$A1314,"fipstate",$B1314,"fipscty",$C1314,"naics","337127")),0,GETPIVOTDATA("Sum of emp",'2010 County Business Patterns'!$J$2,"FIPS State and County Code",$A1314,"fipstate",$B1314,"fipscty",$C1314,"naics","337127"))</f>
        <v>0</v>
      </c>
      <c r="M1314" s="28">
        <f>IF(ISERROR(GETPIVOTDATA("Sum of Midpoint",'2010 County Business Patterns'!$J$2,"FIPS State and County Code",$A1314,"fipstate",$B1314,"fipscty",$C1314,"naics","337127")),0,GETPIVOTDATA("Sum of Midpoint",'2010 County Business Patterns'!$J$2,"FIPS State and County Code",$A1314,"fipstate",$B1314,"fipscty",$C1314,"naics","337127"))</f>
        <v>175</v>
      </c>
      <c r="N1314">
        <f>IF(ISERROR(VLOOKUP($B1314,'2010 State Business Patterns'!$AN$3:$AR$55,3,FALSE)),0,VLOOKUP($B1314,'2010 State Business Patterns'!$AN$3:$AR$55,3,FALSE))</f>
        <v>0.79939939939939941</v>
      </c>
      <c r="O1314" s="28">
        <f t="shared" si="102"/>
        <v>69.947447447447445</v>
      </c>
      <c r="P1314" s="28">
        <f>IF(ISERROR(GETPIVOTDATA("Sum of emp",'2010 County Business Patterns'!$J$2,"FIPS State and County Code",$A1314,"fipstate",$B1314,"fipscty",$C1314,"naics","337214")),0,GETPIVOTDATA("Sum of emp",'2010 County Business Patterns'!$J$2,"FIPS State and County Code",$A1314,"fipstate",$B1314,"fipscty",$C1314,"naics","337214"))</f>
        <v>0</v>
      </c>
      <c r="Q1314" s="28">
        <f>IF(ISERROR(GETPIVOTDATA("Sum of Midpoint",'2010 County Business Patterns'!$J$2,"FIPS State and County Code",$A1314,"fipstate",$B1314,"fipscty",$C1314,"naics","337214")),0,GETPIVOTDATA("Sum of Midpoint",'2010 County Business Patterns'!$J$2,"FIPS State and County Code",$A1314,"fipstate",$B1314,"fipscty",$C1314,"naics","337214"))</f>
        <v>0</v>
      </c>
      <c r="R1314">
        <f>IF(ISERROR(VLOOKUP($B1314,'2010 State Business Patterns'!$AN$3:$AR$55,4,FALSE)),0,VLOOKUP($B1314,'2010 State Business Patterns'!$AN$3:$AR$55,4,FALSE))</f>
        <v>0.88504622077215878</v>
      </c>
      <c r="S1314" s="28">
        <f t="shared" si="103"/>
        <v>0</v>
      </c>
      <c r="T1314" s="28">
        <f>IF(ISERROR(GETPIVOTDATA("Sum of emp",'2010 County Business Patterns'!$J$2,"FIPS State and County Code",$A1314,"fipstate",$B1314,"fipscty",$C1314,"naics","337215")),0,GETPIVOTDATA("Sum of emp",'2010 County Business Patterns'!$J$2,"FIPS State and County Code",$A1314,"fipstate",$B1314,"fipscty",$C1314,"naics","337215"))</f>
        <v>0</v>
      </c>
      <c r="U1314" s="28">
        <f>IF(ISERROR(GETPIVOTDATA("Sum of Midpoint",'2010 County Business Patterns'!$J$2,"FIPS State and County Code",$A1314,"fipstate",$B1314,"fipscty",$C1314,"naics","337215")),0,GETPIVOTDATA("Sum of Midpoint",'2010 County Business Patterns'!$J$2,"FIPS State and County Code",$A1314,"fipstate",$B1314,"fipscty",$C1314,"naics","337215"))</f>
        <v>60</v>
      </c>
      <c r="V1314">
        <f>IF(ISERROR(VLOOKUP($B1314,'2010 State Business Patterns'!$AN$3:$AR$55,5,FALSE)),0,VLOOKUP($B1314,'2010 State Business Patterns'!$AN$3:$AR$55,5,FALSE))</f>
        <v>0.85966386554621854</v>
      </c>
      <c r="W1314" s="28">
        <f t="shared" si="104"/>
        <v>25.789915966386555</v>
      </c>
    </row>
    <row r="1315" spans="1:23" hidden="1">
      <c r="A1315" s="1" t="s">
        <v>4332</v>
      </c>
      <c r="B1315" s="1" t="s">
        <v>1944</v>
      </c>
      <c r="C1315" s="1" t="s">
        <v>1926</v>
      </c>
      <c r="D1315" s="1" t="s">
        <v>4333</v>
      </c>
      <c r="E1315" s="1" t="s">
        <v>2057</v>
      </c>
      <c r="F1315" s="1" t="s">
        <v>4190</v>
      </c>
      <c r="G1315" s="47">
        <f t="shared" si="100"/>
        <v>0</v>
      </c>
      <c r="H1315" s="28">
        <f>IF(ISERROR(GETPIVOTDATA("Sum of emp",'2010 County Business Patterns'!$J$2,"FIPS State and County Code",$A1315,"fipstate",$B1315,"fipscty",$C1315,"naics","337124")),0,GETPIVOTDATA("Sum of emp",'2010 County Business Patterns'!$J$2,"FIPS State and County Code",$A1315,"fipstate",$B1315,"fipscty",$C1315,"naics","337124"))</f>
        <v>0</v>
      </c>
      <c r="I1315" s="28">
        <f>IF(ISERROR(GETPIVOTDATA("Sum of Midpoint",'2010 County Business Patterns'!$J$2,"FIPS State and County Code",$A1315,"fipstate",$B1315,"fipscty",$C1315,"naics","337124")),0,GETPIVOTDATA("Sum of Midpoint",'2010 County Business Patterns'!$J$2,"FIPS State and County Code",$A1315,"fipstate",$B1315,"fipscty",$C1315,"naics","337124"))</f>
        <v>0</v>
      </c>
      <c r="J1315">
        <f>IF(ISERROR(VLOOKUP($B1315,'2010 State Business Patterns'!$AN$3:$AR$55,2,FALSE)),0,VLOOKUP($B1315,'2010 State Business Patterns'!$AN$3:$AR$55,2,FALSE))</f>
        <v>0.672463768115942</v>
      </c>
      <c r="K1315" s="28">
        <f t="shared" si="101"/>
        <v>0</v>
      </c>
      <c r="L1315" s="28">
        <f>IF(ISERROR(GETPIVOTDATA("Sum of emp",'2010 County Business Patterns'!$J$2,"FIPS State and County Code",$A1315,"fipstate",$B1315,"fipscty",$C1315,"naics","337127")),0,GETPIVOTDATA("Sum of emp",'2010 County Business Patterns'!$J$2,"FIPS State and County Code",$A1315,"fipstate",$B1315,"fipscty",$C1315,"naics","337127"))</f>
        <v>0</v>
      </c>
      <c r="M1315" s="28">
        <f>IF(ISERROR(GETPIVOTDATA("Sum of Midpoint",'2010 County Business Patterns'!$J$2,"FIPS State and County Code",$A1315,"fipstate",$B1315,"fipscty",$C1315,"naics","337127")),0,GETPIVOTDATA("Sum of Midpoint",'2010 County Business Patterns'!$J$2,"FIPS State and County Code",$A1315,"fipstate",$B1315,"fipscty",$C1315,"naics","337127"))</f>
        <v>0</v>
      </c>
      <c r="N1315">
        <f>IF(ISERROR(VLOOKUP($B1315,'2010 State Business Patterns'!$AN$3:$AR$55,3,FALSE)),0,VLOOKUP($B1315,'2010 State Business Patterns'!$AN$3:$AR$55,3,FALSE))</f>
        <v>0.79939939939939941</v>
      </c>
      <c r="O1315" s="28">
        <f t="shared" si="102"/>
        <v>0</v>
      </c>
      <c r="P1315" s="28">
        <f>IF(ISERROR(GETPIVOTDATA("Sum of emp",'2010 County Business Patterns'!$J$2,"FIPS State and County Code",$A1315,"fipstate",$B1315,"fipscty",$C1315,"naics","337214")),0,GETPIVOTDATA("Sum of emp",'2010 County Business Patterns'!$J$2,"FIPS State and County Code",$A1315,"fipstate",$B1315,"fipscty",$C1315,"naics","337214"))</f>
        <v>0</v>
      </c>
      <c r="Q1315" s="28">
        <f>IF(ISERROR(GETPIVOTDATA("Sum of Midpoint",'2010 County Business Patterns'!$J$2,"FIPS State and County Code",$A1315,"fipstate",$B1315,"fipscty",$C1315,"naics","337214")),0,GETPIVOTDATA("Sum of Midpoint",'2010 County Business Patterns'!$J$2,"FIPS State and County Code",$A1315,"fipstate",$B1315,"fipscty",$C1315,"naics","337214"))</f>
        <v>0</v>
      </c>
      <c r="R1315">
        <f>IF(ISERROR(VLOOKUP($B1315,'2010 State Business Patterns'!$AN$3:$AR$55,4,FALSE)),0,VLOOKUP($B1315,'2010 State Business Patterns'!$AN$3:$AR$55,4,FALSE))</f>
        <v>0.88504622077215878</v>
      </c>
      <c r="S1315" s="28">
        <f t="shared" si="103"/>
        <v>0</v>
      </c>
      <c r="T1315" s="28">
        <f>IF(ISERROR(GETPIVOTDATA("Sum of emp",'2010 County Business Patterns'!$J$2,"FIPS State and County Code",$A1315,"fipstate",$B1315,"fipscty",$C1315,"naics","337215")),0,GETPIVOTDATA("Sum of emp",'2010 County Business Patterns'!$J$2,"FIPS State and County Code",$A1315,"fipstate",$B1315,"fipscty",$C1315,"naics","337215"))</f>
        <v>0</v>
      </c>
      <c r="U1315" s="28">
        <f>IF(ISERROR(GETPIVOTDATA("Sum of Midpoint",'2010 County Business Patterns'!$J$2,"FIPS State and County Code",$A1315,"fipstate",$B1315,"fipscty",$C1315,"naics","337215")),0,GETPIVOTDATA("Sum of Midpoint",'2010 County Business Patterns'!$J$2,"FIPS State and County Code",$A1315,"fipstate",$B1315,"fipscty",$C1315,"naics","337215"))</f>
        <v>0</v>
      </c>
      <c r="V1315">
        <f>IF(ISERROR(VLOOKUP($B1315,'2010 State Business Patterns'!$AN$3:$AR$55,5,FALSE)),0,VLOOKUP($B1315,'2010 State Business Patterns'!$AN$3:$AR$55,5,FALSE))</f>
        <v>0.85966386554621854</v>
      </c>
      <c r="W1315" s="28">
        <f t="shared" si="104"/>
        <v>0</v>
      </c>
    </row>
    <row r="1316" spans="1:23" hidden="1">
      <c r="A1316" s="1" t="s">
        <v>4334</v>
      </c>
      <c r="B1316" s="1" t="s">
        <v>1947</v>
      </c>
      <c r="C1316" s="1" t="s">
        <v>1770</v>
      </c>
      <c r="D1316" s="1" t="s">
        <v>4335</v>
      </c>
      <c r="E1316" s="1" t="s">
        <v>2057</v>
      </c>
      <c r="F1316" s="1" t="s">
        <v>4336</v>
      </c>
      <c r="G1316" s="47">
        <f t="shared" si="100"/>
        <v>0</v>
      </c>
      <c r="H1316" s="28">
        <f>IF(ISERROR(GETPIVOTDATA("Sum of emp",'2010 County Business Patterns'!$J$2,"FIPS State and County Code",$A1316,"fipstate",$B1316,"fipscty",$C1316,"naics","337124")),0,GETPIVOTDATA("Sum of emp",'2010 County Business Patterns'!$J$2,"FIPS State and County Code",$A1316,"fipstate",$B1316,"fipscty",$C1316,"naics","337124"))</f>
        <v>0</v>
      </c>
      <c r="I1316" s="28">
        <f>IF(ISERROR(GETPIVOTDATA("Sum of Midpoint",'2010 County Business Patterns'!$J$2,"FIPS State and County Code",$A1316,"fipstate",$B1316,"fipscty",$C1316,"naics","337124")),0,GETPIVOTDATA("Sum of Midpoint",'2010 County Business Patterns'!$J$2,"FIPS State and County Code",$A1316,"fipstate",$B1316,"fipscty",$C1316,"naics","337124"))</f>
        <v>0</v>
      </c>
      <c r="J1316">
        <f>IF(ISERROR(VLOOKUP($B1316,'2010 State Business Patterns'!$AN$3:$AR$55,2,FALSE)),0,VLOOKUP($B1316,'2010 State Business Patterns'!$AN$3:$AR$55,2,FALSE))</f>
        <v>0.91301059001512863</v>
      </c>
      <c r="K1316" s="28">
        <f t="shared" si="101"/>
        <v>0</v>
      </c>
      <c r="L1316" s="28">
        <f>IF(ISERROR(GETPIVOTDATA("Sum of emp",'2010 County Business Patterns'!$J$2,"FIPS State and County Code",$A1316,"fipstate",$B1316,"fipscty",$C1316,"naics","337127")),0,GETPIVOTDATA("Sum of emp",'2010 County Business Patterns'!$J$2,"FIPS State and County Code",$A1316,"fipstate",$B1316,"fipscty",$C1316,"naics","337127"))</f>
        <v>0</v>
      </c>
      <c r="M1316" s="28">
        <f>IF(ISERROR(GETPIVOTDATA("Sum of Midpoint",'2010 County Business Patterns'!$J$2,"FIPS State and County Code",$A1316,"fipstate",$B1316,"fipscty",$C1316,"naics","337127")),0,GETPIVOTDATA("Sum of Midpoint",'2010 County Business Patterns'!$J$2,"FIPS State and County Code",$A1316,"fipstate",$B1316,"fipscty",$C1316,"naics","337127"))</f>
        <v>0</v>
      </c>
      <c r="N1316">
        <f>IF(ISERROR(VLOOKUP($B1316,'2010 State Business Patterns'!$AN$3:$AR$55,3,FALSE)),0,VLOOKUP($B1316,'2010 State Business Patterns'!$AN$3:$AR$55,3,FALSE))</f>
        <v>0.72653061224489801</v>
      </c>
      <c r="O1316" s="28">
        <f t="shared" si="102"/>
        <v>0</v>
      </c>
      <c r="P1316" s="28">
        <f>IF(ISERROR(GETPIVOTDATA("Sum of emp",'2010 County Business Patterns'!$J$2,"FIPS State and County Code",$A1316,"fipstate",$B1316,"fipscty",$C1316,"naics","337214")),0,GETPIVOTDATA("Sum of emp",'2010 County Business Patterns'!$J$2,"FIPS State and County Code",$A1316,"fipstate",$B1316,"fipscty",$C1316,"naics","337214"))</f>
        <v>0</v>
      </c>
      <c r="Q1316" s="28">
        <f>IF(ISERROR(GETPIVOTDATA("Sum of Midpoint",'2010 County Business Patterns'!$J$2,"FIPS State and County Code",$A1316,"fipstate",$B1316,"fipscty",$C1316,"naics","337214")),0,GETPIVOTDATA("Sum of Midpoint",'2010 County Business Patterns'!$J$2,"FIPS State and County Code",$A1316,"fipstate",$B1316,"fipscty",$C1316,"naics","337214"))</f>
        <v>0</v>
      </c>
      <c r="R1316">
        <f>IF(ISERROR(VLOOKUP($B1316,'2010 State Business Patterns'!$AN$3:$AR$55,4,FALSE)),0,VLOOKUP($B1316,'2010 State Business Patterns'!$AN$3:$AR$55,4,FALSE))</f>
        <v>0.92727272727272725</v>
      </c>
      <c r="S1316" s="28">
        <f t="shared" si="103"/>
        <v>0</v>
      </c>
      <c r="T1316" s="28">
        <f>IF(ISERROR(GETPIVOTDATA("Sum of emp",'2010 County Business Patterns'!$J$2,"FIPS State and County Code",$A1316,"fipstate",$B1316,"fipscty",$C1316,"naics","337215")),0,GETPIVOTDATA("Sum of emp",'2010 County Business Patterns'!$J$2,"FIPS State and County Code",$A1316,"fipstate",$B1316,"fipscty",$C1316,"naics","337215"))</f>
        <v>0</v>
      </c>
      <c r="U1316" s="28">
        <f>IF(ISERROR(GETPIVOTDATA("Sum of Midpoint",'2010 County Business Patterns'!$J$2,"FIPS State and County Code",$A1316,"fipstate",$B1316,"fipscty",$C1316,"naics","337215")),0,GETPIVOTDATA("Sum of Midpoint",'2010 County Business Patterns'!$J$2,"FIPS State and County Code",$A1316,"fipstate",$B1316,"fipscty",$C1316,"naics","337215"))</f>
        <v>0</v>
      </c>
      <c r="V1316">
        <f>IF(ISERROR(VLOOKUP($B1316,'2010 State Business Patterns'!$AN$3:$AR$55,5,FALSE)),0,VLOOKUP($B1316,'2010 State Business Patterns'!$AN$3:$AR$55,5,FALSE))</f>
        <v>0.63655913978494627</v>
      </c>
      <c r="W1316" s="28">
        <f t="shared" si="104"/>
        <v>0</v>
      </c>
    </row>
    <row r="1317" spans="1:23">
      <c r="A1317" s="1" t="s">
        <v>4337</v>
      </c>
      <c r="B1317" s="1" t="s">
        <v>1947</v>
      </c>
      <c r="C1317" s="1" t="s">
        <v>1772</v>
      </c>
      <c r="D1317" s="1" t="s">
        <v>4338</v>
      </c>
      <c r="E1317" s="1" t="s">
        <v>2057</v>
      </c>
      <c r="F1317" s="1" t="s">
        <v>4336</v>
      </c>
      <c r="G1317" s="47">
        <f t="shared" si="100"/>
        <v>128.56864564007421</v>
      </c>
      <c r="H1317" s="28">
        <f>IF(ISERROR(GETPIVOTDATA("Sum of emp",'2010 County Business Patterns'!$J$2,"FIPS State and County Code",$A1317,"fipstate",$B1317,"fipscty",$C1317,"naics","337124")),0,GETPIVOTDATA("Sum of emp",'2010 County Business Patterns'!$J$2,"FIPS State and County Code",$A1317,"fipstate",$B1317,"fipscty",$C1317,"naics","337124"))</f>
        <v>0</v>
      </c>
      <c r="I1317" s="28">
        <f>IF(ISERROR(GETPIVOTDATA("Sum of Midpoint",'2010 County Business Patterns'!$J$2,"FIPS State and County Code",$A1317,"fipstate",$B1317,"fipscty",$C1317,"naics","337124")),0,GETPIVOTDATA("Sum of Midpoint",'2010 County Business Patterns'!$J$2,"FIPS State and County Code",$A1317,"fipstate",$B1317,"fipscty",$C1317,"naics","337124"))</f>
        <v>0</v>
      </c>
      <c r="J1317">
        <f>IF(ISERROR(VLOOKUP($B1317,'2010 State Business Patterns'!$AN$3:$AR$55,2,FALSE)),0,VLOOKUP($B1317,'2010 State Business Patterns'!$AN$3:$AR$55,2,FALSE))</f>
        <v>0.91301059001512863</v>
      </c>
      <c r="K1317" s="28">
        <f t="shared" si="101"/>
        <v>0</v>
      </c>
      <c r="L1317" s="28">
        <f>IF(ISERROR(GETPIVOTDATA("Sum of emp",'2010 County Business Patterns'!$J$2,"FIPS State and County Code",$A1317,"fipstate",$B1317,"fipscty",$C1317,"naics","337127")),0,GETPIVOTDATA("Sum of emp",'2010 County Business Patterns'!$J$2,"FIPS State and County Code",$A1317,"fipstate",$B1317,"fipscty",$C1317,"naics","337127"))</f>
        <v>0</v>
      </c>
      <c r="M1317" s="28">
        <f>IF(ISERROR(GETPIVOTDATA("Sum of Midpoint",'2010 County Business Patterns'!$J$2,"FIPS State and County Code",$A1317,"fipstate",$B1317,"fipscty",$C1317,"naics","337127")),0,GETPIVOTDATA("Sum of Midpoint",'2010 County Business Patterns'!$J$2,"FIPS State and County Code",$A1317,"fipstate",$B1317,"fipscty",$C1317,"naics","337127"))</f>
        <v>60</v>
      </c>
      <c r="N1317">
        <f>IF(ISERROR(VLOOKUP($B1317,'2010 State Business Patterns'!$AN$3:$AR$55,3,FALSE)),0,VLOOKUP($B1317,'2010 State Business Patterns'!$AN$3:$AR$55,3,FALSE))</f>
        <v>0.72653061224489801</v>
      </c>
      <c r="O1317" s="28">
        <f t="shared" si="102"/>
        <v>21.795918367346939</v>
      </c>
      <c r="P1317" s="28">
        <f>IF(ISERROR(GETPIVOTDATA("Sum of emp",'2010 County Business Patterns'!$J$2,"FIPS State and County Code",$A1317,"fipstate",$B1317,"fipscty",$C1317,"naics","337214")),0,GETPIVOTDATA("Sum of emp",'2010 County Business Patterns'!$J$2,"FIPS State and County Code",$A1317,"fipstate",$B1317,"fipscty",$C1317,"naics","337214"))</f>
        <v>0</v>
      </c>
      <c r="Q1317" s="28">
        <f>IF(ISERROR(GETPIVOTDATA("Sum of Midpoint",'2010 County Business Patterns'!$J$2,"FIPS State and County Code",$A1317,"fipstate",$B1317,"fipscty",$C1317,"naics","337214")),0,GETPIVOTDATA("Sum of Midpoint",'2010 County Business Patterns'!$J$2,"FIPS State and County Code",$A1317,"fipstate",$B1317,"fipscty",$C1317,"naics","337214"))</f>
        <v>10</v>
      </c>
      <c r="R1317">
        <f>IF(ISERROR(VLOOKUP($B1317,'2010 State Business Patterns'!$AN$3:$AR$55,4,FALSE)),0,VLOOKUP($B1317,'2010 State Business Patterns'!$AN$3:$AR$55,4,FALSE))</f>
        <v>0.92727272727272725</v>
      </c>
      <c r="S1317" s="28">
        <f t="shared" si="103"/>
        <v>9.2727272727272734</v>
      </c>
      <c r="T1317" s="28">
        <f>IF(ISERROR(GETPIVOTDATA("Sum of emp",'2010 County Business Patterns'!$J$2,"FIPS State and County Code",$A1317,"fipstate",$B1317,"fipscty",$C1317,"naics","337215")),0,GETPIVOTDATA("Sum of emp",'2010 County Business Patterns'!$J$2,"FIPS State and County Code",$A1317,"fipstate",$B1317,"fipscty",$C1317,"naics","337215"))</f>
        <v>195</v>
      </c>
      <c r="U1317" s="28">
        <f>IF(ISERROR(GETPIVOTDATA("Sum of Midpoint",'2010 County Business Patterns'!$J$2,"FIPS State and County Code",$A1317,"fipstate",$B1317,"fipscty",$C1317,"naics","337215")),0,GETPIVOTDATA("Sum of Midpoint",'2010 County Business Patterns'!$J$2,"FIPS State and County Code",$A1317,"fipstate",$B1317,"fipscty",$C1317,"naics","337215"))</f>
        <v>0</v>
      </c>
      <c r="V1317">
        <f>IF(ISERROR(VLOOKUP($B1317,'2010 State Business Patterns'!$AN$3:$AR$55,5,FALSE)),0,VLOOKUP($B1317,'2010 State Business Patterns'!$AN$3:$AR$55,5,FALSE))</f>
        <v>0.63655913978494627</v>
      </c>
      <c r="W1317" s="28">
        <f t="shared" si="104"/>
        <v>97.5</v>
      </c>
    </row>
    <row r="1318" spans="1:23" hidden="1">
      <c r="A1318" s="1" t="s">
        <v>4339</v>
      </c>
      <c r="B1318" s="1" t="s">
        <v>1947</v>
      </c>
      <c r="C1318" s="1" t="s">
        <v>1816</v>
      </c>
      <c r="D1318" s="1" t="s">
        <v>4340</v>
      </c>
      <c r="E1318" s="1" t="s">
        <v>2057</v>
      </c>
      <c r="F1318" s="1" t="s">
        <v>4336</v>
      </c>
      <c r="G1318" s="47">
        <f t="shared" si="100"/>
        <v>0</v>
      </c>
      <c r="H1318" s="28">
        <f>IF(ISERROR(GETPIVOTDATA("Sum of emp",'2010 County Business Patterns'!$J$2,"FIPS State and County Code",$A1318,"fipstate",$B1318,"fipscty",$C1318,"naics","337124")),0,GETPIVOTDATA("Sum of emp",'2010 County Business Patterns'!$J$2,"FIPS State and County Code",$A1318,"fipstate",$B1318,"fipscty",$C1318,"naics","337124"))</f>
        <v>0</v>
      </c>
      <c r="I1318" s="28">
        <f>IF(ISERROR(GETPIVOTDATA("Sum of Midpoint",'2010 County Business Patterns'!$J$2,"FIPS State and County Code",$A1318,"fipstate",$B1318,"fipscty",$C1318,"naics","337124")),0,GETPIVOTDATA("Sum of Midpoint",'2010 County Business Patterns'!$J$2,"FIPS State and County Code",$A1318,"fipstate",$B1318,"fipscty",$C1318,"naics","337124"))</f>
        <v>0</v>
      </c>
      <c r="J1318">
        <f>IF(ISERROR(VLOOKUP($B1318,'2010 State Business Patterns'!$AN$3:$AR$55,2,FALSE)),0,VLOOKUP($B1318,'2010 State Business Patterns'!$AN$3:$AR$55,2,FALSE))</f>
        <v>0.91301059001512863</v>
      </c>
      <c r="K1318" s="28">
        <f t="shared" si="101"/>
        <v>0</v>
      </c>
      <c r="L1318" s="28">
        <f>IF(ISERROR(GETPIVOTDATA("Sum of emp",'2010 County Business Patterns'!$J$2,"FIPS State and County Code",$A1318,"fipstate",$B1318,"fipscty",$C1318,"naics","337127")),0,GETPIVOTDATA("Sum of emp",'2010 County Business Patterns'!$J$2,"FIPS State and County Code",$A1318,"fipstate",$B1318,"fipscty",$C1318,"naics","337127"))</f>
        <v>0</v>
      </c>
      <c r="M1318" s="28">
        <f>IF(ISERROR(GETPIVOTDATA("Sum of Midpoint",'2010 County Business Patterns'!$J$2,"FIPS State and County Code",$A1318,"fipstate",$B1318,"fipscty",$C1318,"naics","337127")),0,GETPIVOTDATA("Sum of Midpoint",'2010 County Business Patterns'!$J$2,"FIPS State and County Code",$A1318,"fipstate",$B1318,"fipscty",$C1318,"naics","337127"))</f>
        <v>0</v>
      </c>
      <c r="N1318">
        <f>IF(ISERROR(VLOOKUP($B1318,'2010 State Business Patterns'!$AN$3:$AR$55,3,FALSE)),0,VLOOKUP($B1318,'2010 State Business Patterns'!$AN$3:$AR$55,3,FALSE))</f>
        <v>0.72653061224489801</v>
      </c>
      <c r="O1318" s="28">
        <f t="shared" si="102"/>
        <v>0</v>
      </c>
      <c r="P1318" s="28">
        <f>IF(ISERROR(GETPIVOTDATA("Sum of emp",'2010 County Business Patterns'!$J$2,"FIPS State and County Code",$A1318,"fipstate",$B1318,"fipscty",$C1318,"naics","337214")),0,GETPIVOTDATA("Sum of emp",'2010 County Business Patterns'!$J$2,"FIPS State and County Code",$A1318,"fipstate",$B1318,"fipscty",$C1318,"naics","337214"))</f>
        <v>0</v>
      </c>
      <c r="Q1318" s="28">
        <f>IF(ISERROR(GETPIVOTDATA("Sum of Midpoint",'2010 County Business Patterns'!$J$2,"FIPS State and County Code",$A1318,"fipstate",$B1318,"fipscty",$C1318,"naics","337214")),0,GETPIVOTDATA("Sum of Midpoint",'2010 County Business Patterns'!$J$2,"FIPS State and County Code",$A1318,"fipstate",$B1318,"fipscty",$C1318,"naics","337214"))</f>
        <v>0</v>
      </c>
      <c r="R1318">
        <f>IF(ISERROR(VLOOKUP($B1318,'2010 State Business Patterns'!$AN$3:$AR$55,4,FALSE)),0,VLOOKUP($B1318,'2010 State Business Patterns'!$AN$3:$AR$55,4,FALSE))</f>
        <v>0.92727272727272725</v>
      </c>
      <c r="S1318" s="28">
        <f t="shared" si="103"/>
        <v>0</v>
      </c>
      <c r="T1318" s="28">
        <f>IF(ISERROR(GETPIVOTDATA("Sum of emp",'2010 County Business Patterns'!$J$2,"FIPS State and County Code",$A1318,"fipstate",$B1318,"fipscty",$C1318,"naics","337215")),0,GETPIVOTDATA("Sum of emp",'2010 County Business Patterns'!$J$2,"FIPS State and County Code",$A1318,"fipstate",$B1318,"fipscty",$C1318,"naics","337215"))</f>
        <v>0</v>
      </c>
      <c r="U1318" s="28">
        <f>IF(ISERROR(GETPIVOTDATA("Sum of Midpoint",'2010 County Business Patterns'!$J$2,"FIPS State and County Code",$A1318,"fipstate",$B1318,"fipscty",$C1318,"naics","337215")),0,GETPIVOTDATA("Sum of Midpoint",'2010 County Business Patterns'!$J$2,"FIPS State and County Code",$A1318,"fipstate",$B1318,"fipscty",$C1318,"naics","337215"))</f>
        <v>0</v>
      </c>
      <c r="V1318">
        <f>IF(ISERROR(VLOOKUP($B1318,'2010 State Business Patterns'!$AN$3:$AR$55,5,FALSE)),0,VLOOKUP($B1318,'2010 State Business Patterns'!$AN$3:$AR$55,5,FALSE))</f>
        <v>0.63655913978494627</v>
      </c>
      <c r="W1318" s="28">
        <f t="shared" si="104"/>
        <v>0</v>
      </c>
    </row>
    <row r="1319" spans="1:23" hidden="1">
      <c r="A1319" s="1" t="s">
        <v>4341</v>
      </c>
      <c r="B1319" s="1" t="s">
        <v>1947</v>
      </c>
      <c r="C1319" s="1" t="s">
        <v>1817</v>
      </c>
      <c r="D1319" s="1" t="s">
        <v>4342</v>
      </c>
      <c r="E1319" s="1" t="s">
        <v>2057</v>
      </c>
      <c r="F1319" s="1" t="s">
        <v>4336</v>
      </c>
      <c r="G1319" s="47">
        <f t="shared" si="100"/>
        <v>0</v>
      </c>
      <c r="H1319" s="28">
        <f>IF(ISERROR(GETPIVOTDATA("Sum of emp",'2010 County Business Patterns'!$J$2,"FIPS State and County Code",$A1319,"fipstate",$B1319,"fipscty",$C1319,"naics","337124")),0,GETPIVOTDATA("Sum of emp",'2010 County Business Patterns'!$J$2,"FIPS State and County Code",$A1319,"fipstate",$B1319,"fipscty",$C1319,"naics","337124"))</f>
        <v>0</v>
      </c>
      <c r="I1319" s="28">
        <f>IF(ISERROR(GETPIVOTDATA("Sum of Midpoint",'2010 County Business Patterns'!$J$2,"FIPS State and County Code",$A1319,"fipstate",$B1319,"fipscty",$C1319,"naics","337124")),0,GETPIVOTDATA("Sum of Midpoint",'2010 County Business Patterns'!$J$2,"FIPS State and County Code",$A1319,"fipstate",$B1319,"fipscty",$C1319,"naics","337124"))</f>
        <v>0</v>
      </c>
      <c r="J1319">
        <f>IF(ISERROR(VLOOKUP($B1319,'2010 State Business Patterns'!$AN$3:$AR$55,2,FALSE)),0,VLOOKUP($B1319,'2010 State Business Patterns'!$AN$3:$AR$55,2,FALSE))</f>
        <v>0.91301059001512863</v>
      </c>
      <c r="K1319" s="28">
        <f t="shared" si="101"/>
        <v>0</v>
      </c>
      <c r="L1319" s="28">
        <f>IF(ISERROR(GETPIVOTDATA("Sum of emp",'2010 County Business Patterns'!$J$2,"FIPS State and County Code",$A1319,"fipstate",$B1319,"fipscty",$C1319,"naics","337127")),0,GETPIVOTDATA("Sum of emp",'2010 County Business Patterns'!$J$2,"FIPS State and County Code",$A1319,"fipstate",$B1319,"fipscty",$C1319,"naics","337127"))</f>
        <v>0</v>
      </c>
      <c r="M1319" s="28">
        <f>IF(ISERROR(GETPIVOTDATA("Sum of Midpoint",'2010 County Business Patterns'!$J$2,"FIPS State and County Code",$A1319,"fipstate",$B1319,"fipscty",$C1319,"naics","337127")),0,GETPIVOTDATA("Sum of Midpoint",'2010 County Business Patterns'!$J$2,"FIPS State and County Code",$A1319,"fipstate",$B1319,"fipscty",$C1319,"naics","337127"))</f>
        <v>0</v>
      </c>
      <c r="N1319">
        <f>IF(ISERROR(VLOOKUP($B1319,'2010 State Business Patterns'!$AN$3:$AR$55,3,FALSE)),0,VLOOKUP($B1319,'2010 State Business Patterns'!$AN$3:$AR$55,3,FALSE))</f>
        <v>0.72653061224489801</v>
      </c>
      <c r="O1319" s="28">
        <f t="shared" si="102"/>
        <v>0</v>
      </c>
      <c r="P1319" s="28">
        <f>IF(ISERROR(GETPIVOTDATA("Sum of emp",'2010 County Business Patterns'!$J$2,"FIPS State and County Code",$A1319,"fipstate",$B1319,"fipscty",$C1319,"naics","337214")),0,GETPIVOTDATA("Sum of emp",'2010 County Business Patterns'!$J$2,"FIPS State and County Code",$A1319,"fipstate",$B1319,"fipscty",$C1319,"naics","337214"))</f>
        <v>0</v>
      </c>
      <c r="Q1319" s="28">
        <f>IF(ISERROR(GETPIVOTDATA("Sum of Midpoint",'2010 County Business Patterns'!$J$2,"FIPS State and County Code",$A1319,"fipstate",$B1319,"fipscty",$C1319,"naics","337214")),0,GETPIVOTDATA("Sum of Midpoint",'2010 County Business Patterns'!$J$2,"FIPS State and County Code",$A1319,"fipstate",$B1319,"fipscty",$C1319,"naics","337214"))</f>
        <v>0</v>
      </c>
      <c r="R1319">
        <f>IF(ISERROR(VLOOKUP($B1319,'2010 State Business Patterns'!$AN$3:$AR$55,4,FALSE)),0,VLOOKUP($B1319,'2010 State Business Patterns'!$AN$3:$AR$55,4,FALSE))</f>
        <v>0.92727272727272725</v>
      </c>
      <c r="S1319" s="28">
        <f t="shared" si="103"/>
        <v>0</v>
      </c>
      <c r="T1319" s="28">
        <f>IF(ISERROR(GETPIVOTDATA("Sum of emp",'2010 County Business Patterns'!$J$2,"FIPS State and County Code",$A1319,"fipstate",$B1319,"fipscty",$C1319,"naics","337215")),0,GETPIVOTDATA("Sum of emp",'2010 County Business Patterns'!$J$2,"FIPS State and County Code",$A1319,"fipstate",$B1319,"fipscty",$C1319,"naics","337215"))</f>
        <v>0</v>
      </c>
      <c r="U1319" s="28">
        <f>IF(ISERROR(GETPIVOTDATA("Sum of Midpoint",'2010 County Business Patterns'!$J$2,"FIPS State and County Code",$A1319,"fipstate",$B1319,"fipscty",$C1319,"naics","337215")),0,GETPIVOTDATA("Sum of Midpoint",'2010 County Business Patterns'!$J$2,"FIPS State and County Code",$A1319,"fipstate",$B1319,"fipscty",$C1319,"naics","337215"))</f>
        <v>0</v>
      </c>
      <c r="V1319">
        <f>IF(ISERROR(VLOOKUP($B1319,'2010 State Business Patterns'!$AN$3:$AR$55,5,FALSE)),0,VLOOKUP($B1319,'2010 State Business Patterns'!$AN$3:$AR$55,5,FALSE))</f>
        <v>0.63655913978494627</v>
      </c>
      <c r="W1319" s="28">
        <f t="shared" si="104"/>
        <v>0</v>
      </c>
    </row>
    <row r="1320" spans="1:23" hidden="1">
      <c r="A1320" s="1" t="s">
        <v>4343</v>
      </c>
      <c r="B1320" s="1" t="s">
        <v>1947</v>
      </c>
      <c r="C1320" s="1" t="s">
        <v>1773</v>
      </c>
      <c r="D1320" s="1" t="s">
        <v>2306</v>
      </c>
      <c r="E1320" s="1" t="s">
        <v>2057</v>
      </c>
      <c r="F1320" s="1" t="s">
        <v>4336</v>
      </c>
      <c r="G1320" s="47">
        <f t="shared" si="100"/>
        <v>0</v>
      </c>
      <c r="H1320" s="28">
        <f>IF(ISERROR(GETPIVOTDATA("Sum of emp",'2010 County Business Patterns'!$J$2,"FIPS State and County Code",$A1320,"fipstate",$B1320,"fipscty",$C1320,"naics","337124")),0,GETPIVOTDATA("Sum of emp",'2010 County Business Patterns'!$J$2,"FIPS State and County Code",$A1320,"fipstate",$B1320,"fipscty",$C1320,"naics","337124"))</f>
        <v>0</v>
      </c>
      <c r="I1320" s="28">
        <f>IF(ISERROR(GETPIVOTDATA("Sum of Midpoint",'2010 County Business Patterns'!$J$2,"FIPS State and County Code",$A1320,"fipstate",$B1320,"fipscty",$C1320,"naics","337124")),0,GETPIVOTDATA("Sum of Midpoint",'2010 County Business Patterns'!$J$2,"FIPS State and County Code",$A1320,"fipstate",$B1320,"fipscty",$C1320,"naics","337124"))</f>
        <v>0</v>
      </c>
      <c r="J1320">
        <f>IF(ISERROR(VLOOKUP($B1320,'2010 State Business Patterns'!$AN$3:$AR$55,2,FALSE)),0,VLOOKUP($B1320,'2010 State Business Patterns'!$AN$3:$AR$55,2,FALSE))</f>
        <v>0.91301059001512863</v>
      </c>
      <c r="K1320" s="28">
        <f t="shared" si="101"/>
        <v>0</v>
      </c>
      <c r="L1320" s="28">
        <f>IF(ISERROR(GETPIVOTDATA("Sum of emp",'2010 County Business Patterns'!$J$2,"FIPS State and County Code",$A1320,"fipstate",$B1320,"fipscty",$C1320,"naics","337127")),0,GETPIVOTDATA("Sum of emp",'2010 County Business Patterns'!$J$2,"FIPS State and County Code",$A1320,"fipstate",$B1320,"fipscty",$C1320,"naics","337127"))</f>
        <v>0</v>
      </c>
      <c r="M1320" s="28">
        <f>IF(ISERROR(GETPIVOTDATA("Sum of Midpoint",'2010 County Business Patterns'!$J$2,"FIPS State and County Code",$A1320,"fipstate",$B1320,"fipscty",$C1320,"naics","337127")),0,GETPIVOTDATA("Sum of Midpoint",'2010 County Business Patterns'!$J$2,"FIPS State and County Code",$A1320,"fipstate",$B1320,"fipscty",$C1320,"naics","337127"))</f>
        <v>0</v>
      </c>
      <c r="N1320">
        <f>IF(ISERROR(VLOOKUP($B1320,'2010 State Business Patterns'!$AN$3:$AR$55,3,FALSE)),0,VLOOKUP($B1320,'2010 State Business Patterns'!$AN$3:$AR$55,3,FALSE))</f>
        <v>0.72653061224489801</v>
      </c>
      <c r="O1320" s="28">
        <f t="shared" si="102"/>
        <v>0</v>
      </c>
      <c r="P1320" s="28">
        <f>IF(ISERROR(GETPIVOTDATA("Sum of emp",'2010 County Business Patterns'!$J$2,"FIPS State and County Code",$A1320,"fipstate",$B1320,"fipscty",$C1320,"naics","337214")),0,GETPIVOTDATA("Sum of emp",'2010 County Business Patterns'!$J$2,"FIPS State and County Code",$A1320,"fipstate",$B1320,"fipscty",$C1320,"naics","337214"))</f>
        <v>0</v>
      </c>
      <c r="Q1320" s="28">
        <f>IF(ISERROR(GETPIVOTDATA("Sum of Midpoint",'2010 County Business Patterns'!$J$2,"FIPS State and County Code",$A1320,"fipstate",$B1320,"fipscty",$C1320,"naics","337214")),0,GETPIVOTDATA("Sum of Midpoint",'2010 County Business Patterns'!$J$2,"FIPS State and County Code",$A1320,"fipstate",$B1320,"fipscty",$C1320,"naics","337214"))</f>
        <v>0</v>
      </c>
      <c r="R1320">
        <f>IF(ISERROR(VLOOKUP($B1320,'2010 State Business Patterns'!$AN$3:$AR$55,4,FALSE)),0,VLOOKUP($B1320,'2010 State Business Patterns'!$AN$3:$AR$55,4,FALSE))</f>
        <v>0.92727272727272725</v>
      </c>
      <c r="S1320" s="28">
        <f t="shared" si="103"/>
        <v>0</v>
      </c>
      <c r="T1320" s="28">
        <f>IF(ISERROR(GETPIVOTDATA("Sum of emp",'2010 County Business Patterns'!$J$2,"FIPS State and County Code",$A1320,"fipstate",$B1320,"fipscty",$C1320,"naics","337215")),0,GETPIVOTDATA("Sum of emp",'2010 County Business Patterns'!$J$2,"FIPS State and County Code",$A1320,"fipstate",$B1320,"fipscty",$C1320,"naics","337215"))</f>
        <v>0</v>
      </c>
      <c r="U1320" s="28">
        <f>IF(ISERROR(GETPIVOTDATA("Sum of Midpoint",'2010 County Business Patterns'!$J$2,"FIPS State and County Code",$A1320,"fipstate",$B1320,"fipscty",$C1320,"naics","337215")),0,GETPIVOTDATA("Sum of Midpoint",'2010 County Business Patterns'!$J$2,"FIPS State and County Code",$A1320,"fipstate",$B1320,"fipscty",$C1320,"naics","337215"))</f>
        <v>0</v>
      </c>
      <c r="V1320">
        <f>IF(ISERROR(VLOOKUP($B1320,'2010 State Business Patterns'!$AN$3:$AR$55,5,FALSE)),0,VLOOKUP($B1320,'2010 State Business Patterns'!$AN$3:$AR$55,5,FALSE))</f>
        <v>0.63655913978494627</v>
      </c>
      <c r="W1320" s="28">
        <f t="shared" si="104"/>
        <v>0</v>
      </c>
    </row>
    <row r="1321" spans="1:23" hidden="1">
      <c r="A1321" s="1" t="s">
        <v>4344</v>
      </c>
      <c r="B1321" s="1" t="s">
        <v>1947</v>
      </c>
      <c r="C1321" s="1" t="s">
        <v>1840</v>
      </c>
      <c r="D1321" s="1" t="s">
        <v>4345</v>
      </c>
      <c r="E1321" s="1" t="s">
        <v>2057</v>
      </c>
      <c r="F1321" s="1" t="s">
        <v>4336</v>
      </c>
      <c r="G1321" s="47">
        <f t="shared" si="100"/>
        <v>0</v>
      </c>
      <c r="H1321" s="28">
        <f>IF(ISERROR(GETPIVOTDATA("Sum of emp",'2010 County Business Patterns'!$J$2,"FIPS State and County Code",$A1321,"fipstate",$B1321,"fipscty",$C1321,"naics","337124")),0,GETPIVOTDATA("Sum of emp",'2010 County Business Patterns'!$J$2,"FIPS State and County Code",$A1321,"fipstate",$B1321,"fipscty",$C1321,"naics","337124"))</f>
        <v>0</v>
      </c>
      <c r="I1321" s="28">
        <f>IF(ISERROR(GETPIVOTDATA("Sum of Midpoint",'2010 County Business Patterns'!$J$2,"FIPS State and County Code",$A1321,"fipstate",$B1321,"fipscty",$C1321,"naics","337124")),0,GETPIVOTDATA("Sum of Midpoint",'2010 County Business Patterns'!$J$2,"FIPS State and County Code",$A1321,"fipstate",$B1321,"fipscty",$C1321,"naics","337124"))</f>
        <v>0</v>
      </c>
      <c r="J1321">
        <f>IF(ISERROR(VLOOKUP($B1321,'2010 State Business Patterns'!$AN$3:$AR$55,2,FALSE)),0,VLOOKUP($B1321,'2010 State Business Patterns'!$AN$3:$AR$55,2,FALSE))</f>
        <v>0.91301059001512863</v>
      </c>
      <c r="K1321" s="28">
        <f t="shared" si="101"/>
        <v>0</v>
      </c>
      <c r="L1321" s="28">
        <f>IF(ISERROR(GETPIVOTDATA("Sum of emp",'2010 County Business Patterns'!$J$2,"FIPS State and County Code",$A1321,"fipstate",$B1321,"fipscty",$C1321,"naics","337127")),0,GETPIVOTDATA("Sum of emp",'2010 County Business Patterns'!$J$2,"FIPS State and County Code",$A1321,"fipstate",$B1321,"fipscty",$C1321,"naics","337127"))</f>
        <v>0</v>
      </c>
      <c r="M1321" s="28">
        <f>IF(ISERROR(GETPIVOTDATA("Sum of Midpoint",'2010 County Business Patterns'!$J$2,"FIPS State and County Code",$A1321,"fipstate",$B1321,"fipscty",$C1321,"naics","337127")),0,GETPIVOTDATA("Sum of Midpoint",'2010 County Business Patterns'!$J$2,"FIPS State and County Code",$A1321,"fipstate",$B1321,"fipscty",$C1321,"naics","337127"))</f>
        <v>0</v>
      </c>
      <c r="N1321">
        <f>IF(ISERROR(VLOOKUP($B1321,'2010 State Business Patterns'!$AN$3:$AR$55,3,FALSE)),0,VLOOKUP($B1321,'2010 State Business Patterns'!$AN$3:$AR$55,3,FALSE))</f>
        <v>0.72653061224489801</v>
      </c>
      <c r="O1321" s="28">
        <f t="shared" si="102"/>
        <v>0</v>
      </c>
      <c r="P1321" s="28">
        <f>IF(ISERROR(GETPIVOTDATA("Sum of emp",'2010 County Business Patterns'!$J$2,"FIPS State and County Code",$A1321,"fipstate",$B1321,"fipscty",$C1321,"naics","337214")),0,GETPIVOTDATA("Sum of emp",'2010 County Business Patterns'!$J$2,"FIPS State and County Code",$A1321,"fipstate",$B1321,"fipscty",$C1321,"naics","337214"))</f>
        <v>0</v>
      </c>
      <c r="Q1321" s="28">
        <f>IF(ISERROR(GETPIVOTDATA("Sum of Midpoint",'2010 County Business Patterns'!$J$2,"FIPS State and County Code",$A1321,"fipstate",$B1321,"fipscty",$C1321,"naics","337214")),0,GETPIVOTDATA("Sum of Midpoint",'2010 County Business Patterns'!$J$2,"FIPS State and County Code",$A1321,"fipstate",$B1321,"fipscty",$C1321,"naics","337214"))</f>
        <v>0</v>
      </c>
      <c r="R1321">
        <f>IF(ISERROR(VLOOKUP($B1321,'2010 State Business Patterns'!$AN$3:$AR$55,4,FALSE)),0,VLOOKUP($B1321,'2010 State Business Patterns'!$AN$3:$AR$55,4,FALSE))</f>
        <v>0.92727272727272725</v>
      </c>
      <c r="S1321" s="28">
        <f t="shared" si="103"/>
        <v>0</v>
      </c>
      <c r="T1321" s="28">
        <f>IF(ISERROR(GETPIVOTDATA("Sum of emp",'2010 County Business Patterns'!$J$2,"FIPS State and County Code",$A1321,"fipstate",$B1321,"fipscty",$C1321,"naics","337215")),0,GETPIVOTDATA("Sum of emp",'2010 County Business Patterns'!$J$2,"FIPS State and County Code",$A1321,"fipstate",$B1321,"fipscty",$C1321,"naics","337215"))</f>
        <v>0</v>
      </c>
      <c r="U1321" s="28">
        <f>IF(ISERROR(GETPIVOTDATA("Sum of Midpoint",'2010 County Business Patterns'!$J$2,"FIPS State and County Code",$A1321,"fipstate",$B1321,"fipscty",$C1321,"naics","337215")),0,GETPIVOTDATA("Sum of Midpoint",'2010 County Business Patterns'!$J$2,"FIPS State and County Code",$A1321,"fipstate",$B1321,"fipscty",$C1321,"naics","337215"))</f>
        <v>0</v>
      </c>
      <c r="V1321">
        <f>IF(ISERROR(VLOOKUP($B1321,'2010 State Business Patterns'!$AN$3:$AR$55,5,FALSE)),0,VLOOKUP($B1321,'2010 State Business Patterns'!$AN$3:$AR$55,5,FALSE))</f>
        <v>0.63655913978494627</v>
      </c>
      <c r="W1321" s="28">
        <f t="shared" si="104"/>
        <v>0</v>
      </c>
    </row>
    <row r="1322" spans="1:23">
      <c r="A1322" s="1" t="s">
        <v>4346</v>
      </c>
      <c r="B1322" s="1" t="s">
        <v>1947</v>
      </c>
      <c r="C1322" s="1" t="s">
        <v>1818</v>
      </c>
      <c r="D1322" s="1" t="s">
        <v>4347</v>
      </c>
      <c r="E1322" s="1" t="s">
        <v>2057</v>
      </c>
      <c r="F1322" s="1" t="s">
        <v>4336</v>
      </c>
      <c r="G1322" s="47">
        <f t="shared" si="100"/>
        <v>9.2727272727272734</v>
      </c>
      <c r="H1322" s="28">
        <f>IF(ISERROR(GETPIVOTDATA("Sum of emp",'2010 County Business Patterns'!$J$2,"FIPS State and County Code",$A1322,"fipstate",$B1322,"fipscty",$C1322,"naics","337124")),0,GETPIVOTDATA("Sum of emp",'2010 County Business Patterns'!$J$2,"FIPS State and County Code",$A1322,"fipstate",$B1322,"fipscty",$C1322,"naics","337124"))</f>
        <v>0</v>
      </c>
      <c r="I1322" s="28">
        <f>IF(ISERROR(GETPIVOTDATA("Sum of Midpoint",'2010 County Business Patterns'!$J$2,"FIPS State and County Code",$A1322,"fipstate",$B1322,"fipscty",$C1322,"naics","337124")),0,GETPIVOTDATA("Sum of Midpoint",'2010 County Business Patterns'!$J$2,"FIPS State and County Code",$A1322,"fipstate",$B1322,"fipscty",$C1322,"naics","337124"))</f>
        <v>0</v>
      </c>
      <c r="J1322">
        <f>IF(ISERROR(VLOOKUP($B1322,'2010 State Business Patterns'!$AN$3:$AR$55,2,FALSE)),0,VLOOKUP($B1322,'2010 State Business Patterns'!$AN$3:$AR$55,2,FALSE))</f>
        <v>0.91301059001512863</v>
      </c>
      <c r="K1322" s="28">
        <f t="shared" si="101"/>
        <v>0</v>
      </c>
      <c r="L1322" s="28">
        <f>IF(ISERROR(GETPIVOTDATA("Sum of emp",'2010 County Business Patterns'!$J$2,"FIPS State and County Code",$A1322,"fipstate",$B1322,"fipscty",$C1322,"naics","337127")),0,GETPIVOTDATA("Sum of emp",'2010 County Business Patterns'!$J$2,"FIPS State and County Code",$A1322,"fipstate",$B1322,"fipscty",$C1322,"naics","337127"))</f>
        <v>0</v>
      </c>
      <c r="M1322" s="28">
        <f>IF(ISERROR(GETPIVOTDATA("Sum of Midpoint",'2010 County Business Patterns'!$J$2,"FIPS State and County Code",$A1322,"fipstate",$B1322,"fipscty",$C1322,"naics","337127")),0,GETPIVOTDATA("Sum of Midpoint",'2010 County Business Patterns'!$J$2,"FIPS State and County Code",$A1322,"fipstate",$B1322,"fipscty",$C1322,"naics","337127"))</f>
        <v>0</v>
      </c>
      <c r="N1322">
        <f>IF(ISERROR(VLOOKUP($B1322,'2010 State Business Patterns'!$AN$3:$AR$55,3,FALSE)),0,VLOOKUP($B1322,'2010 State Business Patterns'!$AN$3:$AR$55,3,FALSE))</f>
        <v>0.72653061224489801</v>
      </c>
      <c r="O1322" s="28">
        <f t="shared" si="102"/>
        <v>0</v>
      </c>
      <c r="P1322" s="28">
        <f>IF(ISERROR(GETPIVOTDATA("Sum of emp",'2010 County Business Patterns'!$J$2,"FIPS State and County Code",$A1322,"fipstate",$B1322,"fipscty",$C1322,"naics","337214")),0,GETPIVOTDATA("Sum of emp",'2010 County Business Patterns'!$J$2,"FIPS State and County Code",$A1322,"fipstate",$B1322,"fipscty",$C1322,"naics","337214"))</f>
        <v>0</v>
      </c>
      <c r="Q1322" s="28">
        <f>IF(ISERROR(GETPIVOTDATA("Sum of Midpoint",'2010 County Business Patterns'!$J$2,"FIPS State and County Code",$A1322,"fipstate",$B1322,"fipscty",$C1322,"naics","337214")),0,GETPIVOTDATA("Sum of Midpoint",'2010 County Business Patterns'!$J$2,"FIPS State and County Code",$A1322,"fipstate",$B1322,"fipscty",$C1322,"naics","337214"))</f>
        <v>10</v>
      </c>
      <c r="R1322">
        <f>IF(ISERROR(VLOOKUP($B1322,'2010 State Business Patterns'!$AN$3:$AR$55,4,FALSE)),0,VLOOKUP($B1322,'2010 State Business Patterns'!$AN$3:$AR$55,4,FALSE))</f>
        <v>0.92727272727272725</v>
      </c>
      <c r="S1322" s="28">
        <f t="shared" si="103"/>
        <v>9.2727272727272734</v>
      </c>
      <c r="T1322" s="28">
        <f>IF(ISERROR(GETPIVOTDATA("Sum of emp",'2010 County Business Patterns'!$J$2,"FIPS State and County Code",$A1322,"fipstate",$B1322,"fipscty",$C1322,"naics","337215")),0,GETPIVOTDATA("Sum of emp",'2010 County Business Patterns'!$J$2,"FIPS State and County Code",$A1322,"fipstate",$B1322,"fipscty",$C1322,"naics","337215"))</f>
        <v>0</v>
      </c>
      <c r="U1322" s="28">
        <f>IF(ISERROR(GETPIVOTDATA("Sum of Midpoint",'2010 County Business Patterns'!$J$2,"FIPS State and County Code",$A1322,"fipstate",$B1322,"fipscty",$C1322,"naics","337215")),0,GETPIVOTDATA("Sum of Midpoint",'2010 County Business Patterns'!$J$2,"FIPS State and County Code",$A1322,"fipstate",$B1322,"fipscty",$C1322,"naics","337215"))</f>
        <v>0</v>
      </c>
      <c r="V1322">
        <f>IF(ISERROR(VLOOKUP($B1322,'2010 State Business Patterns'!$AN$3:$AR$55,5,FALSE)),0,VLOOKUP($B1322,'2010 State Business Patterns'!$AN$3:$AR$55,5,FALSE))</f>
        <v>0.63655913978494627</v>
      </c>
      <c r="W1322" s="28">
        <f t="shared" si="104"/>
        <v>0</v>
      </c>
    </row>
    <row r="1323" spans="1:23" hidden="1">
      <c r="A1323" s="1" t="s">
        <v>4348</v>
      </c>
      <c r="B1323" s="1" t="s">
        <v>1947</v>
      </c>
      <c r="C1323" s="1" t="s">
        <v>1774</v>
      </c>
      <c r="D1323" s="1" t="s">
        <v>3204</v>
      </c>
      <c r="E1323" s="1" t="s">
        <v>2057</v>
      </c>
      <c r="F1323" s="1" t="s">
        <v>4336</v>
      </c>
      <c r="G1323" s="47">
        <f t="shared" si="100"/>
        <v>0</v>
      </c>
      <c r="H1323" s="28">
        <f>IF(ISERROR(GETPIVOTDATA("Sum of emp",'2010 County Business Patterns'!$J$2,"FIPS State and County Code",$A1323,"fipstate",$B1323,"fipscty",$C1323,"naics","337124")),0,GETPIVOTDATA("Sum of emp",'2010 County Business Patterns'!$J$2,"FIPS State and County Code",$A1323,"fipstate",$B1323,"fipscty",$C1323,"naics","337124"))</f>
        <v>0</v>
      </c>
      <c r="I1323" s="28">
        <f>IF(ISERROR(GETPIVOTDATA("Sum of Midpoint",'2010 County Business Patterns'!$J$2,"FIPS State and County Code",$A1323,"fipstate",$B1323,"fipscty",$C1323,"naics","337124")),0,GETPIVOTDATA("Sum of Midpoint",'2010 County Business Patterns'!$J$2,"FIPS State and County Code",$A1323,"fipstate",$B1323,"fipscty",$C1323,"naics","337124"))</f>
        <v>0</v>
      </c>
      <c r="J1323">
        <f>IF(ISERROR(VLOOKUP($B1323,'2010 State Business Patterns'!$AN$3:$AR$55,2,FALSE)),0,VLOOKUP($B1323,'2010 State Business Patterns'!$AN$3:$AR$55,2,FALSE))</f>
        <v>0.91301059001512863</v>
      </c>
      <c r="K1323" s="28">
        <f t="shared" si="101"/>
        <v>0</v>
      </c>
      <c r="L1323" s="28">
        <f>IF(ISERROR(GETPIVOTDATA("Sum of emp",'2010 County Business Patterns'!$J$2,"FIPS State and County Code",$A1323,"fipstate",$B1323,"fipscty",$C1323,"naics","337127")),0,GETPIVOTDATA("Sum of emp",'2010 County Business Patterns'!$J$2,"FIPS State and County Code",$A1323,"fipstate",$B1323,"fipscty",$C1323,"naics","337127"))</f>
        <v>0</v>
      </c>
      <c r="M1323" s="28">
        <f>IF(ISERROR(GETPIVOTDATA("Sum of Midpoint",'2010 County Business Patterns'!$J$2,"FIPS State and County Code",$A1323,"fipstate",$B1323,"fipscty",$C1323,"naics","337127")),0,GETPIVOTDATA("Sum of Midpoint",'2010 County Business Patterns'!$J$2,"FIPS State and County Code",$A1323,"fipstate",$B1323,"fipscty",$C1323,"naics","337127"))</f>
        <v>0</v>
      </c>
      <c r="N1323">
        <f>IF(ISERROR(VLOOKUP($B1323,'2010 State Business Patterns'!$AN$3:$AR$55,3,FALSE)),0,VLOOKUP($B1323,'2010 State Business Patterns'!$AN$3:$AR$55,3,FALSE))</f>
        <v>0.72653061224489801</v>
      </c>
      <c r="O1323" s="28">
        <f t="shared" si="102"/>
        <v>0</v>
      </c>
      <c r="P1323" s="28">
        <f>IF(ISERROR(GETPIVOTDATA("Sum of emp",'2010 County Business Patterns'!$J$2,"FIPS State and County Code",$A1323,"fipstate",$B1323,"fipscty",$C1323,"naics","337214")),0,GETPIVOTDATA("Sum of emp",'2010 County Business Patterns'!$J$2,"FIPS State and County Code",$A1323,"fipstate",$B1323,"fipscty",$C1323,"naics","337214"))</f>
        <v>0</v>
      </c>
      <c r="Q1323" s="28">
        <f>IF(ISERROR(GETPIVOTDATA("Sum of Midpoint",'2010 County Business Patterns'!$J$2,"FIPS State and County Code",$A1323,"fipstate",$B1323,"fipscty",$C1323,"naics","337214")),0,GETPIVOTDATA("Sum of Midpoint",'2010 County Business Patterns'!$J$2,"FIPS State and County Code",$A1323,"fipstate",$B1323,"fipscty",$C1323,"naics","337214"))</f>
        <v>0</v>
      </c>
      <c r="R1323">
        <f>IF(ISERROR(VLOOKUP($B1323,'2010 State Business Patterns'!$AN$3:$AR$55,4,FALSE)),0,VLOOKUP($B1323,'2010 State Business Patterns'!$AN$3:$AR$55,4,FALSE))</f>
        <v>0.92727272727272725</v>
      </c>
      <c r="S1323" s="28">
        <f t="shared" si="103"/>
        <v>0</v>
      </c>
      <c r="T1323" s="28">
        <f>IF(ISERROR(GETPIVOTDATA("Sum of emp",'2010 County Business Patterns'!$J$2,"FIPS State and County Code",$A1323,"fipstate",$B1323,"fipscty",$C1323,"naics","337215")),0,GETPIVOTDATA("Sum of emp",'2010 County Business Patterns'!$J$2,"FIPS State and County Code",$A1323,"fipstate",$B1323,"fipscty",$C1323,"naics","337215"))</f>
        <v>0</v>
      </c>
      <c r="U1323" s="28">
        <f>IF(ISERROR(GETPIVOTDATA("Sum of Midpoint",'2010 County Business Patterns'!$J$2,"FIPS State and County Code",$A1323,"fipstate",$B1323,"fipscty",$C1323,"naics","337215")),0,GETPIVOTDATA("Sum of Midpoint",'2010 County Business Patterns'!$J$2,"FIPS State and County Code",$A1323,"fipstate",$B1323,"fipscty",$C1323,"naics","337215"))</f>
        <v>0</v>
      </c>
      <c r="V1323">
        <f>IF(ISERROR(VLOOKUP($B1323,'2010 State Business Patterns'!$AN$3:$AR$55,5,FALSE)),0,VLOOKUP($B1323,'2010 State Business Patterns'!$AN$3:$AR$55,5,FALSE))</f>
        <v>0.63655913978494627</v>
      </c>
      <c r="W1323" s="28">
        <f t="shared" si="104"/>
        <v>0</v>
      </c>
    </row>
    <row r="1324" spans="1:23" hidden="1">
      <c r="A1324" s="1" t="s">
        <v>4349</v>
      </c>
      <c r="B1324" s="1" t="s">
        <v>1947</v>
      </c>
      <c r="C1324" s="1" t="s">
        <v>1819</v>
      </c>
      <c r="D1324" s="1" t="s">
        <v>4350</v>
      </c>
      <c r="E1324" s="1" t="s">
        <v>2057</v>
      </c>
      <c r="F1324" s="1" t="s">
        <v>4336</v>
      </c>
      <c r="G1324" s="47">
        <f t="shared" si="100"/>
        <v>0</v>
      </c>
      <c r="H1324" s="28">
        <f>IF(ISERROR(GETPIVOTDATA("Sum of emp",'2010 County Business Patterns'!$J$2,"FIPS State and County Code",$A1324,"fipstate",$B1324,"fipscty",$C1324,"naics","337124")),0,GETPIVOTDATA("Sum of emp",'2010 County Business Patterns'!$J$2,"FIPS State and County Code",$A1324,"fipstate",$B1324,"fipscty",$C1324,"naics","337124"))</f>
        <v>0</v>
      </c>
      <c r="I1324" s="28">
        <f>IF(ISERROR(GETPIVOTDATA("Sum of Midpoint",'2010 County Business Patterns'!$J$2,"FIPS State and County Code",$A1324,"fipstate",$B1324,"fipscty",$C1324,"naics","337124")),0,GETPIVOTDATA("Sum of Midpoint",'2010 County Business Patterns'!$J$2,"FIPS State and County Code",$A1324,"fipstate",$B1324,"fipscty",$C1324,"naics","337124"))</f>
        <v>0</v>
      </c>
      <c r="J1324">
        <f>IF(ISERROR(VLOOKUP($B1324,'2010 State Business Patterns'!$AN$3:$AR$55,2,FALSE)),0,VLOOKUP($B1324,'2010 State Business Patterns'!$AN$3:$AR$55,2,FALSE))</f>
        <v>0.91301059001512863</v>
      </c>
      <c r="K1324" s="28">
        <f t="shared" si="101"/>
        <v>0</v>
      </c>
      <c r="L1324" s="28">
        <f>IF(ISERROR(GETPIVOTDATA("Sum of emp",'2010 County Business Patterns'!$J$2,"FIPS State and County Code",$A1324,"fipstate",$B1324,"fipscty",$C1324,"naics","337127")),0,GETPIVOTDATA("Sum of emp",'2010 County Business Patterns'!$J$2,"FIPS State and County Code",$A1324,"fipstate",$B1324,"fipscty",$C1324,"naics","337127"))</f>
        <v>0</v>
      </c>
      <c r="M1324" s="28">
        <f>IF(ISERROR(GETPIVOTDATA("Sum of Midpoint",'2010 County Business Patterns'!$J$2,"FIPS State and County Code",$A1324,"fipstate",$B1324,"fipscty",$C1324,"naics","337127")),0,GETPIVOTDATA("Sum of Midpoint",'2010 County Business Patterns'!$J$2,"FIPS State and County Code",$A1324,"fipstate",$B1324,"fipscty",$C1324,"naics","337127"))</f>
        <v>0</v>
      </c>
      <c r="N1324">
        <f>IF(ISERROR(VLOOKUP($B1324,'2010 State Business Patterns'!$AN$3:$AR$55,3,FALSE)),0,VLOOKUP($B1324,'2010 State Business Patterns'!$AN$3:$AR$55,3,FALSE))</f>
        <v>0.72653061224489801</v>
      </c>
      <c r="O1324" s="28">
        <f t="shared" si="102"/>
        <v>0</v>
      </c>
      <c r="P1324" s="28">
        <f>IF(ISERROR(GETPIVOTDATA("Sum of emp",'2010 County Business Patterns'!$J$2,"FIPS State and County Code",$A1324,"fipstate",$B1324,"fipscty",$C1324,"naics","337214")),0,GETPIVOTDATA("Sum of emp",'2010 County Business Patterns'!$J$2,"FIPS State and County Code",$A1324,"fipstate",$B1324,"fipscty",$C1324,"naics","337214"))</f>
        <v>0</v>
      </c>
      <c r="Q1324" s="28">
        <f>IF(ISERROR(GETPIVOTDATA("Sum of Midpoint",'2010 County Business Patterns'!$J$2,"FIPS State and County Code",$A1324,"fipstate",$B1324,"fipscty",$C1324,"naics","337214")),0,GETPIVOTDATA("Sum of Midpoint",'2010 County Business Patterns'!$J$2,"FIPS State and County Code",$A1324,"fipstate",$B1324,"fipscty",$C1324,"naics","337214"))</f>
        <v>0</v>
      </c>
      <c r="R1324">
        <f>IF(ISERROR(VLOOKUP($B1324,'2010 State Business Patterns'!$AN$3:$AR$55,4,FALSE)),0,VLOOKUP($B1324,'2010 State Business Patterns'!$AN$3:$AR$55,4,FALSE))</f>
        <v>0.92727272727272725</v>
      </c>
      <c r="S1324" s="28">
        <f t="shared" si="103"/>
        <v>0</v>
      </c>
      <c r="T1324" s="28">
        <f>IF(ISERROR(GETPIVOTDATA("Sum of emp",'2010 County Business Patterns'!$J$2,"FIPS State and County Code",$A1324,"fipstate",$B1324,"fipscty",$C1324,"naics","337215")),0,GETPIVOTDATA("Sum of emp",'2010 County Business Patterns'!$J$2,"FIPS State and County Code",$A1324,"fipstate",$B1324,"fipscty",$C1324,"naics","337215"))</f>
        <v>0</v>
      </c>
      <c r="U1324" s="28">
        <f>IF(ISERROR(GETPIVOTDATA("Sum of Midpoint",'2010 County Business Patterns'!$J$2,"FIPS State and County Code",$A1324,"fipstate",$B1324,"fipscty",$C1324,"naics","337215")),0,GETPIVOTDATA("Sum of Midpoint",'2010 County Business Patterns'!$J$2,"FIPS State and County Code",$A1324,"fipstate",$B1324,"fipscty",$C1324,"naics","337215"))</f>
        <v>0</v>
      </c>
      <c r="V1324">
        <f>IF(ISERROR(VLOOKUP($B1324,'2010 State Business Patterns'!$AN$3:$AR$55,5,FALSE)),0,VLOOKUP($B1324,'2010 State Business Patterns'!$AN$3:$AR$55,5,FALSE))</f>
        <v>0.63655913978494627</v>
      </c>
      <c r="W1324" s="28">
        <f t="shared" si="104"/>
        <v>0</v>
      </c>
    </row>
    <row r="1325" spans="1:23">
      <c r="A1325" s="1" t="s">
        <v>4351</v>
      </c>
      <c r="B1325" s="1" t="s">
        <v>1947</v>
      </c>
      <c r="C1325" s="1" t="s">
        <v>1820</v>
      </c>
      <c r="D1325" s="1" t="s">
        <v>4352</v>
      </c>
      <c r="E1325" s="1" t="s">
        <v>2057</v>
      </c>
      <c r="F1325" s="1" t="s">
        <v>4336</v>
      </c>
      <c r="G1325" s="47">
        <f t="shared" si="100"/>
        <v>12.312901599076017</v>
      </c>
      <c r="H1325" s="28">
        <f>IF(ISERROR(GETPIVOTDATA("Sum of emp",'2010 County Business Patterns'!$J$2,"FIPS State and County Code",$A1325,"fipstate",$B1325,"fipscty",$C1325,"naics","337124")),0,GETPIVOTDATA("Sum of emp",'2010 County Business Patterns'!$J$2,"FIPS State and County Code",$A1325,"fipstate",$B1325,"fipscty",$C1325,"naics","337124"))</f>
        <v>0</v>
      </c>
      <c r="I1325" s="28">
        <f>IF(ISERROR(GETPIVOTDATA("Sum of Midpoint",'2010 County Business Patterns'!$J$2,"FIPS State and County Code",$A1325,"fipstate",$B1325,"fipscty",$C1325,"naics","337124")),0,GETPIVOTDATA("Sum of Midpoint",'2010 County Business Patterns'!$J$2,"FIPS State and County Code",$A1325,"fipstate",$B1325,"fipscty",$C1325,"naics","337124"))</f>
        <v>10</v>
      </c>
      <c r="J1325">
        <f>IF(ISERROR(VLOOKUP($B1325,'2010 State Business Patterns'!$AN$3:$AR$55,2,FALSE)),0,VLOOKUP($B1325,'2010 State Business Patterns'!$AN$3:$AR$55,2,FALSE))</f>
        <v>0.91301059001512863</v>
      </c>
      <c r="K1325" s="28">
        <f t="shared" si="101"/>
        <v>9.1301059001512854</v>
      </c>
      <c r="L1325" s="28">
        <f>IF(ISERROR(GETPIVOTDATA("Sum of emp",'2010 County Business Patterns'!$J$2,"FIPS State and County Code",$A1325,"fipstate",$B1325,"fipscty",$C1325,"naics","337127")),0,GETPIVOTDATA("Sum of emp",'2010 County Business Patterns'!$J$2,"FIPS State and County Code",$A1325,"fipstate",$B1325,"fipscty",$C1325,"naics","337127"))</f>
        <v>0</v>
      </c>
      <c r="M1325" s="28">
        <f>IF(ISERROR(GETPIVOTDATA("Sum of Midpoint",'2010 County Business Patterns'!$J$2,"FIPS State and County Code",$A1325,"fipstate",$B1325,"fipscty",$C1325,"naics","337127")),0,GETPIVOTDATA("Sum of Midpoint",'2010 County Business Patterns'!$J$2,"FIPS State and County Code",$A1325,"fipstate",$B1325,"fipscty",$C1325,"naics","337127"))</f>
        <v>0</v>
      </c>
      <c r="N1325">
        <f>IF(ISERROR(VLOOKUP($B1325,'2010 State Business Patterns'!$AN$3:$AR$55,3,FALSE)),0,VLOOKUP($B1325,'2010 State Business Patterns'!$AN$3:$AR$55,3,FALSE))</f>
        <v>0.72653061224489801</v>
      </c>
      <c r="O1325" s="28">
        <f t="shared" si="102"/>
        <v>0</v>
      </c>
      <c r="P1325" s="28">
        <f>IF(ISERROR(GETPIVOTDATA("Sum of emp",'2010 County Business Patterns'!$J$2,"FIPS State and County Code",$A1325,"fipstate",$B1325,"fipscty",$C1325,"naics","337214")),0,GETPIVOTDATA("Sum of emp",'2010 County Business Patterns'!$J$2,"FIPS State and County Code",$A1325,"fipstate",$B1325,"fipscty",$C1325,"naics","337214"))</f>
        <v>0</v>
      </c>
      <c r="Q1325" s="28">
        <f>IF(ISERROR(GETPIVOTDATA("Sum of Midpoint",'2010 County Business Patterns'!$J$2,"FIPS State and County Code",$A1325,"fipstate",$B1325,"fipscty",$C1325,"naics","337214")),0,GETPIVOTDATA("Sum of Midpoint",'2010 County Business Patterns'!$J$2,"FIPS State and County Code",$A1325,"fipstate",$B1325,"fipscty",$C1325,"naics","337214"))</f>
        <v>0</v>
      </c>
      <c r="R1325">
        <f>IF(ISERROR(VLOOKUP($B1325,'2010 State Business Patterns'!$AN$3:$AR$55,4,FALSE)),0,VLOOKUP($B1325,'2010 State Business Patterns'!$AN$3:$AR$55,4,FALSE))</f>
        <v>0.92727272727272725</v>
      </c>
      <c r="S1325" s="28">
        <f t="shared" si="103"/>
        <v>0</v>
      </c>
      <c r="T1325" s="28">
        <f>IF(ISERROR(GETPIVOTDATA("Sum of emp",'2010 County Business Patterns'!$J$2,"FIPS State and County Code",$A1325,"fipstate",$B1325,"fipscty",$C1325,"naics","337215")),0,GETPIVOTDATA("Sum of emp",'2010 County Business Patterns'!$J$2,"FIPS State and County Code",$A1325,"fipstate",$B1325,"fipscty",$C1325,"naics","337215"))</f>
        <v>0</v>
      </c>
      <c r="U1325" s="28">
        <f>IF(ISERROR(GETPIVOTDATA("Sum of Midpoint",'2010 County Business Patterns'!$J$2,"FIPS State and County Code",$A1325,"fipstate",$B1325,"fipscty",$C1325,"naics","337215")),0,GETPIVOTDATA("Sum of Midpoint",'2010 County Business Patterns'!$J$2,"FIPS State and County Code",$A1325,"fipstate",$B1325,"fipscty",$C1325,"naics","337215"))</f>
        <v>10</v>
      </c>
      <c r="V1325">
        <f>IF(ISERROR(VLOOKUP($B1325,'2010 State Business Patterns'!$AN$3:$AR$55,5,FALSE)),0,VLOOKUP($B1325,'2010 State Business Patterns'!$AN$3:$AR$55,5,FALSE))</f>
        <v>0.63655913978494627</v>
      </c>
      <c r="W1325" s="28">
        <f t="shared" si="104"/>
        <v>3.1827956989247315</v>
      </c>
    </row>
    <row r="1326" spans="1:23" hidden="1">
      <c r="A1326" s="1" t="s">
        <v>4353</v>
      </c>
      <c r="B1326" s="1" t="s">
        <v>1947</v>
      </c>
      <c r="C1326" s="1" t="s">
        <v>1821</v>
      </c>
      <c r="D1326" s="1" t="s">
        <v>3210</v>
      </c>
      <c r="E1326" s="1" t="s">
        <v>2057</v>
      </c>
      <c r="F1326" s="1" t="s">
        <v>4336</v>
      </c>
      <c r="G1326" s="47">
        <f t="shared" si="100"/>
        <v>0</v>
      </c>
      <c r="H1326" s="28">
        <f>IF(ISERROR(GETPIVOTDATA("Sum of emp",'2010 County Business Patterns'!$J$2,"FIPS State and County Code",$A1326,"fipstate",$B1326,"fipscty",$C1326,"naics","337124")),0,GETPIVOTDATA("Sum of emp",'2010 County Business Patterns'!$J$2,"FIPS State and County Code",$A1326,"fipstate",$B1326,"fipscty",$C1326,"naics","337124"))</f>
        <v>0</v>
      </c>
      <c r="I1326" s="28">
        <f>IF(ISERROR(GETPIVOTDATA("Sum of Midpoint",'2010 County Business Patterns'!$J$2,"FIPS State and County Code",$A1326,"fipstate",$B1326,"fipscty",$C1326,"naics","337124")),0,GETPIVOTDATA("Sum of Midpoint",'2010 County Business Patterns'!$J$2,"FIPS State and County Code",$A1326,"fipstate",$B1326,"fipscty",$C1326,"naics","337124"))</f>
        <v>0</v>
      </c>
      <c r="J1326">
        <f>IF(ISERROR(VLOOKUP($B1326,'2010 State Business Patterns'!$AN$3:$AR$55,2,FALSE)),0,VLOOKUP($B1326,'2010 State Business Patterns'!$AN$3:$AR$55,2,FALSE))</f>
        <v>0.91301059001512863</v>
      </c>
      <c r="K1326" s="28">
        <f t="shared" si="101"/>
        <v>0</v>
      </c>
      <c r="L1326" s="28">
        <f>IF(ISERROR(GETPIVOTDATA("Sum of emp",'2010 County Business Patterns'!$J$2,"FIPS State and County Code",$A1326,"fipstate",$B1326,"fipscty",$C1326,"naics","337127")),0,GETPIVOTDATA("Sum of emp",'2010 County Business Patterns'!$J$2,"FIPS State and County Code",$A1326,"fipstate",$B1326,"fipscty",$C1326,"naics","337127"))</f>
        <v>0</v>
      </c>
      <c r="M1326" s="28">
        <f>IF(ISERROR(GETPIVOTDATA("Sum of Midpoint",'2010 County Business Patterns'!$J$2,"FIPS State and County Code",$A1326,"fipstate",$B1326,"fipscty",$C1326,"naics","337127")),0,GETPIVOTDATA("Sum of Midpoint",'2010 County Business Patterns'!$J$2,"FIPS State and County Code",$A1326,"fipstate",$B1326,"fipscty",$C1326,"naics","337127"))</f>
        <v>0</v>
      </c>
      <c r="N1326">
        <f>IF(ISERROR(VLOOKUP($B1326,'2010 State Business Patterns'!$AN$3:$AR$55,3,FALSE)),0,VLOOKUP($B1326,'2010 State Business Patterns'!$AN$3:$AR$55,3,FALSE))</f>
        <v>0.72653061224489801</v>
      </c>
      <c r="O1326" s="28">
        <f t="shared" si="102"/>
        <v>0</v>
      </c>
      <c r="P1326" s="28">
        <f>IF(ISERROR(GETPIVOTDATA("Sum of emp",'2010 County Business Patterns'!$J$2,"FIPS State and County Code",$A1326,"fipstate",$B1326,"fipscty",$C1326,"naics","337214")),0,GETPIVOTDATA("Sum of emp",'2010 County Business Patterns'!$J$2,"FIPS State and County Code",$A1326,"fipstate",$B1326,"fipscty",$C1326,"naics","337214"))</f>
        <v>0</v>
      </c>
      <c r="Q1326" s="28">
        <f>IF(ISERROR(GETPIVOTDATA("Sum of Midpoint",'2010 County Business Patterns'!$J$2,"FIPS State and County Code",$A1326,"fipstate",$B1326,"fipscty",$C1326,"naics","337214")),0,GETPIVOTDATA("Sum of Midpoint",'2010 County Business Patterns'!$J$2,"FIPS State and County Code",$A1326,"fipstate",$B1326,"fipscty",$C1326,"naics","337214"))</f>
        <v>0</v>
      </c>
      <c r="R1326">
        <f>IF(ISERROR(VLOOKUP($B1326,'2010 State Business Patterns'!$AN$3:$AR$55,4,FALSE)),0,VLOOKUP($B1326,'2010 State Business Patterns'!$AN$3:$AR$55,4,FALSE))</f>
        <v>0.92727272727272725</v>
      </c>
      <c r="S1326" s="28">
        <f t="shared" si="103"/>
        <v>0</v>
      </c>
      <c r="T1326" s="28">
        <f>IF(ISERROR(GETPIVOTDATA("Sum of emp",'2010 County Business Patterns'!$J$2,"FIPS State and County Code",$A1326,"fipstate",$B1326,"fipscty",$C1326,"naics","337215")),0,GETPIVOTDATA("Sum of emp",'2010 County Business Patterns'!$J$2,"FIPS State and County Code",$A1326,"fipstate",$B1326,"fipscty",$C1326,"naics","337215"))</f>
        <v>0</v>
      </c>
      <c r="U1326" s="28">
        <f>IF(ISERROR(GETPIVOTDATA("Sum of Midpoint",'2010 County Business Patterns'!$J$2,"FIPS State and County Code",$A1326,"fipstate",$B1326,"fipscty",$C1326,"naics","337215")),0,GETPIVOTDATA("Sum of Midpoint",'2010 County Business Patterns'!$J$2,"FIPS State and County Code",$A1326,"fipstate",$B1326,"fipscty",$C1326,"naics","337215"))</f>
        <v>0</v>
      </c>
      <c r="V1326">
        <f>IF(ISERROR(VLOOKUP($B1326,'2010 State Business Patterns'!$AN$3:$AR$55,5,FALSE)),0,VLOOKUP($B1326,'2010 State Business Patterns'!$AN$3:$AR$55,5,FALSE))</f>
        <v>0.63655913978494627</v>
      </c>
      <c r="W1326" s="28">
        <f t="shared" si="104"/>
        <v>0</v>
      </c>
    </row>
    <row r="1327" spans="1:23" hidden="1">
      <c r="A1327" s="1" t="s">
        <v>4354</v>
      </c>
      <c r="B1327" s="1" t="s">
        <v>1947</v>
      </c>
      <c r="C1327" s="1" t="s">
        <v>1841</v>
      </c>
      <c r="D1327" s="1" t="s">
        <v>4218</v>
      </c>
      <c r="E1327" s="1" t="s">
        <v>2057</v>
      </c>
      <c r="F1327" s="1" t="s">
        <v>4336</v>
      </c>
      <c r="G1327" s="47">
        <f t="shared" si="100"/>
        <v>0</v>
      </c>
      <c r="H1327" s="28">
        <f>IF(ISERROR(GETPIVOTDATA("Sum of emp",'2010 County Business Patterns'!$J$2,"FIPS State and County Code",$A1327,"fipstate",$B1327,"fipscty",$C1327,"naics","337124")),0,GETPIVOTDATA("Sum of emp",'2010 County Business Patterns'!$J$2,"FIPS State and County Code",$A1327,"fipstate",$B1327,"fipscty",$C1327,"naics","337124"))</f>
        <v>0</v>
      </c>
      <c r="I1327" s="28">
        <f>IF(ISERROR(GETPIVOTDATA("Sum of Midpoint",'2010 County Business Patterns'!$J$2,"FIPS State and County Code",$A1327,"fipstate",$B1327,"fipscty",$C1327,"naics","337124")),0,GETPIVOTDATA("Sum of Midpoint",'2010 County Business Patterns'!$J$2,"FIPS State and County Code",$A1327,"fipstate",$B1327,"fipscty",$C1327,"naics","337124"))</f>
        <v>0</v>
      </c>
      <c r="J1327">
        <f>IF(ISERROR(VLOOKUP($B1327,'2010 State Business Patterns'!$AN$3:$AR$55,2,FALSE)),0,VLOOKUP($B1327,'2010 State Business Patterns'!$AN$3:$AR$55,2,FALSE))</f>
        <v>0.91301059001512863</v>
      </c>
      <c r="K1327" s="28">
        <f t="shared" si="101"/>
        <v>0</v>
      </c>
      <c r="L1327" s="28">
        <f>IF(ISERROR(GETPIVOTDATA("Sum of emp",'2010 County Business Patterns'!$J$2,"FIPS State and County Code",$A1327,"fipstate",$B1327,"fipscty",$C1327,"naics","337127")),0,GETPIVOTDATA("Sum of emp",'2010 County Business Patterns'!$J$2,"FIPS State and County Code",$A1327,"fipstate",$B1327,"fipscty",$C1327,"naics","337127"))</f>
        <v>0</v>
      </c>
      <c r="M1327" s="28">
        <f>IF(ISERROR(GETPIVOTDATA("Sum of Midpoint",'2010 County Business Patterns'!$J$2,"FIPS State and County Code",$A1327,"fipstate",$B1327,"fipscty",$C1327,"naics","337127")),0,GETPIVOTDATA("Sum of Midpoint",'2010 County Business Patterns'!$J$2,"FIPS State and County Code",$A1327,"fipstate",$B1327,"fipscty",$C1327,"naics","337127"))</f>
        <v>0</v>
      </c>
      <c r="N1327">
        <f>IF(ISERROR(VLOOKUP($B1327,'2010 State Business Patterns'!$AN$3:$AR$55,3,FALSE)),0,VLOOKUP($B1327,'2010 State Business Patterns'!$AN$3:$AR$55,3,FALSE))</f>
        <v>0.72653061224489801</v>
      </c>
      <c r="O1327" s="28">
        <f t="shared" si="102"/>
        <v>0</v>
      </c>
      <c r="P1327" s="28">
        <f>IF(ISERROR(GETPIVOTDATA("Sum of emp",'2010 County Business Patterns'!$J$2,"FIPS State and County Code",$A1327,"fipstate",$B1327,"fipscty",$C1327,"naics","337214")),0,GETPIVOTDATA("Sum of emp",'2010 County Business Patterns'!$J$2,"FIPS State and County Code",$A1327,"fipstate",$B1327,"fipscty",$C1327,"naics","337214"))</f>
        <v>0</v>
      </c>
      <c r="Q1327" s="28">
        <f>IF(ISERROR(GETPIVOTDATA("Sum of Midpoint",'2010 County Business Patterns'!$J$2,"FIPS State and County Code",$A1327,"fipstate",$B1327,"fipscty",$C1327,"naics","337214")),0,GETPIVOTDATA("Sum of Midpoint",'2010 County Business Patterns'!$J$2,"FIPS State and County Code",$A1327,"fipstate",$B1327,"fipscty",$C1327,"naics","337214"))</f>
        <v>0</v>
      </c>
      <c r="R1327">
        <f>IF(ISERROR(VLOOKUP($B1327,'2010 State Business Patterns'!$AN$3:$AR$55,4,FALSE)),0,VLOOKUP($B1327,'2010 State Business Patterns'!$AN$3:$AR$55,4,FALSE))</f>
        <v>0.92727272727272725</v>
      </c>
      <c r="S1327" s="28">
        <f t="shared" si="103"/>
        <v>0</v>
      </c>
      <c r="T1327" s="28">
        <f>IF(ISERROR(GETPIVOTDATA("Sum of emp",'2010 County Business Patterns'!$J$2,"FIPS State and County Code",$A1327,"fipstate",$B1327,"fipscty",$C1327,"naics","337215")),0,GETPIVOTDATA("Sum of emp",'2010 County Business Patterns'!$J$2,"FIPS State and County Code",$A1327,"fipstate",$B1327,"fipscty",$C1327,"naics","337215"))</f>
        <v>0</v>
      </c>
      <c r="U1327" s="28">
        <f>IF(ISERROR(GETPIVOTDATA("Sum of Midpoint",'2010 County Business Patterns'!$J$2,"FIPS State and County Code",$A1327,"fipstate",$B1327,"fipscty",$C1327,"naics","337215")),0,GETPIVOTDATA("Sum of Midpoint",'2010 County Business Patterns'!$J$2,"FIPS State and County Code",$A1327,"fipstate",$B1327,"fipscty",$C1327,"naics","337215"))</f>
        <v>0</v>
      </c>
      <c r="V1327">
        <f>IF(ISERROR(VLOOKUP($B1327,'2010 State Business Patterns'!$AN$3:$AR$55,5,FALSE)),0,VLOOKUP($B1327,'2010 State Business Patterns'!$AN$3:$AR$55,5,FALSE))</f>
        <v>0.63655913978494627</v>
      </c>
      <c r="W1327" s="28">
        <f t="shared" si="104"/>
        <v>0</v>
      </c>
    </row>
    <row r="1328" spans="1:23">
      <c r="A1328" s="1" t="s">
        <v>4355</v>
      </c>
      <c r="B1328" s="1" t="s">
        <v>1947</v>
      </c>
      <c r="C1328" s="1" t="s">
        <v>1776</v>
      </c>
      <c r="D1328" s="1" t="s">
        <v>4356</v>
      </c>
      <c r="E1328" s="1" t="s">
        <v>2057</v>
      </c>
      <c r="F1328" s="1" t="s">
        <v>4336</v>
      </c>
      <c r="G1328" s="47">
        <f t="shared" si="100"/>
        <v>19.096774193548388</v>
      </c>
      <c r="H1328" s="28">
        <f>IF(ISERROR(GETPIVOTDATA("Sum of emp",'2010 County Business Patterns'!$J$2,"FIPS State and County Code",$A1328,"fipstate",$B1328,"fipscty",$C1328,"naics","337124")),0,GETPIVOTDATA("Sum of emp",'2010 County Business Patterns'!$J$2,"FIPS State and County Code",$A1328,"fipstate",$B1328,"fipscty",$C1328,"naics","337124"))</f>
        <v>0</v>
      </c>
      <c r="I1328" s="28">
        <f>IF(ISERROR(GETPIVOTDATA("Sum of Midpoint",'2010 County Business Patterns'!$J$2,"FIPS State and County Code",$A1328,"fipstate",$B1328,"fipscty",$C1328,"naics","337124")),0,GETPIVOTDATA("Sum of Midpoint",'2010 County Business Patterns'!$J$2,"FIPS State and County Code",$A1328,"fipstate",$B1328,"fipscty",$C1328,"naics","337124"))</f>
        <v>0</v>
      </c>
      <c r="J1328">
        <f>IF(ISERROR(VLOOKUP($B1328,'2010 State Business Patterns'!$AN$3:$AR$55,2,FALSE)),0,VLOOKUP($B1328,'2010 State Business Patterns'!$AN$3:$AR$55,2,FALSE))</f>
        <v>0.91301059001512863</v>
      </c>
      <c r="K1328" s="28">
        <f t="shared" si="101"/>
        <v>0</v>
      </c>
      <c r="L1328" s="28">
        <f>IF(ISERROR(GETPIVOTDATA("Sum of emp",'2010 County Business Patterns'!$J$2,"FIPS State and County Code",$A1328,"fipstate",$B1328,"fipscty",$C1328,"naics","337127")),0,GETPIVOTDATA("Sum of emp",'2010 County Business Patterns'!$J$2,"FIPS State and County Code",$A1328,"fipstate",$B1328,"fipscty",$C1328,"naics","337127"))</f>
        <v>0</v>
      </c>
      <c r="M1328" s="28">
        <f>IF(ISERROR(GETPIVOTDATA("Sum of Midpoint",'2010 County Business Patterns'!$J$2,"FIPS State and County Code",$A1328,"fipstate",$B1328,"fipscty",$C1328,"naics","337127")),0,GETPIVOTDATA("Sum of Midpoint",'2010 County Business Patterns'!$J$2,"FIPS State and County Code",$A1328,"fipstate",$B1328,"fipscty",$C1328,"naics","337127"))</f>
        <v>0</v>
      </c>
      <c r="N1328">
        <f>IF(ISERROR(VLOOKUP($B1328,'2010 State Business Patterns'!$AN$3:$AR$55,3,FALSE)),0,VLOOKUP($B1328,'2010 State Business Patterns'!$AN$3:$AR$55,3,FALSE))</f>
        <v>0.72653061224489801</v>
      </c>
      <c r="O1328" s="28">
        <f t="shared" si="102"/>
        <v>0</v>
      </c>
      <c r="P1328" s="28">
        <f>IF(ISERROR(GETPIVOTDATA("Sum of emp",'2010 County Business Patterns'!$J$2,"FIPS State and County Code",$A1328,"fipstate",$B1328,"fipscty",$C1328,"naics","337214")),0,GETPIVOTDATA("Sum of emp",'2010 County Business Patterns'!$J$2,"FIPS State and County Code",$A1328,"fipstate",$B1328,"fipscty",$C1328,"naics","337214"))</f>
        <v>0</v>
      </c>
      <c r="Q1328" s="28">
        <f>IF(ISERROR(GETPIVOTDATA("Sum of Midpoint",'2010 County Business Patterns'!$J$2,"FIPS State and County Code",$A1328,"fipstate",$B1328,"fipscty",$C1328,"naics","337214")),0,GETPIVOTDATA("Sum of Midpoint",'2010 County Business Patterns'!$J$2,"FIPS State and County Code",$A1328,"fipstate",$B1328,"fipscty",$C1328,"naics","337214"))</f>
        <v>0</v>
      </c>
      <c r="R1328">
        <f>IF(ISERROR(VLOOKUP($B1328,'2010 State Business Patterns'!$AN$3:$AR$55,4,FALSE)),0,VLOOKUP($B1328,'2010 State Business Patterns'!$AN$3:$AR$55,4,FALSE))</f>
        <v>0.92727272727272725</v>
      </c>
      <c r="S1328" s="28">
        <f t="shared" si="103"/>
        <v>0</v>
      </c>
      <c r="T1328" s="28">
        <f>IF(ISERROR(GETPIVOTDATA("Sum of emp",'2010 County Business Patterns'!$J$2,"FIPS State and County Code",$A1328,"fipstate",$B1328,"fipscty",$C1328,"naics","337215")),0,GETPIVOTDATA("Sum of emp",'2010 County Business Patterns'!$J$2,"FIPS State and County Code",$A1328,"fipstate",$B1328,"fipscty",$C1328,"naics","337215"))</f>
        <v>0</v>
      </c>
      <c r="U1328" s="28">
        <f>IF(ISERROR(GETPIVOTDATA("Sum of Midpoint",'2010 County Business Patterns'!$J$2,"FIPS State and County Code",$A1328,"fipstate",$B1328,"fipscty",$C1328,"naics","337215")),0,GETPIVOTDATA("Sum of Midpoint",'2010 County Business Patterns'!$J$2,"FIPS State and County Code",$A1328,"fipstate",$B1328,"fipscty",$C1328,"naics","337215"))</f>
        <v>60</v>
      </c>
      <c r="V1328">
        <f>IF(ISERROR(VLOOKUP($B1328,'2010 State Business Patterns'!$AN$3:$AR$55,5,FALSE)),0,VLOOKUP($B1328,'2010 State Business Patterns'!$AN$3:$AR$55,5,FALSE))</f>
        <v>0.63655913978494627</v>
      </c>
      <c r="W1328" s="28">
        <f t="shared" si="104"/>
        <v>19.096774193548388</v>
      </c>
    </row>
    <row r="1329" spans="1:23" hidden="1">
      <c r="A1329" s="1" t="s">
        <v>4357</v>
      </c>
      <c r="B1329" s="1" t="s">
        <v>1947</v>
      </c>
      <c r="C1329" s="1" t="s">
        <v>1822</v>
      </c>
      <c r="D1329" s="1" t="s">
        <v>2084</v>
      </c>
      <c r="E1329" s="1" t="s">
        <v>2057</v>
      </c>
      <c r="F1329" s="1" t="s">
        <v>4336</v>
      </c>
      <c r="G1329" s="47">
        <f t="shared" si="100"/>
        <v>0</v>
      </c>
      <c r="H1329" s="28">
        <f>IF(ISERROR(GETPIVOTDATA("Sum of emp",'2010 County Business Patterns'!$J$2,"FIPS State and County Code",$A1329,"fipstate",$B1329,"fipscty",$C1329,"naics","337124")),0,GETPIVOTDATA("Sum of emp",'2010 County Business Patterns'!$J$2,"FIPS State and County Code",$A1329,"fipstate",$B1329,"fipscty",$C1329,"naics","337124"))</f>
        <v>0</v>
      </c>
      <c r="I1329" s="28">
        <f>IF(ISERROR(GETPIVOTDATA("Sum of Midpoint",'2010 County Business Patterns'!$J$2,"FIPS State and County Code",$A1329,"fipstate",$B1329,"fipscty",$C1329,"naics","337124")),0,GETPIVOTDATA("Sum of Midpoint",'2010 County Business Patterns'!$J$2,"FIPS State and County Code",$A1329,"fipstate",$B1329,"fipscty",$C1329,"naics","337124"))</f>
        <v>0</v>
      </c>
      <c r="J1329">
        <f>IF(ISERROR(VLOOKUP($B1329,'2010 State Business Patterns'!$AN$3:$AR$55,2,FALSE)),0,VLOOKUP($B1329,'2010 State Business Patterns'!$AN$3:$AR$55,2,FALSE))</f>
        <v>0.91301059001512863</v>
      </c>
      <c r="K1329" s="28">
        <f t="shared" si="101"/>
        <v>0</v>
      </c>
      <c r="L1329" s="28">
        <f>IF(ISERROR(GETPIVOTDATA("Sum of emp",'2010 County Business Patterns'!$J$2,"FIPS State and County Code",$A1329,"fipstate",$B1329,"fipscty",$C1329,"naics","337127")),0,GETPIVOTDATA("Sum of emp",'2010 County Business Patterns'!$J$2,"FIPS State and County Code",$A1329,"fipstate",$B1329,"fipscty",$C1329,"naics","337127"))</f>
        <v>0</v>
      </c>
      <c r="M1329" s="28">
        <f>IF(ISERROR(GETPIVOTDATA("Sum of Midpoint",'2010 County Business Patterns'!$J$2,"FIPS State and County Code",$A1329,"fipstate",$B1329,"fipscty",$C1329,"naics","337127")),0,GETPIVOTDATA("Sum of Midpoint",'2010 County Business Patterns'!$J$2,"FIPS State and County Code",$A1329,"fipstate",$B1329,"fipscty",$C1329,"naics","337127"))</f>
        <v>0</v>
      </c>
      <c r="N1329">
        <f>IF(ISERROR(VLOOKUP($B1329,'2010 State Business Patterns'!$AN$3:$AR$55,3,FALSE)),0,VLOOKUP($B1329,'2010 State Business Patterns'!$AN$3:$AR$55,3,FALSE))</f>
        <v>0.72653061224489801</v>
      </c>
      <c r="O1329" s="28">
        <f t="shared" si="102"/>
        <v>0</v>
      </c>
      <c r="P1329" s="28">
        <f>IF(ISERROR(GETPIVOTDATA("Sum of emp",'2010 County Business Patterns'!$J$2,"FIPS State and County Code",$A1329,"fipstate",$B1329,"fipscty",$C1329,"naics","337214")),0,GETPIVOTDATA("Sum of emp",'2010 County Business Patterns'!$J$2,"FIPS State and County Code",$A1329,"fipstate",$B1329,"fipscty",$C1329,"naics","337214"))</f>
        <v>0</v>
      </c>
      <c r="Q1329" s="28">
        <f>IF(ISERROR(GETPIVOTDATA("Sum of Midpoint",'2010 County Business Patterns'!$J$2,"FIPS State and County Code",$A1329,"fipstate",$B1329,"fipscty",$C1329,"naics","337214")),0,GETPIVOTDATA("Sum of Midpoint",'2010 County Business Patterns'!$J$2,"FIPS State and County Code",$A1329,"fipstate",$B1329,"fipscty",$C1329,"naics","337214"))</f>
        <v>0</v>
      </c>
      <c r="R1329">
        <f>IF(ISERROR(VLOOKUP($B1329,'2010 State Business Patterns'!$AN$3:$AR$55,4,FALSE)),0,VLOOKUP($B1329,'2010 State Business Patterns'!$AN$3:$AR$55,4,FALSE))</f>
        <v>0.92727272727272725</v>
      </c>
      <c r="S1329" s="28">
        <f t="shared" si="103"/>
        <v>0</v>
      </c>
      <c r="T1329" s="28">
        <f>IF(ISERROR(GETPIVOTDATA("Sum of emp",'2010 County Business Patterns'!$J$2,"FIPS State and County Code",$A1329,"fipstate",$B1329,"fipscty",$C1329,"naics","337215")),0,GETPIVOTDATA("Sum of emp",'2010 County Business Patterns'!$J$2,"FIPS State and County Code",$A1329,"fipstate",$B1329,"fipscty",$C1329,"naics","337215"))</f>
        <v>0</v>
      </c>
      <c r="U1329" s="28">
        <f>IF(ISERROR(GETPIVOTDATA("Sum of Midpoint",'2010 County Business Patterns'!$J$2,"FIPS State and County Code",$A1329,"fipstate",$B1329,"fipscty",$C1329,"naics","337215")),0,GETPIVOTDATA("Sum of Midpoint",'2010 County Business Patterns'!$J$2,"FIPS State and County Code",$A1329,"fipstate",$B1329,"fipscty",$C1329,"naics","337215"))</f>
        <v>0</v>
      </c>
      <c r="V1329">
        <f>IF(ISERROR(VLOOKUP($B1329,'2010 State Business Patterns'!$AN$3:$AR$55,5,FALSE)),0,VLOOKUP($B1329,'2010 State Business Patterns'!$AN$3:$AR$55,5,FALSE))</f>
        <v>0.63655913978494627</v>
      </c>
      <c r="W1329" s="28">
        <f t="shared" si="104"/>
        <v>0</v>
      </c>
    </row>
    <row r="1330" spans="1:23">
      <c r="A1330" s="1" t="s">
        <v>4358</v>
      </c>
      <c r="B1330" s="1" t="s">
        <v>1947</v>
      </c>
      <c r="C1330" s="1" t="s">
        <v>1777</v>
      </c>
      <c r="D1330" s="1" t="s">
        <v>3151</v>
      </c>
      <c r="E1330" s="1" t="s">
        <v>2057</v>
      </c>
      <c r="F1330" s="1" t="s">
        <v>4336</v>
      </c>
      <c r="G1330" s="47">
        <f t="shared" si="100"/>
        <v>3.1827956989247315</v>
      </c>
      <c r="H1330" s="28">
        <f>IF(ISERROR(GETPIVOTDATA("Sum of emp",'2010 County Business Patterns'!$J$2,"FIPS State and County Code",$A1330,"fipstate",$B1330,"fipscty",$C1330,"naics","337124")),0,GETPIVOTDATA("Sum of emp",'2010 County Business Patterns'!$J$2,"FIPS State and County Code",$A1330,"fipstate",$B1330,"fipscty",$C1330,"naics","337124"))</f>
        <v>0</v>
      </c>
      <c r="I1330" s="28">
        <f>IF(ISERROR(GETPIVOTDATA("Sum of Midpoint",'2010 County Business Patterns'!$J$2,"FIPS State and County Code",$A1330,"fipstate",$B1330,"fipscty",$C1330,"naics","337124")),0,GETPIVOTDATA("Sum of Midpoint",'2010 County Business Patterns'!$J$2,"FIPS State and County Code",$A1330,"fipstate",$B1330,"fipscty",$C1330,"naics","337124"))</f>
        <v>0</v>
      </c>
      <c r="J1330">
        <f>IF(ISERROR(VLOOKUP($B1330,'2010 State Business Patterns'!$AN$3:$AR$55,2,FALSE)),0,VLOOKUP($B1330,'2010 State Business Patterns'!$AN$3:$AR$55,2,FALSE))</f>
        <v>0.91301059001512863</v>
      </c>
      <c r="K1330" s="28">
        <f t="shared" si="101"/>
        <v>0</v>
      </c>
      <c r="L1330" s="28">
        <f>IF(ISERROR(GETPIVOTDATA("Sum of emp",'2010 County Business Patterns'!$J$2,"FIPS State and County Code",$A1330,"fipstate",$B1330,"fipscty",$C1330,"naics","337127")),0,GETPIVOTDATA("Sum of emp",'2010 County Business Patterns'!$J$2,"FIPS State and County Code",$A1330,"fipstate",$B1330,"fipscty",$C1330,"naics","337127"))</f>
        <v>0</v>
      </c>
      <c r="M1330" s="28">
        <f>IF(ISERROR(GETPIVOTDATA("Sum of Midpoint",'2010 County Business Patterns'!$J$2,"FIPS State and County Code",$A1330,"fipstate",$B1330,"fipscty",$C1330,"naics","337127")),0,GETPIVOTDATA("Sum of Midpoint",'2010 County Business Patterns'!$J$2,"FIPS State and County Code",$A1330,"fipstate",$B1330,"fipscty",$C1330,"naics","337127"))</f>
        <v>0</v>
      </c>
      <c r="N1330">
        <f>IF(ISERROR(VLOOKUP($B1330,'2010 State Business Patterns'!$AN$3:$AR$55,3,FALSE)),0,VLOOKUP($B1330,'2010 State Business Patterns'!$AN$3:$AR$55,3,FALSE))</f>
        <v>0.72653061224489801</v>
      </c>
      <c r="O1330" s="28">
        <f t="shared" si="102"/>
        <v>0</v>
      </c>
      <c r="P1330" s="28">
        <f>IF(ISERROR(GETPIVOTDATA("Sum of emp",'2010 County Business Patterns'!$J$2,"FIPS State and County Code",$A1330,"fipstate",$B1330,"fipscty",$C1330,"naics","337214")),0,GETPIVOTDATA("Sum of emp",'2010 County Business Patterns'!$J$2,"FIPS State and County Code",$A1330,"fipstate",$B1330,"fipscty",$C1330,"naics","337214"))</f>
        <v>0</v>
      </c>
      <c r="Q1330" s="28">
        <f>IF(ISERROR(GETPIVOTDATA("Sum of Midpoint",'2010 County Business Patterns'!$J$2,"FIPS State and County Code",$A1330,"fipstate",$B1330,"fipscty",$C1330,"naics","337214")),0,GETPIVOTDATA("Sum of Midpoint",'2010 County Business Patterns'!$J$2,"FIPS State and County Code",$A1330,"fipstate",$B1330,"fipscty",$C1330,"naics","337214"))</f>
        <v>0</v>
      </c>
      <c r="R1330">
        <f>IF(ISERROR(VLOOKUP($B1330,'2010 State Business Patterns'!$AN$3:$AR$55,4,FALSE)),0,VLOOKUP($B1330,'2010 State Business Patterns'!$AN$3:$AR$55,4,FALSE))</f>
        <v>0.92727272727272725</v>
      </c>
      <c r="S1330" s="28">
        <f t="shared" si="103"/>
        <v>0</v>
      </c>
      <c r="T1330" s="28">
        <f>IF(ISERROR(GETPIVOTDATA("Sum of emp",'2010 County Business Patterns'!$J$2,"FIPS State and County Code",$A1330,"fipstate",$B1330,"fipscty",$C1330,"naics","337215")),0,GETPIVOTDATA("Sum of emp",'2010 County Business Patterns'!$J$2,"FIPS State and County Code",$A1330,"fipstate",$B1330,"fipscty",$C1330,"naics","337215"))</f>
        <v>0</v>
      </c>
      <c r="U1330" s="28">
        <f>IF(ISERROR(GETPIVOTDATA("Sum of Midpoint",'2010 County Business Patterns'!$J$2,"FIPS State and County Code",$A1330,"fipstate",$B1330,"fipscty",$C1330,"naics","337215")),0,GETPIVOTDATA("Sum of Midpoint",'2010 County Business Patterns'!$J$2,"FIPS State and County Code",$A1330,"fipstate",$B1330,"fipscty",$C1330,"naics","337215"))</f>
        <v>10</v>
      </c>
      <c r="V1330">
        <f>IF(ISERROR(VLOOKUP($B1330,'2010 State Business Patterns'!$AN$3:$AR$55,5,FALSE)),0,VLOOKUP($B1330,'2010 State Business Patterns'!$AN$3:$AR$55,5,FALSE))</f>
        <v>0.63655913978494627</v>
      </c>
      <c r="W1330" s="28">
        <f t="shared" si="104"/>
        <v>3.1827956989247315</v>
      </c>
    </row>
    <row r="1331" spans="1:23" hidden="1">
      <c r="A1331" s="1" t="s">
        <v>4359</v>
      </c>
      <c r="B1331" s="1" t="s">
        <v>1947</v>
      </c>
      <c r="C1331" s="1" t="s">
        <v>1825</v>
      </c>
      <c r="D1331" s="1" t="s">
        <v>2885</v>
      </c>
      <c r="E1331" s="1" t="s">
        <v>2057</v>
      </c>
      <c r="F1331" s="1" t="s">
        <v>4336</v>
      </c>
      <c r="G1331" s="47">
        <f t="shared" si="100"/>
        <v>0</v>
      </c>
      <c r="H1331" s="28">
        <f>IF(ISERROR(GETPIVOTDATA("Sum of emp",'2010 County Business Patterns'!$J$2,"FIPS State and County Code",$A1331,"fipstate",$B1331,"fipscty",$C1331,"naics","337124")),0,GETPIVOTDATA("Sum of emp",'2010 County Business Patterns'!$J$2,"FIPS State and County Code",$A1331,"fipstate",$B1331,"fipscty",$C1331,"naics","337124"))</f>
        <v>0</v>
      </c>
      <c r="I1331" s="28">
        <f>IF(ISERROR(GETPIVOTDATA("Sum of Midpoint",'2010 County Business Patterns'!$J$2,"FIPS State and County Code",$A1331,"fipstate",$B1331,"fipscty",$C1331,"naics","337124")),0,GETPIVOTDATA("Sum of Midpoint",'2010 County Business Patterns'!$J$2,"FIPS State and County Code",$A1331,"fipstate",$B1331,"fipscty",$C1331,"naics","337124"))</f>
        <v>0</v>
      </c>
      <c r="J1331">
        <f>IF(ISERROR(VLOOKUP($B1331,'2010 State Business Patterns'!$AN$3:$AR$55,2,FALSE)),0,VLOOKUP($B1331,'2010 State Business Patterns'!$AN$3:$AR$55,2,FALSE))</f>
        <v>0.91301059001512863</v>
      </c>
      <c r="K1331" s="28">
        <f t="shared" si="101"/>
        <v>0</v>
      </c>
      <c r="L1331" s="28">
        <f>IF(ISERROR(GETPIVOTDATA("Sum of emp",'2010 County Business Patterns'!$J$2,"FIPS State and County Code",$A1331,"fipstate",$B1331,"fipscty",$C1331,"naics","337127")),0,GETPIVOTDATA("Sum of emp",'2010 County Business Patterns'!$J$2,"FIPS State and County Code",$A1331,"fipstate",$B1331,"fipscty",$C1331,"naics","337127"))</f>
        <v>0</v>
      </c>
      <c r="M1331" s="28">
        <f>IF(ISERROR(GETPIVOTDATA("Sum of Midpoint",'2010 County Business Patterns'!$J$2,"FIPS State and County Code",$A1331,"fipstate",$B1331,"fipscty",$C1331,"naics","337127")),0,GETPIVOTDATA("Sum of Midpoint",'2010 County Business Patterns'!$J$2,"FIPS State and County Code",$A1331,"fipstate",$B1331,"fipscty",$C1331,"naics","337127"))</f>
        <v>0</v>
      </c>
      <c r="N1331">
        <f>IF(ISERROR(VLOOKUP($B1331,'2010 State Business Patterns'!$AN$3:$AR$55,3,FALSE)),0,VLOOKUP($B1331,'2010 State Business Patterns'!$AN$3:$AR$55,3,FALSE))</f>
        <v>0.72653061224489801</v>
      </c>
      <c r="O1331" s="28">
        <f t="shared" si="102"/>
        <v>0</v>
      </c>
      <c r="P1331" s="28">
        <f>IF(ISERROR(GETPIVOTDATA("Sum of emp",'2010 County Business Patterns'!$J$2,"FIPS State and County Code",$A1331,"fipstate",$B1331,"fipscty",$C1331,"naics","337214")),0,GETPIVOTDATA("Sum of emp",'2010 County Business Patterns'!$J$2,"FIPS State and County Code",$A1331,"fipstate",$B1331,"fipscty",$C1331,"naics","337214"))</f>
        <v>0</v>
      </c>
      <c r="Q1331" s="28">
        <f>IF(ISERROR(GETPIVOTDATA("Sum of Midpoint",'2010 County Business Patterns'!$J$2,"FIPS State and County Code",$A1331,"fipstate",$B1331,"fipscty",$C1331,"naics","337214")),0,GETPIVOTDATA("Sum of Midpoint",'2010 County Business Patterns'!$J$2,"FIPS State and County Code",$A1331,"fipstate",$B1331,"fipscty",$C1331,"naics","337214"))</f>
        <v>0</v>
      </c>
      <c r="R1331">
        <f>IF(ISERROR(VLOOKUP($B1331,'2010 State Business Patterns'!$AN$3:$AR$55,4,FALSE)),0,VLOOKUP($B1331,'2010 State Business Patterns'!$AN$3:$AR$55,4,FALSE))</f>
        <v>0.92727272727272725</v>
      </c>
      <c r="S1331" s="28">
        <f t="shared" si="103"/>
        <v>0</v>
      </c>
      <c r="T1331" s="28">
        <f>IF(ISERROR(GETPIVOTDATA("Sum of emp",'2010 County Business Patterns'!$J$2,"FIPS State and County Code",$A1331,"fipstate",$B1331,"fipscty",$C1331,"naics","337215")),0,GETPIVOTDATA("Sum of emp",'2010 County Business Patterns'!$J$2,"FIPS State and County Code",$A1331,"fipstate",$B1331,"fipscty",$C1331,"naics","337215"))</f>
        <v>0</v>
      </c>
      <c r="U1331" s="28">
        <f>IF(ISERROR(GETPIVOTDATA("Sum of Midpoint",'2010 County Business Patterns'!$J$2,"FIPS State and County Code",$A1331,"fipstate",$B1331,"fipscty",$C1331,"naics","337215")),0,GETPIVOTDATA("Sum of Midpoint",'2010 County Business Patterns'!$J$2,"FIPS State and County Code",$A1331,"fipstate",$B1331,"fipscty",$C1331,"naics","337215"))</f>
        <v>0</v>
      </c>
      <c r="V1331">
        <f>IF(ISERROR(VLOOKUP($B1331,'2010 State Business Patterns'!$AN$3:$AR$55,5,FALSE)),0,VLOOKUP($B1331,'2010 State Business Patterns'!$AN$3:$AR$55,5,FALSE))</f>
        <v>0.63655913978494627</v>
      </c>
      <c r="W1331" s="28">
        <f t="shared" si="104"/>
        <v>0</v>
      </c>
    </row>
    <row r="1332" spans="1:23" hidden="1">
      <c r="A1332" s="1" t="s">
        <v>4360</v>
      </c>
      <c r="B1332" s="1" t="s">
        <v>1947</v>
      </c>
      <c r="C1332" s="1" t="s">
        <v>1826</v>
      </c>
      <c r="D1332" s="1" t="s">
        <v>4361</v>
      </c>
      <c r="E1332" s="1" t="s">
        <v>2057</v>
      </c>
      <c r="F1332" s="1" t="s">
        <v>4336</v>
      </c>
      <c r="G1332" s="47">
        <f t="shared" si="100"/>
        <v>0</v>
      </c>
      <c r="H1332" s="28">
        <f>IF(ISERROR(GETPIVOTDATA("Sum of emp",'2010 County Business Patterns'!$J$2,"FIPS State and County Code",$A1332,"fipstate",$B1332,"fipscty",$C1332,"naics","337124")),0,GETPIVOTDATA("Sum of emp",'2010 County Business Patterns'!$J$2,"FIPS State and County Code",$A1332,"fipstate",$B1332,"fipscty",$C1332,"naics","337124"))</f>
        <v>0</v>
      </c>
      <c r="I1332" s="28">
        <f>IF(ISERROR(GETPIVOTDATA("Sum of Midpoint",'2010 County Business Patterns'!$J$2,"FIPS State and County Code",$A1332,"fipstate",$B1332,"fipscty",$C1332,"naics","337124")),0,GETPIVOTDATA("Sum of Midpoint",'2010 County Business Patterns'!$J$2,"FIPS State and County Code",$A1332,"fipstate",$B1332,"fipscty",$C1332,"naics","337124"))</f>
        <v>0</v>
      </c>
      <c r="J1332">
        <f>IF(ISERROR(VLOOKUP($B1332,'2010 State Business Patterns'!$AN$3:$AR$55,2,FALSE)),0,VLOOKUP($B1332,'2010 State Business Patterns'!$AN$3:$AR$55,2,FALSE))</f>
        <v>0.91301059001512863</v>
      </c>
      <c r="K1332" s="28">
        <f t="shared" si="101"/>
        <v>0</v>
      </c>
      <c r="L1332" s="28">
        <f>IF(ISERROR(GETPIVOTDATA("Sum of emp",'2010 County Business Patterns'!$J$2,"FIPS State and County Code",$A1332,"fipstate",$B1332,"fipscty",$C1332,"naics","337127")),0,GETPIVOTDATA("Sum of emp",'2010 County Business Patterns'!$J$2,"FIPS State and County Code",$A1332,"fipstate",$B1332,"fipscty",$C1332,"naics","337127"))</f>
        <v>0</v>
      </c>
      <c r="M1332" s="28">
        <f>IF(ISERROR(GETPIVOTDATA("Sum of Midpoint",'2010 County Business Patterns'!$J$2,"FIPS State and County Code",$A1332,"fipstate",$B1332,"fipscty",$C1332,"naics","337127")),0,GETPIVOTDATA("Sum of Midpoint",'2010 County Business Patterns'!$J$2,"FIPS State and County Code",$A1332,"fipstate",$B1332,"fipscty",$C1332,"naics","337127"))</f>
        <v>0</v>
      </c>
      <c r="N1332">
        <f>IF(ISERROR(VLOOKUP($B1332,'2010 State Business Patterns'!$AN$3:$AR$55,3,FALSE)),0,VLOOKUP($B1332,'2010 State Business Patterns'!$AN$3:$AR$55,3,FALSE))</f>
        <v>0.72653061224489801</v>
      </c>
      <c r="O1332" s="28">
        <f t="shared" si="102"/>
        <v>0</v>
      </c>
      <c r="P1332" s="28">
        <f>IF(ISERROR(GETPIVOTDATA("Sum of emp",'2010 County Business Patterns'!$J$2,"FIPS State and County Code",$A1332,"fipstate",$B1332,"fipscty",$C1332,"naics","337214")),0,GETPIVOTDATA("Sum of emp",'2010 County Business Patterns'!$J$2,"FIPS State and County Code",$A1332,"fipstate",$B1332,"fipscty",$C1332,"naics","337214"))</f>
        <v>0</v>
      </c>
      <c r="Q1332" s="28">
        <f>IF(ISERROR(GETPIVOTDATA("Sum of Midpoint",'2010 County Business Patterns'!$J$2,"FIPS State and County Code",$A1332,"fipstate",$B1332,"fipscty",$C1332,"naics","337214")),0,GETPIVOTDATA("Sum of Midpoint",'2010 County Business Patterns'!$J$2,"FIPS State and County Code",$A1332,"fipstate",$B1332,"fipscty",$C1332,"naics","337214"))</f>
        <v>0</v>
      </c>
      <c r="R1332">
        <f>IF(ISERROR(VLOOKUP($B1332,'2010 State Business Patterns'!$AN$3:$AR$55,4,FALSE)),0,VLOOKUP($B1332,'2010 State Business Patterns'!$AN$3:$AR$55,4,FALSE))</f>
        <v>0.92727272727272725</v>
      </c>
      <c r="S1332" s="28">
        <f t="shared" si="103"/>
        <v>0</v>
      </c>
      <c r="T1332" s="28">
        <f>IF(ISERROR(GETPIVOTDATA("Sum of emp",'2010 County Business Patterns'!$J$2,"FIPS State and County Code",$A1332,"fipstate",$B1332,"fipscty",$C1332,"naics","337215")),0,GETPIVOTDATA("Sum of emp",'2010 County Business Patterns'!$J$2,"FIPS State and County Code",$A1332,"fipstate",$B1332,"fipscty",$C1332,"naics","337215"))</f>
        <v>0</v>
      </c>
      <c r="U1332" s="28">
        <f>IF(ISERROR(GETPIVOTDATA("Sum of Midpoint",'2010 County Business Patterns'!$J$2,"FIPS State and County Code",$A1332,"fipstate",$B1332,"fipscty",$C1332,"naics","337215")),0,GETPIVOTDATA("Sum of Midpoint",'2010 County Business Patterns'!$J$2,"FIPS State and County Code",$A1332,"fipstate",$B1332,"fipscty",$C1332,"naics","337215"))</f>
        <v>0</v>
      </c>
      <c r="V1332">
        <f>IF(ISERROR(VLOOKUP($B1332,'2010 State Business Patterns'!$AN$3:$AR$55,5,FALSE)),0,VLOOKUP($B1332,'2010 State Business Patterns'!$AN$3:$AR$55,5,FALSE))</f>
        <v>0.63655913978494627</v>
      </c>
      <c r="W1332" s="28">
        <f t="shared" si="104"/>
        <v>0</v>
      </c>
    </row>
    <row r="1333" spans="1:23">
      <c r="A1333" s="1" t="s">
        <v>4362</v>
      </c>
      <c r="B1333" s="1" t="s">
        <v>1947</v>
      </c>
      <c r="C1333" s="1" t="s">
        <v>1827</v>
      </c>
      <c r="D1333" s="1" t="s">
        <v>4363</v>
      </c>
      <c r="E1333" s="1" t="s">
        <v>2057</v>
      </c>
      <c r="F1333" s="1" t="s">
        <v>4336</v>
      </c>
      <c r="G1333" s="47">
        <f t="shared" si="100"/>
        <v>3.1827956989247315</v>
      </c>
      <c r="H1333" s="28">
        <f>IF(ISERROR(GETPIVOTDATA("Sum of emp",'2010 County Business Patterns'!$J$2,"FIPS State and County Code",$A1333,"fipstate",$B1333,"fipscty",$C1333,"naics","337124")),0,GETPIVOTDATA("Sum of emp",'2010 County Business Patterns'!$J$2,"FIPS State and County Code",$A1333,"fipstate",$B1333,"fipscty",$C1333,"naics","337124"))</f>
        <v>0</v>
      </c>
      <c r="I1333" s="28">
        <f>IF(ISERROR(GETPIVOTDATA("Sum of Midpoint",'2010 County Business Patterns'!$J$2,"FIPS State and County Code",$A1333,"fipstate",$B1333,"fipscty",$C1333,"naics","337124")),0,GETPIVOTDATA("Sum of Midpoint",'2010 County Business Patterns'!$J$2,"FIPS State and County Code",$A1333,"fipstate",$B1333,"fipscty",$C1333,"naics","337124"))</f>
        <v>0</v>
      </c>
      <c r="J1333">
        <f>IF(ISERROR(VLOOKUP($B1333,'2010 State Business Patterns'!$AN$3:$AR$55,2,FALSE)),0,VLOOKUP($B1333,'2010 State Business Patterns'!$AN$3:$AR$55,2,FALSE))</f>
        <v>0.91301059001512863</v>
      </c>
      <c r="K1333" s="28">
        <f t="shared" si="101"/>
        <v>0</v>
      </c>
      <c r="L1333" s="28">
        <f>IF(ISERROR(GETPIVOTDATA("Sum of emp",'2010 County Business Patterns'!$J$2,"FIPS State and County Code",$A1333,"fipstate",$B1333,"fipscty",$C1333,"naics","337127")),0,GETPIVOTDATA("Sum of emp",'2010 County Business Patterns'!$J$2,"FIPS State and County Code",$A1333,"fipstate",$B1333,"fipscty",$C1333,"naics","337127"))</f>
        <v>0</v>
      </c>
      <c r="M1333" s="28">
        <f>IF(ISERROR(GETPIVOTDATA("Sum of Midpoint",'2010 County Business Patterns'!$J$2,"FIPS State and County Code",$A1333,"fipstate",$B1333,"fipscty",$C1333,"naics","337127")),0,GETPIVOTDATA("Sum of Midpoint",'2010 County Business Patterns'!$J$2,"FIPS State and County Code",$A1333,"fipstate",$B1333,"fipscty",$C1333,"naics","337127"))</f>
        <v>0</v>
      </c>
      <c r="N1333">
        <f>IF(ISERROR(VLOOKUP($B1333,'2010 State Business Patterns'!$AN$3:$AR$55,3,FALSE)),0,VLOOKUP($B1333,'2010 State Business Patterns'!$AN$3:$AR$55,3,FALSE))</f>
        <v>0.72653061224489801</v>
      </c>
      <c r="O1333" s="28">
        <f t="shared" si="102"/>
        <v>0</v>
      </c>
      <c r="P1333" s="28">
        <f>IF(ISERROR(GETPIVOTDATA("Sum of emp",'2010 County Business Patterns'!$J$2,"FIPS State and County Code",$A1333,"fipstate",$B1333,"fipscty",$C1333,"naics","337214")),0,GETPIVOTDATA("Sum of emp",'2010 County Business Patterns'!$J$2,"FIPS State and County Code",$A1333,"fipstate",$B1333,"fipscty",$C1333,"naics","337214"))</f>
        <v>0</v>
      </c>
      <c r="Q1333" s="28">
        <f>IF(ISERROR(GETPIVOTDATA("Sum of Midpoint",'2010 County Business Patterns'!$J$2,"FIPS State and County Code",$A1333,"fipstate",$B1333,"fipscty",$C1333,"naics","337214")),0,GETPIVOTDATA("Sum of Midpoint",'2010 County Business Patterns'!$J$2,"FIPS State and County Code",$A1333,"fipstate",$B1333,"fipscty",$C1333,"naics","337214"))</f>
        <v>0</v>
      </c>
      <c r="R1333">
        <f>IF(ISERROR(VLOOKUP($B1333,'2010 State Business Patterns'!$AN$3:$AR$55,4,FALSE)),0,VLOOKUP($B1333,'2010 State Business Patterns'!$AN$3:$AR$55,4,FALSE))</f>
        <v>0.92727272727272725</v>
      </c>
      <c r="S1333" s="28">
        <f t="shared" si="103"/>
        <v>0</v>
      </c>
      <c r="T1333" s="28">
        <f>IF(ISERROR(GETPIVOTDATA("Sum of emp",'2010 County Business Patterns'!$J$2,"FIPS State and County Code",$A1333,"fipstate",$B1333,"fipscty",$C1333,"naics","337215")),0,GETPIVOTDATA("Sum of emp",'2010 County Business Patterns'!$J$2,"FIPS State and County Code",$A1333,"fipstate",$B1333,"fipscty",$C1333,"naics","337215"))</f>
        <v>0</v>
      </c>
      <c r="U1333" s="28">
        <f>IF(ISERROR(GETPIVOTDATA("Sum of Midpoint",'2010 County Business Patterns'!$J$2,"FIPS State and County Code",$A1333,"fipstate",$B1333,"fipscty",$C1333,"naics","337215")),0,GETPIVOTDATA("Sum of Midpoint",'2010 County Business Patterns'!$J$2,"FIPS State and County Code",$A1333,"fipstate",$B1333,"fipscty",$C1333,"naics","337215"))</f>
        <v>10</v>
      </c>
      <c r="V1333">
        <f>IF(ISERROR(VLOOKUP($B1333,'2010 State Business Patterns'!$AN$3:$AR$55,5,FALSE)),0,VLOOKUP($B1333,'2010 State Business Patterns'!$AN$3:$AR$55,5,FALSE))</f>
        <v>0.63655913978494627</v>
      </c>
      <c r="W1333" s="28">
        <f t="shared" si="104"/>
        <v>3.1827956989247315</v>
      </c>
    </row>
    <row r="1334" spans="1:23">
      <c r="A1334" s="1" t="s">
        <v>4364</v>
      </c>
      <c r="B1334" s="1" t="s">
        <v>1947</v>
      </c>
      <c r="C1334" s="1" t="s">
        <v>1778</v>
      </c>
      <c r="D1334" s="1" t="s">
        <v>4365</v>
      </c>
      <c r="E1334" s="1" t="s">
        <v>2057</v>
      </c>
      <c r="F1334" s="1" t="s">
        <v>4336</v>
      </c>
      <c r="G1334" s="47">
        <f t="shared" si="100"/>
        <v>82.668202764976968</v>
      </c>
      <c r="H1334" s="28">
        <f>IF(ISERROR(GETPIVOTDATA("Sum of emp",'2010 County Business Patterns'!$J$2,"FIPS State and County Code",$A1334,"fipstate",$B1334,"fipscty",$C1334,"naics","337124")),0,GETPIVOTDATA("Sum of emp",'2010 County Business Patterns'!$J$2,"FIPS State and County Code",$A1334,"fipstate",$B1334,"fipscty",$C1334,"naics","337124"))</f>
        <v>0</v>
      </c>
      <c r="I1334" s="28">
        <f>IF(ISERROR(GETPIVOTDATA("Sum of Midpoint",'2010 County Business Patterns'!$J$2,"FIPS State and County Code",$A1334,"fipstate",$B1334,"fipscty",$C1334,"naics","337124")),0,GETPIVOTDATA("Sum of Midpoint",'2010 County Business Patterns'!$J$2,"FIPS State and County Code",$A1334,"fipstate",$B1334,"fipscty",$C1334,"naics","337124"))</f>
        <v>0</v>
      </c>
      <c r="J1334">
        <f>IF(ISERROR(VLOOKUP($B1334,'2010 State Business Patterns'!$AN$3:$AR$55,2,FALSE)),0,VLOOKUP($B1334,'2010 State Business Patterns'!$AN$3:$AR$55,2,FALSE))</f>
        <v>0.91301059001512863</v>
      </c>
      <c r="K1334" s="28">
        <f t="shared" si="101"/>
        <v>0</v>
      </c>
      <c r="L1334" s="28">
        <f>IF(ISERROR(GETPIVOTDATA("Sum of emp",'2010 County Business Patterns'!$J$2,"FIPS State and County Code",$A1334,"fipstate",$B1334,"fipscty",$C1334,"naics","337127")),0,GETPIVOTDATA("Sum of emp",'2010 County Business Patterns'!$J$2,"FIPS State and County Code",$A1334,"fipstate",$B1334,"fipscty",$C1334,"naics","337127"))</f>
        <v>0</v>
      </c>
      <c r="M1334" s="28">
        <f>IF(ISERROR(GETPIVOTDATA("Sum of Midpoint",'2010 County Business Patterns'!$J$2,"FIPS State and County Code",$A1334,"fipstate",$B1334,"fipscty",$C1334,"naics","337127")),0,GETPIVOTDATA("Sum of Midpoint",'2010 County Business Patterns'!$J$2,"FIPS State and County Code",$A1334,"fipstate",$B1334,"fipscty",$C1334,"naics","337127"))</f>
        <v>175</v>
      </c>
      <c r="N1334">
        <f>IF(ISERROR(VLOOKUP($B1334,'2010 State Business Patterns'!$AN$3:$AR$55,3,FALSE)),0,VLOOKUP($B1334,'2010 State Business Patterns'!$AN$3:$AR$55,3,FALSE))</f>
        <v>0.72653061224489801</v>
      </c>
      <c r="O1334" s="28">
        <f t="shared" si="102"/>
        <v>63.571428571428577</v>
      </c>
      <c r="P1334" s="28">
        <f>IF(ISERROR(GETPIVOTDATA("Sum of emp",'2010 County Business Patterns'!$J$2,"FIPS State and County Code",$A1334,"fipstate",$B1334,"fipscty",$C1334,"naics","337214")),0,GETPIVOTDATA("Sum of emp",'2010 County Business Patterns'!$J$2,"FIPS State and County Code",$A1334,"fipstate",$B1334,"fipscty",$C1334,"naics","337214"))</f>
        <v>0</v>
      </c>
      <c r="Q1334" s="28">
        <f>IF(ISERROR(GETPIVOTDATA("Sum of Midpoint",'2010 County Business Patterns'!$J$2,"FIPS State and County Code",$A1334,"fipstate",$B1334,"fipscty",$C1334,"naics","337214")),0,GETPIVOTDATA("Sum of Midpoint",'2010 County Business Patterns'!$J$2,"FIPS State and County Code",$A1334,"fipstate",$B1334,"fipscty",$C1334,"naics","337214"))</f>
        <v>0</v>
      </c>
      <c r="R1334">
        <f>IF(ISERROR(VLOOKUP($B1334,'2010 State Business Patterns'!$AN$3:$AR$55,4,FALSE)),0,VLOOKUP($B1334,'2010 State Business Patterns'!$AN$3:$AR$55,4,FALSE))</f>
        <v>0.92727272727272725</v>
      </c>
      <c r="S1334" s="28">
        <f t="shared" si="103"/>
        <v>0</v>
      </c>
      <c r="T1334" s="28">
        <f>IF(ISERROR(GETPIVOTDATA("Sum of emp",'2010 County Business Patterns'!$J$2,"FIPS State and County Code",$A1334,"fipstate",$B1334,"fipscty",$C1334,"naics","337215")),0,GETPIVOTDATA("Sum of emp",'2010 County Business Patterns'!$J$2,"FIPS State and County Code",$A1334,"fipstate",$B1334,"fipscty",$C1334,"naics","337215"))</f>
        <v>0</v>
      </c>
      <c r="U1334" s="28">
        <f>IF(ISERROR(GETPIVOTDATA("Sum of Midpoint",'2010 County Business Patterns'!$J$2,"FIPS State and County Code",$A1334,"fipstate",$B1334,"fipscty",$C1334,"naics","337215")),0,GETPIVOTDATA("Sum of Midpoint",'2010 County Business Patterns'!$J$2,"FIPS State and County Code",$A1334,"fipstate",$B1334,"fipscty",$C1334,"naics","337215"))</f>
        <v>60</v>
      </c>
      <c r="V1334">
        <f>IF(ISERROR(VLOOKUP($B1334,'2010 State Business Patterns'!$AN$3:$AR$55,5,FALSE)),0,VLOOKUP($B1334,'2010 State Business Patterns'!$AN$3:$AR$55,5,FALSE))</f>
        <v>0.63655913978494627</v>
      </c>
      <c r="W1334" s="28">
        <f t="shared" si="104"/>
        <v>19.096774193548388</v>
      </c>
    </row>
    <row r="1335" spans="1:23" hidden="1">
      <c r="A1335" s="1" t="s">
        <v>4366</v>
      </c>
      <c r="B1335" s="1" t="s">
        <v>1947</v>
      </c>
      <c r="C1335" s="1" t="s">
        <v>1842</v>
      </c>
      <c r="D1335" s="1" t="s">
        <v>2899</v>
      </c>
      <c r="E1335" s="1" t="s">
        <v>2057</v>
      </c>
      <c r="F1335" s="1" t="s">
        <v>4336</v>
      </c>
      <c r="G1335" s="47">
        <f t="shared" si="100"/>
        <v>0</v>
      </c>
      <c r="H1335" s="28">
        <f>IF(ISERROR(GETPIVOTDATA("Sum of emp",'2010 County Business Patterns'!$J$2,"FIPS State and County Code",$A1335,"fipstate",$B1335,"fipscty",$C1335,"naics","337124")),0,GETPIVOTDATA("Sum of emp",'2010 County Business Patterns'!$J$2,"FIPS State and County Code",$A1335,"fipstate",$B1335,"fipscty",$C1335,"naics","337124"))</f>
        <v>0</v>
      </c>
      <c r="I1335" s="28">
        <f>IF(ISERROR(GETPIVOTDATA("Sum of Midpoint",'2010 County Business Patterns'!$J$2,"FIPS State and County Code",$A1335,"fipstate",$B1335,"fipscty",$C1335,"naics","337124")),0,GETPIVOTDATA("Sum of Midpoint",'2010 County Business Patterns'!$J$2,"FIPS State and County Code",$A1335,"fipstate",$B1335,"fipscty",$C1335,"naics","337124"))</f>
        <v>0</v>
      </c>
      <c r="J1335">
        <f>IF(ISERROR(VLOOKUP($B1335,'2010 State Business Patterns'!$AN$3:$AR$55,2,FALSE)),0,VLOOKUP($B1335,'2010 State Business Patterns'!$AN$3:$AR$55,2,FALSE))</f>
        <v>0.91301059001512863</v>
      </c>
      <c r="K1335" s="28">
        <f t="shared" si="101"/>
        <v>0</v>
      </c>
      <c r="L1335" s="28">
        <f>IF(ISERROR(GETPIVOTDATA("Sum of emp",'2010 County Business Patterns'!$J$2,"FIPS State and County Code",$A1335,"fipstate",$B1335,"fipscty",$C1335,"naics","337127")),0,GETPIVOTDATA("Sum of emp",'2010 County Business Patterns'!$J$2,"FIPS State and County Code",$A1335,"fipstate",$B1335,"fipscty",$C1335,"naics","337127"))</f>
        <v>0</v>
      </c>
      <c r="M1335" s="28">
        <f>IF(ISERROR(GETPIVOTDATA("Sum of Midpoint",'2010 County Business Patterns'!$J$2,"FIPS State and County Code",$A1335,"fipstate",$B1335,"fipscty",$C1335,"naics","337127")),0,GETPIVOTDATA("Sum of Midpoint",'2010 County Business Patterns'!$J$2,"FIPS State and County Code",$A1335,"fipstate",$B1335,"fipscty",$C1335,"naics","337127"))</f>
        <v>0</v>
      </c>
      <c r="N1335">
        <f>IF(ISERROR(VLOOKUP($B1335,'2010 State Business Patterns'!$AN$3:$AR$55,3,FALSE)),0,VLOOKUP($B1335,'2010 State Business Patterns'!$AN$3:$AR$55,3,FALSE))</f>
        <v>0.72653061224489801</v>
      </c>
      <c r="O1335" s="28">
        <f t="shared" si="102"/>
        <v>0</v>
      </c>
      <c r="P1335" s="28">
        <f>IF(ISERROR(GETPIVOTDATA("Sum of emp",'2010 County Business Patterns'!$J$2,"FIPS State and County Code",$A1335,"fipstate",$B1335,"fipscty",$C1335,"naics","337214")),0,GETPIVOTDATA("Sum of emp",'2010 County Business Patterns'!$J$2,"FIPS State and County Code",$A1335,"fipstate",$B1335,"fipscty",$C1335,"naics","337214"))</f>
        <v>0</v>
      </c>
      <c r="Q1335" s="28">
        <f>IF(ISERROR(GETPIVOTDATA("Sum of Midpoint",'2010 County Business Patterns'!$J$2,"FIPS State and County Code",$A1335,"fipstate",$B1335,"fipscty",$C1335,"naics","337214")),0,GETPIVOTDATA("Sum of Midpoint",'2010 County Business Patterns'!$J$2,"FIPS State and County Code",$A1335,"fipstate",$B1335,"fipscty",$C1335,"naics","337214"))</f>
        <v>0</v>
      </c>
      <c r="R1335">
        <f>IF(ISERROR(VLOOKUP($B1335,'2010 State Business Patterns'!$AN$3:$AR$55,4,FALSE)),0,VLOOKUP($B1335,'2010 State Business Patterns'!$AN$3:$AR$55,4,FALSE))</f>
        <v>0.92727272727272725</v>
      </c>
      <c r="S1335" s="28">
        <f t="shared" si="103"/>
        <v>0</v>
      </c>
      <c r="T1335" s="28">
        <f>IF(ISERROR(GETPIVOTDATA("Sum of emp",'2010 County Business Patterns'!$J$2,"FIPS State and County Code",$A1335,"fipstate",$B1335,"fipscty",$C1335,"naics","337215")),0,GETPIVOTDATA("Sum of emp",'2010 County Business Patterns'!$J$2,"FIPS State and County Code",$A1335,"fipstate",$B1335,"fipscty",$C1335,"naics","337215"))</f>
        <v>0</v>
      </c>
      <c r="U1335" s="28">
        <f>IF(ISERROR(GETPIVOTDATA("Sum of Midpoint",'2010 County Business Patterns'!$J$2,"FIPS State and County Code",$A1335,"fipstate",$B1335,"fipscty",$C1335,"naics","337215")),0,GETPIVOTDATA("Sum of Midpoint",'2010 County Business Patterns'!$J$2,"FIPS State and County Code",$A1335,"fipstate",$B1335,"fipscty",$C1335,"naics","337215"))</f>
        <v>0</v>
      </c>
      <c r="V1335">
        <f>IF(ISERROR(VLOOKUP($B1335,'2010 State Business Patterns'!$AN$3:$AR$55,5,FALSE)),0,VLOOKUP($B1335,'2010 State Business Patterns'!$AN$3:$AR$55,5,FALSE))</f>
        <v>0.63655913978494627</v>
      </c>
      <c r="W1335" s="28">
        <f t="shared" si="104"/>
        <v>0</v>
      </c>
    </row>
    <row r="1336" spans="1:23" hidden="1">
      <c r="A1336" s="1" t="s">
        <v>4367</v>
      </c>
      <c r="B1336" s="1" t="s">
        <v>1947</v>
      </c>
      <c r="C1336" s="1" t="s">
        <v>1843</v>
      </c>
      <c r="D1336" s="1" t="s">
        <v>2593</v>
      </c>
      <c r="E1336" s="1" t="s">
        <v>2057</v>
      </c>
      <c r="F1336" s="1" t="s">
        <v>4336</v>
      </c>
      <c r="G1336" s="47">
        <f t="shared" si="100"/>
        <v>0</v>
      </c>
      <c r="H1336" s="28">
        <f>IF(ISERROR(GETPIVOTDATA("Sum of emp",'2010 County Business Patterns'!$J$2,"FIPS State and County Code",$A1336,"fipstate",$B1336,"fipscty",$C1336,"naics","337124")),0,GETPIVOTDATA("Sum of emp",'2010 County Business Patterns'!$J$2,"FIPS State and County Code",$A1336,"fipstate",$B1336,"fipscty",$C1336,"naics","337124"))</f>
        <v>0</v>
      </c>
      <c r="I1336" s="28">
        <f>IF(ISERROR(GETPIVOTDATA("Sum of Midpoint",'2010 County Business Patterns'!$J$2,"FIPS State and County Code",$A1336,"fipstate",$B1336,"fipscty",$C1336,"naics","337124")),0,GETPIVOTDATA("Sum of Midpoint",'2010 County Business Patterns'!$J$2,"FIPS State and County Code",$A1336,"fipstate",$B1336,"fipscty",$C1336,"naics","337124"))</f>
        <v>0</v>
      </c>
      <c r="J1336">
        <f>IF(ISERROR(VLOOKUP($B1336,'2010 State Business Patterns'!$AN$3:$AR$55,2,FALSE)),0,VLOOKUP($B1336,'2010 State Business Patterns'!$AN$3:$AR$55,2,FALSE))</f>
        <v>0.91301059001512863</v>
      </c>
      <c r="K1336" s="28">
        <f t="shared" si="101"/>
        <v>0</v>
      </c>
      <c r="L1336" s="28">
        <f>IF(ISERROR(GETPIVOTDATA("Sum of emp",'2010 County Business Patterns'!$J$2,"FIPS State and County Code",$A1336,"fipstate",$B1336,"fipscty",$C1336,"naics","337127")),0,GETPIVOTDATA("Sum of emp",'2010 County Business Patterns'!$J$2,"FIPS State and County Code",$A1336,"fipstate",$B1336,"fipscty",$C1336,"naics","337127"))</f>
        <v>0</v>
      </c>
      <c r="M1336" s="28">
        <f>IF(ISERROR(GETPIVOTDATA("Sum of Midpoint",'2010 County Business Patterns'!$J$2,"FIPS State and County Code",$A1336,"fipstate",$B1336,"fipscty",$C1336,"naics","337127")),0,GETPIVOTDATA("Sum of Midpoint",'2010 County Business Patterns'!$J$2,"FIPS State and County Code",$A1336,"fipstate",$B1336,"fipscty",$C1336,"naics","337127"))</f>
        <v>0</v>
      </c>
      <c r="N1336">
        <f>IF(ISERROR(VLOOKUP($B1336,'2010 State Business Patterns'!$AN$3:$AR$55,3,FALSE)),0,VLOOKUP($B1336,'2010 State Business Patterns'!$AN$3:$AR$55,3,FALSE))</f>
        <v>0.72653061224489801</v>
      </c>
      <c r="O1336" s="28">
        <f t="shared" si="102"/>
        <v>0</v>
      </c>
      <c r="P1336" s="28">
        <f>IF(ISERROR(GETPIVOTDATA("Sum of emp",'2010 County Business Patterns'!$J$2,"FIPS State and County Code",$A1336,"fipstate",$B1336,"fipscty",$C1336,"naics","337214")),0,GETPIVOTDATA("Sum of emp",'2010 County Business Patterns'!$J$2,"FIPS State and County Code",$A1336,"fipstate",$B1336,"fipscty",$C1336,"naics","337214"))</f>
        <v>0</v>
      </c>
      <c r="Q1336" s="28">
        <f>IF(ISERROR(GETPIVOTDATA("Sum of Midpoint",'2010 County Business Patterns'!$J$2,"FIPS State and County Code",$A1336,"fipstate",$B1336,"fipscty",$C1336,"naics","337214")),0,GETPIVOTDATA("Sum of Midpoint",'2010 County Business Patterns'!$J$2,"FIPS State and County Code",$A1336,"fipstate",$B1336,"fipscty",$C1336,"naics","337214"))</f>
        <v>0</v>
      </c>
      <c r="R1336">
        <f>IF(ISERROR(VLOOKUP($B1336,'2010 State Business Patterns'!$AN$3:$AR$55,4,FALSE)),0,VLOOKUP($B1336,'2010 State Business Patterns'!$AN$3:$AR$55,4,FALSE))</f>
        <v>0.92727272727272725</v>
      </c>
      <c r="S1336" s="28">
        <f t="shared" si="103"/>
        <v>0</v>
      </c>
      <c r="T1336" s="28">
        <f>IF(ISERROR(GETPIVOTDATA("Sum of emp",'2010 County Business Patterns'!$J$2,"FIPS State and County Code",$A1336,"fipstate",$B1336,"fipscty",$C1336,"naics","337215")),0,GETPIVOTDATA("Sum of emp",'2010 County Business Patterns'!$J$2,"FIPS State and County Code",$A1336,"fipstate",$B1336,"fipscty",$C1336,"naics","337215"))</f>
        <v>0</v>
      </c>
      <c r="U1336" s="28">
        <f>IF(ISERROR(GETPIVOTDATA("Sum of Midpoint",'2010 County Business Patterns'!$J$2,"FIPS State and County Code",$A1336,"fipstate",$B1336,"fipscty",$C1336,"naics","337215")),0,GETPIVOTDATA("Sum of Midpoint",'2010 County Business Patterns'!$J$2,"FIPS State and County Code",$A1336,"fipstate",$B1336,"fipscty",$C1336,"naics","337215"))</f>
        <v>0</v>
      </c>
      <c r="V1336">
        <f>IF(ISERROR(VLOOKUP($B1336,'2010 State Business Patterns'!$AN$3:$AR$55,5,FALSE)),0,VLOOKUP($B1336,'2010 State Business Patterns'!$AN$3:$AR$55,5,FALSE))</f>
        <v>0.63655913978494627</v>
      </c>
      <c r="W1336" s="28">
        <f t="shared" si="104"/>
        <v>0</v>
      </c>
    </row>
    <row r="1337" spans="1:23" hidden="1">
      <c r="A1337" s="1" t="s">
        <v>4368</v>
      </c>
      <c r="B1337" s="1" t="s">
        <v>1947</v>
      </c>
      <c r="C1337" s="1" t="s">
        <v>1779</v>
      </c>
      <c r="D1337" s="1" t="s">
        <v>4369</v>
      </c>
      <c r="E1337" s="1" t="s">
        <v>2057</v>
      </c>
      <c r="F1337" s="1" t="s">
        <v>4336</v>
      </c>
      <c r="G1337" s="47">
        <f t="shared" si="100"/>
        <v>0</v>
      </c>
      <c r="H1337" s="28">
        <f>IF(ISERROR(GETPIVOTDATA("Sum of emp",'2010 County Business Patterns'!$J$2,"FIPS State and County Code",$A1337,"fipstate",$B1337,"fipscty",$C1337,"naics","337124")),0,GETPIVOTDATA("Sum of emp",'2010 County Business Patterns'!$J$2,"FIPS State and County Code",$A1337,"fipstate",$B1337,"fipscty",$C1337,"naics","337124"))</f>
        <v>0</v>
      </c>
      <c r="I1337" s="28">
        <f>IF(ISERROR(GETPIVOTDATA("Sum of Midpoint",'2010 County Business Patterns'!$J$2,"FIPS State and County Code",$A1337,"fipstate",$B1337,"fipscty",$C1337,"naics","337124")),0,GETPIVOTDATA("Sum of Midpoint",'2010 County Business Patterns'!$J$2,"FIPS State and County Code",$A1337,"fipstate",$B1337,"fipscty",$C1337,"naics","337124"))</f>
        <v>0</v>
      </c>
      <c r="J1337">
        <f>IF(ISERROR(VLOOKUP($B1337,'2010 State Business Patterns'!$AN$3:$AR$55,2,FALSE)),0,VLOOKUP($B1337,'2010 State Business Patterns'!$AN$3:$AR$55,2,FALSE))</f>
        <v>0.91301059001512863</v>
      </c>
      <c r="K1337" s="28">
        <f t="shared" si="101"/>
        <v>0</v>
      </c>
      <c r="L1337" s="28">
        <f>IF(ISERROR(GETPIVOTDATA("Sum of emp",'2010 County Business Patterns'!$J$2,"FIPS State and County Code",$A1337,"fipstate",$B1337,"fipscty",$C1337,"naics","337127")),0,GETPIVOTDATA("Sum of emp",'2010 County Business Patterns'!$J$2,"FIPS State and County Code",$A1337,"fipstate",$B1337,"fipscty",$C1337,"naics","337127"))</f>
        <v>0</v>
      </c>
      <c r="M1337" s="28">
        <f>IF(ISERROR(GETPIVOTDATA("Sum of Midpoint",'2010 County Business Patterns'!$J$2,"FIPS State and County Code",$A1337,"fipstate",$B1337,"fipscty",$C1337,"naics","337127")),0,GETPIVOTDATA("Sum of Midpoint",'2010 County Business Patterns'!$J$2,"FIPS State and County Code",$A1337,"fipstate",$B1337,"fipscty",$C1337,"naics","337127"))</f>
        <v>0</v>
      </c>
      <c r="N1337">
        <f>IF(ISERROR(VLOOKUP($B1337,'2010 State Business Patterns'!$AN$3:$AR$55,3,FALSE)),0,VLOOKUP($B1337,'2010 State Business Patterns'!$AN$3:$AR$55,3,FALSE))</f>
        <v>0.72653061224489801</v>
      </c>
      <c r="O1337" s="28">
        <f t="shared" si="102"/>
        <v>0</v>
      </c>
      <c r="P1337" s="28">
        <f>IF(ISERROR(GETPIVOTDATA("Sum of emp",'2010 County Business Patterns'!$J$2,"FIPS State and County Code",$A1337,"fipstate",$B1337,"fipscty",$C1337,"naics","337214")),0,GETPIVOTDATA("Sum of emp",'2010 County Business Patterns'!$J$2,"FIPS State and County Code",$A1337,"fipstate",$B1337,"fipscty",$C1337,"naics","337214"))</f>
        <v>0</v>
      </c>
      <c r="Q1337" s="28">
        <f>IF(ISERROR(GETPIVOTDATA("Sum of Midpoint",'2010 County Business Patterns'!$J$2,"FIPS State and County Code",$A1337,"fipstate",$B1337,"fipscty",$C1337,"naics","337214")),0,GETPIVOTDATA("Sum of Midpoint",'2010 County Business Patterns'!$J$2,"FIPS State and County Code",$A1337,"fipstate",$B1337,"fipscty",$C1337,"naics","337214"))</f>
        <v>0</v>
      </c>
      <c r="R1337">
        <f>IF(ISERROR(VLOOKUP($B1337,'2010 State Business Patterns'!$AN$3:$AR$55,4,FALSE)),0,VLOOKUP($B1337,'2010 State Business Patterns'!$AN$3:$AR$55,4,FALSE))</f>
        <v>0.92727272727272725</v>
      </c>
      <c r="S1337" s="28">
        <f t="shared" si="103"/>
        <v>0</v>
      </c>
      <c r="T1337" s="28">
        <f>IF(ISERROR(GETPIVOTDATA("Sum of emp",'2010 County Business Patterns'!$J$2,"FIPS State and County Code",$A1337,"fipstate",$B1337,"fipscty",$C1337,"naics","337215")),0,GETPIVOTDATA("Sum of emp",'2010 County Business Patterns'!$J$2,"FIPS State and County Code",$A1337,"fipstate",$B1337,"fipscty",$C1337,"naics","337215"))</f>
        <v>0</v>
      </c>
      <c r="U1337" s="28">
        <f>IF(ISERROR(GETPIVOTDATA("Sum of Midpoint",'2010 County Business Patterns'!$J$2,"FIPS State and County Code",$A1337,"fipstate",$B1337,"fipscty",$C1337,"naics","337215")),0,GETPIVOTDATA("Sum of Midpoint",'2010 County Business Patterns'!$J$2,"FIPS State and County Code",$A1337,"fipstate",$B1337,"fipscty",$C1337,"naics","337215"))</f>
        <v>0</v>
      </c>
      <c r="V1337">
        <f>IF(ISERROR(VLOOKUP($B1337,'2010 State Business Patterns'!$AN$3:$AR$55,5,FALSE)),0,VLOOKUP($B1337,'2010 State Business Patterns'!$AN$3:$AR$55,5,FALSE))</f>
        <v>0.63655913978494627</v>
      </c>
      <c r="W1337" s="28">
        <f t="shared" si="104"/>
        <v>0</v>
      </c>
    </row>
    <row r="1338" spans="1:23">
      <c r="A1338" s="1" t="s">
        <v>4370</v>
      </c>
      <c r="B1338" s="1" t="s">
        <v>1947</v>
      </c>
      <c r="C1338" s="1" t="s">
        <v>1780</v>
      </c>
      <c r="D1338" s="1" t="s">
        <v>4371</v>
      </c>
      <c r="E1338" s="1" t="s">
        <v>2057</v>
      </c>
      <c r="F1338" s="1" t="s">
        <v>4336</v>
      </c>
      <c r="G1338" s="47">
        <f t="shared" si="100"/>
        <v>162.27272727272728</v>
      </c>
      <c r="H1338" s="28">
        <f>IF(ISERROR(GETPIVOTDATA("Sum of emp",'2010 County Business Patterns'!$J$2,"FIPS State and County Code",$A1338,"fipstate",$B1338,"fipscty",$C1338,"naics","337124")),0,GETPIVOTDATA("Sum of emp",'2010 County Business Patterns'!$J$2,"FIPS State and County Code",$A1338,"fipstate",$B1338,"fipscty",$C1338,"naics","337124"))</f>
        <v>0</v>
      </c>
      <c r="I1338" s="28">
        <f>IF(ISERROR(GETPIVOTDATA("Sum of Midpoint",'2010 County Business Patterns'!$J$2,"FIPS State and County Code",$A1338,"fipstate",$B1338,"fipscty",$C1338,"naics","337124")),0,GETPIVOTDATA("Sum of Midpoint",'2010 County Business Patterns'!$J$2,"FIPS State and County Code",$A1338,"fipstate",$B1338,"fipscty",$C1338,"naics","337124"))</f>
        <v>0</v>
      </c>
      <c r="J1338">
        <f>IF(ISERROR(VLOOKUP($B1338,'2010 State Business Patterns'!$AN$3:$AR$55,2,FALSE)),0,VLOOKUP($B1338,'2010 State Business Patterns'!$AN$3:$AR$55,2,FALSE))</f>
        <v>0.91301059001512863</v>
      </c>
      <c r="K1338" s="28">
        <f t="shared" si="101"/>
        <v>0</v>
      </c>
      <c r="L1338" s="28">
        <f>IF(ISERROR(GETPIVOTDATA("Sum of emp",'2010 County Business Patterns'!$J$2,"FIPS State and County Code",$A1338,"fipstate",$B1338,"fipscty",$C1338,"naics","337127")),0,GETPIVOTDATA("Sum of emp",'2010 County Business Patterns'!$J$2,"FIPS State and County Code",$A1338,"fipstate",$B1338,"fipscty",$C1338,"naics","337127"))</f>
        <v>0</v>
      </c>
      <c r="M1338" s="28">
        <f>IF(ISERROR(GETPIVOTDATA("Sum of Midpoint",'2010 County Business Patterns'!$J$2,"FIPS State and County Code",$A1338,"fipstate",$B1338,"fipscty",$C1338,"naics","337127")),0,GETPIVOTDATA("Sum of Midpoint",'2010 County Business Patterns'!$J$2,"FIPS State and County Code",$A1338,"fipstate",$B1338,"fipscty",$C1338,"naics","337127"))</f>
        <v>0</v>
      </c>
      <c r="N1338">
        <f>IF(ISERROR(VLOOKUP($B1338,'2010 State Business Patterns'!$AN$3:$AR$55,3,FALSE)),0,VLOOKUP($B1338,'2010 State Business Patterns'!$AN$3:$AR$55,3,FALSE))</f>
        <v>0.72653061224489801</v>
      </c>
      <c r="O1338" s="28">
        <f t="shared" si="102"/>
        <v>0</v>
      </c>
      <c r="P1338" s="28">
        <f>IF(ISERROR(GETPIVOTDATA("Sum of emp",'2010 County Business Patterns'!$J$2,"FIPS State and County Code",$A1338,"fipstate",$B1338,"fipscty",$C1338,"naics","337214")),0,GETPIVOTDATA("Sum of emp",'2010 County Business Patterns'!$J$2,"FIPS State and County Code",$A1338,"fipstate",$B1338,"fipscty",$C1338,"naics","337214"))</f>
        <v>0</v>
      </c>
      <c r="Q1338" s="28">
        <f>IF(ISERROR(GETPIVOTDATA("Sum of Midpoint",'2010 County Business Patterns'!$J$2,"FIPS State and County Code",$A1338,"fipstate",$B1338,"fipscty",$C1338,"naics","337214")),0,GETPIVOTDATA("Sum of Midpoint",'2010 County Business Patterns'!$J$2,"FIPS State and County Code",$A1338,"fipstate",$B1338,"fipscty",$C1338,"naics","337214"))</f>
        <v>175</v>
      </c>
      <c r="R1338">
        <f>IF(ISERROR(VLOOKUP($B1338,'2010 State Business Patterns'!$AN$3:$AR$55,4,FALSE)),0,VLOOKUP($B1338,'2010 State Business Patterns'!$AN$3:$AR$55,4,FALSE))</f>
        <v>0.92727272727272725</v>
      </c>
      <c r="S1338" s="28">
        <f t="shared" si="103"/>
        <v>162.27272727272728</v>
      </c>
      <c r="T1338" s="28">
        <f>IF(ISERROR(GETPIVOTDATA("Sum of emp",'2010 County Business Patterns'!$J$2,"FIPS State and County Code",$A1338,"fipstate",$B1338,"fipscty",$C1338,"naics","337215")),0,GETPIVOTDATA("Sum of emp",'2010 County Business Patterns'!$J$2,"FIPS State and County Code",$A1338,"fipstate",$B1338,"fipscty",$C1338,"naics","337215"))</f>
        <v>0</v>
      </c>
      <c r="U1338" s="28">
        <f>IF(ISERROR(GETPIVOTDATA("Sum of Midpoint",'2010 County Business Patterns'!$J$2,"FIPS State and County Code",$A1338,"fipstate",$B1338,"fipscty",$C1338,"naics","337215")),0,GETPIVOTDATA("Sum of Midpoint",'2010 County Business Patterns'!$J$2,"FIPS State and County Code",$A1338,"fipstate",$B1338,"fipscty",$C1338,"naics","337215"))</f>
        <v>0</v>
      </c>
      <c r="V1338">
        <f>IF(ISERROR(VLOOKUP($B1338,'2010 State Business Patterns'!$AN$3:$AR$55,5,FALSE)),0,VLOOKUP($B1338,'2010 State Business Patterns'!$AN$3:$AR$55,5,FALSE))</f>
        <v>0.63655913978494627</v>
      </c>
      <c r="W1338" s="28">
        <f t="shared" si="104"/>
        <v>0</v>
      </c>
    </row>
    <row r="1339" spans="1:23">
      <c r="A1339" s="1" t="s">
        <v>4372</v>
      </c>
      <c r="B1339" s="1" t="s">
        <v>1947</v>
      </c>
      <c r="C1339" s="1" t="s">
        <v>1781</v>
      </c>
      <c r="D1339" s="1" t="s">
        <v>4373</v>
      </c>
      <c r="E1339" s="1" t="s">
        <v>2057</v>
      </c>
      <c r="F1339" s="1" t="s">
        <v>4336</v>
      </c>
      <c r="G1339" s="47">
        <f t="shared" si="100"/>
        <v>55.6989247311828</v>
      </c>
      <c r="H1339" s="28">
        <f>IF(ISERROR(GETPIVOTDATA("Sum of emp",'2010 County Business Patterns'!$J$2,"FIPS State and County Code",$A1339,"fipstate",$B1339,"fipscty",$C1339,"naics","337124")),0,GETPIVOTDATA("Sum of emp",'2010 County Business Patterns'!$J$2,"FIPS State and County Code",$A1339,"fipstate",$B1339,"fipscty",$C1339,"naics","337124"))</f>
        <v>0</v>
      </c>
      <c r="I1339" s="28">
        <f>IF(ISERROR(GETPIVOTDATA("Sum of Midpoint",'2010 County Business Patterns'!$J$2,"FIPS State and County Code",$A1339,"fipstate",$B1339,"fipscty",$C1339,"naics","337124")),0,GETPIVOTDATA("Sum of Midpoint",'2010 County Business Patterns'!$J$2,"FIPS State and County Code",$A1339,"fipstate",$B1339,"fipscty",$C1339,"naics","337124"))</f>
        <v>0</v>
      </c>
      <c r="J1339">
        <f>IF(ISERROR(VLOOKUP($B1339,'2010 State Business Patterns'!$AN$3:$AR$55,2,FALSE)),0,VLOOKUP($B1339,'2010 State Business Patterns'!$AN$3:$AR$55,2,FALSE))</f>
        <v>0.91301059001512863</v>
      </c>
      <c r="K1339" s="28">
        <f t="shared" si="101"/>
        <v>0</v>
      </c>
      <c r="L1339" s="28">
        <f>IF(ISERROR(GETPIVOTDATA("Sum of emp",'2010 County Business Patterns'!$J$2,"FIPS State and County Code",$A1339,"fipstate",$B1339,"fipscty",$C1339,"naics","337127")),0,GETPIVOTDATA("Sum of emp",'2010 County Business Patterns'!$J$2,"FIPS State and County Code",$A1339,"fipstate",$B1339,"fipscty",$C1339,"naics","337127"))</f>
        <v>0</v>
      </c>
      <c r="M1339" s="28">
        <f>IF(ISERROR(GETPIVOTDATA("Sum of Midpoint",'2010 County Business Patterns'!$J$2,"FIPS State and County Code",$A1339,"fipstate",$B1339,"fipscty",$C1339,"naics","337127")),0,GETPIVOTDATA("Sum of Midpoint",'2010 County Business Patterns'!$J$2,"FIPS State and County Code",$A1339,"fipstate",$B1339,"fipscty",$C1339,"naics","337127"))</f>
        <v>0</v>
      </c>
      <c r="N1339">
        <f>IF(ISERROR(VLOOKUP($B1339,'2010 State Business Patterns'!$AN$3:$AR$55,3,FALSE)),0,VLOOKUP($B1339,'2010 State Business Patterns'!$AN$3:$AR$55,3,FALSE))</f>
        <v>0.72653061224489801</v>
      </c>
      <c r="O1339" s="28">
        <f t="shared" si="102"/>
        <v>0</v>
      </c>
      <c r="P1339" s="28">
        <f>IF(ISERROR(GETPIVOTDATA("Sum of emp",'2010 County Business Patterns'!$J$2,"FIPS State and County Code",$A1339,"fipstate",$B1339,"fipscty",$C1339,"naics","337214")),0,GETPIVOTDATA("Sum of emp",'2010 County Business Patterns'!$J$2,"FIPS State and County Code",$A1339,"fipstate",$B1339,"fipscty",$C1339,"naics","337214"))</f>
        <v>0</v>
      </c>
      <c r="Q1339" s="28">
        <f>IF(ISERROR(GETPIVOTDATA("Sum of Midpoint",'2010 County Business Patterns'!$J$2,"FIPS State and County Code",$A1339,"fipstate",$B1339,"fipscty",$C1339,"naics","337214")),0,GETPIVOTDATA("Sum of Midpoint",'2010 County Business Patterns'!$J$2,"FIPS State and County Code",$A1339,"fipstate",$B1339,"fipscty",$C1339,"naics","337214"))</f>
        <v>0</v>
      </c>
      <c r="R1339">
        <f>IF(ISERROR(VLOOKUP($B1339,'2010 State Business Patterns'!$AN$3:$AR$55,4,FALSE)),0,VLOOKUP($B1339,'2010 State Business Patterns'!$AN$3:$AR$55,4,FALSE))</f>
        <v>0.92727272727272725</v>
      </c>
      <c r="S1339" s="28">
        <f t="shared" si="103"/>
        <v>0</v>
      </c>
      <c r="T1339" s="28">
        <f>IF(ISERROR(GETPIVOTDATA("Sum of emp",'2010 County Business Patterns'!$J$2,"FIPS State and County Code",$A1339,"fipstate",$B1339,"fipscty",$C1339,"naics","337215")),0,GETPIVOTDATA("Sum of emp",'2010 County Business Patterns'!$J$2,"FIPS State and County Code",$A1339,"fipstate",$B1339,"fipscty",$C1339,"naics","337215"))</f>
        <v>0</v>
      </c>
      <c r="U1339" s="28">
        <f>IF(ISERROR(GETPIVOTDATA("Sum of Midpoint",'2010 County Business Patterns'!$J$2,"FIPS State and County Code",$A1339,"fipstate",$B1339,"fipscty",$C1339,"naics","337215")),0,GETPIVOTDATA("Sum of Midpoint",'2010 County Business Patterns'!$J$2,"FIPS State and County Code",$A1339,"fipstate",$B1339,"fipscty",$C1339,"naics","337215"))</f>
        <v>175</v>
      </c>
      <c r="V1339">
        <f>IF(ISERROR(VLOOKUP($B1339,'2010 State Business Patterns'!$AN$3:$AR$55,5,FALSE)),0,VLOOKUP($B1339,'2010 State Business Patterns'!$AN$3:$AR$55,5,FALSE))</f>
        <v>0.63655913978494627</v>
      </c>
      <c r="W1339" s="28">
        <f t="shared" si="104"/>
        <v>55.6989247311828</v>
      </c>
    </row>
    <row r="1340" spans="1:23">
      <c r="A1340" s="1" t="s">
        <v>4374</v>
      </c>
      <c r="B1340" s="1" t="s">
        <v>1947</v>
      </c>
      <c r="C1340" s="1" t="s">
        <v>1782</v>
      </c>
      <c r="D1340" s="1" t="s">
        <v>4375</v>
      </c>
      <c r="E1340" s="1" t="s">
        <v>2057</v>
      </c>
      <c r="F1340" s="1" t="s">
        <v>4336</v>
      </c>
      <c r="G1340" s="47">
        <f t="shared" si="100"/>
        <v>63.571428571428577</v>
      </c>
      <c r="H1340" s="28">
        <f>IF(ISERROR(GETPIVOTDATA("Sum of emp",'2010 County Business Patterns'!$J$2,"FIPS State and County Code",$A1340,"fipstate",$B1340,"fipscty",$C1340,"naics","337124")),0,GETPIVOTDATA("Sum of emp",'2010 County Business Patterns'!$J$2,"FIPS State and County Code",$A1340,"fipstate",$B1340,"fipscty",$C1340,"naics","337124"))</f>
        <v>0</v>
      </c>
      <c r="I1340" s="28">
        <f>IF(ISERROR(GETPIVOTDATA("Sum of Midpoint",'2010 County Business Patterns'!$J$2,"FIPS State and County Code",$A1340,"fipstate",$B1340,"fipscty",$C1340,"naics","337124")),0,GETPIVOTDATA("Sum of Midpoint",'2010 County Business Patterns'!$J$2,"FIPS State and County Code",$A1340,"fipstate",$B1340,"fipscty",$C1340,"naics","337124"))</f>
        <v>0</v>
      </c>
      <c r="J1340">
        <f>IF(ISERROR(VLOOKUP($B1340,'2010 State Business Patterns'!$AN$3:$AR$55,2,FALSE)),0,VLOOKUP($B1340,'2010 State Business Patterns'!$AN$3:$AR$55,2,FALSE))</f>
        <v>0.91301059001512863</v>
      </c>
      <c r="K1340" s="28">
        <f t="shared" si="101"/>
        <v>0</v>
      </c>
      <c r="L1340" s="28">
        <f>IF(ISERROR(GETPIVOTDATA("Sum of emp",'2010 County Business Patterns'!$J$2,"FIPS State and County Code",$A1340,"fipstate",$B1340,"fipscty",$C1340,"naics","337127")),0,GETPIVOTDATA("Sum of emp",'2010 County Business Patterns'!$J$2,"FIPS State and County Code",$A1340,"fipstate",$B1340,"fipscty",$C1340,"naics","337127"))</f>
        <v>0</v>
      </c>
      <c r="M1340" s="28">
        <f>IF(ISERROR(GETPIVOTDATA("Sum of Midpoint",'2010 County Business Patterns'!$J$2,"FIPS State and County Code",$A1340,"fipstate",$B1340,"fipscty",$C1340,"naics","337127")),0,GETPIVOTDATA("Sum of Midpoint",'2010 County Business Patterns'!$J$2,"FIPS State and County Code",$A1340,"fipstate",$B1340,"fipscty",$C1340,"naics","337127"))</f>
        <v>175</v>
      </c>
      <c r="N1340">
        <f>IF(ISERROR(VLOOKUP($B1340,'2010 State Business Patterns'!$AN$3:$AR$55,3,FALSE)),0,VLOOKUP($B1340,'2010 State Business Patterns'!$AN$3:$AR$55,3,FALSE))</f>
        <v>0.72653061224489801</v>
      </c>
      <c r="O1340" s="28">
        <f t="shared" si="102"/>
        <v>63.571428571428577</v>
      </c>
      <c r="P1340" s="28">
        <f>IF(ISERROR(GETPIVOTDATA("Sum of emp",'2010 County Business Patterns'!$J$2,"FIPS State and County Code",$A1340,"fipstate",$B1340,"fipscty",$C1340,"naics","337214")),0,GETPIVOTDATA("Sum of emp",'2010 County Business Patterns'!$J$2,"FIPS State and County Code",$A1340,"fipstate",$B1340,"fipscty",$C1340,"naics","337214"))</f>
        <v>0</v>
      </c>
      <c r="Q1340" s="28">
        <f>IF(ISERROR(GETPIVOTDATA("Sum of Midpoint",'2010 County Business Patterns'!$J$2,"FIPS State and County Code",$A1340,"fipstate",$B1340,"fipscty",$C1340,"naics","337214")),0,GETPIVOTDATA("Sum of Midpoint",'2010 County Business Patterns'!$J$2,"FIPS State and County Code",$A1340,"fipstate",$B1340,"fipscty",$C1340,"naics","337214"))</f>
        <v>0</v>
      </c>
      <c r="R1340">
        <f>IF(ISERROR(VLOOKUP($B1340,'2010 State Business Patterns'!$AN$3:$AR$55,4,FALSE)),0,VLOOKUP($B1340,'2010 State Business Patterns'!$AN$3:$AR$55,4,FALSE))</f>
        <v>0.92727272727272725</v>
      </c>
      <c r="S1340" s="28">
        <f t="shared" si="103"/>
        <v>0</v>
      </c>
      <c r="T1340" s="28">
        <f>IF(ISERROR(GETPIVOTDATA("Sum of emp",'2010 County Business Patterns'!$J$2,"FIPS State and County Code",$A1340,"fipstate",$B1340,"fipscty",$C1340,"naics","337215")),0,GETPIVOTDATA("Sum of emp",'2010 County Business Patterns'!$J$2,"FIPS State and County Code",$A1340,"fipstate",$B1340,"fipscty",$C1340,"naics","337215"))</f>
        <v>0</v>
      </c>
      <c r="U1340" s="28">
        <f>IF(ISERROR(GETPIVOTDATA("Sum of Midpoint",'2010 County Business Patterns'!$J$2,"FIPS State and County Code",$A1340,"fipstate",$B1340,"fipscty",$C1340,"naics","337215")),0,GETPIVOTDATA("Sum of Midpoint",'2010 County Business Patterns'!$J$2,"FIPS State and County Code",$A1340,"fipstate",$B1340,"fipscty",$C1340,"naics","337215"))</f>
        <v>0</v>
      </c>
      <c r="V1340">
        <f>IF(ISERROR(VLOOKUP($B1340,'2010 State Business Patterns'!$AN$3:$AR$55,5,FALSE)),0,VLOOKUP($B1340,'2010 State Business Patterns'!$AN$3:$AR$55,5,FALSE))</f>
        <v>0.63655913978494627</v>
      </c>
      <c r="W1340" s="28">
        <f t="shared" si="104"/>
        <v>0</v>
      </c>
    </row>
    <row r="1341" spans="1:23" hidden="1">
      <c r="A1341" s="1" t="s">
        <v>4376</v>
      </c>
      <c r="B1341" s="1" t="s">
        <v>1947</v>
      </c>
      <c r="C1341" s="1" t="s">
        <v>1783</v>
      </c>
      <c r="D1341" s="1" t="s">
        <v>2347</v>
      </c>
      <c r="E1341" s="1" t="s">
        <v>2057</v>
      </c>
      <c r="F1341" s="1" t="s">
        <v>4336</v>
      </c>
      <c r="G1341" s="47">
        <f t="shared" si="100"/>
        <v>0</v>
      </c>
      <c r="H1341" s="28">
        <f>IF(ISERROR(GETPIVOTDATA("Sum of emp",'2010 County Business Patterns'!$J$2,"FIPS State and County Code",$A1341,"fipstate",$B1341,"fipscty",$C1341,"naics","337124")),0,GETPIVOTDATA("Sum of emp",'2010 County Business Patterns'!$J$2,"FIPS State and County Code",$A1341,"fipstate",$B1341,"fipscty",$C1341,"naics","337124"))</f>
        <v>0</v>
      </c>
      <c r="I1341" s="28">
        <f>IF(ISERROR(GETPIVOTDATA("Sum of Midpoint",'2010 County Business Patterns'!$J$2,"FIPS State and County Code",$A1341,"fipstate",$B1341,"fipscty",$C1341,"naics","337124")),0,GETPIVOTDATA("Sum of Midpoint",'2010 County Business Patterns'!$J$2,"FIPS State and County Code",$A1341,"fipstate",$B1341,"fipscty",$C1341,"naics","337124"))</f>
        <v>0</v>
      </c>
      <c r="J1341">
        <f>IF(ISERROR(VLOOKUP($B1341,'2010 State Business Patterns'!$AN$3:$AR$55,2,FALSE)),0,VLOOKUP($B1341,'2010 State Business Patterns'!$AN$3:$AR$55,2,FALSE))</f>
        <v>0.91301059001512863</v>
      </c>
      <c r="K1341" s="28">
        <f t="shared" si="101"/>
        <v>0</v>
      </c>
      <c r="L1341" s="28">
        <f>IF(ISERROR(GETPIVOTDATA("Sum of emp",'2010 County Business Patterns'!$J$2,"FIPS State and County Code",$A1341,"fipstate",$B1341,"fipscty",$C1341,"naics","337127")),0,GETPIVOTDATA("Sum of emp",'2010 County Business Patterns'!$J$2,"FIPS State and County Code",$A1341,"fipstate",$B1341,"fipscty",$C1341,"naics","337127"))</f>
        <v>0</v>
      </c>
      <c r="M1341" s="28">
        <f>IF(ISERROR(GETPIVOTDATA("Sum of Midpoint",'2010 County Business Patterns'!$J$2,"FIPS State and County Code",$A1341,"fipstate",$B1341,"fipscty",$C1341,"naics","337127")),0,GETPIVOTDATA("Sum of Midpoint",'2010 County Business Patterns'!$J$2,"FIPS State and County Code",$A1341,"fipstate",$B1341,"fipscty",$C1341,"naics","337127"))</f>
        <v>0</v>
      </c>
      <c r="N1341">
        <f>IF(ISERROR(VLOOKUP($B1341,'2010 State Business Patterns'!$AN$3:$AR$55,3,FALSE)),0,VLOOKUP($B1341,'2010 State Business Patterns'!$AN$3:$AR$55,3,FALSE))</f>
        <v>0.72653061224489801</v>
      </c>
      <c r="O1341" s="28">
        <f t="shared" si="102"/>
        <v>0</v>
      </c>
      <c r="P1341" s="28">
        <f>IF(ISERROR(GETPIVOTDATA("Sum of emp",'2010 County Business Patterns'!$J$2,"FIPS State and County Code",$A1341,"fipstate",$B1341,"fipscty",$C1341,"naics","337214")),0,GETPIVOTDATA("Sum of emp",'2010 County Business Patterns'!$J$2,"FIPS State and County Code",$A1341,"fipstate",$B1341,"fipscty",$C1341,"naics","337214"))</f>
        <v>0</v>
      </c>
      <c r="Q1341" s="28">
        <f>IF(ISERROR(GETPIVOTDATA("Sum of Midpoint",'2010 County Business Patterns'!$J$2,"FIPS State and County Code",$A1341,"fipstate",$B1341,"fipscty",$C1341,"naics","337214")),0,GETPIVOTDATA("Sum of Midpoint",'2010 County Business Patterns'!$J$2,"FIPS State and County Code",$A1341,"fipstate",$B1341,"fipscty",$C1341,"naics","337214"))</f>
        <v>0</v>
      </c>
      <c r="R1341">
        <f>IF(ISERROR(VLOOKUP($B1341,'2010 State Business Patterns'!$AN$3:$AR$55,4,FALSE)),0,VLOOKUP($B1341,'2010 State Business Patterns'!$AN$3:$AR$55,4,FALSE))</f>
        <v>0.92727272727272725</v>
      </c>
      <c r="S1341" s="28">
        <f t="shared" si="103"/>
        <v>0</v>
      </c>
      <c r="T1341" s="28">
        <f>IF(ISERROR(GETPIVOTDATA("Sum of emp",'2010 County Business Patterns'!$J$2,"FIPS State and County Code",$A1341,"fipstate",$B1341,"fipscty",$C1341,"naics","337215")),0,GETPIVOTDATA("Sum of emp",'2010 County Business Patterns'!$J$2,"FIPS State and County Code",$A1341,"fipstate",$B1341,"fipscty",$C1341,"naics","337215"))</f>
        <v>0</v>
      </c>
      <c r="U1341" s="28">
        <f>IF(ISERROR(GETPIVOTDATA("Sum of Midpoint",'2010 County Business Patterns'!$J$2,"FIPS State and County Code",$A1341,"fipstate",$B1341,"fipscty",$C1341,"naics","337215")),0,GETPIVOTDATA("Sum of Midpoint",'2010 County Business Patterns'!$J$2,"FIPS State and County Code",$A1341,"fipstate",$B1341,"fipscty",$C1341,"naics","337215"))</f>
        <v>0</v>
      </c>
      <c r="V1341">
        <f>IF(ISERROR(VLOOKUP($B1341,'2010 State Business Patterns'!$AN$3:$AR$55,5,FALSE)),0,VLOOKUP($B1341,'2010 State Business Patterns'!$AN$3:$AR$55,5,FALSE))</f>
        <v>0.63655913978494627</v>
      </c>
      <c r="W1341" s="28">
        <f t="shared" si="104"/>
        <v>0</v>
      </c>
    </row>
    <row r="1342" spans="1:23">
      <c r="A1342" s="1" t="s">
        <v>4377</v>
      </c>
      <c r="B1342" s="1" t="s">
        <v>1947</v>
      </c>
      <c r="C1342" s="1" t="s">
        <v>1844</v>
      </c>
      <c r="D1342" s="1" t="s">
        <v>4378</v>
      </c>
      <c r="E1342" s="1" t="s">
        <v>2057</v>
      </c>
      <c r="F1342" s="1" t="s">
        <v>4336</v>
      </c>
      <c r="G1342" s="47">
        <f t="shared" si="100"/>
        <v>377.41699903727135</v>
      </c>
      <c r="H1342" s="28">
        <f>IF(ISERROR(GETPIVOTDATA("Sum of emp",'2010 County Business Patterns'!$J$2,"FIPS State and County Code",$A1342,"fipstate",$B1342,"fipscty",$C1342,"naics","337124")),0,GETPIVOTDATA("Sum of emp",'2010 County Business Patterns'!$J$2,"FIPS State and County Code",$A1342,"fipstate",$B1342,"fipscty",$C1342,"naics","337124"))</f>
        <v>0</v>
      </c>
      <c r="I1342" s="28">
        <f>IF(ISERROR(GETPIVOTDATA("Sum of Midpoint",'2010 County Business Patterns'!$J$2,"FIPS State and County Code",$A1342,"fipstate",$B1342,"fipscty",$C1342,"naics","337124")),0,GETPIVOTDATA("Sum of Midpoint",'2010 County Business Patterns'!$J$2,"FIPS State and County Code",$A1342,"fipstate",$B1342,"fipscty",$C1342,"naics","337124"))</f>
        <v>60</v>
      </c>
      <c r="J1342">
        <f>IF(ISERROR(VLOOKUP($B1342,'2010 State Business Patterns'!$AN$3:$AR$55,2,FALSE)),0,VLOOKUP($B1342,'2010 State Business Patterns'!$AN$3:$AR$55,2,FALSE))</f>
        <v>0.91301059001512863</v>
      </c>
      <c r="K1342" s="28">
        <f t="shared" si="101"/>
        <v>54.78063540090772</v>
      </c>
      <c r="L1342" s="28">
        <f>IF(ISERROR(GETPIVOTDATA("Sum of emp",'2010 County Business Patterns'!$J$2,"FIPS State and County Code",$A1342,"fipstate",$B1342,"fipscty",$C1342,"naics","337127")),0,GETPIVOTDATA("Sum of emp",'2010 County Business Patterns'!$J$2,"FIPS State and County Code",$A1342,"fipstate",$B1342,"fipscty",$C1342,"naics","337127"))</f>
        <v>410</v>
      </c>
      <c r="M1342" s="28">
        <f>IF(ISERROR(GETPIVOTDATA("Sum of Midpoint",'2010 County Business Patterns'!$J$2,"FIPS State and County Code",$A1342,"fipstate",$B1342,"fipscty",$C1342,"naics","337127")),0,GETPIVOTDATA("Sum of Midpoint",'2010 County Business Patterns'!$J$2,"FIPS State and County Code",$A1342,"fipstate",$B1342,"fipscty",$C1342,"naics","337127"))</f>
        <v>0</v>
      </c>
      <c r="N1342">
        <f>IF(ISERROR(VLOOKUP($B1342,'2010 State Business Patterns'!$AN$3:$AR$55,3,FALSE)),0,VLOOKUP($B1342,'2010 State Business Patterns'!$AN$3:$AR$55,3,FALSE))</f>
        <v>0.72653061224489801</v>
      </c>
      <c r="O1342" s="28">
        <f t="shared" si="102"/>
        <v>205</v>
      </c>
      <c r="P1342" s="28">
        <f>IF(ISERROR(GETPIVOTDATA("Sum of emp",'2010 County Business Patterns'!$J$2,"FIPS State and County Code",$A1342,"fipstate",$B1342,"fipscty",$C1342,"naics","337214")),0,GETPIVOTDATA("Sum of emp",'2010 County Business Patterns'!$J$2,"FIPS State and County Code",$A1342,"fipstate",$B1342,"fipscty",$C1342,"naics","337214"))</f>
        <v>0</v>
      </c>
      <c r="Q1342" s="28">
        <f>IF(ISERROR(GETPIVOTDATA("Sum of Midpoint",'2010 County Business Patterns'!$J$2,"FIPS State and County Code",$A1342,"fipstate",$B1342,"fipscty",$C1342,"naics","337214")),0,GETPIVOTDATA("Sum of Midpoint",'2010 County Business Patterns'!$J$2,"FIPS State and County Code",$A1342,"fipstate",$B1342,"fipscty",$C1342,"naics","337214"))</f>
        <v>60</v>
      </c>
      <c r="R1342">
        <f>IF(ISERROR(VLOOKUP($B1342,'2010 State Business Patterns'!$AN$3:$AR$55,4,FALSE)),0,VLOOKUP($B1342,'2010 State Business Patterns'!$AN$3:$AR$55,4,FALSE))</f>
        <v>0.92727272727272725</v>
      </c>
      <c r="S1342" s="28">
        <f t="shared" si="103"/>
        <v>55.636363636363633</v>
      </c>
      <c r="T1342" s="28">
        <f>IF(ISERROR(GETPIVOTDATA("Sum of emp",'2010 County Business Patterns'!$J$2,"FIPS State and County Code",$A1342,"fipstate",$B1342,"fipscty",$C1342,"naics","337215")),0,GETPIVOTDATA("Sum of emp",'2010 County Business Patterns'!$J$2,"FIPS State and County Code",$A1342,"fipstate",$B1342,"fipscty",$C1342,"naics","337215"))</f>
        <v>124</v>
      </c>
      <c r="U1342" s="28">
        <f>IF(ISERROR(GETPIVOTDATA("Sum of Midpoint",'2010 County Business Patterns'!$J$2,"FIPS State and County Code",$A1342,"fipstate",$B1342,"fipscty",$C1342,"naics","337215")),0,GETPIVOTDATA("Sum of Midpoint",'2010 County Business Patterns'!$J$2,"FIPS State and County Code",$A1342,"fipstate",$B1342,"fipscty",$C1342,"naics","337215"))</f>
        <v>0</v>
      </c>
      <c r="V1342">
        <f>IF(ISERROR(VLOOKUP($B1342,'2010 State Business Patterns'!$AN$3:$AR$55,5,FALSE)),0,VLOOKUP($B1342,'2010 State Business Patterns'!$AN$3:$AR$55,5,FALSE))</f>
        <v>0.63655913978494627</v>
      </c>
      <c r="W1342" s="28">
        <f t="shared" si="104"/>
        <v>62</v>
      </c>
    </row>
    <row r="1343" spans="1:23" hidden="1">
      <c r="A1343" s="1" t="s">
        <v>4379</v>
      </c>
      <c r="B1343" s="1" t="s">
        <v>1947</v>
      </c>
      <c r="C1343" s="1" t="s">
        <v>1784</v>
      </c>
      <c r="D1343" s="1" t="s">
        <v>2126</v>
      </c>
      <c r="E1343" s="1" t="s">
        <v>2057</v>
      </c>
      <c r="F1343" s="1" t="s">
        <v>4336</v>
      </c>
      <c r="G1343" s="47">
        <f t="shared" si="100"/>
        <v>0</v>
      </c>
      <c r="H1343" s="28">
        <f>IF(ISERROR(GETPIVOTDATA("Sum of emp",'2010 County Business Patterns'!$J$2,"FIPS State and County Code",$A1343,"fipstate",$B1343,"fipscty",$C1343,"naics","337124")),0,GETPIVOTDATA("Sum of emp",'2010 County Business Patterns'!$J$2,"FIPS State and County Code",$A1343,"fipstate",$B1343,"fipscty",$C1343,"naics","337124"))</f>
        <v>0</v>
      </c>
      <c r="I1343" s="28">
        <f>IF(ISERROR(GETPIVOTDATA("Sum of Midpoint",'2010 County Business Patterns'!$J$2,"FIPS State and County Code",$A1343,"fipstate",$B1343,"fipscty",$C1343,"naics","337124")),0,GETPIVOTDATA("Sum of Midpoint",'2010 County Business Patterns'!$J$2,"FIPS State and County Code",$A1343,"fipstate",$B1343,"fipscty",$C1343,"naics","337124"))</f>
        <v>0</v>
      </c>
      <c r="J1343">
        <f>IF(ISERROR(VLOOKUP($B1343,'2010 State Business Patterns'!$AN$3:$AR$55,2,FALSE)),0,VLOOKUP($B1343,'2010 State Business Patterns'!$AN$3:$AR$55,2,FALSE))</f>
        <v>0.91301059001512863</v>
      </c>
      <c r="K1343" s="28">
        <f t="shared" si="101"/>
        <v>0</v>
      </c>
      <c r="L1343" s="28">
        <f>IF(ISERROR(GETPIVOTDATA("Sum of emp",'2010 County Business Patterns'!$J$2,"FIPS State and County Code",$A1343,"fipstate",$B1343,"fipscty",$C1343,"naics","337127")),0,GETPIVOTDATA("Sum of emp",'2010 County Business Patterns'!$J$2,"FIPS State and County Code",$A1343,"fipstate",$B1343,"fipscty",$C1343,"naics","337127"))</f>
        <v>0</v>
      </c>
      <c r="M1343" s="28">
        <f>IF(ISERROR(GETPIVOTDATA("Sum of Midpoint",'2010 County Business Patterns'!$J$2,"FIPS State and County Code",$A1343,"fipstate",$B1343,"fipscty",$C1343,"naics","337127")),0,GETPIVOTDATA("Sum of Midpoint",'2010 County Business Patterns'!$J$2,"FIPS State and County Code",$A1343,"fipstate",$B1343,"fipscty",$C1343,"naics","337127"))</f>
        <v>0</v>
      </c>
      <c r="N1343">
        <f>IF(ISERROR(VLOOKUP($B1343,'2010 State Business Patterns'!$AN$3:$AR$55,3,FALSE)),0,VLOOKUP($B1343,'2010 State Business Patterns'!$AN$3:$AR$55,3,FALSE))</f>
        <v>0.72653061224489801</v>
      </c>
      <c r="O1343" s="28">
        <f t="shared" si="102"/>
        <v>0</v>
      </c>
      <c r="P1343" s="28">
        <f>IF(ISERROR(GETPIVOTDATA("Sum of emp",'2010 County Business Patterns'!$J$2,"FIPS State and County Code",$A1343,"fipstate",$B1343,"fipscty",$C1343,"naics","337214")),0,GETPIVOTDATA("Sum of emp",'2010 County Business Patterns'!$J$2,"FIPS State and County Code",$A1343,"fipstate",$B1343,"fipscty",$C1343,"naics","337214"))</f>
        <v>0</v>
      </c>
      <c r="Q1343" s="28">
        <f>IF(ISERROR(GETPIVOTDATA("Sum of Midpoint",'2010 County Business Patterns'!$J$2,"FIPS State and County Code",$A1343,"fipstate",$B1343,"fipscty",$C1343,"naics","337214")),0,GETPIVOTDATA("Sum of Midpoint",'2010 County Business Patterns'!$J$2,"FIPS State and County Code",$A1343,"fipstate",$B1343,"fipscty",$C1343,"naics","337214"))</f>
        <v>0</v>
      </c>
      <c r="R1343">
        <f>IF(ISERROR(VLOOKUP($B1343,'2010 State Business Patterns'!$AN$3:$AR$55,4,FALSE)),0,VLOOKUP($B1343,'2010 State Business Patterns'!$AN$3:$AR$55,4,FALSE))</f>
        <v>0.92727272727272725</v>
      </c>
      <c r="S1343" s="28">
        <f t="shared" si="103"/>
        <v>0</v>
      </c>
      <c r="T1343" s="28">
        <f>IF(ISERROR(GETPIVOTDATA("Sum of emp",'2010 County Business Patterns'!$J$2,"FIPS State and County Code",$A1343,"fipstate",$B1343,"fipscty",$C1343,"naics","337215")),0,GETPIVOTDATA("Sum of emp",'2010 County Business Patterns'!$J$2,"FIPS State and County Code",$A1343,"fipstate",$B1343,"fipscty",$C1343,"naics","337215"))</f>
        <v>0</v>
      </c>
      <c r="U1343" s="28">
        <f>IF(ISERROR(GETPIVOTDATA("Sum of Midpoint",'2010 County Business Patterns'!$J$2,"FIPS State and County Code",$A1343,"fipstate",$B1343,"fipscty",$C1343,"naics","337215")),0,GETPIVOTDATA("Sum of Midpoint",'2010 County Business Patterns'!$J$2,"FIPS State and County Code",$A1343,"fipstate",$B1343,"fipscty",$C1343,"naics","337215"))</f>
        <v>0</v>
      </c>
      <c r="V1343">
        <f>IF(ISERROR(VLOOKUP($B1343,'2010 State Business Patterns'!$AN$3:$AR$55,5,FALSE)),0,VLOOKUP($B1343,'2010 State Business Patterns'!$AN$3:$AR$55,5,FALSE))</f>
        <v>0.63655913978494627</v>
      </c>
      <c r="W1343" s="28">
        <f t="shared" si="104"/>
        <v>0</v>
      </c>
    </row>
    <row r="1344" spans="1:23" hidden="1">
      <c r="A1344" s="1" t="s">
        <v>4380</v>
      </c>
      <c r="B1344" s="1" t="s">
        <v>1947</v>
      </c>
      <c r="C1344" s="1" t="s">
        <v>1828</v>
      </c>
      <c r="D1344" s="1" t="s">
        <v>4381</v>
      </c>
      <c r="E1344" s="1" t="s">
        <v>2057</v>
      </c>
      <c r="F1344" s="1" t="s">
        <v>4336</v>
      </c>
      <c r="G1344" s="47">
        <f t="shared" si="100"/>
        <v>0</v>
      </c>
      <c r="H1344" s="28">
        <f>IF(ISERROR(GETPIVOTDATA("Sum of emp",'2010 County Business Patterns'!$J$2,"FIPS State and County Code",$A1344,"fipstate",$B1344,"fipscty",$C1344,"naics","337124")),0,GETPIVOTDATA("Sum of emp",'2010 County Business Patterns'!$J$2,"FIPS State and County Code",$A1344,"fipstate",$B1344,"fipscty",$C1344,"naics","337124"))</f>
        <v>0</v>
      </c>
      <c r="I1344" s="28">
        <f>IF(ISERROR(GETPIVOTDATA("Sum of Midpoint",'2010 County Business Patterns'!$J$2,"FIPS State and County Code",$A1344,"fipstate",$B1344,"fipscty",$C1344,"naics","337124")),0,GETPIVOTDATA("Sum of Midpoint",'2010 County Business Patterns'!$J$2,"FIPS State and County Code",$A1344,"fipstate",$B1344,"fipscty",$C1344,"naics","337124"))</f>
        <v>0</v>
      </c>
      <c r="J1344">
        <f>IF(ISERROR(VLOOKUP($B1344,'2010 State Business Patterns'!$AN$3:$AR$55,2,FALSE)),0,VLOOKUP($B1344,'2010 State Business Patterns'!$AN$3:$AR$55,2,FALSE))</f>
        <v>0.91301059001512863</v>
      </c>
      <c r="K1344" s="28">
        <f t="shared" si="101"/>
        <v>0</v>
      </c>
      <c r="L1344" s="28">
        <f>IF(ISERROR(GETPIVOTDATA("Sum of emp",'2010 County Business Patterns'!$J$2,"FIPS State and County Code",$A1344,"fipstate",$B1344,"fipscty",$C1344,"naics","337127")),0,GETPIVOTDATA("Sum of emp",'2010 County Business Patterns'!$J$2,"FIPS State and County Code",$A1344,"fipstate",$B1344,"fipscty",$C1344,"naics","337127"))</f>
        <v>0</v>
      </c>
      <c r="M1344" s="28">
        <f>IF(ISERROR(GETPIVOTDATA("Sum of Midpoint",'2010 County Business Patterns'!$J$2,"FIPS State and County Code",$A1344,"fipstate",$B1344,"fipscty",$C1344,"naics","337127")),0,GETPIVOTDATA("Sum of Midpoint",'2010 County Business Patterns'!$J$2,"FIPS State and County Code",$A1344,"fipstate",$B1344,"fipscty",$C1344,"naics","337127"))</f>
        <v>0</v>
      </c>
      <c r="N1344">
        <f>IF(ISERROR(VLOOKUP($B1344,'2010 State Business Patterns'!$AN$3:$AR$55,3,FALSE)),0,VLOOKUP($B1344,'2010 State Business Patterns'!$AN$3:$AR$55,3,FALSE))</f>
        <v>0.72653061224489801</v>
      </c>
      <c r="O1344" s="28">
        <f t="shared" si="102"/>
        <v>0</v>
      </c>
      <c r="P1344" s="28">
        <f>IF(ISERROR(GETPIVOTDATA("Sum of emp",'2010 County Business Patterns'!$J$2,"FIPS State and County Code",$A1344,"fipstate",$B1344,"fipscty",$C1344,"naics","337214")),0,GETPIVOTDATA("Sum of emp",'2010 County Business Patterns'!$J$2,"FIPS State and County Code",$A1344,"fipstate",$B1344,"fipscty",$C1344,"naics","337214"))</f>
        <v>0</v>
      </c>
      <c r="Q1344" s="28">
        <f>IF(ISERROR(GETPIVOTDATA("Sum of Midpoint",'2010 County Business Patterns'!$J$2,"FIPS State and County Code",$A1344,"fipstate",$B1344,"fipscty",$C1344,"naics","337214")),0,GETPIVOTDATA("Sum of Midpoint",'2010 County Business Patterns'!$J$2,"FIPS State and County Code",$A1344,"fipstate",$B1344,"fipscty",$C1344,"naics","337214"))</f>
        <v>0</v>
      </c>
      <c r="R1344">
        <f>IF(ISERROR(VLOOKUP($B1344,'2010 State Business Patterns'!$AN$3:$AR$55,4,FALSE)),0,VLOOKUP($B1344,'2010 State Business Patterns'!$AN$3:$AR$55,4,FALSE))</f>
        <v>0.92727272727272725</v>
      </c>
      <c r="S1344" s="28">
        <f t="shared" si="103"/>
        <v>0</v>
      </c>
      <c r="T1344" s="28">
        <f>IF(ISERROR(GETPIVOTDATA("Sum of emp",'2010 County Business Patterns'!$J$2,"FIPS State and County Code",$A1344,"fipstate",$B1344,"fipscty",$C1344,"naics","337215")),0,GETPIVOTDATA("Sum of emp",'2010 County Business Patterns'!$J$2,"FIPS State and County Code",$A1344,"fipstate",$B1344,"fipscty",$C1344,"naics","337215"))</f>
        <v>0</v>
      </c>
      <c r="U1344" s="28">
        <f>IF(ISERROR(GETPIVOTDATA("Sum of Midpoint",'2010 County Business Patterns'!$J$2,"FIPS State and County Code",$A1344,"fipstate",$B1344,"fipscty",$C1344,"naics","337215")),0,GETPIVOTDATA("Sum of Midpoint",'2010 County Business Patterns'!$J$2,"FIPS State and County Code",$A1344,"fipstate",$B1344,"fipscty",$C1344,"naics","337215"))</f>
        <v>0</v>
      </c>
      <c r="V1344">
        <f>IF(ISERROR(VLOOKUP($B1344,'2010 State Business Patterns'!$AN$3:$AR$55,5,FALSE)),0,VLOOKUP($B1344,'2010 State Business Patterns'!$AN$3:$AR$55,5,FALSE))</f>
        <v>0.63655913978494627</v>
      </c>
      <c r="W1344" s="28">
        <f t="shared" si="104"/>
        <v>0</v>
      </c>
    </row>
    <row r="1345" spans="1:23" hidden="1">
      <c r="A1345" s="1" t="s">
        <v>4382</v>
      </c>
      <c r="B1345" s="1" t="s">
        <v>1947</v>
      </c>
      <c r="C1345" s="1" t="s">
        <v>1845</v>
      </c>
      <c r="D1345" s="1" t="s">
        <v>4383</v>
      </c>
      <c r="E1345" s="1" t="s">
        <v>2057</v>
      </c>
      <c r="F1345" s="1" t="s">
        <v>4336</v>
      </c>
      <c r="G1345" s="47">
        <f t="shared" si="100"/>
        <v>0</v>
      </c>
      <c r="H1345" s="28">
        <f>IF(ISERROR(GETPIVOTDATA("Sum of emp",'2010 County Business Patterns'!$J$2,"FIPS State and County Code",$A1345,"fipstate",$B1345,"fipscty",$C1345,"naics","337124")),0,GETPIVOTDATA("Sum of emp",'2010 County Business Patterns'!$J$2,"FIPS State and County Code",$A1345,"fipstate",$B1345,"fipscty",$C1345,"naics","337124"))</f>
        <v>0</v>
      </c>
      <c r="I1345" s="28">
        <f>IF(ISERROR(GETPIVOTDATA("Sum of Midpoint",'2010 County Business Patterns'!$J$2,"FIPS State and County Code",$A1345,"fipstate",$B1345,"fipscty",$C1345,"naics","337124")),0,GETPIVOTDATA("Sum of Midpoint",'2010 County Business Patterns'!$J$2,"FIPS State and County Code",$A1345,"fipstate",$B1345,"fipscty",$C1345,"naics","337124"))</f>
        <v>0</v>
      </c>
      <c r="J1345">
        <f>IF(ISERROR(VLOOKUP($B1345,'2010 State Business Patterns'!$AN$3:$AR$55,2,FALSE)),0,VLOOKUP($B1345,'2010 State Business Patterns'!$AN$3:$AR$55,2,FALSE))</f>
        <v>0.91301059001512863</v>
      </c>
      <c r="K1345" s="28">
        <f t="shared" si="101"/>
        <v>0</v>
      </c>
      <c r="L1345" s="28">
        <f>IF(ISERROR(GETPIVOTDATA("Sum of emp",'2010 County Business Patterns'!$J$2,"FIPS State and County Code",$A1345,"fipstate",$B1345,"fipscty",$C1345,"naics","337127")),0,GETPIVOTDATA("Sum of emp",'2010 County Business Patterns'!$J$2,"FIPS State and County Code",$A1345,"fipstate",$B1345,"fipscty",$C1345,"naics","337127"))</f>
        <v>0</v>
      </c>
      <c r="M1345" s="28">
        <f>IF(ISERROR(GETPIVOTDATA("Sum of Midpoint",'2010 County Business Patterns'!$J$2,"FIPS State and County Code",$A1345,"fipstate",$B1345,"fipscty",$C1345,"naics","337127")),0,GETPIVOTDATA("Sum of Midpoint",'2010 County Business Patterns'!$J$2,"FIPS State and County Code",$A1345,"fipstate",$B1345,"fipscty",$C1345,"naics","337127"))</f>
        <v>0</v>
      </c>
      <c r="N1345">
        <f>IF(ISERROR(VLOOKUP($B1345,'2010 State Business Patterns'!$AN$3:$AR$55,3,FALSE)),0,VLOOKUP($B1345,'2010 State Business Patterns'!$AN$3:$AR$55,3,FALSE))</f>
        <v>0.72653061224489801</v>
      </c>
      <c r="O1345" s="28">
        <f t="shared" si="102"/>
        <v>0</v>
      </c>
      <c r="P1345" s="28">
        <f>IF(ISERROR(GETPIVOTDATA("Sum of emp",'2010 County Business Patterns'!$J$2,"FIPS State and County Code",$A1345,"fipstate",$B1345,"fipscty",$C1345,"naics","337214")),0,GETPIVOTDATA("Sum of emp",'2010 County Business Patterns'!$J$2,"FIPS State and County Code",$A1345,"fipstate",$B1345,"fipscty",$C1345,"naics","337214"))</f>
        <v>0</v>
      </c>
      <c r="Q1345" s="28">
        <f>IF(ISERROR(GETPIVOTDATA("Sum of Midpoint",'2010 County Business Patterns'!$J$2,"FIPS State and County Code",$A1345,"fipstate",$B1345,"fipscty",$C1345,"naics","337214")),0,GETPIVOTDATA("Sum of Midpoint",'2010 County Business Patterns'!$J$2,"FIPS State and County Code",$A1345,"fipstate",$B1345,"fipscty",$C1345,"naics","337214"))</f>
        <v>0</v>
      </c>
      <c r="R1345">
        <f>IF(ISERROR(VLOOKUP($B1345,'2010 State Business Patterns'!$AN$3:$AR$55,4,FALSE)),0,VLOOKUP($B1345,'2010 State Business Patterns'!$AN$3:$AR$55,4,FALSE))</f>
        <v>0.92727272727272725</v>
      </c>
      <c r="S1345" s="28">
        <f t="shared" si="103"/>
        <v>0</v>
      </c>
      <c r="T1345" s="28">
        <f>IF(ISERROR(GETPIVOTDATA("Sum of emp",'2010 County Business Patterns'!$J$2,"FIPS State and County Code",$A1345,"fipstate",$B1345,"fipscty",$C1345,"naics","337215")),0,GETPIVOTDATA("Sum of emp",'2010 County Business Patterns'!$J$2,"FIPS State and County Code",$A1345,"fipstate",$B1345,"fipscty",$C1345,"naics","337215"))</f>
        <v>0</v>
      </c>
      <c r="U1345" s="28">
        <f>IF(ISERROR(GETPIVOTDATA("Sum of Midpoint",'2010 County Business Patterns'!$J$2,"FIPS State and County Code",$A1345,"fipstate",$B1345,"fipscty",$C1345,"naics","337215")),0,GETPIVOTDATA("Sum of Midpoint",'2010 County Business Patterns'!$J$2,"FIPS State and County Code",$A1345,"fipstate",$B1345,"fipscty",$C1345,"naics","337215"))</f>
        <v>0</v>
      </c>
      <c r="V1345">
        <f>IF(ISERROR(VLOOKUP($B1345,'2010 State Business Patterns'!$AN$3:$AR$55,5,FALSE)),0,VLOOKUP($B1345,'2010 State Business Patterns'!$AN$3:$AR$55,5,FALSE))</f>
        <v>0.63655913978494627</v>
      </c>
      <c r="W1345" s="28">
        <f t="shared" si="104"/>
        <v>0</v>
      </c>
    </row>
    <row r="1346" spans="1:23" hidden="1">
      <c r="A1346" s="1" t="s">
        <v>4384</v>
      </c>
      <c r="B1346" s="1" t="s">
        <v>1947</v>
      </c>
      <c r="C1346" s="1" t="s">
        <v>1785</v>
      </c>
      <c r="D1346" s="1" t="s">
        <v>4385</v>
      </c>
      <c r="E1346" s="1" t="s">
        <v>2057</v>
      </c>
      <c r="F1346" s="1" t="s">
        <v>4336</v>
      </c>
      <c r="G1346" s="47">
        <f t="shared" si="100"/>
        <v>0</v>
      </c>
      <c r="H1346" s="28">
        <f>IF(ISERROR(GETPIVOTDATA("Sum of emp",'2010 County Business Patterns'!$J$2,"FIPS State and County Code",$A1346,"fipstate",$B1346,"fipscty",$C1346,"naics","337124")),0,GETPIVOTDATA("Sum of emp",'2010 County Business Patterns'!$J$2,"FIPS State and County Code",$A1346,"fipstate",$B1346,"fipscty",$C1346,"naics","337124"))</f>
        <v>0</v>
      </c>
      <c r="I1346" s="28">
        <f>IF(ISERROR(GETPIVOTDATA("Sum of Midpoint",'2010 County Business Patterns'!$J$2,"FIPS State and County Code",$A1346,"fipstate",$B1346,"fipscty",$C1346,"naics","337124")),0,GETPIVOTDATA("Sum of Midpoint",'2010 County Business Patterns'!$J$2,"FIPS State and County Code",$A1346,"fipstate",$B1346,"fipscty",$C1346,"naics","337124"))</f>
        <v>0</v>
      </c>
      <c r="J1346">
        <f>IF(ISERROR(VLOOKUP($B1346,'2010 State Business Patterns'!$AN$3:$AR$55,2,FALSE)),0,VLOOKUP($B1346,'2010 State Business Patterns'!$AN$3:$AR$55,2,FALSE))</f>
        <v>0.91301059001512863</v>
      </c>
      <c r="K1346" s="28">
        <f t="shared" si="101"/>
        <v>0</v>
      </c>
      <c r="L1346" s="28">
        <f>IF(ISERROR(GETPIVOTDATA("Sum of emp",'2010 County Business Patterns'!$J$2,"FIPS State and County Code",$A1346,"fipstate",$B1346,"fipscty",$C1346,"naics","337127")),0,GETPIVOTDATA("Sum of emp",'2010 County Business Patterns'!$J$2,"FIPS State and County Code",$A1346,"fipstate",$B1346,"fipscty",$C1346,"naics","337127"))</f>
        <v>0</v>
      </c>
      <c r="M1346" s="28">
        <f>IF(ISERROR(GETPIVOTDATA("Sum of Midpoint",'2010 County Business Patterns'!$J$2,"FIPS State and County Code",$A1346,"fipstate",$B1346,"fipscty",$C1346,"naics","337127")),0,GETPIVOTDATA("Sum of Midpoint",'2010 County Business Patterns'!$J$2,"FIPS State and County Code",$A1346,"fipstate",$B1346,"fipscty",$C1346,"naics","337127"))</f>
        <v>0</v>
      </c>
      <c r="N1346">
        <f>IF(ISERROR(VLOOKUP($B1346,'2010 State Business Patterns'!$AN$3:$AR$55,3,FALSE)),0,VLOOKUP($B1346,'2010 State Business Patterns'!$AN$3:$AR$55,3,FALSE))</f>
        <v>0.72653061224489801</v>
      </c>
      <c r="O1346" s="28">
        <f t="shared" si="102"/>
        <v>0</v>
      </c>
      <c r="P1346" s="28">
        <f>IF(ISERROR(GETPIVOTDATA("Sum of emp",'2010 County Business Patterns'!$J$2,"FIPS State and County Code",$A1346,"fipstate",$B1346,"fipscty",$C1346,"naics","337214")),0,GETPIVOTDATA("Sum of emp",'2010 County Business Patterns'!$J$2,"FIPS State and County Code",$A1346,"fipstate",$B1346,"fipscty",$C1346,"naics","337214"))</f>
        <v>0</v>
      </c>
      <c r="Q1346" s="28">
        <f>IF(ISERROR(GETPIVOTDATA("Sum of Midpoint",'2010 County Business Patterns'!$J$2,"FIPS State and County Code",$A1346,"fipstate",$B1346,"fipscty",$C1346,"naics","337214")),0,GETPIVOTDATA("Sum of Midpoint",'2010 County Business Patterns'!$J$2,"FIPS State and County Code",$A1346,"fipstate",$B1346,"fipscty",$C1346,"naics","337214"))</f>
        <v>0</v>
      </c>
      <c r="R1346">
        <f>IF(ISERROR(VLOOKUP($B1346,'2010 State Business Patterns'!$AN$3:$AR$55,4,FALSE)),0,VLOOKUP($B1346,'2010 State Business Patterns'!$AN$3:$AR$55,4,FALSE))</f>
        <v>0.92727272727272725</v>
      </c>
      <c r="S1346" s="28">
        <f t="shared" si="103"/>
        <v>0</v>
      </c>
      <c r="T1346" s="28">
        <f>IF(ISERROR(GETPIVOTDATA("Sum of emp",'2010 County Business Patterns'!$J$2,"FIPS State and County Code",$A1346,"fipstate",$B1346,"fipscty",$C1346,"naics","337215")),0,GETPIVOTDATA("Sum of emp",'2010 County Business Patterns'!$J$2,"FIPS State and County Code",$A1346,"fipstate",$B1346,"fipscty",$C1346,"naics","337215"))</f>
        <v>0</v>
      </c>
      <c r="U1346" s="28">
        <f>IF(ISERROR(GETPIVOTDATA("Sum of Midpoint",'2010 County Business Patterns'!$J$2,"FIPS State and County Code",$A1346,"fipstate",$B1346,"fipscty",$C1346,"naics","337215")),0,GETPIVOTDATA("Sum of Midpoint",'2010 County Business Patterns'!$J$2,"FIPS State and County Code",$A1346,"fipstate",$B1346,"fipscty",$C1346,"naics","337215"))</f>
        <v>0</v>
      </c>
      <c r="V1346">
        <f>IF(ISERROR(VLOOKUP($B1346,'2010 State Business Patterns'!$AN$3:$AR$55,5,FALSE)),0,VLOOKUP($B1346,'2010 State Business Patterns'!$AN$3:$AR$55,5,FALSE))</f>
        <v>0.63655913978494627</v>
      </c>
      <c r="W1346" s="28">
        <f t="shared" si="104"/>
        <v>0</v>
      </c>
    </row>
    <row r="1347" spans="1:23" hidden="1">
      <c r="A1347" s="1" t="s">
        <v>4386</v>
      </c>
      <c r="B1347" s="1" t="s">
        <v>1947</v>
      </c>
      <c r="C1347" s="1" t="s">
        <v>1786</v>
      </c>
      <c r="D1347" s="1" t="s">
        <v>2128</v>
      </c>
      <c r="E1347" s="1" t="s">
        <v>2057</v>
      </c>
      <c r="F1347" s="1" t="s">
        <v>4336</v>
      </c>
      <c r="G1347" s="47">
        <f t="shared" si="100"/>
        <v>0</v>
      </c>
      <c r="H1347" s="28">
        <f>IF(ISERROR(GETPIVOTDATA("Sum of emp",'2010 County Business Patterns'!$J$2,"FIPS State and County Code",$A1347,"fipstate",$B1347,"fipscty",$C1347,"naics","337124")),0,GETPIVOTDATA("Sum of emp",'2010 County Business Patterns'!$J$2,"FIPS State and County Code",$A1347,"fipstate",$B1347,"fipscty",$C1347,"naics","337124"))</f>
        <v>0</v>
      </c>
      <c r="I1347" s="28">
        <f>IF(ISERROR(GETPIVOTDATA("Sum of Midpoint",'2010 County Business Patterns'!$J$2,"FIPS State and County Code",$A1347,"fipstate",$B1347,"fipscty",$C1347,"naics","337124")),0,GETPIVOTDATA("Sum of Midpoint",'2010 County Business Patterns'!$J$2,"FIPS State and County Code",$A1347,"fipstate",$B1347,"fipscty",$C1347,"naics","337124"))</f>
        <v>0</v>
      </c>
      <c r="J1347">
        <f>IF(ISERROR(VLOOKUP($B1347,'2010 State Business Patterns'!$AN$3:$AR$55,2,FALSE)),0,VLOOKUP($B1347,'2010 State Business Patterns'!$AN$3:$AR$55,2,FALSE))</f>
        <v>0.91301059001512863</v>
      </c>
      <c r="K1347" s="28">
        <f t="shared" si="101"/>
        <v>0</v>
      </c>
      <c r="L1347" s="28">
        <f>IF(ISERROR(GETPIVOTDATA("Sum of emp",'2010 County Business Patterns'!$J$2,"FIPS State and County Code",$A1347,"fipstate",$B1347,"fipscty",$C1347,"naics","337127")),0,GETPIVOTDATA("Sum of emp",'2010 County Business Patterns'!$J$2,"FIPS State and County Code",$A1347,"fipstate",$B1347,"fipscty",$C1347,"naics","337127"))</f>
        <v>0</v>
      </c>
      <c r="M1347" s="28">
        <f>IF(ISERROR(GETPIVOTDATA("Sum of Midpoint",'2010 County Business Patterns'!$J$2,"FIPS State and County Code",$A1347,"fipstate",$B1347,"fipscty",$C1347,"naics","337127")),0,GETPIVOTDATA("Sum of Midpoint",'2010 County Business Patterns'!$J$2,"FIPS State and County Code",$A1347,"fipstate",$B1347,"fipscty",$C1347,"naics","337127"))</f>
        <v>0</v>
      </c>
      <c r="N1347">
        <f>IF(ISERROR(VLOOKUP($B1347,'2010 State Business Patterns'!$AN$3:$AR$55,3,FALSE)),0,VLOOKUP($B1347,'2010 State Business Patterns'!$AN$3:$AR$55,3,FALSE))</f>
        <v>0.72653061224489801</v>
      </c>
      <c r="O1347" s="28">
        <f t="shared" si="102"/>
        <v>0</v>
      </c>
      <c r="P1347" s="28">
        <f>IF(ISERROR(GETPIVOTDATA("Sum of emp",'2010 County Business Patterns'!$J$2,"FIPS State and County Code",$A1347,"fipstate",$B1347,"fipscty",$C1347,"naics","337214")),0,GETPIVOTDATA("Sum of emp",'2010 County Business Patterns'!$J$2,"FIPS State and County Code",$A1347,"fipstate",$B1347,"fipscty",$C1347,"naics","337214"))</f>
        <v>0</v>
      </c>
      <c r="Q1347" s="28">
        <f>IF(ISERROR(GETPIVOTDATA("Sum of Midpoint",'2010 County Business Patterns'!$J$2,"FIPS State and County Code",$A1347,"fipstate",$B1347,"fipscty",$C1347,"naics","337214")),0,GETPIVOTDATA("Sum of Midpoint",'2010 County Business Patterns'!$J$2,"FIPS State and County Code",$A1347,"fipstate",$B1347,"fipscty",$C1347,"naics","337214"))</f>
        <v>0</v>
      </c>
      <c r="R1347">
        <f>IF(ISERROR(VLOOKUP($B1347,'2010 State Business Patterns'!$AN$3:$AR$55,4,FALSE)),0,VLOOKUP($B1347,'2010 State Business Patterns'!$AN$3:$AR$55,4,FALSE))</f>
        <v>0.92727272727272725</v>
      </c>
      <c r="S1347" s="28">
        <f t="shared" si="103"/>
        <v>0</v>
      </c>
      <c r="T1347" s="28">
        <f>IF(ISERROR(GETPIVOTDATA("Sum of emp",'2010 County Business Patterns'!$J$2,"FIPS State and County Code",$A1347,"fipstate",$B1347,"fipscty",$C1347,"naics","337215")),0,GETPIVOTDATA("Sum of emp",'2010 County Business Patterns'!$J$2,"FIPS State and County Code",$A1347,"fipstate",$B1347,"fipscty",$C1347,"naics","337215"))</f>
        <v>0</v>
      </c>
      <c r="U1347" s="28">
        <f>IF(ISERROR(GETPIVOTDATA("Sum of Midpoint",'2010 County Business Patterns'!$J$2,"FIPS State and County Code",$A1347,"fipstate",$B1347,"fipscty",$C1347,"naics","337215")),0,GETPIVOTDATA("Sum of Midpoint",'2010 County Business Patterns'!$J$2,"FIPS State and County Code",$A1347,"fipstate",$B1347,"fipscty",$C1347,"naics","337215"))</f>
        <v>0</v>
      </c>
      <c r="V1347">
        <f>IF(ISERROR(VLOOKUP($B1347,'2010 State Business Patterns'!$AN$3:$AR$55,5,FALSE)),0,VLOOKUP($B1347,'2010 State Business Patterns'!$AN$3:$AR$55,5,FALSE))</f>
        <v>0.63655913978494627</v>
      </c>
      <c r="W1347" s="28">
        <f t="shared" si="104"/>
        <v>0</v>
      </c>
    </row>
    <row r="1348" spans="1:23" hidden="1">
      <c r="A1348" s="1" t="s">
        <v>4387</v>
      </c>
      <c r="B1348" s="1" t="s">
        <v>1947</v>
      </c>
      <c r="C1348" s="1" t="s">
        <v>1847</v>
      </c>
      <c r="D1348" s="1" t="s">
        <v>4388</v>
      </c>
      <c r="E1348" s="1" t="s">
        <v>2057</v>
      </c>
      <c r="F1348" s="1" t="s">
        <v>4336</v>
      </c>
      <c r="G1348" s="47">
        <f t="shared" si="100"/>
        <v>0</v>
      </c>
      <c r="H1348" s="28">
        <f>IF(ISERROR(GETPIVOTDATA("Sum of emp",'2010 County Business Patterns'!$J$2,"FIPS State and County Code",$A1348,"fipstate",$B1348,"fipscty",$C1348,"naics","337124")),0,GETPIVOTDATA("Sum of emp",'2010 County Business Patterns'!$J$2,"FIPS State and County Code",$A1348,"fipstate",$B1348,"fipscty",$C1348,"naics","337124"))</f>
        <v>0</v>
      </c>
      <c r="I1348" s="28">
        <f>IF(ISERROR(GETPIVOTDATA("Sum of Midpoint",'2010 County Business Patterns'!$J$2,"FIPS State and County Code",$A1348,"fipstate",$B1348,"fipscty",$C1348,"naics","337124")),0,GETPIVOTDATA("Sum of Midpoint",'2010 County Business Patterns'!$J$2,"FIPS State and County Code",$A1348,"fipstate",$B1348,"fipscty",$C1348,"naics","337124"))</f>
        <v>0</v>
      </c>
      <c r="J1348">
        <f>IF(ISERROR(VLOOKUP($B1348,'2010 State Business Patterns'!$AN$3:$AR$55,2,FALSE)),0,VLOOKUP($B1348,'2010 State Business Patterns'!$AN$3:$AR$55,2,FALSE))</f>
        <v>0.91301059001512863</v>
      </c>
      <c r="K1348" s="28">
        <f t="shared" si="101"/>
        <v>0</v>
      </c>
      <c r="L1348" s="28">
        <f>IF(ISERROR(GETPIVOTDATA("Sum of emp",'2010 County Business Patterns'!$J$2,"FIPS State and County Code",$A1348,"fipstate",$B1348,"fipscty",$C1348,"naics","337127")),0,GETPIVOTDATA("Sum of emp",'2010 County Business Patterns'!$J$2,"FIPS State and County Code",$A1348,"fipstate",$B1348,"fipscty",$C1348,"naics","337127"))</f>
        <v>0</v>
      </c>
      <c r="M1348" s="28">
        <f>IF(ISERROR(GETPIVOTDATA("Sum of Midpoint",'2010 County Business Patterns'!$J$2,"FIPS State and County Code",$A1348,"fipstate",$B1348,"fipscty",$C1348,"naics","337127")),0,GETPIVOTDATA("Sum of Midpoint",'2010 County Business Patterns'!$J$2,"FIPS State and County Code",$A1348,"fipstate",$B1348,"fipscty",$C1348,"naics","337127"))</f>
        <v>0</v>
      </c>
      <c r="N1348">
        <f>IF(ISERROR(VLOOKUP($B1348,'2010 State Business Patterns'!$AN$3:$AR$55,3,FALSE)),0,VLOOKUP($B1348,'2010 State Business Patterns'!$AN$3:$AR$55,3,FALSE))</f>
        <v>0.72653061224489801</v>
      </c>
      <c r="O1348" s="28">
        <f t="shared" si="102"/>
        <v>0</v>
      </c>
      <c r="P1348" s="28">
        <f>IF(ISERROR(GETPIVOTDATA("Sum of emp",'2010 County Business Patterns'!$J$2,"FIPS State and County Code",$A1348,"fipstate",$B1348,"fipscty",$C1348,"naics","337214")),0,GETPIVOTDATA("Sum of emp",'2010 County Business Patterns'!$J$2,"FIPS State and County Code",$A1348,"fipstate",$B1348,"fipscty",$C1348,"naics","337214"))</f>
        <v>0</v>
      </c>
      <c r="Q1348" s="28">
        <f>IF(ISERROR(GETPIVOTDATA("Sum of Midpoint",'2010 County Business Patterns'!$J$2,"FIPS State and County Code",$A1348,"fipstate",$B1348,"fipscty",$C1348,"naics","337214")),0,GETPIVOTDATA("Sum of Midpoint",'2010 County Business Patterns'!$J$2,"FIPS State and County Code",$A1348,"fipstate",$B1348,"fipscty",$C1348,"naics","337214"))</f>
        <v>0</v>
      </c>
      <c r="R1348">
        <f>IF(ISERROR(VLOOKUP($B1348,'2010 State Business Patterns'!$AN$3:$AR$55,4,FALSE)),0,VLOOKUP($B1348,'2010 State Business Patterns'!$AN$3:$AR$55,4,FALSE))</f>
        <v>0.92727272727272725</v>
      </c>
      <c r="S1348" s="28">
        <f t="shared" si="103"/>
        <v>0</v>
      </c>
      <c r="T1348" s="28">
        <f>IF(ISERROR(GETPIVOTDATA("Sum of emp",'2010 County Business Patterns'!$J$2,"FIPS State and County Code",$A1348,"fipstate",$B1348,"fipscty",$C1348,"naics","337215")),0,GETPIVOTDATA("Sum of emp",'2010 County Business Patterns'!$J$2,"FIPS State and County Code",$A1348,"fipstate",$B1348,"fipscty",$C1348,"naics","337215"))</f>
        <v>0</v>
      </c>
      <c r="U1348" s="28">
        <f>IF(ISERROR(GETPIVOTDATA("Sum of Midpoint",'2010 County Business Patterns'!$J$2,"FIPS State and County Code",$A1348,"fipstate",$B1348,"fipscty",$C1348,"naics","337215")),0,GETPIVOTDATA("Sum of Midpoint",'2010 County Business Patterns'!$J$2,"FIPS State and County Code",$A1348,"fipstate",$B1348,"fipscty",$C1348,"naics","337215"))</f>
        <v>0</v>
      </c>
      <c r="V1348">
        <f>IF(ISERROR(VLOOKUP($B1348,'2010 State Business Patterns'!$AN$3:$AR$55,5,FALSE)),0,VLOOKUP($B1348,'2010 State Business Patterns'!$AN$3:$AR$55,5,FALSE))</f>
        <v>0.63655913978494627</v>
      </c>
      <c r="W1348" s="28">
        <f t="shared" si="104"/>
        <v>0</v>
      </c>
    </row>
    <row r="1349" spans="1:23" hidden="1">
      <c r="A1349" s="1" t="s">
        <v>4389</v>
      </c>
      <c r="B1349" s="1" t="s">
        <v>1947</v>
      </c>
      <c r="C1349" s="1" t="s">
        <v>1848</v>
      </c>
      <c r="D1349" s="1" t="s">
        <v>4390</v>
      </c>
      <c r="E1349" s="1" t="s">
        <v>2057</v>
      </c>
      <c r="F1349" s="1" t="s">
        <v>4336</v>
      </c>
      <c r="G1349" s="47">
        <f t="shared" ref="G1349:G1412" si="105">K1349+O1349+S1349+W1349</f>
        <v>0</v>
      </c>
      <c r="H1349" s="28">
        <f>IF(ISERROR(GETPIVOTDATA("Sum of emp",'2010 County Business Patterns'!$J$2,"FIPS State and County Code",$A1349,"fipstate",$B1349,"fipscty",$C1349,"naics","337124")),0,GETPIVOTDATA("Sum of emp",'2010 County Business Patterns'!$J$2,"FIPS State and County Code",$A1349,"fipstate",$B1349,"fipscty",$C1349,"naics","337124"))</f>
        <v>0</v>
      </c>
      <c r="I1349" s="28">
        <f>IF(ISERROR(GETPIVOTDATA("Sum of Midpoint",'2010 County Business Patterns'!$J$2,"FIPS State and County Code",$A1349,"fipstate",$B1349,"fipscty",$C1349,"naics","337124")),0,GETPIVOTDATA("Sum of Midpoint",'2010 County Business Patterns'!$J$2,"FIPS State and County Code",$A1349,"fipstate",$B1349,"fipscty",$C1349,"naics","337124"))</f>
        <v>0</v>
      </c>
      <c r="J1349">
        <f>IF(ISERROR(VLOOKUP($B1349,'2010 State Business Patterns'!$AN$3:$AR$55,2,FALSE)),0,VLOOKUP($B1349,'2010 State Business Patterns'!$AN$3:$AR$55,2,FALSE))</f>
        <v>0.91301059001512863</v>
      </c>
      <c r="K1349" s="28">
        <f t="shared" ref="K1349:K1412" si="106">IF(I1349=0,H1349,I1349*J1349)</f>
        <v>0</v>
      </c>
      <c r="L1349" s="28">
        <f>IF(ISERROR(GETPIVOTDATA("Sum of emp",'2010 County Business Patterns'!$J$2,"FIPS State and County Code",$A1349,"fipstate",$B1349,"fipscty",$C1349,"naics","337127")),0,GETPIVOTDATA("Sum of emp",'2010 County Business Patterns'!$J$2,"FIPS State and County Code",$A1349,"fipstate",$B1349,"fipscty",$C1349,"naics","337127"))</f>
        <v>0</v>
      </c>
      <c r="M1349" s="28">
        <f>IF(ISERROR(GETPIVOTDATA("Sum of Midpoint",'2010 County Business Patterns'!$J$2,"FIPS State and County Code",$A1349,"fipstate",$B1349,"fipscty",$C1349,"naics","337127")),0,GETPIVOTDATA("Sum of Midpoint",'2010 County Business Patterns'!$J$2,"FIPS State and County Code",$A1349,"fipstate",$B1349,"fipscty",$C1349,"naics","337127"))</f>
        <v>0</v>
      </c>
      <c r="N1349">
        <f>IF(ISERROR(VLOOKUP($B1349,'2010 State Business Patterns'!$AN$3:$AR$55,3,FALSE)),0,VLOOKUP($B1349,'2010 State Business Patterns'!$AN$3:$AR$55,3,FALSE))</f>
        <v>0.72653061224489801</v>
      </c>
      <c r="O1349" s="28">
        <f t="shared" ref="O1349:O1412" si="107">IF(M1349=0,L1349,M1349*N1349)*O$3227</f>
        <v>0</v>
      </c>
      <c r="P1349" s="28">
        <f>IF(ISERROR(GETPIVOTDATA("Sum of emp",'2010 County Business Patterns'!$J$2,"FIPS State and County Code",$A1349,"fipstate",$B1349,"fipscty",$C1349,"naics","337214")),0,GETPIVOTDATA("Sum of emp",'2010 County Business Patterns'!$J$2,"FIPS State and County Code",$A1349,"fipstate",$B1349,"fipscty",$C1349,"naics","337214"))</f>
        <v>0</v>
      </c>
      <c r="Q1349" s="28">
        <f>IF(ISERROR(GETPIVOTDATA("Sum of Midpoint",'2010 County Business Patterns'!$J$2,"FIPS State and County Code",$A1349,"fipstate",$B1349,"fipscty",$C1349,"naics","337214")),0,GETPIVOTDATA("Sum of Midpoint",'2010 County Business Patterns'!$J$2,"FIPS State and County Code",$A1349,"fipstate",$B1349,"fipscty",$C1349,"naics","337214"))</f>
        <v>0</v>
      </c>
      <c r="R1349">
        <f>IF(ISERROR(VLOOKUP($B1349,'2010 State Business Patterns'!$AN$3:$AR$55,4,FALSE)),0,VLOOKUP($B1349,'2010 State Business Patterns'!$AN$3:$AR$55,4,FALSE))</f>
        <v>0.92727272727272725</v>
      </c>
      <c r="S1349" s="28">
        <f t="shared" ref="S1349:S1412" si="108">IF(Q1349=0,P1349,Q1349*R1349)</f>
        <v>0</v>
      </c>
      <c r="T1349" s="28">
        <f>IF(ISERROR(GETPIVOTDATA("Sum of emp",'2010 County Business Patterns'!$J$2,"FIPS State and County Code",$A1349,"fipstate",$B1349,"fipscty",$C1349,"naics","337215")),0,GETPIVOTDATA("Sum of emp",'2010 County Business Patterns'!$J$2,"FIPS State and County Code",$A1349,"fipstate",$B1349,"fipscty",$C1349,"naics","337215"))</f>
        <v>0</v>
      </c>
      <c r="U1349" s="28">
        <f>IF(ISERROR(GETPIVOTDATA("Sum of Midpoint",'2010 County Business Patterns'!$J$2,"FIPS State and County Code",$A1349,"fipstate",$B1349,"fipscty",$C1349,"naics","337215")),0,GETPIVOTDATA("Sum of Midpoint",'2010 County Business Patterns'!$J$2,"FIPS State and County Code",$A1349,"fipstate",$B1349,"fipscty",$C1349,"naics","337215"))</f>
        <v>0</v>
      </c>
      <c r="V1349">
        <f>IF(ISERROR(VLOOKUP($B1349,'2010 State Business Patterns'!$AN$3:$AR$55,5,FALSE)),0,VLOOKUP($B1349,'2010 State Business Patterns'!$AN$3:$AR$55,5,FALSE))</f>
        <v>0.63655913978494627</v>
      </c>
      <c r="W1349" s="28">
        <f t="shared" ref="W1349:W1412" si="109">IF(U1349=0,T1349,U1349*V1349)*W$3227</f>
        <v>0</v>
      </c>
    </row>
    <row r="1350" spans="1:23" hidden="1">
      <c r="A1350" s="1" t="s">
        <v>4391</v>
      </c>
      <c r="B1350" s="1" t="s">
        <v>1947</v>
      </c>
      <c r="C1350" s="1" t="s">
        <v>1787</v>
      </c>
      <c r="D1350" s="1" t="s">
        <v>4392</v>
      </c>
      <c r="E1350" s="1" t="s">
        <v>2057</v>
      </c>
      <c r="F1350" s="1" t="s">
        <v>4336</v>
      </c>
      <c r="G1350" s="47">
        <f t="shared" si="105"/>
        <v>0</v>
      </c>
      <c r="H1350" s="28">
        <f>IF(ISERROR(GETPIVOTDATA("Sum of emp",'2010 County Business Patterns'!$J$2,"FIPS State and County Code",$A1350,"fipstate",$B1350,"fipscty",$C1350,"naics","337124")),0,GETPIVOTDATA("Sum of emp",'2010 County Business Patterns'!$J$2,"FIPS State and County Code",$A1350,"fipstate",$B1350,"fipscty",$C1350,"naics","337124"))</f>
        <v>0</v>
      </c>
      <c r="I1350" s="28">
        <f>IF(ISERROR(GETPIVOTDATA("Sum of Midpoint",'2010 County Business Patterns'!$J$2,"FIPS State and County Code",$A1350,"fipstate",$B1350,"fipscty",$C1350,"naics","337124")),0,GETPIVOTDATA("Sum of Midpoint",'2010 County Business Patterns'!$J$2,"FIPS State and County Code",$A1350,"fipstate",$B1350,"fipscty",$C1350,"naics","337124"))</f>
        <v>0</v>
      </c>
      <c r="J1350">
        <f>IF(ISERROR(VLOOKUP($B1350,'2010 State Business Patterns'!$AN$3:$AR$55,2,FALSE)),0,VLOOKUP($B1350,'2010 State Business Patterns'!$AN$3:$AR$55,2,FALSE))</f>
        <v>0.91301059001512863</v>
      </c>
      <c r="K1350" s="28">
        <f t="shared" si="106"/>
        <v>0</v>
      </c>
      <c r="L1350" s="28">
        <f>IF(ISERROR(GETPIVOTDATA("Sum of emp",'2010 County Business Patterns'!$J$2,"FIPS State and County Code",$A1350,"fipstate",$B1350,"fipscty",$C1350,"naics","337127")),0,GETPIVOTDATA("Sum of emp",'2010 County Business Patterns'!$J$2,"FIPS State and County Code",$A1350,"fipstate",$B1350,"fipscty",$C1350,"naics","337127"))</f>
        <v>0</v>
      </c>
      <c r="M1350" s="28">
        <f>IF(ISERROR(GETPIVOTDATA("Sum of Midpoint",'2010 County Business Patterns'!$J$2,"FIPS State and County Code",$A1350,"fipstate",$B1350,"fipscty",$C1350,"naics","337127")),0,GETPIVOTDATA("Sum of Midpoint",'2010 County Business Patterns'!$J$2,"FIPS State and County Code",$A1350,"fipstate",$B1350,"fipscty",$C1350,"naics","337127"))</f>
        <v>0</v>
      </c>
      <c r="N1350">
        <f>IF(ISERROR(VLOOKUP($B1350,'2010 State Business Patterns'!$AN$3:$AR$55,3,FALSE)),0,VLOOKUP($B1350,'2010 State Business Patterns'!$AN$3:$AR$55,3,FALSE))</f>
        <v>0.72653061224489801</v>
      </c>
      <c r="O1350" s="28">
        <f t="shared" si="107"/>
        <v>0</v>
      </c>
      <c r="P1350" s="28">
        <f>IF(ISERROR(GETPIVOTDATA("Sum of emp",'2010 County Business Patterns'!$J$2,"FIPS State and County Code",$A1350,"fipstate",$B1350,"fipscty",$C1350,"naics","337214")),0,GETPIVOTDATA("Sum of emp",'2010 County Business Patterns'!$J$2,"FIPS State and County Code",$A1350,"fipstate",$B1350,"fipscty",$C1350,"naics","337214"))</f>
        <v>0</v>
      </c>
      <c r="Q1350" s="28">
        <f>IF(ISERROR(GETPIVOTDATA("Sum of Midpoint",'2010 County Business Patterns'!$J$2,"FIPS State and County Code",$A1350,"fipstate",$B1350,"fipscty",$C1350,"naics","337214")),0,GETPIVOTDATA("Sum of Midpoint",'2010 County Business Patterns'!$J$2,"FIPS State and County Code",$A1350,"fipstate",$B1350,"fipscty",$C1350,"naics","337214"))</f>
        <v>0</v>
      </c>
      <c r="R1350">
        <f>IF(ISERROR(VLOOKUP($B1350,'2010 State Business Patterns'!$AN$3:$AR$55,4,FALSE)),0,VLOOKUP($B1350,'2010 State Business Patterns'!$AN$3:$AR$55,4,FALSE))</f>
        <v>0.92727272727272725</v>
      </c>
      <c r="S1350" s="28">
        <f t="shared" si="108"/>
        <v>0</v>
      </c>
      <c r="T1350" s="28">
        <f>IF(ISERROR(GETPIVOTDATA("Sum of emp",'2010 County Business Patterns'!$J$2,"FIPS State and County Code",$A1350,"fipstate",$B1350,"fipscty",$C1350,"naics","337215")),0,GETPIVOTDATA("Sum of emp",'2010 County Business Patterns'!$J$2,"FIPS State and County Code",$A1350,"fipstate",$B1350,"fipscty",$C1350,"naics","337215"))</f>
        <v>0</v>
      </c>
      <c r="U1350" s="28">
        <f>IF(ISERROR(GETPIVOTDATA("Sum of Midpoint",'2010 County Business Patterns'!$J$2,"FIPS State and County Code",$A1350,"fipstate",$B1350,"fipscty",$C1350,"naics","337215")),0,GETPIVOTDATA("Sum of Midpoint",'2010 County Business Patterns'!$J$2,"FIPS State and County Code",$A1350,"fipstate",$B1350,"fipscty",$C1350,"naics","337215"))</f>
        <v>0</v>
      </c>
      <c r="V1350">
        <f>IF(ISERROR(VLOOKUP($B1350,'2010 State Business Patterns'!$AN$3:$AR$55,5,FALSE)),0,VLOOKUP($B1350,'2010 State Business Patterns'!$AN$3:$AR$55,5,FALSE))</f>
        <v>0.63655913978494627</v>
      </c>
      <c r="W1350" s="28">
        <f t="shared" si="109"/>
        <v>0</v>
      </c>
    </row>
    <row r="1351" spans="1:23" hidden="1">
      <c r="A1351" s="1" t="s">
        <v>4393</v>
      </c>
      <c r="B1351" s="1" t="s">
        <v>1947</v>
      </c>
      <c r="C1351" s="1" t="s">
        <v>1849</v>
      </c>
      <c r="D1351" s="1" t="s">
        <v>4394</v>
      </c>
      <c r="E1351" s="1" t="s">
        <v>2057</v>
      </c>
      <c r="F1351" s="1" t="s">
        <v>4336</v>
      </c>
      <c r="G1351" s="47">
        <f t="shared" si="105"/>
        <v>0</v>
      </c>
      <c r="H1351" s="28">
        <f>IF(ISERROR(GETPIVOTDATA("Sum of emp",'2010 County Business Patterns'!$J$2,"FIPS State and County Code",$A1351,"fipstate",$B1351,"fipscty",$C1351,"naics","337124")),0,GETPIVOTDATA("Sum of emp",'2010 County Business Patterns'!$J$2,"FIPS State and County Code",$A1351,"fipstate",$B1351,"fipscty",$C1351,"naics","337124"))</f>
        <v>0</v>
      </c>
      <c r="I1351" s="28">
        <f>IF(ISERROR(GETPIVOTDATA("Sum of Midpoint",'2010 County Business Patterns'!$J$2,"FIPS State and County Code",$A1351,"fipstate",$B1351,"fipscty",$C1351,"naics","337124")),0,GETPIVOTDATA("Sum of Midpoint",'2010 County Business Patterns'!$J$2,"FIPS State and County Code",$A1351,"fipstate",$B1351,"fipscty",$C1351,"naics","337124"))</f>
        <v>0</v>
      </c>
      <c r="J1351">
        <f>IF(ISERROR(VLOOKUP($B1351,'2010 State Business Patterns'!$AN$3:$AR$55,2,FALSE)),0,VLOOKUP($B1351,'2010 State Business Patterns'!$AN$3:$AR$55,2,FALSE))</f>
        <v>0.91301059001512863</v>
      </c>
      <c r="K1351" s="28">
        <f t="shared" si="106"/>
        <v>0</v>
      </c>
      <c r="L1351" s="28">
        <f>IF(ISERROR(GETPIVOTDATA("Sum of emp",'2010 County Business Patterns'!$J$2,"FIPS State and County Code",$A1351,"fipstate",$B1351,"fipscty",$C1351,"naics","337127")),0,GETPIVOTDATA("Sum of emp",'2010 County Business Patterns'!$J$2,"FIPS State and County Code",$A1351,"fipstate",$B1351,"fipscty",$C1351,"naics","337127"))</f>
        <v>0</v>
      </c>
      <c r="M1351" s="28">
        <f>IF(ISERROR(GETPIVOTDATA("Sum of Midpoint",'2010 County Business Patterns'!$J$2,"FIPS State and County Code",$A1351,"fipstate",$B1351,"fipscty",$C1351,"naics","337127")),0,GETPIVOTDATA("Sum of Midpoint",'2010 County Business Patterns'!$J$2,"FIPS State and County Code",$A1351,"fipstate",$B1351,"fipscty",$C1351,"naics","337127"))</f>
        <v>0</v>
      </c>
      <c r="N1351">
        <f>IF(ISERROR(VLOOKUP($B1351,'2010 State Business Patterns'!$AN$3:$AR$55,3,FALSE)),0,VLOOKUP($B1351,'2010 State Business Patterns'!$AN$3:$AR$55,3,FALSE))</f>
        <v>0.72653061224489801</v>
      </c>
      <c r="O1351" s="28">
        <f t="shared" si="107"/>
        <v>0</v>
      </c>
      <c r="P1351" s="28">
        <f>IF(ISERROR(GETPIVOTDATA("Sum of emp",'2010 County Business Patterns'!$J$2,"FIPS State and County Code",$A1351,"fipstate",$B1351,"fipscty",$C1351,"naics","337214")),0,GETPIVOTDATA("Sum of emp",'2010 County Business Patterns'!$J$2,"FIPS State and County Code",$A1351,"fipstate",$B1351,"fipscty",$C1351,"naics","337214"))</f>
        <v>0</v>
      </c>
      <c r="Q1351" s="28">
        <f>IF(ISERROR(GETPIVOTDATA("Sum of Midpoint",'2010 County Business Patterns'!$J$2,"FIPS State and County Code",$A1351,"fipstate",$B1351,"fipscty",$C1351,"naics","337214")),0,GETPIVOTDATA("Sum of Midpoint",'2010 County Business Patterns'!$J$2,"FIPS State and County Code",$A1351,"fipstate",$B1351,"fipscty",$C1351,"naics","337214"))</f>
        <v>0</v>
      </c>
      <c r="R1351">
        <f>IF(ISERROR(VLOOKUP($B1351,'2010 State Business Patterns'!$AN$3:$AR$55,4,FALSE)),0,VLOOKUP($B1351,'2010 State Business Patterns'!$AN$3:$AR$55,4,FALSE))</f>
        <v>0.92727272727272725</v>
      </c>
      <c r="S1351" s="28">
        <f t="shared" si="108"/>
        <v>0</v>
      </c>
      <c r="T1351" s="28">
        <f>IF(ISERROR(GETPIVOTDATA("Sum of emp",'2010 County Business Patterns'!$J$2,"FIPS State and County Code",$A1351,"fipstate",$B1351,"fipscty",$C1351,"naics","337215")),0,GETPIVOTDATA("Sum of emp",'2010 County Business Patterns'!$J$2,"FIPS State and County Code",$A1351,"fipstate",$B1351,"fipscty",$C1351,"naics","337215"))</f>
        <v>0</v>
      </c>
      <c r="U1351" s="28">
        <f>IF(ISERROR(GETPIVOTDATA("Sum of Midpoint",'2010 County Business Patterns'!$J$2,"FIPS State and County Code",$A1351,"fipstate",$B1351,"fipscty",$C1351,"naics","337215")),0,GETPIVOTDATA("Sum of Midpoint",'2010 County Business Patterns'!$J$2,"FIPS State and County Code",$A1351,"fipstate",$B1351,"fipscty",$C1351,"naics","337215"))</f>
        <v>0</v>
      </c>
      <c r="V1351">
        <f>IF(ISERROR(VLOOKUP($B1351,'2010 State Business Patterns'!$AN$3:$AR$55,5,FALSE)),0,VLOOKUP($B1351,'2010 State Business Patterns'!$AN$3:$AR$55,5,FALSE))</f>
        <v>0.63655913978494627</v>
      </c>
      <c r="W1351" s="28">
        <f t="shared" si="109"/>
        <v>0</v>
      </c>
    </row>
    <row r="1352" spans="1:23" hidden="1">
      <c r="A1352" s="1" t="s">
        <v>4395</v>
      </c>
      <c r="B1352" s="1" t="s">
        <v>1947</v>
      </c>
      <c r="C1352" s="1" t="s">
        <v>1789</v>
      </c>
      <c r="D1352" s="1" t="s">
        <v>4396</v>
      </c>
      <c r="E1352" s="1" t="s">
        <v>2057</v>
      </c>
      <c r="F1352" s="1" t="s">
        <v>4336</v>
      </c>
      <c r="G1352" s="47">
        <f t="shared" si="105"/>
        <v>0</v>
      </c>
      <c r="H1352" s="28">
        <f>IF(ISERROR(GETPIVOTDATA("Sum of emp",'2010 County Business Patterns'!$J$2,"FIPS State and County Code",$A1352,"fipstate",$B1352,"fipscty",$C1352,"naics","337124")),0,GETPIVOTDATA("Sum of emp",'2010 County Business Patterns'!$J$2,"FIPS State and County Code",$A1352,"fipstate",$B1352,"fipscty",$C1352,"naics","337124"))</f>
        <v>0</v>
      </c>
      <c r="I1352" s="28">
        <f>IF(ISERROR(GETPIVOTDATA("Sum of Midpoint",'2010 County Business Patterns'!$J$2,"FIPS State and County Code",$A1352,"fipstate",$B1352,"fipscty",$C1352,"naics","337124")),0,GETPIVOTDATA("Sum of Midpoint",'2010 County Business Patterns'!$J$2,"FIPS State and County Code",$A1352,"fipstate",$B1352,"fipscty",$C1352,"naics","337124"))</f>
        <v>0</v>
      </c>
      <c r="J1352">
        <f>IF(ISERROR(VLOOKUP($B1352,'2010 State Business Patterns'!$AN$3:$AR$55,2,FALSE)),0,VLOOKUP($B1352,'2010 State Business Patterns'!$AN$3:$AR$55,2,FALSE))</f>
        <v>0.91301059001512863</v>
      </c>
      <c r="K1352" s="28">
        <f t="shared" si="106"/>
        <v>0</v>
      </c>
      <c r="L1352" s="28">
        <f>IF(ISERROR(GETPIVOTDATA("Sum of emp",'2010 County Business Patterns'!$J$2,"FIPS State and County Code",$A1352,"fipstate",$B1352,"fipscty",$C1352,"naics","337127")),0,GETPIVOTDATA("Sum of emp",'2010 County Business Patterns'!$J$2,"FIPS State and County Code",$A1352,"fipstate",$B1352,"fipscty",$C1352,"naics","337127"))</f>
        <v>0</v>
      </c>
      <c r="M1352" s="28">
        <f>IF(ISERROR(GETPIVOTDATA("Sum of Midpoint",'2010 County Business Patterns'!$J$2,"FIPS State and County Code",$A1352,"fipstate",$B1352,"fipscty",$C1352,"naics","337127")),0,GETPIVOTDATA("Sum of Midpoint",'2010 County Business Patterns'!$J$2,"FIPS State and County Code",$A1352,"fipstate",$B1352,"fipscty",$C1352,"naics","337127"))</f>
        <v>0</v>
      </c>
      <c r="N1352">
        <f>IF(ISERROR(VLOOKUP($B1352,'2010 State Business Patterns'!$AN$3:$AR$55,3,FALSE)),0,VLOOKUP($B1352,'2010 State Business Patterns'!$AN$3:$AR$55,3,FALSE))</f>
        <v>0.72653061224489801</v>
      </c>
      <c r="O1352" s="28">
        <f t="shared" si="107"/>
        <v>0</v>
      </c>
      <c r="P1352" s="28">
        <f>IF(ISERROR(GETPIVOTDATA("Sum of emp",'2010 County Business Patterns'!$J$2,"FIPS State and County Code",$A1352,"fipstate",$B1352,"fipscty",$C1352,"naics","337214")),0,GETPIVOTDATA("Sum of emp",'2010 County Business Patterns'!$J$2,"FIPS State and County Code",$A1352,"fipstate",$B1352,"fipscty",$C1352,"naics","337214"))</f>
        <v>0</v>
      </c>
      <c r="Q1352" s="28">
        <f>IF(ISERROR(GETPIVOTDATA("Sum of Midpoint",'2010 County Business Patterns'!$J$2,"FIPS State and County Code",$A1352,"fipstate",$B1352,"fipscty",$C1352,"naics","337214")),0,GETPIVOTDATA("Sum of Midpoint",'2010 County Business Patterns'!$J$2,"FIPS State and County Code",$A1352,"fipstate",$B1352,"fipscty",$C1352,"naics","337214"))</f>
        <v>0</v>
      </c>
      <c r="R1352">
        <f>IF(ISERROR(VLOOKUP($B1352,'2010 State Business Patterns'!$AN$3:$AR$55,4,FALSE)),0,VLOOKUP($B1352,'2010 State Business Patterns'!$AN$3:$AR$55,4,FALSE))</f>
        <v>0.92727272727272725</v>
      </c>
      <c r="S1352" s="28">
        <f t="shared" si="108"/>
        <v>0</v>
      </c>
      <c r="T1352" s="28">
        <f>IF(ISERROR(GETPIVOTDATA("Sum of emp",'2010 County Business Patterns'!$J$2,"FIPS State and County Code",$A1352,"fipstate",$B1352,"fipscty",$C1352,"naics","337215")),0,GETPIVOTDATA("Sum of emp",'2010 County Business Patterns'!$J$2,"FIPS State and County Code",$A1352,"fipstate",$B1352,"fipscty",$C1352,"naics","337215"))</f>
        <v>0</v>
      </c>
      <c r="U1352" s="28">
        <f>IF(ISERROR(GETPIVOTDATA("Sum of Midpoint",'2010 County Business Patterns'!$J$2,"FIPS State and County Code",$A1352,"fipstate",$B1352,"fipscty",$C1352,"naics","337215")),0,GETPIVOTDATA("Sum of Midpoint",'2010 County Business Patterns'!$J$2,"FIPS State and County Code",$A1352,"fipstate",$B1352,"fipscty",$C1352,"naics","337215"))</f>
        <v>0</v>
      </c>
      <c r="V1352">
        <f>IF(ISERROR(VLOOKUP($B1352,'2010 State Business Patterns'!$AN$3:$AR$55,5,FALSE)),0,VLOOKUP($B1352,'2010 State Business Patterns'!$AN$3:$AR$55,5,FALSE))</f>
        <v>0.63655913978494627</v>
      </c>
      <c r="W1352" s="28">
        <f t="shared" si="109"/>
        <v>0</v>
      </c>
    </row>
    <row r="1353" spans="1:23" hidden="1">
      <c r="A1353" s="1" t="s">
        <v>4397</v>
      </c>
      <c r="B1353" s="1" t="s">
        <v>1947</v>
      </c>
      <c r="C1353" s="1" t="s">
        <v>1850</v>
      </c>
      <c r="D1353" s="1" t="s">
        <v>2465</v>
      </c>
      <c r="E1353" s="1" t="s">
        <v>2057</v>
      </c>
      <c r="F1353" s="1" t="s">
        <v>4336</v>
      </c>
      <c r="G1353" s="47">
        <f t="shared" si="105"/>
        <v>0</v>
      </c>
      <c r="H1353" s="28">
        <f>IF(ISERROR(GETPIVOTDATA("Sum of emp",'2010 County Business Patterns'!$J$2,"FIPS State and County Code",$A1353,"fipstate",$B1353,"fipscty",$C1353,"naics","337124")),0,GETPIVOTDATA("Sum of emp",'2010 County Business Patterns'!$J$2,"FIPS State and County Code",$A1353,"fipstate",$B1353,"fipscty",$C1353,"naics","337124"))</f>
        <v>0</v>
      </c>
      <c r="I1353" s="28">
        <f>IF(ISERROR(GETPIVOTDATA("Sum of Midpoint",'2010 County Business Patterns'!$J$2,"FIPS State and County Code",$A1353,"fipstate",$B1353,"fipscty",$C1353,"naics","337124")),0,GETPIVOTDATA("Sum of Midpoint",'2010 County Business Patterns'!$J$2,"FIPS State and County Code",$A1353,"fipstate",$B1353,"fipscty",$C1353,"naics","337124"))</f>
        <v>0</v>
      </c>
      <c r="J1353">
        <f>IF(ISERROR(VLOOKUP($B1353,'2010 State Business Patterns'!$AN$3:$AR$55,2,FALSE)),0,VLOOKUP($B1353,'2010 State Business Patterns'!$AN$3:$AR$55,2,FALSE))</f>
        <v>0.91301059001512863</v>
      </c>
      <c r="K1353" s="28">
        <f t="shared" si="106"/>
        <v>0</v>
      </c>
      <c r="L1353" s="28">
        <f>IF(ISERROR(GETPIVOTDATA("Sum of emp",'2010 County Business Patterns'!$J$2,"FIPS State and County Code",$A1353,"fipstate",$B1353,"fipscty",$C1353,"naics","337127")),0,GETPIVOTDATA("Sum of emp",'2010 County Business Patterns'!$J$2,"FIPS State and County Code",$A1353,"fipstate",$B1353,"fipscty",$C1353,"naics","337127"))</f>
        <v>0</v>
      </c>
      <c r="M1353" s="28">
        <f>IF(ISERROR(GETPIVOTDATA("Sum of Midpoint",'2010 County Business Patterns'!$J$2,"FIPS State and County Code",$A1353,"fipstate",$B1353,"fipscty",$C1353,"naics","337127")),0,GETPIVOTDATA("Sum of Midpoint",'2010 County Business Patterns'!$J$2,"FIPS State and County Code",$A1353,"fipstate",$B1353,"fipscty",$C1353,"naics","337127"))</f>
        <v>0</v>
      </c>
      <c r="N1353">
        <f>IF(ISERROR(VLOOKUP($B1353,'2010 State Business Patterns'!$AN$3:$AR$55,3,FALSE)),0,VLOOKUP($B1353,'2010 State Business Patterns'!$AN$3:$AR$55,3,FALSE))</f>
        <v>0.72653061224489801</v>
      </c>
      <c r="O1353" s="28">
        <f t="shared" si="107"/>
        <v>0</v>
      </c>
      <c r="P1353" s="28">
        <f>IF(ISERROR(GETPIVOTDATA("Sum of emp",'2010 County Business Patterns'!$J$2,"FIPS State and County Code",$A1353,"fipstate",$B1353,"fipscty",$C1353,"naics","337214")),0,GETPIVOTDATA("Sum of emp",'2010 County Business Patterns'!$J$2,"FIPS State and County Code",$A1353,"fipstate",$B1353,"fipscty",$C1353,"naics","337214"))</f>
        <v>0</v>
      </c>
      <c r="Q1353" s="28">
        <f>IF(ISERROR(GETPIVOTDATA("Sum of Midpoint",'2010 County Business Patterns'!$J$2,"FIPS State and County Code",$A1353,"fipstate",$B1353,"fipscty",$C1353,"naics","337214")),0,GETPIVOTDATA("Sum of Midpoint",'2010 County Business Patterns'!$J$2,"FIPS State and County Code",$A1353,"fipstate",$B1353,"fipscty",$C1353,"naics","337214"))</f>
        <v>0</v>
      </c>
      <c r="R1353">
        <f>IF(ISERROR(VLOOKUP($B1353,'2010 State Business Patterns'!$AN$3:$AR$55,4,FALSE)),0,VLOOKUP($B1353,'2010 State Business Patterns'!$AN$3:$AR$55,4,FALSE))</f>
        <v>0.92727272727272725</v>
      </c>
      <c r="S1353" s="28">
        <f t="shared" si="108"/>
        <v>0</v>
      </c>
      <c r="T1353" s="28">
        <f>IF(ISERROR(GETPIVOTDATA("Sum of emp",'2010 County Business Patterns'!$J$2,"FIPS State and County Code",$A1353,"fipstate",$B1353,"fipscty",$C1353,"naics","337215")),0,GETPIVOTDATA("Sum of emp",'2010 County Business Patterns'!$J$2,"FIPS State and County Code",$A1353,"fipstate",$B1353,"fipscty",$C1353,"naics","337215"))</f>
        <v>0</v>
      </c>
      <c r="U1353" s="28">
        <f>IF(ISERROR(GETPIVOTDATA("Sum of Midpoint",'2010 County Business Patterns'!$J$2,"FIPS State and County Code",$A1353,"fipstate",$B1353,"fipscty",$C1353,"naics","337215")),0,GETPIVOTDATA("Sum of Midpoint",'2010 County Business Patterns'!$J$2,"FIPS State and County Code",$A1353,"fipstate",$B1353,"fipscty",$C1353,"naics","337215"))</f>
        <v>0</v>
      </c>
      <c r="V1353">
        <f>IF(ISERROR(VLOOKUP($B1353,'2010 State Business Patterns'!$AN$3:$AR$55,5,FALSE)),0,VLOOKUP($B1353,'2010 State Business Patterns'!$AN$3:$AR$55,5,FALSE))</f>
        <v>0.63655913978494627</v>
      </c>
      <c r="W1353" s="28">
        <f t="shared" si="109"/>
        <v>0</v>
      </c>
    </row>
    <row r="1354" spans="1:23" hidden="1">
      <c r="A1354" s="1" t="s">
        <v>4398</v>
      </c>
      <c r="B1354" s="1" t="s">
        <v>1947</v>
      </c>
      <c r="C1354" s="1" t="s">
        <v>1790</v>
      </c>
      <c r="D1354" s="1" t="s">
        <v>4399</v>
      </c>
      <c r="E1354" s="1" t="s">
        <v>2057</v>
      </c>
      <c r="F1354" s="1" t="s">
        <v>4336</v>
      </c>
      <c r="G1354" s="47">
        <f t="shared" si="105"/>
        <v>0</v>
      </c>
      <c r="H1354" s="28">
        <f>IF(ISERROR(GETPIVOTDATA("Sum of emp",'2010 County Business Patterns'!$J$2,"FIPS State and County Code",$A1354,"fipstate",$B1354,"fipscty",$C1354,"naics","337124")),0,GETPIVOTDATA("Sum of emp",'2010 County Business Patterns'!$J$2,"FIPS State and County Code",$A1354,"fipstate",$B1354,"fipscty",$C1354,"naics","337124"))</f>
        <v>0</v>
      </c>
      <c r="I1354" s="28">
        <f>IF(ISERROR(GETPIVOTDATA("Sum of Midpoint",'2010 County Business Patterns'!$J$2,"FIPS State and County Code",$A1354,"fipstate",$B1354,"fipscty",$C1354,"naics","337124")),0,GETPIVOTDATA("Sum of Midpoint",'2010 County Business Patterns'!$J$2,"FIPS State and County Code",$A1354,"fipstate",$B1354,"fipscty",$C1354,"naics","337124"))</f>
        <v>0</v>
      </c>
      <c r="J1354">
        <f>IF(ISERROR(VLOOKUP($B1354,'2010 State Business Patterns'!$AN$3:$AR$55,2,FALSE)),0,VLOOKUP($B1354,'2010 State Business Patterns'!$AN$3:$AR$55,2,FALSE))</f>
        <v>0.91301059001512863</v>
      </c>
      <c r="K1354" s="28">
        <f t="shared" si="106"/>
        <v>0</v>
      </c>
      <c r="L1354" s="28">
        <f>IF(ISERROR(GETPIVOTDATA("Sum of emp",'2010 County Business Patterns'!$J$2,"FIPS State and County Code",$A1354,"fipstate",$B1354,"fipscty",$C1354,"naics","337127")),0,GETPIVOTDATA("Sum of emp",'2010 County Business Patterns'!$J$2,"FIPS State and County Code",$A1354,"fipstate",$B1354,"fipscty",$C1354,"naics","337127"))</f>
        <v>0</v>
      </c>
      <c r="M1354" s="28">
        <f>IF(ISERROR(GETPIVOTDATA("Sum of Midpoint",'2010 County Business Patterns'!$J$2,"FIPS State and County Code",$A1354,"fipstate",$B1354,"fipscty",$C1354,"naics","337127")),0,GETPIVOTDATA("Sum of Midpoint",'2010 County Business Patterns'!$J$2,"FIPS State and County Code",$A1354,"fipstate",$B1354,"fipscty",$C1354,"naics","337127"))</f>
        <v>0</v>
      </c>
      <c r="N1354">
        <f>IF(ISERROR(VLOOKUP($B1354,'2010 State Business Patterns'!$AN$3:$AR$55,3,FALSE)),0,VLOOKUP($B1354,'2010 State Business Patterns'!$AN$3:$AR$55,3,FALSE))</f>
        <v>0.72653061224489801</v>
      </c>
      <c r="O1354" s="28">
        <f t="shared" si="107"/>
        <v>0</v>
      </c>
      <c r="P1354" s="28">
        <f>IF(ISERROR(GETPIVOTDATA("Sum of emp",'2010 County Business Patterns'!$J$2,"FIPS State and County Code",$A1354,"fipstate",$B1354,"fipscty",$C1354,"naics","337214")),0,GETPIVOTDATA("Sum of emp",'2010 County Business Patterns'!$J$2,"FIPS State and County Code",$A1354,"fipstate",$B1354,"fipscty",$C1354,"naics","337214"))</f>
        <v>0</v>
      </c>
      <c r="Q1354" s="28">
        <f>IF(ISERROR(GETPIVOTDATA("Sum of Midpoint",'2010 County Business Patterns'!$J$2,"FIPS State and County Code",$A1354,"fipstate",$B1354,"fipscty",$C1354,"naics","337214")),0,GETPIVOTDATA("Sum of Midpoint",'2010 County Business Patterns'!$J$2,"FIPS State and County Code",$A1354,"fipstate",$B1354,"fipscty",$C1354,"naics","337214"))</f>
        <v>0</v>
      </c>
      <c r="R1354">
        <f>IF(ISERROR(VLOOKUP($B1354,'2010 State Business Patterns'!$AN$3:$AR$55,4,FALSE)),0,VLOOKUP($B1354,'2010 State Business Patterns'!$AN$3:$AR$55,4,FALSE))</f>
        <v>0.92727272727272725</v>
      </c>
      <c r="S1354" s="28">
        <f t="shared" si="108"/>
        <v>0</v>
      </c>
      <c r="T1354" s="28">
        <f>IF(ISERROR(GETPIVOTDATA("Sum of emp",'2010 County Business Patterns'!$J$2,"FIPS State and County Code",$A1354,"fipstate",$B1354,"fipscty",$C1354,"naics","337215")),0,GETPIVOTDATA("Sum of emp",'2010 County Business Patterns'!$J$2,"FIPS State and County Code",$A1354,"fipstate",$B1354,"fipscty",$C1354,"naics","337215"))</f>
        <v>0</v>
      </c>
      <c r="U1354" s="28">
        <f>IF(ISERROR(GETPIVOTDATA("Sum of Midpoint",'2010 County Business Patterns'!$J$2,"FIPS State and County Code",$A1354,"fipstate",$B1354,"fipscty",$C1354,"naics","337215")),0,GETPIVOTDATA("Sum of Midpoint",'2010 County Business Patterns'!$J$2,"FIPS State and County Code",$A1354,"fipstate",$B1354,"fipscty",$C1354,"naics","337215"))</f>
        <v>0</v>
      </c>
      <c r="V1354">
        <f>IF(ISERROR(VLOOKUP($B1354,'2010 State Business Patterns'!$AN$3:$AR$55,5,FALSE)),0,VLOOKUP($B1354,'2010 State Business Patterns'!$AN$3:$AR$55,5,FALSE))</f>
        <v>0.63655913978494627</v>
      </c>
      <c r="W1354" s="28">
        <f t="shared" si="109"/>
        <v>0</v>
      </c>
    </row>
    <row r="1355" spans="1:23" hidden="1">
      <c r="A1355" s="1" t="s">
        <v>4400</v>
      </c>
      <c r="B1355" s="1" t="s">
        <v>1947</v>
      </c>
      <c r="C1355" s="1" t="s">
        <v>1791</v>
      </c>
      <c r="D1355" s="1" t="s">
        <v>4401</v>
      </c>
      <c r="E1355" s="1" t="s">
        <v>2057</v>
      </c>
      <c r="F1355" s="1" t="s">
        <v>4336</v>
      </c>
      <c r="G1355" s="47">
        <f t="shared" si="105"/>
        <v>0</v>
      </c>
      <c r="H1355" s="28">
        <f>IF(ISERROR(GETPIVOTDATA("Sum of emp",'2010 County Business Patterns'!$J$2,"FIPS State and County Code",$A1355,"fipstate",$B1355,"fipscty",$C1355,"naics","337124")),0,GETPIVOTDATA("Sum of emp",'2010 County Business Patterns'!$J$2,"FIPS State and County Code",$A1355,"fipstate",$B1355,"fipscty",$C1355,"naics","337124"))</f>
        <v>0</v>
      </c>
      <c r="I1355" s="28">
        <f>IF(ISERROR(GETPIVOTDATA("Sum of Midpoint",'2010 County Business Patterns'!$J$2,"FIPS State and County Code",$A1355,"fipstate",$B1355,"fipscty",$C1355,"naics","337124")),0,GETPIVOTDATA("Sum of Midpoint",'2010 County Business Patterns'!$J$2,"FIPS State and County Code",$A1355,"fipstate",$B1355,"fipscty",$C1355,"naics","337124"))</f>
        <v>0</v>
      </c>
      <c r="J1355">
        <f>IF(ISERROR(VLOOKUP($B1355,'2010 State Business Patterns'!$AN$3:$AR$55,2,FALSE)),0,VLOOKUP($B1355,'2010 State Business Patterns'!$AN$3:$AR$55,2,FALSE))</f>
        <v>0.91301059001512863</v>
      </c>
      <c r="K1355" s="28">
        <f t="shared" si="106"/>
        <v>0</v>
      </c>
      <c r="L1355" s="28">
        <f>IF(ISERROR(GETPIVOTDATA("Sum of emp",'2010 County Business Patterns'!$J$2,"FIPS State and County Code",$A1355,"fipstate",$B1355,"fipscty",$C1355,"naics","337127")),0,GETPIVOTDATA("Sum of emp",'2010 County Business Patterns'!$J$2,"FIPS State and County Code",$A1355,"fipstate",$B1355,"fipscty",$C1355,"naics","337127"))</f>
        <v>0</v>
      </c>
      <c r="M1355" s="28">
        <f>IF(ISERROR(GETPIVOTDATA("Sum of Midpoint",'2010 County Business Patterns'!$J$2,"FIPS State and County Code",$A1355,"fipstate",$B1355,"fipscty",$C1355,"naics","337127")),0,GETPIVOTDATA("Sum of Midpoint",'2010 County Business Patterns'!$J$2,"FIPS State and County Code",$A1355,"fipstate",$B1355,"fipscty",$C1355,"naics","337127"))</f>
        <v>0</v>
      </c>
      <c r="N1355">
        <f>IF(ISERROR(VLOOKUP($B1355,'2010 State Business Patterns'!$AN$3:$AR$55,3,FALSE)),0,VLOOKUP($B1355,'2010 State Business Patterns'!$AN$3:$AR$55,3,FALSE))</f>
        <v>0.72653061224489801</v>
      </c>
      <c r="O1355" s="28">
        <f t="shared" si="107"/>
        <v>0</v>
      </c>
      <c r="P1355" s="28">
        <f>IF(ISERROR(GETPIVOTDATA("Sum of emp",'2010 County Business Patterns'!$J$2,"FIPS State and County Code",$A1355,"fipstate",$B1355,"fipscty",$C1355,"naics","337214")),0,GETPIVOTDATA("Sum of emp",'2010 County Business Patterns'!$J$2,"FIPS State and County Code",$A1355,"fipstate",$B1355,"fipscty",$C1355,"naics","337214"))</f>
        <v>0</v>
      </c>
      <c r="Q1355" s="28">
        <f>IF(ISERROR(GETPIVOTDATA("Sum of Midpoint",'2010 County Business Patterns'!$J$2,"FIPS State and County Code",$A1355,"fipstate",$B1355,"fipscty",$C1355,"naics","337214")),0,GETPIVOTDATA("Sum of Midpoint",'2010 County Business Patterns'!$J$2,"FIPS State and County Code",$A1355,"fipstate",$B1355,"fipscty",$C1355,"naics","337214"))</f>
        <v>0</v>
      </c>
      <c r="R1355">
        <f>IF(ISERROR(VLOOKUP($B1355,'2010 State Business Patterns'!$AN$3:$AR$55,4,FALSE)),0,VLOOKUP($B1355,'2010 State Business Patterns'!$AN$3:$AR$55,4,FALSE))</f>
        <v>0.92727272727272725</v>
      </c>
      <c r="S1355" s="28">
        <f t="shared" si="108"/>
        <v>0</v>
      </c>
      <c r="T1355" s="28">
        <f>IF(ISERROR(GETPIVOTDATA("Sum of emp",'2010 County Business Patterns'!$J$2,"FIPS State and County Code",$A1355,"fipstate",$B1355,"fipscty",$C1355,"naics","337215")),0,GETPIVOTDATA("Sum of emp",'2010 County Business Patterns'!$J$2,"FIPS State and County Code",$A1355,"fipstate",$B1355,"fipscty",$C1355,"naics","337215"))</f>
        <v>0</v>
      </c>
      <c r="U1355" s="28">
        <f>IF(ISERROR(GETPIVOTDATA("Sum of Midpoint",'2010 County Business Patterns'!$J$2,"FIPS State and County Code",$A1355,"fipstate",$B1355,"fipscty",$C1355,"naics","337215")),0,GETPIVOTDATA("Sum of Midpoint",'2010 County Business Patterns'!$J$2,"FIPS State and County Code",$A1355,"fipstate",$B1355,"fipscty",$C1355,"naics","337215"))</f>
        <v>0</v>
      </c>
      <c r="V1355">
        <f>IF(ISERROR(VLOOKUP($B1355,'2010 State Business Patterns'!$AN$3:$AR$55,5,FALSE)),0,VLOOKUP($B1355,'2010 State Business Patterns'!$AN$3:$AR$55,5,FALSE))</f>
        <v>0.63655913978494627</v>
      </c>
      <c r="W1355" s="28">
        <f t="shared" si="109"/>
        <v>0</v>
      </c>
    </row>
    <row r="1356" spans="1:23" hidden="1">
      <c r="A1356" s="1" t="s">
        <v>4402</v>
      </c>
      <c r="B1356" s="1" t="s">
        <v>1947</v>
      </c>
      <c r="C1356" s="1" t="s">
        <v>1829</v>
      </c>
      <c r="D1356" s="1" t="s">
        <v>2368</v>
      </c>
      <c r="E1356" s="1" t="s">
        <v>2057</v>
      </c>
      <c r="F1356" s="1" t="s">
        <v>4336</v>
      </c>
      <c r="G1356" s="47">
        <f t="shared" si="105"/>
        <v>0</v>
      </c>
      <c r="H1356" s="28">
        <f>IF(ISERROR(GETPIVOTDATA("Sum of emp",'2010 County Business Patterns'!$J$2,"FIPS State and County Code",$A1356,"fipstate",$B1356,"fipscty",$C1356,"naics","337124")),0,GETPIVOTDATA("Sum of emp",'2010 County Business Patterns'!$J$2,"FIPS State and County Code",$A1356,"fipstate",$B1356,"fipscty",$C1356,"naics","337124"))</f>
        <v>0</v>
      </c>
      <c r="I1356" s="28">
        <f>IF(ISERROR(GETPIVOTDATA("Sum of Midpoint",'2010 County Business Patterns'!$J$2,"FIPS State and County Code",$A1356,"fipstate",$B1356,"fipscty",$C1356,"naics","337124")),0,GETPIVOTDATA("Sum of Midpoint",'2010 County Business Patterns'!$J$2,"FIPS State and County Code",$A1356,"fipstate",$B1356,"fipscty",$C1356,"naics","337124"))</f>
        <v>0</v>
      </c>
      <c r="J1356">
        <f>IF(ISERROR(VLOOKUP($B1356,'2010 State Business Patterns'!$AN$3:$AR$55,2,FALSE)),0,VLOOKUP($B1356,'2010 State Business Patterns'!$AN$3:$AR$55,2,FALSE))</f>
        <v>0.91301059001512863</v>
      </c>
      <c r="K1356" s="28">
        <f t="shared" si="106"/>
        <v>0</v>
      </c>
      <c r="L1356" s="28">
        <f>IF(ISERROR(GETPIVOTDATA("Sum of emp",'2010 County Business Patterns'!$J$2,"FIPS State and County Code",$A1356,"fipstate",$B1356,"fipscty",$C1356,"naics","337127")),0,GETPIVOTDATA("Sum of emp",'2010 County Business Patterns'!$J$2,"FIPS State and County Code",$A1356,"fipstate",$B1356,"fipscty",$C1356,"naics","337127"))</f>
        <v>0</v>
      </c>
      <c r="M1356" s="28">
        <f>IF(ISERROR(GETPIVOTDATA("Sum of Midpoint",'2010 County Business Patterns'!$J$2,"FIPS State and County Code",$A1356,"fipstate",$B1356,"fipscty",$C1356,"naics","337127")),0,GETPIVOTDATA("Sum of Midpoint",'2010 County Business Patterns'!$J$2,"FIPS State and County Code",$A1356,"fipstate",$B1356,"fipscty",$C1356,"naics","337127"))</f>
        <v>0</v>
      </c>
      <c r="N1356">
        <f>IF(ISERROR(VLOOKUP($B1356,'2010 State Business Patterns'!$AN$3:$AR$55,3,FALSE)),0,VLOOKUP($B1356,'2010 State Business Patterns'!$AN$3:$AR$55,3,FALSE))</f>
        <v>0.72653061224489801</v>
      </c>
      <c r="O1356" s="28">
        <f t="shared" si="107"/>
        <v>0</v>
      </c>
      <c r="P1356" s="28">
        <f>IF(ISERROR(GETPIVOTDATA("Sum of emp",'2010 County Business Patterns'!$J$2,"FIPS State and County Code",$A1356,"fipstate",$B1356,"fipscty",$C1356,"naics","337214")),0,GETPIVOTDATA("Sum of emp",'2010 County Business Patterns'!$J$2,"FIPS State and County Code",$A1356,"fipstate",$B1356,"fipscty",$C1356,"naics","337214"))</f>
        <v>0</v>
      </c>
      <c r="Q1356" s="28">
        <f>IF(ISERROR(GETPIVOTDATA("Sum of Midpoint",'2010 County Business Patterns'!$J$2,"FIPS State and County Code",$A1356,"fipstate",$B1356,"fipscty",$C1356,"naics","337214")),0,GETPIVOTDATA("Sum of Midpoint",'2010 County Business Patterns'!$J$2,"FIPS State and County Code",$A1356,"fipstate",$B1356,"fipscty",$C1356,"naics","337214"))</f>
        <v>0</v>
      </c>
      <c r="R1356">
        <f>IF(ISERROR(VLOOKUP($B1356,'2010 State Business Patterns'!$AN$3:$AR$55,4,FALSE)),0,VLOOKUP($B1356,'2010 State Business Patterns'!$AN$3:$AR$55,4,FALSE))</f>
        <v>0.92727272727272725</v>
      </c>
      <c r="S1356" s="28">
        <f t="shared" si="108"/>
        <v>0</v>
      </c>
      <c r="T1356" s="28">
        <f>IF(ISERROR(GETPIVOTDATA("Sum of emp",'2010 County Business Patterns'!$J$2,"FIPS State and County Code",$A1356,"fipstate",$B1356,"fipscty",$C1356,"naics","337215")),0,GETPIVOTDATA("Sum of emp",'2010 County Business Patterns'!$J$2,"FIPS State and County Code",$A1356,"fipstate",$B1356,"fipscty",$C1356,"naics","337215"))</f>
        <v>0</v>
      </c>
      <c r="U1356" s="28">
        <f>IF(ISERROR(GETPIVOTDATA("Sum of Midpoint",'2010 County Business Patterns'!$J$2,"FIPS State and County Code",$A1356,"fipstate",$B1356,"fipscty",$C1356,"naics","337215")),0,GETPIVOTDATA("Sum of Midpoint",'2010 County Business Patterns'!$J$2,"FIPS State and County Code",$A1356,"fipstate",$B1356,"fipscty",$C1356,"naics","337215"))</f>
        <v>0</v>
      </c>
      <c r="V1356">
        <f>IF(ISERROR(VLOOKUP($B1356,'2010 State Business Patterns'!$AN$3:$AR$55,5,FALSE)),0,VLOOKUP($B1356,'2010 State Business Patterns'!$AN$3:$AR$55,5,FALSE))</f>
        <v>0.63655913978494627</v>
      </c>
      <c r="W1356" s="28">
        <f t="shared" si="109"/>
        <v>0</v>
      </c>
    </row>
    <row r="1357" spans="1:23" hidden="1">
      <c r="A1357" s="1" t="s">
        <v>4403</v>
      </c>
      <c r="B1357" s="1" t="s">
        <v>1947</v>
      </c>
      <c r="C1357" s="1" t="s">
        <v>1792</v>
      </c>
      <c r="D1357" s="1" t="s">
        <v>3573</v>
      </c>
      <c r="E1357" s="1" t="s">
        <v>2057</v>
      </c>
      <c r="F1357" s="1" t="s">
        <v>4336</v>
      </c>
      <c r="G1357" s="47">
        <f t="shared" si="105"/>
        <v>0</v>
      </c>
      <c r="H1357" s="28">
        <f>IF(ISERROR(GETPIVOTDATA("Sum of emp",'2010 County Business Patterns'!$J$2,"FIPS State and County Code",$A1357,"fipstate",$B1357,"fipscty",$C1357,"naics","337124")),0,GETPIVOTDATA("Sum of emp",'2010 County Business Patterns'!$J$2,"FIPS State and County Code",$A1357,"fipstate",$B1357,"fipscty",$C1357,"naics","337124"))</f>
        <v>0</v>
      </c>
      <c r="I1357" s="28">
        <f>IF(ISERROR(GETPIVOTDATA("Sum of Midpoint",'2010 County Business Patterns'!$J$2,"FIPS State and County Code",$A1357,"fipstate",$B1357,"fipscty",$C1357,"naics","337124")),0,GETPIVOTDATA("Sum of Midpoint",'2010 County Business Patterns'!$J$2,"FIPS State and County Code",$A1357,"fipstate",$B1357,"fipscty",$C1357,"naics","337124"))</f>
        <v>0</v>
      </c>
      <c r="J1357">
        <f>IF(ISERROR(VLOOKUP($B1357,'2010 State Business Patterns'!$AN$3:$AR$55,2,FALSE)),0,VLOOKUP($B1357,'2010 State Business Patterns'!$AN$3:$AR$55,2,FALSE))</f>
        <v>0.91301059001512863</v>
      </c>
      <c r="K1357" s="28">
        <f t="shared" si="106"/>
        <v>0</v>
      </c>
      <c r="L1357" s="28">
        <f>IF(ISERROR(GETPIVOTDATA("Sum of emp",'2010 County Business Patterns'!$J$2,"FIPS State and County Code",$A1357,"fipstate",$B1357,"fipscty",$C1357,"naics","337127")),0,GETPIVOTDATA("Sum of emp",'2010 County Business Patterns'!$J$2,"FIPS State and County Code",$A1357,"fipstate",$B1357,"fipscty",$C1357,"naics","337127"))</f>
        <v>0</v>
      </c>
      <c r="M1357" s="28">
        <f>IF(ISERROR(GETPIVOTDATA("Sum of Midpoint",'2010 County Business Patterns'!$J$2,"FIPS State and County Code",$A1357,"fipstate",$B1357,"fipscty",$C1357,"naics","337127")),0,GETPIVOTDATA("Sum of Midpoint",'2010 County Business Patterns'!$J$2,"FIPS State and County Code",$A1357,"fipstate",$B1357,"fipscty",$C1357,"naics","337127"))</f>
        <v>0</v>
      </c>
      <c r="N1357">
        <f>IF(ISERROR(VLOOKUP($B1357,'2010 State Business Patterns'!$AN$3:$AR$55,3,FALSE)),0,VLOOKUP($B1357,'2010 State Business Patterns'!$AN$3:$AR$55,3,FALSE))</f>
        <v>0.72653061224489801</v>
      </c>
      <c r="O1357" s="28">
        <f t="shared" si="107"/>
        <v>0</v>
      </c>
      <c r="P1357" s="28">
        <f>IF(ISERROR(GETPIVOTDATA("Sum of emp",'2010 County Business Patterns'!$J$2,"FIPS State and County Code",$A1357,"fipstate",$B1357,"fipscty",$C1357,"naics","337214")),0,GETPIVOTDATA("Sum of emp",'2010 County Business Patterns'!$J$2,"FIPS State and County Code",$A1357,"fipstate",$B1357,"fipscty",$C1357,"naics","337214"))</f>
        <v>0</v>
      </c>
      <c r="Q1357" s="28">
        <f>IF(ISERROR(GETPIVOTDATA("Sum of Midpoint",'2010 County Business Patterns'!$J$2,"FIPS State and County Code",$A1357,"fipstate",$B1357,"fipscty",$C1357,"naics","337214")),0,GETPIVOTDATA("Sum of Midpoint",'2010 County Business Patterns'!$J$2,"FIPS State and County Code",$A1357,"fipstate",$B1357,"fipscty",$C1357,"naics","337214"))</f>
        <v>0</v>
      </c>
      <c r="R1357">
        <f>IF(ISERROR(VLOOKUP($B1357,'2010 State Business Patterns'!$AN$3:$AR$55,4,FALSE)),0,VLOOKUP($B1357,'2010 State Business Patterns'!$AN$3:$AR$55,4,FALSE))</f>
        <v>0.92727272727272725</v>
      </c>
      <c r="S1357" s="28">
        <f t="shared" si="108"/>
        <v>0</v>
      </c>
      <c r="T1357" s="28">
        <f>IF(ISERROR(GETPIVOTDATA("Sum of emp",'2010 County Business Patterns'!$J$2,"FIPS State and County Code",$A1357,"fipstate",$B1357,"fipscty",$C1357,"naics","337215")),0,GETPIVOTDATA("Sum of emp",'2010 County Business Patterns'!$J$2,"FIPS State and County Code",$A1357,"fipstate",$B1357,"fipscty",$C1357,"naics","337215"))</f>
        <v>0</v>
      </c>
      <c r="U1357" s="28">
        <f>IF(ISERROR(GETPIVOTDATA("Sum of Midpoint",'2010 County Business Patterns'!$J$2,"FIPS State and County Code",$A1357,"fipstate",$B1357,"fipscty",$C1357,"naics","337215")),0,GETPIVOTDATA("Sum of Midpoint",'2010 County Business Patterns'!$J$2,"FIPS State and County Code",$A1357,"fipstate",$B1357,"fipscty",$C1357,"naics","337215"))</f>
        <v>0</v>
      </c>
      <c r="V1357">
        <f>IF(ISERROR(VLOOKUP($B1357,'2010 State Business Patterns'!$AN$3:$AR$55,5,FALSE)),0,VLOOKUP($B1357,'2010 State Business Patterns'!$AN$3:$AR$55,5,FALSE))</f>
        <v>0.63655913978494627</v>
      </c>
      <c r="W1357" s="28">
        <f t="shared" si="109"/>
        <v>0</v>
      </c>
    </row>
    <row r="1358" spans="1:23" hidden="1">
      <c r="A1358" s="1" t="s">
        <v>4404</v>
      </c>
      <c r="B1358" s="1" t="s">
        <v>1947</v>
      </c>
      <c r="C1358" s="1" t="s">
        <v>1851</v>
      </c>
      <c r="D1358" s="1" t="s">
        <v>4405</v>
      </c>
      <c r="E1358" s="1" t="s">
        <v>2057</v>
      </c>
      <c r="F1358" s="1" t="s">
        <v>4336</v>
      </c>
      <c r="G1358" s="47">
        <f t="shared" si="105"/>
        <v>0</v>
      </c>
      <c r="H1358" s="28">
        <f>IF(ISERROR(GETPIVOTDATA("Sum of emp",'2010 County Business Patterns'!$J$2,"FIPS State and County Code",$A1358,"fipstate",$B1358,"fipscty",$C1358,"naics","337124")),0,GETPIVOTDATA("Sum of emp",'2010 County Business Patterns'!$J$2,"FIPS State and County Code",$A1358,"fipstate",$B1358,"fipscty",$C1358,"naics","337124"))</f>
        <v>0</v>
      </c>
      <c r="I1358" s="28">
        <f>IF(ISERROR(GETPIVOTDATA("Sum of Midpoint",'2010 County Business Patterns'!$J$2,"FIPS State and County Code",$A1358,"fipstate",$B1358,"fipscty",$C1358,"naics","337124")),0,GETPIVOTDATA("Sum of Midpoint",'2010 County Business Patterns'!$J$2,"FIPS State and County Code",$A1358,"fipstate",$B1358,"fipscty",$C1358,"naics","337124"))</f>
        <v>0</v>
      </c>
      <c r="J1358">
        <f>IF(ISERROR(VLOOKUP($B1358,'2010 State Business Patterns'!$AN$3:$AR$55,2,FALSE)),0,VLOOKUP($B1358,'2010 State Business Patterns'!$AN$3:$AR$55,2,FALSE))</f>
        <v>0.91301059001512863</v>
      </c>
      <c r="K1358" s="28">
        <f t="shared" si="106"/>
        <v>0</v>
      </c>
      <c r="L1358" s="28">
        <f>IF(ISERROR(GETPIVOTDATA("Sum of emp",'2010 County Business Patterns'!$J$2,"FIPS State and County Code",$A1358,"fipstate",$B1358,"fipscty",$C1358,"naics","337127")),0,GETPIVOTDATA("Sum of emp",'2010 County Business Patterns'!$J$2,"FIPS State and County Code",$A1358,"fipstate",$B1358,"fipscty",$C1358,"naics","337127"))</f>
        <v>0</v>
      </c>
      <c r="M1358" s="28">
        <f>IF(ISERROR(GETPIVOTDATA("Sum of Midpoint",'2010 County Business Patterns'!$J$2,"FIPS State and County Code",$A1358,"fipstate",$B1358,"fipscty",$C1358,"naics","337127")),0,GETPIVOTDATA("Sum of Midpoint",'2010 County Business Patterns'!$J$2,"FIPS State and County Code",$A1358,"fipstate",$B1358,"fipscty",$C1358,"naics","337127"))</f>
        <v>0</v>
      </c>
      <c r="N1358">
        <f>IF(ISERROR(VLOOKUP($B1358,'2010 State Business Patterns'!$AN$3:$AR$55,3,FALSE)),0,VLOOKUP($B1358,'2010 State Business Patterns'!$AN$3:$AR$55,3,FALSE))</f>
        <v>0.72653061224489801</v>
      </c>
      <c r="O1358" s="28">
        <f t="shared" si="107"/>
        <v>0</v>
      </c>
      <c r="P1358" s="28">
        <f>IF(ISERROR(GETPIVOTDATA("Sum of emp",'2010 County Business Patterns'!$J$2,"FIPS State and County Code",$A1358,"fipstate",$B1358,"fipscty",$C1358,"naics","337214")),0,GETPIVOTDATA("Sum of emp",'2010 County Business Patterns'!$J$2,"FIPS State and County Code",$A1358,"fipstate",$B1358,"fipscty",$C1358,"naics","337214"))</f>
        <v>0</v>
      </c>
      <c r="Q1358" s="28">
        <f>IF(ISERROR(GETPIVOTDATA("Sum of Midpoint",'2010 County Business Patterns'!$J$2,"FIPS State and County Code",$A1358,"fipstate",$B1358,"fipscty",$C1358,"naics","337214")),0,GETPIVOTDATA("Sum of Midpoint",'2010 County Business Patterns'!$J$2,"FIPS State and County Code",$A1358,"fipstate",$B1358,"fipscty",$C1358,"naics","337214"))</f>
        <v>0</v>
      </c>
      <c r="R1358">
        <f>IF(ISERROR(VLOOKUP($B1358,'2010 State Business Patterns'!$AN$3:$AR$55,4,FALSE)),0,VLOOKUP($B1358,'2010 State Business Patterns'!$AN$3:$AR$55,4,FALSE))</f>
        <v>0.92727272727272725</v>
      </c>
      <c r="S1358" s="28">
        <f t="shared" si="108"/>
        <v>0</v>
      </c>
      <c r="T1358" s="28">
        <f>IF(ISERROR(GETPIVOTDATA("Sum of emp",'2010 County Business Patterns'!$J$2,"FIPS State and County Code",$A1358,"fipstate",$B1358,"fipscty",$C1358,"naics","337215")),0,GETPIVOTDATA("Sum of emp",'2010 County Business Patterns'!$J$2,"FIPS State and County Code",$A1358,"fipstate",$B1358,"fipscty",$C1358,"naics","337215"))</f>
        <v>0</v>
      </c>
      <c r="U1358" s="28">
        <f>IF(ISERROR(GETPIVOTDATA("Sum of Midpoint",'2010 County Business Patterns'!$J$2,"FIPS State and County Code",$A1358,"fipstate",$B1358,"fipscty",$C1358,"naics","337215")),0,GETPIVOTDATA("Sum of Midpoint",'2010 County Business Patterns'!$J$2,"FIPS State and County Code",$A1358,"fipstate",$B1358,"fipscty",$C1358,"naics","337215"))</f>
        <v>0</v>
      </c>
      <c r="V1358">
        <f>IF(ISERROR(VLOOKUP($B1358,'2010 State Business Patterns'!$AN$3:$AR$55,5,FALSE)),0,VLOOKUP($B1358,'2010 State Business Patterns'!$AN$3:$AR$55,5,FALSE))</f>
        <v>0.63655913978494627</v>
      </c>
      <c r="W1358" s="28">
        <f t="shared" si="109"/>
        <v>0</v>
      </c>
    </row>
    <row r="1359" spans="1:23" hidden="1">
      <c r="A1359" s="1" t="s">
        <v>4406</v>
      </c>
      <c r="B1359" s="1" t="s">
        <v>1947</v>
      </c>
      <c r="C1359" s="1" t="s">
        <v>1852</v>
      </c>
      <c r="D1359" s="1" t="s">
        <v>4407</v>
      </c>
      <c r="E1359" s="1" t="s">
        <v>2057</v>
      </c>
      <c r="F1359" s="1" t="s">
        <v>4336</v>
      </c>
      <c r="G1359" s="47">
        <f t="shared" si="105"/>
        <v>0</v>
      </c>
      <c r="H1359" s="28">
        <f>IF(ISERROR(GETPIVOTDATA("Sum of emp",'2010 County Business Patterns'!$J$2,"FIPS State and County Code",$A1359,"fipstate",$B1359,"fipscty",$C1359,"naics","337124")),0,GETPIVOTDATA("Sum of emp",'2010 County Business Patterns'!$J$2,"FIPS State and County Code",$A1359,"fipstate",$B1359,"fipscty",$C1359,"naics","337124"))</f>
        <v>0</v>
      </c>
      <c r="I1359" s="28">
        <f>IF(ISERROR(GETPIVOTDATA("Sum of Midpoint",'2010 County Business Patterns'!$J$2,"FIPS State and County Code",$A1359,"fipstate",$B1359,"fipscty",$C1359,"naics","337124")),0,GETPIVOTDATA("Sum of Midpoint",'2010 County Business Patterns'!$J$2,"FIPS State and County Code",$A1359,"fipstate",$B1359,"fipscty",$C1359,"naics","337124"))</f>
        <v>0</v>
      </c>
      <c r="J1359">
        <f>IF(ISERROR(VLOOKUP($B1359,'2010 State Business Patterns'!$AN$3:$AR$55,2,FALSE)),0,VLOOKUP($B1359,'2010 State Business Patterns'!$AN$3:$AR$55,2,FALSE))</f>
        <v>0.91301059001512863</v>
      </c>
      <c r="K1359" s="28">
        <f t="shared" si="106"/>
        <v>0</v>
      </c>
      <c r="L1359" s="28">
        <f>IF(ISERROR(GETPIVOTDATA("Sum of emp",'2010 County Business Patterns'!$J$2,"FIPS State and County Code",$A1359,"fipstate",$B1359,"fipscty",$C1359,"naics","337127")),0,GETPIVOTDATA("Sum of emp",'2010 County Business Patterns'!$J$2,"FIPS State and County Code",$A1359,"fipstate",$B1359,"fipscty",$C1359,"naics","337127"))</f>
        <v>0</v>
      </c>
      <c r="M1359" s="28">
        <f>IF(ISERROR(GETPIVOTDATA("Sum of Midpoint",'2010 County Business Patterns'!$J$2,"FIPS State and County Code",$A1359,"fipstate",$B1359,"fipscty",$C1359,"naics","337127")),0,GETPIVOTDATA("Sum of Midpoint",'2010 County Business Patterns'!$J$2,"FIPS State and County Code",$A1359,"fipstate",$B1359,"fipscty",$C1359,"naics","337127"))</f>
        <v>0</v>
      </c>
      <c r="N1359">
        <f>IF(ISERROR(VLOOKUP($B1359,'2010 State Business Patterns'!$AN$3:$AR$55,3,FALSE)),0,VLOOKUP($B1359,'2010 State Business Patterns'!$AN$3:$AR$55,3,FALSE))</f>
        <v>0.72653061224489801</v>
      </c>
      <c r="O1359" s="28">
        <f t="shared" si="107"/>
        <v>0</v>
      </c>
      <c r="P1359" s="28">
        <f>IF(ISERROR(GETPIVOTDATA("Sum of emp",'2010 County Business Patterns'!$J$2,"FIPS State and County Code",$A1359,"fipstate",$B1359,"fipscty",$C1359,"naics","337214")),0,GETPIVOTDATA("Sum of emp",'2010 County Business Patterns'!$J$2,"FIPS State and County Code",$A1359,"fipstate",$B1359,"fipscty",$C1359,"naics","337214"))</f>
        <v>0</v>
      </c>
      <c r="Q1359" s="28">
        <f>IF(ISERROR(GETPIVOTDATA("Sum of Midpoint",'2010 County Business Patterns'!$J$2,"FIPS State and County Code",$A1359,"fipstate",$B1359,"fipscty",$C1359,"naics","337214")),0,GETPIVOTDATA("Sum of Midpoint",'2010 County Business Patterns'!$J$2,"FIPS State and County Code",$A1359,"fipstate",$B1359,"fipscty",$C1359,"naics","337214"))</f>
        <v>0</v>
      </c>
      <c r="R1359">
        <f>IF(ISERROR(VLOOKUP($B1359,'2010 State Business Patterns'!$AN$3:$AR$55,4,FALSE)),0,VLOOKUP($B1359,'2010 State Business Patterns'!$AN$3:$AR$55,4,FALSE))</f>
        <v>0.92727272727272725</v>
      </c>
      <c r="S1359" s="28">
        <f t="shared" si="108"/>
        <v>0</v>
      </c>
      <c r="T1359" s="28">
        <f>IF(ISERROR(GETPIVOTDATA("Sum of emp",'2010 County Business Patterns'!$J$2,"FIPS State and County Code",$A1359,"fipstate",$B1359,"fipscty",$C1359,"naics","337215")),0,GETPIVOTDATA("Sum of emp",'2010 County Business Patterns'!$J$2,"FIPS State and County Code",$A1359,"fipstate",$B1359,"fipscty",$C1359,"naics","337215"))</f>
        <v>0</v>
      </c>
      <c r="U1359" s="28">
        <f>IF(ISERROR(GETPIVOTDATA("Sum of Midpoint",'2010 County Business Patterns'!$J$2,"FIPS State and County Code",$A1359,"fipstate",$B1359,"fipscty",$C1359,"naics","337215")),0,GETPIVOTDATA("Sum of Midpoint",'2010 County Business Patterns'!$J$2,"FIPS State and County Code",$A1359,"fipstate",$B1359,"fipscty",$C1359,"naics","337215"))</f>
        <v>0</v>
      </c>
      <c r="V1359">
        <f>IF(ISERROR(VLOOKUP($B1359,'2010 State Business Patterns'!$AN$3:$AR$55,5,FALSE)),0,VLOOKUP($B1359,'2010 State Business Patterns'!$AN$3:$AR$55,5,FALSE))</f>
        <v>0.63655913978494627</v>
      </c>
      <c r="W1359" s="28">
        <f t="shared" si="109"/>
        <v>0</v>
      </c>
    </row>
    <row r="1360" spans="1:23" hidden="1">
      <c r="A1360" s="1" t="s">
        <v>4408</v>
      </c>
      <c r="B1360" s="1" t="s">
        <v>1947</v>
      </c>
      <c r="C1360" s="1" t="s">
        <v>1793</v>
      </c>
      <c r="D1360" s="1" t="s">
        <v>2152</v>
      </c>
      <c r="E1360" s="1" t="s">
        <v>2057</v>
      </c>
      <c r="F1360" s="1" t="s">
        <v>4336</v>
      </c>
      <c r="G1360" s="47">
        <f t="shared" si="105"/>
        <v>0</v>
      </c>
      <c r="H1360" s="28">
        <f>IF(ISERROR(GETPIVOTDATA("Sum of emp",'2010 County Business Patterns'!$J$2,"FIPS State and County Code",$A1360,"fipstate",$B1360,"fipscty",$C1360,"naics","337124")),0,GETPIVOTDATA("Sum of emp",'2010 County Business Patterns'!$J$2,"FIPS State and County Code",$A1360,"fipstate",$B1360,"fipscty",$C1360,"naics","337124"))</f>
        <v>0</v>
      </c>
      <c r="I1360" s="28">
        <f>IF(ISERROR(GETPIVOTDATA("Sum of Midpoint",'2010 County Business Patterns'!$J$2,"FIPS State and County Code",$A1360,"fipstate",$B1360,"fipscty",$C1360,"naics","337124")),0,GETPIVOTDATA("Sum of Midpoint",'2010 County Business Patterns'!$J$2,"FIPS State and County Code",$A1360,"fipstate",$B1360,"fipscty",$C1360,"naics","337124"))</f>
        <v>0</v>
      </c>
      <c r="J1360">
        <f>IF(ISERROR(VLOOKUP($B1360,'2010 State Business Patterns'!$AN$3:$AR$55,2,FALSE)),0,VLOOKUP($B1360,'2010 State Business Patterns'!$AN$3:$AR$55,2,FALSE))</f>
        <v>0.91301059001512863</v>
      </c>
      <c r="K1360" s="28">
        <f t="shared" si="106"/>
        <v>0</v>
      </c>
      <c r="L1360" s="28">
        <f>IF(ISERROR(GETPIVOTDATA("Sum of emp",'2010 County Business Patterns'!$J$2,"FIPS State and County Code",$A1360,"fipstate",$B1360,"fipscty",$C1360,"naics","337127")),0,GETPIVOTDATA("Sum of emp",'2010 County Business Patterns'!$J$2,"FIPS State and County Code",$A1360,"fipstate",$B1360,"fipscty",$C1360,"naics","337127"))</f>
        <v>0</v>
      </c>
      <c r="M1360" s="28">
        <f>IF(ISERROR(GETPIVOTDATA("Sum of Midpoint",'2010 County Business Patterns'!$J$2,"FIPS State and County Code",$A1360,"fipstate",$B1360,"fipscty",$C1360,"naics","337127")),0,GETPIVOTDATA("Sum of Midpoint",'2010 County Business Patterns'!$J$2,"FIPS State and County Code",$A1360,"fipstate",$B1360,"fipscty",$C1360,"naics","337127"))</f>
        <v>0</v>
      </c>
      <c r="N1360">
        <f>IF(ISERROR(VLOOKUP($B1360,'2010 State Business Patterns'!$AN$3:$AR$55,3,FALSE)),0,VLOOKUP($B1360,'2010 State Business Patterns'!$AN$3:$AR$55,3,FALSE))</f>
        <v>0.72653061224489801</v>
      </c>
      <c r="O1360" s="28">
        <f t="shared" si="107"/>
        <v>0</v>
      </c>
      <c r="P1360" s="28">
        <f>IF(ISERROR(GETPIVOTDATA("Sum of emp",'2010 County Business Patterns'!$J$2,"FIPS State and County Code",$A1360,"fipstate",$B1360,"fipscty",$C1360,"naics","337214")),0,GETPIVOTDATA("Sum of emp",'2010 County Business Patterns'!$J$2,"FIPS State and County Code",$A1360,"fipstate",$B1360,"fipscty",$C1360,"naics","337214"))</f>
        <v>0</v>
      </c>
      <c r="Q1360" s="28">
        <f>IF(ISERROR(GETPIVOTDATA("Sum of Midpoint",'2010 County Business Patterns'!$J$2,"FIPS State and County Code",$A1360,"fipstate",$B1360,"fipscty",$C1360,"naics","337214")),0,GETPIVOTDATA("Sum of Midpoint",'2010 County Business Patterns'!$J$2,"FIPS State and County Code",$A1360,"fipstate",$B1360,"fipscty",$C1360,"naics","337214"))</f>
        <v>0</v>
      </c>
      <c r="R1360">
        <f>IF(ISERROR(VLOOKUP($B1360,'2010 State Business Patterns'!$AN$3:$AR$55,4,FALSE)),0,VLOOKUP($B1360,'2010 State Business Patterns'!$AN$3:$AR$55,4,FALSE))</f>
        <v>0.92727272727272725</v>
      </c>
      <c r="S1360" s="28">
        <f t="shared" si="108"/>
        <v>0</v>
      </c>
      <c r="T1360" s="28">
        <f>IF(ISERROR(GETPIVOTDATA("Sum of emp",'2010 County Business Patterns'!$J$2,"FIPS State and County Code",$A1360,"fipstate",$B1360,"fipscty",$C1360,"naics","337215")),0,GETPIVOTDATA("Sum of emp",'2010 County Business Patterns'!$J$2,"FIPS State and County Code",$A1360,"fipstate",$B1360,"fipscty",$C1360,"naics","337215"))</f>
        <v>0</v>
      </c>
      <c r="U1360" s="28">
        <f>IF(ISERROR(GETPIVOTDATA("Sum of Midpoint",'2010 County Business Patterns'!$J$2,"FIPS State and County Code",$A1360,"fipstate",$B1360,"fipscty",$C1360,"naics","337215")),0,GETPIVOTDATA("Sum of Midpoint",'2010 County Business Patterns'!$J$2,"FIPS State and County Code",$A1360,"fipstate",$B1360,"fipscty",$C1360,"naics","337215"))</f>
        <v>0</v>
      </c>
      <c r="V1360">
        <f>IF(ISERROR(VLOOKUP($B1360,'2010 State Business Patterns'!$AN$3:$AR$55,5,FALSE)),0,VLOOKUP($B1360,'2010 State Business Patterns'!$AN$3:$AR$55,5,FALSE))</f>
        <v>0.63655913978494627</v>
      </c>
      <c r="W1360" s="28">
        <f t="shared" si="109"/>
        <v>0</v>
      </c>
    </row>
    <row r="1361" spans="1:23" hidden="1">
      <c r="A1361" s="1" t="s">
        <v>4409</v>
      </c>
      <c r="B1361" s="1" t="s">
        <v>1947</v>
      </c>
      <c r="C1361" s="1" t="s">
        <v>1830</v>
      </c>
      <c r="D1361" s="1" t="s">
        <v>2776</v>
      </c>
      <c r="E1361" s="1" t="s">
        <v>2057</v>
      </c>
      <c r="F1361" s="1" t="s">
        <v>4336</v>
      </c>
      <c r="G1361" s="47">
        <f t="shared" si="105"/>
        <v>0</v>
      </c>
      <c r="H1361" s="28">
        <f>IF(ISERROR(GETPIVOTDATA("Sum of emp",'2010 County Business Patterns'!$J$2,"FIPS State and County Code",$A1361,"fipstate",$B1361,"fipscty",$C1361,"naics","337124")),0,GETPIVOTDATA("Sum of emp",'2010 County Business Patterns'!$J$2,"FIPS State and County Code",$A1361,"fipstate",$B1361,"fipscty",$C1361,"naics","337124"))</f>
        <v>0</v>
      </c>
      <c r="I1361" s="28">
        <f>IF(ISERROR(GETPIVOTDATA("Sum of Midpoint",'2010 County Business Patterns'!$J$2,"FIPS State and County Code",$A1361,"fipstate",$B1361,"fipscty",$C1361,"naics","337124")),0,GETPIVOTDATA("Sum of Midpoint",'2010 County Business Patterns'!$J$2,"FIPS State and County Code",$A1361,"fipstate",$B1361,"fipscty",$C1361,"naics","337124"))</f>
        <v>0</v>
      </c>
      <c r="J1361">
        <f>IF(ISERROR(VLOOKUP($B1361,'2010 State Business Patterns'!$AN$3:$AR$55,2,FALSE)),0,VLOOKUP($B1361,'2010 State Business Patterns'!$AN$3:$AR$55,2,FALSE))</f>
        <v>0.91301059001512863</v>
      </c>
      <c r="K1361" s="28">
        <f t="shared" si="106"/>
        <v>0</v>
      </c>
      <c r="L1361" s="28">
        <f>IF(ISERROR(GETPIVOTDATA("Sum of emp",'2010 County Business Patterns'!$J$2,"FIPS State and County Code",$A1361,"fipstate",$B1361,"fipscty",$C1361,"naics","337127")),0,GETPIVOTDATA("Sum of emp",'2010 County Business Patterns'!$J$2,"FIPS State and County Code",$A1361,"fipstate",$B1361,"fipscty",$C1361,"naics","337127"))</f>
        <v>0</v>
      </c>
      <c r="M1361" s="28">
        <f>IF(ISERROR(GETPIVOTDATA("Sum of Midpoint",'2010 County Business Patterns'!$J$2,"FIPS State and County Code",$A1361,"fipstate",$B1361,"fipscty",$C1361,"naics","337127")),0,GETPIVOTDATA("Sum of Midpoint",'2010 County Business Patterns'!$J$2,"FIPS State and County Code",$A1361,"fipstate",$B1361,"fipscty",$C1361,"naics","337127"))</f>
        <v>0</v>
      </c>
      <c r="N1361">
        <f>IF(ISERROR(VLOOKUP($B1361,'2010 State Business Patterns'!$AN$3:$AR$55,3,FALSE)),0,VLOOKUP($B1361,'2010 State Business Patterns'!$AN$3:$AR$55,3,FALSE))</f>
        <v>0.72653061224489801</v>
      </c>
      <c r="O1361" s="28">
        <f t="shared" si="107"/>
        <v>0</v>
      </c>
      <c r="P1361" s="28">
        <f>IF(ISERROR(GETPIVOTDATA("Sum of emp",'2010 County Business Patterns'!$J$2,"FIPS State and County Code",$A1361,"fipstate",$B1361,"fipscty",$C1361,"naics","337214")),0,GETPIVOTDATA("Sum of emp",'2010 County Business Patterns'!$J$2,"FIPS State and County Code",$A1361,"fipstate",$B1361,"fipscty",$C1361,"naics","337214"))</f>
        <v>0</v>
      </c>
      <c r="Q1361" s="28">
        <f>IF(ISERROR(GETPIVOTDATA("Sum of Midpoint",'2010 County Business Patterns'!$J$2,"FIPS State and County Code",$A1361,"fipstate",$B1361,"fipscty",$C1361,"naics","337214")),0,GETPIVOTDATA("Sum of Midpoint",'2010 County Business Patterns'!$J$2,"FIPS State and County Code",$A1361,"fipstate",$B1361,"fipscty",$C1361,"naics","337214"))</f>
        <v>0</v>
      </c>
      <c r="R1361">
        <f>IF(ISERROR(VLOOKUP($B1361,'2010 State Business Patterns'!$AN$3:$AR$55,4,FALSE)),0,VLOOKUP($B1361,'2010 State Business Patterns'!$AN$3:$AR$55,4,FALSE))</f>
        <v>0.92727272727272725</v>
      </c>
      <c r="S1361" s="28">
        <f t="shared" si="108"/>
        <v>0</v>
      </c>
      <c r="T1361" s="28">
        <f>IF(ISERROR(GETPIVOTDATA("Sum of emp",'2010 County Business Patterns'!$J$2,"FIPS State and County Code",$A1361,"fipstate",$B1361,"fipscty",$C1361,"naics","337215")),0,GETPIVOTDATA("Sum of emp",'2010 County Business Patterns'!$J$2,"FIPS State and County Code",$A1361,"fipstate",$B1361,"fipscty",$C1361,"naics","337215"))</f>
        <v>0</v>
      </c>
      <c r="U1361" s="28">
        <f>IF(ISERROR(GETPIVOTDATA("Sum of Midpoint",'2010 County Business Patterns'!$J$2,"FIPS State and County Code",$A1361,"fipstate",$B1361,"fipscty",$C1361,"naics","337215")),0,GETPIVOTDATA("Sum of Midpoint",'2010 County Business Patterns'!$J$2,"FIPS State and County Code",$A1361,"fipstate",$B1361,"fipscty",$C1361,"naics","337215"))</f>
        <v>0</v>
      </c>
      <c r="V1361">
        <f>IF(ISERROR(VLOOKUP($B1361,'2010 State Business Patterns'!$AN$3:$AR$55,5,FALSE)),0,VLOOKUP($B1361,'2010 State Business Patterns'!$AN$3:$AR$55,5,FALSE))</f>
        <v>0.63655913978494627</v>
      </c>
      <c r="W1361" s="28">
        <f t="shared" si="109"/>
        <v>0</v>
      </c>
    </row>
    <row r="1362" spans="1:23" hidden="1">
      <c r="A1362" s="1" t="s">
        <v>4410</v>
      </c>
      <c r="B1362" s="1" t="s">
        <v>1947</v>
      </c>
      <c r="C1362" s="1" t="s">
        <v>1831</v>
      </c>
      <c r="D1362" s="1" t="s">
        <v>4411</v>
      </c>
      <c r="E1362" s="1" t="s">
        <v>2057</v>
      </c>
      <c r="F1362" s="1" t="s">
        <v>4336</v>
      </c>
      <c r="G1362" s="47">
        <f t="shared" si="105"/>
        <v>0</v>
      </c>
      <c r="H1362" s="28">
        <f>IF(ISERROR(GETPIVOTDATA("Sum of emp",'2010 County Business Patterns'!$J$2,"FIPS State and County Code",$A1362,"fipstate",$B1362,"fipscty",$C1362,"naics","337124")),0,GETPIVOTDATA("Sum of emp",'2010 County Business Patterns'!$J$2,"FIPS State and County Code",$A1362,"fipstate",$B1362,"fipscty",$C1362,"naics","337124"))</f>
        <v>0</v>
      </c>
      <c r="I1362" s="28">
        <f>IF(ISERROR(GETPIVOTDATA("Sum of Midpoint",'2010 County Business Patterns'!$J$2,"FIPS State and County Code",$A1362,"fipstate",$B1362,"fipscty",$C1362,"naics","337124")),0,GETPIVOTDATA("Sum of Midpoint",'2010 County Business Patterns'!$J$2,"FIPS State and County Code",$A1362,"fipstate",$B1362,"fipscty",$C1362,"naics","337124"))</f>
        <v>0</v>
      </c>
      <c r="J1362">
        <f>IF(ISERROR(VLOOKUP($B1362,'2010 State Business Patterns'!$AN$3:$AR$55,2,FALSE)),0,VLOOKUP($B1362,'2010 State Business Patterns'!$AN$3:$AR$55,2,FALSE))</f>
        <v>0.91301059001512863</v>
      </c>
      <c r="K1362" s="28">
        <f t="shared" si="106"/>
        <v>0</v>
      </c>
      <c r="L1362" s="28">
        <f>IF(ISERROR(GETPIVOTDATA("Sum of emp",'2010 County Business Patterns'!$J$2,"FIPS State and County Code",$A1362,"fipstate",$B1362,"fipscty",$C1362,"naics","337127")),0,GETPIVOTDATA("Sum of emp",'2010 County Business Patterns'!$J$2,"FIPS State and County Code",$A1362,"fipstate",$B1362,"fipscty",$C1362,"naics","337127"))</f>
        <v>0</v>
      </c>
      <c r="M1362" s="28">
        <f>IF(ISERROR(GETPIVOTDATA("Sum of Midpoint",'2010 County Business Patterns'!$J$2,"FIPS State and County Code",$A1362,"fipstate",$B1362,"fipscty",$C1362,"naics","337127")),0,GETPIVOTDATA("Sum of Midpoint",'2010 County Business Patterns'!$J$2,"FIPS State and County Code",$A1362,"fipstate",$B1362,"fipscty",$C1362,"naics","337127"))</f>
        <v>0</v>
      </c>
      <c r="N1362">
        <f>IF(ISERROR(VLOOKUP($B1362,'2010 State Business Patterns'!$AN$3:$AR$55,3,FALSE)),0,VLOOKUP($B1362,'2010 State Business Patterns'!$AN$3:$AR$55,3,FALSE))</f>
        <v>0.72653061224489801</v>
      </c>
      <c r="O1362" s="28">
        <f t="shared" si="107"/>
        <v>0</v>
      </c>
      <c r="P1362" s="28">
        <f>IF(ISERROR(GETPIVOTDATA("Sum of emp",'2010 County Business Patterns'!$J$2,"FIPS State and County Code",$A1362,"fipstate",$B1362,"fipscty",$C1362,"naics","337214")),0,GETPIVOTDATA("Sum of emp",'2010 County Business Patterns'!$J$2,"FIPS State and County Code",$A1362,"fipstate",$B1362,"fipscty",$C1362,"naics","337214"))</f>
        <v>0</v>
      </c>
      <c r="Q1362" s="28">
        <f>IF(ISERROR(GETPIVOTDATA("Sum of Midpoint",'2010 County Business Patterns'!$J$2,"FIPS State and County Code",$A1362,"fipstate",$B1362,"fipscty",$C1362,"naics","337214")),0,GETPIVOTDATA("Sum of Midpoint",'2010 County Business Patterns'!$J$2,"FIPS State and County Code",$A1362,"fipstate",$B1362,"fipscty",$C1362,"naics","337214"))</f>
        <v>0</v>
      </c>
      <c r="R1362">
        <f>IF(ISERROR(VLOOKUP($B1362,'2010 State Business Patterns'!$AN$3:$AR$55,4,FALSE)),0,VLOOKUP($B1362,'2010 State Business Patterns'!$AN$3:$AR$55,4,FALSE))</f>
        <v>0.92727272727272725</v>
      </c>
      <c r="S1362" s="28">
        <f t="shared" si="108"/>
        <v>0</v>
      </c>
      <c r="T1362" s="28">
        <f>IF(ISERROR(GETPIVOTDATA("Sum of emp",'2010 County Business Patterns'!$J$2,"FIPS State and County Code",$A1362,"fipstate",$B1362,"fipscty",$C1362,"naics","337215")),0,GETPIVOTDATA("Sum of emp",'2010 County Business Patterns'!$J$2,"FIPS State and County Code",$A1362,"fipstate",$B1362,"fipscty",$C1362,"naics","337215"))</f>
        <v>0</v>
      </c>
      <c r="U1362" s="28">
        <f>IF(ISERROR(GETPIVOTDATA("Sum of Midpoint",'2010 County Business Patterns'!$J$2,"FIPS State and County Code",$A1362,"fipstate",$B1362,"fipscty",$C1362,"naics","337215")),0,GETPIVOTDATA("Sum of Midpoint",'2010 County Business Patterns'!$J$2,"FIPS State and County Code",$A1362,"fipstate",$B1362,"fipscty",$C1362,"naics","337215"))</f>
        <v>0</v>
      </c>
      <c r="V1362">
        <f>IF(ISERROR(VLOOKUP($B1362,'2010 State Business Patterns'!$AN$3:$AR$55,5,FALSE)),0,VLOOKUP($B1362,'2010 State Business Patterns'!$AN$3:$AR$55,5,FALSE))</f>
        <v>0.63655913978494627</v>
      </c>
      <c r="W1362" s="28">
        <f t="shared" si="109"/>
        <v>0</v>
      </c>
    </row>
    <row r="1363" spans="1:23" hidden="1">
      <c r="A1363" s="1" t="s">
        <v>4412</v>
      </c>
      <c r="B1363" s="1" t="s">
        <v>1947</v>
      </c>
      <c r="C1363" s="1" t="s">
        <v>1794</v>
      </c>
      <c r="D1363" s="1" t="s">
        <v>4413</v>
      </c>
      <c r="E1363" s="1" t="s">
        <v>2057</v>
      </c>
      <c r="F1363" s="1" t="s">
        <v>4336</v>
      </c>
      <c r="G1363" s="47">
        <f t="shared" si="105"/>
        <v>0</v>
      </c>
      <c r="H1363" s="28">
        <f>IF(ISERROR(GETPIVOTDATA("Sum of emp",'2010 County Business Patterns'!$J$2,"FIPS State and County Code",$A1363,"fipstate",$B1363,"fipscty",$C1363,"naics","337124")),0,GETPIVOTDATA("Sum of emp",'2010 County Business Patterns'!$J$2,"FIPS State and County Code",$A1363,"fipstate",$B1363,"fipscty",$C1363,"naics","337124"))</f>
        <v>0</v>
      </c>
      <c r="I1363" s="28">
        <f>IF(ISERROR(GETPIVOTDATA("Sum of Midpoint",'2010 County Business Patterns'!$J$2,"FIPS State and County Code",$A1363,"fipstate",$B1363,"fipscty",$C1363,"naics","337124")),0,GETPIVOTDATA("Sum of Midpoint",'2010 County Business Patterns'!$J$2,"FIPS State and County Code",$A1363,"fipstate",$B1363,"fipscty",$C1363,"naics","337124"))</f>
        <v>0</v>
      </c>
      <c r="J1363">
        <f>IF(ISERROR(VLOOKUP($B1363,'2010 State Business Patterns'!$AN$3:$AR$55,2,FALSE)),0,VLOOKUP($B1363,'2010 State Business Patterns'!$AN$3:$AR$55,2,FALSE))</f>
        <v>0.91301059001512863</v>
      </c>
      <c r="K1363" s="28">
        <f t="shared" si="106"/>
        <v>0</v>
      </c>
      <c r="L1363" s="28">
        <f>IF(ISERROR(GETPIVOTDATA("Sum of emp",'2010 County Business Patterns'!$J$2,"FIPS State and County Code",$A1363,"fipstate",$B1363,"fipscty",$C1363,"naics","337127")),0,GETPIVOTDATA("Sum of emp",'2010 County Business Patterns'!$J$2,"FIPS State and County Code",$A1363,"fipstate",$B1363,"fipscty",$C1363,"naics","337127"))</f>
        <v>0</v>
      </c>
      <c r="M1363" s="28">
        <f>IF(ISERROR(GETPIVOTDATA("Sum of Midpoint",'2010 County Business Patterns'!$J$2,"FIPS State and County Code",$A1363,"fipstate",$B1363,"fipscty",$C1363,"naics","337127")),0,GETPIVOTDATA("Sum of Midpoint",'2010 County Business Patterns'!$J$2,"FIPS State and County Code",$A1363,"fipstate",$B1363,"fipscty",$C1363,"naics","337127"))</f>
        <v>0</v>
      </c>
      <c r="N1363">
        <f>IF(ISERROR(VLOOKUP($B1363,'2010 State Business Patterns'!$AN$3:$AR$55,3,FALSE)),0,VLOOKUP($B1363,'2010 State Business Patterns'!$AN$3:$AR$55,3,FALSE))</f>
        <v>0.72653061224489801</v>
      </c>
      <c r="O1363" s="28">
        <f t="shared" si="107"/>
        <v>0</v>
      </c>
      <c r="P1363" s="28">
        <f>IF(ISERROR(GETPIVOTDATA("Sum of emp",'2010 County Business Patterns'!$J$2,"FIPS State and County Code",$A1363,"fipstate",$B1363,"fipscty",$C1363,"naics","337214")),0,GETPIVOTDATA("Sum of emp",'2010 County Business Patterns'!$J$2,"FIPS State and County Code",$A1363,"fipstate",$B1363,"fipscty",$C1363,"naics","337214"))</f>
        <v>0</v>
      </c>
      <c r="Q1363" s="28">
        <f>IF(ISERROR(GETPIVOTDATA("Sum of Midpoint",'2010 County Business Patterns'!$J$2,"FIPS State and County Code",$A1363,"fipstate",$B1363,"fipscty",$C1363,"naics","337214")),0,GETPIVOTDATA("Sum of Midpoint",'2010 County Business Patterns'!$J$2,"FIPS State and County Code",$A1363,"fipstate",$B1363,"fipscty",$C1363,"naics","337214"))</f>
        <v>0</v>
      </c>
      <c r="R1363">
        <f>IF(ISERROR(VLOOKUP($B1363,'2010 State Business Patterns'!$AN$3:$AR$55,4,FALSE)),0,VLOOKUP($B1363,'2010 State Business Patterns'!$AN$3:$AR$55,4,FALSE))</f>
        <v>0.92727272727272725</v>
      </c>
      <c r="S1363" s="28">
        <f t="shared" si="108"/>
        <v>0</v>
      </c>
      <c r="T1363" s="28">
        <f>IF(ISERROR(GETPIVOTDATA("Sum of emp",'2010 County Business Patterns'!$J$2,"FIPS State and County Code",$A1363,"fipstate",$B1363,"fipscty",$C1363,"naics","337215")),0,GETPIVOTDATA("Sum of emp",'2010 County Business Patterns'!$J$2,"FIPS State and County Code",$A1363,"fipstate",$B1363,"fipscty",$C1363,"naics","337215"))</f>
        <v>0</v>
      </c>
      <c r="U1363" s="28">
        <f>IF(ISERROR(GETPIVOTDATA("Sum of Midpoint",'2010 County Business Patterns'!$J$2,"FIPS State and County Code",$A1363,"fipstate",$B1363,"fipscty",$C1363,"naics","337215")),0,GETPIVOTDATA("Sum of Midpoint",'2010 County Business Patterns'!$J$2,"FIPS State and County Code",$A1363,"fipstate",$B1363,"fipscty",$C1363,"naics","337215"))</f>
        <v>0</v>
      </c>
      <c r="V1363">
        <f>IF(ISERROR(VLOOKUP($B1363,'2010 State Business Patterns'!$AN$3:$AR$55,5,FALSE)),0,VLOOKUP($B1363,'2010 State Business Patterns'!$AN$3:$AR$55,5,FALSE))</f>
        <v>0.63655913978494627</v>
      </c>
      <c r="W1363" s="28">
        <f t="shared" si="109"/>
        <v>0</v>
      </c>
    </row>
    <row r="1364" spans="1:23">
      <c r="A1364" s="1" t="s">
        <v>4414</v>
      </c>
      <c r="B1364" s="1" t="s">
        <v>1947</v>
      </c>
      <c r="C1364" s="1" t="s">
        <v>1795</v>
      </c>
      <c r="D1364" s="1" t="s">
        <v>4415</v>
      </c>
      <c r="E1364" s="1" t="s">
        <v>2057</v>
      </c>
      <c r="F1364" s="1" t="s">
        <v>4336</v>
      </c>
      <c r="G1364" s="47">
        <f t="shared" si="105"/>
        <v>3.6326530612244898</v>
      </c>
      <c r="H1364" s="28">
        <f>IF(ISERROR(GETPIVOTDATA("Sum of emp",'2010 County Business Patterns'!$J$2,"FIPS State and County Code",$A1364,"fipstate",$B1364,"fipscty",$C1364,"naics","337124")),0,GETPIVOTDATA("Sum of emp",'2010 County Business Patterns'!$J$2,"FIPS State and County Code",$A1364,"fipstate",$B1364,"fipscty",$C1364,"naics","337124"))</f>
        <v>0</v>
      </c>
      <c r="I1364" s="28">
        <f>IF(ISERROR(GETPIVOTDATA("Sum of Midpoint",'2010 County Business Patterns'!$J$2,"FIPS State and County Code",$A1364,"fipstate",$B1364,"fipscty",$C1364,"naics","337124")),0,GETPIVOTDATA("Sum of Midpoint",'2010 County Business Patterns'!$J$2,"FIPS State and County Code",$A1364,"fipstate",$B1364,"fipscty",$C1364,"naics","337124"))</f>
        <v>0</v>
      </c>
      <c r="J1364">
        <f>IF(ISERROR(VLOOKUP($B1364,'2010 State Business Patterns'!$AN$3:$AR$55,2,FALSE)),0,VLOOKUP($B1364,'2010 State Business Patterns'!$AN$3:$AR$55,2,FALSE))</f>
        <v>0.91301059001512863</v>
      </c>
      <c r="K1364" s="28">
        <f t="shared" si="106"/>
        <v>0</v>
      </c>
      <c r="L1364" s="28">
        <f>IF(ISERROR(GETPIVOTDATA("Sum of emp",'2010 County Business Patterns'!$J$2,"FIPS State and County Code",$A1364,"fipstate",$B1364,"fipscty",$C1364,"naics","337127")),0,GETPIVOTDATA("Sum of emp",'2010 County Business Patterns'!$J$2,"FIPS State and County Code",$A1364,"fipstate",$B1364,"fipscty",$C1364,"naics","337127"))</f>
        <v>0</v>
      </c>
      <c r="M1364" s="28">
        <f>IF(ISERROR(GETPIVOTDATA("Sum of Midpoint",'2010 County Business Patterns'!$J$2,"FIPS State and County Code",$A1364,"fipstate",$B1364,"fipscty",$C1364,"naics","337127")),0,GETPIVOTDATA("Sum of Midpoint",'2010 County Business Patterns'!$J$2,"FIPS State and County Code",$A1364,"fipstate",$B1364,"fipscty",$C1364,"naics","337127"))</f>
        <v>10</v>
      </c>
      <c r="N1364">
        <f>IF(ISERROR(VLOOKUP($B1364,'2010 State Business Patterns'!$AN$3:$AR$55,3,FALSE)),0,VLOOKUP($B1364,'2010 State Business Patterns'!$AN$3:$AR$55,3,FALSE))</f>
        <v>0.72653061224489801</v>
      </c>
      <c r="O1364" s="28">
        <f t="shared" si="107"/>
        <v>3.6326530612244898</v>
      </c>
      <c r="P1364" s="28">
        <f>IF(ISERROR(GETPIVOTDATA("Sum of emp",'2010 County Business Patterns'!$J$2,"FIPS State and County Code",$A1364,"fipstate",$B1364,"fipscty",$C1364,"naics","337214")),0,GETPIVOTDATA("Sum of emp",'2010 County Business Patterns'!$J$2,"FIPS State and County Code",$A1364,"fipstate",$B1364,"fipscty",$C1364,"naics","337214"))</f>
        <v>0</v>
      </c>
      <c r="Q1364" s="28">
        <f>IF(ISERROR(GETPIVOTDATA("Sum of Midpoint",'2010 County Business Patterns'!$J$2,"FIPS State and County Code",$A1364,"fipstate",$B1364,"fipscty",$C1364,"naics","337214")),0,GETPIVOTDATA("Sum of Midpoint",'2010 County Business Patterns'!$J$2,"FIPS State and County Code",$A1364,"fipstate",$B1364,"fipscty",$C1364,"naics","337214"))</f>
        <v>0</v>
      </c>
      <c r="R1364">
        <f>IF(ISERROR(VLOOKUP($B1364,'2010 State Business Patterns'!$AN$3:$AR$55,4,FALSE)),0,VLOOKUP($B1364,'2010 State Business Patterns'!$AN$3:$AR$55,4,FALSE))</f>
        <v>0.92727272727272725</v>
      </c>
      <c r="S1364" s="28">
        <f t="shared" si="108"/>
        <v>0</v>
      </c>
      <c r="T1364" s="28">
        <f>IF(ISERROR(GETPIVOTDATA("Sum of emp",'2010 County Business Patterns'!$J$2,"FIPS State and County Code",$A1364,"fipstate",$B1364,"fipscty",$C1364,"naics","337215")),0,GETPIVOTDATA("Sum of emp",'2010 County Business Patterns'!$J$2,"FIPS State and County Code",$A1364,"fipstate",$B1364,"fipscty",$C1364,"naics","337215"))</f>
        <v>0</v>
      </c>
      <c r="U1364" s="28">
        <f>IF(ISERROR(GETPIVOTDATA("Sum of Midpoint",'2010 County Business Patterns'!$J$2,"FIPS State and County Code",$A1364,"fipstate",$B1364,"fipscty",$C1364,"naics","337215")),0,GETPIVOTDATA("Sum of Midpoint",'2010 County Business Patterns'!$J$2,"FIPS State and County Code",$A1364,"fipstate",$B1364,"fipscty",$C1364,"naics","337215"))</f>
        <v>0</v>
      </c>
      <c r="V1364">
        <f>IF(ISERROR(VLOOKUP($B1364,'2010 State Business Patterns'!$AN$3:$AR$55,5,FALSE)),0,VLOOKUP($B1364,'2010 State Business Patterns'!$AN$3:$AR$55,5,FALSE))</f>
        <v>0.63655913978494627</v>
      </c>
      <c r="W1364" s="28">
        <f t="shared" si="109"/>
        <v>0</v>
      </c>
    </row>
    <row r="1365" spans="1:23" hidden="1">
      <c r="A1365" s="1" t="s">
        <v>4416</v>
      </c>
      <c r="B1365" s="1" t="s">
        <v>1947</v>
      </c>
      <c r="C1365" s="1" t="s">
        <v>1796</v>
      </c>
      <c r="D1365" s="1" t="s">
        <v>4417</v>
      </c>
      <c r="E1365" s="1" t="s">
        <v>2057</v>
      </c>
      <c r="F1365" s="1" t="s">
        <v>4336</v>
      </c>
      <c r="G1365" s="47">
        <f t="shared" si="105"/>
        <v>0</v>
      </c>
      <c r="H1365" s="28">
        <f>IF(ISERROR(GETPIVOTDATA("Sum of emp",'2010 County Business Patterns'!$J$2,"FIPS State and County Code",$A1365,"fipstate",$B1365,"fipscty",$C1365,"naics","337124")),0,GETPIVOTDATA("Sum of emp",'2010 County Business Patterns'!$J$2,"FIPS State and County Code",$A1365,"fipstate",$B1365,"fipscty",$C1365,"naics","337124"))</f>
        <v>0</v>
      </c>
      <c r="I1365" s="28">
        <f>IF(ISERROR(GETPIVOTDATA("Sum of Midpoint",'2010 County Business Patterns'!$J$2,"FIPS State and County Code",$A1365,"fipstate",$B1365,"fipscty",$C1365,"naics","337124")),0,GETPIVOTDATA("Sum of Midpoint",'2010 County Business Patterns'!$J$2,"FIPS State and County Code",$A1365,"fipstate",$B1365,"fipscty",$C1365,"naics","337124"))</f>
        <v>0</v>
      </c>
      <c r="J1365">
        <f>IF(ISERROR(VLOOKUP($B1365,'2010 State Business Patterns'!$AN$3:$AR$55,2,FALSE)),0,VLOOKUP($B1365,'2010 State Business Patterns'!$AN$3:$AR$55,2,FALSE))</f>
        <v>0.91301059001512863</v>
      </c>
      <c r="K1365" s="28">
        <f t="shared" si="106"/>
        <v>0</v>
      </c>
      <c r="L1365" s="28">
        <f>IF(ISERROR(GETPIVOTDATA("Sum of emp",'2010 County Business Patterns'!$J$2,"FIPS State and County Code",$A1365,"fipstate",$B1365,"fipscty",$C1365,"naics","337127")),0,GETPIVOTDATA("Sum of emp",'2010 County Business Patterns'!$J$2,"FIPS State and County Code",$A1365,"fipstate",$B1365,"fipscty",$C1365,"naics","337127"))</f>
        <v>0</v>
      </c>
      <c r="M1365" s="28">
        <f>IF(ISERROR(GETPIVOTDATA("Sum of Midpoint",'2010 County Business Patterns'!$J$2,"FIPS State and County Code",$A1365,"fipstate",$B1365,"fipscty",$C1365,"naics","337127")),0,GETPIVOTDATA("Sum of Midpoint",'2010 County Business Patterns'!$J$2,"FIPS State and County Code",$A1365,"fipstate",$B1365,"fipscty",$C1365,"naics","337127"))</f>
        <v>0</v>
      </c>
      <c r="N1365">
        <f>IF(ISERROR(VLOOKUP($B1365,'2010 State Business Patterns'!$AN$3:$AR$55,3,FALSE)),0,VLOOKUP($B1365,'2010 State Business Patterns'!$AN$3:$AR$55,3,FALSE))</f>
        <v>0.72653061224489801</v>
      </c>
      <c r="O1365" s="28">
        <f t="shared" si="107"/>
        <v>0</v>
      </c>
      <c r="P1365" s="28">
        <f>IF(ISERROR(GETPIVOTDATA("Sum of emp",'2010 County Business Patterns'!$J$2,"FIPS State and County Code",$A1365,"fipstate",$B1365,"fipscty",$C1365,"naics","337214")),0,GETPIVOTDATA("Sum of emp",'2010 County Business Patterns'!$J$2,"FIPS State and County Code",$A1365,"fipstate",$B1365,"fipscty",$C1365,"naics","337214"))</f>
        <v>0</v>
      </c>
      <c r="Q1365" s="28">
        <f>IF(ISERROR(GETPIVOTDATA("Sum of Midpoint",'2010 County Business Patterns'!$J$2,"FIPS State and County Code",$A1365,"fipstate",$B1365,"fipscty",$C1365,"naics","337214")),0,GETPIVOTDATA("Sum of Midpoint",'2010 County Business Patterns'!$J$2,"FIPS State and County Code",$A1365,"fipstate",$B1365,"fipscty",$C1365,"naics","337214"))</f>
        <v>0</v>
      </c>
      <c r="R1365">
        <f>IF(ISERROR(VLOOKUP($B1365,'2010 State Business Patterns'!$AN$3:$AR$55,4,FALSE)),0,VLOOKUP($B1365,'2010 State Business Patterns'!$AN$3:$AR$55,4,FALSE))</f>
        <v>0.92727272727272725</v>
      </c>
      <c r="S1365" s="28">
        <f t="shared" si="108"/>
        <v>0</v>
      </c>
      <c r="T1365" s="28">
        <f>IF(ISERROR(GETPIVOTDATA("Sum of emp",'2010 County Business Patterns'!$J$2,"FIPS State and County Code",$A1365,"fipstate",$B1365,"fipscty",$C1365,"naics","337215")),0,GETPIVOTDATA("Sum of emp",'2010 County Business Patterns'!$J$2,"FIPS State and County Code",$A1365,"fipstate",$B1365,"fipscty",$C1365,"naics","337215"))</f>
        <v>0</v>
      </c>
      <c r="U1365" s="28">
        <f>IF(ISERROR(GETPIVOTDATA("Sum of Midpoint",'2010 County Business Patterns'!$J$2,"FIPS State and County Code",$A1365,"fipstate",$B1365,"fipscty",$C1365,"naics","337215")),0,GETPIVOTDATA("Sum of Midpoint",'2010 County Business Patterns'!$J$2,"FIPS State and County Code",$A1365,"fipstate",$B1365,"fipscty",$C1365,"naics","337215"))</f>
        <v>0</v>
      </c>
      <c r="V1365">
        <f>IF(ISERROR(VLOOKUP($B1365,'2010 State Business Patterns'!$AN$3:$AR$55,5,FALSE)),0,VLOOKUP($B1365,'2010 State Business Patterns'!$AN$3:$AR$55,5,FALSE))</f>
        <v>0.63655913978494627</v>
      </c>
      <c r="W1365" s="28">
        <f t="shared" si="109"/>
        <v>0</v>
      </c>
    </row>
    <row r="1366" spans="1:23" hidden="1">
      <c r="A1366" s="1" t="s">
        <v>4418</v>
      </c>
      <c r="B1366" s="1" t="s">
        <v>1947</v>
      </c>
      <c r="C1366" s="1" t="s">
        <v>1797</v>
      </c>
      <c r="D1366" s="1" t="s">
        <v>2996</v>
      </c>
      <c r="E1366" s="1" t="s">
        <v>2057</v>
      </c>
      <c r="F1366" s="1" t="s">
        <v>4336</v>
      </c>
      <c r="G1366" s="47">
        <f t="shared" si="105"/>
        <v>0</v>
      </c>
      <c r="H1366" s="28">
        <f>IF(ISERROR(GETPIVOTDATA("Sum of emp",'2010 County Business Patterns'!$J$2,"FIPS State and County Code",$A1366,"fipstate",$B1366,"fipscty",$C1366,"naics","337124")),0,GETPIVOTDATA("Sum of emp",'2010 County Business Patterns'!$J$2,"FIPS State and County Code",$A1366,"fipstate",$B1366,"fipscty",$C1366,"naics","337124"))</f>
        <v>0</v>
      </c>
      <c r="I1366" s="28">
        <f>IF(ISERROR(GETPIVOTDATA("Sum of Midpoint",'2010 County Business Patterns'!$J$2,"FIPS State and County Code",$A1366,"fipstate",$B1366,"fipscty",$C1366,"naics","337124")),0,GETPIVOTDATA("Sum of Midpoint",'2010 County Business Patterns'!$J$2,"FIPS State and County Code",$A1366,"fipstate",$B1366,"fipscty",$C1366,"naics","337124"))</f>
        <v>0</v>
      </c>
      <c r="J1366">
        <f>IF(ISERROR(VLOOKUP($B1366,'2010 State Business Patterns'!$AN$3:$AR$55,2,FALSE)),0,VLOOKUP($B1366,'2010 State Business Patterns'!$AN$3:$AR$55,2,FALSE))</f>
        <v>0.91301059001512863</v>
      </c>
      <c r="K1366" s="28">
        <f t="shared" si="106"/>
        <v>0</v>
      </c>
      <c r="L1366" s="28">
        <f>IF(ISERROR(GETPIVOTDATA("Sum of emp",'2010 County Business Patterns'!$J$2,"FIPS State and County Code",$A1366,"fipstate",$B1366,"fipscty",$C1366,"naics","337127")),0,GETPIVOTDATA("Sum of emp",'2010 County Business Patterns'!$J$2,"FIPS State and County Code",$A1366,"fipstate",$B1366,"fipscty",$C1366,"naics","337127"))</f>
        <v>0</v>
      </c>
      <c r="M1366" s="28">
        <f>IF(ISERROR(GETPIVOTDATA("Sum of Midpoint",'2010 County Business Patterns'!$J$2,"FIPS State and County Code",$A1366,"fipstate",$B1366,"fipscty",$C1366,"naics","337127")),0,GETPIVOTDATA("Sum of Midpoint",'2010 County Business Patterns'!$J$2,"FIPS State and County Code",$A1366,"fipstate",$B1366,"fipscty",$C1366,"naics","337127"))</f>
        <v>0</v>
      </c>
      <c r="N1366">
        <f>IF(ISERROR(VLOOKUP($B1366,'2010 State Business Patterns'!$AN$3:$AR$55,3,FALSE)),0,VLOOKUP($B1366,'2010 State Business Patterns'!$AN$3:$AR$55,3,FALSE))</f>
        <v>0.72653061224489801</v>
      </c>
      <c r="O1366" s="28">
        <f t="shared" si="107"/>
        <v>0</v>
      </c>
      <c r="P1366" s="28">
        <f>IF(ISERROR(GETPIVOTDATA("Sum of emp",'2010 County Business Patterns'!$J$2,"FIPS State and County Code",$A1366,"fipstate",$B1366,"fipscty",$C1366,"naics","337214")),0,GETPIVOTDATA("Sum of emp",'2010 County Business Patterns'!$J$2,"FIPS State and County Code",$A1366,"fipstate",$B1366,"fipscty",$C1366,"naics","337214"))</f>
        <v>0</v>
      </c>
      <c r="Q1366" s="28">
        <f>IF(ISERROR(GETPIVOTDATA("Sum of Midpoint",'2010 County Business Patterns'!$J$2,"FIPS State and County Code",$A1366,"fipstate",$B1366,"fipscty",$C1366,"naics","337214")),0,GETPIVOTDATA("Sum of Midpoint",'2010 County Business Patterns'!$J$2,"FIPS State and County Code",$A1366,"fipstate",$B1366,"fipscty",$C1366,"naics","337214"))</f>
        <v>0</v>
      </c>
      <c r="R1366">
        <f>IF(ISERROR(VLOOKUP($B1366,'2010 State Business Patterns'!$AN$3:$AR$55,4,FALSE)),0,VLOOKUP($B1366,'2010 State Business Patterns'!$AN$3:$AR$55,4,FALSE))</f>
        <v>0.92727272727272725</v>
      </c>
      <c r="S1366" s="28">
        <f t="shared" si="108"/>
        <v>0</v>
      </c>
      <c r="T1366" s="28">
        <f>IF(ISERROR(GETPIVOTDATA("Sum of emp",'2010 County Business Patterns'!$J$2,"FIPS State and County Code",$A1366,"fipstate",$B1366,"fipscty",$C1366,"naics","337215")),0,GETPIVOTDATA("Sum of emp",'2010 County Business Patterns'!$J$2,"FIPS State and County Code",$A1366,"fipstate",$B1366,"fipscty",$C1366,"naics","337215"))</f>
        <v>0</v>
      </c>
      <c r="U1366" s="28">
        <f>IF(ISERROR(GETPIVOTDATA("Sum of Midpoint",'2010 County Business Patterns'!$J$2,"FIPS State and County Code",$A1366,"fipstate",$B1366,"fipscty",$C1366,"naics","337215")),0,GETPIVOTDATA("Sum of Midpoint",'2010 County Business Patterns'!$J$2,"FIPS State and County Code",$A1366,"fipstate",$B1366,"fipscty",$C1366,"naics","337215"))</f>
        <v>0</v>
      </c>
      <c r="V1366">
        <f>IF(ISERROR(VLOOKUP($B1366,'2010 State Business Patterns'!$AN$3:$AR$55,5,FALSE)),0,VLOOKUP($B1366,'2010 State Business Patterns'!$AN$3:$AR$55,5,FALSE))</f>
        <v>0.63655913978494627</v>
      </c>
      <c r="W1366" s="28">
        <f t="shared" si="109"/>
        <v>0</v>
      </c>
    </row>
    <row r="1367" spans="1:23" hidden="1">
      <c r="A1367" s="1" t="s">
        <v>4419</v>
      </c>
      <c r="B1367" s="1" t="s">
        <v>1947</v>
      </c>
      <c r="C1367" s="1" t="s">
        <v>1798</v>
      </c>
      <c r="D1367" s="1" t="s">
        <v>4420</v>
      </c>
      <c r="E1367" s="1" t="s">
        <v>2057</v>
      </c>
      <c r="F1367" s="1" t="s">
        <v>4336</v>
      </c>
      <c r="G1367" s="47">
        <f t="shared" si="105"/>
        <v>0</v>
      </c>
      <c r="H1367" s="28">
        <f>IF(ISERROR(GETPIVOTDATA("Sum of emp",'2010 County Business Patterns'!$J$2,"FIPS State and County Code",$A1367,"fipstate",$B1367,"fipscty",$C1367,"naics","337124")),0,GETPIVOTDATA("Sum of emp",'2010 County Business Patterns'!$J$2,"FIPS State and County Code",$A1367,"fipstate",$B1367,"fipscty",$C1367,"naics","337124"))</f>
        <v>0</v>
      </c>
      <c r="I1367" s="28">
        <f>IF(ISERROR(GETPIVOTDATA("Sum of Midpoint",'2010 County Business Patterns'!$J$2,"FIPS State and County Code",$A1367,"fipstate",$B1367,"fipscty",$C1367,"naics","337124")),0,GETPIVOTDATA("Sum of Midpoint",'2010 County Business Patterns'!$J$2,"FIPS State and County Code",$A1367,"fipstate",$B1367,"fipscty",$C1367,"naics","337124"))</f>
        <v>0</v>
      </c>
      <c r="J1367">
        <f>IF(ISERROR(VLOOKUP($B1367,'2010 State Business Patterns'!$AN$3:$AR$55,2,FALSE)),0,VLOOKUP($B1367,'2010 State Business Patterns'!$AN$3:$AR$55,2,FALSE))</f>
        <v>0.91301059001512863</v>
      </c>
      <c r="K1367" s="28">
        <f t="shared" si="106"/>
        <v>0</v>
      </c>
      <c r="L1367" s="28">
        <f>IF(ISERROR(GETPIVOTDATA("Sum of emp",'2010 County Business Patterns'!$J$2,"FIPS State and County Code",$A1367,"fipstate",$B1367,"fipscty",$C1367,"naics","337127")),0,GETPIVOTDATA("Sum of emp",'2010 County Business Patterns'!$J$2,"FIPS State and County Code",$A1367,"fipstate",$B1367,"fipscty",$C1367,"naics","337127"))</f>
        <v>0</v>
      </c>
      <c r="M1367" s="28">
        <f>IF(ISERROR(GETPIVOTDATA("Sum of Midpoint",'2010 County Business Patterns'!$J$2,"FIPS State and County Code",$A1367,"fipstate",$B1367,"fipscty",$C1367,"naics","337127")),0,GETPIVOTDATA("Sum of Midpoint",'2010 County Business Patterns'!$J$2,"FIPS State and County Code",$A1367,"fipstate",$B1367,"fipscty",$C1367,"naics","337127"))</f>
        <v>0</v>
      </c>
      <c r="N1367">
        <f>IF(ISERROR(VLOOKUP($B1367,'2010 State Business Patterns'!$AN$3:$AR$55,3,FALSE)),0,VLOOKUP($B1367,'2010 State Business Patterns'!$AN$3:$AR$55,3,FALSE))</f>
        <v>0.72653061224489801</v>
      </c>
      <c r="O1367" s="28">
        <f t="shared" si="107"/>
        <v>0</v>
      </c>
      <c r="P1367" s="28">
        <f>IF(ISERROR(GETPIVOTDATA("Sum of emp",'2010 County Business Patterns'!$J$2,"FIPS State and County Code",$A1367,"fipstate",$B1367,"fipscty",$C1367,"naics","337214")),0,GETPIVOTDATA("Sum of emp",'2010 County Business Patterns'!$J$2,"FIPS State and County Code",$A1367,"fipstate",$B1367,"fipscty",$C1367,"naics","337214"))</f>
        <v>0</v>
      </c>
      <c r="Q1367" s="28">
        <f>IF(ISERROR(GETPIVOTDATA("Sum of Midpoint",'2010 County Business Patterns'!$J$2,"FIPS State and County Code",$A1367,"fipstate",$B1367,"fipscty",$C1367,"naics","337214")),0,GETPIVOTDATA("Sum of Midpoint",'2010 County Business Patterns'!$J$2,"FIPS State and County Code",$A1367,"fipstate",$B1367,"fipscty",$C1367,"naics","337214"))</f>
        <v>0</v>
      </c>
      <c r="R1367">
        <f>IF(ISERROR(VLOOKUP($B1367,'2010 State Business Patterns'!$AN$3:$AR$55,4,FALSE)),0,VLOOKUP($B1367,'2010 State Business Patterns'!$AN$3:$AR$55,4,FALSE))</f>
        <v>0.92727272727272725</v>
      </c>
      <c r="S1367" s="28">
        <f t="shared" si="108"/>
        <v>0</v>
      </c>
      <c r="T1367" s="28">
        <f>IF(ISERROR(GETPIVOTDATA("Sum of emp",'2010 County Business Patterns'!$J$2,"FIPS State and County Code",$A1367,"fipstate",$B1367,"fipscty",$C1367,"naics","337215")),0,GETPIVOTDATA("Sum of emp",'2010 County Business Patterns'!$J$2,"FIPS State and County Code",$A1367,"fipstate",$B1367,"fipscty",$C1367,"naics","337215"))</f>
        <v>0</v>
      </c>
      <c r="U1367" s="28">
        <f>IF(ISERROR(GETPIVOTDATA("Sum of Midpoint",'2010 County Business Patterns'!$J$2,"FIPS State and County Code",$A1367,"fipstate",$B1367,"fipscty",$C1367,"naics","337215")),0,GETPIVOTDATA("Sum of Midpoint",'2010 County Business Patterns'!$J$2,"FIPS State and County Code",$A1367,"fipstate",$B1367,"fipscty",$C1367,"naics","337215"))</f>
        <v>0</v>
      </c>
      <c r="V1367">
        <f>IF(ISERROR(VLOOKUP($B1367,'2010 State Business Patterns'!$AN$3:$AR$55,5,FALSE)),0,VLOOKUP($B1367,'2010 State Business Patterns'!$AN$3:$AR$55,5,FALSE))</f>
        <v>0.63655913978494627</v>
      </c>
      <c r="W1367" s="28">
        <f t="shared" si="109"/>
        <v>0</v>
      </c>
    </row>
    <row r="1368" spans="1:23" hidden="1">
      <c r="A1368" s="1" t="s">
        <v>4421</v>
      </c>
      <c r="B1368" s="1" t="s">
        <v>1947</v>
      </c>
      <c r="C1368" s="1" t="s">
        <v>1865</v>
      </c>
      <c r="D1368" s="1" t="s">
        <v>4422</v>
      </c>
      <c r="E1368" s="1" t="s">
        <v>2057</v>
      </c>
      <c r="F1368" s="1" t="s">
        <v>4336</v>
      </c>
      <c r="G1368" s="47">
        <f t="shared" si="105"/>
        <v>0</v>
      </c>
      <c r="H1368" s="28">
        <f>IF(ISERROR(GETPIVOTDATA("Sum of emp",'2010 County Business Patterns'!$J$2,"FIPS State and County Code",$A1368,"fipstate",$B1368,"fipscty",$C1368,"naics","337124")),0,GETPIVOTDATA("Sum of emp",'2010 County Business Patterns'!$J$2,"FIPS State and County Code",$A1368,"fipstate",$B1368,"fipscty",$C1368,"naics","337124"))</f>
        <v>0</v>
      </c>
      <c r="I1368" s="28">
        <f>IF(ISERROR(GETPIVOTDATA("Sum of Midpoint",'2010 County Business Patterns'!$J$2,"FIPS State and County Code",$A1368,"fipstate",$B1368,"fipscty",$C1368,"naics","337124")),0,GETPIVOTDATA("Sum of Midpoint",'2010 County Business Patterns'!$J$2,"FIPS State and County Code",$A1368,"fipstate",$B1368,"fipscty",$C1368,"naics","337124"))</f>
        <v>0</v>
      </c>
      <c r="J1368">
        <f>IF(ISERROR(VLOOKUP($B1368,'2010 State Business Patterns'!$AN$3:$AR$55,2,FALSE)),0,VLOOKUP($B1368,'2010 State Business Patterns'!$AN$3:$AR$55,2,FALSE))</f>
        <v>0.91301059001512863</v>
      </c>
      <c r="K1368" s="28">
        <f t="shared" si="106"/>
        <v>0</v>
      </c>
      <c r="L1368" s="28">
        <f>IF(ISERROR(GETPIVOTDATA("Sum of emp",'2010 County Business Patterns'!$J$2,"FIPS State and County Code",$A1368,"fipstate",$B1368,"fipscty",$C1368,"naics","337127")),0,GETPIVOTDATA("Sum of emp",'2010 County Business Patterns'!$J$2,"FIPS State and County Code",$A1368,"fipstate",$B1368,"fipscty",$C1368,"naics","337127"))</f>
        <v>0</v>
      </c>
      <c r="M1368" s="28">
        <f>IF(ISERROR(GETPIVOTDATA("Sum of Midpoint",'2010 County Business Patterns'!$J$2,"FIPS State and County Code",$A1368,"fipstate",$B1368,"fipscty",$C1368,"naics","337127")),0,GETPIVOTDATA("Sum of Midpoint",'2010 County Business Patterns'!$J$2,"FIPS State and County Code",$A1368,"fipstate",$B1368,"fipscty",$C1368,"naics","337127"))</f>
        <v>0</v>
      </c>
      <c r="N1368">
        <f>IF(ISERROR(VLOOKUP($B1368,'2010 State Business Patterns'!$AN$3:$AR$55,3,FALSE)),0,VLOOKUP($B1368,'2010 State Business Patterns'!$AN$3:$AR$55,3,FALSE))</f>
        <v>0.72653061224489801</v>
      </c>
      <c r="O1368" s="28">
        <f t="shared" si="107"/>
        <v>0</v>
      </c>
      <c r="P1368" s="28">
        <f>IF(ISERROR(GETPIVOTDATA("Sum of emp",'2010 County Business Patterns'!$J$2,"FIPS State and County Code",$A1368,"fipstate",$B1368,"fipscty",$C1368,"naics","337214")),0,GETPIVOTDATA("Sum of emp",'2010 County Business Patterns'!$J$2,"FIPS State and County Code",$A1368,"fipstate",$B1368,"fipscty",$C1368,"naics","337214"))</f>
        <v>0</v>
      </c>
      <c r="Q1368" s="28">
        <f>IF(ISERROR(GETPIVOTDATA("Sum of Midpoint",'2010 County Business Patterns'!$J$2,"FIPS State and County Code",$A1368,"fipstate",$B1368,"fipscty",$C1368,"naics","337214")),0,GETPIVOTDATA("Sum of Midpoint",'2010 County Business Patterns'!$J$2,"FIPS State and County Code",$A1368,"fipstate",$B1368,"fipscty",$C1368,"naics","337214"))</f>
        <v>0</v>
      </c>
      <c r="R1368">
        <f>IF(ISERROR(VLOOKUP($B1368,'2010 State Business Patterns'!$AN$3:$AR$55,4,FALSE)),0,VLOOKUP($B1368,'2010 State Business Patterns'!$AN$3:$AR$55,4,FALSE))</f>
        <v>0.92727272727272725</v>
      </c>
      <c r="S1368" s="28">
        <f t="shared" si="108"/>
        <v>0</v>
      </c>
      <c r="T1368" s="28">
        <f>IF(ISERROR(GETPIVOTDATA("Sum of emp",'2010 County Business Patterns'!$J$2,"FIPS State and County Code",$A1368,"fipstate",$B1368,"fipscty",$C1368,"naics","337215")),0,GETPIVOTDATA("Sum of emp",'2010 County Business Patterns'!$J$2,"FIPS State and County Code",$A1368,"fipstate",$B1368,"fipscty",$C1368,"naics","337215"))</f>
        <v>0</v>
      </c>
      <c r="U1368" s="28">
        <f>IF(ISERROR(GETPIVOTDATA("Sum of Midpoint",'2010 County Business Patterns'!$J$2,"FIPS State and County Code",$A1368,"fipstate",$B1368,"fipscty",$C1368,"naics","337215")),0,GETPIVOTDATA("Sum of Midpoint",'2010 County Business Patterns'!$J$2,"FIPS State and County Code",$A1368,"fipstate",$B1368,"fipscty",$C1368,"naics","337215"))</f>
        <v>0</v>
      </c>
      <c r="V1368">
        <f>IF(ISERROR(VLOOKUP($B1368,'2010 State Business Patterns'!$AN$3:$AR$55,5,FALSE)),0,VLOOKUP($B1368,'2010 State Business Patterns'!$AN$3:$AR$55,5,FALSE))</f>
        <v>0.63655913978494627</v>
      </c>
      <c r="W1368" s="28">
        <f t="shared" si="109"/>
        <v>0</v>
      </c>
    </row>
    <row r="1369" spans="1:23" hidden="1">
      <c r="A1369" s="1" t="s">
        <v>4423</v>
      </c>
      <c r="B1369" s="1" t="s">
        <v>1947</v>
      </c>
      <c r="C1369" s="1" t="s">
        <v>1832</v>
      </c>
      <c r="D1369" s="1" t="s">
        <v>4424</v>
      </c>
      <c r="E1369" s="1" t="s">
        <v>2057</v>
      </c>
      <c r="F1369" s="1" t="s">
        <v>4336</v>
      </c>
      <c r="G1369" s="47">
        <f t="shared" si="105"/>
        <v>0</v>
      </c>
      <c r="H1369" s="28">
        <f>IF(ISERROR(GETPIVOTDATA("Sum of emp",'2010 County Business Patterns'!$J$2,"FIPS State and County Code",$A1369,"fipstate",$B1369,"fipscty",$C1369,"naics","337124")),0,GETPIVOTDATA("Sum of emp",'2010 County Business Patterns'!$J$2,"FIPS State and County Code",$A1369,"fipstate",$B1369,"fipscty",$C1369,"naics","337124"))</f>
        <v>0</v>
      </c>
      <c r="I1369" s="28">
        <f>IF(ISERROR(GETPIVOTDATA("Sum of Midpoint",'2010 County Business Patterns'!$J$2,"FIPS State and County Code",$A1369,"fipstate",$B1369,"fipscty",$C1369,"naics","337124")),0,GETPIVOTDATA("Sum of Midpoint",'2010 County Business Patterns'!$J$2,"FIPS State and County Code",$A1369,"fipstate",$B1369,"fipscty",$C1369,"naics","337124"))</f>
        <v>0</v>
      </c>
      <c r="J1369">
        <f>IF(ISERROR(VLOOKUP($B1369,'2010 State Business Patterns'!$AN$3:$AR$55,2,FALSE)),0,VLOOKUP($B1369,'2010 State Business Patterns'!$AN$3:$AR$55,2,FALSE))</f>
        <v>0.91301059001512863</v>
      </c>
      <c r="K1369" s="28">
        <f t="shared" si="106"/>
        <v>0</v>
      </c>
      <c r="L1369" s="28">
        <f>IF(ISERROR(GETPIVOTDATA("Sum of emp",'2010 County Business Patterns'!$J$2,"FIPS State and County Code",$A1369,"fipstate",$B1369,"fipscty",$C1369,"naics","337127")),0,GETPIVOTDATA("Sum of emp",'2010 County Business Patterns'!$J$2,"FIPS State and County Code",$A1369,"fipstate",$B1369,"fipscty",$C1369,"naics","337127"))</f>
        <v>0</v>
      </c>
      <c r="M1369" s="28">
        <f>IF(ISERROR(GETPIVOTDATA("Sum of Midpoint",'2010 County Business Patterns'!$J$2,"FIPS State and County Code",$A1369,"fipstate",$B1369,"fipscty",$C1369,"naics","337127")),0,GETPIVOTDATA("Sum of Midpoint",'2010 County Business Patterns'!$J$2,"FIPS State and County Code",$A1369,"fipstate",$B1369,"fipscty",$C1369,"naics","337127"))</f>
        <v>0</v>
      </c>
      <c r="N1369">
        <f>IF(ISERROR(VLOOKUP($B1369,'2010 State Business Patterns'!$AN$3:$AR$55,3,FALSE)),0,VLOOKUP($B1369,'2010 State Business Patterns'!$AN$3:$AR$55,3,FALSE))</f>
        <v>0.72653061224489801</v>
      </c>
      <c r="O1369" s="28">
        <f t="shared" si="107"/>
        <v>0</v>
      </c>
      <c r="P1369" s="28">
        <f>IF(ISERROR(GETPIVOTDATA("Sum of emp",'2010 County Business Patterns'!$J$2,"FIPS State and County Code",$A1369,"fipstate",$B1369,"fipscty",$C1369,"naics","337214")),0,GETPIVOTDATA("Sum of emp",'2010 County Business Patterns'!$J$2,"FIPS State and County Code",$A1369,"fipstate",$B1369,"fipscty",$C1369,"naics","337214"))</f>
        <v>0</v>
      </c>
      <c r="Q1369" s="28">
        <f>IF(ISERROR(GETPIVOTDATA("Sum of Midpoint",'2010 County Business Patterns'!$J$2,"FIPS State and County Code",$A1369,"fipstate",$B1369,"fipscty",$C1369,"naics","337214")),0,GETPIVOTDATA("Sum of Midpoint",'2010 County Business Patterns'!$J$2,"FIPS State and County Code",$A1369,"fipstate",$B1369,"fipscty",$C1369,"naics","337214"))</f>
        <v>0</v>
      </c>
      <c r="R1369">
        <f>IF(ISERROR(VLOOKUP($B1369,'2010 State Business Patterns'!$AN$3:$AR$55,4,FALSE)),0,VLOOKUP($B1369,'2010 State Business Patterns'!$AN$3:$AR$55,4,FALSE))</f>
        <v>0.92727272727272725</v>
      </c>
      <c r="S1369" s="28">
        <f t="shared" si="108"/>
        <v>0</v>
      </c>
      <c r="T1369" s="28">
        <f>IF(ISERROR(GETPIVOTDATA("Sum of emp",'2010 County Business Patterns'!$J$2,"FIPS State and County Code",$A1369,"fipstate",$B1369,"fipscty",$C1369,"naics","337215")),0,GETPIVOTDATA("Sum of emp",'2010 County Business Patterns'!$J$2,"FIPS State and County Code",$A1369,"fipstate",$B1369,"fipscty",$C1369,"naics","337215"))</f>
        <v>0</v>
      </c>
      <c r="U1369" s="28">
        <f>IF(ISERROR(GETPIVOTDATA("Sum of Midpoint",'2010 County Business Patterns'!$J$2,"FIPS State and County Code",$A1369,"fipstate",$B1369,"fipscty",$C1369,"naics","337215")),0,GETPIVOTDATA("Sum of Midpoint",'2010 County Business Patterns'!$J$2,"FIPS State and County Code",$A1369,"fipstate",$B1369,"fipscty",$C1369,"naics","337215"))</f>
        <v>0</v>
      </c>
      <c r="V1369">
        <f>IF(ISERROR(VLOOKUP($B1369,'2010 State Business Patterns'!$AN$3:$AR$55,5,FALSE)),0,VLOOKUP($B1369,'2010 State Business Patterns'!$AN$3:$AR$55,5,FALSE))</f>
        <v>0.63655913978494627</v>
      </c>
      <c r="W1369" s="28">
        <f t="shared" si="109"/>
        <v>0</v>
      </c>
    </row>
    <row r="1370" spans="1:23" hidden="1">
      <c r="A1370" s="1" t="s">
        <v>4425</v>
      </c>
      <c r="B1370" s="1" t="s">
        <v>1947</v>
      </c>
      <c r="C1370" s="1" t="s">
        <v>1799</v>
      </c>
      <c r="D1370" s="1" t="s">
        <v>4426</v>
      </c>
      <c r="E1370" s="1" t="s">
        <v>2057</v>
      </c>
      <c r="F1370" s="1" t="s">
        <v>4336</v>
      </c>
      <c r="G1370" s="47">
        <f t="shared" si="105"/>
        <v>0</v>
      </c>
      <c r="H1370" s="28">
        <f>IF(ISERROR(GETPIVOTDATA("Sum of emp",'2010 County Business Patterns'!$J$2,"FIPS State and County Code",$A1370,"fipstate",$B1370,"fipscty",$C1370,"naics","337124")),0,GETPIVOTDATA("Sum of emp",'2010 County Business Patterns'!$J$2,"FIPS State and County Code",$A1370,"fipstate",$B1370,"fipscty",$C1370,"naics","337124"))</f>
        <v>0</v>
      </c>
      <c r="I1370" s="28">
        <f>IF(ISERROR(GETPIVOTDATA("Sum of Midpoint",'2010 County Business Patterns'!$J$2,"FIPS State and County Code",$A1370,"fipstate",$B1370,"fipscty",$C1370,"naics","337124")),0,GETPIVOTDATA("Sum of Midpoint",'2010 County Business Patterns'!$J$2,"FIPS State and County Code",$A1370,"fipstate",$B1370,"fipscty",$C1370,"naics","337124"))</f>
        <v>0</v>
      </c>
      <c r="J1370">
        <f>IF(ISERROR(VLOOKUP($B1370,'2010 State Business Patterns'!$AN$3:$AR$55,2,FALSE)),0,VLOOKUP($B1370,'2010 State Business Patterns'!$AN$3:$AR$55,2,FALSE))</f>
        <v>0.91301059001512863</v>
      </c>
      <c r="K1370" s="28">
        <f t="shared" si="106"/>
        <v>0</v>
      </c>
      <c r="L1370" s="28">
        <f>IF(ISERROR(GETPIVOTDATA("Sum of emp",'2010 County Business Patterns'!$J$2,"FIPS State and County Code",$A1370,"fipstate",$B1370,"fipscty",$C1370,"naics","337127")),0,GETPIVOTDATA("Sum of emp",'2010 County Business Patterns'!$J$2,"FIPS State and County Code",$A1370,"fipstate",$B1370,"fipscty",$C1370,"naics","337127"))</f>
        <v>0</v>
      </c>
      <c r="M1370" s="28">
        <f>IF(ISERROR(GETPIVOTDATA("Sum of Midpoint",'2010 County Business Patterns'!$J$2,"FIPS State and County Code",$A1370,"fipstate",$B1370,"fipscty",$C1370,"naics","337127")),0,GETPIVOTDATA("Sum of Midpoint",'2010 County Business Patterns'!$J$2,"FIPS State and County Code",$A1370,"fipstate",$B1370,"fipscty",$C1370,"naics","337127"))</f>
        <v>0</v>
      </c>
      <c r="N1370">
        <f>IF(ISERROR(VLOOKUP($B1370,'2010 State Business Patterns'!$AN$3:$AR$55,3,FALSE)),0,VLOOKUP($B1370,'2010 State Business Patterns'!$AN$3:$AR$55,3,FALSE))</f>
        <v>0.72653061224489801</v>
      </c>
      <c r="O1370" s="28">
        <f t="shared" si="107"/>
        <v>0</v>
      </c>
      <c r="P1370" s="28">
        <f>IF(ISERROR(GETPIVOTDATA("Sum of emp",'2010 County Business Patterns'!$J$2,"FIPS State and County Code",$A1370,"fipstate",$B1370,"fipscty",$C1370,"naics","337214")),0,GETPIVOTDATA("Sum of emp",'2010 County Business Patterns'!$J$2,"FIPS State and County Code",$A1370,"fipstate",$B1370,"fipscty",$C1370,"naics","337214"))</f>
        <v>0</v>
      </c>
      <c r="Q1370" s="28">
        <f>IF(ISERROR(GETPIVOTDATA("Sum of Midpoint",'2010 County Business Patterns'!$J$2,"FIPS State and County Code",$A1370,"fipstate",$B1370,"fipscty",$C1370,"naics","337214")),0,GETPIVOTDATA("Sum of Midpoint",'2010 County Business Patterns'!$J$2,"FIPS State and County Code",$A1370,"fipstate",$B1370,"fipscty",$C1370,"naics","337214"))</f>
        <v>0</v>
      </c>
      <c r="R1370">
        <f>IF(ISERROR(VLOOKUP($B1370,'2010 State Business Patterns'!$AN$3:$AR$55,4,FALSE)),0,VLOOKUP($B1370,'2010 State Business Patterns'!$AN$3:$AR$55,4,FALSE))</f>
        <v>0.92727272727272725</v>
      </c>
      <c r="S1370" s="28">
        <f t="shared" si="108"/>
        <v>0</v>
      </c>
      <c r="T1370" s="28">
        <f>IF(ISERROR(GETPIVOTDATA("Sum of emp",'2010 County Business Patterns'!$J$2,"FIPS State and County Code",$A1370,"fipstate",$B1370,"fipscty",$C1370,"naics","337215")),0,GETPIVOTDATA("Sum of emp",'2010 County Business Patterns'!$J$2,"FIPS State and County Code",$A1370,"fipstate",$B1370,"fipscty",$C1370,"naics","337215"))</f>
        <v>0</v>
      </c>
      <c r="U1370" s="28">
        <f>IF(ISERROR(GETPIVOTDATA("Sum of Midpoint",'2010 County Business Patterns'!$J$2,"FIPS State and County Code",$A1370,"fipstate",$B1370,"fipscty",$C1370,"naics","337215")),0,GETPIVOTDATA("Sum of Midpoint",'2010 County Business Patterns'!$J$2,"FIPS State and County Code",$A1370,"fipstate",$B1370,"fipscty",$C1370,"naics","337215"))</f>
        <v>0</v>
      </c>
      <c r="V1370">
        <f>IF(ISERROR(VLOOKUP($B1370,'2010 State Business Patterns'!$AN$3:$AR$55,5,FALSE)),0,VLOOKUP($B1370,'2010 State Business Patterns'!$AN$3:$AR$55,5,FALSE))</f>
        <v>0.63655913978494627</v>
      </c>
      <c r="W1370" s="28">
        <f t="shared" si="109"/>
        <v>0</v>
      </c>
    </row>
    <row r="1371" spans="1:23" hidden="1">
      <c r="A1371" s="1" t="s">
        <v>4427</v>
      </c>
      <c r="B1371" s="1" t="s">
        <v>1947</v>
      </c>
      <c r="C1371" s="1" t="s">
        <v>1853</v>
      </c>
      <c r="D1371" s="1" t="s">
        <v>4428</v>
      </c>
      <c r="E1371" s="1" t="s">
        <v>2057</v>
      </c>
      <c r="F1371" s="1" t="s">
        <v>4336</v>
      </c>
      <c r="G1371" s="47">
        <f t="shared" si="105"/>
        <v>0</v>
      </c>
      <c r="H1371" s="28">
        <f>IF(ISERROR(GETPIVOTDATA("Sum of emp",'2010 County Business Patterns'!$J$2,"FIPS State and County Code",$A1371,"fipstate",$B1371,"fipscty",$C1371,"naics","337124")),0,GETPIVOTDATA("Sum of emp",'2010 County Business Patterns'!$J$2,"FIPS State and County Code",$A1371,"fipstate",$B1371,"fipscty",$C1371,"naics","337124"))</f>
        <v>0</v>
      </c>
      <c r="I1371" s="28">
        <f>IF(ISERROR(GETPIVOTDATA("Sum of Midpoint",'2010 County Business Patterns'!$J$2,"FIPS State and County Code",$A1371,"fipstate",$B1371,"fipscty",$C1371,"naics","337124")),0,GETPIVOTDATA("Sum of Midpoint",'2010 County Business Patterns'!$J$2,"FIPS State and County Code",$A1371,"fipstate",$B1371,"fipscty",$C1371,"naics","337124"))</f>
        <v>0</v>
      </c>
      <c r="J1371">
        <f>IF(ISERROR(VLOOKUP($B1371,'2010 State Business Patterns'!$AN$3:$AR$55,2,FALSE)),0,VLOOKUP($B1371,'2010 State Business Patterns'!$AN$3:$AR$55,2,FALSE))</f>
        <v>0.91301059001512863</v>
      </c>
      <c r="K1371" s="28">
        <f t="shared" si="106"/>
        <v>0</v>
      </c>
      <c r="L1371" s="28">
        <f>IF(ISERROR(GETPIVOTDATA("Sum of emp",'2010 County Business Patterns'!$J$2,"FIPS State and County Code",$A1371,"fipstate",$B1371,"fipscty",$C1371,"naics","337127")),0,GETPIVOTDATA("Sum of emp",'2010 County Business Patterns'!$J$2,"FIPS State and County Code",$A1371,"fipstate",$B1371,"fipscty",$C1371,"naics","337127"))</f>
        <v>0</v>
      </c>
      <c r="M1371" s="28">
        <f>IF(ISERROR(GETPIVOTDATA("Sum of Midpoint",'2010 County Business Patterns'!$J$2,"FIPS State and County Code",$A1371,"fipstate",$B1371,"fipscty",$C1371,"naics","337127")),0,GETPIVOTDATA("Sum of Midpoint",'2010 County Business Patterns'!$J$2,"FIPS State and County Code",$A1371,"fipstate",$B1371,"fipscty",$C1371,"naics","337127"))</f>
        <v>0</v>
      </c>
      <c r="N1371">
        <f>IF(ISERROR(VLOOKUP($B1371,'2010 State Business Patterns'!$AN$3:$AR$55,3,FALSE)),0,VLOOKUP($B1371,'2010 State Business Patterns'!$AN$3:$AR$55,3,FALSE))</f>
        <v>0.72653061224489801</v>
      </c>
      <c r="O1371" s="28">
        <f t="shared" si="107"/>
        <v>0</v>
      </c>
      <c r="P1371" s="28">
        <f>IF(ISERROR(GETPIVOTDATA("Sum of emp",'2010 County Business Patterns'!$J$2,"FIPS State and County Code",$A1371,"fipstate",$B1371,"fipscty",$C1371,"naics","337214")),0,GETPIVOTDATA("Sum of emp",'2010 County Business Patterns'!$J$2,"FIPS State and County Code",$A1371,"fipstate",$B1371,"fipscty",$C1371,"naics","337214"))</f>
        <v>0</v>
      </c>
      <c r="Q1371" s="28">
        <f>IF(ISERROR(GETPIVOTDATA("Sum of Midpoint",'2010 County Business Patterns'!$J$2,"FIPS State and County Code",$A1371,"fipstate",$B1371,"fipscty",$C1371,"naics","337214")),0,GETPIVOTDATA("Sum of Midpoint",'2010 County Business Patterns'!$J$2,"FIPS State and County Code",$A1371,"fipstate",$B1371,"fipscty",$C1371,"naics","337214"))</f>
        <v>0</v>
      </c>
      <c r="R1371">
        <f>IF(ISERROR(VLOOKUP($B1371,'2010 State Business Patterns'!$AN$3:$AR$55,4,FALSE)),0,VLOOKUP($B1371,'2010 State Business Patterns'!$AN$3:$AR$55,4,FALSE))</f>
        <v>0.92727272727272725</v>
      </c>
      <c r="S1371" s="28">
        <f t="shared" si="108"/>
        <v>0</v>
      </c>
      <c r="T1371" s="28">
        <f>IF(ISERROR(GETPIVOTDATA("Sum of emp",'2010 County Business Patterns'!$J$2,"FIPS State and County Code",$A1371,"fipstate",$B1371,"fipscty",$C1371,"naics","337215")),0,GETPIVOTDATA("Sum of emp",'2010 County Business Patterns'!$J$2,"FIPS State and County Code",$A1371,"fipstate",$B1371,"fipscty",$C1371,"naics","337215"))</f>
        <v>0</v>
      </c>
      <c r="U1371" s="28">
        <f>IF(ISERROR(GETPIVOTDATA("Sum of Midpoint",'2010 County Business Patterns'!$J$2,"FIPS State and County Code",$A1371,"fipstate",$B1371,"fipscty",$C1371,"naics","337215")),0,GETPIVOTDATA("Sum of Midpoint",'2010 County Business Patterns'!$J$2,"FIPS State and County Code",$A1371,"fipstate",$B1371,"fipscty",$C1371,"naics","337215"))</f>
        <v>0</v>
      </c>
      <c r="V1371">
        <f>IF(ISERROR(VLOOKUP($B1371,'2010 State Business Patterns'!$AN$3:$AR$55,5,FALSE)),0,VLOOKUP($B1371,'2010 State Business Patterns'!$AN$3:$AR$55,5,FALSE))</f>
        <v>0.63655913978494627</v>
      </c>
      <c r="W1371" s="28">
        <f t="shared" si="109"/>
        <v>0</v>
      </c>
    </row>
    <row r="1372" spans="1:23" hidden="1">
      <c r="A1372" s="1" t="s">
        <v>4429</v>
      </c>
      <c r="B1372" s="1" t="s">
        <v>1947</v>
      </c>
      <c r="C1372" s="1" t="s">
        <v>1800</v>
      </c>
      <c r="D1372" s="1" t="s">
        <v>4430</v>
      </c>
      <c r="E1372" s="1" t="s">
        <v>2057</v>
      </c>
      <c r="F1372" s="1" t="s">
        <v>4336</v>
      </c>
      <c r="G1372" s="47">
        <f t="shared" si="105"/>
        <v>0</v>
      </c>
      <c r="H1372" s="28">
        <f>IF(ISERROR(GETPIVOTDATA("Sum of emp",'2010 County Business Patterns'!$J$2,"FIPS State and County Code",$A1372,"fipstate",$B1372,"fipscty",$C1372,"naics","337124")),0,GETPIVOTDATA("Sum of emp",'2010 County Business Patterns'!$J$2,"FIPS State and County Code",$A1372,"fipstate",$B1372,"fipscty",$C1372,"naics","337124"))</f>
        <v>0</v>
      </c>
      <c r="I1372" s="28">
        <f>IF(ISERROR(GETPIVOTDATA("Sum of Midpoint",'2010 County Business Patterns'!$J$2,"FIPS State and County Code",$A1372,"fipstate",$B1372,"fipscty",$C1372,"naics","337124")),0,GETPIVOTDATA("Sum of Midpoint",'2010 County Business Patterns'!$J$2,"FIPS State and County Code",$A1372,"fipstate",$B1372,"fipscty",$C1372,"naics","337124"))</f>
        <v>0</v>
      </c>
      <c r="J1372">
        <f>IF(ISERROR(VLOOKUP($B1372,'2010 State Business Patterns'!$AN$3:$AR$55,2,FALSE)),0,VLOOKUP($B1372,'2010 State Business Patterns'!$AN$3:$AR$55,2,FALSE))</f>
        <v>0.91301059001512863</v>
      </c>
      <c r="K1372" s="28">
        <f t="shared" si="106"/>
        <v>0</v>
      </c>
      <c r="L1372" s="28">
        <f>IF(ISERROR(GETPIVOTDATA("Sum of emp",'2010 County Business Patterns'!$J$2,"FIPS State and County Code",$A1372,"fipstate",$B1372,"fipscty",$C1372,"naics","337127")),0,GETPIVOTDATA("Sum of emp",'2010 County Business Patterns'!$J$2,"FIPS State and County Code",$A1372,"fipstate",$B1372,"fipscty",$C1372,"naics","337127"))</f>
        <v>0</v>
      </c>
      <c r="M1372" s="28">
        <f>IF(ISERROR(GETPIVOTDATA("Sum of Midpoint",'2010 County Business Patterns'!$J$2,"FIPS State and County Code",$A1372,"fipstate",$B1372,"fipscty",$C1372,"naics","337127")),0,GETPIVOTDATA("Sum of Midpoint",'2010 County Business Patterns'!$J$2,"FIPS State and County Code",$A1372,"fipstate",$B1372,"fipscty",$C1372,"naics","337127"))</f>
        <v>0</v>
      </c>
      <c r="N1372">
        <f>IF(ISERROR(VLOOKUP($B1372,'2010 State Business Patterns'!$AN$3:$AR$55,3,FALSE)),0,VLOOKUP($B1372,'2010 State Business Patterns'!$AN$3:$AR$55,3,FALSE))</f>
        <v>0.72653061224489801</v>
      </c>
      <c r="O1372" s="28">
        <f t="shared" si="107"/>
        <v>0</v>
      </c>
      <c r="P1372" s="28">
        <f>IF(ISERROR(GETPIVOTDATA("Sum of emp",'2010 County Business Patterns'!$J$2,"FIPS State and County Code",$A1372,"fipstate",$B1372,"fipscty",$C1372,"naics","337214")),0,GETPIVOTDATA("Sum of emp",'2010 County Business Patterns'!$J$2,"FIPS State and County Code",$A1372,"fipstate",$B1372,"fipscty",$C1372,"naics","337214"))</f>
        <v>0</v>
      </c>
      <c r="Q1372" s="28">
        <f>IF(ISERROR(GETPIVOTDATA("Sum of Midpoint",'2010 County Business Patterns'!$J$2,"FIPS State and County Code",$A1372,"fipstate",$B1372,"fipscty",$C1372,"naics","337214")),0,GETPIVOTDATA("Sum of Midpoint",'2010 County Business Patterns'!$J$2,"FIPS State and County Code",$A1372,"fipstate",$B1372,"fipscty",$C1372,"naics","337214"))</f>
        <v>0</v>
      </c>
      <c r="R1372">
        <f>IF(ISERROR(VLOOKUP($B1372,'2010 State Business Patterns'!$AN$3:$AR$55,4,FALSE)),0,VLOOKUP($B1372,'2010 State Business Patterns'!$AN$3:$AR$55,4,FALSE))</f>
        <v>0.92727272727272725</v>
      </c>
      <c r="S1372" s="28">
        <f t="shared" si="108"/>
        <v>0</v>
      </c>
      <c r="T1372" s="28">
        <f>IF(ISERROR(GETPIVOTDATA("Sum of emp",'2010 County Business Patterns'!$J$2,"FIPS State and County Code",$A1372,"fipstate",$B1372,"fipscty",$C1372,"naics","337215")),0,GETPIVOTDATA("Sum of emp",'2010 County Business Patterns'!$J$2,"FIPS State and County Code",$A1372,"fipstate",$B1372,"fipscty",$C1372,"naics","337215"))</f>
        <v>0</v>
      </c>
      <c r="U1372" s="28">
        <f>IF(ISERROR(GETPIVOTDATA("Sum of Midpoint",'2010 County Business Patterns'!$J$2,"FIPS State and County Code",$A1372,"fipstate",$B1372,"fipscty",$C1372,"naics","337215")),0,GETPIVOTDATA("Sum of Midpoint",'2010 County Business Patterns'!$J$2,"FIPS State and County Code",$A1372,"fipstate",$B1372,"fipscty",$C1372,"naics","337215"))</f>
        <v>0</v>
      </c>
      <c r="V1372">
        <f>IF(ISERROR(VLOOKUP($B1372,'2010 State Business Patterns'!$AN$3:$AR$55,5,FALSE)),0,VLOOKUP($B1372,'2010 State Business Patterns'!$AN$3:$AR$55,5,FALSE))</f>
        <v>0.63655913978494627</v>
      </c>
      <c r="W1372" s="28">
        <f t="shared" si="109"/>
        <v>0</v>
      </c>
    </row>
    <row r="1373" spans="1:23" hidden="1">
      <c r="A1373" s="1" t="s">
        <v>4431</v>
      </c>
      <c r="B1373" s="1" t="s">
        <v>1947</v>
      </c>
      <c r="C1373" s="1" t="s">
        <v>1801</v>
      </c>
      <c r="D1373" s="1" t="s">
        <v>4432</v>
      </c>
      <c r="E1373" s="1" t="s">
        <v>2057</v>
      </c>
      <c r="F1373" s="1" t="s">
        <v>4336</v>
      </c>
      <c r="G1373" s="47">
        <f t="shared" si="105"/>
        <v>0</v>
      </c>
      <c r="H1373" s="28">
        <f>IF(ISERROR(GETPIVOTDATA("Sum of emp",'2010 County Business Patterns'!$J$2,"FIPS State and County Code",$A1373,"fipstate",$B1373,"fipscty",$C1373,"naics","337124")),0,GETPIVOTDATA("Sum of emp",'2010 County Business Patterns'!$J$2,"FIPS State and County Code",$A1373,"fipstate",$B1373,"fipscty",$C1373,"naics","337124"))</f>
        <v>0</v>
      </c>
      <c r="I1373" s="28">
        <f>IF(ISERROR(GETPIVOTDATA("Sum of Midpoint",'2010 County Business Patterns'!$J$2,"FIPS State and County Code",$A1373,"fipstate",$B1373,"fipscty",$C1373,"naics","337124")),0,GETPIVOTDATA("Sum of Midpoint",'2010 County Business Patterns'!$J$2,"FIPS State and County Code",$A1373,"fipstate",$B1373,"fipscty",$C1373,"naics","337124"))</f>
        <v>0</v>
      </c>
      <c r="J1373">
        <f>IF(ISERROR(VLOOKUP($B1373,'2010 State Business Patterns'!$AN$3:$AR$55,2,FALSE)),0,VLOOKUP($B1373,'2010 State Business Patterns'!$AN$3:$AR$55,2,FALSE))</f>
        <v>0.91301059001512863</v>
      </c>
      <c r="K1373" s="28">
        <f t="shared" si="106"/>
        <v>0</v>
      </c>
      <c r="L1373" s="28">
        <f>IF(ISERROR(GETPIVOTDATA("Sum of emp",'2010 County Business Patterns'!$J$2,"FIPS State and County Code",$A1373,"fipstate",$B1373,"fipscty",$C1373,"naics","337127")),0,GETPIVOTDATA("Sum of emp",'2010 County Business Patterns'!$J$2,"FIPS State and County Code",$A1373,"fipstate",$B1373,"fipscty",$C1373,"naics","337127"))</f>
        <v>0</v>
      </c>
      <c r="M1373" s="28">
        <f>IF(ISERROR(GETPIVOTDATA("Sum of Midpoint",'2010 County Business Patterns'!$J$2,"FIPS State and County Code",$A1373,"fipstate",$B1373,"fipscty",$C1373,"naics","337127")),0,GETPIVOTDATA("Sum of Midpoint",'2010 County Business Patterns'!$J$2,"FIPS State and County Code",$A1373,"fipstate",$B1373,"fipscty",$C1373,"naics","337127"))</f>
        <v>0</v>
      </c>
      <c r="N1373">
        <f>IF(ISERROR(VLOOKUP($B1373,'2010 State Business Patterns'!$AN$3:$AR$55,3,FALSE)),0,VLOOKUP($B1373,'2010 State Business Patterns'!$AN$3:$AR$55,3,FALSE))</f>
        <v>0.72653061224489801</v>
      </c>
      <c r="O1373" s="28">
        <f t="shared" si="107"/>
        <v>0</v>
      </c>
      <c r="P1373" s="28">
        <f>IF(ISERROR(GETPIVOTDATA("Sum of emp",'2010 County Business Patterns'!$J$2,"FIPS State and County Code",$A1373,"fipstate",$B1373,"fipscty",$C1373,"naics","337214")),0,GETPIVOTDATA("Sum of emp",'2010 County Business Patterns'!$J$2,"FIPS State and County Code",$A1373,"fipstate",$B1373,"fipscty",$C1373,"naics","337214"))</f>
        <v>0</v>
      </c>
      <c r="Q1373" s="28">
        <f>IF(ISERROR(GETPIVOTDATA("Sum of Midpoint",'2010 County Business Patterns'!$J$2,"FIPS State and County Code",$A1373,"fipstate",$B1373,"fipscty",$C1373,"naics","337214")),0,GETPIVOTDATA("Sum of Midpoint",'2010 County Business Patterns'!$J$2,"FIPS State and County Code",$A1373,"fipstate",$B1373,"fipscty",$C1373,"naics","337214"))</f>
        <v>0</v>
      </c>
      <c r="R1373">
        <f>IF(ISERROR(VLOOKUP($B1373,'2010 State Business Patterns'!$AN$3:$AR$55,4,FALSE)),0,VLOOKUP($B1373,'2010 State Business Patterns'!$AN$3:$AR$55,4,FALSE))</f>
        <v>0.92727272727272725</v>
      </c>
      <c r="S1373" s="28">
        <f t="shared" si="108"/>
        <v>0</v>
      </c>
      <c r="T1373" s="28">
        <f>IF(ISERROR(GETPIVOTDATA("Sum of emp",'2010 County Business Patterns'!$J$2,"FIPS State and County Code",$A1373,"fipstate",$B1373,"fipscty",$C1373,"naics","337215")),0,GETPIVOTDATA("Sum of emp",'2010 County Business Patterns'!$J$2,"FIPS State and County Code",$A1373,"fipstate",$B1373,"fipscty",$C1373,"naics","337215"))</f>
        <v>0</v>
      </c>
      <c r="U1373" s="28">
        <f>IF(ISERROR(GETPIVOTDATA("Sum of Midpoint",'2010 County Business Patterns'!$J$2,"FIPS State and County Code",$A1373,"fipstate",$B1373,"fipscty",$C1373,"naics","337215")),0,GETPIVOTDATA("Sum of Midpoint",'2010 County Business Patterns'!$J$2,"FIPS State and County Code",$A1373,"fipstate",$B1373,"fipscty",$C1373,"naics","337215"))</f>
        <v>0</v>
      </c>
      <c r="V1373">
        <f>IF(ISERROR(VLOOKUP($B1373,'2010 State Business Patterns'!$AN$3:$AR$55,5,FALSE)),0,VLOOKUP($B1373,'2010 State Business Patterns'!$AN$3:$AR$55,5,FALSE))</f>
        <v>0.63655913978494627</v>
      </c>
      <c r="W1373" s="28">
        <f t="shared" si="109"/>
        <v>0</v>
      </c>
    </row>
    <row r="1374" spans="1:23" hidden="1">
      <c r="A1374" s="1" t="s">
        <v>4433</v>
      </c>
      <c r="B1374" s="1" t="s">
        <v>1947</v>
      </c>
      <c r="C1374" s="1" t="s">
        <v>1802</v>
      </c>
      <c r="D1374" s="1" t="s">
        <v>4434</v>
      </c>
      <c r="E1374" s="1" t="s">
        <v>2057</v>
      </c>
      <c r="F1374" s="1" t="s">
        <v>4336</v>
      </c>
      <c r="G1374" s="47">
        <f t="shared" si="105"/>
        <v>0</v>
      </c>
      <c r="H1374" s="28">
        <f>IF(ISERROR(GETPIVOTDATA("Sum of emp",'2010 County Business Patterns'!$J$2,"FIPS State and County Code",$A1374,"fipstate",$B1374,"fipscty",$C1374,"naics","337124")),0,GETPIVOTDATA("Sum of emp",'2010 County Business Patterns'!$J$2,"FIPS State and County Code",$A1374,"fipstate",$B1374,"fipscty",$C1374,"naics","337124"))</f>
        <v>0</v>
      </c>
      <c r="I1374" s="28">
        <f>IF(ISERROR(GETPIVOTDATA("Sum of Midpoint",'2010 County Business Patterns'!$J$2,"FIPS State and County Code",$A1374,"fipstate",$B1374,"fipscty",$C1374,"naics","337124")),0,GETPIVOTDATA("Sum of Midpoint",'2010 County Business Patterns'!$J$2,"FIPS State and County Code",$A1374,"fipstate",$B1374,"fipscty",$C1374,"naics","337124"))</f>
        <v>0</v>
      </c>
      <c r="J1374">
        <f>IF(ISERROR(VLOOKUP($B1374,'2010 State Business Patterns'!$AN$3:$AR$55,2,FALSE)),0,VLOOKUP($B1374,'2010 State Business Patterns'!$AN$3:$AR$55,2,FALSE))</f>
        <v>0.91301059001512863</v>
      </c>
      <c r="K1374" s="28">
        <f t="shared" si="106"/>
        <v>0</v>
      </c>
      <c r="L1374" s="28">
        <f>IF(ISERROR(GETPIVOTDATA("Sum of emp",'2010 County Business Patterns'!$J$2,"FIPS State and County Code",$A1374,"fipstate",$B1374,"fipscty",$C1374,"naics","337127")),0,GETPIVOTDATA("Sum of emp",'2010 County Business Patterns'!$J$2,"FIPS State and County Code",$A1374,"fipstate",$B1374,"fipscty",$C1374,"naics","337127"))</f>
        <v>0</v>
      </c>
      <c r="M1374" s="28">
        <f>IF(ISERROR(GETPIVOTDATA("Sum of Midpoint",'2010 County Business Patterns'!$J$2,"FIPS State and County Code",$A1374,"fipstate",$B1374,"fipscty",$C1374,"naics","337127")),0,GETPIVOTDATA("Sum of Midpoint",'2010 County Business Patterns'!$J$2,"FIPS State and County Code",$A1374,"fipstate",$B1374,"fipscty",$C1374,"naics","337127"))</f>
        <v>0</v>
      </c>
      <c r="N1374">
        <f>IF(ISERROR(VLOOKUP($B1374,'2010 State Business Patterns'!$AN$3:$AR$55,3,FALSE)),0,VLOOKUP($B1374,'2010 State Business Patterns'!$AN$3:$AR$55,3,FALSE))</f>
        <v>0.72653061224489801</v>
      </c>
      <c r="O1374" s="28">
        <f t="shared" si="107"/>
        <v>0</v>
      </c>
      <c r="P1374" s="28">
        <f>IF(ISERROR(GETPIVOTDATA("Sum of emp",'2010 County Business Patterns'!$J$2,"FIPS State and County Code",$A1374,"fipstate",$B1374,"fipscty",$C1374,"naics","337214")),0,GETPIVOTDATA("Sum of emp",'2010 County Business Patterns'!$J$2,"FIPS State and County Code",$A1374,"fipstate",$B1374,"fipscty",$C1374,"naics","337214"))</f>
        <v>0</v>
      </c>
      <c r="Q1374" s="28">
        <f>IF(ISERROR(GETPIVOTDATA("Sum of Midpoint",'2010 County Business Patterns'!$J$2,"FIPS State and County Code",$A1374,"fipstate",$B1374,"fipscty",$C1374,"naics","337214")),0,GETPIVOTDATA("Sum of Midpoint",'2010 County Business Patterns'!$J$2,"FIPS State and County Code",$A1374,"fipstate",$B1374,"fipscty",$C1374,"naics","337214"))</f>
        <v>0</v>
      </c>
      <c r="R1374">
        <f>IF(ISERROR(VLOOKUP($B1374,'2010 State Business Patterns'!$AN$3:$AR$55,4,FALSE)),0,VLOOKUP($B1374,'2010 State Business Patterns'!$AN$3:$AR$55,4,FALSE))</f>
        <v>0.92727272727272725</v>
      </c>
      <c r="S1374" s="28">
        <f t="shared" si="108"/>
        <v>0</v>
      </c>
      <c r="T1374" s="28">
        <f>IF(ISERROR(GETPIVOTDATA("Sum of emp",'2010 County Business Patterns'!$J$2,"FIPS State and County Code",$A1374,"fipstate",$B1374,"fipscty",$C1374,"naics","337215")),0,GETPIVOTDATA("Sum of emp",'2010 County Business Patterns'!$J$2,"FIPS State and County Code",$A1374,"fipstate",$B1374,"fipscty",$C1374,"naics","337215"))</f>
        <v>0</v>
      </c>
      <c r="U1374" s="28">
        <f>IF(ISERROR(GETPIVOTDATA("Sum of Midpoint",'2010 County Business Patterns'!$J$2,"FIPS State and County Code",$A1374,"fipstate",$B1374,"fipscty",$C1374,"naics","337215")),0,GETPIVOTDATA("Sum of Midpoint",'2010 County Business Patterns'!$J$2,"FIPS State and County Code",$A1374,"fipstate",$B1374,"fipscty",$C1374,"naics","337215"))</f>
        <v>0</v>
      </c>
      <c r="V1374">
        <f>IF(ISERROR(VLOOKUP($B1374,'2010 State Business Patterns'!$AN$3:$AR$55,5,FALSE)),0,VLOOKUP($B1374,'2010 State Business Patterns'!$AN$3:$AR$55,5,FALSE))</f>
        <v>0.63655913978494627</v>
      </c>
      <c r="W1374" s="28">
        <f t="shared" si="109"/>
        <v>0</v>
      </c>
    </row>
    <row r="1375" spans="1:23" hidden="1">
      <c r="A1375" s="1" t="s">
        <v>4435</v>
      </c>
      <c r="B1375" s="1" t="s">
        <v>1947</v>
      </c>
      <c r="C1375" s="1" t="s">
        <v>1833</v>
      </c>
      <c r="D1375" s="1" t="s">
        <v>2396</v>
      </c>
      <c r="E1375" s="1" t="s">
        <v>2057</v>
      </c>
      <c r="F1375" s="1" t="s">
        <v>4336</v>
      </c>
      <c r="G1375" s="47">
        <f t="shared" si="105"/>
        <v>0</v>
      </c>
      <c r="H1375" s="28">
        <f>IF(ISERROR(GETPIVOTDATA("Sum of emp",'2010 County Business Patterns'!$J$2,"FIPS State and County Code",$A1375,"fipstate",$B1375,"fipscty",$C1375,"naics","337124")),0,GETPIVOTDATA("Sum of emp",'2010 County Business Patterns'!$J$2,"FIPS State and County Code",$A1375,"fipstate",$B1375,"fipscty",$C1375,"naics","337124"))</f>
        <v>0</v>
      </c>
      <c r="I1375" s="28">
        <f>IF(ISERROR(GETPIVOTDATA("Sum of Midpoint",'2010 County Business Patterns'!$J$2,"FIPS State and County Code",$A1375,"fipstate",$B1375,"fipscty",$C1375,"naics","337124")),0,GETPIVOTDATA("Sum of Midpoint",'2010 County Business Patterns'!$J$2,"FIPS State and County Code",$A1375,"fipstate",$B1375,"fipscty",$C1375,"naics","337124"))</f>
        <v>0</v>
      </c>
      <c r="J1375">
        <f>IF(ISERROR(VLOOKUP($B1375,'2010 State Business Patterns'!$AN$3:$AR$55,2,FALSE)),0,VLOOKUP($B1375,'2010 State Business Patterns'!$AN$3:$AR$55,2,FALSE))</f>
        <v>0.91301059001512863</v>
      </c>
      <c r="K1375" s="28">
        <f t="shared" si="106"/>
        <v>0</v>
      </c>
      <c r="L1375" s="28">
        <f>IF(ISERROR(GETPIVOTDATA("Sum of emp",'2010 County Business Patterns'!$J$2,"FIPS State and County Code",$A1375,"fipstate",$B1375,"fipscty",$C1375,"naics","337127")),0,GETPIVOTDATA("Sum of emp",'2010 County Business Patterns'!$J$2,"FIPS State and County Code",$A1375,"fipstate",$B1375,"fipscty",$C1375,"naics","337127"))</f>
        <v>0</v>
      </c>
      <c r="M1375" s="28">
        <f>IF(ISERROR(GETPIVOTDATA("Sum of Midpoint",'2010 County Business Patterns'!$J$2,"FIPS State and County Code",$A1375,"fipstate",$B1375,"fipscty",$C1375,"naics","337127")),0,GETPIVOTDATA("Sum of Midpoint",'2010 County Business Patterns'!$J$2,"FIPS State and County Code",$A1375,"fipstate",$B1375,"fipscty",$C1375,"naics","337127"))</f>
        <v>0</v>
      </c>
      <c r="N1375">
        <f>IF(ISERROR(VLOOKUP($B1375,'2010 State Business Patterns'!$AN$3:$AR$55,3,FALSE)),0,VLOOKUP($B1375,'2010 State Business Patterns'!$AN$3:$AR$55,3,FALSE))</f>
        <v>0.72653061224489801</v>
      </c>
      <c r="O1375" s="28">
        <f t="shared" si="107"/>
        <v>0</v>
      </c>
      <c r="P1375" s="28">
        <f>IF(ISERROR(GETPIVOTDATA("Sum of emp",'2010 County Business Patterns'!$J$2,"FIPS State and County Code",$A1375,"fipstate",$B1375,"fipscty",$C1375,"naics","337214")),0,GETPIVOTDATA("Sum of emp",'2010 County Business Patterns'!$J$2,"FIPS State and County Code",$A1375,"fipstate",$B1375,"fipscty",$C1375,"naics","337214"))</f>
        <v>0</v>
      </c>
      <c r="Q1375" s="28">
        <f>IF(ISERROR(GETPIVOTDATA("Sum of Midpoint",'2010 County Business Patterns'!$J$2,"FIPS State and County Code",$A1375,"fipstate",$B1375,"fipscty",$C1375,"naics","337214")),0,GETPIVOTDATA("Sum of Midpoint",'2010 County Business Patterns'!$J$2,"FIPS State and County Code",$A1375,"fipstate",$B1375,"fipscty",$C1375,"naics","337214"))</f>
        <v>0</v>
      </c>
      <c r="R1375">
        <f>IF(ISERROR(VLOOKUP($B1375,'2010 State Business Patterns'!$AN$3:$AR$55,4,FALSE)),0,VLOOKUP($B1375,'2010 State Business Patterns'!$AN$3:$AR$55,4,FALSE))</f>
        <v>0.92727272727272725</v>
      </c>
      <c r="S1375" s="28">
        <f t="shared" si="108"/>
        <v>0</v>
      </c>
      <c r="T1375" s="28">
        <f>IF(ISERROR(GETPIVOTDATA("Sum of emp",'2010 County Business Patterns'!$J$2,"FIPS State and County Code",$A1375,"fipstate",$B1375,"fipscty",$C1375,"naics","337215")),0,GETPIVOTDATA("Sum of emp",'2010 County Business Patterns'!$J$2,"FIPS State and County Code",$A1375,"fipstate",$B1375,"fipscty",$C1375,"naics","337215"))</f>
        <v>0</v>
      </c>
      <c r="U1375" s="28">
        <f>IF(ISERROR(GETPIVOTDATA("Sum of Midpoint",'2010 County Business Patterns'!$J$2,"FIPS State and County Code",$A1375,"fipstate",$B1375,"fipscty",$C1375,"naics","337215")),0,GETPIVOTDATA("Sum of Midpoint",'2010 County Business Patterns'!$J$2,"FIPS State and County Code",$A1375,"fipstate",$B1375,"fipscty",$C1375,"naics","337215"))</f>
        <v>0</v>
      </c>
      <c r="V1375">
        <f>IF(ISERROR(VLOOKUP($B1375,'2010 State Business Patterns'!$AN$3:$AR$55,5,FALSE)),0,VLOOKUP($B1375,'2010 State Business Patterns'!$AN$3:$AR$55,5,FALSE))</f>
        <v>0.63655913978494627</v>
      </c>
      <c r="W1375" s="28">
        <f t="shared" si="109"/>
        <v>0</v>
      </c>
    </row>
    <row r="1376" spans="1:23" hidden="1">
      <c r="A1376" s="1" t="s">
        <v>4436</v>
      </c>
      <c r="B1376" s="1" t="s">
        <v>1947</v>
      </c>
      <c r="C1376" s="1" t="s">
        <v>1803</v>
      </c>
      <c r="D1376" s="1" t="s">
        <v>2398</v>
      </c>
      <c r="E1376" s="1" t="s">
        <v>2057</v>
      </c>
      <c r="F1376" s="1" t="s">
        <v>4336</v>
      </c>
      <c r="G1376" s="47">
        <f t="shared" si="105"/>
        <v>0</v>
      </c>
      <c r="H1376" s="28">
        <f>IF(ISERROR(GETPIVOTDATA("Sum of emp",'2010 County Business Patterns'!$J$2,"FIPS State and County Code",$A1376,"fipstate",$B1376,"fipscty",$C1376,"naics","337124")),0,GETPIVOTDATA("Sum of emp",'2010 County Business Patterns'!$J$2,"FIPS State and County Code",$A1376,"fipstate",$B1376,"fipscty",$C1376,"naics","337124"))</f>
        <v>0</v>
      </c>
      <c r="I1376" s="28">
        <f>IF(ISERROR(GETPIVOTDATA("Sum of Midpoint",'2010 County Business Patterns'!$J$2,"FIPS State and County Code",$A1376,"fipstate",$B1376,"fipscty",$C1376,"naics","337124")),0,GETPIVOTDATA("Sum of Midpoint",'2010 County Business Patterns'!$J$2,"FIPS State and County Code",$A1376,"fipstate",$B1376,"fipscty",$C1376,"naics","337124"))</f>
        <v>0</v>
      </c>
      <c r="J1376">
        <f>IF(ISERROR(VLOOKUP($B1376,'2010 State Business Patterns'!$AN$3:$AR$55,2,FALSE)),0,VLOOKUP($B1376,'2010 State Business Patterns'!$AN$3:$AR$55,2,FALSE))</f>
        <v>0.91301059001512863</v>
      </c>
      <c r="K1376" s="28">
        <f t="shared" si="106"/>
        <v>0</v>
      </c>
      <c r="L1376" s="28">
        <f>IF(ISERROR(GETPIVOTDATA("Sum of emp",'2010 County Business Patterns'!$J$2,"FIPS State and County Code",$A1376,"fipstate",$B1376,"fipscty",$C1376,"naics","337127")),0,GETPIVOTDATA("Sum of emp",'2010 County Business Patterns'!$J$2,"FIPS State and County Code",$A1376,"fipstate",$B1376,"fipscty",$C1376,"naics","337127"))</f>
        <v>0</v>
      </c>
      <c r="M1376" s="28">
        <f>IF(ISERROR(GETPIVOTDATA("Sum of Midpoint",'2010 County Business Patterns'!$J$2,"FIPS State and County Code",$A1376,"fipstate",$B1376,"fipscty",$C1376,"naics","337127")),0,GETPIVOTDATA("Sum of Midpoint",'2010 County Business Patterns'!$J$2,"FIPS State and County Code",$A1376,"fipstate",$B1376,"fipscty",$C1376,"naics","337127"))</f>
        <v>0</v>
      </c>
      <c r="N1376">
        <f>IF(ISERROR(VLOOKUP($B1376,'2010 State Business Patterns'!$AN$3:$AR$55,3,FALSE)),0,VLOOKUP($B1376,'2010 State Business Patterns'!$AN$3:$AR$55,3,FALSE))</f>
        <v>0.72653061224489801</v>
      </c>
      <c r="O1376" s="28">
        <f t="shared" si="107"/>
        <v>0</v>
      </c>
      <c r="P1376" s="28">
        <f>IF(ISERROR(GETPIVOTDATA("Sum of emp",'2010 County Business Patterns'!$J$2,"FIPS State and County Code",$A1376,"fipstate",$B1376,"fipscty",$C1376,"naics","337214")),0,GETPIVOTDATA("Sum of emp",'2010 County Business Patterns'!$J$2,"FIPS State and County Code",$A1376,"fipstate",$B1376,"fipscty",$C1376,"naics","337214"))</f>
        <v>0</v>
      </c>
      <c r="Q1376" s="28">
        <f>IF(ISERROR(GETPIVOTDATA("Sum of Midpoint",'2010 County Business Patterns'!$J$2,"FIPS State and County Code",$A1376,"fipstate",$B1376,"fipscty",$C1376,"naics","337214")),0,GETPIVOTDATA("Sum of Midpoint",'2010 County Business Patterns'!$J$2,"FIPS State and County Code",$A1376,"fipstate",$B1376,"fipscty",$C1376,"naics","337214"))</f>
        <v>0</v>
      </c>
      <c r="R1376">
        <f>IF(ISERROR(VLOOKUP($B1376,'2010 State Business Patterns'!$AN$3:$AR$55,4,FALSE)),0,VLOOKUP($B1376,'2010 State Business Patterns'!$AN$3:$AR$55,4,FALSE))</f>
        <v>0.92727272727272725</v>
      </c>
      <c r="S1376" s="28">
        <f t="shared" si="108"/>
        <v>0</v>
      </c>
      <c r="T1376" s="28">
        <f>IF(ISERROR(GETPIVOTDATA("Sum of emp",'2010 County Business Patterns'!$J$2,"FIPS State and County Code",$A1376,"fipstate",$B1376,"fipscty",$C1376,"naics","337215")),0,GETPIVOTDATA("Sum of emp",'2010 County Business Patterns'!$J$2,"FIPS State and County Code",$A1376,"fipstate",$B1376,"fipscty",$C1376,"naics","337215"))</f>
        <v>0</v>
      </c>
      <c r="U1376" s="28">
        <f>IF(ISERROR(GETPIVOTDATA("Sum of Midpoint",'2010 County Business Patterns'!$J$2,"FIPS State and County Code",$A1376,"fipstate",$B1376,"fipscty",$C1376,"naics","337215")),0,GETPIVOTDATA("Sum of Midpoint",'2010 County Business Patterns'!$J$2,"FIPS State and County Code",$A1376,"fipstate",$B1376,"fipscty",$C1376,"naics","337215"))</f>
        <v>0</v>
      </c>
      <c r="V1376">
        <f>IF(ISERROR(VLOOKUP($B1376,'2010 State Business Patterns'!$AN$3:$AR$55,5,FALSE)),0,VLOOKUP($B1376,'2010 State Business Patterns'!$AN$3:$AR$55,5,FALSE))</f>
        <v>0.63655913978494627</v>
      </c>
      <c r="W1376" s="28">
        <f t="shared" si="109"/>
        <v>0</v>
      </c>
    </row>
    <row r="1377" spans="1:23">
      <c r="A1377" s="1" t="s">
        <v>4437</v>
      </c>
      <c r="B1377" s="1" t="s">
        <v>1947</v>
      </c>
      <c r="C1377" s="1" t="s">
        <v>1804</v>
      </c>
      <c r="D1377" s="1" t="s">
        <v>4438</v>
      </c>
      <c r="E1377" s="1" t="s">
        <v>2057</v>
      </c>
      <c r="F1377" s="1" t="s">
        <v>4336</v>
      </c>
      <c r="G1377" s="47">
        <f t="shared" si="105"/>
        <v>185.00215452750015</v>
      </c>
      <c r="H1377" s="28">
        <f>IF(ISERROR(GETPIVOTDATA("Sum of emp",'2010 County Business Patterns'!$J$2,"FIPS State and County Code",$A1377,"fipstate",$B1377,"fipscty",$C1377,"naics","337124")),0,GETPIVOTDATA("Sum of emp",'2010 County Business Patterns'!$J$2,"FIPS State and County Code",$A1377,"fipstate",$B1377,"fipscty",$C1377,"naics","337124"))</f>
        <v>0</v>
      </c>
      <c r="I1377" s="28">
        <f>IF(ISERROR(GETPIVOTDATA("Sum of Midpoint",'2010 County Business Patterns'!$J$2,"FIPS State and County Code",$A1377,"fipstate",$B1377,"fipscty",$C1377,"naics","337124")),0,GETPIVOTDATA("Sum of Midpoint",'2010 County Business Patterns'!$J$2,"FIPS State and County Code",$A1377,"fipstate",$B1377,"fipscty",$C1377,"naics","337124"))</f>
        <v>0</v>
      </c>
      <c r="J1377">
        <f>IF(ISERROR(VLOOKUP($B1377,'2010 State Business Patterns'!$AN$3:$AR$55,2,FALSE)),0,VLOOKUP($B1377,'2010 State Business Patterns'!$AN$3:$AR$55,2,FALSE))</f>
        <v>0.91301059001512863</v>
      </c>
      <c r="K1377" s="28">
        <f t="shared" si="106"/>
        <v>0</v>
      </c>
      <c r="L1377" s="28">
        <f>IF(ISERROR(GETPIVOTDATA("Sum of emp",'2010 County Business Patterns'!$J$2,"FIPS State and County Code",$A1377,"fipstate",$B1377,"fipscty",$C1377,"naics","337127")),0,GETPIVOTDATA("Sum of emp",'2010 County Business Patterns'!$J$2,"FIPS State and County Code",$A1377,"fipstate",$B1377,"fipscty",$C1377,"naics","337127"))</f>
        <v>0</v>
      </c>
      <c r="M1377" s="28">
        <f>IF(ISERROR(GETPIVOTDATA("Sum of Midpoint",'2010 County Business Patterns'!$J$2,"FIPS State and County Code",$A1377,"fipstate",$B1377,"fipscty",$C1377,"naics","337127")),0,GETPIVOTDATA("Sum of Midpoint",'2010 County Business Patterns'!$J$2,"FIPS State and County Code",$A1377,"fipstate",$B1377,"fipscty",$C1377,"naics","337127"))</f>
        <v>10</v>
      </c>
      <c r="N1377">
        <f>IF(ISERROR(VLOOKUP($B1377,'2010 State Business Patterns'!$AN$3:$AR$55,3,FALSE)),0,VLOOKUP($B1377,'2010 State Business Patterns'!$AN$3:$AR$55,3,FALSE))</f>
        <v>0.72653061224489801</v>
      </c>
      <c r="O1377" s="28">
        <f t="shared" si="107"/>
        <v>3.6326530612244898</v>
      </c>
      <c r="P1377" s="28">
        <f>IF(ISERROR(GETPIVOTDATA("Sum of emp",'2010 County Business Patterns'!$J$2,"FIPS State and County Code",$A1377,"fipstate",$B1377,"fipscty",$C1377,"naics","337214")),0,GETPIVOTDATA("Sum of emp",'2010 County Business Patterns'!$J$2,"FIPS State and County Code",$A1377,"fipstate",$B1377,"fipscty",$C1377,"naics","337214"))</f>
        <v>0</v>
      </c>
      <c r="Q1377" s="28">
        <f>IF(ISERROR(GETPIVOTDATA("Sum of Midpoint",'2010 County Business Patterns'!$J$2,"FIPS State and County Code",$A1377,"fipstate",$B1377,"fipscty",$C1377,"naics","337214")),0,GETPIVOTDATA("Sum of Midpoint",'2010 County Business Patterns'!$J$2,"FIPS State and County Code",$A1377,"fipstate",$B1377,"fipscty",$C1377,"naics","337214"))</f>
        <v>175</v>
      </c>
      <c r="R1377">
        <f>IF(ISERROR(VLOOKUP($B1377,'2010 State Business Patterns'!$AN$3:$AR$55,4,FALSE)),0,VLOOKUP($B1377,'2010 State Business Patterns'!$AN$3:$AR$55,4,FALSE))</f>
        <v>0.92727272727272725</v>
      </c>
      <c r="S1377" s="28">
        <f t="shared" si="108"/>
        <v>162.27272727272728</v>
      </c>
      <c r="T1377" s="28">
        <f>IF(ISERROR(GETPIVOTDATA("Sum of emp",'2010 County Business Patterns'!$J$2,"FIPS State and County Code",$A1377,"fipstate",$B1377,"fipscty",$C1377,"naics","337215")),0,GETPIVOTDATA("Sum of emp",'2010 County Business Patterns'!$J$2,"FIPS State and County Code",$A1377,"fipstate",$B1377,"fipscty",$C1377,"naics","337215"))</f>
        <v>0</v>
      </c>
      <c r="U1377" s="28">
        <f>IF(ISERROR(GETPIVOTDATA("Sum of Midpoint",'2010 County Business Patterns'!$J$2,"FIPS State and County Code",$A1377,"fipstate",$B1377,"fipscty",$C1377,"naics","337215")),0,GETPIVOTDATA("Sum of Midpoint",'2010 County Business Patterns'!$J$2,"FIPS State and County Code",$A1377,"fipstate",$B1377,"fipscty",$C1377,"naics","337215"))</f>
        <v>60</v>
      </c>
      <c r="V1377">
        <f>IF(ISERROR(VLOOKUP($B1377,'2010 State Business Patterns'!$AN$3:$AR$55,5,FALSE)),0,VLOOKUP($B1377,'2010 State Business Patterns'!$AN$3:$AR$55,5,FALSE))</f>
        <v>0.63655913978494627</v>
      </c>
      <c r="W1377" s="28">
        <f t="shared" si="109"/>
        <v>19.096774193548388</v>
      </c>
    </row>
    <row r="1378" spans="1:23" hidden="1">
      <c r="A1378" s="1" t="s">
        <v>4439</v>
      </c>
      <c r="B1378" s="1" t="s">
        <v>1947</v>
      </c>
      <c r="C1378" s="1" t="s">
        <v>1805</v>
      </c>
      <c r="D1378" s="1" t="s">
        <v>4440</v>
      </c>
      <c r="E1378" s="1" t="s">
        <v>2057</v>
      </c>
      <c r="F1378" s="1" t="s">
        <v>4336</v>
      </c>
      <c r="G1378" s="47">
        <f t="shared" si="105"/>
        <v>0</v>
      </c>
      <c r="H1378" s="28">
        <f>IF(ISERROR(GETPIVOTDATA("Sum of emp",'2010 County Business Patterns'!$J$2,"FIPS State and County Code",$A1378,"fipstate",$B1378,"fipscty",$C1378,"naics","337124")),0,GETPIVOTDATA("Sum of emp",'2010 County Business Patterns'!$J$2,"FIPS State and County Code",$A1378,"fipstate",$B1378,"fipscty",$C1378,"naics","337124"))</f>
        <v>0</v>
      </c>
      <c r="I1378" s="28">
        <f>IF(ISERROR(GETPIVOTDATA("Sum of Midpoint",'2010 County Business Patterns'!$J$2,"FIPS State and County Code",$A1378,"fipstate",$B1378,"fipscty",$C1378,"naics","337124")),0,GETPIVOTDATA("Sum of Midpoint",'2010 County Business Patterns'!$J$2,"FIPS State and County Code",$A1378,"fipstate",$B1378,"fipscty",$C1378,"naics","337124"))</f>
        <v>0</v>
      </c>
      <c r="J1378">
        <f>IF(ISERROR(VLOOKUP($B1378,'2010 State Business Patterns'!$AN$3:$AR$55,2,FALSE)),0,VLOOKUP($B1378,'2010 State Business Patterns'!$AN$3:$AR$55,2,FALSE))</f>
        <v>0.91301059001512863</v>
      </c>
      <c r="K1378" s="28">
        <f t="shared" si="106"/>
        <v>0</v>
      </c>
      <c r="L1378" s="28">
        <f>IF(ISERROR(GETPIVOTDATA("Sum of emp",'2010 County Business Patterns'!$J$2,"FIPS State and County Code",$A1378,"fipstate",$B1378,"fipscty",$C1378,"naics","337127")),0,GETPIVOTDATA("Sum of emp",'2010 County Business Patterns'!$J$2,"FIPS State and County Code",$A1378,"fipstate",$B1378,"fipscty",$C1378,"naics","337127"))</f>
        <v>0</v>
      </c>
      <c r="M1378" s="28">
        <f>IF(ISERROR(GETPIVOTDATA("Sum of Midpoint",'2010 County Business Patterns'!$J$2,"FIPS State and County Code",$A1378,"fipstate",$B1378,"fipscty",$C1378,"naics","337127")),0,GETPIVOTDATA("Sum of Midpoint",'2010 County Business Patterns'!$J$2,"FIPS State and County Code",$A1378,"fipstate",$B1378,"fipscty",$C1378,"naics","337127"))</f>
        <v>0</v>
      </c>
      <c r="N1378">
        <f>IF(ISERROR(VLOOKUP($B1378,'2010 State Business Patterns'!$AN$3:$AR$55,3,FALSE)),0,VLOOKUP($B1378,'2010 State Business Patterns'!$AN$3:$AR$55,3,FALSE))</f>
        <v>0.72653061224489801</v>
      </c>
      <c r="O1378" s="28">
        <f t="shared" si="107"/>
        <v>0</v>
      </c>
      <c r="P1378" s="28">
        <f>IF(ISERROR(GETPIVOTDATA("Sum of emp",'2010 County Business Patterns'!$J$2,"FIPS State and County Code",$A1378,"fipstate",$B1378,"fipscty",$C1378,"naics","337214")),0,GETPIVOTDATA("Sum of emp",'2010 County Business Patterns'!$J$2,"FIPS State and County Code",$A1378,"fipstate",$B1378,"fipscty",$C1378,"naics","337214"))</f>
        <v>0</v>
      </c>
      <c r="Q1378" s="28">
        <f>IF(ISERROR(GETPIVOTDATA("Sum of Midpoint",'2010 County Business Patterns'!$J$2,"FIPS State and County Code",$A1378,"fipstate",$B1378,"fipscty",$C1378,"naics","337214")),0,GETPIVOTDATA("Sum of Midpoint",'2010 County Business Patterns'!$J$2,"FIPS State and County Code",$A1378,"fipstate",$B1378,"fipscty",$C1378,"naics","337214"))</f>
        <v>0</v>
      </c>
      <c r="R1378">
        <f>IF(ISERROR(VLOOKUP($B1378,'2010 State Business Patterns'!$AN$3:$AR$55,4,FALSE)),0,VLOOKUP($B1378,'2010 State Business Patterns'!$AN$3:$AR$55,4,FALSE))</f>
        <v>0.92727272727272725</v>
      </c>
      <c r="S1378" s="28">
        <f t="shared" si="108"/>
        <v>0</v>
      </c>
      <c r="T1378" s="28">
        <f>IF(ISERROR(GETPIVOTDATA("Sum of emp",'2010 County Business Patterns'!$J$2,"FIPS State and County Code",$A1378,"fipstate",$B1378,"fipscty",$C1378,"naics","337215")),0,GETPIVOTDATA("Sum of emp",'2010 County Business Patterns'!$J$2,"FIPS State and County Code",$A1378,"fipstate",$B1378,"fipscty",$C1378,"naics","337215"))</f>
        <v>0</v>
      </c>
      <c r="U1378" s="28">
        <f>IF(ISERROR(GETPIVOTDATA("Sum of Midpoint",'2010 County Business Patterns'!$J$2,"FIPS State and County Code",$A1378,"fipstate",$B1378,"fipscty",$C1378,"naics","337215")),0,GETPIVOTDATA("Sum of Midpoint",'2010 County Business Patterns'!$J$2,"FIPS State and County Code",$A1378,"fipstate",$B1378,"fipscty",$C1378,"naics","337215"))</f>
        <v>0</v>
      </c>
      <c r="V1378">
        <f>IF(ISERROR(VLOOKUP($B1378,'2010 State Business Patterns'!$AN$3:$AR$55,5,FALSE)),0,VLOOKUP($B1378,'2010 State Business Patterns'!$AN$3:$AR$55,5,FALSE))</f>
        <v>0.63655913978494627</v>
      </c>
      <c r="W1378" s="28">
        <f t="shared" si="109"/>
        <v>0</v>
      </c>
    </row>
    <row r="1379" spans="1:23" hidden="1">
      <c r="A1379" s="1" t="s">
        <v>4441</v>
      </c>
      <c r="B1379" s="1" t="s">
        <v>1947</v>
      </c>
      <c r="C1379" s="1" t="s">
        <v>1806</v>
      </c>
      <c r="D1379" s="1" t="s">
        <v>4442</v>
      </c>
      <c r="E1379" s="1" t="s">
        <v>2057</v>
      </c>
      <c r="F1379" s="1" t="s">
        <v>4336</v>
      </c>
      <c r="G1379" s="47">
        <f t="shared" si="105"/>
        <v>0</v>
      </c>
      <c r="H1379" s="28">
        <f>IF(ISERROR(GETPIVOTDATA("Sum of emp",'2010 County Business Patterns'!$J$2,"FIPS State and County Code",$A1379,"fipstate",$B1379,"fipscty",$C1379,"naics","337124")),0,GETPIVOTDATA("Sum of emp",'2010 County Business Patterns'!$J$2,"FIPS State and County Code",$A1379,"fipstate",$B1379,"fipscty",$C1379,"naics","337124"))</f>
        <v>0</v>
      </c>
      <c r="I1379" s="28">
        <f>IF(ISERROR(GETPIVOTDATA("Sum of Midpoint",'2010 County Business Patterns'!$J$2,"FIPS State and County Code",$A1379,"fipstate",$B1379,"fipscty",$C1379,"naics","337124")),0,GETPIVOTDATA("Sum of Midpoint",'2010 County Business Patterns'!$J$2,"FIPS State and County Code",$A1379,"fipstate",$B1379,"fipscty",$C1379,"naics","337124"))</f>
        <v>0</v>
      </c>
      <c r="J1379">
        <f>IF(ISERROR(VLOOKUP($B1379,'2010 State Business Patterns'!$AN$3:$AR$55,2,FALSE)),0,VLOOKUP($B1379,'2010 State Business Patterns'!$AN$3:$AR$55,2,FALSE))</f>
        <v>0.91301059001512863</v>
      </c>
      <c r="K1379" s="28">
        <f t="shared" si="106"/>
        <v>0</v>
      </c>
      <c r="L1379" s="28">
        <f>IF(ISERROR(GETPIVOTDATA("Sum of emp",'2010 County Business Patterns'!$J$2,"FIPS State and County Code",$A1379,"fipstate",$B1379,"fipscty",$C1379,"naics","337127")),0,GETPIVOTDATA("Sum of emp",'2010 County Business Patterns'!$J$2,"FIPS State and County Code",$A1379,"fipstate",$B1379,"fipscty",$C1379,"naics","337127"))</f>
        <v>0</v>
      </c>
      <c r="M1379" s="28">
        <f>IF(ISERROR(GETPIVOTDATA("Sum of Midpoint",'2010 County Business Patterns'!$J$2,"FIPS State and County Code",$A1379,"fipstate",$B1379,"fipscty",$C1379,"naics","337127")),0,GETPIVOTDATA("Sum of Midpoint",'2010 County Business Patterns'!$J$2,"FIPS State and County Code",$A1379,"fipstate",$B1379,"fipscty",$C1379,"naics","337127"))</f>
        <v>0</v>
      </c>
      <c r="N1379">
        <f>IF(ISERROR(VLOOKUP($B1379,'2010 State Business Patterns'!$AN$3:$AR$55,3,FALSE)),0,VLOOKUP($B1379,'2010 State Business Patterns'!$AN$3:$AR$55,3,FALSE))</f>
        <v>0.72653061224489801</v>
      </c>
      <c r="O1379" s="28">
        <f t="shared" si="107"/>
        <v>0</v>
      </c>
      <c r="P1379" s="28">
        <f>IF(ISERROR(GETPIVOTDATA("Sum of emp",'2010 County Business Patterns'!$J$2,"FIPS State and County Code",$A1379,"fipstate",$B1379,"fipscty",$C1379,"naics","337214")),0,GETPIVOTDATA("Sum of emp",'2010 County Business Patterns'!$J$2,"FIPS State and County Code",$A1379,"fipstate",$B1379,"fipscty",$C1379,"naics","337214"))</f>
        <v>0</v>
      </c>
      <c r="Q1379" s="28">
        <f>IF(ISERROR(GETPIVOTDATA("Sum of Midpoint",'2010 County Business Patterns'!$J$2,"FIPS State and County Code",$A1379,"fipstate",$B1379,"fipscty",$C1379,"naics","337214")),0,GETPIVOTDATA("Sum of Midpoint",'2010 County Business Patterns'!$J$2,"FIPS State and County Code",$A1379,"fipstate",$B1379,"fipscty",$C1379,"naics","337214"))</f>
        <v>0</v>
      </c>
      <c r="R1379">
        <f>IF(ISERROR(VLOOKUP($B1379,'2010 State Business Patterns'!$AN$3:$AR$55,4,FALSE)),0,VLOOKUP($B1379,'2010 State Business Patterns'!$AN$3:$AR$55,4,FALSE))</f>
        <v>0.92727272727272725</v>
      </c>
      <c r="S1379" s="28">
        <f t="shared" si="108"/>
        <v>0</v>
      </c>
      <c r="T1379" s="28">
        <f>IF(ISERROR(GETPIVOTDATA("Sum of emp",'2010 County Business Patterns'!$J$2,"FIPS State and County Code",$A1379,"fipstate",$B1379,"fipscty",$C1379,"naics","337215")),0,GETPIVOTDATA("Sum of emp",'2010 County Business Patterns'!$J$2,"FIPS State and County Code",$A1379,"fipstate",$B1379,"fipscty",$C1379,"naics","337215"))</f>
        <v>0</v>
      </c>
      <c r="U1379" s="28">
        <f>IF(ISERROR(GETPIVOTDATA("Sum of Midpoint",'2010 County Business Patterns'!$J$2,"FIPS State and County Code",$A1379,"fipstate",$B1379,"fipscty",$C1379,"naics","337215")),0,GETPIVOTDATA("Sum of Midpoint",'2010 County Business Patterns'!$J$2,"FIPS State and County Code",$A1379,"fipstate",$B1379,"fipscty",$C1379,"naics","337215"))</f>
        <v>0</v>
      </c>
      <c r="V1379">
        <f>IF(ISERROR(VLOOKUP($B1379,'2010 State Business Patterns'!$AN$3:$AR$55,5,FALSE)),0,VLOOKUP($B1379,'2010 State Business Patterns'!$AN$3:$AR$55,5,FALSE))</f>
        <v>0.63655913978494627</v>
      </c>
      <c r="W1379" s="28">
        <f t="shared" si="109"/>
        <v>0</v>
      </c>
    </row>
    <row r="1380" spans="1:23" hidden="1">
      <c r="A1380" s="1" t="s">
        <v>4443</v>
      </c>
      <c r="B1380" s="1" t="s">
        <v>1947</v>
      </c>
      <c r="C1380" s="1" t="s">
        <v>1866</v>
      </c>
      <c r="D1380" s="1" t="s">
        <v>4444</v>
      </c>
      <c r="E1380" s="1" t="s">
        <v>2057</v>
      </c>
      <c r="F1380" s="1" t="s">
        <v>4336</v>
      </c>
      <c r="G1380" s="47">
        <f t="shared" si="105"/>
        <v>0</v>
      </c>
      <c r="H1380" s="28">
        <f>IF(ISERROR(GETPIVOTDATA("Sum of emp",'2010 County Business Patterns'!$J$2,"FIPS State and County Code",$A1380,"fipstate",$B1380,"fipscty",$C1380,"naics","337124")),0,GETPIVOTDATA("Sum of emp",'2010 County Business Patterns'!$J$2,"FIPS State and County Code",$A1380,"fipstate",$B1380,"fipscty",$C1380,"naics","337124"))</f>
        <v>0</v>
      </c>
      <c r="I1380" s="28">
        <f>IF(ISERROR(GETPIVOTDATA("Sum of Midpoint",'2010 County Business Patterns'!$J$2,"FIPS State and County Code",$A1380,"fipstate",$B1380,"fipscty",$C1380,"naics","337124")),0,GETPIVOTDATA("Sum of Midpoint",'2010 County Business Patterns'!$J$2,"FIPS State and County Code",$A1380,"fipstate",$B1380,"fipscty",$C1380,"naics","337124"))</f>
        <v>0</v>
      </c>
      <c r="J1380">
        <f>IF(ISERROR(VLOOKUP($B1380,'2010 State Business Patterns'!$AN$3:$AR$55,2,FALSE)),0,VLOOKUP($B1380,'2010 State Business Patterns'!$AN$3:$AR$55,2,FALSE))</f>
        <v>0.91301059001512863</v>
      </c>
      <c r="K1380" s="28">
        <f t="shared" si="106"/>
        <v>0</v>
      </c>
      <c r="L1380" s="28">
        <f>IF(ISERROR(GETPIVOTDATA("Sum of emp",'2010 County Business Patterns'!$J$2,"FIPS State and County Code",$A1380,"fipstate",$B1380,"fipscty",$C1380,"naics","337127")),0,GETPIVOTDATA("Sum of emp",'2010 County Business Patterns'!$J$2,"FIPS State and County Code",$A1380,"fipstate",$B1380,"fipscty",$C1380,"naics","337127"))</f>
        <v>0</v>
      </c>
      <c r="M1380" s="28">
        <f>IF(ISERROR(GETPIVOTDATA("Sum of Midpoint",'2010 County Business Patterns'!$J$2,"FIPS State and County Code",$A1380,"fipstate",$B1380,"fipscty",$C1380,"naics","337127")),0,GETPIVOTDATA("Sum of Midpoint",'2010 County Business Patterns'!$J$2,"FIPS State and County Code",$A1380,"fipstate",$B1380,"fipscty",$C1380,"naics","337127"))</f>
        <v>0</v>
      </c>
      <c r="N1380">
        <f>IF(ISERROR(VLOOKUP($B1380,'2010 State Business Patterns'!$AN$3:$AR$55,3,FALSE)),0,VLOOKUP($B1380,'2010 State Business Patterns'!$AN$3:$AR$55,3,FALSE))</f>
        <v>0.72653061224489801</v>
      </c>
      <c r="O1380" s="28">
        <f t="shared" si="107"/>
        <v>0</v>
      </c>
      <c r="P1380" s="28">
        <f>IF(ISERROR(GETPIVOTDATA("Sum of emp",'2010 County Business Patterns'!$J$2,"FIPS State and County Code",$A1380,"fipstate",$B1380,"fipscty",$C1380,"naics","337214")),0,GETPIVOTDATA("Sum of emp",'2010 County Business Patterns'!$J$2,"FIPS State and County Code",$A1380,"fipstate",$B1380,"fipscty",$C1380,"naics","337214"))</f>
        <v>0</v>
      </c>
      <c r="Q1380" s="28">
        <f>IF(ISERROR(GETPIVOTDATA("Sum of Midpoint",'2010 County Business Patterns'!$J$2,"FIPS State and County Code",$A1380,"fipstate",$B1380,"fipscty",$C1380,"naics","337214")),0,GETPIVOTDATA("Sum of Midpoint",'2010 County Business Patterns'!$J$2,"FIPS State and County Code",$A1380,"fipstate",$B1380,"fipscty",$C1380,"naics","337214"))</f>
        <v>0</v>
      </c>
      <c r="R1380">
        <f>IF(ISERROR(VLOOKUP($B1380,'2010 State Business Patterns'!$AN$3:$AR$55,4,FALSE)),0,VLOOKUP($B1380,'2010 State Business Patterns'!$AN$3:$AR$55,4,FALSE))</f>
        <v>0.92727272727272725</v>
      </c>
      <c r="S1380" s="28">
        <f t="shared" si="108"/>
        <v>0</v>
      </c>
      <c r="T1380" s="28">
        <f>IF(ISERROR(GETPIVOTDATA("Sum of emp",'2010 County Business Patterns'!$J$2,"FIPS State and County Code",$A1380,"fipstate",$B1380,"fipscty",$C1380,"naics","337215")),0,GETPIVOTDATA("Sum of emp",'2010 County Business Patterns'!$J$2,"FIPS State and County Code",$A1380,"fipstate",$B1380,"fipscty",$C1380,"naics","337215"))</f>
        <v>0</v>
      </c>
      <c r="U1380" s="28">
        <f>IF(ISERROR(GETPIVOTDATA("Sum of Midpoint",'2010 County Business Patterns'!$J$2,"FIPS State and County Code",$A1380,"fipstate",$B1380,"fipscty",$C1380,"naics","337215")),0,GETPIVOTDATA("Sum of Midpoint",'2010 County Business Patterns'!$J$2,"FIPS State and County Code",$A1380,"fipstate",$B1380,"fipscty",$C1380,"naics","337215"))</f>
        <v>0</v>
      </c>
      <c r="V1380">
        <f>IF(ISERROR(VLOOKUP($B1380,'2010 State Business Patterns'!$AN$3:$AR$55,5,FALSE)),0,VLOOKUP($B1380,'2010 State Business Patterns'!$AN$3:$AR$55,5,FALSE))</f>
        <v>0.63655913978494627</v>
      </c>
      <c r="W1380" s="28">
        <f t="shared" si="109"/>
        <v>0</v>
      </c>
    </row>
    <row r="1381" spans="1:23" hidden="1">
      <c r="A1381" s="1" t="s">
        <v>4445</v>
      </c>
      <c r="B1381" s="1" t="s">
        <v>1947</v>
      </c>
      <c r="C1381" s="1" t="s">
        <v>1834</v>
      </c>
      <c r="D1381" s="1" t="s">
        <v>3762</v>
      </c>
      <c r="E1381" s="1" t="s">
        <v>2057</v>
      </c>
      <c r="F1381" s="1" t="s">
        <v>4336</v>
      </c>
      <c r="G1381" s="47">
        <f t="shared" si="105"/>
        <v>0</v>
      </c>
      <c r="H1381" s="28">
        <f>IF(ISERROR(GETPIVOTDATA("Sum of emp",'2010 County Business Patterns'!$J$2,"FIPS State and County Code",$A1381,"fipstate",$B1381,"fipscty",$C1381,"naics","337124")),0,GETPIVOTDATA("Sum of emp",'2010 County Business Patterns'!$J$2,"FIPS State and County Code",$A1381,"fipstate",$B1381,"fipscty",$C1381,"naics","337124"))</f>
        <v>0</v>
      </c>
      <c r="I1381" s="28">
        <f>IF(ISERROR(GETPIVOTDATA("Sum of Midpoint",'2010 County Business Patterns'!$J$2,"FIPS State and County Code",$A1381,"fipstate",$B1381,"fipscty",$C1381,"naics","337124")),0,GETPIVOTDATA("Sum of Midpoint",'2010 County Business Patterns'!$J$2,"FIPS State and County Code",$A1381,"fipstate",$B1381,"fipscty",$C1381,"naics","337124"))</f>
        <v>0</v>
      </c>
      <c r="J1381">
        <f>IF(ISERROR(VLOOKUP($B1381,'2010 State Business Patterns'!$AN$3:$AR$55,2,FALSE)),0,VLOOKUP($B1381,'2010 State Business Patterns'!$AN$3:$AR$55,2,FALSE))</f>
        <v>0.91301059001512863</v>
      </c>
      <c r="K1381" s="28">
        <f t="shared" si="106"/>
        <v>0</v>
      </c>
      <c r="L1381" s="28">
        <f>IF(ISERROR(GETPIVOTDATA("Sum of emp",'2010 County Business Patterns'!$J$2,"FIPS State and County Code",$A1381,"fipstate",$B1381,"fipscty",$C1381,"naics","337127")),0,GETPIVOTDATA("Sum of emp",'2010 County Business Patterns'!$J$2,"FIPS State and County Code",$A1381,"fipstate",$B1381,"fipscty",$C1381,"naics","337127"))</f>
        <v>0</v>
      </c>
      <c r="M1381" s="28">
        <f>IF(ISERROR(GETPIVOTDATA("Sum of Midpoint",'2010 County Business Patterns'!$J$2,"FIPS State and County Code",$A1381,"fipstate",$B1381,"fipscty",$C1381,"naics","337127")),0,GETPIVOTDATA("Sum of Midpoint",'2010 County Business Patterns'!$J$2,"FIPS State and County Code",$A1381,"fipstate",$B1381,"fipscty",$C1381,"naics","337127"))</f>
        <v>0</v>
      </c>
      <c r="N1381">
        <f>IF(ISERROR(VLOOKUP($B1381,'2010 State Business Patterns'!$AN$3:$AR$55,3,FALSE)),0,VLOOKUP($B1381,'2010 State Business Patterns'!$AN$3:$AR$55,3,FALSE))</f>
        <v>0.72653061224489801</v>
      </c>
      <c r="O1381" s="28">
        <f t="shared" si="107"/>
        <v>0</v>
      </c>
      <c r="P1381" s="28">
        <f>IF(ISERROR(GETPIVOTDATA("Sum of emp",'2010 County Business Patterns'!$J$2,"FIPS State and County Code",$A1381,"fipstate",$B1381,"fipscty",$C1381,"naics","337214")),0,GETPIVOTDATA("Sum of emp",'2010 County Business Patterns'!$J$2,"FIPS State and County Code",$A1381,"fipstate",$B1381,"fipscty",$C1381,"naics","337214"))</f>
        <v>0</v>
      </c>
      <c r="Q1381" s="28">
        <f>IF(ISERROR(GETPIVOTDATA("Sum of Midpoint",'2010 County Business Patterns'!$J$2,"FIPS State and County Code",$A1381,"fipstate",$B1381,"fipscty",$C1381,"naics","337214")),0,GETPIVOTDATA("Sum of Midpoint",'2010 County Business Patterns'!$J$2,"FIPS State and County Code",$A1381,"fipstate",$B1381,"fipscty",$C1381,"naics","337214"))</f>
        <v>0</v>
      </c>
      <c r="R1381">
        <f>IF(ISERROR(VLOOKUP($B1381,'2010 State Business Patterns'!$AN$3:$AR$55,4,FALSE)),0,VLOOKUP($B1381,'2010 State Business Patterns'!$AN$3:$AR$55,4,FALSE))</f>
        <v>0.92727272727272725</v>
      </c>
      <c r="S1381" s="28">
        <f t="shared" si="108"/>
        <v>0</v>
      </c>
      <c r="T1381" s="28">
        <f>IF(ISERROR(GETPIVOTDATA("Sum of emp",'2010 County Business Patterns'!$J$2,"FIPS State and County Code",$A1381,"fipstate",$B1381,"fipscty",$C1381,"naics","337215")),0,GETPIVOTDATA("Sum of emp",'2010 County Business Patterns'!$J$2,"FIPS State and County Code",$A1381,"fipstate",$B1381,"fipscty",$C1381,"naics","337215"))</f>
        <v>0</v>
      </c>
      <c r="U1381" s="28">
        <f>IF(ISERROR(GETPIVOTDATA("Sum of Midpoint",'2010 County Business Patterns'!$J$2,"FIPS State and County Code",$A1381,"fipstate",$B1381,"fipscty",$C1381,"naics","337215")),0,GETPIVOTDATA("Sum of Midpoint",'2010 County Business Patterns'!$J$2,"FIPS State and County Code",$A1381,"fipstate",$B1381,"fipscty",$C1381,"naics","337215"))</f>
        <v>0</v>
      </c>
      <c r="V1381">
        <f>IF(ISERROR(VLOOKUP($B1381,'2010 State Business Patterns'!$AN$3:$AR$55,5,FALSE)),0,VLOOKUP($B1381,'2010 State Business Patterns'!$AN$3:$AR$55,5,FALSE))</f>
        <v>0.63655913978494627</v>
      </c>
      <c r="W1381" s="28">
        <f t="shared" si="109"/>
        <v>0</v>
      </c>
    </row>
    <row r="1382" spans="1:23" hidden="1">
      <c r="A1382" s="1" t="s">
        <v>4446</v>
      </c>
      <c r="B1382" s="1" t="s">
        <v>1947</v>
      </c>
      <c r="C1382" s="1" t="s">
        <v>1835</v>
      </c>
      <c r="D1382" s="1" t="s">
        <v>4447</v>
      </c>
      <c r="E1382" s="1" t="s">
        <v>2057</v>
      </c>
      <c r="F1382" s="1" t="s">
        <v>4336</v>
      </c>
      <c r="G1382" s="47">
        <f t="shared" si="105"/>
        <v>0</v>
      </c>
      <c r="H1382" s="28">
        <f>IF(ISERROR(GETPIVOTDATA("Sum of emp",'2010 County Business Patterns'!$J$2,"FIPS State and County Code",$A1382,"fipstate",$B1382,"fipscty",$C1382,"naics","337124")),0,GETPIVOTDATA("Sum of emp",'2010 County Business Patterns'!$J$2,"FIPS State and County Code",$A1382,"fipstate",$B1382,"fipscty",$C1382,"naics","337124"))</f>
        <v>0</v>
      </c>
      <c r="I1382" s="28">
        <f>IF(ISERROR(GETPIVOTDATA("Sum of Midpoint",'2010 County Business Patterns'!$J$2,"FIPS State and County Code",$A1382,"fipstate",$B1382,"fipscty",$C1382,"naics","337124")),0,GETPIVOTDATA("Sum of Midpoint",'2010 County Business Patterns'!$J$2,"FIPS State and County Code",$A1382,"fipstate",$B1382,"fipscty",$C1382,"naics","337124"))</f>
        <v>0</v>
      </c>
      <c r="J1382">
        <f>IF(ISERROR(VLOOKUP($B1382,'2010 State Business Patterns'!$AN$3:$AR$55,2,FALSE)),0,VLOOKUP($B1382,'2010 State Business Patterns'!$AN$3:$AR$55,2,FALSE))</f>
        <v>0.91301059001512863</v>
      </c>
      <c r="K1382" s="28">
        <f t="shared" si="106"/>
        <v>0</v>
      </c>
      <c r="L1382" s="28">
        <f>IF(ISERROR(GETPIVOTDATA("Sum of emp",'2010 County Business Patterns'!$J$2,"FIPS State and County Code",$A1382,"fipstate",$B1382,"fipscty",$C1382,"naics","337127")),0,GETPIVOTDATA("Sum of emp",'2010 County Business Patterns'!$J$2,"FIPS State and County Code",$A1382,"fipstate",$B1382,"fipscty",$C1382,"naics","337127"))</f>
        <v>0</v>
      </c>
      <c r="M1382" s="28">
        <f>IF(ISERROR(GETPIVOTDATA("Sum of Midpoint",'2010 County Business Patterns'!$J$2,"FIPS State and County Code",$A1382,"fipstate",$B1382,"fipscty",$C1382,"naics","337127")),0,GETPIVOTDATA("Sum of Midpoint",'2010 County Business Patterns'!$J$2,"FIPS State and County Code",$A1382,"fipstate",$B1382,"fipscty",$C1382,"naics","337127"))</f>
        <v>0</v>
      </c>
      <c r="N1382">
        <f>IF(ISERROR(VLOOKUP($B1382,'2010 State Business Patterns'!$AN$3:$AR$55,3,FALSE)),0,VLOOKUP($B1382,'2010 State Business Patterns'!$AN$3:$AR$55,3,FALSE))</f>
        <v>0.72653061224489801</v>
      </c>
      <c r="O1382" s="28">
        <f t="shared" si="107"/>
        <v>0</v>
      </c>
      <c r="P1382" s="28">
        <f>IF(ISERROR(GETPIVOTDATA("Sum of emp",'2010 County Business Patterns'!$J$2,"FIPS State and County Code",$A1382,"fipstate",$B1382,"fipscty",$C1382,"naics","337214")),0,GETPIVOTDATA("Sum of emp",'2010 County Business Patterns'!$J$2,"FIPS State and County Code",$A1382,"fipstate",$B1382,"fipscty",$C1382,"naics","337214"))</f>
        <v>0</v>
      </c>
      <c r="Q1382" s="28">
        <f>IF(ISERROR(GETPIVOTDATA("Sum of Midpoint",'2010 County Business Patterns'!$J$2,"FIPS State and County Code",$A1382,"fipstate",$B1382,"fipscty",$C1382,"naics","337214")),0,GETPIVOTDATA("Sum of Midpoint",'2010 County Business Patterns'!$J$2,"FIPS State and County Code",$A1382,"fipstate",$B1382,"fipscty",$C1382,"naics","337214"))</f>
        <v>0</v>
      </c>
      <c r="R1382">
        <f>IF(ISERROR(VLOOKUP($B1382,'2010 State Business Patterns'!$AN$3:$AR$55,4,FALSE)),0,VLOOKUP($B1382,'2010 State Business Patterns'!$AN$3:$AR$55,4,FALSE))</f>
        <v>0.92727272727272725</v>
      </c>
      <c r="S1382" s="28">
        <f t="shared" si="108"/>
        <v>0</v>
      </c>
      <c r="T1382" s="28">
        <f>IF(ISERROR(GETPIVOTDATA("Sum of emp",'2010 County Business Patterns'!$J$2,"FIPS State and County Code",$A1382,"fipstate",$B1382,"fipscty",$C1382,"naics","337215")),0,GETPIVOTDATA("Sum of emp",'2010 County Business Patterns'!$J$2,"FIPS State and County Code",$A1382,"fipstate",$B1382,"fipscty",$C1382,"naics","337215"))</f>
        <v>0</v>
      </c>
      <c r="U1382" s="28">
        <f>IF(ISERROR(GETPIVOTDATA("Sum of Midpoint",'2010 County Business Patterns'!$J$2,"FIPS State and County Code",$A1382,"fipstate",$B1382,"fipscty",$C1382,"naics","337215")),0,GETPIVOTDATA("Sum of Midpoint",'2010 County Business Patterns'!$J$2,"FIPS State and County Code",$A1382,"fipstate",$B1382,"fipscty",$C1382,"naics","337215"))</f>
        <v>0</v>
      </c>
      <c r="V1382">
        <f>IF(ISERROR(VLOOKUP($B1382,'2010 State Business Patterns'!$AN$3:$AR$55,5,FALSE)),0,VLOOKUP($B1382,'2010 State Business Patterns'!$AN$3:$AR$55,5,FALSE))</f>
        <v>0.63655913978494627</v>
      </c>
      <c r="W1382" s="28">
        <f t="shared" si="109"/>
        <v>0</v>
      </c>
    </row>
    <row r="1383" spans="1:23">
      <c r="A1383" s="1" t="s">
        <v>4448</v>
      </c>
      <c r="B1383" s="1" t="s">
        <v>1947</v>
      </c>
      <c r="C1383" s="1" t="s">
        <v>1868</v>
      </c>
      <c r="D1383" s="1" t="s">
        <v>4449</v>
      </c>
      <c r="E1383" s="1" t="s">
        <v>2057</v>
      </c>
      <c r="F1383" s="1" t="s">
        <v>4336</v>
      </c>
      <c r="G1383" s="47">
        <f t="shared" si="105"/>
        <v>21.795918367346939</v>
      </c>
      <c r="H1383" s="28">
        <f>IF(ISERROR(GETPIVOTDATA("Sum of emp",'2010 County Business Patterns'!$J$2,"FIPS State and County Code",$A1383,"fipstate",$B1383,"fipscty",$C1383,"naics","337124")),0,GETPIVOTDATA("Sum of emp",'2010 County Business Patterns'!$J$2,"FIPS State and County Code",$A1383,"fipstate",$B1383,"fipscty",$C1383,"naics","337124"))</f>
        <v>0</v>
      </c>
      <c r="I1383" s="28">
        <f>IF(ISERROR(GETPIVOTDATA("Sum of Midpoint",'2010 County Business Patterns'!$J$2,"FIPS State and County Code",$A1383,"fipstate",$B1383,"fipscty",$C1383,"naics","337124")),0,GETPIVOTDATA("Sum of Midpoint",'2010 County Business Patterns'!$J$2,"FIPS State and County Code",$A1383,"fipstate",$B1383,"fipscty",$C1383,"naics","337124"))</f>
        <v>0</v>
      </c>
      <c r="J1383">
        <f>IF(ISERROR(VLOOKUP($B1383,'2010 State Business Patterns'!$AN$3:$AR$55,2,FALSE)),0,VLOOKUP($B1383,'2010 State Business Patterns'!$AN$3:$AR$55,2,FALSE))</f>
        <v>0.91301059001512863</v>
      </c>
      <c r="K1383" s="28">
        <f t="shared" si="106"/>
        <v>0</v>
      </c>
      <c r="L1383" s="28">
        <f>IF(ISERROR(GETPIVOTDATA("Sum of emp",'2010 County Business Patterns'!$J$2,"FIPS State and County Code",$A1383,"fipstate",$B1383,"fipscty",$C1383,"naics","337127")),0,GETPIVOTDATA("Sum of emp",'2010 County Business Patterns'!$J$2,"FIPS State and County Code",$A1383,"fipstate",$B1383,"fipscty",$C1383,"naics","337127"))</f>
        <v>0</v>
      </c>
      <c r="M1383" s="28">
        <f>IF(ISERROR(GETPIVOTDATA("Sum of Midpoint",'2010 County Business Patterns'!$J$2,"FIPS State and County Code",$A1383,"fipstate",$B1383,"fipscty",$C1383,"naics","337127")),0,GETPIVOTDATA("Sum of Midpoint",'2010 County Business Patterns'!$J$2,"FIPS State and County Code",$A1383,"fipstate",$B1383,"fipscty",$C1383,"naics","337127"))</f>
        <v>60</v>
      </c>
      <c r="N1383">
        <f>IF(ISERROR(VLOOKUP($B1383,'2010 State Business Patterns'!$AN$3:$AR$55,3,FALSE)),0,VLOOKUP($B1383,'2010 State Business Patterns'!$AN$3:$AR$55,3,FALSE))</f>
        <v>0.72653061224489801</v>
      </c>
      <c r="O1383" s="28">
        <f t="shared" si="107"/>
        <v>21.795918367346939</v>
      </c>
      <c r="P1383" s="28">
        <f>IF(ISERROR(GETPIVOTDATA("Sum of emp",'2010 County Business Patterns'!$J$2,"FIPS State and County Code",$A1383,"fipstate",$B1383,"fipscty",$C1383,"naics","337214")),0,GETPIVOTDATA("Sum of emp",'2010 County Business Patterns'!$J$2,"FIPS State and County Code",$A1383,"fipstate",$B1383,"fipscty",$C1383,"naics","337214"))</f>
        <v>0</v>
      </c>
      <c r="Q1383" s="28">
        <f>IF(ISERROR(GETPIVOTDATA("Sum of Midpoint",'2010 County Business Patterns'!$J$2,"FIPS State and County Code",$A1383,"fipstate",$B1383,"fipscty",$C1383,"naics","337214")),0,GETPIVOTDATA("Sum of Midpoint",'2010 County Business Patterns'!$J$2,"FIPS State and County Code",$A1383,"fipstate",$B1383,"fipscty",$C1383,"naics","337214"))</f>
        <v>0</v>
      </c>
      <c r="R1383">
        <f>IF(ISERROR(VLOOKUP($B1383,'2010 State Business Patterns'!$AN$3:$AR$55,4,FALSE)),0,VLOOKUP($B1383,'2010 State Business Patterns'!$AN$3:$AR$55,4,FALSE))</f>
        <v>0.92727272727272725</v>
      </c>
      <c r="S1383" s="28">
        <f t="shared" si="108"/>
        <v>0</v>
      </c>
      <c r="T1383" s="28">
        <f>IF(ISERROR(GETPIVOTDATA("Sum of emp",'2010 County Business Patterns'!$J$2,"FIPS State and County Code",$A1383,"fipstate",$B1383,"fipscty",$C1383,"naics","337215")),0,GETPIVOTDATA("Sum of emp",'2010 County Business Patterns'!$J$2,"FIPS State and County Code",$A1383,"fipstate",$B1383,"fipscty",$C1383,"naics","337215"))</f>
        <v>0</v>
      </c>
      <c r="U1383" s="28">
        <f>IF(ISERROR(GETPIVOTDATA("Sum of Midpoint",'2010 County Business Patterns'!$J$2,"FIPS State and County Code",$A1383,"fipstate",$B1383,"fipscty",$C1383,"naics","337215")),0,GETPIVOTDATA("Sum of Midpoint",'2010 County Business Patterns'!$J$2,"FIPS State and County Code",$A1383,"fipstate",$B1383,"fipscty",$C1383,"naics","337215"))</f>
        <v>0</v>
      </c>
      <c r="V1383">
        <f>IF(ISERROR(VLOOKUP($B1383,'2010 State Business Patterns'!$AN$3:$AR$55,5,FALSE)),0,VLOOKUP($B1383,'2010 State Business Patterns'!$AN$3:$AR$55,5,FALSE))</f>
        <v>0.63655913978494627</v>
      </c>
      <c r="W1383" s="28">
        <f t="shared" si="109"/>
        <v>0</v>
      </c>
    </row>
    <row r="1384" spans="1:23">
      <c r="A1384" s="1" t="s">
        <v>4450</v>
      </c>
      <c r="B1384" s="1" t="s">
        <v>1947</v>
      </c>
      <c r="C1384" s="1" t="s">
        <v>1869</v>
      </c>
      <c r="D1384" s="1" t="s">
        <v>4451</v>
      </c>
      <c r="E1384" s="1" t="s">
        <v>2057</v>
      </c>
      <c r="F1384" s="1" t="s">
        <v>4336</v>
      </c>
      <c r="G1384" s="47">
        <f t="shared" si="105"/>
        <v>9.1301059001512854</v>
      </c>
      <c r="H1384" s="28">
        <f>IF(ISERROR(GETPIVOTDATA("Sum of emp",'2010 County Business Patterns'!$J$2,"FIPS State and County Code",$A1384,"fipstate",$B1384,"fipscty",$C1384,"naics","337124")),0,GETPIVOTDATA("Sum of emp",'2010 County Business Patterns'!$J$2,"FIPS State and County Code",$A1384,"fipstate",$B1384,"fipscty",$C1384,"naics","337124"))</f>
        <v>0</v>
      </c>
      <c r="I1384" s="28">
        <f>IF(ISERROR(GETPIVOTDATA("Sum of Midpoint",'2010 County Business Patterns'!$J$2,"FIPS State and County Code",$A1384,"fipstate",$B1384,"fipscty",$C1384,"naics","337124")),0,GETPIVOTDATA("Sum of Midpoint",'2010 County Business Patterns'!$J$2,"FIPS State and County Code",$A1384,"fipstate",$B1384,"fipscty",$C1384,"naics","337124"))</f>
        <v>10</v>
      </c>
      <c r="J1384">
        <f>IF(ISERROR(VLOOKUP($B1384,'2010 State Business Patterns'!$AN$3:$AR$55,2,FALSE)),0,VLOOKUP($B1384,'2010 State Business Patterns'!$AN$3:$AR$55,2,FALSE))</f>
        <v>0.91301059001512863</v>
      </c>
      <c r="K1384" s="28">
        <f t="shared" si="106"/>
        <v>9.1301059001512854</v>
      </c>
      <c r="L1384" s="28">
        <f>IF(ISERROR(GETPIVOTDATA("Sum of emp",'2010 County Business Patterns'!$J$2,"FIPS State and County Code",$A1384,"fipstate",$B1384,"fipscty",$C1384,"naics","337127")),0,GETPIVOTDATA("Sum of emp",'2010 County Business Patterns'!$J$2,"FIPS State and County Code",$A1384,"fipstate",$B1384,"fipscty",$C1384,"naics","337127"))</f>
        <v>0</v>
      </c>
      <c r="M1384" s="28">
        <f>IF(ISERROR(GETPIVOTDATA("Sum of Midpoint",'2010 County Business Patterns'!$J$2,"FIPS State and County Code",$A1384,"fipstate",$B1384,"fipscty",$C1384,"naics","337127")),0,GETPIVOTDATA("Sum of Midpoint",'2010 County Business Patterns'!$J$2,"FIPS State and County Code",$A1384,"fipstate",$B1384,"fipscty",$C1384,"naics","337127"))</f>
        <v>0</v>
      </c>
      <c r="N1384">
        <f>IF(ISERROR(VLOOKUP($B1384,'2010 State Business Patterns'!$AN$3:$AR$55,3,FALSE)),0,VLOOKUP($B1384,'2010 State Business Patterns'!$AN$3:$AR$55,3,FALSE))</f>
        <v>0.72653061224489801</v>
      </c>
      <c r="O1384" s="28">
        <f t="shared" si="107"/>
        <v>0</v>
      </c>
      <c r="P1384" s="28">
        <f>IF(ISERROR(GETPIVOTDATA("Sum of emp",'2010 County Business Patterns'!$J$2,"FIPS State and County Code",$A1384,"fipstate",$B1384,"fipscty",$C1384,"naics","337214")),0,GETPIVOTDATA("Sum of emp",'2010 County Business Patterns'!$J$2,"FIPS State and County Code",$A1384,"fipstate",$B1384,"fipscty",$C1384,"naics","337214"))</f>
        <v>0</v>
      </c>
      <c r="Q1384" s="28">
        <f>IF(ISERROR(GETPIVOTDATA("Sum of Midpoint",'2010 County Business Patterns'!$J$2,"FIPS State and County Code",$A1384,"fipstate",$B1384,"fipscty",$C1384,"naics","337214")),0,GETPIVOTDATA("Sum of Midpoint",'2010 County Business Patterns'!$J$2,"FIPS State and County Code",$A1384,"fipstate",$B1384,"fipscty",$C1384,"naics","337214"))</f>
        <v>0</v>
      </c>
      <c r="R1384">
        <f>IF(ISERROR(VLOOKUP($B1384,'2010 State Business Patterns'!$AN$3:$AR$55,4,FALSE)),0,VLOOKUP($B1384,'2010 State Business Patterns'!$AN$3:$AR$55,4,FALSE))</f>
        <v>0.92727272727272725</v>
      </c>
      <c r="S1384" s="28">
        <f t="shared" si="108"/>
        <v>0</v>
      </c>
      <c r="T1384" s="28">
        <f>IF(ISERROR(GETPIVOTDATA("Sum of emp",'2010 County Business Patterns'!$J$2,"FIPS State and County Code",$A1384,"fipstate",$B1384,"fipscty",$C1384,"naics","337215")),0,GETPIVOTDATA("Sum of emp",'2010 County Business Patterns'!$J$2,"FIPS State and County Code",$A1384,"fipstate",$B1384,"fipscty",$C1384,"naics","337215"))</f>
        <v>0</v>
      </c>
      <c r="U1384" s="28">
        <f>IF(ISERROR(GETPIVOTDATA("Sum of Midpoint",'2010 County Business Patterns'!$J$2,"FIPS State and County Code",$A1384,"fipstate",$B1384,"fipscty",$C1384,"naics","337215")),0,GETPIVOTDATA("Sum of Midpoint",'2010 County Business Patterns'!$J$2,"FIPS State and County Code",$A1384,"fipstate",$B1384,"fipscty",$C1384,"naics","337215"))</f>
        <v>0</v>
      </c>
      <c r="V1384">
        <f>IF(ISERROR(VLOOKUP($B1384,'2010 State Business Patterns'!$AN$3:$AR$55,5,FALSE)),0,VLOOKUP($B1384,'2010 State Business Patterns'!$AN$3:$AR$55,5,FALSE))</f>
        <v>0.63655913978494627</v>
      </c>
      <c r="W1384" s="28">
        <f t="shared" si="109"/>
        <v>0</v>
      </c>
    </row>
    <row r="1385" spans="1:23">
      <c r="A1385" s="1" t="s">
        <v>4452</v>
      </c>
      <c r="B1385" s="1" t="s">
        <v>1947</v>
      </c>
      <c r="C1385" s="1" t="s">
        <v>1836</v>
      </c>
      <c r="D1385" s="1" t="s">
        <v>2409</v>
      </c>
      <c r="E1385" s="1" t="s">
        <v>2057</v>
      </c>
      <c r="F1385" s="1" t="s">
        <v>4336</v>
      </c>
      <c r="G1385" s="47">
        <f t="shared" si="105"/>
        <v>162.27272727272728</v>
      </c>
      <c r="H1385" s="28">
        <f>IF(ISERROR(GETPIVOTDATA("Sum of emp",'2010 County Business Patterns'!$J$2,"FIPS State and County Code",$A1385,"fipstate",$B1385,"fipscty",$C1385,"naics","337124")),0,GETPIVOTDATA("Sum of emp",'2010 County Business Patterns'!$J$2,"FIPS State and County Code",$A1385,"fipstate",$B1385,"fipscty",$C1385,"naics","337124"))</f>
        <v>0</v>
      </c>
      <c r="I1385" s="28">
        <f>IF(ISERROR(GETPIVOTDATA("Sum of Midpoint",'2010 County Business Patterns'!$J$2,"FIPS State and County Code",$A1385,"fipstate",$B1385,"fipscty",$C1385,"naics","337124")),0,GETPIVOTDATA("Sum of Midpoint",'2010 County Business Patterns'!$J$2,"FIPS State and County Code",$A1385,"fipstate",$B1385,"fipscty",$C1385,"naics","337124"))</f>
        <v>0</v>
      </c>
      <c r="J1385">
        <f>IF(ISERROR(VLOOKUP($B1385,'2010 State Business Patterns'!$AN$3:$AR$55,2,FALSE)),0,VLOOKUP($B1385,'2010 State Business Patterns'!$AN$3:$AR$55,2,FALSE))</f>
        <v>0.91301059001512863</v>
      </c>
      <c r="K1385" s="28">
        <f t="shared" si="106"/>
        <v>0</v>
      </c>
      <c r="L1385" s="28">
        <f>IF(ISERROR(GETPIVOTDATA("Sum of emp",'2010 County Business Patterns'!$J$2,"FIPS State and County Code",$A1385,"fipstate",$B1385,"fipscty",$C1385,"naics","337127")),0,GETPIVOTDATA("Sum of emp",'2010 County Business Patterns'!$J$2,"FIPS State and County Code",$A1385,"fipstate",$B1385,"fipscty",$C1385,"naics","337127"))</f>
        <v>0</v>
      </c>
      <c r="M1385" s="28">
        <f>IF(ISERROR(GETPIVOTDATA("Sum of Midpoint",'2010 County Business Patterns'!$J$2,"FIPS State and County Code",$A1385,"fipstate",$B1385,"fipscty",$C1385,"naics","337127")),0,GETPIVOTDATA("Sum of Midpoint",'2010 County Business Patterns'!$J$2,"FIPS State and County Code",$A1385,"fipstate",$B1385,"fipscty",$C1385,"naics","337127"))</f>
        <v>0</v>
      </c>
      <c r="N1385">
        <f>IF(ISERROR(VLOOKUP($B1385,'2010 State Business Patterns'!$AN$3:$AR$55,3,FALSE)),0,VLOOKUP($B1385,'2010 State Business Patterns'!$AN$3:$AR$55,3,FALSE))</f>
        <v>0.72653061224489801</v>
      </c>
      <c r="O1385" s="28">
        <f t="shared" si="107"/>
        <v>0</v>
      </c>
      <c r="P1385" s="28">
        <f>IF(ISERROR(GETPIVOTDATA("Sum of emp",'2010 County Business Patterns'!$J$2,"FIPS State and County Code",$A1385,"fipstate",$B1385,"fipscty",$C1385,"naics","337214")),0,GETPIVOTDATA("Sum of emp",'2010 County Business Patterns'!$J$2,"FIPS State and County Code",$A1385,"fipstate",$B1385,"fipscty",$C1385,"naics","337214"))</f>
        <v>0</v>
      </c>
      <c r="Q1385" s="28">
        <f>IF(ISERROR(GETPIVOTDATA("Sum of Midpoint",'2010 County Business Patterns'!$J$2,"FIPS State and County Code",$A1385,"fipstate",$B1385,"fipscty",$C1385,"naics","337214")),0,GETPIVOTDATA("Sum of Midpoint",'2010 County Business Patterns'!$J$2,"FIPS State and County Code",$A1385,"fipstate",$B1385,"fipscty",$C1385,"naics","337214"))</f>
        <v>175</v>
      </c>
      <c r="R1385">
        <f>IF(ISERROR(VLOOKUP($B1385,'2010 State Business Patterns'!$AN$3:$AR$55,4,FALSE)),0,VLOOKUP($B1385,'2010 State Business Patterns'!$AN$3:$AR$55,4,FALSE))</f>
        <v>0.92727272727272725</v>
      </c>
      <c r="S1385" s="28">
        <f t="shared" si="108"/>
        <v>162.27272727272728</v>
      </c>
      <c r="T1385" s="28">
        <f>IF(ISERROR(GETPIVOTDATA("Sum of emp",'2010 County Business Patterns'!$J$2,"FIPS State and County Code",$A1385,"fipstate",$B1385,"fipscty",$C1385,"naics","337215")),0,GETPIVOTDATA("Sum of emp",'2010 County Business Patterns'!$J$2,"FIPS State and County Code",$A1385,"fipstate",$B1385,"fipscty",$C1385,"naics","337215"))</f>
        <v>0</v>
      </c>
      <c r="U1385" s="28">
        <f>IF(ISERROR(GETPIVOTDATA("Sum of Midpoint",'2010 County Business Patterns'!$J$2,"FIPS State and County Code",$A1385,"fipstate",$B1385,"fipscty",$C1385,"naics","337215")),0,GETPIVOTDATA("Sum of Midpoint",'2010 County Business Patterns'!$J$2,"FIPS State and County Code",$A1385,"fipstate",$B1385,"fipscty",$C1385,"naics","337215"))</f>
        <v>0</v>
      </c>
      <c r="V1385">
        <f>IF(ISERROR(VLOOKUP($B1385,'2010 State Business Patterns'!$AN$3:$AR$55,5,FALSE)),0,VLOOKUP($B1385,'2010 State Business Patterns'!$AN$3:$AR$55,5,FALSE))</f>
        <v>0.63655913978494627</v>
      </c>
      <c r="W1385" s="28">
        <f t="shared" si="109"/>
        <v>0</v>
      </c>
    </row>
    <row r="1386" spans="1:23" hidden="1">
      <c r="A1386" s="1" t="s">
        <v>4453</v>
      </c>
      <c r="B1386" s="1" t="s">
        <v>1947</v>
      </c>
      <c r="C1386" s="1" t="s">
        <v>1907</v>
      </c>
      <c r="D1386" s="1" t="s">
        <v>4454</v>
      </c>
      <c r="E1386" s="1" t="s">
        <v>2057</v>
      </c>
      <c r="F1386" s="1" t="s">
        <v>4336</v>
      </c>
      <c r="G1386" s="47">
        <f t="shared" si="105"/>
        <v>0</v>
      </c>
      <c r="H1386" s="28">
        <f>IF(ISERROR(GETPIVOTDATA("Sum of emp",'2010 County Business Patterns'!$J$2,"FIPS State and County Code",$A1386,"fipstate",$B1386,"fipscty",$C1386,"naics","337124")),0,GETPIVOTDATA("Sum of emp",'2010 County Business Patterns'!$J$2,"FIPS State and County Code",$A1386,"fipstate",$B1386,"fipscty",$C1386,"naics","337124"))</f>
        <v>0</v>
      </c>
      <c r="I1386" s="28">
        <f>IF(ISERROR(GETPIVOTDATA("Sum of Midpoint",'2010 County Business Patterns'!$J$2,"FIPS State and County Code",$A1386,"fipstate",$B1386,"fipscty",$C1386,"naics","337124")),0,GETPIVOTDATA("Sum of Midpoint",'2010 County Business Patterns'!$J$2,"FIPS State and County Code",$A1386,"fipstate",$B1386,"fipscty",$C1386,"naics","337124"))</f>
        <v>0</v>
      </c>
      <c r="J1386">
        <f>IF(ISERROR(VLOOKUP($B1386,'2010 State Business Patterns'!$AN$3:$AR$55,2,FALSE)),0,VLOOKUP($B1386,'2010 State Business Patterns'!$AN$3:$AR$55,2,FALSE))</f>
        <v>0.91301059001512863</v>
      </c>
      <c r="K1386" s="28">
        <f t="shared" si="106"/>
        <v>0</v>
      </c>
      <c r="L1386" s="28">
        <f>IF(ISERROR(GETPIVOTDATA("Sum of emp",'2010 County Business Patterns'!$J$2,"FIPS State and County Code",$A1386,"fipstate",$B1386,"fipscty",$C1386,"naics","337127")),0,GETPIVOTDATA("Sum of emp",'2010 County Business Patterns'!$J$2,"FIPS State and County Code",$A1386,"fipstate",$B1386,"fipscty",$C1386,"naics","337127"))</f>
        <v>0</v>
      </c>
      <c r="M1386" s="28">
        <f>IF(ISERROR(GETPIVOTDATA("Sum of Midpoint",'2010 County Business Patterns'!$J$2,"FIPS State and County Code",$A1386,"fipstate",$B1386,"fipscty",$C1386,"naics","337127")),0,GETPIVOTDATA("Sum of Midpoint",'2010 County Business Patterns'!$J$2,"FIPS State and County Code",$A1386,"fipstate",$B1386,"fipscty",$C1386,"naics","337127"))</f>
        <v>0</v>
      </c>
      <c r="N1386">
        <f>IF(ISERROR(VLOOKUP($B1386,'2010 State Business Patterns'!$AN$3:$AR$55,3,FALSE)),0,VLOOKUP($B1386,'2010 State Business Patterns'!$AN$3:$AR$55,3,FALSE))</f>
        <v>0.72653061224489801</v>
      </c>
      <c r="O1386" s="28">
        <f t="shared" si="107"/>
        <v>0</v>
      </c>
      <c r="P1386" s="28">
        <f>IF(ISERROR(GETPIVOTDATA("Sum of emp",'2010 County Business Patterns'!$J$2,"FIPS State and County Code",$A1386,"fipstate",$B1386,"fipscty",$C1386,"naics","337214")),0,GETPIVOTDATA("Sum of emp",'2010 County Business Patterns'!$J$2,"FIPS State and County Code",$A1386,"fipstate",$B1386,"fipscty",$C1386,"naics","337214"))</f>
        <v>0</v>
      </c>
      <c r="Q1386" s="28">
        <f>IF(ISERROR(GETPIVOTDATA("Sum of Midpoint",'2010 County Business Patterns'!$J$2,"FIPS State and County Code",$A1386,"fipstate",$B1386,"fipscty",$C1386,"naics","337214")),0,GETPIVOTDATA("Sum of Midpoint",'2010 County Business Patterns'!$J$2,"FIPS State and County Code",$A1386,"fipstate",$B1386,"fipscty",$C1386,"naics","337214"))</f>
        <v>0</v>
      </c>
      <c r="R1386">
        <f>IF(ISERROR(VLOOKUP($B1386,'2010 State Business Patterns'!$AN$3:$AR$55,4,FALSE)),0,VLOOKUP($B1386,'2010 State Business Patterns'!$AN$3:$AR$55,4,FALSE))</f>
        <v>0.92727272727272725</v>
      </c>
      <c r="S1386" s="28">
        <f t="shared" si="108"/>
        <v>0</v>
      </c>
      <c r="T1386" s="28">
        <f>IF(ISERROR(GETPIVOTDATA("Sum of emp",'2010 County Business Patterns'!$J$2,"FIPS State and County Code",$A1386,"fipstate",$B1386,"fipscty",$C1386,"naics","337215")),0,GETPIVOTDATA("Sum of emp",'2010 County Business Patterns'!$J$2,"FIPS State and County Code",$A1386,"fipstate",$B1386,"fipscty",$C1386,"naics","337215"))</f>
        <v>0</v>
      </c>
      <c r="U1386" s="28">
        <f>IF(ISERROR(GETPIVOTDATA("Sum of Midpoint",'2010 County Business Patterns'!$J$2,"FIPS State and County Code",$A1386,"fipstate",$B1386,"fipscty",$C1386,"naics","337215")),0,GETPIVOTDATA("Sum of Midpoint",'2010 County Business Patterns'!$J$2,"FIPS State and County Code",$A1386,"fipstate",$B1386,"fipscty",$C1386,"naics","337215"))</f>
        <v>0</v>
      </c>
      <c r="V1386">
        <f>IF(ISERROR(VLOOKUP($B1386,'2010 State Business Patterns'!$AN$3:$AR$55,5,FALSE)),0,VLOOKUP($B1386,'2010 State Business Patterns'!$AN$3:$AR$55,5,FALSE))</f>
        <v>0.63655913978494627</v>
      </c>
      <c r="W1386" s="28">
        <f t="shared" si="109"/>
        <v>0</v>
      </c>
    </row>
    <row r="1387" spans="1:23" hidden="1">
      <c r="A1387" s="1" t="s">
        <v>4455</v>
      </c>
      <c r="B1387" s="1" t="s">
        <v>1947</v>
      </c>
      <c r="C1387" s="1" t="s">
        <v>1837</v>
      </c>
      <c r="D1387" s="1" t="s">
        <v>4456</v>
      </c>
      <c r="E1387" s="1" t="s">
        <v>2057</v>
      </c>
      <c r="F1387" s="1" t="s">
        <v>4336</v>
      </c>
      <c r="G1387" s="47">
        <f t="shared" si="105"/>
        <v>0</v>
      </c>
      <c r="H1387" s="28">
        <f>IF(ISERROR(GETPIVOTDATA("Sum of emp",'2010 County Business Patterns'!$J$2,"FIPS State and County Code",$A1387,"fipstate",$B1387,"fipscty",$C1387,"naics","337124")),0,GETPIVOTDATA("Sum of emp",'2010 County Business Patterns'!$J$2,"FIPS State and County Code",$A1387,"fipstate",$B1387,"fipscty",$C1387,"naics","337124"))</f>
        <v>0</v>
      </c>
      <c r="I1387" s="28">
        <f>IF(ISERROR(GETPIVOTDATA("Sum of Midpoint",'2010 County Business Patterns'!$J$2,"FIPS State and County Code",$A1387,"fipstate",$B1387,"fipscty",$C1387,"naics","337124")),0,GETPIVOTDATA("Sum of Midpoint",'2010 County Business Patterns'!$J$2,"FIPS State and County Code",$A1387,"fipstate",$B1387,"fipscty",$C1387,"naics","337124"))</f>
        <v>0</v>
      </c>
      <c r="J1387">
        <f>IF(ISERROR(VLOOKUP($B1387,'2010 State Business Patterns'!$AN$3:$AR$55,2,FALSE)),0,VLOOKUP($B1387,'2010 State Business Patterns'!$AN$3:$AR$55,2,FALSE))</f>
        <v>0.91301059001512863</v>
      </c>
      <c r="K1387" s="28">
        <f t="shared" si="106"/>
        <v>0</v>
      </c>
      <c r="L1387" s="28">
        <f>IF(ISERROR(GETPIVOTDATA("Sum of emp",'2010 County Business Patterns'!$J$2,"FIPS State and County Code",$A1387,"fipstate",$B1387,"fipscty",$C1387,"naics","337127")),0,GETPIVOTDATA("Sum of emp",'2010 County Business Patterns'!$J$2,"FIPS State and County Code",$A1387,"fipstate",$B1387,"fipscty",$C1387,"naics","337127"))</f>
        <v>0</v>
      </c>
      <c r="M1387" s="28">
        <f>IF(ISERROR(GETPIVOTDATA("Sum of Midpoint",'2010 County Business Patterns'!$J$2,"FIPS State and County Code",$A1387,"fipstate",$B1387,"fipscty",$C1387,"naics","337127")),0,GETPIVOTDATA("Sum of Midpoint",'2010 County Business Patterns'!$J$2,"FIPS State and County Code",$A1387,"fipstate",$B1387,"fipscty",$C1387,"naics","337127"))</f>
        <v>0</v>
      </c>
      <c r="N1387">
        <f>IF(ISERROR(VLOOKUP($B1387,'2010 State Business Patterns'!$AN$3:$AR$55,3,FALSE)),0,VLOOKUP($B1387,'2010 State Business Patterns'!$AN$3:$AR$55,3,FALSE))</f>
        <v>0.72653061224489801</v>
      </c>
      <c r="O1387" s="28">
        <f t="shared" si="107"/>
        <v>0</v>
      </c>
      <c r="P1387" s="28">
        <f>IF(ISERROR(GETPIVOTDATA("Sum of emp",'2010 County Business Patterns'!$J$2,"FIPS State and County Code",$A1387,"fipstate",$B1387,"fipscty",$C1387,"naics","337214")),0,GETPIVOTDATA("Sum of emp",'2010 County Business Patterns'!$J$2,"FIPS State and County Code",$A1387,"fipstate",$B1387,"fipscty",$C1387,"naics","337214"))</f>
        <v>0</v>
      </c>
      <c r="Q1387" s="28">
        <f>IF(ISERROR(GETPIVOTDATA("Sum of Midpoint",'2010 County Business Patterns'!$J$2,"FIPS State and County Code",$A1387,"fipstate",$B1387,"fipscty",$C1387,"naics","337214")),0,GETPIVOTDATA("Sum of Midpoint",'2010 County Business Patterns'!$J$2,"FIPS State and County Code",$A1387,"fipstate",$B1387,"fipscty",$C1387,"naics","337214"))</f>
        <v>0</v>
      </c>
      <c r="R1387">
        <f>IF(ISERROR(VLOOKUP($B1387,'2010 State Business Patterns'!$AN$3:$AR$55,4,FALSE)),0,VLOOKUP($B1387,'2010 State Business Patterns'!$AN$3:$AR$55,4,FALSE))</f>
        <v>0.92727272727272725</v>
      </c>
      <c r="S1387" s="28">
        <f t="shared" si="108"/>
        <v>0</v>
      </c>
      <c r="T1387" s="28">
        <f>IF(ISERROR(GETPIVOTDATA("Sum of emp",'2010 County Business Patterns'!$J$2,"FIPS State and County Code",$A1387,"fipstate",$B1387,"fipscty",$C1387,"naics","337215")),0,GETPIVOTDATA("Sum of emp",'2010 County Business Patterns'!$J$2,"FIPS State and County Code",$A1387,"fipstate",$B1387,"fipscty",$C1387,"naics","337215"))</f>
        <v>0</v>
      </c>
      <c r="U1387" s="28">
        <f>IF(ISERROR(GETPIVOTDATA("Sum of Midpoint",'2010 County Business Patterns'!$J$2,"FIPS State and County Code",$A1387,"fipstate",$B1387,"fipscty",$C1387,"naics","337215")),0,GETPIVOTDATA("Sum of Midpoint",'2010 County Business Patterns'!$J$2,"FIPS State and County Code",$A1387,"fipstate",$B1387,"fipscty",$C1387,"naics","337215"))</f>
        <v>0</v>
      </c>
      <c r="V1387">
        <f>IF(ISERROR(VLOOKUP($B1387,'2010 State Business Patterns'!$AN$3:$AR$55,5,FALSE)),0,VLOOKUP($B1387,'2010 State Business Patterns'!$AN$3:$AR$55,5,FALSE))</f>
        <v>0.63655913978494627</v>
      </c>
      <c r="W1387" s="28">
        <f t="shared" si="109"/>
        <v>0</v>
      </c>
    </row>
    <row r="1388" spans="1:23">
      <c r="A1388" s="1" t="s">
        <v>4457</v>
      </c>
      <c r="B1388" s="1" t="s">
        <v>1947</v>
      </c>
      <c r="C1388" s="1" t="s">
        <v>1838</v>
      </c>
      <c r="D1388" s="1" t="s">
        <v>4458</v>
      </c>
      <c r="E1388" s="1" t="s">
        <v>2057</v>
      </c>
      <c r="F1388" s="1" t="s">
        <v>4336</v>
      </c>
      <c r="G1388" s="47">
        <f t="shared" si="105"/>
        <v>29.182795698924732</v>
      </c>
      <c r="H1388" s="28">
        <f>IF(ISERROR(GETPIVOTDATA("Sum of emp",'2010 County Business Patterns'!$J$2,"FIPS State and County Code",$A1388,"fipstate",$B1388,"fipscty",$C1388,"naics","337124")),0,GETPIVOTDATA("Sum of emp",'2010 County Business Patterns'!$J$2,"FIPS State and County Code",$A1388,"fipstate",$B1388,"fipscty",$C1388,"naics","337124"))</f>
        <v>0</v>
      </c>
      <c r="I1388" s="28">
        <f>IF(ISERROR(GETPIVOTDATA("Sum of Midpoint",'2010 County Business Patterns'!$J$2,"FIPS State and County Code",$A1388,"fipstate",$B1388,"fipscty",$C1388,"naics","337124")),0,GETPIVOTDATA("Sum of Midpoint",'2010 County Business Patterns'!$J$2,"FIPS State and County Code",$A1388,"fipstate",$B1388,"fipscty",$C1388,"naics","337124"))</f>
        <v>0</v>
      </c>
      <c r="J1388">
        <f>IF(ISERROR(VLOOKUP($B1388,'2010 State Business Patterns'!$AN$3:$AR$55,2,FALSE)),0,VLOOKUP($B1388,'2010 State Business Patterns'!$AN$3:$AR$55,2,FALSE))</f>
        <v>0.91301059001512863</v>
      </c>
      <c r="K1388" s="28">
        <f t="shared" si="106"/>
        <v>0</v>
      </c>
      <c r="L1388" s="28">
        <f>IF(ISERROR(GETPIVOTDATA("Sum of emp",'2010 County Business Patterns'!$J$2,"FIPS State and County Code",$A1388,"fipstate",$B1388,"fipscty",$C1388,"naics","337127")),0,GETPIVOTDATA("Sum of emp",'2010 County Business Patterns'!$J$2,"FIPS State and County Code",$A1388,"fipstate",$B1388,"fipscty",$C1388,"naics","337127"))</f>
        <v>52</v>
      </c>
      <c r="M1388" s="28">
        <f>IF(ISERROR(GETPIVOTDATA("Sum of Midpoint",'2010 County Business Patterns'!$J$2,"FIPS State and County Code",$A1388,"fipstate",$B1388,"fipscty",$C1388,"naics","337127")),0,GETPIVOTDATA("Sum of Midpoint",'2010 County Business Patterns'!$J$2,"FIPS State and County Code",$A1388,"fipstate",$B1388,"fipscty",$C1388,"naics","337127"))</f>
        <v>0</v>
      </c>
      <c r="N1388">
        <f>IF(ISERROR(VLOOKUP($B1388,'2010 State Business Patterns'!$AN$3:$AR$55,3,FALSE)),0,VLOOKUP($B1388,'2010 State Business Patterns'!$AN$3:$AR$55,3,FALSE))</f>
        <v>0.72653061224489801</v>
      </c>
      <c r="O1388" s="28">
        <f t="shared" si="107"/>
        <v>26</v>
      </c>
      <c r="P1388" s="28">
        <f>IF(ISERROR(GETPIVOTDATA("Sum of emp",'2010 County Business Patterns'!$J$2,"FIPS State and County Code",$A1388,"fipstate",$B1388,"fipscty",$C1388,"naics","337214")),0,GETPIVOTDATA("Sum of emp",'2010 County Business Patterns'!$J$2,"FIPS State and County Code",$A1388,"fipstate",$B1388,"fipscty",$C1388,"naics","337214"))</f>
        <v>0</v>
      </c>
      <c r="Q1388" s="28">
        <f>IF(ISERROR(GETPIVOTDATA("Sum of Midpoint",'2010 County Business Patterns'!$J$2,"FIPS State and County Code",$A1388,"fipstate",$B1388,"fipscty",$C1388,"naics","337214")),0,GETPIVOTDATA("Sum of Midpoint",'2010 County Business Patterns'!$J$2,"FIPS State and County Code",$A1388,"fipstate",$B1388,"fipscty",$C1388,"naics","337214"))</f>
        <v>0</v>
      </c>
      <c r="R1388">
        <f>IF(ISERROR(VLOOKUP($B1388,'2010 State Business Patterns'!$AN$3:$AR$55,4,FALSE)),0,VLOOKUP($B1388,'2010 State Business Patterns'!$AN$3:$AR$55,4,FALSE))</f>
        <v>0.92727272727272725</v>
      </c>
      <c r="S1388" s="28">
        <f t="shared" si="108"/>
        <v>0</v>
      </c>
      <c r="T1388" s="28">
        <f>IF(ISERROR(GETPIVOTDATA("Sum of emp",'2010 County Business Patterns'!$J$2,"FIPS State and County Code",$A1388,"fipstate",$B1388,"fipscty",$C1388,"naics","337215")),0,GETPIVOTDATA("Sum of emp",'2010 County Business Patterns'!$J$2,"FIPS State and County Code",$A1388,"fipstate",$B1388,"fipscty",$C1388,"naics","337215"))</f>
        <v>0</v>
      </c>
      <c r="U1388" s="28">
        <f>IF(ISERROR(GETPIVOTDATA("Sum of Midpoint",'2010 County Business Patterns'!$J$2,"FIPS State and County Code",$A1388,"fipstate",$B1388,"fipscty",$C1388,"naics","337215")),0,GETPIVOTDATA("Sum of Midpoint",'2010 County Business Patterns'!$J$2,"FIPS State and County Code",$A1388,"fipstate",$B1388,"fipscty",$C1388,"naics","337215"))</f>
        <v>10</v>
      </c>
      <c r="V1388">
        <f>IF(ISERROR(VLOOKUP($B1388,'2010 State Business Patterns'!$AN$3:$AR$55,5,FALSE)),0,VLOOKUP($B1388,'2010 State Business Patterns'!$AN$3:$AR$55,5,FALSE))</f>
        <v>0.63655913978494627</v>
      </c>
      <c r="W1388" s="28">
        <f t="shared" si="109"/>
        <v>3.1827956989247315</v>
      </c>
    </row>
    <row r="1389" spans="1:23" hidden="1">
      <c r="A1389" s="1" t="s">
        <v>4459</v>
      </c>
      <c r="B1389" s="1" t="s">
        <v>1947</v>
      </c>
      <c r="C1389" s="1" t="s">
        <v>1909</v>
      </c>
      <c r="D1389" s="1" t="s">
        <v>4460</v>
      </c>
      <c r="E1389" s="1" t="s">
        <v>2057</v>
      </c>
      <c r="F1389" s="1" t="s">
        <v>4336</v>
      </c>
      <c r="G1389" s="47">
        <f t="shared" si="105"/>
        <v>0</v>
      </c>
      <c r="H1389" s="28">
        <f>IF(ISERROR(GETPIVOTDATA("Sum of emp",'2010 County Business Patterns'!$J$2,"FIPS State and County Code",$A1389,"fipstate",$B1389,"fipscty",$C1389,"naics","337124")),0,GETPIVOTDATA("Sum of emp",'2010 County Business Patterns'!$J$2,"FIPS State and County Code",$A1389,"fipstate",$B1389,"fipscty",$C1389,"naics","337124"))</f>
        <v>0</v>
      </c>
      <c r="I1389" s="28">
        <f>IF(ISERROR(GETPIVOTDATA("Sum of Midpoint",'2010 County Business Patterns'!$J$2,"FIPS State and County Code",$A1389,"fipstate",$B1389,"fipscty",$C1389,"naics","337124")),0,GETPIVOTDATA("Sum of Midpoint",'2010 County Business Patterns'!$J$2,"FIPS State and County Code",$A1389,"fipstate",$B1389,"fipscty",$C1389,"naics","337124"))</f>
        <v>0</v>
      </c>
      <c r="J1389">
        <f>IF(ISERROR(VLOOKUP($B1389,'2010 State Business Patterns'!$AN$3:$AR$55,2,FALSE)),0,VLOOKUP($B1389,'2010 State Business Patterns'!$AN$3:$AR$55,2,FALSE))</f>
        <v>0.91301059001512863</v>
      </c>
      <c r="K1389" s="28">
        <f t="shared" si="106"/>
        <v>0</v>
      </c>
      <c r="L1389" s="28">
        <f>IF(ISERROR(GETPIVOTDATA("Sum of emp",'2010 County Business Patterns'!$J$2,"FIPS State and County Code",$A1389,"fipstate",$B1389,"fipscty",$C1389,"naics","337127")),0,GETPIVOTDATA("Sum of emp",'2010 County Business Patterns'!$J$2,"FIPS State and County Code",$A1389,"fipstate",$B1389,"fipscty",$C1389,"naics","337127"))</f>
        <v>0</v>
      </c>
      <c r="M1389" s="28">
        <f>IF(ISERROR(GETPIVOTDATA("Sum of Midpoint",'2010 County Business Patterns'!$J$2,"FIPS State and County Code",$A1389,"fipstate",$B1389,"fipscty",$C1389,"naics","337127")),0,GETPIVOTDATA("Sum of Midpoint",'2010 County Business Patterns'!$J$2,"FIPS State and County Code",$A1389,"fipstate",$B1389,"fipscty",$C1389,"naics","337127"))</f>
        <v>0</v>
      </c>
      <c r="N1389">
        <f>IF(ISERROR(VLOOKUP($B1389,'2010 State Business Patterns'!$AN$3:$AR$55,3,FALSE)),0,VLOOKUP($B1389,'2010 State Business Patterns'!$AN$3:$AR$55,3,FALSE))</f>
        <v>0.72653061224489801</v>
      </c>
      <c r="O1389" s="28">
        <f t="shared" si="107"/>
        <v>0</v>
      </c>
      <c r="P1389" s="28">
        <f>IF(ISERROR(GETPIVOTDATA("Sum of emp",'2010 County Business Patterns'!$J$2,"FIPS State and County Code",$A1389,"fipstate",$B1389,"fipscty",$C1389,"naics","337214")),0,GETPIVOTDATA("Sum of emp",'2010 County Business Patterns'!$J$2,"FIPS State and County Code",$A1389,"fipstate",$B1389,"fipscty",$C1389,"naics","337214"))</f>
        <v>0</v>
      </c>
      <c r="Q1389" s="28">
        <f>IF(ISERROR(GETPIVOTDATA("Sum of Midpoint",'2010 County Business Patterns'!$J$2,"FIPS State and County Code",$A1389,"fipstate",$B1389,"fipscty",$C1389,"naics","337214")),0,GETPIVOTDATA("Sum of Midpoint",'2010 County Business Patterns'!$J$2,"FIPS State and County Code",$A1389,"fipstate",$B1389,"fipscty",$C1389,"naics","337214"))</f>
        <v>0</v>
      </c>
      <c r="R1389">
        <f>IF(ISERROR(VLOOKUP($B1389,'2010 State Business Patterns'!$AN$3:$AR$55,4,FALSE)),0,VLOOKUP($B1389,'2010 State Business Patterns'!$AN$3:$AR$55,4,FALSE))</f>
        <v>0.92727272727272725</v>
      </c>
      <c r="S1389" s="28">
        <f t="shared" si="108"/>
        <v>0</v>
      </c>
      <c r="T1389" s="28">
        <f>IF(ISERROR(GETPIVOTDATA("Sum of emp",'2010 County Business Patterns'!$J$2,"FIPS State and County Code",$A1389,"fipstate",$B1389,"fipscty",$C1389,"naics","337215")),0,GETPIVOTDATA("Sum of emp",'2010 County Business Patterns'!$J$2,"FIPS State and County Code",$A1389,"fipstate",$B1389,"fipscty",$C1389,"naics","337215"))</f>
        <v>0</v>
      </c>
      <c r="U1389" s="28">
        <f>IF(ISERROR(GETPIVOTDATA("Sum of Midpoint",'2010 County Business Patterns'!$J$2,"FIPS State and County Code",$A1389,"fipstate",$B1389,"fipscty",$C1389,"naics","337215")),0,GETPIVOTDATA("Sum of Midpoint",'2010 County Business Patterns'!$J$2,"FIPS State and County Code",$A1389,"fipstate",$B1389,"fipscty",$C1389,"naics","337215"))</f>
        <v>0</v>
      </c>
      <c r="V1389">
        <f>IF(ISERROR(VLOOKUP($B1389,'2010 State Business Patterns'!$AN$3:$AR$55,5,FALSE)),0,VLOOKUP($B1389,'2010 State Business Patterns'!$AN$3:$AR$55,5,FALSE))</f>
        <v>0.63655913978494627</v>
      </c>
      <c r="W1389" s="28">
        <f t="shared" si="109"/>
        <v>0</v>
      </c>
    </row>
    <row r="1390" spans="1:23" hidden="1">
      <c r="A1390" s="1" t="s">
        <v>4461</v>
      </c>
      <c r="B1390" s="1" t="s">
        <v>1947</v>
      </c>
      <c r="C1390" s="1" t="s">
        <v>1946</v>
      </c>
      <c r="D1390" s="1" t="s">
        <v>3787</v>
      </c>
      <c r="E1390" s="1" t="s">
        <v>2057</v>
      </c>
      <c r="F1390" s="1" t="s">
        <v>4336</v>
      </c>
      <c r="G1390" s="47">
        <f t="shared" si="105"/>
        <v>0</v>
      </c>
      <c r="H1390" s="28">
        <f>IF(ISERROR(GETPIVOTDATA("Sum of emp",'2010 County Business Patterns'!$J$2,"FIPS State and County Code",$A1390,"fipstate",$B1390,"fipscty",$C1390,"naics","337124")),0,GETPIVOTDATA("Sum of emp",'2010 County Business Patterns'!$J$2,"FIPS State and County Code",$A1390,"fipstate",$B1390,"fipscty",$C1390,"naics","337124"))</f>
        <v>0</v>
      </c>
      <c r="I1390" s="28">
        <f>IF(ISERROR(GETPIVOTDATA("Sum of Midpoint",'2010 County Business Patterns'!$J$2,"FIPS State and County Code",$A1390,"fipstate",$B1390,"fipscty",$C1390,"naics","337124")),0,GETPIVOTDATA("Sum of Midpoint",'2010 County Business Patterns'!$J$2,"FIPS State and County Code",$A1390,"fipstate",$B1390,"fipscty",$C1390,"naics","337124"))</f>
        <v>0</v>
      </c>
      <c r="J1390">
        <f>IF(ISERROR(VLOOKUP($B1390,'2010 State Business Patterns'!$AN$3:$AR$55,2,FALSE)),0,VLOOKUP($B1390,'2010 State Business Patterns'!$AN$3:$AR$55,2,FALSE))</f>
        <v>0.91301059001512863</v>
      </c>
      <c r="K1390" s="28">
        <f t="shared" si="106"/>
        <v>0</v>
      </c>
      <c r="L1390" s="28">
        <f>IF(ISERROR(GETPIVOTDATA("Sum of emp",'2010 County Business Patterns'!$J$2,"FIPS State and County Code",$A1390,"fipstate",$B1390,"fipscty",$C1390,"naics","337127")),0,GETPIVOTDATA("Sum of emp",'2010 County Business Patterns'!$J$2,"FIPS State and County Code",$A1390,"fipstate",$B1390,"fipscty",$C1390,"naics","337127"))</f>
        <v>0</v>
      </c>
      <c r="M1390" s="28">
        <f>IF(ISERROR(GETPIVOTDATA("Sum of Midpoint",'2010 County Business Patterns'!$J$2,"FIPS State and County Code",$A1390,"fipstate",$B1390,"fipscty",$C1390,"naics","337127")),0,GETPIVOTDATA("Sum of Midpoint",'2010 County Business Patterns'!$J$2,"FIPS State and County Code",$A1390,"fipstate",$B1390,"fipscty",$C1390,"naics","337127"))</f>
        <v>0</v>
      </c>
      <c r="N1390">
        <f>IF(ISERROR(VLOOKUP($B1390,'2010 State Business Patterns'!$AN$3:$AR$55,3,FALSE)),0,VLOOKUP($B1390,'2010 State Business Patterns'!$AN$3:$AR$55,3,FALSE))</f>
        <v>0.72653061224489801</v>
      </c>
      <c r="O1390" s="28">
        <f t="shared" si="107"/>
        <v>0</v>
      </c>
      <c r="P1390" s="28">
        <f>IF(ISERROR(GETPIVOTDATA("Sum of emp",'2010 County Business Patterns'!$J$2,"FIPS State and County Code",$A1390,"fipstate",$B1390,"fipscty",$C1390,"naics","337214")),0,GETPIVOTDATA("Sum of emp",'2010 County Business Patterns'!$J$2,"FIPS State and County Code",$A1390,"fipstate",$B1390,"fipscty",$C1390,"naics","337214"))</f>
        <v>0</v>
      </c>
      <c r="Q1390" s="28">
        <f>IF(ISERROR(GETPIVOTDATA("Sum of Midpoint",'2010 County Business Patterns'!$J$2,"FIPS State and County Code",$A1390,"fipstate",$B1390,"fipscty",$C1390,"naics","337214")),0,GETPIVOTDATA("Sum of Midpoint",'2010 County Business Patterns'!$J$2,"FIPS State and County Code",$A1390,"fipstate",$B1390,"fipscty",$C1390,"naics","337214"))</f>
        <v>0</v>
      </c>
      <c r="R1390">
        <f>IF(ISERROR(VLOOKUP($B1390,'2010 State Business Patterns'!$AN$3:$AR$55,4,FALSE)),0,VLOOKUP($B1390,'2010 State Business Patterns'!$AN$3:$AR$55,4,FALSE))</f>
        <v>0.92727272727272725</v>
      </c>
      <c r="S1390" s="28">
        <f t="shared" si="108"/>
        <v>0</v>
      </c>
      <c r="T1390" s="28">
        <f>IF(ISERROR(GETPIVOTDATA("Sum of emp",'2010 County Business Patterns'!$J$2,"FIPS State and County Code",$A1390,"fipstate",$B1390,"fipscty",$C1390,"naics","337215")),0,GETPIVOTDATA("Sum of emp",'2010 County Business Patterns'!$J$2,"FIPS State and County Code",$A1390,"fipstate",$B1390,"fipscty",$C1390,"naics","337215"))</f>
        <v>0</v>
      </c>
      <c r="U1390" s="28">
        <f>IF(ISERROR(GETPIVOTDATA("Sum of Midpoint",'2010 County Business Patterns'!$J$2,"FIPS State and County Code",$A1390,"fipstate",$B1390,"fipscty",$C1390,"naics","337215")),0,GETPIVOTDATA("Sum of Midpoint",'2010 County Business Patterns'!$J$2,"FIPS State and County Code",$A1390,"fipstate",$B1390,"fipscty",$C1390,"naics","337215"))</f>
        <v>0</v>
      </c>
      <c r="V1390">
        <f>IF(ISERROR(VLOOKUP($B1390,'2010 State Business Patterns'!$AN$3:$AR$55,5,FALSE)),0,VLOOKUP($B1390,'2010 State Business Patterns'!$AN$3:$AR$55,5,FALSE))</f>
        <v>0.63655913978494627</v>
      </c>
      <c r="W1390" s="28">
        <f t="shared" si="109"/>
        <v>0</v>
      </c>
    </row>
    <row r="1391" spans="1:23" hidden="1">
      <c r="A1391" s="1" t="s">
        <v>4462</v>
      </c>
      <c r="B1391" s="1" t="s">
        <v>1947</v>
      </c>
      <c r="C1391" s="1" t="s">
        <v>1870</v>
      </c>
      <c r="D1391" s="1" t="s">
        <v>4463</v>
      </c>
      <c r="E1391" s="1" t="s">
        <v>2057</v>
      </c>
      <c r="F1391" s="1" t="s">
        <v>4336</v>
      </c>
      <c r="G1391" s="47">
        <f t="shared" si="105"/>
        <v>0</v>
      </c>
      <c r="H1391" s="28">
        <f>IF(ISERROR(GETPIVOTDATA("Sum of emp",'2010 County Business Patterns'!$J$2,"FIPS State and County Code",$A1391,"fipstate",$B1391,"fipscty",$C1391,"naics","337124")),0,GETPIVOTDATA("Sum of emp",'2010 County Business Patterns'!$J$2,"FIPS State and County Code",$A1391,"fipstate",$B1391,"fipscty",$C1391,"naics","337124"))</f>
        <v>0</v>
      </c>
      <c r="I1391" s="28">
        <f>IF(ISERROR(GETPIVOTDATA("Sum of Midpoint",'2010 County Business Patterns'!$J$2,"FIPS State and County Code",$A1391,"fipstate",$B1391,"fipscty",$C1391,"naics","337124")),0,GETPIVOTDATA("Sum of Midpoint",'2010 County Business Patterns'!$J$2,"FIPS State and County Code",$A1391,"fipstate",$B1391,"fipscty",$C1391,"naics","337124"))</f>
        <v>0</v>
      </c>
      <c r="J1391">
        <f>IF(ISERROR(VLOOKUP($B1391,'2010 State Business Patterns'!$AN$3:$AR$55,2,FALSE)),0,VLOOKUP($B1391,'2010 State Business Patterns'!$AN$3:$AR$55,2,FALSE))</f>
        <v>0.91301059001512863</v>
      </c>
      <c r="K1391" s="28">
        <f t="shared" si="106"/>
        <v>0</v>
      </c>
      <c r="L1391" s="28">
        <f>IF(ISERROR(GETPIVOTDATA("Sum of emp",'2010 County Business Patterns'!$J$2,"FIPS State and County Code",$A1391,"fipstate",$B1391,"fipscty",$C1391,"naics","337127")),0,GETPIVOTDATA("Sum of emp",'2010 County Business Patterns'!$J$2,"FIPS State and County Code",$A1391,"fipstate",$B1391,"fipscty",$C1391,"naics","337127"))</f>
        <v>0</v>
      </c>
      <c r="M1391" s="28">
        <f>IF(ISERROR(GETPIVOTDATA("Sum of Midpoint",'2010 County Business Patterns'!$J$2,"FIPS State and County Code",$A1391,"fipstate",$B1391,"fipscty",$C1391,"naics","337127")),0,GETPIVOTDATA("Sum of Midpoint",'2010 County Business Patterns'!$J$2,"FIPS State and County Code",$A1391,"fipstate",$B1391,"fipscty",$C1391,"naics","337127"))</f>
        <v>0</v>
      </c>
      <c r="N1391">
        <f>IF(ISERROR(VLOOKUP($B1391,'2010 State Business Patterns'!$AN$3:$AR$55,3,FALSE)),0,VLOOKUP($B1391,'2010 State Business Patterns'!$AN$3:$AR$55,3,FALSE))</f>
        <v>0.72653061224489801</v>
      </c>
      <c r="O1391" s="28">
        <f t="shared" si="107"/>
        <v>0</v>
      </c>
      <c r="P1391" s="28">
        <f>IF(ISERROR(GETPIVOTDATA("Sum of emp",'2010 County Business Patterns'!$J$2,"FIPS State and County Code",$A1391,"fipstate",$B1391,"fipscty",$C1391,"naics","337214")),0,GETPIVOTDATA("Sum of emp",'2010 County Business Patterns'!$J$2,"FIPS State and County Code",$A1391,"fipstate",$B1391,"fipscty",$C1391,"naics","337214"))</f>
        <v>0</v>
      </c>
      <c r="Q1391" s="28">
        <f>IF(ISERROR(GETPIVOTDATA("Sum of Midpoint",'2010 County Business Patterns'!$J$2,"FIPS State and County Code",$A1391,"fipstate",$B1391,"fipscty",$C1391,"naics","337214")),0,GETPIVOTDATA("Sum of Midpoint",'2010 County Business Patterns'!$J$2,"FIPS State and County Code",$A1391,"fipstate",$B1391,"fipscty",$C1391,"naics","337214"))</f>
        <v>0</v>
      </c>
      <c r="R1391">
        <f>IF(ISERROR(VLOOKUP($B1391,'2010 State Business Patterns'!$AN$3:$AR$55,4,FALSE)),0,VLOOKUP($B1391,'2010 State Business Patterns'!$AN$3:$AR$55,4,FALSE))</f>
        <v>0.92727272727272725</v>
      </c>
      <c r="S1391" s="28">
        <f t="shared" si="108"/>
        <v>0</v>
      </c>
      <c r="T1391" s="28">
        <f>IF(ISERROR(GETPIVOTDATA("Sum of emp",'2010 County Business Patterns'!$J$2,"FIPS State and County Code",$A1391,"fipstate",$B1391,"fipscty",$C1391,"naics","337215")),0,GETPIVOTDATA("Sum of emp",'2010 County Business Patterns'!$J$2,"FIPS State and County Code",$A1391,"fipstate",$B1391,"fipscty",$C1391,"naics","337215"))</f>
        <v>0</v>
      </c>
      <c r="U1391" s="28">
        <f>IF(ISERROR(GETPIVOTDATA("Sum of Midpoint",'2010 County Business Patterns'!$J$2,"FIPS State and County Code",$A1391,"fipstate",$B1391,"fipscty",$C1391,"naics","337215")),0,GETPIVOTDATA("Sum of Midpoint",'2010 County Business Patterns'!$J$2,"FIPS State and County Code",$A1391,"fipstate",$B1391,"fipscty",$C1391,"naics","337215"))</f>
        <v>0</v>
      </c>
      <c r="V1391">
        <f>IF(ISERROR(VLOOKUP($B1391,'2010 State Business Patterns'!$AN$3:$AR$55,5,FALSE)),0,VLOOKUP($B1391,'2010 State Business Patterns'!$AN$3:$AR$55,5,FALSE))</f>
        <v>0.63655913978494627</v>
      </c>
      <c r="W1391" s="28">
        <f t="shared" si="109"/>
        <v>0</v>
      </c>
    </row>
    <row r="1392" spans="1:23" hidden="1">
      <c r="A1392" s="1" t="s">
        <v>4464</v>
      </c>
      <c r="B1392" s="1" t="s">
        <v>1947</v>
      </c>
      <c r="C1392" s="1" t="s">
        <v>1871</v>
      </c>
      <c r="D1392" s="1" t="s">
        <v>3968</v>
      </c>
      <c r="E1392" s="1" t="s">
        <v>2057</v>
      </c>
      <c r="F1392" s="1" t="s">
        <v>4336</v>
      </c>
      <c r="G1392" s="47">
        <f t="shared" si="105"/>
        <v>0</v>
      </c>
      <c r="H1392" s="28">
        <f>IF(ISERROR(GETPIVOTDATA("Sum of emp",'2010 County Business Patterns'!$J$2,"FIPS State and County Code",$A1392,"fipstate",$B1392,"fipscty",$C1392,"naics","337124")),0,GETPIVOTDATA("Sum of emp",'2010 County Business Patterns'!$J$2,"FIPS State and County Code",$A1392,"fipstate",$B1392,"fipscty",$C1392,"naics","337124"))</f>
        <v>0</v>
      </c>
      <c r="I1392" s="28">
        <f>IF(ISERROR(GETPIVOTDATA("Sum of Midpoint",'2010 County Business Patterns'!$J$2,"FIPS State and County Code",$A1392,"fipstate",$B1392,"fipscty",$C1392,"naics","337124")),0,GETPIVOTDATA("Sum of Midpoint",'2010 County Business Patterns'!$J$2,"FIPS State and County Code",$A1392,"fipstate",$B1392,"fipscty",$C1392,"naics","337124"))</f>
        <v>0</v>
      </c>
      <c r="J1392">
        <f>IF(ISERROR(VLOOKUP($B1392,'2010 State Business Patterns'!$AN$3:$AR$55,2,FALSE)),0,VLOOKUP($B1392,'2010 State Business Patterns'!$AN$3:$AR$55,2,FALSE))</f>
        <v>0.91301059001512863</v>
      </c>
      <c r="K1392" s="28">
        <f t="shared" si="106"/>
        <v>0</v>
      </c>
      <c r="L1392" s="28">
        <f>IF(ISERROR(GETPIVOTDATA("Sum of emp",'2010 County Business Patterns'!$J$2,"FIPS State and County Code",$A1392,"fipstate",$B1392,"fipscty",$C1392,"naics","337127")),0,GETPIVOTDATA("Sum of emp",'2010 County Business Patterns'!$J$2,"FIPS State and County Code",$A1392,"fipstate",$B1392,"fipscty",$C1392,"naics","337127"))</f>
        <v>0</v>
      </c>
      <c r="M1392" s="28">
        <f>IF(ISERROR(GETPIVOTDATA("Sum of Midpoint",'2010 County Business Patterns'!$J$2,"FIPS State and County Code",$A1392,"fipstate",$B1392,"fipscty",$C1392,"naics","337127")),0,GETPIVOTDATA("Sum of Midpoint",'2010 County Business Patterns'!$J$2,"FIPS State and County Code",$A1392,"fipstate",$B1392,"fipscty",$C1392,"naics","337127"))</f>
        <v>0</v>
      </c>
      <c r="N1392">
        <f>IF(ISERROR(VLOOKUP($B1392,'2010 State Business Patterns'!$AN$3:$AR$55,3,FALSE)),0,VLOOKUP($B1392,'2010 State Business Patterns'!$AN$3:$AR$55,3,FALSE))</f>
        <v>0.72653061224489801</v>
      </c>
      <c r="O1392" s="28">
        <f t="shared" si="107"/>
        <v>0</v>
      </c>
      <c r="P1392" s="28">
        <f>IF(ISERROR(GETPIVOTDATA("Sum of emp",'2010 County Business Patterns'!$J$2,"FIPS State and County Code",$A1392,"fipstate",$B1392,"fipscty",$C1392,"naics","337214")),0,GETPIVOTDATA("Sum of emp",'2010 County Business Patterns'!$J$2,"FIPS State and County Code",$A1392,"fipstate",$B1392,"fipscty",$C1392,"naics","337214"))</f>
        <v>0</v>
      </c>
      <c r="Q1392" s="28">
        <f>IF(ISERROR(GETPIVOTDATA("Sum of Midpoint",'2010 County Business Patterns'!$J$2,"FIPS State and County Code",$A1392,"fipstate",$B1392,"fipscty",$C1392,"naics","337214")),0,GETPIVOTDATA("Sum of Midpoint",'2010 County Business Patterns'!$J$2,"FIPS State and County Code",$A1392,"fipstate",$B1392,"fipscty",$C1392,"naics","337214"))</f>
        <v>0</v>
      </c>
      <c r="R1392">
        <f>IF(ISERROR(VLOOKUP($B1392,'2010 State Business Patterns'!$AN$3:$AR$55,4,FALSE)),0,VLOOKUP($B1392,'2010 State Business Patterns'!$AN$3:$AR$55,4,FALSE))</f>
        <v>0.92727272727272725</v>
      </c>
      <c r="S1392" s="28">
        <f t="shared" si="108"/>
        <v>0</v>
      </c>
      <c r="T1392" s="28">
        <f>IF(ISERROR(GETPIVOTDATA("Sum of emp",'2010 County Business Patterns'!$J$2,"FIPS State and County Code",$A1392,"fipstate",$B1392,"fipscty",$C1392,"naics","337215")),0,GETPIVOTDATA("Sum of emp",'2010 County Business Patterns'!$J$2,"FIPS State and County Code",$A1392,"fipstate",$B1392,"fipscty",$C1392,"naics","337215"))</f>
        <v>0</v>
      </c>
      <c r="U1392" s="28">
        <f>IF(ISERROR(GETPIVOTDATA("Sum of Midpoint",'2010 County Business Patterns'!$J$2,"FIPS State and County Code",$A1392,"fipstate",$B1392,"fipscty",$C1392,"naics","337215")),0,GETPIVOTDATA("Sum of Midpoint",'2010 County Business Patterns'!$J$2,"FIPS State and County Code",$A1392,"fipstate",$B1392,"fipscty",$C1392,"naics","337215"))</f>
        <v>0</v>
      </c>
      <c r="V1392">
        <f>IF(ISERROR(VLOOKUP($B1392,'2010 State Business Patterns'!$AN$3:$AR$55,5,FALSE)),0,VLOOKUP($B1392,'2010 State Business Patterns'!$AN$3:$AR$55,5,FALSE))</f>
        <v>0.63655913978494627</v>
      </c>
      <c r="W1392" s="28">
        <f t="shared" si="109"/>
        <v>0</v>
      </c>
    </row>
    <row r="1393" spans="1:23" hidden="1">
      <c r="A1393" s="1" t="s">
        <v>4465</v>
      </c>
      <c r="B1393" s="1" t="s">
        <v>1947</v>
      </c>
      <c r="C1393" s="1" t="s">
        <v>1925</v>
      </c>
      <c r="D1393" s="1" t="s">
        <v>4466</v>
      </c>
      <c r="E1393" s="1" t="s">
        <v>2057</v>
      </c>
      <c r="F1393" s="1" t="s">
        <v>4336</v>
      </c>
      <c r="G1393" s="47">
        <f t="shared" si="105"/>
        <v>0</v>
      </c>
      <c r="H1393" s="28">
        <f>IF(ISERROR(GETPIVOTDATA("Sum of emp",'2010 County Business Patterns'!$J$2,"FIPS State and County Code",$A1393,"fipstate",$B1393,"fipscty",$C1393,"naics","337124")),0,GETPIVOTDATA("Sum of emp",'2010 County Business Patterns'!$J$2,"FIPS State and County Code",$A1393,"fipstate",$B1393,"fipscty",$C1393,"naics","337124"))</f>
        <v>0</v>
      </c>
      <c r="I1393" s="28">
        <f>IF(ISERROR(GETPIVOTDATA("Sum of Midpoint",'2010 County Business Patterns'!$J$2,"FIPS State and County Code",$A1393,"fipstate",$B1393,"fipscty",$C1393,"naics","337124")),0,GETPIVOTDATA("Sum of Midpoint",'2010 County Business Patterns'!$J$2,"FIPS State and County Code",$A1393,"fipstate",$B1393,"fipscty",$C1393,"naics","337124"))</f>
        <v>0</v>
      </c>
      <c r="J1393">
        <f>IF(ISERROR(VLOOKUP($B1393,'2010 State Business Patterns'!$AN$3:$AR$55,2,FALSE)),0,VLOOKUP($B1393,'2010 State Business Patterns'!$AN$3:$AR$55,2,FALSE))</f>
        <v>0.91301059001512863</v>
      </c>
      <c r="K1393" s="28">
        <f t="shared" si="106"/>
        <v>0</v>
      </c>
      <c r="L1393" s="28">
        <f>IF(ISERROR(GETPIVOTDATA("Sum of emp",'2010 County Business Patterns'!$J$2,"FIPS State and County Code",$A1393,"fipstate",$B1393,"fipscty",$C1393,"naics","337127")),0,GETPIVOTDATA("Sum of emp",'2010 County Business Patterns'!$J$2,"FIPS State and County Code",$A1393,"fipstate",$B1393,"fipscty",$C1393,"naics","337127"))</f>
        <v>0</v>
      </c>
      <c r="M1393" s="28">
        <f>IF(ISERROR(GETPIVOTDATA("Sum of Midpoint",'2010 County Business Patterns'!$J$2,"FIPS State and County Code",$A1393,"fipstate",$B1393,"fipscty",$C1393,"naics","337127")),0,GETPIVOTDATA("Sum of Midpoint",'2010 County Business Patterns'!$J$2,"FIPS State and County Code",$A1393,"fipstate",$B1393,"fipscty",$C1393,"naics","337127"))</f>
        <v>0</v>
      </c>
      <c r="N1393">
        <f>IF(ISERROR(VLOOKUP($B1393,'2010 State Business Patterns'!$AN$3:$AR$55,3,FALSE)),0,VLOOKUP($B1393,'2010 State Business Patterns'!$AN$3:$AR$55,3,FALSE))</f>
        <v>0.72653061224489801</v>
      </c>
      <c r="O1393" s="28">
        <f t="shared" si="107"/>
        <v>0</v>
      </c>
      <c r="P1393" s="28">
        <f>IF(ISERROR(GETPIVOTDATA("Sum of emp",'2010 County Business Patterns'!$J$2,"FIPS State and County Code",$A1393,"fipstate",$B1393,"fipscty",$C1393,"naics","337214")),0,GETPIVOTDATA("Sum of emp",'2010 County Business Patterns'!$J$2,"FIPS State and County Code",$A1393,"fipstate",$B1393,"fipscty",$C1393,"naics","337214"))</f>
        <v>0</v>
      </c>
      <c r="Q1393" s="28">
        <f>IF(ISERROR(GETPIVOTDATA("Sum of Midpoint",'2010 County Business Patterns'!$J$2,"FIPS State and County Code",$A1393,"fipstate",$B1393,"fipscty",$C1393,"naics","337214")),0,GETPIVOTDATA("Sum of Midpoint",'2010 County Business Patterns'!$J$2,"FIPS State and County Code",$A1393,"fipstate",$B1393,"fipscty",$C1393,"naics","337214"))</f>
        <v>0</v>
      </c>
      <c r="R1393">
        <f>IF(ISERROR(VLOOKUP($B1393,'2010 State Business Patterns'!$AN$3:$AR$55,4,FALSE)),0,VLOOKUP($B1393,'2010 State Business Patterns'!$AN$3:$AR$55,4,FALSE))</f>
        <v>0.92727272727272725</v>
      </c>
      <c r="S1393" s="28">
        <f t="shared" si="108"/>
        <v>0</v>
      </c>
      <c r="T1393" s="28">
        <f>IF(ISERROR(GETPIVOTDATA("Sum of emp",'2010 County Business Patterns'!$J$2,"FIPS State and County Code",$A1393,"fipstate",$B1393,"fipscty",$C1393,"naics","337215")),0,GETPIVOTDATA("Sum of emp",'2010 County Business Patterns'!$J$2,"FIPS State and County Code",$A1393,"fipstate",$B1393,"fipscty",$C1393,"naics","337215"))</f>
        <v>0</v>
      </c>
      <c r="U1393" s="28">
        <f>IF(ISERROR(GETPIVOTDATA("Sum of Midpoint",'2010 County Business Patterns'!$J$2,"FIPS State and County Code",$A1393,"fipstate",$B1393,"fipscty",$C1393,"naics","337215")),0,GETPIVOTDATA("Sum of Midpoint",'2010 County Business Patterns'!$J$2,"FIPS State and County Code",$A1393,"fipstate",$B1393,"fipscty",$C1393,"naics","337215"))</f>
        <v>0</v>
      </c>
      <c r="V1393">
        <f>IF(ISERROR(VLOOKUP($B1393,'2010 State Business Patterns'!$AN$3:$AR$55,5,FALSE)),0,VLOOKUP($B1393,'2010 State Business Patterns'!$AN$3:$AR$55,5,FALSE))</f>
        <v>0.63655913978494627</v>
      </c>
      <c r="W1393" s="28">
        <f t="shared" si="109"/>
        <v>0</v>
      </c>
    </row>
    <row r="1394" spans="1:23" hidden="1">
      <c r="A1394" s="1" t="s">
        <v>4467</v>
      </c>
      <c r="B1394" s="1" t="s">
        <v>1947</v>
      </c>
      <c r="C1394" s="1" t="s">
        <v>1872</v>
      </c>
      <c r="D1394" s="1" t="s">
        <v>4468</v>
      </c>
      <c r="E1394" s="1" t="s">
        <v>2057</v>
      </c>
      <c r="F1394" s="1" t="s">
        <v>4336</v>
      </c>
      <c r="G1394" s="47">
        <f t="shared" si="105"/>
        <v>0</v>
      </c>
      <c r="H1394" s="28">
        <f>IF(ISERROR(GETPIVOTDATA("Sum of emp",'2010 County Business Patterns'!$J$2,"FIPS State and County Code",$A1394,"fipstate",$B1394,"fipscty",$C1394,"naics","337124")),0,GETPIVOTDATA("Sum of emp",'2010 County Business Patterns'!$J$2,"FIPS State and County Code",$A1394,"fipstate",$B1394,"fipscty",$C1394,"naics","337124"))</f>
        <v>0</v>
      </c>
      <c r="I1394" s="28">
        <f>IF(ISERROR(GETPIVOTDATA("Sum of Midpoint",'2010 County Business Patterns'!$J$2,"FIPS State and County Code",$A1394,"fipstate",$B1394,"fipscty",$C1394,"naics","337124")),0,GETPIVOTDATA("Sum of Midpoint",'2010 County Business Patterns'!$J$2,"FIPS State and County Code",$A1394,"fipstate",$B1394,"fipscty",$C1394,"naics","337124"))</f>
        <v>0</v>
      </c>
      <c r="J1394">
        <f>IF(ISERROR(VLOOKUP($B1394,'2010 State Business Patterns'!$AN$3:$AR$55,2,FALSE)),0,VLOOKUP($B1394,'2010 State Business Patterns'!$AN$3:$AR$55,2,FALSE))</f>
        <v>0.91301059001512863</v>
      </c>
      <c r="K1394" s="28">
        <f t="shared" si="106"/>
        <v>0</v>
      </c>
      <c r="L1394" s="28">
        <f>IF(ISERROR(GETPIVOTDATA("Sum of emp",'2010 County Business Patterns'!$J$2,"FIPS State and County Code",$A1394,"fipstate",$B1394,"fipscty",$C1394,"naics","337127")),0,GETPIVOTDATA("Sum of emp",'2010 County Business Patterns'!$J$2,"FIPS State and County Code",$A1394,"fipstate",$B1394,"fipscty",$C1394,"naics","337127"))</f>
        <v>0</v>
      </c>
      <c r="M1394" s="28">
        <f>IF(ISERROR(GETPIVOTDATA("Sum of Midpoint",'2010 County Business Patterns'!$J$2,"FIPS State and County Code",$A1394,"fipstate",$B1394,"fipscty",$C1394,"naics","337127")),0,GETPIVOTDATA("Sum of Midpoint",'2010 County Business Patterns'!$J$2,"FIPS State and County Code",$A1394,"fipstate",$B1394,"fipscty",$C1394,"naics","337127"))</f>
        <v>0</v>
      </c>
      <c r="N1394">
        <f>IF(ISERROR(VLOOKUP($B1394,'2010 State Business Patterns'!$AN$3:$AR$55,3,FALSE)),0,VLOOKUP($B1394,'2010 State Business Patterns'!$AN$3:$AR$55,3,FALSE))</f>
        <v>0.72653061224489801</v>
      </c>
      <c r="O1394" s="28">
        <f t="shared" si="107"/>
        <v>0</v>
      </c>
      <c r="P1394" s="28">
        <f>IF(ISERROR(GETPIVOTDATA("Sum of emp",'2010 County Business Patterns'!$J$2,"FIPS State and County Code",$A1394,"fipstate",$B1394,"fipscty",$C1394,"naics","337214")),0,GETPIVOTDATA("Sum of emp",'2010 County Business Patterns'!$J$2,"FIPS State and County Code",$A1394,"fipstate",$B1394,"fipscty",$C1394,"naics","337214"))</f>
        <v>0</v>
      </c>
      <c r="Q1394" s="28">
        <f>IF(ISERROR(GETPIVOTDATA("Sum of Midpoint",'2010 County Business Patterns'!$J$2,"FIPS State and County Code",$A1394,"fipstate",$B1394,"fipscty",$C1394,"naics","337214")),0,GETPIVOTDATA("Sum of Midpoint",'2010 County Business Patterns'!$J$2,"FIPS State and County Code",$A1394,"fipstate",$B1394,"fipscty",$C1394,"naics","337214"))</f>
        <v>0</v>
      </c>
      <c r="R1394">
        <f>IF(ISERROR(VLOOKUP($B1394,'2010 State Business Patterns'!$AN$3:$AR$55,4,FALSE)),0,VLOOKUP($B1394,'2010 State Business Patterns'!$AN$3:$AR$55,4,FALSE))</f>
        <v>0.92727272727272725</v>
      </c>
      <c r="S1394" s="28">
        <f t="shared" si="108"/>
        <v>0</v>
      </c>
      <c r="T1394" s="28">
        <f>IF(ISERROR(GETPIVOTDATA("Sum of emp",'2010 County Business Patterns'!$J$2,"FIPS State and County Code",$A1394,"fipstate",$B1394,"fipscty",$C1394,"naics","337215")),0,GETPIVOTDATA("Sum of emp",'2010 County Business Patterns'!$J$2,"FIPS State and County Code",$A1394,"fipstate",$B1394,"fipscty",$C1394,"naics","337215"))</f>
        <v>0</v>
      </c>
      <c r="U1394" s="28">
        <f>IF(ISERROR(GETPIVOTDATA("Sum of Midpoint",'2010 County Business Patterns'!$J$2,"FIPS State and County Code",$A1394,"fipstate",$B1394,"fipscty",$C1394,"naics","337215")),0,GETPIVOTDATA("Sum of Midpoint",'2010 County Business Patterns'!$J$2,"FIPS State and County Code",$A1394,"fipstate",$B1394,"fipscty",$C1394,"naics","337215"))</f>
        <v>0</v>
      </c>
      <c r="V1394">
        <f>IF(ISERROR(VLOOKUP($B1394,'2010 State Business Patterns'!$AN$3:$AR$55,5,FALSE)),0,VLOOKUP($B1394,'2010 State Business Patterns'!$AN$3:$AR$55,5,FALSE))</f>
        <v>0.63655913978494627</v>
      </c>
      <c r="W1394" s="28">
        <f t="shared" si="109"/>
        <v>0</v>
      </c>
    </row>
    <row r="1395" spans="1:23">
      <c r="A1395" s="1" t="s">
        <v>4469</v>
      </c>
      <c r="B1395" s="1" t="s">
        <v>1947</v>
      </c>
      <c r="C1395" s="1" t="s">
        <v>1910</v>
      </c>
      <c r="D1395" s="1" t="s">
        <v>4470</v>
      </c>
      <c r="E1395" s="1" t="s">
        <v>2057</v>
      </c>
      <c r="F1395" s="1" t="s">
        <v>4336</v>
      </c>
      <c r="G1395" s="47">
        <f t="shared" si="105"/>
        <v>54.78063540090772</v>
      </c>
      <c r="H1395" s="28">
        <f>IF(ISERROR(GETPIVOTDATA("Sum of emp",'2010 County Business Patterns'!$J$2,"FIPS State and County Code",$A1395,"fipstate",$B1395,"fipscty",$C1395,"naics","337124")),0,GETPIVOTDATA("Sum of emp",'2010 County Business Patterns'!$J$2,"FIPS State and County Code",$A1395,"fipstate",$B1395,"fipscty",$C1395,"naics","337124"))</f>
        <v>0</v>
      </c>
      <c r="I1395" s="28">
        <f>IF(ISERROR(GETPIVOTDATA("Sum of Midpoint",'2010 County Business Patterns'!$J$2,"FIPS State and County Code",$A1395,"fipstate",$B1395,"fipscty",$C1395,"naics","337124")),0,GETPIVOTDATA("Sum of Midpoint",'2010 County Business Patterns'!$J$2,"FIPS State and County Code",$A1395,"fipstate",$B1395,"fipscty",$C1395,"naics","337124"))</f>
        <v>60</v>
      </c>
      <c r="J1395">
        <f>IF(ISERROR(VLOOKUP($B1395,'2010 State Business Patterns'!$AN$3:$AR$55,2,FALSE)),0,VLOOKUP($B1395,'2010 State Business Patterns'!$AN$3:$AR$55,2,FALSE))</f>
        <v>0.91301059001512863</v>
      </c>
      <c r="K1395" s="28">
        <f t="shared" si="106"/>
        <v>54.78063540090772</v>
      </c>
      <c r="L1395" s="28">
        <f>IF(ISERROR(GETPIVOTDATA("Sum of emp",'2010 County Business Patterns'!$J$2,"FIPS State and County Code",$A1395,"fipstate",$B1395,"fipscty",$C1395,"naics","337127")),0,GETPIVOTDATA("Sum of emp",'2010 County Business Patterns'!$J$2,"FIPS State and County Code",$A1395,"fipstate",$B1395,"fipscty",$C1395,"naics","337127"))</f>
        <v>0</v>
      </c>
      <c r="M1395" s="28">
        <f>IF(ISERROR(GETPIVOTDATA("Sum of Midpoint",'2010 County Business Patterns'!$J$2,"FIPS State and County Code",$A1395,"fipstate",$B1395,"fipscty",$C1395,"naics","337127")),0,GETPIVOTDATA("Sum of Midpoint",'2010 County Business Patterns'!$J$2,"FIPS State and County Code",$A1395,"fipstate",$B1395,"fipscty",$C1395,"naics","337127"))</f>
        <v>0</v>
      </c>
      <c r="N1395">
        <f>IF(ISERROR(VLOOKUP($B1395,'2010 State Business Patterns'!$AN$3:$AR$55,3,FALSE)),0,VLOOKUP($B1395,'2010 State Business Patterns'!$AN$3:$AR$55,3,FALSE))</f>
        <v>0.72653061224489801</v>
      </c>
      <c r="O1395" s="28">
        <f t="shared" si="107"/>
        <v>0</v>
      </c>
      <c r="P1395" s="28">
        <f>IF(ISERROR(GETPIVOTDATA("Sum of emp",'2010 County Business Patterns'!$J$2,"FIPS State and County Code",$A1395,"fipstate",$B1395,"fipscty",$C1395,"naics","337214")),0,GETPIVOTDATA("Sum of emp",'2010 County Business Patterns'!$J$2,"FIPS State and County Code",$A1395,"fipstate",$B1395,"fipscty",$C1395,"naics","337214"))</f>
        <v>0</v>
      </c>
      <c r="Q1395" s="28">
        <f>IF(ISERROR(GETPIVOTDATA("Sum of Midpoint",'2010 County Business Patterns'!$J$2,"FIPS State and County Code",$A1395,"fipstate",$B1395,"fipscty",$C1395,"naics","337214")),0,GETPIVOTDATA("Sum of Midpoint",'2010 County Business Patterns'!$J$2,"FIPS State and County Code",$A1395,"fipstate",$B1395,"fipscty",$C1395,"naics","337214"))</f>
        <v>0</v>
      </c>
      <c r="R1395">
        <f>IF(ISERROR(VLOOKUP($B1395,'2010 State Business Patterns'!$AN$3:$AR$55,4,FALSE)),0,VLOOKUP($B1395,'2010 State Business Patterns'!$AN$3:$AR$55,4,FALSE))</f>
        <v>0.92727272727272725</v>
      </c>
      <c r="S1395" s="28">
        <f t="shared" si="108"/>
        <v>0</v>
      </c>
      <c r="T1395" s="28">
        <f>IF(ISERROR(GETPIVOTDATA("Sum of emp",'2010 County Business Patterns'!$J$2,"FIPS State and County Code",$A1395,"fipstate",$B1395,"fipscty",$C1395,"naics","337215")),0,GETPIVOTDATA("Sum of emp",'2010 County Business Patterns'!$J$2,"FIPS State and County Code",$A1395,"fipstate",$B1395,"fipscty",$C1395,"naics","337215"))</f>
        <v>0</v>
      </c>
      <c r="U1395" s="28">
        <f>IF(ISERROR(GETPIVOTDATA("Sum of Midpoint",'2010 County Business Patterns'!$J$2,"FIPS State and County Code",$A1395,"fipstate",$B1395,"fipscty",$C1395,"naics","337215")),0,GETPIVOTDATA("Sum of Midpoint",'2010 County Business Patterns'!$J$2,"FIPS State and County Code",$A1395,"fipstate",$B1395,"fipscty",$C1395,"naics","337215"))</f>
        <v>0</v>
      </c>
      <c r="V1395">
        <f>IF(ISERROR(VLOOKUP($B1395,'2010 State Business Patterns'!$AN$3:$AR$55,5,FALSE)),0,VLOOKUP($B1395,'2010 State Business Patterns'!$AN$3:$AR$55,5,FALSE))</f>
        <v>0.63655913978494627</v>
      </c>
      <c r="W1395" s="28">
        <f t="shared" si="109"/>
        <v>0</v>
      </c>
    </row>
    <row r="1396" spans="1:23" hidden="1">
      <c r="A1396" s="1" t="s">
        <v>4471</v>
      </c>
      <c r="B1396" s="1" t="s">
        <v>1947</v>
      </c>
      <c r="C1396" s="1" t="s">
        <v>1911</v>
      </c>
      <c r="D1396" s="1" t="s">
        <v>4472</v>
      </c>
      <c r="E1396" s="1" t="s">
        <v>2057</v>
      </c>
      <c r="F1396" s="1" t="s">
        <v>4336</v>
      </c>
      <c r="G1396" s="47">
        <f t="shared" si="105"/>
        <v>0</v>
      </c>
      <c r="H1396" s="28">
        <f>IF(ISERROR(GETPIVOTDATA("Sum of emp",'2010 County Business Patterns'!$J$2,"FIPS State and County Code",$A1396,"fipstate",$B1396,"fipscty",$C1396,"naics","337124")),0,GETPIVOTDATA("Sum of emp",'2010 County Business Patterns'!$J$2,"FIPS State and County Code",$A1396,"fipstate",$B1396,"fipscty",$C1396,"naics","337124"))</f>
        <v>0</v>
      </c>
      <c r="I1396" s="28">
        <f>IF(ISERROR(GETPIVOTDATA("Sum of Midpoint",'2010 County Business Patterns'!$J$2,"FIPS State and County Code",$A1396,"fipstate",$B1396,"fipscty",$C1396,"naics","337124")),0,GETPIVOTDATA("Sum of Midpoint",'2010 County Business Patterns'!$J$2,"FIPS State and County Code",$A1396,"fipstate",$B1396,"fipscty",$C1396,"naics","337124"))</f>
        <v>0</v>
      </c>
      <c r="J1396">
        <f>IF(ISERROR(VLOOKUP($B1396,'2010 State Business Patterns'!$AN$3:$AR$55,2,FALSE)),0,VLOOKUP($B1396,'2010 State Business Patterns'!$AN$3:$AR$55,2,FALSE))</f>
        <v>0.91301059001512863</v>
      </c>
      <c r="K1396" s="28">
        <f t="shared" si="106"/>
        <v>0</v>
      </c>
      <c r="L1396" s="28">
        <f>IF(ISERROR(GETPIVOTDATA("Sum of emp",'2010 County Business Patterns'!$J$2,"FIPS State and County Code",$A1396,"fipstate",$B1396,"fipscty",$C1396,"naics","337127")),0,GETPIVOTDATA("Sum of emp",'2010 County Business Patterns'!$J$2,"FIPS State and County Code",$A1396,"fipstate",$B1396,"fipscty",$C1396,"naics","337127"))</f>
        <v>0</v>
      </c>
      <c r="M1396" s="28">
        <f>IF(ISERROR(GETPIVOTDATA("Sum of Midpoint",'2010 County Business Patterns'!$J$2,"FIPS State and County Code",$A1396,"fipstate",$B1396,"fipscty",$C1396,"naics","337127")),0,GETPIVOTDATA("Sum of Midpoint",'2010 County Business Patterns'!$J$2,"FIPS State and County Code",$A1396,"fipstate",$B1396,"fipscty",$C1396,"naics","337127"))</f>
        <v>0</v>
      </c>
      <c r="N1396">
        <f>IF(ISERROR(VLOOKUP($B1396,'2010 State Business Patterns'!$AN$3:$AR$55,3,FALSE)),0,VLOOKUP($B1396,'2010 State Business Patterns'!$AN$3:$AR$55,3,FALSE))</f>
        <v>0.72653061224489801</v>
      </c>
      <c r="O1396" s="28">
        <f t="shared" si="107"/>
        <v>0</v>
      </c>
      <c r="P1396" s="28">
        <f>IF(ISERROR(GETPIVOTDATA("Sum of emp",'2010 County Business Patterns'!$J$2,"FIPS State and County Code",$A1396,"fipstate",$B1396,"fipscty",$C1396,"naics","337214")),0,GETPIVOTDATA("Sum of emp",'2010 County Business Patterns'!$J$2,"FIPS State and County Code",$A1396,"fipstate",$B1396,"fipscty",$C1396,"naics","337214"))</f>
        <v>0</v>
      </c>
      <c r="Q1396" s="28">
        <f>IF(ISERROR(GETPIVOTDATA("Sum of Midpoint",'2010 County Business Patterns'!$J$2,"FIPS State and County Code",$A1396,"fipstate",$B1396,"fipscty",$C1396,"naics","337214")),0,GETPIVOTDATA("Sum of Midpoint",'2010 County Business Patterns'!$J$2,"FIPS State and County Code",$A1396,"fipstate",$B1396,"fipscty",$C1396,"naics","337214"))</f>
        <v>0</v>
      </c>
      <c r="R1396">
        <f>IF(ISERROR(VLOOKUP($B1396,'2010 State Business Patterns'!$AN$3:$AR$55,4,FALSE)),0,VLOOKUP($B1396,'2010 State Business Patterns'!$AN$3:$AR$55,4,FALSE))</f>
        <v>0.92727272727272725</v>
      </c>
      <c r="S1396" s="28">
        <f t="shared" si="108"/>
        <v>0</v>
      </c>
      <c r="T1396" s="28">
        <f>IF(ISERROR(GETPIVOTDATA("Sum of emp",'2010 County Business Patterns'!$J$2,"FIPS State and County Code",$A1396,"fipstate",$B1396,"fipscty",$C1396,"naics","337215")),0,GETPIVOTDATA("Sum of emp",'2010 County Business Patterns'!$J$2,"FIPS State and County Code",$A1396,"fipstate",$B1396,"fipscty",$C1396,"naics","337215"))</f>
        <v>0</v>
      </c>
      <c r="U1396" s="28">
        <f>IF(ISERROR(GETPIVOTDATA("Sum of Midpoint",'2010 County Business Patterns'!$J$2,"FIPS State and County Code",$A1396,"fipstate",$B1396,"fipscty",$C1396,"naics","337215")),0,GETPIVOTDATA("Sum of Midpoint",'2010 County Business Patterns'!$J$2,"FIPS State and County Code",$A1396,"fipstate",$B1396,"fipscty",$C1396,"naics","337215"))</f>
        <v>0</v>
      </c>
      <c r="V1396">
        <f>IF(ISERROR(VLOOKUP($B1396,'2010 State Business Patterns'!$AN$3:$AR$55,5,FALSE)),0,VLOOKUP($B1396,'2010 State Business Patterns'!$AN$3:$AR$55,5,FALSE))</f>
        <v>0.63655913978494627</v>
      </c>
      <c r="W1396" s="28">
        <f t="shared" si="109"/>
        <v>0</v>
      </c>
    </row>
    <row r="1397" spans="1:23">
      <c r="A1397" s="1" t="s">
        <v>4473</v>
      </c>
      <c r="B1397" s="1" t="s">
        <v>1947</v>
      </c>
      <c r="C1397" s="1" t="s">
        <v>1873</v>
      </c>
      <c r="D1397" s="1" t="s">
        <v>2188</v>
      </c>
      <c r="E1397" s="1" t="s">
        <v>2057</v>
      </c>
      <c r="F1397" s="1" t="s">
        <v>4336</v>
      </c>
      <c r="G1397" s="47">
        <f t="shared" si="105"/>
        <v>19.096774193548388</v>
      </c>
      <c r="H1397" s="28">
        <f>IF(ISERROR(GETPIVOTDATA("Sum of emp",'2010 County Business Patterns'!$J$2,"FIPS State and County Code",$A1397,"fipstate",$B1397,"fipscty",$C1397,"naics","337124")),0,GETPIVOTDATA("Sum of emp",'2010 County Business Patterns'!$J$2,"FIPS State and County Code",$A1397,"fipstate",$B1397,"fipscty",$C1397,"naics","337124"))</f>
        <v>0</v>
      </c>
      <c r="I1397" s="28">
        <f>IF(ISERROR(GETPIVOTDATA("Sum of Midpoint",'2010 County Business Patterns'!$J$2,"FIPS State and County Code",$A1397,"fipstate",$B1397,"fipscty",$C1397,"naics","337124")),0,GETPIVOTDATA("Sum of Midpoint",'2010 County Business Patterns'!$J$2,"FIPS State and County Code",$A1397,"fipstate",$B1397,"fipscty",$C1397,"naics","337124"))</f>
        <v>0</v>
      </c>
      <c r="J1397">
        <f>IF(ISERROR(VLOOKUP($B1397,'2010 State Business Patterns'!$AN$3:$AR$55,2,FALSE)),0,VLOOKUP($B1397,'2010 State Business Patterns'!$AN$3:$AR$55,2,FALSE))</f>
        <v>0.91301059001512863</v>
      </c>
      <c r="K1397" s="28">
        <f t="shared" si="106"/>
        <v>0</v>
      </c>
      <c r="L1397" s="28">
        <f>IF(ISERROR(GETPIVOTDATA("Sum of emp",'2010 County Business Patterns'!$J$2,"FIPS State and County Code",$A1397,"fipstate",$B1397,"fipscty",$C1397,"naics","337127")),0,GETPIVOTDATA("Sum of emp",'2010 County Business Patterns'!$J$2,"FIPS State and County Code",$A1397,"fipstate",$B1397,"fipscty",$C1397,"naics","337127"))</f>
        <v>0</v>
      </c>
      <c r="M1397" s="28">
        <f>IF(ISERROR(GETPIVOTDATA("Sum of Midpoint",'2010 County Business Patterns'!$J$2,"FIPS State and County Code",$A1397,"fipstate",$B1397,"fipscty",$C1397,"naics","337127")),0,GETPIVOTDATA("Sum of Midpoint",'2010 County Business Patterns'!$J$2,"FIPS State and County Code",$A1397,"fipstate",$B1397,"fipscty",$C1397,"naics","337127"))</f>
        <v>0</v>
      </c>
      <c r="N1397">
        <f>IF(ISERROR(VLOOKUP($B1397,'2010 State Business Patterns'!$AN$3:$AR$55,3,FALSE)),0,VLOOKUP($B1397,'2010 State Business Patterns'!$AN$3:$AR$55,3,FALSE))</f>
        <v>0.72653061224489801</v>
      </c>
      <c r="O1397" s="28">
        <f t="shared" si="107"/>
        <v>0</v>
      </c>
      <c r="P1397" s="28">
        <f>IF(ISERROR(GETPIVOTDATA("Sum of emp",'2010 County Business Patterns'!$J$2,"FIPS State and County Code",$A1397,"fipstate",$B1397,"fipscty",$C1397,"naics","337214")),0,GETPIVOTDATA("Sum of emp",'2010 County Business Patterns'!$J$2,"FIPS State and County Code",$A1397,"fipstate",$B1397,"fipscty",$C1397,"naics","337214"))</f>
        <v>0</v>
      </c>
      <c r="Q1397" s="28">
        <f>IF(ISERROR(GETPIVOTDATA("Sum of Midpoint",'2010 County Business Patterns'!$J$2,"FIPS State and County Code",$A1397,"fipstate",$B1397,"fipscty",$C1397,"naics","337214")),0,GETPIVOTDATA("Sum of Midpoint",'2010 County Business Patterns'!$J$2,"FIPS State and County Code",$A1397,"fipstate",$B1397,"fipscty",$C1397,"naics","337214"))</f>
        <v>0</v>
      </c>
      <c r="R1397">
        <f>IF(ISERROR(VLOOKUP($B1397,'2010 State Business Patterns'!$AN$3:$AR$55,4,FALSE)),0,VLOOKUP($B1397,'2010 State Business Patterns'!$AN$3:$AR$55,4,FALSE))</f>
        <v>0.92727272727272725</v>
      </c>
      <c r="S1397" s="28">
        <f t="shared" si="108"/>
        <v>0</v>
      </c>
      <c r="T1397" s="28">
        <f>IF(ISERROR(GETPIVOTDATA("Sum of emp",'2010 County Business Patterns'!$J$2,"FIPS State and County Code",$A1397,"fipstate",$B1397,"fipscty",$C1397,"naics","337215")),0,GETPIVOTDATA("Sum of emp",'2010 County Business Patterns'!$J$2,"FIPS State and County Code",$A1397,"fipstate",$B1397,"fipscty",$C1397,"naics","337215"))</f>
        <v>0</v>
      </c>
      <c r="U1397" s="28">
        <f>IF(ISERROR(GETPIVOTDATA("Sum of Midpoint",'2010 County Business Patterns'!$J$2,"FIPS State and County Code",$A1397,"fipstate",$B1397,"fipscty",$C1397,"naics","337215")),0,GETPIVOTDATA("Sum of Midpoint",'2010 County Business Patterns'!$J$2,"FIPS State and County Code",$A1397,"fipstate",$B1397,"fipscty",$C1397,"naics","337215"))</f>
        <v>60</v>
      </c>
      <c r="V1397">
        <f>IF(ISERROR(VLOOKUP($B1397,'2010 State Business Patterns'!$AN$3:$AR$55,5,FALSE)),0,VLOOKUP($B1397,'2010 State Business Patterns'!$AN$3:$AR$55,5,FALSE))</f>
        <v>0.63655913978494627</v>
      </c>
      <c r="W1397" s="28">
        <f t="shared" si="109"/>
        <v>19.096774193548388</v>
      </c>
    </row>
    <row r="1398" spans="1:23" hidden="1">
      <c r="A1398" s="1" t="s">
        <v>4474</v>
      </c>
      <c r="B1398" s="1" t="s">
        <v>1947</v>
      </c>
      <c r="C1398" s="1" t="s">
        <v>1926</v>
      </c>
      <c r="D1398" s="1" t="s">
        <v>4475</v>
      </c>
      <c r="E1398" s="1" t="s">
        <v>2057</v>
      </c>
      <c r="F1398" s="1" t="s">
        <v>4336</v>
      </c>
      <c r="G1398" s="47">
        <f t="shared" si="105"/>
        <v>0</v>
      </c>
      <c r="H1398" s="28">
        <f>IF(ISERROR(GETPIVOTDATA("Sum of emp",'2010 County Business Patterns'!$J$2,"FIPS State and County Code",$A1398,"fipstate",$B1398,"fipscty",$C1398,"naics","337124")),0,GETPIVOTDATA("Sum of emp",'2010 County Business Patterns'!$J$2,"FIPS State and County Code",$A1398,"fipstate",$B1398,"fipscty",$C1398,"naics","337124"))</f>
        <v>0</v>
      </c>
      <c r="I1398" s="28">
        <f>IF(ISERROR(GETPIVOTDATA("Sum of Midpoint",'2010 County Business Patterns'!$J$2,"FIPS State and County Code",$A1398,"fipstate",$B1398,"fipscty",$C1398,"naics","337124")),0,GETPIVOTDATA("Sum of Midpoint",'2010 County Business Patterns'!$J$2,"FIPS State and County Code",$A1398,"fipstate",$B1398,"fipscty",$C1398,"naics","337124"))</f>
        <v>0</v>
      </c>
      <c r="J1398">
        <f>IF(ISERROR(VLOOKUP($B1398,'2010 State Business Patterns'!$AN$3:$AR$55,2,FALSE)),0,VLOOKUP($B1398,'2010 State Business Patterns'!$AN$3:$AR$55,2,FALSE))</f>
        <v>0.91301059001512863</v>
      </c>
      <c r="K1398" s="28">
        <f t="shared" si="106"/>
        <v>0</v>
      </c>
      <c r="L1398" s="28">
        <f>IF(ISERROR(GETPIVOTDATA("Sum of emp",'2010 County Business Patterns'!$J$2,"FIPS State and County Code",$A1398,"fipstate",$B1398,"fipscty",$C1398,"naics","337127")),0,GETPIVOTDATA("Sum of emp",'2010 County Business Patterns'!$J$2,"FIPS State and County Code",$A1398,"fipstate",$B1398,"fipscty",$C1398,"naics","337127"))</f>
        <v>0</v>
      </c>
      <c r="M1398" s="28">
        <f>IF(ISERROR(GETPIVOTDATA("Sum of Midpoint",'2010 County Business Patterns'!$J$2,"FIPS State and County Code",$A1398,"fipstate",$B1398,"fipscty",$C1398,"naics","337127")),0,GETPIVOTDATA("Sum of Midpoint",'2010 County Business Patterns'!$J$2,"FIPS State and County Code",$A1398,"fipstate",$B1398,"fipscty",$C1398,"naics","337127"))</f>
        <v>0</v>
      </c>
      <c r="N1398">
        <f>IF(ISERROR(VLOOKUP($B1398,'2010 State Business Patterns'!$AN$3:$AR$55,3,FALSE)),0,VLOOKUP($B1398,'2010 State Business Patterns'!$AN$3:$AR$55,3,FALSE))</f>
        <v>0.72653061224489801</v>
      </c>
      <c r="O1398" s="28">
        <f t="shared" si="107"/>
        <v>0</v>
      </c>
      <c r="P1398" s="28">
        <f>IF(ISERROR(GETPIVOTDATA("Sum of emp",'2010 County Business Patterns'!$J$2,"FIPS State and County Code",$A1398,"fipstate",$B1398,"fipscty",$C1398,"naics","337214")),0,GETPIVOTDATA("Sum of emp",'2010 County Business Patterns'!$J$2,"FIPS State and County Code",$A1398,"fipstate",$B1398,"fipscty",$C1398,"naics","337214"))</f>
        <v>0</v>
      </c>
      <c r="Q1398" s="28">
        <f>IF(ISERROR(GETPIVOTDATA("Sum of Midpoint",'2010 County Business Patterns'!$J$2,"FIPS State and County Code",$A1398,"fipstate",$B1398,"fipscty",$C1398,"naics","337214")),0,GETPIVOTDATA("Sum of Midpoint",'2010 County Business Patterns'!$J$2,"FIPS State and County Code",$A1398,"fipstate",$B1398,"fipscty",$C1398,"naics","337214"))</f>
        <v>0</v>
      </c>
      <c r="R1398">
        <f>IF(ISERROR(VLOOKUP($B1398,'2010 State Business Patterns'!$AN$3:$AR$55,4,FALSE)),0,VLOOKUP($B1398,'2010 State Business Patterns'!$AN$3:$AR$55,4,FALSE))</f>
        <v>0.92727272727272725</v>
      </c>
      <c r="S1398" s="28">
        <f t="shared" si="108"/>
        <v>0</v>
      </c>
      <c r="T1398" s="28">
        <f>IF(ISERROR(GETPIVOTDATA("Sum of emp",'2010 County Business Patterns'!$J$2,"FIPS State and County Code",$A1398,"fipstate",$B1398,"fipscty",$C1398,"naics","337215")),0,GETPIVOTDATA("Sum of emp",'2010 County Business Patterns'!$J$2,"FIPS State and County Code",$A1398,"fipstate",$B1398,"fipscty",$C1398,"naics","337215"))</f>
        <v>0</v>
      </c>
      <c r="U1398" s="28">
        <f>IF(ISERROR(GETPIVOTDATA("Sum of Midpoint",'2010 County Business Patterns'!$J$2,"FIPS State and County Code",$A1398,"fipstate",$B1398,"fipscty",$C1398,"naics","337215")),0,GETPIVOTDATA("Sum of Midpoint",'2010 County Business Patterns'!$J$2,"FIPS State and County Code",$A1398,"fipstate",$B1398,"fipscty",$C1398,"naics","337215"))</f>
        <v>0</v>
      </c>
      <c r="V1398">
        <f>IF(ISERROR(VLOOKUP($B1398,'2010 State Business Patterns'!$AN$3:$AR$55,5,FALSE)),0,VLOOKUP($B1398,'2010 State Business Patterns'!$AN$3:$AR$55,5,FALSE))</f>
        <v>0.63655913978494627</v>
      </c>
      <c r="W1398" s="28">
        <f t="shared" si="109"/>
        <v>0</v>
      </c>
    </row>
    <row r="1399" spans="1:23" hidden="1">
      <c r="A1399" s="1" t="s">
        <v>4476</v>
      </c>
      <c r="B1399" s="1" t="s">
        <v>1947</v>
      </c>
      <c r="C1399" s="1" t="s">
        <v>1912</v>
      </c>
      <c r="D1399" s="1" t="s">
        <v>4477</v>
      </c>
      <c r="E1399" s="1" t="s">
        <v>2057</v>
      </c>
      <c r="F1399" s="1" t="s">
        <v>4336</v>
      </c>
      <c r="G1399" s="47">
        <f t="shared" si="105"/>
        <v>0</v>
      </c>
      <c r="H1399" s="28">
        <f>IF(ISERROR(GETPIVOTDATA("Sum of emp",'2010 County Business Patterns'!$J$2,"FIPS State and County Code",$A1399,"fipstate",$B1399,"fipscty",$C1399,"naics","337124")),0,GETPIVOTDATA("Sum of emp",'2010 County Business Patterns'!$J$2,"FIPS State and County Code",$A1399,"fipstate",$B1399,"fipscty",$C1399,"naics","337124"))</f>
        <v>0</v>
      </c>
      <c r="I1399" s="28">
        <f>IF(ISERROR(GETPIVOTDATA("Sum of Midpoint",'2010 County Business Patterns'!$J$2,"FIPS State and County Code",$A1399,"fipstate",$B1399,"fipscty",$C1399,"naics","337124")),0,GETPIVOTDATA("Sum of Midpoint",'2010 County Business Patterns'!$J$2,"FIPS State and County Code",$A1399,"fipstate",$B1399,"fipscty",$C1399,"naics","337124"))</f>
        <v>0</v>
      </c>
      <c r="J1399">
        <f>IF(ISERROR(VLOOKUP($B1399,'2010 State Business Patterns'!$AN$3:$AR$55,2,FALSE)),0,VLOOKUP($B1399,'2010 State Business Patterns'!$AN$3:$AR$55,2,FALSE))</f>
        <v>0.91301059001512863</v>
      </c>
      <c r="K1399" s="28">
        <f t="shared" si="106"/>
        <v>0</v>
      </c>
      <c r="L1399" s="28">
        <f>IF(ISERROR(GETPIVOTDATA("Sum of emp",'2010 County Business Patterns'!$J$2,"FIPS State and County Code",$A1399,"fipstate",$B1399,"fipscty",$C1399,"naics","337127")),0,GETPIVOTDATA("Sum of emp",'2010 County Business Patterns'!$J$2,"FIPS State and County Code",$A1399,"fipstate",$B1399,"fipscty",$C1399,"naics","337127"))</f>
        <v>0</v>
      </c>
      <c r="M1399" s="28">
        <f>IF(ISERROR(GETPIVOTDATA("Sum of Midpoint",'2010 County Business Patterns'!$J$2,"FIPS State and County Code",$A1399,"fipstate",$B1399,"fipscty",$C1399,"naics","337127")),0,GETPIVOTDATA("Sum of Midpoint",'2010 County Business Patterns'!$J$2,"FIPS State and County Code",$A1399,"fipstate",$B1399,"fipscty",$C1399,"naics","337127"))</f>
        <v>0</v>
      </c>
      <c r="N1399">
        <f>IF(ISERROR(VLOOKUP($B1399,'2010 State Business Patterns'!$AN$3:$AR$55,3,FALSE)),0,VLOOKUP($B1399,'2010 State Business Patterns'!$AN$3:$AR$55,3,FALSE))</f>
        <v>0.72653061224489801</v>
      </c>
      <c r="O1399" s="28">
        <f t="shared" si="107"/>
        <v>0</v>
      </c>
      <c r="P1399" s="28">
        <f>IF(ISERROR(GETPIVOTDATA("Sum of emp",'2010 County Business Patterns'!$J$2,"FIPS State and County Code",$A1399,"fipstate",$B1399,"fipscty",$C1399,"naics","337214")),0,GETPIVOTDATA("Sum of emp",'2010 County Business Patterns'!$J$2,"FIPS State and County Code",$A1399,"fipstate",$B1399,"fipscty",$C1399,"naics","337214"))</f>
        <v>0</v>
      </c>
      <c r="Q1399" s="28">
        <f>IF(ISERROR(GETPIVOTDATA("Sum of Midpoint",'2010 County Business Patterns'!$J$2,"FIPS State and County Code",$A1399,"fipstate",$B1399,"fipscty",$C1399,"naics","337214")),0,GETPIVOTDATA("Sum of Midpoint",'2010 County Business Patterns'!$J$2,"FIPS State and County Code",$A1399,"fipstate",$B1399,"fipscty",$C1399,"naics","337214"))</f>
        <v>0</v>
      </c>
      <c r="R1399">
        <f>IF(ISERROR(VLOOKUP($B1399,'2010 State Business Patterns'!$AN$3:$AR$55,4,FALSE)),0,VLOOKUP($B1399,'2010 State Business Patterns'!$AN$3:$AR$55,4,FALSE))</f>
        <v>0.92727272727272725</v>
      </c>
      <c r="S1399" s="28">
        <f t="shared" si="108"/>
        <v>0</v>
      </c>
      <c r="T1399" s="28">
        <f>IF(ISERROR(GETPIVOTDATA("Sum of emp",'2010 County Business Patterns'!$J$2,"FIPS State and County Code",$A1399,"fipstate",$B1399,"fipscty",$C1399,"naics","337215")),0,GETPIVOTDATA("Sum of emp",'2010 County Business Patterns'!$J$2,"FIPS State and County Code",$A1399,"fipstate",$B1399,"fipscty",$C1399,"naics","337215"))</f>
        <v>0</v>
      </c>
      <c r="U1399" s="28">
        <f>IF(ISERROR(GETPIVOTDATA("Sum of Midpoint",'2010 County Business Patterns'!$J$2,"FIPS State and County Code",$A1399,"fipstate",$B1399,"fipscty",$C1399,"naics","337215")),0,GETPIVOTDATA("Sum of Midpoint",'2010 County Business Patterns'!$J$2,"FIPS State and County Code",$A1399,"fipstate",$B1399,"fipscty",$C1399,"naics","337215"))</f>
        <v>0</v>
      </c>
      <c r="V1399">
        <f>IF(ISERROR(VLOOKUP($B1399,'2010 State Business Patterns'!$AN$3:$AR$55,5,FALSE)),0,VLOOKUP($B1399,'2010 State Business Patterns'!$AN$3:$AR$55,5,FALSE))</f>
        <v>0.63655913978494627</v>
      </c>
      <c r="W1399" s="28">
        <f t="shared" si="109"/>
        <v>0</v>
      </c>
    </row>
    <row r="1400" spans="1:23" hidden="1">
      <c r="A1400" s="1" t="s">
        <v>4478</v>
      </c>
      <c r="B1400" s="1" t="s">
        <v>1947</v>
      </c>
      <c r="C1400" s="1" t="s">
        <v>1921</v>
      </c>
      <c r="D1400" s="1" t="s">
        <v>4479</v>
      </c>
      <c r="E1400" s="1" t="s">
        <v>2057</v>
      </c>
      <c r="F1400" s="1" t="s">
        <v>4336</v>
      </c>
      <c r="G1400" s="47">
        <f t="shared" si="105"/>
        <v>0</v>
      </c>
      <c r="H1400" s="28">
        <f>IF(ISERROR(GETPIVOTDATA("Sum of emp",'2010 County Business Patterns'!$J$2,"FIPS State and County Code",$A1400,"fipstate",$B1400,"fipscty",$C1400,"naics","337124")),0,GETPIVOTDATA("Sum of emp",'2010 County Business Patterns'!$J$2,"FIPS State and County Code",$A1400,"fipstate",$B1400,"fipscty",$C1400,"naics","337124"))</f>
        <v>0</v>
      </c>
      <c r="I1400" s="28">
        <f>IF(ISERROR(GETPIVOTDATA("Sum of Midpoint",'2010 County Business Patterns'!$J$2,"FIPS State and County Code",$A1400,"fipstate",$B1400,"fipscty",$C1400,"naics","337124")),0,GETPIVOTDATA("Sum of Midpoint",'2010 County Business Patterns'!$J$2,"FIPS State and County Code",$A1400,"fipstate",$B1400,"fipscty",$C1400,"naics","337124"))</f>
        <v>0</v>
      </c>
      <c r="J1400">
        <f>IF(ISERROR(VLOOKUP($B1400,'2010 State Business Patterns'!$AN$3:$AR$55,2,FALSE)),0,VLOOKUP($B1400,'2010 State Business Patterns'!$AN$3:$AR$55,2,FALSE))</f>
        <v>0.91301059001512863</v>
      </c>
      <c r="K1400" s="28">
        <f t="shared" si="106"/>
        <v>0</v>
      </c>
      <c r="L1400" s="28">
        <f>IF(ISERROR(GETPIVOTDATA("Sum of emp",'2010 County Business Patterns'!$J$2,"FIPS State and County Code",$A1400,"fipstate",$B1400,"fipscty",$C1400,"naics","337127")),0,GETPIVOTDATA("Sum of emp",'2010 County Business Patterns'!$J$2,"FIPS State and County Code",$A1400,"fipstate",$B1400,"fipscty",$C1400,"naics","337127"))</f>
        <v>0</v>
      </c>
      <c r="M1400" s="28">
        <f>IF(ISERROR(GETPIVOTDATA("Sum of Midpoint",'2010 County Business Patterns'!$J$2,"FIPS State and County Code",$A1400,"fipstate",$B1400,"fipscty",$C1400,"naics","337127")),0,GETPIVOTDATA("Sum of Midpoint",'2010 County Business Patterns'!$J$2,"FIPS State and County Code",$A1400,"fipstate",$B1400,"fipscty",$C1400,"naics","337127"))</f>
        <v>0</v>
      </c>
      <c r="N1400">
        <f>IF(ISERROR(VLOOKUP($B1400,'2010 State Business Patterns'!$AN$3:$AR$55,3,FALSE)),0,VLOOKUP($B1400,'2010 State Business Patterns'!$AN$3:$AR$55,3,FALSE))</f>
        <v>0.72653061224489801</v>
      </c>
      <c r="O1400" s="28">
        <f t="shared" si="107"/>
        <v>0</v>
      </c>
      <c r="P1400" s="28">
        <f>IF(ISERROR(GETPIVOTDATA("Sum of emp",'2010 County Business Patterns'!$J$2,"FIPS State and County Code",$A1400,"fipstate",$B1400,"fipscty",$C1400,"naics","337214")),0,GETPIVOTDATA("Sum of emp",'2010 County Business Patterns'!$J$2,"FIPS State and County Code",$A1400,"fipstate",$B1400,"fipscty",$C1400,"naics","337214"))</f>
        <v>0</v>
      </c>
      <c r="Q1400" s="28">
        <f>IF(ISERROR(GETPIVOTDATA("Sum of Midpoint",'2010 County Business Patterns'!$J$2,"FIPS State and County Code",$A1400,"fipstate",$B1400,"fipscty",$C1400,"naics","337214")),0,GETPIVOTDATA("Sum of Midpoint",'2010 County Business Patterns'!$J$2,"FIPS State and County Code",$A1400,"fipstate",$B1400,"fipscty",$C1400,"naics","337214"))</f>
        <v>0</v>
      </c>
      <c r="R1400">
        <f>IF(ISERROR(VLOOKUP($B1400,'2010 State Business Patterns'!$AN$3:$AR$55,4,FALSE)),0,VLOOKUP($B1400,'2010 State Business Patterns'!$AN$3:$AR$55,4,FALSE))</f>
        <v>0.92727272727272725</v>
      </c>
      <c r="S1400" s="28">
        <f t="shared" si="108"/>
        <v>0</v>
      </c>
      <c r="T1400" s="28">
        <f>IF(ISERROR(GETPIVOTDATA("Sum of emp",'2010 County Business Patterns'!$J$2,"FIPS State and County Code",$A1400,"fipstate",$B1400,"fipscty",$C1400,"naics","337215")),0,GETPIVOTDATA("Sum of emp",'2010 County Business Patterns'!$J$2,"FIPS State and County Code",$A1400,"fipstate",$B1400,"fipscty",$C1400,"naics","337215"))</f>
        <v>0</v>
      </c>
      <c r="U1400" s="28">
        <f>IF(ISERROR(GETPIVOTDATA("Sum of Midpoint",'2010 County Business Patterns'!$J$2,"FIPS State and County Code",$A1400,"fipstate",$B1400,"fipscty",$C1400,"naics","337215")),0,GETPIVOTDATA("Sum of Midpoint",'2010 County Business Patterns'!$J$2,"FIPS State and County Code",$A1400,"fipstate",$B1400,"fipscty",$C1400,"naics","337215"))</f>
        <v>0</v>
      </c>
      <c r="V1400">
        <f>IF(ISERROR(VLOOKUP($B1400,'2010 State Business Patterns'!$AN$3:$AR$55,5,FALSE)),0,VLOOKUP($B1400,'2010 State Business Patterns'!$AN$3:$AR$55,5,FALSE))</f>
        <v>0.63655913978494627</v>
      </c>
      <c r="W1400" s="28">
        <f t="shared" si="109"/>
        <v>0</v>
      </c>
    </row>
    <row r="1401" spans="1:23">
      <c r="A1401" s="1" t="s">
        <v>4480</v>
      </c>
      <c r="B1401" s="1" t="s">
        <v>1947</v>
      </c>
      <c r="C1401" s="1" t="s">
        <v>1913</v>
      </c>
      <c r="D1401" s="1" t="s">
        <v>3632</v>
      </c>
      <c r="E1401" s="1" t="s">
        <v>2057</v>
      </c>
      <c r="F1401" s="1" t="s">
        <v>4336</v>
      </c>
      <c r="G1401" s="47">
        <f t="shared" si="105"/>
        <v>3.1827956989247315</v>
      </c>
      <c r="H1401" s="28">
        <f>IF(ISERROR(GETPIVOTDATA("Sum of emp",'2010 County Business Patterns'!$J$2,"FIPS State and County Code",$A1401,"fipstate",$B1401,"fipscty",$C1401,"naics","337124")),0,GETPIVOTDATA("Sum of emp",'2010 County Business Patterns'!$J$2,"FIPS State and County Code",$A1401,"fipstate",$B1401,"fipscty",$C1401,"naics","337124"))</f>
        <v>0</v>
      </c>
      <c r="I1401" s="28">
        <f>IF(ISERROR(GETPIVOTDATA("Sum of Midpoint",'2010 County Business Patterns'!$J$2,"FIPS State and County Code",$A1401,"fipstate",$B1401,"fipscty",$C1401,"naics","337124")),0,GETPIVOTDATA("Sum of Midpoint",'2010 County Business Patterns'!$J$2,"FIPS State and County Code",$A1401,"fipstate",$B1401,"fipscty",$C1401,"naics","337124"))</f>
        <v>0</v>
      </c>
      <c r="J1401">
        <f>IF(ISERROR(VLOOKUP($B1401,'2010 State Business Patterns'!$AN$3:$AR$55,2,FALSE)),0,VLOOKUP($B1401,'2010 State Business Patterns'!$AN$3:$AR$55,2,FALSE))</f>
        <v>0.91301059001512863</v>
      </c>
      <c r="K1401" s="28">
        <f t="shared" si="106"/>
        <v>0</v>
      </c>
      <c r="L1401" s="28">
        <f>IF(ISERROR(GETPIVOTDATA("Sum of emp",'2010 County Business Patterns'!$J$2,"FIPS State and County Code",$A1401,"fipstate",$B1401,"fipscty",$C1401,"naics","337127")),0,GETPIVOTDATA("Sum of emp",'2010 County Business Patterns'!$J$2,"FIPS State and County Code",$A1401,"fipstate",$B1401,"fipscty",$C1401,"naics","337127"))</f>
        <v>0</v>
      </c>
      <c r="M1401" s="28">
        <f>IF(ISERROR(GETPIVOTDATA("Sum of Midpoint",'2010 County Business Patterns'!$J$2,"FIPS State and County Code",$A1401,"fipstate",$B1401,"fipscty",$C1401,"naics","337127")),0,GETPIVOTDATA("Sum of Midpoint",'2010 County Business Patterns'!$J$2,"FIPS State and County Code",$A1401,"fipstate",$B1401,"fipscty",$C1401,"naics","337127"))</f>
        <v>0</v>
      </c>
      <c r="N1401">
        <f>IF(ISERROR(VLOOKUP($B1401,'2010 State Business Patterns'!$AN$3:$AR$55,3,FALSE)),0,VLOOKUP($B1401,'2010 State Business Patterns'!$AN$3:$AR$55,3,FALSE))</f>
        <v>0.72653061224489801</v>
      </c>
      <c r="O1401" s="28">
        <f t="shared" si="107"/>
        <v>0</v>
      </c>
      <c r="P1401" s="28">
        <f>IF(ISERROR(GETPIVOTDATA("Sum of emp",'2010 County Business Patterns'!$J$2,"FIPS State and County Code",$A1401,"fipstate",$B1401,"fipscty",$C1401,"naics","337214")),0,GETPIVOTDATA("Sum of emp",'2010 County Business Patterns'!$J$2,"FIPS State and County Code",$A1401,"fipstate",$B1401,"fipscty",$C1401,"naics","337214"))</f>
        <v>0</v>
      </c>
      <c r="Q1401" s="28">
        <f>IF(ISERROR(GETPIVOTDATA("Sum of Midpoint",'2010 County Business Patterns'!$J$2,"FIPS State and County Code",$A1401,"fipstate",$B1401,"fipscty",$C1401,"naics","337214")),0,GETPIVOTDATA("Sum of Midpoint",'2010 County Business Patterns'!$J$2,"FIPS State and County Code",$A1401,"fipstate",$B1401,"fipscty",$C1401,"naics","337214"))</f>
        <v>0</v>
      </c>
      <c r="R1401">
        <f>IF(ISERROR(VLOOKUP($B1401,'2010 State Business Patterns'!$AN$3:$AR$55,4,FALSE)),0,VLOOKUP($B1401,'2010 State Business Patterns'!$AN$3:$AR$55,4,FALSE))</f>
        <v>0.92727272727272725</v>
      </c>
      <c r="S1401" s="28">
        <f t="shared" si="108"/>
        <v>0</v>
      </c>
      <c r="T1401" s="28">
        <f>IF(ISERROR(GETPIVOTDATA("Sum of emp",'2010 County Business Patterns'!$J$2,"FIPS State and County Code",$A1401,"fipstate",$B1401,"fipscty",$C1401,"naics","337215")),0,GETPIVOTDATA("Sum of emp",'2010 County Business Patterns'!$J$2,"FIPS State and County Code",$A1401,"fipstate",$B1401,"fipscty",$C1401,"naics","337215"))</f>
        <v>0</v>
      </c>
      <c r="U1401" s="28">
        <f>IF(ISERROR(GETPIVOTDATA("Sum of Midpoint",'2010 County Business Patterns'!$J$2,"FIPS State and County Code",$A1401,"fipstate",$B1401,"fipscty",$C1401,"naics","337215")),0,GETPIVOTDATA("Sum of Midpoint",'2010 County Business Patterns'!$J$2,"FIPS State and County Code",$A1401,"fipstate",$B1401,"fipscty",$C1401,"naics","337215"))</f>
        <v>10</v>
      </c>
      <c r="V1401">
        <f>IF(ISERROR(VLOOKUP($B1401,'2010 State Business Patterns'!$AN$3:$AR$55,5,FALSE)),0,VLOOKUP($B1401,'2010 State Business Patterns'!$AN$3:$AR$55,5,FALSE))</f>
        <v>0.63655913978494627</v>
      </c>
      <c r="W1401" s="28">
        <f t="shared" si="109"/>
        <v>3.1827956989247315</v>
      </c>
    </row>
    <row r="1402" spans="1:23" hidden="1">
      <c r="A1402" s="1" t="s">
        <v>4481</v>
      </c>
      <c r="B1402" s="1" t="s">
        <v>1947</v>
      </c>
      <c r="C1402" s="1" t="s">
        <v>1922</v>
      </c>
      <c r="D1402" s="1" t="s">
        <v>4482</v>
      </c>
      <c r="E1402" s="1" t="s">
        <v>2057</v>
      </c>
      <c r="F1402" s="1" t="s">
        <v>4336</v>
      </c>
      <c r="G1402" s="47">
        <f t="shared" si="105"/>
        <v>0</v>
      </c>
      <c r="H1402" s="28">
        <f>IF(ISERROR(GETPIVOTDATA("Sum of emp",'2010 County Business Patterns'!$J$2,"FIPS State and County Code",$A1402,"fipstate",$B1402,"fipscty",$C1402,"naics","337124")),0,GETPIVOTDATA("Sum of emp",'2010 County Business Patterns'!$J$2,"FIPS State and County Code",$A1402,"fipstate",$B1402,"fipscty",$C1402,"naics","337124"))</f>
        <v>0</v>
      </c>
      <c r="I1402" s="28">
        <f>IF(ISERROR(GETPIVOTDATA("Sum of Midpoint",'2010 County Business Patterns'!$J$2,"FIPS State and County Code",$A1402,"fipstate",$B1402,"fipscty",$C1402,"naics","337124")),0,GETPIVOTDATA("Sum of Midpoint",'2010 County Business Patterns'!$J$2,"FIPS State and County Code",$A1402,"fipstate",$B1402,"fipscty",$C1402,"naics","337124"))</f>
        <v>0</v>
      </c>
      <c r="J1402">
        <f>IF(ISERROR(VLOOKUP($B1402,'2010 State Business Patterns'!$AN$3:$AR$55,2,FALSE)),0,VLOOKUP($B1402,'2010 State Business Patterns'!$AN$3:$AR$55,2,FALSE))</f>
        <v>0.91301059001512863</v>
      </c>
      <c r="K1402" s="28">
        <f t="shared" si="106"/>
        <v>0</v>
      </c>
      <c r="L1402" s="28">
        <f>IF(ISERROR(GETPIVOTDATA("Sum of emp",'2010 County Business Patterns'!$J$2,"FIPS State and County Code",$A1402,"fipstate",$B1402,"fipscty",$C1402,"naics","337127")),0,GETPIVOTDATA("Sum of emp",'2010 County Business Patterns'!$J$2,"FIPS State and County Code",$A1402,"fipstate",$B1402,"fipscty",$C1402,"naics","337127"))</f>
        <v>0</v>
      </c>
      <c r="M1402" s="28">
        <f>IF(ISERROR(GETPIVOTDATA("Sum of Midpoint",'2010 County Business Patterns'!$J$2,"FIPS State and County Code",$A1402,"fipstate",$B1402,"fipscty",$C1402,"naics","337127")),0,GETPIVOTDATA("Sum of Midpoint",'2010 County Business Patterns'!$J$2,"FIPS State and County Code",$A1402,"fipstate",$B1402,"fipscty",$C1402,"naics","337127"))</f>
        <v>0</v>
      </c>
      <c r="N1402">
        <f>IF(ISERROR(VLOOKUP($B1402,'2010 State Business Patterns'!$AN$3:$AR$55,3,FALSE)),0,VLOOKUP($B1402,'2010 State Business Patterns'!$AN$3:$AR$55,3,FALSE))</f>
        <v>0.72653061224489801</v>
      </c>
      <c r="O1402" s="28">
        <f t="shared" si="107"/>
        <v>0</v>
      </c>
      <c r="P1402" s="28">
        <f>IF(ISERROR(GETPIVOTDATA("Sum of emp",'2010 County Business Patterns'!$J$2,"FIPS State and County Code",$A1402,"fipstate",$B1402,"fipscty",$C1402,"naics","337214")),0,GETPIVOTDATA("Sum of emp",'2010 County Business Patterns'!$J$2,"FIPS State and County Code",$A1402,"fipstate",$B1402,"fipscty",$C1402,"naics","337214"))</f>
        <v>0</v>
      </c>
      <c r="Q1402" s="28">
        <f>IF(ISERROR(GETPIVOTDATA("Sum of Midpoint",'2010 County Business Patterns'!$J$2,"FIPS State and County Code",$A1402,"fipstate",$B1402,"fipscty",$C1402,"naics","337214")),0,GETPIVOTDATA("Sum of Midpoint",'2010 County Business Patterns'!$J$2,"FIPS State and County Code",$A1402,"fipstate",$B1402,"fipscty",$C1402,"naics","337214"))</f>
        <v>0</v>
      </c>
      <c r="R1402">
        <f>IF(ISERROR(VLOOKUP($B1402,'2010 State Business Patterns'!$AN$3:$AR$55,4,FALSE)),0,VLOOKUP($B1402,'2010 State Business Patterns'!$AN$3:$AR$55,4,FALSE))</f>
        <v>0.92727272727272725</v>
      </c>
      <c r="S1402" s="28">
        <f t="shared" si="108"/>
        <v>0</v>
      </c>
      <c r="T1402" s="28">
        <f>IF(ISERROR(GETPIVOTDATA("Sum of emp",'2010 County Business Patterns'!$J$2,"FIPS State and County Code",$A1402,"fipstate",$B1402,"fipscty",$C1402,"naics","337215")),0,GETPIVOTDATA("Sum of emp",'2010 County Business Patterns'!$J$2,"FIPS State and County Code",$A1402,"fipstate",$B1402,"fipscty",$C1402,"naics","337215"))</f>
        <v>0</v>
      </c>
      <c r="U1402" s="28">
        <f>IF(ISERROR(GETPIVOTDATA("Sum of Midpoint",'2010 County Business Patterns'!$J$2,"FIPS State and County Code",$A1402,"fipstate",$B1402,"fipscty",$C1402,"naics","337215")),0,GETPIVOTDATA("Sum of Midpoint",'2010 County Business Patterns'!$J$2,"FIPS State and County Code",$A1402,"fipstate",$B1402,"fipscty",$C1402,"naics","337215"))</f>
        <v>0</v>
      </c>
      <c r="V1402">
        <f>IF(ISERROR(VLOOKUP($B1402,'2010 State Business Patterns'!$AN$3:$AR$55,5,FALSE)),0,VLOOKUP($B1402,'2010 State Business Patterns'!$AN$3:$AR$55,5,FALSE))</f>
        <v>0.63655913978494627</v>
      </c>
      <c r="W1402" s="28">
        <f t="shared" si="109"/>
        <v>0</v>
      </c>
    </row>
    <row r="1403" spans="1:23" hidden="1">
      <c r="A1403" s="1" t="s">
        <v>4483</v>
      </c>
      <c r="B1403" s="1" t="s">
        <v>1949</v>
      </c>
      <c r="C1403" s="1" t="s">
        <v>1770</v>
      </c>
      <c r="D1403" s="1" t="s">
        <v>2556</v>
      </c>
      <c r="E1403" s="1" t="s">
        <v>2057</v>
      </c>
      <c r="F1403" s="1" t="s">
        <v>4484</v>
      </c>
      <c r="G1403" s="47">
        <f t="shared" si="105"/>
        <v>0</v>
      </c>
      <c r="H1403" s="28">
        <f>IF(ISERROR(GETPIVOTDATA("Sum of emp",'2010 County Business Patterns'!$J$2,"FIPS State and County Code",$A1403,"fipstate",$B1403,"fipscty",$C1403,"naics","337124")),0,GETPIVOTDATA("Sum of emp",'2010 County Business Patterns'!$J$2,"FIPS State and County Code",$A1403,"fipstate",$B1403,"fipscty",$C1403,"naics","337124"))</f>
        <v>0</v>
      </c>
      <c r="I1403" s="28">
        <f>IF(ISERROR(GETPIVOTDATA("Sum of Midpoint",'2010 County Business Patterns'!$J$2,"FIPS State and County Code",$A1403,"fipstate",$B1403,"fipscty",$C1403,"naics","337124")),0,GETPIVOTDATA("Sum of Midpoint",'2010 County Business Patterns'!$J$2,"FIPS State and County Code",$A1403,"fipstate",$B1403,"fipscty",$C1403,"naics","337124"))</f>
        <v>0</v>
      </c>
      <c r="J1403">
        <f>IF(ISERROR(VLOOKUP($B1403,'2010 State Business Patterns'!$AN$3:$AR$55,2,FALSE)),0,VLOOKUP($B1403,'2010 State Business Patterns'!$AN$3:$AR$55,2,FALSE))</f>
        <v>0</v>
      </c>
      <c r="K1403" s="28">
        <f t="shared" si="106"/>
        <v>0</v>
      </c>
      <c r="L1403" s="28">
        <f>IF(ISERROR(GETPIVOTDATA("Sum of emp",'2010 County Business Patterns'!$J$2,"FIPS State and County Code",$A1403,"fipstate",$B1403,"fipscty",$C1403,"naics","337127")),0,GETPIVOTDATA("Sum of emp",'2010 County Business Patterns'!$J$2,"FIPS State and County Code",$A1403,"fipstate",$B1403,"fipscty",$C1403,"naics","337127"))</f>
        <v>0</v>
      </c>
      <c r="M1403" s="28">
        <f>IF(ISERROR(GETPIVOTDATA("Sum of Midpoint",'2010 County Business Patterns'!$J$2,"FIPS State and County Code",$A1403,"fipstate",$B1403,"fipscty",$C1403,"naics","337127")),0,GETPIVOTDATA("Sum of Midpoint",'2010 County Business Patterns'!$J$2,"FIPS State and County Code",$A1403,"fipstate",$B1403,"fipscty",$C1403,"naics","337127"))</f>
        <v>0</v>
      </c>
      <c r="N1403">
        <f>IF(ISERROR(VLOOKUP($B1403,'2010 State Business Patterns'!$AN$3:$AR$55,3,FALSE)),0,VLOOKUP($B1403,'2010 State Business Patterns'!$AN$3:$AR$55,3,FALSE))</f>
        <v>0.93809523809523809</v>
      </c>
      <c r="O1403" s="28">
        <f t="shared" si="107"/>
        <v>0</v>
      </c>
      <c r="P1403" s="28">
        <f>IF(ISERROR(GETPIVOTDATA("Sum of emp",'2010 County Business Patterns'!$J$2,"FIPS State and County Code",$A1403,"fipstate",$B1403,"fipscty",$C1403,"naics","337214")),0,GETPIVOTDATA("Sum of emp",'2010 County Business Patterns'!$J$2,"FIPS State and County Code",$A1403,"fipstate",$B1403,"fipscty",$C1403,"naics","337214"))</f>
        <v>0</v>
      </c>
      <c r="Q1403" s="28">
        <f>IF(ISERROR(GETPIVOTDATA("Sum of Midpoint",'2010 County Business Patterns'!$J$2,"FIPS State and County Code",$A1403,"fipstate",$B1403,"fipscty",$C1403,"naics","337214")),0,GETPIVOTDATA("Sum of Midpoint",'2010 County Business Patterns'!$J$2,"FIPS State and County Code",$A1403,"fipstate",$B1403,"fipscty",$C1403,"naics","337214"))</f>
        <v>0</v>
      </c>
      <c r="R1403">
        <f>IF(ISERROR(VLOOKUP($B1403,'2010 State Business Patterns'!$AN$3:$AR$55,4,FALSE)),0,VLOOKUP($B1403,'2010 State Business Patterns'!$AN$3:$AR$55,4,FALSE))</f>
        <v>1.2011019283746556</v>
      </c>
      <c r="S1403" s="28">
        <f t="shared" si="108"/>
        <v>0</v>
      </c>
      <c r="T1403" s="28">
        <f>IF(ISERROR(GETPIVOTDATA("Sum of emp",'2010 County Business Patterns'!$J$2,"FIPS State and County Code",$A1403,"fipstate",$B1403,"fipscty",$C1403,"naics","337215")),0,GETPIVOTDATA("Sum of emp",'2010 County Business Patterns'!$J$2,"FIPS State and County Code",$A1403,"fipstate",$B1403,"fipscty",$C1403,"naics","337215"))</f>
        <v>0</v>
      </c>
      <c r="U1403" s="28">
        <f>IF(ISERROR(GETPIVOTDATA("Sum of Midpoint",'2010 County Business Patterns'!$J$2,"FIPS State and County Code",$A1403,"fipstate",$B1403,"fipscty",$C1403,"naics","337215")),0,GETPIVOTDATA("Sum of Midpoint",'2010 County Business Patterns'!$J$2,"FIPS State and County Code",$A1403,"fipstate",$B1403,"fipscty",$C1403,"naics","337215"))</f>
        <v>0</v>
      </c>
      <c r="V1403">
        <f>IF(ISERROR(VLOOKUP($B1403,'2010 State Business Patterns'!$AN$3:$AR$55,5,FALSE)),0,VLOOKUP($B1403,'2010 State Business Patterns'!$AN$3:$AR$55,5,FALSE))</f>
        <v>0.78830409356725151</v>
      </c>
      <c r="W1403" s="28">
        <f t="shared" si="109"/>
        <v>0</v>
      </c>
    </row>
    <row r="1404" spans="1:23" hidden="1">
      <c r="A1404" s="1" t="s">
        <v>4485</v>
      </c>
      <c r="B1404" s="1" t="s">
        <v>1949</v>
      </c>
      <c r="C1404" s="1" t="s">
        <v>1772</v>
      </c>
      <c r="D1404" s="1" t="s">
        <v>4486</v>
      </c>
      <c r="E1404" s="1" t="s">
        <v>2057</v>
      </c>
      <c r="F1404" s="1" t="s">
        <v>4484</v>
      </c>
      <c r="G1404" s="47">
        <f t="shared" si="105"/>
        <v>0</v>
      </c>
      <c r="H1404" s="28">
        <f>IF(ISERROR(GETPIVOTDATA("Sum of emp",'2010 County Business Patterns'!$J$2,"FIPS State and County Code",$A1404,"fipstate",$B1404,"fipscty",$C1404,"naics","337124")),0,GETPIVOTDATA("Sum of emp",'2010 County Business Patterns'!$J$2,"FIPS State and County Code",$A1404,"fipstate",$B1404,"fipscty",$C1404,"naics","337124"))</f>
        <v>0</v>
      </c>
      <c r="I1404" s="28">
        <f>IF(ISERROR(GETPIVOTDATA("Sum of Midpoint",'2010 County Business Patterns'!$J$2,"FIPS State and County Code",$A1404,"fipstate",$B1404,"fipscty",$C1404,"naics","337124")),0,GETPIVOTDATA("Sum of Midpoint",'2010 County Business Patterns'!$J$2,"FIPS State and County Code",$A1404,"fipstate",$B1404,"fipscty",$C1404,"naics","337124"))</f>
        <v>0</v>
      </c>
      <c r="J1404">
        <f>IF(ISERROR(VLOOKUP($B1404,'2010 State Business Patterns'!$AN$3:$AR$55,2,FALSE)),0,VLOOKUP($B1404,'2010 State Business Patterns'!$AN$3:$AR$55,2,FALSE))</f>
        <v>0</v>
      </c>
      <c r="K1404" s="28">
        <f t="shared" si="106"/>
        <v>0</v>
      </c>
      <c r="L1404" s="28">
        <f>IF(ISERROR(GETPIVOTDATA("Sum of emp",'2010 County Business Patterns'!$J$2,"FIPS State and County Code",$A1404,"fipstate",$B1404,"fipscty",$C1404,"naics","337127")),0,GETPIVOTDATA("Sum of emp",'2010 County Business Patterns'!$J$2,"FIPS State and County Code",$A1404,"fipstate",$B1404,"fipscty",$C1404,"naics","337127"))</f>
        <v>0</v>
      </c>
      <c r="M1404" s="28">
        <f>IF(ISERROR(GETPIVOTDATA("Sum of Midpoint",'2010 County Business Patterns'!$J$2,"FIPS State and County Code",$A1404,"fipstate",$B1404,"fipscty",$C1404,"naics","337127")),0,GETPIVOTDATA("Sum of Midpoint",'2010 County Business Patterns'!$J$2,"FIPS State and County Code",$A1404,"fipstate",$B1404,"fipscty",$C1404,"naics","337127"))</f>
        <v>0</v>
      </c>
      <c r="N1404">
        <f>IF(ISERROR(VLOOKUP($B1404,'2010 State Business Patterns'!$AN$3:$AR$55,3,FALSE)),0,VLOOKUP($B1404,'2010 State Business Patterns'!$AN$3:$AR$55,3,FALSE))</f>
        <v>0.93809523809523809</v>
      </c>
      <c r="O1404" s="28">
        <f t="shared" si="107"/>
        <v>0</v>
      </c>
      <c r="P1404" s="28">
        <f>IF(ISERROR(GETPIVOTDATA("Sum of emp",'2010 County Business Patterns'!$J$2,"FIPS State and County Code",$A1404,"fipstate",$B1404,"fipscty",$C1404,"naics","337214")),0,GETPIVOTDATA("Sum of emp",'2010 County Business Patterns'!$J$2,"FIPS State and County Code",$A1404,"fipstate",$B1404,"fipscty",$C1404,"naics","337214"))</f>
        <v>0</v>
      </c>
      <c r="Q1404" s="28">
        <f>IF(ISERROR(GETPIVOTDATA("Sum of Midpoint",'2010 County Business Patterns'!$J$2,"FIPS State and County Code",$A1404,"fipstate",$B1404,"fipscty",$C1404,"naics","337214")),0,GETPIVOTDATA("Sum of Midpoint",'2010 County Business Patterns'!$J$2,"FIPS State and County Code",$A1404,"fipstate",$B1404,"fipscty",$C1404,"naics","337214"))</f>
        <v>0</v>
      </c>
      <c r="R1404">
        <f>IF(ISERROR(VLOOKUP($B1404,'2010 State Business Patterns'!$AN$3:$AR$55,4,FALSE)),0,VLOOKUP($B1404,'2010 State Business Patterns'!$AN$3:$AR$55,4,FALSE))</f>
        <v>1.2011019283746556</v>
      </c>
      <c r="S1404" s="28">
        <f t="shared" si="108"/>
        <v>0</v>
      </c>
      <c r="T1404" s="28">
        <f>IF(ISERROR(GETPIVOTDATA("Sum of emp",'2010 County Business Patterns'!$J$2,"FIPS State and County Code",$A1404,"fipstate",$B1404,"fipscty",$C1404,"naics","337215")),0,GETPIVOTDATA("Sum of emp",'2010 County Business Patterns'!$J$2,"FIPS State and County Code",$A1404,"fipstate",$B1404,"fipscty",$C1404,"naics","337215"))</f>
        <v>0</v>
      </c>
      <c r="U1404" s="28">
        <f>IF(ISERROR(GETPIVOTDATA("Sum of Midpoint",'2010 County Business Patterns'!$J$2,"FIPS State and County Code",$A1404,"fipstate",$B1404,"fipscty",$C1404,"naics","337215")),0,GETPIVOTDATA("Sum of Midpoint",'2010 County Business Patterns'!$J$2,"FIPS State and County Code",$A1404,"fipstate",$B1404,"fipscty",$C1404,"naics","337215"))</f>
        <v>0</v>
      </c>
      <c r="V1404">
        <f>IF(ISERROR(VLOOKUP($B1404,'2010 State Business Patterns'!$AN$3:$AR$55,5,FALSE)),0,VLOOKUP($B1404,'2010 State Business Patterns'!$AN$3:$AR$55,5,FALSE))</f>
        <v>0.78830409356725151</v>
      </c>
      <c r="W1404" s="28">
        <f t="shared" si="109"/>
        <v>0</v>
      </c>
    </row>
    <row r="1405" spans="1:23" hidden="1">
      <c r="A1405" s="1" t="s">
        <v>4487</v>
      </c>
      <c r="B1405" s="1" t="s">
        <v>1949</v>
      </c>
      <c r="C1405" s="1" t="s">
        <v>1816</v>
      </c>
      <c r="D1405" s="1" t="s">
        <v>4488</v>
      </c>
      <c r="E1405" s="1" t="s">
        <v>2057</v>
      </c>
      <c r="F1405" s="1" t="s">
        <v>4484</v>
      </c>
      <c r="G1405" s="47">
        <f t="shared" si="105"/>
        <v>0</v>
      </c>
      <c r="H1405" s="28">
        <f>IF(ISERROR(GETPIVOTDATA("Sum of emp",'2010 County Business Patterns'!$J$2,"FIPS State and County Code",$A1405,"fipstate",$B1405,"fipscty",$C1405,"naics","337124")),0,GETPIVOTDATA("Sum of emp",'2010 County Business Patterns'!$J$2,"FIPS State and County Code",$A1405,"fipstate",$B1405,"fipscty",$C1405,"naics","337124"))</f>
        <v>0</v>
      </c>
      <c r="I1405" s="28">
        <f>IF(ISERROR(GETPIVOTDATA("Sum of Midpoint",'2010 County Business Patterns'!$J$2,"FIPS State and County Code",$A1405,"fipstate",$B1405,"fipscty",$C1405,"naics","337124")),0,GETPIVOTDATA("Sum of Midpoint",'2010 County Business Patterns'!$J$2,"FIPS State and County Code",$A1405,"fipstate",$B1405,"fipscty",$C1405,"naics","337124"))</f>
        <v>0</v>
      </c>
      <c r="J1405">
        <f>IF(ISERROR(VLOOKUP($B1405,'2010 State Business Patterns'!$AN$3:$AR$55,2,FALSE)),0,VLOOKUP($B1405,'2010 State Business Patterns'!$AN$3:$AR$55,2,FALSE))</f>
        <v>0</v>
      </c>
      <c r="K1405" s="28">
        <f t="shared" si="106"/>
        <v>0</v>
      </c>
      <c r="L1405" s="28">
        <f>IF(ISERROR(GETPIVOTDATA("Sum of emp",'2010 County Business Patterns'!$J$2,"FIPS State and County Code",$A1405,"fipstate",$B1405,"fipscty",$C1405,"naics","337127")),0,GETPIVOTDATA("Sum of emp",'2010 County Business Patterns'!$J$2,"FIPS State and County Code",$A1405,"fipstate",$B1405,"fipscty",$C1405,"naics","337127"))</f>
        <v>0</v>
      </c>
      <c r="M1405" s="28">
        <f>IF(ISERROR(GETPIVOTDATA("Sum of Midpoint",'2010 County Business Patterns'!$J$2,"FIPS State and County Code",$A1405,"fipstate",$B1405,"fipscty",$C1405,"naics","337127")),0,GETPIVOTDATA("Sum of Midpoint",'2010 County Business Patterns'!$J$2,"FIPS State and County Code",$A1405,"fipstate",$B1405,"fipscty",$C1405,"naics","337127"))</f>
        <v>0</v>
      </c>
      <c r="N1405">
        <f>IF(ISERROR(VLOOKUP($B1405,'2010 State Business Patterns'!$AN$3:$AR$55,3,FALSE)),0,VLOOKUP($B1405,'2010 State Business Patterns'!$AN$3:$AR$55,3,FALSE))</f>
        <v>0.93809523809523809</v>
      </c>
      <c r="O1405" s="28">
        <f t="shared" si="107"/>
        <v>0</v>
      </c>
      <c r="P1405" s="28">
        <f>IF(ISERROR(GETPIVOTDATA("Sum of emp",'2010 County Business Patterns'!$J$2,"FIPS State and County Code",$A1405,"fipstate",$B1405,"fipscty",$C1405,"naics","337214")),0,GETPIVOTDATA("Sum of emp",'2010 County Business Patterns'!$J$2,"FIPS State and County Code",$A1405,"fipstate",$B1405,"fipscty",$C1405,"naics","337214"))</f>
        <v>0</v>
      </c>
      <c r="Q1405" s="28">
        <f>IF(ISERROR(GETPIVOTDATA("Sum of Midpoint",'2010 County Business Patterns'!$J$2,"FIPS State and County Code",$A1405,"fipstate",$B1405,"fipscty",$C1405,"naics","337214")),0,GETPIVOTDATA("Sum of Midpoint",'2010 County Business Patterns'!$J$2,"FIPS State and County Code",$A1405,"fipstate",$B1405,"fipscty",$C1405,"naics","337214"))</f>
        <v>0</v>
      </c>
      <c r="R1405">
        <f>IF(ISERROR(VLOOKUP($B1405,'2010 State Business Patterns'!$AN$3:$AR$55,4,FALSE)),0,VLOOKUP($B1405,'2010 State Business Patterns'!$AN$3:$AR$55,4,FALSE))</f>
        <v>1.2011019283746556</v>
      </c>
      <c r="S1405" s="28">
        <f t="shared" si="108"/>
        <v>0</v>
      </c>
      <c r="T1405" s="28">
        <f>IF(ISERROR(GETPIVOTDATA("Sum of emp",'2010 County Business Patterns'!$J$2,"FIPS State and County Code",$A1405,"fipstate",$B1405,"fipscty",$C1405,"naics","337215")),0,GETPIVOTDATA("Sum of emp",'2010 County Business Patterns'!$J$2,"FIPS State and County Code",$A1405,"fipstate",$B1405,"fipscty",$C1405,"naics","337215"))</f>
        <v>0</v>
      </c>
      <c r="U1405" s="28">
        <f>IF(ISERROR(GETPIVOTDATA("Sum of Midpoint",'2010 County Business Patterns'!$J$2,"FIPS State and County Code",$A1405,"fipstate",$B1405,"fipscty",$C1405,"naics","337215")),0,GETPIVOTDATA("Sum of Midpoint",'2010 County Business Patterns'!$J$2,"FIPS State and County Code",$A1405,"fipstate",$B1405,"fipscty",$C1405,"naics","337215"))</f>
        <v>0</v>
      </c>
      <c r="V1405">
        <f>IF(ISERROR(VLOOKUP($B1405,'2010 State Business Patterns'!$AN$3:$AR$55,5,FALSE)),0,VLOOKUP($B1405,'2010 State Business Patterns'!$AN$3:$AR$55,5,FALSE))</f>
        <v>0.78830409356725151</v>
      </c>
      <c r="W1405" s="28">
        <f t="shared" si="109"/>
        <v>0</v>
      </c>
    </row>
    <row r="1406" spans="1:23" hidden="1">
      <c r="A1406" s="1" t="s">
        <v>4489</v>
      </c>
      <c r="B1406" s="1" t="s">
        <v>1949</v>
      </c>
      <c r="C1406" s="1" t="s">
        <v>1817</v>
      </c>
      <c r="D1406" s="1" t="s">
        <v>4490</v>
      </c>
      <c r="E1406" s="1" t="s">
        <v>2057</v>
      </c>
      <c r="F1406" s="1" t="s">
        <v>4484</v>
      </c>
      <c r="G1406" s="47">
        <f t="shared" si="105"/>
        <v>0</v>
      </c>
      <c r="H1406" s="28">
        <f>IF(ISERROR(GETPIVOTDATA("Sum of emp",'2010 County Business Patterns'!$J$2,"FIPS State and County Code",$A1406,"fipstate",$B1406,"fipscty",$C1406,"naics","337124")),0,GETPIVOTDATA("Sum of emp",'2010 County Business Patterns'!$J$2,"FIPS State and County Code",$A1406,"fipstate",$B1406,"fipscty",$C1406,"naics","337124"))</f>
        <v>0</v>
      </c>
      <c r="I1406" s="28">
        <f>IF(ISERROR(GETPIVOTDATA("Sum of Midpoint",'2010 County Business Patterns'!$J$2,"FIPS State and County Code",$A1406,"fipstate",$B1406,"fipscty",$C1406,"naics","337124")),0,GETPIVOTDATA("Sum of Midpoint",'2010 County Business Patterns'!$J$2,"FIPS State and County Code",$A1406,"fipstate",$B1406,"fipscty",$C1406,"naics","337124"))</f>
        <v>0</v>
      </c>
      <c r="J1406">
        <f>IF(ISERROR(VLOOKUP($B1406,'2010 State Business Patterns'!$AN$3:$AR$55,2,FALSE)),0,VLOOKUP($B1406,'2010 State Business Patterns'!$AN$3:$AR$55,2,FALSE))</f>
        <v>0</v>
      </c>
      <c r="K1406" s="28">
        <f t="shared" si="106"/>
        <v>0</v>
      </c>
      <c r="L1406" s="28">
        <f>IF(ISERROR(GETPIVOTDATA("Sum of emp",'2010 County Business Patterns'!$J$2,"FIPS State and County Code",$A1406,"fipstate",$B1406,"fipscty",$C1406,"naics","337127")),0,GETPIVOTDATA("Sum of emp",'2010 County Business Patterns'!$J$2,"FIPS State and County Code",$A1406,"fipstate",$B1406,"fipscty",$C1406,"naics","337127"))</f>
        <v>0</v>
      </c>
      <c r="M1406" s="28">
        <f>IF(ISERROR(GETPIVOTDATA("Sum of Midpoint",'2010 County Business Patterns'!$J$2,"FIPS State and County Code",$A1406,"fipstate",$B1406,"fipscty",$C1406,"naics","337127")),0,GETPIVOTDATA("Sum of Midpoint",'2010 County Business Patterns'!$J$2,"FIPS State and County Code",$A1406,"fipstate",$B1406,"fipscty",$C1406,"naics","337127"))</f>
        <v>0</v>
      </c>
      <c r="N1406">
        <f>IF(ISERROR(VLOOKUP($B1406,'2010 State Business Patterns'!$AN$3:$AR$55,3,FALSE)),0,VLOOKUP($B1406,'2010 State Business Patterns'!$AN$3:$AR$55,3,FALSE))</f>
        <v>0.93809523809523809</v>
      </c>
      <c r="O1406" s="28">
        <f t="shared" si="107"/>
        <v>0</v>
      </c>
      <c r="P1406" s="28">
        <f>IF(ISERROR(GETPIVOTDATA("Sum of emp",'2010 County Business Patterns'!$J$2,"FIPS State and County Code",$A1406,"fipstate",$B1406,"fipscty",$C1406,"naics","337214")),0,GETPIVOTDATA("Sum of emp",'2010 County Business Patterns'!$J$2,"FIPS State and County Code",$A1406,"fipstate",$B1406,"fipscty",$C1406,"naics","337214"))</f>
        <v>0</v>
      </c>
      <c r="Q1406" s="28">
        <f>IF(ISERROR(GETPIVOTDATA("Sum of Midpoint",'2010 County Business Patterns'!$J$2,"FIPS State and County Code",$A1406,"fipstate",$B1406,"fipscty",$C1406,"naics","337214")),0,GETPIVOTDATA("Sum of Midpoint",'2010 County Business Patterns'!$J$2,"FIPS State and County Code",$A1406,"fipstate",$B1406,"fipscty",$C1406,"naics","337214"))</f>
        <v>0</v>
      </c>
      <c r="R1406">
        <f>IF(ISERROR(VLOOKUP($B1406,'2010 State Business Patterns'!$AN$3:$AR$55,4,FALSE)),0,VLOOKUP($B1406,'2010 State Business Patterns'!$AN$3:$AR$55,4,FALSE))</f>
        <v>1.2011019283746556</v>
      </c>
      <c r="S1406" s="28">
        <f t="shared" si="108"/>
        <v>0</v>
      </c>
      <c r="T1406" s="28">
        <f>IF(ISERROR(GETPIVOTDATA("Sum of emp",'2010 County Business Patterns'!$J$2,"FIPS State and County Code",$A1406,"fipstate",$B1406,"fipscty",$C1406,"naics","337215")),0,GETPIVOTDATA("Sum of emp",'2010 County Business Patterns'!$J$2,"FIPS State and County Code",$A1406,"fipstate",$B1406,"fipscty",$C1406,"naics","337215"))</f>
        <v>0</v>
      </c>
      <c r="U1406" s="28">
        <f>IF(ISERROR(GETPIVOTDATA("Sum of Midpoint",'2010 County Business Patterns'!$J$2,"FIPS State and County Code",$A1406,"fipstate",$B1406,"fipscty",$C1406,"naics","337215")),0,GETPIVOTDATA("Sum of Midpoint",'2010 County Business Patterns'!$J$2,"FIPS State and County Code",$A1406,"fipstate",$B1406,"fipscty",$C1406,"naics","337215"))</f>
        <v>0</v>
      </c>
      <c r="V1406">
        <f>IF(ISERROR(VLOOKUP($B1406,'2010 State Business Patterns'!$AN$3:$AR$55,5,FALSE)),0,VLOOKUP($B1406,'2010 State Business Patterns'!$AN$3:$AR$55,5,FALSE))</f>
        <v>0.78830409356725151</v>
      </c>
      <c r="W1406" s="28">
        <f t="shared" si="109"/>
        <v>0</v>
      </c>
    </row>
    <row r="1407" spans="1:23" hidden="1">
      <c r="A1407" s="1" t="s">
        <v>4491</v>
      </c>
      <c r="B1407" s="1" t="s">
        <v>1949</v>
      </c>
      <c r="C1407" s="1" t="s">
        <v>1773</v>
      </c>
      <c r="D1407" s="1" t="s">
        <v>2306</v>
      </c>
      <c r="E1407" s="1" t="s">
        <v>2057</v>
      </c>
      <c r="F1407" s="1" t="s">
        <v>4484</v>
      </c>
      <c r="G1407" s="47">
        <f t="shared" si="105"/>
        <v>0</v>
      </c>
      <c r="H1407" s="28">
        <f>IF(ISERROR(GETPIVOTDATA("Sum of emp",'2010 County Business Patterns'!$J$2,"FIPS State and County Code",$A1407,"fipstate",$B1407,"fipscty",$C1407,"naics","337124")),0,GETPIVOTDATA("Sum of emp",'2010 County Business Patterns'!$J$2,"FIPS State and County Code",$A1407,"fipstate",$B1407,"fipscty",$C1407,"naics","337124"))</f>
        <v>0</v>
      </c>
      <c r="I1407" s="28">
        <f>IF(ISERROR(GETPIVOTDATA("Sum of Midpoint",'2010 County Business Patterns'!$J$2,"FIPS State and County Code",$A1407,"fipstate",$B1407,"fipscty",$C1407,"naics","337124")),0,GETPIVOTDATA("Sum of Midpoint",'2010 County Business Patterns'!$J$2,"FIPS State and County Code",$A1407,"fipstate",$B1407,"fipscty",$C1407,"naics","337124"))</f>
        <v>0</v>
      </c>
      <c r="J1407">
        <f>IF(ISERROR(VLOOKUP($B1407,'2010 State Business Patterns'!$AN$3:$AR$55,2,FALSE)),0,VLOOKUP($B1407,'2010 State Business Patterns'!$AN$3:$AR$55,2,FALSE))</f>
        <v>0</v>
      </c>
      <c r="K1407" s="28">
        <f t="shared" si="106"/>
        <v>0</v>
      </c>
      <c r="L1407" s="28">
        <f>IF(ISERROR(GETPIVOTDATA("Sum of emp",'2010 County Business Patterns'!$J$2,"FIPS State and County Code",$A1407,"fipstate",$B1407,"fipscty",$C1407,"naics","337127")),0,GETPIVOTDATA("Sum of emp",'2010 County Business Patterns'!$J$2,"FIPS State and County Code",$A1407,"fipstate",$B1407,"fipscty",$C1407,"naics","337127"))</f>
        <v>0</v>
      </c>
      <c r="M1407" s="28">
        <f>IF(ISERROR(GETPIVOTDATA("Sum of Midpoint",'2010 County Business Patterns'!$J$2,"FIPS State and County Code",$A1407,"fipstate",$B1407,"fipscty",$C1407,"naics","337127")),0,GETPIVOTDATA("Sum of Midpoint",'2010 County Business Patterns'!$J$2,"FIPS State and County Code",$A1407,"fipstate",$B1407,"fipscty",$C1407,"naics","337127"))</f>
        <v>0</v>
      </c>
      <c r="N1407">
        <f>IF(ISERROR(VLOOKUP($B1407,'2010 State Business Patterns'!$AN$3:$AR$55,3,FALSE)),0,VLOOKUP($B1407,'2010 State Business Patterns'!$AN$3:$AR$55,3,FALSE))</f>
        <v>0.93809523809523809</v>
      </c>
      <c r="O1407" s="28">
        <f t="shared" si="107"/>
        <v>0</v>
      </c>
      <c r="P1407" s="28">
        <f>IF(ISERROR(GETPIVOTDATA("Sum of emp",'2010 County Business Patterns'!$J$2,"FIPS State and County Code",$A1407,"fipstate",$B1407,"fipscty",$C1407,"naics","337214")),0,GETPIVOTDATA("Sum of emp",'2010 County Business Patterns'!$J$2,"FIPS State and County Code",$A1407,"fipstate",$B1407,"fipscty",$C1407,"naics","337214"))</f>
        <v>0</v>
      </c>
      <c r="Q1407" s="28">
        <f>IF(ISERROR(GETPIVOTDATA("Sum of Midpoint",'2010 County Business Patterns'!$J$2,"FIPS State and County Code",$A1407,"fipstate",$B1407,"fipscty",$C1407,"naics","337214")),0,GETPIVOTDATA("Sum of Midpoint",'2010 County Business Patterns'!$J$2,"FIPS State and County Code",$A1407,"fipstate",$B1407,"fipscty",$C1407,"naics","337214"))</f>
        <v>0</v>
      </c>
      <c r="R1407">
        <f>IF(ISERROR(VLOOKUP($B1407,'2010 State Business Patterns'!$AN$3:$AR$55,4,FALSE)),0,VLOOKUP($B1407,'2010 State Business Patterns'!$AN$3:$AR$55,4,FALSE))</f>
        <v>1.2011019283746556</v>
      </c>
      <c r="S1407" s="28">
        <f t="shared" si="108"/>
        <v>0</v>
      </c>
      <c r="T1407" s="28">
        <f>IF(ISERROR(GETPIVOTDATA("Sum of emp",'2010 County Business Patterns'!$J$2,"FIPS State and County Code",$A1407,"fipstate",$B1407,"fipscty",$C1407,"naics","337215")),0,GETPIVOTDATA("Sum of emp",'2010 County Business Patterns'!$J$2,"FIPS State and County Code",$A1407,"fipstate",$B1407,"fipscty",$C1407,"naics","337215"))</f>
        <v>0</v>
      </c>
      <c r="U1407" s="28">
        <f>IF(ISERROR(GETPIVOTDATA("Sum of Midpoint",'2010 County Business Patterns'!$J$2,"FIPS State and County Code",$A1407,"fipstate",$B1407,"fipscty",$C1407,"naics","337215")),0,GETPIVOTDATA("Sum of Midpoint",'2010 County Business Patterns'!$J$2,"FIPS State and County Code",$A1407,"fipstate",$B1407,"fipscty",$C1407,"naics","337215"))</f>
        <v>0</v>
      </c>
      <c r="V1407">
        <f>IF(ISERROR(VLOOKUP($B1407,'2010 State Business Patterns'!$AN$3:$AR$55,5,FALSE)),0,VLOOKUP($B1407,'2010 State Business Patterns'!$AN$3:$AR$55,5,FALSE))</f>
        <v>0.78830409356725151</v>
      </c>
      <c r="W1407" s="28">
        <f t="shared" si="109"/>
        <v>0</v>
      </c>
    </row>
    <row r="1408" spans="1:23" hidden="1">
      <c r="A1408" s="1" t="s">
        <v>4492</v>
      </c>
      <c r="B1408" s="1" t="s">
        <v>1949</v>
      </c>
      <c r="C1408" s="1" t="s">
        <v>1840</v>
      </c>
      <c r="D1408" s="1" t="s">
        <v>4493</v>
      </c>
      <c r="E1408" s="1" t="s">
        <v>2057</v>
      </c>
      <c r="F1408" s="1" t="s">
        <v>4484</v>
      </c>
      <c r="G1408" s="47">
        <f t="shared" si="105"/>
        <v>0</v>
      </c>
      <c r="H1408" s="28">
        <f>IF(ISERROR(GETPIVOTDATA("Sum of emp",'2010 County Business Patterns'!$J$2,"FIPS State and County Code",$A1408,"fipstate",$B1408,"fipscty",$C1408,"naics","337124")),0,GETPIVOTDATA("Sum of emp",'2010 County Business Patterns'!$J$2,"FIPS State and County Code",$A1408,"fipstate",$B1408,"fipscty",$C1408,"naics","337124"))</f>
        <v>0</v>
      </c>
      <c r="I1408" s="28">
        <f>IF(ISERROR(GETPIVOTDATA("Sum of Midpoint",'2010 County Business Patterns'!$J$2,"FIPS State and County Code",$A1408,"fipstate",$B1408,"fipscty",$C1408,"naics","337124")),0,GETPIVOTDATA("Sum of Midpoint",'2010 County Business Patterns'!$J$2,"FIPS State and County Code",$A1408,"fipstate",$B1408,"fipscty",$C1408,"naics","337124"))</f>
        <v>0</v>
      </c>
      <c r="J1408">
        <f>IF(ISERROR(VLOOKUP($B1408,'2010 State Business Patterns'!$AN$3:$AR$55,2,FALSE)),0,VLOOKUP($B1408,'2010 State Business Patterns'!$AN$3:$AR$55,2,FALSE))</f>
        <v>0</v>
      </c>
      <c r="K1408" s="28">
        <f t="shared" si="106"/>
        <v>0</v>
      </c>
      <c r="L1408" s="28">
        <f>IF(ISERROR(GETPIVOTDATA("Sum of emp",'2010 County Business Patterns'!$J$2,"FIPS State and County Code",$A1408,"fipstate",$B1408,"fipscty",$C1408,"naics","337127")),0,GETPIVOTDATA("Sum of emp",'2010 County Business Patterns'!$J$2,"FIPS State and County Code",$A1408,"fipstate",$B1408,"fipscty",$C1408,"naics","337127"))</f>
        <v>0</v>
      </c>
      <c r="M1408" s="28">
        <f>IF(ISERROR(GETPIVOTDATA("Sum of Midpoint",'2010 County Business Patterns'!$J$2,"FIPS State and County Code",$A1408,"fipstate",$B1408,"fipscty",$C1408,"naics","337127")),0,GETPIVOTDATA("Sum of Midpoint",'2010 County Business Patterns'!$J$2,"FIPS State and County Code",$A1408,"fipstate",$B1408,"fipscty",$C1408,"naics","337127"))</f>
        <v>0</v>
      </c>
      <c r="N1408">
        <f>IF(ISERROR(VLOOKUP($B1408,'2010 State Business Patterns'!$AN$3:$AR$55,3,FALSE)),0,VLOOKUP($B1408,'2010 State Business Patterns'!$AN$3:$AR$55,3,FALSE))</f>
        <v>0.93809523809523809</v>
      </c>
      <c r="O1408" s="28">
        <f t="shared" si="107"/>
        <v>0</v>
      </c>
      <c r="P1408" s="28">
        <f>IF(ISERROR(GETPIVOTDATA("Sum of emp",'2010 County Business Patterns'!$J$2,"FIPS State and County Code",$A1408,"fipstate",$B1408,"fipscty",$C1408,"naics","337214")),0,GETPIVOTDATA("Sum of emp",'2010 County Business Patterns'!$J$2,"FIPS State and County Code",$A1408,"fipstate",$B1408,"fipscty",$C1408,"naics","337214"))</f>
        <v>0</v>
      </c>
      <c r="Q1408" s="28">
        <f>IF(ISERROR(GETPIVOTDATA("Sum of Midpoint",'2010 County Business Patterns'!$J$2,"FIPS State and County Code",$A1408,"fipstate",$B1408,"fipscty",$C1408,"naics","337214")),0,GETPIVOTDATA("Sum of Midpoint",'2010 County Business Patterns'!$J$2,"FIPS State and County Code",$A1408,"fipstate",$B1408,"fipscty",$C1408,"naics","337214"))</f>
        <v>0</v>
      </c>
      <c r="R1408">
        <f>IF(ISERROR(VLOOKUP($B1408,'2010 State Business Patterns'!$AN$3:$AR$55,4,FALSE)),0,VLOOKUP($B1408,'2010 State Business Patterns'!$AN$3:$AR$55,4,FALSE))</f>
        <v>1.2011019283746556</v>
      </c>
      <c r="S1408" s="28">
        <f t="shared" si="108"/>
        <v>0</v>
      </c>
      <c r="T1408" s="28">
        <f>IF(ISERROR(GETPIVOTDATA("Sum of emp",'2010 County Business Patterns'!$J$2,"FIPS State and County Code",$A1408,"fipstate",$B1408,"fipscty",$C1408,"naics","337215")),0,GETPIVOTDATA("Sum of emp",'2010 County Business Patterns'!$J$2,"FIPS State and County Code",$A1408,"fipstate",$B1408,"fipscty",$C1408,"naics","337215"))</f>
        <v>0</v>
      </c>
      <c r="U1408" s="28">
        <f>IF(ISERROR(GETPIVOTDATA("Sum of Midpoint",'2010 County Business Patterns'!$J$2,"FIPS State and County Code",$A1408,"fipstate",$B1408,"fipscty",$C1408,"naics","337215")),0,GETPIVOTDATA("Sum of Midpoint",'2010 County Business Patterns'!$J$2,"FIPS State and County Code",$A1408,"fipstate",$B1408,"fipscty",$C1408,"naics","337215"))</f>
        <v>0</v>
      </c>
      <c r="V1408">
        <f>IF(ISERROR(VLOOKUP($B1408,'2010 State Business Patterns'!$AN$3:$AR$55,5,FALSE)),0,VLOOKUP($B1408,'2010 State Business Patterns'!$AN$3:$AR$55,5,FALSE))</f>
        <v>0.78830409356725151</v>
      </c>
      <c r="W1408" s="28">
        <f t="shared" si="109"/>
        <v>0</v>
      </c>
    </row>
    <row r="1409" spans="1:23">
      <c r="A1409" s="1" t="s">
        <v>4494</v>
      </c>
      <c r="B1409" s="1" t="s">
        <v>1949</v>
      </c>
      <c r="C1409" s="1" t="s">
        <v>1818</v>
      </c>
      <c r="D1409" s="1" t="s">
        <v>2072</v>
      </c>
      <c r="E1409" s="1" t="s">
        <v>2057</v>
      </c>
      <c r="F1409" s="1" t="s">
        <v>4484</v>
      </c>
      <c r="G1409" s="47">
        <f t="shared" si="105"/>
        <v>519.38983132763042</v>
      </c>
      <c r="H1409" s="28">
        <f>IF(ISERROR(GETPIVOTDATA("Sum of emp",'2010 County Business Patterns'!$J$2,"FIPS State and County Code",$A1409,"fipstate",$B1409,"fipscty",$C1409,"naics","337124")),0,GETPIVOTDATA("Sum of emp",'2010 County Business Patterns'!$J$2,"FIPS State and County Code",$A1409,"fipstate",$B1409,"fipscty",$C1409,"naics","337124"))</f>
        <v>0</v>
      </c>
      <c r="I1409" s="28">
        <f>IF(ISERROR(GETPIVOTDATA("Sum of Midpoint",'2010 County Business Patterns'!$J$2,"FIPS State and County Code",$A1409,"fipstate",$B1409,"fipscty",$C1409,"naics","337124")),0,GETPIVOTDATA("Sum of Midpoint",'2010 County Business Patterns'!$J$2,"FIPS State and County Code",$A1409,"fipstate",$B1409,"fipscty",$C1409,"naics","337124"))</f>
        <v>0</v>
      </c>
      <c r="J1409">
        <f>IF(ISERROR(VLOOKUP($B1409,'2010 State Business Patterns'!$AN$3:$AR$55,2,FALSE)),0,VLOOKUP($B1409,'2010 State Business Patterns'!$AN$3:$AR$55,2,FALSE))</f>
        <v>0</v>
      </c>
      <c r="K1409" s="28">
        <f t="shared" si="106"/>
        <v>0</v>
      </c>
      <c r="L1409" s="28">
        <f>IF(ISERROR(GETPIVOTDATA("Sum of emp",'2010 County Business Patterns'!$J$2,"FIPS State and County Code",$A1409,"fipstate",$B1409,"fipscty",$C1409,"naics","337127")),0,GETPIVOTDATA("Sum of emp",'2010 County Business Patterns'!$J$2,"FIPS State and County Code",$A1409,"fipstate",$B1409,"fipscty",$C1409,"naics","337127"))</f>
        <v>0</v>
      </c>
      <c r="M1409" s="28">
        <f>IF(ISERROR(GETPIVOTDATA("Sum of Midpoint",'2010 County Business Patterns'!$J$2,"FIPS State and County Code",$A1409,"fipstate",$B1409,"fipscty",$C1409,"naics","337127")),0,GETPIVOTDATA("Sum of Midpoint",'2010 County Business Patterns'!$J$2,"FIPS State and County Code",$A1409,"fipstate",$B1409,"fipscty",$C1409,"naics","337127"))</f>
        <v>0</v>
      </c>
      <c r="N1409">
        <f>IF(ISERROR(VLOOKUP($B1409,'2010 State Business Patterns'!$AN$3:$AR$55,3,FALSE)),0,VLOOKUP($B1409,'2010 State Business Patterns'!$AN$3:$AR$55,3,FALSE))</f>
        <v>0.93809523809523809</v>
      </c>
      <c r="O1409" s="28">
        <f t="shared" si="107"/>
        <v>0</v>
      </c>
      <c r="P1409" s="28">
        <f>IF(ISERROR(GETPIVOTDATA("Sum of emp",'2010 County Business Patterns'!$J$2,"FIPS State and County Code",$A1409,"fipstate",$B1409,"fipscty",$C1409,"naics","337214")),0,GETPIVOTDATA("Sum of emp",'2010 County Business Patterns'!$J$2,"FIPS State and County Code",$A1409,"fipstate",$B1409,"fipscty",$C1409,"naics","337214"))</f>
        <v>0</v>
      </c>
      <c r="Q1409" s="28">
        <f>IF(ISERROR(GETPIVOTDATA("Sum of Midpoint",'2010 County Business Patterns'!$J$2,"FIPS State and County Code",$A1409,"fipstate",$B1409,"fipscty",$C1409,"naics","337214")),0,GETPIVOTDATA("Sum of Midpoint",'2010 County Business Patterns'!$J$2,"FIPS State and County Code",$A1409,"fipstate",$B1409,"fipscty",$C1409,"naics","337214"))</f>
        <v>375</v>
      </c>
      <c r="R1409">
        <f>IF(ISERROR(VLOOKUP($B1409,'2010 State Business Patterns'!$AN$3:$AR$55,4,FALSE)),0,VLOOKUP($B1409,'2010 State Business Patterns'!$AN$3:$AR$55,4,FALSE))</f>
        <v>1.2011019283746556</v>
      </c>
      <c r="S1409" s="28">
        <f t="shared" si="108"/>
        <v>450.41322314049586</v>
      </c>
      <c r="T1409" s="28">
        <f>IF(ISERROR(GETPIVOTDATA("Sum of emp",'2010 County Business Patterns'!$J$2,"FIPS State and County Code",$A1409,"fipstate",$B1409,"fipscty",$C1409,"naics","337215")),0,GETPIVOTDATA("Sum of emp",'2010 County Business Patterns'!$J$2,"FIPS State and County Code",$A1409,"fipstate",$B1409,"fipscty",$C1409,"naics","337215"))</f>
        <v>0</v>
      </c>
      <c r="U1409" s="28">
        <f>IF(ISERROR(GETPIVOTDATA("Sum of Midpoint",'2010 County Business Patterns'!$J$2,"FIPS State and County Code",$A1409,"fipstate",$B1409,"fipscty",$C1409,"naics","337215")),0,GETPIVOTDATA("Sum of Midpoint",'2010 County Business Patterns'!$J$2,"FIPS State and County Code",$A1409,"fipstate",$B1409,"fipscty",$C1409,"naics","337215"))</f>
        <v>175</v>
      </c>
      <c r="V1409">
        <f>IF(ISERROR(VLOOKUP($B1409,'2010 State Business Patterns'!$AN$3:$AR$55,5,FALSE)),0,VLOOKUP($B1409,'2010 State Business Patterns'!$AN$3:$AR$55,5,FALSE))</f>
        <v>0.78830409356725151</v>
      </c>
      <c r="W1409" s="28">
        <f t="shared" si="109"/>
        <v>68.976608187134502</v>
      </c>
    </row>
    <row r="1410" spans="1:23" hidden="1">
      <c r="A1410" s="1" t="s">
        <v>4495</v>
      </c>
      <c r="B1410" s="1" t="s">
        <v>1949</v>
      </c>
      <c r="C1410" s="1" t="s">
        <v>1774</v>
      </c>
      <c r="D1410" s="1" t="s">
        <v>2313</v>
      </c>
      <c r="E1410" s="1" t="s">
        <v>2057</v>
      </c>
      <c r="F1410" s="1" t="s">
        <v>4484</v>
      </c>
      <c r="G1410" s="47">
        <f t="shared" si="105"/>
        <v>0</v>
      </c>
      <c r="H1410" s="28">
        <f>IF(ISERROR(GETPIVOTDATA("Sum of emp",'2010 County Business Patterns'!$J$2,"FIPS State and County Code",$A1410,"fipstate",$B1410,"fipscty",$C1410,"naics","337124")),0,GETPIVOTDATA("Sum of emp",'2010 County Business Patterns'!$J$2,"FIPS State and County Code",$A1410,"fipstate",$B1410,"fipscty",$C1410,"naics","337124"))</f>
        <v>0</v>
      </c>
      <c r="I1410" s="28">
        <f>IF(ISERROR(GETPIVOTDATA("Sum of Midpoint",'2010 County Business Patterns'!$J$2,"FIPS State and County Code",$A1410,"fipstate",$B1410,"fipscty",$C1410,"naics","337124")),0,GETPIVOTDATA("Sum of Midpoint",'2010 County Business Patterns'!$J$2,"FIPS State and County Code",$A1410,"fipstate",$B1410,"fipscty",$C1410,"naics","337124"))</f>
        <v>0</v>
      </c>
      <c r="J1410">
        <f>IF(ISERROR(VLOOKUP($B1410,'2010 State Business Patterns'!$AN$3:$AR$55,2,FALSE)),0,VLOOKUP($B1410,'2010 State Business Patterns'!$AN$3:$AR$55,2,FALSE))</f>
        <v>0</v>
      </c>
      <c r="K1410" s="28">
        <f t="shared" si="106"/>
        <v>0</v>
      </c>
      <c r="L1410" s="28">
        <f>IF(ISERROR(GETPIVOTDATA("Sum of emp",'2010 County Business Patterns'!$J$2,"FIPS State and County Code",$A1410,"fipstate",$B1410,"fipscty",$C1410,"naics","337127")),0,GETPIVOTDATA("Sum of emp",'2010 County Business Patterns'!$J$2,"FIPS State and County Code",$A1410,"fipstate",$B1410,"fipscty",$C1410,"naics","337127"))</f>
        <v>0</v>
      </c>
      <c r="M1410" s="28">
        <f>IF(ISERROR(GETPIVOTDATA("Sum of Midpoint",'2010 County Business Patterns'!$J$2,"FIPS State and County Code",$A1410,"fipstate",$B1410,"fipscty",$C1410,"naics","337127")),0,GETPIVOTDATA("Sum of Midpoint",'2010 County Business Patterns'!$J$2,"FIPS State and County Code",$A1410,"fipstate",$B1410,"fipscty",$C1410,"naics","337127"))</f>
        <v>0</v>
      </c>
      <c r="N1410">
        <f>IF(ISERROR(VLOOKUP($B1410,'2010 State Business Patterns'!$AN$3:$AR$55,3,FALSE)),0,VLOOKUP($B1410,'2010 State Business Patterns'!$AN$3:$AR$55,3,FALSE))</f>
        <v>0.93809523809523809</v>
      </c>
      <c r="O1410" s="28">
        <f t="shared" si="107"/>
        <v>0</v>
      </c>
      <c r="P1410" s="28">
        <f>IF(ISERROR(GETPIVOTDATA("Sum of emp",'2010 County Business Patterns'!$J$2,"FIPS State and County Code",$A1410,"fipstate",$B1410,"fipscty",$C1410,"naics","337214")),0,GETPIVOTDATA("Sum of emp",'2010 County Business Patterns'!$J$2,"FIPS State and County Code",$A1410,"fipstate",$B1410,"fipscty",$C1410,"naics","337214"))</f>
        <v>0</v>
      </c>
      <c r="Q1410" s="28">
        <f>IF(ISERROR(GETPIVOTDATA("Sum of Midpoint",'2010 County Business Patterns'!$J$2,"FIPS State and County Code",$A1410,"fipstate",$B1410,"fipscty",$C1410,"naics","337214")),0,GETPIVOTDATA("Sum of Midpoint",'2010 County Business Patterns'!$J$2,"FIPS State and County Code",$A1410,"fipstate",$B1410,"fipscty",$C1410,"naics","337214"))</f>
        <v>0</v>
      </c>
      <c r="R1410">
        <f>IF(ISERROR(VLOOKUP($B1410,'2010 State Business Patterns'!$AN$3:$AR$55,4,FALSE)),0,VLOOKUP($B1410,'2010 State Business Patterns'!$AN$3:$AR$55,4,FALSE))</f>
        <v>1.2011019283746556</v>
      </c>
      <c r="S1410" s="28">
        <f t="shared" si="108"/>
        <v>0</v>
      </c>
      <c r="T1410" s="28">
        <f>IF(ISERROR(GETPIVOTDATA("Sum of emp",'2010 County Business Patterns'!$J$2,"FIPS State and County Code",$A1410,"fipstate",$B1410,"fipscty",$C1410,"naics","337215")),0,GETPIVOTDATA("Sum of emp",'2010 County Business Patterns'!$J$2,"FIPS State and County Code",$A1410,"fipstate",$B1410,"fipscty",$C1410,"naics","337215"))</f>
        <v>0</v>
      </c>
      <c r="U1410" s="28">
        <f>IF(ISERROR(GETPIVOTDATA("Sum of Midpoint",'2010 County Business Patterns'!$J$2,"FIPS State and County Code",$A1410,"fipstate",$B1410,"fipscty",$C1410,"naics","337215")),0,GETPIVOTDATA("Sum of Midpoint",'2010 County Business Patterns'!$J$2,"FIPS State and County Code",$A1410,"fipstate",$B1410,"fipscty",$C1410,"naics","337215"))</f>
        <v>0</v>
      </c>
      <c r="V1410">
        <f>IF(ISERROR(VLOOKUP($B1410,'2010 State Business Patterns'!$AN$3:$AR$55,5,FALSE)),0,VLOOKUP($B1410,'2010 State Business Patterns'!$AN$3:$AR$55,5,FALSE))</f>
        <v>0.78830409356725151</v>
      </c>
      <c r="W1410" s="28">
        <f t="shared" si="109"/>
        <v>0</v>
      </c>
    </row>
    <row r="1411" spans="1:23">
      <c r="A1411" s="1" t="s">
        <v>4496</v>
      </c>
      <c r="B1411" s="1" t="s">
        <v>1949</v>
      </c>
      <c r="C1411" s="1" t="s">
        <v>1819</v>
      </c>
      <c r="D1411" s="1" t="s">
        <v>3518</v>
      </c>
      <c r="E1411" s="1" t="s">
        <v>2057</v>
      </c>
      <c r="F1411" s="1" t="s">
        <v>4484</v>
      </c>
      <c r="G1411" s="47">
        <f t="shared" si="105"/>
        <v>28.339598997493734</v>
      </c>
      <c r="H1411" s="28">
        <f>IF(ISERROR(GETPIVOTDATA("Sum of emp",'2010 County Business Patterns'!$J$2,"FIPS State and County Code",$A1411,"fipstate",$B1411,"fipscty",$C1411,"naics","337124")),0,GETPIVOTDATA("Sum of emp",'2010 County Business Patterns'!$J$2,"FIPS State and County Code",$A1411,"fipstate",$B1411,"fipscty",$C1411,"naics","337124"))</f>
        <v>0</v>
      </c>
      <c r="I1411" s="28">
        <f>IF(ISERROR(GETPIVOTDATA("Sum of Midpoint",'2010 County Business Patterns'!$J$2,"FIPS State and County Code",$A1411,"fipstate",$B1411,"fipscty",$C1411,"naics","337124")),0,GETPIVOTDATA("Sum of Midpoint",'2010 County Business Patterns'!$J$2,"FIPS State and County Code",$A1411,"fipstate",$B1411,"fipscty",$C1411,"naics","337124"))</f>
        <v>0</v>
      </c>
      <c r="J1411">
        <f>IF(ISERROR(VLOOKUP($B1411,'2010 State Business Patterns'!$AN$3:$AR$55,2,FALSE)),0,VLOOKUP($B1411,'2010 State Business Patterns'!$AN$3:$AR$55,2,FALSE))</f>
        <v>0</v>
      </c>
      <c r="K1411" s="28">
        <f t="shared" si="106"/>
        <v>0</v>
      </c>
      <c r="L1411" s="28">
        <f>IF(ISERROR(GETPIVOTDATA("Sum of emp",'2010 County Business Patterns'!$J$2,"FIPS State and County Code",$A1411,"fipstate",$B1411,"fipscty",$C1411,"naics","337127")),0,GETPIVOTDATA("Sum of emp",'2010 County Business Patterns'!$J$2,"FIPS State and County Code",$A1411,"fipstate",$B1411,"fipscty",$C1411,"naics","337127"))</f>
        <v>0</v>
      </c>
      <c r="M1411" s="28">
        <f>IF(ISERROR(GETPIVOTDATA("Sum of Midpoint",'2010 County Business Patterns'!$J$2,"FIPS State and County Code",$A1411,"fipstate",$B1411,"fipscty",$C1411,"naics","337127")),0,GETPIVOTDATA("Sum of Midpoint",'2010 County Business Patterns'!$J$2,"FIPS State and County Code",$A1411,"fipstate",$B1411,"fipscty",$C1411,"naics","337127"))</f>
        <v>10</v>
      </c>
      <c r="N1411">
        <f>IF(ISERROR(VLOOKUP($B1411,'2010 State Business Patterns'!$AN$3:$AR$55,3,FALSE)),0,VLOOKUP($B1411,'2010 State Business Patterns'!$AN$3:$AR$55,3,FALSE))</f>
        <v>0.93809523809523809</v>
      </c>
      <c r="O1411" s="28">
        <f t="shared" si="107"/>
        <v>4.6904761904761907</v>
      </c>
      <c r="P1411" s="28">
        <f>IF(ISERROR(GETPIVOTDATA("Sum of emp",'2010 County Business Patterns'!$J$2,"FIPS State and County Code",$A1411,"fipstate",$B1411,"fipscty",$C1411,"naics","337214")),0,GETPIVOTDATA("Sum of emp",'2010 County Business Patterns'!$J$2,"FIPS State and County Code",$A1411,"fipstate",$B1411,"fipscty",$C1411,"naics","337214"))</f>
        <v>0</v>
      </c>
      <c r="Q1411" s="28">
        <f>IF(ISERROR(GETPIVOTDATA("Sum of Midpoint",'2010 County Business Patterns'!$J$2,"FIPS State and County Code",$A1411,"fipstate",$B1411,"fipscty",$C1411,"naics","337214")),0,GETPIVOTDATA("Sum of Midpoint",'2010 County Business Patterns'!$J$2,"FIPS State and County Code",$A1411,"fipstate",$B1411,"fipscty",$C1411,"naics","337214"))</f>
        <v>0</v>
      </c>
      <c r="R1411">
        <f>IF(ISERROR(VLOOKUP($B1411,'2010 State Business Patterns'!$AN$3:$AR$55,4,FALSE)),0,VLOOKUP($B1411,'2010 State Business Patterns'!$AN$3:$AR$55,4,FALSE))</f>
        <v>1.2011019283746556</v>
      </c>
      <c r="S1411" s="28">
        <f t="shared" si="108"/>
        <v>0</v>
      </c>
      <c r="T1411" s="28">
        <f>IF(ISERROR(GETPIVOTDATA("Sum of emp",'2010 County Business Patterns'!$J$2,"FIPS State and County Code",$A1411,"fipstate",$B1411,"fipscty",$C1411,"naics","337215")),0,GETPIVOTDATA("Sum of emp",'2010 County Business Patterns'!$J$2,"FIPS State and County Code",$A1411,"fipstate",$B1411,"fipscty",$C1411,"naics","337215"))</f>
        <v>0</v>
      </c>
      <c r="U1411" s="28">
        <f>IF(ISERROR(GETPIVOTDATA("Sum of Midpoint",'2010 County Business Patterns'!$J$2,"FIPS State and County Code",$A1411,"fipstate",$B1411,"fipscty",$C1411,"naics","337215")),0,GETPIVOTDATA("Sum of Midpoint",'2010 County Business Patterns'!$J$2,"FIPS State and County Code",$A1411,"fipstate",$B1411,"fipscty",$C1411,"naics","337215"))</f>
        <v>60</v>
      </c>
      <c r="V1411">
        <f>IF(ISERROR(VLOOKUP($B1411,'2010 State Business Patterns'!$AN$3:$AR$55,5,FALSE)),0,VLOOKUP($B1411,'2010 State Business Patterns'!$AN$3:$AR$55,5,FALSE))</f>
        <v>0.78830409356725151</v>
      </c>
      <c r="W1411" s="28">
        <f t="shared" si="109"/>
        <v>23.649122807017545</v>
      </c>
    </row>
    <row r="1412" spans="1:23" hidden="1">
      <c r="A1412" s="1" t="s">
        <v>4497</v>
      </c>
      <c r="B1412" s="1" t="s">
        <v>1949</v>
      </c>
      <c r="C1412" s="1" t="s">
        <v>1820</v>
      </c>
      <c r="D1412" s="1" t="s">
        <v>2080</v>
      </c>
      <c r="E1412" s="1" t="s">
        <v>2057</v>
      </c>
      <c r="F1412" s="1" t="s">
        <v>4484</v>
      </c>
      <c r="G1412" s="47">
        <f t="shared" si="105"/>
        <v>0</v>
      </c>
      <c r="H1412" s="28">
        <f>IF(ISERROR(GETPIVOTDATA("Sum of emp",'2010 County Business Patterns'!$J$2,"FIPS State and County Code",$A1412,"fipstate",$B1412,"fipscty",$C1412,"naics","337124")),0,GETPIVOTDATA("Sum of emp",'2010 County Business Patterns'!$J$2,"FIPS State and County Code",$A1412,"fipstate",$B1412,"fipscty",$C1412,"naics","337124"))</f>
        <v>0</v>
      </c>
      <c r="I1412" s="28">
        <f>IF(ISERROR(GETPIVOTDATA("Sum of Midpoint",'2010 County Business Patterns'!$J$2,"FIPS State and County Code",$A1412,"fipstate",$B1412,"fipscty",$C1412,"naics","337124")),0,GETPIVOTDATA("Sum of Midpoint",'2010 County Business Patterns'!$J$2,"FIPS State and County Code",$A1412,"fipstate",$B1412,"fipscty",$C1412,"naics","337124"))</f>
        <v>0</v>
      </c>
      <c r="J1412">
        <f>IF(ISERROR(VLOOKUP($B1412,'2010 State Business Patterns'!$AN$3:$AR$55,2,FALSE)),0,VLOOKUP($B1412,'2010 State Business Patterns'!$AN$3:$AR$55,2,FALSE))</f>
        <v>0</v>
      </c>
      <c r="K1412" s="28">
        <f t="shared" si="106"/>
        <v>0</v>
      </c>
      <c r="L1412" s="28">
        <f>IF(ISERROR(GETPIVOTDATA("Sum of emp",'2010 County Business Patterns'!$J$2,"FIPS State and County Code",$A1412,"fipstate",$B1412,"fipscty",$C1412,"naics","337127")),0,GETPIVOTDATA("Sum of emp",'2010 County Business Patterns'!$J$2,"FIPS State and County Code",$A1412,"fipstate",$B1412,"fipscty",$C1412,"naics","337127"))</f>
        <v>0</v>
      </c>
      <c r="M1412" s="28">
        <f>IF(ISERROR(GETPIVOTDATA("Sum of Midpoint",'2010 County Business Patterns'!$J$2,"FIPS State and County Code",$A1412,"fipstate",$B1412,"fipscty",$C1412,"naics","337127")),0,GETPIVOTDATA("Sum of Midpoint",'2010 County Business Patterns'!$J$2,"FIPS State and County Code",$A1412,"fipstate",$B1412,"fipscty",$C1412,"naics","337127"))</f>
        <v>0</v>
      </c>
      <c r="N1412">
        <f>IF(ISERROR(VLOOKUP($B1412,'2010 State Business Patterns'!$AN$3:$AR$55,3,FALSE)),0,VLOOKUP($B1412,'2010 State Business Patterns'!$AN$3:$AR$55,3,FALSE))</f>
        <v>0.93809523809523809</v>
      </c>
      <c r="O1412" s="28">
        <f t="shared" si="107"/>
        <v>0</v>
      </c>
      <c r="P1412" s="28">
        <f>IF(ISERROR(GETPIVOTDATA("Sum of emp",'2010 County Business Patterns'!$J$2,"FIPS State and County Code",$A1412,"fipstate",$B1412,"fipscty",$C1412,"naics","337214")),0,GETPIVOTDATA("Sum of emp",'2010 County Business Patterns'!$J$2,"FIPS State and County Code",$A1412,"fipstate",$B1412,"fipscty",$C1412,"naics","337214"))</f>
        <v>0</v>
      </c>
      <c r="Q1412" s="28">
        <f>IF(ISERROR(GETPIVOTDATA("Sum of Midpoint",'2010 County Business Patterns'!$J$2,"FIPS State and County Code",$A1412,"fipstate",$B1412,"fipscty",$C1412,"naics","337214")),0,GETPIVOTDATA("Sum of Midpoint",'2010 County Business Patterns'!$J$2,"FIPS State and County Code",$A1412,"fipstate",$B1412,"fipscty",$C1412,"naics","337214"))</f>
        <v>0</v>
      </c>
      <c r="R1412">
        <f>IF(ISERROR(VLOOKUP($B1412,'2010 State Business Patterns'!$AN$3:$AR$55,4,FALSE)),0,VLOOKUP($B1412,'2010 State Business Patterns'!$AN$3:$AR$55,4,FALSE))</f>
        <v>1.2011019283746556</v>
      </c>
      <c r="S1412" s="28">
        <f t="shared" si="108"/>
        <v>0</v>
      </c>
      <c r="T1412" s="28">
        <f>IF(ISERROR(GETPIVOTDATA("Sum of emp",'2010 County Business Patterns'!$J$2,"FIPS State and County Code",$A1412,"fipstate",$B1412,"fipscty",$C1412,"naics","337215")),0,GETPIVOTDATA("Sum of emp",'2010 County Business Patterns'!$J$2,"FIPS State and County Code",$A1412,"fipstate",$B1412,"fipscty",$C1412,"naics","337215"))</f>
        <v>0</v>
      </c>
      <c r="U1412" s="28">
        <f>IF(ISERROR(GETPIVOTDATA("Sum of Midpoint",'2010 County Business Patterns'!$J$2,"FIPS State and County Code",$A1412,"fipstate",$B1412,"fipscty",$C1412,"naics","337215")),0,GETPIVOTDATA("Sum of Midpoint",'2010 County Business Patterns'!$J$2,"FIPS State and County Code",$A1412,"fipstate",$B1412,"fipscty",$C1412,"naics","337215"))</f>
        <v>0</v>
      </c>
      <c r="V1412">
        <f>IF(ISERROR(VLOOKUP($B1412,'2010 State Business Patterns'!$AN$3:$AR$55,5,FALSE)),0,VLOOKUP($B1412,'2010 State Business Patterns'!$AN$3:$AR$55,5,FALSE))</f>
        <v>0.78830409356725151</v>
      </c>
      <c r="W1412" s="28">
        <f t="shared" si="109"/>
        <v>0</v>
      </c>
    </row>
    <row r="1413" spans="1:23" hidden="1">
      <c r="A1413" s="1" t="s">
        <v>4498</v>
      </c>
      <c r="B1413" s="1" t="s">
        <v>1949</v>
      </c>
      <c r="C1413" s="1" t="s">
        <v>1821</v>
      </c>
      <c r="D1413" s="1" t="s">
        <v>4009</v>
      </c>
      <c r="E1413" s="1" t="s">
        <v>2057</v>
      </c>
      <c r="F1413" s="1" t="s">
        <v>4484</v>
      </c>
      <c r="G1413" s="47">
        <f t="shared" ref="G1413:G1476" si="110">K1413+O1413+S1413+W1413</f>
        <v>0</v>
      </c>
      <c r="H1413" s="28">
        <f>IF(ISERROR(GETPIVOTDATA("Sum of emp",'2010 County Business Patterns'!$J$2,"FIPS State and County Code",$A1413,"fipstate",$B1413,"fipscty",$C1413,"naics","337124")),0,GETPIVOTDATA("Sum of emp",'2010 County Business Patterns'!$J$2,"FIPS State and County Code",$A1413,"fipstate",$B1413,"fipscty",$C1413,"naics","337124"))</f>
        <v>0</v>
      </c>
      <c r="I1413" s="28">
        <f>IF(ISERROR(GETPIVOTDATA("Sum of Midpoint",'2010 County Business Patterns'!$J$2,"FIPS State and County Code",$A1413,"fipstate",$B1413,"fipscty",$C1413,"naics","337124")),0,GETPIVOTDATA("Sum of Midpoint",'2010 County Business Patterns'!$J$2,"FIPS State and County Code",$A1413,"fipstate",$B1413,"fipscty",$C1413,"naics","337124"))</f>
        <v>0</v>
      </c>
      <c r="J1413">
        <f>IF(ISERROR(VLOOKUP($B1413,'2010 State Business Patterns'!$AN$3:$AR$55,2,FALSE)),0,VLOOKUP($B1413,'2010 State Business Patterns'!$AN$3:$AR$55,2,FALSE))</f>
        <v>0</v>
      </c>
      <c r="K1413" s="28">
        <f t="shared" ref="K1413:K1476" si="111">IF(I1413=0,H1413,I1413*J1413)</f>
        <v>0</v>
      </c>
      <c r="L1413" s="28">
        <f>IF(ISERROR(GETPIVOTDATA("Sum of emp",'2010 County Business Patterns'!$J$2,"FIPS State and County Code",$A1413,"fipstate",$B1413,"fipscty",$C1413,"naics","337127")),0,GETPIVOTDATA("Sum of emp",'2010 County Business Patterns'!$J$2,"FIPS State and County Code",$A1413,"fipstate",$B1413,"fipscty",$C1413,"naics","337127"))</f>
        <v>0</v>
      </c>
      <c r="M1413" s="28">
        <f>IF(ISERROR(GETPIVOTDATA("Sum of Midpoint",'2010 County Business Patterns'!$J$2,"FIPS State and County Code",$A1413,"fipstate",$B1413,"fipscty",$C1413,"naics","337127")),0,GETPIVOTDATA("Sum of Midpoint",'2010 County Business Patterns'!$J$2,"FIPS State and County Code",$A1413,"fipstate",$B1413,"fipscty",$C1413,"naics","337127"))</f>
        <v>0</v>
      </c>
      <c r="N1413">
        <f>IF(ISERROR(VLOOKUP($B1413,'2010 State Business Patterns'!$AN$3:$AR$55,3,FALSE)),0,VLOOKUP($B1413,'2010 State Business Patterns'!$AN$3:$AR$55,3,FALSE))</f>
        <v>0.93809523809523809</v>
      </c>
      <c r="O1413" s="28">
        <f t="shared" ref="O1413:O1476" si="112">IF(M1413=0,L1413,M1413*N1413)*O$3227</f>
        <v>0</v>
      </c>
      <c r="P1413" s="28">
        <f>IF(ISERROR(GETPIVOTDATA("Sum of emp",'2010 County Business Patterns'!$J$2,"FIPS State and County Code",$A1413,"fipstate",$B1413,"fipscty",$C1413,"naics","337214")),0,GETPIVOTDATA("Sum of emp",'2010 County Business Patterns'!$J$2,"FIPS State and County Code",$A1413,"fipstate",$B1413,"fipscty",$C1413,"naics","337214"))</f>
        <v>0</v>
      </c>
      <c r="Q1413" s="28">
        <f>IF(ISERROR(GETPIVOTDATA("Sum of Midpoint",'2010 County Business Patterns'!$J$2,"FIPS State and County Code",$A1413,"fipstate",$B1413,"fipscty",$C1413,"naics","337214")),0,GETPIVOTDATA("Sum of Midpoint",'2010 County Business Patterns'!$J$2,"FIPS State and County Code",$A1413,"fipstate",$B1413,"fipscty",$C1413,"naics","337214"))</f>
        <v>0</v>
      </c>
      <c r="R1413">
        <f>IF(ISERROR(VLOOKUP($B1413,'2010 State Business Patterns'!$AN$3:$AR$55,4,FALSE)),0,VLOOKUP($B1413,'2010 State Business Patterns'!$AN$3:$AR$55,4,FALSE))</f>
        <v>1.2011019283746556</v>
      </c>
      <c r="S1413" s="28">
        <f t="shared" ref="S1413:S1476" si="113">IF(Q1413=0,P1413,Q1413*R1413)</f>
        <v>0</v>
      </c>
      <c r="T1413" s="28">
        <f>IF(ISERROR(GETPIVOTDATA("Sum of emp",'2010 County Business Patterns'!$J$2,"FIPS State and County Code",$A1413,"fipstate",$B1413,"fipscty",$C1413,"naics","337215")),0,GETPIVOTDATA("Sum of emp",'2010 County Business Patterns'!$J$2,"FIPS State and County Code",$A1413,"fipstate",$B1413,"fipscty",$C1413,"naics","337215"))</f>
        <v>0</v>
      </c>
      <c r="U1413" s="28">
        <f>IF(ISERROR(GETPIVOTDATA("Sum of Midpoint",'2010 County Business Patterns'!$J$2,"FIPS State and County Code",$A1413,"fipstate",$B1413,"fipscty",$C1413,"naics","337215")),0,GETPIVOTDATA("Sum of Midpoint",'2010 County Business Patterns'!$J$2,"FIPS State and County Code",$A1413,"fipstate",$B1413,"fipscty",$C1413,"naics","337215"))</f>
        <v>0</v>
      </c>
      <c r="V1413">
        <f>IF(ISERROR(VLOOKUP($B1413,'2010 State Business Patterns'!$AN$3:$AR$55,5,FALSE)),0,VLOOKUP($B1413,'2010 State Business Patterns'!$AN$3:$AR$55,5,FALSE))</f>
        <v>0.78830409356725151</v>
      </c>
      <c r="W1413" s="28">
        <f t="shared" ref="W1413:W1476" si="114">IF(U1413=0,T1413,U1413*V1413)*W$3227</f>
        <v>0</v>
      </c>
    </row>
    <row r="1414" spans="1:23" hidden="1">
      <c r="A1414" s="1" t="s">
        <v>4499</v>
      </c>
      <c r="B1414" s="1" t="s">
        <v>1949</v>
      </c>
      <c r="C1414" s="1" t="s">
        <v>1841</v>
      </c>
      <c r="D1414" s="1" t="s">
        <v>2082</v>
      </c>
      <c r="E1414" s="1" t="s">
        <v>2057</v>
      </c>
      <c r="F1414" s="1" t="s">
        <v>4484</v>
      </c>
      <c r="G1414" s="47">
        <f t="shared" si="110"/>
        <v>0</v>
      </c>
      <c r="H1414" s="28">
        <f>IF(ISERROR(GETPIVOTDATA("Sum of emp",'2010 County Business Patterns'!$J$2,"FIPS State and County Code",$A1414,"fipstate",$B1414,"fipscty",$C1414,"naics","337124")),0,GETPIVOTDATA("Sum of emp",'2010 County Business Patterns'!$J$2,"FIPS State and County Code",$A1414,"fipstate",$B1414,"fipscty",$C1414,"naics","337124"))</f>
        <v>0</v>
      </c>
      <c r="I1414" s="28">
        <f>IF(ISERROR(GETPIVOTDATA("Sum of Midpoint",'2010 County Business Patterns'!$J$2,"FIPS State and County Code",$A1414,"fipstate",$B1414,"fipscty",$C1414,"naics","337124")),0,GETPIVOTDATA("Sum of Midpoint",'2010 County Business Patterns'!$J$2,"FIPS State and County Code",$A1414,"fipstate",$B1414,"fipscty",$C1414,"naics","337124"))</f>
        <v>0</v>
      </c>
      <c r="J1414">
        <f>IF(ISERROR(VLOOKUP($B1414,'2010 State Business Patterns'!$AN$3:$AR$55,2,FALSE)),0,VLOOKUP($B1414,'2010 State Business Patterns'!$AN$3:$AR$55,2,FALSE))</f>
        <v>0</v>
      </c>
      <c r="K1414" s="28">
        <f t="shared" si="111"/>
        <v>0</v>
      </c>
      <c r="L1414" s="28">
        <f>IF(ISERROR(GETPIVOTDATA("Sum of emp",'2010 County Business Patterns'!$J$2,"FIPS State and County Code",$A1414,"fipstate",$B1414,"fipscty",$C1414,"naics","337127")),0,GETPIVOTDATA("Sum of emp",'2010 County Business Patterns'!$J$2,"FIPS State and County Code",$A1414,"fipstate",$B1414,"fipscty",$C1414,"naics","337127"))</f>
        <v>0</v>
      </c>
      <c r="M1414" s="28">
        <f>IF(ISERROR(GETPIVOTDATA("Sum of Midpoint",'2010 County Business Patterns'!$J$2,"FIPS State and County Code",$A1414,"fipstate",$B1414,"fipscty",$C1414,"naics","337127")),0,GETPIVOTDATA("Sum of Midpoint",'2010 County Business Patterns'!$J$2,"FIPS State and County Code",$A1414,"fipstate",$B1414,"fipscty",$C1414,"naics","337127"))</f>
        <v>0</v>
      </c>
      <c r="N1414">
        <f>IF(ISERROR(VLOOKUP($B1414,'2010 State Business Patterns'!$AN$3:$AR$55,3,FALSE)),0,VLOOKUP($B1414,'2010 State Business Patterns'!$AN$3:$AR$55,3,FALSE))</f>
        <v>0.93809523809523809</v>
      </c>
      <c r="O1414" s="28">
        <f t="shared" si="112"/>
        <v>0</v>
      </c>
      <c r="P1414" s="28">
        <f>IF(ISERROR(GETPIVOTDATA("Sum of emp",'2010 County Business Patterns'!$J$2,"FIPS State and County Code",$A1414,"fipstate",$B1414,"fipscty",$C1414,"naics","337214")),0,GETPIVOTDATA("Sum of emp",'2010 County Business Patterns'!$J$2,"FIPS State and County Code",$A1414,"fipstate",$B1414,"fipscty",$C1414,"naics","337214"))</f>
        <v>0</v>
      </c>
      <c r="Q1414" s="28">
        <f>IF(ISERROR(GETPIVOTDATA("Sum of Midpoint",'2010 County Business Patterns'!$J$2,"FIPS State and County Code",$A1414,"fipstate",$B1414,"fipscty",$C1414,"naics","337214")),0,GETPIVOTDATA("Sum of Midpoint",'2010 County Business Patterns'!$J$2,"FIPS State and County Code",$A1414,"fipstate",$B1414,"fipscty",$C1414,"naics","337214"))</f>
        <v>0</v>
      </c>
      <c r="R1414">
        <f>IF(ISERROR(VLOOKUP($B1414,'2010 State Business Patterns'!$AN$3:$AR$55,4,FALSE)),0,VLOOKUP($B1414,'2010 State Business Patterns'!$AN$3:$AR$55,4,FALSE))</f>
        <v>1.2011019283746556</v>
      </c>
      <c r="S1414" s="28">
        <f t="shared" si="113"/>
        <v>0</v>
      </c>
      <c r="T1414" s="28">
        <f>IF(ISERROR(GETPIVOTDATA("Sum of emp",'2010 County Business Patterns'!$J$2,"FIPS State and County Code",$A1414,"fipstate",$B1414,"fipscty",$C1414,"naics","337215")),0,GETPIVOTDATA("Sum of emp",'2010 County Business Patterns'!$J$2,"FIPS State and County Code",$A1414,"fipstate",$B1414,"fipscty",$C1414,"naics","337215"))</f>
        <v>0</v>
      </c>
      <c r="U1414" s="28">
        <f>IF(ISERROR(GETPIVOTDATA("Sum of Midpoint",'2010 County Business Patterns'!$J$2,"FIPS State and County Code",$A1414,"fipstate",$B1414,"fipscty",$C1414,"naics","337215")),0,GETPIVOTDATA("Sum of Midpoint",'2010 County Business Patterns'!$J$2,"FIPS State and County Code",$A1414,"fipstate",$B1414,"fipscty",$C1414,"naics","337215"))</f>
        <v>0</v>
      </c>
      <c r="V1414">
        <f>IF(ISERROR(VLOOKUP($B1414,'2010 State Business Patterns'!$AN$3:$AR$55,5,FALSE)),0,VLOOKUP($B1414,'2010 State Business Patterns'!$AN$3:$AR$55,5,FALSE))</f>
        <v>0.78830409356725151</v>
      </c>
      <c r="W1414" s="28">
        <f t="shared" si="114"/>
        <v>0</v>
      </c>
    </row>
    <row r="1415" spans="1:23" hidden="1">
      <c r="A1415" s="1" t="s">
        <v>4500</v>
      </c>
      <c r="B1415" s="1" t="s">
        <v>1949</v>
      </c>
      <c r="C1415" s="1" t="s">
        <v>1776</v>
      </c>
      <c r="D1415" s="1" t="s">
        <v>2084</v>
      </c>
      <c r="E1415" s="1" t="s">
        <v>2057</v>
      </c>
      <c r="F1415" s="1" t="s">
        <v>4484</v>
      </c>
      <c r="G1415" s="47">
        <f t="shared" si="110"/>
        <v>0</v>
      </c>
      <c r="H1415" s="28">
        <f>IF(ISERROR(GETPIVOTDATA("Sum of emp",'2010 County Business Patterns'!$J$2,"FIPS State and County Code",$A1415,"fipstate",$B1415,"fipscty",$C1415,"naics","337124")),0,GETPIVOTDATA("Sum of emp",'2010 County Business Patterns'!$J$2,"FIPS State and County Code",$A1415,"fipstate",$B1415,"fipscty",$C1415,"naics","337124"))</f>
        <v>0</v>
      </c>
      <c r="I1415" s="28">
        <f>IF(ISERROR(GETPIVOTDATA("Sum of Midpoint",'2010 County Business Patterns'!$J$2,"FIPS State and County Code",$A1415,"fipstate",$B1415,"fipscty",$C1415,"naics","337124")),0,GETPIVOTDATA("Sum of Midpoint",'2010 County Business Patterns'!$J$2,"FIPS State and County Code",$A1415,"fipstate",$B1415,"fipscty",$C1415,"naics","337124"))</f>
        <v>0</v>
      </c>
      <c r="J1415">
        <f>IF(ISERROR(VLOOKUP($B1415,'2010 State Business Patterns'!$AN$3:$AR$55,2,FALSE)),0,VLOOKUP($B1415,'2010 State Business Patterns'!$AN$3:$AR$55,2,FALSE))</f>
        <v>0</v>
      </c>
      <c r="K1415" s="28">
        <f t="shared" si="111"/>
        <v>0</v>
      </c>
      <c r="L1415" s="28">
        <f>IF(ISERROR(GETPIVOTDATA("Sum of emp",'2010 County Business Patterns'!$J$2,"FIPS State and County Code",$A1415,"fipstate",$B1415,"fipscty",$C1415,"naics","337127")),0,GETPIVOTDATA("Sum of emp",'2010 County Business Patterns'!$J$2,"FIPS State and County Code",$A1415,"fipstate",$B1415,"fipscty",$C1415,"naics","337127"))</f>
        <v>0</v>
      </c>
      <c r="M1415" s="28">
        <f>IF(ISERROR(GETPIVOTDATA("Sum of Midpoint",'2010 County Business Patterns'!$J$2,"FIPS State and County Code",$A1415,"fipstate",$B1415,"fipscty",$C1415,"naics","337127")),0,GETPIVOTDATA("Sum of Midpoint",'2010 County Business Patterns'!$J$2,"FIPS State and County Code",$A1415,"fipstate",$B1415,"fipscty",$C1415,"naics","337127"))</f>
        <v>0</v>
      </c>
      <c r="N1415">
        <f>IF(ISERROR(VLOOKUP($B1415,'2010 State Business Patterns'!$AN$3:$AR$55,3,FALSE)),0,VLOOKUP($B1415,'2010 State Business Patterns'!$AN$3:$AR$55,3,FALSE))</f>
        <v>0.93809523809523809</v>
      </c>
      <c r="O1415" s="28">
        <f t="shared" si="112"/>
        <v>0</v>
      </c>
      <c r="P1415" s="28">
        <f>IF(ISERROR(GETPIVOTDATA("Sum of emp",'2010 County Business Patterns'!$J$2,"FIPS State and County Code",$A1415,"fipstate",$B1415,"fipscty",$C1415,"naics","337214")),0,GETPIVOTDATA("Sum of emp",'2010 County Business Patterns'!$J$2,"FIPS State and County Code",$A1415,"fipstate",$B1415,"fipscty",$C1415,"naics","337214"))</f>
        <v>0</v>
      </c>
      <c r="Q1415" s="28">
        <f>IF(ISERROR(GETPIVOTDATA("Sum of Midpoint",'2010 County Business Patterns'!$J$2,"FIPS State and County Code",$A1415,"fipstate",$B1415,"fipscty",$C1415,"naics","337214")),0,GETPIVOTDATA("Sum of Midpoint",'2010 County Business Patterns'!$J$2,"FIPS State and County Code",$A1415,"fipstate",$B1415,"fipscty",$C1415,"naics","337214"))</f>
        <v>0</v>
      </c>
      <c r="R1415">
        <f>IF(ISERROR(VLOOKUP($B1415,'2010 State Business Patterns'!$AN$3:$AR$55,4,FALSE)),0,VLOOKUP($B1415,'2010 State Business Patterns'!$AN$3:$AR$55,4,FALSE))</f>
        <v>1.2011019283746556</v>
      </c>
      <c r="S1415" s="28">
        <f t="shared" si="113"/>
        <v>0</v>
      </c>
      <c r="T1415" s="28">
        <f>IF(ISERROR(GETPIVOTDATA("Sum of emp",'2010 County Business Patterns'!$J$2,"FIPS State and County Code",$A1415,"fipstate",$B1415,"fipscty",$C1415,"naics","337215")),0,GETPIVOTDATA("Sum of emp",'2010 County Business Patterns'!$J$2,"FIPS State and County Code",$A1415,"fipstate",$B1415,"fipscty",$C1415,"naics","337215"))</f>
        <v>0</v>
      </c>
      <c r="U1415" s="28">
        <f>IF(ISERROR(GETPIVOTDATA("Sum of Midpoint",'2010 County Business Patterns'!$J$2,"FIPS State and County Code",$A1415,"fipstate",$B1415,"fipscty",$C1415,"naics","337215")),0,GETPIVOTDATA("Sum of Midpoint",'2010 County Business Patterns'!$J$2,"FIPS State and County Code",$A1415,"fipstate",$B1415,"fipscty",$C1415,"naics","337215"))</f>
        <v>0</v>
      </c>
      <c r="V1415">
        <f>IF(ISERROR(VLOOKUP($B1415,'2010 State Business Patterns'!$AN$3:$AR$55,5,FALSE)),0,VLOOKUP($B1415,'2010 State Business Patterns'!$AN$3:$AR$55,5,FALSE))</f>
        <v>0.78830409356725151</v>
      </c>
      <c r="W1415" s="28">
        <f t="shared" si="114"/>
        <v>0</v>
      </c>
    </row>
    <row r="1416" spans="1:23" hidden="1">
      <c r="A1416" s="1" t="s">
        <v>4501</v>
      </c>
      <c r="B1416" s="1" t="s">
        <v>1949</v>
      </c>
      <c r="C1416" s="1" t="s">
        <v>1822</v>
      </c>
      <c r="D1416" s="1" t="s">
        <v>4502</v>
      </c>
      <c r="E1416" s="1" t="s">
        <v>2057</v>
      </c>
      <c r="F1416" s="1" t="s">
        <v>4484</v>
      </c>
      <c r="G1416" s="47">
        <f t="shared" si="110"/>
        <v>0</v>
      </c>
      <c r="H1416" s="28">
        <f>IF(ISERROR(GETPIVOTDATA("Sum of emp",'2010 County Business Patterns'!$J$2,"FIPS State and County Code",$A1416,"fipstate",$B1416,"fipscty",$C1416,"naics","337124")),0,GETPIVOTDATA("Sum of emp",'2010 County Business Patterns'!$J$2,"FIPS State and County Code",$A1416,"fipstate",$B1416,"fipscty",$C1416,"naics","337124"))</f>
        <v>0</v>
      </c>
      <c r="I1416" s="28">
        <f>IF(ISERROR(GETPIVOTDATA("Sum of Midpoint",'2010 County Business Patterns'!$J$2,"FIPS State and County Code",$A1416,"fipstate",$B1416,"fipscty",$C1416,"naics","337124")),0,GETPIVOTDATA("Sum of Midpoint",'2010 County Business Patterns'!$J$2,"FIPS State and County Code",$A1416,"fipstate",$B1416,"fipscty",$C1416,"naics","337124"))</f>
        <v>0</v>
      </c>
      <c r="J1416">
        <f>IF(ISERROR(VLOOKUP($B1416,'2010 State Business Patterns'!$AN$3:$AR$55,2,FALSE)),0,VLOOKUP($B1416,'2010 State Business Patterns'!$AN$3:$AR$55,2,FALSE))</f>
        <v>0</v>
      </c>
      <c r="K1416" s="28">
        <f t="shared" si="111"/>
        <v>0</v>
      </c>
      <c r="L1416" s="28">
        <f>IF(ISERROR(GETPIVOTDATA("Sum of emp",'2010 County Business Patterns'!$J$2,"FIPS State and County Code",$A1416,"fipstate",$B1416,"fipscty",$C1416,"naics","337127")),0,GETPIVOTDATA("Sum of emp",'2010 County Business Patterns'!$J$2,"FIPS State and County Code",$A1416,"fipstate",$B1416,"fipscty",$C1416,"naics","337127"))</f>
        <v>0</v>
      </c>
      <c r="M1416" s="28">
        <f>IF(ISERROR(GETPIVOTDATA("Sum of Midpoint",'2010 County Business Patterns'!$J$2,"FIPS State and County Code",$A1416,"fipstate",$B1416,"fipscty",$C1416,"naics","337127")),0,GETPIVOTDATA("Sum of Midpoint",'2010 County Business Patterns'!$J$2,"FIPS State and County Code",$A1416,"fipstate",$B1416,"fipscty",$C1416,"naics","337127"))</f>
        <v>0</v>
      </c>
      <c r="N1416">
        <f>IF(ISERROR(VLOOKUP($B1416,'2010 State Business Patterns'!$AN$3:$AR$55,3,FALSE)),0,VLOOKUP($B1416,'2010 State Business Patterns'!$AN$3:$AR$55,3,FALSE))</f>
        <v>0.93809523809523809</v>
      </c>
      <c r="O1416" s="28">
        <f t="shared" si="112"/>
        <v>0</v>
      </c>
      <c r="P1416" s="28">
        <f>IF(ISERROR(GETPIVOTDATA("Sum of emp",'2010 County Business Patterns'!$J$2,"FIPS State and County Code",$A1416,"fipstate",$B1416,"fipscty",$C1416,"naics","337214")),0,GETPIVOTDATA("Sum of emp",'2010 County Business Patterns'!$J$2,"FIPS State and County Code",$A1416,"fipstate",$B1416,"fipscty",$C1416,"naics","337214"))</f>
        <v>0</v>
      </c>
      <c r="Q1416" s="28">
        <f>IF(ISERROR(GETPIVOTDATA("Sum of Midpoint",'2010 County Business Patterns'!$J$2,"FIPS State and County Code",$A1416,"fipstate",$B1416,"fipscty",$C1416,"naics","337214")),0,GETPIVOTDATA("Sum of Midpoint",'2010 County Business Patterns'!$J$2,"FIPS State and County Code",$A1416,"fipstate",$B1416,"fipscty",$C1416,"naics","337214"))</f>
        <v>0</v>
      </c>
      <c r="R1416">
        <f>IF(ISERROR(VLOOKUP($B1416,'2010 State Business Patterns'!$AN$3:$AR$55,4,FALSE)),0,VLOOKUP($B1416,'2010 State Business Patterns'!$AN$3:$AR$55,4,FALSE))</f>
        <v>1.2011019283746556</v>
      </c>
      <c r="S1416" s="28">
        <f t="shared" si="113"/>
        <v>0</v>
      </c>
      <c r="T1416" s="28">
        <f>IF(ISERROR(GETPIVOTDATA("Sum of emp",'2010 County Business Patterns'!$J$2,"FIPS State and County Code",$A1416,"fipstate",$B1416,"fipscty",$C1416,"naics","337215")),0,GETPIVOTDATA("Sum of emp",'2010 County Business Patterns'!$J$2,"FIPS State and County Code",$A1416,"fipstate",$B1416,"fipscty",$C1416,"naics","337215"))</f>
        <v>0</v>
      </c>
      <c r="U1416" s="28">
        <f>IF(ISERROR(GETPIVOTDATA("Sum of Midpoint",'2010 County Business Patterns'!$J$2,"FIPS State and County Code",$A1416,"fipstate",$B1416,"fipscty",$C1416,"naics","337215")),0,GETPIVOTDATA("Sum of Midpoint",'2010 County Business Patterns'!$J$2,"FIPS State and County Code",$A1416,"fipstate",$B1416,"fipscty",$C1416,"naics","337215"))</f>
        <v>0</v>
      </c>
      <c r="V1416">
        <f>IF(ISERROR(VLOOKUP($B1416,'2010 State Business Patterns'!$AN$3:$AR$55,5,FALSE)),0,VLOOKUP($B1416,'2010 State Business Patterns'!$AN$3:$AR$55,5,FALSE))</f>
        <v>0.78830409356725151</v>
      </c>
      <c r="W1416" s="28">
        <f t="shared" si="114"/>
        <v>0</v>
      </c>
    </row>
    <row r="1417" spans="1:23">
      <c r="A1417" s="1" t="s">
        <v>4503</v>
      </c>
      <c r="B1417" s="1" t="s">
        <v>1949</v>
      </c>
      <c r="C1417" s="1" t="s">
        <v>1777</v>
      </c>
      <c r="D1417" s="1" t="s">
        <v>4504</v>
      </c>
      <c r="E1417" s="1" t="s">
        <v>2057</v>
      </c>
      <c r="F1417" s="1" t="s">
        <v>4484</v>
      </c>
      <c r="G1417" s="47">
        <f t="shared" si="110"/>
        <v>28.142857142857142</v>
      </c>
      <c r="H1417" s="28">
        <f>IF(ISERROR(GETPIVOTDATA("Sum of emp",'2010 County Business Patterns'!$J$2,"FIPS State and County Code",$A1417,"fipstate",$B1417,"fipscty",$C1417,"naics","337124")),0,GETPIVOTDATA("Sum of emp",'2010 County Business Patterns'!$J$2,"FIPS State and County Code",$A1417,"fipstate",$B1417,"fipscty",$C1417,"naics","337124"))</f>
        <v>0</v>
      </c>
      <c r="I1417" s="28">
        <f>IF(ISERROR(GETPIVOTDATA("Sum of Midpoint",'2010 County Business Patterns'!$J$2,"FIPS State and County Code",$A1417,"fipstate",$B1417,"fipscty",$C1417,"naics","337124")),0,GETPIVOTDATA("Sum of Midpoint",'2010 County Business Patterns'!$J$2,"FIPS State and County Code",$A1417,"fipstate",$B1417,"fipscty",$C1417,"naics","337124"))</f>
        <v>0</v>
      </c>
      <c r="J1417">
        <f>IF(ISERROR(VLOOKUP($B1417,'2010 State Business Patterns'!$AN$3:$AR$55,2,FALSE)),0,VLOOKUP($B1417,'2010 State Business Patterns'!$AN$3:$AR$55,2,FALSE))</f>
        <v>0</v>
      </c>
      <c r="K1417" s="28">
        <f t="shared" si="111"/>
        <v>0</v>
      </c>
      <c r="L1417" s="28">
        <f>IF(ISERROR(GETPIVOTDATA("Sum of emp",'2010 County Business Patterns'!$J$2,"FIPS State and County Code",$A1417,"fipstate",$B1417,"fipscty",$C1417,"naics","337127")),0,GETPIVOTDATA("Sum of emp",'2010 County Business Patterns'!$J$2,"FIPS State and County Code",$A1417,"fipstate",$B1417,"fipscty",$C1417,"naics","337127"))</f>
        <v>0</v>
      </c>
      <c r="M1417" s="28">
        <f>IF(ISERROR(GETPIVOTDATA("Sum of Midpoint",'2010 County Business Patterns'!$J$2,"FIPS State and County Code",$A1417,"fipstate",$B1417,"fipscty",$C1417,"naics","337127")),0,GETPIVOTDATA("Sum of Midpoint",'2010 County Business Patterns'!$J$2,"FIPS State and County Code",$A1417,"fipstate",$B1417,"fipscty",$C1417,"naics","337127"))</f>
        <v>60</v>
      </c>
      <c r="N1417">
        <f>IF(ISERROR(VLOOKUP($B1417,'2010 State Business Patterns'!$AN$3:$AR$55,3,FALSE)),0,VLOOKUP($B1417,'2010 State Business Patterns'!$AN$3:$AR$55,3,FALSE))</f>
        <v>0.93809523809523809</v>
      </c>
      <c r="O1417" s="28">
        <f t="shared" si="112"/>
        <v>28.142857142857142</v>
      </c>
      <c r="P1417" s="28">
        <f>IF(ISERROR(GETPIVOTDATA("Sum of emp",'2010 County Business Patterns'!$J$2,"FIPS State and County Code",$A1417,"fipstate",$B1417,"fipscty",$C1417,"naics","337214")),0,GETPIVOTDATA("Sum of emp",'2010 County Business Patterns'!$J$2,"FIPS State and County Code",$A1417,"fipstate",$B1417,"fipscty",$C1417,"naics","337214"))</f>
        <v>0</v>
      </c>
      <c r="Q1417" s="28">
        <f>IF(ISERROR(GETPIVOTDATA("Sum of Midpoint",'2010 County Business Patterns'!$J$2,"FIPS State and County Code",$A1417,"fipstate",$B1417,"fipscty",$C1417,"naics","337214")),0,GETPIVOTDATA("Sum of Midpoint",'2010 County Business Patterns'!$J$2,"FIPS State and County Code",$A1417,"fipstate",$B1417,"fipscty",$C1417,"naics","337214"))</f>
        <v>0</v>
      </c>
      <c r="R1417">
        <f>IF(ISERROR(VLOOKUP($B1417,'2010 State Business Patterns'!$AN$3:$AR$55,4,FALSE)),0,VLOOKUP($B1417,'2010 State Business Patterns'!$AN$3:$AR$55,4,FALSE))</f>
        <v>1.2011019283746556</v>
      </c>
      <c r="S1417" s="28">
        <f t="shared" si="113"/>
        <v>0</v>
      </c>
      <c r="T1417" s="28">
        <f>IF(ISERROR(GETPIVOTDATA("Sum of emp",'2010 County Business Patterns'!$J$2,"FIPS State and County Code",$A1417,"fipstate",$B1417,"fipscty",$C1417,"naics","337215")),0,GETPIVOTDATA("Sum of emp",'2010 County Business Patterns'!$J$2,"FIPS State and County Code",$A1417,"fipstate",$B1417,"fipscty",$C1417,"naics","337215"))</f>
        <v>0</v>
      </c>
      <c r="U1417" s="28">
        <f>IF(ISERROR(GETPIVOTDATA("Sum of Midpoint",'2010 County Business Patterns'!$J$2,"FIPS State and County Code",$A1417,"fipstate",$B1417,"fipscty",$C1417,"naics","337215")),0,GETPIVOTDATA("Sum of Midpoint",'2010 County Business Patterns'!$J$2,"FIPS State and County Code",$A1417,"fipstate",$B1417,"fipscty",$C1417,"naics","337215"))</f>
        <v>0</v>
      </c>
      <c r="V1417">
        <f>IF(ISERROR(VLOOKUP($B1417,'2010 State Business Patterns'!$AN$3:$AR$55,5,FALSE)),0,VLOOKUP($B1417,'2010 State Business Patterns'!$AN$3:$AR$55,5,FALSE))</f>
        <v>0.78830409356725151</v>
      </c>
      <c r="W1417" s="28">
        <f t="shared" si="114"/>
        <v>0</v>
      </c>
    </row>
    <row r="1418" spans="1:23" hidden="1">
      <c r="A1418" s="1" t="s">
        <v>4505</v>
      </c>
      <c r="B1418" s="1" t="s">
        <v>1949</v>
      </c>
      <c r="C1418" s="1" t="s">
        <v>1825</v>
      </c>
      <c r="D1418" s="1" t="s">
        <v>2096</v>
      </c>
      <c r="E1418" s="1" t="s">
        <v>2057</v>
      </c>
      <c r="F1418" s="1" t="s">
        <v>4484</v>
      </c>
      <c r="G1418" s="47">
        <f t="shared" si="110"/>
        <v>0</v>
      </c>
      <c r="H1418" s="28">
        <f>IF(ISERROR(GETPIVOTDATA("Sum of emp",'2010 County Business Patterns'!$J$2,"FIPS State and County Code",$A1418,"fipstate",$B1418,"fipscty",$C1418,"naics","337124")),0,GETPIVOTDATA("Sum of emp",'2010 County Business Patterns'!$J$2,"FIPS State and County Code",$A1418,"fipstate",$B1418,"fipscty",$C1418,"naics","337124"))</f>
        <v>0</v>
      </c>
      <c r="I1418" s="28">
        <f>IF(ISERROR(GETPIVOTDATA("Sum of Midpoint",'2010 County Business Patterns'!$J$2,"FIPS State and County Code",$A1418,"fipstate",$B1418,"fipscty",$C1418,"naics","337124")),0,GETPIVOTDATA("Sum of Midpoint",'2010 County Business Patterns'!$J$2,"FIPS State and County Code",$A1418,"fipstate",$B1418,"fipscty",$C1418,"naics","337124"))</f>
        <v>0</v>
      </c>
      <c r="J1418">
        <f>IF(ISERROR(VLOOKUP($B1418,'2010 State Business Patterns'!$AN$3:$AR$55,2,FALSE)),0,VLOOKUP($B1418,'2010 State Business Patterns'!$AN$3:$AR$55,2,FALSE))</f>
        <v>0</v>
      </c>
      <c r="K1418" s="28">
        <f t="shared" si="111"/>
        <v>0</v>
      </c>
      <c r="L1418" s="28">
        <f>IF(ISERROR(GETPIVOTDATA("Sum of emp",'2010 County Business Patterns'!$J$2,"FIPS State and County Code",$A1418,"fipstate",$B1418,"fipscty",$C1418,"naics","337127")),0,GETPIVOTDATA("Sum of emp",'2010 County Business Patterns'!$J$2,"FIPS State and County Code",$A1418,"fipstate",$B1418,"fipscty",$C1418,"naics","337127"))</f>
        <v>0</v>
      </c>
      <c r="M1418" s="28">
        <f>IF(ISERROR(GETPIVOTDATA("Sum of Midpoint",'2010 County Business Patterns'!$J$2,"FIPS State and County Code",$A1418,"fipstate",$B1418,"fipscty",$C1418,"naics","337127")),0,GETPIVOTDATA("Sum of Midpoint",'2010 County Business Patterns'!$J$2,"FIPS State and County Code",$A1418,"fipstate",$B1418,"fipscty",$C1418,"naics","337127"))</f>
        <v>0</v>
      </c>
      <c r="N1418">
        <f>IF(ISERROR(VLOOKUP($B1418,'2010 State Business Patterns'!$AN$3:$AR$55,3,FALSE)),0,VLOOKUP($B1418,'2010 State Business Patterns'!$AN$3:$AR$55,3,FALSE))</f>
        <v>0.93809523809523809</v>
      </c>
      <c r="O1418" s="28">
        <f t="shared" si="112"/>
        <v>0</v>
      </c>
      <c r="P1418" s="28">
        <f>IF(ISERROR(GETPIVOTDATA("Sum of emp",'2010 County Business Patterns'!$J$2,"FIPS State and County Code",$A1418,"fipstate",$B1418,"fipscty",$C1418,"naics","337214")),0,GETPIVOTDATA("Sum of emp",'2010 County Business Patterns'!$J$2,"FIPS State and County Code",$A1418,"fipstate",$B1418,"fipscty",$C1418,"naics","337214"))</f>
        <v>0</v>
      </c>
      <c r="Q1418" s="28">
        <f>IF(ISERROR(GETPIVOTDATA("Sum of Midpoint",'2010 County Business Patterns'!$J$2,"FIPS State and County Code",$A1418,"fipstate",$B1418,"fipscty",$C1418,"naics","337214")),0,GETPIVOTDATA("Sum of Midpoint",'2010 County Business Patterns'!$J$2,"FIPS State and County Code",$A1418,"fipstate",$B1418,"fipscty",$C1418,"naics","337214"))</f>
        <v>0</v>
      </c>
      <c r="R1418">
        <f>IF(ISERROR(VLOOKUP($B1418,'2010 State Business Patterns'!$AN$3:$AR$55,4,FALSE)),0,VLOOKUP($B1418,'2010 State Business Patterns'!$AN$3:$AR$55,4,FALSE))</f>
        <v>1.2011019283746556</v>
      </c>
      <c r="S1418" s="28">
        <f t="shared" si="113"/>
        <v>0</v>
      </c>
      <c r="T1418" s="28">
        <f>IF(ISERROR(GETPIVOTDATA("Sum of emp",'2010 County Business Patterns'!$J$2,"FIPS State and County Code",$A1418,"fipstate",$B1418,"fipscty",$C1418,"naics","337215")),0,GETPIVOTDATA("Sum of emp",'2010 County Business Patterns'!$J$2,"FIPS State and County Code",$A1418,"fipstate",$B1418,"fipscty",$C1418,"naics","337215"))</f>
        <v>0</v>
      </c>
      <c r="U1418" s="28">
        <f>IF(ISERROR(GETPIVOTDATA("Sum of Midpoint",'2010 County Business Patterns'!$J$2,"FIPS State and County Code",$A1418,"fipstate",$B1418,"fipscty",$C1418,"naics","337215")),0,GETPIVOTDATA("Sum of Midpoint",'2010 County Business Patterns'!$J$2,"FIPS State and County Code",$A1418,"fipstate",$B1418,"fipscty",$C1418,"naics","337215"))</f>
        <v>0</v>
      </c>
      <c r="V1418">
        <f>IF(ISERROR(VLOOKUP($B1418,'2010 State Business Patterns'!$AN$3:$AR$55,5,FALSE)),0,VLOOKUP($B1418,'2010 State Business Patterns'!$AN$3:$AR$55,5,FALSE))</f>
        <v>0.78830409356725151</v>
      </c>
      <c r="W1418" s="28">
        <f t="shared" si="114"/>
        <v>0</v>
      </c>
    </row>
    <row r="1419" spans="1:23" hidden="1">
      <c r="A1419" s="1" t="s">
        <v>4506</v>
      </c>
      <c r="B1419" s="1" t="s">
        <v>1949</v>
      </c>
      <c r="C1419" s="1" t="s">
        <v>1826</v>
      </c>
      <c r="D1419" s="1" t="s">
        <v>2726</v>
      </c>
      <c r="E1419" s="1" t="s">
        <v>2057</v>
      </c>
      <c r="F1419" s="1" t="s">
        <v>4484</v>
      </c>
      <c r="G1419" s="47">
        <f t="shared" si="110"/>
        <v>0</v>
      </c>
      <c r="H1419" s="28">
        <f>IF(ISERROR(GETPIVOTDATA("Sum of emp",'2010 County Business Patterns'!$J$2,"FIPS State and County Code",$A1419,"fipstate",$B1419,"fipscty",$C1419,"naics","337124")),0,GETPIVOTDATA("Sum of emp",'2010 County Business Patterns'!$J$2,"FIPS State and County Code",$A1419,"fipstate",$B1419,"fipscty",$C1419,"naics","337124"))</f>
        <v>0</v>
      </c>
      <c r="I1419" s="28">
        <f>IF(ISERROR(GETPIVOTDATA("Sum of Midpoint",'2010 County Business Patterns'!$J$2,"FIPS State and County Code",$A1419,"fipstate",$B1419,"fipscty",$C1419,"naics","337124")),0,GETPIVOTDATA("Sum of Midpoint",'2010 County Business Patterns'!$J$2,"FIPS State and County Code",$A1419,"fipstate",$B1419,"fipscty",$C1419,"naics","337124"))</f>
        <v>0</v>
      </c>
      <c r="J1419">
        <f>IF(ISERROR(VLOOKUP($B1419,'2010 State Business Patterns'!$AN$3:$AR$55,2,FALSE)),0,VLOOKUP($B1419,'2010 State Business Patterns'!$AN$3:$AR$55,2,FALSE))</f>
        <v>0</v>
      </c>
      <c r="K1419" s="28">
        <f t="shared" si="111"/>
        <v>0</v>
      </c>
      <c r="L1419" s="28">
        <f>IF(ISERROR(GETPIVOTDATA("Sum of emp",'2010 County Business Patterns'!$J$2,"FIPS State and County Code",$A1419,"fipstate",$B1419,"fipscty",$C1419,"naics","337127")),0,GETPIVOTDATA("Sum of emp",'2010 County Business Patterns'!$J$2,"FIPS State and County Code",$A1419,"fipstate",$B1419,"fipscty",$C1419,"naics","337127"))</f>
        <v>0</v>
      </c>
      <c r="M1419" s="28">
        <f>IF(ISERROR(GETPIVOTDATA("Sum of Midpoint",'2010 County Business Patterns'!$J$2,"FIPS State and County Code",$A1419,"fipstate",$B1419,"fipscty",$C1419,"naics","337127")),0,GETPIVOTDATA("Sum of Midpoint",'2010 County Business Patterns'!$J$2,"FIPS State and County Code",$A1419,"fipstate",$B1419,"fipscty",$C1419,"naics","337127"))</f>
        <v>0</v>
      </c>
      <c r="N1419">
        <f>IF(ISERROR(VLOOKUP($B1419,'2010 State Business Patterns'!$AN$3:$AR$55,3,FALSE)),0,VLOOKUP($B1419,'2010 State Business Patterns'!$AN$3:$AR$55,3,FALSE))</f>
        <v>0.93809523809523809</v>
      </c>
      <c r="O1419" s="28">
        <f t="shared" si="112"/>
        <v>0</v>
      </c>
      <c r="P1419" s="28">
        <f>IF(ISERROR(GETPIVOTDATA("Sum of emp",'2010 County Business Patterns'!$J$2,"FIPS State and County Code",$A1419,"fipstate",$B1419,"fipscty",$C1419,"naics","337214")),0,GETPIVOTDATA("Sum of emp",'2010 County Business Patterns'!$J$2,"FIPS State and County Code",$A1419,"fipstate",$B1419,"fipscty",$C1419,"naics","337214"))</f>
        <v>0</v>
      </c>
      <c r="Q1419" s="28">
        <f>IF(ISERROR(GETPIVOTDATA("Sum of Midpoint",'2010 County Business Patterns'!$J$2,"FIPS State and County Code",$A1419,"fipstate",$B1419,"fipscty",$C1419,"naics","337214")),0,GETPIVOTDATA("Sum of Midpoint",'2010 County Business Patterns'!$J$2,"FIPS State and County Code",$A1419,"fipstate",$B1419,"fipscty",$C1419,"naics","337214"))</f>
        <v>0</v>
      </c>
      <c r="R1419">
        <f>IF(ISERROR(VLOOKUP($B1419,'2010 State Business Patterns'!$AN$3:$AR$55,4,FALSE)),0,VLOOKUP($B1419,'2010 State Business Patterns'!$AN$3:$AR$55,4,FALSE))</f>
        <v>1.2011019283746556</v>
      </c>
      <c r="S1419" s="28">
        <f t="shared" si="113"/>
        <v>0</v>
      </c>
      <c r="T1419" s="28">
        <f>IF(ISERROR(GETPIVOTDATA("Sum of emp",'2010 County Business Patterns'!$J$2,"FIPS State and County Code",$A1419,"fipstate",$B1419,"fipscty",$C1419,"naics","337215")),0,GETPIVOTDATA("Sum of emp",'2010 County Business Patterns'!$J$2,"FIPS State and County Code",$A1419,"fipstate",$B1419,"fipscty",$C1419,"naics","337215"))</f>
        <v>0</v>
      </c>
      <c r="U1419" s="28">
        <f>IF(ISERROR(GETPIVOTDATA("Sum of Midpoint",'2010 County Business Patterns'!$J$2,"FIPS State and County Code",$A1419,"fipstate",$B1419,"fipscty",$C1419,"naics","337215")),0,GETPIVOTDATA("Sum of Midpoint",'2010 County Business Patterns'!$J$2,"FIPS State and County Code",$A1419,"fipstate",$B1419,"fipscty",$C1419,"naics","337215"))</f>
        <v>0</v>
      </c>
      <c r="V1419">
        <f>IF(ISERROR(VLOOKUP($B1419,'2010 State Business Patterns'!$AN$3:$AR$55,5,FALSE)),0,VLOOKUP($B1419,'2010 State Business Patterns'!$AN$3:$AR$55,5,FALSE))</f>
        <v>0.78830409356725151</v>
      </c>
      <c r="W1419" s="28">
        <f t="shared" si="114"/>
        <v>0</v>
      </c>
    </row>
    <row r="1420" spans="1:23" hidden="1">
      <c r="A1420" s="1" t="s">
        <v>4507</v>
      </c>
      <c r="B1420" s="1" t="s">
        <v>1949</v>
      </c>
      <c r="C1420" s="1" t="s">
        <v>1827</v>
      </c>
      <c r="D1420" s="1" t="s">
        <v>4508</v>
      </c>
      <c r="E1420" s="1" t="s">
        <v>2057</v>
      </c>
      <c r="F1420" s="1" t="s">
        <v>4484</v>
      </c>
      <c r="G1420" s="47">
        <f t="shared" si="110"/>
        <v>0</v>
      </c>
      <c r="H1420" s="28">
        <f>IF(ISERROR(GETPIVOTDATA("Sum of emp",'2010 County Business Patterns'!$J$2,"FIPS State and County Code",$A1420,"fipstate",$B1420,"fipscty",$C1420,"naics","337124")),0,GETPIVOTDATA("Sum of emp",'2010 County Business Patterns'!$J$2,"FIPS State and County Code",$A1420,"fipstate",$B1420,"fipscty",$C1420,"naics","337124"))</f>
        <v>0</v>
      </c>
      <c r="I1420" s="28">
        <f>IF(ISERROR(GETPIVOTDATA("Sum of Midpoint",'2010 County Business Patterns'!$J$2,"FIPS State and County Code",$A1420,"fipstate",$B1420,"fipscty",$C1420,"naics","337124")),0,GETPIVOTDATA("Sum of Midpoint",'2010 County Business Patterns'!$J$2,"FIPS State and County Code",$A1420,"fipstate",$B1420,"fipscty",$C1420,"naics","337124"))</f>
        <v>0</v>
      </c>
      <c r="J1420">
        <f>IF(ISERROR(VLOOKUP($B1420,'2010 State Business Patterns'!$AN$3:$AR$55,2,FALSE)),0,VLOOKUP($B1420,'2010 State Business Patterns'!$AN$3:$AR$55,2,FALSE))</f>
        <v>0</v>
      </c>
      <c r="K1420" s="28">
        <f t="shared" si="111"/>
        <v>0</v>
      </c>
      <c r="L1420" s="28">
        <f>IF(ISERROR(GETPIVOTDATA("Sum of emp",'2010 County Business Patterns'!$J$2,"FIPS State and County Code",$A1420,"fipstate",$B1420,"fipscty",$C1420,"naics","337127")),0,GETPIVOTDATA("Sum of emp",'2010 County Business Patterns'!$J$2,"FIPS State and County Code",$A1420,"fipstate",$B1420,"fipscty",$C1420,"naics","337127"))</f>
        <v>0</v>
      </c>
      <c r="M1420" s="28">
        <f>IF(ISERROR(GETPIVOTDATA("Sum of Midpoint",'2010 County Business Patterns'!$J$2,"FIPS State and County Code",$A1420,"fipstate",$B1420,"fipscty",$C1420,"naics","337127")),0,GETPIVOTDATA("Sum of Midpoint",'2010 County Business Patterns'!$J$2,"FIPS State and County Code",$A1420,"fipstate",$B1420,"fipscty",$C1420,"naics","337127"))</f>
        <v>0</v>
      </c>
      <c r="N1420">
        <f>IF(ISERROR(VLOOKUP($B1420,'2010 State Business Patterns'!$AN$3:$AR$55,3,FALSE)),0,VLOOKUP($B1420,'2010 State Business Patterns'!$AN$3:$AR$55,3,FALSE))</f>
        <v>0.93809523809523809</v>
      </c>
      <c r="O1420" s="28">
        <f t="shared" si="112"/>
        <v>0</v>
      </c>
      <c r="P1420" s="28">
        <f>IF(ISERROR(GETPIVOTDATA("Sum of emp",'2010 County Business Patterns'!$J$2,"FIPS State and County Code",$A1420,"fipstate",$B1420,"fipscty",$C1420,"naics","337214")),0,GETPIVOTDATA("Sum of emp",'2010 County Business Patterns'!$J$2,"FIPS State and County Code",$A1420,"fipstate",$B1420,"fipscty",$C1420,"naics","337214"))</f>
        <v>0</v>
      </c>
      <c r="Q1420" s="28">
        <f>IF(ISERROR(GETPIVOTDATA("Sum of Midpoint",'2010 County Business Patterns'!$J$2,"FIPS State and County Code",$A1420,"fipstate",$B1420,"fipscty",$C1420,"naics","337214")),0,GETPIVOTDATA("Sum of Midpoint",'2010 County Business Patterns'!$J$2,"FIPS State and County Code",$A1420,"fipstate",$B1420,"fipscty",$C1420,"naics","337214"))</f>
        <v>0</v>
      </c>
      <c r="R1420">
        <f>IF(ISERROR(VLOOKUP($B1420,'2010 State Business Patterns'!$AN$3:$AR$55,4,FALSE)),0,VLOOKUP($B1420,'2010 State Business Patterns'!$AN$3:$AR$55,4,FALSE))</f>
        <v>1.2011019283746556</v>
      </c>
      <c r="S1420" s="28">
        <f t="shared" si="113"/>
        <v>0</v>
      </c>
      <c r="T1420" s="28">
        <f>IF(ISERROR(GETPIVOTDATA("Sum of emp",'2010 County Business Patterns'!$J$2,"FIPS State and County Code",$A1420,"fipstate",$B1420,"fipscty",$C1420,"naics","337215")),0,GETPIVOTDATA("Sum of emp",'2010 County Business Patterns'!$J$2,"FIPS State and County Code",$A1420,"fipstate",$B1420,"fipscty",$C1420,"naics","337215"))</f>
        <v>0</v>
      </c>
      <c r="U1420" s="28">
        <f>IF(ISERROR(GETPIVOTDATA("Sum of Midpoint",'2010 County Business Patterns'!$J$2,"FIPS State and County Code",$A1420,"fipstate",$B1420,"fipscty",$C1420,"naics","337215")),0,GETPIVOTDATA("Sum of Midpoint",'2010 County Business Patterns'!$J$2,"FIPS State and County Code",$A1420,"fipstate",$B1420,"fipscty",$C1420,"naics","337215"))</f>
        <v>0</v>
      </c>
      <c r="V1420">
        <f>IF(ISERROR(VLOOKUP($B1420,'2010 State Business Patterns'!$AN$3:$AR$55,5,FALSE)),0,VLOOKUP($B1420,'2010 State Business Patterns'!$AN$3:$AR$55,5,FALSE))</f>
        <v>0.78830409356725151</v>
      </c>
      <c r="W1420" s="28">
        <f t="shared" si="114"/>
        <v>0</v>
      </c>
    </row>
    <row r="1421" spans="1:23" hidden="1">
      <c r="A1421" s="1" t="s">
        <v>4509</v>
      </c>
      <c r="B1421" s="1" t="s">
        <v>1949</v>
      </c>
      <c r="C1421" s="1" t="s">
        <v>1778</v>
      </c>
      <c r="D1421" s="1" t="s">
        <v>2116</v>
      </c>
      <c r="E1421" s="1" t="s">
        <v>2057</v>
      </c>
      <c r="F1421" s="1" t="s">
        <v>4484</v>
      </c>
      <c r="G1421" s="47">
        <f t="shared" si="110"/>
        <v>0</v>
      </c>
      <c r="H1421" s="28">
        <f>IF(ISERROR(GETPIVOTDATA("Sum of emp",'2010 County Business Patterns'!$J$2,"FIPS State and County Code",$A1421,"fipstate",$B1421,"fipscty",$C1421,"naics","337124")),0,GETPIVOTDATA("Sum of emp",'2010 County Business Patterns'!$J$2,"FIPS State and County Code",$A1421,"fipstate",$B1421,"fipscty",$C1421,"naics","337124"))</f>
        <v>0</v>
      </c>
      <c r="I1421" s="28">
        <f>IF(ISERROR(GETPIVOTDATA("Sum of Midpoint",'2010 County Business Patterns'!$J$2,"FIPS State and County Code",$A1421,"fipstate",$B1421,"fipscty",$C1421,"naics","337124")),0,GETPIVOTDATA("Sum of Midpoint",'2010 County Business Patterns'!$J$2,"FIPS State and County Code",$A1421,"fipstate",$B1421,"fipscty",$C1421,"naics","337124"))</f>
        <v>0</v>
      </c>
      <c r="J1421">
        <f>IF(ISERROR(VLOOKUP($B1421,'2010 State Business Patterns'!$AN$3:$AR$55,2,FALSE)),0,VLOOKUP($B1421,'2010 State Business Patterns'!$AN$3:$AR$55,2,FALSE))</f>
        <v>0</v>
      </c>
      <c r="K1421" s="28">
        <f t="shared" si="111"/>
        <v>0</v>
      </c>
      <c r="L1421" s="28">
        <f>IF(ISERROR(GETPIVOTDATA("Sum of emp",'2010 County Business Patterns'!$J$2,"FIPS State and County Code",$A1421,"fipstate",$B1421,"fipscty",$C1421,"naics","337127")),0,GETPIVOTDATA("Sum of emp",'2010 County Business Patterns'!$J$2,"FIPS State and County Code",$A1421,"fipstate",$B1421,"fipscty",$C1421,"naics","337127"))</f>
        <v>0</v>
      </c>
      <c r="M1421" s="28">
        <f>IF(ISERROR(GETPIVOTDATA("Sum of Midpoint",'2010 County Business Patterns'!$J$2,"FIPS State and County Code",$A1421,"fipstate",$B1421,"fipscty",$C1421,"naics","337127")),0,GETPIVOTDATA("Sum of Midpoint",'2010 County Business Patterns'!$J$2,"FIPS State and County Code",$A1421,"fipstate",$B1421,"fipscty",$C1421,"naics","337127"))</f>
        <v>0</v>
      </c>
      <c r="N1421">
        <f>IF(ISERROR(VLOOKUP($B1421,'2010 State Business Patterns'!$AN$3:$AR$55,3,FALSE)),0,VLOOKUP($B1421,'2010 State Business Patterns'!$AN$3:$AR$55,3,FALSE))</f>
        <v>0.93809523809523809</v>
      </c>
      <c r="O1421" s="28">
        <f t="shared" si="112"/>
        <v>0</v>
      </c>
      <c r="P1421" s="28">
        <f>IF(ISERROR(GETPIVOTDATA("Sum of emp",'2010 County Business Patterns'!$J$2,"FIPS State and County Code",$A1421,"fipstate",$B1421,"fipscty",$C1421,"naics","337214")),0,GETPIVOTDATA("Sum of emp",'2010 County Business Patterns'!$J$2,"FIPS State and County Code",$A1421,"fipstate",$B1421,"fipscty",$C1421,"naics","337214"))</f>
        <v>0</v>
      </c>
      <c r="Q1421" s="28">
        <f>IF(ISERROR(GETPIVOTDATA("Sum of Midpoint",'2010 County Business Patterns'!$J$2,"FIPS State and County Code",$A1421,"fipstate",$B1421,"fipscty",$C1421,"naics","337214")),0,GETPIVOTDATA("Sum of Midpoint",'2010 County Business Patterns'!$J$2,"FIPS State and County Code",$A1421,"fipstate",$B1421,"fipscty",$C1421,"naics","337214"))</f>
        <v>0</v>
      </c>
      <c r="R1421">
        <f>IF(ISERROR(VLOOKUP($B1421,'2010 State Business Patterns'!$AN$3:$AR$55,4,FALSE)),0,VLOOKUP($B1421,'2010 State Business Patterns'!$AN$3:$AR$55,4,FALSE))</f>
        <v>1.2011019283746556</v>
      </c>
      <c r="S1421" s="28">
        <f t="shared" si="113"/>
        <v>0</v>
      </c>
      <c r="T1421" s="28">
        <f>IF(ISERROR(GETPIVOTDATA("Sum of emp",'2010 County Business Patterns'!$J$2,"FIPS State and County Code",$A1421,"fipstate",$B1421,"fipscty",$C1421,"naics","337215")),0,GETPIVOTDATA("Sum of emp",'2010 County Business Patterns'!$J$2,"FIPS State and County Code",$A1421,"fipstate",$B1421,"fipscty",$C1421,"naics","337215"))</f>
        <v>0</v>
      </c>
      <c r="U1421" s="28">
        <f>IF(ISERROR(GETPIVOTDATA("Sum of Midpoint",'2010 County Business Patterns'!$J$2,"FIPS State and County Code",$A1421,"fipstate",$B1421,"fipscty",$C1421,"naics","337215")),0,GETPIVOTDATA("Sum of Midpoint",'2010 County Business Patterns'!$J$2,"FIPS State and County Code",$A1421,"fipstate",$B1421,"fipscty",$C1421,"naics","337215"))</f>
        <v>0</v>
      </c>
      <c r="V1421">
        <f>IF(ISERROR(VLOOKUP($B1421,'2010 State Business Patterns'!$AN$3:$AR$55,5,FALSE)),0,VLOOKUP($B1421,'2010 State Business Patterns'!$AN$3:$AR$55,5,FALSE))</f>
        <v>0.78830409356725151</v>
      </c>
      <c r="W1421" s="28">
        <f t="shared" si="114"/>
        <v>0</v>
      </c>
    </row>
    <row r="1422" spans="1:23" hidden="1">
      <c r="A1422" s="1" t="s">
        <v>4510</v>
      </c>
      <c r="B1422" s="1" t="s">
        <v>1949</v>
      </c>
      <c r="C1422" s="1" t="s">
        <v>1842</v>
      </c>
      <c r="D1422" s="1" t="s">
        <v>4511</v>
      </c>
      <c r="E1422" s="1" t="s">
        <v>2057</v>
      </c>
      <c r="F1422" s="1" t="s">
        <v>4484</v>
      </c>
      <c r="G1422" s="47">
        <f t="shared" si="110"/>
        <v>0</v>
      </c>
      <c r="H1422" s="28">
        <f>IF(ISERROR(GETPIVOTDATA("Sum of emp",'2010 County Business Patterns'!$J$2,"FIPS State and County Code",$A1422,"fipstate",$B1422,"fipscty",$C1422,"naics","337124")),0,GETPIVOTDATA("Sum of emp",'2010 County Business Patterns'!$J$2,"FIPS State and County Code",$A1422,"fipstate",$B1422,"fipscty",$C1422,"naics","337124"))</f>
        <v>0</v>
      </c>
      <c r="I1422" s="28">
        <f>IF(ISERROR(GETPIVOTDATA("Sum of Midpoint",'2010 County Business Patterns'!$J$2,"FIPS State and County Code",$A1422,"fipstate",$B1422,"fipscty",$C1422,"naics","337124")),0,GETPIVOTDATA("Sum of Midpoint",'2010 County Business Patterns'!$J$2,"FIPS State and County Code",$A1422,"fipstate",$B1422,"fipscty",$C1422,"naics","337124"))</f>
        <v>0</v>
      </c>
      <c r="J1422">
        <f>IF(ISERROR(VLOOKUP($B1422,'2010 State Business Patterns'!$AN$3:$AR$55,2,FALSE)),0,VLOOKUP($B1422,'2010 State Business Patterns'!$AN$3:$AR$55,2,FALSE))</f>
        <v>0</v>
      </c>
      <c r="K1422" s="28">
        <f t="shared" si="111"/>
        <v>0</v>
      </c>
      <c r="L1422" s="28">
        <f>IF(ISERROR(GETPIVOTDATA("Sum of emp",'2010 County Business Patterns'!$J$2,"FIPS State and County Code",$A1422,"fipstate",$B1422,"fipscty",$C1422,"naics","337127")),0,GETPIVOTDATA("Sum of emp",'2010 County Business Patterns'!$J$2,"FIPS State and County Code",$A1422,"fipstate",$B1422,"fipscty",$C1422,"naics","337127"))</f>
        <v>0</v>
      </c>
      <c r="M1422" s="28">
        <f>IF(ISERROR(GETPIVOTDATA("Sum of Midpoint",'2010 County Business Patterns'!$J$2,"FIPS State and County Code",$A1422,"fipstate",$B1422,"fipscty",$C1422,"naics","337127")),0,GETPIVOTDATA("Sum of Midpoint",'2010 County Business Patterns'!$J$2,"FIPS State and County Code",$A1422,"fipstate",$B1422,"fipscty",$C1422,"naics","337127"))</f>
        <v>0</v>
      </c>
      <c r="N1422">
        <f>IF(ISERROR(VLOOKUP($B1422,'2010 State Business Patterns'!$AN$3:$AR$55,3,FALSE)),0,VLOOKUP($B1422,'2010 State Business Patterns'!$AN$3:$AR$55,3,FALSE))</f>
        <v>0.93809523809523809</v>
      </c>
      <c r="O1422" s="28">
        <f t="shared" si="112"/>
        <v>0</v>
      </c>
      <c r="P1422" s="28">
        <f>IF(ISERROR(GETPIVOTDATA("Sum of emp",'2010 County Business Patterns'!$J$2,"FIPS State and County Code",$A1422,"fipstate",$B1422,"fipscty",$C1422,"naics","337214")),0,GETPIVOTDATA("Sum of emp",'2010 County Business Patterns'!$J$2,"FIPS State and County Code",$A1422,"fipstate",$B1422,"fipscty",$C1422,"naics","337214"))</f>
        <v>0</v>
      </c>
      <c r="Q1422" s="28">
        <f>IF(ISERROR(GETPIVOTDATA("Sum of Midpoint",'2010 County Business Patterns'!$J$2,"FIPS State and County Code",$A1422,"fipstate",$B1422,"fipscty",$C1422,"naics","337214")),0,GETPIVOTDATA("Sum of Midpoint",'2010 County Business Patterns'!$J$2,"FIPS State and County Code",$A1422,"fipstate",$B1422,"fipscty",$C1422,"naics","337214"))</f>
        <v>0</v>
      </c>
      <c r="R1422">
        <f>IF(ISERROR(VLOOKUP($B1422,'2010 State Business Patterns'!$AN$3:$AR$55,4,FALSE)),0,VLOOKUP($B1422,'2010 State Business Patterns'!$AN$3:$AR$55,4,FALSE))</f>
        <v>1.2011019283746556</v>
      </c>
      <c r="S1422" s="28">
        <f t="shared" si="113"/>
        <v>0</v>
      </c>
      <c r="T1422" s="28">
        <f>IF(ISERROR(GETPIVOTDATA("Sum of emp",'2010 County Business Patterns'!$J$2,"FIPS State and County Code",$A1422,"fipstate",$B1422,"fipscty",$C1422,"naics","337215")),0,GETPIVOTDATA("Sum of emp",'2010 County Business Patterns'!$J$2,"FIPS State and County Code",$A1422,"fipstate",$B1422,"fipscty",$C1422,"naics","337215"))</f>
        <v>0</v>
      </c>
      <c r="U1422" s="28">
        <f>IF(ISERROR(GETPIVOTDATA("Sum of Midpoint",'2010 County Business Patterns'!$J$2,"FIPS State and County Code",$A1422,"fipstate",$B1422,"fipscty",$C1422,"naics","337215")),0,GETPIVOTDATA("Sum of Midpoint",'2010 County Business Patterns'!$J$2,"FIPS State and County Code",$A1422,"fipstate",$B1422,"fipscty",$C1422,"naics","337215"))</f>
        <v>0</v>
      </c>
      <c r="V1422">
        <f>IF(ISERROR(VLOOKUP($B1422,'2010 State Business Patterns'!$AN$3:$AR$55,5,FALSE)),0,VLOOKUP($B1422,'2010 State Business Patterns'!$AN$3:$AR$55,5,FALSE))</f>
        <v>0.78830409356725151</v>
      </c>
      <c r="W1422" s="28">
        <f t="shared" si="114"/>
        <v>0</v>
      </c>
    </row>
    <row r="1423" spans="1:23" hidden="1">
      <c r="A1423" s="1" t="s">
        <v>4512</v>
      </c>
      <c r="B1423" s="1" t="s">
        <v>1949</v>
      </c>
      <c r="C1423" s="1" t="s">
        <v>1843</v>
      </c>
      <c r="D1423" s="1" t="s">
        <v>2120</v>
      </c>
      <c r="E1423" s="1" t="s">
        <v>2057</v>
      </c>
      <c r="F1423" s="1" t="s">
        <v>4484</v>
      </c>
      <c r="G1423" s="47">
        <f t="shared" si="110"/>
        <v>0</v>
      </c>
      <c r="H1423" s="28">
        <f>IF(ISERROR(GETPIVOTDATA("Sum of emp",'2010 County Business Patterns'!$J$2,"FIPS State and County Code",$A1423,"fipstate",$B1423,"fipscty",$C1423,"naics","337124")),0,GETPIVOTDATA("Sum of emp",'2010 County Business Patterns'!$J$2,"FIPS State and County Code",$A1423,"fipstate",$B1423,"fipscty",$C1423,"naics","337124"))</f>
        <v>0</v>
      </c>
      <c r="I1423" s="28">
        <f>IF(ISERROR(GETPIVOTDATA("Sum of Midpoint",'2010 County Business Patterns'!$J$2,"FIPS State and County Code",$A1423,"fipstate",$B1423,"fipscty",$C1423,"naics","337124")),0,GETPIVOTDATA("Sum of Midpoint",'2010 County Business Patterns'!$J$2,"FIPS State and County Code",$A1423,"fipstate",$B1423,"fipscty",$C1423,"naics","337124"))</f>
        <v>0</v>
      </c>
      <c r="J1423">
        <f>IF(ISERROR(VLOOKUP($B1423,'2010 State Business Patterns'!$AN$3:$AR$55,2,FALSE)),0,VLOOKUP($B1423,'2010 State Business Patterns'!$AN$3:$AR$55,2,FALSE))</f>
        <v>0</v>
      </c>
      <c r="K1423" s="28">
        <f t="shared" si="111"/>
        <v>0</v>
      </c>
      <c r="L1423" s="28">
        <f>IF(ISERROR(GETPIVOTDATA("Sum of emp",'2010 County Business Patterns'!$J$2,"FIPS State and County Code",$A1423,"fipstate",$B1423,"fipscty",$C1423,"naics","337127")),0,GETPIVOTDATA("Sum of emp",'2010 County Business Patterns'!$J$2,"FIPS State and County Code",$A1423,"fipstate",$B1423,"fipscty",$C1423,"naics","337127"))</f>
        <v>0</v>
      </c>
      <c r="M1423" s="28">
        <f>IF(ISERROR(GETPIVOTDATA("Sum of Midpoint",'2010 County Business Patterns'!$J$2,"FIPS State and County Code",$A1423,"fipstate",$B1423,"fipscty",$C1423,"naics","337127")),0,GETPIVOTDATA("Sum of Midpoint",'2010 County Business Patterns'!$J$2,"FIPS State and County Code",$A1423,"fipstate",$B1423,"fipscty",$C1423,"naics","337127"))</f>
        <v>0</v>
      </c>
      <c r="N1423">
        <f>IF(ISERROR(VLOOKUP($B1423,'2010 State Business Patterns'!$AN$3:$AR$55,3,FALSE)),0,VLOOKUP($B1423,'2010 State Business Patterns'!$AN$3:$AR$55,3,FALSE))</f>
        <v>0.93809523809523809</v>
      </c>
      <c r="O1423" s="28">
        <f t="shared" si="112"/>
        <v>0</v>
      </c>
      <c r="P1423" s="28">
        <f>IF(ISERROR(GETPIVOTDATA("Sum of emp",'2010 County Business Patterns'!$J$2,"FIPS State and County Code",$A1423,"fipstate",$B1423,"fipscty",$C1423,"naics","337214")),0,GETPIVOTDATA("Sum of emp",'2010 County Business Patterns'!$J$2,"FIPS State and County Code",$A1423,"fipstate",$B1423,"fipscty",$C1423,"naics","337214"))</f>
        <v>0</v>
      </c>
      <c r="Q1423" s="28">
        <f>IF(ISERROR(GETPIVOTDATA("Sum of Midpoint",'2010 County Business Patterns'!$J$2,"FIPS State and County Code",$A1423,"fipstate",$B1423,"fipscty",$C1423,"naics","337214")),0,GETPIVOTDATA("Sum of Midpoint",'2010 County Business Patterns'!$J$2,"FIPS State and County Code",$A1423,"fipstate",$B1423,"fipscty",$C1423,"naics","337214"))</f>
        <v>0</v>
      </c>
      <c r="R1423">
        <f>IF(ISERROR(VLOOKUP($B1423,'2010 State Business Patterns'!$AN$3:$AR$55,4,FALSE)),0,VLOOKUP($B1423,'2010 State Business Patterns'!$AN$3:$AR$55,4,FALSE))</f>
        <v>1.2011019283746556</v>
      </c>
      <c r="S1423" s="28">
        <f t="shared" si="113"/>
        <v>0</v>
      </c>
      <c r="T1423" s="28">
        <f>IF(ISERROR(GETPIVOTDATA("Sum of emp",'2010 County Business Patterns'!$J$2,"FIPS State and County Code",$A1423,"fipstate",$B1423,"fipscty",$C1423,"naics","337215")),0,GETPIVOTDATA("Sum of emp",'2010 County Business Patterns'!$J$2,"FIPS State and County Code",$A1423,"fipstate",$B1423,"fipscty",$C1423,"naics","337215"))</f>
        <v>0</v>
      </c>
      <c r="U1423" s="28">
        <f>IF(ISERROR(GETPIVOTDATA("Sum of Midpoint",'2010 County Business Patterns'!$J$2,"FIPS State and County Code",$A1423,"fipstate",$B1423,"fipscty",$C1423,"naics","337215")),0,GETPIVOTDATA("Sum of Midpoint",'2010 County Business Patterns'!$J$2,"FIPS State and County Code",$A1423,"fipstate",$B1423,"fipscty",$C1423,"naics","337215"))</f>
        <v>0</v>
      </c>
      <c r="V1423">
        <f>IF(ISERROR(VLOOKUP($B1423,'2010 State Business Patterns'!$AN$3:$AR$55,5,FALSE)),0,VLOOKUP($B1423,'2010 State Business Patterns'!$AN$3:$AR$55,5,FALSE))</f>
        <v>0.78830409356725151</v>
      </c>
      <c r="W1423" s="28">
        <f t="shared" si="114"/>
        <v>0</v>
      </c>
    </row>
    <row r="1424" spans="1:23" hidden="1">
      <c r="A1424" s="1" t="s">
        <v>4513</v>
      </c>
      <c r="B1424" s="1" t="s">
        <v>1949</v>
      </c>
      <c r="C1424" s="1" t="s">
        <v>1779</v>
      </c>
      <c r="D1424" s="1" t="s">
        <v>4514</v>
      </c>
      <c r="E1424" s="1" t="s">
        <v>2057</v>
      </c>
      <c r="F1424" s="1" t="s">
        <v>4484</v>
      </c>
      <c r="G1424" s="47">
        <f t="shared" si="110"/>
        <v>0</v>
      </c>
      <c r="H1424" s="28">
        <f>IF(ISERROR(GETPIVOTDATA("Sum of emp",'2010 County Business Patterns'!$J$2,"FIPS State and County Code",$A1424,"fipstate",$B1424,"fipscty",$C1424,"naics","337124")),0,GETPIVOTDATA("Sum of emp",'2010 County Business Patterns'!$J$2,"FIPS State and County Code",$A1424,"fipstate",$B1424,"fipscty",$C1424,"naics","337124"))</f>
        <v>0</v>
      </c>
      <c r="I1424" s="28">
        <f>IF(ISERROR(GETPIVOTDATA("Sum of Midpoint",'2010 County Business Patterns'!$J$2,"FIPS State and County Code",$A1424,"fipstate",$B1424,"fipscty",$C1424,"naics","337124")),0,GETPIVOTDATA("Sum of Midpoint",'2010 County Business Patterns'!$J$2,"FIPS State and County Code",$A1424,"fipstate",$B1424,"fipscty",$C1424,"naics","337124"))</f>
        <v>0</v>
      </c>
      <c r="J1424">
        <f>IF(ISERROR(VLOOKUP($B1424,'2010 State Business Patterns'!$AN$3:$AR$55,2,FALSE)),0,VLOOKUP($B1424,'2010 State Business Patterns'!$AN$3:$AR$55,2,FALSE))</f>
        <v>0</v>
      </c>
      <c r="K1424" s="28">
        <f t="shared" si="111"/>
        <v>0</v>
      </c>
      <c r="L1424" s="28">
        <f>IF(ISERROR(GETPIVOTDATA("Sum of emp",'2010 County Business Patterns'!$J$2,"FIPS State and County Code",$A1424,"fipstate",$B1424,"fipscty",$C1424,"naics","337127")),0,GETPIVOTDATA("Sum of emp",'2010 County Business Patterns'!$J$2,"FIPS State and County Code",$A1424,"fipstate",$B1424,"fipscty",$C1424,"naics","337127"))</f>
        <v>0</v>
      </c>
      <c r="M1424" s="28">
        <f>IF(ISERROR(GETPIVOTDATA("Sum of Midpoint",'2010 County Business Patterns'!$J$2,"FIPS State and County Code",$A1424,"fipstate",$B1424,"fipscty",$C1424,"naics","337127")),0,GETPIVOTDATA("Sum of Midpoint",'2010 County Business Patterns'!$J$2,"FIPS State and County Code",$A1424,"fipstate",$B1424,"fipscty",$C1424,"naics","337127"))</f>
        <v>0</v>
      </c>
      <c r="N1424">
        <f>IF(ISERROR(VLOOKUP($B1424,'2010 State Business Patterns'!$AN$3:$AR$55,3,FALSE)),0,VLOOKUP($B1424,'2010 State Business Patterns'!$AN$3:$AR$55,3,FALSE))</f>
        <v>0.93809523809523809</v>
      </c>
      <c r="O1424" s="28">
        <f t="shared" si="112"/>
        <v>0</v>
      </c>
      <c r="P1424" s="28">
        <f>IF(ISERROR(GETPIVOTDATA("Sum of emp",'2010 County Business Patterns'!$J$2,"FIPS State and County Code",$A1424,"fipstate",$B1424,"fipscty",$C1424,"naics","337214")),0,GETPIVOTDATA("Sum of emp",'2010 County Business Patterns'!$J$2,"FIPS State and County Code",$A1424,"fipstate",$B1424,"fipscty",$C1424,"naics","337214"))</f>
        <v>0</v>
      </c>
      <c r="Q1424" s="28">
        <f>IF(ISERROR(GETPIVOTDATA("Sum of Midpoint",'2010 County Business Patterns'!$J$2,"FIPS State and County Code",$A1424,"fipstate",$B1424,"fipscty",$C1424,"naics","337214")),0,GETPIVOTDATA("Sum of Midpoint",'2010 County Business Patterns'!$J$2,"FIPS State and County Code",$A1424,"fipstate",$B1424,"fipscty",$C1424,"naics","337214"))</f>
        <v>0</v>
      </c>
      <c r="R1424">
        <f>IF(ISERROR(VLOOKUP($B1424,'2010 State Business Patterns'!$AN$3:$AR$55,4,FALSE)),0,VLOOKUP($B1424,'2010 State Business Patterns'!$AN$3:$AR$55,4,FALSE))</f>
        <v>1.2011019283746556</v>
      </c>
      <c r="S1424" s="28">
        <f t="shared" si="113"/>
        <v>0</v>
      </c>
      <c r="T1424" s="28">
        <f>IF(ISERROR(GETPIVOTDATA("Sum of emp",'2010 County Business Patterns'!$J$2,"FIPS State and County Code",$A1424,"fipstate",$B1424,"fipscty",$C1424,"naics","337215")),0,GETPIVOTDATA("Sum of emp",'2010 County Business Patterns'!$J$2,"FIPS State and County Code",$A1424,"fipstate",$B1424,"fipscty",$C1424,"naics","337215"))</f>
        <v>0</v>
      </c>
      <c r="U1424" s="28">
        <f>IF(ISERROR(GETPIVOTDATA("Sum of Midpoint",'2010 County Business Patterns'!$J$2,"FIPS State and County Code",$A1424,"fipstate",$B1424,"fipscty",$C1424,"naics","337215")),0,GETPIVOTDATA("Sum of Midpoint",'2010 County Business Patterns'!$J$2,"FIPS State and County Code",$A1424,"fipstate",$B1424,"fipscty",$C1424,"naics","337215"))</f>
        <v>0</v>
      </c>
      <c r="V1424">
        <f>IF(ISERROR(VLOOKUP($B1424,'2010 State Business Patterns'!$AN$3:$AR$55,5,FALSE)),0,VLOOKUP($B1424,'2010 State Business Patterns'!$AN$3:$AR$55,5,FALSE))</f>
        <v>0.78830409356725151</v>
      </c>
      <c r="W1424" s="28">
        <f t="shared" si="114"/>
        <v>0</v>
      </c>
    </row>
    <row r="1425" spans="1:23" hidden="1">
      <c r="A1425" s="1" t="s">
        <v>4515</v>
      </c>
      <c r="B1425" s="1" t="s">
        <v>1949</v>
      </c>
      <c r="C1425" s="1" t="s">
        <v>1780</v>
      </c>
      <c r="D1425" s="1" t="s">
        <v>2943</v>
      </c>
      <c r="E1425" s="1" t="s">
        <v>2057</v>
      </c>
      <c r="F1425" s="1" t="s">
        <v>4484</v>
      </c>
      <c r="G1425" s="47">
        <f t="shared" si="110"/>
        <v>0</v>
      </c>
      <c r="H1425" s="28">
        <f>IF(ISERROR(GETPIVOTDATA("Sum of emp",'2010 County Business Patterns'!$J$2,"FIPS State and County Code",$A1425,"fipstate",$B1425,"fipscty",$C1425,"naics","337124")),0,GETPIVOTDATA("Sum of emp",'2010 County Business Patterns'!$J$2,"FIPS State and County Code",$A1425,"fipstate",$B1425,"fipscty",$C1425,"naics","337124"))</f>
        <v>0</v>
      </c>
      <c r="I1425" s="28">
        <f>IF(ISERROR(GETPIVOTDATA("Sum of Midpoint",'2010 County Business Patterns'!$J$2,"FIPS State and County Code",$A1425,"fipstate",$B1425,"fipscty",$C1425,"naics","337124")),0,GETPIVOTDATA("Sum of Midpoint",'2010 County Business Patterns'!$J$2,"FIPS State and County Code",$A1425,"fipstate",$B1425,"fipscty",$C1425,"naics","337124"))</f>
        <v>0</v>
      </c>
      <c r="J1425">
        <f>IF(ISERROR(VLOOKUP($B1425,'2010 State Business Patterns'!$AN$3:$AR$55,2,FALSE)),0,VLOOKUP($B1425,'2010 State Business Patterns'!$AN$3:$AR$55,2,FALSE))</f>
        <v>0</v>
      </c>
      <c r="K1425" s="28">
        <f t="shared" si="111"/>
        <v>0</v>
      </c>
      <c r="L1425" s="28">
        <f>IF(ISERROR(GETPIVOTDATA("Sum of emp",'2010 County Business Patterns'!$J$2,"FIPS State and County Code",$A1425,"fipstate",$B1425,"fipscty",$C1425,"naics","337127")),0,GETPIVOTDATA("Sum of emp",'2010 County Business Patterns'!$J$2,"FIPS State and County Code",$A1425,"fipstate",$B1425,"fipscty",$C1425,"naics","337127"))</f>
        <v>0</v>
      </c>
      <c r="M1425" s="28">
        <f>IF(ISERROR(GETPIVOTDATA("Sum of Midpoint",'2010 County Business Patterns'!$J$2,"FIPS State and County Code",$A1425,"fipstate",$B1425,"fipscty",$C1425,"naics","337127")),0,GETPIVOTDATA("Sum of Midpoint",'2010 County Business Patterns'!$J$2,"FIPS State and County Code",$A1425,"fipstate",$B1425,"fipscty",$C1425,"naics","337127"))</f>
        <v>0</v>
      </c>
      <c r="N1425">
        <f>IF(ISERROR(VLOOKUP($B1425,'2010 State Business Patterns'!$AN$3:$AR$55,3,FALSE)),0,VLOOKUP($B1425,'2010 State Business Patterns'!$AN$3:$AR$55,3,FALSE))</f>
        <v>0.93809523809523809</v>
      </c>
      <c r="O1425" s="28">
        <f t="shared" si="112"/>
        <v>0</v>
      </c>
      <c r="P1425" s="28">
        <f>IF(ISERROR(GETPIVOTDATA("Sum of emp",'2010 County Business Patterns'!$J$2,"FIPS State and County Code",$A1425,"fipstate",$B1425,"fipscty",$C1425,"naics","337214")),0,GETPIVOTDATA("Sum of emp",'2010 County Business Patterns'!$J$2,"FIPS State and County Code",$A1425,"fipstate",$B1425,"fipscty",$C1425,"naics","337214"))</f>
        <v>0</v>
      </c>
      <c r="Q1425" s="28">
        <f>IF(ISERROR(GETPIVOTDATA("Sum of Midpoint",'2010 County Business Patterns'!$J$2,"FIPS State and County Code",$A1425,"fipstate",$B1425,"fipscty",$C1425,"naics","337214")),0,GETPIVOTDATA("Sum of Midpoint",'2010 County Business Patterns'!$J$2,"FIPS State and County Code",$A1425,"fipstate",$B1425,"fipscty",$C1425,"naics","337214"))</f>
        <v>0</v>
      </c>
      <c r="R1425">
        <f>IF(ISERROR(VLOOKUP($B1425,'2010 State Business Patterns'!$AN$3:$AR$55,4,FALSE)),0,VLOOKUP($B1425,'2010 State Business Patterns'!$AN$3:$AR$55,4,FALSE))</f>
        <v>1.2011019283746556</v>
      </c>
      <c r="S1425" s="28">
        <f t="shared" si="113"/>
        <v>0</v>
      </c>
      <c r="T1425" s="28">
        <f>IF(ISERROR(GETPIVOTDATA("Sum of emp",'2010 County Business Patterns'!$J$2,"FIPS State and County Code",$A1425,"fipstate",$B1425,"fipscty",$C1425,"naics","337215")),0,GETPIVOTDATA("Sum of emp",'2010 County Business Patterns'!$J$2,"FIPS State and County Code",$A1425,"fipstate",$B1425,"fipscty",$C1425,"naics","337215"))</f>
        <v>0</v>
      </c>
      <c r="U1425" s="28">
        <f>IF(ISERROR(GETPIVOTDATA("Sum of Midpoint",'2010 County Business Patterns'!$J$2,"FIPS State and County Code",$A1425,"fipstate",$B1425,"fipscty",$C1425,"naics","337215")),0,GETPIVOTDATA("Sum of Midpoint",'2010 County Business Patterns'!$J$2,"FIPS State and County Code",$A1425,"fipstate",$B1425,"fipscty",$C1425,"naics","337215"))</f>
        <v>0</v>
      </c>
      <c r="V1425">
        <f>IF(ISERROR(VLOOKUP($B1425,'2010 State Business Patterns'!$AN$3:$AR$55,5,FALSE)),0,VLOOKUP($B1425,'2010 State Business Patterns'!$AN$3:$AR$55,5,FALSE))</f>
        <v>0.78830409356725151</v>
      </c>
      <c r="W1425" s="28">
        <f t="shared" si="114"/>
        <v>0</v>
      </c>
    </row>
    <row r="1426" spans="1:23" hidden="1">
      <c r="A1426" s="1" t="s">
        <v>4516</v>
      </c>
      <c r="B1426" s="1" t="s">
        <v>1949</v>
      </c>
      <c r="C1426" s="1" t="s">
        <v>1781</v>
      </c>
      <c r="D1426" s="1" t="s">
        <v>3396</v>
      </c>
      <c r="E1426" s="1" t="s">
        <v>2057</v>
      </c>
      <c r="F1426" s="1" t="s">
        <v>4484</v>
      </c>
      <c r="G1426" s="47">
        <f t="shared" si="110"/>
        <v>0</v>
      </c>
      <c r="H1426" s="28">
        <f>IF(ISERROR(GETPIVOTDATA("Sum of emp",'2010 County Business Patterns'!$J$2,"FIPS State and County Code",$A1426,"fipstate",$B1426,"fipscty",$C1426,"naics","337124")),0,GETPIVOTDATA("Sum of emp",'2010 County Business Patterns'!$J$2,"FIPS State and County Code",$A1426,"fipstate",$B1426,"fipscty",$C1426,"naics","337124"))</f>
        <v>0</v>
      </c>
      <c r="I1426" s="28">
        <f>IF(ISERROR(GETPIVOTDATA("Sum of Midpoint",'2010 County Business Patterns'!$J$2,"FIPS State and County Code",$A1426,"fipstate",$B1426,"fipscty",$C1426,"naics","337124")),0,GETPIVOTDATA("Sum of Midpoint",'2010 County Business Patterns'!$J$2,"FIPS State and County Code",$A1426,"fipstate",$B1426,"fipscty",$C1426,"naics","337124"))</f>
        <v>0</v>
      </c>
      <c r="J1426">
        <f>IF(ISERROR(VLOOKUP($B1426,'2010 State Business Patterns'!$AN$3:$AR$55,2,FALSE)),0,VLOOKUP($B1426,'2010 State Business Patterns'!$AN$3:$AR$55,2,FALSE))</f>
        <v>0</v>
      </c>
      <c r="K1426" s="28">
        <f t="shared" si="111"/>
        <v>0</v>
      </c>
      <c r="L1426" s="28">
        <f>IF(ISERROR(GETPIVOTDATA("Sum of emp",'2010 County Business Patterns'!$J$2,"FIPS State and County Code",$A1426,"fipstate",$B1426,"fipscty",$C1426,"naics","337127")),0,GETPIVOTDATA("Sum of emp",'2010 County Business Patterns'!$J$2,"FIPS State and County Code",$A1426,"fipstate",$B1426,"fipscty",$C1426,"naics","337127"))</f>
        <v>0</v>
      </c>
      <c r="M1426" s="28">
        <f>IF(ISERROR(GETPIVOTDATA("Sum of Midpoint",'2010 County Business Patterns'!$J$2,"FIPS State and County Code",$A1426,"fipstate",$B1426,"fipscty",$C1426,"naics","337127")),0,GETPIVOTDATA("Sum of Midpoint",'2010 County Business Patterns'!$J$2,"FIPS State and County Code",$A1426,"fipstate",$B1426,"fipscty",$C1426,"naics","337127"))</f>
        <v>0</v>
      </c>
      <c r="N1426">
        <f>IF(ISERROR(VLOOKUP($B1426,'2010 State Business Patterns'!$AN$3:$AR$55,3,FALSE)),0,VLOOKUP($B1426,'2010 State Business Patterns'!$AN$3:$AR$55,3,FALSE))</f>
        <v>0.93809523809523809</v>
      </c>
      <c r="O1426" s="28">
        <f t="shared" si="112"/>
        <v>0</v>
      </c>
      <c r="P1426" s="28">
        <f>IF(ISERROR(GETPIVOTDATA("Sum of emp",'2010 County Business Patterns'!$J$2,"FIPS State and County Code",$A1426,"fipstate",$B1426,"fipscty",$C1426,"naics","337214")),0,GETPIVOTDATA("Sum of emp",'2010 County Business Patterns'!$J$2,"FIPS State and County Code",$A1426,"fipstate",$B1426,"fipscty",$C1426,"naics","337214"))</f>
        <v>0</v>
      </c>
      <c r="Q1426" s="28">
        <f>IF(ISERROR(GETPIVOTDATA("Sum of Midpoint",'2010 County Business Patterns'!$J$2,"FIPS State and County Code",$A1426,"fipstate",$B1426,"fipscty",$C1426,"naics","337214")),0,GETPIVOTDATA("Sum of Midpoint",'2010 County Business Patterns'!$J$2,"FIPS State and County Code",$A1426,"fipstate",$B1426,"fipscty",$C1426,"naics","337214"))</f>
        <v>0</v>
      </c>
      <c r="R1426">
        <f>IF(ISERROR(VLOOKUP($B1426,'2010 State Business Patterns'!$AN$3:$AR$55,4,FALSE)),0,VLOOKUP($B1426,'2010 State Business Patterns'!$AN$3:$AR$55,4,FALSE))</f>
        <v>1.2011019283746556</v>
      </c>
      <c r="S1426" s="28">
        <f t="shared" si="113"/>
        <v>0</v>
      </c>
      <c r="T1426" s="28">
        <f>IF(ISERROR(GETPIVOTDATA("Sum of emp",'2010 County Business Patterns'!$J$2,"FIPS State and County Code",$A1426,"fipstate",$B1426,"fipscty",$C1426,"naics","337215")),0,GETPIVOTDATA("Sum of emp",'2010 County Business Patterns'!$J$2,"FIPS State and County Code",$A1426,"fipstate",$B1426,"fipscty",$C1426,"naics","337215"))</f>
        <v>0</v>
      </c>
      <c r="U1426" s="28">
        <f>IF(ISERROR(GETPIVOTDATA("Sum of Midpoint",'2010 County Business Patterns'!$J$2,"FIPS State and County Code",$A1426,"fipstate",$B1426,"fipscty",$C1426,"naics","337215")),0,GETPIVOTDATA("Sum of Midpoint",'2010 County Business Patterns'!$J$2,"FIPS State and County Code",$A1426,"fipstate",$B1426,"fipscty",$C1426,"naics","337215"))</f>
        <v>0</v>
      </c>
      <c r="V1426">
        <f>IF(ISERROR(VLOOKUP($B1426,'2010 State Business Patterns'!$AN$3:$AR$55,5,FALSE)),0,VLOOKUP($B1426,'2010 State Business Patterns'!$AN$3:$AR$55,5,FALSE))</f>
        <v>0.78830409356725151</v>
      </c>
      <c r="W1426" s="28">
        <f t="shared" si="114"/>
        <v>0</v>
      </c>
    </row>
    <row r="1427" spans="1:23">
      <c r="A1427" s="1" t="s">
        <v>4517</v>
      </c>
      <c r="B1427" s="1" t="s">
        <v>1949</v>
      </c>
      <c r="C1427" s="1" t="s">
        <v>1782</v>
      </c>
      <c r="D1427" s="1" t="s">
        <v>4518</v>
      </c>
      <c r="E1427" s="1" t="s">
        <v>2057</v>
      </c>
      <c r="F1427" s="1" t="s">
        <v>4484</v>
      </c>
      <c r="G1427" s="47">
        <f t="shared" si="110"/>
        <v>23.649122807017545</v>
      </c>
      <c r="H1427" s="28">
        <f>IF(ISERROR(GETPIVOTDATA("Sum of emp",'2010 County Business Patterns'!$J$2,"FIPS State and County Code",$A1427,"fipstate",$B1427,"fipscty",$C1427,"naics","337124")),0,GETPIVOTDATA("Sum of emp",'2010 County Business Patterns'!$J$2,"FIPS State and County Code",$A1427,"fipstate",$B1427,"fipscty",$C1427,"naics","337124"))</f>
        <v>0</v>
      </c>
      <c r="I1427" s="28">
        <f>IF(ISERROR(GETPIVOTDATA("Sum of Midpoint",'2010 County Business Patterns'!$J$2,"FIPS State and County Code",$A1427,"fipstate",$B1427,"fipscty",$C1427,"naics","337124")),0,GETPIVOTDATA("Sum of Midpoint",'2010 County Business Patterns'!$J$2,"FIPS State and County Code",$A1427,"fipstate",$B1427,"fipscty",$C1427,"naics","337124"))</f>
        <v>0</v>
      </c>
      <c r="J1427">
        <f>IF(ISERROR(VLOOKUP($B1427,'2010 State Business Patterns'!$AN$3:$AR$55,2,FALSE)),0,VLOOKUP($B1427,'2010 State Business Patterns'!$AN$3:$AR$55,2,FALSE))</f>
        <v>0</v>
      </c>
      <c r="K1427" s="28">
        <f t="shared" si="111"/>
        <v>0</v>
      </c>
      <c r="L1427" s="28">
        <f>IF(ISERROR(GETPIVOTDATA("Sum of emp",'2010 County Business Patterns'!$J$2,"FIPS State and County Code",$A1427,"fipstate",$B1427,"fipscty",$C1427,"naics","337127")),0,GETPIVOTDATA("Sum of emp",'2010 County Business Patterns'!$J$2,"FIPS State and County Code",$A1427,"fipstate",$B1427,"fipscty",$C1427,"naics","337127"))</f>
        <v>0</v>
      </c>
      <c r="M1427" s="28">
        <f>IF(ISERROR(GETPIVOTDATA("Sum of Midpoint",'2010 County Business Patterns'!$J$2,"FIPS State and County Code",$A1427,"fipstate",$B1427,"fipscty",$C1427,"naics","337127")),0,GETPIVOTDATA("Sum of Midpoint",'2010 County Business Patterns'!$J$2,"FIPS State and County Code",$A1427,"fipstate",$B1427,"fipscty",$C1427,"naics","337127"))</f>
        <v>0</v>
      </c>
      <c r="N1427">
        <f>IF(ISERROR(VLOOKUP($B1427,'2010 State Business Patterns'!$AN$3:$AR$55,3,FALSE)),0,VLOOKUP($B1427,'2010 State Business Patterns'!$AN$3:$AR$55,3,FALSE))</f>
        <v>0.93809523809523809</v>
      </c>
      <c r="O1427" s="28">
        <f t="shared" si="112"/>
        <v>0</v>
      </c>
      <c r="P1427" s="28">
        <f>IF(ISERROR(GETPIVOTDATA("Sum of emp",'2010 County Business Patterns'!$J$2,"FIPS State and County Code",$A1427,"fipstate",$B1427,"fipscty",$C1427,"naics","337214")),0,GETPIVOTDATA("Sum of emp",'2010 County Business Patterns'!$J$2,"FIPS State and County Code",$A1427,"fipstate",$B1427,"fipscty",$C1427,"naics","337214"))</f>
        <v>0</v>
      </c>
      <c r="Q1427" s="28">
        <f>IF(ISERROR(GETPIVOTDATA("Sum of Midpoint",'2010 County Business Patterns'!$J$2,"FIPS State and County Code",$A1427,"fipstate",$B1427,"fipscty",$C1427,"naics","337214")),0,GETPIVOTDATA("Sum of Midpoint",'2010 County Business Patterns'!$J$2,"FIPS State and County Code",$A1427,"fipstate",$B1427,"fipscty",$C1427,"naics","337214"))</f>
        <v>0</v>
      </c>
      <c r="R1427">
        <f>IF(ISERROR(VLOOKUP($B1427,'2010 State Business Patterns'!$AN$3:$AR$55,4,FALSE)),0,VLOOKUP($B1427,'2010 State Business Patterns'!$AN$3:$AR$55,4,FALSE))</f>
        <v>1.2011019283746556</v>
      </c>
      <c r="S1427" s="28">
        <f t="shared" si="113"/>
        <v>0</v>
      </c>
      <c r="T1427" s="28">
        <f>IF(ISERROR(GETPIVOTDATA("Sum of emp",'2010 County Business Patterns'!$J$2,"FIPS State and County Code",$A1427,"fipstate",$B1427,"fipscty",$C1427,"naics","337215")),0,GETPIVOTDATA("Sum of emp",'2010 County Business Patterns'!$J$2,"FIPS State and County Code",$A1427,"fipstate",$B1427,"fipscty",$C1427,"naics","337215"))</f>
        <v>0</v>
      </c>
      <c r="U1427" s="28">
        <f>IF(ISERROR(GETPIVOTDATA("Sum of Midpoint",'2010 County Business Patterns'!$J$2,"FIPS State and County Code",$A1427,"fipstate",$B1427,"fipscty",$C1427,"naics","337215")),0,GETPIVOTDATA("Sum of Midpoint",'2010 County Business Patterns'!$J$2,"FIPS State and County Code",$A1427,"fipstate",$B1427,"fipscty",$C1427,"naics","337215"))</f>
        <v>60</v>
      </c>
      <c r="V1427">
        <f>IF(ISERROR(VLOOKUP($B1427,'2010 State Business Patterns'!$AN$3:$AR$55,5,FALSE)),0,VLOOKUP($B1427,'2010 State Business Patterns'!$AN$3:$AR$55,5,FALSE))</f>
        <v>0.78830409356725151</v>
      </c>
      <c r="W1427" s="28">
        <f t="shared" si="114"/>
        <v>23.649122807017545</v>
      </c>
    </row>
    <row r="1428" spans="1:23" hidden="1">
      <c r="A1428" s="1" t="s">
        <v>4519</v>
      </c>
      <c r="B1428" s="1" t="s">
        <v>1949</v>
      </c>
      <c r="C1428" s="1" t="s">
        <v>1783</v>
      </c>
      <c r="D1428" s="1" t="s">
        <v>2757</v>
      </c>
      <c r="E1428" s="1" t="s">
        <v>2057</v>
      </c>
      <c r="F1428" s="1" t="s">
        <v>4484</v>
      </c>
      <c r="G1428" s="47">
        <f t="shared" si="110"/>
        <v>0</v>
      </c>
      <c r="H1428" s="28">
        <f>IF(ISERROR(GETPIVOTDATA("Sum of emp",'2010 County Business Patterns'!$J$2,"FIPS State and County Code",$A1428,"fipstate",$B1428,"fipscty",$C1428,"naics","337124")),0,GETPIVOTDATA("Sum of emp",'2010 County Business Patterns'!$J$2,"FIPS State and County Code",$A1428,"fipstate",$B1428,"fipscty",$C1428,"naics","337124"))</f>
        <v>0</v>
      </c>
      <c r="I1428" s="28">
        <f>IF(ISERROR(GETPIVOTDATA("Sum of Midpoint",'2010 County Business Patterns'!$J$2,"FIPS State and County Code",$A1428,"fipstate",$B1428,"fipscty",$C1428,"naics","337124")),0,GETPIVOTDATA("Sum of Midpoint",'2010 County Business Patterns'!$J$2,"FIPS State and County Code",$A1428,"fipstate",$B1428,"fipscty",$C1428,"naics","337124"))</f>
        <v>0</v>
      </c>
      <c r="J1428">
        <f>IF(ISERROR(VLOOKUP($B1428,'2010 State Business Patterns'!$AN$3:$AR$55,2,FALSE)),0,VLOOKUP($B1428,'2010 State Business Patterns'!$AN$3:$AR$55,2,FALSE))</f>
        <v>0</v>
      </c>
      <c r="K1428" s="28">
        <f t="shared" si="111"/>
        <v>0</v>
      </c>
      <c r="L1428" s="28">
        <f>IF(ISERROR(GETPIVOTDATA("Sum of emp",'2010 County Business Patterns'!$J$2,"FIPS State and County Code",$A1428,"fipstate",$B1428,"fipscty",$C1428,"naics","337127")),0,GETPIVOTDATA("Sum of emp",'2010 County Business Patterns'!$J$2,"FIPS State and County Code",$A1428,"fipstate",$B1428,"fipscty",$C1428,"naics","337127"))</f>
        <v>0</v>
      </c>
      <c r="M1428" s="28">
        <f>IF(ISERROR(GETPIVOTDATA("Sum of Midpoint",'2010 County Business Patterns'!$J$2,"FIPS State and County Code",$A1428,"fipstate",$B1428,"fipscty",$C1428,"naics","337127")),0,GETPIVOTDATA("Sum of Midpoint",'2010 County Business Patterns'!$J$2,"FIPS State and County Code",$A1428,"fipstate",$B1428,"fipscty",$C1428,"naics","337127"))</f>
        <v>0</v>
      </c>
      <c r="N1428">
        <f>IF(ISERROR(VLOOKUP($B1428,'2010 State Business Patterns'!$AN$3:$AR$55,3,FALSE)),0,VLOOKUP($B1428,'2010 State Business Patterns'!$AN$3:$AR$55,3,FALSE))</f>
        <v>0.93809523809523809</v>
      </c>
      <c r="O1428" s="28">
        <f t="shared" si="112"/>
        <v>0</v>
      </c>
      <c r="P1428" s="28">
        <f>IF(ISERROR(GETPIVOTDATA("Sum of emp",'2010 County Business Patterns'!$J$2,"FIPS State and County Code",$A1428,"fipstate",$B1428,"fipscty",$C1428,"naics","337214")),0,GETPIVOTDATA("Sum of emp",'2010 County Business Patterns'!$J$2,"FIPS State and County Code",$A1428,"fipstate",$B1428,"fipscty",$C1428,"naics","337214"))</f>
        <v>0</v>
      </c>
      <c r="Q1428" s="28">
        <f>IF(ISERROR(GETPIVOTDATA("Sum of Midpoint",'2010 County Business Patterns'!$J$2,"FIPS State and County Code",$A1428,"fipstate",$B1428,"fipscty",$C1428,"naics","337214")),0,GETPIVOTDATA("Sum of Midpoint",'2010 County Business Patterns'!$J$2,"FIPS State and County Code",$A1428,"fipstate",$B1428,"fipscty",$C1428,"naics","337214"))</f>
        <v>0</v>
      </c>
      <c r="R1428">
        <f>IF(ISERROR(VLOOKUP($B1428,'2010 State Business Patterns'!$AN$3:$AR$55,4,FALSE)),0,VLOOKUP($B1428,'2010 State Business Patterns'!$AN$3:$AR$55,4,FALSE))</f>
        <v>1.2011019283746556</v>
      </c>
      <c r="S1428" s="28">
        <f t="shared" si="113"/>
        <v>0</v>
      </c>
      <c r="T1428" s="28">
        <f>IF(ISERROR(GETPIVOTDATA("Sum of emp",'2010 County Business Patterns'!$J$2,"FIPS State and County Code",$A1428,"fipstate",$B1428,"fipscty",$C1428,"naics","337215")),0,GETPIVOTDATA("Sum of emp",'2010 County Business Patterns'!$J$2,"FIPS State and County Code",$A1428,"fipstate",$B1428,"fipscty",$C1428,"naics","337215"))</f>
        <v>0</v>
      </c>
      <c r="U1428" s="28">
        <f>IF(ISERROR(GETPIVOTDATA("Sum of Midpoint",'2010 County Business Patterns'!$J$2,"FIPS State and County Code",$A1428,"fipstate",$B1428,"fipscty",$C1428,"naics","337215")),0,GETPIVOTDATA("Sum of Midpoint",'2010 County Business Patterns'!$J$2,"FIPS State and County Code",$A1428,"fipstate",$B1428,"fipscty",$C1428,"naics","337215"))</f>
        <v>0</v>
      </c>
      <c r="V1428">
        <f>IF(ISERROR(VLOOKUP($B1428,'2010 State Business Patterns'!$AN$3:$AR$55,5,FALSE)),0,VLOOKUP($B1428,'2010 State Business Patterns'!$AN$3:$AR$55,5,FALSE))</f>
        <v>0.78830409356725151</v>
      </c>
      <c r="W1428" s="28">
        <f t="shared" si="114"/>
        <v>0</v>
      </c>
    </row>
    <row r="1429" spans="1:23" hidden="1">
      <c r="A1429" s="1" t="s">
        <v>4520</v>
      </c>
      <c r="B1429" s="1" t="s">
        <v>1949</v>
      </c>
      <c r="C1429" s="1" t="s">
        <v>1844</v>
      </c>
      <c r="D1429" s="1" t="s">
        <v>4521</v>
      </c>
      <c r="E1429" s="1" t="s">
        <v>2057</v>
      </c>
      <c r="F1429" s="1" t="s">
        <v>4484</v>
      </c>
      <c r="G1429" s="47">
        <f t="shared" si="110"/>
        <v>0</v>
      </c>
      <c r="H1429" s="28">
        <f>IF(ISERROR(GETPIVOTDATA("Sum of emp",'2010 County Business Patterns'!$J$2,"FIPS State and County Code",$A1429,"fipstate",$B1429,"fipscty",$C1429,"naics","337124")),0,GETPIVOTDATA("Sum of emp",'2010 County Business Patterns'!$J$2,"FIPS State and County Code",$A1429,"fipstate",$B1429,"fipscty",$C1429,"naics","337124"))</f>
        <v>0</v>
      </c>
      <c r="I1429" s="28">
        <f>IF(ISERROR(GETPIVOTDATA("Sum of Midpoint",'2010 County Business Patterns'!$J$2,"FIPS State and County Code",$A1429,"fipstate",$B1429,"fipscty",$C1429,"naics","337124")),0,GETPIVOTDATA("Sum of Midpoint",'2010 County Business Patterns'!$J$2,"FIPS State and County Code",$A1429,"fipstate",$B1429,"fipscty",$C1429,"naics","337124"))</f>
        <v>0</v>
      </c>
      <c r="J1429">
        <f>IF(ISERROR(VLOOKUP($B1429,'2010 State Business Patterns'!$AN$3:$AR$55,2,FALSE)),0,VLOOKUP($B1429,'2010 State Business Patterns'!$AN$3:$AR$55,2,FALSE))</f>
        <v>0</v>
      </c>
      <c r="K1429" s="28">
        <f t="shared" si="111"/>
        <v>0</v>
      </c>
      <c r="L1429" s="28">
        <f>IF(ISERROR(GETPIVOTDATA("Sum of emp",'2010 County Business Patterns'!$J$2,"FIPS State and County Code",$A1429,"fipstate",$B1429,"fipscty",$C1429,"naics","337127")),0,GETPIVOTDATA("Sum of emp",'2010 County Business Patterns'!$J$2,"FIPS State and County Code",$A1429,"fipstate",$B1429,"fipscty",$C1429,"naics","337127"))</f>
        <v>0</v>
      </c>
      <c r="M1429" s="28">
        <f>IF(ISERROR(GETPIVOTDATA("Sum of Midpoint",'2010 County Business Patterns'!$J$2,"FIPS State and County Code",$A1429,"fipstate",$B1429,"fipscty",$C1429,"naics","337127")),0,GETPIVOTDATA("Sum of Midpoint",'2010 County Business Patterns'!$J$2,"FIPS State and County Code",$A1429,"fipstate",$B1429,"fipscty",$C1429,"naics","337127"))</f>
        <v>0</v>
      </c>
      <c r="N1429">
        <f>IF(ISERROR(VLOOKUP($B1429,'2010 State Business Patterns'!$AN$3:$AR$55,3,FALSE)),0,VLOOKUP($B1429,'2010 State Business Patterns'!$AN$3:$AR$55,3,FALSE))</f>
        <v>0.93809523809523809</v>
      </c>
      <c r="O1429" s="28">
        <f t="shared" si="112"/>
        <v>0</v>
      </c>
      <c r="P1429" s="28">
        <f>IF(ISERROR(GETPIVOTDATA("Sum of emp",'2010 County Business Patterns'!$J$2,"FIPS State and County Code",$A1429,"fipstate",$B1429,"fipscty",$C1429,"naics","337214")),0,GETPIVOTDATA("Sum of emp",'2010 County Business Patterns'!$J$2,"FIPS State and County Code",$A1429,"fipstate",$B1429,"fipscty",$C1429,"naics","337214"))</f>
        <v>0</v>
      </c>
      <c r="Q1429" s="28">
        <f>IF(ISERROR(GETPIVOTDATA("Sum of Midpoint",'2010 County Business Patterns'!$J$2,"FIPS State and County Code",$A1429,"fipstate",$B1429,"fipscty",$C1429,"naics","337214")),0,GETPIVOTDATA("Sum of Midpoint",'2010 County Business Patterns'!$J$2,"FIPS State and County Code",$A1429,"fipstate",$B1429,"fipscty",$C1429,"naics","337214"))</f>
        <v>0</v>
      </c>
      <c r="R1429">
        <f>IF(ISERROR(VLOOKUP($B1429,'2010 State Business Patterns'!$AN$3:$AR$55,4,FALSE)),0,VLOOKUP($B1429,'2010 State Business Patterns'!$AN$3:$AR$55,4,FALSE))</f>
        <v>1.2011019283746556</v>
      </c>
      <c r="S1429" s="28">
        <f t="shared" si="113"/>
        <v>0</v>
      </c>
      <c r="T1429" s="28">
        <f>IF(ISERROR(GETPIVOTDATA("Sum of emp",'2010 County Business Patterns'!$J$2,"FIPS State and County Code",$A1429,"fipstate",$B1429,"fipscty",$C1429,"naics","337215")),0,GETPIVOTDATA("Sum of emp",'2010 County Business Patterns'!$J$2,"FIPS State and County Code",$A1429,"fipstate",$B1429,"fipscty",$C1429,"naics","337215"))</f>
        <v>0</v>
      </c>
      <c r="U1429" s="28">
        <f>IF(ISERROR(GETPIVOTDATA("Sum of Midpoint",'2010 County Business Patterns'!$J$2,"FIPS State and County Code",$A1429,"fipstate",$B1429,"fipscty",$C1429,"naics","337215")),0,GETPIVOTDATA("Sum of Midpoint",'2010 County Business Patterns'!$J$2,"FIPS State and County Code",$A1429,"fipstate",$B1429,"fipscty",$C1429,"naics","337215"))</f>
        <v>0</v>
      </c>
      <c r="V1429">
        <f>IF(ISERROR(VLOOKUP($B1429,'2010 State Business Patterns'!$AN$3:$AR$55,5,FALSE)),0,VLOOKUP($B1429,'2010 State Business Patterns'!$AN$3:$AR$55,5,FALSE))</f>
        <v>0.78830409356725151</v>
      </c>
      <c r="W1429" s="28">
        <f t="shared" si="114"/>
        <v>0</v>
      </c>
    </row>
    <row r="1430" spans="1:23" hidden="1">
      <c r="A1430" s="1" t="s">
        <v>4522</v>
      </c>
      <c r="B1430" s="1" t="s">
        <v>1949</v>
      </c>
      <c r="C1430" s="1" t="s">
        <v>1784</v>
      </c>
      <c r="D1430" s="1" t="s">
        <v>4523</v>
      </c>
      <c r="E1430" s="1" t="s">
        <v>2057</v>
      </c>
      <c r="F1430" s="1" t="s">
        <v>4484</v>
      </c>
      <c r="G1430" s="47">
        <f t="shared" si="110"/>
        <v>0</v>
      </c>
      <c r="H1430" s="28">
        <f>IF(ISERROR(GETPIVOTDATA("Sum of emp",'2010 County Business Patterns'!$J$2,"FIPS State and County Code",$A1430,"fipstate",$B1430,"fipscty",$C1430,"naics","337124")),0,GETPIVOTDATA("Sum of emp",'2010 County Business Patterns'!$J$2,"FIPS State and County Code",$A1430,"fipstate",$B1430,"fipscty",$C1430,"naics","337124"))</f>
        <v>0</v>
      </c>
      <c r="I1430" s="28">
        <f>IF(ISERROR(GETPIVOTDATA("Sum of Midpoint",'2010 County Business Patterns'!$J$2,"FIPS State and County Code",$A1430,"fipstate",$B1430,"fipscty",$C1430,"naics","337124")),0,GETPIVOTDATA("Sum of Midpoint",'2010 County Business Patterns'!$J$2,"FIPS State and County Code",$A1430,"fipstate",$B1430,"fipscty",$C1430,"naics","337124"))</f>
        <v>0</v>
      </c>
      <c r="J1430">
        <f>IF(ISERROR(VLOOKUP($B1430,'2010 State Business Patterns'!$AN$3:$AR$55,2,FALSE)),0,VLOOKUP($B1430,'2010 State Business Patterns'!$AN$3:$AR$55,2,FALSE))</f>
        <v>0</v>
      </c>
      <c r="K1430" s="28">
        <f t="shared" si="111"/>
        <v>0</v>
      </c>
      <c r="L1430" s="28">
        <f>IF(ISERROR(GETPIVOTDATA("Sum of emp",'2010 County Business Patterns'!$J$2,"FIPS State and County Code",$A1430,"fipstate",$B1430,"fipscty",$C1430,"naics","337127")),0,GETPIVOTDATA("Sum of emp",'2010 County Business Patterns'!$J$2,"FIPS State and County Code",$A1430,"fipstate",$B1430,"fipscty",$C1430,"naics","337127"))</f>
        <v>0</v>
      </c>
      <c r="M1430" s="28">
        <f>IF(ISERROR(GETPIVOTDATA("Sum of Midpoint",'2010 County Business Patterns'!$J$2,"FIPS State and County Code",$A1430,"fipstate",$B1430,"fipscty",$C1430,"naics","337127")),0,GETPIVOTDATA("Sum of Midpoint",'2010 County Business Patterns'!$J$2,"FIPS State and County Code",$A1430,"fipstate",$B1430,"fipscty",$C1430,"naics","337127"))</f>
        <v>0</v>
      </c>
      <c r="N1430">
        <f>IF(ISERROR(VLOOKUP($B1430,'2010 State Business Patterns'!$AN$3:$AR$55,3,FALSE)),0,VLOOKUP($B1430,'2010 State Business Patterns'!$AN$3:$AR$55,3,FALSE))</f>
        <v>0.93809523809523809</v>
      </c>
      <c r="O1430" s="28">
        <f t="shared" si="112"/>
        <v>0</v>
      </c>
      <c r="P1430" s="28">
        <f>IF(ISERROR(GETPIVOTDATA("Sum of emp",'2010 County Business Patterns'!$J$2,"FIPS State and County Code",$A1430,"fipstate",$B1430,"fipscty",$C1430,"naics","337214")),0,GETPIVOTDATA("Sum of emp",'2010 County Business Patterns'!$J$2,"FIPS State and County Code",$A1430,"fipstate",$B1430,"fipscty",$C1430,"naics","337214"))</f>
        <v>0</v>
      </c>
      <c r="Q1430" s="28">
        <f>IF(ISERROR(GETPIVOTDATA("Sum of Midpoint",'2010 County Business Patterns'!$J$2,"FIPS State and County Code",$A1430,"fipstate",$B1430,"fipscty",$C1430,"naics","337214")),0,GETPIVOTDATA("Sum of Midpoint",'2010 County Business Patterns'!$J$2,"FIPS State and County Code",$A1430,"fipstate",$B1430,"fipscty",$C1430,"naics","337214"))</f>
        <v>0</v>
      </c>
      <c r="R1430">
        <f>IF(ISERROR(VLOOKUP($B1430,'2010 State Business Patterns'!$AN$3:$AR$55,4,FALSE)),0,VLOOKUP($B1430,'2010 State Business Patterns'!$AN$3:$AR$55,4,FALSE))</f>
        <v>1.2011019283746556</v>
      </c>
      <c r="S1430" s="28">
        <f t="shared" si="113"/>
        <v>0</v>
      </c>
      <c r="T1430" s="28">
        <f>IF(ISERROR(GETPIVOTDATA("Sum of emp",'2010 County Business Patterns'!$J$2,"FIPS State and County Code",$A1430,"fipstate",$B1430,"fipscty",$C1430,"naics","337215")),0,GETPIVOTDATA("Sum of emp",'2010 County Business Patterns'!$J$2,"FIPS State and County Code",$A1430,"fipstate",$B1430,"fipscty",$C1430,"naics","337215"))</f>
        <v>0</v>
      </c>
      <c r="U1430" s="28">
        <f>IF(ISERROR(GETPIVOTDATA("Sum of Midpoint",'2010 County Business Patterns'!$J$2,"FIPS State and County Code",$A1430,"fipstate",$B1430,"fipscty",$C1430,"naics","337215")),0,GETPIVOTDATA("Sum of Midpoint",'2010 County Business Patterns'!$J$2,"FIPS State and County Code",$A1430,"fipstate",$B1430,"fipscty",$C1430,"naics","337215"))</f>
        <v>0</v>
      </c>
      <c r="V1430">
        <f>IF(ISERROR(VLOOKUP($B1430,'2010 State Business Patterns'!$AN$3:$AR$55,5,FALSE)),0,VLOOKUP($B1430,'2010 State Business Patterns'!$AN$3:$AR$55,5,FALSE))</f>
        <v>0.78830409356725151</v>
      </c>
      <c r="W1430" s="28">
        <f t="shared" si="114"/>
        <v>0</v>
      </c>
    </row>
    <row r="1431" spans="1:23">
      <c r="A1431" s="1" t="s">
        <v>4524</v>
      </c>
      <c r="B1431" s="1" t="s">
        <v>1949</v>
      </c>
      <c r="C1431" s="1" t="s">
        <v>1828</v>
      </c>
      <c r="D1431" s="1" t="s">
        <v>4525</v>
      </c>
      <c r="E1431" s="1" t="s">
        <v>2057</v>
      </c>
      <c r="F1431" s="1" t="s">
        <v>4484</v>
      </c>
      <c r="G1431" s="47">
        <f t="shared" si="110"/>
        <v>51.791979949874687</v>
      </c>
      <c r="H1431" s="28">
        <f>IF(ISERROR(GETPIVOTDATA("Sum of emp",'2010 County Business Patterns'!$J$2,"FIPS State and County Code",$A1431,"fipstate",$B1431,"fipscty",$C1431,"naics","337124")),0,GETPIVOTDATA("Sum of emp",'2010 County Business Patterns'!$J$2,"FIPS State and County Code",$A1431,"fipstate",$B1431,"fipscty",$C1431,"naics","337124"))</f>
        <v>0</v>
      </c>
      <c r="I1431" s="28">
        <f>IF(ISERROR(GETPIVOTDATA("Sum of Midpoint",'2010 County Business Patterns'!$J$2,"FIPS State and County Code",$A1431,"fipstate",$B1431,"fipscty",$C1431,"naics","337124")),0,GETPIVOTDATA("Sum of Midpoint",'2010 County Business Patterns'!$J$2,"FIPS State and County Code",$A1431,"fipstate",$B1431,"fipscty",$C1431,"naics","337124"))</f>
        <v>0</v>
      </c>
      <c r="J1431">
        <f>IF(ISERROR(VLOOKUP($B1431,'2010 State Business Patterns'!$AN$3:$AR$55,2,FALSE)),0,VLOOKUP($B1431,'2010 State Business Patterns'!$AN$3:$AR$55,2,FALSE))</f>
        <v>0</v>
      </c>
      <c r="K1431" s="28">
        <f t="shared" si="111"/>
        <v>0</v>
      </c>
      <c r="L1431" s="28">
        <f>IF(ISERROR(GETPIVOTDATA("Sum of emp",'2010 County Business Patterns'!$J$2,"FIPS State and County Code",$A1431,"fipstate",$B1431,"fipscty",$C1431,"naics","337127")),0,GETPIVOTDATA("Sum of emp",'2010 County Business Patterns'!$J$2,"FIPS State and County Code",$A1431,"fipstate",$B1431,"fipscty",$C1431,"naics","337127"))</f>
        <v>0</v>
      </c>
      <c r="M1431" s="28">
        <f>IF(ISERROR(GETPIVOTDATA("Sum of Midpoint",'2010 County Business Patterns'!$J$2,"FIPS State and County Code",$A1431,"fipstate",$B1431,"fipscty",$C1431,"naics","337127")),0,GETPIVOTDATA("Sum of Midpoint",'2010 County Business Patterns'!$J$2,"FIPS State and County Code",$A1431,"fipstate",$B1431,"fipscty",$C1431,"naics","337127"))</f>
        <v>60</v>
      </c>
      <c r="N1431">
        <f>IF(ISERROR(VLOOKUP($B1431,'2010 State Business Patterns'!$AN$3:$AR$55,3,FALSE)),0,VLOOKUP($B1431,'2010 State Business Patterns'!$AN$3:$AR$55,3,FALSE))</f>
        <v>0.93809523809523809</v>
      </c>
      <c r="O1431" s="28">
        <f t="shared" si="112"/>
        <v>28.142857142857142</v>
      </c>
      <c r="P1431" s="28">
        <f>IF(ISERROR(GETPIVOTDATA("Sum of emp",'2010 County Business Patterns'!$J$2,"FIPS State and County Code",$A1431,"fipstate",$B1431,"fipscty",$C1431,"naics","337214")),0,GETPIVOTDATA("Sum of emp",'2010 County Business Patterns'!$J$2,"FIPS State and County Code",$A1431,"fipstate",$B1431,"fipscty",$C1431,"naics","337214"))</f>
        <v>0</v>
      </c>
      <c r="Q1431" s="28">
        <f>IF(ISERROR(GETPIVOTDATA("Sum of Midpoint",'2010 County Business Patterns'!$J$2,"FIPS State and County Code",$A1431,"fipstate",$B1431,"fipscty",$C1431,"naics","337214")),0,GETPIVOTDATA("Sum of Midpoint",'2010 County Business Patterns'!$J$2,"FIPS State and County Code",$A1431,"fipstate",$B1431,"fipscty",$C1431,"naics","337214"))</f>
        <v>0</v>
      </c>
      <c r="R1431">
        <f>IF(ISERROR(VLOOKUP($B1431,'2010 State Business Patterns'!$AN$3:$AR$55,4,FALSE)),0,VLOOKUP($B1431,'2010 State Business Patterns'!$AN$3:$AR$55,4,FALSE))</f>
        <v>1.2011019283746556</v>
      </c>
      <c r="S1431" s="28">
        <f t="shared" si="113"/>
        <v>0</v>
      </c>
      <c r="T1431" s="28">
        <f>IF(ISERROR(GETPIVOTDATA("Sum of emp",'2010 County Business Patterns'!$J$2,"FIPS State and County Code",$A1431,"fipstate",$B1431,"fipscty",$C1431,"naics","337215")),0,GETPIVOTDATA("Sum of emp",'2010 County Business Patterns'!$J$2,"FIPS State and County Code",$A1431,"fipstate",$B1431,"fipscty",$C1431,"naics","337215"))</f>
        <v>0</v>
      </c>
      <c r="U1431" s="28">
        <f>IF(ISERROR(GETPIVOTDATA("Sum of Midpoint",'2010 County Business Patterns'!$J$2,"FIPS State and County Code",$A1431,"fipstate",$B1431,"fipscty",$C1431,"naics","337215")),0,GETPIVOTDATA("Sum of Midpoint",'2010 County Business Patterns'!$J$2,"FIPS State and County Code",$A1431,"fipstate",$B1431,"fipscty",$C1431,"naics","337215"))</f>
        <v>60</v>
      </c>
      <c r="V1431">
        <f>IF(ISERROR(VLOOKUP($B1431,'2010 State Business Patterns'!$AN$3:$AR$55,5,FALSE)),0,VLOOKUP($B1431,'2010 State Business Patterns'!$AN$3:$AR$55,5,FALSE))</f>
        <v>0.78830409356725151</v>
      </c>
      <c r="W1431" s="28">
        <f t="shared" si="114"/>
        <v>23.649122807017545</v>
      </c>
    </row>
    <row r="1432" spans="1:23" hidden="1">
      <c r="A1432" s="1" t="s">
        <v>4526</v>
      </c>
      <c r="B1432" s="1" t="s">
        <v>1949</v>
      </c>
      <c r="C1432" s="1" t="s">
        <v>1845</v>
      </c>
      <c r="D1432" s="1" t="s">
        <v>2128</v>
      </c>
      <c r="E1432" s="1" t="s">
        <v>2057</v>
      </c>
      <c r="F1432" s="1" t="s">
        <v>4484</v>
      </c>
      <c r="G1432" s="47">
        <f t="shared" si="110"/>
        <v>0</v>
      </c>
      <c r="H1432" s="28">
        <f>IF(ISERROR(GETPIVOTDATA("Sum of emp",'2010 County Business Patterns'!$J$2,"FIPS State and County Code",$A1432,"fipstate",$B1432,"fipscty",$C1432,"naics","337124")),0,GETPIVOTDATA("Sum of emp",'2010 County Business Patterns'!$J$2,"FIPS State and County Code",$A1432,"fipstate",$B1432,"fipscty",$C1432,"naics","337124"))</f>
        <v>0</v>
      </c>
      <c r="I1432" s="28">
        <f>IF(ISERROR(GETPIVOTDATA("Sum of Midpoint",'2010 County Business Patterns'!$J$2,"FIPS State and County Code",$A1432,"fipstate",$B1432,"fipscty",$C1432,"naics","337124")),0,GETPIVOTDATA("Sum of Midpoint",'2010 County Business Patterns'!$J$2,"FIPS State and County Code",$A1432,"fipstate",$B1432,"fipscty",$C1432,"naics","337124"))</f>
        <v>0</v>
      </c>
      <c r="J1432">
        <f>IF(ISERROR(VLOOKUP($B1432,'2010 State Business Patterns'!$AN$3:$AR$55,2,FALSE)),0,VLOOKUP($B1432,'2010 State Business Patterns'!$AN$3:$AR$55,2,FALSE))</f>
        <v>0</v>
      </c>
      <c r="K1432" s="28">
        <f t="shared" si="111"/>
        <v>0</v>
      </c>
      <c r="L1432" s="28">
        <f>IF(ISERROR(GETPIVOTDATA("Sum of emp",'2010 County Business Patterns'!$J$2,"FIPS State and County Code",$A1432,"fipstate",$B1432,"fipscty",$C1432,"naics","337127")),0,GETPIVOTDATA("Sum of emp",'2010 County Business Patterns'!$J$2,"FIPS State and County Code",$A1432,"fipstate",$B1432,"fipscty",$C1432,"naics","337127"))</f>
        <v>0</v>
      </c>
      <c r="M1432" s="28">
        <f>IF(ISERROR(GETPIVOTDATA("Sum of Midpoint",'2010 County Business Patterns'!$J$2,"FIPS State and County Code",$A1432,"fipstate",$B1432,"fipscty",$C1432,"naics","337127")),0,GETPIVOTDATA("Sum of Midpoint",'2010 County Business Patterns'!$J$2,"FIPS State and County Code",$A1432,"fipstate",$B1432,"fipscty",$C1432,"naics","337127"))</f>
        <v>0</v>
      </c>
      <c r="N1432">
        <f>IF(ISERROR(VLOOKUP($B1432,'2010 State Business Patterns'!$AN$3:$AR$55,3,FALSE)),0,VLOOKUP($B1432,'2010 State Business Patterns'!$AN$3:$AR$55,3,FALSE))</f>
        <v>0.93809523809523809</v>
      </c>
      <c r="O1432" s="28">
        <f t="shared" si="112"/>
        <v>0</v>
      </c>
      <c r="P1432" s="28">
        <f>IF(ISERROR(GETPIVOTDATA("Sum of emp",'2010 County Business Patterns'!$J$2,"FIPS State and County Code",$A1432,"fipstate",$B1432,"fipscty",$C1432,"naics","337214")),0,GETPIVOTDATA("Sum of emp",'2010 County Business Patterns'!$J$2,"FIPS State and County Code",$A1432,"fipstate",$B1432,"fipscty",$C1432,"naics","337214"))</f>
        <v>0</v>
      </c>
      <c r="Q1432" s="28">
        <f>IF(ISERROR(GETPIVOTDATA("Sum of Midpoint",'2010 County Business Patterns'!$J$2,"FIPS State and County Code",$A1432,"fipstate",$B1432,"fipscty",$C1432,"naics","337214")),0,GETPIVOTDATA("Sum of Midpoint",'2010 County Business Patterns'!$J$2,"FIPS State and County Code",$A1432,"fipstate",$B1432,"fipscty",$C1432,"naics","337214"))</f>
        <v>0</v>
      </c>
      <c r="R1432">
        <f>IF(ISERROR(VLOOKUP($B1432,'2010 State Business Patterns'!$AN$3:$AR$55,4,FALSE)),0,VLOOKUP($B1432,'2010 State Business Patterns'!$AN$3:$AR$55,4,FALSE))</f>
        <v>1.2011019283746556</v>
      </c>
      <c r="S1432" s="28">
        <f t="shared" si="113"/>
        <v>0</v>
      </c>
      <c r="T1432" s="28">
        <f>IF(ISERROR(GETPIVOTDATA("Sum of emp",'2010 County Business Patterns'!$J$2,"FIPS State and County Code",$A1432,"fipstate",$B1432,"fipscty",$C1432,"naics","337215")),0,GETPIVOTDATA("Sum of emp",'2010 County Business Patterns'!$J$2,"FIPS State and County Code",$A1432,"fipstate",$B1432,"fipscty",$C1432,"naics","337215"))</f>
        <v>0</v>
      </c>
      <c r="U1432" s="28">
        <f>IF(ISERROR(GETPIVOTDATA("Sum of Midpoint",'2010 County Business Patterns'!$J$2,"FIPS State and County Code",$A1432,"fipstate",$B1432,"fipscty",$C1432,"naics","337215")),0,GETPIVOTDATA("Sum of Midpoint",'2010 County Business Patterns'!$J$2,"FIPS State and County Code",$A1432,"fipstate",$B1432,"fipscty",$C1432,"naics","337215"))</f>
        <v>0</v>
      </c>
      <c r="V1432">
        <f>IF(ISERROR(VLOOKUP($B1432,'2010 State Business Patterns'!$AN$3:$AR$55,5,FALSE)),0,VLOOKUP($B1432,'2010 State Business Patterns'!$AN$3:$AR$55,5,FALSE))</f>
        <v>0.78830409356725151</v>
      </c>
      <c r="W1432" s="28">
        <f t="shared" si="114"/>
        <v>0</v>
      </c>
    </row>
    <row r="1433" spans="1:23" hidden="1">
      <c r="A1433" s="1" t="s">
        <v>4527</v>
      </c>
      <c r="B1433" s="1" t="s">
        <v>1949</v>
      </c>
      <c r="C1433" s="1" t="s">
        <v>1785</v>
      </c>
      <c r="D1433" s="1" t="s">
        <v>2958</v>
      </c>
      <c r="E1433" s="1" t="s">
        <v>2057</v>
      </c>
      <c r="F1433" s="1" t="s">
        <v>4484</v>
      </c>
      <c r="G1433" s="47">
        <f t="shared" si="110"/>
        <v>0</v>
      </c>
      <c r="H1433" s="28">
        <f>IF(ISERROR(GETPIVOTDATA("Sum of emp",'2010 County Business Patterns'!$J$2,"FIPS State and County Code",$A1433,"fipstate",$B1433,"fipscty",$C1433,"naics","337124")),0,GETPIVOTDATA("Sum of emp",'2010 County Business Patterns'!$J$2,"FIPS State and County Code",$A1433,"fipstate",$B1433,"fipscty",$C1433,"naics","337124"))</f>
        <v>0</v>
      </c>
      <c r="I1433" s="28">
        <f>IF(ISERROR(GETPIVOTDATA("Sum of Midpoint",'2010 County Business Patterns'!$J$2,"FIPS State and County Code",$A1433,"fipstate",$B1433,"fipscty",$C1433,"naics","337124")),0,GETPIVOTDATA("Sum of Midpoint",'2010 County Business Patterns'!$J$2,"FIPS State and County Code",$A1433,"fipstate",$B1433,"fipscty",$C1433,"naics","337124"))</f>
        <v>0</v>
      </c>
      <c r="J1433">
        <f>IF(ISERROR(VLOOKUP($B1433,'2010 State Business Patterns'!$AN$3:$AR$55,2,FALSE)),0,VLOOKUP($B1433,'2010 State Business Patterns'!$AN$3:$AR$55,2,FALSE))</f>
        <v>0</v>
      </c>
      <c r="K1433" s="28">
        <f t="shared" si="111"/>
        <v>0</v>
      </c>
      <c r="L1433" s="28">
        <f>IF(ISERROR(GETPIVOTDATA("Sum of emp",'2010 County Business Patterns'!$J$2,"FIPS State and County Code",$A1433,"fipstate",$B1433,"fipscty",$C1433,"naics","337127")),0,GETPIVOTDATA("Sum of emp",'2010 County Business Patterns'!$J$2,"FIPS State and County Code",$A1433,"fipstate",$B1433,"fipscty",$C1433,"naics","337127"))</f>
        <v>0</v>
      </c>
      <c r="M1433" s="28">
        <f>IF(ISERROR(GETPIVOTDATA("Sum of Midpoint",'2010 County Business Patterns'!$J$2,"FIPS State and County Code",$A1433,"fipstate",$B1433,"fipscty",$C1433,"naics","337127")),0,GETPIVOTDATA("Sum of Midpoint",'2010 County Business Patterns'!$J$2,"FIPS State and County Code",$A1433,"fipstate",$B1433,"fipscty",$C1433,"naics","337127"))</f>
        <v>0</v>
      </c>
      <c r="N1433">
        <f>IF(ISERROR(VLOOKUP($B1433,'2010 State Business Patterns'!$AN$3:$AR$55,3,FALSE)),0,VLOOKUP($B1433,'2010 State Business Patterns'!$AN$3:$AR$55,3,FALSE))</f>
        <v>0.93809523809523809</v>
      </c>
      <c r="O1433" s="28">
        <f t="shared" si="112"/>
        <v>0</v>
      </c>
      <c r="P1433" s="28">
        <f>IF(ISERROR(GETPIVOTDATA("Sum of emp",'2010 County Business Patterns'!$J$2,"FIPS State and County Code",$A1433,"fipstate",$B1433,"fipscty",$C1433,"naics","337214")),0,GETPIVOTDATA("Sum of emp",'2010 County Business Patterns'!$J$2,"FIPS State and County Code",$A1433,"fipstate",$B1433,"fipscty",$C1433,"naics","337214"))</f>
        <v>0</v>
      </c>
      <c r="Q1433" s="28">
        <f>IF(ISERROR(GETPIVOTDATA("Sum of Midpoint",'2010 County Business Patterns'!$J$2,"FIPS State and County Code",$A1433,"fipstate",$B1433,"fipscty",$C1433,"naics","337214")),0,GETPIVOTDATA("Sum of Midpoint",'2010 County Business Patterns'!$J$2,"FIPS State and County Code",$A1433,"fipstate",$B1433,"fipscty",$C1433,"naics","337214"))</f>
        <v>0</v>
      </c>
      <c r="R1433">
        <f>IF(ISERROR(VLOOKUP($B1433,'2010 State Business Patterns'!$AN$3:$AR$55,4,FALSE)),0,VLOOKUP($B1433,'2010 State Business Patterns'!$AN$3:$AR$55,4,FALSE))</f>
        <v>1.2011019283746556</v>
      </c>
      <c r="S1433" s="28">
        <f t="shared" si="113"/>
        <v>0</v>
      </c>
      <c r="T1433" s="28">
        <f>IF(ISERROR(GETPIVOTDATA("Sum of emp",'2010 County Business Patterns'!$J$2,"FIPS State and County Code",$A1433,"fipstate",$B1433,"fipscty",$C1433,"naics","337215")),0,GETPIVOTDATA("Sum of emp",'2010 County Business Patterns'!$J$2,"FIPS State and County Code",$A1433,"fipstate",$B1433,"fipscty",$C1433,"naics","337215"))</f>
        <v>0</v>
      </c>
      <c r="U1433" s="28">
        <f>IF(ISERROR(GETPIVOTDATA("Sum of Midpoint",'2010 County Business Patterns'!$J$2,"FIPS State and County Code",$A1433,"fipstate",$B1433,"fipscty",$C1433,"naics","337215")),0,GETPIVOTDATA("Sum of Midpoint",'2010 County Business Patterns'!$J$2,"FIPS State and County Code",$A1433,"fipstate",$B1433,"fipscty",$C1433,"naics","337215"))</f>
        <v>0</v>
      </c>
      <c r="V1433">
        <f>IF(ISERROR(VLOOKUP($B1433,'2010 State Business Patterns'!$AN$3:$AR$55,5,FALSE)),0,VLOOKUP($B1433,'2010 State Business Patterns'!$AN$3:$AR$55,5,FALSE))</f>
        <v>0.78830409356725151</v>
      </c>
      <c r="W1433" s="28">
        <f t="shared" si="114"/>
        <v>0</v>
      </c>
    </row>
    <row r="1434" spans="1:23" hidden="1">
      <c r="A1434" s="1" t="s">
        <v>4528</v>
      </c>
      <c r="B1434" s="1" t="s">
        <v>1949</v>
      </c>
      <c r="C1434" s="1" t="s">
        <v>1786</v>
      </c>
      <c r="D1434" s="1" t="s">
        <v>2130</v>
      </c>
      <c r="E1434" s="1" t="s">
        <v>2057</v>
      </c>
      <c r="F1434" s="1" t="s">
        <v>4484</v>
      </c>
      <c r="G1434" s="47">
        <f t="shared" si="110"/>
        <v>0</v>
      </c>
      <c r="H1434" s="28">
        <f>IF(ISERROR(GETPIVOTDATA("Sum of emp",'2010 County Business Patterns'!$J$2,"FIPS State and County Code",$A1434,"fipstate",$B1434,"fipscty",$C1434,"naics","337124")),0,GETPIVOTDATA("Sum of emp",'2010 County Business Patterns'!$J$2,"FIPS State and County Code",$A1434,"fipstate",$B1434,"fipscty",$C1434,"naics","337124"))</f>
        <v>0</v>
      </c>
      <c r="I1434" s="28">
        <f>IF(ISERROR(GETPIVOTDATA("Sum of Midpoint",'2010 County Business Patterns'!$J$2,"FIPS State and County Code",$A1434,"fipstate",$B1434,"fipscty",$C1434,"naics","337124")),0,GETPIVOTDATA("Sum of Midpoint",'2010 County Business Patterns'!$J$2,"FIPS State and County Code",$A1434,"fipstate",$B1434,"fipscty",$C1434,"naics","337124"))</f>
        <v>0</v>
      </c>
      <c r="J1434">
        <f>IF(ISERROR(VLOOKUP($B1434,'2010 State Business Patterns'!$AN$3:$AR$55,2,FALSE)),0,VLOOKUP($B1434,'2010 State Business Patterns'!$AN$3:$AR$55,2,FALSE))</f>
        <v>0</v>
      </c>
      <c r="K1434" s="28">
        <f t="shared" si="111"/>
        <v>0</v>
      </c>
      <c r="L1434" s="28">
        <f>IF(ISERROR(GETPIVOTDATA("Sum of emp",'2010 County Business Patterns'!$J$2,"FIPS State and County Code",$A1434,"fipstate",$B1434,"fipscty",$C1434,"naics","337127")),0,GETPIVOTDATA("Sum of emp",'2010 County Business Patterns'!$J$2,"FIPS State and County Code",$A1434,"fipstate",$B1434,"fipscty",$C1434,"naics","337127"))</f>
        <v>0</v>
      </c>
      <c r="M1434" s="28">
        <f>IF(ISERROR(GETPIVOTDATA("Sum of Midpoint",'2010 County Business Patterns'!$J$2,"FIPS State and County Code",$A1434,"fipstate",$B1434,"fipscty",$C1434,"naics","337127")),0,GETPIVOTDATA("Sum of Midpoint",'2010 County Business Patterns'!$J$2,"FIPS State and County Code",$A1434,"fipstate",$B1434,"fipscty",$C1434,"naics","337127"))</f>
        <v>0</v>
      </c>
      <c r="N1434">
        <f>IF(ISERROR(VLOOKUP($B1434,'2010 State Business Patterns'!$AN$3:$AR$55,3,FALSE)),0,VLOOKUP($B1434,'2010 State Business Patterns'!$AN$3:$AR$55,3,FALSE))</f>
        <v>0.93809523809523809</v>
      </c>
      <c r="O1434" s="28">
        <f t="shared" si="112"/>
        <v>0</v>
      </c>
      <c r="P1434" s="28">
        <f>IF(ISERROR(GETPIVOTDATA("Sum of emp",'2010 County Business Patterns'!$J$2,"FIPS State and County Code",$A1434,"fipstate",$B1434,"fipscty",$C1434,"naics","337214")),0,GETPIVOTDATA("Sum of emp",'2010 County Business Patterns'!$J$2,"FIPS State and County Code",$A1434,"fipstate",$B1434,"fipscty",$C1434,"naics","337214"))</f>
        <v>0</v>
      </c>
      <c r="Q1434" s="28">
        <f>IF(ISERROR(GETPIVOTDATA("Sum of Midpoint",'2010 County Business Patterns'!$J$2,"FIPS State and County Code",$A1434,"fipstate",$B1434,"fipscty",$C1434,"naics","337214")),0,GETPIVOTDATA("Sum of Midpoint",'2010 County Business Patterns'!$J$2,"FIPS State and County Code",$A1434,"fipstate",$B1434,"fipscty",$C1434,"naics","337214"))</f>
        <v>0</v>
      </c>
      <c r="R1434">
        <f>IF(ISERROR(VLOOKUP($B1434,'2010 State Business Patterns'!$AN$3:$AR$55,4,FALSE)),0,VLOOKUP($B1434,'2010 State Business Patterns'!$AN$3:$AR$55,4,FALSE))</f>
        <v>1.2011019283746556</v>
      </c>
      <c r="S1434" s="28">
        <f t="shared" si="113"/>
        <v>0</v>
      </c>
      <c r="T1434" s="28">
        <f>IF(ISERROR(GETPIVOTDATA("Sum of emp",'2010 County Business Patterns'!$J$2,"FIPS State and County Code",$A1434,"fipstate",$B1434,"fipscty",$C1434,"naics","337215")),0,GETPIVOTDATA("Sum of emp",'2010 County Business Patterns'!$J$2,"FIPS State and County Code",$A1434,"fipstate",$B1434,"fipscty",$C1434,"naics","337215"))</f>
        <v>0</v>
      </c>
      <c r="U1434" s="28">
        <f>IF(ISERROR(GETPIVOTDATA("Sum of Midpoint",'2010 County Business Patterns'!$J$2,"FIPS State and County Code",$A1434,"fipstate",$B1434,"fipscty",$C1434,"naics","337215")),0,GETPIVOTDATA("Sum of Midpoint",'2010 County Business Patterns'!$J$2,"FIPS State and County Code",$A1434,"fipstate",$B1434,"fipscty",$C1434,"naics","337215"))</f>
        <v>0</v>
      </c>
      <c r="V1434">
        <f>IF(ISERROR(VLOOKUP($B1434,'2010 State Business Patterns'!$AN$3:$AR$55,5,FALSE)),0,VLOOKUP($B1434,'2010 State Business Patterns'!$AN$3:$AR$55,5,FALSE))</f>
        <v>0.78830409356725151</v>
      </c>
      <c r="W1434" s="28">
        <f t="shared" si="114"/>
        <v>0</v>
      </c>
    </row>
    <row r="1435" spans="1:23" hidden="1">
      <c r="A1435" s="1" t="s">
        <v>4529</v>
      </c>
      <c r="B1435" s="1" t="s">
        <v>1949</v>
      </c>
      <c r="C1435" s="1" t="s">
        <v>1847</v>
      </c>
      <c r="D1435" s="1" t="s">
        <v>4031</v>
      </c>
      <c r="E1435" s="1" t="s">
        <v>2057</v>
      </c>
      <c r="F1435" s="1" t="s">
        <v>4484</v>
      </c>
      <c r="G1435" s="47">
        <f t="shared" si="110"/>
        <v>0</v>
      </c>
      <c r="H1435" s="28">
        <f>IF(ISERROR(GETPIVOTDATA("Sum of emp",'2010 County Business Patterns'!$J$2,"FIPS State and County Code",$A1435,"fipstate",$B1435,"fipscty",$C1435,"naics","337124")),0,GETPIVOTDATA("Sum of emp",'2010 County Business Patterns'!$J$2,"FIPS State and County Code",$A1435,"fipstate",$B1435,"fipscty",$C1435,"naics","337124"))</f>
        <v>0</v>
      </c>
      <c r="I1435" s="28">
        <f>IF(ISERROR(GETPIVOTDATA("Sum of Midpoint",'2010 County Business Patterns'!$J$2,"FIPS State and County Code",$A1435,"fipstate",$B1435,"fipscty",$C1435,"naics","337124")),0,GETPIVOTDATA("Sum of Midpoint",'2010 County Business Patterns'!$J$2,"FIPS State and County Code",$A1435,"fipstate",$B1435,"fipscty",$C1435,"naics","337124"))</f>
        <v>0</v>
      </c>
      <c r="J1435">
        <f>IF(ISERROR(VLOOKUP($B1435,'2010 State Business Patterns'!$AN$3:$AR$55,2,FALSE)),0,VLOOKUP($B1435,'2010 State Business Patterns'!$AN$3:$AR$55,2,FALSE))</f>
        <v>0</v>
      </c>
      <c r="K1435" s="28">
        <f t="shared" si="111"/>
        <v>0</v>
      </c>
      <c r="L1435" s="28">
        <f>IF(ISERROR(GETPIVOTDATA("Sum of emp",'2010 County Business Patterns'!$J$2,"FIPS State and County Code",$A1435,"fipstate",$B1435,"fipscty",$C1435,"naics","337127")),0,GETPIVOTDATA("Sum of emp",'2010 County Business Patterns'!$J$2,"FIPS State and County Code",$A1435,"fipstate",$B1435,"fipscty",$C1435,"naics","337127"))</f>
        <v>0</v>
      </c>
      <c r="M1435" s="28">
        <f>IF(ISERROR(GETPIVOTDATA("Sum of Midpoint",'2010 County Business Patterns'!$J$2,"FIPS State and County Code",$A1435,"fipstate",$B1435,"fipscty",$C1435,"naics","337127")),0,GETPIVOTDATA("Sum of Midpoint",'2010 County Business Patterns'!$J$2,"FIPS State and County Code",$A1435,"fipstate",$B1435,"fipscty",$C1435,"naics","337127"))</f>
        <v>0</v>
      </c>
      <c r="N1435">
        <f>IF(ISERROR(VLOOKUP($B1435,'2010 State Business Patterns'!$AN$3:$AR$55,3,FALSE)),0,VLOOKUP($B1435,'2010 State Business Patterns'!$AN$3:$AR$55,3,FALSE))</f>
        <v>0.93809523809523809</v>
      </c>
      <c r="O1435" s="28">
        <f t="shared" si="112"/>
        <v>0</v>
      </c>
      <c r="P1435" s="28">
        <f>IF(ISERROR(GETPIVOTDATA("Sum of emp",'2010 County Business Patterns'!$J$2,"FIPS State and County Code",$A1435,"fipstate",$B1435,"fipscty",$C1435,"naics","337214")),0,GETPIVOTDATA("Sum of emp",'2010 County Business Patterns'!$J$2,"FIPS State and County Code",$A1435,"fipstate",$B1435,"fipscty",$C1435,"naics","337214"))</f>
        <v>0</v>
      </c>
      <c r="Q1435" s="28">
        <f>IF(ISERROR(GETPIVOTDATA("Sum of Midpoint",'2010 County Business Patterns'!$J$2,"FIPS State and County Code",$A1435,"fipstate",$B1435,"fipscty",$C1435,"naics","337214")),0,GETPIVOTDATA("Sum of Midpoint",'2010 County Business Patterns'!$J$2,"FIPS State and County Code",$A1435,"fipstate",$B1435,"fipscty",$C1435,"naics","337214"))</f>
        <v>0</v>
      </c>
      <c r="R1435">
        <f>IF(ISERROR(VLOOKUP($B1435,'2010 State Business Patterns'!$AN$3:$AR$55,4,FALSE)),0,VLOOKUP($B1435,'2010 State Business Patterns'!$AN$3:$AR$55,4,FALSE))</f>
        <v>1.2011019283746556</v>
      </c>
      <c r="S1435" s="28">
        <f t="shared" si="113"/>
        <v>0</v>
      </c>
      <c r="T1435" s="28">
        <f>IF(ISERROR(GETPIVOTDATA("Sum of emp",'2010 County Business Patterns'!$J$2,"FIPS State and County Code",$A1435,"fipstate",$B1435,"fipscty",$C1435,"naics","337215")),0,GETPIVOTDATA("Sum of emp",'2010 County Business Patterns'!$J$2,"FIPS State and County Code",$A1435,"fipstate",$B1435,"fipscty",$C1435,"naics","337215"))</f>
        <v>0</v>
      </c>
      <c r="U1435" s="28">
        <f>IF(ISERROR(GETPIVOTDATA("Sum of Midpoint",'2010 County Business Patterns'!$J$2,"FIPS State and County Code",$A1435,"fipstate",$B1435,"fipscty",$C1435,"naics","337215")),0,GETPIVOTDATA("Sum of Midpoint",'2010 County Business Patterns'!$J$2,"FIPS State and County Code",$A1435,"fipstate",$B1435,"fipscty",$C1435,"naics","337215"))</f>
        <v>0</v>
      </c>
      <c r="V1435">
        <f>IF(ISERROR(VLOOKUP($B1435,'2010 State Business Patterns'!$AN$3:$AR$55,5,FALSE)),0,VLOOKUP($B1435,'2010 State Business Patterns'!$AN$3:$AR$55,5,FALSE))</f>
        <v>0.78830409356725151</v>
      </c>
      <c r="W1435" s="28">
        <f t="shared" si="114"/>
        <v>0</v>
      </c>
    </row>
    <row r="1436" spans="1:23" hidden="1">
      <c r="A1436" s="1" t="s">
        <v>4530</v>
      </c>
      <c r="B1436" s="1" t="s">
        <v>1949</v>
      </c>
      <c r="C1436" s="1" t="s">
        <v>1848</v>
      </c>
      <c r="D1436" s="1" t="s">
        <v>2966</v>
      </c>
      <c r="E1436" s="1" t="s">
        <v>2057</v>
      </c>
      <c r="F1436" s="1" t="s">
        <v>4484</v>
      </c>
      <c r="G1436" s="47">
        <f t="shared" si="110"/>
        <v>0</v>
      </c>
      <c r="H1436" s="28">
        <f>IF(ISERROR(GETPIVOTDATA("Sum of emp",'2010 County Business Patterns'!$J$2,"FIPS State and County Code",$A1436,"fipstate",$B1436,"fipscty",$C1436,"naics","337124")),0,GETPIVOTDATA("Sum of emp",'2010 County Business Patterns'!$J$2,"FIPS State and County Code",$A1436,"fipstate",$B1436,"fipscty",$C1436,"naics","337124"))</f>
        <v>0</v>
      </c>
      <c r="I1436" s="28">
        <f>IF(ISERROR(GETPIVOTDATA("Sum of Midpoint",'2010 County Business Patterns'!$J$2,"FIPS State and County Code",$A1436,"fipstate",$B1436,"fipscty",$C1436,"naics","337124")),0,GETPIVOTDATA("Sum of Midpoint",'2010 County Business Patterns'!$J$2,"FIPS State and County Code",$A1436,"fipstate",$B1436,"fipscty",$C1436,"naics","337124"))</f>
        <v>0</v>
      </c>
      <c r="J1436">
        <f>IF(ISERROR(VLOOKUP($B1436,'2010 State Business Patterns'!$AN$3:$AR$55,2,FALSE)),0,VLOOKUP($B1436,'2010 State Business Patterns'!$AN$3:$AR$55,2,FALSE))</f>
        <v>0</v>
      </c>
      <c r="K1436" s="28">
        <f t="shared" si="111"/>
        <v>0</v>
      </c>
      <c r="L1436" s="28">
        <f>IF(ISERROR(GETPIVOTDATA("Sum of emp",'2010 County Business Patterns'!$J$2,"FIPS State and County Code",$A1436,"fipstate",$B1436,"fipscty",$C1436,"naics","337127")),0,GETPIVOTDATA("Sum of emp",'2010 County Business Patterns'!$J$2,"FIPS State and County Code",$A1436,"fipstate",$B1436,"fipscty",$C1436,"naics","337127"))</f>
        <v>0</v>
      </c>
      <c r="M1436" s="28">
        <f>IF(ISERROR(GETPIVOTDATA("Sum of Midpoint",'2010 County Business Patterns'!$J$2,"FIPS State and County Code",$A1436,"fipstate",$B1436,"fipscty",$C1436,"naics","337127")),0,GETPIVOTDATA("Sum of Midpoint",'2010 County Business Patterns'!$J$2,"FIPS State and County Code",$A1436,"fipstate",$B1436,"fipscty",$C1436,"naics","337127"))</f>
        <v>0</v>
      </c>
      <c r="N1436">
        <f>IF(ISERROR(VLOOKUP($B1436,'2010 State Business Patterns'!$AN$3:$AR$55,3,FALSE)),0,VLOOKUP($B1436,'2010 State Business Patterns'!$AN$3:$AR$55,3,FALSE))</f>
        <v>0.93809523809523809</v>
      </c>
      <c r="O1436" s="28">
        <f t="shared" si="112"/>
        <v>0</v>
      </c>
      <c r="P1436" s="28">
        <f>IF(ISERROR(GETPIVOTDATA("Sum of emp",'2010 County Business Patterns'!$J$2,"FIPS State and County Code",$A1436,"fipstate",$B1436,"fipscty",$C1436,"naics","337214")),0,GETPIVOTDATA("Sum of emp",'2010 County Business Patterns'!$J$2,"FIPS State and County Code",$A1436,"fipstate",$B1436,"fipscty",$C1436,"naics","337214"))</f>
        <v>0</v>
      </c>
      <c r="Q1436" s="28">
        <f>IF(ISERROR(GETPIVOTDATA("Sum of Midpoint",'2010 County Business Patterns'!$J$2,"FIPS State and County Code",$A1436,"fipstate",$B1436,"fipscty",$C1436,"naics","337214")),0,GETPIVOTDATA("Sum of Midpoint",'2010 County Business Patterns'!$J$2,"FIPS State and County Code",$A1436,"fipstate",$B1436,"fipscty",$C1436,"naics","337214"))</f>
        <v>0</v>
      </c>
      <c r="R1436">
        <f>IF(ISERROR(VLOOKUP($B1436,'2010 State Business Patterns'!$AN$3:$AR$55,4,FALSE)),0,VLOOKUP($B1436,'2010 State Business Patterns'!$AN$3:$AR$55,4,FALSE))</f>
        <v>1.2011019283746556</v>
      </c>
      <c r="S1436" s="28">
        <f t="shared" si="113"/>
        <v>0</v>
      </c>
      <c r="T1436" s="28">
        <f>IF(ISERROR(GETPIVOTDATA("Sum of emp",'2010 County Business Patterns'!$J$2,"FIPS State and County Code",$A1436,"fipstate",$B1436,"fipscty",$C1436,"naics","337215")),0,GETPIVOTDATA("Sum of emp",'2010 County Business Patterns'!$J$2,"FIPS State and County Code",$A1436,"fipstate",$B1436,"fipscty",$C1436,"naics","337215"))</f>
        <v>0</v>
      </c>
      <c r="U1436" s="28">
        <f>IF(ISERROR(GETPIVOTDATA("Sum of Midpoint",'2010 County Business Patterns'!$J$2,"FIPS State and County Code",$A1436,"fipstate",$B1436,"fipscty",$C1436,"naics","337215")),0,GETPIVOTDATA("Sum of Midpoint",'2010 County Business Patterns'!$J$2,"FIPS State and County Code",$A1436,"fipstate",$B1436,"fipscty",$C1436,"naics","337215"))</f>
        <v>0</v>
      </c>
      <c r="V1436">
        <f>IF(ISERROR(VLOOKUP($B1436,'2010 State Business Patterns'!$AN$3:$AR$55,5,FALSE)),0,VLOOKUP($B1436,'2010 State Business Patterns'!$AN$3:$AR$55,5,FALSE))</f>
        <v>0.78830409356725151</v>
      </c>
      <c r="W1436" s="28">
        <f t="shared" si="114"/>
        <v>0</v>
      </c>
    </row>
    <row r="1437" spans="1:23" hidden="1">
      <c r="A1437" s="1" t="s">
        <v>4531</v>
      </c>
      <c r="B1437" s="1" t="s">
        <v>1949</v>
      </c>
      <c r="C1437" s="1" t="s">
        <v>1787</v>
      </c>
      <c r="D1437" s="1" t="s">
        <v>4532</v>
      </c>
      <c r="E1437" s="1" t="s">
        <v>2057</v>
      </c>
      <c r="F1437" s="1" t="s">
        <v>4484</v>
      </c>
      <c r="G1437" s="47">
        <f t="shared" si="110"/>
        <v>0</v>
      </c>
      <c r="H1437" s="28">
        <f>IF(ISERROR(GETPIVOTDATA("Sum of emp",'2010 County Business Patterns'!$J$2,"FIPS State and County Code",$A1437,"fipstate",$B1437,"fipscty",$C1437,"naics","337124")),0,GETPIVOTDATA("Sum of emp",'2010 County Business Patterns'!$J$2,"FIPS State and County Code",$A1437,"fipstate",$B1437,"fipscty",$C1437,"naics","337124"))</f>
        <v>0</v>
      </c>
      <c r="I1437" s="28">
        <f>IF(ISERROR(GETPIVOTDATA("Sum of Midpoint",'2010 County Business Patterns'!$J$2,"FIPS State and County Code",$A1437,"fipstate",$B1437,"fipscty",$C1437,"naics","337124")),0,GETPIVOTDATA("Sum of Midpoint",'2010 County Business Patterns'!$J$2,"FIPS State and County Code",$A1437,"fipstate",$B1437,"fipscty",$C1437,"naics","337124"))</f>
        <v>0</v>
      </c>
      <c r="J1437">
        <f>IF(ISERROR(VLOOKUP($B1437,'2010 State Business Patterns'!$AN$3:$AR$55,2,FALSE)),0,VLOOKUP($B1437,'2010 State Business Patterns'!$AN$3:$AR$55,2,FALSE))</f>
        <v>0</v>
      </c>
      <c r="K1437" s="28">
        <f t="shared" si="111"/>
        <v>0</v>
      </c>
      <c r="L1437" s="28">
        <f>IF(ISERROR(GETPIVOTDATA("Sum of emp",'2010 County Business Patterns'!$J$2,"FIPS State and County Code",$A1437,"fipstate",$B1437,"fipscty",$C1437,"naics","337127")),0,GETPIVOTDATA("Sum of emp",'2010 County Business Patterns'!$J$2,"FIPS State and County Code",$A1437,"fipstate",$B1437,"fipscty",$C1437,"naics","337127"))</f>
        <v>0</v>
      </c>
      <c r="M1437" s="28">
        <f>IF(ISERROR(GETPIVOTDATA("Sum of Midpoint",'2010 County Business Patterns'!$J$2,"FIPS State and County Code",$A1437,"fipstate",$B1437,"fipscty",$C1437,"naics","337127")),0,GETPIVOTDATA("Sum of Midpoint",'2010 County Business Patterns'!$J$2,"FIPS State and County Code",$A1437,"fipstate",$B1437,"fipscty",$C1437,"naics","337127"))</f>
        <v>0</v>
      </c>
      <c r="N1437">
        <f>IF(ISERROR(VLOOKUP($B1437,'2010 State Business Patterns'!$AN$3:$AR$55,3,FALSE)),0,VLOOKUP($B1437,'2010 State Business Patterns'!$AN$3:$AR$55,3,FALSE))</f>
        <v>0.93809523809523809</v>
      </c>
      <c r="O1437" s="28">
        <f t="shared" si="112"/>
        <v>0</v>
      </c>
      <c r="P1437" s="28">
        <f>IF(ISERROR(GETPIVOTDATA("Sum of emp",'2010 County Business Patterns'!$J$2,"FIPS State and County Code",$A1437,"fipstate",$B1437,"fipscty",$C1437,"naics","337214")),0,GETPIVOTDATA("Sum of emp",'2010 County Business Patterns'!$J$2,"FIPS State and County Code",$A1437,"fipstate",$B1437,"fipscty",$C1437,"naics","337214"))</f>
        <v>0</v>
      </c>
      <c r="Q1437" s="28">
        <f>IF(ISERROR(GETPIVOTDATA("Sum of Midpoint",'2010 County Business Patterns'!$J$2,"FIPS State and County Code",$A1437,"fipstate",$B1437,"fipscty",$C1437,"naics","337214")),0,GETPIVOTDATA("Sum of Midpoint",'2010 County Business Patterns'!$J$2,"FIPS State and County Code",$A1437,"fipstate",$B1437,"fipscty",$C1437,"naics","337214"))</f>
        <v>0</v>
      </c>
      <c r="R1437">
        <f>IF(ISERROR(VLOOKUP($B1437,'2010 State Business Patterns'!$AN$3:$AR$55,4,FALSE)),0,VLOOKUP($B1437,'2010 State Business Patterns'!$AN$3:$AR$55,4,FALSE))</f>
        <v>1.2011019283746556</v>
      </c>
      <c r="S1437" s="28">
        <f t="shared" si="113"/>
        <v>0</v>
      </c>
      <c r="T1437" s="28">
        <f>IF(ISERROR(GETPIVOTDATA("Sum of emp",'2010 County Business Patterns'!$J$2,"FIPS State and County Code",$A1437,"fipstate",$B1437,"fipscty",$C1437,"naics","337215")),0,GETPIVOTDATA("Sum of emp",'2010 County Business Patterns'!$J$2,"FIPS State and County Code",$A1437,"fipstate",$B1437,"fipscty",$C1437,"naics","337215"))</f>
        <v>0</v>
      </c>
      <c r="U1437" s="28">
        <f>IF(ISERROR(GETPIVOTDATA("Sum of Midpoint",'2010 County Business Patterns'!$J$2,"FIPS State and County Code",$A1437,"fipstate",$B1437,"fipscty",$C1437,"naics","337215")),0,GETPIVOTDATA("Sum of Midpoint",'2010 County Business Patterns'!$J$2,"FIPS State and County Code",$A1437,"fipstate",$B1437,"fipscty",$C1437,"naics","337215"))</f>
        <v>0</v>
      </c>
      <c r="V1437">
        <f>IF(ISERROR(VLOOKUP($B1437,'2010 State Business Patterns'!$AN$3:$AR$55,5,FALSE)),0,VLOOKUP($B1437,'2010 State Business Patterns'!$AN$3:$AR$55,5,FALSE))</f>
        <v>0.78830409356725151</v>
      </c>
      <c r="W1437" s="28">
        <f t="shared" si="114"/>
        <v>0</v>
      </c>
    </row>
    <row r="1438" spans="1:23">
      <c r="A1438" s="1" t="s">
        <v>4533</v>
      </c>
      <c r="B1438" s="1" t="s">
        <v>1949</v>
      </c>
      <c r="C1438" s="1" t="s">
        <v>1849</v>
      </c>
      <c r="D1438" s="1" t="s">
        <v>2364</v>
      </c>
      <c r="E1438" s="1" t="s">
        <v>2057</v>
      </c>
      <c r="F1438" s="1" t="s">
        <v>4484</v>
      </c>
      <c r="G1438" s="47">
        <f t="shared" si="110"/>
        <v>4.6904761904761907</v>
      </c>
      <c r="H1438" s="28">
        <f>IF(ISERROR(GETPIVOTDATA("Sum of emp",'2010 County Business Patterns'!$J$2,"FIPS State and County Code",$A1438,"fipstate",$B1438,"fipscty",$C1438,"naics","337124")),0,GETPIVOTDATA("Sum of emp",'2010 County Business Patterns'!$J$2,"FIPS State and County Code",$A1438,"fipstate",$B1438,"fipscty",$C1438,"naics","337124"))</f>
        <v>0</v>
      </c>
      <c r="I1438" s="28">
        <f>IF(ISERROR(GETPIVOTDATA("Sum of Midpoint",'2010 County Business Patterns'!$J$2,"FIPS State and County Code",$A1438,"fipstate",$B1438,"fipscty",$C1438,"naics","337124")),0,GETPIVOTDATA("Sum of Midpoint",'2010 County Business Patterns'!$J$2,"FIPS State and County Code",$A1438,"fipstate",$B1438,"fipscty",$C1438,"naics","337124"))</f>
        <v>0</v>
      </c>
      <c r="J1438">
        <f>IF(ISERROR(VLOOKUP($B1438,'2010 State Business Patterns'!$AN$3:$AR$55,2,FALSE)),0,VLOOKUP($B1438,'2010 State Business Patterns'!$AN$3:$AR$55,2,FALSE))</f>
        <v>0</v>
      </c>
      <c r="K1438" s="28">
        <f t="shared" si="111"/>
        <v>0</v>
      </c>
      <c r="L1438" s="28">
        <f>IF(ISERROR(GETPIVOTDATA("Sum of emp",'2010 County Business Patterns'!$J$2,"FIPS State and County Code",$A1438,"fipstate",$B1438,"fipscty",$C1438,"naics","337127")),0,GETPIVOTDATA("Sum of emp",'2010 County Business Patterns'!$J$2,"FIPS State and County Code",$A1438,"fipstate",$B1438,"fipscty",$C1438,"naics","337127"))</f>
        <v>0</v>
      </c>
      <c r="M1438" s="28">
        <f>IF(ISERROR(GETPIVOTDATA("Sum of Midpoint",'2010 County Business Patterns'!$J$2,"FIPS State and County Code",$A1438,"fipstate",$B1438,"fipscty",$C1438,"naics","337127")),0,GETPIVOTDATA("Sum of Midpoint",'2010 County Business Patterns'!$J$2,"FIPS State and County Code",$A1438,"fipstate",$B1438,"fipscty",$C1438,"naics","337127"))</f>
        <v>10</v>
      </c>
      <c r="N1438">
        <f>IF(ISERROR(VLOOKUP($B1438,'2010 State Business Patterns'!$AN$3:$AR$55,3,FALSE)),0,VLOOKUP($B1438,'2010 State Business Patterns'!$AN$3:$AR$55,3,FALSE))</f>
        <v>0.93809523809523809</v>
      </c>
      <c r="O1438" s="28">
        <f t="shared" si="112"/>
        <v>4.6904761904761907</v>
      </c>
      <c r="P1438" s="28">
        <f>IF(ISERROR(GETPIVOTDATA("Sum of emp",'2010 County Business Patterns'!$J$2,"FIPS State and County Code",$A1438,"fipstate",$B1438,"fipscty",$C1438,"naics","337214")),0,GETPIVOTDATA("Sum of emp",'2010 County Business Patterns'!$J$2,"FIPS State and County Code",$A1438,"fipstate",$B1438,"fipscty",$C1438,"naics","337214"))</f>
        <v>0</v>
      </c>
      <c r="Q1438" s="28">
        <f>IF(ISERROR(GETPIVOTDATA("Sum of Midpoint",'2010 County Business Patterns'!$J$2,"FIPS State and County Code",$A1438,"fipstate",$B1438,"fipscty",$C1438,"naics","337214")),0,GETPIVOTDATA("Sum of Midpoint",'2010 County Business Patterns'!$J$2,"FIPS State and County Code",$A1438,"fipstate",$B1438,"fipscty",$C1438,"naics","337214"))</f>
        <v>0</v>
      </c>
      <c r="R1438">
        <f>IF(ISERROR(VLOOKUP($B1438,'2010 State Business Patterns'!$AN$3:$AR$55,4,FALSE)),0,VLOOKUP($B1438,'2010 State Business Patterns'!$AN$3:$AR$55,4,FALSE))</f>
        <v>1.2011019283746556</v>
      </c>
      <c r="S1438" s="28">
        <f t="shared" si="113"/>
        <v>0</v>
      </c>
      <c r="T1438" s="28">
        <f>IF(ISERROR(GETPIVOTDATA("Sum of emp",'2010 County Business Patterns'!$J$2,"FIPS State and County Code",$A1438,"fipstate",$B1438,"fipscty",$C1438,"naics","337215")),0,GETPIVOTDATA("Sum of emp",'2010 County Business Patterns'!$J$2,"FIPS State and County Code",$A1438,"fipstate",$B1438,"fipscty",$C1438,"naics","337215"))</f>
        <v>0</v>
      </c>
      <c r="U1438" s="28">
        <f>IF(ISERROR(GETPIVOTDATA("Sum of Midpoint",'2010 County Business Patterns'!$J$2,"FIPS State and County Code",$A1438,"fipstate",$B1438,"fipscty",$C1438,"naics","337215")),0,GETPIVOTDATA("Sum of Midpoint",'2010 County Business Patterns'!$J$2,"FIPS State and County Code",$A1438,"fipstate",$B1438,"fipscty",$C1438,"naics","337215"))</f>
        <v>0</v>
      </c>
      <c r="V1438">
        <f>IF(ISERROR(VLOOKUP($B1438,'2010 State Business Patterns'!$AN$3:$AR$55,5,FALSE)),0,VLOOKUP($B1438,'2010 State Business Patterns'!$AN$3:$AR$55,5,FALSE))</f>
        <v>0.78830409356725151</v>
      </c>
      <c r="W1438" s="28">
        <f t="shared" si="114"/>
        <v>0</v>
      </c>
    </row>
    <row r="1439" spans="1:23" hidden="1">
      <c r="A1439" s="1" t="s">
        <v>4534</v>
      </c>
      <c r="B1439" s="1" t="s">
        <v>1949</v>
      </c>
      <c r="C1439" s="1" t="s">
        <v>1789</v>
      </c>
      <c r="D1439" s="1" t="s">
        <v>2132</v>
      </c>
      <c r="E1439" s="1" t="s">
        <v>2057</v>
      </c>
      <c r="F1439" s="1" t="s">
        <v>4484</v>
      </c>
      <c r="G1439" s="47">
        <f t="shared" si="110"/>
        <v>0</v>
      </c>
      <c r="H1439" s="28">
        <f>IF(ISERROR(GETPIVOTDATA("Sum of emp",'2010 County Business Patterns'!$J$2,"FIPS State and County Code",$A1439,"fipstate",$B1439,"fipscty",$C1439,"naics","337124")),0,GETPIVOTDATA("Sum of emp",'2010 County Business Patterns'!$J$2,"FIPS State and County Code",$A1439,"fipstate",$B1439,"fipscty",$C1439,"naics","337124"))</f>
        <v>0</v>
      </c>
      <c r="I1439" s="28">
        <f>IF(ISERROR(GETPIVOTDATA("Sum of Midpoint",'2010 County Business Patterns'!$J$2,"FIPS State and County Code",$A1439,"fipstate",$B1439,"fipscty",$C1439,"naics","337124")),0,GETPIVOTDATA("Sum of Midpoint",'2010 County Business Patterns'!$J$2,"FIPS State and County Code",$A1439,"fipstate",$B1439,"fipscty",$C1439,"naics","337124"))</f>
        <v>0</v>
      </c>
      <c r="J1439">
        <f>IF(ISERROR(VLOOKUP($B1439,'2010 State Business Patterns'!$AN$3:$AR$55,2,FALSE)),0,VLOOKUP($B1439,'2010 State Business Patterns'!$AN$3:$AR$55,2,FALSE))</f>
        <v>0</v>
      </c>
      <c r="K1439" s="28">
        <f t="shared" si="111"/>
        <v>0</v>
      </c>
      <c r="L1439" s="28">
        <f>IF(ISERROR(GETPIVOTDATA("Sum of emp",'2010 County Business Patterns'!$J$2,"FIPS State and County Code",$A1439,"fipstate",$B1439,"fipscty",$C1439,"naics","337127")),0,GETPIVOTDATA("Sum of emp",'2010 County Business Patterns'!$J$2,"FIPS State and County Code",$A1439,"fipstate",$B1439,"fipscty",$C1439,"naics","337127"))</f>
        <v>0</v>
      </c>
      <c r="M1439" s="28">
        <f>IF(ISERROR(GETPIVOTDATA("Sum of Midpoint",'2010 County Business Patterns'!$J$2,"FIPS State and County Code",$A1439,"fipstate",$B1439,"fipscty",$C1439,"naics","337127")),0,GETPIVOTDATA("Sum of Midpoint",'2010 County Business Patterns'!$J$2,"FIPS State and County Code",$A1439,"fipstate",$B1439,"fipscty",$C1439,"naics","337127"))</f>
        <v>0</v>
      </c>
      <c r="N1439">
        <f>IF(ISERROR(VLOOKUP($B1439,'2010 State Business Patterns'!$AN$3:$AR$55,3,FALSE)),0,VLOOKUP($B1439,'2010 State Business Patterns'!$AN$3:$AR$55,3,FALSE))</f>
        <v>0.93809523809523809</v>
      </c>
      <c r="O1439" s="28">
        <f t="shared" si="112"/>
        <v>0</v>
      </c>
      <c r="P1439" s="28">
        <f>IF(ISERROR(GETPIVOTDATA("Sum of emp",'2010 County Business Patterns'!$J$2,"FIPS State and County Code",$A1439,"fipstate",$B1439,"fipscty",$C1439,"naics","337214")),0,GETPIVOTDATA("Sum of emp",'2010 County Business Patterns'!$J$2,"FIPS State and County Code",$A1439,"fipstate",$B1439,"fipscty",$C1439,"naics","337214"))</f>
        <v>0</v>
      </c>
      <c r="Q1439" s="28">
        <f>IF(ISERROR(GETPIVOTDATA("Sum of Midpoint",'2010 County Business Patterns'!$J$2,"FIPS State and County Code",$A1439,"fipstate",$B1439,"fipscty",$C1439,"naics","337214")),0,GETPIVOTDATA("Sum of Midpoint",'2010 County Business Patterns'!$J$2,"FIPS State and County Code",$A1439,"fipstate",$B1439,"fipscty",$C1439,"naics","337214"))</f>
        <v>0</v>
      </c>
      <c r="R1439">
        <f>IF(ISERROR(VLOOKUP($B1439,'2010 State Business Patterns'!$AN$3:$AR$55,4,FALSE)),0,VLOOKUP($B1439,'2010 State Business Patterns'!$AN$3:$AR$55,4,FALSE))</f>
        <v>1.2011019283746556</v>
      </c>
      <c r="S1439" s="28">
        <f t="shared" si="113"/>
        <v>0</v>
      </c>
      <c r="T1439" s="28">
        <f>IF(ISERROR(GETPIVOTDATA("Sum of emp",'2010 County Business Patterns'!$J$2,"FIPS State and County Code",$A1439,"fipstate",$B1439,"fipscty",$C1439,"naics","337215")),0,GETPIVOTDATA("Sum of emp",'2010 County Business Patterns'!$J$2,"FIPS State and County Code",$A1439,"fipstate",$B1439,"fipscty",$C1439,"naics","337215"))</f>
        <v>0</v>
      </c>
      <c r="U1439" s="28">
        <f>IF(ISERROR(GETPIVOTDATA("Sum of Midpoint",'2010 County Business Patterns'!$J$2,"FIPS State and County Code",$A1439,"fipstate",$B1439,"fipscty",$C1439,"naics","337215")),0,GETPIVOTDATA("Sum of Midpoint",'2010 County Business Patterns'!$J$2,"FIPS State and County Code",$A1439,"fipstate",$B1439,"fipscty",$C1439,"naics","337215"))</f>
        <v>0</v>
      </c>
      <c r="V1439">
        <f>IF(ISERROR(VLOOKUP($B1439,'2010 State Business Patterns'!$AN$3:$AR$55,5,FALSE)),0,VLOOKUP($B1439,'2010 State Business Patterns'!$AN$3:$AR$55,5,FALSE))</f>
        <v>0.78830409356725151</v>
      </c>
      <c r="W1439" s="28">
        <f t="shared" si="114"/>
        <v>0</v>
      </c>
    </row>
    <row r="1440" spans="1:23" hidden="1">
      <c r="A1440" s="1" t="s">
        <v>4535</v>
      </c>
      <c r="B1440" s="1" t="s">
        <v>1949</v>
      </c>
      <c r="C1440" s="1" t="s">
        <v>1850</v>
      </c>
      <c r="D1440" s="1" t="s">
        <v>2134</v>
      </c>
      <c r="E1440" s="1" t="s">
        <v>2057</v>
      </c>
      <c r="F1440" s="1" t="s">
        <v>4484</v>
      </c>
      <c r="G1440" s="47">
        <f t="shared" si="110"/>
        <v>0</v>
      </c>
      <c r="H1440" s="28">
        <f>IF(ISERROR(GETPIVOTDATA("Sum of emp",'2010 County Business Patterns'!$J$2,"FIPS State and County Code",$A1440,"fipstate",$B1440,"fipscty",$C1440,"naics","337124")),0,GETPIVOTDATA("Sum of emp",'2010 County Business Patterns'!$J$2,"FIPS State and County Code",$A1440,"fipstate",$B1440,"fipscty",$C1440,"naics","337124"))</f>
        <v>0</v>
      </c>
      <c r="I1440" s="28">
        <f>IF(ISERROR(GETPIVOTDATA("Sum of Midpoint",'2010 County Business Patterns'!$J$2,"FIPS State and County Code",$A1440,"fipstate",$B1440,"fipscty",$C1440,"naics","337124")),0,GETPIVOTDATA("Sum of Midpoint",'2010 County Business Patterns'!$J$2,"FIPS State and County Code",$A1440,"fipstate",$B1440,"fipscty",$C1440,"naics","337124"))</f>
        <v>0</v>
      </c>
      <c r="J1440">
        <f>IF(ISERROR(VLOOKUP($B1440,'2010 State Business Patterns'!$AN$3:$AR$55,2,FALSE)),0,VLOOKUP($B1440,'2010 State Business Patterns'!$AN$3:$AR$55,2,FALSE))</f>
        <v>0</v>
      </c>
      <c r="K1440" s="28">
        <f t="shared" si="111"/>
        <v>0</v>
      </c>
      <c r="L1440" s="28">
        <f>IF(ISERROR(GETPIVOTDATA("Sum of emp",'2010 County Business Patterns'!$J$2,"FIPS State and County Code",$A1440,"fipstate",$B1440,"fipscty",$C1440,"naics","337127")),0,GETPIVOTDATA("Sum of emp",'2010 County Business Patterns'!$J$2,"FIPS State and County Code",$A1440,"fipstate",$B1440,"fipscty",$C1440,"naics","337127"))</f>
        <v>0</v>
      </c>
      <c r="M1440" s="28">
        <f>IF(ISERROR(GETPIVOTDATA("Sum of Midpoint",'2010 County Business Patterns'!$J$2,"FIPS State and County Code",$A1440,"fipstate",$B1440,"fipscty",$C1440,"naics","337127")),0,GETPIVOTDATA("Sum of Midpoint",'2010 County Business Patterns'!$J$2,"FIPS State and County Code",$A1440,"fipstate",$B1440,"fipscty",$C1440,"naics","337127"))</f>
        <v>0</v>
      </c>
      <c r="N1440">
        <f>IF(ISERROR(VLOOKUP($B1440,'2010 State Business Patterns'!$AN$3:$AR$55,3,FALSE)),0,VLOOKUP($B1440,'2010 State Business Patterns'!$AN$3:$AR$55,3,FALSE))</f>
        <v>0.93809523809523809</v>
      </c>
      <c r="O1440" s="28">
        <f t="shared" si="112"/>
        <v>0</v>
      </c>
      <c r="P1440" s="28">
        <f>IF(ISERROR(GETPIVOTDATA("Sum of emp",'2010 County Business Patterns'!$J$2,"FIPS State and County Code",$A1440,"fipstate",$B1440,"fipscty",$C1440,"naics","337214")),0,GETPIVOTDATA("Sum of emp",'2010 County Business Patterns'!$J$2,"FIPS State and County Code",$A1440,"fipstate",$B1440,"fipscty",$C1440,"naics","337214"))</f>
        <v>0</v>
      </c>
      <c r="Q1440" s="28">
        <f>IF(ISERROR(GETPIVOTDATA("Sum of Midpoint",'2010 County Business Patterns'!$J$2,"FIPS State and County Code",$A1440,"fipstate",$B1440,"fipscty",$C1440,"naics","337214")),0,GETPIVOTDATA("Sum of Midpoint",'2010 County Business Patterns'!$J$2,"FIPS State and County Code",$A1440,"fipstate",$B1440,"fipscty",$C1440,"naics","337214"))</f>
        <v>0</v>
      </c>
      <c r="R1440">
        <f>IF(ISERROR(VLOOKUP($B1440,'2010 State Business Patterns'!$AN$3:$AR$55,4,FALSE)),0,VLOOKUP($B1440,'2010 State Business Patterns'!$AN$3:$AR$55,4,FALSE))</f>
        <v>1.2011019283746556</v>
      </c>
      <c r="S1440" s="28">
        <f t="shared" si="113"/>
        <v>0</v>
      </c>
      <c r="T1440" s="28">
        <f>IF(ISERROR(GETPIVOTDATA("Sum of emp",'2010 County Business Patterns'!$J$2,"FIPS State and County Code",$A1440,"fipstate",$B1440,"fipscty",$C1440,"naics","337215")),0,GETPIVOTDATA("Sum of emp",'2010 County Business Patterns'!$J$2,"FIPS State and County Code",$A1440,"fipstate",$B1440,"fipscty",$C1440,"naics","337215"))</f>
        <v>0</v>
      </c>
      <c r="U1440" s="28">
        <f>IF(ISERROR(GETPIVOTDATA("Sum of Midpoint",'2010 County Business Patterns'!$J$2,"FIPS State and County Code",$A1440,"fipstate",$B1440,"fipscty",$C1440,"naics","337215")),0,GETPIVOTDATA("Sum of Midpoint",'2010 County Business Patterns'!$J$2,"FIPS State and County Code",$A1440,"fipstate",$B1440,"fipscty",$C1440,"naics","337215"))</f>
        <v>0</v>
      </c>
      <c r="V1440">
        <f>IF(ISERROR(VLOOKUP($B1440,'2010 State Business Patterns'!$AN$3:$AR$55,5,FALSE)),0,VLOOKUP($B1440,'2010 State Business Patterns'!$AN$3:$AR$55,5,FALSE))</f>
        <v>0.78830409356725151</v>
      </c>
      <c r="W1440" s="28">
        <f t="shared" si="114"/>
        <v>0</v>
      </c>
    </row>
    <row r="1441" spans="1:23" hidden="1">
      <c r="A1441" s="1" t="s">
        <v>4536</v>
      </c>
      <c r="B1441" s="1" t="s">
        <v>1949</v>
      </c>
      <c r="C1441" s="1" t="s">
        <v>1790</v>
      </c>
      <c r="D1441" s="1" t="s">
        <v>2136</v>
      </c>
      <c r="E1441" s="1" t="s">
        <v>2057</v>
      </c>
      <c r="F1441" s="1" t="s">
        <v>4484</v>
      </c>
      <c r="G1441" s="47">
        <f t="shared" si="110"/>
        <v>0</v>
      </c>
      <c r="H1441" s="28">
        <f>IF(ISERROR(GETPIVOTDATA("Sum of emp",'2010 County Business Patterns'!$J$2,"FIPS State and County Code",$A1441,"fipstate",$B1441,"fipscty",$C1441,"naics","337124")),0,GETPIVOTDATA("Sum of emp",'2010 County Business Patterns'!$J$2,"FIPS State and County Code",$A1441,"fipstate",$B1441,"fipscty",$C1441,"naics","337124"))</f>
        <v>0</v>
      </c>
      <c r="I1441" s="28">
        <f>IF(ISERROR(GETPIVOTDATA("Sum of Midpoint",'2010 County Business Patterns'!$J$2,"FIPS State and County Code",$A1441,"fipstate",$B1441,"fipscty",$C1441,"naics","337124")),0,GETPIVOTDATA("Sum of Midpoint",'2010 County Business Patterns'!$J$2,"FIPS State and County Code",$A1441,"fipstate",$B1441,"fipscty",$C1441,"naics","337124"))</f>
        <v>0</v>
      </c>
      <c r="J1441">
        <f>IF(ISERROR(VLOOKUP($B1441,'2010 State Business Patterns'!$AN$3:$AR$55,2,FALSE)),0,VLOOKUP($B1441,'2010 State Business Patterns'!$AN$3:$AR$55,2,FALSE))</f>
        <v>0</v>
      </c>
      <c r="K1441" s="28">
        <f t="shared" si="111"/>
        <v>0</v>
      </c>
      <c r="L1441" s="28">
        <f>IF(ISERROR(GETPIVOTDATA("Sum of emp",'2010 County Business Patterns'!$J$2,"FIPS State and County Code",$A1441,"fipstate",$B1441,"fipscty",$C1441,"naics","337127")),0,GETPIVOTDATA("Sum of emp",'2010 County Business Patterns'!$J$2,"FIPS State and County Code",$A1441,"fipstate",$B1441,"fipscty",$C1441,"naics","337127"))</f>
        <v>0</v>
      </c>
      <c r="M1441" s="28">
        <f>IF(ISERROR(GETPIVOTDATA("Sum of Midpoint",'2010 County Business Patterns'!$J$2,"FIPS State and County Code",$A1441,"fipstate",$B1441,"fipscty",$C1441,"naics","337127")),0,GETPIVOTDATA("Sum of Midpoint",'2010 County Business Patterns'!$J$2,"FIPS State and County Code",$A1441,"fipstate",$B1441,"fipscty",$C1441,"naics","337127"))</f>
        <v>0</v>
      </c>
      <c r="N1441">
        <f>IF(ISERROR(VLOOKUP($B1441,'2010 State Business Patterns'!$AN$3:$AR$55,3,FALSE)),0,VLOOKUP($B1441,'2010 State Business Patterns'!$AN$3:$AR$55,3,FALSE))</f>
        <v>0.93809523809523809</v>
      </c>
      <c r="O1441" s="28">
        <f t="shared" si="112"/>
        <v>0</v>
      </c>
      <c r="P1441" s="28">
        <f>IF(ISERROR(GETPIVOTDATA("Sum of emp",'2010 County Business Patterns'!$J$2,"FIPS State and County Code",$A1441,"fipstate",$B1441,"fipscty",$C1441,"naics","337214")),0,GETPIVOTDATA("Sum of emp",'2010 County Business Patterns'!$J$2,"FIPS State and County Code",$A1441,"fipstate",$B1441,"fipscty",$C1441,"naics","337214"))</f>
        <v>0</v>
      </c>
      <c r="Q1441" s="28">
        <f>IF(ISERROR(GETPIVOTDATA("Sum of Midpoint",'2010 County Business Patterns'!$J$2,"FIPS State and County Code",$A1441,"fipstate",$B1441,"fipscty",$C1441,"naics","337214")),0,GETPIVOTDATA("Sum of Midpoint",'2010 County Business Patterns'!$J$2,"FIPS State and County Code",$A1441,"fipstate",$B1441,"fipscty",$C1441,"naics","337214"))</f>
        <v>0</v>
      </c>
      <c r="R1441">
        <f>IF(ISERROR(VLOOKUP($B1441,'2010 State Business Patterns'!$AN$3:$AR$55,4,FALSE)),0,VLOOKUP($B1441,'2010 State Business Patterns'!$AN$3:$AR$55,4,FALSE))</f>
        <v>1.2011019283746556</v>
      </c>
      <c r="S1441" s="28">
        <f t="shared" si="113"/>
        <v>0</v>
      </c>
      <c r="T1441" s="28">
        <f>IF(ISERROR(GETPIVOTDATA("Sum of emp",'2010 County Business Patterns'!$J$2,"FIPS State and County Code",$A1441,"fipstate",$B1441,"fipscty",$C1441,"naics","337215")),0,GETPIVOTDATA("Sum of emp",'2010 County Business Patterns'!$J$2,"FIPS State and County Code",$A1441,"fipstate",$B1441,"fipscty",$C1441,"naics","337215"))</f>
        <v>0</v>
      </c>
      <c r="U1441" s="28">
        <f>IF(ISERROR(GETPIVOTDATA("Sum of Midpoint",'2010 County Business Patterns'!$J$2,"FIPS State and County Code",$A1441,"fipstate",$B1441,"fipscty",$C1441,"naics","337215")),0,GETPIVOTDATA("Sum of Midpoint",'2010 County Business Patterns'!$J$2,"FIPS State and County Code",$A1441,"fipstate",$B1441,"fipscty",$C1441,"naics","337215"))</f>
        <v>0</v>
      </c>
      <c r="V1441">
        <f>IF(ISERROR(VLOOKUP($B1441,'2010 State Business Patterns'!$AN$3:$AR$55,5,FALSE)),0,VLOOKUP($B1441,'2010 State Business Patterns'!$AN$3:$AR$55,5,FALSE))</f>
        <v>0.78830409356725151</v>
      </c>
      <c r="W1441" s="28">
        <f t="shared" si="114"/>
        <v>0</v>
      </c>
    </row>
    <row r="1442" spans="1:23" hidden="1">
      <c r="A1442" s="1" t="s">
        <v>4537</v>
      </c>
      <c r="B1442" s="1" t="s">
        <v>1949</v>
      </c>
      <c r="C1442" s="1" t="s">
        <v>1791</v>
      </c>
      <c r="D1442" s="1" t="s">
        <v>4538</v>
      </c>
      <c r="E1442" s="1" t="s">
        <v>2057</v>
      </c>
      <c r="F1442" s="1" t="s">
        <v>4484</v>
      </c>
      <c r="G1442" s="47">
        <f t="shared" si="110"/>
        <v>0</v>
      </c>
      <c r="H1442" s="28">
        <f>IF(ISERROR(GETPIVOTDATA("Sum of emp",'2010 County Business Patterns'!$J$2,"FIPS State and County Code",$A1442,"fipstate",$B1442,"fipscty",$C1442,"naics","337124")),0,GETPIVOTDATA("Sum of emp",'2010 County Business Patterns'!$J$2,"FIPS State and County Code",$A1442,"fipstate",$B1442,"fipscty",$C1442,"naics","337124"))</f>
        <v>0</v>
      </c>
      <c r="I1442" s="28">
        <f>IF(ISERROR(GETPIVOTDATA("Sum of Midpoint",'2010 County Business Patterns'!$J$2,"FIPS State and County Code",$A1442,"fipstate",$B1442,"fipscty",$C1442,"naics","337124")),0,GETPIVOTDATA("Sum of Midpoint",'2010 County Business Patterns'!$J$2,"FIPS State and County Code",$A1442,"fipstate",$B1442,"fipscty",$C1442,"naics","337124"))</f>
        <v>0</v>
      </c>
      <c r="J1442">
        <f>IF(ISERROR(VLOOKUP($B1442,'2010 State Business Patterns'!$AN$3:$AR$55,2,FALSE)),0,VLOOKUP($B1442,'2010 State Business Patterns'!$AN$3:$AR$55,2,FALSE))</f>
        <v>0</v>
      </c>
      <c r="K1442" s="28">
        <f t="shared" si="111"/>
        <v>0</v>
      </c>
      <c r="L1442" s="28">
        <f>IF(ISERROR(GETPIVOTDATA("Sum of emp",'2010 County Business Patterns'!$J$2,"FIPS State and County Code",$A1442,"fipstate",$B1442,"fipscty",$C1442,"naics","337127")),0,GETPIVOTDATA("Sum of emp",'2010 County Business Patterns'!$J$2,"FIPS State and County Code",$A1442,"fipstate",$B1442,"fipscty",$C1442,"naics","337127"))</f>
        <v>0</v>
      </c>
      <c r="M1442" s="28">
        <f>IF(ISERROR(GETPIVOTDATA("Sum of Midpoint",'2010 County Business Patterns'!$J$2,"FIPS State and County Code",$A1442,"fipstate",$B1442,"fipscty",$C1442,"naics","337127")),0,GETPIVOTDATA("Sum of Midpoint",'2010 County Business Patterns'!$J$2,"FIPS State and County Code",$A1442,"fipstate",$B1442,"fipscty",$C1442,"naics","337127"))</f>
        <v>0</v>
      </c>
      <c r="N1442">
        <f>IF(ISERROR(VLOOKUP($B1442,'2010 State Business Patterns'!$AN$3:$AR$55,3,FALSE)),0,VLOOKUP($B1442,'2010 State Business Patterns'!$AN$3:$AR$55,3,FALSE))</f>
        <v>0.93809523809523809</v>
      </c>
      <c r="O1442" s="28">
        <f t="shared" si="112"/>
        <v>0</v>
      </c>
      <c r="P1442" s="28">
        <f>IF(ISERROR(GETPIVOTDATA("Sum of emp",'2010 County Business Patterns'!$J$2,"FIPS State and County Code",$A1442,"fipstate",$B1442,"fipscty",$C1442,"naics","337214")),0,GETPIVOTDATA("Sum of emp",'2010 County Business Patterns'!$J$2,"FIPS State and County Code",$A1442,"fipstate",$B1442,"fipscty",$C1442,"naics","337214"))</f>
        <v>0</v>
      </c>
      <c r="Q1442" s="28">
        <f>IF(ISERROR(GETPIVOTDATA("Sum of Midpoint",'2010 County Business Patterns'!$J$2,"FIPS State and County Code",$A1442,"fipstate",$B1442,"fipscty",$C1442,"naics","337214")),0,GETPIVOTDATA("Sum of Midpoint",'2010 County Business Patterns'!$J$2,"FIPS State and County Code",$A1442,"fipstate",$B1442,"fipscty",$C1442,"naics","337214"))</f>
        <v>0</v>
      </c>
      <c r="R1442">
        <f>IF(ISERROR(VLOOKUP($B1442,'2010 State Business Patterns'!$AN$3:$AR$55,4,FALSE)),0,VLOOKUP($B1442,'2010 State Business Patterns'!$AN$3:$AR$55,4,FALSE))</f>
        <v>1.2011019283746556</v>
      </c>
      <c r="S1442" s="28">
        <f t="shared" si="113"/>
        <v>0</v>
      </c>
      <c r="T1442" s="28">
        <f>IF(ISERROR(GETPIVOTDATA("Sum of emp",'2010 County Business Patterns'!$J$2,"FIPS State and County Code",$A1442,"fipstate",$B1442,"fipscty",$C1442,"naics","337215")),0,GETPIVOTDATA("Sum of emp",'2010 County Business Patterns'!$J$2,"FIPS State and County Code",$A1442,"fipstate",$B1442,"fipscty",$C1442,"naics","337215"))</f>
        <v>0</v>
      </c>
      <c r="U1442" s="28">
        <f>IF(ISERROR(GETPIVOTDATA("Sum of Midpoint",'2010 County Business Patterns'!$J$2,"FIPS State and County Code",$A1442,"fipstate",$B1442,"fipscty",$C1442,"naics","337215")),0,GETPIVOTDATA("Sum of Midpoint",'2010 County Business Patterns'!$J$2,"FIPS State and County Code",$A1442,"fipstate",$B1442,"fipscty",$C1442,"naics","337215"))</f>
        <v>0</v>
      </c>
      <c r="V1442">
        <f>IF(ISERROR(VLOOKUP($B1442,'2010 State Business Patterns'!$AN$3:$AR$55,5,FALSE)),0,VLOOKUP($B1442,'2010 State Business Patterns'!$AN$3:$AR$55,5,FALSE))</f>
        <v>0.78830409356725151</v>
      </c>
      <c r="W1442" s="28">
        <f t="shared" si="114"/>
        <v>0</v>
      </c>
    </row>
    <row r="1443" spans="1:23">
      <c r="A1443" s="1" t="s">
        <v>4539</v>
      </c>
      <c r="B1443" s="1" t="s">
        <v>1949</v>
      </c>
      <c r="C1443" s="1" t="s">
        <v>1829</v>
      </c>
      <c r="D1443" s="1" t="s">
        <v>2138</v>
      </c>
      <c r="E1443" s="1" t="s">
        <v>2057</v>
      </c>
      <c r="F1443" s="1" t="s">
        <v>4484</v>
      </c>
      <c r="G1443" s="47">
        <f t="shared" si="110"/>
        <v>51.791979949874687</v>
      </c>
      <c r="H1443" s="28">
        <f>IF(ISERROR(GETPIVOTDATA("Sum of emp",'2010 County Business Patterns'!$J$2,"FIPS State and County Code",$A1443,"fipstate",$B1443,"fipscty",$C1443,"naics","337124")),0,GETPIVOTDATA("Sum of emp",'2010 County Business Patterns'!$J$2,"FIPS State and County Code",$A1443,"fipstate",$B1443,"fipscty",$C1443,"naics","337124"))</f>
        <v>0</v>
      </c>
      <c r="I1443" s="28">
        <f>IF(ISERROR(GETPIVOTDATA("Sum of Midpoint",'2010 County Business Patterns'!$J$2,"FIPS State and County Code",$A1443,"fipstate",$B1443,"fipscty",$C1443,"naics","337124")),0,GETPIVOTDATA("Sum of Midpoint",'2010 County Business Patterns'!$J$2,"FIPS State and County Code",$A1443,"fipstate",$B1443,"fipscty",$C1443,"naics","337124"))</f>
        <v>0</v>
      </c>
      <c r="J1443">
        <f>IF(ISERROR(VLOOKUP($B1443,'2010 State Business Patterns'!$AN$3:$AR$55,2,FALSE)),0,VLOOKUP($B1443,'2010 State Business Patterns'!$AN$3:$AR$55,2,FALSE))</f>
        <v>0</v>
      </c>
      <c r="K1443" s="28">
        <f t="shared" si="111"/>
        <v>0</v>
      </c>
      <c r="L1443" s="28">
        <f>IF(ISERROR(GETPIVOTDATA("Sum of emp",'2010 County Business Patterns'!$J$2,"FIPS State and County Code",$A1443,"fipstate",$B1443,"fipscty",$C1443,"naics","337127")),0,GETPIVOTDATA("Sum of emp",'2010 County Business Patterns'!$J$2,"FIPS State and County Code",$A1443,"fipstate",$B1443,"fipscty",$C1443,"naics","337127"))</f>
        <v>0</v>
      </c>
      <c r="M1443" s="28">
        <f>IF(ISERROR(GETPIVOTDATA("Sum of Midpoint",'2010 County Business Patterns'!$J$2,"FIPS State and County Code",$A1443,"fipstate",$B1443,"fipscty",$C1443,"naics","337127")),0,GETPIVOTDATA("Sum of Midpoint",'2010 County Business Patterns'!$J$2,"FIPS State and County Code",$A1443,"fipstate",$B1443,"fipscty",$C1443,"naics","337127"))</f>
        <v>60</v>
      </c>
      <c r="N1443">
        <f>IF(ISERROR(VLOOKUP($B1443,'2010 State Business Patterns'!$AN$3:$AR$55,3,FALSE)),0,VLOOKUP($B1443,'2010 State Business Patterns'!$AN$3:$AR$55,3,FALSE))</f>
        <v>0.93809523809523809</v>
      </c>
      <c r="O1443" s="28">
        <f t="shared" si="112"/>
        <v>28.142857142857142</v>
      </c>
      <c r="P1443" s="28">
        <f>IF(ISERROR(GETPIVOTDATA("Sum of emp",'2010 County Business Patterns'!$J$2,"FIPS State and County Code",$A1443,"fipstate",$B1443,"fipscty",$C1443,"naics","337214")),0,GETPIVOTDATA("Sum of emp",'2010 County Business Patterns'!$J$2,"FIPS State and County Code",$A1443,"fipstate",$B1443,"fipscty",$C1443,"naics","337214"))</f>
        <v>0</v>
      </c>
      <c r="Q1443" s="28">
        <f>IF(ISERROR(GETPIVOTDATA("Sum of Midpoint",'2010 County Business Patterns'!$J$2,"FIPS State and County Code",$A1443,"fipstate",$B1443,"fipscty",$C1443,"naics","337214")),0,GETPIVOTDATA("Sum of Midpoint",'2010 County Business Patterns'!$J$2,"FIPS State and County Code",$A1443,"fipstate",$B1443,"fipscty",$C1443,"naics","337214"))</f>
        <v>0</v>
      </c>
      <c r="R1443">
        <f>IF(ISERROR(VLOOKUP($B1443,'2010 State Business Patterns'!$AN$3:$AR$55,4,FALSE)),0,VLOOKUP($B1443,'2010 State Business Patterns'!$AN$3:$AR$55,4,FALSE))</f>
        <v>1.2011019283746556</v>
      </c>
      <c r="S1443" s="28">
        <f t="shared" si="113"/>
        <v>0</v>
      </c>
      <c r="T1443" s="28">
        <f>IF(ISERROR(GETPIVOTDATA("Sum of emp",'2010 County Business Patterns'!$J$2,"FIPS State and County Code",$A1443,"fipstate",$B1443,"fipscty",$C1443,"naics","337215")),0,GETPIVOTDATA("Sum of emp",'2010 County Business Patterns'!$J$2,"FIPS State and County Code",$A1443,"fipstate",$B1443,"fipscty",$C1443,"naics","337215"))</f>
        <v>0</v>
      </c>
      <c r="U1443" s="28">
        <f>IF(ISERROR(GETPIVOTDATA("Sum of Midpoint",'2010 County Business Patterns'!$J$2,"FIPS State and County Code",$A1443,"fipstate",$B1443,"fipscty",$C1443,"naics","337215")),0,GETPIVOTDATA("Sum of Midpoint",'2010 County Business Patterns'!$J$2,"FIPS State and County Code",$A1443,"fipstate",$B1443,"fipscty",$C1443,"naics","337215"))</f>
        <v>60</v>
      </c>
      <c r="V1443">
        <f>IF(ISERROR(VLOOKUP($B1443,'2010 State Business Patterns'!$AN$3:$AR$55,5,FALSE)),0,VLOOKUP($B1443,'2010 State Business Patterns'!$AN$3:$AR$55,5,FALSE))</f>
        <v>0.78830409356725151</v>
      </c>
      <c r="W1443" s="28">
        <f t="shared" si="114"/>
        <v>23.649122807017545</v>
      </c>
    </row>
    <row r="1444" spans="1:23" hidden="1">
      <c r="A1444" s="1" t="s">
        <v>4540</v>
      </c>
      <c r="B1444" s="1" t="s">
        <v>1949</v>
      </c>
      <c r="C1444" s="1" t="s">
        <v>1792</v>
      </c>
      <c r="D1444" s="1" t="s">
        <v>4541</v>
      </c>
      <c r="E1444" s="1" t="s">
        <v>2057</v>
      </c>
      <c r="F1444" s="1" t="s">
        <v>4484</v>
      </c>
      <c r="G1444" s="47">
        <f t="shared" si="110"/>
        <v>0</v>
      </c>
      <c r="H1444" s="28">
        <f>IF(ISERROR(GETPIVOTDATA("Sum of emp",'2010 County Business Patterns'!$J$2,"FIPS State and County Code",$A1444,"fipstate",$B1444,"fipscty",$C1444,"naics","337124")),0,GETPIVOTDATA("Sum of emp",'2010 County Business Patterns'!$J$2,"FIPS State and County Code",$A1444,"fipstate",$B1444,"fipscty",$C1444,"naics","337124"))</f>
        <v>0</v>
      </c>
      <c r="I1444" s="28">
        <f>IF(ISERROR(GETPIVOTDATA("Sum of Midpoint",'2010 County Business Patterns'!$J$2,"FIPS State and County Code",$A1444,"fipstate",$B1444,"fipscty",$C1444,"naics","337124")),0,GETPIVOTDATA("Sum of Midpoint",'2010 County Business Patterns'!$J$2,"FIPS State and County Code",$A1444,"fipstate",$B1444,"fipscty",$C1444,"naics","337124"))</f>
        <v>0</v>
      </c>
      <c r="J1444">
        <f>IF(ISERROR(VLOOKUP($B1444,'2010 State Business Patterns'!$AN$3:$AR$55,2,FALSE)),0,VLOOKUP($B1444,'2010 State Business Patterns'!$AN$3:$AR$55,2,FALSE))</f>
        <v>0</v>
      </c>
      <c r="K1444" s="28">
        <f t="shared" si="111"/>
        <v>0</v>
      </c>
      <c r="L1444" s="28">
        <f>IF(ISERROR(GETPIVOTDATA("Sum of emp",'2010 County Business Patterns'!$J$2,"FIPS State and County Code",$A1444,"fipstate",$B1444,"fipscty",$C1444,"naics","337127")),0,GETPIVOTDATA("Sum of emp",'2010 County Business Patterns'!$J$2,"FIPS State and County Code",$A1444,"fipstate",$B1444,"fipscty",$C1444,"naics","337127"))</f>
        <v>0</v>
      </c>
      <c r="M1444" s="28">
        <f>IF(ISERROR(GETPIVOTDATA("Sum of Midpoint",'2010 County Business Patterns'!$J$2,"FIPS State and County Code",$A1444,"fipstate",$B1444,"fipscty",$C1444,"naics","337127")),0,GETPIVOTDATA("Sum of Midpoint",'2010 County Business Patterns'!$J$2,"FIPS State and County Code",$A1444,"fipstate",$B1444,"fipscty",$C1444,"naics","337127"))</f>
        <v>0</v>
      </c>
      <c r="N1444">
        <f>IF(ISERROR(VLOOKUP($B1444,'2010 State Business Patterns'!$AN$3:$AR$55,3,FALSE)),0,VLOOKUP($B1444,'2010 State Business Patterns'!$AN$3:$AR$55,3,FALSE))</f>
        <v>0.93809523809523809</v>
      </c>
      <c r="O1444" s="28">
        <f t="shared" si="112"/>
        <v>0</v>
      </c>
      <c r="P1444" s="28">
        <f>IF(ISERROR(GETPIVOTDATA("Sum of emp",'2010 County Business Patterns'!$J$2,"FIPS State and County Code",$A1444,"fipstate",$B1444,"fipscty",$C1444,"naics","337214")),0,GETPIVOTDATA("Sum of emp",'2010 County Business Patterns'!$J$2,"FIPS State and County Code",$A1444,"fipstate",$B1444,"fipscty",$C1444,"naics","337214"))</f>
        <v>0</v>
      </c>
      <c r="Q1444" s="28">
        <f>IF(ISERROR(GETPIVOTDATA("Sum of Midpoint",'2010 County Business Patterns'!$J$2,"FIPS State and County Code",$A1444,"fipstate",$B1444,"fipscty",$C1444,"naics","337214")),0,GETPIVOTDATA("Sum of Midpoint",'2010 County Business Patterns'!$J$2,"FIPS State and County Code",$A1444,"fipstate",$B1444,"fipscty",$C1444,"naics","337214"))</f>
        <v>0</v>
      </c>
      <c r="R1444">
        <f>IF(ISERROR(VLOOKUP($B1444,'2010 State Business Patterns'!$AN$3:$AR$55,4,FALSE)),0,VLOOKUP($B1444,'2010 State Business Patterns'!$AN$3:$AR$55,4,FALSE))</f>
        <v>1.2011019283746556</v>
      </c>
      <c r="S1444" s="28">
        <f t="shared" si="113"/>
        <v>0</v>
      </c>
      <c r="T1444" s="28">
        <f>IF(ISERROR(GETPIVOTDATA("Sum of emp",'2010 County Business Patterns'!$J$2,"FIPS State and County Code",$A1444,"fipstate",$B1444,"fipscty",$C1444,"naics","337215")),0,GETPIVOTDATA("Sum of emp",'2010 County Business Patterns'!$J$2,"FIPS State and County Code",$A1444,"fipstate",$B1444,"fipscty",$C1444,"naics","337215"))</f>
        <v>0</v>
      </c>
      <c r="U1444" s="28">
        <f>IF(ISERROR(GETPIVOTDATA("Sum of Midpoint",'2010 County Business Patterns'!$J$2,"FIPS State and County Code",$A1444,"fipstate",$B1444,"fipscty",$C1444,"naics","337215")),0,GETPIVOTDATA("Sum of Midpoint",'2010 County Business Patterns'!$J$2,"FIPS State and County Code",$A1444,"fipstate",$B1444,"fipscty",$C1444,"naics","337215"))</f>
        <v>0</v>
      </c>
      <c r="V1444">
        <f>IF(ISERROR(VLOOKUP($B1444,'2010 State Business Patterns'!$AN$3:$AR$55,5,FALSE)),0,VLOOKUP($B1444,'2010 State Business Patterns'!$AN$3:$AR$55,5,FALSE))</f>
        <v>0.78830409356725151</v>
      </c>
      <c r="W1444" s="28">
        <f t="shared" si="114"/>
        <v>0</v>
      </c>
    </row>
    <row r="1445" spans="1:23" hidden="1">
      <c r="A1445" s="1" t="s">
        <v>4542</v>
      </c>
      <c r="B1445" s="1" t="s">
        <v>1949</v>
      </c>
      <c r="C1445" s="1" t="s">
        <v>1851</v>
      </c>
      <c r="D1445" s="1" t="s">
        <v>2368</v>
      </c>
      <c r="E1445" s="1" t="s">
        <v>2057</v>
      </c>
      <c r="F1445" s="1" t="s">
        <v>4484</v>
      </c>
      <c r="G1445" s="47">
        <f t="shared" si="110"/>
        <v>0</v>
      </c>
      <c r="H1445" s="28">
        <f>IF(ISERROR(GETPIVOTDATA("Sum of emp",'2010 County Business Patterns'!$J$2,"FIPS State and County Code",$A1445,"fipstate",$B1445,"fipscty",$C1445,"naics","337124")),0,GETPIVOTDATA("Sum of emp",'2010 County Business Patterns'!$J$2,"FIPS State and County Code",$A1445,"fipstate",$B1445,"fipscty",$C1445,"naics","337124"))</f>
        <v>0</v>
      </c>
      <c r="I1445" s="28">
        <f>IF(ISERROR(GETPIVOTDATA("Sum of Midpoint",'2010 County Business Patterns'!$J$2,"FIPS State and County Code",$A1445,"fipstate",$B1445,"fipscty",$C1445,"naics","337124")),0,GETPIVOTDATA("Sum of Midpoint",'2010 County Business Patterns'!$J$2,"FIPS State and County Code",$A1445,"fipstate",$B1445,"fipscty",$C1445,"naics","337124"))</f>
        <v>0</v>
      </c>
      <c r="J1445">
        <f>IF(ISERROR(VLOOKUP($B1445,'2010 State Business Patterns'!$AN$3:$AR$55,2,FALSE)),0,VLOOKUP($B1445,'2010 State Business Patterns'!$AN$3:$AR$55,2,FALSE))</f>
        <v>0</v>
      </c>
      <c r="K1445" s="28">
        <f t="shared" si="111"/>
        <v>0</v>
      </c>
      <c r="L1445" s="28">
        <f>IF(ISERROR(GETPIVOTDATA("Sum of emp",'2010 County Business Patterns'!$J$2,"FIPS State and County Code",$A1445,"fipstate",$B1445,"fipscty",$C1445,"naics","337127")),0,GETPIVOTDATA("Sum of emp",'2010 County Business Patterns'!$J$2,"FIPS State and County Code",$A1445,"fipstate",$B1445,"fipscty",$C1445,"naics","337127"))</f>
        <v>0</v>
      </c>
      <c r="M1445" s="28">
        <f>IF(ISERROR(GETPIVOTDATA("Sum of Midpoint",'2010 County Business Patterns'!$J$2,"FIPS State and County Code",$A1445,"fipstate",$B1445,"fipscty",$C1445,"naics","337127")),0,GETPIVOTDATA("Sum of Midpoint",'2010 County Business Patterns'!$J$2,"FIPS State and County Code",$A1445,"fipstate",$B1445,"fipscty",$C1445,"naics","337127"))</f>
        <v>0</v>
      </c>
      <c r="N1445">
        <f>IF(ISERROR(VLOOKUP($B1445,'2010 State Business Patterns'!$AN$3:$AR$55,3,FALSE)),0,VLOOKUP($B1445,'2010 State Business Patterns'!$AN$3:$AR$55,3,FALSE))</f>
        <v>0.93809523809523809</v>
      </c>
      <c r="O1445" s="28">
        <f t="shared" si="112"/>
        <v>0</v>
      </c>
      <c r="P1445" s="28">
        <f>IF(ISERROR(GETPIVOTDATA("Sum of emp",'2010 County Business Patterns'!$J$2,"FIPS State and County Code",$A1445,"fipstate",$B1445,"fipscty",$C1445,"naics","337214")),0,GETPIVOTDATA("Sum of emp",'2010 County Business Patterns'!$J$2,"FIPS State and County Code",$A1445,"fipstate",$B1445,"fipscty",$C1445,"naics","337214"))</f>
        <v>0</v>
      </c>
      <c r="Q1445" s="28">
        <f>IF(ISERROR(GETPIVOTDATA("Sum of Midpoint",'2010 County Business Patterns'!$J$2,"FIPS State and County Code",$A1445,"fipstate",$B1445,"fipscty",$C1445,"naics","337214")),0,GETPIVOTDATA("Sum of Midpoint",'2010 County Business Patterns'!$J$2,"FIPS State and County Code",$A1445,"fipstate",$B1445,"fipscty",$C1445,"naics","337214"))</f>
        <v>0</v>
      </c>
      <c r="R1445">
        <f>IF(ISERROR(VLOOKUP($B1445,'2010 State Business Patterns'!$AN$3:$AR$55,4,FALSE)),0,VLOOKUP($B1445,'2010 State Business Patterns'!$AN$3:$AR$55,4,FALSE))</f>
        <v>1.2011019283746556</v>
      </c>
      <c r="S1445" s="28">
        <f t="shared" si="113"/>
        <v>0</v>
      </c>
      <c r="T1445" s="28">
        <f>IF(ISERROR(GETPIVOTDATA("Sum of emp",'2010 County Business Patterns'!$J$2,"FIPS State and County Code",$A1445,"fipstate",$B1445,"fipscty",$C1445,"naics","337215")),0,GETPIVOTDATA("Sum of emp",'2010 County Business Patterns'!$J$2,"FIPS State and County Code",$A1445,"fipstate",$B1445,"fipscty",$C1445,"naics","337215"))</f>
        <v>0</v>
      </c>
      <c r="U1445" s="28">
        <f>IF(ISERROR(GETPIVOTDATA("Sum of Midpoint",'2010 County Business Patterns'!$J$2,"FIPS State and County Code",$A1445,"fipstate",$B1445,"fipscty",$C1445,"naics","337215")),0,GETPIVOTDATA("Sum of Midpoint",'2010 County Business Patterns'!$J$2,"FIPS State and County Code",$A1445,"fipstate",$B1445,"fipscty",$C1445,"naics","337215"))</f>
        <v>0</v>
      </c>
      <c r="V1445">
        <f>IF(ISERROR(VLOOKUP($B1445,'2010 State Business Patterns'!$AN$3:$AR$55,5,FALSE)),0,VLOOKUP($B1445,'2010 State Business Patterns'!$AN$3:$AR$55,5,FALSE))</f>
        <v>0.78830409356725151</v>
      </c>
      <c r="W1445" s="28">
        <f t="shared" si="114"/>
        <v>0</v>
      </c>
    </row>
    <row r="1446" spans="1:23">
      <c r="A1446" s="1" t="s">
        <v>4543</v>
      </c>
      <c r="B1446" s="1" t="s">
        <v>1949</v>
      </c>
      <c r="C1446" s="1" t="s">
        <v>1852</v>
      </c>
      <c r="D1446" s="1" t="s">
        <v>2142</v>
      </c>
      <c r="E1446" s="1" t="s">
        <v>2057</v>
      </c>
      <c r="F1446" s="1" t="s">
        <v>4484</v>
      </c>
      <c r="G1446" s="47">
        <f t="shared" si="110"/>
        <v>3.9415204678362574</v>
      </c>
      <c r="H1446" s="28">
        <f>IF(ISERROR(GETPIVOTDATA("Sum of emp",'2010 County Business Patterns'!$J$2,"FIPS State and County Code",$A1446,"fipstate",$B1446,"fipscty",$C1446,"naics","337124")),0,GETPIVOTDATA("Sum of emp",'2010 County Business Patterns'!$J$2,"FIPS State and County Code",$A1446,"fipstate",$B1446,"fipscty",$C1446,"naics","337124"))</f>
        <v>0</v>
      </c>
      <c r="I1446" s="28">
        <f>IF(ISERROR(GETPIVOTDATA("Sum of Midpoint",'2010 County Business Patterns'!$J$2,"FIPS State and County Code",$A1446,"fipstate",$B1446,"fipscty",$C1446,"naics","337124")),0,GETPIVOTDATA("Sum of Midpoint",'2010 County Business Patterns'!$J$2,"FIPS State and County Code",$A1446,"fipstate",$B1446,"fipscty",$C1446,"naics","337124"))</f>
        <v>0</v>
      </c>
      <c r="J1446">
        <f>IF(ISERROR(VLOOKUP($B1446,'2010 State Business Patterns'!$AN$3:$AR$55,2,FALSE)),0,VLOOKUP($B1446,'2010 State Business Patterns'!$AN$3:$AR$55,2,FALSE))</f>
        <v>0</v>
      </c>
      <c r="K1446" s="28">
        <f t="shared" si="111"/>
        <v>0</v>
      </c>
      <c r="L1446" s="28">
        <f>IF(ISERROR(GETPIVOTDATA("Sum of emp",'2010 County Business Patterns'!$J$2,"FIPS State and County Code",$A1446,"fipstate",$B1446,"fipscty",$C1446,"naics","337127")),0,GETPIVOTDATA("Sum of emp",'2010 County Business Patterns'!$J$2,"FIPS State and County Code",$A1446,"fipstate",$B1446,"fipscty",$C1446,"naics","337127"))</f>
        <v>0</v>
      </c>
      <c r="M1446" s="28">
        <f>IF(ISERROR(GETPIVOTDATA("Sum of Midpoint",'2010 County Business Patterns'!$J$2,"FIPS State and County Code",$A1446,"fipstate",$B1446,"fipscty",$C1446,"naics","337127")),0,GETPIVOTDATA("Sum of Midpoint",'2010 County Business Patterns'!$J$2,"FIPS State and County Code",$A1446,"fipstate",$B1446,"fipscty",$C1446,"naics","337127"))</f>
        <v>0</v>
      </c>
      <c r="N1446">
        <f>IF(ISERROR(VLOOKUP($B1446,'2010 State Business Patterns'!$AN$3:$AR$55,3,FALSE)),0,VLOOKUP($B1446,'2010 State Business Patterns'!$AN$3:$AR$55,3,FALSE))</f>
        <v>0.93809523809523809</v>
      </c>
      <c r="O1446" s="28">
        <f t="shared" si="112"/>
        <v>0</v>
      </c>
      <c r="P1446" s="28">
        <f>IF(ISERROR(GETPIVOTDATA("Sum of emp",'2010 County Business Patterns'!$J$2,"FIPS State and County Code",$A1446,"fipstate",$B1446,"fipscty",$C1446,"naics","337214")),0,GETPIVOTDATA("Sum of emp",'2010 County Business Patterns'!$J$2,"FIPS State and County Code",$A1446,"fipstate",$B1446,"fipscty",$C1446,"naics","337214"))</f>
        <v>0</v>
      </c>
      <c r="Q1446" s="28">
        <f>IF(ISERROR(GETPIVOTDATA("Sum of Midpoint",'2010 County Business Patterns'!$J$2,"FIPS State and County Code",$A1446,"fipstate",$B1446,"fipscty",$C1446,"naics","337214")),0,GETPIVOTDATA("Sum of Midpoint",'2010 County Business Patterns'!$J$2,"FIPS State and County Code",$A1446,"fipstate",$B1446,"fipscty",$C1446,"naics","337214"))</f>
        <v>0</v>
      </c>
      <c r="R1446">
        <f>IF(ISERROR(VLOOKUP($B1446,'2010 State Business Patterns'!$AN$3:$AR$55,4,FALSE)),0,VLOOKUP($B1446,'2010 State Business Patterns'!$AN$3:$AR$55,4,FALSE))</f>
        <v>1.2011019283746556</v>
      </c>
      <c r="S1446" s="28">
        <f t="shared" si="113"/>
        <v>0</v>
      </c>
      <c r="T1446" s="28">
        <f>IF(ISERROR(GETPIVOTDATA("Sum of emp",'2010 County Business Patterns'!$J$2,"FIPS State and County Code",$A1446,"fipstate",$B1446,"fipscty",$C1446,"naics","337215")),0,GETPIVOTDATA("Sum of emp",'2010 County Business Patterns'!$J$2,"FIPS State and County Code",$A1446,"fipstate",$B1446,"fipscty",$C1446,"naics","337215"))</f>
        <v>0</v>
      </c>
      <c r="U1446" s="28">
        <f>IF(ISERROR(GETPIVOTDATA("Sum of Midpoint",'2010 County Business Patterns'!$J$2,"FIPS State and County Code",$A1446,"fipstate",$B1446,"fipscty",$C1446,"naics","337215")),0,GETPIVOTDATA("Sum of Midpoint",'2010 County Business Patterns'!$J$2,"FIPS State and County Code",$A1446,"fipstate",$B1446,"fipscty",$C1446,"naics","337215"))</f>
        <v>10</v>
      </c>
      <c r="V1446">
        <f>IF(ISERROR(VLOOKUP($B1446,'2010 State Business Patterns'!$AN$3:$AR$55,5,FALSE)),0,VLOOKUP($B1446,'2010 State Business Patterns'!$AN$3:$AR$55,5,FALSE))</f>
        <v>0.78830409356725151</v>
      </c>
      <c r="W1446" s="28">
        <f t="shared" si="114"/>
        <v>3.9415204678362574</v>
      </c>
    </row>
    <row r="1447" spans="1:23" hidden="1">
      <c r="A1447" s="1" t="s">
        <v>4544</v>
      </c>
      <c r="B1447" s="1" t="s">
        <v>1949</v>
      </c>
      <c r="C1447" s="1" t="s">
        <v>1793</v>
      </c>
      <c r="D1447" s="1" t="s">
        <v>2146</v>
      </c>
      <c r="E1447" s="1" t="s">
        <v>2057</v>
      </c>
      <c r="F1447" s="1" t="s">
        <v>4484</v>
      </c>
      <c r="G1447" s="47">
        <f t="shared" si="110"/>
        <v>0</v>
      </c>
      <c r="H1447" s="28">
        <f>IF(ISERROR(GETPIVOTDATA("Sum of emp",'2010 County Business Patterns'!$J$2,"FIPS State and County Code",$A1447,"fipstate",$B1447,"fipscty",$C1447,"naics","337124")),0,GETPIVOTDATA("Sum of emp",'2010 County Business Patterns'!$J$2,"FIPS State and County Code",$A1447,"fipstate",$B1447,"fipscty",$C1447,"naics","337124"))</f>
        <v>0</v>
      </c>
      <c r="I1447" s="28">
        <f>IF(ISERROR(GETPIVOTDATA("Sum of Midpoint",'2010 County Business Patterns'!$J$2,"FIPS State and County Code",$A1447,"fipstate",$B1447,"fipscty",$C1447,"naics","337124")),0,GETPIVOTDATA("Sum of Midpoint",'2010 County Business Patterns'!$J$2,"FIPS State and County Code",$A1447,"fipstate",$B1447,"fipscty",$C1447,"naics","337124"))</f>
        <v>0</v>
      </c>
      <c r="J1447">
        <f>IF(ISERROR(VLOOKUP($B1447,'2010 State Business Patterns'!$AN$3:$AR$55,2,FALSE)),0,VLOOKUP($B1447,'2010 State Business Patterns'!$AN$3:$AR$55,2,FALSE))</f>
        <v>0</v>
      </c>
      <c r="K1447" s="28">
        <f t="shared" si="111"/>
        <v>0</v>
      </c>
      <c r="L1447" s="28">
        <f>IF(ISERROR(GETPIVOTDATA("Sum of emp",'2010 County Business Patterns'!$J$2,"FIPS State and County Code",$A1447,"fipstate",$B1447,"fipscty",$C1447,"naics","337127")),0,GETPIVOTDATA("Sum of emp",'2010 County Business Patterns'!$J$2,"FIPS State and County Code",$A1447,"fipstate",$B1447,"fipscty",$C1447,"naics","337127"))</f>
        <v>0</v>
      </c>
      <c r="M1447" s="28">
        <f>IF(ISERROR(GETPIVOTDATA("Sum of Midpoint",'2010 County Business Patterns'!$J$2,"FIPS State and County Code",$A1447,"fipstate",$B1447,"fipscty",$C1447,"naics","337127")),0,GETPIVOTDATA("Sum of Midpoint",'2010 County Business Patterns'!$J$2,"FIPS State and County Code",$A1447,"fipstate",$B1447,"fipscty",$C1447,"naics","337127"))</f>
        <v>0</v>
      </c>
      <c r="N1447">
        <f>IF(ISERROR(VLOOKUP($B1447,'2010 State Business Patterns'!$AN$3:$AR$55,3,FALSE)),0,VLOOKUP($B1447,'2010 State Business Patterns'!$AN$3:$AR$55,3,FALSE))</f>
        <v>0.93809523809523809</v>
      </c>
      <c r="O1447" s="28">
        <f t="shared" si="112"/>
        <v>0</v>
      </c>
      <c r="P1447" s="28">
        <f>IF(ISERROR(GETPIVOTDATA("Sum of emp",'2010 County Business Patterns'!$J$2,"FIPS State and County Code",$A1447,"fipstate",$B1447,"fipscty",$C1447,"naics","337214")),0,GETPIVOTDATA("Sum of emp",'2010 County Business Patterns'!$J$2,"FIPS State and County Code",$A1447,"fipstate",$B1447,"fipscty",$C1447,"naics","337214"))</f>
        <v>0</v>
      </c>
      <c r="Q1447" s="28">
        <f>IF(ISERROR(GETPIVOTDATA("Sum of Midpoint",'2010 County Business Patterns'!$J$2,"FIPS State and County Code",$A1447,"fipstate",$B1447,"fipscty",$C1447,"naics","337214")),0,GETPIVOTDATA("Sum of Midpoint",'2010 County Business Patterns'!$J$2,"FIPS State and County Code",$A1447,"fipstate",$B1447,"fipscty",$C1447,"naics","337214"))</f>
        <v>0</v>
      </c>
      <c r="R1447">
        <f>IF(ISERROR(VLOOKUP($B1447,'2010 State Business Patterns'!$AN$3:$AR$55,4,FALSE)),0,VLOOKUP($B1447,'2010 State Business Patterns'!$AN$3:$AR$55,4,FALSE))</f>
        <v>1.2011019283746556</v>
      </c>
      <c r="S1447" s="28">
        <f t="shared" si="113"/>
        <v>0</v>
      </c>
      <c r="T1447" s="28">
        <f>IF(ISERROR(GETPIVOTDATA("Sum of emp",'2010 County Business Patterns'!$J$2,"FIPS State and County Code",$A1447,"fipstate",$B1447,"fipscty",$C1447,"naics","337215")),0,GETPIVOTDATA("Sum of emp",'2010 County Business Patterns'!$J$2,"FIPS State and County Code",$A1447,"fipstate",$B1447,"fipscty",$C1447,"naics","337215"))</f>
        <v>0</v>
      </c>
      <c r="U1447" s="28">
        <f>IF(ISERROR(GETPIVOTDATA("Sum of Midpoint",'2010 County Business Patterns'!$J$2,"FIPS State and County Code",$A1447,"fipstate",$B1447,"fipscty",$C1447,"naics","337215")),0,GETPIVOTDATA("Sum of Midpoint",'2010 County Business Patterns'!$J$2,"FIPS State and County Code",$A1447,"fipstate",$B1447,"fipscty",$C1447,"naics","337215"))</f>
        <v>0</v>
      </c>
      <c r="V1447">
        <f>IF(ISERROR(VLOOKUP($B1447,'2010 State Business Patterns'!$AN$3:$AR$55,5,FALSE)),0,VLOOKUP($B1447,'2010 State Business Patterns'!$AN$3:$AR$55,5,FALSE))</f>
        <v>0.78830409356725151</v>
      </c>
      <c r="W1447" s="28">
        <f t="shared" si="114"/>
        <v>0</v>
      </c>
    </row>
    <row r="1448" spans="1:23" hidden="1">
      <c r="A1448" s="1" t="s">
        <v>4545</v>
      </c>
      <c r="B1448" s="1" t="s">
        <v>1949</v>
      </c>
      <c r="C1448" s="1" t="s">
        <v>1830</v>
      </c>
      <c r="D1448" s="1" t="s">
        <v>2150</v>
      </c>
      <c r="E1448" s="1" t="s">
        <v>2057</v>
      </c>
      <c r="F1448" s="1" t="s">
        <v>4484</v>
      </c>
      <c r="G1448" s="47">
        <f t="shared" si="110"/>
        <v>0</v>
      </c>
      <c r="H1448" s="28">
        <f>IF(ISERROR(GETPIVOTDATA("Sum of emp",'2010 County Business Patterns'!$J$2,"FIPS State and County Code",$A1448,"fipstate",$B1448,"fipscty",$C1448,"naics","337124")),0,GETPIVOTDATA("Sum of emp",'2010 County Business Patterns'!$J$2,"FIPS State and County Code",$A1448,"fipstate",$B1448,"fipscty",$C1448,"naics","337124"))</f>
        <v>0</v>
      </c>
      <c r="I1448" s="28">
        <f>IF(ISERROR(GETPIVOTDATA("Sum of Midpoint",'2010 County Business Patterns'!$J$2,"FIPS State and County Code",$A1448,"fipstate",$B1448,"fipscty",$C1448,"naics","337124")),0,GETPIVOTDATA("Sum of Midpoint",'2010 County Business Patterns'!$J$2,"FIPS State and County Code",$A1448,"fipstate",$B1448,"fipscty",$C1448,"naics","337124"))</f>
        <v>0</v>
      </c>
      <c r="J1448">
        <f>IF(ISERROR(VLOOKUP($B1448,'2010 State Business Patterns'!$AN$3:$AR$55,2,FALSE)),0,VLOOKUP($B1448,'2010 State Business Patterns'!$AN$3:$AR$55,2,FALSE))</f>
        <v>0</v>
      </c>
      <c r="K1448" s="28">
        <f t="shared" si="111"/>
        <v>0</v>
      </c>
      <c r="L1448" s="28">
        <f>IF(ISERROR(GETPIVOTDATA("Sum of emp",'2010 County Business Patterns'!$J$2,"FIPS State and County Code",$A1448,"fipstate",$B1448,"fipscty",$C1448,"naics","337127")),0,GETPIVOTDATA("Sum of emp",'2010 County Business Patterns'!$J$2,"FIPS State and County Code",$A1448,"fipstate",$B1448,"fipscty",$C1448,"naics","337127"))</f>
        <v>0</v>
      </c>
      <c r="M1448" s="28">
        <f>IF(ISERROR(GETPIVOTDATA("Sum of Midpoint",'2010 County Business Patterns'!$J$2,"FIPS State and County Code",$A1448,"fipstate",$B1448,"fipscty",$C1448,"naics","337127")),0,GETPIVOTDATA("Sum of Midpoint",'2010 County Business Patterns'!$J$2,"FIPS State and County Code",$A1448,"fipstate",$B1448,"fipscty",$C1448,"naics","337127"))</f>
        <v>0</v>
      </c>
      <c r="N1448">
        <f>IF(ISERROR(VLOOKUP($B1448,'2010 State Business Patterns'!$AN$3:$AR$55,3,FALSE)),0,VLOOKUP($B1448,'2010 State Business Patterns'!$AN$3:$AR$55,3,FALSE))</f>
        <v>0.93809523809523809</v>
      </c>
      <c r="O1448" s="28">
        <f t="shared" si="112"/>
        <v>0</v>
      </c>
      <c r="P1448" s="28">
        <f>IF(ISERROR(GETPIVOTDATA("Sum of emp",'2010 County Business Patterns'!$J$2,"FIPS State and County Code",$A1448,"fipstate",$B1448,"fipscty",$C1448,"naics","337214")),0,GETPIVOTDATA("Sum of emp",'2010 County Business Patterns'!$J$2,"FIPS State and County Code",$A1448,"fipstate",$B1448,"fipscty",$C1448,"naics","337214"))</f>
        <v>0</v>
      </c>
      <c r="Q1448" s="28">
        <f>IF(ISERROR(GETPIVOTDATA("Sum of Midpoint",'2010 County Business Patterns'!$J$2,"FIPS State and County Code",$A1448,"fipstate",$B1448,"fipscty",$C1448,"naics","337214")),0,GETPIVOTDATA("Sum of Midpoint",'2010 County Business Patterns'!$J$2,"FIPS State and County Code",$A1448,"fipstate",$B1448,"fipscty",$C1448,"naics","337214"))</f>
        <v>0</v>
      </c>
      <c r="R1448">
        <f>IF(ISERROR(VLOOKUP($B1448,'2010 State Business Patterns'!$AN$3:$AR$55,4,FALSE)),0,VLOOKUP($B1448,'2010 State Business Patterns'!$AN$3:$AR$55,4,FALSE))</f>
        <v>1.2011019283746556</v>
      </c>
      <c r="S1448" s="28">
        <f t="shared" si="113"/>
        <v>0</v>
      </c>
      <c r="T1448" s="28">
        <f>IF(ISERROR(GETPIVOTDATA("Sum of emp",'2010 County Business Patterns'!$J$2,"FIPS State and County Code",$A1448,"fipstate",$B1448,"fipscty",$C1448,"naics","337215")),0,GETPIVOTDATA("Sum of emp",'2010 County Business Patterns'!$J$2,"FIPS State and County Code",$A1448,"fipstate",$B1448,"fipscty",$C1448,"naics","337215"))</f>
        <v>0</v>
      </c>
      <c r="U1448" s="28">
        <f>IF(ISERROR(GETPIVOTDATA("Sum of Midpoint",'2010 County Business Patterns'!$J$2,"FIPS State and County Code",$A1448,"fipstate",$B1448,"fipscty",$C1448,"naics","337215")),0,GETPIVOTDATA("Sum of Midpoint",'2010 County Business Patterns'!$J$2,"FIPS State and County Code",$A1448,"fipstate",$B1448,"fipscty",$C1448,"naics","337215"))</f>
        <v>0</v>
      </c>
      <c r="V1448">
        <f>IF(ISERROR(VLOOKUP($B1448,'2010 State Business Patterns'!$AN$3:$AR$55,5,FALSE)),0,VLOOKUP($B1448,'2010 State Business Patterns'!$AN$3:$AR$55,5,FALSE))</f>
        <v>0.78830409356725151</v>
      </c>
      <c r="W1448" s="28">
        <f t="shared" si="114"/>
        <v>0</v>
      </c>
    </row>
    <row r="1449" spans="1:23" hidden="1">
      <c r="A1449" s="1" t="s">
        <v>4546</v>
      </c>
      <c r="B1449" s="1" t="s">
        <v>1949</v>
      </c>
      <c r="C1449" s="1" t="s">
        <v>1831</v>
      </c>
      <c r="D1449" s="1" t="s">
        <v>2152</v>
      </c>
      <c r="E1449" s="1" t="s">
        <v>2057</v>
      </c>
      <c r="F1449" s="1" t="s">
        <v>4484</v>
      </c>
      <c r="G1449" s="47">
        <f t="shared" si="110"/>
        <v>0</v>
      </c>
      <c r="H1449" s="28">
        <f>IF(ISERROR(GETPIVOTDATA("Sum of emp",'2010 County Business Patterns'!$J$2,"FIPS State and County Code",$A1449,"fipstate",$B1449,"fipscty",$C1449,"naics","337124")),0,GETPIVOTDATA("Sum of emp",'2010 County Business Patterns'!$J$2,"FIPS State and County Code",$A1449,"fipstate",$B1449,"fipscty",$C1449,"naics","337124"))</f>
        <v>0</v>
      </c>
      <c r="I1449" s="28">
        <f>IF(ISERROR(GETPIVOTDATA("Sum of Midpoint",'2010 County Business Patterns'!$J$2,"FIPS State and County Code",$A1449,"fipstate",$B1449,"fipscty",$C1449,"naics","337124")),0,GETPIVOTDATA("Sum of Midpoint",'2010 County Business Patterns'!$J$2,"FIPS State and County Code",$A1449,"fipstate",$B1449,"fipscty",$C1449,"naics","337124"))</f>
        <v>0</v>
      </c>
      <c r="J1449">
        <f>IF(ISERROR(VLOOKUP($B1449,'2010 State Business Patterns'!$AN$3:$AR$55,2,FALSE)),0,VLOOKUP($B1449,'2010 State Business Patterns'!$AN$3:$AR$55,2,FALSE))</f>
        <v>0</v>
      </c>
      <c r="K1449" s="28">
        <f t="shared" si="111"/>
        <v>0</v>
      </c>
      <c r="L1449" s="28">
        <f>IF(ISERROR(GETPIVOTDATA("Sum of emp",'2010 County Business Patterns'!$J$2,"FIPS State and County Code",$A1449,"fipstate",$B1449,"fipscty",$C1449,"naics","337127")),0,GETPIVOTDATA("Sum of emp",'2010 County Business Patterns'!$J$2,"FIPS State and County Code",$A1449,"fipstate",$B1449,"fipscty",$C1449,"naics","337127"))</f>
        <v>0</v>
      </c>
      <c r="M1449" s="28">
        <f>IF(ISERROR(GETPIVOTDATA("Sum of Midpoint",'2010 County Business Patterns'!$J$2,"FIPS State and County Code",$A1449,"fipstate",$B1449,"fipscty",$C1449,"naics","337127")),0,GETPIVOTDATA("Sum of Midpoint",'2010 County Business Patterns'!$J$2,"FIPS State and County Code",$A1449,"fipstate",$B1449,"fipscty",$C1449,"naics","337127"))</f>
        <v>0</v>
      </c>
      <c r="N1449">
        <f>IF(ISERROR(VLOOKUP($B1449,'2010 State Business Patterns'!$AN$3:$AR$55,3,FALSE)),0,VLOOKUP($B1449,'2010 State Business Patterns'!$AN$3:$AR$55,3,FALSE))</f>
        <v>0.93809523809523809</v>
      </c>
      <c r="O1449" s="28">
        <f t="shared" si="112"/>
        <v>0</v>
      </c>
      <c r="P1449" s="28">
        <f>IF(ISERROR(GETPIVOTDATA("Sum of emp",'2010 County Business Patterns'!$J$2,"FIPS State and County Code",$A1449,"fipstate",$B1449,"fipscty",$C1449,"naics","337214")),0,GETPIVOTDATA("Sum of emp",'2010 County Business Patterns'!$J$2,"FIPS State and County Code",$A1449,"fipstate",$B1449,"fipscty",$C1449,"naics","337214"))</f>
        <v>0</v>
      </c>
      <c r="Q1449" s="28">
        <f>IF(ISERROR(GETPIVOTDATA("Sum of Midpoint",'2010 County Business Patterns'!$J$2,"FIPS State and County Code",$A1449,"fipstate",$B1449,"fipscty",$C1449,"naics","337214")),0,GETPIVOTDATA("Sum of Midpoint",'2010 County Business Patterns'!$J$2,"FIPS State and County Code",$A1449,"fipstate",$B1449,"fipscty",$C1449,"naics","337214"))</f>
        <v>0</v>
      </c>
      <c r="R1449">
        <f>IF(ISERROR(VLOOKUP($B1449,'2010 State Business Patterns'!$AN$3:$AR$55,4,FALSE)),0,VLOOKUP($B1449,'2010 State Business Patterns'!$AN$3:$AR$55,4,FALSE))</f>
        <v>1.2011019283746556</v>
      </c>
      <c r="S1449" s="28">
        <f t="shared" si="113"/>
        <v>0</v>
      </c>
      <c r="T1449" s="28">
        <f>IF(ISERROR(GETPIVOTDATA("Sum of emp",'2010 County Business Patterns'!$J$2,"FIPS State and County Code",$A1449,"fipstate",$B1449,"fipscty",$C1449,"naics","337215")),0,GETPIVOTDATA("Sum of emp",'2010 County Business Patterns'!$J$2,"FIPS State and County Code",$A1449,"fipstate",$B1449,"fipscty",$C1449,"naics","337215"))</f>
        <v>0</v>
      </c>
      <c r="U1449" s="28">
        <f>IF(ISERROR(GETPIVOTDATA("Sum of Midpoint",'2010 County Business Patterns'!$J$2,"FIPS State and County Code",$A1449,"fipstate",$B1449,"fipscty",$C1449,"naics","337215")),0,GETPIVOTDATA("Sum of Midpoint",'2010 County Business Patterns'!$J$2,"FIPS State and County Code",$A1449,"fipstate",$B1449,"fipscty",$C1449,"naics","337215"))</f>
        <v>0</v>
      </c>
      <c r="V1449">
        <f>IF(ISERROR(VLOOKUP($B1449,'2010 State Business Patterns'!$AN$3:$AR$55,5,FALSE)),0,VLOOKUP($B1449,'2010 State Business Patterns'!$AN$3:$AR$55,5,FALSE))</f>
        <v>0.78830409356725151</v>
      </c>
      <c r="W1449" s="28">
        <f t="shared" si="114"/>
        <v>0</v>
      </c>
    </row>
    <row r="1450" spans="1:23">
      <c r="A1450" s="1" t="s">
        <v>4547</v>
      </c>
      <c r="B1450" s="1" t="s">
        <v>1949</v>
      </c>
      <c r="C1450" s="1" t="s">
        <v>1794</v>
      </c>
      <c r="D1450" s="1" t="s">
        <v>2156</v>
      </c>
      <c r="E1450" s="1" t="s">
        <v>2057</v>
      </c>
      <c r="F1450" s="1" t="s">
        <v>4484</v>
      </c>
      <c r="G1450" s="47">
        <f t="shared" si="110"/>
        <v>68.976608187134502</v>
      </c>
      <c r="H1450" s="28">
        <f>IF(ISERROR(GETPIVOTDATA("Sum of emp",'2010 County Business Patterns'!$J$2,"FIPS State and County Code",$A1450,"fipstate",$B1450,"fipscty",$C1450,"naics","337124")),0,GETPIVOTDATA("Sum of emp",'2010 County Business Patterns'!$J$2,"FIPS State and County Code",$A1450,"fipstate",$B1450,"fipscty",$C1450,"naics","337124"))</f>
        <v>0</v>
      </c>
      <c r="I1450" s="28">
        <f>IF(ISERROR(GETPIVOTDATA("Sum of Midpoint",'2010 County Business Patterns'!$J$2,"FIPS State and County Code",$A1450,"fipstate",$B1450,"fipscty",$C1450,"naics","337124")),0,GETPIVOTDATA("Sum of Midpoint",'2010 County Business Patterns'!$J$2,"FIPS State and County Code",$A1450,"fipstate",$B1450,"fipscty",$C1450,"naics","337124"))</f>
        <v>0</v>
      </c>
      <c r="J1450">
        <f>IF(ISERROR(VLOOKUP($B1450,'2010 State Business Patterns'!$AN$3:$AR$55,2,FALSE)),0,VLOOKUP($B1450,'2010 State Business Patterns'!$AN$3:$AR$55,2,FALSE))</f>
        <v>0</v>
      </c>
      <c r="K1450" s="28">
        <f t="shared" si="111"/>
        <v>0</v>
      </c>
      <c r="L1450" s="28">
        <f>IF(ISERROR(GETPIVOTDATA("Sum of emp",'2010 County Business Patterns'!$J$2,"FIPS State and County Code",$A1450,"fipstate",$B1450,"fipscty",$C1450,"naics","337127")),0,GETPIVOTDATA("Sum of emp",'2010 County Business Patterns'!$J$2,"FIPS State and County Code",$A1450,"fipstate",$B1450,"fipscty",$C1450,"naics","337127"))</f>
        <v>0</v>
      </c>
      <c r="M1450" s="28">
        <f>IF(ISERROR(GETPIVOTDATA("Sum of Midpoint",'2010 County Business Patterns'!$J$2,"FIPS State and County Code",$A1450,"fipstate",$B1450,"fipscty",$C1450,"naics","337127")),0,GETPIVOTDATA("Sum of Midpoint",'2010 County Business Patterns'!$J$2,"FIPS State and County Code",$A1450,"fipstate",$B1450,"fipscty",$C1450,"naics","337127"))</f>
        <v>0</v>
      </c>
      <c r="N1450">
        <f>IF(ISERROR(VLOOKUP($B1450,'2010 State Business Patterns'!$AN$3:$AR$55,3,FALSE)),0,VLOOKUP($B1450,'2010 State Business Patterns'!$AN$3:$AR$55,3,FALSE))</f>
        <v>0.93809523809523809</v>
      </c>
      <c r="O1450" s="28">
        <f t="shared" si="112"/>
        <v>0</v>
      </c>
      <c r="P1450" s="28">
        <f>IF(ISERROR(GETPIVOTDATA("Sum of emp",'2010 County Business Patterns'!$J$2,"FIPS State and County Code",$A1450,"fipstate",$B1450,"fipscty",$C1450,"naics","337214")),0,GETPIVOTDATA("Sum of emp",'2010 County Business Patterns'!$J$2,"FIPS State and County Code",$A1450,"fipstate",$B1450,"fipscty",$C1450,"naics","337214"))</f>
        <v>0</v>
      </c>
      <c r="Q1450" s="28">
        <f>IF(ISERROR(GETPIVOTDATA("Sum of Midpoint",'2010 County Business Patterns'!$J$2,"FIPS State and County Code",$A1450,"fipstate",$B1450,"fipscty",$C1450,"naics","337214")),0,GETPIVOTDATA("Sum of Midpoint",'2010 County Business Patterns'!$J$2,"FIPS State and County Code",$A1450,"fipstate",$B1450,"fipscty",$C1450,"naics","337214"))</f>
        <v>0</v>
      </c>
      <c r="R1450">
        <f>IF(ISERROR(VLOOKUP($B1450,'2010 State Business Patterns'!$AN$3:$AR$55,4,FALSE)),0,VLOOKUP($B1450,'2010 State Business Patterns'!$AN$3:$AR$55,4,FALSE))</f>
        <v>1.2011019283746556</v>
      </c>
      <c r="S1450" s="28">
        <f t="shared" si="113"/>
        <v>0</v>
      </c>
      <c r="T1450" s="28">
        <f>IF(ISERROR(GETPIVOTDATA("Sum of emp",'2010 County Business Patterns'!$J$2,"FIPS State and County Code",$A1450,"fipstate",$B1450,"fipscty",$C1450,"naics","337215")),0,GETPIVOTDATA("Sum of emp",'2010 County Business Patterns'!$J$2,"FIPS State and County Code",$A1450,"fipstate",$B1450,"fipscty",$C1450,"naics","337215"))</f>
        <v>0</v>
      </c>
      <c r="U1450" s="28">
        <f>IF(ISERROR(GETPIVOTDATA("Sum of Midpoint",'2010 County Business Patterns'!$J$2,"FIPS State and County Code",$A1450,"fipstate",$B1450,"fipscty",$C1450,"naics","337215")),0,GETPIVOTDATA("Sum of Midpoint",'2010 County Business Patterns'!$J$2,"FIPS State and County Code",$A1450,"fipstate",$B1450,"fipscty",$C1450,"naics","337215"))</f>
        <v>175</v>
      </c>
      <c r="V1450">
        <f>IF(ISERROR(VLOOKUP($B1450,'2010 State Business Patterns'!$AN$3:$AR$55,5,FALSE)),0,VLOOKUP($B1450,'2010 State Business Patterns'!$AN$3:$AR$55,5,FALSE))</f>
        <v>0.78830409356725151</v>
      </c>
      <c r="W1450" s="28">
        <f t="shared" si="114"/>
        <v>68.976608187134502</v>
      </c>
    </row>
    <row r="1451" spans="1:23" hidden="1">
      <c r="A1451" s="1" t="s">
        <v>4548</v>
      </c>
      <c r="B1451" s="1" t="s">
        <v>1949</v>
      </c>
      <c r="C1451" s="1" t="s">
        <v>1795</v>
      </c>
      <c r="D1451" s="1" t="s">
        <v>2158</v>
      </c>
      <c r="E1451" s="1" t="s">
        <v>2057</v>
      </c>
      <c r="F1451" s="1" t="s">
        <v>4484</v>
      </c>
      <c r="G1451" s="47">
        <f t="shared" si="110"/>
        <v>0</v>
      </c>
      <c r="H1451" s="28">
        <f>IF(ISERROR(GETPIVOTDATA("Sum of emp",'2010 County Business Patterns'!$J$2,"FIPS State and County Code",$A1451,"fipstate",$B1451,"fipscty",$C1451,"naics","337124")),0,GETPIVOTDATA("Sum of emp",'2010 County Business Patterns'!$J$2,"FIPS State and County Code",$A1451,"fipstate",$B1451,"fipscty",$C1451,"naics","337124"))</f>
        <v>0</v>
      </c>
      <c r="I1451" s="28">
        <f>IF(ISERROR(GETPIVOTDATA("Sum of Midpoint",'2010 County Business Patterns'!$J$2,"FIPS State and County Code",$A1451,"fipstate",$B1451,"fipscty",$C1451,"naics","337124")),0,GETPIVOTDATA("Sum of Midpoint",'2010 County Business Patterns'!$J$2,"FIPS State and County Code",$A1451,"fipstate",$B1451,"fipscty",$C1451,"naics","337124"))</f>
        <v>0</v>
      </c>
      <c r="J1451">
        <f>IF(ISERROR(VLOOKUP($B1451,'2010 State Business Patterns'!$AN$3:$AR$55,2,FALSE)),0,VLOOKUP($B1451,'2010 State Business Patterns'!$AN$3:$AR$55,2,FALSE))</f>
        <v>0</v>
      </c>
      <c r="K1451" s="28">
        <f t="shared" si="111"/>
        <v>0</v>
      </c>
      <c r="L1451" s="28">
        <f>IF(ISERROR(GETPIVOTDATA("Sum of emp",'2010 County Business Patterns'!$J$2,"FIPS State and County Code",$A1451,"fipstate",$B1451,"fipscty",$C1451,"naics","337127")),0,GETPIVOTDATA("Sum of emp",'2010 County Business Patterns'!$J$2,"FIPS State and County Code",$A1451,"fipstate",$B1451,"fipscty",$C1451,"naics","337127"))</f>
        <v>0</v>
      </c>
      <c r="M1451" s="28">
        <f>IF(ISERROR(GETPIVOTDATA("Sum of Midpoint",'2010 County Business Patterns'!$J$2,"FIPS State and County Code",$A1451,"fipstate",$B1451,"fipscty",$C1451,"naics","337127")),0,GETPIVOTDATA("Sum of Midpoint",'2010 County Business Patterns'!$J$2,"FIPS State and County Code",$A1451,"fipstate",$B1451,"fipscty",$C1451,"naics","337127"))</f>
        <v>0</v>
      </c>
      <c r="N1451">
        <f>IF(ISERROR(VLOOKUP($B1451,'2010 State Business Patterns'!$AN$3:$AR$55,3,FALSE)),0,VLOOKUP($B1451,'2010 State Business Patterns'!$AN$3:$AR$55,3,FALSE))</f>
        <v>0.93809523809523809</v>
      </c>
      <c r="O1451" s="28">
        <f t="shared" si="112"/>
        <v>0</v>
      </c>
      <c r="P1451" s="28">
        <f>IF(ISERROR(GETPIVOTDATA("Sum of emp",'2010 County Business Patterns'!$J$2,"FIPS State and County Code",$A1451,"fipstate",$B1451,"fipscty",$C1451,"naics","337214")),0,GETPIVOTDATA("Sum of emp",'2010 County Business Patterns'!$J$2,"FIPS State and County Code",$A1451,"fipstate",$B1451,"fipscty",$C1451,"naics","337214"))</f>
        <v>0</v>
      </c>
      <c r="Q1451" s="28">
        <f>IF(ISERROR(GETPIVOTDATA("Sum of Midpoint",'2010 County Business Patterns'!$J$2,"FIPS State and County Code",$A1451,"fipstate",$B1451,"fipscty",$C1451,"naics","337214")),0,GETPIVOTDATA("Sum of Midpoint",'2010 County Business Patterns'!$J$2,"FIPS State and County Code",$A1451,"fipstate",$B1451,"fipscty",$C1451,"naics","337214"))</f>
        <v>0</v>
      </c>
      <c r="R1451">
        <f>IF(ISERROR(VLOOKUP($B1451,'2010 State Business Patterns'!$AN$3:$AR$55,4,FALSE)),0,VLOOKUP($B1451,'2010 State Business Patterns'!$AN$3:$AR$55,4,FALSE))</f>
        <v>1.2011019283746556</v>
      </c>
      <c r="S1451" s="28">
        <f t="shared" si="113"/>
        <v>0</v>
      </c>
      <c r="T1451" s="28">
        <f>IF(ISERROR(GETPIVOTDATA("Sum of emp",'2010 County Business Patterns'!$J$2,"FIPS State and County Code",$A1451,"fipstate",$B1451,"fipscty",$C1451,"naics","337215")),0,GETPIVOTDATA("Sum of emp",'2010 County Business Patterns'!$J$2,"FIPS State and County Code",$A1451,"fipstate",$B1451,"fipscty",$C1451,"naics","337215"))</f>
        <v>0</v>
      </c>
      <c r="U1451" s="28">
        <f>IF(ISERROR(GETPIVOTDATA("Sum of Midpoint",'2010 County Business Patterns'!$J$2,"FIPS State and County Code",$A1451,"fipstate",$B1451,"fipscty",$C1451,"naics","337215")),0,GETPIVOTDATA("Sum of Midpoint",'2010 County Business Patterns'!$J$2,"FIPS State and County Code",$A1451,"fipstate",$B1451,"fipscty",$C1451,"naics","337215"))</f>
        <v>0</v>
      </c>
      <c r="V1451">
        <f>IF(ISERROR(VLOOKUP($B1451,'2010 State Business Patterns'!$AN$3:$AR$55,5,FALSE)),0,VLOOKUP($B1451,'2010 State Business Patterns'!$AN$3:$AR$55,5,FALSE))</f>
        <v>0.78830409356725151</v>
      </c>
      <c r="W1451" s="28">
        <f t="shared" si="114"/>
        <v>0</v>
      </c>
    </row>
    <row r="1452" spans="1:23" hidden="1">
      <c r="A1452" s="1" t="s">
        <v>4549</v>
      </c>
      <c r="B1452" s="1" t="s">
        <v>1949</v>
      </c>
      <c r="C1452" s="1" t="s">
        <v>1796</v>
      </c>
      <c r="D1452" s="1" t="s">
        <v>4550</v>
      </c>
      <c r="E1452" s="1" t="s">
        <v>2057</v>
      </c>
      <c r="F1452" s="1" t="s">
        <v>4484</v>
      </c>
      <c r="G1452" s="47">
        <f t="shared" si="110"/>
        <v>0</v>
      </c>
      <c r="H1452" s="28">
        <f>IF(ISERROR(GETPIVOTDATA("Sum of emp",'2010 County Business Patterns'!$J$2,"FIPS State and County Code",$A1452,"fipstate",$B1452,"fipscty",$C1452,"naics","337124")),0,GETPIVOTDATA("Sum of emp",'2010 County Business Patterns'!$J$2,"FIPS State and County Code",$A1452,"fipstate",$B1452,"fipscty",$C1452,"naics","337124"))</f>
        <v>0</v>
      </c>
      <c r="I1452" s="28">
        <f>IF(ISERROR(GETPIVOTDATA("Sum of Midpoint",'2010 County Business Patterns'!$J$2,"FIPS State and County Code",$A1452,"fipstate",$B1452,"fipscty",$C1452,"naics","337124")),0,GETPIVOTDATA("Sum of Midpoint",'2010 County Business Patterns'!$J$2,"FIPS State and County Code",$A1452,"fipstate",$B1452,"fipscty",$C1452,"naics","337124"))</f>
        <v>0</v>
      </c>
      <c r="J1452">
        <f>IF(ISERROR(VLOOKUP($B1452,'2010 State Business Patterns'!$AN$3:$AR$55,2,FALSE)),0,VLOOKUP($B1452,'2010 State Business Patterns'!$AN$3:$AR$55,2,FALSE))</f>
        <v>0</v>
      </c>
      <c r="K1452" s="28">
        <f t="shared" si="111"/>
        <v>0</v>
      </c>
      <c r="L1452" s="28">
        <f>IF(ISERROR(GETPIVOTDATA("Sum of emp",'2010 County Business Patterns'!$J$2,"FIPS State and County Code",$A1452,"fipstate",$B1452,"fipscty",$C1452,"naics","337127")),0,GETPIVOTDATA("Sum of emp",'2010 County Business Patterns'!$J$2,"FIPS State and County Code",$A1452,"fipstate",$B1452,"fipscty",$C1452,"naics","337127"))</f>
        <v>0</v>
      </c>
      <c r="M1452" s="28">
        <f>IF(ISERROR(GETPIVOTDATA("Sum of Midpoint",'2010 County Business Patterns'!$J$2,"FIPS State and County Code",$A1452,"fipstate",$B1452,"fipscty",$C1452,"naics","337127")),0,GETPIVOTDATA("Sum of Midpoint",'2010 County Business Patterns'!$J$2,"FIPS State and County Code",$A1452,"fipstate",$B1452,"fipscty",$C1452,"naics","337127"))</f>
        <v>0</v>
      </c>
      <c r="N1452">
        <f>IF(ISERROR(VLOOKUP($B1452,'2010 State Business Patterns'!$AN$3:$AR$55,3,FALSE)),0,VLOOKUP($B1452,'2010 State Business Patterns'!$AN$3:$AR$55,3,FALSE))</f>
        <v>0.93809523809523809</v>
      </c>
      <c r="O1452" s="28">
        <f t="shared" si="112"/>
        <v>0</v>
      </c>
      <c r="P1452" s="28">
        <f>IF(ISERROR(GETPIVOTDATA("Sum of emp",'2010 County Business Patterns'!$J$2,"FIPS State and County Code",$A1452,"fipstate",$B1452,"fipscty",$C1452,"naics","337214")),0,GETPIVOTDATA("Sum of emp",'2010 County Business Patterns'!$J$2,"FIPS State and County Code",$A1452,"fipstate",$B1452,"fipscty",$C1452,"naics","337214"))</f>
        <v>0</v>
      </c>
      <c r="Q1452" s="28">
        <f>IF(ISERROR(GETPIVOTDATA("Sum of Midpoint",'2010 County Business Patterns'!$J$2,"FIPS State and County Code",$A1452,"fipstate",$B1452,"fipscty",$C1452,"naics","337214")),0,GETPIVOTDATA("Sum of Midpoint",'2010 County Business Patterns'!$J$2,"FIPS State and County Code",$A1452,"fipstate",$B1452,"fipscty",$C1452,"naics","337214"))</f>
        <v>0</v>
      </c>
      <c r="R1452">
        <f>IF(ISERROR(VLOOKUP($B1452,'2010 State Business Patterns'!$AN$3:$AR$55,4,FALSE)),0,VLOOKUP($B1452,'2010 State Business Patterns'!$AN$3:$AR$55,4,FALSE))</f>
        <v>1.2011019283746556</v>
      </c>
      <c r="S1452" s="28">
        <f t="shared" si="113"/>
        <v>0</v>
      </c>
      <c r="T1452" s="28">
        <f>IF(ISERROR(GETPIVOTDATA("Sum of emp",'2010 County Business Patterns'!$J$2,"FIPS State and County Code",$A1452,"fipstate",$B1452,"fipscty",$C1452,"naics","337215")),0,GETPIVOTDATA("Sum of emp",'2010 County Business Patterns'!$J$2,"FIPS State and County Code",$A1452,"fipstate",$B1452,"fipscty",$C1452,"naics","337215"))</f>
        <v>0</v>
      </c>
      <c r="U1452" s="28">
        <f>IF(ISERROR(GETPIVOTDATA("Sum of Midpoint",'2010 County Business Patterns'!$J$2,"FIPS State and County Code",$A1452,"fipstate",$B1452,"fipscty",$C1452,"naics","337215")),0,GETPIVOTDATA("Sum of Midpoint",'2010 County Business Patterns'!$J$2,"FIPS State and County Code",$A1452,"fipstate",$B1452,"fipscty",$C1452,"naics","337215"))</f>
        <v>0</v>
      </c>
      <c r="V1452">
        <f>IF(ISERROR(VLOOKUP($B1452,'2010 State Business Patterns'!$AN$3:$AR$55,5,FALSE)),0,VLOOKUP($B1452,'2010 State Business Patterns'!$AN$3:$AR$55,5,FALSE))</f>
        <v>0.78830409356725151</v>
      </c>
      <c r="W1452" s="28">
        <f t="shared" si="114"/>
        <v>0</v>
      </c>
    </row>
    <row r="1453" spans="1:23" hidden="1">
      <c r="A1453" s="1" t="s">
        <v>4551</v>
      </c>
      <c r="B1453" s="1" t="s">
        <v>1949</v>
      </c>
      <c r="C1453" s="1" t="s">
        <v>1797</v>
      </c>
      <c r="D1453" s="1" t="s">
        <v>2386</v>
      </c>
      <c r="E1453" s="1" t="s">
        <v>2057</v>
      </c>
      <c r="F1453" s="1" t="s">
        <v>4484</v>
      </c>
      <c r="G1453" s="47">
        <f t="shared" si="110"/>
        <v>0</v>
      </c>
      <c r="H1453" s="28">
        <f>IF(ISERROR(GETPIVOTDATA("Sum of emp",'2010 County Business Patterns'!$J$2,"FIPS State and County Code",$A1453,"fipstate",$B1453,"fipscty",$C1453,"naics","337124")),0,GETPIVOTDATA("Sum of emp",'2010 County Business Patterns'!$J$2,"FIPS State and County Code",$A1453,"fipstate",$B1453,"fipscty",$C1453,"naics","337124"))</f>
        <v>0</v>
      </c>
      <c r="I1453" s="28">
        <f>IF(ISERROR(GETPIVOTDATA("Sum of Midpoint",'2010 County Business Patterns'!$J$2,"FIPS State and County Code",$A1453,"fipstate",$B1453,"fipscty",$C1453,"naics","337124")),0,GETPIVOTDATA("Sum of Midpoint",'2010 County Business Patterns'!$J$2,"FIPS State and County Code",$A1453,"fipstate",$B1453,"fipscty",$C1453,"naics","337124"))</f>
        <v>0</v>
      </c>
      <c r="J1453">
        <f>IF(ISERROR(VLOOKUP($B1453,'2010 State Business Patterns'!$AN$3:$AR$55,2,FALSE)),0,VLOOKUP($B1453,'2010 State Business Patterns'!$AN$3:$AR$55,2,FALSE))</f>
        <v>0</v>
      </c>
      <c r="K1453" s="28">
        <f t="shared" si="111"/>
        <v>0</v>
      </c>
      <c r="L1453" s="28">
        <f>IF(ISERROR(GETPIVOTDATA("Sum of emp",'2010 County Business Patterns'!$J$2,"FIPS State and County Code",$A1453,"fipstate",$B1453,"fipscty",$C1453,"naics","337127")),0,GETPIVOTDATA("Sum of emp",'2010 County Business Patterns'!$J$2,"FIPS State and County Code",$A1453,"fipstate",$B1453,"fipscty",$C1453,"naics","337127"))</f>
        <v>0</v>
      </c>
      <c r="M1453" s="28">
        <f>IF(ISERROR(GETPIVOTDATA("Sum of Midpoint",'2010 County Business Patterns'!$J$2,"FIPS State and County Code",$A1453,"fipstate",$B1453,"fipscty",$C1453,"naics","337127")),0,GETPIVOTDATA("Sum of Midpoint",'2010 County Business Patterns'!$J$2,"FIPS State and County Code",$A1453,"fipstate",$B1453,"fipscty",$C1453,"naics","337127"))</f>
        <v>0</v>
      </c>
      <c r="N1453">
        <f>IF(ISERROR(VLOOKUP($B1453,'2010 State Business Patterns'!$AN$3:$AR$55,3,FALSE)),0,VLOOKUP($B1453,'2010 State Business Patterns'!$AN$3:$AR$55,3,FALSE))</f>
        <v>0.93809523809523809</v>
      </c>
      <c r="O1453" s="28">
        <f t="shared" si="112"/>
        <v>0</v>
      </c>
      <c r="P1453" s="28">
        <f>IF(ISERROR(GETPIVOTDATA("Sum of emp",'2010 County Business Patterns'!$J$2,"FIPS State and County Code",$A1453,"fipstate",$B1453,"fipscty",$C1453,"naics","337214")),0,GETPIVOTDATA("Sum of emp",'2010 County Business Patterns'!$J$2,"FIPS State and County Code",$A1453,"fipstate",$B1453,"fipscty",$C1453,"naics","337214"))</f>
        <v>0</v>
      </c>
      <c r="Q1453" s="28">
        <f>IF(ISERROR(GETPIVOTDATA("Sum of Midpoint",'2010 County Business Patterns'!$J$2,"FIPS State and County Code",$A1453,"fipstate",$B1453,"fipscty",$C1453,"naics","337214")),0,GETPIVOTDATA("Sum of Midpoint",'2010 County Business Patterns'!$J$2,"FIPS State and County Code",$A1453,"fipstate",$B1453,"fipscty",$C1453,"naics","337214"))</f>
        <v>0</v>
      </c>
      <c r="R1453">
        <f>IF(ISERROR(VLOOKUP($B1453,'2010 State Business Patterns'!$AN$3:$AR$55,4,FALSE)),0,VLOOKUP($B1453,'2010 State Business Patterns'!$AN$3:$AR$55,4,FALSE))</f>
        <v>1.2011019283746556</v>
      </c>
      <c r="S1453" s="28">
        <f t="shared" si="113"/>
        <v>0</v>
      </c>
      <c r="T1453" s="28">
        <f>IF(ISERROR(GETPIVOTDATA("Sum of emp",'2010 County Business Patterns'!$J$2,"FIPS State and County Code",$A1453,"fipstate",$B1453,"fipscty",$C1453,"naics","337215")),0,GETPIVOTDATA("Sum of emp",'2010 County Business Patterns'!$J$2,"FIPS State and County Code",$A1453,"fipstate",$B1453,"fipscty",$C1453,"naics","337215"))</f>
        <v>0</v>
      </c>
      <c r="U1453" s="28">
        <f>IF(ISERROR(GETPIVOTDATA("Sum of Midpoint",'2010 County Business Patterns'!$J$2,"FIPS State and County Code",$A1453,"fipstate",$B1453,"fipscty",$C1453,"naics","337215")),0,GETPIVOTDATA("Sum of Midpoint",'2010 County Business Patterns'!$J$2,"FIPS State and County Code",$A1453,"fipstate",$B1453,"fipscty",$C1453,"naics","337215"))</f>
        <v>0</v>
      </c>
      <c r="V1453">
        <f>IF(ISERROR(VLOOKUP($B1453,'2010 State Business Patterns'!$AN$3:$AR$55,5,FALSE)),0,VLOOKUP($B1453,'2010 State Business Patterns'!$AN$3:$AR$55,5,FALSE))</f>
        <v>0.78830409356725151</v>
      </c>
      <c r="W1453" s="28">
        <f t="shared" si="114"/>
        <v>0</v>
      </c>
    </row>
    <row r="1454" spans="1:23" hidden="1">
      <c r="A1454" s="1" t="s">
        <v>4552</v>
      </c>
      <c r="B1454" s="1" t="s">
        <v>1949</v>
      </c>
      <c r="C1454" s="1" t="s">
        <v>1798</v>
      </c>
      <c r="D1454" s="1" t="s">
        <v>4553</v>
      </c>
      <c r="E1454" s="1" t="s">
        <v>2057</v>
      </c>
      <c r="F1454" s="1" t="s">
        <v>4484</v>
      </c>
      <c r="G1454" s="47">
        <f t="shared" si="110"/>
        <v>0</v>
      </c>
      <c r="H1454" s="28">
        <f>IF(ISERROR(GETPIVOTDATA("Sum of emp",'2010 County Business Patterns'!$J$2,"FIPS State and County Code",$A1454,"fipstate",$B1454,"fipscty",$C1454,"naics","337124")),0,GETPIVOTDATA("Sum of emp",'2010 County Business Patterns'!$J$2,"FIPS State and County Code",$A1454,"fipstate",$B1454,"fipscty",$C1454,"naics","337124"))</f>
        <v>0</v>
      </c>
      <c r="I1454" s="28">
        <f>IF(ISERROR(GETPIVOTDATA("Sum of Midpoint",'2010 County Business Patterns'!$J$2,"FIPS State and County Code",$A1454,"fipstate",$B1454,"fipscty",$C1454,"naics","337124")),0,GETPIVOTDATA("Sum of Midpoint",'2010 County Business Patterns'!$J$2,"FIPS State and County Code",$A1454,"fipstate",$B1454,"fipscty",$C1454,"naics","337124"))</f>
        <v>0</v>
      </c>
      <c r="J1454">
        <f>IF(ISERROR(VLOOKUP($B1454,'2010 State Business Patterns'!$AN$3:$AR$55,2,FALSE)),0,VLOOKUP($B1454,'2010 State Business Patterns'!$AN$3:$AR$55,2,FALSE))</f>
        <v>0</v>
      </c>
      <c r="K1454" s="28">
        <f t="shared" si="111"/>
        <v>0</v>
      </c>
      <c r="L1454" s="28">
        <f>IF(ISERROR(GETPIVOTDATA("Sum of emp",'2010 County Business Patterns'!$J$2,"FIPS State and County Code",$A1454,"fipstate",$B1454,"fipscty",$C1454,"naics","337127")),0,GETPIVOTDATA("Sum of emp",'2010 County Business Patterns'!$J$2,"FIPS State and County Code",$A1454,"fipstate",$B1454,"fipscty",$C1454,"naics","337127"))</f>
        <v>0</v>
      </c>
      <c r="M1454" s="28">
        <f>IF(ISERROR(GETPIVOTDATA("Sum of Midpoint",'2010 County Business Patterns'!$J$2,"FIPS State and County Code",$A1454,"fipstate",$B1454,"fipscty",$C1454,"naics","337127")),0,GETPIVOTDATA("Sum of Midpoint",'2010 County Business Patterns'!$J$2,"FIPS State and County Code",$A1454,"fipstate",$B1454,"fipscty",$C1454,"naics","337127"))</f>
        <v>0</v>
      </c>
      <c r="N1454">
        <f>IF(ISERROR(VLOOKUP($B1454,'2010 State Business Patterns'!$AN$3:$AR$55,3,FALSE)),0,VLOOKUP($B1454,'2010 State Business Patterns'!$AN$3:$AR$55,3,FALSE))</f>
        <v>0.93809523809523809</v>
      </c>
      <c r="O1454" s="28">
        <f t="shared" si="112"/>
        <v>0</v>
      </c>
      <c r="P1454" s="28">
        <f>IF(ISERROR(GETPIVOTDATA("Sum of emp",'2010 County Business Patterns'!$J$2,"FIPS State and County Code",$A1454,"fipstate",$B1454,"fipscty",$C1454,"naics","337214")),0,GETPIVOTDATA("Sum of emp",'2010 County Business Patterns'!$J$2,"FIPS State and County Code",$A1454,"fipstate",$B1454,"fipscty",$C1454,"naics","337214"))</f>
        <v>0</v>
      </c>
      <c r="Q1454" s="28">
        <f>IF(ISERROR(GETPIVOTDATA("Sum of Midpoint",'2010 County Business Patterns'!$J$2,"FIPS State and County Code",$A1454,"fipstate",$B1454,"fipscty",$C1454,"naics","337214")),0,GETPIVOTDATA("Sum of Midpoint",'2010 County Business Patterns'!$J$2,"FIPS State and County Code",$A1454,"fipstate",$B1454,"fipscty",$C1454,"naics","337214"))</f>
        <v>0</v>
      </c>
      <c r="R1454">
        <f>IF(ISERROR(VLOOKUP($B1454,'2010 State Business Patterns'!$AN$3:$AR$55,4,FALSE)),0,VLOOKUP($B1454,'2010 State Business Patterns'!$AN$3:$AR$55,4,FALSE))</f>
        <v>1.2011019283746556</v>
      </c>
      <c r="S1454" s="28">
        <f t="shared" si="113"/>
        <v>0</v>
      </c>
      <c r="T1454" s="28">
        <f>IF(ISERROR(GETPIVOTDATA("Sum of emp",'2010 County Business Patterns'!$J$2,"FIPS State and County Code",$A1454,"fipstate",$B1454,"fipscty",$C1454,"naics","337215")),0,GETPIVOTDATA("Sum of emp",'2010 County Business Patterns'!$J$2,"FIPS State and County Code",$A1454,"fipstate",$B1454,"fipscty",$C1454,"naics","337215"))</f>
        <v>0</v>
      </c>
      <c r="U1454" s="28">
        <f>IF(ISERROR(GETPIVOTDATA("Sum of Midpoint",'2010 County Business Patterns'!$J$2,"FIPS State and County Code",$A1454,"fipstate",$B1454,"fipscty",$C1454,"naics","337215")),0,GETPIVOTDATA("Sum of Midpoint",'2010 County Business Patterns'!$J$2,"FIPS State and County Code",$A1454,"fipstate",$B1454,"fipscty",$C1454,"naics","337215"))</f>
        <v>0</v>
      </c>
      <c r="V1454">
        <f>IF(ISERROR(VLOOKUP($B1454,'2010 State Business Patterns'!$AN$3:$AR$55,5,FALSE)),0,VLOOKUP($B1454,'2010 State Business Patterns'!$AN$3:$AR$55,5,FALSE))</f>
        <v>0.78830409356725151</v>
      </c>
      <c r="W1454" s="28">
        <f t="shared" si="114"/>
        <v>0</v>
      </c>
    </row>
    <row r="1455" spans="1:23" hidden="1">
      <c r="A1455" s="1" t="s">
        <v>4554</v>
      </c>
      <c r="B1455" s="1" t="s">
        <v>1949</v>
      </c>
      <c r="C1455" s="1" t="s">
        <v>1865</v>
      </c>
      <c r="D1455" s="1" t="s">
        <v>4555</v>
      </c>
      <c r="E1455" s="1" t="s">
        <v>2057</v>
      </c>
      <c r="F1455" s="1" t="s">
        <v>4484</v>
      </c>
      <c r="G1455" s="47">
        <f t="shared" si="110"/>
        <v>0</v>
      </c>
      <c r="H1455" s="28">
        <f>IF(ISERROR(GETPIVOTDATA("Sum of emp",'2010 County Business Patterns'!$J$2,"FIPS State and County Code",$A1455,"fipstate",$B1455,"fipscty",$C1455,"naics","337124")),0,GETPIVOTDATA("Sum of emp",'2010 County Business Patterns'!$J$2,"FIPS State and County Code",$A1455,"fipstate",$B1455,"fipscty",$C1455,"naics","337124"))</f>
        <v>0</v>
      </c>
      <c r="I1455" s="28">
        <f>IF(ISERROR(GETPIVOTDATA("Sum of Midpoint",'2010 County Business Patterns'!$J$2,"FIPS State and County Code",$A1455,"fipstate",$B1455,"fipscty",$C1455,"naics","337124")),0,GETPIVOTDATA("Sum of Midpoint",'2010 County Business Patterns'!$J$2,"FIPS State and County Code",$A1455,"fipstate",$B1455,"fipscty",$C1455,"naics","337124"))</f>
        <v>0</v>
      </c>
      <c r="J1455">
        <f>IF(ISERROR(VLOOKUP($B1455,'2010 State Business Patterns'!$AN$3:$AR$55,2,FALSE)),0,VLOOKUP($B1455,'2010 State Business Patterns'!$AN$3:$AR$55,2,FALSE))</f>
        <v>0</v>
      </c>
      <c r="K1455" s="28">
        <f t="shared" si="111"/>
        <v>0</v>
      </c>
      <c r="L1455" s="28">
        <f>IF(ISERROR(GETPIVOTDATA("Sum of emp",'2010 County Business Patterns'!$J$2,"FIPS State and County Code",$A1455,"fipstate",$B1455,"fipscty",$C1455,"naics","337127")),0,GETPIVOTDATA("Sum of emp",'2010 County Business Patterns'!$J$2,"FIPS State and County Code",$A1455,"fipstate",$B1455,"fipscty",$C1455,"naics","337127"))</f>
        <v>0</v>
      </c>
      <c r="M1455" s="28">
        <f>IF(ISERROR(GETPIVOTDATA("Sum of Midpoint",'2010 County Business Patterns'!$J$2,"FIPS State and County Code",$A1455,"fipstate",$B1455,"fipscty",$C1455,"naics","337127")),0,GETPIVOTDATA("Sum of Midpoint",'2010 County Business Patterns'!$J$2,"FIPS State and County Code",$A1455,"fipstate",$B1455,"fipscty",$C1455,"naics","337127"))</f>
        <v>0</v>
      </c>
      <c r="N1455">
        <f>IF(ISERROR(VLOOKUP($B1455,'2010 State Business Patterns'!$AN$3:$AR$55,3,FALSE)),0,VLOOKUP($B1455,'2010 State Business Patterns'!$AN$3:$AR$55,3,FALSE))</f>
        <v>0.93809523809523809</v>
      </c>
      <c r="O1455" s="28">
        <f t="shared" si="112"/>
        <v>0</v>
      </c>
      <c r="P1455" s="28">
        <f>IF(ISERROR(GETPIVOTDATA("Sum of emp",'2010 County Business Patterns'!$J$2,"FIPS State and County Code",$A1455,"fipstate",$B1455,"fipscty",$C1455,"naics","337214")),0,GETPIVOTDATA("Sum of emp",'2010 County Business Patterns'!$J$2,"FIPS State and County Code",$A1455,"fipstate",$B1455,"fipscty",$C1455,"naics","337214"))</f>
        <v>0</v>
      </c>
      <c r="Q1455" s="28">
        <f>IF(ISERROR(GETPIVOTDATA("Sum of Midpoint",'2010 County Business Patterns'!$J$2,"FIPS State and County Code",$A1455,"fipstate",$B1455,"fipscty",$C1455,"naics","337214")),0,GETPIVOTDATA("Sum of Midpoint",'2010 County Business Patterns'!$J$2,"FIPS State and County Code",$A1455,"fipstate",$B1455,"fipscty",$C1455,"naics","337214"))</f>
        <v>0</v>
      </c>
      <c r="R1455">
        <f>IF(ISERROR(VLOOKUP($B1455,'2010 State Business Patterns'!$AN$3:$AR$55,4,FALSE)),0,VLOOKUP($B1455,'2010 State Business Patterns'!$AN$3:$AR$55,4,FALSE))</f>
        <v>1.2011019283746556</v>
      </c>
      <c r="S1455" s="28">
        <f t="shared" si="113"/>
        <v>0</v>
      </c>
      <c r="T1455" s="28">
        <f>IF(ISERROR(GETPIVOTDATA("Sum of emp",'2010 County Business Patterns'!$J$2,"FIPS State and County Code",$A1455,"fipstate",$B1455,"fipscty",$C1455,"naics","337215")),0,GETPIVOTDATA("Sum of emp",'2010 County Business Patterns'!$J$2,"FIPS State and County Code",$A1455,"fipstate",$B1455,"fipscty",$C1455,"naics","337215"))</f>
        <v>0</v>
      </c>
      <c r="U1455" s="28">
        <f>IF(ISERROR(GETPIVOTDATA("Sum of Midpoint",'2010 County Business Patterns'!$J$2,"FIPS State and County Code",$A1455,"fipstate",$B1455,"fipscty",$C1455,"naics","337215")),0,GETPIVOTDATA("Sum of Midpoint",'2010 County Business Patterns'!$J$2,"FIPS State and County Code",$A1455,"fipstate",$B1455,"fipscty",$C1455,"naics","337215"))</f>
        <v>0</v>
      </c>
      <c r="V1455">
        <f>IF(ISERROR(VLOOKUP($B1455,'2010 State Business Patterns'!$AN$3:$AR$55,5,FALSE)),0,VLOOKUP($B1455,'2010 State Business Patterns'!$AN$3:$AR$55,5,FALSE))</f>
        <v>0.78830409356725151</v>
      </c>
      <c r="W1455" s="28">
        <f t="shared" si="114"/>
        <v>0</v>
      </c>
    </row>
    <row r="1456" spans="1:23" hidden="1">
      <c r="A1456" s="1" t="s">
        <v>4556</v>
      </c>
      <c r="B1456" s="1" t="s">
        <v>1949</v>
      </c>
      <c r="C1456" s="1" t="s">
        <v>1832</v>
      </c>
      <c r="D1456" s="1" t="s">
        <v>4557</v>
      </c>
      <c r="E1456" s="1" t="s">
        <v>2057</v>
      </c>
      <c r="F1456" s="1" t="s">
        <v>4484</v>
      </c>
      <c r="G1456" s="47">
        <f t="shared" si="110"/>
        <v>0</v>
      </c>
      <c r="H1456" s="28">
        <f>IF(ISERROR(GETPIVOTDATA("Sum of emp",'2010 County Business Patterns'!$J$2,"FIPS State and County Code",$A1456,"fipstate",$B1456,"fipscty",$C1456,"naics","337124")),0,GETPIVOTDATA("Sum of emp",'2010 County Business Patterns'!$J$2,"FIPS State and County Code",$A1456,"fipstate",$B1456,"fipscty",$C1456,"naics","337124"))</f>
        <v>0</v>
      </c>
      <c r="I1456" s="28">
        <f>IF(ISERROR(GETPIVOTDATA("Sum of Midpoint",'2010 County Business Patterns'!$J$2,"FIPS State and County Code",$A1456,"fipstate",$B1456,"fipscty",$C1456,"naics","337124")),0,GETPIVOTDATA("Sum of Midpoint",'2010 County Business Patterns'!$J$2,"FIPS State and County Code",$A1456,"fipstate",$B1456,"fipscty",$C1456,"naics","337124"))</f>
        <v>0</v>
      </c>
      <c r="J1456">
        <f>IF(ISERROR(VLOOKUP($B1456,'2010 State Business Patterns'!$AN$3:$AR$55,2,FALSE)),0,VLOOKUP($B1456,'2010 State Business Patterns'!$AN$3:$AR$55,2,FALSE))</f>
        <v>0</v>
      </c>
      <c r="K1456" s="28">
        <f t="shared" si="111"/>
        <v>0</v>
      </c>
      <c r="L1456" s="28">
        <f>IF(ISERROR(GETPIVOTDATA("Sum of emp",'2010 County Business Patterns'!$J$2,"FIPS State and County Code",$A1456,"fipstate",$B1456,"fipscty",$C1456,"naics","337127")),0,GETPIVOTDATA("Sum of emp",'2010 County Business Patterns'!$J$2,"FIPS State and County Code",$A1456,"fipstate",$B1456,"fipscty",$C1456,"naics","337127"))</f>
        <v>0</v>
      </c>
      <c r="M1456" s="28">
        <f>IF(ISERROR(GETPIVOTDATA("Sum of Midpoint",'2010 County Business Patterns'!$J$2,"FIPS State and County Code",$A1456,"fipstate",$B1456,"fipscty",$C1456,"naics","337127")),0,GETPIVOTDATA("Sum of Midpoint",'2010 County Business Patterns'!$J$2,"FIPS State and County Code",$A1456,"fipstate",$B1456,"fipscty",$C1456,"naics","337127"))</f>
        <v>0</v>
      </c>
      <c r="N1456">
        <f>IF(ISERROR(VLOOKUP($B1456,'2010 State Business Patterns'!$AN$3:$AR$55,3,FALSE)),0,VLOOKUP($B1456,'2010 State Business Patterns'!$AN$3:$AR$55,3,FALSE))</f>
        <v>0.93809523809523809</v>
      </c>
      <c r="O1456" s="28">
        <f t="shared" si="112"/>
        <v>0</v>
      </c>
      <c r="P1456" s="28">
        <f>IF(ISERROR(GETPIVOTDATA("Sum of emp",'2010 County Business Patterns'!$J$2,"FIPS State and County Code",$A1456,"fipstate",$B1456,"fipscty",$C1456,"naics","337214")),0,GETPIVOTDATA("Sum of emp",'2010 County Business Patterns'!$J$2,"FIPS State and County Code",$A1456,"fipstate",$B1456,"fipscty",$C1456,"naics","337214"))</f>
        <v>0</v>
      </c>
      <c r="Q1456" s="28">
        <f>IF(ISERROR(GETPIVOTDATA("Sum of Midpoint",'2010 County Business Patterns'!$J$2,"FIPS State and County Code",$A1456,"fipstate",$B1456,"fipscty",$C1456,"naics","337214")),0,GETPIVOTDATA("Sum of Midpoint",'2010 County Business Patterns'!$J$2,"FIPS State and County Code",$A1456,"fipstate",$B1456,"fipscty",$C1456,"naics","337214"))</f>
        <v>0</v>
      </c>
      <c r="R1456">
        <f>IF(ISERROR(VLOOKUP($B1456,'2010 State Business Patterns'!$AN$3:$AR$55,4,FALSE)),0,VLOOKUP($B1456,'2010 State Business Patterns'!$AN$3:$AR$55,4,FALSE))</f>
        <v>1.2011019283746556</v>
      </c>
      <c r="S1456" s="28">
        <f t="shared" si="113"/>
        <v>0</v>
      </c>
      <c r="T1456" s="28">
        <f>IF(ISERROR(GETPIVOTDATA("Sum of emp",'2010 County Business Patterns'!$J$2,"FIPS State and County Code",$A1456,"fipstate",$B1456,"fipscty",$C1456,"naics","337215")),0,GETPIVOTDATA("Sum of emp",'2010 County Business Patterns'!$J$2,"FIPS State and County Code",$A1456,"fipstate",$B1456,"fipscty",$C1456,"naics","337215"))</f>
        <v>0</v>
      </c>
      <c r="U1456" s="28">
        <f>IF(ISERROR(GETPIVOTDATA("Sum of Midpoint",'2010 County Business Patterns'!$J$2,"FIPS State and County Code",$A1456,"fipstate",$B1456,"fipscty",$C1456,"naics","337215")),0,GETPIVOTDATA("Sum of Midpoint",'2010 County Business Patterns'!$J$2,"FIPS State and County Code",$A1456,"fipstate",$B1456,"fipscty",$C1456,"naics","337215"))</f>
        <v>0</v>
      </c>
      <c r="V1456">
        <f>IF(ISERROR(VLOOKUP($B1456,'2010 State Business Patterns'!$AN$3:$AR$55,5,FALSE)),0,VLOOKUP($B1456,'2010 State Business Patterns'!$AN$3:$AR$55,5,FALSE))</f>
        <v>0.78830409356725151</v>
      </c>
      <c r="W1456" s="28">
        <f t="shared" si="114"/>
        <v>0</v>
      </c>
    </row>
    <row r="1457" spans="1:23" hidden="1">
      <c r="A1457" s="1" t="s">
        <v>4558</v>
      </c>
      <c r="B1457" s="1" t="s">
        <v>1949</v>
      </c>
      <c r="C1457" s="1" t="s">
        <v>1799</v>
      </c>
      <c r="D1457" s="1" t="s">
        <v>4559</v>
      </c>
      <c r="E1457" s="1" t="s">
        <v>2057</v>
      </c>
      <c r="F1457" s="1" t="s">
        <v>4484</v>
      </c>
      <c r="G1457" s="47">
        <f t="shared" si="110"/>
        <v>0</v>
      </c>
      <c r="H1457" s="28">
        <f>IF(ISERROR(GETPIVOTDATA("Sum of emp",'2010 County Business Patterns'!$J$2,"FIPS State and County Code",$A1457,"fipstate",$B1457,"fipscty",$C1457,"naics","337124")),0,GETPIVOTDATA("Sum of emp",'2010 County Business Patterns'!$J$2,"FIPS State and County Code",$A1457,"fipstate",$B1457,"fipscty",$C1457,"naics","337124"))</f>
        <v>0</v>
      </c>
      <c r="I1457" s="28">
        <f>IF(ISERROR(GETPIVOTDATA("Sum of Midpoint",'2010 County Business Patterns'!$J$2,"FIPS State and County Code",$A1457,"fipstate",$B1457,"fipscty",$C1457,"naics","337124")),0,GETPIVOTDATA("Sum of Midpoint",'2010 County Business Patterns'!$J$2,"FIPS State and County Code",$A1457,"fipstate",$B1457,"fipscty",$C1457,"naics","337124"))</f>
        <v>0</v>
      </c>
      <c r="J1457">
        <f>IF(ISERROR(VLOOKUP($B1457,'2010 State Business Patterns'!$AN$3:$AR$55,2,FALSE)),0,VLOOKUP($B1457,'2010 State Business Patterns'!$AN$3:$AR$55,2,FALSE))</f>
        <v>0</v>
      </c>
      <c r="K1457" s="28">
        <f t="shared" si="111"/>
        <v>0</v>
      </c>
      <c r="L1457" s="28">
        <f>IF(ISERROR(GETPIVOTDATA("Sum of emp",'2010 County Business Patterns'!$J$2,"FIPS State and County Code",$A1457,"fipstate",$B1457,"fipscty",$C1457,"naics","337127")),0,GETPIVOTDATA("Sum of emp",'2010 County Business Patterns'!$J$2,"FIPS State and County Code",$A1457,"fipstate",$B1457,"fipscty",$C1457,"naics","337127"))</f>
        <v>0</v>
      </c>
      <c r="M1457" s="28">
        <f>IF(ISERROR(GETPIVOTDATA("Sum of Midpoint",'2010 County Business Patterns'!$J$2,"FIPS State and County Code",$A1457,"fipstate",$B1457,"fipscty",$C1457,"naics","337127")),0,GETPIVOTDATA("Sum of Midpoint",'2010 County Business Patterns'!$J$2,"FIPS State and County Code",$A1457,"fipstate",$B1457,"fipscty",$C1457,"naics","337127"))</f>
        <v>0</v>
      </c>
      <c r="N1457">
        <f>IF(ISERROR(VLOOKUP($B1457,'2010 State Business Patterns'!$AN$3:$AR$55,3,FALSE)),0,VLOOKUP($B1457,'2010 State Business Patterns'!$AN$3:$AR$55,3,FALSE))</f>
        <v>0.93809523809523809</v>
      </c>
      <c r="O1457" s="28">
        <f t="shared" si="112"/>
        <v>0</v>
      </c>
      <c r="P1457" s="28">
        <f>IF(ISERROR(GETPIVOTDATA("Sum of emp",'2010 County Business Patterns'!$J$2,"FIPS State and County Code",$A1457,"fipstate",$B1457,"fipscty",$C1457,"naics","337214")),0,GETPIVOTDATA("Sum of emp",'2010 County Business Patterns'!$J$2,"FIPS State and County Code",$A1457,"fipstate",$B1457,"fipscty",$C1457,"naics","337214"))</f>
        <v>0</v>
      </c>
      <c r="Q1457" s="28">
        <f>IF(ISERROR(GETPIVOTDATA("Sum of Midpoint",'2010 County Business Patterns'!$J$2,"FIPS State and County Code",$A1457,"fipstate",$B1457,"fipscty",$C1457,"naics","337214")),0,GETPIVOTDATA("Sum of Midpoint",'2010 County Business Patterns'!$J$2,"FIPS State and County Code",$A1457,"fipstate",$B1457,"fipscty",$C1457,"naics","337214"))</f>
        <v>0</v>
      </c>
      <c r="R1457">
        <f>IF(ISERROR(VLOOKUP($B1457,'2010 State Business Patterns'!$AN$3:$AR$55,4,FALSE)),0,VLOOKUP($B1457,'2010 State Business Patterns'!$AN$3:$AR$55,4,FALSE))</f>
        <v>1.2011019283746556</v>
      </c>
      <c r="S1457" s="28">
        <f t="shared" si="113"/>
        <v>0</v>
      </c>
      <c r="T1457" s="28">
        <f>IF(ISERROR(GETPIVOTDATA("Sum of emp",'2010 County Business Patterns'!$J$2,"FIPS State and County Code",$A1457,"fipstate",$B1457,"fipscty",$C1457,"naics","337215")),0,GETPIVOTDATA("Sum of emp",'2010 County Business Patterns'!$J$2,"FIPS State and County Code",$A1457,"fipstate",$B1457,"fipscty",$C1457,"naics","337215"))</f>
        <v>0</v>
      </c>
      <c r="U1457" s="28">
        <f>IF(ISERROR(GETPIVOTDATA("Sum of Midpoint",'2010 County Business Patterns'!$J$2,"FIPS State and County Code",$A1457,"fipstate",$B1457,"fipscty",$C1457,"naics","337215")),0,GETPIVOTDATA("Sum of Midpoint",'2010 County Business Patterns'!$J$2,"FIPS State and County Code",$A1457,"fipstate",$B1457,"fipscty",$C1457,"naics","337215"))</f>
        <v>0</v>
      </c>
      <c r="V1457">
        <f>IF(ISERROR(VLOOKUP($B1457,'2010 State Business Patterns'!$AN$3:$AR$55,5,FALSE)),0,VLOOKUP($B1457,'2010 State Business Patterns'!$AN$3:$AR$55,5,FALSE))</f>
        <v>0.78830409356725151</v>
      </c>
      <c r="W1457" s="28">
        <f t="shared" si="114"/>
        <v>0</v>
      </c>
    </row>
    <row r="1458" spans="1:23" hidden="1">
      <c r="A1458" s="1" t="s">
        <v>4560</v>
      </c>
      <c r="B1458" s="1" t="s">
        <v>1949</v>
      </c>
      <c r="C1458" s="1" t="s">
        <v>1853</v>
      </c>
      <c r="D1458" s="1" t="s">
        <v>2162</v>
      </c>
      <c r="E1458" s="1" t="s">
        <v>2057</v>
      </c>
      <c r="F1458" s="1" t="s">
        <v>4484</v>
      </c>
      <c r="G1458" s="47">
        <f t="shared" si="110"/>
        <v>0</v>
      </c>
      <c r="H1458" s="28">
        <f>IF(ISERROR(GETPIVOTDATA("Sum of emp",'2010 County Business Patterns'!$J$2,"FIPS State and County Code",$A1458,"fipstate",$B1458,"fipscty",$C1458,"naics","337124")),0,GETPIVOTDATA("Sum of emp",'2010 County Business Patterns'!$J$2,"FIPS State and County Code",$A1458,"fipstate",$B1458,"fipscty",$C1458,"naics","337124"))</f>
        <v>0</v>
      </c>
      <c r="I1458" s="28">
        <f>IF(ISERROR(GETPIVOTDATA("Sum of Midpoint",'2010 County Business Patterns'!$J$2,"FIPS State and County Code",$A1458,"fipstate",$B1458,"fipscty",$C1458,"naics","337124")),0,GETPIVOTDATA("Sum of Midpoint",'2010 County Business Patterns'!$J$2,"FIPS State and County Code",$A1458,"fipstate",$B1458,"fipscty",$C1458,"naics","337124"))</f>
        <v>0</v>
      </c>
      <c r="J1458">
        <f>IF(ISERROR(VLOOKUP($B1458,'2010 State Business Patterns'!$AN$3:$AR$55,2,FALSE)),0,VLOOKUP($B1458,'2010 State Business Patterns'!$AN$3:$AR$55,2,FALSE))</f>
        <v>0</v>
      </c>
      <c r="K1458" s="28">
        <f t="shared" si="111"/>
        <v>0</v>
      </c>
      <c r="L1458" s="28">
        <f>IF(ISERROR(GETPIVOTDATA("Sum of emp",'2010 County Business Patterns'!$J$2,"FIPS State and County Code",$A1458,"fipstate",$B1458,"fipscty",$C1458,"naics","337127")),0,GETPIVOTDATA("Sum of emp",'2010 County Business Patterns'!$J$2,"FIPS State and County Code",$A1458,"fipstate",$B1458,"fipscty",$C1458,"naics","337127"))</f>
        <v>0</v>
      </c>
      <c r="M1458" s="28">
        <f>IF(ISERROR(GETPIVOTDATA("Sum of Midpoint",'2010 County Business Patterns'!$J$2,"FIPS State and County Code",$A1458,"fipstate",$B1458,"fipscty",$C1458,"naics","337127")),0,GETPIVOTDATA("Sum of Midpoint",'2010 County Business Patterns'!$J$2,"FIPS State and County Code",$A1458,"fipstate",$B1458,"fipscty",$C1458,"naics","337127"))</f>
        <v>0</v>
      </c>
      <c r="N1458">
        <f>IF(ISERROR(VLOOKUP($B1458,'2010 State Business Patterns'!$AN$3:$AR$55,3,FALSE)),0,VLOOKUP($B1458,'2010 State Business Patterns'!$AN$3:$AR$55,3,FALSE))</f>
        <v>0.93809523809523809</v>
      </c>
      <c r="O1458" s="28">
        <f t="shared" si="112"/>
        <v>0</v>
      </c>
      <c r="P1458" s="28">
        <f>IF(ISERROR(GETPIVOTDATA("Sum of emp",'2010 County Business Patterns'!$J$2,"FIPS State and County Code",$A1458,"fipstate",$B1458,"fipscty",$C1458,"naics","337214")),0,GETPIVOTDATA("Sum of emp",'2010 County Business Patterns'!$J$2,"FIPS State and County Code",$A1458,"fipstate",$B1458,"fipscty",$C1458,"naics","337214"))</f>
        <v>0</v>
      </c>
      <c r="Q1458" s="28">
        <f>IF(ISERROR(GETPIVOTDATA("Sum of Midpoint",'2010 County Business Patterns'!$J$2,"FIPS State and County Code",$A1458,"fipstate",$B1458,"fipscty",$C1458,"naics","337214")),0,GETPIVOTDATA("Sum of Midpoint",'2010 County Business Patterns'!$J$2,"FIPS State and County Code",$A1458,"fipstate",$B1458,"fipscty",$C1458,"naics","337214"))</f>
        <v>0</v>
      </c>
      <c r="R1458">
        <f>IF(ISERROR(VLOOKUP($B1458,'2010 State Business Patterns'!$AN$3:$AR$55,4,FALSE)),0,VLOOKUP($B1458,'2010 State Business Patterns'!$AN$3:$AR$55,4,FALSE))</f>
        <v>1.2011019283746556</v>
      </c>
      <c r="S1458" s="28">
        <f t="shared" si="113"/>
        <v>0</v>
      </c>
      <c r="T1458" s="28">
        <f>IF(ISERROR(GETPIVOTDATA("Sum of emp",'2010 County Business Patterns'!$J$2,"FIPS State and County Code",$A1458,"fipstate",$B1458,"fipscty",$C1458,"naics","337215")),0,GETPIVOTDATA("Sum of emp",'2010 County Business Patterns'!$J$2,"FIPS State and County Code",$A1458,"fipstate",$B1458,"fipscty",$C1458,"naics","337215"))</f>
        <v>0</v>
      </c>
      <c r="U1458" s="28">
        <f>IF(ISERROR(GETPIVOTDATA("Sum of Midpoint",'2010 County Business Patterns'!$J$2,"FIPS State and County Code",$A1458,"fipstate",$B1458,"fipscty",$C1458,"naics","337215")),0,GETPIVOTDATA("Sum of Midpoint",'2010 County Business Patterns'!$J$2,"FIPS State and County Code",$A1458,"fipstate",$B1458,"fipscty",$C1458,"naics","337215"))</f>
        <v>0</v>
      </c>
      <c r="V1458">
        <f>IF(ISERROR(VLOOKUP($B1458,'2010 State Business Patterns'!$AN$3:$AR$55,5,FALSE)),0,VLOOKUP($B1458,'2010 State Business Patterns'!$AN$3:$AR$55,5,FALSE))</f>
        <v>0.78830409356725151</v>
      </c>
      <c r="W1458" s="28">
        <f t="shared" si="114"/>
        <v>0</v>
      </c>
    </row>
    <row r="1459" spans="1:23" hidden="1">
      <c r="A1459" s="1" t="s">
        <v>4561</v>
      </c>
      <c r="B1459" s="1" t="s">
        <v>1949</v>
      </c>
      <c r="C1459" s="1" t="s">
        <v>1800</v>
      </c>
      <c r="D1459" s="1" t="s">
        <v>2166</v>
      </c>
      <c r="E1459" s="1" t="s">
        <v>2057</v>
      </c>
      <c r="F1459" s="1" t="s">
        <v>4484</v>
      </c>
      <c r="G1459" s="47">
        <f t="shared" si="110"/>
        <v>0</v>
      </c>
      <c r="H1459" s="28">
        <f>IF(ISERROR(GETPIVOTDATA("Sum of emp",'2010 County Business Patterns'!$J$2,"FIPS State and County Code",$A1459,"fipstate",$B1459,"fipscty",$C1459,"naics","337124")),0,GETPIVOTDATA("Sum of emp",'2010 County Business Patterns'!$J$2,"FIPS State and County Code",$A1459,"fipstate",$B1459,"fipscty",$C1459,"naics","337124"))</f>
        <v>0</v>
      </c>
      <c r="I1459" s="28">
        <f>IF(ISERROR(GETPIVOTDATA("Sum of Midpoint",'2010 County Business Patterns'!$J$2,"FIPS State and County Code",$A1459,"fipstate",$B1459,"fipscty",$C1459,"naics","337124")),0,GETPIVOTDATA("Sum of Midpoint",'2010 County Business Patterns'!$J$2,"FIPS State and County Code",$A1459,"fipstate",$B1459,"fipscty",$C1459,"naics","337124"))</f>
        <v>0</v>
      </c>
      <c r="J1459">
        <f>IF(ISERROR(VLOOKUP($B1459,'2010 State Business Patterns'!$AN$3:$AR$55,2,FALSE)),0,VLOOKUP($B1459,'2010 State Business Patterns'!$AN$3:$AR$55,2,FALSE))</f>
        <v>0</v>
      </c>
      <c r="K1459" s="28">
        <f t="shared" si="111"/>
        <v>0</v>
      </c>
      <c r="L1459" s="28">
        <f>IF(ISERROR(GETPIVOTDATA("Sum of emp",'2010 County Business Patterns'!$J$2,"FIPS State and County Code",$A1459,"fipstate",$B1459,"fipscty",$C1459,"naics","337127")),0,GETPIVOTDATA("Sum of emp",'2010 County Business Patterns'!$J$2,"FIPS State and County Code",$A1459,"fipstate",$B1459,"fipscty",$C1459,"naics","337127"))</f>
        <v>0</v>
      </c>
      <c r="M1459" s="28">
        <f>IF(ISERROR(GETPIVOTDATA("Sum of Midpoint",'2010 County Business Patterns'!$J$2,"FIPS State and County Code",$A1459,"fipstate",$B1459,"fipscty",$C1459,"naics","337127")),0,GETPIVOTDATA("Sum of Midpoint",'2010 County Business Patterns'!$J$2,"FIPS State and County Code",$A1459,"fipstate",$B1459,"fipscty",$C1459,"naics","337127"))</f>
        <v>0</v>
      </c>
      <c r="N1459">
        <f>IF(ISERROR(VLOOKUP($B1459,'2010 State Business Patterns'!$AN$3:$AR$55,3,FALSE)),0,VLOOKUP($B1459,'2010 State Business Patterns'!$AN$3:$AR$55,3,FALSE))</f>
        <v>0.93809523809523809</v>
      </c>
      <c r="O1459" s="28">
        <f t="shared" si="112"/>
        <v>0</v>
      </c>
      <c r="P1459" s="28">
        <f>IF(ISERROR(GETPIVOTDATA("Sum of emp",'2010 County Business Patterns'!$J$2,"FIPS State and County Code",$A1459,"fipstate",$B1459,"fipscty",$C1459,"naics","337214")),0,GETPIVOTDATA("Sum of emp",'2010 County Business Patterns'!$J$2,"FIPS State and County Code",$A1459,"fipstate",$B1459,"fipscty",$C1459,"naics","337214"))</f>
        <v>0</v>
      </c>
      <c r="Q1459" s="28">
        <f>IF(ISERROR(GETPIVOTDATA("Sum of Midpoint",'2010 County Business Patterns'!$J$2,"FIPS State and County Code",$A1459,"fipstate",$B1459,"fipscty",$C1459,"naics","337214")),0,GETPIVOTDATA("Sum of Midpoint",'2010 County Business Patterns'!$J$2,"FIPS State and County Code",$A1459,"fipstate",$B1459,"fipscty",$C1459,"naics","337214"))</f>
        <v>0</v>
      </c>
      <c r="R1459">
        <f>IF(ISERROR(VLOOKUP($B1459,'2010 State Business Patterns'!$AN$3:$AR$55,4,FALSE)),0,VLOOKUP($B1459,'2010 State Business Patterns'!$AN$3:$AR$55,4,FALSE))</f>
        <v>1.2011019283746556</v>
      </c>
      <c r="S1459" s="28">
        <f t="shared" si="113"/>
        <v>0</v>
      </c>
      <c r="T1459" s="28">
        <f>IF(ISERROR(GETPIVOTDATA("Sum of emp",'2010 County Business Patterns'!$J$2,"FIPS State and County Code",$A1459,"fipstate",$B1459,"fipscty",$C1459,"naics","337215")),0,GETPIVOTDATA("Sum of emp",'2010 County Business Patterns'!$J$2,"FIPS State and County Code",$A1459,"fipstate",$B1459,"fipscty",$C1459,"naics","337215"))</f>
        <v>0</v>
      </c>
      <c r="U1459" s="28">
        <f>IF(ISERROR(GETPIVOTDATA("Sum of Midpoint",'2010 County Business Patterns'!$J$2,"FIPS State and County Code",$A1459,"fipstate",$B1459,"fipscty",$C1459,"naics","337215")),0,GETPIVOTDATA("Sum of Midpoint",'2010 County Business Patterns'!$J$2,"FIPS State and County Code",$A1459,"fipstate",$B1459,"fipscty",$C1459,"naics","337215"))</f>
        <v>0</v>
      </c>
      <c r="V1459">
        <f>IF(ISERROR(VLOOKUP($B1459,'2010 State Business Patterns'!$AN$3:$AR$55,5,FALSE)),0,VLOOKUP($B1459,'2010 State Business Patterns'!$AN$3:$AR$55,5,FALSE))</f>
        <v>0.78830409356725151</v>
      </c>
      <c r="W1459" s="28">
        <f t="shared" si="114"/>
        <v>0</v>
      </c>
    </row>
    <row r="1460" spans="1:23">
      <c r="A1460" s="1" t="s">
        <v>4562</v>
      </c>
      <c r="B1460" s="1" t="s">
        <v>1949</v>
      </c>
      <c r="C1460" s="1" t="s">
        <v>1801</v>
      </c>
      <c r="D1460" s="1" t="s">
        <v>4563</v>
      </c>
      <c r="E1460" s="1" t="s">
        <v>2057</v>
      </c>
      <c r="F1460" s="1" t="s">
        <v>4484</v>
      </c>
      <c r="G1460" s="47">
        <f t="shared" si="110"/>
        <v>330.5</v>
      </c>
      <c r="H1460" s="28">
        <f>IF(ISERROR(GETPIVOTDATA("Sum of emp",'2010 County Business Patterns'!$J$2,"FIPS State and County Code",$A1460,"fipstate",$B1460,"fipscty",$C1460,"naics","337124")),0,GETPIVOTDATA("Sum of emp",'2010 County Business Patterns'!$J$2,"FIPS State and County Code",$A1460,"fipstate",$B1460,"fipscty",$C1460,"naics","337124"))</f>
        <v>0</v>
      </c>
      <c r="I1460" s="28">
        <f>IF(ISERROR(GETPIVOTDATA("Sum of Midpoint",'2010 County Business Patterns'!$J$2,"FIPS State and County Code",$A1460,"fipstate",$B1460,"fipscty",$C1460,"naics","337124")),0,GETPIVOTDATA("Sum of Midpoint",'2010 County Business Patterns'!$J$2,"FIPS State and County Code",$A1460,"fipstate",$B1460,"fipscty",$C1460,"naics","337124"))</f>
        <v>0</v>
      </c>
      <c r="J1460">
        <f>IF(ISERROR(VLOOKUP($B1460,'2010 State Business Patterns'!$AN$3:$AR$55,2,FALSE)),0,VLOOKUP($B1460,'2010 State Business Patterns'!$AN$3:$AR$55,2,FALSE))</f>
        <v>0</v>
      </c>
      <c r="K1460" s="28">
        <f t="shared" si="111"/>
        <v>0</v>
      </c>
      <c r="L1460" s="28">
        <f>IF(ISERROR(GETPIVOTDATA("Sum of emp",'2010 County Business Patterns'!$J$2,"FIPS State and County Code",$A1460,"fipstate",$B1460,"fipscty",$C1460,"naics","337127")),0,GETPIVOTDATA("Sum of emp",'2010 County Business Patterns'!$J$2,"FIPS State and County Code",$A1460,"fipstate",$B1460,"fipscty",$C1460,"naics","337127"))</f>
        <v>211</v>
      </c>
      <c r="M1460" s="28">
        <f>IF(ISERROR(GETPIVOTDATA("Sum of Midpoint",'2010 County Business Patterns'!$J$2,"FIPS State and County Code",$A1460,"fipstate",$B1460,"fipscty",$C1460,"naics","337127")),0,GETPIVOTDATA("Sum of Midpoint",'2010 County Business Patterns'!$J$2,"FIPS State and County Code",$A1460,"fipstate",$B1460,"fipscty",$C1460,"naics","337127"))</f>
        <v>0</v>
      </c>
      <c r="N1460">
        <f>IF(ISERROR(VLOOKUP($B1460,'2010 State Business Patterns'!$AN$3:$AR$55,3,FALSE)),0,VLOOKUP($B1460,'2010 State Business Patterns'!$AN$3:$AR$55,3,FALSE))</f>
        <v>0.93809523809523809</v>
      </c>
      <c r="O1460" s="28">
        <f t="shared" si="112"/>
        <v>105.5</v>
      </c>
      <c r="P1460" s="28">
        <f>IF(ISERROR(GETPIVOTDATA("Sum of emp",'2010 County Business Patterns'!$J$2,"FIPS State and County Code",$A1460,"fipstate",$B1460,"fipscty",$C1460,"naics","337214")),0,GETPIVOTDATA("Sum of emp",'2010 County Business Patterns'!$J$2,"FIPS State and County Code",$A1460,"fipstate",$B1460,"fipscty",$C1460,"naics","337214"))</f>
        <v>0</v>
      </c>
      <c r="Q1460" s="28">
        <f>IF(ISERROR(GETPIVOTDATA("Sum of Midpoint",'2010 County Business Patterns'!$J$2,"FIPS State and County Code",$A1460,"fipstate",$B1460,"fipscty",$C1460,"naics","337214")),0,GETPIVOTDATA("Sum of Midpoint",'2010 County Business Patterns'!$J$2,"FIPS State and County Code",$A1460,"fipstate",$B1460,"fipscty",$C1460,"naics","337214"))</f>
        <v>0</v>
      </c>
      <c r="R1460">
        <f>IF(ISERROR(VLOOKUP($B1460,'2010 State Business Patterns'!$AN$3:$AR$55,4,FALSE)),0,VLOOKUP($B1460,'2010 State Business Patterns'!$AN$3:$AR$55,4,FALSE))</f>
        <v>1.2011019283746556</v>
      </c>
      <c r="S1460" s="28">
        <f t="shared" si="113"/>
        <v>0</v>
      </c>
      <c r="T1460" s="28">
        <f>IF(ISERROR(GETPIVOTDATA("Sum of emp",'2010 County Business Patterns'!$J$2,"FIPS State and County Code",$A1460,"fipstate",$B1460,"fipscty",$C1460,"naics","337215")),0,GETPIVOTDATA("Sum of emp",'2010 County Business Patterns'!$J$2,"FIPS State and County Code",$A1460,"fipstate",$B1460,"fipscty",$C1460,"naics","337215"))</f>
        <v>450</v>
      </c>
      <c r="U1460" s="28">
        <f>IF(ISERROR(GETPIVOTDATA("Sum of Midpoint",'2010 County Business Patterns'!$J$2,"FIPS State and County Code",$A1460,"fipstate",$B1460,"fipscty",$C1460,"naics","337215")),0,GETPIVOTDATA("Sum of Midpoint",'2010 County Business Patterns'!$J$2,"FIPS State and County Code",$A1460,"fipstate",$B1460,"fipscty",$C1460,"naics","337215"))</f>
        <v>0</v>
      </c>
      <c r="V1460">
        <f>IF(ISERROR(VLOOKUP($B1460,'2010 State Business Patterns'!$AN$3:$AR$55,5,FALSE)),0,VLOOKUP($B1460,'2010 State Business Patterns'!$AN$3:$AR$55,5,FALSE))</f>
        <v>0.78830409356725151</v>
      </c>
      <c r="W1460" s="28">
        <f t="shared" si="114"/>
        <v>225</v>
      </c>
    </row>
    <row r="1461" spans="1:23">
      <c r="A1461" s="1" t="s">
        <v>4564</v>
      </c>
      <c r="B1461" s="1" t="s">
        <v>1949</v>
      </c>
      <c r="C1461" s="1" t="s">
        <v>1802</v>
      </c>
      <c r="D1461" s="1" t="s">
        <v>4565</v>
      </c>
      <c r="E1461" s="1" t="s">
        <v>2057</v>
      </c>
      <c r="F1461" s="1" t="s">
        <v>4484</v>
      </c>
      <c r="G1461" s="47">
        <f t="shared" si="110"/>
        <v>23.649122807017545</v>
      </c>
      <c r="H1461" s="28">
        <f>IF(ISERROR(GETPIVOTDATA("Sum of emp",'2010 County Business Patterns'!$J$2,"FIPS State and County Code",$A1461,"fipstate",$B1461,"fipscty",$C1461,"naics","337124")),0,GETPIVOTDATA("Sum of emp",'2010 County Business Patterns'!$J$2,"FIPS State and County Code",$A1461,"fipstate",$B1461,"fipscty",$C1461,"naics","337124"))</f>
        <v>0</v>
      </c>
      <c r="I1461" s="28">
        <f>IF(ISERROR(GETPIVOTDATA("Sum of Midpoint",'2010 County Business Patterns'!$J$2,"FIPS State and County Code",$A1461,"fipstate",$B1461,"fipscty",$C1461,"naics","337124")),0,GETPIVOTDATA("Sum of Midpoint",'2010 County Business Patterns'!$J$2,"FIPS State and County Code",$A1461,"fipstate",$B1461,"fipscty",$C1461,"naics","337124"))</f>
        <v>0</v>
      </c>
      <c r="J1461">
        <f>IF(ISERROR(VLOOKUP($B1461,'2010 State Business Patterns'!$AN$3:$AR$55,2,FALSE)),0,VLOOKUP($B1461,'2010 State Business Patterns'!$AN$3:$AR$55,2,FALSE))</f>
        <v>0</v>
      </c>
      <c r="K1461" s="28">
        <f t="shared" si="111"/>
        <v>0</v>
      </c>
      <c r="L1461" s="28">
        <f>IF(ISERROR(GETPIVOTDATA("Sum of emp",'2010 County Business Patterns'!$J$2,"FIPS State and County Code",$A1461,"fipstate",$B1461,"fipscty",$C1461,"naics","337127")),0,GETPIVOTDATA("Sum of emp",'2010 County Business Patterns'!$J$2,"FIPS State and County Code",$A1461,"fipstate",$B1461,"fipscty",$C1461,"naics","337127"))</f>
        <v>0</v>
      </c>
      <c r="M1461" s="28">
        <f>IF(ISERROR(GETPIVOTDATA("Sum of Midpoint",'2010 County Business Patterns'!$J$2,"FIPS State and County Code",$A1461,"fipstate",$B1461,"fipscty",$C1461,"naics","337127")),0,GETPIVOTDATA("Sum of Midpoint",'2010 County Business Patterns'!$J$2,"FIPS State and County Code",$A1461,"fipstate",$B1461,"fipscty",$C1461,"naics","337127"))</f>
        <v>0</v>
      </c>
      <c r="N1461">
        <f>IF(ISERROR(VLOOKUP($B1461,'2010 State Business Patterns'!$AN$3:$AR$55,3,FALSE)),0,VLOOKUP($B1461,'2010 State Business Patterns'!$AN$3:$AR$55,3,FALSE))</f>
        <v>0.93809523809523809</v>
      </c>
      <c r="O1461" s="28">
        <f t="shared" si="112"/>
        <v>0</v>
      </c>
      <c r="P1461" s="28">
        <f>IF(ISERROR(GETPIVOTDATA("Sum of emp",'2010 County Business Patterns'!$J$2,"FIPS State and County Code",$A1461,"fipstate",$B1461,"fipscty",$C1461,"naics","337214")),0,GETPIVOTDATA("Sum of emp",'2010 County Business Patterns'!$J$2,"FIPS State and County Code",$A1461,"fipstate",$B1461,"fipscty",$C1461,"naics","337214"))</f>
        <v>0</v>
      </c>
      <c r="Q1461" s="28">
        <f>IF(ISERROR(GETPIVOTDATA("Sum of Midpoint",'2010 County Business Patterns'!$J$2,"FIPS State and County Code",$A1461,"fipstate",$B1461,"fipscty",$C1461,"naics","337214")),0,GETPIVOTDATA("Sum of Midpoint",'2010 County Business Patterns'!$J$2,"FIPS State and County Code",$A1461,"fipstate",$B1461,"fipscty",$C1461,"naics","337214"))</f>
        <v>0</v>
      </c>
      <c r="R1461">
        <f>IF(ISERROR(VLOOKUP($B1461,'2010 State Business Patterns'!$AN$3:$AR$55,4,FALSE)),0,VLOOKUP($B1461,'2010 State Business Patterns'!$AN$3:$AR$55,4,FALSE))</f>
        <v>1.2011019283746556</v>
      </c>
      <c r="S1461" s="28">
        <f t="shared" si="113"/>
        <v>0</v>
      </c>
      <c r="T1461" s="28">
        <f>IF(ISERROR(GETPIVOTDATA("Sum of emp",'2010 County Business Patterns'!$J$2,"FIPS State and County Code",$A1461,"fipstate",$B1461,"fipscty",$C1461,"naics","337215")),0,GETPIVOTDATA("Sum of emp",'2010 County Business Patterns'!$J$2,"FIPS State and County Code",$A1461,"fipstate",$B1461,"fipscty",$C1461,"naics","337215"))</f>
        <v>0</v>
      </c>
      <c r="U1461" s="28">
        <f>IF(ISERROR(GETPIVOTDATA("Sum of Midpoint",'2010 County Business Patterns'!$J$2,"FIPS State and County Code",$A1461,"fipstate",$B1461,"fipscty",$C1461,"naics","337215")),0,GETPIVOTDATA("Sum of Midpoint",'2010 County Business Patterns'!$J$2,"FIPS State and County Code",$A1461,"fipstate",$B1461,"fipscty",$C1461,"naics","337215"))</f>
        <v>60</v>
      </c>
      <c r="V1461">
        <f>IF(ISERROR(VLOOKUP($B1461,'2010 State Business Patterns'!$AN$3:$AR$55,5,FALSE)),0,VLOOKUP($B1461,'2010 State Business Patterns'!$AN$3:$AR$55,5,FALSE))</f>
        <v>0.78830409356725151</v>
      </c>
      <c r="W1461" s="28">
        <f t="shared" si="114"/>
        <v>23.649122807017545</v>
      </c>
    </row>
    <row r="1462" spans="1:23" hidden="1">
      <c r="A1462" s="1" t="s">
        <v>4566</v>
      </c>
      <c r="B1462" s="1" t="s">
        <v>1949</v>
      </c>
      <c r="C1462" s="1" t="s">
        <v>1833</v>
      </c>
      <c r="D1462" s="1" t="s">
        <v>3019</v>
      </c>
      <c r="E1462" s="1" t="s">
        <v>2057</v>
      </c>
      <c r="F1462" s="1" t="s">
        <v>4484</v>
      </c>
      <c r="G1462" s="47">
        <f t="shared" si="110"/>
        <v>0</v>
      </c>
      <c r="H1462" s="28">
        <f>IF(ISERROR(GETPIVOTDATA("Sum of emp",'2010 County Business Patterns'!$J$2,"FIPS State and County Code",$A1462,"fipstate",$B1462,"fipscty",$C1462,"naics","337124")),0,GETPIVOTDATA("Sum of emp",'2010 County Business Patterns'!$J$2,"FIPS State and County Code",$A1462,"fipstate",$B1462,"fipscty",$C1462,"naics","337124"))</f>
        <v>0</v>
      </c>
      <c r="I1462" s="28">
        <f>IF(ISERROR(GETPIVOTDATA("Sum of Midpoint",'2010 County Business Patterns'!$J$2,"FIPS State and County Code",$A1462,"fipstate",$B1462,"fipscty",$C1462,"naics","337124")),0,GETPIVOTDATA("Sum of Midpoint",'2010 County Business Patterns'!$J$2,"FIPS State and County Code",$A1462,"fipstate",$B1462,"fipscty",$C1462,"naics","337124"))</f>
        <v>0</v>
      </c>
      <c r="J1462">
        <f>IF(ISERROR(VLOOKUP($B1462,'2010 State Business Patterns'!$AN$3:$AR$55,2,FALSE)),0,VLOOKUP($B1462,'2010 State Business Patterns'!$AN$3:$AR$55,2,FALSE))</f>
        <v>0</v>
      </c>
      <c r="K1462" s="28">
        <f t="shared" si="111"/>
        <v>0</v>
      </c>
      <c r="L1462" s="28">
        <f>IF(ISERROR(GETPIVOTDATA("Sum of emp",'2010 County Business Patterns'!$J$2,"FIPS State and County Code",$A1462,"fipstate",$B1462,"fipscty",$C1462,"naics","337127")),0,GETPIVOTDATA("Sum of emp",'2010 County Business Patterns'!$J$2,"FIPS State and County Code",$A1462,"fipstate",$B1462,"fipscty",$C1462,"naics","337127"))</f>
        <v>0</v>
      </c>
      <c r="M1462" s="28">
        <f>IF(ISERROR(GETPIVOTDATA("Sum of Midpoint",'2010 County Business Patterns'!$J$2,"FIPS State and County Code",$A1462,"fipstate",$B1462,"fipscty",$C1462,"naics","337127")),0,GETPIVOTDATA("Sum of Midpoint",'2010 County Business Patterns'!$J$2,"FIPS State and County Code",$A1462,"fipstate",$B1462,"fipscty",$C1462,"naics","337127"))</f>
        <v>0</v>
      </c>
      <c r="N1462">
        <f>IF(ISERROR(VLOOKUP($B1462,'2010 State Business Patterns'!$AN$3:$AR$55,3,FALSE)),0,VLOOKUP($B1462,'2010 State Business Patterns'!$AN$3:$AR$55,3,FALSE))</f>
        <v>0.93809523809523809</v>
      </c>
      <c r="O1462" s="28">
        <f t="shared" si="112"/>
        <v>0</v>
      </c>
      <c r="P1462" s="28">
        <f>IF(ISERROR(GETPIVOTDATA("Sum of emp",'2010 County Business Patterns'!$J$2,"FIPS State and County Code",$A1462,"fipstate",$B1462,"fipscty",$C1462,"naics","337214")),0,GETPIVOTDATA("Sum of emp",'2010 County Business Patterns'!$J$2,"FIPS State and County Code",$A1462,"fipstate",$B1462,"fipscty",$C1462,"naics","337214"))</f>
        <v>0</v>
      </c>
      <c r="Q1462" s="28">
        <f>IF(ISERROR(GETPIVOTDATA("Sum of Midpoint",'2010 County Business Patterns'!$J$2,"FIPS State and County Code",$A1462,"fipstate",$B1462,"fipscty",$C1462,"naics","337214")),0,GETPIVOTDATA("Sum of Midpoint",'2010 County Business Patterns'!$J$2,"FIPS State and County Code",$A1462,"fipstate",$B1462,"fipscty",$C1462,"naics","337214"))</f>
        <v>0</v>
      </c>
      <c r="R1462">
        <f>IF(ISERROR(VLOOKUP($B1462,'2010 State Business Patterns'!$AN$3:$AR$55,4,FALSE)),0,VLOOKUP($B1462,'2010 State Business Patterns'!$AN$3:$AR$55,4,FALSE))</f>
        <v>1.2011019283746556</v>
      </c>
      <c r="S1462" s="28">
        <f t="shared" si="113"/>
        <v>0</v>
      </c>
      <c r="T1462" s="28">
        <f>IF(ISERROR(GETPIVOTDATA("Sum of emp",'2010 County Business Patterns'!$J$2,"FIPS State and County Code",$A1462,"fipstate",$B1462,"fipscty",$C1462,"naics","337215")),0,GETPIVOTDATA("Sum of emp",'2010 County Business Patterns'!$J$2,"FIPS State and County Code",$A1462,"fipstate",$B1462,"fipscty",$C1462,"naics","337215"))</f>
        <v>0</v>
      </c>
      <c r="U1462" s="28">
        <f>IF(ISERROR(GETPIVOTDATA("Sum of Midpoint",'2010 County Business Patterns'!$J$2,"FIPS State and County Code",$A1462,"fipstate",$B1462,"fipscty",$C1462,"naics","337215")),0,GETPIVOTDATA("Sum of Midpoint",'2010 County Business Patterns'!$J$2,"FIPS State and County Code",$A1462,"fipstate",$B1462,"fipscty",$C1462,"naics","337215"))</f>
        <v>0</v>
      </c>
      <c r="V1462">
        <f>IF(ISERROR(VLOOKUP($B1462,'2010 State Business Patterns'!$AN$3:$AR$55,5,FALSE)),0,VLOOKUP($B1462,'2010 State Business Patterns'!$AN$3:$AR$55,5,FALSE))</f>
        <v>0.78830409356725151</v>
      </c>
      <c r="W1462" s="28">
        <f t="shared" si="114"/>
        <v>0</v>
      </c>
    </row>
    <row r="1463" spans="1:23" hidden="1">
      <c r="A1463" s="1" t="s">
        <v>4567</v>
      </c>
      <c r="B1463" s="1" t="s">
        <v>1949</v>
      </c>
      <c r="C1463" s="1" t="s">
        <v>1803</v>
      </c>
      <c r="D1463" s="1" t="s">
        <v>4568</v>
      </c>
      <c r="E1463" s="1" t="s">
        <v>2057</v>
      </c>
      <c r="F1463" s="1" t="s">
        <v>4484</v>
      </c>
      <c r="G1463" s="47">
        <f t="shared" si="110"/>
        <v>0</v>
      </c>
      <c r="H1463" s="28">
        <f>IF(ISERROR(GETPIVOTDATA("Sum of emp",'2010 County Business Patterns'!$J$2,"FIPS State and County Code",$A1463,"fipstate",$B1463,"fipscty",$C1463,"naics","337124")),0,GETPIVOTDATA("Sum of emp",'2010 County Business Patterns'!$J$2,"FIPS State and County Code",$A1463,"fipstate",$B1463,"fipscty",$C1463,"naics","337124"))</f>
        <v>0</v>
      </c>
      <c r="I1463" s="28">
        <f>IF(ISERROR(GETPIVOTDATA("Sum of Midpoint",'2010 County Business Patterns'!$J$2,"FIPS State and County Code",$A1463,"fipstate",$B1463,"fipscty",$C1463,"naics","337124")),0,GETPIVOTDATA("Sum of Midpoint",'2010 County Business Patterns'!$J$2,"FIPS State and County Code",$A1463,"fipstate",$B1463,"fipscty",$C1463,"naics","337124"))</f>
        <v>0</v>
      </c>
      <c r="J1463">
        <f>IF(ISERROR(VLOOKUP($B1463,'2010 State Business Patterns'!$AN$3:$AR$55,2,FALSE)),0,VLOOKUP($B1463,'2010 State Business Patterns'!$AN$3:$AR$55,2,FALSE))</f>
        <v>0</v>
      </c>
      <c r="K1463" s="28">
        <f t="shared" si="111"/>
        <v>0</v>
      </c>
      <c r="L1463" s="28">
        <f>IF(ISERROR(GETPIVOTDATA("Sum of emp",'2010 County Business Patterns'!$J$2,"FIPS State and County Code",$A1463,"fipstate",$B1463,"fipscty",$C1463,"naics","337127")),0,GETPIVOTDATA("Sum of emp",'2010 County Business Patterns'!$J$2,"FIPS State and County Code",$A1463,"fipstate",$B1463,"fipscty",$C1463,"naics","337127"))</f>
        <v>0</v>
      </c>
      <c r="M1463" s="28">
        <f>IF(ISERROR(GETPIVOTDATA("Sum of Midpoint",'2010 County Business Patterns'!$J$2,"FIPS State and County Code",$A1463,"fipstate",$B1463,"fipscty",$C1463,"naics","337127")),0,GETPIVOTDATA("Sum of Midpoint",'2010 County Business Patterns'!$J$2,"FIPS State and County Code",$A1463,"fipstate",$B1463,"fipscty",$C1463,"naics","337127"))</f>
        <v>0</v>
      </c>
      <c r="N1463">
        <f>IF(ISERROR(VLOOKUP($B1463,'2010 State Business Patterns'!$AN$3:$AR$55,3,FALSE)),0,VLOOKUP($B1463,'2010 State Business Patterns'!$AN$3:$AR$55,3,FALSE))</f>
        <v>0.93809523809523809</v>
      </c>
      <c r="O1463" s="28">
        <f t="shared" si="112"/>
        <v>0</v>
      </c>
      <c r="P1463" s="28">
        <f>IF(ISERROR(GETPIVOTDATA("Sum of emp",'2010 County Business Patterns'!$J$2,"FIPS State and County Code",$A1463,"fipstate",$B1463,"fipscty",$C1463,"naics","337214")),0,GETPIVOTDATA("Sum of emp",'2010 County Business Patterns'!$J$2,"FIPS State and County Code",$A1463,"fipstate",$B1463,"fipscty",$C1463,"naics","337214"))</f>
        <v>0</v>
      </c>
      <c r="Q1463" s="28">
        <f>IF(ISERROR(GETPIVOTDATA("Sum of Midpoint",'2010 County Business Patterns'!$J$2,"FIPS State and County Code",$A1463,"fipstate",$B1463,"fipscty",$C1463,"naics","337214")),0,GETPIVOTDATA("Sum of Midpoint",'2010 County Business Patterns'!$J$2,"FIPS State and County Code",$A1463,"fipstate",$B1463,"fipscty",$C1463,"naics","337214"))</f>
        <v>0</v>
      </c>
      <c r="R1463">
        <f>IF(ISERROR(VLOOKUP($B1463,'2010 State Business Patterns'!$AN$3:$AR$55,4,FALSE)),0,VLOOKUP($B1463,'2010 State Business Patterns'!$AN$3:$AR$55,4,FALSE))</f>
        <v>1.2011019283746556</v>
      </c>
      <c r="S1463" s="28">
        <f t="shared" si="113"/>
        <v>0</v>
      </c>
      <c r="T1463" s="28">
        <f>IF(ISERROR(GETPIVOTDATA("Sum of emp",'2010 County Business Patterns'!$J$2,"FIPS State and County Code",$A1463,"fipstate",$B1463,"fipscty",$C1463,"naics","337215")),0,GETPIVOTDATA("Sum of emp",'2010 County Business Patterns'!$J$2,"FIPS State and County Code",$A1463,"fipstate",$B1463,"fipscty",$C1463,"naics","337215"))</f>
        <v>0</v>
      </c>
      <c r="U1463" s="28">
        <f>IF(ISERROR(GETPIVOTDATA("Sum of Midpoint",'2010 County Business Patterns'!$J$2,"FIPS State and County Code",$A1463,"fipstate",$B1463,"fipscty",$C1463,"naics","337215")),0,GETPIVOTDATA("Sum of Midpoint",'2010 County Business Patterns'!$J$2,"FIPS State and County Code",$A1463,"fipstate",$B1463,"fipscty",$C1463,"naics","337215"))</f>
        <v>0</v>
      </c>
      <c r="V1463">
        <f>IF(ISERROR(VLOOKUP($B1463,'2010 State Business Patterns'!$AN$3:$AR$55,5,FALSE)),0,VLOOKUP($B1463,'2010 State Business Patterns'!$AN$3:$AR$55,5,FALSE))</f>
        <v>0.78830409356725151</v>
      </c>
      <c r="W1463" s="28">
        <f t="shared" si="114"/>
        <v>0</v>
      </c>
    </row>
    <row r="1464" spans="1:23" hidden="1">
      <c r="A1464" s="1" t="s">
        <v>4569</v>
      </c>
      <c r="B1464" s="1" t="s">
        <v>1949</v>
      </c>
      <c r="C1464" s="1" t="s">
        <v>1804</v>
      </c>
      <c r="D1464" s="1" t="s">
        <v>2409</v>
      </c>
      <c r="E1464" s="1" t="s">
        <v>2057</v>
      </c>
      <c r="F1464" s="1" t="s">
        <v>4484</v>
      </c>
      <c r="G1464" s="47">
        <f t="shared" si="110"/>
        <v>0</v>
      </c>
      <c r="H1464" s="28">
        <f>IF(ISERROR(GETPIVOTDATA("Sum of emp",'2010 County Business Patterns'!$J$2,"FIPS State and County Code",$A1464,"fipstate",$B1464,"fipscty",$C1464,"naics","337124")),0,GETPIVOTDATA("Sum of emp",'2010 County Business Patterns'!$J$2,"FIPS State and County Code",$A1464,"fipstate",$B1464,"fipscty",$C1464,"naics","337124"))</f>
        <v>0</v>
      </c>
      <c r="I1464" s="28">
        <f>IF(ISERROR(GETPIVOTDATA("Sum of Midpoint",'2010 County Business Patterns'!$J$2,"FIPS State and County Code",$A1464,"fipstate",$B1464,"fipscty",$C1464,"naics","337124")),0,GETPIVOTDATA("Sum of Midpoint",'2010 County Business Patterns'!$J$2,"FIPS State and County Code",$A1464,"fipstate",$B1464,"fipscty",$C1464,"naics","337124"))</f>
        <v>0</v>
      </c>
      <c r="J1464">
        <f>IF(ISERROR(VLOOKUP($B1464,'2010 State Business Patterns'!$AN$3:$AR$55,2,FALSE)),0,VLOOKUP($B1464,'2010 State Business Patterns'!$AN$3:$AR$55,2,FALSE))</f>
        <v>0</v>
      </c>
      <c r="K1464" s="28">
        <f t="shared" si="111"/>
        <v>0</v>
      </c>
      <c r="L1464" s="28">
        <f>IF(ISERROR(GETPIVOTDATA("Sum of emp",'2010 County Business Patterns'!$J$2,"FIPS State and County Code",$A1464,"fipstate",$B1464,"fipscty",$C1464,"naics","337127")),0,GETPIVOTDATA("Sum of emp",'2010 County Business Patterns'!$J$2,"FIPS State and County Code",$A1464,"fipstate",$B1464,"fipscty",$C1464,"naics","337127"))</f>
        <v>0</v>
      </c>
      <c r="M1464" s="28">
        <f>IF(ISERROR(GETPIVOTDATA("Sum of Midpoint",'2010 County Business Patterns'!$J$2,"FIPS State and County Code",$A1464,"fipstate",$B1464,"fipscty",$C1464,"naics","337127")),0,GETPIVOTDATA("Sum of Midpoint",'2010 County Business Patterns'!$J$2,"FIPS State and County Code",$A1464,"fipstate",$B1464,"fipscty",$C1464,"naics","337127"))</f>
        <v>0</v>
      </c>
      <c r="N1464">
        <f>IF(ISERROR(VLOOKUP($B1464,'2010 State Business Patterns'!$AN$3:$AR$55,3,FALSE)),0,VLOOKUP($B1464,'2010 State Business Patterns'!$AN$3:$AR$55,3,FALSE))</f>
        <v>0.93809523809523809</v>
      </c>
      <c r="O1464" s="28">
        <f t="shared" si="112"/>
        <v>0</v>
      </c>
      <c r="P1464" s="28">
        <f>IF(ISERROR(GETPIVOTDATA("Sum of emp",'2010 County Business Patterns'!$J$2,"FIPS State and County Code",$A1464,"fipstate",$B1464,"fipscty",$C1464,"naics","337214")),0,GETPIVOTDATA("Sum of emp",'2010 County Business Patterns'!$J$2,"FIPS State and County Code",$A1464,"fipstate",$B1464,"fipscty",$C1464,"naics","337214"))</f>
        <v>0</v>
      </c>
      <c r="Q1464" s="28">
        <f>IF(ISERROR(GETPIVOTDATA("Sum of Midpoint",'2010 County Business Patterns'!$J$2,"FIPS State and County Code",$A1464,"fipstate",$B1464,"fipscty",$C1464,"naics","337214")),0,GETPIVOTDATA("Sum of Midpoint",'2010 County Business Patterns'!$J$2,"FIPS State and County Code",$A1464,"fipstate",$B1464,"fipscty",$C1464,"naics","337214"))</f>
        <v>0</v>
      </c>
      <c r="R1464">
        <f>IF(ISERROR(VLOOKUP($B1464,'2010 State Business Patterns'!$AN$3:$AR$55,4,FALSE)),0,VLOOKUP($B1464,'2010 State Business Patterns'!$AN$3:$AR$55,4,FALSE))</f>
        <v>1.2011019283746556</v>
      </c>
      <c r="S1464" s="28">
        <f t="shared" si="113"/>
        <v>0</v>
      </c>
      <c r="T1464" s="28">
        <f>IF(ISERROR(GETPIVOTDATA("Sum of emp",'2010 County Business Patterns'!$J$2,"FIPS State and County Code",$A1464,"fipstate",$B1464,"fipscty",$C1464,"naics","337215")),0,GETPIVOTDATA("Sum of emp",'2010 County Business Patterns'!$J$2,"FIPS State and County Code",$A1464,"fipstate",$B1464,"fipscty",$C1464,"naics","337215"))</f>
        <v>0</v>
      </c>
      <c r="U1464" s="28">
        <f>IF(ISERROR(GETPIVOTDATA("Sum of Midpoint",'2010 County Business Patterns'!$J$2,"FIPS State and County Code",$A1464,"fipstate",$B1464,"fipscty",$C1464,"naics","337215")),0,GETPIVOTDATA("Sum of Midpoint",'2010 County Business Patterns'!$J$2,"FIPS State and County Code",$A1464,"fipstate",$B1464,"fipscty",$C1464,"naics","337215"))</f>
        <v>0</v>
      </c>
      <c r="V1464">
        <f>IF(ISERROR(VLOOKUP($B1464,'2010 State Business Patterns'!$AN$3:$AR$55,5,FALSE)),0,VLOOKUP($B1464,'2010 State Business Patterns'!$AN$3:$AR$55,5,FALSE))</f>
        <v>0.78830409356725151</v>
      </c>
      <c r="W1464" s="28">
        <f t="shared" si="114"/>
        <v>0</v>
      </c>
    </row>
    <row r="1465" spans="1:23" hidden="1">
      <c r="A1465" s="1" t="s">
        <v>4570</v>
      </c>
      <c r="B1465" s="1" t="s">
        <v>1949</v>
      </c>
      <c r="C1465" s="1" t="s">
        <v>1805</v>
      </c>
      <c r="D1465" s="1" t="s">
        <v>4571</v>
      </c>
      <c r="E1465" s="1" t="s">
        <v>2057</v>
      </c>
      <c r="F1465" s="1" t="s">
        <v>4484</v>
      </c>
      <c r="G1465" s="47">
        <f t="shared" si="110"/>
        <v>0</v>
      </c>
      <c r="H1465" s="28">
        <f>IF(ISERROR(GETPIVOTDATA("Sum of emp",'2010 County Business Patterns'!$J$2,"FIPS State and County Code",$A1465,"fipstate",$B1465,"fipscty",$C1465,"naics","337124")),0,GETPIVOTDATA("Sum of emp",'2010 County Business Patterns'!$J$2,"FIPS State and County Code",$A1465,"fipstate",$B1465,"fipscty",$C1465,"naics","337124"))</f>
        <v>0</v>
      </c>
      <c r="I1465" s="28">
        <f>IF(ISERROR(GETPIVOTDATA("Sum of Midpoint",'2010 County Business Patterns'!$J$2,"FIPS State and County Code",$A1465,"fipstate",$B1465,"fipscty",$C1465,"naics","337124")),0,GETPIVOTDATA("Sum of Midpoint",'2010 County Business Patterns'!$J$2,"FIPS State and County Code",$A1465,"fipstate",$B1465,"fipscty",$C1465,"naics","337124"))</f>
        <v>0</v>
      </c>
      <c r="J1465">
        <f>IF(ISERROR(VLOOKUP($B1465,'2010 State Business Patterns'!$AN$3:$AR$55,2,FALSE)),0,VLOOKUP($B1465,'2010 State Business Patterns'!$AN$3:$AR$55,2,FALSE))</f>
        <v>0</v>
      </c>
      <c r="K1465" s="28">
        <f t="shared" si="111"/>
        <v>0</v>
      </c>
      <c r="L1465" s="28">
        <f>IF(ISERROR(GETPIVOTDATA("Sum of emp",'2010 County Business Patterns'!$J$2,"FIPS State and County Code",$A1465,"fipstate",$B1465,"fipscty",$C1465,"naics","337127")),0,GETPIVOTDATA("Sum of emp",'2010 County Business Patterns'!$J$2,"FIPS State and County Code",$A1465,"fipstate",$B1465,"fipscty",$C1465,"naics","337127"))</f>
        <v>0</v>
      </c>
      <c r="M1465" s="28">
        <f>IF(ISERROR(GETPIVOTDATA("Sum of Midpoint",'2010 County Business Patterns'!$J$2,"FIPS State and County Code",$A1465,"fipstate",$B1465,"fipscty",$C1465,"naics","337127")),0,GETPIVOTDATA("Sum of Midpoint",'2010 County Business Patterns'!$J$2,"FIPS State and County Code",$A1465,"fipstate",$B1465,"fipscty",$C1465,"naics","337127"))</f>
        <v>0</v>
      </c>
      <c r="N1465">
        <f>IF(ISERROR(VLOOKUP($B1465,'2010 State Business Patterns'!$AN$3:$AR$55,3,FALSE)),0,VLOOKUP($B1465,'2010 State Business Patterns'!$AN$3:$AR$55,3,FALSE))</f>
        <v>0.93809523809523809</v>
      </c>
      <c r="O1465" s="28">
        <f t="shared" si="112"/>
        <v>0</v>
      </c>
      <c r="P1465" s="28">
        <f>IF(ISERROR(GETPIVOTDATA("Sum of emp",'2010 County Business Patterns'!$J$2,"FIPS State and County Code",$A1465,"fipstate",$B1465,"fipscty",$C1465,"naics","337214")),0,GETPIVOTDATA("Sum of emp",'2010 County Business Patterns'!$J$2,"FIPS State and County Code",$A1465,"fipstate",$B1465,"fipscty",$C1465,"naics","337214"))</f>
        <v>0</v>
      </c>
      <c r="Q1465" s="28">
        <f>IF(ISERROR(GETPIVOTDATA("Sum of Midpoint",'2010 County Business Patterns'!$J$2,"FIPS State and County Code",$A1465,"fipstate",$B1465,"fipscty",$C1465,"naics","337214")),0,GETPIVOTDATA("Sum of Midpoint",'2010 County Business Patterns'!$J$2,"FIPS State and County Code",$A1465,"fipstate",$B1465,"fipscty",$C1465,"naics","337214"))</f>
        <v>0</v>
      </c>
      <c r="R1465">
        <f>IF(ISERROR(VLOOKUP($B1465,'2010 State Business Patterns'!$AN$3:$AR$55,4,FALSE)),0,VLOOKUP($B1465,'2010 State Business Patterns'!$AN$3:$AR$55,4,FALSE))</f>
        <v>1.2011019283746556</v>
      </c>
      <c r="S1465" s="28">
        <f t="shared" si="113"/>
        <v>0</v>
      </c>
      <c r="T1465" s="28">
        <f>IF(ISERROR(GETPIVOTDATA("Sum of emp",'2010 County Business Patterns'!$J$2,"FIPS State and County Code",$A1465,"fipstate",$B1465,"fipscty",$C1465,"naics","337215")),0,GETPIVOTDATA("Sum of emp",'2010 County Business Patterns'!$J$2,"FIPS State and County Code",$A1465,"fipstate",$B1465,"fipscty",$C1465,"naics","337215"))</f>
        <v>0</v>
      </c>
      <c r="U1465" s="28">
        <f>IF(ISERROR(GETPIVOTDATA("Sum of Midpoint",'2010 County Business Patterns'!$J$2,"FIPS State and County Code",$A1465,"fipstate",$B1465,"fipscty",$C1465,"naics","337215")),0,GETPIVOTDATA("Sum of Midpoint",'2010 County Business Patterns'!$J$2,"FIPS State and County Code",$A1465,"fipstate",$B1465,"fipscty",$C1465,"naics","337215"))</f>
        <v>0</v>
      </c>
      <c r="V1465">
        <f>IF(ISERROR(VLOOKUP($B1465,'2010 State Business Patterns'!$AN$3:$AR$55,5,FALSE)),0,VLOOKUP($B1465,'2010 State Business Patterns'!$AN$3:$AR$55,5,FALSE))</f>
        <v>0.78830409356725151</v>
      </c>
      <c r="W1465" s="28">
        <f t="shared" si="114"/>
        <v>0</v>
      </c>
    </row>
    <row r="1466" spans="1:23" hidden="1">
      <c r="A1466" s="1" t="s">
        <v>4572</v>
      </c>
      <c r="B1466" s="1" t="s">
        <v>1949</v>
      </c>
      <c r="C1466" s="1" t="s">
        <v>1806</v>
      </c>
      <c r="D1466" s="1" t="s">
        <v>3964</v>
      </c>
      <c r="E1466" s="1" t="s">
        <v>2057</v>
      </c>
      <c r="F1466" s="1" t="s">
        <v>4484</v>
      </c>
      <c r="G1466" s="47">
        <f t="shared" si="110"/>
        <v>0</v>
      </c>
      <c r="H1466" s="28">
        <f>IF(ISERROR(GETPIVOTDATA("Sum of emp",'2010 County Business Patterns'!$J$2,"FIPS State and County Code",$A1466,"fipstate",$B1466,"fipscty",$C1466,"naics","337124")),0,GETPIVOTDATA("Sum of emp",'2010 County Business Patterns'!$J$2,"FIPS State and County Code",$A1466,"fipstate",$B1466,"fipscty",$C1466,"naics","337124"))</f>
        <v>0</v>
      </c>
      <c r="I1466" s="28">
        <f>IF(ISERROR(GETPIVOTDATA("Sum of Midpoint",'2010 County Business Patterns'!$J$2,"FIPS State and County Code",$A1466,"fipstate",$B1466,"fipscty",$C1466,"naics","337124")),0,GETPIVOTDATA("Sum of Midpoint",'2010 County Business Patterns'!$J$2,"FIPS State and County Code",$A1466,"fipstate",$B1466,"fipscty",$C1466,"naics","337124"))</f>
        <v>0</v>
      </c>
      <c r="J1466">
        <f>IF(ISERROR(VLOOKUP($B1466,'2010 State Business Patterns'!$AN$3:$AR$55,2,FALSE)),0,VLOOKUP($B1466,'2010 State Business Patterns'!$AN$3:$AR$55,2,FALSE))</f>
        <v>0</v>
      </c>
      <c r="K1466" s="28">
        <f t="shared" si="111"/>
        <v>0</v>
      </c>
      <c r="L1466" s="28">
        <f>IF(ISERROR(GETPIVOTDATA("Sum of emp",'2010 County Business Patterns'!$J$2,"FIPS State and County Code",$A1466,"fipstate",$B1466,"fipscty",$C1466,"naics","337127")),0,GETPIVOTDATA("Sum of emp",'2010 County Business Patterns'!$J$2,"FIPS State and County Code",$A1466,"fipstate",$B1466,"fipscty",$C1466,"naics","337127"))</f>
        <v>0</v>
      </c>
      <c r="M1466" s="28">
        <f>IF(ISERROR(GETPIVOTDATA("Sum of Midpoint",'2010 County Business Patterns'!$J$2,"FIPS State and County Code",$A1466,"fipstate",$B1466,"fipscty",$C1466,"naics","337127")),0,GETPIVOTDATA("Sum of Midpoint",'2010 County Business Patterns'!$J$2,"FIPS State and County Code",$A1466,"fipstate",$B1466,"fipscty",$C1466,"naics","337127"))</f>
        <v>0</v>
      </c>
      <c r="N1466">
        <f>IF(ISERROR(VLOOKUP($B1466,'2010 State Business Patterns'!$AN$3:$AR$55,3,FALSE)),0,VLOOKUP($B1466,'2010 State Business Patterns'!$AN$3:$AR$55,3,FALSE))</f>
        <v>0.93809523809523809</v>
      </c>
      <c r="O1466" s="28">
        <f t="shared" si="112"/>
        <v>0</v>
      </c>
      <c r="P1466" s="28">
        <f>IF(ISERROR(GETPIVOTDATA("Sum of emp",'2010 County Business Patterns'!$J$2,"FIPS State and County Code",$A1466,"fipstate",$B1466,"fipscty",$C1466,"naics","337214")),0,GETPIVOTDATA("Sum of emp",'2010 County Business Patterns'!$J$2,"FIPS State and County Code",$A1466,"fipstate",$B1466,"fipscty",$C1466,"naics","337214"))</f>
        <v>0</v>
      </c>
      <c r="Q1466" s="28">
        <f>IF(ISERROR(GETPIVOTDATA("Sum of Midpoint",'2010 County Business Patterns'!$J$2,"FIPS State and County Code",$A1466,"fipstate",$B1466,"fipscty",$C1466,"naics","337214")),0,GETPIVOTDATA("Sum of Midpoint",'2010 County Business Patterns'!$J$2,"FIPS State and County Code",$A1466,"fipstate",$B1466,"fipscty",$C1466,"naics","337214"))</f>
        <v>0</v>
      </c>
      <c r="R1466">
        <f>IF(ISERROR(VLOOKUP($B1466,'2010 State Business Patterns'!$AN$3:$AR$55,4,FALSE)),0,VLOOKUP($B1466,'2010 State Business Patterns'!$AN$3:$AR$55,4,FALSE))</f>
        <v>1.2011019283746556</v>
      </c>
      <c r="S1466" s="28">
        <f t="shared" si="113"/>
        <v>0</v>
      </c>
      <c r="T1466" s="28">
        <f>IF(ISERROR(GETPIVOTDATA("Sum of emp",'2010 County Business Patterns'!$J$2,"FIPS State and County Code",$A1466,"fipstate",$B1466,"fipscty",$C1466,"naics","337215")),0,GETPIVOTDATA("Sum of emp",'2010 County Business Patterns'!$J$2,"FIPS State and County Code",$A1466,"fipstate",$B1466,"fipscty",$C1466,"naics","337215"))</f>
        <v>0</v>
      </c>
      <c r="U1466" s="28">
        <f>IF(ISERROR(GETPIVOTDATA("Sum of Midpoint",'2010 County Business Patterns'!$J$2,"FIPS State and County Code",$A1466,"fipstate",$B1466,"fipscty",$C1466,"naics","337215")),0,GETPIVOTDATA("Sum of Midpoint",'2010 County Business Patterns'!$J$2,"FIPS State and County Code",$A1466,"fipstate",$B1466,"fipscty",$C1466,"naics","337215"))</f>
        <v>0</v>
      </c>
      <c r="V1466">
        <f>IF(ISERROR(VLOOKUP($B1466,'2010 State Business Patterns'!$AN$3:$AR$55,5,FALSE)),0,VLOOKUP($B1466,'2010 State Business Patterns'!$AN$3:$AR$55,5,FALSE))</f>
        <v>0.78830409356725151</v>
      </c>
      <c r="W1466" s="28">
        <f t="shared" si="114"/>
        <v>0</v>
      </c>
    </row>
    <row r="1467" spans="1:23">
      <c r="A1467" s="1" t="s">
        <v>4573</v>
      </c>
      <c r="B1467" s="1" t="s">
        <v>1949</v>
      </c>
      <c r="C1467" s="1" t="s">
        <v>1866</v>
      </c>
      <c r="D1467" s="1" t="s">
        <v>3781</v>
      </c>
      <c r="E1467" s="1" t="s">
        <v>2057</v>
      </c>
      <c r="F1467" s="1" t="s">
        <v>4484</v>
      </c>
      <c r="G1467" s="47">
        <f t="shared" si="110"/>
        <v>3.9415204678362574</v>
      </c>
      <c r="H1467" s="28">
        <f>IF(ISERROR(GETPIVOTDATA("Sum of emp",'2010 County Business Patterns'!$J$2,"FIPS State and County Code",$A1467,"fipstate",$B1467,"fipscty",$C1467,"naics","337124")),0,GETPIVOTDATA("Sum of emp",'2010 County Business Patterns'!$J$2,"FIPS State and County Code",$A1467,"fipstate",$B1467,"fipscty",$C1467,"naics","337124"))</f>
        <v>0</v>
      </c>
      <c r="I1467" s="28">
        <f>IF(ISERROR(GETPIVOTDATA("Sum of Midpoint",'2010 County Business Patterns'!$J$2,"FIPS State and County Code",$A1467,"fipstate",$B1467,"fipscty",$C1467,"naics","337124")),0,GETPIVOTDATA("Sum of Midpoint",'2010 County Business Patterns'!$J$2,"FIPS State and County Code",$A1467,"fipstate",$B1467,"fipscty",$C1467,"naics","337124"))</f>
        <v>0</v>
      </c>
      <c r="J1467">
        <f>IF(ISERROR(VLOOKUP($B1467,'2010 State Business Patterns'!$AN$3:$AR$55,2,FALSE)),0,VLOOKUP($B1467,'2010 State Business Patterns'!$AN$3:$AR$55,2,FALSE))</f>
        <v>0</v>
      </c>
      <c r="K1467" s="28">
        <f t="shared" si="111"/>
        <v>0</v>
      </c>
      <c r="L1467" s="28">
        <f>IF(ISERROR(GETPIVOTDATA("Sum of emp",'2010 County Business Patterns'!$J$2,"FIPS State and County Code",$A1467,"fipstate",$B1467,"fipscty",$C1467,"naics","337127")),0,GETPIVOTDATA("Sum of emp",'2010 County Business Patterns'!$J$2,"FIPS State and County Code",$A1467,"fipstate",$B1467,"fipscty",$C1467,"naics","337127"))</f>
        <v>0</v>
      </c>
      <c r="M1467" s="28">
        <f>IF(ISERROR(GETPIVOTDATA("Sum of Midpoint",'2010 County Business Patterns'!$J$2,"FIPS State and County Code",$A1467,"fipstate",$B1467,"fipscty",$C1467,"naics","337127")),0,GETPIVOTDATA("Sum of Midpoint",'2010 County Business Patterns'!$J$2,"FIPS State and County Code",$A1467,"fipstate",$B1467,"fipscty",$C1467,"naics","337127"))</f>
        <v>0</v>
      </c>
      <c r="N1467">
        <f>IF(ISERROR(VLOOKUP($B1467,'2010 State Business Patterns'!$AN$3:$AR$55,3,FALSE)),0,VLOOKUP($B1467,'2010 State Business Patterns'!$AN$3:$AR$55,3,FALSE))</f>
        <v>0.93809523809523809</v>
      </c>
      <c r="O1467" s="28">
        <f t="shared" si="112"/>
        <v>0</v>
      </c>
      <c r="P1467" s="28">
        <f>IF(ISERROR(GETPIVOTDATA("Sum of emp",'2010 County Business Patterns'!$J$2,"FIPS State and County Code",$A1467,"fipstate",$B1467,"fipscty",$C1467,"naics","337214")),0,GETPIVOTDATA("Sum of emp",'2010 County Business Patterns'!$J$2,"FIPS State and County Code",$A1467,"fipstate",$B1467,"fipscty",$C1467,"naics","337214"))</f>
        <v>0</v>
      </c>
      <c r="Q1467" s="28">
        <f>IF(ISERROR(GETPIVOTDATA("Sum of Midpoint",'2010 County Business Patterns'!$J$2,"FIPS State and County Code",$A1467,"fipstate",$B1467,"fipscty",$C1467,"naics","337214")),0,GETPIVOTDATA("Sum of Midpoint",'2010 County Business Patterns'!$J$2,"FIPS State and County Code",$A1467,"fipstate",$B1467,"fipscty",$C1467,"naics","337214"))</f>
        <v>0</v>
      </c>
      <c r="R1467">
        <f>IF(ISERROR(VLOOKUP($B1467,'2010 State Business Patterns'!$AN$3:$AR$55,4,FALSE)),0,VLOOKUP($B1467,'2010 State Business Patterns'!$AN$3:$AR$55,4,FALSE))</f>
        <v>1.2011019283746556</v>
      </c>
      <c r="S1467" s="28">
        <f t="shared" si="113"/>
        <v>0</v>
      </c>
      <c r="T1467" s="28">
        <f>IF(ISERROR(GETPIVOTDATA("Sum of emp",'2010 County Business Patterns'!$J$2,"FIPS State and County Code",$A1467,"fipstate",$B1467,"fipscty",$C1467,"naics","337215")),0,GETPIVOTDATA("Sum of emp",'2010 County Business Patterns'!$J$2,"FIPS State and County Code",$A1467,"fipstate",$B1467,"fipscty",$C1467,"naics","337215"))</f>
        <v>0</v>
      </c>
      <c r="U1467" s="28">
        <f>IF(ISERROR(GETPIVOTDATA("Sum of Midpoint",'2010 County Business Patterns'!$J$2,"FIPS State and County Code",$A1467,"fipstate",$B1467,"fipscty",$C1467,"naics","337215")),0,GETPIVOTDATA("Sum of Midpoint",'2010 County Business Patterns'!$J$2,"FIPS State and County Code",$A1467,"fipstate",$B1467,"fipscty",$C1467,"naics","337215"))</f>
        <v>10</v>
      </c>
      <c r="V1467">
        <f>IF(ISERROR(VLOOKUP($B1467,'2010 State Business Patterns'!$AN$3:$AR$55,5,FALSE)),0,VLOOKUP($B1467,'2010 State Business Patterns'!$AN$3:$AR$55,5,FALSE))</f>
        <v>0.78830409356725151</v>
      </c>
      <c r="W1467" s="28">
        <f t="shared" si="114"/>
        <v>3.9415204678362574</v>
      </c>
    </row>
    <row r="1468" spans="1:23" hidden="1">
      <c r="A1468" s="1" t="s">
        <v>4574</v>
      </c>
      <c r="B1468" s="1" t="s">
        <v>1949</v>
      </c>
      <c r="C1468" s="1" t="s">
        <v>1834</v>
      </c>
      <c r="D1468" s="1" t="s">
        <v>2419</v>
      </c>
      <c r="E1468" s="1" t="s">
        <v>2057</v>
      </c>
      <c r="F1468" s="1" t="s">
        <v>4484</v>
      </c>
      <c r="G1468" s="47">
        <f t="shared" si="110"/>
        <v>0</v>
      </c>
      <c r="H1468" s="28">
        <f>IF(ISERROR(GETPIVOTDATA("Sum of emp",'2010 County Business Patterns'!$J$2,"FIPS State and County Code",$A1468,"fipstate",$B1468,"fipscty",$C1468,"naics","337124")),0,GETPIVOTDATA("Sum of emp",'2010 County Business Patterns'!$J$2,"FIPS State and County Code",$A1468,"fipstate",$B1468,"fipscty",$C1468,"naics","337124"))</f>
        <v>0</v>
      </c>
      <c r="I1468" s="28">
        <f>IF(ISERROR(GETPIVOTDATA("Sum of Midpoint",'2010 County Business Patterns'!$J$2,"FIPS State and County Code",$A1468,"fipstate",$B1468,"fipscty",$C1468,"naics","337124")),0,GETPIVOTDATA("Sum of Midpoint",'2010 County Business Patterns'!$J$2,"FIPS State and County Code",$A1468,"fipstate",$B1468,"fipscty",$C1468,"naics","337124"))</f>
        <v>0</v>
      </c>
      <c r="J1468">
        <f>IF(ISERROR(VLOOKUP($B1468,'2010 State Business Patterns'!$AN$3:$AR$55,2,FALSE)),0,VLOOKUP($B1468,'2010 State Business Patterns'!$AN$3:$AR$55,2,FALSE))</f>
        <v>0</v>
      </c>
      <c r="K1468" s="28">
        <f t="shared" si="111"/>
        <v>0</v>
      </c>
      <c r="L1468" s="28">
        <f>IF(ISERROR(GETPIVOTDATA("Sum of emp",'2010 County Business Patterns'!$J$2,"FIPS State and County Code",$A1468,"fipstate",$B1468,"fipscty",$C1468,"naics","337127")),0,GETPIVOTDATA("Sum of emp",'2010 County Business Patterns'!$J$2,"FIPS State and County Code",$A1468,"fipstate",$B1468,"fipscty",$C1468,"naics","337127"))</f>
        <v>0</v>
      </c>
      <c r="M1468" s="28">
        <f>IF(ISERROR(GETPIVOTDATA("Sum of Midpoint",'2010 County Business Patterns'!$J$2,"FIPS State and County Code",$A1468,"fipstate",$B1468,"fipscty",$C1468,"naics","337127")),0,GETPIVOTDATA("Sum of Midpoint",'2010 County Business Patterns'!$J$2,"FIPS State and County Code",$A1468,"fipstate",$B1468,"fipscty",$C1468,"naics","337127"))</f>
        <v>0</v>
      </c>
      <c r="N1468">
        <f>IF(ISERROR(VLOOKUP($B1468,'2010 State Business Patterns'!$AN$3:$AR$55,3,FALSE)),0,VLOOKUP($B1468,'2010 State Business Patterns'!$AN$3:$AR$55,3,FALSE))</f>
        <v>0.93809523809523809</v>
      </c>
      <c r="O1468" s="28">
        <f t="shared" si="112"/>
        <v>0</v>
      </c>
      <c r="P1468" s="28">
        <f>IF(ISERROR(GETPIVOTDATA("Sum of emp",'2010 County Business Patterns'!$J$2,"FIPS State and County Code",$A1468,"fipstate",$B1468,"fipscty",$C1468,"naics","337214")),0,GETPIVOTDATA("Sum of emp",'2010 County Business Patterns'!$J$2,"FIPS State and County Code",$A1468,"fipstate",$B1468,"fipscty",$C1468,"naics","337214"))</f>
        <v>0</v>
      </c>
      <c r="Q1468" s="28">
        <f>IF(ISERROR(GETPIVOTDATA("Sum of Midpoint",'2010 County Business Patterns'!$J$2,"FIPS State and County Code",$A1468,"fipstate",$B1468,"fipscty",$C1468,"naics","337214")),0,GETPIVOTDATA("Sum of Midpoint",'2010 County Business Patterns'!$J$2,"FIPS State and County Code",$A1468,"fipstate",$B1468,"fipscty",$C1468,"naics","337214"))</f>
        <v>0</v>
      </c>
      <c r="R1468">
        <f>IF(ISERROR(VLOOKUP($B1468,'2010 State Business Patterns'!$AN$3:$AR$55,4,FALSE)),0,VLOOKUP($B1468,'2010 State Business Patterns'!$AN$3:$AR$55,4,FALSE))</f>
        <v>1.2011019283746556</v>
      </c>
      <c r="S1468" s="28">
        <f t="shared" si="113"/>
        <v>0</v>
      </c>
      <c r="T1468" s="28">
        <f>IF(ISERROR(GETPIVOTDATA("Sum of emp",'2010 County Business Patterns'!$J$2,"FIPS State and County Code",$A1468,"fipstate",$B1468,"fipscty",$C1468,"naics","337215")),0,GETPIVOTDATA("Sum of emp",'2010 County Business Patterns'!$J$2,"FIPS State and County Code",$A1468,"fipstate",$B1468,"fipscty",$C1468,"naics","337215"))</f>
        <v>0</v>
      </c>
      <c r="U1468" s="28">
        <f>IF(ISERROR(GETPIVOTDATA("Sum of Midpoint",'2010 County Business Patterns'!$J$2,"FIPS State and County Code",$A1468,"fipstate",$B1468,"fipscty",$C1468,"naics","337215")),0,GETPIVOTDATA("Sum of Midpoint",'2010 County Business Patterns'!$J$2,"FIPS State and County Code",$A1468,"fipstate",$B1468,"fipscty",$C1468,"naics","337215"))</f>
        <v>0</v>
      </c>
      <c r="V1468">
        <f>IF(ISERROR(VLOOKUP($B1468,'2010 State Business Patterns'!$AN$3:$AR$55,5,FALSE)),0,VLOOKUP($B1468,'2010 State Business Patterns'!$AN$3:$AR$55,5,FALSE))</f>
        <v>0.78830409356725151</v>
      </c>
      <c r="W1468" s="28">
        <f t="shared" si="114"/>
        <v>0</v>
      </c>
    </row>
    <row r="1469" spans="1:23" hidden="1">
      <c r="A1469" s="1" t="s">
        <v>4575</v>
      </c>
      <c r="B1469" s="1" t="s">
        <v>1949</v>
      </c>
      <c r="C1469" s="1" t="s">
        <v>1835</v>
      </c>
      <c r="D1469" s="1" t="s">
        <v>4576</v>
      </c>
      <c r="E1469" s="1" t="s">
        <v>2057</v>
      </c>
      <c r="F1469" s="1" t="s">
        <v>4484</v>
      </c>
      <c r="G1469" s="47">
        <f t="shared" si="110"/>
        <v>0</v>
      </c>
      <c r="H1469" s="28">
        <f>IF(ISERROR(GETPIVOTDATA("Sum of emp",'2010 County Business Patterns'!$J$2,"FIPS State and County Code",$A1469,"fipstate",$B1469,"fipscty",$C1469,"naics","337124")),0,GETPIVOTDATA("Sum of emp",'2010 County Business Patterns'!$J$2,"FIPS State and County Code",$A1469,"fipstate",$B1469,"fipscty",$C1469,"naics","337124"))</f>
        <v>0</v>
      </c>
      <c r="I1469" s="28">
        <f>IF(ISERROR(GETPIVOTDATA("Sum of Midpoint",'2010 County Business Patterns'!$J$2,"FIPS State and County Code",$A1469,"fipstate",$B1469,"fipscty",$C1469,"naics","337124")),0,GETPIVOTDATA("Sum of Midpoint",'2010 County Business Patterns'!$J$2,"FIPS State and County Code",$A1469,"fipstate",$B1469,"fipscty",$C1469,"naics","337124"))</f>
        <v>0</v>
      </c>
      <c r="J1469">
        <f>IF(ISERROR(VLOOKUP($B1469,'2010 State Business Patterns'!$AN$3:$AR$55,2,FALSE)),0,VLOOKUP($B1469,'2010 State Business Patterns'!$AN$3:$AR$55,2,FALSE))</f>
        <v>0</v>
      </c>
      <c r="K1469" s="28">
        <f t="shared" si="111"/>
        <v>0</v>
      </c>
      <c r="L1469" s="28">
        <f>IF(ISERROR(GETPIVOTDATA("Sum of emp",'2010 County Business Patterns'!$J$2,"FIPS State and County Code",$A1469,"fipstate",$B1469,"fipscty",$C1469,"naics","337127")),0,GETPIVOTDATA("Sum of emp",'2010 County Business Patterns'!$J$2,"FIPS State and County Code",$A1469,"fipstate",$B1469,"fipscty",$C1469,"naics","337127"))</f>
        <v>0</v>
      </c>
      <c r="M1469" s="28">
        <f>IF(ISERROR(GETPIVOTDATA("Sum of Midpoint",'2010 County Business Patterns'!$J$2,"FIPS State and County Code",$A1469,"fipstate",$B1469,"fipscty",$C1469,"naics","337127")),0,GETPIVOTDATA("Sum of Midpoint",'2010 County Business Patterns'!$J$2,"FIPS State and County Code",$A1469,"fipstate",$B1469,"fipscty",$C1469,"naics","337127"))</f>
        <v>0</v>
      </c>
      <c r="N1469">
        <f>IF(ISERROR(VLOOKUP($B1469,'2010 State Business Patterns'!$AN$3:$AR$55,3,FALSE)),0,VLOOKUP($B1469,'2010 State Business Patterns'!$AN$3:$AR$55,3,FALSE))</f>
        <v>0.93809523809523809</v>
      </c>
      <c r="O1469" s="28">
        <f t="shared" si="112"/>
        <v>0</v>
      </c>
      <c r="P1469" s="28">
        <f>IF(ISERROR(GETPIVOTDATA("Sum of emp",'2010 County Business Patterns'!$J$2,"FIPS State and County Code",$A1469,"fipstate",$B1469,"fipscty",$C1469,"naics","337214")),0,GETPIVOTDATA("Sum of emp",'2010 County Business Patterns'!$J$2,"FIPS State and County Code",$A1469,"fipstate",$B1469,"fipscty",$C1469,"naics","337214"))</f>
        <v>0</v>
      </c>
      <c r="Q1469" s="28">
        <f>IF(ISERROR(GETPIVOTDATA("Sum of Midpoint",'2010 County Business Patterns'!$J$2,"FIPS State and County Code",$A1469,"fipstate",$B1469,"fipscty",$C1469,"naics","337214")),0,GETPIVOTDATA("Sum of Midpoint",'2010 County Business Patterns'!$J$2,"FIPS State and County Code",$A1469,"fipstate",$B1469,"fipscty",$C1469,"naics","337214"))</f>
        <v>0</v>
      </c>
      <c r="R1469">
        <f>IF(ISERROR(VLOOKUP($B1469,'2010 State Business Patterns'!$AN$3:$AR$55,4,FALSE)),0,VLOOKUP($B1469,'2010 State Business Patterns'!$AN$3:$AR$55,4,FALSE))</f>
        <v>1.2011019283746556</v>
      </c>
      <c r="S1469" s="28">
        <f t="shared" si="113"/>
        <v>0</v>
      </c>
      <c r="T1469" s="28">
        <f>IF(ISERROR(GETPIVOTDATA("Sum of emp",'2010 County Business Patterns'!$J$2,"FIPS State and County Code",$A1469,"fipstate",$B1469,"fipscty",$C1469,"naics","337215")),0,GETPIVOTDATA("Sum of emp",'2010 County Business Patterns'!$J$2,"FIPS State and County Code",$A1469,"fipstate",$B1469,"fipscty",$C1469,"naics","337215"))</f>
        <v>0</v>
      </c>
      <c r="U1469" s="28">
        <f>IF(ISERROR(GETPIVOTDATA("Sum of Midpoint",'2010 County Business Patterns'!$J$2,"FIPS State and County Code",$A1469,"fipstate",$B1469,"fipscty",$C1469,"naics","337215")),0,GETPIVOTDATA("Sum of Midpoint",'2010 County Business Patterns'!$J$2,"FIPS State and County Code",$A1469,"fipstate",$B1469,"fipscty",$C1469,"naics","337215"))</f>
        <v>0</v>
      </c>
      <c r="V1469">
        <f>IF(ISERROR(VLOOKUP($B1469,'2010 State Business Patterns'!$AN$3:$AR$55,5,FALSE)),0,VLOOKUP($B1469,'2010 State Business Patterns'!$AN$3:$AR$55,5,FALSE))</f>
        <v>0.78830409356725151</v>
      </c>
      <c r="W1469" s="28">
        <f t="shared" si="114"/>
        <v>0</v>
      </c>
    </row>
    <row r="1470" spans="1:23" hidden="1">
      <c r="A1470" s="1" t="s">
        <v>4577</v>
      </c>
      <c r="B1470" s="1" t="s">
        <v>1949</v>
      </c>
      <c r="C1470" s="1" t="s">
        <v>1868</v>
      </c>
      <c r="D1470" s="1" t="s">
        <v>4578</v>
      </c>
      <c r="E1470" s="1" t="s">
        <v>2057</v>
      </c>
      <c r="F1470" s="1" t="s">
        <v>4484</v>
      </c>
      <c r="G1470" s="47">
        <f t="shared" si="110"/>
        <v>0</v>
      </c>
      <c r="H1470" s="28">
        <f>IF(ISERROR(GETPIVOTDATA("Sum of emp",'2010 County Business Patterns'!$J$2,"FIPS State and County Code",$A1470,"fipstate",$B1470,"fipscty",$C1470,"naics","337124")),0,GETPIVOTDATA("Sum of emp",'2010 County Business Patterns'!$J$2,"FIPS State and County Code",$A1470,"fipstate",$B1470,"fipscty",$C1470,"naics","337124"))</f>
        <v>0</v>
      </c>
      <c r="I1470" s="28">
        <f>IF(ISERROR(GETPIVOTDATA("Sum of Midpoint",'2010 County Business Patterns'!$J$2,"FIPS State and County Code",$A1470,"fipstate",$B1470,"fipscty",$C1470,"naics","337124")),0,GETPIVOTDATA("Sum of Midpoint",'2010 County Business Patterns'!$J$2,"FIPS State and County Code",$A1470,"fipstate",$B1470,"fipscty",$C1470,"naics","337124"))</f>
        <v>0</v>
      </c>
      <c r="J1470">
        <f>IF(ISERROR(VLOOKUP($B1470,'2010 State Business Patterns'!$AN$3:$AR$55,2,FALSE)),0,VLOOKUP($B1470,'2010 State Business Patterns'!$AN$3:$AR$55,2,FALSE))</f>
        <v>0</v>
      </c>
      <c r="K1470" s="28">
        <f t="shared" si="111"/>
        <v>0</v>
      </c>
      <c r="L1470" s="28">
        <f>IF(ISERROR(GETPIVOTDATA("Sum of emp",'2010 County Business Patterns'!$J$2,"FIPS State and County Code",$A1470,"fipstate",$B1470,"fipscty",$C1470,"naics","337127")),0,GETPIVOTDATA("Sum of emp",'2010 County Business Patterns'!$J$2,"FIPS State and County Code",$A1470,"fipstate",$B1470,"fipscty",$C1470,"naics","337127"))</f>
        <v>0</v>
      </c>
      <c r="M1470" s="28">
        <f>IF(ISERROR(GETPIVOTDATA("Sum of Midpoint",'2010 County Business Patterns'!$J$2,"FIPS State and County Code",$A1470,"fipstate",$B1470,"fipscty",$C1470,"naics","337127")),0,GETPIVOTDATA("Sum of Midpoint",'2010 County Business Patterns'!$J$2,"FIPS State and County Code",$A1470,"fipstate",$B1470,"fipscty",$C1470,"naics","337127"))</f>
        <v>0</v>
      </c>
      <c r="N1470">
        <f>IF(ISERROR(VLOOKUP($B1470,'2010 State Business Patterns'!$AN$3:$AR$55,3,FALSE)),0,VLOOKUP($B1470,'2010 State Business Patterns'!$AN$3:$AR$55,3,FALSE))</f>
        <v>0.93809523809523809</v>
      </c>
      <c r="O1470" s="28">
        <f t="shared" si="112"/>
        <v>0</v>
      </c>
      <c r="P1470" s="28">
        <f>IF(ISERROR(GETPIVOTDATA("Sum of emp",'2010 County Business Patterns'!$J$2,"FIPS State and County Code",$A1470,"fipstate",$B1470,"fipscty",$C1470,"naics","337214")),0,GETPIVOTDATA("Sum of emp",'2010 County Business Patterns'!$J$2,"FIPS State and County Code",$A1470,"fipstate",$B1470,"fipscty",$C1470,"naics","337214"))</f>
        <v>0</v>
      </c>
      <c r="Q1470" s="28">
        <f>IF(ISERROR(GETPIVOTDATA("Sum of Midpoint",'2010 County Business Patterns'!$J$2,"FIPS State and County Code",$A1470,"fipstate",$B1470,"fipscty",$C1470,"naics","337214")),0,GETPIVOTDATA("Sum of Midpoint",'2010 County Business Patterns'!$J$2,"FIPS State and County Code",$A1470,"fipstate",$B1470,"fipscty",$C1470,"naics","337214"))</f>
        <v>0</v>
      </c>
      <c r="R1470">
        <f>IF(ISERROR(VLOOKUP($B1470,'2010 State Business Patterns'!$AN$3:$AR$55,4,FALSE)),0,VLOOKUP($B1470,'2010 State Business Patterns'!$AN$3:$AR$55,4,FALSE))</f>
        <v>1.2011019283746556</v>
      </c>
      <c r="S1470" s="28">
        <f t="shared" si="113"/>
        <v>0</v>
      </c>
      <c r="T1470" s="28">
        <f>IF(ISERROR(GETPIVOTDATA("Sum of emp",'2010 County Business Patterns'!$J$2,"FIPS State and County Code",$A1470,"fipstate",$B1470,"fipscty",$C1470,"naics","337215")),0,GETPIVOTDATA("Sum of emp",'2010 County Business Patterns'!$J$2,"FIPS State and County Code",$A1470,"fipstate",$B1470,"fipscty",$C1470,"naics","337215"))</f>
        <v>0</v>
      </c>
      <c r="U1470" s="28">
        <f>IF(ISERROR(GETPIVOTDATA("Sum of Midpoint",'2010 County Business Patterns'!$J$2,"FIPS State and County Code",$A1470,"fipstate",$B1470,"fipscty",$C1470,"naics","337215")),0,GETPIVOTDATA("Sum of Midpoint",'2010 County Business Patterns'!$J$2,"FIPS State and County Code",$A1470,"fipstate",$B1470,"fipscty",$C1470,"naics","337215"))</f>
        <v>0</v>
      </c>
      <c r="V1470">
        <f>IF(ISERROR(VLOOKUP($B1470,'2010 State Business Patterns'!$AN$3:$AR$55,5,FALSE)),0,VLOOKUP($B1470,'2010 State Business Patterns'!$AN$3:$AR$55,5,FALSE))</f>
        <v>0.78830409356725151</v>
      </c>
      <c r="W1470" s="28">
        <f t="shared" si="114"/>
        <v>0</v>
      </c>
    </row>
    <row r="1471" spans="1:23">
      <c r="A1471" s="1" t="s">
        <v>4579</v>
      </c>
      <c r="B1471" s="1" t="s">
        <v>1949</v>
      </c>
      <c r="C1471" s="1" t="s">
        <v>1869</v>
      </c>
      <c r="D1471" s="1" t="s">
        <v>4580</v>
      </c>
      <c r="E1471" s="1" t="s">
        <v>2057</v>
      </c>
      <c r="F1471" s="1" t="s">
        <v>4484</v>
      </c>
      <c r="G1471" s="47">
        <f t="shared" si="110"/>
        <v>210.19283746556474</v>
      </c>
      <c r="H1471" s="28">
        <f>IF(ISERROR(GETPIVOTDATA("Sum of emp",'2010 County Business Patterns'!$J$2,"FIPS State and County Code",$A1471,"fipstate",$B1471,"fipscty",$C1471,"naics","337124")),0,GETPIVOTDATA("Sum of emp",'2010 County Business Patterns'!$J$2,"FIPS State and County Code",$A1471,"fipstate",$B1471,"fipscty",$C1471,"naics","337124"))</f>
        <v>0</v>
      </c>
      <c r="I1471" s="28">
        <f>IF(ISERROR(GETPIVOTDATA("Sum of Midpoint",'2010 County Business Patterns'!$J$2,"FIPS State and County Code",$A1471,"fipstate",$B1471,"fipscty",$C1471,"naics","337124")),0,GETPIVOTDATA("Sum of Midpoint",'2010 County Business Patterns'!$J$2,"FIPS State and County Code",$A1471,"fipstate",$B1471,"fipscty",$C1471,"naics","337124"))</f>
        <v>0</v>
      </c>
      <c r="J1471">
        <f>IF(ISERROR(VLOOKUP($B1471,'2010 State Business Patterns'!$AN$3:$AR$55,2,FALSE)),0,VLOOKUP($B1471,'2010 State Business Patterns'!$AN$3:$AR$55,2,FALSE))</f>
        <v>0</v>
      </c>
      <c r="K1471" s="28">
        <f t="shared" si="111"/>
        <v>0</v>
      </c>
      <c r="L1471" s="28">
        <f>IF(ISERROR(GETPIVOTDATA("Sum of emp",'2010 County Business Patterns'!$J$2,"FIPS State and County Code",$A1471,"fipstate",$B1471,"fipscty",$C1471,"naics","337127")),0,GETPIVOTDATA("Sum of emp",'2010 County Business Patterns'!$J$2,"FIPS State and County Code",$A1471,"fipstate",$B1471,"fipscty",$C1471,"naics","337127"))</f>
        <v>0</v>
      </c>
      <c r="M1471" s="28">
        <f>IF(ISERROR(GETPIVOTDATA("Sum of Midpoint",'2010 County Business Patterns'!$J$2,"FIPS State and County Code",$A1471,"fipstate",$B1471,"fipscty",$C1471,"naics","337127")),0,GETPIVOTDATA("Sum of Midpoint",'2010 County Business Patterns'!$J$2,"FIPS State and County Code",$A1471,"fipstate",$B1471,"fipscty",$C1471,"naics","337127"))</f>
        <v>0</v>
      </c>
      <c r="N1471">
        <f>IF(ISERROR(VLOOKUP($B1471,'2010 State Business Patterns'!$AN$3:$AR$55,3,FALSE)),0,VLOOKUP($B1471,'2010 State Business Patterns'!$AN$3:$AR$55,3,FALSE))</f>
        <v>0.93809523809523809</v>
      </c>
      <c r="O1471" s="28">
        <f t="shared" si="112"/>
        <v>0</v>
      </c>
      <c r="P1471" s="28">
        <f>IF(ISERROR(GETPIVOTDATA("Sum of emp",'2010 County Business Patterns'!$J$2,"FIPS State and County Code",$A1471,"fipstate",$B1471,"fipscty",$C1471,"naics","337214")),0,GETPIVOTDATA("Sum of emp",'2010 County Business Patterns'!$J$2,"FIPS State and County Code",$A1471,"fipstate",$B1471,"fipscty",$C1471,"naics","337214"))</f>
        <v>0</v>
      </c>
      <c r="Q1471" s="28">
        <f>IF(ISERROR(GETPIVOTDATA("Sum of Midpoint",'2010 County Business Patterns'!$J$2,"FIPS State and County Code",$A1471,"fipstate",$B1471,"fipscty",$C1471,"naics","337214")),0,GETPIVOTDATA("Sum of Midpoint",'2010 County Business Patterns'!$J$2,"FIPS State and County Code",$A1471,"fipstate",$B1471,"fipscty",$C1471,"naics","337214"))</f>
        <v>175</v>
      </c>
      <c r="R1471">
        <f>IF(ISERROR(VLOOKUP($B1471,'2010 State Business Patterns'!$AN$3:$AR$55,4,FALSE)),0,VLOOKUP($B1471,'2010 State Business Patterns'!$AN$3:$AR$55,4,FALSE))</f>
        <v>1.2011019283746556</v>
      </c>
      <c r="S1471" s="28">
        <f t="shared" si="113"/>
        <v>210.19283746556474</v>
      </c>
      <c r="T1471" s="28">
        <f>IF(ISERROR(GETPIVOTDATA("Sum of emp",'2010 County Business Patterns'!$J$2,"FIPS State and County Code",$A1471,"fipstate",$B1471,"fipscty",$C1471,"naics","337215")),0,GETPIVOTDATA("Sum of emp",'2010 County Business Patterns'!$J$2,"FIPS State and County Code",$A1471,"fipstate",$B1471,"fipscty",$C1471,"naics","337215"))</f>
        <v>0</v>
      </c>
      <c r="U1471" s="28">
        <f>IF(ISERROR(GETPIVOTDATA("Sum of Midpoint",'2010 County Business Patterns'!$J$2,"FIPS State and County Code",$A1471,"fipstate",$B1471,"fipscty",$C1471,"naics","337215")),0,GETPIVOTDATA("Sum of Midpoint",'2010 County Business Patterns'!$J$2,"FIPS State and County Code",$A1471,"fipstate",$B1471,"fipscty",$C1471,"naics","337215"))</f>
        <v>0</v>
      </c>
      <c r="V1471">
        <f>IF(ISERROR(VLOOKUP($B1471,'2010 State Business Patterns'!$AN$3:$AR$55,5,FALSE)),0,VLOOKUP($B1471,'2010 State Business Patterns'!$AN$3:$AR$55,5,FALSE))</f>
        <v>0.78830409356725151</v>
      </c>
      <c r="W1471" s="28">
        <f t="shared" si="114"/>
        <v>0</v>
      </c>
    </row>
    <row r="1472" spans="1:23">
      <c r="A1472" s="1" t="s">
        <v>4581</v>
      </c>
      <c r="B1472" s="1" t="s">
        <v>1949</v>
      </c>
      <c r="C1472" s="1" t="s">
        <v>1836</v>
      </c>
      <c r="D1472" s="1" t="s">
        <v>4582</v>
      </c>
      <c r="E1472" s="1" t="s">
        <v>2057</v>
      </c>
      <c r="F1472" s="1" t="s">
        <v>4484</v>
      </c>
      <c r="G1472" s="47">
        <f t="shared" si="110"/>
        <v>3.9415204678362574</v>
      </c>
      <c r="H1472" s="28">
        <f>IF(ISERROR(GETPIVOTDATA("Sum of emp",'2010 County Business Patterns'!$J$2,"FIPS State and County Code",$A1472,"fipstate",$B1472,"fipscty",$C1472,"naics","337124")),0,GETPIVOTDATA("Sum of emp",'2010 County Business Patterns'!$J$2,"FIPS State and County Code",$A1472,"fipstate",$B1472,"fipscty",$C1472,"naics","337124"))</f>
        <v>0</v>
      </c>
      <c r="I1472" s="28">
        <f>IF(ISERROR(GETPIVOTDATA("Sum of Midpoint",'2010 County Business Patterns'!$J$2,"FIPS State and County Code",$A1472,"fipstate",$B1472,"fipscty",$C1472,"naics","337124")),0,GETPIVOTDATA("Sum of Midpoint",'2010 County Business Patterns'!$J$2,"FIPS State and County Code",$A1472,"fipstate",$B1472,"fipscty",$C1472,"naics","337124"))</f>
        <v>0</v>
      </c>
      <c r="J1472">
        <f>IF(ISERROR(VLOOKUP($B1472,'2010 State Business Patterns'!$AN$3:$AR$55,2,FALSE)),0,VLOOKUP($B1472,'2010 State Business Patterns'!$AN$3:$AR$55,2,FALSE))</f>
        <v>0</v>
      </c>
      <c r="K1472" s="28">
        <f t="shared" si="111"/>
        <v>0</v>
      </c>
      <c r="L1472" s="28">
        <f>IF(ISERROR(GETPIVOTDATA("Sum of emp",'2010 County Business Patterns'!$J$2,"FIPS State and County Code",$A1472,"fipstate",$B1472,"fipscty",$C1472,"naics","337127")),0,GETPIVOTDATA("Sum of emp",'2010 County Business Patterns'!$J$2,"FIPS State and County Code",$A1472,"fipstate",$B1472,"fipscty",$C1472,"naics","337127"))</f>
        <v>0</v>
      </c>
      <c r="M1472" s="28">
        <f>IF(ISERROR(GETPIVOTDATA("Sum of Midpoint",'2010 County Business Patterns'!$J$2,"FIPS State and County Code",$A1472,"fipstate",$B1472,"fipscty",$C1472,"naics","337127")),0,GETPIVOTDATA("Sum of Midpoint",'2010 County Business Patterns'!$J$2,"FIPS State and County Code",$A1472,"fipstate",$B1472,"fipscty",$C1472,"naics","337127"))</f>
        <v>0</v>
      </c>
      <c r="N1472">
        <f>IF(ISERROR(VLOOKUP($B1472,'2010 State Business Patterns'!$AN$3:$AR$55,3,FALSE)),0,VLOOKUP($B1472,'2010 State Business Patterns'!$AN$3:$AR$55,3,FALSE))</f>
        <v>0.93809523809523809</v>
      </c>
      <c r="O1472" s="28">
        <f t="shared" si="112"/>
        <v>0</v>
      </c>
      <c r="P1472" s="28">
        <f>IF(ISERROR(GETPIVOTDATA("Sum of emp",'2010 County Business Patterns'!$J$2,"FIPS State and County Code",$A1472,"fipstate",$B1472,"fipscty",$C1472,"naics","337214")),0,GETPIVOTDATA("Sum of emp",'2010 County Business Patterns'!$J$2,"FIPS State and County Code",$A1472,"fipstate",$B1472,"fipscty",$C1472,"naics","337214"))</f>
        <v>0</v>
      </c>
      <c r="Q1472" s="28">
        <f>IF(ISERROR(GETPIVOTDATA("Sum of Midpoint",'2010 County Business Patterns'!$J$2,"FIPS State and County Code",$A1472,"fipstate",$B1472,"fipscty",$C1472,"naics","337214")),0,GETPIVOTDATA("Sum of Midpoint",'2010 County Business Patterns'!$J$2,"FIPS State and County Code",$A1472,"fipstate",$B1472,"fipscty",$C1472,"naics","337214"))</f>
        <v>0</v>
      </c>
      <c r="R1472">
        <f>IF(ISERROR(VLOOKUP($B1472,'2010 State Business Patterns'!$AN$3:$AR$55,4,FALSE)),0,VLOOKUP($B1472,'2010 State Business Patterns'!$AN$3:$AR$55,4,FALSE))</f>
        <v>1.2011019283746556</v>
      </c>
      <c r="S1472" s="28">
        <f t="shared" si="113"/>
        <v>0</v>
      </c>
      <c r="T1472" s="28">
        <f>IF(ISERROR(GETPIVOTDATA("Sum of emp",'2010 County Business Patterns'!$J$2,"FIPS State and County Code",$A1472,"fipstate",$B1472,"fipscty",$C1472,"naics","337215")),0,GETPIVOTDATA("Sum of emp",'2010 County Business Patterns'!$J$2,"FIPS State and County Code",$A1472,"fipstate",$B1472,"fipscty",$C1472,"naics","337215"))</f>
        <v>0</v>
      </c>
      <c r="U1472" s="28">
        <f>IF(ISERROR(GETPIVOTDATA("Sum of Midpoint",'2010 County Business Patterns'!$J$2,"FIPS State and County Code",$A1472,"fipstate",$B1472,"fipscty",$C1472,"naics","337215")),0,GETPIVOTDATA("Sum of Midpoint",'2010 County Business Patterns'!$J$2,"FIPS State and County Code",$A1472,"fipstate",$B1472,"fipscty",$C1472,"naics","337215"))</f>
        <v>10</v>
      </c>
      <c r="V1472">
        <f>IF(ISERROR(VLOOKUP($B1472,'2010 State Business Patterns'!$AN$3:$AR$55,5,FALSE)),0,VLOOKUP($B1472,'2010 State Business Patterns'!$AN$3:$AR$55,5,FALSE))</f>
        <v>0.78830409356725151</v>
      </c>
      <c r="W1472" s="28">
        <f t="shared" si="114"/>
        <v>3.9415204678362574</v>
      </c>
    </row>
    <row r="1473" spans="1:23" hidden="1">
      <c r="A1473" s="1" t="s">
        <v>4583</v>
      </c>
      <c r="B1473" s="1" t="s">
        <v>1949</v>
      </c>
      <c r="C1473" s="1" t="s">
        <v>1907</v>
      </c>
      <c r="D1473" s="1" t="s">
        <v>4584</v>
      </c>
      <c r="E1473" s="1" t="s">
        <v>2057</v>
      </c>
      <c r="F1473" s="1" t="s">
        <v>4484</v>
      </c>
      <c r="G1473" s="47">
        <f t="shared" si="110"/>
        <v>0</v>
      </c>
      <c r="H1473" s="28">
        <f>IF(ISERROR(GETPIVOTDATA("Sum of emp",'2010 County Business Patterns'!$J$2,"FIPS State and County Code",$A1473,"fipstate",$B1473,"fipscty",$C1473,"naics","337124")),0,GETPIVOTDATA("Sum of emp",'2010 County Business Patterns'!$J$2,"FIPS State and County Code",$A1473,"fipstate",$B1473,"fipscty",$C1473,"naics","337124"))</f>
        <v>0</v>
      </c>
      <c r="I1473" s="28">
        <f>IF(ISERROR(GETPIVOTDATA("Sum of Midpoint",'2010 County Business Patterns'!$J$2,"FIPS State and County Code",$A1473,"fipstate",$B1473,"fipscty",$C1473,"naics","337124")),0,GETPIVOTDATA("Sum of Midpoint",'2010 County Business Patterns'!$J$2,"FIPS State and County Code",$A1473,"fipstate",$B1473,"fipscty",$C1473,"naics","337124"))</f>
        <v>0</v>
      </c>
      <c r="J1473">
        <f>IF(ISERROR(VLOOKUP($B1473,'2010 State Business Patterns'!$AN$3:$AR$55,2,FALSE)),0,VLOOKUP($B1473,'2010 State Business Patterns'!$AN$3:$AR$55,2,FALSE))</f>
        <v>0</v>
      </c>
      <c r="K1473" s="28">
        <f t="shared" si="111"/>
        <v>0</v>
      </c>
      <c r="L1473" s="28">
        <f>IF(ISERROR(GETPIVOTDATA("Sum of emp",'2010 County Business Patterns'!$J$2,"FIPS State and County Code",$A1473,"fipstate",$B1473,"fipscty",$C1473,"naics","337127")),0,GETPIVOTDATA("Sum of emp",'2010 County Business Patterns'!$J$2,"FIPS State and County Code",$A1473,"fipstate",$B1473,"fipscty",$C1473,"naics","337127"))</f>
        <v>0</v>
      </c>
      <c r="M1473" s="28">
        <f>IF(ISERROR(GETPIVOTDATA("Sum of Midpoint",'2010 County Business Patterns'!$J$2,"FIPS State and County Code",$A1473,"fipstate",$B1473,"fipscty",$C1473,"naics","337127")),0,GETPIVOTDATA("Sum of Midpoint",'2010 County Business Patterns'!$J$2,"FIPS State and County Code",$A1473,"fipstate",$B1473,"fipscty",$C1473,"naics","337127"))</f>
        <v>0</v>
      </c>
      <c r="N1473">
        <f>IF(ISERROR(VLOOKUP($B1473,'2010 State Business Patterns'!$AN$3:$AR$55,3,FALSE)),0,VLOOKUP($B1473,'2010 State Business Patterns'!$AN$3:$AR$55,3,FALSE))</f>
        <v>0.93809523809523809</v>
      </c>
      <c r="O1473" s="28">
        <f t="shared" si="112"/>
        <v>0</v>
      </c>
      <c r="P1473" s="28">
        <f>IF(ISERROR(GETPIVOTDATA("Sum of emp",'2010 County Business Patterns'!$J$2,"FIPS State and County Code",$A1473,"fipstate",$B1473,"fipscty",$C1473,"naics","337214")),0,GETPIVOTDATA("Sum of emp",'2010 County Business Patterns'!$J$2,"FIPS State and County Code",$A1473,"fipstate",$B1473,"fipscty",$C1473,"naics","337214"))</f>
        <v>0</v>
      </c>
      <c r="Q1473" s="28">
        <f>IF(ISERROR(GETPIVOTDATA("Sum of Midpoint",'2010 County Business Patterns'!$J$2,"FIPS State and County Code",$A1473,"fipstate",$B1473,"fipscty",$C1473,"naics","337214")),0,GETPIVOTDATA("Sum of Midpoint",'2010 County Business Patterns'!$J$2,"FIPS State and County Code",$A1473,"fipstate",$B1473,"fipscty",$C1473,"naics","337214"))</f>
        <v>0</v>
      </c>
      <c r="R1473">
        <f>IF(ISERROR(VLOOKUP($B1473,'2010 State Business Patterns'!$AN$3:$AR$55,4,FALSE)),0,VLOOKUP($B1473,'2010 State Business Patterns'!$AN$3:$AR$55,4,FALSE))</f>
        <v>1.2011019283746556</v>
      </c>
      <c r="S1473" s="28">
        <f t="shared" si="113"/>
        <v>0</v>
      </c>
      <c r="T1473" s="28">
        <f>IF(ISERROR(GETPIVOTDATA("Sum of emp",'2010 County Business Patterns'!$J$2,"FIPS State and County Code",$A1473,"fipstate",$B1473,"fipscty",$C1473,"naics","337215")),0,GETPIVOTDATA("Sum of emp",'2010 County Business Patterns'!$J$2,"FIPS State and County Code",$A1473,"fipstate",$B1473,"fipscty",$C1473,"naics","337215"))</f>
        <v>0</v>
      </c>
      <c r="U1473" s="28">
        <f>IF(ISERROR(GETPIVOTDATA("Sum of Midpoint",'2010 County Business Patterns'!$J$2,"FIPS State and County Code",$A1473,"fipstate",$B1473,"fipscty",$C1473,"naics","337215")),0,GETPIVOTDATA("Sum of Midpoint",'2010 County Business Patterns'!$J$2,"FIPS State and County Code",$A1473,"fipstate",$B1473,"fipscty",$C1473,"naics","337215"))</f>
        <v>0</v>
      </c>
      <c r="V1473">
        <f>IF(ISERROR(VLOOKUP($B1473,'2010 State Business Patterns'!$AN$3:$AR$55,5,FALSE)),0,VLOOKUP($B1473,'2010 State Business Patterns'!$AN$3:$AR$55,5,FALSE))</f>
        <v>0.78830409356725151</v>
      </c>
      <c r="W1473" s="28">
        <f t="shared" si="114"/>
        <v>0</v>
      </c>
    </row>
    <row r="1474" spans="1:23" hidden="1">
      <c r="A1474" s="1" t="s">
        <v>4585</v>
      </c>
      <c r="B1474" s="1" t="s">
        <v>1949</v>
      </c>
      <c r="C1474" s="1" t="s">
        <v>1837</v>
      </c>
      <c r="D1474" s="1" t="s">
        <v>4586</v>
      </c>
      <c r="E1474" s="1" t="s">
        <v>2057</v>
      </c>
      <c r="F1474" s="1" t="s">
        <v>4484</v>
      </c>
      <c r="G1474" s="47">
        <f t="shared" si="110"/>
        <v>0</v>
      </c>
      <c r="H1474" s="28">
        <f>IF(ISERROR(GETPIVOTDATA("Sum of emp",'2010 County Business Patterns'!$J$2,"FIPS State and County Code",$A1474,"fipstate",$B1474,"fipscty",$C1474,"naics","337124")),0,GETPIVOTDATA("Sum of emp",'2010 County Business Patterns'!$J$2,"FIPS State and County Code",$A1474,"fipstate",$B1474,"fipscty",$C1474,"naics","337124"))</f>
        <v>0</v>
      </c>
      <c r="I1474" s="28">
        <f>IF(ISERROR(GETPIVOTDATA("Sum of Midpoint",'2010 County Business Patterns'!$J$2,"FIPS State and County Code",$A1474,"fipstate",$B1474,"fipscty",$C1474,"naics","337124")),0,GETPIVOTDATA("Sum of Midpoint",'2010 County Business Patterns'!$J$2,"FIPS State and County Code",$A1474,"fipstate",$B1474,"fipscty",$C1474,"naics","337124"))</f>
        <v>0</v>
      </c>
      <c r="J1474">
        <f>IF(ISERROR(VLOOKUP($B1474,'2010 State Business Patterns'!$AN$3:$AR$55,2,FALSE)),0,VLOOKUP($B1474,'2010 State Business Patterns'!$AN$3:$AR$55,2,FALSE))</f>
        <v>0</v>
      </c>
      <c r="K1474" s="28">
        <f t="shared" si="111"/>
        <v>0</v>
      </c>
      <c r="L1474" s="28">
        <f>IF(ISERROR(GETPIVOTDATA("Sum of emp",'2010 County Business Patterns'!$J$2,"FIPS State and County Code",$A1474,"fipstate",$B1474,"fipscty",$C1474,"naics","337127")),0,GETPIVOTDATA("Sum of emp",'2010 County Business Patterns'!$J$2,"FIPS State and County Code",$A1474,"fipstate",$B1474,"fipscty",$C1474,"naics","337127"))</f>
        <v>0</v>
      </c>
      <c r="M1474" s="28">
        <f>IF(ISERROR(GETPIVOTDATA("Sum of Midpoint",'2010 County Business Patterns'!$J$2,"FIPS State and County Code",$A1474,"fipstate",$B1474,"fipscty",$C1474,"naics","337127")),0,GETPIVOTDATA("Sum of Midpoint",'2010 County Business Patterns'!$J$2,"FIPS State and County Code",$A1474,"fipstate",$B1474,"fipscty",$C1474,"naics","337127"))</f>
        <v>0</v>
      </c>
      <c r="N1474">
        <f>IF(ISERROR(VLOOKUP($B1474,'2010 State Business Patterns'!$AN$3:$AR$55,3,FALSE)),0,VLOOKUP($B1474,'2010 State Business Patterns'!$AN$3:$AR$55,3,FALSE))</f>
        <v>0.93809523809523809</v>
      </c>
      <c r="O1474" s="28">
        <f t="shared" si="112"/>
        <v>0</v>
      </c>
      <c r="P1474" s="28">
        <f>IF(ISERROR(GETPIVOTDATA("Sum of emp",'2010 County Business Patterns'!$J$2,"FIPS State and County Code",$A1474,"fipstate",$B1474,"fipscty",$C1474,"naics","337214")),0,GETPIVOTDATA("Sum of emp",'2010 County Business Patterns'!$J$2,"FIPS State and County Code",$A1474,"fipstate",$B1474,"fipscty",$C1474,"naics","337214"))</f>
        <v>0</v>
      </c>
      <c r="Q1474" s="28">
        <f>IF(ISERROR(GETPIVOTDATA("Sum of Midpoint",'2010 County Business Patterns'!$J$2,"FIPS State and County Code",$A1474,"fipstate",$B1474,"fipscty",$C1474,"naics","337214")),0,GETPIVOTDATA("Sum of Midpoint",'2010 County Business Patterns'!$J$2,"FIPS State and County Code",$A1474,"fipstate",$B1474,"fipscty",$C1474,"naics","337214"))</f>
        <v>0</v>
      </c>
      <c r="R1474">
        <f>IF(ISERROR(VLOOKUP($B1474,'2010 State Business Patterns'!$AN$3:$AR$55,4,FALSE)),0,VLOOKUP($B1474,'2010 State Business Patterns'!$AN$3:$AR$55,4,FALSE))</f>
        <v>1.2011019283746556</v>
      </c>
      <c r="S1474" s="28">
        <f t="shared" si="113"/>
        <v>0</v>
      </c>
      <c r="T1474" s="28">
        <f>IF(ISERROR(GETPIVOTDATA("Sum of emp",'2010 County Business Patterns'!$J$2,"FIPS State and County Code",$A1474,"fipstate",$B1474,"fipscty",$C1474,"naics","337215")),0,GETPIVOTDATA("Sum of emp",'2010 County Business Patterns'!$J$2,"FIPS State and County Code",$A1474,"fipstate",$B1474,"fipscty",$C1474,"naics","337215"))</f>
        <v>0</v>
      </c>
      <c r="U1474" s="28">
        <f>IF(ISERROR(GETPIVOTDATA("Sum of Midpoint",'2010 County Business Patterns'!$J$2,"FIPS State and County Code",$A1474,"fipstate",$B1474,"fipscty",$C1474,"naics","337215")),0,GETPIVOTDATA("Sum of Midpoint",'2010 County Business Patterns'!$J$2,"FIPS State and County Code",$A1474,"fipstate",$B1474,"fipscty",$C1474,"naics","337215"))</f>
        <v>0</v>
      </c>
      <c r="V1474">
        <f>IF(ISERROR(VLOOKUP($B1474,'2010 State Business Patterns'!$AN$3:$AR$55,5,FALSE)),0,VLOOKUP($B1474,'2010 State Business Patterns'!$AN$3:$AR$55,5,FALSE))</f>
        <v>0.78830409356725151</v>
      </c>
      <c r="W1474" s="28">
        <f t="shared" si="114"/>
        <v>0</v>
      </c>
    </row>
    <row r="1475" spans="1:23">
      <c r="A1475" s="1" t="s">
        <v>4587</v>
      </c>
      <c r="B1475" s="1" t="s">
        <v>1949</v>
      </c>
      <c r="C1475" s="1" t="s">
        <v>1838</v>
      </c>
      <c r="D1475" s="1" t="s">
        <v>2421</v>
      </c>
      <c r="E1475" s="1" t="s">
        <v>2057</v>
      </c>
      <c r="F1475" s="1" t="s">
        <v>4484</v>
      </c>
      <c r="G1475" s="47">
        <f t="shared" si="110"/>
        <v>68.976608187134502</v>
      </c>
      <c r="H1475" s="28">
        <f>IF(ISERROR(GETPIVOTDATA("Sum of emp",'2010 County Business Patterns'!$J$2,"FIPS State and County Code",$A1475,"fipstate",$B1475,"fipscty",$C1475,"naics","337124")),0,GETPIVOTDATA("Sum of emp",'2010 County Business Patterns'!$J$2,"FIPS State and County Code",$A1475,"fipstate",$B1475,"fipscty",$C1475,"naics","337124"))</f>
        <v>0</v>
      </c>
      <c r="I1475" s="28">
        <f>IF(ISERROR(GETPIVOTDATA("Sum of Midpoint",'2010 County Business Patterns'!$J$2,"FIPS State and County Code",$A1475,"fipstate",$B1475,"fipscty",$C1475,"naics","337124")),0,GETPIVOTDATA("Sum of Midpoint",'2010 County Business Patterns'!$J$2,"FIPS State and County Code",$A1475,"fipstate",$B1475,"fipscty",$C1475,"naics","337124"))</f>
        <v>0</v>
      </c>
      <c r="J1475">
        <f>IF(ISERROR(VLOOKUP($B1475,'2010 State Business Patterns'!$AN$3:$AR$55,2,FALSE)),0,VLOOKUP($B1475,'2010 State Business Patterns'!$AN$3:$AR$55,2,FALSE))</f>
        <v>0</v>
      </c>
      <c r="K1475" s="28">
        <f t="shared" si="111"/>
        <v>0</v>
      </c>
      <c r="L1475" s="28">
        <f>IF(ISERROR(GETPIVOTDATA("Sum of emp",'2010 County Business Patterns'!$J$2,"FIPS State and County Code",$A1475,"fipstate",$B1475,"fipscty",$C1475,"naics","337127")),0,GETPIVOTDATA("Sum of emp",'2010 County Business Patterns'!$J$2,"FIPS State and County Code",$A1475,"fipstate",$B1475,"fipscty",$C1475,"naics","337127"))</f>
        <v>0</v>
      </c>
      <c r="M1475" s="28">
        <f>IF(ISERROR(GETPIVOTDATA("Sum of Midpoint",'2010 County Business Patterns'!$J$2,"FIPS State and County Code",$A1475,"fipstate",$B1475,"fipscty",$C1475,"naics","337127")),0,GETPIVOTDATA("Sum of Midpoint",'2010 County Business Patterns'!$J$2,"FIPS State and County Code",$A1475,"fipstate",$B1475,"fipscty",$C1475,"naics","337127"))</f>
        <v>0</v>
      </c>
      <c r="N1475">
        <f>IF(ISERROR(VLOOKUP($B1475,'2010 State Business Patterns'!$AN$3:$AR$55,3,FALSE)),0,VLOOKUP($B1475,'2010 State Business Patterns'!$AN$3:$AR$55,3,FALSE))</f>
        <v>0.93809523809523809</v>
      </c>
      <c r="O1475" s="28">
        <f t="shared" si="112"/>
        <v>0</v>
      </c>
      <c r="P1475" s="28">
        <f>IF(ISERROR(GETPIVOTDATA("Sum of emp",'2010 County Business Patterns'!$J$2,"FIPS State and County Code",$A1475,"fipstate",$B1475,"fipscty",$C1475,"naics","337214")),0,GETPIVOTDATA("Sum of emp",'2010 County Business Patterns'!$J$2,"FIPS State and County Code",$A1475,"fipstate",$B1475,"fipscty",$C1475,"naics","337214"))</f>
        <v>0</v>
      </c>
      <c r="Q1475" s="28">
        <f>IF(ISERROR(GETPIVOTDATA("Sum of Midpoint",'2010 County Business Patterns'!$J$2,"FIPS State and County Code",$A1475,"fipstate",$B1475,"fipscty",$C1475,"naics","337214")),0,GETPIVOTDATA("Sum of Midpoint",'2010 County Business Patterns'!$J$2,"FIPS State and County Code",$A1475,"fipstate",$B1475,"fipscty",$C1475,"naics","337214"))</f>
        <v>0</v>
      </c>
      <c r="R1475">
        <f>IF(ISERROR(VLOOKUP($B1475,'2010 State Business Patterns'!$AN$3:$AR$55,4,FALSE)),0,VLOOKUP($B1475,'2010 State Business Patterns'!$AN$3:$AR$55,4,FALSE))</f>
        <v>1.2011019283746556</v>
      </c>
      <c r="S1475" s="28">
        <f t="shared" si="113"/>
        <v>0</v>
      </c>
      <c r="T1475" s="28">
        <f>IF(ISERROR(GETPIVOTDATA("Sum of emp",'2010 County Business Patterns'!$J$2,"FIPS State and County Code",$A1475,"fipstate",$B1475,"fipscty",$C1475,"naics","337215")),0,GETPIVOTDATA("Sum of emp",'2010 County Business Patterns'!$J$2,"FIPS State and County Code",$A1475,"fipstate",$B1475,"fipscty",$C1475,"naics","337215"))</f>
        <v>0</v>
      </c>
      <c r="U1475" s="28">
        <f>IF(ISERROR(GETPIVOTDATA("Sum of Midpoint",'2010 County Business Patterns'!$J$2,"FIPS State and County Code",$A1475,"fipstate",$B1475,"fipscty",$C1475,"naics","337215")),0,GETPIVOTDATA("Sum of Midpoint",'2010 County Business Patterns'!$J$2,"FIPS State and County Code",$A1475,"fipstate",$B1475,"fipscty",$C1475,"naics","337215"))</f>
        <v>175</v>
      </c>
      <c r="V1475">
        <f>IF(ISERROR(VLOOKUP($B1475,'2010 State Business Patterns'!$AN$3:$AR$55,5,FALSE)),0,VLOOKUP($B1475,'2010 State Business Patterns'!$AN$3:$AR$55,5,FALSE))</f>
        <v>0.78830409356725151</v>
      </c>
      <c r="W1475" s="28">
        <f t="shared" si="114"/>
        <v>68.976608187134502</v>
      </c>
    </row>
    <row r="1476" spans="1:23" hidden="1">
      <c r="A1476" s="1" t="s">
        <v>4588</v>
      </c>
      <c r="B1476" s="1" t="s">
        <v>1949</v>
      </c>
      <c r="C1476" s="1" t="s">
        <v>1909</v>
      </c>
      <c r="D1476" s="1" t="s">
        <v>4589</v>
      </c>
      <c r="E1476" s="1" t="s">
        <v>2057</v>
      </c>
      <c r="F1476" s="1" t="s">
        <v>4484</v>
      </c>
      <c r="G1476" s="47">
        <f t="shared" si="110"/>
        <v>0</v>
      </c>
      <c r="H1476" s="28">
        <f>IF(ISERROR(GETPIVOTDATA("Sum of emp",'2010 County Business Patterns'!$J$2,"FIPS State and County Code",$A1476,"fipstate",$B1476,"fipscty",$C1476,"naics","337124")),0,GETPIVOTDATA("Sum of emp",'2010 County Business Patterns'!$J$2,"FIPS State and County Code",$A1476,"fipstate",$B1476,"fipscty",$C1476,"naics","337124"))</f>
        <v>0</v>
      </c>
      <c r="I1476" s="28">
        <f>IF(ISERROR(GETPIVOTDATA("Sum of Midpoint",'2010 County Business Patterns'!$J$2,"FIPS State and County Code",$A1476,"fipstate",$B1476,"fipscty",$C1476,"naics","337124")),0,GETPIVOTDATA("Sum of Midpoint",'2010 County Business Patterns'!$J$2,"FIPS State and County Code",$A1476,"fipstate",$B1476,"fipscty",$C1476,"naics","337124"))</f>
        <v>0</v>
      </c>
      <c r="J1476">
        <f>IF(ISERROR(VLOOKUP($B1476,'2010 State Business Patterns'!$AN$3:$AR$55,2,FALSE)),0,VLOOKUP($B1476,'2010 State Business Patterns'!$AN$3:$AR$55,2,FALSE))</f>
        <v>0</v>
      </c>
      <c r="K1476" s="28">
        <f t="shared" si="111"/>
        <v>0</v>
      </c>
      <c r="L1476" s="28">
        <f>IF(ISERROR(GETPIVOTDATA("Sum of emp",'2010 County Business Patterns'!$J$2,"FIPS State and County Code",$A1476,"fipstate",$B1476,"fipscty",$C1476,"naics","337127")),0,GETPIVOTDATA("Sum of emp",'2010 County Business Patterns'!$J$2,"FIPS State and County Code",$A1476,"fipstate",$B1476,"fipscty",$C1476,"naics","337127"))</f>
        <v>0</v>
      </c>
      <c r="M1476" s="28">
        <f>IF(ISERROR(GETPIVOTDATA("Sum of Midpoint",'2010 County Business Patterns'!$J$2,"FIPS State and County Code",$A1476,"fipstate",$B1476,"fipscty",$C1476,"naics","337127")),0,GETPIVOTDATA("Sum of Midpoint",'2010 County Business Patterns'!$J$2,"FIPS State and County Code",$A1476,"fipstate",$B1476,"fipscty",$C1476,"naics","337127"))</f>
        <v>0</v>
      </c>
      <c r="N1476">
        <f>IF(ISERROR(VLOOKUP($B1476,'2010 State Business Patterns'!$AN$3:$AR$55,3,FALSE)),0,VLOOKUP($B1476,'2010 State Business Patterns'!$AN$3:$AR$55,3,FALSE))</f>
        <v>0.93809523809523809</v>
      </c>
      <c r="O1476" s="28">
        <f t="shared" si="112"/>
        <v>0</v>
      </c>
      <c r="P1476" s="28">
        <f>IF(ISERROR(GETPIVOTDATA("Sum of emp",'2010 County Business Patterns'!$J$2,"FIPS State and County Code",$A1476,"fipstate",$B1476,"fipscty",$C1476,"naics","337214")),0,GETPIVOTDATA("Sum of emp",'2010 County Business Patterns'!$J$2,"FIPS State and County Code",$A1476,"fipstate",$B1476,"fipscty",$C1476,"naics","337214"))</f>
        <v>0</v>
      </c>
      <c r="Q1476" s="28">
        <f>IF(ISERROR(GETPIVOTDATA("Sum of Midpoint",'2010 County Business Patterns'!$J$2,"FIPS State and County Code",$A1476,"fipstate",$B1476,"fipscty",$C1476,"naics","337214")),0,GETPIVOTDATA("Sum of Midpoint",'2010 County Business Patterns'!$J$2,"FIPS State and County Code",$A1476,"fipstate",$B1476,"fipscty",$C1476,"naics","337214"))</f>
        <v>0</v>
      </c>
      <c r="R1476">
        <f>IF(ISERROR(VLOOKUP($B1476,'2010 State Business Patterns'!$AN$3:$AR$55,4,FALSE)),0,VLOOKUP($B1476,'2010 State Business Patterns'!$AN$3:$AR$55,4,FALSE))</f>
        <v>1.2011019283746556</v>
      </c>
      <c r="S1476" s="28">
        <f t="shared" si="113"/>
        <v>0</v>
      </c>
      <c r="T1476" s="28">
        <f>IF(ISERROR(GETPIVOTDATA("Sum of emp",'2010 County Business Patterns'!$J$2,"FIPS State and County Code",$A1476,"fipstate",$B1476,"fipscty",$C1476,"naics","337215")),0,GETPIVOTDATA("Sum of emp",'2010 County Business Patterns'!$J$2,"FIPS State and County Code",$A1476,"fipstate",$B1476,"fipscty",$C1476,"naics","337215"))</f>
        <v>0</v>
      </c>
      <c r="U1476" s="28">
        <f>IF(ISERROR(GETPIVOTDATA("Sum of Midpoint",'2010 County Business Patterns'!$J$2,"FIPS State and County Code",$A1476,"fipstate",$B1476,"fipscty",$C1476,"naics","337215")),0,GETPIVOTDATA("Sum of Midpoint",'2010 County Business Patterns'!$J$2,"FIPS State and County Code",$A1476,"fipstate",$B1476,"fipscty",$C1476,"naics","337215"))</f>
        <v>0</v>
      </c>
      <c r="V1476">
        <f>IF(ISERROR(VLOOKUP($B1476,'2010 State Business Patterns'!$AN$3:$AR$55,5,FALSE)),0,VLOOKUP($B1476,'2010 State Business Patterns'!$AN$3:$AR$55,5,FALSE))</f>
        <v>0.78830409356725151</v>
      </c>
      <c r="W1476" s="28">
        <f t="shared" si="114"/>
        <v>0</v>
      </c>
    </row>
    <row r="1477" spans="1:23" hidden="1">
      <c r="A1477" s="1" t="s">
        <v>4590</v>
      </c>
      <c r="B1477" s="1" t="s">
        <v>1949</v>
      </c>
      <c r="C1477" s="1" t="s">
        <v>1946</v>
      </c>
      <c r="D1477" s="1" t="s">
        <v>3085</v>
      </c>
      <c r="E1477" s="1" t="s">
        <v>2057</v>
      </c>
      <c r="F1477" s="1" t="s">
        <v>4484</v>
      </c>
      <c r="G1477" s="47">
        <f t="shared" ref="G1477:G1540" si="115">K1477+O1477+S1477+W1477</f>
        <v>0</v>
      </c>
      <c r="H1477" s="28">
        <f>IF(ISERROR(GETPIVOTDATA("Sum of emp",'2010 County Business Patterns'!$J$2,"FIPS State and County Code",$A1477,"fipstate",$B1477,"fipscty",$C1477,"naics","337124")),0,GETPIVOTDATA("Sum of emp",'2010 County Business Patterns'!$J$2,"FIPS State and County Code",$A1477,"fipstate",$B1477,"fipscty",$C1477,"naics","337124"))</f>
        <v>0</v>
      </c>
      <c r="I1477" s="28">
        <f>IF(ISERROR(GETPIVOTDATA("Sum of Midpoint",'2010 County Business Patterns'!$J$2,"FIPS State and County Code",$A1477,"fipstate",$B1477,"fipscty",$C1477,"naics","337124")),0,GETPIVOTDATA("Sum of Midpoint",'2010 County Business Patterns'!$J$2,"FIPS State and County Code",$A1477,"fipstate",$B1477,"fipscty",$C1477,"naics","337124"))</f>
        <v>0</v>
      </c>
      <c r="J1477">
        <f>IF(ISERROR(VLOOKUP($B1477,'2010 State Business Patterns'!$AN$3:$AR$55,2,FALSE)),0,VLOOKUP($B1477,'2010 State Business Patterns'!$AN$3:$AR$55,2,FALSE))</f>
        <v>0</v>
      </c>
      <c r="K1477" s="28">
        <f t="shared" ref="K1477:K1540" si="116">IF(I1477=0,H1477,I1477*J1477)</f>
        <v>0</v>
      </c>
      <c r="L1477" s="28">
        <f>IF(ISERROR(GETPIVOTDATA("Sum of emp",'2010 County Business Patterns'!$J$2,"FIPS State and County Code",$A1477,"fipstate",$B1477,"fipscty",$C1477,"naics","337127")),0,GETPIVOTDATA("Sum of emp",'2010 County Business Patterns'!$J$2,"FIPS State and County Code",$A1477,"fipstate",$B1477,"fipscty",$C1477,"naics","337127"))</f>
        <v>0</v>
      </c>
      <c r="M1477" s="28">
        <f>IF(ISERROR(GETPIVOTDATA("Sum of Midpoint",'2010 County Business Patterns'!$J$2,"FIPS State and County Code",$A1477,"fipstate",$B1477,"fipscty",$C1477,"naics","337127")),0,GETPIVOTDATA("Sum of Midpoint",'2010 County Business Patterns'!$J$2,"FIPS State and County Code",$A1477,"fipstate",$B1477,"fipscty",$C1477,"naics","337127"))</f>
        <v>0</v>
      </c>
      <c r="N1477">
        <f>IF(ISERROR(VLOOKUP($B1477,'2010 State Business Patterns'!$AN$3:$AR$55,3,FALSE)),0,VLOOKUP($B1477,'2010 State Business Patterns'!$AN$3:$AR$55,3,FALSE))</f>
        <v>0.93809523809523809</v>
      </c>
      <c r="O1477" s="28">
        <f t="shared" ref="O1477:O1540" si="117">IF(M1477=0,L1477,M1477*N1477)*O$3227</f>
        <v>0</v>
      </c>
      <c r="P1477" s="28">
        <f>IF(ISERROR(GETPIVOTDATA("Sum of emp",'2010 County Business Patterns'!$J$2,"FIPS State and County Code",$A1477,"fipstate",$B1477,"fipscty",$C1477,"naics","337214")),0,GETPIVOTDATA("Sum of emp",'2010 County Business Patterns'!$J$2,"FIPS State and County Code",$A1477,"fipstate",$B1477,"fipscty",$C1477,"naics","337214"))</f>
        <v>0</v>
      </c>
      <c r="Q1477" s="28">
        <f>IF(ISERROR(GETPIVOTDATA("Sum of Midpoint",'2010 County Business Patterns'!$J$2,"FIPS State and County Code",$A1477,"fipstate",$B1477,"fipscty",$C1477,"naics","337214")),0,GETPIVOTDATA("Sum of Midpoint",'2010 County Business Patterns'!$J$2,"FIPS State and County Code",$A1477,"fipstate",$B1477,"fipscty",$C1477,"naics","337214"))</f>
        <v>0</v>
      </c>
      <c r="R1477">
        <f>IF(ISERROR(VLOOKUP($B1477,'2010 State Business Patterns'!$AN$3:$AR$55,4,FALSE)),0,VLOOKUP($B1477,'2010 State Business Patterns'!$AN$3:$AR$55,4,FALSE))</f>
        <v>1.2011019283746556</v>
      </c>
      <c r="S1477" s="28">
        <f t="shared" ref="S1477:S1540" si="118">IF(Q1477=0,P1477,Q1477*R1477)</f>
        <v>0</v>
      </c>
      <c r="T1477" s="28">
        <f>IF(ISERROR(GETPIVOTDATA("Sum of emp",'2010 County Business Patterns'!$J$2,"FIPS State and County Code",$A1477,"fipstate",$B1477,"fipscty",$C1477,"naics","337215")),0,GETPIVOTDATA("Sum of emp",'2010 County Business Patterns'!$J$2,"FIPS State and County Code",$A1477,"fipstate",$B1477,"fipscty",$C1477,"naics","337215"))</f>
        <v>0</v>
      </c>
      <c r="U1477" s="28">
        <f>IF(ISERROR(GETPIVOTDATA("Sum of Midpoint",'2010 County Business Patterns'!$J$2,"FIPS State and County Code",$A1477,"fipstate",$B1477,"fipscty",$C1477,"naics","337215")),0,GETPIVOTDATA("Sum of Midpoint",'2010 County Business Patterns'!$J$2,"FIPS State and County Code",$A1477,"fipstate",$B1477,"fipscty",$C1477,"naics","337215"))</f>
        <v>0</v>
      </c>
      <c r="V1477">
        <f>IF(ISERROR(VLOOKUP($B1477,'2010 State Business Patterns'!$AN$3:$AR$55,5,FALSE)),0,VLOOKUP($B1477,'2010 State Business Patterns'!$AN$3:$AR$55,5,FALSE))</f>
        <v>0.78830409356725151</v>
      </c>
      <c r="W1477" s="28">
        <f t="shared" ref="W1477:W1540" si="119">IF(U1477=0,T1477,U1477*V1477)*W$3227</f>
        <v>0</v>
      </c>
    </row>
    <row r="1478" spans="1:23" hidden="1">
      <c r="A1478" s="1" t="s">
        <v>4591</v>
      </c>
      <c r="B1478" s="1" t="s">
        <v>1949</v>
      </c>
      <c r="C1478" s="1" t="s">
        <v>1870</v>
      </c>
      <c r="D1478" s="1" t="s">
        <v>2188</v>
      </c>
      <c r="E1478" s="1" t="s">
        <v>2057</v>
      </c>
      <c r="F1478" s="1" t="s">
        <v>4484</v>
      </c>
      <c r="G1478" s="47">
        <f t="shared" si="115"/>
        <v>0</v>
      </c>
      <c r="H1478" s="28">
        <f>IF(ISERROR(GETPIVOTDATA("Sum of emp",'2010 County Business Patterns'!$J$2,"FIPS State and County Code",$A1478,"fipstate",$B1478,"fipscty",$C1478,"naics","337124")),0,GETPIVOTDATA("Sum of emp",'2010 County Business Patterns'!$J$2,"FIPS State and County Code",$A1478,"fipstate",$B1478,"fipscty",$C1478,"naics","337124"))</f>
        <v>0</v>
      </c>
      <c r="I1478" s="28">
        <f>IF(ISERROR(GETPIVOTDATA("Sum of Midpoint",'2010 County Business Patterns'!$J$2,"FIPS State and County Code",$A1478,"fipstate",$B1478,"fipscty",$C1478,"naics","337124")),0,GETPIVOTDATA("Sum of Midpoint",'2010 County Business Patterns'!$J$2,"FIPS State and County Code",$A1478,"fipstate",$B1478,"fipscty",$C1478,"naics","337124"))</f>
        <v>0</v>
      </c>
      <c r="J1478">
        <f>IF(ISERROR(VLOOKUP($B1478,'2010 State Business Patterns'!$AN$3:$AR$55,2,FALSE)),0,VLOOKUP($B1478,'2010 State Business Patterns'!$AN$3:$AR$55,2,FALSE))</f>
        <v>0</v>
      </c>
      <c r="K1478" s="28">
        <f t="shared" si="116"/>
        <v>0</v>
      </c>
      <c r="L1478" s="28">
        <f>IF(ISERROR(GETPIVOTDATA("Sum of emp",'2010 County Business Patterns'!$J$2,"FIPS State and County Code",$A1478,"fipstate",$B1478,"fipscty",$C1478,"naics","337127")),0,GETPIVOTDATA("Sum of emp",'2010 County Business Patterns'!$J$2,"FIPS State and County Code",$A1478,"fipstate",$B1478,"fipscty",$C1478,"naics","337127"))</f>
        <v>0</v>
      </c>
      <c r="M1478" s="28">
        <f>IF(ISERROR(GETPIVOTDATA("Sum of Midpoint",'2010 County Business Patterns'!$J$2,"FIPS State and County Code",$A1478,"fipstate",$B1478,"fipscty",$C1478,"naics","337127")),0,GETPIVOTDATA("Sum of Midpoint",'2010 County Business Patterns'!$J$2,"FIPS State and County Code",$A1478,"fipstate",$B1478,"fipscty",$C1478,"naics","337127"))</f>
        <v>0</v>
      </c>
      <c r="N1478">
        <f>IF(ISERROR(VLOOKUP($B1478,'2010 State Business Patterns'!$AN$3:$AR$55,3,FALSE)),0,VLOOKUP($B1478,'2010 State Business Patterns'!$AN$3:$AR$55,3,FALSE))</f>
        <v>0.93809523809523809</v>
      </c>
      <c r="O1478" s="28">
        <f t="shared" si="117"/>
        <v>0</v>
      </c>
      <c r="P1478" s="28">
        <f>IF(ISERROR(GETPIVOTDATA("Sum of emp",'2010 County Business Patterns'!$J$2,"FIPS State and County Code",$A1478,"fipstate",$B1478,"fipscty",$C1478,"naics","337214")),0,GETPIVOTDATA("Sum of emp",'2010 County Business Patterns'!$J$2,"FIPS State and County Code",$A1478,"fipstate",$B1478,"fipscty",$C1478,"naics","337214"))</f>
        <v>0</v>
      </c>
      <c r="Q1478" s="28">
        <f>IF(ISERROR(GETPIVOTDATA("Sum of Midpoint",'2010 County Business Patterns'!$J$2,"FIPS State and County Code",$A1478,"fipstate",$B1478,"fipscty",$C1478,"naics","337214")),0,GETPIVOTDATA("Sum of Midpoint",'2010 County Business Patterns'!$J$2,"FIPS State and County Code",$A1478,"fipstate",$B1478,"fipscty",$C1478,"naics","337214"))</f>
        <v>0</v>
      </c>
      <c r="R1478">
        <f>IF(ISERROR(VLOOKUP($B1478,'2010 State Business Patterns'!$AN$3:$AR$55,4,FALSE)),0,VLOOKUP($B1478,'2010 State Business Patterns'!$AN$3:$AR$55,4,FALSE))</f>
        <v>1.2011019283746556</v>
      </c>
      <c r="S1478" s="28">
        <f t="shared" si="118"/>
        <v>0</v>
      </c>
      <c r="T1478" s="28">
        <f>IF(ISERROR(GETPIVOTDATA("Sum of emp",'2010 County Business Patterns'!$J$2,"FIPS State and County Code",$A1478,"fipstate",$B1478,"fipscty",$C1478,"naics","337215")),0,GETPIVOTDATA("Sum of emp",'2010 County Business Patterns'!$J$2,"FIPS State and County Code",$A1478,"fipstate",$B1478,"fipscty",$C1478,"naics","337215"))</f>
        <v>0</v>
      </c>
      <c r="U1478" s="28">
        <f>IF(ISERROR(GETPIVOTDATA("Sum of Midpoint",'2010 County Business Patterns'!$J$2,"FIPS State and County Code",$A1478,"fipstate",$B1478,"fipscty",$C1478,"naics","337215")),0,GETPIVOTDATA("Sum of Midpoint",'2010 County Business Patterns'!$J$2,"FIPS State and County Code",$A1478,"fipstate",$B1478,"fipscty",$C1478,"naics","337215"))</f>
        <v>0</v>
      </c>
      <c r="V1478">
        <f>IF(ISERROR(VLOOKUP($B1478,'2010 State Business Patterns'!$AN$3:$AR$55,5,FALSE)),0,VLOOKUP($B1478,'2010 State Business Patterns'!$AN$3:$AR$55,5,FALSE))</f>
        <v>0.78830409356725151</v>
      </c>
      <c r="W1478" s="28">
        <f t="shared" si="119"/>
        <v>0</v>
      </c>
    </row>
    <row r="1479" spans="1:23" hidden="1">
      <c r="A1479" s="1" t="s">
        <v>4592</v>
      </c>
      <c r="B1479" s="1" t="s">
        <v>1949</v>
      </c>
      <c r="C1479" s="1" t="s">
        <v>1871</v>
      </c>
      <c r="D1479" s="1" t="s">
        <v>3088</v>
      </c>
      <c r="E1479" s="1" t="s">
        <v>2057</v>
      </c>
      <c r="F1479" s="1" t="s">
        <v>4484</v>
      </c>
      <c r="G1479" s="47">
        <f t="shared" si="115"/>
        <v>0</v>
      </c>
      <c r="H1479" s="28">
        <f>IF(ISERROR(GETPIVOTDATA("Sum of emp",'2010 County Business Patterns'!$J$2,"FIPS State and County Code",$A1479,"fipstate",$B1479,"fipscty",$C1479,"naics","337124")),0,GETPIVOTDATA("Sum of emp",'2010 County Business Patterns'!$J$2,"FIPS State and County Code",$A1479,"fipstate",$B1479,"fipscty",$C1479,"naics","337124"))</f>
        <v>0</v>
      </c>
      <c r="I1479" s="28">
        <f>IF(ISERROR(GETPIVOTDATA("Sum of Midpoint",'2010 County Business Patterns'!$J$2,"FIPS State and County Code",$A1479,"fipstate",$B1479,"fipscty",$C1479,"naics","337124")),0,GETPIVOTDATA("Sum of Midpoint",'2010 County Business Patterns'!$J$2,"FIPS State and County Code",$A1479,"fipstate",$B1479,"fipscty",$C1479,"naics","337124"))</f>
        <v>0</v>
      </c>
      <c r="J1479">
        <f>IF(ISERROR(VLOOKUP($B1479,'2010 State Business Patterns'!$AN$3:$AR$55,2,FALSE)),0,VLOOKUP($B1479,'2010 State Business Patterns'!$AN$3:$AR$55,2,FALSE))</f>
        <v>0</v>
      </c>
      <c r="K1479" s="28">
        <f t="shared" si="116"/>
        <v>0</v>
      </c>
      <c r="L1479" s="28">
        <f>IF(ISERROR(GETPIVOTDATA("Sum of emp",'2010 County Business Patterns'!$J$2,"FIPS State and County Code",$A1479,"fipstate",$B1479,"fipscty",$C1479,"naics","337127")),0,GETPIVOTDATA("Sum of emp",'2010 County Business Patterns'!$J$2,"FIPS State and County Code",$A1479,"fipstate",$B1479,"fipscty",$C1479,"naics","337127"))</f>
        <v>0</v>
      </c>
      <c r="M1479" s="28">
        <f>IF(ISERROR(GETPIVOTDATA("Sum of Midpoint",'2010 County Business Patterns'!$J$2,"FIPS State and County Code",$A1479,"fipstate",$B1479,"fipscty",$C1479,"naics","337127")),0,GETPIVOTDATA("Sum of Midpoint",'2010 County Business Patterns'!$J$2,"FIPS State and County Code",$A1479,"fipstate",$B1479,"fipscty",$C1479,"naics","337127"))</f>
        <v>0</v>
      </c>
      <c r="N1479">
        <f>IF(ISERROR(VLOOKUP($B1479,'2010 State Business Patterns'!$AN$3:$AR$55,3,FALSE)),0,VLOOKUP($B1479,'2010 State Business Patterns'!$AN$3:$AR$55,3,FALSE))</f>
        <v>0.93809523809523809</v>
      </c>
      <c r="O1479" s="28">
        <f t="shared" si="117"/>
        <v>0</v>
      </c>
      <c r="P1479" s="28">
        <f>IF(ISERROR(GETPIVOTDATA("Sum of emp",'2010 County Business Patterns'!$J$2,"FIPS State and County Code",$A1479,"fipstate",$B1479,"fipscty",$C1479,"naics","337214")),0,GETPIVOTDATA("Sum of emp",'2010 County Business Patterns'!$J$2,"FIPS State and County Code",$A1479,"fipstate",$B1479,"fipscty",$C1479,"naics","337214"))</f>
        <v>0</v>
      </c>
      <c r="Q1479" s="28">
        <f>IF(ISERROR(GETPIVOTDATA("Sum of Midpoint",'2010 County Business Patterns'!$J$2,"FIPS State and County Code",$A1479,"fipstate",$B1479,"fipscty",$C1479,"naics","337214")),0,GETPIVOTDATA("Sum of Midpoint",'2010 County Business Patterns'!$J$2,"FIPS State and County Code",$A1479,"fipstate",$B1479,"fipscty",$C1479,"naics","337214"))</f>
        <v>0</v>
      </c>
      <c r="R1479">
        <f>IF(ISERROR(VLOOKUP($B1479,'2010 State Business Patterns'!$AN$3:$AR$55,4,FALSE)),0,VLOOKUP($B1479,'2010 State Business Patterns'!$AN$3:$AR$55,4,FALSE))</f>
        <v>1.2011019283746556</v>
      </c>
      <c r="S1479" s="28">
        <f t="shared" si="118"/>
        <v>0</v>
      </c>
      <c r="T1479" s="28">
        <f>IF(ISERROR(GETPIVOTDATA("Sum of emp",'2010 County Business Patterns'!$J$2,"FIPS State and County Code",$A1479,"fipstate",$B1479,"fipscty",$C1479,"naics","337215")),0,GETPIVOTDATA("Sum of emp",'2010 County Business Patterns'!$J$2,"FIPS State and County Code",$A1479,"fipstate",$B1479,"fipscty",$C1479,"naics","337215"))</f>
        <v>0</v>
      </c>
      <c r="U1479" s="28">
        <f>IF(ISERROR(GETPIVOTDATA("Sum of Midpoint",'2010 County Business Patterns'!$J$2,"FIPS State and County Code",$A1479,"fipstate",$B1479,"fipscty",$C1479,"naics","337215")),0,GETPIVOTDATA("Sum of Midpoint",'2010 County Business Patterns'!$J$2,"FIPS State and County Code",$A1479,"fipstate",$B1479,"fipscty",$C1479,"naics","337215"))</f>
        <v>0</v>
      </c>
      <c r="V1479">
        <f>IF(ISERROR(VLOOKUP($B1479,'2010 State Business Patterns'!$AN$3:$AR$55,5,FALSE)),0,VLOOKUP($B1479,'2010 State Business Patterns'!$AN$3:$AR$55,5,FALSE))</f>
        <v>0.78830409356725151</v>
      </c>
      <c r="W1479" s="28">
        <f t="shared" si="119"/>
        <v>0</v>
      </c>
    </row>
    <row r="1480" spans="1:23" hidden="1">
      <c r="A1480" s="1" t="s">
        <v>4593</v>
      </c>
      <c r="B1480" s="1" t="s">
        <v>1949</v>
      </c>
      <c r="C1480" s="1" t="s">
        <v>1925</v>
      </c>
      <c r="D1480" s="1" t="s">
        <v>3091</v>
      </c>
      <c r="E1480" s="1" t="s">
        <v>2057</v>
      </c>
      <c r="F1480" s="1" t="s">
        <v>4484</v>
      </c>
      <c r="G1480" s="47">
        <f t="shared" si="115"/>
        <v>0</v>
      </c>
      <c r="H1480" s="28">
        <f>IF(ISERROR(GETPIVOTDATA("Sum of emp",'2010 County Business Patterns'!$J$2,"FIPS State and County Code",$A1480,"fipstate",$B1480,"fipscty",$C1480,"naics","337124")),0,GETPIVOTDATA("Sum of emp",'2010 County Business Patterns'!$J$2,"FIPS State and County Code",$A1480,"fipstate",$B1480,"fipscty",$C1480,"naics","337124"))</f>
        <v>0</v>
      </c>
      <c r="I1480" s="28">
        <f>IF(ISERROR(GETPIVOTDATA("Sum of Midpoint",'2010 County Business Patterns'!$J$2,"FIPS State and County Code",$A1480,"fipstate",$B1480,"fipscty",$C1480,"naics","337124")),0,GETPIVOTDATA("Sum of Midpoint",'2010 County Business Patterns'!$J$2,"FIPS State and County Code",$A1480,"fipstate",$B1480,"fipscty",$C1480,"naics","337124"))</f>
        <v>0</v>
      </c>
      <c r="J1480">
        <f>IF(ISERROR(VLOOKUP($B1480,'2010 State Business Patterns'!$AN$3:$AR$55,2,FALSE)),0,VLOOKUP($B1480,'2010 State Business Patterns'!$AN$3:$AR$55,2,FALSE))</f>
        <v>0</v>
      </c>
      <c r="K1480" s="28">
        <f t="shared" si="116"/>
        <v>0</v>
      </c>
      <c r="L1480" s="28">
        <f>IF(ISERROR(GETPIVOTDATA("Sum of emp",'2010 County Business Patterns'!$J$2,"FIPS State and County Code",$A1480,"fipstate",$B1480,"fipscty",$C1480,"naics","337127")),0,GETPIVOTDATA("Sum of emp",'2010 County Business Patterns'!$J$2,"FIPS State and County Code",$A1480,"fipstate",$B1480,"fipscty",$C1480,"naics","337127"))</f>
        <v>0</v>
      </c>
      <c r="M1480" s="28">
        <f>IF(ISERROR(GETPIVOTDATA("Sum of Midpoint",'2010 County Business Patterns'!$J$2,"FIPS State and County Code",$A1480,"fipstate",$B1480,"fipscty",$C1480,"naics","337127")),0,GETPIVOTDATA("Sum of Midpoint",'2010 County Business Patterns'!$J$2,"FIPS State and County Code",$A1480,"fipstate",$B1480,"fipscty",$C1480,"naics","337127"))</f>
        <v>0</v>
      </c>
      <c r="N1480">
        <f>IF(ISERROR(VLOOKUP($B1480,'2010 State Business Patterns'!$AN$3:$AR$55,3,FALSE)),0,VLOOKUP($B1480,'2010 State Business Patterns'!$AN$3:$AR$55,3,FALSE))</f>
        <v>0.93809523809523809</v>
      </c>
      <c r="O1480" s="28">
        <f t="shared" si="117"/>
        <v>0</v>
      </c>
      <c r="P1480" s="28">
        <f>IF(ISERROR(GETPIVOTDATA("Sum of emp",'2010 County Business Patterns'!$J$2,"FIPS State and County Code",$A1480,"fipstate",$B1480,"fipscty",$C1480,"naics","337214")),0,GETPIVOTDATA("Sum of emp",'2010 County Business Patterns'!$J$2,"FIPS State and County Code",$A1480,"fipstate",$B1480,"fipscty",$C1480,"naics","337214"))</f>
        <v>0</v>
      </c>
      <c r="Q1480" s="28">
        <f>IF(ISERROR(GETPIVOTDATA("Sum of Midpoint",'2010 County Business Patterns'!$J$2,"FIPS State and County Code",$A1480,"fipstate",$B1480,"fipscty",$C1480,"naics","337214")),0,GETPIVOTDATA("Sum of Midpoint",'2010 County Business Patterns'!$J$2,"FIPS State and County Code",$A1480,"fipstate",$B1480,"fipscty",$C1480,"naics","337214"))</f>
        <v>0</v>
      </c>
      <c r="R1480">
        <f>IF(ISERROR(VLOOKUP($B1480,'2010 State Business Patterns'!$AN$3:$AR$55,4,FALSE)),0,VLOOKUP($B1480,'2010 State Business Patterns'!$AN$3:$AR$55,4,FALSE))</f>
        <v>1.2011019283746556</v>
      </c>
      <c r="S1480" s="28">
        <f t="shared" si="118"/>
        <v>0</v>
      </c>
      <c r="T1480" s="28">
        <f>IF(ISERROR(GETPIVOTDATA("Sum of emp",'2010 County Business Patterns'!$J$2,"FIPS State and County Code",$A1480,"fipstate",$B1480,"fipscty",$C1480,"naics","337215")),0,GETPIVOTDATA("Sum of emp",'2010 County Business Patterns'!$J$2,"FIPS State and County Code",$A1480,"fipstate",$B1480,"fipscty",$C1480,"naics","337215"))</f>
        <v>0</v>
      </c>
      <c r="U1480" s="28">
        <f>IF(ISERROR(GETPIVOTDATA("Sum of Midpoint",'2010 County Business Patterns'!$J$2,"FIPS State and County Code",$A1480,"fipstate",$B1480,"fipscty",$C1480,"naics","337215")),0,GETPIVOTDATA("Sum of Midpoint",'2010 County Business Patterns'!$J$2,"FIPS State and County Code",$A1480,"fipstate",$B1480,"fipscty",$C1480,"naics","337215"))</f>
        <v>0</v>
      </c>
      <c r="V1480">
        <f>IF(ISERROR(VLOOKUP($B1480,'2010 State Business Patterns'!$AN$3:$AR$55,5,FALSE)),0,VLOOKUP($B1480,'2010 State Business Patterns'!$AN$3:$AR$55,5,FALSE))</f>
        <v>0.78830409356725151</v>
      </c>
      <c r="W1480" s="28">
        <f t="shared" si="119"/>
        <v>0</v>
      </c>
    </row>
    <row r="1481" spans="1:23" hidden="1">
      <c r="A1481" s="1" t="s">
        <v>4594</v>
      </c>
      <c r="B1481" s="1" t="s">
        <v>1949</v>
      </c>
      <c r="C1481" s="1" t="s">
        <v>1872</v>
      </c>
      <c r="D1481" s="1" t="s">
        <v>3103</v>
      </c>
      <c r="E1481" s="1" t="s">
        <v>2057</v>
      </c>
      <c r="F1481" s="1" t="s">
        <v>4484</v>
      </c>
      <c r="G1481" s="47">
        <f t="shared" si="115"/>
        <v>0</v>
      </c>
      <c r="H1481" s="28">
        <f>IF(ISERROR(GETPIVOTDATA("Sum of emp",'2010 County Business Patterns'!$J$2,"FIPS State and County Code",$A1481,"fipstate",$B1481,"fipscty",$C1481,"naics","337124")),0,GETPIVOTDATA("Sum of emp",'2010 County Business Patterns'!$J$2,"FIPS State and County Code",$A1481,"fipstate",$B1481,"fipscty",$C1481,"naics","337124"))</f>
        <v>0</v>
      </c>
      <c r="I1481" s="28">
        <f>IF(ISERROR(GETPIVOTDATA("Sum of Midpoint",'2010 County Business Patterns'!$J$2,"FIPS State and County Code",$A1481,"fipstate",$B1481,"fipscty",$C1481,"naics","337124")),0,GETPIVOTDATA("Sum of Midpoint",'2010 County Business Patterns'!$J$2,"FIPS State and County Code",$A1481,"fipstate",$B1481,"fipscty",$C1481,"naics","337124"))</f>
        <v>0</v>
      </c>
      <c r="J1481">
        <f>IF(ISERROR(VLOOKUP($B1481,'2010 State Business Patterns'!$AN$3:$AR$55,2,FALSE)),0,VLOOKUP($B1481,'2010 State Business Patterns'!$AN$3:$AR$55,2,FALSE))</f>
        <v>0</v>
      </c>
      <c r="K1481" s="28">
        <f t="shared" si="116"/>
        <v>0</v>
      </c>
      <c r="L1481" s="28">
        <f>IF(ISERROR(GETPIVOTDATA("Sum of emp",'2010 County Business Patterns'!$J$2,"FIPS State and County Code",$A1481,"fipstate",$B1481,"fipscty",$C1481,"naics","337127")),0,GETPIVOTDATA("Sum of emp",'2010 County Business Patterns'!$J$2,"FIPS State and County Code",$A1481,"fipstate",$B1481,"fipscty",$C1481,"naics","337127"))</f>
        <v>0</v>
      </c>
      <c r="M1481" s="28">
        <f>IF(ISERROR(GETPIVOTDATA("Sum of Midpoint",'2010 County Business Patterns'!$J$2,"FIPS State and County Code",$A1481,"fipstate",$B1481,"fipscty",$C1481,"naics","337127")),0,GETPIVOTDATA("Sum of Midpoint",'2010 County Business Patterns'!$J$2,"FIPS State and County Code",$A1481,"fipstate",$B1481,"fipscty",$C1481,"naics","337127"))</f>
        <v>0</v>
      </c>
      <c r="N1481">
        <f>IF(ISERROR(VLOOKUP($B1481,'2010 State Business Patterns'!$AN$3:$AR$55,3,FALSE)),0,VLOOKUP($B1481,'2010 State Business Patterns'!$AN$3:$AR$55,3,FALSE))</f>
        <v>0.93809523809523809</v>
      </c>
      <c r="O1481" s="28">
        <f t="shared" si="117"/>
        <v>0</v>
      </c>
      <c r="P1481" s="28">
        <f>IF(ISERROR(GETPIVOTDATA("Sum of emp",'2010 County Business Patterns'!$J$2,"FIPS State and County Code",$A1481,"fipstate",$B1481,"fipscty",$C1481,"naics","337214")),0,GETPIVOTDATA("Sum of emp",'2010 County Business Patterns'!$J$2,"FIPS State and County Code",$A1481,"fipstate",$B1481,"fipscty",$C1481,"naics","337214"))</f>
        <v>0</v>
      </c>
      <c r="Q1481" s="28">
        <f>IF(ISERROR(GETPIVOTDATA("Sum of Midpoint",'2010 County Business Patterns'!$J$2,"FIPS State and County Code",$A1481,"fipstate",$B1481,"fipscty",$C1481,"naics","337214")),0,GETPIVOTDATA("Sum of Midpoint",'2010 County Business Patterns'!$J$2,"FIPS State and County Code",$A1481,"fipstate",$B1481,"fipscty",$C1481,"naics","337214"))</f>
        <v>0</v>
      </c>
      <c r="R1481">
        <f>IF(ISERROR(VLOOKUP($B1481,'2010 State Business Patterns'!$AN$3:$AR$55,4,FALSE)),0,VLOOKUP($B1481,'2010 State Business Patterns'!$AN$3:$AR$55,4,FALSE))</f>
        <v>1.2011019283746556</v>
      </c>
      <c r="S1481" s="28">
        <f t="shared" si="118"/>
        <v>0</v>
      </c>
      <c r="T1481" s="28">
        <f>IF(ISERROR(GETPIVOTDATA("Sum of emp",'2010 County Business Patterns'!$J$2,"FIPS State and County Code",$A1481,"fipstate",$B1481,"fipscty",$C1481,"naics","337215")),0,GETPIVOTDATA("Sum of emp",'2010 County Business Patterns'!$J$2,"FIPS State and County Code",$A1481,"fipstate",$B1481,"fipscty",$C1481,"naics","337215"))</f>
        <v>0</v>
      </c>
      <c r="U1481" s="28">
        <f>IF(ISERROR(GETPIVOTDATA("Sum of Midpoint",'2010 County Business Patterns'!$J$2,"FIPS State and County Code",$A1481,"fipstate",$B1481,"fipscty",$C1481,"naics","337215")),0,GETPIVOTDATA("Sum of Midpoint",'2010 County Business Patterns'!$J$2,"FIPS State and County Code",$A1481,"fipstate",$B1481,"fipscty",$C1481,"naics","337215"))</f>
        <v>0</v>
      </c>
      <c r="V1481">
        <f>IF(ISERROR(VLOOKUP($B1481,'2010 State Business Patterns'!$AN$3:$AR$55,5,FALSE)),0,VLOOKUP($B1481,'2010 State Business Patterns'!$AN$3:$AR$55,5,FALSE))</f>
        <v>0.78830409356725151</v>
      </c>
      <c r="W1481" s="28">
        <f t="shared" si="119"/>
        <v>0</v>
      </c>
    </row>
    <row r="1482" spans="1:23">
      <c r="A1482" s="1" t="s">
        <v>4595</v>
      </c>
      <c r="B1482" s="1" t="s">
        <v>1949</v>
      </c>
      <c r="C1482" s="1" t="s">
        <v>1910</v>
      </c>
      <c r="D1482" s="1" t="s">
        <v>2192</v>
      </c>
      <c r="E1482" s="1" t="s">
        <v>2057</v>
      </c>
      <c r="F1482" s="1" t="s">
        <v>4484</v>
      </c>
      <c r="G1482" s="47">
        <f t="shared" si="115"/>
        <v>4.6904761904761907</v>
      </c>
      <c r="H1482" s="28">
        <f>IF(ISERROR(GETPIVOTDATA("Sum of emp",'2010 County Business Patterns'!$J$2,"FIPS State and County Code",$A1482,"fipstate",$B1482,"fipscty",$C1482,"naics","337124")),0,GETPIVOTDATA("Sum of emp",'2010 County Business Patterns'!$J$2,"FIPS State and County Code",$A1482,"fipstate",$B1482,"fipscty",$C1482,"naics","337124"))</f>
        <v>0</v>
      </c>
      <c r="I1482" s="28">
        <f>IF(ISERROR(GETPIVOTDATA("Sum of Midpoint",'2010 County Business Patterns'!$J$2,"FIPS State and County Code",$A1482,"fipstate",$B1482,"fipscty",$C1482,"naics","337124")),0,GETPIVOTDATA("Sum of Midpoint",'2010 County Business Patterns'!$J$2,"FIPS State and County Code",$A1482,"fipstate",$B1482,"fipscty",$C1482,"naics","337124"))</f>
        <v>0</v>
      </c>
      <c r="J1482">
        <f>IF(ISERROR(VLOOKUP($B1482,'2010 State Business Patterns'!$AN$3:$AR$55,2,FALSE)),0,VLOOKUP($B1482,'2010 State Business Patterns'!$AN$3:$AR$55,2,FALSE))</f>
        <v>0</v>
      </c>
      <c r="K1482" s="28">
        <f t="shared" si="116"/>
        <v>0</v>
      </c>
      <c r="L1482" s="28">
        <f>IF(ISERROR(GETPIVOTDATA("Sum of emp",'2010 County Business Patterns'!$J$2,"FIPS State and County Code",$A1482,"fipstate",$B1482,"fipscty",$C1482,"naics","337127")),0,GETPIVOTDATA("Sum of emp",'2010 County Business Patterns'!$J$2,"FIPS State and County Code",$A1482,"fipstate",$B1482,"fipscty",$C1482,"naics","337127"))</f>
        <v>0</v>
      </c>
      <c r="M1482" s="28">
        <f>IF(ISERROR(GETPIVOTDATA("Sum of Midpoint",'2010 County Business Patterns'!$J$2,"FIPS State and County Code",$A1482,"fipstate",$B1482,"fipscty",$C1482,"naics","337127")),0,GETPIVOTDATA("Sum of Midpoint",'2010 County Business Patterns'!$J$2,"FIPS State and County Code",$A1482,"fipstate",$B1482,"fipscty",$C1482,"naics","337127"))</f>
        <v>10</v>
      </c>
      <c r="N1482">
        <f>IF(ISERROR(VLOOKUP($B1482,'2010 State Business Patterns'!$AN$3:$AR$55,3,FALSE)),0,VLOOKUP($B1482,'2010 State Business Patterns'!$AN$3:$AR$55,3,FALSE))</f>
        <v>0.93809523809523809</v>
      </c>
      <c r="O1482" s="28">
        <f t="shared" si="117"/>
        <v>4.6904761904761907</v>
      </c>
      <c r="P1482" s="28">
        <f>IF(ISERROR(GETPIVOTDATA("Sum of emp",'2010 County Business Patterns'!$J$2,"FIPS State and County Code",$A1482,"fipstate",$B1482,"fipscty",$C1482,"naics","337214")),0,GETPIVOTDATA("Sum of emp",'2010 County Business Patterns'!$J$2,"FIPS State and County Code",$A1482,"fipstate",$B1482,"fipscty",$C1482,"naics","337214"))</f>
        <v>0</v>
      </c>
      <c r="Q1482" s="28">
        <f>IF(ISERROR(GETPIVOTDATA("Sum of Midpoint",'2010 County Business Patterns'!$J$2,"FIPS State and County Code",$A1482,"fipstate",$B1482,"fipscty",$C1482,"naics","337214")),0,GETPIVOTDATA("Sum of Midpoint",'2010 County Business Patterns'!$J$2,"FIPS State and County Code",$A1482,"fipstate",$B1482,"fipscty",$C1482,"naics","337214"))</f>
        <v>0</v>
      </c>
      <c r="R1482">
        <f>IF(ISERROR(VLOOKUP($B1482,'2010 State Business Patterns'!$AN$3:$AR$55,4,FALSE)),0,VLOOKUP($B1482,'2010 State Business Patterns'!$AN$3:$AR$55,4,FALSE))</f>
        <v>1.2011019283746556</v>
      </c>
      <c r="S1482" s="28">
        <f t="shared" si="118"/>
        <v>0</v>
      </c>
      <c r="T1482" s="28">
        <f>IF(ISERROR(GETPIVOTDATA("Sum of emp",'2010 County Business Patterns'!$J$2,"FIPS State and County Code",$A1482,"fipstate",$B1482,"fipscty",$C1482,"naics","337215")),0,GETPIVOTDATA("Sum of emp",'2010 County Business Patterns'!$J$2,"FIPS State and County Code",$A1482,"fipstate",$B1482,"fipscty",$C1482,"naics","337215"))</f>
        <v>0</v>
      </c>
      <c r="U1482" s="28">
        <f>IF(ISERROR(GETPIVOTDATA("Sum of Midpoint",'2010 County Business Patterns'!$J$2,"FIPS State and County Code",$A1482,"fipstate",$B1482,"fipscty",$C1482,"naics","337215")),0,GETPIVOTDATA("Sum of Midpoint",'2010 County Business Patterns'!$J$2,"FIPS State and County Code",$A1482,"fipstate",$B1482,"fipscty",$C1482,"naics","337215"))</f>
        <v>0</v>
      </c>
      <c r="V1482">
        <f>IF(ISERROR(VLOOKUP($B1482,'2010 State Business Patterns'!$AN$3:$AR$55,5,FALSE)),0,VLOOKUP($B1482,'2010 State Business Patterns'!$AN$3:$AR$55,5,FALSE))</f>
        <v>0.78830409356725151</v>
      </c>
      <c r="W1482" s="28">
        <f t="shared" si="119"/>
        <v>0</v>
      </c>
    </row>
    <row r="1483" spans="1:23" hidden="1">
      <c r="A1483" s="1" t="s">
        <v>4596</v>
      </c>
      <c r="B1483" s="1" t="s">
        <v>1949</v>
      </c>
      <c r="C1483" s="1" t="s">
        <v>1911</v>
      </c>
      <c r="D1483" s="1" t="s">
        <v>4597</v>
      </c>
      <c r="E1483" s="1" t="s">
        <v>2057</v>
      </c>
      <c r="F1483" s="1" t="s">
        <v>4484</v>
      </c>
      <c r="G1483" s="47">
        <f t="shared" si="115"/>
        <v>0</v>
      </c>
      <c r="H1483" s="28">
        <f>IF(ISERROR(GETPIVOTDATA("Sum of emp",'2010 County Business Patterns'!$J$2,"FIPS State and County Code",$A1483,"fipstate",$B1483,"fipscty",$C1483,"naics","337124")),0,GETPIVOTDATA("Sum of emp",'2010 County Business Patterns'!$J$2,"FIPS State and County Code",$A1483,"fipstate",$B1483,"fipscty",$C1483,"naics","337124"))</f>
        <v>0</v>
      </c>
      <c r="I1483" s="28">
        <f>IF(ISERROR(GETPIVOTDATA("Sum of Midpoint",'2010 County Business Patterns'!$J$2,"FIPS State and County Code",$A1483,"fipstate",$B1483,"fipscty",$C1483,"naics","337124")),0,GETPIVOTDATA("Sum of Midpoint",'2010 County Business Patterns'!$J$2,"FIPS State and County Code",$A1483,"fipstate",$B1483,"fipscty",$C1483,"naics","337124"))</f>
        <v>0</v>
      </c>
      <c r="J1483">
        <f>IF(ISERROR(VLOOKUP($B1483,'2010 State Business Patterns'!$AN$3:$AR$55,2,FALSE)),0,VLOOKUP($B1483,'2010 State Business Patterns'!$AN$3:$AR$55,2,FALSE))</f>
        <v>0</v>
      </c>
      <c r="K1483" s="28">
        <f t="shared" si="116"/>
        <v>0</v>
      </c>
      <c r="L1483" s="28">
        <f>IF(ISERROR(GETPIVOTDATA("Sum of emp",'2010 County Business Patterns'!$J$2,"FIPS State and County Code",$A1483,"fipstate",$B1483,"fipscty",$C1483,"naics","337127")),0,GETPIVOTDATA("Sum of emp",'2010 County Business Patterns'!$J$2,"FIPS State and County Code",$A1483,"fipstate",$B1483,"fipscty",$C1483,"naics","337127"))</f>
        <v>0</v>
      </c>
      <c r="M1483" s="28">
        <f>IF(ISERROR(GETPIVOTDATA("Sum of Midpoint",'2010 County Business Patterns'!$J$2,"FIPS State and County Code",$A1483,"fipstate",$B1483,"fipscty",$C1483,"naics","337127")),0,GETPIVOTDATA("Sum of Midpoint",'2010 County Business Patterns'!$J$2,"FIPS State and County Code",$A1483,"fipstate",$B1483,"fipscty",$C1483,"naics","337127"))</f>
        <v>0</v>
      </c>
      <c r="N1483">
        <f>IF(ISERROR(VLOOKUP($B1483,'2010 State Business Patterns'!$AN$3:$AR$55,3,FALSE)),0,VLOOKUP($B1483,'2010 State Business Patterns'!$AN$3:$AR$55,3,FALSE))</f>
        <v>0.93809523809523809</v>
      </c>
      <c r="O1483" s="28">
        <f t="shared" si="117"/>
        <v>0</v>
      </c>
      <c r="P1483" s="28">
        <f>IF(ISERROR(GETPIVOTDATA("Sum of emp",'2010 County Business Patterns'!$J$2,"FIPS State and County Code",$A1483,"fipstate",$B1483,"fipscty",$C1483,"naics","337214")),0,GETPIVOTDATA("Sum of emp",'2010 County Business Patterns'!$J$2,"FIPS State and County Code",$A1483,"fipstate",$B1483,"fipscty",$C1483,"naics","337214"))</f>
        <v>0</v>
      </c>
      <c r="Q1483" s="28">
        <f>IF(ISERROR(GETPIVOTDATA("Sum of Midpoint",'2010 County Business Patterns'!$J$2,"FIPS State and County Code",$A1483,"fipstate",$B1483,"fipscty",$C1483,"naics","337214")),0,GETPIVOTDATA("Sum of Midpoint",'2010 County Business Patterns'!$J$2,"FIPS State and County Code",$A1483,"fipstate",$B1483,"fipscty",$C1483,"naics","337214"))</f>
        <v>0</v>
      </c>
      <c r="R1483">
        <f>IF(ISERROR(VLOOKUP($B1483,'2010 State Business Patterns'!$AN$3:$AR$55,4,FALSE)),0,VLOOKUP($B1483,'2010 State Business Patterns'!$AN$3:$AR$55,4,FALSE))</f>
        <v>1.2011019283746556</v>
      </c>
      <c r="S1483" s="28">
        <f t="shared" si="118"/>
        <v>0</v>
      </c>
      <c r="T1483" s="28">
        <f>IF(ISERROR(GETPIVOTDATA("Sum of emp",'2010 County Business Patterns'!$J$2,"FIPS State and County Code",$A1483,"fipstate",$B1483,"fipscty",$C1483,"naics","337215")),0,GETPIVOTDATA("Sum of emp",'2010 County Business Patterns'!$J$2,"FIPS State and County Code",$A1483,"fipstate",$B1483,"fipscty",$C1483,"naics","337215"))</f>
        <v>0</v>
      </c>
      <c r="U1483" s="28">
        <f>IF(ISERROR(GETPIVOTDATA("Sum of Midpoint",'2010 County Business Patterns'!$J$2,"FIPS State and County Code",$A1483,"fipstate",$B1483,"fipscty",$C1483,"naics","337215")),0,GETPIVOTDATA("Sum of Midpoint",'2010 County Business Patterns'!$J$2,"FIPS State and County Code",$A1483,"fipstate",$B1483,"fipscty",$C1483,"naics","337215"))</f>
        <v>0</v>
      </c>
      <c r="V1483">
        <f>IF(ISERROR(VLOOKUP($B1483,'2010 State Business Patterns'!$AN$3:$AR$55,5,FALSE)),0,VLOOKUP($B1483,'2010 State Business Patterns'!$AN$3:$AR$55,5,FALSE))</f>
        <v>0.78830409356725151</v>
      </c>
      <c r="W1483" s="28">
        <f t="shared" si="119"/>
        <v>0</v>
      </c>
    </row>
    <row r="1484" spans="1:23" hidden="1">
      <c r="A1484" s="1" t="s">
        <v>4598</v>
      </c>
      <c r="B1484" s="1" t="s">
        <v>1949</v>
      </c>
      <c r="C1484" s="1" t="s">
        <v>1873</v>
      </c>
      <c r="D1484" s="1" t="s">
        <v>4599</v>
      </c>
      <c r="E1484" s="1" t="s">
        <v>2057</v>
      </c>
      <c r="F1484" s="1" t="s">
        <v>4484</v>
      </c>
      <c r="G1484" s="47">
        <f t="shared" si="115"/>
        <v>0</v>
      </c>
      <c r="H1484" s="28">
        <f>IF(ISERROR(GETPIVOTDATA("Sum of emp",'2010 County Business Patterns'!$J$2,"FIPS State and County Code",$A1484,"fipstate",$B1484,"fipscty",$C1484,"naics","337124")),0,GETPIVOTDATA("Sum of emp",'2010 County Business Patterns'!$J$2,"FIPS State and County Code",$A1484,"fipstate",$B1484,"fipscty",$C1484,"naics","337124"))</f>
        <v>0</v>
      </c>
      <c r="I1484" s="28">
        <f>IF(ISERROR(GETPIVOTDATA("Sum of Midpoint",'2010 County Business Patterns'!$J$2,"FIPS State and County Code",$A1484,"fipstate",$B1484,"fipscty",$C1484,"naics","337124")),0,GETPIVOTDATA("Sum of Midpoint",'2010 County Business Patterns'!$J$2,"FIPS State and County Code",$A1484,"fipstate",$B1484,"fipscty",$C1484,"naics","337124"))</f>
        <v>0</v>
      </c>
      <c r="J1484">
        <f>IF(ISERROR(VLOOKUP($B1484,'2010 State Business Patterns'!$AN$3:$AR$55,2,FALSE)),0,VLOOKUP($B1484,'2010 State Business Patterns'!$AN$3:$AR$55,2,FALSE))</f>
        <v>0</v>
      </c>
      <c r="K1484" s="28">
        <f t="shared" si="116"/>
        <v>0</v>
      </c>
      <c r="L1484" s="28">
        <f>IF(ISERROR(GETPIVOTDATA("Sum of emp",'2010 County Business Patterns'!$J$2,"FIPS State and County Code",$A1484,"fipstate",$B1484,"fipscty",$C1484,"naics","337127")),0,GETPIVOTDATA("Sum of emp",'2010 County Business Patterns'!$J$2,"FIPS State and County Code",$A1484,"fipstate",$B1484,"fipscty",$C1484,"naics","337127"))</f>
        <v>0</v>
      </c>
      <c r="M1484" s="28">
        <f>IF(ISERROR(GETPIVOTDATA("Sum of Midpoint",'2010 County Business Patterns'!$J$2,"FIPS State and County Code",$A1484,"fipstate",$B1484,"fipscty",$C1484,"naics","337127")),0,GETPIVOTDATA("Sum of Midpoint",'2010 County Business Patterns'!$J$2,"FIPS State and County Code",$A1484,"fipstate",$B1484,"fipscty",$C1484,"naics","337127"))</f>
        <v>0</v>
      </c>
      <c r="N1484">
        <f>IF(ISERROR(VLOOKUP($B1484,'2010 State Business Patterns'!$AN$3:$AR$55,3,FALSE)),0,VLOOKUP($B1484,'2010 State Business Patterns'!$AN$3:$AR$55,3,FALSE))</f>
        <v>0.93809523809523809</v>
      </c>
      <c r="O1484" s="28">
        <f t="shared" si="117"/>
        <v>0</v>
      </c>
      <c r="P1484" s="28">
        <f>IF(ISERROR(GETPIVOTDATA("Sum of emp",'2010 County Business Patterns'!$J$2,"FIPS State and County Code",$A1484,"fipstate",$B1484,"fipscty",$C1484,"naics","337214")),0,GETPIVOTDATA("Sum of emp",'2010 County Business Patterns'!$J$2,"FIPS State and County Code",$A1484,"fipstate",$B1484,"fipscty",$C1484,"naics","337214"))</f>
        <v>0</v>
      </c>
      <c r="Q1484" s="28">
        <f>IF(ISERROR(GETPIVOTDATA("Sum of Midpoint",'2010 County Business Patterns'!$J$2,"FIPS State and County Code",$A1484,"fipstate",$B1484,"fipscty",$C1484,"naics","337214")),0,GETPIVOTDATA("Sum of Midpoint",'2010 County Business Patterns'!$J$2,"FIPS State and County Code",$A1484,"fipstate",$B1484,"fipscty",$C1484,"naics","337214"))</f>
        <v>0</v>
      </c>
      <c r="R1484">
        <f>IF(ISERROR(VLOOKUP($B1484,'2010 State Business Patterns'!$AN$3:$AR$55,4,FALSE)),0,VLOOKUP($B1484,'2010 State Business Patterns'!$AN$3:$AR$55,4,FALSE))</f>
        <v>1.2011019283746556</v>
      </c>
      <c r="S1484" s="28">
        <f t="shared" si="118"/>
        <v>0</v>
      </c>
      <c r="T1484" s="28">
        <f>IF(ISERROR(GETPIVOTDATA("Sum of emp",'2010 County Business Patterns'!$J$2,"FIPS State and County Code",$A1484,"fipstate",$B1484,"fipscty",$C1484,"naics","337215")),0,GETPIVOTDATA("Sum of emp",'2010 County Business Patterns'!$J$2,"FIPS State and County Code",$A1484,"fipstate",$B1484,"fipscty",$C1484,"naics","337215"))</f>
        <v>0</v>
      </c>
      <c r="U1484" s="28">
        <f>IF(ISERROR(GETPIVOTDATA("Sum of Midpoint",'2010 County Business Patterns'!$J$2,"FIPS State and County Code",$A1484,"fipstate",$B1484,"fipscty",$C1484,"naics","337215")),0,GETPIVOTDATA("Sum of Midpoint",'2010 County Business Patterns'!$J$2,"FIPS State and County Code",$A1484,"fipstate",$B1484,"fipscty",$C1484,"naics","337215"))</f>
        <v>0</v>
      </c>
      <c r="V1484">
        <f>IF(ISERROR(VLOOKUP($B1484,'2010 State Business Patterns'!$AN$3:$AR$55,5,FALSE)),0,VLOOKUP($B1484,'2010 State Business Patterns'!$AN$3:$AR$55,5,FALSE))</f>
        <v>0.78830409356725151</v>
      </c>
      <c r="W1484" s="28">
        <f t="shared" si="119"/>
        <v>0</v>
      </c>
    </row>
    <row r="1485" spans="1:23" hidden="1">
      <c r="A1485" s="1" t="s">
        <v>4600</v>
      </c>
      <c r="B1485" s="1" t="s">
        <v>1950</v>
      </c>
      <c r="C1485" s="1" t="s">
        <v>1770</v>
      </c>
      <c r="D1485" s="1" t="s">
        <v>3489</v>
      </c>
      <c r="E1485" s="1" t="s">
        <v>2057</v>
      </c>
      <c r="F1485" s="1" t="s">
        <v>4601</v>
      </c>
      <c r="G1485" s="47">
        <f t="shared" si="115"/>
        <v>0</v>
      </c>
      <c r="H1485" s="28">
        <f>IF(ISERROR(GETPIVOTDATA("Sum of emp",'2010 County Business Patterns'!$J$2,"FIPS State and County Code",$A1485,"fipstate",$B1485,"fipscty",$C1485,"naics","337124")),0,GETPIVOTDATA("Sum of emp",'2010 County Business Patterns'!$J$2,"FIPS State and County Code",$A1485,"fipstate",$B1485,"fipscty",$C1485,"naics","337124"))</f>
        <v>0</v>
      </c>
      <c r="I1485" s="28">
        <f>IF(ISERROR(GETPIVOTDATA("Sum of Midpoint",'2010 County Business Patterns'!$J$2,"FIPS State and County Code",$A1485,"fipstate",$B1485,"fipscty",$C1485,"naics","337124")),0,GETPIVOTDATA("Sum of Midpoint",'2010 County Business Patterns'!$J$2,"FIPS State and County Code",$A1485,"fipstate",$B1485,"fipscty",$C1485,"naics","337124"))</f>
        <v>0</v>
      </c>
      <c r="J1485">
        <f>IF(ISERROR(VLOOKUP($B1485,'2010 State Business Patterns'!$AN$3:$AR$55,2,FALSE)),0,VLOOKUP($B1485,'2010 State Business Patterns'!$AN$3:$AR$55,2,FALSE))</f>
        <v>0.8448979591836735</v>
      </c>
      <c r="K1485" s="28">
        <f t="shared" si="116"/>
        <v>0</v>
      </c>
      <c r="L1485" s="28">
        <f>IF(ISERROR(GETPIVOTDATA("Sum of emp",'2010 County Business Patterns'!$J$2,"FIPS State and County Code",$A1485,"fipstate",$B1485,"fipscty",$C1485,"naics","337127")),0,GETPIVOTDATA("Sum of emp",'2010 County Business Patterns'!$J$2,"FIPS State and County Code",$A1485,"fipstate",$B1485,"fipscty",$C1485,"naics","337127"))</f>
        <v>0</v>
      </c>
      <c r="M1485" s="28">
        <f>IF(ISERROR(GETPIVOTDATA("Sum of Midpoint",'2010 County Business Patterns'!$J$2,"FIPS State and County Code",$A1485,"fipstate",$B1485,"fipscty",$C1485,"naics","337127")),0,GETPIVOTDATA("Sum of Midpoint",'2010 County Business Patterns'!$J$2,"FIPS State and County Code",$A1485,"fipstate",$B1485,"fipscty",$C1485,"naics","337127"))</f>
        <v>0</v>
      </c>
      <c r="N1485">
        <f>IF(ISERROR(VLOOKUP($B1485,'2010 State Business Patterns'!$AN$3:$AR$55,3,FALSE)),0,VLOOKUP($B1485,'2010 State Business Patterns'!$AN$3:$AR$55,3,FALSE))</f>
        <v>0.73465346534653464</v>
      </c>
      <c r="O1485" s="28">
        <f t="shared" si="117"/>
        <v>0</v>
      </c>
      <c r="P1485" s="28">
        <f>IF(ISERROR(GETPIVOTDATA("Sum of emp",'2010 County Business Patterns'!$J$2,"FIPS State and County Code",$A1485,"fipstate",$B1485,"fipscty",$C1485,"naics","337214")),0,GETPIVOTDATA("Sum of emp",'2010 County Business Patterns'!$J$2,"FIPS State and County Code",$A1485,"fipstate",$B1485,"fipscty",$C1485,"naics","337214"))</f>
        <v>0</v>
      </c>
      <c r="Q1485" s="28">
        <f>IF(ISERROR(GETPIVOTDATA("Sum of Midpoint",'2010 County Business Patterns'!$J$2,"FIPS State and County Code",$A1485,"fipstate",$B1485,"fipscty",$C1485,"naics","337214")),0,GETPIVOTDATA("Sum of Midpoint",'2010 County Business Patterns'!$J$2,"FIPS State and County Code",$A1485,"fipstate",$B1485,"fipscty",$C1485,"naics","337214"))</f>
        <v>0</v>
      </c>
      <c r="R1485">
        <f>IF(ISERROR(VLOOKUP($B1485,'2010 State Business Patterns'!$AN$3:$AR$55,4,FALSE)),0,VLOOKUP($B1485,'2010 State Business Patterns'!$AN$3:$AR$55,4,FALSE))</f>
        <v>0.58720538720538729</v>
      </c>
      <c r="S1485" s="28">
        <f t="shared" si="118"/>
        <v>0</v>
      </c>
      <c r="T1485" s="28">
        <f>IF(ISERROR(GETPIVOTDATA("Sum of emp",'2010 County Business Patterns'!$J$2,"FIPS State and County Code",$A1485,"fipstate",$B1485,"fipscty",$C1485,"naics","337215")),0,GETPIVOTDATA("Sum of emp",'2010 County Business Patterns'!$J$2,"FIPS State and County Code",$A1485,"fipstate",$B1485,"fipscty",$C1485,"naics","337215"))</f>
        <v>0</v>
      </c>
      <c r="U1485" s="28">
        <f>IF(ISERROR(GETPIVOTDATA("Sum of Midpoint",'2010 County Business Patterns'!$J$2,"FIPS State and County Code",$A1485,"fipstate",$B1485,"fipscty",$C1485,"naics","337215")),0,GETPIVOTDATA("Sum of Midpoint",'2010 County Business Patterns'!$J$2,"FIPS State and County Code",$A1485,"fipstate",$B1485,"fipscty",$C1485,"naics","337215"))</f>
        <v>0</v>
      </c>
      <c r="V1485">
        <f>IF(ISERROR(VLOOKUP($B1485,'2010 State Business Patterns'!$AN$3:$AR$55,5,FALSE)),0,VLOOKUP($B1485,'2010 State Business Patterns'!$AN$3:$AR$55,5,FALSE))</f>
        <v>0.59275362318840574</v>
      </c>
      <c r="W1485" s="28">
        <f t="shared" si="119"/>
        <v>0</v>
      </c>
    </row>
    <row r="1486" spans="1:23" hidden="1">
      <c r="A1486" s="1" t="s">
        <v>4602</v>
      </c>
      <c r="B1486" s="1" t="s">
        <v>1950</v>
      </c>
      <c r="C1486" s="1" t="s">
        <v>1772</v>
      </c>
      <c r="D1486" s="1" t="s">
        <v>4603</v>
      </c>
      <c r="E1486" s="1" t="s">
        <v>2057</v>
      </c>
      <c r="F1486" s="1" t="s">
        <v>4601</v>
      </c>
      <c r="G1486" s="47">
        <f t="shared" si="115"/>
        <v>0</v>
      </c>
      <c r="H1486" s="28">
        <f>IF(ISERROR(GETPIVOTDATA("Sum of emp",'2010 County Business Patterns'!$J$2,"FIPS State and County Code",$A1486,"fipstate",$B1486,"fipscty",$C1486,"naics","337124")),0,GETPIVOTDATA("Sum of emp",'2010 County Business Patterns'!$J$2,"FIPS State and County Code",$A1486,"fipstate",$B1486,"fipscty",$C1486,"naics","337124"))</f>
        <v>0</v>
      </c>
      <c r="I1486" s="28">
        <f>IF(ISERROR(GETPIVOTDATA("Sum of Midpoint",'2010 County Business Patterns'!$J$2,"FIPS State and County Code",$A1486,"fipstate",$B1486,"fipscty",$C1486,"naics","337124")),0,GETPIVOTDATA("Sum of Midpoint",'2010 County Business Patterns'!$J$2,"FIPS State and County Code",$A1486,"fipstate",$B1486,"fipscty",$C1486,"naics","337124"))</f>
        <v>0</v>
      </c>
      <c r="J1486">
        <f>IF(ISERROR(VLOOKUP($B1486,'2010 State Business Patterns'!$AN$3:$AR$55,2,FALSE)),0,VLOOKUP($B1486,'2010 State Business Patterns'!$AN$3:$AR$55,2,FALSE))</f>
        <v>0.8448979591836735</v>
      </c>
      <c r="K1486" s="28">
        <f t="shared" si="116"/>
        <v>0</v>
      </c>
      <c r="L1486" s="28">
        <f>IF(ISERROR(GETPIVOTDATA("Sum of emp",'2010 County Business Patterns'!$J$2,"FIPS State and County Code",$A1486,"fipstate",$B1486,"fipscty",$C1486,"naics","337127")),0,GETPIVOTDATA("Sum of emp",'2010 County Business Patterns'!$J$2,"FIPS State and County Code",$A1486,"fipstate",$B1486,"fipscty",$C1486,"naics","337127"))</f>
        <v>0</v>
      </c>
      <c r="M1486" s="28">
        <f>IF(ISERROR(GETPIVOTDATA("Sum of Midpoint",'2010 County Business Patterns'!$J$2,"FIPS State and County Code",$A1486,"fipstate",$B1486,"fipscty",$C1486,"naics","337127")),0,GETPIVOTDATA("Sum of Midpoint",'2010 County Business Patterns'!$J$2,"FIPS State and County Code",$A1486,"fipstate",$B1486,"fipscty",$C1486,"naics","337127"))</f>
        <v>0</v>
      </c>
      <c r="N1486">
        <f>IF(ISERROR(VLOOKUP($B1486,'2010 State Business Patterns'!$AN$3:$AR$55,3,FALSE)),0,VLOOKUP($B1486,'2010 State Business Patterns'!$AN$3:$AR$55,3,FALSE))</f>
        <v>0.73465346534653464</v>
      </c>
      <c r="O1486" s="28">
        <f t="shared" si="117"/>
        <v>0</v>
      </c>
      <c r="P1486" s="28">
        <f>IF(ISERROR(GETPIVOTDATA("Sum of emp",'2010 County Business Patterns'!$J$2,"FIPS State and County Code",$A1486,"fipstate",$B1486,"fipscty",$C1486,"naics","337214")),0,GETPIVOTDATA("Sum of emp",'2010 County Business Patterns'!$J$2,"FIPS State and County Code",$A1486,"fipstate",$B1486,"fipscty",$C1486,"naics","337214"))</f>
        <v>0</v>
      </c>
      <c r="Q1486" s="28">
        <f>IF(ISERROR(GETPIVOTDATA("Sum of Midpoint",'2010 County Business Patterns'!$J$2,"FIPS State and County Code",$A1486,"fipstate",$B1486,"fipscty",$C1486,"naics","337214")),0,GETPIVOTDATA("Sum of Midpoint",'2010 County Business Patterns'!$J$2,"FIPS State and County Code",$A1486,"fipstate",$B1486,"fipscty",$C1486,"naics","337214"))</f>
        <v>0</v>
      </c>
      <c r="R1486">
        <f>IF(ISERROR(VLOOKUP($B1486,'2010 State Business Patterns'!$AN$3:$AR$55,4,FALSE)),0,VLOOKUP($B1486,'2010 State Business Patterns'!$AN$3:$AR$55,4,FALSE))</f>
        <v>0.58720538720538729</v>
      </c>
      <c r="S1486" s="28">
        <f t="shared" si="118"/>
        <v>0</v>
      </c>
      <c r="T1486" s="28">
        <f>IF(ISERROR(GETPIVOTDATA("Sum of emp",'2010 County Business Patterns'!$J$2,"FIPS State and County Code",$A1486,"fipstate",$B1486,"fipscty",$C1486,"naics","337215")),0,GETPIVOTDATA("Sum of emp",'2010 County Business Patterns'!$J$2,"FIPS State and County Code",$A1486,"fipstate",$B1486,"fipscty",$C1486,"naics","337215"))</f>
        <v>0</v>
      </c>
      <c r="U1486" s="28">
        <f>IF(ISERROR(GETPIVOTDATA("Sum of Midpoint",'2010 County Business Patterns'!$J$2,"FIPS State and County Code",$A1486,"fipstate",$B1486,"fipscty",$C1486,"naics","337215")),0,GETPIVOTDATA("Sum of Midpoint",'2010 County Business Patterns'!$J$2,"FIPS State and County Code",$A1486,"fipstate",$B1486,"fipscty",$C1486,"naics","337215"))</f>
        <v>0</v>
      </c>
      <c r="V1486">
        <f>IF(ISERROR(VLOOKUP($B1486,'2010 State Business Patterns'!$AN$3:$AR$55,5,FALSE)),0,VLOOKUP($B1486,'2010 State Business Patterns'!$AN$3:$AR$55,5,FALSE))</f>
        <v>0.59275362318840574</v>
      </c>
      <c r="W1486" s="28">
        <f t="shared" si="119"/>
        <v>0</v>
      </c>
    </row>
    <row r="1487" spans="1:23" hidden="1">
      <c r="A1487" s="1" t="s">
        <v>4604</v>
      </c>
      <c r="B1487" s="1" t="s">
        <v>1950</v>
      </c>
      <c r="C1487" s="1" t="s">
        <v>1816</v>
      </c>
      <c r="D1487" s="1" t="s">
        <v>3638</v>
      </c>
      <c r="E1487" s="1" t="s">
        <v>2057</v>
      </c>
      <c r="F1487" s="1" t="s">
        <v>4601</v>
      </c>
      <c r="G1487" s="47">
        <f t="shared" si="115"/>
        <v>0</v>
      </c>
      <c r="H1487" s="28">
        <f>IF(ISERROR(GETPIVOTDATA("Sum of emp",'2010 County Business Patterns'!$J$2,"FIPS State and County Code",$A1487,"fipstate",$B1487,"fipscty",$C1487,"naics","337124")),0,GETPIVOTDATA("Sum of emp",'2010 County Business Patterns'!$J$2,"FIPS State and County Code",$A1487,"fipstate",$B1487,"fipscty",$C1487,"naics","337124"))</f>
        <v>0</v>
      </c>
      <c r="I1487" s="28">
        <f>IF(ISERROR(GETPIVOTDATA("Sum of Midpoint",'2010 County Business Patterns'!$J$2,"FIPS State and County Code",$A1487,"fipstate",$B1487,"fipscty",$C1487,"naics","337124")),0,GETPIVOTDATA("Sum of Midpoint",'2010 County Business Patterns'!$J$2,"FIPS State and County Code",$A1487,"fipstate",$B1487,"fipscty",$C1487,"naics","337124"))</f>
        <v>0</v>
      </c>
      <c r="J1487">
        <f>IF(ISERROR(VLOOKUP($B1487,'2010 State Business Patterns'!$AN$3:$AR$55,2,FALSE)),0,VLOOKUP($B1487,'2010 State Business Patterns'!$AN$3:$AR$55,2,FALSE))</f>
        <v>0.8448979591836735</v>
      </c>
      <c r="K1487" s="28">
        <f t="shared" si="116"/>
        <v>0</v>
      </c>
      <c r="L1487" s="28">
        <f>IF(ISERROR(GETPIVOTDATA("Sum of emp",'2010 County Business Patterns'!$J$2,"FIPS State and County Code",$A1487,"fipstate",$B1487,"fipscty",$C1487,"naics","337127")),0,GETPIVOTDATA("Sum of emp",'2010 County Business Patterns'!$J$2,"FIPS State and County Code",$A1487,"fipstate",$B1487,"fipscty",$C1487,"naics","337127"))</f>
        <v>0</v>
      </c>
      <c r="M1487" s="28">
        <f>IF(ISERROR(GETPIVOTDATA("Sum of Midpoint",'2010 County Business Patterns'!$J$2,"FIPS State and County Code",$A1487,"fipstate",$B1487,"fipscty",$C1487,"naics","337127")),0,GETPIVOTDATA("Sum of Midpoint",'2010 County Business Patterns'!$J$2,"FIPS State and County Code",$A1487,"fipstate",$B1487,"fipscty",$C1487,"naics","337127"))</f>
        <v>0</v>
      </c>
      <c r="N1487">
        <f>IF(ISERROR(VLOOKUP($B1487,'2010 State Business Patterns'!$AN$3:$AR$55,3,FALSE)),0,VLOOKUP($B1487,'2010 State Business Patterns'!$AN$3:$AR$55,3,FALSE))</f>
        <v>0.73465346534653464</v>
      </c>
      <c r="O1487" s="28">
        <f t="shared" si="117"/>
        <v>0</v>
      </c>
      <c r="P1487" s="28">
        <f>IF(ISERROR(GETPIVOTDATA("Sum of emp",'2010 County Business Patterns'!$J$2,"FIPS State and County Code",$A1487,"fipstate",$B1487,"fipscty",$C1487,"naics","337214")),0,GETPIVOTDATA("Sum of emp",'2010 County Business Patterns'!$J$2,"FIPS State and County Code",$A1487,"fipstate",$B1487,"fipscty",$C1487,"naics","337214"))</f>
        <v>0</v>
      </c>
      <c r="Q1487" s="28">
        <f>IF(ISERROR(GETPIVOTDATA("Sum of Midpoint",'2010 County Business Patterns'!$J$2,"FIPS State and County Code",$A1487,"fipstate",$B1487,"fipscty",$C1487,"naics","337214")),0,GETPIVOTDATA("Sum of Midpoint",'2010 County Business Patterns'!$J$2,"FIPS State and County Code",$A1487,"fipstate",$B1487,"fipscty",$C1487,"naics","337214"))</f>
        <v>0</v>
      </c>
      <c r="R1487">
        <f>IF(ISERROR(VLOOKUP($B1487,'2010 State Business Patterns'!$AN$3:$AR$55,4,FALSE)),0,VLOOKUP($B1487,'2010 State Business Patterns'!$AN$3:$AR$55,4,FALSE))</f>
        <v>0.58720538720538729</v>
      </c>
      <c r="S1487" s="28">
        <f t="shared" si="118"/>
        <v>0</v>
      </c>
      <c r="T1487" s="28">
        <f>IF(ISERROR(GETPIVOTDATA("Sum of emp",'2010 County Business Patterns'!$J$2,"FIPS State and County Code",$A1487,"fipstate",$B1487,"fipscty",$C1487,"naics","337215")),0,GETPIVOTDATA("Sum of emp",'2010 County Business Patterns'!$J$2,"FIPS State and County Code",$A1487,"fipstate",$B1487,"fipscty",$C1487,"naics","337215"))</f>
        <v>0</v>
      </c>
      <c r="U1487" s="28">
        <f>IF(ISERROR(GETPIVOTDATA("Sum of Midpoint",'2010 County Business Patterns'!$J$2,"FIPS State and County Code",$A1487,"fipstate",$B1487,"fipscty",$C1487,"naics","337215")),0,GETPIVOTDATA("Sum of Midpoint",'2010 County Business Patterns'!$J$2,"FIPS State and County Code",$A1487,"fipstate",$B1487,"fipscty",$C1487,"naics","337215"))</f>
        <v>0</v>
      </c>
      <c r="V1487">
        <f>IF(ISERROR(VLOOKUP($B1487,'2010 State Business Patterns'!$AN$3:$AR$55,5,FALSE)),0,VLOOKUP($B1487,'2010 State Business Patterns'!$AN$3:$AR$55,5,FALSE))</f>
        <v>0.59275362318840574</v>
      </c>
      <c r="W1487" s="28">
        <f t="shared" si="119"/>
        <v>0</v>
      </c>
    </row>
    <row r="1488" spans="1:23" hidden="1">
      <c r="A1488" s="1" t="s">
        <v>4605</v>
      </c>
      <c r="B1488" s="1" t="s">
        <v>1950</v>
      </c>
      <c r="C1488" s="1" t="s">
        <v>1817</v>
      </c>
      <c r="D1488" s="1" t="s">
        <v>4606</v>
      </c>
      <c r="E1488" s="1" t="s">
        <v>2057</v>
      </c>
      <c r="F1488" s="1" t="s">
        <v>4601</v>
      </c>
      <c r="G1488" s="47">
        <f t="shared" si="115"/>
        <v>0</v>
      </c>
      <c r="H1488" s="28">
        <f>IF(ISERROR(GETPIVOTDATA("Sum of emp",'2010 County Business Patterns'!$J$2,"FIPS State and County Code",$A1488,"fipstate",$B1488,"fipscty",$C1488,"naics","337124")),0,GETPIVOTDATA("Sum of emp",'2010 County Business Patterns'!$J$2,"FIPS State and County Code",$A1488,"fipstate",$B1488,"fipscty",$C1488,"naics","337124"))</f>
        <v>0</v>
      </c>
      <c r="I1488" s="28">
        <f>IF(ISERROR(GETPIVOTDATA("Sum of Midpoint",'2010 County Business Patterns'!$J$2,"FIPS State and County Code",$A1488,"fipstate",$B1488,"fipscty",$C1488,"naics","337124")),0,GETPIVOTDATA("Sum of Midpoint",'2010 County Business Patterns'!$J$2,"FIPS State and County Code",$A1488,"fipstate",$B1488,"fipscty",$C1488,"naics","337124"))</f>
        <v>0</v>
      </c>
      <c r="J1488">
        <f>IF(ISERROR(VLOOKUP($B1488,'2010 State Business Patterns'!$AN$3:$AR$55,2,FALSE)),0,VLOOKUP($B1488,'2010 State Business Patterns'!$AN$3:$AR$55,2,FALSE))</f>
        <v>0.8448979591836735</v>
      </c>
      <c r="K1488" s="28">
        <f t="shared" si="116"/>
        <v>0</v>
      </c>
      <c r="L1488" s="28">
        <f>IF(ISERROR(GETPIVOTDATA("Sum of emp",'2010 County Business Patterns'!$J$2,"FIPS State and County Code",$A1488,"fipstate",$B1488,"fipscty",$C1488,"naics","337127")),0,GETPIVOTDATA("Sum of emp",'2010 County Business Patterns'!$J$2,"FIPS State and County Code",$A1488,"fipstate",$B1488,"fipscty",$C1488,"naics","337127"))</f>
        <v>0</v>
      </c>
      <c r="M1488" s="28">
        <f>IF(ISERROR(GETPIVOTDATA("Sum of Midpoint",'2010 County Business Patterns'!$J$2,"FIPS State and County Code",$A1488,"fipstate",$B1488,"fipscty",$C1488,"naics","337127")),0,GETPIVOTDATA("Sum of Midpoint",'2010 County Business Patterns'!$J$2,"FIPS State and County Code",$A1488,"fipstate",$B1488,"fipscty",$C1488,"naics","337127"))</f>
        <v>0</v>
      </c>
      <c r="N1488">
        <f>IF(ISERROR(VLOOKUP($B1488,'2010 State Business Patterns'!$AN$3:$AR$55,3,FALSE)),0,VLOOKUP($B1488,'2010 State Business Patterns'!$AN$3:$AR$55,3,FALSE))</f>
        <v>0.73465346534653464</v>
      </c>
      <c r="O1488" s="28">
        <f t="shared" si="117"/>
        <v>0</v>
      </c>
      <c r="P1488" s="28">
        <f>IF(ISERROR(GETPIVOTDATA("Sum of emp",'2010 County Business Patterns'!$J$2,"FIPS State and County Code",$A1488,"fipstate",$B1488,"fipscty",$C1488,"naics","337214")),0,GETPIVOTDATA("Sum of emp",'2010 County Business Patterns'!$J$2,"FIPS State and County Code",$A1488,"fipstate",$B1488,"fipscty",$C1488,"naics","337214"))</f>
        <v>0</v>
      </c>
      <c r="Q1488" s="28">
        <f>IF(ISERROR(GETPIVOTDATA("Sum of Midpoint",'2010 County Business Patterns'!$J$2,"FIPS State and County Code",$A1488,"fipstate",$B1488,"fipscty",$C1488,"naics","337214")),0,GETPIVOTDATA("Sum of Midpoint",'2010 County Business Patterns'!$J$2,"FIPS State and County Code",$A1488,"fipstate",$B1488,"fipscty",$C1488,"naics","337214"))</f>
        <v>0</v>
      </c>
      <c r="R1488">
        <f>IF(ISERROR(VLOOKUP($B1488,'2010 State Business Patterns'!$AN$3:$AR$55,4,FALSE)),0,VLOOKUP($B1488,'2010 State Business Patterns'!$AN$3:$AR$55,4,FALSE))</f>
        <v>0.58720538720538729</v>
      </c>
      <c r="S1488" s="28">
        <f t="shared" si="118"/>
        <v>0</v>
      </c>
      <c r="T1488" s="28">
        <f>IF(ISERROR(GETPIVOTDATA("Sum of emp",'2010 County Business Patterns'!$J$2,"FIPS State and County Code",$A1488,"fipstate",$B1488,"fipscty",$C1488,"naics","337215")),0,GETPIVOTDATA("Sum of emp",'2010 County Business Patterns'!$J$2,"FIPS State and County Code",$A1488,"fipstate",$B1488,"fipscty",$C1488,"naics","337215"))</f>
        <v>0</v>
      </c>
      <c r="U1488" s="28">
        <f>IF(ISERROR(GETPIVOTDATA("Sum of Midpoint",'2010 County Business Patterns'!$J$2,"FIPS State and County Code",$A1488,"fipstate",$B1488,"fipscty",$C1488,"naics","337215")),0,GETPIVOTDATA("Sum of Midpoint",'2010 County Business Patterns'!$J$2,"FIPS State and County Code",$A1488,"fipstate",$B1488,"fipscty",$C1488,"naics","337215"))</f>
        <v>0</v>
      </c>
      <c r="V1488">
        <f>IF(ISERROR(VLOOKUP($B1488,'2010 State Business Patterns'!$AN$3:$AR$55,5,FALSE)),0,VLOOKUP($B1488,'2010 State Business Patterns'!$AN$3:$AR$55,5,FALSE))</f>
        <v>0.59275362318840574</v>
      </c>
      <c r="W1488" s="28">
        <f t="shared" si="119"/>
        <v>0</v>
      </c>
    </row>
    <row r="1489" spans="1:23" hidden="1">
      <c r="A1489" s="1" t="s">
        <v>4607</v>
      </c>
      <c r="B1489" s="1" t="s">
        <v>1950</v>
      </c>
      <c r="C1489" s="1" t="s">
        <v>1773</v>
      </c>
      <c r="D1489" s="1" t="s">
        <v>4204</v>
      </c>
      <c r="E1489" s="1" t="s">
        <v>2057</v>
      </c>
      <c r="F1489" s="1" t="s">
        <v>4601</v>
      </c>
      <c r="G1489" s="47">
        <f t="shared" si="115"/>
        <v>0</v>
      </c>
      <c r="H1489" s="28">
        <f>IF(ISERROR(GETPIVOTDATA("Sum of emp",'2010 County Business Patterns'!$J$2,"FIPS State and County Code",$A1489,"fipstate",$B1489,"fipscty",$C1489,"naics","337124")),0,GETPIVOTDATA("Sum of emp",'2010 County Business Patterns'!$J$2,"FIPS State and County Code",$A1489,"fipstate",$B1489,"fipscty",$C1489,"naics","337124"))</f>
        <v>0</v>
      </c>
      <c r="I1489" s="28">
        <f>IF(ISERROR(GETPIVOTDATA("Sum of Midpoint",'2010 County Business Patterns'!$J$2,"FIPS State and County Code",$A1489,"fipstate",$B1489,"fipscty",$C1489,"naics","337124")),0,GETPIVOTDATA("Sum of Midpoint",'2010 County Business Patterns'!$J$2,"FIPS State and County Code",$A1489,"fipstate",$B1489,"fipscty",$C1489,"naics","337124"))</f>
        <v>0</v>
      </c>
      <c r="J1489">
        <f>IF(ISERROR(VLOOKUP($B1489,'2010 State Business Patterns'!$AN$3:$AR$55,2,FALSE)),0,VLOOKUP($B1489,'2010 State Business Patterns'!$AN$3:$AR$55,2,FALSE))</f>
        <v>0.8448979591836735</v>
      </c>
      <c r="K1489" s="28">
        <f t="shared" si="116"/>
        <v>0</v>
      </c>
      <c r="L1489" s="28">
        <f>IF(ISERROR(GETPIVOTDATA("Sum of emp",'2010 County Business Patterns'!$J$2,"FIPS State and County Code",$A1489,"fipstate",$B1489,"fipscty",$C1489,"naics","337127")),0,GETPIVOTDATA("Sum of emp",'2010 County Business Patterns'!$J$2,"FIPS State and County Code",$A1489,"fipstate",$B1489,"fipscty",$C1489,"naics","337127"))</f>
        <v>0</v>
      </c>
      <c r="M1489" s="28">
        <f>IF(ISERROR(GETPIVOTDATA("Sum of Midpoint",'2010 County Business Patterns'!$J$2,"FIPS State and County Code",$A1489,"fipstate",$B1489,"fipscty",$C1489,"naics","337127")),0,GETPIVOTDATA("Sum of Midpoint",'2010 County Business Patterns'!$J$2,"FIPS State and County Code",$A1489,"fipstate",$B1489,"fipscty",$C1489,"naics","337127"))</f>
        <v>0</v>
      </c>
      <c r="N1489">
        <f>IF(ISERROR(VLOOKUP($B1489,'2010 State Business Patterns'!$AN$3:$AR$55,3,FALSE)),0,VLOOKUP($B1489,'2010 State Business Patterns'!$AN$3:$AR$55,3,FALSE))</f>
        <v>0.73465346534653464</v>
      </c>
      <c r="O1489" s="28">
        <f t="shared" si="117"/>
        <v>0</v>
      </c>
      <c r="P1489" s="28">
        <f>IF(ISERROR(GETPIVOTDATA("Sum of emp",'2010 County Business Patterns'!$J$2,"FIPS State and County Code",$A1489,"fipstate",$B1489,"fipscty",$C1489,"naics","337214")),0,GETPIVOTDATA("Sum of emp",'2010 County Business Patterns'!$J$2,"FIPS State and County Code",$A1489,"fipstate",$B1489,"fipscty",$C1489,"naics","337214"))</f>
        <v>0</v>
      </c>
      <c r="Q1489" s="28">
        <f>IF(ISERROR(GETPIVOTDATA("Sum of Midpoint",'2010 County Business Patterns'!$J$2,"FIPS State and County Code",$A1489,"fipstate",$B1489,"fipscty",$C1489,"naics","337214")),0,GETPIVOTDATA("Sum of Midpoint",'2010 County Business Patterns'!$J$2,"FIPS State and County Code",$A1489,"fipstate",$B1489,"fipscty",$C1489,"naics","337214"))</f>
        <v>0</v>
      </c>
      <c r="R1489">
        <f>IF(ISERROR(VLOOKUP($B1489,'2010 State Business Patterns'!$AN$3:$AR$55,4,FALSE)),0,VLOOKUP($B1489,'2010 State Business Patterns'!$AN$3:$AR$55,4,FALSE))</f>
        <v>0.58720538720538729</v>
      </c>
      <c r="S1489" s="28">
        <f t="shared" si="118"/>
        <v>0</v>
      </c>
      <c r="T1489" s="28">
        <f>IF(ISERROR(GETPIVOTDATA("Sum of emp",'2010 County Business Patterns'!$J$2,"FIPS State and County Code",$A1489,"fipstate",$B1489,"fipscty",$C1489,"naics","337215")),0,GETPIVOTDATA("Sum of emp",'2010 County Business Patterns'!$J$2,"FIPS State and County Code",$A1489,"fipstate",$B1489,"fipscty",$C1489,"naics","337215"))</f>
        <v>0</v>
      </c>
      <c r="U1489" s="28">
        <f>IF(ISERROR(GETPIVOTDATA("Sum of Midpoint",'2010 County Business Patterns'!$J$2,"FIPS State and County Code",$A1489,"fipstate",$B1489,"fipscty",$C1489,"naics","337215")),0,GETPIVOTDATA("Sum of Midpoint",'2010 County Business Patterns'!$J$2,"FIPS State and County Code",$A1489,"fipstate",$B1489,"fipscty",$C1489,"naics","337215"))</f>
        <v>0</v>
      </c>
      <c r="V1489">
        <f>IF(ISERROR(VLOOKUP($B1489,'2010 State Business Patterns'!$AN$3:$AR$55,5,FALSE)),0,VLOOKUP($B1489,'2010 State Business Patterns'!$AN$3:$AR$55,5,FALSE))</f>
        <v>0.59275362318840574</v>
      </c>
      <c r="W1489" s="28">
        <f t="shared" si="119"/>
        <v>0</v>
      </c>
    </row>
    <row r="1490" spans="1:23" hidden="1">
      <c r="A1490" s="1" t="s">
        <v>4608</v>
      </c>
      <c r="B1490" s="1" t="s">
        <v>1950</v>
      </c>
      <c r="C1490" s="1" t="s">
        <v>1840</v>
      </c>
      <c r="D1490" s="1" t="s">
        <v>3642</v>
      </c>
      <c r="E1490" s="1" t="s">
        <v>2057</v>
      </c>
      <c r="F1490" s="1" t="s">
        <v>4601</v>
      </c>
      <c r="G1490" s="47">
        <f t="shared" si="115"/>
        <v>0</v>
      </c>
      <c r="H1490" s="28">
        <f>IF(ISERROR(GETPIVOTDATA("Sum of emp",'2010 County Business Patterns'!$J$2,"FIPS State and County Code",$A1490,"fipstate",$B1490,"fipscty",$C1490,"naics","337124")),0,GETPIVOTDATA("Sum of emp",'2010 County Business Patterns'!$J$2,"FIPS State and County Code",$A1490,"fipstate",$B1490,"fipscty",$C1490,"naics","337124"))</f>
        <v>0</v>
      </c>
      <c r="I1490" s="28">
        <f>IF(ISERROR(GETPIVOTDATA("Sum of Midpoint",'2010 County Business Patterns'!$J$2,"FIPS State and County Code",$A1490,"fipstate",$B1490,"fipscty",$C1490,"naics","337124")),0,GETPIVOTDATA("Sum of Midpoint",'2010 County Business Patterns'!$J$2,"FIPS State and County Code",$A1490,"fipstate",$B1490,"fipscty",$C1490,"naics","337124"))</f>
        <v>0</v>
      </c>
      <c r="J1490">
        <f>IF(ISERROR(VLOOKUP($B1490,'2010 State Business Patterns'!$AN$3:$AR$55,2,FALSE)),0,VLOOKUP($B1490,'2010 State Business Patterns'!$AN$3:$AR$55,2,FALSE))</f>
        <v>0.8448979591836735</v>
      </c>
      <c r="K1490" s="28">
        <f t="shared" si="116"/>
        <v>0</v>
      </c>
      <c r="L1490" s="28">
        <f>IF(ISERROR(GETPIVOTDATA("Sum of emp",'2010 County Business Patterns'!$J$2,"FIPS State and County Code",$A1490,"fipstate",$B1490,"fipscty",$C1490,"naics","337127")),0,GETPIVOTDATA("Sum of emp",'2010 County Business Patterns'!$J$2,"FIPS State and County Code",$A1490,"fipstate",$B1490,"fipscty",$C1490,"naics","337127"))</f>
        <v>0</v>
      </c>
      <c r="M1490" s="28">
        <f>IF(ISERROR(GETPIVOTDATA("Sum of Midpoint",'2010 County Business Patterns'!$J$2,"FIPS State and County Code",$A1490,"fipstate",$B1490,"fipscty",$C1490,"naics","337127")),0,GETPIVOTDATA("Sum of Midpoint",'2010 County Business Patterns'!$J$2,"FIPS State and County Code",$A1490,"fipstate",$B1490,"fipscty",$C1490,"naics","337127"))</f>
        <v>0</v>
      </c>
      <c r="N1490">
        <f>IF(ISERROR(VLOOKUP($B1490,'2010 State Business Patterns'!$AN$3:$AR$55,3,FALSE)),0,VLOOKUP($B1490,'2010 State Business Patterns'!$AN$3:$AR$55,3,FALSE))</f>
        <v>0.73465346534653464</v>
      </c>
      <c r="O1490" s="28">
        <f t="shared" si="117"/>
        <v>0</v>
      </c>
      <c r="P1490" s="28">
        <f>IF(ISERROR(GETPIVOTDATA("Sum of emp",'2010 County Business Patterns'!$J$2,"FIPS State and County Code",$A1490,"fipstate",$B1490,"fipscty",$C1490,"naics","337214")),0,GETPIVOTDATA("Sum of emp",'2010 County Business Patterns'!$J$2,"FIPS State and County Code",$A1490,"fipstate",$B1490,"fipscty",$C1490,"naics","337214"))</f>
        <v>0</v>
      </c>
      <c r="Q1490" s="28">
        <f>IF(ISERROR(GETPIVOTDATA("Sum of Midpoint",'2010 County Business Patterns'!$J$2,"FIPS State and County Code",$A1490,"fipstate",$B1490,"fipscty",$C1490,"naics","337214")),0,GETPIVOTDATA("Sum of Midpoint",'2010 County Business Patterns'!$J$2,"FIPS State and County Code",$A1490,"fipstate",$B1490,"fipscty",$C1490,"naics","337214"))</f>
        <v>0</v>
      </c>
      <c r="R1490">
        <f>IF(ISERROR(VLOOKUP($B1490,'2010 State Business Patterns'!$AN$3:$AR$55,4,FALSE)),0,VLOOKUP($B1490,'2010 State Business Patterns'!$AN$3:$AR$55,4,FALSE))</f>
        <v>0.58720538720538729</v>
      </c>
      <c r="S1490" s="28">
        <f t="shared" si="118"/>
        <v>0</v>
      </c>
      <c r="T1490" s="28">
        <f>IF(ISERROR(GETPIVOTDATA("Sum of emp",'2010 County Business Patterns'!$J$2,"FIPS State and County Code",$A1490,"fipstate",$B1490,"fipscty",$C1490,"naics","337215")),0,GETPIVOTDATA("Sum of emp",'2010 County Business Patterns'!$J$2,"FIPS State and County Code",$A1490,"fipstate",$B1490,"fipscty",$C1490,"naics","337215"))</f>
        <v>0</v>
      </c>
      <c r="U1490" s="28">
        <f>IF(ISERROR(GETPIVOTDATA("Sum of Midpoint",'2010 County Business Patterns'!$J$2,"FIPS State and County Code",$A1490,"fipstate",$B1490,"fipscty",$C1490,"naics","337215")),0,GETPIVOTDATA("Sum of Midpoint",'2010 County Business Patterns'!$J$2,"FIPS State and County Code",$A1490,"fipstate",$B1490,"fipscty",$C1490,"naics","337215"))</f>
        <v>0</v>
      </c>
      <c r="V1490">
        <f>IF(ISERROR(VLOOKUP($B1490,'2010 State Business Patterns'!$AN$3:$AR$55,5,FALSE)),0,VLOOKUP($B1490,'2010 State Business Patterns'!$AN$3:$AR$55,5,FALSE))</f>
        <v>0.59275362318840574</v>
      </c>
      <c r="W1490" s="28">
        <f t="shared" si="119"/>
        <v>0</v>
      </c>
    </row>
    <row r="1491" spans="1:23">
      <c r="A1491" s="1" t="s">
        <v>4609</v>
      </c>
      <c r="B1491" s="1" t="s">
        <v>1950</v>
      </c>
      <c r="C1491" s="1" t="s">
        <v>1818</v>
      </c>
      <c r="D1491" s="1" t="s">
        <v>4610</v>
      </c>
      <c r="E1491" s="1" t="s">
        <v>2057</v>
      </c>
      <c r="F1491" s="1" t="s">
        <v>4601</v>
      </c>
      <c r="G1491" s="47">
        <f t="shared" si="115"/>
        <v>2.9637681159420288</v>
      </c>
      <c r="H1491" s="28">
        <f>IF(ISERROR(GETPIVOTDATA("Sum of emp",'2010 County Business Patterns'!$J$2,"FIPS State and County Code",$A1491,"fipstate",$B1491,"fipscty",$C1491,"naics","337124")),0,GETPIVOTDATA("Sum of emp",'2010 County Business Patterns'!$J$2,"FIPS State and County Code",$A1491,"fipstate",$B1491,"fipscty",$C1491,"naics","337124"))</f>
        <v>0</v>
      </c>
      <c r="I1491" s="28">
        <f>IF(ISERROR(GETPIVOTDATA("Sum of Midpoint",'2010 County Business Patterns'!$J$2,"FIPS State and County Code",$A1491,"fipstate",$B1491,"fipscty",$C1491,"naics","337124")),0,GETPIVOTDATA("Sum of Midpoint",'2010 County Business Patterns'!$J$2,"FIPS State and County Code",$A1491,"fipstate",$B1491,"fipscty",$C1491,"naics","337124"))</f>
        <v>0</v>
      </c>
      <c r="J1491">
        <f>IF(ISERROR(VLOOKUP($B1491,'2010 State Business Patterns'!$AN$3:$AR$55,2,FALSE)),0,VLOOKUP($B1491,'2010 State Business Patterns'!$AN$3:$AR$55,2,FALSE))</f>
        <v>0.8448979591836735</v>
      </c>
      <c r="K1491" s="28">
        <f t="shared" si="116"/>
        <v>0</v>
      </c>
      <c r="L1491" s="28">
        <f>IF(ISERROR(GETPIVOTDATA("Sum of emp",'2010 County Business Patterns'!$J$2,"FIPS State and County Code",$A1491,"fipstate",$B1491,"fipscty",$C1491,"naics","337127")),0,GETPIVOTDATA("Sum of emp",'2010 County Business Patterns'!$J$2,"FIPS State and County Code",$A1491,"fipstate",$B1491,"fipscty",$C1491,"naics","337127"))</f>
        <v>0</v>
      </c>
      <c r="M1491" s="28">
        <f>IF(ISERROR(GETPIVOTDATA("Sum of Midpoint",'2010 County Business Patterns'!$J$2,"FIPS State and County Code",$A1491,"fipstate",$B1491,"fipscty",$C1491,"naics","337127")),0,GETPIVOTDATA("Sum of Midpoint",'2010 County Business Patterns'!$J$2,"FIPS State and County Code",$A1491,"fipstate",$B1491,"fipscty",$C1491,"naics","337127"))</f>
        <v>0</v>
      </c>
      <c r="N1491">
        <f>IF(ISERROR(VLOOKUP($B1491,'2010 State Business Patterns'!$AN$3:$AR$55,3,FALSE)),0,VLOOKUP($B1491,'2010 State Business Patterns'!$AN$3:$AR$55,3,FALSE))</f>
        <v>0.73465346534653464</v>
      </c>
      <c r="O1491" s="28">
        <f t="shared" si="117"/>
        <v>0</v>
      </c>
      <c r="P1491" s="28">
        <f>IF(ISERROR(GETPIVOTDATA("Sum of emp",'2010 County Business Patterns'!$J$2,"FIPS State and County Code",$A1491,"fipstate",$B1491,"fipscty",$C1491,"naics","337214")),0,GETPIVOTDATA("Sum of emp",'2010 County Business Patterns'!$J$2,"FIPS State and County Code",$A1491,"fipstate",$B1491,"fipscty",$C1491,"naics","337214"))</f>
        <v>0</v>
      </c>
      <c r="Q1491" s="28">
        <f>IF(ISERROR(GETPIVOTDATA("Sum of Midpoint",'2010 County Business Patterns'!$J$2,"FIPS State and County Code",$A1491,"fipstate",$B1491,"fipscty",$C1491,"naics","337214")),0,GETPIVOTDATA("Sum of Midpoint",'2010 County Business Patterns'!$J$2,"FIPS State and County Code",$A1491,"fipstate",$B1491,"fipscty",$C1491,"naics","337214"))</f>
        <v>0</v>
      </c>
      <c r="R1491">
        <f>IF(ISERROR(VLOOKUP($B1491,'2010 State Business Patterns'!$AN$3:$AR$55,4,FALSE)),0,VLOOKUP($B1491,'2010 State Business Patterns'!$AN$3:$AR$55,4,FALSE))</f>
        <v>0.58720538720538729</v>
      </c>
      <c r="S1491" s="28">
        <f t="shared" si="118"/>
        <v>0</v>
      </c>
      <c r="T1491" s="28">
        <f>IF(ISERROR(GETPIVOTDATA("Sum of emp",'2010 County Business Patterns'!$J$2,"FIPS State and County Code",$A1491,"fipstate",$B1491,"fipscty",$C1491,"naics","337215")),0,GETPIVOTDATA("Sum of emp",'2010 County Business Patterns'!$J$2,"FIPS State and County Code",$A1491,"fipstate",$B1491,"fipscty",$C1491,"naics","337215"))</f>
        <v>0</v>
      </c>
      <c r="U1491" s="28">
        <f>IF(ISERROR(GETPIVOTDATA("Sum of Midpoint",'2010 County Business Patterns'!$J$2,"FIPS State and County Code",$A1491,"fipstate",$B1491,"fipscty",$C1491,"naics","337215")),0,GETPIVOTDATA("Sum of Midpoint",'2010 County Business Patterns'!$J$2,"FIPS State and County Code",$A1491,"fipstate",$B1491,"fipscty",$C1491,"naics","337215"))</f>
        <v>10</v>
      </c>
      <c r="V1491">
        <f>IF(ISERROR(VLOOKUP($B1491,'2010 State Business Patterns'!$AN$3:$AR$55,5,FALSE)),0,VLOOKUP($B1491,'2010 State Business Patterns'!$AN$3:$AR$55,5,FALSE))</f>
        <v>0.59275362318840574</v>
      </c>
      <c r="W1491" s="28">
        <f t="shared" si="119"/>
        <v>2.9637681159420288</v>
      </c>
    </row>
    <row r="1492" spans="1:23" hidden="1">
      <c r="A1492" s="1" t="s">
        <v>4611</v>
      </c>
      <c r="B1492" s="1" t="s">
        <v>1950</v>
      </c>
      <c r="C1492" s="1" t="s">
        <v>1774</v>
      </c>
      <c r="D1492" s="1" t="s">
        <v>2306</v>
      </c>
      <c r="E1492" s="1" t="s">
        <v>2057</v>
      </c>
      <c r="F1492" s="1" t="s">
        <v>4601</v>
      </c>
      <c r="G1492" s="47">
        <f t="shared" si="115"/>
        <v>0</v>
      </c>
      <c r="H1492" s="28">
        <f>IF(ISERROR(GETPIVOTDATA("Sum of emp",'2010 County Business Patterns'!$J$2,"FIPS State and County Code",$A1492,"fipstate",$B1492,"fipscty",$C1492,"naics","337124")),0,GETPIVOTDATA("Sum of emp",'2010 County Business Patterns'!$J$2,"FIPS State and County Code",$A1492,"fipstate",$B1492,"fipscty",$C1492,"naics","337124"))</f>
        <v>0</v>
      </c>
      <c r="I1492" s="28">
        <f>IF(ISERROR(GETPIVOTDATA("Sum of Midpoint",'2010 County Business Patterns'!$J$2,"FIPS State and County Code",$A1492,"fipstate",$B1492,"fipscty",$C1492,"naics","337124")),0,GETPIVOTDATA("Sum of Midpoint",'2010 County Business Patterns'!$J$2,"FIPS State and County Code",$A1492,"fipstate",$B1492,"fipscty",$C1492,"naics","337124"))</f>
        <v>0</v>
      </c>
      <c r="J1492">
        <f>IF(ISERROR(VLOOKUP($B1492,'2010 State Business Patterns'!$AN$3:$AR$55,2,FALSE)),0,VLOOKUP($B1492,'2010 State Business Patterns'!$AN$3:$AR$55,2,FALSE))</f>
        <v>0.8448979591836735</v>
      </c>
      <c r="K1492" s="28">
        <f t="shared" si="116"/>
        <v>0</v>
      </c>
      <c r="L1492" s="28">
        <f>IF(ISERROR(GETPIVOTDATA("Sum of emp",'2010 County Business Patterns'!$J$2,"FIPS State and County Code",$A1492,"fipstate",$B1492,"fipscty",$C1492,"naics","337127")),0,GETPIVOTDATA("Sum of emp",'2010 County Business Patterns'!$J$2,"FIPS State and County Code",$A1492,"fipstate",$B1492,"fipscty",$C1492,"naics","337127"))</f>
        <v>0</v>
      </c>
      <c r="M1492" s="28">
        <f>IF(ISERROR(GETPIVOTDATA("Sum of Midpoint",'2010 County Business Patterns'!$J$2,"FIPS State and County Code",$A1492,"fipstate",$B1492,"fipscty",$C1492,"naics","337127")),0,GETPIVOTDATA("Sum of Midpoint",'2010 County Business Patterns'!$J$2,"FIPS State and County Code",$A1492,"fipstate",$B1492,"fipscty",$C1492,"naics","337127"))</f>
        <v>0</v>
      </c>
      <c r="N1492">
        <f>IF(ISERROR(VLOOKUP($B1492,'2010 State Business Patterns'!$AN$3:$AR$55,3,FALSE)),0,VLOOKUP($B1492,'2010 State Business Patterns'!$AN$3:$AR$55,3,FALSE))</f>
        <v>0.73465346534653464</v>
      </c>
      <c r="O1492" s="28">
        <f t="shared" si="117"/>
        <v>0</v>
      </c>
      <c r="P1492" s="28">
        <f>IF(ISERROR(GETPIVOTDATA("Sum of emp",'2010 County Business Patterns'!$J$2,"FIPS State and County Code",$A1492,"fipstate",$B1492,"fipscty",$C1492,"naics","337214")),0,GETPIVOTDATA("Sum of emp",'2010 County Business Patterns'!$J$2,"FIPS State and County Code",$A1492,"fipstate",$B1492,"fipscty",$C1492,"naics","337214"))</f>
        <v>0</v>
      </c>
      <c r="Q1492" s="28">
        <f>IF(ISERROR(GETPIVOTDATA("Sum of Midpoint",'2010 County Business Patterns'!$J$2,"FIPS State and County Code",$A1492,"fipstate",$B1492,"fipscty",$C1492,"naics","337214")),0,GETPIVOTDATA("Sum of Midpoint",'2010 County Business Patterns'!$J$2,"FIPS State and County Code",$A1492,"fipstate",$B1492,"fipscty",$C1492,"naics","337214"))</f>
        <v>0</v>
      </c>
      <c r="R1492">
        <f>IF(ISERROR(VLOOKUP($B1492,'2010 State Business Patterns'!$AN$3:$AR$55,4,FALSE)),0,VLOOKUP($B1492,'2010 State Business Patterns'!$AN$3:$AR$55,4,FALSE))</f>
        <v>0.58720538720538729</v>
      </c>
      <c r="S1492" s="28">
        <f t="shared" si="118"/>
        <v>0</v>
      </c>
      <c r="T1492" s="28">
        <f>IF(ISERROR(GETPIVOTDATA("Sum of emp",'2010 County Business Patterns'!$J$2,"FIPS State and County Code",$A1492,"fipstate",$B1492,"fipscty",$C1492,"naics","337215")),0,GETPIVOTDATA("Sum of emp",'2010 County Business Patterns'!$J$2,"FIPS State and County Code",$A1492,"fipstate",$B1492,"fipscty",$C1492,"naics","337215"))</f>
        <v>0</v>
      </c>
      <c r="U1492" s="28">
        <f>IF(ISERROR(GETPIVOTDATA("Sum of Midpoint",'2010 County Business Patterns'!$J$2,"FIPS State and County Code",$A1492,"fipstate",$B1492,"fipscty",$C1492,"naics","337215")),0,GETPIVOTDATA("Sum of Midpoint",'2010 County Business Patterns'!$J$2,"FIPS State and County Code",$A1492,"fipstate",$B1492,"fipscty",$C1492,"naics","337215"))</f>
        <v>0</v>
      </c>
      <c r="V1492">
        <f>IF(ISERROR(VLOOKUP($B1492,'2010 State Business Patterns'!$AN$3:$AR$55,5,FALSE)),0,VLOOKUP($B1492,'2010 State Business Patterns'!$AN$3:$AR$55,5,FALSE))</f>
        <v>0.59275362318840574</v>
      </c>
      <c r="W1492" s="28">
        <f t="shared" si="119"/>
        <v>0</v>
      </c>
    </row>
    <row r="1493" spans="1:23" hidden="1">
      <c r="A1493" s="1" t="s">
        <v>4612</v>
      </c>
      <c r="B1493" s="1" t="s">
        <v>1950</v>
      </c>
      <c r="C1493" s="1" t="s">
        <v>1819</v>
      </c>
      <c r="D1493" s="1" t="s">
        <v>4613</v>
      </c>
      <c r="E1493" s="1" t="s">
        <v>2057</v>
      </c>
      <c r="F1493" s="1" t="s">
        <v>4601</v>
      </c>
      <c r="G1493" s="47">
        <f t="shared" si="115"/>
        <v>0</v>
      </c>
      <c r="H1493" s="28">
        <f>IF(ISERROR(GETPIVOTDATA("Sum of emp",'2010 County Business Patterns'!$J$2,"FIPS State and County Code",$A1493,"fipstate",$B1493,"fipscty",$C1493,"naics","337124")),0,GETPIVOTDATA("Sum of emp",'2010 County Business Patterns'!$J$2,"FIPS State and County Code",$A1493,"fipstate",$B1493,"fipscty",$C1493,"naics","337124"))</f>
        <v>0</v>
      </c>
      <c r="I1493" s="28">
        <f>IF(ISERROR(GETPIVOTDATA("Sum of Midpoint",'2010 County Business Patterns'!$J$2,"FIPS State and County Code",$A1493,"fipstate",$B1493,"fipscty",$C1493,"naics","337124")),0,GETPIVOTDATA("Sum of Midpoint",'2010 County Business Patterns'!$J$2,"FIPS State and County Code",$A1493,"fipstate",$B1493,"fipscty",$C1493,"naics","337124"))</f>
        <v>0</v>
      </c>
      <c r="J1493">
        <f>IF(ISERROR(VLOOKUP($B1493,'2010 State Business Patterns'!$AN$3:$AR$55,2,FALSE)),0,VLOOKUP($B1493,'2010 State Business Patterns'!$AN$3:$AR$55,2,FALSE))</f>
        <v>0.8448979591836735</v>
      </c>
      <c r="K1493" s="28">
        <f t="shared" si="116"/>
        <v>0</v>
      </c>
      <c r="L1493" s="28">
        <f>IF(ISERROR(GETPIVOTDATA("Sum of emp",'2010 County Business Patterns'!$J$2,"FIPS State and County Code",$A1493,"fipstate",$B1493,"fipscty",$C1493,"naics","337127")),0,GETPIVOTDATA("Sum of emp",'2010 County Business Patterns'!$J$2,"FIPS State and County Code",$A1493,"fipstate",$B1493,"fipscty",$C1493,"naics","337127"))</f>
        <v>0</v>
      </c>
      <c r="M1493" s="28">
        <f>IF(ISERROR(GETPIVOTDATA("Sum of Midpoint",'2010 County Business Patterns'!$J$2,"FIPS State and County Code",$A1493,"fipstate",$B1493,"fipscty",$C1493,"naics","337127")),0,GETPIVOTDATA("Sum of Midpoint",'2010 County Business Patterns'!$J$2,"FIPS State and County Code",$A1493,"fipstate",$B1493,"fipscty",$C1493,"naics","337127"))</f>
        <v>0</v>
      </c>
      <c r="N1493">
        <f>IF(ISERROR(VLOOKUP($B1493,'2010 State Business Patterns'!$AN$3:$AR$55,3,FALSE)),0,VLOOKUP($B1493,'2010 State Business Patterns'!$AN$3:$AR$55,3,FALSE))</f>
        <v>0.73465346534653464</v>
      </c>
      <c r="O1493" s="28">
        <f t="shared" si="117"/>
        <v>0</v>
      </c>
      <c r="P1493" s="28">
        <f>IF(ISERROR(GETPIVOTDATA("Sum of emp",'2010 County Business Patterns'!$J$2,"FIPS State and County Code",$A1493,"fipstate",$B1493,"fipscty",$C1493,"naics","337214")),0,GETPIVOTDATA("Sum of emp",'2010 County Business Patterns'!$J$2,"FIPS State and County Code",$A1493,"fipstate",$B1493,"fipscty",$C1493,"naics","337214"))</f>
        <v>0</v>
      </c>
      <c r="Q1493" s="28">
        <f>IF(ISERROR(GETPIVOTDATA("Sum of Midpoint",'2010 County Business Patterns'!$J$2,"FIPS State and County Code",$A1493,"fipstate",$B1493,"fipscty",$C1493,"naics","337214")),0,GETPIVOTDATA("Sum of Midpoint",'2010 County Business Patterns'!$J$2,"FIPS State and County Code",$A1493,"fipstate",$B1493,"fipscty",$C1493,"naics","337214"))</f>
        <v>0</v>
      </c>
      <c r="R1493">
        <f>IF(ISERROR(VLOOKUP($B1493,'2010 State Business Patterns'!$AN$3:$AR$55,4,FALSE)),0,VLOOKUP($B1493,'2010 State Business Patterns'!$AN$3:$AR$55,4,FALSE))</f>
        <v>0.58720538720538729</v>
      </c>
      <c r="S1493" s="28">
        <f t="shared" si="118"/>
        <v>0</v>
      </c>
      <c r="T1493" s="28">
        <f>IF(ISERROR(GETPIVOTDATA("Sum of emp",'2010 County Business Patterns'!$J$2,"FIPS State and County Code",$A1493,"fipstate",$B1493,"fipscty",$C1493,"naics","337215")),0,GETPIVOTDATA("Sum of emp",'2010 County Business Patterns'!$J$2,"FIPS State and County Code",$A1493,"fipstate",$B1493,"fipscty",$C1493,"naics","337215"))</f>
        <v>0</v>
      </c>
      <c r="U1493" s="28">
        <f>IF(ISERROR(GETPIVOTDATA("Sum of Midpoint",'2010 County Business Patterns'!$J$2,"FIPS State and County Code",$A1493,"fipstate",$B1493,"fipscty",$C1493,"naics","337215")),0,GETPIVOTDATA("Sum of Midpoint",'2010 County Business Patterns'!$J$2,"FIPS State and County Code",$A1493,"fipstate",$B1493,"fipscty",$C1493,"naics","337215"))</f>
        <v>0</v>
      </c>
      <c r="V1493">
        <f>IF(ISERROR(VLOOKUP($B1493,'2010 State Business Patterns'!$AN$3:$AR$55,5,FALSE)),0,VLOOKUP($B1493,'2010 State Business Patterns'!$AN$3:$AR$55,5,FALSE))</f>
        <v>0.59275362318840574</v>
      </c>
      <c r="W1493" s="28">
        <f t="shared" si="119"/>
        <v>0</v>
      </c>
    </row>
    <row r="1494" spans="1:23">
      <c r="A1494" s="1" t="s">
        <v>4614</v>
      </c>
      <c r="B1494" s="1" t="s">
        <v>1950</v>
      </c>
      <c r="C1494" s="1" t="s">
        <v>1820</v>
      </c>
      <c r="D1494" s="1" t="s">
        <v>2308</v>
      </c>
      <c r="E1494" s="1" t="s">
        <v>2057</v>
      </c>
      <c r="F1494" s="1" t="s">
        <v>4601</v>
      </c>
      <c r="G1494" s="47">
        <f t="shared" si="115"/>
        <v>3.673267326732673</v>
      </c>
      <c r="H1494" s="28">
        <f>IF(ISERROR(GETPIVOTDATA("Sum of emp",'2010 County Business Patterns'!$J$2,"FIPS State and County Code",$A1494,"fipstate",$B1494,"fipscty",$C1494,"naics","337124")),0,GETPIVOTDATA("Sum of emp",'2010 County Business Patterns'!$J$2,"FIPS State and County Code",$A1494,"fipstate",$B1494,"fipscty",$C1494,"naics","337124"))</f>
        <v>0</v>
      </c>
      <c r="I1494" s="28">
        <f>IF(ISERROR(GETPIVOTDATA("Sum of Midpoint",'2010 County Business Patterns'!$J$2,"FIPS State and County Code",$A1494,"fipstate",$B1494,"fipscty",$C1494,"naics","337124")),0,GETPIVOTDATA("Sum of Midpoint",'2010 County Business Patterns'!$J$2,"FIPS State and County Code",$A1494,"fipstate",$B1494,"fipscty",$C1494,"naics","337124"))</f>
        <v>0</v>
      </c>
      <c r="J1494">
        <f>IF(ISERROR(VLOOKUP($B1494,'2010 State Business Patterns'!$AN$3:$AR$55,2,FALSE)),0,VLOOKUP($B1494,'2010 State Business Patterns'!$AN$3:$AR$55,2,FALSE))</f>
        <v>0.8448979591836735</v>
      </c>
      <c r="K1494" s="28">
        <f t="shared" si="116"/>
        <v>0</v>
      </c>
      <c r="L1494" s="28">
        <f>IF(ISERROR(GETPIVOTDATA("Sum of emp",'2010 County Business Patterns'!$J$2,"FIPS State and County Code",$A1494,"fipstate",$B1494,"fipscty",$C1494,"naics","337127")),0,GETPIVOTDATA("Sum of emp",'2010 County Business Patterns'!$J$2,"FIPS State and County Code",$A1494,"fipstate",$B1494,"fipscty",$C1494,"naics","337127"))</f>
        <v>0</v>
      </c>
      <c r="M1494" s="28">
        <f>IF(ISERROR(GETPIVOTDATA("Sum of Midpoint",'2010 County Business Patterns'!$J$2,"FIPS State and County Code",$A1494,"fipstate",$B1494,"fipscty",$C1494,"naics","337127")),0,GETPIVOTDATA("Sum of Midpoint",'2010 County Business Patterns'!$J$2,"FIPS State and County Code",$A1494,"fipstate",$B1494,"fipscty",$C1494,"naics","337127"))</f>
        <v>10</v>
      </c>
      <c r="N1494">
        <f>IF(ISERROR(VLOOKUP($B1494,'2010 State Business Patterns'!$AN$3:$AR$55,3,FALSE)),0,VLOOKUP($B1494,'2010 State Business Patterns'!$AN$3:$AR$55,3,FALSE))</f>
        <v>0.73465346534653464</v>
      </c>
      <c r="O1494" s="28">
        <f t="shared" si="117"/>
        <v>3.673267326732673</v>
      </c>
      <c r="P1494" s="28">
        <f>IF(ISERROR(GETPIVOTDATA("Sum of emp",'2010 County Business Patterns'!$J$2,"FIPS State and County Code",$A1494,"fipstate",$B1494,"fipscty",$C1494,"naics","337214")),0,GETPIVOTDATA("Sum of emp",'2010 County Business Patterns'!$J$2,"FIPS State and County Code",$A1494,"fipstate",$B1494,"fipscty",$C1494,"naics","337214"))</f>
        <v>0</v>
      </c>
      <c r="Q1494" s="28">
        <f>IF(ISERROR(GETPIVOTDATA("Sum of Midpoint",'2010 County Business Patterns'!$J$2,"FIPS State and County Code",$A1494,"fipstate",$B1494,"fipscty",$C1494,"naics","337214")),0,GETPIVOTDATA("Sum of Midpoint",'2010 County Business Patterns'!$J$2,"FIPS State and County Code",$A1494,"fipstate",$B1494,"fipscty",$C1494,"naics","337214"))</f>
        <v>0</v>
      </c>
      <c r="R1494">
        <f>IF(ISERROR(VLOOKUP($B1494,'2010 State Business Patterns'!$AN$3:$AR$55,4,FALSE)),0,VLOOKUP($B1494,'2010 State Business Patterns'!$AN$3:$AR$55,4,FALSE))</f>
        <v>0.58720538720538729</v>
      </c>
      <c r="S1494" s="28">
        <f t="shared" si="118"/>
        <v>0</v>
      </c>
      <c r="T1494" s="28">
        <f>IF(ISERROR(GETPIVOTDATA("Sum of emp",'2010 County Business Patterns'!$J$2,"FIPS State and County Code",$A1494,"fipstate",$B1494,"fipscty",$C1494,"naics","337215")),0,GETPIVOTDATA("Sum of emp",'2010 County Business Patterns'!$J$2,"FIPS State and County Code",$A1494,"fipstate",$B1494,"fipscty",$C1494,"naics","337215"))</f>
        <v>0</v>
      </c>
      <c r="U1494" s="28">
        <f>IF(ISERROR(GETPIVOTDATA("Sum of Midpoint",'2010 County Business Patterns'!$J$2,"FIPS State and County Code",$A1494,"fipstate",$B1494,"fipscty",$C1494,"naics","337215")),0,GETPIVOTDATA("Sum of Midpoint",'2010 County Business Patterns'!$J$2,"FIPS State and County Code",$A1494,"fipstate",$B1494,"fipscty",$C1494,"naics","337215"))</f>
        <v>0</v>
      </c>
      <c r="V1494">
        <f>IF(ISERROR(VLOOKUP($B1494,'2010 State Business Patterns'!$AN$3:$AR$55,5,FALSE)),0,VLOOKUP($B1494,'2010 State Business Patterns'!$AN$3:$AR$55,5,FALSE))</f>
        <v>0.59275362318840574</v>
      </c>
      <c r="W1494" s="28">
        <f t="shared" si="119"/>
        <v>0</v>
      </c>
    </row>
    <row r="1495" spans="1:23" hidden="1">
      <c r="A1495" s="1" t="s">
        <v>4615</v>
      </c>
      <c r="B1495" s="1" t="s">
        <v>1950</v>
      </c>
      <c r="C1495" s="1" t="s">
        <v>1821</v>
      </c>
      <c r="D1495" s="1" t="s">
        <v>3505</v>
      </c>
      <c r="E1495" s="1" t="s">
        <v>2057</v>
      </c>
      <c r="F1495" s="1" t="s">
        <v>4601</v>
      </c>
      <c r="G1495" s="47">
        <f t="shared" si="115"/>
        <v>0</v>
      </c>
      <c r="H1495" s="28">
        <f>IF(ISERROR(GETPIVOTDATA("Sum of emp",'2010 County Business Patterns'!$J$2,"FIPS State and County Code",$A1495,"fipstate",$B1495,"fipscty",$C1495,"naics","337124")),0,GETPIVOTDATA("Sum of emp",'2010 County Business Patterns'!$J$2,"FIPS State and County Code",$A1495,"fipstate",$B1495,"fipscty",$C1495,"naics","337124"))</f>
        <v>0</v>
      </c>
      <c r="I1495" s="28">
        <f>IF(ISERROR(GETPIVOTDATA("Sum of Midpoint",'2010 County Business Patterns'!$J$2,"FIPS State and County Code",$A1495,"fipstate",$B1495,"fipscty",$C1495,"naics","337124")),0,GETPIVOTDATA("Sum of Midpoint",'2010 County Business Patterns'!$J$2,"FIPS State and County Code",$A1495,"fipstate",$B1495,"fipscty",$C1495,"naics","337124"))</f>
        <v>0</v>
      </c>
      <c r="J1495">
        <f>IF(ISERROR(VLOOKUP($B1495,'2010 State Business Patterns'!$AN$3:$AR$55,2,FALSE)),0,VLOOKUP($B1495,'2010 State Business Patterns'!$AN$3:$AR$55,2,FALSE))</f>
        <v>0.8448979591836735</v>
      </c>
      <c r="K1495" s="28">
        <f t="shared" si="116"/>
        <v>0</v>
      </c>
      <c r="L1495" s="28">
        <f>IF(ISERROR(GETPIVOTDATA("Sum of emp",'2010 County Business Patterns'!$J$2,"FIPS State and County Code",$A1495,"fipstate",$B1495,"fipscty",$C1495,"naics","337127")),0,GETPIVOTDATA("Sum of emp",'2010 County Business Patterns'!$J$2,"FIPS State and County Code",$A1495,"fipstate",$B1495,"fipscty",$C1495,"naics","337127"))</f>
        <v>0</v>
      </c>
      <c r="M1495" s="28">
        <f>IF(ISERROR(GETPIVOTDATA("Sum of Midpoint",'2010 County Business Patterns'!$J$2,"FIPS State and County Code",$A1495,"fipstate",$B1495,"fipscty",$C1495,"naics","337127")),0,GETPIVOTDATA("Sum of Midpoint",'2010 County Business Patterns'!$J$2,"FIPS State and County Code",$A1495,"fipstate",$B1495,"fipscty",$C1495,"naics","337127"))</f>
        <v>0</v>
      </c>
      <c r="N1495">
        <f>IF(ISERROR(VLOOKUP($B1495,'2010 State Business Patterns'!$AN$3:$AR$55,3,FALSE)),0,VLOOKUP($B1495,'2010 State Business Patterns'!$AN$3:$AR$55,3,FALSE))</f>
        <v>0.73465346534653464</v>
      </c>
      <c r="O1495" s="28">
        <f t="shared" si="117"/>
        <v>0</v>
      </c>
      <c r="P1495" s="28">
        <f>IF(ISERROR(GETPIVOTDATA("Sum of emp",'2010 County Business Patterns'!$J$2,"FIPS State and County Code",$A1495,"fipstate",$B1495,"fipscty",$C1495,"naics","337214")),0,GETPIVOTDATA("Sum of emp",'2010 County Business Patterns'!$J$2,"FIPS State and County Code",$A1495,"fipstate",$B1495,"fipscty",$C1495,"naics","337214"))</f>
        <v>0</v>
      </c>
      <c r="Q1495" s="28">
        <f>IF(ISERROR(GETPIVOTDATA("Sum of Midpoint",'2010 County Business Patterns'!$J$2,"FIPS State and County Code",$A1495,"fipstate",$B1495,"fipscty",$C1495,"naics","337214")),0,GETPIVOTDATA("Sum of Midpoint",'2010 County Business Patterns'!$J$2,"FIPS State and County Code",$A1495,"fipstate",$B1495,"fipscty",$C1495,"naics","337214"))</f>
        <v>0</v>
      </c>
      <c r="R1495">
        <f>IF(ISERROR(VLOOKUP($B1495,'2010 State Business Patterns'!$AN$3:$AR$55,4,FALSE)),0,VLOOKUP($B1495,'2010 State Business Patterns'!$AN$3:$AR$55,4,FALSE))</f>
        <v>0.58720538720538729</v>
      </c>
      <c r="S1495" s="28">
        <f t="shared" si="118"/>
        <v>0</v>
      </c>
      <c r="T1495" s="28">
        <f>IF(ISERROR(GETPIVOTDATA("Sum of emp",'2010 County Business Patterns'!$J$2,"FIPS State and County Code",$A1495,"fipstate",$B1495,"fipscty",$C1495,"naics","337215")),0,GETPIVOTDATA("Sum of emp",'2010 County Business Patterns'!$J$2,"FIPS State and County Code",$A1495,"fipstate",$B1495,"fipscty",$C1495,"naics","337215"))</f>
        <v>0</v>
      </c>
      <c r="U1495" s="28">
        <f>IF(ISERROR(GETPIVOTDATA("Sum of Midpoint",'2010 County Business Patterns'!$J$2,"FIPS State and County Code",$A1495,"fipstate",$B1495,"fipscty",$C1495,"naics","337215")),0,GETPIVOTDATA("Sum of Midpoint",'2010 County Business Patterns'!$J$2,"FIPS State and County Code",$A1495,"fipstate",$B1495,"fipscty",$C1495,"naics","337215"))</f>
        <v>0</v>
      </c>
      <c r="V1495">
        <f>IF(ISERROR(VLOOKUP($B1495,'2010 State Business Patterns'!$AN$3:$AR$55,5,FALSE)),0,VLOOKUP($B1495,'2010 State Business Patterns'!$AN$3:$AR$55,5,FALSE))</f>
        <v>0.59275362318840574</v>
      </c>
      <c r="W1495" s="28">
        <f t="shared" si="119"/>
        <v>0</v>
      </c>
    </row>
    <row r="1496" spans="1:23">
      <c r="A1496" s="1" t="s">
        <v>4616</v>
      </c>
      <c r="B1496" s="1" t="s">
        <v>1950</v>
      </c>
      <c r="C1496" s="1" t="s">
        <v>1841</v>
      </c>
      <c r="D1496" s="1" t="s">
        <v>2070</v>
      </c>
      <c r="E1496" s="1" t="s">
        <v>2057</v>
      </c>
      <c r="F1496" s="1" t="s">
        <v>4601</v>
      </c>
      <c r="G1496" s="47">
        <f t="shared" si="115"/>
        <v>3.673267326732673</v>
      </c>
      <c r="H1496" s="28">
        <f>IF(ISERROR(GETPIVOTDATA("Sum of emp",'2010 County Business Patterns'!$J$2,"FIPS State and County Code",$A1496,"fipstate",$B1496,"fipscty",$C1496,"naics","337124")),0,GETPIVOTDATA("Sum of emp",'2010 County Business Patterns'!$J$2,"FIPS State and County Code",$A1496,"fipstate",$B1496,"fipscty",$C1496,"naics","337124"))</f>
        <v>0</v>
      </c>
      <c r="I1496" s="28">
        <f>IF(ISERROR(GETPIVOTDATA("Sum of Midpoint",'2010 County Business Patterns'!$J$2,"FIPS State and County Code",$A1496,"fipstate",$B1496,"fipscty",$C1496,"naics","337124")),0,GETPIVOTDATA("Sum of Midpoint",'2010 County Business Patterns'!$J$2,"FIPS State and County Code",$A1496,"fipstate",$B1496,"fipscty",$C1496,"naics","337124"))</f>
        <v>0</v>
      </c>
      <c r="J1496">
        <f>IF(ISERROR(VLOOKUP($B1496,'2010 State Business Patterns'!$AN$3:$AR$55,2,FALSE)),0,VLOOKUP($B1496,'2010 State Business Patterns'!$AN$3:$AR$55,2,FALSE))</f>
        <v>0.8448979591836735</v>
      </c>
      <c r="K1496" s="28">
        <f t="shared" si="116"/>
        <v>0</v>
      </c>
      <c r="L1496" s="28">
        <f>IF(ISERROR(GETPIVOTDATA("Sum of emp",'2010 County Business Patterns'!$J$2,"FIPS State and County Code",$A1496,"fipstate",$B1496,"fipscty",$C1496,"naics","337127")),0,GETPIVOTDATA("Sum of emp",'2010 County Business Patterns'!$J$2,"FIPS State and County Code",$A1496,"fipstate",$B1496,"fipscty",$C1496,"naics","337127"))</f>
        <v>0</v>
      </c>
      <c r="M1496" s="28">
        <f>IF(ISERROR(GETPIVOTDATA("Sum of Midpoint",'2010 County Business Patterns'!$J$2,"FIPS State and County Code",$A1496,"fipstate",$B1496,"fipscty",$C1496,"naics","337127")),0,GETPIVOTDATA("Sum of Midpoint",'2010 County Business Patterns'!$J$2,"FIPS State and County Code",$A1496,"fipstate",$B1496,"fipscty",$C1496,"naics","337127"))</f>
        <v>10</v>
      </c>
      <c r="N1496">
        <f>IF(ISERROR(VLOOKUP($B1496,'2010 State Business Patterns'!$AN$3:$AR$55,3,FALSE)),0,VLOOKUP($B1496,'2010 State Business Patterns'!$AN$3:$AR$55,3,FALSE))</f>
        <v>0.73465346534653464</v>
      </c>
      <c r="O1496" s="28">
        <f t="shared" si="117"/>
        <v>3.673267326732673</v>
      </c>
      <c r="P1496" s="28">
        <f>IF(ISERROR(GETPIVOTDATA("Sum of emp",'2010 County Business Patterns'!$J$2,"FIPS State and County Code",$A1496,"fipstate",$B1496,"fipscty",$C1496,"naics","337214")),0,GETPIVOTDATA("Sum of emp",'2010 County Business Patterns'!$J$2,"FIPS State and County Code",$A1496,"fipstate",$B1496,"fipscty",$C1496,"naics","337214"))</f>
        <v>0</v>
      </c>
      <c r="Q1496" s="28">
        <f>IF(ISERROR(GETPIVOTDATA("Sum of Midpoint",'2010 County Business Patterns'!$J$2,"FIPS State and County Code",$A1496,"fipstate",$B1496,"fipscty",$C1496,"naics","337214")),0,GETPIVOTDATA("Sum of Midpoint",'2010 County Business Patterns'!$J$2,"FIPS State and County Code",$A1496,"fipstate",$B1496,"fipscty",$C1496,"naics","337214"))</f>
        <v>0</v>
      </c>
      <c r="R1496">
        <f>IF(ISERROR(VLOOKUP($B1496,'2010 State Business Patterns'!$AN$3:$AR$55,4,FALSE)),0,VLOOKUP($B1496,'2010 State Business Patterns'!$AN$3:$AR$55,4,FALSE))</f>
        <v>0.58720538720538729</v>
      </c>
      <c r="S1496" s="28">
        <f t="shared" si="118"/>
        <v>0</v>
      </c>
      <c r="T1496" s="28">
        <f>IF(ISERROR(GETPIVOTDATA("Sum of emp",'2010 County Business Patterns'!$J$2,"FIPS State and County Code",$A1496,"fipstate",$B1496,"fipscty",$C1496,"naics","337215")),0,GETPIVOTDATA("Sum of emp",'2010 County Business Patterns'!$J$2,"FIPS State and County Code",$A1496,"fipstate",$B1496,"fipscty",$C1496,"naics","337215"))</f>
        <v>0</v>
      </c>
      <c r="U1496" s="28">
        <f>IF(ISERROR(GETPIVOTDATA("Sum of Midpoint",'2010 County Business Patterns'!$J$2,"FIPS State and County Code",$A1496,"fipstate",$B1496,"fipscty",$C1496,"naics","337215")),0,GETPIVOTDATA("Sum of Midpoint",'2010 County Business Patterns'!$J$2,"FIPS State and County Code",$A1496,"fipstate",$B1496,"fipscty",$C1496,"naics","337215"))</f>
        <v>0</v>
      </c>
      <c r="V1496">
        <f>IF(ISERROR(VLOOKUP($B1496,'2010 State Business Patterns'!$AN$3:$AR$55,5,FALSE)),0,VLOOKUP($B1496,'2010 State Business Patterns'!$AN$3:$AR$55,5,FALSE))</f>
        <v>0.59275362318840574</v>
      </c>
      <c r="W1496" s="28">
        <f t="shared" si="119"/>
        <v>0</v>
      </c>
    </row>
    <row r="1497" spans="1:23" hidden="1">
      <c r="A1497" s="1" t="s">
        <v>4617</v>
      </c>
      <c r="B1497" s="1" t="s">
        <v>1950</v>
      </c>
      <c r="C1497" s="1" t="s">
        <v>1776</v>
      </c>
      <c r="D1497" s="1" t="s">
        <v>3834</v>
      </c>
      <c r="E1497" s="1" t="s">
        <v>2057</v>
      </c>
      <c r="F1497" s="1" t="s">
        <v>4601</v>
      </c>
      <c r="G1497" s="47">
        <f t="shared" si="115"/>
        <v>0</v>
      </c>
      <c r="H1497" s="28">
        <f>IF(ISERROR(GETPIVOTDATA("Sum of emp",'2010 County Business Patterns'!$J$2,"FIPS State and County Code",$A1497,"fipstate",$B1497,"fipscty",$C1497,"naics","337124")),0,GETPIVOTDATA("Sum of emp",'2010 County Business Patterns'!$J$2,"FIPS State and County Code",$A1497,"fipstate",$B1497,"fipscty",$C1497,"naics","337124"))</f>
        <v>0</v>
      </c>
      <c r="I1497" s="28">
        <f>IF(ISERROR(GETPIVOTDATA("Sum of Midpoint",'2010 County Business Patterns'!$J$2,"FIPS State and County Code",$A1497,"fipstate",$B1497,"fipscty",$C1497,"naics","337124")),0,GETPIVOTDATA("Sum of Midpoint",'2010 County Business Patterns'!$J$2,"FIPS State and County Code",$A1497,"fipstate",$B1497,"fipscty",$C1497,"naics","337124"))</f>
        <v>0</v>
      </c>
      <c r="J1497">
        <f>IF(ISERROR(VLOOKUP($B1497,'2010 State Business Patterns'!$AN$3:$AR$55,2,FALSE)),0,VLOOKUP($B1497,'2010 State Business Patterns'!$AN$3:$AR$55,2,FALSE))</f>
        <v>0.8448979591836735</v>
      </c>
      <c r="K1497" s="28">
        <f t="shared" si="116"/>
        <v>0</v>
      </c>
      <c r="L1497" s="28">
        <f>IF(ISERROR(GETPIVOTDATA("Sum of emp",'2010 County Business Patterns'!$J$2,"FIPS State and County Code",$A1497,"fipstate",$B1497,"fipscty",$C1497,"naics","337127")),0,GETPIVOTDATA("Sum of emp",'2010 County Business Patterns'!$J$2,"FIPS State and County Code",$A1497,"fipstate",$B1497,"fipscty",$C1497,"naics","337127"))</f>
        <v>0</v>
      </c>
      <c r="M1497" s="28">
        <f>IF(ISERROR(GETPIVOTDATA("Sum of Midpoint",'2010 County Business Patterns'!$J$2,"FIPS State and County Code",$A1497,"fipstate",$B1497,"fipscty",$C1497,"naics","337127")),0,GETPIVOTDATA("Sum of Midpoint",'2010 County Business Patterns'!$J$2,"FIPS State and County Code",$A1497,"fipstate",$B1497,"fipscty",$C1497,"naics","337127"))</f>
        <v>0</v>
      </c>
      <c r="N1497">
        <f>IF(ISERROR(VLOOKUP($B1497,'2010 State Business Patterns'!$AN$3:$AR$55,3,FALSE)),0,VLOOKUP($B1497,'2010 State Business Patterns'!$AN$3:$AR$55,3,FALSE))</f>
        <v>0.73465346534653464</v>
      </c>
      <c r="O1497" s="28">
        <f t="shared" si="117"/>
        <v>0</v>
      </c>
      <c r="P1497" s="28">
        <f>IF(ISERROR(GETPIVOTDATA("Sum of emp",'2010 County Business Patterns'!$J$2,"FIPS State and County Code",$A1497,"fipstate",$B1497,"fipscty",$C1497,"naics","337214")),0,GETPIVOTDATA("Sum of emp",'2010 County Business Patterns'!$J$2,"FIPS State and County Code",$A1497,"fipstate",$B1497,"fipscty",$C1497,"naics","337214"))</f>
        <v>0</v>
      </c>
      <c r="Q1497" s="28">
        <f>IF(ISERROR(GETPIVOTDATA("Sum of Midpoint",'2010 County Business Patterns'!$J$2,"FIPS State and County Code",$A1497,"fipstate",$B1497,"fipscty",$C1497,"naics","337214")),0,GETPIVOTDATA("Sum of Midpoint",'2010 County Business Patterns'!$J$2,"FIPS State and County Code",$A1497,"fipstate",$B1497,"fipscty",$C1497,"naics","337214"))</f>
        <v>0</v>
      </c>
      <c r="R1497">
        <f>IF(ISERROR(VLOOKUP($B1497,'2010 State Business Patterns'!$AN$3:$AR$55,4,FALSE)),0,VLOOKUP($B1497,'2010 State Business Patterns'!$AN$3:$AR$55,4,FALSE))</f>
        <v>0.58720538720538729</v>
      </c>
      <c r="S1497" s="28">
        <f t="shared" si="118"/>
        <v>0</v>
      </c>
      <c r="T1497" s="28">
        <f>IF(ISERROR(GETPIVOTDATA("Sum of emp",'2010 County Business Patterns'!$J$2,"FIPS State and County Code",$A1497,"fipstate",$B1497,"fipscty",$C1497,"naics","337215")),0,GETPIVOTDATA("Sum of emp",'2010 County Business Patterns'!$J$2,"FIPS State and County Code",$A1497,"fipstate",$B1497,"fipscty",$C1497,"naics","337215"))</f>
        <v>0</v>
      </c>
      <c r="U1497" s="28">
        <f>IF(ISERROR(GETPIVOTDATA("Sum of Midpoint",'2010 County Business Patterns'!$J$2,"FIPS State and County Code",$A1497,"fipstate",$B1497,"fipscty",$C1497,"naics","337215")),0,GETPIVOTDATA("Sum of Midpoint",'2010 County Business Patterns'!$J$2,"FIPS State and County Code",$A1497,"fipstate",$B1497,"fipscty",$C1497,"naics","337215"))</f>
        <v>0</v>
      </c>
      <c r="V1497">
        <f>IF(ISERROR(VLOOKUP($B1497,'2010 State Business Patterns'!$AN$3:$AR$55,5,FALSE)),0,VLOOKUP($B1497,'2010 State Business Patterns'!$AN$3:$AR$55,5,FALSE))</f>
        <v>0.59275362318840574</v>
      </c>
      <c r="W1497" s="28">
        <f t="shared" si="119"/>
        <v>0</v>
      </c>
    </row>
    <row r="1498" spans="1:23">
      <c r="A1498" s="1" t="s">
        <v>4618</v>
      </c>
      <c r="B1498" s="1" t="s">
        <v>1950</v>
      </c>
      <c r="C1498" s="1" t="s">
        <v>1822</v>
      </c>
      <c r="D1498" s="1" t="s">
        <v>4619</v>
      </c>
      <c r="E1498" s="1" t="s">
        <v>2057</v>
      </c>
      <c r="F1498" s="1" t="s">
        <v>4601</v>
      </c>
      <c r="G1498" s="47">
        <f t="shared" si="115"/>
        <v>2.9637681159420288</v>
      </c>
      <c r="H1498" s="28">
        <f>IF(ISERROR(GETPIVOTDATA("Sum of emp",'2010 County Business Patterns'!$J$2,"FIPS State and County Code",$A1498,"fipstate",$B1498,"fipscty",$C1498,"naics","337124")),0,GETPIVOTDATA("Sum of emp",'2010 County Business Patterns'!$J$2,"FIPS State and County Code",$A1498,"fipstate",$B1498,"fipscty",$C1498,"naics","337124"))</f>
        <v>0</v>
      </c>
      <c r="I1498" s="28">
        <f>IF(ISERROR(GETPIVOTDATA("Sum of Midpoint",'2010 County Business Patterns'!$J$2,"FIPS State and County Code",$A1498,"fipstate",$B1498,"fipscty",$C1498,"naics","337124")),0,GETPIVOTDATA("Sum of Midpoint",'2010 County Business Patterns'!$J$2,"FIPS State and County Code",$A1498,"fipstate",$B1498,"fipscty",$C1498,"naics","337124"))</f>
        <v>0</v>
      </c>
      <c r="J1498">
        <f>IF(ISERROR(VLOOKUP($B1498,'2010 State Business Patterns'!$AN$3:$AR$55,2,FALSE)),0,VLOOKUP($B1498,'2010 State Business Patterns'!$AN$3:$AR$55,2,FALSE))</f>
        <v>0.8448979591836735</v>
      </c>
      <c r="K1498" s="28">
        <f t="shared" si="116"/>
        <v>0</v>
      </c>
      <c r="L1498" s="28">
        <f>IF(ISERROR(GETPIVOTDATA("Sum of emp",'2010 County Business Patterns'!$J$2,"FIPS State and County Code",$A1498,"fipstate",$B1498,"fipscty",$C1498,"naics","337127")),0,GETPIVOTDATA("Sum of emp",'2010 County Business Patterns'!$J$2,"FIPS State and County Code",$A1498,"fipstate",$B1498,"fipscty",$C1498,"naics","337127"))</f>
        <v>0</v>
      </c>
      <c r="M1498" s="28">
        <f>IF(ISERROR(GETPIVOTDATA("Sum of Midpoint",'2010 County Business Patterns'!$J$2,"FIPS State and County Code",$A1498,"fipstate",$B1498,"fipscty",$C1498,"naics","337127")),0,GETPIVOTDATA("Sum of Midpoint",'2010 County Business Patterns'!$J$2,"FIPS State and County Code",$A1498,"fipstate",$B1498,"fipscty",$C1498,"naics","337127"))</f>
        <v>0</v>
      </c>
      <c r="N1498">
        <f>IF(ISERROR(VLOOKUP($B1498,'2010 State Business Patterns'!$AN$3:$AR$55,3,FALSE)),0,VLOOKUP($B1498,'2010 State Business Patterns'!$AN$3:$AR$55,3,FALSE))</f>
        <v>0.73465346534653464</v>
      </c>
      <c r="O1498" s="28">
        <f t="shared" si="117"/>
        <v>0</v>
      </c>
      <c r="P1498" s="28">
        <f>IF(ISERROR(GETPIVOTDATA("Sum of emp",'2010 County Business Patterns'!$J$2,"FIPS State and County Code",$A1498,"fipstate",$B1498,"fipscty",$C1498,"naics","337214")),0,GETPIVOTDATA("Sum of emp",'2010 County Business Patterns'!$J$2,"FIPS State and County Code",$A1498,"fipstate",$B1498,"fipscty",$C1498,"naics","337214"))</f>
        <v>0</v>
      </c>
      <c r="Q1498" s="28">
        <f>IF(ISERROR(GETPIVOTDATA("Sum of Midpoint",'2010 County Business Patterns'!$J$2,"FIPS State and County Code",$A1498,"fipstate",$B1498,"fipscty",$C1498,"naics","337214")),0,GETPIVOTDATA("Sum of Midpoint",'2010 County Business Patterns'!$J$2,"FIPS State and County Code",$A1498,"fipstate",$B1498,"fipscty",$C1498,"naics","337214"))</f>
        <v>0</v>
      </c>
      <c r="R1498">
        <f>IF(ISERROR(VLOOKUP($B1498,'2010 State Business Patterns'!$AN$3:$AR$55,4,FALSE)),0,VLOOKUP($B1498,'2010 State Business Patterns'!$AN$3:$AR$55,4,FALSE))</f>
        <v>0.58720538720538729</v>
      </c>
      <c r="S1498" s="28">
        <f t="shared" si="118"/>
        <v>0</v>
      </c>
      <c r="T1498" s="28">
        <f>IF(ISERROR(GETPIVOTDATA("Sum of emp",'2010 County Business Patterns'!$J$2,"FIPS State and County Code",$A1498,"fipstate",$B1498,"fipscty",$C1498,"naics","337215")),0,GETPIVOTDATA("Sum of emp",'2010 County Business Patterns'!$J$2,"FIPS State and County Code",$A1498,"fipstate",$B1498,"fipscty",$C1498,"naics","337215"))</f>
        <v>0</v>
      </c>
      <c r="U1498" s="28">
        <f>IF(ISERROR(GETPIVOTDATA("Sum of Midpoint",'2010 County Business Patterns'!$J$2,"FIPS State and County Code",$A1498,"fipstate",$B1498,"fipscty",$C1498,"naics","337215")),0,GETPIVOTDATA("Sum of Midpoint",'2010 County Business Patterns'!$J$2,"FIPS State and County Code",$A1498,"fipstate",$B1498,"fipscty",$C1498,"naics","337215"))</f>
        <v>10</v>
      </c>
      <c r="V1498">
        <f>IF(ISERROR(VLOOKUP($B1498,'2010 State Business Patterns'!$AN$3:$AR$55,5,FALSE)),0,VLOOKUP($B1498,'2010 State Business Patterns'!$AN$3:$AR$55,5,FALSE))</f>
        <v>0.59275362318840574</v>
      </c>
      <c r="W1498" s="28">
        <f t="shared" si="119"/>
        <v>2.9637681159420288</v>
      </c>
    </row>
    <row r="1499" spans="1:23">
      <c r="A1499" s="1" t="s">
        <v>4620</v>
      </c>
      <c r="B1499" s="1" t="s">
        <v>1950</v>
      </c>
      <c r="C1499" s="1" t="s">
        <v>1777</v>
      </c>
      <c r="D1499" s="1" t="s">
        <v>2857</v>
      </c>
      <c r="E1499" s="1" t="s">
        <v>2057</v>
      </c>
      <c r="F1499" s="1" t="s">
        <v>4601</v>
      </c>
      <c r="G1499" s="47">
        <f t="shared" si="115"/>
        <v>5.8720538720538729</v>
      </c>
      <c r="H1499" s="28">
        <f>IF(ISERROR(GETPIVOTDATA("Sum of emp",'2010 County Business Patterns'!$J$2,"FIPS State and County Code",$A1499,"fipstate",$B1499,"fipscty",$C1499,"naics","337124")),0,GETPIVOTDATA("Sum of emp",'2010 County Business Patterns'!$J$2,"FIPS State and County Code",$A1499,"fipstate",$B1499,"fipscty",$C1499,"naics","337124"))</f>
        <v>0</v>
      </c>
      <c r="I1499" s="28">
        <f>IF(ISERROR(GETPIVOTDATA("Sum of Midpoint",'2010 County Business Patterns'!$J$2,"FIPS State and County Code",$A1499,"fipstate",$B1499,"fipscty",$C1499,"naics","337124")),0,GETPIVOTDATA("Sum of Midpoint",'2010 County Business Patterns'!$J$2,"FIPS State and County Code",$A1499,"fipstate",$B1499,"fipscty",$C1499,"naics","337124"))</f>
        <v>0</v>
      </c>
      <c r="J1499">
        <f>IF(ISERROR(VLOOKUP($B1499,'2010 State Business Patterns'!$AN$3:$AR$55,2,FALSE)),0,VLOOKUP($B1499,'2010 State Business Patterns'!$AN$3:$AR$55,2,FALSE))</f>
        <v>0.8448979591836735</v>
      </c>
      <c r="K1499" s="28">
        <f t="shared" si="116"/>
        <v>0</v>
      </c>
      <c r="L1499" s="28">
        <f>IF(ISERROR(GETPIVOTDATA("Sum of emp",'2010 County Business Patterns'!$J$2,"FIPS State and County Code",$A1499,"fipstate",$B1499,"fipscty",$C1499,"naics","337127")),0,GETPIVOTDATA("Sum of emp",'2010 County Business Patterns'!$J$2,"FIPS State and County Code",$A1499,"fipstate",$B1499,"fipscty",$C1499,"naics","337127"))</f>
        <v>0</v>
      </c>
      <c r="M1499" s="28">
        <f>IF(ISERROR(GETPIVOTDATA("Sum of Midpoint",'2010 County Business Patterns'!$J$2,"FIPS State and County Code",$A1499,"fipstate",$B1499,"fipscty",$C1499,"naics","337127")),0,GETPIVOTDATA("Sum of Midpoint",'2010 County Business Patterns'!$J$2,"FIPS State and County Code",$A1499,"fipstate",$B1499,"fipscty",$C1499,"naics","337127"))</f>
        <v>0</v>
      </c>
      <c r="N1499">
        <f>IF(ISERROR(VLOOKUP($B1499,'2010 State Business Patterns'!$AN$3:$AR$55,3,FALSE)),0,VLOOKUP($B1499,'2010 State Business Patterns'!$AN$3:$AR$55,3,FALSE))</f>
        <v>0.73465346534653464</v>
      </c>
      <c r="O1499" s="28">
        <f t="shared" si="117"/>
        <v>0</v>
      </c>
      <c r="P1499" s="28">
        <f>IF(ISERROR(GETPIVOTDATA("Sum of emp",'2010 County Business Patterns'!$J$2,"FIPS State and County Code",$A1499,"fipstate",$B1499,"fipscty",$C1499,"naics","337214")),0,GETPIVOTDATA("Sum of emp",'2010 County Business Patterns'!$J$2,"FIPS State and County Code",$A1499,"fipstate",$B1499,"fipscty",$C1499,"naics","337214"))</f>
        <v>0</v>
      </c>
      <c r="Q1499" s="28">
        <f>IF(ISERROR(GETPIVOTDATA("Sum of Midpoint",'2010 County Business Patterns'!$J$2,"FIPS State and County Code",$A1499,"fipstate",$B1499,"fipscty",$C1499,"naics","337214")),0,GETPIVOTDATA("Sum of Midpoint",'2010 County Business Patterns'!$J$2,"FIPS State and County Code",$A1499,"fipstate",$B1499,"fipscty",$C1499,"naics","337214"))</f>
        <v>10</v>
      </c>
      <c r="R1499">
        <f>IF(ISERROR(VLOOKUP($B1499,'2010 State Business Patterns'!$AN$3:$AR$55,4,FALSE)),0,VLOOKUP($B1499,'2010 State Business Patterns'!$AN$3:$AR$55,4,FALSE))</f>
        <v>0.58720538720538729</v>
      </c>
      <c r="S1499" s="28">
        <f t="shared" si="118"/>
        <v>5.8720538720538729</v>
      </c>
      <c r="T1499" s="28">
        <f>IF(ISERROR(GETPIVOTDATA("Sum of emp",'2010 County Business Patterns'!$J$2,"FIPS State and County Code",$A1499,"fipstate",$B1499,"fipscty",$C1499,"naics","337215")),0,GETPIVOTDATA("Sum of emp",'2010 County Business Patterns'!$J$2,"FIPS State and County Code",$A1499,"fipstate",$B1499,"fipscty",$C1499,"naics","337215"))</f>
        <v>0</v>
      </c>
      <c r="U1499" s="28">
        <f>IF(ISERROR(GETPIVOTDATA("Sum of Midpoint",'2010 County Business Patterns'!$J$2,"FIPS State and County Code",$A1499,"fipstate",$B1499,"fipscty",$C1499,"naics","337215")),0,GETPIVOTDATA("Sum of Midpoint",'2010 County Business Patterns'!$J$2,"FIPS State and County Code",$A1499,"fipstate",$B1499,"fipscty",$C1499,"naics","337215"))</f>
        <v>0</v>
      </c>
      <c r="V1499">
        <f>IF(ISERROR(VLOOKUP($B1499,'2010 State Business Patterns'!$AN$3:$AR$55,5,FALSE)),0,VLOOKUP($B1499,'2010 State Business Patterns'!$AN$3:$AR$55,5,FALSE))</f>
        <v>0.59275362318840574</v>
      </c>
      <c r="W1499" s="28">
        <f t="shared" si="119"/>
        <v>0</v>
      </c>
    </row>
    <row r="1500" spans="1:23">
      <c r="A1500" s="1" t="s">
        <v>4621</v>
      </c>
      <c r="B1500" s="1" t="s">
        <v>1950</v>
      </c>
      <c r="C1500" s="1" t="s">
        <v>1825</v>
      </c>
      <c r="D1500" s="1" t="s">
        <v>4622</v>
      </c>
      <c r="E1500" s="1" t="s">
        <v>2057</v>
      </c>
      <c r="F1500" s="1" t="s">
        <v>4601</v>
      </c>
      <c r="G1500" s="47">
        <f t="shared" si="115"/>
        <v>54.367144877753077</v>
      </c>
      <c r="H1500" s="28">
        <f>IF(ISERROR(GETPIVOTDATA("Sum of emp",'2010 County Business Patterns'!$J$2,"FIPS State and County Code",$A1500,"fipstate",$B1500,"fipscty",$C1500,"naics","337124")),0,GETPIVOTDATA("Sum of emp",'2010 County Business Patterns'!$J$2,"FIPS State and County Code",$A1500,"fipstate",$B1500,"fipscty",$C1500,"naics","337124"))</f>
        <v>0</v>
      </c>
      <c r="I1500" s="28">
        <f>IF(ISERROR(GETPIVOTDATA("Sum of Midpoint",'2010 County Business Patterns'!$J$2,"FIPS State and County Code",$A1500,"fipstate",$B1500,"fipscty",$C1500,"naics","337124")),0,GETPIVOTDATA("Sum of Midpoint",'2010 County Business Patterns'!$J$2,"FIPS State and County Code",$A1500,"fipstate",$B1500,"fipscty",$C1500,"naics","337124"))</f>
        <v>60</v>
      </c>
      <c r="J1500">
        <f>IF(ISERROR(VLOOKUP($B1500,'2010 State Business Patterns'!$AN$3:$AR$55,2,FALSE)),0,VLOOKUP($B1500,'2010 State Business Patterns'!$AN$3:$AR$55,2,FALSE))</f>
        <v>0.8448979591836735</v>
      </c>
      <c r="K1500" s="28">
        <f t="shared" si="116"/>
        <v>50.693877551020407</v>
      </c>
      <c r="L1500" s="28">
        <f>IF(ISERROR(GETPIVOTDATA("Sum of emp",'2010 County Business Patterns'!$J$2,"FIPS State and County Code",$A1500,"fipstate",$B1500,"fipscty",$C1500,"naics","337127")),0,GETPIVOTDATA("Sum of emp",'2010 County Business Patterns'!$J$2,"FIPS State and County Code",$A1500,"fipstate",$B1500,"fipscty",$C1500,"naics","337127"))</f>
        <v>0</v>
      </c>
      <c r="M1500" s="28">
        <f>IF(ISERROR(GETPIVOTDATA("Sum of Midpoint",'2010 County Business Patterns'!$J$2,"FIPS State and County Code",$A1500,"fipstate",$B1500,"fipscty",$C1500,"naics","337127")),0,GETPIVOTDATA("Sum of Midpoint",'2010 County Business Patterns'!$J$2,"FIPS State and County Code",$A1500,"fipstate",$B1500,"fipscty",$C1500,"naics","337127"))</f>
        <v>10</v>
      </c>
      <c r="N1500">
        <f>IF(ISERROR(VLOOKUP($B1500,'2010 State Business Patterns'!$AN$3:$AR$55,3,FALSE)),0,VLOOKUP($B1500,'2010 State Business Patterns'!$AN$3:$AR$55,3,FALSE))</f>
        <v>0.73465346534653464</v>
      </c>
      <c r="O1500" s="28">
        <f t="shared" si="117"/>
        <v>3.673267326732673</v>
      </c>
      <c r="P1500" s="28">
        <f>IF(ISERROR(GETPIVOTDATA("Sum of emp",'2010 County Business Patterns'!$J$2,"FIPS State and County Code",$A1500,"fipstate",$B1500,"fipscty",$C1500,"naics","337214")),0,GETPIVOTDATA("Sum of emp",'2010 County Business Patterns'!$J$2,"FIPS State and County Code",$A1500,"fipstate",$B1500,"fipscty",$C1500,"naics","337214"))</f>
        <v>0</v>
      </c>
      <c r="Q1500" s="28">
        <f>IF(ISERROR(GETPIVOTDATA("Sum of Midpoint",'2010 County Business Patterns'!$J$2,"FIPS State and County Code",$A1500,"fipstate",$B1500,"fipscty",$C1500,"naics","337214")),0,GETPIVOTDATA("Sum of Midpoint",'2010 County Business Patterns'!$J$2,"FIPS State and County Code",$A1500,"fipstate",$B1500,"fipscty",$C1500,"naics","337214"))</f>
        <v>0</v>
      </c>
      <c r="R1500">
        <f>IF(ISERROR(VLOOKUP($B1500,'2010 State Business Patterns'!$AN$3:$AR$55,4,FALSE)),0,VLOOKUP($B1500,'2010 State Business Patterns'!$AN$3:$AR$55,4,FALSE))</f>
        <v>0.58720538720538729</v>
      </c>
      <c r="S1500" s="28">
        <f t="shared" si="118"/>
        <v>0</v>
      </c>
      <c r="T1500" s="28">
        <f>IF(ISERROR(GETPIVOTDATA("Sum of emp",'2010 County Business Patterns'!$J$2,"FIPS State and County Code",$A1500,"fipstate",$B1500,"fipscty",$C1500,"naics","337215")),0,GETPIVOTDATA("Sum of emp",'2010 County Business Patterns'!$J$2,"FIPS State and County Code",$A1500,"fipstate",$B1500,"fipscty",$C1500,"naics","337215"))</f>
        <v>0</v>
      </c>
      <c r="U1500" s="28">
        <f>IF(ISERROR(GETPIVOTDATA("Sum of Midpoint",'2010 County Business Patterns'!$J$2,"FIPS State and County Code",$A1500,"fipstate",$B1500,"fipscty",$C1500,"naics","337215")),0,GETPIVOTDATA("Sum of Midpoint",'2010 County Business Patterns'!$J$2,"FIPS State and County Code",$A1500,"fipstate",$B1500,"fipscty",$C1500,"naics","337215"))</f>
        <v>0</v>
      </c>
      <c r="V1500">
        <f>IF(ISERROR(VLOOKUP($B1500,'2010 State Business Patterns'!$AN$3:$AR$55,5,FALSE)),0,VLOOKUP($B1500,'2010 State Business Patterns'!$AN$3:$AR$55,5,FALSE))</f>
        <v>0.59275362318840574</v>
      </c>
      <c r="W1500" s="28">
        <f t="shared" si="119"/>
        <v>0</v>
      </c>
    </row>
    <row r="1501" spans="1:23" hidden="1">
      <c r="A1501" s="1" t="s">
        <v>4623</v>
      </c>
      <c r="B1501" s="1" t="s">
        <v>1950</v>
      </c>
      <c r="C1501" s="1" t="s">
        <v>1826</v>
      </c>
      <c r="D1501" s="1" t="s">
        <v>2313</v>
      </c>
      <c r="E1501" s="1" t="s">
        <v>2057</v>
      </c>
      <c r="F1501" s="1" t="s">
        <v>4601</v>
      </c>
      <c r="G1501" s="47">
        <f t="shared" si="115"/>
        <v>0</v>
      </c>
      <c r="H1501" s="28">
        <f>IF(ISERROR(GETPIVOTDATA("Sum of emp",'2010 County Business Patterns'!$J$2,"FIPS State and County Code",$A1501,"fipstate",$B1501,"fipscty",$C1501,"naics","337124")),0,GETPIVOTDATA("Sum of emp",'2010 County Business Patterns'!$J$2,"FIPS State and County Code",$A1501,"fipstate",$B1501,"fipscty",$C1501,"naics","337124"))</f>
        <v>0</v>
      </c>
      <c r="I1501" s="28">
        <f>IF(ISERROR(GETPIVOTDATA("Sum of Midpoint",'2010 County Business Patterns'!$J$2,"FIPS State and County Code",$A1501,"fipstate",$B1501,"fipscty",$C1501,"naics","337124")),0,GETPIVOTDATA("Sum of Midpoint",'2010 County Business Patterns'!$J$2,"FIPS State and County Code",$A1501,"fipstate",$B1501,"fipscty",$C1501,"naics","337124"))</f>
        <v>0</v>
      </c>
      <c r="J1501">
        <f>IF(ISERROR(VLOOKUP($B1501,'2010 State Business Patterns'!$AN$3:$AR$55,2,FALSE)),0,VLOOKUP($B1501,'2010 State Business Patterns'!$AN$3:$AR$55,2,FALSE))</f>
        <v>0.8448979591836735</v>
      </c>
      <c r="K1501" s="28">
        <f t="shared" si="116"/>
        <v>0</v>
      </c>
      <c r="L1501" s="28">
        <f>IF(ISERROR(GETPIVOTDATA("Sum of emp",'2010 County Business Patterns'!$J$2,"FIPS State and County Code",$A1501,"fipstate",$B1501,"fipscty",$C1501,"naics","337127")),0,GETPIVOTDATA("Sum of emp",'2010 County Business Patterns'!$J$2,"FIPS State and County Code",$A1501,"fipstate",$B1501,"fipscty",$C1501,"naics","337127"))</f>
        <v>0</v>
      </c>
      <c r="M1501" s="28">
        <f>IF(ISERROR(GETPIVOTDATA("Sum of Midpoint",'2010 County Business Patterns'!$J$2,"FIPS State and County Code",$A1501,"fipstate",$B1501,"fipscty",$C1501,"naics","337127")),0,GETPIVOTDATA("Sum of Midpoint",'2010 County Business Patterns'!$J$2,"FIPS State and County Code",$A1501,"fipstate",$B1501,"fipscty",$C1501,"naics","337127"))</f>
        <v>0</v>
      </c>
      <c r="N1501">
        <f>IF(ISERROR(VLOOKUP($B1501,'2010 State Business Patterns'!$AN$3:$AR$55,3,FALSE)),0,VLOOKUP($B1501,'2010 State Business Patterns'!$AN$3:$AR$55,3,FALSE))</f>
        <v>0.73465346534653464</v>
      </c>
      <c r="O1501" s="28">
        <f t="shared" si="117"/>
        <v>0</v>
      </c>
      <c r="P1501" s="28">
        <f>IF(ISERROR(GETPIVOTDATA("Sum of emp",'2010 County Business Patterns'!$J$2,"FIPS State and County Code",$A1501,"fipstate",$B1501,"fipscty",$C1501,"naics","337214")),0,GETPIVOTDATA("Sum of emp",'2010 County Business Patterns'!$J$2,"FIPS State and County Code",$A1501,"fipstate",$B1501,"fipscty",$C1501,"naics","337214"))</f>
        <v>0</v>
      </c>
      <c r="Q1501" s="28">
        <f>IF(ISERROR(GETPIVOTDATA("Sum of Midpoint",'2010 County Business Patterns'!$J$2,"FIPS State and County Code",$A1501,"fipstate",$B1501,"fipscty",$C1501,"naics","337214")),0,GETPIVOTDATA("Sum of Midpoint",'2010 County Business Patterns'!$J$2,"FIPS State and County Code",$A1501,"fipstate",$B1501,"fipscty",$C1501,"naics","337214"))</f>
        <v>0</v>
      </c>
      <c r="R1501">
        <f>IF(ISERROR(VLOOKUP($B1501,'2010 State Business Patterns'!$AN$3:$AR$55,4,FALSE)),0,VLOOKUP($B1501,'2010 State Business Patterns'!$AN$3:$AR$55,4,FALSE))</f>
        <v>0.58720538720538729</v>
      </c>
      <c r="S1501" s="28">
        <f t="shared" si="118"/>
        <v>0</v>
      </c>
      <c r="T1501" s="28">
        <f>IF(ISERROR(GETPIVOTDATA("Sum of emp",'2010 County Business Patterns'!$J$2,"FIPS State and County Code",$A1501,"fipstate",$B1501,"fipscty",$C1501,"naics","337215")),0,GETPIVOTDATA("Sum of emp",'2010 County Business Patterns'!$J$2,"FIPS State and County Code",$A1501,"fipstate",$B1501,"fipscty",$C1501,"naics","337215"))</f>
        <v>0</v>
      </c>
      <c r="U1501" s="28">
        <f>IF(ISERROR(GETPIVOTDATA("Sum of Midpoint",'2010 County Business Patterns'!$J$2,"FIPS State and County Code",$A1501,"fipstate",$B1501,"fipscty",$C1501,"naics","337215")),0,GETPIVOTDATA("Sum of Midpoint",'2010 County Business Patterns'!$J$2,"FIPS State and County Code",$A1501,"fipstate",$B1501,"fipscty",$C1501,"naics","337215"))</f>
        <v>0</v>
      </c>
      <c r="V1501">
        <f>IF(ISERROR(VLOOKUP($B1501,'2010 State Business Patterns'!$AN$3:$AR$55,5,FALSE)),0,VLOOKUP($B1501,'2010 State Business Patterns'!$AN$3:$AR$55,5,FALSE))</f>
        <v>0.59275362318840574</v>
      </c>
      <c r="W1501" s="28">
        <f t="shared" si="119"/>
        <v>0</v>
      </c>
    </row>
    <row r="1502" spans="1:23" hidden="1">
      <c r="A1502" s="1" t="s">
        <v>4624</v>
      </c>
      <c r="B1502" s="1" t="s">
        <v>1950</v>
      </c>
      <c r="C1502" s="1" t="s">
        <v>1827</v>
      </c>
      <c r="D1502" s="1" t="s">
        <v>3843</v>
      </c>
      <c r="E1502" s="1" t="s">
        <v>2057</v>
      </c>
      <c r="F1502" s="1" t="s">
        <v>4601</v>
      </c>
      <c r="G1502" s="47">
        <f t="shared" si="115"/>
        <v>0</v>
      </c>
      <c r="H1502" s="28">
        <f>IF(ISERROR(GETPIVOTDATA("Sum of emp",'2010 County Business Patterns'!$J$2,"FIPS State and County Code",$A1502,"fipstate",$B1502,"fipscty",$C1502,"naics","337124")),0,GETPIVOTDATA("Sum of emp",'2010 County Business Patterns'!$J$2,"FIPS State and County Code",$A1502,"fipstate",$B1502,"fipscty",$C1502,"naics","337124"))</f>
        <v>0</v>
      </c>
      <c r="I1502" s="28">
        <f>IF(ISERROR(GETPIVOTDATA("Sum of Midpoint",'2010 County Business Patterns'!$J$2,"FIPS State and County Code",$A1502,"fipstate",$B1502,"fipscty",$C1502,"naics","337124")),0,GETPIVOTDATA("Sum of Midpoint",'2010 County Business Patterns'!$J$2,"FIPS State and County Code",$A1502,"fipstate",$B1502,"fipscty",$C1502,"naics","337124"))</f>
        <v>0</v>
      </c>
      <c r="J1502">
        <f>IF(ISERROR(VLOOKUP($B1502,'2010 State Business Patterns'!$AN$3:$AR$55,2,FALSE)),0,VLOOKUP($B1502,'2010 State Business Patterns'!$AN$3:$AR$55,2,FALSE))</f>
        <v>0.8448979591836735</v>
      </c>
      <c r="K1502" s="28">
        <f t="shared" si="116"/>
        <v>0</v>
      </c>
      <c r="L1502" s="28">
        <f>IF(ISERROR(GETPIVOTDATA("Sum of emp",'2010 County Business Patterns'!$J$2,"FIPS State and County Code",$A1502,"fipstate",$B1502,"fipscty",$C1502,"naics","337127")),0,GETPIVOTDATA("Sum of emp",'2010 County Business Patterns'!$J$2,"FIPS State and County Code",$A1502,"fipstate",$B1502,"fipscty",$C1502,"naics","337127"))</f>
        <v>0</v>
      </c>
      <c r="M1502" s="28">
        <f>IF(ISERROR(GETPIVOTDATA("Sum of Midpoint",'2010 County Business Patterns'!$J$2,"FIPS State and County Code",$A1502,"fipstate",$B1502,"fipscty",$C1502,"naics","337127")),0,GETPIVOTDATA("Sum of Midpoint",'2010 County Business Patterns'!$J$2,"FIPS State and County Code",$A1502,"fipstate",$B1502,"fipscty",$C1502,"naics","337127"))</f>
        <v>0</v>
      </c>
      <c r="N1502">
        <f>IF(ISERROR(VLOOKUP($B1502,'2010 State Business Patterns'!$AN$3:$AR$55,3,FALSE)),0,VLOOKUP($B1502,'2010 State Business Patterns'!$AN$3:$AR$55,3,FALSE))</f>
        <v>0.73465346534653464</v>
      </c>
      <c r="O1502" s="28">
        <f t="shared" si="117"/>
        <v>0</v>
      </c>
      <c r="P1502" s="28">
        <f>IF(ISERROR(GETPIVOTDATA("Sum of emp",'2010 County Business Patterns'!$J$2,"FIPS State and County Code",$A1502,"fipstate",$B1502,"fipscty",$C1502,"naics","337214")),0,GETPIVOTDATA("Sum of emp",'2010 County Business Patterns'!$J$2,"FIPS State and County Code",$A1502,"fipstate",$B1502,"fipscty",$C1502,"naics","337214"))</f>
        <v>0</v>
      </c>
      <c r="Q1502" s="28">
        <f>IF(ISERROR(GETPIVOTDATA("Sum of Midpoint",'2010 County Business Patterns'!$J$2,"FIPS State and County Code",$A1502,"fipstate",$B1502,"fipscty",$C1502,"naics","337214")),0,GETPIVOTDATA("Sum of Midpoint",'2010 County Business Patterns'!$J$2,"FIPS State and County Code",$A1502,"fipstate",$B1502,"fipscty",$C1502,"naics","337214"))</f>
        <v>0</v>
      </c>
      <c r="R1502">
        <f>IF(ISERROR(VLOOKUP($B1502,'2010 State Business Patterns'!$AN$3:$AR$55,4,FALSE)),0,VLOOKUP($B1502,'2010 State Business Patterns'!$AN$3:$AR$55,4,FALSE))</f>
        <v>0.58720538720538729</v>
      </c>
      <c r="S1502" s="28">
        <f t="shared" si="118"/>
        <v>0</v>
      </c>
      <c r="T1502" s="28">
        <f>IF(ISERROR(GETPIVOTDATA("Sum of emp",'2010 County Business Patterns'!$J$2,"FIPS State and County Code",$A1502,"fipstate",$B1502,"fipscty",$C1502,"naics","337215")),0,GETPIVOTDATA("Sum of emp",'2010 County Business Patterns'!$J$2,"FIPS State and County Code",$A1502,"fipstate",$B1502,"fipscty",$C1502,"naics","337215"))</f>
        <v>0</v>
      </c>
      <c r="U1502" s="28">
        <f>IF(ISERROR(GETPIVOTDATA("Sum of Midpoint",'2010 County Business Patterns'!$J$2,"FIPS State and County Code",$A1502,"fipstate",$B1502,"fipscty",$C1502,"naics","337215")),0,GETPIVOTDATA("Sum of Midpoint",'2010 County Business Patterns'!$J$2,"FIPS State and County Code",$A1502,"fipstate",$B1502,"fipscty",$C1502,"naics","337215"))</f>
        <v>0</v>
      </c>
      <c r="V1502">
        <f>IF(ISERROR(VLOOKUP($B1502,'2010 State Business Patterns'!$AN$3:$AR$55,5,FALSE)),0,VLOOKUP($B1502,'2010 State Business Patterns'!$AN$3:$AR$55,5,FALSE))</f>
        <v>0.59275362318840574</v>
      </c>
      <c r="W1502" s="28">
        <f t="shared" si="119"/>
        <v>0</v>
      </c>
    </row>
    <row r="1503" spans="1:23">
      <c r="A1503" s="1" t="s">
        <v>4625</v>
      </c>
      <c r="B1503" s="1" t="s">
        <v>1950</v>
      </c>
      <c r="C1503" s="1" t="s">
        <v>1778</v>
      </c>
      <c r="D1503" s="1" t="s">
        <v>3210</v>
      </c>
      <c r="E1503" s="1" t="s">
        <v>2057</v>
      </c>
      <c r="F1503" s="1" t="s">
        <v>4601</v>
      </c>
      <c r="G1503" s="47">
        <f t="shared" si="115"/>
        <v>3.673267326732673</v>
      </c>
      <c r="H1503" s="28">
        <f>IF(ISERROR(GETPIVOTDATA("Sum of emp",'2010 County Business Patterns'!$J$2,"FIPS State and County Code",$A1503,"fipstate",$B1503,"fipscty",$C1503,"naics","337124")),0,GETPIVOTDATA("Sum of emp",'2010 County Business Patterns'!$J$2,"FIPS State and County Code",$A1503,"fipstate",$B1503,"fipscty",$C1503,"naics","337124"))</f>
        <v>0</v>
      </c>
      <c r="I1503" s="28">
        <f>IF(ISERROR(GETPIVOTDATA("Sum of Midpoint",'2010 County Business Patterns'!$J$2,"FIPS State and County Code",$A1503,"fipstate",$B1503,"fipscty",$C1503,"naics","337124")),0,GETPIVOTDATA("Sum of Midpoint",'2010 County Business Patterns'!$J$2,"FIPS State and County Code",$A1503,"fipstate",$B1503,"fipscty",$C1503,"naics","337124"))</f>
        <v>0</v>
      </c>
      <c r="J1503">
        <f>IF(ISERROR(VLOOKUP($B1503,'2010 State Business Patterns'!$AN$3:$AR$55,2,FALSE)),0,VLOOKUP($B1503,'2010 State Business Patterns'!$AN$3:$AR$55,2,FALSE))</f>
        <v>0.8448979591836735</v>
      </c>
      <c r="K1503" s="28">
        <f t="shared" si="116"/>
        <v>0</v>
      </c>
      <c r="L1503" s="28">
        <f>IF(ISERROR(GETPIVOTDATA("Sum of emp",'2010 County Business Patterns'!$J$2,"FIPS State and County Code",$A1503,"fipstate",$B1503,"fipscty",$C1503,"naics","337127")),0,GETPIVOTDATA("Sum of emp",'2010 County Business Patterns'!$J$2,"FIPS State and County Code",$A1503,"fipstate",$B1503,"fipscty",$C1503,"naics","337127"))</f>
        <v>0</v>
      </c>
      <c r="M1503" s="28">
        <f>IF(ISERROR(GETPIVOTDATA("Sum of Midpoint",'2010 County Business Patterns'!$J$2,"FIPS State and County Code",$A1503,"fipstate",$B1503,"fipscty",$C1503,"naics","337127")),0,GETPIVOTDATA("Sum of Midpoint",'2010 County Business Patterns'!$J$2,"FIPS State and County Code",$A1503,"fipstate",$B1503,"fipscty",$C1503,"naics","337127"))</f>
        <v>10</v>
      </c>
      <c r="N1503">
        <f>IF(ISERROR(VLOOKUP($B1503,'2010 State Business Patterns'!$AN$3:$AR$55,3,FALSE)),0,VLOOKUP($B1503,'2010 State Business Patterns'!$AN$3:$AR$55,3,FALSE))</f>
        <v>0.73465346534653464</v>
      </c>
      <c r="O1503" s="28">
        <f t="shared" si="117"/>
        <v>3.673267326732673</v>
      </c>
      <c r="P1503" s="28">
        <f>IF(ISERROR(GETPIVOTDATA("Sum of emp",'2010 County Business Patterns'!$J$2,"FIPS State and County Code",$A1503,"fipstate",$B1503,"fipscty",$C1503,"naics","337214")),0,GETPIVOTDATA("Sum of emp",'2010 County Business Patterns'!$J$2,"FIPS State and County Code",$A1503,"fipstate",$B1503,"fipscty",$C1503,"naics","337214"))</f>
        <v>0</v>
      </c>
      <c r="Q1503" s="28">
        <f>IF(ISERROR(GETPIVOTDATA("Sum of Midpoint",'2010 County Business Patterns'!$J$2,"FIPS State and County Code",$A1503,"fipstate",$B1503,"fipscty",$C1503,"naics","337214")),0,GETPIVOTDATA("Sum of Midpoint",'2010 County Business Patterns'!$J$2,"FIPS State and County Code",$A1503,"fipstate",$B1503,"fipscty",$C1503,"naics","337214"))</f>
        <v>0</v>
      </c>
      <c r="R1503">
        <f>IF(ISERROR(VLOOKUP($B1503,'2010 State Business Patterns'!$AN$3:$AR$55,4,FALSE)),0,VLOOKUP($B1503,'2010 State Business Patterns'!$AN$3:$AR$55,4,FALSE))</f>
        <v>0.58720538720538729</v>
      </c>
      <c r="S1503" s="28">
        <f t="shared" si="118"/>
        <v>0</v>
      </c>
      <c r="T1503" s="28">
        <f>IF(ISERROR(GETPIVOTDATA("Sum of emp",'2010 County Business Patterns'!$J$2,"FIPS State and County Code",$A1503,"fipstate",$B1503,"fipscty",$C1503,"naics","337215")),0,GETPIVOTDATA("Sum of emp",'2010 County Business Patterns'!$J$2,"FIPS State and County Code",$A1503,"fipstate",$B1503,"fipscty",$C1503,"naics","337215"))</f>
        <v>0</v>
      </c>
      <c r="U1503" s="28">
        <f>IF(ISERROR(GETPIVOTDATA("Sum of Midpoint",'2010 County Business Patterns'!$J$2,"FIPS State and County Code",$A1503,"fipstate",$B1503,"fipscty",$C1503,"naics","337215")),0,GETPIVOTDATA("Sum of Midpoint",'2010 County Business Patterns'!$J$2,"FIPS State and County Code",$A1503,"fipstate",$B1503,"fipscty",$C1503,"naics","337215"))</f>
        <v>0</v>
      </c>
      <c r="V1503">
        <f>IF(ISERROR(VLOOKUP($B1503,'2010 State Business Patterns'!$AN$3:$AR$55,5,FALSE)),0,VLOOKUP($B1503,'2010 State Business Patterns'!$AN$3:$AR$55,5,FALSE))</f>
        <v>0.59275362318840574</v>
      </c>
      <c r="W1503" s="28">
        <f t="shared" si="119"/>
        <v>0</v>
      </c>
    </row>
    <row r="1504" spans="1:23" hidden="1">
      <c r="A1504" s="1" t="s">
        <v>4626</v>
      </c>
      <c r="B1504" s="1" t="s">
        <v>1950</v>
      </c>
      <c r="C1504" s="1" t="s">
        <v>1842</v>
      </c>
      <c r="D1504" s="1" t="s">
        <v>3513</v>
      </c>
      <c r="E1504" s="1" t="s">
        <v>2057</v>
      </c>
      <c r="F1504" s="1" t="s">
        <v>4601</v>
      </c>
      <c r="G1504" s="47">
        <f t="shared" si="115"/>
        <v>0</v>
      </c>
      <c r="H1504" s="28">
        <f>IF(ISERROR(GETPIVOTDATA("Sum of emp",'2010 County Business Patterns'!$J$2,"FIPS State and County Code",$A1504,"fipstate",$B1504,"fipscty",$C1504,"naics","337124")),0,GETPIVOTDATA("Sum of emp",'2010 County Business Patterns'!$J$2,"FIPS State and County Code",$A1504,"fipstate",$B1504,"fipscty",$C1504,"naics","337124"))</f>
        <v>0</v>
      </c>
      <c r="I1504" s="28">
        <f>IF(ISERROR(GETPIVOTDATA("Sum of Midpoint",'2010 County Business Patterns'!$J$2,"FIPS State and County Code",$A1504,"fipstate",$B1504,"fipscty",$C1504,"naics","337124")),0,GETPIVOTDATA("Sum of Midpoint",'2010 County Business Patterns'!$J$2,"FIPS State and County Code",$A1504,"fipstate",$B1504,"fipscty",$C1504,"naics","337124"))</f>
        <v>0</v>
      </c>
      <c r="J1504">
        <f>IF(ISERROR(VLOOKUP($B1504,'2010 State Business Patterns'!$AN$3:$AR$55,2,FALSE)),0,VLOOKUP($B1504,'2010 State Business Patterns'!$AN$3:$AR$55,2,FALSE))</f>
        <v>0.8448979591836735</v>
      </c>
      <c r="K1504" s="28">
        <f t="shared" si="116"/>
        <v>0</v>
      </c>
      <c r="L1504" s="28">
        <f>IF(ISERROR(GETPIVOTDATA("Sum of emp",'2010 County Business Patterns'!$J$2,"FIPS State and County Code",$A1504,"fipstate",$B1504,"fipscty",$C1504,"naics","337127")),0,GETPIVOTDATA("Sum of emp",'2010 County Business Patterns'!$J$2,"FIPS State and County Code",$A1504,"fipstate",$B1504,"fipscty",$C1504,"naics","337127"))</f>
        <v>0</v>
      </c>
      <c r="M1504" s="28">
        <f>IF(ISERROR(GETPIVOTDATA("Sum of Midpoint",'2010 County Business Patterns'!$J$2,"FIPS State and County Code",$A1504,"fipstate",$B1504,"fipscty",$C1504,"naics","337127")),0,GETPIVOTDATA("Sum of Midpoint",'2010 County Business Patterns'!$J$2,"FIPS State and County Code",$A1504,"fipstate",$B1504,"fipscty",$C1504,"naics","337127"))</f>
        <v>0</v>
      </c>
      <c r="N1504">
        <f>IF(ISERROR(VLOOKUP($B1504,'2010 State Business Patterns'!$AN$3:$AR$55,3,FALSE)),0,VLOOKUP($B1504,'2010 State Business Patterns'!$AN$3:$AR$55,3,FALSE))</f>
        <v>0.73465346534653464</v>
      </c>
      <c r="O1504" s="28">
        <f t="shared" si="117"/>
        <v>0</v>
      </c>
      <c r="P1504" s="28">
        <f>IF(ISERROR(GETPIVOTDATA("Sum of emp",'2010 County Business Patterns'!$J$2,"FIPS State and County Code",$A1504,"fipstate",$B1504,"fipscty",$C1504,"naics","337214")),0,GETPIVOTDATA("Sum of emp",'2010 County Business Patterns'!$J$2,"FIPS State and County Code",$A1504,"fipstate",$B1504,"fipscty",$C1504,"naics","337214"))</f>
        <v>0</v>
      </c>
      <c r="Q1504" s="28">
        <f>IF(ISERROR(GETPIVOTDATA("Sum of Midpoint",'2010 County Business Patterns'!$J$2,"FIPS State and County Code",$A1504,"fipstate",$B1504,"fipscty",$C1504,"naics","337214")),0,GETPIVOTDATA("Sum of Midpoint",'2010 County Business Patterns'!$J$2,"FIPS State and County Code",$A1504,"fipstate",$B1504,"fipscty",$C1504,"naics","337214"))</f>
        <v>0</v>
      </c>
      <c r="R1504">
        <f>IF(ISERROR(VLOOKUP($B1504,'2010 State Business Patterns'!$AN$3:$AR$55,4,FALSE)),0,VLOOKUP($B1504,'2010 State Business Patterns'!$AN$3:$AR$55,4,FALSE))</f>
        <v>0.58720538720538729</v>
      </c>
      <c r="S1504" s="28">
        <f t="shared" si="118"/>
        <v>0</v>
      </c>
      <c r="T1504" s="28">
        <f>IF(ISERROR(GETPIVOTDATA("Sum of emp",'2010 County Business Patterns'!$J$2,"FIPS State and County Code",$A1504,"fipstate",$B1504,"fipscty",$C1504,"naics","337215")),0,GETPIVOTDATA("Sum of emp",'2010 County Business Patterns'!$J$2,"FIPS State and County Code",$A1504,"fipstate",$B1504,"fipscty",$C1504,"naics","337215"))</f>
        <v>0</v>
      </c>
      <c r="U1504" s="28">
        <f>IF(ISERROR(GETPIVOTDATA("Sum of Midpoint",'2010 County Business Patterns'!$J$2,"FIPS State and County Code",$A1504,"fipstate",$B1504,"fipscty",$C1504,"naics","337215")),0,GETPIVOTDATA("Sum of Midpoint",'2010 County Business Patterns'!$J$2,"FIPS State and County Code",$A1504,"fipstate",$B1504,"fipscty",$C1504,"naics","337215"))</f>
        <v>0</v>
      </c>
      <c r="V1504">
        <f>IF(ISERROR(VLOOKUP($B1504,'2010 State Business Patterns'!$AN$3:$AR$55,5,FALSE)),0,VLOOKUP($B1504,'2010 State Business Patterns'!$AN$3:$AR$55,5,FALSE))</f>
        <v>0.59275362318840574</v>
      </c>
      <c r="W1504" s="28">
        <f t="shared" si="119"/>
        <v>0</v>
      </c>
    </row>
    <row r="1505" spans="1:23" hidden="1">
      <c r="A1505" s="1" t="s">
        <v>4627</v>
      </c>
      <c r="B1505" s="1" t="s">
        <v>1950</v>
      </c>
      <c r="C1505" s="1" t="s">
        <v>1843</v>
      </c>
      <c r="D1505" s="1" t="s">
        <v>4628</v>
      </c>
      <c r="E1505" s="1" t="s">
        <v>2057</v>
      </c>
      <c r="F1505" s="1" t="s">
        <v>4601</v>
      </c>
      <c r="G1505" s="47">
        <f t="shared" si="115"/>
        <v>0</v>
      </c>
      <c r="H1505" s="28">
        <f>IF(ISERROR(GETPIVOTDATA("Sum of emp",'2010 County Business Patterns'!$J$2,"FIPS State and County Code",$A1505,"fipstate",$B1505,"fipscty",$C1505,"naics","337124")),0,GETPIVOTDATA("Sum of emp",'2010 County Business Patterns'!$J$2,"FIPS State and County Code",$A1505,"fipstate",$B1505,"fipscty",$C1505,"naics","337124"))</f>
        <v>0</v>
      </c>
      <c r="I1505" s="28">
        <f>IF(ISERROR(GETPIVOTDATA("Sum of Midpoint",'2010 County Business Patterns'!$J$2,"FIPS State and County Code",$A1505,"fipstate",$B1505,"fipscty",$C1505,"naics","337124")),0,GETPIVOTDATA("Sum of Midpoint",'2010 County Business Patterns'!$J$2,"FIPS State and County Code",$A1505,"fipstate",$B1505,"fipscty",$C1505,"naics","337124"))</f>
        <v>0</v>
      </c>
      <c r="J1505">
        <f>IF(ISERROR(VLOOKUP($B1505,'2010 State Business Patterns'!$AN$3:$AR$55,2,FALSE)),0,VLOOKUP($B1505,'2010 State Business Patterns'!$AN$3:$AR$55,2,FALSE))</f>
        <v>0.8448979591836735</v>
      </c>
      <c r="K1505" s="28">
        <f t="shared" si="116"/>
        <v>0</v>
      </c>
      <c r="L1505" s="28">
        <f>IF(ISERROR(GETPIVOTDATA("Sum of emp",'2010 County Business Patterns'!$J$2,"FIPS State and County Code",$A1505,"fipstate",$B1505,"fipscty",$C1505,"naics","337127")),0,GETPIVOTDATA("Sum of emp",'2010 County Business Patterns'!$J$2,"FIPS State and County Code",$A1505,"fipstate",$B1505,"fipscty",$C1505,"naics","337127"))</f>
        <v>0</v>
      </c>
      <c r="M1505" s="28">
        <f>IF(ISERROR(GETPIVOTDATA("Sum of Midpoint",'2010 County Business Patterns'!$J$2,"FIPS State and County Code",$A1505,"fipstate",$B1505,"fipscty",$C1505,"naics","337127")),0,GETPIVOTDATA("Sum of Midpoint",'2010 County Business Patterns'!$J$2,"FIPS State and County Code",$A1505,"fipstate",$B1505,"fipscty",$C1505,"naics","337127"))</f>
        <v>0</v>
      </c>
      <c r="N1505">
        <f>IF(ISERROR(VLOOKUP($B1505,'2010 State Business Patterns'!$AN$3:$AR$55,3,FALSE)),0,VLOOKUP($B1505,'2010 State Business Patterns'!$AN$3:$AR$55,3,FALSE))</f>
        <v>0.73465346534653464</v>
      </c>
      <c r="O1505" s="28">
        <f t="shared" si="117"/>
        <v>0</v>
      </c>
      <c r="P1505" s="28">
        <f>IF(ISERROR(GETPIVOTDATA("Sum of emp",'2010 County Business Patterns'!$J$2,"FIPS State and County Code",$A1505,"fipstate",$B1505,"fipscty",$C1505,"naics","337214")),0,GETPIVOTDATA("Sum of emp",'2010 County Business Patterns'!$J$2,"FIPS State and County Code",$A1505,"fipstate",$B1505,"fipscty",$C1505,"naics","337214"))</f>
        <v>0</v>
      </c>
      <c r="Q1505" s="28">
        <f>IF(ISERROR(GETPIVOTDATA("Sum of Midpoint",'2010 County Business Patterns'!$J$2,"FIPS State and County Code",$A1505,"fipstate",$B1505,"fipscty",$C1505,"naics","337214")),0,GETPIVOTDATA("Sum of Midpoint",'2010 County Business Patterns'!$J$2,"FIPS State and County Code",$A1505,"fipstate",$B1505,"fipscty",$C1505,"naics","337214"))</f>
        <v>0</v>
      </c>
      <c r="R1505">
        <f>IF(ISERROR(VLOOKUP($B1505,'2010 State Business Patterns'!$AN$3:$AR$55,4,FALSE)),0,VLOOKUP($B1505,'2010 State Business Patterns'!$AN$3:$AR$55,4,FALSE))</f>
        <v>0.58720538720538729</v>
      </c>
      <c r="S1505" s="28">
        <f t="shared" si="118"/>
        <v>0</v>
      </c>
      <c r="T1505" s="28">
        <f>IF(ISERROR(GETPIVOTDATA("Sum of emp",'2010 County Business Patterns'!$J$2,"FIPS State and County Code",$A1505,"fipstate",$B1505,"fipscty",$C1505,"naics","337215")),0,GETPIVOTDATA("Sum of emp",'2010 County Business Patterns'!$J$2,"FIPS State and County Code",$A1505,"fipstate",$B1505,"fipscty",$C1505,"naics","337215"))</f>
        <v>0</v>
      </c>
      <c r="U1505" s="28">
        <f>IF(ISERROR(GETPIVOTDATA("Sum of Midpoint",'2010 County Business Patterns'!$J$2,"FIPS State and County Code",$A1505,"fipstate",$B1505,"fipscty",$C1505,"naics","337215")),0,GETPIVOTDATA("Sum of Midpoint",'2010 County Business Patterns'!$J$2,"FIPS State and County Code",$A1505,"fipstate",$B1505,"fipscty",$C1505,"naics","337215"))</f>
        <v>0</v>
      </c>
      <c r="V1505">
        <f>IF(ISERROR(VLOOKUP($B1505,'2010 State Business Patterns'!$AN$3:$AR$55,5,FALSE)),0,VLOOKUP($B1505,'2010 State Business Patterns'!$AN$3:$AR$55,5,FALSE))</f>
        <v>0.59275362318840574</v>
      </c>
      <c r="W1505" s="28">
        <f t="shared" si="119"/>
        <v>0</v>
      </c>
    </row>
    <row r="1506" spans="1:23">
      <c r="A1506" s="1" t="s">
        <v>4629</v>
      </c>
      <c r="B1506" s="1" t="s">
        <v>1950</v>
      </c>
      <c r="C1506" s="1" t="s">
        <v>1779</v>
      </c>
      <c r="D1506" s="1" t="s">
        <v>3214</v>
      </c>
      <c r="E1506" s="1" t="s">
        <v>2057</v>
      </c>
      <c r="F1506" s="1" t="s">
        <v>4601</v>
      </c>
      <c r="G1506" s="47">
        <f t="shared" si="115"/>
        <v>9.5453211987865458</v>
      </c>
      <c r="H1506" s="28">
        <f>IF(ISERROR(GETPIVOTDATA("Sum of emp",'2010 County Business Patterns'!$J$2,"FIPS State and County Code",$A1506,"fipstate",$B1506,"fipscty",$C1506,"naics","337124")),0,GETPIVOTDATA("Sum of emp",'2010 County Business Patterns'!$J$2,"FIPS State and County Code",$A1506,"fipstate",$B1506,"fipscty",$C1506,"naics","337124"))</f>
        <v>0</v>
      </c>
      <c r="I1506" s="28">
        <f>IF(ISERROR(GETPIVOTDATA("Sum of Midpoint",'2010 County Business Patterns'!$J$2,"FIPS State and County Code",$A1506,"fipstate",$B1506,"fipscty",$C1506,"naics","337124")),0,GETPIVOTDATA("Sum of Midpoint",'2010 County Business Patterns'!$J$2,"FIPS State and County Code",$A1506,"fipstate",$B1506,"fipscty",$C1506,"naics","337124"))</f>
        <v>0</v>
      </c>
      <c r="J1506">
        <f>IF(ISERROR(VLOOKUP($B1506,'2010 State Business Patterns'!$AN$3:$AR$55,2,FALSE)),0,VLOOKUP($B1506,'2010 State Business Patterns'!$AN$3:$AR$55,2,FALSE))</f>
        <v>0.8448979591836735</v>
      </c>
      <c r="K1506" s="28">
        <f t="shared" si="116"/>
        <v>0</v>
      </c>
      <c r="L1506" s="28">
        <f>IF(ISERROR(GETPIVOTDATA("Sum of emp",'2010 County Business Patterns'!$J$2,"FIPS State and County Code",$A1506,"fipstate",$B1506,"fipscty",$C1506,"naics","337127")),0,GETPIVOTDATA("Sum of emp",'2010 County Business Patterns'!$J$2,"FIPS State and County Code",$A1506,"fipstate",$B1506,"fipscty",$C1506,"naics","337127"))</f>
        <v>0</v>
      </c>
      <c r="M1506" s="28">
        <f>IF(ISERROR(GETPIVOTDATA("Sum of Midpoint",'2010 County Business Patterns'!$J$2,"FIPS State and County Code",$A1506,"fipstate",$B1506,"fipscty",$C1506,"naics","337127")),0,GETPIVOTDATA("Sum of Midpoint",'2010 County Business Patterns'!$J$2,"FIPS State and County Code",$A1506,"fipstate",$B1506,"fipscty",$C1506,"naics","337127"))</f>
        <v>10</v>
      </c>
      <c r="N1506">
        <f>IF(ISERROR(VLOOKUP($B1506,'2010 State Business Patterns'!$AN$3:$AR$55,3,FALSE)),0,VLOOKUP($B1506,'2010 State Business Patterns'!$AN$3:$AR$55,3,FALSE))</f>
        <v>0.73465346534653464</v>
      </c>
      <c r="O1506" s="28">
        <f t="shared" si="117"/>
        <v>3.673267326732673</v>
      </c>
      <c r="P1506" s="28">
        <f>IF(ISERROR(GETPIVOTDATA("Sum of emp",'2010 County Business Patterns'!$J$2,"FIPS State and County Code",$A1506,"fipstate",$B1506,"fipscty",$C1506,"naics","337214")),0,GETPIVOTDATA("Sum of emp",'2010 County Business Patterns'!$J$2,"FIPS State and County Code",$A1506,"fipstate",$B1506,"fipscty",$C1506,"naics","337214"))</f>
        <v>0</v>
      </c>
      <c r="Q1506" s="28">
        <f>IF(ISERROR(GETPIVOTDATA("Sum of Midpoint",'2010 County Business Patterns'!$J$2,"FIPS State and County Code",$A1506,"fipstate",$B1506,"fipscty",$C1506,"naics","337214")),0,GETPIVOTDATA("Sum of Midpoint",'2010 County Business Patterns'!$J$2,"FIPS State and County Code",$A1506,"fipstate",$B1506,"fipscty",$C1506,"naics","337214"))</f>
        <v>10</v>
      </c>
      <c r="R1506">
        <f>IF(ISERROR(VLOOKUP($B1506,'2010 State Business Patterns'!$AN$3:$AR$55,4,FALSE)),0,VLOOKUP($B1506,'2010 State Business Patterns'!$AN$3:$AR$55,4,FALSE))</f>
        <v>0.58720538720538729</v>
      </c>
      <c r="S1506" s="28">
        <f t="shared" si="118"/>
        <v>5.8720538720538729</v>
      </c>
      <c r="T1506" s="28">
        <f>IF(ISERROR(GETPIVOTDATA("Sum of emp",'2010 County Business Patterns'!$J$2,"FIPS State and County Code",$A1506,"fipstate",$B1506,"fipscty",$C1506,"naics","337215")),0,GETPIVOTDATA("Sum of emp",'2010 County Business Patterns'!$J$2,"FIPS State and County Code",$A1506,"fipstate",$B1506,"fipscty",$C1506,"naics","337215"))</f>
        <v>0</v>
      </c>
      <c r="U1506" s="28">
        <f>IF(ISERROR(GETPIVOTDATA("Sum of Midpoint",'2010 County Business Patterns'!$J$2,"FIPS State and County Code",$A1506,"fipstate",$B1506,"fipscty",$C1506,"naics","337215")),0,GETPIVOTDATA("Sum of Midpoint",'2010 County Business Patterns'!$J$2,"FIPS State and County Code",$A1506,"fipstate",$B1506,"fipscty",$C1506,"naics","337215"))</f>
        <v>0</v>
      </c>
      <c r="V1506">
        <f>IF(ISERROR(VLOOKUP($B1506,'2010 State Business Patterns'!$AN$3:$AR$55,5,FALSE)),0,VLOOKUP($B1506,'2010 State Business Patterns'!$AN$3:$AR$55,5,FALSE))</f>
        <v>0.59275362318840574</v>
      </c>
      <c r="W1506" s="28">
        <f t="shared" si="119"/>
        <v>0</v>
      </c>
    </row>
    <row r="1507" spans="1:23" hidden="1">
      <c r="A1507" s="1" t="s">
        <v>4630</v>
      </c>
      <c r="B1507" s="1" t="s">
        <v>1950</v>
      </c>
      <c r="C1507" s="1" t="s">
        <v>1780</v>
      </c>
      <c r="D1507" s="1" t="s">
        <v>2317</v>
      </c>
      <c r="E1507" s="1" t="s">
        <v>2057</v>
      </c>
      <c r="F1507" s="1" t="s">
        <v>4601</v>
      </c>
      <c r="G1507" s="47">
        <f t="shared" si="115"/>
        <v>0</v>
      </c>
      <c r="H1507" s="28">
        <f>IF(ISERROR(GETPIVOTDATA("Sum of emp",'2010 County Business Patterns'!$J$2,"FIPS State and County Code",$A1507,"fipstate",$B1507,"fipscty",$C1507,"naics","337124")),0,GETPIVOTDATA("Sum of emp",'2010 County Business Patterns'!$J$2,"FIPS State and County Code",$A1507,"fipstate",$B1507,"fipscty",$C1507,"naics","337124"))</f>
        <v>0</v>
      </c>
      <c r="I1507" s="28">
        <f>IF(ISERROR(GETPIVOTDATA("Sum of Midpoint",'2010 County Business Patterns'!$J$2,"FIPS State and County Code",$A1507,"fipstate",$B1507,"fipscty",$C1507,"naics","337124")),0,GETPIVOTDATA("Sum of Midpoint",'2010 County Business Patterns'!$J$2,"FIPS State and County Code",$A1507,"fipstate",$B1507,"fipscty",$C1507,"naics","337124"))</f>
        <v>0</v>
      </c>
      <c r="J1507">
        <f>IF(ISERROR(VLOOKUP($B1507,'2010 State Business Patterns'!$AN$3:$AR$55,2,FALSE)),0,VLOOKUP($B1507,'2010 State Business Patterns'!$AN$3:$AR$55,2,FALSE))</f>
        <v>0.8448979591836735</v>
      </c>
      <c r="K1507" s="28">
        <f t="shared" si="116"/>
        <v>0</v>
      </c>
      <c r="L1507" s="28">
        <f>IF(ISERROR(GETPIVOTDATA("Sum of emp",'2010 County Business Patterns'!$J$2,"FIPS State and County Code",$A1507,"fipstate",$B1507,"fipscty",$C1507,"naics","337127")),0,GETPIVOTDATA("Sum of emp",'2010 County Business Patterns'!$J$2,"FIPS State and County Code",$A1507,"fipstate",$B1507,"fipscty",$C1507,"naics","337127"))</f>
        <v>0</v>
      </c>
      <c r="M1507" s="28">
        <f>IF(ISERROR(GETPIVOTDATA("Sum of Midpoint",'2010 County Business Patterns'!$J$2,"FIPS State and County Code",$A1507,"fipstate",$B1507,"fipscty",$C1507,"naics","337127")),0,GETPIVOTDATA("Sum of Midpoint",'2010 County Business Patterns'!$J$2,"FIPS State and County Code",$A1507,"fipstate",$B1507,"fipscty",$C1507,"naics","337127"))</f>
        <v>0</v>
      </c>
      <c r="N1507">
        <f>IF(ISERROR(VLOOKUP($B1507,'2010 State Business Patterns'!$AN$3:$AR$55,3,FALSE)),0,VLOOKUP($B1507,'2010 State Business Patterns'!$AN$3:$AR$55,3,FALSE))</f>
        <v>0.73465346534653464</v>
      </c>
      <c r="O1507" s="28">
        <f t="shared" si="117"/>
        <v>0</v>
      </c>
      <c r="P1507" s="28">
        <f>IF(ISERROR(GETPIVOTDATA("Sum of emp",'2010 County Business Patterns'!$J$2,"FIPS State and County Code",$A1507,"fipstate",$B1507,"fipscty",$C1507,"naics","337214")),0,GETPIVOTDATA("Sum of emp",'2010 County Business Patterns'!$J$2,"FIPS State and County Code",$A1507,"fipstate",$B1507,"fipscty",$C1507,"naics","337214"))</f>
        <v>0</v>
      </c>
      <c r="Q1507" s="28">
        <f>IF(ISERROR(GETPIVOTDATA("Sum of Midpoint",'2010 County Business Patterns'!$J$2,"FIPS State and County Code",$A1507,"fipstate",$B1507,"fipscty",$C1507,"naics","337214")),0,GETPIVOTDATA("Sum of Midpoint",'2010 County Business Patterns'!$J$2,"FIPS State and County Code",$A1507,"fipstate",$B1507,"fipscty",$C1507,"naics","337214"))</f>
        <v>0</v>
      </c>
      <c r="R1507">
        <f>IF(ISERROR(VLOOKUP($B1507,'2010 State Business Patterns'!$AN$3:$AR$55,4,FALSE)),0,VLOOKUP($B1507,'2010 State Business Patterns'!$AN$3:$AR$55,4,FALSE))</f>
        <v>0.58720538720538729</v>
      </c>
      <c r="S1507" s="28">
        <f t="shared" si="118"/>
        <v>0</v>
      </c>
      <c r="T1507" s="28">
        <f>IF(ISERROR(GETPIVOTDATA("Sum of emp",'2010 County Business Patterns'!$J$2,"FIPS State and County Code",$A1507,"fipstate",$B1507,"fipscty",$C1507,"naics","337215")),0,GETPIVOTDATA("Sum of emp",'2010 County Business Patterns'!$J$2,"FIPS State and County Code",$A1507,"fipstate",$B1507,"fipscty",$C1507,"naics","337215"))</f>
        <v>0</v>
      </c>
      <c r="U1507" s="28">
        <f>IF(ISERROR(GETPIVOTDATA("Sum of Midpoint",'2010 County Business Patterns'!$J$2,"FIPS State and County Code",$A1507,"fipstate",$B1507,"fipscty",$C1507,"naics","337215")),0,GETPIVOTDATA("Sum of Midpoint",'2010 County Business Patterns'!$J$2,"FIPS State and County Code",$A1507,"fipstate",$B1507,"fipscty",$C1507,"naics","337215"))</f>
        <v>0</v>
      </c>
      <c r="V1507">
        <f>IF(ISERROR(VLOOKUP($B1507,'2010 State Business Patterns'!$AN$3:$AR$55,5,FALSE)),0,VLOOKUP($B1507,'2010 State Business Patterns'!$AN$3:$AR$55,5,FALSE))</f>
        <v>0.59275362318840574</v>
      </c>
      <c r="W1507" s="28">
        <f t="shared" si="119"/>
        <v>0</v>
      </c>
    </row>
    <row r="1508" spans="1:23">
      <c r="A1508" s="1" t="s">
        <v>4631</v>
      </c>
      <c r="B1508" s="1" t="s">
        <v>1950</v>
      </c>
      <c r="C1508" s="1" t="s">
        <v>1781</v>
      </c>
      <c r="D1508" s="1" t="s">
        <v>2084</v>
      </c>
      <c r="E1508" s="1" t="s">
        <v>2057</v>
      </c>
      <c r="F1508" s="1" t="s">
        <v>4601</v>
      </c>
      <c r="G1508" s="47">
        <f t="shared" si="115"/>
        <v>48.271192247884947</v>
      </c>
      <c r="H1508" s="28">
        <f>IF(ISERROR(GETPIVOTDATA("Sum of emp",'2010 County Business Patterns'!$J$2,"FIPS State and County Code",$A1508,"fipstate",$B1508,"fipscty",$C1508,"naics","337124")),0,GETPIVOTDATA("Sum of emp",'2010 County Business Patterns'!$J$2,"FIPS State and County Code",$A1508,"fipstate",$B1508,"fipscty",$C1508,"naics","337124"))</f>
        <v>0</v>
      </c>
      <c r="I1508" s="28">
        <f>IF(ISERROR(GETPIVOTDATA("Sum of Midpoint",'2010 County Business Patterns'!$J$2,"FIPS State and County Code",$A1508,"fipstate",$B1508,"fipscty",$C1508,"naics","337124")),0,GETPIVOTDATA("Sum of Midpoint",'2010 County Business Patterns'!$J$2,"FIPS State and County Code",$A1508,"fipstate",$B1508,"fipscty",$C1508,"naics","337124"))</f>
        <v>10</v>
      </c>
      <c r="J1508">
        <f>IF(ISERROR(VLOOKUP($B1508,'2010 State Business Patterns'!$AN$3:$AR$55,2,FALSE)),0,VLOOKUP($B1508,'2010 State Business Patterns'!$AN$3:$AR$55,2,FALSE))</f>
        <v>0.8448979591836735</v>
      </c>
      <c r="K1508" s="28">
        <f t="shared" si="116"/>
        <v>8.4489795918367356</v>
      </c>
      <c r="L1508" s="28">
        <f>IF(ISERROR(GETPIVOTDATA("Sum of emp",'2010 County Business Patterns'!$J$2,"FIPS State and County Code",$A1508,"fipstate",$B1508,"fipscty",$C1508,"naics","337127")),0,GETPIVOTDATA("Sum of emp",'2010 County Business Patterns'!$J$2,"FIPS State and County Code",$A1508,"fipstate",$B1508,"fipscty",$C1508,"naics","337127"))</f>
        <v>0</v>
      </c>
      <c r="M1508" s="28">
        <f>IF(ISERROR(GETPIVOTDATA("Sum of Midpoint",'2010 County Business Patterns'!$J$2,"FIPS State and County Code",$A1508,"fipstate",$B1508,"fipscty",$C1508,"naics","337127")),0,GETPIVOTDATA("Sum of Midpoint",'2010 County Business Patterns'!$J$2,"FIPS State and County Code",$A1508,"fipstate",$B1508,"fipscty",$C1508,"naics","337127"))</f>
        <v>60</v>
      </c>
      <c r="N1508">
        <f>IF(ISERROR(VLOOKUP($B1508,'2010 State Business Patterns'!$AN$3:$AR$55,3,FALSE)),0,VLOOKUP($B1508,'2010 State Business Patterns'!$AN$3:$AR$55,3,FALSE))</f>
        <v>0.73465346534653464</v>
      </c>
      <c r="O1508" s="28">
        <f t="shared" si="117"/>
        <v>22.03960396039604</v>
      </c>
      <c r="P1508" s="28">
        <f>IF(ISERROR(GETPIVOTDATA("Sum of emp",'2010 County Business Patterns'!$J$2,"FIPS State and County Code",$A1508,"fipstate",$B1508,"fipscty",$C1508,"naics","337214")),0,GETPIVOTDATA("Sum of emp",'2010 County Business Patterns'!$J$2,"FIPS State and County Code",$A1508,"fipstate",$B1508,"fipscty",$C1508,"naics","337214"))</f>
        <v>0</v>
      </c>
      <c r="Q1508" s="28">
        <f>IF(ISERROR(GETPIVOTDATA("Sum of Midpoint",'2010 County Business Patterns'!$J$2,"FIPS State and County Code",$A1508,"fipstate",$B1508,"fipscty",$C1508,"naics","337214")),0,GETPIVOTDATA("Sum of Midpoint",'2010 County Business Patterns'!$J$2,"FIPS State and County Code",$A1508,"fipstate",$B1508,"fipscty",$C1508,"naics","337214"))</f>
        <v>0</v>
      </c>
      <c r="R1508">
        <f>IF(ISERROR(VLOOKUP($B1508,'2010 State Business Patterns'!$AN$3:$AR$55,4,FALSE)),0,VLOOKUP($B1508,'2010 State Business Patterns'!$AN$3:$AR$55,4,FALSE))</f>
        <v>0.58720538720538729</v>
      </c>
      <c r="S1508" s="28">
        <f t="shared" si="118"/>
        <v>0</v>
      </c>
      <c r="T1508" s="28">
        <f>IF(ISERROR(GETPIVOTDATA("Sum of emp",'2010 County Business Patterns'!$J$2,"FIPS State and County Code",$A1508,"fipstate",$B1508,"fipscty",$C1508,"naics","337215")),0,GETPIVOTDATA("Sum of emp",'2010 County Business Patterns'!$J$2,"FIPS State and County Code",$A1508,"fipstate",$B1508,"fipscty",$C1508,"naics","337215"))</f>
        <v>0</v>
      </c>
      <c r="U1508" s="28">
        <f>IF(ISERROR(GETPIVOTDATA("Sum of Midpoint",'2010 County Business Patterns'!$J$2,"FIPS State and County Code",$A1508,"fipstate",$B1508,"fipscty",$C1508,"naics","337215")),0,GETPIVOTDATA("Sum of Midpoint",'2010 County Business Patterns'!$J$2,"FIPS State and County Code",$A1508,"fipstate",$B1508,"fipscty",$C1508,"naics","337215"))</f>
        <v>60</v>
      </c>
      <c r="V1508">
        <f>IF(ISERROR(VLOOKUP($B1508,'2010 State Business Patterns'!$AN$3:$AR$55,5,FALSE)),0,VLOOKUP($B1508,'2010 State Business Patterns'!$AN$3:$AR$55,5,FALSE))</f>
        <v>0.59275362318840574</v>
      </c>
      <c r="W1508" s="28">
        <f t="shared" si="119"/>
        <v>17.782608695652172</v>
      </c>
    </row>
    <row r="1509" spans="1:23" hidden="1">
      <c r="A1509" s="1" t="s">
        <v>4632</v>
      </c>
      <c r="B1509" s="1" t="s">
        <v>1950</v>
      </c>
      <c r="C1509" s="1" t="s">
        <v>1782</v>
      </c>
      <c r="D1509" s="1" t="s">
        <v>3218</v>
      </c>
      <c r="E1509" s="1" t="s">
        <v>2057</v>
      </c>
      <c r="F1509" s="1" t="s">
        <v>4601</v>
      </c>
      <c r="G1509" s="47">
        <f t="shared" si="115"/>
        <v>0</v>
      </c>
      <c r="H1509" s="28">
        <f>IF(ISERROR(GETPIVOTDATA("Sum of emp",'2010 County Business Patterns'!$J$2,"FIPS State and County Code",$A1509,"fipstate",$B1509,"fipscty",$C1509,"naics","337124")),0,GETPIVOTDATA("Sum of emp",'2010 County Business Patterns'!$J$2,"FIPS State and County Code",$A1509,"fipstate",$B1509,"fipscty",$C1509,"naics","337124"))</f>
        <v>0</v>
      </c>
      <c r="I1509" s="28">
        <f>IF(ISERROR(GETPIVOTDATA("Sum of Midpoint",'2010 County Business Patterns'!$J$2,"FIPS State and County Code",$A1509,"fipstate",$B1509,"fipscty",$C1509,"naics","337124")),0,GETPIVOTDATA("Sum of Midpoint",'2010 County Business Patterns'!$J$2,"FIPS State and County Code",$A1509,"fipstate",$B1509,"fipscty",$C1509,"naics","337124"))</f>
        <v>0</v>
      </c>
      <c r="J1509">
        <f>IF(ISERROR(VLOOKUP($B1509,'2010 State Business Patterns'!$AN$3:$AR$55,2,FALSE)),0,VLOOKUP($B1509,'2010 State Business Patterns'!$AN$3:$AR$55,2,FALSE))</f>
        <v>0.8448979591836735</v>
      </c>
      <c r="K1509" s="28">
        <f t="shared" si="116"/>
        <v>0</v>
      </c>
      <c r="L1509" s="28">
        <f>IF(ISERROR(GETPIVOTDATA("Sum of emp",'2010 County Business Patterns'!$J$2,"FIPS State and County Code",$A1509,"fipstate",$B1509,"fipscty",$C1509,"naics","337127")),0,GETPIVOTDATA("Sum of emp",'2010 County Business Patterns'!$J$2,"FIPS State and County Code",$A1509,"fipstate",$B1509,"fipscty",$C1509,"naics","337127"))</f>
        <v>0</v>
      </c>
      <c r="M1509" s="28">
        <f>IF(ISERROR(GETPIVOTDATA("Sum of Midpoint",'2010 County Business Patterns'!$J$2,"FIPS State and County Code",$A1509,"fipstate",$B1509,"fipscty",$C1509,"naics","337127")),0,GETPIVOTDATA("Sum of Midpoint",'2010 County Business Patterns'!$J$2,"FIPS State and County Code",$A1509,"fipstate",$B1509,"fipscty",$C1509,"naics","337127"))</f>
        <v>0</v>
      </c>
      <c r="N1509">
        <f>IF(ISERROR(VLOOKUP($B1509,'2010 State Business Patterns'!$AN$3:$AR$55,3,FALSE)),0,VLOOKUP($B1509,'2010 State Business Patterns'!$AN$3:$AR$55,3,FALSE))</f>
        <v>0.73465346534653464</v>
      </c>
      <c r="O1509" s="28">
        <f t="shared" si="117"/>
        <v>0</v>
      </c>
      <c r="P1509" s="28">
        <f>IF(ISERROR(GETPIVOTDATA("Sum of emp",'2010 County Business Patterns'!$J$2,"FIPS State and County Code",$A1509,"fipstate",$B1509,"fipscty",$C1509,"naics","337214")),0,GETPIVOTDATA("Sum of emp",'2010 County Business Patterns'!$J$2,"FIPS State and County Code",$A1509,"fipstate",$B1509,"fipscty",$C1509,"naics","337214"))</f>
        <v>0</v>
      </c>
      <c r="Q1509" s="28">
        <f>IF(ISERROR(GETPIVOTDATA("Sum of Midpoint",'2010 County Business Patterns'!$J$2,"FIPS State and County Code",$A1509,"fipstate",$B1509,"fipscty",$C1509,"naics","337214")),0,GETPIVOTDATA("Sum of Midpoint",'2010 County Business Patterns'!$J$2,"FIPS State and County Code",$A1509,"fipstate",$B1509,"fipscty",$C1509,"naics","337214"))</f>
        <v>0</v>
      </c>
      <c r="R1509">
        <f>IF(ISERROR(VLOOKUP($B1509,'2010 State Business Patterns'!$AN$3:$AR$55,4,FALSE)),0,VLOOKUP($B1509,'2010 State Business Patterns'!$AN$3:$AR$55,4,FALSE))</f>
        <v>0.58720538720538729</v>
      </c>
      <c r="S1509" s="28">
        <f t="shared" si="118"/>
        <v>0</v>
      </c>
      <c r="T1509" s="28">
        <f>IF(ISERROR(GETPIVOTDATA("Sum of emp",'2010 County Business Patterns'!$J$2,"FIPS State and County Code",$A1509,"fipstate",$B1509,"fipscty",$C1509,"naics","337215")),0,GETPIVOTDATA("Sum of emp",'2010 County Business Patterns'!$J$2,"FIPS State and County Code",$A1509,"fipstate",$B1509,"fipscty",$C1509,"naics","337215"))</f>
        <v>0</v>
      </c>
      <c r="U1509" s="28">
        <f>IF(ISERROR(GETPIVOTDATA("Sum of Midpoint",'2010 County Business Patterns'!$J$2,"FIPS State and County Code",$A1509,"fipstate",$B1509,"fipscty",$C1509,"naics","337215")),0,GETPIVOTDATA("Sum of Midpoint",'2010 County Business Patterns'!$J$2,"FIPS State and County Code",$A1509,"fipstate",$B1509,"fipscty",$C1509,"naics","337215"))</f>
        <v>0</v>
      </c>
      <c r="V1509">
        <f>IF(ISERROR(VLOOKUP($B1509,'2010 State Business Patterns'!$AN$3:$AR$55,5,FALSE)),0,VLOOKUP($B1509,'2010 State Business Patterns'!$AN$3:$AR$55,5,FALSE))</f>
        <v>0.59275362318840574</v>
      </c>
      <c r="W1509" s="28">
        <f t="shared" si="119"/>
        <v>0</v>
      </c>
    </row>
    <row r="1510" spans="1:23" hidden="1">
      <c r="A1510" s="1" t="s">
        <v>4633</v>
      </c>
      <c r="B1510" s="1" t="s">
        <v>1950</v>
      </c>
      <c r="C1510" s="1" t="s">
        <v>1783</v>
      </c>
      <c r="D1510" s="1" t="s">
        <v>4634</v>
      </c>
      <c r="E1510" s="1" t="s">
        <v>2057</v>
      </c>
      <c r="F1510" s="1" t="s">
        <v>4601</v>
      </c>
      <c r="G1510" s="47">
        <f t="shared" si="115"/>
        <v>0</v>
      </c>
      <c r="H1510" s="28">
        <f>IF(ISERROR(GETPIVOTDATA("Sum of emp",'2010 County Business Patterns'!$J$2,"FIPS State and County Code",$A1510,"fipstate",$B1510,"fipscty",$C1510,"naics","337124")),0,GETPIVOTDATA("Sum of emp",'2010 County Business Patterns'!$J$2,"FIPS State and County Code",$A1510,"fipstate",$B1510,"fipscty",$C1510,"naics","337124"))</f>
        <v>0</v>
      </c>
      <c r="I1510" s="28">
        <f>IF(ISERROR(GETPIVOTDATA("Sum of Midpoint",'2010 County Business Patterns'!$J$2,"FIPS State and County Code",$A1510,"fipstate",$B1510,"fipscty",$C1510,"naics","337124")),0,GETPIVOTDATA("Sum of Midpoint",'2010 County Business Patterns'!$J$2,"FIPS State and County Code",$A1510,"fipstate",$B1510,"fipscty",$C1510,"naics","337124"))</f>
        <v>0</v>
      </c>
      <c r="J1510">
        <f>IF(ISERROR(VLOOKUP($B1510,'2010 State Business Patterns'!$AN$3:$AR$55,2,FALSE)),0,VLOOKUP($B1510,'2010 State Business Patterns'!$AN$3:$AR$55,2,FALSE))</f>
        <v>0.8448979591836735</v>
      </c>
      <c r="K1510" s="28">
        <f t="shared" si="116"/>
        <v>0</v>
      </c>
      <c r="L1510" s="28">
        <f>IF(ISERROR(GETPIVOTDATA("Sum of emp",'2010 County Business Patterns'!$J$2,"FIPS State and County Code",$A1510,"fipstate",$B1510,"fipscty",$C1510,"naics","337127")),0,GETPIVOTDATA("Sum of emp",'2010 County Business Patterns'!$J$2,"FIPS State and County Code",$A1510,"fipstate",$B1510,"fipscty",$C1510,"naics","337127"))</f>
        <v>0</v>
      </c>
      <c r="M1510" s="28">
        <f>IF(ISERROR(GETPIVOTDATA("Sum of Midpoint",'2010 County Business Patterns'!$J$2,"FIPS State and County Code",$A1510,"fipstate",$B1510,"fipscty",$C1510,"naics","337127")),0,GETPIVOTDATA("Sum of Midpoint",'2010 County Business Patterns'!$J$2,"FIPS State and County Code",$A1510,"fipstate",$B1510,"fipscty",$C1510,"naics","337127"))</f>
        <v>0</v>
      </c>
      <c r="N1510">
        <f>IF(ISERROR(VLOOKUP($B1510,'2010 State Business Patterns'!$AN$3:$AR$55,3,FALSE)),0,VLOOKUP($B1510,'2010 State Business Patterns'!$AN$3:$AR$55,3,FALSE))</f>
        <v>0.73465346534653464</v>
      </c>
      <c r="O1510" s="28">
        <f t="shared" si="117"/>
        <v>0</v>
      </c>
      <c r="P1510" s="28">
        <f>IF(ISERROR(GETPIVOTDATA("Sum of emp",'2010 County Business Patterns'!$J$2,"FIPS State and County Code",$A1510,"fipstate",$B1510,"fipscty",$C1510,"naics","337214")),0,GETPIVOTDATA("Sum of emp",'2010 County Business Patterns'!$J$2,"FIPS State and County Code",$A1510,"fipstate",$B1510,"fipscty",$C1510,"naics","337214"))</f>
        <v>0</v>
      </c>
      <c r="Q1510" s="28">
        <f>IF(ISERROR(GETPIVOTDATA("Sum of Midpoint",'2010 County Business Patterns'!$J$2,"FIPS State and County Code",$A1510,"fipstate",$B1510,"fipscty",$C1510,"naics","337214")),0,GETPIVOTDATA("Sum of Midpoint",'2010 County Business Patterns'!$J$2,"FIPS State and County Code",$A1510,"fipstate",$B1510,"fipscty",$C1510,"naics","337214"))</f>
        <v>0</v>
      </c>
      <c r="R1510">
        <f>IF(ISERROR(VLOOKUP($B1510,'2010 State Business Patterns'!$AN$3:$AR$55,4,FALSE)),0,VLOOKUP($B1510,'2010 State Business Patterns'!$AN$3:$AR$55,4,FALSE))</f>
        <v>0.58720538720538729</v>
      </c>
      <c r="S1510" s="28">
        <f t="shared" si="118"/>
        <v>0</v>
      </c>
      <c r="T1510" s="28">
        <f>IF(ISERROR(GETPIVOTDATA("Sum of emp",'2010 County Business Patterns'!$J$2,"FIPS State and County Code",$A1510,"fipstate",$B1510,"fipscty",$C1510,"naics","337215")),0,GETPIVOTDATA("Sum of emp",'2010 County Business Patterns'!$J$2,"FIPS State and County Code",$A1510,"fipstate",$B1510,"fipscty",$C1510,"naics","337215"))</f>
        <v>0</v>
      </c>
      <c r="U1510" s="28">
        <f>IF(ISERROR(GETPIVOTDATA("Sum of Midpoint",'2010 County Business Patterns'!$J$2,"FIPS State and County Code",$A1510,"fipstate",$B1510,"fipscty",$C1510,"naics","337215")),0,GETPIVOTDATA("Sum of Midpoint",'2010 County Business Patterns'!$J$2,"FIPS State and County Code",$A1510,"fipstate",$B1510,"fipscty",$C1510,"naics","337215"))</f>
        <v>0</v>
      </c>
      <c r="V1510">
        <f>IF(ISERROR(VLOOKUP($B1510,'2010 State Business Patterns'!$AN$3:$AR$55,5,FALSE)),0,VLOOKUP($B1510,'2010 State Business Patterns'!$AN$3:$AR$55,5,FALSE))</f>
        <v>0.59275362318840574</v>
      </c>
      <c r="W1510" s="28">
        <f t="shared" si="119"/>
        <v>0</v>
      </c>
    </row>
    <row r="1511" spans="1:23" hidden="1">
      <c r="A1511" s="1" t="s">
        <v>4635</v>
      </c>
      <c r="B1511" s="1" t="s">
        <v>1950</v>
      </c>
      <c r="C1511" s="1" t="s">
        <v>1844</v>
      </c>
      <c r="D1511" s="1" t="s">
        <v>4636</v>
      </c>
      <c r="E1511" s="1" t="s">
        <v>2057</v>
      </c>
      <c r="F1511" s="1" t="s">
        <v>4601</v>
      </c>
      <c r="G1511" s="47">
        <f t="shared" si="115"/>
        <v>0</v>
      </c>
      <c r="H1511" s="28">
        <f>IF(ISERROR(GETPIVOTDATA("Sum of emp",'2010 County Business Patterns'!$J$2,"FIPS State and County Code",$A1511,"fipstate",$B1511,"fipscty",$C1511,"naics","337124")),0,GETPIVOTDATA("Sum of emp",'2010 County Business Patterns'!$J$2,"FIPS State and County Code",$A1511,"fipstate",$B1511,"fipscty",$C1511,"naics","337124"))</f>
        <v>0</v>
      </c>
      <c r="I1511" s="28">
        <f>IF(ISERROR(GETPIVOTDATA("Sum of Midpoint",'2010 County Business Patterns'!$J$2,"FIPS State and County Code",$A1511,"fipstate",$B1511,"fipscty",$C1511,"naics","337124")),0,GETPIVOTDATA("Sum of Midpoint",'2010 County Business Patterns'!$J$2,"FIPS State and County Code",$A1511,"fipstate",$B1511,"fipscty",$C1511,"naics","337124"))</f>
        <v>0</v>
      </c>
      <c r="J1511">
        <f>IF(ISERROR(VLOOKUP($B1511,'2010 State Business Patterns'!$AN$3:$AR$55,2,FALSE)),0,VLOOKUP($B1511,'2010 State Business Patterns'!$AN$3:$AR$55,2,FALSE))</f>
        <v>0.8448979591836735</v>
      </c>
      <c r="K1511" s="28">
        <f t="shared" si="116"/>
        <v>0</v>
      </c>
      <c r="L1511" s="28">
        <f>IF(ISERROR(GETPIVOTDATA("Sum of emp",'2010 County Business Patterns'!$J$2,"FIPS State and County Code",$A1511,"fipstate",$B1511,"fipscty",$C1511,"naics","337127")),0,GETPIVOTDATA("Sum of emp",'2010 County Business Patterns'!$J$2,"FIPS State and County Code",$A1511,"fipstate",$B1511,"fipscty",$C1511,"naics","337127"))</f>
        <v>0</v>
      </c>
      <c r="M1511" s="28">
        <f>IF(ISERROR(GETPIVOTDATA("Sum of Midpoint",'2010 County Business Patterns'!$J$2,"FIPS State and County Code",$A1511,"fipstate",$B1511,"fipscty",$C1511,"naics","337127")),0,GETPIVOTDATA("Sum of Midpoint",'2010 County Business Patterns'!$J$2,"FIPS State and County Code",$A1511,"fipstate",$B1511,"fipscty",$C1511,"naics","337127"))</f>
        <v>0</v>
      </c>
      <c r="N1511">
        <f>IF(ISERROR(VLOOKUP($B1511,'2010 State Business Patterns'!$AN$3:$AR$55,3,FALSE)),0,VLOOKUP($B1511,'2010 State Business Patterns'!$AN$3:$AR$55,3,FALSE))</f>
        <v>0.73465346534653464</v>
      </c>
      <c r="O1511" s="28">
        <f t="shared" si="117"/>
        <v>0</v>
      </c>
      <c r="P1511" s="28">
        <f>IF(ISERROR(GETPIVOTDATA("Sum of emp",'2010 County Business Patterns'!$J$2,"FIPS State and County Code",$A1511,"fipstate",$B1511,"fipscty",$C1511,"naics","337214")),0,GETPIVOTDATA("Sum of emp",'2010 County Business Patterns'!$J$2,"FIPS State and County Code",$A1511,"fipstate",$B1511,"fipscty",$C1511,"naics","337214"))</f>
        <v>0</v>
      </c>
      <c r="Q1511" s="28">
        <f>IF(ISERROR(GETPIVOTDATA("Sum of Midpoint",'2010 County Business Patterns'!$J$2,"FIPS State and County Code",$A1511,"fipstate",$B1511,"fipscty",$C1511,"naics","337214")),0,GETPIVOTDATA("Sum of Midpoint",'2010 County Business Patterns'!$J$2,"FIPS State and County Code",$A1511,"fipstate",$B1511,"fipscty",$C1511,"naics","337214"))</f>
        <v>0</v>
      </c>
      <c r="R1511">
        <f>IF(ISERROR(VLOOKUP($B1511,'2010 State Business Patterns'!$AN$3:$AR$55,4,FALSE)),0,VLOOKUP($B1511,'2010 State Business Patterns'!$AN$3:$AR$55,4,FALSE))</f>
        <v>0.58720538720538729</v>
      </c>
      <c r="S1511" s="28">
        <f t="shared" si="118"/>
        <v>0</v>
      </c>
      <c r="T1511" s="28">
        <f>IF(ISERROR(GETPIVOTDATA("Sum of emp",'2010 County Business Patterns'!$J$2,"FIPS State and County Code",$A1511,"fipstate",$B1511,"fipscty",$C1511,"naics","337215")),0,GETPIVOTDATA("Sum of emp",'2010 County Business Patterns'!$J$2,"FIPS State and County Code",$A1511,"fipstate",$B1511,"fipscty",$C1511,"naics","337215"))</f>
        <v>0</v>
      </c>
      <c r="U1511" s="28">
        <f>IF(ISERROR(GETPIVOTDATA("Sum of Midpoint",'2010 County Business Patterns'!$J$2,"FIPS State and County Code",$A1511,"fipstate",$B1511,"fipscty",$C1511,"naics","337215")),0,GETPIVOTDATA("Sum of Midpoint",'2010 County Business Patterns'!$J$2,"FIPS State and County Code",$A1511,"fipstate",$B1511,"fipscty",$C1511,"naics","337215"))</f>
        <v>0</v>
      </c>
      <c r="V1511">
        <f>IF(ISERROR(VLOOKUP($B1511,'2010 State Business Patterns'!$AN$3:$AR$55,5,FALSE)),0,VLOOKUP($B1511,'2010 State Business Patterns'!$AN$3:$AR$55,5,FALSE))</f>
        <v>0.59275362318840574</v>
      </c>
      <c r="W1511" s="28">
        <f t="shared" si="119"/>
        <v>0</v>
      </c>
    </row>
    <row r="1512" spans="1:23" hidden="1">
      <c r="A1512" s="1" t="s">
        <v>4637</v>
      </c>
      <c r="B1512" s="1" t="s">
        <v>1950</v>
      </c>
      <c r="C1512" s="1" t="s">
        <v>1784</v>
      </c>
      <c r="D1512" s="1" t="s">
        <v>2329</v>
      </c>
      <c r="E1512" s="1" t="s">
        <v>2057</v>
      </c>
      <c r="F1512" s="1" t="s">
        <v>4601</v>
      </c>
      <c r="G1512" s="47">
        <f t="shared" si="115"/>
        <v>0</v>
      </c>
      <c r="H1512" s="28">
        <f>IF(ISERROR(GETPIVOTDATA("Sum of emp",'2010 County Business Patterns'!$J$2,"FIPS State and County Code",$A1512,"fipstate",$B1512,"fipscty",$C1512,"naics","337124")),0,GETPIVOTDATA("Sum of emp",'2010 County Business Patterns'!$J$2,"FIPS State and County Code",$A1512,"fipstate",$B1512,"fipscty",$C1512,"naics","337124"))</f>
        <v>0</v>
      </c>
      <c r="I1512" s="28">
        <f>IF(ISERROR(GETPIVOTDATA("Sum of Midpoint",'2010 County Business Patterns'!$J$2,"FIPS State and County Code",$A1512,"fipstate",$B1512,"fipscty",$C1512,"naics","337124")),0,GETPIVOTDATA("Sum of Midpoint",'2010 County Business Patterns'!$J$2,"FIPS State and County Code",$A1512,"fipstate",$B1512,"fipscty",$C1512,"naics","337124"))</f>
        <v>0</v>
      </c>
      <c r="J1512">
        <f>IF(ISERROR(VLOOKUP($B1512,'2010 State Business Patterns'!$AN$3:$AR$55,2,FALSE)),0,VLOOKUP($B1512,'2010 State Business Patterns'!$AN$3:$AR$55,2,FALSE))</f>
        <v>0.8448979591836735</v>
      </c>
      <c r="K1512" s="28">
        <f t="shared" si="116"/>
        <v>0</v>
      </c>
      <c r="L1512" s="28">
        <f>IF(ISERROR(GETPIVOTDATA("Sum of emp",'2010 County Business Patterns'!$J$2,"FIPS State and County Code",$A1512,"fipstate",$B1512,"fipscty",$C1512,"naics","337127")),0,GETPIVOTDATA("Sum of emp",'2010 County Business Patterns'!$J$2,"FIPS State and County Code",$A1512,"fipstate",$B1512,"fipscty",$C1512,"naics","337127"))</f>
        <v>0</v>
      </c>
      <c r="M1512" s="28">
        <f>IF(ISERROR(GETPIVOTDATA("Sum of Midpoint",'2010 County Business Patterns'!$J$2,"FIPS State and County Code",$A1512,"fipstate",$B1512,"fipscty",$C1512,"naics","337127")),0,GETPIVOTDATA("Sum of Midpoint",'2010 County Business Patterns'!$J$2,"FIPS State and County Code",$A1512,"fipstate",$B1512,"fipscty",$C1512,"naics","337127"))</f>
        <v>0</v>
      </c>
      <c r="N1512">
        <f>IF(ISERROR(VLOOKUP($B1512,'2010 State Business Patterns'!$AN$3:$AR$55,3,FALSE)),0,VLOOKUP($B1512,'2010 State Business Patterns'!$AN$3:$AR$55,3,FALSE))</f>
        <v>0.73465346534653464</v>
      </c>
      <c r="O1512" s="28">
        <f t="shared" si="117"/>
        <v>0</v>
      </c>
      <c r="P1512" s="28">
        <f>IF(ISERROR(GETPIVOTDATA("Sum of emp",'2010 County Business Patterns'!$J$2,"FIPS State and County Code",$A1512,"fipstate",$B1512,"fipscty",$C1512,"naics","337214")),0,GETPIVOTDATA("Sum of emp",'2010 County Business Patterns'!$J$2,"FIPS State and County Code",$A1512,"fipstate",$B1512,"fipscty",$C1512,"naics","337214"))</f>
        <v>0</v>
      </c>
      <c r="Q1512" s="28">
        <f>IF(ISERROR(GETPIVOTDATA("Sum of Midpoint",'2010 County Business Patterns'!$J$2,"FIPS State and County Code",$A1512,"fipstate",$B1512,"fipscty",$C1512,"naics","337214")),0,GETPIVOTDATA("Sum of Midpoint",'2010 County Business Patterns'!$J$2,"FIPS State and County Code",$A1512,"fipstate",$B1512,"fipscty",$C1512,"naics","337214"))</f>
        <v>0</v>
      </c>
      <c r="R1512">
        <f>IF(ISERROR(VLOOKUP($B1512,'2010 State Business Patterns'!$AN$3:$AR$55,4,FALSE)),0,VLOOKUP($B1512,'2010 State Business Patterns'!$AN$3:$AR$55,4,FALSE))</f>
        <v>0.58720538720538729</v>
      </c>
      <c r="S1512" s="28">
        <f t="shared" si="118"/>
        <v>0</v>
      </c>
      <c r="T1512" s="28">
        <f>IF(ISERROR(GETPIVOTDATA("Sum of emp",'2010 County Business Patterns'!$J$2,"FIPS State and County Code",$A1512,"fipstate",$B1512,"fipscty",$C1512,"naics","337215")),0,GETPIVOTDATA("Sum of emp",'2010 County Business Patterns'!$J$2,"FIPS State and County Code",$A1512,"fipstate",$B1512,"fipscty",$C1512,"naics","337215"))</f>
        <v>0</v>
      </c>
      <c r="U1512" s="28">
        <f>IF(ISERROR(GETPIVOTDATA("Sum of Midpoint",'2010 County Business Patterns'!$J$2,"FIPS State and County Code",$A1512,"fipstate",$B1512,"fipscty",$C1512,"naics","337215")),0,GETPIVOTDATA("Sum of Midpoint",'2010 County Business Patterns'!$J$2,"FIPS State and County Code",$A1512,"fipstate",$B1512,"fipscty",$C1512,"naics","337215"))</f>
        <v>0</v>
      </c>
      <c r="V1512">
        <f>IF(ISERROR(VLOOKUP($B1512,'2010 State Business Patterns'!$AN$3:$AR$55,5,FALSE)),0,VLOOKUP($B1512,'2010 State Business Patterns'!$AN$3:$AR$55,5,FALSE))</f>
        <v>0.59275362318840574</v>
      </c>
      <c r="W1512" s="28">
        <f t="shared" si="119"/>
        <v>0</v>
      </c>
    </row>
    <row r="1513" spans="1:23" hidden="1">
      <c r="A1513" s="1" t="s">
        <v>4638</v>
      </c>
      <c r="B1513" s="1" t="s">
        <v>1950</v>
      </c>
      <c r="C1513" s="1" t="s">
        <v>1828</v>
      </c>
      <c r="D1513" s="1" t="s">
        <v>2892</v>
      </c>
      <c r="E1513" s="1" t="s">
        <v>2057</v>
      </c>
      <c r="F1513" s="1" t="s">
        <v>4601</v>
      </c>
      <c r="G1513" s="47">
        <f t="shared" si="115"/>
        <v>0</v>
      </c>
      <c r="H1513" s="28">
        <f>IF(ISERROR(GETPIVOTDATA("Sum of emp",'2010 County Business Patterns'!$J$2,"FIPS State and County Code",$A1513,"fipstate",$B1513,"fipscty",$C1513,"naics","337124")),0,GETPIVOTDATA("Sum of emp",'2010 County Business Patterns'!$J$2,"FIPS State and County Code",$A1513,"fipstate",$B1513,"fipscty",$C1513,"naics","337124"))</f>
        <v>0</v>
      </c>
      <c r="I1513" s="28">
        <f>IF(ISERROR(GETPIVOTDATA("Sum of Midpoint",'2010 County Business Patterns'!$J$2,"FIPS State and County Code",$A1513,"fipstate",$B1513,"fipscty",$C1513,"naics","337124")),0,GETPIVOTDATA("Sum of Midpoint",'2010 County Business Patterns'!$J$2,"FIPS State and County Code",$A1513,"fipstate",$B1513,"fipscty",$C1513,"naics","337124"))</f>
        <v>0</v>
      </c>
      <c r="J1513">
        <f>IF(ISERROR(VLOOKUP($B1513,'2010 State Business Patterns'!$AN$3:$AR$55,2,FALSE)),0,VLOOKUP($B1513,'2010 State Business Patterns'!$AN$3:$AR$55,2,FALSE))</f>
        <v>0.8448979591836735</v>
      </c>
      <c r="K1513" s="28">
        <f t="shared" si="116"/>
        <v>0</v>
      </c>
      <c r="L1513" s="28">
        <f>IF(ISERROR(GETPIVOTDATA("Sum of emp",'2010 County Business Patterns'!$J$2,"FIPS State and County Code",$A1513,"fipstate",$B1513,"fipscty",$C1513,"naics","337127")),0,GETPIVOTDATA("Sum of emp",'2010 County Business Patterns'!$J$2,"FIPS State and County Code",$A1513,"fipstate",$B1513,"fipscty",$C1513,"naics","337127"))</f>
        <v>0</v>
      </c>
      <c r="M1513" s="28">
        <f>IF(ISERROR(GETPIVOTDATA("Sum of Midpoint",'2010 County Business Patterns'!$J$2,"FIPS State and County Code",$A1513,"fipstate",$B1513,"fipscty",$C1513,"naics","337127")),0,GETPIVOTDATA("Sum of Midpoint",'2010 County Business Patterns'!$J$2,"FIPS State and County Code",$A1513,"fipstate",$B1513,"fipscty",$C1513,"naics","337127"))</f>
        <v>0</v>
      </c>
      <c r="N1513">
        <f>IF(ISERROR(VLOOKUP($B1513,'2010 State Business Patterns'!$AN$3:$AR$55,3,FALSE)),0,VLOOKUP($B1513,'2010 State Business Patterns'!$AN$3:$AR$55,3,FALSE))</f>
        <v>0.73465346534653464</v>
      </c>
      <c r="O1513" s="28">
        <f t="shared" si="117"/>
        <v>0</v>
      </c>
      <c r="P1513" s="28">
        <f>IF(ISERROR(GETPIVOTDATA("Sum of emp",'2010 County Business Patterns'!$J$2,"FIPS State and County Code",$A1513,"fipstate",$B1513,"fipscty",$C1513,"naics","337214")),0,GETPIVOTDATA("Sum of emp",'2010 County Business Patterns'!$J$2,"FIPS State and County Code",$A1513,"fipstate",$B1513,"fipscty",$C1513,"naics","337214"))</f>
        <v>0</v>
      </c>
      <c r="Q1513" s="28">
        <f>IF(ISERROR(GETPIVOTDATA("Sum of Midpoint",'2010 County Business Patterns'!$J$2,"FIPS State and County Code",$A1513,"fipstate",$B1513,"fipscty",$C1513,"naics","337214")),0,GETPIVOTDATA("Sum of Midpoint",'2010 County Business Patterns'!$J$2,"FIPS State and County Code",$A1513,"fipstate",$B1513,"fipscty",$C1513,"naics","337214"))</f>
        <v>0</v>
      </c>
      <c r="R1513">
        <f>IF(ISERROR(VLOOKUP($B1513,'2010 State Business Patterns'!$AN$3:$AR$55,4,FALSE)),0,VLOOKUP($B1513,'2010 State Business Patterns'!$AN$3:$AR$55,4,FALSE))</f>
        <v>0.58720538720538729</v>
      </c>
      <c r="S1513" s="28">
        <f t="shared" si="118"/>
        <v>0</v>
      </c>
      <c r="T1513" s="28">
        <f>IF(ISERROR(GETPIVOTDATA("Sum of emp",'2010 County Business Patterns'!$J$2,"FIPS State and County Code",$A1513,"fipstate",$B1513,"fipscty",$C1513,"naics","337215")),0,GETPIVOTDATA("Sum of emp",'2010 County Business Patterns'!$J$2,"FIPS State and County Code",$A1513,"fipstate",$B1513,"fipscty",$C1513,"naics","337215"))</f>
        <v>0</v>
      </c>
      <c r="U1513" s="28">
        <f>IF(ISERROR(GETPIVOTDATA("Sum of Midpoint",'2010 County Business Patterns'!$J$2,"FIPS State and County Code",$A1513,"fipstate",$B1513,"fipscty",$C1513,"naics","337215")),0,GETPIVOTDATA("Sum of Midpoint",'2010 County Business Patterns'!$J$2,"FIPS State and County Code",$A1513,"fipstate",$B1513,"fipscty",$C1513,"naics","337215"))</f>
        <v>0</v>
      </c>
      <c r="V1513">
        <f>IF(ISERROR(VLOOKUP($B1513,'2010 State Business Patterns'!$AN$3:$AR$55,5,FALSE)),0,VLOOKUP($B1513,'2010 State Business Patterns'!$AN$3:$AR$55,5,FALSE))</f>
        <v>0.59275362318840574</v>
      </c>
      <c r="W1513" s="28">
        <f t="shared" si="119"/>
        <v>0</v>
      </c>
    </row>
    <row r="1514" spans="1:23" hidden="1">
      <c r="A1514" s="1" t="s">
        <v>4639</v>
      </c>
      <c r="B1514" s="1" t="s">
        <v>1950</v>
      </c>
      <c r="C1514" s="1" t="s">
        <v>1845</v>
      </c>
      <c r="D1514" s="1" t="s">
        <v>2104</v>
      </c>
      <c r="E1514" s="1" t="s">
        <v>2057</v>
      </c>
      <c r="F1514" s="1" t="s">
        <v>4601</v>
      </c>
      <c r="G1514" s="47">
        <f t="shared" si="115"/>
        <v>0</v>
      </c>
      <c r="H1514" s="28">
        <f>IF(ISERROR(GETPIVOTDATA("Sum of emp",'2010 County Business Patterns'!$J$2,"FIPS State and County Code",$A1514,"fipstate",$B1514,"fipscty",$C1514,"naics","337124")),0,GETPIVOTDATA("Sum of emp",'2010 County Business Patterns'!$J$2,"FIPS State and County Code",$A1514,"fipstate",$B1514,"fipscty",$C1514,"naics","337124"))</f>
        <v>0</v>
      </c>
      <c r="I1514" s="28">
        <f>IF(ISERROR(GETPIVOTDATA("Sum of Midpoint",'2010 County Business Patterns'!$J$2,"FIPS State and County Code",$A1514,"fipstate",$B1514,"fipscty",$C1514,"naics","337124")),0,GETPIVOTDATA("Sum of Midpoint",'2010 County Business Patterns'!$J$2,"FIPS State and County Code",$A1514,"fipstate",$B1514,"fipscty",$C1514,"naics","337124"))</f>
        <v>0</v>
      </c>
      <c r="J1514">
        <f>IF(ISERROR(VLOOKUP($B1514,'2010 State Business Patterns'!$AN$3:$AR$55,2,FALSE)),0,VLOOKUP($B1514,'2010 State Business Patterns'!$AN$3:$AR$55,2,FALSE))</f>
        <v>0.8448979591836735</v>
      </c>
      <c r="K1514" s="28">
        <f t="shared" si="116"/>
        <v>0</v>
      </c>
      <c r="L1514" s="28">
        <f>IF(ISERROR(GETPIVOTDATA("Sum of emp",'2010 County Business Patterns'!$J$2,"FIPS State and County Code",$A1514,"fipstate",$B1514,"fipscty",$C1514,"naics","337127")),0,GETPIVOTDATA("Sum of emp",'2010 County Business Patterns'!$J$2,"FIPS State and County Code",$A1514,"fipstate",$B1514,"fipscty",$C1514,"naics","337127"))</f>
        <v>0</v>
      </c>
      <c r="M1514" s="28">
        <f>IF(ISERROR(GETPIVOTDATA("Sum of Midpoint",'2010 County Business Patterns'!$J$2,"FIPS State and County Code",$A1514,"fipstate",$B1514,"fipscty",$C1514,"naics","337127")),0,GETPIVOTDATA("Sum of Midpoint",'2010 County Business Patterns'!$J$2,"FIPS State and County Code",$A1514,"fipstate",$B1514,"fipscty",$C1514,"naics","337127"))</f>
        <v>0</v>
      </c>
      <c r="N1514">
        <f>IF(ISERROR(VLOOKUP($B1514,'2010 State Business Patterns'!$AN$3:$AR$55,3,FALSE)),0,VLOOKUP($B1514,'2010 State Business Patterns'!$AN$3:$AR$55,3,FALSE))</f>
        <v>0.73465346534653464</v>
      </c>
      <c r="O1514" s="28">
        <f t="shared" si="117"/>
        <v>0</v>
      </c>
      <c r="P1514" s="28">
        <f>IF(ISERROR(GETPIVOTDATA("Sum of emp",'2010 County Business Patterns'!$J$2,"FIPS State and County Code",$A1514,"fipstate",$B1514,"fipscty",$C1514,"naics","337214")),0,GETPIVOTDATA("Sum of emp",'2010 County Business Patterns'!$J$2,"FIPS State and County Code",$A1514,"fipstate",$B1514,"fipscty",$C1514,"naics","337214"))</f>
        <v>0</v>
      </c>
      <c r="Q1514" s="28">
        <f>IF(ISERROR(GETPIVOTDATA("Sum of Midpoint",'2010 County Business Patterns'!$J$2,"FIPS State and County Code",$A1514,"fipstate",$B1514,"fipscty",$C1514,"naics","337214")),0,GETPIVOTDATA("Sum of Midpoint",'2010 County Business Patterns'!$J$2,"FIPS State and County Code",$A1514,"fipstate",$B1514,"fipscty",$C1514,"naics","337214"))</f>
        <v>0</v>
      </c>
      <c r="R1514">
        <f>IF(ISERROR(VLOOKUP($B1514,'2010 State Business Patterns'!$AN$3:$AR$55,4,FALSE)),0,VLOOKUP($B1514,'2010 State Business Patterns'!$AN$3:$AR$55,4,FALSE))</f>
        <v>0.58720538720538729</v>
      </c>
      <c r="S1514" s="28">
        <f t="shared" si="118"/>
        <v>0</v>
      </c>
      <c r="T1514" s="28">
        <f>IF(ISERROR(GETPIVOTDATA("Sum of emp",'2010 County Business Patterns'!$J$2,"FIPS State and County Code",$A1514,"fipstate",$B1514,"fipscty",$C1514,"naics","337215")),0,GETPIVOTDATA("Sum of emp",'2010 County Business Patterns'!$J$2,"FIPS State and County Code",$A1514,"fipstate",$B1514,"fipscty",$C1514,"naics","337215"))</f>
        <v>0</v>
      </c>
      <c r="U1514" s="28">
        <f>IF(ISERROR(GETPIVOTDATA("Sum of Midpoint",'2010 County Business Patterns'!$J$2,"FIPS State and County Code",$A1514,"fipstate",$B1514,"fipscty",$C1514,"naics","337215")),0,GETPIVOTDATA("Sum of Midpoint",'2010 County Business Patterns'!$J$2,"FIPS State and County Code",$A1514,"fipstate",$B1514,"fipscty",$C1514,"naics","337215"))</f>
        <v>0</v>
      </c>
      <c r="V1514">
        <f>IF(ISERROR(VLOOKUP($B1514,'2010 State Business Patterns'!$AN$3:$AR$55,5,FALSE)),0,VLOOKUP($B1514,'2010 State Business Patterns'!$AN$3:$AR$55,5,FALSE))</f>
        <v>0.59275362318840574</v>
      </c>
      <c r="W1514" s="28">
        <f t="shared" si="119"/>
        <v>0</v>
      </c>
    </row>
    <row r="1515" spans="1:23" hidden="1">
      <c r="A1515" s="1" t="s">
        <v>4640</v>
      </c>
      <c r="B1515" s="1" t="s">
        <v>1950</v>
      </c>
      <c r="C1515" s="1" t="s">
        <v>1785</v>
      </c>
      <c r="D1515" s="1" t="s">
        <v>3371</v>
      </c>
      <c r="E1515" s="1" t="s">
        <v>2057</v>
      </c>
      <c r="F1515" s="1" t="s">
        <v>4601</v>
      </c>
      <c r="G1515" s="47">
        <f t="shared" si="115"/>
        <v>0</v>
      </c>
      <c r="H1515" s="28">
        <f>IF(ISERROR(GETPIVOTDATA("Sum of emp",'2010 County Business Patterns'!$J$2,"FIPS State and County Code",$A1515,"fipstate",$B1515,"fipscty",$C1515,"naics","337124")),0,GETPIVOTDATA("Sum of emp",'2010 County Business Patterns'!$J$2,"FIPS State and County Code",$A1515,"fipstate",$B1515,"fipscty",$C1515,"naics","337124"))</f>
        <v>0</v>
      </c>
      <c r="I1515" s="28">
        <f>IF(ISERROR(GETPIVOTDATA("Sum of Midpoint",'2010 County Business Patterns'!$J$2,"FIPS State and County Code",$A1515,"fipstate",$B1515,"fipscty",$C1515,"naics","337124")),0,GETPIVOTDATA("Sum of Midpoint",'2010 County Business Patterns'!$J$2,"FIPS State and County Code",$A1515,"fipstate",$B1515,"fipscty",$C1515,"naics","337124"))</f>
        <v>0</v>
      </c>
      <c r="J1515">
        <f>IF(ISERROR(VLOOKUP($B1515,'2010 State Business Patterns'!$AN$3:$AR$55,2,FALSE)),0,VLOOKUP($B1515,'2010 State Business Patterns'!$AN$3:$AR$55,2,FALSE))</f>
        <v>0.8448979591836735</v>
      </c>
      <c r="K1515" s="28">
        <f t="shared" si="116"/>
        <v>0</v>
      </c>
      <c r="L1515" s="28">
        <f>IF(ISERROR(GETPIVOTDATA("Sum of emp",'2010 County Business Patterns'!$J$2,"FIPS State and County Code",$A1515,"fipstate",$B1515,"fipscty",$C1515,"naics","337127")),0,GETPIVOTDATA("Sum of emp",'2010 County Business Patterns'!$J$2,"FIPS State and County Code",$A1515,"fipstate",$B1515,"fipscty",$C1515,"naics","337127"))</f>
        <v>0</v>
      </c>
      <c r="M1515" s="28">
        <f>IF(ISERROR(GETPIVOTDATA("Sum of Midpoint",'2010 County Business Patterns'!$J$2,"FIPS State and County Code",$A1515,"fipstate",$B1515,"fipscty",$C1515,"naics","337127")),0,GETPIVOTDATA("Sum of Midpoint",'2010 County Business Patterns'!$J$2,"FIPS State and County Code",$A1515,"fipstate",$B1515,"fipscty",$C1515,"naics","337127"))</f>
        <v>0</v>
      </c>
      <c r="N1515">
        <f>IF(ISERROR(VLOOKUP($B1515,'2010 State Business Patterns'!$AN$3:$AR$55,3,FALSE)),0,VLOOKUP($B1515,'2010 State Business Patterns'!$AN$3:$AR$55,3,FALSE))</f>
        <v>0.73465346534653464</v>
      </c>
      <c r="O1515" s="28">
        <f t="shared" si="117"/>
        <v>0</v>
      </c>
      <c r="P1515" s="28">
        <f>IF(ISERROR(GETPIVOTDATA("Sum of emp",'2010 County Business Patterns'!$J$2,"FIPS State and County Code",$A1515,"fipstate",$B1515,"fipscty",$C1515,"naics","337214")),0,GETPIVOTDATA("Sum of emp",'2010 County Business Patterns'!$J$2,"FIPS State and County Code",$A1515,"fipstate",$B1515,"fipscty",$C1515,"naics","337214"))</f>
        <v>0</v>
      </c>
      <c r="Q1515" s="28">
        <f>IF(ISERROR(GETPIVOTDATA("Sum of Midpoint",'2010 County Business Patterns'!$J$2,"FIPS State and County Code",$A1515,"fipstate",$B1515,"fipscty",$C1515,"naics","337214")),0,GETPIVOTDATA("Sum of Midpoint",'2010 County Business Patterns'!$J$2,"FIPS State and County Code",$A1515,"fipstate",$B1515,"fipscty",$C1515,"naics","337214"))</f>
        <v>0</v>
      </c>
      <c r="R1515">
        <f>IF(ISERROR(VLOOKUP($B1515,'2010 State Business Patterns'!$AN$3:$AR$55,4,FALSE)),0,VLOOKUP($B1515,'2010 State Business Patterns'!$AN$3:$AR$55,4,FALSE))</f>
        <v>0.58720538720538729</v>
      </c>
      <c r="S1515" s="28">
        <f t="shared" si="118"/>
        <v>0</v>
      </c>
      <c r="T1515" s="28">
        <f>IF(ISERROR(GETPIVOTDATA("Sum of emp",'2010 County Business Patterns'!$J$2,"FIPS State and County Code",$A1515,"fipstate",$B1515,"fipscty",$C1515,"naics","337215")),0,GETPIVOTDATA("Sum of emp",'2010 County Business Patterns'!$J$2,"FIPS State and County Code",$A1515,"fipstate",$B1515,"fipscty",$C1515,"naics","337215"))</f>
        <v>0</v>
      </c>
      <c r="U1515" s="28">
        <f>IF(ISERROR(GETPIVOTDATA("Sum of Midpoint",'2010 County Business Patterns'!$J$2,"FIPS State and County Code",$A1515,"fipstate",$B1515,"fipscty",$C1515,"naics","337215")),0,GETPIVOTDATA("Sum of Midpoint",'2010 County Business Patterns'!$J$2,"FIPS State and County Code",$A1515,"fipstate",$B1515,"fipscty",$C1515,"naics","337215"))</f>
        <v>0</v>
      </c>
      <c r="V1515">
        <f>IF(ISERROR(VLOOKUP($B1515,'2010 State Business Patterns'!$AN$3:$AR$55,5,FALSE)),0,VLOOKUP($B1515,'2010 State Business Patterns'!$AN$3:$AR$55,5,FALSE))</f>
        <v>0.59275362318840574</v>
      </c>
      <c r="W1515" s="28">
        <f t="shared" si="119"/>
        <v>0</v>
      </c>
    </row>
    <row r="1516" spans="1:23" hidden="1">
      <c r="A1516" s="1" t="s">
        <v>4641</v>
      </c>
      <c r="B1516" s="1" t="s">
        <v>1950</v>
      </c>
      <c r="C1516" s="1" t="s">
        <v>1786</v>
      </c>
      <c r="D1516" s="1" t="s">
        <v>2106</v>
      </c>
      <c r="E1516" s="1" t="s">
        <v>2057</v>
      </c>
      <c r="F1516" s="1" t="s">
        <v>4601</v>
      </c>
      <c r="G1516" s="47">
        <f t="shared" si="115"/>
        <v>0</v>
      </c>
      <c r="H1516" s="28">
        <f>IF(ISERROR(GETPIVOTDATA("Sum of emp",'2010 County Business Patterns'!$J$2,"FIPS State and County Code",$A1516,"fipstate",$B1516,"fipscty",$C1516,"naics","337124")),0,GETPIVOTDATA("Sum of emp",'2010 County Business Patterns'!$J$2,"FIPS State and County Code",$A1516,"fipstate",$B1516,"fipscty",$C1516,"naics","337124"))</f>
        <v>0</v>
      </c>
      <c r="I1516" s="28">
        <f>IF(ISERROR(GETPIVOTDATA("Sum of Midpoint",'2010 County Business Patterns'!$J$2,"FIPS State and County Code",$A1516,"fipstate",$B1516,"fipscty",$C1516,"naics","337124")),0,GETPIVOTDATA("Sum of Midpoint",'2010 County Business Patterns'!$J$2,"FIPS State and County Code",$A1516,"fipstate",$B1516,"fipscty",$C1516,"naics","337124"))</f>
        <v>0</v>
      </c>
      <c r="J1516">
        <f>IF(ISERROR(VLOOKUP($B1516,'2010 State Business Patterns'!$AN$3:$AR$55,2,FALSE)),0,VLOOKUP($B1516,'2010 State Business Patterns'!$AN$3:$AR$55,2,FALSE))</f>
        <v>0.8448979591836735</v>
      </c>
      <c r="K1516" s="28">
        <f t="shared" si="116"/>
        <v>0</v>
      </c>
      <c r="L1516" s="28">
        <f>IF(ISERROR(GETPIVOTDATA("Sum of emp",'2010 County Business Patterns'!$J$2,"FIPS State and County Code",$A1516,"fipstate",$B1516,"fipscty",$C1516,"naics","337127")),0,GETPIVOTDATA("Sum of emp",'2010 County Business Patterns'!$J$2,"FIPS State and County Code",$A1516,"fipstate",$B1516,"fipscty",$C1516,"naics","337127"))</f>
        <v>0</v>
      </c>
      <c r="M1516" s="28">
        <f>IF(ISERROR(GETPIVOTDATA("Sum of Midpoint",'2010 County Business Patterns'!$J$2,"FIPS State and County Code",$A1516,"fipstate",$B1516,"fipscty",$C1516,"naics","337127")),0,GETPIVOTDATA("Sum of Midpoint",'2010 County Business Patterns'!$J$2,"FIPS State and County Code",$A1516,"fipstate",$B1516,"fipscty",$C1516,"naics","337127"))</f>
        <v>0</v>
      </c>
      <c r="N1516">
        <f>IF(ISERROR(VLOOKUP($B1516,'2010 State Business Patterns'!$AN$3:$AR$55,3,FALSE)),0,VLOOKUP($B1516,'2010 State Business Patterns'!$AN$3:$AR$55,3,FALSE))</f>
        <v>0.73465346534653464</v>
      </c>
      <c r="O1516" s="28">
        <f t="shared" si="117"/>
        <v>0</v>
      </c>
      <c r="P1516" s="28">
        <f>IF(ISERROR(GETPIVOTDATA("Sum of emp",'2010 County Business Patterns'!$J$2,"FIPS State and County Code",$A1516,"fipstate",$B1516,"fipscty",$C1516,"naics","337214")),0,GETPIVOTDATA("Sum of emp",'2010 County Business Patterns'!$J$2,"FIPS State and County Code",$A1516,"fipstate",$B1516,"fipscty",$C1516,"naics","337214"))</f>
        <v>0</v>
      </c>
      <c r="Q1516" s="28">
        <f>IF(ISERROR(GETPIVOTDATA("Sum of Midpoint",'2010 County Business Patterns'!$J$2,"FIPS State and County Code",$A1516,"fipstate",$B1516,"fipscty",$C1516,"naics","337214")),0,GETPIVOTDATA("Sum of Midpoint",'2010 County Business Patterns'!$J$2,"FIPS State and County Code",$A1516,"fipstate",$B1516,"fipscty",$C1516,"naics","337214"))</f>
        <v>0</v>
      </c>
      <c r="R1516">
        <f>IF(ISERROR(VLOOKUP($B1516,'2010 State Business Patterns'!$AN$3:$AR$55,4,FALSE)),0,VLOOKUP($B1516,'2010 State Business Patterns'!$AN$3:$AR$55,4,FALSE))</f>
        <v>0.58720538720538729</v>
      </c>
      <c r="S1516" s="28">
        <f t="shared" si="118"/>
        <v>0</v>
      </c>
      <c r="T1516" s="28">
        <f>IF(ISERROR(GETPIVOTDATA("Sum of emp",'2010 County Business Patterns'!$J$2,"FIPS State and County Code",$A1516,"fipstate",$B1516,"fipscty",$C1516,"naics","337215")),0,GETPIVOTDATA("Sum of emp",'2010 County Business Patterns'!$J$2,"FIPS State and County Code",$A1516,"fipstate",$B1516,"fipscty",$C1516,"naics","337215"))</f>
        <v>0</v>
      </c>
      <c r="U1516" s="28">
        <f>IF(ISERROR(GETPIVOTDATA("Sum of Midpoint",'2010 County Business Patterns'!$J$2,"FIPS State and County Code",$A1516,"fipstate",$B1516,"fipscty",$C1516,"naics","337215")),0,GETPIVOTDATA("Sum of Midpoint",'2010 County Business Patterns'!$J$2,"FIPS State and County Code",$A1516,"fipstate",$B1516,"fipscty",$C1516,"naics","337215"))</f>
        <v>0</v>
      </c>
      <c r="V1516">
        <f>IF(ISERROR(VLOOKUP($B1516,'2010 State Business Patterns'!$AN$3:$AR$55,5,FALSE)),0,VLOOKUP($B1516,'2010 State Business Patterns'!$AN$3:$AR$55,5,FALSE))</f>
        <v>0.59275362318840574</v>
      </c>
      <c r="W1516" s="28">
        <f t="shared" si="119"/>
        <v>0</v>
      </c>
    </row>
    <row r="1517" spans="1:23" hidden="1">
      <c r="A1517" s="1" t="s">
        <v>4642</v>
      </c>
      <c r="B1517" s="1" t="s">
        <v>1950</v>
      </c>
      <c r="C1517" s="1" t="s">
        <v>1847</v>
      </c>
      <c r="D1517" s="1" t="s">
        <v>4643</v>
      </c>
      <c r="E1517" s="1" t="s">
        <v>2057</v>
      </c>
      <c r="F1517" s="1" t="s">
        <v>4601</v>
      </c>
      <c r="G1517" s="47">
        <f t="shared" si="115"/>
        <v>0</v>
      </c>
      <c r="H1517" s="28">
        <f>IF(ISERROR(GETPIVOTDATA("Sum of emp",'2010 County Business Patterns'!$J$2,"FIPS State and County Code",$A1517,"fipstate",$B1517,"fipscty",$C1517,"naics","337124")),0,GETPIVOTDATA("Sum of emp",'2010 County Business Patterns'!$J$2,"FIPS State and County Code",$A1517,"fipstate",$B1517,"fipscty",$C1517,"naics","337124"))</f>
        <v>0</v>
      </c>
      <c r="I1517" s="28">
        <f>IF(ISERROR(GETPIVOTDATA("Sum of Midpoint",'2010 County Business Patterns'!$J$2,"FIPS State and County Code",$A1517,"fipstate",$B1517,"fipscty",$C1517,"naics","337124")),0,GETPIVOTDATA("Sum of Midpoint",'2010 County Business Patterns'!$J$2,"FIPS State and County Code",$A1517,"fipstate",$B1517,"fipscty",$C1517,"naics","337124"))</f>
        <v>0</v>
      </c>
      <c r="J1517">
        <f>IF(ISERROR(VLOOKUP($B1517,'2010 State Business Patterns'!$AN$3:$AR$55,2,FALSE)),0,VLOOKUP($B1517,'2010 State Business Patterns'!$AN$3:$AR$55,2,FALSE))</f>
        <v>0.8448979591836735</v>
      </c>
      <c r="K1517" s="28">
        <f t="shared" si="116"/>
        <v>0</v>
      </c>
      <c r="L1517" s="28">
        <f>IF(ISERROR(GETPIVOTDATA("Sum of emp",'2010 County Business Patterns'!$J$2,"FIPS State and County Code",$A1517,"fipstate",$B1517,"fipscty",$C1517,"naics","337127")),0,GETPIVOTDATA("Sum of emp",'2010 County Business Patterns'!$J$2,"FIPS State and County Code",$A1517,"fipstate",$B1517,"fipscty",$C1517,"naics","337127"))</f>
        <v>0</v>
      </c>
      <c r="M1517" s="28">
        <f>IF(ISERROR(GETPIVOTDATA("Sum of Midpoint",'2010 County Business Patterns'!$J$2,"FIPS State and County Code",$A1517,"fipstate",$B1517,"fipscty",$C1517,"naics","337127")),0,GETPIVOTDATA("Sum of Midpoint",'2010 County Business Patterns'!$J$2,"FIPS State and County Code",$A1517,"fipstate",$B1517,"fipscty",$C1517,"naics","337127"))</f>
        <v>0</v>
      </c>
      <c r="N1517">
        <f>IF(ISERROR(VLOOKUP($B1517,'2010 State Business Patterns'!$AN$3:$AR$55,3,FALSE)),0,VLOOKUP($B1517,'2010 State Business Patterns'!$AN$3:$AR$55,3,FALSE))</f>
        <v>0.73465346534653464</v>
      </c>
      <c r="O1517" s="28">
        <f t="shared" si="117"/>
        <v>0</v>
      </c>
      <c r="P1517" s="28">
        <f>IF(ISERROR(GETPIVOTDATA("Sum of emp",'2010 County Business Patterns'!$J$2,"FIPS State and County Code",$A1517,"fipstate",$B1517,"fipscty",$C1517,"naics","337214")),0,GETPIVOTDATA("Sum of emp",'2010 County Business Patterns'!$J$2,"FIPS State and County Code",$A1517,"fipstate",$B1517,"fipscty",$C1517,"naics","337214"))</f>
        <v>0</v>
      </c>
      <c r="Q1517" s="28">
        <f>IF(ISERROR(GETPIVOTDATA("Sum of Midpoint",'2010 County Business Patterns'!$J$2,"FIPS State and County Code",$A1517,"fipstate",$B1517,"fipscty",$C1517,"naics","337214")),0,GETPIVOTDATA("Sum of Midpoint",'2010 County Business Patterns'!$J$2,"FIPS State and County Code",$A1517,"fipstate",$B1517,"fipscty",$C1517,"naics","337214"))</f>
        <v>0</v>
      </c>
      <c r="R1517">
        <f>IF(ISERROR(VLOOKUP($B1517,'2010 State Business Patterns'!$AN$3:$AR$55,4,FALSE)),0,VLOOKUP($B1517,'2010 State Business Patterns'!$AN$3:$AR$55,4,FALSE))</f>
        <v>0.58720538720538729</v>
      </c>
      <c r="S1517" s="28">
        <f t="shared" si="118"/>
        <v>0</v>
      </c>
      <c r="T1517" s="28">
        <f>IF(ISERROR(GETPIVOTDATA("Sum of emp",'2010 County Business Patterns'!$J$2,"FIPS State and County Code",$A1517,"fipstate",$B1517,"fipscty",$C1517,"naics","337215")),0,GETPIVOTDATA("Sum of emp",'2010 County Business Patterns'!$J$2,"FIPS State and County Code",$A1517,"fipstate",$B1517,"fipscty",$C1517,"naics","337215"))</f>
        <v>0</v>
      </c>
      <c r="U1517" s="28">
        <f>IF(ISERROR(GETPIVOTDATA("Sum of Midpoint",'2010 County Business Patterns'!$J$2,"FIPS State and County Code",$A1517,"fipstate",$B1517,"fipscty",$C1517,"naics","337215")),0,GETPIVOTDATA("Sum of Midpoint",'2010 County Business Patterns'!$J$2,"FIPS State and County Code",$A1517,"fipstate",$B1517,"fipscty",$C1517,"naics","337215"))</f>
        <v>0</v>
      </c>
      <c r="V1517">
        <f>IF(ISERROR(VLOOKUP($B1517,'2010 State Business Patterns'!$AN$3:$AR$55,5,FALSE)),0,VLOOKUP($B1517,'2010 State Business Patterns'!$AN$3:$AR$55,5,FALSE))</f>
        <v>0.59275362318840574</v>
      </c>
      <c r="W1517" s="28">
        <f t="shared" si="119"/>
        <v>0</v>
      </c>
    </row>
    <row r="1518" spans="1:23" hidden="1">
      <c r="A1518" s="1" t="s">
        <v>4644</v>
      </c>
      <c r="B1518" s="1" t="s">
        <v>1950</v>
      </c>
      <c r="C1518" s="1" t="s">
        <v>1848</v>
      </c>
      <c r="D1518" s="1" t="s">
        <v>2593</v>
      </c>
      <c r="E1518" s="1" t="s">
        <v>2057</v>
      </c>
      <c r="F1518" s="1" t="s">
        <v>4601</v>
      </c>
      <c r="G1518" s="47">
        <f t="shared" si="115"/>
        <v>0</v>
      </c>
      <c r="H1518" s="28">
        <f>IF(ISERROR(GETPIVOTDATA("Sum of emp",'2010 County Business Patterns'!$J$2,"FIPS State and County Code",$A1518,"fipstate",$B1518,"fipscty",$C1518,"naics","337124")),0,GETPIVOTDATA("Sum of emp",'2010 County Business Patterns'!$J$2,"FIPS State and County Code",$A1518,"fipstate",$B1518,"fipscty",$C1518,"naics","337124"))</f>
        <v>0</v>
      </c>
      <c r="I1518" s="28">
        <f>IF(ISERROR(GETPIVOTDATA("Sum of Midpoint",'2010 County Business Patterns'!$J$2,"FIPS State and County Code",$A1518,"fipstate",$B1518,"fipscty",$C1518,"naics","337124")),0,GETPIVOTDATA("Sum of Midpoint",'2010 County Business Patterns'!$J$2,"FIPS State and County Code",$A1518,"fipstate",$B1518,"fipscty",$C1518,"naics","337124"))</f>
        <v>0</v>
      </c>
      <c r="J1518">
        <f>IF(ISERROR(VLOOKUP($B1518,'2010 State Business Patterns'!$AN$3:$AR$55,2,FALSE)),0,VLOOKUP($B1518,'2010 State Business Patterns'!$AN$3:$AR$55,2,FALSE))</f>
        <v>0.8448979591836735</v>
      </c>
      <c r="K1518" s="28">
        <f t="shared" si="116"/>
        <v>0</v>
      </c>
      <c r="L1518" s="28">
        <f>IF(ISERROR(GETPIVOTDATA("Sum of emp",'2010 County Business Patterns'!$J$2,"FIPS State and County Code",$A1518,"fipstate",$B1518,"fipscty",$C1518,"naics","337127")),0,GETPIVOTDATA("Sum of emp",'2010 County Business Patterns'!$J$2,"FIPS State and County Code",$A1518,"fipstate",$B1518,"fipscty",$C1518,"naics","337127"))</f>
        <v>0</v>
      </c>
      <c r="M1518" s="28">
        <f>IF(ISERROR(GETPIVOTDATA("Sum of Midpoint",'2010 County Business Patterns'!$J$2,"FIPS State and County Code",$A1518,"fipstate",$B1518,"fipscty",$C1518,"naics","337127")),0,GETPIVOTDATA("Sum of Midpoint",'2010 County Business Patterns'!$J$2,"FIPS State and County Code",$A1518,"fipstate",$B1518,"fipscty",$C1518,"naics","337127"))</f>
        <v>0</v>
      </c>
      <c r="N1518">
        <f>IF(ISERROR(VLOOKUP($B1518,'2010 State Business Patterns'!$AN$3:$AR$55,3,FALSE)),0,VLOOKUP($B1518,'2010 State Business Patterns'!$AN$3:$AR$55,3,FALSE))</f>
        <v>0.73465346534653464</v>
      </c>
      <c r="O1518" s="28">
        <f t="shared" si="117"/>
        <v>0</v>
      </c>
      <c r="P1518" s="28">
        <f>IF(ISERROR(GETPIVOTDATA("Sum of emp",'2010 County Business Patterns'!$J$2,"FIPS State and County Code",$A1518,"fipstate",$B1518,"fipscty",$C1518,"naics","337214")),0,GETPIVOTDATA("Sum of emp",'2010 County Business Patterns'!$J$2,"FIPS State and County Code",$A1518,"fipstate",$B1518,"fipscty",$C1518,"naics","337214"))</f>
        <v>0</v>
      </c>
      <c r="Q1518" s="28">
        <f>IF(ISERROR(GETPIVOTDATA("Sum of Midpoint",'2010 County Business Patterns'!$J$2,"FIPS State and County Code",$A1518,"fipstate",$B1518,"fipscty",$C1518,"naics","337214")),0,GETPIVOTDATA("Sum of Midpoint",'2010 County Business Patterns'!$J$2,"FIPS State and County Code",$A1518,"fipstate",$B1518,"fipscty",$C1518,"naics","337214"))</f>
        <v>0</v>
      </c>
      <c r="R1518">
        <f>IF(ISERROR(VLOOKUP($B1518,'2010 State Business Patterns'!$AN$3:$AR$55,4,FALSE)),0,VLOOKUP($B1518,'2010 State Business Patterns'!$AN$3:$AR$55,4,FALSE))</f>
        <v>0.58720538720538729</v>
      </c>
      <c r="S1518" s="28">
        <f t="shared" si="118"/>
        <v>0</v>
      </c>
      <c r="T1518" s="28">
        <f>IF(ISERROR(GETPIVOTDATA("Sum of emp",'2010 County Business Patterns'!$J$2,"FIPS State and County Code",$A1518,"fipstate",$B1518,"fipscty",$C1518,"naics","337215")),0,GETPIVOTDATA("Sum of emp",'2010 County Business Patterns'!$J$2,"FIPS State and County Code",$A1518,"fipstate",$B1518,"fipscty",$C1518,"naics","337215"))</f>
        <v>0</v>
      </c>
      <c r="U1518" s="28">
        <f>IF(ISERROR(GETPIVOTDATA("Sum of Midpoint",'2010 County Business Patterns'!$J$2,"FIPS State and County Code",$A1518,"fipstate",$B1518,"fipscty",$C1518,"naics","337215")),0,GETPIVOTDATA("Sum of Midpoint",'2010 County Business Patterns'!$J$2,"FIPS State and County Code",$A1518,"fipstate",$B1518,"fipscty",$C1518,"naics","337215"))</f>
        <v>0</v>
      </c>
      <c r="V1518">
        <f>IF(ISERROR(VLOOKUP($B1518,'2010 State Business Patterns'!$AN$3:$AR$55,5,FALSE)),0,VLOOKUP($B1518,'2010 State Business Patterns'!$AN$3:$AR$55,5,FALSE))</f>
        <v>0.59275362318840574</v>
      </c>
      <c r="W1518" s="28">
        <f t="shared" si="119"/>
        <v>0</v>
      </c>
    </row>
    <row r="1519" spans="1:23" hidden="1">
      <c r="A1519" s="1" t="s">
        <v>4645</v>
      </c>
      <c r="B1519" s="1" t="s">
        <v>1950</v>
      </c>
      <c r="C1519" s="1" t="s">
        <v>1787</v>
      </c>
      <c r="D1519" s="1" t="s">
        <v>4646</v>
      </c>
      <c r="E1519" s="1" t="s">
        <v>2057</v>
      </c>
      <c r="F1519" s="1" t="s">
        <v>4601</v>
      </c>
      <c r="G1519" s="47">
        <f t="shared" si="115"/>
        <v>0</v>
      </c>
      <c r="H1519" s="28">
        <f>IF(ISERROR(GETPIVOTDATA("Sum of emp",'2010 County Business Patterns'!$J$2,"FIPS State and County Code",$A1519,"fipstate",$B1519,"fipscty",$C1519,"naics","337124")),0,GETPIVOTDATA("Sum of emp",'2010 County Business Patterns'!$J$2,"FIPS State and County Code",$A1519,"fipstate",$B1519,"fipscty",$C1519,"naics","337124"))</f>
        <v>0</v>
      </c>
      <c r="I1519" s="28">
        <f>IF(ISERROR(GETPIVOTDATA("Sum of Midpoint",'2010 County Business Patterns'!$J$2,"FIPS State and County Code",$A1519,"fipstate",$B1519,"fipscty",$C1519,"naics","337124")),0,GETPIVOTDATA("Sum of Midpoint",'2010 County Business Patterns'!$J$2,"FIPS State and County Code",$A1519,"fipstate",$B1519,"fipscty",$C1519,"naics","337124"))</f>
        <v>0</v>
      </c>
      <c r="J1519">
        <f>IF(ISERROR(VLOOKUP($B1519,'2010 State Business Patterns'!$AN$3:$AR$55,2,FALSE)),0,VLOOKUP($B1519,'2010 State Business Patterns'!$AN$3:$AR$55,2,FALSE))</f>
        <v>0.8448979591836735</v>
      </c>
      <c r="K1519" s="28">
        <f t="shared" si="116"/>
        <v>0</v>
      </c>
      <c r="L1519" s="28">
        <f>IF(ISERROR(GETPIVOTDATA("Sum of emp",'2010 County Business Patterns'!$J$2,"FIPS State and County Code",$A1519,"fipstate",$B1519,"fipscty",$C1519,"naics","337127")),0,GETPIVOTDATA("Sum of emp",'2010 County Business Patterns'!$J$2,"FIPS State and County Code",$A1519,"fipstate",$B1519,"fipscty",$C1519,"naics","337127"))</f>
        <v>0</v>
      </c>
      <c r="M1519" s="28">
        <f>IF(ISERROR(GETPIVOTDATA("Sum of Midpoint",'2010 County Business Patterns'!$J$2,"FIPS State and County Code",$A1519,"fipstate",$B1519,"fipscty",$C1519,"naics","337127")),0,GETPIVOTDATA("Sum of Midpoint",'2010 County Business Patterns'!$J$2,"FIPS State and County Code",$A1519,"fipstate",$B1519,"fipscty",$C1519,"naics","337127"))</f>
        <v>0</v>
      </c>
      <c r="N1519">
        <f>IF(ISERROR(VLOOKUP($B1519,'2010 State Business Patterns'!$AN$3:$AR$55,3,FALSE)),0,VLOOKUP($B1519,'2010 State Business Patterns'!$AN$3:$AR$55,3,FALSE))</f>
        <v>0.73465346534653464</v>
      </c>
      <c r="O1519" s="28">
        <f t="shared" si="117"/>
        <v>0</v>
      </c>
      <c r="P1519" s="28">
        <f>IF(ISERROR(GETPIVOTDATA("Sum of emp",'2010 County Business Patterns'!$J$2,"FIPS State and County Code",$A1519,"fipstate",$B1519,"fipscty",$C1519,"naics","337214")),0,GETPIVOTDATA("Sum of emp",'2010 County Business Patterns'!$J$2,"FIPS State and County Code",$A1519,"fipstate",$B1519,"fipscty",$C1519,"naics","337214"))</f>
        <v>0</v>
      </c>
      <c r="Q1519" s="28">
        <f>IF(ISERROR(GETPIVOTDATA("Sum of Midpoint",'2010 County Business Patterns'!$J$2,"FIPS State and County Code",$A1519,"fipstate",$B1519,"fipscty",$C1519,"naics","337214")),0,GETPIVOTDATA("Sum of Midpoint",'2010 County Business Patterns'!$J$2,"FIPS State and County Code",$A1519,"fipstate",$B1519,"fipscty",$C1519,"naics","337214"))</f>
        <v>0</v>
      </c>
      <c r="R1519">
        <f>IF(ISERROR(VLOOKUP($B1519,'2010 State Business Patterns'!$AN$3:$AR$55,4,FALSE)),0,VLOOKUP($B1519,'2010 State Business Patterns'!$AN$3:$AR$55,4,FALSE))</f>
        <v>0.58720538720538729</v>
      </c>
      <c r="S1519" s="28">
        <f t="shared" si="118"/>
        <v>0</v>
      </c>
      <c r="T1519" s="28">
        <f>IF(ISERROR(GETPIVOTDATA("Sum of emp",'2010 County Business Patterns'!$J$2,"FIPS State and County Code",$A1519,"fipstate",$B1519,"fipscty",$C1519,"naics","337215")),0,GETPIVOTDATA("Sum of emp",'2010 County Business Patterns'!$J$2,"FIPS State and County Code",$A1519,"fipstate",$B1519,"fipscty",$C1519,"naics","337215"))</f>
        <v>0</v>
      </c>
      <c r="U1519" s="28">
        <f>IF(ISERROR(GETPIVOTDATA("Sum of Midpoint",'2010 County Business Patterns'!$J$2,"FIPS State and County Code",$A1519,"fipstate",$B1519,"fipscty",$C1519,"naics","337215")),0,GETPIVOTDATA("Sum of Midpoint",'2010 County Business Patterns'!$J$2,"FIPS State and County Code",$A1519,"fipstate",$B1519,"fipscty",$C1519,"naics","337215"))</f>
        <v>0</v>
      </c>
      <c r="V1519">
        <f>IF(ISERROR(VLOOKUP($B1519,'2010 State Business Patterns'!$AN$3:$AR$55,5,FALSE)),0,VLOOKUP($B1519,'2010 State Business Patterns'!$AN$3:$AR$55,5,FALSE))</f>
        <v>0.59275362318840574</v>
      </c>
      <c r="W1519" s="28">
        <f t="shared" si="119"/>
        <v>0</v>
      </c>
    </row>
    <row r="1520" spans="1:23">
      <c r="A1520" s="1" t="s">
        <v>4647</v>
      </c>
      <c r="B1520" s="1" t="s">
        <v>1950</v>
      </c>
      <c r="C1520" s="1" t="s">
        <v>1849</v>
      </c>
      <c r="D1520" s="1" t="s">
        <v>2116</v>
      </c>
      <c r="E1520" s="1" t="s">
        <v>2057</v>
      </c>
      <c r="F1520" s="1" t="s">
        <v>4601</v>
      </c>
      <c r="G1520" s="47">
        <f t="shared" si="115"/>
        <v>25.003372076338067</v>
      </c>
      <c r="H1520" s="28">
        <f>IF(ISERROR(GETPIVOTDATA("Sum of emp",'2010 County Business Patterns'!$J$2,"FIPS State and County Code",$A1520,"fipstate",$B1520,"fipscty",$C1520,"naics","337124")),0,GETPIVOTDATA("Sum of emp",'2010 County Business Patterns'!$J$2,"FIPS State and County Code",$A1520,"fipstate",$B1520,"fipscty",$C1520,"naics","337124"))</f>
        <v>0</v>
      </c>
      <c r="I1520" s="28">
        <f>IF(ISERROR(GETPIVOTDATA("Sum of Midpoint",'2010 County Business Patterns'!$J$2,"FIPS State and County Code",$A1520,"fipstate",$B1520,"fipscty",$C1520,"naics","337124")),0,GETPIVOTDATA("Sum of Midpoint",'2010 County Business Patterns'!$J$2,"FIPS State and County Code",$A1520,"fipstate",$B1520,"fipscty",$C1520,"naics","337124"))</f>
        <v>0</v>
      </c>
      <c r="J1520">
        <f>IF(ISERROR(VLOOKUP($B1520,'2010 State Business Patterns'!$AN$3:$AR$55,2,FALSE)),0,VLOOKUP($B1520,'2010 State Business Patterns'!$AN$3:$AR$55,2,FALSE))</f>
        <v>0.8448979591836735</v>
      </c>
      <c r="K1520" s="28">
        <f t="shared" si="116"/>
        <v>0</v>
      </c>
      <c r="L1520" s="28">
        <f>IF(ISERROR(GETPIVOTDATA("Sum of emp",'2010 County Business Patterns'!$J$2,"FIPS State and County Code",$A1520,"fipstate",$B1520,"fipscty",$C1520,"naics","337127")),0,GETPIVOTDATA("Sum of emp",'2010 County Business Patterns'!$J$2,"FIPS State and County Code",$A1520,"fipstate",$B1520,"fipscty",$C1520,"naics","337127"))</f>
        <v>0</v>
      </c>
      <c r="M1520" s="28">
        <f>IF(ISERROR(GETPIVOTDATA("Sum of Midpoint",'2010 County Business Patterns'!$J$2,"FIPS State and County Code",$A1520,"fipstate",$B1520,"fipscty",$C1520,"naics","337127")),0,GETPIVOTDATA("Sum of Midpoint",'2010 County Business Patterns'!$J$2,"FIPS State and County Code",$A1520,"fipstate",$B1520,"fipscty",$C1520,"naics","337127"))</f>
        <v>60</v>
      </c>
      <c r="N1520">
        <f>IF(ISERROR(VLOOKUP($B1520,'2010 State Business Patterns'!$AN$3:$AR$55,3,FALSE)),0,VLOOKUP($B1520,'2010 State Business Patterns'!$AN$3:$AR$55,3,FALSE))</f>
        <v>0.73465346534653464</v>
      </c>
      <c r="O1520" s="28">
        <f t="shared" si="117"/>
        <v>22.03960396039604</v>
      </c>
      <c r="P1520" s="28">
        <f>IF(ISERROR(GETPIVOTDATA("Sum of emp",'2010 County Business Patterns'!$J$2,"FIPS State and County Code",$A1520,"fipstate",$B1520,"fipscty",$C1520,"naics","337214")),0,GETPIVOTDATA("Sum of emp",'2010 County Business Patterns'!$J$2,"FIPS State and County Code",$A1520,"fipstate",$B1520,"fipscty",$C1520,"naics","337214"))</f>
        <v>0</v>
      </c>
      <c r="Q1520" s="28">
        <f>IF(ISERROR(GETPIVOTDATA("Sum of Midpoint",'2010 County Business Patterns'!$J$2,"FIPS State and County Code",$A1520,"fipstate",$B1520,"fipscty",$C1520,"naics","337214")),0,GETPIVOTDATA("Sum of Midpoint",'2010 County Business Patterns'!$J$2,"FIPS State and County Code",$A1520,"fipstate",$B1520,"fipscty",$C1520,"naics","337214"))</f>
        <v>0</v>
      </c>
      <c r="R1520">
        <f>IF(ISERROR(VLOOKUP($B1520,'2010 State Business Patterns'!$AN$3:$AR$55,4,FALSE)),0,VLOOKUP($B1520,'2010 State Business Patterns'!$AN$3:$AR$55,4,FALSE))</f>
        <v>0.58720538720538729</v>
      </c>
      <c r="S1520" s="28">
        <f t="shared" si="118"/>
        <v>0</v>
      </c>
      <c r="T1520" s="28">
        <f>IF(ISERROR(GETPIVOTDATA("Sum of emp",'2010 County Business Patterns'!$J$2,"FIPS State and County Code",$A1520,"fipstate",$B1520,"fipscty",$C1520,"naics","337215")),0,GETPIVOTDATA("Sum of emp",'2010 County Business Patterns'!$J$2,"FIPS State and County Code",$A1520,"fipstate",$B1520,"fipscty",$C1520,"naics","337215"))</f>
        <v>0</v>
      </c>
      <c r="U1520" s="28">
        <f>IF(ISERROR(GETPIVOTDATA("Sum of Midpoint",'2010 County Business Patterns'!$J$2,"FIPS State and County Code",$A1520,"fipstate",$B1520,"fipscty",$C1520,"naics","337215")),0,GETPIVOTDATA("Sum of Midpoint",'2010 County Business Patterns'!$J$2,"FIPS State and County Code",$A1520,"fipstate",$B1520,"fipscty",$C1520,"naics","337215"))</f>
        <v>10</v>
      </c>
      <c r="V1520">
        <f>IF(ISERROR(VLOOKUP($B1520,'2010 State Business Patterns'!$AN$3:$AR$55,5,FALSE)),0,VLOOKUP($B1520,'2010 State Business Patterns'!$AN$3:$AR$55,5,FALSE))</f>
        <v>0.59275362318840574</v>
      </c>
      <c r="W1520" s="28">
        <f t="shared" si="119"/>
        <v>2.9637681159420288</v>
      </c>
    </row>
    <row r="1521" spans="1:23">
      <c r="A1521" s="1" t="s">
        <v>4648</v>
      </c>
      <c r="B1521" s="1" t="s">
        <v>1950</v>
      </c>
      <c r="C1521" s="1" t="s">
        <v>1789</v>
      </c>
      <c r="D1521" s="1" t="s">
        <v>4649</v>
      </c>
      <c r="E1521" s="1" t="s">
        <v>2057</v>
      </c>
      <c r="F1521" s="1" t="s">
        <v>4601</v>
      </c>
      <c r="G1521" s="47">
        <f t="shared" si="115"/>
        <v>51.865942028985501</v>
      </c>
      <c r="H1521" s="28">
        <f>IF(ISERROR(GETPIVOTDATA("Sum of emp",'2010 County Business Patterns'!$J$2,"FIPS State and County Code",$A1521,"fipstate",$B1521,"fipscty",$C1521,"naics","337124")),0,GETPIVOTDATA("Sum of emp",'2010 County Business Patterns'!$J$2,"FIPS State and County Code",$A1521,"fipstate",$B1521,"fipscty",$C1521,"naics","337124"))</f>
        <v>0</v>
      </c>
      <c r="I1521" s="28">
        <f>IF(ISERROR(GETPIVOTDATA("Sum of Midpoint",'2010 County Business Patterns'!$J$2,"FIPS State and County Code",$A1521,"fipstate",$B1521,"fipscty",$C1521,"naics","337124")),0,GETPIVOTDATA("Sum of Midpoint",'2010 County Business Patterns'!$J$2,"FIPS State and County Code",$A1521,"fipstate",$B1521,"fipscty",$C1521,"naics","337124"))</f>
        <v>0</v>
      </c>
      <c r="J1521">
        <f>IF(ISERROR(VLOOKUP($B1521,'2010 State Business Patterns'!$AN$3:$AR$55,2,FALSE)),0,VLOOKUP($B1521,'2010 State Business Patterns'!$AN$3:$AR$55,2,FALSE))</f>
        <v>0.8448979591836735</v>
      </c>
      <c r="K1521" s="28">
        <f t="shared" si="116"/>
        <v>0</v>
      </c>
      <c r="L1521" s="28">
        <f>IF(ISERROR(GETPIVOTDATA("Sum of emp",'2010 County Business Patterns'!$J$2,"FIPS State and County Code",$A1521,"fipstate",$B1521,"fipscty",$C1521,"naics","337127")),0,GETPIVOTDATA("Sum of emp",'2010 County Business Patterns'!$J$2,"FIPS State and County Code",$A1521,"fipstate",$B1521,"fipscty",$C1521,"naics","337127"))</f>
        <v>0</v>
      </c>
      <c r="M1521" s="28">
        <f>IF(ISERROR(GETPIVOTDATA("Sum of Midpoint",'2010 County Business Patterns'!$J$2,"FIPS State and County Code",$A1521,"fipstate",$B1521,"fipscty",$C1521,"naics","337127")),0,GETPIVOTDATA("Sum of Midpoint",'2010 County Business Patterns'!$J$2,"FIPS State and County Code",$A1521,"fipstate",$B1521,"fipscty",$C1521,"naics","337127"))</f>
        <v>0</v>
      </c>
      <c r="N1521">
        <f>IF(ISERROR(VLOOKUP($B1521,'2010 State Business Patterns'!$AN$3:$AR$55,3,FALSE)),0,VLOOKUP($B1521,'2010 State Business Patterns'!$AN$3:$AR$55,3,FALSE))</f>
        <v>0.73465346534653464</v>
      </c>
      <c r="O1521" s="28">
        <f t="shared" si="117"/>
        <v>0</v>
      </c>
      <c r="P1521" s="28">
        <f>IF(ISERROR(GETPIVOTDATA("Sum of emp",'2010 County Business Patterns'!$J$2,"FIPS State and County Code",$A1521,"fipstate",$B1521,"fipscty",$C1521,"naics","337214")),0,GETPIVOTDATA("Sum of emp",'2010 County Business Patterns'!$J$2,"FIPS State and County Code",$A1521,"fipstate",$B1521,"fipscty",$C1521,"naics","337214"))</f>
        <v>0</v>
      </c>
      <c r="Q1521" s="28">
        <f>IF(ISERROR(GETPIVOTDATA("Sum of Midpoint",'2010 County Business Patterns'!$J$2,"FIPS State and County Code",$A1521,"fipstate",$B1521,"fipscty",$C1521,"naics","337214")),0,GETPIVOTDATA("Sum of Midpoint",'2010 County Business Patterns'!$J$2,"FIPS State and County Code",$A1521,"fipstate",$B1521,"fipscty",$C1521,"naics","337214"))</f>
        <v>0</v>
      </c>
      <c r="R1521">
        <f>IF(ISERROR(VLOOKUP($B1521,'2010 State Business Patterns'!$AN$3:$AR$55,4,FALSE)),0,VLOOKUP($B1521,'2010 State Business Patterns'!$AN$3:$AR$55,4,FALSE))</f>
        <v>0.58720538720538729</v>
      </c>
      <c r="S1521" s="28">
        <f t="shared" si="118"/>
        <v>0</v>
      </c>
      <c r="T1521" s="28">
        <f>IF(ISERROR(GETPIVOTDATA("Sum of emp",'2010 County Business Patterns'!$J$2,"FIPS State and County Code",$A1521,"fipstate",$B1521,"fipscty",$C1521,"naics","337215")),0,GETPIVOTDATA("Sum of emp",'2010 County Business Patterns'!$J$2,"FIPS State and County Code",$A1521,"fipstate",$B1521,"fipscty",$C1521,"naics","337215"))</f>
        <v>0</v>
      </c>
      <c r="U1521" s="28">
        <f>IF(ISERROR(GETPIVOTDATA("Sum of Midpoint",'2010 County Business Patterns'!$J$2,"FIPS State and County Code",$A1521,"fipstate",$B1521,"fipscty",$C1521,"naics","337215")),0,GETPIVOTDATA("Sum of Midpoint",'2010 County Business Patterns'!$J$2,"FIPS State and County Code",$A1521,"fipstate",$B1521,"fipscty",$C1521,"naics","337215"))</f>
        <v>175</v>
      </c>
      <c r="V1521">
        <f>IF(ISERROR(VLOOKUP($B1521,'2010 State Business Patterns'!$AN$3:$AR$55,5,FALSE)),0,VLOOKUP($B1521,'2010 State Business Patterns'!$AN$3:$AR$55,5,FALSE))</f>
        <v>0.59275362318840574</v>
      </c>
      <c r="W1521" s="28">
        <f t="shared" si="119"/>
        <v>51.865942028985501</v>
      </c>
    </row>
    <row r="1522" spans="1:23" hidden="1">
      <c r="A1522" s="1" t="s">
        <v>4650</v>
      </c>
      <c r="B1522" s="1" t="s">
        <v>1950</v>
      </c>
      <c r="C1522" s="1" t="s">
        <v>1850</v>
      </c>
      <c r="D1522" s="1" t="s">
        <v>4651</v>
      </c>
      <c r="E1522" s="1" t="s">
        <v>2057</v>
      </c>
      <c r="F1522" s="1" t="s">
        <v>4601</v>
      </c>
      <c r="G1522" s="47">
        <f t="shared" si="115"/>
        <v>0</v>
      </c>
      <c r="H1522" s="28">
        <f>IF(ISERROR(GETPIVOTDATA("Sum of emp",'2010 County Business Patterns'!$J$2,"FIPS State and County Code",$A1522,"fipstate",$B1522,"fipscty",$C1522,"naics","337124")),0,GETPIVOTDATA("Sum of emp",'2010 County Business Patterns'!$J$2,"FIPS State and County Code",$A1522,"fipstate",$B1522,"fipscty",$C1522,"naics","337124"))</f>
        <v>0</v>
      </c>
      <c r="I1522" s="28">
        <f>IF(ISERROR(GETPIVOTDATA("Sum of Midpoint",'2010 County Business Patterns'!$J$2,"FIPS State and County Code",$A1522,"fipstate",$B1522,"fipscty",$C1522,"naics","337124")),0,GETPIVOTDATA("Sum of Midpoint",'2010 County Business Patterns'!$J$2,"FIPS State and County Code",$A1522,"fipstate",$B1522,"fipscty",$C1522,"naics","337124"))</f>
        <v>0</v>
      </c>
      <c r="J1522">
        <f>IF(ISERROR(VLOOKUP($B1522,'2010 State Business Patterns'!$AN$3:$AR$55,2,FALSE)),0,VLOOKUP($B1522,'2010 State Business Patterns'!$AN$3:$AR$55,2,FALSE))</f>
        <v>0.8448979591836735</v>
      </c>
      <c r="K1522" s="28">
        <f t="shared" si="116"/>
        <v>0</v>
      </c>
      <c r="L1522" s="28">
        <f>IF(ISERROR(GETPIVOTDATA("Sum of emp",'2010 County Business Patterns'!$J$2,"FIPS State and County Code",$A1522,"fipstate",$B1522,"fipscty",$C1522,"naics","337127")),0,GETPIVOTDATA("Sum of emp",'2010 County Business Patterns'!$J$2,"FIPS State and County Code",$A1522,"fipstate",$B1522,"fipscty",$C1522,"naics","337127"))</f>
        <v>0</v>
      </c>
      <c r="M1522" s="28">
        <f>IF(ISERROR(GETPIVOTDATA("Sum of Midpoint",'2010 County Business Patterns'!$J$2,"FIPS State and County Code",$A1522,"fipstate",$B1522,"fipscty",$C1522,"naics","337127")),0,GETPIVOTDATA("Sum of Midpoint",'2010 County Business Patterns'!$J$2,"FIPS State and County Code",$A1522,"fipstate",$B1522,"fipscty",$C1522,"naics","337127"))</f>
        <v>0</v>
      </c>
      <c r="N1522">
        <f>IF(ISERROR(VLOOKUP($B1522,'2010 State Business Patterns'!$AN$3:$AR$55,3,FALSE)),0,VLOOKUP($B1522,'2010 State Business Patterns'!$AN$3:$AR$55,3,FALSE))</f>
        <v>0.73465346534653464</v>
      </c>
      <c r="O1522" s="28">
        <f t="shared" si="117"/>
        <v>0</v>
      </c>
      <c r="P1522" s="28">
        <f>IF(ISERROR(GETPIVOTDATA("Sum of emp",'2010 County Business Patterns'!$J$2,"FIPS State and County Code",$A1522,"fipstate",$B1522,"fipscty",$C1522,"naics","337214")),0,GETPIVOTDATA("Sum of emp",'2010 County Business Patterns'!$J$2,"FIPS State and County Code",$A1522,"fipstate",$B1522,"fipscty",$C1522,"naics","337214"))</f>
        <v>0</v>
      </c>
      <c r="Q1522" s="28">
        <f>IF(ISERROR(GETPIVOTDATA("Sum of Midpoint",'2010 County Business Patterns'!$J$2,"FIPS State and County Code",$A1522,"fipstate",$B1522,"fipscty",$C1522,"naics","337214")),0,GETPIVOTDATA("Sum of Midpoint",'2010 County Business Patterns'!$J$2,"FIPS State and County Code",$A1522,"fipstate",$B1522,"fipscty",$C1522,"naics","337214"))</f>
        <v>0</v>
      </c>
      <c r="R1522">
        <f>IF(ISERROR(VLOOKUP($B1522,'2010 State Business Patterns'!$AN$3:$AR$55,4,FALSE)),0,VLOOKUP($B1522,'2010 State Business Patterns'!$AN$3:$AR$55,4,FALSE))</f>
        <v>0.58720538720538729</v>
      </c>
      <c r="S1522" s="28">
        <f t="shared" si="118"/>
        <v>0</v>
      </c>
      <c r="T1522" s="28">
        <f>IF(ISERROR(GETPIVOTDATA("Sum of emp",'2010 County Business Patterns'!$J$2,"FIPS State and County Code",$A1522,"fipstate",$B1522,"fipscty",$C1522,"naics","337215")),0,GETPIVOTDATA("Sum of emp",'2010 County Business Patterns'!$J$2,"FIPS State and County Code",$A1522,"fipstate",$B1522,"fipscty",$C1522,"naics","337215"))</f>
        <v>0</v>
      </c>
      <c r="U1522" s="28">
        <f>IF(ISERROR(GETPIVOTDATA("Sum of Midpoint",'2010 County Business Patterns'!$J$2,"FIPS State and County Code",$A1522,"fipstate",$B1522,"fipscty",$C1522,"naics","337215")),0,GETPIVOTDATA("Sum of Midpoint",'2010 County Business Patterns'!$J$2,"FIPS State and County Code",$A1522,"fipstate",$B1522,"fipscty",$C1522,"naics","337215"))</f>
        <v>0</v>
      </c>
      <c r="V1522">
        <f>IF(ISERROR(VLOOKUP($B1522,'2010 State Business Patterns'!$AN$3:$AR$55,5,FALSE)),0,VLOOKUP($B1522,'2010 State Business Patterns'!$AN$3:$AR$55,5,FALSE))</f>
        <v>0.59275362318840574</v>
      </c>
      <c r="W1522" s="28">
        <f t="shared" si="119"/>
        <v>0</v>
      </c>
    </row>
    <row r="1523" spans="1:23" hidden="1">
      <c r="A1523" s="1" t="s">
        <v>4652</v>
      </c>
      <c r="B1523" s="1" t="s">
        <v>1950</v>
      </c>
      <c r="C1523" s="1" t="s">
        <v>1790</v>
      </c>
      <c r="D1523" s="1" t="s">
        <v>2120</v>
      </c>
      <c r="E1523" s="1" t="s">
        <v>2057</v>
      </c>
      <c r="F1523" s="1" t="s">
        <v>4601</v>
      </c>
      <c r="G1523" s="47">
        <f t="shared" si="115"/>
        <v>0</v>
      </c>
      <c r="H1523" s="28">
        <f>IF(ISERROR(GETPIVOTDATA("Sum of emp",'2010 County Business Patterns'!$J$2,"FIPS State and County Code",$A1523,"fipstate",$B1523,"fipscty",$C1523,"naics","337124")),0,GETPIVOTDATA("Sum of emp",'2010 County Business Patterns'!$J$2,"FIPS State and County Code",$A1523,"fipstate",$B1523,"fipscty",$C1523,"naics","337124"))</f>
        <v>0</v>
      </c>
      <c r="I1523" s="28">
        <f>IF(ISERROR(GETPIVOTDATA("Sum of Midpoint",'2010 County Business Patterns'!$J$2,"FIPS State and County Code",$A1523,"fipstate",$B1523,"fipscty",$C1523,"naics","337124")),0,GETPIVOTDATA("Sum of Midpoint",'2010 County Business Patterns'!$J$2,"FIPS State and County Code",$A1523,"fipstate",$B1523,"fipscty",$C1523,"naics","337124"))</f>
        <v>0</v>
      </c>
      <c r="J1523">
        <f>IF(ISERROR(VLOOKUP($B1523,'2010 State Business Patterns'!$AN$3:$AR$55,2,FALSE)),0,VLOOKUP($B1523,'2010 State Business Patterns'!$AN$3:$AR$55,2,FALSE))</f>
        <v>0.8448979591836735</v>
      </c>
      <c r="K1523" s="28">
        <f t="shared" si="116"/>
        <v>0</v>
      </c>
      <c r="L1523" s="28">
        <f>IF(ISERROR(GETPIVOTDATA("Sum of emp",'2010 County Business Patterns'!$J$2,"FIPS State and County Code",$A1523,"fipstate",$B1523,"fipscty",$C1523,"naics","337127")),0,GETPIVOTDATA("Sum of emp",'2010 County Business Patterns'!$J$2,"FIPS State and County Code",$A1523,"fipstate",$B1523,"fipscty",$C1523,"naics","337127"))</f>
        <v>0</v>
      </c>
      <c r="M1523" s="28">
        <f>IF(ISERROR(GETPIVOTDATA("Sum of Midpoint",'2010 County Business Patterns'!$J$2,"FIPS State and County Code",$A1523,"fipstate",$B1523,"fipscty",$C1523,"naics","337127")),0,GETPIVOTDATA("Sum of Midpoint",'2010 County Business Patterns'!$J$2,"FIPS State and County Code",$A1523,"fipstate",$B1523,"fipscty",$C1523,"naics","337127"))</f>
        <v>0</v>
      </c>
      <c r="N1523">
        <f>IF(ISERROR(VLOOKUP($B1523,'2010 State Business Patterns'!$AN$3:$AR$55,3,FALSE)),0,VLOOKUP($B1523,'2010 State Business Patterns'!$AN$3:$AR$55,3,FALSE))</f>
        <v>0.73465346534653464</v>
      </c>
      <c r="O1523" s="28">
        <f t="shared" si="117"/>
        <v>0</v>
      </c>
      <c r="P1523" s="28">
        <f>IF(ISERROR(GETPIVOTDATA("Sum of emp",'2010 County Business Patterns'!$J$2,"FIPS State and County Code",$A1523,"fipstate",$B1523,"fipscty",$C1523,"naics","337214")),0,GETPIVOTDATA("Sum of emp",'2010 County Business Patterns'!$J$2,"FIPS State and County Code",$A1523,"fipstate",$B1523,"fipscty",$C1523,"naics","337214"))</f>
        <v>0</v>
      </c>
      <c r="Q1523" s="28">
        <f>IF(ISERROR(GETPIVOTDATA("Sum of Midpoint",'2010 County Business Patterns'!$J$2,"FIPS State and County Code",$A1523,"fipstate",$B1523,"fipscty",$C1523,"naics","337214")),0,GETPIVOTDATA("Sum of Midpoint",'2010 County Business Patterns'!$J$2,"FIPS State and County Code",$A1523,"fipstate",$B1523,"fipscty",$C1523,"naics","337214"))</f>
        <v>0</v>
      </c>
      <c r="R1523">
        <f>IF(ISERROR(VLOOKUP($B1523,'2010 State Business Patterns'!$AN$3:$AR$55,4,FALSE)),0,VLOOKUP($B1523,'2010 State Business Patterns'!$AN$3:$AR$55,4,FALSE))</f>
        <v>0.58720538720538729</v>
      </c>
      <c r="S1523" s="28">
        <f t="shared" si="118"/>
        <v>0</v>
      </c>
      <c r="T1523" s="28">
        <f>IF(ISERROR(GETPIVOTDATA("Sum of emp",'2010 County Business Patterns'!$J$2,"FIPS State and County Code",$A1523,"fipstate",$B1523,"fipscty",$C1523,"naics","337215")),0,GETPIVOTDATA("Sum of emp",'2010 County Business Patterns'!$J$2,"FIPS State and County Code",$A1523,"fipstate",$B1523,"fipscty",$C1523,"naics","337215"))</f>
        <v>0</v>
      </c>
      <c r="U1523" s="28">
        <f>IF(ISERROR(GETPIVOTDATA("Sum of Midpoint",'2010 County Business Patterns'!$J$2,"FIPS State and County Code",$A1523,"fipstate",$B1523,"fipscty",$C1523,"naics","337215")),0,GETPIVOTDATA("Sum of Midpoint",'2010 County Business Patterns'!$J$2,"FIPS State and County Code",$A1523,"fipstate",$B1523,"fipscty",$C1523,"naics","337215"))</f>
        <v>0</v>
      </c>
      <c r="V1523">
        <f>IF(ISERROR(VLOOKUP($B1523,'2010 State Business Patterns'!$AN$3:$AR$55,5,FALSE)),0,VLOOKUP($B1523,'2010 State Business Patterns'!$AN$3:$AR$55,5,FALSE))</f>
        <v>0.59275362318840574</v>
      </c>
      <c r="W1523" s="28">
        <f t="shared" si="119"/>
        <v>0</v>
      </c>
    </row>
    <row r="1524" spans="1:23" hidden="1">
      <c r="A1524" s="1" t="s">
        <v>4653</v>
      </c>
      <c r="B1524" s="1" t="s">
        <v>1950</v>
      </c>
      <c r="C1524" s="1" t="s">
        <v>1791</v>
      </c>
      <c r="D1524" s="1" t="s">
        <v>3245</v>
      </c>
      <c r="E1524" s="1" t="s">
        <v>2057</v>
      </c>
      <c r="F1524" s="1" t="s">
        <v>4601</v>
      </c>
      <c r="G1524" s="47">
        <f t="shared" si="115"/>
        <v>0</v>
      </c>
      <c r="H1524" s="28">
        <f>IF(ISERROR(GETPIVOTDATA("Sum of emp",'2010 County Business Patterns'!$J$2,"FIPS State and County Code",$A1524,"fipstate",$B1524,"fipscty",$C1524,"naics","337124")),0,GETPIVOTDATA("Sum of emp",'2010 County Business Patterns'!$J$2,"FIPS State and County Code",$A1524,"fipstate",$B1524,"fipscty",$C1524,"naics","337124"))</f>
        <v>0</v>
      </c>
      <c r="I1524" s="28">
        <f>IF(ISERROR(GETPIVOTDATA("Sum of Midpoint",'2010 County Business Patterns'!$J$2,"FIPS State and County Code",$A1524,"fipstate",$B1524,"fipscty",$C1524,"naics","337124")),0,GETPIVOTDATA("Sum of Midpoint",'2010 County Business Patterns'!$J$2,"FIPS State and County Code",$A1524,"fipstate",$B1524,"fipscty",$C1524,"naics","337124"))</f>
        <v>0</v>
      </c>
      <c r="J1524">
        <f>IF(ISERROR(VLOOKUP($B1524,'2010 State Business Patterns'!$AN$3:$AR$55,2,FALSE)),0,VLOOKUP($B1524,'2010 State Business Patterns'!$AN$3:$AR$55,2,FALSE))</f>
        <v>0.8448979591836735</v>
      </c>
      <c r="K1524" s="28">
        <f t="shared" si="116"/>
        <v>0</v>
      </c>
      <c r="L1524" s="28">
        <f>IF(ISERROR(GETPIVOTDATA("Sum of emp",'2010 County Business Patterns'!$J$2,"FIPS State and County Code",$A1524,"fipstate",$B1524,"fipscty",$C1524,"naics","337127")),0,GETPIVOTDATA("Sum of emp",'2010 County Business Patterns'!$J$2,"FIPS State and County Code",$A1524,"fipstate",$B1524,"fipscty",$C1524,"naics","337127"))</f>
        <v>0</v>
      </c>
      <c r="M1524" s="28">
        <f>IF(ISERROR(GETPIVOTDATA("Sum of Midpoint",'2010 County Business Patterns'!$J$2,"FIPS State and County Code",$A1524,"fipstate",$B1524,"fipscty",$C1524,"naics","337127")),0,GETPIVOTDATA("Sum of Midpoint",'2010 County Business Patterns'!$J$2,"FIPS State and County Code",$A1524,"fipstate",$B1524,"fipscty",$C1524,"naics","337127"))</f>
        <v>0</v>
      </c>
      <c r="N1524">
        <f>IF(ISERROR(VLOOKUP($B1524,'2010 State Business Patterns'!$AN$3:$AR$55,3,FALSE)),0,VLOOKUP($B1524,'2010 State Business Patterns'!$AN$3:$AR$55,3,FALSE))</f>
        <v>0.73465346534653464</v>
      </c>
      <c r="O1524" s="28">
        <f t="shared" si="117"/>
        <v>0</v>
      </c>
      <c r="P1524" s="28">
        <f>IF(ISERROR(GETPIVOTDATA("Sum of emp",'2010 County Business Patterns'!$J$2,"FIPS State and County Code",$A1524,"fipstate",$B1524,"fipscty",$C1524,"naics","337214")),0,GETPIVOTDATA("Sum of emp",'2010 County Business Patterns'!$J$2,"FIPS State and County Code",$A1524,"fipstate",$B1524,"fipscty",$C1524,"naics","337214"))</f>
        <v>0</v>
      </c>
      <c r="Q1524" s="28">
        <f>IF(ISERROR(GETPIVOTDATA("Sum of Midpoint",'2010 County Business Patterns'!$J$2,"FIPS State and County Code",$A1524,"fipstate",$B1524,"fipscty",$C1524,"naics","337214")),0,GETPIVOTDATA("Sum of Midpoint",'2010 County Business Patterns'!$J$2,"FIPS State and County Code",$A1524,"fipstate",$B1524,"fipscty",$C1524,"naics","337214"))</f>
        <v>0</v>
      </c>
      <c r="R1524">
        <f>IF(ISERROR(VLOOKUP($B1524,'2010 State Business Patterns'!$AN$3:$AR$55,4,FALSE)),0,VLOOKUP($B1524,'2010 State Business Patterns'!$AN$3:$AR$55,4,FALSE))</f>
        <v>0.58720538720538729</v>
      </c>
      <c r="S1524" s="28">
        <f t="shared" si="118"/>
        <v>0</v>
      </c>
      <c r="T1524" s="28">
        <f>IF(ISERROR(GETPIVOTDATA("Sum of emp",'2010 County Business Patterns'!$J$2,"FIPS State and County Code",$A1524,"fipstate",$B1524,"fipscty",$C1524,"naics","337215")),0,GETPIVOTDATA("Sum of emp",'2010 County Business Patterns'!$J$2,"FIPS State and County Code",$A1524,"fipstate",$B1524,"fipscty",$C1524,"naics","337215"))</f>
        <v>0</v>
      </c>
      <c r="U1524" s="28">
        <f>IF(ISERROR(GETPIVOTDATA("Sum of Midpoint",'2010 County Business Patterns'!$J$2,"FIPS State and County Code",$A1524,"fipstate",$B1524,"fipscty",$C1524,"naics","337215")),0,GETPIVOTDATA("Sum of Midpoint",'2010 County Business Patterns'!$J$2,"FIPS State and County Code",$A1524,"fipstate",$B1524,"fipscty",$C1524,"naics","337215"))</f>
        <v>0</v>
      </c>
      <c r="V1524">
        <f>IF(ISERROR(VLOOKUP($B1524,'2010 State Business Patterns'!$AN$3:$AR$55,5,FALSE)),0,VLOOKUP($B1524,'2010 State Business Patterns'!$AN$3:$AR$55,5,FALSE))</f>
        <v>0.59275362318840574</v>
      </c>
      <c r="W1524" s="28">
        <f t="shared" si="119"/>
        <v>0</v>
      </c>
    </row>
    <row r="1525" spans="1:23" hidden="1">
      <c r="A1525" s="1" t="s">
        <v>4654</v>
      </c>
      <c r="B1525" s="1" t="s">
        <v>1950</v>
      </c>
      <c r="C1525" s="1" t="s">
        <v>1829</v>
      </c>
      <c r="D1525" s="1" t="s">
        <v>3396</v>
      </c>
      <c r="E1525" s="1" t="s">
        <v>2057</v>
      </c>
      <c r="F1525" s="1" t="s">
        <v>4601</v>
      </c>
      <c r="G1525" s="47">
        <f t="shared" si="115"/>
        <v>0</v>
      </c>
      <c r="H1525" s="28">
        <f>IF(ISERROR(GETPIVOTDATA("Sum of emp",'2010 County Business Patterns'!$J$2,"FIPS State and County Code",$A1525,"fipstate",$B1525,"fipscty",$C1525,"naics","337124")),0,GETPIVOTDATA("Sum of emp",'2010 County Business Patterns'!$J$2,"FIPS State and County Code",$A1525,"fipstate",$B1525,"fipscty",$C1525,"naics","337124"))</f>
        <v>0</v>
      </c>
      <c r="I1525" s="28">
        <f>IF(ISERROR(GETPIVOTDATA("Sum of Midpoint",'2010 County Business Patterns'!$J$2,"FIPS State and County Code",$A1525,"fipstate",$B1525,"fipscty",$C1525,"naics","337124")),0,GETPIVOTDATA("Sum of Midpoint",'2010 County Business Patterns'!$J$2,"FIPS State and County Code",$A1525,"fipstate",$B1525,"fipscty",$C1525,"naics","337124"))</f>
        <v>0</v>
      </c>
      <c r="J1525">
        <f>IF(ISERROR(VLOOKUP($B1525,'2010 State Business Patterns'!$AN$3:$AR$55,2,FALSE)),0,VLOOKUP($B1525,'2010 State Business Patterns'!$AN$3:$AR$55,2,FALSE))</f>
        <v>0.8448979591836735</v>
      </c>
      <c r="K1525" s="28">
        <f t="shared" si="116"/>
        <v>0</v>
      </c>
      <c r="L1525" s="28">
        <f>IF(ISERROR(GETPIVOTDATA("Sum of emp",'2010 County Business Patterns'!$J$2,"FIPS State and County Code",$A1525,"fipstate",$B1525,"fipscty",$C1525,"naics","337127")),0,GETPIVOTDATA("Sum of emp",'2010 County Business Patterns'!$J$2,"FIPS State and County Code",$A1525,"fipstate",$B1525,"fipscty",$C1525,"naics","337127"))</f>
        <v>0</v>
      </c>
      <c r="M1525" s="28">
        <f>IF(ISERROR(GETPIVOTDATA("Sum of Midpoint",'2010 County Business Patterns'!$J$2,"FIPS State and County Code",$A1525,"fipstate",$B1525,"fipscty",$C1525,"naics","337127")),0,GETPIVOTDATA("Sum of Midpoint",'2010 County Business Patterns'!$J$2,"FIPS State and County Code",$A1525,"fipstate",$B1525,"fipscty",$C1525,"naics","337127"))</f>
        <v>0</v>
      </c>
      <c r="N1525">
        <f>IF(ISERROR(VLOOKUP($B1525,'2010 State Business Patterns'!$AN$3:$AR$55,3,FALSE)),0,VLOOKUP($B1525,'2010 State Business Patterns'!$AN$3:$AR$55,3,FALSE))</f>
        <v>0.73465346534653464</v>
      </c>
      <c r="O1525" s="28">
        <f t="shared" si="117"/>
        <v>0</v>
      </c>
      <c r="P1525" s="28">
        <f>IF(ISERROR(GETPIVOTDATA("Sum of emp",'2010 County Business Patterns'!$J$2,"FIPS State and County Code",$A1525,"fipstate",$B1525,"fipscty",$C1525,"naics","337214")),0,GETPIVOTDATA("Sum of emp",'2010 County Business Patterns'!$J$2,"FIPS State and County Code",$A1525,"fipstate",$B1525,"fipscty",$C1525,"naics","337214"))</f>
        <v>0</v>
      </c>
      <c r="Q1525" s="28">
        <f>IF(ISERROR(GETPIVOTDATA("Sum of Midpoint",'2010 County Business Patterns'!$J$2,"FIPS State and County Code",$A1525,"fipstate",$B1525,"fipscty",$C1525,"naics","337214")),0,GETPIVOTDATA("Sum of Midpoint",'2010 County Business Patterns'!$J$2,"FIPS State and County Code",$A1525,"fipstate",$B1525,"fipscty",$C1525,"naics","337214"))</f>
        <v>0</v>
      </c>
      <c r="R1525">
        <f>IF(ISERROR(VLOOKUP($B1525,'2010 State Business Patterns'!$AN$3:$AR$55,4,FALSE)),0,VLOOKUP($B1525,'2010 State Business Patterns'!$AN$3:$AR$55,4,FALSE))</f>
        <v>0.58720538720538729</v>
      </c>
      <c r="S1525" s="28">
        <f t="shared" si="118"/>
        <v>0</v>
      </c>
      <c r="T1525" s="28">
        <f>IF(ISERROR(GETPIVOTDATA("Sum of emp",'2010 County Business Patterns'!$J$2,"FIPS State and County Code",$A1525,"fipstate",$B1525,"fipscty",$C1525,"naics","337215")),0,GETPIVOTDATA("Sum of emp",'2010 County Business Patterns'!$J$2,"FIPS State and County Code",$A1525,"fipstate",$B1525,"fipscty",$C1525,"naics","337215"))</f>
        <v>0</v>
      </c>
      <c r="U1525" s="28">
        <f>IF(ISERROR(GETPIVOTDATA("Sum of Midpoint",'2010 County Business Patterns'!$J$2,"FIPS State and County Code",$A1525,"fipstate",$B1525,"fipscty",$C1525,"naics","337215")),0,GETPIVOTDATA("Sum of Midpoint",'2010 County Business Patterns'!$J$2,"FIPS State and County Code",$A1525,"fipstate",$B1525,"fipscty",$C1525,"naics","337215"))</f>
        <v>0</v>
      </c>
      <c r="V1525">
        <f>IF(ISERROR(VLOOKUP($B1525,'2010 State Business Patterns'!$AN$3:$AR$55,5,FALSE)),0,VLOOKUP($B1525,'2010 State Business Patterns'!$AN$3:$AR$55,5,FALSE))</f>
        <v>0.59275362318840574</v>
      </c>
      <c r="W1525" s="28">
        <f t="shared" si="119"/>
        <v>0</v>
      </c>
    </row>
    <row r="1526" spans="1:23" hidden="1">
      <c r="A1526" s="1" t="s">
        <v>4655</v>
      </c>
      <c r="B1526" s="1" t="s">
        <v>1950</v>
      </c>
      <c r="C1526" s="1" t="s">
        <v>1792</v>
      </c>
      <c r="D1526" s="1" t="s">
        <v>2124</v>
      </c>
      <c r="E1526" s="1" t="s">
        <v>2057</v>
      </c>
      <c r="F1526" s="1" t="s">
        <v>4601</v>
      </c>
      <c r="G1526" s="47">
        <f t="shared" si="115"/>
        <v>0</v>
      </c>
      <c r="H1526" s="28">
        <f>IF(ISERROR(GETPIVOTDATA("Sum of emp",'2010 County Business Patterns'!$J$2,"FIPS State and County Code",$A1526,"fipstate",$B1526,"fipscty",$C1526,"naics","337124")),0,GETPIVOTDATA("Sum of emp",'2010 County Business Patterns'!$J$2,"FIPS State and County Code",$A1526,"fipstate",$B1526,"fipscty",$C1526,"naics","337124"))</f>
        <v>0</v>
      </c>
      <c r="I1526" s="28">
        <f>IF(ISERROR(GETPIVOTDATA("Sum of Midpoint",'2010 County Business Patterns'!$J$2,"FIPS State and County Code",$A1526,"fipstate",$B1526,"fipscty",$C1526,"naics","337124")),0,GETPIVOTDATA("Sum of Midpoint",'2010 County Business Patterns'!$J$2,"FIPS State and County Code",$A1526,"fipstate",$B1526,"fipscty",$C1526,"naics","337124"))</f>
        <v>0</v>
      </c>
      <c r="J1526">
        <f>IF(ISERROR(VLOOKUP($B1526,'2010 State Business Patterns'!$AN$3:$AR$55,2,FALSE)),0,VLOOKUP($B1526,'2010 State Business Patterns'!$AN$3:$AR$55,2,FALSE))</f>
        <v>0.8448979591836735</v>
      </c>
      <c r="K1526" s="28">
        <f t="shared" si="116"/>
        <v>0</v>
      </c>
      <c r="L1526" s="28">
        <f>IF(ISERROR(GETPIVOTDATA("Sum of emp",'2010 County Business Patterns'!$J$2,"FIPS State and County Code",$A1526,"fipstate",$B1526,"fipscty",$C1526,"naics","337127")),0,GETPIVOTDATA("Sum of emp",'2010 County Business Patterns'!$J$2,"FIPS State and County Code",$A1526,"fipstate",$B1526,"fipscty",$C1526,"naics","337127"))</f>
        <v>0</v>
      </c>
      <c r="M1526" s="28">
        <f>IF(ISERROR(GETPIVOTDATA("Sum of Midpoint",'2010 County Business Patterns'!$J$2,"FIPS State and County Code",$A1526,"fipstate",$B1526,"fipscty",$C1526,"naics","337127")),0,GETPIVOTDATA("Sum of Midpoint",'2010 County Business Patterns'!$J$2,"FIPS State and County Code",$A1526,"fipstate",$B1526,"fipscty",$C1526,"naics","337127"))</f>
        <v>0</v>
      </c>
      <c r="N1526">
        <f>IF(ISERROR(VLOOKUP($B1526,'2010 State Business Patterns'!$AN$3:$AR$55,3,FALSE)),0,VLOOKUP($B1526,'2010 State Business Patterns'!$AN$3:$AR$55,3,FALSE))</f>
        <v>0.73465346534653464</v>
      </c>
      <c r="O1526" s="28">
        <f t="shared" si="117"/>
        <v>0</v>
      </c>
      <c r="P1526" s="28">
        <f>IF(ISERROR(GETPIVOTDATA("Sum of emp",'2010 County Business Patterns'!$J$2,"FIPS State and County Code",$A1526,"fipstate",$B1526,"fipscty",$C1526,"naics","337214")),0,GETPIVOTDATA("Sum of emp",'2010 County Business Patterns'!$J$2,"FIPS State and County Code",$A1526,"fipstate",$B1526,"fipscty",$C1526,"naics","337214"))</f>
        <v>0</v>
      </c>
      <c r="Q1526" s="28">
        <f>IF(ISERROR(GETPIVOTDATA("Sum of Midpoint",'2010 County Business Patterns'!$J$2,"FIPS State and County Code",$A1526,"fipstate",$B1526,"fipscty",$C1526,"naics","337214")),0,GETPIVOTDATA("Sum of Midpoint",'2010 County Business Patterns'!$J$2,"FIPS State and County Code",$A1526,"fipstate",$B1526,"fipscty",$C1526,"naics","337214"))</f>
        <v>0</v>
      </c>
      <c r="R1526">
        <f>IF(ISERROR(VLOOKUP($B1526,'2010 State Business Patterns'!$AN$3:$AR$55,4,FALSE)),0,VLOOKUP($B1526,'2010 State Business Patterns'!$AN$3:$AR$55,4,FALSE))</f>
        <v>0.58720538720538729</v>
      </c>
      <c r="S1526" s="28">
        <f t="shared" si="118"/>
        <v>0</v>
      </c>
      <c r="T1526" s="28">
        <f>IF(ISERROR(GETPIVOTDATA("Sum of emp",'2010 County Business Patterns'!$J$2,"FIPS State and County Code",$A1526,"fipstate",$B1526,"fipscty",$C1526,"naics","337215")),0,GETPIVOTDATA("Sum of emp",'2010 County Business Patterns'!$J$2,"FIPS State and County Code",$A1526,"fipstate",$B1526,"fipscty",$C1526,"naics","337215"))</f>
        <v>0</v>
      </c>
      <c r="U1526" s="28">
        <f>IF(ISERROR(GETPIVOTDATA("Sum of Midpoint",'2010 County Business Patterns'!$J$2,"FIPS State and County Code",$A1526,"fipstate",$B1526,"fipscty",$C1526,"naics","337215")),0,GETPIVOTDATA("Sum of Midpoint",'2010 County Business Patterns'!$J$2,"FIPS State and County Code",$A1526,"fipstate",$B1526,"fipscty",$C1526,"naics","337215"))</f>
        <v>0</v>
      </c>
      <c r="V1526">
        <f>IF(ISERROR(VLOOKUP($B1526,'2010 State Business Patterns'!$AN$3:$AR$55,5,FALSE)),0,VLOOKUP($B1526,'2010 State Business Patterns'!$AN$3:$AR$55,5,FALSE))</f>
        <v>0.59275362318840574</v>
      </c>
      <c r="W1526" s="28">
        <f t="shared" si="119"/>
        <v>0</v>
      </c>
    </row>
    <row r="1527" spans="1:23" hidden="1">
      <c r="A1527" s="1" t="s">
        <v>4656</v>
      </c>
      <c r="B1527" s="1" t="s">
        <v>1950</v>
      </c>
      <c r="C1527" s="1" t="s">
        <v>1851</v>
      </c>
      <c r="D1527" s="1" t="s">
        <v>4657</v>
      </c>
      <c r="E1527" s="1" t="s">
        <v>2057</v>
      </c>
      <c r="F1527" s="1" t="s">
        <v>4601</v>
      </c>
      <c r="G1527" s="47">
        <f t="shared" si="115"/>
        <v>0</v>
      </c>
      <c r="H1527" s="28">
        <f>IF(ISERROR(GETPIVOTDATA("Sum of emp",'2010 County Business Patterns'!$J$2,"FIPS State and County Code",$A1527,"fipstate",$B1527,"fipscty",$C1527,"naics","337124")),0,GETPIVOTDATA("Sum of emp",'2010 County Business Patterns'!$J$2,"FIPS State and County Code",$A1527,"fipstate",$B1527,"fipscty",$C1527,"naics","337124"))</f>
        <v>0</v>
      </c>
      <c r="I1527" s="28">
        <f>IF(ISERROR(GETPIVOTDATA("Sum of Midpoint",'2010 County Business Patterns'!$J$2,"FIPS State and County Code",$A1527,"fipstate",$B1527,"fipscty",$C1527,"naics","337124")),0,GETPIVOTDATA("Sum of Midpoint",'2010 County Business Patterns'!$J$2,"FIPS State and County Code",$A1527,"fipstate",$B1527,"fipscty",$C1527,"naics","337124"))</f>
        <v>0</v>
      </c>
      <c r="J1527">
        <f>IF(ISERROR(VLOOKUP($B1527,'2010 State Business Patterns'!$AN$3:$AR$55,2,FALSE)),0,VLOOKUP($B1527,'2010 State Business Patterns'!$AN$3:$AR$55,2,FALSE))</f>
        <v>0.8448979591836735</v>
      </c>
      <c r="K1527" s="28">
        <f t="shared" si="116"/>
        <v>0</v>
      </c>
      <c r="L1527" s="28">
        <f>IF(ISERROR(GETPIVOTDATA("Sum of emp",'2010 County Business Patterns'!$J$2,"FIPS State and County Code",$A1527,"fipstate",$B1527,"fipscty",$C1527,"naics","337127")),0,GETPIVOTDATA("Sum of emp",'2010 County Business Patterns'!$J$2,"FIPS State and County Code",$A1527,"fipstate",$B1527,"fipscty",$C1527,"naics","337127"))</f>
        <v>0</v>
      </c>
      <c r="M1527" s="28">
        <f>IF(ISERROR(GETPIVOTDATA("Sum of Midpoint",'2010 County Business Patterns'!$J$2,"FIPS State and County Code",$A1527,"fipstate",$B1527,"fipscty",$C1527,"naics","337127")),0,GETPIVOTDATA("Sum of Midpoint",'2010 County Business Patterns'!$J$2,"FIPS State and County Code",$A1527,"fipstate",$B1527,"fipscty",$C1527,"naics","337127"))</f>
        <v>0</v>
      </c>
      <c r="N1527">
        <f>IF(ISERROR(VLOOKUP($B1527,'2010 State Business Patterns'!$AN$3:$AR$55,3,FALSE)),0,VLOOKUP($B1527,'2010 State Business Patterns'!$AN$3:$AR$55,3,FALSE))</f>
        <v>0.73465346534653464</v>
      </c>
      <c r="O1527" s="28">
        <f t="shared" si="117"/>
        <v>0</v>
      </c>
      <c r="P1527" s="28">
        <f>IF(ISERROR(GETPIVOTDATA("Sum of emp",'2010 County Business Patterns'!$J$2,"FIPS State and County Code",$A1527,"fipstate",$B1527,"fipscty",$C1527,"naics","337214")),0,GETPIVOTDATA("Sum of emp",'2010 County Business Patterns'!$J$2,"FIPS State and County Code",$A1527,"fipstate",$B1527,"fipscty",$C1527,"naics","337214"))</f>
        <v>0</v>
      </c>
      <c r="Q1527" s="28">
        <f>IF(ISERROR(GETPIVOTDATA("Sum of Midpoint",'2010 County Business Patterns'!$J$2,"FIPS State and County Code",$A1527,"fipstate",$B1527,"fipscty",$C1527,"naics","337214")),0,GETPIVOTDATA("Sum of Midpoint",'2010 County Business Patterns'!$J$2,"FIPS State and County Code",$A1527,"fipstate",$B1527,"fipscty",$C1527,"naics","337214"))</f>
        <v>0</v>
      </c>
      <c r="R1527">
        <f>IF(ISERROR(VLOOKUP($B1527,'2010 State Business Patterns'!$AN$3:$AR$55,4,FALSE)),0,VLOOKUP($B1527,'2010 State Business Patterns'!$AN$3:$AR$55,4,FALSE))</f>
        <v>0.58720538720538729</v>
      </c>
      <c r="S1527" s="28">
        <f t="shared" si="118"/>
        <v>0</v>
      </c>
      <c r="T1527" s="28">
        <f>IF(ISERROR(GETPIVOTDATA("Sum of emp",'2010 County Business Patterns'!$J$2,"FIPS State and County Code",$A1527,"fipstate",$B1527,"fipscty",$C1527,"naics","337215")),0,GETPIVOTDATA("Sum of emp",'2010 County Business Patterns'!$J$2,"FIPS State and County Code",$A1527,"fipstate",$B1527,"fipscty",$C1527,"naics","337215"))</f>
        <v>0</v>
      </c>
      <c r="U1527" s="28">
        <f>IF(ISERROR(GETPIVOTDATA("Sum of Midpoint",'2010 County Business Patterns'!$J$2,"FIPS State and County Code",$A1527,"fipstate",$B1527,"fipscty",$C1527,"naics","337215")),0,GETPIVOTDATA("Sum of Midpoint",'2010 County Business Patterns'!$J$2,"FIPS State and County Code",$A1527,"fipstate",$B1527,"fipscty",$C1527,"naics","337215"))</f>
        <v>0</v>
      </c>
      <c r="V1527">
        <f>IF(ISERROR(VLOOKUP($B1527,'2010 State Business Patterns'!$AN$3:$AR$55,5,FALSE)),0,VLOOKUP($B1527,'2010 State Business Patterns'!$AN$3:$AR$55,5,FALSE))</f>
        <v>0.59275362318840574</v>
      </c>
      <c r="W1527" s="28">
        <f t="shared" si="119"/>
        <v>0</v>
      </c>
    </row>
    <row r="1528" spans="1:23" hidden="1">
      <c r="A1528" s="1" t="s">
        <v>4658</v>
      </c>
      <c r="B1528" s="1" t="s">
        <v>1950</v>
      </c>
      <c r="C1528" s="1" t="s">
        <v>1852</v>
      </c>
      <c r="D1528" s="1" t="s">
        <v>4659</v>
      </c>
      <c r="E1528" s="1" t="s">
        <v>2057</v>
      </c>
      <c r="F1528" s="1" t="s">
        <v>4601</v>
      </c>
      <c r="G1528" s="47">
        <f t="shared" si="115"/>
        <v>0</v>
      </c>
      <c r="H1528" s="28">
        <f>IF(ISERROR(GETPIVOTDATA("Sum of emp",'2010 County Business Patterns'!$J$2,"FIPS State and County Code",$A1528,"fipstate",$B1528,"fipscty",$C1528,"naics","337124")),0,GETPIVOTDATA("Sum of emp",'2010 County Business Patterns'!$J$2,"FIPS State and County Code",$A1528,"fipstate",$B1528,"fipscty",$C1528,"naics","337124"))</f>
        <v>0</v>
      </c>
      <c r="I1528" s="28">
        <f>IF(ISERROR(GETPIVOTDATA("Sum of Midpoint",'2010 County Business Patterns'!$J$2,"FIPS State and County Code",$A1528,"fipstate",$B1528,"fipscty",$C1528,"naics","337124")),0,GETPIVOTDATA("Sum of Midpoint",'2010 County Business Patterns'!$J$2,"FIPS State and County Code",$A1528,"fipstate",$B1528,"fipscty",$C1528,"naics","337124"))</f>
        <v>0</v>
      </c>
      <c r="J1528">
        <f>IF(ISERROR(VLOOKUP($B1528,'2010 State Business Patterns'!$AN$3:$AR$55,2,FALSE)),0,VLOOKUP($B1528,'2010 State Business Patterns'!$AN$3:$AR$55,2,FALSE))</f>
        <v>0.8448979591836735</v>
      </c>
      <c r="K1528" s="28">
        <f t="shared" si="116"/>
        <v>0</v>
      </c>
      <c r="L1528" s="28">
        <f>IF(ISERROR(GETPIVOTDATA("Sum of emp",'2010 County Business Patterns'!$J$2,"FIPS State and County Code",$A1528,"fipstate",$B1528,"fipscty",$C1528,"naics","337127")),0,GETPIVOTDATA("Sum of emp",'2010 County Business Patterns'!$J$2,"FIPS State and County Code",$A1528,"fipstate",$B1528,"fipscty",$C1528,"naics","337127"))</f>
        <v>0</v>
      </c>
      <c r="M1528" s="28">
        <f>IF(ISERROR(GETPIVOTDATA("Sum of Midpoint",'2010 County Business Patterns'!$J$2,"FIPS State and County Code",$A1528,"fipstate",$B1528,"fipscty",$C1528,"naics","337127")),0,GETPIVOTDATA("Sum of Midpoint",'2010 County Business Patterns'!$J$2,"FIPS State and County Code",$A1528,"fipstate",$B1528,"fipscty",$C1528,"naics","337127"))</f>
        <v>0</v>
      </c>
      <c r="N1528">
        <f>IF(ISERROR(VLOOKUP($B1528,'2010 State Business Patterns'!$AN$3:$AR$55,3,FALSE)),0,VLOOKUP($B1528,'2010 State Business Patterns'!$AN$3:$AR$55,3,FALSE))</f>
        <v>0.73465346534653464</v>
      </c>
      <c r="O1528" s="28">
        <f t="shared" si="117"/>
        <v>0</v>
      </c>
      <c r="P1528" s="28">
        <f>IF(ISERROR(GETPIVOTDATA("Sum of emp",'2010 County Business Patterns'!$J$2,"FIPS State and County Code",$A1528,"fipstate",$B1528,"fipscty",$C1528,"naics","337214")),0,GETPIVOTDATA("Sum of emp",'2010 County Business Patterns'!$J$2,"FIPS State and County Code",$A1528,"fipstate",$B1528,"fipscty",$C1528,"naics","337214"))</f>
        <v>0</v>
      </c>
      <c r="Q1528" s="28">
        <f>IF(ISERROR(GETPIVOTDATA("Sum of Midpoint",'2010 County Business Patterns'!$J$2,"FIPS State and County Code",$A1528,"fipstate",$B1528,"fipscty",$C1528,"naics","337214")),0,GETPIVOTDATA("Sum of Midpoint",'2010 County Business Patterns'!$J$2,"FIPS State and County Code",$A1528,"fipstate",$B1528,"fipscty",$C1528,"naics","337214"))</f>
        <v>0</v>
      </c>
      <c r="R1528">
        <f>IF(ISERROR(VLOOKUP($B1528,'2010 State Business Patterns'!$AN$3:$AR$55,4,FALSE)),0,VLOOKUP($B1528,'2010 State Business Patterns'!$AN$3:$AR$55,4,FALSE))</f>
        <v>0.58720538720538729</v>
      </c>
      <c r="S1528" s="28">
        <f t="shared" si="118"/>
        <v>0</v>
      </c>
      <c r="T1528" s="28">
        <f>IF(ISERROR(GETPIVOTDATA("Sum of emp",'2010 County Business Patterns'!$J$2,"FIPS State and County Code",$A1528,"fipstate",$B1528,"fipscty",$C1528,"naics","337215")),0,GETPIVOTDATA("Sum of emp",'2010 County Business Patterns'!$J$2,"FIPS State and County Code",$A1528,"fipstate",$B1528,"fipscty",$C1528,"naics","337215"))</f>
        <v>0</v>
      </c>
      <c r="U1528" s="28">
        <f>IF(ISERROR(GETPIVOTDATA("Sum of Midpoint",'2010 County Business Patterns'!$J$2,"FIPS State and County Code",$A1528,"fipstate",$B1528,"fipscty",$C1528,"naics","337215")),0,GETPIVOTDATA("Sum of Midpoint",'2010 County Business Patterns'!$J$2,"FIPS State and County Code",$A1528,"fipstate",$B1528,"fipscty",$C1528,"naics","337215"))</f>
        <v>0</v>
      </c>
      <c r="V1528">
        <f>IF(ISERROR(VLOOKUP($B1528,'2010 State Business Patterns'!$AN$3:$AR$55,5,FALSE)),0,VLOOKUP($B1528,'2010 State Business Patterns'!$AN$3:$AR$55,5,FALSE))</f>
        <v>0.59275362318840574</v>
      </c>
      <c r="W1528" s="28">
        <f t="shared" si="119"/>
        <v>0</v>
      </c>
    </row>
    <row r="1529" spans="1:23" hidden="1">
      <c r="A1529" s="1" t="s">
        <v>4660</v>
      </c>
      <c r="B1529" s="1" t="s">
        <v>1950</v>
      </c>
      <c r="C1529" s="1" t="s">
        <v>1793</v>
      </c>
      <c r="D1529" s="1" t="s">
        <v>2354</v>
      </c>
      <c r="E1529" s="1" t="s">
        <v>2057</v>
      </c>
      <c r="F1529" s="1" t="s">
        <v>4601</v>
      </c>
      <c r="G1529" s="47">
        <f t="shared" si="115"/>
        <v>0</v>
      </c>
      <c r="H1529" s="28">
        <f>IF(ISERROR(GETPIVOTDATA("Sum of emp",'2010 County Business Patterns'!$J$2,"FIPS State and County Code",$A1529,"fipstate",$B1529,"fipscty",$C1529,"naics","337124")),0,GETPIVOTDATA("Sum of emp",'2010 County Business Patterns'!$J$2,"FIPS State and County Code",$A1529,"fipstate",$B1529,"fipscty",$C1529,"naics","337124"))</f>
        <v>0</v>
      </c>
      <c r="I1529" s="28">
        <f>IF(ISERROR(GETPIVOTDATA("Sum of Midpoint",'2010 County Business Patterns'!$J$2,"FIPS State and County Code",$A1529,"fipstate",$B1529,"fipscty",$C1529,"naics","337124")),0,GETPIVOTDATA("Sum of Midpoint",'2010 County Business Patterns'!$J$2,"FIPS State and County Code",$A1529,"fipstate",$B1529,"fipscty",$C1529,"naics","337124"))</f>
        <v>0</v>
      </c>
      <c r="J1529">
        <f>IF(ISERROR(VLOOKUP($B1529,'2010 State Business Patterns'!$AN$3:$AR$55,2,FALSE)),0,VLOOKUP($B1529,'2010 State Business Patterns'!$AN$3:$AR$55,2,FALSE))</f>
        <v>0.8448979591836735</v>
      </c>
      <c r="K1529" s="28">
        <f t="shared" si="116"/>
        <v>0</v>
      </c>
      <c r="L1529" s="28">
        <f>IF(ISERROR(GETPIVOTDATA("Sum of emp",'2010 County Business Patterns'!$J$2,"FIPS State and County Code",$A1529,"fipstate",$B1529,"fipscty",$C1529,"naics","337127")),0,GETPIVOTDATA("Sum of emp",'2010 County Business Patterns'!$J$2,"FIPS State and County Code",$A1529,"fipstate",$B1529,"fipscty",$C1529,"naics","337127"))</f>
        <v>0</v>
      </c>
      <c r="M1529" s="28">
        <f>IF(ISERROR(GETPIVOTDATA("Sum of Midpoint",'2010 County Business Patterns'!$J$2,"FIPS State and County Code",$A1529,"fipstate",$B1529,"fipscty",$C1529,"naics","337127")),0,GETPIVOTDATA("Sum of Midpoint",'2010 County Business Patterns'!$J$2,"FIPS State and County Code",$A1529,"fipstate",$B1529,"fipscty",$C1529,"naics","337127"))</f>
        <v>0</v>
      </c>
      <c r="N1529">
        <f>IF(ISERROR(VLOOKUP($B1529,'2010 State Business Patterns'!$AN$3:$AR$55,3,FALSE)),0,VLOOKUP($B1529,'2010 State Business Patterns'!$AN$3:$AR$55,3,FALSE))</f>
        <v>0.73465346534653464</v>
      </c>
      <c r="O1529" s="28">
        <f t="shared" si="117"/>
        <v>0</v>
      </c>
      <c r="P1529" s="28">
        <f>IF(ISERROR(GETPIVOTDATA("Sum of emp",'2010 County Business Patterns'!$J$2,"FIPS State and County Code",$A1529,"fipstate",$B1529,"fipscty",$C1529,"naics","337214")),0,GETPIVOTDATA("Sum of emp",'2010 County Business Patterns'!$J$2,"FIPS State and County Code",$A1529,"fipstate",$B1529,"fipscty",$C1529,"naics","337214"))</f>
        <v>0</v>
      </c>
      <c r="Q1529" s="28">
        <f>IF(ISERROR(GETPIVOTDATA("Sum of Midpoint",'2010 County Business Patterns'!$J$2,"FIPS State and County Code",$A1529,"fipstate",$B1529,"fipscty",$C1529,"naics","337214")),0,GETPIVOTDATA("Sum of Midpoint",'2010 County Business Patterns'!$J$2,"FIPS State and County Code",$A1529,"fipstate",$B1529,"fipscty",$C1529,"naics","337214"))</f>
        <v>0</v>
      </c>
      <c r="R1529">
        <f>IF(ISERROR(VLOOKUP($B1529,'2010 State Business Patterns'!$AN$3:$AR$55,4,FALSE)),0,VLOOKUP($B1529,'2010 State Business Patterns'!$AN$3:$AR$55,4,FALSE))</f>
        <v>0.58720538720538729</v>
      </c>
      <c r="S1529" s="28">
        <f t="shared" si="118"/>
        <v>0</v>
      </c>
      <c r="T1529" s="28">
        <f>IF(ISERROR(GETPIVOTDATA("Sum of emp",'2010 County Business Patterns'!$J$2,"FIPS State and County Code",$A1529,"fipstate",$B1529,"fipscty",$C1529,"naics","337215")),0,GETPIVOTDATA("Sum of emp",'2010 County Business Patterns'!$J$2,"FIPS State and County Code",$A1529,"fipstate",$B1529,"fipscty",$C1529,"naics","337215"))</f>
        <v>0</v>
      </c>
      <c r="U1529" s="28">
        <f>IF(ISERROR(GETPIVOTDATA("Sum of Midpoint",'2010 County Business Patterns'!$J$2,"FIPS State and County Code",$A1529,"fipstate",$B1529,"fipscty",$C1529,"naics","337215")),0,GETPIVOTDATA("Sum of Midpoint",'2010 County Business Patterns'!$J$2,"FIPS State and County Code",$A1529,"fipstate",$B1529,"fipscty",$C1529,"naics","337215"))</f>
        <v>0</v>
      </c>
      <c r="V1529">
        <f>IF(ISERROR(VLOOKUP($B1529,'2010 State Business Patterns'!$AN$3:$AR$55,5,FALSE)),0,VLOOKUP($B1529,'2010 State Business Patterns'!$AN$3:$AR$55,5,FALSE))</f>
        <v>0.59275362318840574</v>
      </c>
      <c r="W1529" s="28">
        <f t="shared" si="119"/>
        <v>0</v>
      </c>
    </row>
    <row r="1530" spans="1:23">
      <c r="A1530" s="1" t="s">
        <v>4661</v>
      </c>
      <c r="B1530" s="1" t="s">
        <v>1950</v>
      </c>
      <c r="C1530" s="1" t="s">
        <v>1830</v>
      </c>
      <c r="D1530" s="1" t="s">
        <v>4662</v>
      </c>
      <c r="E1530" s="1" t="s">
        <v>2057</v>
      </c>
      <c r="F1530" s="1" t="s">
        <v>4601</v>
      </c>
      <c r="G1530" s="47">
        <f t="shared" si="115"/>
        <v>3.673267326732673</v>
      </c>
      <c r="H1530" s="28">
        <f>IF(ISERROR(GETPIVOTDATA("Sum of emp",'2010 County Business Patterns'!$J$2,"FIPS State and County Code",$A1530,"fipstate",$B1530,"fipscty",$C1530,"naics","337124")),0,GETPIVOTDATA("Sum of emp",'2010 County Business Patterns'!$J$2,"FIPS State and County Code",$A1530,"fipstate",$B1530,"fipscty",$C1530,"naics","337124"))</f>
        <v>0</v>
      </c>
      <c r="I1530" s="28">
        <f>IF(ISERROR(GETPIVOTDATA("Sum of Midpoint",'2010 County Business Patterns'!$J$2,"FIPS State and County Code",$A1530,"fipstate",$B1530,"fipscty",$C1530,"naics","337124")),0,GETPIVOTDATA("Sum of Midpoint",'2010 County Business Patterns'!$J$2,"FIPS State and County Code",$A1530,"fipstate",$B1530,"fipscty",$C1530,"naics","337124"))</f>
        <v>0</v>
      </c>
      <c r="J1530">
        <f>IF(ISERROR(VLOOKUP($B1530,'2010 State Business Patterns'!$AN$3:$AR$55,2,FALSE)),0,VLOOKUP($B1530,'2010 State Business Patterns'!$AN$3:$AR$55,2,FALSE))</f>
        <v>0.8448979591836735</v>
      </c>
      <c r="K1530" s="28">
        <f t="shared" si="116"/>
        <v>0</v>
      </c>
      <c r="L1530" s="28">
        <f>IF(ISERROR(GETPIVOTDATA("Sum of emp",'2010 County Business Patterns'!$J$2,"FIPS State and County Code",$A1530,"fipstate",$B1530,"fipscty",$C1530,"naics","337127")),0,GETPIVOTDATA("Sum of emp",'2010 County Business Patterns'!$J$2,"FIPS State and County Code",$A1530,"fipstate",$B1530,"fipscty",$C1530,"naics","337127"))</f>
        <v>0</v>
      </c>
      <c r="M1530" s="28">
        <f>IF(ISERROR(GETPIVOTDATA("Sum of Midpoint",'2010 County Business Patterns'!$J$2,"FIPS State and County Code",$A1530,"fipstate",$B1530,"fipscty",$C1530,"naics","337127")),0,GETPIVOTDATA("Sum of Midpoint",'2010 County Business Patterns'!$J$2,"FIPS State and County Code",$A1530,"fipstate",$B1530,"fipscty",$C1530,"naics","337127"))</f>
        <v>10</v>
      </c>
      <c r="N1530">
        <f>IF(ISERROR(VLOOKUP($B1530,'2010 State Business Patterns'!$AN$3:$AR$55,3,FALSE)),0,VLOOKUP($B1530,'2010 State Business Patterns'!$AN$3:$AR$55,3,FALSE))</f>
        <v>0.73465346534653464</v>
      </c>
      <c r="O1530" s="28">
        <f t="shared" si="117"/>
        <v>3.673267326732673</v>
      </c>
      <c r="P1530" s="28">
        <f>IF(ISERROR(GETPIVOTDATA("Sum of emp",'2010 County Business Patterns'!$J$2,"FIPS State and County Code",$A1530,"fipstate",$B1530,"fipscty",$C1530,"naics","337214")),0,GETPIVOTDATA("Sum of emp",'2010 County Business Patterns'!$J$2,"FIPS State and County Code",$A1530,"fipstate",$B1530,"fipscty",$C1530,"naics","337214"))</f>
        <v>0</v>
      </c>
      <c r="Q1530" s="28">
        <f>IF(ISERROR(GETPIVOTDATA("Sum of Midpoint",'2010 County Business Patterns'!$J$2,"FIPS State and County Code",$A1530,"fipstate",$B1530,"fipscty",$C1530,"naics","337214")),0,GETPIVOTDATA("Sum of Midpoint",'2010 County Business Patterns'!$J$2,"FIPS State and County Code",$A1530,"fipstate",$B1530,"fipscty",$C1530,"naics","337214"))</f>
        <v>0</v>
      </c>
      <c r="R1530">
        <f>IF(ISERROR(VLOOKUP($B1530,'2010 State Business Patterns'!$AN$3:$AR$55,4,FALSE)),0,VLOOKUP($B1530,'2010 State Business Patterns'!$AN$3:$AR$55,4,FALSE))</f>
        <v>0.58720538720538729</v>
      </c>
      <c r="S1530" s="28">
        <f t="shared" si="118"/>
        <v>0</v>
      </c>
      <c r="T1530" s="28">
        <f>IF(ISERROR(GETPIVOTDATA("Sum of emp",'2010 County Business Patterns'!$J$2,"FIPS State and County Code",$A1530,"fipstate",$B1530,"fipscty",$C1530,"naics","337215")),0,GETPIVOTDATA("Sum of emp",'2010 County Business Patterns'!$J$2,"FIPS State and County Code",$A1530,"fipstate",$B1530,"fipscty",$C1530,"naics","337215"))</f>
        <v>0</v>
      </c>
      <c r="U1530" s="28">
        <f>IF(ISERROR(GETPIVOTDATA("Sum of Midpoint",'2010 County Business Patterns'!$J$2,"FIPS State and County Code",$A1530,"fipstate",$B1530,"fipscty",$C1530,"naics","337215")),0,GETPIVOTDATA("Sum of Midpoint",'2010 County Business Patterns'!$J$2,"FIPS State and County Code",$A1530,"fipstate",$B1530,"fipscty",$C1530,"naics","337215"))</f>
        <v>0</v>
      </c>
      <c r="V1530">
        <f>IF(ISERROR(VLOOKUP($B1530,'2010 State Business Patterns'!$AN$3:$AR$55,5,FALSE)),0,VLOOKUP($B1530,'2010 State Business Patterns'!$AN$3:$AR$55,5,FALSE))</f>
        <v>0.59275362318840574</v>
      </c>
      <c r="W1530" s="28">
        <f t="shared" si="119"/>
        <v>0</v>
      </c>
    </row>
    <row r="1531" spans="1:23" hidden="1">
      <c r="A1531" s="1" t="s">
        <v>4663</v>
      </c>
      <c r="B1531" s="1" t="s">
        <v>1950</v>
      </c>
      <c r="C1531" s="1" t="s">
        <v>1831</v>
      </c>
      <c r="D1531" s="1" t="s">
        <v>4251</v>
      </c>
      <c r="E1531" s="1" t="s">
        <v>2057</v>
      </c>
      <c r="F1531" s="1" t="s">
        <v>4601</v>
      </c>
      <c r="G1531" s="47">
        <f t="shared" si="115"/>
        <v>0</v>
      </c>
      <c r="H1531" s="28">
        <f>IF(ISERROR(GETPIVOTDATA("Sum of emp",'2010 County Business Patterns'!$J$2,"FIPS State and County Code",$A1531,"fipstate",$B1531,"fipscty",$C1531,"naics","337124")),0,GETPIVOTDATA("Sum of emp",'2010 County Business Patterns'!$J$2,"FIPS State and County Code",$A1531,"fipstate",$B1531,"fipscty",$C1531,"naics","337124"))</f>
        <v>0</v>
      </c>
      <c r="I1531" s="28">
        <f>IF(ISERROR(GETPIVOTDATA("Sum of Midpoint",'2010 County Business Patterns'!$J$2,"FIPS State and County Code",$A1531,"fipstate",$B1531,"fipscty",$C1531,"naics","337124")),0,GETPIVOTDATA("Sum of Midpoint",'2010 County Business Patterns'!$J$2,"FIPS State and County Code",$A1531,"fipstate",$B1531,"fipscty",$C1531,"naics","337124"))</f>
        <v>0</v>
      </c>
      <c r="J1531">
        <f>IF(ISERROR(VLOOKUP($B1531,'2010 State Business Patterns'!$AN$3:$AR$55,2,FALSE)),0,VLOOKUP($B1531,'2010 State Business Patterns'!$AN$3:$AR$55,2,FALSE))</f>
        <v>0.8448979591836735</v>
      </c>
      <c r="K1531" s="28">
        <f t="shared" si="116"/>
        <v>0</v>
      </c>
      <c r="L1531" s="28">
        <f>IF(ISERROR(GETPIVOTDATA("Sum of emp",'2010 County Business Patterns'!$J$2,"FIPS State and County Code",$A1531,"fipstate",$B1531,"fipscty",$C1531,"naics","337127")),0,GETPIVOTDATA("Sum of emp",'2010 County Business Patterns'!$J$2,"FIPS State and County Code",$A1531,"fipstate",$B1531,"fipscty",$C1531,"naics","337127"))</f>
        <v>0</v>
      </c>
      <c r="M1531" s="28">
        <f>IF(ISERROR(GETPIVOTDATA("Sum of Midpoint",'2010 County Business Patterns'!$J$2,"FIPS State and County Code",$A1531,"fipstate",$B1531,"fipscty",$C1531,"naics","337127")),0,GETPIVOTDATA("Sum of Midpoint",'2010 County Business Patterns'!$J$2,"FIPS State and County Code",$A1531,"fipstate",$B1531,"fipscty",$C1531,"naics","337127"))</f>
        <v>0</v>
      </c>
      <c r="N1531">
        <f>IF(ISERROR(VLOOKUP($B1531,'2010 State Business Patterns'!$AN$3:$AR$55,3,FALSE)),0,VLOOKUP($B1531,'2010 State Business Patterns'!$AN$3:$AR$55,3,FALSE))</f>
        <v>0.73465346534653464</v>
      </c>
      <c r="O1531" s="28">
        <f t="shared" si="117"/>
        <v>0</v>
      </c>
      <c r="P1531" s="28">
        <f>IF(ISERROR(GETPIVOTDATA("Sum of emp",'2010 County Business Patterns'!$J$2,"FIPS State and County Code",$A1531,"fipstate",$B1531,"fipscty",$C1531,"naics","337214")),0,GETPIVOTDATA("Sum of emp",'2010 County Business Patterns'!$J$2,"FIPS State and County Code",$A1531,"fipstate",$B1531,"fipscty",$C1531,"naics","337214"))</f>
        <v>0</v>
      </c>
      <c r="Q1531" s="28">
        <f>IF(ISERROR(GETPIVOTDATA("Sum of Midpoint",'2010 County Business Patterns'!$J$2,"FIPS State and County Code",$A1531,"fipstate",$B1531,"fipscty",$C1531,"naics","337214")),0,GETPIVOTDATA("Sum of Midpoint",'2010 County Business Patterns'!$J$2,"FIPS State and County Code",$A1531,"fipstate",$B1531,"fipscty",$C1531,"naics","337214"))</f>
        <v>0</v>
      </c>
      <c r="R1531">
        <f>IF(ISERROR(VLOOKUP($B1531,'2010 State Business Patterns'!$AN$3:$AR$55,4,FALSE)),0,VLOOKUP($B1531,'2010 State Business Patterns'!$AN$3:$AR$55,4,FALSE))</f>
        <v>0.58720538720538729</v>
      </c>
      <c r="S1531" s="28">
        <f t="shared" si="118"/>
        <v>0</v>
      </c>
      <c r="T1531" s="28">
        <f>IF(ISERROR(GETPIVOTDATA("Sum of emp",'2010 County Business Patterns'!$J$2,"FIPS State and County Code",$A1531,"fipstate",$B1531,"fipscty",$C1531,"naics","337215")),0,GETPIVOTDATA("Sum of emp",'2010 County Business Patterns'!$J$2,"FIPS State and County Code",$A1531,"fipstate",$B1531,"fipscty",$C1531,"naics","337215"))</f>
        <v>0</v>
      </c>
      <c r="U1531" s="28">
        <f>IF(ISERROR(GETPIVOTDATA("Sum of Midpoint",'2010 County Business Patterns'!$J$2,"FIPS State and County Code",$A1531,"fipstate",$B1531,"fipscty",$C1531,"naics","337215")),0,GETPIVOTDATA("Sum of Midpoint",'2010 County Business Patterns'!$J$2,"FIPS State and County Code",$A1531,"fipstate",$B1531,"fipscty",$C1531,"naics","337215"))</f>
        <v>0</v>
      </c>
      <c r="V1531">
        <f>IF(ISERROR(VLOOKUP($B1531,'2010 State Business Patterns'!$AN$3:$AR$55,5,FALSE)),0,VLOOKUP($B1531,'2010 State Business Patterns'!$AN$3:$AR$55,5,FALSE))</f>
        <v>0.59275362318840574</v>
      </c>
      <c r="W1531" s="28">
        <f t="shared" si="119"/>
        <v>0</v>
      </c>
    </row>
    <row r="1532" spans="1:23">
      <c r="A1532" s="1" t="s">
        <v>4664</v>
      </c>
      <c r="B1532" s="1" t="s">
        <v>1950</v>
      </c>
      <c r="C1532" s="1" t="s">
        <v>1794</v>
      </c>
      <c r="D1532" s="1" t="s">
        <v>2128</v>
      </c>
      <c r="E1532" s="1" t="s">
        <v>2057</v>
      </c>
      <c r="F1532" s="1" t="s">
        <v>4601</v>
      </c>
      <c r="G1532" s="47">
        <f t="shared" si="115"/>
        <v>39.822212656048208</v>
      </c>
      <c r="H1532" s="28">
        <f>IF(ISERROR(GETPIVOTDATA("Sum of emp",'2010 County Business Patterns'!$J$2,"FIPS State and County Code",$A1532,"fipstate",$B1532,"fipscty",$C1532,"naics","337124")),0,GETPIVOTDATA("Sum of emp",'2010 County Business Patterns'!$J$2,"FIPS State and County Code",$A1532,"fipstate",$B1532,"fipscty",$C1532,"naics","337124"))</f>
        <v>0</v>
      </c>
      <c r="I1532" s="28">
        <f>IF(ISERROR(GETPIVOTDATA("Sum of Midpoint",'2010 County Business Patterns'!$J$2,"FIPS State and County Code",$A1532,"fipstate",$B1532,"fipscty",$C1532,"naics","337124")),0,GETPIVOTDATA("Sum of Midpoint",'2010 County Business Patterns'!$J$2,"FIPS State and County Code",$A1532,"fipstate",$B1532,"fipscty",$C1532,"naics","337124"))</f>
        <v>0</v>
      </c>
      <c r="J1532">
        <f>IF(ISERROR(VLOOKUP($B1532,'2010 State Business Patterns'!$AN$3:$AR$55,2,FALSE)),0,VLOOKUP($B1532,'2010 State Business Patterns'!$AN$3:$AR$55,2,FALSE))</f>
        <v>0.8448979591836735</v>
      </c>
      <c r="K1532" s="28">
        <f t="shared" si="116"/>
        <v>0</v>
      </c>
      <c r="L1532" s="28">
        <f>IF(ISERROR(GETPIVOTDATA("Sum of emp",'2010 County Business Patterns'!$J$2,"FIPS State and County Code",$A1532,"fipstate",$B1532,"fipscty",$C1532,"naics","337127")),0,GETPIVOTDATA("Sum of emp",'2010 County Business Patterns'!$J$2,"FIPS State and County Code",$A1532,"fipstate",$B1532,"fipscty",$C1532,"naics","337127"))</f>
        <v>0</v>
      </c>
      <c r="M1532" s="28">
        <f>IF(ISERROR(GETPIVOTDATA("Sum of Midpoint",'2010 County Business Patterns'!$J$2,"FIPS State and County Code",$A1532,"fipstate",$B1532,"fipscty",$C1532,"naics","337127")),0,GETPIVOTDATA("Sum of Midpoint",'2010 County Business Patterns'!$J$2,"FIPS State and County Code",$A1532,"fipstate",$B1532,"fipscty",$C1532,"naics","337127"))</f>
        <v>60</v>
      </c>
      <c r="N1532">
        <f>IF(ISERROR(VLOOKUP($B1532,'2010 State Business Patterns'!$AN$3:$AR$55,3,FALSE)),0,VLOOKUP($B1532,'2010 State Business Patterns'!$AN$3:$AR$55,3,FALSE))</f>
        <v>0.73465346534653464</v>
      </c>
      <c r="O1532" s="28">
        <f t="shared" si="117"/>
        <v>22.03960396039604</v>
      </c>
      <c r="P1532" s="28">
        <f>IF(ISERROR(GETPIVOTDATA("Sum of emp",'2010 County Business Patterns'!$J$2,"FIPS State and County Code",$A1532,"fipstate",$B1532,"fipscty",$C1532,"naics","337214")),0,GETPIVOTDATA("Sum of emp",'2010 County Business Patterns'!$J$2,"FIPS State and County Code",$A1532,"fipstate",$B1532,"fipscty",$C1532,"naics","337214"))</f>
        <v>0</v>
      </c>
      <c r="Q1532" s="28">
        <f>IF(ISERROR(GETPIVOTDATA("Sum of Midpoint",'2010 County Business Patterns'!$J$2,"FIPS State and County Code",$A1532,"fipstate",$B1532,"fipscty",$C1532,"naics","337214")),0,GETPIVOTDATA("Sum of Midpoint",'2010 County Business Patterns'!$J$2,"FIPS State and County Code",$A1532,"fipstate",$B1532,"fipscty",$C1532,"naics","337214"))</f>
        <v>0</v>
      </c>
      <c r="R1532">
        <f>IF(ISERROR(VLOOKUP($B1532,'2010 State Business Patterns'!$AN$3:$AR$55,4,FALSE)),0,VLOOKUP($B1532,'2010 State Business Patterns'!$AN$3:$AR$55,4,FALSE))</f>
        <v>0.58720538720538729</v>
      </c>
      <c r="S1532" s="28">
        <f t="shared" si="118"/>
        <v>0</v>
      </c>
      <c r="T1532" s="28">
        <f>IF(ISERROR(GETPIVOTDATA("Sum of emp",'2010 County Business Patterns'!$J$2,"FIPS State and County Code",$A1532,"fipstate",$B1532,"fipscty",$C1532,"naics","337215")),0,GETPIVOTDATA("Sum of emp",'2010 County Business Patterns'!$J$2,"FIPS State and County Code",$A1532,"fipstate",$B1532,"fipscty",$C1532,"naics","337215"))</f>
        <v>0</v>
      </c>
      <c r="U1532" s="28">
        <f>IF(ISERROR(GETPIVOTDATA("Sum of Midpoint",'2010 County Business Patterns'!$J$2,"FIPS State and County Code",$A1532,"fipstate",$B1532,"fipscty",$C1532,"naics","337215")),0,GETPIVOTDATA("Sum of Midpoint",'2010 County Business Patterns'!$J$2,"FIPS State and County Code",$A1532,"fipstate",$B1532,"fipscty",$C1532,"naics","337215"))</f>
        <v>60</v>
      </c>
      <c r="V1532">
        <f>IF(ISERROR(VLOOKUP($B1532,'2010 State Business Patterns'!$AN$3:$AR$55,5,FALSE)),0,VLOOKUP($B1532,'2010 State Business Patterns'!$AN$3:$AR$55,5,FALSE))</f>
        <v>0.59275362318840574</v>
      </c>
      <c r="W1532" s="28">
        <f t="shared" si="119"/>
        <v>17.782608695652172</v>
      </c>
    </row>
    <row r="1533" spans="1:23">
      <c r="A1533" s="1" t="s">
        <v>4665</v>
      </c>
      <c r="B1533" s="1" t="s">
        <v>1950</v>
      </c>
      <c r="C1533" s="1" t="s">
        <v>1795</v>
      </c>
      <c r="D1533" s="1" t="s">
        <v>2958</v>
      </c>
      <c r="E1533" s="1" t="s">
        <v>2057</v>
      </c>
      <c r="F1533" s="1" t="s">
        <v>4601</v>
      </c>
      <c r="G1533" s="47">
        <f t="shared" si="115"/>
        <v>73.905545989381537</v>
      </c>
      <c r="H1533" s="28">
        <f>IF(ISERROR(GETPIVOTDATA("Sum of emp",'2010 County Business Patterns'!$J$2,"FIPS State and County Code",$A1533,"fipstate",$B1533,"fipscty",$C1533,"naics","337124")),0,GETPIVOTDATA("Sum of emp",'2010 County Business Patterns'!$J$2,"FIPS State and County Code",$A1533,"fipstate",$B1533,"fipscty",$C1533,"naics","337124"))</f>
        <v>0</v>
      </c>
      <c r="I1533" s="28">
        <f>IF(ISERROR(GETPIVOTDATA("Sum of Midpoint",'2010 County Business Patterns'!$J$2,"FIPS State and County Code",$A1533,"fipstate",$B1533,"fipscty",$C1533,"naics","337124")),0,GETPIVOTDATA("Sum of Midpoint",'2010 County Business Patterns'!$J$2,"FIPS State and County Code",$A1533,"fipstate",$B1533,"fipscty",$C1533,"naics","337124"))</f>
        <v>0</v>
      </c>
      <c r="J1533">
        <f>IF(ISERROR(VLOOKUP($B1533,'2010 State Business Patterns'!$AN$3:$AR$55,2,FALSE)),0,VLOOKUP($B1533,'2010 State Business Patterns'!$AN$3:$AR$55,2,FALSE))</f>
        <v>0.8448979591836735</v>
      </c>
      <c r="K1533" s="28">
        <f t="shared" si="116"/>
        <v>0</v>
      </c>
      <c r="L1533" s="28">
        <f>IF(ISERROR(GETPIVOTDATA("Sum of emp",'2010 County Business Patterns'!$J$2,"FIPS State and County Code",$A1533,"fipstate",$B1533,"fipscty",$C1533,"naics","337127")),0,GETPIVOTDATA("Sum of emp",'2010 County Business Patterns'!$J$2,"FIPS State and County Code",$A1533,"fipstate",$B1533,"fipscty",$C1533,"naics","337127"))</f>
        <v>0</v>
      </c>
      <c r="M1533" s="28">
        <f>IF(ISERROR(GETPIVOTDATA("Sum of Midpoint",'2010 County Business Patterns'!$J$2,"FIPS State and County Code",$A1533,"fipstate",$B1533,"fipscty",$C1533,"naics","337127")),0,GETPIVOTDATA("Sum of Midpoint",'2010 County Business Patterns'!$J$2,"FIPS State and County Code",$A1533,"fipstate",$B1533,"fipscty",$C1533,"naics","337127"))</f>
        <v>60</v>
      </c>
      <c r="N1533">
        <f>IF(ISERROR(VLOOKUP($B1533,'2010 State Business Patterns'!$AN$3:$AR$55,3,FALSE)),0,VLOOKUP($B1533,'2010 State Business Patterns'!$AN$3:$AR$55,3,FALSE))</f>
        <v>0.73465346534653464</v>
      </c>
      <c r="O1533" s="28">
        <f t="shared" si="117"/>
        <v>22.03960396039604</v>
      </c>
      <c r="P1533" s="28">
        <f>IF(ISERROR(GETPIVOTDATA("Sum of emp",'2010 County Business Patterns'!$J$2,"FIPS State and County Code",$A1533,"fipstate",$B1533,"fipscty",$C1533,"naics","337214")),0,GETPIVOTDATA("Sum of emp",'2010 County Business Patterns'!$J$2,"FIPS State and County Code",$A1533,"fipstate",$B1533,"fipscty",$C1533,"naics","337214"))</f>
        <v>0</v>
      </c>
      <c r="Q1533" s="28">
        <f>IF(ISERROR(GETPIVOTDATA("Sum of Midpoint",'2010 County Business Patterns'!$J$2,"FIPS State and County Code",$A1533,"fipstate",$B1533,"fipscty",$C1533,"naics","337214")),0,GETPIVOTDATA("Sum of Midpoint",'2010 County Business Patterns'!$J$2,"FIPS State and County Code",$A1533,"fipstate",$B1533,"fipscty",$C1533,"naics","337214"))</f>
        <v>0</v>
      </c>
      <c r="R1533">
        <f>IF(ISERROR(VLOOKUP($B1533,'2010 State Business Patterns'!$AN$3:$AR$55,4,FALSE)),0,VLOOKUP($B1533,'2010 State Business Patterns'!$AN$3:$AR$55,4,FALSE))</f>
        <v>0.58720538720538729</v>
      </c>
      <c r="S1533" s="28">
        <f t="shared" si="118"/>
        <v>0</v>
      </c>
      <c r="T1533" s="28">
        <f>IF(ISERROR(GETPIVOTDATA("Sum of emp",'2010 County Business Patterns'!$J$2,"FIPS State and County Code",$A1533,"fipstate",$B1533,"fipscty",$C1533,"naics","337215")),0,GETPIVOTDATA("Sum of emp",'2010 County Business Patterns'!$J$2,"FIPS State and County Code",$A1533,"fipstate",$B1533,"fipscty",$C1533,"naics","337215"))</f>
        <v>0</v>
      </c>
      <c r="U1533" s="28">
        <f>IF(ISERROR(GETPIVOTDATA("Sum of Midpoint",'2010 County Business Patterns'!$J$2,"FIPS State and County Code",$A1533,"fipstate",$B1533,"fipscty",$C1533,"naics","337215")),0,GETPIVOTDATA("Sum of Midpoint",'2010 County Business Patterns'!$J$2,"FIPS State and County Code",$A1533,"fipstate",$B1533,"fipscty",$C1533,"naics","337215"))</f>
        <v>175</v>
      </c>
      <c r="V1533">
        <f>IF(ISERROR(VLOOKUP($B1533,'2010 State Business Patterns'!$AN$3:$AR$55,5,FALSE)),0,VLOOKUP($B1533,'2010 State Business Patterns'!$AN$3:$AR$55,5,FALSE))</f>
        <v>0.59275362318840574</v>
      </c>
      <c r="W1533" s="28">
        <f t="shared" si="119"/>
        <v>51.865942028985501</v>
      </c>
    </row>
    <row r="1534" spans="1:23" hidden="1">
      <c r="A1534" s="1" t="s">
        <v>4666</v>
      </c>
      <c r="B1534" s="1" t="s">
        <v>1950</v>
      </c>
      <c r="C1534" s="1" t="s">
        <v>1796</v>
      </c>
      <c r="D1534" s="1" t="s">
        <v>2130</v>
      </c>
      <c r="E1534" s="1" t="s">
        <v>2057</v>
      </c>
      <c r="F1534" s="1" t="s">
        <v>4601</v>
      </c>
      <c r="G1534" s="47">
        <f t="shared" si="115"/>
        <v>0</v>
      </c>
      <c r="H1534" s="28">
        <f>IF(ISERROR(GETPIVOTDATA("Sum of emp",'2010 County Business Patterns'!$J$2,"FIPS State and County Code",$A1534,"fipstate",$B1534,"fipscty",$C1534,"naics","337124")),0,GETPIVOTDATA("Sum of emp",'2010 County Business Patterns'!$J$2,"FIPS State and County Code",$A1534,"fipstate",$B1534,"fipscty",$C1534,"naics","337124"))</f>
        <v>0</v>
      </c>
      <c r="I1534" s="28">
        <f>IF(ISERROR(GETPIVOTDATA("Sum of Midpoint",'2010 County Business Patterns'!$J$2,"FIPS State and County Code",$A1534,"fipstate",$B1534,"fipscty",$C1534,"naics","337124")),0,GETPIVOTDATA("Sum of Midpoint",'2010 County Business Patterns'!$J$2,"FIPS State and County Code",$A1534,"fipstate",$B1534,"fipscty",$C1534,"naics","337124"))</f>
        <v>0</v>
      </c>
      <c r="J1534">
        <f>IF(ISERROR(VLOOKUP($B1534,'2010 State Business Patterns'!$AN$3:$AR$55,2,FALSE)),0,VLOOKUP($B1534,'2010 State Business Patterns'!$AN$3:$AR$55,2,FALSE))</f>
        <v>0.8448979591836735</v>
      </c>
      <c r="K1534" s="28">
        <f t="shared" si="116"/>
        <v>0</v>
      </c>
      <c r="L1534" s="28">
        <f>IF(ISERROR(GETPIVOTDATA("Sum of emp",'2010 County Business Patterns'!$J$2,"FIPS State and County Code",$A1534,"fipstate",$B1534,"fipscty",$C1534,"naics","337127")),0,GETPIVOTDATA("Sum of emp",'2010 County Business Patterns'!$J$2,"FIPS State and County Code",$A1534,"fipstate",$B1534,"fipscty",$C1534,"naics","337127"))</f>
        <v>0</v>
      </c>
      <c r="M1534" s="28">
        <f>IF(ISERROR(GETPIVOTDATA("Sum of Midpoint",'2010 County Business Patterns'!$J$2,"FIPS State and County Code",$A1534,"fipstate",$B1534,"fipscty",$C1534,"naics","337127")),0,GETPIVOTDATA("Sum of Midpoint",'2010 County Business Patterns'!$J$2,"FIPS State and County Code",$A1534,"fipstate",$B1534,"fipscty",$C1534,"naics","337127"))</f>
        <v>0</v>
      </c>
      <c r="N1534">
        <f>IF(ISERROR(VLOOKUP($B1534,'2010 State Business Patterns'!$AN$3:$AR$55,3,FALSE)),0,VLOOKUP($B1534,'2010 State Business Patterns'!$AN$3:$AR$55,3,FALSE))</f>
        <v>0.73465346534653464</v>
      </c>
      <c r="O1534" s="28">
        <f t="shared" si="117"/>
        <v>0</v>
      </c>
      <c r="P1534" s="28">
        <f>IF(ISERROR(GETPIVOTDATA("Sum of emp",'2010 County Business Patterns'!$J$2,"FIPS State and County Code",$A1534,"fipstate",$B1534,"fipscty",$C1534,"naics","337214")),0,GETPIVOTDATA("Sum of emp",'2010 County Business Patterns'!$J$2,"FIPS State and County Code",$A1534,"fipstate",$B1534,"fipscty",$C1534,"naics","337214"))</f>
        <v>0</v>
      </c>
      <c r="Q1534" s="28">
        <f>IF(ISERROR(GETPIVOTDATA("Sum of Midpoint",'2010 County Business Patterns'!$J$2,"FIPS State and County Code",$A1534,"fipstate",$B1534,"fipscty",$C1534,"naics","337214")),0,GETPIVOTDATA("Sum of Midpoint",'2010 County Business Patterns'!$J$2,"FIPS State and County Code",$A1534,"fipstate",$B1534,"fipscty",$C1534,"naics","337214"))</f>
        <v>0</v>
      </c>
      <c r="R1534">
        <f>IF(ISERROR(VLOOKUP($B1534,'2010 State Business Patterns'!$AN$3:$AR$55,4,FALSE)),0,VLOOKUP($B1534,'2010 State Business Patterns'!$AN$3:$AR$55,4,FALSE))</f>
        <v>0.58720538720538729</v>
      </c>
      <c r="S1534" s="28">
        <f t="shared" si="118"/>
        <v>0</v>
      </c>
      <c r="T1534" s="28">
        <f>IF(ISERROR(GETPIVOTDATA("Sum of emp",'2010 County Business Patterns'!$J$2,"FIPS State and County Code",$A1534,"fipstate",$B1534,"fipscty",$C1534,"naics","337215")),0,GETPIVOTDATA("Sum of emp",'2010 County Business Patterns'!$J$2,"FIPS State and County Code",$A1534,"fipstate",$B1534,"fipscty",$C1534,"naics","337215"))</f>
        <v>0</v>
      </c>
      <c r="U1534" s="28">
        <f>IF(ISERROR(GETPIVOTDATA("Sum of Midpoint",'2010 County Business Patterns'!$J$2,"FIPS State and County Code",$A1534,"fipstate",$B1534,"fipscty",$C1534,"naics","337215")),0,GETPIVOTDATA("Sum of Midpoint",'2010 County Business Patterns'!$J$2,"FIPS State and County Code",$A1534,"fipstate",$B1534,"fipscty",$C1534,"naics","337215"))</f>
        <v>0</v>
      </c>
      <c r="V1534">
        <f>IF(ISERROR(VLOOKUP($B1534,'2010 State Business Patterns'!$AN$3:$AR$55,5,FALSE)),0,VLOOKUP($B1534,'2010 State Business Patterns'!$AN$3:$AR$55,5,FALSE))</f>
        <v>0.59275362318840574</v>
      </c>
      <c r="W1534" s="28">
        <f t="shared" si="119"/>
        <v>0</v>
      </c>
    </row>
    <row r="1535" spans="1:23">
      <c r="A1535" s="1" t="s">
        <v>4667</v>
      </c>
      <c r="B1535" s="1" t="s">
        <v>1950</v>
      </c>
      <c r="C1535" s="1" t="s">
        <v>1797</v>
      </c>
      <c r="D1535" s="1" t="s">
        <v>2362</v>
      </c>
      <c r="E1535" s="1" t="s">
        <v>2057</v>
      </c>
      <c r="F1535" s="1" t="s">
        <v>4601</v>
      </c>
      <c r="G1535" s="47">
        <f t="shared" si="115"/>
        <v>2.9637681159420288</v>
      </c>
      <c r="H1535" s="28">
        <f>IF(ISERROR(GETPIVOTDATA("Sum of emp",'2010 County Business Patterns'!$J$2,"FIPS State and County Code",$A1535,"fipstate",$B1535,"fipscty",$C1535,"naics","337124")),0,GETPIVOTDATA("Sum of emp",'2010 County Business Patterns'!$J$2,"FIPS State and County Code",$A1535,"fipstate",$B1535,"fipscty",$C1535,"naics","337124"))</f>
        <v>0</v>
      </c>
      <c r="I1535" s="28">
        <f>IF(ISERROR(GETPIVOTDATA("Sum of Midpoint",'2010 County Business Patterns'!$J$2,"FIPS State and County Code",$A1535,"fipstate",$B1535,"fipscty",$C1535,"naics","337124")),0,GETPIVOTDATA("Sum of Midpoint",'2010 County Business Patterns'!$J$2,"FIPS State and County Code",$A1535,"fipstate",$B1535,"fipscty",$C1535,"naics","337124"))</f>
        <v>0</v>
      </c>
      <c r="J1535">
        <f>IF(ISERROR(VLOOKUP($B1535,'2010 State Business Patterns'!$AN$3:$AR$55,2,FALSE)),0,VLOOKUP($B1535,'2010 State Business Patterns'!$AN$3:$AR$55,2,FALSE))</f>
        <v>0.8448979591836735</v>
      </c>
      <c r="K1535" s="28">
        <f t="shared" si="116"/>
        <v>0</v>
      </c>
      <c r="L1535" s="28">
        <f>IF(ISERROR(GETPIVOTDATA("Sum of emp",'2010 County Business Patterns'!$J$2,"FIPS State and County Code",$A1535,"fipstate",$B1535,"fipscty",$C1535,"naics","337127")),0,GETPIVOTDATA("Sum of emp",'2010 County Business Patterns'!$J$2,"FIPS State and County Code",$A1535,"fipstate",$B1535,"fipscty",$C1535,"naics","337127"))</f>
        <v>0</v>
      </c>
      <c r="M1535" s="28">
        <f>IF(ISERROR(GETPIVOTDATA("Sum of Midpoint",'2010 County Business Patterns'!$J$2,"FIPS State and County Code",$A1535,"fipstate",$B1535,"fipscty",$C1535,"naics","337127")),0,GETPIVOTDATA("Sum of Midpoint",'2010 County Business Patterns'!$J$2,"FIPS State and County Code",$A1535,"fipstate",$B1535,"fipscty",$C1535,"naics","337127"))</f>
        <v>0</v>
      </c>
      <c r="N1535">
        <f>IF(ISERROR(VLOOKUP($B1535,'2010 State Business Patterns'!$AN$3:$AR$55,3,FALSE)),0,VLOOKUP($B1535,'2010 State Business Patterns'!$AN$3:$AR$55,3,FALSE))</f>
        <v>0.73465346534653464</v>
      </c>
      <c r="O1535" s="28">
        <f t="shared" si="117"/>
        <v>0</v>
      </c>
      <c r="P1535" s="28">
        <f>IF(ISERROR(GETPIVOTDATA("Sum of emp",'2010 County Business Patterns'!$J$2,"FIPS State and County Code",$A1535,"fipstate",$B1535,"fipscty",$C1535,"naics","337214")),0,GETPIVOTDATA("Sum of emp",'2010 County Business Patterns'!$J$2,"FIPS State and County Code",$A1535,"fipstate",$B1535,"fipscty",$C1535,"naics","337214"))</f>
        <v>0</v>
      </c>
      <c r="Q1535" s="28">
        <f>IF(ISERROR(GETPIVOTDATA("Sum of Midpoint",'2010 County Business Patterns'!$J$2,"FIPS State and County Code",$A1535,"fipstate",$B1535,"fipscty",$C1535,"naics","337214")),0,GETPIVOTDATA("Sum of Midpoint",'2010 County Business Patterns'!$J$2,"FIPS State and County Code",$A1535,"fipstate",$B1535,"fipscty",$C1535,"naics","337214"))</f>
        <v>0</v>
      </c>
      <c r="R1535">
        <f>IF(ISERROR(VLOOKUP($B1535,'2010 State Business Patterns'!$AN$3:$AR$55,4,FALSE)),0,VLOOKUP($B1535,'2010 State Business Patterns'!$AN$3:$AR$55,4,FALSE))</f>
        <v>0.58720538720538729</v>
      </c>
      <c r="S1535" s="28">
        <f t="shared" si="118"/>
        <v>0</v>
      </c>
      <c r="T1535" s="28">
        <f>IF(ISERROR(GETPIVOTDATA("Sum of emp",'2010 County Business Patterns'!$J$2,"FIPS State and County Code",$A1535,"fipstate",$B1535,"fipscty",$C1535,"naics","337215")),0,GETPIVOTDATA("Sum of emp",'2010 County Business Patterns'!$J$2,"FIPS State and County Code",$A1535,"fipstate",$B1535,"fipscty",$C1535,"naics","337215"))</f>
        <v>0</v>
      </c>
      <c r="U1535" s="28">
        <f>IF(ISERROR(GETPIVOTDATA("Sum of Midpoint",'2010 County Business Patterns'!$J$2,"FIPS State and County Code",$A1535,"fipstate",$B1535,"fipscty",$C1535,"naics","337215")),0,GETPIVOTDATA("Sum of Midpoint",'2010 County Business Patterns'!$J$2,"FIPS State and County Code",$A1535,"fipstate",$B1535,"fipscty",$C1535,"naics","337215"))</f>
        <v>10</v>
      </c>
      <c r="V1535">
        <f>IF(ISERROR(VLOOKUP($B1535,'2010 State Business Patterns'!$AN$3:$AR$55,5,FALSE)),0,VLOOKUP($B1535,'2010 State Business Patterns'!$AN$3:$AR$55,5,FALSE))</f>
        <v>0.59275362318840574</v>
      </c>
      <c r="W1535" s="28">
        <f t="shared" si="119"/>
        <v>2.9637681159420288</v>
      </c>
    </row>
    <row r="1536" spans="1:23" hidden="1">
      <c r="A1536" s="1" t="s">
        <v>4668</v>
      </c>
      <c r="B1536" s="1" t="s">
        <v>1950</v>
      </c>
      <c r="C1536" s="1" t="s">
        <v>1798</v>
      </c>
      <c r="D1536" s="1" t="s">
        <v>3270</v>
      </c>
      <c r="E1536" s="1" t="s">
        <v>2057</v>
      </c>
      <c r="F1536" s="1" t="s">
        <v>4601</v>
      </c>
      <c r="G1536" s="47">
        <f t="shared" si="115"/>
        <v>0</v>
      </c>
      <c r="H1536" s="28">
        <f>IF(ISERROR(GETPIVOTDATA("Sum of emp",'2010 County Business Patterns'!$J$2,"FIPS State and County Code",$A1536,"fipstate",$B1536,"fipscty",$C1536,"naics","337124")),0,GETPIVOTDATA("Sum of emp",'2010 County Business Patterns'!$J$2,"FIPS State and County Code",$A1536,"fipstate",$B1536,"fipscty",$C1536,"naics","337124"))</f>
        <v>0</v>
      </c>
      <c r="I1536" s="28">
        <f>IF(ISERROR(GETPIVOTDATA("Sum of Midpoint",'2010 County Business Patterns'!$J$2,"FIPS State and County Code",$A1536,"fipstate",$B1536,"fipscty",$C1536,"naics","337124")),0,GETPIVOTDATA("Sum of Midpoint",'2010 County Business Patterns'!$J$2,"FIPS State and County Code",$A1536,"fipstate",$B1536,"fipscty",$C1536,"naics","337124"))</f>
        <v>0</v>
      </c>
      <c r="J1536">
        <f>IF(ISERROR(VLOOKUP($B1536,'2010 State Business Patterns'!$AN$3:$AR$55,2,FALSE)),0,VLOOKUP($B1536,'2010 State Business Patterns'!$AN$3:$AR$55,2,FALSE))</f>
        <v>0.8448979591836735</v>
      </c>
      <c r="K1536" s="28">
        <f t="shared" si="116"/>
        <v>0</v>
      </c>
      <c r="L1536" s="28">
        <f>IF(ISERROR(GETPIVOTDATA("Sum of emp",'2010 County Business Patterns'!$J$2,"FIPS State and County Code",$A1536,"fipstate",$B1536,"fipscty",$C1536,"naics","337127")),0,GETPIVOTDATA("Sum of emp",'2010 County Business Patterns'!$J$2,"FIPS State and County Code",$A1536,"fipstate",$B1536,"fipscty",$C1536,"naics","337127"))</f>
        <v>0</v>
      </c>
      <c r="M1536" s="28">
        <f>IF(ISERROR(GETPIVOTDATA("Sum of Midpoint",'2010 County Business Patterns'!$J$2,"FIPS State and County Code",$A1536,"fipstate",$B1536,"fipscty",$C1536,"naics","337127")),0,GETPIVOTDATA("Sum of Midpoint",'2010 County Business Patterns'!$J$2,"FIPS State and County Code",$A1536,"fipstate",$B1536,"fipscty",$C1536,"naics","337127"))</f>
        <v>0</v>
      </c>
      <c r="N1536">
        <f>IF(ISERROR(VLOOKUP($B1536,'2010 State Business Patterns'!$AN$3:$AR$55,3,FALSE)),0,VLOOKUP($B1536,'2010 State Business Patterns'!$AN$3:$AR$55,3,FALSE))</f>
        <v>0.73465346534653464</v>
      </c>
      <c r="O1536" s="28">
        <f t="shared" si="117"/>
        <v>0</v>
      </c>
      <c r="P1536" s="28">
        <f>IF(ISERROR(GETPIVOTDATA("Sum of emp",'2010 County Business Patterns'!$J$2,"FIPS State and County Code",$A1536,"fipstate",$B1536,"fipscty",$C1536,"naics","337214")),0,GETPIVOTDATA("Sum of emp",'2010 County Business Patterns'!$J$2,"FIPS State and County Code",$A1536,"fipstate",$B1536,"fipscty",$C1536,"naics","337214"))</f>
        <v>0</v>
      </c>
      <c r="Q1536" s="28">
        <f>IF(ISERROR(GETPIVOTDATA("Sum of Midpoint",'2010 County Business Patterns'!$J$2,"FIPS State and County Code",$A1536,"fipstate",$B1536,"fipscty",$C1536,"naics","337214")),0,GETPIVOTDATA("Sum of Midpoint",'2010 County Business Patterns'!$J$2,"FIPS State and County Code",$A1536,"fipstate",$B1536,"fipscty",$C1536,"naics","337214"))</f>
        <v>0</v>
      </c>
      <c r="R1536">
        <f>IF(ISERROR(VLOOKUP($B1536,'2010 State Business Patterns'!$AN$3:$AR$55,4,FALSE)),0,VLOOKUP($B1536,'2010 State Business Patterns'!$AN$3:$AR$55,4,FALSE))</f>
        <v>0.58720538720538729</v>
      </c>
      <c r="S1536" s="28">
        <f t="shared" si="118"/>
        <v>0</v>
      </c>
      <c r="T1536" s="28">
        <f>IF(ISERROR(GETPIVOTDATA("Sum of emp",'2010 County Business Patterns'!$J$2,"FIPS State and County Code",$A1536,"fipstate",$B1536,"fipscty",$C1536,"naics","337215")),0,GETPIVOTDATA("Sum of emp",'2010 County Business Patterns'!$J$2,"FIPS State and County Code",$A1536,"fipstate",$B1536,"fipscty",$C1536,"naics","337215"))</f>
        <v>0</v>
      </c>
      <c r="U1536" s="28">
        <f>IF(ISERROR(GETPIVOTDATA("Sum of Midpoint",'2010 County Business Patterns'!$J$2,"FIPS State and County Code",$A1536,"fipstate",$B1536,"fipscty",$C1536,"naics","337215")),0,GETPIVOTDATA("Sum of Midpoint",'2010 County Business Patterns'!$J$2,"FIPS State and County Code",$A1536,"fipstate",$B1536,"fipscty",$C1536,"naics","337215"))</f>
        <v>0</v>
      </c>
      <c r="V1536">
        <f>IF(ISERROR(VLOOKUP($B1536,'2010 State Business Patterns'!$AN$3:$AR$55,5,FALSE)),0,VLOOKUP($B1536,'2010 State Business Patterns'!$AN$3:$AR$55,5,FALSE))</f>
        <v>0.59275362318840574</v>
      </c>
      <c r="W1536" s="28">
        <f t="shared" si="119"/>
        <v>0</v>
      </c>
    </row>
    <row r="1537" spans="1:23" hidden="1">
      <c r="A1537" s="1" t="s">
        <v>4669</v>
      </c>
      <c r="B1537" s="1" t="s">
        <v>1950</v>
      </c>
      <c r="C1537" s="1" t="s">
        <v>1865</v>
      </c>
      <c r="D1537" s="1" t="s">
        <v>4670</v>
      </c>
      <c r="E1537" s="1" t="s">
        <v>2057</v>
      </c>
      <c r="F1537" s="1" t="s">
        <v>4601</v>
      </c>
      <c r="G1537" s="47">
        <f t="shared" si="115"/>
        <v>0</v>
      </c>
      <c r="H1537" s="28">
        <f>IF(ISERROR(GETPIVOTDATA("Sum of emp",'2010 County Business Patterns'!$J$2,"FIPS State and County Code",$A1537,"fipstate",$B1537,"fipscty",$C1537,"naics","337124")),0,GETPIVOTDATA("Sum of emp",'2010 County Business Patterns'!$J$2,"FIPS State and County Code",$A1537,"fipstate",$B1537,"fipscty",$C1537,"naics","337124"))</f>
        <v>0</v>
      </c>
      <c r="I1537" s="28">
        <f>IF(ISERROR(GETPIVOTDATA("Sum of Midpoint",'2010 County Business Patterns'!$J$2,"FIPS State and County Code",$A1537,"fipstate",$B1537,"fipscty",$C1537,"naics","337124")),0,GETPIVOTDATA("Sum of Midpoint",'2010 County Business Patterns'!$J$2,"FIPS State and County Code",$A1537,"fipstate",$B1537,"fipscty",$C1537,"naics","337124"))</f>
        <v>0</v>
      </c>
      <c r="J1537">
        <f>IF(ISERROR(VLOOKUP($B1537,'2010 State Business Patterns'!$AN$3:$AR$55,2,FALSE)),0,VLOOKUP($B1537,'2010 State Business Patterns'!$AN$3:$AR$55,2,FALSE))</f>
        <v>0.8448979591836735</v>
      </c>
      <c r="K1537" s="28">
        <f t="shared" si="116"/>
        <v>0</v>
      </c>
      <c r="L1537" s="28">
        <f>IF(ISERROR(GETPIVOTDATA("Sum of emp",'2010 County Business Patterns'!$J$2,"FIPS State and County Code",$A1537,"fipstate",$B1537,"fipscty",$C1537,"naics","337127")),0,GETPIVOTDATA("Sum of emp",'2010 County Business Patterns'!$J$2,"FIPS State and County Code",$A1537,"fipstate",$B1537,"fipscty",$C1537,"naics","337127"))</f>
        <v>0</v>
      </c>
      <c r="M1537" s="28">
        <f>IF(ISERROR(GETPIVOTDATA("Sum of Midpoint",'2010 County Business Patterns'!$J$2,"FIPS State and County Code",$A1537,"fipstate",$B1537,"fipscty",$C1537,"naics","337127")),0,GETPIVOTDATA("Sum of Midpoint",'2010 County Business Patterns'!$J$2,"FIPS State and County Code",$A1537,"fipstate",$B1537,"fipscty",$C1537,"naics","337127"))</f>
        <v>0</v>
      </c>
      <c r="N1537">
        <f>IF(ISERROR(VLOOKUP($B1537,'2010 State Business Patterns'!$AN$3:$AR$55,3,FALSE)),0,VLOOKUP($B1537,'2010 State Business Patterns'!$AN$3:$AR$55,3,FALSE))</f>
        <v>0.73465346534653464</v>
      </c>
      <c r="O1537" s="28">
        <f t="shared" si="117"/>
        <v>0</v>
      </c>
      <c r="P1537" s="28">
        <f>IF(ISERROR(GETPIVOTDATA("Sum of emp",'2010 County Business Patterns'!$J$2,"FIPS State and County Code",$A1537,"fipstate",$B1537,"fipscty",$C1537,"naics","337214")),0,GETPIVOTDATA("Sum of emp",'2010 County Business Patterns'!$J$2,"FIPS State and County Code",$A1537,"fipstate",$B1537,"fipscty",$C1537,"naics","337214"))</f>
        <v>0</v>
      </c>
      <c r="Q1537" s="28">
        <f>IF(ISERROR(GETPIVOTDATA("Sum of Midpoint",'2010 County Business Patterns'!$J$2,"FIPS State and County Code",$A1537,"fipstate",$B1537,"fipscty",$C1537,"naics","337214")),0,GETPIVOTDATA("Sum of Midpoint",'2010 County Business Patterns'!$J$2,"FIPS State and County Code",$A1537,"fipstate",$B1537,"fipscty",$C1537,"naics","337214"))</f>
        <v>0</v>
      </c>
      <c r="R1537">
        <f>IF(ISERROR(VLOOKUP($B1537,'2010 State Business Patterns'!$AN$3:$AR$55,4,FALSE)),0,VLOOKUP($B1537,'2010 State Business Patterns'!$AN$3:$AR$55,4,FALSE))</f>
        <v>0.58720538720538729</v>
      </c>
      <c r="S1537" s="28">
        <f t="shared" si="118"/>
        <v>0</v>
      </c>
      <c r="T1537" s="28">
        <f>IF(ISERROR(GETPIVOTDATA("Sum of emp",'2010 County Business Patterns'!$J$2,"FIPS State and County Code",$A1537,"fipstate",$B1537,"fipscty",$C1537,"naics","337215")),0,GETPIVOTDATA("Sum of emp",'2010 County Business Patterns'!$J$2,"FIPS State and County Code",$A1537,"fipstate",$B1537,"fipscty",$C1537,"naics","337215"))</f>
        <v>0</v>
      </c>
      <c r="U1537" s="28">
        <f>IF(ISERROR(GETPIVOTDATA("Sum of Midpoint",'2010 County Business Patterns'!$J$2,"FIPS State and County Code",$A1537,"fipstate",$B1537,"fipscty",$C1537,"naics","337215")),0,GETPIVOTDATA("Sum of Midpoint",'2010 County Business Patterns'!$J$2,"FIPS State and County Code",$A1537,"fipstate",$B1537,"fipscty",$C1537,"naics","337215"))</f>
        <v>0</v>
      </c>
      <c r="V1537">
        <f>IF(ISERROR(VLOOKUP($B1537,'2010 State Business Patterns'!$AN$3:$AR$55,5,FALSE)),0,VLOOKUP($B1537,'2010 State Business Patterns'!$AN$3:$AR$55,5,FALSE))</f>
        <v>0.59275362318840574</v>
      </c>
      <c r="W1537" s="28">
        <f t="shared" si="119"/>
        <v>0</v>
      </c>
    </row>
    <row r="1538" spans="1:23" hidden="1">
      <c r="A1538" s="1" t="s">
        <v>4671</v>
      </c>
      <c r="B1538" s="1" t="s">
        <v>1950</v>
      </c>
      <c r="C1538" s="1" t="s">
        <v>1832</v>
      </c>
      <c r="D1538" s="1" t="s">
        <v>2364</v>
      </c>
      <c r="E1538" s="1" t="s">
        <v>2057</v>
      </c>
      <c r="F1538" s="1" t="s">
        <v>4601</v>
      </c>
      <c r="G1538" s="47">
        <f t="shared" si="115"/>
        <v>0</v>
      </c>
      <c r="H1538" s="28">
        <f>IF(ISERROR(GETPIVOTDATA("Sum of emp",'2010 County Business Patterns'!$J$2,"FIPS State and County Code",$A1538,"fipstate",$B1538,"fipscty",$C1538,"naics","337124")),0,GETPIVOTDATA("Sum of emp",'2010 County Business Patterns'!$J$2,"FIPS State and County Code",$A1538,"fipstate",$B1538,"fipscty",$C1538,"naics","337124"))</f>
        <v>0</v>
      </c>
      <c r="I1538" s="28">
        <f>IF(ISERROR(GETPIVOTDATA("Sum of Midpoint",'2010 County Business Patterns'!$J$2,"FIPS State and County Code",$A1538,"fipstate",$B1538,"fipscty",$C1538,"naics","337124")),0,GETPIVOTDATA("Sum of Midpoint",'2010 County Business Patterns'!$J$2,"FIPS State and County Code",$A1538,"fipstate",$B1538,"fipscty",$C1538,"naics","337124"))</f>
        <v>0</v>
      </c>
      <c r="J1538">
        <f>IF(ISERROR(VLOOKUP($B1538,'2010 State Business Patterns'!$AN$3:$AR$55,2,FALSE)),0,VLOOKUP($B1538,'2010 State Business Patterns'!$AN$3:$AR$55,2,FALSE))</f>
        <v>0.8448979591836735</v>
      </c>
      <c r="K1538" s="28">
        <f t="shared" si="116"/>
        <v>0</v>
      </c>
      <c r="L1538" s="28">
        <f>IF(ISERROR(GETPIVOTDATA("Sum of emp",'2010 County Business Patterns'!$J$2,"FIPS State and County Code",$A1538,"fipstate",$B1538,"fipscty",$C1538,"naics","337127")),0,GETPIVOTDATA("Sum of emp",'2010 County Business Patterns'!$J$2,"FIPS State and County Code",$A1538,"fipstate",$B1538,"fipscty",$C1538,"naics","337127"))</f>
        <v>0</v>
      </c>
      <c r="M1538" s="28">
        <f>IF(ISERROR(GETPIVOTDATA("Sum of Midpoint",'2010 County Business Patterns'!$J$2,"FIPS State and County Code",$A1538,"fipstate",$B1538,"fipscty",$C1538,"naics","337127")),0,GETPIVOTDATA("Sum of Midpoint",'2010 County Business Patterns'!$J$2,"FIPS State and County Code",$A1538,"fipstate",$B1538,"fipscty",$C1538,"naics","337127"))</f>
        <v>0</v>
      </c>
      <c r="N1538">
        <f>IF(ISERROR(VLOOKUP($B1538,'2010 State Business Patterns'!$AN$3:$AR$55,3,FALSE)),0,VLOOKUP($B1538,'2010 State Business Patterns'!$AN$3:$AR$55,3,FALSE))</f>
        <v>0.73465346534653464</v>
      </c>
      <c r="O1538" s="28">
        <f t="shared" si="117"/>
        <v>0</v>
      </c>
      <c r="P1538" s="28">
        <f>IF(ISERROR(GETPIVOTDATA("Sum of emp",'2010 County Business Patterns'!$J$2,"FIPS State and County Code",$A1538,"fipstate",$B1538,"fipscty",$C1538,"naics","337214")),0,GETPIVOTDATA("Sum of emp",'2010 County Business Patterns'!$J$2,"FIPS State and County Code",$A1538,"fipstate",$B1538,"fipscty",$C1538,"naics","337214"))</f>
        <v>0</v>
      </c>
      <c r="Q1538" s="28">
        <f>IF(ISERROR(GETPIVOTDATA("Sum of Midpoint",'2010 County Business Patterns'!$J$2,"FIPS State and County Code",$A1538,"fipstate",$B1538,"fipscty",$C1538,"naics","337214")),0,GETPIVOTDATA("Sum of Midpoint",'2010 County Business Patterns'!$J$2,"FIPS State and County Code",$A1538,"fipstate",$B1538,"fipscty",$C1538,"naics","337214"))</f>
        <v>0</v>
      </c>
      <c r="R1538">
        <f>IF(ISERROR(VLOOKUP($B1538,'2010 State Business Patterns'!$AN$3:$AR$55,4,FALSE)),0,VLOOKUP($B1538,'2010 State Business Patterns'!$AN$3:$AR$55,4,FALSE))</f>
        <v>0.58720538720538729</v>
      </c>
      <c r="S1538" s="28">
        <f t="shared" si="118"/>
        <v>0</v>
      </c>
      <c r="T1538" s="28">
        <f>IF(ISERROR(GETPIVOTDATA("Sum of emp",'2010 County Business Patterns'!$J$2,"FIPS State and County Code",$A1538,"fipstate",$B1538,"fipscty",$C1538,"naics","337215")),0,GETPIVOTDATA("Sum of emp",'2010 County Business Patterns'!$J$2,"FIPS State and County Code",$A1538,"fipstate",$B1538,"fipscty",$C1538,"naics","337215"))</f>
        <v>0</v>
      </c>
      <c r="U1538" s="28">
        <f>IF(ISERROR(GETPIVOTDATA("Sum of Midpoint",'2010 County Business Patterns'!$J$2,"FIPS State and County Code",$A1538,"fipstate",$B1538,"fipscty",$C1538,"naics","337215")),0,GETPIVOTDATA("Sum of Midpoint",'2010 County Business Patterns'!$J$2,"FIPS State and County Code",$A1538,"fipstate",$B1538,"fipscty",$C1538,"naics","337215"))</f>
        <v>0</v>
      </c>
      <c r="V1538">
        <f>IF(ISERROR(VLOOKUP($B1538,'2010 State Business Patterns'!$AN$3:$AR$55,5,FALSE)),0,VLOOKUP($B1538,'2010 State Business Patterns'!$AN$3:$AR$55,5,FALSE))</f>
        <v>0.59275362318840574</v>
      </c>
      <c r="W1538" s="28">
        <f t="shared" si="119"/>
        <v>0</v>
      </c>
    </row>
    <row r="1539" spans="1:23">
      <c r="A1539" s="1" t="s">
        <v>4672</v>
      </c>
      <c r="B1539" s="1" t="s">
        <v>1950</v>
      </c>
      <c r="C1539" s="1" t="s">
        <v>1799</v>
      </c>
      <c r="D1539" s="1" t="s">
        <v>2136</v>
      </c>
      <c r="E1539" s="1" t="s">
        <v>2057</v>
      </c>
      <c r="F1539" s="1" t="s">
        <v>4601</v>
      </c>
      <c r="G1539" s="47">
        <f t="shared" si="115"/>
        <v>3.673267326732673</v>
      </c>
      <c r="H1539" s="28">
        <f>IF(ISERROR(GETPIVOTDATA("Sum of emp",'2010 County Business Patterns'!$J$2,"FIPS State and County Code",$A1539,"fipstate",$B1539,"fipscty",$C1539,"naics","337124")),0,GETPIVOTDATA("Sum of emp",'2010 County Business Patterns'!$J$2,"FIPS State and County Code",$A1539,"fipstate",$B1539,"fipscty",$C1539,"naics","337124"))</f>
        <v>0</v>
      </c>
      <c r="I1539" s="28">
        <f>IF(ISERROR(GETPIVOTDATA("Sum of Midpoint",'2010 County Business Patterns'!$J$2,"FIPS State and County Code",$A1539,"fipstate",$B1539,"fipscty",$C1539,"naics","337124")),0,GETPIVOTDATA("Sum of Midpoint",'2010 County Business Patterns'!$J$2,"FIPS State and County Code",$A1539,"fipstate",$B1539,"fipscty",$C1539,"naics","337124"))</f>
        <v>0</v>
      </c>
      <c r="J1539">
        <f>IF(ISERROR(VLOOKUP($B1539,'2010 State Business Patterns'!$AN$3:$AR$55,2,FALSE)),0,VLOOKUP($B1539,'2010 State Business Patterns'!$AN$3:$AR$55,2,FALSE))</f>
        <v>0.8448979591836735</v>
      </c>
      <c r="K1539" s="28">
        <f t="shared" si="116"/>
        <v>0</v>
      </c>
      <c r="L1539" s="28">
        <f>IF(ISERROR(GETPIVOTDATA("Sum of emp",'2010 County Business Patterns'!$J$2,"FIPS State and County Code",$A1539,"fipstate",$B1539,"fipscty",$C1539,"naics","337127")),0,GETPIVOTDATA("Sum of emp",'2010 County Business Patterns'!$J$2,"FIPS State and County Code",$A1539,"fipstate",$B1539,"fipscty",$C1539,"naics","337127"))</f>
        <v>0</v>
      </c>
      <c r="M1539" s="28">
        <f>IF(ISERROR(GETPIVOTDATA("Sum of Midpoint",'2010 County Business Patterns'!$J$2,"FIPS State and County Code",$A1539,"fipstate",$B1539,"fipscty",$C1539,"naics","337127")),0,GETPIVOTDATA("Sum of Midpoint",'2010 County Business Patterns'!$J$2,"FIPS State and County Code",$A1539,"fipstate",$B1539,"fipscty",$C1539,"naics","337127"))</f>
        <v>10</v>
      </c>
      <c r="N1539">
        <f>IF(ISERROR(VLOOKUP($B1539,'2010 State Business Patterns'!$AN$3:$AR$55,3,FALSE)),0,VLOOKUP($B1539,'2010 State Business Patterns'!$AN$3:$AR$55,3,FALSE))</f>
        <v>0.73465346534653464</v>
      </c>
      <c r="O1539" s="28">
        <f t="shared" si="117"/>
        <v>3.673267326732673</v>
      </c>
      <c r="P1539" s="28">
        <f>IF(ISERROR(GETPIVOTDATA("Sum of emp",'2010 County Business Patterns'!$J$2,"FIPS State and County Code",$A1539,"fipstate",$B1539,"fipscty",$C1539,"naics","337214")),0,GETPIVOTDATA("Sum of emp",'2010 County Business Patterns'!$J$2,"FIPS State and County Code",$A1539,"fipstate",$B1539,"fipscty",$C1539,"naics","337214"))</f>
        <v>0</v>
      </c>
      <c r="Q1539" s="28">
        <f>IF(ISERROR(GETPIVOTDATA("Sum of Midpoint",'2010 County Business Patterns'!$J$2,"FIPS State and County Code",$A1539,"fipstate",$B1539,"fipscty",$C1539,"naics","337214")),0,GETPIVOTDATA("Sum of Midpoint",'2010 County Business Patterns'!$J$2,"FIPS State and County Code",$A1539,"fipstate",$B1539,"fipscty",$C1539,"naics","337214"))</f>
        <v>0</v>
      </c>
      <c r="R1539">
        <f>IF(ISERROR(VLOOKUP($B1539,'2010 State Business Patterns'!$AN$3:$AR$55,4,FALSE)),0,VLOOKUP($B1539,'2010 State Business Patterns'!$AN$3:$AR$55,4,FALSE))</f>
        <v>0.58720538720538729</v>
      </c>
      <c r="S1539" s="28">
        <f t="shared" si="118"/>
        <v>0</v>
      </c>
      <c r="T1539" s="28">
        <f>IF(ISERROR(GETPIVOTDATA("Sum of emp",'2010 County Business Patterns'!$J$2,"FIPS State and County Code",$A1539,"fipstate",$B1539,"fipscty",$C1539,"naics","337215")),0,GETPIVOTDATA("Sum of emp",'2010 County Business Patterns'!$J$2,"FIPS State and County Code",$A1539,"fipstate",$B1539,"fipscty",$C1539,"naics","337215"))</f>
        <v>0</v>
      </c>
      <c r="U1539" s="28">
        <f>IF(ISERROR(GETPIVOTDATA("Sum of Midpoint",'2010 County Business Patterns'!$J$2,"FIPS State and County Code",$A1539,"fipstate",$B1539,"fipscty",$C1539,"naics","337215")),0,GETPIVOTDATA("Sum of Midpoint",'2010 County Business Patterns'!$J$2,"FIPS State and County Code",$A1539,"fipstate",$B1539,"fipscty",$C1539,"naics","337215"))</f>
        <v>0</v>
      </c>
      <c r="V1539">
        <f>IF(ISERROR(VLOOKUP($B1539,'2010 State Business Patterns'!$AN$3:$AR$55,5,FALSE)),0,VLOOKUP($B1539,'2010 State Business Patterns'!$AN$3:$AR$55,5,FALSE))</f>
        <v>0.59275362318840574</v>
      </c>
      <c r="W1539" s="28">
        <f t="shared" si="119"/>
        <v>0</v>
      </c>
    </row>
    <row r="1540" spans="1:23" hidden="1">
      <c r="A1540" s="1" t="s">
        <v>4673</v>
      </c>
      <c r="B1540" s="1" t="s">
        <v>1950</v>
      </c>
      <c r="C1540" s="1" t="s">
        <v>1853</v>
      </c>
      <c r="D1540" s="1" t="s">
        <v>3172</v>
      </c>
      <c r="E1540" s="1" t="s">
        <v>2057</v>
      </c>
      <c r="F1540" s="1" t="s">
        <v>4601</v>
      </c>
      <c r="G1540" s="47">
        <f t="shared" si="115"/>
        <v>0</v>
      </c>
      <c r="H1540" s="28">
        <f>IF(ISERROR(GETPIVOTDATA("Sum of emp",'2010 County Business Patterns'!$J$2,"FIPS State and County Code",$A1540,"fipstate",$B1540,"fipscty",$C1540,"naics","337124")),0,GETPIVOTDATA("Sum of emp",'2010 County Business Patterns'!$J$2,"FIPS State and County Code",$A1540,"fipstate",$B1540,"fipscty",$C1540,"naics","337124"))</f>
        <v>0</v>
      </c>
      <c r="I1540" s="28">
        <f>IF(ISERROR(GETPIVOTDATA("Sum of Midpoint",'2010 County Business Patterns'!$J$2,"FIPS State and County Code",$A1540,"fipstate",$B1540,"fipscty",$C1540,"naics","337124")),0,GETPIVOTDATA("Sum of Midpoint",'2010 County Business Patterns'!$J$2,"FIPS State and County Code",$A1540,"fipstate",$B1540,"fipscty",$C1540,"naics","337124"))</f>
        <v>0</v>
      </c>
      <c r="J1540">
        <f>IF(ISERROR(VLOOKUP($B1540,'2010 State Business Patterns'!$AN$3:$AR$55,2,FALSE)),0,VLOOKUP($B1540,'2010 State Business Patterns'!$AN$3:$AR$55,2,FALSE))</f>
        <v>0.8448979591836735</v>
      </c>
      <c r="K1540" s="28">
        <f t="shared" si="116"/>
        <v>0</v>
      </c>
      <c r="L1540" s="28">
        <f>IF(ISERROR(GETPIVOTDATA("Sum of emp",'2010 County Business Patterns'!$J$2,"FIPS State and County Code",$A1540,"fipstate",$B1540,"fipscty",$C1540,"naics","337127")),0,GETPIVOTDATA("Sum of emp",'2010 County Business Patterns'!$J$2,"FIPS State and County Code",$A1540,"fipstate",$B1540,"fipscty",$C1540,"naics","337127"))</f>
        <v>0</v>
      </c>
      <c r="M1540" s="28">
        <f>IF(ISERROR(GETPIVOTDATA("Sum of Midpoint",'2010 County Business Patterns'!$J$2,"FIPS State and County Code",$A1540,"fipstate",$B1540,"fipscty",$C1540,"naics","337127")),0,GETPIVOTDATA("Sum of Midpoint",'2010 County Business Patterns'!$J$2,"FIPS State and County Code",$A1540,"fipstate",$B1540,"fipscty",$C1540,"naics","337127"))</f>
        <v>0</v>
      </c>
      <c r="N1540">
        <f>IF(ISERROR(VLOOKUP($B1540,'2010 State Business Patterns'!$AN$3:$AR$55,3,FALSE)),0,VLOOKUP($B1540,'2010 State Business Patterns'!$AN$3:$AR$55,3,FALSE))</f>
        <v>0.73465346534653464</v>
      </c>
      <c r="O1540" s="28">
        <f t="shared" si="117"/>
        <v>0</v>
      </c>
      <c r="P1540" s="28">
        <f>IF(ISERROR(GETPIVOTDATA("Sum of emp",'2010 County Business Patterns'!$J$2,"FIPS State and County Code",$A1540,"fipstate",$B1540,"fipscty",$C1540,"naics","337214")),0,GETPIVOTDATA("Sum of emp",'2010 County Business Patterns'!$J$2,"FIPS State and County Code",$A1540,"fipstate",$B1540,"fipscty",$C1540,"naics","337214"))</f>
        <v>0</v>
      </c>
      <c r="Q1540" s="28">
        <f>IF(ISERROR(GETPIVOTDATA("Sum of Midpoint",'2010 County Business Patterns'!$J$2,"FIPS State and County Code",$A1540,"fipstate",$B1540,"fipscty",$C1540,"naics","337214")),0,GETPIVOTDATA("Sum of Midpoint",'2010 County Business Patterns'!$J$2,"FIPS State and County Code",$A1540,"fipstate",$B1540,"fipscty",$C1540,"naics","337214"))</f>
        <v>0</v>
      </c>
      <c r="R1540">
        <f>IF(ISERROR(VLOOKUP($B1540,'2010 State Business Patterns'!$AN$3:$AR$55,4,FALSE)),0,VLOOKUP($B1540,'2010 State Business Patterns'!$AN$3:$AR$55,4,FALSE))</f>
        <v>0.58720538720538729</v>
      </c>
      <c r="S1540" s="28">
        <f t="shared" si="118"/>
        <v>0</v>
      </c>
      <c r="T1540" s="28">
        <f>IF(ISERROR(GETPIVOTDATA("Sum of emp",'2010 County Business Patterns'!$J$2,"FIPS State and County Code",$A1540,"fipstate",$B1540,"fipscty",$C1540,"naics","337215")),0,GETPIVOTDATA("Sum of emp",'2010 County Business Patterns'!$J$2,"FIPS State and County Code",$A1540,"fipstate",$B1540,"fipscty",$C1540,"naics","337215"))</f>
        <v>0</v>
      </c>
      <c r="U1540" s="28">
        <f>IF(ISERROR(GETPIVOTDATA("Sum of Midpoint",'2010 County Business Patterns'!$J$2,"FIPS State and County Code",$A1540,"fipstate",$B1540,"fipscty",$C1540,"naics","337215")),0,GETPIVOTDATA("Sum of Midpoint",'2010 County Business Patterns'!$J$2,"FIPS State and County Code",$A1540,"fipstate",$B1540,"fipscty",$C1540,"naics","337215"))</f>
        <v>0</v>
      </c>
      <c r="V1540">
        <f>IF(ISERROR(VLOOKUP($B1540,'2010 State Business Patterns'!$AN$3:$AR$55,5,FALSE)),0,VLOOKUP($B1540,'2010 State Business Patterns'!$AN$3:$AR$55,5,FALSE))</f>
        <v>0.59275362318840574</v>
      </c>
      <c r="W1540" s="28">
        <f t="shared" si="119"/>
        <v>0</v>
      </c>
    </row>
    <row r="1541" spans="1:23" hidden="1">
      <c r="A1541" s="1" t="s">
        <v>4674</v>
      </c>
      <c r="B1541" s="1" t="s">
        <v>1950</v>
      </c>
      <c r="C1541" s="1" t="s">
        <v>1800</v>
      </c>
      <c r="D1541" s="1" t="s">
        <v>2368</v>
      </c>
      <c r="E1541" s="1" t="s">
        <v>2057</v>
      </c>
      <c r="F1541" s="1" t="s">
        <v>4601</v>
      </c>
      <c r="G1541" s="47">
        <f t="shared" ref="G1541:G1604" si="120">K1541+O1541+S1541+W1541</f>
        <v>0</v>
      </c>
      <c r="H1541" s="28">
        <f>IF(ISERROR(GETPIVOTDATA("Sum of emp",'2010 County Business Patterns'!$J$2,"FIPS State and County Code",$A1541,"fipstate",$B1541,"fipscty",$C1541,"naics","337124")),0,GETPIVOTDATA("Sum of emp",'2010 County Business Patterns'!$J$2,"FIPS State and County Code",$A1541,"fipstate",$B1541,"fipscty",$C1541,"naics","337124"))</f>
        <v>0</v>
      </c>
      <c r="I1541" s="28">
        <f>IF(ISERROR(GETPIVOTDATA("Sum of Midpoint",'2010 County Business Patterns'!$J$2,"FIPS State and County Code",$A1541,"fipstate",$B1541,"fipscty",$C1541,"naics","337124")),0,GETPIVOTDATA("Sum of Midpoint",'2010 County Business Patterns'!$J$2,"FIPS State and County Code",$A1541,"fipstate",$B1541,"fipscty",$C1541,"naics","337124"))</f>
        <v>0</v>
      </c>
      <c r="J1541">
        <f>IF(ISERROR(VLOOKUP($B1541,'2010 State Business Patterns'!$AN$3:$AR$55,2,FALSE)),0,VLOOKUP($B1541,'2010 State Business Patterns'!$AN$3:$AR$55,2,FALSE))</f>
        <v>0.8448979591836735</v>
      </c>
      <c r="K1541" s="28">
        <f t="shared" ref="K1541:K1604" si="121">IF(I1541=0,H1541,I1541*J1541)</f>
        <v>0</v>
      </c>
      <c r="L1541" s="28">
        <f>IF(ISERROR(GETPIVOTDATA("Sum of emp",'2010 County Business Patterns'!$J$2,"FIPS State and County Code",$A1541,"fipstate",$B1541,"fipscty",$C1541,"naics","337127")),0,GETPIVOTDATA("Sum of emp",'2010 County Business Patterns'!$J$2,"FIPS State and County Code",$A1541,"fipstate",$B1541,"fipscty",$C1541,"naics","337127"))</f>
        <v>0</v>
      </c>
      <c r="M1541" s="28">
        <f>IF(ISERROR(GETPIVOTDATA("Sum of Midpoint",'2010 County Business Patterns'!$J$2,"FIPS State and County Code",$A1541,"fipstate",$B1541,"fipscty",$C1541,"naics","337127")),0,GETPIVOTDATA("Sum of Midpoint",'2010 County Business Patterns'!$J$2,"FIPS State and County Code",$A1541,"fipstate",$B1541,"fipscty",$C1541,"naics","337127"))</f>
        <v>0</v>
      </c>
      <c r="N1541">
        <f>IF(ISERROR(VLOOKUP($B1541,'2010 State Business Patterns'!$AN$3:$AR$55,3,FALSE)),0,VLOOKUP($B1541,'2010 State Business Patterns'!$AN$3:$AR$55,3,FALSE))</f>
        <v>0.73465346534653464</v>
      </c>
      <c r="O1541" s="28">
        <f t="shared" ref="O1541:O1604" si="122">IF(M1541=0,L1541,M1541*N1541)*O$3227</f>
        <v>0</v>
      </c>
      <c r="P1541" s="28">
        <f>IF(ISERROR(GETPIVOTDATA("Sum of emp",'2010 County Business Patterns'!$J$2,"FIPS State and County Code",$A1541,"fipstate",$B1541,"fipscty",$C1541,"naics","337214")),0,GETPIVOTDATA("Sum of emp",'2010 County Business Patterns'!$J$2,"FIPS State and County Code",$A1541,"fipstate",$B1541,"fipscty",$C1541,"naics","337214"))</f>
        <v>0</v>
      </c>
      <c r="Q1541" s="28">
        <f>IF(ISERROR(GETPIVOTDATA("Sum of Midpoint",'2010 County Business Patterns'!$J$2,"FIPS State and County Code",$A1541,"fipstate",$B1541,"fipscty",$C1541,"naics","337214")),0,GETPIVOTDATA("Sum of Midpoint",'2010 County Business Patterns'!$J$2,"FIPS State and County Code",$A1541,"fipstate",$B1541,"fipscty",$C1541,"naics","337214"))</f>
        <v>0</v>
      </c>
      <c r="R1541">
        <f>IF(ISERROR(VLOOKUP($B1541,'2010 State Business Patterns'!$AN$3:$AR$55,4,FALSE)),0,VLOOKUP($B1541,'2010 State Business Patterns'!$AN$3:$AR$55,4,FALSE))</f>
        <v>0.58720538720538729</v>
      </c>
      <c r="S1541" s="28">
        <f t="shared" ref="S1541:S1604" si="123">IF(Q1541=0,P1541,Q1541*R1541)</f>
        <v>0</v>
      </c>
      <c r="T1541" s="28">
        <f>IF(ISERROR(GETPIVOTDATA("Sum of emp",'2010 County Business Patterns'!$J$2,"FIPS State and County Code",$A1541,"fipstate",$B1541,"fipscty",$C1541,"naics","337215")),0,GETPIVOTDATA("Sum of emp",'2010 County Business Patterns'!$J$2,"FIPS State and County Code",$A1541,"fipstate",$B1541,"fipscty",$C1541,"naics","337215"))</f>
        <v>0</v>
      </c>
      <c r="U1541" s="28">
        <f>IF(ISERROR(GETPIVOTDATA("Sum of Midpoint",'2010 County Business Patterns'!$J$2,"FIPS State and County Code",$A1541,"fipstate",$B1541,"fipscty",$C1541,"naics","337215")),0,GETPIVOTDATA("Sum of Midpoint",'2010 County Business Patterns'!$J$2,"FIPS State and County Code",$A1541,"fipstate",$B1541,"fipscty",$C1541,"naics","337215"))</f>
        <v>0</v>
      </c>
      <c r="V1541">
        <f>IF(ISERROR(VLOOKUP($B1541,'2010 State Business Patterns'!$AN$3:$AR$55,5,FALSE)),0,VLOOKUP($B1541,'2010 State Business Patterns'!$AN$3:$AR$55,5,FALSE))</f>
        <v>0.59275362318840574</v>
      </c>
      <c r="W1541" s="28">
        <f t="shared" ref="W1541:W1604" si="124">IF(U1541=0,T1541,U1541*V1541)*W$3227</f>
        <v>0</v>
      </c>
    </row>
    <row r="1542" spans="1:23" hidden="1">
      <c r="A1542" s="1" t="s">
        <v>4675</v>
      </c>
      <c r="B1542" s="1" t="s">
        <v>1950</v>
      </c>
      <c r="C1542" s="1" t="s">
        <v>1801</v>
      </c>
      <c r="D1542" s="1" t="s">
        <v>3567</v>
      </c>
      <c r="E1542" s="1" t="s">
        <v>2057</v>
      </c>
      <c r="F1542" s="1" t="s">
        <v>4601</v>
      </c>
      <c r="G1542" s="47">
        <f t="shared" si="120"/>
        <v>0</v>
      </c>
      <c r="H1542" s="28">
        <f>IF(ISERROR(GETPIVOTDATA("Sum of emp",'2010 County Business Patterns'!$J$2,"FIPS State and County Code",$A1542,"fipstate",$B1542,"fipscty",$C1542,"naics","337124")),0,GETPIVOTDATA("Sum of emp",'2010 County Business Patterns'!$J$2,"FIPS State and County Code",$A1542,"fipstate",$B1542,"fipscty",$C1542,"naics","337124"))</f>
        <v>0</v>
      </c>
      <c r="I1542" s="28">
        <f>IF(ISERROR(GETPIVOTDATA("Sum of Midpoint",'2010 County Business Patterns'!$J$2,"FIPS State and County Code",$A1542,"fipstate",$B1542,"fipscty",$C1542,"naics","337124")),0,GETPIVOTDATA("Sum of Midpoint",'2010 County Business Patterns'!$J$2,"FIPS State and County Code",$A1542,"fipstate",$B1542,"fipscty",$C1542,"naics","337124"))</f>
        <v>0</v>
      </c>
      <c r="J1542">
        <f>IF(ISERROR(VLOOKUP($B1542,'2010 State Business Patterns'!$AN$3:$AR$55,2,FALSE)),0,VLOOKUP($B1542,'2010 State Business Patterns'!$AN$3:$AR$55,2,FALSE))</f>
        <v>0.8448979591836735</v>
      </c>
      <c r="K1542" s="28">
        <f t="shared" si="121"/>
        <v>0</v>
      </c>
      <c r="L1542" s="28">
        <f>IF(ISERROR(GETPIVOTDATA("Sum of emp",'2010 County Business Patterns'!$J$2,"FIPS State and County Code",$A1542,"fipstate",$B1542,"fipscty",$C1542,"naics","337127")),0,GETPIVOTDATA("Sum of emp",'2010 County Business Patterns'!$J$2,"FIPS State and County Code",$A1542,"fipstate",$B1542,"fipscty",$C1542,"naics","337127"))</f>
        <v>0</v>
      </c>
      <c r="M1542" s="28">
        <f>IF(ISERROR(GETPIVOTDATA("Sum of Midpoint",'2010 County Business Patterns'!$J$2,"FIPS State and County Code",$A1542,"fipstate",$B1542,"fipscty",$C1542,"naics","337127")),0,GETPIVOTDATA("Sum of Midpoint",'2010 County Business Patterns'!$J$2,"FIPS State and County Code",$A1542,"fipstate",$B1542,"fipscty",$C1542,"naics","337127"))</f>
        <v>0</v>
      </c>
      <c r="N1542">
        <f>IF(ISERROR(VLOOKUP($B1542,'2010 State Business Patterns'!$AN$3:$AR$55,3,FALSE)),0,VLOOKUP($B1542,'2010 State Business Patterns'!$AN$3:$AR$55,3,FALSE))</f>
        <v>0.73465346534653464</v>
      </c>
      <c r="O1542" s="28">
        <f t="shared" si="122"/>
        <v>0</v>
      </c>
      <c r="P1542" s="28">
        <f>IF(ISERROR(GETPIVOTDATA("Sum of emp",'2010 County Business Patterns'!$J$2,"FIPS State and County Code",$A1542,"fipstate",$B1542,"fipscty",$C1542,"naics","337214")),0,GETPIVOTDATA("Sum of emp",'2010 County Business Patterns'!$J$2,"FIPS State and County Code",$A1542,"fipstate",$B1542,"fipscty",$C1542,"naics","337214"))</f>
        <v>0</v>
      </c>
      <c r="Q1542" s="28">
        <f>IF(ISERROR(GETPIVOTDATA("Sum of Midpoint",'2010 County Business Patterns'!$J$2,"FIPS State and County Code",$A1542,"fipstate",$B1542,"fipscty",$C1542,"naics","337214")),0,GETPIVOTDATA("Sum of Midpoint",'2010 County Business Patterns'!$J$2,"FIPS State and County Code",$A1542,"fipstate",$B1542,"fipscty",$C1542,"naics","337214"))</f>
        <v>0</v>
      </c>
      <c r="R1542">
        <f>IF(ISERROR(VLOOKUP($B1542,'2010 State Business Patterns'!$AN$3:$AR$55,4,FALSE)),0,VLOOKUP($B1542,'2010 State Business Patterns'!$AN$3:$AR$55,4,FALSE))</f>
        <v>0.58720538720538729</v>
      </c>
      <c r="S1542" s="28">
        <f t="shared" si="123"/>
        <v>0</v>
      </c>
      <c r="T1542" s="28">
        <f>IF(ISERROR(GETPIVOTDATA("Sum of emp",'2010 County Business Patterns'!$J$2,"FIPS State and County Code",$A1542,"fipstate",$B1542,"fipscty",$C1542,"naics","337215")),0,GETPIVOTDATA("Sum of emp",'2010 County Business Patterns'!$J$2,"FIPS State and County Code",$A1542,"fipstate",$B1542,"fipscty",$C1542,"naics","337215"))</f>
        <v>0</v>
      </c>
      <c r="U1542" s="28">
        <f>IF(ISERROR(GETPIVOTDATA("Sum of Midpoint",'2010 County Business Patterns'!$J$2,"FIPS State and County Code",$A1542,"fipstate",$B1542,"fipscty",$C1542,"naics","337215")),0,GETPIVOTDATA("Sum of Midpoint",'2010 County Business Patterns'!$J$2,"FIPS State and County Code",$A1542,"fipstate",$B1542,"fipscty",$C1542,"naics","337215"))</f>
        <v>0</v>
      </c>
      <c r="V1542">
        <f>IF(ISERROR(VLOOKUP($B1542,'2010 State Business Patterns'!$AN$3:$AR$55,5,FALSE)),0,VLOOKUP($B1542,'2010 State Business Patterns'!$AN$3:$AR$55,5,FALSE))</f>
        <v>0.59275362318840574</v>
      </c>
      <c r="W1542" s="28">
        <f t="shared" si="124"/>
        <v>0</v>
      </c>
    </row>
    <row r="1543" spans="1:23" hidden="1">
      <c r="A1543" s="1" t="s">
        <v>4676</v>
      </c>
      <c r="B1543" s="1" t="s">
        <v>1950</v>
      </c>
      <c r="C1543" s="1" t="s">
        <v>1802</v>
      </c>
      <c r="D1543" s="1" t="s">
        <v>3277</v>
      </c>
      <c r="E1543" s="1" t="s">
        <v>2057</v>
      </c>
      <c r="F1543" s="1" t="s">
        <v>4601</v>
      </c>
      <c r="G1543" s="47">
        <f t="shared" si="120"/>
        <v>0</v>
      </c>
      <c r="H1543" s="28">
        <f>IF(ISERROR(GETPIVOTDATA("Sum of emp",'2010 County Business Patterns'!$J$2,"FIPS State and County Code",$A1543,"fipstate",$B1543,"fipscty",$C1543,"naics","337124")),0,GETPIVOTDATA("Sum of emp",'2010 County Business Patterns'!$J$2,"FIPS State and County Code",$A1543,"fipstate",$B1543,"fipscty",$C1543,"naics","337124"))</f>
        <v>0</v>
      </c>
      <c r="I1543" s="28">
        <f>IF(ISERROR(GETPIVOTDATA("Sum of Midpoint",'2010 County Business Patterns'!$J$2,"FIPS State and County Code",$A1543,"fipstate",$B1543,"fipscty",$C1543,"naics","337124")),0,GETPIVOTDATA("Sum of Midpoint",'2010 County Business Patterns'!$J$2,"FIPS State and County Code",$A1543,"fipstate",$B1543,"fipscty",$C1543,"naics","337124"))</f>
        <v>0</v>
      </c>
      <c r="J1543">
        <f>IF(ISERROR(VLOOKUP($B1543,'2010 State Business Patterns'!$AN$3:$AR$55,2,FALSE)),0,VLOOKUP($B1543,'2010 State Business Patterns'!$AN$3:$AR$55,2,FALSE))</f>
        <v>0.8448979591836735</v>
      </c>
      <c r="K1543" s="28">
        <f t="shared" si="121"/>
        <v>0</v>
      </c>
      <c r="L1543" s="28">
        <f>IF(ISERROR(GETPIVOTDATA("Sum of emp",'2010 County Business Patterns'!$J$2,"FIPS State and County Code",$A1543,"fipstate",$B1543,"fipscty",$C1543,"naics","337127")),0,GETPIVOTDATA("Sum of emp",'2010 County Business Patterns'!$J$2,"FIPS State and County Code",$A1543,"fipstate",$B1543,"fipscty",$C1543,"naics","337127"))</f>
        <v>0</v>
      </c>
      <c r="M1543" s="28">
        <f>IF(ISERROR(GETPIVOTDATA("Sum of Midpoint",'2010 County Business Patterns'!$J$2,"FIPS State and County Code",$A1543,"fipstate",$B1543,"fipscty",$C1543,"naics","337127")),0,GETPIVOTDATA("Sum of Midpoint",'2010 County Business Patterns'!$J$2,"FIPS State and County Code",$A1543,"fipstate",$B1543,"fipscty",$C1543,"naics","337127"))</f>
        <v>0</v>
      </c>
      <c r="N1543">
        <f>IF(ISERROR(VLOOKUP($B1543,'2010 State Business Patterns'!$AN$3:$AR$55,3,FALSE)),0,VLOOKUP($B1543,'2010 State Business Patterns'!$AN$3:$AR$55,3,FALSE))</f>
        <v>0.73465346534653464</v>
      </c>
      <c r="O1543" s="28">
        <f t="shared" si="122"/>
        <v>0</v>
      </c>
      <c r="P1543" s="28">
        <f>IF(ISERROR(GETPIVOTDATA("Sum of emp",'2010 County Business Patterns'!$J$2,"FIPS State and County Code",$A1543,"fipstate",$B1543,"fipscty",$C1543,"naics","337214")),0,GETPIVOTDATA("Sum of emp",'2010 County Business Patterns'!$J$2,"FIPS State and County Code",$A1543,"fipstate",$B1543,"fipscty",$C1543,"naics","337214"))</f>
        <v>0</v>
      </c>
      <c r="Q1543" s="28">
        <f>IF(ISERROR(GETPIVOTDATA("Sum of Midpoint",'2010 County Business Patterns'!$J$2,"FIPS State and County Code",$A1543,"fipstate",$B1543,"fipscty",$C1543,"naics","337214")),0,GETPIVOTDATA("Sum of Midpoint",'2010 County Business Patterns'!$J$2,"FIPS State and County Code",$A1543,"fipstate",$B1543,"fipscty",$C1543,"naics","337214"))</f>
        <v>0</v>
      </c>
      <c r="R1543">
        <f>IF(ISERROR(VLOOKUP($B1543,'2010 State Business Patterns'!$AN$3:$AR$55,4,FALSE)),0,VLOOKUP($B1543,'2010 State Business Patterns'!$AN$3:$AR$55,4,FALSE))</f>
        <v>0.58720538720538729</v>
      </c>
      <c r="S1543" s="28">
        <f t="shared" si="123"/>
        <v>0</v>
      </c>
      <c r="T1543" s="28">
        <f>IF(ISERROR(GETPIVOTDATA("Sum of emp",'2010 County Business Patterns'!$J$2,"FIPS State and County Code",$A1543,"fipstate",$B1543,"fipscty",$C1543,"naics","337215")),0,GETPIVOTDATA("Sum of emp",'2010 County Business Patterns'!$J$2,"FIPS State and County Code",$A1543,"fipstate",$B1543,"fipscty",$C1543,"naics","337215"))</f>
        <v>0</v>
      </c>
      <c r="U1543" s="28">
        <f>IF(ISERROR(GETPIVOTDATA("Sum of Midpoint",'2010 County Business Patterns'!$J$2,"FIPS State and County Code",$A1543,"fipstate",$B1543,"fipscty",$C1543,"naics","337215")),0,GETPIVOTDATA("Sum of Midpoint",'2010 County Business Patterns'!$J$2,"FIPS State and County Code",$A1543,"fipstate",$B1543,"fipscty",$C1543,"naics","337215"))</f>
        <v>0</v>
      </c>
      <c r="V1543">
        <f>IF(ISERROR(VLOOKUP($B1543,'2010 State Business Patterns'!$AN$3:$AR$55,5,FALSE)),0,VLOOKUP($B1543,'2010 State Business Patterns'!$AN$3:$AR$55,5,FALSE))</f>
        <v>0.59275362318840574</v>
      </c>
      <c r="W1543" s="28">
        <f t="shared" si="124"/>
        <v>0</v>
      </c>
    </row>
    <row r="1544" spans="1:23" hidden="1">
      <c r="A1544" s="1" t="s">
        <v>4677</v>
      </c>
      <c r="B1544" s="1" t="s">
        <v>1950</v>
      </c>
      <c r="C1544" s="1" t="s">
        <v>1833</v>
      </c>
      <c r="D1544" s="1" t="s">
        <v>4678</v>
      </c>
      <c r="E1544" s="1" t="s">
        <v>2057</v>
      </c>
      <c r="F1544" s="1" t="s">
        <v>4601</v>
      </c>
      <c r="G1544" s="47">
        <f t="shared" si="120"/>
        <v>0</v>
      </c>
      <c r="H1544" s="28">
        <f>IF(ISERROR(GETPIVOTDATA("Sum of emp",'2010 County Business Patterns'!$J$2,"FIPS State and County Code",$A1544,"fipstate",$B1544,"fipscty",$C1544,"naics","337124")),0,GETPIVOTDATA("Sum of emp",'2010 County Business Patterns'!$J$2,"FIPS State and County Code",$A1544,"fipstate",$B1544,"fipscty",$C1544,"naics","337124"))</f>
        <v>0</v>
      </c>
      <c r="I1544" s="28">
        <f>IF(ISERROR(GETPIVOTDATA("Sum of Midpoint",'2010 County Business Patterns'!$J$2,"FIPS State and County Code",$A1544,"fipstate",$B1544,"fipscty",$C1544,"naics","337124")),0,GETPIVOTDATA("Sum of Midpoint",'2010 County Business Patterns'!$J$2,"FIPS State and County Code",$A1544,"fipstate",$B1544,"fipscty",$C1544,"naics","337124"))</f>
        <v>0</v>
      </c>
      <c r="J1544">
        <f>IF(ISERROR(VLOOKUP($B1544,'2010 State Business Patterns'!$AN$3:$AR$55,2,FALSE)),0,VLOOKUP($B1544,'2010 State Business Patterns'!$AN$3:$AR$55,2,FALSE))</f>
        <v>0.8448979591836735</v>
      </c>
      <c r="K1544" s="28">
        <f t="shared" si="121"/>
        <v>0</v>
      </c>
      <c r="L1544" s="28">
        <f>IF(ISERROR(GETPIVOTDATA("Sum of emp",'2010 County Business Patterns'!$J$2,"FIPS State and County Code",$A1544,"fipstate",$B1544,"fipscty",$C1544,"naics","337127")),0,GETPIVOTDATA("Sum of emp",'2010 County Business Patterns'!$J$2,"FIPS State and County Code",$A1544,"fipstate",$B1544,"fipscty",$C1544,"naics","337127"))</f>
        <v>0</v>
      </c>
      <c r="M1544" s="28">
        <f>IF(ISERROR(GETPIVOTDATA("Sum of Midpoint",'2010 County Business Patterns'!$J$2,"FIPS State and County Code",$A1544,"fipstate",$B1544,"fipscty",$C1544,"naics","337127")),0,GETPIVOTDATA("Sum of Midpoint",'2010 County Business Patterns'!$J$2,"FIPS State and County Code",$A1544,"fipstate",$B1544,"fipscty",$C1544,"naics","337127"))</f>
        <v>0</v>
      </c>
      <c r="N1544">
        <f>IF(ISERROR(VLOOKUP($B1544,'2010 State Business Patterns'!$AN$3:$AR$55,3,FALSE)),0,VLOOKUP($B1544,'2010 State Business Patterns'!$AN$3:$AR$55,3,FALSE))</f>
        <v>0.73465346534653464</v>
      </c>
      <c r="O1544" s="28">
        <f t="shared" si="122"/>
        <v>0</v>
      </c>
      <c r="P1544" s="28">
        <f>IF(ISERROR(GETPIVOTDATA("Sum of emp",'2010 County Business Patterns'!$J$2,"FIPS State and County Code",$A1544,"fipstate",$B1544,"fipscty",$C1544,"naics","337214")),0,GETPIVOTDATA("Sum of emp",'2010 County Business Patterns'!$J$2,"FIPS State and County Code",$A1544,"fipstate",$B1544,"fipscty",$C1544,"naics","337214"))</f>
        <v>0</v>
      </c>
      <c r="Q1544" s="28">
        <f>IF(ISERROR(GETPIVOTDATA("Sum of Midpoint",'2010 County Business Patterns'!$J$2,"FIPS State and County Code",$A1544,"fipstate",$B1544,"fipscty",$C1544,"naics","337214")),0,GETPIVOTDATA("Sum of Midpoint",'2010 County Business Patterns'!$J$2,"FIPS State and County Code",$A1544,"fipstate",$B1544,"fipscty",$C1544,"naics","337214"))</f>
        <v>0</v>
      </c>
      <c r="R1544">
        <f>IF(ISERROR(VLOOKUP($B1544,'2010 State Business Patterns'!$AN$3:$AR$55,4,FALSE)),0,VLOOKUP($B1544,'2010 State Business Patterns'!$AN$3:$AR$55,4,FALSE))</f>
        <v>0.58720538720538729</v>
      </c>
      <c r="S1544" s="28">
        <f t="shared" si="123"/>
        <v>0</v>
      </c>
      <c r="T1544" s="28">
        <f>IF(ISERROR(GETPIVOTDATA("Sum of emp",'2010 County Business Patterns'!$J$2,"FIPS State and County Code",$A1544,"fipstate",$B1544,"fipscty",$C1544,"naics","337215")),0,GETPIVOTDATA("Sum of emp",'2010 County Business Patterns'!$J$2,"FIPS State and County Code",$A1544,"fipstate",$B1544,"fipscty",$C1544,"naics","337215"))</f>
        <v>0</v>
      </c>
      <c r="U1544" s="28">
        <f>IF(ISERROR(GETPIVOTDATA("Sum of Midpoint",'2010 County Business Patterns'!$J$2,"FIPS State and County Code",$A1544,"fipstate",$B1544,"fipscty",$C1544,"naics","337215")),0,GETPIVOTDATA("Sum of Midpoint",'2010 County Business Patterns'!$J$2,"FIPS State and County Code",$A1544,"fipstate",$B1544,"fipscty",$C1544,"naics","337215"))</f>
        <v>0</v>
      </c>
      <c r="V1544">
        <f>IF(ISERROR(VLOOKUP($B1544,'2010 State Business Patterns'!$AN$3:$AR$55,5,FALSE)),0,VLOOKUP($B1544,'2010 State Business Patterns'!$AN$3:$AR$55,5,FALSE))</f>
        <v>0.59275362318840574</v>
      </c>
      <c r="W1544" s="28">
        <f t="shared" si="124"/>
        <v>0</v>
      </c>
    </row>
    <row r="1545" spans="1:23" hidden="1">
      <c r="A1545" s="1" t="s">
        <v>4679</v>
      </c>
      <c r="B1545" s="1" t="s">
        <v>1950</v>
      </c>
      <c r="C1545" s="1" t="s">
        <v>1803</v>
      </c>
      <c r="D1545" s="1" t="s">
        <v>2144</v>
      </c>
      <c r="E1545" s="1" t="s">
        <v>2057</v>
      </c>
      <c r="F1545" s="1" t="s">
        <v>4601</v>
      </c>
      <c r="G1545" s="47">
        <f t="shared" si="120"/>
        <v>0</v>
      </c>
      <c r="H1545" s="28">
        <f>IF(ISERROR(GETPIVOTDATA("Sum of emp",'2010 County Business Patterns'!$J$2,"FIPS State and County Code",$A1545,"fipstate",$B1545,"fipscty",$C1545,"naics","337124")),0,GETPIVOTDATA("Sum of emp",'2010 County Business Patterns'!$J$2,"FIPS State and County Code",$A1545,"fipstate",$B1545,"fipscty",$C1545,"naics","337124"))</f>
        <v>0</v>
      </c>
      <c r="I1545" s="28">
        <f>IF(ISERROR(GETPIVOTDATA("Sum of Midpoint",'2010 County Business Patterns'!$J$2,"FIPS State and County Code",$A1545,"fipstate",$B1545,"fipscty",$C1545,"naics","337124")),0,GETPIVOTDATA("Sum of Midpoint",'2010 County Business Patterns'!$J$2,"FIPS State and County Code",$A1545,"fipstate",$B1545,"fipscty",$C1545,"naics","337124"))</f>
        <v>0</v>
      </c>
      <c r="J1545">
        <f>IF(ISERROR(VLOOKUP($B1545,'2010 State Business Patterns'!$AN$3:$AR$55,2,FALSE)),0,VLOOKUP($B1545,'2010 State Business Patterns'!$AN$3:$AR$55,2,FALSE))</f>
        <v>0.8448979591836735</v>
      </c>
      <c r="K1545" s="28">
        <f t="shared" si="121"/>
        <v>0</v>
      </c>
      <c r="L1545" s="28">
        <f>IF(ISERROR(GETPIVOTDATA("Sum of emp",'2010 County Business Patterns'!$J$2,"FIPS State and County Code",$A1545,"fipstate",$B1545,"fipscty",$C1545,"naics","337127")),0,GETPIVOTDATA("Sum of emp",'2010 County Business Patterns'!$J$2,"FIPS State and County Code",$A1545,"fipstate",$B1545,"fipscty",$C1545,"naics","337127"))</f>
        <v>0</v>
      </c>
      <c r="M1545" s="28">
        <f>IF(ISERROR(GETPIVOTDATA("Sum of Midpoint",'2010 County Business Patterns'!$J$2,"FIPS State and County Code",$A1545,"fipstate",$B1545,"fipscty",$C1545,"naics","337127")),0,GETPIVOTDATA("Sum of Midpoint",'2010 County Business Patterns'!$J$2,"FIPS State and County Code",$A1545,"fipstate",$B1545,"fipscty",$C1545,"naics","337127"))</f>
        <v>0</v>
      </c>
      <c r="N1545">
        <f>IF(ISERROR(VLOOKUP($B1545,'2010 State Business Patterns'!$AN$3:$AR$55,3,FALSE)),0,VLOOKUP($B1545,'2010 State Business Patterns'!$AN$3:$AR$55,3,FALSE))</f>
        <v>0.73465346534653464</v>
      </c>
      <c r="O1545" s="28">
        <f t="shared" si="122"/>
        <v>0</v>
      </c>
      <c r="P1545" s="28">
        <f>IF(ISERROR(GETPIVOTDATA("Sum of emp",'2010 County Business Patterns'!$J$2,"FIPS State and County Code",$A1545,"fipstate",$B1545,"fipscty",$C1545,"naics","337214")),0,GETPIVOTDATA("Sum of emp",'2010 County Business Patterns'!$J$2,"FIPS State and County Code",$A1545,"fipstate",$B1545,"fipscty",$C1545,"naics","337214"))</f>
        <v>0</v>
      </c>
      <c r="Q1545" s="28">
        <f>IF(ISERROR(GETPIVOTDATA("Sum of Midpoint",'2010 County Business Patterns'!$J$2,"FIPS State and County Code",$A1545,"fipstate",$B1545,"fipscty",$C1545,"naics","337214")),0,GETPIVOTDATA("Sum of Midpoint",'2010 County Business Patterns'!$J$2,"FIPS State and County Code",$A1545,"fipstate",$B1545,"fipscty",$C1545,"naics","337214"))</f>
        <v>0</v>
      </c>
      <c r="R1545">
        <f>IF(ISERROR(VLOOKUP($B1545,'2010 State Business Patterns'!$AN$3:$AR$55,4,FALSE)),0,VLOOKUP($B1545,'2010 State Business Patterns'!$AN$3:$AR$55,4,FALSE))</f>
        <v>0.58720538720538729</v>
      </c>
      <c r="S1545" s="28">
        <f t="shared" si="123"/>
        <v>0</v>
      </c>
      <c r="T1545" s="28">
        <f>IF(ISERROR(GETPIVOTDATA("Sum of emp",'2010 County Business Patterns'!$J$2,"FIPS State and County Code",$A1545,"fipstate",$B1545,"fipscty",$C1545,"naics","337215")),0,GETPIVOTDATA("Sum of emp",'2010 County Business Patterns'!$J$2,"FIPS State and County Code",$A1545,"fipstate",$B1545,"fipscty",$C1545,"naics","337215"))</f>
        <v>0</v>
      </c>
      <c r="U1545" s="28">
        <f>IF(ISERROR(GETPIVOTDATA("Sum of Midpoint",'2010 County Business Patterns'!$J$2,"FIPS State and County Code",$A1545,"fipstate",$B1545,"fipscty",$C1545,"naics","337215")),0,GETPIVOTDATA("Sum of Midpoint",'2010 County Business Patterns'!$J$2,"FIPS State and County Code",$A1545,"fipstate",$B1545,"fipscty",$C1545,"naics","337215"))</f>
        <v>0</v>
      </c>
      <c r="V1545">
        <f>IF(ISERROR(VLOOKUP($B1545,'2010 State Business Patterns'!$AN$3:$AR$55,5,FALSE)),0,VLOOKUP($B1545,'2010 State Business Patterns'!$AN$3:$AR$55,5,FALSE))</f>
        <v>0.59275362318840574</v>
      </c>
      <c r="W1545" s="28">
        <f t="shared" si="124"/>
        <v>0</v>
      </c>
    </row>
    <row r="1546" spans="1:23" hidden="1">
      <c r="A1546" s="1" t="s">
        <v>4680</v>
      </c>
      <c r="B1546" s="1" t="s">
        <v>1950</v>
      </c>
      <c r="C1546" s="1" t="s">
        <v>1804</v>
      </c>
      <c r="D1546" s="1" t="s">
        <v>2146</v>
      </c>
      <c r="E1546" s="1" t="s">
        <v>2057</v>
      </c>
      <c r="F1546" s="1" t="s">
        <v>4601</v>
      </c>
      <c r="G1546" s="47">
        <f t="shared" si="120"/>
        <v>0</v>
      </c>
      <c r="H1546" s="28">
        <f>IF(ISERROR(GETPIVOTDATA("Sum of emp",'2010 County Business Patterns'!$J$2,"FIPS State and County Code",$A1546,"fipstate",$B1546,"fipscty",$C1546,"naics","337124")),0,GETPIVOTDATA("Sum of emp",'2010 County Business Patterns'!$J$2,"FIPS State and County Code",$A1546,"fipstate",$B1546,"fipscty",$C1546,"naics","337124"))</f>
        <v>0</v>
      </c>
      <c r="I1546" s="28">
        <f>IF(ISERROR(GETPIVOTDATA("Sum of Midpoint",'2010 County Business Patterns'!$J$2,"FIPS State and County Code",$A1546,"fipstate",$B1546,"fipscty",$C1546,"naics","337124")),0,GETPIVOTDATA("Sum of Midpoint",'2010 County Business Patterns'!$J$2,"FIPS State and County Code",$A1546,"fipstate",$B1546,"fipscty",$C1546,"naics","337124"))</f>
        <v>0</v>
      </c>
      <c r="J1546">
        <f>IF(ISERROR(VLOOKUP($B1546,'2010 State Business Patterns'!$AN$3:$AR$55,2,FALSE)),0,VLOOKUP($B1546,'2010 State Business Patterns'!$AN$3:$AR$55,2,FALSE))</f>
        <v>0.8448979591836735</v>
      </c>
      <c r="K1546" s="28">
        <f t="shared" si="121"/>
        <v>0</v>
      </c>
      <c r="L1546" s="28">
        <f>IF(ISERROR(GETPIVOTDATA("Sum of emp",'2010 County Business Patterns'!$J$2,"FIPS State and County Code",$A1546,"fipstate",$B1546,"fipscty",$C1546,"naics","337127")),0,GETPIVOTDATA("Sum of emp",'2010 County Business Patterns'!$J$2,"FIPS State and County Code",$A1546,"fipstate",$B1546,"fipscty",$C1546,"naics","337127"))</f>
        <v>0</v>
      </c>
      <c r="M1546" s="28">
        <f>IF(ISERROR(GETPIVOTDATA("Sum of Midpoint",'2010 County Business Patterns'!$J$2,"FIPS State and County Code",$A1546,"fipstate",$B1546,"fipscty",$C1546,"naics","337127")),0,GETPIVOTDATA("Sum of Midpoint",'2010 County Business Patterns'!$J$2,"FIPS State and County Code",$A1546,"fipstate",$B1546,"fipscty",$C1546,"naics","337127"))</f>
        <v>0</v>
      </c>
      <c r="N1546">
        <f>IF(ISERROR(VLOOKUP($B1546,'2010 State Business Patterns'!$AN$3:$AR$55,3,FALSE)),0,VLOOKUP($B1546,'2010 State Business Patterns'!$AN$3:$AR$55,3,FALSE))</f>
        <v>0.73465346534653464</v>
      </c>
      <c r="O1546" s="28">
        <f t="shared" si="122"/>
        <v>0</v>
      </c>
      <c r="P1546" s="28">
        <f>IF(ISERROR(GETPIVOTDATA("Sum of emp",'2010 County Business Patterns'!$J$2,"FIPS State and County Code",$A1546,"fipstate",$B1546,"fipscty",$C1546,"naics","337214")),0,GETPIVOTDATA("Sum of emp",'2010 County Business Patterns'!$J$2,"FIPS State and County Code",$A1546,"fipstate",$B1546,"fipscty",$C1546,"naics","337214"))</f>
        <v>0</v>
      </c>
      <c r="Q1546" s="28">
        <f>IF(ISERROR(GETPIVOTDATA("Sum of Midpoint",'2010 County Business Patterns'!$J$2,"FIPS State and County Code",$A1546,"fipstate",$B1546,"fipscty",$C1546,"naics","337214")),0,GETPIVOTDATA("Sum of Midpoint",'2010 County Business Patterns'!$J$2,"FIPS State and County Code",$A1546,"fipstate",$B1546,"fipscty",$C1546,"naics","337214"))</f>
        <v>0</v>
      </c>
      <c r="R1546">
        <f>IF(ISERROR(VLOOKUP($B1546,'2010 State Business Patterns'!$AN$3:$AR$55,4,FALSE)),0,VLOOKUP($B1546,'2010 State Business Patterns'!$AN$3:$AR$55,4,FALSE))</f>
        <v>0.58720538720538729</v>
      </c>
      <c r="S1546" s="28">
        <f t="shared" si="123"/>
        <v>0</v>
      </c>
      <c r="T1546" s="28">
        <f>IF(ISERROR(GETPIVOTDATA("Sum of emp",'2010 County Business Patterns'!$J$2,"FIPS State and County Code",$A1546,"fipstate",$B1546,"fipscty",$C1546,"naics","337215")),0,GETPIVOTDATA("Sum of emp",'2010 County Business Patterns'!$J$2,"FIPS State and County Code",$A1546,"fipstate",$B1546,"fipscty",$C1546,"naics","337215"))</f>
        <v>0</v>
      </c>
      <c r="U1546" s="28">
        <f>IF(ISERROR(GETPIVOTDATA("Sum of Midpoint",'2010 County Business Patterns'!$J$2,"FIPS State and County Code",$A1546,"fipstate",$B1546,"fipscty",$C1546,"naics","337215")),0,GETPIVOTDATA("Sum of Midpoint",'2010 County Business Patterns'!$J$2,"FIPS State and County Code",$A1546,"fipstate",$B1546,"fipscty",$C1546,"naics","337215"))</f>
        <v>0</v>
      </c>
      <c r="V1546">
        <f>IF(ISERROR(VLOOKUP($B1546,'2010 State Business Patterns'!$AN$3:$AR$55,5,FALSE)),0,VLOOKUP($B1546,'2010 State Business Patterns'!$AN$3:$AR$55,5,FALSE))</f>
        <v>0.59275362318840574</v>
      </c>
      <c r="W1546" s="28">
        <f t="shared" si="124"/>
        <v>0</v>
      </c>
    </row>
    <row r="1547" spans="1:23" hidden="1">
      <c r="A1547" s="1" t="s">
        <v>4681</v>
      </c>
      <c r="B1547" s="1" t="s">
        <v>1950</v>
      </c>
      <c r="C1547" s="1" t="s">
        <v>1805</v>
      </c>
      <c r="D1547" s="1" t="s">
        <v>4682</v>
      </c>
      <c r="E1547" s="1" t="s">
        <v>2057</v>
      </c>
      <c r="F1547" s="1" t="s">
        <v>4601</v>
      </c>
      <c r="G1547" s="47">
        <f t="shared" si="120"/>
        <v>0</v>
      </c>
      <c r="H1547" s="28">
        <f>IF(ISERROR(GETPIVOTDATA("Sum of emp",'2010 County Business Patterns'!$J$2,"FIPS State and County Code",$A1547,"fipstate",$B1547,"fipscty",$C1547,"naics","337124")),0,GETPIVOTDATA("Sum of emp",'2010 County Business Patterns'!$J$2,"FIPS State and County Code",$A1547,"fipstate",$B1547,"fipscty",$C1547,"naics","337124"))</f>
        <v>0</v>
      </c>
      <c r="I1547" s="28">
        <f>IF(ISERROR(GETPIVOTDATA("Sum of Midpoint",'2010 County Business Patterns'!$J$2,"FIPS State and County Code",$A1547,"fipstate",$B1547,"fipscty",$C1547,"naics","337124")),0,GETPIVOTDATA("Sum of Midpoint",'2010 County Business Patterns'!$J$2,"FIPS State and County Code",$A1547,"fipstate",$B1547,"fipscty",$C1547,"naics","337124"))</f>
        <v>0</v>
      </c>
      <c r="J1547">
        <f>IF(ISERROR(VLOOKUP($B1547,'2010 State Business Patterns'!$AN$3:$AR$55,2,FALSE)),0,VLOOKUP($B1547,'2010 State Business Patterns'!$AN$3:$AR$55,2,FALSE))</f>
        <v>0.8448979591836735</v>
      </c>
      <c r="K1547" s="28">
        <f t="shared" si="121"/>
        <v>0</v>
      </c>
      <c r="L1547" s="28">
        <f>IF(ISERROR(GETPIVOTDATA("Sum of emp",'2010 County Business Patterns'!$J$2,"FIPS State and County Code",$A1547,"fipstate",$B1547,"fipscty",$C1547,"naics","337127")),0,GETPIVOTDATA("Sum of emp",'2010 County Business Patterns'!$J$2,"FIPS State and County Code",$A1547,"fipstate",$B1547,"fipscty",$C1547,"naics","337127"))</f>
        <v>0</v>
      </c>
      <c r="M1547" s="28">
        <f>IF(ISERROR(GETPIVOTDATA("Sum of Midpoint",'2010 County Business Patterns'!$J$2,"FIPS State and County Code",$A1547,"fipstate",$B1547,"fipscty",$C1547,"naics","337127")),0,GETPIVOTDATA("Sum of Midpoint",'2010 County Business Patterns'!$J$2,"FIPS State and County Code",$A1547,"fipstate",$B1547,"fipscty",$C1547,"naics","337127"))</f>
        <v>0</v>
      </c>
      <c r="N1547">
        <f>IF(ISERROR(VLOOKUP($B1547,'2010 State Business Patterns'!$AN$3:$AR$55,3,FALSE)),0,VLOOKUP($B1547,'2010 State Business Patterns'!$AN$3:$AR$55,3,FALSE))</f>
        <v>0.73465346534653464</v>
      </c>
      <c r="O1547" s="28">
        <f t="shared" si="122"/>
        <v>0</v>
      </c>
      <c r="P1547" s="28">
        <f>IF(ISERROR(GETPIVOTDATA("Sum of emp",'2010 County Business Patterns'!$J$2,"FIPS State and County Code",$A1547,"fipstate",$B1547,"fipscty",$C1547,"naics","337214")),0,GETPIVOTDATA("Sum of emp",'2010 County Business Patterns'!$J$2,"FIPS State and County Code",$A1547,"fipstate",$B1547,"fipscty",$C1547,"naics","337214"))</f>
        <v>0</v>
      </c>
      <c r="Q1547" s="28">
        <f>IF(ISERROR(GETPIVOTDATA("Sum of Midpoint",'2010 County Business Patterns'!$J$2,"FIPS State and County Code",$A1547,"fipstate",$B1547,"fipscty",$C1547,"naics","337214")),0,GETPIVOTDATA("Sum of Midpoint",'2010 County Business Patterns'!$J$2,"FIPS State and County Code",$A1547,"fipstate",$B1547,"fipscty",$C1547,"naics","337214"))</f>
        <v>0</v>
      </c>
      <c r="R1547">
        <f>IF(ISERROR(VLOOKUP($B1547,'2010 State Business Patterns'!$AN$3:$AR$55,4,FALSE)),0,VLOOKUP($B1547,'2010 State Business Patterns'!$AN$3:$AR$55,4,FALSE))</f>
        <v>0.58720538720538729</v>
      </c>
      <c r="S1547" s="28">
        <f t="shared" si="123"/>
        <v>0</v>
      </c>
      <c r="T1547" s="28">
        <f>IF(ISERROR(GETPIVOTDATA("Sum of emp",'2010 County Business Patterns'!$J$2,"FIPS State and County Code",$A1547,"fipstate",$B1547,"fipscty",$C1547,"naics","337215")),0,GETPIVOTDATA("Sum of emp",'2010 County Business Patterns'!$J$2,"FIPS State and County Code",$A1547,"fipstate",$B1547,"fipscty",$C1547,"naics","337215"))</f>
        <v>0</v>
      </c>
      <c r="U1547" s="28">
        <f>IF(ISERROR(GETPIVOTDATA("Sum of Midpoint",'2010 County Business Patterns'!$J$2,"FIPS State and County Code",$A1547,"fipstate",$B1547,"fipscty",$C1547,"naics","337215")),0,GETPIVOTDATA("Sum of Midpoint",'2010 County Business Patterns'!$J$2,"FIPS State and County Code",$A1547,"fipstate",$B1547,"fipscty",$C1547,"naics","337215"))</f>
        <v>0</v>
      </c>
      <c r="V1547">
        <f>IF(ISERROR(VLOOKUP($B1547,'2010 State Business Patterns'!$AN$3:$AR$55,5,FALSE)),0,VLOOKUP($B1547,'2010 State Business Patterns'!$AN$3:$AR$55,5,FALSE))</f>
        <v>0.59275362318840574</v>
      </c>
      <c r="W1547" s="28">
        <f t="shared" si="124"/>
        <v>0</v>
      </c>
    </row>
    <row r="1548" spans="1:23" hidden="1">
      <c r="A1548" s="1" t="s">
        <v>4683</v>
      </c>
      <c r="B1548" s="1" t="s">
        <v>1950</v>
      </c>
      <c r="C1548" s="1" t="s">
        <v>1806</v>
      </c>
      <c r="D1548" s="1" t="s">
        <v>2150</v>
      </c>
      <c r="E1548" s="1" t="s">
        <v>2057</v>
      </c>
      <c r="F1548" s="1" t="s">
        <v>4601</v>
      </c>
      <c r="G1548" s="47">
        <f t="shared" si="120"/>
        <v>0</v>
      </c>
      <c r="H1548" s="28">
        <f>IF(ISERROR(GETPIVOTDATA("Sum of emp",'2010 County Business Patterns'!$J$2,"FIPS State and County Code",$A1548,"fipstate",$B1548,"fipscty",$C1548,"naics","337124")),0,GETPIVOTDATA("Sum of emp",'2010 County Business Patterns'!$J$2,"FIPS State and County Code",$A1548,"fipstate",$B1548,"fipscty",$C1548,"naics","337124"))</f>
        <v>0</v>
      </c>
      <c r="I1548" s="28">
        <f>IF(ISERROR(GETPIVOTDATA("Sum of Midpoint",'2010 County Business Patterns'!$J$2,"FIPS State and County Code",$A1548,"fipstate",$B1548,"fipscty",$C1548,"naics","337124")),0,GETPIVOTDATA("Sum of Midpoint",'2010 County Business Patterns'!$J$2,"FIPS State and County Code",$A1548,"fipstate",$B1548,"fipscty",$C1548,"naics","337124"))</f>
        <v>0</v>
      </c>
      <c r="J1548">
        <f>IF(ISERROR(VLOOKUP($B1548,'2010 State Business Patterns'!$AN$3:$AR$55,2,FALSE)),0,VLOOKUP($B1548,'2010 State Business Patterns'!$AN$3:$AR$55,2,FALSE))</f>
        <v>0.8448979591836735</v>
      </c>
      <c r="K1548" s="28">
        <f t="shared" si="121"/>
        <v>0</v>
      </c>
      <c r="L1548" s="28">
        <f>IF(ISERROR(GETPIVOTDATA("Sum of emp",'2010 County Business Patterns'!$J$2,"FIPS State and County Code",$A1548,"fipstate",$B1548,"fipscty",$C1548,"naics","337127")),0,GETPIVOTDATA("Sum of emp",'2010 County Business Patterns'!$J$2,"FIPS State and County Code",$A1548,"fipstate",$B1548,"fipscty",$C1548,"naics","337127"))</f>
        <v>0</v>
      </c>
      <c r="M1548" s="28">
        <f>IF(ISERROR(GETPIVOTDATA("Sum of Midpoint",'2010 County Business Patterns'!$J$2,"FIPS State and County Code",$A1548,"fipstate",$B1548,"fipscty",$C1548,"naics","337127")),0,GETPIVOTDATA("Sum of Midpoint",'2010 County Business Patterns'!$J$2,"FIPS State and County Code",$A1548,"fipstate",$B1548,"fipscty",$C1548,"naics","337127"))</f>
        <v>0</v>
      </c>
      <c r="N1548">
        <f>IF(ISERROR(VLOOKUP($B1548,'2010 State Business Patterns'!$AN$3:$AR$55,3,FALSE)),0,VLOOKUP($B1548,'2010 State Business Patterns'!$AN$3:$AR$55,3,FALSE))</f>
        <v>0.73465346534653464</v>
      </c>
      <c r="O1548" s="28">
        <f t="shared" si="122"/>
        <v>0</v>
      </c>
      <c r="P1548" s="28">
        <f>IF(ISERROR(GETPIVOTDATA("Sum of emp",'2010 County Business Patterns'!$J$2,"FIPS State and County Code",$A1548,"fipstate",$B1548,"fipscty",$C1548,"naics","337214")),0,GETPIVOTDATA("Sum of emp",'2010 County Business Patterns'!$J$2,"FIPS State and County Code",$A1548,"fipstate",$B1548,"fipscty",$C1548,"naics","337214"))</f>
        <v>0</v>
      </c>
      <c r="Q1548" s="28">
        <f>IF(ISERROR(GETPIVOTDATA("Sum of Midpoint",'2010 County Business Patterns'!$J$2,"FIPS State and County Code",$A1548,"fipstate",$B1548,"fipscty",$C1548,"naics","337214")),0,GETPIVOTDATA("Sum of Midpoint",'2010 County Business Patterns'!$J$2,"FIPS State and County Code",$A1548,"fipstate",$B1548,"fipscty",$C1548,"naics","337214"))</f>
        <v>0</v>
      </c>
      <c r="R1548">
        <f>IF(ISERROR(VLOOKUP($B1548,'2010 State Business Patterns'!$AN$3:$AR$55,4,FALSE)),0,VLOOKUP($B1548,'2010 State Business Patterns'!$AN$3:$AR$55,4,FALSE))</f>
        <v>0.58720538720538729</v>
      </c>
      <c r="S1548" s="28">
        <f t="shared" si="123"/>
        <v>0</v>
      </c>
      <c r="T1548" s="28">
        <f>IF(ISERROR(GETPIVOTDATA("Sum of emp",'2010 County Business Patterns'!$J$2,"FIPS State and County Code",$A1548,"fipstate",$B1548,"fipscty",$C1548,"naics","337215")),0,GETPIVOTDATA("Sum of emp",'2010 County Business Patterns'!$J$2,"FIPS State and County Code",$A1548,"fipstate",$B1548,"fipscty",$C1548,"naics","337215"))</f>
        <v>0</v>
      </c>
      <c r="U1548" s="28">
        <f>IF(ISERROR(GETPIVOTDATA("Sum of Midpoint",'2010 County Business Patterns'!$J$2,"FIPS State and County Code",$A1548,"fipstate",$B1548,"fipscty",$C1548,"naics","337215")),0,GETPIVOTDATA("Sum of Midpoint",'2010 County Business Patterns'!$J$2,"FIPS State and County Code",$A1548,"fipstate",$B1548,"fipscty",$C1548,"naics","337215"))</f>
        <v>0</v>
      </c>
      <c r="V1548">
        <f>IF(ISERROR(VLOOKUP($B1548,'2010 State Business Patterns'!$AN$3:$AR$55,5,FALSE)),0,VLOOKUP($B1548,'2010 State Business Patterns'!$AN$3:$AR$55,5,FALSE))</f>
        <v>0.59275362318840574</v>
      </c>
      <c r="W1548" s="28">
        <f t="shared" si="124"/>
        <v>0</v>
      </c>
    </row>
    <row r="1549" spans="1:23" hidden="1">
      <c r="A1549" s="1" t="s">
        <v>4684</v>
      </c>
      <c r="B1549" s="1" t="s">
        <v>1950</v>
      </c>
      <c r="C1549" s="1" t="s">
        <v>1866</v>
      </c>
      <c r="D1549" s="1" t="s">
        <v>3298</v>
      </c>
      <c r="E1549" s="1" t="s">
        <v>2057</v>
      </c>
      <c r="F1549" s="1" t="s">
        <v>4601</v>
      </c>
      <c r="G1549" s="47">
        <f t="shared" si="120"/>
        <v>0</v>
      </c>
      <c r="H1549" s="28">
        <f>IF(ISERROR(GETPIVOTDATA("Sum of emp",'2010 County Business Patterns'!$J$2,"FIPS State and County Code",$A1549,"fipstate",$B1549,"fipscty",$C1549,"naics","337124")),0,GETPIVOTDATA("Sum of emp",'2010 County Business Patterns'!$J$2,"FIPS State and County Code",$A1549,"fipstate",$B1549,"fipscty",$C1549,"naics","337124"))</f>
        <v>0</v>
      </c>
      <c r="I1549" s="28">
        <f>IF(ISERROR(GETPIVOTDATA("Sum of Midpoint",'2010 County Business Patterns'!$J$2,"FIPS State and County Code",$A1549,"fipstate",$B1549,"fipscty",$C1549,"naics","337124")),0,GETPIVOTDATA("Sum of Midpoint",'2010 County Business Patterns'!$J$2,"FIPS State and County Code",$A1549,"fipstate",$B1549,"fipscty",$C1549,"naics","337124"))</f>
        <v>0</v>
      </c>
      <c r="J1549">
        <f>IF(ISERROR(VLOOKUP($B1549,'2010 State Business Patterns'!$AN$3:$AR$55,2,FALSE)),0,VLOOKUP($B1549,'2010 State Business Patterns'!$AN$3:$AR$55,2,FALSE))</f>
        <v>0.8448979591836735</v>
      </c>
      <c r="K1549" s="28">
        <f t="shared" si="121"/>
        <v>0</v>
      </c>
      <c r="L1549" s="28">
        <f>IF(ISERROR(GETPIVOTDATA("Sum of emp",'2010 County Business Patterns'!$J$2,"FIPS State and County Code",$A1549,"fipstate",$B1549,"fipscty",$C1549,"naics","337127")),0,GETPIVOTDATA("Sum of emp",'2010 County Business Patterns'!$J$2,"FIPS State and County Code",$A1549,"fipstate",$B1549,"fipscty",$C1549,"naics","337127"))</f>
        <v>0</v>
      </c>
      <c r="M1549" s="28">
        <f>IF(ISERROR(GETPIVOTDATA("Sum of Midpoint",'2010 County Business Patterns'!$J$2,"FIPS State and County Code",$A1549,"fipstate",$B1549,"fipscty",$C1549,"naics","337127")),0,GETPIVOTDATA("Sum of Midpoint",'2010 County Business Patterns'!$J$2,"FIPS State and County Code",$A1549,"fipstate",$B1549,"fipscty",$C1549,"naics","337127"))</f>
        <v>0</v>
      </c>
      <c r="N1549">
        <f>IF(ISERROR(VLOOKUP($B1549,'2010 State Business Patterns'!$AN$3:$AR$55,3,FALSE)),0,VLOOKUP($B1549,'2010 State Business Patterns'!$AN$3:$AR$55,3,FALSE))</f>
        <v>0.73465346534653464</v>
      </c>
      <c r="O1549" s="28">
        <f t="shared" si="122"/>
        <v>0</v>
      </c>
      <c r="P1549" s="28">
        <f>IF(ISERROR(GETPIVOTDATA("Sum of emp",'2010 County Business Patterns'!$J$2,"FIPS State and County Code",$A1549,"fipstate",$B1549,"fipscty",$C1549,"naics","337214")),0,GETPIVOTDATA("Sum of emp",'2010 County Business Patterns'!$J$2,"FIPS State and County Code",$A1549,"fipstate",$B1549,"fipscty",$C1549,"naics","337214"))</f>
        <v>0</v>
      </c>
      <c r="Q1549" s="28">
        <f>IF(ISERROR(GETPIVOTDATA("Sum of Midpoint",'2010 County Business Patterns'!$J$2,"FIPS State and County Code",$A1549,"fipstate",$B1549,"fipscty",$C1549,"naics","337214")),0,GETPIVOTDATA("Sum of Midpoint",'2010 County Business Patterns'!$J$2,"FIPS State and County Code",$A1549,"fipstate",$B1549,"fipscty",$C1549,"naics","337214"))</f>
        <v>0</v>
      </c>
      <c r="R1549">
        <f>IF(ISERROR(VLOOKUP($B1549,'2010 State Business Patterns'!$AN$3:$AR$55,4,FALSE)),0,VLOOKUP($B1549,'2010 State Business Patterns'!$AN$3:$AR$55,4,FALSE))</f>
        <v>0.58720538720538729</v>
      </c>
      <c r="S1549" s="28">
        <f t="shared" si="123"/>
        <v>0</v>
      </c>
      <c r="T1549" s="28">
        <f>IF(ISERROR(GETPIVOTDATA("Sum of emp",'2010 County Business Patterns'!$J$2,"FIPS State and County Code",$A1549,"fipstate",$B1549,"fipscty",$C1549,"naics","337215")),0,GETPIVOTDATA("Sum of emp",'2010 County Business Patterns'!$J$2,"FIPS State and County Code",$A1549,"fipstate",$B1549,"fipscty",$C1549,"naics","337215"))</f>
        <v>0</v>
      </c>
      <c r="U1549" s="28">
        <f>IF(ISERROR(GETPIVOTDATA("Sum of Midpoint",'2010 County Business Patterns'!$J$2,"FIPS State and County Code",$A1549,"fipstate",$B1549,"fipscty",$C1549,"naics","337215")),0,GETPIVOTDATA("Sum of Midpoint",'2010 County Business Patterns'!$J$2,"FIPS State and County Code",$A1549,"fipstate",$B1549,"fipscty",$C1549,"naics","337215"))</f>
        <v>0</v>
      </c>
      <c r="V1549">
        <f>IF(ISERROR(VLOOKUP($B1549,'2010 State Business Patterns'!$AN$3:$AR$55,5,FALSE)),0,VLOOKUP($B1549,'2010 State Business Patterns'!$AN$3:$AR$55,5,FALSE))</f>
        <v>0.59275362318840574</v>
      </c>
      <c r="W1549" s="28">
        <f t="shared" si="124"/>
        <v>0</v>
      </c>
    </row>
    <row r="1550" spans="1:23" hidden="1">
      <c r="A1550" s="1" t="s">
        <v>4685</v>
      </c>
      <c r="B1550" s="1" t="s">
        <v>1950</v>
      </c>
      <c r="C1550" s="1" t="s">
        <v>1834</v>
      </c>
      <c r="D1550" s="1" t="s">
        <v>2378</v>
      </c>
      <c r="E1550" s="1" t="s">
        <v>2057</v>
      </c>
      <c r="F1550" s="1" t="s">
        <v>4601</v>
      </c>
      <c r="G1550" s="47">
        <f t="shared" si="120"/>
        <v>0</v>
      </c>
      <c r="H1550" s="28">
        <f>IF(ISERROR(GETPIVOTDATA("Sum of emp",'2010 County Business Patterns'!$J$2,"FIPS State and County Code",$A1550,"fipstate",$B1550,"fipscty",$C1550,"naics","337124")),0,GETPIVOTDATA("Sum of emp",'2010 County Business Patterns'!$J$2,"FIPS State and County Code",$A1550,"fipstate",$B1550,"fipscty",$C1550,"naics","337124"))</f>
        <v>0</v>
      </c>
      <c r="I1550" s="28">
        <f>IF(ISERROR(GETPIVOTDATA("Sum of Midpoint",'2010 County Business Patterns'!$J$2,"FIPS State and County Code",$A1550,"fipstate",$B1550,"fipscty",$C1550,"naics","337124")),0,GETPIVOTDATA("Sum of Midpoint",'2010 County Business Patterns'!$J$2,"FIPS State and County Code",$A1550,"fipstate",$B1550,"fipscty",$C1550,"naics","337124"))</f>
        <v>0</v>
      </c>
      <c r="J1550">
        <f>IF(ISERROR(VLOOKUP($B1550,'2010 State Business Patterns'!$AN$3:$AR$55,2,FALSE)),0,VLOOKUP($B1550,'2010 State Business Patterns'!$AN$3:$AR$55,2,FALSE))</f>
        <v>0.8448979591836735</v>
      </c>
      <c r="K1550" s="28">
        <f t="shared" si="121"/>
        <v>0</v>
      </c>
      <c r="L1550" s="28">
        <f>IF(ISERROR(GETPIVOTDATA("Sum of emp",'2010 County Business Patterns'!$J$2,"FIPS State and County Code",$A1550,"fipstate",$B1550,"fipscty",$C1550,"naics","337127")),0,GETPIVOTDATA("Sum of emp",'2010 County Business Patterns'!$J$2,"FIPS State and County Code",$A1550,"fipstate",$B1550,"fipscty",$C1550,"naics","337127"))</f>
        <v>0</v>
      </c>
      <c r="M1550" s="28">
        <f>IF(ISERROR(GETPIVOTDATA("Sum of Midpoint",'2010 County Business Patterns'!$J$2,"FIPS State and County Code",$A1550,"fipstate",$B1550,"fipscty",$C1550,"naics","337127")),0,GETPIVOTDATA("Sum of Midpoint",'2010 County Business Patterns'!$J$2,"FIPS State and County Code",$A1550,"fipstate",$B1550,"fipscty",$C1550,"naics","337127"))</f>
        <v>0</v>
      </c>
      <c r="N1550">
        <f>IF(ISERROR(VLOOKUP($B1550,'2010 State Business Patterns'!$AN$3:$AR$55,3,FALSE)),0,VLOOKUP($B1550,'2010 State Business Patterns'!$AN$3:$AR$55,3,FALSE))</f>
        <v>0.73465346534653464</v>
      </c>
      <c r="O1550" s="28">
        <f t="shared" si="122"/>
        <v>0</v>
      </c>
      <c r="P1550" s="28">
        <f>IF(ISERROR(GETPIVOTDATA("Sum of emp",'2010 County Business Patterns'!$J$2,"FIPS State and County Code",$A1550,"fipstate",$B1550,"fipscty",$C1550,"naics","337214")),0,GETPIVOTDATA("Sum of emp",'2010 County Business Patterns'!$J$2,"FIPS State and County Code",$A1550,"fipstate",$B1550,"fipscty",$C1550,"naics","337214"))</f>
        <v>0</v>
      </c>
      <c r="Q1550" s="28">
        <f>IF(ISERROR(GETPIVOTDATA("Sum of Midpoint",'2010 County Business Patterns'!$J$2,"FIPS State and County Code",$A1550,"fipstate",$B1550,"fipscty",$C1550,"naics","337214")),0,GETPIVOTDATA("Sum of Midpoint",'2010 County Business Patterns'!$J$2,"FIPS State and County Code",$A1550,"fipstate",$B1550,"fipscty",$C1550,"naics","337214"))</f>
        <v>0</v>
      </c>
      <c r="R1550">
        <f>IF(ISERROR(VLOOKUP($B1550,'2010 State Business Patterns'!$AN$3:$AR$55,4,FALSE)),0,VLOOKUP($B1550,'2010 State Business Patterns'!$AN$3:$AR$55,4,FALSE))</f>
        <v>0.58720538720538729</v>
      </c>
      <c r="S1550" s="28">
        <f t="shared" si="123"/>
        <v>0</v>
      </c>
      <c r="T1550" s="28">
        <f>IF(ISERROR(GETPIVOTDATA("Sum of emp",'2010 County Business Patterns'!$J$2,"FIPS State and County Code",$A1550,"fipstate",$B1550,"fipscty",$C1550,"naics","337215")),0,GETPIVOTDATA("Sum of emp",'2010 County Business Patterns'!$J$2,"FIPS State and County Code",$A1550,"fipstate",$B1550,"fipscty",$C1550,"naics","337215"))</f>
        <v>0</v>
      </c>
      <c r="U1550" s="28">
        <f>IF(ISERROR(GETPIVOTDATA("Sum of Midpoint",'2010 County Business Patterns'!$J$2,"FIPS State and County Code",$A1550,"fipstate",$B1550,"fipscty",$C1550,"naics","337215")),0,GETPIVOTDATA("Sum of Midpoint",'2010 County Business Patterns'!$J$2,"FIPS State and County Code",$A1550,"fipstate",$B1550,"fipscty",$C1550,"naics","337215"))</f>
        <v>0</v>
      </c>
      <c r="V1550">
        <f>IF(ISERROR(VLOOKUP($B1550,'2010 State Business Patterns'!$AN$3:$AR$55,5,FALSE)),0,VLOOKUP($B1550,'2010 State Business Patterns'!$AN$3:$AR$55,5,FALSE))</f>
        <v>0.59275362318840574</v>
      </c>
      <c r="W1550" s="28">
        <f t="shared" si="124"/>
        <v>0</v>
      </c>
    </row>
    <row r="1551" spans="1:23" hidden="1">
      <c r="A1551" s="1" t="s">
        <v>4686</v>
      </c>
      <c r="B1551" s="1" t="s">
        <v>1950</v>
      </c>
      <c r="C1551" s="1" t="s">
        <v>1835</v>
      </c>
      <c r="D1551" s="1" t="s">
        <v>2380</v>
      </c>
      <c r="E1551" s="1" t="s">
        <v>2057</v>
      </c>
      <c r="F1551" s="1" t="s">
        <v>4601</v>
      </c>
      <c r="G1551" s="47">
        <f t="shared" si="120"/>
        <v>0</v>
      </c>
      <c r="H1551" s="28">
        <f>IF(ISERROR(GETPIVOTDATA("Sum of emp",'2010 County Business Patterns'!$J$2,"FIPS State and County Code",$A1551,"fipstate",$B1551,"fipscty",$C1551,"naics","337124")),0,GETPIVOTDATA("Sum of emp",'2010 County Business Patterns'!$J$2,"FIPS State and County Code",$A1551,"fipstate",$B1551,"fipscty",$C1551,"naics","337124"))</f>
        <v>0</v>
      </c>
      <c r="I1551" s="28">
        <f>IF(ISERROR(GETPIVOTDATA("Sum of Midpoint",'2010 County Business Patterns'!$J$2,"FIPS State and County Code",$A1551,"fipstate",$B1551,"fipscty",$C1551,"naics","337124")),0,GETPIVOTDATA("Sum of Midpoint",'2010 County Business Patterns'!$J$2,"FIPS State and County Code",$A1551,"fipstate",$B1551,"fipscty",$C1551,"naics","337124"))</f>
        <v>0</v>
      </c>
      <c r="J1551">
        <f>IF(ISERROR(VLOOKUP($B1551,'2010 State Business Patterns'!$AN$3:$AR$55,2,FALSE)),0,VLOOKUP($B1551,'2010 State Business Patterns'!$AN$3:$AR$55,2,FALSE))</f>
        <v>0.8448979591836735</v>
      </c>
      <c r="K1551" s="28">
        <f t="shared" si="121"/>
        <v>0</v>
      </c>
      <c r="L1551" s="28">
        <f>IF(ISERROR(GETPIVOTDATA("Sum of emp",'2010 County Business Patterns'!$J$2,"FIPS State and County Code",$A1551,"fipstate",$B1551,"fipscty",$C1551,"naics","337127")),0,GETPIVOTDATA("Sum of emp",'2010 County Business Patterns'!$J$2,"FIPS State and County Code",$A1551,"fipstate",$B1551,"fipscty",$C1551,"naics","337127"))</f>
        <v>0</v>
      </c>
      <c r="M1551" s="28">
        <f>IF(ISERROR(GETPIVOTDATA("Sum of Midpoint",'2010 County Business Patterns'!$J$2,"FIPS State and County Code",$A1551,"fipstate",$B1551,"fipscty",$C1551,"naics","337127")),0,GETPIVOTDATA("Sum of Midpoint",'2010 County Business Patterns'!$J$2,"FIPS State and County Code",$A1551,"fipstate",$B1551,"fipscty",$C1551,"naics","337127"))</f>
        <v>0</v>
      </c>
      <c r="N1551">
        <f>IF(ISERROR(VLOOKUP($B1551,'2010 State Business Patterns'!$AN$3:$AR$55,3,FALSE)),0,VLOOKUP($B1551,'2010 State Business Patterns'!$AN$3:$AR$55,3,FALSE))</f>
        <v>0.73465346534653464</v>
      </c>
      <c r="O1551" s="28">
        <f t="shared" si="122"/>
        <v>0</v>
      </c>
      <c r="P1551" s="28">
        <f>IF(ISERROR(GETPIVOTDATA("Sum of emp",'2010 County Business Patterns'!$J$2,"FIPS State and County Code",$A1551,"fipstate",$B1551,"fipscty",$C1551,"naics","337214")),0,GETPIVOTDATA("Sum of emp",'2010 County Business Patterns'!$J$2,"FIPS State and County Code",$A1551,"fipstate",$B1551,"fipscty",$C1551,"naics","337214"))</f>
        <v>0</v>
      </c>
      <c r="Q1551" s="28">
        <f>IF(ISERROR(GETPIVOTDATA("Sum of Midpoint",'2010 County Business Patterns'!$J$2,"FIPS State and County Code",$A1551,"fipstate",$B1551,"fipscty",$C1551,"naics","337214")),0,GETPIVOTDATA("Sum of Midpoint",'2010 County Business Patterns'!$J$2,"FIPS State and County Code",$A1551,"fipstate",$B1551,"fipscty",$C1551,"naics","337214"))</f>
        <v>0</v>
      </c>
      <c r="R1551">
        <f>IF(ISERROR(VLOOKUP($B1551,'2010 State Business Patterns'!$AN$3:$AR$55,4,FALSE)),0,VLOOKUP($B1551,'2010 State Business Patterns'!$AN$3:$AR$55,4,FALSE))</f>
        <v>0.58720538720538729</v>
      </c>
      <c r="S1551" s="28">
        <f t="shared" si="123"/>
        <v>0</v>
      </c>
      <c r="T1551" s="28">
        <f>IF(ISERROR(GETPIVOTDATA("Sum of emp",'2010 County Business Patterns'!$J$2,"FIPS State and County Code",$A1551,"fipstate",$B1551,"fipscty",$C1551,"naics","337215")),0,GETPIVOTDATA("Sum of emp",'2010 County Business Patterns'!$J$2,"FIPS State and County Code",$A1551,"fipstate",$B1551,"fipscty",$C1551,"naics","337215"))</f>
        <v>0</v>
      </c>
      <c r="U1551" s="28">
        <f>IF(ISERROR(GETPIVOTDATA("Sum of Midpoint",'2010 County Business Patterns'!$J$2,"FIPS State and County Code",$A1551,"fipstate",$B1551,"fipscty",$C1551,"naics","337215")),0,GETPIVOTDATA("Sum of Midpoint",'2010 County Business Patterns'!$J$2,"FIPS State and County Code",$A1551,"fipstate",$B1551,"fipscty",$C1551,"naics","337215"))</f>
        <v>0</v>
      </c>
      <c r="V1551">
        <f>IF(ISERROR(VLOOKUP($B1551,'2010 State Business Patterns'!$AN$3:$AR$55,5,FALSE)),0,VLOOKUP($B1551,'2010 State Business Patterns'!$AN$3:$AR$55,5,FALSE))</f>
        <v>0.59275362318840574</v>
      </c>
      <c r="W1551" s="28">
        <f t="shared" si="124"/>
        <v>0</v>
      </c>
    </row>
    <row r="1552" spans="1:23" hidden="1">
      <c r="A1552" s="1" t="s">
        <v>4687</v>
      </c>
      <c r="B1552" s="1" t="s">
        <v>1950</v>
      </c>
      <c r="C1552" s="1" t="s">
        <v>1868</v>
      </c>
      <c r="D1552" s="1" t="s">
        <v>4688</v>
      </c>
      <c r="E1552" s="1" t="s">
        <v>2057</v>
      </c>
      <c r="F1552" s="1" t="s">
        <v>4601</v>
      </c>
      <c r="G1552" s="47">
        <f t="shared" si="120"/>
        <v>0</v>
      </c>
      <c r="H1552" s="28">
        <f>IF(ISERROR(GETPIVOTDATA("Sum of emp",'2010 County Business Patterns'!$J$2,"FIPS State and County Code",$A1552,"fipstate",$B1552,"fipscty",$C1552,"naics","337124")),0,GETPIVOTDATA("Sum of emp",'2010 County Business Patterns'!$J$2,"FIPS State and County Code",$A1552,"fipstate",$B1552,"fipscty",$C1552,"naics","337124"))</f>
        <v>0</v>
      </c>
      <c r="I1552" s="28">
        <f>IF(ISERROR(GETPIVOTDATA("Sum of Midpoint",'2010 County Business Patterns'!$J$2,"FIPS State and County Code",$A1552,"fipstate",$B1552,"fipscty",$C1552,"naics","337124")),0,GETPIVOTDATA("Sum of Midpoint",'2010 County Business Patterns'!$J$2,"FIPS State and County Code",$A1552,"fipstate",$B1552,"fipscty",$C1552,"naics","337124"))</f>
        <v>0</v>
      </c>
      <c r="J1552">
        <f>IF(ISERROR(VLOOKUP($B1552,'2010 State Business Patterns'!$AN$3:$AR$55,2,FALSE)),0,VLOOKUP($B1552,'2010 State Business Patterns'!$AN$3:$AR$55,2,FALSE))</f>
        <v>0.8448979591836735</v>
      </c>
      <c r="K1552" s="28">
        <f t="shared" si="121"/>
        <v>0</v>
      </c>
      <c r="L1552" s="28">
        <f>IF(ISERROR(GETPIVOTDATA("Sum of emp",'2010 County Business Patterns'!$J$2,"FIPS State and County Code",$A1552,"fipstate",$B1552,"fipscty",$C1552,"naics","337127")),0,GETPIVOTDATA("Sum of emp",'2010 County Business Patterns'!$J$2,"FIPS State and County Code",$A1552,"fipstate",$B1552,"fipscty",$C1552,"naics","337127"))</f>
        <v>0</v>
      </c>
      <c r="M1552" s="28">
        <f>IF(ISERROR(GETPIVOTDATA("Sum of Midpoint",'2010 County Business Patterns'!$J$2,"FIPS State and County Code",$A1552,"fipstate",$B1552,"fipscty",$C1552,"naics","337127")),0,GETPIVOTDATA("Sum of Midpoint",'2010 County Business Patterns'!$J$2,"FIPS State and County Code",$A1552,"fipstate",$B1552,"fipscty",$C1552,"naics","337127"))</f>
        <v>0</v>
      </c>
      <c r="N1552">
        <f>IF(ISERROR(VLOOKUP($B1552,'2010 State Business Patterns'!$AN$3:$AR$55,3,FALSE)),0,VLOOKUP($B1552,'2010 State Business Patterns'!$AN$3:$AR$55,3,FALSE))</f>
        <v>0.73465346534653464</v>
      </c>
      <c r="O1552" s="28">
        <f t="shared" si="122"/>
        <v>0</v>
      </c>
      <c r="P1552" s="28">
        <f>IF(ISERROR(GETPIVOTDATA("Sum of emp",'2010 County Business Patterns'!$J$2,"FIPS State and County Code",$A1552,"fipstate",$B1552,"fipscty",$C1552,"naics","337214")),0,GETPIVOTDATA("Sum of emp",'2010 County Business Patterns'!$J$2,"FIPS State and County Code",$A1552,"fipstate",$B1552,"fipscty",$C1552,"naics","337214"))</f>
        <v>0</v>
      </c>
      <c r="Q1552" s="28">
        <f>IF(ISERROR(GETPIVOTDATA("Sum of Midpoint",'2010 County Business Patterns'!$J$2,"FIPS State and County Code",$A1552,"fipstate",$B1552,"fipscty",$C1552,"naics","337214")),0,GETPIVOTDATA("Sum of Midpoint",'2010 County Business Patterns'!$J$2,"FIPS State and County Code",$A1552,"fipstate",$B1552,"fipscty",$C1552,"naics","337214"))</f>
        <v>0</v>
      </c>
      <c r="R1552">
        <f>IF(ISERROR(VLOOKUP($B1552,'2010 State Business Patterns'!$AN$3:$AR$55,4,FALSE)),0,VLOOKUP($B1552,'2010 State Business Patterns'!$AN$3:$AR$55,4,FALSE))</f>
        <v>0.58720538720538729</v>
      </c>
      <c r="S1552" s="28">
        <f t="shared" si="123"/>
        <v>0</v>
      </c>
      <c r="T1552" s="28">
        <f>IF(ISERROR(GETPIVOTDATA("Sum of emp",'2010 County Business Patterns'!$J$2,"FIPS State and County Code",$A1552,"fipstate",$B1552,"fipscty",$C1552,"naics","337215")),0,GETPIVOTDATA("Sum of emp",'2010 County Business Patterns'!$J$2,"FIPS State and County Code",$A1552,"fipstate",$B1552,"fipscty",$C1552,"naics","337215"))</f>
        <v>0</v>
      </c>
      <c r="U1552" s="28">
        <f>IF(ISERROR(GETPIVOTDATA("Sum of Midpoint",'2010 County Business Patterns'!$J$2,"FIPS State and County Code",$A1552,"fipstate",$B1552,"fipscty",$C1552,"naics","337215")),0,GETPIVOTDATA("Sum of Midpoint",'2010 County Business Patterns'!$J$2,"FIPS State and County Code",$A1552,"fipstate",$B1552,"fipscty",$C1552,"naics","337215"))</f>
        <v>0</v>
      </c>
      <c r="V1552">
        <f>IF(ISERROR(VLOOKUP($B1552,'2010 State Business Patterns'!$AN$3:$AR$55,5,FALSE)),0,VLOOKUP($B1552,'2010 State Business Patterns'!$AN$3:$AR$55,5,FALSE))</f>
        <v>0.59275362318840574</v>
      </c>
      <c r="W1552" s="28">
        <f t="shared" si="124"/>
        <v>0</v>
      </c>
    </row>
    <row r="1553" spans="1:23" hidden="1">
      <c r="A1553" s="1" t="s">
        <v>4689</v>
      </c>
      <c r="B1553" s="1" t="s">
        <v>1950</v>
      </c>
      <c r="C1553" s="1" t="s">
        <v>1869</v>
      </c>
      <c r="D1553" s="1" t="s">
        <v>2156</v>
      </c>
      <c r="E1553" s="1" t="s">
        <v>2057</v>
      </c>
      <c r="F1553" s="1" t="s">
        <v>4601</v>
      </c>
      <c r="G1553" s="47">
        <f t="shared" si="120"/>
        <v>0</v>
      </c>
      <c r="H1553" s="28">
        <f>IF(ISERROR(GETPIVOTDATA("Sum of emp",'2010 County Business Patterns'!$J$2,"FIPS State and County Code",$A1553,"fipstate",$B1553,"fipscty",$C1553,"naics","337124")),0,GETPIVOTDATA("Sum of emp",'2010 County Business Patterns'!$J$2,"FIPS State and County Code",$A1553,"fipstate",$B1553,"fipscty",$C1553,"naics","337124"))</f>
        <v>0</v>
      </c>
      <c r="I1553" s="28">
        <f>IF(ISERROR(GETPIVOTDATA("Sum of Midpoint",'2010 County Business Patterns'!$J$2,"FIPS State and County Code",$A1553,"fipstate",$B1553,"fipscty",$C1553,"naics","337124")),0,GETPIVOTDATA("Sum of Midpoint",'2010 County Business Patterns'!$J$2,"FIPS State and County Code",$A1553,"fipstate",$B1553,"fipscty",$C1553,"naics","337124"))</f>
        <v>0</v>
      </c>
      <c r="J1553">
        <f>IF(ISERROR(VLOOKUP($B1553,'2010 State Business Patterns'!$AN$3:$AR$55,2,FALSE)),0,VLOOKUP($B1553,'2010 State Business Patterns'!$AN$3:$AR$55,2,FALSE))</f>
        <v>0.8448979591836735</v>
      </c>
      <c r="K1553" s="28">
        <f t="shared" si="121"/>
        <v>0</v>
      </c>
      <c r="L1553" s="28">
        <f>IF(ISERROR(GETPIVOTDATA("Sum of emp",'2010 County Business Patterns'!$J$2,"FIPS State and County Code",$A1553,"fipstate",$B1553,"fipscty",$C1553,"naics","337127")),0,GETPIVOTDATA("Sum of emp",'2010 County Business Patterns'!$J$2,"FIPS State and County Code",$A1553,"fipstate",$B1553,"fipscty",$C1553,"naics","337127"))</f>
        <v>0</v>
      </c>
      <c r="M1553" s="28">
        <f>IF(ISERROR(GETPIVOTDATA("Sum of Midpoint",'2010 County Business Patterns'!$J$2,"FIPS State and County Code",$A1553,"fipstate",$B1553,"fipscty",$C1553,"naics","337127")),0,GETPIVOTDATA("Sum of Midpoint",'2010 County Business Patterns'!$J$2,"FIPS State and County Code",$A1553,"fipstate",$B1553,"fipscty",$C1553,"naics","337127"))</f>
        <v>0</v>
      </c>
      <c r="N1553">
        <f>IF(ISERROR(VLOOKUP($B1553,'2010 State Business Patterns'!$AN$3:$AR$55,3,FALSE)),0,VLOOKUP($B1553,'2010 State Business Patterns'!$AN$3:$AR$55,3,FALSE))</f>
        <v>0.73465346534653464</v>
      </c>
      <c r="O1553" s="28">
        <f t="shared" si="122"/>
        <v>0</v>
      </c>
      <c r="P1553" s="28">
        <f>IF(ISERROR(GETPIVOTDATA("Sum of emp",'2010 County Business Patterns'!$J$2,"FIPS State and County Code",$A1553,"fipstate",$B1553,"fipscty",$C1553,"naics","337214")),0,GETPIVOTDATA("Sum of emp",'2010 County Business Patterns'!$J$2,"FIPS State and County Code",$A1553,"fipstate",$B1553,"fipscty",$C1553,"naics","337214"))</f>
        <v>0</v>
      </c>
      <c r="Q1553" s="28">
        <f>IF(ISERROR(GETPIVOTDATA("Sum of Midpoint",'2010 County Business Patterns'!$J$2,"FIPS State and County Code",$A1553,"fipstate",$B1553,"fipscty",$C1553,"naics","337214")),0,GETPIVOTDATA("Sum of Midpoint",'2010 County Business Patterns'!$J$2,"FIPS State and County Code",$A1553,"fipstate",$B1553,"fipscty",$C1553,"naics","337214"))</f>
        <v>0</v>
      </c>
      <c r="R1553">
        <f>IF(ISERROR(VLOOKUP($B1553,'2010 State Business Patterns'!$AN$3:$AR$55,4,FALSE)),0,VLOOKUP($B1553,'2010 State Business Patterns'!$AN$3:$AR$55,4,FALSE))</f>
        <v>0.58720538720538729</v>
      </c>
      <c r="S1553" s="28">
        <f t="shared" si="123"/>
        <v>0</v>
      </c>
      <c r="T1553" s="28">
        <f>IF(ISERROR(GETPIVOTDATA("Sum of emp",'2010 County Business Patterns'!$J$2,"FIPS State and County Code",$A1553,"fipstate",$B1553,"fipscty",$C1553,"naics","337215")),0,GETPIVOTDATA("Sum of emp",'2010 County Business Patterns'!$J$2,"FIPS State and County Code",$A1553,"fipstate",$B1553,"fipscty",$C1553,"naics","337215"))</f>
        <v>0</v>
      </c>
      <c r="U1553" s="28">
        <f>IF(ISERROR(GETPIVOTDATA("Sum of Midpoint",'2010 County Business Patterns'!$J$2,"FIPS State and County Code",$A1553,"fipstate",$B1553,"fipscty",$C1553,"naics","337215")),0,GETPIVOTDATA("Sum of Midpoint",'2010 County Business Patterns'!$J$2,"FIPS State and County Code",$A1553,"fipstate",$B1553,"fipscty",$C1553,"naics","337215"))</f>
        <v>0</v>
      </c>
      <c r="V1553">
        <f>IF(ISERROR(VLOOKUP($B1553,'2010 State Business Patterns'!$AN$3:$AR$55,5,FALSE)),0,VLOOKUP($B1553,'2010 State Business Patterns'!$AN$3:$AR$55,5,FALSE))</f>
        <v>0.59275362318840574</v>
      </c>
      <c r="W1553" s="28">
        <f t="shared" si="124"/>
        <v>0</v>
      </c>
    </row>
    <row r="1554" spans="1:23">
      <c r="A1554" s="1" t="s">
        <v>4690</v>
      </c>
      <c r="B1554" s="1" t="s">
        <v>1950</v>
      </c>
      <c r="C1554" s="1" t="s">
        <v>1836</v>
      </c>
      <c r="D1554" s="1" t="s">
        <v>2158</v>
      </c>
      <c r="E1554" s="1" t="s">
        <v>2057</v>
      </c>
      <c r="F1554" s="1" t="s">
        <v>4601</v>
      </c>
      <c r="G1554" s="47">
        <f t="shared" si="120"/>
        <v>2.9637681159420288</v>
      </c>
      <c r="H1554" s="28">
        <f>IF(ISERROR(GETPIVOTDATA("Sum of emp",'2010 County Business Patterns'!$J$2,"FIPS State and County Code",$A1554,"fipstate",$B1554,"fipscty",$C1554,"naics","337124")),0,GETPIVOTDATA("Sum of emp",'2010 County Business Patterns'!$J$2,"FIPS State and County Code",$A1554,"fipstate",$B1554,"fipscty",$C1554,"naics","337124"))</f>
        <v>0</v>
      </c>
      <c r="I1554" s="28">
        <f>IF(ISERROR(GETPIVOTDATA("Sum of Midpoint",'2010 County Business Patterns'!$J$2,"FIPS State and County Code",$A1554,"fipstate",$B1554,"fipscty",$C1554,"naics","337124")),0,GETPIVOTDATA("Sum of Midpoint",'2010 County Business Patterns'!$J$2,"FIPS State and County Code",$A1554,"fipstate",$B1554,"fipscty",$C1554,"naics","337124"))</f>
        <v>0</v>
      </c>
      <c r="J1554">
        <f>IF(ISERROR(VLOOKUP($B1554,'2010 State Business Patterns'!$AN$3:$AR$55,2,FALSE)),0,VLOOKUP($B1554,'2010 State Business Patterns'!$AN$3:$AR$55,2,FALSE))</f>
        <v>0.8448979591836735</v>
      </c>
      <c r="K1554" s="28">
        <f t="shared" si="121"/>
        <v>0</v>
      </c>
      <c r="L1554" s="28">
        <f>IF(ISERROR(GETPIVOTDATA("Sum of emp",'2010 County Business Patterns'!$J$2,"FIPS State and County Code",$A1554,"fipstate",$B1554,"fipscty",$C1554,"naics","337127")),0,GETPIVOTDATA("Sum of emp",'2010 County Business Patterns'!$J$2,"FIPS State and County Code",$A1554,"fipstate",$B1554,"fipscty",$C1554,"naics","337127"))</f>
        <v>0</v>
      </c>
      <c r="M1554" s="28">
        <f>IF(ISERROR(GETPIVOTDATA("Sum of Midpoint",'2010 County Business Patterns'!$J$2,"FIPS State and County Code",$A1554,"fipstate",$B1554,"fipscty",$C1554,"naics","337127")),0,GETPIVOTDATA("Sum of Midpoint",'2010 County Business Patterns'!$J$2,"FIPS State and County Code",$A1554,"fipstate",$B1554,"fipscty",$C1554,"naics","337127"))</f>
        <v>0</v>
      </c>
      <c r="N1554">
        <f>IF(ISERROR(VLOOKUP($B1554,'2010 State Business Patterns'!$AN$3:$AR$55,3,FALSE)),0,VLOOKUP($B1554,'2010 State Business Patterns'!$AN$3:$AR$55,3,FALSE))</f>
        <v>0.73465346534653464</v>
      </c>
      <c r="O1554" s="28">
        <f t="shared" si="122"/>
        <v>0</v>
      </c>
      <c r="P1554" s="28">
        <f>IF(ISERROR(GETPIVOTDATA("Sum of emp",'2010 County Business Patterns'!$J$2,"FIPS State and County Code",$A1554,"fipstate",$B1554,"fipscty",$C1554,"naics","337214")),0,GETPIVOTDATA("Sum of emp",'2010 County Business Patterns'!$J$2,"FIPS State and County Code",$A1554,"fipstate",$B1554,"fipscty",$C1554,"naics","337214"))</f>
        <v>0</v>
      </c>
      <c r="Q1554" s="28">
        <f>IF(ISERROR(GETPIVOTDATA("Sum of Midpoint",'2010 County Business Patterns'!$J$2,"FIPS State and County Code",$A1554,"fipstate",$B1554,"fipscty",$C1554,"naics","337214")),0,GETPIVOTDATA("Sum of Midpoint",'2010 County Business Patterns'!$J$2,"FIPS State and County Code",$A1554,"fipstate",$B1554,"fipscty",$C1554,"naics","337214"))</f>
        <v>0</v>
      </c>
      <c r="R1554">
        <f>IF(ISERROR(VLOOKUP($B1554,'2010 State Business Patterns'!$AN$3:$AR$55,4,FALSE)),0,VLOOKUP($B1554,'2010 State Business Patterns'!$AN$3:$AR$55,4,FALSE))</f>
        <v>0.58720538720538729</v>
      </c>
      <c r="S1554" s="28">
        <f t="shared" si="123"/>
        <v>0</v>
      </c>
      <c r="T1554" s="28">
        <f>IF(ISERROR(GETPIVOTDATA("Sum of emp",'2010 County Business Patterns'!$J$2,"FIPS State and County Code",$A1554,"fipstate",$B1554,"fipscty",$C1554,"naics","337215")),0,GETPIVOTDATA("Sum of emp",'2010 County Business Patterns'!$J$2,"FIPS State and County Code",$A1554,"fipstate",$B1554,"fipscty",$C1554,"naics","337215"))</f>
        <v>0</v>
      </c>
      <c r="U1554" s="28">
        <f>IF(ISERROR(GETPIVOTDATA("Sum of Midpoint",'2010 County Business Patterns'!$J$2,"FIPS State and County Code",$A1554,"fipstate",$B1554,"fipscty",$C1554,"naics","337215")),0,GETPIVOTDATA("Sum of Midpoint",'2010 County Business Patterns'!$J$2,"FIPS State and County Code",$A1554,"fipstate",$B1554,"fipscty",$C1554,"naics","337215"))</f>
        <v>10</v>
      </c>
      <c r="V1554">
        <f>IF(ISERROR(VLOOKUP($B1554,'2010 State Business Patterns'!$AN$3:$AR$55,5,FALSE)),0,VLOOKUP($B1554,'2010 State Business Patterns'!$AN$3:$AR$55,5,FALSE))</f>
        <v>0.59275362318840574</v>
      </c>
      <c r="W1554" s="28">
        <f t="shared" si="124"/>
        <v>2.9637681159420288</v>
      </c>
    </row>
    <row r="1555" spans="1:23" hidden="1">
      <c r="A1555" s="1" t="s">
        <v>4691</v>
      </c>
      <c r="B1555" s="1" t="s">
        <v>1950</v>
      </c>
      <c r="C1555" s="1" t="s">
        <v>1907</v>
      </c>
      <c r="D1555" s="1" t="s">
        <v>2160</v>
      </c>
      <c r="E1555" s="1" t="s">
        <v>2057</v>
      </c>
      <c r="F1555" s="1" t="s">
        <v>4601</v>
      </c>
      <c r="G1555" s="47">
        <f t="shared" si="120"/>
        <v>0</v>
      </c>
      <c r="H1555" s="28">
        <f>IF(ISERROR(GETPIVOTDATA("Sum of emp",'2010 County Business Patterns'!$J$2,"FIPS State and County Code",$A1555,"fipstate",$B1555,"fipscty",$C1555,"naics","337124")),0,GETPIVOTDATA("Sum of emp",'2010 County Business Patterns'!$J$2,"FIPS State and County Code",$A1555,"fipstate",$B1555,"fipscty",$C1555,"naics","337124"))</f>
        <v>0</v>
      </c>
      <c r="I1555" s="28">
        <f>IF(ISERROR(GETPIVOTDATA("Sum of Midpoint",'2010 County Business Patterns'!$J$2,"FIPS State and County Code",$A1555,"fipstate",$B1555,"fipscty",$C1555,"naics","337124")),0,GETPIVOTDATA("Sum of Midpoint",'2010 County Business Patterns'!$J$2,"FIPS State and County Code",$A1555,"fipstate",$B1555,"fipscty",$C1555,"naics","337124"))</f>
        <v>0</v>
      </c>
      <c r="J1555">
        <f>IF(ISERROR(VLOOKUP($B1555,'2010 State Business Patterns'!$AN$3:$AR$55,2,FALSE)),0,VLOOKUP($B1555,'2010 State Business Patterns'!$AN$3:$AR$55,2,FALSE))</f>
        <v>0.8448979591836735</v>
      </c>
      <c r="K1555" s="28">
        <f t="shared" si="121"/>
        <v>0</v>
      </c>
      <c r="L1555" s="28">
        <f>IF(ISERROR(GETPIVOTDATA("Sum of emp",'2010 County Business Patterns'!$J$2,"FIPS State and County Code",$A1555,"fipstate",$B1555,"fipscty",$C1555,"naics","337127")),0,GETPIVOTDATA("Sum of emp",'2010 County Business Patterns'!$J$2,"FIPS State and County Code",$A1555,"fipstate",$B1555,"fipscty",$C1555,"naics","337127"))</f>
        <v>0</v>
      </c>
      <c r="M1555" s="28">
        <f>IF(ISERROR(GETPIVOTDATA("Sum of Midpoint",'2010 County Business Patterns'!$J$2,"FIPS State and County Code",$A1555,"fipstate",$B1555,"fipscty",$C1555,"naics","337127")),0,GETPIVOTDATA("Sum of Midpoint",'2010 County Business Patterns'!$J$2,"FIPS State and County Code",$A1555,"fipstate",$B1555,"fipscty",$C1555,"naics","337127"))</f>
        <v>0</v>
      </c>
      <c r="N1555">
        <f>IF(ISERROR(VLOOKUP($B1555,'2010 State Business Patterns'!$AN$3:$AR$55,3,FALSE)),0,VLOOKUP($B1555,'2010 State Business Patterns'!$AN$3:$AR$55,3,FALSE))</f>
        <v>0.73465346534653464</v>
      </c>
      <c r="O1555" s="28">
        <f t="shared" si="122"/>
        <v>0</v>
      </c>
      <c r="P1555" s="28">
        <f>IF(ISERROR(GETPIVOTDATA("Sum of emp",'2010 County Business Patterns'!$J$2,"FIPS State and County Code",$A1555,"fipstate",$B1555,"fipscty",$C1555,"naics","337214")),0,GETPIVOTDATA("Sum of emp",'2010 County Business Patterns'!$J$2,"FIPS State and County Code",$A1555,"fipstate",$B1555,"fipscty",$C1555,"naics","337214"))</f>
        <v>0</v>
      </c>
      <c r="Q1555" s="28">
        <f>IF(ISERROR(GETPIVOTDATA("Sum of Midpoint",'2010 County Business Patterns'!$J$2,"FIPS State and County Code",$A1555,"fipstate",$B1555,"fipscty",$C1555,"naics","337214")),0,GETPIVOTDATA("Sum of Midpoint",'2010 County Business Patterns'!$J$2,"FIPS State and County Code",$A1555,"fipstate",$B1555,"fipscty",$C1555,"naics","337214"))</f>
        <v>0</v>
      </c>
      <c r="R1555">
        <f>IF(ISERROR(VLOOKUP($B1555,'2010 State Business Patterns'!$AN$3:$AR$55,4,FALSE)),0,VLOOKUP($B1555,'2010 State Business Patterns'!$AN$3:$AR$55,4,FALSE))</f>
        <v>0.58720538720538729</v>
      </c>
      <c r="S1555" s="28">
        <f t="shared" si="123"/>
        <v>0</v>
      </c>
      <c r="T1555" s="28">
        <f>IF(ISERROR(GETPIVOTDATA("Sum of emp",'2010 County Business Patterns'!$J$2,"FIPS State and County Code",$A1555,"fipstate",$B1555,"fipscty",$C1555,"naics","337215")),0,GETPIVOTDATA("Sum of emp",'2010 County Business Patterns'!$J$2,"FIPS State and County Code",$A1555,"fipstate",$B1555,"fipscty",$C1555,"naics","337215"))</f>
        <v>0</v>
      </c>
      <c r="U1555" s="28">
        <f>IF(ISERROR(GETPIVOTDATA("Sum of Midpoint",'2010 County Business Patterns'!$J$2,"FIPS State and County Code",$A1555,"fipstate",$B1555,"fipscty",$C1555,"naics","337215")),0,GETPIVOTDATA("Sum of Midpoint",'2010 County Business Patterns'!$J$2,"FIPS State and County Code",$A1555,"fipstate",$B1555,"fipscty",$C1555,"naics","337215"))</f>
        <v>0</v>
      </c>
      <c r="V1555">
        <f>IF(ISERROR(VLOOKUP($B1555,'2010 State Business Patterns'!$AN$3:$AR$55,5,FALSE)),0,VLOOKUP($B1555,'2010 State Business Patterns'!$AN$3:$AR$55,5,FALSE))</f>
        <v>0.59275362318840574</v>
      </c>
      <c r="W1555" s="28">
        <f t="shared" si="124"/>
        <v>0</v>
      </c>
    </row>
    <row r="1556" spans="1:23" hidden="1">
      <c r="A1556" s="1" t="s">
        <v>4692</v>
      </c>
      <c r="B1556" s="1" t="s">
        <v>1950</v>
      </c>
      <c r="C1556" s="1" t="s">
        <v>1837</v>
      </c>
      <c r="D1556" s="1" t="s">
        <v>4693</v>
      </c>
      <c r="E1556" s="1" t="s">
        <v>2057</v>
      </c>
      <c r="F1556" s="1" t="s">
        <v>4601</v>
      </c>
      <c r="G1556" s="47">
        <f t="shared" si="120"/>
        <v>0</v>
      </c>
      <c r="H1556" s="28">
        <f>IF(ISERROR(GETPIVOTDATA("Sum of emp",'2010 County Business Patterns'!$J$2,"FIPS State and County Code",$A1556,"fipstate",$B1556,"fipscty",$C1556,"naics","337124")),0,GETPIVOTDATA("Sum of emp",'2010 County Business Patterns'!$J$2,"FIPS State and County Code",$A1556,"fipstate",$B1556,"fipscty",$C1556,"naics","337124"))</f>
        <v>0</v>
      </c>
      <c r="I1556" s="28">
        <f>IF(ISERROR(GETPIVOTDATA("Sum of Midpoint",'2010 County Business Patterns'!$J$2,"FIPS State and County Code",$A1556,"fipstate",$B1556,"fipscty",$C1556,"naics","337124")),0,GETPIVOTDATA("Sum of Midpoint",'2010 County Business Patterns'!$J$2,"FIPS State and County Code",$A1556,"fipstate",$B1556,"fipscty",$C1556,"naics","337124"))</f>
        <v>0</v>
      </c>
      <c r="J1556">
        <f>IF(ISERROR(VLOOKUP($B1556,'2010 State Business Patterns'!$AN$3:$AR$55,2,FALSE)),0,VLOOKUP($B1556,'2010 State Business Patterns'!$AN$3:$AR$55,2,FALSE))</f>
        <v>0.8448979591836735</v>
      </c>
      <c r="K1556" s="28">
        <f t="shared" si="121"/>
        <v>0</v>
      </c>
      <c r="L1556" s="28">
        <f>IF(ISERROR(GETPIVOTDATA("Sum of emp",'2010 County Business Patterns'!$J$2,"FIPS State and County Code",$A1556,"fipstate",$B1556,"fipscty",$C1556,"naics","337127")),0,GETPIVOTDATA("Sum of emp",'2010 County Business Patterns'!$J$2,"FIPS State and County Code",$A1556,"fipstate",$B1556,"fipscty",$C1556,"naics","337127"))</f>
        <v>0</v>
      </c>
      <c r="M1556" s="28">
        <f>IF(ISERROR(GETPIVOTDATA("Sum of Midpoint",'2010 County Business Patterns'!$J$2,"FIPS State and County Code",$A1556,"fipstate",$B1556,"fipscty",$C1556,"naics","337127")),0,GETPIVOTDATA("Sum of Midpoint",'2010 County Business Patterns'!$J$2,"FIPS State and County Code",$A1556,"fipstate",$B1556,"fipscty",$C1556,"naics","337127"))</f>
        <v>0</v>
      </c>
      <c r="N1556">
        <f>IF(ISERROR(VLOOKUP($B1556,'2010 State Business Patterns'!$AN$3:$AR$55,3,FALSE)),0,VLOOKUP($B1556,'2010 State Business Patterns'!$AN$3:$AR$55,3,FALSE))</f>
        <v>0.73465346534653464</v>
      </c>
      <c r="O1556" s="28">
        <f t="shared" si="122"/>
        <v>0</v>
      </c>
      <c r="P1556" s="28">
        <f>IF(ISERROR(GETPIVOTDATA("Sum of emp",'2010 County Business Patterns'!$J$2,"FIPS State and County Code",$A1556,"fipstate",$B1556,"fipscty",$C1556,"naics","337214")),0,GETPIVOTDATA("Sum of emp",'2010 County Business Patterns'!$J$2,"FIPS State and County Code",$A1556,"fipstate",$B1556,"fipscty",$C1556,"naics","337214"))</f>
        <v>0</v>
      </c>
      <c r="Q1556" s="28">
        <f>IF(ISERROR(GETPIVOTDATA("Sum of Midpoint",'2010 County Business Patterns'!$J$2,"FIPS State and County Code",$A1556,"fipstate",$B1556,"fipscty",$C1556,"naics","337214")),0,GETPIVOTDATA("Sum of Midpoint",'2010 County Business Patterns'!$J$2,"FIPS State and County Code",$A1556,"fipstate",$B1556,"fipscty",$C1556,"naics","337214"))</f>
        <v>0</v>
      </c>
      <c r="R1556">
        <f>IF(ISERROR(VLOOKUP($B1556,'2010 State Business Patterns'!$AN$3:$AR$55,4,FALSE)),0,VLOOKUP($B1556,'2010 State Business Patterns'!$AN$3:$AR$55,4,FALSE))</f>
        <v>0.58720538720538729</v>
      </c>
      <c r="S1556" s="28">
        <f t="shared" si="123"/>
        <v>0</v>
      </c>
      <c r="T1556" s="28">
        <f>IF(ISERROR(GETPIVOTDATA("Sum of emp",'2010 County Business Patterns'!$J$2,"FIPS State and County Code",$A1556,"fipstate",$B1556,"fipscty",$C1556,"naics","337215")),0,GETPIVOTDATA("Sum of emp",'2010 County Business Patterns'!$J$2,"FIPS State and County Code",$A1556,"fipstate",$B1556,"fipscty",$C1556,"naics","337215"))</f>
        <v>0</v>
      </c>
      <c r="U1556" s="28">
        <f>IF(ISERROR(GETPIVOTDATA("Sum of Midpoint",'2010 County Business Patterns'!$J$2,"FIPS State and County Code",$A1556,"fipstate",$B1556,"fipscty",$C1556,"naics","337215")),0,GETPIVOTDATA("Sum of Midpoint",'2010 County Business Patterns'!$J$2,"FIPS State and County Code",$A1556,"fipstate",$B1556,"fipscty",$C1556,"naics","337215"))</f>
        <v>0</v>
      </c>
      <c r="V1556">
        <f>IF(ISERROR(VLOOKUP($B1556,'2010 State Business Patterns'!$AN$3:$AR$55,5,FALSE)),0,VLOOKUP($B1556,'2010 State Business Patterns'!$AN$3:$AR$55,5,FALSE))</f>
        <v>0.59275362318840574</v>
      </c>
      <c r="W1556" s="28">
        <f t="shared" si="124"/>
        <v>0</v>
      </c>
    </row>
    <row r="1557" spans="1:23" hidden="1">
      <c r="A1557" s="1" t="s">
        <v>4694</v>
      </c>
      <c r="B1557" s="1" t="s">
        <v>1950</v>
      </c>
      <c r="C1557" s="1" t="s">
        <v>1838</v>
      </c>
      <c r="D1557" s="1" t="s">
        <v>2386</v>
      </c>
      <c r="E1557" s="1" t="s">
        <v>2057</v>
      </c>
      <c r="F1557" s="1" t="s">
        <v>4601</v>
      </c>
      <c r="G1557" s="47">
        <f t="shared" si="120"/>
        <v>0</v>
      </c>
      <c r="H1557" s="28">
        <f>IF(ISERROR(GETPIVOTDATA("Sum of emp",'2010 County Business Patterns'!$J$2,"FIPS State and County Code",$A1557,"fipstate",$B1557,"fipscty",$C1557,"naics","337124")),0,GETPIVOTDATA("Sum of emp",'2010 County Business Patterns'!$J$2,"FIPS State and County Code",$A1557,"fipstate",$B1557,"fipscty",$C1557,"naics","337124"))</f>
        <v>0</v>
      </c>
      <c r="I1557" s="28">
        <f>IF(ISERROR(GETPIVOTDATA("Sum of Midpoint",'2010 County Business Patterns'!$J$2,"FIPS State and County Code",$A1557,"fipstate",$B1557,"fipscty",$C1557,"naics","337124")),0,GETPIVOTDATA("Sum of Midpoint",'2010 County Business Patterns'!$J$2,"FIPS State and County Code",$A1557,"fipstate",$B1557,"fipscty",$C1557,"naics","337124"))</f>
        <v>0</v>
      </c>
      <c r="J1557">
        <f>IF(ISERROR(VLOOKUP($B1557,'2010 State Business Patterns'!$AN$3:$AR$55,2,FALSE)),0,VLOOKUP($B1557,'2010 State Business Patterns'!$AN$3:$AR$55,2,FALSE))</f>
        <v>0.8448979591836735</v>
      </c>
      <c r="K1557" s="28">
        <f t="shared" si="121"/>
        <v>0</v>
      </c>
      <c r="L1557" s="28">
        <f>IF(ISERROR(GETPIVOTDATA("Sum of emp",'2010 County Business Patterns'!$J$2,"FIPS State and County Code",$A1557,"fipstate",$B1557,"fipscty",$C1557,"naics","337127")),0,GETPIVOTDATA("Sum of emp",'2010 County Business Patterns'!$J$2,"FIPS State and County Code",$A1557,"fipstate",$B1557,"fipscty",$C1557,"naics","337127"))</f>
        <v>0</v>
      </c>
      <c r="M1557" s="28">
        <f>IF(ISERROR(GETPIVOTDATA("Sum of Midpoint",'2010 County Business Patterns'!$J$2,"FIPS State and County Code",$A1557,"fipstate",$B1557,"fipscty",$C1557,"naics","337127")),0,GETPIVOTDATA("Sum of Midpoint",'2010 County Business Patterns'!$J$2,"FIPS State and County Code",$A1557,"fipstate",$B1557,"fipscty",$C1557,"naics","337127"))</f>
        <v>0</v>
      </c>
      <c r="N1557">
        <f>IF(ISERROR(VLOOKUP($B1557,'2010 State Business Patterns'!$AN$3:$AR$55,3,FALSE)),0,VLOOKUP($B1557,'2010 State Business Patterns'!$AN$3:$AR$55,3,FALSE))</f>
        <v>0.73465346534653464</v>
      </c>
      <c r="O1557" s="28">
        <f t="shared" si="122"/>
        <v>0</v>
      </c>
      <c r="P1557" s="28">
        <f>IF(ISERROR(GETPIVOTDATA("Sum of emp",'2010 County Business Patterns'!$J$2,"FIPS State and County Code",$A1557,"fipstate",$B1557,"fipscty",$C1557,"naics","337214")),0,GETPIVOTDATA("Sum of emp",'2010 County Business Patterns'!$J$2,"FIPS State and County Code",$A1557,"fipstate",$B1557,"fipscty",$C1557,"naics","337214"))</f>
        <v>0</v>
      </c>
      <c r="Q1557" s="28">
        <f>IF(ISERROR(GETPIVOTDATA("Sum of Midpoint",'2010 County Business Patterns'!$J$2,"FIPS State and County Code",$A1557,"fipstate",$B1557,"fipscty",$C1557,"naics","337214")),0,GETPIVOTDATA("Sum of Midpoint",'2010 County Business Patterns'!$J$2,"FIPS State and County Code",$A1557,"fipstate",$B1557,"fipscty",$C1557,"naics","337214"))</f>
        <v>0</v>
      </c>
      <c r="R1557">
        <f>IF(ISERROR(VLOOKUP($B1557,'2010 State Business Patterns'!$AN$3:$AR$55,4,FALSE)),0,VLOOKUP($B1557,'2010 State Business Patterns'!$AN$3:$AR$55,4,FALSE))</f>
        <v>0.58720538720538729</v>
      </c>
      <c r="S1557" s="28">
        <f t="shared" si="123"/>
        <v>0</v>
      </c>
      <c r="T1557" s="28">
        <f>IF(ISERROR(GETPIVOTDATA("Sum of emp",'2010 County Business Patterns'!$J$2,"FIPS State and County Code",$A1557,"fipstate",$B1557,"fipscty",$C1557,"naics","337215")),0,GETPIVOTDATA("Sum of emp",'2010 County Business Patterns'!$J$2,"FIPS State and County Code",$A1557,"fipstate",$B1557,"fipscty",$C1557,"naics","337215"))</f>
        <v>0</v>
      </c>
      <c r="U1557" s="28">
        <f>IF(ISERROR(GETPIVOTDATA("Sum of Midpoint",'2010 County Business Patterns'!$J$2,"FIPS State and County Code",$A1557,"fipstate",$B1557,"fipscty",$C1557,"naics","337215")),0,GETPIVOTDATA("Sum of Midpoint",'2010 County Business Patterns'!$J$2,"FIPS State and County Code",$A1557,"fipstate",$B1557,"fipscty",$C1557,"naics","337215"))</f>
        <v>0</v>
      </c>
      <c r="V1557">
        <f>IF(ISERROR(VLOOKUP($B1557,'2010 State Business Patterns'!$AN$3:$AR$55,5,FALSE)),0,VLOOKUP($B1557,'2010 State Business Patterns'!$AN$3:$AR$55,5,FALSE))</f>
        <v>0.59275362318840574</v>
      </c>
      <c r="W1557" s="28">
        <f t="shared" si="124"/>
        <v>0</v>
      </c>
    </row>
    <row r="1558" spans="1:23" hidden="1">
      <c r="A1558" s="1" t="s">
        <v>4695</v>
      </c>
      <c r="B1558" s="1" t="s">
        <v>1950</v>
      </c>
      <c r="C1558" s="1" t="s">
        <v>1909</v>
      </c>
      <c r="D1558" s="1" t="s">
        <v>4696</v>
      </c>
      <c r="E1558" s="1" t="s">
        <v>2057</v>
      </c>
      <c r="F1558" s="1" t="s">
        <v>4601</v>
      </c>
      <c r="G1558" s="47">
        <f t="shared" si="120"/>
        <v>0</v>
      </c>
      <c r="H1558" s="28">
        <f>IF(ISERROR(GETPIVOTDATA("Sum of emp",'2010 County Business Patterns'!$J$2,"FIPS State and County Code",$A1558,"fipstate",$B1558,"fipscty",$C1558,"naics","337124")),0,GETPIVOTDATA("Sum of emp",'2010 County Business Patterns'!$J$2,"FIPS State and County Code",$A1558,"fipstate",$B1558,"fipscty",$C1558,"naics","337124"))</f>
        <v>0</v>
      </c>
      <c r="I1558" s="28">
        <f>IF(ISERROR(GETPIVOTDATA("Sum of Midpoint",'2010 County Business Patterns'!$J$2,"FIPS State and County Code",$A1558,"fipstate",$B1558,"fipscty",$C1558,"naics","337124")),0,GETPIVOTDATA("Sum of Midpoint",'2010 County Business Patterns'!$J$2,"FIPS State and County Code",$A1558,"fipstate",$B1558,"fipscty",$C1558,"naics","337124"))</f>
        <v>0</v>
      </c>
      <c r="J1558">
        <f>IF(ISERROR(VLOOKUP($B1558,'2010 State Business Patterns'!$AN$3:$AR$55,2,FALSE)),0,VLOOKUP($B1558,'2010 State Business Patterns'!$AN$3:$AR$55,2,FALSE))</f>
        <v>0.8448979591836735</v>
      </c>
      <c r="K1558" s="28">
        <f t="shared" si="121"/>
        <v>0</v>
      </c>
      <c r="L1558" s="28">
        <f>IF(ISERROR(GETPIVOTDATA("Sum of emp",'2010 County Business Patterns'!$J$2,"FIPS State and County Code",$A1558,"fipstate",$B1558,"fipscty",$C1558,"naics","337127")),0,GETPIVOTDATA("Sum of emp",'2010 County Business Patterns'!$J$2,"FIPS State and County Code",$A1558,"fipstate",$B1558,"fipscty",$C1558,"naics","337127"))</f>
        <v>0</v>
      </c>
      <c r="M1558" s="28">
        <f>IF(ISERROR(GETPIVOTDATA("Sum of Midpoint",'2010 County Business Patterns'!$J$2,"FIPS State and County Code",$A1558,"fipstate",$B1558,"fipscty",$C1558,"naics","337127")),0,GETPIVOTDATA("Sum of Midpoint",'2010 County Business Patterns'!$J$2,"FIPS State and County Code",$A1558,"fipstate",$B1558,"fipscty",$C1558,"naics","337127"))</f>
        <v>0</v>
      </c>
      <c r="N1558">
        <f>IF(ISERROR(VLOOKUP($B1558,'2010 State Business Patterns'!$AN$3:$AR$55,3,FALSE)),0,VLOOKUP($B1558,'2010 State Business Patterns'!$AN$3:$AR$55,3,FALSE))</f>
        <v>0.73465346534653464</v>
      </c>
      <c r="O1558" s="28">
        <f t="shared" si="122"/>
        <v>0</v>
      </c>
      <c r="P1558" s="28">
        <f>IF(ISERROR(GETPIVOTDATA("Sum of emp",'2010 County Business Patterns'!$J$2,"FIPS State and County Code",$A1558,"fipstate",$B1558,"fipscty",$C1558,"naics","337214")),0,GETPIVOTDATA("Sum of emp",'2010 County Business Patterns'!$J$2,"FIPS State and County Code",$A1558,"fipstate",$B1558,"fipscty",$C1558,"naics","337214"))</f>
        <v>0</v>
      </c>
      <c r="Q1558" s="28">
        <f>IF(ISERROR(GETPIVOTDATA("Sum of Midpoint",'2010 County Business Patterns'!$J$2,"FIPS State and County Code",$A1558,"fipstate",$B1558,"fipscty",$C1558,"naics","337214")),0,GETPIVOTDATA("Sum of Midpoint",'2010 County Business Patterns'!$J$2,"FIPS State and County Code",$A1558,"fipstate",$B1558,"fipscty",$C1558,"naics","337214"))</f>
        <v>0</v>
      </c>
      <c r="R1558">
        <f>IF(ISERROR(VLOOKUP($B1558,'2010 State Business Patterns'!$AN$3:$AR$55,4,FALSE)),0,VLOOKUP($B1558,'2010 State Business Patterns'!$AN$3:$AR$55,4,FALSE))</f>
        <v>0.58720538720538729</v>
      </c>
      <c r="S1558" s="28">
        <f t="shared" si="123"/>
        <v>0</v>
      </c>
      <c r="T1558" s="28">
        <f>IF(ISERROR(GETPIVOTDATA("Sum of emp",'2010 County Business Patterns'!$J$2,"FIPS State and County Code",$A1558,"fipstate",$B1558,"fipscty",$C1558,"naics","337215")),0,GETPIVOTDATA("Sum of emp",'2010 County Business Patterns'!$J$2,"FIPS State and County Code",$A1558,"fipstate",$B1558,"fipscty",$C1558,"naics","337215"))</f>
        <v>0</v>
      </c>
      <c r="U1558" s="28">
        <f>IF(ISERROR(GETPIVOTDATA("Sum of Midpoint",'2010 County Business Patterns'!$J$2,"FIPS State and County Code",$A1558,"fipstate",$B1558,"fipscty",$C1558,"naics","337215")),0,GETPIVOTDATA("Sum of Midpoint",'2010 County Business Patterns'!$J$2,"FIPS State and County Code",$A1558,"fipstate",$B1558,"fipscty",$C1558,"naics","337215"))</f>
        <v>0</v>
      </c>
      <c r="V1558">
        <f>IF(ISERROR(VLOOKUP($B1558,'2010 State Business Patterns'!$AN$3:$AR$55,5,FALSE)),0,VLOOKUP($B1558,'2010 State Business Patterns'!$AN$3:$AR$55,5,FALSE))</f>
        <v>0.59275362318840574</v>
      </c>
      <c r="W1558" s="28">
        <f t="shared" si="124"/>
        <v>0</v>
      </c>
    </row>
    <row r="1559" spans="1:23" hidden="1">
      <c r="A1559" s="1" t="s">
        <v>4697</v>
      </c>
      <c r="B1559" s="1" t="s">
        <v>1950</v>
      </c>
      <c r="C1559" s="1" t="s">
        <v>1946</v>
      </c>
      <c r="D1559" s="1" t="s">
        <v>4698</v>
      </c>
      <c r="E1559" s="1" t="s">
        <v>2057</v>
      </c>
      <c r="F1559" s="1" t="s">
        <v>4601</v>
      </c>
      <c r="G1559" s="47">
        <f t="shared" si="120"/>
        <v>0</v>
      </c>
      <c r="H1559" s="28">
        <f>IF(ISERROR(GETPIVOTDATA("Sum of emp",'2010 County Business Patterns'!$J$2,"FIPS State and County Code",$A1559,"fipstate",$B1559,"fipscty",$C1559,"naics","337124")),0,GETPIVOTDATA("Sum of emp",'2010 County Business Patterns'!$J$2,"FIPS State and County Code",$A1559,"fipstate",$B1559,"fipscty",$C1559,"naics","337124"))</f>
        <v>0</v>
      </c>
      <c r="I1559" s="28">
        <f>IF(ISERROR(GETPIVOTDATA("Sum of Midpoint",'2010 County Business Patterns'!$J$2,"FIPS State and County Code",$A1559,"fipstate",$B1559,"fipscty",$C1559,"naics","337124")),0,GETPIVOTDATA("Sum of Midpoint",'2010 County Business Patterns'!$J$2,"FIPS State and County Code",$A1559,"fipstate",$B1559,"fipscty",$C1559,"naics","337124"))</f>
        <v>0</v>
      </c>
      <c r="J1559">
        <f>IF(ISERROR(VLOOKUP($B1559,'2010 State Business Patterns'!$AN$3:$AR$55,2,FALSE)),0,VLOOKUP($B1559,'2010 State Business Patterns'!$AN$3:$AR$55,2,FALSE))</f>
        <v>0.8448979591836735</v>
      </c>
      <c r="K1559" s="28">
        <f t="shared" si="121"/>
        <v>0</v>
      </c>
      <c r="L1559" s="28">
        <f>IF(ISERROR(GETPIVOTDATA("Sum of emp",'2010 County Business Patterns'!$J$2,"FIPS State and County Code",$A1559,"fipstate",$B1559,"fipscty",$C1559,"naics","337127")),0,GETPIVOTDATA("Sum of emp",'2010 County Business Patterns'!$J$2,"FIPS State and County Code",$A1559,"fipstate",$B1559,"fipscty",$C1559,"naics","337127"))</f>
        <v>0</v>
      </c>
      <c r="M1559" s="28">
        <f>IF(ISERROR(GETPIVOTDATA("Sum of Midpoint",'2010 County Business Patterns'!$J$2,"FIPS State and County Code",$A1559,"fipstate",$B1559,"fipscty",$C1559,"naics","337127")),0,GETPIVOTDATA("Sum of Midpoint",'2010 County Business Patterns'!$J$2,"FIPS State and County Code",$A1559,"fipstate",$B1559,"fipscty",$C1559,"naics","337127"))</f>
        <v>0</v>
      </c>
      <c r="N1559">
        <f>IF(ISERROR(VLOOKUP($B1559,'2010 State Business Patterns'!$AN$3:$AR$55,3,FALSE)),0,VLOOKUP($B1559,'2010 State Business Patterns'!$AN$3:$AR$55,3,FALSE))</f>
        <v>0.73465346534653464</v>
      </c>
      <c r="O1559" s="28">
        <f t="shared" si="122"/>
        <v>0</v>
      </c>
      <c r="P1559" s="28">
        <f>IF(ISERROR(GETPIVOTDATA("Sum of emp",'2010 County Business Patterns'!$J$2,"FIPS State and County Code",$A1559,"fipstate",$B1559,"fipscty",$C1559,"naics","337214")),0,GETPIVOTDATA("Sum of emp",'2010 County Business Patterns'!$J$2,"FIPS State and County Code",$A1559,"fipstate",$B1559,"fipscty",$C1559,"naics","337214"))</f>
        <v>0</v>
      </c>
      <c r="Q1559" s="28">
        <f>IF(ISERROR(GETPIVOTDATA("Sum of Midpoint",'2010 County Business Patterns'!$J$2,"FIPS State and County Code",$A1559,"fipstate",$B1559,"fipscty",$C1559,"naics","337214")),0,GETPIVOTDATA("Sum of Midpoint",'2010 County Business Patterns'!$J$2,"FIPS State and County Code",$A1559,"fipstate",$B1559,"fipscty",$C1559,"naics","337214"))</f>
        <v>0</v>
      </c>
      <c r="R1559">
        <f>IF(ISERROR(VLOOKUP($B1559,'2010 State Business Patterns'!$AN$3:$AR$55,4,FALSE)),0,VLOOKUP($B1559,'2010 State Business Patterns'!$AN$3:$AR$55,4,FALSE))</f>
        <v>0.58720538720538729</v>
      </c>
      <c r="S1559" s="28">
        <f t="shared" si="123"/>
        <v>0</v>
      </c>
      <c r="T1559" s="28">
        <f>IF(ISERROR(GETPIVOTDATA("Sum of emp",'2010 County Business Patterns'!$J$2,"FIPS State and County Code",$A1559,"fipstate",$B1559,"fipscty",$C1559,"naics","337215")),0,GETPIVOTDATA("Sum of emp",'2010 County Business Patterns'!$J$2,"FIPS State and County Code",$A1559,"fipstate",$B1559,"fipscty",$C1559,"naics","337215"))</f>
        <v>0</v>
      </c>
      <c r="U1559" s="28">
        <f>IF(ISERROR(GETPIVOTDATA("Sum of Midpoint",'2010 County Business Patterns'!$J$2,"FIPS State and County Code",$A1559,"fipstate",$B1559,"fipscty",$C1559,"naics","337215")),0,GETPIVOTDATA("Sum of Midpoint",'2010 County Business Patterns'!$J$2,"FIPS State and County Code",$A1559,"fipstate",$B1559,"fipscty",$C1559,"naics","337215"))</f>
        <v>0</v>
      </c>
      <c r="V1559">
        <f>IF(ISERROR(VLOOKUP($B1559,'2010 State Business Patterns'!$AN$3:$AR$55,5,FALSE)),0,VLOOKUP($B1559,'2010 State Business Patterns'!$AN$3:$AR$55,5,FALSE))</f>
        <v>0.59275362318840574</v>
      </c>
      <c r="W1559" s="28">
        <f t="shared" si="124"/>
        <v>0</v>
      </c>
    </row>
    <row r="1560" spans="1:23" hidden="1">
      <c r="A1560" s="1" t="s">
        <v>4699</v>
      </c>
      <c r="B1560" s="1" t="s">
        <v>1950</v>
      </c>
      <c r="C1560" s="1" t="s">
        <v>1870</v>
      </c>
      <c r="D1560" s="1" t="s">
        <v>3743</v>
      </c>
      <c r="E1560" s="1" t="s">
        <v>2057</v>
      </c>
      <c r="F1560" s="1" t="s">
        <v>4601</v>
      </c>
      <c r="G1560" s="47">
        <f t="shared" si="120"/>
        <v>0</v>
      </c>
      <c r="H1560" s="28">
        <f>IF(ISERROR(GETPIVOTDATA("Sum of emp",'2010 County Business Patterns'!$J$2,"FIPS State and County Code",$A1560,"fipstate",$B1560,"fipscty",$C1560,"naics","337124")),0,GETPIVOTDATA("Sum of emp",'2010 County Business Patterns'!$J$2,"FIPS State and County Code",$A1560,"fipstate",$B1560,"fipscty",$C1560,"naics","337124"))</f>
        <v>0</v>
      </c>
      <c r="I1560" s="28">
        <f>IF(ISERROR(GETPIVOTDATA("Sum of Midpoint",'2010 County Business Patterns'!$J$2,"FIPS State and County Code",$A1560,"fipstate",$B1560,"fipscty",$C1560,"naics","337124")),0,GETPIVOTDATA("Sum of Midpoint",'2010 County Business Patterns'!$J$2,"FIPS State and County Code",$A1560,"fipstate",$B1560,"fipscty",$C1560,"naics","337124"))</f>
        <v>0</v>
      </c>
      <c r="J1560">
        <f>IF(ISERROR(VLOOKUP($B1560,'2010 State Business Patterns'!$AN$3:$AR$55,2,FALSE)),0,VLOOKUP($B1560,'2010 State Business Patterns'!$AN$3:$AR$55,2,FALSE))</f>
        <v>0.8448979591836735</v>
      </c>
      <c r="K1560" s="28">
        <f t="shared" si="121"/>
        <v>0</v>
      </c>
      <c r="L1560" s="28">
        <f>IF(ISERROR(GETPIVOTDATA("Sum of emp",'2010 County Business Patterns'!$J$2,"FIPS State and County Code",$A1560,"fipstate",$B1560,"fipscty",$C1560,"naics","337127")),0,GETPIVOTDATA("Sum of emp",'2010 County Business Patterns'!$J$2,"FIPS State and County Code",$A1560,"fipstate",$B1560,"fipscty",$C1560,"naics","337127"))</f>
        <v>0</v>
      </c>
      <c r="M1560" s="28">
        <f>IF(ISERROR(GETPIVOTDATA("Sum of Midpoint",'2010 County Business Patterns'!$J$2,"FIPS State and County Code",$A1560,"fipstate",$B1560,"fipscty",$C1560,"naics","337127")),0,GETPIVOTDATA("Sum of Midpoint",'2010 County Business Patterns'!$J$2,"FIPS State and County Code",$A1560,"fipstate",$B1560,"fipscty",$C1560,"naics","337127"))</f>
        <v>0</v>
      </c>
      <c r="N1560">
        <f>IF(ISERROR(VLOOKUP($B1560,'2010 State Business Patterns'!$AN$3:$AR$55,3,FALSE)),0,VLOOKUP($B1560,'2010 State Business Patterns'!$AN$3:$AR$55,3,FALSE))</f>
        <v>0.73465346534653464</v>
      </c>
      <c r="O1560" s="28">
        <f t="shared" si="122"/>
        <v>0</v>
      </c>
      <c r="P1560" s="28">
        <f>IF(ISERROR(GETPIVOTDATA("Sum of emp",'2010 County Business Patterns'!$J$2,"FIPS State and County Code",$A1560,"fipstate",$B1560,"fipscty",$C1560,"naics","337214")),0,GETPIVOTDATA("Sum of emp",'2010 County Business Patterns'!$J$2,"FIPS State and County Code",$A1560,"fipstate",$B1560,"fipscty",$C1560,"naics","337214"))</f>
        <v>0</v>
      </c>
      <c r="Q1560" s="28">
        <f>IF(ISERROR(GETPIVOTDATA("Sum of Midpoint",'2010 County Business Patterns'!$J$2,"FIPS State and County Code",$A1560,"fipstate",$B1560,"fipscty",$C1560,"naics","337214")),0,GETPIVOTDATA("Sum of Midpoint",'2010 County Business Patterns'!$J$2,"FIPS State and County Code",$A1560,"fipstate",$B1560,"fipscty",$C1560,"naics","337214"))</f>
        <v>0</v>
      </c>
      <c r="R1560">
        <f>IF(ISERROR(VLOOKUP($B1560,'2010 State Business Patterns'!$AN$3:$AR$55,4,FALSE)),0,VLOOKUP($B1560,'2010 State Business Patterns'!$AN$3:$AR$55,4,FALSE))</f>
        <v>0.58720538720538729</v>
      </c>
      <c r="S1560" s="28">
        <f t="shared" si="123"/>
        <v>0</v>
      </c>
      <c r="T1560" s="28">
        <f>IF(ISERROR(GETPIVOTDATA("Sum of emp",'2010 County Business Patterns'!$J$2,"FIPS State and County Code",$A1560,"fipstate",$B1560,"fipscty",$C1560,"naics","337215")),0,GETPIVOTDATA("Sum of emp",'2010 County Business Patterns'!$J$2,"FIPS State and County Code",$A1560,"fipstate",$B1560,"fipscty",$C1560,"naics","337215"))</f>
        <v>0</v>
      </c>
      <c r="U1560" s="28">
        <f>IF(ISERROR(GETPIVOTDATA("Sum of Midpoint",'2010 County Business Patterns'!$J$2,"FIPS State and County Code",$A1560,"fipstate",$B1560,"fipscty",$C1560,"naics","337215")),0,GETPIVOTDATA("Sum of Midpoint",'2010 County Business Patterns'!$J$2,"FIPS State and County Code",$A1560,"fipstate",$B1560,"fipscty",$C1560,"naics","337215"))</f>
        <v>0</v>
      </c>
      <c r="V1560">
        <f>IF(ISERROR(VLOOKUP($B1560,'2010 State Business Patterns'!$AN$3:$AR$55,5,FALSE)),0,VLOOKUP($B1560,'2010 State Business Patterns'!$AN$3:$AR$55,5,FALSE))</f>
        <v>0.59275362318840574</v>
      </c>
      <c r="W1560" s="28">
        <f t="shared" si="124"/>
        <v>0</v>
      </c>
    </row>
    <row r="1561" spans="1:23" hidden="1">
      <c r="A1561" s="1" t="s">
        <v>4700</v>
      </c>
      <c r="B1561" s="1" t="s">
        <v>1950</v>
      </c>
      <c r="C1561" s="1" t="s">
        <v>1871</v>
      </c>
      <c r="D1561" s="1" t="s">
        <v>4701</v>
      </c>
      <c r="E1561" s="1" t="s">
        <v>2057</v>
      </c>
      <c r="F1561" s="1" t="s">
        <v>4601</v>
      </c>
      <c r="G1561" s="47">
        <f t="shared" si="120"/>
        <v>0</v>
      </c>
      <c r="H1561" s="28">
        <f>IF(ISERROR(GETPIVOTDATA("Sum of emp",'2010 County Business Patterns'!$J$2,"FIPS State and County Code",$A1561,"fipstate",$B1561,"fipscty",$C1561,"naics","337124")),0,GETPIVOTDATA("Sum of emp",'2010 County Business Patterns'!$J$2,"FIPS State and County Code",$A1561,"fipstate",$B1561,"fipscty",$C1561,"naics","337124"))</f>
        <v>0</v>
      </c>
      <c r="I1561" s="28">
        <f>IF(ISERROR(GETPIVOTDATA("Sum of Midpoint",'2010 County Business Patterns'!$J$2,"FIPS State and County Code",$A1561,"fipstate",$B1561,"fipscty",$C1561,"naics","337124")),0,GETPIVOTDATA("Sum of Midpoint",'2010 County Business Patterns'!$J$2,"FIPS State and County Code",$A1561,"fipstate",$B1561,"fipscty",$C1561,"naics","337124"))</f>
        <v>0</v>
      </c>
      <c r="J1561">
        <f>IF(ISERROR(VLOOKUP($B1561,'2010 State Business Patterns'!$AN$3:$AR$55,2,FALSE)),0,VLOOKUP($B1561,'2010 State Business Patterns'!$AN$3:$AR$55,2,FALSE))</f>
        <v>0.8448979591836735</v>
      </c>
      <c r="K1561" s="28">
        <f t="shared" si="121"/>
        <v>0</v>
      </c>
      <c r="L1561" s="28">
        <f>IF(ISERROR(GETPIVOTDATA("Sum of emp",'2010 County Business Patterns'!$J$2,"FIPS State and County Code",$A1561,"fipstate",$B1561,"fipscty",$C1561,"naics","337127")),0,GETPIVOTDATA("Sum of emp",'2010 County Business Patterns'!$J$2,"FIPS State and County Code",$A1561,"fipstate",$B1561,"fipscty",$C1561,"naics","337127"))</f>
        <v>0</v>
      </c>
      <c r="M1561" s="28">
        <f>IF(ISERROR(GETPIVOTDATA("Sum of Midpoint",'2010 County Business Patterns'!$J$2,"FIPS State and County Code",$A1561,"fipstate",$B1561,"fipscty",$C1561,"naics","337127")),0,GETPIVOTDATA("Sum of Midpoint",'2010 County Business Patterns'!$J$2,"FIPS State and County Code",$A1561,"fipstate",$B1561,"fipscty",$C1561,"naics","337127"))</f>
        <v>0</v>
      </c>
      <c r="N1561">
        <f>IF(ISERROR(VLOOKUP($B1561,'2010 State Business Patterns'!$AN$3:$AR$55,3,FALSE)),0,VLOOKUP($B1561,'2010 State Business Patterns'!$AN$3:$AR$55,3,FALSE))</f>
        <v>0.73465346534653464</v>
      </c>
      <c r="O1561" s="28">
        <f t="shared" si="122"/>
        <v>0</v>
      </c>
      <c r="P1561" s="28">
        <f>IF(ISERROR(GETPIVOTDATA("Sum of emp",'2010 County Business Patterns'!$J$2,"FIPS State and County Code",$A1561,"fipstate",$B1561,"fipscty",$C1561,"naics","337214")),0,GETPIVOTDATA("Sum of emp",'2010 County Business Patterns'!$J$2,"FIPS State and County Code",$A1561,"fipstate",$B1561,"fipscty",$C1561,"naics","337214"))</f>
        <v>0</v>
      </c>
      <c r="Q1561" s="28">
        <f>IF(ISERROR(GETPIVOTDATA("Sum of Midpoint",'2010 County Business Patterns'!$J$2,"FIPS State and County Code",$A1561,"fipstate",$B1561,"fipscty",$C1561,"naics","337214")),0,GETPIVOTDATA("Sum of Midpoint",'2010 County Business Patterns'!$J$2,"FIPS State and County Code",$A1561,"fipstate",$B1561,"fipscty",$C1561,"naics","337214"))</f>
        <v>0</v>
      </c>
      <c r="R1561">
        <f>IF(ISERROR(VLOOKUP($B1561,'2010 State Business Patterns'!$AN$3:$AR$55,4,FALSE)),0,VLOOKUP($B1561,'2010 State Business Patterns'!$AN$3:$AR$55,4,FALSE))</f>
        <v>0.58720538720538729</v>
      </c>
      <c r="S1561" s="28">
        <f t="shared" si="123"/>
        <v>0</v>
      </c>
      <c r="T1561" s="28">
        <f>IF(ISERROR(GETPIVOTDATA("Sum of emp",'2010 County Business Patterns'!$J$2,"FIPS State and County Code",$A1561,"fipstate",$B1561,"fipscty",$C1561,"naics","337215")),0,GETPIVOTDATA("Sum of emp",'2010 County Business Patterns'!$J$2,"FIPS State and County Code",$A1561,"fipstate",$B1561,"fipscty",$C1561,"naics","337215"))</f>
        <v>0</v>
      </c>
      <c r="U1561" s="28">
        <f>IF(ISERROR(GETPIVOTDATA("Sum of Midpoint",'2010 County Business Patterns'!$J$2,"FIPS State and County Code",$A1561,"fipstate",$B1561,"fipscty",$C1561,"naics","337215")),0,GETPIVOTDATA("Sum of Midpoint",'2010 County Business Patterns'!$J$2,"FIPS State and County Code",$A1561,"fipstate",$B1561,"fipscty",$C1561,"naics","337215"))</f>
        <v>0</v>
      </c>
      <c r="V1561">
        <f>IF(ISERROR(VLOOKUP($B1561,'2010 State Business Patterns'!$AN$3:$AR$55,5,FALSE)),0,VLOOKUP($B1561,'2010 State Business Patterns'!$AN$3:$AR$55,5,FALSE))</f>
        <v>0.59275362318840574</v>
      </c>
      <c r="W1561" s="28">
        <f t="shared" si="124"/>
        <v>0</v>
      </c>
    </row>
    <row r="1562" spans="1:23" hidden="1">
      <c r="A1562" s="1" t="s">
        <v>4702</v>
      </c>
      <c r="B1562" s="1" t="s">
        <v>1950</v>
      </c>
      <c r="C1562" s="1" t="s">
        <v>1925</v>
      </c>
      <c r="D1562" s="1" t="s">
        <v>4703</v>
      </c>
      <c r="E1562" s="1" t="s">
        <v>2057</v>
      </c>
      <c r="F1562" s="1" t="s">
        <v>4601</v>
      </c>
      <c r="G1562" s="47">
        <f t="shared" si="120"/>
        <v>0</v>
      </c>
      <c r="H1562" s="28">
        <f>IF(ISERROR(GETPIVOTDATA("Sum of emp",'2010 County Business Patterns'!$J$2,"FIPS State and County Code",$A1562,"fipstate",$B1562,"fipscty",$C1562,"naics","337124")),0,GETPIVOTDATA("Sum of emp",'2010 County Business Patterns'!$J$2,"FIPS State and County Code",$A1562,"fipstate",$B1562,"fipscty",$C1562,"naics","337124"))</f>
        <v>0</v>
      </c>
      <c r="I1562" s="28">
        <f>IF(ISERROR(GETPIVOTDATA("Sum of Midpoint",'2010 County Business Patterns'!$J$2,"FIPS State and County Code",$A1562,"fipstate",$B1562,"fipscty",$C1562,"naics","337124")),0,GETPIVOTDATA("Sum of Midpoint",'2010 County Business Patterns'!$J$2,"FIPS State and County Code",$A1562,"fipstate",$B1562,"fipscty",$C1562,"naics","337124"))</f>
        <v>0</v>
      </c>
      <c r="J1562">
        <f>IF(ISERROR(VLOOKUP($B1562,'2010 State Business Patterns'!$AN$3:$AR$55,2,FALSE)),0,VLOOKUP($B1562,'2010 State Business Patterns'!$AN$3:$AR$55,2,FALSE))</f>
        <v>0.8448979591836735</v>
      </c>
      <c r="K1562" s="28">
        <f t="shared" si="121"/>
        <v>0</v>
      </c>
      <c r="L1562" s="28">
        <f>IF(ISERROR(GETPIVOTDATA("Sum of emp",'2010 County Business Patterns'!$J$2,"FIPS State and County Code",$A1562,"fipstate",$B1562,"fipscty",$C1562,"naics","337127")),0,GETPIVOTDATA("Sum of emp",'2010 County Business Patterns'!$J$2,"FIPS State and County Code",$A1562,"fipstate",$B1562,"fipscty",$C1562,"naics","337127"))</f>
        <v>0</v>
      </c>
      <c r="M1562" s="28">
        <f>IF(ISERROR(GETPIVOTDATA("Sum of Midpoint",'2010 County Business Patterns'!$J$2,"FIPS State and County Code",$A1562,"fipstate",$B1562,"fipscty",$C1562,"naics","337127")),0,GETPIVOTDATA("Sum of Midpoint",'2010 County Business Patterns'!$J$2,"FIPS State and County Code",$A1562,"fipstate",$B1562,"fipscty",$C1562,"naics","337127"))</f>
        <v>0</v>
      </c>
      <c r="N1562">
        <f>IF(ISERROR(VLOOKUP($B1562,'2010 State Business Patterns'!$AN$3:$AR$55,3,FALSE)),0,VLOOKUP($B1562,'2010 State Business Patterns'!$AN$3:$AR$55,3,FALSE))</f>
        <v>0.73465346534653464</v>
      </c>
      <c r="O1562" s="28">
        <f t="shared" si="122"/>
        <v>0</v>
      </c>
      <c r="P1562" s="28">
        <f>IF(ISERROR(GETPIVOTDATA("Sum of emp",'2010 County Business Patterns'!$J$2,"FIPS State and County Code",$A1562,"fipstate",$B1562,"fipscty",$C1562,"naics","337214")),0,GETPIVOTDATA("Sum of emp",'2010 County Business Patterns'!$J$2,"FIPS State and County Code",$A1562,"fipstate",$B1562,"fipscty",$C1562,"naics","337214"))</f>
        <v>0</v>
      </c>
      <c r="Q1562" s="28">
        <f>IF(ISERROR(GETPIVOTDATA("Sum of Midpoint",'2010 County Business Patterns'!$J$2,"FIPS State and County Code",$A1562,"fipstate",$B1562,"fipscty",$C1562,"naics","337214")),0,GETPIVOTDATA("Sum of Midpoint",'2010 County Business Patterns'!$J$2,"FIPS State and County Code",$A1562,"fipstate",$B1562,"fipscty",$C1562,"naics","337214"))</f>
        <v>0</v>
      </c>
      <c r="R1562">
        <f>IF(ISERROR(VLOOKUP($B1562,'2010 State Business Patterns'!$AN$3:$AR$55,4,FALSE)),0,VLOOKUP($B1562,'2010 State Business Patterns'!$AN$3:$AR$55,4,FALSE))</f>
        <v>0.58720538720538729</v>
      </c>
      <c r="S1562" s="28">
        <f t="shared" si="123"/>
        <v>0</v>
      </c>
      <c r="T1562" s="28">
        <f>IF(ISERROR(GETPIVOTDATA("Sum of emp",'2010 County Business Patterns'!$J$2,"FIPS State and County Code",$A1562,"fipstate",$B1562,"fipscty",$C1562,"naics","337215")),0,GETPIVOTDATA("Sum of emp",'2010 County Business Patterns'!$J$2,"FIPS State and County Code",$A1562,"fipstate",$B1562,"fipscty",$C1562,"naics","337215"))</f>
        <v>0</v>
      </c>
      <c r="U1562" s="28">
        <f>IF(ISERROR(GETPIVOTDATA("Sum of Midpoint",'2010 County Business Patterns'!$J$2,"FIPS State and County Code",$A1562,"fipstate",$B1562,"fipscty",$C1562,"naics","337215")),0,GETPIVOTDATA("Sum of Midpoint",'2010 County Business Patterns'!$J$2,"FIPS State and County Code",$A1562,"fipstate",$B1562,"fipscty",$C1562,"naics","337215"))</f>
        <v>0</v>
      </c>
      <c r="V1562">
        <f>IF(ISERROR(VLOOKUP($B1562,'2010 State Business Patterns'!$AN$3:$AR$55,5,FALSE)),0,VLOOKUP($B1562,'2010 State Business Patterns'!$AN$3:$AR$55,5,FALSE))</f>
        <v>0.59275362318840574</v>
      </c>
      <c r="W1562" s="28">
        <f t="shared" si="124"/>
        <v>0</v>
      </c>
    </row>
    <row r="1563" spans="1:23" hidden="1">
      <c r="A1563" s="1" t="s">
        <v>4704</v>
      </c>
      <c r="B1563" s="1" t="s">
        <v>1950</v>
      </c>
      <c r="C1563" s="1" t="s">
        <v>1872</v>
      </c>
      <c r="D1563" s="1" t="s">
        <v>2162</v>
      </c>
      <c r="E1563" s="1" t="s">
        <v>2057</v>
      </c>
      <c r="F1563" s="1" t="s">
        <v>4601</v>
      </c>
      <c r="G1563" s="47">
        <f t="shared" si="120"/>
        <v>0</v>
      </c>
      <c r="H1563" s="28">
        <f>IF(ISERROR(GETPIVOTDATA("Sum of emp",'2010 County Business Patterns'!$J$2,"FIPS State and County Code",$A1563,"fipstate",$B1563,"fipscty",$C1563,"naics","337124")),0,GETPIVOTDATA("Sum of emp",'2010 County Business Patterns'!$J$2,"FIPS State and County Code",$A1563,"fipstate",$B1563,"fipscty",$C1563,"naics","337124"))</f>
        <v>0</v>
      </c>
      <c r="I1563" s="28">
        <f>IF(ISERROR(GETPIVOTDATA("Sum of Midpoint",'2010 County Business Patterns'!$J$2,"FIPS State and County Code",$A1563,"fipstate",$B1563,"fipscty",$C1563,"naics","337124")),0,GETPIVOTDATA("Sum of Midpoint",'2010 County Business Patterns'!$J$2,"FIPS State and County Code",$A1563,"fipstate",$B1563,"fipscty",$C1563,"naics","337124"))</f>
        <v>0</v>
      </c>
      <c r="J1563">
        <f>IF(ISERROR(VLOOKUP($B1563,'2010 State Business Patterns'!$AN$3:$AR$55,2,FALSE)),0,VLOOKUP($B1563,'2010 State Business Patterns'!$AN$3:$AR$55,2,FALSE))</f>
        <v>0.8448979591836735</v>
      </c>
      <c r="K1563" s="28">
        <f t="shared" si="121"/>
        <v>0</v>
      </c>
      <c r="L1563" s="28">
        <f>IF(ISERROR(GETPIVOTDATA("Sum of emp",'2010 County Business Patterns'!$J$2,"FIPS State and County Code",$A1563,"fipstate",$B1563,"fipscty",$C1563,"naics","337127")),0,GETPIVOTDATA("Sum of emp",'2010 County Business Patterns'!$J$2,"FIPS State and County Code",$A1563,"fipstate",$B1563,"fipscty",$C1563,"naics","337127"))</f>
        <v>0</v>
      </c>
      <c r="M1563" s="28">
        <f>IF(ISERROR(GETPIVOTDATA("Sum of Midpoint",'2010 County Business Patterns'!$J$2,"FIPS State and County Code",$A1563,"fipstate",$B1563,"fipscty",$C1563,"naics","337127")),0,GETPIVOTDATA("Sum of Midpoint",'2010 County Business Patterns'!$J$2,"FIPS State and County Code",$A1563,"fipstate",$B1563,"fipscty",$C1563,"naics","337127"))</f>
        <v>0</v>
      </c>
      <c r="N1563">
        <f>IF(ISERROR(VLOOKUP($B1563,'2010 State Business Patterns'!$AN$3:$AR$55,3,FALSE)),0,VLOOKUP($B1563,'2010 State Business Patterns'!$AN$3:$AR$55,3,FALSE))</f>
        <v>0.73465346534653464</v>
      </c>
      <c r="O1563" s="28">
        <f t="shared" si="122"/>
        <v>0</v>
      </c>
      <c r="P1563" s="28">
        <f>IF(ISERROR(GETPIVOTDATA("Sum of emp",'2010 County Business Patterns'!$J$2,"FIPS State and County Code",$A1563,"fipstate",$B1563,"fipscty",$C1563,"naics","337214")),0,GETPIVOTDATA("Sum of emp",'2010 County Business Patterns'!$J$2,"FIPS State and County Code",$A1563,"fipstate",$B1563,"fipscty",$C1563,"naics","337214"))</f>
        <v>0</v>
      </c>
      <c r="Q1563" s="28">
        <f>IF(ISERROR(GETPIVOTDATA("Sum of Midpoint",'2010 County Business Patterns'!$J$2,"FIPS State and County Code",$A1563,"fipstate",$B1563,"fipscty",$C1563,"naics","337214")),0,GETPIVOTDATA("Sum of Midpoint",'2010 County Business Patterns'!$J$2,"FIPS State and County Code",$A1563,"fipstate",$B1563,"fipscty",$C1563,"naics","337214"))</f>
        <v>0</v>
      </c>
      <c r="R1563">
        <f>IF(ISERROR(VLOOKUP($B1563,'2010 State Business Patterns'!$AN$3:$AR$55,4,FALSE)),0,VLOOKUP($B1563,'2010 State Business Patterns'!$AN$3:$AR$55,4,FALSE))</f>
        <v>0.58720538720538729</v>
      </c>
      <c r="S1563" s="28">
        <f t="shared" si="123"/>
        <v>0</v>
      </c>
      <c r="T1563" s="28">
        <f>IF(ISERROR(GETPIVOTDATA("Sum of emp",'2010 County Business Patterns'!$J$2,"FIPS State and County Code",$A1563,"fipstate",$B1563,"fipscty",$C1563,"naics","337215")),0,GETPIVOTDATA("Sum of emp",'2010 County Business Patterns'!$J$2,"FIPS State and County Code",$A1563,"fipstate",$B1563,"fipscty",$C1563,"naics","337215"))</f>
        <v>0</v>
      </c>
      <c r="U1563" s="28">
        <f>IF(ISERROR(GETPIVOTDATA("Sum of Midpoint",'2010 County Business Patterns'!$J$2,"FIPS State and County Code",$A1563,"fipstate",$B1563,"fipscty",$C1563,"naics","337215")),0,GETPIVOTDATA("Sum of Midpoint",'2010 County Business Patterns'!$J$2,"FIPS State and County Code",$A1563,"fipstate",$B1563,"fipscty",$C1563,"naics","337215"))</f>
        <v>0</v>
      </c>
      <c r="V1563">
        <f>IF(ISERROR(VLOOKUP($B1563,'2010 State Business Patterns'!$AN$3:$AR$55,5,FALSE)),0,VLOOKUP($B1563,'2010 State Business Patterns'!$AN$3:$AR$55,5,FALSE))</f>
        <v>0.59275362318840574</v>
      </c>
      <c r="W1563" s="28">
        <f t="shared" si="124"/>
        <v>0</v>
      </c>
    </row>
    <row r="1564" spans="1:23" hidden="1">
      <c r="A1564" s="1" t="s">
        <v>4705</v>
      </c>
      <c r="B1564" s="1" t="s">
        <v>1950</v>
      </c>
      <c r="C1564" s="1" t="s">
        <v>1910</v>
      </c>
      <c r="D1564" s="1" t="s">
        <v>4706</v>
      </c>
      <c r="E1564" s="1" t="s">
        <v>2057</v>
      </c>
      <c r="F1564" s="1" t="s">
        <v>4601</v>
      </c>
      <c r="G1564" s="47">
        <f t="shared" si="120"/>
        <v>0</v>
      </c>
      <c r="H1564" s="28">
        <f>IF(ISERROR(GETPIVOTDATA("Sum of emp",'2010 County Business Patterns'!$J$2,"FIPS State and County Code",$A1564,"fipstate",$B1564,"fipscty",$C1564,"naics","337124")),0,GETPIVOTDATA("Sum of emp",'2010 County Business Patterns'!$J$2,"FIPS State and County Code",$A1564,"fipstate",$B1564,"fipscty",$C1564,"naics","337124"))</f>
        <v>0</v>
      </c>
      <c r="I1564" s="28">
        <f>IF(ISERROR(GETPIVOTDATA("Sum of Midpoint",'2010 County Business Patterns'!$J$2,"FIPS State and County Code",$A1564,"fipstate",$B1564,"fipscty",$C1564,"naics","337124")),0,GETPIVOTDATA("Sum of Midpoint",'2010 County Business Patterns'!$J$2,"FIPS State and County Code",$A1564,"fipstate",$B1564,"fipscty",$C1564,"naics","337124"))</f>
        <v>0</v>
      </c>
      <c r="J1564">
        <f>IF(ISERROR(VLOOKUP($B1564,'2010 State Business Patterns'!$AN$3:$AR$55,2,FALSE)),0,VLOOKUP($B1564,'2010 State Business Patterns'!$AN$3:$AR$55,2,FALSE))</f>
        <v>0.8448979591836735</v>
      </c>
      <c r="K1564" s="28">
        <f t="shared" si="121"/>
        <v>0</v>
      </c>
      <c r="L1564" s="28">
        <f>IF(ISERROR(GETPIVOTDATA("Sum of emp",'2010 County Business Patterns'!$J$2,"FIPS State and County Code",$A1564,"fipstate",$B1564,"fipscty",$C1564,"naics","337127")),0,GETPIVOTDATA("Sum of emp",'2010 County Business Patterns'!$J$2,"FIPS State and County Code",$A1564,"fipstate",$B1564,"fipscty",$C1564,"naics","337127"))</f>
        <v>0</v>
      </c>
      <c r="M1564" s="28">
        <f>IF(ISERROR(GETPIVOTDATA("Sum of Midpoint",'2010 County Business Patterns'!$J$2,"FIPS State and County Code",$A1564,"fipstate",$B1564,"fipscty",$C1564,"naics","337127")),0,GETPIVOTDATA("Sum of Midpoint",'2010 County Business Patterns'!$J$2,"FIPS State and County Code",$A1564,"fipstate",$B1564,"fipscty",$C1564,"naics","337127"))</f>
        <v>0</v>
      </c>
      <c r="N1564">
        <f>IF(ISERROR(VLOOKUP($B1564,'2010 State Business Patterns'!$AN$3:$AR$55,3,FALSE)),0,VLOOKUP($B1564,'2010 State Business Patterns'!$AN$3:$AR$55,3,FALSE))</f>
        <v>0.73465346534653464</v>
      </c>
      <c r="O1564" s="28">
        <f t="shared" si="122"/>
        <v>0</v>
      </c>
      <c r="P1564" s="28">
        <f>IF(ISERROR(GETPIVOTDATA("Sum of emp",'2010 County Business Patterns'!$J$2,"FIPS State and County Code",$A1564,"fipstate",$B1564,"fipscty",$C1564,"naics","337214")),0,GETPIVOTDATA("Sum of emp",'2010 County Business Patterns'!$J$2,"FIPS State and County Code",$A1564,"fipstate",$B1564,"fipscty",$C1564,"naics","337214"))</f>
        <v>0</v>
      </c>
      <c r="Q1564" s="28">
        <f>IF(ISERROR(GETPIVOTDATA("Sum of Midpoint",'2010 County Business Patterns'!$J$2,"FIPS State and County Code",$A1564,"fipstate",$B1564,"fipscty",$C1564,"naics","337214")),0,GETPIVOTDATA("Sum of Midpoint",'2010 County Business Patterns'!$J$2,"FIPS State and County Code",$A1564,"fipstate",$B1564,"fipscty",$C1564,"naics","337214"))</f>
        <v>0</v>
      </c>
      <c r="R1564">
        <f>IF(ISERROR(VLOOKUP($B1564,'2010 State Business Patterns'!$AN$3:$AR$55,4,FALSE)),0,VLOOKUP($B1564,'2010 State Business Patterns'!$AN$3:$AR$55,4,FALSE))</f>
        <v>0.58720538720538729</v>
      </c>
      <c r="S1564" s="28">
        <f t="shared" si="123"/>
        <v>0</v>
      </c>
      <c r="T1564" s="28">
        <f>IF(ISERROR(GETPIVOTDATA("Sum of emp",'2010 County Business Patterns'!$J$2,"FIPS State and County Code",$A1564,"fipstate",$B1564,"fipscty",$C1564,"naics","337215")),0,GETPIVOTDATA("Sum of emp",'2010 County Business Patterns'!$J$2,"FIPS State and County Code",$A1564,"fipstate",$B1564,"fipscty",$C1564,"naics","337215"))</f>
        <v>0</v>
      </c>
      <c r="U1564" s="28">
        <f>IF(ISERROR(GETPIVOTDATA("Sum of Midpoint",'2010 County Business Patterns'!$J$2,"FIPS State and County Code",$A1564,"fipstate",$B1564,"fipscty",$C1564,"naics","337215")),0,GETPIVOTDATA("Sum of Midpoint",'2010 County Business Patterns'!$J$2,"FIPS State and County Code",$A1564,"fipstate",$B1564,"fipscty",$C1564,"naics","337215"))</f>
        <v>0</v>
      </c>
      <c r="V1564">
        <f>IF(ISERROR(VLOOKUP($B1564,'2010 State Business Patterns'!$AN$3:$AR$55,5,FALSE)),0,VLOOKUP($B1564,'2010 State Business Patterns'!$AN$3:$AR$55,5,FALSE))</f>
        <v>0.59275362318840574</v>
      </c>
      <c r="W1564" s="28">
        <f t="shared" si="124"/>
        <v>0</v>
      </c>
    </row>
    <row r="1565" spans="1:23">
      <c r="A1565" s="1" t="s">
        <v>4707</v>
      </c>
      <c r="B1565" s="1" t="s">
        <v>1950</v>
      </c>
      <c r="C1565" s="1" t="s">
        <v>1911</v>
      </c>
      <c r="D1565" s="1" t="s">
        <v>4708</v>
      </c>
      <c r="E1565" s="1" t="s">
        <v>2057</v>
      </c>
      <c r="F1565" s="1" t="s">
        <v>4601</v>
      </c>
      <c r="G1565" s="47">
        <f t="shared" si="120"/>
        <v>2.9637681159420288</v>
      </c>
      <c r="H1565" s="28">
        <f>IF(ISERROR(GETPIVOTDATA("Sum of emp",'2010 County Business Patterns'!$J$2,"FIPS State and County Code",$A1565,"fipstate",$B1565,"fipscty",$C1565,"naics","337124")),0,GETPIVOTDATA("Sum of emp",'2010 County Business Patterns'!$J$2,"FIPS State and County Code",$A1565,"fipstate",$B1565,"fipscty",$C1565,"naics","337124"))</f>
        <v>0</v>
      </c>
      <c r="I1565" s="28">
        <f>IF(ISERROR(GETPIVOTDATA("Sum of Midpoint",'2010 County Business Patterns'!$J$2,"FIPS State and County Code",$A1565,"fipstate",$B1565,"fipscty",$C1565,"naics","337124")),0,GETPIVOTDATA("Sum of Midpoint",'2010 County Business Patterns'!$J$2,"FIPS State and County Code",$A1565,"fipstate",$B1565,"fipscty",$C1565,"naics","337124"))</f>
        <v>0</v>
      </c>
      <c r="J1565">
        <f>IF(ISERROR(VLOOKUP($B1565,'2010 State Business Patterns'!$AN$3:$AR$55,2,FALSE)),0,VLOOKUP($B1565,'2010 State Business Patterns'!$AN$3:$AR$55,2,FALSE))</f>
        <v>0.8448979591836735</v>
      </c>
      <c r="K1565" s="28">
        <f t="shared" si="121"/>
        <v>0</v>
      </c>
      <c r="L1565" s="28">
        <f>IF(ISERROR(GETPIVOTDATA("Sum of emp",'2010 County Business Patterns'!$J$2,"FIPS State and County Code",$A1565,"fipstate",$B1565,"fipscty",$C1565,"naics","337127")),0,GETPIVOTDATA("Sum of emp",'2010 County Business Patterns'!$J$2,"FIPS State and County Code",$A1565,"fipstate",$B1565,"fipscty",$C1565,"naics","337127"))</f>
        <v>0</v>
      </c>
      <c r="M1565" s="28">
        <f>IF(ISERROR(GETPIVOTDATA("Sum of Midpoint",'2010 County Business Patterns'!$J$2,"FIPS State and County Code",$A1565,"fipstate",$B1565,"fipscty",$C1565,"naics","337127")),0,GETPIVOTDATA("Sum of Midpoint",'2010 County Business Patterns'!$J$2,"FIPS State and County Code",$A1565,"fipstate",$B1565,"fipscty",$C1565,"naics","337127"))</f>
        <v>0</v>
      </c>
      <c r="N1565">
        <f>IF(ISERROR(VLOOKUP($B1565,'2010 State Business Patterns'!$AN$3:$AR$55,3,FALSE)),0,VLOOKUP($B1565,'2010 State Business Patterns'!$AN$3:$AR$55,3,FALSE))</f>
        <v>0.73465346534653464</v>
      </c>
      <c r="O1565" s="28">
        <f t="shared" si="122"/>
        <v>0</v>
      </c>
      <c r="P1565" s="28">
        <f>IF(ISERROR(GETPIVOTDATA("Sum of emp",'2010 County Business Patterns'!$J$2,"FIPS State and County Code",$A1565,"fipstate",$B1565,"fipscty",$C1565,"naics","337214")),0,GETPIVOTDATA("Sum of emp",'2010 County Business Patterns'!$J$2,"FIPS State and County Code",$A1565,"fipstate",$B1565,"fipscty",$C1565,"naics","337214"))</f>
        <v>0</v>
      </c>
      <c r="Q1565" s="28">
        <f>IF(ISERROR(GETPIVOTDATA("Sum of Midpoint",'2010 County Business Patterns'!$J$2,"FIPS State and County Code",$A1565,"fipstate",$B1565,"fipscty",$C1565,"naics","337214")),0,GETPIVOTDATA("Sum of Midpoint",'2010 County Business Patterns'!$J$2,"FIPS State and County Code",$A1565,"fipstate",$B1565,"fipscty",$C1565,"naics","337214"))</f>
        <v>0</v>
      </c>
      <c r="R1565">
        <f>IF(ISERROR(VLOOKUP($B1565,'2010 State Business Patterns'!$AN$3:$AR$55,4,FALSE)),0,VLOOKUP($B1565,'2010 State Business Patterns'!$AN$3:$AR$55,4,FALSE))</f>
        <v>0.58720538720538729</v>
      </c>
      <c r="S1565" s="28">
        <f t="shared" si="123"/>
        <v>0</v>
      </c>
      <c r="T1565" s="28">
        <f>IF(ISERROR(GETPIVOTDATA("Sum of emp",'2010 County Business Patterns'!$J$2,"FIPS State and County Code",$A1565,"fipstate",$B1565,"fipscty",$C1565,"naics","337215")),0,GETPIVOTDATA("Sum of emp",'2010 County Business Patterns'!$J$2,"FIPS State and County Code",$A1565,"fipstate",$B1565,"fipscty",$C1565,"naics","337215"))</f>
        <v>0</v>
      </c>
      <c r="U1565" s="28">
        <f>IF(ISERROR(GETPIVOTDATA("Sum of Midpoint",'2010 County Business Patterns'!$J$2,"FIPS State and County Code",$A1565,"fipstate",$B1565,"fipscty",$C1565,"naics","337215")),0,GETPIVOTDATA("Sum of Midpoint",'2010 County Business Patterns'!$J$2,"FIPS State and County Code",$A1565,"fipstate",$B1565,"fipscty",$C1565,"naics","337215"))</f>
        <v>10</v>
      </c>
      <c r="V1565">
        <f>IF(ISERROR(VLOOKUP($B1565,'2010 State Business Patterns'!$AN$3:$AR$55,5,FALSE)),0,VLOOKUP($B1565,'2010 State Business Patterns'!$AN$3:$AR$55,5,FALSE))</f>
        <v>0.59275362318840574</v>
      </c>
      <c r="W1565" s="28">
        <f t="shared" si="124"/>
        <v>2.9637681159420288</v>
      </c>
    </row>
    <row r="1566" spans="1:23" hidden="1">
      <c r="A1566" s="1" t="s">
        <v>4709</v>
      </c>
      <c r="B1566" s="1" t="s">
        <v>1950</v>
      </c>
      <c r="C1566" s="1" t="s">
        <v>1873</v>
      </c>
      <c r="D1566" s="1" t="s">
        <v>2166</v>
      </c>
      <c r="E1566" s="1" t="s">
        <v>2057</v>
      </c>
      <c r="F1566" s="1" t="s">
        <v>4601</v>
      </c>
      <c r="G1566" s="47">
        <f t="shared" si="120"/>
        <v>0</v>
      </c>
      <c r="H1566" s="28">
        <f>IF(ISERROR(GETPIVOTDATA("Sum of emp",'2010 County Business Patterns'!$J$2,"FIPS State and County Code",$A1566,"fipstate",$B1566,"fipscty",$C1566,"naics","337124")),0,GETPIVOTDATA("Sum of emp",'2010 County Business Patterns'!$J$2,"FIPS State and County Code",$A1566,"fipstate",$B1566,"fipscty",$C1566,"naics","337124"))</f>
        <v>0</v>
      </c>
      <c r="I1566" s="28">
        <f>IF(ISERROR(GETPIVOTDATA("Sum of Midpoint",'2010 County Business Patterns'!$J$2,"FIPS State and County Code",$A1566,"fipstate",$B1566,"fipscty",$C1566,"naics","337124")),0,GETPIVOTDATA("Sum of Midpoint",'2010 County Business Patterns'!$J$2,"FIPS State and County Code",$A1566,"fipstate",$B1566,"fipscty",$C1566,"naics","337124"))</f>
        <v>0</v>
      </c>
      <c r="J1566">
        <f>IF(ISERROR(VLOOKUP($B1566,'2010 State Business Patterns'!$AN$3:$AR$55,2,FALSE)),0,VLOOKUP($B1566,'2010 State Business Patterns'!$AN$3:$AR$55,2,FALSE))</f>
        <v>0.8448979591836735</v>
      </c>
      <c r="K1566" s="28">
        <f t="shared" si="121"/>
        <v>0</v>
      </c>
      <c r="L1566" s="28">
        <f>IF(ISERROR(GETPIVOTDATA("Sum of emp",'2010 County Business Patterns'!$J$2,"FIPS State and County Code",$A1566,"fipstate",$B1566,"fipscty",$C1566,"naics","337127")),0,GETPIVOTDATA("Sum of emp",'2010 County Business Patterns'!$J$2,"FIPS State and County Code",$A1566,"fipstate",$B1566,"fipscty",$C1566,"naics","337127"))</f>
        <v>0</v>
      </c>
      <c r="M1566" s="28">
        <f>IF(ISERROR(GETPIVOTDATA("Sum of Midpoint",'2010 County Business Patterns'!$J$2,"FIPS State and County Code",$A1566,"fipstate",$B1566,"fipscty",$C1566,"naics","337127")),0,GETPIVOTDATA("Sum of Midpoint",'2010 County Business Patterns'!$J$2,"FIPS State and County Code",$A1566,"fipstate",$B1566,"fipscty",$C1566,"naics","337127"))</f>
        <v>0</v>
      </c>
      <c r="N1566">
        <f>IF(ISERROR(VLOOKUP($B1566,'2010 State Business Patterns'!$AN$3:$AR$55,3,FALSE)),0,VLOOKUP($B1566,'2010 State Business Patterns'!$AN$3:$AR$55,3,FALSE))</f>
        <v>0.73465346534653464</v>
      </c>
      <c r="O1566" s="28">
        <f t="shared" si="122"/>
        <v>0</v>
      </c>
      <c r="P1566" s="28">
        <f>IF(ISERROR(GETPIVOTDATA("Sum of emp",'2010 County Business Patterns'!$J$2,"FIPS State and County Code",$A1566,"fipstate",$B1566,"fipscty",$C1566,"naics","337214")),0,GETPIVOTDATA("Sum of emp",'2010 County Business Patterns'!$J$2,"FIPS State and County Code",$A1566,"fipstate",$B1566,"fipscty",$C1566,"naics","337214"))</f>
        <v>0</v>
      </c>
      <c r="Q1566" s="28">
        <f>IF(ISERROR(GETPIVOTDATA("Sum of Midpoint",'2010 County Business Patterns'!$J$2,"FIPS State and County Code",$A1566,"fipstate",$B1566,"fipscty",$C1566,"naics","337214")),0,GETPIVOTDATA("Sum of Midpoint",'2010 County Business Patterns'!$J$2,"FIPS State and County Code",$A1566,"fipstate",$B1566,"fipscty",$C1566,"naics","337214"))</f>
        <v>0</v>
      </c>
      <c r="R1566">
        <f>IF(ISERROR(VLOOKUP($B1566,'2010 State Business Patterns'!$AN$3:$AR$55,4,FALSE)),0,VLOOKUP($B1566,'2010 State Business Patterns'!$AN$3:$AR$55,4,FALSE))</f>
        <v>0.58720538720538729</v>
      </c>
      <c r="S1566" s="28">
        <f t="shared" si="123"/>
        <v>0</v>
      </c>
      <c r="T1566" s="28">
        <f>IF(ISERROR(GETPIVOTDATA("Sum of emp",'2010 County Business Patterns'!$J$2,"FIPS State and County Code",$A1566,"fipstate",$B1566,"fipscty",$C1566,"naics","337215")),0,GETPIVOTDATA("Sum of emp",'2010 County Business Patterns'!$J$2,"FIPS State and County Code",$A1566,"fipstate",$B1566,"fipscty",$C1566,"naics","337215"))</f>
        <v>0</v>
      </c>
      <c r="U1566" s="28">
        <f>IF(ISERROR(GETPIVOTDATA("Sum of Midpoint",'2010 County Business Patterns'!$J$2,"FIPS State and County Code",$A1566,"fipstate",$B1566,"fipscty",$C1566,"naics","337215")),0,GETPIVOTDATA("Sum of Midpoint",'2010 County Business Patterns'!$J$2,"FIPS State and County Code",$A1566,"fipstate",$B1566,"fipscty",$C1566,"naics","337215"))</f>
        <v>0</v>
      </c>
      <c r="V1566">
        <f>IF(ISERROR(VLOOKUP($B1566,'2010 State Business Patterns'!$AN$3:$AR$55,5,FALSE)),0,VLOOKUP($B1566,'2010 State Business Patterns'!$AN$3:$AR$55,5,FALSE))</f>
        <v>0.59275362318840574</v>
      </c>
      <c r="W1566" s="28">
        <f t="shared" si="124"/>
        <v>0</v>
      </c>
    </row>
    <row r="1567" spans="1:23" hidden="1">
      <c r="A1567" s="1" t="s">
        <v>4710</v>
      </c>
      <c r="B1567" s="1" t="s">
        <v>1950</v>
      </c>
      <c r="C1567" s="1" t="s">
        <v>1926</v>
      </c>
      <c r="D1567" s="1" t="s">
        <v>4711</v>
      </c>
      <c r="E1567" s="1" t="s">
        <v>2057</v>
      </c>
      <c r="F1567" s="1" t="s">
        <v>4601</v>
      </c>
      <c r="G1567" s="47">
        <f t="shared" si="120"/>
        <v>0</v>
      </c>
      <c r="H1567" s="28">
        <f>IF(ISERROR(GETPIVOTDATA("Sum of emp",'2010 County Business Patterns'!$J$2,"FIPS State and County Code",$A1567,"fipstate",$B1567,"fipscty",$C1567,"naics","337124")),0,GETPIVOTDATA("Sum of emp",'2010 County Business Patterns'!$J$2,"FIPS State and County Code",$A1567,"fipstate",$B1567,"fipscty",$C1567,"naics","337124"))</f>
        <v>0</v>
      </c>
      <c r="I1567" s="28">
        <f>IF(ISERROR(GETPIVOTDATA("Sum of Midpoint",'2010 County Business Patterns'!$J$2,"FIPS State and County Code",$A1567,"fipstate",$B1567,"fipscty",$C1567,"naics","337124")),0,GETPIVOTDATA("Sum of Midpoint",'2010 County Business Patterns'!$J$2,"FIPS State and County Code",$A1567,"fipstate",$B1567,"fipscty",$C1567,"naics","337124"))</f>
        <v>0</v>
      </c>
      <c r="J1567">
        <f>IF(ISERROR(VLOOKUP($B1567,'2010 State Business Patterns'!$AN$3:$AR$55,2,FALSE)),0,VLOOKUP($B1567,'2010 State Business Patterns'!$AN$3:$AR$55,2,FALSE))</f>
        <v>0.8448979591836735</v>
      </c>
      <c r="K1567" s="28">
        <f t="shared" si="121"/>
        <v>0</v>
      </c>
      <c r="L1567" s="28">
        <f>IF(ISERROR(GETPIVOTDATA("Sum of emp",'2010 County Business Patterns'!$J$2,"FIPS State and County Code",$A1567,"fipstate",$B1567,"fipscty",$C1567,"naics","337127")),0,GETPIVOTDATA("Sum of emp",'2010 County Business Patterns'!$J$2,"FIPS State and County Code",$A1567,"fipstate",$B1567,"fipscty",$C1567,"naics","337127"))</f>
        <v>0</v>
      </c>
      <c r="M1567" s="28">
        <f>IF(ISERROR(GETPIVOTDATA("Sum of Midpoint",'2010 County Business Patterns'!$J$2,"FIPS State and County Code",$A1567,"fipstate",$B1567,"fipscty",$C1567,"naics","337127")),0,GETPIVOTDATA("Sum of Midpoint",'2010 County Business Patterns'!$J$2,"FIPS State and County Code",$A1567,"fipstate",$B1567,"fipscty",$C1567,"naics","337127"))</f>
        <v>0</v>
      </c>
      <c r="N1567">
        <f>IF(ISERROR(VLOOKUP($B1567,'2010 State Business Patterns'!$AN$3:$AR$55,3,FALSE)),0,VLOOKUP($B1567,'2010 State Business Patterns'!$AN$3:$AR$55,3,FALSE))</f>
        <v>0.73465346534653464</v>
      </c>
      <c r="O1567" s="28">
        <f t="shared" si="122"/>
        <v>0</v>
      </c>
      <c r="P1567" s="28">
        <f>IF(ISERROR(GETPIVOTDATA("Sum of emp",'2010 County Business Patterns'!$J$2,"FIPS State and County Code",$A1567,"fipstate",$B1567,"fipscty",$C1567,"naics","337214")),0,GETPIVOTDATA("Sum of emp",'2010 County Business Patterns'!$J$2,"FIPS State and County Code",$A1567,"fipstate",$B1567,"fipscty",$C1567,"naics","337214"))</f>
        <v>0</v>
      </c>
      <c r="Q1567" s="28">
        <f>IF(ISERROR(GETPIVOTDATA("Sum of Midpoint",'2010 County Business Patterns'!$J$2,"FIPS State and County Code",$A1567,"fipstate",$B1567,"fipscty",$C1567,"naics","337214")),0,GETPIVOTDATA("Sum of Midpoint",'2010 County Business Patterns'!$J$2,"FIPS State and County Code",$A1567,"fipstate",$B1567,"fipscty",$C1567,"naics","337214"))</f>
        <v>0</v>
      </c>
      <c r="R1567">
        <f>IF(ISERROR(VLOOKUP($B1567,'2010 State Business Patterns'!$AN$3:$AR$55,4,FALSE)),0,VLOOKUP($B1567,'2010 State Business Patterns'!$AN$3:$AR$55,4,FALSE))</f>
        <v>0.58720538720538729</v>
      </c>
      <c r="S1567" s="28">
        <f t="shared" si="123"/>
        <v>0</v>
      </c>
      <c r="T1567" s="28">
        <f>IF(ISERROR(GETPIVOTDATA("Sum of emp",'2010 County Business Patterns'!$J$2,"FIPS State and County Code",$A1567,"fipstate",$B1567,"fipscty",$C1567,"naics","337215")),0,GETPIVOTDATA("Sum of emp",'2010 County Business Patterns'!$J$2,"FIPS State and County Code",$A1567,"fipstate",$B1567,"fipscty",$C1567,"naics","337215"))</f>
        <v>0</v>
      </c>
      <c r="U1567" s="28">
        <f>IF(ISERROR(GETPIVOTDATA("Sum of Midpoint",'2010 County Business Patterns'!$J$2,"FIPS State and County Code",$A1567,"fipstate",$B1567,"fipscty",$C1567,"naics","337215")),0,GETPIVOTDATA("Sum of Midpoint",'2010 County Business Patterns'!$J$2,"FIPS State and County Code",$A1567,"fipstate",$B1567,"fipscty",$C1567,"naics","337215"))</f>
        <v>0</v>
      </c>
      <c r="V1567">
        <f>IF(ISERROR(VLOOKUP($B1567,'2010 State Business Patterns'!$AN$3:$AR$55,5,FALSE)),0,VLOOKUP($B1567,'2010 State Business Patterns'!$AN$3:$AR$55,5,FALSE))</f>
        <v>0.59275362318840574</v>
      </c>
      <c r="W1567" s="28">
        <f t="shared" si="124"/>
        <v>0</v>
      </c>
    </row>
    <row r="1568" spans="1:23" hidden="1">
      <c r="A1568" s="1" t="s">
        <v>4712</v>
      </c>
      <c r="B1568" s="1" t="s">
        <v>1950</v>
      </c>
      <c r="C1568" s="1" t="s">
        <v>1912</v>
      </c>
      <c r="D1568" s="1" t="s">
        <v>2396</v>
      </c>
      <c r="E1568" s="1" t="s">
        <v>2057</v>
      </c>
      <c r="F1568" s="1" t="s">
        <v>4601</v>
      </c>
      <c r="G1568" s="47">
        <f t="shared" si="120"/>
        <v>0</v>
      </c>
      <c r="H1568" s="28">
        <f>IF(ISERROR(GETPIVOTDATA("Sum of emp",'2010 County Business Patterns'!$J$2,"FIPS State and County Code",$A1568,"fipstate",$B1568,"fipscty",$C1568,"naics","337124")),0,GETPIVOTDATA("Sum of emp",'2010 County Business Patterns'!$J$2,"FIPS State and County Code",$A1568,"fipstate",$B1568,"fipscty",$C1568,"naics","337124"))</f>
        <v>0</v>
      </c>
      <c r="I1568" s="28">
        <f>IF(ISERROR(GETPIVOTDATA("Sum of Midpoint",'2010 County Business Patterns'!$J$2,"FIPS State and County Code",$A1568,"fipstate",$B1568,"fipscty",$C1568,"naics","337124")),0,GETPIVOTDATA("Sum of Midpoint",'2010 County Business Patterns'!$J$2,"FIPS State and County Code",$A1568,"fipstate",$B1568,"fipscty",$C1568,"naics","337124"))</f>
        <v>0</v>
      </c>
      <c r="J1568">
        <f>IF(ISERROR(VLOOKUP($B1568,'2010 State Business Patterns'!$AN$3:$AR$55,2,FALSE)),0,VLOOKUP($B1568,'2010 State Business Patterns'!$AN$3:$AR$55,2,FALSE))</f>
        <v>0.8448979591836735</v>
      </c>
      <c r="K1568" s="28">
        <f t="shared" si="121"/>
        <v>0</v>
      </c>
      <c r="L1568" s="28">
        <f>IF(ISERROR(GETPIVOTDATA("Sum of emp",'2010 County Business Patterns'!$J$2,"FIPS State and County Code",$A1568,"fipstate",$B1568,"fipscty",$C1568,"naics","337127")),0,GETPIVOTDATA("Sum of emp",'2010 County Business Patterns'!$J$2,"FIPS State and County Code",$A1568,"fipstate",$B1568,"fipscty",$C1568,"naics","337127"))</f>
        <v>0</v>
      </c>
      <c r="M1568" s="28">
        <f>IF(ISERROR(GETPIVOTDATA("Sum of Midpoint",'2010 County Business Patterns'!$J$2,"FIPS State and County Code",$A1568,"fipstate",$B1568,"fipscty",$C1568,"naics","337127")),0,GETPIVOTDATA("Sum of Midpoint",'2010 County Business Patterns'!$J$2,"FIPS State and County Code",$A1568,"fipstate",$B1568,"fipscty",$C1568,"naics","337127"))</f>
        <v>0</v>
      </c>
      <c r="N1568">
        <f>IF(ISERROR(VLOOKUP($B1568,'2010 State Business Patterns'!$AN$3:$AR$55,3,FALSE)),0,VLOOKUP($B1568,'2010 State Business Patterns'!$AN$3:$AR$55,3,FALSE))</f>
        <v>0.73465346534653464</v>
      </c>
      <c r="O1568" s="28">
        <f t="shared" si="122"/>
        <v>0</v>
      </c>
      <c r="P1568" s="28">
        <f>IF(ISERROR(GETPIVOTDATA("Sum of emp",'2010 County Business Patterns'!$J$2,"FIPS State and County Code",$A1568,"fipstate",$B1568,"fipscty",$C1568,"naics","337214")),0,GETPIVOTDATA("Sum of emp",'2010 County Business Patterns'!$J$2,"FIPS State and County Code",$A1568,"fipstate",$B1568,"fipscty",$C1568,"naics","337214"))</f>
        <v>0</v>
      </c>
      <c r="Q1568" s="28">
        <f>IF(ISERROR(GETPIVOTDATA("Sum of Midpoint",'2010 County Business Patterns'!$J$2,"FIPS State and County Code",$A1568,"fipstate",$B1568,"fipscty",$C1568,"naics","337214")),0,GETPIVOTDATA("Sum of Midpoint",'2010 County Business Patterns'!$J$2,"FIPS State and County Code",$A1568,"fipstate",$B1568,"fipscty",$C1568,"naics","337214"))</f>
        <v>0</v>
      </c>
      <c r="R1568">
        <f>IF(ISERROR(VLOOKUP($B1568,'2010 State Business Patterns'!$AN$3:$AR$55,4,FALSE)),0,VLOOKUP($B1568,'2010 State Business Patterns'!$AN$3:$AR$55,4,FALSE))</f>
        <v>0.58720538720538729</v>
      </c>
      <c r="S1568" s="28">
        <f t="shared" si="123"/>
        <v>0</v>
      </c>
      <c r="T1568" s="28">
        <f>IF(ISERROR(GETPIVOTDATA("Sum of emp",'2010 County Business Patterns'!$J$2,"FIPS State and County Code",$A1568,"fipstate",$B1568,"fipscty",$C1568,"naics","337215")),0,GETPIVOTDATA("Sum of emp",'2010 County Business Patterns'!$J$2,"FIPS State and County Code",$A1568,"fipstate",$B1568,"fipscty",$C1568,"naics","337215"))</f>
        <v>0</v>
      </c>
      <c r="U1568" s="28">
        <f>IF(ISERROR(GETPIVOTDATA("Sum of Midpoint",'2010 County Business Patterns'!$J$2,"FIPS State and County Code",$A1568,"fipstate",$B1568,"fipscty",$C1568,"naics","337215")),0,GETPIVOTDATA("Sum of Midpoint",'2010 County Business Patterns'!$J$2,"FIPS State and County Code",$A1568,"fipstate",$B1568,"fipscty",$C1568,"naics","337215"))</f>
        <v>0</v>
      </c>
      <c r="V1568">
        <f>IF(ISERROR(VLOOKUP($B1568,'2010 State Business Patterns'!$AN$3:$AR$55,5,FALSE)),0,VLOOKUP($B1568,'2010 State Business Patterns'!$AN$3:$AR$55,5,FALSE))</f>
        <v>0.59275362318840574</v>
      </c>
      <c r="W1568" s="28">
        <f t="shared" si="124"/>
        <v>0</v>
      </c>
    </row>
    <row r="1569" spans="1:23" hidden="1">
      <c r="A1569" s="1" t="s">
        <v>4713</v>
      </c>
      <c r="B1569" s="1" t="s">
        <v>1950</v>
      </c>
      <c r="C1569" s="1" t="s">
        <v>1921</v>
      </c>
      <c r="D1569" s="1" t="s">
        <v>2402</v>
      </c>
      <c r="E1569" s="1" t="s">
        <v>2057</v>
      </c>
      <c r="F1569" s="1" t="s">
        <v>4601</v>
      </c>
      <c r="G1569" s="47">
        <f t="shared" si="120"/>
        <v>0</v>
      </c>
      <c r="H1569" s="28">
        <f>IF(ISERROR(GETPIVOTDATA("Sum of emp",'2010 County Business Patterns'!$J$2,"FIPS State and County Code",$A1569,"fipstate",$B1569,"fipscty",$C1569,"naics","337124")),0,GETPIVOTDATA("Sum of emp",'2010 County Business Patterns'!$J$2,"FIPS State and County Code",$A1569,"fipstate",$B1569,"fipscty",$C1569,"naics","337124"))</f>
        <v>0</v>
      </c>
      <c r="I1569" s="28">
        <f>IF(ISERROR(GETPIVOTDATA("Sum of Midpoint",'2010 County Business Patterns'!$J$2,"FIPS State and County Code",$A1569,"fipstate",$B1569,"fipscty",$C1569,"naics","337124")),0,GETPIVOTDATA("Sum of Midpoint",'2010 County Business Patterns'!$J$2,"FIPS State and County Code",$A1569,"fipstate",$B1569,"fipscty",$C1569,"naics","337124"))</f>
        <v>0</v>
      </c>
      <c r="J1569">
        <f>IF(ISERROR(VLOOKUP($B1569,'2010 State Business Patterns'!$AN$3:$AR$55,2,FALSE)),0,VLOOKUP($B1569,'2010 State Business Patterns'!$AN$3:$AR$55,2,FALSE))</f>
        <v>0.8448979591836735</v>
      </c>
      <c r="K1569" s="28">
        <f t="shared" si="121"/>
        <v>0</v>
      </c>
      <c r="L1569" s="28">
        <f>IF(ISERROR(GETPIVOTDATA("Sum of emp",'2010 County Business Patterns'!$J$2,"FIPS State and County Code",$A1569,"fipstate",$B1569,"fipscty",$C1569,"naics","337127")),0,GETPIVOTDATA("Sum of emp",'2010 County Business Patterns'!$J$2,"FIPS State and County Code",$A1569,"fipstate",$B1569,"fipscty",$C1569,"naics","337127"))</f>
        <v>0</v>
      </c>
      <c r="M1569" s="28">
        <f>IF(ISERROR(GETPIVOTDATA("Sum of Midpoint",'2010 County Business Patterns'!$J$2,"FIPS State and County Code",$A1569,"fipstate",$B1569,"fipscty",$C1569,"naics","337127")),0,GETPIVOTDATA("Sum of Midpoint",'2010 County Business Patterns'!$J$2,"FIPS State and County Code",$A1569,"fipstate",$B1569,"fipscty",$C1569,"naics","337127"))</f>
        <v>0</v>
      </c>
      <c r="N1569">
        <f>IF(ISERROR(VLOOKUP($B1569,'2010 State Business Patterns'!$AN$3:$AR$55,3,FALSE)),0,VLOOKUP($B1569,'2010 State Business Patterns'!$AN$3:$AR$55,3,FALSE))</f>
        <v>0.73465346534653464</v>
      </c>
      <c r="O1569" s="28">
        <f t="shared" si="122"/>
        <v>0</v>
      </c>
      <c r="P1569" s="28">
        <f>IF(ISERROR(GETPIVOTDATA("Sum of emp",'2010 County Business Patterns'!$J$2,"FIPS State and County Code",$A1569,"fipstate",$B1569,"fipscty",$C1569,"naics","337214")),0,GETPIVOTDATA("Sum of emp",'2010 County Business Patterns'!$J$2,"FIPS State and County Code",$A1569,"fipstate",$B1569,"fipscty",$C1569,"naics","337214"))</f>
        <v>0</v>
      </c>
      <c r="Q1569" s="28">
        <f>IF(ISERROR(GETPIVOTDATA("Sum of Midpoint",'2010 County Business Patterns'!$J$2,"FIPS State and County Code",$A1569,"fipstate",$B1569,"fipscty",$C1569,"naics","337214")),0,GETPIVOTDATA("Sum of Midpoint",'2010 County Business Patterns'!$J$2,"FIPS State and County Code",$A1569,"fipstate",$B1569,"fipscty",$C1569,"naics","337214"))</f>
        <v>0</v>
      </c>
      <c r="R1569">
        <f>IF(ISERROR(VLOOKUP($B1569,'2010 State Business Patterns'!$AN$3:$AR$55,4,FALSE)),0,VLOOKUP($B1569,'2010 State Business Patterns'!$AN$3:$AR$55,4,FALSE))</f>
        <v>0.58720538720538729</v>
      </c>
      <c r="S1569" s="28">
        <f t="shared" si="123"/>
        <v>0</v>
      </c>
      <c r="T1569" s="28">
        <f>IF(ISERROR(GETPIVOTDATA("Sum of emp",'2010 County Business Patterns'!$J$2,"FIPS State and County Code",$A1569,"fipstate",$B1569,"fipscty",$C1569,"naics","337215")),0,GETPIVOTDATA("Sum of emp",'2010 County Business Patterns'!$J$2,"FIPS State and County Code",$A1569,"fipstate",$B1569,"fipscty",$C1569,"naics","337215"))</f>
        <v>0</v>
      </c>
      <c r="U1569" s="28">
        <f>IF(ISERROR(GETPIVOTDATA("Sum of Midpoint",'2010 County Business Patterns'!$J$2,"FIPS State and County Code",$A1569,"fipstate",$B1569,"fipscty",$C1569,"naics","337215")),0,GETPIVOTDATA("Sum of Midpoint",'2010 County Business Patterns'!$J$2,"FIPS State and County Code",$A1569,"fipstate",$B1569,"fipscty",$C1569,"naics","337215"))</f>
        <v>0</v>
      </c>
      <c r="V1569">
        <f>IF(ISERROR(VLOOKUP($B1569,'2010 State Business Patterns'!$AN$3:$AR$55,5,FALSE)),0,VLOOKUP($B1569,'2010 State Business Patterns'!$AN$3:$AR$55,5,FALSE))</f>
        <v>0.59275362318840574</v>
      </c>
      <c r="W1569" s="28">
        <f t="shared" si="124"/>
        <v>0</v>
      </c>
    </row>
    <row r="1570" spans="1:23" hidden="1">
      <c r="A1570" s="1" t="s">
        <v>4714</v>
      </c>
      <c r="B1570" s="1" t="s">
        <v>1950</v>
      </c>
      <c r="C1570" s="1" t="s">
        <v>1913</v>
      </c>
      <c r="D1570" s="1" t="s">
        <v>2797</v>
      </c>
      <c r="E1570" s="1" t="s">
        <v>2057</v>
      </c>
      <c r="F1570" s="1" t="s">
        <v>4601</v>
      </c>
      <c r="G1570" s="47">
        <f t="shared" si="120"/>
        <v>0</v>
      </c>
      <c r="H1570" s="28">
        <f>IF(ISERROR(GETPIVOTDATA("Sum of emp",'2010 County Business Patterns'!$J$2,"FIPS State and County Code",$A1570,"fipstate",$B1570,"fipscty",$C1570,"naics","337124")),0,GETPIVOTDATA("Sum of emp",'2010 County Business Patterns'!$J$2,"FIPS State and County Code",$A1570,"fipstate",$B1570,"fipscty",$C1570,"naics","337124"))</f>
        <v>0</v>
      </c>
      <c r="I1570" s="28">
        <f>IF(ISERROR(GETPIVOTDATA("Sum of Midpoint",'2010 County Business Patterns'!$J$2,"FIPS State and County Code",$A1570,"fipstate",$B1570,"fipscty",$C1570,"naics","337124")),0,GETPIVOTDATA("Sum of Midpoint",'2010 County Business Patterns'!$J$2,"FIPS State and County Code",$A1570,"fipstate",$B1570,"fipscty",$C1570,"naics","337124"))</f>
        <v>0</v>
      </c>
      <c r="J1570">
        <f>IF(ISERROR(VLOOKUP($B1570,'2010 State Business Patterns'!$AN$3:$AR$55,2,FALSE)),0,VLOOKUP($B1570,'2010 State Business Patterns'!$AN$3:$AR$55,2,FALSE))</f>
        <v>0.8448979591836735</v>
      </c>
      <c r="K1570" s="28">
        <f t="shared" si="121"/>
        <v>0</v>
      </c>
      <c r="L1570" s="28">
        <f>IF(ISERROR(GETPIVOTDATA("Sum of emp",'2010 County Business Patterns'!$J$2,"FIPS State and County Code",$A1570,"fipstate",$B1570,"fipscty",$C1570,"naics","337127")),0,GETPIVOTDATA("Sum of emp",'2010 County Business Patterns'!$J$2,"FIPS State and County Code",$A1570,"fipstate",$B1570,"fipscty",$C1570,"naics","337127"))</f>
        <v>0</v>
      </c>
      <c r="M1570" s="28">
        <f>IF(ISERROR(GETPIVOTDATA("Sum of Midpoint",'2010 County Business Patterns'!$J$2,"FIPS State and County Code",$A1570,"fipstate",$B1570,"fipscty",$C1570,"naics","337127")),0,GETPIVOTDATA("Sum of Midpoint",'2010 County Business Patterns'!$J$2,"FIPS State and County Code",$A1570,"fipstate",$B1570,"fipscty",$C1570,"naics","337127"))</f>
        <v>0</v>
      </c>
      <c r="N1570">
        <f>IF(ISERROR(VLOOKUP($B1570,'2010 State Business Patterns'!$AN$3:$AR$55,3,FALSE)),0,VLOOKUP($B1570,'2010 State Business Patterns'!$AN$3:$AR$55,3,FALSE))</f>
        <v>0.73465346534653464</v>
      </c>
      <c r="O1570" s="28">
        <f t="shared" si="122"/>
        <v>0</v>
      </c>
      <c r="P1570" s="28">
        <f>IF(ISERROR(GETPIVOTDATA("Sum of emp",'2010 County Business Patterns'!$J$2,"FIPS State and County Code",$A1570,"fipstate",$B1570,"fipscty",$C1570,"naics","337214")),0,GETPIVOTDATA("Sum of emp",'2010 County Business Patterns'!$J$2,"FIPS State and County Code",$A1570,"fipstate",$B1570,"fipscty",$C1570,"naics","337214"))</f>
        <v>0</v>
      </c>
      <c r="Q1570" s="28">
        <f>IF(ISERROR(GETPIVOTDATA("Sum of Midpoint",'2010 County Business Patterns'!$J$2,"FIPS State and County Code",$A1570,"fipstate",$B1570,"fipscty",$C1570,"naics","337214")),0,GETPIVOTDATA("Sum of Midpoint",'2010 County Business Patterns'!$J$2,"FIPS State and County Code",$A1570,"fipstate",$B1570,"fipscty",$C1570,"naics","337214"))</f>
        <v>0</v>
      </c>
      <c r="R1570">
        <f>IF(ISERROR(VLOOKUP($B1570,'2010 State Business Patterns'!$AN$3:$AR$55,4,FALSE)),0,VLOOKUP($B1570,'2010 State Business Patterns'!$AN$3:$AR$55,4,FALSE))</f>
        <v>0.58720538720538729</v>
      </c>
      <c r="S1570" s="28">
        <f t="shared" si="123"/>
        <v>0</v>
      </c>
      <c r="T1570" s="28">
        <f>IF(ISERROR(GETPIVOTDATA("Sum of emp",'2010 County Business Patterns'!$J$2,"FIPS State and County Code",$A1570,"fipstate",$B1570,"fipscty",$C1570,"naics","337215")),0,GETPIVOTDATA("Sum of emp",'2010 County Business Patterns'!$J$2,"FIPS State and County Code",$A1570,"fipstate",$B1570,"fipscty",$C1570,"naics","337215"))</f>
        <v>0</v>
      </c>
      <c r="U1570" s="28">
        <f>IF(ISERROR(GETPIVOTDATA("Sum of Midpoint",'2010 County Business Patterns'!$J$2,"FIPS State and County Code",$A1570,"fipstate",$B1570,"fipscty",$C1570,"naics","337215")),0,GETPIVOTDATA("Sum of Midpoint",'2010 County Business Patterns'!$J$2,"FIPS State and County Code",$A1570,"fipstate",$B1570,"fipscty",$C1570,"naics","337215"))</f>
        <v>0</v>
      </c>
      <c r="V1570">
        <f>IF(ISERROR(VLOOKUP($B1570,'2010 State Business Patterns'!$AN$3:$AR$55,5,FALSE)),0,VLOOKUP($B1570,'2010 State Business Patterns'!$AN$3:$AR$55,5,FALSE))</f>
        <v>0.59275362318840574</v>
      </c>
      <c r="W1570" s="28">
        <f t="shared" si="124"/>
        <v>0</v>
      </c>
    </row>
    <row r="1571" spans="1:23" hidden="1">
      <c r="A1571" s="1" t="s">
        <v>4715</v>
      </c>
      <c r="B1571" s="1" t="s">
        <v>1950</v>
      </c>
      <c r="C1571" s="1" t="s">
        <v>1922</v>
      </c>
      <c r="D1571" s="1" t="s">
        <v>4716</v>
      </c>
      <c r="E1571" s="1" t="s">
        <v>2057</v>
      </c>
      <c r="F1571" s="1" t="s">
        <v>4601</v>
      </c>
      <c r="G1571" s="47">
        <f t="shared" si="120"/>
        <v>0</v>
      </c>
      <c r="H1571" s="28">
        <f>IF(ISERROR(GETPIVOTDATA("Sum of emp",'2010 County Business Patterns'!$J$2,"FIPS State and County Code",$A1571,"fipstate",$B1571,"fipscty",$C1571,"naics","337124")),0,GETPIVOTDATA("Sum of emp",'2010 County Business Patterns'!$J$2,"FIPS State and County Code",$A1571,"fipstate",$B1571,"fipscty",$C1571,"naics","337124"))</f>
        <v>0</v>
      </c>
      <c r="I1571" s="28">
        <f>IF(ISERROR(GETPIVOTDATA("Sum of Midpoint",'2010 County Business Patterns'!$J$2,"FIPS State and County Code",$A1571,"fipstate",$B1571,"fipscty",$C1571,"naics","337124")),0,GETPIVOTDATA("Sum of Midpoint",'2010 County Business Patterns'!$J$2,"FIPS State and County Code",$A1571,"fipstate",$B1571,"fipscty",$C1571,"naics","337124"))</f>
        <v>0</v>
      </c>
      <c r="J1571">
        <f>IF(ISERROR(VLOOKUP($B1571,'2010 State Business Patterns'!$AN$3:$AR$55,2,FALSE)),0,VLOOKUP($B1571,'2010 State Business Patterns'!$AN$3:$AR$55,2,FALSE))</f>
        <v>0.8448979591836735</v>
      </c>
      <c r="K1571" s="28">
        <f t="shared" si="121"/>
        <v>0</v>
      </c>
      <c r="L1571" s="28">
        <f>IF(ISERROR(GETPIVOTDATA("Sum of emp",'2010 County Business Patterns'!$J$2,"FIPS State and County Code",$A1571,"fipstate",$B1571,"fipscty",$C1571,"naics","337127")),0,GETPIVOTDATA("Sum of emp",'2010 County Business Patterns'!$J$2,"FIPS State and County Code",$A1571,"fipstate",$B1571,"fipscty",$C1571,"naics","337127"))</f>
        <v>0</v>
      </c>
      <c r="M1571" s="28">
        <f>IF(ISERROR(GETPIVOTDATA("Sum of Midpoint",'2010 County Business Patterns'!$J$2,"FIPS State and County Code",$A1571,"fipstate",$B1571,"fipscty",$C1571,"naics","337127")),0,GETPIVOTDATA("Sum of Midpoint",'2010 County Business Patterns'!$J$2,"FIPS State and County Code",$A1571,"fipstate",$B1571,"fipscty",$C1571,"naics","337127"))</f>
        <v>0</v>
      </c>
      <c r="N1571">
        <f>IF(ISERROR(VLOOKUP($B1571,'2010 State Business Patterns'!$AN$3:$AR$55,3,FALSE)),0,VLOOKUP($B1571,'2010 State Business Patterns'!$AN$3:$AR$55,3,FALSE))</f>
        <v>0.73465346534653464</v>
      </c>
      <c r="O1571" s="28">
        <f t="shared" si="122"/>
        <v>0</v>
      </c>
      <c r="P1571" s="28">
        <f>IF(ISERROR(GETPIVOTDATA("Sum of emp",'2010 County Business Patterns'!$J$2,"FIPS State and County Code",$A1571,"fipstate",$B1571,"fipscty",$C1571,"naics","337214")),0,GETPIVOTDATA("Sum of emp",'2010 County Business Patterns'!$J$2,"FIPS State and County Code",$A1571,"fipstate",$B1571,"fipscty",$C1571,"naics","337214"))</f>
        <v>0</v>
      </c>
      <c r="Q1571" s="28">
        <f>IF(ISERROR(GETPIVOTDATA("Sum of Midpoint",'2010 County Business Patterns'!$J$2,"FIPS State and County Code",$A1571,"fipstate",$B1571,"fipscty",$C1571,"naics","337214")),0,GETPIVOTDATA("Sum of Midpoint",'2010 County Business Patterns'!$J$2,"FIPS State and County Code",$A1571,"fipstate",$B1571,"fipscty",$C1571,"naics","337214"))</f>
        <v>0</v>
      </c>
      <c r="R1571">
        <f>IF(ISERROR(VLOOKUP($B1571,'2010 State Business Patterns'!$AN$3:$AR$55,4,FALSE)),0,VLOOKUP($B1571,'2010 State Business Patterns'!$AN$3:$AR$55,4,FALSE))</f>
        <v>0.58720538720538729</v>
      </c>
      <c r="S1571" s="28">
        <f t="shared" si="123"/>
        <v>0</v>
      </c>
      <c r="T1571" s="28">
        <f>IF(ISERROR(GETPIVOTDATA("Sum of emp",'2010 County Business Patterns'!$J$2,"FIPS State and County Code",$A1571,"fipstate",$B1571,"fipscty",$C1571,"naics","337215")),0,GETPIVOTDATA("Sum of emp",'2010 County Business Patterns'!$J$2,"FIPS State and County Code",$A1571,"fipstate",$B1571,"fipscty",$C1571,"naics","337215"))</f>
        <v>0</v>
      </c>
      <c r="U1571" s="28">
        <f>IF(ISERROR(GETPIVOTDATA("Sum of Midpoint",'2010 County Business Patterns'!$J$2,"FIPS State and County Code",$A1571,"fipstate",$B1571,"fipscty",$C1571,"naics","337215")),0,GETPIVOTDATA("Sum of Midpoint",'2010 County Business Patterns'!$J$2,"FIPS State and County Code",$A1571,"fipstate",$B1571,"fipscty",$C1571,"naics","337215"))</f>
        <v>0</v>
      </c>
      <c r="V1571">
        <f>IF(ISERROR(VLOOKUP($B1571,'2010 State Business Patterns'!$AN$3:$AR$55,5,FALSE)),0,VLOOKUP($B1571,'2010 State Business Patterns'!$AN$3:$AR$55,5,FALSE))</f>
        <v>0.59275362318840574</v>
      </c>
      <c r="W1571" s="28">
        <f t="shared" si="124"/>
        <v>0</v>
      </c>
    </row>
    <row r="1572" spans="1:23" hidden="1">
      <c r="A1572" s="1" t="s">
        <v>4717</v>
      </c>
      <c r="B1572" s="1" t="s">
        <v>1950</v>
      </c>
      <c r="C1572" s="1" t="s">
        <v>1927</v>
      </c>
      <c r="D1572" s="1" t="s">
        <v>2168</v>
      </c>
      <c r="E1572" s="1" t="s">
        <v>2057</v>
      </c>
      <c r="F1572" s="1" t="s">
        <v>4601</v>
      </c>
      <c r="G1572" s="47">
        <f t="shared" si="120"/>
        <v>0</v>
      </c>
      <c r="H1572" s="28">
        <f>IF(ISERROR(GETPIVOTDATA("Sum of emp",'2010 County Business Patterns'!$J$2,"FIPS State and County Code",$A1572,"fipstate",$B1572,"fipscty",$C1572,"naics","337124")),0,GETPIVOTDATA("Sum of emp",'2010 County Business Patterns'!$J$2,"FIPS State and County Code",$A1572,"fipstate",$B1572,"fipscty",$C1572,"naics","337124"))</f>
        <v>0</v>
      </c>
      <c r="I1572" s="28">
        <f>IF(ISERROR(GETPIVOTDATA("Sum of Midpoint",'2010 County Business Patterns'!$J$2,"FIPS State and County Code",$A1572,"fipstate",$B1572,"fipscty",$C1572,"naics","337124")),0,GETPIVOTDATA("Sum of Midpoint",'2010 County Business Patterns'!$J$2,"FIPS State and County Code",$A1572,"fipstate",$B1572,"fipscty",$C1572,"naics","337124"))</f>
        <v>0</v>
      </c>
      <c r="J1572">
        <f>IF(ISERROR(VLOOKUP($B1572,'2010 State Business Patterns'!$AN$3:$AR$55,2,FALSE)),0,VLOOKUP($B1572,'2010 State Business Patterns'!$AN$3:$AR$55,2,FALSE))</f>
        <v>0.8448979591836735</v>
      </c>
      <c r="K1572" s="28">
        <f t="shared" si="121"/>
        <v>0</v>
      </c>
      <c r="L1572" s="28">
        <f>IF(ISERROR(GETPIVOTDATA("Sum of emp",'2010 County Business Patterns'!$J$2,"FIPS State and County Code",$A1572,"fipstate",$B1572,"fipscty",$C1572,"naics","337127")),0,GETPIVOTDATA("Sum of emp",'2010 County Business Patterns'!$J$2,"FIPS State and County Code",$A1572,"fipstate",$B1572,"fipscty",$C1572,"naics","337127"))</f>
        <v>0</v>
      </c>
      <c r="M1572" s="28">
        <f>IF(ISERROR(GETPIVOTDATA("Sum of Midpoint",'2010 County Business Patterns'!$J$2,"FIPS State and County Code",$A1572,"fipstate",$B1572,"fipscty",$C1572,"naics","337127")),0,GETPIVOTDATA("Sum of Midpoint",'2010 County Business Patterns'!$J$2,"FIPS State and County Code",$A1572,"fipstate",$B1572,"fipscty",$C1572,"naics","337127"))</f>
        <v>0</v>
      </c>
      <c r="N1572">
        <f>IF(ISERROR(VLOOKUP($B1572,'2010 State Business Patterns'!$AN$3:$AR$55,3,FALSE)),0,VLOOKUP($B1572,'2010 State Business Patterns'!$AN$3:$AR$55,3,FALSE))</f>
        <v>0.73465346534653464</v>
      </c>
      <c r="O1572" s="28">
        <f t="shared" si="122"/>
        <v>0</v>
      </c>
      <c r="P1572" s="28">
        <f>IF(ISERROR(GETPIVOTDATA("Sum of emp",'2010 County Business Patterns'!$J$2,"FIPS State and County Code",$A1572,"fipstate",$B1572,"fipscty",$C1572,"naics","337214")),0,GETPIVOTDATA("Sum of emp",'2010 County Business Patterns'!$J$2,"FIPS State and County Code",$A1572,"fipstate",$B1572,"fipscty",$C1572,"naics","337214"))</f>
        <v>0</v>
      </c>
      <c r="Q1572" s="28">
        <f>IF(ISERROR(GETPIVOTDATA("Sum of Midpoint",'2010 County Business Patterns'!$J$2,"FIPS State and County Code",$A1572,"fipstate",$B1572,"fipscty",$C1572,"naics","337214")),0,GETPIVOTDATA("Sum of Midpoint",'2010 County Business Patterns'!$J$2,"FIPS State and County Code",$A1572,"fipstate",$B1572,"fipscty",$C1572,"naics","337214"))</f>
        <v>0</v>
      </c>
      <c r="R1572">
        <f>IF(ISERROR(VLOOKUP($B1572,'2010 State Business Patterns'!$AN$3:$AR$55,4,FALSE)),0,VLOOKUP($B1572,'2010 State Business Patterns'!$AN$3:$AR$55,4,FALSE))</f>
        <v>0.58720538720538729</v>
      </c>
      <c r="S1572" s="28">
        <f t="shared" si="123"/>
        <v>0</v>
      </c>
      <c r="T1572" s="28">
        <f>IF(ISERROR(GETPIVOTDATA("Sum of emp",'2010 County Business Patterns'!$J$2,"FIPS State and County Code",$A1572,"fipstate",$B1572,"fipscty",$C1572,"naics","337215")),0,GETPIVOTDATA("Sum of emp",'2010 County Business Patterns'!$J$2,"FIPS State and County Code",$A1572,"fipstate",$B1572,"fipscty",$C1572,"naics","337215"))</f>
        <v>0</v>
      </c>
      <c r="U1572" s="28">
        <f>IF(ISERROR(GETPIVOTDATA("Sum of Midpoint",'2010 County Business Patterns'!$J$2,"FIPS State and County Code",$A1572,"fipstate",$B1572,"fipscty",$C1572,"naics","337215")),0,GETPIVOTDATA("Sum of Midpoint",'2010 County Business Patterns'!$J$2,"FIPS State and County Code",$A1572,"fipstate",$B1572,"fipscty",$C1572,"naics","337215"))</f>
        <v>0</v>
      </c>
      <c r="V1572">
        <f>IF(ISERROR(VLOOKUP($B1572,'2010 State Business Patterns'!$AN$3:$AR$55,5,FALSE)),0,VLOOKUP($B1572,'2010 State Business Patterns'!$AN$3:$AR$55,5,FALSE))</f>
        <v>0.59275362318840574</v>
      </c>
      <c r="W1572" s="28">
        <f t="shared" si="124"/>
        <v>0</v>
      </c>
    </row>
    <row r="1573" spans="1:23" hidden="1">
      <c r="A1573" s="1" t="s">
        <v>4718</v>
      </c>
      <c r="B1573" s="1" t="s">
        <v>1950</v>
      </c>
      <c r="C1573" s="1" t="s">
        <v>1874</v>
      </c>
      <c r="D1573" s="1" t="s">
        <v>4719</v>
      </c>
      <c r="E1573" s="1" t="s">
        <v>2057</v>
      </c>
      <c r="F1573" s="1" t="s">
        <v>4601</v>
      </c>
      <c r="G1573" s="47">
        <f t="shared" si="120"/>
        <v>0</v>
      </c>
      <c r="H1573" s="28">
        <f>IF(ISERROR(GETPIVOTDATA("Sum of emp",'2010 County Business Patterns'!$J$2,"FIPS State and County Code",$A1573,"fipstate",$B1573,"fipscty",$C1573,"naics","337124")),0,GETPIVOTDATA("Sum of emp",'2010 County Business Patterns'!$J$2,"FIPS State and County Code",$A1573,"fipstate",$B1573,"fipscty",$C1573,"naics","337124"))</f>
        <v>0</v>
      </c>
      <c r="I1573" s="28">
        <f>IF(ISERROR(GETPIVOTDATA("Sum of Midpoint",'2010 County Business Patterns'!$J$2,"FIPS State and County Code",$A1573,"fipstate",$B1573,"fipscty",$C1573,"naics","337124")),0,GETPIVOTDATA("Sum of Midpoint",'2010 County Business Patterns'!$J$2,"FIPS State and County Code",$A1573,"fipstate",$B1573,"fipscty",$C1573,"naics","337124"))</f>
        <v>0</v>
      </c>
      <c r="J1573">
        <f>IF(ISERROR(VLOOKUP($B1573,'2010 State Business Patterns'!$AN$3:$AR$55,2,FALSE)),0,VLOOKUP($B1573,'2010 State Business Patterns'!$AN$3:$AR$55,2,FALSE))</f>
        <v>0.8448979591836735</v>
      </c>
      <c r="K1573" s="28">
        <f t="shared" si="121"/>
        <v>0</v>
      </c>
      <c r="L1573" s="28">
        <f>IF(ISERROR(GETPIVOTDATA("Sum of emp",'2010 County Business Patterns'!$J$2,"FIPS State and County Code",$A1573,"fipstate",$B1573,"fipscty",$C1573,"naics","337127")),0,GETPIVOTDATA("Sum of emp",'2010 County Business Patterns'!$J$2,"FIPS State and County Code",$A1573,"fipstate",$B1573,"fipscty",$C1573,"naics","337127"))</f>
        <v>0</v>
      </c>
      <c r="M1573" s="28">
        <f>IF(ISERROR(GETPIVOTDATA("Sum of Midpoint",'2010 County Business Patterns'!$J$2,"FIPS State and County Code",$A1573,"fipstate",$B1573,"fipscty",$C1573,"naics","337127")),0,GETPIVOTDATA("Sum of Midpoint",'2010 County Business Patterns'!$J$2,"FIPS State and County Code",$A1573,"fipstate",$B1573,"fipscty",$C1573,"naics","337127"))</f>
        <v>0</v>
      </c>
      <c r="N1573">
        <f>IF(ISERROR(VLOOKUP($B1573,'2010 State Business Patterns'!$AN$3:$AR$55,3,FALSE)),0,VLOOKUP($B1573,'2010 State Business Patterns'!$AN$3:$AR$55,3,FALSE))</f>
        <v>0.73465346534653464</v>
      </c>
      <c r="O1573" s="28">
        <f t="shared" si="122"/>
        <v>0</v>
      </c>
      <c r="P1573" s="28">
        <f>IF(ISERROR(GETPIVOTDATA("Sum of emp",'2010 County Business Patterns'!$J$2,"FIPS State and County Code",$A1573,"fipstate",$B1573,"fipscty",$C1573,"naics","337214")),0,GETPIVOTDATA("Sum of emp",'2010 County Business Patterns'!$J$2,"FIPS State and County Code",$A1573,"fipstate",$B1573,"fipscty",$C1573,"naics","337214"))</f>
        <v>0</v>
      </c>
      <c r="Q1573" s="28">
        <f>IF(ISERROR(GETPIVOTDATA("Sum of Midpoint",'2010 County Business Patterns'!$J$2,"FIPS State and County Code",$A1573,"fipstate",$B1573,"fipscty",$C1573,"naics","337214")),0,GETPIVOTDATA("Sum of Midpoint",'2010 County Business Patterns'!$J$2,"FIPS State and County Code",$A1573,"fipstate",$B1573,"fipscty",$C1573,"naics","337214"))</f>
        <v>0</v>
      </c>
      <c r="R1573">
        <f>IF(ISERROR(VLOOKUP($B1573,'2010 State Business Patterns'!$AN$3:$AR$55,4,FALSE)),0,VLOOKUP($B1573,'2010 State Business Patterns'!$AN$3:$AR$55,4,FALSE))</f>
        <v>0.58720538720538729</v>
      </c>
      <c r="S1573" s="28">
        <f t="shared" si="123"/>
        <v>0</v>
      </c>
      <c r="T1573" s="28">
        <f>IF(ISERROR(GETPIVOTDATA("Sum of emp",'2010 County Business Patterns'!$J$2,"FIPS State and County Code",$A1573,"fipstate",$B1573,"fipscty",$C1573,"naics","337215")),0,GETPIVOTDATA("Sum of emp",'2010 County Business Patterns'!$J$2,"FIPS State and County Code",$A1573,"fipstate",$B1573,"fipscty",$C1573,"naics","337215"))</f>
        <v>0</v>
      </c>
      <c r="U1573" s="28">
        <f>IF(ISERROR(GETPIVOTDATA("Sum of Midpoint",'2010 County Business Patterns'!$J$2,"FIPS State and County Code",$A1573,"fipstate",$B1573,"fipscty",$C1573,"naics","337215")),0,GETPIVOTDATA("Sum of Midpoint",'2010 County Business Patterns'!$J$2,"FIPS State and County Code",$A1573,"fipstate",$B1573,"fipscty",$C1573,"naics","337215"))</f>
        <v>0</v>
      </c>
      <c r="V1573">
        <f>IF(ISERROR(VLOOKUP($B1573,'2010 State Business Patterns'!$AN$3:$AR$55,5,FALSE)),0,VLOOKUP($B1573,'2010 State Business Patterns'!$AN$3:$AR$55,5,FALSE))</f>
        <v>0.59275362318840574</v>
      </c>
      <c r="W1573" s="28">
        <f t="shared" si="124"/>
        <v>0</v>
      </c>
    </row>
    <row r="1574" spans="1:23" hidden="1">
      <c r="A1574" s="1" t="s">
        <v>4720</v>
      </c>
      <c r="B1574" s="1" t="s">
        <v>1950</v>
      </c>
      <c r="C1574" s="1" t="s">
        <v>1875</v>
      </c>
      <c r="D1574" s="1" t="s">
        <v>4721</v>
      </c>
      <c r="E1574" s="1" t="s">
        <v>2057</v>
      </c>
      <c r="F1574" s="1" t="s">
        <v>4601</v>
      </c>
      <c r="G1574" s="47">
        <f t="shared" si="120"/>
        <v>0</v>
      </c>
      <c r="H1574" s="28">
        <f>IF(ISERROR(GETPIVOTDATA("Sum of emp",'2010 County Business Patterns'!$J$2,"FIPS State and County Code",$A1574,"fipstate",$B1574,"fipscty",$C1574,"naics","337124")),0,GETPIVOTDATA("Sum of emp",'2010 County Business Patterns'!$J$2,"FIPS State and County Code",$A1574,"fipstate",$B1574,"fipscty",$C1574,"naics","337124"))</f>
        <v>0</v>
      </c>
      <c r="I1574" s="28">
        <f>IF(ISERROR(GETPIVOTDATA("Sum of Midpoint",'2010 County Business Patterns'!$J$2,"FIPS State and County Code",$A1574,"fipstate",$B1574,"fipscty",$C1574,"naics","337124")),0,GETPIVOTDATA("Sum of Midpoint",'2010 County Business Patterns'!$J$2,"FIPS State and County Code",$A1574,"fipstate",$B1574,"fipscty",$C1574,"naics","337124"))</f>
        <v>0</v>
      </c>
      <c r="J1574">
        <f>IF(ISERROR(VLOOKUP($B1574,'2010 State Business Patterns'!$AN$3:$AR$55,2,FALSE)),0,VLOOKUP($B1574,'2010 State Business Patterns'!$AN$3:$AR$55,2,FALSE))</f>
        <v>0.8448979591836735</v>
      </c>
      <c r="K1574" s="28">
        <f t="shared" si="121"/>
        <v>0</v>
      </c>
      <c r="L1574" s="28">
        <f>IF(ISERROR(GETPIVOTDATA("Sum of emp",'2010 County Business Patterns'!$J$2,"FIPS State and County Code",$A1574,"fipstate",$B1574,"fipscty",$C1574,"naics","337127")),0,GETPIVOTDATA("Sum of emp",'2010 County Business Patterns'!$J$2,"FIPS State and County Code",$A1574,"fipstate",$B1574,"fipscty",$C1574,"naics","337127"))</f>
        <v>0</v>
      </c>
      <c r="M1574" s="28">
        <f>IF(ISERROR(GETPIVOTDATA("Sum of Midpoint",'2010 County Business Patterns'!$J$2,"FIPS State and County Code",$A1574,"fipstate",$B1574,"fipscty",$C1574,"naics","337127")),0,GETPIVOTDATA("Sum of Midpoint",'2010 County Business Patterns'!$J$2,"FIPS State and County Code",$A1574,"fipstate",$B1574,"fipscty",$C1574,"naics","337127"))</f>
        <v>0</v>
      </c>
      <c r="N1574">
        <f>IF(ISERROR(VLOOKUP($B1574,'2010 State Business Patterns'!$AN$3:$AR$55,3,FALSE)),0,VLOOKUP($B1574,'2010 State Business Patterns'!$AN$3:$AR$55,3,FALSE))</f>
        <v>0.73465346534653464</v>
      </c>
      <c r="O1574" s="28">
        <f t="shared" si="122"/>
        <v>0</v>
      </c>
      <c r="P1574" s="28">
        <f>IF(ISERROR(GETPIVOTDATA("Sum of emp",'2010 County Business Patterns'!$J$2,"FIPS State and County Code",$A1574,"fipstate",$B1574,"fipscty",$C1574,"naics","337214")),0,GETPIVOTDATA("Sum of emp",'2010 County Business Patterns'!$J$2,"FIPS State and County Code",$A1574,"fipstate",$B1574,"fipscty",$C1574,"naics","337214"))</f>
        <v>0</v>
      </c>
      <c r="Q1574" s="28">
        <f>IF(ISERROR(GETPIVOTDATA("Sum of Midpoint",'2010 County Business Patterns'!$J$2,"FIPS State and County Code",$A1574,"fipstate",$B1574,"fipscty",$C1574,"naics","337214")),0,GETPIVOTDATA("Sum of Midpoint",'2010 County Business Patterns'!$J$2,"FIPS State and County Code",$A1574,"fipstate",$B1574,"fipscty",$C1574,"naics","337214"))</f>
        <v>0</v>
      </c>
      <c r="R1574">
        <f>IF(ISERROR(VLOOKUP($B1574,'2010 State Business Patterns'!$AN$3:$AR$55,4,FALSE)),0,VLOOKUP($B1574,'2010 State Business Patterns'!$AN$3:$AR$55,4,FALSE))</f>
        <v>0.58720538720538729</v>
      </c>
      <c r="S1574" s="28">
        <f t="shared" si="123"/>
        <v>0</v>
      </c>
      <c r="T1574" s="28">
        <f>IF(ISERROR(GETPIVOTDATA("Sum of emp",'2010 County Business Patterns'!$J$2,"FIPS State and County Code",$A1574,"fipstate",$B1574,"fipscty",$C1574,"naics","337215")),0,GETPIVOTDATA("Sum of emp",'2010 County Business Patterns'!$J$2,"FIPS State and County Code",$A1574,"fipstate",$B1574,"fipscty",$C1574,"naics","337215"))</f>
        <v>0</v>
      </c>
      <c r="U1574" s="28">
        <f>IF(ISERROR(GETPIVOTDATA("Sum of Midpoint",'2010 County Business Patterns'!$J$2,"FIPS State and County Code",$A1574,"fipstate",$B1574,"fipscty",$C1574,"naics","337215")),0,GETPIVOTDATA("Sum of Midpoint",'2010 County Business Patterns'!$J$2,"FIPS State and County Code",$A1574,"fipstate",$B1574,"fipscty",$C1574,"naics","337215"))</f>
        <v>0</v>
      </c>
      <c r="V1574">
        <f>IF(ISERROR(VLOOKUP($B1574,'2010 State Business Patterns'!$AN$3:$AR$55,5,FALSE)),0,VLOOKUP($B1574,'2010 State Business Patterns'!$AN$3:$AR$55,5,FALSE))</f>
        <v>0.59275362318840574</v>
      </c>
      <c r="W1574" s="28">
        <f t="shared" si="124"/>
        <v>0</v>
      </c>
    </row>
    <row r="1575" spans="1:23" hidden="1">
      <c r="A1575" s="1" t="s">
        <v>4722</v>
      </c>
      <c r="B1575" s="1" t="s">
        <v>1950</v>
      </c>
      <c r="C1575" s="1" t="s">
        <v>1914</v>
      </c>
      <c r="D1575" s="1" t="s">
        <v>3449</v>
      </c>
      <c r="E1575" s="1" t="s">
        <v>2057</v>
      </c>
      <c r="F1575" s="1" t="s">
        <v>4601</v>
      </c>
      <c r="G1575" s="47">
        <f t="shared" si="120"/>
        <v>0</v>
      </c>
      <c r="H1575" s="28">
        <f>IF(ISERROR(GETPIVOTDATA("Sum of emp",'2010 County Business Patterns'!$J$2,"FIPS State and County Code",$A1575,"fipstate",$B1575,"fipscty",$C1575,"naics","337124")),0,GETPIVOTDATA("Sum of emp",'2010 County Business Patterns'!$J$2,"FIPS State and County Code",$A1575,"fipstate",$B1575,"fipscty",$C1575,"naics","337124"))</f>
        <v>0</v>
      </c>
      <c r="I1575" s="28">
        <f>IF(ISERROR(GETPIVOTDATA("Sum of Midpoint",'2010 County Business Patterns'!$J$2,"FIPS State and County Code",$A1575,"fipstate",$B1575,"fipscty",$C1575,"naics","337124")),0,GETPIVOTDATA("Sum of Midpoint",'2010 County Business Patterns'!$J$2,"FIPS State and County Code",$A1575,"fipstate",$B1575,"fipscty",$C1575,"naics","337124"))</f>
        <v>0</v>
      </c>
      <c r="J1575">
        <f>IF(ISERROR(VLOOKUP($B1575,'2010 State Business Patterns'!$AN$3:$AR$55,2,FALSE)),0,VLOOKUP($B1575,'2010 State Business Patterns'!$AN$3:$AR$55,2,FALSE))</f>
        <v>0.8448979591836735</v>
      </c>
      <c r="K1575" s="28">
        <f t="shared" si="121"/>
        <v>0</v>
      </c>
      <c r="L1575" s="28">
        <f>IF(ISERROR(GETPIVOTDATA("Sum of emp",'2010 County Business Patterns'!$J$2,"FIPS State and County Code",$A1575,"fipstate",$B1575,"fipscty",$C1575,"naics","337127")),0,GETPIVOTDATA("Sum of emp",'2010 County Business Patterns'!$J$2,"FIPS State and County Code",$A1575,"fipstate",$B1575,"fipscty",$C1575,"naics","337127"))</f>
        <v>0</v>
      </c>
      <c r="M1575" s="28">
        <f>IF(ISERROR(GETPIVOTDATA("Sum of Midpoint",'2010 County Business Patterns'!$J$2,"FIPS State and County Code",$A1575,"fipstate",$B1575,"fipscty",$C1575,"naics","337127")),0,GETPIVOTDATA("Sum of Midpoint",'2010 County Business Patterns'!$J$2,"FIPS State and County Code",$A1575,"fipstate",$B1575,"fipscty",$C1575,"naics","337127"))</f>
        <v>0</v>
      </c>
      <c r="N1575">
        <f>IF(ISERROR(VLOOKUP($B1575,'2010 State Business Patterns'!$AN$3:$AR$55,3,FALSE)),0,VLOOKUP($B1575,'2010 State Business Patterns'!$AN$3:$AR$55,3,FALSE))</f>
        <v>0.73465346534653464</v>
      </c>
      <c r="O1575" s="28">
        <f t="shared" si="122"/>
        <v>0</v>
      </c>
      <c r="P1575" s="28">
        <f>IF(ISERROR(GETPIVOTDATA("Sum of emp",'2010 County Business Patterns'!$J$2,"FIPS State and County Code",$A1575,"fipstate",$B1575,"fipscty",$C1575,"naics","337214")),0,GETPIVOTDATA("Sum of emp",'2010 County Business Patterns'!$J$2,"FIPS State and County Code",$A1575,"fipstate",$B1575,"fipscty",$C1575,"naics","337214"))</f>
        <v>0</v>
      </c>
      <c r="Q1575" s="28">
        <f>IF(ISERROR(GETPIVOTDATA("Sum of Midpoint",'2010 County Business Patterns'!$J$2,"FIPS State and County Code",$A1575,"fipstate",$B1575,"fipscty",$C1575,"naics","337214")),0,GETPIVOTDATA("Sum of Midpoint",'2010 County Business Patterns'!$J$2,"FIPS State and County Code",$A1575,"fipstate",$B1575,"fipscty",$C1575,"naics","337214"))</f>
        <v>0</v>
      </c>
      <c r="R1575">
        <f>IF(ISERROR(VLOOKUP($B1575,'2010 State Business Patterns'!$AN$3:$AR$55,4,FALSE)),0,VLOOKUP($B1575,'2010 State Business Patterns'!$AN$3:$AR$55,4,FALSE))</f>
        <v>0.58720538720538729</v>
      </c>
      <c r="S1575" s="28">
        <f t="shared" si="123"/>
        <v>0</v>
      </c>
      <c r="T1575" s="28">
        <f>IF(ISERROR(GETPIVOTDATA("Sum of emp",'2010 County Business Patterns'!$J$2,"FIPS State and County Code",$A1575,"fipstate",$B1575,"fipscty",$C1575,"naics","337215")),0,GETPIVOTDATA("Sum of emp",'2010 County Business Patterns'!$J$2,"FIPS State and County Code",$A1575,"fipstate",$B1575,"fipscty",$C1575,"naics","337215"))</f>
        <v>0</v>
      </c>
      <c r="U1575" s="28">
        <f>IF(ISERROR(GETPIVOTDATA("Sum of Midpoint",'2010 County Business Patterns'!$J$2,"FIPS State and County Code",$A1575,"fipstate",$B1575,"fipscty",$C1575,"naics","337215")),0,GETPIVOTDATA("Sum of Midpoint",'2010 County Business Patterns'!$J$2,"FIPS State and County Code",$A1575,"fipstate",$B1575,"fipscty",$C1575,"naics","337215"))</f>
        <v>0</v>
      </c>
      <c r="V1575">
        <f>IF(ISERROR(VLOOKUP($B1575,'2010 State Business Patterns'!$AN$3:$AR$55,5,FALSE)),0,VLOOKUP($B1575,'2010 State Business Patterns'!$AN$3:$AR$55,5,FALSE))</f>
        <v>0.59275362318840574</v>
      </c>
      <c r="W1575" s="28">
        <f t="shared" si="124"/>
        <v>0</v>
      </c>
    </row>
    <row r="1576" spans="1:23">
      <c r="A1576" s="1" t="s">
        <v>4723</v>
      </c>
      <c r="B1576" s="1" t="s">
        <v>1950</v>
      </c>
      <c r="C1576" s="1" t="s">
        <v>1915</v>
      </c>
      <c r="D1576" s="1" t="s">
        <v>4060</v>
      </c>
      <c r="E1576" s="1" t="s">
        <v>2057</v>
      </c>
      <c r="F1576" s="1" t="s">
        <v>4601</v>
      </c>
      <c r="G1576" s="47">
        <f t="shared" si="120"/>
        <v>2.9637681159420288</v>
      </c>
      <c r="H1576" s="28">
        <f>IF(ISERROR(GETPIVOTDATA("Sum of emp",'2010 County Business Patterns'!$J$2,"FIPS State and County Code",$A1576,"fipstate",$B1576,"fipscty",$C1576,"naics","337124")),0,GETPIVOTDATA("Sum of emp",'2010 County Business Patterns'!$J$2,"FIPS State and County Code",$A1576,"fipstate",$B1576,"fipscty",$C1576,"naics","337124"))</f>
        <v>0</v>
      </c>
      <c r="I1576" s="28">
        <f>IF(ISERROR(GETPIVOTDATA("Sum of Midpoint",'2010 County Business Patterns'!$J$2,"FIPS State and County Code",$A1576,"fipstate",$B1576,"fipscty",$C1576,"naics","337124")),0,GETPIVOTDATA("Sum of Midpoint",'2010 County Business Patterns'!$J$2,"FIPS State and County Code",$A1576,"fipstate",$B1576,"fipscty",$C1576,"naics","337124"))</f>
        <v>0</v>
      </c>
      <c r="J1576">
        <f>IF(ISERROR(VLOOKUP($B1576,'2010 State Business Patterns'!$AN$3:$AR$55,2,FALSE)),0,VLOOKUP($B1576,'2010 State Business Patterns'!$AN$3:$AR$55,2,FALSE))</f>
        <v>0.8448979591836735</v>
      </c>
      <c r="K1576" s="28">
        <f t="shared" si="121"/>
        <v>0</v>
      </c>
      <c r="L1576" s="28">
        <f>IF(ISERROR(GETPIVOTDATA("Sum of emp",'2010 County Business Patterns'!$J$2,"FIPS State and County Code",$A1576,"fipstate",$B1576,"fipscty",$C1576,"naics","337127")),0,GETPIVOTDATA("Sum of emp",'2010 County Business Patterns'!$J$2,"FIPS State and County Code",$A1576,"fipstate",$B1576,"fipscty",$C1576,"naics","337127"))</f>
        <v>0</v>
      </c>
      <c r="M1576" s="28">
        <f>IF(ISERROR(GETPIVOTDATA("Sum of Midpoint",'2010 County Business Patterns'!$J$2,"FIPS State and County Code",$A1576,"fipstate",$B1576,"fipscty",$C1576,"naics","337127")),0,GETPIVOTDATA("Sum of Midpoint",'2010 County Business Patterns'!$J$2,"FIPS State and County Code",$A1576,"fipstate",$B1576,"fipscty",$C1576,"naics","337127"))</f>
        <v>0</v>
      </c>
      <c r="N1576">
        <f>IF(ISERROR(VLOOKUP($B1576,'2010 State Business Patterns'!$AN$3:$AR$55,3,FALSE)),0,VLOOKUP($B1576,'2010 State Business Patterns'!$AN$3:$AR$55,3,FALSE))</f>
        <v>0.73465346534653464</v>
      </c>
      <c r="O1576" s="28">
        <f t="shared" si="122"/>
        <v>0</v>
      </c>
      <c r="P1576" s="28">
        <f>IF(ISERROR(GETPIVOTDATA("Sum of emp",'2010 County Business Patterns'!$J$2,"FIPS State and County Code",$A1576,"fipstate",$B1576,"fipscty",$C1576,"naics","337214")),0,GETPIVOTDATA("Sum of emp",'2010 County Business Patterns'!$J$2,"FIPS State and County Code",$A1576,"fipstate",$B1576,"fipscty",$C1576,"naics","337214"))</f>
        <v>0</v>
      </c>
      <c r="Q1576" s="28">
        <f>IF(ISERROR(GETPIVOTDATA("Sum of Midpoint",'2010 County Business Patterns'!$J$2,"FIPS State and County Code",$A1576,"fipstate",$B1576,"fipscty",$C1576,"naics","337214")),0,GETPIVOTDATA("Sum of Midpoint",'2010 County Business Patterns'!$J$2,"FIPS State and County Code",$A1576,"fipstate",$B1576,"fipscty",$C1576,"naics","337214"))</f>
        <v>0</v>
      </c>
      <c r="R1576">
        <f>IF(ISERROR(VLOOKUP($B1576,'2010 State Business Patterns'!$AN$3:$AR$55,4,FALSE)),0,VLOOKUP($B1576,'2010 State Business Patterns'!$AN$3:$AR$55,4,FALSE))</f>
        <v>0.58720538720538729</v>
      </c>
      <c r="S1576" s="28">
        <f t="shared" si="123"/>
        <v>0</v>
      </c>
      <c r="T1576" s="28">
        <f>IF(ISERROR(GETPIVOTDATA("Sum of emp",'2010 County Business Patterns'!$J$2,"FIPS State and County Code",$A1576,"fipstate",$B1576,"fipscty",$C1576,"naics","337215")),0,GETPIVOTDATA("Sum of emp",'2010 County Business Patterns'!$J$2,"FIPS State and County Code",$A1576,"fipstate",$B1576,"fipscty",$C1576,"naics","337215"))</f>
        <v>0</v>
      </c>
      <c r="U1576" s="28">
        <f>IF(ISERROR(GETPIVOTDATA("Sum of Midpoint",'2010 County Business Patterns'!$J$2,"FIPS State and County Code",$A1576,"fipstate",$B1576,"fipscty",$C1576,"naics","337215")),0,GETPIVOTDATA("Sum of Midpoint",'2010 County Business Patterns'!$J$2,"FIPS State and County Code",$A1576,"fipstate",$B1576,"fipscty",$C1576,"naics","337215"))</f>
        <v>10</v>
      </c>
      <c r="V1576">
        <f>IF(ISERROR(VLOOKUP($B1576,'2010 State Business Patterns'!$AN$3:$AR$55,5,FALSE)),0,VLOOKUP($B1576,'2010 State Business Patterns'!$AN$3:$AR$55,5,FALSE))</f>
        <v>0.59275362318840574</v>
      </c>
      <c r="W1576" s="28">
        <f t="shared" si="124"/>
        <v>2.9637681159420288</v>
      </c>
    </row>
    <row r="1577" spans="1:23">
      <c r="A1577" s="1" t="s">
        <v>4724</v>
      </c>
      <c r="B1577" s="1" t="s">
        <v>1950</v>
      </c>
      <c r="C1577" s="1" t="s">
        <v>1876</v>
      </c>
      <c r="D1577" s="1" t="s">
        <v>2172</v>
      </c>
      <c r="E1577" s="1" t="s">
        <v>2057</v>
      </c>
      <c r="F1577" s="1" t="s">
        <v>4601</v>
      </c>
      <c r="G1577" s="47">
        <f t="shared" si="120"/>
        <v>3.673267326732673</v>
      </c>
      <c r="H1577" s="28">
        <f>IF(ISERROR(GETPIVOTDATA("Sum of emp",'2010 County Business Patterns'!$J$2,"FIPS State and County Code",$A1577,"fipstate",$B1577,"fipscty",$C1577,"naics","337124")),0,GETPIVOTDATA("Sum of emp",'2010 County Business Patterns'!$J$2,"FIPS State and County Code",$A1577,"fipstate",$B1577,"fipscty",$C1577,"naics","337124"))</f>
        <v>0</v>
      </c>
      <c r="I1577" s="28">
        <f>IF(ISERROR(GETPIVOTDATA("Sum of Midpoint",'2010 County Business Patterns'!$J$2,"FIPS State and County Code",$A1577,"fipstate",$B1577,"fipscty",$C1577,"naics","337124")),0,GETPIVOTDATA("Sum of Midpoint",'2010 County Business Patterns'!$J$2,"FIPS State and County Code",$A1577,"fipstate",$B1577,"fipscty",$C1577,"naics","337124"))</f>
        <v>0</v>
      </c>
      <c r="J1577">
        <f>IF(ISERROR(VLOOKUP($B1577,'2010 State Business Patterns'!$AN$3:$AR$55,2,FALSE)),0,VLOOKUP($B1577,'2010 State Business Patterns'!$AN$3:$AR$55,2,FALSE))</f>
        <v>0.8448979591836735</v>
      </c>
      <c r="K1577" s="28">
        <f t="shared" si="121"/>
        <v>0</v>
      </c>
      <c r="L1577" s="28">
        <f>IF(ISERROR(GETPIVOTDATA("Sum of emp",'2010 County Business Patterns'!$J$2,"FIPS State and County Code",$A1577,"fipstate",$B1577,"fipscty",$C1577,"naics","337127")),0,GETPIVOTDATA("Sum of emp",'2010 County Business Patterns'!$J$2,"FIPS State and County Code",$A1577,"fipstate",$B1577,"fipscty",$C1577,"naics","337127"))</f>
        <v>0</v>
      </c>
      <c r="M1577" s="28">
        <f>IF(ISERROR(GETPIVOTDATA("Sum of Midpoint",'2010 County Business Patterns'!$J$2,"FIPS State and County Code",$A1577,"fipstate",$B1577,"fipscty",$C1577,"naics","337127")),0,GETPIVOTDATA("Sum of Midpoint",'2010 County Business Patterns'!$J$2,"FIPS State and County Code",$A1577,"fipstate",$B1577,"fipscty",$C1577,"naics","337127"))</f>
        <v>10</v>
      </c>
      <c r="N1577">
        <f>IF(ISERROR(VLOOKUP($B1577,'2010 State Business Patterns'!$AN$3:$AR$55,3,FALSE)),0,VLOOKUP($B1577,'2010 State Business Patterns'!$AN$3:$AR$55,3,FALSE))</f>
        <v>0.73465346534653464</v>
      </c>
      <c r="O1577" s="28">
        <f t="shared" si="122"/>
        <v>3.673267326732673</v>
      </c>
      <c r="P1577" s="28">
        <f>IF(ISERROR(GETPIVOTDATA("Sum of emp",'2010 County Business Patterns'!$J$2,"FIPS State and County Code",$A1577,"fipstate",$B1577,"fipscty",$C1577,"naics","337214")),0,GETPIVOTDATA("Sum of emp",'2010 County Business Patterns'!$J$2,"FIPS State and County Code",$A1577,"fipstate",$B1577,"fipscty",$C1577,"naics","337214"))</f>
        <v>0</v>
      </c>
      <c r="Q1577" s="28">
        <f>IF(ISERROR(GETPIVOTDATA("Sum of Midpoint",'2010 County Business Patterns'!$J$2,"FIPS State and County Code",$A1577,"fipstate",$B1577,"fipscty",$C1577,"naics","337214")),0,GETPIVOTDATA("Sum of Midpoint",'2010 County Business Patterns'!$J$2,"FIPS State and County Code",$A1577,"fipstate",$B1577,"fipscty",$C1577,"naics","337214"))</f>
        <v>0</v>
      </c>
      <c r="R1577">
        <f>IF(ISERROR(VLOOKUP($B1577,'2010 State Business Patterns'!$AN$3:$AR$55,4,FALSE)),0,VLOOKUP($B1577,'2010 State Business Patterns'!$AN$3:$AR$55,4,FALSE))</f>
        <v>0.58720538720538729</v>
      </c>
      <c r="S1577" s="28">
        <f t="shared" si="123"/>
        <v>0</v>
      </c>
      <c r="T1577" s="28">
        <f>IF(ISERROR(GETPIVOTDATA("Sum of emp",'2010 County Business Patterns'!$J$2,"FIPS State and County Code",$A1577,"fipstate",$B1577,"fipscty",$C1577,"naics","337215")),0,GETPIVOTDATA("Sum of emp",'2010 County Business Patterns'!$J$2,"FIPS State and County Code",$A1577,"fipstate",$B1577,"fipscty",$C1577,"naics","337215"))</f>
        <v>0</v>
      </c>
      <c r="U1577" s="28">
        <f>IF(ISERROR(GETPIVOTDATA("Sum of Midpoint",'2010 County Business Patterns'!$J$2,"FIPS State and County Code",$A1577,"fipstate",$B1577,"fipscty",$C1577,"naics","337215")),0,GETPIVOTDATA("Sum of Midpoint",'2010 County Business Patterns'!$J$2,"FIPS State and County Code",$A1577,"fipstate",$B1577,"fipscty",$C1577,"naics","337215"))</f>
        <v>0</v>
      </c>
      <c r="V1577">
        <f>IF(ISERROR(VLOOKUP($B1577,'2010 State Business Patterns'!$AN$3:$AR$55,5,FALSE)),0,VLOOKUP($B1577,'2010 State Business Patterns'!$AN$3:$AR$55,5,FALSE))</f>
        <v>0.59275362318840574</v>
      </c>
      <c r="W1577" s="28">
        <f t="shared" si="124"/>
        <v>0</v>
      </c>
    </row>
    <row r="1578" spans="1:23">
      <c r="A1578" s="1" t="s">
        <v>4725</v>
      </c>
      <c r="B1578" s="1" t="s">
        <v>1950</v>
      </c>
      <c r="C1578" s="1" t="s">
        <v>4726</v>
      </c>
      <c r="D1578" s="1" t="s">
        <v>4727</v>
      </c>
      <c r="E1578" s="1" t="s">
        <v>2057</v>
      </c>
      <c r="F1578" s="1" t="s">
        <v>4601</v>
      </c>
      <c r="G1578" s="47">
        <f t="shared" si="120"/>
        <v>2.9637681159420288</v>
      </c>
      <c r="H1578" s="28">
        <f>IF(ISERROR(GETPIVOTDATA("Sum of emp",'2010 County Business Patterns'!$J$2,"FIPS State and County Code",$A1578,"fipstate",$B1578,"fipscty",$C1578,"naics","337124")),0,GETPIVOTDATA("Sum of emp",'2010 County Business Patterns'!$J$2,"FIPS State and County Code",$A1578,"fipstate",$B1578,"fipscty",$C1578,"naics","337124"))</f>
        <v>0</v>
      </c>
      <c r="I1578" s="28">
        <f>IF(ISERROR(GETPIVOTDATA("Sum of Midpoint",'2010 County Business Patterns'!$J$2,"FIPS State and County Code",$A1578,"fipstate",$B1578,"fipscty",$C1578,"naics","337124")),0,GETPIVOTDATA("Sum of Midpoint",'2010 County Business Patterns'!$J$2,"FIPS State and County Code",$A1578,"fipstate",$B1578,"fipscty",$C1578,"naics","337124"))</f>
        <v>0</v>
      </c>
      <c r="J1578">
        <f>IF(ISERROR(VLOOKUP($B1578,'2010 State Business Patterns'!$AN$3:$AR$55,2,FALSE)),0,VLOOKUP($B1578,'2010 State Business Patterns'!$AN$3:$AR$55,2,FALSE))</f>
        <v>0.8448979591836735</v>
      </c>
      <c r="K1578" s="28">
        <f t="shared" si="121"/>
        <v>0</v>
      </c>
      <c r="L1578" s="28">
        <f>IF(ISERROR(GETPIVOTDATA("Sum of emp",'2010 County Business Patterns'!$J$2,"FIPS State and County Code",$A1578,"fipstate",$B1578,"fipscty",$C1578,"naics","337127")),0,GETPIVOTDATA("Sum of emp",'2010 County Business Patterns'!$J$2,"FIPS State and County Code",$A1578,"fipstate",$B1578,"fipscty",$C1578,"naics","337127"))</f>
        <v>0</v>
      </c>
      <c r="M1578" s="28">
        <f>IF(ISERROR(GETPIVOTDATA("Sum of Midpoint",'2010 County Business Patterns'!$J$2,"FIPS State and County Code",$A1578,"fipstate",$B1578,"fipscty",$C1578,"naics","337127")),0,GETPIVOTDATA("Sum of Midpoint",'2010 County Business Patterns'!$J$2,"FIPS State and County Code",$A1578,"fipstate",$B1578,"fipscty",$C1578,"naics","337127"))</f>
        <v>0</v>
      </c>
      <c r="N1578">
        <f>IF(ISERROR(VLOOKUP($B1578,'2010 State Business Patterns'!$AN$3:$AR$55,3,FALSE)),0,VLOOKUP($B1578,'2010 State Business Patterns'!$AN$3:$AR$55,3,FALSE))</f>
        <v>0.73465346534653464</v>
      </c>
      <c r="O1578" s="28">
        <f t="shared" si="122"/>
        <v>0</v>
      </c>
      <c r="P1578" s="28">
        <f>IF(ISERROR(GETPIVOTDATA("Sum of emp",'2010 County Business Patterns'!$J$2,"FIPS State and County Code",$A1578,"fipstate",$B1578,"fipscty",$C1578,"naics","337214")),0,GETPIVOTDATA("Sum of emp",'2010 County Business Patterns'!$J$2,"FIPS State and County Code",$A1578,"fipstate",$B1578,"fipscty",$C1578,"naics","337214"))</f>
        <v>0</v>
      </c>
      <c r="Q1578" s="28">
        <f>IF(ISERROR(GETPIVOTDATA("Sum of Midpoint",'2010 County Business Patterns'!$J$2,"FIPS State and County Code",$A1578,"fipstate",$B1578,"fipscty",$C1578,"naics","337214")),0,GETPIVOTDATA("Sum of Midpoint",'2010 County Business Patterns'!$J$2,"FIPS State and County Code",$A1578,"fipstate",$B1578,"fipscty",$C1578,"naics","337214"))</f>
        <v>0</v>
      </c>
      <c r="R1578">
        <f>IF(ISERROR(VLOOKUP($B1578,'2010 State Business Patterns'!$AN$3:$AR$55,4,FALSE)),0,VLOOKUP($B1578,'2010 State Business Patterns'!$AN$3:$AR$55,4,FALSE))</f>
        <v>0.58720538720538729</v>
      </c>
      <c r="S1578" s="28">
        <f t="shared" si="123"/>
        <v>0</v>
      </c>
      <c r="T1578" s="28">
        <f>IF(ISERROR(GETPIVOTDATA("Sum of emp",'2010 County Business Patterns'!$J$2,"FIPS State and County Code",$A1578,"fipstate",$B1578,"fipscty",$C1578,"naics","337215")),0,GETPIVOTDATA("Sum of emp",'2010 County Business Patterns'!$J$2,"FIPS State and County Code",$A1578,"fipstate",$B1578,"fipscty",$C1578,"naics","337215"))</f>
        <v>0</v>
      </c>
      <c r="U1578" s="28">
        <f>IF(ISERROR(GETPIVOTDATA("Sum of Midpoint",'2010 County Business Patterns'!$J$2,"FIPS State and County Code",$A1578,"fipstate",$B1578,"fipscty",$C1578,"naics","337215")),0,GETPIVOTDATA("Sum of Midpoint",'2010 County Business Patterns'!$J$2,"FIPS State and County Code",$A1578,"fipstate",$B1578,"fipscty",$C1578,"naics","337215"))</f>
        <v>10</v>
      </c>
      <c r="V1578">
        <f>IF(ISERROR(VLOOKUP($B1578,'2010 State Business Patterns'!$AN$3:$AR$55,5,FALSE)),0,VLOOKUP($B1578,'2010 State Business Patterns'!$AN$3:$AR$55,5,FALSE))</f>
        <v>0.59275362318840574</v>
      </c>
      <c r="W1578" s="28">
        <f t="shared" si="124"/>
        <v>2.9637681159420288</v>
      </c>
    </row>
    <row r="1579" spans="1:23">
      <c r="A1579" s="1" t="s">
        <v>4728</v>
      </c>
      <c r="B1579" s="1" t="s">
        <v>1950</v>
      </c>
      <c r="C1579" s="1" t="s">
        <v>1877</v>
      </c>
      <c r="D1579" s="1" t="s">
        <v>4729</v>
      </c>
      <c r="E1579" s="1" t="s">
        <v>2057</v>
      </c>
      <c r="F1579" s="1" t="s">
        <v>4601</v>
      </c>
      <c r="G1579" s="47">
        <f t="shared" si="120"/>
        <v>3.673267326732673</v>
      </c>
      <c r="H1579" s="28">
        <f>IF(ISERROR(GETPIVOTDATA("Sum of emp",'2010 County Business Patterns'!$J$2,"FIPS State and County Code",$A1579,"fipstate",$B1579,"fipscty",$C1579,"naics","337124")),0,GETPIVOTDATA("Sum of emp",'2010 County Business Patterns'!$J$2,"FIPS State and County Code",$A1579,"fipstate",$B1579,"fipscty",$C1579,"naics","337124"))</f>
        <v>0</v>
      </c>
      <c r="I1579" s="28">
        <f>IF(ISERROR(GETPIVOTDATA("Sum of Midpoint",'2010 County Business Patterns'!$J$2,"FIPS State and County Code",$A1579,"fipstate",$B1579,"fipscty",$C1579,"naics","337124")),0,GETPIVOTDATA("Sum of Midpoint",'2010 County Business Patterns'!$J$2,"FIPS State and County Code",$A1579,"fipstate",$B1579,"fipscty",$C1579,"naics","337124"))</f>
        <v>0</v>
      </c>
      <c r="J1579">
        <f>IF(ISERROR(VLOOKUP($B1579,'2010 State Business Patterns'!$AN$3:$AR$55,2,FALSE)),0,VLOOKUP($B1579,'2010 State Business Patterns'!$AN$3:$AR$55,2,FALSE))</f>
        <v>0.8448979591836735</v>
      </c>
      <c r="K1579" s="28">
        <f t="shared" si="121"/>
        <v>0</v>
      </c>
      <c r="L1579" s="28">
        <f>IF(ISERROR(GETPIVOTDATA("Sum of emp",'2010 County Business Patterns'!$J$2,"FIPS State and County Code",$A1579,"fipstate",$B1579,"fipscty",$C1579,"naics","337127")),0,GETPIVOTDATA("Sum of emp",'2010 County Business Patterns'!$J$2,"FIPS State and County Code",$A1579,"fipstate",$B1579,"fipscty",$C1579,"naics","337127"))</f>
        <v>0</v>
      </c>
      <c r="M1579" s="28">
        <f>IF(ISERROR(GETPIVOTDATA("Sum of Midpoint",'2010 County Business Patterns'!$J$2,"FIPS State and County Code",$A1579,"fipstate",$B1579,"fipscty",$C1579,"naics","337127")),0,GETPIVOTDATA("Sum of Midpoint",'2010 County Business Patterns'!$J$2,"FIPS State and County Code",$A1579,"fipstate",$B1579,"fipscty",$C1579,"naics","337127"))</f>
        <v>10</v>
      </c>
      <c r="N1579">
        <f>IF(ISERROR(VLOOKUP($B1579,'2010 State Business Patterns'!$AN$3:$AR$55,3,FALSE)),0,VLOOKUP($B1579,'2010 State Business Patterns'!$AN$3:$AR$55,3,FALSE))</f>
        <v>0.73465346534653464</v>
      </c>
      <c r="O1579" s="28">
        <f t="shared" si="122"/>
        <v>3.673267326732673</v>
      </c>
      <c r="P1579" s="28">
        <f>IF(ISERROR(GETPIVOTDATA("Sum of emp",'2010 County Business Patterns'!$J$2,"FIPS State and County Code",$A1579,"fipstate",$B1579,"fipscty",$C1579,"naics","337214")),0,GETPIVOTDATA("Sum of emp",'2010 County Business Patterns'!$J$2,"FIPS State and County Code",$A1579,"fipstate",$B1579,"fipscty",$C1579,"naics","337214"))</f>
        <v>0</v>
      </c>
      <c r="Q1579" s="28">
        <f>IF(ISERROR(GETPIVOTDATA("Sum of Midpoint",'2010 County Business Patterns'!$J$2,"FIPS State and County Code",$A1579,"fipstate",$B1579,"fipscty",$C1579,"naics","337214")),0,GETPIVOTDATA("Sum of Midpoint",'2010 County Business Patterns'!$J$2,"FIPS State and County Code",$A1579,"fipstate",$B1579,"fipscty",$C1579,"naics","337214"))</f>
        <v>0</v>
      </c>
      <c r="R1579">
        <f>IF(ISERROR(VLOOKUP($B1579,'2010 State Business Patterns'!$AN$3:$AR$55,4,FALSE)),0,VLOOKUP($B1579,'2010 State Business Patterns'!$AN$3:$AR$55,4,FALSE))</f>
        <v>0.58720538720538729</v>
      </c>
      <c r="S1579" s="28">
        <f t="shared" si="123"/>
        <v>0</v>
      </c>
      <c r="T1579" s="28">
        <f>IF(ISERROR(GETPIVOTDATA("Sum of emp",'2010 County Business Patterns'!$J$2,"FIPS State and County Code",$A1579,"fipstate",$B1579,"fipscty",$C1579,"naics","337215")),0,GETPIVOTDATA("Sum of emp",'2010 County Business Patterns'!$J$2,"FIPS State and County Code",$A1579,"fipstate",$B1579,"fipscty",$C1579,"naics","337215"))</f>
        <v>0</v>
      </c>
      <c r="U1579" s="28">
        <f>IF(ISERROR(GETPIVOTDATA("Sum of Midpoint",'2010 County Business Patterns'!$J$2,"FIPS State and County Code",$A1579,"fipstate",$B1579,"fipscty",$C1579,"naics","337215")),0,GETPIVOTDATA("Sum of Midpoint",'2010 County Business Patterns'!$J$2,"FIPS State and County Code",$A1579,"fipstate",$B1579,"fipscty",$C1579,"naics","337215"))</f>
        <v>0</v>
      </c>
      <c r="V1579">
        <f>IF(ISERROR(VLOOKUP($B1579,'2010 State Business Patterns'!$AN$3:$AR$55,5,FALSE)),0,VLOOKUP($B1579,'2010 State Business Patterns'!$AN$3:$AR$55,5,FALSE))</f>
        <v>0.59275362318840574</v>
      </c>
      <c r="W1579" s="28">
        <f t="shared" si="124"/>
        <v>0</v>
      </c>
    </row>
    <row r="1580" spans="1:23">
      <c r="A1580" s="1" t="s">
        <v>4730</v>
      </c>
      <c r="B1580" s="1" t="s">
        <v>1950</v>
      </c>
      <c r="C1580" s="1" t="s">
        <v>1951</v>
      </c>
      <c r="D1580" s="1" t="s">
        <v>4451</v>
      </c>
      <c r="E1580" s="1" t="s">
        <v>2057</v>
      </c>
      <c r="F1580" s="1" t="s">
        <v>4601</v>
      </c>
      <c r="G1580" s="47">
        <f t="shared" si="120"/>
        <v>165.63975155279502</v>
      </c>
      <c r="H1580" s="28">
        <f>IF(ISERROR(GETPIVOTDATA("Sum of emp",'2010 County Business Patterns'!$J$2,"FIPS State and County Code",$A1580,"fipstate",$B1580,"fipscty",$C1580,"naics","337124")),0,GETPIVOTDATA("Sum of emp",'2010 County Business Patterns'!$J$2,"FIPS State and County Code",$A1580,"fipstate",$B1580,"fipscty",$C1580,"naics","337124"))</f>
        <v>0</v>
      </c>
      <c r="I1580" s="28">
        <f>IF(ISERROR(GETPIVOTDATA("Sum of Midpoint",'2010 County Business Patterns'!$J$2,"FIPS State and County Code",$A1580,"fipstate",$B1580,"fipscty",$C1580,"naics","337124")),0,GETPIVOTDATA("Sum of Midpoint",'2010 County Business Patterns'!$J$2,"FIPS State and County Code",$A1580,"fipstate",$B1580,"fipscty",$C1580,"naics","337124"))</f>
        <v>175</v>
      </c>
      <c r="J1580">
        <f>IF(ISERROR(VLOOKUP($B1580,'2010 State Business Patterns'!$AN$3:$AR$55,2,FALSE)),0,VLOOKUP($B1580,'2010 State Business Patterns'!$AN$3:$AR$55,2,FALSE))</f>
        <v>0.8448979591836735</v>
      </c>
      <c r="K1580" s="28">
        <f t="shared" si="121"/>
        <v>147.85714285714286</v>
      </c>
      <c r="L1580" s="28">
        <f>IF(ISERROR(GETPIVOTDATA("Sum of emp",'2010 County Business Patterns'!$J$2,"FIPS State and County Code",$A1580,"fipstate",$B1580,"fipscty",$C1580,"naics","337127")),0,GETPIVOTDATA("Sum of emp",'2010 County Business Patterns'!$J$2,"FIPS State and County Code",$A1580,"fipstate",$B1580,"fipscty",$C1580,"naics","337127"))</f>
        <v>0</v>
      </c>
      <c r="M1580" s="28">
        <f>IF(ISERROR(GETPIVOTDATA("Sum of Midpoint",'2010 County Business Patterns'!$J$2,"FIPS State and County Code",$A1580,"fipstate",$B1580,"fipscty",$C1580,"naics","337127")),0,GETPIVOTDATA("Sum of Midpoint",'2010 County Business Patterns'!$J$2,"FIPS State and County Code",$A1580,"fipstate",$B1580,"fipscty",$C1580,"naics","337127"))</f>
        <v>0</v>
      </c>
      <c r="N1580">
        <f>IF(ISERROR(VLOOKUP($B1580,'2010 State Business Patterns'!$AN$3:$AR$55,3,FALSE)),0,VLOOKUP($B1580,'2010 State Business Patterns'!$AN$3:$AR$55,3,FALSE))</f>
        <v>0.73465346534653464</v>
      </c>
      <c r="O1580" s="28">
        <f t="shared" si="122"/>
        <v>0</v>
      </c>
      <c r="P1580" s="28">
        <f>IF(ISERROR(GETPIVOTDATA("Sum of emp",'2010 County Business Patterns'!$J$2,"FIPS State and County Code",$A1580,"fipstate",$B1580,"fipscty",$C1580,"naics","337214")),0,GETPIVOTDATA("Sum of emp",'2010 County Business Patterns'!$J$2,"FIPS State and County Code",$A1580,"fipstate",$B1580,"fipscty",$C1580,"naics","337214"))</f>
        <v>0</v>
      </c>
      <c r="Q1580" s="28">
        <f>IF(ISERROR(GETPIVOTDATA("Sum of Midpoint",'2010 County Business Patterns'!$J$2,"FIPS State and County Code",$A1580,"fipstate",$B1580,"fipscty",$C1580,"naics","337214")),0,GETPIVOTDATA("Sum of Midpoint",'2010 County Business Patterns'!$J$2,"FIPS State and County Code",$A1580,"fipstate",$B1580,"fipscty",$C1580,"naics","337214"))</f>
        <v>0</v>
      </c>
      <c r="R1580">
        <f>IF(ISERROR(VLOOKUP($B1580,'2010 State Business Patterns'!$AN$3:$AR$55,4,FALSE)),0,VLOOKUP($B1580,'2010 State Business Patterns'!$AN$3:$AR$55,4,FALSE))</f>
        <v>0.58720538720538729</v>
      </c>
      <c r="S1580" s="28">
        <f t="shared" si="123"/>
        <v>0</v>
      </c>
      <c r="T1580" s="28">
        <f>IF(ISERROR(GETPIVOTDATA("Sum of emp",'2010 County Business Patterns'!$J$2,"FIPS State and County Code",$A1580,"fipstate",$B1580,"fipscty",$C1580,"naics","337215")),0,GETPIVOTDATA("Sum of emp",'2010 County Business Patterns'!$J$2,"FIPS State and County Code",$A1580,"fipstate",$B1580,"fipscty",$C1580,"naics","337215"))</f>
        <v>0</v>
      </c>
      <c r="U1580" s="28">
        <f>IF(ISERROR(GETPIVOTDATA("Sum of Midpoint",'2010 County Business Patterns'!$J$2,"FIPS State and County Code",$A1580,"fipstate",$B1580,"fipscty",$C1580,"naics","337215")),0,GETPIVOTDATA("Sum of Midpoint",'2010 County Business Patterns'!$J$2,"FIPS State and County Code",$A1580,"fipstate",$B1580,"fipscty",$C1580,"naics","337215"))</f>
        <v>60</v>
      </c>
      <c r="V1580">
        <f>IF(ISERROR(VLOOKUP($B1580,'2010 State Business Patterns'!$AN$3:$AR$55,5,FALSE)),0,VLOOKUP($B1580,'2010 State Business Patterns'!$AN$3:$AR$55,5,FALSE))</f>
        <v>0.59275362318840574</v>
      </c>
      <c r="W1580" s="28">
        <f t="shared" si="124"/>
        <v>17.782608695652172</v>
      </c>
    </row>
    <row r="1581" spans="1:23" hidden="1">
      <c r="A1581" s="1" t="s">
        <v>4731</v>
      </c>
      <c r="B1581" s="1" t="s">
        <v>1950</v>
      </c>
      <c r="C1581" s="1" t="s">
        <v>1878</v>
      </c>
      <c r="D1581" s="1" t="s">
        <v>2407</v>
      </c>
      <c r="E1581" s="1" t="s">
        <v>2057</v>
      </c>
      <c r="F1581" s="1" t="s">
        <v>4601</v>
      </c>
      <c r="G1581" s="47">
        <f t="shared" si="120"/>
        <v>0</v>
      </c>
      <c r="H1581" s="28">
        <f>IF(ISERROR(GETPIVOTDATA("Sum of emp",'2010 County Business Patterns'!$J$2,"FIPS State and County Code",$A1581,"fipstate",$B1581,"fipscty",$C1581,"naics","337124")),0,GETPIVOTDATA("Sum of emp",'2010 County Business Patterns'!$J$2,"FIPS State and County Code",$A1581,"fipstate",$B1581,"fipscty",$C1581,"naics","337124"))</f>
        <v>0</v>
      </c>
      <c r="I1581" s="28">
        <f>IF(ISERROR(GETPIVOTDATA("Sum of Midpoint",'2010 County Business Patterns'!$J$2,"FIPS State and County Code",$A1581,"fipstate",$B1581,"fipscty",$C1581,"naics","337124")),0,GETPIVOTDATA("Sum of Midpoint",'2010 County Business Patterns'!$J$2,"FIPS State and County Code",$A1581,"fipstate",$B1581,"fipscty",$C1581,"naics","337124"))</f>
        <v>0</v>
      </c>
      <c r="J1581">
        <f>IF(ISERROR(VLOOKUP($B1581,'2010 State Business Patterns'!$AN$3:$AR$55,2,FALSE)),0,VLOOKUP($B1581,'2010 State Business Patterns'!$AN$3:$AR$55,2,FALSE))</f>
        <v>0.8448979591836735</v>
      </c>
      <c r="K1581" s="28">
        <f t="shared" si="121"/>
        <v>0</v>
      </c>
      <c r="L1581" s="28">
        <f>IF(ISERROR(GETPIVOTDATA("Sum of emp",'2010 County Business Patterns'!$J$2,"FIPS State and County Code",$A1581,"fipstate",$B1581,"fipscty",$C1581,"naics","337127")),0,GETPIVOTDATA("Sum of emp",'2010 County Business Patterns'!$J$2,"FIPS State and County Code",$A1581,"fipstate",$B1581,"fipscty",$C1581,"naics","337127"))</f>
        <v>0</v>
      </c>
      <c r="M1581" s="28">
        <f>IF(ISERROR(GETPIVOTDATA("Sum of Midpoint",'2010 County Business Patterns'!$J$2,"FIPS State and County Code",$A1581,"fipstate",$B1581,"fipscty",$C1581,"naics","337127")),0,GETPIVOTDATA("Sum of Midpoint",'2010 County Business Patterns'!$J$2,"FIPS State and County Code",$A1581,"fipstate",$B1581,"fipscty",$C1581,"naics","337127"))</f>
        <v>0</v>
      </c>
      <c r="N1581">
        <f>IF(ISERROR(VLOOKUP($B1581,'2010 State Business Patterns'!$AN$3:$AR$55,3,FALSE)),0,VLOOKUP($B1581,'2010 State Business Patterns'!$AN$3:$AR$55,3,FALSE))</f>
        <v>0.73465346534653464</v>
      </c>
      <c r="O1581" s="28">
        <f t="shared" si="122"/>
        <v>0</v>
      </c>
      <c r="P1581" s="28">
        <f>IF(ISERROR(GETPIVOTDATA("Sum of emp",'2010 County Business Patterns'!$J$2,"FIPS State and County Code",$A1581,"fipstate",$B1581,"fipscty",$C1581,"naics","337214")),0,GETPIVOTDATA("Sum of emp",'2010 County Business Patterns'!$J$2,"FIPS State and County Code",$A1581,"fipstate",$B1581,"fipscty",$C1581,"naics","337214"))</f>
        <v>0</v>
      </c>
      <c r="Q1581" s="28">
        <f>IF(ISERROR(GETPIVOTDATA("Sum of Midpoint",'2010 County Business Patterns'!$J$2,"FIPS State and County Code",$A1581,"fipstate",$B1581,"fipscty",$C1581,"naics","337214")),0,GETPIVOTDATA("Sum of Midpoint",'2010 County Business Patterns'!$J$2,"FIPS State and County Code",$A1581,"fipstate",$B1581,"fipscty",$C1581,"naics","337214"))</f>
        <v>0</v>
      </c>
      <c r="R1581">
        <f>IF(ISERROR(VLOOKUP($B1581,'2010 State Business Patterns'!$AN$3:$AR$55,4,FALSE)),0,VLOOKUP($B1581,'2010 State Business Patterns'!$AN$3:$AR$55,4,FALSE))</f>
        <v>0.58720538720538729</v>
      </c>
      <c r="S1581" s="28">
        <f t="shared" si="123"/>
        <v>0</v>
      </c>
      <c r="T1581" s="28">
        <f>IF(ISERROR(GETPIVOTDATA("Sum of emp",'2010 County Business Patterns'!$J$2,"FIPS State and County Code",$A1581,"fipstate",$B1581,"fipscty",$C1581,"naics","337215")),0,GETPIVOTDATA("Sum of emp",'2010 County Business Patterns'!$J$2,"FIPS State and County Code",$A1581,"fipstate",$B1581,"fipscty",$C1581,"naics","337215"))</f>
        <v>0</v>
      </c>
      <c r="U1581" s="28">
        <f>IF(ISERROR(GETPIVOTDATA("Sum of Midpoint",'2010 County Business Patterns'!$J$2,"FIPS State and County Code",$A1581,"fipstate",$B1581,"fipscty",$C1581,"naics","337215")),0,GETPIVOTDATA("Sum of Midpoint",'2010 County Business Patterns'!$J$2,"FIPS State and County Code",$A1581,"fipstate",$B1581,"fipscty",$C1581,"naics","337215"))</f>
        <v>0</v>
      </c>
      <c r="V1581">
        <f>IF(ISERROR(VLOOKUP($B1581,'2010 State Business Patterns'!$AN$3:$AR$55,5,FALSE)),0,VLOOKUP($B1581,'2010 State Business Patterns'!$AN$3:$AR$55,5,FALSE))</f>
        <v>0.59275362318840574</v>
      </c>
      <c r="W1581" s="28">
        <f t="shared" si="124"/>
        <v>0</v>
      </c>
    </row>
    <row r="1582" spans="1:23" hidden="1">
      <c r="A1582" s="1" t="s">
        <v>4732</v>
      </c>
      <c r="B1582" s="1" t="s">
        <v>1950</v>
      </c>
      <c r="C1582" s="1" t="s">
        <v>1916</v>
      </c>
      <c r="D1582" s="1" t="s">
        <v>3325</v>
      </c>
      <c r="E1582" s="1" t="s">
        <v>2057</v>
      </c>
      <c r="F1582" s="1" t="s">
        <v>4601</v>
      </c>
      <c r="G1582" s="47">
        <f t="shared" si="120"/>
        <v>0</v>
      </c>
      <c r="H1582" s="28">
        <f>IF(ISERROR(GETPIVOTDATA("Sum of emp",'2010 County Business Patterns'!$J$2,"FIPS State and County Code",$A1582,"fipstate",$B1582,"fipscty",$C1582,"naics","337124")),0,GETPIVOTDATA("Sum of emp",'2010 County Business Patterns'!$J$2,"FIPS State and County Code",$A1582,"fipstate",$B1582,"fipscty",$C1582,"naics","337124"))</f>
        <v>0</v>
      </c>
      <c r="I1582" s="28">
        <f>IF(ISERROR(GETPIVOTDATA("Sum of Midpoint",'2010 County Business Patterns'!$J$2,"FIPS State and County Code",$A1582,"fipstate",$B1582,"fipscty",$C1582,"naics","337124")),0,GETPIVOTDATA("Sum of Midpoint",'2010 County Business Patterns'!$J$2,"FIPS State and County Code",$A1582,"fipstate",$B1582,"fipscty",$C1582,"naics","337124"))</f>
        <v>0</v>
      </c>
      <c r="J1582">
        <f>IF(ISERROR(VLOOKUP($B1582,'2010 State Business Patterns'!$AN$3:$AR$55,2,FALSE)),0,VLOOKUP($B1582,'2010 State Business Patterns'!$AN$3:$AR$55,2,FALSE))</f>
        <v>0.8448979591836735</v>
      </c>
      <c r="K1582" s="28">
        <f t="shared" si="121"/>
        <v>0</v>
      </c>
      <c r="L1582" s="28">
        <f>IF(ISERROR(GETPIVOTDATA("Sum of emp",'2010 County Business Patterns'!$J$2,"FIPS State and County Code",$A1582,"fipstate",$B1582,"fipscty",$C1582,"naics","337127")),0,GETPIVOTDATA("Sum of emp",'2010 County Business Patterns'!$J$2,"FIPS State and County Code",$A1582,"fipstate",$B1582,"fipscty",$C1582,"naics","337127"))</f>
        <v>0</v>
      </c>
      <c r="M1582" s="28">
        <f>IF(ISERROR(GETPIVOTDATA("Sum of Midpoint",'2010 County Business Patterns'!$J$2,"FIPS State and County Code",$A1582,"fipstate",$B1582,"fipscty",$C1582,"naics","337127")),0,GETPIVOTDATA("Sum of Midpoint",'2010 County Business Patterns'!$J$2,"FIPS State and County Code",$A1582,"fipstate",$B1582,"fipscty",$C1582,"naics","337127"))</f>
        <v>0</v>
      </c>
      <c r="N1582">
        <f>IF(ISERROR(VLOOKUP($B1582,'2010 State Business Patterns'!$AN$3:$AR$55,3,FALSE)),0,VLOOKUP($B1582,'2010 State Business Patterns'!$AN$3:$AR$55,3,FALSE))</f>
        <v>0.73465346534653464</v>
      </c>
      <c r="O1582" s="28">
        <f t="shared" si="122"/>
        <v>0</v>
      </c>
      <c r="P1582" s="28">
        <f>IF(ISERROR(GETPIVOTDATA("Sum of emp",'2010 County Business Patterns'!$J$2,"FIPS State and County Code",$A1582,"fipstate",$B1582,"fipscty",$C1582,"naics","337214")),0,GETPIVOTDATA("Sum of emp",'2010 County Business Patterns'!$J$2,"FIPS State and County Code",$A1582,"fipstate",$B1582,"fipscty",$C1582,"naics","337214"))</f>
        <v>0</v>
      </c>
      <c r="Q1582" s="28">
        <f>IF(ISERROR(GETPIVOTDATA("Sum of Midpoint",'2010 County Business Patterns'!$J$2,"FIPS State and County Code",$A1582,"fipstate",$B1582,"fipscty",$C1582,"naics","337214")),0,GETPIVOTDATA("Sum of Midpoint",'2010 County Business Patterns'!$J$2,"FIPS State and County Code",$A1582,"fipstate",$B1582,"fipscty",$C1582,"naics","337214"))</f>
        <v>0</v>
      </c>
      <c r="R1582">
        <f>IF(ISERROR(VLOOKUP($B1582,'2010 State Business Patterns'!$AN$3:$AR$55,4,FALSE)),0,VLOOKUP($B1582,'2010 State Business Patterns'!$AN$3:$AR$55,4,FALSE))</f>
        <v>0.58720538720538729</v>
      </c>
      <c r="S1582" s="28">
        <f t="shared" si="123"/>
        <v>0</v>
      </c>
      <c r="T1582" s="28">
        <f>IF(ISERROR(GETPIVOTDATA("Sum of emp",'2010 County Business Patterns'!$J$2,"FIPS State and County Code",$A1582,"fipstate",$B1582,"fipscty",$C1582,"naics","337215")),0,GETPIVOTDATA("Sum of emp",'2010 County Business Patterns'!$J$2,"FIPS State and County Code",$A1582,"fipstate",$B1582,"fipscty",$C1582,"naics","337215"))</f>
        <v>0</v>
      </c>
      <c r="U1582" s="28">
        <f>IF(ISERROR(GETPIVOTDATA("Sum of Midpoint",'2010 County Business Patterns'!$J$2,"FIPS State and County Code",$A1582,"fipstate",$B1582,"fipscty",$C1582,"naics","337215")),0,GETPIVOTDATA("Sum of Midpoint",'2010 County Business Patterns'!$J$2,"FIPS State and County Code",$A1582,"fipstate",$B1582,"fipscty",$C1582,"naics","337215"))</f>
        <v>0</v>
      </c>
      <c r="V1582">
        <f>IF(ISERROR(VLOOKUP($B1582,'2010 State Business Patterns'!$AN$3:$AR$55,5,FALSE)),0,VLOOKUP($B1582,'2010 State Business Patterns'!$AN$3:$AR$55,5,FALSE))</f>
        <v>0.59275362318840574</v>
      </c>
      <c r="W1582" s="28">
        <f t="shared" si="124"/>
        <v>0</v>
      </c>
    </row>
    <row r="1583" spans="1:23">
      <c r="A1583" s="1" t="s">
        <v>4733</v>
      </c>
      <c r="B1583" s="1" t="s">
        <v>1950</v>
      </c>
      <c r="C1583" s="1" t="s">
        <v>1917</v>
      </c>
      <c r="D1583" s="1" t="s">
        <v>4734</v>
      </c>
      <c r="E1583" s="1" t="s">
        <v>2057</v>
      </c>
      <c r="F1583" s="1" t="s">
        <v>4601</v>
      </c>
      <c r="G1583" s="47">
        <f t="shared" si="120"/>
        <v>2.9637681159420288</v>
      </c>
      <c r="H1583" s="28">
        <f>IF(ISERROR(GETPIVOTDATA("Sum of emp",'2010 County Business Patterns'!$J$2,"FIPS State and County Code",$A1583,"fipstate",$B1583,"fipscty",$C1583,"naics","337124")),0,GETPIVOTDATA("Sum of emp",'2010 County Business Patterns'!$J$2,"FIPS State and County Code",$A1583,"fipstate",$B1583,"fipscty",$C1583,"naics","337124"))</f>
        <v>0</v>
      </c>
      <c r="I1583" s="28">
        <f>IF(ISERROR(GETPIVOTDATA("Sum of Midpoint",'2010 County Business Patterns'!$J$2,"FIPS State and County Code",$A1583,"fipstate",$B1583,"fipscty",$C1583,"naics","337124")),0,GETPIVOTDATA("Sum of Midpoint",'2010 County Business Patterns'!$J$2,"FIPS State and County Code",$A1583,"fipstate",$B1583,"fipscty",$C1583,"naics","337124"))</f>
        <v>0</v>
      </c>
      <c r="J1583">
        <f>IF(ISERROR(VLOOKUP($B1583,'2010 State Business Patterns'!$AN$3:$AR$55,2,FALSE)),0,VLOOKUP($B1583,'2010 State Business Patterns'!$AN$3:$AR$55,2,FALSE))</f>
        <v>0.8448979591836735</v>
      </c>
      <c r="K1583" s="28">
        <f t="shared" si="121"/>
        <v>0</v>
      </c>
      <c r="L1583" s="28">
        <f>IF(ISERROR(GETPIVOTDATA("Sum of emp",'2010 County Business Patterns'!$J$2,"FIPS State and County Code",$A1583,"fipstate",$B1583,"fipscty",$C1583,"naics","337127")),0,GETPIVOTDATA("Sum of emp",'2010 County Business Patterns'!$J$2,"FIPS State and County Code",$A1583,"fipstate",$B1583,"fipscty",$C1583,"naics","337127"))</f>
        <v>0</v>
      </c>
      <c r="M1583" s="28">
        <f>IF(ISERROR(GETPIVOTDATA("Sum of Midpoint",'2010 County Business Patterns'!$J$2,"FIPS State and County Code",$A1583,"fipstate",$B1583,"fipscty",$C1583,"naics","337127")),0,GETPIVOTDATA("Sum of Midpoint",'2010 County Business Patterns'!$J$2,"FIPS State and County Code",$A1583,"fipstate",$B1583,"fipscty",$C1583,"naics","337127"))</f>
        <v>0</v>
      </c>
      <c r="N1583">
        <f>IF(ISERROR(VLOOKUP($B1583,'2010 State Business Patterns'!$AN$3:$AR$55,3,FALSE)),0,VLOOKUP($B1583,'2010 State Business Patterns'!$AN$3:$AR$55,3,FALSE))</f>
        <v>0.73465346534653464</v>
      </c>
      <c r="O1583" s="28">
        <f t="shared" si="122"/>
        <v>0</v>
      </c>
      <c r="P1583" s="28">
        <f>IF(ISERROR(GETPIVOTDATA("Sum of emp",'2010 County Business Patterns'!$J$2,"FIPS State and County Code",$A1583,"fipstate",$B1583,"fipscty",$C1583,"naics","337214")),0,GETPIVOTDATA("Sum of emp",'2010 County Business Patterns'!$J$2,"FIPS State and County Code",$A1583,"fipstate",$B1583,"fipscty",$C1583,"naics","337214"))</f>
        <v>0</v>
      </c>
      <c r="Q1583" s="28">
        <f>IF(ISERROR(GETPIVOTDATA("Sum of Midpoint",'2010 County Business Patterns'!$J$2,"FIPS State and County Code",$A1583,"fipstate",$B1583,"fipscty",$C1583,"naics","337214")),0,GETPIVOTDATA("Sum of Midpoint",'2010 County Business Patterns'!$J$2,"FIPS State and County Code",$A1583,"fipstate",$B1583,"fipscty",$C1583,"naics","337214"))</f>
        <v>0</v>
      </c>
      <c r="R1583">
        <f>IF(ISERROR(VLOOKUP($B1583,'2010 State Business Patterns'!$AN$3:$AR$55,4,FALSE)),0,VLOOKUP($B1583,'2010 State Business Patterns'!$AN$3:$AR$55,4,FALSE))</f>
        <v>0.58720538720538729</v>
      </c>
      <c r="S1583" s="28">
        <f t="shared" si="123"/>
        <v>0</v>
      </c>
      <c r="T1583" s="28">
        <f>IF(ISERROR(GETPIVOTDATA("Sum of emp",'2010 County Business Patterns'!$J$2,"FIPS State and County Code",$A1583,"fipstate",$B1583,"fipscty",$C1583,"naics","337215")),0,GETPIVOTDATA("Sum of emp",'2010 County Business Patterns'!$J$2,"FIPS State and County Code",$A1583,"fipstate",$B1583,"fipscty",$C1583,"naics","337215"))</f>
        <v>0</v>
      </c>
      <c r="U1583" s="28">
        <f>IF(ISERROR(GETPIVOTDATA("Sum of Midpoint",'2010 County Business Patterns'!$J$2,"FIPS State and County Code",$A1583,"fipstate",$B1583,"fipscty",$C1583,"naics","337215")),0,GETPIVOTDATA("Sum of Midpoint",'2010 County Business Patterns'!$J$2,"FIPS State and County Code",$A1583,"fipstate",$B1583,"fipscty",$C1583,"naics","337215"))</f>
        <v>10</v>
      </c>
      <c r="V1583">
        <f>IF(ISERROR(VLOOKUP($B1583,'2010 State Business Patterns'!$AN$3:$AR$55,5,FALSE)),0,VLOOKUP($B1583,'2010 State Business Patterns'!$AN$3:$AR$55,5,FALSE))</f>
        <v>0.59275362318840574</v>
      </c>
      <c r="W1583" s="28">
        <f t="shared" si="124"/>
        <v>2.9637681159420288</v>
      </c>
    </row>
    <row r="1584" spans="1:23" hidden="1">
      <c r="A1584" s="1" t="s">
        <v>4735</v>
      </c>
      <c r="B1584" s="1" t="s">
        <v>1950</v>
      </c>
      <c r="C1584" s="1" t="s">
        <v>1918</v>
      </c>
      <c r="D1584" s="1" t="s">
        <v>2409</v>
      </c>
      <c r="E1584" s="1" t="s">
        <v>2057</v>
      </c>
      <c r="F1584" s="1" t="s">
        <v>4601</v>
      </c>
      <c r="G1584" s="47">
        <f t="shared" si="120"/>
        <v>0</v>
      </c>
      <c r="H1584" s="28">
        <f>IF(ISERROR(GETPIVOTDATA("Sum of emp",'2010 County Business Patterns'!$J$2,"FIPS State and County Code",$A1584,"fipstate",$B1584,"fipscty",$C1584,"naics","337124")),0,GETPIVOTDATA("Sum of emp",'2010 County Business Patterns'!$J$2,"FIPS State and County Code",$A1584,"fipstate",$B1584,"fipscty",$C1584,"naics","337124"))</f>
        <v>0</v>
      </c>
      <c r="I1584" s="28">
        <f>IF(ISERROR(GETPIVOTDATA("Sum of Midpoint",'2010 County Business Patterns'!$J$2,"FIPS State and County Code",$A1584,"fipstate",$B1584,"fipscty",$C1584,"naics","337124")),0,GETPIVOTDATA("Sum of Midpoint",'2010 County Business Patterns'!$J$2,"FIPS State and County Code",$A1584,"fipstate",$B1584,"fipscty",$C1584,"naics","337124"))</f>
        <v>0</v>
      </c>
      <c r="J1584">
        <f>IF(ISERROR(VLOOKUP($B1584,'2010 State Business Patterns'!$AN$3:$AR$55,2,FALSE)),0,VLOOKUP($B1584,'2010 State Business Patterns'!$AN$3:$AR$55,2,FALSE))</f>
        <v>0.8448979591836735</v>
      </c>
      <c r="K1584" s="28">
        <f t="shared" si="121"/>
        <v>0</v>
      </c>
      <c r="L1584" s="28">
        <f>IF(ISERROR(GETPIVOTDATA("Sum of emp",'2010 County Business Patterns'!$J$2,"FIPS State and County Code",$A1584,"fipstate",$B1584,"fipscty",$C1584,"naics","337127")),0,GETPIVOTDATA("Sum of emp",'2010 County Business Patterns'!$J$2,"FIPS State and County Code",$A1584,"fipstate",$B1584,"fipscty",$C1584,"naics","337127"))</f>
        <v>0</v>
      </c>
      <c r="M1584" s="28">
        <f>IF(ISERROR(GETPIVOTDATA("Sum of Midpoint",'2010 County Business Patterns'!$J$2,"FIPS State and County Code",$A1584,"fipstate",$B1584,"fipscty",$C1584,"naics","337127")),0,GETPIVOTDATA("Sum of Midpoint",'2010 County Business Patterns'!$J$2,"FIPS State and County Code",$A1584,"fipstate",$B1584,"fipscty",$C1584,"naics","337127"))</f>
        <v>0</v>
      </c>
      <c r="N1584">
        <f>IF(ISERROR(VLOOKUP($B1584,'2010 State Business Patterns'!$AN$3:$AR$55,3,FALSE)),0,VLOOKUP($B1584,'2010 State Business Patterns'!$AN$3:$AR$55,3,FALSE))</f>
        <v>0.73465346534653464</v>
      </c>
      <c r="O1584" s="28">
        <f t="shared" si="122"/>
        <v>0</v>
      </c>
      <c r="P1584" s="28">
        <f>IF(ISERROR(GETPIVOTDATA("Sum of emp",'2010 County Business Patterns'!$J$2,"FIPS State and County Code",$A1584,"fipstate",$B1584,"fipscty",$C1584,"naics","337214")),0,GETPIVOTDATA("Sum of emp",'2010 County Business Patterns'!$J$2,"FIPS State and County Code",$A1584,"fipstate",$B1584,"fipscty",$C1584,"naics","337214"))</f>
        <v>0</v>
      </c>
      <c r="Q1584" s="28">
        <f>IF(ISERROR(GETPIVOTDATA("Sum of Midpoint",'2010 County Business Patterns'!$J$2,"FIPS State and County Code",$A1584,"fipstate",$B1584,"fipscty",$C1584,"naics","337214")),0,GETPIVOTDATA("Sum of Midpoint",'2010 County Business Patterns'!$J$2,"FIPS State and County Code",$A1584,"fipstate",$B1584,"fipscty",$C1584,"naics","337214"))</f>
        <v>0</v>
      </c>
      <c r="R1584">
        <f>IF(ISERROR(VLOOKUP($B1584,'2010 State Business Patterns'!$AN$3:$AR$55,4,FALSE)),0,VLOOKUP($B1584,'2010 State Business Patterns'!$AN$3:$AR$55,4,FALSE))</f>
        <v>0.58720538720538729</v>
      </c>
      <c r="S1584" s="28">
        <f t="shared" si="123"/>
        <v>0</v>
      </c>
      <c r="T1584" s="28">
        <f>IF(ISERROR(GETPIVOTDATA("Sum of emp",'2010 County Business Patterns'!$J$2,"FIPS State and County Code",$A1584,"fipstate",$B1584,"fipscty",$C1584,"naics","337215")),0,GETPIVOTDATA("Sum of emp",'2010 County Business Patterns'!$J$2,"FIPS State and County Code",$A1584,"fipstate",$B1584,"fipscty",$C1584,"naics","337215"))</f>
        <v>0</v>
      </c>
      <c r="U1584" s="28">
        <f>IF(ISERROR(GETPIVOTDATA("Sum of Midpoint",'2010 County Business Patterns'!$J$2,"FIPS State and County Code",$A1584,"fipstate",$B1584,"fipscty",$C1584,"naics","337215")),0,GETPIVOTDATA("Sum of Midpoint",'2010 County Business Patterns'!$J$2,"FIPS State and County Code",$A1584,"fipstate",$B1584,"fipscty",$C1584,"naics","337215"))</f>
        <v>0</v>
      </c>
      <c r="V1584">
        <f>IF(ISERROR(VLOOKUP($B1584,'2010 State Business Patterns'!$AN$3:$AR$55,5,FALSE)),0,VLOOKUP($B1584,'2010 State Business Patterns'!$AN$3:$AR$55,5,FALSE))</f>
        <v>0.59275362318840574</v>
      </c>
      <c r="W1584" s="28">
        <f t="shared" si="124"/>
        <v>0</v>
      </c>
    </row>
    <row r="1585" spans="1:23" hidden="1">
      <c r="A1585" s="1" t="s">
        <v>4736</v>
      </c>
      <c r="B1585" s="1" t="s">
        <v>1950</v>
      </c>
      <c r="C1585" s="1" t="s">
        <v>1967</v>
      </c>
      <c r="D1585" s="1" t="s">
        <v>4737</v>
      </c>
      <c r="E1585" s="1" t="s">
        <v>2057</v>
      </c>
      <c r="F1585" s="1" t="s">
        <v>4601</v>
      </c>
      <c r="G1585" s="47">
        <f t="shared" si="120"/>
        <v>0</v>
      </c>
      <c r="H1585" s="28">
        <f>IF(ISERROR(GETPIVOTDATA("Sum of emp",'2010 County Business Patterns'!$J$2,"FIPS State and County Code",$A1585,"fipstate",$B1585,"fipscty",$C1585,"naics","337124")),0,GETPIVOTDATA("Sum of emp",'2010 County Business Patterns'!$J$2,"FIPS State and County Code",$A1585,"fipstate",$B1585,"fipscty",$C1585,"naics","337124"))</f>
        <v>0</v>
      </c>
      <c r="I1585" s="28">
        <f>IF(ISERROR(GETPIVOTDATA("Sum of Midpoint",'2010 County Business Patterns'!$J$2,"FIPS State and County Code",$A1585,"fipstate",$B1585,"fipscty",$C1585,"naics","337124")),0,GETPIVOTDATA("Sum of Midpoint",'2010 County Business Patterns'!$J$2,"FIPS State and County Code",$A1585,"fipstate",$B1585,"fipscty",$C1585,"naics","337124"))</f>
        <v>0</v>
      </c>
      <c r="J1585">
        <f>IF(ISERROR(VLOOKUP($B1585,'2010 State Business Patterns'!$AN$3:$AR$55,2,FALSE)),0,VLOOKUP($B1585,'2010 State Business Patterns'!$AN$3:$AR$55,2,FALSE))</f>
        <v>0.8448979591836735</v>
      </c>
      <c r="K1585" s="28">
        <f t="shared" si="121"/>
        <v>0</v>
      </c>
      <c r="L1585" s="28">
        <f>IF(ISERROR(GETPIVOTDATA("Sum of emp",'2010 County Business Patterns'!$J$2,"FIPS State and County Code",$A1585,"fipstate",$B1585,"fipscty",$C1585,"naics","337127")),0,GETPIVOTDATA("Sum of emp",'2010 County Business Patterns'!$J$2,"FIPS State and County Code",$A1585,"fipstate",$B1585,"fipscty",$C1585,"naics","337127"))</f>
        <v>0</v>
      </c>
      <c r="M1585" s="28">
        <f>IF(ISERROR(GETPIVOTDATA("Sum of Midpoint",'2010 County Business Patterns'!$J$2,"FIPS State and County Code",$A1585,"fipstate",$B1585,"fipscty",$C1585,"naics","337127")),0,GETPIVOTDATA("Sum of Midpoint",'2010 County Business Patterns'!$J$2,"FIPS State and County Code",$A1585,"fipstate",$B1585,"fipscty",$C1585,"naics","337127"))</f>
        <v>0</v>
      </c>
      <c r="N1585">
        <f>IF(ISERROR(VLOOKUP($B1585,'2010 State Business Patterns'!$AN$3:$AR$55,3,FALSE)),0,VLOOKUP($B1585,'2010 State Business Patterns'!$AN$3:$AR$55,3,FALSE))</f>
        <v>0.73465346534653464</v>
      </c>
      <c r="O1585" s="28">
        <f t="shared" si="122"/>
        <v>0</v>
      </c>
      <c r="P1585" s="28">
        <f>IF(ISERROR(GETPIVOTDATA("Sum of emp",'2010 County Business Patterns'!$J$2,"FIPS State and County Code",$A1585,"fipstate",$B1585,"fipscty",$C1585,"naics","337214")),0,GETPIVOTDATA("Sum of emp",'2010 County Business Patterns'!$J$2,"FIPS State and County Code",$A1585,"fipstate",$B1585,"fipscty",$C1585,"naics","337214"))</f>
        <v>0</v>
      </c>
      <c r="Q1585" s="28">
        <f>IF(ISERROR(GETPIVOTDATA("Sum of Midpoint",'2010 County Business Patterns'!$J$2,"FIPS State and County Code",$A1585,"fipstate",$B1585,"fipscty",$C1585,"naics","337214")),0,GETPIVOTDATA("Sum of Midpoint",'2010 County Business Patterns'!$J$2,"FIPS State and County Code",$A1585,"fipstate",$B1585,"fipscty",$C1585,"naics","337214"))</f>
        <v>0</v>
      </c>
      <c r="R1585">
        <f>IF(ISERROR(VLOOKUP($B1585,'2010 State Business Patterns'!$AN$3:$AR$55,4,FALSE)),0,VLOOKUP($B1585,'2010 State Business Patterns'!$AN$3:$AR$55,4,FALSE))</f>
        <v>0.58720538720538729</v>
      </c>
      <c r="S1585" s="28">
        <f t="shared" si="123"/>
        <v>0</v>
      </c>
      <c r="T1585" s="28">
        <f>IF(ISERROR(GETPIVOTDATA("Sum of emp",'2010 County Business Patterns'!$J$2,"FIPS State and County Code",$A1585,"fipstate",$B1585,"fipscty",$C1585,"naics","337215")),0,GETPIVOTDATA("Sum of emp",'2010 County Business Patterns'!$J$2,"FIPS State and County Code",$A1585,"fipstate",$B1585,"fipscty",$C1585,"naics","337215"))</f>
        <v>0</v>
      </c>
      <c r="U1585" s="28">
        <f>IF(ISERROR(GETPIVOTDATA("Sum of Midpoint",'2010 County Business Patterns'!$J$2,"FIPS State and County Code",$A1585,"fipstate",$B1585,"fipscty",$C1585,"naics","337215")),0,GETPIVOTDATA("Sum of Midpoint",'2010 County Business Patterns'!$J$2,"FIPS State and County Code",$A1585,"fipstate",$B1585,"fipscty",$C1585,"naics","337215"))</f>
        <v>0</v>
      </c>
      <c r="V1585">
        <f>IF(ISERROR(VLOOKUP($B1585,'2010 State Business Patterns'!$AN$3:$AR$55,5,FALSE)),0,VLOOKUP($B1585,'2010 State Business Patterns'!$AN$3:$AR$55,5,FALSE))</f>
        <v>0.59275362318840574</v>
      </c>
      <c r="W1585" s="28">
        <f t="shared" si="124"/>
        <v>0</v>
      </c>
    </row>
    <row r="1586" spans="1:23" hidden="1">
      <c r="A1586" s="1" t="s">
        <v>4738</v>
      </c>
      <c r="B1586" s="1" t="s">
        <v>1950</v>
      </c>
      <c r="C1586" s="1" t="s">
        <v>1968</v>
      </c>
      <c r="D1586" s="1" t="s">
        <v>2176</v>
      </c>
      <c r="E1586" s="1" t="s">
        <v>2057</v>
      </c>
      <c r="F1586" s="1" t="s">
        <v>4601</v>
      </c>
      <c r="G1586" s="47">
        <f t="shared" si="120"/>
        <v>0</v>
      </c>
      <c r="H1586" s="28">
        <f>IF(ISERROR(GETPIVOTDATA("Sum of emp",'2010 County Business Patterns'!$J$2,"FIPS State and County Code",$A1586,"fipstate",$B1586,"fipscty",$C1586,"naics","337124")),0,GETPIVOTDATA("Sum of emp",'2010 County Business Patterns'!$J$2,"FIPS State and County Code",$A1586,"fipstate",$B1586,"fipscty",$C1586,"naics","337124"))</f>
        <v>0</v>
      </c>
      <c r="I1586" s="28">
        <f>IF(ISERROR(GETPIVOTDATA("Sum of Midpoint",'2010 County Business Patterns'!$J$2,"FIPS State and County Code",$A1586,"fipstate",$B1586,"fipscty",$C1586,"naics","337124")),0,GETPIVOTDATA("Sum of Midpoint",'2010 County Business Patterns'!$J$2,"FIPS State and County Code",$A1586,"fipstate",$B1586,"fipscty",$C1586,"naics","337124"))</f>
        <v>0</v>
      </c>
      <c r="J1586">
        <f>IF(ISERROR(VLOOKUP($B1586,'2010 State Business Patterns'!$AN$3:$AR$55,2,FALSE)),0,VLOOKUP($B1586,'2010 State Business Patterns'!$AN$3:$AR$55,2,FALSE))</f>
        <v>0.8448979591836735</v>
      </c>
      <c r="K1586" s="28">
        <f t="shared" si="121"/>
        <v>0</v>
      </c>
      <c r="L1586" s="28">
        <f>IF(ISERROR(GETPIVOTDATA("Sum of emp",'2010 County Business Patterns'!$J$2,"FIPS State and County Code",$A1586,"fipstate",$B1586,"fipscty",$C1586,"naics","337127")),0,GETPIVOTDATA("Sum of emp",'2010 County Business Patterns'!$J$2,"FIPS State and County Code",$A1586,"fipstate",$B1586,"fipscty",$C1586,"naics","337127"))</f>
        <v>0</v>
      </c>
      <c r="M1586" s="28">
        <f>IF(ISERROR(GETPIVOTDATA("Sum of Midpoint",'2010 County Business Patterns'!$J$2,"FIPS State and County Code",$A1586,"fipstate",$B1586,"fipscty",$C1586,"naics","337127")),0,GETPIVOTDATA("Sum of Midpoint",'2010 County Business Patterns'!$J$2,"FIPS State and County Code",$A1586,"fipstate",$B1586,"fipscty",$C1586,"naics","337127"))</f>
        <v>0</v>
      </c>
      <c r="N1586">
        <f>IF(ISERROR(VLOOKUP($B1586,'2010 State Business Patterns'!$AN$3:$AR$55,3,FALSE)),0,VLOOKUP($B1586,'2010 State Business Patterns'!$AN$3:$AR$55,3,FALSE))</f>
        <v>0.73465346534653464</v>
      </c>
      <c r="O1586" s="28">
        <f t="shared" si="122"/>
        <v>0</v>
      </c>
      <c r="P1586" s="28">
        <f>IF(ISERROR(GETPIVOTDATA("Sum of emp",'2010 County Business Patterns'!$J$2,"FIPS State and County Code",$A1586,"fipstate",$B1586,"fipscty",$C1586,"naics","337214")),0,GETPIVOTDATA("Sum of emp",'2010 County Business Patterns'!$J$2,"FIPS State and County Code",$A1586,"fipstate",$B1586,"fipscty",$C1586,"naics","337214"))</f>
        <v>0</v>
      </c>
      <c r="Q1586" s="28">
        <f>IF(ISERROR(GETPIVOTDATA("Sum of Midpoint",'2010 County Business Patterns'!$J$2,"FIPS State and County Code",$A1586,"fipstate",$B1586,"fipscty",$C1586,"naics","337214")),0,GETPIVOTDATA("Sum of Midpoint",'2010 County Business Patterns'!$J$2,"FIPS State and County Code",$A1586,"fipstate",$B1586,"fipscty",$C1586,"naics","337214"))</f>
        <v>0</v>
      </c>
      <c r="R1586">
        <f>IF(ISERROR(VLOOKUP($B1586,'2010 State Business Patterns'!$AN$3:$AR$55,4,FALSE)),0,VLOOKUP($B1586,'2010 State Business Patterns'!$AN$3:$AR$55,4,FALSE))</f>
        <v>0.58720538720538729</v>
      </c>
      <c r="S1586" s="28">
        <f t="shared" si="123"/>
        <v>0</v>
      </c>
      <c r="T1586" s="28">
        <f>IF(ISERROR(GETPIVOTDATA("Sum of emp",'2010 County Business Patterns'!$J$2,"FIPS State and County Code",$A1586,"fipstate",$B1586,"fipscty",$C1586,"naics","337215")),0,GETPIVOTDATA("Sum of emp",'2010 County Business Patterns'!$J$2,"FIPS State and County Code",$A1586,"fipstate",$B1586,"fipscty",$C1586,"naics","337215"))</f>
        <v>0</v>
      </c>
      <c r="U1586" s="28">
        <f>IF(ISERROR(GETPIVOTDATA("Sum of Midpoint",'2010 County Business Patterns'!$J$2,"FIPS State and County Code",$A1586,"fipstate",$B1586,"fipscty",$C1586,"naics","337215")),0,GETPIVOTDATA("Sum of Midpoint",'2010 County Business Patterns'!$J$2,"FIPS State and County Code",$A1586,"fipstate",$B1586,"fipscty",$C1586,"naics","337215"))</f>
        <v>0</v>
      </c>
      <c r="V1586">
        <f>IF(ISERROR(VLOOKUP($B1586,'2010 State Business Patterns'!$AN$3:$AR$55,5,FALSE)),0,VLOOKUP($B1586,'2010 State Business Patterns'!$AN$3:$AR$55,5,FALSE))</f>
        <v>0.59275362318840574</v>
      </c>
      <c r="W1586" s="28">
        <f t="shared" si="124"/>
        <v>0</v>
      </c>
    </row>
    <row r="1587" spans="1:23" hidden="1">
      <c r="A1587" s="1" t="s">
        <v>4739</v>
      </c>
      <c r="B1587" s="1" t="s">
        <v>1950</v>
      </c>
      <c r="C1587" s="1" t="s">
        <v>1933</v>
      </c>
      <c r="D1587" s="1" t="s">
        <v>4740</v>
      </c>
      <c r="E1587" s="1" t="s">
        <v>2057</v>
      </c>
      <c r="F1587" s="1" t="s">
        <v>4601</v>
      </c>
      <c r="G1587" s="47">
        <f t="shared" si="120"/>
        <v>0</v>
      </c>
      <c r="H1587" s="28">
        <f>IF(ISERROR(GETPIVOTDATA("Sum of emp",'2010 County Business Patterns'!$J$2,"FIPS State and County Code",$A1587,"fipstate",$B1587,"fipscty",$C1587,"naics","337124")),0,GETPIVOTDATA("Sum of emp",'2010 County Business Patterns'!$J$2,"FIPS State and County Code",$A1587,"fipstate",$B1587,"fipscty",$C1587,"naics","337124"))</f>
        <v>0</v>
      </c>
      <c r="I1587" s="28">
        <f>IF(ISERROR(GETPIVOTDATA("Sum of Midpoint",'2010 County Business Patterns'!$J$2,"FIPS State and County Code",$A1587,"fipstate",$B1587,"fipscty",$C1587,"naics","337124")),0,GETPIVOTDATA("Sum of Midpoint",'2010 County Business Patterns'!$J$2,"FIPS State and County Code",$A1587,"fipstate",$B1587,"fipscty",$C1587,"naics","337124"))</f>
        <v>0</v>
      </c>
      <c r="J1587">
        <f>IF(ISERROR(VLOOKUP($B1587,'2010 State Business Patterns'!$AN$3:$AR$55,2,FALSE)),0,VLOOKUP($B1587,'2010 State Business Patterns'!$AN$3:$AR$55,2,FALSE))</f>
        <v>0.8448979591836735</v>
      </c>
      <c r="K1587" s="28">
        <f t="shared" si="121"/>
        <v>0</v>
      </c>
      <c r="L1587" s="28">
        <f>IF(ISERROR(GETPIVOTDATA("Sum of emp",'2010 County Business Patterns'!$J$2,"FIPS State and County Code",$A1587,"fipstate",$B1587,"fipscty",$C1587,"naics","337127")),0,GETPIVOTDATA("Sum of emp",'2010 County Business Patterns'!$J$2,"FIPS State and County Code",$A1587,"fipstate",$B1587,"fipscty",$C1587,"naics","337127"))</f>
        <v>0</v>
      </c>
      <c r="M1587" s="28">
        <f>IF(ISERROR(GETPIVOTDATA("Sum of Midpoint",'2010 County Business Patterns'!$J$2,"FIPS State and County Code",$A1587,"fipstate",$B1587,"fipscty",$C1587,"naics","337127")),0,GETPIVOTDATA("Sum of Midpoint",'2010 County Business Patterns'!$J$2,"FIPS State and County Code",$A1587,"fipstate",$B1587,"fipscty",$C1587,"naics","337127"))</f>
        <v>0</v>
      </c>
      <c r="N1587">
        <f>IF(ISERROR(VLOOKUP($B1587,'2010 State Business Patterns'!$AN$3:$AR$55,3,FALSE)),0,VLOOKUP($B1587,'2010 State Business Patterns'!$AN$3:$AR$55,3,FALSE))</f>
        <v>0.73465346534653464</v>
      </c>
      <c r="O1587" s="28">
        <f t="shared" si="122"/>
        <v>0</v>
      </c>
      <c r="P1587" s="28">
        <f>IF(ISERROR(GETPIVOTDATA("Sum of emp",'2010 County Business Patterns'!$J$2,"FIPS State and County Code",$A1587,"fipstate",$B1587,"fipscty",$C1587,"naics","337214")),0,GETPIVOTDATA("Sum of emp",'2010 County Business Patterns'!$J$2,"FIPS State and County Code",$A1587,"fipstate",$B1587,"fipscty",$C1587,"naics","337214"))</f>
        <v>0</v>
      </c>
      <c r="Q1587" s="28">
        <f>IF(ISERROR(GETPIVOTDATA("Sum of Midpoint",'2010 County Business Patterns'!$J$2,"FIPS State and County Code",$A1587,"fipstate",$B1587,"fipscty",$C1587,"naics","337214")),0,GETPIVOTDATA("Sum of Midpoint",'2010 County Business Patterns'!$J$2,"FIPS State and County Code",$A1587,"fipstate",$B1587,"fipscty",$C1587,"naics","337214"))</f>
        <v>0</v>
      </c>
      <c r="R1587">
        <f>IF(ISERROR(VLOOKUP($B1587,'2010 State Business Patterns'!$AN$3:$AR$55,4,FALSE)),0,VLOOKUP($B1587,'2010 State Business Patterns'!$AN$3:$AR$55,4,FALSE))</f>
        <v>0.58720538720538729</v>
      </c>
      <c r="S1587" s="28">
        <f t="shared" si="123"/>
        <v>0</v>
      </c>
      <c r="T1587" s="28">
        <f>IF(ISERROR(GETPIVOTDATA("Sum of emp",'2010 County Business Patterns'!$J$2,"FIPS State and County Code",$A1587,"fipstate",$B1587,"fipscty",$C1587,"naics","337215")),0,GETPIVOTDATA("Sum of emp",'2010 County Business Patterns'!$J$2,"FIPS State and County Code",$A1587,"fipstate",$B1587,"fipscty",$C1587,"naics","337215"))</f>
        <v>0</v>
      </c>
      <c r="U1587" s="28">
        <f>IF(ISERROR(GETPIVOTDATA("Sum of Midpoint",'2010 County Business Patterns'!$J$2,"FIPS State and County Code",$A1587,"fipstate",$B1587,"fipscty",$C1587,"naics","337215")),0,GETPIVOTDATA("Sum of Midpoint",'2010 County Business Patterns'!$J$2,"FIPS State and County Code",$A1587,"fipstate",$B1587,"fipscty",$C1587,"naics","337215"))</f>
        <v>0</v>
      </c>
      <c r="V1587">
        <f>IF(ISERROR(VLOOKUP($B1587,'2010 State Business Patterns'!$AN$3:$AR$55,5,FALSE)),0,VLOOKUP($B1587,'2010 State Business Patterns'!$AN$3:$AR$55,5,FALSE))</f>
        <v>0.59275362318840574</v>
      </c>
      <c r="W1587" s="28">
        <f t="shared" si="124"/>
        <v>0</v>
      </c>
    </row>
    <row r="1588" spans="1:23" hidden="1">
      <c r="A1588" s="1" t="s">
        <v>4741</v>
      </c>
      <c r="B1588" s="1" t="s">
        <v>1950</v>
      </c>
      <c r="C1588" s="1" t="s">
        <v>1931</v>
      </c>
      <c r="D1588" s="1" t="s">
        <v>2419</v>
      </c>
      <c r="E1588" s="1" t="s">
        <v>2057</v>
      </c>
      <c r="F1588" s="1" t="s">
        <v>4601</v>
      </c>
      <c r="G1588" s="47">
        <f t="shared" si="120"/>
        <v>0</v>
      </c>
      <c r="H1588" s="28">
        <f>IF(ISERROR(GETPIVOTDATA("Sum of emp",'2010 County Business Patterns'!$J$2,"FIPS State and County Code",$A1588,"fipstate",$B1588,"fipscty",$C1588,"naics","337124")),0,GETPIVOTDATA("Sum of emp",'2010 County Business Patterns'!$J$2,"FIPS State and County Code",$A1588,"fipstate",$B1588,"fipscty",$C1588,"naics","337124"))</f>
        <v>0</v>
      </c>
      <c r="I1588" s="28">
        <f>IF(ISERROR(GETPIVOTDATA("Sum of Midpoint",'2010 County Business Patterns'!$J$2,"FIPS State and County Code",$A1588,"fipstate",$B1588,"fipscty",$C1588,"naics","337124")),0,GETPIVOTDATA("Sum of Midpoint",'2010 County Business Patterns'!$J$2,"FIPS State and County Code",$A1588,"fipstate",$B1588,"fipscty",$C1588,"naics","337124"))</f>
        <v>0</v>
      </c>
      <c r="J1588">
        <f>IF(ISERROR(VLOOKUP($B1588,'2010 State Business Patterns'!$AN$3:$AR$55,2,FALSE)),0,VLOOKUP($B1588,'2010 State Business Patterns'!$AN$3:$AR$55,2,FALSE))</f>
        <v>0.8448979591836735</v>
      </c>
      <c r="K1588" s="28">
        <f t="shared" si="121"/>
        <v>0</v>
      </c>
      <c r="L1588" s="28">
        <f>IF(ISERROR(GETPIVOTDATA("Sum of emp",'2010 County Business Patterns'!$J$2,"FIPS State and County Code",$A1588,"fipstate",$B1588,"fipscty",$C1588,"naics","337127")),0,GETPIVOTDATA("Sum of emp",'2010 County Business Patterns'!$J$2,"FIPS State and County Code",$A1588,"fipstate",$B1588,"fipscty",$C1588,"naics","337127"))</f>
        <v>0</v>
      </c>
      <c r="M1588" s="28">
        <f>IF(ISERROR(GETPIVOTDATA("Sum of Midpoint",'2010 County Business Patterns'!$J$2,"FIPS State and County Code",$A1588,"fipstate",$B1588,"fipscty",$C1588,"naics","337127")),0,GETPIVOTDATA("Sum of Midpoint",'2010 County Business Patterns'!$J$2,"FIPS State and County Code",$A1588,"fipstate",$B1588,"fipscty",$C1588,"naics","337127"))</f>
        <v>0</v>
      </c>
      <c r="N1588">
        <f>IF(ISERROR(VLOOKUP($B1588,'2010 State Business Patterns'!$AN$3:$AR$55,3,FALSE)),0,VLOOKUP($B1588,'2010 State Business Patterns'!$AN$3:$AR$55,3,FALSE))</f>
        <v>0.73465346534653464</v>
      </c>
      <c r="O1588" s="28">
        <f t="shared" si="122"/>
        <v>0</v>
      </c>
      <c r="P1588" s="28">
        <f>IF(ISERROR(GETPIVOTDATA("Sum of emp",'2010 County Business Patterns'!$J$2,"FIPS State and County Code",$A1588,"fipstate",$B1588,"fipscty",$C1588,"naics","337214")),0,GETPIVOTDATA("Sum of emp",'2010 County Business Patterns'!$J$2,"FIPS State and County Code",$A1588,"fipstate",$B1588,"fipscty",$C1588,"naics","337214"))</f>
        <v>0</v>
      </c>
      <c r="Q1588" s="28">
        <f>IF(ISERROR(GETPIVOTDATA("Sum of Midpoint",'2010 County Business Patterns'!$J$2,"FIPS State and County Code",$A1588,"fipstate",$B1588,"fipscty",$C1588,"naics","337214")),0,GETPIVOTDATA("Sum of Midpoint",'2010 County Business Patterns'!$J$2,"FIPS State and County Code",$A1588,"fipstate",$B1588,"fipscty",$C1588,"naics","337214"))</f>
        <v>0</v>
      </c>
      <c r="R1588">
        <f>IF(ISERROR(VLOOKUP($B1588,'2010 State Business Patterns'!$AN$3:$AR$55,4,FALSE)),0,VLOOKUP($B1588,'2010 State Business Patterns'!$AN$3:$AR$55,4,FALSE))</f>
        <v>0.58720538720538729</v>
      </c>
      <c r="S1588" s="28">
        <f t="shared" si="123"/>
        <v>0</v>
      </c>
      <c r="T1588" s="28">
        <f>IF(ISERROR(GETPIVOTDATA("Sum of emp",'2010 County Business Patterns'!$J$2,"FIPS State and County Code",$A1588,"fipstate",$B1588,"fipscty",$C1588,"naics","337215")),0,GETPIVOTDATA("Sum of emp",'2010 County Business Patterns'!$J$2,"FIPS State and County Code",$A1588,"fipstate",$B1588,"fipscty",$C1588,"naics","337215"))</f>
        <v>0</v>
      </c>
      <c r="U1588" s="28">
        <f>IF(ISERROR(GETPIVOTDATA("Sum of Midpoint",'2010 County Business Patterns'!$J$2,"FIPS State and County Code",$A1588,"fipstate",$B1588,"fipscty",$C1588,"naics","337215")),0,GETPIVOTDATA("Sum of Midpoint",'2010 County Business Patterns'!$J$2,"FIPS State and County Code",$A1588,"fipstate",$B1588,"fipscty",$C1588,"naics","337215"))</f>
        <v>0</v>
      </c>
      <c r="V1588">
        <f>IF(ISERROR(VLOOKUP($B1588,'2010 State Business Patterns'!$AN$3:$AR$55,5,FALSE)),0,VLOOKUP($B1588,'2010 State Business Patterns'!$AN$3:$AR$55,5,FALSE))</f>
        <v>0.59275362318840574</v>
      </c>
      <c r="W1588" s="28">
        <f t="shared" si="124"/>
        <v>0</v>
      </c>
    </row>
    <row r="1589" spans="1:23" hidden="1">
      <c r="A1589" s="1" t="s">
        <v>4742</v>
      </c>
      <c r="B1589" s="1" t="s">
        <v>1950</v>
      </c>
      <c r="C1589" s="1" t="s">
        <v>1879</v>
      </c>
      <c r="D1589" s="1" t="s">
        <v>3463</v>
      </c>
      <c r="E1589" s="1" t="s">
        <v>2057</v>
      </c>
      <c r="F1589" s="1" t="s">
        <v>4601</v>
      </c>
      <c r="G1589" s="47">
        <f t="shared" si="120"/>
        <v>0</v>
      </c>
      <c r="H1589" s="28">
        <f>IF(ISERROR(GETPIVOTDATA("Sum of emp",'2010 County Business Patterns'!$J$2,"FIPS State and County Code",$A1589,"fipstate",$B1589,"fipscty",$C1589,"naics","337124")),0,GETPIVOTDATA("Sum of emp",'2010 County Business Patterns'!$J$2,"FIPS State and County Code",$A1589,"fipstate",$B1589,"fipscty",$C1589,"naics","337124"))</f>
        <v>0</v>
      </c>
      <c r="I1589" s="28">
        <f>IF(ISERROR(GETPIVOTDATA("Sum of Midpoint",'2010 County Business Patterns'!$J$2,"FIPS State and County Code",$A1589,"fipstate",$B1589,"fipscty",$C1589,"naics","337124")),0,GETPIVOTDATA("Sum of Midpoint",'2010 County Business Patterns'!$J$2,"FIPS State and County Code",$A1589,"fipstate",$B1589,"fipscty",$C1589,"naics","337124"))</f>
        <v>0</v>
      </c>
      <c r="J1589">
        <f>IF(ISERROR(VLOOKUP($B1589,'2010 State Business Patterns'!$AN$3:$AR$55,2,FALSE)),0,VLOOKUP($B1589,'2010 State Business Patterns'!$AN$3:$AR$55,2,FALSE))</f>
        <v>0.8448979591836735</v>
      </c>
      <c r="K1589" s="28">
        <f t="shared" si="121"/>
        <v>0</v>
      </c>
      <c r="L1589" s="28">
        <f>IF(ISERROR(GETPIVOTDATA("Sum of emp",'2010 County Business Patterns'!$J$2,"FIPS State and County Code",$A1589,"fipstate",$B1589,"fipscty",$C1589,"naics","337127")),0,GETPIVOTDATA("Sum of emp",'2010 County Business Patterns'!$J$2,"FIPS State and County Code",$A1589,"fipstate",$B1589,"fipscty",$C1589,"naics","337127"))</f>
        <v>0</v>
      </c>
      <c r="M1589" s="28">
        <f>IF(ISERROR(GETPIVOTDATA("Sum of Midpoint",'2010 County Business Patterns'!$J$2,"FIPS State and County Code",$A1589,"fipstate",$B1589,"fipscty",$C1589,"naics","337127")),0,GETPIVOTDATA("Sum of Midpoint",'2010 County Business Patterns'!$J$2,"FIPS State and County Code",$A1589,"fipstate",$B1589,"fipscty",$C1589,"naics","337127"))</f>
        <v>0</v>
      </c>
      <c r="N1589">
        <f>IF(ISERROR(VLOOKUP($B1589,'2010 State Business Patterns'!$AN$3:$AR$55,3,FALSE)),0,VLOOKUP($B1589,'2010 State Business Patterns'!$AN$3:$AR$55,3,FALSE))</f>
        <v>0.73465346534653464</v>
      </c>
      <c r="O1589" s="28">
        <f t="shared" si="122"/>
        <v>0</v>
      </c>
      <c r="P1589" s="28">
        <f>IF(ISERROR(GETPIVOTDATA("Sum of emp",'2010 County Business Patterns'!$J$2,"FIPS State and County Code",$A1589,"fipstate",$B1589,"fipscty",$C1589,"naics","337214")),0,GETPIVOTDATA("Sum of emp",'2010 County Business Patterns'!$J$2,"FIPS State and County Code",$A1589,"fipstate",$B1589,"fipscty",$C1589,"naics","337214"))</f>
        <v>0</v>
      </c>
      <c r="Q1589" s="28">
        <f>IF(ISERROR(GETPIVOTDATA("Sum of Midpoint",'2010 County Business Patterns'!$J$2,"FIPS State and County Code",$A1589,"fipstate",$B1589,"fipscty",$C1589,"naics","337214")),0,GETPIVOTDATA("Sum of Midpoint",'2010 County Business Patterns'!$J$2,"FIPS State and County Code",$A1589,"fipstate",$B1589,"fipscty",$C1589,"naics","337214"))</f>
        <v>0</v>
      </c>
      <c r="R1589">
        <f>IF(ISERROR(VLOOKUP($B1589,'2010 State Business Patterns'!$AN$3:$AR$55,4,FALSE)),0,VLOOKUP($B1589,'2010 State Business Patterns'!$AN$3:$AR$55,4,FALSE))</f>
        <v>0.58720538720538729</v>
      </c>
      <c r="S1589" s="28">
        <f t="shared" si="123"/>
        <v>0</v>
      </c>
      <c r="T1589" s="28">
        <f>IF(ISERROR(GETPIVOTDATA("Sum of emp",'2010 County Business Patterns'!$J$2,"FIPS State and County Code",$A1589,"fipstate",$B1589,"fipscty",$C1589,"naics","337215")),0,GETPIVOTDATA("Sum of emp",'2010 County Business Patterns'!$J$2,"FIPS State and County Code",$A1589,"fipstate",$B1589,"fipscty",$C1589,"naics","337215"))</f>
        <v>0</v>
      </c>
      <c r="U1589" s="28">
        <f>IF(ISERROR(GETPIVOTDATA("Sum of Midpoint",'2010 County Business Patterns'!$J$2,"FIPS State and County Code",$A1589,"fipstate",$B1589,"fipscty",$C1589,"naics","337215")),0,GETPIVOTDATA("Sum of Midpoint",'2010 County Business Patterns'!$J$2,"FIPS State and County Code",$A1589,"fipstate",$B1589,"fipscty",$C1589,"naics","337215"))</f>
        <v>0</v>
      </c>
      <c r="V1589">
        <f>IF(ISERROR(VLOOKUP($B1589,'2010 State Business Patterns'!$AN$3:$AR$55,5,FALSE)),0,VLOOKUP($B1589,'2010 State Business Patterns'!$AN$3:$AR$55,5,FALSE))</f>
        <v>0.59275362318840574</v>
      </c>
      <c r="W1589" s="28">
        <f t="shared" si="124"/>
        <v>0</v>
      </c>
    </row>
    <row r="1590" spans="1:23" hidden="1">
      <c r="A1590" s="1" t="s">
        <v>4743</v>
      </c>
      <c r="B1590" s="1" t="s">
        <v>1950</v>
      </c>
      <c r="C1590" s="1" t="s">
        <v>1952</v>
      </c>
      <c r="D1590" s="1" t="s">
        <v>4744</v>
      </c>
      <c r="E1590" s="1" t="s">
        <v>2057</v>
      </c>
      <c r="F1590" s="1" t="s">
        <v>4601</v>
      </c>
      <c r="G1590" s="47">
        <f t="shared" si="120"/>
        <v>0</v>
      </c>
      <c r="H1590" s="28">
        <f>IF(ISERROR(GETPIVOTDATA("Sum of emp",'2010 County Business Patterns'!$J$2,"FIPS State and County Code",$A1590,"fipstate",$B1590,"fipscty",$C1590,"naics","337124")),0,GETPIVOTDATA("Sum of emp",'2010 County Business Patterns'!$J$2,"FIPS State and County Code",$A1590,"fipstate",$B1590,"fipscty",$C1590,"naics","337124"))</f>
        <v>0</v>
      </c>
      <c r="I1590" s="28">
        <f>IF(ISERROR(GETPIVOTDATA("Sum of Midpoint",'2010 County Business Patterns'!$J$2,"FIPS State and County Code",$A1590,"fipstate",$B1590,"fipscty",$C1590,"naics","337124")),0,GETPIVOTDATA("Sum of Midpoint",'2010 County Business Patterns'!$J$2,"FIPS State and County Code",$A1590,"fipstate",$B1590,"fipscty",$C1590,"naics","337124"))</f>
        <v>0</v>
      </c>
      <c r="J1590">
        <f>IF(ISERROR(VLOOKUP($B1590,'2010 State Business Patterns'!$AN$3:$AR$55,2,FALSE)),0,VLOOKUP($B1590,'2010 State Business Patterns'!$AN$3:$AR$55,2,FALSE))</f>
        <v>0.8448979591836735</v>
      </c>
      <c r="K1590" s="28">
        <f t="shared" si="121"/>
        <v>0</v>
      </c>
      <c r="L1590" s="28">
        <f>IF(ISERROR(GETPIVOTDATA("Sum of emp",'2010 County Business Patterns'!$J$2,"FIPS State and County Code",$A1590,"fipstate",$B1590,"fipscty",$C1590,"naics","337127")),0,GETPIVOTDATA("Sum of emp",'2010 County Business Patterns'!$J$2,"FIPS State and County Code",$A1590,"fipstate",$B1590,"fipscty",$C1590,"naics","337127"))</f>
        <v>0</v>
      </c>
      <c r="M1590" s="28">
        <f>IF(ISERROR(GETPIVOTDATA("Sum of Midpoint",'2010 County Business Patterns'!$J$2,"FIPS State and County Code",$A1590,"fipstate",$B1590,"fipscty",$C1590,"naics","337127")),0,GETPIVOTDATA("Sum of Midpoint",'2010 County Business Patterns'!$J$2,"FIPS State and County Code",$A1590,"fipstate",$B1590,"fipscty",$C1590,"naics","337127"))</f>
        <v>0</v>
      </c>
      <c r="N1590">
        <f>IF(ISERROR(VLOOKUP($B1590,'2010 State Business Patterns'!$AN$3:$AR$55,3,FALSE)),0,VLOOKUP($B1590,'2010 State Business Patterns'!$AN$3:$AR$55,3,FALSE))</f>
        <v>0.73465346534653464</v>
      </c>
      <c r="O1590" s="28">
        <f t="shared" si="122"/>
        <v>0</v>
      </c>
      <c r="P1590" s="28">
        <f>IF(ISERROR(GETPIVOTDATA("Sum of emp",'2010 County Business Patterns'!$J$2,"FIPS State and County Code",$A1590,"fipstate",$B1590,"fipscty",$C1590,"naics","337214")),0,GETPIVOTDATA("Sum of emp",'2010 County Business Patterns'!$J$2,"FIPS State and County Code",$A1590,"fipstate",$B1590,"fipscty",$C1590,"naics","337214"))</f>
        <v>0</v>
      </c>
      <c r="Q1590" s="28">
        <f>IF(ISERROR(GETPIVOTDATA("Sum of Midpoint",'2010 County Business Patterns'!$J$2,"FIPS State and County Code",$A1590,"fipstate",$B1590,"fipscty",$C1590,"naics","337214")),0,GETPIVOTDATA("Sum of Midpoint",'2010 County Business Patterns'!$J$2,"FIPS State and County Code",$A1590,"fipstate",$B1590,"fipscty",$C1590,"naics","337214"))</f>
        <v>0</v>
      </c>
      <c r="R1590">
        <f>IF(ISERROR(VLOOKUP($B1590,'2010 State Business Patterns'!$AN$3:$AR$55,4,FALSE)),0,VLOOKUP($B1590,'2010 State Business Patterns'!$AN$3:$AR$55,4,FALSE))</f>
        <v>0.58720538720538729</v>
      </c>
      <c r="S1590" s="28">
        <f t="shared" si="123"/>
        <v>0</v>
      </c>
      <c r="T1590" s="28">
        <f>IF(ISERROR(GETPIVOTDATA("Sum of emp",'2010 County Business Patterns'!$J$2,"FIPS State and County Code",$A1590,"fipstate",$B1590,"fipscty",$C1590,"naics","337215")),0,GETPIVOTDATA("Sum of emp",'2010 County Business Patterns'!$J$2,"FIPS State and County Code",$A1590,"fipstate",$B1590,"fipscty",$C1590,"naics","337215"))</f>
        <v>0</v>
      </c>
      <c r="U1590" s="28">
        <f>IF(ISERROR(GETPIVOTDATA("Sum of Midpoint",'2010 County Business Patterns'!$J$2,"FIPS State and County Code",$A1590,"fipstate",$B1590,"fipscty",$C1590,"naics","337215")),0,GETPIVOTDATA("Sum of Midpoint",'2010 County Business Patterns'!$J$2,"FIPS State and County Code",$A1590,"fipstate",$B1590,"fipscty",$C1590,"naics","337215"))</f>
        <v>0</v>
      </c>
      <c r="V1590">
        <f>IF(ISERROR(VLOOKUP($B1590,'2010 State Business Patterns'!$AN$3:$AR$55,5,FALSE)),0,VLOOKUP($B1590,'2010 State Business Patterns'!$AN$3:$AR$55,5,FALSE))</f>
        <v>0.59275362318840574</v>
      </c>
      <c r="W1590" s="28">
        <f t="shared" si="124"/>
        <v>0</v>
      </c>
    </row>
    <row r="1591" spans="1:23">
      <c r="A1591" s="1" t="s">
        <v>4745</v>
      </c>
      <c r="B1591" s="1" t="s">
        <v>1950</v>
      </c>
      <c r="C1591" s="1" t="s">
        <v>1880</v>
      </c>
      <c r="D1591" s="1" t="s">
        <v>4746</v>
      </c>
      <c r="E1591" s="1" t="s">
        <v>2057</v>
      </c>
      <c r="F1591" s="1" t="s">
        <v>4601</v>
      </c>
      <c r="G1591" s="47">
        <f t="shared" si="120"/>
        <v>2.9637681159420288</v>
      </c>
      <c r="H1591" s="28">
        <f>IF(ISERROR(GETPIVOTDATA("Sum of emp",'2010 County Business Patterns'!$J$2,"FIPS State and County Code",$A1591,"fipstate",$B1591,"fipscty",$C1591,"naics","337124")),0,GETPIVOTDATA("Sum of emp",'2010 County Business Patterns'!$J$2,"FIPS State and County Code",$A1591,"fipstate",$B1591,"fipscty",$C1591,"naics","337124"))</f>
        <v>0</v>
      </c>
      <c r="I1591" s="28">
        <f>IF(ISERROR(GETPIVOTDATA("Sum of Midpoint",'2010 County Business Patterns'!$J$2,"FIPS State and County Code",$A1591,"fipstate",$B1591,"fipscty",$C1591,"naics","337124")),0,GETPIVOTDATA("Sum of Midpoint",'2010 County Business Patterns'!$J$2,"FIPS State and County Code",$A1591,"fipstate",$B1591,"fipscty",$C1591,"naics","337124"))</f>
        <v>0</v>
      </c>
      <c r="J1591">
        <f>IF(ISERROR(VLOOKUP($B1591,'2010 State Business Patterns'!$AN$3:$AR$55,2,FALSE)),0,VLOOKUP($B1591,'2010 State Business Patterns'!$AN$3:$AR$55,2,FALSE))</f>
        <v>0.8448979591836735</v>
      </c>
      <c r="K1591" s="28">
        <f t="shared" si="121"/>
        <v>0</v>
      </c>
      <c r="L1591" s="28">
        <f>IF(ISERROR(GETPIVOTDATA("Sum of emp",'2010 County Business Patterns'!$J$2,"FIPS State and County Code",$A1591,"fipstate",$B1591,"fipscty",$C1591,"naics","337127")),0,GETPIVOTDATA("Sum of emp",'2010 County Business Patterns'!$J$2,"FIPS State and County Code",$A1591,"fipstate",$B1591,"fipscty",$C1591,"naics","337127"))</f>
        <v>0</v>
      </c>
      <c r="M1591" s="28">
        <f>IF(ISERROR(GETPIVOTDATA("Sum of Midpoint",'2010 County Business Patterns'!$J$2,"FIPS State and County Code",$A1591,"fipstate",$B1591,"fipscty",$C1591,"naics","337127")),0,GETPIVOTDATA("Sum of Midpoint",'2010 County Business Patterns'!$J$2,"FIPS State and County Code",$A1591,"fipstate",$B1591,"fipscty",$C1591,"naics","337127"))</f>
        <v>0</v>
      </c>
      <c r="N1591">
        <f>IF(ISERROR(VLOOKUP($B1591,'2010 State Business Patterns'!$AN$3:$AR$55,3,FALSE)),0,VLOOKUP($B1591,'2010 State Business Patterns'!$AN$3:$AR$55,3,FALSE))</f>
        <v>0.73465346534653464</v>
      </c>
      <c r="O1591" s="28">
        <f t="shared" si="122"/>
        <v>0</v>
      </c>
      <c r="P1591" s="28">
        <f>IF(ISERROR(GETPIVOTDATA("Sum of emp",'2010 County Business Patterns'!$J$2,"FIPS State and County Code",$A1591,"fipstate",$B1591,"fipscty",$C1591,"naics","337214")),0,GETPIVOTDATA("Sum of emp",'2010 County Business Patterns'!$J$2,"FIPS State and County Code",$A1591,"fipstate",$B1591,"fipscty",$C1591,"naics","337214"))</f>
        <v>0</v>
      </c>
      <c r="Q1591" s="28">
        <f>IF(ISERROR(GETPIVOTDATA("Sum of Midpoint",'2010 County Business Patterns'!$J$2,"FIPS State and County Code",$A1591,"fipstate",$B1591,"fipscty",$C1591,"naics","337214")),0,GETPIVOTDATA("Sum of Midpoint",'2010 County Business Patterns'!$J$2,"FIPS State and County Code",$A1591,"fipstate",$B1591,"fipscty",$C1591,"naics","337214"))</f>
        <v>0</v>
      </c>
      <c r="R1591">
        <f>IF(ISERROR(VLOOKUP($B1591,'2010 State Business Patterns'!$AN$3:$AR$55,4,FALSE)),0,VLOOKUP($B1591,'2010 State Business Patterns'!$AN$3:$AR$55,4,FALSE))</f>
        <v>0.58720538720538729</v>
      </c>
      <c r="S1591" s="28">
        <f t="shared" si="123"/>
        <v>0</v>
      </c>
      <c r="T1591" s="28">
        <f>IF(ISERROR(GETPIVOTDATA("Sum of emp",'2010 County Business Patterns'!$J$2,"FIPS State and County Code",$A1591,"fipstate",$B1591,"fipscty",$C1591,"naics","337215")),0,GETPIVOTDATA("Sum of emp",'2010 County Business Patterns'!$J$2,"FIPS State and County Code",$A1591,"fipstate",$B1591,"fipscty",$C1591,"naics","337215"))</f>
        <v>0</v>
      </c>
      <c r="U1591" s="28">
        <f>IF(ISERROR(GETPIVOTDATA("Sum of Midpoint",'2010 County Business Patterns'!$J$2,"FIPS State and County Code",$A1591,"fipstate",$B1591,"fipscty",$C1591,"naics","337215")),0,GETPIVOTDATA("Sum of Midpoint",'2010 County Business Patterns'!$J$2,"FIPS State and County Code",$A1591,"fipstate",$B1591,"fipscty",$C1591,"naics","337215"))</f>
        <v>10</v>
      </c>
      <c r="V1591">
        <f>IF(ISERROR(VLOOKUP($B1591,'2010 State Business Patterns'!$AN$3:$AR$55,5,FALSE)),0,VLOOKUP($B1591,'2010 State Business Patterns'!$AN$3:$AR$55,5,FALSE))</f>
        <v>0.59275362318840574</v>
      </c>
      <c r="W1591" s="28">
        <f t="shared" si="124"/>
        <v>2.9637681159420288</v>
      </c>
    </row>
    <row r="1592" spans="1:23" hidden="1">
      <c r="A1592" s="1" t="s">
        <v>4747</v>
      </c>
      <c r="B1592" s="1" t="s">
        <v>1950</v>
      </c>
      <c r="C1592" s="1" t="s">
        <v>1881</v>
      </c>
      <c r="D1592" s="1" t="s">
        <v>4084</v>
      </c>
      <c r="E1592" s="1" t="s">
        <v>2057</v>
      </c>
      <c r="F1592" s="1" t="s">
        <v>4601</v>
      </c>
      <c r="G1592" s="47">
        <f t="shared" si="120"/>
        <v>0</v>
      </c>
      <c r="H1592" s="28">
        <f>IF(ISERROR(GETPIVOTDATA("Sum of emp",'2010 County Business Patterns'!$J$2,"FIPS State and County Code",$A1592,"fipstate",$B1592,"fipscty",$C1592,"naics","337124")),0,GETPIVOTDATA("Sum of emp",'2010 County Business Patterns'!$J$2,"FIPS State and County Code",$A1592,"fipstate",$B1592,"fipscty",$C1592,"naics","337124"))</f>
        <v>0</v>
      </c>
      <c r="I1592" s="28">
        <f>IF(ISERROR(GETPIVOTDATA("Sum of Midpoint",'2010 County Business Patterns'!$J$2,"FIPS State and County Code",$A1592,"fipstate",$B1592,"fipscty",$C1592,"naics","337124")),0,GETPIVOTDATA("Sum of Midpoint",'2010 County Business Patterns'!$J$2,"FIPS State and County Code",$A1592,"fipstate",$B1592,"fipscty",$C1592,"naics","337124"))</f>
        <v>0</v>
      </c>
      <c r="J1592">
        <f>IF(ISERROR(VLOOKUP($B1592,'2010 State Business Patterns'!$AN$3:$AR$55,2,FALSE)),0,VLOOKUP($B1592,'2010 State Business Patterns'!$AN$3:$AR$55,2,FALSE))</f>
        <v>0.8448979591836735</v>
      </c>
      <c r="K1592" s="28">
        <f t="shared" si="121"/>
        <v>0</v>
      </c>
      <c r="L1592" s="28">
        <f>IF(ISERROR(GETPIVOTDATA("Sum of emp",'2010 County Business Patterns'!$J$2,"FIPS State and County Code",$A1592,"fipstate",$B1592,"fipscty",$C1592,"naics","337127")),0,GETPIVOTDATA("Sum of emp",'2010 County Business Patterns'!$J$2,"FIPS State and County Code",$A1592,"fipstate",$B1592,"fipscty",$C1592,"naics","337127"))</f>
        <v>0</v>
      </c>
      <c r="M1592" s="28">
        <f>IF(ISERROR(GETPIVOTDATA("Sum of Midpoint",'2010 County Business Patterns'!$J$2,"FIPS State and County Code",$A1592,"fipstate",$B1592,"fipscty",$C1592,"naics","337127")),0,GETPIVOTDATA("Sum of Midpoint",'2010 County Business Patterns'!$J$2,"FIPS State and County Code",$A1592,"fipstate",$B1592,"fipscty",$C1592,"naics","337127"))</f>
        <v>0</v>
      </c>
      <c r="N1592">
        <f>IF(ISERROR(VLOOKUP($B1592,'2010 State Business Patterns'!$AN$3:$AR$55,3,FALSE)),0,VLOOKUP($B1592,'2010 State Business Patterns'!$AN$3:$AR$55,3,FALSE))</f>
        <v>0.73465346534653464</v>
      </c>
      <c r="O1592" s="28">
        <f t="shared" si="122"/>
        <v>0</v>
      </c>
      <c r="P1592" s="28">
        <f>IF(ISERROR(GETPIVOTDATA("Sum of emp",'2010 County Business Patterns'!$J$2,"FIPS State and County Code",$A1592,"fipstate",$B1592,"fipscty",$C1592,"naics","337214")),0,GETPIVOTDATA("Sum of emp",'2010 County Business Patterns'!$J$2,"FIPS State and County Code",$A1592,"fipstate",$B1592,"fipscty",$C1592,"naics","337214"))</f>
        <v>0</v>
      </c>
      <c r="Q1592" s="28">
        <f>IF(ISERROR(GETPIVOTDATA("Sum of Midpoint",'2010 County Business Patterns'!$J$2,"FIPS State and County Code",$A1592,"fipstate",$B1592,"fipscty",$C1592,"naics","337214")),0,GETPIVOTDATA("Sum of Midpoint",'2010 County Business Patterns'!$J$2,"FIPS State and County Code",$A1592,"fipstate",$B1592,"fipscty",$C1592,"naics","337214"))</f>
        <v>0</v>
      </c>
      <c r="R1592">
        <f>IF(ISERROR(VLOOKUP($B1592,'2010 State Business Patterns'!$AN$3:$AR$55,4,FALSE)),0,VLOOKUP($B1592,'2010 State Business Patterns'!$AN$3:$AR$55,4,FALSE))</f>
        <v>0.58720538720538729</v>
      </c>
      <c r="S1592" s="28">
        <f t="shared" si="123"/>
        <v>0</v>
      </c>
      <c r="T1592" s="28">
        <f>IF(ISERROR(GETPIVOTDATA("Sum of emp",'2010 County Business Patterns'!$J$2,"FIPS State and County Code",$A1592,"fipstate",$B1592,"fipscty",$C1592,"naics","337215")),0,GETPIVOTDATA("Sum of emp",'2010 County Business Patterns'!$J$2,"FIPS State and County Code",$A1592,"fipstate",$B1592,"fipscty",$C1592,"naics","337215"))</f>
        <v>0</v>
      </c>
      <c r="U1592" s="28">
        <f>IF(ISERROR(GETPIVOTDATA("Sum of Midpoint",'2010 County Business Patterns'!$J$2,"FIPS State and County Code",$A1592,"fipstate",$B1592,"fipscty",$C1592,"naics","337215")),0,GETPIVOTDATA("Sum of Midpoint",'2010 County Business Patterns'!$J$2,"FIPS State and County Code",$A1592,"fipstate",$B1592,"fipscty",$C1592,"naics","337215"))</f>
        <v>0</v>
      </c>
      <c r="V1592">
        <f>IF(ISERROR(VLOOKUP($B1592,'2010 State Business Patterns'!$AN$3:$AR$55,5,FALSE)),0,VLOOKUP($B1592,'2010 State Business Patterns'!$AN$3:$AR$55,5,FALSE))</f>
        <v>0.59275362318840574</v>
      </c>
      <c r="W1592" s="28">
        <f t="shared" si="124"/>
        <v>0</v>
      </c>
    </row>
    <row r="1593" spans="1:23">
      <c r="A1593" s="1" t="s">
        <v>4748</v>
      </c>
      <c r="B1593" s="1" t="s">
        <v>1950</v>
      </c>
      <c r="C1593" s="1" t="s">
        <v>1882</v>
      </c>
      <c r="D1593" s="1" t="s">
        <v>3085</v>
      </c>
      <c r="E1593" s="1" t="s">
        <v>2057</v>
      </c>
      <c r="F1593" s="1" t="s">
        <v>4601</v>
      </c>
      <c r="G1593" s="47">
        <f t="shared" si="120"/>
        <v>5.8720538720538729</v>
      </c>
      <c r="H1593" s="28">
        <f>IF(ISERROR(GETPIVOTDATA("Sum of emp",'2010 County Business Patterns'!$J$2,"FIPS State and County Code",$A1593,"fipstate",$B1593,"fipscty",$C1593,"naics","337124")),0,GETPIVOTDATA("Sum of emp",'2010 County Business Patterns'!$J$2,"FIPS State and County Code",$A1593,"fipstate",$B1593,"fipscty",$C1593,"naics","337124"))</f>
        <v>0</v>
      </c>
      <c r="I1593" s="28">
        <f>IF(ISERROR(GETPIVOTDATA("Sum of Midpoint",'2010 County Business Patterns'!$J$2,"FIPS State and County Code",$A1593,"fipstate",$B1593,"fipscty",$C1593,"naics","337124")),0,GETPIVOTDATA("Sum of Midpoint",'2010 County Business Patterns'!$J$2,"FIPS State and County Code",$A1593,"fipstate",$B1593,"fipscty",$C1593,"naics","337124"))</f>
        <v>0</v>
      </c>
      <c r="J1593">
        <f>IF(ISERROR(VLOOKUP($B1593,'2010 State Business Patterns'!$AN$3:$AR$55,2,FALSE)),0,VLOOKUP($B1593,'2010 State Business Patterns'!$AN$3:$AR$55,2,FALSE))</f>
        <v>0.8448979591836735</v>
      </c>
      <c r="K1593" s="28">
        <f t="shared" si="121"/>
        <v>0</v>
      </c>
      <c r="L1593" s="28">
        <f>IF(ISERROR(GETPIVOTDATA("Sum of emp",'2010 County Business Patterns'!$J$2,"FIPS State and County Code",$A1593,"fipstate",$B1593,"fipscty",$C1593,"naics","337127")),0,GETPIVOTDATA("Sum of emp",'2010 County Business Patterns'!$J$2,"FIPS State and County Code",$A1593,"fipstate",$B1593,"fipscty",$C1593,"naics","337127"))</f>
        <v>0</v>
      </c>
      <c r="M1593" s="28">
        <f>IF(ISERROR(GETPIVOTDATA("Sum of Midpoint",'2010 County Business Patterns'!$J$2,"FIPS State and County Code",$A1593,"fipstate",$B1593,"fipscty",$C1593,"naics","337127")),0,GETPIVOTDATA("Sum of Midpoint",'2010 County Business Patterns'!$J$2,"FIPS State and County Code",$A1593,"fipstate",$B1593,"fipscty",$C1593,"naics","337127"))</f>
        <v>0</v>
      </c>
      <c r="N1593">
        <f>IF(ISERROR(VLOOKUP($B1593,'2010 State Business Patterns'!$AN$3:$AR$55,3,FALSE)),0,VLOOKUP($B1593,'2010 State Business Patterns'!$AN$3:$AR$55,3,FALSE))</f>
        <v>0.73465346534653464</v>
      </c>
      <c r="O1593" s="28">
        <f t="shared" si="122"/>
        <v>0</v>
      </c>
      <c r="P1593" s="28">
        <f>IF(ISERROR(GETPIVOTDATA("Sum of emp",'2010 County Business Patterns'!$J$2,"FIPS State and County Code",$A1593,"fipstate",$B1593,"fipscty",$C1593,"naics","337214")),0,GETPIVOTDATA("Sum of emp",'2010 County Business Patterns'!$J$2,"FIPS State and County Code",$A1593,"fipstate",$B1593,"fipscty",$C1593,"naics","337214"))</f>
        <v>0</v>
      </c>
      <c r="Q1593" s="28">
        <f>IF(ISERROR(GETPIVOTDATA("Sum of Midpoint",'2010 County Business Patterns'!$J$2,"FIPS State and County Code",$A1593,"fipstate",$B1593,"fipscty",$C1593,"naics","337214")),0,GETPIVOTDATA("Sum of Midpoint",'2010 County Business Patterns'!$J$2,"FIPS State and County Code",$A1593,"fipstate",$B1593,"fipscty",$C1593,"naics","337214"))</f>
        <v>10</v>
      </c>
      <c r="R1593">
        <f>IF(ISERROR(VLOOKUP($B1593,'2010 State Business Patterns'!$AN$3:$AR$55,4,FALSE)),0,VLOOKUP($B1593,'2010 State Business Patterns'!$AN$3:$AR$55,4,FALSE))</f>
        <v>0.58720538720538729</v>
      </c>
      <c r="S1593" s="28">
        <f t="shared" si="123"/>
        <v>5.8720538720538729</v>
      </c>
      <c r="T1593" s="28">
        <f>IF(ISERROR(GETPIVOTDATA("Sum of emp",'2010 County Business Patterns'!$J$2,"FIPS State and County Code",$A1593,"fipstate",$B1593,"fipscty",$C1593,"naics","337215")),0,GETPIVOTDATA("Sum of emp",'2010 County Business Patterns'!$J$2,"FIPS State and County Code",$A1593,"fipstate",$B1593,"fipscty",$C1593,"naics","337215"))</f>
        <v>0</v>
      </c>
      <c r="U1593" s="28">
        <f>IF(ISERROR(GETPIVOTDATA("Sum of Midpoint",'2010 County Business Patterns'!$J$2,"FIPS State and County Code",$A1593,"fipstate",$B1593,"fipscty",$C1593,"naics","337215")),0,GETPIVOTDATA("Sum of Midpoint",'2010 County Business Patterns'!$J$2,"FIPS State and County Code",$A1593,"fipstate",$B1593,"fipscty",$C1593,"naics","337215"))</f>
        <v>0</v>
      </c>
      <c r="V1593">
        <f>IF(ISERROR(VLOOKUP($B1593,'2010 State Business Patterns'!$AN$3:$AR$55,5,FALSE)),0,VLOOKUP($B1593,'2010 State Business Patterns'!$AN$3:$AR$55,5,FALSE))</f>
        <v>0.59275362318840574</v>
      </c>
      <c r="W1593" s="28">
        <f t="shared" si="124"/>
        <v>0</v>
      </c>
    </row>
    <row r="1594" spans="1:23" hidden="1">
      <c r="A1594" s="1" t="s">
        <v>4749</v>
      </c>
      <c r="B1594" s="1" t="s">
        <v>1950</v>
      </c>
      <c r="C1594" s="1" t="s">
        <v>1969</v>
      </c>
      <c r="D1594" s="1" t="s">
        <v>2188</v>
      </c>
      <c r="E1594" s="1" t="s">
        <v>2057</v>
      </c>
      <c r="F1594" s="1" t="s">
        <v>4601</v>
      </c>
      <c r="G1594" s="47">
        <f t="shared" si="120"/>
        <v>0</v>
      </c>
      <c r="H1594" s="28">
        <f>IF(ISERROR(GETPIVOTDATA("Sum of emp",'2010 County Business Patterns'!$J$2,"FIPS State and County Code",$A1594,"fipstate",$B1594,"fipscty",$C1594,"naics","337124")),0,GETPIVOTDATA("Sum of emp",'2010 County Business Patterns'!$J$2,"FIPS State and County Code",$A1594,"fipstate",$B1594,"fipscty",$C1594,"naics","337124"))</f>
        <v>0</v>
      </c>
      <c r="I1594" s="28">
        <f>IF(ISERROR(GETPIVOTDATA("Sum of Midpoint",'2010 County Business Patterns'!$J$2,"FIPS State and County Code",$A1594,"fipstate",$B1594,"fipscty",$C1594,"naics","337124")),0,GETPIVOTDATA("Sum of Midpoint",'2010 County Business Patterns'!$J$2,"FIPS State and County Code",$A1594,"fipstate",$B1594,"fipscty",$C1594,"naics","337124"))</f>
        <v>0</v>
      </c>
      <c r="J1594">
        <f>IF(ISERROR(VLOOKUP($B1594,'2010 State Business Patterns'!$AN$3:$AR$55,2,FALSE)),0,VLOOKUP($B1594,'2010 State Business Patterns'!$AN$3:$AR$55,2,FALSE))</f>
        <v>0.8448979591836735</v>
      </c>
      <c r="K1594" s="28">
        <f t="shared" si="121"/>
        <v>0</v>
      </c>
      <c r="L1594" s="28">
        <f>IF(ISERROR(GETPIVOTDATA("Sum of emp",'2010 County Business Patterns'!$J$2,"FIPS State and County Code",$A1594,"fipstate",$B1594,"fipscty",$C1594,"naics","337127")),0,GETPIVOTDATA("Sum of emp",'2010 County Business Patterns'!$J$2,"FIPS State and County Code",$A1594,"fipstate",$B1594,"fipscty",$C1594,"naics","337127"))</f>
        <v>0</v>
      </c>
      <c r="M1594" s="28">
        <f>IF(ISERROR(GETPIVOTDATA("Sum of Midpoint",'2010 County Business Patterns'!$J$2,"FIPS State and County Code",$A1594,"fipstate",$B1594,"fipscty",$C1594,"naics","337127")),0,GETPIVOTDATA("Sum of Midpoint",'2010 County Business Patterns'!$J$2,"FIPS State and County Code",$A1594,"fipstate",$B1594,"fipscty",$C1594,"naics","337127"))</f>
        <v>0</v>
      </c>
      <c r="N1594">
        <f>IF(ISERROR(VLOOKUP($B1594,'2010 State Business Patterns'!$AN$3:$AR$55,3,FALSE)),0,VLOOKUP($B1594,'2010 State Business Patterns'!$AN$3:$AR$55,3,FALSE))</f>
        <v>0.73465346534653464</v>
      </c>
      <c r="O1594" s="28">
        <f t="shared" si="122"/>
        <v>0</v>
      </c>
      <c r="P1594" s="28">
        <f>IF(ISERROR(GETPIVOTDATA("Sum of emp",'2010 County Business Patterns'!$J$2,"FIPS State and County Code",$A1594,"fipstate",$B1594,"fipscty",$C1594,"naics","337214")),0,GETPIVOTDATA("Sum of emp",'2010 County Business Patterns'!$J$2,"FIPS State and County Code",$A1594,"fipstate",$B1594,"fipscty",$C1594,"naics","337214"))</f>
        <v>0</v>
      </c>
      <c r="Q1594" s="28">
        <f>IF(ISERROR(GETPIVOTDATA("Sum of Midpoint",'2010 County Business Patterns'!$J$2,"FIPS State and County Code",$A1594,"fipstate",$B1594,"fipscty",$C1594,"naics","337214")),0,GETPIVOTDATA("Sum of Midpoint",'2010 County Business Patterns'!$J$2,"FIPS State and County Code",$A1594,"fipstate",$B1594,"fipscty",$C1594,"naics","337214"))</f>
        <v>0</v>
      </c>
      <c r="R1594">
        <f>IF(ISERROR(VLOOKUP($B1594,'2010 State Business Patterns'!$AN$3:$AR$55,4,FALSE)),0,VLOOKUP($B1594,'2010 State Business Patterns'!$AN$3:$AR$55,4,FALSE))</f>
        <v>0.58720538720538729</v>
      </c>
      <c r="S1594" s="28">
        <f t="shared" si="123"/>
        <v>0</v>
      </c>
      <c r="T1594" s="28">
        <f>IF(ISERROR(GETPIVOTDATA("Sum of emp",'2010 County Business Patterns'!$J$2,"FIPS State and County Code",$A1594,"fipstate",$B1594,"fipscty",$C1594,"naics","337215")),0,GETPIVOTDATA("Sum of emp",'2010 County Business Patterns'!$J$2,"FIPS State and County Code",$A1594,"fipstate",$B1594,"fipscty",$C1594,"naics","337215"))</f>
        <v>0</v>
      </c>
      <c r="U1594" s="28">
        <f>IF(ISERROR(GETPIVOTDATA("Sum of Midpoint",'2010 County Business Patterns'!$J$2,"FIPS State and County Code",$A1594,"fipstate",$B1594,"fipscty",$C1594,"naics","337215")),0,GETPIVOTDATA("Sum of Midpoint",'2010 County Business Patterns'!$J$2,"FIPS State and County Code",$A1594,"fipstate",$B1594,"fipscty",$C1594,"naics","337215"))</f>
        <v>0</v>
      </c>
      <c r="V1594">
        <f>IF(ISERROR(VLOOKUP($B1594,'2010 State Business Patterns'!$AN$3:$AR$55,5,FALSE)),0,VLOOKUP($B1594,'2010 State Business Patterns'!$AN$3:$AR$55,5,FALSE))</f>
        <v>0.59275362318840574</v>
      </c>
      <c r="W1594" s="28">
        <f t="shared" si="124"/>
        <v>0</v>
      </c>
    </row>
    <row r="1595" spans="1:23" hidden="1">
      <c r="A1595" s="1" t="s">
        <v>4750</v>
      </c>
      <c r="B1595" s="1" t="s">
        <v>1950</v>
      </c>
      <c r="C1595" s="1" t="s">
        <v>1883</v>
      </c>
      <c r="D1595" s="1" t="s">
        <v>3088</v>
      </c>
      <c r="E1595" s="1" t="s">
        <v>2057</v>
      </c>
      <c r="F1595" s="1" t="s">
        <v>4601</v>
      </c>
      <c r="G1595" s="47">
        <f t="shared" si="120"/>
        <v>0</v>
      </c>
      <c r="H1595" s="28">
        <f>IF(ISERROR(GETPIVOTDATA("Sum of emp",'2010 County Business Patterns'!$J$2,"FIPS State and County Code",$A1595,"fipstate",$B1595,"fipscty",$C1595,"naics","337124")),0,GETPIVOTDATA("Sum of emp",'2010 County Business Patterns'!$J$2,"FIPS State and County Code",$A1595,"fipstate",$B1595,"fipscty",$C1595,"naics","337124"))</f>
        <v>0</v>
      </c>
      <c r="I1595" s="28">
        <f>IF(ISERROR(GETPIVOTDATA("Sum of Midpoint",'2010 County Business Patterns'!$J$2,"FIPS State and County Code",$A1595,"fipstate",$B1595,"fipscty",$C1595,"naics","337124")),0,GETPIVOTDATA("Sum of Midpoint",'2010 County Business Patterns'!$J$2,"FIPS State and County Code",$A1595,"fipstate",$B1595,"fipscty",$C1595,"naics","337124"))</f>
        <v>0</v>
      </c>
      <c r="J1595">
        <f>IF(ISERROR(VLOOKUP($B1595,'2010 State Business Patterns'!$AN$3:$AR$55,2,FALSE)),0,VLOOKUP($B1595,'2010 State Business Patterns'!$AN$3:$AR$55,2,FALSE))</f>
        <v>0.8448979591836735</v>
      </c>
      <c r="K1595" s="28">
        <f t="shared" si="121"/>
        <v>0</v>
      </c>
      <c r="L1595" s="28">
        <f>IF(ISERROR(GETPIVOTDATA("Sum of emp",'2010 County Business Patterns'!$J$2,"FIPS State and County Code",$A1595,"fipstate",$B1595,"fipscty",$C1595,"naics","337127")),0,GETPIVOTDATA("Sum of emp",'2010 County Business Patterns'!$J$2,"FIPS State and County Code",$A1595,"fipstate",$B1595,"fipscty",$C1595,"naics","337127"))</f>
        <v>0</v>
      </c>
      <c r="M1595" s="28">
        <f>IF(ISERROR(GETPIVOTDATA("Sum of Midpoint",'2010 County Business Patterns'!$J$2,"FIPS State and County Code",$A1595,"fipstate",$B1595,"fipscty",$C1595,"naics","337127")),0,GETPIVOTDATA("Sum of Midpoint",'2010 County Business Patterns'!$J$2,"FIPS State and County Code",$A1595,"fipstate",$B1595,"fipscty",$C1595,"naics","337127"))</f>
        <v>0</v>
      </c>
      <c r="N1595">
        <f>IF(ISERROR(VLOOKUP($B1595,'2010 State Business Patterns'!$AN$3:$AR$55,3,FALSE)),0,VLOOKUP($B1595,'2010 State Business Patterns'!$AN$3:$AR$55,3,FALSE))</f>
        <v>0.73465346534653464</v>
      </c>
      <c r="O1595" s="28">
        <f t="shared" si="122"/>
        <v>0</v>
      </c>
      <c r="P1595" s="28">
        <f>IF(ISERROR(GETPIVOTDATA("Sum of emp",'2010 County Business Patterns'!$J$2,"FIPS State and County Code",$A1595,"fipstate",$B1595,"fipscty",$C1595,"naics","337214")),0,GETPIVOTDATA("Sum of emp",'2010 County Business Patterns'!$J$2,"FIPS State and County Code",$A1595,"fipstate",$B1595,"fipscty",$C1595,"naics","337214"))</f>
        <v>0</v>
      </c>
      <c r="Q1595" s="28">
        <f>IF(ISERROR(GETPIVOTDATA("Sum of Midpoint",'2010 County Business Patterns'!$J$2,"FIPS State and County Code",$A1595,"fipstate",$B1595,"fipscty",$C1595,"naics","337214")),0,GETPIVOTDATA("Sum of Midpoint",'2010 County Business Patterns'!$J$2,"FIPS State and County Code",$A1595,"fipstate",$B1595,"fipscty",$C1595,"naics","337214"))</f>
        <v>0</v>
      </c>
      <c r="R1595">
        <f>IF(ISERROR(VLOOKUP($B1595,'2010 State Business Patterns'!$AN$3:$AR$55,4,FALSE)),0,VLOOKUP($B1595,'2010 State Business Patterns'!$AN$3:$AR$55,4,FALSE))</f>
        <v>0.58720538720538729</v>
      </c>
      <c r="S1595" s="28">
        <f t="shared" si="123"/>
        <v>0</v>
      </c>
      <c r="T1595" s="28">
        <f>IF(ISERROR(GETPIVOTDATA("Sum of emp",'2010 County Business Patterns'!$J$2,"FIPS State and County Code",$A1595,"fipstate",$B1595,"fipscty",$C1595,"naics","337215")),0,GETPIVOTDATA("Sum of emp",'2010 County Business Patterns'!$J$2,"FIPS State and County Code",$A1595,"fipstate",$B1595,"fipscty",$C1595,"naics","337215"))</f>
        <v>0</v>
      </c>
      <c r="U1595" s="28">
        <f>IF(ISERROR(GETPIVOTDATA("Sum of Midpoint",'2010 County Business Patterns'!$J$2,"FIPS State and County Code",$A1595,"fipstate",$B1595,"fipscty",$C1595,"naics","337215")),0,GETPIVOTDATA("Sum of Midpoint",'2010 County Business Patterns'!$J$2,"FIPS State and County Code",$A1595,"fipstate",$B1595,"fipscty",$C1595,"naics","337215"))</f>
        <v>0</v>
      </c>
      <c r="V1595">
        <f>IF(ISERROR(VLOOKUP($B1595,'2010 State Business Patterns'!$AN$3:$AR$55,5,FALSE)),0,VLOOKUP($B1595,'2010 State Business Patterns'!$AN$3:$AR$55,5,FALSE))</f>
        <v>0.59275362318840574</v>
      </c>
      <c r="W1595" s="28">
        <f t="shared" si="124"/>
        <v>0</v>
      </c>
    </row>
    <row r="1596" spans="1:23" hidden="1">
      <c r="A1596" s="1" t="s">
        <v>4751</v>
      </c>
      <c r="B1596" s="1" t="s">
        <v>1950</v>
      </c>
      <c r="C1596" s="1" t="s">
        <v>1884</v>
      </c>
      <c r="D1596" s="1" t="s">
        <v>3091</v>
      </c>
      <c r="E1596" s="1" t="s">
        <v>2057</v>
      </c>
      <c r="F1596" s="1" t="s">
        <v>4601</v>
      </c>
      <c r="G1596" s="47">
        <f t="shared" si="120"/>
        <v>0</v>
      </c>
      <c r="H1596" s="28">
        <f>IF(ISERROR(GETPIVOTDATA("Sum of emp",'2010 County Business Patterns'!$J$2,"FIPS State and County Code",$A1596,"fipstate",$B1596,"fipscty",$C1596,"naics","337124")),0,GETPIVOTDATA("Sum of emp",'2010 County Business Patterns'!$J$2,"FIPS State and County Code",$A1596,"fipstate",$B1596,"fipscty",$C1596,"naics","337124"))</f>
        <v>0</v>
      </c>
      <c r="I1596" s="28">
        <f>IF(ISERROR(GETPIVOTDATA("Sum of Midpoint",'2010 County Business Patterns'!$J$2,"FIPS State and County Code",$A1596,"fipstate",$B1596,"fipscty",$C1596,"naics","337124")),0,GETPIVOTDATA("Sum of Midpoint",'2010 County Business Patterns'!$J$2,"FIPS State and County Code",$A1596,"fipstate",$B1596,"fipscty",$C1596,"naics","337124"))</f>
        <v>0</v>
      </c>
      <c r="J1596">
        <f>IF(ISERROR(VLOOKUP($B1596,'2010 State Business Patterns'!$AN$3:$AR$55,2,FALSE)),0,VLOOKUP($B1596,'2010 State Business Patterns'!$AN$3:$AR$55,2,FALSE))</f>
        <v>0.8448979591836735</v>
      </c>
      <c r="K1596" s="28">
        <f t="shared" si="121"/>
        <v>0</v>
      </c>
      <c r="L1596" s="28">
        <f>IF(ISERROR(GETPIVOTDATA("Sum of emp",'2010 County Business Patterns'!$J$2,"FIPS State and County Code",$A1596,"fipstate",$B1596,"fipscty",$C1596,"naics","337127")),0,GETPIVOTDATA("Sum of emp",'2010 County Business Patterns'!$J$2,"FIPS State and County Code",$A1596,"fipstate",$B1596,"fipscty",$C1596,"naics","337127"))</f>
        <v>0</v>
      </c>
      <c r="M1596" s="28">
        <f>IF(ISERROR(GETPIVOTDATA("Sum of Midpoint",'2010 County Business Patterns'!$J$2,"FIPS State and County Code",$A1596,"fipstate",$B1596,"fipscty",$C1596,"naics","337127")),0,GETPIVOTDATA("Sum of Midpoint",'2010 County Business Patterns'!$J$2,"FIPS State and County Code",$A1596,"fipstate",$B1596,"fipscty",$C1596,"naics","337127"))</f>
        <v>0</v>
      </c>
      <c r="N1596">
        <f>IF(ISERROR(VLOOKUP($B1596,'2010 State Business Patterns'!$AN$3:$AR$55,3,FALSE)),0,VLOOKUP($B1596,'2010 State Business Patterns'!$AN$3:$AR$55,3,FALSE))</f>
        <v>0.73465346534653464</v>
      </c>
      <c r="O1596" s="28">
        <f t="shared" si="122"/>
        <v>0</v>
      </c>
      <c r="P1596" s="28">
        <f>IF(ISERROR(GETPIVOTDATA("Sum of emp",'2010 County Business Patterns'!$J$2,"FIPS State and County Code",$A1596,"fipstate",$B1596,"fipscty",$C1596,"naics","337214")),0,GETPIVOTDATA("Sum of emp",'2010 County Business Patterns'!$J$2,"FIPS State and County Code",$A1596,"fipstate",$B1596,"fipscty",$C1596,"naics","337214"))</f>
        <v>0</v>
      </c>
      <c r="Q1596" s="28">
        <f>IF(ISERROR(GETPIVOTDATA("Sum of Midpoint",'2010 County Business Patterns'!$J$2,"FIPS State and County Code",$A1596,"fipstate",$B1596,"fipscty",$C1596,"naics","337214")),0,GETPIVOTDATA("Sum of Midpoint",'2010 County Business Patterns'!$J$2,"FIPS State and County Code",$A1596,"fipstate",$B1596,"fipscty",$C1596,"naics","337214"))</f>
        <v>0</v>
      </c>
      <c r="R1596">
        <f>IF(ISERROR(VLOOKUP($B1596,'2010 State Business Patterns'!$AN$3:$AR$55,4,FALSE)),0,VLOOKUP($B1596,'2010 State Business Patterns'!$AN$3:$AR$55,4,FALSE))</f>
        <v>0.58720538720538729</v>
      </c>
      <c r="S1596" s="28">
        <f t="shared" si="123"/>
        <v>0</v>
      </c>
      <c r="T1596" s="28">
        <f>IF(ISERROR(GETPIVOTDATA("Sum of emp",'2010 County Business Patterns'!$J$2,"FIPS State and County Code",$A1596,"fipstate",$B1596,"fipscty",$C1596,"naics","337215")),0,GETPIVOTDATA("Sum of emp",'2010 County Business Patterns'!$J$2,"FIPS State and County Code",$A1596,"fipstate",$B1596,"fipscty",$C1596,"naics","337215"))</f>
        <v>0</v>
      </c>
      <c r="U1596" s="28">
        <f>IF(ISERROR(GETPIVOTDATA("Sum of Midpoint",'2010 County Business Patterns'!$J$2,"FIPS State and County Code",$A1596,"fipstate",$B1596,"fipscty",$C1596,"naics","337215")),0,GETPIVOTDATA("Sum of Midpoint",'2010 County Business Patterns'!$J$2,"FIPS State and County Code",$A1596,"fipstate",$B1596,"fipscty",$C1596,"naics","337215"))</f>
        <v>0</v>
      </c>
      <c r="V1596">
        <f>IF(ISERROR(VLOOKUP($B1596,'2010 State Business Patterns'!$AN$3:$AR$55,5,FALSE)),0,VLOOKUP($B1596,'2010 State Business Patterns'!$AN$3:$AR$55,5,FALSE))</f>
        <v>0.59275362318840574</v>
      </c>
      <c r="W1596" s="28">
        <f t="shared" si="124"/>
        <v>0</v>
      </c>
    </row>
    <row r="1597" spans="1:23" hidden="1">
      <c r="A1597" s="1" t="s">
        <v>4752</v>
      </c>
      <c r="B1597" s="1" t="s">
        <v>1950</v>
      </c>
      <c r="C1597" s="1" t="s">
        <v>1934</v>
      </c>
      <c r="D1597" s="1" t="s">
        <v>3106</v>
      </c>
      <c r="E1597" s="1" t="s">
        <v>2057</v>
      </c>
      <c r="F1597" s="1" t="s">
        <v>4601</v>
      </c>
      <c r="G1597" s="47">
        <f t="shared" si="120"/>
        <v>0</v>
      </c>
      <c r="H1597" s="28">
        <f>IF(ISERROR(GETPIVOTDATA("Sum of emp",'2010 County Business Patterns'!$J$2,"FIPS State and County Code",$A1597,"fipstate",$B1597,"fipscty",$C1597,"naics","337124")),0,GETPIVOTDATA("Sum of emp",'2010 County Business Patterns'!$J$2,"FIPS State and County Code",$A1597,"fipstate",$B1597,"fipscty",$C1597,"naics","337124"))</f>
        <v>0</v>
      </c>
      <c r="I1597" s="28">
        <f>IF(ISERROR(GETPIVOTDATA("Sum of Midpoint",'2010 County Business Patterns'!$J$2,"FIPS State and County Code",$A1597,"fipstate",$B1597,"fipscty",$C1597,"naics","337124")),0,GETPIVOTDATA("Sum of Midpoint",'2010 County Business Patterns'!$J$2,"FIPS State and County Code",$A1597,"fipstate",$B1597,"fipscty",$C1597,"naics","337124"))</f>
        <v>0</v>
      </c>
      <c r="J1597">
        <f>IF(ISERROR(VLOOKUP($B1597,'2010 State Business Patterns'!$AN$3:$AR$55,2,FALSE)),0,VLOOKUP($B1597,'2010 State Business Patterns'!$AN$3:$AR$55,2,FALSE))</f>
        <v>0.8448979591836735</v>
      </c>
      <c r="K1597" s="28">
        <f t="shared" si="121"/>
        <v>0</v>
      </c>
      <c r="L1597" s="28">
        <f>IF(ISERROR(GETPIVOTDATA("Sum of emp",'2010 County Business Patterns'!$J$2,"FIPS State and County Code",$A1597,"fipstate",$B1597,"fipscty",$C1597,"naics","337127")),0,GETPIVOTDATA("Sum of emp",'2010 County Business Patterns'!$J$2,"FIPS State and County Code",$A1597,"fipstate",$B1597,"fipscty",$C1597,"naics","337127"))</f>
        <v>0</v>
      </c>
      <c r="M1597" s="28">
        <f>IF(ISERROR(GETPIVOTDATA("Sum of Midpoint",'2010 County Business Patterns'!$J$2,"FIPS State and County Code",$A1597,"fipstate",$B1597,"fipscty",$C1597,"naics","337127")),0,GETPIVOTDATA("Sum of Midpoint",'2010 County Business Patterns'!$J$2,"FIPS State and County Code",$A1597,"fipstate",$B1597,"fipscty",$C1597,"naics","337127"))</f>
        <v>0</v>
      </c>
      <c r="N1597">
        <f>IF(ISERROR(VLOOKUP($B1597,'2010 State Business Patterns'!$AN$3:$AR$55,3,FALSE)),0,VLOOKUP($B1597,'2010 State Business Patterns'!$AN$3:$AR$55,3,FALSE))</f>
        <v>0.73465346534653464</v>
      </c>
      <c r="O1597" s="28">
        <f t="shared" si="122"/>
        <v>0</v>
      </c>
      <c r="P1597" s="28">
        <f>IF(ISERROR(GETPIVOTDATA("Sum of emp",'2010 County Business Patterns'!$J$2,"FIPS State and County Code",$A1597,"fipstate",$B1597,"fipscty",$C1597,"naics","337214")),0,GETPIVOTDATA("Sum of emp",'2010 County Business Patterns'!$J$2,"FIPS State and County Code",$A1597,"fipstate",$B1597,"fipscty",$C1597,"naics","337214"))</f>
        <v>0</v>
      </c>
      <c r="Q1597" s="28">
        <f>IF(ISERROR(GETPIVOTDATA("Sum of Midpoint",'2010 County Business Patterns'!$J$2,"FIPS State and County Code",$A1597,"fipstate",$B1597,"fipscty",$C1597,"naics","337214")),0,GETPIVOTDATA("Sum of Midpoint",'2010 County Business Patterns'!$J$2,"FIPS State and County Code",$A1597,"fipstate",$B1597,"fipscty",$C1597,"naics","337214"))</f>
        <v>0</v>
      </c>
      <c r="R1597">
        <f>IF(ISERROR(VLOOKUP($B1597,'2010 State Business Patterns'!$AN$3:$AR$55,4,FALSE)),0,VLOOKUP($B1597,'2010 State Business Patterns'!$AN$3:$AR$55,4,FALSE))</f>
        <v>0.58720538720538729</v>
      </c>
      <c r="S1597" s="28">
        <f t="shared" si="123"/>
        <v>0</v>
      </c>
      <c r="T1597" s="28">
        <f>IF(ISERROR(GETPIVOTDATA("Sum of emp",'2010 County Business Patterns'!$J$2,"FIPS State and County Code",$A1597,"fipstate",$B1597,"fipscty",$C1597,"naics","337215")),0,GETPIVOTDATA("Sum of emp",'2010 County Business Patterns'!$J$2,"FIPS State and County Code",$A1597,"fipstate",$B1597,"fipscty",$C1597,"naics","337215"))</f>
        <v>0</v>
      </c>
      <c r="U1597" s="28">
        <f>IF(ISERROR(GETPIVOTDATA("Sum of Midpoint",'2010 County Business Patterns'!$J$2,"FIPS State and County Code",$A1597,"fipstate",$B1597,"fipscty",$C1597,"naics","337215")),0,GETPIVOTDATA("Sum of Midpoint",'2010 County Business Patterns'!$J$2,"FIPS State and County Code",$A1597,"fipstate",$B1597,"fipscty",$C1597,"naics","337215"))</f>
        <v>0</v>
      </c>
      <c r="V1597">
        <f>IF(ISERROR(VLOOKUP($B1597,'2010 State Business Patterns'!$AN$3:$AR$55,5,FALSE)),0,VLOOKUP($B1597,'2010 State Business Patterns'!$AN$3:$AR$55,5,FALSE))</f>
        <v>0.59275362318840574</v>
      </c>
      <c r="W1597" s="28">
        <f t="shared" si="124"/>
        <v>0</v>
      </c>
    </row>
    <row r="1598" spans="1:23" hidden="1">
      <c r="A1598" s="1" t="s">
        <v>4753</v>
      </c>
      <c r="B1598" s="1" t="s">
        <v>1950</v>
      </c>
      <c r="C1598" s="1" t="s">
        <v>1935</v>
      </c>
      <c r="D1598" s="1" t="s">
        <v>3632</v>
      </c>
      <c r="E1598" s="1" t="s">
        <v>2057</v>
      </c>
      <c r="F1598" s="1" t="s">
        <v>4601</v>
      </c>
      <c r="G1598" s="47">
        <f t="shared" si="120"/>
        <v>0</v>
      </c>
      <c r="H1598" s="28">
        <f>IF(ISERROR(GETPIVOTDATA("Sum of emp",'2010 County Business Patterns'!$J$2,"FIPS State and County Code",$A1598,"fipstate",$B1598,"fipscty",$C1598,"naics","337124")),0,GETPIVOTDATA("Sum of emp",'2010 County Business Patterns'!$J$2,"FIPS State and County Code",$A1598,"fipstate",$B1598,"fipscty",$C1598,"naics","337124"))</f>
        <v>0</v>
      </c>
      <c r="I1598" s="28">
        <f>IF(ISERROR(GETPIVOTDATA("Sum of Midpoint",'2010 County Business Patterns'!$J$2,"FIPS State and County Code",$A1598,"fipstate",$B1598,"fipscty",$C1598,"naics","337124")),0,GETPIVOTDATA("Sum of Midpoint",'2010 County Business Patterns'!$J$2,"FIPS State and County Code",$A1598,"fipstate",$B1598,"fipscty",$C1598,"naics","337124"))</f>
        <v>0</v>
      </c>
      <c r="J1598">
        <f>IF(ISERROR(VLOOKUP($B1598,'2010 State Business Patterns'!$AN$3:$AR$55,2,FALSE)),0,VLOOKUP($B1598,'2010 State Business Patterns'!$AN$3:$AR$55,2,FALSE))</f>
        <v>0.8448979591836735</v>
      </c>
      <c r="K1598" s="28">
        <f t="shared" si="121"/>
        <v>0</v>
      </c>
      <c r="L1598" s="28">
        <f>IF(ISERROR(GETPIVOTDATA("Sum of emp",'2010 County Business Patterns'!$J$2,"FIPS State and County Code",$A1598,"fipstate",$B1598,"fipscty",$C1598,"naics","337127")),0,GETPIVOTDATA("Sum of emp",'2010 County Business Patterns'!$J$2,"FIPS State and County Code",$A1598,"fipstate",$B1598,"fipscty",$C1598,"naics","337127"))</f>
        <v>0</v>
      </c>
      <c r="M1598" s="28">
        <f>IF(ISERROR(GETPIVOTDATA("Sum of Midpoint",'2010 County Business Patterns'!$J$2,"FIPS State and County Code",$A1598,"fipstate",$B1598,"fipscty",$C1598,"naics","337127")),0,GETPIVOTDATA("Sum of Midpoint",'2010 County Business Patterns'!$J$2,"FIPS State and County Code",$A1598,"fipstate",$B1598,"fipscty",$C1598,"naics","337127"))</f>
        <v>0</v>
      </c>
      <c r="N1598">
        <f>IF(ISERROR(VLOOKUP($B1598,'2010 State Business Patterns'!$AN$3:$AR$55,3,FALSE)),0,VLOOKUP($B1598,'2010 State Business Patterns'!$AN$3:$AR$55,3,FALSE))</f>
        <v>0.73465346534653464</v>
      </c>
      <c r="O1598" s="28">
        <f t="shared" si="122"/>
        <v>0</v>
      </c>
      <c r="P1598" s="28">
        <f>IF(ISERROR(GETPIVOTDATA("Sum of emp",'2010 County Business Patterns'!$J$2,"FIPS State and County Code",$A1598,"fipstate",$B1598,"fipscty",$C1598,"naics","337214")),0,GETPIVOTDATA("Sum of emp",'2010 County Business Patterns'!$J$2,"FIPS State and County Code",$A1598,"fipstate",$B1598,"fipscty",$C1598,"naics","337214"))</f>
        <v>0</v>
      </c>
      <c r="Q1598" s="28">
        <f>IF(ISERROR(GETPIVOTDATA("Sum of Midpoint",'2010 County Business Patterns'!$J$2,"FIPS State and County Code",$A1598,"fipstate",$B1598,"fipscty",$C1598,"naics","337214")),0,GETPIVOTDATA("Sum of Midpoint",'2010 County Business Patterns'!$J$2,"FIPS State and County Code",$A1598,"fipstate",$B1598,"fipscty",$C1598,"naics","337214"))</f>
        <v>0</v>
      </c>
      <c r="R1598">
        <f>IF(ISERROR(VLOOKUP($B1598,'2010 State Business Patterns'!$AN$3:$AR$55,4,FALSE)),0,VLOOKUP($B1598,'2010 State Business Patterns'!$AN$3:$AR$55,4,FALSE))</f>
        <v>0.58720538720538729</v>
      </c>
      <c r="S1598" s="28">
        <f t="shared" si="123"/>
        <v>0</v>
      </c>
      <c r="T1598" s="28">
        <f>IF(ISERROR(GETPIVOTDATA("Sum of emp",'2010 County Business Patterns'!$J$2,"FIPS State and County Code",$A1598,"fipstate",$B1598,"fipscty",$C1598,"naics","337215")),0,GETPIVOTDATA("Sum of emp",'2010 County Business Patterns'!$J$2,"FIPS State and County Code",$A1598,"fipstate",$B1598,"fipscty",$C1598,"naics","337215"))</f>
        <v>0</v>
      </c>
      <c r="U1598" s="28">
        <f>IF(ISERROR(GETPIVOTDATA("Sum of Midpoint",'2010 County Business Patterns'!$J$2,"FIPS State and County Code",$A1598,"fipstate",$B1598,"fipscty",$C1598,"naics","337215")),0,GETPIVOTDATA("Sum of Midpoint",'2010 County Business Patterns'!$J$2,"FIPS State and County Code",$A1598,"fipstate",$B1598,"fipscty",$C1598,"naics","337215"))</f>
        <v>0</v>
      </c>
      <c r="V1598">
        <f>IF(ISERROR(VLOOKUP($B1598,'2010 State Business Patterns'!$AN$3:$AR$55,5,FALSE)),0,VLOOKUP($B1598,'2010 State Business Patterns'!$AN$3:$AR$55,5,FALSE))</f>
        <v>0.59275362318840574</v>
      </c>
      <c r="W1598" s="28">
        <f t="shared" si="124"/>
        <v>0</v>
      </c>
    </row>
    <row r="1599" spans="1:23">
      <c r="A1599" s="1" t="s">
        <v>4754</v>
      </c>
      <c r="B1599" s="1" t="s">
        <v>1950</v>
      </c>
      <c r="C1599" s="1" t="s">
        <v>1942</v>
      </c>
      <c r="D1599" s="1" t="s">
        <v>4451</v>
      </c>
      <c r="E1599" s="1" t="s">
        <v>2701</v>
      </c>
      <c r="F1599" s="1" t="s">
        <v>4601</v>
      </c>
      <c r="G1599" s="47">
        <f t="shared" si="120"/>
        <v>117.29711014579719</v>
      </c>
      <c r="H1599" s="28">
        <f>IF(ISERROR(GETPIVOTDATA("Sum of emp",'2010 County Business Patterns'!$J$2,"FIPS State and County Code",$A1599,"fipstate",$B1599,"fipscty",$C1599,"naics","337124")),0,GETPIVOTDATA("Sum of emp",'2010 County Business Patterns'!$J$2,"FIPS State and County Code",$A1599,"fipstate",$B1599,"fipscty",$C1599,"naics","337124"))</f>
        <v>0</v>
      </c>
      <c r="I1599" s="28">
        <f>IF(ISERROR(GETPIVOTDATA("Sum of Midpoint",'2010 County Business Patterns'!$J$2,"FIPS State and County Code",$A1599,"fipstate",$B1599,"fipscty",$C1599,"naics","337124")),0,GETPIVOTDATA("Sum of Midpoint",'2010 County Business Patterns'!$J$2,"FIPS State and County Code",$A1599,"fipstate",$B1599,"fipscty",$C1599,"naics","337124"))</f>
        <v>0</v>
      </c>
      <c r="J1599">
        <f>IF(ISERROR(VLOOKUP($B1599,'2010 State Business Patterns'!$AN$3:$AR$55,2,FALSE)),0,VLOOKUP($B1599,'2010 State Business Patterns'!$AN$3:$AR$55,2,FALSE))</f>
        <v>0.8448979591836735</v>
      </c>
      <c r="K1599" s="28">
        <f t="shared" si="121"/>
        <v>0</v>
      </c>
      <c r="L1599" s="28">
        <f>IF(ISERROR(GETPIVOTDATA("Sum of emp",'2010 County Business Patterns'!$J$2,"FIPS State and County Code",$A1599,"fipstate",$B1599,"fipscty",$C1599,"naics","337127")),0,GETPIVOTDATA("Sum of emp",'2010 County Business Patterns'!$J$2,"FIPS State and County Code",$A1599,"fipstate",$B1599,"fipscty",$C1599,"naics","337127"))</f>
        <v>0</v>
      </c>
      <c r="M1599" s="28">
        <f>IF(ISERROR(GETPIVOTDATA("Sum of Midpoint",'2010 County Business Patterns'!$J$2,"FIPS State and County Code",$A1599,"fipstate",$B1599,"fipscty",$C1599,"naics","337127")),0,GETPIVOTDATA("Sum of Midpoint",'2010 County Business Patterns'!$J$2,"FIPS State and County Code",$A1599,"fipstate",$B1599,"fipscty",$C1599,"naics","337127"))</f>
        <v>175</v>
      </c>
      <c r="N1599">
        <f>IF(ISERROR(VLOOKUP($B1599,'2010 State Business Patterns'!$AN$3:$AR$55,3,FALSE)),0,VLOOKUP($B1599,'2010 State Business Patterns'!$AN$3:$AR$55,3,FALSE))</f>
        <v>0.73465346534653464</v>
      </c>
      <c r="O1599" s="28">
        <f t="shared" si="122"/>
        <v>64.28217821782178</v>
      </c>
      <c r="P1599" s="28">
        <f>IF(ISERROR(GETPIVOTDATA("Sum of emp",'2010 County Business Patterns'!$J$2,"FIPS State and County Code",$A1599,"fipstate",$B1599,"fipscty",$C1599,"naics","337214")),0,GETPIVOTDATA("Sum of emp",'2010 County Business Patterns'!$J$2,"FIPS State and County Code",$A1599,"fipstate",$B1599,"fipscty",$C1599,"naics","337214"))</f>
        <v>0</v>
      </c>
      <c r="Q1599" s="28">
        <f>IF(ISERROR(GETPIVOTDATA("Sum of Midpoint",'2010 County Business Patterns'!$J$2,"FIPS State and County Code",$A1599,"fipstate",$B1599,"fipscty",$C1599,"naics","337214")),0,GETPIVOTDATA("Sum of Midpoint",'2010 County Business Patterns'!$J$2,"FIPS State and County Code",$A1599,"fipstate",$B1599,"fipscty",$C1599,"naics","337214"))</f>
        <v>60</v>
      </c>
      <c r="R1599">
        <f>IF(ISERROR(VLOOKUP($B1599,'2010 State Business Patterns'!$AN$3:$AR$55,4,FALSE)),0,VLOOKUP($B1599,'2010 State Business Patterns'!$AN$3:$AR$55,4,FALSE))</f>
        <v>0.58720538720538729</v>
      </c>
      <c r="S1599" s="28">
        <f t="shared" si="123"/>
        <v>35.232323232323239</v>
      </c>
      <c r="T1599" s="28">
        <f>IF(ISERROR(GETPIVOTDATA("Sum of emp",'2010 County Business Patterns'!$J$2,"FIPS State and County Code",$A1599,"fipstate",$B1599,"fipscty",$C1599,"naics","337215")),0,GETPIVOTDATA("Sum of emp",'2010 County Business Patterns'!$J$2,"FIPS State and County Code",$A1599,"fipstate",$B1599,"fipscty",$C1599,"naics","337215"))</f>
        <v>0</v>
      </c>
      <c r="U1599" s="28">
        <f>IF(ISERROR(GETPIVOTDATA("Sum of Midpoint",'2010 County Business Patterns'!$J$2,"FIPS State and County Code",$A1599,"fipstate",$B1599,"fipscty",$C1599,"naics","337215")),0,GETPIVOTDATA("Sum of Midpoint",'2010 County Business Patterns'!$J$2,"FIPS State and County Code",$A1599,"fipstate",$B1599,"fipscty",$C1599,"naics","337215"))</f>
        <v>60</v>
      </c>
      <c r="V1599">
        <f>IF(ISERROR(VLOOKUP($B1599,'2010 State Business Patterns'!$AN$3:$AR$55,5,FALSE)),0,VLOOKUP($B1599,'2010 State Business Patterns'!$AN$3:$AR$55,5,FALSE))</f>
        <v>0.59275362318840574</v>
      </c>
      <c r="W1599" s="28">
        <f t="shared" si="124"/>
        <v>17.782608695652172</v>
      </c>
    </row>
    <row r="1600" spans="1:23" hidden="1">
      <c r="A1600" s="1" t="s">
        <v>4755</v>
      </c>
      <c r="B1600" s="1" t="s">
        <v>1953</v>
      </c>
      <c r="C1600" s="1" t="s">
        <v>1770</v>
      </c>
      <c r="D1600" s="1" t="s">
        <v>4756</v>
      </c>
      <c r="E1600" s="1" t="s">
        <v>2057</v>
      </c>
      <c r="F1600" s="1" t="s">
        <v>4757</v>
      </c>
      <c r="G1600" s="47">
        <f t="shared" si="120"/>
        <v>0</v>
      </c>
      <c r="H1600" s="28">
        <f>IF(ISERROR(GETPIVOTDATA("Sum of emp",'2010 County Business Patterns'!$J$2,"FIPS State and County Code",$A1600,"fipstate",$B1600,"fipscty",$C1600,"naics","337124")),0,GETPIVOTDATA("Sum of emp",'2010 County Business Patterns'!$J$2,"FIPS State and County Code",$A1600,"fipstate",$B1600,"fipscty",$C1600,"naics","337124"))</f>
        <v>0</v>
      </c>
      <c r="I1600" s="28">
        <f>IF(ISERROR(GETPIVOTDATA("Sum of Midpoint",'2010 County Business Patterns'!$J$2,"FIPS State and County Code",$A1600,"fipstate",$B1600,"fipscty",$C1600,"naics","337124")),0,GETPIVOTDATA("Sum of Midpoint",'2010 County Business Patterns'!$J$2,"FIPS State and County Code",$A1600,"fipstate",$B1600,"fipscty",$C1600,"naics","337124"))</f>
        <v>0</v>
      </c>
      <c r="J1600">
        <f>IF(ISERROR(VLOOKUP($B1600,'2010 State Business Patterns'!$AN$3:$AR$55,2,FALSE)),0,VLOOKUP($B1600,'2010 State Business Patterns'!$AN$3:$AR$55,2,FALSE))</f>
        <v>0.73040847201210291</v>
      </c>
      <c r="K1600" s="28">
        <f t="shared" si="121"/>
        <v>0</v>
      </c>
      <c r="L1600" s="28">
        <f>IF(ISERROR(GETPIVOTDATA("Sum of emp",'2010 County Business Patterns'!$J$2,"FIPS State and County Code",$A1600,"fipstate",$B1600,"fipscty",$C1600,"naics","337127")),0,GETPIVOTDATA("Sum of emp",'2010 County Business Patterns'!$J$2,"FIPS State and County Code",$A1600,"fipstate",$B1600,"fipscty",$C1600,"naics","337127"))</f>
        <v>0</v>
      </c>
      <c r="M1600" s="28">
        <f>IF(ISERROR(GETPIVOTDATA("Sum of Midpoint",'2010 County Business Patterns'!$J$2,"FIPS State and County Code",$A1600,"fipstate",$B1600,"fipscty",$C1600,"naics","337127")),0,GETPIVOTDATA("Sum of Midpoint",'2010 County Business Patterns'!$J$2,"FIPS State and County Code",$A1600,"fipstate",$B1600,"fipscty",$C1600,"naics","337127"))</f>
        <v>0</v>
      </c>
      <c r="N1600">
        <f>IF(ISERROR(VLOOKUP($B1600,'2010 State Business Patterns'!$AN$3:$AR$55,3,FALSE)),0,VLOOKUP($B1600,'2010 State Business Patterns'!$AN$3:$AR$55,3,FALSE))</f>
        <v>0.64660660660660652</v>
      </c>
      <c r="O1600" s="28">
        <f t="shared" si="122"/>
        <v>0</v>
      </c>
      <c r="P1600" s="28">
        <f>IF(ISERROR(GETPIVOTDATA("Sum of emp",'2010 County Business Patterns'!$J$2,"FIPS State and County Code",$A1600,"fipstate",$B1600,"fipscty",$C1600,"naics","337214")),0,GETPIVOTDATA("Sum of emp",'2010 County Business Patterns'!$J$2,"FIPS State and County Code",$A1600,"fipstate",$B1600,"fipscty",$C1600,"naics","337214"))</f>
        <v>0</v>
      </c>
      <c r="Q1600" s="28">
        <f>IF(ISERROR(GETPIVOTDATA("Sum of Midpoint",'2010 County Business Patterns'!$J$2,"FIPS State and County Code",$A1600,"fipstate",$B1600,"fipscty",$C1600,"naics","337214")),0,GETPIVOTDATA("Sum of Midpoint",'2010 County Business Patterns'!$J$2,"FIPS State and County Code",$A1600,"fipstate",$B1600,"fipscty",$C1600,"naics","337214"))</f>
        <v>0</v>
      </c>
      <c r="R1600">
        <f>IF(ISERROR(VLOOKUP($B1600,'2010 State Business Patterns'!$AN$3:$AR$55,4,FALSE)),0,VLOOKUP($B1600,'2010 State Business Patterns'!$AN$3:$AR$55,4,FALSE))</f>
        <v>0</v>
      </c>
      <c r="S1600" s="28">
        <f t="shared" si="123"/>
        <v>0</v>
      </c>
      <c r="T1600" s="28">
        <f>IF(ISERROR(GETPIVOTDATA("Sum of emp",'2010 County Business Patterns'!$J$2,"FIPS State and County Code",$A1600,"fipstate",$B1600,"fipscty",$C1600,"naics","337215")),0,GETPIVOTDATA("Sum of emp",'2010 County Business Patterns'!$J$2,"FIPS State and County Code",$A1600,"fipstate",$B1600,"fipscty",$C1600,"naics","337215"))</f>
        <v>0</v>
      </c>
      <c r="U1600" s="28">
        <f>IF(ISERROR(GETPIVOTDATA("Sum of Midpoint",'2010 County Business Patterns'!$J$2,"FIPS State and County Code",$A1600,"fipstate",$B1600,"fipscty",$C1600,"naics","337215")),0,GETPIVOTDATA("Sum of Midpoint",'2010 County Business Patterns'!$J$2,"FIPS State and County Code",$A1600,"fipstate",$B1600,"fipscty",$C1600,"naics","337215"))</f>
        <v>0</v>
      </c>
      <c r="V1600">
        <f>IF(ISERROR(VLOOKUP($B1600,'2010 State Business Patterns'!$AN$3:$AR$55,5,FALSE)),0,VLOOKUP($B1600,'2010 State Business Patterns'!$AN$3:$AR$55,5,FALSE))</f>
        <v>0.4326962457337884</v>
      </c>
      <c r="W1600" s="28">
        <f t="shared" si="124"/>
        <v>0</v>
      </c>
    </row>
    <row r="1601" spans="1:23" hidden="1">
      <c r="A1601" s="1" t="s">
        <v>4758</v>
      </c>
      <c r="B1601" s="1" t="s">
        <v>1953</v>
      </c>
      <c r="C1601" s="1" t="s">
        <v>1772</v>
      </c>
      <c r="D1601" s="1" t="s">
        <v>4759</v>
      </c>
      <c r="E1601" s="1" t="s">
        <v>2057</v>
      </c>
      <c r="F1601" s="1" t="s">
        <v>4757</v>
      </c>
      <c r="G1601" s="47">
        <f t="shared" si="120"/>
        <v>0</v>
      </c>
      <c r="H1601" s="28">
        <f>IF(ISERROR(GETPIVOTDATA("Sum of emp",'2010 County Business Patterns'!$J$2,"FIPS State and County Code",$A1601,"fipstate",$B1601,"fipscty",$C1601,"naics","337124")),0,GETPIVOTDATA("Sum of emp",'2010 County Business Patterns'!$J$2,"FIPS State and County Code",$A1601,"fipstate",$B1601,"fipscty",$C1601,"naics","337124"))</f>
        <v>0</v>
      </c>
      <c r="I1601" s="28">
        <f>IF(ISERROR(GETPIVOTDATA("Sum of Midpoint",'2010 County Business Patterns'!$J$2,"FIPS State and County Code",$A1601,"fipstate",$B1601,"fipscty",$C1601,"naics","337124")),0,GETPIVOTDATA("Sum of Midpoint",'2010 County Business Patterns'!$J$2,"FIPS State and County Code",$A1601,"fipstate",$B1601,"fipscty",$C1601,"naics","337124"))</f>
        <v>0</v>
      </c>
      <c r="J1601">
        <f>IF(ISERROR(VLOOKUP($B1601,'2010 State Business Patterns'!$AN$3:$AR$55,2,FALSE)),0,VLOOKUP($B1601,'2010 State Business Patterns'!$AN$3:$AR$55,2,FALSE))</f>
        <v>0.73040847201210291</v>
      </c>
      <c r="K1601" s="28">
        <f t="shared" si="121"/>
        <v>0</v>
      </c>
      <c r="L1601" s="28">
        <f>IF(ISERROR(GETPIVOTDATA("Sum of emp",'2010 County Business Patterns'!$J$2,"FIPS State and County Code",$A1601,"fipstate",$B1601,"fipscty",$C1601,"naics","337127")),0,GETPIVOTDATA("Sum of emp",'2010 County Business Patterns'!$J$2,"FIPS State and County Code",$A1601,"fipstate",$B1601,"fipscty",$C1601,"naics","337127"))</f>
        <v>0</v>
      </c>
      <c r="M1601" s="28">
        <f>IF(ISERROR(GETPIVOTDATA("Sum of Midpoint",'2010 County Business Patterns'!$J$2,"FIPS State and County Code",$A1601,"fipstate",$B1601,"fipscty",$C1601,"naics","337127")),0,GETPIVOTDATA("Sum of Midpoint",'2010 County Business Patterns'!$J$2,"FIPS State and County Code",$A1601,"fipstate",$B1601,"fipscty",$C1601,"naics","337127"))</f>
        <v>0</v>
      </c>
      <c r="N1601">
        <f>IF(ISERROR(VLOOKUP($B1601,'2010 State Business Patterns'!$AN$3:$AR$55,3,FALSE)),0,VLOOKUP($B1601,'2010 State Business Patterns'!$AN$3:$AR$55,3,FALSE))</f>
        <v>0.64660660660660652</v>
      </c>
      <c r="O1601" s="28">
        <f t="shared" si="122"/>
        <v>0</v>
      </c>
      <c r="P1601" s="28">
        <f>IF(ISERROR(GETPIVOTDATA("Sum of emp",'2010 County Business Patterns'!$J$2,"FIPS State and County Code",$A1601,"fipstate",$B1601,"fipscty",$C1601,"naics","337214")),0,GETPIVOTDATA("Sum of emp",'2010 County Business Patterns'!$J$2,"FIPS State and County Code",$A1601,"fipstate",$B1601,"fipscty",$C1601,"naics","337214"))</f>
        <v>0</v>
      </c>
      <c r="Q1601" s="28">
        <f>IF(ISERROR(GETPIVOTDATA("Sum of Midpoint",'2010 County Business Patterns'!$J$2,"FIPS State and County Code",$A1601,"fipstate",$B1601,"fipscty",$C1601,"naics","337214")),0,GETPIVOTDATA("Sum of Midpoint",'2010 County Business Patterns'!$J$2,"FIPS State and County Code",$A1601,"fipstate",$B1601,"fipscty",$C1601,"naics","337214"))</f>
        <v>0</v>
      </c>
      <c r="R1601">
        <f>IF(ISERROR(VLOOKUP($B1601,'2010 State Business Patterns'!$AN$3:$AR$55,4,FALSE)),0,VLOOKUP($B1601,'2010 State Business Patterns'!$AN$3:$AR$55,4,FALSE))</f>
        <v>0</v>
      </c>
      <c r="S1601" s="28">
        <f t="shared" si="123"/>
        <v>0</v>
      </c>
      <c r="T1601" s="28">
        <f>IF(ISERROR(GETPIVOTDATA("Sum of emp",'2010 County Business Patterns'!$J$2,"FIPS State and County Code",$A1601,"fipstate",$B1601,"fipscty",$C1601,"naics","337215")),0,GETPIVOTDATA("Sum of emp",'2010 County Business Patterns'!$J$2,"FIPS State and County Code",$A1601,"fipstate",$B1601,"fipscty",$C1601,"naics","337215"))</f>
        <v>0</v>
      </c>
      <c r="U1601" s="28">
        <f>IF(ISERROR(GETPIVOTDATA("Sum of Midpoint",'2010 County Business Patterns'!$J$2,"FIPS State and County Code",$A1601,"fipstate",$B1601,"fipscty",$C1601,"naics","337215")),0,GETPIVOTDATA("Sum of Midpoint",'2010 County Business Patterns'!$J$2,"FIPS State and County Code",$A1601,"fipstate",$B1601,"fipscty",$C1601,"naics","337215"))</f>
        <v>0</v>
      </c>
      <c r="V1601">
        <f>IF(ISERROR(VLOOKUP($B1601,'2010 State Business Patterns'!$AN$3:$AR$55,5,FALSE)),0,VLOOKUP($B1601,'2010 State Business Patterns'!$AN$3:$AR$55,5,FALSE))</f>
        <v>0.4326962457337884</v>
      </c>
      <c r="W1601" s="28">
        <f t="shared" si="124"/>
        <v>0</v>
      </c>
    </row>
    <row r="1602" spans="1:23" hidden="1">
      <c r="A1602" s="1" t="s">
        <v>4760</v>
      </c>
      <c r="B1602" s="1" t="s">
        <v>1953</v>
      </c>
      <c r="C1602" s="1" t="s">
        <v>1816</v>
      </c>
      <c r="D1602" s="1" t="s">
        <v>3131</v>
      </c>
      <c r="E1602" s="1" t="s">
        <v>2057</v>
      </c>
      <c r="F1602" s="1" t="s">
        <v>4757</v>
      </c>
      <c r="G1602" s="47">
        <f t="shared" si="120"/>
        <v>0</v>
      </c>
      <c r="H1602" s="28">
        <f>IF(ISERROR(GETPIVOTDATA("Sum of emp",'2010 County Business Patterns'!$J$2,"FIPS State and County Code",$A1602,"fipstate",$B1602,"fipscty",$C1602,"naics","337124")),0,GETPIVOTDATA("Sum of emp",'2010 County Business Patterns'!$J$2,"FIPS State and County Code",$A1602,"fipstate",$B1602,"fipscty",$C1602,"naics","337124"))</f>
        <v>0</v>
      </c>
      <c r="I1602" s="28">
        <f>IF(ISERROR(GETPIVOTDATA("Sum of Midpoint",'2010 County Business Patterns'!$J$2,"FIPS State and County Code",$A1602,"fipstate",$B1602,"fipscty",$C1602,"naics","337124")),0,GETPIVOTDATA("Sum of Midpoint",'2010 County Business Patterns'!$J$2,"FIPS State and County Code",$A1602,"fipstate",$B1602,"fipscty",$C1602,"naics","337124"))</f>
        <v>0</v>
      </c>
      <c r="J1602">
        <f>IF(ISERROR(VLOOKUP($B1602,'2010 State Business Patterns'!$AN$3:$AR$55,2,FALSE)),0,VLOOKUP($B1602,'2010 State Business Patterns'!$AN$3:$AR$55,2,FALSE))</f>
        <v>0.73040847201210291</v>
      </c>
      <c r="K1602" s="28">
        <f t="shared" si="121"/>
        <v>0</v>
      </c>
      <c r="L1602" s="28">
        <f>IF(ISERROR(GETPIVOTDATA("Sum of emp",'2010 County Business Patterns'!$J$2,"FIPS State and County Code",$A1602,"fipstate",$B1602,"fipscty",$C1602,"naics","337127")),0,GETPIVOTDATA("Sum of emp",'2010 County Business Patterns'!$J$2,"FIPS State and County Code",$A1602,"fipstate",$B1602,"fipscty",$C1602,"naics","337127"))</f>
        <v>0</v>
      </c>
      <c r="M1602" s="28">
        <f>IF(ISERROR(GETPIVOTDATA("Sum of Midpoint",'2010 County Business Patterns'!$J$2,"FIPS State and County Code",$A1602,"fipstate",$B1602,"fipscty",$C1602,"naics","337127")),0,GETPIVOTDATA("Sum of Midpoint",'2010 County Business Patterns'!$J$2,"FIPS State and County Code",$A1602,"fipstate",$B1602,"fipscty",$C1602,"naics","337127"))</f>
        <v>0</v>
      </c>
      <c r="N1602">
        <f>IF(ISERROR(VLOOKUP($B1602,'2010 State Business Patterns'!$AN$3:$AR$55,3,FALSE)),0,VLOOKUP($B1602,'2010 State Business Patterns'!$AN$3:$AR$55,3,FALSE))</f>
        <v>0.64660660660660652</v>
      </c>
      <c r="O1602" s="28">
        <f t="shared" si="122"/>
        <v>0</v>
      </c>
      <c r="P1602" s="28">
        <f>IF(ISERROR(GETPIVOTDATA("Sum of emp",'2010 County Business Patterns'!$J$2,"FIPS State and County Code",$A1602,"fipstate",$B1602,"fipscty",$C1602,"naics","337214")),0,GETPIVOTDATA("Sum of emp",'2010 County Business Patterns'!$J$2,"FIPS State and County Code",$A1602,"fipstate",$B1602,"fipscty",$C1602,"naics","337214"))</f>
        <v>0</v>
      </c>
      <c r="Q1602" s="28">
        <f>IF(ISERROR(GETPIVOTDATA("Sum of Midpoint",'2010 County Business Patterns'!$J$2,"FIPS State and County Code",$A1602,"fipstate",$B1602,"fipscty",$C1602,"naics","337214")),0,GETPIVOTDATA("Sum of Midpoint",'2010 County Business Patterns'!$J$2,"FIPS State and County Code",$A1602,"fipstate",$B1602,"fipscty",$C1602,"naics","337214"))</f>
        <v>0</v>
      </c>
      <c r="R1602">
        <f>IF(ISERROR(VLOOKUP($B1602,'2010 State Business Patterns'!$AN$3:$AR$55,4,FALSE)),0,VLOOKUP($B1602,'2010 State Business Patterns'!$AN$3:$AR$55,4,FALSE))</f>
        <v>0</v>
      </c>
      <c r="S1602" s="28">
        <f t="shared" si="123"/>
        <v>0</v>
      </c>
      <c r="T1602" s="28">
        <f>IF(ISERROR(GETPIVOTDATA("Sum of emp",'2010 County Business Patterns'!$J$2,"FIPS State and County Code",$A1602,"fipstate",$B1602,"fipscty",$C1602,"naics","337215")),0,GETPIVOTDATA("Sum of emp",'2010 County Business Patterns'!$J$2,"FIPS State and County Code",$A1602,"fipstate",$B1602,"fipscty",$C1602,"naics","337215"))</f>
        <v>0</v>
      </c>
      <c r="U1602" s="28">
        <f>IF(ISERROR(GETPIVOTDATA("Sum of Midpoint",'2010 County Business Patterns'!$J$2,"FIPS State and County Code",$A1602,"fipstate",$B1602,"fipscty",$C1602,"naics","337215")),0,GETPIVOTDATA("Sum of Midpoint",'2010 County Business Patterns'!$J$2,"FIPS State and County Code",$A1602,"fipstate",$B1602,"fipscty",$C1602,"naics","337215"))</f>
        <v>0</v>
      </c>
      <c r="V1602">
        <f>IF(ISERROR(VLOOKUP($B1602,'2010 State Business Patterns'!$AN$3:$AR$55,5,FALSE)),0,VLOOKUP($B1602,'2010 State Business Patterns'!$AN$3:$AR$55,5,FALSE))</f>
        <v>0.4326962457337884</v>
      </c>
      <c r="W1602" s="28">
        <f t="shared" si="124"/>
        <v>0</v>
      </c>
    </row>
    <row r="1603" spans="1:23" hidden="1">
      <c r="A1603" s="1" t="s">
        <v>4761</v>
      </c>
      <c r="B1603" s="1" t="s">
        <v>1953</v>
      </c>
      <c r="C1603" s="1" t="s">
        <v>1817</v>
      </c>
      <c r="D1603" s="1" t="s">
        <v>4762</v>
      </c>
      <c r="E1603" s="1" t="s">
        <v>2057</v>
      </c>
      <c r="F1603" s="1" t="s">
        <v>4757</v>
      </c>
      <c r="G1603" s="47">
        <f t="shared" si="120"/>
        <v>0</v>
      </c>
      <c r="H1603" s="28">
        <f>IF(ISERROR(GETPIVOTDATA("Sum of emp",'2010 County Business Patterns'!$J$2,"FIPS State and County Code",$A1603,"fipstate",$B1603,"fipscty",$C1603,"naics","337124")),0,GETPIVOTDATA("Sum of emp",'2010 County Business Patterns'!$J$2,"FIPS State and County Code",$A1603,"fipstate",$B1603,"fipscty",$C1603,"naics","337124"))</f>
        <v>0</v>
      </c>
      <c r="I1603" s="28">
        <f>IF(ISERROR(GETPIVOTDATA("Sum of Midpoint",'2010 County Business Patterns'!$J$2,"FIPS State and County Code",$A1603,"fipstate",$B1603,"fipscty",$C1603,"naics","337124")),0,GETPIVOTDATA("Sum of Midpoint",'2010 County Business Patterns'!$J$2,"FIPS State and County Code",$A1603,"fipstate",$B1603,"fipscty",$C1603,"naics","337124"))</f>
        <v>0</v>
      </c>
      <c r="J1603">
        <f>IF(ISERROR(VLOOKUP($B1603,'2010 State Business Patterns'!$AN$3:$AR$55,2,FALSE)),0,VLOOKUP($B1603,'2010 State Business Patterns'!$AN$3:$AR$55,2,FALSE))</f>
        <v>0.73040847201210291</v>
      </c>
      <c r="K1603" s="28">
        <f t="shared" si="121"/>
        <v>0</v>
      </c>
      <c r="L1603" s="28">
        <f>IF(ISERROR(GETPIVOTDATA("Sum of emp",'2010 County Business Patterns'!$J$2,"FIPS State and County Code",$A1603,"fipstate",$B1603,"fipscty",$C1603,"naics","337127")),0,GETPIVOTDATA("Sum of emp",'2010 County Business Patterns'!$J$2,"FIPS State and County Code",$A1603,"fipstate",$B1603,"fipscty",$C1603,"naics","337127"))</f>
        <v>0</v>
      </c>
      <c r="M1603" s="28">
        <f>IF(ISERROR(GETPIVOTDATA("Sum of Midpoint",'2010 County Business Patterns'!$J$2,"FIPS State and County Code",$A1603,"fipstate",$B1603,"fipscty",$C1603,"naics","337127")),0,GETPIVOTDATA("Sum of Midpoint",'2010 County Business Patterns'!$J$2,"FIPS State and County Code",$A1603,"fipstate",$B1603,"fipscty",$C1603,"naics","337127"))</f>
        <v>0</v>
      </c>
      <c r="N1603">
        <f>IF(ISERROR(VLOOKUP($B1603,'2010 State Business Patterns'!$AN$3:$AR$55,3,FALSE)),0,VLOOKUP($B1603,'2010 State Business Patterns'!$AN$3:$AR$55,3,FALSE))</f>
        <v>0.64660660660660652</v>
      </c>
      <c r="O1603" s="28">
        <f t="shared" si="122"/>
        <v>0</v>
      </c>
      <c r="P1603" s="28">
        <f>IF(ISERROR(GETPIVOTDATA("Sum of emp",'2010 County Business Patterns'!$J$2,"FIPS State and County Code",$A1603,"fipstate",$B1603,"fipscty",$C1603,"naics","337214")),0,GETPIVOTDATA("Sum of emp",'2010 County Business Patterns'!$J$2,"FIPS State and County Code",$A1603,"fipstate",$B1603,"fipscty",$C1603,"naics","337214"))</f>
        <v>0</v>
      </c>
      <c r="Q1603" s="28">
        <f>IF(ISERROR(GETPIVOTDATA("Sum of Midpoint",'2010 County Business Patterns'!$J$2,"FIPS State and County Code",$A1603,"fipstate",$B1603,"fipscty",$C1603,"naics","337214")),0,GETPIVOTDATA("Sum of Midpoint",'2010 County Business Patterns'!$J$2,"FIPS State and County Code",$A1603,"fipstate",$B1603,"fipscty",$C1603,"naics","337214"))</f>
        <v>0</v>
      </c>
      <c r="R1603">
        <f>IF(ISERROR(VLOOKUP($B1603,'2010 State Business Patterns'!$AN$3:$AR$55,4,FALSE)),0,VLOOKUP($B1603,'2010 State Business Patterns'!$AN$3:$AR$55,4,FALSE))</f>
        <v>0</v>
      </c>
      <c r="S1603" s="28">
        <f t="shared" si="123"/>
        <v>0</v>
      </c>
      <c r="T1603" s="28">
        <f>IF(ISERROR(GETPIVOTDATA("Sum of emp",'2010 County Business Patterns'!$J$2,"FIPS State and County Code",$A1603,"fipstate",$B1603,"fipscty",$C1603,"naics","337215")),0,GETPIVOTDATA("Sum of emp",'2010 County Business Patterns'!$J$2,"FIPS State and County Code",$A1603,"fipstate",$B1603,"fipscty",$C1603,"naics","337215"))</f>
        <v>0</v>
      </c>
      <c r="U1603" s="28">
        <f>IF(ISERROR(GETPIVOTDATA("Sum of Midpoint",'2010 County Business Patterns'!$J$2,"FIPS State and County Code",$A1603,"fipstate",$B1603,"fipscty",$C1603,"naics","337215")),0,GETPIVOTDATA("Sum of Midpoint",'2010 County Business Patterns'!$J$2,"FIPS State and County Code",$A1603,"fipstate",$B1603,"fipscty",$C1603,"naics","337215"))</f>
        <v>0</v>
      </c>
      <c r="V1603">
        <f>IF(ISERROR(VLOOKUP($B1603,'2010 State Business Patterns'!$AN$3:$AR$55,5,FALSE)),0,VLOOKUP($B1603,'2010 State Business Patterns'!$AN$3:$AR$55,5,FALSE))</f>
        <v>0.4326962457337884</v>
      </c>
      <c r="W1603" s="28">
        <f t="shared" si="124"/>
        <v>0</v>
      </c>
    </row>
    <row r="1604" spans="1:23" hidden="1">
      <c r="A1604" s="1" t="s">
        <v>4763</v>
      </c>
      <c r="B1604" s="1" t="s">
        <v>1953</v>
      </c>
      <c r="C1604" s="1" t="s">
        <v>1773</v>
      </c>
      <c r="D1604" s="1" t="s">
        <v>4764</v>
      </c>
      <c r="E1604" s="1" t="s">
        <v>2057</v>
      </c>
      <c r="F1604" s="1" t="s">
        <v>4757</v>
      </c>
      <c r="G1604" s="47">
        <f t="shared" si="120"/>
        <v>0</v>
      </c>
      <c r="H1604" s="28">
        <f>IF(ISERROR(GETPIVOTDATA("Sum of emp",'2010 County Business Patterns'!$J$2,"FIPS State and County Code",$A1604,"fipstate",$B1604,"fipscty",$C1604,"naics","337124")),0,GETPIVOTDATA("Sum of emp",'2010 County Business Patterns'!$J$2,"FIPS State and County Code",$A1604,"fipstate",$B1604,"fipscty",$C1604,"naics","337124"))</f>
        <v>0</v>
      </c>
      <c r="I1604" s="28">
        <f>IF(ISERROR(GETPIVOTDATA("Sum of Midpoint",'2010 County Business Patterns'!$J$2,"FIPS State and County Code",$A1604,"fipstate",$B1604,"fipscty",$C1604,"naics","337124")),0,GETPIVOTDATA("Sum of Midpoint",'2010 County Business Patterns'!$J$2,"FIPS State and County Code",$A1604,"fipstate",$B1604,"fipscty",$C1604,"naics","337124"))</f>
        <v>0</v>
      </c>
      <c r="J1604">
        <f>IF(ISERROR(VLOOKUP($B1604,'2010 State Business Patterns'!$AN$3:$AR$55,2,FALSE)),0,VLOOKUP($B1604,'2010 State Business Patterns'!$AN$3:$AR$55,2,FALSE))</f>
        <v>0.73040847201210291</v>
      </c>
      <c r="K1604" s="28">
        <f t="shared" si="121"/>
        <v>0</v>
      </c>
      <c r="L1604" s="28">
        <f>IF(ISERROR(GETPIVOTDATA("Sum of emp",'2010 County Business Patterns'!$J$2,"FIPS State and County Code",$A1604,"fipstate",$B1604,"fipscty",$C1604,"naics","337127")),0,GETPIVOTDATA("Sum of emp",'2010 County Business Patterns'!$J$2,"FIPS State and County Code",$A1604,"fipstate",$B1604,"fipscty",$C1604,"naics","337127"))</f>
        <v>0</v>
      </c>
      <c r="M1604" s="28">
        <f>IF(ISERROR(GETPIVOTDATA("Sum of Midpoint",'2010 County Business Patterns'!$J$2,"FIPS State and County Code",$A1604,"fipstate",$B1604,"fipscty",$C1604,"naics","337127")),0,GETPIVOTDATA("Sum of Midpoint",'2010 County Business Patterns'!$J$2,"FIPS State and County Code",$A1604,"fipstate",$B1604,"fipscty",$C1604,"naics","337127"))</f>
        <v>0</v>
      </c>
      <c r="N1604">
        <f>IF(ISERROR(VLOOKUP($B1604,'2010 State Business Patterns'!$AN$3:$AR$55,3,FALSE)),0,VLOOKUP($B1604,'2010 State Business Patterns'!$AN$3:$AR$55,3,FALSE))</f>
        <v>0.64660660660660652</v>
      </c>
      <c r="O1604" s="28">
        <f t="shared" si="122"/>
        <v>0</v>
      </c>
      <c r="P1604" s="28">
        <f>IF(ISERROR(GETPIVOTDATA("Sum of emp",'2010 County Business Patterns'!$J$2,"FIPS State and County Code",$A1604,"fipstate",$B1604,"fipscty",$C1604,"naics","337214")),0,GETPIVOTDATA("Sum of emp",'2010 County Business Patterns'!$J$2,"FIPS State and County Code",$A1604,"fipstate",$B1604,"fipscty",$C1604,"naics","337214"))</f>
        <v>0</v>
      </c>
      <c r="Q1604" s="28">
        <f>IF(ISERROR(GETPIVOTDATA("Sum of Midpoint",'2010 County Business Patterns'!$J$2,"FIPS State and County Code",$A1604,"fipstate",$B1604,"fipscty",$C1604,"naics","337214")),0,GETPIVOTDATA("Sum of Midpoint",'2010 County Business Patterns'!$J$2,"FIPS State and County Code",$A1604,"fipstate",$B1604,"fipscty",$C1604,"naics","337214"))</f>
        <v>0</v>
      </c>
      <c r="R1604">
        <f>IF(ISERROR(VLOOKUP($B1604,'2010 State Business Patterns'!$AN$3:$AR$55,4,FALSE)),0,VLOOKUP($B1604,'2010 State Business Patterns'!$AN$3:$AR$55,4,FALSE))</f>
        <v>0</v>
      </c>
      <c r="S1604" s="28">
        <f t="shared" si="123"/>
        <v>0</v>
      </c>
      <c r="T1604" s="28">
        <f>IF(ISERROR(GETPIVOTDATA("Sum of emp",'2010 County Business Patterns'!$J$2,"FIPS State and County Code",$A1604,"fipstate",$B1604,"fipscty",$C1604,"naics","337215")),0,GETPIVOTDATA("Sum of emp",'2010 County Business Patterns'!$J$2,"FIPS State and County Code",$A1604,"fipstate",$B1604,"fipscty",$C1604,"naics","337215"))</f>
        <v>0</v>
      </c>
      <c r="U1604" s="28">
        <f>IF(ISERROR(GETPIVOTDATA("Sum of Midpoint",'2010 County Business Patterns'!$J$2,"FIPS State and County Code",$A1604,"fipstate",$B1604,"fipscty",$C1604,"naics","337215")),0,GETPIVOTDATA("Sum of Midpoint",'2010 County Business Patterns'!$J$2,"FIPS State and County Code",$A1604,"fipstate",$B1604,"fipscty",$C1604,"naics","337215"))</f>
        <v>0</v>
      </c>
      <c r="V1604">
        <f>IF(ISERROR(VLOOKUP($B1604,'2010 State Business Patterns'!$AN$3:$AR$55,5,FALSE)),0,VLOOKUP($B1604,'2010 State Business Patterns'!$AN$3:$AR$55,5,FALSE))</f>
        <v>0.4326962457337884</v>
      </c>
      <c r="W1604" s="28">
        <f t="shared" si="124"/>
        <v>0</v>
      </c>
    </row>
    <row r="1605" spans="1:23" hidden="1">
      <c r="A1605" s="1" t="s">
        <v>4765</v>
      </c>
      <c r="B1605" s="1" t="s">
        <v>1953</v>
      </c>
      <c r="C1605" s="1" t="s">
        <v>1840</v>
      </c>
      <c r="D1605" s="1" t="s">
        <v>3843</v>
      </c>
      <c r="E1605" s="1" t="s">
        <v>2057</v>
      </c>
      <c r="F1605" s="1" t="s">
        <v>4757</v>
      </c>
      <c r="G1605" s="47">
        <f t="shared" ref="G1605:G1668" si="125">K1605+O1605+S1605+W1605</f>
        <v>0</v>
      </c>
      <c r="H1605" s="28">
        <f>IF(ISERROR(GETPIVOTDATA("Sum of emp",'2010 County Business Patterns'!$J$2,"FIPS State and County Code",$A1605,"fipstate",$B1605,"fipscty",$C1605,"naics","337124")),0,GETPIVOTDATA("Sum of emp",'2010 County Business Patterns'!$J$2,"FIPS State and County Code",$A1605,"fipstate",$B1605,"fipscty",$C1605,"naics","337124"))</f>
        <v>0</v>
      </c>
      <c r="I1605" s="28">
        <f>IF(ISERROR(GETPIVOTDATA("Sum of Midpoint",'2010 County Business Patterns'!$J$2,"FIPS State and County Code",$A1605,"fipstate",$B1605,"fipscty",$C1605,"naics","337124")),0,GETPIVOTDATA("Sum of Midpoint",'2010 County Business Patterns'!$J$2,"FIPS State and County Code",$A1605,"fipstate",$B1605,"fipscty",$C1605,"naics","337124"))</f>
        <v>0</v>
      </c>
      <c r="J1605">
        <f>IF(ISERROR(VLOOKUP($B1605,'2010 State Business Patterns'!$AN$3:$AR$55,2,FALSE)),0,VLOOKUP($B1605,'2010 State Business Patterns'!$AN$3:$AR$55,2,FALSE))</f>
        <v>0.73040847201210291</v>
      </c>
      <c r="K1605" s="28">
        <f t="shared" ref="K1605:K1668" si="126">IF(I1605=0,H1605,I1605*J1605)</f>
        <v>0</v>
      </c>
      <c r="L1605" s="28">
        <f>IF(ISERROR(GETPIVOTDATA("Sum of emp",'2010 County Business Patterns'!$J$2,"FIPS State and County Code",$A1605,"fipstate",$B1605,"fipscty",$C1605,"naics","337127")),0,GETPIVOTDATA("Sum of emp",'2010 County Business Patterns'!$J$2,"FIPS State and County Code",$A1605,"fipstate",$B1605,"fipscty",$C1605,"naics","337127"))</f>
        <v>0</v>
      </c>
      <c r="M1605" s="28">
        <f>IF(ISERROR(GETPIVOTDATA("Sum of Midpoint",'2010 County Business Patterns'!$J$2,"FIPS State and County Code",$A1605,"fipstate",$B1605,"fipscty",$C1605,"naics","337127")),0,GETPIVOTDATA("Sum of Midpoint",'2010 County Business Patterns'!$J$2,"FIPS State and County Code",$A1605,"fipstate",$B1605,"fipscty",$C1605,"naics","337127"))</f>
        <v>0</v>
      </c>
      <c r="N1605">
        <f>IF(ISERROR(VLOOKUP($B1605,'2010 State Business Patterns'!$AN$3:$AR$55,3,FALSE)),0,VLOOKUP($B1605,'2010 State Business Patterns'!$AN$3:$AR$55,3,FALSE))</f>
        <v>0.64660660660660652</v>
      </c>
      <c r="O1605" s="28">
        <f t="shared" ref="O1605:O1668" si="127">IF(M1605=0,L1605,M1605*N1605)*O$3227</f>
        <v>0</v>
      </c>
      <c r="P1605" s="28">
        <f>IF(ISERROR(GETPIVOTDATA("Sum of emp",'2010 County Business Patterns'!$J$2,"FIPS State and County Code",$A1605,"fipstate",$B1605,"fipscty",$C1605,"naics","337214")),0,GETPIVOTDATA("Sum of emp",'2010 County Business Patterns'!$J$2,"FIPS State and County Code",$A1605,"fipstate",$B1605,"fipscty",$C1605,"naics","337214"))</f>
        <v>0</v>
      </c>
      <c r="Q1605" s="28">
        <f>IF(ISERROR(GETPIVOTDATA("Sum of Midpoint",'2010 County Business Patterns'!$J$2,"FIPS State and County Code",$A1605,"fipstate",$B1605,"fipscty",$C1605,"naics","337214")),0,GETPIVOTDATA("Sum of Midpoint",'2010 County Business Patterns'!$J$2,"FIPS State and County Code",$A1605,"fipstate",$B1605,"fipscty",$C1605,"naics","337214"))</f>
        <v>0</v>
      </c>
      <c r="R1605">
        <f>IF(ISERROR(VLOOKUP($B1605,'2010 State Business Patterns'!$AN$3:$AR$55,4,FALSE)),0,VLOOKUP($B1605,'2010 State Business Patterns'!$AN$3:$AR$55,4,FALSE))</f>
        <v>0</v>
      </c>
      <c r="S1605" s="28">
        <f t="shared" ref="S1605:S1668" si="128">IF(Q1605=0,P1605,Q1605*R1605)</f>
        <v>0</v>
      </c>
      <c r="T1605" s="28">
        <f>IF(ISERROR(GETPIVOTDATA("Sum of emp",'2010 County Business Patterns'!$J$2,"FIPS State and County Code",$A1605,"fipstate",$B1605,"fipscty",$C1605,"naics","337215")),0,GETPIVOTDATA("Sum of emp",'2010 County Business Patterns'!$J$2,"FIPS State and County Code",$A1605,"fipstate",$B1605,"fipscty",$C1605,"naics","337215"))</f>
        <v>0</v>
      </c>
      <c r="U1605" s="28">
        <f>IF(ISERROR(GETPIVOTDATA("Sum of Midpoint",'2010 County Business Patterns'!$J$2,"FIPS State and County Code",$A1605,"fipstate",$B1605,"fipscty",$C1605,"naics","337215")),0,GETPIVOTDATA("Sum of Midpoint",'2010 County Business Patterns'!$J$2,"FIPS State and County Code",$A1605,"fipstate",$B1605,"fipscty",$C1605,"naics","337215"))</f>
        <v>0</v>
      </c>
      <c r="V1605">
        <f>IF(ISERROR(VLOOKUP($B1605,'2010 State Business Patterns'!$AN$3:$AR$55,5,FALSE)),0,VLOOKUP($B1605,'2010 State Business Patterns'!$AN$3:$AR$55,5,FALSE))</f>
        <v>0.4326962457337884</v>
      </c>
      <c r="W1605" s="28">
        <f t="shared" ref="W1605:W1668" si="129">IF(U1605=0,T1605,U1605*V1605)*W$3227</f>
        <v>0</v>
      </c>
    </row>
    <row r="1606" spans="1:23" hidden="1">
      <c r="A1606" s="1" t="s">
        <v>4766</v>
      </c>
      <c r="B1606" s="1" t="s">
        <v>1953</v>
      </c>
      <c r="C1606" s="1" t="s">
        <v>1818</v>
      </c>
      <c r="D1606" s="1" t="s">
        <v>4767</v>
      </c>
      <c r="E1606" s="1" t="s">
        <v>2057</v>
      </c>
      <c r="F1606" s="1" t="s">
        <v>4757</v>
      </c>
      <c r="G1606" s="47">
        <f t="shared" si="125"/>
        <v>0</v>
      </c>
      <c r="H1606" s="28">
        <f>IF(ISERROR(GETPIVOTDATA("Sum of emp",'2010 County Business Patterns'!$J$2,"FIPS State and County Code",$A1606,"fipstate",$B1606,"fipscty",$C1606,"naics","337124")),0,GETPIVOTDATA("Sum of emp",'2010 County Business Patterns'!$J$2,"FIPS State and County Code",$A1606,"fipstate",$B1606,"fipscty",$C1606,"naics","337124"))</f>
        <v>0</v>
      </c>
      <c r="I1606" s="28">
        <f>IF(ISERROR(GETPIVOTDATA("Sum of Midpoint",'2010 County Business Patterns'!$J$2,"FIPS State and County Code",$A1606,"fipstate",$B1606,"fipscty",$C1606,"naics","337124")),0,GETPIVOTDATA("Sum of Midpoint",'2010 County Business Patterns'!$J$2,"FIPS State and County Code",$A1606,"fipstate",$B1606,"fipscty",$C1606,"naics","337124"))</f>
        <v>0</v>
      </c>
      <c r="J1606">
        <f>IF(ISERROR(VLOOKUP($B1606,'2010 State Business Patterns'!$AN$3:$AR$55,2,FALSE)),0,VLOOKUP($B1606,'2010 State Business Patterns'!$AN$3:$AR$55,2,FALSE))</f>
        <v>0.73040847201210291</v>
      </c>
      <c r="K1606" s="28">
        <f t="shared" si="126"/>
        <v>0</v>
      </c>
      <c r="L1606" s="28">
        <f>IF(ISERROR(GETPIVOTDATA("Sum of emp",'2010 County Business Patterns'!$J$2,"FIPS State and County Code",$A1606,"fipstate",$B1606,"fipscty",$C1606,"naics","337127")),0,GETPIVOTDATA("Sum of emp",'2010 County Business Patterns'!$J$2,"FIPS State and County Code",$A1606,"fipstate",$B1606,"fipscty",$C1606,"naics","337127"))</f>
        <v>0</v>
      </c>
      <c r="M1606" s="28">
        <f>IF(ISERROR(GETPIVOTDATA("Sum of Midpoint",'2010 County Business Patterns'!$J$2,"FIPS State and County Code",$A1606,"fipstate",$B1606,"fipscty",$C1606,"naics","337127")),0,GETPIVOTDATA("Sum of Midpoint",'2010 County Business Patterns'!$J$2,"FIPS State and County Code",$A1606,"fipstate",$B1606,"fipscty",$C1606,"naics","337127"))</f>
        <v>0</v>
      </c>
      <c r="N1606">
        <f>IF(ISERROR(VLOOKUP($B1606,'2010 State Business Patterns'!$AN$3:$AR$55,3,FALSE)),0,VLOOKUP($B1606,'2010 State Business Patterns'!$AN$3:$AR$55,3,FALSE))</f>
        <v>0.64660660660660652</v>
      </c>
      <c r="O1606" s="28">
        <f t="shared" si="127"/>
        <v>0</v>
      </c>
      <c r="P1606" s="28">
        <f>IF(ISERROR(GETPIVOTDATA("Sum of emp",'2010 County Business Patterns'!$J$2,"FIPS State and County Code",$A1606,"fipstate",$B1606,"fipscty",$C1606,"naics","337214")),0,GETPIVOTDATA("Sum of emp",'2010 County Business Patterns'!$J$2,"FIPS State and County Code",$A1606,"fipstate",$B1606,"fipscty",$C1606,"naics","337214"))</f>
        <v>0</v>
      </c>
      <c r="Q1606" s="28">
        <f>IF(ISERROR(GETPIVOTDATA("Sum of Midpoint",'2010 County Business Patterns'!$J$2,"FIPS State and County Code",$A1606,"fipstate",$B1606,"fipscty",$C1606,"naics","337214")),0,GETPIVOTDATA("Sum of Midpoint",'2010 County Business Patterns'!$J$2,"FIPS State and County Code",$A1606,"fipstate",$B1606,"fipscty",$C1606,"naics","337214"))</f>
        <v>0</v>
      </c>
      <c r="R1606">
        <f>IF(ISERROR(VLOOKUP($B1606,'2010 State Business Patterns'!$AN$3:$AR$55,4,FALSE)),0,VLOOKUP($B1606,'2010 State Business Patterns'!$AN$3:$AR$55,4,FALSE))</f>
        <v>0</v>
      </c>
      <c r="S1606" s="28">
        <f t="shared" si="128"/>
        <v>0</v>
      </c>
      <c r="T1606" s="28">
        <f>IF(ISERROR(GETPIVOTDATA("Sum of emp",'2010 County Business Patterns'!$J$2,"FIPS State and County Code",$A1606,"fipstate",$B1606,"fipscty",$C1606,"naics","337215")),0,GETPIVOTDATA("Sum of emp",'2010 County Business Patterns'!$J$2,"FIPS State and County Code",$A1606,"fipstate",$B1606,"fipscty",$C1606,"naics","337215"))</f>
        <v>0</v>
      </c>
      <c r="U1606" s="28">
        <f>IF(ISERROR(GETPIVOTDATA("Sum of Midpoint",'2010 County Business Patterns'!$J$2,"FIPS State and County Code",$A1606,"fipstate",$B1606,"fipscty",$C1606,"naics","337215")),0,GETPIVOTDATA("Sum of Midpoint",'2010 County Business Patterns'!$J$2,"FIPS State and County Code",$A1606,"fipstate",$B1606,"fipscty",$C1606,"naics","337215"))</f>
        <v>0</v>
      </c>
      <c r="V1606">
        <f>IF(ISERROR(VLOOKUP($B1606,'2010 State Business Patterns'!$AN$3:$AR$55,5,FALSE)),0,VLOOKUP($B1606,'2010 State Business Patterns'!$AN$3:$AR$55,5,FALSE))</f>
        <v>0.4326962457337884</v>
      </c>
      <c r="W1606" s="28">
        <f t="shared" si="129"/>
        <v>0</v>
      </c>
    </row>
    <row r="1607" spans="1:23" hidden="1">
      <c r="A1607" s="1" t="s">
        <v>4768</v>
      </c>
      <c r="B1607" s="1" t="s">
        <v>1953</v>
      </c>
      <c r="C1607" s="1" t="s">
        <v>1774</v>
      </c>
      <c r="D1607" s="1" t="s">
        <v>4769</v>
      </c>
      <c r="E1607" s="1" t="s">
        <v>2057</v>
      </c>
      <c r="F1607" s="1" t="s">
        <v>4757</v>
      </c>
      <c r="G1607" s="47">
        <f t="shared" si="125"/>
        <v>0</v>
      </c>
      <c r="H1607" s="28">
        <f>IF(ISERROR(GETPIVOTDATA("Sum of emp",'2010 County Business Patterns'!$J$2,"FIPS State and County Code",$A1607,"fipstate",$B1607,"fipscty",$C1607,"naics","337124")),0,GETPIVOTDATA("Sum of emp",'2010 County Business Patterns'!$J$2,"FIPS State and County Code",$A1607,"fipstate",$B1607,"fipscty",$C1607,"naics","337124"))</f>
        <v>0</v>
      </c>
      <c r="I1607" s="28">
        <f>IF(ISERROR(GETPIVOTDATA("Sum of Midpoint",'2010 County Business Patterns'!$J$2,"FIPS State and County Code",$A1607,"fipstate",$B1607,"fipscty",$C1607,"naics","337124")),0,GETPIVOTDATA("Sum of Midpoint",'2010 County Business Patterns'!$J$2,"FIPS State and County Code",$A1607,"fipstate",$B1607,"fipscty",$C1607,"naics","337124"))</f>
        <v>0</v>
      </c>
      <c r="J1607">
        <f>IF(ISERROR(VLOOKUP($B1607,'2010 State Business Patterns'!$AN$3:$AR$55,2,FALSE)),0,VLOOKUP($B1607,'2010 State Business Patterns'!$AN$3:$AR$55,2,FALSE))</f>
        <v>0.73040847201210291</v>
      </c>
      <c r="K1607" s="28">
        <f t="shared" si="126"/>
        <v>0</v>
      </c>
      <c r="L1607" s="28">
        <f>IF(ISERROR(GETPIVOTDATA("Sum of emp",'2010 County Business Patterns'!$J$2,"FIPS State and County Code",$A1607,"fipstate",$B1607,"fipscty",$C1607,"naics","337127")),0,GETPIVOTDATA("Sum of emp",'2010 County Business Patterns'!$J$2,"FIPS State and County Code",$A1607,"fipstate",$B1607,"fipscty",$C1607,"naics","337127"))</f>
        <v>0</v>
      </c>
      <c r="M1607" s="28">
        <f>IF(ISERROR(GETPIVOTDATA("Sum of Midpoint",'2010 County Business Patterns'!$J$2,"FIPS State and County Code",$A1607,"fipstate",$B1607,"fipscty",$C1607,"naics","337127")),0,GETPIVOTDATA("Sum of Midpoint",'2010 County Business Patterns'!$J$2,"FIPS State and County Code",$A1607,"fipstate",$B1607,"fipscty",$C1607,"naics","337127"))</f>
        <v>0</v>
      </c>
      <c r="N1607">
        <f>IF(ISERROR(VLOOKUP($B1607,'2010 State Business Patterns'!$AN$3:$AR$55,3,FALSE)),0,VLOOKUP($B1607,'2010 State Business Patterns'!$AN$3:$AR$55,3,FALSE))</f>
        <v>0.64660660660660652</v>
      </c>
      <c r="O1607" s="28">
        <f t="shared" si="127"/>
        <v>0</v>
      </c>
      <c r="P1607" s="28">
        <f>IF(ISERROR(GETPIVOTDATA("Sum of emp",'2010 County Business Patterns'!$J$2,"FIPS State and County Code",$A1607,"fipstate",$B1607,"fipscty",$C1607,"naics","337214")),0,GETPIVOTDATA("Sum of emp",'2010 County Business Patterns'!$J$2,"FIPS State and County Code",$A1607,"fipstate",$B1607,"fipscty",$C1607,"naics","337214"))</f>
        <v>0</v>
      </c>
      <c r="Q1607" s="28">
        <f>IF(ISERROR(GETPIVOTDATA("Sum of Midpoint",'2010 County Business Patterns'!$J$2,"FIPS State and County Code",$A1607,"fipstate",$B1607,"fipscty",$C1607,"naics","337214")),0,GETPIVOTDATA("Sum of Midpoint",'2010 County Business Patterns'!$J$2,"FIPS State and County Code",$A1607,"fipstate",$B1607,"fipscty",$C1607,"naics","337214"))</f>
        <v>0</v>
      </c>
      <c r="R1607">
        <f>IF(ISERROR(VLOOKUP($B1607,'2010 State Business Patterns'!$AN$3:$AR$55,4,FALSE)),0,VLOOKUP($B1607,'2010 State Business Patterns'!$AN$3:$AR$55,4,FALSE))</f>
        <v>0</v>
      </c>
      <c r="S1607" s="28">
        <f t="shared" si="128"/>
        <v>0</v>
      </c>
      <c r="T1607" s="28">
        <f>IF(ISERROR(GETPIVOTDATA("Sum of emp",'2010 County Business Patterns'!$J$2,"FIPS State and County Code",$A1607,"fipstate",$B1607,"fipscty",$C1607,"naics","337215")),0,GETPIVOTDATA("Sum of emp",'2010 County Business Patterns'!$J$2,"FIPS State and County Code",$A1607,"fipstate",$B1607,"fipscty",$C1607,"naics","337215"))</f>
        <v>0</v>
      </c>
      <c r="U1607" s="28">
        <f>IF(ISERROR(GETPIVOTDATA("Sum of Midpoint",'2010 County Business Patterns'!$J$2,"FIPS State and County Code",$A1607,"fipstate",$B1607,"fipscty",$C1607,"naics","337215")),0,GETPIVOTDATA("Sum of Midpoint",'2010 County Business Patterns'!$J$2,"FIPS State and County Code",$A1607,"fipstate",$B1607,"fipscty",$C1607,"naics","337215"))</f>
        <v>0</v>
      </c>
      <c r="V1607">
        <f>IF(ISERROR(VLOOKUP($B1607,'2010 State Business Patterns'!$AN$3:$AR$55,5,FALSE)),0,VLOOKUP($B1607,'2010 State Business Patterns'!$AN$3:$AR$55,5,FALSE))</f>
        <v>0.4326962457337884</v>
      </c>
      <c r="W1607" s="28">
        <f t="shared" si="129"/>
        <v>0</v>
      </c>
    </row>
    <row r="1608" spans="1:23" hidden="1">
      <c r="A1608" s="1" t="s">
        <v>4770</v>
      </c>
      <c r="B1608" s="1" t="s">
        <v>1953</v>
      </c>
      <c r="C1608" s="1" t="s">
        <v>1819</v>
      </c>
      <c r="D1608" s="1" t="s">
        <v>2585</v>
      </c>
      <c r="E1608" s="1" t="s">
        <v>2057</v>
      </c>
      <c r="F1608" s="1" t="s">
        <v>4757</v>
      </c>
      <c r="G1608" s="47">
        <f t="shared" si="125"/>
        <v>0</v>
      </c>
      <c r="H1608" s="28">
        <f>IF(ISERROR(GETPIVOTDATA("Sum of emp",'2010 County Business Patterns'!$J$2,"FIPS State and County Code",$A1608,"fipstate",$B1608,"fipscty",$C1608,"naics","337124")),0,GETPIVOTDATA("Sum of emp",'2010 County Business Patterns'!$J$2,"FIPS State and County Code",$A1608,"fipstate",$B1608,"fipscty",$C1608,"naics","337124"))</f>
        <v>0</v>
      </c>
      <c r="I1608" s="28">
        <f>IF(ISERROR(GETPIVOTDATA("Sum of Midpoint",'2010 County Business Patterns'!$J$2,"FIPS State and County Code",$A1608,"fipstate",$B1608,"fipscty",$C1608,"naics","337124")),0,GETPIVOTDATA("Sum of Midpoint",'2010 County Business Patterns'!$J$2,"FIPS State and County Code",$A1608,"fipstate",$B1608,"fipscty",$C1608,"naics","337124"))</f>
        <v>0</v>
      </c>
      <c r="J1608">
        <f>IF(ISERROR(VLOOKUP($B1608,'2010 State Business Patterns'!$AN$3:$AR$55,2,FALSE)),0,VLOOKUP($B1608,'2010 State Business Patterns'!$AN$3:$AR$55,2,FALSE))</f>
        <v>0.73040847201210291</v>
      </c>
      <c r="K1608" s="28">
        <f t="shared" si="126"/>
        <v>0</v>
      </c>
      <c r="L1608" s="28">
        <f>IF(ISERROR(GETPIVOTDATA("Sum of emp",'2010 County Business Patterns'!$J$2,"FIPS State and County Code",$A1608,"fipstate",$B1608,"fipscty",$C1608,"naics","337127")),0,GETPIVOTDATA("Sum of emp",'2010 County Business Patterns'!$J$2,"FIPS State and County Code",$A1608,"fipstate",$B1608,"fipscty",$C1608,"naics","337127"))</f>
        <v>0</v>
      </c>
      <c r="M1608" s="28">
        <f>IF(ISERROR(GETPIVOTDATA("Sum of Midpoint",'2010 County Business Patterns'!$J$2,"FIPS State and County Code",$A1608,"fipstate",$B1608,"fipscty",$C1608,"naics","337127")),0,GETPIVOTDATA("Sum of Midpoint",'2010 County Business Patterns'!$J$2,"FIPS State and County Code",$A1608,"fipstate",$B1608,"fipscty",$C1608,"naics","337127"))</f>
        <v>0</v>
      </c>
      <c r="N1608">
        <f>IF(ISERROR(VLOOKUP($B1608,'2010 State Business Patterns'!$AN$3:$AR$55,3,FALSE)),0,VLOOKUP($B1608,'2010 State Business Patterns'!$AN$3:$AR$55,3,FALSE))</f>
        <v>0.64660660660660652</v>
      </c>
      <c r="O1608" s="28">
        <f t="shared" si="127"/>
        <v>0</v>
      </c>
      <c r="P1608" s="28">
        <f>IF(ISERROR(GETPIVOTDATA("Sum of emp",'2010 County Business Patterns'!$J$2,"FIPS State and County Code",$A1608,"fipstate",$B1608,"fipscty",$C1608,"naics","337214")),0,GETPIVOTDATA("Sum of emp",'2010 County Business Patterns'!$J$2,"FIPS State and County Code",$A1608,"fipstate",$B1608,"fipscty",$C1608,"naics","337214"))</f>
        <v>0</v>
      </c>
      <c r="Q1608" s="28">
        <f>IF(ISERROR(GETPIVOTDATA("Sum of Midpoint",'2010 County Business Patterns'!$J$2,"FIPS State and County Code",$A1608,"fipstate",$B1608,"fipscty",$C1608,"naics","337214")),0,GETPIVOTDATA("Sum of Midpoint",'2010 County Business Patterns'!$J$2,"FIPS State and County Code",$A1608,"fipstate",$B1608,"fipscty",$C1608,"naics","337214"))</f>
        <v>0</v>
      </c>
      <c r="R1608">
        <f>IF(ISERROR(VLOOKUP($B1608,'2010 State Business Patterns'!$AN$3:$AR$55,4,FALSE)),0,VLOOKUP($B1608,'2010 State Business Patterns'!$AN$3:$AR$55,4,FALSE))</f>
        <v>0</v>
      </c>
      <c r="S1608" s="28">
        <f t="shared" si="128"/>
        <v>0</v>
      </c>
      <c r="T1608" s="28">
        <f>IF(ISERROR(GETPIVOTDATA("Sum of emp",'2010 County Business Patterns'!$J$2,"FIPS State and County Code",$A1608,"fipstate",$B1608,"fipscty",$C1608,"naics","337215")),0,GETPIVOTDATA("Sum of emp",'2010 County Business Patterns'!$J$2,"FIPS State and County Code",$A1608,"fipstate",$B1608,"fipscty",$C1608,"naics","337215"))</f>
        <v>0</v>
      </c>
      <c r="U1608" s="28">
        <f>IF(ISERROR(GETPIVOTDATA("Sum of Midpoint",'2010 County Business Patterns'!$J$2,"FIPS State and County Code",$A1608,"fipstate",$B1608,"fipscty",$C1608,"naics","337215")),0,GETPIVOTDATA("Sum of Midpoint",'2010 County Business Patterns'!$J$2,"FIPS State and County Code",$A1608,"fipstate",$B1608,"fipscty",$C1608,"naics","337215"))</f>
        <v>0</v>
      </c>
      <c r="V1608">
        <f>IF(ISERROR(VLOOKUP($B1608,'2010 State Business Patterns'!$AN$3:$AR$55,5,FALSE)),0,VLOOKUP($B1608,'2010 State Business Patterns'!$AN$3:$AR$55,5,FALSE))</f>
        <v>0.4326962457337884</v>
      </c>
      <c r="W1608" s="28">
        <f t="shared" si="129"/>
        <v>0</v>
      </c>
    </row>
    <row r="1609" spans="1:23" hidden="1">
      <c r="A1609" s="1" t="s">
        <v>4771</v>
      </c>
      <c r="B1609" s="1" t="s">
        <v>1953</v>
      </c>
      <c r="C1609" s="1" t="s">
        <v>1820</v>
      </c>
      <c r="D1609" s="1" t="s">
        <v>4772</v>
      </c>
      <c r="E1609" s="1" t="s">
        <v>2057</v>
      </c>
      <c r="F1609" s="1" t="s">
        <v>4757</v>
      </c>
      <c r="G1609" s="47">
        <f t="shared" si="125"/>
        <v>0</v>
      </c>
      <c r="H1609" s="28">
        <f>IF(ISERROR(GETPIVOTDATA("Sum of emp",'2010 County Business Patterns'!$J$2,"FIPS State and County Code",$A1609,"fipstate",$B1609,"fipscty",$C1609,"naics","337124")),0,GETPIVOTDATA("Sum of emp",'2010 County Business Patterns'!$J$2,"FIPS State and County Code",$A1609,"fipstate",$B1609,"fipscty",$C1609,"naics","337124"))</f>
        <v>0</v>
      </c>
      <c r="I1609" s="28">
        <f>IF(ISERROR(GETPIVOTDATA("Sum of Midpoint",'2010 County Business Patterns'!$J$2,"FIPS State and County Code",$A1609,"fipstate",$B1609,"fipscty",$C1609,"naics","337124")),0,GETPIVOTDATA("Sum of Midpoint",'2010 County Business Patterns'!$J$2,"FIPS State and County Code",$A1609,"fipstate",$B1609,"fipscty",$C1609,"naics","337124"))</f>
        <v>0</v>
      </c>
      <c r="J1609">
        <f>IF(ISERROR(VLOOKUP($B1609,'2010 State Business Patterns'!$AN$3:$AR$55,2,FALSE)),0,VLOOKUP($B1609,'2010 State Business Patterns'!$AN$3:$AR$55,2,FALSE))</f>
        <v>0.73040847201210291</v>
      </c>
      <c r="K1609" s="28">
        <f t="shared" si="126"/>
        <v>0</v>
      </c>
      <c r="L1609" s="28">
        <f>IF(ISERROR(GETPIVOTDATA("Sum of emp",'2010 County Business Patterns'!$J$2,"FIPS State and County Code",$A1609,"fipstate",$B1609,"fipscty",$C1609,"naics","337127")),0,GETPIVOTDATA("Sum of emp",'2010 County Business Patterns'!$J$2,"FIPS State and County Code",$A1609,"fipstate",$B1609,"fipscty",$C1609,"naics","337127"))</f>
        <v>0</v>
      </c>
      <c r="M1609" s="28">
        <f>IF(ISERROR(GETPIVOTDATA("Sum of Midpoint",'2010 County Business Patterns'!$J$2,"FIPS State and County Code",$A1609,"fipstate",$B1609,"fipscty",$C1609,"naics","337127")),0,GETPIVOTDATA("Sum of Midpoint",'2010 County Business Patterns'!$J$2,"FIPS State and County Code",$A1609,"fipstate",$B1609,"fipscty",$C1609,"naics","337127"))</f>
        <v>0</v>
      </c>
      <c r="N1609">
        <f>IF(ISERROR(VLOOKUP($B1609,'2010 State Business Patterns'!$AN$3:$AR$55,3,FALSE)),0,VLOOKUP($B1609,'2010 State Business Patterns'!$AN$3:$AR$55,3,FALSE))</f>
        <v>0.64660660660660652</v>
      </c>
      <c r="O1609" s="28">
        <f t="shared" si="127"/>
        <v>0</v>
      </c>
      <c r="P1609" s="28">
        <f>IF(ISERROR(GETPIVOTDATA("Sum of emp",'2010 County Business Patterns'!$J$2,"FIPS State and County Code",$A1609,"fipstate",$B1609,"fipscty",$C1609,"naics","337214")),0,GETPIVOTDATA("Sum of emp",'2010 County Business Patterns'!$J$2,"FIPS State and County Code",$A1609,"fipstate",$B1609,"fipscty",$C1609,"naics","337214"))</f>
        <v>0</v>
      </c>
      <c r="Q1609" s="28">
        <f>IF(ISERROR(GETPIVOTDATA("Sum of Midpoint",'2010 County Business Patterns'!$J$2,"FIPS State and County Code",$A1609,"fipstate",$B1609,"fipscty",$C1609,"naics","337214")),0,GETPIVOTDATA("Sum of Midpoint",'2010 County Business Patterns'!$J$2,"FIPS State and County Code",$A1609,"fipstate",$B1609,"fipscty",$C1609,"naics","337214"))</f>
        <v>0</v>
      </c>
      <c r="R1609">
        <f>IF(ISERROR(VLOOKUP($B1609,'2010 State Business Patterns'!$AN$3:$AR$55,4,FALSE)),0,VLOOKUP($B1609,'2010 State Business Patterns'!$AN$3:$AR$55,4,FALSE))</f>
        <v>0</v>
      </c>
      <c r="S1609" s="28">
        <f t="shared" si="128"/>
        <v>0</v>
      </c>
      <c r="T1609" s="28">
        <f>IF(ISERROR(GETPIVOTDATA("Sum of emp",'2010 County Business Patterns'!$J$2,"FIPS State and County Code",$A1609,"fipstate",$B1609,"fipscty",$C1609,"naics","337215")),0,GETPIVOTDATA("Sum of emp",'2010 County Business Patterns'!$J$2,"FIPS State and County Code",$A1609,"fipstate",$B1609,"fipscty",$C1609,"naics","337215"))</f>
        <v>0</v>
      </c>
      <c r="U1609" s="28">
        <f>IF(ISERROR(GETPIVOTDATA("Sum of Midpoint",'2010 County Business Patterns'!$J$2,"FIPS State and County Code",$A1609,"fipstate",$B1609,"fipscty",$C1609,"naics","337215")),0,GETPIVOTDATA("Sum of Midpoint",'2010 County Business Patterns'!$J$2,"FIPS State and County Code",$A1609,"fipstate",$B1609,"fipscty",$C1609,"naics","337215"))</f>
        <v>0</v>
      </c>
      <c r="V1609">
        <f>IF(ISERROR(VLOOKUP($B1609,'2010 State Business Patterns'!$AN$3:$AR$55,5,FALSE)),0,VLOOKUP($B1609,'2010 State Business Patterns'!$AN$3:$AR$55,5,FALSE))</f>
        <v>0.4326962457337884</v>
      </c>
      <c r="W1609" s="28">
        <f t="shared" si="129"/>
        <v>0</v>
      </c>
    </row>
    <row r="1610" spans="1:23" hidden="1">
      <c r="A1610" s="1" t="s">
        <v>4773</v>
      </c>
      <c r="B1610" s="1" t="s">
        <v>1953</v>
      </c>
      <c r="C1610" s="1" t="s">
        <v>1821</v>
      </c>
      <c r="D1610" s="1" t="s">
        <v>2894</v>
      </c>
      <c r="E1610" s="1" t="s">
        <v>2057</v>
      </c>
      <c r="F1610" s="1" t="s">
        <v>4757</v>
      </c>
      <c r="G1610" s="47">
        <f t="shared" si="125"/>
        <v>0</v>
      </c>
      <c r="H1610" s="28">
        <f>IF(ISERROR(GETPIVOTDATA("Sum of emp",'2010 County Business Patterns'!$J$2,"FIPS State and County Code",$A1610,"fipstate",$B1610,"fipscty",$C1610,"naics","337124")),0,GETPIVOTDATA("Sum of emp",'2010 County Business Patterns'!$J$2,"FIPS State and County Code",$A1610,"fipstate",$B1610,"fipscty",$C1610,"naics","337124"))</f>
        <v>0</v>
      </c>
      <c r="I1610" s="28">
        <f>IF(ISERROR(GETPIVOTDATA("Sum of Midpoint",'2010 County Business Patterns'!$J$2,"FIPS State and County Code",$A1610,"fipstate",$B1610,"fipscty",$C1610,"naics","337124")),0,GETPIVOTDATA("Sum of Midpoint",'2010 County Business Patterns'!$J$2,"FIPS State and County Code",$A1610,"fipstate",$B1610,"fipscty",$C1610,"naics","337124"))</f>
        <v>0</v>
      </c>
      <c r="J1610">
        <f>IF(ISERROR(VLOOKUP($B1610,'2010 State Business Patterns'!$AN$3:$AR$55,2,FALSE)),0,VLOOKUP($B1610,'2010 State Business Patterns'!$AN$3:$AR$55,2,FALSE))</f>
        <v>0.73040847201210291</v>
      </c>
      <c r="K1610" s="28">
        <f t="shared" si="126"/>
        <v>0</v>
      </c>
      <c r="L1610" s="28">
        <f>IF(ISERROR(GETPIVOTDATA("Sum of emp",'2010 County Business Patterns'!$J$2,"FIPS State and County Code",$A1610,"fipstate",$B1610,"fipscty",$C1610,"naics","337127")),0,GETPIVOTDATA("Sum of emp",'2010 County Business Patterns'!$J$2,"FIPS State and County Code",$A1610,"fipstate",$B1610,"fipscty",$C1610,"naics","337127"))</f>
        <v>0</v>
      </c>
      <c r="M1610" s="28">
        <f>IF(ISERROR(GETPIVOTDATA("Sum of Midpoint",'2010 County Business Patterns'!$J$2,"FIPS State and County Code",$A1610,"fipstate",$B1610,"fipscty",$C1610,"naics","337127")),0,GETPIVOTDATA("Sum of Midpoint",'2010 County Business Patterns'!$J$2,"FIPS State and County Code",$A1610,"fipstate",$B1610,"fipscty",$C1610,"naics","337127"))</f>
        <v>0</v>
      </c>
      <c r="N1610">
        <f>IF(ISERROR(VLOOKUP($B1610,'2010 State Business Patterns'!$AN$3:$AR$55,3,FALSE)),0,VLOOKUP($B1610,'2010 State Business Patterns'!$AN$3:$AR$55,3,FALSE))</f>
        <v>0.64660660660660652</v>
      </c>
      <c r="O1610" s="28">
        <f t="shared" si="127"/>
        <v>0</v>
      </c>
      <c r="P1610" s="28">
        <f>IF(ISERROR(GETPIVOTDATA("Sum of emp",'2010 County Business Patterns'!$J$2,"FIPS State and County Code",$A1610,"fipstate",$B1610,"fipscty",$C1610,"naics","337214")),0,GETPIVOTDATA("Sum of emp",'2010 County Business Patterns'!$J$2,"FIPS State and County Code",$A1610,"fipstate",$B1610,"fipscty",$C1610,"naics","337214"))</f>
        <v>0</v>
      </c>
      <c r="Q1610" s="28">
        <f>IF(ISERROR(GETPIVOTDATA("Sum of Midpoint",'2010 County Business Patterns'!$J$2,"FIPS State and County Code",$A1610,"fipstate",$B1610,"fipscty",$C1610,"naics","337214")),0,GETPIVOTDATA("Sum of Midpoint",'2010 County Business Patterns'!$J$2,"FIPS State and County Code",$A1610,"fipstate",$B1610,"fipscty",$C1610,"naics","337214"))</f>
        <v>0</v>
      </c>
      <c r="R1610">
        <f>IF(ISERROR(VLOOKUP($B1610,'2010 State Business Patterns'!$AN$3:$AR$55,4,FALSE)),0,VLOOKUP($B1610,'2010 State Business Patterns'!$AN$3:$AR$55,4,FALSE))</f>
        <v>0</v>
      </c>
      <c r="S1610" s="28">
        <f t="shared" si="128"/>
        <v>0</v>
      </c>
      <c r="T1610" s="28">
        <f>IF(ISERROR(GETPIVOTDATA("Sum of emp",'2010 County Business Patterns'!$J$2,"FIPS State and County Code",$A1610,"fipstate",$B1610,"fipscty",$C1610,"naics","337215")),0,GETPIVOTDATA("Sum of emp",'2010 County Business Patterns'!$J$2,"FIPS State and County Code",$A1610,"fipstate",$B1610,"fipscty",$C1610,"naics","337215"))</f>
        <v>0</v>
      </c>
      <c r="U1610" s="28">
        <f>IF(ISERROR(GETPIVOTDATA("Sum of Midpoint",'2010 County Business Patterns'!$J$2,"FIPS State and County Code",$A1610,"fipstate",$B1610,"fipscty",$C1610,"naics","337215")),0,GETPIVOTDATA("Sum of Midpoint",'2010 County Business Patterns'!$J$2,"FIPS State and County Code",$A1610,"fipstate",$B1610,"fipscty",$C1610,"naics","337215"))</f>
        <v>0</v>
      </c>
      <c r="V1610">
        <f>IF(ISERROR(VLOOKUP($B1610,'2010 State Business Patterns'!$AN$3:$AR$55,5,FALSE)),0,VLOOKUP($B1610,'2010 State Business Patterns'!$AN$3:$AR$55,5,FALSE))</f>
        <v>0.4326962457337884</v>
      </c>
      <c r="W1610" s="28">
        <f t="shared" si="129"/>
        <v>0</v>
      </c>
    </row>
    <row r="1611" spans="1:23" hidden="1">
      <c r="A1611" s="1" t="s">
        <v>4774</v>
      </c>
      <c r="B1611" s="1" t="s">
        <v>1953</v>
      </c>
      <c r="C1611" s="1" t="s">
        <v>1841</v>
      </c>
      <c r="D1611" s="1" t="s">
        <v>4775</v>
      </c>
      <c r="E1611" s="1" t="s">
        <v>2057</v>
      </c>
      <c r="F1611" s="1" t="s">
        <v>4757</v>
      </c>
      <c r="G1611" s="47">
        <f t="shared" si="125"/>
        <v>0</v>
      </c>
      <c r="H1611" s="28">
        <f>IF(ISERROR(GETPIVOTDATA("Sum of emp",'2010 County Business Patterns'!$J$2,"FIPS State and County Code",$A1611,"fipstate",$B1611,"fipscty",$C1611,"naics","337124")),0,GETPIVOTDATA("Sum of emp",'2010 County Business Patterns'!$J$2,"FIPS State and County Code",$A1611,"fipstate",$B1611,"fipscty",$C1611,"naics","337124"))</f>
        <v>0</v>
      </c>
      <c r="I1611" s="28">
        <f>IF(ISERROR(GETPIVOTDATA("Sum of Midpoint",'2010 County Business Patterns'!$J$2,"FIPS State and County Code",$A1611,"fipstate",$B1611,"fipscty",$C1611,"naics","337124")),0,GETPIVOTDATA("Sum of Midpoint",'2010 County Business Patterns'!$J$2,"FIPS State and County Code",$A1611,"fipstate",$B1611,"fipscty",$C1611,"naics","337124"))</f>
        <v>0</v>
      </c>
      <c r="J1611">
        <f>IF(ISERROR(VLOOKUP($B1611,'2010 State Business Patterns'!$AN$3:$AR$55,2,FALSE)),0,VLOOKUP($B1611,'2010 State Business Patterns'!$AN$3:$AR$55,2,FALSE))</f>
        <v>0.73040847201210291</v>
      </c>
      <c r="K1611" s="28">
        <f t="shared" si="126"/>
        <v>0</v>
      </c>
      <c r="L1611" s="28">
        <f>IF(ISERROR(GETPIVOTDATA("Sum of emp",'2010 County Business Patterns'!$J$2,"FIPS State and County Code",$A1611,"fipstate",$B1611,"fipscty",$C1611,"naics","337127")),0,GETPIVOTDATA("Sum of emp",'2010 County Business Patterns'!$J$2,"FIPS State and County Code",$A1611,"fipstate",$B1611,"fipscty",$C1611,"naics","337127"))</f>
        <v>0</v>
      </c>
      <c r="M1611" s="28">
        <f>IF(ISERROR(GETPIVOTDATA("Sum of Midpoint",'2010 County Business Patterns'!$J$2,"FIPS State and County Code",$A1611,"fipstate",$B1611,"fipscty",$C1611,"naics","337127")),0,GETPIVOTDATA("Sum of Midpoint",'2010 County Business Patterns'!$J$2,"FIPS State and County Code",$A1611,"fipstate",$B1611,"fipscty",$C1611,"naics","337127"))</f>
        <v>0</v>
      </c>
      <c r="N1611">
        <f>IF(ISERROR(VLOOKUP($B1611,'2010 State Business Patterns'!$AN$3:$AR$55,3,FALSE)),0,VLOOKUP($B1611,'2010 State Business Patterns'!$AN$3:$AR$55,3,FALSE))</f>
        <v>0.64660660660660652</v>
      </c>
      <c r="O1611" s="28">
        <f t="shared" si="127"/>
        <v>0</v>
      </c>
      <c r="P1611" s="28">
        <f>IF(ISERROR(GETPIVOTDATA("Sum of emp",'2010 County Business Patterns'!$J$2,"FIPS State and County Code",$A1611,"fipstate",$B1611,"fipscty",$C1611,"naics","337214")),0,GETPIVOTDATA("Sum of emp",'2010 County Business Patterns'!$J$2,"FIPS State and County Code",$A1611,"fipstate",$B1611,"fipscty",$C1611,"naics","337214"))</f>
        <v>0</v>
      </c>
      <c r="Q1611" s="28">
        <f>IF(ISERROR(GETPIVOTDATA("Sum of Midpoint",'2010 County Business Patterns'!$J$2,"FIPS State and County Code",$A1611,"fipstate",$B1611,"fipscty",$C1611,"naics","337214")),0,GETPIVOTDATA("Sum of Midpoint",'2010 County Business Patterns'!$J$2,"FIPS State and County Code",$A1611,"fipstate",$B1611,"fipscty",$C1611,"naics","337214"))</f>
        <v>0</v>
      </c>
      <c r="R1611">
        <f>IF(ISERROR(VLOOKUP($B1611,'2010 State Business Patterns'!$AN$3:$AR$55,4,FALSE)),0,VLOOKUP($B1611,'2010 State Business Patterns'!$AN$3:$AR$55,4,FALSE))</f>
        <v>0</v>
      </c>
      <c r="S1611" s="28">
        <f t="shared" si="128"/>
        <v>0</v>
      </c>
      <c r="T1611" s="28">
        <f>IF(ISERROR(GETPIVOTDATA("Sum of emp",'2010 County Business Patterns'!$J$2,"FIPS State and County Code",$A1611,"fipstate",$B1611,"fipscty",$C1611,"naics","337215")),0,GETPIVOTDATA("Sum of emp",'2010 County Business Patterns'!$J$2,"FIPS State and County Code",$A1611,"fipstate",$B1611,"fipscty",$C1611,"naics","337215"))</f>
        <v>0</v>
      </c>
      <c r="U1611" s="28">
        <f>IF(ISERROR(GETPIVOTDATA("Sum of Midpoint",'2010 County Business Patterns'!$J$2,"FIPS State and County Code",$A1611,"fipstate",$B1611,"fipscty",$C1611,"naics","337215")),0,GETPIVOTDATA("Sum of Midpoint",'2010 County Business Patterns'!$J$2,"FIPS State and County Code",$A1611,"fipstate",$B1611,"fipscty",$C1611,"naics","337215"))</f>
        <v>0</v>
      </c>
      <c r="V1611">
        <f>IF(ISERROR(VLOOKUP($B1611,'2010 State Business Patterns'!$AN$3:$AR$55,5,FALSE)),0,VLOOKUP($B1611,'2010 State Business Patterns'!$AN$3:$AR$55,5,FALSE))</f>
        <v>0.4326962457337884</v>
      </c>
      <c r="W1611" s="28">
        <f t="shared" si="129"/>
        <v>0</v>
      </c>
    </row>
    <row r="1612" spans="1:23" hidden="1">
      <c r="A1612" s="1" t="s">
        <v>4776</v>
      </c>
      <c r="B1612" s="1" t="s">
        <v>1953</v>
      </c>
      <c r="C1612" s="1" t="s">
        <v>1776</v>
      </c>
      <c r="D1612" s="1" t="s">
        <v>4777</v>
      </c>
      <c r="E1612" s="1" t="s">
        <v>2057</v>
      </c>
      <c r="F1612" s="1" t="s">
        <v>4757</v>
      </c>
      <c r="G1612" s="47">
        <f t="shared" si="125"/>
        <v>0</v>
      </c>
      <c r="H1612" s="28">
        <f>IF(ISERROR(GETPIVOTDATA("Sum of emp",'2010 County Business Patterns'!$J$2,"FIPS State and County Code",$A1612,"fipstate",$B1612,"fipscty",$C1612,"naics","337124")),0,GETPIVOTDATA("Sum of emp",'2010 County Business Patterns'!$J$2,"FIPS State and County Code",$A1612,"fipstate",$B1612,"fipscty",$C1612,"naics","337124"))</f>
        <v>0</v>
      </c>
      <c r="I1612" s="28">
        <f>IF(ISERROR(GETPIVOTDATA("Sum of Midpoint",'2010 County Business Patterns'!$J$2,"FIPS State and County Code",$A1612,"fipstate",$B1612,"fipscty",$C1612,"naics","337124")),0,GETPIVOTDATA("Sum of Midpoint",'2010 County Business Patterns'!$J$2,"FIPS State and County Code",$A1612,"fipstate",$B1612,"fipscty",$C1612,"naics","337124"))</f>
        <v>0</v>
      </c>
      <c r="J1612">
        <f>IF(ISERROR(VLOOKUP($B1612,'2010 State Business Patterns'!$AN$3:$AR$55,2,FALSE)),0,VLOOKUP($B1612,'2010 State Business Patterns'!$AN$3:$AR$55,2,FALSE))</f>
        <v>0.73040847201210291</v>
      </c>
      <c r="K1612" s="28">
        <f t="shared" si="126"/>
        <v>0</v>
      </c>
      <c r="L1612" s="28">
        <f>IF(ISERROR(GETPIVOTDATA("Sum of emp",'2010 County Business Patterns'!$J$2,"FIPS State and County Code",$A1612,"fipstate",$B1612,"fipscty",$C1612,"naics","337127")),0,GETPIVOTDATA("Sum of emp",'2010 County Business Patterns'!$J$2,"FIPS State and County Code",$A1612,"fipstate",$B1612,"fipscty",$C1612,"naics","337127"))</f>
        <v>0</v>
      </c>
      <c r="M1612" s="28">
        <f>IF(ISERROR(GETPIVOTDATA("Sum of Midpoint",'2010 County Business Patterns'!$J$2,"FIPS State and County Code",$A1612,"fipstate",$B1612,"fipscty",$C1612,"naics","337127")),0,GETPIVOTDATA("Sum of Midpoint",'2010 County Business Patterns'!$J$2,"FIPS State and County Code",$A1612,"fipstate",$B1612,"fipscty",$C1612,"naics","337127"))</f>
        <v>0</v>
      </c>
      <c r="N1612">
        <f>IF(ISERROR(VLOOKUP($B1612,'2010 State Business Patterns'!$AN$3:$AR$55,3,FALSE)),0,VLOOKUP($B1612,'2010 State Business Patterns'!$AN$3:$AR$55,3,FALSE))</f>
        <v>0.64660660660660652</v>
      </c>
      <c r="O1612" s="28">
        <f t="shared" si="127"/>
        <v>0</v>
      </c>
      <c r="P1612" s="28">
        <f>IF(ISERROR(GETPIVOTDATA("Sum of emp",'2010 County Business Patterns'!$J$2,"FIPS State and County Code",$A1612,"fipstate",$B1612,"fipscty",$C1612,"naics","337214")),0,GETPIVOTDATA("Sum of emp",'2010 County Business Patterns'!$J$2,"FIPS State and County Code",$A1612,"fipstate",$B1612,"fipscty",$C1612,"naics","337214"))</f>
        <v>0</v>
      </c>
      <c r="Q1612" s="28">
        <f>IF(ISERROR(GETPIVOTDATA("Sum of Midpoint",'2010 County Business Patterns'!$J$2,"FIPS State and County Code",$A1612,"fipstate",$B1612,"fipscty",$C1612,"naics","337214")),0,GETPIVOTDATA("Sum of Midpoint",'2010 County Business Patterns'!$J$2,"FIPS State and County Code",$A1612,"fipstate",$B1612,"fipscty",$C1612,"naics","337214"))</f>
        <v>0</v>
      </c>
      <c r="R1612">
        <f>IF(ISERROR(VLOOKUP($B1612,'2010 State Business Patterns'!$AN$3:$AR$55,4,FALSE)),0,VLOOKUP($B1612,'2010 State Business Patterns'!$AN$3:$AR$55,4,FALSE))</f>
        <v>0</v>
      </c>
      <c r="S1612" s="28">
        <f t="shared" si="128"/>
        <v>0</v>
      </c>
      <c r="T1612" s="28">
        <f>IF(ISERROR(GETPIVOTDATA("Sum of emp",'2010 County Business Patterns'!$J$2,"FIPS State and County Code",$A1612,"fipstate",$B1612,"fipscty",$C1612,"naics","337215")),0,GETPIVOTDATA("Sum of emp",'2010 County Business Patterns'!$J$2,"FIPS State and County Code",$A1612,"fipstate",$B1612,"fipscty",$C1612,"naics","337215"))</f>
        <v>0</v>
      </c>
      <c r="U1612" s="28">
        <f>IF(ISERROR(GETPIVOTDATA("Sum of Midpoint",'2010 County Business Patterns'!$J$2,"FIPS State and County Code",$A1612,"fipstate",$B1612,"fipscty",$C1612,"naics","337215")),0,GETPIVOTDATA("Sum of Midpoint",'2010 County Business Patterns'!$J$2,"FIPS State and County Code",$A1612,"fipstate",$B1612,"fipscty",$C1612,"naics","337215"))</f>
        <v>0</v>
      </c>
      <c r="V1612">
        <f>IF(ISERROR(VLOOKUP($B1612,'2010 State Business Patterns'!$AN$3:$AR$55,5,FALSE)),0,VLOOKUP($B1612,'2010 State Business Patterns'!$AN$3:$AR$55,5,FALSE))</f>
        <v>0.4326962457337884</v>
      </c>
      <c r="W1612" s="28">
        <f t="shared" si="129"/>
        <v>0</v>
      </c>
    </row>
    <row r="1613" spans="1:23" hidden="1">
      <c r="A1613" s="1" t="s">
        <v>4778</v>
      </c>
      <c r="B1613" s="1" t="s">
        <v>1953</v>
      </c>
      <c r="C1613" s="1" t="s">
        <v>1822</v>
      </c>
      <c r="D1613" s="1" t="s">
        <v>4779</v>
      </c>
      <c r="E1613" s="1" t="s">
        <v>2057</v>
      </c>
      <c r="F1613" s="1" t="s">
        <v>4757</v>
      </c>
      <c r="G1613" s="47">
        <f t="shared" si="125"/>
        <v>0</v>
      </c>
      <c r="H1613" s="28">
        <f>IF(ISERROR(GETPIVOTDATA("Sum of emp",'2010 County Business Patterns'!$J$2,"FIPS State and County Code",$A1613,"fipstate",$B1613,"fipscty",$C1613,"naics","337124")),0,GETPIVOTDATA("Sum of emp",'2010 County Business Patterns'!$J$2,"FIPS State and County Code",$A1613,"fipstate",$B1613,"fipscty",$C1613,"naics","337124"))</f>
        <v>0</v>
      </c>
      <c r="I1613" s="28">
        <f>IF(ISERROR(GETPIVOTDATA("Sum of Midpoint",'2010 County Business Patterns'!$J$2,"FIPS State and County Code",$A1613,"fipstate",$B1613,"fipscty",$C1613,"naics","337124")),0,GETPIVOTDATA("Sum of Midpoint",'2010 County Business Patterns'!$J$2,"FIPS State and County Code",$A1613,"fipstate",$B1613,"fipscty",$C1613,"naics","337124"))</f>
        <v>0</v>
      </c>
      <c r="J1613">
        <f>IF(ISERROR(VLOOKUP($B1613,'2010 State Business Patterns'!$AN$3:$AR$55,2,FALSE)),0,VLOOKUP($B1613,'2010 State Business Patterns'!$AN$3:$AR$55,2,FALSE))</f>
        <v>0.73040847201210291</v>
      </c>
      <c r="K1613" s="28">
        <f t="shared" si="126"/>
        <v>0</v>
      </c>
      <c r="L1613" s="28">
        <f>IF(ISERROR(GETPIVOTDATA("Sum of emp",'2010 County Business Patterns'!$J$2,"FIPS State and County Code",$A1613,"fipstate",$B1613,"fipscty",$C1613,"naics","337127")),0,GETPIVOTDATA("Sum of emp",'2010 County Business Patterns'!$J$2,"FIPS State and County Code",$A1613,"fipstate",$B1613,"fipscty",$C1613,"naics","337127"))</f>
        <v>0</v>
      </c>
      <c r="M1613" s="28">
        <f>IF(ISERROR(GETPIVOTDATA("Sum of Midpoint",'2010 County Business Patterns'!$J$2,"FIPS State and County Code",$A1613,"fipstate",$B1613,"fipscty",$C1613,"naics","337127")),0,GETPIVOTDATA("Sum of Midpoint",'2010 County Business Patterns'!$J$2,"FIPS State and County Code",$A1613,"fipstate",$B1613,"fipscty",$C1613,"naics","337127"))</f>
        <v>0</v>
      </c>
      <c r="N1613">
        <f>IF(ISERROR(VLOOKUP($B1613,'2010 State Business Patterns'!$AN$3:$AR$55,3,FALSE)),0,VLOOKUP($B1613,'2010 State Business Patterns'!$AN$3:$AR$55,3,FALSE))</f>
        <v>0.64660660660660652</v>
      </c>
      <c r="O1613" s="28">
        <f t="shared" si="127"/>
        <v>0</v>
      </c>
      <c r="P1613" s="28">
        <f>IF(ISERROR(GETPIVOTDATA("Sum of emp",'2010 County Business Patterns'!$J$2,"FIPS State and County Code",$A1613,"fipstate",$B1613,"fipscty",$C1613,"naics","337214")),0,GETPIVOTDATA("Sum of emp",'2010 County Business Patterns'!$J$2,"FIPS State and County Code",$A1613,"fipstate",$B1613,"fipscty",$C1613,"naics","337214"))</f>
        <v>0</v>
      </c>
      <c r="Q1613" s="28">
        <f>IF(ISERROR(GETPIVOTDATA("Sum of Midpoint",'2010 County Business Patterns'!$J$2,"FIPS State and County Code",$A1613,"fipstate",$B1613,"fipscty",$C1613,"naics","337214")),0,GETPIVOTDATA("Sum of Midpoint",'2010 County Business Patterns'!$J$2,"FIPS State and County Code",$A1613,"fipstate",$B1613,"fipscty",$C1613,"naics","337214"))</f>
        <v>0</v>
      </c>
      <c r="R1613">
        <f>IF(ISERROR(VLOOKUP($B1613,'2010 State Business Patterns'!$AN$3:$AR$55,4,FALSE)),0,VLOOKUP($B1613,'2010 State Business Patterns'!$AN$3:$AR$55,4,FALSE))</f>
        <v>0</v>
      </c>
      <c r="S1613" s="28">
        <f t="shared" si="128"/>
        <v>0</v>
      </c>
      <c r="T1613" s="28">
        <f>IF(ISERROR(GETPIVOTDATA("Sum of emp",'2010 County Business Patterns'!$J$2,"FIPS State and County Code",$A1613,"fipstate",$B1613,"fipscty",$C1613,"naics","337215")),0,GETPIVOTDATA("Sum of emp",'2010 County Business Patterns'!$J$2,"FIPS State and County Code",$A1613,"fipstate",$B1613,"fipscty",$C1613,"naics","337215"))</f>
        <v>0</v>
      </c>
      <c r="U1613" s="28">
        <f>IF(ISERROR(GETPIVOTDATA("Sum of Midpoint",'2010 County Business Patterns'!$J$2,"FIPS State and County Code",$A1613,"fipstate",$B1613,"fipscty",$C1613,"naics","337215")),0,GETPIVOTDATA("Sum of Midpoint",'2010 County Business Patterns'!$J$2,"FIPS State and County Code",$A1613,"fipstate",$B1613,"fipscty",$C1613,"naics","337215"))</f>
        <v>0</v>
      </c>
      <c r="V1613">
        <f>IF(ISERROR(VLOOKUP($B1613,'2010 State Business Patterns'!$AN$3:$AR$55,5,FALSE)),0,VLOOKUP($B1613,'2010 State Business Patterns'!$AN$3:$AR$55,5,FALSE))</f>
        <v>0.4326962457337884</v>
      </c>
      <c r="W1613" s="28">
        <f t="shared" si="129"/>
        <v>0</v>
      </c>
    </row>
    <row r="1614" spans="1:23">
      <c r="A1614" s="1" t="s">
        <v>4780</v>
      </c>
      <c r="B1614" s="1" t="s">
        <v>1953</v>
      </c>
      <c r="C1614" s="1" t="s">
        <v>1777</v>
      </c>
      <c r="D1614" s="1" t="s">
        <v>4781</v>
      </c>
      <c r="E1614" s="1" t="s">
        <v>2057</v>
      </c>
      <c r="F1614" s="1" t="s">
        <v>4757</v>
      </c>
      <c r="G1614" s="47">
        <f t="shared" si="125"/>
        <v>7.3040847201210291</v>
      </c>
      <c r="H1614" s="28">
        <f>IF(ISERROR(GETPIVOTDATA("Sum of emp",'2010 County Business Patterns'!$J$2,"FIPS State and County Code",$A1614,"fipstate",$B1614,"fipscty",$C1614,"naics","337124")),0,GETPIVOTDATA("Sum of emp",'2010 County Business Patterns'!$J$2,"FIPS State and County Code",$A1614,"fipstate",$B1614,"fipscty",$C1614,"naics","337124"))</f>
        <v>0</v>
      </c>
      <c r="I1614" s="28">
        <f>IF(ISERROR(GETPIVOTDATA("Sum of Midpoint",'2010 County Business Patterns'!$J$2,"FIPS State and County Code",$A1614,"fipstate",$B1614,"fipscty",$C1614,"naics","337124")),0,GETPIVOTDATA("Sum of Midpoint",'2010 County Business Patterns'!$J$2,"FIPS State and County Code",$A1614,"fipstate",$B1614,"fipscty",$C1614,"naics","337124"))</f>
        <v>10</v>
      </c>
      <c r="J1614">
        <f>IF(ISERROR(VLOOKUP($B1614,'2010 State Business Patterns'!$AN$3:$AR$55,2,FALSE)),0,VLOOKUP($B1614,'2010 State Business Patterns'!$AN$3:$AR$55,2,FALSE))</f>
        <v>0.73040847201210291</v>
      </c>
      <c r="K1614" s="28">
        <f t="shared" si="126"/>
        <v>7.3040847201210291</v>
      </c>
      <c r="L1614" s="28">
        <f>IF(ISERROR(GETPIVOTDATA("Sum of emp",'2010 County Business Patterns'!$J$2,"FIPS State and County Code",$A1614,"fipstate",$B1614,"fipscty",$C1614,"naics","337127")),0,GETPIVOTDATA("Sum of emp",'2010 County Business Patterns'!$J$2,"FIPS State and County Code",$A1614,"fipstate",$B1614,"fipscty",$C1614,"naics","337127"))</f>
        <v>0</v>
      </c>
      <c r="M1614" s="28">
        <f>IF(ISERROR(GETPIVOTDATA("Sum of Midpoint",'2010 County Business Patterns'!$J$2,"FIPS State and County Code",$A1614,"fipstate",$B1614,"fipscty",$C1614,"naics","337127")),0,GETPIVOTDATA("Sum of Midpoint",'2010 County Business Patterns'!$J$2,"FIPS State and County Code",$A1614,"fipstate",$B1614,"fipscty",$C1614,"naics","337127"))</f>
        <v>0</v>
      </c>
      <c r="N1614">
        <f>IF(ISERROR(VLOOKUP($B1614,'2010 State Business Patterns'!$AN$3:$AR$55,3,FALSE)),0,VLOOKUP($B1614,'2010 State Business Patterns'!$AN$3:$AR$55,3,FALSE))</f>
        <v>0.64660660660660652</v>
      </c>
      <c r="O1614" s="28">
        <f t="shared" si="127"/>
        <v>0</v>
      </c>
      <c r="P1614" s="28">
        <f>IF(ISERROR(GETPIVOTDATA("Sum of emp",'2010 County Business Patterns'!$J$2,"FIPS State and County Code",$A1614,"fipstate",$B1614,"fipscty",$C1614,"naics","337214")),0,GETPIVOTDATA("Sum of emp",'2010 County Business Patterns'!$J$2,"FIPS State and County Code",$A1614,"fipstate",$B1614,"fipscty",$C1614,"naics","337214"))</f>
        <v>0</v>
      </c>
      <c r="Q1614" s="28">
        <f>IF(ISERROR(GETPIVOTDATA("Sum of Midpoint",'2010 County Business Patterns'!$J$2,"FIPS State and County Code",$A1614,"fipstate",$B1614,"fipscty",$C1614,"naics","337214")),0,GETPIVOTDATA("Sum of Midpoint",'2010 County Business Patterns'!$J$2,"FIPS State and County Code",$A1614,"fipstate",$B1614,"fipscty",$C1614,"naics","337214"))</f>
        <v>0</v>
      </c>
      <c r="R1614">
        <f>IF(ISERROR(VLOOKUP($B1614,'2010 State Business Patterns'!$AN$3:$AR$55,4,FALSE)),0,VLOOKUP($B1614,'2010 State Business Patterns'!$AN$3:$AR$55,4,FALSE))</f>
        <v>0</v>
      </c>
      <c r="S1614" s="28">
        <f t="shared" si="128"/>
        <v>0</v>
      </c>
      <c r="T1614" s="28">
        <f>IF(ISERROR(GETPIVOTDATA("Sum of emp",'2010 County Business Patterns'!$J$2,"FIPS State and County Code",$A1614,"fipstate",$B1614,"fipscty",$C1614,"naics","337215")),0,GETPIVOTDATA("Sum of emp",'2010 County Business Patterns'!$J$2,"FIPS State and County Code",$A1614,"fipstate",$B1614,"fipscty",$C1614,"naics","337215"))</f>
        <v>0</v>
      </c>
      <c r="U1614" s="28">
        <f>IF(ISERROR(GETPIVOTDATA("Sum of Midpoint",'2010 County Business Patterns'!$J$2,"FIPS State and County Code",$A1614,"fipstate",$B1614,"fipscty",$C1614,"naics","337215")),0,GETPIVOTDATA("Sum of Midpoint",'2010 County Business Patterns'!$J$2,"FIPS State and County Code",$A1614,"fipstate",$B1614,"fipscty",$C1614,"naics","337215"))</f>
        <v>0</v>
      </c>
      <c r="V1614">
        <f>IF(ISERROR(VLOOKUP($B1614,'2010 State Business Patterns'!$AN$3:$AR$55,5,FALSE)),0,VLOOKUP($B1614,'2010 State Business Patterns'!$AN$3:$AR$55,5,FALSE))</f>
        <v>0.4326962457337884</v>
      </c>
      <c r="W1614" s="28">
        <f t="shared" si="129"/>
        <v>0</v>
      </c>
    </row>
    <row r="1615" spans="1:23" hidden="1">
      <c r="A1615" s="1" t="s">
        <v>4782</v>
      </c>
      <c r="B1615" s="1" t="s">
        <v>1953</v>
      </c>
      <c r="C1615" s="1" t="s">
        <v>1825</v>
      </c>
      <c r="D1615" s="1" t="s">
        <v>3242</v>
      </c>
      <c r="E1615" s="1" t="s">
        <v>2057</v>
      </c>
      <c r="F1615" s="1" t="s">
        <v>4757</v>
      </c>
      <c r="G1615" s="47">
        <f t="shared" si="125"/>
        <v>0</v>
      </c>
      <c r="H1615" s="28">
        <f>IF(ISERROR(GETPIVOTDATA("Sum of emp",'2010 County Business Patterns'!$J$2,"FIPS State and County Code",$A1615,"fipstate",$B1615,"fipscty",$C1615,"naics","337124")),0,GETPIVOTDATA("Sum of emp",'2010 County Business Patterns'!$J$2,"FIPS State and County Code",$A1615,"fipstate",$B1615,"fipscty",$C1615,"naics","337124"))</f>
        <v>0</v>
      </c>
      <c r="I1615" s="28">
        <f>IF(ISERROR(GETPIVOTDATA("Sum of Midpoint",'2010 County Business Patterns'!$J$2,"FIPS State and County Code",$A1615,"fipstate",$B1615,"fipscty",$C1615,"naics","337124")),0,GETPIVOTDATA("Sum of Midpoint",'2010 County Business Patterns'!$J$2,"FIPS State and County Code",$A1615,"fipstate",$B1615,"fipscty",$C1615,"naics","337124"))</f>
        <v>0</v>
      </c>
      <c r="J1615">
        <f>IF(ISERROR(VLOOKUP($B1615,'2010 State Business Patterns'!$AN$3:$AR$55,2,FALSE)),0,VLOOKUP($B1615,'2010 State Business Patterns'!$AN$3:$AR$55,2,FALSE))</f>
        <v>0.73040847201210291</v>
      </c>
      <c r="K1615" s="28">
        <f t="shared" si="126"/>
        <v>0</v>
      </c>
      <c r="L1615" s="28">
        <f>IF(ISERROR(GETPIVOTDATA("Sum of emp",'2010 County Business Patterns'!$J$2,"FIPS State and County Code",$A1615,"fipstate",$B1615,"fipscty",$C1615,"naics","337127")),0,GETPIVOTDATA("Sum of emp",'2010 County Business Patterns'!$J$2,"FIPS State and County Code",$A1615,"fipstate",$B1615,"fipscty",$C1615,"naics","337127"))</f>
        <v>0</v>
      </c>
      <c r="M1615" s="28">
        <f>IF(ISERROR(GETPIVOTDATA("Sum of Midpoint",'2010 County Business Patterns'!$J$2,"FIPS State and County Code",$A1615,"fipstate",$B1615,"fipscty",$C1615,"naics","337127")),0,GETPIVOTDATA("Sum of Midpoint",'2010 County Business Patterns'!$J$2,"FIPS State and County Code",$A1615,"fipstate",$B1615,"fipscty",$C1615,"naics","337127"))</f>
        <v>0</v>
      </c>
      <c r="N1615">
        <f>IF(ISERROR(VLOOKUP($B1615,'2010 State Business Patterns'!$AN$3:$AR$55,3,FALSE)),0,VLOOKUP($B1615,'2010 State Business Patterns'!$AN$3:$AR$55,3,FALSE))</f>
        <v>0.64660660660660652</v>
      </c>
      <c r="O1615" s="28">
        <f t="shared" si="127"/>
        <v>0</v>
      </c>
      <c r="P1615" s="28">
        <f>IF(ISERROR(GETPIVOTDATA("Sum of emp",'2010 County Business Patterns'!$J$2,"FIPS State and County Code",$A1615,"fipstate",$B1615,"fipscty",$C1615,"naics","337214")),0,GETPIVOTDATA("Sum of emp",'2010 County Business Patterns'!$J$2,"FIPS State and County Code",$A1615,"fipstate",$B1615,"fipscty",$C1615,"naics","337214"))</f>
        <v>0</v>
      </c>
      <c r="Q1615" s="28">
        <f>IF(ISERROR(GETPIVOTDATA("Sum of Midpoint",'2010 County Business Patterns'!$J$2,"FIPS State and County Code",$A1615,"fipstate",$B1615,"fipscty",$C1615,"naics","337214")),0,GETPIVOTDATA("Sum of Midpoint",'2010 County Business Patterns'!$J$2,"FIPS State and County Code",$A1615,"fipstate",$B1615,"fipscty",$C1615,"naics","337214"))</f>
        <v>0</v>
      </c>
      <c r="R1615">
        <f>IF(ISERROR(VLOOKUP($B1615,'2010 State Business Patterns'!$AN$3:$AR$55,4,FALSE)),0,VLOOKUP($B1615,'2010 State Business Patterns'!$AN$3:$AR$55,4,FALSE))</f>
        <v>0</v>
      </c>
      <c r="S1615" s="28">
        <f t="shared" si="128"/>
        <v>0</v>
      </c>
      <c r="T1615" s="28">
        <f>IF(ISERROR(GETPIVOTDATA("Sum of emp",'2010 County Business Patterns'!$J$2,"FIPS State and County Code",$A1615,"fipstate",$B1615,"fipscty",$C1615,"naics","337215")),0,GETPIVOTDATA("Sum of emp",'2010 County Business Patterns'!$J$2,"FIPS State and County Code",$A1615,"fipstate",$B1615,"fipscty",$C1615,"naics","337215"))</f>
        <v>0</v>
      </c>
      <c r="U1615" s="28">
        <f>IF(ISERROR(GETPIVOTDATA("Sum of Midpoint",'2010 County Business Patterns'!$J$2,"FIPS State and County Code",$A1615,"fipstate",$B1615,"fipscty",$C1615,"naics","337215")),0,GETPIVOTDATA("Sum of Midpoint",'2010 County Business Patterns'!$J$2,"FIPS State and County Code",$A1615,"fipstate",$B1615,"fipscty",$C1615,"naics","337215"))</f>
        <v>0</v>
      </c>
      <c r="V1615">
        <f>IF(ISERROR(VLOOKUP($B1615,'2010 State Business Patterns'!$AN$3:$AR$55,5,FALSE)),0,VLOOKUP($B1615,'2010 State Business Patterns'!$AN$3:$AR$55,5,FALSE))</f>
        <v>0.4326962457337884</v>
      </c>
      <c r="W1615" s="28">
        <f t="shared" si="129"/>
        <v>0</v>
      </c>
    </row>
    <row r="1616" spans="1:23" hidden="1">
      <c r="A1616" s="1" t="s">
        <v>4783</v>
      </c>
      <c r="B1616" s="1" t="s">
        <v>1953</v>
      </c>
      <c r="C1616" s="1" t="s">
        <v>1826</v>
      </c>
      <c r="D1616" s="1" t="s">
        <v>2603</v>
      </c>
      <c r="E1616" s="1" t="s">
        <v>2057</v>
      </c>
      <c r="F1616" s="1" t="s">
        <v>4757</v>
      </c>
      <c r="G1616" s="47">
        <f t="shared" si="125"/>
        <v>0</v>
      </c>
      <c r="H1616" s="28">
        <f>IF(ISERROR(GETPIVOTDATA("Sum of emp",'2010 County Business Patterns'!$J$2,"FIPS State and County Code",$A1616,"fipstate",$B1616,"fipscty",$C1616,"naics","337124")),0,GETPIVOTDATA("Sum of emp",'2010 County Business Patterns'!$J$2,"FIPS State and County Code",$A1616,"fipstate",$B1616,"fipscty",$C1616,"naics","337124"))</f>
        <v>0</v>
      </c>
      <c r="I1616" s="28">
        <f>IF(ISERROR(GETPIVOTDATA("Sum of Midpoint",'2010 County Business Patterns'!$J$2,"FIPS State and County Code",$A1616,"fipstate",$B1616,"fipscty",$C1616,"naics","337124")),0,GETPIVOTDATA("Sum of Midpoint",'2010 County Business Patterns'!$J$2,"FIPS State and County Code",$A1616,"fipstate",$B1616,"fipscty",$C1616,"naics","337124"))</f>
        <v>0</v>
      </c>
      <c r="J1616">
        <f>IF(ISERROR(VLOOKUP($B1616,'2010 State Business Patterns'!$AN$3:$AR$55,2,FALSE)),0,VLOOKUP($B1616,'2010 State Business Patterns'!$AN$3:$AR$55,2,FALSE))</f>
        <v>0.73040847201210291</v>
      </c>
      <c r="K1616" s="28">
        <f t="shared" si="126"/>
        <v>0</v>
      </c>
      <c r="L1616" s="28">
        <f>IF(ISERROR(GETPIVOTDATA("Sum of emp",'2010 County Business Patterns'!$J$2,"FIPS State and County Code",$A1616,"fipstate",$B1616,"fipscty",$C1616,"naics","337127")),0,GETPIVOTDATA("Sum of emp",'2010 County Business Patterns'!$J$2,"FIPS State and County Code",$A1616,"fipstate",$B1616,"fipscty",$C1616,"naics","337127"))</f>
        <v>0</v>
      </c>
      <c r="M1616" s="28">
        <f>IF(ISERROR(GETPIVOTDATA("Sum of Midpoint",'2010 County Business Patterns'!$J$2,"FIPS State and County Code",$A1616,"fipstate",$B1616,"fipscty",$C1616,"naics","337127")),0,GETPIVOTDATA("Sum of Midpoint",'2010 County Business Patterns'!$J$2,"FIPS State and County Code",$A1616,"fipstate",$B1616,"fipscty",$C1616,"naics","337127"))</f>
        <v>0</v>
      </c>
      <c r="N1616">
        <f>IF(ISERROR(VLOOKUP($B1616,'2010 State Business Patterns'!$AN$3:$AR$55,3,FALSE)),0,VLOOKUP($B1616,'2010 State Business Patterns'!$AN$3:$AR$55,3,FALSE))</f>
        <v>0.64660660660660652</v>
      </c>
      <c r="O1616" s="28">
        <f t="shared" si="127"/>
        <v>0</v>
      </c>
      <c r="P1616" s="28">
        <f>IF(ISERROR(GETPIVOTDATA("Sum of emp",'2010 County Business Patterns'!$J$2,"FIPS State and County Code",$A1616,"fipstate",$B1616,"fipscty",$C1616,"naics","337214")),0,GETPIVOTDATA("Sum of emp",'2010 County Business Patterns'!$J$2,"FIPS State and County Code",$A1616,"fipstate",$B1616,"fipscty",$C1616,"naics","337214"))</f>
        <v>0</v>
      </c>
      <c r="Q1616" s="28">
        <f>IF(ISERROR(GETPIVOTDATA("Sum of Midpoint",'2010 County Business Patterns'!$J$2,"FIPS State and County Code",$A1616,"fipstate",$B1616,"fipscty",$C1616,"naics","337214")),0,GETPIVOTDATA("Sum of Midpoint",'2010 County Business Patterns'!$J$2,"FIPS State and County Code",$A1616,"fipstate",$B1616,"fipscty",$C1616,"naics","337214"))</f>
        <v>0</v>
      </c>
      <c r="R1616">
        <f>IF(ISERROR(VLOOKUP($B1616,'2010 State Business Patterns'!$AN$3:$AR$55,4,FALSE)),0,VLOOKUP($B1616,'2010 State Business Patterns'!$AN$3:$AR$55,4,FALSE))</f>
        <v>0</v>
      </c>
      <c r="S1616" s="28">
        <f t="shared" si="128"/>
        <v>0</v>
      </c>
      <c r="T1616" s="28">
        <f>IF(ISERROR(GETPIVOTDATA("Sum of emp",'2010 County Business Patterns'!$J$2,"FIPS State and County Code",$A1616,"fipstate",$B1616,"fipscty",$C1616,"naics","337215")),0,GETPIVOTDATA("Sum of emp",'2010 County Business Patterns'!$J$2,"FIPS State and County Code",$A1616,"fipstate",$B1616,"fipscty",$C1616,"naics","337215"))</f>
        <v>0</v>
      </c>
      <c r="U1616" s="28">
        <f>IF(ISERROR(GETPIVOTDATA("Sum of Midpoint",'2010 County Business Patterns'!$J$2,"FIPS State and County Code",$A1616,"fipstate",$B1616,"fipscty",$C1616,"naics","337215")),0,GETPIVOTDATA("Sum of Midpoint",'2010 County Business Patterns'!$J$2,"FIPS State and County Code",$A1616,"fipstate",$B1616,"fipscty",$C1616,"naics","337215"))</f>
        <v>0</v>
      </c>
      <c r="V1616">
        <f>IF(ISERROR(VLOOKUP($B1616,'2010 State Business Patterns'!$AN$3:$AR$55,5,FALSE)),0,VLOOKUP($B1616,'2010 State Business Patterns'!$AN$3:$AR$55,5,FALSE))</f>
        <v>0.4326962457337884</v>
      </c>
      <c r="W1616" s="28">
        <f t="shared" si="129"/>
        <v>0</v>
      </c>
    </row>
    <row r="1617" spans="1:23" hidden="1">
      <c r="A1617" s="1" t="s">
        <v>4784</v>
      </c>
      <c r="B1617" s="1" t="s">
        <v>1953</v>
      </c>
      <c r="C1617" s="1" t="s">
        <v>1827</v>
      </c>
      <c r="D1617" s="1" t="s">
        <v>4785</v>
      </c>
      <c r="E1617" s="1" t="s">
        <v>2057</v>
      </c>
      <c r="F1617" s="1" t="s">
        <v>4757</v>
      </c>
      <c r="G1617" s="47">
        <f t="shared" si="125"/>
        <v>0</v>
      </c>
      <c r="H1617" s="28">
        <f>IF(ISERROR(GETPIVOTDATA("Sum of emp",'2010 County Business Patterns'!$J$2,"FIPS State and County Code",$A1617,"fipstate",$B1617,"fipscty",$C1617,"naics","337124")),0,GETPIVOTDATA("Sum of emp",'2010 County Business Patterns'!$J$2,"FIPS State and County Code",$A1617,"fipstate",$B1617,"fipscty",$C1617,"naics","337124"))</f>
        <v>0</v>
      </c>
      <c r="I1617" s="28">
        <f>IF(ISERROR(GETPIVOTDATA("Sum of Midpoint",'2010 County Business Patterns'!$J$2,"FIPS State and County Code",$A1617,"fipstate",$B1617,"fipscty",$C1617,"naics","337124")),0,GETPIVOTDATA("Sum of Midpoint",'2010 County Business Patterns'!$J$2,"FIPS State and County Code",$A1617,"fipstate",$B1617,"fipscty",$C1617,"naics","337124"))</f>
        <v>0</v>
      </c>
      <c r="J1617">
        <f>IF(ISERROR(VLOOKUP($B1617,'2010 State Business Patterns'!$AN$3:$AR$55,2,FALSE)),0,VLOOKUP($B1617,'2010 State Business Patterns'!$AN$3:$AR$55,2,FALSE))</f>
        <v>0.73040847201210291</v>
      </c>
      <c r="K1617" s="28">
        <f t="shared" si="126"/>
        <v>0</v>
      </c>
      <c r="L1617" s="28">
        <f>IF(ISERROR(GETPIVOTDATA("Sum of emp",'2010 County Business Patterns'!$J$2,"FIPS State and County Code",$A1617,"fipstate",$B1617,"fipscty",$C1617,"naics","337127")),0,GETPIVOTDATA("Sum of emp",'2010 County Business Patterns'!$J$2,"FIPS State and County Code",$A1617,"fipstate",$B1617,"fipscty",$C1617,"naics","337127"))</f>
        <v>0</v>
      </c>
      <c r="M1617" s="28">
        <f>IF(ISERROR(GETPIVOTDATA("Sum of Midpoint",'2010 County Business Patterns'!$J$2,"FIPS State and County Code",$A1617,"fipstate",$B1617,"fipscty",$C1617,"naics","337127")),0,GETPIVOTDATA("Sum of Midpoint",'2010 County Business Patterns'!$J$2,"FIPS State and County Code",$A1617,"fipstate",$B1617,"fipscty",$C1617,"naics","337127"))</f>
        <v>0</v>
      </c>
      <c r="N1617">
        <f>IF(ISERROR(VLOOKUP($B1617,'2010 State Business Patterns'!$AN$3:$AR$55,3,FALSE)),0,VLOOKUP($B1617,'2010 State Business Patterns'!$AN$3:$AR$55,3,FALSE))</f>
        <v>0.64660660660660652</v>
      </c>
      <c r="O1617" s="28">
        <f t="shared" si="127"/>
        <v>0</v>
      </c>
      <c r="P1617" s="28">
        <f>IF(ISERROR(GETPIVOTDATA("Sum of emp",'2010 County Business Patterns'!$J$2,"FIPS State and County Code",$A1617,"fipstate",$B1617,"fipscty",$C1617,"naics","337214")),0,GETPIVOTDATA("Sum of emp",'2010 County Business Patterns'!$J$2,"FIPS State and County Code",$A1617,"fipstate",$B1617,"fipscty",$C1617,"naics","337214"))</f>
        <v>0</v>
      </c>
      <c r="Q1617" s="28">
        <f>IF(ISERROR(GETPIVOTDATA("Sum of Midpoint",'2010 County Business Patterns'!$J$2,"FIPS State and County Code",$A1617,"fipstate",$B1617,"fipscty",$C1617,"naics","337214")),0,GETPIVOTDATA("Sum of Midpoint",'2010 County Business Patterns'!$J$2,"FIPS State and County Code",$A1617,"fipstate",$B1617,"fipscty",$C1617,"naics","337214"))</f>
        <v>0</v>
      </c>
      <c r="R1617">
        <f>IF(ISERROR(VLOOKUP($B1617,'2010 State Business Patterns'!$AN$3:$AR$55,4,FALSE)),0,VLOOKUP($B1617,'2010 State Business Patterns'!$AN$3:$AR$55,4,FALSE))</f>
        <v>0</v>
      </c>
      <c r="S1617" s="28">
        <f t="shared" si="128"/>
        <v>0</v>
      </c>
      <c r="T1617" s="28">
        <f>IF(ISERROR(GETPIVOTDATA("Sum of emp",'2010 County Business Patterns'!$J$2,"FIPS State and County Code",$A1617,"fipstate",$B1617,"fipscty",$C1617,"naics","337215")),0,GETPIVOTDATA("Sum of emp",'2010 County Business Patterns'!$J$2,"FIPS State and County Code",$A1617,"fipstate",$B1617,"fipscty",$C1617,"naics","337215"))</f>
        <v>0</v>
      </c>
      <c r="U1617" s="28">
        <f>IF(ISERROR(GETPIVOTDATA("Sum of Midpoint",'2010 County Business Patterns'!$J$2,"FIPS State and County Code",$A1617,"fipstate",$B1617,"fipscty",$C1617,"naics","337215")),0,GETPIVOTDATA("Sum of Midpoint",'2010 County Business Patterns'!$J$2,"FIPS State and County Code",$A1617,"fipstate",$B1617,"fipscty",$C1617,"naics","337215"))</f>
        <v>0</v>
      </c>
      <c r="V1617">
        <f>IF(ISERROR(VLOOKUP($B1617,'2010 State Business Patterns'!$AN$3:$AR$55,5,FALSE)),0,VLOOKUP($B1617,'2010 State Business Patterns'!$AN$3:$AR$55,5,FALSE))</f>
        <v>0.4326962457337884</v>
      </c>
      <c r="W1617" s="28">
        <f t="shared" si="129"/>
        <v>0</v>
      </c>
    </row>
    <row r="1618" spans="1:23" hidden="1">
      <c r="A1618" s="1" t="s">
        <v>4786</v>
      </c>
      <c r="B1618" s="1" t="s">
        <v>1953</v>
      </c>
      <c r="C1618" s="1" t="s">
        <v>1778</v>
      </c>
      <c r="D1618" s="1" t="s">
        <v>4787</v>
      </c>
      <c r="E1618" s="1" t="s">
        <v>2057</v>
      </c>
      <c r="F1618" s="1" t="s">
        <v>4757</v>
      </c>
      <c r="G1618" s="47">
        <f t="shared" si="125"/>
        <v>0</v>
      </c>
      <c r="H1618" s="28">
        <f>IF(ISERROR(GETPIVOTDATA("Sum of emp",'2010 County Business Patterns'!$J$2,"FIPS State and County Code",$A1618,"fipstate",$B1618,"fipscty",$C1618,"naics","337124")),0,GETPIVOTDATA("Sum of emp",'2010 County Business Patterns'!$J$2,"FIPS State and County Code",$A1618,"fipstate",$B1618,"fipscty",$C1618,"naics","337124"))</f>
        <v>0</v>
      </c>
      <c r="I1618" s="28">
        <f>IF(ISERROR(GETPIVOTDATA("Sum of Midpoint",'2010 County Business Patterns'!$J$2,"FIPS State and County Code",$A1618,"fipstate",$B1618,"fipscty",$C1618,"naics","337124")),0,GETPIVOTDATA("Sum of Midpoint",'2010 County Business Patterns'!$J$2,"FIPS State and County Code",$A1618,"fipstate",$B1618,"fipscty",$C1618,"naics","337124"))</f>
        <v>0</v>
      </c>
      <c r="J1618">
        <f>IF(ISERROR(VLOOKUP($B1618,'2010 State Business Patterns'!$AN$3:$AR$55,2,FALSE)),0,VLOOKUP($B1618,'2010 State Business Patterns'!$AN$3:$AR$55,2,FALSE))</f>
        <v>0.73040847201210291</v>
      </c>
      <c r="K1618" s="28">
        <f t="shared" si="126"/>
        <v>0</v>
      </c>
      <c r="L1618" s="28">
        <f>IF(ISERROR(GETPIVOTDATA("Sum of emp",'2010 County Business Patterns'!$J$2,"FIPS State and County Code",$A1618,"fipstate",$B1618,"fipscty",$C1618,"naics","337127")),0,GETPIVOTDATA("Sum of emp",'2010 County Business Patterns'!$J$2,"FIPS State and County Code",$A1618,"fipstate",$B1618,"fipscty",$C1618,"naics","337127"))</f>
        <v>0</v>
      </c>
      <c r="M1618" s="28">
        <f>IF(ISERROR(GETPIVOTDATA("Sum of Midpoint",'2010 County Business Patterns'!$J$2,"FIPS State and County Code",$A1618,"fipstate",$B1618,"fipscty",$C1618,"naics","337127")),0,GETPIVOTDATA("Sum of Midpoint",'2010 County Business Patterns'!$J$2,"FIPS State and County Code",$A1618,"fipstate",$B1618,"fipscty",$C1618,"naics","337127"))</f>
        <v>0</v>
      </c>
      <c r="N1618">
        <f>IF(ISERROR(VLOOKUP($B1618,'2010 State Business Patterns'!$AN$3:$AR$55,3,FALSE)),0,VLOOKUP($B1618,'2010 State Business Patterns'!$AN$3:$AR$55,3,FALSE))</f>
        <v>0.64660660660660652</v>
      </c>
      <c r="O1618" s="28">
        <f t="shared" si="127"/>
        <v>0</v>
      </c>
      <c r="P1618" s="28">
        <f>IF(ISERROR(GETPIVOTDATA("Sum of emp",'2010 County Business Patterns'!$J$2,"FIPS State and County Code",$A1618,"fipstate",$B1618,"fipscty",$C1618,"naics","337214")),0,GETPIVOTDATA("Sum of emp",'2010 County Business Patterns'!$J$2,"FIPS State and County Code",$A1618,"fipstate",$B1618,"fipscty",$C1618,"naics","337214"))</f>
        <v>0</v>
      </c>
      <c r="Q1618" s="28">
        <f>IF(ISERROR(GETPIVOTDATA("Sum of Midpoint",'2010 County Business Patterns'!$J$2,"FIPS State and County Code",$A1618,"fipstate",$B1618,"fipscty",$C1618,"naics","337214")),0,GETPIVOTDATA("Sum of Midpoint",'2010 County Business Patterns'!$J$2,"FIPS State and County Code",$A1618,"fipstate",$B1618,"fipscty",$C1618,"naics","337214"))</f>
        <v>0</v>
      </c>
      <c r="R1618">
        <f>IF(ISERROR(VLOOKUP($B1618,'2010 State Business Patterns'!$AN$3:$AR$55,4,FALSE)),0,VLOOKUP($B1618,'2010 State Business Patterns'!$AN$3:$AR$55,4,FALSE))</f>
        <v>0</v>
      </c>
      <c r="S1618" s="28">
        <f t="shared" si="128"/>
        <v>0</v>
      </c>
      <c r="T1618" s="28">
        <f>IF(ISERROR(GETPIVOTDATA("Sum of emp",'2010 County Business Patterns'!$J$2,"FIPS State and County Code",$A1618,"fipstate",$B1618,"fipscty",$C1618,"naics","337215")),0,GETPIVOTDATA("Sum of emp",'2010 County Business Patterns'!$J$2,"FIPS State and County Code",$A1618,"fipstate",$B1618,"fipscty",$C1618,"naics","337215"))</f>
        <v>0</v>
      </c>
      <c r="U1618" s="28">
        <f>IF(ISERROR(GETPIVOTDATA("Sum of Midpoint",'2010 County Business Patterns'!$J$2,"FIPS State and County Code",$A1618,"fipstate",$B1618,"fipscty",$C1618,"naics","337215")),0,GETPIVOTDATA("Sum of Midpoint",'2010 County Business Patterns'!$J$2,"FIPS State and County Code",$A1618,"fipstate",$B1618,"fipscty",$C1618,"naics","337215"))</f>
        <v>0</v>
      </c>
      <c r="V1618">
        <f>IF(ISERROR(VLOOKUP($B1618,'2010 State Business Patterns'!$AN$3:$AR$55,5,FALSE)),0,VLOOKUP($B1618,'2010 State Business Patterns'!$AN$3:$AR$55,5,FALSE))</f>
        <v>0.4326962457337884</v>
      </c>
      <c r="W1618" s="28">
        <f t="shared" si="129"/>
        <v>0</v>
      </c>
    </row>
    <row r="1619" spans="1:23" hidden="1">
      <c r="A1619" s="1" t="s">
        <v>4788</v>
      </c>
      <c r="B1619" s="1" t="s">
        <v>1953</v>
      </c>
      <c r="C1619" s="1" t="s">
        <v>1842</v>
      </c>
      <c r="D1619" s="1" t="s">
        <v>4789</v>
      </c>
      <c r="E1619" s="1" t="s">
        <v>2057</v>
      </c>
      <c r="F1619" s="1" t="s">
        <v>4757</v>
      </c>
      <c r="G1619" s="47">
        <f t="shared" si="125"/>
        <v>0</v>
      </c>
      <c r="H1619" s="28">
        <f>IF(ISERROR(GETPIVOTDATA("Sum of emp",'2010 County Business Patterns'!$J$2,"FIPS State and County Code",$A1619,"fipstate",$B1619,"fipscty",$C1619,"naics","337124")),0,GETPIVOTDATA("Sum of emp",'2010 County Business Patterns'!$J$2,"FIPS State and County Code",$A1619,"fipstate",$B1619,"fipscty",$C1619,"naics","337124"))</f>
        <v>0</v>
      </c>
      <c r="I1619" s="28">
        <f>IF(ISERROR(GETPIVOTDATA("Sum of Midpoint",'2010 County Business Patterns'!$J$2,"FIPS State and County Code",$A1619,"fipstate",$B1619,"fipscty",$C1619,"naics","337124")),0,GETPIVOTDATA("Sum of Midpoint",'2010 County Business Patterns'!$J$2,"FIPS State and County Code",$A1619,"fipstate",$B1619,"fipscty",$C1619,"naics","337124"))</f>
        <v>0</v>
      </c>
      <c r="J1619">
        <f>IF(ISERROR(VLOOKUP($B1619,'2010 State Business Patterns'!$AN$3:$AR$55,2,FALSE)),0,VLOOKUP($B1619,'2010 State Business Patterns'!$AN$3:$AR$55,2,FALSE))</f>
        <v>0.73040847201210291</v>
      </c>
      <c r="K1619" s="28">
        <f t="shared" si="126"/>
        <v>0</v>
      </c>
      <c r="L1619" s="28">
        <f>IF(ISERROR(GETPIVOTDATA("Sum of emp",'2010 County Business Patterns'!$J$2,"FIPS State and County Code",$A1619,"fipstate",$B1619,"fipscty",$C1619,"naics","337127")),0,GETPIVOTDATA("Sum of emp",'2010 County Business Patterns'!$J$2,"FIPS State and County Code",$A1619,"fipstate",$B1619,"fipscty",$C1619,"naics","337127"))</f>
        <v>0</v>
      </c>
      <c r="M1619" s="28">
        <f>IF(ISERROR(GETPIVOTDATA("Sum of Midpoint",'2010 County Business Patterns'!$J$2,"FIPS State and County Code",$A1619,"fipstate",$B1619,"fipscty",$C1619,"naics","337127")),0,GETPIVOTDATA("Sum of Midpoint",'2010 County Business Patterns'!$J$2,"FIPS State and County Code",$A1619,"fipstate",$B1619,"fipscty",$C1619,"naics","337127"))</f>
        <v>0</v>
      </c>
      <c r="N1619">
        <f>IF(ISERROR(VLOOKUP($B1619,'2010 State Business Patterns'!$AN$3:$AR$55,3,FALSE)),0,VLOOKUP($B1619,'2010 State Business Patterns'!$AN$3:$AR$55,3,FALSE))</f>
        <v>0.64660660660660652</v>
      </c>
      <c r="O1619" s="28">
        <f t="shared" si="127"/>
        <v>0</v>
      </c>
      <c r="P1619" s="28">
        <f>IF(ISERROR(GETPIVOTDATA("Sum of emp",'2010 County Business Patterns'!$J$2,"FIPS State and County Code",$A1619,"fipstate",$B1619,"fipscty",$C1619,"naics","337214")),0,GETPIVOTDATA("Sum of emp",'2010 County Business Patterns'!$J$2,"FIPS State and County Code",$A1619,"fipstate",$B1619,"fipscty",$C1619,"naics","337214"))</f>
        <v>0</v>
      </c>
      <c r="Q1619" s="28">
        <f>IF(ISERROR(GETPIVOTDATA("Sum of Midpoint",'2010 County Business Patterns'!$J$2,"FIPS State and County Code",$A1619,"fipstate",$B1619,"fipscty",$C1619,"naics","337214")),0,GETPIVOTDATA("Sum of Midpoint",'2010 County Business Patterns'!$J$2,"FIPS State and County Code",$A1619,"fipstate",$B1619,"fipscty",$C1619,"naics","337214"))</f>
        <v>0</v>
      </c>
      <c r="R1619">
        <f>IF(ISERROR(VLOOKUP($B1619,'2010 State Business Patterns'!$AN$3:$AR$55,4,FALSE)),0,VLOOKUP($B1619,'2010 State Business Patterns'!$AN$3:$AR$55,4,FALSE))</f>
        <v>0</v>
      </c>
      <c r="S1619" s="28">
        <f t="shared" si="128"/>
        <v>0</v>
      </c>
      <c r="T1619" s="28">
        <f>IF(ISERROR(GETPIVOTDATA("Sum of emp",'2010 County Business Patterns'!$J$2,"FIPS State and County Code",$A1619,"fipstate",$B1619,"fipscty",$C1619,"naics","337215")),0,GETPIVOTDATA("Sum of emp",'2010 County Business Patterns'!$J$2,"FIPS State and County Code",$A1619,"fipstate",$B1619,"fipscty",$C1619,"naics","337215"))</f>
        <v>0</v>
      </c>
      <c r="U1619" s="28">
        <f>IF(ISERROR(GETPIVOTDATA("Sum of Midpoint",'2010 County Business Patterns'!$J$2,"FIPS State and County Code",$A1619,"fipstate",$B1619,"fipscty",$C1619,"naics","337215")),0,GETPIVOTDATA("Sum of Midpoint",'2010 County Business Patterns'!$J$2,"FIPS State and County Code",$A1619,"fipstate",$B1619,"fipscty",$C1619,"naics","337215"))</f>
        <v>0</v>
      </c>
      <c r="V1619">
        <f>IF(ISERROR(VLOOKUP($B1619,'2010 State Business Patterns'!$AN$3:$AR$55,5,FALSE)),0,VLOOKUP($B1619,'2010 State Business Patterns'!$AN$3:$AR$55,5,FALSE))</f>
        <v>0.4326962457337884</v>
      </c>
      <c r="W1619" s="28">
        <f t="shared" si="129"/>
        <v>0</v>
      </c>
    </row>
    <row r="1620" spans="1:23" hidden="1">
      <c r="A1620" s="1" t="s">
        <v>4790</v>
      </c>
      <c r="B1620" s="1" t="s">
        <v>1953</v>
      </c>
      <c r="C1620" s="1" t="s">
        <v>1843</v>
      </c>
      <c r="D1620" s="1" t="s">
        <v>4791</v>
      </c>
      <c r="E1620" s="1" t="s">
        <v>2057</v>
      </c>
      <c r="F1620" s="1" t="s">
        <v>4757</v>
      </c>
      <c r="G1620" s="47">
        <f t="shared" si="125"/>
        <v>0</v>
      </c>
      <c r="H1620" s="28">
        <f>IF(ISERROR(GETPIVOTDATA("Sum of emp",'2010 County Business Patterns'!$J$2,"FIPS State and County Code",$A1620,"fipstate",$B1620,"fipscty",$C1620,"naics","337124")),0,GETPIVOTDATA("Sum of emp",'2010 County Business Patterns'!$J$2,"FIPS State and County Code",$A1620,"fipstate",$B1620,"fipscty",$C1620,"naics","337124"))</f>
        <v>0</v>
      </c>
      <c r="I1620" s="28">
        <f>IF(ISERROR(GETPIVOTDATA("Sum of Midpoint",'2010 County Business Patterns'!$J$2,"FIPS State and County Code",$A1620,"fipstate",$B1620,"fipscty",$C1620,"naics","337124")),0,GETPIVOTDATA("Sum of Midpoint",'2010 County Business Patterns'!$J$2,"FIPS State and County Code",$A1620,"fipstate",$B1620,"fipscty",$C1620,"naics","337124"))</f>
        <v>0</v>
      </c>
      <c r="J1620">
        <f>IF(ISERROR(VLOOKUP($B1620,'2010 State Business Patterns'!$AN$3:$AR$55,2,FALSE)),0,VLOOKUP($B1620,'2010 State Business Patterns'!$AN$3:$AR$55,2,FALSE))</f>
        <v>0.73040847201210291</v>
      </c>
      <c r="K1620" s="28">
        <f t="shared" si="126"/>
        <v>0</v>
      </c>
      <c r="L1620" s="28">
        <f>IF(ISERROR(GETPIVOTDATA("Sum of emp",'2010 County Business Patterns'!$J$2,"FIPS State and County Code",$A1620,"fipstate",$B1620,"fipscty",$C1620,"naics","337127")),0,GETPIVOTDATA("Sum of emp",'2010 County Business Patterns'!$J$2,"FIPS State and County Code",$A1620,"fipstate",$B1620,"fipscty",$C1620,"naics","337127"))</f>
        <v>0</v>
      </c>
      <c r="M1620" s="28">
        <f>IF(ISERROR(GETPIVOTDATA("Sum of Midpoint",'2010 County Business Patterns'!$J$2,"FIPS State and County Code",$A1620,"fipstate",$B1620,"fipscty",$C1620,"naics","337127")),0,GETPIVOTDATA("Sum of Midpoint",'2010 County Business Patterns'!$J$2,"FIPS State and County Code",$A1620,"fipstate",$B1620,"fipscty",$C1620,"naics","337127"))</f>
        <v>0</v>
      </c>
      <c r="N1620">
        <f>IF(ISERROR(VLOOKUP($B1620,'2010 State Business Patterns'!$AN$3:$AR$55,3,FALSE)),0,VLOOKUP($B1620,'2010 State Business Patterns'!$AN$3:$AR$55,3,FALSE))</f>
        <v>0.64660660660660652</v>
      </c>
      <c r="O1620" s="28">
        <f t="shared" si="127"/>
        <v>0</v>
      </c>
      <c r="P1620" s="28">
        <f>IF(ISERROR(GETPIVOTDATA("Sum of emp",'2010 County Business Patterns'!$J$2,"FIPS State and County Code",$A1620,"fipstate",$B1620,"fipscty",$C1620,"naics","337214")),0,GETPIVOTDATA("Sum of emp",'2010 County Business Patterns'!$J$2,"FIPS State and County Code",$A1620,"fipstate",$B1620,"fipscty",$C1620,"naics","337214"))</f>
        <v>0</v>
      </c>
      <c r="Q1620" s="28">
        <f>IF(ISERROR(GETPIVOTDATA("Sum of Midpoint",'2010 County Business Patterns'!$J$2,"FIPS State and County Code",$A1620,"fipstate",$B1620,"fipscty",$C1620,"naics","337214")),0,GETPIVOTDATA("Sum of Midpoint",'2010 County Business Patterns'!$J$2,"FIPS State and County Code",$A1620,"fipstate",$B1620,"fipscty",$C1620,"naics","337214"))</f>
        <v>0</v>
      </c>
      <c r="R1620">
        <f>IF(ISERROR(VLOOKUP($B1620,'2010 State Business Patterns'!$AN$3:$AR$55,4,FALSE)),0,VLOOKUP($B1620,'2010 State Business Patterns'!$AN$3:$AR$55,4,FALSE))</f>
        <v>0</v>
      </c>
      <c r="S1620" s="28">
        <f t="shared" si="128"/>
        <v>0</v>
      </c>
      <c r="T1620" s="28">
        <f>IF(ISERROR(GETPIVOTDATA("Sum of emp",'2010 County Business Patterns'!$J$2,"FIPS State and County Code",$A1620,"fipstate",$B1620,"fipscty",$C1620,"naics","337215")),0,GETPIVOTDATA("Sum of emp",'2010 County Business Patterns'!$J$2,"FIPS State and County Code",$A1620,"fipstate",$B1620,"fipscty",$C1620,"naics","337215"))</f>
        <v>0</v>
      </c>
      <c r="U1620" s="28">
        <f>IF(ISERROR(GETPIVOTDATA("Sum of Midpoint",'2010 County Business Patterns'!$J$2,"FIPS State and County Code",$A1620,"fipstate",$B1620,"fipscty",$C1620,"naics","337215")),0,GETPIVOTDATA("Sum of Midpoint",'2010 County Business Patterns'!$J$2,"FIPS State and County Code",$A1620,"fipstate",$B1620,"fipscty",$C1620,"naics","337215"))</f>
        <v>0</v>
      </c>
      <c r="V1620">
        <f>IF(ISERROR(VLOOKUP($B1620,'2010 State Business Patterns'!$AN$3:$AR$55,5,FALSE)),0,VLOOKUP($B1620,'2010 State Business Patterns'!$AN$3:$AR$55,5,FALSE))</f>
        <v>0.4326962457337884</v>
      </c>
      <c r="W1620" s="28">
        <f t="shared" si="129"/>
        <v>0</v>
      </c>
    </row>
    <row r="1621" spans="1:23">
      <c r="A1621" s="1" t="s">
        <v>4792</v>
      </c>
      <c r="B1621" s="1" t="s">
        <v>1953</v>
      </c>
      <c r="C1621" s="1" t="s">
        <v>1779</v>
      </c>
      <c r="D1621" s="1" t="s">
        <v>2130</v>
      </c>
      <c r="E1621" s="1" t="s">
        <v>2057</v>
      </c>
      <c r="F1621" s="1" t="s">
        <v>4757</v>
      </c>
      <c r="G1621" s="47">
        <f t="shared" si="125"/>
        <v>3.2330330330330326</v>
      </c>
      <c r="H1621" s="28">
        <f>IF(ISERROR(GETPIVOTDATA("Sum of emp",'2010 County Business Patterns'!$J$2,"FIPS State and County Code",$A1621,"fipstate",$B1621,"fipscty",$C1621,"naics","337124")),0,GETPIVOTDATA("Sum of emp",'2010 County Business Patterns'!$J$2,"FIPS State and County Code",$A1621,"fipstate",$B1621,"fipscty",$C1621,"naics","337124"))</f>
        <v>0</v>
      </c>
      <c r="I1621" s="28">
        <f>IF(ISERROR(GETPIVOTDATA("Sum of Midpoint",'2010 County Business Patterns'!$J$2,"FIPS State and County Code",$A1621,"fipstate",$B1621,"fipscty",$C1621,"naics","337124")),0,GETPIVOTDATA("Sum of Midpoint",'2010 County Business Patterns'!$J$2,"FIPS State and County Code",$A1621,"fipstate",$B1621,"fipscty",$C1621,"naics","337124"))</f>
        <v>0</v>
      </c>
      <c r="J1621">
        <f>IF(ISERROR(VLOOKUP($B1621,'2010 State Business Patterns'!$AN$3:$AR$55,2,FALSE)),0,VLOOKUP($B1621,'2010 State Business Patterns'!$AN$3:$AR$55,2,FALSE))</f>
        <v>0.73040847201210291</v>
      </c>
      <c r="K1621" s="28">
        <f t="shared" si="126"/>
        <v>0</v>
      </c>
      <c r="L1621" s="28">
        <f>IF(ISERROR(GETPIVOTDATA("Sum of emp",'2010 County Business Patterns'!$J$2,"FIPS State and County Code",$A1621,"fipstate",$B1621,"fipscty",$C1621,"naics","337127")),0,GETPIVOTDATA("Sum of emp",'2010 County Business Patterns'!$J$2,"FIPS State and County Code",$A1621,"fipstate",$B1621,"fipscty",$C1621,"naics","337127"))</f>
        <v>0</v>
      </c>
      <c r="M1621" s="28">
        <f>IF(ISERROR(GETPIVOTDATA("Sum of Midpoint",'2010 County Business Patterns'!$J$2,"FIPS State and County Code",$A1621,"fipstate",$B1621,"fipscty",$C1621,"naics","337127")),0,GETPIVOTDATA("Sum of Midpoint",'2010 County Business Patterns'!$J$2,"FIPS State and County Code",$A1621,"fipstate",$B1621,"fipscty",$C1621,"naics","337127"))</f>
        <v>10</v>
      </c>
      <c r="N1621">
        <f>IF(ISERROR(VLOOKUP($B1621,'2010 State Business Patterns'!$AN$3:$AR$55,3,FALSE)),0,VLOOKUP($B1621,'2010 State Business Patterns'!$AN$3:$AR$55,3,FALSE))</f>
        <v>0.64660660660660652</v>
      </c>
      <c r="O1621" s="28">
        <f t="shared" si="127"/>
        <v>3.2330330330330326</v>
      </c>
      <c r="P1621" s="28">
        <f>IF(ISERROR(GETPIVOTDATA("Sum of emp",'2010 County Business Patterns'!$J$2,"FIPS State and County Code",$A1621,"fipstate",$B1621,"fipscty",$C1621,"naics","337214")),0,GETPIVOTDATA("Sum of emp",'2010 County Business Patterns'!$J$2,"FIPS State and County Code",$A1621,"fipstate",$B1621,"fipscty",$C1621,"naics","337214"))</f>
        <v>0</v>
      </c>
      <c r="Q1621" s="28">
        <f>IF(ISERROR(GETPIVOTDATA("Sum of Midpoint",'2010 County Business Patterns'!$J$2,"FIPS State and County Code",$A1621,"fipstate",$B1621,"fipscty",$C1621,"naics","337214")),0,GETPIVOTDATA("Sum of Midpoint",'2010 County Business Patterns'!$J$2,"FIPS State and County Code",$A1621,"fipstate",$B1621,"fipscty",$C1621,"naics","337214"))</f>
        <v>0</v>
      </c>
      <c r="R1621">
        <f>IF(ISERROR(VLOOKUP($B1621,'2010 State Business Patterns'!$AN$3:$AR$55,4,FALSE)),0,VLOOKUP($B1621,'2010 State Business Patterns'!$AN$3:$AR$55,4,FALSE))</f>
        <v>0</v>
      </c>
      <c r="S1621" s="28">
        <f t="shared" si="128"/>
        <v>0</v>
      </c>
      <c r="T1621" s="28">
        <f>IF(ISERROR(GETPIVOTDATA("Sum of emp",'2010 County Business Patterns'!$J$2,"FIPS State and County Code",$A1621,"fipstate",$B1621,"fipscty",$C1621,"naics","337215")),0,GETPIVOTDATA("Sum of emp",'2010 County Business Patterns'!$J$2,"FIPS State and County Code",$A1621,"fipstate",$B1621,"fipscty",$C1621,"naics","337215"))</f>
        <v>0</v>
      </c>
      <c r="U1621" s="28">
        <f>IF(ISERROR(GETPIVOTDATA("Sum of Midpoint",'2010 County Business Patterns'!$J$2,"FIPS State and County Code",$A1621,"fipstate",$B1621,"fipscty",$C1621,"naics","337215")),0,GETPIVOTDATA("Sum of Midpoint",'2010 County Business Patterns'!$J$2,"FIPS State and County Code",$A1621,"fipstate",$B1621,"fipscty",$C1621,"naics","337215"))</f>
        <v>0</v>
      </c>
      <c r="V1621">
        <f>IF(ISERROR(VLOOKUP($B1621,'2010 State Business Patterns'!$AN$3:$AR$55,5,FALSE)),0,VLOOKUP($B1621,'2010 State Business Patterns'!$AN$3:$AR$55,5,FALSE))</f>
        <v>0.4326962457337884</v>
      </c>
      <c r="W1621" s="28">
        <f t="shared" si="129"/>
        <v>0</v>
      </c>
    </row>
    <row r="1622" spans="1:23" hidden="1">
      <c r="A1622" s="1" t="s">
        <v>4793</v>
      </c>
      <c r="B1622" s="1" t="s">
        <v>1953</v>
      </c>
      <c r="C1622" s="1" t="s">
        <v>1780</v>
      </c>
      <c r="D1622" s="1" t="s">
        <v>4794</v>
      </c>
      <c r="E1622" s="1" t="s">
        <v>2057</v>
      </c>
      <c r="F1622" s="1" t="s">
        <v>4757</v>
      </c>
      <c r="G1622" s="47">
        <f t="shared" si="125"/>
        <v>0</v>
      </c>
      <c r="H1622" s="28">
        <f>IF(ISERROR(GETPIVOTDATA("Sum of emp",'2010 County Business Patterns'!$J$2,"FIPS State and County Code",$A1622,"fipstate",$B1622,"fipscty",$C1622,"naics","337124")),0,GETPIVOTDATA("Sum of emp",'2010 County Business Patterns'!$J$2,"FIPS State and County Code",$A1622,"fipstate",$B1622,"fipscty",$C1622,"naics","337124"))</f>
        <v>0</v>
      </c>
      <c r="I1622" s="28">
        <f>IF(ISERROR(GETPIVOTDATA("Sum of Midpoint",'2010 County Business Patterns'!$J$2,"FIPS State and County Code",$A1622,"fipstate",$B1622,"fipscty",$C1622,"naics","337124")),0,GETPIVOTDATA("Sum of Midpoint",'2010 County Business Patterns'!$J$2,"FIPS State and County Code",$A1622,"fipstate",$B1622,"fipscty",$C1622,"naics","337124"))</f>
        <v>0</v>
      </c>
      <c r="J1622">
        <f>IF(ISERROR(VLOOKUP($B1622,'2010 State Business Patterns'!$AN$3:$AR$55,2,FALSE)),0,VLOOKUP($B1622,'2010 State Business Patterns'!$AN$3:$AR$55,2,FALSE))</f>
        <v>0.73040847201210291</v>
      </c>
      <c r="K1622" s="28">
        <f t="shared" si="126"/>
        <v>0</v>
      </c>
      <c r="L1622" s="28">
        <f>IF(ISERROR(GETPIVOTDATA("Sum of emp",'2010 County Business Patterns'!$J$2,"FIPS State and County Code",$A1622,"fipstate",$B1622,"fipscty",$C1622,"naics","337127")),0,GETPIVOTDATA("Sum of emp",'2010 County Business Patterns'!$J$2,"FIPS State and County Code",$A1622,"fipstate",$B1622,"fipscty",$C1622,"naics","337127"))</f>
        <v>0</v>
      </c>
      <c r="M1622" s="28">
        <f>IF(ISERROR(GETPIVOTDATA("Sum of Midpoint",'2010 County Business Patterns'!$J$2,"FIPS State and County Code",$A1622,"fipstate",$B1622,"fipscty",$C1622,"naics","337127")),0,GETPIVOTDATA("Sum of Midpoint",'2010 County Business Patterns'!$J$2,"FIPS State and County Code",$A1622,"fipstate",$B1622,"fipscty",$C1622,"naics","337127"))</f>
        <v>0</v>
      </c>
      <c r="N1622">
        <f>IF(ISERROR(VLOOKUP($B1622,'2010 State Business Patterns'!$AN$3:$AR$55,3,FALSE)),0,VLOOKUP($B1622,'2010 State Business Patterns'!$AN$3:$AR$55,3,FALSE))</f>
        <v>0.64660660660660652</v>
      </c>
      <c r="O1622" s="28">
        <f t="shared" si="127"/>
        <v>0</v>
      </c>
      <c r="P1622" s="28">
        <f>IF(ISERROR(GETPIVOTDATA("Sum of emp",'2010 County Business Patterns'!$J$2,"FIPS State and County Code",$A1622,"fipstate",$B1622,"fipscty",$C1622,"naics","337214")),0,GETPIVOTDATA("Sum of emp",'2010 County Business Patterns'!$J$2,"FIPS State and County Code",$A1622,"fipstate",$B1622,"fipscty",$C1622,"naics","337214"))</f>
        <v>0</v>
      </c>
      <c r="Q1622" s="28">
        <f>IF(ISERROR(GETPIVOTDATA("Sum of Midpoint",'2010 County Business Patterns'!$J$2,"FIPS State and County Code",$A1622,"fipstate",$B1622,"fipscty",$C1622,"naics","337214")),0,GETPIVOTDATA("Sum of Midpoint",'2010 County Business Patterns'!$J$2,"FIPS State and County Code",$A1622,"fipstate",$B1622,"fipscty",$C1622,"naics","337214"))</f>
        <v>0</v>
      </c>
      <c r="R1622">
        <f>IF(ISERROR(VLOOKUP($B1622,'2010 State Business Patterns'!$AN$3:$AR$55,4,FALSE)),0,VLOOKUP($B1622,'2010 State Business Patterns'!$AN$3:$AR$55,4,FALSE))</f>
        <v>0</v>
      </c>
      <c r="S1622" s="28">
        <f t="shared" si="128"/>
        <v>0</v>
      </c>
      <c r="T1622" s="28">
        <f>IF(ISERROR(GETPIVOTDATA("Sum of emp",'2010 County Business Patterns'!$J$2,"FIPS State and County Code",$A1622,"fipstate",$B1622,"fipscty",$C1622,"naics","337215")),0,GETPIVOTDATA("Sum of emp",'2010 County Business Patterns'!$J$2,"FIPS State and County Code",$A1622,"fipstate",$B1622,"fipscty",$C1622,"naics","337215"))</f>
        <v>0</v>
      </c>
      <c r="U1622" s="28">
        <f>IF(ISERROR(GETPIVOTDATA("Sum of Midpoint",'2010 County Business Patterns'!$J$2,"FIPS State and County Code",$A1622,"fipstate",$B1622,"fipscty",$C1622,"naics","337215")),0,GETPIVOTDATA("Sum of Midpoint",'2010 County Business Patterns'!$J$2,"FIPS State and County Code",$A1622,"fipstate",$B1622,"fipscty",$C1622,"naics","337215"))</f>
        <v>0</v>
      </c>
      <c r="V1622">
        <f>IF(ISERROR(VLOOKUP($B1622,'2010 State Business Patterns'!$AN$3:$AR$55,5,FALSE)),0,VLOOKUP($B1622,'2010 State Business Patterns'!$AN$3:$AR$55,5,FALSE))</f>
        <v>0.4326962457337884</v>
      </c>
      <c r="W1622" s="28">
        <f t="shared" si="129"/>
        <v>0</v>
      </c>
    </row>
    <row r="1623" spans="1:23" hidden="1">
      <c r="A1623" s="1" t="s">
        <v>4795</v>
      </c>
      <c r="B1623" s="1" t="s">
        <v>1953</v>
      </c>
      <c r="C1623" s="1" t="s">
        <v>1781</v>
      </c>
      <c r="D1623" s="1" t="s">
        <v>2465</v>
      </c>
      <c r="E1623" s="1" t="s">
        <v>2057</v>
      </c>
      <c r="F1623" s="1" t="s">
        <v>4757</v>
      </c>
      <c r="G1623" s="47">
        <f t="shared" si="125"/>
        <v>0</v>
      </c>
      <c r="H1623" s="28">
        <f>IF(ISERROR(GETPIVOTDATA("Sum of emp",'2010 County Business Patterns'!$J$2,"FIPS State and County Code",$A1623,"fipstate",$B1623,"fipscty",$C1623,"naics","337124")),0,GETPIVOTDATA("Sum of emp",'2010 County Business Patterns'!$J$2,"FIPS State and County Code",$A1623,"fipstate",$B1623,"fipscty",$C1623,"naics","337124"))</f>
        <v>0</v>
      </c>
      <c r="I1623" s="28">
        <f>IF(ISERROR(GETPIVOTDATA("Sum of Midpoint",'2010 County Business Patterns'!$J$2,"FIPS State and County Code",$A1623,"fipstate",$B1623,"fipscty",$C1623,"naics","337124")),0,GETPIVOTDATA("Sum of Midpoint",'2010 County Business Patterns'!$J$2,"FIPS State and County Code",$A1623,"fipstate",$B1623,"fipscty",$C1623,"naics","337124"))</f>
        <v>0</v>
      </c>
      <c r="J1623">
        <f>IF(ISERROR(VLOOKUP($B1623,'2010 State Business Patterns'!$AN$3:$AR$55,2,FALSE)),0,VLOOKUP($B1623,'2010 State Business Patterns'!$AN$3:$AR$55,2,FALSE))</f>
        <v>0.73040847201210291</v>
      </c>
      <c r="K1623" s="28">
        <f t="shared" si="126"/>
        <v>0</v>
      </c>
      <c r="L1623" s="28">
        <f>IF(ISERROR(GETPIVOTDATA("Sum of emp",'2010 County Business Patterns'!$J$2,"FIPS State and County Code",$A1623,"fipstate",$B1623,"fipscty",$C1623,"naics","337127")),0,GETPIVOTDATA("Sum of emp",'2010 County Business Patterns'!$J$2,"FIPS State and County Code",$A1623,"fipstate",$B1623,"fipscty",$C1623,"naics","337127"))</f>
        <v>0</v>
      </c>
      <c r="M1623" s="28">
        <f>IF(ISERROR(GETPIVOTDATA("Sum of Midpoint",'2010 County Business Patterns'!$J$2,"FIPS State and County Code",$A1623,"fipstate",$B1623,"fipscty",$C1623,"naics","337127")),0,GETPIVOTDATA("Sum of Midpoint",'2010 County Business Patterns'!$J$2,"FIPS State and County Code",$A1623,"fipstate",$B1623,"fipscty",$C1623,"naics","337127"))</f>
        <v>0</v>
      </c>
      <c r="N1623">
        <f>IF(ISERROR(VLOOKUP($B1623,'2010 State Business Patterns'!$AN$3:$AR$55,3,FALSE)),0,VLOOKUP($B1623,'2010 State Business Patterns'!$AN$3:$AR$55,3,FALSE))</f>
        <v>0.64660660660660652</v>
      </c>
      <c r="O1623" s="28">
        <f t="shared" si="127"/>
        <v>0</v>
      </c>
      <c r="P1623" s="28">
        <f>IF(ISERROR(GETPIVOTDATA("Sum of emp",'2010 County Business Patterns'!$J$2,"FIPS State and County Code",$A1623,"fipstate",$B1623,"fipscty",$C1623,"naics","337214")),0,GETPIVOTDATA("Sum of emp",'2010 County Business Patterns'!$J$2,"FIPS State and County Code",$A1623,"fipstate",$B1623,"fipscty",$C1623,"naics","337214"))</f>
        <v>0</v>
      </c>
      <c r="Q1623" s="28">
        <f>IF(ISERROR(GETPIVOTDATA("Sum of Midpoint",'2010 County Business Patterns'!$J$2,"FIPS State and County Code",$A1623,"fipstate",$B1623,"fipscty",$C1623,"naics","337214")),0,GETPIVOTDATA("Sum of Midpoint",'2010 County Business Patterns'!$J$2,"FIPS State and County Code",$A1623,"fipstate",$B1623,"fipscty",$C1623,"naics","337214"))</f>
        <v>0</v>
      </c>
      <c r="R1623">
        <f>IF(ISERROR(VLOOKUP($B1623,'2010 State Business Patterns'!$AN$3:$AR$55,4,FALSE)),0,VLOOKUP($B1623,'2010 State Business Patterns'!$AN$3:$AR$55,4,FALSE))</f>
        <v>0</v>
      </c>
      <c r="S1623" s="28">
        <f t="shared" si="128"/>
        <v>0</v>
      </c>
      <c r="T1623" s="28">
        <f>IF(ISERROR(GETPIVOTDATA("Sum of emp",'2010 County Business Patterns'!$J$2,"FIPS State and County Code",$A1623,"fipstate",$B1623,"fipscty",$C1623,"naics","337215")),0,GETPIVOTDATA("Sum of emp",'2010 County Business Patterns'!$J$2,"FIPS State and County Code",$A1623,"fipstate",$B1623,"fipscty",$C1623,"naics","337215"))</f>
        <v>0</v>
      </c>
      <c r="U1623" s="28">
        <f>IF(ISERROR(GETPIVOTDATA("Sum of Midpoint",'2010 County Business Patterns'!$J$2,"FIPS State and County Code",$A1623,"fipstate",$B1623,"fipscty",$C1623,"naics","337215")),0,GETPIVOTDATA("Sum of Midpoint",'2010 County Business Patterns'!$J$2,"FIPS State and County Code",$A1623,"fipstate",$B1623,"fipscty",$C1623,"naics","337215"))</f>
        <v>0</v>
      </c>
      <c r="V1623">
        <f>IF(ISERROR(VLOOKUP($B1623,'2010 State Business Patterns'!$AN$3:$AR$55,5,FALSE)),0,VLOOKUP($B1623,'2010 State Business Patterns'!$AN$3:$AR$55,5,FALSE))</f>
        <v>0.4326962457337884</v>
      </c>
      <c r="W1623" s="28">
        <f t="shared" si="129"/>
        <v>0</v>
      </c>
    </row>
    <row r="1624" spans="1:23">
      <c r="A1624" s="1" t="s">
        <v>4796</v>
      </c>
      <c r="B1624" s="1" t="s">
        <v>1953</v>
      </c>
      <c r="C1624" s="1" t="s">
        <v>1782</v>
      </c>
      <c r="D1624" s="1" t="s">
        <v>4797</v>
      </c>
      <c r="E1624" s="1" t="s">
        <v>2057</v>
      </c>
      <c r="F1624" s="1" t="s">
        <v>4757</v>
      </c>
      <c r="G1624" s="47">
        <f t="shared" si="125"/>
        <v>3.2330330330330326</v>
      </c>
      <c r="H1624" s="28">
        <f>IF(ISERROR(GETPIVOTDATA("Sum of emp",'2010 County Business Patterns'!$J$2,"FIPS State and County Code",$A1624,"fipstate",$B1624,"fipscty",$C1624,"naics","337124")),0,GETPIVOTDATA("Sum of emp",'2010 County Business Patterns'!$J$2,"FIPS State and County Code",$A1624,"fipstate",$B1624,"fipscty",$C1624,"naics","337124"))</f>
        <v>0</v>
      </c>
      <c r="I1624" s="28">
        <f>IF(ISERROR(GETPIVOTDATA("Sum of Midpoint",'2010 County Business Patterns'!$J$2,"FIPS State and County Code",$A1624,"fipstate",$B1624,"fipscty",$C1624,"naics","337124")),0,GETPIVOTDATA("Sum of Midpoint",'2010 County Business Patterns'!$J$2,"FIPS State and County Code",$A1624,"fipstate",$B1624,"fipscty",$C1624,"naics","337124"))</f>
        <v>0</v>
      </c>
      <c r="J1624">
        <f>IF(ISERROR(VLOOKUP($B1624,'2010 State Business Patterns'!$AN$3:$AR$55,2,FALSE)),0,VLOOKUP($B1624,'2010 State Business Patterns'!$AN$3:$AR$55,2,FALSE))</f>
        <v>0.73040847201210291</v>
      </c>
      <c r="K1624" s="28">
        <f t="shared" si="126"/>
        <v>0</v>
      </c>
      <c r="L1624" s="28">
        <f>IF(ISERROR(GETPIVOTDATA("Sum of emp",'2010 County Business Patterns'!$J$2,"FIPS State and County Code",$A1624,"fipstate",$B1624,"fipscty",$C1624,"naics","337127")),0,GETPIVOTDATA("Sum of emp",'2010 County Business Patterns'!$J$2,"FIPS State and County Code",$A1624,"fipstate",$B1624,"fipscty",$C1624,"naics","337127"))</f>
        <v>0</v>
      </c>
      <c r="M1624" s="28">
        <f>IF(ISERROR(GETPIVOTDATA("Sum of Midpoint",'2010 County Business Patterns'!$J$2,"FIPS State and County Code",$A1624,"fipstate",$B1624,"fipscty",$C1624,"naics","337127")),0,GETPIVOTDATA("Sum of Midpoint",'2010 County Business Patterns'!$J$2,"FIPS State and County Code",$A1624,"fipstate",$B1624,"fipscty",$C1624,"naics","337127"))</f>
        <v>10</v>
      </c>
      <c r="N1624">
        <f>IF(ISERROR(VLOOKUP($B1624,'2010 State Business Patterns'!$AN$3:$AR$55,3,FALSE)),0,VLOOKUP($B1624,'2010 State Business Patterns'!$AN$3:$AR$55,3,FALSE))</f>
        <v>0.64660660660660652</v>
      </c>
      <c r="O1624" s="28">
        <f t="shared" si="127"/>
        <v>3.2330330330330326</v>
      </c>
      <c r="P1624" s="28">
        <f>IF(ISERROR(GETPIVOTDATA("Sum of emp",'2010 County Business Patterns'!$J$2,"FIPS State and County Code",$A1624,"fipstate",$B1624,"fipscty",$C1624,"naics","337214")),0,GETPIVOTDATA("Sum of emp",'2010 County Business Patterns'!$J$2,"FIPS State and County Code",$A1624,"fipstate",$B1624,"fipscty",$C1624,"naics","337214"))</f>
        <v>0</v>
      </c>
      <c r="Q1624" s="28">
        <f>IF(ISERROR(GETPIVOTDATA("Sum of Midpoint",'2010 County Business Patterns'!$J$2,"FIPS State and County Code",$A1624,"fipstate",$B1624,"fipscty",$C1624,"naics","337214")),0,GETPIVOTDATA("Sum of Midpoint",'2010 County Business Patterns'!$J$2,"FIPS State and County Code",$A1624,"fipstate",$B1624,"fipscty",$C1624,"naics","337214"))</f>
        <v>0</v>
      </c>
      <c r="R1624">
        <f>IF(ISERROR(VLOOKUP($B1624,'2010 State Business Patterns'!$AN$3:$AR$55,4,FALSE)),0,VLOOKUP($B1624,'2010 State Business Patterns'!$AN$3:$AR$55,4,FALSE))</f>
        <v>0</v>
      </c>
      <c r="S1624" s="28">
        <f t="shared" si="128"/>
        <v>0</v>
      </c>
      <c r="T1624" s="28">
        <f>IF(ISERROR(GETPIVOTDATA("Sum of emp",'2010 County Business Patterns'!$J$2,"FIPS State and County Code",$A1624,"fipstate",$B1624,"fipscty",$C1624,"naics","337215")),0,GETPIVOTDATA("Sum of emp",'2010 County Business Patterns'!$J$2,"FIPS State and County Code",$A1624,"fipstate",$B1624,"fipscty",$C1624,"naics","337215"))</f>
        <v>0</v>
      </c>
      <c r="U1624" s="28">
        <f>IF(ISERROR(GETPIVOTDATA("Sum of Midpoint",'2010 County Business Patterns'!$J$2,"FIPS State and County Code",$A1624,"fipstate",$B1624,"fipscty",$C1624,"naics","337215")),0,GETPIVOTDATA("Sum of Midpoint",'2010 County Business Patterns'!$J$2,"FIPS State and County Code",$A1624,"fipstate",$B1624,"fipscty",$C1624,"naics","337215"))</f>
        <v>0</v>
      </c>
      <c r="V1624">
        <f>IF(ISERROR(VLOOKUP($B1624,'2010 State Business Patterns'!$AN$3:$AR$55,5,FALSE)),0,VLOOKUP($B1624,'2010 State Business Patterns'!$AN$3:$AR$55,5,FALSE))</f>
        <v>0.4326962457337884</v>
      </c>
      <c r="W1624" s="28">
        <f t="shared" si="129"/>
        <v>0</v>
      </c>
    </row>
    <row r="1625" spans="1:23" hidden="1">
      <c r="A1625" s="1" t="s">
        <v>4798</v>
      </c>
      <c r="B1625" s="1" t="s">
        <v>1953</v>
      </c>
      <c r="C1625" s="1" t="s">
        <v>1783</v>
      </c>
      <c r="D1625" s="1" t="s">
        <v>2770</v>
      </c>
      <c r="E1625" s="1" t="s">
        <v>2057</v>
      </c>
      <c r="F1625" s="1" t="s">
        <v>4757</v>
      </c>
      <c r="G1625" s="47">
        <f t="shared" si="125"/>
        <v>0</v>
      </c>
      <c r="H1625" s="28">
        <f>IF(ISERROR(GETPIVOTDATA("Sum of emp",'2010 County Business Patterns'!$J$2,"FIPS State and County Code",$A1625,"fipstate",$B1625,"fipscty",$C1625,"naics","337124")),0,GETPIVOTDATA("Sum of emp",'2010 County Business Patterns'!$J$2,"FIPS State and County Code",$A1625,"fipstate",$B1625,"fipscty",$C1625,"naics","337124"))</f>
        <v>0</v>
      </c>
      <c r="I1625" s="28">
        <f>IF(ISERROR(GETPIVOTDATA("Sum of Midpoint",'2010 County Business Patterns'!$J$2,"FIPS State and County Code",$A1625,"fipstate",$B1625,"fipscty",$C1625,"naics","337124")),0,GETPIVOTDATA("Sum of Midpoint",'2010 County Business Patterns'!$J$2,"FIPS State and County Code",$A1625,"fipstate",$B1625,"fipscty",$C1625,"naics","337124"))</f>
        <v>0</v>
      </c>
      <c r="J1625">
        <f>IF(ISERROR(VLOOKUP($B1625,'2010 State Business Patterns'!$AN$3:$AR$55,2,FALSE)),0,VLOOKUP($B1625,'2010 State Business Patterns'!$AN$3:$AR$55,2,FALSE))</f>
        <v>0.73040847201210291</v>
      </c>
      <c r="K1625" s="28">
        <f t="shared" si="126"/>
        <v>0</v>
      </c>
      <c r="L1625" s="28">
        <f>IF(ISERROR(GETPIVOTDATA("Sum of emp",'2010 County Business Patterns'!$J$2,"FIPS State and County Code",$A1625,"fipstate",$B1625,"fipscty",$C1625,"naics","337127")),0,GETPIVOTDATA("Sum of emp",'2010 County Business Patterns'!$J$2,"FIPS State and County Code",$A1625,"fipstate",$B1625,"fipscty",$C1625,"naics","337127"))</f>
        <v>0</v>
      </c>
      <c r="M1625" s="28">
        <f>IF(ISERROR(GETPIVOTDATA("Sum of Midpoint",'2010 County Business Patterns'!$J$2,"FIPS State and County Code",$A1625,"fipstate",$B1625,"fipscty",$C1625,"naics","337127")),0,GETPIVOTDATA("Sum of Midpoint",'2010 County Business Patterns'!$J$2,"FIPS State and County Code",$A1625,"fipstate",$B1625,"fipscty",$C1625,"naics","337127"))</f>
        <v>0</v>
      </c>
      <c r="N1625">
        <f>IF(ISERROR(VLOOKUP($B1625,'2010 State Business Patterns'!$AN$3:$AR$55,3,FALSE)),0,VLOOKUP($B1625,'2010 State Business Patterns'!$AN$3:$AR$55,3,FALSE))</f>
        <v>0.64660660660660652</v>
      </c>
      <c r="O1625" s="28">
        <f t="shared" si="127"/>
        <v>0</v>
      </c>
      <c r="P1625" s="28">
        <f>IF(ISERROR(GETPIVOTDATA("Sum of emp",'2010 County Business Patterns'!$J$2,"FIPS State and County Code",$A1625,"fipstate",$B1625,"fipscty",$C1625,"naics","337214")),0,GETPIVOTDATA("Sum of emp",'2010 County Business Patterns'!$J$2,"FIPS State and County Code",$A1625,"fipstate",$B1625,"fipscty",$C1625,"naics","337214"))</f>
        <v>0</v>
      </c>
      <c r="Q1625" s="28">
        <f>IF(ISERROR(GETPIVOTDATA("Sum of Midpoint",'2010 County Business Patterns'!$J$2,"FIPS State and County Code",$A1625,"fipstate",$B1625,"fipscty",$C1625,"naics","337214")),0,GETPIVOTDATA("Sum of Midpoint",'2010 County Business Patterns'!$J$2,"FIPS State and County Code",$A1625,"fipstate",$B1625,"fipscty",$C1625,"naics","337214"))</f>
        <v>0</v>
      </c>
      <c r="R1625">
        <f>IF(ISERROR(VLOOKUP($B1625,'2010 State Business Patterns'!$AN$3:$AR$55,4,FALSE)),0,VLOOKUP($B1625,'2010 State Business Patterns'!$AN$3:$AR$55,4,FALSE))</f>
        <v>0</v>
      </c>
      <c r="S1625" s="28">
        <f t="shared" si="128"/>
        <v>0</v>
      </c>
      <c r="T1625" s="28">
        <f>IF(ISERROR(GETPIVOTDATA("Sum of emp",'2010 County Business Patterns'!$J$2,"FIPS State and County Code",$A1625,"fipstate",$B1625,"fipscty",$C1625,"naics","337215")),0,GETPIVOTDATA("Sum of emp",'2010 County Business Patterns'!$J$2,"FIPS State and County Code",$A1625,"fipstate",$B1625,"fipscty",$C1625,"naics","337215"))</f>
        <v>0</v>
      </c>
      <c r="U1625" s="28">
        <f>IF(ISERROR(GETPIVOTDATA("Sum of Midpoint",'2010 County Business Patterns'!$J$2,"FIPS State and County Code",$A1625,"fipstate",$B1625,"fipscty",$C1625,"naics","337215")),0,GETPIVOTDATA("Sum of Midpoint",'2010 County Business Patterns'!$J$2,"FIPS State and County Code",$A1625,"fipstate",$B1625,"fipscty",$C1625,"naics","337215"))</f>
        <v>0</v>
      </c>
      <c r="V1625">
        <f>IF(ISERROR(VLOOKUP($B1625,'2010 State Business Patterns'!$AN$3:$AR$55,5,FALSE)),0,VLOOKUP($B1625,'2010 State Business Patterns'!$AN$3:$AR$55,5,FALSE))</f>
        <v>0.4326962457337884</v>
      </c>
      <c r="W1625" s="28">
        <f t="shared" si="129"/>
        <v>0</v>
      </c>
    </row>
    <row r="1626" spans="1:23">
      <c r="A1626" s="1" t="s">
        <v>4799</v>
      </c>
      <c r="B1626" s="1" t="s">
        <v>1953</v>
      </c>
      <c r="C1626" s="1" t="s">
        <v>1844</v>
      </c>
      <c r="D1626" s="1" t="s">
        <v>2368</v>
      </c>
      <c r="E1626" s="1" t="s">
        <v>2057</v>
      </c>
      <c r="F1626" s="1" t="s">
        <v>4757</v>
      </c>
      <c r="G1626" s="47">
        <f t="shared" si="125"/>
        <v>3.2330330330330326</v>
      </c>
      <c r="H1626" s="28">
        <f>IF(ISERROR(GETPIVOTDATA("Sum of emp",'2010 County Business Patterns'!$J$2,"FIPS State and County Code",$A1626,"fipstate",$B1626,"fipscty",$C1626,"naics","337124")),0,GETPIVOTDATA("Sum of emp",'2010 County Business Patterns'!$J$2,"FIPS State and County Code",$A1626,"fipstate",$B1626,"fipscty",$C1626,"naics","337124"))</f>
        <v>0</v>
      </c>
      <c r="I1626" s="28">
        <f>IF(ISERROR(GETPIVOTDATA("Sum of Midpoint",'2010 County Business Patterns'!$J$2,"FIPS State and County Code",$A1626,"fipstate",$B1626,"fipscty",$C1626,"naics","337124")),0,GETPIVOTDATA("Sum of Midpoint",'2010 County Business Patterns'!$J$2,"FIPS State and County Code",$A1626,"fipstate",$B1626,"fipscty",$C1626,"naics","337124"))</f>
        <v>0</v>
      </c>
      <c r="J1626">
        <f>IF(ISERROR(VLOOKUP($B1626,'2010 State Business Patterns'!$AN$3:$AR$55,2,FALSE)),0,VLOOKUP($B1626,'2010 State Business Patterns'!$AN$3:$AR$55,2,FALSE))</f>
        <v>0.73040847201210291</v>
      </c>
      <c r="K1626" s="28">
        <f t="shared" si="126"/>
        <v>0</v>
      </c>
      <c r="L1626" s="28">
        <f>IF(ISERROR(GETPIVOTDATA("Sum of emp",'2010 County Business Patterns'!$J$2,"FIPS State and County Code",$A1626,"fipstate",$B1626,"fipscty",$C1626,"naics","337127")),0,GETPIVOTDATA("Sum of emp",'2010 County Business Patterns'!$J$2,"FIPS State and County Code",$A1626,"fipstate",$B1626,"fipscty",$C1626,"naics","337127"))</f>
        <v>0</v>
      </c>
      <c r="M1626" s="28">
        <f>IF(ISERROR(GETPIVOTDATA("Sum of Midpoint",'2010 County Business Patterns'!$J$2,"FIPS State and County Code",$A1626,"fipstate",$B1626,"fipscty",$C1626,"naics","337127")),0,GETPIVOTDATA("Sum of Midpoint",'2010 County Business Patterns'!$J$2,"FIPS State and County Code",$A1626,"fipstate",$B1626,"fipscty",$C1626,"naics","337127"))</f>
        <v>10</v>
      </c>
      <c r="N1626">
        <f>IF(ISERROR(VLOOKUP($B1626,'2010 State Business Patterns'!$AN$3:$AR$55,3,FALSE)),0,VLOOKUP($B1626,'2010 State Business Patterns'!$AN$3:$AR$55,3,FALSE))</f>
        <v>0.64660660660660652</v>
      </c>
      <c r="O1626" s="28">
        <f t="shared" si="127"/>
        <v>3.2330330330330326</v>
      </c>
      <c r="P1626" s="28">
        <f>IF(ISERROR(GETPIVOTDATA("Sum of emp",'2010 County Business Patterns'!$J$2,"FIPS State and County Code",$A1626,"fipstate",$B1626,"fipscty",$C1626,"naics","337214")),0,GETPIVOTDATA("Sum of emp",'2010 County Business Patterns'!$J$2,"FIPS State and County Code",$A1626,"fipstate",$B1626,"fipscty",$C1626,"naics","337214"))</f>
        <v>0</v>
      </c>
      <c r="Q1626" s="28">
        <f>IF(ISERROR(GETPIVOTDATA("Sum of Midpoint",'2010 County Business Patterns'!$J$2,"FIPS State and County Code",$A1626,"fipstate",$B1626,"fipscty",$C1626,"naics","337214")),0,GETPIVOTDATA("Sum of Midpoint",'2010 County Business Patterns'!$J$2,"FIPS State and County Code",$A1626,"fipstate",$B1626,"fipscty",$C1626,"naics","337214"))</f>
        <v>0</v>
      </c>
      <c r="R1626">
        <f>IF(ISERROR(VLOOKUP($B1626,'2010 State Business Patterns'!$AN$3:$AR$55,4,FALSE)),0,VLOOKUP($B1626,'2010 State Business Patterns'!$AN$3:$AR$55,4,FALSE))</f>
        <v>0</v>
      </c>
      <c r="S1626" s="28">
        <f t="shared" si="128"/>
        <v>0</v>
      </c>
      <c r="T1626" s="28">
        <f>IF(ISERROR(GETPIVOTDATA("Sum of emp",'2010 County Business Patterns'!$J$2,"FIPS State and County Code",$A1626,"fipstate",$B1626,"fipscty",$C1626,"naics","337215")),0,GETPIVOTDATA("Sum of emp",'2010 County Business Patterns'!$J$2,"FIPS State and County Code",$A1626,"fipstate",$B1626,"fipscty",$C1626,"naics","337215"))</f>
        <v>0</v>
      </c>
      <c r="U1626" s="28">
        <f>IF(ISERROR(GETPIVOTDATA("Sum of Midpoint",'2010 County Business Patterns'!$J$2,"FIPS State and County Code",$A1626,"fipstate",$B1626,"fipscty",$C1626,"naics","337215")),0,GETPIVOTDATA("Sum of Midpoint",'2010 County Business Patterns'!$J$2,"FIPS State and County Code",$A1626,"fipstate",$B1626,"fipscty",$C1626,"naics","337215"))</f>
        <v>0</v>
      </c>
      <c r="V1626">
        <f>IF(ISERROR(VLOOKUP($B1626,'2010 State Business Patterns'!$AN$3:$AR$55,5,FALSE)),0,VLOOKUP($B1626,'2010 State Business Patterns'!$AN$3:$AR$55,5,FALSE))</f>
        <v>0.4326962457337884</v>
      </c>
      <c r="W1626" s="28">
        <f t="shared" si="129"/>
        <v>0</v>
      </c>
    </row>
    <row r="1627" spans="1:23" hidden="1">
      <c r="A1627" s="1" t="s">
        <v>4800</v>
      </c>
      <c r="B1627" s="1" t="s">
        <v>1953</v>
      </c>
      <c r="C1627" s="1" t="s">
        <v>1784</v>
      </c>
      <c r="D1627" s="1" t="s">
        <v>4801</v>
      </c>
      <c r="E1627" s="1" t="s">
        <v>2057</v>
      </c>
      <c r="F1627" s="1" t="s">
        <v>4757</v>
      </c>
      <c r="G1627" s="47">
        <f t="shared" si="125"/>
        <v>0</v>
      </c>
      <c r="H1627" s="28">
        <f>IF(ISERROR(GETPIVOTDATA("Sum of emp",'2010 County Business Patterns'!$J$2,"FIPS State and County Code",$A1627,"fipstate",$B1627,"fipscty",$C1627,"naics","337124")),0,GETPIVOTDATA("Sum of emp",'2010 County Business Patterns'!$J$2,"FIPS State and County Code",$A1627,"fipstate",$B1627,"fipscty",$C1627,"naics","337124"))</f>
        <v>0</v>
      </c>
      <c r="I1627" s="28">
        <f>IF(ISERROR(GETPIVOTDATA("Sum of Midpoint",'2010 County Business Patterns'!$J$2,"FIPS State and County Code",$A1627,"fipstate",$B1627,"fipscty",$C1627,"naics","337124")),0,GETPIVOTDATA("Sum of Midpoint",'2010 County Business Patterns'!$J$2,"FIPS State and County Code",$A1627,"fipstate",$B1627,"fipscty",$C1627,"naics","337124"))</f>
        <v>0</v>
      </c>
      <c r="J1627">
        <f>IF(ISERROR(VLOOKUP($B1627,'2010 State Business Patterns'!$AN$3:$AR$55,2,FALSE)),0,VLOOKUP($B1627,'2010 State Business Patterns'!$AN$3:$AR$55,2,FALSE))</f>
        <v>0.73040847201210291</v>
      </c>
      <c r="K1627" s="28">
        <f t="shared" si="126"/>
        <v>0</v>
      </c>
      <c r="L1627" s="28">
        <f>IF(ISERROR(GETPIVOTDATA("Sum of emp",'2010 County Business Patterns'!$J$2,"FIPS State and County Code",$A1627,"fipstate",$B1627,"fipscty",$C1627,"naics","337127")),0,GETPIVOTDATA("Sum of emp",'2010 County Business Patterns'!$J$2,"FIPS State and County Code",$A1627,"fipstate",$B1627,"fipscty",$C1627,"naics","337127"))</f>
        <v>0</v>
      </c>
      <c r="M1627" s="28">
        <f>IF(ISERROR(GETPIVOTDATA("Sum of Midpoint",'2010 County Business Patterns'!$J$2,"FIPS State and County Code",$A1627,"fipstate",$B1627,"fipscty",$C1627,"naics","337127")),0,GETPIVOTDATA("Sum of Midpoint",'2010 County Business Patterns'!$J$2,"FIPS State and County Code",$A1627,"fipstate",$B1627,"fipscty",$C1627,"naics","337127"))</f>
        <v>0</v>
      </c>
      <c r="N1627">
        <f>IF(ISERROR(VLOOKUP($B1627,'2010 State Business Patterns'!$AN$3:$AR$55,3,FALSE)),0,VLOOKUP($B1627,'2010 State Business Patterns'!$AN$3:$AR$55,3,FALSE))</f>
        <v>0.64660660660660652</v>
      </c>
      <c r="O1627" s="28">
        <f t="shared" si="127"/>
        <v>0</v>
      </c>
      <c r="P1627" s="28">
        <f>IF(ISERROR(GETPIVOTDATA("Sum of emp",'2010 County Business Patterns'!$J$2,"FIPS State and County Code",$A1627,"fipstate",$B1627,"fipscty",$C1627,"naics","337214")),0,GETPIVOTDATA("Sum of emp",'2010 County Business Patterns'!$J$2,"FIPS State and County Code",$A1627,"fipstate",$B1627,"fipscty",$C1627,"naics","337214"))</f>
        <v>0</v>
      </c>
      <c r="Q1627" s="28">
        <f>IF(ISERROR(GETPIVOTDATA("Sum of Midpoint",'2010 County Business Patterns'!$J$2,"FIPS State and County Code",$A1627,"fipstate",$B1627,"fipscty",$C1627,"naics","337214")),0,GETPIVOTDATA("Sum of Midpoint",'2010 County Business Patterns'!$J$2,"FIPS State and County Code",$A1627,"fipstate",$B1627,"fipscty",$C1627,"naics","337214"))</f>
        <v>0</v>
      </c>
      <c r="R1627">
        <f>IF(ISERROR(VLOOKUP($B1627,'2010 State Business Patterns'!$AN$3:$AR$55,4,FALSE)),0,VLOOKUP($B1627,'2010 State Business Patterns'!$AN$3:$AR$55,4,FALSE))</f>
        <v>0</v>
      </c>
      <c r="S1627" s="28">
        <f t="shared" si="128"/>
        <v>0</v>
      </c>
      <c r="T1627" s="28">
        <f>IF(ISERROR(GETPIVOTDATA("Sum of emp",'2010 County Business Patterns'!$J$2,"FIPS State and County Code",$A1627,"fipstate",$B1627,"fipscty",$C1627,"naics","337215")),0,GETPIVOTDATA("Sum of emp",'2010 County Business Patterns'!$J$2,"FIPS State and County Code",$A1627,"fipstate",$B1627,"fipscty",$C1627,"naics","337215"))</f>
        <v>0</v>
      </c>
      <c r="U1627" s="28">
        <f>IF(ISERROR(GETPIVOTDATA("Sum of Midpoint",'2010 County Business Patterns'!$J$2,"FIPS State and County Code",$A1627,"fipstate",$B1627,"fipscty",$C1627,"naics","337215")),0,GETPIVOTDATA("Sum of Midpoint",'2010 County Business Patterns'!$J$2,"FIPS State and County Code",$A1627,"fipstate",$B1627,"fipscty",$C1627,"naics","337215"))</f>
        <v>0</v>
      </c>
      <c r="V1627">
        <f>IF(ISERROR(VLOOKUP($B1627,'2010 State Business Patterns'!$AN$3:$AR$55,5,FALSE)),0,VLOOKUP($B1627,'2010 State Business Patterns'!$AN$3:$AR$55,5,FALSE))</f>
        <v>0.4326962457337884</v>
      </c>
      <c r="W1627" s="28">
        <f t="shared" si="129"/>
        <v>0</v>
      </c>
    </row>
    <row r="1628" spans="1:23" hidden="1">
      <c r="A1628" s="1" t="s">
        <v>4802</v>
      </c>
      <c r="B1628" s="1" t="s">
        <v>1953</v>
      </c>
      <c r="C1628" s="1" t="s">
        <v>1828</v>
      </c>
      <c r="D1628" s="1" t="s">
        <v>2146</v>
      </c>
      <c r="E1628" s="1" t="s">
        <v>2057</v>
      </c>
      <c r="F1628" s="1" t="s">
        <v>4757</v>
      </c>
      <c r="G1628" s="47">
        <f t="shared" si="125"/>
        <v>0</v>
      </c>
      <c r="H1628" s="28">
        <f>IF(ISERROR(GETPIVOTDATA("Sum of emp",'2010 County Business Patterns'!$J$2,"FIPS State and County Code",$A1628,"fipstate",$B1628,"fipscty",$C1628,"naics","337124")),0,GETPIVOTDATA("Sum of emp",'2010 County Business Patterns'!$J$2,"FIPS State and County Code",$A1628,"fipstate",$B1628,"fipscty",$C1628,"naics","337124"))</f>
        <v>0</v>
      </c>
      <c r="I1628" s="28">
        <f>IF(ISERROR(GETPIVOTDATA("Sum of Midpoint",'2010 County Business Patterns'!$J$2,"FIPS State and County Code",$A1628,"fipstate",$B1628,"fipscty",$C1628,"naics","337124")),0,GETPIVOTDATA("Sum of Midpoint",'2010 County Business Patterns'!$J$2,"FIPS State and County Code",$A1628,"fipstate",$B1628,"fipscty",$C1628,"naics","337124"))</f>
        <v>0</v>
      </c>
      <c r="J1628">
        <f>IF(ISERROR(VLOOKUP($B1628,'2010 State Business Patterns'!$AN$3:$AR$55,2,FALSE)),0,VLOOKUP($B1628,'2010 State Business Patterns'!$AN$3:$AR$55,2,FALSE))</f>
        <v>0.73040847201210291</v>
      </c>
      <c r="K1628" s="28">
        <f t="shared" si="126"/>
        <v>0</v>
      </c>
      <c r="L1628" s="28">
        <f>IF(ISERROR(GETPIVOTDATA("Sum of emp",'2010 County Business Patterns'!$J$2,"FIPS State and County Code",$A1628,"fipstate",$B1628,"fipscty",$C1628,"naics","337127")),0,GETPIVOTDATA("Sum of emp",'2010 County Business Patterns'!$J$2,"FIPS State and County Code",$A1628,"fipstate",$B1628,"fipscty",$C1628,"naics","337127"))</f>
        <v>0</v>
      </c>
      <c r="M1628" s="28">
        <f>IF(ISERROR(GETPIVOTDATA("Sum of Midpoint",'2010 County Business Patterns'!$J$2,"FIPS State and County Code",$A1628,"fipstate",$B1628,"fipscty",$C1628,"naics","337127")),0,GETPIVOTDATA("Sum of Midpoint",'2010 County Business Patterns'!$J$2,"FIPS State and County Code",$A1628,"fipstate",$B1628,"fipscty",$C1628,"naics","337127"))</f>
        <v>0</v>
      </c>
      <c r="N1628">
        <f>IF(ISERROR(VLOOKUP($B1628,'2010 State Business Patterns'!$AN$3:$AR$55,3,FALSE)),0,VLOOKUP($B1628,'2010 State Business Patterns'!$AN$3:$AR$55,3,FALSE))</f>
        <v>0.64660660660660652</v>
      </c>
      <c r="O1628" s="28">
        <f t="shared" si="127"/>
        <v>0</v>
      </c>
      <c r="P1628" s="28">
        <f>IF(ISERROR(GETPIVOTDATA("Sum of emp",'2010 County Business Patterns'!$J$2,"FIPS State and County Code",$A1628,"fipstate",$B1628,"fipscty",$C1628,"naics","337214")),0,GETPIVOTDATA("Sum of emp",'2010 County Business Patterns'!$J$2,"FIPS State and County Code",$A1628,"fipstate",$B1628,"fipscty",$C1628,"naics","337214"))</f>
        <v>0</v>
      </c>
      <c r="Q1628" s="28">
        <f>IF(ISERROR(GETPIVOTDATA("Sum of Midpoint",'2010 County Business Patterns'!$J$2,"FIPS State and County Code",$A1628,"fipstate",$B1628,"fipscty",$C1628,"naics","337214")),0,GETPIVOTDATA("Sum of Midpoint",'2010 County Business Patterns'!$J$2,"FIPS State and County Code",$A1628,"fipstate",$B1628,"fipscty",$C1628,"naics","337214"))</f>
        <v>0</v>
      </c>
      <c r="R1628">
        <f>IF(ISERROR(VLOOKUP($B1628,'2010 State Business Patterns'!$AN$3:$AR$55,4,FALSE)),0,VLOOKUP($B1628,'2010 State Business Patterns'!$AN$3:$AR$55,4,FALSE))</f>
        <v>0</v>
      </c>
      <c r="S1628" s="28">
        <f t="shared" si="128"/>
        <v>0</v>
      </c>
      <c r="T1628" s="28">
        <f>IF(ISERROR(GETPIVOTDATA("Sum of emp",'2010 County Business Patterns'!$J$2,"FIPS State and County Code",$A1628,"fipstate",$B1628,"fipscty",$C1628,"naics","337215")),0,GETPIVOTDATA("Sum of emp",'2010 County Business Patterns'!$J$2,"FIPS State and County Code",$A1628,"fipstate",$B1628,"fipscty",$C1628,"naics","337215"))</f>
        <v>0</v>
      </c>
      <c r="U1628" s="28">
        <f>IF(ISERROR(GETPIVOTDATA("Sum of Midpoint",'2010 County Business Patterns'!$J$2,"FIPS State and County Code",$A1628,"fipstate",$B1628,"fipscty",$C1628,"naics","337215")),0,GETPIVOTDATA("Sum of Midpoint",'2010 County Business Patterns'!$J$2,"FIPS State and County Code",$A1628,"fipstate",$B1628,"fipscty",$C1628,"naics","337215"))</f>
        <v>0</v>
      </c>
      <c r="V1628">
        <f>IF(ISERROR(VLOOKUP($B1628,'2010 State Business Patterns'!$AN$3:$AR$55,5,FALSE)),0,VLOOKUP($B1628,'2010 State Business Patterns'!$AN$3:$AR$55,5,FALSE))</f>
        <v>0.4326962457337884</v>
      </c>
      <c r="W1628" s="28">
        <f t="shared" si="129"/>
        <v>0</v>
      </c>
    </row>
    <row r="1629" spans="1:23" hidden="1">
      <c r="A1629" s="1" t="s">
        <v>4803</v>
      </c>
      <c r="B1629" s="1" t="s">
        <v>1953</v>
      </c>
      <c r="C1629" s="1" t="s">
        <v>1845</v>
      </c>
      <c r="D1629" s="1" t="s">
        <v>4804</v>
      </c>
      <c r="E1629" s="1" t="s">
        <v>2057</v>
      </c>
      <c r="F1629" s="1" t="s">
        <v>4757</v>
      </c>
      <c r="G1629" s="47">
        <f t="shared" si="125"/>
        <v>0</v>
      </c>
      <c r="H1629" s="28">
        <f>IF(ISERROR(GETPIVOTDATA("Sum of emp",'2010 County Business Patterns'!$J$2,"FIPS State and County Code",$A1629,"fipstate",$B1629,"fipscty",$C1629,"naics","337124")),0,GETPIVOTDATA("Sum of emp",'2010 County Business Patterns'!$J$2,"FIPS State and County Code",$A1629,"fipstate",$B1629,"fipscty",$C1629,"naics","337124"))</f>
        <v>0</v>
      </c>
      <c r="I1629" s="28">
        <f>IF(ISERROR(GETPIVOTDATA("Sum of Midpoint",'2010 County Business Patterns'!$J$2,"FIPS State and County Code",$A1629,"fipstate",$B1629,"fipscty",$C1629,"naics","337124")),0,GETPIVOTDATA("Sum of Midpoint",'2010 County Business Patterns'!$J$2,"FIPS State and County Code",$A1629,"fipstate",$B1629,"fipscty",$C1629,"naics","337124"))</f>
        <v>0</v>
      </c>
      <c r="J1629">
        <f>IF(ISERROR(VLOOKUP($B1629,'2010 State Business Patterns'!$AN$3:$AR$55,2,FALSE)),0,VLOOKUP($B1629,'2010 State Business Patterns'!$AN$3:$AR$55,2,FALSE))</f>
        <v>0.73040847201210291</v>
      </c>
      <c r="K1629" s="28">
        <f t="shared" si="126"/>
        <v>0</v>
      </c>
      <c r="L1629" s="28">
        <f>IF(ISERROR(GETPIVOTDATA("Sum of emp",'2010 County Business Patterns'!$J$2,"FIPS State and County Code",$A1629,"fipstate",$B1629,"fipscty",$C1629,"naics","337127")),0,GETPIVOTDATA("Sum of emp",'2010 County Business Patterns'!$J$2,"FIPS State and County Code",$A1629,"fipstate",$B1629,"fipscty",$C1629,"naics","337127"))</f>
        <v>0</v>
      </c>
      <c r="M1629" s="28">
        <f>IF(ISERROR(GETPIVOTDATA("Sum of Midpoint",'2010 County Business Patterns'!$J$2,"FIPS State and County Code",$A1629,"fipstate",$B1629,"fipscty",$C1629,"naics","337127")),0,GETPIVOTDATA("Sum of Midpoint",'2010 County Business Patterns'!$J$2,"FIPS State and County Code",$A1629,"fipstate",$B1629,"fipscty",$C1629,"naics","337127"))</f>
        <v>0</v>
      </c>
      <c r="N1629">
        <f>IF(ISERROR(VLOOKUP($B1629,'2010 State Business Patterns'!$AN$3:$AR$55,3,FALSE)),0,VLOOKUP($B1629,'2010 State Business Patterns'!$AN$3:$AR$55,3,FALSE))</f>
        <v>0.64660660660660652</v>
      </c>
      <c r="O1629" s="28">
        <f t="shared" si="127"/>
        <v>0</v>
      </c>
      <c r="P1629" s="28">
        <f>IF(ISERROR(GETPIVOTDATA("Sum of emp",'2010 County Business Patterns'!$J$2,"FIPS State and County Code",$A1629,"fipstate",$B1629,"fipscty",$C1629,"naics","337214")),0,GETPIVOTDATA("Sum of emp",'2010 County Business Patterns'!$J$2,"FIPS State and County Code",$A1629,"fipstate",$B1629,"fipscty",$C1629,"naics","337214"))</f>
        <v>0</v>
      </c>
      <c r="Q1629" s="28">
        <f>IF(ISERROR(GETPIVOTDATA("Sum of Midpoint",'2010 County Business Patterns'!$J$2,"FIPS State and County Code",$A1629,"fipstate",$B1629,"fipscty",$C1629,"naics","337214")),0,GETPIVOTDATA("Sum of Midpoint",'2010 County Business Patterns'!$J$2,"FIPS State and County Code",$A1629,"fipstate",$B1629,"fipscty",$C1629,"naics","337214"))</f>
        <v>0</v>
      </c>
      <c r="R1629">
        <f>IF(ISERROR(VLOOKUP($B1629,'2010 State Business Patterns'!$AN$3:$AR$55,4,FALSE)),0,VLOOKUP($B1629,'2010 State Business Patterns'!$AN$3:$AR$55,4,FALSE))</f>
        <v>0</v>
      </c>
      <c r="S1629" s="28">
        <f t="shared" si="128"/>
        <v>0</v>
      </c>
      <c r="T1629" s="28">
        <f>IF(ISERROR(GETPIVOTDATA("Sum of emp",'2010 County Business Patterns'!$J$2,"FIPS State and County Code",$A1629,"fipstate",$B1629,"fipscty",$C1629,"naics","337215")),0,GETPIVOTDATA("Sum of emp",'2010 County Business Patterns'!$J$2,"FIPS State and County Code",$A1629,"fipstate",$B1629,"fipscty",$C1629,"naics","337215"))</f>
        <v>0</v>
      </c>
      <c r="U1629" s="28">
        <f>IF(ISERROR(GETPIVOTDATA("Sum of Midpoint",'2010 County Business Patterns'!$J$2,"FIPS State and County Code",$A1629,"fipstate",$B1629,"fipscty",$C1629,"naics","337215")),0,GETPIVOTDATA("Sum of Midpoint",'2010 County Business Patterns'!$J$2,"FIPS State and County Code",$A1629,"fipstate",$B1629,"fipscty",$C1629,"naics","337215"))</f>
        <v>0</v>
      </c>
      <c r="V1629">
        <f>IF(ISERROR(VLOOKUP($B1629,'2010 State Business Patterns'!$AN$3:$AR$55,5,FALSE)),0,VLOOKUP($B1629,'2010 State Business Patterns'!$AN$3:$AR$55,5,FALSE))</f>
        <v>0.4326962457337884</v>
      </c>
      <c r="W1629" s="28">
        <f t="shared" si="129"/>
        <v>0</v>
      </c>
    </row>
    <row r="1630" spans="1:23" hidden="1">
      <c r="A1630" s="1" t="s">
        <v>4805</v>
      </c>
      <c r="B1630" s="1" t="s">
        <v>1953</v>
      </c>
      <c r="C1630" s="1" t="s">
        <v>1785</v>
      </c>
      <c r="D1630" s="1" t="s">
        <v>2632</v>
      </c>
      <c r="E1630" s="1" t="s">
        <v>2057</v>
      </c>
      <c r="F1630" s="1" t="s">
        <v>4757</v>
      </c>
      <c r="G1630" s="47">
        <f t="shared" si="125"/>
        <v>0</v>
      </c>
      <c r="H1630" s="28">
        <f>IF(ISERROR(GETPIVOTDATA("Sum of emp",'2010 County Business Patterns'!$J$2,"FIPS State and County Code",$A1630,"fipstate",$B1630,"fipscty",$C1630,"naics","337124")),0,GETPIVOTDATA("Sum of emp",'2010 County Business Patterns'!$J$2,"FIPS State and County Code",$A1630,"fipstate",$B1630,"fipscty",$C1630,"naics","337124"))</f>
        <v>0</v>
      </c>
      <c r="I1630" s="28">
        <f>IF(ISERROR(GETPIVOTDATA("Sum of Midpoint",'2010 County Business Patterns'!$J$2,"FIPS State and County Code",$A1630,"fipstate",$B1630,"fipscty",$C1630,"naics","337124")),0,GETPIVOTDATA("Sum of Midpoint",'2010 County Business Patterns'!$J$2,"FIPS State and County Code",$A1630,"fipstate",$B1630,"fipscty",$C1630,"naics","337124"))</f>
        <v>0</v>
      </c>
      <c r="J1630">
        <f>IF(ISERROR(VLOOKUP($B1630,'2010 State Business Patterns'!$AN$3:$AR$55,2,FALSE)),0,VLOOKUP($B1630,'2010 State Business Patterns'!$AN$3:$AR$55,2,FALSE))</f>
        <v>0.73040847201210291</v>
      </c>
      <c r="K1630" s="28">
        <f t="shared" si="126"/>
        <v>0</v>
      </c>
      <c r="L1630" s="28">
        <f>IF(ISERROR(GETPIVOTDATA("Sum of emp",'2010 County Business Patterns'!$J$2,"FIPS State and County Code",$A1630,"fipstate",$B1630,"fipscty",$C1630,"naics","337127")),0,GETPIVOTDATA("Sum of emp",'2010 County Business Patterns'!$J$2,"FIPS State and County Code",$A1630,"fipstate",$B1630,"fipscty",$C1630,"naics","337127"))</f>
        <v>0</v>
      </c>
      <c r="M1630" s="28">
        <f>IF(ISERROR(GETPIVOTDATA("Sum of Midpoint",'2010 County Business Patterns'!$J$2,"FIPS State and County Code",$A1630,"fipstate",$B1630,"fipscty",$C1630,"naics","337127")),0,GETPIVOTDATA("Sum of Midpoint",'2010 County Business Patterns'!$J$2,"FIPS State and County Code",$A1630,"fipstate",$B1630,"fipscty",$C1630,"naics","337127"))</f>
        <v>0</v>
      </c>
      <c r="N1630">
        <f>IF(ISERROR(VLOOKUP($B1630,'2010 State Business Patterns'!$AN$3:$AR$55,3,FALSE)),0,VLOOKUP($B1630,'2010 State Business Patterns'!$AN$3:$AR$55,3,FALSE))</f>
        <v>0.64660660660660652</v>
      </c>
      <c r="O1630" s="28">
        <f t="shared" si="127"/>
        <v>0</v>
      </c>
      <c r="P1630" s="28">
        <f>IF(ISERROR(GETPIVOTDATA("Sum of emp",'2010 County Business Patterns'!$J$2,"FIPS State and County Code",$A1630,"fipstate",$B1630,"fipscty",$C1630,"naics","337214")),0,GETPIVOTDATA("Sum of emp",'2010 County Business Patterns'!$J$2,"FIPS State and County Code",$A1630,"fipstate",$B1630,"fipscty",$C1630,"naics","337214"))</f>
        <v>0</v>
      </c>
      <c r="Q1630" s="28">
        <f>IF(ISERROR(GETPIVOTDATA("Sum of Midpoint",'2010 County Business Patterns'!$J$2,"FIPS State and County Code",$A1630,"fipstate",$B1630,"fipscty",$C1630,"naics","337214")),0,GETPIVOTDATA("Sum of Midpoint",'2010 County Business Patterns'!$J$2,"FIPS State and County Code",$A1630,"fipstate",$B1630,"fipscty",$C1630,"naics","337214"))</f>
        <v>0</v>
      </c>
      <c r="R1630">
        <f>IF(ISERROR(VLOOKUP($B1630,'2010 State Business Patterns'!$AN$3:$AR$55,4,FALSE)),0,VLOOKUP($B1630,'2010 State Business Patterns'!$AN$3:$AR$55,4,FALSE))</f>
        <v>0</v>
      </c>
      <c r="S1630" s="28">
        <f t="shared" si="128"/>
        <v>0</v>
      </c>
      <c r="T1630" s="28">
        <f>IF(ISERROR(GETPIVOTDATA("Sum of emp",'2010 County Business Patterns'!$J$2,"FIPS State and County Code",$A1630,"fipstate",$B1630,"fipscty",$C1630,"naics","337215")),0,GETPIVOTDATA("Sum of emp",'2010 County Business Patterns'!$J$2,"FIPS State and County Code",$A1630,"fipstate",$B1630,"fipscty",$C1630,"naics","337215"))</f>
        <v>0</v>
      </c>
      <c r="U1630" s="28">
        <f>IF(ISERROR(GETPIVOTDATA("Sum of Midpoint",'2010 County Business Patterns'!$J$2,"FIPS State and County Code",$A1630,"fipstate",$B1630,"fipscty",$C1630,"naics","337215")),0,GETPIVOTDATA("Sum of Midpoint",'2010 County Business Patterns'!$J$2,"FIPS State and County Code",$A1630,"fipstate",$B1630,"fipscty",$C1630,"naics","337215"))</f>
        <v>0</v>
      </c>
      <c r="V1630">
        <f>IF(ISERROR(VLOOKUP($B1630,'2010 State Business Patterns'!$AN$3:$AR$55,5,FALSE)),0,VLOOKUP($B1630,'2010 State Business Patterns'!$AN$3:$AR$55,5,FALSE))</f>
        <v>0.4326962457337884</v>
      </c>
      <c r="W1630" s="28">
        <f t="shared" si="129"/>
        <v>0</v>
      </c>
    </row>
    <row r="1631" spans="1:23">
      <c r="A1631" s="1" t="s">
        <v>4806</v>
      </c>
      <c r="B1631" s="1" t="s">
        <v>1953</v>
      </c>
      <c r="C1631" s="1" t="s">
        <v>1786</v>
      </c>
      <c r="D1631" s="1" t="s">
        <v>4807</v>
      </c>
      <c r="E1631" s="1" t="s">
        <v>2057</v>
      </c>
      <c r="F1631" s="1" t="s">
        <v>4757</v>
      </c>
      <c r="G1631" s="47">
        <f t="shared" si="125"/>
        <v>19.398198198198195</v>
      </c>
      <c r="H1631" s="28">
        <f>IF(ISERROR(GETPIVOTDATA("Sum of emp",'2010 County Business Patterns'!$J$2,"FIPS State and County Code",$A1631,"fipstate",$B1631,"fipscty",$C1631,"naics","337124")),0,GETPIVOTDATA("Sum of emp",'2010 County Business Patterns'!$J$2,"FIPS State and County Code",$A1631,"fipstate",$B1631,"fipscty",$C1631,"naics","337124"))</f>
        <v>0</v>
      </c>
      <c r="I1631" s="28">
        <f>IF(ISERROR(GETPIVOTDATA("Sum of Midpoint",'2010 County Business Patterns'!$J$2,"FIPS State and County Code",$A1631,"fipstate",$B1631,"fipscty",$C1631,"naics","337124")),0,GETPIVOTDATA("Sum of Midpoint",'2010 County Business Patterns'!$J$2,"FIPS State and County Code",$A1631,"fipstate",$B1631,"fipscty",$C1631,"naics","337124"))</f>
        <v>0</v>
      </c>
      <c r="J1631">
        <f>IF(ISERROR(VLOOKUP($B1631,'2010 State Business Patterns'!$AN$3:$AR$55,2,FALSE)),0,VLOOKUP($B1631,'2010 State Business Patterns'!$AN$3:$AR$55,2,FALSE))</f>
        <v>0.73040847201210291</v>
      </c>
      <c r="K1631" s="28">
        <f t="shared" si="126"/>
        <v>0</v>
      </c>
      <c r="L1631" s="28">
        <f>IF(ISERROR(GETPIVOTDATA("Sum of emp",'2010 County Business Patterns'!$J$2,"FIPS State and County Code",$A1631,"fipstate",$B1631,"fipscty",$C1631,"naics","337127")),0,GETPIVOTDATA("Sum of emp",'2010 County Business Patterns'!$J$2,"FIPS State and County Code",$A1631,"fipstate",$B1631,"fipscty",$C1631,"naics","337127"))</f>
        <v>0</v>
      </c>
      <c r="M1631" s="28">
        <f>IF(ISERROR(GETPIVOTDATA("Sum of Midpoint",'2010 County Business Patterns'!$J$2,"FIPS State and County Code",$A1631,"fipstate",$B1631,"fipscty",$C1631,"naics","337127")),0,GETPIVOTDATA("Sum of Midpoint",'2010 County Business Patterns'!$J$2,"FIPS State and County Code",$A1631,"fipstate",$B1631,"fipscty",$C1631,"naics","337127"))</f>
        <v>60</v>
      </c>
      <c r="N1631">
        <f>IF(ISERROR(VLOOKUP($B1631,'2010 State Business Patterns'!$AN$3:$AR$55,3,FALSE)),0,VLOOKUP($B1631,'2010 State Business Patterns'!$AN$3:$AR$55,3,FALSE))</f>
        <v>0.64660660660660652</v>
      </c>
      <c r="O1631" s="28">
        <f t="shared" si="127"/>
        <v>19.398198198198195</v>
      </c>
      <c r="P1631" s="28">
        <f>IF(ISERROR(GETPIVOTDATA("Sum of emp",'2010 County Business Patterns'!$J$2,"FIPS State and County Code",$A1631,"fipstate",$B1631,"fipscty",$C1631,"naics","337214")),0,GETPIVOTDATA("Sum of emp",'2010 County Business Patterns'!$J$2,"FIPS State and County Code",$A1631,"fipstate",$B1631,"fipscty",$C1631,"naics","337214"))</f>
        <v>0</v>
      </c>
      <c r="Q1631" s="28">
        <f>IF(ISERROR(GETPIVOTDATA("Sum of Midpoint",'2010 County Business Patterns'!$J$2,"FIPS State and County Code",$A1631,"fipstate",$B1631,"fipscty",$C1631,"naics","337214")),0,GETPIVOTDATA("Sum of Midpoint",'2010 County Business Patterns'!$J$2,"FIPS State and County Code",$A1631,"fipstate",$B1631,"fipscty",$C1631,"naics","337214"))</f>
        <v>0</v>
      </c>
      <c r="R1631">
        <f>IF(ISERROR(VLOOKUP($B1631,'2010 State Business Patterns'!$AN$3:$AR$55,4,FALSE)),0,VLOOKUP($B1631,'2010 State Business Patterns'!$AN$3:$AR$55,4,FALSE))</f>
        <v>0</v>
      </c>
      <c r="S1631" s="28">
        <f t="shared" si="128"/>
        <v>0</v>
      </c>
      <c r="T1631" s="28">
        <f>IF(ISERROR(GETPIVOTDATA("Sum of emp",'2010 County Business Patterns'!$J$2,"FIPS State and County Code",$A1631,"fipstate",$B1631,"fipscty",$C1631,"naics","337215")),0,GETPIVOTDATA("Sum of emp",'2010 County Business Patterns'!$J$2,"FIPS State and County Code",$A1631,"fipstate",$B1631,"fipscty",$C1631,"naics","337215"))</f>
        <v>0</v>
      </c>
      <c r="U1631" s="28">
        <f>IF(ISERROR(GETPIVOTDATA("Sum of Midpoint",'2010 County Business Patterns'!$J$2,"FIPS State and County Code",$A1631,"fipstate",$B1631,"fipscty",$C1631,"naics","337215")),0,GETPIVOTDATA("Sum of Midpoint",'2010 County Business Patterns'!$J$2,"FIPS State and County Code",$A1631,"fipstate",$B1631,"fipscty",$C1631,"naics","337215"))</f>
        <v>0</v>
      </c>
      <c r="V1631">
        <f>IF(ISERROR(VLOOKUP($B1631,'2010 State Business Patterns'!$AN$3:$AR$55,5,FALSE)),0,VLOOKUP($B1631,'2010 State Business Patterns'!$AN$3:$AR$55,5,FALSE))</f>
        <v>0.4326962457337884</v>
      </c>
      <c r="W1631" s="28">
        <f t="shared" si="129"/>
        <v>0</v>
      </c>
    </row>
    <row r="1632" spans="1:23" hidden="1">
      <c r="A1632" s="1" t="s">
        <v>4808</v>
      </c>
      <c r="B1632" s="1" t="s">
        <v>1953</v>
      </c>
      <c r="C1632" s="1" t="s">
        <v>1847</v>
      </c>
      <c r="D1632" s="1" t="s">
        <v>4809</v>
      </c>
      <c r="E1632" s="1" t="s">
        <v>2057</v>
      </c>
      <c r="F1632" s="1" t="s">
        <v>4757</v>
      </c>
      <c r="G1632" s="47">
        <f t="shared" si="125"/>
        <v>0</v>
      </c>
      <c r="H1632" s="28">
        <f>IF(ISERROR(GETPIVOTDATA("Sum of emp",'2010 County Business Patterns'!$J$2,"FIPS State and County Code",$A1632,"fipstate",$B1632,"fipscty",$C1632,"naics","337124")),0,GETPIVOTDATA("Sum of emp",'2010 County Business Patterns'!$J$2,"FIPS State and County Code",$A1632,"fipstate",$B1632,"fipscty",$C1632,"naics","337124"))</f>
        <v>0</v>
      </c>
      <c r="I1632" s="28">
        <f>IF(ISERROR(GETPIVOTDATA("Sum of Midpoint",'2010 County Business Patterns'!$J$2,"FIPS State and County Code",$A1632,"fipstate",$B1632,"fipscty",$C1632,"naics","337124")),0,GETPIVOTDATA("Sum of Midpoint",'2010 County Business Patterns'!$J$2,"FIPS State and County Code",$A1632,"fipstate",$B1632,"fipscty",$C1632,"naics","337124"))</f>
        <v>0</v>
      </c>
      <c r="J1632">
        <f>IF(ISERROR(VLOOKUP($B1632,'2010 State Business Patterns'!$AN$3:$AR$55,2,FALSE)),0,VLOOKUP($B1632,'2010 State Business Patterns'!$AN$3:$AR$55,2,FALSE))</f>
        <v>0.73040847201210291</v>
      </c>
      <c r="K1632" s="28">
        <f t="shared" si="126"/>
        <v>0</v>
      </c>
      <c r="L1632" s="28">
        <f>IF(ISERROR(GETPIVOTDATA("Sum of emp",'2010 County Business Patterns'!$J$2,"FIPS State and County Code",$A1632,"fipstate",$B1632,"fipscty",$C1632,"naics","337127")),0,GETPIVOTDATA("Sum of emp",'2010 County Business Patterns'!$J$2,"FIPS State and County Code",$A1632,"fipstate",$B1632,"fipscty",$C1632,"naics","337127"))</f>
        <v>0</v>
      </c>
      <c r="M1632" s="28">
        <f>IF(ISERROR(GETPIVOTDATA("Sum of Midpoint",'2010 County Business Patterns'!$J$2,"FIPS State and County Code",$A1632,"fipstate",$B1632,"fipscty",$C1632,"naics","337127")),0,GETPIVOTDATA("Sum of Midpoint",'2010 County Business Patterns'!$J$2,"FIPS State and County Code",$A1632,"fipstate",$B1632,"fipscty",$C1632,"naics","337127"))</f>
        <v>0</v>
      </c>
      <c r="N1632">
        <f>IF(ISERROR(VLOOKUP($B1632,'2010 State Business Patterns'!$AN$3:$AR$55,3,FALSE)),0,VLOOKUP($B1632,'2010 State Business Patterns'!$AN$3:$AR$55,3,FALSE))</f>
        <v>0.64660660660660652</v>
      </c>
      <c r="O1632" s="28">
        <f t="shared" si="127"/>
        <v>0</v>
      </c>
      <c r="P1632" s="28">
        <f>IF(ISERROR(GETPIVOTDATA("Sum of emp",'2010 County Business Patterns'!$J$2,"FIPS State and County Code",$A1632,"fipstate",$B1632,"fipscty",$C1632,"naics","337214")),0,GETPIVOTDATA("Sum of emp",'2010 County Business Patterns'!$J$2,"FIPS State and County Code",$A1632,"fipstate",$B1632,"fipscty",$C1632,"naics","337214"))</f>
        <v>0</v>
      </c>
      <c r="Q1632" s="28">
        <f>IF(ISERROR(GETPIVOTDATA("Sum of Midpoint",'2010 County Business Patterns'!$J$2,"FIPS State and County Code",$A1632,"fipstate",$B1632,"fipscty",$C1632,"naics","337214")),0,GETPIVOTDATA("Sum of Midpoint",'2010 County Business Patterns'!$J$2,"FIPS State and County Code",$A1632,"fipstate",$B1632,"fipscty",$C1632,"naics","337214"))</f>
        <v>0</v>
      </c>
      <c r="R1632">
        <f>IF(ISERROR(VLOOKUP($B1632,'2010 State Business Patterns'!$AN$3:$AR$55,4,FALSE)),0,VLOOKUP($B1632,'2010 State Business Patterns'!$AN$3:$AR$55,4,FALSE))</f>
        <v>0</v>
      </c>
      <c r="S1632" s="28">
        <f t="shared" si="128"/>
        <v>0</v>
      </c>
      <c r="T1632" s="28">
        <f>IF(ISERROR(GETPIVOTDATA("Sum of emp",'2010 County Business Patterns'!$J$2,"FIPS State and County Code",$A1632,"fipstate",$B1632,"fipscty",$C1632,"naics","337215")),0,GETPIVOTDATA("Sum of emp",'2010 County Business Patterns'!$J$2,"FIPS State and County Code",$A1632,"fipstate",$B1632,"fipscty",$C1632,"naics","337215"))</f>
        <v>0</v>
      </c>
      <c r="U1632" s="28">
        <f>IF(ISERROR(GETPIVOTDATA("Sum of Midpoint",'2010 County Business Patterns'!$J$2,"FIPS State and County Code",$A1632,"fipstate",$B1632,"fipscty",$C1632,"naics","337215")),0,GETPIVOTDATA("Sum of Midpoint",'2010 County Business Patterns'!$J$2,"FIPS State and County Code",$A1632,"fipstate",$B1632,"fipscty",$C1632,"naics","337215"))</f>
        <v>0</v>
      </c>
      <c r="V1632">
        <f>IF(ISERROR(VLOOKUP($B1632,'2010 State Business Patterns'!$AN$3:$AR$55,5,FALSE)),0,VLOOKUP($B1632,'2010 State Business Patterns'!$AN$3:$AR$55,5,FALSE))</f>
        <v>0.4326962457337884</v>
      </c>
      <c r="W1632" s="28">
        <f t="shared" si="129"/>
        <v>0</v>
      </c>
    </row>
    <row r="1633" spans="1:23" hidden="1">
      <c r="A1633" s="1" t="s">
        <v>4810</v>
      </c>
      <c r="B1633" s="1" t="s">
        <v>1953</v>
      </c>
      <c r="C1633" s="1" t="s">
        <v>1848</v>
      </c>
      <c r="D1633" s="1" t="s">
        <v>2645</v>
      </c>
      <c r="E1633" s="1" t="s">
        <v>2057</v>
      </c>
      <c r="F1633" s="1" t="s">
        <v>4757</v>
      </c>
      <c r="G1633" s="47">
        <f t="shared" si="125"/>
        <v>0</v>
      </c>
      <c r="H1633" s="28">
        <f>IF(ISERROR(GETPIVOTDATA("Sum of emp",'2010 County Business Patterns'!$J$2,"FIPS State and County Code",$A1633,"fipstate",$B1633,"fipscty",$C1633,"naics","337124")),0,GETPIVOTDATA("Sum of emp",'2010 County Business Patterns'!$J$2,"FIPS State and County Code",$A1633,"fipstate",$B1633,"fipscty",$C1633,"naics","337124"))</f>
        <v>0</v>
      </c>
      <c r="I1633" s="28">
        <f>IF(ISERROR(GETPIVOTDATA("Sum of Midpoint",'2010 County Business Patterns'!$J$2,"FIPS State and County Code",$A1633,"fipstate",$B1633,"fipscty",$C1633,"naics","337124")),0,GETPIVOTDATA("Sum of Midpoint",'2010 County Business Patterns'!$J$2,"FIPS State and County Code",$A1633,"fipstate",$B1633,"fipscty",$C1633,"naics","337124"))</f>
        <v>0</v>
      </c>
      <c r="J1633">
        <f>IF(ISERROR(VLOOKUP($B1633,'2010 State Business Patterns'!$AN$3:$AR$55,2,FALSE)),0,VLOOKUP($B1633,'2010 State Business Patterns'!$AN$3:$AR$55,2,FALSE))</f>
        <v>0.73040847201210291</v>
      </c>
      <c r="K1633" s="28">
        <f t="shared" si="126"/>
        <v>0</v>
      </c>
      <c r="L1633" s="28">
        <f>IF(ISERROR(GETPIVOTDATA("Sum of emp",'2010 County Business Patterns'!$J$2,"FIPS State and County Code",$A1633,"fipstate",$B1633,"fipscty",$C1633,"naics","337127")),0,GETPIVOTDATA("Sum of emp",'2010 County Business Patterns'!$J$2,"FIPS State and County Code",$A1633,"fipstate",$B1633,"fipscty",$C1633,"naics","337127"))</f>
        <v>0</v>
      </c>
      <c r="M1633" s="28">
        <f>IF(ISERROR(GETPIVOTDATA("Sum of Midpoint",'2010 County Business Patterns'!$J$2,"FIPS State and County Code",$A1633,"fipstate",$B1633,"fipscty",$C1633,"naics","337127")),0,GETPIVOTDATA("Sum of Midpoint",'2010 County Business Patterns'!$J$2,"FIPS State and County Code",$A1633,"fipstate",$B1633,"fipscty",$C1633,"naics","337127"))</f>
        <v>0</v>
      </c>
      <c r="N1633">
        <f>IF(ISERROR(VLOOKUP($B1633,'2010 State Business Patterns'!$AN$3:$AR$55,3,FALSE)),0,VLOOKUP($B1633,'2010 State Business Patterns'!$AN$3:$AR$55,3,FALSE))</f>
        <v>0.64660660660660652</v>
      </c>
      <c r="O1633" s="28">
        <f t="shared" si="127"/>
        <v>0</v>
      </c>
      <c r="P1633" s="28">
        <f>IF(ISERROR(GETPIVOTDATA("Sum of emp",'2010 County Business Patterns'!$J$2,"FIPS State and County Code",$A1633,"fipstate",$B1633,"fipscty",$C1633,"naics","337214")),0,GETPIVOTDATA("Sum of emp",'2010 County Business Patterns'!$J$2,"FIPS State and County Code",$A1633,"fipstate",$B1633,"fipscty",$C1633,"naics","337214"))</f>
        <v>0</v>
      </c>
      <c r="Q1633" s="28">
        <f>IF(ISERROR(GETPIVOTDATA("Sum of Midpoint",'2010 County Business Patterns'!$J$2,"FIPS State and County Code",$A1633,"fipstate",$B1633,"fipscty",$C1633,"naics","337214")),0,GETPIVOTDATA("Sum of Midpoint",'2010 County Business Patterns'!$J$2,"FIPS State and County Code",$A1633,"fipstate",$B1633,"fipscty",$C1633,"naics","337214"))</f>
        <v>0</v>
      </c>
      <c r="R1633">
        <f>IF(ISERROR(VLOOKUP($B1633,'2010 State Business Patterns'!$AN$3:$AR$55,4,FALSE)),0,VLOOKUP($B1633,'2010 State Business Patterns'!$AN$3:$AR$55,4,FALSE))</f>
        <v>0</v>
      </c>
      <c r="S1633" s="28">
        <f t="shared" si="128"/>
        <v>0</v>
      </c>
      <c r="T1633" s="28">
        <f>IF(ISERROR(GETPIVOTDATA("Sum of emp",'2010 County Business Patterns'!$J$2,"FIPS State and County Code",$A1633,"fipstate",$B1633,"fipscty",$C1633,"naics","337215")),0,GETPIVOTDATA("Sum of emp",'2010 County Business Patterns'!$J$2,"FIPS State and County Code",$A1633,"fipstate",$B1633,"fipscty",$C1633,"naics","337215"))</f>
        <v>0</v>
      </c>
      <c r="U1633" s="28">
        <f>IF(ISERROR(GETPIVOTDATA("Sum of Midpoint",'2010 County Business Patterns'!$J$2,"FIPS State and County Code",$A1633,"fipstate",$B1633,"fipscty",$C1633,"naics","337215")),0,GETPIVOTDATA("Sum of Midpoint",'2010 County Business Patterns'!$J$2,"FIPS State and County Code",$A1633,"fipstate",$B1633,"fipscty",$C1633,"naics","337215"))</f>
        <v>0</v>
      </c>
      <c r="V1633">
        <f>IF(ISERROR(VLOOKUP($B1633,'2010 State Business Patterns'!$AN$3:$AR$55,5,FALSE)),0,VLOOKUP($B1633,'2010 State Business Patterns'!$AN$3:$AR$55,5,FALSE))</f>
        <v>0.4326962457337884</v>
      </c>
      <c r="W1633" s="28">
        <f t="shared" si="129"/>
        <v>0</v>
      </c>
    </row>
    <row r="1634" spans="1:23" hidden="1">
      <c r="A1634" s="1" t="s">
        <v>4811</v>
      </c>
      <c r="B1634" s="1" t="s">
        <v>1953</v>
      </c>
      <c r="C1634" s="1" t="s">
        <v>1787</v>
      </c>
      <c r="D1634" s="1" t="s">
        <v>4812</v>
      </c>
      <c r="E1634" s="1" t="s">
        <v>2057</v>
      </c>
      <c r="F1634" s="1" t="s">
        <v>4757</v>
      </c>
      <c r="G1634" s="47">
        <f t="shared" si="125"/>
        <v>0</v>
      </c>
      <c r="H1634" s="28">
        <f>IF(ISERROR(GETPIVOTDATA("Sum of emp",'2010 County Business Patterns'!$J$2,"FIPS State and County Code",$A1634,"fipstate",$B1634,"fipscty",$C1634,"naics","337124")),0,GETPIVOTDATA("Sum of emp",'2010 County Business Patterns'!$J$2,"FIPS State and County Code",$A1634,"fipstate",$B1634,"fipscty",$C1634,"naics","337124"))</f>
        <v>0</v>
      </c>
      <c r="I1634" s="28">
        <f>IF(ISERROR(GETPIVOTDATA("Sum of Midpoint",'2010 County Business Patterns'!$J$2,"FIPS State and County Code",$A1634,"fipstate",$B1634,"fipscty",$C1634,"naics","337124")),0,GETPIVOTDATA("Sum of Midpoint",'2010 County Business Patterns'!$J$2,"FIPS State and County Code",$A1634,"fipstate",$B1634,"fipscty",$C1634,"naics","337124"))</f>
        <v>0</v>
      </c>
      <c r="J1634">
        <f>IF(ISERROR(VLOOKUP($B1634,'2010 State Business Patterns'!$AN$3:$AR$55,2,FALSE)),0,VLOOKUP($B1634,'2010 State Business Patterns'!$AN$3:$AR$55,2,FALSE))</f>
        <v>0.73040847201210291</v>
      </c>
      <c r="K1634" s="28">
        <f t="shared" si="126"/>
        <v>0</v>
      </c>
      <c r="L1634" s="28">
        <f>IF(ISERROR(GETPIVOTDATA("Sum of emp",'2010 County Business Patterns'!$J$2,"FIPS State and County Code",$A1634,"fipstate",$B1634,"fipscty",$C1634,"naics","337127")),0,GETPIVOTDATA("Sum of emp",'2010 County Business Patterns'!$J$2,"FIPS State and County Code",$A1634,"fipstate",$B1634,"fipscty",$C1634,"naics","337127"))</f>
        <v>0</v>
      </c>
      <c r="M1634" s="28">
        <f>IF(ISERROR(GETPIVOTDATA("Sum of Midpoint",'2010 County Business Patterns'!$J$2,"FIPS State and County Code",$A1634,"fipstate",$B1634,"fipscty",$C1634,"naics","337127")),0,GETPIVOTDATA("Sum of Midpoint",'2010 County Business Patterns'!$J$2,"FIPS State and County Code",$A1634,"fipstate",$B1634,"fipscty",$C1634,"naics","337127"))</f>
        <v>0</v>
      </c>
      <c r="N1634">
        <f>IF(ISERROR(VLOOKUP($B1634,'2010 State Business Patterns'!$AN$3:$AR$55,3,FALSE)),0,VLOOKUP($B1634,'2010 State Business Patterns'!$AN$3:$AR$55,3,FALSE))</f>
        <v>0.64660660660660652</v>
      </c>
      <c r="O1634" s="28">
        <f t="shared" si="127"/>
        <v>0</v>
      </c>
      <c r="P1634" s="28">
        <f>IF(ISERROR(GETPIVOTDATA("Sum of emp",'2010 County Business Patterns'!$J$2,"FIPS State and County Code",$A1634,"fipstate",$B1634,"fipscty",$C1634,"naics","337214")),0,GETPIVOTDATA("Sum of emp",'2010 County Business Patterns'!$J$2,"FIPS State and County Code",$A1634,"fipstate",$B1634,"fipscty",$C1634,"naics","337214"))</f>
        <v>0</v>
      </c>
      <c r="Q1634" s="28">
        <f>IF(ISERROR(GETPIVOTDATA("Sum of Midpoint",'2010 County Business Patterns'!$J$2,"FIPS State and County Code",$A1634,"fipstate",$B1634,"fipscty",$C1634,"naics","337214")),0,GETPIVOTDATA("Sum of Midpoint",'2010 County Business Patterns'!$J$2,"FIPS State and County Code",$A1634,"fipstate",$B1634,"fipscty",$C1634,"naics","337214"))</f>
        <v>0</v>
      </c>
      <c r="R1634">
        <f>IF(ISERROR(VLOOKUP($B1634,'2010 State Business Patterns'!$AN$3:$AR$55,4,FALSE)),0,VLOOKUP($B1634,'2010 State Business Patterns'!$AN$3:$AR$55,4,FALSE))</f>
        <v>0</v>
      </c>
      <c r="S1634" s="28">
        <f t="shared" si="128"/>
        <v>0</v>
      </c>
      <c r="T1634" s="28">
        <f>IF(ISERROR(GETPIVOTDATA("Sum of emp",'2010 County Business Patterns'!$J$2,"FIPS State and County Code",$A1634,"fipstate",$B1634,"fipscty",$C1634,"naics","337215")),0,GETPIVOTDATA("Sum of emp",'2010 County Business Patterns'!$J$2,"FIPS State and County Code",$A1634,"fipstate",$B1634,"fipscty",$C1634,"naics","337215"))</f>
        <v>0</v>
      </c>
      <c r="U1634" s="28">
        <f>IF(ISERROR(GETPIVOTDATA("Sum of Midpoint",'2010 County Business Patterns'!$J$2,"FIPS State and County Code",$A1634,"fipstate",$B1634,"fipscty",$C1634,"naics","337215")),0,GETPIVOTDATA("Sum of Midpoint",'2010 County Business Patterns'!$J$2,"FIPS State and County Code",$A1634,"fipstate",$B1634,"fipscty",$C1634,"naics","337215"))</f>
        <v>0</v>
      </c>
      <c r="V1634">
        <f>IF(ISERROR(VLOOKUP($B1634,'2010 State Business Patterns'!$AN$3:$AR$55,5,FALSE)),0,VLOOKUP($B1634,'2010 State Business Patterns'!$AN$3:$AR$55,5,FALSE))</f>
        <v>0.4326962457337884</v>
      </c>
      <c r="W1634" s="28">
        <f t="shared" si="129"/>
        <v>0</v>
      </c>
    </row>
    <row r="1635" spans="1:23" hidden="1">
      <c r="A1635" s="1" t="s">
        <v>4813</v>
      </c>
      <c r="B1635" s="1" t="s">
        <v>1953</v>
      </c>
      <c r="C1635" s="1" t="s">
        <v>1849</v>
      </c>
      <c r="D1635" s="1" t="s">
        <v>2391</v>
      </c>
      <c r="E1635" s="1" t="s">
        <v>2057</v>
      </c>
      <c r="F1635" s="1" t="s">
        <v>4757</v>
      </c>
      <c r="G1635" s="47">
        <f t="shared" si="125"/>
        <v>0</v>
      </c>
      <c r="H1635" s="28">
        <f>IF(ISERROR(GETPIVOTDATA("Sum of emp",'2010 County Business Patterns'!$J$2,"FIPS State and County Code",$A1635,"fipstate",$B1635,"fipscty",$C1635,"naics","337124")),0,GETPIVOTDATA("Sum of emp",'2010 County Business Patterns'!$J$2,"FIPS State and County Code",$A1635,"fipstate",$B1635,"fipscty",$C1635,"naics","337124"))</f>
        <v>0</v>
      </c>
      <c r="I1635" s="28">
        <f>IF(ISERROR(GETPIVOTDATA("Sum of Midpoint",'2010 County Business Patterns'!$J$2,"FIPS State and County Code",$A1635,"fipstate",$B1635,"fipscty",$C1635,"naics","337124")),0,GETPIVOTDATA("Sum of Midpoint",'2010 County Business Patterns'!$J$2,"FIPS State and County Code",$A1635,"fipstate",$B1635,"fipscty",$C1635,"naics","337124"))</f>
        <v>0</v>
      </c>
      <c r="J1635">
        <f>IF(ISERROR(VLOOKUP($B1635,'2010 State Business Patterns'!$AN$3:$AR$55,2,FALSE)),0,VLOOKUP($B1635,'2010 State Business Patterns'!$AN$3:$AR$55,2,FALSE))</f>
        <v>0.73040847201210291</v>
      </c>
      <c r="K1635" s="28">
        <f t="shared" si="126"/>
        <v>0</v>
      </c>
      <c r="L1635" s="28">
        <f>IF(ISERROR(GETPIVOTDATA("Sum of emp",'2010 County Business Patterns'!$J$2,"FIPS State and County Code",$A1635,"fipstate",$B1635,"fipscty",$C1635,"naics","337127")),0,GETPIVOTDATA("Sum of emp",'2010 County Business Patterns'!$J$2,"FIPS State and County Code",$A1635,"fipstate",$B1635,"fipscty",$C1635,"naics","337127"))</f>
        <v>0</v>
      </c>
      <c r="M1635" s="28">
        <f>IF(ISERROR(GETPIVOTDATA("Sum of Midpoint",'2010 County Business Patterns'!$J$2,"FIPS State and County Code",$A1635,"fipstate",$B1635,"fipscty",$C1635,"naics","337127")),0,GETPIVOTDATA("Sum of Midpoint",'2010 County Business Patterns'!$J$2,"FIPS State and County Code",$A1635,"fipstate",$B1635,"fipscty",$C1635,"naics","337127"))</f>
        <v>0</v>
      </c>
      <c r="N1635">
        <f>IF(ISERROR(VLOOKUP($B1635,'2010 State Business Patterns'!$AN$3:$AR$55,3,FALSE)),0,VLOOKUP($B1635,'2010 State Business Patterns'!$AN$3:$AR$55,3,FALSE))</f>
        <v>0.64660660660660652</v>
      </c>
      <c r="O1635" s="28">
        <f t="shared" si="127"/>
        <v>0</v>
      </c>
      <c r="P1635" s="28">
        <f>IF(ISERROR(GETPIVOTDATA("Sum of emp",'2010 County Business Patterns'!$J$2,"FIPS State and County Code",$A1635,"fipstate",$B1635,"fipscty",$C1635,"naics","337214")),0,GETPIVOTDATA("Sum of emp",'2010 County Business Patterns'!$J$2,"FIPS State and County Code",$A1635,"fipstate",$B1635,"fipscty",$C1635,"naics","337214"))</f>
        <v>0</v>
      </c>
      <c r="Q1635" s="28">
        <f>IF(ISERROR(GETPIVOTDATA("Sum of Midpoint",'2010 County Business Patterns'!$J$2,"FIPS State and County Code",$A1635,"fipstate",$B1635,"fipscty",$C1635,"naics","337214")),0,GETPIVOTDATA("Sum of Midpoint",'2010 County Business Patterns'!$J$2,"FIPS State and County Code",$A1635,"fipstate",$B1635,"fipscty",$C1635,"naics","337214"))</f>
        <v>0</v>
      </c>
      <c r="R1635">
        <f>IF(ISERROR(VLOOKUP($B1635,'2010 State Business Patterns'!$AN$3:$AR$55,4,FALSE)),0,VLOOKUP($B1635,'2010 State Business Patterns'!$AN$3:$AR$55,4,FALSE))</f>
        <v>0</v>
      </c>
      <c r="S1635" s="28">
        <f t="shared" si="128"/>
        <v>0</v>
      </c>
      <c r="T1635" s="28">
        <f>IF(ISERROR(GETPIVOTDATA("Sum of emp",'2010 County Business Patterns'!$J$2,"FIPS State and County Code",$A1635,"fipstate",$B1635,"fipscty",$C1635,"naics","337215")),0,GETPIVOTDATA("Sum of emp",'2010 County Business Patterns'!$J$2,"FIPS State and County Code",$A1635,"fipstate",$B1635,"fipscty",$C1635,"naics","337215"))</f>
        <v>0</v>
      </c>
      <c r="U1635" s="28">
        <f>IF(ISERROR(GETPIVOTDATA("Sum of Midpoint",'2010 County Business Patterns'!$J$2,"FIPS State and County Code",$A1635,"fipstate",$B1635,"fipscty",$C1635,"naics","337215")),0,GETPIVOTDATA("Sum of Midpoint",'2010 County Business Patterns'!$J$2,"FIPS State and County Code",$A1635,"fipstate",$B1635,"fipscty",$C1635,"naics","337215"))</f>
        <v>0</v>
      </c>
      <c r="V1635">
        <f>IF(ISERROR(VLOOKUP($B1635,'2010 State Business Patterns'!$AN$3:$AR$55,5,FALSE)),0,VLOOKUP($B1635,'2010 State Business Patterns'!$AN$3:$AR$55,5,FALSE))</f>
        <v>0.4326962457337884</v>
      </c>
      <c r="W1635" s="28">
        <f t="shared" si="129"/>
        <v>0</v>
      </c>
    </row>
    <row r="1636" spans="1:23" hidden="1">
      <c r="A1636" s="1" t="s">
        <v>4814</v>
      </c>
      <c r="B1636" s="1" t="s">
        <v>1953</v>
      </c>
      <c r="C1636" s="1" t="s">
        <v>1789</v>
      </c>
      <c r="D1636" s="1" t="s">
        <v>4815</v>
      </c>
      <c r="E1636" s="1" t="s">
        <v>2057</v>
      </c>
      <c r="F1636" s="1" t="s">
        <v>4757</v>
      </c>
      <c r="G1636" s="47">
        <f t="shared" si="125"/>
        <v>0</v>
      </c>
      <c r="H1636" s="28">
        <f>IF(ISERROR(GETPIVOTDATA("Sum of emp",'2010 County Business Patterns'!$J$2,"FIPS State and County Code",$A1636,"fipstate",$B1636,"fipscty",$C1636,"naics","337124")),0,GETPIVOTDATA("Sum of emp",'2010 County Business Patterns'!$J$2,"FIPS State and County Code",$A1636,"fipstate",$B1636,"fipscty",$C1636,"naics","337124"))</f>
        <v>0</v>
      </c>
      <c r="I1636" s="28">
        <f>IF(ISERROR(GETPIVOTDATA("Sum of Midpoint",'2010 County Business Patterns'!$J$2,"FIPS State and County Code",$A1636,"fipstate",$B1636,"fipscty",$C1636,"naics","337124")),0,GETPIVOTDATA("Sum of Midpoint",'2010 County Business Patterns'!$J$2,"FIPS State and County Code",$A1636,"fipstate",$B1636,"fipscty",$C1636,"naics","337124"))</f>
        <v>0</v>
      </c>
      <c r="J1636">
        <f>IF(ISERROR(VLOOKUP($B1636,'2010 State Business Patterns'!$AN$3:$AR$55,2,FALSE)),0,VLOOKUP($B1636,'2010 State Business Patterns'!$AN$3:$AR$55,2,FALSE))</f>
        <v>0.73040847201210291</v>
      </c>
      <c r="K1636" s="28">
        <f t="shared" si="126"/>
        <v>0</v>
      </c>
      <c r="L1636" s="28">
        <f>IF(ISERROR(GETPIVOTDATA("Sum of emp",'2010 County Business Patterns'!$J$2,"FIPS State and County Code",$A1636,"fipstate",$B1636,"fipscty",$C1636,"naics","337127")),0,GETPIVOTDATA("Sum of emp",'2010 County Business Patterns'!$J$2,"FIPS State and County Code",$A1636,"fipstate",$B1636,"fipscty",$C1636,"naics","337127"))</f>
        <v>0</v>
      </c>
      <c r="M1636" s="28">
        <f>IF(ISERROR(GETPIVOTDATA("Sum of Midpoint",'2010 County Business Patterns'!$J$2,"FIPS State and County Code",$A1636,"fipstate",$B1636,"fipscty",$C1636,"naics","337127")),0,GETPIVOTDATA("Sum of Midpoint",'2010 County Business Patterns'!$J$2,"FIPS State and County Code",$A1636,"fipstate",$B1636,"fipscty",$C1636,"naics","337127"))</f>
        <v>0</v>
      </c>
      <c r="N1636">
        <f>IF(ISERROR(VLOOKUP($B1636,'2010 State Business Patterns'!$AN$3:$AR$55,3,FALSE)),0,VLOOKUP($B1636,'2010 State Business Patterns'!$AN$3:$AR$55,3,FALSE))</f>
        <v>0.64660660660660652</v>
      </c>
      <c r="O1636" s="28">
        <f t="shared" si="127"/>
        <v>0</v>
      </c>
      <c r="P1636" s="28">
        <f>IF(ISERROR(GETPIVOTDATA("Sum of emp",'2010 County Business Patterns'!$J$2,"FIPS State and County Code",$A1636,"fipstate",$B1636,"fipscty",$C1636,"naics","337214")),0,GETPIVOTDATA("Sum of emp",'2010 County Business Patterns'!$J$2,"FIPS State and County Code",$A1636,"fipstate",$B1636,"fipscty",$C1636,"naics","337214"))</f>
        <v>0</v>
      </c>
      <c r="Q1636" s="28">
        <f>IF(ISERROR(GETPIVOTDATA("Sum of Midpoint",'2010 County Business Patterns'!$J$2,"FIPS State and County Code",$A1636,"fipstate",$B1636,"fipscty",$C1636,"naics","337214")),0,GETPIVOTDATA("Sum of Midpoint",'2010 County Business Patterns'!$J$2,"FIPS State and County Code",$A1636,"fipstate",$B1636,"fipscty",$C1636,"naics","337214"))</f>
        <v>0</v>
      </c>
      <c r="R1636">
        <f>IF(ISERROR(VLOOKUP($B1636,'2010 State Business Patterns'!$AN$3:$AR$55,4,FALSE)),0,VLOOKUP($B1636,'2010 State Business Patterns'!$AN$3:$AR$55,4,FALSE))</f>
        <v>0</v>
      </c>
      <c r="S1636" s="28">
        <f t="shared" si="128"/>
        <v>0</v>
      </c>
      <c r="T1636" s="28">
        <f>IF(ISERROR(GETPIVOTDATA("Sum of emp",'2010 County Business Patterns'!$J$2,"FIPS State and County Code",$A1636,"fipstate",$B1636,"fipscty",$C1636,"naics","337215")),0,GETPIVOTDATA("Sum of emp",'2010 County Business Patterns'!$J$2,"FIPS State and County Code",$A1636,"fipstate",$B1636,"fipscty",$C1636,"naics","337215"))</f>
        <v>0</v>
      </c>
      <c r="U1636" s="28">
        <f>IF(ISERROR(GETPIVOTDATA("Sum of Midpoint",'2010 County Business Patterns'!$J$2,"FIPS State and County Code",$A1636,"fipstate",$B1636,"fipscty",$C1636,"naics","337215")),0,GETPIVOTDATA("Sum of Midpoint",'2010 County Business Patterns'!$J$2,"FIPS State and County Code",$A1636,"fipstate",$B1636,"fipscty",$C1636,"naics","337215"))</f>
        <v>0</v>
      </c>
      <c r="V1636">
        <f>IF(ISERROR(VLOOKUP($B1636,'2010 State Business Patterns'!$AN$3:$AR$55,5,FALSE)),0,VLOOKUP($B1636,'2010 State Business Patterns'!$AN$3:$AR$55,5,FALSE))</f>
        <v>0.4326962457337884</v>
      </c>
      <c r="W1636" s="28">
        <f t="shared" si="129"/>
        <v>0</v>
      </c>
    </row>
    <row r="1637" spans="1:23" hidden="1">
      <c r="A1637" s="1" t="s">
        <v>4816</v>
      </c>
      <c r="B1637" s="1" t="s">
        <v>1953</v>
      </c>
      <c r="C1637" s="1" t="s">
        <v>1850</v>
      </c>
      <c r="D1637" s="1" t="s">
        <v>4817</v>
      </c>
      <c r="E1637" s="1" t="s">
        <v>2057</v>
      </c>
      <c r="F1637" s="1" t="s">
        <v>4757</v>
      </c>
      <c r="G1637" s="47">
        <f t="shared" si="125"/>
        <v>0</v>
      </c>
      <c r="H1637" s="28">
        <f>IF(ISERROR(GETPIVOTDATA("Sum of emp",'2010 County Business Patterns'!$J$2,"FIPS State and County Code",$A1637,"fipstate",$B1637,"fipscty",$C1637,"naics","337124")),0,GETPIVOTDATA("Sum of emp",'2010 County Business Patterns'!$J$2,"FIPS State and County Code",$A1637,"fipstate",$B1637,"fipscty",$C1637,"naics","337124"))</f>
        <v>0</v>
      </c>
      <c r="I1637" s="28">
        <f>IF(ISERROR(GETPIVOTDATA("Sum of Midpoint",'2010 County Business Patterns'!$J$2,"FIPS State and County Code",$A1637,"fipstate",$B1637,"fipscty",$C1637,"naics","337124")),0,GETPIVOTDATA("Sum of Midpoint",'2010 County Business Patterns'!$J$2,"FIPS State and County Code",$A1637,"fipstate",$B1637,"fipscty",$C1637,"naics","337124"))</f>
        <v>0</v>
      </c>
      <c r="J1637">
        <f>IF(ISERROR(VLOOKUP($B1637,'2010 State Business Patterns'!$AN$3:$AR$55,2,FALSE)),0,VLOOKUP($B1637,'2010 State Business Patterns'!$AN$3:$AR$55,2,FALSE))</f>
        <v>0.73040847201210291</v>
      </c>
      <c r="K1637" s="28">
        <f t="shared" si="126"/>
        <v>0</v>
      </c>
      <c r="L1637" s="28">
        <f>IF(ISERROR(GETPIVOTDATA("Sum of emp",'2010 County Business Patterns'!$J$2,"FIPS State and County Code",$A1637,"fipstate",$B1637,"fipscty",$C1637,"naics","337127")),0,GETPIVOTDATA("Sum of emp",'2010 County Business Patterns'!$J$2,"FIPS State and County Code",$A1637,"fipstate",$B1637,"fipscty",$C1637,"naics","337127"))</f>
        <v>0</v>
      </c>
      <c r="M1637" s="28">
        <f>IF(ISERROR(GETPIVOTDATA("Sum of Midpoint",'2010 County Business Patterns'!$J$2,"FIPS State and County Code",$A1637,"fipstate",$B1637,"fipscty",$C1637,"naics","337127")),0,GETPIVOTDATA("Sum of Midpoint",'2010 County Business Patterns'!$J$2,"FIPS State and County Code",$A1637,"fipstate",$B1637,"fipscty",$C1637,"naics","337127"))</f>
        <v>0</v>
      </c>
      <c r="N1637">
        <f>IF(ISERROR(VLOOKUP($B1637,'2010 State Business Patterns'!$AN$3:$AR$55,3,FALSE)),0,VLOOKUP($B1637,'2010 State Business Patterns'!$AN$3:$AR$55,3,FALSE))</f>
        <v>0.64660660660660652</v>
      </c>
      <c r="O1637" s="28">
        <f t="shared" si="127"/>
        <v>0</v>
      </c>
      <c r="P1637" s="28">
        <f>IF(ISERROR(GETPIVOTDATA("Sum of emp",'2010 County Business Patterns'!$J$2,"FIPS State and County Code",$A1637,"fipstate",$B1637,"fipscty",$C1637,"naics","337214")),0,GETPIVOTDATA("Sum of emp",'2010 County Business Patterns'!$J$2,"FIPS State and County Code",$A1637,"fipstate",$B1637,"fipscty",$C1637,"naics","337214"))</f>
        <v>0</v>
      </c>
      <c r="Q1637" s="28">
        <f>IF(ISERROR(GETPIVOTDATA("Sum of Midpoint",'2010 County Business Patterns'!$J$2,"FIPS State and County Code",$A1637,"fipstate",$B1637,"fipscty",$C1637,"naics","337214")),0,GETPIVOTDATA("Sum of Midpoint",'2010 County Business Patterns'!$J$2,"FIPS State and County Code",$A1637,"fipstate",$B1637,"fipscty",$C1637,"naics","337214"))</f>
        <v>0</v>
      </c>
      <c r="R1637">
        <f>IF(ISERROR(VLOOKUP($B1637,'2010 State Business Patterns'!$AN$3:$AR$55,4,FALSE)),0,VLOOKUP($B1637,'2010 State Business Patterns'!$AN$3:$AR$55,4,FALSE))</f>
        <v>0</v>
      </c>
      <c r="S1637" s="28">
        <f t="shared" si="128"/>
        <v>0</v>
      </c>
      <c r="T1637" s="28">
        <f>IF(ISERROR(GETPIVOTDATA("Sum of emp",'2010 County Business Patterns'!$J$2,"FIPS State and County Code",$A1637,"fipstate",$B1637,"fipscty",$C1637,"naics","337215")),0,GETPIVOTDATA("Sum of emp",'2010 County Business Patterns'!$J$2,"FIPS State and County Code",$A1637,"fipstate",$B1637,"fipscty",$C1637,"naics","337215"))</f>
        <v>0</v>
      </c>
      <c r="U1637" s="28">
        <f>IF(ISERROR(GETPIVOTDATA("Sum of Midpoint",'2010 County Business Patterns'!$J$2,"FIPS State and County Code",$A1637,"fipstate",$B1637,"fipscty",$C1637,"naics","337215")),0,GETPIVOTDATA("Sum of Midpoint",'2010 County Business Patterns'!$J$2,"FIPS State and County Code",$A1637,"fipstate",$B1637,"fipscty",$C1637,"naics","337215"))</f>
        <v>0</v>
      </c>
      <c r="V1637">
        <f>IF(ISERROR(VLOOKUP($B1637,'2010 State Business Patterns'!$AN$3:$AR$55,5,FALSE)),0,VLOOKUP($B1637,'2010 State Business Patterns'!$AN$3:$AR$55,5,FALSE))</f>
        <v>0.4326962457337884</v>
      </c>
      <c r="W1637" s="28">
        <f t="shared" si="129"/>
        <v>0</v>
      </c>
    </row>
    <row r="1638" spans="1:23" hidden="1">
      <c r="A1638" s="1" t="s">
        <v>4818</v>
      </c>
      <c r="B1638" s="1" t="s">
        <v>1953</v>
      </c>
      <c r="C1638" s="1" t="s">
        <v>1790</v>
      </c>
      <c r="D1638" s="1" t="s">
        <v>3952</v>
      </c>
      <c r="E1638" s="1" t="s">
        <v>2057</v>
      </c>
      <c r="F1638" s="1" t="s">
        <v>4757</v>
      </c>
      <c r="G1638" s="47">
        <f t="shared" si="125"/>
        <v>0</v>
      </c>
      <c r="H1638" s="28">
        <f>IF(ISERROR(GETPIVOTDATA("Sum of emp",'2010 County Business Patterns'!$J$2,"FIPS State and County Code",$A1638,"fipstate",$B1638,"fipscty",$C1638,"naics","337124")),0,GETPIVOTDATA("Sum of emp",'2010 County Business Patterns'!$J$2,"FIPS State and County Code",$A1638,"fipstate",$B1638,"fipscty",$C1638,"naics","337124"))</f>
        <v>0</v>
      </c>
      <c r="I1638" s="28">
        <f>IF(ISERROR(GETPIVOTDATA("Sum of Midpoint",'2010 County Business Patterns'!$J$2,"FIPS State and County Code",$A1638,"fipstate",$B1638,"fipscty",$C1638,"naics","337124")),0,GETPIVOTDATA("Sum of Midpoint",'2010 County Business Patterns'!$J$2,"FIPS State and County Code",$A1638,"fipstate",$B1638,"fipscty",$C1638,"naics","337124"))</f>
        <v>0</v>
      </c>
      <c r="J1638">
        <f>IF(ISERROR(VLOOKUP($B1638,'2010 State Business Patterns'!$AN$3:$AR$55,2,FALSE)),0,VLOOKUP($B1638,'2010 State Business Patterns'!$AN$3:$AR$55,2,FALSE))</f>
        <v>0.73040847201210291</v>
      </c>
      <c r="K1638" s="28">
        <f t="shared" si="126"/>
        <v>0</v>
      </c>
      <c r="L1638" s="28">
        <f>IF(ISERROR(GETPIVOTDATA("Sum of emp",'2010 County Business Patterns'!$J$2,"FIPS State and County Code",$A1638,"fipstate",$B1638,"fipscty",$C1638,"naics","337127")),0,GETPIVOTDATA("Sum of emp",'2010 County Business Patterns'!$J$2,"FIPS State and County Code",$A1638,"fipstate",$B1638,"fipscty",$C1638,"naics","337127"))</f>
        <v>0</v>
      </c>
      <c r="M1638" s="28">
        <f>IF(ISERROR(GETPIVOTDATA("Sum of Midpoint",'2010 County Business Patterns'!$J$2,"FIPS State and County Code",$A1638,"fipstate",$B1638,"fipscty",$C1638,"naics","337127")),0,GETPIVOTDATA("Sum of Midpoint",'2010 County Business Patterns'!$J$2,"FIPS State and County Code",$A1638,"fipstate",$B1638,"fipscty",$C1638,"naics","337127"))</f>
        <v>0</v>
      </c>
      <c r="N1638">
        <f>IF(ISERROR(VLOOKUP($B1638,'2010 State Business Patterns'!$AN$3:$AR$55,3,FALSE)),0,VLOOKUP($B1638,'2010 State Business Patterns'!$AN$3:$AR$55,3,FALSE))</f>
        <v>0.64660660660660652</v>
      </c>
      <c r="O1638" s="28">
        <f t="shared" si="127"/>
        <v>0</v>
      </c>
      <c r="P1638" s="28">
        <f>IF(ISERROR(GETPIVOTDATA("Sum of emp",'2010 County Business Patterns'!$J$2,"FIPS State and County Code",$A1638,"fipstate",$B1638,"fipscty",$C1638,"naics","337214")),0,GETPIVOTDATA("Sum of emp",'2010 County Business Patterns'!$J$2,"FIPS State and County Code",$A1638,"fipstate",$B1638,"fipscty",$C1638,"naics","337214"))</f>
        <v>0</v>
      </c>
      <c r="Q1638" s="28">
        <f>IF(ISERROR(GETPIVOTDATA("Sum of Midpoint",'2010 County Business Patterns'!$J$2,"FIPS State and County Code",$A1638,"fipstate",$B1638,"fipscty",$C1638,"naics","337214")),0,GETPIVOTDATA("Sum of Midpoint",'2010 County Business Patterns'!$J$2,"FIPS State and County Code",$A1638,"fipstate",$B1638,"fipscty",$C1638,"naics","337214"))</f>
        <v>0</v>
      </c>
      <c r="R1638">
        <f>IF(ISERROR(VLOOKUP($B1638,'2010 State Business Patterns'!$AN$3:$AR$55,4,FALSE)),0,VLOOKUP($B1638,'2010 State Business Patterns'!$AN$3:$AR$55,4,FALSE))</f>
        <v>0</v>
      </c>
      <c r="S1638" s="28">
        <f t="shared" si="128"/>
        <v>0</v>
      </c>
      <c r="T1638" s="28">
        <f>IF(ISERROR(GETPIVOTDATA("Sum of emp",'2010 County Business Patterns'!$J$2,"FIPS State and County Code",$A1638,"fipstate",$B1638,"fipscty",$C1638,"naics","337215")),0,GETPIVOTDATA("Sum of emp",'2010 County Business Patterns'!$J$2,"FIPS State and County Code",$A1638,"fipstate",$B1638,"fipscty",$C1638,"naics","337215"))</f>
        <v>0</v>
      </c>
      <c r="U1638" s="28">
        <f>IF(ISERROR(GETPIVOTDATA("Sum of Midpoint",'2010 County Business Patterns'!$J$2,"FIPS State and County Code",$A1638,"fipstate",$B1638,"fipscty",$C1638,"naics","337215")),0,GETPIVOTDATA("Sum of Midpoint",'2010 County Business Patterns'!$J$2,"FIPS State and County Code",$A1638,"fipstate",$B1638,"fipscty",$C1638,"naics","337215"))</f>
        <v>0</v>
      </c>
      <c r="V1638">
        <f>IF(ISERROR(VLOOKUP($B1638,'2010 State Business Patterns'!$AN$3:$AR$55,5,FALSE)),0,VLOOKUP($B1638,'2010 State Business Patterns'!$AN$3:$AR$55,5,FALSE))</f>
        <v>0.4326962457337884</v>
      </c>
      <c r="W1638" s="28">
        <f t="shared" si="129"/>
        <v>0</v>
      </c>
    </row>
    <row r="1639" spans="1:23" hidden="1">
      <c r="A1639" s="1" t="s">
        <v>4819</v>
      </c>
      <c r="B1639" s="1" t="s">
        <v>1953</v>
      </c>
      <c r="C1639" s="1" t="s">
        <v>1791</v>
      </c>
      <c r="D1639" s="1" t="s">
        <v>2400</v>
      </c>
      <c r="E1639" s="1" t="s">
        <v>2057</v>
      </c>
      <c r="F1639" s="1" t="s">
        <v>4757</v>
      </c>
      <c r="G1639" s="47">
        <f t="shared" si="125"/>
        <v>0</v>
      </c>
      <c r="H1639" s="28">
        <f>IF(ISERROR(GETPIVOTDATA("Sum of emp",'2010 County Business Patterns'!$J$2,"FIPS State and County Code",$A1639,"fipstate",$B1639,"fipscty",$C1639,"naics","337124")),0,GETPIVOTDATA("Sum of emp",'2010 County Business Patterns'!$J$2,"FIPS State and County Code",$A1639,"fipstate",$B1639,"fipscty",$C1639,"naics","337124"))</f>
        <v>0</v>
      </c>
      <c r="I1639" s="28">
        <f>IF(ISERROR(GETPIVOTDATA("Sum of Midpoint",'2010 County Business Patterns'!$J$2,"FIPS State and County Code",$A1639,"fipstate",$B1639,"fipscty",$C1639,"naics","337124")),0,GETPIVOTDATA("Sum of Midpoint",'2010 County Business Patterns'!$J$2,"FIPS State and County Code",$A1639,"fipstate",$B1639,"fipscty",$C1639,"naics","337124"))</f>
        <v>0</v>
      </c>
      <c r="J1639">
        <f>IF(ISERROR(VLOOKUP($B1639,'2010 State Business Patterns'!$AN$3:$AR$55,2,FALSE)),0,VLOOKUP($B1639,'2010 State Business Patterns'!$AN$3:$AR$55,2,FALSE))</f>
        <v>0.73040847201210291</v>
      </c>
      <c r="K1639" s="28">
        <f t="shared" si="126"/>
        <v>0</v>
      </c>
      <c r="L1639" s="28">
        <f>IF(ISERROR(GETPIVOTDATA("Sum of emp",'2010 County Business Patterns'!$J$2,"FIPS State and County Code",$A1639,"fipstate",$B1639,"fipscty",$C1639,"naics","337127")),0,GETPIVOTDATA("Sum of emp",'2010 County Business Patterns'!$J$2,"FIPS State and County Code",$A1639,"fipstate",$B1639,"fipscty",$C1639,"naics","337127"))</f>
        <v>0</v>
      </c>
      <c r="M1639" s="28">
        <f>IF(ISERROR(GETPIVOTDATA("Sum of Midpoint",'2010 County Business Patterns'!$J$2,"FIPS State and County Code",$A1639,"fipstate",$B1639,"fipscty",$C1639,"naics","337127")),0,GETPIVOTDATA("Sum of Midpoint",'2010 County Business Patterns'!$J$2,"FIPS State and County Code",$A1639,"fipstate",$B1639,"fipscty",$C1639,"naics","337127"))</f>
        <v>0</v>
      </c>
      <c r="N1639">
        <f>IF(ISERROR(VLOOKUP($B1639,'2010 State Business Patterns'!$AN$3:$AR$55,3,FALSE)),0,VLOOKUP($B1639,'2010 State Business Patterns'!$AN$3:$AR$55,3,FALSE))</f>
        <v>0.64660660660660652</v>
      </c>
      <c r="O1639" s="28">
        <f t="shared" si="127"/>
        <v>0</v>
      </c>
      <c r="P1639" s="28">
        <f>IF(ISERROR(GETPIVOTDATA("Sum of emp",'2010 County Business Patterns'!$J$2,"FIPS State and County Code",$A1639,"fipstate",$B1639,"fipscty",$C1639,"naics","337214")),0,GETPIVOTDATA("Sum of emp",'2010 County Business Patterns'!$J$2,"FIPS State and County Code",$A1639,"fipstate",$B1639,"fipscty",$C1639,"naics","337214"))</f>
        <v>0</v>
      </c>
      <c r="Q1639" s="28">
        <f>IF(ISERROR(GETPIVOTDATA("Sum of Midpoint",'2010 County Business Patterns'!$J$2,"FIPS State and County Code",$A1639,"fipstate",$B1639,"fipscty",$C1639,"naics","337214")),0,GETPIVOTDATA("Sum of Midpoint",'2010 County Business Patterns'!$J$2,"FIPS State and County Code",$A1639,"fipstate",$B1639,"fipscty",$C1639,"naics","337214"))</f>
        <v>0</v>
      </c>
      <c r="R1639">
        <f>IF(ISERROR(VLOOKUP($B1639,'2010 State Business Patterns'!$AN$3:$AR$55,4,FALSE)),0,VLOOKUP($B1639,'2010 State Business Patterns'!$AN$3:$AR$55,4,FALSE))</f>
        <v>0</v>
      </c>
      <c r="S1639" s="28">
        <f t="shared" si="128"/>
        <v>0</v>
      </c>
      <c r="T1639" s="28">
        <f>IF(ISERROR(GETPIVOTDATA("Sum of emp",'2010 County Business Patterns'!$J$2,"FIPS State and County Code",$A1639,"fipstate",$B1639,"fipscty",$C1639,"naics","337215")),0,GETPIVOTDATA("Sum of emp",'2010 County Business Patterns'!$J$2,"FIPS State and County Code",$A1639,"fipstate",$B1639,"fipscty",$C1639,"naics","337215"))</f>
        <v>0</v>
      </c>
      <c r="U1639" s="28">
        <f>IF(ISERROR(GETPIVOTDATA("Sum of Midpoint",'2010 County Business Patterns'!$J$2,"FIPS State and County Code",$A1639,"fipstate",$B1639,"fipscty",$C1639,"naics","337215")),0,GETPIVOTDATA("Sum of Midpoint",'2010 County Business Patterns'!$J$2,"FIPS State and County Code",$A1639,"fipstate",$B1639,"fipscty",$C1639,"naics","337215"))</f>
        <v>0</v>
      </c>
      <c r="V1639">
        <f>IF(ISERROR(VLOOKUP($B1639,'2010 State Business Patterns'!$AN$3:$AR$55,5,FALSE)),0,VLOOKUP($B1639,'2010 State Business Patterns'!$AN$3:$AR$55,5,FALSE))</f>
        <v>0.4326962457337884</v>
      </c>
      <c r="W1639" s="28">
        <f t="shared" si="129"/>
        <v>0</v>
      </c>
    </row>
    <row r="1640" spans="1:23">
      <c r="A1640" s="1" t="s">
        <v>4820</v>
      </c>
      <c r="B1640" s="1" t="s">
        <v>1953</v>
      </c>
      <c r="C1640" s="1" t="s">
        <v>1829</v>
      </c>
      <c r="D1640" s="1" t="s">
        <v>4821</v>
      </c>
      <c r="E1640" s="1" t="s">
        <v>2057</v>
      </c>
      <c r="F1640" s="1" t="s">
        <v>4757</v>
      </c>
      <c r="G1640" s="47">
        <f t="shared" si="125"/>
        <v>2.163481228668942</v>
      </c>
      <c r="H1640" s="28">
        <f>IF(ISERROR(GETPIVOTDATA("Sum of emp",'2010 County Business Patterns'!$J$2,"FIPS State and County Code",$A1640,"fipstate",$B1640,"fipscty",$C1640,"naics","337124")),0,GETPIVOTDATA("Sum of emp",'2010 County Business Patterns'!$J$2,"FIPS State and County Code",$A1640,"fipstate",$B1640,"fipscty",$C1640,"naics","337124"))</f>
        <v>0</v>
      </c>
      <c r="I1640" s="28">
        <f>IF(ISERROR(GETPIVOTDATA("Sum of Midpoint",'2010 County Business Patterns'!$J$2,"FIPS State and County Code",$A1640,"fipstate",$B1640,"fipscty",$C1640,"naics","337124")),0,GETPIVOTDATA("Sum of Midpoint",'2010 County Business Patterns'!$J$2,"FIPS State and County Code",$A1640,"fipstate",$B1640,"fipscty",$C1640,"naics","337124"))</f>
        <v>0</v>
      </c>
      <c r="J1640">
        <f>IF(ISERROR(VLOOKUP($B1640,'2010 State Business Patterns'!$AN$3:$AR$55,2,FALSE)),0,VLOOKUP($B1640,'2010 State Business Patterns'!$AN$3:$AR$55,2,FALSE))</f>
        <v>0.73040847201210291</v>
      </c>
      <c r="K1640" s="28">
        <f t="shared" si="126"/>
        <v>0</v>
      </c>
      <c r="L1640" s="28">
        <f>IF(ISERROR(GETPIVOTDATA("Sum of emp",'2010 County Business Patterns'!$J$2,"FIPS State and County Code",$A1640,"fipstate",$B1640,"fipscty",$C1640,"naics","337127")),0,GETPIVOTDATA("Sum of emp",'2010 County Business Patterns'!$J$2,"FIPS State and County Code",$A1640,"fipstate",$B1640,"fipscty",$C1640,"naics","337127"))</f>
        <v>0</v>
      </c>
      <c r="M1640" s="28">
        <f>IF(ISERROR(GETPIVOTDATA("Sum of Midpoint",'2010 County Business Patterns'!$J$2,"FIPS State and County Code",$A1640,"fipstate",$B1640,"fipscty",$C1640,"naics","337127")),0,GETPIVOTDATA("Sum of Midpoint",'2010 County Business Patterns'!$J$2,"FIPS State and County Code",$A1640,"fipstate",$B1640,"fipscty",$C1640,"naics","337127"))</f>
        <v>0</v>
      </c>
      <c r="N1640">
        <f>IF(ISERROR(VLOOKUP($B1640,'2010 State Business Patterns'!$AN$3:$AR$55,3,FALSE)),0,VLOOKUP($B1640,'2010 State Business Patterns'!$AN$3:$AR$55,3,FALSE))</f>
        <v>0.64660660660660652</v>
      </c>
      <c r="O1640" s="28">
        <f t="shared" si="127"/>
        <v>0</v>
      </c>
      <c r="P1640" s="28">
        <f>IF(ISERROR(GETPIVOTDATA("Sum of emp",'2010 County Business Patterns'!$J$2,"FIPS State and County Code",$A1640,"fipstate",$B1640,"fipscty",$C1640,"naics","337214")),0,GETPIVOTDATA("Sum of emp",'2010 County Business Patterns'!$J$2,"FIPS State and County Code",$A1640,"fipstate",$B1640,"fipscty",$C1640,"naics","337214"))</f>
        <v>0</v>
      </c>
      <c r="Q1640" s="28">
        <f>IF(ISERROR(GETPIVOTDATA("Sum of Midpoint",'2010 County Business Patterns'!$J$2,"FIPS State and County Code",$A1640,"fipstate",$B1640,"fipscty",$C1640,"naics","337214")),0,GETPIVOTDATA("Sum of Midpoint",'2010 County Business Patterns'!$J$2,"FIPS State and County Code",$A1640,"fipstate",$B1640,"fipscty",$C1640,"naics","337214"))</f>
        <v>0</v>
      </c>
      <c r="R1640">
        <f>IF(ISERROR(VLOOKUP($B1640,'2010 State Business Patterns'!$AN$3:$AR$55,4,FALSE)),0,VLOOKUP($B1640,'2010 State Business Patterns'!$AN$3:$AR$55,4,FALSE))</f>
        <v>0</v>
      </c>
      <c r="S1640" s="28">
        <f t="shared" si="128"/>
        <v>0</v>
      </c>
      <c r="T1640" s="28">
        <f>IF(ISERROR(GETPIVOTDATA("Sum of emp",'2010 County Business Patterns'!$J$2,"FIPS State and County Code",$A1640,"fipstate",$B1640,"fipscty",$C1640,"naics","337215")),0,GETPIVOTDATA("Sum of emp",'2010 County Business Patterns'!$J$2,"FIPS State and County Code",$A1640,"fipstate",$B1640,"fipscty",$C1640,"naics","337215"))</f>
        <v>0</v>
      </c>
      <c r="U1640" s="28">
        <f>IF(ISERROR(GETPIVOTDATA("Sum of Midpoint",'2010 County Business Patterns'!$J$2,"FIPS State and County Code",$A1640,"fipstate",$B1640,"fipscty",$C1640,"naics","337215")),0,GETPIVOTDATA("Sum of Midpoint",'2010 County Business Patterns'!$J$2,"FIPS State and County Code",$A1640,"fipstate",$B1640,"fipscty",$C1640,"naics","337215"))</f>
        <v>10</v>
      </c>
      <c r="V1640">
        <f>IF(ISERROR(VLOOKUP($B1640,'2010 State Business Patterns'!$AN$3:$AR$55,5,FALSE)),0,VLOOKUP($B1640,'2010 State Business Patterns'!$AN$3:$AR$55,5,FALSE))</f>
        <v>0.4326962457337884</v>
      </c>
      <c r="W1640" s="28">
        <f t="shared" si="129"/>
        <v>2.163481228668942</v>
      </c>
    </row>
    <row r="1641" spans="1:23" hidden="1">
      <c r="A1641" s="1" t="s">
        <v>4822</v>
      </c>
      <c r="B1641" s="1" t="s">
        <v>1953</v>
      </c>
      <c r="C1641" s="1" t="s">
        <v>1792</v>
      </c>
      <c r="D1641" s="1" t="s">
        <v>3317</v>
      </c>
      <c r="E1641" s="1" t="s">
        <v>2057</v>
      </c>
      <c r="F1641" s="1" t="s">
        <v>4757</v>
      </c>
      <c r="G1641" s="47">
        <f t="shared" si="125"/>
        <v>0</v>
      </c>
      <c r="H1641" s="28">
        <f>IF(ISERROR(GETPIVOTDATA("Sum of emp",'2010 County Business Patterns'!$J$2,"FIPS State and County Code",$A1641,"fipstate",$B1641,"fipscty",$C1641,"naics","337124")),0,GETPIVOTDATA("Sum of emp",'2010 County Business Patterns'!$J$2,"FIPS State and County Code",$A1641,"fipstate",$B1641,"fipscty",$C1641,"naics","337124"))</f>
        <v>0</v>
      </c>
      <c r="I1641" s="28">
        <f>IF(ISERROR(GETPIVOTDATA("Sum of Midpoint",'2010 County Business Patterns'!$J$2,"FIPS State and County Code",$A1641,"fipstate",$B1641,"fipscty",$C1641,"naics","337124")),0,GETPIVOTDATA("Sum of Midpoint",'2010 County Business Patterns'!$J$2,"FIPS State and County Code",$A1641,"fipstate",$B1641,"fipscty",$C1641,"naics","337124"))</f>
        <v>0</v>
      </c>
      <c r="J1641">
        <f>IF(ISERROR(VLOOKUP($B1641,'2010 State Business Patterns'!$AN$3:$AR$55,2,FALSE)),0,VLOOKUP($B1641,'2010 State Business Patterns'!$AN$3:$AR$55,2,FALSE))</f>
        <v>0.73040847201210291</v>
      </c>
      <c r="K1641" s="28">
        <f t="shared" si="126"/>
        <v>0</v>
      </c>
      <c r="L1641" s="28">
        <f>IF(ISERROR(GETPIVOTDATA("Sum of emp",'2010 County Business Patterns'!$J$2,"FIPS State and County Code",$A1641,"fipstate",$B1641,"fipscty",$C1641,"naics","337127")),0,GETPIVOTDATA("Sum of emp",'2010 County Business Patterns'!$J$2,"FIPS State and County Code",$A1641,"fipstate",$B1641,"fipscty",$C1641,"naics","337127"))</f>
        <v>0</v>
      </c>
      <c r="M1641" s="28">
        <f>IF(ISERROR(GETPIVOTDATA("Sum of Midpoint",'2010 County Business Patterns'!$J$2,"FIPS State and County Code",$A1641,"fipstate",$B1641,"fipscty",$C1641,"naics","337127")),0,GETPIVOTDATA("Sum of Midpoint",'2010 County Business Patterns'!$J$2,"FIPS State and County Code",$A1641,"fipstate",$B1641,"fipscty",$C1641,"naics","337127"))</f>
        <v>0</v>
      </c>
      <c r="N1641">
        <f>IF(ISERROR(VLOOKUP($B1641,'2010 State Business Patterns'!$AN$3:$AR$55,3,FALSE)),0,VLOOKUP($B1641,'2010 State Business Patterns'!$AN$3:$AR$55,3,FALSE))</f>
        <v>0.64660660660660652</v>
      </c>
      <c r="O1641" s="28">
        <f t="shared" si="127"/>
        <v>0</v>
      </c>
      <c r="P1641" s="28">
        <f>IF(ISERROR(GETPIVOTDATA("Sum of emp",'2010 County Business Patterns'!$J$2,"FIPS State and County Code",$A1641,"fipstate",$B1641,"fipscty",$C1641,"naics","337214")),0,GETPIVOTDATA("Sum of emp",'2010 County Business Patterns'!$J$2,"FIPS State and County Code",$A1641,"fipstate",$B1641,"fipscty",$C1641,"naics","337214"))</f>
        <v>0</v>
      </c>
      <c r="Q1641" s="28">
        <f>IF(ISERROR(GETPIVOTDATA("Sum of Midpoint",'2010 County Business Patterns'!$J$2,"FIPS State and County Code",$A1641,"fipstate",$B1641,"fipscty",$C1641,"naics","337214")),0,GETPIVOTDATA("Sum of Midpoint",'2010 County Business Patterns'!$J$2,"FIPS State and County Code",$A1641,"fipstate",$B1641,"fipscty",$C1641,"naics","337214"))</f>
        <v>0</v>
      </c>
      <c r="R1641">
        <f>IF(ISERROR(VLOOKUP($B1641,'2010 State Business Patterns'!$AN$3:$AR$55,4,FALSE)),0,VLOOKUP($B1641,'2010 State Business Patterns'!$AN$3:$AR$55,4,FALSE))</f>
        <v>0</v>
      </c>
      <c r="S1641" s="28">
        <f t="shared" si="128"/>
        <v>0</v>
      </c>
      <c r="T1641" s="28">
        <f>IF(ISERROR(GETPIVOTDATA("Sum of emp",'2010 County Business Patterns'!$J$2,"FIPS State and County Code",$A1641,"fipstate",$B1641,"fipscty",$C1641,"naics","337215")),0,GETPIVOTDATA("Sum of emp",'2010 County Business Patterns'!$J$2,"FIPS State and County Code",$A1641,"fipstate",$B1641,"fipscty",$C1641,"naics","337215"))</f>
        <v>0</v>
      </c>
      <c r="U1641" s="28">
        <f>IF(ISERROR(GETPIVOTDATA("Sum of Midpoint",'2010 County Business Patterns'!$J$2,"FIPS State and County Code",$A1641,"fipstate",$B1641,"fipscty",$C1641,"naics","337215")),0,GETPIVOTDATA("Sum of Midpoint",'2010 County Business Patterns'!$J$2,"FIPS State and County Code",$A1641,"fipstate",$B1641,"fipscty",$C1641,"naics","337215"))</f>
        <v>0</v>
      </c>
      <c r="V1641">
        <f>IF(ISERROR(VLOOKUP($B1641,'2010 State Business Patterns'!$AN$3:$AR$55,5,FALSE)),0,VLOOKUP($B1641,'2010 State Business Patterns'!$AN$3:$AR$55,5,FALSE))</f>
        <v>0.4326962457337884</v>
      </c>
      <c r="W1641" s="28">
        <f t="shared" si="129"/>
        <v>0</v>
      </c>
    </row>
    <row r="1642" spans="1:23" hidden="1">
      <c r="A1642" s="1" t="s">
        <v>4823</v>
      </c>
      <c r="B1642" s="1" t="s">
        <v>1953</v>
      </c>
      <c r="C1642" s="1" t="s">
        <v>1851</v>
      </c>
      <c r="D1642" s="1" t="s">
        <v>4824</v>
      </c>
      <c r="E1642" s="1" t="s">
        <v>2057</v>
      </c>
      <c r="F1642" s="1" t="s">
        <v>4757</v>
      </c>
      <c r="G1642" s="47">
        <f t="shared" si="125"/>
        <v>0</v>
      </c>
      <c r="H1642" s="28">
        <f>IF(ISERROR(GETPIVOTDATA("Sum of emp",'2010 County Business Patterns'!$J$2,"FIPS State and County Code",$A1642,"fipstate",$B1642,"fipscty",$C1642,"naics","337124")),0,GETPIVOTDATA("Sum of emp",'2010 County Business Patterns'!$J$2,"FIPS State and County Code",$A1642,"fipstate",$B1642,"fipscty",$C1642,"naics","337124"))</f>
        <v>0</v>
      </c>
      <c r="I1642" s="28">
        <f>IF(ISERROR(GETPIVOTDATA("Sum of Midpoint",'2010 County Business Patterns'!$J$2,"FIPS State and County Code",$A1642,"fipstate",$B1642,"fipscty",$C1642,"naics","337124")),0,GETPIVOTDATA("Sum of Midpoint",'2010 County Business Patterns'!$J$2,"FIPS State and County Code",$A1642,"fipstate",$B1642,"fipscty",$C1642,"naics","337124"))</f>
        <v>0</v>
      </c>
      <c r="J1642">
        <f>IF(ISERROR(VLOOKUP($B1642,'2010 State Business Patterns'!$AN$3:$AR$55,2,FALSE)),0,VLOOKUP($B1642,'2010 State Business Patterns'!$AN$3:$AR$55,2,FALSE))</f>
        <v>0.73040847201210291</v>
      </c>
      <c r="K1642" s="28">
        <f t="shared" si="126"/>
        <v>0</v>
      </c>
      <c r="L1642" s="28">
        <f>IF(ISERROR(GETPIVOTDATA("Sum of emp",'2010 County Business Patterns'!$J$2,"FIPS State and County Code",$A1642,"fipstate",$B1642,"fipscty",$C1642,"naics","337127")),0,GETPIVOTDATA("Sum of emp",'2010 County Business Patterns'!$J$2,"FIPS State and County Code",$A1642,"fipstate",$B1642,"fipscty",$C1642,"naics","337127"))</f>
        <v>0</v>
      </c>
      <c r="M1642" s="28">
        <f>IF(ISERROR(GETPIVOTDATA("Sum of Midpoint",'2010 County Business Patterns'!$J$2,"FIPS State and County Code",$A1642,"fipstate",$B1642,"fipscty",$C1642,"naics","337127")),0,GETPIVOTDATA("Sum of Midpoint",'2010 County Business Patterns'!$J$2,"FIPS State and County Code",$A1642,"fipstate",$B1642,"fipscty",$C1642,"naics","337127"))</f>
        <v>0</v>
      </c>
      <c r="N1642">
        <f>IF(ISERROR(VLOOKUP($B1642,'2010 State Business Patterns'!$AN$3:$AR$55,3,FALSE)),0,VLOOKUP($B1642,'2010 State Business Patterns'!$AN$3:$AR$55,3,FALSE))</f>
        <v>0.64660660660660652</v>
      </c>
      <c r="O1642" s="28">
        <f t="shared" si="127"/>
        <v>0</v>
      </c>
      <c r="P1642" s="28">
        <f>IF(ISERROR(GETPIVOTDATA("Sum of emp",'2010 County Business Patterns'!$J$2,"FIPS State and County Code",$A1642,"fipstate",$B1642,"fipscty",$C1642,"naics","337214")),0,GETPIVOTDATA("Sum of emp",'2010 County Business Patterns'!$J$2,"FIPS State and County Code",$A1642,"fipstate",$B1642,"fipscty",$C1642,"naics","337214"))</f>
        <v>0</v>
      </c>
      <c r="Q1642" s="28">
        <f>IF(ISERROR(GETPIVOTDATA("Sum of Midpoint",'2010 County Business Patterns'!$J$2,"FIPS State and County Code",$A1642,"fipstate",$B1642,"fipscty",$C1642,"naics","337214")),0,GETPIVOTDATA("Sum of Midpoint",'2010 County Business Patterns'!$J$2,"FIPS State and County Code",$A1642,"fipstate",$B1642,"fipscty",$C1642,"naics","337214"))</f>
        <v>0</v>
      </c>
      <c r="R1642">
        <f>IF(ISERROR(VLOOKUP($B1642,'2010 State Business Patterns'!$AN$3:$AR$55,4,FALSE)),0,VLOOKUP($B1642,'2010 State Business Patterns'!$AN$3:$AR$55,4,FALSE))</f>
        <v>0</v>
      </c>
      <c r="S1642" s="28">
        <f t="shared" si="128"/>
        <v>0</v>
      </c>
      <c r="T1642" s="28">
        <f>IF(ISERROR(GETPIVOTDATA("Sum of emp",'2010 County Business Patterns'!$J$2,"FIPS State and County Code",$A1642,"fipstate",$B1642,"fipscty",$C1642,"naics","337215")),0,GETPIVOTDATA("Sum of emp",'2010 County Business Patterns'!$J$2,"FIPS State and County Code",$A1642,"fipstate",$B1642,"fipscty",$C1642,"naics","337215"))</f>
        <v>0</v>
      </c>
      <c r="U1642" s="28">
        <f>IF(ISERROR(GETPIVOTDATA("Sum of Midpoint",'2010 County Business Patterns'!$J$2,"FIPS State and County Code",$A1642,"fipstate",$B1642,"fipscty",$C1642,"naics","337215")),0,GETPIVOTDATA("Sum of Midpoint",'2010 County Business Patterns'!$J$2,"FIPS State and County Code",$A1642,"fipstate",$B1642,"fipscty",$C1642,"naics","337215"))</f>
        <v>0</v>
      </c>
      <c r="V1642">
        <f>IF(ISERROR(VLOOKUP($B1642,'2010 State Business Patterns'!$AN$3:$AR$55,5,FALSE)),0,VLOOKUP($B1642,'2010 State Business Patterns'!$AN$3:$AR$55,5,FALSE))</f>
        <v>0.4326962457337884</v>
      </c>
      <c r="W1642" s="28">
        <f t="shared" si="129"/>
        <v>0</v>
      </c>
    </row>
    <row r="1643" spans="1:23" hidden="1">
      <c r="A1643" s="1" t="s">
        <v>4825</v>
      </c>
      <c r="B1643" s="1" t="s">
        <v>1953</v>
      </c>
      <c r="C1643" s="1" t="s">
        <v>1852</v>
      </c>
      <c r="D1643" s="1" t="s">
        <v>4826</v>
      </c>
      <c r="E1643" s="1" t="s">
        <v>2057</v>
      </c>
      <c r="F1643" s="1" t="s">
        <v>4757</v>
      </c>
      <c r="G1643" s="47">
        <f t="shared" si="125"/>
        <v>0</v>
      </c>
      <c r="H1643" s="28">
        <f>IF(ISERROR(GETPIVOTDATA("Sum of emp",'2010 County Business Patterns'!$J$2,"FIPS State and County Code",$A1643,"fipstate",$B1643,"fipscty",$C1643,"naics","337124")),0,GETPIVOTDATA("Sum of emp",'2010 County Business Patterns'!$J$2,"FIPS State and County Code",$A1643,"fipstate",$B1643,"fipscty",$C1643,"naics","337124"))</f>
        <v>0</v>
      </c>
      <c r="I1643" s="28">
        <f>IF(ISERROR(GETPIVOTDATA("Sum of Midpoint",'2010 County Business Patterns'!$J$2,"FIPS State and County Code",$A1643,"fipstate",$B1643,"fipscty",$C1643,"naics","337124")),0,GETPIVOTDATA("Sum of Midpoint",'2010 County Business Patterns'!$J$2,"FIPS State and County Code",$A1643,"fipstate",$B1643,"fipscty",$C1643,"naics","337124"))</f>
        <v>0</v>
      </c>
      <c r="J1643">
        <f>IF(ISERROR(VLOOKUP($B1643,'2010 State Business Patterns'!$AN$3:$AR$55,2,FALSE)),0,VLOOKUP($B1643,'2010 State Business Patterns'!$AN$3:$AR$55,2,FALSE))</f>
        <v>0.73040847201210291</v>
      </c>
      <c r="K1643" s="28">
        <f t="shared" si="126"/>
        <v>0</v>
      </c>
      <c r="L1643" s="28">
        <f>IF(ISERROR(GETPIVOTDATA("Sum of emp",'2010 County Business Patterns'!$J$2,"FIPS State and County Code",$A1643,"fipstate",$B1643,"fipscty",$C1643,"naics","337127")),0,GETPIVOTDATA("Sum of emp",'2010 County Business Patterns'!$J$2,"FIPS State and County Code",$A1643,"fipstate",$B1643,"fipscty",$C1643,"naics","337127"))</f>
        <v>0</v>
      </c>
      <c r="M1643" s="28">
        <f>IF(ISERROR(GETPIVOTDATA("Sum of Midpoint",'2010 County Business Patterns'!$J$2,"FIPS State and County Code",$A1643,"fipstate",$B1643,"fipscty",$C1643,"naics","337127")),0,GETPIVOTDATA("Sum of Midpoint",'2010 County Business Patterns'!$J$2,"FIPS State and County Code",$A1643,"fipstate",$B1643,"fipscty",$C1643,"naics","337127"))</f>
        <v>0</v>
      </c>
      <c r="N1643">
        <f>IF(ISERROR(VLOOKUP($B1643,'2010 State Business Patterns'!$AN$3:$AR$55,3,FALSE)),0,VLOOKUP($B1643,'2010 State Business Patterns'!$AN$3:$AR$55,3,FALSE))</f>
        <v>0.64660660660660652</v>
      </c>
      <c r="O1643" s="28">
        <f t="shared" si="127"/>
        <v>0</v>
      </c>
      <c r="P1643" s="28">
        <f>IF(ISERROR(GETPIVOTDATA("Sum of emp",'2010 County Business Patterns'!$J$2,"FIPS State and County Code",$A1643,"fipstate",$B1643,"fipscty",$C1643,"naics","337214")),0,GETPIVOTDATA("Sum of emp",'2010 County Business Patterns'!$J$2,"FIPS State and County Code",$A1643,"fipstate",$B1643,"fipscty",$C1643,"naics","337214"))</f>
        <v>0</v>
      </c>
      <c r="Q1643" s="28">
        <f>IF(ISERROR(GETPIVOTDATA("Sum of Midpoint",'2010 County Business Patterns'!$J$2,"FIPS State and County Code",$A1643,"fipstate",$B1643,"fipscty",$C1643,"naics","337214")),0,GETPIVOTDATA("Sum of Midpoint",'2010 County Business Patterns'!$J$2,"FIPS State and County Code",$A1643,"fipstate",$B1643,"fipscty",$C1643,"naics","337214"))</f>
        <v>0</v>
      </c>
      <c r="R1643">
        <f>IF(ISERROR(VLOOKUP($B1643,'2010 State Business Patterns'!$AN$3:$AR$55,4,FALSE)),0,VLOOKUP($B1643,'2010 State Business Patterns'!$AN$3:$AR$55,4,FALSE))</f>
        <v>0</v>
      </c>
      <c r="S1643" s="28">
        <f t="shared" si="128"/>
        <v>0</v>
      </c>
      <c r="T1643" s="28">
        <f>IF(ISERROR(GETPIVOTDATA("Sum of emp",'2010 County Business Patterns'!$J$2,"FIPS State and County Code",$A1643,"fipstate",$B1643,"fipscty",$C1643,"naics","337215")),0,GETPIVOTDATA("Sum of emp",'2010 County Business Patterns'!$J$2,"FIPS State and County Code",$A1643,"fipstate",$B1643,"fipscty",$C1643,"naics","337215"))</f>
        <v>0</v>
      </c>
      <c r="U1643" s="28">
        <f>IF(ISERROR(GETPIVOTDATA("Sum of Midpoint",'2010 County Business Patterns'!$J$2,"FIPS State and County Code",$A1643,"fipstate",$B1643,"fipscty",$C1643,"naics","337215")),0,GETPIVOTDATA("Sum of Midpoint",'2010 County Business Patterns'!$J$2,"FIPS State and County Code",$A1643,"fipstate",$B1643,"fipscty",$C1643,"naics","337215"))</f>
        <v>0</v>
      </c>
      <c r="V1643">
        <f>IF(ISERROR(VLOOKUP($B1643,'2010 State Business Patterns'!$AN$3:$AR$55,5,FALSE)),0,VLOOKUP($B1643,'2010 State Business Patterns'!$AN$3:$AR$55,5,FALSE))</f>
        <v>0.4326962457337884</v>
      </c>
      <c r="W1643" s="28">
        <f t="shared" si="129"/>
        <v>0</v>
      </c>
    </row>
    <row r="1644" spans="1:23" hidden="1">
      <c r="A1644" s="1" t="s">
        <v>4827</v>
      </c>
      <c r="B1644" s="1" t="s">
        <v>1953</v>
      </c>
      <c r="C1644" s="1" t="s">
        <v>1793</v>
      </c>
      <c r="D1644" s="1" t="s">
        <v>4828</v>
      </c>
      <c r="E1644" s="1" t="s">
        <v>2057</v>
      </c>
      <c r="F1644" s="1" t="s">
        <v>4757</v>
      </c>
      <c r="G1644" s="47">
        <f t="shared" si="125"/>
        <v>0</v>
      </c>
      <c r="H1644" s="28">
        <f>IF(ISERROR(GETPIVOTDATA("Sum of emp",'2010 County Business Patterns'!$J$2,"FIPS State and County Code",$A1644,"fipstate",$B1644,"fipscty",$C1644,"naics","337124")),0,GETPIVOTDATA("Sum of emp",'2010 County Business Patterns'!$J$2,"FIPS State and County Code",$A1644,"fipstate",$B1644,"fipscty",$C1644,"naics","337124"))</f>
        <v>0</v>
      </c>
      <c r="I1644" s="28">
        <f>IF(ISERROR(GETPIVOTDATA("Sum of Midpoint",'2010 County Business Patterns'!$J$2,"FIPS State and County Code",$A1644,"fipstate",$B1644,"fipscty",$C1644,"naics","337124")),0,GETPIVOTDATA("Sum of Midpoint",'2010 County Business Patterns'!$J$2,"FIPS State and County Code",$A1644,"fipstate",$B1644,"fipscty",$C1644,"naics","337124"))</f>
        <v>0</v>
      </c>
      <c r="J1644">
        <f>IF(ISERROR(VLOOKUP($B1644,'2010 State Business Patterns'!$AN$3:$AR$55,2,FALSE)),0,VLOOKUP($B1644,'2010 State Business Patterns'!$AN$3:$AR$55,2,FALSE))</f>
        <v>0.73040847201210291</v>
      </c>
      <c r="K1644" s="28">
        <f t="shared" si="126"/>
        <v>0</v>
      </c>
      <c r="L1644" s="28">
        <f>IF(ISERROR(GETPIVOTDATA("Sum of emp",'2010 County Business Patterns'!$J$2,"FIPS State and County Code",$A1644,"fipstate",$B1644,"fipscty",$C1644,"naics","337127")),0,GETPIVOTDATA("Sum of emp",'2010 County Business Patterns'!$J$2,"FIPS State and County Code",$A1644,"fipstate",$B1644,"fipscty",$C1644,"naics","337127"))</f>
        <v>0</v>
      </c>
      <c r="M1644" s="28">
        <f>IF(ISERROR(GETPIVOTDATA("Sum of Midpoint",'2010 County Business Patterns'!$J$2,"FIPS State and County Code",$A1644,"fipstate",$B1644,"fipscty",$C1644,"naics","337127")),0,GETPIVOTDATA("Sum of Midpoint",'2010 County Business Patterns'!$J$2,"FIPS State and County Code",$A1644,"fipstate",$B1644,"fipscty",$C1644,"naics","337127"))</f>
        <v>0</v>
      </c>
      <c r="N1644">
        <f>IF(ISERROR(VLOOKUP($B1644,'2010 State Business Patterns'!$AN$3:$AR$55,3,FALSE)),0,VLOOKUP($B1644,'2010 State Business Patterns'!$AN$3:$AR$55,3,FALSE))</f>
        <v>0.64660660660660652</v>
      </c>
      <c r="O1644" s="28">
        <f t="shared" si="127"/>
        <v>0</v>
      </c>
      <c r="P1644" s="28">
        <f>IF(ISERROR(GETPIVOTDATA("Sum of emp",'2010 County Business Patterns'!$J$2,"FIPS State and County Code",$A1644,"fipstate",$B1644,"fipscty",$C1644,"naics","337214")),0,GETPIVOTDATA("Sum of emp",'2010 County Business Patterns'!$J$2,"FIPS State and County Code",$A1644,"fipstate",$B1644,"fipscty",$C1644,"naics","337214"))</f>
        <v>0</v>
      </c>
      <c r="Q1644" s="28">
        <f>IF(ISERROR(GETPIVOTDATA("Sum of Midpoint",'2010 County Business Patterns'!$J$2,"FIPS State and County Code",$A1644,"fipstate",$B1644,"fipscty",$C1644,"naics","337214")),0,GETPIVOTDATA("Sum of Midpoint",'2010 County Business Patterns'!$J$2,"FIPS State and County Code",$A1644,"fipstate",$B1644,"fipscty",$C1644,"naics","337214"))</f>
        <v>0</v>
      </c>
      <c r="R1644">
        <f>IF(ISERROR(VLOOKUP($B1644,'2010 State Business Patterns'!$AN$3:$AR$55,4,FALSE)),0,VLOOKUP($B1644,'2010 State Business Patterns'!$AN$3:$AR$55,4,FALSE))</f>
        <v>0</v>
      </c>
      <c r="S1644" s="28">
        <f t="shared" si="128"/>
        <v>0</v>
      </c>
      <c r="T1644" s="28">
        <f>IF(ISERROR(GETPIVOTDATA("Sum of emp",'2010 County Business Patterns'!$J$2,"FIPS State and County Code",$A1644,"fipstate",$B1644,"fipscty",$C1644,"naics","337215")),0,GETPIVOTDATA("Sum of emp",'2010 County Business Patterns'!$J$2,"FIPS State and County Code",$A1644,"fipstate",$B1644,"fipscty",$C1644,"naics","337215"))</f>
        <v>0</v>
      </c>
      <c r="U1644" s="28">
        <f>IF(ISERROR(GETPIVOTDATA("Sum of Midpoint",'2010 County Business Patterns'!$J$2,"FIPS State and County Code",$A1644,"fipstate",$B1644,"fipscty",$C1644,"naics","337215")),0,GETPIVOTDATA("Sum of Midpoint",'2010 County Business Patterns'!$J$2,"FIPS State and County Code",$A1644,"fipstate",$B1644,"fipscty",$C1644,"naics","337215"))</f>
        <v>0</v>
      </c>
      <c r="V1644">
        <f>IF(ISERROR(VLOOKUP($B1644,'2010 State Business Patterns'!$AN$3:$AR$55,5,FALSE)),0,VLOOKUP($B1644,'2010 State Business Patterns'!$AN$3:$AR$55,5,FALSE))</f>
        <v>0.4326962457337884</v>
      </c>
      <c r="W1644" s="28">
        <f t="shared" si="129"/>
        <v>0</v>
      </c>
    </row>
    <row r="1645" spans="1:23" hidden="1">
      <c r="A1645" s="1" t="s">
        <v>4829</v>
      </c>
      <c r="B1645" s="1" t="s">
        <v>1953</v>
      </c>
      <c r="C1645" s="1" t="s">
        <v>1830</v>
      </c>
      <c r="D1645" s="1" t="s">
        <v>3777</v>
      </c>
      <c r="E1645" s="1" t="s">
        <v>2057</v>
      </c>
      <c r="F1645" s="1" t="s">
        <v>4757</v>
      </c>
      <c r="G1645" s="47">
        <f t="shared" si="125"/>
        <v>0</v>
      </c>
      <c r="H1645" s="28">
        <f>IF(ISERROR(GETPIVOTDATA("Sum of emp",'2010 County Business Patterns'!$J$2,"FIPS State and County Code",$A1645,"fipstate",$B1645,"fipscty",$C1645,"naics","337124")),0,GETPIVOTDATA("Sum of emp",'2010 County Business Patterns'!$J$2,"FIPS State and County Code",$A1645,"fipstate",$B1645,"fipscty",$C1645,"naics","337124"))</f>
        <v>0</v>
      </c>
      <c r="I1645" s="28">
        <f>IF(ISERROR(GETPIVOTDATA("Sum of Midpoint",'2010 County Business Patterns'!$J$2,"FIPS State and County Code",$A1645,"fipstate",$B1645,"fipscty",$C1645,"naics","337124")),0,GETPIVOTDATA("Sum of Midpoint",'2010 County Business Patterns'!$J$2,"FIPS State and County Code",$A1645,"fipstate",$B1645,"fipscty",$C1645,"naics","337124"))</f>
        <v>0</v>
      </c>
      <c r="J1645">
        <f>IF(ISERROR(VLOOKUP($B1645,'2010 State Business Patterns'!$AN$3:$AR$55,2,FALSE)),0,VLOOKUP($B1645,'2010 State Business Patterns'!$AN$3:$AR$55,2,FALSE))</f>
        <v>0.73040847201210291</v>
      </c>
      <c r="K1645" s="28">
        <f t="shared" si="126"/>
        <v>0</v>
      </c>
      <c r="L1645" s="28">
        <f>IF(ISERROR(GETPIVOTDATA("Sum of emp",'2010 County Business Patterns'!$J$2,"FIPS State and County Code",$A1645,"fipstate",$B1645,"fipscty",$C1645,"naics","337127")),0,GETPIVOTDATA("Sum of emp",'2010 County Business Patterns'!$J$2,"FIPS State and County Code",$A1645,"fipstate",$B1645,"fipscty",$C1645,"naics","337127"))</f>
        <v>0</v>
      </c>
      <c r="M1645" s="28">
        <f>IF(ISERROR(GETPIVOTDATA("Sum of Midpoint",'2010 County Business Patterns'!$J$2,"FIPS State and County Code",$A1645,"fipstate",$B1645,"fipscty",$C1645,"naics","337127")),0,GETPIVOTDATA("Sum of Midpoint",'2010 County Business Patterns'!$J$2,"FIPS State and County Code",$A1645,"fipstate",$B1645,"fipscty",$C1645,"naics","337127"))</f>
        <v>0</v>
      </c>
      <c r="N1645">
        <f>IF(ISERROR(VLOOKUP($B1645,'2010 State Business Patterns'!$AN$3:$AR$55,3,FALSE)),0,VLOOKUP($B1645,'2010 State Business Patterns'!$AN$3:$AR$55,3,FALSE))</f>
        <v>0.64660660660660652</v>
      </c>
      <c r="O1645" s="28">
        <f t="shared" si="127"/>
        <v>0</v>
      </c>
      <c r="P1645" s="28">
        <f>IF(ISERROR(GETPIVOTDATA("Sum of emp",'2010 County Business Patterns'!$J$2,"FIPS State and County Code",$A1645,"fipstate",$B1645,"fipscty",$C1645,"naics","337214")),0,GETPIVOTDATA("Sum of emp",'2010 County Business Patterns'!$J$2,"FIPS State and County Code",$A1645,"fipstate",$B1645,"fipscty",$C1645,"naics","337214"))</f>
        <v>0</v>
      </c>
      <c r="Q1645" s="28">
        <f>IF(ISERROR(GETPIVOTDATA("Sum of Midpoint",'2010 County Business Patterns'!$J$2,"FIPS State and County Code",$A1645,"fipstate",$B1645,"fipscty",$C1645,"naics","337214")),0,GETPIVOTDATA("Sum of Midpoint",'2010 County Business Patterns'!$J$2,"FIPS State and County Code",$A1645,"fipstate",$B1645,"fipscty",$C1645,"naics","337214"))</f>
        <v>0</v>
      </c>
      <c r="R1645">
        <f>IF(ISERROR(VLOOKUP($B1645,'2010 State Business Patterns'!$AN$3:$AR$55,4,FALSE)),0,VLOOKUP($B1645,'2010 State Business Patterns'!$AN$3:$AR$55,4,FALSE))</f>
        <v>0</v>
      </c>
      <c r="S1645" s="28">
        <f t="shared" si="128"/>
        <v>0</v>
      </c>
      <c r="T1645" s="28">
        <f>IF(ISERROR(GETPIVOTDATA("Sum of emp",'2010 County Business Patterns'!$J$2,"FIPS State and County Code",$A1645,"fipstate",$B1645,"fipscty",$C1645,"naics","337215")),0,GETPIVOTDATA("Sum of emp",'2010 County Business Patterns'!$J$2,"FIPS State and County Code",$A1645,"fipstate",$B1645,"fipscty",$C1645,"naics","337215"))</f>
        <v>0</v>
      </c>
      <c r="U1645" s="28">
        <f>IF(ISERROR(GETPIVOTDATA("Sum of Midpoint",'2010 County Business Patterns'!$J$2,"FIPS State and County Code",$A1645,"fipstate",$B1645,"fipscty",$C1645,"naics","337215")),0,GETPIVOTDATA("Sum of Midpoint",'2010 County Business Patterns'!$J$2,"FIPS State and County Code",$A1645,"fipstate",$B1645,"fipscty",$C1645,"naics","337215"))</f>
        <v>0</v>
      </c>
      <c r="V1645">
        <f>IF(ISERROR(VLOOKUP($B1645,'2010 State Business Patterns'!$AN$3:$AR$55,5,FALSE)),0,VLOOKUP($B1645,'2010 State Business Patterns'!$AN$3:$AR$55,5,FALSE))</f>
        <v>0.4326962457337884</v>
      </c>
      <c r="W1645" s="28">
        <f t="shared" si="129"/>
        <v>0</v>
      </c>
    </row>
    <row r="1646" spans="1:23" hidden="1">
      <c r="A1646" s="1" t="s">
        <v>4830</v>
      </c>
      <c r="B1646" s="1" t="s">
        <v>1953</v>
      </c>
      <c r="C1646" s="1" t="s">
        <v>1831</v>
      </c>
      <c r="D1646" s="1" t="s">
        <v>4831</v>
      </c>
      <c r="E1646" s="1" t="s">
        <v>2057</v>
      </c>
      <c r="F1646" s="1" t="s">
        <v>4757</v>
      </c>
      <c r="G1646" s="47">
        <f t="shared" si="125"/>
        <v>0</v>
      </c>
      <c r="H1646" s="28">
        <f>IF(ISERROR(GETPIVOTDATA("Sum of emp",'2010 County Business Patterns'!$J$2,"FIPS State and County Code",$A1646,"fipstate",$B1646,"fipscty",$C1646,"naics","337124")),0,GETPIVOTDATA("Sum of emp",'2010 County Business Patterns'!$J$2,"FIPS State and County Code",$A1646,"fipstate",$B1646,"fipscty",$C1646,"naics","337124"))</f>
        <v>0</v>
      </c>
      <c r="I1646" s="28">
        <f>IF(ISERROR(GETPIVOTDATA("Sum of Midpoint",'2010 County Business Patterns'!$J$2,"FIPS State and County Code",$A1646,"fipstate",$B1646,"fipscty",$C1646,"naics","337124")),0,GETPIVOTDATA("Sum of Midpoint",'2010 County Business Patterns'!$J$2,"FIPS State and County Code",$A1646,"fipstate",$B1646,"fipscty",$C1646,"naics","337124"))</f>
        <v>0</v>
      </c>
      <c r="J1646">
        <f>IF(ISERROR(VLOOKUP($B1646,'2010 State Business Patterns'!$AN$3:$AR$55,2,FALSE)),0,VLOOKUP($B1646,'2010 State Business Patterns'!$AN$3:$AR$55,2,FALSE))</f>
        <v>0.73040847201210291</v>
      </c>
      <c r="K1646" s="28">
        <f t="shared" si="126"/>
        <v>0</v>
      </c>
      <c r="L1646" s="28">
        <f>IF(ISERROR(GETPIVOTDATA("Sum of emp",'2010 County Business Patterns'!$J$2,"FIPS State and County Code",$A1646,"fipstate",$B1646,"fipscty",$C1646,"naics","337127")),0,GETPIVOTDATA("Sum of emp",'2010 County Business Patterns'!$J$2,"FIPS State and County Code",$A1646,"fipstate",$B1646,"fipscty",$C1646,"naics","337127"))</f>
        <v>0</v>
      </c>
      <c r="M1646" s="28">
        <f>IF(ISERROR(GETPIVOTDATA("Sum of Midpoint",'2010 County Business Patterns'!$J$2,"FIPS State and County Code",$A1646,"fipstate",$B1646,"fipscty",$C1646,"naics","337127")),0,GETPIVOTDATA("Sum of Midpoint",'2010 County Business Patterns'!$J$2,"FIPS State and County Code",$A1646,"fipstate",$B1646,"fipscty",$C1646,"naics","337127"))</f>
        <v>0</v>
      </c>
      <c r="N1646">
        <f>IF(ISERROR(VLOOKUP($B1646,'2010 State Business Patterns'!$AN$3:$AR$55,3,FALSE)),0,VLOOKUP($B1646,'2010 State Business Patterns'!$AN$3:$AR$55,3,FALSE))</f>
        <v>0.64660660660660652</v>
      </c>
      <c r="O1646" s="28">
        <f t="shared" si="127"/>
        <v>0</v>
      </c>
      <c r="P1646" s="28">
        <f>IF(ISERROR(GETPIVOTDATA("Sum of emp",'2010 County Business Patterns'!$J$2,"FIPS State and County Code",$A1646,"fipstate",$B1646,"fipscty",$C1646,"naics","337214")),0,GETPIVOTDATA("Sum of emp",'2010 County Business Patterns'!$J$2,"FIPS State and County Code",$A1646,"fipstate",$B1646,"fipscty",$C1646,"naics","337214"))</f>
        <v>0</v>
      </c>
      <c r="Q1646" s="28">
        <f>IF(ISERROR(GETPIVOTDATA("Sum of Midpoint",'2010 County Business Patterns'!$J$2,"FIPS State and County Code",$A1646,"fipstate",$B1646,"fipscty",$C1646,"naics","337214")),0,GETPIVOTDATA("Sum of Midpoint",'2010 County Business Patterns'!$J$2,"FIPS State and County Code",$A1646,"fipstate",$B1646,"fipscty",$C1646,"naics","337214"))</f>
        <v>0</v>
      </c>
      <c r="R1646">
        <f>IF(ISERROR(VLOOKUP($B1646,'2010 State Business Patterns'!$AN$3:$AR$55,4,FALSE)),0,VLOOKUP($B1646,'2010 State Business Patterns'!$AN$3:$AR$55,4,FALSE))</f>
        <v>0</v>
      </c>
      <c r="S1646" s="28">
        <f t="shared" si="128"/>
        <v>0</v>
      </c>
      <c r="T1646" s="28">
        <f>IF(ISERROR(GETPIVOTDATA("Sum of emp",'2010 County Business Patterns'!$J$2,"FIPS State and County Code",$A1646,"fipstate",$B1646,"fipscty",$C1646,"naics","337215")),0,GETPIVOTDATA("Sum of emp",'2010 County Business Patterns'!$J$2,"FIPS State and County Code",$A1646,"fipstate",$B1646,"fipscty",$C1646,"naics","337215"))</f>
        <v>0</v>
      </c>
      <c r="U1646" s="28">
        <f>IF(ISERROR(GETPIVOTDATA("Sum of Midpoint",'2010 County Business Patterns'!$J$2,"FIPS State and County Code",$A1646,"fipstate",$B1646,"fipscty",$C1646,"naics","337215")),0,GETPIVOTDATA("Sum of Midpoint",'2010 County Business Patterns'!$J$2,"FIPS State and County Code",$A1646,"fipstate",$B1646,"fipscty",$C1646,"naics","337215"))</f>
        <v>0</v>
      </c>
      <c r="V1646">
        <f>IF(ISERROR(VLOOKUP($B1646,'2010 State Business Patterns'!$AN$3:$AR$55,5,FALSE)),0,VLOOKUP($B1646,'2010 State Business Patterns'!$AN$3:$AR$55,5,FALSE))</f>
        <v>0.4326962457337884</v>
      </c>
      <c r="W1646" s="28">
        <f t="shared" si="129"/>
        <v>0</v>
      </c>
    </row>
    <row r="1647" spans="1:23" hidden="1">
      <c r="A1647" s="1" t="s">
        <v>4832</v>
      </c>
      <c r="B1647" s="1" t="s">
        <v>1953</v>
      </c>
      <c r="C1647" s="1" t="s">
        <v>1794</v>
      </c>
      <c r="D1647" s="1" t="s">
        <v>4833</v>
      </c>
      <c r="E1647" s="1" t="s">
        <v>2057</v>
      </c>
      <c r="F1647" s="1" t="s">
        <v>4757</v>
      </c>
      <c r="G1647" s="47">
        <f t="shared" si="125"/>
        <v>0</v>
      </c>
      <c r="H1647" s="28">
        <f>IF(ISERROR(GETPIVOTDATA("Sum of emp",'2010 County Business Patterns'!$J$2,"FIPS State and County Code",$A1647,"fipstate",$B1647,"fipscty",$C1647,"naics","337124")),0,GETPIVOTDATA("Sum of emp",'2010 County Business Patterns'!$J$2,"FIPS State and County Code",$A1647,"fipstate",$B1647,"fipscty",$C1647,"naics","337124"))</f>
        <v>0</v>
      </c>
      <c r="I1647" s="28">
        <f>IF(ISERROR(GETPIVOTDATA("Sum of Midpoint",'2010 County Business Patterns'!$J$2,"FIPS State and County Code",$A1647,"fipstate",$B1647,"fipscty",$C1647,"naics","337124")),0,GETPIVOTDATA("Sum of Midpoint",'2010 County Business Patterns'!$J$2,"FIPS State and County Code",$A1647,"fipstate",$B1647,"fipscty",$C1647,"naics","337124"))</f>
        <v>0</v>
      </c>
      <c r="J1647">
        <f>IF(ISERROR(VLOOKUP($B1647,'2010 State Business Patterns'!$AN$3:$AR$55,2,FALSE)),0,VLOOKUP($B1647,'2010 State Business Patterns'!$AN$3:$AR$55,2,FALSE))</f>
        <v>0.73040847201210291</v>
      </c>
      <c r="K1647" s="28">
        <f t="shared" si="126"/>
        <v>0</v>
      </c>
      <c r="L1647" s="28">
        <f>IF(ISERROR(GETPIVOTDATA("Sum of emp",'2010 County Business Patterns'!$J$2,"FIPS State and County Code",$A1647,"fipstate",$B1647,"fipscty",$C1647,"naics","337127")),0,GETPIVOTDATA("Sum of emp",'2010 County Business Patterns'!$J$2,"FIPS State and County Code",$A1647,"fipstate",$B1647,"fipscty",$C1647,"naics","337127"))</f>
        <v>0</v>
      </c>
      <c r="M1647" s="28">
        <f>IF(ISERROR(GETPIVOTDATA("Sum of Midpoint",'2010 County Business Patterns'!$J$2,"FIPS State and County Code",$A1647,"fipstate",$B1647,"fipscty",$C1647,"naics","337127")),0,GETPIVOTDATA("Sum of Midpoint",'2010 County Business Patterns'!$J$2,"FIPS State and County Code",$A1647,"fipstate",$B1647,"fipscty",$C1647,"naics","337127"))</f>
        <v>0</v>
      </c>
      <c r="N1647">
        <f>IF(ISERROR(VLOOKUP($B1647,'2010 State Business Patterns'!$AN$3:$AR$55,3,FALSE)),0,VLOOKUP($B1647,'2010 State Business Patterns'!$AN$3:$AR$55,3,FALSE))</f>
        <v>0.64660660660660652</v>
      </c>
      <c r="O1647" s="28">
        <f t="shared" si="127"/>
        <v>0</v>
      </c>
      <c r="P1647" s="28">
        <f>IF(ISERROR(GETPIVOTDATA("Sum of emp",'2010 County Business Patterns'!$J$2,"FIPS State and County Code",$A1647,"fipstate",$B1647,"fipscty",$C1647,"naics","337214")),0,GETPIVOTDATA("Sum of emp",'2010 County Business Patterns'!$J$2,"FIPS State and County Code",$A1647,"fipstate",$B1647,"fipscty",$C1647,"naics","337214"))</f>
        <v>0</v>
      </c>
      <c r="Q1647" s="28">
        <f>IF(ISERROR(GETPIVOTDATA("Sum of Midpoint",'2010 County Business Patterns'!$J$2,"FIPS State and County Code",$A1647,"fipstate",$B1647,"fipscty",$C1647,"naics","337214")),0,GETPIVOTDATA("Sum of Midpoint",'2010 County Business Patterns'!$J$2,"FIPS State and County Code",$A1647,"fipstate",$B1647,"fipscty",$C1647,"naics","337214"))</f>
        <v>0</v>
      </c>
      <c r="R1647">
        <f>IF(ISERROR(VLOOKUP($B1647,'2010 State Business Patterns'!$AN$3:$AR$55,4,FALSE)),0,VLOOKUP($B1647,'2010 State Business Patterns'!$AN$3:$AR$55,4,FALSE))</f>
        <v>0</v>
      </c>
      <c r="S1647" s="28">
        <f t="shared" si="128"/>
        <v>0</v>
      </c>
      <c r="T1647" s="28">
        <f>IF(ISERROR(GETPIVOTDATA("Sum of emp",'2010 County Business Patterns'!$J$2,"FIPS State and County Code",$A1647,"fipstate",$B1647,"fipscty",$C1647,"naics","337215")),0,GETPIVOTDATA("Sum of emp",'2010 County Business Patterns'!$J$2,"FIPS State and County Code",$A1647,"fipstate",$B1647,"fipscty",$C1647,"naics","337215"))</f>
        <v>0</v>
      </c>
      <c r="U1647" s="28">
        <f>IF(ISERROR(GETPIVOTDATA("Sum of Midpoint",'2010 County Business Patterns'!$J$2,"FIPS State and County Code",$A1647,"fipstate",$B1647,"fipscty",$C1647,"naics","337215")),0,GETPIVOTDATA("Sum of Midpoint",'2010 County Business Patterns'!$J$2,"FIPS State and County Code",$A1647,"fipstate",$B1647,"fipscty",$C1647,"naics","337215"))</f>
        <v>0</v>
      </c>
      <c r="V1647">
        <f>IF(ISERROR(VLOOKUP($B1647,'2010 State Business Patterns'!$AN$3:$AR$55,5,FALSE)),0,VLOOKUP($B1647,'2010 State Business Patterns'!$AN$3:$AR$55,5,FALSE))</f>
        <v>0.4326962457337884</v>
      </c>
      <c r="W1647" s="28">
        <f t="shared" si="129"/>
        <v>0</v>
      </c>
    </row>
    <row r="1648" spans="1:23" hidden="1">
      <c r="A1648" s="1" t="s">
        <v>4834</v>
      </c>
      <c r="B1648" s="1" t="s">
        <v>1953</v>
      </c>
      <c r="C1648" s="1" t="s">
        <v>1795</v>
      </c>
      <c r="D1648" s="1" t="s">
        <v>4835</v>
      </c>
      <c r="E1648" s="1" t="s">
        <v>2057</v>
      </c>
      <c r="F1648" s="1" t="s">
        <v>4757</v>
      </c>
      <c r="G1648" s="47">
        <f t="shared" si="125"/>
        <v>0</v>
      </c>
      <c r="H1648" s="28">
        <f>IF(ISERROR(GETPIVOTDATA("Sum of emp",'2010 County Business Patterns'!$J$2,"FIPS State and County Code",$A1648,"fipstate",$B1648,"fipscty",$C1648,"naics","337124")),0,GETPIVOTDATA("Sum of emp",'2010 County Business Patterns'!$J$2,"FIPS State and County Code",$A1648,"fipstate",$B1648,"fipscty",$C1648,"naics","337124"))</f>
        <v>0</v>
      </c>
      <c r="I1648" s="28">
        <f>IF(ISERROR(GETPIVOTDATA("Sum of Midpoint",'2010 County Business Patterns'!$J$2,"FIPS State and County Code",$A1648,"fipstate",$B1648,"fipscty",$C1648,"naics","337124")),0,GETPIVOTDATA("Sum of Midpoint",'2010 County Business Patterns'!$J$2,"FIPS State and County Code",$A1648,"fipstate",$B1648,"fipscty",$C1648,"naics","337124"))</f>
        <v>0</v>
      </c>
      <c r="J1648">
        <f>IF(ISERROR(VLOOKUP($B1648,'2010 State Business Patterns'!$AN$3:$AR$55,2,FALSE)),0,VLOOKUP($B1648,'2010 State Business Patterns'!$AN$3:$AR$55,2,FALSE))</f>
        <v>0.73040847201210291</v>
      </c>
      <c r="K1648" s="28">
        <f t="shared" si="126"/>
        <v>0</v>
      </c>
      <c r="L1648" s="28">
        <f>IF(ISERROR(GETPIVOTDATA("Sum of emp",'2010 County Business Patterns'!$J$2,"FIPS State and County Code",$A1648,"fipstate",$B1648,"fipscty",$C1648,"naics","337127")),0,GETPIVOTDATA("Sum of emp",'2010 County Business Patterns'!$J$2,"FIPS State and County Code",$A1648,"fipstate",$B1648,"fipscty",$C1648,"naics","337127"))</f>
        <v>0</v>
      </c>
      <c r="M1648" s="28">
        <f>IF(ISERROR(GETPIVOTDATA("Sum of Midpoint",'2010 County Business Patterns'!$J$2,"FIPS State and County Code",$A1648,"fipstate",$B1648,"fipscty",$C1648,"naics","337127")),0,GETPIVOTDATA("Sum of Midpoint",'2010 County Business Patterns'!$J$2,"FIPS State and County Code",$A1648,"fipstate",$B1648,"fipscty",$C1648,"naics","337127"))</f>
        <v>0</v>
      </c>
      <c r="N1648">
        <f>IF(ISERROR(VLOOKUP($B1648,'2010 State Business Patterns'!$AN$3:$AR$55,3,FALSE)),0,VLOOKUP($B1648,'2010 State Business Patterns'!$AN$3:$AR$55,3,FALSE))</f>
        <v>0.64660660660660652</v>
      </c>
      <c r="O1648" s="28">
        <f t="shared" si="127"/>
        <v>0</v>
      </c>
      <c r="P1648" s="28">
        <f>IF(ISERROR(GETPIVOTDATA("Sum of emp",'2010 County Business Patterns'!$J$2,"FIPS State and County Code",$A1648,"fipstate",$B1648,"fipscty",$C1648,"naics","337214")),0,GETPIVOTDATA("Sum of emp",'2010 County Business Patterns'!$J$2,"FIPS State and County Code",$A1648,"fipstate",$B1648,"fipscty",$C1648,"naics","337214"))</f>
        <v>0</v>
      </c>
      <c r="Q1648" s="28">
        <f>IF(ISERROR(GETPIVOTDATA("Sum of Midpoint",'2010 County Business Patterns'!$J$2,"FIPS State and County Code",$A1648,"fipstate",$B1648,"fipscty",$C1648,"naics","337214")),0,GETPIVOTDATA("Sum of Midpoint",'2010 County Business Patterns'!$J$2,"FIPS State and County Code",$A1648,"fipstate",$B1648,"fipscty",$C1648,"naics","337214"))</f>
        <v>0</v>
      </c>
      <c r="R1648">
        <f>IF(ISERROR(VLOOKUP($B1648,'2010 State Business Patterns'!$AN$3:$AR$55,4,FALSE)),0,VLOOKUP($B1648,'2010 State Business Patterns'!$AN$3:$AR$55,4,FALSE))</f>
        <v>0</v>
      </c>
      <c r="S1648" s="28">
        <f t="shared" si="128"/>
        <v>0</v>
      </c>
      <c r="T1648" s="28">
        <f>IF(ISERROR(GETPIVOTDATA("Sum of emp",'2010 County Business Patterns'!$J$2,"FIPS State and County Code",$A1648,"fipstate",$B1648,"fipscty",$C1648,"naics","337215")),0,GETPIVOTDATA("Sum of emp",'2010 County Business Patterns'!$J$2,"FIPS State and County Code",$A1648,"fipstate",$B1648,"fipscty",$C1648,"naics","337215"))</f>
        <v>0</v>
      </c>
      <c r="U1648" s="28">
        <f>IF(ISERROR(GETPIVOTDATA("Sum of Midpoint",'2010 County Business Patterns'!$J$2,"FIPS State and County Code",$A1648,"fipstate",$B1648,"fipscty",$C1648,"naics","337215")),0,GETPIVOTDATA("Sum of Midpoint",'2010 County Business Patterns'!$J$2,"FIPS State and County Code",$A1648,"fipstate",$B1648,"fipscty",$C1648,"naics","337215"))</f>
        <v>0</v>
      </c>
      <c r="V1648">
        <f>IF(ISERROR(VLOOKUP($B1648,'2010 State Business Patterns'!$AN$3:$AR$55,5,FALSE)),0,VLOOKUP($B1648,'2010 State Business Patterns'!$AN$3:$AR$55,5,FALSE))</f>
        <v>0.4326962457337884</v>
      </c>
      <c r="W1648" s="28">
        <f t="shared" si="129"/>
        <v>0</v>
      </c>
    </row>
    <row r="1649" spans="1:23" hidden="1">
      <c r="A1649" s="1" t="s">
        <v>4836</v>
      </c>
      <c r="B1649" s="1" t="s">
        <v>1953</v>
      </c>
      <c r="C1649" s="1" t="s">
        <v>1796</v>
      </c>
      <c r="D1649" s="1" t="s">
        <v>3190</v>
      </c>
      <c r="E1649" s="1" t="s">
        <v>2057</v>
      </c>
      <c r="F1649" s="1" t="s">
        <v>4757</v>
      </c>
      <c r="G1649" s="47">
        <f t="shared" si="125"/>
        <v>0</v>
      </c>
      <c r="H1649" s="28">
        <f>IF(ISERROR(GETPIVOTDATA("Sum of emp",'2010 County Business Patterns'!$J$2,"FIPS State and County Code",$A1649,"fipstate",$B1649,"fipscty",$C1649,"naics","337124")),0,GETPIVOTDATA("Sum of emp",'2010 County Business Patterns'!$J$2,"FIPS State and County Code",$A1649,"fipstate",$B1649,"fipscty",$C1649,"naics","337124"))</f>
        <v>0</v>
      </c>
      <c r="I1649" s="28">
        <f>IF(ISERROR(GETPIVOTDATA("Sum of Midpoint",'2010 County Business Patterns'!$J$2,"FIPS State and County Code",$A1649,"fipstate",$B1649,"fipscty",$C1649,"naics","337124")),0,GETPIVOTDATA("Sum of Midpoint",'2010 County Business Patterns'!$J$2,"FIPS State and County Code",$A1649,"fipstate",$B1649,"fipscty",$C1649,"naics","337124"))</f>
        <v>0</v>
      </c>
      <c r="J1649">
        <f>IF(ISERROR(VLOOKUP($B1649,'2010 State Business Patterns'!$AN$3:$AR$55,2,FALSE)),0,VLOOKUP($B1649,'2010 State Business Patterns'!$AN$3:$AR$55,2,FALSE))</f>
        <v>0.73040847201210291</v>
      </c>
      <c r="K1649" s="28">
        <f t="shared" si="126"/>
        <v>0</v>
      </c>
      <c r="L1649" s="28">
        <f>IF(ISERROR(GETPIVOTDATA("Sum of emp",'2010 County Business Patterns'!$J$2,"FIPS State and County Code",$A1649,"fipstate",$B1649,"fipscty",$C1649,"naics","337127")),0,GETPIVOTDATA("Sum of emp",'2010 County Business Patterns'!$J$2,"FIPS State and County Code",$A1649,"fipstate",$B1649,"fipscty",$C1649,"naics","337127"))</f>
        <v>0</v>
      </c>
      <c r="M1649" s="28">
        <f>IF(ISERROR(GETPIVOTDATA("Sum of Midpoint",'2010 County Business Patterns'!$J$2,"FIPS State and County Code",$A1649,"fipstate",$B1649,"fipscty",$C1649,"naics","337127")),0,GETPIVOTDATA("Sum of Midpoint",'2010 County Business Patterns'!$J$2,"FIPS State and County Code",$A1649,"fipstate",$B1649,"fipscty",$C1649,"naics","337127"))</f>
        <v>0</v>
      </c>
      <c r="N1649">
        <f>IF(ISERROR(VLOOKUP($B1649,'2010 State Business Patterns'!$AN$3:$AR$55,3,FALSE)),0,VLOOKUP($B1649,'2010 State Business Patterns'!$AN$3:$AR$55,3,FALSE))</f>
        <v>0.64660660660660652</v>
      </c>
      <c r="O1649" s="28">
        <f t="shared" si="127"/>
        <v>0</v>
      </c>
      <c r="P1649" s="28">
        <f>IF(ISERROR(GETPIVOTDATA("Sum of emp",'2010 County Business Patterns'!$J$2,"FIPS State and County Code",$A1649,"fipstate",$B1649,"fipscty",$C1649,"naics","337214")),0,GETPIVOTDATA("Sum of emp",'2010 County Business Patterns'!$J$2,"FIPS State and County Code",$A1649,"fipstate",$B1649,"fipscty",$C1649,"naics","337214"))</f>
        <v>0</v>
      </c>
      <c r="Q1649" s="28">
        <f>IF(ISERROR(GETPIVOTDATA("Sum of Midpoint",'2010 County Business Patterns'!$J$2,"FIPS State and County Code",$A1649,"fipstate",$B1649,"fipscty",$C1649,"naics","337214")),0,GETPIVOTDATA("Sum of Midpoint",'2010 County Business Patterns'!$J$2,"FIPS State and County Code",$A1649,"fipstate",$B1649,"fipscty",$C1649,"naics","337214"))</f>
        <v>0</v>
      </c>
      <c r="R1649">
        <f>IF(ISERROR(VLOOKUP($B1649,'2010 State Business Patterns'!$AN$3:$AR$55,4,FALSE)),0,VLOOKUP($B1649,'2010 State Business Patterns'!$AN$3:$AR$55,4,FALSE))</f>
        <v>0</v>
      </c>
      <c r="S1649" s="28">
        <f t="shared" si="128"/>
        <v>0</v>
      </c>
      <c r="T1649" s="28">
        <f>IF(ISERROR(GETPIVOTDATA("Sum of emp",'2010 County Business Patterns'!$J$2,"FIPS State and County Code",$A1649,"fipstate",$B1649,"fipscty",$C1649,"naics","337215")),0,GETPIVOTDATA("Sum of emp",'2010 County Business Patterns'!$J$2,"FIPS State and County Code",$A1649,"fipstate",$B1649,"fipscty",$C1649,"naics","337215"))</f>
        <v>0</v>
      </c>
      <c r="U1649" s="28">
        <f>IF(ISERROR(GETPIVOTDATA("Sum of Midpoint",'2010 County Business Patterns'!$J$2,"FIPS State and County Code",$A1649,"fipstate",$B1649,"fipscty",$C1649,"naics","337215")),0,GETPIVOTDATA("Sum of Midpoint",'2010 County Business Patterns'!$J$2,"FIPS State and County Code",$A1649,"fipstate",$B1649,"fipscty",$C1649,"naics","337215"))</f>
        <v>0</v>
      </c>
      <c r="V1649">
        <f>IF(ISERROR(VLOOKUP($B1649,'2010 State Business Patterns'!$AN$3:$AR$55,5,FALSE)),0,VLOOKUP($B1649,'2010 State Business Patterns'!$AN$3:$AR$55,5,FALSE))</f>
        <v>0.4326962457337884</v>
      </c>
      <c r="W1649" s="28">
        <f t="shared" si="129"/>
        <v>0</v>
      </c>
    </row>
    <row r="1650" spans="1:23" hidden="1">
      <c r="A1650" s="1" t="s">
        <v>4837</v>
      </c>
      <c r="B1650" s="1" t="s">
        <v>1953</v>
      </c>
      <c r="C1650" s="1" t="s">
        <v>1797</v>
      </c>
      <c r="D1650" s="1" t="s">
        <v>4838</v>
      </c>
      <c r="E1650" s="1" t="s">
        <v>2057</v>
      </c>
      <c r="F1650" s="1" t="s">
        <v>4757</v>
      </c>
      <c r="G1650" s="47">
        <f t="shared" si="125"/>
        <v>0</v>
      </c>
      <c r="H1650" s="28">
        <f>IF(ISERROR(GETPIVOTDATA("Sum of emp",'2010 County Business Patterns'!$J$2,"FIPS State and County Code",$A1650,"fipstate",$B1650,"fipscty",$C1650,"naics","337124")),0,GETPIVOTDATA("Sum of emp",'2010 County Business Patterns'!$J$2,"FIPS State and County Code",$A1650,"fipstate",$B1650,"fipscty",$C1650,"naics","337124"))</f>
        <v>0</v>
      </c>
      <c r="I1650" s="28">
        <f>IF(ISERROR(GETPIVOTDATA("Sum of Midpoint",'2010 County Business Patterns'!$J$2,"FIPS State and County Code",$A1650,"fipstate",$B1650,"fipscty",$C1650,"naics","337124")),0,GETPIVOTDATA("Sum of Midpoint",'2010 County Business Patterns'!$J$2,"FIPS State and County Code",$A1650,"fipstate",$B1650,"fipscty",$C1650,"naics","337124"))</f>
        <v>0</v>
      </c>
      <c r="J1650">
        <f>IF(ISERROR(VLOOKUP($B1650,'2010 State Business Patterns'!$AN$3:$AR$55,2,FALSE)),0,VLOOKUP($B1650,'2010 State Business Patterns'!$AN$3:$AR$55,2,FALSE))</f>
        <v>0.73040847201210291</v>
      </c>
      <c r="K1650" s="28">
        <f t="shared" si="126"/>
        <v>0</v>
      </c>
      <c r="L1650" s="28">
        <f>IF(ISERROR(GETPIVOTDATA("Sum of emp",'2010 County Business Patterns'!$J$2,"FIPS State and County Code",$A1650,"fipstate",$B1650,"fipscty",$C1650,"naics","337127")),0,GETPIVOTDATA("Sum of emp",'2010 County Business Patterns'!$J$2,"FIPS State and County Code",$A1650,"fipstate",$B1650,"fipscty",$C1650,"naics","337127"))</f>
        <v>0</v>
      </c>
      <c r="M1650" s="28">
        <f>IF(ISERROR(GETPIVOTDATA("Sum of Midpoint",'2010 County Business Patterns'!$J$2,"FIPS State and County Code",$A1650,"fipstate",$B1650,"fipscty",$C1650,"naics","337127")),0,GETPIVOTDATA("Sum of Midpoint",'2010 County Business Patterns'!$J$2,"FIPS State and County Code",$A1650,"fipstate",$B1650,"fipscty",$C1650,"naics","337127"))</f>
        <v>0</v>
      </c>
      <c r="N1650">
        <f>IF(ISERROR(VLOOKUP($B1650,'2010 State Business Patterns'!$AN$3:$AR$55,3,FALSE)),0,VLOOKUP($B1650,'2010 State Business Patterns'!$AN$3:$AR$55,3,FALSE))</f>
        <v>0.64660660660660652</v>
      </c>
      <c r="O1650" s="28">
        <f t="shared" si="127"/>
        <v>0</v>
      </c>
      <c r="P1650" s="28">
        <f>IF(ISERROR(GETPIVOTDATA("Sum of emp",'2010 County Business Patterns'!$J$2,"FIPS State and County Code",$A1650,"fipstate",$B1650,"fipscty",$C1650,"naics","337214")),0,GETPIVOTDATA("Sum of emp",'2010 County Business Patterns'!$J$2,"FIPS State and County Code",$A1650,"fipstate",$B1650,"fipscty",$C1650,"naics","337214"))</f>
        <v>0</v>
      </c>
      <c r="Q1650" s="28">
        <f>IF(ISERROR(GETPIVOTDATA("Sum of Midpoint",'2010 County Business Patterns'!$J$2,"FIPS State and County Code",$A1650,"fipstate",$B1650,"fipscty",$C1650,"naics","337214")),0,GETPIVOTDATA("Sum of Midpoint",'2010 County Business Patterns'!$J$2,"FIPS State and County Code",$A1650,"fipstate",$B1650,"fipscty",$C1650,"naics","337214"))</f>
        <v>0</v>
      </c>
      <c r="R1650">
        <f>IF(ISERROR(VLOOKUP($B1650,'2010 State Business Patterns'!$AN$3:$AR$55,4,FALSE)),0,VLOOKUP($B1650,'2010 State Business Patterns'!$AN$3:$AR$55,4,FALSE))</f>
        <v>0</v>
      </c>
      <c r="S1650" s="28">
        <f t="shared" si="128"/>
        <v>0</v>
      </c>
      <c r="T1650" s="28">
        <f>IF(ISERROR(GETPIVOTDATA("Sum of emp",'2010 County Business Patterns'!$J$2,"FIPS State and County Code",$A1650,"fipstate",$B1650,"fipscty",$C1650,"naics","337215")),0,GETPIVOTDATA("Sum of emp",'2010 County Business Patterns'!$J$2,"FIPS State and County Code",$A1650,"fipstate",$B1650,"fipscty",$C1650,"naics","337215"))</f>
        <v>0</v>
      </c>
      <c r="U1650" s="28">
        <f>IF(ISERROR(GETPIVOTDATA("Sum of Midpoint",'2010 County Business Patterns'!$J$2,"FIPS State and County Code",$A1650,"fipstate",$B1650,"fipscty",$C1650,"naics","337215")),0,GETPIVOTDATA("Sum of Midpoint",'2010 County Business Patterns'!$J$2,"FIPS State and County Code",$A1650,"fipstate",$B1650,"fipscty",$C1650,"naics","337215"))</f>
        <v>0</v>
      </c>
      <c r="V1650">
        <f>IF(ISERROR(VLOOKUP($B1650,'2010 State Business Patterns'!$AN$3:$AR$55,5,FALSE)),0,VLOOKUP($B1650,'2010 State Business Patterns'!$AN$3:$AR$55,5,FALSE))</f>
        <v>0.4326962457337884</v>
      </c>
      <c r="W1650" s="28">
        <f t="shared" si="129"/>
        <v>0</v>
      </c>
    </row>
    <row r="1651" spans="1:23" hidden="1">
      <c r="A1651" s="1" t="s">
        <v>4839</v>
      </c>
      <c r="B1651" s="1" t="s">
        <v>1953</v>
      </c>
      <c r="C1651" s="1" t="s">
        <v>1798</v>
      </c>
      <c r="D1651" s="1" t="s">
        <v>4840</v>
      </c>
      <c r="E1651" s="1" t="s">
        <v>2057</v>
      </c>
      <c r="F1651" s="1" t="s">
        <v>4757</v>
      </c>
      <c r="G1651" s="47">
        <f t="shared" si="125"/>
        <v>0</v>
      </c>
      <c r="H1651" s="28">
        <f>IF(ISERROR(GETPIVOTDATA("Sum of emp",'2010 County Business Patterns'!$J$2,"FIPS State and County Code",$A1651,"fipstate",$B1651,"fipscty",$C1651,"naics","337124")),0,GETPIVOTDATA("Sum of emp",'2010 County Business Patterns'!$J$2,"FIPS State and County Code",$A1651,"fipstate",$B1651,"fipscty",$C1651,"naics","337124"))</f>
        <v>0</v>
      </c>
      <c r="I1651" s="28">
        <f>IF(ISERROR(GETPIVOTDATA("Sum of Midpoint",'2010 County Business Patterns'!$J$2,"FIPS State and County Code",$A1651,"fipstate",$B1651,"fipscty",$C1651,"naics","337124")),0,GETPIVOTDATA("Sum of Midpoint",'2010 County Business Patterns'!$J$2,"FIPS State and County Code",$A1651,"fipstate",$B1651,"fipscty",$C1651,"naics","337124"))</f>
        <v>0</v>
      </c>
      <c r="J1651">
        <f>IF(ISERROR(VLOOKUP($B1651,'2010 State Business Patterns'!$AN$3:$AR$55,2,FALSE)),0,VLOOKUP($B1651,'2010 State Business Patterns'!$AN$3:$AR$55,2,FALSE))</f>
        <v>0.73040847201210291</v>
      </c>
      <c r="K1651" s="28">
        <f t="shared" si="126"/>
        <v>0</v>
      </c>
      <c r="L1651" s="28">
        <f>IF(ISERROR(GETPIVOTDATA("Sum of emp",'2010 County Business Patterns'!$J$2,"FIPS State and County Code",$A1651,"fipstate",$B1651,"fipscty",$C1651,"naics","337127")),0,GETPIVOTDATA("Sum of emp",'2010 County Business Patterns'!$J$2,"FIPS State and County Code",$A1651,"fipstate",$B1651,"fipscty",$C1651,"naics","337127"))</f>
        <v>0</v>
      </c>
      <c r="M1651" s="28">
        <f>IF(ISERROR(GETPIVOTDATA("Sum of Midpoint",'2010 County Business Patterns'!$J$2,"FIPS State and County Code",$A1651,"fipstate",$B1651,"fipscty",$C1651,"naics","337127")),0,GETPIVOTDATA("Sum of Midpoint",'2010 County Business Patterns'!$J$2,"FIPS State and County Code",$A1651,"fipstate",$B1651,"fipscty",$C1651,"naics","337127"))</f>
        <v>0</v>
      </c>
      <c r="N1651">
        <f>IF(ISERROR(VLOOKUP($B1651,'2010 State Business Patterns'!$AN$3:$AR$55,3,FALSE)),0,VLOOKUP($B1651,'2010 State Business Patterns'!$AN$3:$AR$55,3,FALSE))</f>
        <v>0.64660660660660652</v>
      </c>
      <c r="O1651" s="28">
        <f t="shared" si="127"/>
        <v>0</v>
      </c>
      <c r="P1651" s="28">
        <f>IF(ISERROR(GETPIVOTDATA("Sum of emp",'2010 County Business Patterns'!$J$2,"FIPS State and County Code",$A1651,"fipstate",$B1651,"fipscty",$C1651,"naics","337214")),0,GETPIVOTDATA("Sum of emp",'2010 County Business Patterns'!$J$2,"FIPS State and County Code",$A1651,"fipstate",$B1651,"fipscty",$C1651,"naics","337214"))</f>
        <v>0</v>
      </c>
      <c r="Q1651" s="28">
        <f>IF(ISERROR(GETPIVOTDATA("Sum of Midpoint",'2010 County Business Patterns'!$J$2,"FIPS State and County Code",$A1651,"fipstate",$B1651,"fipscty",$C1651,"naics","337214")),0,GETPIVOTDATA("Sum of Midpoint",'2010 County Business Patterns'!$J$2,"FIPS State and County Code",$A1651,"fipstate",$B1651,"fipscty",$C1651,"naics","337214"))</f>
        <v>0</v>
      </c>
      <c r="R1651">
        <f>IF(ISERROR(VLOOKUP($B1651,'2010 State Business Patterns'!$AN$3:$AR$55,4,FALSE)),0,VLOOKUP($B1651,'2010 State Business Patterns'!$AN$3:$AR$55,4,FALSE))</f>
        <v>0</v>
      </c>
      <c r="S1651" s="28">
        <f t="shared" si="128"/>
        <v>0</v>
      </c>
      <c r="T1651" s="28">
        <f>IF(ISERROR(GETPIVOTDATA("Sum of emp",'2010 County Business Patterns'!$J$2,"FIPS State and County Code",$A1651,"fipstate",$B1651,"fipscty",$C1651,"naics","337215")),0,GETPIVOTDATA("Sum of emp",'2010 County Business Patterns'!$J$2,"FIPS State and County Code",$A1651,"fipstate",$B1651,"fipscty",$C1651,"naics","337215"))</f>
        <v>0</v>
      </c>
      <c r="U1651" s="28">
        <f>IF(ISERROR(GETPIVOTDATA("Sum of Midpoint",'2010 County Business Patterns'!$J$2,"FIPS State and County Code",$A1651,"fipstate",$B1651,"fipscty",$C1651,"naics","337215")),0,GETPIVOTDATA("Sum of Midpoint",'2010 County Business Patterns'!$J$2,"FIPS State and County Code",$A1651,"fipstate",$B1651,"fipscty",$C1651,"naics","337215"))</f>
        <v>0</v>
      </c>
      <c r="V1651">
        <f>IF(ISERROR(VLOOKUP($B1651,'2010 State Business Patterns'!$AN$3:$AR$55,5,FALSE)),0,VLOOKUP($B1651,'2010 State Business Patterns'!$AN$3:$AR$55,5,FALSE))</f>
        <v>0.4326962457337884</v>
      </c>
      <c r="W1651" s="28">
        <f t="shared" si="129"/>
        <v>0</v>
      </c>
    </row>
    <row r="1652" spans="1:23" hidden="1">
      <c r="A1652" s="1" t="s">
        <v>4841</v>
      </c>
      <c r="B1652" s="1" t="s">
        <v>1953</v>
      </c>
      <c r="C1652" s="1" t="s">
        <v>1865</v>
      </c>
      <c r="D1652" s="1" t="s">
        <v>3194</v>
      </c>
      <c r="E1652" s="1" t="s">
        <v>2057</v>
      </c>
      <c r="F1652" s="1" t="s">
        <v>4757</v>
      </c>
      <c r="G1652" s="47">
        <f t="shared" si="125"/>
        <v>0</v>
      </c>
      <c r="H1652" s="28">
        <f>IF(ISERROR(GETPIVOTDATA("Sum of emp",'2010 County Business Patterns'!$J$2,"FIPS State and County Code",$A1652,"fipstate",$B1652,"fipscty",$C1652,"naics","337124")),0,GETPIVOTDATA("Sum of emp",'2010 County Business Patterns'!$J$2,"FIPS State and County Code",$A1652,"fipstate",$B1652,"fipscty",$C1652,"naics","337124"))</f>
        <v>0</v>
      </c>
      <c r="I1652" s="28">
        <f>IF(ISERROR(GETPIVOTDATA("Sum of Midpoint",'2010 County Business Patterns'!$J$2,"FIPS State and County Code",$A1652,"fipstate",$B1652,"fipscty",$C1652,"naics","337124")),0,GETPIVOTDATA("Sum of Midpoint",'2010 County Business Patterns'!$J$2,"FIPS State and County Code",$A1652,"fipstate",$B1652,"fipscty",$C1652,"naics","337124"))</f>
        <v>0</v>
      </c>
      <c r="J1652">
        <f>IF(ISERROR(VLOOKUP($B1652,'2010 State Business Patterns'!$AN$3:$AR$55,2,FALSE)),0,VLOOKUP($B1652,'2010 State Business Patterns'!$AN$3:$AR$55,2,FALSE))</f>
        <v>0.73040847201210291</v>
      </c>
      <c r="K1652" s="28">
        <f t="shared" si="126"/>
        <v>0</v>
      </c>
      <c r="L1652" s="28">
        <f>IF(ISERROR(GETPIVOTDATA("Sum of emp",'2010 County Business Patterns'!$J$2,"FIPS State and County Code",$A1652,"fipstate",$B1652,"fipscty",$C1652,"naics","337127")),0,GETPIVOTDATA("Sum of emp",'2010 County Business Patterns'!$J$2,"FIPS State and County Code",$A1652,"fipstate",$B1652,"fipscty",$C1652,"naics","337127"))</f>
        <v>0</v>
      </c>
      <c r="M1652" s="28">
        <f>IF(ISERROR(GETPIVOTDATA("Sum of Midpoint",'2010 County Business Patterns'!$J$2,"FIPS State and County Code",$A1652,"fipstate",$B1652,"fipscty",$C1652,"naics","337127")),0,GETPIVOTDATA("Sum of Midpoint",'2010 County Business Patterns'!$J$2,"FIPS State and County Code",$A1652,"fipstate",$B1652,"fipscty",$C1652,"naics","337127"))</f>
        <v>0</v>
      </c>
      <c r="N1652">
        <f>IF(ISERROR(VLOOKUP($B1652,'2010 State Business Patterns'!$AN$3:$AR$55,3,FALSE)),0,VLOOKUP($B1652,'2010 State Business Patterns'!$AN$3:$AR$55,3,FALSE))</f>
        <v>0.64660660660660652</v>
      </c>
      <c r="O1652" s="28">
        <f t="shared" si="127"/>
        <v>0</v>
      </c>
      <c r="P1652" s="28">
        <f>IF(ISERROR(GETPIVOTDATA("Sum of emp",'2010 County Business Patterns'!$J$2,"FIPS State and County Code",$A1652,"fipstate",$B1652,"fipscty",$C1652,"naics","337214")),0,GETPIVOTDATA("Sum of emp",'2010 County Business Patterns'!$J$2,"FIPS State and County Code",$A1652,"fipstate",$B1652,"fipscty",$C1652,"naics","337214"))</f>
        <v>0</v>
      </c>
      <c r="Q1652" s="28">
        <f>IF(ISERROR(GETPIVOTDATA("Sum of Midpoint",'2010 County Business Patterns'!$J$2,"FIPS State and County Code",$A1652,"fipstate",$B1652,"fipscty",$C1652,"naics","337214")),0,GETPIVOTDATA("Sum of Midpoint",'2010 County Business Patterns'!$J$2,"FIPS State and County Code",$A1652,"fipstate",$B1652,"fipscty",$C1652,"naics","337214"))</f>
        <v>0</v>
      </c>
      <c r="R1652">
        <f>IF(ISERROR(VLOOKUP($B1652,'2010 State Business Patterns'!$AN$3:$AR$55,4,FALSE)),0,VLOOKUP($B1652,'2010 State Business Patterns'!$AN$3:$AR$55,4,FALSE))</f>
        <v>0</v>
      </c>
      <c r="S1652" s="28">
        <f t="shared" si="128"/>
        <v>0</v>
      </c>
      <c r="T1652" s="28">
        <f>IF(ISERROR(GETPIVOTDATA("Sum of emp",'2010 County Business Patterns'!$J$2,"FIPS State and County Code",$A1652,"fipstate",$B1652,"fipscty",$C1652,"naics","337215")),0,GETPIVOTDATA("Sum of emp",'2010 County Business Patterns'!$J$2,"FIPS State and County Code",$A1652,"fipstate",$B1652,"fipscty",$C1652,"naics","337215"))</f>
        <v>0</v>
      </c>
      <c r="U1652" s="28">
        <f>IF(ISERROR(GETPIVOTDATA("Sum of Midpoint",'2010 County Business Patterns'!$J$2,"FIPS State and County Code",$A1652,"fipstate",$B1652,"fipscty",$C1652,"naics","337215")),0,GETPIVOTDATA("Sum of Midpoint",'2010 County Business Patterns'!$J$2,"FIPS State and County Code",$A1652,"fipstate",$B1652,"fipscty",$C1652,"naics","337215"))</f>
        <v>0</v>
      </c>
      <c r="V1652">
        <f>IF(ISERROR(VLOOKUP($B1652,'2010 State Business Patterns'!$AN$3:$AR$55,5,FALSE)),0,VLOOKUP($B1652,'2010 State Business Patterns'!$AN$3:$AR$55,5,FALSE))</f>
        <v>0.4326962457337884</v>
      </c>
      <c r="W1652" s="28">
        <f t="shared" si="129"/>
        <v>0</v>
      </c>
    </row>
    <row r="1653" spans="1:23" hidden="1">
      <c r="A1653" s="1" t="s">
        <v>4842</v>
      </c>
      <c r="B1653" s="1" t="s">
        <v>1953</v>
      </c>
      <c r="C1653" s="1" t="s">
        <v>1832</v>
      </c>
      <c r="D1653" s="1" t="s">
        <v>4843</v>
      </c>
      <c r="E1653" s="1" t="s">
        <v>2057</v>
      </c>
      <c r="F1653" s="1" t="s">
        <v>4757</v>
      </c>
      <c r="G1653" s="47">
        <f t="shared" si="125"/>
        <v>0</v>
      </c>
      <c r="H1653" s="28">
        <f>IF(ISERROR(GETPIVOTDATA("Sum of emp",'2010 County Business Patterns'!$J$2,"FIPS State and County Code",$A1653,"fipstate",$B1653,"fipscty",$C1653,"naics","337124")),0,GETPIVOTDATA("Sum of emp",'2010 County Business Patterns'!$J$2,"FIPS State and County Code",$A1653,"fipstate",$B1653,"fipscty",$C1653,"naics","337124"))</f>
        <v>0</v>
      </c>
      <c r="I1653" s="28">
        <f>IF(ISERROR(GETPIVOTDATA("Sum of Midpoint",'2010 County Business Patterns'!$J$2,"FIPS State and County Code",$A1653,"fipstate",$B1653,"fipscty",$C1653,"naics","337124")),0,GETPIVOTDATA("Sum of Midpoint",'2010 County Business Patterns'!$J$2,"FIPS State and County Code",$A1653,"fipstate",$B1653,"fipscty",$C1653,"naics","337124"))</f>
        <v>0</v>
      </c>
      <c r="J1653">
        <f>IF(ISERROR(VLOOKUP($B1653,'2010 State Business Patterns'!$AN$3:$AR$55,2,FALSE)),0,VLOOKUP($B1653,'2010 State Business Patterns'!$AN$3:$AR$55,2,FALSE))</f>
        <v>0.73040847201210291</v>
      </c>
      <c r="K1653" s="28">
        <f t="shared" si="126"/>
        <v>0</v>
      </c>
      <c r="L1653" s="28">
        <f>IF(ISERROR(GETPIVOTDATA("Sum of emp",'2010 County Business Patterns'!$J$2,"FIPS State and County Code",$A1653,"fipstate",$B1653,"fipscty",$C1653,"naics","337127")),0,GETPIVOTDATA("Sum of emp",'2010 County Business Patterns'!$J$2,"FIPS State and County Code",$A1653,"fipstate",$B1653,"fipscty",$C1653,"naics","337127"))</f>
        <v>0</v>
      </c>
      <c r="M1653" s="28">
        <f>IF(ISERROR(GETPIVOTDATA("Sum of Midpoint",'2010 County Business Patterns'!$J$2,"FIPS State and County Code",$A1653,"fipstate",$B1653,"fipscty",$C1653,"naics","337127")),0,GETPIVOTDATA("Sum of Midpoint",'2010 County Business Patterns'!$J$2,"FIPS State and County Code",$A1653,"fipstate",$B1653,"fipscty",$C1653,"naics","337127"))</f>
        <v>0</v>
      </c>
      <c r="N1653">
        <f>IF(ISERROR(VLOOKUP($B1653,'2010 State Business Patterns'!$AN$3:$AR$55,3,FALSE)),0,VLOOKUP($B1653,'2010 State Business Patterns'!$AN$3:$AR$55,3,FALSE))</f>
        <v>0.64660660660660652</v>
      </c>
      <c r="O1653" s="28">
        <f t="shared" si="127"/>
        <v>0</v>
      </c>
      <c r="P1653" s="28">
        <f>IF(ISERROR(GETPIVOTDATA("Sum of emp",'2010 County Business Patterns'!$J$2,"FIPS State and County Code",$A1653,"fipstate",$B1653,"fipscty",$C1653,"naics","337214")),0,GETPIVOTDATA("Sum of emp",'2010 County Business Patterns'!$J$2,"FIPS State and County Code",$A1653,"fipstate",$B1653,"fipscty",$C1653,"naics","337214"))</f>
        <v>0</v>
      </c>
      <c r="Q1653" s="28">
        <f>IF(ISERROR(GETPIVOTDATA("Sum of Midpoint",'2010 County Business Patterns'!$J$2,"FIPS State and County Code",$A1653,"fipstate",$B1653,"fipscty",$C1653,"naics","337214")),0,GETPIVOTDATA("Sum of Midpoint",'2010 County Business Patterns'!$J$2,"FIPS State and County Code",$A1653,"fipstate",$B1653,"fipscty",$C1653,"naics","337214"))</f>
        <v>0</v>
      </c>
      <c r="R1653">
        <f>IF(ISERROR(VLOOKUP($B1653,'2010 State Business Patterns'!$AN$3:$AR$55,4,FALSE)),0,VLOOKUP($B1653,'2010 State Business Patterns'!$AN$3:$AR$55,4,FALSE))</f>
        <v>0</v>
      </c>
      <c r="S1653" s="28">
        <f t="shared" si="128"/>
        <v>0</v>
      </c>
      <c r="T1653" s="28">
        <f>IF(ISERROR(GETPIVOTDATA("Sum of emp",'2010 County Business Patterns'!$J$2,"FIPS State and County Code",$A1653,"fipstate",$B1653,"fipscty",$C1653,"naics","337215")),0,GETPIVOTDATA("Sum of emp",'2010 County Business Patterns'!$J$2,"FIPS State and County Code",$A1653,"fipstate",$B1653,"fipscty",$C1653,"naics","337215"))</f>
        <v>0</v>
      </c>
      <c r="U1653" s="28">
        <f>IF(ISERROR(GETPIVOTDATA("Sum of Midpoint",'2010 County Business Patterns'!$J$2,"FIPS State and County Code",$A1653,"fipstate",$B1653,"fipscty",$C1653,"naics","337215")),0,GETPIVOTDATA("Sum of Midpoint",'2010 County Business Patterns'!$J$2,"FIPS State and County Code",$A1653,"fipstate",$B1653,"fipscty",$C1653,"naics","337215"))</f>
        <v>0</v>
      </c>
      <c r="V1653">
        <f>IF(ISERROR(VLOOKUP($B1653,'2010 State Business Patterns'!$AN$3:$AR$55,5,FALSE)),0,VLOOKUP($B1653,'2010 State Business Patterns'!$AN$3:$AR$55,5,FALSE))</f>
        <v>0.4326962457337884</v>
      </c>
      <c r="W1653" s="28">
        <f t="shared" si="129"/>
        <v>0</v>
      </c>
    </row>
    <row r="1654" spans="1:23" hidden="1">
      <c r="A1654" s="1" t="s">
        <v>4844</v>
      </c>
      <c r="B1654" s="1" t="s">
        <v>1953</v>
      </c>
      <c r="C1654" s="1" t="s">
        <v>1799</v>
      </c>
      <c r="D1654" s="1" t="s">
        <v>4845</v>
      </c>
      <c r="E1654" s="1" t="s">
        <v>2057</v>
      </c>
      <c r="F1654" s="1" t="s">
        <v>4757</v>
      </c>
      <c r="G1654" s="47">
        <f t="shared" si="125"/>
        <v>0</v>
      </c>
      <c r="H1654" s="28">
        <f>IF(ISERROR(GETPIVOTDATA("Sum of emp",'2010 County Business Patterns'!$J$2,"FIPS State and County Code",$A1654,"fipstate",$B1654,"fipscty",$C1654,"naics","337124")),0,GETPIVOTDATA("Sum of emp",'2010 County Business Patterns'!$J$2,"FIPS State and County Code",$A1654,"fipstate",$B1654,"fipscty",$C1654,"naics","337124"))</f>
        <v>0</v>
      </c>
      <c r="I1654" s="28">
        <f>IF(ISERROR(GETPIVOTDATA("Sum of Midpoint",'2010 County Business Patterns'!$J$2,"FIPS State and County Code",$A1654,"fipstate",$B1654,"fipscty",$C1654,"naics","337124")),0,GETPIVOTDATA("Sum of Midpoint",'2010 County Business Patterns'!$J$2,"FIPS State and County Code",$A1654,"fipstate",$B1654,"fipscty",$C1654,"naics","337124"))</f>
        <v>0</v>
      </c>
      <c r="J1654">
        <f>IF(ISERROR(VLOOKUP($B1654,'2010 State Business Patterns'!$AN$3:$AR$55,2,FALSE)),0,VLOOKUP($B1654,'2010 State Business Patterns'!$AN$3:$AR$55,2,FALSE))</f>
        <v>0.73040847201210291</v>
      </c>
      <c r="K1654" s="28">
        <f t="shared" si="126"/>
        <v>0</v>
      </c>
      <c r="L1654" s="28">
        <f>IF(ISERROR(GETPIVOTDATA("Sum of emp",'2010 County Business Patterns'!$J$2,"FIPS State and County Code",$A1654,"fipstate",$B1654,"fipscty",$C1654,"naics","337127")),0,GETPIVOTDATA("Sum of emp",'2010 County Business Patterns'!$J$2,"FIPS State and County Code",$A1654,"fipstate",$B1654,"fipscty",$C1654,"naics","337127"))</f>
        <v>0</v>
      </c>
      <c r="M1654" s="28">
        <f>IF(ISERROR(GETPIVOTDATA("Sum of Midpoint",'2010 County Business Patterns'!$J$2,"FIPS State and County Code",$A1654,"fipstate",$B1654,"fipscty",$C1654,"naics","337127")),0,GETPIVOTDATA("Sum of Midpoint",'2010 County Business Patterns'!$J$2,"FIPS State and County Code",$A1654,"fipstate",$B1654,"fipscty",$C1654,"naics","337127"))</f>
        <v>0</v>
      </c>
      <c r="N1654">
        <f>IF(ISERROR(VLOOKUP($B1654,'2010 State Business Patterns'!$AN$3:$AR$55,3,FALSE)),0,VLOOKUP($B1654,'2010 State Business Patterns'!$AN$3:$AR$55,3,FALSE))</f>
        <v>0.64660660660660652</v>
      </c>
      <c r="O1654" s="28">
        <f t="shared" si="127"/>
        <v>0</v>
      </c>
      <c r="P1654" s="28">
        <f>IF(ISERROR(GETPIVOTDATA("Sum of emp",'2010 County Business Patterns'!$J$2,"FIPS State and County Code",$A1654,"fipstate",$B1654,"fipscty",$C1654,"naics","337214")),0,GETPIVOTDATA("Sum of emp",'2010 County Business Patterns'!$J$2,"FIPS State and County Code",$A1654,"fipstate",$B1654,"fipscty",$C1654,"naics","337214"))</f>
        <v>0</v>
      </c>
      <c r="Q1654" s="28">
        <f>IF(ISERROR(GETPIVOTDATA("Sum of Midpoint",'2010 County Business Patterns'!$J$2,"FIPS State and County Code",$A1654,"fipstate",$B1654,"fipscty",$C1654,"naics","337214")),0,GETPIVOTDATA("Sum of Midpoint",'2010 County Business Patterns'!$J$2,"FIPS State and County Code",$A1654,"fipstate",$B1654,"fipscty",$C1654,"naics","337214"))</f>
        <v>0</v>
      </c>
      <c r="R1654">
        <f>IF(ISERROR(VLOOKUP($B1654,'2010 State Business Patterns'!$AN$3:$AR$55,4,FALSE)),0,VLOOKUP($B1654,'2010 State Business Patterns'!$AN$3:$AR$55,4,FALSE))</f>
        <v>0</v>
      </c>
      <c r="S1654" s="28">
        <f t="shared" si="128"/>
        <v>0</v>
      </c>
      <c r="T1654" s="28">
        <f>IF(ISERROR(GETPIVOTDATA("Sum of emp",'2010 County Business Patterns'!$J$2,"FIPS State and County Code",$A1654,"fipstate",$B1654,"fipscty",$C1654,"naics","337215")),0,GETPIVOTDATA("Sum of emp",'2010 County Business Patterns'!$J$2,"FIPS State and County Code",$A1654,"fipstate",$B1654,"fipscty",$C1654,"naics","337215"))</f>
        <v>0</v>
      </c>
      <c r="U1654" s="28">
        <f>IF(ISERROR(GETPIVOTDATA("Sum of Midpoint",'2010 County Business Patterns'!$J$2,"FIPS State and County Code",$A1654,"fipstate",$B1654,"fipscty",$C1654,"naics","337215")),0,GETPIVOTDATA("Sum of Midpoint",'2010 County Business Patterns'!$J$2,"FIPS State and County Code",$A1654,"fipstate",$B1654,"fipscty",$C1654,"naics","337215"))</f>
        <v>0</v>
      </c>
      <c r="V1654">
        <f>IF(ISERROR(VLOOKUP($B1654,'2010 State Business Patterns'!$AN$3:$AR$55,5,FALSE)),0,VLOOKUP($B1654,'2010 State Business Patterns'!$AN$3:$AR$55,5,FALSE))</f>
        <v>0.4326962457337884</v>
      </c>
      <c r="W1654" s="28">
        <f t="shared" si="129"/>
        <v>0</v>
      </c>
    </row>
    <row r="1655" spans="1:23">
      <c r="A1655" s="1" t="s">
        <v>4846</v>
      </c>
      <c r="B1655" s="1" t="s">
        <v>1953</v>
      </c>
      <c r="C1655" s="1" t="s">
        <v>1853</v>
      </c>
      <c r="D1655" s="1" t="s">
        <v>4847</v>
      </c>
      <c r="E1655" s="1" t="s">
        <v>2057</v>
      </c>
      <c r="F1655" s="1" t="s">
        <v>4757</v>
      </c>
      <c r="G1655" s="47">
        <f t="shared" si="125"/>
        <v>2.163481228668942</v>
      </c>
      <c r="H1655" s="28">
        <f>IF(ISERROR(GETPIVOTDATA("Sum of emp",'2010 County Business Patterns'!$J$2,"FIPS State and County Code",$A1655,"fipstate",$B1655,"fipscty",$C1655,"naics","337124")),0,GETPIVOTDATA("Sum of emp",'2010 County Business Patterns'!$J$2,"FIPS State and County Code",$A1655,"fipstate",$B1655,"fipscty",$C1655,"naics","337124"))</f>
        <v>0</v>
      </c>
      <c r="I1655" s="28">
        <f>IF(ISERROR(GETPIVOTDATA("Sum of Midpoint",'2010 County Business Patterns'!$J$2,"FIPS State and County Code",$A1655,"fipstate",$B1655,"fipscty",$C1655,"naics","337124")),0,GETPIVOTDATA("Sum of Midpoint",'2010 County Business Patterns'!$J$2,"FIPS State and County Code",$A1655,"fipstate",$B1655,"fipscty",$C1655,"naics","337124"))</f>
        <v>0</v>
      </c>
      <c r="J1655">
        <f>IF(ISERROR(VLOOKUP($B1655,'2010 State Business Patterns'!$AN$3:$AR$55,2,FALSE)),0,VLOOKUP($B1655,'2010 State Business Patterns'!$AN$3:$AR$55,2,FALSE))</f>
        <v>0.73040847201210291</v>
      </c>
      <c r="K1655" s="28">
        <f t="shared" si="126"/>
        <v>0</v>
      </c>
      <c r="L1655" s="28">
        <f>IF(ISERROR(GETPIVOTDATA("Sum of emp",'2010 County Business Patterns'!$J$2,"FIPS State and County Code",$A1655,"fipstate",$B1655,"fipscty",$C1655,"naics","337127")),0,GETPIVOTDATA("Sum of emp",'2010 County Business Patterns'!$J$2,"FIPS State and County Code",$A1655,"fipstate",$B1655,"fipscty",$C1655,"naics","337127"))</f>
        <v>0</v>
      </c>
      <c r="M1655" s="28">
        <f>IF(ISERROR(GETPIVOTDATA("Sum of Midpoint",'2010 County Business Patterns'!$J$2,"FIPS State and County Code",$A1655,"fipstate",$B1655,"fipscty",$C1655,"naics","337127")),0,GETPIVOTDATA("Sum of Midpoint",'2010 County Business Patterns'!$J$2,"FIPS State and County Code",$A1655,"fipstate",$B1655,"fipscty",$C1655,"naics","337127"))</f>
        <v>0</v>
      </c>
      <c r="N1655">
        <f>IF(ISERROR(VLOOKUP($B1655,'2010 State Business Patterns'!$AN$3:$AR$55,3,FALSE)),0,VLOOKUP($B1655,'2010 State Business Patterns'!$AN$3:$AR$55,3,FALSE))</f>
        <v>0.64660660660660652</v>
      </c>
      <c r="O1655" s="28">
        <f t="shared" si="127"/>
        <v>0</v>
      </c>
      <c r="P1655" s="28">
        <f>IF(ISERROR(GETPIVOTDATA("Sum of emp",'2010 County Business Patterns'!$J$2,"FIPS State and County Code",$A1655,"fipstate",$B1655,"fipscty",$C1655,"naics","337214")),0,GETPIVOTDATA("Sum of emp",'2010 County Business Patterns'!$J$2,"FIPS State and County Code",$A1655,"fipstate",$B1655,"fipscty",$C1655,"naics","337214"))</f>
        <v>0</v>
      </c>
      <c r="Q1655" s="28">
        <f>IF(ISERROR(GETPIVOTDATA("Sum of Midpoint",'2010 County Business Patterns'!$J$2,"FIPS State and County Code",$A1655,"fipstate",$B1655,"fipscty",$C1655,"naics","337214")),0,GETPIVOTDATA("Sum of Midpoint",'2010 County Business Patterns'!$J$2,"FIPS State and County Code",$A1655,"fipstate",$B1655,"fipscty",$C1655,"naics","337214"))</f>
        <v>0</v>
      </c>
      <c r="R1655">
        <f>IF(ISERROR(VLOOKUP($B1655,'2010 State Business Patterns'!$AN$3:$AR$55,4,FALSE)),0,VLOOKUP($B1655,'2010 State Business Patterns'!$AN$3:$AR$55,4,FALSE))</f>
        <v>0</v>
      </c>
      <c r="S1655" s="28">
        <f t="shared" si="128"/>
        <v>0</v>
      </c>
      <c r="T1655" s="28">
        <f>IF(ISERROR(GETPIVOTDATA("Sum of emp",'2010 County Business Patterns'!$J$2,"FIPS State and County Code",$A1655,"fipstate",$B1655,"fipscty",$C1655,"naics","337215")),0,GETPIVOTDATA("Sum of emp",'2010 County Business Patterns'!$J$2,"FIPS State and County Code",$A1655,"fipstate",$B1655,"fipscty",$C1655,"naics","337215"))</f>
        <v>0</v>
      </c>
      <c r="U1655" s="28">
        <f>IF(ISERROR(GETPIVOTDATA("Sum of Midpoint",'2010 County Business Patterns'!$J$2,"FIPS State and County Code",$A1655,"fipstate",$B1655,"fipscty",$C1655,"naics","337215")),0,GETPIVOTDATA("Sum of Midpoint",'2010 County Business Patterns'!$J$2,"FIPS State and County Code",$A1655,"fipstate",$B1655,"fipscty",$C1655,"naics","337215"))</f>
        <v>10</v>
      </c>
      <c r="V1655">
        <f>IF(ISERROR(VLOOKUP($B1655,'2010 State Business Patterns'!$AN$3:$AR$55,5,FALSE)),0,VLOOKUP($B1655,'2010 State Business Patterns'!$AN$3:$AR$55,5,FALSE))</f>
        <v>0.4326962457337884</v>
      </c>
      <c r="W1655" s="28">
        <f t="shared" si="129"/>
        <v>2.163481228668942</v>
      </c>
    </row>
    <row r="1656" spans="1:23" hidden="1">
      <c r="A1656" s="1" t="s">
        <v>4848</v>
      </c>
      <c r="B1656" s="1" t="s">
        <v>1954</v>
      </c>
      <c r="C1656" s="1" t="s">
        <v>1770</v>
      </c>
      <c r="D1656" s="1" t="s">
        <v>2556</v>
      </c>
      <c r="E1656" s="1" t="s">
        <v>2057</v>
      </c>
      <c r="F1656" s="1" t="s">
        <v>4849</v>
      </c>
      <c r="G1656" s="47">
        <f t="shared" si="125"/>
        <v>0</v>
      </c>
      <c r="H1656" s="28">
        <f>IF(ISERROR(GETPIVOTDATA("Sum of emp",'2010 County Business Patterns'!$J$2,"FIPS State and County Code",$A1656,"fipstate",$B1656,"fipscty",$C1656,"naics","337124")),0,GETPIVOTDATA("Sum of emp",'2010 County Business Patterns'!$J$2,"FIPS State and County Code",$A1656,"fipstate",$B1656,"fipscty",$C1656,"naics","337124"))</f>
        <v>0</v>
      </c>
      <c r="I1656" s="28">
        <f>IF(ISERROR(GETPIVOTDATA("Sum of Midpoint",'2010 County Business Patterns'!$J$2,"FIPS State and County Code",$A1656,"fipstate",$B1656,"fipscty",$C1656,"naics","337124")),0,GETPIVOTDATA("Sum of Midpoint",'2010 County Business Patterns'!$J$2,"FIPS State and County Code",$A1656,"fipstate",$B1656,"fipscty",$C1656,"naics","337124"))</f>
        <v>0</v>
      </c>
      <c r="J1656">
        <f>IF(ISERROR(VLOOKUP($B1656,'2010 State Business Patterns'!$AN$3:$AR$55,2,FALSE)),0,VLOOKUP($B1656,'2010 State Business Patterns'!$AN$3:$AR$55,2,FALSE))</f>
        <v>0.36520423600605145</v>
      </c>
      <c r="K1656" s="28">
        <f t="shared" si="126"/>
        <v>0</v>
      </c>
      <c r="L1656" s="28">
        <f>IF(ISERROR(GETPIVOTDATA("Sum of emp",'2010 County Business Patterns'!$J$2,"FIPS State and County Code",$A1656,"fipstate",$B1656,"fipscty",$C1656,"naics","337127")),0,GETPIVOTDATA("Sum of emp",'2010 County Business Patterns'!$J$2,"FIPS State and County Code",$A1656,"fipstate",$B1656,"fipscty",$C1656,"naics","337127"))</f>
        <v>0</v>
      </c>
      <c r="M1656" s="28">
        <f>IF(ISERROR(GETPIVOTDATA("Sum of Midpoint",'2010 County Business Patterns'!$J$2,"FIPS State and County Code",$A1656,"fipstate",$B1656,"fipscty",$C1656,"naics","337127")),0,GETPIVOTDATA("Sum of Midpoint",'2010 County Business Patterns'!$J$2,"FIPS State and County Code",$A1656,"fipstate",$B1656,"fipscty",$C1656,"naics","337127"))</f>
        <v>0</v>
      </c>
      <c r="N1656">
        <f>IF(ISERROR(VLOOKUP($B1656,'2010 State Business Patterns'!$AN$3:$AR$55,3,FALSE)),0,VLOOKUP($B1656,'2010 State Business Patterns'!$AN$3:$AR$55,3,FALSE))</f>
        <v>0.84867117117117119</v>
      </c>
      <c r="O1656" s="28">
        <f t="shared" si="127"/>
        <v>0</v>
      </c>
      <c r="P1656" s="28">
        <f>IF(ISERROR(GETPIVOTDATA("Sum of emp",'2010 County Business Patterns'!$J$2,"FIPS State and County Code",$A1656,"fipstate",$B1656,"fipscty",$C1656,"naics","337214")),0,GETPIVOTDATA("Sum of emp",'2010 County Business Patterns'!$J$2,"FIPS State and County Code",$A1656,"fipstate",$B1656,"fipscty",$C1656,"naics","337214"))</f>
        <v>0</v>
      </c>
      <c r="Q1656" s="28">
        <f>IF(ISERROR(GETPIVOTDATA("Sum of Midpoint",'2010 County Business Patterns'!$J$2,"FIPS State and County Code",$A1656,"fipstate",$B1656,"fipscty",$C1656,"naics","337214")),0,GETPIVOTDATA("Sum of Midpoint",'2010 County Business Patterns'!$J$2,"FIPS State and County Code",$A1656,"fipstate",$B1656,"fipscty",$C1656,"naics","337214"))</f>
        <v>0</v>
      </c>
      <c r="R1656">
        <f>IF(ISERROR(VLOOKUP($B1656,'2010 State Business Patterns'!$AN$3:$AR$55,4,FALSE)),0,VLOOKUP($B1656,'2010 State Business Patterns'!$AN$3:$AR$55,4,FALSE))</f>
        <v>0.88080808080808082</v>
      </c>
      <c r="S1656" s="28">
        <f t="shared" si="128"/>
        <v>0</v>
      </c>
      <c r="T1656" s="28">
        <f>IF(ISERROR(GETPIVOTDATA("Sum of emp",'2010 County Business Patterns'!$J$2,"FIPS State and County Code",$A1656,"fipstate",$B1656,"fipscty",$C1656,"naics","337215")),0,GETPIVOTDATA("Sum of emp",'2010 County Business Patterns'!$J$2,"FIPS State and County Code",$A1656,"fipstate",$B1656,"fipscty",$C1656,"naics","337215"))</f>
        <v>0</v>
      </c>
      <c r="U1656" s="28">
        <f>IF(ISERROR(GETPIVOTDATA("Sum of Midpoint",'2010 County Business Patterns'!$J$2,"FIPS State and County Code",$A1656,"fipstate",$B1656,"fipscty",$C1656,"naics","337215")),0,GETPIVOTDATA("Sum of Midpoint",'2010 County Business Patterns'!$J$2,"FIPS State and County Code",$A1656,"fipstate",$B1656,"fipscty",$C1656,"naics","337215"))</f>
        <v>0</v>
      </c>
      <c r="V1656">
        <f>IF(ISERROR(VLOOKUP($B1656,'2010 State Business Patterns'!$AN$3:$AR$55,5,FALSE)),0,VLOOKUP($B1656,'2010 State Business Patterns'!$AN$3:$AR$55,5,FALSE))</f>
        <v>0.84291476441647084</v>
      </c>
      <c r="W1656" s="28">
        <f t="shared" si="129"/>
        <v>0</v>
      </c>
    </row>
    <row r="1657" spans="1:23" hidden="1">
      <c r="A1657" s="1" t="s">
        <v>4850</v>
      </c>
      <c r="B1657" s="1" t="s">
        <v>1954</v>
      </c>
      <c r="C1657" s="1" t="s">
        <v>1772</v>
      </c>
      <c r="D1657" s="1" t="s">
        <v>4851</v>
      </c>
      <c r="E1657" s="1" t="s">
        <v>2057</v>
      </c>
      <c r="F1657" s="1" t="s">
        <v>4849</v>
      </c>
      <c r="G1657" s="47">
        <f t="shared" si="125"/>
        <v>0</v>
      </c>
      <c r="H1657" s="28">
        <f>IF(ISERROR(GETPIVOTDATA("Sum of emp",'2010 County Business Patterns'!$J$2,"FIPS State and County Code",$A1657,"fipstate",$B1657,"fipscty",$C1657,"naics","337124")),0,GETPIVOTDATA("Sum of emp",'2010 County Business Patterns'!$J$2,"FIPS State and County Code",$A1657,"fipstate",$B1657,"fipscty",$C1657,"naics","337124"))</f>
        <v>0</v>
      </c>
      <c r="I1657" s="28">
        <f>IF(ISERROR(GETPIVOTDATA("Sum of Midpoint",'2010 County Business Patterns'!$J$2,"FIPS State and County Code",$A1657,"fipstate",$B1657,"fipscty",$C1657,"naics","337124")),0,GETPIVOTDATA("Sum of Midpoint",'2010 County Business Patterns'!$J$2,"FIPS State and County Code",$A1657,"fipstate",$B1657,"fipscty",$C1657,"naics","337124"))</f>
        <v>0</v>
      </c>
      <c r="J1657">
        <f>IF(ISERROR(VLOOKUP($B1657,'2010 State Business Patterns'!$AN$3:$AR$55,2,FALSE)),0,VLOOKUP($B1657,'2010 State Business Patterns'!$AN$3:$AR$55,2,FALSE))</f>
        <v>0.36520423600605145</v>
      </c>
      <c r="K1657" s="28">
        <f t="shared" si="126"/>
        <v>0</v>
      </c>
      <c r="L1657" s="28">
        <f>IF(ISERROR(GETPIVOTDATA("Sum of emp",'2010 County Business Patterns'!$J$2,"FIPS State and County Code",$A1657,"fipstate",$B1657,"fipscty",$C1657,"naics","337127")),0,GETPIVOTDATA("Sum of emp",'2010 County Business Patterns'!$J$2,"FIPS State and County Code",$A1657,"fipstate",$B1657,"fipscty",$C1657,"naics","337127"))</f>
        <v>0</v>
      </c>
      <c r="M1657" s="28">
        <f>IF(ISERROR(GETPIVOTDATA("Sum of Midpoint",'2010 County Business Patterns'!$J$2,"FIPS State and County Code",$A1657,"fipstate",$B1657,"fipscty",$C1657,"naics","337127")),0,GETPIVOTDATA("Sum of Midpoint",'2010 County Business Patterns'!$J$2,"FIPS State and County Code",$A1657,"fipstate",$B1657,"fipscty",$C1657,"naics","337127"))</f>
        <v>0</v>
      </c>
      <c r="N1657">
        <f>IF(ISERROR(VLOOKUP($B1657,'2010 State Business Patterns'!$AN$3:$AR$55,3,FALSE)),0,VLOOKUP($B1657,'2010 State Business Patterns'!$AN$3:$AR$55,3,FALSE))</f>
        <v>0.84867117117117119</v>
      </c>
      <c r="O1657" s="28">
        <f t="shared" si="127"/>
        <v>0</v>
      </c>
      <c r="P1657" s="28">
        <f>IF(ISERROR(GETPIVOTDATA("Sum of emp",'2010 County Business Patterns'!$J$2,"FIPS State and County Code",$A1657,"fipstate",$B1657,"fipscty",$C1657,"naics","337214")),0,GETPIVOTDATA("Sum of emp",'2010 County Business Patterns'!$J$2,"FIPS State and County Code",$A1657,"fipstate",$B1657,"fipscty",$C1657,"naics","337214"))</f>
        <v>0</v>
      </c>
      <c r="Q1657" s="28">
        <f>IF(ISERROR(GETPIVOTDATA("Sum of Midpoint",'2010 County Business Patterns'!$J$2,"FIPS State and County Code",$A1657,"fipstate",$B1657,"fipscty",$C1657,"naics","337214")),0,GETPIVOTDATA("Sum of Midpoint",'2010 County Business Patterns'!$J$2,"FIPS State and County Code",$A1657,"fipstate",$B1657,"fipscty",$C1657,"naics","337214"))</f>
        <v>0</v>
      </c>
      <c r="R1657">
        <f>IF(ISERROR(VLOOKUP($B1657,'2010 State Business Patterns'!$AN$3:$AR$55,4,FALSE)),0,VLOOKUP($B1657,'2010 State Business Patterns'!$AN$3:$AR$55,4,FALSE))</f>
        <v>0.88080808080808082</v>
      </c>
      <c r="S1657" s="28">
        <f t="shared" si="128"/>
        <v>0</v>
      </c>
      <c r="T1657" s="28">
        <f>IF(ISERROR(GETPIVOTDATA("Sum of emp",'2010 County Business Patterns'!$J$2,"FIPS State and County Code",$A1657,"fipstate",$B1657,"fipscty",$C1657,"naics","337215")),0,GETPIVOTDATA("Sum of emp",'2010 County Business Patterns'!$J$2,"FIPS State and County Code",$A1657,"fipstate",$B1657,"fipscty",$C1657,"naics","337215"))</f>
        <v>0</v>
      </c>
      <c r="U1657" s="28">
        <f>IF(ISERROR(GETPIVOTDATA("Sum of Midpoint",'2010 County Business Patterns'!$J$2,"FIPS State and County Code",$A1657,"fipstate",$B1657,"fipscty",$C1657,"naics","337215")),0,GETPIVOTDATA("Sum of Midpoint",'2010 County Business Patterns'!$J$2,"FIPS State and County Code",$A1657,"fipstate",$B1657,"fipscty",$C1657,"naics","337215"))</f>
        <v>0</v>
      </c>
      <c r="V1657">
        <f>IF(ISERROR(VLOOKUP($B1657,'2010 State Business Patterns'!$AN$3:$AR$55,5,FALSE)),0,VLOOKUP($B1657,'2010 State Business Patterns'!$AN$3:$AR$55,5,FALSE))</f>
        <v>0.84291476441647084</v>
      </c>
      <c r="W1657" s="28">
        <f t="shared" si="129"/>
        <v>0</v>
      </c>
    </row>
    <row r="1658" spans="1:23" hidden="1">
      <c r="A1658" s="1" t="s">
        <v>4852</v>
      </c>
      <c r="B1658" s="1" t="s">
        <v>1954</v>
      </c>
      <c r="C1658" s="1" t="s">
        <v>1816</v>
      </c>
      <c r="D1658" s="1" t="s">
        <v>4853</v>
      </c>
      <c r="E1658" s="1" t="s">
        <v>2057</v>
      </c>
      <c r="F1658" s="1" t="s">
        <v>4849</v>
      </c>
      <c r="G1658" s="47">
        <f t="shared" si="125"/>
        <v>0</v>
      </c>
      <c r="H1658" s="28">
        <f>IF(ISERROR(GETPIVOTDATA("Sum of emp",'2010 County Business Patterns'!$J$2,"FIPS State and County Code",$A1658,"fipstate",$B1658,"fipscty",$C1658,"naics","337124")),0,GETPIVOTDATA("Sum of emp",'2010 County Business Patterns'!$J$2,"FIPS State and County Code",$A1658,"fipstate",$B1658,"fipscty",$C1658,"naics","337124"))</f>
        <v>0</v>
      </c>
      <c r="I1658" s="28">
        <f>IF(ISERROR(GETPIVOTDATA("Sum of Midpoint",'2010 County Business Patterns'!$J$2,"FIPS State and County Code",$A1658,"fipstate",$B1658,"fipscty",$C1658,"naics","337124")),0,GETPIVOTDATA("Sum of Midpoint",'2010 County Business Patterns'!$J$2,"FIPS State and County Code",$A1658,"fipstate",$B1658,"fipscty",$C1658,"naics","337124"))</f>
        <v>0</v>
      </c>
      <c r="J1658">
        <f>IF(ISERROR(VLOOKUP($B1658,'2010 State Business Patterns'!$AN$3:$AR$55,2,FALSE)),0,VLOOKUP($B1658,'2010 State Business Patterns'!$AN$3:$AR$55,2,FALSE))</f>
        <v>0.36520423600605145</v>
      </c>
      <c r="K1658" s="28">
        <f t="shared" si="126"/>
        <v>0</v>
      </c>
      <c r="L1658" s="28">
        <f>IF(ISERROR(GETPIVOTDATA("Sum of emp",'2010 County Business Patterns'!$J$2,"FIPS State and County Code",$A1658,"fipstate",$B1658,"fipscty",$C1658,"naics","337127")),0,GETPIVOTDATA("Sum of emp",'2010 County Business Patterns'!$J$2,"FIPS State and County Code",$A1658,"fipstate",$B1658,"fipscty",$C1658,"naics","337127"))</f>
        <v>0</v>
      </c>
      <c r="M1658" s="28">
        <f>IF(ISERROR(GETPIVOTDATA("Sum of Midpoint",'2010 County Business Patterns'!$J$2,"FIPS State and County Code",$A1658,"fipstate",$B1658,"fipscty",$C1658,"naics","337127")),0,GETPIVOTDATA("Sum of Midpoint",'2010 County Business Patterns'!$J$2,"FIPS State and County Code",$A1658,"fipstate",$B1658,"fipscty",$C1658,"naics","337127"))</f>
        <v>0</v>
      </c>
      <c r="N1658">
        <f>IF(ISERROR(VLOOKUP($B1658,'2010 State Business Patterns'!$AN$3:$AR$55,3,FALSE)),0,VLOOKUP($B1658,'2010 State Business Patterns'!$AN$3:$AR$55,3,FALSE))</f>
        <v>0.84867117117117119</v>
      </c>
      <c r="O1658" s="28">
        <f t="shared" si="127"/>
        <v>0</v>
      </c>
      <c r="P1658" s="28">
        <f>IF(ISERROR(GETPIVOTDATA("Sum of emp",'2010 County Business Patterns'!$J$2,"FIPS State and County Code",$A1658,"fipstate",$B1658,"fipscty",$C1658,"naics","337214")),0,GETPIVOTDATA("Sum of emp",'2010 County Business Patterns'!$J$2,"FIPS State and County Code",$A1658,"fipstate",$B1658,"fipscty",$C1658,"naics","337214"))</f>
        <v>0</v>
      </c>
      <c r="Q1658" s="28">
        <f>IF(ISERROR(GETPIVOTDATA("Sum of Midpoint",'2010 County Business Patterns'!$J$2,"FIPS State and County Code",$A1658,"fipstate",$B1658,"fipscty",$C1658,"naics","337214")),0,GETPIVOTDATA("Sum of Midpoint",'2010 County Business Patterns'!$J$2,"FIPS State and County Code",$A1658,"fipstate",$B1658,"fipscty",$C1658,"naics","337214"))</f>
        <v>0</v>
      </c>
      <c r="R1658">
        <f>IF(ISERROR(VLOOKUP($B1658,'2010 State Business Patterns'!$AN$3:$AR$55,4,FALSE)),0,VLOOKUP($B1658,'2010 State Business Patterns'!$AN$3:$AR$55,4,FALSE))</f>
        <v>0.88080808080808082</v>
      </c>
      <c r="S1658" s="28">
        <f t="shared" si="128"/>
        <v>0</v>
      </c>
      <c r="T1658" s="28">
        <f>IF(ISERROR(GETPIVOTDATA("Sum of emp",'2010 County Business Patterns'!$J$2,"FIPS State and County Code",$A1658,"fipstate",$B1658,"fipscty",$C1658,"naics","337215")),0,GETPIVOTDATA("Sum of emp",'2010 County Business Patterns'!$J$2,"FIPS State and County Code",$A1658,"fipstate",$B1658,"fipscty",$C1658,"naics","337215"))</f>
        <v>0</v>
      </c>
      <c r="U1658" s="28">
        <f>IF(ISERROR(GETPIVOTDATA("Sum of Midpoint",'2010 County Business Patterns'!$J$2,"FIPS State and County Code",$A1658,"fipstate",$B1658,"fipscty",$C1658,"naics","337215")),0,GETPIVOTDATA("Sum of Midpoint",'2010 County Business Patterns'!$J$2,"FIPS State and County Code",$A1658,"fipstate",$B1658,"fipscty",$C1658,"naics","337215"))</f>
        <v>0</v>
      </c>
      <c r="V1658">
        <f>IF(ISERROR(VLOOKUP($B1658,'2010 State Business Patterns'!$AN$3:$AR$55,5,FALSE)),0,VLOOKUP($B1658,'2010 State Business Patterns'!$AN$3:$AR$55,5,FALSE))</f>
        <v>0.84291476441647084</v>
      </c>
      <c r="W1658" s="28">
        <f t="shared" si="129"/>
        <v>0</v>
      </c>
    </row>
    <row r="1659" spans="1:23" hidden="1">
      <c r="A1659" s="1" t="s">
        <v>4854</v>
      </c>
      <c r="B1659" s="1" t="s">
        <v>1954</v>
      </c>
      <c r="C1659" s="1" t="s">
        <v>1817</v>
      </c>
      <c r="D1659" s="1" t="s">
        <v>4855</v>
      </c>
      <c r="E1659" s="1" t="s">
        <v>2057</v>
      </c>
      <c r="F1659" s="1" t="s">
        <v>4849</v>
      </c>
      <c r="G1659" s="47">
        <f t="shared" si="125"/>
        <v>0</v>
      </c>
      <c r="H1659" s="28">
        <f>IF(ISERROR(GETPIVOTDATA("Sum of emp",'2010 County Business Patterns'!$J$2,"FIPS State and County Code",$A1659,"fipstate",$B1659,"fipscty",$C1659,"naics","337124")),0,GETPIVOTDATA("Sum of emp",'2010 County Business Patterns'!$J$2,"FIPS State and County Code",$A1659,"fipstate",$B1659,"fipscty",$C1659,"naics","337124"))</f>
        <v>0</v>
      </c>
      <c r="I1659" s="28">
        <f>IF(ISERROR(GETPIVOTDATA("Sum of Midpoint",'2010 County Business Patterns'!$J$2,"FIPS State and County Code",$A1659,"fipstate",$B1659,"fipscty",$C1659,"naics","337124")),0,GETPIVOTDATA("Sum of Midpoint",'2010 County Business Patterns'!$J$2,"FIPS State and County Code",$A1659,"fipstate",$B1659,"fipscty",$C1659,"naics","337124"))</f>
        <v>0</v>
      </c>
      <c r="J1659">
        <f>IF(ISERROR(VLOOKUP($B1659,'2010 State Business Patterns'!$AN$3:$AR$55,2,FALSE)),0,VLOOKUP($B1659,'2010 State Business Patterns'!$AN$3:$AR$55,2,FALSE))</f>
        <v>0.36520423600605145</v>
      </c>
      <c r="K1659" s="28">
        <f t="shared" si="126"/>
        <v>0</v>
      </c>
      <c r="L1659" s="28">
        <f>IF(ISERROR(GETPIVOTDATA("Sum of emp",'2010 County Business Patterns'!$J$2,"FIPS State and County Code",$A1659,"fipstate",$B1659,"fipscty",$C1659,"naics","337127")),0,GETPIVOTDATA("Sum of emp",'2010 County Business Patterns'!$J$2,"FIPS State and County Code",$A1659,"fipstate",$B1659,"fipscty",$C1659,"naics","337127"))</f>
        <v>0</v>
      </c>
      <c r="M1659" s="28">
        <f>IF(ISERROR(GETPIVOTDATA("Sum of Midpoint",'2010 County Business Patterns'!$J$2,"FIPS State and County Code",$A1659,"fipstate",$B1659,"fipscty",$C1659,"naics","337127")),0,GETPIVOTDATA("Sum of Midpoint",'2010 County Business Patterns'!$J$2,"FIPS State and County Code",$A1659,"fipstate",$B1659,"fipscty",$C1659,"naics","337127"))</f>
        <v>0</v>
      </c>
      <c r="N1659">
        <f>IF(ISERROR(VLOOKUP($B1659,'2010 State Business Patterns'!$AN$3:$AR$55,3,FALSE)),0,VLOOKUP($B1659,'2010 State Business Patterns'!$AN$3:$AR$55,3,FALSE))</f>
        <v>0.84867117117117119</v>
      </c>
      <c r="O1659" s="28">
        <f t="shared" si="127"/>
        <v>0</v>
      </c>
      <c r="P1659" s="28">
        <f>IF(ISERROR(GETPIVOTDATA("Sum of emp",'2010 County Business Patterns'!$J$2,"FIPS State and County Code",$A1659,"fipstate",$B1659,"fipscty",$C1659,"naics","337214")),0,GETPIVOTDATA("Sum of emp",'2010 County Business Patterns'!$J$2,"FIPS State and County Code",$A1659,"fipstate",$B1659,"fipscty",$C1659,"naics","337214"))</f>
        <v>0</v>
      </c>
      <c r="Q1659" s="28">
        <f>IF(ISERROR(GETPIVOTDATA("Sum of Midpoint",'2010 County Business Patterns'!$J$2,"FIPS State and County Code",$A1659,"fipstate",$B1659,"fipscty",$C1659,"naics","337214")),0,GETPIVOTDATA("Sum of Midpoint",'2010 County Business Patterns'!$J$2,"FIPS State and County Code",$A1659,"fipstate",$B1659,"fipscty",$C1659,"naics","337214"))</f>
        <v>0</v>
      </c>
      <c r="R1659">
        <f>IF(ISERROR(VLOOKUP($B1659,'2010 State Business Patterns'!$AN$3:$AR$55,4,FALSE)),0,VLOOKUP($B1659,'2010 State Business Patterns'!$AN$3:$AR$55,4,FALSE))</f>
        <v>0.88080808080808082</v>
      </c>
      <c r="S1659" s="28">
        <f t="shared" si="128"/>
        <v>0</v>
      </c>
      <c r="T1659" s="28">
        <f>IF(ISERROR(GETPIVOTDATA("Sum of emp",'2010 County Business Patterns'!$J$2,"FIPS State and County Code",$A1659,"fipstate",$B1659,"fipscty",$C1659,"naics","337215")),0,GETPIVOTDATA("Sum of emp",'2010 County Business Patterns'!$J$2,"FIPS State and County Code",$A1659,"fipstate",$B1659,"fipscty",$C1659,"naics","337215"))</f>
        <v>0</v>
      </c>
      <c r="U1659" s="28">
        <f>IF(ISERROR(GETPIVOTDATA("Sum of Midpoint",'2010 County Business Patterns'!$J$2,"FIPS State and County Code",$A1659,"fipstate",$B1659,"fipscty",$C1659,"naics","337215")),0,GETPIVOTDATA("Sum of Midpoint",'2010 County Business Patterns'!$J$2,"FIPS State and County Code",$A1659,"fipstate",$B1659,"fipscty",$C1659,"naics","337215"))</f>
        <v>0</v>
      </c>
      <c r="V1659">
        <f>IF(ISERROR(VLOOKUP($B1659,'2010 State Business Patterns'!$AN$3:$AR$55,5,FALSE)),0,VLOOKUP($B1659,'2010 State Business Patterns'!$AN$3:$AR$55,5,FALSE))</f>
        <v>0.84291476441647084</v>
      </c>
      <c r="W1659" s="28">
        <f t="shared" si="129"/>
        <v>0</v>
      </c>
    </row>
    <row r="1660" spans="1:23" hidden="1">
      <c r="A1660" s="1" t="s">
        <v>4856</v>
      </c>
      <c r="B1660" s="1" t="s">
        <v>1954</v>
      </c>
      <c r="C1660" s="1" t="s">
        <v>1773</v>
      </c>
      <c r="D1660" s="1" t="s">
        <v>3131</v>
      </c>
      <c r="E1660" s="1" t="s">
        <v>2057</v>
      </c>
      <c r="F1660" s="1" t="s">
        <v>4849</v>
      </c>
      <c r="G1660" s="47">
        <f t="shared" si="125"/>
        <v>0</v>
      </c>
      <c r="H1660" s="28">
        <f>IF(ISERROR(GETPIVOTDATA("Sum of emp",'2010 County Business Patterns'!$J$2,"FIPS State and County Code",$A1660,"fipstate",$B1660,"fipscty",$C1660,"naics","337124")),0,GETPIVOTDATA("Sum of emp",'2010 County Business Patterns'!$J$2,"FIPS State and County Code",$A1660,"fipstate",$B1660,"fipscty",$C1660,"naics","337124"))</f>
        <v>0</v>
      </c>
      <c r="I1660" s="28">
        <f>IF(ISERROR(GETPIVOTDATA("Sum of Midpoint",'2010 County Business Patterns'!$J$2,"FIPS State and County Code",$A1660,"fipstate",$B1660,"fipscty",$C1660,"naics","337124")),0,GETPIVOTDATA("Sum of Midpoint",'2010 County Business Patterns'!$J$2,"FIPS State and County Code",$A1660,"fipstate",$B1660,"fipscty",$C1660,"naics","337124"))</f>
        <v>0</v>
      </c>
      <c r="J1660">
        <f>IF(ISERROR(VLOOKUP($B1660,'2010 State Business Patterns'!$AN$3:$AR$55,2,FALSE)),0,VLOOKUP($B1660,'2010 State Business Patterns'!$AN$3:$AR$55,2,FALSE))</f>
        <v>0.36520423600605145</v>
      </c>
      <c r="K1660" s="28">
        <f t="shared" si="126"/>
        <v>0</v>
      </c>
      <c r="L1660" s="28">
        <f>IF(ISERROR(GETPIVOTDATA("Sum of emp",'2010 County Business Patterns'!$J$2,"FIPS State and County Code",$A1660,"fipstate",$B1660,"fipscty",$C1660,"naics","337127")),0,GETPIVOTDATA("Sum of emp",'2010 County Business Patterns'!$J$2,"FIPS State and County Code",$A1660,"fipstate",$B1660,"fipscty",$C1660,"naics","337127"))</f>
        <v>0</v>
      </c>
      <c r="M1660" s="28">
        <f>IF(ISERROR(GETPIVOTDATA("Sum of Midpoint",'2010 County Business Patterns'!$J$2,"FIPS State and County Code",$A1660,"fipstate",$B1660,"fipscty",$C1660,"naics","337127")),0,GETPIVOTDATA("Sum of Midpoint",'2010 County Business Patterns'!$J$2,"FIPS State and County Code",$A1660,"fipstate",$B1660,"fipscty",$C1660,"naics","337127"))</f>
        <v>0</v>
      </c>
      <c r="N1660">
        <f>IF(ISERROR(VLOOKUP($B1660,'2010 State Business Patterns'!$AN$3:$AR$55,3,FALSE)),0,VLOOKUP($B1660,'2010 State Business Patterns'!$AN$3:$AR$55,3,FALSE))</f>
        <v>0.84867117117117119</v>
      </c>
      <c r="O1660" s="28">
        <f t="shared" si="127"/>
        <v>0</v>
      </c>
      <c r="P1660" s="28">
        <f>IF(ISERROR(GETPIVOTDATA("Sum of emp",'2010 County Business Patterns'!$J$2,"FIPS State and County Code",$A1660,"fipstate",$B1660,"fipscty",$C1660,"naics","337214")),0,GETPIVOTDATA("Sum of emp",'2010 County Business Patterns'!$J$2,"FIPS State and County Code",$A1660,"fipstate",$B1660,"fipscty",$C1660,"naics","337214"))</f>
        <v>0</v>
      </c>
      <c r="Q1660" s="28">
        <f>IF(ISERROR(GETPIVOTDATA("Sum of Midpoint",'2010 County Business Patterns'!$J$2,"FIPS State and County Code",$A1660,"fipstate",$B1660,"fipscty",$C1660,"naics","337214")),0,GETPIVOTDATA("Sum of Midpoint",'2010 County Business Patterns'!$J$2,"FIPS State and County Code",$A1660,"fipstate",$B1660,"fipscty",$C1660,"naics","337214"))</f>
        <v>0</v>
      </c>
      <c r="R1660">
        <f>IF(ISERROR(VLOOKUP($B1660,'2010 State Business Patterns'!$AN$3:$AR$55,4,FALSE)),0,VLOOKUP($B1660,'2010 State Business Patterns'!$AN$3:$AR$55,4,FALSE))</f>
        <v>0.88080808080808082</v>
      </c>
      <c r="S1660" s="28">
        <f t="shared" si="128"/>
        <v>0</v>
      </c>
      <c r="T1660" s="28">
        <f>IF(ISERROR(GETPIVOTDATA("Sum of emp",'2010 County Business Patterns'!$J$2,"FIPS State and County Code",$A1660,"fipstate",$B1660,"fipscty",$C1660,"naics","337215")),0,GETPIVOTDATA("Sum of emp",'2010 County Business Patterns'!$J$2,"FIPS State and County Code",$A1660,"fipstate",$B1660,"fipscty",$C1660,"naics","337215"))</f>
        <v>0</v>
      </c>
      <c r="U1660" s="28">
        <f>IF(ISERROR(GETPIVOTDATA("Sum of Midpoint",'2010 County Business Patterns'!$J$2,"FIPS State and County Code",$A1660,"fipstate",$B1660,"fipscty",$C1660,"naics","337215")),0,GETPIVOTDATA("Sum of Midpoint",'2010 County Business Patterns'!$J$2,"FIPS State and County Code",$A1660,"fipstate",$B1660,"fipscty",$C1660,"naics","337215"))</f>
        <v>0</v>
      </c>
      <c r="V1660">
        <f>IF(ISERROR(VLOOKUP($B1660,'2010 State Business Patterns'!$AN$3:$AR$55,5,FALSE)),0,VLOOKUP($B1660,'2010 State Business Patterns'!$AN$3:$AR$55,5,FALSE))</f>
        <v>0.84291476441647084</v>
      </c>
      <c r="W1660" s="28">
        <f t="shared" si="129"/>
        <v>0</v>
      </c>
    </row>
    <row r="1661" spans="1:23" hidden="1">
      <c r="A1661" s="1" t="s">
        <v>4857</v>
      </c>
      <c r="B1661" s="1" t="s">
        <v>1954</v>
      </c>
      <c r="C1661" s="1" t="s">
        <v>1840</v>
      </c>
      <c r="D1661" s="1" t="s">
        <v>2308</v>
      </c>
      <c r="E1661" s="1" t="s">
        <v>2057</v>
      </c>
      <c r="F1661" s="1" t="s">
        <v>4849</v>
      </c>
      <c r="G1661" s="47">
        <f t="shared" si="125"/>
        <v>0</v>
      </c>
      <c r="H1661" s="28">
        <f>IF(ISERROR(GETPIVOTDATA("Sum of emp",'2010 County Business Patterns'!$J$2,"FIPS State and County Code",$A1661,"fipstate",$B1661,"fipscty",$C1661,"naics","337124")),0,GETPIVOTDATA("Sum of emp",'2010 County Business Patterns'!$J$2,"FIPS State and County Code",$A1661,"fipstate",$B1661,"fipscty",$C1661,"naics","337124"))</f>
        <v>0</v>
      </c>
      <c r="I1661" s="28">
        <f>IF(ISERROR(GETPIVOTDATA("Sum of Midpoint",'2010 County Business Patterns'!$J$2,"FIPS State and County Code",$A1661,"fipstate",$B1661,"fipscty",$C1661,"naics","337124")),0,GETPIVOTDATA("Sum of Midpoint",'2010 County Business Patterns'!$J$2,"FIPS State and County Code",$A1661,"fipstate",$B1661,"fipscty",$C1661,"naics","337124"))</f>
        <v>0</v>
      </c>
      <c r="J1661">
        <f>IF(ISERROR(VLOOKUP($B1661,'2010 State Business Patterns'!$AN$3:$AR$55,2,FALSE)),0,VLOOKUP($B1661,'2010 State Business Patterns'!$AN$3:$AR$55,2,FALSE))</f>
        <v>0.36520423600605145</v>
      </c>
      <c r="K1661" s="28">
        <f t="shared" si="126"/>
        <v>0</v>
      </c>
      <c r="L1661" s="28">
        <f>IF(ISERROR(GETPIVOTDATA("Sum of emp",'2010 County Business Patterns'!$J$2,"FIPS State and County Code",$A1661,"fipstate",$B1661,"fipscty",$C1661,"naics","337127")),0,GETPIVOTDATA("Sum of emp",'2010 County Business Patterns'!$J$2,"FIPS State and County Code",$A1661,"fipstate",$B1661,"fipscty",$C1661,"naics","337127"))</f>
        <v>0</v>
      </c>
      <c r="M1661" s="28">
        <f>IF(ISERROR(GETPIVOTDATA("Sum of Midpoint",'2010 County Business Patterns'!$J$2,"FIPS State and County Code",$A1661,"fipstate",$B1661,"fipscty",$C1661,"naics","337127")),0,GETPIVOTDATA("Sum of Midpoint",'2010 County Business Patterns'!$J$2,"FIPS State and County Code",$A1661,"fipstate",$B1661,"fipscty",$C1661,"naics","337127"))</f>
        <v>0</v>
      </c>
      <c r="N1661">
        <f>IF(ISERROR(VLOOKUP($B1661,'2010 State Business Patterns'!$AN$3:$AR$55,3,FALSE)),0,VLOOKUP($B1661,'2010 State Business Patterns'!$AN$3:$AR$55,3,FALSE))</f>
        <v>0.84867117117117119</v>
      </c>
      <c r="O1661" s="28">
        <f t="shared" si="127"/>
        <v>0</v>
      </c>
      <c r="P1661" s="28">
        <f>IF(ISERROR(GETPIVOTDATA("Sum of emp",'2010 County Business Patterns'!$J$2,"FIPS State and County Code",$A1661,"fipstate",$B1661,"fipscty",$C1661,"naics","337214")),0,GETPIVOTDATA("Sum of emp",'2010 County Business Patterns'!$J$2,"FIPS State and County Code",$A1661,"fipstate",$B1661,"fipscty",$C1661,"naics","337214"))</f>
        <v>0</v>
      </c>
      <c r="Q1661" s="28">
        <f>IF(ISERROR(GETPIVOTDATA("Sum of Midpoint",'2010 County Business Patterns'!$J$2,"FIPS State and County Code",$A1661,"fipstate",$B1661,"fipscty",$C1661,"naics","337214")),0,GETPIVOTDATA("Sum of Midpoint",'2010 County Business Patterns'!$J$2,"FIPS State and County Code",$A1661,"fipstate",$B1661,"fipscty",$C1661,"naics","337214"))</f>
        <v>0</v>
      </c>
      <c r="R1661">
        <f>IF(ISERROR(VLOOKUP($B1661,'2010 State Business Patterns'!$AN$3:$AR$55,4,FALSE)),0,VLOOKUP($B1661,'2010 State Business Patterns'!$AN$3:$AR$55,4,FALSE))</f>
        <v>0.88080808080808082</v>
      </c>
      <c r="S1661" s="28">
        <f t="shared" si="128"/>
        <v>0</v>
      </c>
      <c r="T1661" s="28">
        <f>IF(ISERROR(GETPIVOTDATA("Sum of emp",'2010 County Business Patterns'!$J$2,"FIPS State and County Code",$A1661,"fipstate",$B1661,"fipscty",$C1661,"naics","337215")),0,GETPIVOTDATA("Sum of emp",'2010 County Business Patterns'!$J$2,"FIPS State and County Code",$A1661,"fipstate",$B1661,"fipscty",$C1661,"naics","337215"))</f>
        <v>0</v>
      </c>
      <c r="U1661" s="28">
        <f>IF(ISERROR(GETPIVOTDATA("Sum of Midpoint",'2010 County Business Patterns'!$J$2,"FIPS State and County Code",$A1661,"fipstate",$B1661,"fipscty",$C1661,"naics","337215")),0,GETPIVOTDATA("Sum of Midpoint",'2010 County Business Patterns'!$J$2,"FIPS State and County Code",$A1661,"fipstate",$B1661,"fipscty",$C1661,"naics","337215"))</f>
        <v>0</v>
      </c>
      <c r="V1661">
        <f>IF(ISERROR(VLOOKUP($B1661,'2010 State Business Patterns'!$AN$3:$AR$55,5,FALSE)),0,VLOOKUP($B1661,'2010 State Business Patterns'!$AN$3:$AR$55,5,FALSE))</f>
        <v>0.84291476441647084</v>
      </c>
      <c r="W1661" s="28">
        <f t="shared" si="129"/>
        <v>0</v>
      </c>
    </row>
    <row r="1662" spans="1:23" hidden="1">
      <c r="A1662" s="1" t="s">
        <v>4858</v>
      </c>
      <c r="B1662" s="1" t="s">
        <v>1954</v>
      </c>
      <c r="C1662" s="1" t="s">
        <v>1818</v>
      </c>
      <c r="D1662" s="1" t="s">
        <v>4859</v>
      </c>
      <c r="E1662" s="1" t="s">
        <v>2057</v>
      </c>
      <c r="F1662" s="1" t="s">
        <v>4849</v>
      </c>
      <c r="G1662" s="47">
        <f t="shared" si="125"/>
        <v>0</v>
      </c>
      <c r="H1662" s="28">
        <f>IF(ISERROR(GETPIVOTDATA("Sum of emp",'2010 County Business Patterns'!$J$2,"FIPS State and County Code",$A1662,"fipstate",$B1662,"fipscty",$C1662,"naics","337124")),0,GETPIVOTDATA("Sum of emp",'2010 County Business Patterns'!$J$2,"FIPS State and County Code",$A1662,"fipstate",$B1662,"fipscty",$C1662,"naics","337124"))</f>
        <v>0</v>
      </c>
      <c r="I1662" s="28">
        <f>IF(ISERROR(GETPIVOTDATA("Sum of Midpoint",'2010 County Business Patterns'!$J$2,"FIPS State and County Code",$A1662,"fipstate",$B1662,"fipscty",$C1662,"naics","337124")),0,GETPIVOTDATA("Sum of Midpoint",'2010 County Business Patterns'!$J$2,"FIPS State and County Code",$A1662,"fipstate",$B1662,"fipscty",$C1662,"naics","337124"))</f>
        <v>0</v>
      </c>
      <c r="J1662">
        <f>IF(ISERROR(VLOOKUP($B1662,'2010 State Business Patterns'!$AN$3:$AR$55,2,FALSE)),0,VLOOKUP($B1662,'2010 State Business Patterns'!$AN$3:$AR$55,2,FALSE))</f>
        <v>0.36520423600605145</v>
      </c>
      <c r="K1662" s="28">
        <f t="shared" si="126"/>
        <v>0</v>
      </c>
      <c r="L1662" s="28">
        <f>IF(ISERROR(GETPIVOTDATA("Sum of emp",'2010 County Business Patterns'!$J$2,"FIPS State and County Code",$A1662,"fipstate",$B1662,"fipscty",$C1662,"naics","337127")),0,GETPIVOTDATA("Sum of emp",'2010 County Business Patterns'!$J$2,"FIPS State and County Code",$A1662,"fipstate",$B1662,"fipscty",$C1662,"naics","337127"))</f>
        <v>0</v>
      </c>
      <c r="M1662" s="28">
        <f>IF(ISERROR(GETPIVOTDATA("Sum of Midpoint",'2010 County Business Patterns'!$J$2,"FIPS State and County Code",$A1662,"fipstate",$B1662,"fipscty",$C1662,"naics","337127")),0,GETPIVOTDATA("Sum of Midpoint",'2010 County Business Patterns'!$J$2,"FIPS State and County Code",$A1662,"fipstate",$B1662,"fipscty",$C1662,"naics","337127"))</f>
        <v>0</v>
      </c>
      <c r="N1662">
        <f>IF(ISERROR(VLOOKUP($B1662,'2010 State Business Patterns'!$AN$3:$AR$55,3,FALSE)),0,VLOOKUP($B1662,'2010 State Business Patterns'!$AN$3:$AR$55,3,FALSE))</f>
        <v>0.84867117117117119</v>
      </c>
      <c r="O1662" s="28">
        <f t="shared" si="127"/>
        <v>0</v>
      </c>
      <c r="P1662" s="28">
        <f>IF(ISERROR(GETPIVOTDATA("Sum of emp",'2010 County Business Patterns'!$J$2,"FIPS State and County Code",$A1662,"fipstate",$B1662,"fipscty",$C1662,"naics","337214")),0,GETPIVOTDATA("Sum of emp",'2010 County Business Patterns'!$J$2,"FIPS State and County Code",$A1662,"fipstate",$B1662,"fipscty",$C1662,"naics","337214"))</f>
        <v>0</v>
      </c>
      <c r="Q1662" s="28">
        <f>IF(ISERROR(GETPIVOTDATA("Sum of Midpoint",'2010 County Business Patterns'!$J$2,"FIPS State and County Code",$A1662,"fipstate",$B1662,"fipscty",$C1662,"naics","337214")),0,GETPIVOTDATA("Sum of Midpoint",'2010 County Business Patterns'!$J$2,"FIPS State and County Code",$A1662,"fipstate",$B1662,"fipscty",$C1662,"naics","337214"))</f>
        <v>0</v>
      </c>
      <c r="R1662">
        <f>IF(ISERROR(VLOOKUP($B1662,'2010 State Business Patterns'!$AN$3:$AR$55,4,FALSE)),0,VLOOKUP($B1662,'2010 State Business Patterns'!$AN$3:$AR$55,4,FALSE))</f>
        <v>0.88080808080808082</v>
      </c>
      <c r="S1662" s="28">
        <f t="shared" si="128"/>
        <v>0</v>
      </c>
      <c r="T1662" s="28">
        <f>IF(ISERROR(GETPIVOTDATA("Sum of emp",'2010 County Business Patterns'!$J$2,"FIPS State and County Code",$A1662,"fipstate",$B1662,"fipscty",$C1662,"naics","337215")),0,GETPIVOTDATA("Sum of emp",'2010 County Business Patterns'!$J$2,"FIPS State and County Code",$A1662,"fipstate",$B1662,"fipscty",$C1662,"naics","337215"))</f>
        <v>0</v>
      </c>
      <c r="U1662" s="28">
        <f>IF(ISERROR(GETPIVOTDATA("Sum of Midpoint",'2010 County Business Patterns'!$J$2,"FIPS State and County Code",$A1662,"fipstate",$B1662,"fipscty",$C1662,"naics","337215")),0,GETPIVOTDATA("Sum of Midpoint",'2010 County Business Patterns'!$J$2,"FIPS State and County Code",$A1662,"fipstate",$B1662,"fipscty",$C1662,"naics","337215"))</f>
        <v>0</v>
      </c>
      <c r="V1662">
        <f>IF(ISERROR(VLOOKUP($B1662,'2010 State Business Patterns'!$AN$3:$AR$55,5,FALSE)),0,VLOOKUP($B1662,'2010 State Business Patterns'!$AN$3:$AR$55,5,FALSE))</f>
        <v>0.84291476441647084</v>
      </c>
      <c r="W1662" s="28">
        <f t="shared" si="129"/>
        <v>0</v>
      </c>
    </row>
    <row r="1663" spans="1:23" hidden="1">
      <c r="A1663" s="1" t="s">
        <v>4860</v>
      </c>
      <c r="B1663" s="1" t="s">
        <v>1954</v>
      </c>
      <c r="C1663" s="1" t="s">
        <v>1774</v>
      </c>
      <c r="D1663" s="1" t="s">
        <v>3821</v>
      </c>
      <c r="E1663" s="1" t="s">
        <v>2057</v>
      </c>
      <c r="F1663" s="1" t="s">
        <v>4849</v>
      </c>
      <c r="G1663" s="47">
        <f t="shared" si="125"/>
        <v>0</v>
      </c>
      <c r="H1663" s="28">
        <f>IF(ISERROR(GETPIVOTDATA("Sum of emp",'2010 County Business Patterns'!$J$2,"FIPS State and County Code",$A1663,"fipstate",$B1663,"fipscty",$C1663,"naics","337124")),0,GETPIVOTDATA("Sum of emp",'2010 County Business Patterns'!$J$2,"FIPS State and County Code",$A1663,"fipstate",$B1663,"fipscty",$C1663,"naics","337124"))</f>
        <v>0</v>
      </c>
      <c r="I1663" s="28">
        <f>IF(ISERROR(GETPIVOTDATA("Sum of Midpoint",'2010 County Business Patterns'!$J$2,"FIPS State and County Code",$A1663,"fipstate",$B1663,"fipscty",$C1663,"naics","337124")),0,GETPIVOTDATA("Sum of Midpoint",'2010 County Business Patterns'!$J$2,"FIPS State and County Code",$A1663,"fipstate",$B1663,"fipscty",$C1663,"naics","337124"))</f>
        <v>0</v>
      </c>
      <c r="J1663">
        <f>IF(ISERROR(VLOOKUP($B1663,'2010 State Business Patterns'!$AN$3:$AR$55,2,FALSE)),0,VLOOKUP($B1663,'2010 State Business Patterns'!$AN$3:$AR$55,2,FALSE))</f>
        <v>0.36520423600605145</v>
      </c>
      <c r="K1663" s="28">
        <f t="shared" si="126"/>
        <v>0</v>
      </c>
      <c r="L1663" s="28">
        <f>IF(ISERROR(GETPIVOTDATA("Sum of emp",'2010 County Business Patterns'!$J$2,"FIPS State and County Code",$A1663,"fipstate",$B1663,"fipscty",$C1663,"naics","337127")),0,GETPIVOTDATA("Sum of emp",'2010 County Business Patterns'!$J$2,"FIPS State and County Code",$A1663,"fipstate",$B1663,"fipscty",$C1663,"naics","337127"))</f>
        <v>0</v>
      </c>
      <c r="M1663" s="28">
        <f>IF(ISERROR(GETPIVOTDATA("Sum of Midpoint",'2010 County Business Patterns'!$J$2,"FIPS State and County Code",$A1663,"fipstate",$B1663,"fipscty",$C1663,"naics","337127")),0,GETPIVOTDATA("Sum of Midpoint",'2010 County Business Patterns'!$J$2,"FIPS State and County Code",$A1663,"fipstate",$B1663,"fipscty",$C1663,"naics","337127"))</f>
        <v>0</v>
      </c>
      <c r="N1663">
        <f>IF(ISERROR(VLOOKUP($B1663,'2010 State Business Patterns'!$AN$3:$AR$55,3,FALSE)),0,VLOOKUP($B1663,'2010 State Business Patterns'!$AN$3:$AR$55,3,FALSE))</f>
        <v>0.84867117117117119</v>
      </c>
      <c r="O1663" s="28">
        <f t="shared" si="127"/>
        <v>0</v>
      </c>
      <c r="P1663" s="28">
        <f>IF(ISERROR(GETPIVOTDATA("Sum of emp",'2010 County Business Patterns'!$J$2,"FIPS State and County Code",$A1663,"fipstate",$B1663,"fipscty",$C1663,"naics","337214")),0,GETPIVOTDATA("Sum of emp",'2010 County Business Patterns'!$J$2,"FIPS State and County Code",$A1663,"fipstate",$B1663,"fipscty",$C1663,"naics","337214"))</f>
        <v>0</v>
      </c>
      <c r="Q1663" s="28">
        <f>IF(ISERROR(GETPIVOTDATA("Sum of Midpoint",'2010 County Business Patterns'!$J$2,"FIPS State and County Code",$A1663,"fipstate",$B1663,"fipscty",$C1663,"naics","337214")),0,GETPIVOTDATA("Sum of Midpoint",'2010 County Business Patterns'!$J$2,"FIPS State and County Code",$A1663,"fipstate",$B1663,"fipscty",$C1663,"naics","337214"))</f>
        <v>0</v>
      </c>
      <c r="R1663">
        <f>IF(ISERROR(VLOOKUP($B1663,'2010 State Business Patterns'!$AN$3:$AR$55,4,FALSE)),0,VLOOKUP($B1663,'2010 State Business Patterns'!$AN$3:$AR$55,4,FALSE))</f>
        <v>0.88080808080808082</v>
      </c>
      <c r="S1663" s="28">
        <f t="shared" si="128"/>
        <v>0</v>
      </c>
      <c r="T1663" s="28">
        <f>IF(ISERROR(GETPIVOTDATA("Sum of emp",'2010 County Business Patterns'!$J$2,"FIPS State and County Code",$A1663,"fipstate",$B1663,"fipscty",$C1663,"naics","337215")),0,GETPIVOTDATA("Sum of emp",'2010 County Business Patterns'!$J$2,"FIPS State and County Code",$A1663,"fipstate",$B1663,"fipscty",$C1663,"naics","337215"))</f>
        <v>0</v>
      </c>
      <c r="U1663" s="28">
        <f>IF(ISERROR(GETPIVOTDATA("Sum of Midpoint",'2010 County Business Patterns'!$J$2,"FIPS State and County Code",$A1663,"fipstate",$B1663,"fipscty",$C1663,"naics","337215")),0,GETPIVOTDATA("Sum of Midpoint",'2010 County Business Patterns'!$J$2,"FIPS State and County Code",$A1663,"fipstate",$B1663,"fipscty",$C1663,"naics","337215"))</f>
        <v>0</v>
      </c>
      <c r="V1663">
        <f>IF(ISERROR(VLOOKUP($B1663,'2010 State Business Patterns'!$AN$3:$AR$55,5,FALSE)),0,VLOOKUP($B1663,'2010 State Business Patterns'!$AN$3:$AR$55,5,FALSE))</f>
        <v>0.84291476441647084</v>
      </c>
      <c r="W1663" s="28">
        <f t="shared" si="129"/>
        <v>0</v>
      </c>
    </row>
    <row r="1664" spans="1:23" hidden="1">
      <c r="A1664" s="1" t="s">
        <v>4861</v>
      </c>
      <c r="B1664" s="1" t="s">
        <v>1954</v>
      </c>
      <c r="C1664" s="1" t="s">
        <v>1819</v>
      </c>
      <c r="D1664" s="1" t="s">
        <v>3204</v>
      </c>
      <c r="E1664" s="1" t="s">
        <v>2057</v>
      </c>
      <c r="F1664" s="1" t="s">
        <v>4849</v>
      </c>
      <c r="G1664" s="47">
        <f t="shared" si="125"/>
        <v>0</v>
      </c>
      <c r="H1664" s="28">
        <f>IF(ISERROR(GETPIVOTDATA("Sum of emp",'2010 County Business Patterns'!$J$2,"FIPS State and County Code",$A1664,"fipstate",$B1664,"fipscty",$C1664,"naics","337124")),0,GETPIVOTDATA("Sum of emp",'2010 County Business Patterns'!$J$2,"FIPS State and County Code",$A1664,"fipstate",$B1664,"fipscty",$C1664,"naics","337124"))</f>
        <v>0</v>
      </c>
      <c r="I1664" s="28">
        <f>IF(ISERROR(GETPIVOTDATA("Sum of Midpoint",'2010 County Business Patterns'!$J$2,"FIPS State and County Code",$A1664,"fipstate",$B1664,"fipscty",$C1664,"naics","337124")),0,GETPIVOTDATA("Sum of Midpoint",'2010 County Business Patterns'!$J$2,"FIPS State and County Code",$A1664,"fipstate",$B1664,"fipscty",$C1664,"naics","337124"))</f>
        <v>0</v>
      </c>
      <c r="J1664">
        <f>IF(ISERROR(VLOOKUP($B1664,'2010 State Business Patterns'!$AN$3:$AR$55,2,FALSE)),0,VLOOKUP($B1664,'2010 State Business Patterns'!$AN$3:$AR$55,2,FALSE))</f>
        <v>0.36520423600605145</v>
      </c>
      <c r="K1664" s="28">
        <f t="shared" si="126"/>
        <v>0</v>
      </c>
      <c r="L1664" s="28">
        <f>IF(ISERROR(GETPIVOTDATA("Sum of emp",'2010 County Business Patterns'!$J$2,"FIPS State and County Code",$A1664,"fipstate",$B1664,"fipscty",$C1664,"naics","337127")),0,GETPIVOTDATA("Sum of emp",'2010 County Business Patterns'!$J$2,"FIPS State and County Code",$A1664,"fipstate",$B1664,"fipscty",$C1664,"naics","337127"))</f>
        <v>0</v>
      </c>
      <c r="M1664" s="28">
        <f>IF(ISERROR(GETPIVOTDATA("Sum of Midpoint",'2010 County Business Patterns'!$J$2,"FIPS State and County Code",$A1664,"fipstate",$B1664,"fipscty",$C1664,"naics","337127")),0,GETPIVOTDATA("Sum of Midpoint",'2010 County Business Patterns'!$J$2,"FIPS State and County Code",$A1664,"fipstate",$B1664,"fipscty",$C1664,"naics","337127"))</f>
        <v>0</v>
      </c>
      <c r="N1664">
        <f>IF(ISERROR(VLOOKUP($B1664,'2010 State Business Patterns'!$AN$3:$AR$55,3,FALSE)),0,VLOOKUP($B1664,'2010 State Business Patterns'!$AN$3:$AR$55,3,FALSE))</f>
        <v>0.84867117117117119</v>
      </c>
      <c r="O1664" s="28">
        <f t="shared" si="127"/>
        <v>0</v>
      </c>
      <c r="P1664" s="28">
        <f>IF(ISERROR(GETPIVOTDATA("Sum of emp",'2010 County Business Patterns'!$J$2,"FIPS State and County Code",$A1664,"fipstate",$B1664,"fipscty",$C1664,"naics","337214")),0,GETPIVOTDATA("Sum of emp",'2010 County Business Patterns'!$J$2,"FIPS State and County Code",$A1664,"fipstate",$B1664,"fipscty",$C1664,"naics","337214"))</f>
        <v>0</v>
      </c>
      <c r="Q1664" s="28">
        <f>IF(ISERROR(GETPIVOTDATA("Sum of Midpoint",'2010 County Business Patterns'!$J$2,"FIPS State and County Code",$A1664,"fipstate",$B1664,"fipscty",$C1664,"naics","337214")),0,GETPIVOTDATA("Sum of Midpoint",'2010 County Business Patterns'!$J$2,"FIPS State and County Code",$A1664,"fipstate",$B1664,"fipscty",$C1664,"naics","337214"))</f>
        <v>0</v>
      </c>
      <c r="R1664">
        <f>IF(ISERROR(VLOOKUP($B1664,'2010 State Business Patterns'!$AN$3:$AR$55,4,FALSE)),0,VLOOKUP($B1664,'2010 State Business Patterns'!$AN$3:$AR$55,4,FALSE))</f>
        <v>0.88080808080808082</v>
      </c>
      <c r="S1664" s="28">
        <f t="shared" si="128"/>
        <v>0</v>
      </c>
      <c r="T1664" s="28">
        <f>IF(ISERROR(GETPIVOTDATA("Sum of emp",'2010 County Business Patterns'!$J$2,"FIPS State and County Code",$A1664,"fipstate",$B1664,"fipscty",$C1664,"naics","337215")),0,GETPIVOTDATA("Sum of emp",'2010 County Business Patterns'!$J$2,"FIPS State and County Code",$A1664,"fipstate",$B1664,"fipscty",$C1664,"naics","337215"))</f>
        <v>0</v>
      </c>
      <c r="U1664" s="28">
        <f>IF(ISERROR(GETPIVOTDATA("Sum of Midpoint",'2010 County Business Patterns'!$J$2,"FIPS State and County Code",$A1664,"fipstate",$B1664,"fipscty",$C1664,"naics","337215")),0,GETPIVOTDATA("Sum of Midpoint",'2010 County Business Patterns'!$J$2,"FIPS State and County Code",$A1664,"fipstate",$B1664,"fipscty",$C1664,"naics","337215"))</f>
        <v>0</v>
      </c>
      <c r="V1664">
        <f>IF(ISERROR(VLOOKUP($B1664,'2010 State Business Patterns'!$AN$3:$AR$55,5,FALSE)),0,VLOOKUP($B1664,'2010 State Business Patterns'!$AN$3:$AR$55,5,FALSE))</f>
        <v>0.84291476441647084</v>
      </c>
      <c r="W1664" s="28">
        <f t="shared" si="129"/>
        <v>0</v>
      </c>
    </row>
    <row r="1665" spans="1:23" hidden="1">
      <c r="A1665" s="1" t="s">
        <v>4862</v>
      </c>
      <c r="B1665" s="1" t="s">
        <v>1954</v>
      </c>
      <c r="C1665" s="1" t="s">
        <v>1820</v>
      </c>
      <c r="D1665" s="1" t="s">
        <v>4863</v>
      </c>
      <c r="E1665" s="1" t="s">
        <v>2057</v>
      </c>
      <c r="F1665" s="1" t="s">
        <v>4849</v>
      </c>
      <c r="G1665" s="47">
        <f t="shared" si="125"/>
        <v>0</v>
      </c>
      <c r="H1665" s="28">
        <f>IF(ISERROR(GETPIVOTDATA("Sum of emp",'2010 County Business Patterns'!$J$2,"FIPS State and County Code",$A1665,"fipstate",$B1665,"fipscty",$C1665,"naics","337124")),0,GETPIVOTDATA("Sum of emp",'2010 County Business Patterns'!$J$2,"FIPS State and County Code",$A1665,"fipstate",$B1665,"fipscty",$C1665,"naics","337124"))</f>
        <v>0</v>
      </c>
      <c r="I1665" s="28">
        <f>IF(ISERROR(GETPIVOTDATA("Sum of Midpoint",'2010 County Business Patterns'!$J$2,"FIPS State and County Code",$A1665,"fipstate",$B1665,"fipscty",$C1665,"naics","337124")),0,GETPIVOTDATA("Sum of Midpoint",'2010 County Business Patterns'!$J$2,"FIPS State and County Code",$A1665,"fipstate",$B1665,"fipscty",$C1665,"naics","337124"))</f>
        <v>0</v>
      </c>
      <c r="J1665">
        <f>IF(ISERROR(VLOOKUP($B1665,'2010 State Business Patterns'!$AN$3:$AR$55,2,FALSE)),0,VLOOKUP($B1665,'2010 State Business Patterns'!$AN$3:$AR$55,2,FALSE))</f>
        <v>0.36520423600605145</v>
      </c>
      <c r="K1665" s="28">
        <f t="shared" si="126"/>
        <v>0</v>
      </c>
      <c r="L1665" s="28">
        <f>IF(ISERROR(GETPIVOTDATA("Sum of emp",'2010 County Business Patterns'!$J$2,"FIPS State and County Code",$A1665,"fipstate",$B1665,"fipscty",$C1665,"naics","337127")),0,GETPIVOTDATA("Sum of emp",'2010 County Business Patterns'!$J$2,"FIPS State and County Code",$A1665,"fipstate",$B1665,"fipscty",$C1665,"naics","337127"))</f>
        <v>0</v>
      </c>
      <c r="M1665" s="28">
        <f>IF(ISERROR(GETPIVOTDATA("Sum of Midpoint",'2010 County Business Patterns'!$J$2,"FIPS State and County Code",$A1665,"fipstate",$B1665,"fipscty",$C1665,"naics","337127")),0,GETPIVOTDATA("Sum of Midpoint",'2010 County Business Patterns'!$J$2,"FIPS State and County Code",$A1665,"fipstate",$B1665,"fipscty",$C1665,"naics","337127"))</f>
        <v>0</v>
      </c>
      <c r="N1665">
        <f>IF(ISERROR(VLOOKUP($B1665,'2010 State Business Patterns'!$AN$3:$AR$55,3,FALSE)),0,VLOOKUP($B1665,'2010 State Business Patterns'!$AN$3:$AR$55,3,FALSE))</f>
        <v>0.84867117117117119</v>
      </c>
      <c r="O1665" s="28">
        <f t="shared" si="127"/>
        <v>0</v>
      </c>
      <c r="P1665" s="28">
        <f>IF(ISERROR(GETPIVOTDATA("Sum of emp",'2010 County Business Patterns'!$J$2,"FIPS State and County Code",$A1665,"fipstate",$B1665,"fipscty",$C1665,"naics","337214")),0,GETPIVOTDATA("Sum of emp",'2010 County Business Patterns'!$J$2,"FIPS State and County Code",$A1665,"fipstate",$B1665,"fipscty",$C1665,"naics","337214"))</f>
        <v>0</v>
      </c>
      <c r="Q1665" s="28">
        <f>IF(ISERROR(GETPIVOTDATA("Sum of Midpoint",'2010 County Business Patterns'!$J$2,"FIPS State and County Code",$A1665,"fipstate",$B1665,"fipscty",$C1665,"naics","337214")),0,GETPIVOTDATA("Sum of Midpoint",'2010 County Business Patterns'!$J$2,"FIPS State and County Code",$A1665,"fipstate",$B1665,"fipscty",$C1665,"naics","337214"))</f>
        <v>0</v>
      </c>
      <c r="R1665">
        <f>IF(ISERROR(VLOOKUP($B1665,'2010 State Business Patterns'!$AN$3:$AR$55,4,FALSE)),0,VLOOKUP($B1665,'2010 State Business Patterns'!$AN$3:$AR$55,4,FALSE))</f>
        <v>0.88080808080808082</v>
      </c>
      <c r="S1665" s="28">
        <f t="shared" si="128"/>
        <v>0</v>
      </c>
      <c r="T1665" s="28">
        <f>IF(ISERROR(GETPIVOTDATA("Sum of emp",'2010 County Business Patterns'!$J$2,"FIPS State and County Code",$A1665,"fipstate",$B1665,"fipscty",$C1665,"naics","337215")),0,GETPIVOTDATA("Sum of emp",'2010 County Business Patterns'!$J$2,"FIPS State and County Code",$A1665,"fipstate",$B1665,"fipscty",$C1665,"naics","337215"))</f>
        <v>0</v>
      </c>
      <c r="U1665" s="28">
        <f>IF(ISERROR(GETPIVOTDATA("Sum of Midpoint",'2010 County Business Patterns'!$J$2,"FIPS State and County Code",$A1665,"fipstate",$B1665,"fipscty",$C1665,"naics","337215")),0,GETPIVOTDATA("Sum of Midpoint",'2010 County Business Patterns'!$J$2,"FIPS State and County Code",$A1665,"fipstate",$B1665,"fipscty",$C1665,"naics","337215"))</f>
        <v>0</v>
      </c>
      <c r="V1665">
        <f>IF(ISERROR(VLOOKUP($B1665,'2010 State Business Patterns'!$AN$3:$AR$55,5,FALSE)),0,VLOOKUP($B1665,'2010 State Business Patterns'!$AN$3:$AR$55,5,FALSE))</f>
        <v>0.84291476441647084</v>
      </c>
      <c r="W1665" s="28">
        <f t="shared" si="129"/>
        <v>0</v>
      </c>
    </row>
    <row r="1666" spans="1:23">
      <c r="A1666" s="1" t="s">
        <v>4864</v>
      </c>
      <c r="B1666" s="1" t="s">
        <v>1954</v>
      </c>
      <c r="C1666" s="1" t="s">
        <v>1821</v>
      </c>
      <c r="D1666" s="1" t="s">
        <v>4865</v>
      </c>
      <c r="E1666" s="1" t="s">
        <v>2057</v>
      </c>
      <c r="F1666" s="1" t="s">
        <v>4849</v>
      </c>
      <c r="G1666" s="47">
        <f t="shared" si="125"/>
        <v>4.2145738220823539</v>
      </c>
      <c r="H1666" s="28">
        <f>IF(ISERROR(GETPIVOTDATA("Sum of emp",'2010 County Business Patterns'!$J$2,"FIPS State and County Code",$A1666,"fipstate",$B1666,"fipscty",$C1666,"naics","337124")),0,GETPIVOTDATA("Sum of emp",'2010 County Business Patterns'!$J$2,"FIPS State and County Code",$A1666,"fipstate",$B1666,"fipscty",$C1666,"naics","337124"))</f>
        <v>0</v>
      </c>
      <c r="I1666" s="28">
        <f>IF(ISERROR(GETPIVOTDATA("Sum of Midpoint",'2010 County Business Patterns'!$J$2,"FIPS State and County Code",$A1666,"fipstate",$B1666,"fipscty",$C1666,"naics","337124")),0,GETPIVOTDATA("Sum of Midpoint",'2010 County Business Patterns'!$J$2,"FIPS State and County Code",$A1666,"fipstate",$B1666,"fipscty",$C1666,"naics","337124"))</f>
        <v>0</v>
      </c>
      <c r="J1666">
        <f>IF(ISERROR(VLOOKUP($B1666,'2010 State Business Patterns'!$AN$3:$AR$55,2,FALSE)),0,VLOOKUP($B1666,'2010 State Business Patterns'!$AN$3:$AR$55,2,FALSE))</f>
        <v>0.36520423600605145</v>
      </c>
      <c r="K1666" s="28">
        <f t="shared" si="126"/>
        <v>0</v>
      </c>
      <c r="L1666" s="28">
        <f>IF(ISERROR(GETPIVOTDATA("Sum of emp",'2010 County Business Patterns'!$J$2,"FIPS State and County Code",$A1666,"fipstate",$B1666,"fipscty",$C1666,"naics","337127")),0,GETPIVOTDATA("Sum of emp",'2010 County Business Patterns'!$J$2,"FIPS State and County Code",$A1666,"fipstate",$B1666,"fipscty",$C1666,"naics","337127"))</f>
        <v>0</v>
      </c>
      <c r="M1666" s="28">
        <f>IF(ISERROR(GETPIVOTDATA("Sum of Midpoint",'2010 County Business Patterns'!$J$2,"FIPS State and County Code",$A1666,"fipstate",$B1666,"fipscty",$C1666,"naics","337127")),0,GETPIVOTDATA("Sum of Midpoint",'2010 County Business Patterns'!$J$2,"FIPS State and County Code",$A1666,"fipstate",$B1666,"fipscty",$C1666,"naics","337127"))</f>
        <v>0</v>
      </c>
      <c r="N1666">
        <f>IF(ISERROR(VLOOKUP($B1666,'2010 State Business Patterns'!$AN$3:$AR$55,3,FALSE)),0,VLOOKUP($B1666,'2010 State Business Patterns'!$AN$3:$AR$55,3,FALSE))</f>
        <v>0.84867117117117119</v>
      </c>
      <c r="O1666" s="28">
        <f t="shared" si="127"/>
        <v>0</v>
      </c>
      <c r="P1666" s="28">
        <f>IF(ISERROR(GETPIVOTDATA("Sum of emp",'2010 County Business Patterns'!$J$2,"FIPS State and County Code",$A1666,"fipstate",$B1666,"fipscty",$C1666,"naics","337214")),0,GETPIVOTDATA("Sum of emp",'2010 County Business Patterns'!$J$2,"FIPS State and County Code",$A1666,"fipstate",$B1666,"fipscty",$C1666,"naics","337214"))</f>
        <v>0</v>
      </c>
      <c r="Q1666" s="28">
        <f>IF(ISERROR(GETPIVOTDATA("Sum of Midpoint",'2010 County Business Patterns'!$J$2,"FIPS State and County Code",$A1666,"fipstate",$B1666,"fipscty",$C1666,"naics","337214")),0,GETPIVOTDATA("Sum of Midpoint",'2010 County Business Patterns'!$J$2,"FIPS State and County Code",$A1666,"fipstate",$B1666,"fipscty",$C1666,"naics","337214"))</f>
        <v>0</v>
      </c>
      <c r="R1666">
        <f>IF(ISERROR(VLOOKUP($B1666,'2010 State Business Patterns'!$AN$3:$AR$55,4,FALSE)),0,VLOOKUP($B1666,'2010 State Business Patterns'!$AN$3:$AR$55,4,FALSE))</f>
        <v>0.88080808080808082</v>
      </c>
      <c r="S1666" s="28">
        <f t="shared" si="128"/>
        <v>0</v>
      </c>
      <c r="T1666" s="28">
        <f>IF(ISERROR(GETPIVOTDATA("Sum of emp",'2010 County Business Patterns'!$J$2,"FIPS State and County Code",$A1666,"fipstate",$B1666,"fipscty",$C1666,"naics","337215")),0,GETPIVOTDATA("Sum of emp",'2010 County Business Patterns'!$J$2,"FIPS State and County Code",$A1666,"fipstate",$B1666,"fipscty",$C1666,"naics","337215"))</f>
        <v>0</v>
      </c>
      <c r="U1666" s="28">
        <f>IF(ISERROR(GETPIVOTDATA("Sum of Midpoint",'2010 County Business Patterns'!$J$2,"FIPS State and County Code",$A1666,"fipstate",$B1666,"fipscty",$C1666,"naics","337215")),0,GETPIVOTDATA("Sum of Midpoint",'2010 County Business Patterns'!$J$2,"FIPS State and County Code",$A1666,"fipstate",$B1666,"fipscty",$C1666,"naics","337215"))</f>
        <v>10</v>
      </c>
      <c r="V1666">
        <f>IF(ISERROR(VLOOKUP($B1666,'2010 State Business Patterns'!$AN$3:$AR$55,5,FALSE)),0,VLOOKUP($B1666,'2010 State Business Patterns'!$AN$3:$AR$55,5,FALSE))</f>
        <v>0.84291476441647084</v>
      </c>
      <c r="W1666" s="28">
        <f t="shared" si="129"/>
        <v>4.2145738220823539</v>
      </c>
    </row>
    <row r="1667" spans="1:23" hidden="1">
      <c r="A1667" s="1" t="s">
        <v>4866</v>
      </c>
      <c r="B1667" s="1" t="s">
        <v>1954</v>
      </c>
      <c r="C1667" s="1" t="s">
        <v>1841</v>
      </c>
      <c r="D1667" s="1" t="s">
        <v>2070</v>
      </c>
      <c r="E1667" s="1" t="s">
        <v>2057</v>
      </c>
      <c r="F1667" s="1" t="s">
        <v>4849</v>
      </c>
      <c r="G1667" s="47">
        <f t="shared" si="125"/>
        <v>0</v>
      </c>
      <c r="H1667" s="28">
        <f>IF(ISERROR(GETPIVOTDATA("Sum of emp",'2010 County Business Patterns'!$J$2,"FIPS State and County Code",$A1667,"fipstate",$B1667,"fipscty",$C1667,"naics","337124")),0,GETPIVOTDATA("Sum of emp",'2010 County Business Patterns'!$J$2,"FIPS State and County Code",$A1667,"fipstate",$B1667,"fipscty",$C1667,"naics","337124"))</f>
        <v>0</v>
      </c>
      <c r="I1667" s="28">
        <f>IF(ISERROR(GETPIVOTDATA("Sum of Midpoint",'2010 County Business Patterns'!$J$2,"FIPS State and County Code",$A1667,"fipstate",$B1667,"fipscty",$C1667,"naics","337124")),0,GETPIVOTDATA("Sum of Midpoint",'2010 County Business Patterns'!$J$2,"FIPS State and County Code",$A1667,"fipstate",$B1667,"fipscty",$C1667,"naics","337124"))</f>
        <v>0</v>
      </c>
      <c r="J1667">
        <f>IF(ISERROR(VLOOKUP($B1667,'2010 State Business Patterns'!$AN$3:$AR$55,2,FALSE)),0,VLOOKUP($B1667,'2010 State Business Patterns'!$AN$3:$AR$55,2,FALSE))</f>
        <v>0.36520423600605145</v>
      </c>
      <c r="K1667" s="28">
        <f t="shared" si="126"/>
        <v>0</v>
      </c>
      <c r="L1667" s="28">
        <f>IF(ISERROR(GETPIVOTDATA("Sum of emp",'2010 County Business Patterns'!$J$2,"FIPS State and County Code",$A1667,"fipstate",$B1667,"fipscty",$C1667,"naics","337127")),0,GETPIVOTDATA("Sum of emp",'2010 County Business Patterns'!$J$2,"FIPS State and County Code",$A1667,"fipstate",$B1667,"fipscty",$C1667,"naics","337127"))</f>
        <v>0</v>
      </c>
      <c r="M1667" s="28">
        <f>IF(ISERROR(GETPIVOTDATA("Sum of Midpoint",'2010 County Business Patterns'!$J$2,"FIPS State and County Code",$A1667,"fipstate",$B1667,"fipscty",$C1667,"naics","337127")),0,GETPIVOTDATA("Sum of Midpoint",'2010 County Business Patterns'!$J$2,"FIPS State and County Code",$A1667,"fipstate",$B1667,"fipscty",$C1667,"naics","337127"))</f>
        <v>0</v>
      </c>
      <c r="N1667">
        <f>IF(ISERROR(VLOOKUP($B1667,'2010 State Business Patterns'!$AN$3:$AR$55,3,FALSE)),0,VLOOKUP($B1667,'2010 State Business Patterns'!$AN$3:$AR$55,3,FALSE))</f>
        <v>0.84867117117117119</v>
      </c>
      <c r="O1667" s="28">
        <f t="shared" si="127"/>
        <v>0</v>
      </c>
      <c r="P1667" s="28">
        <f>IF(ISERROR(GETPIVOTDATA("Sum of emp",'2010 County Business Patterns'!$J$2,"FIPS State and County Code",$A1667,"fipstate",$B1667,"fipscty",$C1667,"naics","337214")),0,GETPIVOTDATA("Sum of emp",'2010 County Business Patterns'!$J$2,"FIPS State and County Code",$A1667,"fipstate",$B1667,"fipscty",$C1667,"naics","337214"))</f>
        <v>0</v>
      </c>
      <c r="Q1667" s="28">
        <f>IF(ISERROR(GETPIVOTDATA("Sum of Midpoint",'2010 County Business Patterns'!$J$2,"FIPS State and County Code",$A1667,"fipstate",$B1667,"fipscty",$C1667,"naics","337214")),0,GETPIVOTDATA("Sum of Midpoint",'2010 County Business Patterns'!$J$2,"FIPS State and County Code",$A1667,"fipstate",$B1667,"fipscty",$C1667,"naics","337214"))</f>
        <v>0</v>
      </c>
      <c r="R1667">
        <f>IF(ISERROR(VLOOKUP($B1667,'2010 State Business Patterns'!$AN$3:$AR$55,4,FALSE)),0,VLOOKUP($B1667,'2010 State Business Patterns'!$AN$3:$AR$55,4,FALSE))</f>
        <v>0.88080808080808082</v>
      </c>
      <c r="S1667" s="28">
        <f t="shared" si="128"/>
        <v>0</v>
      </c>
      <c r="T1667" s="28">
        <f>IF(ISERROR(GETPIVOTDATA("Sum of emp",'2010 County Business Patterns'!$J$2,"FIPS State and County Code",$A1667,"fipstate",$B1667,"fipscty",$C1667,"naics","337215")),0,GETPIVOTDATA("Sum of emp",'2010 County Business Patterns'!$J$2,"FIPS State and County Code",$A1667,"fipstate",$B1667,"fipscty",$C1667,"naics","337215"))</f>
        <v>0</v>
      </c>
      <c r="U1667" s="28">
        <f>IF(ISERROR(GETPIVOTDATA("Sum of Midpoint",'2010 County Business Patterns'!$J$2,"FIPS State and County Code",$A1667,"fipstate",$B1667,"fipscty",$C1667,"naics","337215")),0,GETPIVOTDATA("Sum of Midpoint",'2010 County Business Patterns'!$J$2,"FIPS State and County Code",$A1667,"fipstate",$B1667,"fipscty",$C1667,"naics","337215"))</f>
        <v>0</v>
      </c>
      <c r="V1667">
        <f>IF(ISERROR(VLOOKUP($B1667,'2010 State Business Patterns'!$AN$3:$AR$55,5,FALSE)),0,VLOOKUP($B1667,'2010 State Business Patterns'!$AN$3:$AR$55,5,FALSE))</f>
        <v>0.84291476441647084</v>
      </c>
      <c r="W1667" s="28">
        <f t="shared" si="129"/>
        <v>0</v>
      </c>
    </row>
    <row r="1668" spans="1:23" hidden="1">
      <c r="A1668" s="1" t="s">
        <v>4867</v>
      </c>
      <c r="B1668" s="1" t="s">
        <v>1954</v>
      </c>
      <c r="C1668" s="1" t="s">
        <v>1776</v>
      </c>
      <c r="D1668" s="1" t="s">
        <v>3210</v>
      </c>
      <c r="E1668" s="1" t="s">
        <v>2057</v>
      </c>
      <c r="F1668" s="1" t="s">
        <v>4849</v>
      </c>
      <c r="G1668" s="47">
        <f t="shared" si="125"/>
        <v>0</v>
      </c>
      <c r="H1668" s="28">
        <f>IF(ISERROR(GETPIVOTDATA("Sum of emp",'2010 County Business Patterns'!$J$2,"FIPS State and County Code",$A1668,"fipstate",$B1668,"fipscty",$C1668,"naics","337124")),0,GETPIVOTDATA("Sum of emp",'2010 County Business Patterns'!$J$2,"FIPS State and County Code",$A1668,"fipstate",$B1668,"fipscty",$C1668,"naics","337124"))</f>
        <v>0</v>
      </c>
      <c r="I1668" s="28">
        <f>IF(ISERROR(GETPIVOTDATA("Sum of Midpoint",'2010 County Business Patterns'!$J$2,"FIPS State and County Code",$A1668,"fipstate",$B1668,"fipscty",$C1668,"naics","337124")),0,GETPIVOTDATA("Sum of Midpoint",'2010 County Business Patterns'!$J$2,"FIPS State and County Code",$A1668,"fipstate",$B1668,"fipscty",$C1668,"naics","337124"))</f>
        <v>0</v>
      </c>
      <c r="J1668">
        <f>IF(ISERROR(VLOOKUP($B1668,'2010 State Business Patterns'!$AN$3:$AR$55,2,FALSE)),0,VLOOKUP($B1668,'2010 State Business Patterns'!$AN$3:$AR$55,2,FALSE))</f>
        <v>0.36520423600605145</v>
      </c>
      <c r="K1668" s="28">
        <f t="shared" si="126"/>
        <v>0</v>
      </c>
      <c r="L1668" s="28">
        <f>IF(ISERROR(GETPIVOTDATA("Sum of emp",'2010 County Business Patterns'!$J$2,"FIPS State and County Code",$A1668,"fipstate",$B1668,"fipscty",$C1668,"naics","337127")),0,GETPIVOTDATA("Sum of emp",'2010 County Business Patterns'!$J$2,"FIPS State and County Code",$A1668,"fipstate",$B1668,"fipscty",$C1668,"naics","337127"))</f>
        <v>0</v>
      </c>
      <c r="M1668" s="28">
        <f>IF(ISERROR(GETPIVOTDATA("Sum of Midpoint",'2010 County Business Patterns'!$J$2,"FIPS State and County Code",$A1668,"fipstate",$B1668,"fipscty",$C1668,"naics","337127")),0,GETPIVOTDATA("Sum of Midpoint",'2010 County Business Patterns'!$J$2,"FIPS State and County Code",$A1668,"fipstate",$B1668,"fipscty",$C1668,"naics","337127"))</f>
        <v>0</v>
      </c>
      <c r="N1668">
        <f>IF(ISERROR(VLOOKUP($B1668,'2010 State Business Patterns'!$AN$3:$AR$55,3,FALSE)),0,VLOOKUP($B1668,'2010 State Business Patterns'!$AN$3:$AR$55,3,FALSE))</f>
        <v>0.84867117117117119</v>
      </c>
      <c r="O1668" s="28">
        <f t="shared" si="127"/>
        <v>0</v>
      </c>
      <c r="P1668" s="28">
        <f>IF(ISERROR(GETPIVOTDATA("Sum of emp",'2010 County Business Patterns'!$J$2,"FIPS State and County Code",$A1668,"fipstate",$B1668,"fipscty",$C1668,"naics","337214")),0,GETPIVOTDATA("Sum of emp",'2010 County Business Patterns'!$J$2,"FIPS State and County Code",$A1668,"fipstate",$B1668,"fipscty",$C1668,"naics","337214"))</f>
        <v>0</v>
      </c>
      <c r="Q1668" s="28">
        <f>IF(ISERROR(GETPIVOTDATA("Sum of Midpoint",'2010 County Business Patterns'!$J$2,"FIPS State and County Code",$A1668,"fipstate",$B1668,"fipscty",$C1668,"naics","337214")),0,GETPIVOTDATA("Sum of Midpoint",'2010 County Business Patterns'!$J$2,"FIPS State and County Code",$A1668,"fipstate",$B1668,"fipscty",$C1668,"naics","337214"))</f>
        <v>0</v>
      </c>
      <c r="R1668">
        <f>IF(ISERROR(VLOOKUP($B1668,'2010 State Business Patterns'!$AN$3:$AR$55,4,FALSE)),0,VLOOKUP($B1668,'2010 State Business Patterns'!$AN$3:$AR$55,4,FALSE))</f>
        <v>0.88080808080808082</v>
      </c>
      <c r="S1668" s="28">
        <f t="shared" si="128"/>
        <v>0</v>
      </c>
      <c r="T1668" s="28">
        <f>IF(ISERROR(GETPIVOTDATA("Sum of emp",'2010 County Business Patterns'!$J$2,"FIPS State and County Code",$A1668,"fipstate",$B1668,"fipscty",$C1668,"naics","337215")),0,GETPIVOTDATA("Sum of emp",'2010 County Business Patterns'!$J$2,"FIPS State and County Code",$A1668,"fipstate",$B1668,"fipscty",$C1668,"naics","337215"))</f>
        <v>0</v>
      </c>
      <c r="U1668" s="28">
        <f>IF(ISERROR(GETPIVOTDATA("Sum of Midpoint",'2010 County Business Patterns'!$J$2,"FIPS State and County Code",$A1668,"fipstate",$B1668,"fipscty",$C1668,"naics","337215")),0,GETPIVOTDATA("Sum of Midpoint",'2010 County Business Patterns'!$J$2,"FIPS State and County Code",$A1668,"fipstate",$B1668,"fipscty",$C1668,"naics","337215"))</f>
        <v>0</v>
      </c>
      <c r="V1668">
        <f>IF(ISERROR(VLOOKUP($B1668,'2010 State Business Patterns'!$AN$3:$AR$55,5,FALSE)),0,VLOOKUP($B1668,'2010 State Business Patterns'!$AN$3:$AR$55,5,FALSE))</f>
        <v>0.84291476441647084</v>
      </c>
      <c r="W1668" s="28">
        <f t="shared" si="129"/>
        <v>0</v>
      </c>
    </row>
    <row r="1669" spans="1:23" hidden="1">
      <c r="A1669" s="1" t="s">
        <v>4868</v>
      </c>
      <c r="B1669" s="1" t="s">
        <v>1954</v>
      </c>
      <c r="C1669" s="1" t="s">
        <v>1822</v>
      </c>
      <c r="D1669" s="1" t="s">
        <v>3513</v>
      </c>
      <c r="E1669" s="1" t="s">
        <v>2057</v>
      </c>
      <c r="F1669" s="1" t="s">
        <v>4849</v>
      </c>
      <c r="G1669" s="47">
        <f t="shared" ref="G1669:G1732" si="130">K1669+O1669+S1669+W1669</f>
        <v>0</v>
      </c>
      <c r="H1669" s="28">
        <f>IF(ISERROR(GETPIVOTDATA("Sum of emp",'2010 County Business Patterns'!$J$2,"FIPS State and County Code",$A1669,"fipstate",$B1669,"fipscty",$C1669,"naics","337124")),0,GETPIVOTDATA("Sum of emp",'2010 County Business Patterns'!$J$2,"FIPS State and County Code",$A1669,"fipstate",$B1669,"fipscty",$C1669,"naics","337124"))</f>
        <v>0</v>
      </c>
      <c r="I1669" s="28">
        <f>IF(ISERROR(GETPIVOTDATA("Sum of Midpoint",'2010 County Business Patterns'!$J$2,"FIPS State and County Code",$A1669,"fipstate",$B1669,"fipscty",$C1669,"naics","337124")),0,GETPIVOTDATA("Sum of Midpoint",'2010 County Business Patterns'!$J$2,"FIPS State and County Code",$A1669,"fipstate",$B1669,"fipscty",$C1669,"naics","337124"))</f>
        <v>0</v>
      </c>
      <c r="J1669">
        <f>IF(ISERROR(VLOOKUP($B1669,'2010 State Business Patterns'!$AN$3:$AR$55,2,FALSE)),0,VLOOKUP($B1669,'2010 State Business Patterns'!$AN$3:$AR$55,2,FALSE))</f>
        <v>0.36520423600605145</v>
      </c>
      <c r="K1669" s="28">
        <f t="shared" ref="K1669:K1732" si="131">IF(I1669=0,H1669,I1669*J1669)</f>
        <v>0</v>
      </c>
      <c r="L1669" s="28">
        <f>IF(ISERROR(GETPIVOTDATA("Sum of emp",'2010 County Business Patterns'!$J$2,"FIPS State and County Code",$A1669,"fipstate",$B1669,"fipscty",$C1669,"naics","337127")),0,GETPIVOTDATA("Sum of emp",'2010 County Business Patterns'!$J$2,"FIPS State and County Code",$A1669,"fipstate",$B1669,"fipscty",$C1669,"naics","337127"))</f>
        <v>0</v>
      </c>
      <c r="M1669" s="28">
        <f>IF(ISERROR(GETPIVOTDATA("Sum of Midpoint",'2010 County Business Patterns'!$J$2,"FIPS State and County Code",$A1669,"fipstate",$B1669,"fipscty",$C1669,"naics","337127")),0,GETPIVOTDATA("Sum of Midpoint",'2010 County Business Patterns'!$J$2,"FIPS State and County Code",$A1669,"fipstate",$B1669,"fipscty",$C1669,"naics","337127"))</f>
        <v>0</v>
      </c>
      <c r="N1669">
        <f>IF(ISERROR(VLOOKUP($B1669,'2010 State Business Patterns'!$AN$3:$AR$55,3,FALSE)),0,VLOOKUP($B1669,'2010 State Business Patterns'!$AN$3:$AR$55,3,FALSE))</f>
        <v>0.84867117117117119</v>
      </c>
      <c r="O1669" s="28">
        <f t="shared" ref="O1669:O1732" si="132">IF(M1669=0,L1669,M1669*N1669)*O$3227</f>
        <v>0</v>
      </c>
      <c r="P1669" s="28">
        <f>IF(ISERROR(GETPIVOTDATA("Sum of emp",'2010 County Business Patterns'!$J$2,"FIPS State and County Code",$A1669,"fipstate",$B1669,"fipscty",$C1669,"naics","337214")),0,GETPIVOTDATA("Sum of emp",'2010 County Business Patterns'!$J$2,"FIPS State and County Code",$A1669,"fipstate",$B1669,"fipscty",$C1669,"naics","337214"))</f>
        <v>0</v>
      </c>
      <c r="Q1669" s="28">
        <f>IF(ISERROR(GETPIVOTDATA("Sum of Midpoint",'2010 County Business Patterns'!$J$2,"FIPS State and County Code",$A1669,"fipstate",$B1669,"fipscty",$C1669,"naics","337214")),0,GETPIVOTDATA("Sum of Midpoint",'2010 County Business Patterns'!$J$2,"FIPS State and County Code",$A1669,"fipstate",$B1669,"fipscty",$C1669,"naics","337214"))</f>
        <v>0</v>
      </c>
      <c r="R1669">
        <f>IF(ISERROR(VLOOKUP($B1669,'2010 State Business Patterns'!$AN$3:$AR$55,4,FALSE)),0,VLOOKUP($B1669,'2010 State Business Patterns'!$AN$3:$AR$55,4,FALSE))</f>
        <v>0.88080808080808082</v>
      </c>
      <c r="S1669" s="28">
        <f t="shared" ref="S1669:S1732" si="133">IF(Q1669=0,P1669,Q1669*R1669)</f>
        <v>0</v>
      </c>
      <c r="T1669" s="28">
        <f>IF(ISERROR(GETPIVOTDATA("Sum of emp",'2010 County Business Patterns'!$J$2,"FIPS State and County Code",$A1669,"fipstate",$B1669,"fipscty",$C1669,"naics","337215")),0,GETPIVOTDATA("Sum of emp",'2010 County Business Patterns'!$J$2,"FIPS State and County Code",$A1669,"fipstate",$B1669,"fipscty",$C1669,"naics","337215"))</f>
        <v>0</v>
      </c>
      <c r="U1669" s="28">
        <f>IF(ISERROR(GETPIVOTDATA("Sum of Midpoint",'2010 County Business Patterns'!$J$2,"FIPS State and County Code",$A1669,"fipstate",$B1669,"fipscty",$C1669,"naics","337215")),0,GETPIVOTDATA("Sum of Midpoint",'2010 County Business Patterns'!$J$2,"FIPS State and County Code",$A1669,"fipstate",$B1669,"fipscty",$C1669,"naics","337215"))</f>
        <v>0</v>
      </c>
      <c r="V1669">
        <f>IF(ISERROR(VLOOKUP($B1669,'2010 State Business Patterns'!$AN$3:$AR$55,5,FALSE)),0,VLOOKUP($B1669,'2010 State Business Patterns'!$AN$3:$AR$55,5,FALSE))</f>
        <v>0.84291476441647084</v>
      </c>
      <c r="W1669" s="28">
        <f t="shared" ref="W1669:W1732" si="134">IF(U1669=0,T1669,U1669*V1669)*W$3227</f>
        <v>0</v>
      </c>
    </row>
    <row r="1670" spans="1:23" hidden="1">
      <c r="A1670" s="1" t="s">
        <v>4869</v>
      </c>
      <c r="B1670" s="1" t="s">
        <v>1954</v>
      </c>
      <c r="C1670" s="1" t="s">
        <v>1777</v>
      </c>
      <c r="D1670" s="1" t="s">
        <v>3648</v>
      </c>
      <c r="E1670" s="1" t="s">
        <v>2057</v>
      </c>
      <c r="F1670" s="1" t="s">
        <v>4849</v>
      </c>
      <c r="G1670" s="47">
        <f t="shared" si="130"/>
        <v>0</v>
      </c>
      <c r="H1670" s="28">
        <f>IF(ISERROR(GETPIVOTDATA("Sum of emp",'2010 County Business Patterns'!$J$2,"FIPS State and County Code",$A1670,"fipstate",$B1670,"fipscty",$C1670,"naics","337124")),0,GETPIVOTDATA("Sum of emp",'2010 County Business Patterns'!$J$2,"FIPS State and County Code",$A1670,"fipstate",$B1670,"fipscty",$C1670,"naics","337124"))</f>
        <v>0</v>
      </c>
      <c r="I1670" s="28">
        <f>IF(ISERROR(GETPIVOTDATA("Sum of Midpoint",'2010 County Business Patterns'!$J$2,"FIPS State and County Code",$A1670,"fipstate",$B1670,"fipscty",$C1670,"naics","337124")),0,GETPIVOTDATA("Sum of Midpoint",'2010 County Business Patterns'!$J$2,"FIPS State and County Code",$A1670,"fipstate",$B1670,"fipscty",$C1670,"naics","337124"))</f>
        <v>0</v>
      </c>
      <c r="J1670">
        <f>IF(ISERROR(VLOOKUP($B1670,'2010 State Business Patterns'!$AN$3:$AR$55,2,FALSE)),0,VLOOKUP($B1670,'2010 State Business Patterns'!$AN$3:$AR$55,2,FALSE))</f>
        <v>0.36520423600605145</v>
      </c>
      <c r="K1670" s="28">
        <f t="shared" si="131"/>
        <v>0</v>
      </c>
      <c r="L1670" s="28">
        <f>IF(ISERROR(GETPIVOTDATA("Sum of emp",'2010 County Business Patterns'!$J$2,"FIPS State and County Code",$A1670,"fipstate",$B1670,"fipscty",$C1670,"naics","337127")),0,GETPIVOTDATA("Sum of emp",'2010 County Business Patterns'!$J$2,"FIPS State and County Code",$A1670,"fipstate",$B1670,"fipscty",$C1670,"naics","337127"))</f>
        <v>0</v>
      </c>
      <c r="M1670" s="28">
        <f>IF(ISERROR(GETPIVOTDATA("Sum of Midpoint",'2010 County Business Patterns'!$J$2,"FIPS State and County Code",$A1670,"fipstate",$B1670,"fipscty",$C1670,"naics","337127")),0,GETPIVOTDATA("Sum of Midpoint",'2010 County Business Patterns'!$J$2,"FIPS State and County Code",$A1670,"fipstate",$B1670,"fipscty",$C1670,"naics","337127"))</f>
        <v>0</v>
      </c>
      <c r="N1670">
        <f>IF(ISERROR(VLOOKUP($B1670,'2010 State Business Patterns'!$AN$3:$AR$55,3,FALSE)),0,VLOOKUP($B1670,'2010 State Business Patterns'!$AN$3:$AR$55,3,FALSE))</f>
        <v>0.84867117117117119</v>
      </c>
      <c r="O1670" s="28">
        <f t="shared" si="132"/>
        <v>0</v>
      </c>
      <c r="P1670" s="28">
        <f>IF(ISERROR(GETPIVOTDATA("Sum of emp",'2010 County Business Patterns'!$J$2,"FIPS State and County Code",$A1670,"fipstate",$B1670,"fipscty",$C1670,"naics","337214")),0,GETPIVOTDATA("Sum of emp",'2010 County Business Patterns'!$J$2,"FIPS State and County Code",$A1670,"fipstate",$B1670,"fipscty",$C1670,"naics","337214"))</f>
        <v>0</v>
      </c>
      <c r="Q1670" s="28">
        <f>IF(ISERROR(GETPIVOTDATA("Sum of Midpoint",'2010 County Business Patterns'!$J$2,"FIPS State and County Code",$A1670,"fipstate",$B1670,"fipscty",$C1670,"naics","337214")),0,GETPIVOTDATA("Sum of Midpoint",'2010 County Business Patterns'!$J$2,"FIPS State and County Code",$A1670,"fipstate",$B1670,"fipscty",$C1670,"naics","337214"))</f>
        <v>0</v>
      </c>
      <c r="R1670">
        <f>IF(ISERROR(VLOOKUP($B1670,'2010 State Business Patterns'!$AN$3:$AR$55,4,FALSE)),0,VLOOKUP($B1670,'2010 State Business Patterns'!$AN$3:$AR$55,4,FALSE))</f>
        <v>0.88080808080808082</v>
      </c>
      <c r="S1670" s="28">
        <f t="shared" si="133"/>
        <v>0</v>
      </c>
      <c r="T1670" s="28">
        <f>IF(ISERROR(GETPIVOTDATA("Sum of emp",'2010 County Business Patterns'!$J$2,"FIPS State and County Code",$A1670,"fipstate",$B1670,"fipscty",$C1670,"naics","337215")),0,GETPIVOTDATA("Sum of emp",'2010 County Business Patterns'!$J$2,"FIPS State and County Code",$A1670,"fipstate",$B1670,"fipscty",$C1670,"naics","337215"))</f>
        <v>0</v>
      </c>
      <c r="U1670" s="28">
        <f>IF(ISERROR(GETPIVOTDATA("Sum of Midpoint",'2010 County Business Patterns'!$J$2,"FIPS State and County Code",$A1670,"fipstate",$B1670,"fipscty",$C1670,"naics","337215")),0,GETPIVOTDATA("Sum of Midpoint",'2010 County Business Patterns'!$J$2,"FIPS State and County Code",$A1670,"fipstate",$B1670,"fipscty",$C1670,"naics","337215"))</f>
        <v>0</v>
      </c>
      <c r="V1670">
        <f>IF(ISERROR(VLOOKUP($B1670,'2010 State Business Patterns'!$AN$3:$AR$55,5,FALSE)),0,VLOOKUP($B1670,'2010 State Business Patterns'!$AN$3:$AR$55,5,FALSE))</f>
        <v>0.84291476441647084</v>
      </c>
      <c r="W1670" s="28">
        <f t="shared" si="134"/>
        <v>0</v>
      </c>
    </row>
    <row r="1671" spans="1:23" hidden="1">
      <c r="A1671" s="1" t="s">
        <v>4870</v>
      </c>
      <c r="B1671" s="1" t="s">
        <v>1954</v>
      </c>
      <c r="C1671" s="1" t="s">
        <v>1825</v>
      </c>
      <c r="D1671" s="1" t="s">
        <v>4871</v>
      </c>
      <c r="E1671" s="1" t="s">
        <v>2057</v>
      </c>
      <c r="F1671" s="1" t="s">
        <v>4849</v>
      </c>
      <c r="G1671" s="47">
        <f t="shared" si="130"/>
        <v>0</v>
      </c>
      <c r="H1671" s="28">
        <f>IF(ISERROR(GETPIVOTDATA("Sum of emp",'2010 County Business Patterns'!$J$2,"FIPS State and County Code",$A1671,"fipstate",$B1671,"fipscty",$C1671,"naics","337124")),0,GETPIVOTDATA("Sum of emp",'2010 County Business Patterns'!$J$2,"FIPS State and County Code",$A1671,"fipstate",$B1671,"fipscty",$C1671,"naics","337124"))</f>
        <v>0</v>
      </c>
      <c r="I1671" s="28">
        <f>IF(ISERROR(GETPIVOTDATA("Sum of Midpoint",'2010 County Business Patterns'!$J$2,"FIPS State and County Code",$A1671,"fipstate",$B1671,"fipscty",$C1671,"naics","337124")),0,GETPIVOTDATA("Sum of Midpoint",'2010 County Business Patterns'!$J$2,"FIPS State and County Code",$A1671,"fipstate",$B1671,"fipscty",$C1671,"naics","337124"))</f>
        <v>0</v>
      </c>
      <c r="J1671">
        <f>IF(ISERROR(VLOOKUP($B1671,'2010 State Business Patterns'!$AN$3:$AR$55,2,FALSE)),0,VLOOKUP($B1671,'2010 State Business Patterns'!$AN$3:$AR$55,2,FALSE))</f>
        <v>0.36520423600605145</v>
      </c>
      <c r="K1671" s="28">
        <f t="shared" si="131"/>
        <v>0</v>
      </c>
      <c r="L1671" s="28">
        <f>IF(ISERROR(GETPIVOTDATA("Sum of emp",'2010 County Business Patterns'!$J$2,"FIPS State and County Code",$A1671,"fipstate",$B1671,"fipscty",$C1671,"naics","337127")),0,GETPIVOTDATA("Sum of emp",'2010 County Business Patterns'!$J$2,"FIPS State and County Code",$A1671,"fipstate",$B1671,"fipscty",$C1671,"naics","337127"))</f>
        <v>0</v>
      </c>
      <c r="M1671" s="28">
        <f>IF(ISERROR(GETPIVOTDATA("Sum of Midpoint",'2010 County Business Patterns'!$J$2,"FIPS State and County Code",$A1671,"fipstate",$B1671,"fipscty",$C1671,"naics","337127")),0,GETPIVOTDATA("Sum of Midpoint",'2010 County Business Patterns'!$J$2,"FIPS State and County Code",$A1671,"fipstate",$B1671,"fipscty",$C1671,"naics","337127"))</f>
        <v>0</v>
      </c>
      <c r="N1671">
        <f>IF(ISERROR(VLOOKUP($B1671,'2010 State Business Patterns'!$AN$3:$AR$55,3,FALSE)),0,VLOOKUP($B1671,'2010 State Business Patterns'!$AN$3:$AR$55,3,FALSE))</f>
        <v>0.84867117117117119</v>
      </c>
      <c r="O1671" s="28">
        <f t="shared" si="132"/>
        <v>0</v>
      </c>
      <c r="P1671" s="28">
        <f>IF(ISERROR(GETPIVOTDATA("Sum of emp",'2010 County Business Patterns'!$J$2,"FIPS State and County Code",$A1671,"fipstate",$B1671,"fipscty",$C1671,"naics","337214")),0,GETPIVOTDATA("Sum of emp",'2010 County Business Patterns'!$J$2,"FIPS State and County Code",$A1671,"fipstate",$B1671,"fipscty",$C1671,"naics","337214"))</f>
        <v>0</v>
      </c>
      <c r="Q1671" s="28">
        <f>IF(ISERROR(GETPIVOTDATA("Sum of Midpoint",'2010 County Business Patterns'!$J$2,"FIPS State and County Code",$A1671,"fipstate",$B1671,"fipscty",$C1671,"naics","337214")),0,GETPIVOTDATA("Sum of Midpoint",'2010 County Business Patterns'!$J$2,"FIPS State and County Code",$A1671,"fipstate",$B1671,"fipscty",$C1671,"naics","337214"))</f>
        <v>0</v>
      </c>
      <c r="R1671">
        <f>IF(ISERROR(VLOOKUP($B1671,'2010 State Business Patterns'!$AN$3:$AR$55,4,FALSE)),0,VLOOKUP($B1671,'2010 State Business Patterns'!$AN$3:$AR$55,4,FALSE))</f>
        <v>0.88080808080808082</v>
      </c>
      <c r="S1671" s="28">
        <f t="shared" si="133"/>
        <v>0</v>
      </c>
      <c r="T1671" s="28">
        <f>IF(ISERROR(GETPIVOTDATA("Sum of emp",'2010 County Business Patterns'!$J$2,"FIPS State and County Code",$A1671,"fipstate",$B1671,"fipscty",$C1671,"naics","337215")),0,GETPIVOTDATA("Sum of emp",'2010 County Business Patterns'!$J$2,"FIPS State and County Code",$A1671,"fipstate",$B1671,"fipscty",$C1671,"naics","337215"))</f>
        <v>0</v>
      </c>
      <c r="U1671" s="28">
        <f>IF(ISERROR(GETPIVOTDATA("Sum of Midpoint",'2010 County Business Patterns'!$J$2,"FIPS State and County Code",$A1671,"fipstate",$B1671,"fipscty",$C1671,"naics","337215")),0,GETPIVOTDATA("Sum of Midpoint",'2010 County Business Patterns'!$J$2,"FIPS State and County Code",$A1671,"fipstate",$B1671,"fipscty",$C1671,"naics","337215"))</f>
        <v>0</v>
      </c>
      <c r="V1671">
        <f>IF(ISERROR(VLOOKUP($B1671,'2010 State Business Patterns'!$AN$3:$AR$55,5,FALSE)),0,VLOOKUP($B1671,'2010 State Business Patterns'!$AN$3:$AR$55,5,FALSE))</f>
        <v>0.84291476441647084</v>
      </c>
      <c r="W1671" s="28">
        <f t="shared" si="134"/>
        <v>0</v>
      </c>
    </row>
    <row r="1672" spans="1:23" hidden="1">
      <c r="A1672" s="1" t="s">
        <v>4872</v>
      </c>
      <c r="B1672" s="1" t="s">
        <v>1954</v>
      </c>
      <c r="C1672" s="1" t="s">
        <v>1826</v>
      </c>
      <c r="D1672" s="1" t="s">
        <v>2575</v>
      </c>
      <c r="E1672" s="1" t="s">
        <v>2057</v>
      </c>
      <c r="F1672" s="1" t="s">
        <v>4849</v>
      </c>
      <c r="G1672" s="47">
        <f t="shared" si="130"/>
        <v>0</v>
      </c>
      <c r="H1672" s="28">
        <f>IF(ISERROR(GETPIVOTDATA("Sum of emp",'2010 County Business Patterns'!$J$2,"FIPS State and County Code",$A1672,"fipstate",$B1672,"fipscty",$C1672,"naics","337124")),0,GETPIVOTDATA("Sum of emp",'2010 County Business Patterns'!$J$2,"FIPS State and County Code",$A1672,"fipstate",$B1672,"fipscty",$C1672,"naics","337124"))</f>
        <v>0</v>
      </c>
      <c r="I1672" s="28">
        <f>IF(ISERROR(GETPIVOTDATA("Sum of Midpoint",'2010 County Business Patterns'!$J$2,"FIPS State and County Code",$A1672,"fipstate",$B1672,"fipscty",$C1672,"naics","337124")),0,GETPIVOTDATA("Sum of Midpoint",'2010 County Business Patterns'!$J$2,"FIPS State and County Code",$A1672,"fipstate",$B1672,"fipscty",$C1672,"naics","337124"))</f>
        <v>0</v>
      </c>
      <c r="J1672">
        <f>IF(ISERROR(VLOOKUP($B1672,'2010 State Business Patterns'!$AN$3:$AR$55,2,FALSE)),0,VLOOKUP($B1672,'2010 State Business Patterns'!$AN$3:$AR$55,2,FALSE))</f>
        <v>0.36520423600605145</v>
      </c>
      <c r="K1672" s="28">
        <f t="shared" si="131"/>
        <v>0</v>
      </c>
      <c r="L1672" s="28">
        <f>IF(ISERROR(GETPIVOTDATA("Sum of emp",'2010 County Business Patterns'!$J$2,"FIPS State and County Code",$A1672,"fipstate",$B1672,"fipscty",$C1672,"naics","337127")),0,GETPIVOTDATA("Sum of emp",'2010 County Business Patterns'!$J$2,"FIPS State and County Code",$A1672,"fipstate",$B1672,"fipscty",$C1672,"naics","337127"))</f>
        <v>0</v>
      </c>
      <c r="M1672" s="28">
        <f>IF(ISERROR(GETPIVOTDATA("Sum of Midpoint",'2010 County Business Patterns'!$J$2,"FIPS State and County Code",$A1672,"fipstate",$B1672,"fipscty",$C1672,"naics","337127")),0,GETPIVOTDATA("Sum of Midpoint",'2010 County Business Patterns'!$J$2,"FIPS State and County Code",$A1672,"fipstate",$B1672,"fipscty",$C1672,"naics","337127"))</f>
        <v>0</v>
      </c>
      <c r="N1672">
        <f>IF(ISERROR(VLOOKUP($B1672,'2010 State Business Patterns'!$AN$3:$AR$55,3,FALSE)),0,VLOOKUP($B1672,'2010 State Business Patterns'!$AN$3:$AR$55,3,FALSE))</f>
        <v>0.84867117117117119</v>
      </c>
      <c r="O1672" s="28">
        <f t="shared" si="132"/>
        <v>0</v>
      </c>
      <c r="P1672" s="28">
        <f>IF(ISERROR(GETPIVOTDATA("Sum of emp",'2010 County Business Patterns'!$J$2,"FIPS State and County Code",$A1672,"fipstate",$B1672,"fipscty",$C1672,"naics","337214")),0,GETPIVOTDATA("Sum of emp",'2010 County Business Patterns'!$J$2,"FIPS State and County Code",$A1672,"fipstate",$B1672,"fipscty",$C1672,"naics","337214"))</f>
        <v>0</v>
      </c>
      <c r="Q1672" s="28">
        <f>IF(ISERROR(GETPIVOTDATA("Sum of Midpoint",'2010 County Business Patterns'!$J$2,"FIPS State and County Code",$A1672,"fipstate",$B1672,"fipscty",$C1672,"naics","337214")),0,GETPIVOTDATA("Sum of Midpoint",'2010 County Business Patterns'!$J$2,"FIPS State and County Code",$A1672,"fipstate",$B1672,"fipscty",$C1672,"naics","337214"))</f>
        <v>0</v>
      </c>
      <c r="R1672">
        <f>IF(ISERROR(VLOOKUP($B1672,'2010 State Business Patterns'!$AN$3:$AR$55,4,FALSE)),0,VLOOKUP($B1672,'2010 State Business Patterns'!$AN$3:$AR$55,4,FALSE))</f>
        <v>0.88080808080808082</v>
      </c>
      <c r="S1672" s="28">
        <f t="shared" si="133"/>
        <v>0</v>
      </c>
      <c r="T1672" s="28">
        <f>IF(ISERROR(GETPIVOTDATA("Sum of emp",'2010 County Business Patterns'!$J$2,"FIPS State and County Code",$A1672,"fipstate",$B1672,"fipscty",$C1672,"naics","337215")),0,GETPIVOTDATA("Sum of emp",'2010 County Business Patterns'!$J$2,"FIPS State and County Code",$A1672,"fipstate",$B1672,"fipscty",$C1672,"naics","337215"))</f>
        <v>0</v>
      </c>
      <c r="U1672" s="28">
        <f>IF(ISERROR(GETPIVOTDATA("Sum of Midpoint",'2010 County Business Patterns'!$J$2,"FIPS State and County Code",$A1672,"fipstate",$B1672,"fipscty",$C1672,"naics","337215")),0,GETPIVOTDATA("Sum of Midpoint",'2010 County Business Patterns'!$J$2,"FIPS State and County Code",$A1672,"fipstate",$B1672,"fipscty",$C1672,"naics","337215"))</f>
        <v>0</v>
      </c>
      <c r="V1672">
        <f>IF(ISERROR(VLOOKUP($B1672,'2010 State Business Patterns'!$AN$3:$AR$55,5,FALSE)),0,VLOOKUP($B1672,'2010 State Business Patterns'!$AN$3:$AR$55,5,FALSE))</f>
        <v>0.84291476441647084</v>
      </c>
      <c r="W1672" s="28">
        <f t="shared" si="134"/>
        <v>0</v>
      </c>
    </row>
    <row r="1673" spans="1:23" hidden="1">
      <c r="A1673" s="1" t="s">
        <v>4873</v>
      </c>
      <c r="B1673" s="1" t="s">
        <v>1954</v>
      </c>
      <c r="C1673" s="1" t="s">
        <v>1827</v>
      </c>
      <c r="D1673" s="1" t="s">
        <v>2084</v>
      </c>
      <c r="E1673" s="1" t="s">
        <v>2057</v>
      </c>
      <c r="F1673" s="1" t="s">
        <v>4849</v>
      </c>
      <c r="G1673" s="47">
        <f t="shared" si="130"/>
        <v>0</v>
      </c>
      <c r="H1673" s="28">
        <f>IF(ISERROR(GETPIVOTDATA("Sum of emp",'2010 County Business Patterns'!$J$2,"FIPS State and County Code",$A1673,"fipstate",$B1673,"fipscty",$C1673,"naics","337124")),0,GETPIVOTDATA("Sum of emp",'2010 County Business Patterns'!$J$2,"FIPS State and County Code",$A1673,"fipstate",$B1673,"fipscty",$C1673,"naics","337124"))</f>
        <v>0</v>
      </c>
      <c r="I1673" s="28">
        <f>IF(ISERROR(GETPIVOTDATA("Sum of Midpoint",'2010 County Business Patterns'!$J$2,"FIPS State and County Code",$A1673,"fipstate",$B1673,"fipscty",$C1673,"naics","337124")),0,GETPIVOTDATA("Sum of Midpoint",'2010 County Business Patterns'!$J$2,"FIPS State and County Code",$A1673,"fipstate",$B1673,"fipscty",$C1673,"naics","337124"))</f>
        <v>0</v>
      </c>
      <c r="J1673">
        <f>IF(ISERROR(VLOOKUP($B1673,'2010 State Business Patterns'!$AN$3:$AR$55,2,FALSE)),0,VLOOKUP($B1673,'2010 State Business Patterns'!$AN$3:$AR$55,2,FALSE))</f>
        <v>0.36520423600605145</v>
      </c>
      <c r="K1673" s="28">
        <f t="shared" si="131"/>
        <v>0</v>
      </c>
      <c r="L1673" s="28">
        <f>IF(ISERROR(GETPIVOTDATA("Sum of emp",'2010 County Business Patterns'!$J$2,"FIPS State and County Code",$A1673,"fipstate",$B1673,"fipscty",$C1673,"naics","337127")),0,GETPIVOTDATA("Sum of emp",'2010 County Business Patterns'!$J$2,"FIPS State and County Code",$A1673,"fipstate",$B1673,"fipscty",$C1673,"naics","337127"))</f>
        <v>0</v>
      </c>
      <c r="M1673" s="28">
        <f>IF(ISERROR(GETPIVOTDATA("Sum of Midpoint",'2010 County Business Patterns'!$J$2,"FIPS State and County Code",$A1673,"fipstate",$B1673,"fipscty",$C1673,"naics","337127")),0,GETPIVOTDATA("Sum of Midpoint",'2010 County Business Patterns'!$J$2,"FIPS State and County Code",$A1673,"fipstate",$B1673,"fipscty",$C1673,"naics","337127"))</f>
        <v>0</v>
      </c>
      <c r="N1673">
        <f>IF(ISERROR(VLOOKUP($B1673,'2010 State Business Patterns'!$AN$3:$AR$55,3,FALSE)),0,VLOOKUP($B1673,'2010 State Business Patterns'!$AN$3:$AR$55,3,FALSE))</f>
        <v>0.84867117117117119</v>
      </c>
      <c r="O1673" s="28">
        <f t="shared" si="132"/>
        <v>0</v>
      </c>
      <c r="P1673" s="28">
        <f>IF(ISERROR(GETPIVOTDATA("Sum of emp",'2010 County Business Patterns'!$J$2,"FIPS State and County Code",$A1673,"fipstate",$B1673,"fipscty",$C1673,"naics","337214")),0,GETPIVOTDATA("Sum of emp",'2010 County Business Patterns'!$J$2,"FIPS State and County Code",$A1673,"fipstate",$B1673,"fipscty",$C1673,"naics","337214"))</f>
        <v>0</v>
      </c>
      <c r="Q1673" s="28">
        <f>IF(ISERROR(GETPIVOTDATA("Sum of Midpoint",'2010 County Business Patterns'!$J$2,"FIPS State and County Code",$A1673,"fipstate",$B1673,"fipscty",$C1673,"naics","337214")),0,GETPIVOTDATA("Sum of Midpoint",'2010 County Business Patterns'!$J$2,"FIPS State and County Code",$A1673,"fipstate",$B1673,"fipscty",$C1673,"naics","337214"))</f>
        <v>0</v>
      </c>
      <c r="R1673">
        <f>IF(ISERROR(VLOOKUP($B1673,'2010 State Business Patterns'!$AN$3:$AR$55,4,FALSE)),0,VLOOKUP($B1673,'2010 State Business Patterns'!$AN$3:$AR$55,4,FALSE))</f>
        <v>0.88080808080808082</v>
      </c>
      <c r="S1673" s="28">
        <f t="shared" si="133"/>
        <v>0</v>
      </c>
      <c r="T1673" s="28">
        <f>IF(ISERROR(GETPIVOTDATA("Sum of emp",'2010 County Business Patterns'!$J$2,"FIPS State and County Code",$A1673,"fipstate",$B1673,"fipscty",$C1673,"naics","337215")),0,GETPIVOTDATA("Sum of emp",'2010 County Business Patterns'!$J$2,"FIPS State and County Code",$A1673,"fipstate",$B1673,"fipscty",$C1673,"naics","337215"))</f>
        <v>0</v>
      </c>
      <c r="U1673" s="28">
        <f>IF(ISERROR(GETPIVOTDATA("Sum of Midpoint",'2010 County Business Patterns'!$J$2,"FIPS State and County Code",$A1673,"fipstate",$B1673,"fipscty",$C1673,"naics","337215")),0,GETPIVOTDATA("Sum of Midpoint",'2010 County Business Patterns'!$J$2,"FIPS State and County Code",$A1673,"fipstate",$B1673,"fipscty",$C1673,"naics","337215"))</f>
        <v>0</v>
      </c>
      <c r="V1673">
        <f>IF(ISERROR(VLOOKUP($B1673,'2010 State Business Patterns'!$AN$3:$AR$55,5,FALSE)),0,VLOOKUP($B1673,'2010 State Business Patterns'!$AN$3:$AR$55,5,FALSE))</f>
        <v>0.84291476441647084</v>
      </c>
      <c r="W1673" s="28">
        <f t="shared" si="134"/>
        <v>0</v>
      </c>
    </row>
    <row r="1674" spans="1:23" hidden="1">
      <c r="A1674" s="1" t="s">
        <v>4874</v>
      </c>
      <c r="B1674" s="1" t="s">
        <v>1954</v>
      </c>
      <c r="C1674" s="1" t="s">
        <v>1778</v>
      </c>
      <c r="D1674" s="1" t="s">
        <v>4875</v>
      </c>
      <c r="E1674" s="1" t="s">
        <v>2057</v>
      </c>
      <c r="F1674" s="1" t="s">
        <v>4849</v>
      </c>
      <c r="G1674" s="47">
        <f t="shared" si="130"/>
        <v>0</v>
      </c>
      <c r="H1674" s="28">
        <f>IF(ISERROR(GETPIVOTDATA("Sum of emp",'2010 County Business Patterns'!$J$2,"FIPS State and County Code",$A1674,"fipstate",$B1674,"fipscty",$C1674,"naics","337124")),0,GETPIVOTDATA("Sum of emp",'2010 County Business Patterns'!$J$2,"FIPS State and County Code",$A1674,"fipstate",$B1674,"fipscty",$C1674,"naics","337124"))</f>
        <v>0</v>
      </c>
      <c r="I1674" s="28">
        <f>IF(ISERROR(GETPIVOTDATA("Sum of Midpoint",'2010 County Business Patterns'!$J$2,"FIPS State and County Code",$A1674,"fipstate",$B1674,"fipscty",$C1674,"naics","337124")),0,GETPIVOTDATA("Sum of Midpoint",'2010 County Business Patterns'!$J$2,"FIPS State and County Code",$A1674,"fipstate",$B1674,"fipscty",$C1674,"naics","337124"))</f>
        <v>0</v>
      </c>
      <c r="J1674">
        <f>IF(ISERROR(VLOOKUP($B1674,'2010 State Business Patterns'!$AN$3:$AR$55,2,FALSE)),0,VLOOKUP($B1674,'2010 State Business Patterns'!$AN$3:$AR$55,2,FALSE))</f>
        <v>0.36520423600605145</v>
      </c>
      <c r="K1674" s="28">
        <f t="shared" si="131"/>
        <v>0</v>
      </c>
      <c r="L1674" s="28">
        <f>IF(ISERROR(GETPIVOTDATA("Sum of emp",'2010 County Business Patterns'!$J$2,"FIPS State and County Code",$A1674,"fipstate",$B1674,"fipscty",$C1674,"naics","337127")),0,GETPIVOTDATA("Sum of emp",'2010 County Business Patterns'!$J$2,"FIPS State and County Code",$A1674,"fipstate",$B1674,"fipscty",$C1674,"naics","337127"))</f>
        <v>0</v>
      </c>
      <c r="M1674" s="28">
        <f>IF(ISERROR(GETPIVOTDATA("Sum of Midpoint",'2010 County Business Patterns'!$J$2,"FIPS State and County Code",$A1674,"fipstate",$B1674,"fipscty",$C1674,"naics","337127")),0,GETPIVOTDATA("Sum of Midpoint",'2010 County Business Patterns'!$J$2,"FIPS State and County Code",$A1674,"fipstate",$B1674,"fipscty",$C1674,"naics","337127"))</f>
        <v>0</v>
      </c>
      <c r="N1674">
        <f>IF(ISERROR(VLOOKUP($B1674,'2010 State Business Patterns'!$AN$3:$AR$55,3,FALSE)),0,VLOOKUP($B1674,'2010 State Business Patterns'!$AN$3:$AR$55,3,FALSE))</f>
        <v>0.84867117117117119</v>
      </c>
      <c r="O1674" s="28">
        <f t="shared" si="132"/>
        <v>0</v>
      </c>
      <c r="P1674" s="28">
        <f>IF(ISERROR(GETPIVOTDATA("Sum of emp",'2010 County Business Patterns'!$J$2,"FIPS State and County Code",$A1674,"fipstate",$B1674,"fipscty",$C1674,"naics","337214")),0,GETPIVOTDATA("Sum of emp",'2010 County Business Patterns'!$J$2,"FIPS State and County Code",$A1674,"fipstate",$B1674,"fipscty",$C1674,"naics","337214"))</f>
        <v>0</v>
      </c>
      <c r="Q1674" s="28">
        <f>IF(ISERROR(GETPIVOTDATA("Sum of Midpoint",'2010 County Business Patterns'!$J$2,"FIPS State and County Code",$A1674,"fipstate",$B1674,"fipscty",$C1674,"naics","337214")),0,GETPIVOTDATA("Sum of Midpoint",'2010 County Business Patterns'!$J$2,"FIPS State and County Code",$A1674,"fipstate",$B1674,"fipscty",$C1674,"naics","337214"))</f>
        <v>0</v>
      </c>
      <c r="R1674">
        <f>IF(ISERROR(VLOOKUP($B1674,'2010 State Business Patterns'!$AN$3:$AR$55,4,FALSE)),0,VLOOKUP($B1674,'2010 State Business Patterns'!$AN$3:$AR$55,4,FALSE))</f>
        <v>0.88080808080808082</v>
      </c>
      <c r="S1674" s="28">
        <f t="shared" si="133"/>
        <v>0</v>
      </c>
      <c r="T1674" s="28">
        <f>IF(ISERROR(GETPIVOTDATA("Sum of emp",'2010 County Business Patterns'!$J$2,"FIPS State and County Code",$A1674,"fipstate",$B1674,"fipscty",$C1674,"naics","337215")),0,GETPIVOTDATA("Sum of emp",'2010 County Business Patterns'!$J$2,"FIPS State and County Code",$A1674,"fipstate",$B1674,"fipscty",$C1674,"naics","337215"))</f>
        <v>0</v>
      </c>
      <c r="U1674" s="28">
        <f>IF(ISERROR(GETPIVOTDATA("Sum of Midpoint",'2010 County Business Patterns'!$J$2,"FIPS State and County Code",$A1674,"fipstate",$B1674,"fipscty",$C1674,"naics","337215")),0,GETPIVOTDATA("Sum of Midpoint",'2010 County Business Patterns'!$J$2,"FIPS State and County Code",$A1674,"fipstate",$B1674,"fipscty",$C1674,"naics","337215"))</f>
        <v>0</v>
      </c>
      <c r="V1674">
        <f>IF(ISERROR(VLOOKUP($B1674,'2010 State Business Patterns'!$AN$3:$AR$55,5,FALSE)),0,VLOOKUP($B1674,'2010 State Business Patterns'!$AN$3:$AR$55,5,FALSE))</f>
        <v>0.84291476441647084</v>
      </c>
      <c r="W1674" s="28">
        <f t="shared" si="134"/>
        <v>0</v>
      </c>
    </row>
    <row r="1675" spans="1:23" hidden="1">
      <c r="A1675" s="1" t="s">
        <v>4876</v>
      </c>
      <c r="B1675" s="1" t="s">
        <v>1954</v>
      </c>
      <c r="C1675" s="1" t="s">
        <v>1842</v>
      </c>
      <c r="D1675" s="1" t="s">
        <v>4877</v>
      </c>
      <c r="E1675" s="1" t="s">
        <v>2057</v>
      </c>
      <c r="F1675" s="1" t="s">
        <v>4849</v>
      </c>
      <c r="G1675" s="47">
        <f t="shared" si="130"/>
        <v>0</v>
      </c>
      <c r="H1675" s="28">
        <f>IF(ISERROR(GETPIVOTDATA("Sum of emp",'2010 County Business Patterns'!$J$2,"FIPS State and County Code",$A1675,"fipstate",$B1675,"fipscty",$C1675,"naics","337124")),0,GETPIVOTDATA("Sum of emp",'2010 County Business Patterns'!$J$2,"FIPS State and County Code",$A1675,"fipstate",$B1675,"fipscty",$C1675,"naics","337124"))</f>
        <v>0</v>
      </c>
      <c r="I1675" s="28">
        <f>IF(ISERROR(GETPIVOTDATA("Sum of Midpoint",'2010 County Business Patterns'!$J$2,"FIPS State and County Code",$A1675,"fipstate",$B1675,"fipscty",$C1675,"naics","337124")),0,GETPIVOTDATA("Sum of Midpoint",'2010 County Business Patterns'!$J$2,"FIPS State and County Code",$A1675,"fipstate",$B1675,"fipscty",$C1675,"naics","337124"))</f>
        <v>0</v>
      </c>
      <c r="J1675">
        <f>IF(ISERROR(VLOOKUP($B1675,'2010 State Business Patterns'!$AN$3:$AR$55,2,FALSE)),0,VLOOKUP($B1675,'2010 State Business Patterns'!$AN$3:$AR$55,2,FALSE))</f>
        <v>0.36520423600605145</v>
      </c>
      <c r="K1675" s="28">
        <f t="shared" si="131"/>
        <v>0</v>
      </c>
      <c r="L1675" s="28">
        <f>IF(ISERROR(GETPIVOTDATA("Sum of emp",'2010 County Business Patterns'!$J$2,"FIPS State and County Code",$A1675,"fipstate",$B1675,"fipscty",$C1675,"naics","337127")),0,GETPIVOTDATA("Sum of emp",'2010 County Business Patterns'!$J$2,"FIPS State and County Code",$A1675,"fipstate",$B1675,"fipscty",$C1675,"naics","337127"))</f>
        <v>0</v>
      </c>
      <c r="M1675" s="28">
        <f>IF(ISERROR(GETPIVOTDATA("Sum of Midpoint",'2010 County Business Patterns'!$J$2,"FIPS State and County Code",$A1675,"fipstate",$B1675,"fipscty",$C1675,"naics","337127")),0,GETPIVOTDATA("Sum of Midpoint",'2010 County Business Patterns'!$J$2,"FIPS State and County Code",$A1675,"fipstate",$B1675,"fipscty",$C1675,"naics","337127"))</f>
        <v>0</v>
      </c>
      <c r="N1675">
        <f>IF(ISERROR(VLOOKUP($B1675,'2010 State Business Patterns'!$AN$3:$AR$55,3,FALSE)),0,VLOOKUP($B1675,'2010 State Business Patterns'!$AN$3:$AR$55,3,FALSE))</f>
        <v>0.84867117117117119</v>
      </c>
      <c r="O1675" s="28">
        <f t="shared" si="132"/>
        <v>0</v>
      </c>
      <c r="P1675" s="28">
        <f>IF(ISERROR(GETPIVOTDATA("Sum of emp",'2010 County Business Patterns'!$J$2,"FIPS State and County Code",$A1675,"fipstate",$B1675,"fipscty",$C1675,"naics","337214")),0,GETPIVOTDATA("Sum of emp",'2010 County Business Patterns'!$J$2,"FIPS State and County Code",$A1675,"fipstate",$B1675,"fipscty",$C1675,"naics","337214"))</f>
        <v>0</v>
      </c>
      <c r="Q1675" s="28">
        <f>IF(ISERROR(GETPIVOTDATA("Sum of Midpoint",'2010 County Business Patterns'!$J$2,"FIPS State and County Code",$A1675,"fipstate",$B1675,"fipscty",$C1675,"naics","337214")),0,GETPIVOTDATA("Sum of Midpoint",'2010 County Business Patterns'!$J$2,"FIPS State and County Code",$A1675,"fipstate",$B1675,"fipscty",$C1675,"naics","337214"))</f>
        <v>0</v>
      </c>
      <c r="R1675">
        <f>IF(ISERROR(VLOOKUP($B1675,'2010 State Business Patterns'!$AN$3:$AR$55,4,FALSE)),0,VLOOKUP($B1675,'2010 State Business Patterns'!$AN$3:$AR$55,4,FALSE))</f>
        <v>0.88080808080808082</v>
      </c>
      <c r="S1675" s="28">
        <f t="shared" si="133"/>
        <v>0</v>
      </c>
      <c r="T1675" s="28">
        <f>IF(ISERROR(GETPIVOTDATA("Sum of emp",'2010 County Business Patterns'!$J$2,"FIPS State and County Code",$A1675,"fipstate",$B1675,"fipscty",$C1675,"naics","337215")),0,GETPIVOTDATA("Sum of emp",'2010 County Business Patterns'!$J$2,"FIPS State and County Code",$A1675,"fipstate",$B1675,"fipscty",$C1675,"naics","337215"))</f>
        <v>0</v>
      </c>
      <c r="U1675" s="28">
        <f>IF(ISERROR(GETPIVOTDATA("Sum of Midpoint",'2010 County Business Patterns'!$J$2,"FIPS State and County Code",$A1675,"fipstate",$B1675,"fipscty",$C1675,"naics","337215")),0,GETPIVOTDATA("Sum of Midpoint",'2010 County Business Patterns'!$J$2,"FIPS State and County Code",$A1675,"fipstate",$B1675,"fipscty",$C1675,"naics","337215"))</f>
        <v>0</v>
      </c>
      <c r="V1675">
        <f>IF(ISERROR(VLOOKUP($B1675,'2010 State Business Patterns'!$AN$3:$AR$55,5,FALSE)),0,VLOOKUP($B1675,'2010 State Business Patterns'!$AN$3:$AR$55,5,FALSE))</f>
        <v>0.84291476441647084</v>
      </c>
      <c r="W1675" s="28">
        <f t="shared" si="134"/>
        <v>0</v>
      </c>
    </row>
    <row r="1676" spans="1:23" hidden="1">
      <c r="A1676" s="1" t="s">
        <v>4878</v>
      </c>
      <c r="B1676" s="1" t="s">
        <v>1954</v>
      </c>
      <c r="C1676" s="1" t="s">
        <v>1843</v>
      </c>
      <c r="D1676" s="1" t="s">
        <v>2585</v>
      </c>
      <c r="E1676" s="1" t="s">
        <v>2057</v>
      </c>
      <c r="F1676" s="1" t="s">
        <v>4849</v>
      </c>
      <c r="G1676" s="47">
        <f t="shared" si="130"/>
        <v>0</v>
      </c>
      <c r="H1676" s="28">
        <f>IF(ISERROR(GETPIVOTDATA("Sum of emp",'2010 County Business Patterns'!$J$2,"FIPS State and County Code",$A1676,"fipstate",$B1676,"fipscty",$C1676,"naics","337124")),0,GETPIVOTDATA("Sum of emp",'2010 County Business Patterns'!$J$2,"FIPS State and County Code",$A1676,"fipstate",$B1676,"fipscty",$C1676,"naics","337124"))</f>
        <v>0</v>
      </c>
      <c r="I1676" s="28">
        <f>IF(ISERROR(GETPIVOTDATA("Sum of Midpoint",'2010 County Business Patterns'!$J$2,"FIPS State and County Code",$A1676,"fipstate",$B1676,"fipscty",$C1676,"naics","337124")),0,GETPIVOTDATA("Sum of Midpoint",'2010 County Business Patterns'!$J$2,"FIPS State and County Code",$A1676,"fipstate",$B1676,"fipscty",$C1676,"naics","337124"))</f>
        <v>0</v>
      </c>
      <c r="J1676">
        <f>IF(ISERROR(VLOOKUP($B1676,'2010 State Business Patterns'!$AN$3:$AR$55,2,FALSE)),0,VLOOKUP($B1676,'2010 State Business Patterns'!$AN$3:$AR$55,2,FALSE))</f>
        <v>0.36520423600605145</v>
      </c>
      <c r="K1676" s="28">
        <f t="shared" si="131"/>
        <v>0</v>
      </c>
      <c r="L1676" s="28">
        <f>IF(ISERROR(GETPIVOTDATA("Sum of emp",'2010 County Business Patterns'!$J$2,"FIPS State and County Code",$A1676,"fipstate",$B1676,"fipscty",$C1676,"naics","337127")),0,GETPIVOTDATA("Sum of emp",'2010 County Business Patterns'!$J$2,"FIPS State and County Code",$A1676,"fipstate",$B1676,"fipscty",$C1676,"naics","337127"))</f>
        <v>0</v>
      </c>
      <c r="M1676" s="28">
        <f>IF(ISERROR(GETPIVOTDATA("Sum of Midpoint",'2010 County Business Patterns'!$J$2,"FIPS State and County Code",$A1676,"fipstate",$B1676,"fipscty",$C1676,"naics","337127")),0,GETPIVOTDATA("Sum of Midpoint",'2010 County Business Patterns'!$J$2,"FIPS State and County Code",$A1676,"fipstate",$B1676,"fipscty",$C1676,"naics","337127"))</f>
        <v>0</v>
      </c>
      <c r="N1676">
        <f>IF(ISERROR(VLOOKUP($B1676,'2010 State Business Patterns'!$AN$3:$AR$55,3,FALSE)),0,VLOOKUP($B1676,'2010 State Business Patterns'!$AN$3:$AR$55,3,FALSE))</f>
        <v>0.84867117117117119</v>
      </c>
      <c r="O1676" s="28">
        <f t="shared" si="132"/>
        <v>0</v>
      </c>
      <c r="P1676" s="28">
        <f>IF(ISERROR(GETPIVOTDATA("Sum of emp",'2010 County Business Patterns'!$J$2,"FIPS State and County Code",$A1676,"fipstate",$B1676,"fipscty",$C1676,"naics","337214")),0,GETPIVOTDATA("Sum of emp",'2010 County Business Patterns'!$J$2,"FIPS State and County Code",$A1676,"fipstate",$B1676,"fipscty",$C1676,"naics","337214"))</f>
        <v>0</v>
      </c>
      <c r="Q1676" s="28">
        <f>IF(ISERROR(GETPIVOTDATA("Sum of Midpoint",'2010 County Business Patterns'!$J$2,"FIPS State and County Code",$A1676,"fipstate",$B1676,"fipscty",$C1676,"naics","337214")),0,GETPIVOTDATA("Sum of Midpoint",'2010 County Business Patterns'!$J$2,"FIPS State and County Code",$A1676,"fipstate",$B1676,"fipscty",$C1676,"naics","337214"))</f>
        <v>0</v>
      </c>
      <c r="R1676">
        <f>IF(ISERROR(VLOOKUP($B1676,'2010 State Business Patterns'!$AN$3:$AR$55,4,FALSE)),0,VLOOKUP($B1676,'2010 State Business Patterns'!$AN$3:$AR$55,4,FALSE))</f>
        <v>0.88080808080808082</v>
      </c>
      <c r="S1676" s="28">
        <f t="shared" si="133"/>
        <v>0</v>
      </c>
      <c r="T1676" s="28">
        <f>IF(ISERROR(GETPIVOTDATA("Sum of emp",'2010 County Business Patterns'!$J$2,"FIPS State and County Code",$A1676,"fipstate",$B1676,"fipscty",$C1676,"naics","337215")),0,GETPIVOTDATA("Sum of emp",'2010 County Business Patterns'!$J$2,"FIPS State and County Code",$A1676,"fipstate",$B1676,"fipscty",$C1676,"naics","337215"))</f>
        <v>0</v>
      </c>
      <c r="U1676" s="28">
        <f>IF(ISERROR(GETPIVOTDATA("Sum of Midpoint",'2010 County Business Patterns'!$J$2,"FIPS State and County Code",$A1676,"fipstate",$B1676,"fipscty",$C1676,"naics","337215")),0,GETPIVOTDATA("Sum of Midpoint",'2010 County Business Patterns'!$J$2,"FIPS State and County Code",$A1676,"fipstate",$B1676,"fipscty",$C1676,"naics","337215"))</f>
        <v>0</v>
      </c>
      <c r="V1676">
        <f>IF(ISERROR(VLOOKUP($B1676,'2010 State Business Patterns'!$AN$3:$AR$55,5,FALSE)),0,VLOOKUP($B1676,'2010 State Business Patterns'!$AN$3:$AR$55,5,FALSE))</f>
        <v>0.84291476441647084</v>
      </c>
      <c r="W1676" s="28">
        <f t="shared" si="134"/>
        <v>0</v>
      </c>
    </row>
    <row r="1677" spans="1:23" hidden="1">
      <c r="A1677" s="1" t="s">
        <v>4879</v>
      </c>
      <c r="B1677" s="1" t="s">
        <v>1954</v>
      </c>
      <c r="C1677" s="1" t="s">
        <v>1779</v>
      </c>
      <c r="D1677" s="1" t="s">
        <v>4365</v>
      </c>
      <c r="E1677" s="1" t="s">
        <v>2057</v>
      </c>
      <c r="F1677" s="1" t="s">
        <v>4849</v>
      </c>
      <c r="G1677" s="47">
        <f t="shared" si="130"/>
        <v>0</v>
      </c>
      <c r="H1677" s="28">
        <f>IF(ISERROR(GETPIVOTDATA("Sum of emp",'2010 County Business Patterns'!$J$2,"FIPS State and County Code",$A1677,"fipstate",$B1677,"fipscty",$C1677,"naics","337124")),0,GETPIVOTDATA("Sum of emp",'2010 County Business Patterns'!$J$2,"FIPS State and County Code",$A1677,"fipstate",$B1677,"fipscty",$C1677,"naics","337124"))</f>
        <v>0</v>
      </c>
      <c r="I1677" s="28">
        <f>IF(ISERROR(GETPIVOTDATA("Sum of Midpoint",'2010 County Business Patterns'!$J$2,"FIPS State and County Code",$A1677,"fipstate",$B1677,"fipscty",$C1677,"naics","337124")),0,GETPIVOTDATA("Sum of Midpoint",'2010 County Business Patterns'!$J$2,"FIPS State and County Code",$A1677,"fipstate",$B1677,"fipscty",$C1677,"naics","337124"))</f>
        <v>0</v>
      </c>
      <c r="J1677">
        <f>IF(ISERROR(VLOOKUP($B1677,'2010 State Business Patterns'!$AN$3:$AR$55,2,FALSE)),0,VLOOKUP($B1677,'2010 State Business Patterns'!$AN$3:$AR$55,2,FALSE))</f>
        <v>0.36520423600605145</v>
      </c>
      <c r="K1677" s="28">
        <f t="shared" si="131"/>
        <v>0</v>
      </c>
      <c r="L1677" s="28">
        <f>IF(ISERROR(GETPIVOTDATA("Sum of emp",'2010 County Business Patterns'!$J$2,"FIPS State and County Code",$A1677,"fipstate",$B1677,"fipscty",$C1677,"naics","337127")),0,GETPIVOTDATA("Sum of emp",'2010 County Business Patterns'!$J$2,"FIPS State and County Code",$A1677,"fipstate",$B1677,"fipscty",$C1677,"naics","337127"))</f>
        <v>0</v>
      </c>
      <c r="M1677" s="28">
        <f>IF(ISERROR(GETPIVOTDATA("Sum of Midpoint",'2010 County Business Patterns'!$J$2,"FIPS State and County Code",$A1677,"fipstate",$B1677,"fipscty",$C1677,"naics","337127")),0,GETPIVOTDATA("Sum of Midpoint",'2010 County Business Patterns'!$J$2,"FIPS State and County Code",$A1677,"fipstate",$B1677,"fipscty",$C1677,"naics","337127"))</f>
        <v>0</v>
      </c>
      <c r="N1677">
        <f>IF(ISERROR(VLOOKUP($B1677,'2010 State Business Patterns'!$AN$3:$AR$55,3,FALSE)),0,VLOOKUP($B1677,'2010 State Business Patterns'!$AN$3:$AR$55,3,FALSE))</f>
        <v>0.84867117117117119</v>
      </c>
      <c r="O1677" s="28">
        <f t="shared" si="132"/>
        <v>0</v>
      </c>
      <c r="P1677" s="28">
        <f>IF(ISERROR(GETPIVOTDATA("Sum of emp",'2010 County Business Patterns'!$J$2,"FIPS State and County Code",$A1677,"fipstate",$B1677,"fipscty",$C1677,"naics","337214")),0,GETPIVOTDATA("Sum of emp",'2010 County Business Patterns'!$J$2,"FIPS State and County Code",$A1677,"fipstate",$B1677,"fipscty",$C1677,"naics","337214"))</f>
        <v>0</v>
      </c>
      <c r="Q1677" s="28">
        <f>IF(ISERROR(GETPIVOTDATA("Sum of Midpoint",'2010 County Business Patterns'!$J$2,"FIPS State and County Code",$A1677,"fipstate",$B1677,"fipscty",$C1677,"naics","337214")),0,GETPIVOTDATA("Sum of Midpoint",'2010 County Business Patterns'!$J$2,"FIPS State and County Code",$A1677,"fipstate",$B1677,"fipscty",$C1677,"naics","337214"))</f>
        <v>0</v>
      </c>
      <c r="R1677">
        <f>IF(ISERROR(VLOOKUP($B1677,'2010 State Business Patterns'!$AN$3:$AR$55,4,FALSE)),0,VLOOKUP($B1677,'2010 State Business Patterns'!$AN$3:$AR$55,4,FALSE))</f>
        <v>0.88080808080808082</v>
      </c>
      <c r="S1677" s="28">
        <f t="shared" si="133"/>
        <v>0</v>
      </c>
      <c r="T1677" s="28">
        <f>IF(ISERROR(GETPIVOTDATA("Sum of emp",'2010 County Business Patterns'!$J$2,"FIPS State and County Code",$A1677,"fipstate",$B1677,"fipscty",$C1677,"naics","337215")),0,GETPIVOTDATA("Sum of emp",'2010 County Business Patterns'!$J$2,"FIPS State and County Code",$A1677,"fipstate",$B1677,"fipscty",$C1677,"naics","337215"))</f>
        <v>0</v>
      </c>
      <c r="U1677" s="28">
        <f>IF(ISERROR(GETPIVOTDATA("Sum of Midpoint",'2010 County Business Patterns'!$J$2,"FIPS State and County Code",$A1677,"fipstate",$B1677,"fipscty",$C1677,"naics","337215")),0,GETPIVOTDATA("Sum of Midpoint",'2010 County Business Patterns'!$J$2,"FIPS State and County Code",$A1677,"fipstate",$B1677,"fipscty",$C1677,"naics","337215"))</f>
        <v>0</v>
      </c>
      <c r="V1677">
        <f>IF(ISERROR(VLOOKUP($B1677,'2010 State Business Patterns'!$AN$3:$AR$55,5,FALSE)),0,VLOOKUP($B1677,'2010 State Business Patterns'!$AN$3:$AR$55,5,FALSE))</f>
        <v>0.84291476441647084</v>
      </c>
      <c r="W1677" s="28">
        <f t="shared" si="134"/>
        <v>0</v>
      </c>
    </row>
    <row r="1678" spans="1:23" hidden="1">
      <c r="A1678" s="1" t="s">
        <v>4880</v>
      </c>
      <c r="B1678" s="1" t="s">
        <v>1954</v>
      </c>
      <c r="C1678" s="1" t="s">
        <v>1780</v>
      </c>
      <c r="D1678" s="1" t="s">
        <v>4881</v>
      </c>
      <c r="E1678" s="1" t="s">
        <v>2057</v>
      </c>
      <c r="F1678" s="1" t="s">
        <v>4849</v>
      </c>
      <c r="G1678" s="47">
        <f t="shared" si="130"/>
        <v>0</v>
      </c>
      <c r="H1678" s="28">
        <f>IF(ISERROR(GETPIVOTDATA("Sum of emp",'2010 County Business Patterns'!$J$2,"FIPS State and County Code",$A1678,"fipstate",$B1678,"fipscty",$C1678,"naics","337124")),0,GETPIVOTDATA("Sum of emp",'2010 County Business Patterns'!$J$2,"FIPS State and County Code",$A1678,"fipstate",$B1678,"fipscty",$C1678,"naics","337124"))</f>
        <v>0</v>
      </c>
      <c r="I1678" s="28">
        <f>IF(ISERROR(GETPIVOTDATA("Sum of Midpoint",'2010 County Business Patterns'!$J$2,"FIPS State and County Code",$A1678,"fipstate",$B1678,"fipscty",$C1678,"naics","337124")),0,GETPIVOTDATA("Sum of Midpoint",'2010 County Business Patterns'!$J$2,"FIPS State and County Code",$A1678,"fipstate",$B1678,"fipscty",$C1678,"naics","337124"))</f>
        <v>0</v>
      </c>
      <c r="J1678">
        <f>IF(ISERROR(VLOOKUP($B1678,'2010 State Business Patterns'!$AN$3:$AR$55,2,FALSE)),0,VLOOKUP($B1678,'2010 State Business Patterns'!$AN$3:$AR$55,2,FALSE))</f>
        <v>0.36520423600605145</v>
      </c>
      <c r="K1678" s="28">
        <f t="shared" si="131"/>
        <v>0</v>
      </c>
      <c r="L1678" s="28">
        <f>IF(ISERROR(GETPIVOTDATA("Sum of emp",'2010 County Business Patterns'!$J$2,"FIPS State and County Code",$A1678,"fipstate",$B1678,"fipscty",$C1678,"naics","337127")),0,GETPIVOTDATA("Sum of emp",'2010 County Business Patterns'!$J$2,"FIPS State and County Code",$A1678,"fipstate",$B1678,"fipscty",$C1678,"naics","337127"))</f>
        <v>0</v>
      </c>
      <c r="M1678" s="28">
        <f>IF(ISERROR(GETPIVOTDATA("Sum of Midpoint",'2010 County Business Patterns'!$J$2,"FIPS State and County Code",$A1678,"fipstate",$B1678,"fipscty",$C1678,"naics","337127")),0,GETPIVOTDATA("Sum of Midpoint",'2010 County Business Patterns'!$J$2,"FIPS State and County Code",$A1678,"fipstate",$B1678,"fipscty",$C1678,"naics","337127"))</f>
        <v>0</v>
      </c>
      <c r="N1678">
        <f>IF(ISERROR(VLOOKUP($B1678,'2010 State Business Patterns'!$AN$3:$AR$55,3,FALSE)),0,VLOOKUP($B1678,'2010 State Business Patterns'!$AN$3:$AR$55,3,FALSE))</f>
        <v>0.84867117117117119</v>
      </c>
      <c r="O1678" s="28">
        <f t="shared" si="132"/>
        <v>0</v>
      </c>
      <c r="P1678" s="28">
        <f>IF(ISERROR(GETPIVOTDATA("Sum of emp",'2010 County Business Patterns'!$J$2,"FIPS State and County Code",$A1678,"fipstate",$B1678,"fipscty",$C1678,"naics","337214")),0,GETPIVOTDATA("Sum of emp",'2010 County Business Patterns'!$J$2,"FIPS State and County Code",$A1678,"fipstate",$B1678,"fipscty",$C1678,"naics","337214"))</f>
        <v>0</v>
      </c>
      <c r="Q1678" s="28">
        <f>IF(ISERROR(GETPIVOTDATA("Sum of Midpoint",'2010 County Business Patterns'!$J$2,"FIPS State and County Code",$A1678,"fipstate",$B1678,"fipscty",$C1678,"naics","337214")),0,GETPIVOTDATA("Sum of Midpoint",'2010 County Business Patterns'!$J$2,"FIPS State and County Code",$A1678,"fipstate",$B1678,"fipscty",$C1678,"naics","337214"))</f>
        <v>0</v>
      </c>
      <c r="R1678">
        <f>IF(ISERROR(VLOOKUP($B1678,'2010 State Business Patterns'!$AN$3:$AR$55,4,FALSE)),0,VLOOKUP($B1678,'2010 State Business Patterns'!$AN$3:$AR$55,4,FALSE))</f>
        <v>0.88080808080808082</v>
      </c>
      <c r="S1678" s="28">
        <f t="shared" si="133"/>
        <v>0</v>
      </c>
      <c r="T1678" s="28">
        <f>IF(ISERROR(GETPIVOTDATA("Sum of emp",'2010 County Business Patterns'!$J$2,"FIPS State and County Code",$A1678,"fipstate",$B1678,"fipscty",$C1678,"naics","337215")),0,GETPIVOTDATA("Sum of emp",'2010 County Business Patterns'!$J$2,"FIPS State and County Code",$A1678,"fipstate",$B1678,"fipscty",$C1678,"naics","337215"))</f>
        <v>0</v>
      </c>
      <c r="U1678" s="28">
        <f>IF(ISERROR(GETPIVOTDATA("Sum of Midpoint",'2010 County Business Patterns'!$J$2,"FIPS State and County Code",$A1678,"fipstate",$B1678,"fipscty",$C1678,"naics","337215")),0,GETPIVOTDATA("Sum of Midpoint",'2010 County Business Patterns'!$J$2,"FIPS State and County Code",$A1678,"fipstate",$B1678,"fipscty",$C1678,"naics","337215"))</f>
        <v>0</v>
      </c>
      <c r="V1678">
        <f>IF(ISERROR(VLOOKUP($B1678,'2010 State Business Patterns'!$AN$3:$AR$55,5,FALSE)),0,VLOOKUP($B1678,'2010 State Business Patterns'!$AN$3:$AR$55,5,FALSE))</f>
        <v>0.84291476441647084</v>
      </c>
      <c r="W1678" s="28">
        <f t="shared" si="134"/>
        <v>0</v>
      </c>
    </row>
    <row r="1679" spans="1:23" hidden="1">
      <c r="A1679" s="1" t="s">
        <v>4882</v>
      </c>
      <c r="B1679" s="1" t="s">
        <v>1954</v>
      </c>
      <c r="C1679" s="1" t="s">
        <v>1781</v>
      </c>
      <c r="D1679" s="1" t="s">
        <v>2894</v>
      </c>
      <c r="E1679" s="1" t="s">
        <v>2057</v>
      </c>
      <c r="F1679" s="1" t="s">
        <v>4849</v>
      </c>
      <c r="G1679" s="47">
        <f t="shared" si="130"/>
        <v>0</v>
      </c>
      <c r="H1679" s="28">
        <f>IF(ISERROR(GETPIVOTDATA("Sum of emp",'2010 County Business Patterns'!$J$2,"FIPS State and County Code",$A1679,"fipstate",$B1679,"fipscty",$C1679,"naics","337124")),0,GETPIVOTDATA("Sum of emp",'2010 County Business Patterns'!$J$2,"FIPS State and County Code",$A1679,"fipstate",$B1679,"fipscty",$C1679,"naics","337124"))</f>
        <v>0</v>
      </c>
      <c r="I1679" s="28">
        <f>IF(ISERROR(GETPIVOTDATA("Sum of Midpoint",'2010 County Business Patterns'!$J$2,"FIPS State and County Code",$A1679,"fipstate",$B1679,"fipscty",$C1679,"naics","337124")),0,GETPIVOTDATA("Sum of Midpoint",'2010 County Business Patterns'!$J$2,"FIPS State and County Code",$A1679,"fipstate",$B1679,"fipscty",$C1679,"naics","337124"))</f>
        <v>0</v>
      </c>
      <c r="J1679">
        <f>IF(ISERROR(VLOOKUP($B1679,'2010 State Business Patterns'!$AN$3:$AR$55,2,FALSE)),0,VLOOKUP($B1679,'2010 State Business Patterns'!$AN$3:$AR$55,2,FALSE))</f>
        <v>0.36520423600605145</v>
      </c>
      <c r="K1679" s="28">
        <f t="shared" si="131"/>
        <v>0</v>
      </c>
      <c r="L1679" s="28">
        <f>IF(ISERROR(GETPIVOTDATA("Sum of emp",'2010 County Business Patterns'!$J$2,"FIPS State and County Code",$A1679,"fipstate",$B1679,"fipscty",$C1679,"naics","337127")),0,GETPIVOTDATA("Sum of emp",'2010 County Business Patterns'!$J$2,"FIPS State and County Code",$A1679,"fipstate",$B1679,"fipscty",$C1679,"naics","337127"))</f>
        <v>0</v>
      </c>
      <c r="M1679" s="28">
        <f>IF(ISERROR(GETPIVOTDATA("Sum of Midpoint",'2010 County Business Patterns'!$J$2,"FIPS State and County Code",$A1679,"fipstate",$B1679,"fipscty",$C1679,"naics","337127")),0,GETPIVOTDATA("Sum of Midpoint",'2010 County Business Patterns'!$J$2,"FIPS State and County Code",$A1679,"fipstate",$B1679,"fipscty",$C1679,"naics","337127"))</f>
        <v>0</v>
      </c>
      <c r="N1679">
        <f>IF(ISERROR(VLOOKUP($B1679,'2010 State Business Patterns'!$AN$3:$AR$55,3,FALSE)),0,VLOOKUP($B1679,'2010 State Business Patterns'!$AN$3:$AR$55,3,FALSE))</f>
        <v>0.84867117117117119</v>
      </c>
      <c r="O1679" s="28">
        <f t="shared" si="132"/>
        <v>0</v>
      </c>
      <c r="P1679" s="28">
        <f>IF(ISERROR(GETPIVOTDATA("Sum of emp",'2010 County Business Patterns'!$J$2,"FIPS State and County Code",$A1679,"fipstate",$B1679,"fipscty",$C1679,"naics","337214")),0,GETPIVOTDATA("Sum of emp",'2010 County Business Patterns'!$J$2,"FIPS State and County Code",$A1679,"fipstate",$B1679,"fipscty",$C1679,"naics","337214"))</f>
        <v>0</v>
      </c>
      <c r="Q1679" s="28">
        <f>IF(ISERROR(GETPIVOTDATA("Sum of Midpoint",'2010 County Business Patterns'!$J$2,"FIPS State and County Code",$A1679,"fipstate",$B1679,"fipscty",$C1679,"naics","337214")),0,GETPIVOTDATA("Sum of Midpoint",'2010 County Business Patterns'!$J$2,"FIPS State and County Code",$A1679,"fipstate",$B1679,"fipscty",$C1679,"naics","337214"))</f>
        <v>0</v>
      </c>
      <c r="R1679">
        <f>IF(ISERROR(VLOOKUP($B1679,'2010 State Business Patterns'!$AN$3:$AR$55,4,FALSE)),0,VLOOKUP($B1679,'2010 State Business Patterns'!$AN$3:$AR$55,4,FALSE))</f>
        <v>0.88080808080808082</v>
      </c>
      <c r="S1679" s="28">
        <f t="shared" si="133"/>
        <v>0</v>
      </c>
      <c r="T1679" s="28">
        <f>IF(ISERROR(GETPIVOTDATA("Sum of emp",'2010 County Business Patterns'!$J$2,"FIPS State and County Code",$A1679,"fipstate",$B1679,"fipscty",$C1679,"naics","337215")),0,GETPIVOTDATA("Sum of emp",'2010 County Business Patterns'!$J$2,"FIPS State and County Code",$A1679,"fipstate",$B1679,"fipscty",$C1679,"naics","337215"))</f>
        <v>0</v>
      </c>
      <c r="U1679" s="28">
        <f>IF(ISERROR(GETPIVOTDATA("Sum of Midpoint",'2010 County Business Patterns'!$J$2,"FIPS State and County Code",$A1679,"fipstate",$B1679,"fipscty",$C1679,"naics","337215")),0,GETPIVOTDATA("Sum of Midpoint",'2010 County Business Patterns'!$J$2,"FIPS State and County Code",$A1679,"fipstate",$B1679,"fipscty",$C1679,"naics","337215"))</f>
        <v>0</v>
      </c>
      <c r="V1679">
        <f>IF(ISERROR(VLOOKUP($B1679,'2010 State Business Patterns'!$AN$3:$AR$55,5,FALSE)),0,VLOOKUP($B1679,'2010 State Business Patterns'!$AN$3:$AR$55,5,FALSE))</f>
        <v>0.84291476441647084</v>
      </c>
      <c r="W1679" s="28">
        <f t="shared" si="134"/>
        <v>0</v>
      </c>
    </row>
    <row r="1680" spans="1:23" hidden="1">
      <c r="A1680" s="1" t="s">
        <v>4883</v>
      </c>
      <c r="B1680" s="1" t="s">
        <v>1954</v>
      </c>
      <c r="C1680" s="1" t="s">
        <v>1782</v>
      </c>
      <c r="D1680" s="1" t="s">
        <v>4884</v>
      </c>
      <c r="E1680" s="1" t="s">
        <v>2057</v>
      </c>
      <c r="F1680" s="1" t="s">
        <v>4849</v>
      </c>
      <c r="G1680" s="47">
        <f t="shared" si="130"/>
        <v>0</v>
      </c>
      <c r="H1680" s="28">
        <f>IF(ISERROR(GETPIVOTDATA("Sum of emp",'2010 County Business Patterns'!$J$2,"FIPS State and County Code",$A1680,"fipstate",$B1680,"fipscty",$C1680,"naics","337124")),0,GETPIVOTDATA("Sum of emp",'2010 County Business Patterns'!$J$2,"FIPS State and County Code",$A1680,"fipstate",$B1680,"fipscty",$C1680,"naics","337124"))</f>
        <v>0</v>
      </c>
      <c r="I1680" s="28">
        <f>IF(ISERROR(GETPIVOTDATA("Sum of Midpoint",'2010 County Business Patterns'!$J$2,"FIPS State and County Code",$A1680,"fipstate",$B1680,"fipscty",$C1680,"naics","337124")),0,GETPIVOTDATA("Sum of Midpoint",'2010 County Business Patterns'!$J$2,"FIPS State and County Code",$A1680,"fipstate",$B1680,"fipscty",$C1680,"naics","337124"))</f>
        <v>0</v>
      </c>
      <c r="J1680">
        <f>IF(ISERROR(VLOOKUP($B1680,'2010 State Business Patterns'!$AN$3:$AR$55,2,FALSE)),0,VLOOKUP($B1680,'2010 State Business Patterns'!$AN$3:$AR$55,2,FALSE))</f>
        <v>0.36520423600605145</v>
      </c>
      <c r="K1680" s="28">
        <f t="shared" si="131"/>
        <v>0</v>
      </c>
      <c r="L1680" s="28">
        <f>IF(ISERROR(GETPIVOTDATA("Sum of emp",'2010 County Business Patterns'!$J$2,"FIPS State and County Code",$A1680,"fipstate",$B1680,"fipscty",$C1680,"naics","337127")),0,GETPIVOTDATA("Sum of emp",'2010 County Business Patterns'!$J$2,"FIPS State and County Code",$A1680,"fipstate",$B1680,"fipscty",$C1680,"naics","337127"))</f>
        <v>0</v>
      </c>
      <c r="M1680" s="28">
        <f>IF(ISERROR(GETPIVOTDATA("Sum of Midpoint",'2010 County Business Patterns'!$J$2,"FIPS State and County Code",$A1680,"fipstate",$B1680,"fipscty",$C1680,"naics","337127")),0,GETPIVOTDATA("Sum of Midpoint",'2010 County Business Patterns'!$J$2,"FIPS State and County Code",$A1680,"fipstate",$B1680,"fipscty",$C1680,"naics","337127"))</f>
        <v>0</v>
      </c>
      <c r="N1680">
        <f>IF(ISERROR(VLOOKUP($B1680,'2010 State Business Patterns'!$AN$3:$AR$55,3,FALSE)),0,VLOOKUP($B1680,'2010 State Business Patterns'!$AN$3:$AR$55,3,FALSE))</f>
        <v>0.84867117117117119</v>
      </c>
      <c r="O1680" s="28">
        <f t="shared" si="132"/>
        <v>0</v>
      </c>
      <c r="P1680" s="28">
        <f>IF(ISERROR(GETPIVOTDATA("Sum of emp",'2010 County Business Patterns'!$J$2,"FIPS State and County Code",$A1680,"fipstate",$B1680,"fipscty",$C1680,"naics","337214")),0,GETPIVOTDATA("Sum of emp",'2010 County Business Patterns'!$J$2,"FIPS State and County Code",$A1680,"fipstate",$B1680,"fipscty",$C1680,"naics","337214"))</f>
        <v>0</v>
      </c>
      <c r="Q1680" s="28">
        <f>IF(ISERROR(GETPIVOTDATA("Sum of Midpoint",'2010 County Business Patterns'!$J$2,"FIPS State and County Code",$A1680,"fipstate",$B1680,"fipscty",$C1680,"naics","337214")),0,GETPIVOTDATA("Sum of Midpoint",'2010 County Business Patterns'!$J$2,"FIPS State and County Code",$A1680,"fipstate",$B1680,"fipscty",$C1680,"naics","337214"))</f>
        <v>0</v>
      </c>
      <c r="R1680">
        <f>IF(ISERROR(VLOOKUP($B1680,'2010 State Business Patterns'!$AN$3:$AR$55,4,FALSE)),0,VLOOKUP($B1680,'2010 State Business Patterns'!$AN$3:$AR$55,4,FALSE))</f>
        <v>0.88080808080808082</v>
      </c>
      <c r="S1680" s="28">
        <f t="shared" si="133"/>
        <v>0</v>
      </c>
      <c r="T1680" s="28">
        <f>IF(ISERROR(GETPIVOTDATA("Sum of emp",'2010 County Business Patterns'!$J$2,"FIPS State and County Code",$A1680,"fipstate",$B1680,"fipscty",$C1680,"naics","337215")),0,GETPIVOTDATA("Sum of emp",'2010 County Business Patterns'!$J$2,"FIPS State and County Code",$A1680,"fipstate",$B1680,"fipscty",$C1680,"naics","337215"))</f>
        <v>0</v>
      </c>
      <c r="U1680" s="28">
        <f>IF(ISERROR(GETPIVOTDATA("Sum of Midpoint",'2010 County Business Patterns'!$J$2,"FIPS State and County Code",$A1680,"fipstate",$B1680,"fipscty",$C1680,"naics","337215")),0,GETPIVOTDATA("Sum of Midpoint",'2010 County Business Patterns'!$J$2,"FIPS State and County Code",$A1680,"fipstate",$B1680,"fipscty",$C1680,"naics","337215"))</f>
        <v>0</v>
      </c>
      <c r="V1680">
        <f>IF(ISERROR(VLOOKUP($B1680,'2010 State Business Patterns'!$AN$3:$AR$55,5,FALSE)),0,VLOOKUP($B1680,'2010 State Business Patterns'!$AN$3:$AR$55,5,FALSE))</f>
        <v>0.84291476441647084</v>
      </c>
      <c r="W1680" s="28">
        <f t="shared" si="134"/>
        <v>0</v>
      </c>
    </row>
    <row r="1681" spans="1:23" hidden="1">
      <c r="A1681" s="1" t="s">
        <v>4885</v>
      </c>
      <c r="B1681" s="1" t="s">
        <v>1954</v>
      </c>
      <c r="C1681" s="1" t="s">
        <v>1783</v>
      </c>
      <c r="D1681" s="1" t="s">
        <v>4886</v>
      </c>
      <c r="E1681" s="1" t="s">
        <v>2057</v>
      </c>
      <c r="F1681" s="1" t="s">
        <v>4849</v>
      </c>
      <c r="G1681" s="47">
        <f t="shared" si="130"/>
        <v>0</v>
      </c>
      <c r="H1681" s="28">
        <f>IF(ISERROR(GETPIVOTDATA("Sum of emp",'2010 County Business Patterns'!$J$2,"FIPS State and County Code",$A1681,"fipstate",$B1681,"fipscty",$C1681,"naics","337124")),0,GETPIVOTDATA("Sum of emp",'2010 County Business Patterns'!$J$2,"FIPS State and County Code",$A1681,"fipstate",$B1681,"fipscty",$C1681,"naics","337124"))</f>
        <v>0</v>
      </c>
      <c r="I1681" s="28">
        <f>IF(ISERROR(GETPIVOTDATA("Sum of Midpoint",'2010 County Business Patterns'!$J$2,"FIPS State and County Code",$A1681,"fipstate",$B1681,"fipscty",$C1681,"naics","337124")),0,GETPIVOTDATA("Sum of Midpoint",'2010 County Business Patterns'!$J$2,"FIPS State and County Code",$A1681,"fipstate",$B1681,"fipscty",$C1681,"naics","337124"))</f>
        <v>0</v>
      </c>
      <c r="J1681">
        <f>IF(ISERROR(VLOOKUP($B1681,'2010 State Business Patterns'!$AN$3:$AR$55,2,FALSE)),0,VLOOKUP($B1681,'2010 State Business Patterns'!$AN$3:$AR$55,2,FALSE))</f>
        <v>0.36520423600605145</v>
      </c>
      <c r="K1681" s="28">
        <f t="shared" si="131"/>
        <v>0</v>
      </c>
      <c r="L1681" s="28">
        <f>IF(ISERROR(GETPIVOTDATA("Sum of emp",'2010 County Business Patterns'!$J$2,"FIPS State and County Code",$A1681,"fipstate",$B1681,"fipscty",$C1681,"naics","337127")),0,GETPIVOTDATA("Sum of emp",'2010 County Business Patterns'!$J$2,"FIPS State and County Code",$A1681,"fipstate",$B1681,"fipscty",$C1681,"naics","337127"))</f>
        <v>0</v>
      </c>
      <c r="M1681" s="28">
        <f>IF(ISERROR(GETPIVOTDATA("Sum of Midpoint",'2010 County Business Patterns'!$J$2,"FIPS State and County Code",$A1681,"fipstate",$B1681,"fipscty",$C1681,"naics","337127")),0,GETPIVOTDATA("Sum of Midpoint",'2010 County Business Patterns'!$J$2,"FIPS State and County Code",$A1681,"fipstate",$B1681,"fipscty",$C1681,"naics","337127"))</f>
        <v>0</v>
      </c>
      <c r="N1681">
        <f>IF(ISERROR(VLOOKUP($B1681,'2010 State Business Patterns'!$AN$3:$AR$55,3,FALSE)),0,VLOOKUP($B1681,'2010 State Business Patterns'!$AN$3:$AR$55,3,FALSE))</f>
        <v>0.84867117117117119</v>
      </c>
      <c r="O1681" s="28">
        <f t="shared" si="132"/>
        <v>0</v>
      </c>
      <c r="P1681" s="28">
        <f>IF(ISERROR(GETPIVOTDATA("Sum of emp",'2010 County Business Patterns'!$J$2,"FIPS State and County Code",$A1681,"fipstate",$B1681,"fipscty",$C1681,"naics","337214")),0,GETPIVOTDATA("Sum of emp",'2010 County Business Patterns'!$J$2,"FIPS State and County Code",$A1681,"fipstate",$B1681,"fipscty",$C1681,"naics","337214"))</f>
        <v>0</v>
      </c>
      <c r="Q1681" s="28">
        <f>IF(ISERROR(GETPIVOTDATA("Sum of Midpoint",'2010 County Business Patterns'!$J$2,"FIPS State and County Code",$A1681,"fipstate",$B1681,"fipscty",$C1681,"naics","337214")),0,GETPIVOTDATA("Sum of Midpoint",'2010 County Business Patterns'!$J$2,"FIPS State and County Code",$A1681,"fipstate",$B1681,"fipscty",$C1681,"naics","337214"))</f>
        <v>0</v>
      </c>
      <c r="R1681">
        <f>IF(ISERROR(VLOOKUP($B1681,'2010 State Business Patterns'!$AN$3:$AR$55,4,FALSE)),0,VLOOKUP($B1681,'2010 State Business Patterns'!$AN$3:$AR$55,4,FALSE))</f>
        <v>0.88080808080808082</v>
      </c>
      <c r="S1681" s="28">
        <f t="shared" si="133"/>
        <v>0</v>
      </c>
      <c r="T1681" s="28">
        <f>IF(ISERROR(GETPIVOTDATA("Sum of emp",'2010 County Business Patterns'!$J$2,"FIPS State and County Code",$A1681,"fipstate",$B1681,"fipscty",$C1681,"naics","337215")),0,GETPIVOTDATA("Sum of emp",'2010 County Business Patterns'!$J$2,"FIPS State and County Code",$A1681,"fipstate",$B1681,"fipscty",$C1681,"naics","337215"))</f>
        <v>0</v>
      </c>
      <c r="U1681" s="28">
        <f>IF(ISERROR(GETPIVOTDATA("Sum of Midpoint",'2010 County Business Patterns'!$J$2,"FIPS State and County Code",$A1681,"fipstate",$B1681,"fipscty",$C1681,"naics","337215")),0,GETPIVOTDATA("Sum of Midpoint",'2010 County Business Patterns'!$J$2,"FIPS State and County Code",$A1681,"fipstate",$B1681,"fipscty",$C1681,"naics","337215"))</f>
        <v>0</v>
      </c>
      <c r="V1681">
        <f>IF(ISERROR(VLOOKUP($B1681,'2010 State Business Patterns'!$AN$3:$AR$55,5,FALSE)),0,VLOOKUP($B1681,'2010 State Business Patterns'!$AN$3:$AR$55,5,FALSE))</f>
        <v>0.84291476441647084</v>
      </c>
      <c r="W1681" s="28">
        <f t="shared" si="134"/>
        <v>0</v>
      </c>
    </row>
    <row r="1682" spans="1:23" hidden="1">
      <c r="A1682" s="1" t="s">
        <v>4887</v>
      </c>
      <c r="B1682" s="1" t="s">
        <v>1954</v>
      </c>
      <c r="C1682" s="1" t="s">
        <v>1844</v>
      </c>
      <c r="D1682" s="1" t="s">
        <v>2899</v>
      </c>
      <c r="E1682" s="1" t="s">
        <v>2057</v>
      </c>
      <c r="F1682" s="1" t="s">
        <v>4849</v>
      </c>
      <c r="G1682" s="47">
        <f t="shared" si="130"/>
        <v>0</v>
      </c>
      <c r="H1682" s="28">
        <f>IF(ISERROR(GETPIVOTDATA("Sum of emp",'2010 County Business Patterns'!$J$2,"FIPS State and County Code",$A1682,"fipstate",$B1682,"fipscty",$C1682,"naics","337124")),0,GETPIVOTDATA("Sum of emp",'2010 County Business Patterns'!$J$2,"FIPS State and County Code",$A1682,"fipstate",$B1682,"fipscty",$C1682,"naics","337124"))</f>
        <v>0</v>
      </c>
      <c r="I1682" s="28">
        <f>IF(ISERROR(GETPIVOTDATA("Sum of Midpoint",'2010 County Business Patterns'!$J$2,"FIPS State and County Code",$A1682,"fipstate",$B1682,"fipscty",$C1682,"naics","337124")),0,GETPIVOTDATA("Sum of Midpoint",'2010 County Business Patterns'!$J$2,"FIPS State and County Code",$A1682,"fipstate",$B1682,"fipscty",$C1682,"naics","337124"))</f>
        <v>0</v>
      </c>
      <c r="J1682">
        <f>IF(ISERROR(VLOOKUP($B1682,'2010 State Business Patterns'!$AN$3:$AR$55,2,FALSE)),0,VLOOKUP($B1682,'2010 State Business Patterns'!$AN$3:$AR$55,2,FALSE))</f>
        <v>0.36520423600605145</v>
      </c>
      <c r="K1682" s="28">
        <f t="shared" si="131"/>
        <v>0</v>
      </c>
      <c r="L1682" s="28">
        <f>IF(ISERROR(GETPIVOTDATA("Sum of emp",'2010 County Business Patterns'!$J$2,"FIPS State and County Code",$A1682,"fipstate",$B1682,"fipscty",$C1682,"naics","337127")),0,GETPIVOTDATA("Sum of emp",'2010 County Business Patterns'!$J$2,"FIPS State and County Code",$A1682,"fipstate",$B1682,"fipscty",$C1682,"naics","337127"))</f>
        <v>0</v>
      </c>
      <c r="M1682" s="28">
        <f>IF(ISERROR(GETPIVOTDATA("Sum of Midpoint",'2010 County Business Patterns'!$J$2,"FIPS State and County Code",$A1682,"fipstate",$B1682,"fipscty",$C1682,"naics","337127")),0,GETPIVOTDATA("Sum of Midpoint",'2010 County Business Patterns'!$J$2,"FIPS State and County Code",$A1682,"fipstate",$B1682,"fipscty",$C1682,"naics","337127"))</f>
        <v>0</v>
      </c>
      <c r="N1682">
        <f>IF(ISERROR(VLOOKUP($B1682,'2010 State Business Patterns'!$AN$3:$AR$55,3,FALSE)),0,VLOOKUP($B1682,'2010 State Business Patterns'!$AN$3:$AR$55,3,FALSE))</f>
        <v>0.84867117117117119</v>
      </c>
      <c r="O1682" s="28">
        <f t="shared" si="132"/>
        <v>0</v>
      </c>
      <c r="P1682" s="28">
        <f>IF(ISERROR(GETPIVOTDATA("Sum of emp",'2010 County Business Patterns'!$J$2,"FIPS State and County Code",$A1682,"fipstate",$B1682,"fipscty",$C1682,"naics","337214")),0,GETPIVOTDATA("Sum of emp",'2010 County Business Patterns'!$J$2,"FIPS State and County Code",$A1682,"fipstate",$B1682,"fipscty",$C1682,"naics","337214"))</f>
        <v>0</v>
      </c>
      <c r="Q1682" s="28">
        <f>IF(ISERROR(GETPIVOTDATA("Sum of Midpoint",'2010 County Business Patterns'!$J$2,"FIPS State and County Code",$A1682,"fipstate",$B1682,"fipscty",$C1682,"naics","337214")),0,GETPIVOTDATA("Sum of Midpoint",'2010 County Business Patterns'!$J$2,"FIPS State and County Code",$A1682,"fipstate",$B1682,"fipscty",$C1682,"naics","337214"))</f>
        <v>0</v>
      </c>
      <c r="R1682">
        <f>IF(ISERROR(VLOOKUP($B1682,'2010 State Business Patterns'!$AN$3:$AR$55,4,FALSE)),0,VLOOKUP($B1682,'2010 State Business Patterns'!$AN$3:$AR$55,4,FALSE))</f>
        <v>0.88080808080808082</v>
      </c>
      <c r="S1682" s="28">
        <f t="shared" si="133"/>
        <v>0</v>
      </c>
      <c r="T1682" s="28">
        <f>IF(ISERROR(GETPIVOTDATA("Sum of emp",'2010 County Business Patterns'!$J$2,"FIPS State and County Code",$A1682,"fipstate",$B1682,"fipscty",$C1682,"naics","337215")),0,GETPIVOTDATA("Sum of emp",'2010 County Business Patterns'!$J$2,"FIPS State and County Code",$A1682,"fipstate",$B1682,"fipscty",$C1682,"naics","337215"))</f>
        <v>0</v>
      </c>
      <c r="U1682" s="28">
        <f>IF(ISERROR(GETPIVOTDATA("Sum of Midpoint",'2010 County Business Patterns'!$J$2,"FIPS State and County Code",$A1682,"fipstate",$B1682,"fipscty",$C1682,"naics","337215")),0,GETPIVOTDATA("Sum of Midpoint",'2010 County Business Patterns'!$J$2,"FIPS State and County Code",$A1682,"fipstate",$B1682,"fipscty",$C1682,"naics","337215"))</f>
        <v>0</v>
      </c>
      <c r="V1682">
        <f>IF(ISERROR(VLOOKUP($B1682,'2010 State Business Patterns'!$AN$3:$AR$55,5,FALSE)),0,VLOOKUP($B1682,'2010 State Business Patterns'!$AN$3:$AR$55,5,FALSE))</f>
        <v>0.84291476441647084</v>
      </c>
      <c r="W1682" s="28">
        <f t="shared" si="134"/>
        <v>0</v>
      </c>
    </row>
    <row r="1683" spans="1:23">
      <c r="A1683" s="1" t="s">
        <v>4888</v>
      </c>
      <c r="B1683" s="1" t="s">
        <v>1954</v>
      </c>
      <c r="C1683" s="1" t="s">
        <v>1784</v>
      </c>
      <c r="D1683" s="1" t="s">
        <v>2593</v>
      </c>
      <c r="E1683" s="1" t="s">
        <v>2057</v>
      </c>
      <c r="F1683" s="1" t="s">
        <v>4849</v>
      </c>
      <c r="G1683" s="47">
        <f t="shared" si="130"/>
        <v>341.55317179131174</v>
      </c>
      <c r="H1683" s="28">
        <f>IF(ISERROR(GETPIVOTDATA("Sum of emp",'2010 County Business Patterns'!$J$2,"FIPS State and County Code",$A1683,"fipstate",$B1683,"fipscty",$C1683,"naics","337124")),0,GETPIVOTDATA("Sum of emp",'2010 County Business Patterns'!$J$2,"FIPS State and County Code",$A1683,"fipstate",$B1683,"fipscty",$C1683,"naics","337124"))</f>
        <v>0</v>
      </c>
      <c r="I1683" s="28">
        <f>IF(ISERROR(GETPIVOTDATA("Sum of Midpoint",'2010 County Business Patterns'!$J$2,"FIPS State and County Code",$A1683,"fipstate",$B1683,"fipscty",$C1683,"naics","337124")),0,GETPIVOTDATA("Sum of Midpoint",'2010 County Business Patterns'!$J$2,"FIPS State and County Code",$A1683,"fipstate",$B1683,"fipscty",$C1683,"naics","337124"))</f>
        <v>0</v>
      </c>
      <c r="J1683">
        <f>IF(ISERROR(VLOOKUP($B1683,'2010 State Business Patterns'!$AN$3:$AR$55,2,FALSE)),0,VLOOKUP($B1683,'2010 State Business Patterns'!$AN$3:$AR$55,2,FALSE))</f>
        <v>0.36520423600605145</v>
      </c>
      <c r="K1683" s="28">
        <f t="shared" si="131"/>
        <v>0</v>
      </c>
      <c r="L1683" s="28">
        <f>IF(ISERROR(GETPIVOTDATA("Sum of emp",'2010 County Business Patterns'!$J$2,"FIPS State and County Code",$A1683,"fipstate",$B1683,"fipscty",$C1683,"naics","337127")),0,GETPIVOTDATA("Sum of emp",'2010 County Business Patterns'!$J$2,"FIPS State and County Code",$A1683,"fipstate",$B1683,"fipscty",$C1683,"naics","337127"))</f>
        <v>0</v>
      </c>
      <c r="M1683" s="28">
        <f>IF(ISERROR(GETPIVOTDATA("Sum of Midpoint",'2010 County Business Patterns'!$J$2,"FIPS State and County Code",$A1683,"fipstate",$B1683,"fipscty",$C1683,"naics","337127")),0,GETPIVOTDATA("Sum of Midpoint",'2010 County Business Patterns'!$J$2,"FIPS State and County Code",$A1683,"fipstate",$B1683,"fipscty",$C1683,"naics","337127"))</f>
        <v>60</v>
      </c>
      <c r="N1683">
        <f>IF(ISERROR(VLOOKUP($B1683,'2010 State Business Patterns'!$AN$3:$AR$55,3,FALSE)),0,VLOOKUP($B1683,'2010 State Business Patterns'!$AN$3:$AR$55,3,FALSE))</f>
        <v>0.84867117117117119</v>
      </c>
      <c r="O1683" s="28">
        <f t="shared" si="132"/>
        <v>25.460135135135136</v>
      </c>
      <c r="P1683" s="28">
        <f>IF(ISERROR(GETPIVOTDATA("Sum of emp",'2010 County Business Patterns'!$J$2,"FIPS State and County Code",$A1683,"fipstate",$B1683,"fipscty",$C1683,"naics","337214")),0,GETPIVOTDATA("Sum of emp",'2010 County Business Patterns'!$J$2,"FIPS State and County Code",$A1683,"fipstate",$B1683,"fipscty",$C1683,"naics","337214"))</f>
        <v>0</v>
      </c>
      <c r="Q1683" s="28">
        <f>IF(ISERROR(GETPIVOTDATA("Sum of Midpoint",'2010 County Business Patterns'!$J$2,"FIPS State and County Code",$A1683,"fipstate",$B1683,"fipscty",$C1683,"naics","337214")),0,GETPIVOTDATA("Sum of Midpoint",'2010 County Business Patterns'!$J$2,"FIPS State and County Code",$A1683,"fipstate",$B1683,"fipscty",$C1683,"naics","337214"))</f>
        <v>0</v>
      </c>
      <c r="R1683">
        <f>IF(ISERROR(VLOOKUP($B1683,'2010 State Business Patterns'!$AN$3:$AR$55,4,FALSE)),0,VLOOKUP($B1683,'2010 State Business Patterns'!$AN$3:$AR$55,4,FALSE))</f>
        <v>0.88080808080808082</v>
      </c>
      <c r="S1683" s="28">
        <f t="shared" si="133"/>
        <v>0</v>
      </c>
      <c r="T1683" s="28">
        <f>IF(ISERROR(GETPIVOTDATA("Sum of emp",'2010 County Business Patterns'!$J$2,"FIPS State and County Code",$A1683,"fipstate",$B1683,"fipscty",$C1683,"naics","337215")),0,GETPIVOTDATA("Sum of emp",'2010 County Business Patterns'!$J$2,"FIPS State and County Code",$A1683,"fipstate",$B1683,"fipscty",$C1683,"naics","337215"))</f>
        <v>0</v>
      </c>
      <c r="U1683" s="28">
        <f>IF(ISERROR(GETPIVOTDATA("Sum of Midpoint",'2010 County Business Patterns'!$J$2,"FIPS State and County Code",$A1683,"fipstate",$B1683,"fipscty",$C1683,"naics","337215")),0,GETPIVOTDATA("Sum of Midpoint",'2010 County Business Patterns'!$J$2,"FIPS State and County Code",$A1683,"fipstate",$B1683,"fipscty",$C1683,"naics","337215"))</f>
        <v>750</v>
      </c>
      <c r="V1683">
        <f>IF(ISERROR(VLOOKUP($B1683,'2010 State Business Patterns'!$AN$3:$AR$55,5,FALSE)),0,VLOOKUP($B1683,'2010 State Business Patterns'!$AN$3:$AR$55,5,FALSE))</f>
        <v>0.84291476441647084</v>
      </c>
      <c r="W1683" s="28">
        <f t="shared" si="134"/>
        <v>316.09303665617659</v>
      </c>
    </row>
    <row r="1684" spans="1:23" hidden="1">
      <c r="A1684" s="1" t="s">
        <v>4889</v>
      </c>
      <c r="B1684" s="1" t="s">
        <v>1954</v>
      </c>
      <c r="C1684" s="1" t="s">
        <v>1828</v>
      </c>
      <c r="D1684" s="1" t="s">
        <v>4890</v>
      </c>
      <c r="E1684" s="1" t="s">
        <v>2057</v>
      </c>
      <c r="F1684" s="1" t="s">
        <v>4849</v>
      </c>
      <c r="G1684" s="47">
        <f t="shared" si="130"/>
        <v>0</v>
      </c>
      <c r="H1684" s="28">
        <f>IF(ISERROR(GETPIVOTDATA("Sum of emp",'2010 County Business Patterns'!$J$2,"FIPS State and County Code",$A1684,"fipstate",$B1684,"fipscty",$C1684,"naics","337124")),0,GETPIVOTDATA("Sum of emp",'2010 County Business Patterns'!$J$2,"FIPS State and County Code",$A1684,"fipstate",$B1684,"fipscty",$C1684,"naics","337124"))</f>
        <v>0</v>
      </c>
      <c r="I1684" s="28">
        <f>IF(ISERROR(GETPIVOTDATA("Sum of Midpoint",'2010 County Business Patterns'!$J$2,"FIPS State and County Code",$A1684,"fipstate",$B1684,"fipscty",$C1684,"naics","337124")),0,GETPIVOTDATA("Sum of Midpoint",'2010 County Business Patterns'!$J$2,"FIPS State and County Code",$A1684,"fipstate",$B1684,"fipscty",$C1684,"naics","337124"))</f>
        <v>0</v>
      </c>
      <c r="J1684">
        <f>IF(ISERROR(VLOOKUP($B1684,'2010 State Business Patterns'!$AN$3:$AR$55,2,FALSE)),0,VLOOKUP($B1684,'2010 State Business Patterns'!$AN$3:$AR$55,2,FALSE))</f>
        <v>0.36520423600605145</v>
      </c>
      <c r="K1684" s="28">
        <f t="shared" si="131"/>
        <v>0</v>
      </c>
      <c r="L1684" s="28">
        <f>IF(ISERROR(GETPIVOTDATA("Sum of emp",'2010 County Business Patterns'!$J$2,"FIPS State and County Code",$A1684,"fipstate",$B1684,"fipscty",$C1684,"naics","337127")),0,GETPIVOTDATA("Sum of emp",'2010 County Business Patterns'!$J$2,"FIPS State and County Code",$A1684,"fipstate",$B1684,"fipscty",$C1684,"naics","337127"))</f>
        <v>0</v>
      </c>
      <c r="M1684" s="28">
        <f>IF(ISERROR(GETPIVOTDATA("Sum of Midpoint",'2010 County Business Patterns'!$J$2,"FIPS State and County Code",$A1684,"fipstate",$B1684,"fipscty",$C1684,"naics","337127")),0,GETPIVOTDATA("Sum of Midpoint",'2010 County Business Patterns'!$J$2,"FIPS State and County Code",$A1684,"fipstate",$B1684,"fipscty",$C1684,"naics","337127"))</f>
        <v>0</v>
      </c>
      <c r="N1684">
        <f>IF(ISERROR(VLOOKUP($B1684,'2010 State Business Patterns'!$AN$3:$AR$55,3,FALSE)),0,VLOOKUP($B1684,'2010 State Business Patterns'!$AN$3:$AR$55,3,FALSE))</f>
        <v>0.84867117117117119</v>
      </c>
      <c r="O1684" s="28">
        <f t="shared" si="132"/>
        <v>0</v>
      </c>
      <c r="P1684" s="28">
        <f>IF(ISERROR(GETPIVOTDATA("Sum of emp",'2010 County Business Patterns'!$J$2,"FIPS State and County Code",$A1684,"fipstate",$B1684,"fipscty",$C1684,"naics","337214")),0,GETPIVOTDATA("Sum of emp",'2010 County Business Patterns'!$J$2,"FIPS State and County Code",$A1684,"fipstate",$B1684,"fipscty",$C1684,"naics","337214"))</f>
        <v>0</v>
      </c>
      <c r="Q1684" s="28">
        <f>IF(ISERROR(GETPIVOTDATA("Sum of Midpoint",'2010 County Business Patterns'!$J$2,"FIPS State and County Code",$A1684,"fipstate",$B1684,"fipscty",$C1684,"naics","337214")),0,GETPIVOTDATA("Sum of Midpoint",'2010 County Business Patterns'!$J$2,"FIPS State and County Code",$A1684,"fipstate",$B1684,"fipscty",$C1684,"naics","337214"))</f>
        <v>0</v>
      </c>
      <c r="R1684">
        <f>IF(ISERROR(VLOOKUP($B1684,'2010 State Business Patterns'!$AN$3:$AR$55,4,FALSE)),0,VLOOKUP($B1684,'2010 State Business Patterns'!$AN$3:$AR$55,4,FALSE))</f>
        <v>0.88080808080808082</v>
      </c>
      <c r="S1684" s="28">
        <f t="shared" si="133"/>
        <v>0</v>
      </c>
      <c r="T1684" s="28">
        <f>IF(ISERROR(GETPIVOTDATA("Sum of emp",'2010 County Business Patterns'!$J$2,"FIPS State and County Code",$A1684,"fipstate",$B1684,"fipscty",$C1684,"naics","337215")),0,GETPIVOTDATA("Sum of emp",'2010 County Business Patterns'!$J$2,"FIPS State and County Code",$A1684,"fipstate",$B1684,"fipscty",$C1684,"naics","337215"))</f>
        <v>0</v>
      </c>
      <c r="U1684" s="28">
        <f>IF(ISERROR(GETPIVOTDATA("Sum of Midpoint",'2010 County Business Patterns'!$J$2,"FIPS State and County Code",$A1684,"fipstate",$B1684,"fipscty",$C1684,"naics","337215")),0,GETPIVOTDATA("Sum of Midpoint",'2010 County Business Patterns'!$J$2,"FIPS State and County Code",$A1684,"fipstate",$B1684,"fipscty",$C1684,"naics","337215"))</f>
        <v>0</v>
      </c>
      <c r="V1684">
        <f>IF(ISERROR(VLOOKUP($B1684,'2010 State Business Patterns'!$AN$3:$AR$55,5,FALSE)),0,VLOOKUP($B1684,'2010 State Business Patterns'!$AN$3:$AR$55,5,FALSE))</f>
        <v>0.84291476441647084</v>
      </c>
      <c r="W1684" s="28">
        <f t="shared" si="134"/>
        <v>0</v>
      </c>
    </row>
    <row r="1685" spans="1:23" hidden="1">
      <c r="A1685" s="1" t="s">
        <v>4891</v>
      </c>
      <c r="B1685" s="1" t="s">
        <v>1954</v>
      </c>
      <c r="C1685" s="1" t="s">
        <v>1845</v>
      </c>
      <c r="D1685" s="1" t="s">
        <v>4371</v>
      </c>
      <c r="E1685" s="1" t="s">
        <v>2057</v>
      </c>
      <c r="F1685" s="1" t="s">
        <v>4849</v>
      </c>
      <c r="G1685" s="47">
        <f t="shared" si="130"/>
        <v>0</v>
      </c>
      <c r="H1685" s="28">
        <f>IF(ISERROR(GETPIVOTDATA("Sum of emp",'2010 County Business Patterns'!$J$2,"FIPS State and County Code",$A1685,"fipstate",$B1685,"fipscty",$C1685,"naics","337124")),0,GETPIVOTDATA("Sum of emp",'2010 County Business Patterns'!$J$2,"FIPS State and County Code",$A1685,"fipstate",$B1685,"fipscty",$C1685,"naics","337124"))</f>
        <v>0</v>
      </c>
      <c r="I1685" s="28">
        <f>IF(ISERROR(GETPIVOTDATA("Sum of Midpoint",'2010 County Business Patterns'!$J$2,"FIPS State and County Code",$A1685,"fipstate",$B1685,"fipscty",$C1685,"naics","337124")),0,GETPIVOTDATA("Sum of Midpoint",'2010 County Business Patterns'!$J$2,"FIPS State and County Code",$A1685,"fipstate",$B1685,"fipscty",$C1685,"naics","337124"))</f>
        <v>0</v>
      </c>
      <c r="J1685">
        <f>IF(ISERROR(VLOOKUP($B1685,'2010 State Business Patterns'!$AN$3:$AR$55,2,FALSE)),0,VLOOKUP($B1685,'2010 State Business Patterns'!$AN$3:$AR$55,2,FALSE))</f>
        <v>0.36520423600605145</v>
      </c>
      <c r="K1685" s="28">
        <f t="shared" si="131"/>
        <v>0</v>
      </c>
      <c r="L1685" s="28">
        <f>IF(ISERROR(GETPIVOTDATA("Sum of emp",'2010 County Business Patterns'!$J$2,"FIPS State and County Code",$A1685,"fipstate",$B1685,"fipscty",$C1685,"naics","337127")),0,GETPIVOTDATA("Sum of emp",'2010 County Business Patterns'!$J$2,"FIPS State and County Code",$A1685,"fipstate",$B1685,"fipscty",$C1685,"naics","337127"))</f>
        <v>0</v>
      </c>
      <c r="M1685" s="28">
        <f>IF(ISERROR(GETPIVOTDATA("Sum of Midpoint",'2010 County Business Patterns'!$J$2,"FIPS State and County Code",$A1685,"fipstate",$B1685,"fipscty",$C1685,"naics","337127")),0,GETPIVOTDATA("Sum of Midpoint",'2010 County Business Patterns'!$J$2,"FIPS State and County Code",$A1685,"fipstate",$B1685,"fipscty",$C1685,"naics","337127"))</f>
        <v>0</v>
      </c>
      <c r="N1685">
        <f>IF(ISERROR(VLOOKUP($B1685,'2010 State Business Patterns'!$AN$3:$AR$55,3,FALSE)),0,VLOOKUP($B1685,'2010 State Business Patterns'!$AN$3:$AR$55,3,FALSE))</f>
        <v>0.84867117117117119</v>
      </c>
      <c r="O1685" s="28">
        <f t="shared" si="132"/>
        <v>0</v>
      </c>
      <c r="P1685" s="28">
        <f>IF(ISERROR(GETPIVOTDATA("Sum of emp",'2010 County Business Patterns'!$J$2,"FIPS State and County Code",$A1685,"fipstate",$B1685,"fipscty",$C1685,"naics","337214")),0,GETPIVOTDATA("Sum of emp",'2010 County Business Patterns'!$J$2,"FIPS State and County Code",$A1685,"fipstate",$B1685,"fipscty",$C1685,"naics","337214"))</f>
        <v>0</v>
      </c>
      <c r="Q1685" s="28">
        <f>IF(ISERROR(GETPIVOTDATA("Sum of Midpoint",'2010 County Business Patterns'!$J$2,"FIPS State and County Code",$A1685,"fipstate",$B1685,"fipscty",$C1685,"naics","337214")),0,GETPIVOTDATA("Sum of Midpoint",'2010 County Business Patterns'!$J$2,"FIPS State and County Code",$A1685,"fipstate",$B1685,"fipscty",$C1685,"naics","337214"))</f>
        <v>0</v>
      </c>
      <c r="R1685">
        <f>IF(ISERROR(VLOOKUP($B1685,'2010 State Business Patterns'!$AN$3:$AR$55,4,FALSE)),0,VLOOKUP($B1685,'2010 State Business Patterns'!$AN$3:$AR$55,4,FALSE))</f>
        <v>0.88080808080808082</v>
      </c>
      <c r="S1685" s="28">
        <f t="shared" si="133"/>
        <v>0</v>
      </c>
      <c r="T1685" s="28">
        <f>IF(ISERROR(GETPIVOTDATA("Sum of emp",'2010 County Business Patterns'!$J$2,"FIPS State and County Code",$A1685,"fipstate",$B1685,"fipscty",$C1685,"naics","337215")),0,GETPIVOTDATA("Sum of emp",'2010 County Business Patterns'!$J$2,"FIPS State and County Code",$A1685,"fipstate",$B1685,"fipscty",$C1685,"naics","337215"))</f>
        <v>0</v>
      </c>
      <c r="U1685" s="28">
        <f>IF(ISERROR(GETPIVOTDATA("Sum of Midpoint",'2010 County Business Patterns'!$J$2,"FIPS State and County Code",$A1685,"fipstate",$B1685,"fipscty",$C1685,"naics","337215")),0,GETPIVOTDATA("Sum of Midpoint",'2010 County Business Patterns'!$J$2,"FIPS State and County Code",$A1685,"fipstate",$B1685,"fipscty",$C1685,"naics","337215"))</f>
        <v>0</v>
      </c>
      <c r="V1685">
        <f>IF(ISERROR(VLOOKUP($B1685,'2010 State Business Patterns'!$AN$3:$AR$55,5,FALSE)),0,VLOOKUP($B1685,'2010 State Business Patterns'!$AN$3:$AR$55,5,FALSE))</f>
        <v>0.84291476441647084</v>
      </c>
      <c r="W1685" s="28">
        <f t="shared" si="134"/>
        <v>0</v>
      </c>
    </row>
    <row r="1686" spans="1:23" hidden="1">
      <c r="A1686" s="1" t="s">
        <v>4892</v>
      </c>
      <c r="B1686" s="1" t="s">
        <v>1954</v>
      </c>
      <c r="C1686" s="1" t="s">
        <v>1785</v>
      </c>
      <c r="D1686" s="1" t="s">
        <v>2116</v>
      </c>
      <c r="E1686" s="1" t="s">
        <v>2057</v>
      </c>
      <c r="F1686" s="1" t="s">
        <v>4849</v>
      </c>
      <c r="G1686" s="47">
        <f t="shared" si="130"/>
        <v>0</v>
      </c>
      <c r="H1686" s="28">
        <f>IF(ISERROR(GETPIVOTDATA("Sum of emp",'2010 County Business Patterns'!$J$2,"FIPS State and County Code",$A1686,"fipstate",$B1686,"fipscty",$C1686,"naics","337124")),0,GETPIVOTDATA("Sum of emp",'2010 County Business Patterns'!$J$2,"FIPS State and County Code",$A1686,"fipstate",$B1686,"fipscty",$C1686,"naics","337124"))</f>
        <v>0</v>
      </c>
      <c r="I1686" s="28">
        <f>IF(ISERROR(GETPIVOTDATA("Sum of Midpoint",'2010 County Business Patterns'!$J$2,"FIPS State and County Code",$A1686,"fipstate",$B1686,"fipscty",$C1686,"naics","337124")),0,GETPIVOTDATA("Sum of Midpoint",'2010 County Business Patterns'!$J$2,"FIPS State and County Code",$A1686,"fipstate",$B1686,"fipscty",$C1686,"naics","337124"))</f>
        <v>0</v>
      </c>
      <c r="J1686">
        <f>IF(ISERROR(VLOOKUP($B1686,'2010 State Business Patterns'!$AN$3:$AR$55,2,FALSE)),0,VLOOKUP($B1686,'2010 State Business Patterns'!$AN$3:$AR$55,2,FALSE))</f>
        <v>0.36520423600605145</v>
      </c>
      <c r="K1686" s="28">
        <f t="shared" si="131"/>
        <v>0</v>
      </c>
      <c r="L1686" s="28">
        <f>IF(ISERROR(GETPIVOTDATA("Sum of emp",'2010 County Business Patterns'!$J$2,"FIPS State and County Code",$A1686,"fipstate",$B1686,"fipscty",$C1686,"naics","337127")),0,GETPIVOTDATA("Sum of emp",'2010 County Business Patterns'!$J$2,"FIPS State and County Code",$A1686,"fipstate",$B1686,"fipscty",$C1686,"naics","337127"))</f>
        <v>0</v>
      </c>
      <c r="M1686" s="28">
        <f>IF(ISERROR(GETPIVOTDATA("Sum of Midpoint",'2010 County Business Patterns'!$J$2,"FIPS State and County Code",$A1686,"fipstate",$B1686,"fipscty",$C1686,"naics","337127")),0,GETPIVOTDATA("Sum of Midpoint",'2010 County Business Patterns'!$J$2,"FIPS State and County Code",$A1686,"fipstate",$B1686,"fipscty",$C1686,"naics","337127"))</f>
        <v>0</v>
      </c>
      <c r="N1686">
        <f>IF(ISERROR(VLOOKUP($B1686,'2010 State Business Patterns'!$AN$3:$AR$55,3,FALSE)),0,VLOOKUP($B1686,'2010 State Business Patterns'!$AN$3:$AR$55,3,FALSE))</f>
        <v>0.84867117117117119</v>
      </c>
      <c r="O1686" s="28">
        <f t="shared" si="132"/>
        <v>0</v>
      </c>
      <c r="P1686" s="28">
        <f>IF(ISERROR(GETPIVOTDATA("Sum of emp",'2010 County Business Patterns'!$J$2,"FIPS State and County Code",$A1686,"fipstate",$B1686,"fipscty",$C1686,"naics","337214")),0,GETPIVOTDATA("Sum of emp",'2010 County Business Patterns'!$J$2,"FIPS State and County Code",$A1686,"fipstate",$B1686,"fipscty",$C1686,"naics","337214"))</f>
        <v>0</v>
      </c>
      <c r="Q1686" s="28">
        <f>IF(ISERROR(GETPIVOTDATA("Sum of Midpoint",'2010 County Business Patterns'!$J$2,"FIPS State and County Code",$A1686,"fipstate",$B1686,"fipscty",$C1686,"naics","337214")),0,GETPIVOTDATA("Sum of Midpoint",'2010 County Business Patterns'!$J$2,"FIPS State and County Code",$A1686,"fipstate",$B1686,"fipscty",$C1686,"naics","337214"))</f>
        <v>0</v>
      </c>
      <c r="R1686">
        <f>IF(ISERROR(VLOOKUP($B1686,'2010 State Business Patterns'!$AN$3:$AR$55,4,FALSE)),0,VLOOKUP($B1686,'2010 State Business Patterns'!$AN$3:$AR$55,4,FALSE))</f>
        <v>0.88080808080808082</v>
      </c>
      <c r="S1686" s="28">
        <f t="shared" si="133"/>
        <v>0</v>
      </c>
      <c r="T1686" s="28">
        <f>IF(ISERROR(GETPIVOTDATA("Sum of emp",'2010 County Business Patterns'!$J$2,"FIPS State and County Code",$A1686,"fipstate",$B1686,"fipscty",$C1686,"naics","337215")),0,GETPIVOTDATA("Sum of emp",'2010 County Business Patterns'!$J$2,"FIPS State and County Code",$A1686,"fipstate",$B1686,"fipscty",$C1686,"naics","337215"))</f>
        <v>0</v>
      </c>
      <c r="U1686" s="28">
        <f>IF(ISERROR(GETPIVOTDATA("Sum of Midpoint",'2010 County Business Patterns'!$J$2,"FIPS State and County Code",$A1686,"fipstate",$B1686,"fipscty",$C1686,"naics","337215")),0,GETPIVOTDATA("Sum of Midpoint",'2010 County Business Patterns'!$J$2,"FIPS State and County Code",$A1686,"fipstate",$B1686,"fipscty",$C1686,"naics","337215"))</f>
        <v>0</v>
      </c>
      <c r="V1686">
        <f>IF(ISERROR(VLOOKUP($B1686,'2010 State Business Patterns'!$AN$3:$AR$55,5,FALSE)),0,VLOOKUP($B1686,'2010 State Business Patterns'!$AN$3:$AR$55,5,FALSE))</f>
        <v>0.84291476441647084</v>
      </c>
      <c r="W1686" s="28">
        <f t="shared" si="134"/>
        <v>0</v>
      </c>
    </row>
    <row r="1687" spans="1:23" hidden="1">
      <c r="A1687" s="1" t="s">
        <v>4893</v>
      </c>
      <c r="B1687" s="1" t="s">
        <v>1954</v>
      </c>
      <c r="C1687" s="1" t="s">
        <v>1786</v>
      </c>
      <c r="D1687" s="1" t="s">
        <v>4894</v>
      </c>
      <c r="E1687" s="1" t="s">
        <v>2057</v>
      </c>
      <c r="F1687" s="1" t="s">
        <v>4849</v>
      </c>
      <c r="G1687" s="47">
        <f t="shared" si="130"/>
        <v>0</v>
      </c>
      <c r="H1687" s="28">
        <f>IF(ISERROR(GETPIVOTDATA("Sum of emp",'2010 County Business Patterns'!$J$2,"FIPS State and County Code",$A1687,"fipstate",$B1687,"fipscty",$C1687,"naics","337124")),0,GETPIVOTDATA("Sum of emp",'2010 County Business Patterns'!$J$2,"FIPS State and County Code",$A1687,"fipstate",$B1687,"fipscty",$C1687,"naics","337124"))</f>
        <v>0</v>
      </c>
      <c r="I1687" s="28">
        <f>IF(ISERROR(GETPIVOTDATA("Sum of Midpoint",'2010 County Business Patterns'!$J$2,"FIPS State and County Code",$A1687,"fipstate",$B1687,"fipscty",$C1687,"naics","337124")),0,GETPIVOTDATA("Sum of Midpoint",'2010 County Business Patterns'!$J$2,"FIPS State and County Code",$A1687,"fipstate",$B1687,"fipscty",$C1687,"naics","337124"))</f>
        <v>0</v>
      </c>
      <c r="J1687">
        <f>IF(ISERROR(VLOOKUP($B1687,'2010 State Business Patterns'!$AN$3:$AR$55,2,FALSE)),0,VLOOKUP($B1687,'2010 State Business Patterns'!$AN$3:$AR$55,2,FALSE))</f>
        <v>0.36520423600605145</v>
      </c>
      <c r="K1687" s="28">
        <f t="shared" si="131"/>
        <v>0</v>
      </c>
      <c r="L1687" s="28">
        <f>IF(ISERROR(GETPIVOTDATA("Sum of emp",'2010 County Business Patterns'!$J$2,"FIPS State and County Code",$A1687,"fipstate",$B1687,"fipscty",$C1687,"naics","337127")),0,GETPIVOTDATA("Sum of emp",'2010 County Business Patterns'!$J$2,"FIPS State and County Code",$A1687,"fipstate",$B1687,"fipscty",$C1687,"naics","337127"))</f>
        <v>0</v>
      </c>
      <c r="M1687" s="28">
        <f>IF(ISERROR(GETPIVOTDATA("Sum of Midpoint",'2010 County Business Patterns'!$J$2,"FIPS State and County Code",$A1687,"fipstate",$B1687,"fipscty",$C1687,"naics","337127")),0,GETPIVOTDATA("Sum of Midpoint",'2010 County Business Patterns'!$J$2,"FIPS State and County Code",$A1687,"fipstate",$B1687,"fipscty",$C1687,"naics","337127"))</f>
        <v>0</v>
      </c>
      <c r="N1687">
        <f>IF(ISERROR(VLOOKUP($B1687,'2010 State Business Patterns'!$AN$3:$AR$55,3,FALSE)),0,VLOOKUP($B1687,'2010 State Business Patterns'!$AN$3:$AR$55,3,FALSE))</f>
        <v>0.84867117117117119</v>
      </c>
      <c r="O1687" s="28">
        <f t="shared" si="132"/>
        <v>0</v>
      </c>
      <c r="P1687" s="28">
        <f>IF(ISERROR(GETPIVOTDATA("Sum of emp",'2010 County Business Patterns'!$J$2,"FIPS State and County Code",$A1687,"fipstate",$B1687,"fipscty",$C1687,"naics","337214")),0,GETPIVOTDATA("Sum of emp",'2010 County Business Patterns'!$J$2,"FIPS State and County Code",$A1687,"fipstate",$B1687,"fipscty",$C1687,"naics","337214"))</f>
        <v>0</v>
      </c>
      <c r="Q1687" s="28">
        <f>IF(ISERROR(GETPIVOTDATA("Sum of Midpoint",'2010 County Business Patterns'!$J$2,"FIPS State and County Code",$A1687,"fipstate",$B1687,"fipscty",$C1687,"naics","337214")),0,GETPIVOTDATA("Sum of Midpoint",'2010 County Business Patterns'!$J$2,"FIPS State and County Code",$A1687,"fipstate",$B1687,"fipscty",$C1687,"naics","337214"))</f>
        <v>0</v>
      </c>
      <c r="R1687">
        <f>IF(ISERROR(VLOOKUP($B1687,'2010 State Business Patterns'!$AN$3:$AR$55,4,FALSE)),0,VLOOKUP($B1687,'2010 State Business Patterns'!$AN$3:$AR$55,4,FALSE))</f>
        <v>0.88080808080808082</v>
      </c>
      <c r="S1687" s="28">
        <f t="shared" si="133"/>
        <v>0</v>
      </c>
      <c r="T1687" s="28">
        <f>IF(ISERROR(GETPIVOTDATA("Sum of emp",'2010 County Business Patterns'!$J$2,"FIPS State and County Code",$A1687,"fipstate",$B1687,"fipscty",$C1687,"naics","337215")),0,GETPIVOTDATA("Sum of emp",'2010 County Business Patterns'!$J$2,"FIPS State and County Code",$A1687,"fipstate",$B1687,"fipscty",$C1687,"naics","337215"))</f>
        <v>0</v>
      </c>
      <c r="U1687" s="28">
        <f>IF(ISERROR(GETPIVOTDATA("Sum of Midpoint",'2010 County Business Patterns'!$J$2,"FIPS State and County Code",$A1687,"fipstate",$B1687,"fipscty",$C1687,"naics","337215")),0,GETPIVOTDATA("Sum of Midpoint",'2010 County Business Patterns'!$J$2,"FIPS State and County Code",$A1687,"fipstate",$B1687,"fipscty",$C1687,"naics","337215"))</f>
        <v>0</v>
      </c>
      <c r="V1687">
        <f>IF(ISERROR(VLOOKUP($B1687,'2010 State Business Patterns'!$AN$3:$AR$55,5,FALSE)),0,VLOOKUP($B1687,'2010 State Business Patterns'!$AN$3:$AR$55,5,FALSE))</f>
        <v>0.84291476441647084</v>
      </c>
      <c r="W1687" s="28">
        <f t="shared" si="134"/>
        <v>0</v>
      </c>
    </row>
    <row r="1688" spans="1:23" hidden="1">
      <c r="A1688" s="1" t="s">
        <v>4895</v>
      </c>
      <c r="B1688" s="1" t="s">
        <v>1954</v>
      </c>
      <c r="C1688" s="1" t="s">
        <v>1847</v>
      </c>
      <c r="D1688" s="1" t="s">
        <v>4896</v>
      </c>
      <c r="E1688" s="1" t="s">
        <v>2057</v>
      </c>
      <c r="F1688" s="1" t="s">
        <v>4849</v>
      </c>
      <c r="G1688" s="47">
        <f t="shared" si="130"/>
        <v>0</v>
      </c>
      <c r="H1688" s="28">
        <f>IF(ISERROR(GETPIVOTDATA("Sum of emp",'2010 County Business Patterns'!$J$2,"FIPS State and County Code",$A1688,"fipstate",$B1688,"fipscty",$C1688,"naics","337124")),0,GETPIVOTDATA("Sum of emp",'2010 County Business Patterns'!$J$2,"FIPS State and County Code",$A1688,"fipstate",$B1688,"fipscty",$C1688,"naics","337124"))</f>
        <v>0</v>
      </c>
      <c r="I1688" s="28">
        <f>IF(ISERROR(GETPIVOTDATA("Sum of Midpoint",'2010 County Business Patterns'!$J$2,"FIPS State and County Code",$A1688,"fipstate",$B1688,"fipscty",$C1688,"naics","337124")),0,GETPIVOTDATA("Sum of Midpoint",'2010 County Business Patterns'!$J$2,"FIPS State and County Code",$A1688,"fipstate",$B1688,"fipscty",$C1688,"naics","337124"))</f>
        <v>0</v>
      </c>
      <c r="J1688">
        <f>IF(ISERROR(VLOOKUP($B1688,'2010 State Business Patterns'!$AN$3:$AR$55,2,FALSE)),0,VLOOKUP($B1688,'2010 State Business Patterns'!$AN$3:$AR$55,2,FALSE))</f>
        <v>0.36520423600605145</v>
      </c>
      <c r="K1688" s="28">
        <f t="shared" si="131"/>
        <v>0</v>
      </c>
      <c r="L1688" s="28">
        <f>IF(ISERROR(GETPIVOTDATA("Sum of emp",'2010 County Business Patterns'!$J$2,"FIPS State and County Code",$A1688,"fipstate",$B1688,"fipscty",$C1688,"naics","337127")),0,GETPIVOTDATA("Sum of emp",'2010 County Business Patterns'!$J$2,"FIPS State and County Code",$A1688,"fipstate",$B1688,"fipscty",$C1688,"naics","337127"))</f>
        <v>0</v>
      </c>
      <c r="M1688" s="28">
        <f>IF(ISERROR(GETPIVOTDATA("Sum of Midpoint",'2010 County Business Patterns'!$J$2,"FIPS State and County Code",$A1688,"fipstate",$B1688,"fipscty",$C1688,"naics","337127")),0,GETPIVOTDATA("Sum of Midpoint",'2010 County Business Patterns'!$J$2,"FIPS State and County Code",$A1688,"fipstate",$B1688,"fipscty",$C1688,"naics","337127"))</f>
        <v>0</v>
      </c>
      <c r="N1688">
        <f>IF(ISERROR(VLOOKUP($B1688,'2010 State Business Patterns'!$AN$3:$AR$55,3,FALSE)),0,VLOOKUP($B1688,'2010 State Business Patterns'!$AN$3:$AR$55,3,FALSE))</f>
        <v>0.84867117117117119</v>
      </c>
      <c r="O1688" s="28">
        <f t="shared" si="132"/>
        <v>0</v>
      </c>
      <c r="P1688" s="28">
        <f>IF(ISERROR(GETPIVOTDATA("Sum of emp",'2010 County Business Patterns'!$J$2,"FIPS State and County Code",$A1688,"fipstate",$B1688,"fipscty",$C1688,"naics","337214")),0,GETPIVOTDATA("Sum of emp",'2010 County Business Patterns'!$J$2,"FIPS State and County Code",$A1688,"fipstate",$B1688,"fipscty",$C1688,"naics","337214"))</f>
        <v>0</v>
      </c>
      <c r="Q1688" s="28">
        <f>IF(ISERROR(GETPIVOTDATA("Sum of Midpoint",'2010 County Business Patterns'!$J$2,"FIPS State and County Code",$A1688,"fipstate",$B1688,"fipscty",$C1688,"naics","337214")),0,GETPIVOTDATA("Sum of Midpoint",'2010 County Business Patterns'!$J$2,"FIPS State and County Code",$A1688,"fipstate",$B1688,"fipscty",$C1688,"naics","337214"))</f>
        <v>0</v>
      </c>
      <c r="R1688">
        <f>IF(ISERROR(VLOOKUP($B1688,'2010 State Business Patterns'!$AN$3:$AR$55,4,FALSE)),0,VLOOKUP($B1688,'2010 State Business Patterns'!$AN$3:$AR$55,4,FALSE))</f>
        <v>0.88080808080808082</v>
      </c>
      <c r="S1688" s="28">
        <f t="shared" si="133"/>
        <v>0</v>
      </c>
      <c r="T1688" s="28">
        <f>IF(ISERROR(GETPIVOTDATA("Sum of emp",'2010 County Business Patterns'!$J$2,"FIPS State and County Code",$A1688,"fipstate",$B1688,"fipscty",$C1688,"naics","337215")),0,GETPIVOTDATA("Sum of emp",'2010 County Business Patterns'!$J$2,"FIPS State and County Code",$A1688,"fipstate",$B1688,"fipscty",$C1688,"naics","337215"))</f>
        <v>0</v>
      </c>
      <c r="U1688" s="28">
        <f>IF(ISERROR(GETPIVOTDATA("Sum of Midpoint",'2010 County Business Patterns'!$J$2,"FIPS State and County Code",$A1688,"fipstate",$B1688,"fipscty",$C1688,"naics","337215")),0,GETPIVOTDATA("Sum of Midpoint",'2010 County Business Patterns'!$J$2,"FIPS State and County Code",$A1688,"fipstate",$B1688,"fipscty",$C1688,"naics","337215"))</f>
        <v>0</v>
      </c>
      <c r="V1688">
        <f>IF(ISERROR(VLOOKUP($B1688,'2010 State Business Patterns'!$AN$3:$AR$55,5,FALSE)),0,VLOOKUP($B1688,'2010 State Business Patterns'!$AN$3:$AR$55,5,FALSE))</f>
        <v>0.84291476441647084</v>
      </c>
      <c r="W1688" s="28">
        <f t="shared" si="134"/>
        <v>0</v>
      </c>
    </row>
    <row r="1689" spans="1:23">
      <c r="A1689" s="1" t="s">
        <v>4897</v>
      </c>
      <c r="B1689" s="1" t="s">
        <v>1954</v>
      </c>
      <c r="C1689" s="1" t="s">
        <v>1848</v>
      </c>
      <c r="D1689" s="1" t="s">
        <v>4898</v>
      </c>
      <c r="E1689" s="1" t="s">
        <v>2057</v>
      </c>
      <c r="F1689" s="1" t="s">
        <v>4849</v>
      </c>
      <c r="G1689" s="47">
        <f t="shared" si="130"/>
        <v>25.460135135135136</v>
      </c>
      <c r="H1689" s="28">
        <f>IF(ISERROR(GETPIVOTDATA("Sum of emp",'2010 County Business Patterns'!$J$2,"FIPS State and County Code",$A1689,"fipstate",$B1689,"fipscty",$C1689,"naics","337124")),0,GETPIVOTDATA("Sum of emp",'2010 County Business Patterns'!$J$2,"FIPS State and County Code",$A1689,"fipstate",$B1689,"fipscty",$C1689,"naics","337124"))</f>
        <v>0</v>
      </c>
      <c r="I1689" s="28">
        <f>IF(ISERROR(GETPIVOTDATA("Sum of Midpoint",'2010 County Business Patterns'!$J$2,"FIPS State and County Code",$A1689,"fipstate",$B1689,"fipscty",$C1689,"naics","337124")),0,GETPIVOTDATA("Sum of Midpoint",'2010 County Business Patterns'!$J$2,"FIPS State and County Code",$A1689,"fipstate",$B1689,"fipscty",$C1689,"naics","337124"))</f>
        <v>0</v>
      </c>
      <c r="J1689">
        <f>IF(ISERROR(VLOOKUP($B1689,'2010 State Business Patterns'!$AN$3:$AR$55,2,FALSE)),0,VLOOKUP($B1689,'2010 State Business Patterns'!$AN$3:$AR$55,2,FALSE))</f>
        <v>0.36520423600605145</v>
      </c>
      <c r="K1689" s="28">
        <f t="shared" si="131"/>
        <v>0</v>
      </c>
      <c r="L1689" s="28">
        <f>IF(ISERROR(GETPIVOTDATA("Sum of emp",'2010 County Business Patterns'!$J$2,"FIPS State and County Code",$A1689,"fipstate",$B1689,"fipscty",$C1689,"naics","337127")),0,GETPIVOTDATA("Sum of emp",'2010 County Business Patterns'!$J$2,"FIPS State and County Code",$A1689,"fipstate",$B1689,"fipscty",$C1689,"naics","337127"))</f>
        <v>0</v>
      </c>
      <c r="M1689" s="28">
        <f>IF(ISERROR(GETPIVOTDATA("Sum of Midpoint",'2010 County Business Patterns'!$J$2,"FIPS State and County Code",$A1689,"fipstate",$B1689,"fipscty",$C1689,"naics","337127")),0,GETPIVOTDATA("Sum of Midpoint",'2010 County Business Patterns'!$J$2,"FIPS State and County Code",$A1689,"fipstate",$B1689,"fipscty",$C1689,"naics","337127"))</f>
        <v>60</v>
      </c>
      <c r="N1689">
        <f>IF(ISERROR(VLOOKUP($B1689,'2010 State Business Patterns'!$AN$3:$AR$55,3,FALSE)),0,VLOOKUP($B1689,'2010 State Business Patterns'!$AN$3:$AR$55,3,FALSE))</f>
        <v>0.84867117117117119</v>
      </c>
      <c r="O1689" s="28">
        <f t="shared" si="132"/>
        <v>25.460135135135136</v>
      </c>
      <c r="P1689" s="28">
        <f>IF(ISERROR(GETPIVOTDATA("Sum of emp",'2010 County Business Patterns'!$J$2,"FIPS State and County Code",$A1689,"fipstate",$B1689,"fipscty",$C1689,"naics","337214")),0,GETPIVOTDATA("Sum of emp",'2010 County Business Patterns'!$J$2,"FIPS State and County Code",$A1689,"fipstate",$B1689,"fipscty",$C1689,"naics","337214"))</f>
        <v>0</v>
      </c>
      <c r="Q1689" s="28">
        <f>IF(ISERROR(GETPIVOTDATA("Sum of Midpoint",'2010 County Business Patterns'!$J$2,"FIPS State and County Code",$A1689,"fipstate",$B1689,"fipscty",$C1689,"naics","337214")),0,GETPIVOTDATA("Sum of Midpoint",'2010 County Business Patterns'!$J$2,"FIPS State and County Code",$A1689,"fipstate",$B1689,"fipscty",$C1689,"naics","337214"))</f>
        <v>0</v>
      </c>
      <c r="R1689">
        <f>IF(ISERROR(VLOOKUP($B1689,'2010 State Business Patterns'!$AN$3:$AR$55,4,FALSE)),0,VLOOKUP($B1689,'2010 State Business Patterns'!$AN$3:$AR$55,4,FALSE))</f>
        <v>0.88080808080808082</v>
      </c>
      <c r="S1689" s="28">
        <f t="shared" si="133"/>
        <v>0</v>
      </c>
      <c r="T1689" s="28">
        <f>IF(ISERROR(GETPIVOTDATA("Sum of emp",'2010 County Business Patterns'!$J$2,"FIPS State and County Code",$A1689,"fipstate",$B1689,"fipscty",$C1689,"naics","337215")),0,GETPIVOTDATA("Sum of emp",'2010 County Business Patterns'!$J$2,"FIPS State and County Code",$A1689,"fipstate",$B1689,"fipscty",$C1689,"naics","337215"))</f>
        <v>0</v>
      </c>
      <c r="U1689" s="28">
        <f>IF(ISERROR(GETPIVOTDATA("Sum of Midpoint",'2010 County Business Patterns'!$J$2,"FIPS State and County Code",$A1689,"fipstate",$B1689,"fipscty",$C1689,"naics","337215")),0,GETPIVOTDATA("Sum of Midpoint",'2010 County Business Patterns'!$J$2,"FIPS State and County Code",$A1689,"fipstate",$B1689,"fipscty",$C1689,"naics","337215"))</f>
        <v>0</v>
      </c>
      <c r="V1689">
        <f>IF(ISERROR(VLOOKUP($B1689,'2010 State Business Patterns'!$AN$3:$AR$55,5,FALSE)),0,VLOOKUP($B1689,'2010 State Business Patterns'!$AN$3:$AR$55,5,FALSE))</f>
        <v>0.84291476441647084</v>
      </c>
      <c r="W1689" s="28">
        <f t="shared" si="134"/>
        <v>0</v>
      </c>
    </row>
    <row r="1690" spans="1:23" hidden="1">
      <c r="A1690" s="1" t="s">
        <v>4899</v>
      </c>
      <c r="B1690" s="1" t="s">
        <v>1954</v>
      </c>
      <c r="C1690" s="1" t="s">
        <v>1787</v>
      </c>
      <c r="D1690" s="1" t="s">
        <v>4900</v>
      </c>
      <c r="E1690" s="1" t="s">
        <v>2057</v>
      </c>
      <c r="F1690" s="1" t="s">
        <v>4849</v>
      </c>
      <c r="G1690" s="47">
        <f t="shared" si="130"/>
        <v>0</v>
      </c>
      <c r="H1690" s="28">
        <f>IF(ISERROR(GETPIVOTDATA("Sum of emp",'2010 County Business Patterns'!$J$2,"FIPS State and County Code",$A1690,"fipstate",$B1690,"fipscty",$C1690,"naics","337124")),0,GETPIVOTDATA("Sum of emp",'2010 County Business Patterns'!$J$2,"FIPS State and County Code",$A1690,"fipstate",$B1690,"fipscty",$C1690,"naics","337124"))</f>
        <v>0</v>
      </c>
      <c r="I1690" s="28">
        <f>IF(ISERROR(GETPIVOTDATA("Sum of Midpoint",'2010 County Business Patterns'!$J$2,"FIPS State and County Code",$A1690,"fipstate",$B1690,"fipscty",$C1690,"naics","337124")),0,GETPIVOTDATA("Sum of Midpoint",'2010 County Business Patterns'!$J$2,"FIPS State and County Code",$A1690,"fipstate",$B1690,"fipscty",$C1690,"naics","337124"))</f>
        <v>0</v>
      </c>
      <c r="J1690">
        <f>IF(ISERROR(VLOOKUP($B1690,'2010 State Business Patterns'!$AN$3:$AR$55,2,FALSE)),0,VLOOKUP($B1690,'2010 State Business Patterns'!$AN$3:$AR$55,2,FALSE))</f>
        <v>0.36520423600605145</v>
      </c>
      <c r="K1690" s="28">
        <f t="shared" si="131"/>
        <v>0</v>
      </c>
      <c r="L1690" s="28">
        <f>IF(ISERROR(GETPIVOTDATA("Sum of emp",'2010 County Business Patterns'!$J$2,"FIPS State and County Code",$A1690,"fipstate",$B1690,"fipscty",$C1690,"naics","337127")),0,GETPIVOTDATA("Sum of emp",'2010 County Business Patterns'!$J$2,"FIPS State and County Code",$A1690,"fipstate",$B1690,"fipscty",$C1690,"naics","337127"))</f>
        <v>0</v>
      </c>
      <c r="M1690" s="28">
        <f>IF(ISERROR(GETPIVOTDATA("Sum of Midpoint",'2010 County Business Patterns'!$J$2,"FIPS State and County Code",$A1690,"fipstate",$B1690,"fipscty",$C1690,"naics","337127")),0,GETPIVOTDATA("Sum of Midpoint",'2010 County Business Patterns'!$J$2,"FIPS State and County Code",$A1690,"fipstate",$B1690,"fipscty",$C1690,"naics","337127"))</f>
        <v>0</v>
      </c>
      <c r="N1690">
        <f>IF(ISERROR(VLOOKUP($B1690,'2010 State Business Patterns'!$AN$3:$AR$55,3,FALSE)),0,VLOOKUP($B1690,'2010 State Business Patterns'!$AN$3:$AR$55,3,FALSE))</f>
        <v>0.84867117117117119</v>
      </c>
      <c r="O1690" s="28">
        <f t="shared" si="132"/>
        <v>0</v>
      </c>
      <c r="P1690" s="28">
        <f>IF(ISERROR(GETPIVOTDATA("Sum of emp",'2010 County Business Patterns'!$J$2,"FIPS State and County Code",$A1690,"fipstate",$B1690,"fipscty",$C1690,"naics","337214")),0,GETPIVOTDATA("Sum of emp",'2010 County Business Patterns'!$J$2,"FIPS State and County Code",$A1690,"fipstate",$B1690,"fipscty",$C1690,"naics","337214"))</f>
        <v>0</v>
      </c>
      <c r="Q1690" s="28">
        <f>IF(ISERROR(GETPIVOTDATA("Sum of Midpoint",'2010 County Business Patterns'!$J$2,"FIPS State and County Code",$A1690,"fipstate",$B1690,"fipscty",$C1690,"naics","337214")),0,GETPIVOTDATA("Sum of Midpoint",'2010 County Business Patterns'!$J$2,"FIPS State and County Code",$A1690,"fipstate",$B1690,"fipscty",$C1690,"naics","337214"))</f>
        <v>0</v>
      </c>
      <c r="R1690">
        <f>IF(ISERROR(VLOOKUP($B1690,'2010 State Business Patterns'!$AN$3:$AR$55,4,FALSE)),0,VLOOKUP($B1690,'2010 State Business Patterns'!$AN$3:$AR$55,4,FALSE))</f>
        <v>0.88080808080808082</v>
      </c>
      <c r="S1690" s="28">
        <f t="shared" si="133"/>
        <v>0</v>
      </c>
      <c r="T1690" s="28">
        <f>IF(ISERROR(GETPIVOTDATA("Sum of emp",'2010 County Business Patterns'!$J$2,"FIPS State and County Code",$A1690,"fipstate",$B1690,"fipscty",$C1690,"naics","337215")),0,GETPIVOTDATA("Sum of emp",'2010 County Business Patterns'!$J$2,"FIPS State and County Code",$A1690,"fipstate",$B1690,"fipscty",$C1690,"naics","337215"))</f>
        <v>0</v>
      </c>
      <c r="U1690" s="28">
        <f>IF(ISERROR(GETPIVOTDATA("Sum of Midpoint",'2010 County Business Patterns'!$J$2,"FIPS State and County Code",$A1690,"fipstate",$B1690,"fipscty",$C1690,"naics","337215")),0,GETPIVOTDATA("Sum of Midpoint",'2010 County Business Patterns'!$J$2,"FIPS State and County Code",$A1690,"fipstate",$B1690,"fipscty",$C1690,"naics","337215"))</f>
        <v>0</v>
      </c>
      <c r="V1690">
        <f>IF(ISERROR(VLOOKUP($B1690,'2010 State Business Patterns'!$AN$3:$AR$55,5,FALSE)),0,VLOOKUP($B1690,'2010 State Business Patterns'!$AN$3:$AR$55,5,FALSE))</f>
        <v>0.84291476441647084</v>
      </c>
      <c r="W1690" s="28">
        <f t="shared" si="134"/>
        <v>0</v>
      </c>
    </row>
    <row r="1691" spans="1:23" hidden="1">
      <c r="A1691" s="1" t="s">
        <v>4901</v>
      </c>
      <c r="B1691" s="1" t="s">
        <v>1954</v>
      </c>
      <c r="C1691" s="1" t="s">
        <v>1849</v>
      </c>
      <c r="D1691" s="1" t="s">
        <v>2603</v>
      </c>
      <c r="E1691" s="1" t="s">
        <v>2057</v>
      </c>
      <c r="F1691" s="1" t="s">
        <v>4849</v>
      </c>
      <c r="G1691" s="47">
        <f t="shared" si="130"/>
        <v>0</v>
      </c>
      <c r="H1691" s="28">
        <f>IF(ISERROR(GETPIVOTDATA("Sum of emp",'2010 County Business Patterns'!$J$2,"FIPS State and County Code",$A1691,"fipstate",$B1691,"fipscty",$C1691,"naics","337124")),0,GETPIVOTDATA("Sum of emp",'2010 County Business Patterns'!$J$2,"FIPS State and County Code",$A1691,"fipstate",$B1691,"fipscty",$C1691,"naics","337124"))</f>
        <v>0</v>
      </c>
      <c r="I1691" s="28">
        <f>IF(ISERROR(GETPIVOTDATA("Sum of Midpoint",'2010 County Business Patterns'!$J$2,"FIPS State and County Code",$A1691,"fipstate",$B1691,"fipscty",$C1691,"naics","337124")),0,GETPIVOTDATA("Sum of Midpoint",'2010 County Business Patterns'!$J$2,"FIPS State and County Code",$A1691,"fipstate",$B1691,"fipscty",$C1691,"naics","337124"))</f>
        <v>0</v>
      </c>
      <c r="J1691">
        <f>IF(ISERROR(VLOOKUP($B1691,'2010 State Business Patterns'!$AN$3:$AR$55,2,FALSE)),0,VLOOKUP($B1691,'2010 State Business Patterns'!$AN$3:$AR$55,2,FALSE))</f>
        <v>0.36520423600605145</v>
      </c>
      <c r="K1691" s="28">
        <f t="shared" si="131"/>
        <v>0</v>
      </c>
      <c r="L1691" s="28">
        <f>IF(ISERROR(GETPIVOTDATA("Sum of emp",'2010 County Business Patterns'!$J$2,"FIPS State and County Code",$A1691,"fipstate",$B1691,"fipscty",$C1691,"naics","337127")),0,GETPIVOTDATA("Sum of emp",'2010 County Business Patterns'!$J$2,"FIPS State and County Code",$A1691,"fipstate",$B1691,"fipscty",$C1691,"naics","337127"))</f>
        <v>0</v>
      </c>
      <c r="M1691" s="28">
        <f>IF(ISERROR(GETPIVOTDATA("Sum of Midpoint",'2010 County Business Patterns'!$J$2,"FIPS State and County Code",$A1691,"fipstate",$B1691,"fipscty",$C1691,"naics","337127")),0,GETPIVOTDATA("Sum of Midpoint",'2010 County Business Patterns'!$J$2,"FIPS State and County Code",$A1691,"fipstate",$B1691,"fipscty",$C1691,"naics","337127"))</f>
        <v>0</v>
      </c>
      <c r="N1691">
        <f>IF(ISERROR(VLOOKUP($B1691,'2010 State Business Patterns'!$AN$3:$AR$55,3,FALSE)),0,VLOOKUP($B1691,'2010 State Business Patterns'!$AN$3:$AR$55,3,FALSE))</f>
        <v>0.84867117117117119</v>
      </c>
      <c r="O1691" s="28">
        <f t="shared" si="132"/>
        <v>0</v>
      </c>
      <c r="P1691" s="28">
        <f>IF(ISERROR(GETPIVOTDATA("Sum of emp",'2010 County Business Patterns'!$J$2,"FIPS State and County Code",$A1691,"fipstate",$B1691,"fipscty",$C1691,"naics","337214")),0,GETPIVOTDATA("Sum of emp",'2010 County Business Patterns'!$J$2,"FIPS State and County Code",$A1691,"fipstate",$B1691,"fipscty",$C1691,"naics","337214"))</f>
        <v>0</v>
      </c>
      <c r="Q1691" s="28">
        <f>IF(ISERROR(GETPIVOTDATA("Sum of Midpoint",'2010 County Business Patterns'!$J$2,"FIPS State and County Code",$A1691,"fipstate",$B1691,"fipscty",$C1691,"naics","337214")),0,GETPIVOTDATA("Sum of Midpoint",'2010 County Business Patterns'!$J$2,"FIPS State and County Code",$A1691,"fipstate",$B1691,"fipscty",$C1691,"naics","337214"))</f>
        <v>0</v>
      </c>
      <c r="R1691">
        <f>IF(ISERROR(VLOOKUP($B1691,'2010 State Business Patterns'!$AN$3:$AR$55,4,FALSE)),0,VLOOKUP($B1691,'2010 State Business Patterns'!$AN$3:$AR$55,4,FALSE))</f>
        <v>0.88080808080808082</v>
      </c>
      <c r="S1691" s="28">
        <f t="shared" si="133"/>
        <v>0</v>
      </c>
      <c r="T1691" s="28">
        <f>IF(ISERROR(GETPIVOTDATA("Sum of emp",'2010 County Business Patterns'!$J$2,"FIPS State and County Code",$A1691,"fipstate",$B1691,"fipscty",$C1691,"naics","337215")),0,GETPIVOTDATA("Sum of emp",'2010 County Business Patterns'!$J$2,"FIPS State and County Code",$A1691,"fipstate",$B1691,"fipscty",$C1691,"naics","337215"))</f>
        <v>0</v>
      </c>
      <c r="U1691" s="28">
        <f>IF(ISERROR(GETPIVOTDATA("Sum of Midpoint",'2010 County Business Patterns'!$J$2,"FIPS State and County Code",$A1691,"fipstate",$B1691,"fipscty",$C1691,"naics","337215")),0,GETPIVOTDATA("Sum of Midpoint",'2010 County Business Patterns'!$J$2,"FIPS State and County Code",$A1691,"fipstate",$B1691,"fipscty",$C1691,"naics","337215"))</f>
        <v>0</v>
      </c>
      <c r="V1691">
        <f>IF(ISERROR(VLOOKUP($B1691,'2010 State Business Patterns'!$AN$3:$AR$55,5,FALSE)),0,VLOOKUP($B1691,'2010 State Business Patterns'!$AN$3:$AR$55,5,FALSE))</f>
        <v>0.84291476441647084</v>
      </c>
      <c r="W1691" s="28">
        <f t="shared" si="134"/>
        <v>0</v>
      </c>
    </row>
    <row r="1692" spans="1:23" hidden="1">
      <c r="A1692" s="1" t="s">
        <v>4902</v>
      </c>
      <c r="B1692" s="1" t="s">
        <v>1954</v>
      </c>
      <c r="C1692" s="1" t="s">
        <v>1789</v>
      </c>
      <c r="D1692" s="1" t="s">
        <v>4903</v>
      </c>
      <c r="E1692" s="1" t="s">
        <v>2057</v>
      </c>
      <c r="F1692" s="1" t="s">
        <v>4849</v>
      </c>
      <c r="G1692" s="47">
        <f t="shared" si="130"/>
        <v>0</v>
      </c>
      <c r="H1692" s="28">
        <f>IF(ISERROR(GETPIVOTDATA("Sum of emp",'2010 County Business Patterns'!$J$2,"FIPS State and County Code",$A1692,"fipstate",$B1692,"fipscty",$C1692,"naics","337124")),0,GETPIVOTDATA("Sum of emp",'2010 County Business Patterns'!$J$2,"FIPS State and County Code",$A1692,"fipstate",$B1692,"fipscty",$C1692,"naics","337124"))</f>
        <v>0</v>
      </c>
      <c r="I1692" s="28">
        <f>IF(ISERROR(GETPIVOTDATA("Sum of Midpoint",'2010 County Business Patterns'!$J$2,"FIPS State and County Code",$A1692,"fipstate",$B1692,"fipscty",$C1692,"naics","337124")),0,GETPIVOTDATA("Sum of Midpoint",'2010 County Business Patterns'!$J$2,"FIPS State and County Code",$A1692,"fipstate",$B1692,"fipscty",$C1692,"naics","337124"))</f>
        <v>0</v>
      </c>
      <c r="J1692">
        <f>IF(ISERROR(VLOOKUP($B1692,'2010 State Business Patterns'!$AN$3:$AR$55,2,FALSE)),0,VLOOKUP($B1692,'2010 State Business Patterns'!$AN$3:$AR$55,2,FALSE))</f>
        <v>0.36520423600605145</v>
      </c>
      <c r="K1692" s="28">
        <f t="shared" si="131"/>
        <v>0</v>
      </c>
      <c r="L1692" s="28">
        <f>IF(ISERROR(GETPIVOTDATA("Sum of emp",'2010 County Business Patterns'!$J$2,"FIPS State and County Code",$A1692,"fipstate",$B1692,"fipscty",$C1692,"naics","337127")),0,GETPIVOTDATA("Sum of emp",'2010 County Business Patterns'!$J$2,"FIPS State and County Code",$A1692,"fipstate",$B1692,"fipscty",$C1692,"naics","337127"))</f>
        <v>0</v>
      </c>
      <c r="M1692" s="28">
        <f>IF(ISERROR(GETPIVOTDATA("Sum of Midpoint",'2010 County Business Patterns'!$J$2,"FIPS State and County Code",$A1692,"fipstate",$B1692,"fipscty",$C1692,"naics","337127")),0,GETPIVOTDATA("Sum of Midpoint",'2010 County Business Patterns'!$J$2,"FIPS State and County Code",$A1692,"fipstate",$B1692,"fipscty",$C1692,"naics","337127"))</f>
        <v>0</v>
      </c>
      <c r="N1692">
        <f>IF(ISERROR(VLOOKUP($B1692,'2010 State Business Patterns'!$AN$3:$AR$55,3,FALSE)),0,VLOOKUP($B1692,'2010 State Business Patterns'!$AN$3:$AR$55,3,FALSE))</f>
        <v>0.84867117117117119</v>
      </c>
      <c r="O1692" s="28">
        <f t="shared" si="132"/>
        <v>0</v>
      </c>
      <c r="P1692" s="28">
        <f>IF(ISERROR(GETPIVOTDATA("Sum of emp",'2010 County Business Patterns'!$J$2,"FIPS State and County Code",$A1692,"fipstate",$B1692,"fipscty",$C1692,"naics","337214")),0,GETPIVOTDATA("Sum of emp",'2010 County Business Patterns'!$J$2,"FIPS State and County Code",$A1692,"fipstate",$B1692,"fipscty",$C1692,"naics","337214"))</f>
        <v>0</v>
      </c>
      <c r="Q1692" s="28">
        <f>IF(ISERROR(GETPIVOTDATA("Sum of Midpoint",'2010 County Business Patterns'!$J$2,"FIPS State and County Code",$A1692,"fipstate",$B1692,"fipscty",$C1692,"naics","337214")),0,GETPIVOTDATA("Sum of Midpoint",'2010 County Business Patterns'!$J$2,"FIPS State and County Code",$A1692,"fipstate",$B1692,"fipscty",$C1692,"naics","337214"))</f>
        <v>0</v>
      </c>
      <c r="R1692">
        <f>IF(ISERROR(VLOOKUP($B1692,'2010 State Business Patterns'!$AN$3:$AR$55,4,FALSE)),0,VLOOKUP($B1692,'2010 State Business Patterns'!$AN$3:$AR$55,4,FALSE))</f>
        <v>0.88080808080808082</v>
      </c>
      <c r="S1692" s="28">
        <f t="shared" si="133"/>
        <v>0</v>
      </c>
      <c r="T1692" s="28">
        <f>IF(ISERROR(GETPIVOTDATA("Sum of emp",'2010 County Business Patterns'!$J$2,"FIPS State and County Code",$A1692,"fipstate",$B1692,"fipscty",$C1692,"naics","337215")),0,GETPIVOTDATA("Sum of emp",'2010 County Business Patterns'!$J$2,"FIPS State and County Code",$A1692,"fipstate",$B1692,"fipscty",$C1692,"naics","337215"))</f>
        <v>0</v>
      </c>
      <c r="U1692" s="28">
        <f>IF(ISERROR(GETPIVOTDATA("Sum of Midpoint",'2010 County Business Patterns'!$J$2,"FIPS State and County Code",$A1692,"fipstate",$B1692,"fipscty",$C1692,"naics","337215")),0,GETPIVOTDATA("Sum of Midpoint",'2010 County Business Patterns'!$J$2,"FIPS State and County Code",$A1692,"fipstate",$B1692,"fipscty",$C1692,"naics","337215"))</f>
        <v>0</v>
      </c>
      <c r="V1692">
        <f>IF(ISERROR(VLOOKUP($B1692,'2010 State Business Patterns'!$AN$3:$AR$55,5,FALSE)),0,VLOOKUP($B1692,'2010 State Business Patterns'!$AN$3:$AR$55,5,FALSE))</f>
        <v>0.84291476441647084</v>
      </c>
      <c r="W1692" s="28">
        <f t="shared" si="134"/>
        <v>0</v>
      </c>
    </row>
    <row r="1693" spans="1:23" hidden="1">
      <c r="A1693" s="1" t="s">
        <v>4904</v>
      </c>
      <c r="B1693" s="1" t="s">
        <v>1954</v>
      </c>
      <c r="C1693" s="1" t="s">
        <v>1850</v>
      </c>
      <c r="D1693" s="1" t="s">
        <v>2347</v>
      </c>
      <c r="E1693" s="1" t="s">
        <v>2057</v>
      </c>
      <c r="F1693" s="1" t="s">
        <v>4849</v>
      </c>
      <c r="G1693" s="47">
        <f t="shared" si="130"/>
        <v>0</v>
      </c>
      <c r="H1693" s="28">
        <f>IF(ISERROR(GETPIVOTDATA("Sum of emp",'2010 County Business Patterns'!$J$2,"FIPS State and County Code",$A1693,"fipstate",$B1693,"fipscty",$C1693,"naics","337124")),0,GETPIVOTDATA("Sum of emp",'2010 County Business Patterns'!$J$2,"FIPS State and County Code",$A1693,"fipstate",$B1693,"fipscty",$C1693,"naics","337124"))</f>
        <v>0</v>
      </c>
      <c r="I1693" s="28">
        <f>IF(ISERROR(GETPIVOTDATA("Sum of Midpoint",'2010 County Business Patterns'!$J$2,"FIPS State and County Code",$A1693,"fipstate",$B1693,"fipscty",$C1693,"naics","337124")),0,GETPIVOTDATA("Sum of Midpoint",'2010 County Business Patterns'!$J$2,"FIPS State and County Code",$A1693,"fipstate",$B1693,"fipscty",$C1693,"naics","337124"))</f>
        <v>0</v>
      </c>
      <c r="J1693">
        <f>IF(ISERROR(VLOOKUP($B1693,'2010 State Business Patterns'!$AN$3:$AR$55,2,FALSE)),0,VLOOKUP($B1693,'2010 State Business Patterns'!$AN$3:$AR$55,2,FALSE))</f>
        <v>0.36520423600605145</v>
      </c>
      <c r="K1693" s="28">
        <f t="shared" si="131"/>
        <v>0</v>
      </c>
      <c r="L1693" s="28">
        <f>IF(ISERROR(GETPIVOTDATA("Sum of emp",'2010 County Business Patterns'!$J$2,"FIPS State and County Code",$A1693,"fipstate",$B1693,"fipscty",$C1693,"naics","337127")),0,GETPIVOTDATA("Sum of emp",'2010 County Business Patterns'!$J$2,"FIPS State and County Code",$A1693,"fipstate",$B1693,"fipscty",$C1693,"naics","337127"))</f>
        <v>0</v>
      </c>
      <c r="M1693" s="28">
        <f>IF(ISERROR(GETPIVOTDATA("Sum of Midpoint",'2010 County Business Patterns'!$J$2,"FIPS State and County Code",$A1693,"fipstate",$B1693,"fipscty",$C1693,"naics","337127")),0,GETPIVOTDATA("Sum of Midpoint",'2010 County Business Patterns'!$J$2,"FIPS State and County Code",$A1693,"fipstate",$B1693,"fipscty",$C1693,"naics","337127"))</f>
        <v>0</v>
      </c>
      <c r="N1693">
        <f>IF(ISERROR(VLOOKUP($B1693,'2010 State Business Patterns'!$AN$3:$AR$55,3,FALSE)),0,VLOOKUP($B1693,'2010 State Business Patterns'!$AN$3:$AR$55,3,FALSE))</f>
        <v>0.84867117117117119</v>
      </c>
      <c r="O1693" s="28">
        <f t="shared" si="132"/>
        <v>0</v>
      </c>
      <c r="P1693" s="28">
        <f>IF(ISERROR(GETPIVOTDATA("Sum of emp",'2010 County Business Patterns'!$J$2,"FIPS State and County Code",$A1693,"fipstate",$B1693,"fipscty",$C1693,"naics","337214")),0,GETPIVOTDATA("Sum of emp",'2010 County Business Patterns'!$J$2,"FIPS State and County Code",$A1693,"fipstate",$B1693,"fipscty",$C1693,"naics","337214"))</f>
        <v>0</v>
      </c>
      <c r="Q1693" s="28">
        <f>IF(ISERROR(GETPIVOTDATA("Sum of Midpoint",'2010 County Business Patterns'!$J$2,"FIPS State and County Code",$A1693,"fipstate",$B1693,"fipscty",$C1693,"naics","337214")),0,GETPIVOTDATA("Sum of Midpoint",'2010 County Business Patterns'!$J$2,"FIPS State and County Code",$A1693,"fipstate",$B1693,"fipscty",$C1693,"naics","337214"))</f>
        <v>0</v>
      </c>
      <c r="R1693">
        <f>IF(ISERROR(VLOOKUP($B1693,'2010 State Business Patterns'!$AN$3:$AR$55,4,FALSE)),0,VLOOKUP($B1693,'2010 State Business Patterns'!$AN$3:$AR$55,4,FALSE))</f>
        <v>0.88080808080808082</v>
      </c>
      <c r="S1693" s="28">
        <f t="shared" si="133"/>
        <v>0</v>
      </c>
      <c r="T1693" s="28">
        <f>IF(ISERROR(GETPIVOTDATA("Sum of emp",'2010 County Business Patterns'!$J$2,"FIPS State and County Code",$A1693,"fipstate",$B1693,"fipscty",$C1693,"naics","337215")),0,GETPIVOTDATA("Sum of emp",'2010 County Business Patterns'!$J$2,"FIPS State and County Code",$A1693,"fipstate",$B1693,"fipscty",$C1693,"naics","337215"))</f>
        <v>0</v>
      </c>
      <c r="U1693" s="28">
        <f>IF(ISERROR(GETPIVOTDATA("Sum of Midpoint",'2010 County Business Patterns'!$J$2,"FIPS State and County Code",$A1693,"fipstate",$B1693,"fipscty",$C1693,"naics","337215")),0,GETPIVOTDATA("Sum of Midpoint",'2010 County Business Patterns'!$J$2,"FIPS State and County Code",$A1693,"fipstate",$B1693,"fipscty",$C1693,"naics","337215"))</f>
        <v>0</v>
      </c>
      <c r="V1693">
        <f>IF(ISERROR(VLOOKUP($B1693,'2010 State Business Patterns'!$AN$3:$AR$55,5,FALSE)),0,VLOOKUP($B1693,'2010 State Business Patterns'!$AN$3:$AR$55,5,FALSE))</f>
        <v>0.84291476441647084</v>
      </c>
      <c r="W1693" s="28">
        <f t="shared" si="134"/>
        <v>0</v>
      </c>
    </row>
    <row r="1694" spans="1:23" hidden="1">
      <c r="A1694" s="1" t="s">
        <v>4905</v>
      </c>
      <c r="B1694" s="1" t="s">
        <v>1954</v>
      </c>
      <c r="C1694" s="1" t="s">
        <v>1790</v>
      </c>
      <c r="D1694" s="1" t="s">
        <v>3689</v>
      </c>
      <c r="E1694" s="1" t="s">
        <v>2057</v>
      </c>
      <c r="F1694" s="1" t="s">
        <v>4849</v>
      </c>
      <c r="G1694" s="47">
        <f t="shared" si="130"/>
        <v>0</v>
      </c>
      <c r="H1694" s="28">
        <f>IF(ISERROR(GETPIVOTDATA("Sum of emp",'2010 County Business Patterns'!$J$2,"FIPS State and County Code",$A1694,"fipstate",$B1694,"fipscty",$C1694,"naics","337124")),0,GETPIVOTDATA("Sum of emp",'2010 County Business Patterns'!$J$2,"FIPS State and County Code",$A1694,"fipstate",$B1694,"fipscty",$C1694,"naics","337124"))</f>
        <v>0</v>
      </c>
      <c r="I1694" s="28">
        <f>IF(ISERROR(GETPIVOTDATA("Sum of Midpoint",'2010 County Business Patterns'!$J$2,"FIPS State and County Code",$A1694,"fipstate",$B1694,"fipscty",$C1694,"naics","337124")),0,GETPIVOTDATA("Sum of Midpoint",'2010 County Business Patterns'!$J$2,"FIPS State and County Code",$A1694,"fipstate",$B1694,"fipscty",$C1694,"naics","337124"))</f>
        <v>0</v>
      </c>
      <c r="J1694">
        <f>IF(ISERROR(VLOOKUP($B1694,'2010 State Business Patterns'!$AN$3:$AR$55,2,FALSE)),0,VLOOKUP($B1694,'2010 State Business Patterns'!$AN$3:$AR$55,2,FALSE))</f>
        <v>0.36520423600605145</v>
      </c>
      <c r="K1694" s="28">
        <f t="shared" si="131"/>
        <v>0</v>
      </c>
      <c r="L1694" s="28">
        <f>IF(ISERROR(GETPIVOTDATA("Sum of emp",'2010 County Business Patterns'!$J$2,"FIPS State and County Code",$A1694,"fipstate",$B1694,"fipscty",$C1694,"naics","337127")),0,GETPIVOTDATA("Sum of emp",'2010 County Business Patterns'!$J$2,"FIPS State and County Code",$A1694,"fipstate",$B1694,"fipscty",$C1694,"naics","337127"))</f>
        <v>0</v>
      </c>
      <c r="M1694" s="28">
        <f>IF(ISERROR(GETPIVOTDATA("Sum of Midpoint",'2010 County Business Patterns'!$J$2,"FIPS State and County Code",$A1694,"fipstate",$B1694,"fipscty",$C1694,"naics","337127")),0,GETPIVOTDATA("Sum of Midpoint",'2010 County Business Patterns'!$J$2,"FIPS State and County Code",$A1694,"fipstate",$B1694,"fipscty",$C1694,"naics","337127"))</f>
        <v>0</v>
      </c>
      <c r="N1694">
        <f>IF(ISERROR(VLOOKUP($B1694,'2010 State Business Patterns'!$AN$3:$AR$55,3,FALSE)),0,VLOOKUP($B1694,'2010 State Business Patterns'!$AN$3:$AR$55,3,FALSE))</f>
        <v>0.84867117117117119</v>
      </c>
      <c r="O1694" s="28">
        <f t="shared" si="132"/>
        <v>0</v>
      </c>
      <c r="P1694" s="28">
        <f>IF(ISERROR(GETPIVOTDATA("Sum of emp",'2010 County Business Patterns'!$J$2,"FIPS State and County Code",$A1694,"fipstate",$B1694,"fipscty",$C1694,"naics","337214")),0,GETPIVOTDATA("Sum of emp",'2010 County Business Patterns'!$J$2,"FIPS State and County Code",$A1694,"fipstate",$B1694,"fipscty",$C1694,"naics","337214"))</f>
        <v>0</v>
      </c>
      <c r="Q1694" s="28">
        <f>IF(ISERROR(GETPIVOTDATA("Sum of Midpoint",'2010 County Business Patterns'!$J$2,"FIPS State and County Code",$A1694,"fipstate",$B1694,"fipscty",$C1694,"naics","337214")),0,GETPIVOTDATA("Sum of Midpoint",'2010 County Business Patterns'!$J$2,"FIPS State and County Code",$A1694,"fipstate",$B1694,"fipscty",$C1694,"naics","337214"))</f>
        <v>0</v>
      </c>
      <c r="R1694">
        <f>IF(ISERROR(VLOOKUP($B1694,'2010 State Business Patterns'!$AN$3:$AR$55,4,FALSE)),0,VLOOKUP($B1694,'2010 State Business Patterns'!$AN$3:$AR$55,4,FALSE))</f>
        <v>0.88080808080808082</v>
      </c>
      <c r="S1694" s="28">
        <f t="shared" si="133"/>
        <v>0</v>
      </c>
      <c r="T1694" s="28">
        <f>IF(ISERROR(GETPIVOTDATA("Sum of emp",'2010 County Business Patterns'!$J$2,"FIPS State and County Code",$A1694,"fipstate",$B1694,"fipscty",$C1694,"naics","337215")),0,GETPIVOTDATA("Sum of emp",'2010 County Business Patterns'!$J$2,"FIPS State and County Code",$A1694,"fipstate",$B1694,"fipscty",$C1694,"naics","337215"))</f>
        <v>0</v>
      </c>
      <c r="U1694" s="28">
        <f>IF(ISERROR(GETPIVOTDATA("Sum of Midpoint",'2010 County Business Patterns'!$J$2,"FIPS State and County Code",$A1694,"fipstate",$B1694,"fipscty",$C1694,"naics","337215")),0,GETPIVOTDATA("Sum of Midpoint",'2010 County Business Patterns'!$J$2,"FIPS State and County Code",$A1694,"fipstate",$B1694,"fipscty",$C1694,"naics","337215"))</f>
        <v>0</v>
      </c>
      <c r="V1694">
        <f>IF(ISERROR(VLOOKUP($B1694,'2010 State Business Patterns'!$AN$3:$AR$55,5,FALSE)),0,VLOOKUP($B1694,'2010 State Business Patterns'!$AN$3:$AR$55,5,FALSE))</f>
        <v>0.84291476441647084</v>
      </c>
      <c r="W1694" s="28">
        <f t="shared" si="134"/>
        <v>0</v>
      </c>
    </row>
    <row r="1695" spans="1:23">
      <c r="A1695" s="1" t="s">
        <v>4906</v>
      </c>
      <c r="B1695" s="1" t="s">
        <v>1954</v>
      </c>
      <c r="C1695" s="1" t="s">
        <v>1791</v>
      </c>
      <c r="D1695" s="1" t="s">
        <v>2941</v>
      </c>
      <c r="E1695" s="1" t="s">
        <v>2057</v>
      </c>
      <c r="F1695" s="1" t="s">
        <v>4849</v>
      </c>
      <c r="G1695" s="47">
        <f t="shared" si="130"/>
        <v>29.112177495195652</v>
      </c>
      <c r="H1695" s="28">
        <f>IF(ISERROR(GETPIVOTDATA("Sum of emp",'2010 County Business Patterns'!$J$2,"FIPS State and County Code",$A1695,"fipstate",$B1695,"fipscty",$C1695,"naics","337124")),0,GETPIVOTDATA("Sum of emp",'2010 County Business Patterns'!$J$2,"FIPS State and County Code",$A1695,"fipstate",$B1695,"fipscty",$C1695,"naics","337124"))</f>
        <v>0</v>
      </c>
      <c r="I1695" s="28">
        <f>IF(ISERROR(GETPIVOTDATA("Sum of Midpoint",'2010 County Business Patterns'!$J$2,"FIPS State and County Code",$A1695,"fipstate",$B1695,"fipscty",$C1695,"naics","337124")),0,GETPIVOTDATA("Sum of Midpoint",'2010 County Business Patterns'!$J$2,"FIPS State and County Code",$A1695,"fipstate",$B1695,"fipscty",$C1695,"naics","337124"))</f>
        <v>10</v>
      </c>
      <c r="J1695">
        <f>IF(ISERROR(VLOOKUP($B1695,'2010 State Business Patterns'!$AN$3:$AR$55,2,FALSE)),0,VLOOKUP($B1695,'2010 State Business Patterns'!$AN$3:$AR$55,2,FALSE))</f>
        <v>0.36520423600605145</v>
      </c>
      <c r="K1695" s="28">
        <f t="shared" si="131"/>
        <v>3.6520423600605145</v>
      </c>
      <c r="L1695" s="28">
        <f>IF(ISERROR(GETPIVOTDATA("Sum of emp",'2010 County Business Patterns'!$J$2,"FIPS State and County Code",$A1695,"fipstate",$B1695,"fipscty",$C1695,"naics","337127")),0,GETPIVOTDATA("Sum of emp",'2010 County Business Patterns'!$J$2,"FIPS State and County Code",$A1695,"fipstate",$B1695,"fipscty",$C1695,"naics","337127"))</f>
        <v>0</v>
      </c>
      <c r="M1695" s="28">
        <f>IF(ISERROR(GETPIVOTDATA("Sum of Midpoint",'2010 County Business Patterns'!$J$2,"FIPS State and County Code",$A1695,"fipstate",$B1695,"fipscty",$C1695,"naics","337127")),0,GETPIVOTDATA("Sum of Midpoint",'2010 County Business Patterns'!$J$2,"FIPS State and County Code",$A1695,"fipstate",$B1695,"fipscty",$C1695,"naics","337127"))</f>
        <v>60</v>
      </c>
      <c r="N1695">
        <f>IF(ISERROR(VLOOKUP($B1695,'2010 State Business Patterns'!$AN$3:$AR$55,3,FALSE)),0,VLOOKUP($B1695,'2010 State Business Patterns'!$AN$3:$AR$55,3,FALSE))</f>
        <v>0.84867117117117119</v>
      </c>
      <c r="O1695" s="28">
        <f t="shared" si="132"/>
        <v>25.460135135135136</v>
      </c>
      <c r="P1695" s="28">
        <f>IF(ISERROR(GETPIVOTDATA("Sum of emp",'2010 County Business Patterns'!$J$2,"FIPS State and County Code",$A1695,"fipstate",$B1695,"fipscty",$C1695,"naics","337214")),0,GETPIVOTDATA("Sum of emp",'2010 County Business Patterns'!$J$2,"FIPS State and County Code",$A1695,"fipstate",$B1695,"fipscty",$C1695,"naics","337214"))</f>
        <v>0</v>
      </c>
      <c r="Q1695" s="28">
        <f>IF(ISERROR(GETPIVOTDATA("Sum of Midpoint",'2010 County Business Patterns'!$J$2,"FIPS State and County Code",$A1695,"fipstate",$B1695,"fipscty",$C1695,"naics","337214")),0,GETPIVOTDATA("Sum of Midpoint",'2010 County Business Patterns'!$J$2,"FIPS State and County Code",$A1695,"fipstate",$B1695,"fipscty",$C1695,"naics","337214"))</f>
        <v>0</v>
      </c>
      <c r="R1695">
        <f>IF(ISERROR(VLOOKUP($B1695,'2010 State Business Patterns'!$AN$3:$AR$55,4,FALSE)),0,VLOOKUP($B1695,'2010 State Business Patterns'!$AN$3:$AR$55,4,FALSE))</f>
        <v>0.88080808080808082</v>
      </c>
      <c r="S1695" s="28">
        <f t="shared" si="133"/>
        <v>0</v>
      </c>
      <c r="T1695" s="28">
        <f>IF(ISERROR(GETPIVOTDATA("Sum of emp",'2010 County Business Patterns'!$J$2,"FIPS State and County Code",$A1695,"fipstate",$B1695,"fipscty",$C1695,"naics","337215")),0,GETPIVOTDATA("Sum of emp",'2010 County Business Patterns'!$J$2,"FIPS State and County Code",$A1695,"fipstate",$B1695,"fipscty",$C1695,"naics","337215"))</f>
        <v>0</v>
      </c>
      <c r="U1695" s="28">
        <f>IF(ISERROR(GETPIVOTDATA("Sum of Midpoint",'2010 County Business Patterns'!$J$2,"FIPS State and County Code",$A1695,"fipstate",$B1695,"fipscty",$C1695,"naics","337215")),0,GETPIVOTDATA("Sum of Midpoint",'2010 County Business Patterns'!$J$2,"FIPS State and County Code",$A1695,"fipstate",$B1695,"fipscty",$C1695,"naics","337215"))</f>
        <v>0</v>
      </c>
      <c r="V1695">
        <f>IF(ISERROR(VLOOKUP($B1695,'2010 State Business Patterns'!$AN$3:$AR$55,5,FALSE)),0,VLOOKUP($B1695,'2010 State Business Patterns'!$AN$3:$AR$55,5,FALSE))</f>
        <v>0.84291476441647084</v>
      </c>
      <c r="W1695" s="28">
        <f t="shared" si="134"/>
        <v>0</v>
      </c>
    </row>
    <row r="1696" spans="1:23" hidden="1">
      <c r="A1696" s="1" t="s">
        <v>4907</v>
      </c>
      <c r="B1696" s="1" t="s">
        <v>1954</v>
      </c>
      <c r="C1696" s="1" t="s">
        <v>1829</v>
      </c>
      <c r="D1696" s="1" t="s">
        <v>2745</v>
      </c>
      <c r="E1696" s="1" t="s">
        <v>2057</v>
      </c>
      <c r="F1696" s="1" t="s">
        <v>4849</v>
      </c>
      <c r="G1696" s="47">
        <f t="shared" si="130"/>
        <v>0</v>
      </c>
      <c r="H1696" s="28">
        <f>IF(ISERROR(GETPIVOTDATA("Sum of emp",'2010 County Business Patterns'!$J$2,"FIPS State and County Code",$A1696,"fipstate",$B1696,"fipscty",$C1696,"naics","337124")),0,GETPIVOTDATA("Sum of emp",'2010 County Business Patterns'!$J$2,"FIPS State and County Code",$A1696,"fipstate",$B1696,"fipscty",$C1696,"naics","337124"))</f>
        <v>0</v>
      </c>
      <c r="I1696" s="28">
        <f>IF(ISERROR(GETPIVOTDATA("Sum of Midpoint",'2010 County Business Patterns'!$J$2,"FIPS State and County Code",$A1696,"fipstate",$B1696,"fipscty",$C1696,"naics","337124")),0,GETPIVOTDATA("Sum of Midpoint",'2010 County Business Patterns'!$J$2,"FIPS State and County Code",$A1696,"fipstate",$B1696,"fipscty",$C1696,"naics","337124"))</f>
        <v>0</v>
      </c>
      <c r="J1696">
        <f>IF(ISERROR(VLOOKUP($B1696,'2010 State Business Patterns'!$AN$3:$AR$55,2,FALSE)),0,VLOOKUP($B1696,'2010 State Business Patterns'!$AN$3:$AR$55,2,FALSE))</f>
        <v>0.36520423600605145</v>
      </c>
      <c r="K1696" s="28">
        <f t="shared" si="131"/>
        <v>0</v>
      </c>
      <c r="L1696" s="28">
        <f>IF(ISERROR(GETPIVOTDATA("Sum of emp",'2010 County Business Patterns'!$J$2,"FIPS State and County Code",$A1696,"fipstate",$B1696,"fipscty",$C1696,"naics","337127")),0,GETPIVOTDATA("Sum of emp",'2010 County Business Patterns'!$J$2,"FIPS State and County Code",$A1696,"fipstate",$B1696,"fipscty",$C1696,"naics","337127"))</f>
        <v>0</v>
      </c>
      <c r="M1696" s="28">
        <f>IF(ISERROR(GETPIVOTDATA("Sum of Midpoint",'2010 County Business Patterns'!$J$2,"FIPS State and County Code",$A1696,"fipstate",$B1696,"fipscty",$C1696,"naics","337127")),0,GETPIVOTDATA("Sum of Midpoint",'2010 County Business Patterns'!$J$2,"FIPS State and County Code",$A1696,"fipstate",$B1696,"fipscty",$C1696,"naics","337127"))</f>
        <v>0</v>
      </c>
      <c r="N1696">
        <f>IF(ISERROR(VLOOKUP($B1696,'2010 State Business Patterns'!$AN$3:$AR$55,3,FALSE)),0,VLOOKUP($B1696,'2010 State Business Patterns'!$AN$3:$AR$55,3,FALSE))</f>
        <v>0.84867117117117119</v>
      </c>
      <c r="O1696" s="28">
        <f t="shared" si="132"/>
        <v>0</v>
      </c>
      <c r="P1696" s="28">
        <f>IF(ISERROR(GETPIVOTDATA("Sum of emp",'2010 County Business Patterns'!$J$2,"FIPS State and County Code",$A1696,"fipstate",$B1696,"fipscty",$C1696,"naics","337214")),0,GETPIVOTDATA("Sum of emp",'2010 County Business Patterns'!$J$2,"FIPS State and County Code",$A1696,"fipstate",$B1696,"fipscty",$C1696,"naics","337214"))</f>
        <v>0</v>
      </c>
      <c r="Q1696" s="28">
        <f>IF(ISERROR(GETPIVOTDATA("Sum of Midpoint",'2010 County Business Patterns'!$J$2,"FIPS State and County Code",$A1696,"fipstate",$B1696,"fipscty",$C1696,"naics","337214")),0,GETPIVOTDATA("Sum of Midpoint",'2010 County Business Patterns'!$J$2,"FIPS State and County Code",$A1696,"fipstate",$B1696,"fipscty",$C1696,"naics","337214"))</f>
        <v>0</v>
      </c>
      <c r="R1696">
        <f>IF(ISERROR(VLOOKUP($B1696,'2010 State Business Patterns'!$AN$3:$AR$55,4,FALSE)),0,VLOOKUP($B1696,'2010 State Business Patterns'!$AN$3:$AR$55,4,FALSE))</f>
        <v>0.88080808080808082</v>
      </c>
      <c r="S1696" s="28">
        <f t="shared" si="133"/>
        <v>0</v>
      </c>
      <c r="T1696" s="28">
        <f>IF(ISERROR(GETPIVOTDATA("Sum of emp",'2010 County Business Patterns'!$J$2,"FIPS State and County Code",$A1696,"fipstate",$B1696,"fipscty",$C1696,"naics","337215")),0,GETPIVOTDATA("Sum of emp",'2010 County Business Patterns'!$J$2,"FIPS State and County Code",$A1696,"fipstate",$B1696,"fipscty",$C1696,"naics","337215"))</f>
        <v>0</v>
      </c>
      <c r="U1696" s="28">
        <f>IF(ISERROR(GETPIVOTDATA("Sum of Midpoint",'2010 County Business Patterns'!$J$2,"FIPS State and County Code",$A1696,"fipstate",$B1696,"fipscty",$C1696,"naics","337215")),0,GETPIVOTDATA("Sum of Midpoint",'2010 County Business Patterns'!$J$2,"FIPS State and County Code",$A1696,"fipstate",$B1696,"fipscty",$C1696,"naics","337215"))</f>
        <v>0</v>
      </c>
      <c r="V1696">
        <f>IF(ISERROR(VLOOKUP($B1696,'2010 State Business Patterns'!$AN$3:$AR$55,5,FALSE)),0,VLOOKUP($B1696,'2010 State Business Patterns'!$AN$3:$AR$55,5,FALSE))</f>
        <v>0.84291476441647084</v>
      </c>
      <c r="W1696" s="28">
        <f t="shared" si="134"/>
        <v>0</v>
      </c>
    </row>
    <row r="1697" spans="1:23" hidden="1">
      <c r="A1697" s="1" t="s">
        <v>4908</v>
      </c>
      <c r="B1697" s="1" t="s">
        <v>1954</v>
      </c>
      <c r="C1697" s="1" t="s">
        <v>1792</v>
      </c>
      <c r="D1697" s="1" t="s">
        <v>3880</v>
      </c>
      <c r="E1697" s="1" t="s">
        <v>2057</v>
      </c>
      <c r="F1697" s="1" t="s">
        <v>4849</v>
      </c>
      <c r="G1697" s="47">
        <f t="shared" si="130"/>
        <v>0</v>
      </c>
      <c r="H1697" s="28">
        <f>IF(ISERROR(GETPIVOTDATA("Sum of emp",'2010 County Business Patterns'!$J$2,"FIPS State and County Code",$A1697,"fipstate",$B1697,"fipscty",$C1697,"naics","337124")),0,GETPIVOTDATA("Sum of emp",'2010 County Business Patterns'!$J$2,"FIPS State and County Code",$A1697,"fipstate",$B1697,"fipscty",$C1697,"naics","337124"))</f>
        <v>0</v>
      </c>
      <c r="I1697" s="28">
        <f>IF(ISERROR(GETPIVOTDATA("Sum of Midpoint",'2010 County Business Patterns'!$J$2,"FIPS State and County Code",$A1697,"fipstate",$B1697,"fipscty",$C1697,"naics","337124")),0,GETPIVOTDATA("Sum of Midpoint",'2010 County Business Patterns'!$J$2,"FIPS State and County Code",$A1697,"fipstate",$B1697,"fipscty",$C1697,"naics","337124"))</f>
        <v>0</v>
      </c>
      <c r="J1697">
        <f>IF(ISERROR(VLOOKUP($B1697,'2010 State Business Patterns'!$AN$3:$AR$55,2,FALSE)),0,VLOOKUP($B1697,'2010 State Business Patterns'!$AN$3:$AR$55,2,FALSE))</f>
        <v>0.36520423600605145</v>
      </c>
      <c r="K1697" s="28">
        <f t="shared" si="131"/>
        <v>0</v>
      </c>
      <c r="L1697" s="28">
        <f>IF(ISERROR(GETPIVOTDATA("Sum of emp",'2010 County Business Patterns'!$J$2,"FIPS State and County Code",$A1697,"fipstate",$B1697,"fipscty",$C1697,"naics","337127")),0,GETPIVOTDATA("Sum of emp",'2010 County Business Patterns'!$J$2,"FIPS State and County Code",$A1697,"fipstate",$B1697,"fipscty",$C1697,"naics","337127"))</f>
        <v>0</v>
      </c>
      <c r="M1697" s="28">
        <f>IF(ISERROR(GETPIVOTDATA("Sum of Midpoint",'2010 County Business Patterns'!$J$2,"FIPS State and County Code",$A1697,"fipstate",$B1697,"fipscty",$C1697,"naics","337127")),0,GETPIVOTDATA("Sum of Midpoint",'2010 County Business Patterns'!$J$2,"FIPS State and County Code",$A1697,"fipstate",$B1697,"fipscty",$C1697,"naics","337127"))</f>
        <v>0</v>
      </c>
      <c r="N1697">
        <f>IF(ISERROR(VLOOKUP($B1697,'2010 State Business Patterns'!$AN$3:$AR$55,3,FALSE)),0,VLOOKUP($B1697,'2010 State Business Patterns'!$AN$3:$AR$55,3,FALSE))</f>
        <v>0.84867117117117119</v>
      </c>
      <c r="O1697" s="28">
        <f t="shared" si="132"/>
        <v>0</v>
      </c>
      <c r="P1697" s="28">
        <f>IF(ISERROR(GETPIVOTDATA("Sum of emp",'2010 County Business Patterns'!$J$2,"FIPS State and County Code",$A1697,"fipstate",$B1697,"fipscty",$C1697,"naics","337214")),0,GETPIVOTDATA("Sum of emp",'2010 County Business Patterns'!$J$2,"FIPS State and County Code",$A1697,"fipstate",$B1697,"fipscty",$C1697,"naics","337214"))</f>
        <v>0</v>
      </c>
      <c r="Q1697" s="28">
        <f>IF(ISERROR(GETPIVOTDATA("Sum of Midpoint",'2010 County Business Patterns'!$J$2,"FIPS State and County Code",$A1697,"fipstate",$B1697,"fipscty",$C1697,"naics","337214")),0,GETPIVOTDATA("Sum of Midpoint",'2010 County Business Patterns'!$J$2,"FIPS State and County Code",$A1697,"fipstate",$B1697,"fipscty",$C1697,"naics","337214"))</f>
        <v>0</v>
      </c>
      <c r="R1697">
        <f>IF(ISERROR(VLOOKUP($B1697,'2010 State Business Patterns'!$AN$3:$AR$55,4,FALSE)),0,VLOOKUP($B1697,'2010 State Business Patterns'!$AN$3:$AR$55,4,FALSE))</f>
        <v>0.88080808080808082</v>
      </c>
      <c r="S1697" s="28">
        <f t="shared" si="133"/>
        <v>0</v>
      </c>
      <c r="T1697" s="28">
        <f>IF(ISERROR(GETPIVOTDATA("Sum of emp",'2010 County Business Patterns'!$J$2,"FIPS State and County Code",$A1697,"fipstate",$B1697,"fipscty",$C1697,"naics","337215")),0,GETPIVOTDATA("Sum of emp",'2010 County Business Patterns'!$J$2,"FIPS State and County Code",$A1697,"fipstate",$B1697,"fipscty",$C1697,"naics","337215"))</f>
        <v>0</v>
      </c>
      <c r="U1697" s="28">
        <f>IF(ISERROR(GETPIVOTDATA("Sum of Midpoint",'2010 County Business Patterns'!$J$2,"FIPS State and County Code",$A1697,"fipstate",$B1697,"fipscty",$C1697,"naics","337215")),0,GETPIVOTDATA("Sum of Midpoint",'2010 County Business Patterns'!$J$2,"FIPS State and County Code",$A1697,"fipstate",$B1697,"fipscty",$C1697,"naics","337215"))</f>
        <v>0</v>
      </c>
      <c r="V1697">
        <f>IF(ISERROR(VLOOKUP($B1697,'2010 State Business Patterns'!$AN$3:$AR$55,5,FALSE)),0,VLOOKUP($B1697,'2010 State Business Patterns'!$AN$3:$AR$55,5,FALSE))</f>
        <v>0.84291476441647084</v>
      </c>
      <c r="W1697" s="28">
        <f t="shared" si="134"/>
        <v>0</v>
      </c>
    </row>
    <row r="1698" spans="1:23" hidden="1">
      <c r="A1698" s="1" t="s">
        <v>4909</v>
      </c>
      <c r="B1698" s="1" t="s">
        <v>1954</v>
      </c>
      <c r="C1698" s="1" t="s">
        <v>1851</v>
      </c>
      <c r="D1698" s="1" t="s">
        <v>4910</v>
      </c>
      <c r="E1698" s="1" t="s">
        <v>2057</v>
      </c>
      <c r="F1698" s="1" t="s">
        <v>4849</v>
      </c>
      <c r="G1698" s="47">
        <f t="shared" si="130"/>
        <v>0</v>
      </c>
      <c r="H1698" s="28">
        <f>IF(ISERROR(GETPIVOTDATA("Sum of emp",'2010 County Business Patterns'!$J$2,"FIPS State and County Code",$A1698,"fipstate",$B1698,"fipscty",$C1698,"naics","337124")),0,GETPIVOTDATA("Sum of emp",'2010 County Business Patterns'!$J$2,"FIPS State and County Code",$A1698,"fipstate",$B1698,"fipscty",$C1698,"naics","337124"))</f>
        <v>0</v>
      </c>
      <c r="I1698" s="28">
        <f>IF(ISERROR(GETPIVOTDATA("Sum of Midpoint",'2010 County Business Patterns'!$J$2,"FIPS State and County Code",$A1698,"fipstate",$B1698,"fipscty",$C1698,"naics","337124")),0,GETPIVOTDATA("Sum of Midpoint",'2010 County Business Patterns'!$J$2,"FIPS State and County Code",$A1698,"fipstate",$B1698,"fipscty",$C1698,"naics","337124"))</f>
        <v>0</v>
      </c>
      <c r="J1698">
        <f>IF(ISERROR(VLOOKUP($B1698,'2010 State Business Patterns'!$AN$3:$AR$55,2,FALSE)),0,VLOOKUP($B1698,'2010 State Business Patterns'!$AN$3:$AR$55,2,FALSE))</f>
        <v>0.36520423600605145</v>
      </c>
      <c r="K1698" s="28">
        <f t="shared" si="131"/>
        <v>0</v>
      </c>
      <c r="L1698" s="28">
        <f>IF(ISERROR(GETPIVOTDATA("Sum of emp",'2010 County Business Patterns'!$J$2,"FIPS State and County Code",$A1698,"fipstate",$B1698,"fipscty",$C1698,"naics","337127")),0,GETPIVOTDATA("Sum of emp",'2010 County Business Patterns'!$J$2,"FIPS State and County Code",$A1698,"fipstate",$B1698,"fipscty",$C1698,"naics","337127"))</f>
        <v>0</v>
      </c>
      <c r="M1698" s="28">
        <f>IF(ISERROR(GETPIVOTDATA("Sum of Midpoint",'2010 County Business Patterns'!$J$2,"FIPS State and County Code",$A1698,"fipstate",$B1698,"fipscty",$C1698,"naics","337127")),0,GETPIVOTDATA("Sum of Midpoint",'2010 County Business Patterns'!$J$2,"FIPS State and County Code",$A1698,"fipstate",$B1698,"fipscty",$C1698,"naics","337127"))</f>
        <v>0</v>
      </c>
      <c r="N1698">
        <f>IF(ISERROR(VLOOKUP($B1698,'2010 State Business Patterns'!$AN$3:$AR$55,3,FALSE)),0,VLOOKUP($B1698,'2010 State Business Patterns'!$AN$3:$AR$55,3,FALSE))</f>
        <v>0.84867117117117119</v>
      </c>
      <c r="O1698" s="28">
        <f t="shared" si="132"/>
        <v>0</v>
      </c>
      <c r="P1698" s="28">
        <f>IF(ISERROR(GETPIVOTDATA("Sum of emp",'2010 County Business Patterns'!$J$2,"FIPS State and County Code",$A1698,"fipstate",$B1698,"fipscty",$C1698,"naics","337214")),0,GETPIVOTDATA("Sum of emp",'2010 County Business Patterns'!$J$2,"FIPS State and County Code",$A1698,"fipstate",$B1698,"fipscty",$C1698,"naics","337214"))</f>
        <v>0</v>
      </c>
      <c r="Q1698" s="28">
        <f>IF(ISERROR(GETPIVOTDATA("Sum of Midpoint",'2010 County Business Patterns'!$J$2,"FIPS State and County Code",$A1698,"fipstate",$B1698,"fipscty",$C1698,"naics","337214")),0,GETPIVOTDATA("Sum of Midpoint",'2010 County Business Patterns'!$J$2,"FIPS State and County Code",$A1698,"fipstate",$B1698,"fipscty",$C1698,"naics","337214"))</f>
        <v>0</v>
      </c>
      <c r="R1698">
        <f>IF(ISERROR(VLOOKUP($B1698,'2010 State Business Patterns'!$AN$3:$AR$55,4,FALSE)),0,VLOOKUP($B1698,'2010 State Business Patterns'!$AN$3:$AR$55,4,FALSE))</f>
        <v>0.88080808080808082</v>
      </c>
      <c r="S1698" s="28">
        <f t="shared" si="133"/>
        <v>0</v>
      </c>
      <c r="T1698" s="28">
        <f>IF(ISERROR(GETPIVOTDATA("Sum of emp",'2010 County Business Patterns'!$J$2,"FIPS State and County Code",$A1698,"fipstate",$B1698,"fipscty",$C1698,"naics","337215")),0,GETPIVOTDATA("Sum of emp",'2010 County Business Patterns'!$J$2,"FIPS State and County Code",$A1698,"fipstate",$B1698,"fipscty",$C1698,"naics","337215"))</f>
        <v>0</v>
      </c>
      <c r="U1698" s="28">
        <f>IF(ISERROR(GETPIVOTDATA("Sum of Midpoint",'2010 County Business Patterns'!$J$2,"FIPS State and County Code",$A1698,"fipstate",$B1698,"fipscty",$C1698,"naics","337215")),0,GETPIVOTDATA("Sum of Midpoint",'2010 County Business Patterns'!$J$2,"FIPS State and County Code",$A1698,"fipstate",$B1698,"fipscty",$C1698,"naics","337215"))</f>
        <v>0</v>
      </c>
      <c r="V1698">
        <f>IF(ISERROR(VLOOKUP($B1698,'2010 State Business Patterns'!$AN$3:$AR$55,5,FALSE)),0,VLOOKUP($B1698,'2010 State Business Patterns'!$AN$3:$AR$55,5,FALSE))</f>
        <v>0.84291476441647084</v>
      </c>
      <c r="W1698" s="28">
        <f t="shared" si="134"/>
        <v>0</v>
      </c>
    </row>
    <row r="1699" spans="1:23" hidden="1">
      <c r="A1699" s="1" t="s">
        <v>4911</v>
      </c>
      <c r="B1699" s="1" t="s">
        <v>1954</v>
      </c>
      <c r="C1699" s="1" t="s">
        <v>1852</v>
      </c>
      <c r="D1699" s="1" t="s">
        <v>4912</v>
      </c>
      <c r="E1699" s="1" t="s">
        <v>2057</v>
      </c>
      <c r="F1699" s="1" t="s">
        <v>4849</v>
      </c>
      <c r="G1699" s="47">
        <f t="shared" si="130"/>
        <v>0</v>
      </c>
      <c r="H1699" s="28">
        <f>IF(ISERROR(GETPIVOTDATA("Sum of emp",'2010 County Business Patterns'!$J$2,"FIPS State and County Code",$A1699,"fipstate",$B1699,"fipscty",$C1699,"naics","337124")),0,GETPIVOTDATA("Sum of emp",'2010 County Business Patterns'!$J$2,"FIPS State and County Code",$A1699,"fipstate",$B1699,"fipscty",$C1699,"naics","337124"))</f>
        <v>0</v>
      </c>
      <c r="I1699" s="28">
        <f>IF(ISERROR(GETPIVOTDATA("Sum of Midpoint",'2010 County Business Patterns'!$J$2,"FIPS State and County Code",$A1699,"fipstate",$B1699,"fipscty",$C1699,"naics","337124")),0,GETPIVOTDATA("Sum of Midpoint",'2010 County Business Patterns'!$J$2,"FIPS State and County Code",$A1699,"fipstate",$B1699,"fipscty",$C1699,"naics","337124"))</f>
        <v>0</v>
      </c>
      <c r="J1699">
        <f>IF(ISERROR(VLOOKUP($B1699,'2010 State Business Patterns'!$AN$3:$AR$55,2,FALSE)),0,VLOOKUP($B1699,'2010 State Business Patterns'!$AN$3:$AR$55,2,FALSE))</f>
        <v>0.36520423600605145</v>
      </c>
      <c r="K1699" s="28">
        <f t="shared" si="131"/>
        <v>0</v>
      </c>
      <c r="L1699" s="28">
        <f>IF(ISERROR(GETPIVOTDATA("Sum of emp",'2010 County Business Patterns'!$J$2,"FIPS State and County Code",$A1699,"fipstate",$B1699,"fipscty",$C1699,"naics","337127")),0,GETPIVOTDATA("Sum of emp",'2010 County Business Patterns'!$J$2,"FIPS State and County Code",$A1699,"fipstate",$B1699,"fipscty",$C1699,"naics","337127"))</f>
        <v>0</v>
      </c>
      <c r="M1699" s="28">
        <f>IF(ISERROR(GETPIVOTDATA("Sum of Midpoint",'2010 County Business Patterns'!$J$2,"FIPS State and County Code",$A1699,"fipstate",$B1699,"fipscty",$C1699,"naics","337127")),0,GETPIVOTDATA("Sum of Midpoint",'2010 County Business Patterns'!$J$2,"FIPS State and County Code",$A1699,"fipstate",$B1699,"fipscty",$C1699,"naics","337127"))</f>
        <v>0</v>
      </c>
      <c r="N1699">
        <f>IF(ISERROR(VLOOKUP($B1699,'2010 State Business Patterns'!$AN$3:$AR$55,3,FALSE)),0,VLOOKUP($B1699,'2010 State Business Patterns'!$AN$3:$AR$55,3,FALSE))</f>
        <v>0.84867117117117119</v>
      </c>
      <c r="O1699" s="28">
        <f t="shared" si="132"/>
        <v>0</v>
      </c>
      <c r="P1699" s="28">
        <f>IF(ISERROR(GETPIVOTDATA("Sum of emp",'2010 County Business Patterns'!$J$2,"FIPS State and County Code",$A1699,"fipstate",$B1699,"fipscty",$C1699,"naics","337214")),0,GETPIVOTDATA("Sum of emp",'2010 County Business Patterns'!$J$2,"FIPS State and County Code",$A1699,"fipstate",$B1699,"fipscty",$C1699,"naics","337214"))</f>
        <v>0</v>
      </c>
      <c r="Q1699" s="28">
        <f>IF(ISERROR(GETPIVOTDATA("Sum of Midpoint",'2010 County Business Patterns'!$J$2,"FIPS State and County Code",$A1699,"fipstate",$B1699,"fipscty",$C1699,"naics","337214")),0,GETPIVOTDATA("Sum of Midpoint",'2010 County Business Patterns'!$J$2,"FIPS State and County Code",$A1699,"fipstate",$B1699,"fipscty",$C1699,"naics","337214"))</f>
        <v>0</v>
      </c>
      <c r="R1699">
        <f>IF(ISERROR(VLOOKUP($B1699,'2010 State Business Patterns'!$AN$3:$AR$55,4,FALSE)),0,VLOOKUP($B1699,'2010 State Business Patterns'!$AN$3:$AR$55,4,FALSE))</f>
        <v>0.88080808080808082</v>
      </c>
      <c r="S1699" s="28">
        <f t="shared" si="133"/>
        <v>0</v>
      </c>
      <c r="T1699" s="28">
        <f>IF(ISERROR(GETPIVOTDATA("Sum of emp",'2010 County Business Patterns'!$J$2,"FIPS State and County Code",$A1699,"fipstate",$B1699,"fipscty",$C1699,"naics","337215")),0,GETPIVOTDATA("Sum of emp",'2010 County Business Patterns'!$J$2,"FIPS State and County Code",$A1699,"fipstate",$B1699,"fipscty",$C1699,"naics","337215"))</f>
        <v>0</v>
      </c>
      <c r="U1699" s="28">
        <f>IF(ISERROR(GETPIVOTDATA("Sum of Midpoint",'2010 County Business Patterns'!$J$2,"FIPS State and County Code",$A1699,"fipstate",$B1699,"fipscty",$C1699,"naics","337215")),0,GETPIVOTDATA("Sum of Midpoint",'2010 County Business Patterns'!$J$2,"FIPS State and County Code",$A1699,"fipstate",$B1699,"fipscty",$C1699,"naics","337215"))</f>
        <v>0</v>
      </c>
      <c r="V1699">
        <f>IF(ISERROR(VLOOKUP($B1699,'2010 State Business Patterns'!$AN$3:$AR$55,5,FALSE)),0,VLOOKUP($B1699,'2010 State Business Patterns'!$AN$3:$AR$55,5,FALSE))</f>
        <v>0.84291476441647084</v>
      </c>
      <c r="W1699" s="28">
        <f t="shared" si="134"/>
        <v>0</v>
      </c>
    </row>
    <row r="1700" spans="1:23" hidden="1">
      <c r="A1700" s="1" t="s">
        <v>4913</v>
      </c>
      <c r="B1700" s="1" t="s">
        <v>1954</v>
      </c>
      <c r="C1700" s="1" t="s">
        <v>1793</v>
      </c>
      <c r="D1700" s="1" t="s">
        <v>4659</v>
      </c>
      <c r="E1700" s="1" t="s">
        <v>2057</v>
      </c>
      <c r="F1700" s="1" t="s">
        <v>4849</v>
      </c>
      <c r="G1700" s="47">
        <f t="shared" si="130"/>
        <v>0</v>
      </c>
      <c r="H1700" s="28">
        <f>IF(ISERROR(GETPIVOTDATA("Sum of emp",'2010 County Business Patterns'!$J$2,"FIPS State and County Code",$A1700,"fipstate",$B1700,"fipscty",$C1700,"naics","337124")),0,GETPIVOTDATA("Sum of emp",'2010 County Business Patterns'!$J$2,"FIPS State and County Code",$A1700,"fipstate",$B1700,"fipscty",$C1700,"naics","337124"))</f>
        <v>0</v>
      </c>
      <c r="I1700" s="28">
        <f>IF(ISERROR(GETPIVOTDATA("Sum of Midpoint",'2010 County Business Patterns'!$J$2,"FIPS State and County Code",$A1700,"fipstate",$B1700,"fipscty",$C1700,"naics","337124")),0,GETPIVOTDATA("Sum of Midpoint",'2010 County Business Patterns'!$J$2,"FIPS State and County Code",$A1700,"fipstate",$B1700,"fipscty",$C1700,"naics","337124"))</f>
        <v>0</v>
      </c>
      <c r="J1700">
        <f>IF(ISERROR(VLOOKUP($B1700,'2010 State Business Patterns'!$AN$3:$AR$55,2,FALSE)),0,VLOOKUP($B1700,'2010 State Business Patterns'!$AN$3:$AR$55,2,FALSE))</f>
        <v>0.36520423600605145</v>
      </c>
      <c r="K1700" s="28">
        <f t="shared" si="131"/>
        <v>0</v>
      </c>
      <c r="L1700" s="28">
        <f>IF(ISERROR(GETPIVOTDATA("Sum of emp",'2010 County Business Patterns'!$J$2,"FIPS State and County Code",$A1700,"fipstate",$B1700,"fipscty",$C1700,"naics","337127")),0,GETPIVOTDATA("Sum of emp",'2010 County Business Patterns'!$J$2,"FIPS State and County Code",$A1700,"fipstate",$B1700,"fipscty",$C1700,"naics","337127"))</f>
        <v>0</v>
      </c>
      <c r="M1700" s="28">
        <f>IF(ISERROR(GETPIVOTDATA("Sum of Midpoint",'2010 County Business Patterns'!$J$2,"FIPS State and County Code",$A1700,"fipstate",$B1700,"fipscty",$C1700,"naics","337127")),0,GETPIVOTDATA("Sum of Midpoint",'2010 County Business Patterns'!$J$2,"FIPS State and County Code",$A1700,"fipstate",$B1700,"fipscty",$C1700,"naics","337127"))</f>
        <v>0</v>
      </c>
      <c r="N1700">
        <f>IF(ISERROR(VLOOKUP($B1700,'2010 State Business Patterns'!$AN$3:$AR$55,3,FALSE)),0,VLOOKUP($B1700,'2010 State Business Patterns'!$AN$3:$AR$55,3,FALSE))</f>
        <v>0.84867117117117119</v>
      </c>
      <c r="O1700" s="28">
        <f t="shared" si="132"/>
        <v>0</v>
      </c>
      <c r="P1700" s="28">
        <f>IF(ISERROR(GETPIVOTDATA("Sum of emp",'2010 County Business Patterns'!$J$2,"FIPS State and County Code",$A1700,"fipstate",$B1700,"fipscty",$C1700,"naics","337214")),0,GETPIVOTDATA("Sum of emp",'2010 County Business Patterns'!$J$2,"FIPS State and County Code",$A1700,"fipstate",$B1700,"fipscty",$C1700,"naics","337214"))</f>
        <v>0</v>
      </c>
      <c r="Q1700" s="28">
        <f>IF(ISERROR(GETPIVOTDATA("Sum of Midpoint",'2010 County Business Patterns'!$J$2,"FIPS State and County Code",$A1700,"fipstate",$B1700,"fipscty",$C1700,"naics","337214")),0,GETPIVOTDATA("Sum of Midpoint",'2010 County Business Patterns'!$J$2,"FIPS State and County Code",$A1700,"fipstate",$B1700,"fipscty",$C1700,"naics","337214"))</f>
        <v>0</v>
      </c>
      <c r="R1700">
        <f>IF(ISERROR(VLOOKUP($B1700,'2010 State Business Patterns'!$AN$3:$AR$55,4,FALSE)),0,VLOOKUP($B1700,'2010 State Business Patterns'!$AN$3:$AR$55,4,FALSE))</f>
        <v>0.88080808080808082</v>
      </c>
      <c r="S1700" s="28">
        <f t="shared" si="133"/>
        <v>0</v>
      </c>
      <c r="T1700" s="28">
        <f>IF(ISERROR(GETPIVOTDATA("Sum of emp",'2010 County Business Patterns'!$J$2,"FIPS State and County Code",$A1700,"fipstate",$B1700,"fipscty",$C1700,"naics","337215")),0,GETPIVOTDATA("Sum of emp",'2010 County Business Patterns'!$J$2,"FIPS State and County Code",$A1700,"fipstate",$B1700,"fipscty",$C1700,"naics","337215"))</f>
        <v>0</v>
      </c>
      <c r="U1700" s="28">
        <f>IF(ISERROR(GETPIVOTDATA("Sum of Midpoint",'2010 County Business Patterns'!$J$2,"FIPS State and County Code",$A1700,"fipstate",$B1700,"fipscty",$C1700,"naics","337215")),0,GETPIVOTDATA("Sum of Midpoint",'2010 County Business Patterns'!$J$2,"FIPS State and County Code",$A1700,"fipstate",$B1700,"fipscty",$C1700,"naics","337215"))</f>
        <v>0</v>
      </c>
      <c r="V1700">
        <f>IF(ISERROR(VLOOKUP($B1700,'2010 State Business Patterns'!$AN$3:$AR$55,5,FALSE)),0,VLOOKUP($B1700,'2010 State Business Patterns'!$AN$3:$AR$55,5,FALSE))</f>
        <v>0.84291476441647084</v>
      </c>
      <c r="W1700" s="28">
        <f t="shared" si="134"/>
        <v>0</v>
      </c>
    </row>
    <row r="1701" spans="1:23" hidden="1">
      <c r="A1701" s="1" t="s">
        <v>4914</v>
      </c>
      <c r="B1701" s="1" t="s">
        <v>1954</v>
      </c>
      <c r="C1701" s="1" t="s">
        <v>1830</v>
      </c>
      <c r="D1701" s="1" t="s">
        <v>4915</v>
      </c>
      <c r="E1701" s="1" t="s">
        <v>2057</v>
      </c>
      <c r="F1701" s="1" t="s">
        <v>4849</v>
      </c>
      <c r="G1701" s="47">
        <f t="shared" si="130"/>
        <v>0</v>
      </c>
      <c r="H1701" s="28">
        <f>IF(ISERROR(GETPIVOTDATA("Sum of emp",'2010 County Business Patterns'!$J$2,"FIPS State and County Code",$A1701,"fipstate",$B1701,"fipscty",$C1701,"naics","337124")),0,GETPIVOTDATA("Sum of emp",'2010 County Business Patterns'!$J$2,"FIPS State and County Code",$A1701,"fipstate",$B1701,"fipscty",$C1701,"naics","337124"))</f>
        <v>0</v>
      </c>
      <c r="I1701" s="28">
        <f>IF(ISERROR(GETPIVOTDATA("Sum of Midpoint",'2010 County Business Patterns'!$J$2,"FIPS State and County Code",$A1701,"fipstate",$B1701,"fipscty",$C1701,"naics","337124")),0,GETPIVOTDATA("Sum of Midpoint",'2010 County Business Patterns'!$J$2,"FIPS State and County Code",$A1701,"fipstate",$B1701,"fipscty",$C1701,"naics","337124"))</f>
        <v>0</v>
      </c>
      <c r="J1701">
        <f>IF(ISERROR(VLOOKUP($B1701,'2010 State Business Patterns'!$AN$3:$AR$55,2,FALSE)),0,VLOOKUP($B1701,'2010 State Business Patterns'!$AN$3:$AR$55,2,FALSE))</f>
        <v>0.36520423600605145</v>
      </c>
      <c r="K1701" s="28">
        <f t="shared" si="131"/>
        <v>0</v>
      </c>
      <c r="L1701" s="28">
        <f>IF(ISERROR(GETPIVOTDATA("Sum of emp",'2010 County Business Patterns'!$J$2,"FIPS State and County Code",$A1701,"fipstate",$B1701,"fipscty",$C1701,"naics","337127")),0,GETPIVOTDATA("Sum of emp",'2010 County Business Patterns'!$J$2,"FIPS State and County Code",$A1701,"fipstate",$B1701,"fipscty",$C1701,"naics","337127"))</f>
        <v>0</v>
      </c>
      <c r="M1701" s="28">
        <f>IF(ISERROR(GETPIVOTDATA("Sum of Midpoint",'2010 County Business Patterns'!$J$2,"FIPS State and County Code",$A1701,"fipstate",$B1701,"fipscty",$C1701,"naics","337127")),0,GETPIVOTDATA("Sum of Midpoint",'2010 County Business Patterns'!$J$2,"FIPS State and County Code",$A1701,"fipstate",$B1701,"fipscty",$C1701,"naics","337127"))</f>
        <v>0</v>
      </c>
      <c r="N1701">
        <f>IF(ISERROR(VLOOKUP($B1701,'2010 State Business Patterns'!$AN$3:$AR$55,3,FALSE)),0,VLOOKUP($B1701,'2010 State Business Patterns'!$AN$3:$AR$55,3,FALSE))</f>
        <v>0.84867117117117119</v>
      </c>
      <c r="O1701" s="28">
        <f t="shared" si="132"/>
        <v>0</v>
      </c>
      <c r="P1701" s="28">
        <f>IF(ISERROR(GETPIVOTDATA("Sum of emp",'2010 County Business Patterns'!$J$2,"FIPS State and County Code",$A1701,"fipstate",$B1701,"fipscty",$C1701,"naics","337214")),0,GETPIVOTDATA("Sum of emp",'2010 County Business Patterns'!$J$2,"FIPS State and County Code",$A1701,"fipstate",$B1701,"fipscty",$C1701,"naics","337214"))</f>
        <v>0</v>
      </c>
      <c r="Q1701" s="28">
        <f>IF(ISERROR(GETPIVOTDATA("Sum of Midpoint",'2010 County Business Patterns'!$J$2,"FIPS State and County Code",$A1701,"fipstate",$B1701,"fipscty",$C1701,"naics","337214")),0,GETPIVOTDATA("Sum of Midpoint",'2010 County Business Patterns'!$J$2,"FIPS State and County Code",$A1701,"fipstate",$B1701,"fipscty",$C1701,"naics","337214"))</f>
        <v>0</v>
      </c>
      <c r="R1701">
        <f>IF(ISERROR(VLOOKUP($B1701,'2010 State Business Patterns'!$AN$3:$AR$55,4,FALSE)),0,VLOOKUP($B1701,'2010 State Business Patterns'!$AN$3:$AR$55,4,FALSE))</f>
        <v>0.88080808080808082</v>
      </c>
      <c r="S1701" s="28">
        <f t="shared" si="133"/>
        <v>0</v>
      </c>
      <c r="T1701" s="28">
        <f>IF(ISERROR(GETPIVOTDATA("Sum of emp",'2010 County Business Patterns'!$J$2,"FIPS State and County Code",$A1701,"fipstate",$B1701,"fipscty",$C1701,"naics","337215")),0,GETPIVOTDATA("Sum of emp",'2010 County Business Patterns'!$J$2,"FIPS State and County Code",$A1701,"fipstate",$B1701,"fipscty",$C1701,"naics","337215"))</f>
        <v>0</v>
      </c>
      <c r="U1701" s="28">
        <f>IF(ISERROR(GETPIVOTDATA("Sum of Midpoint",'2010 County Business Patterns'!$J$2,"FIPS State and County Code",$A1701,"fipstate",$B1701,"fipscty",$C1701,"naics","337215")),0,GETPIVOTDATA("Sum of Midpoint",'2010 County Business Patterns'!$J$2,"FIPS State and County Code",$A1701,"fipstate",$B1701,"fipscty",$C1701,"naics","337215"))</f>
        <v>0</v>
      </c>
      <c r="V1701">
        <f>IF(ISERROR(VLOOKUP($B1701,'2010 State Business Patterns'!$AN$3:$AR$55,5,FALSE)),0,VLOOKUP($B1701,'2010 State Business Patterns'!$AN$3:$AR$55,5,FALSE))</f>
        <v>0.84291476441647084</v>
      </c>
      <c r="W1701" s="28">
        <f t="shared" si="134"/>
        <v>0</v>
      </c>
    </row>
    <row r="1702" spans="1:23" hidden="1">
      <c r="A1702" s="1" t="s">
        <v>4916</v>
      </c>
      <c r="B1702" s="1" t="s">
        <v>1954</v>
      </c>
      <c r="C1702" s="1" t="s">
        <v>1831</v>
      </c>
      <c r="D1702" s="1" t="s">
        <v>2354</v>
      </c>
      <c r="E1702" s="1" t="s">
        <v>2057</v>
      </c>
      <c r="F1702" s="1" t="s">
        <v>4849</v>
      </c>
      <c r="G1702" s="47">
        <f t="shared" si="130"/>
        <v>0</v>
      </c>
      <c r="H1702" s="28">
        <f>IF(ISERROR(GETPIVOTDATA("Sum of emp",'2010 County Business Patterns'!$J$2,"FIPS State and County Code",$A1702,"fipstate",$B1702,"fipscty",$C1702,"naics","337124")),0,GETPIVOTDATA("Sum of emp",'2010 County Business Patterns'!$J$2,"FIPS State and County Code",$A1702,"fipstate",$B1702,"fipscty",$C1702,"naics","337124"))</f>
        <v>0</v>
      </c>
      <c r="I1702" s="28">
        <f>IF(ISERROR(GETPIVOTDATA("Sum of Midpoint",'2010 County Business Patterns'!$J$2,"FIPS State and County Code",$A1702,"fipstate",$B1702,"fipscty",$C1702,"naics","337124")),0,GETPIVOTDATA("Sum of Midpoint",'2010 County Business Patterns'!$J$2,"FIPS State and County Code",$A1702,"fipstate",$B1702,"fipscty",$C1702,"naics","337124"))</f>
        <v>0</v>
      </c>
      <c r="J1702">
        <f>IF(ISERROR(VLOOKUP($B1702,'2010 State Business Patterns'!$AN$3:$AR$55,2,FALSE)),0,VLOOKUP($B1702,'2010 State Business Patterns'!$AN$3:$AR$55,2,FALSE))</f>
        <v>0.36520423600605145</v>
      </c>
      <c r="K1702" s="28">
        <f t="shared" si="131"/>
        <v>0</v>
      </c>
      <c r="L1702" s="28">
        <f>IF(ISERROR(GETPIVOTDATA("Sum of emp",'2010 County Business Patterns'!$J$2,"FIPS State and County Code",$A1702,"fipstate",$B1702,"fipscty",$C1702,"naics","337127")),0,GETPIVOTDATA("Sum of emp",'2010 County Business Patterns'!$J$2,"FIPS State and County Code",$A1702,"fipstate",$B1702,"fipscty",$C1702,"naics","337127"))</f>
        <v>0</v>
      </c>
      <c r="M1702" s="28">
        <f>IF(ISERROR(GETPIVOTDATA("Sum of Midpoint",'2010 County Business Patterns'!$J$2,"FIPS State and County Code",$A1702,"fipstate",$B1702,"fipscty",$C1702,"naics","337127")),0,GETPIVOTDATA("Sum of Midpoint",'2010 County Business Patterns'!$J$2,"FIPS State and County Code",$A1702,"fipstate",$B1702,"fipscty",$C1702,"naics","337127"))</f>
        <v>0</v>
      </c>
      <c r="N1702">
        <f>IF(ISERROR(VLOOKUP($B1702,'2010 State Business Patterns'!$AN$3:$AR$55,3,FALSE)),0,VLOOKUP($B1702,'2010 State Business Patterns'!$AN$3:$AR$55,3,FALSE))</f>
        <v>0.84867117117117119</v>
      </c>
      <c r="O1702" s="28">
        <f t="shared" si="132"/>
        <v>0</v>
      </c>
      <c r="P1702" s="28">
        <f>IF(ISERROR(GETPIVOTDATA("Sum of emp",'2010 County Business Patterns'!$J$2,"FIPS State and County Code",$A1702,"fipstate",$B1702,"fipscty",$C1702,"naics","337214")),0,GETPIVOTDATA("Sum of emp",'2010 County Business Patterns'!$J$2,"FIPS State and County Code",$A1702,"fipstate",$B1702,"fipscty",$C1702,"naics","337214"))</f>
        <v>0</v>
      </c>
      <c r="Q1702" s="28">
        <f>IF(ISERROR(GETPIVOTDATA("Sum of Midpoint",'2010 County Business Patterns'!$J$2,"FIPS State and County Code",$A1702,"fipstate",$B1702,"fipscty",$C1702,"naics","337214")),0,GETPIVOTDATA("Sum of Midpoint",'2010 County Business Patterns'!$J$2,"FIPS State and County Code",$A1702,"fipstate",$B1702,"fipscty",$C1702,"naics","337214"))</f>
        <v>0</v>
      </c>
      <c r="R1702">
        <f>IF(ISERROR(VLOOKUP($B1702,'2010 State Business Patterns'!$AN$3:$AR$55,4,FALSE)),0,VLOOKUP($B1702,'2010 State Business Patterns'!$AN$3:$AR$55,4,FALSE))</f>
        <v>0.88080808080808082</v>
      </c>
      <c r="S1702" s="28">
        <f t="shared" si="133"/>
        <v>0</v>
      </c>
      <c r="T1702" s="28">
        <f>IF(ISERROR(GETPIVOTDATA("Sum of emp",'2010 County Business Patterns'!$J$2,"FIPS State and County Code",$A1702,"fipstate",$B1702,"fipscty",$C1702,"naics","337215")),0,GETPIVOTDATA("Sum of emp",'2010 County Business Patterns'!$J$2,"FIPS State and County Code",$A1702,"fipstate",$B1702,"fipscty",$C1702,"naics","337215"))</f>
        <v>0</v>
      </c>
      <c r="U1702" s="28">
        <f>IF(ISERROR(GETPIVOTDATA("Sum of Midpoint",'2010 County Business Patterns'!$J$2,"FIPS State and County Code",$A1702,"fipstate",$B1702,"fipscty",$C1702,"naics","337215")),0,GETPIVOTDATA("Sum of Midpoint",'2010 County Business Patterns'!$J$2,"FIPS State and County Code",$A1702,"fipstate",$B1702,"fipscty",$C1702,"naics","337215"))</f>
        <v>0</v>
      </c>
      <c r="V1702">
        <f>IF(ISERROR(VLOOKUP($B1702,'2010 State Business Patterns'!$AN$3:$AR$55,5,FALSE)),0,VLOOKUP($B1702,'2010 State Business Patterns'!$AN$3:$AR$55,5,FALSE))</f>
        <v>0.84291476441647084</v>
      </c>
      <c r="W1702" s="28">
        <f t="shared" si="134"/>
        <v>0</v>
      </c>
    </row>
    <row r="1703" spans="1:23" hidden="1">
      <c r="A1703" s="1" t="s">
        <v>4917</v>
      </c>
      <c r="B1703" s="1" t="s">
        <v>1954</v>
      </c>
      <c r="C1703" s="1" t="s">
        <v>1794</v>
      </c>
      <c r="D1703" s="1" t="s">
        <v>2130</v>
      </c>
      <c r="E1703" s="1" t="s">
        <v>2057</v>
      </c>
      <c r="F1703" s="1" t="s">
        <v>4849</v>
      </c>
      <c r="G1703" s="47">
        <f t="shared" si="130"/>
        <v>0</v>
      </c>
      <c r="H1703" s="28">
        <f>IF(ISERROR(GETPIVOTDATA("Sum of emp",'2010 County Business Patterns'!$J$2,"FIPS State and County Code",$A1703,"fipstate",$B1703,"fipscty",$C1703,"naics","337124")),0,GETPIVOTDATA("Sum of emp",'2010 County Business Patterns'!$J$2,"FIPS State and County Code",$A1703,"fipstate",$B1703,"fipscty",$C1703,"naics","337124"))</f>
        <v>0</v>
      </c>
      <c r="I1703" s="28">
        <f>IF(ISERROR(GETPIVOTDATA("Sum of Midpoint",'2010 County Business Patterns'!$J$2,"FIPS State and County Code",$A1703,"fipstate",$B1703,"fipscty",$C1703,"naics","337124")),0,GETPIVOTDATA("Sum of Midpoint",'2010 County Business Patterns'!$J$2,"FIPS State and County Code",$A1703,"fipstate",$B1703,"fipscty",$C1703,"naics","337124"))</f>
        <v>0</v>
      </c>
      <c r="J1703">
        <f>IF(ISERROR(VLOOKUP($B1703,'2010 State Business Patterns'!$AN$3:$AR$55,2,FALSE)),0,VLOOKUP($B1703,'2010 State Business Patterns'!$AN$3:$AR$55,2,FALSE))</f>
        <v>0.36520423600605145</v>
      </c>
      <c r="K1703" s="28">
        <f t="shared" si="131"/>
        <v>0</v>
      </c>
      <c r="L1703" s="28">
        <f>IF(ISERROR(GETPIVOTDATA("Sum of emp",'2010 County Business Patterns'!$J$2,"FIPS State and County Code",$A1703,"fipstate",$B1703,"fipscty",$C1703,"naics","337127")),0,GETPIVOTDATA("Sum of emp",'2010 County Business Patterns'!$J$2,"FIPS State and County Code",$A1703,"fipstate",$B1703,"fipscty",$C1703,"naics","337127"))</f>
        <v>0</v>
      </c>
      <c r="M1703" s="28">
        <f>IF(ISERROR(GETPIVOTDATA("Sum of Midpoint",'2010 County Business Patterns'!$J$2,"FIPS State and County Code",$A1703,"fipstate",$B1703,"fipscty",$C1703,"naics","337127")),0,GETPIVOTDATA("Sum of Midpoint",'2010 County Business Patterns'!$J$2,"FIPS State and County Code",$A1703,"fipstate",$B1703,"fipscty",$C1703,"naics","337127"))</f>
        <v>0</v>
      </c>
      <c r="N1703">
        <f>IF(ISERROR(VLOOKUP($B1703,'2010 State Business Patterns'!$AN$3:$AR$55,3,FALSE)),0,VLOOKUP($B1703,'2010 State Business Patterns'!$AN$3:$AR$55,3,FALSE))</f>
        <v>0.84867117117117119</v>
      </c>
      <c r="O1703" s="28">
        <f t="shared" si="132"/>
        <v>0</v>
      </c>
      <c r="P1703" s="28">
        <f>IF(ISERROR(GETPIVOTDATA("Sum of emp",'2010 County Business Patterns'!$J$2,"FIPS State and County Code",$A1703,"fipstate",$B1703,"fipscty",$C1703,"naics","337214")),0,GETPIVOTDATA("Sum of emp",'2010 County Business Patterns'!$J$2,"FIPS State and County Code",$A1703,"fipstate",$B1703,"fipscty",$C1703,"naics","337214"))</f>
        <v>0</v>
      </c>
      <c r="Q1703" s="28">
        <f>IF(ISERROR(GETPIVOTDATA("Sum of Midpoint",'2010 County Business Patterns'!$J$2,"FIPS State and County Code",$A1703,"fipstate",$B1703,"fipscty",$C1703,"naics","337214")),0,GETPIVOTDATA("Sum of Midpoint",'2010 County Business Patterns'!$J$2,"FIPS State and County Code",$A1703,"fipstate",$B1703,"fipscty",$C1703,"naics","337214"))</f>
        <v>0</v>
      </c>
      <c r="R1703">
        <f>IF(ISERROR(VLOOKUP($B1703,'2010 State Business Patterns'!$AN$3:$AR$55,4,FALSE)),0,VLOOKUP($B1703,'2010 State Business Patterns'!$AN$3:$AR$55,4,FALSE))</f>
        <v>0.88080808080808082</v>
      </c>
      <c r="S1703" s="28">
        <f t="shared" si="133"/>
        <v>0</v>
      </c>
      <c r="T1703" s="28">
        <f>IF(ISERROR(GETPIVOTDATA("Sum of emp",'2010 County Business Patterns'!$J$2,"FIPS State and County Code",$A1703,"fipstate",$B1703,"fipscty",$C1703,"naics","337215")),0,GETPIVOTDATA("Sum of emp",'2010 County Business Patterns'!$J$2,"FIPS State and County Code",$A1703,"fipstate",$B1703,"fipscty",$C1703,"naics","337215"))</f>
        <v>0</v>
      </c>
      <c r="U1703" s="28">
        <f>IF(ISERROR(GETPIVOTDATA("Sum of Midpoint",'2010 County Business Patterns'!$J$2,"FIPS State and County Code",$A1703,"fipstate",$B1703,"fipscty",$C1703,"naics","337215")),0,GETPIVOTDATA("Sum of Midpoint",'2010 County Business Patterns'!$J$2,"FIPS State and County Code",$A1703,"fipstate",$B1703,"fipscty",$C1703,"naics","337215"))</f>
        <v>0</v>
      </c>
      <c r="V1703">
        <f>IF(ISERROR(VLOOKUP($B1703,'2010 State Business Patterns'!$AN$3:$AR$55,5,FALSE)),0,VLOOKUP($B1703,'2010 State Business Patterns'!$AN$3:$AR$55,5,FALSE))</f>
        <v>0.84291476441647084</v>
      </c>
      <c r="W1703" s="28">
        <f t="shared" si="134"/>
        <v>0</v>
      </c>
    </row>
    <row r="1704" spans="1:23" hidden="1">
      <c r="A1704" s="1" t="s">
        <v>4918</v>
      </c>
      <c r="B1704" s="1" t="s">
        <v>1954</v>
      </c>
      <c r="C1704" s="1" t="s">
        <v>1795</v>
      </c>
      <c r="D1704" s="1" t="s">
        <v>2362</v>
      </c>
      <c r="E1704" s="1" t="s">
        <v>2057</v>
      </c>
      <c r="F1704" s="1" t="s">
        <v>4849</v>
      </c>
      <c r="G1704" s="47">
        <f t="shared" si="130"/>
        <v>0</v>
      </c>
      <c r="H1704" s="28">
        <f>IF(ISERROR(GETPIVOTDATA("Sum of emp",'2010 County Business Patterns'!$J$2,"FIPS State and County Code",$A1704,"fipstate",$B1704,"fipscty",$C1704,"naics","337124")),0,GETPIVOTDATA("Sum of emp",'2010 County Business Patterns'!$J$2,"FIPS State and County Code",$A1704,"fipstate",$B1704,"fipscty",$C1704,"naics","337124"))</f>
        <v>0</v>
      </c>
      <c r="I1704" s="28">
        <f>IF(ISERROR(GETPIVOTDATA("Sum of Midpoint",'2010 County Business Patterns'!$J$2,"FIPS State and County Code",$A1704,"fipstate",$B1704,"fipscty",$C1704,"naics","337124")),0,GETPIVOTDATA("Sum of Midpoint",'2010 County Business Patterns'!$J$2,"FIPS State and County Code",$A1704,"fipstate",$B1704,"fipscty",$C1704,"naics","337124"))</f>
        <v>0</v>
      </c>
      <c r="J1704">
        <f>IF(ISERROR(VLOOKUP($B1704,'2010 State Business Patterns'!$AN$3:$AR$55,2,FALSE)),0,VLOOKUP($B1704,'2010 State Business Patterns'!$AN$3:$AR$55,2,FALSE))</f>
        <v>0.36520423600605145</v>
      </c>
      <c r="K1704" s="28">
        <f t="shared" si="131"/>
        <v>0</v>
      </c>
      <c r="L1704" s="28">
        <f>IF(ISERROR(GETPIVOTDATA("Sum of emp",'2010 County Business Patterns'!$J$2,"FIPS State and County Code",$A1704,"fipstate",$B1704,"fipscty",$C1704,"naics","337127")),0,GETPIVOTDATA("Sum of emp",'2010 County Business Patterns'!$J$2,"FIPS State and County Code",$A1704,"fipstate",$B1704,"fipscty",$C1704,"naics","337127"))</f>
        <v>0</v>
      </c>
      <c r="M1704" s="28">
        <f>IF(ISERROR(GETPIVOTDATA("Sum of Midpoint",'2010 County Business Patterns'!$J$2,"FIPS State and County Code",$A1704,"fipstate",$B1704,"fipscty",$C1704,"naics","337127")),0,GETPIVOTDATA("Sum of Midpoint",'2010 County Business Patterns'!$J$2,"FIPS State and County Code",$A1704,"fipstate",$B1704,"fipscty",$C1704,"naics","337127"))</f>
        <v>0</v>
      </c>
      <c r="N1704">
        <f>IF(ISERROR(VLOOKUP($B1704,'2010 State Business Patterns'!$AN$3:$AR$55,3,FALSE)),0,VLOOKUP($B1704,'2010 State Business Patterns'!$AN$3:$AR$55,3,FALSE))</f>
        <v>0.84867117117117119</v>
      </c>
      <c r="O1704" s="28">
        <f t="shared" si="132"/>
        <v>0</v>
      </c>
      <c r="P1704" s="28">
        <f>IF(ISERROR(GETPIVOTDATA("Sum of emp",'2010 County Business Patterns'!$J$2,"FIPS State and County Code",$A1704,"fipstate",$B1704,"fipscty",$C1704,"naics","337214")),0,GETPIVOTDATA("Sum of emp",'2010 County Business Patterns'!$J$2,"FIPS State and County Code",$A1704,"fipstate",$B1704,"fipscty",$C1704,"naics","337214"))</f>
        <v>0</v>
      </c>
      <c r="Q1704" s="28">
        <f>IF(ISERROR(GETPIVOTDATA("Sum of Midpoint",'2010 County Business Patterns'!$J$2,"FIPS State and County Code",$A1704,"fipstate",$B1704,"fipscty",$C1704,"naics","337214")),0,GETPIVOTDATA("Sum of Midpoint",'2010 County Business Patterns'!$J$2,"FIPS State and County Code",$A1704,"fipstate",$B1704,"fipscty",$C1704,"naics","337214"))</f>
        <v>0</v>
      </c>
      <c r="R1704">
        <f>IF(ISERROR(VLOOKUP($B1704,'2010 State Business Patterns'!$AN$3:$AR$55,4,FALSE)),0,VLOOKUP($B1704,'2010 State Business Patterns'!$AN$3:$AR$55,4,FALSE))</f>
        <v>0.88080808080808082</v>
      </c>
      <c r="S1704" s="28">
        <f t="shared" si="133"/>
        <v>0</v>
      </c>
      <c r="T1704" s="28">
        <f>IF(ISERROR(GETPIVOTDATA("Sum of emp",'2010 County Business Patterns'!$J$2,"FIPS State and County Code",$A1704,"fipstate",$B1704,"fipscty",$C1704,"naics","337215")),0,GETPIVOTDATA("Sum of emp",'2010 County Business Patterns'!$J$2,"FIPS State and County Code",$A1704,"fipstate",$B1704,"fipscty",$C1704,"naics","337215"))</f>
        <v>0</v>
      </c>
      <c r="U1704" s="28">
        <f>IF(ISERROR(GETPIVOTDATA("Sum of Midpoint",'2010 County Business Patterns'!$J$2,"FIPS State and County Code",$A1704,"fipstate",$B1704,"fipscty",$C1704,"naics","337215")),0,GETPIVOTDATA("Sum of Midpoint",'2010 County Business Patterns'!$J$2,"FIPS State and County Code",$A1704,"fipstate",$B1704,"fipscty",$C1704,"naics","337215"))</f>
        <v>0</v>
      </c>
      <c r="V1704">
        <f>IF(ISERROR(VLOOKUP($B1704,'2010 State Business Patterns'!$AN$3:$AR$55,5,FALSE)),0,VLOOKUP($B1704,'2010 State Business Patterns'!$AN$3:$AR$55,5,FALSE))</f>
        <v>0.84291476441647084</v>
      </c>
      <c r="W1704" s="28">
        <f t="shared" si="134"/>
        <v>0</v>
      </c>
    </row>
    <row r="1705" spans="1:23" hidden="1">
      <c r="A1705" s="1" t="s">
        <v>4919</v>
      </c>
      <c r="B1705" s="1" t="s">
        <v>1954</v>
      </c>
      <c r="C1705" s="1" t="s">
        <v>1796</v>
      </c>
      <c r="D1705" s="1" t="s">
        <v>4920</v>
      </c>
      <c r="E1705" s="1" t="s">
        <v>2057</v>
      </c>
      <c r="F1705" s="1" t="s">
        <v>4849</v>
      </c>
      <c r="G1705" s="47">
        <f t="shared" si="130"/>
        <v>0</v>
      </c>
      <c r="H1705" s="28">
        <f>IF(ISERROR(GETPIVOTDATA("Sum of emp",'2010 County Business Patterns'!$J$2,"FIPS State and County Code",$A1705,"fipstate",$B1705,"fipscty",$C1705,"naics","337124")),0,GETPIVOTDATA("Sum of emp",'2010 County Business Patterns'!$J$2,"FIPS State and County Code",$A1705,"fipstate",$B1705,"fipscty",$C1705,"naics","337124"))</f>
        <v>0</v>
      </c>
      <c r="I1705" s="28">
        <f>IF(ISERROR(GETPIVOTDATA("Sum of Midpoint",'2010 County Business Patterns'!$J$2,"FIPS State and County Code",$A1705,"fipstate",$B1705,"fipscty",$C1705,"naics","337124")),0,GETPIVOTDATA("Sum of Midpoint",'2010 County Business Patterns'!$J$2,"FIPS State and County Code",$A1705,"fipstate",$B1705,"fipscty",$C1705,"naics","337124"))</f>
        <v>0</v>
      </c>
      <c r="J1705">
        <f>IF(ISERROR(VLOOKUP($B1705,'2010 State Business Patterns'!$AN$3:$AR$55,2,FALSE)),0,VLOOKUP($B1705,'2010 State Business Patterns'!$AN$3:$AR$55,2,FALSE))</f>
        <v>0.36520423600605145</v>
      </c>
      <c r="K1705" s="28">
        <f t="shared" si="131"/>
        <v>0</v>
      </c>
      <c r="L1705" s="28">
        <f>IF(ISERROR(GETPIVOTDATA("Sum of emp",'2010 County Business Patterns'!$J$2,"FIPS State and County Code",$A1705,"fipstate",$B1705,"fipscty",$C1705,"naics","337127")),0,GETPIVOTDATA("Sum of emp",'2010 County Business Patterns'!$J$2,"FIPS State and County Code",$A1705,"fipstate",$B1705,"fipscty",$C1705,"naics","337127"))</f>
        <v>0</v>
      </c>
      <c r="M1705" s="28">
        <f>IF(ISERROR(GETPIVOTDATA("Sum of Midpoint",'2010 County Business Patterns'!$J$2,"FIPS State and County Code",$A1705,"fipstate",$B1705,"fipscty",$C1705,"naics","337127")),0,GETPIVOTDATA("Sum of Midpoint",'2010 County Business Patterns'!$J$2,"FIPS State and County Code",$A1705,"fipstate",$B1705,"fipscty",$C1705,"naics","337127"))</f>
        <v>0</v>
      </c>
      <c r="N1705">
        <f>IF(ISERROR(VLOOKUP($B1705,'2010 State Business Patterns'!$AN$3:$AR$55,3,FALSE)),0,VLOOKUP($B1705,'2010 State Business Patterns'!$AN$3:$AR$55,3,FALSE))</f>
        <v>0.84867117117117119</v>
      </c>
      <c r="O1705" s="28">
        <f t="shared" si="132"/>
        <v>0</v>
      </c>
      <c r="P1705" s="28">
        <f>IF(ISERROR(GETPIVOTDATA("Sum of emp",'2010 County Business Patterns'!$J$2,"FIPS State and County Code",$A1705,"fipstate",$B1705,"fipscty",$C1705,"naics","337214")),0,GETPIVOTDATA("Sum of emp",'2010 County Business Patterns'!$J$2,"FIPS State and County Code",$A1705,"fipstate",$B1705,"fipscty",$C1705,"naics","337214"))</f>
        <v>0</v>
      </c>
      <c r="Q1705" s="28">
        <f>IF(ISERROR(GETPIVOTDATA("Sum of Midpoint",'2010 County Business Patterns'!$J$2,"FIPS State and County Code",$A1705,"fipstate",$B1705,"fipscty",$C1705,"naics","337214")),0,GETPIVOTDATA("Sum of Midpoint",'2010 County Business Patterns'!$J$2,"FIPS State and County Code",$A1705,"fipstate",$B1705,"fipscty",$C1705,"naics","337214"))</f>
        <v>0</v>
      </c>
      <c r="R1705">
        <f>IF(ISERROR(VLOOKUP($B1705,'2010 State Business Patterns'!$AN$3:$AR$55,4,FALSE)),0,VLOOKUP($B1705,'2010 State Business Patterns'!$AN$3:$AR$55,4,FALSE))</f>
        <v>0.88080808080808082</v>
      </c>
      <c r="S1705" s="28">
        <f t="shared" si="133"/>
        <v>0</v>
      </c>
      <c r="T1705" s="28">
        <f>IF(ISERROR(GETPIVOTDATA("Sum of emp",'2010 County Business Patterns'!$J$2,"FIPS State and County Code",$A1705,"fipstate",$B1705,"fipscty",$C1705,"naics","337215")),0,GETPIVOTDATA("Sum of emp",'2010 County Business Patterns'!$J$2,"FIPS State and County Code",$A1705,"fipstate",$B1705,"fipscty",$C1705,"naics","337215"))</f>
        <v>0</v>
      </c>
      <c r="U1705" s="28">
        <f>IF(ISERROR(GETPIVOTDATA("Sum of Midpoint",'2010 County Business Patterns'!$J$2,"FIPS State and County Code",$A1705,"fipstate",$B1705,"fipscty",$C1705,"naics","337215")),0,GETPIVOTDATA("Sum of Midpoint",'2010 County Business Patterns'!$J$2,"FIPS State and County Code",$A1705,"fipstate",$B1705,"fipscty",$C1705,"naics","337215"))</f>
        <v>0</v>
      </c>
      <c r="V1705">
        <f>IF(ISERROR(VLOOKUP($B1705,'2010 State Business Patterns'!$AN$3:$AR$55,5,FALSE)),0,VLOOKUP($B1705,'2010 State Business Patterns'!$AN$3:$AR$55,5,FALSE))</f>
        <v>0.84291476441647084</v>
      </c>
      <c r="W1705" s="28">
        <f t="shared" si="134"/>
        <v>0</v>
      </c>
    </row>
    <row r="1706" spans="1:23" hidden="1">
      <c r="A1706" s="1" t="s">
        <v>4921</v>
      </c>
      <c r="B1706" s="1" t="s">
        <v>1954</v>
      </c>
      <c r="C1706" s="1" t="s">
        <v>1797</v>
      </c>
      <c r="D1706" s="1" t="s">
        <v>4922</v>
      </c>
      <c r="E1706" s="1" t="s">
        <v>2057</v>
      </c>
      <c r="F1706" s="1" t="s">
        <v>4849</v>
      </c>
      <c r="G1706" s="47">
        <f t="shared" si="130"/>
        <v>0</v>
      </c>
      <c r="H1706" s="28">
        <f>IF(ISERROR(GETPIVOTDATA("Sum of emp",'2010 County Business Patterns'!$J$2,"FIPS State and County Code",$A1706,"fipstate",$B1706,"fipscty",$C1706,"naics","337124")),0,GETPIVOTDATA("Sum of emp",'2010 County Business Patterns'!$J$2,"FIPS State and County Code",$A1706,"fipstate",$B1706,"fipscty",$C1706,"naics","337124"))</f>
        <v>0</v>
      </c>
      <c r="I1706" s="28">
        <f>IF(ISERROR(GETPIVOTDATA("Sum of Midpoint",'2010 County Business Patterns'!$J$2,"FIPS State and County Code",$A1706,"fipstate",$B1706,"fipscty",$C1706,"naics","337124")),0,GETPIVOTDATA("Sum of Midpoint",'2010 County Business Patterns'!$J$2,"FIPS State and County Code",$A1706,"fipstate",$B1706,"fipscty",$C1706,"naics","337124"))</f>
        <v>0</v>
      </c>
      <c r="J1706">
        <f>IF(ISERROR(VLOOKUP($B1706,'2010 State Business Patterns'!$AN$3:$AR$55,2,FALSE)),0,VLOOKUP($B1706,'2010 State Business Patterns'!$AN$3:$AR$55,2,FALSE))</f>
        <v>0.36520423600605145</v>
      </c>
      <c r="K1706" s="28">
        <f t="shared" si="131"/>
        <v>0</v>
      </c>
      <c r="L1706" s="28">
        <f>IF(ISERROR(GETPIVOTDATA("Sum of emp",'2010 County Business Patterns'!$J$2,"FIPS State and County Code",$A1706,"fipstate",$B1706,"fipscty",$C1706,"naics","337127")),0,GETPIVOTDATA("Sum of emp",'2010 County Business Patterns'!$J$2,"FIPS State and County Code",$A1706,"fipstate",$B1706,"fipscty",$C1706,"naics","337127"))</f>
        <v>0</v>
      </c>
      <c r="M1706" s="28">
        <f>IF(ISERROR(GETPIVOTDATA("Sum of Midpoint",'2010 County Business Patterns'!$J$2,"FIPS State and County Code",$A1706,"fipstate",$B1706,"fipscty",$C1706,"naics","337127")),0,GETPIVOTDATA("Sum of Midpoint",'2010 County Business Patterns'!$J$2,"FIPS State and County Code",$A1706,"fipstate",$B1706,"fipscty",$C1706,"naics","337127"))</f>
        <v>0</v>
      </c>
      <c r="N1706">
        <f>IF(ISERROR(VLOOKUP($B1706,'2010 State Business Patterns'!$AN$3:$AR$55,3,FALSE)),0,VLOOKUP($B1706,'2010 State Business Patterns'!$AN$3:$AR$55,3,FALSE))</f>
        <v>0.84867117117117119</v>
      </c>
      <c r="O1706" s="28">
        <f t="shared" si="132"/>
        <v>0</v>
      </c>
      <c r="P1706" s="28">
        <f>IF(ISERROR(GETPIVOTDATA("Sum of emp",'2010 County Business Patterns'!$J$2,"FIPS State and County Code",$A1706,"fipstate",$B1706,"fipscty",$C1706,"naics","337214")),0,GETPIVOTDATA("Sum of emp",'2010 County Business Patterns'!$J$2,"FIPS State and County Code",$A1706,"fipstate",$B1706,"fipscty",$C1706,"naics","337214"))</f>
        <v>0</v>
      </c>
      <c r="Q1706" s="28">
        <f>IF(ISERROR(GETPIVOTDATA("Sum of Midpoint",'2010 County Business Patterns'!$J$2,"FIPS State and County Code",$A1706,"fipstate",$B1706,"fipscty",$C1706,"naics","337214")),0,GETPIVOTDATA("Sum of Midpoint",'2010 County Business Patterns'!$J$2,"FIPS State and County Code",$A1706,"fipstate",$B1706,"fipscty",$C1706,"naics","337214"))</f>
        <v>0</v>
      </c>
      <c r="R1706">
        <f>IF(ISERROR(VLOOKUP($B1706,'2010 State Business Patterns'!$AN$3:$AR$55,4,FALSE)),0,VLOOKUP($B1706,'2010 State Business Patterns'!$AN$3:$AR$55,4,FALSE))</f>
        <v>0.88080808080808082</v>
      </c>
      <c r="S1706" s="28">
        <f t="shared" si="133"/>
        <v>0</v>
      </c>
      <c r="T1706" s="28">
        <f>IF(ISERROR(GETPIVOTDATA("Sum of emp",'2010 County Business Patterns'!$J$2,"FIPS State and County Code",$A1706,"fipstate",$B1706,"fipscty",$C1706,"naics","337215")),0,GETPIVOTDATA("Sum of emp",'2010 County Business Patterns'!$J$2,"FIPS State and County Code",$A1706,"fipstate",$B1706,"fipscty",$C1706,"naics","337215"))</f>
        <v>0</v>
      </c>
      <c r="U1706" s="28">
        <f>IF(ISERROR(GETPIVOTDATA("Sum of Midpoint",'2010 County Business Patterns'!$J$2,"FIPS State and County Code",$A1706,"fipstate",$B1706,"fipscty",$C1706,"naics","337215")),0,GETPIVOTDATA("Sum of Midpoint",'2010 County Business Patterns'!$J$2,"FIPS State and County Code",$A1706,"fipstate",$B1706,"fipscty",$C1706,"naics","337215"))</f>
        <v>0</v>
      </c>
      <c r="V1706">
        <f>IF(ISERROR(VLOOKUP($B1706,'2010 State Business Patterns'!$AN$3:$AR$55,5,FALSE)),0,VLOOKUP($B1706,'2010 State Business Patterns'!$AN$3:$AR$55,5,FALSE))</f>
        <v>0.84291476441647084</v>
      </c>
      <c r="W1706" s="28">
        <f t="shared" si="134"/>
        <v>0</v>
      </c>
    </row>
    <row r="1707" spans="1:23" hidden="1">
      <c r="A1707" s="1" t="s">
        <v>4923</v>
      </c>
      <c r="B1707" s="1" t="s">
        <v>1954</v>
      </c>
      <c r="C1707" s="1" t="s">
        <v>1798</v>
      </c>
      <c r="D1707" s="1" t="s">
        <v>4924</v>
      </c>
      <c r="E1707" s="1" t="s">
        <v>2057</v>
      </c>
      <c r="F1707" s="1" t="s">
        <v>4849</v>
      </c>
      <c r="G1707" s="47">
        <f t="shared" si="130"/>
        <v>0</v>
      </c>
      <c r="H1707" s="28">
        <f>IF(ISERROR(GETPIVOTDATA("Sum of emp",'2010 County Business Patterns'!$J$2,"FIPS State and County Code",$A1707,"fipstate",$B1707,"fipscty",$C1707,"naics","337124")),0,GETPIVOTDATA("Sum of emp",'2010 County Business Patterns'!$J$2,"FIPS State and County Code",$A1707,"fipstate",$B1707,"fipscty",$C1707,"naics","337124"))</f>
        <v>0</v>
      </c>
      <c r="I1707" s="28">
        <f>IF(ISERROR(GETPIVOTDATA("Sum of Midpoint",'2010 County Business Patterns'!$J$2,"FIPS State and County Code",$A1707,"fipstate",$B1707,"fipscty",$C1707,"naics","337124")),0,GETPIVOTDATA("Sum of Midpoint",'2010 County Business Patterns'!$J$2,"FIPS State and County Code",$A1707,"fipstate",$B1707,"fipscty",$C1707,"naics","337124"))</f>
        <v>0</v>
      </c>
      <c r="J1707">
        <f>IF(ISERROR(VLOOKUP($B1707,'2010 State Business Patterns'!$AN$3:$AR$55,2,FALSE)),0,VLOOKUP($B1707,'2010 State Business Patterns'!$AN$3:$AR$55,2,FALSE))</f>
        <v>0.36520423600605145</v>
      </c>
      <c r="K1707" s="28">
        <f t="shared" si="131"/>
        <v>0</v>
      </c>
      <c r="L1707" s="28">
        <f>IF(ISERROR(GETPIVOTDATA("Sum of emp",'2010 County Business Patterns'!$J$2,"FIPS State and County Code",$A1707,"fipstate",$B1707,"fipscty",$C1707,"naics","337127")),0,GETPIVOTDATA("Sum of emp",'2010 County Business Patterns'!$J$2,"FIPS State and County Code",$A1707,"fipstate",$B1707,"fipscty",$C1707,"naics","337127"))</f>
        <v>0</v>
      </c>
      <c r="M1707" s="28">
        <f>IF(ISERROR(GETPIVOTDATA("Sum of Midpoint",'2010 County Business Patterns'!$J$2,"FIPS State and County Code",$A1707,"fipstate",$B1707,"fipscty",$C1707,"naics","337127")),0,GETPIVOTDATA("Sum of Midpoint",'2010 County Business Patterns'!$J$2,"FIPS State and County Code",$A1707,"fipstate",$B1707,"fipscty",$C1707,"naics","337127"))</f>
        <v>0</v>
      </c>
      <c r="N1707">
        <f>IF(ISERROR(VLOOKUP($B1707,'2010 State Business Patterns'!$AN$3:$AR$55,3,FALSE)),0,VLOOKUP($B1707,'2010 State Business Patterns'!$AN$3:$AR$55,3,FALSE))</f>
        <v>0.84867117117117119</v>
      </c>
      <c r="O1707" s="28">
        <f t="shared" si="132"/>
        <v>0</v>
      </c>
      <c r="P1707" s="28">
        <f>IF(ISERROR(GETPIVOTDATA("Sum of emp",'2010 County Business Patterns'!$J$2,"FIPS State and County Code",$A1707,"fipstate",$B1707,"fipscty",$C1707,"naics","337214")),0,GETPIVOTDATA("Sum of emp",'2010 County Business Patterns'!$J$2,"FIPS State and County Code",$A1707,"fipstate",$B1707,"fipscty",$C1707,"naics","337214"))</f>
        <v>0</v>
      </c>
      <c r="Q1707" s="28">
        <f>IF(ISERROR(GETPIVOTDATA("Sum of Midpoint",'2010 County Business Patterns'!$J$2,"FIPS State and County Code",$A1707,"fipstate",$B1707,"fipscty",$C1707,"naics","337214")),0,GETPIVOTDATA("Sum of Midpoint",'2010 County Business Patterns'!$J$2,"FIPS State and County Code",$A1707,"fipstate",$B1707,"fipscty",$C1707,"naics","337214"))</f>
        <v>0</v>
      </c>
      <c r="R1707">
        <f>IF(ISERROR(VLOOKUP($B1707,'2010 State Business Patterns'!$AN$3:$AR$55,4,FALSE)),0,VLOOKUP($B1707,'2010 State Business Patterns'!$AN$3:$AR$55,4,FALSE))</f>
        <v>0.88080808080808082</v>
      </c>
      <c r="S1707" s="28">
        <f t="shared" si="133"/>
        <v>0</v>
      </c>
      <c r="T1707" s="28">
        <f>IF(ISERROR(GETPIVOTDATA("Sum of emp",'2010 County Business Patterns'!$J$2,"FIPS State and County Code",$A1707,"fipstate",$B1707,"fipscty",$C1707,"naics","337215")),0,GETPIVOTDATA("Sum of emp",'2010 County Business Patterns'!$J$2,"FIPS State and County Code",$A1707,"fipstate",$B1707,"fipscty",$C1707,"naics","337215"))</f>
        <v>0</v>
      </c>
      <c r="U1707" s="28">
        <f>IF(ISERROR(GETPIVOTDATA("Sum of Midpoint",'2010 County Business Patterns'!$J$2,"FIPS State and County Code",$A1707,"fipstate",$B1707,"fipscty",$C1707,"naics","337215")),0,GETPIVOTDATA("Sum of Midpoint",'2010 County Business Patterns'!$J$2,"FIPS State and County Code",$A1707,"fipstate",$B1707,"fipscty",$C1707,"naics","337215"))</f>
        <v>0</v>
      </c>
      <c r="V1707">
        <f>IF(ISERROR(VLOOKUP($B1707,'2010 State Business Patterns'!$AN$3:$AR$55,5,FALSE)),0,VLOOKUP($B1707,'2010 State Business Patterns'!$AN$3:$AR$55,5,FALSE))</f>
        <v>0.84291476441647084</v>
      </c>
      <c r="W1707" s="28">
        <f t="shared" si="134"/>
        <v>0</v>
      </c>
    </row>
    <row r="1708" spans="1:23" hidden="1">
      <c r="A1708" s="1" t="s">
        <v>4925</v>
      </c>
      <c r="B1708" s="1" t="s">
        <v>1954</v>
      </c>
      <c r="C1708" s="1" t="s">
        <v>1865</v>
      </c>
      <c r="D1708" s="1" t="s">
        <v>4926</v>
      </c>
      <c r="E1708" s="1" t="s">
        <v>2057</v>
      </c>
      <c r="F1708" s="1" t="s">
        <v>4849</v>
      </c>
      <c r="G1708" s="47">
        <f t="shared" si="130"/>
        <v>0</v>
      </c>
      <c r="H1708" s="28">
        <f>IF(ISERROR(GETPIVOTDATA("Sum of emp",'2010 County Business Patterns'!$J$2,"FIPS State and County Code",$A1708,"fipstate",$B1708,"fipscty",$C1708,"naics","337124")),0,GETPIVOTDATA("Sum of emp",'2010 County Business Patterns'!$J$2,"FIPS State and County Code",$A1708,"fipstate",$B1708,"fipscty",$C1708,"naics","337124"))</f>
        <v>0</v>
      </c>
      <c r="I1708" s="28">
        <f>IF(ISERROR(GETPIVOTDATA("Sum of Midpoint",'2010 County Business Patterns'!$J$2,"FIPS State and County Code",$A1708,"fipstate",$B1708,"fipscty",$C1708,"naics","337124")),0,GETPIVOTDATA("Sum of Midpoint",'2010 County Business Patterns'!$J$2,"FIPS State and County Code",$A1708,"fipstate",$B1708,"fipscty",$C1708,"naics","337124"))</f>
        <v>0</v>
      </c>
      <c r="J1708">
        <f>IF(ISERROR(VLOOKUP($B1708,'2010 State Business Patterns'!$AN$3:$AR$55,2,FALSE)),0,VLOOKUP($B1708,'2010 State Business Patterns'!$AN$3:$AR$55,2,FALSE))</f>
        <v>0.36520423600605145</v>
      </c>
      <c r="K1708" s="28">
        <f t="shared" si="131"/>
        <v>0</v>
      </c>
      <c r="L1708" s="28">
        <f>IF(ISERROR(GETPIVOTDATA("Sum of emp",'2010 County Business Patterns'!$J$2,"FIPS State and County Code",$A1708,"fipstate",$B1708,"fipscty",$C1708,"naics","337127")),0,GETPIVOTDATA("Sum of emp",'2010 County Business Patterns'!$J$2,"FIPS State and County Code",$A1708,"fipstate",$B1708,"fipscty",$C1708,"naics","337127"))</f>
        <v>0</v>
      </c>
      <c r="M1708" s="28">
        <f>IF(ISERROR(GETPIVOTDATA("Sum of Midpoint",'2010 County Business Patterns'!$J$2,"FIPS State and County Code",$A1708,"fipstate",$B1708,"fipscty",$C1708,"naics","337127")),0,GETPIVOTDATA("Sum of Midpoint",'2010 County Business Patterns'!$J$2,"FIPS State and County Code",$A1708,"fipstate",$B1708,"fipscty",$C1708,"naics","337127"))</f>
        <v>0</v>
      </c>
      <c r="N1708">
        <f>IF(ISERROR(VLOOKUP($B1708,'2010 State Business Patterns'!$AN$3:$AR$55,3,FALSE)),0,VLOOKUP($B1708,'2010 State Business Patterns'!$AN$3:$AR$55,3,FALSE))</f>
        <v>0.84867117117117119</v>
      </c>
      <c r="O1708" s="28">
        <f t="shared" si="132"/>
        <v>0</v>
      </c>
      <c r="P1708" s="28">
        <f>IF(ISERROR(GETPIVOTDATA("Sum of emp",'2010 County Business Patterns'!$J$2,"FIPS State and County Code",$A1708,"fipstate",$B1708,"fipscty",$C1708,"naics","337214")),0,GETPIVOTDATA("Sum of emp",'2010 County Business Patterns'!$J$2,"FIPS State and County Code",$A1708,"fipstate",$B1708,"fipscty",$C1708,"naics","337214"))</f>
        <v>0</v>
      </c>
      <c r="Q1708" s="28">
        <f>IF(ISERROR(GETPIVOTDATA("Sum of Midpoint",'2010 County Business Patterns'!$J$2,"FIPS State and County Code",$A1708,"fipstate",$B1708,"fipscty",$C1708,"naics","337214")),0,GETPIVOTDATA("Sum of Midpoint",'2010 County Business Patterns'!$J$2,"FIPS State and County Code",$A1708,"fipstate",$B1708,"fipscty",$C1708,"naics","337214"))</f>
        <v>0</v>
      </c>
      <c r="R1708">
        <f>IF(ISERROR(VLOOKUP($B1708,'2010 State Business Patterns'!$AN$3:$AR$55,4,FALSE)),0,VLOOKUP($B1708,'2010 State Business Patterns'!$AN$3:$AR$55,4,FALSE))</f>
        <v>0.88080808080808082</v>
      </c>
      <c r="S1708" s="28">
        <f t="shared" si="133"/>
        <v>0</v>
      </c>
      <c r="T1708" s="28">
        <f>IF(ISERROR(GETPIVOTDATA("Sum of emp",'2010 County Business Patterns'!$J$2,"FIPS State and County Code",$A1708,"fipstate",$B1708,"fipscty",$C1708,"naics","337215")),0,GETPIVOTDATA("Sum of emp",'2010 County Business Patterns'!$J$2,"FIPS State and County Code",$A1708,"fipstate",$B1708,"fipscty",$C1708,"naics","337215"))</f>
        <v>0</v>
      </c>
      <c r="U1708" s="28">
        <f>IF(ISERROR(GETPIVOTDATA("Sum of Midpoint",'2010 County Business Patterns'!$J$2,"FIPS State and County Code",$A1708,"fipstate",$B1708,"fipscty",$C1708,"naics","337215")),0,GETPIVOTDATA("Sum of Midpoint",'2010 County Business Patterns'!$J$2,"FIPS State and County Code",$A1708,"fipstate",$B1708,"fipscty",$C1708,"naics","337215"))</f>
        <v>0</v>
      </c>
      <c r="V1708">
        <f>IF(ISERROR(VLOOKUP($B1708,'2010 State Business Patterns'!$AN$3:$AR$55,5,FALSE)),0,VLOOKUP($B1708,'2010 State Business Patterns'!$AN$3:$AR$55,5,FALSE))</f>
        <v>0.84291476441647084</v>
      </c>
      <c r="W1708" s="28">
        <f t="shared" si="134"/>
        <v>0</v>
      </c>
    </row>
    <row r="1709" spans="1:23" hidden="1">
      <c r="A1709" s="1" t="s">
        <v>4927</v>
      </c>
      <c r="B1709" s="1" t="s">
        <v>1954</v>
      </c>
      <c r="C1709" s="1" t="s">
        <v>1832</v>
      </c>
      <c r="D1709" s="1" t="s">
        <v>3270</v>
      </c>
      <c r="E1709" s="1" t="s">
        <v>2057</v>
      </c>
      <c r="F1709" s="1" t="s">
        <v>4849</v>
      </c>
      <c r="G1709" s="47">
        <f t="shared" si="130"/>
        <v>0</v>
      </c>
      <c r="H1709" s="28">
        <f>IF(ISERROR(GETPIVOTDATA("Sum of emp",'2010 County Business Patterns'!$J$2,"FIPS State and County Code",$A1709,"fipstate",$B1709,"fipscty",$C1709,"naics","337124")),0,GETPIVOTDATA("Sum of emp",'2010 County Business Patterns'!$J$2,"FIPS State and County Code",$A1709,"fipstate",$B1709,"fipscty",$C1709,"naics","337124"))</f>
        <v>0</v>
      </c>
      <c r="I1709" s="28">
        <f>IF(ISERROR(GETPIVOTDATA("Sum of Midpoint",'2010 County Business Patterns'!$J$2,"FIPS State and County Code",$A1709,"fipstate",$B1709,"fipscty",$C1709,"naics","337124")),0,GETPIVOTDATA("Sum of Midpoint",'2010 County Business Patterns'!$J$2,"FIPS State and County Code",$A1709,"fipstate",$B1709,"fipscty",$C1709,"naics","337124"))</f>
        <v>0</v>
      </c>
      <c r="J1709">
        <f>IF(ISERROR(VLOOKUP($B1709,'2010 State Business Patterns'!$AN$3:$AR$55,2,FALSE)),0,VLOOKUP($B1709,'2010 State Business Patterns'!$AN$3:$AR$55,2,FALSE))</f>
        <v>0.36520423600605145</v>
      </c>
      <c r="K1709" s="28">
        <f t="shared" si="131"/>
        <v>0</v>
      </c>
      <c r="L1709" s="28">
        <f>IF(ISERROR(GETPIVOTDATA("Sum of emp",'2010 County Business Patterns'!$J$2,"FIPS State and County Code",$A1709,"fipstate",$B1709,"fipscty",$C1709,"naics","337127")),0,GETPIVOTDATA("Sum of emp",'2010 County Business Patterns'!$J$2,"FIPS State and County Code",$A1709,"fipstate",$B1709,"fipscty",$C1709,"naics","337127"))</f>
        <v>0</v>
      </c>
      <c r="M1709" s="28">
        <f>IF(ISERROR(GETPIVOTDATA("Sum of Midpoint",'2010 County Business Patterns'!$J$2,"FIPS State and County Code",$A1709,"fipstate",$B1709,"fipscty",$C1709,"naics","337127")),0,GETPIVOTDATA("Sum of Midpoint",'2010 County Business Patterns'!$J$2,"FIPS State and County Code",$A1709,"fipstate",$B1709,"fipscty",$C1709,"naics","337127"))</f>
        <v>0</v>
      </c>
      <c r="N1709">
        <f>IF(ISERROR(VLOOKUP($B1709,'2010 State Business Patterns'!$AN$3:$AR$55,3,FALSE)),0,VLOOKUP($B1709,'2010 State Business Patterns'!$AN$3:$AR$55,3,FALSE))</f>
        <v>0.84867117117117119</v>
      </c>
      <c r="O1709" s="28">
        <f t="shared" si="132"/>
        <v>0</v>
      </c>
      <c r="P1709" s="28">
        <f>IF(ISERROR(GETPIVOTDATA("Sum of emp",'2010 County Business Patterns'!$J$2,"FIPS State and County Code",$A1709,"fipstate",$B1709,"fipscty",$C1709,"naics","337214")),0,GETPIVOTDATA("Sum of emp",'2010 County Business Patterns'!$J$2,"FIPS State and County Code",$A1709,"fipstate",$B1709,"fipscty",$C1709,"naics","337214"))</f>
        <v>0</v>
      </c>
      <c r="Q1709" s="28">
        <f>IF(ISERROR(GETPIVOTDATA("Sum of Midpoint",'2010 County Business Patterns'!$J$2,"FIPS State and County Code",$A1709,"fipstate",$B1709,"fipscty",$C1709,"naics","337214")),0,GETPIVOTDATA("Sum of Midpoint",'2010 County Business Patterns'!$J$2,"FIPS State and County Code",$A1709,"fipstate",$B1709,"fipscty",$C1709,"naics","337214"))</f>
        <v>0</v>
      </c>
      <c r="R1709">
        <f>IF(ISERROR(VLOOKUP($B1709,'2010 State Business Patterns'!$AN$3:$AR$55,4,FALSE)),0,VLOOKUP($B1709,'2010 State Business Patterns'!$AN$3:$AR$55,4,FALSE))</f>
        <v>0.88080808080808082</v>
      </c>
      <c r="S1709" s="28">
        <f t="shared" si="133"/>
        <v>0</v>
      </c>
      <c r="T1709" s="28">
        <f>IF(ISERROR(GETPIVOTDATA("Sum of emp",'2010 County Business Patterns'!$J$2,"FIPS State and County Code",$A1709,"fipstate",$B1709,"fipscty",$C1709,"naics","337215")),0,GETPIVOTDATA("Sum of emp",'2010 County Business Patterns'!$J$2,"FIPS State and County Code",$A1709,"fipstate",$B1709,"fipscty",$C1709,"naics","337215"))</f>
        <v>0</v>
      </c>
      <c r="U1709" s="28">
        <f>IF(ISERROR(GETPIVOTDATA("Sum of Midpoint",'2010 County Business Patterns'!$J$2,"FIPS State and County Code",$A1709,"fipstate",$B1709,"fipscty",$C1709,"naics","337215")),0,GETPIVOTDATA("Sum of Midpoint",'2010 County Business Patterns'!$J$2,"FIPS State and County Code",$A1709,"fipstate",$B1709,"fipscty",$C1709,"naics","337215"))</f>
        <v>0</v>
      </c>
      <c r="V1709">
        <f>IF(ISERROR(VLOOKUP($B1709,'2010 State Business Patterns'!$AN$3:$AR$55,5,FALSE)),0,VLOOKUP($B1709,'2010 State Business Patterns'!$AN$3:$AR$55,5,FALSE))</f>
        <v>0.84291476441647084</v>
      </c>
      <c r="W1709" s="28">
        <f t="shared" si="134"/>
        <v>0</v>
      </c>
    </row>
    <row r="1710" spans="1:23">
      <c r="A1710" s="1" t="s">
        <v>4928</v>
      </c>
      <c r="B1710" s="1" t="s">
        <v>1954</v>
      </c>
      <c r="C1710" s="1" t="s">
        <v>1799</v>
      </c>
      <c r="D1710" s="1" t="s">
        <v>4929</v>
      </c>
      <c r="E1710" s="1" t="s">
        <v>2057</v>
      </c>
      <c r="F1710" s="1" t="s">
        <v>4849</v>
      </c>
      <c r="G1710" s="47">
        <f t="shared" si="130"/>
        <v>16.674696990223676</v>
      </c>
      <c r="H1710" s="28">
        <f>IF(ISERROR(GETPIVOTDATA("Sum of emp",'2010 County Business Patterns'!$J$2,"FIPS State and County Code",$A1710,"fipstate",$B1710,"fipscty",$C1710,"naics","337124")),0,GETPIVOTDATA("Sum of emp",'2010 County Business Patterns'!$J$2,"FIPS State and County Code",$A1710,"fipstate",$B1710,"fipscty",$C1710,"naics","337124"))</f>
        <v>0</v>
      </c>
      <c r="I1710" s="28">
        <f>IF(ISERROR(GETPIVOTDATA("Sum of Midpoint",'2010 County Business Patterns'!$J$2,"FIPS State and County Code",$A1710,"fipstate",$B1710,"fipscty",$C1710,"naics","337124")),0,GETPIVOTDATA("Sum of Midpoint",'2010 County Business Patterns'!$J$2,"FIPS State and County Code",$A1710,"fipstate",$B1710,"fipscty",$C1710,"naics","337124"))</f>
        <v>10</v>
      </c>
      <c r="J1710">
        <f>IF(ISERROR(VLOOKUP($B1710,'2010 State Business Patterns'!$AN$3:$AR$55,2,FALSE)),0,VLOOKUP($B1710,'2010 State Business Patterns'!$AN$3:$AR$55,2,FALSE))</f>
        <v>0.36520423600605145</v>
      </c>
      <c r="K1710" s="28">
        <f t="shared" si="131"/>
        <v>3.6520423600605145</v>
      </c>
      <c r="L1710" s="28">
        <f>IF(ISERROR(GETPIVOTDATA("Sum of emp",'2010 County Business Patterns'!$J$2,"FIPS State and County Code",$A1710,"fipstate",$B1710,"fipscty",$C1710,"naics","337127")),0,GETPIVOTDATA("Sum of emp",'2010 County Business Patterns'!$J$2,"FIPS State and County Code",$A1710,"fipstate",$B1710,"fipscty",$C1710,"naics","337127"))</f>
        <v>0</v>
      </c>
      <c r="M1710" s="28">
        <f>IF(ISERROR(GETPIVOTDATA("Sum of Midpoint",'2010 County Business Patterns'!$J$2,"FIPS State and County Code",$A1710,"fipstate",$B1710,"fipscty",$C1710,"naics","337127")),0,GETPIVOTDATA("Sum of Midpoint",'2010 County Business Patterns'!$J$2,"FIPS State and County Code",$A1710,"fipstate",$B1710,"fipscty",$C1710,"naics","337127"))</f>
        <v>0</v>
      </c>
      <c r="N1710">
        <f>IF(ISERROR(VLOOKUP($B1710,'2010 State Business Patterns'!$AN$3:$AR$55,3,FALSE)),0,VLOOKUP($B1710,'2010 State Business Patterns'!$AN$3:$AR$55,3,FALSE))</f>
        <v>0.84867117117117119</v>
      </c>
      <c r="O1710" s="28">
        <f t="shared" si="132"/>
        <v>0</v>
      </c>
      <c r="P1710" s="28">
        <f>IF(ISERROR(GETPIVOTDATA("Sum of emp",'2010 County Business Patterns'!$J$2,"FIPS State and County Code",$A1710,"fipstate",$B1710,"fipscty",$C1710,"naics","337214")),0,GETPIVOTDATA("Sum of emp",'2010 County Business Patterns'!$J$2,"FIPS State and County Code",$A1710,"fipstate",$B1710,"fipscty",$C1710,"naics","337214"))</f>
        <v>0</v>
      </c>
      <c r="Q1710" s="28">
        <f>IF(ISERROR(GETPIVOTDATA("Sum of Midpoint",'2010 County Business Patterns'!$J$2,"FIPS State and County Code",$A1710,"fipstate",$B1710,"fipscty",$C1710,"naics","337214")),0,GETPIVOTDATA("Sum of Midpoint",'2010 County Business Patterns'!$J$2,"FIPS State and County Code",$A1710,"fipstate",$B1710,"fipscty",$C1710,"naics","337214"))</f>
        <v>10</v>
      </c>
      <c r="R1710">
        <f>IF(ISERROR(VLOOKUP($B1710,'2010 State Business Patterns'!$AN$3:$AR$55,4,FALSE)),0,VLOOKUP($B1710,'2010 State Business Patterns'!$AN$3:$AR$55,4,FALSE))</f>
        <v>0.88080808080808082</v>
      </c>
      <c r="S1710" s="28">
        <f t="shared" si="133"/>
        <v>8.808080808080808</v>
      </c>
      <c r="T1710" s="28">
        <f>IF(ISERROR(GETPIVOTDATA("Sum of emp",'2010 County Business Patterns'!$J$2,"FIPS State and County Code",$A1710,"fipstate",$B1710,"fipscty",$C1710,"naics","337215")),0,GETPIVOTDATA("Sum of emp",'2010 County Business Patterns'!$J$2,"FIPS State and County Code",$A1710,"fipstate",$B1710,"fipscty",$C1710,"naics","337215"))</f>
        <v>0</v>
      </c>
      <c r="U1710" s="28">
        <f>IF(ISERROR(GETPIVOTDATA("Sum of Midpoint",'2010 County Business Patterns'!$J$2,"FIPS State and County Code",$A1710,"fipstate",$B1710,"fipscty",$C1710,"naics","337215")),0,GETPIVOTDATA("Sum of Midpoint",'2010 County Business Patterns'!$J$2,"FIPS State and County Code",$A1710,"fipstate",$B1710,"fipscty",$C1710,"naics","337215"))</f>
        <v>10</v>
      </c>
      <c r="V1710">
        <f>IF(ISERROR(VLOOKUP($B1710,'2010 State Business Patterns'!$AN$3:$AR$55,5,FALSE)),0,VLOOKUP($B1710,'2010 State Business Patterns'!$AN$3:$AR$55,5,FALSE))</f>
        <v>0.84291476441647084</v>
      </c>
      <c r="W1710" s="28">
        <f t="shared" si="134"/>
        <v>4.2145738220823539</v>
      </c>
    </row>
    <row r="1711" spans="1:23" hidden="1">
      <c r="A1711" s="1" t="s">
        <v>4930</v>
      </c>
      <c r="B1711" s="1" t="s">
        <v>1954</v>
      </c>
      <c r="C1711" s="1" t="s">
        <v>1853</v>
      </c>
      <c r="D1711" s="1" t="s">
        <v>2368</v>
      </c>
      <c r="E1711" s="1" t="s">
        <v>2057</v>
      </c>
      <c r="F1711" s="1" t="s">
        <v>4849</v>
      </c>
      <c r="G1711" s="47">
        <f t="shared" si="130"/>
        <v>0</v>
      </c>
      <c r="H1711" s="28">
        <f>IF(ISERROR(GETPIVOTDATA("Sum of emp",'2010 County Business Patterns'!$J$2,"FIPS State and County Code",$A1711,"fipstate",$B1711,"fipscty",$C1711,"naics","337124")),0,GETPIVOTDATA("Sum of emp",'2010 County Business Patterns'!$J$2,"FIPS State and County Code",$A1711,"fipstate",$B1711,"fipscty",$C1711,"naics","337124"))</f>
        <v>0</v>
      </c>
      <c r="I1711" s="28">
        <f>IF(ISERROR(GETPIVOTDATA("Sum of Midpoint",'2010 County Business Patterns'!$J$2,"FIPS State and County Code",$A1711,"fipstate",$B1711,"fipscty",$C1711,"naics","337124")),0,GETPIVOTDATA("Sum of Midpoint",'2010 County Business Patterns'!$J$2,"FIPS State and County Code",$A1711,"fipstate",$B1711,"fipscty",$C1711,"naics","337124"))</f>
        <v>0</v>
      </c>
      <c r="J1711">
        <f>IF(ISERROR(VLOOKUP($B1711,'2010 State Business Patterns'!$AN$3:$AR$55,2,FALSE)),0,VLOOKUP($B1711,'2010 State Business Patterns'!$AN$3:$AR$55,2,FALSE))</f>
        <v>0.36520423600605145</v>
      </c>
      <c r="K1711" s="28">
        <f t="shared" si="131"/>
        <v>0</v>
      </c>
      <c r="L1711" s="28">
        <f>IF(ISERROR(GETPIVOTDATA("Sum of emp",'2010 County Business Patterns'!$J$2,"FIPS State and County Code",$A1711,"fipstate",$B1711,"fipscty",$C1711,"naics","337127")),0,GETPIVOTDATA("Sum of emp",'2010 County Business Patterns'!$J$2,"FIPS State and County Code",$A1711,"fipstate",$B1711,"fipscty",$C1711,"naics","337127"))</f>
        <v>0</v>
      </c>
      <c r="M1711" s="28">
        <f>IF(ISERROR(GETPIVOTDATA("Sum of Midpoint",'2010 County Business Patterns'!$J$2,"FIPS State and County Code",$A1711,"fipstate",$B1711,"fipscty",$C1711,"naics","337127")),0,GETPIVOTDATA("Sum of Midpoint",'2010 County Business Patterns'!$J$2,"FIPS State and County Code",$A1711,"fipstate",$B1711,"fipscty",$C1711,"naics","337127"))</f>
        <v>0</v>
      </c>
      <c r="N1711">
        <f>IF(ISERROR(VLOOKUP($B1711,'2010 State Business Patterns'!$AN$3:$AR$55,3,FALSE)),0,VLOOKUP($B1711,'2010 State Business Patterns'!$AN$3:$AR$55,3,FALSE))</f>
        <v>0.84867117117117119</v>
      </c>
      <c r="O1711" s="28">
        <f t="shared" si="132"/>
        <v>0</v>
      </c>
      <c r="P1711" s="28">
        <f>IF(ISERROR(GETPIVOTDATA("Sum of emp",'2010 County Business Patterns'!$J$2,"FIPS State and County Code",$A1711,"fipstate",$B1711,"fipscty",$C1711,"naics","337214")),0,GETPIVOTDATA("Sum of emp",'2010 County Business Patterns'!$J$2,"FIPS State and County Code",$A1711,"fipstate",$B1711,"fipscty",$C1711,"naics","337214"))</f>
        <v>0</v>
      </c>
      <c r="Q1711" s="28">
        <f>IF(ISERROR(GETPIVOTDATA("Sum of Midpoint",'2010 County Business Patterns'!$J$2,"FIPS State and County Code",$A1711,"fipstate",$B1711,"fipscty",$C1711,"naics","337214")),0,GETPIVOTDATA("Sum of Midpoint",'2010 County Business Patterns'!$J$2,"FIPS State and County Code",$A1711,"fipstate",$B1711,"fipscty",$C1711,"naics","337214"))</f>
        <v>0</v>
      </c>
      <c r="R1711">
        <f>IF(ISERROR(VLOOKUP($B1711,'2010 State Business Patterns'!$AN$3:$AR$55,4,FALSE)),0,VLOOKUP($B1711,'2010 State Business Patterns'!$AN$3:$AR$55,4,FALSE))</f>
        <v>0.88080808080808082</v>
      </c>
      <c r="S1711" s="28">
        <f t="shared" si="133"/>
        <v>0</v>
      </c>
      <c r="T1711" s="28">
        <f>IF(ISERROR(GETPIVOTDATA("Sum of emp",'2010 County Business Patterns'!$J$2,"FIPS State and County Code",$A1711,"fipstate",$B1711,"fipscty",$C1711,"naics","337215")),0,GETPIVOTDATA("Sum of emp",'2010 County Business Patterns'!$J$2,"FIPS State and County Code",$A1711,"fipstate",$B1711,"fipscty",$C1711,"naics","337215"))</f>
        <v>0</v>
      </c>
      <c r="U1711" s="28">
        <f>IF(ISERROR(GETPIVOTDATA("Sum of Midpoint",'2010 County Business Patterns'!$J$2,"FIPS State and County Code",$A1711,"fipstate",$B1711,"fipscty",$C1711,"naics","337215")),0,GETPIVOTDATA("Sum of Midpoint",'2010 County Business Patterns'!$J$2,"FIPS State and County Code",$A1711,"fipstate",$B1711,"fipscty",$C1711,"naics","337215"))</f>
        <v>0</v>
      </c>
      <c r="V1711">
        <f>IF(ISERROR(VLOOKUP($B1711,'2010 State Business Patterns'!$AN$3:$AR$55,5,FALSE)),0,VLOOKUP($B1711,'2010 State Business Patterns'!$AN$3:$AR$55,5,FALSE))</f>
        <v>0.84291476441647084</v>
      </c>
      <c r="W1711" s="28">
        <f t="shared" si="134"/>
        <v>0</v>
      </c>
    </row>
    <row r="1712" spans="1:23" hidden="1">
      <c r="A1712" s="1" t="s">
        <v>4931</v>
      </c>
      <c r="B1712" s="1" t="s">
        <v>1954</v>
      </c>
      <c r="C1712" s="1" t="s">
        <v>1800</v>
      </c>
      <c r="D1712" s="1" t="s">
        <v>2372</v>
      </c>
      <c r="E1712" s="1" t="s">
        <v>2057</v>
      </c>
      <c r="F1712" s="1" t="s">
        <v>4849</v>
      </c>
      <c r="G1712" s="47">
        <f t="shared" si="130"/>
        <v>0</v>
      </c>
      <c r="H1712" s="28">
        <f>IF(ISERROR(GETPIVOTDATA("Sum of emp",'2010 County Business Patterns'!$J$2,"FIPS State and County Code",$A1712,"fipstate",$B1712,"fipscty",$C1712,"naics","337124")),0,GETPIVOTDATA("Sum of emp",'2010 County Business Patterns'!$J$2,"FIPS State and County Code",$A1712,"fipstate",$B1712,"fipscty",$C1712,"naics","337124"))</f>
        <v>0</v>
      </c>
      <c r="I1712" s="28">
        <f>IF(ISERROR(GETPIVOTDATA("Sum of Midpoint",'2010 County Business Patterns'!$J$2,"FIPS State and County Code",$A1712,"fipstate",$B1712,"fipscty",$C1712,"naics","337124")),0,GETPIVOTDATA("Sum of Midpoint",'2010 County Business Patterns'!$J$2,"FIPS State and County Code",$A1712,"fipstate",$B1712,"fipscty",$C1712,"naics","337124"))</f>
        <v>0</v>
      </c>
      <c r="J1712">
        <f>IF(ISERROR(VLOOKUP($B1712,'2010 State Business Patterns'!$AN$3:$AR$55,2,FALSE)),0,VLOOKUP($B1712,'2010 State Business Patterns'!$AN$3:$AR$55,2,FALSE))</f>
        <v>0.36520423600605145</v>
      </c>
      <c r="K1712" s="28">
        <f t="shared" si="131"/>
        <v>0</v>
      </c>
      <c r="L1712" s="28">
        <f>IF(ISERROR(GETPIVOTDATA("Sum of emp",'2010 County Business Patterns'!$J$2,"FIPS State and County Code",$A1712,"fipstate",$B1712,"fipscty",$C1712,"naics","337127")),0,GETPIVOTDATA("Sum of emp",'2010 County Business Patterns'!$J$2,"FIPS State and County Code",$A1712,"fipstate",$B1712,"fipscty",$C1712,"naics","337127"))</f>
        <v>0</v>
      </c>
      <c r="M1712" s="28">
        <f>IF(ISERROR(GETPIVOTDATA("Sum of Midpoint",'2010 County Business Patterns'!$J$2,"FIPS State and County Code",$A1712,"fipstate",$B1712,"fipscty",$C1712,"naics","337127")),0,GETPIVOTDATA("Sum of Midpoint",'2010 County Business Patterns'!$J$2,"FIPS State and County Code",$A1712,"fipstate",$B1712,"fipscty",$C1712,"naics","337127"))</f>
        <v>0</v>
      </c>
      <c r="N1712">
        <f>IF(ISERROR(VLOOKUP($B1712,'2010 State Business Patterns'!$AN$3:$AR$55,3,FALSE)),0,VLOOKUP($B1712,'2010 State Business Patterns'!$AN$3:$AR$55,3,FALSE))</f>
        <v>0.84867117117117119</v>
      </c>
      <c r="O1712" s="28">
        <f t="shared" si="132"/>
        <v>0</v>
      </c>
      <c r="P1712" s="28">
        <f>IF(ISERROR(GETPIVOTDATA("Sum of emp",'2010 County Business Patterns'!$J$2,"FIPS State and County Code",$A1712,"fipstate",$B1712,"fipscty",$C1712,"naics","337214")),0,GETPIVOTDATA("Sum of emp",'2010 County Business Patterns'!$J$2,"FIPS State and County Code",$A1712,"fipstate",$B1712,"fipscty",$C1712,"naics","337214"))</f>
        <v>0</v>
      </c>
      <c r="Q1712" s="28">
        <f>IF(ISERROR(GETPIVOTDATA("Sum of Midpoint",'2010 County Business Patterns'!$J$2,"FIPS State and County Code",$A1712,"fipstate",$B1712,"fipscty",$C1712,"naics","337214")),0,GETPIVOTDATA("Sum of Midpoint",'2010 County Business Patterns'!$J$2,"FIPS State and County Code",$A1712,"fipstate",$B1712,"fipscty",$C1712,"naics","337214"))</f>
        <v>0</v>
      </c>
      <c r="R1712">
        <f>IF(ISERROR(VLOOKUP($B1712,'2010 State Business Patterns'!$AN$3:$AR$55,4,FALSE)),0,VLOOKUP($B1712,'2010 State Business Patterns'!$AN$3:$AR$55,4,FALSE))</f>
        <v>0.88080808080808082</v>
      </c>
      <c r="S1712" s="28">
        <f t="shared" si="133"/>
        <v>0</v>
      </c>
      <c r="T1712" s="28">
        <f>IF(ISERROR(GETPIVOTDATA("Sum of emp",'2010 County Business Patterns'!$J$2,"FIPS State and County Code",$A1712,"fipstate",$B1712,"fipscty",$C1712,"naics","337215")),0,GETPIVOTDATA("Sum of emp",'2010 County Business Patterns'!$J$2,"FIPS State and County Code",$A1712,"fipstate",$B1712,"fipscty",$C1712,"naics","337215"))</f>
        <v>0</v>
      </c>
      <c r="U1712" s="28">
        <f>IF(ISERROR(GETPIVOTDATA("Sum of Midpoint",'2010 County Business Patterns'!$J$2,"FIPS State and County Code",$A1712,"fipstate",$B1712,"fipscty",$C1712,"naics","337215")),0,GETPIVOTDATA("Sum of Midpoint",'2010 County Business Patterns'!$J$2,"FIPS State and County Code",$A1712,"fipstate",$B1712,"fipscty",$C1712,"naics","337215"))</f>
        <v>0</v>
      </c>
      <c r="V1712">
        <f>IF(ISERROR(VLOOKUP($B1712,'2010 State Business Patterns'!$AN$3:$AR$55,5,FALSE)),0,VLOOKUP($B1712,'2010 State Business Patterns'!$AN$3:$AR$55,5,FALSE))</f>
        <v>0.84291476441647084</v>
      </c>
      <c r="W1712" s="28">
        <f t="shared" si="134"/>
        <v>0</v>
      </c>
    </row>
    <row r="1713" spans="1:23" hidden="1">
      <c r="A1713" s="1" t="s">
        <v>4932</v>
      </c>
      <c r="B1713" s="1" t="s">
        <v>1954</v>
      </c>
      <c r="C1713" s="1" t="s">
        <v>1801</v>
      </c>
      <c r="D1713" s="1" t="s">
        <v>4933</v>
      </c>
      <c r="E1713" s="1" t="s">
        <v>2057</v>
      </c>
      <c r="F1713" s="1" t="s">
        <v>4849</v>
      </c>
      <c r="G1713" s="47">
        <f t="shared" si="130"/>
        <v>0</v>
      </c>
      <c r="H1713" s="28">
        <f>IF(ISERROR(GETPIVOTDATA("Sum of emp",'2010 County Business Patterns'!$J$2,"FIPS State and County Code",$A1713,"fipstate",$B1713,"fipscty",$C1713,"naics","337124")),0,GETPIVOTDATA("Sum of emp",'2010 County Business Patterns'!$J$2,"FIPS State and County Code",$A1713,"fipstate",$B1713,"fipscty",$C1713,"naics","337124"))</f>
        <v>0</v>
      </c>
      <c r="I1713" s="28">
        <f>IF(ISERROR(GETPIVOTDATA("Sum of Midpoint",'2010 County Business Patterns'!$J$2,"FIPS State and County Code",$A1713,"fipstate",$B1713,"fipscty",$C1713,"naics","337124")),0,GETPIVOTDATA("Sum of Midpoint",'2010 County Business Patterns'!$J$2,"FIPS State and County Code",$A1713,"fipstate",$B1713,"fipscty",$C1713,"naics","337124"))</f>
        <v>0</v>
      </c>
      <c r="J1713">
        <f>IF(ISERROR(VLOOKUP($B1713,'2010 State Business Patterns'!$AN$3:$AR$55,2,FALSE)),0,VLOOKUP($B1713,'2010 State Business Patterns'!$AN$3:$AR$55,2,FALSE))</f>
        <v>0.36520423600605145</v>
      </c>
      <c r="K1713" s="28">
        <f t="shared" si="131"/>
        <v>0</v>
      </c>
      <c r="L1713" s="28">
        <f>IF(ISERROR(GETPIVOTDATA("Sum of emp",'2010 County Business Patterns'!$J$2,"FIPS State and County Code",$A1713,"fipstate",$B1713,"fipscty",$C1713,"naics","337127")),0,GETPIVOTDATA("Sum of emp",'2010 County Business Patterns'!$J$2,"FIPS State and County Code",$A1713,"fipstate",$B1713,"fipscty",$C1713,"naics","337127"))</f>
        <v>0</v>
      </c>
      <c r="M1713" s="28">
        <f>IF(ISERROR(GETPIVOTDATA("Sum of Midpoint",'2010 County Business Patterns'!$J$2,"FIPS State and County Code",$A1713,"fipstate",$B1713,"fipscty",$C1713,"naics","337127")),0,GETPIVOTDATA("Sum of Midpoint",'2010 County Business Patterns'!$J$2,"FIPS State and County Code",$A1713,"fipstate",$B1713,"fipscty",$C1713,"naics","337127"))</f>
        <v>0</v>
      </c>
      <c r="N1713">
        <f>IF(ISERROR(VLOOKUP($B1713,'2010 State Business Patterns'!$AN$3:$AR$55,3,FALSE)),0,VLOOKUP($B1713,'2010 State Business Patterns'!$AN$3:$AR$55,3,FALSE))</f>
        <v>0.84867117117117119</v>
      </c>
      <c r="O1713" s="28">
        <f t="shared" si="132"/>
        <v>0</v>
      </c>
      <c r="P1713" s="28">
        <f>IF(ISERROR(GETPIVOTDATA("Sum of emp",'2010 County Business Patterns'!$J$2,"FIPS State and County Code",$A1713,"fipstate",$B1713,"fipscty",$C1713,"naics","337214")),0,GETPIVOTDATA("Sum of emp",'2010 County Business Patterns'!$J$2,"FIPS State and County Code",$A1713,"fipstate",$B1713,"fipscty",$C1713,"naics","337214"))</f>
        <v>0</v>
      </c>
      <c r="Q1713" s="28">
        <f>IF(ISERROR(GETPIVOTDATA("Sum of Midpoint",'2010 County Business Patterns'!$J$2,"FIPS State and County Code",$A1713,"fipstate",$B1713,"fipscty",$C1713,"naics","337214")),0,GETPIVOTDATA("Sum of Midpoint",'2010 County Business Patterns'!$J$2,"FIPS State and County Code",$A1713,"fipstate",$B1713,"fipscty",$C1713,"naics","337214"))</f>
        <v>0</v>
      </c>
      <c r="R1713">
        <f>IF(ISERROR(VLOOKUP($B1713,'2010 State Business Patterns'!$AN$3:$AR$55,4,FALSE)),0,VLOOKUP($B1713,'2010 State Business Patterns'!$AN$3:$AR$55,4,FALSE))</f>
        <v>0.88080808080808082</v>
      </c>
      <c r="S1713" s="28">
        <f t="shared" si="133"/>
        <v>0</v>
      </c>
      <c r="T1713" s="28">
        <f>IF(ISERROR(GETPIVOTDATA("Sum of emp",'2010 County Business Patterns'!$J$2,"FIPS State and County Code",$A1713,"fipstate",$B1713,"fipscty",$C1713,"naics","337215")),0,GETPIVOTDATA("Sum of emp",'2010 County Business Patterns'!$J$2,"FIPS State and County Code",$A1713,"fipstate",$B1713,"fipscty",$C1713,"naics","337215"))</f>
        <v>0</v>
      </c>
      <c r="U1713" s="28">
        <f>IF(ISERROR(GETPIVOTDATA("Sum of Midpoint",'2010 County Business Patterns'!$J$2,"FIPS State and County Code",$A1713,"fipstate",$B1713,"fipscty",$C1713,"naics","337215")),0,GETPIVOTDATA("Sum of Midpoint",'2010 County Business Patterns'!$J$2,"FIPS State and County Code",$A1713,"fipstate",$B1713,"fipscty",$C1713,"naics","337215"))</f>
        <v>0</v>
      </c>
      <c r="V1713">
        <f>IF(ISERROR(VLOOKUP($B1713,'2010 State Business Patterns'!$AN$3:$AR$55,5,FALSE)),0,VLOOKUP($B1713,'2010 State Business Patterns'!$AN$3:$AR$55,5,FALSE))</f>
        <v>0.84291476441647084</v>
      </c>
      <c r="W1713" s="28">
        <f t="shared" si="134"/>
        <v>0</v>
      </c>
    </row>
    <row r="1714" spans="1:23" hidden="1">
      <c r="A1714" s="1" t="s">
        <v>4934</v>
      </c>
      <c r="B1714" s="1" t="s">
        <v>1954</v>
      </c>
      <c r="C1714" s="1" t="s">
        <v>1802</v>
      </c>
      <c r="D1714" s="1" t="s">
        <v>3722</v>
      </c>
      <c r="E1714" s="1" t="s">
        <v>2057</v>
      </c>
      <c r="F1714" s="1" t="s">
        <v>4849</v>
      </c>
      <c r="G1714" s="47">
        <f t="shared" si="130"/>
        <v>0</v>
      </c>
      <c r="H1714" s="28">
        <f>IF(ISERROR(GETPIVOTDATA("Sum of emp",'2010 County Business Patterns'!$J$2,"FIPS State and County Code",$A1714,"fipstate",$B1714,"fipscty",$C1714,"naics","337124")),0,GETPIVOTDATA("Sum of emp",'2010 County Business Patterns'!$J$2,"FIPS State and County Code",$A1714,"fipstate",$B1714,"fipscty",$C1714,"naics","337124"))</f>
        <v>0</v>
      </c>
      <c r="I1714" s="28">
        <f>IF(ISERROR(GETPIVOTDATA("Sum of Midpoint",'2010 County Business Patterns'!$J$2,"FIPS State and County Code",$A1714,"fipstate",$B1714,"fipscty",$C1714,"naics","337124")),0,GETPIVOTDATA("Sum of Midpoint",'2010 County Business Patterns'!$J$2,"FIPS State and County Code",$A1714,"fipstate",$B1714,"fipscty",$C1714,"naics","337124"))</f>
        <v>0</v>
      </c>
      <c r="J1714">
        <f>IF(ISERROR(VLOOKUP($B1714,'2010 State Business Patterns'!$AN$3:$AR$55,2,FALSE)),0,VLOOKUP($B1714,'2010 State Business Patterns'!$AN$3:$AR$55,2,FALSE))</f>
        <v>0.36520423600605145</v>
      </c>
      <c r="K1714" s="28">
        <f t="shared" si="131"/>
        <v>0</v>
      </c>
      <c r="L1714" s="28">
        <f>IF(ISERROR(GETPIVOTDATA("Sum of emp",'2010 County Business Patterns'!$J$2,"FIPS State and County Code",$A1714,"fipstate",$B1714,"fipscty",$C1714,"naics","337127")),0,GETPIVOTDATA("Sum of emp",'2010 County Business Patterns'!$J$2,"FIPS State and County Code",$A1714,"fipstate",$B1714,"fipscty",$C1714,"naics","337127"))</f>
        <v>0</v>
      </c>
      <c r="M1714" s="28">
        <f>IF(ISERROR(GETPIVOTDATA("Sum of Midpoint",'2010 County Business Patterns'!$J$2,"FIPS State and County Code",$A1714,"fipstate",$B1714,"fipscty",$C1714,"naics","337127")),0,GETPIVOTDATA("Sum of Midpoint",'2010 County Business Patterns'!$J$2,"FIPS State and County Code",$A1714,"fipstate",$B1714,"fipscty",$C1714,"naics","337127"))</f>
        <v>0</v>
      </c>
      <c r="N1714">
        <f>IF(ISERROR(VLOOKUP($B1714,'2010 State Business Patterns'!$AN$3:$AR$55,3,FALSE)),0,VLOOKUP($B1714,'2010 State Business Patterns'!$AN$3:$AR$55,3,FALSE))</f>
        <v>0.84867117117117119</v>
      </c>
      <c r="O1714" s="28">
        <f t="shared" si="132"/>
        <v>0</v>
      </c>
      <c r="P1714" s="28">
        <f>IF(ISERROR(GETPIVOTDATA("Sum of emp",'2010 County Business Patterns'!$J$2,"FIPS State and County Code",$A1714,"fipstate",$B1714,"fipscty",$C1714,"naics","337214")),0,GETPIVOTDATA("Sum of emp",'2010 County Business Patterns'!$J$2,"FIPS State and County Code",$A1714,"fipstate",$B1714,"fipscty",$C1714,"naics","337214"))</f>
        <v>0</v>
      </c>
      <c r="Q1714" s="28">
        <f>IF(ISERROR(GETPIVOTDATA("Sum of Midpoint",'2010 County Business Patterns'!$J$2,"FIPS State and County Code",$A1714,"fipstate",$B1714,"fipscty",$C1714,"naics","337214")),0,GETPIVOTDATA("Sum of Midpoint",'2010 County Business Patterns'!$J$2,"FIPS State and County Code",$A1714,"fipstate",$B1714,"fipscty",$C1714,"naics","337214"))</f>
        <v>0</v>
      </c>
      <c r="R1714">
        <f>IF(ISERROR(VLOOKUP($B1714,'2010 State Business Patterns'!$AN$3:$AR$55,4,FALSE)),0,VLOOKUP($B1714,'2010 State Business Patterns'!$AN$3:$AR$55,4,FALSE))</f>
        <v>0.88080808080808082</v>
      </c>
      <c r="S1714" s="28">
        <f t="shared" si="133"/>
        <v>0</v>
      </c>
      <c r="T1714" s="28">
        <f>IF(ISERROR(GETPIVOTDATA("Sum of emp",'2010 County Business Patterns'!$J$2,"FIPS State and County Code",$A1714,"fipstate",$B1714,"fipscty",$C1714,"naics","337215")),0,GETPIVOTDATA("Sum of emp",'2010 County Business Patterns'!$J$2,"FIPS State and County Code",$A1714,"fipstate",$B1714,"fipscty",$C1714,"naics","337215"))</f>
        <v>0</v>
      </c>
      <c r="U1714" s="28">
        <f>IF(ISERROR(GETPIVOTDATA("Sum of Midpoint",'2010 County Business Patterns'!$J$2,"FIPS State and County Code",$A1714,"fipstate",$B1714,"fipscty",$C1714,"naics","337215")),0,GETPIVOTDATA("Sum of Midpoint",'2010 County Business Patterns'!$J$2,"FIPS State and County Code",$A1714,"fipstate",$B1714,"fipscty",$C1714,"naics","337215"))</f>
        <v>0</v>
      </c>
      <c r="V1714">
        <f>IF(ISERROR(VLOOKUP($B1714,'2010 State Business Patterns'!$AN$3:$AR$55,5,FALSE)),0,VLOOKUP($B1714,'2010 State Business Patterns'!$AN$3:$AR$55,5,FALSE))</f>
        <v>0.84291476441647084</v>
      </c>
      <c r="W1714" s="28">
        <f t="shared" si="134"/>
        <v>0</v>
      </c>
    </row>
    <row r="1715" spans="1:23" hidden="1">
      <c r="A1715" s="1" t="s">
        <v>4935</v>
      </c>
      <c r="B1715" s="1" t="s">
        <v>1954</v>
      </c>
      <c r="C1715" s="1" t="s">
        <v>1833</v>
      </c>
      <c r="D1715" s="1" t="s">
        <v>2146</v>
      </c>
      <c r="E1715" s="1" t="s">
        <v>2057</v>
      </c>
      <c r="F1715" s="1" t="s">
        <v>4849</v>
      </c>
      <c r="G1715" s="47">
        <f t="shared" si="130"/>
        <v>0</v>
      </c>
      <c r="H1715" s="28">
        <f>IF(ISERROR(GETPIVOTDATA("Sum of emp",'2010 County Business Patterns'!$J$2,"FIPS State and County Code",$A1715,"fipstate",$B1715,"fipscty",$C1715,"naics","337124")),0,GETPIVOTDATA("Sum of emp",'2010 County Business Patterns'!$J$2,"FIPS State and County Code",$A1715,"fipstate",$B1715,"fipscty",$C1715,"naics","337124"))</f>
        <v>0</v>
      </c>
      <c r="I1715" s="28">
        <f>IF(ISERROR(GETPIVOTDATA("Sum of Midpoint",'2010 County Business Patterns'!$J$2,"FIPS State and County Code",$A1715,"fipstate",$B1715,"fipscty",$C1715,"naics","337124")),0,GETPIVOTDATA("Sum of Midpoint",'2010 County Business Patterns'!$J$2,"FIPS State and County Code",$A1715,"fipstate",$B1715,"fipscty",$C1715,"naics","337124"))</f>
        <v>0</v>
      </c>
      <c r="J1715">
        <f>IF(ISERROR(VLOOKUP($B1715,'2010 State Business Patterns'!$AN$3:$AR$55,2,FALSE)),0,VLOOKUP($B1715,'2010 State Business Patterns'!$AN$3:$AR$55,2,FALSE))</f>
        <v>0.36520423600605145</v>
      </c>
      <c r="K1715" s="28">
        <f t="shared" si="131"/>
        <v>0</v>
      </c>
      <c r="L1715" s="28">
        <f>IF(ISERROR(GETPIVOTDATA("Sum of emp",'2010 County Business Patterns'!$J$2,"FIPS State and County Code",$A1715,"fipstate",$B1715,"fipscty",$C1715,"naics","337127")),0,GETPIVOTDATA("Sum of emp",'2010 County Business Patterns'!$J$2,"FIPS State and County Code",$A1715,"fipstate",$B1715,"fipscty",$C1715,"naics","337127"))</f>
        <v>0</v>
      </c>
      <c r="M1715" s="28">
        <f>IF(ISERROR(GETPIVOTDATA("Sum of Midpoint",'2010 County Business Patterns'!$J$2,"FIPS State and County Code",$A1715,"fipstate",$B1715,"fipscty",$C1715,"naics","337127")),0,GETPIVOTDATA("Sum of Midpoint",'2010 County Business Patterns'!$J$2,"FIPS State and County Code",$A1715,"fipstate",$B1715,"fipscty",$C1715,"naics","337127"))</f>
        <v>0</v>
      </c>
      <c r="N1715">
        <f>IF(ISERROR(VLOOKUP($B1715,'2010 State Business Patterns'!$AN$3:$AR$55,3,FALSE)),0,VLOOKUP($B1715,'2010 State Business Patterns'!$AN$3:$AR$55,3,FALSE))</f>
        <v>0.84867117117117119</v>
      </c>
      <c r="O1715" s="28">
        <f t="shared" si="132"/>
        <v>0</v>
      </c>
      <c r="P1715" s="28">
        <f>IF(ISERROR(GETPIVOTDATA("Sum of emp",'2010 County Business Patterns'!$J$2,"FIPS State and County Code",$A1715,"fipstate",$B1715,"fipscty",$C1715,"naics","337214")),0,GETPIVOTDATA("Sum of emp",'2010 County Business Patterns'!$J$2,"FIPS State and County Code",$A1715,"fipstate",$B1715,"fipscty",$C1715,"naics","337214"))</f>
        <v>0</v>
      </c>
      <c r="Q1715" s="28">
        <f>IF(ISERROR(GETPIVOTDATA("Sum of Midpoint",'2010 County Business Patterns'!$J$2,"FIPS State and County Code",$A1715,"fipstate",$B1715,"fipscty",$C1715,"naics","337214")),0,GETPIVOTDATA("Sum of Midpoint",'2010 County Business Patterns'!$J$2,"FIPS State and County Code",$A1715,"fipstate",$B1715,"fipscty",$C1715,"naics","337214"))</f>
        <v>0</v>
      </c>
      <c r="R1715">
        <f>IF(ISERROR(VLOOKUP($B1715,'2010 State Business Patterns'!$AN$3:$AR$55,4,FALSE)),0,VLOOKUP($B1715,'2010 State Business Patterns'!$AN$3:$AR$55,4,FALSE))</f>
        <v>0.88080808080808082</v>
      </c>
      <c r="S1715" s="28">
        <f t="shared" si="133"/>
        <v>0</v>
      </c>
      <c r="T1715" s="28">
        <f>IF(ISERROR(GETPIVOTDATA("Sum of emp",'2010 County Business Patterns'!$J$2,"FIPS State and County Code",$A1715,"fipstate",$B1715,"fipscty",$C1715,"naics","337215")),0,GETPIVOTDATA("Sum of emp",'2010 County Business Patterns'!$J$2,"FIPS State and County Code",$A1715,"fipstate",$B1715,"fipscty",$C1715,"naics","337215"))</f>
        <v>0</v>
      </c>
      <c r="U1715" s="28">
        <f>IF(ISERROR(GETPIVOTDATA("Sum of Midpoint",'2010 County Business Patterns'!$J$2,"FIPS State and County Code",$A1715,"fipstate",$B1715,"fipscty",$C1715,"naics","337215")),0,GETPIVOTDATA("Sum of Midpoint",'2010 County Business Patterns'!$J$2,"FIPS State and County Code",$A1715,"fipstate",$B1715,"fipscty",$C1715,"naics","337215"))</f>
        <v>0</v>
      </c>
      <c r="V1715">
        <f>IF(ISERROR(VLOOKUP($B1715,'2010 State Business Patterns'!$AN$3:$AR$55,5,FALSE)),0,VLOOKUP($B1715,'2010 State Business Patterns'!$AN$3:$AR$55,5,FALSE))</f>
        <v>0.84291476441647084</v>
      </c>
      <c r="W1715" s="28">
        <f t="shared" si="134"/>
        <v>0</v>
      </c>
    </row>
    <row r="1716" spans="1:23" hidden="1">
      <c r="A1716" s="1" t="s">
        <v>4936</v>
      </c>
      <c r="B1716" s="1" t="s">
        <v>1954</v>
      </c>
      <c r="C1716" s="1" t="s">
        <v>1803</v>
      </c>
      <c r="D1716" s="1" t="s">
        <v>4937</v>
      </c>
      <c r="E1716" s="1" t="s">
        <v>2057</v>
      </c>
      <c r="F1716" s="1" t="s">
        <v>4849</v>
      </c>
      <c r="G1716" s="47">
        <f t="shared" si="130"/>
        <v>0</v>
      </c>
      <c r="H1716" s="28">
        <f>IF(ISERROR(GETPIVOTDATA("Sum of emp",'2010 County Business Patterns'!$J$2,"FIPS State and County Code",$A1716,"fipstate",$B1716,"fipscty",$C1716,"naics","337124")),0,GETPIVOTDATA("Sum of emp",'2010 County Business Patterns'!$J$2,"FIPS State and County Code",$A1716,"fipstate",$B1716,"fipscty",$C1716,"naics","337124"))</f>
        <v>0</v>
      </c>
      <c r="I1716" s="28">
        <f>IF(ISERROR(GETPIVOTDATA("Sum of Midpoint",'2010 County Business Patterns'!$J$2,"FIPS State and County Code",$A1716,"fipstate",$B1716,"fipscty",$C1716,"naics","337124")),0,GETPIVOTDATA("Sum of Midpoint",'2010 County Business Patterns'!$J$2,"FIPS State and County Code",$A1716,"fipstate",$B1716,"fipscty",$C1716,"naics","337124"))</f>
        <v>0</v>
      </c>
      <c r="J1716">
        <f>IF(ISERROR(VLOOKUP($B1716,'2010 State Business Patterns'!$AN$3:$AR$55,2,FALSE)),0,VLOOKUP($B1716,'2010 State Business Patterns'!$AN$3:$AR$55,2,FALSE))</f>
        <v>0.36520423600605145</v>
      </c>
      <c r="K1716" s="28">
        <f t="shared" si="131"/>
        <v>0</v>
      </c>
      <c r="L1716" s="28">
        <f>IF(ISERROR(GETPIVOTDATA("Sum of emp",'2010 County Business Patterns'!$J$2,"FIPS State and County Code",$A1716,"fipstate",$B1716,"fipscty",$C1716,"naics","337127")),0,GETPIVOTDATA("Sum of emp",'2010 County Business Patterns'!$J$2,"FIPS State and County Code",$A1716,"fipstate",$B1716,"fipscty",$C1716,"naics","337127"))</f>
        <v>0</v>
      </c>
      <c r="M1716" s="28">
        <f>IF(ISERROR(GETPIVOTDATA("Sum of Midpoint",'2010 County Business Patterns'!$J$2,"FIPS State and County Code",$A1716,"fipstate",$B1716,"fipscty",$C1716,"naics","337127")),0,GETPIVOTDATA("Sum of Midpoint",'2010 County Business Patterns'!$J$2,"FIPS State and County Code",$A1716,"fipstate",$B1716,"fipscty",$C1716,"naics","337127"))</f>
        <v>0</v>
      </c>
      <c r="N1716">
        <f>IF(ISERROR(VLOOKUP($B1716,'2010 State Business Patterns'!$AN$3:$AR$55,3,FALSE)),0,VLOOKUP($B1716,'2010 State Business Patterns'!$AN$3:$AR$55,3,FALSE))</f>
        <v>0.84867117117117119</v>
      </c>
      <c r="O1716" s="28">
        <f t="shared" si="132"/>
        <v>0</v>
      </c>
      <c r="P1716" s="28">
        <f>IF(ISERROR(GETPIVOTDATA("Sum of emp",'2010 County Business Patterns'!$J$2,"FIPS State and County Code",$A1716,"fipstate",$B1716,"fipscty",$C1716,"naics","337214")),0,GETPIVOTDATA("Sum of emp",'2010 County Business Patterns'!$J$2,"FIPS State and County Code",$A1716,"fipstate",$B1716,"fipscty",$C1716,"naics","337214"))</f>
        <v>0</v>
      </c>
      <c r="Q1716" s="28">
        <f>IF(ISERROR(GETPIVOTDATA("Sum of Midpoint",'2010 County Business Patterns'!$J$2,"FIPS State and County Code",$A1716,"fipstate",$B1716,"fipscty",$C1716,"naics","337214")),0,GETPIVOTDATA("Sum of Midpoint",'2010 County Business Patterns'!$J$2,"FIPS State and County Code",$A1716,"fipstate",$B1716,"fipscty",$C1716,"naics","337214"))</f>
        <v>0</v>
      </c>
      <c r="R1716">
        <f>IF(ISERROR(VLOOKUP($B1716,'2010 State Business Patterns'!$AN$3:$AR$55,4,FALSE)),0,VLOOKUP($B1716,'2010 State Business Patterns'!$AN$3:$AR$55,4,FALSE))</f>
        <v>0.88080808080808082</v>
      </c>
      <c r="S1716" s="28">
        <f t="shared" si="133"/>
        <v>0</v>
      </c>
      <c r="T1716" s="28">
        <f>IF(ISERROR(GETPIVOTDATA("Sum of emp",'2010 County Business Patterns'!$J$2,"FIPS State and County Code",$A1716,"fipstate",$B1716,"fipscty",$C1716,"naics","337215")),0,GETPIVOTDATA("Sum of emp",'2010 County Business Patterns'!$J$2,"FIPS State and County Code",$A1716,"fipstate",$B1716,"fipscty",$C1716,"naics","337215"))</f>
        <v>0</v>
      </c>
      <c r="U1716" s="28">
        <f>IF(ISERROR(GETPIVOTDATA("Sum of Midpoint",'2010 County Business Patterns'!$J$2,"FIPS State and County Code",$A1716,"fipstate",$B1716,"fipscty",$C1716,"naics","337215")),0,GETPIVOTDATA("Sum of Midpoint",'2010 County Business Patterns'!$J$2,"FIPS State and County Code",$A1716,"fipstate",$B1716,"fipscty",$C1716,"naics","337215"))</f>
        <v>0</v>
      </c>
      <c r="V1716">
        <f>IF(ISERROR(VLOOKUP($B1716,'2010 State Business Patterns'!$AN$3:$AR$55,5,FALSE)),0,VLOOKUP($B1716,'2010 State Business Patterns'!$AN$3:$AR$55,5,FALSE))</f>
        <v>0.84291476441647084</v>
      </c>
      <c r="W1716" s="28">
        <f t="shared" si="134"/>
        <v>0</v>
      </c>
    </row>
    <row r="1717" spans="1:23" hidden="1">
      <c r="A1717" s="1" t="s">
        <v>4938</v>
      </c>
      <c r="B1717" s="1" t="s">
        <v>1954</v>
      </c>
      <c r="C1717" s="1" t="s">
        <v>1804</v>
      </c>
      <c r="D1717" s="1" t="s">
        <v>4939</v>
      </c>
      <c r="E1717" s="1" t="s">
        <v>2057</v>
      </c>
      <c r="F1717" s="1" t="s">
        <v>4849</v>
      </c>
      <c r="G1717" s="47">
        <f t="shared" si="130"/>
        <v>0</v>
      </c>
      <c r="H1717" s="28">
        <f>IF(ISERROR(GETPIVOTDATA("Sum of emp",'2010 County Business Patterns'!$J$2,"FIPS State and County Code",$A1717,"fipstate",$B1717,"fipscty",$C1717,"naics","337124")),0,GETPIVOTDATA("Sum of emp",'2010 County Business Patterns'!$J$2,"FIPS State and County Code",$A1717,"fipstate",$B1717,"fipscty",$C1717,"naics","337124"))</f>
        <v>0</v>
      </c>
      <c r="I1717" s="28">
        <f>IF(ISERROR(GETPIVOTDATA("Sum of Midpoint",'2010 County Business Patterns'!$J$2,"FIPS State and County Code",$A1717,"fipstate",$B1717,"fipscty",$C1717,"naics","337124")),0,GETPIVOTDATA("Sum of Midpoint",'2010 County Business Patterns'!$J$2,"FIPS State and County Code",$A1717,"fipstate",$B1717,"fipscty",$C1717,"naics","337124"))</f>
        <v>0</v>
      </c>
      <c r="J1717">
        <f>IF(ISERROR(VLOOKUP($B1717,'2010 State Business Patterns'!$AN$3:$AR$55,2,FALSE)),0,VLOOKUP($B1717,'2010 State Business Patterns'!$AN$3:$AR$55,2,FALSE))</f>
        <v>0.36520423600605145</v>
      </c>
      <c r="K1717" s="28">
        <f t="shared" si="131"/>
        <v>0</v>
      </c>
      <c r="L1717" s="28">
        <f>IF(ISERROR(GETPIVOTDATA("Sum of emp",'2010 County Business Patterns'!$J$2,"FIPS State and County Code",$A1717,"fipstate",$B1717,"fipscty",$C1717,"naics","337127")),0,GETPIVOTDATA("Sum of emp",'2010 County Business Patterns'!$J$2,"FIPS State and County Code",$A1717,"fipstate",$B1717,"fipscty",$C1717,"naics","337127"))</f>
        <v>0</v>
      </c>
      <c r="M1717" s="28">
        <f>IF(ISERROR(GETPIVOTDATA("Sum of Midpoint",'2010 County Business Patterns'!$J$2,"FIPS State and County Code",$A1717,"fipstate",$B1717,"fipscty",$C1717,"naics","337127")),0,GETPIVOTDATA("Sum of Midpoint",'2010 County Business Patterns'!$J$2,"FIPS State and County Code",$A1717,"fipstate",$B1717,"fipscty",$C1717,"naics","337127"))</f>
        <v>0</v>
      </c>
      <c r="N1717">
        <f>IF(ISERROR(VLOOKUP($B1717,'2010 State Business Patterns'!$AN$3:$AR$55,3,FALSE)),0,VLOOKUP($B1717,'2010 State Business Patterns'!$AN$3:$AR$55,3,FALSE))</f>
        <v>0.84867117117117119</v>
      </c>
      <c r="O1717" s="28">
        <f t="shared" si="132"/>
        <v>0</v>
      </c>
      <c r="P1717" s="28">
        <f>IF(ISERROR(GETPIVOTDATA("Sum of emp",'2010 County Business Patterns'!$J$2,"FIPS State and County Code",$A1717,"fipstate",$B1717,"fipscty",$C1717,"naics","337214")),0,GETPIVOTDATA("Sum of emp",'2010 County Business Patterns'!$J$2,"FIPS State and County Code",$A1717,"fipstate",$B1717,"fipscty",$C1717,"naics","337214"))</f>
        <v>0</v>
      </c>
      <c r="Q1717" s="28">
        <f>IF(ISERROR(GETPIVOTDATA("Sum of Midpoint",'2010 County Business Patterns'!$J$2,"FIPS State and County Code",$A1717,"fipstate",$B1717,"fipscty",$C1717,"naics","337214")),0,GETPIVOTDATA("Sum of Midpoint",'2010 County Business Patterns'!$J$2,"FIPS State and County Code",$A1717,"fipstate",$B1717,"fipscty",$C1717,"naics","337214"))</f>
        <v>0</v>
      </c>
      <c r="R1717">
        <f>IF(ISERROR(VLOOKUP($B1717,'2010 State Business Patterns'!$AN$3:$AR$55,4,FALSE)),0,VLOOKUP($B1717,'2010 State Business Patterns'!$AN$3:$AR$55,4,FALSE))</f>
        <v>0.88080808080808082</v>
      </c>
      <c r="S1717" s="28">
        <f t="shared" si="133"/>
        <v>0</v>
      </c>
      <c r="T1717" s="28">
        <f>IF(ISERROR(GETPIVOTDATA("Sum of emp",'2010 County Business Patterns'!$J$2,"FIPS State and County Code",$A1717,"fipstate",$B1717,"fipscty",$C1717,"naics","337215")),0,GETPIVOTDATA("Sum of emp",'2010 County Business Patterns'!$J$2,"FIPS State and County Code",$A1717,"fipstate",$B1717,"fipscty",$C1717,"naics","337215"))</f>
        <v>0</v>
      </c>
      <c r="U1717" s="28">
        <f>IF(ISERROR(GETPIVOTDATA("Sum of Midpoint",'2010 County Business Patterns'!$J$2,"FIPS State and County Code",$A1717,"fipstate",$B1717,"fipscty",$C1717,"naics","337215")),0,GETPIVOTDATA("Sum of Midpoint",'2010 County Business Patterns'!$J$2,"FIPS State and County Code",$A1717,"fipstate",$B1717,"fipscty",$C1717,"naics","337215"))</f>
        <v>0</v>
      </c>
      <c r="V1717">
        <f>IF(ISERROR(VLOOKUP($B1717,'2010 State Business Patterns'!$AN$3:$AR$55,5,FALSE)),0,VLOOKUP($B1717,'2010 State Business Patterns'!$AN$3:$AR$55,5,FALSE))</f>
        <v>0.84291476441647084</v>
      </c>
      <c r="W1717" s="28">
        <f t="shared" si="134"/>
        <v>0</v>
      </c>
    </row>
    <row r="1718" spans="1:23" hidden="1">
      <c r="A1718" s="1" t="s">
        <v>4940</v>
      </c>
      <c r="B1718" s="1" t="s">
        <v>1954</v>
      </c>
      <c r="C1718" s="1" t="s">
        <v>1805</v>
      </c>
      <c r="D1718" s="1" t="s">
        <v>4941</v>
      </c>
      <c r="E1718" s="1" t="s">
        <v>2057</v>
      </c>
      <c r="F1718" s="1" t="s">
        <v>4849</v>
      </c>
      <c r="G1718" s="47">
        <f t="shared" si="130"/>
        <v>0</v>
      </c>
      <c r="H1718" s="28">
        <f>IF(ISERROR(GETPIVOTDATA("Sum of emp",'2010 County Business Patterns'!$J$2,"FIPS State and County Code",$A1718,"fipstate",$B1718,"fipscty",$C1718,"naics","337124")),0,GETPIVOTDATA("Sum of emp",'2010 County Business Patterns'!$J$2,"FIPS State and County Code",$A1718,"fipstate",$B1718,"fipscty",$C1718,"naics","337124"))</f>
        <v>0</v>
      </c>
      <c r="I1718" s="28">
        <f>IF(ISERROR(GETPIVOTDATA("Sum of Midpoint",'2010 County Business Patterns'!$J$2,"FIPS State and County Code",$A1718,"fipstate",$B1718,"fipscty",$C1718,"naics","337124")),0,GETPIVOTDATA("Sum of Midpoint",'2010 County Business Patterns'!$J$2,"FIPS State and County Code",$A1718,"fipstate",$B1718,"fipscty",$C1718,"naics","337124"))</f>
        <v>0</v>
      </c>
      <c r="J1718">
        <f>IF(ISERROR(VLOOKUP($B1718,'2010 State Business Patterns'!$AN$3:$AR$55,2,FALSE)),0,VLOOKUP($B1718,'2010 State Business Patterns'!$AN$3:$AR$55,2,FALSE))</f>
        <v>0.36520423600605145</v>
      </c>
      <c r="K1718" s="28">
        <f t="shared" si="131"/>
        <v>0</v>
      </c>
      <c r="L1718" s="28">
        <f>IF(ISERROR(GETPIVOTDATA("Sum of emp",'2010 County Business Patterns'!$J$2,"FIPS State and County Code",$A1718,"fipstate",$B1718,"fipscty",$C1718,"naics","337127")),0,GETPIVOTDATA("Sum of emp",'2010 County Business Patterns'!$J$2,"FIPS State and County Code",$A1718,"fipstate",$B1718,"fipscty",$C1718,"naics","337127"))</f>
        <v>0</v>
      </c>
      <c r="M1718" s="28">
        <f>IF(ISERROR(GETPIVOTDATA("Sum of Midpoint",'2010 County Business Patterns'!$J$2,"FIPS State and County Code",$A1718,"fipstate",$B1718,"fipscty",$C1718,"naics","337127")),0,GETPIVOTDATA("Sum of Midpoint",'2010 County Business Patterns'!$J$2,"FIPS State and County Code",$A1718,"fipstate",$B1718,"fipscty",$C1718,"naics","337127"))</f>
        <v>0</v>
      </c>
      <c r="N1718">
        <f>IF(ISERROR(VLOOKUP($B1718,'2010 State Business Patterns'!$AN$3:$AR$55,3,FALSE)),0,VLOOKUP($B1718,'2010 State Business Patterns'!$AN$3:$AR$55,3,FALSE))</f>
        <v>0.84867117117117119</v>
      </c>
      <c r="O1718" s="28">
        <f t="shared" si="132"/>
        <v>0</v>
      </c>
      <c r="P1718" s="28">
        <f>IF(ISERROR(GETPIVOTDATA("Sum of emp",'2010 County Business Patterns'!$J$2,"FIPS State and County Code",$A1718,"fipstate",$B1718,"fipscty",$C1718,"naics","337214")),0,GETPIVOTDATA("Sum of emp",'2010 County Business Patterns'!$J$2,"FIPS State and County Code",$A1718,"fipstate",$B1718,"fipscty",$C1718,"naics","337214"))</f>
        <v>0</v>
      </c>
      <c r="Q1718" s="28">
        <f>IF(ISERROR(GETPIVOTDATA("Sum of Midpoint",'2010 County Business Patterns'!$J$2,"FIPS State and County Code",$A1718,"fipstate",$B1718,"fipscty",$C1718,"naics","337214")),0,GETPIVOTDATA("Sum of Midpoint",'2010 County Business Patterns'!$J$2,"FIPS State and County Code",$A1718,"fipstate",$B1718,"fipscty",$C1718,"naics","337214"))</f>
        <v>0</v>
      </c>
      <c r="R1718">
        <f>IF(ISERROR(VLOOKUP($B1718,'2010 State Business Patterns'!$AN$3:$AR$55,4,FALSE)),0,VLOOKUP($B1718,'2010 State Business Patterns'!$AN$3:$AR$55,4,FALSE))</f>
        <v>0.88080808080808082</v>
      </c>
      <c r="S1718" s="28">
        <f t="shared" si="133"/>
        <v>0</v>
      </c>
      <c r="T1718" s="28">
        <f>IF(ISERROR(GETPIVOTDATA("Sum of emp",'2010 County Business Patterns'!$J$2,"FIPS State and County Code",$A1718,"fipstate",$B1718,"fipscty",$C1718,"naics","337215")),0,GETPIVOTDATA("Sum of emp",'2010 County Business Patterns'!$J$2,"FIPS State and County Code",$A1718,"fipstate",$B1718,"fipscty",$C1718,"naics","337215"))</f>
        <v>0</v>
      </c>
      <c r="U1718" s="28">
        <f>IF(ISERROR(GETPIVOTDATA("Sum of Midpoint",'2010 County Business Patterns'!$J$2,"FIPS State and County Code",$A1718,"fipstate",$B1718,"fipscty",$C1718,"naics","337215")),0,GETPIVOTDATA("Sum of Midpoint",'2010 County Business Patterns'!$J$2,"FIPS State and County Code",$A1718,"fipstate",$B1718,"fipscty",$C1718,"naics","337215"))</f>
        <v>0</v>
      </c>
      <c r="V1718">
        <f>IF(ISERROR(VLOOKUP($B1718,'2010 State Business Patterns'!$AN$3:$AR$55,5,FALSE)),0,VLOOKUP($B1718,'2010 State Business Patterns'!$AN$3:$AR$55,5,FALSE))</f>
        <v>0.84291476441647084</v>
      </c>
      <c r="W1718" s="28">
        <f t="shared" si="134"/>
        <v>0</v>
      </c>
    </row>
    <row r="1719" spans="1:23" hidden="1">
      <c r="A1719" s="1" t="s">
        <v>4942</v>
      </c>
      <c r="B1719" s="1" t="s">
        <v>1954</v>
      </c>
      <c r="C1719" s="1" t="s">
        <v>1806</v>
      </c>
      <c r="D1719" s="1" t="s">
        <v>3735</v>
      </c>
      <c r="E1719" s="1" t="s">
        <v>2057</v>
      </c>
      <c r="F1719" s="1" t="s">
        <v>4849</v>
      </c>
      <c r="G1719" s="47">
        <f t="shared" si="130"/>
        <v>0</v>
      </c>
      <c r="H1719" s="28">
        <f>IF(ISERROR(GETPIVOTDATA("Sum of emp",'2010 County Business Patterns'!$J$2,"FIPS State and County Code",$A1719,"fipstate",$B1719,"fipscty",$C1719,"naics","337124")),0,GETPIVOTDATA("Sum of emp",'2010 County Business Patterns'!$J$2,"FIPS State and County Code",$A1719,"fipstate",$B1719,"fipscty",$C1719,"naics","337124"))</f>
        <v>0</v>
      </c>
      <c r="I1719" s="28">
        <f>IF(ISERROR(GETPIVOTDATA("Sum of Midpoint",'2010 County Business Patterns'!$J$2,"FIPS State and County Code",$A1719,"fipstate",$B1719,"fipscty",$C1719,"naics","337124")),0,GETPIVOTDATA("Sum of Midpoint",'2010 County Business Patterns'!$J$2,"FIPS State and County Code",$A1719,"fipstate",$B1719,"fipscty",$C1719,"naics","337124"))</f>
        <v>0</v>
      </c>
      <c r="J1719">
        <f>IF(ISERROR(VLOOKUP($B1719,'2010 State Business Patterns'!$AN$3:$AR$55,2,FALSE)),0,VLOOKUP($B1719,'2010 State Business Patterns'!$AN$3:$AR$55,2,FALSE))</f>
        <v>0.36520423600605145</v>
      </c>
      <c r="K1719" s="28">
        <f t="shared" si="131"/>
        <v>0</v>
      </c>
      <c r="L1719" s="28">
        <f>IF(ISERROR(GETPIVOTDATA("Sum of emp",'2010 County Business Patterns'!$J$2,"FIPS State and County Code",$A1719,"fipstate",$B1719,"fipscty",$C1719,"naics","337127")),0,GETPIVOTDATA("Sum of emp",'2010 County Business Patterns'!$J$2,"FIPS State and County Code",$A1719,"fipstate",$B1719,"fipscty",$C1719,"naics","337127"))</f>
        <v>0</v>
      </c>
      <c r="M1719" s="28">
        <f>IF(ISERROR(GETPIVOTDATA("Sum of Midpoint",'2010 County Business Patterns'!$J$2,"FIPS State and County Code",$A1719,"fipstate",$B1719,"fipscty",$C1719,"naics","337127")),0,GETPIVOTDATA("Sum of Midpoint",'2010 County Business Patterns'!$J$2,"FIPS State and County Code",$A1719,"fipstate",$B1719,"fipscty",$C1719,"naics","337127"))</f>
        <v>0</v>
      </c>
      <c r="N1719">
        <f>IF(ISERROR(VLOOKUP($B1719,'2010 State Business Patterns'!$AN$3:$AR$55,3,FALSE)),0,VLOOKUP($B1719,'2010 State Business Patterns'!$AN$3:$AR$55,3,FALSE))</f>
        <v>0.84867117117117119</v>
      </c>
      <c r="O1719" s="28">
        <f t="shared" si="132"/>
        <v>0</v>
      </c>
      <c r="P1719" s="28">
        <f>IF(ISERROR(GETPIVOTDATA("Sum of emp",'2010 County Business Patterns'!$J$2,"FIPS State and County Code",$A1719,"fipstate",$B1719,"fipscty",$C1719,"naics","337214")),0,GETPIVOTDATA("Sum of emp",'2010 County Business Patterns'!$J$2,"FIPS State and County Code",$A1719,"fipstate",$B1719,"fipscty",$C1719,"naics","337214"))</f>
        <v>0</v>
      </c>
      <c r="Q1719" s="28">
        <f>IF(ISERROR(GETPIVOTDATA("Sum of Midpoint",'2010 County Business Patterns'!$J$2,"FIPS State and County Code",$A1719,"fipstate",$B1719,"fipscty",$C1719,"naics","337214")),0,GETPIVOTDATA("Sum of Midpoint",'2010 County Business Patterns'!$J$2,"FIPS State and County Code",$A1719,"fipstate",$B1719,"fipscty",$C1719,"naics","337214"))</f>
        <v>0</v>
      </c>
      <c r="R1719">
        <f>IF(ISERROR(VLOOKUP($B1719,'2010 State Business Patterns'!$AN$3:$AR$55,4,FALSE)),0,VLOOKUP($B1719,'2010 State Business Patterns'!$AN$3:$AR$55,4,FALSE))</f>
        <v>0.88080808080808082</v>
      </c>
      <c r="S1719" s="28">
        <f t="shared" si="133"/>
        <v>0</v>
      </c>
      <c r="T1719" s="28">
        <f>IF(ISERROR(GETPIVOTDATA("Sum of emp",'2010 County Business Patterns'!$J$2,"FIPS State and County Code",$A1719,"fipstate",$B1719,"fipscty",$C1719,"naics","337215")),0,GETPIVOTDATA("Sum of emp",'2010 County Business Patterns'!$J$2,"FIPS State and County Code",$A1719,"fipstate",$B1719,"fipscty",$C1719,"naics","337215"))</f>
        <v>0</v>
      </c>
      <c r="U1719" s="28">
        <f>IF(ISERROR(GETPIVOTDATA("Sum of Midpoint",'2010 County Business Patterns'!$J$2,"FIPS State and County Code",$A1719,"fipstate",$B1719,"fipscty",$C1719,"naics","337215")),0,GETPIVOTDATA("Sum of Midpoint",'2010 County Business Patterns'!$J$2,"FIPS State and County Code",$A1719,"fipstate",$B1719,"fipscty",$C1719,"naics","337215"))</f>
        <v>0</v>
      </c>
      <c r="V1719">
        <f>IF(ISERROR(VLOOKUP($B1719,'2010 State Business Patterns'!$AN$3:$AR$55,5,FALSE)),0,VLOOKUP($B1719,'2010 State Business Patterns'!$AN$3:$AR$55,5,FALSE))</f>
        <v>0.84291476441647084</v>
      </c>
      <c r="W1719" s="28">
        <f t="shared" si="134"/>
        <v>0</v>
      </c>
    </row>
    <row r="1720" spans="1:23" hidden="1">
      <c r="A1720" s="1" t="s">
        <v>4943</v>
      </c>
      <c r="B1720" s="1" t="s">
        <v>1954</v>
      </c>
      <c r="C1720" s="1" t="s">
        <v>1866</v>
      </c>
      <c r="D1720" s="1" t="s">
        <v>4944</v>
      </c>
      <c r="E1720" s="1" t="s">
        <v>2057</v>
      </c>
      <c r="F1720" s="1" t="s">
        <v>4849</v>
      </c>
      <c r="G1720" s="47">
        <f t="shared" si="130"/>
        <v>0</v>
      </c>
      <c r="H1720" s="28">
        <f>IF(ISERROR(GETPIVOTDATA("Sum of emp",'2010 County Business Patterns'!$J$2,"FIPS State and County Code",$A1720,"fipstate",$B1720,"fipscty",$C1720,"naics","337124")),0,GETPIVOTDATA("Sum of emp",'2010 County Business Patterns'!$J$2,"FIPS State and County Code",$A1720,"fipstate",$B1720,"fipscty",$C1720,"naics","337124"))</f>
        <v>0</v>
      </c>
      <c r="I1720" s="28">
        <f>IF(ISERROR(GETPIVOTDATA("Sum of Midpoint",'2010 County Business Patterns'!$J$2,"FIPS State and County Code",$A1720,"fipstate",$B1720,"fipscty",$C1720,"naics","337124")),0,GETPIVOTDATA("Sum of Midpoint",'2010 County Business Patterns'!$J$2,"FIPS State and County Code",$A1720,"fipstate",$B1720,"fipscty",$C1720,"naics","337124"))</f>
        <v>0</v>
      </c>
      <c r="J1720">
        <f>IF(ISERROR(VLOOKUP($B1720,'2010 State Business Patterns'!$AN$3:$AR$55,2,FALSE)),0,VLOOKUP($B1720,'2010 State Business Patterns'!$AN$3:$AR$55,2,FALSE))</f>
        <v>0.36520423600605145</v>
      </c>
      <c r="K1720" s="28">
        <f t="shared" si="131"/>
        <v>0</v>
      </c>
      <c r="L1720" s="28">
        <f>IF(ISERROR(GETPIVOTDATA("Sum of emp",'2010 County Business Patterns'!$J$2,"FIPS State and County Code",$A1720,"fipstate",$B1720,"fipscty",$C1720,"naics","337127")),0,GETPIVOTDATA("Sum of emp",'2010 County Business Patterns'!$J$2,"FIPS State and County Code",$A1720,"fipstate",$B1720,"fipscty",$C1720,"naics","337127"))</f>
        <v>0</v>
      </c>
      <c r="M1720" s="28">
        <f>IF(ISERROR(GETPIVOTDATA("Sum of Midpoint",'2010 County Business Patterns'!$J$2,"FIPS State and County Code",$A1720,"fipstate",$B1720,"fipscty",$C1720,"naics","337127")),0,GETPIVOTDATA("Sum of Midpoint",'2010 County Business Patterns'!$J$2,"FIPS State and County Code",$A1720,"fipstate",$B1720,"fipscty",$C1720,"naics","337127"))</f>
        <v>0</v>
      </c>
      <c r="N1720">
        <f>IF(ISERROR(VLOOKUP($B1720,'2010 State Business Patterns'!$AN$3:$AR$55,3,FALSE)),0,VLOOKUP($B1720,'2010 State Business Patterns'!$AN$3:$AR$55,3,FALSE))</f>
        <v>0.84867117117117119</v>
      </c>
      <c r="O1720" s="28">
        <f t="shared" si="132"/>
        <v>0</v>
      </c>
      <c r="P1720" s="28">
        <f>IF(ISERROR(GETPIVOTDATA("Sum of emp",'2010 County Business Patterns'!$J$2,"FIPS State and County Code",$A1720,"fipstate",$B1720,"fipscty",$C1720,"naics","337214")),0,GETPIVOTDATA("Sum of emp",'2010 County Business Patterns'!$J$2,"FIPS State and County Code",$A1720,"fipstate",$B1720,"fipscty",$C1720,"naics","337214"))</f>
        <v>0</v>
      </c>
      <c r="Q1720" s="28">
        <f>IF(ISERROR(GETPIVOTDATA("Sum of Midpoint",'2010 County Business Patterns'!$J$2,"FIPS State and County Code",$A1720,"fipstate",$B1720,"fipscty",$C1720,"naics","337214")),0,GETPIVOTDATA("Sum of Midpoint",'2010 County Business Patterns'!$J$2,"FIPS State and County Code",$A1720,"fipstate",$B1720,"fipscty",$C1720,"naics","337214"))</f>
        <v>0</v>
      </c>
      <c r="R1720">
        <f>IF(ISERROR(VLOOKUP($B1720,'2010 State Business Patterns'!$AN$3:$AR$55,4,FALSE)),0,VLOOKUP($B1720,'2010 State Business Patterns'!$AN$3:$AR$55,4,FALSE))</f>
        <v>0.88080808080808082</v>
      </c>
      <c r="S1720" s="28">
        <f t="shared" si="133"/>
        <v>0</v>
      </c>
      <c r="T1720" s="28">
        <f>IF(ISERROR(GETPIVOTDATA("Sum of emp",'2010 County Business Patterns'!$J$2,"FIPS State and County Code",$A1720,"fipstate",$B1720,"fipscty",$C1720,"naics","337215")),0,GETPIVOTDATA("Sum of emp",'2010 County Business Patterns'!$J$2,"FIPS State and County Code",$A1720,"fipstate",$B1720,"fipscty",$C1720,"naics","337215"))</f>
        <v>0</v>
      </c>
      <c r="U1720" s="28">
        <f>IF(ISERROR(GETPIVOTDATA("Sum of Midpoint",'2010 County Business Patterns'!$J$2,"FIPS State and County Code",$A1720,"fipstate",$B1720,"fipscty",$C1720,"naics","337215")),0,GETPIVOTDATA("Sum of Midpoint",'2010 County Business Patterns'!$J$2,"FIPS State and County Code",$A1720,"fipstate",$B1720,"fipscty",$C1720,"naics","337215"))</f>
        <v>0</v>
      </c>
      <c r="V1720">
        <f>IF(ISERROR(VLOOKUP($B1720,'2010 State Business Patterns'!$AN$3:$AR$55,5,FALSE)),0,VLOOKUP($B1720,'2010 State Business Patterns'!$AN$3:$AR$55,5,FALSE))</f>
        <v>0.84291476441647084</v>
      </c>
      <c r="W1720" s="28">
        <f t="shared" si="134"/>
        <v>0</v>
      </c>
    </row>
    <row r="1721" spans="1:23" hidden="1">
      <c r="A1721" s="1" t="s">
        <v>4945</v>
      </c>
      <c r="B1721" s="1" t="s">
        <v>1954</v>
      </c>
      <c r="C1721" s="1" t="s">
        <v>1834</v>
      </c>
      <c r="D1721" s="1" t="s">
        <v>4946</v>
      </c>
      <c r="E1721" s="1" t="s">
        <v>2057</v>
      </c>
      <c r="F1721" s="1" t="s">
        <v>4849</v>
      </c>
      <c r="G1721" s="47">
        <f t="shared" si="130"/>
        <v>0</v>
      </c>
      <c r="H1721" s="28">
        <f>IF(ISERROR(GETPIVOTDATA("Sum of emp",'2010 County Business Patterns'!$J$2,"FIPS State and County Code",$A1721,"fipstate",$B1721,"fipscty",$C1721,"naics","337124")),0,GETPIVOTDATA("Sum of emp",'2010 County Business Patterns'!$J$2,"FIPS State and County Code",$A1721,"fipstate",$B1721,"fipscty",$C1721,"naics","337124"))</f>
        <v>0</v>
      </c>
      <c r="I1721" s="28">
        <f>IF(ISERROR(GETPIVOTDATA("Sum of Midpoint",'2010 County Business Patterns'!$J$2,"FIPS State and County Code",$A1721,"fipstate",$B1721,"fipscty",$C1721,"naics","337124")),0,GETPIVOTDATA("Sum of Midpoint",'2010 County Business Patterns'!$J$2,"FIPS State and County Code",$A1721,"fipstate",$B1721,"fipscty",$C1721,"naics","337124"))</f>
        <v>0</v>
      </c>
      <c r="J1721">
        <f>IF(ISERROR(VLOOKUP($B1721,'2010 State Business Patterns'!$AN$3:$AR$55,2,FALSE)),0,VLOOKUP($B1721,'2010 State Business Patterns'!$AN$3:$AR$55,2,FALSE))</f>
        <v>0.36520423600605145</v>
      </c>
      <c r="K1721" s="28">
        <f t="shared" si="131"/>
        <v>0</v>
      </c>
      <c r="L1721" s="28">
        <f>IF(ISERROR(GETPIVOTDATA("Sum of emp",'2010 County Business Patterns'!$J$2,"FIPS State and County Code",$A1721,"fipstate",$B1721,"fipscty",$C1721,"naics","337127")),0,GETPIVOTDATA("Sum of emp",'2010 County Business Patterns'!$J$2,"FIPS State and County Code",$A1721,"fipstate",$B1721,"fipscty",$C1721,"naics","337127"))</f>
        <v>0</v>
      </c>
      <c r="M1721" s="28">
        <f>IF(ISERROR(GETPIVOTDATA("Sum of Midpoint",'2010 County Business Patterns'!$J$2,"FIPS State and County Code",$A1721,"fipstate",$B1721,"fipscty",$C1721,"naics","337127")),0,GETPIVOTDATA("Sum of Midpoint",'2010 County Business Patterns'!$J$2,"FIPS State and County Code",$A1721,"fipstate",$B1721,"fipscty",$C1721,"naics","337127"))</f>
        <v>0</v>
      </c>
      <c r="N1721">
        <f>IF(ISERROR(VLOOKUP($B1721,'2010 State Business Patterns'!$AN$3:$AR$55,3,FALSE)),0,VLOOKUP($B1721,'2010 State Business Patterns'!$AN$3:$AR$55,3,FALSE))</f>
        <v>0.84867117117117119</v>
      </c>
      <c r="O1721" s="28">
        <f t="shared" si="132"/>
        <v>0</v>
      </c>
      <c r="P1721" s="28">
        <f>IF(ISERROR(GETPIVOTDATA("Sum of emp",'2010 County Business Patterns'!$J$2,"FIPS State and County Code",$A1721,"fipstate",$B1721,"fipscty",$C1721,"naics","337214")),0,GETPIVOTDATA("Sum of emp",'2010 County Business Patterns'!$J$2,"FIPS State and County Code",$A1721,"fipstate",$B1721,"fipscty",$C1721,"naics","337214"))</f>
        <v>0</v>
      </c>
      <c r="Q1721" s="28">
        <f>IF(ISERROR(GETPIVOTDATA("Sum of Midpoint",'2010 County Business Patterns'!$J$2,"FIPS State and County Code",$A1721,"fipstate",$B1721,"fipscty",$C1721,"naics","337214")),0,GETPIVOTDATA("Sum of Midpoint",'2010 County Business Patterns'!$J$2,"FIPS State and County Code",$A1721,"fipstate",$B1721,"fipscty",$C1721,"naics","337214"))</f>
        <v>0</v>
      </c>
      <c r="R1721">
        <f>IF(ISERROR(VLOOKUP($B1721,'2010 State Business Patterns'!$AN$3:$AR$55,4,FALSE)),0,VLOOKUP($B1721,'2010 State Business Patterns'!$AN$3:$AR$55,4,FALSE))</f>
        <v>0.88080808080808082</v>
      </c>
      <c r="S1721" s="28">
        <f t="shared" si="133"/>
        <v>0</v>
      </c>
      <c r="T1721" s="28">
        <f>IF(ISERROR(GETPIVOTDATA("Sum of emp",'2010 County Business Patterns'!$J$2,"FIPS State and County Code",$A1721,"fipstate",$B1721,"fipscty",$C1721,"naics","337215")),0,GETPIVOTDATA("Sum of emp",'2010 County Business Patterns'!$J$2,"FIPS State and County Code",$A1721,"fipstate",$B1721,"fipscty",$C1721,"naics","337215"))</f>
        <v>0</v>
      </c>
      <c r="U1721" s="28">
        <f>IF(ISERROR(GETPIVOTDATA("Sum of Midpoint",'2010 County Business Patterns'!$J$2,"FIPS State and County Code",$A1721,"fipstate",$B1721,"fipscty",$C1721,"naics","337215")),0,GETPIVOTDATA("Sum of Midpoint",'2010 County Business Patterns'!$J$2,"FIPS State and County Code",$A1721,"fipstate",$B1721,"fipscty",$C1721,"naics","337215"))</f>
        <v>0</v>
      </c>
      <c r="V1721">
        <f>IF(ISERROR(VLOOKUP($B1721,'2010 State Business Patterns'!$AN$3:$AR$55,5,FALSE)),0,VLOOKUP($B1721,'2010 State Business Patterns'!$AN$3:$AR$55,5,FALSE))</f>
        <v>0.84291476441647084</v>
      </c>
      <c r="W1721" s="28">
        <f t="shared" si="134"/>
        <v>0</v>
      </c>
    </row>
    <row r="1722" spans="1:23" hidden="1">
      <c r="A1722" s="1" t="s">
        <v>4947</v>
      </c>
      <c r="B1722" s="1" t="s">
        <v>1954</v>
      </c>
      <c r="C1722" s="1" t="s">
        <v>1835</v>
      </c>
      <c r="D1722" s="1" t="s">
        <v>3749</v>
      </c>
      <c r="E1722" s="1" t="s">
        <v>2057</v>
      </c>
      <c r="F1722" s="1" t="s">
        <v>4849</v>
      </c>
      <c r="G1722" s="47">
        <f t="shared" si="130"/>
        <v>0</v>
      </c>
      <c r="H1722" s="28">
        <f>IF(ISERROR(GETPIVOTDATA("Sum of emp",'2010 County Business Patterns'!$J$2,"FIPS State and County Code",$A1722,"fipstate",$B1722,"fipscty",$C1722,"naics","337124")),0,GETPIVOTDATA("Sum of emp",'2010 County Business Patterns'!$J$2,"FIPS State and County Code",$A1722,"fipstate",$B1722,"fipscty",$C1722,"naics","337124"))</f>
        <v>0</v>
      </c>
      <c r="I1722" s="28">
        <f>IF(ISERROR(GETPIVOTDATA("Sum of Midpoint",'2010 County Business Patterns'!$J$2,"FIPS State and County Code",$A1722,"fipstate",$B1722,"fipscty",$C1722,"naics","337124")),0,GETPIVOTDATA("Sum of Midpoint",'2010 County Business Patterns'!$J$2,"FIPS State and County Code",$A1722,"fipstate",$B1722,"fipscty",$C1722,"naics","337124"))</f>
        <v>0</v>
      </c>
      <c r="J1722">
        <f>IF(ISERROR(VLOOKUP($B1722,'2010 State Business Patterns'!$AN$3:$AR$55,2,FALSE)),0,VLOOKUP($B1722,'2010 State Business Patterns'!$AN$3:$AR$55,2,FALSE))</f>
        <v>0.36520423600605145</v>
      </c>
      <c r="K1722" s="28">
        <f t="shared" si="131"/>
        <v>0</v>
      </c>
      <c r="L1722" s="28">
        <f>IF(ISERROR(GETPIVOTDATA("Sum of emp",'2010 County Business Patterns'!$J$2,"FIPS State and County Code",$A1722,"fipstate",$B1722,"fipscty",$C1722,"naics","337127")),0,GETPIVOTDATA("Sum of emp",'2010 County Business Patterns'!$J$2,"FIPS State and County Code",$A1722,"fipstate",$B1722,"fipscty",$C1722,"naics","337127"))</f>
        <v>0</v>
      </c>
      <c r="M1722" s="28">
        <f>IF(ISERROR(GETPIVOTDATA("Sum of Midpoint",'2010 County Business Patterns'!$J$2,"FIPS State and County Code",$A1722,"fipstate",$B1722,"fipscty",$C1722,"naics","337127")),0,GETPIVOTDATA("Sum of Midpoint",'2010 County Business Patterns'!$J$2,"FIPS State and County Code",$A1722,"fipstate",$B1722,"fipscty",$C1722,"naics","337127"))</f>
        <v>0</v>
      </c>
      <c r="N1722">
        <f>IF(ISERROR(VLOOKUP($B1722,'2010 State Business Patterns'!$AN$3:$AR$55,3,FALSE)),0,VLOOKUP($B1722,'2010 State Business Patterns'!$AN$3:$AR$55,3,FALSE))</f>
        <v>0.84867117117117119</v>
      </c>
      <c r="O1722" s="28">
        <f t="shared" si="132"/>
        <v>0</v>
      </c>
      <c r="P1722" s="28">
        <f>IF(ISERROR(GETPIVOTDATA("Sum of emp",'2010 County Business Patterns'!$J$2,"FIPS State and County Code",$A1722,"fipstate",$B1722,"fipscty",$C1722,"naics","337214")),0,GETPIVOTDATA("Sum of emp",'2010 County Business Patterns'!$J$2,"FIPS State and County Code",$A1722,"fipstate",$B1722,"fipscty",$C1722,"naics","337214"))</f>
        <v>0</v>
      </c>
      <c r="Q1722" s="28">
        <f>IF(ISERROR(GETPIVOTDATA("Sum of Midpoint",'2010 County Business Patterns'!$J$2,"FIPS State and County Code",$A1722,"fipstate",$B1722,"fipscty",$C1722,"naics","337214")),0,GETPIVOTDATA("Sum of Midpoint",'2010 County Business Patterns'!$J$2,"FIPS State and County Code",$A1722,"fipstate",$B1722,"fipscty",$C1722,"naics","337214"))</f>
        <v>0</v>
      </c>
      <c r="R1722">
        <f>IF(ISERROR(VLOOKUP($B1722,'2010 State Business Patterns'!$AN$3:$AR$55,4,FALSE)),0,VLOOKUP($B1722,'2010 State Business Patterns'!$AN$3:$AR$55,4,FALSE))</f>
        <v>0.88080808080808082</v>
      </c>
      <c r="S1722" s="28">
        <f t="shared" si="133"/>
        <v>0</v>
      </c>
      <c r="T1722" s="28">
        <f>IF(ISERROR(GETPIVOTDATA("Sum of emp",'2010 County Business Patterns'!$J$2,"FIPS State and County Code",$A1722,"fipstate",$B1722,"fipscty",$C1722,"naics","337215")),0,GETPIVOTDATA("Sum of emp",'2010 County Business Patterns'!$J$2,"FIPS State and County Code",$A1722,"fipstate",$B1722,"fipscty",$C1722,"naics","337215"))</f>
        <v>0</v>
      </c>
      <c r="U1722" s="28">
        <f>IF(ISERROR(GETPIVOTDATA("Sum of Midpoint",'2010 County Business Patterns'!$J$2,"FIPS State and County Code",$A1722,"fipstate",$B1722,"fipscty",$C1722,"naics","337215")),0,GETPIVOTDATA("Sum of Midpoint",'2010 County Business Patterns'!$J$2,"FIPS State and County Code",$A1722,"fipstate",$B1722,"fipscty",$C1722,"naics","337215"))</f>
        <v>0</v>
      </c>
      <c r="V1722">
        <f>IF(ISERROR(VLOOKUP($B1722,'2010 State Business Patterns'!$AN$3:$AR$55,5,FALSE)),0,VLOOKUP($B1722,'2010 State Business Patterns'!$AN$3:$AR$55,5,FALSE))</f>
        <v>0.84291476441647084</v>
      </c>
      <c r="W1722" s="28">
        <f t="shared" si="134"/>
        <v>0</v>
      </c>
    </row>
    <row r="1723" spans="1:23" hidden="1">
      <c r="A1723" s="1" t="s">
        <v>4948</v>
      </c>
      <c r="B1723" s="1" t="s">
        <v>1954</v>
      </c>
      <c r="C1723" s="1" t="s">
        <v>1868</v>
      </c>
      <c r="D1723" s="1" t="s">
        <v>4949</v>
      </c>
      <c r="E1723" s="1" t="s">
        <v>2057</v>
      </c>
      <c r="F1723" s="1" t="s">
        <v>4849</v>
      </c>
      <c r="G1723" s="47">
        <f t="shared" si="130"/>
        <v>0</v>
      </c>
      <c r="H1723" s="28">
        <f>IF(ISERROR(GETPIVOTDATA("Sum of emp",'2010 County Business Patterns'!$J$2,"FIPS State and County Code",$A1723,"fipstate",$B1723,"fipscty",$C1723,"naics","337124")),0,GETPIVOTDATA("Sum of emp",'2010 County Business Patterns'!$J$2,"FIPS State and County Code",$A1723,"fipstate",$B1723,"fipscty",$C1723,"naics","337124"))</f>
        <v>0</v>
      </c>
      <c r="I1723" s="28">
        <f>IF(ISERROR(GETPIVOTDATA("Sum of Midpoint",'2010 County Business Patterns'!$J$2,"FIPS State and County Code",$A1723,"fipstate",$B1723,"fipscty",$C1723,"naics","337124")),0,GETPIVOTDATA("Sum of Midpoint",'2010 County Business Patterns'!$J$2,"FIPS State and County Code",$A1723,"fipstate",$B1723,"fipscty",$C1723,"naics","337124"))</f>
        <v>0</v>
      </c>
      <c r="J1723">
        <f>IF(ISERROR(VLOOKUP($B1723,'2010 State Business Patterns'!$AN$3:$AR$55,2,FALSE)),0,VLOOKUP($B1723,'2010 State Business Patterns'!$AN$3:$AR$55,2,FALSE))</f>
        <v>0.36520423600605145</v>
      </c>
      <c r="K1723" s="28">
        <f t="shared" si="131"/>
        <v>0</v>
      </c>
      <c r="L1723" s="28">
        <f>IF(ISERROR(GETPIVOTDATA("Sum of emp",'2010 County Business Patterns'!$J$2,"FIPS State and County Code",$A1723,"fipstate",$B1723,"fipscty",$C1723,"naics","337127")),0,GETPIVOTDATA("Sum of emp",'2010 County Business Patterns'!$J$2,"FIPS State and County Code",$A1723,"fipstate",$B1723,"fipscty",$C1723,"naics","337127"))</f>
        <v>0</v>
      </c>
      <c r="M1723" s="28">
        <f>IF(ISERROR(GETPIVOTDATA("Sum of Midpoint",'2010 County Business Patterns'!$J$2,"FIPS State and County Code",$A1723,"fipstate",$B1723,"fipscty",$C1723,"naics","337127")),0,GETPIVOTDATA("Sum of Midpoint",'2010 County Business Patterns'!$J$2,"FIPS State and County Code",$A1723,"fipstate",$B1723,"fipscty",$C1723,"naics","337127"))</f>
        <v>0</v>
      </c>
      <c r="N1723">
        <f>IF(ISERROR(VLOOKUP($B1723,'2010 State Business Patterns'!$AN$3:$AR$55,3,FALSE)),0,VLOOKUP($B1723,'2010 State Business Patterns'!$AN$3:$AR$55,3,FALSE))</f>
        <v>0.84867117117117119</v>
      </c>
      <c r="O1723" s="28">
        <f t="shared" si="132"/>
        <v>0</v>
      </c>
      <c r="P1723" s="28">
        <f>IF(ISERROR(GETPIVOTDATA("Sum of emp",'2010 County Business Patterns'!$J$2,"FIPS State and County Code",$A1723,"fipstate",$B1723,"fipscty",$C1723,"naics","337214")),0,GETPIVOTDATA("Sum of emp",'2010 County Business Patterns'!$J$2,"FIPS State and County Code",$A1723,"fipstate",$B1723,"fipscty",$C1723,"naics","337214"))</f>
        <v>0</v>
      </c>
      <c r="Q1723" s="28">
        <f>IF(ISERROR(GETPIVOTDATA("Sum of Midpoint",'2010 County Business Patterns'!$J$2,"FIPS State and County Code",$A1723,"fipstate",$B1723,"fipscty",$C1723,"naics","337214")),0,GETPIVOTDATA("Sum of Midpoint",'2010 County Business Patterns'!$J$2,"FIPS State and County Code",$A1723,"fipstate",$B1723,"fipscty",$C1723,"naics","337214"))</f>
        <v>0</v>
      </c>
      <c r="R1723">
        <f>IF(ISERROR(VLOOKUP($B1723,'2010 State Business Patterns'!$AN$3:$AR$55,4,FALSE)),0,VLOOKUP($B1723,'2010 State Business Patterns'!$AN$3:$AR$55,4,FALSE))</f>
        <v>0.88080808080808082</v>
      </c>
      <c r="S1723" s="28">
        <f t="shared" si="133"/>
        <v>0</v>
      </c>
      <c r="T1723" s="28">
        <f>IF(ISERROR(GETPIVOTDATA("Sum of emp",'2010 County Business Patterns'!$J$2,"FIPS State and County Code",$A1723,"fipstate",$B1723,"fipscty",$C1723,"naics","337215")),0,GETPIVOTDATA("Sum of emp",'2010 County Business Patterns'!$J$2,"FIPS State and County Code",$A1723,"fipstate",$B1723,"fipscty",$C1723,"naics","337215"))</f>
        <v>0</v>
      </c>
      <c r="U1723" s="28">
        <f>IF(ISERROR(GETPIVOTDATA("Sum of Midpoint",'2010 County Business Patterns'!$J$2,"FIPS State and County Code",$A1723,"fipstate",$B1723,"fipscty",$C1723,"naics","337215")),0,GETPIVOTDATA("Sum of Midpoint",'2010 County Business Patterns'!$J$2,"FIPS State and County Code",$A1723,"fipstate",$B1723,"fipscty",$C1723,"naics","337215"))</f>
        <v>0</v>
      </c>
      <c r="V1723">
        <f>IF(ISERROR(VLOOKUP($B1723,'2010 State Business Patterns'!$AN$3:$AR$55,5,FALSE)),0,VLOOKUP($B1723,'2010 State Business Patterns'!$AN$3:$AR$55,5,FALSE))</f>
        <v>0.84291476441647084</v>
      </c>
      <c r="W1723" s="28">
        <f t="shared" si="134"/>
        <v>0</v>
      </c>
    </row>
    <row r="1724" spans="1:23" hidden="1">
      <c r="A1724" s="1" t="s">
        <v>4950</v>
      </c>
      <c r="B1724" s="1" t="s">
        <v>1954</v>
      </c>
      <c r="C1724" s="1" t="s">
        <v>1869</v>
      </c>
      <c r="D1724" s="1" t="s">
        <v>4708</v>
      </c>
      <c r="E1724" s="1" t="s">
        <v>2057</v>
      </c>
      <c r="F1724" s="1" t="s">
        <v>4849</v>
      </c>
      <c r="G1724" s="47">
        <f t="shared" si="130"/>
        <v>0</v>
      </c>
      <c r="H1724" s="28">
        <f>IF(ISERROR(GETPIVOTDATA("Sum of emp",'2010 County Business Patterns'!$J$2,"FIPS State and County Code",$A1724,"fipstate",$B1724,"fipscty",$C1724,"naics","337124")),0,GETPIVOTDATA("Sum of emp",'2010 County Business Patterns'!$J$2,"FIPS State and County Code",$A1724,"fipstate",$B1724,"fipscty",$C1724,"naics","337124"))</f>
        <v>0</v>
      </c>
      <c r="I1724" s="28">
        <f>IF(ISERROR(GETPIVOTDATA("Sum of Midpoint",'2010 County Business Patterns'!$J$2,"FIPS State and County Code",$A1724,"fipstate",$B1724,"fipscty",$C1724,"naics","337124")),0,GETPIVOTDATA("Sum of Midpoint",'2010 County Business Patterns'!$J$2,"FIPS State and County Code",$A1724,"fipstate",$B1724,"fipscty",$C1724,"naics","337124"))</f>
        <v>0</v>
      </c>
      <c r="J1724">
        <f>IF(ISERROR(VLOOKUP($B1724,'2010 State Business Patterns'!$AN$3:$AR$55,2,FALSE)),0,VLOOKUP($B1724,'2010 State Business Patterns'!$AN$3:$AR$55,2,FALSE))</f>
        <v>0.36520423600605145</v>
      </c>
      <c r="K1724" s="28">
        <f t="shared" si="131"/>
        <v>0</v>
      </c>
      <c r="L1724" s="28">
        <f>IF(ISERROR(GETPIVOTDATA("Sum of emp",'2010 County Business Patterns'!$J$2,"FIPS State and County Code",$A1724,"fipstate",$B1724,"fipscty",$C1724,"naics","337127")),0,GETPIVOTDATA("Sum of emp",'2010 County Business Patterns'!$J$2,"FIPS State and County Code",$A1724,"fipstate",$B1724,"fipscty",$C1724,"naics","337127"))</f>
        <v>0</v>
      </c>
      <c r="M1724" s="28">
        <f>IF(ISERROR(GETPIVOTDATA("Sum of Midpoint",'2010 County Business Patterns'!$J$2,"FIPS State and County Code",$A1724,"fipstate",$B1724,"fipscty",$C1724,"naics","337127")),0,GETPIVOTDATA("Sum of Midpoint",'2010 County Business Patterns'!$J$2,"FIPS State and County Code",$A1724,"fipstate",$B1724,"fipscty",$C1724,"naics","337127"))</f>
        <v>0</v>
      </c>
      <c r="N1724">
        <f>IF(ISERROR(VLOOKUP($B1724,'2010 State Business Patterns'!$AN$3:$AR$55,3,FALSE)),0,VLOOKUP($B1724,'2010 State Business Patterns'!$AN$3:$AR$55,3,FALSE))</f>
        <v>0.84867117117117119</v>
      </c>
      <c r="O1724" s="28">
        <f t="shared" si="132"/>
        <v>0</v>
      </c>
      <c r="P1724" s="28">
        <f>IF(ISERROR(GETPIVOTDATA("Sum of emp",'2010 County Business Patterns'!$J$2,"FIPS State and County Code",$A1724,"fipstate",$B1724,"fipscty",$C1724,"naics","337214")),0,GETPIVOTDATA("Sum of emp",'2010 County Business Patterns'!$J$2,"FIPS State and County Code",$A1724,"fipstate",$B1724,"fipscty",$C1724,"naics","337214"))</f>
        <v>0</v>
      </c>
      <c r="Q1724" s="28">
        <f>IF(ISERROR(GETPIVOTDATA("Sum of Midpoint",'2010 County Business Patterns'!$J$2,"FIPS State and County Code",$A1724,"fipstate",$B1724,"fipscty",$C1724,"naics","337214")),0,GETPIVOTDATA("Sum of Midpoint",'2010 County Business Patterns'!$J$2,"FIPS State and County Code",$A1724,"fipstate",$B1724,"fipscty",$C1724,"naics","337214"))</f>
        <v>0</v>
      </c>
      <c r="R1724">
        <f>IF(ISERROR(VLOOKUP($B1724,'2010 State Business Patterns'!$AN$3:$AR$55,4,FALSE)),0,VLOOKUP($B1724,'2010 State Business Patterns'!$AN$3:$AR$55,4,FALSE))</f>
        <v>0.88080808080808082</v>
      </c>
      <c r="S1724" s="28">
        <f t="shared" si="133"/>
        <v>0</v>
      </c>
      <c r="T1724" s="28">
        <f>IF(ISERROR(GETPIVOTDATA("Sum of emp",'2010 County Business Patterns'!$J$2,"FIPS State and County Code",$A1724,"fipstate",$B1724,"fipscty",$C1724,"naics","337215")),0,GETPIVOTDATA("Sum of emp",'2010 County Business Patterns'!$J$2,"FIPS State and County Code",$A1724,"fipstate",$B1724,"fipscty",$C1724,"naics","337215"))</f>
        <v>0</v>
      </c>
      <c r="U1724" s="28">
        <f>IF(ISERROR(GETPIVOTDATA("Sum of Midpoint",'2010 County Business Patterns'!$J$2,"FIPS State and County Code",$A1724,"fipstate",$B1724,"fipscty",$C1724,"naics","337215")),0,GETPIVOTDATA("Sum of Midpoint",'2010 County Business Patterns'!$J$2,"FIPS State and County Code",$A1724,"fipstate",$B1724,"fipscty",$C1724,"naics","337215"))</f>
        <v>0</v>
      </c>
      <c r="V1724">
        <f>IF(ISERROR(VLOOKUP($B1724,'2010 State Business Patterns'!$AN$3:$AR$55,5,FALSE)),0,VLOOKUP($B1724,'2010 State Business Patterns'!$AN$3:$AR$55,5,FALSE))</f>
        <v>0.84291476441647084</v>
      </c>
      <c r="W1724" s="28">
        <f t="shared" si="134"/>
        <v>0</v>
      </c>
    </row>
    <row r="1725" spans="1:23" hidden="1">
      <c r="A1725" s="1" t="s">
        <v>4951</v>
      </c>
      <c r="B1725" s="1" t="s">
        <v>1954</v>
      </c>
      <c r="C1725" s="1" t="s">
        <v>1836</v>
      </c>
      <c r="D1725" s="1" t="s">
        <v>3010</v>
      </c>
      <c r="E1725" s="1" t="s">
        <v>2057</v>
      </c>
      <c r="F1725" s="1" t="s">
        <v>4849</v>
      </c>
      <c r="G1725" s="47">
        <f t="shared" si="130"/>
        <v>0</v>
      </c>
      <c r="H1725" s="28">
        <f>IF(ISERROR(GETPIVOTDATA("Sum of emp",'2010 County Business Patterns'!$J$2,"FIPS State and County Code",$A1725,"fipstate",$B1725,"fipscty",$C1725,"naics","337124")),0,GETPIVOTDATA("Sum of emp",'2010 County Business Patterns'!$J$2,"FIPS State and County Code",$A1725,"fipstate",$B1725,"fipscty",$C1725,"naics","337124"))</f>
        <v>0</v>
      </c>
      <c r="I1725" s="28">
        <f>IF(ISERROR(GETPIVOTDATA("Sum of Midpoint",'2010 County Business Patterns'!$J$2,"FIPS State and County Code",$A1725,"fipstate",$B1725,"fipscty",$C1725,"naics","337124")),0,GETPIVOTDATA("Sum of Midpoint",'2010 County Business Patterns'!$J$2,"FIPS State and County Code",$A1725,"fipstate",$B1725,"fipscty",$C1725,"naics","337124"))</f>
        <v>0</v>
      </c>
      <c r="J1725">
        <f>IF(ISERROR(VLOOKUP($B1725,'2010 State Business Patterns'!$AN$3:$AR$55,2,FALSE)),0,VLOOKUP($B1725,'2010 State Business Patterns'!$AN$3:$AR$55,2,FALSE))</f>
        <v>0.36520423600605145</v>
      </c>
      <c r="K1725" s="28">
        <f t="shared" si="131"/>
        <v>0</v>
      </c>
      <c r="L1725" s="28">
        <f>IF(ISERROR(GETPIVOTDATA("Sum of emp",'2010 County Business Patterns'!$J$2,"FIPS State and County Code",$A1725,"fipstate",$B1725,"fipscty",$C1725,"naics","337127")),0,GETPIVOTDATA("Sum of emp",'2010 County Business Patterns'!$J$2,"FIPS State and County Code",$A1725,"fipstate",$B1725,"fipscty",$C1725,"naics","337127"))</f>
        <v>0</v>
      </c>
      <c r="M1725" s="28">
        <f>IF(ISERROR(GETPIVOTDATA("Sum of Midpoint",'2010 County Business Patterns'!$J$2,"FIPS State and County Code",$A1725,"fipstate",$B1725,"fipscty",$C1725,"naics","337127")),0,GETPIVOTDATA("Sum of Midpoint",'2010 County Business Patterns'!$J$2,"FIPS State and County Code",$A1725,"fipstate",$B1725,"fipscty",$C1725,"naics","337127"))</f>
        <v>0</v>
      </c>
      <c r="N1725">
        <f>IF(ISERROR(VLOOKUP($B1725,'2010 State Business Patterns'!$AN$3:$AR$55,3,FALSE)),0,VLOOKUP($B1725,'2010 State Business Patterns'!$AN$3:$AR$55,3,FALSE))</f>
        <v>0.84867117117117119</v>
      </c>
      <c r="O1725" s="28">
        <f t="shared" si="132"/>
        <v>0</v>
      </c>
      <c r="P1725" s="28">
        <f>IF(ISERROR(GETPIVOTDATA("Sum of emp",'2010 County Business Patterns'!$J$2,"FIPS State and County Code",$A1725,"fipstate",$B1725,"fipscty",$C1725,"naics","337214")),0,GETPIVOTDATA("Sum of emp",'2010 County Business Patterns'!$J$2,"FIPS State and County Code",$A1725,"fipstate",$B1725,"fipscty",$C1725,"naics","337214"))</f>
        <v>0</v>
      </c>
      <c r="Q1725" s="28">
        <f>IF(ISERROR(GETPIVOTDATA("Sum of Midpoint",'2010 County Business Patterns'!$J$2,"FIPS State and County Code",$A1725,"fipstate",$B1725,"fipscty",$C1725,"naics","337214")),0,GETPIVOTDATA("Sum of Midpoint",'2010 County Business Patterns'!$J$2,"FIPS State and County Code",$A1725,"fipstate",$B1725,"fipscty",$C1725,"naics","337214"))</f>
        <v>0</v>
      </c>
      <c r="R1725">
        <f>IF(ISERROR(VLOOKUP($B1725,'2010 State Business Patterns'!$AN$3:$AR$55,4,FALSE)),0,VLOOKUP($B1725,'2010 State Business Patterns'!$AN$3:$AR$55,4,FALSE))</f>
        <v>0.88080808080808082</v>
      </c>
      <c r="S1725" s="28">
        <f t="shared" si="133"/>
        <v>0</v>
      </c>
      <c r="T1725" s="28">
        <f>IF(ISERROR(GETPIVOTDATA("Sum of emp",'2010 County Business Patterns'!$J$2,"FIPS State and County Code",$A1725,"fipstate",$B1725,"fipscty",$C1725,"naics","337215")),0,GETPIVOTDATA("Sum of emp",'2010 County Business Patterns'!$J$2,"FIPS State and County Code",$A1725,"fipstate",$B1725,"fipscty",$C1725,"naics","337215"))</f>
        <v>0</v>
      </c>
      <c r="U1725" s="28">
        <f>IF(ISERROR(GETPIVOTDATA("Sum of Midpoint",'2010 County Business Patterns'!$J$2,"FIPS State and County Code",$A1725,"fipstate",$B1725,"fipscty",$C1725,"naics","337215")),0,GETPIVOTDATA("Sum of Midpoint",'2010 County Business Patterns'!$J$2,"FIPS State and County Code",$A1725,"fipstate",$B1725,"fipscty",$C1725,"naics","337215"))</f>
        <v>0</v>
      </c>
      <c r="V1725">
        <f>IF(ISERROR(VLOOKUP($B1725,'2010 State Business Patterns'!$AN$3:$AR$55,5,FALSE)),0,VLOOKUP($B1725,'2010 State Business Patterns'!$AN$3:$AR$55,5,FALSE))</f>
        <v>0.84291476441647084</v>
      </c>
      <c r="W1725" s="28">
        <f t="shared" si="134"/>
        <v>0</v>
      </c>
    </row>
    <row r="1726" spans="1:23" hidden="1">
      <c r="A1726" s="1" t="s">
        <v>4952</v>
      </c>
      <c r="B1726" s="1" t="s">
        <v>1954</v>
      </c>
      <c r="C1726" s="1" t="s">
        <v>1907</v>
      </c>
      <c r="D1726" s="1" t="s">
        <v>4711</v>
      </c>
      <c r="E1726" s="1" t="s">
        <v>2057</v>
      </c>
      <c r="F1726" s="1" t="s">
        <v>4849</v>
      </c>
      <c r="G1726" s="47">
        <f t="shared" si="130"/>
        <v>0</v>
      </c>
      <c r="H1726" s="28">
        <f>IF(ISERROR(GETPIVOTDATA("Sum of emp",'2010 County Business Patterns'!$J$2,"FIPS State and County Code",$A1726,"fipstate",$B1726,"fipscty",$C1726,"naics","337124")),0,GETPIVOTDATA("Sum of emp",'2010 County Business Patterns'!$J$2,"FIPS State and County Code",$A1726,"fipstate",$B1726,"fipscty",$C1726,"naics","337124"))</f>
        <v>0</v>
      </c>
      <c r="I1726" s="28">
        <f>IF(ISERROR(GETPIVOTDATA("Sum of Midpoint",'2010 County Business Patterns'!$J$2,"FIPS State and County Code",$A1726,"fipstate",$B1726,"fipscty",$C1726,"naics","337124")),0,GETPIVOTDATA("Sum of Midpoint",'2010 County Business Patterns'!$J$2,"FIPS State and County Code",$A1726,"fipstate",$B1726,"fipscty",$C1726,"naics","337124"))</f>
        <v>0</v>
      </c>
      <c r="J1726">
        <f>IF(ISERROR(VLOOKUP($B1726,'2010 State Business Patterns'!$AN$3:$AR$55,2,FALSE)),0,VLOOKUP($B1726,'2010 State Business Patterns'!$AN$3:$AR$55,2,FALSE))</f>
        <v>0.36520423600605145</v>
      </c>
      <c r="K1726" s="28">
        <f t="shared" si="131"/>
        <v>0</v>
      </c>
      <c r="L1726" s="28">
        <f>IF(ISERROR(GETPIVOTDATA("Sum of emp",'2010 County Business Patterns'!$J$2,"FIPS State and County Code",$A1726,"fipstate",$B1726,"fipscty",$C1726,"naics","337127")),0,GETPIVOTDATA("Sum of emp",'2010 County Business Patterns'!$J$2,"FIPS State and County Code",$A1726,"fipstate",$B1726,"fipscty",$C1726,"naics","337127"))</f>
        <v>0</v>
      </c>
      <c r="M1726" s="28">
        <f>IF(ISERROR(GETPIVOTDATA("Sum of Midpoint",'2010 County Business Patterns'!$J$2,"FIPS State and County Code",$A1726,"fipstate",$B1726,"fipscty",$C1726,"naics","337127")),0,GETPIVOTDATA("Sum of Midpoint",'2010 County Business Patterns'!$J$2,"FIPS State and County Code",$A1726,"fipstate",$B1726,"fipscty",$C1726,"naics","337127"))</f>
        <v>0</v>
      </c>
      <c r="N1726">
        <f>IF(ISERROR(VLOOKUP($B1726,'2010 State Business Patterns'!$AN$3:$AR$55,3,FALSE)),0,VLOOKUP($B1726,'2010 State Business Patterns'!$AN$3:$AR$55,3,FALSE))</f>
        <v>0.84867117117117119</v>
      </c>
      <c r="O1726" s="28">
        <f t="shared" si="132"/>
        <v>0</v>
      </c>
      <c r="P1726" s="28">
        <f>IF(ISERROR(GETPIVOTDATA("Sum of emp",'2010 County Business Patterns'!$J$2,"FIPS State and County Code",$A1726,"fipstate",$B1726,"fipscty",$C1726,"naics","337214")),0,GETPIVOTDATA("Sum of emp",'2010 County Business Patterns'!$J$2,"FIPS State and County Code",$A1726,"fipstate",$B1726,"fipscty",$C1726,"naics","337214"))</f>
        <v>0</v>
      </c>
      <c r="Q1726" s="28">
        <f>IF(ISERROR(GETPIVOTDATA("Sum of Midpoint",'2010 County Business Patterns'!$J$2,"FIPS State and County Code",$A1726,"fipstate",$B1726,"fipscty",$C1726,"naics","337214")),0,GETPIVOTDATA("Sum of Midpoint",'2010 County Business Patterns'!$J$2,"FIPS State and County Code",$A1726,"fipstate",$B1726,"fipscty",$C1726,"naics","337214"))</f>
        <v>0</v>
      </c>
      <c r="R1726">
        <f>IF(ISERROR(VLOOKUP($B1726,'2010 State Business Patterns'!$AN$3:$AR$55,4,FALSE)),0,VLOOKUP($B1726,'2010 State Business Patterns'!$AN$3:$AR$55,4,FALSE))</f>
        <v>0.88080808080808082</v>
      </c>
      <c r="S1726" s="28">
        <f t="shared" si="133"/>
        <v>0</v>
      </c>
      <c r="T1726" s="28">
        <f>IF(ISERROR(GETPIVOTDATA("Sum of emp",'2010 County Business Patterns'!$J$2,"FIPS State and County Code",$A1726,"fipstate",$B1726,"fipscty",$C1726,"naics","337215")),0,GETPIVOTDATA("Sum of emp",'2010 County Business Patterns'!$J$2,"FIPS State and County Code",$A1726,"fipstate",$B1726,"fipscty",$C1726,"naics","337215"))</f>
        <v>0</v>
      </c>
      <c r="U1726" s="28">
        <f>IF(ISERROR(GETPIVOTDATA("Sum of Midpoint",'2010 County Business Patterns'!$J$2,"FIPS State and County Code",$A1726,"fipstate",$B1726,"fipscty",$C1726,"naics","337215")),0,GETPIVOTDATA("Sum of Midpoint",'2010 County Business Patterns'!$J$2,"FIPS State and County Code",$A1726,"fipstate",$B1726,"fipscty",$C1726,"naics","337215"))</f>
        <v>0</v>
      </c>
      <c r="V1726">
        <f>IF(ISERROR(VLOOKUP($B1726,'2010 State Business Patterns'!$AN$3:$AR$55,5,FALSE)),0,VLOOKUP($B1726,'2010 State Business Patterns'!$AN$3:$AR$55,5,FALSE))</f>
        <v>0.84291476441647084</v>
      </c>
      <c r="W1726" s="28">
        <f t="shared" si="134"/>
        <v>0</v>
      </c>
    </row>
    <row r="1727" spans="1:23" hidden="1">
      <c r="A1727" s="1" t="s">
        <v>4953</v>
      </c>
      <c r="B1727" s="1" t="s">
        <v>1954</v>
      </c>
      <c r="C1727" s="1" t="s">
        <v>1837</v>
      </c>
      <c r="D1727" s="1" t="s">
        <v>2396</v>
      </c>
      <c r="E1727" s="1" t="s">
        <v>2057</v>
      </c>
      <c r="F1727" s="1" t="s">
        <v>4849</v>
      </c>
      <c r="G1727" s="47">
        <f t="shared" si="130"/>
        <v>0</v>
      </c>
      <c r="H1727" s="28">
        <f>IF(ISERROR(GETPIVOTDATA("Sum of emp",'2010 County Business Patterns'!$J$2,"FIPS State and County Code",$A1727,"fipstate",$B1727,"fipscty",$C1727,"naics","337124")),0,GETPIVOTDATA("Sum of emp",'2010 County Business Patterns'!$J$2,"FIPS State and County Code",$A1727,"fipstate",$B1727,"fipscty",$C1727,"naics","337124"))</f>
        <v>0</v>
      </c>
      <c r="I1727" s="28">
        <f>IF(ISERROR(GETPIVOTDATA("Sum of Midpoint",'2010 County Business Patterns'!$J$2,"FIPS State and County Code",$A1727,"fipstate",$B1727,"fipscty",$C1727,"naics","337124")),0,GETPIVOTDATA("Sum of Midpoint",'2010 County Business Patterns'!$J$2,"FIPS State and County Code",$A1727,"fipstate",$B1727,"fipscty",$C1727,"naics","337124"))</f>
        <v>0</v>
      </c>
      <c r="J1727">
        <f>IF(ISERROR(VLOOKUP($B1727,'2010 State Business Patterns'!$AN$3:$AR$55,2,FALSE)),0,VLOOKUP($B1727,'2010 State Business Patterns'!$AN$3:$AR$55,2,FALSE))</f>
        <v>0.36520423600605145</v>
      </c>
      <c r="K1727" s="28">
        <f t="shared" si="131"/>
        <v>0</v>
      </c>
      <c r="L1727" s="28">
        <f>IF(ISERROR(GETPIVOTDATA("Sum of emp",'2010 County Business Patterns'!$J$2,"FIPS State and County Code",$A1727,"fipstate",$B1727,"fipscty",$C1727,"naics","337127")),0,GETPIVOTDATA("Sum of emp",'2010 County Business Patterns'!$J$2,"FIPS State and County Code",$A1727,"fipstate",$B1727,"fipscty",$C1727,"naics","337127"))</f>
        <v>0</v>
      </c>
      <c r="M1727" s="28">
        <f>IF(ISERROR(GETPIVOTDATA("Sum of Midpoint",'2010 County Business Patterns'!$J$2,"FIPS State and County Code",$A1727,"fipstate",$B1727,"fipscty",$C1727,"naics","337127")),0,GETPIVOTDATA("Sum of Midpoint",'2010 County Business Patterns'!$J$2,"FIPS State and County Code",$A1727,"fipstate",$B1727,"fipscty",$C1727,"naics","337127"))</f>
        <v>0</v>
      </c>
      <c r="N1727">
        <f>IF(ISERROR(VLOOKUP($B1727,'2010 State Business Patterns'!$AN$3:$AR$55,3,FALSE)),0,VLOOKUP($B1727,'2010 State Business Patterns'!$AN$3:$AR$55,3,FALSE))</f>
        <v>0.84867117117117119</v>
      </c>
      <c r="O1727" s="28">
        <f t="shared" si="132"/>
        <v>0</v>
      </c>
      <c r="P1727" s="28">
        <f>IF(ISERROR(GETPIVOTDATA("Sum of emp",'2010 County Business Patterns'!$J$2,"FIPS State and County Code",$A1727,"fipstate",$B1727,"fipscty",$C1727,"naics","337214")),0,GETPIVOTDATA("Sum of emp",'2010 County Business Patterns'!$J$2,"FIPS State and County Code",$A1727,"fipstate",$B1727,"fipscty",$C1727,"naics","337214"))</f>
        <v>0</v>
      </c>
      <c r="Q1727" s="28">
        <f>IF(ISERROR(GETPIVOTDATA("Sum of Midpoint",'2010 County Business Patterns'!$J$2,"FIPS State and County Code",$A1727,"fipstate",$B1727,"fipscty",$C1727,"naics","337214")),0,GETPIVOTDATA("Sum of Midpoint",'2010 County Business Patterns'!$J$2,"FIPS State and County Code",$A1727,"fipstate",$B1727,"fipscty",$C1727,"naics","337214"))</f>
        <v>0</v>
      </c>
      <c r="R1727">
        <f>IF(ISERROR(VLOOKUP($B1727,'2010 State Business Patterns'!$AN$3:$AR$55,4,FALSE)),0,VLOOKUP($B1727,'2010 State Business Patterns'!$AN$3:$AR$55,4,FALSE))</f>
        <v>0.88080808080808082</v>
      </c>
      <c r="S1727" s="28">
        <f t="shared" si="133"/>
        <v>0</v>
      </c>
      <c r="T1727" s="28">
        <f>IF(ISERROR(GETPIVOTDATA("Sum of emp",'2010 County Business Patterns'!$J$2,"FIPS State and County Code",$A1727,"fipstate",$B1727,"fipscty",$C1727,"naics","337215")),0,GETPIVOTDATA("Sum of emp",'2010 County Business Patterns'!$J$2,"FIPS State and County Code",$A1727,"fipstate",$B1727,"fipscty",$C1727,"naics","337215"))</f>
        <v>0</v>
      </c>
      <c r="U1727" s="28">
        <f>IF(ISERROR(GETPIVOTDATA("Sum of Midpoint",'2010 County Business Patterns'!$J$2,"FIPS State and County Code",$A1727,"fipstate",$B1727,"fipscty",$C1727,"naics","337215")),0,GETPIVOTDATA("Sum of Midpoint",'2010 County Business Patterns'!$J$2,"FIPS State and County Code",$A1727,"fipstate",$B1727,"fipscty",$C1727,"naics","337215"))</f>
        <v>0</v>
      </c>
      <c r="V1727">
        <f>IF(ISERROR(VLOOKUP($B1727,'2010 State Business Patterns'!$AN$3:$AR$55,5,FALSE)),0,VLOOKUP($B1727,'2010 State Business Patterns'!$AN$3:$AR$55,5,FALSE))</f>
        <v>0.84291476441647084</v>
      </c>
      <c r="W1727" s="28">
        <f t="shared" si="134"/>
        <v>0</v>
      </c>
    </row>
    <row r="1728" spans="1:23">
      <c r="A1728" s="1" t="s">
        <v>4954</v>
      </c>
      <c r="B1728" s="1" t="s">
        <v>1954</v>
      </c>
      <c r="C1728" s="1" t="s">
        <v>1838</v>
      </c>
      <c r="D1728" s="1" t="s">
        <v>4955</v>
      </c>
      <c r="E1728" s="1" t="s">
        <v>2057</v>
      </c>
      <c r="F1728" s="1" t="s">
        <v>4849</v>
      </c>
      <c r="G1728" s="47">
        <f t="shared" si="130"/>
        <v>4.2433558558558557</v>
      </c>
      <c r="H1728" s="28">
        <f>IF(ISERROR(GETPIVOTDATA("Sum of emp",'2010 County Business Patterns'!$J$2,"FIPS State and County Code",$A1728,"fipstate",$B1728,"fipscty",$C1728,"naics","337124")),0,GETPIVOTDATA("Sum of emp",'2010 County Business Patterns'!$J$2,"FIPS State and County Code",$A1728,"fipstate",$B1728,"fipscty",$C1728,"naics","337124"))</f>
        <v>0</v>
      </c>
      <c r="I1728" s="28">
        <f>IF(ISERROR(GETPIVOTDATA("Sum of Midpoint",'2010 County Business Patterns'!$J$2,"FIPS State and County Code",$A1728,"fipstate",$B1728,"fipscty",$C1728,"naics","337124")),0,GETPIVOTDATA("Sum of Midpoint",'2010 County Business Patterns'!$J$2,"FIPS State and County Code",$A1728,"fipstate",$B1728,"fipscty",$C1728,"naics","337124"))</f>
        <v>0</v>
      </c>
      <c r="J1728">
        <f>IF(ISERROR(VLOOKUP($B1728,'2010 State Business Patterns'!$AN$3:$AR$55,2,FALSE)),0,VLOOKUP($B1728,'2010 State Business Patterns'!$AN$3:$AR$55,2,FALSE))</f>
        <v>0.36520423600605145</v>
      </c>
      <c r="K1728" s="28">
        <f t="shared" si="131"/>
        <v>0</v>
      </c>
      <c r="L1728" s="28">
        <f>IF(ISERROR(GETPIVOTDATA("Sum of emp",'2010 County Business Patterns'!$J$2,"FIPS State and County Code",$A1728,"fipstate",$B1728,"fipscty",$C1728,"naics","337127")),0,GETPIVOTDATA("Sum of emp",'2010 County Business Patterns'!$J$2,"FIPS State and County Code",$A1728,"fipstate",$B1728,"fipscty",$C1728,"naics","337127"))</f>
        <v>0</v>
      </c>
      <c r="M1728" s="28">
        <f>IF(ISERROR(GETPIVOTDATA("Sum of Midpoint",'2010 County Business Patterns'!$J$2,"FIPS State and County Code",$A1728,"fipstate",$B1728,"fipscty",$C1728,"naics","337127")),0,GETPIVOTDATA("Sum of Midpoint",'2010 County Business Patterns'!$J$2,"FIPS State and County Code",$A1728,"fipstate",$B1728,"fipscty",$C1728,"naics","337127"))</f>
        <v>10</v>
      </c>
      <c r="N1728">
        <f>IF(ISERROR(VLOOKUP($B1728,'2010 State Business Patterns'!$AN$3:$AR$55,3,FALSE)),0,VLOOKUP($B1728,'2010 State Business Patterns'!$AN$3:$AR$55,3,FALSE))</f>
        <v>0.84867117117117119</v>
      </c>
      <c r="O1728" s="28">
        <f t="shared" si="132"/>
        <v>4.2433558558558557</v>
      </c>
      <c r="P1728" s="28">
        <f>IF(ISERROR(GETPIVOTDATA("Sum of emp",'2010 County Business Patterns'!$J$2,"FIPS State and County Code",$A1728,"fipstate",$B1728,"fipscty",$C1728,"naics","337214")),0,GETPIVOTDATA("Sum of emp",'2010 County Business Patterns'!$J$2,"FIPS State and County Code",$A1728,"fipstate",$B1728,"fipscty",$C1728,"naics","337214"))</f>
        <v>0</v>
      </c>
      <c r="Q1728" s="28">
        <f>IF(ISERROR(GETPIVOTDATA("Sum of Midpoint",'2010 County Business Patterns'!$J$2,"FIPS State and County Code",$A1728,"fipstate",$B1728,"fipscty",$C1728,"naics","337214")),0,GETPIVOTDATA("Sum of Midpoint",'2010 County Business Patterns'!$J$2,"FIPS State and County Code",$A1728,"fipstate",$B1728,"fipscty",$C1728,"naics","337214"))</f>
        <v>0</v>
      </c>
      <c r="R1728">
        <f>IF(ISERROR(VLOOKUP($B1728,'2010 State Business Patterns'!$AN$3:$AR$55,4,FALSE)),0,VLOOKUP($B1728,'2010 State Business Patterns'!$AN$3:$AR$55,4,FALSE))</f>
        <v>0.88080808080808082</v>
      </c>
      <c r="S1728" s="28">
        <f t="shared" si="133"/>
        <v>0</v>
      </c>
      <c r="T1728" s="28">
        <f>IF(ISERROR(GETPIVOTDATA("Sum of emp",'2010 County Business Patterns'!$J$2,"FIPS State and County Code",$A1728,"fipstate",$B1728,"fipscty",$C1728,"naics","337215")),0,GETPIVOTDATA("Sum of emp",'2010 County Business Patterns'!$J$2,"FIPS State and County Code",$A1728,"fipstate",$B1728,"fipscty",$C1728,"naics","337215"))</f>
        <v>0</v>
      </c>
      <c r="U1728" s="28">
        <f>IF(ISERROR(GETPIVOTDATA("Sum of Midpoint",'2010 County Business Patterns'!$J$2,"FIPS State and County Code",$A1728,"fipstate",$B1728,"fipscty",$C1728,"naics","337215")),0,GETPIVOTDATA("Sum of Midpoint",'2010 County Business Patterns'!$J$2,"FIPS State and County Code",$A1728,"fipstate",$B1728,"fipscty",$C1728,"naics","337215"))</f>
        <v>0</v>
      </c>
      <c r="V1728">
        <f>IF(ISERROR(VLOOKUP($B1728,'2010 State Business Patterns'!$AN$3:$AR$55,5,FALSE)),0,VLOOKUP($B1728,'2010 State Business Patterns'!$AN$3:$AR$55,5,FALSE))</f>
        <v>0.84291476441647084</v>
      </c>
      <c r="W1728" s="28">
        <f t="shared" si="134"/>
        <v>0</v>
      </c>
    </row>
    <row r="1729" spans="1:23" hidden="1">
      <c r="A1729" s="1" t="s">
        <v>4956</v>
      </c>
      <c r="B1729" s="1" t="s">
        <v>1954</v>
      </c>
      <c r="C1729" s="1" t="s">
        <v>1909</v>
      </c>
      <c r="D1729" s="1" t="s">
        <v>4957</v>
      </c>
      <c r="E1729" s="1" t="s">
        <v>2057</v>
      </c>
      <c r="F1729" s="1" t="s">
        <v>4849</v>
      </c>
      <c r="G1729" s="47">
        <f t="shared" si="130"/>
        <v>0</v>
      </c>
      <c r="H1729" s="28">
        <f>IF(ISERROR(GETPIVOTDATA("Sum of emp",'2010 County Business Patterns'!$J$2,"FIPS State and County Code",$A1729,"fipstate",$B1729,"fipscty",$C1729,"naics","337124")),0,GETPIVOTDATA("Sum of emp",'2010 County Business Patterns'!$J$2,"FIPS State and County Code",$A1729,"fipstate",$B1729,"fipscty",$C1729,"naics","337124"))</f>
        <v>0</v>
      </c>
      <c r="I1729" s="28">
        <f>IF(ISERROR(GETPIVOTDATA("Sum of Midpoint",'2010 County Business Patterns'!$J$2,"FIPS State and County Code",$A1729,"fipstate",$B1729,"fipscty",$C1729,"naics","337124")),0,GETPIVOTDATA("Sum of Midpoint",'2010 County Business Patterns'!$J$2,"FIPS State and County Code",$A1729,"fipstate",$B1729,"fipscty",$C1729,"naics","337124"))</f>
        <v>0</v>
      </c>
      <c r="J1729">
        <f>IF(ISERROR(VLOOKUP($B1729,'2010 State Business Patterns'!$AN$3:$AR$55,2,FALSE)),0,VLOOKUP($B1729,'2010 State Business Patterns'!$AN$3:$AR$55,2,FALSE))</f>
        <v>0.36520423600605145</v>
      </c>
      <c r="K1729" s="28">
        <f t="shared" si="131"/>
        <v>0</v>
      </c>
      <c r="L1729" s="28">
        <f>IF(ISERROR(GETPIVOTDATA("Sum of emp",'2010 County Business Patterns'!$J$2,"FIPS State and County Code",$A1729,"fipstate",$B1729,"fipscty",$C1729,"naics","337127")),0,GETPIVOTDATA("Sum of emp",'2010 County Business Patterns'!$J$2,"FIPS State and County Code",$A1729,"fipstate",$B1729,"fipscty",$C1729,"naics","337127"))</f>
        <v>0</v>
      </c>
      <c r="M1729" s="28">
        <f>IF(ISERROR(GETPIVOTDATA("Sum of Midpoint",'2010 County Business Patterns'!$J$2,"FIPS State and County Code",$A1729,"fipstate",$B1729,"fipscty",$C1729,"naics","337127")),0,GETPIVOTDATA("Sum of Midpoint",'2010 County Business Patterns'!$J$2,"FIPS State and County Code",$A1729,"fipstate",$B1729,"fipscty",$C1729,"naics","337127"))</f>
        <v>0</v>
      </c>
      <c r="N1729">
        <f>IF(ISERROR(VLOOKUP($B1729,'2010 State Business Patterns'!$AN$3:$AR$55,3,FALSE)),0,VLOOKUP($B1729,'2010 State Business Patterns'!$AN$3:$AR$55,3,FALSE))</f>
        <v>0.84867117117117119</v>
      </c>
      <c r="O1729" s="28">
        <f t="shared" si="132"/>
        <v>0</v>
      </c>
      <c r="P1729" s="28">
        <f>IF(ISERROR(GETPIVOTDATA("Sum of emp",'2010 County Business Patterns'!$J$2,"FIPS State and County Code",$A1729,"fipstate",$B1729,"fipscty",$C1729,"naics","337214")),0,GETPIVOTDATA("Sum of emp",'2010 County Business Patterns'!$J$2,"FIPS State and County Code",$A1729,"fipstate",$B1729,"fipscty",$C1729,"naics","337214"))</f>
        <v>0</v>
      </c>
      <c r="Q1729" s="28">
        <f>IF(ISERROR(GETPIVOTDATA("Sum of Midpoint",'2010 County Business Patterns'!$J$2,"FIPS State and County Code",$A1729,"fipstate",$B1729,"fipscty",$C1729,"naics","337214")),0,GETPIVOTDATA("Sum of Midpoint",'2010 County Business Patterns'!$J$2,"FIPS State and County Code",$A1729,"fipstate",$B1729,"fipscty",$C1729,"naics","337214"))</f>
        <v>0</v>
      </c>
      <c r="R1729">
        <f>IF(ISERROR(VLOOKUP($B1729,'2010 State Business Patterns'!$AN$3:$AR$55,4,FALSE)),0,VLOOKUP($B1729,'2010 State Business Patterns'!$AN$3:$AR$55,4,FALSE))</f>
        <v>0.88080808080808082</v>
      </c>
      <c r="S1729" s="28">
        <f t="shared" si="133"/>
        <v>0</v>
      </c>
      <c r="T1729" s="28">
        <f>IF(ISERROR(GETPIVOTDATA("Sum of emp",'2010 County Business Patterns'!$J$2,"FIPS State and County Code",$A1729,"fipstate",$B1729,"fipscty",$C1729,"naics","337215")),0,GETPIVOTDATA("Sum of emp",'2010 County Business Patterns'!$J$2,"FIPS State and County Code",$A1729,"fipstate",$B1729,"fipscty",$C1729,"naics","337215"))</f>
        <v>0</v>
      </c>
      <c r="U1729" s="28">
        <f>IF(ISERROR(GETPIVOTDATA("Sum of Midpoint",'2010 County Business Patterns'!$J$2,"FIPS State and County Code",$A1729,"fipstate",$B1729,"fipscty",$C1729,"naics","337215")),0,GETPIVOTDATA("Sum of Midpoint",'2010 County Business Patterns'!$J$2,"FIPS State and County Code",$A1729,"fipstate",$B1729,"fipscty",$C1729,"naics","337215"))</f>
        <v>0</v>
      </c>
      <c r="V1729">
        <f>IF(ISERROR(VLOOKUP($B1729,'2010 State Business Patterns'!$AN$3:$AR$55,5,FALSE)),0,VLOOKUP($B1729,'2010 State Business Patterns'!$AN$3:$AR$55,5,FALSE))</f>
        <v>0.84291476441647084</v>
      </c>
      <c r="W1729" s="28">
        <f t="shared" si="134"/>
        <v>0</v>
      </c>
    </row>
    <row r="1730" spans="1:23" hidden="1">
      <c r="A1730" s="1" t="s">
        <v>4958</v>
      </c>
      <c r="B1730" s="1" t="s">
        <v>1954</v>
      </c>
      <c r="C1730" s="1" t="s">
        <v>1946</v>
      </c>
      <c r="D1730" s="1" t="s">
        <v>4447</v>
      </c>
      <c r="E1730" s="1" t="s">
        <v>2057</v>
      </c>
      <c r="F1730" s="1" t="s">
        <v>4849</v>
      </c>
      <c r="G1730" s="47">
        <f t="shared" si="130"/>
        <v>0</v>
      </c>
      <c r="H1730" s="28">
        <f>IF(ISERROR(GETPIVOTDATA("Sum of emp",'2010 County Business Patterns'!$J$2,"FIPS State and County Code",$A1730,"fipstate",$B1730,"fipscty",$C1730,"naics","337124")),0,GETPIVOTDATA("Sum of emp",'2010 County Business Patterns'!$J$2,"FIPS State and County Code",$A1730,"fipstate",$B1730,"fipscty",$C1730,"naics","337124"))</f>
        <v>0</v>
      </c>
      <c r="I1730" s="28">
        <f>IF(ISERROR(GETPIVOTDATA("Sum of Midpoint",'2010 County Business Patterns'!$J$2,"FIPS State and County Code",$A1730,"fipstate",$B1730,"fipscty",$C1730,"naics","337124")),0,GETPIVOTDATA("Sum of Midpoint",'2010 County Business Patterns'!$J$2,"FIPS State and County Code",$A1730,"fipstate",$B1730,"fipscty",$C1730,"naics","337124"))</f>
        <v>0</v>
      </c>
      <c r="J1730">
        <f>IF(ISERROR(VLOOKUP($B1730,'2010 State Business Patterns'!$AN$3:$AR$55,2,FALSE)),0,VLOOKUP($B1730,'2010 State Business Patterns'!$AN$3:$AR$55,2,FALSE))</f>
        <v>0.36520423600605145</v>
      </c>
      <c r="K1730" s="28">
        <f t="shared" si="131"/>
        <v>0</v>
      </c>
      <c r="L1730" s="28">
        <f>IF(ISERROR(GETPIVOTDATA("Sum of emp",'2010 County Business Patterns'!$J$2,"FIPS State and County Code",$A1730,"fipstate",$B1730,"fipscty",$C1730,"naics","337127")),0,GETPIVOTDATA("Sum of emp",'2010 County Business Patterns'!$J$2,"FIPS State and County Code",$A1730,"fipstate",$B1730,"fipscty",$C1730,"naics","337127"))</f>
        <v>0</v>
      </c>
      <c r="M1730" s="28">
        <f>IF(ISERROR(GETPIVOTDATA("Sum of Midpoint",'2010 County Business Patterns'!$J$2,"FIPS State and County Code",$A1730,"fipstate",$B1730,"fipscty",$C1730,"naics","337127")),0,GETPIVOTDATA("Sum of Midpoint",'2010 County Business Patterns'!$J$2,"FIPS State and County Code",$A1730,"fipstate",$B1730,"fipscty",$C1730,"naics","337127"))</f>
        <v>0</v>
      </c>
      <c r="N1730">
        <f>IF(ISERROR(VLOOKUP($B1730,'2010 State Business Patterns'!$AN$3:$AR$55,3,FALSE)),0,VLOOKUP($B1730,'2010 State Business Patterns'!$AN$3:$AR$55,3,FALSE))</f>
        <v>0.84867117117117119</v>
      </c>
      <c r="O1730" s="28">
        <f t="shared" si="132"/>
        <v>0</v>
      </c>
      <c r="P1730" s="28">
        <f>IF(ISERROR(GETPIVOTDATA("Sum of emp",'2010 County Business Patterns'!$J$2,"FIPS State and County Code",$A1730,"fipstate",$B1730,"fipscty",$C1730,"naics","337214")),0,GETPIVOTDATA("Sum of emp",'2010 County Business Patterns'!$J$2,"FIPS State and County Code",$A1730,"fipstate",$B1730,"fipscty",$C1730,"naics","337214"))</f>
        <v>0</v>
      </c>
      <c r="Q1730" s="28">
        <f>IF(ISERROR(GETPIVOTDATA("Sum of Midpoint",'2010 County Business Patterns'!$J$2,"FIPS State and County Code",$A1730,"fipstate",$B1730,"fipscty",$C1730,"naics","337214")),0,GETPIVOTDATA("Sum of Midpoint",'2010 County Business Patterns'!$J$2,"FIPS State and County Code",$A1730,"fipstate",$B1730,"fipscty",$C1730,"naics","337214"))</f>
        <v>0</v>
      </c>
      <c r="R1730">
        <f>IF(ISERROR(VLOOKUP($B1730,'2010 State Business Patterns'!$AN$3:$AR$55,4,FALSE)),0,VLOOKUP($B1730,'2010 State Business Patterns'!$AN$3:$AR$55,4,FALSE))</f>
        <v>0.88080808080808082</v>
      </c>
      <c r="S1730" s="28">
        <f t="shared" si="133"/>
        <v>0</v>
      </c>
      <c r="T1730" s="28">
        <f>IF(ISERROR(GETPIVOTDATA("Sum of emp",'2010 County Business Patterns'!$J$2,"FIPS State and County Code",$A1730,"fipstate",$B1730,"fipscty",$C1730,"naics","337215")),0,GETPIVOTDATA("Sum of emp",'2010 County Business Patterns'!$J$2,"FIPS State and County Code",$A1730,"fipstate",$B1730,"fipscty",$C1730,"naics","337215"))</f>
        <v>0</v>
      </c>
      <c r="U1730" s="28">
        <f>IF(ISERROR(GETPIVOTDATA("Sum of Midpoint",'2010 County Business Patterns'!$J$2,"FIPS State and County Code",$A1730,"fipstate",$B1730,"fipscty",$C1730,"naics","337215")),0,GETPIVOTDATA("Sum of Midpoint",'2010 County Business Patterns'!$J$2,"FIPS State and County Code",$A1730,"fipstate",$B1730,"fipscty",$C1730,"naics","337215"))</f>
        <v>0</v>
      </c>
      <c r="V1730">
        <f>IF(ISERROR(VLOOKUP($B1730,'2010 State Business Patterns'!$AN$3:$AR$55,5,FALSE)),0,VLOOKUP($B1730,'2010 State Business Patterns'!$AN$3:$AR$55,5,FALSE))</f>
        <v>0.84291476441647084</v>
      </c>
      <c r="W1730" s="28">
        <f t="shared" si="134"/>
        <v>0</v>
      </c>
    </row>
    <row r="1731" spans="1:23">
      <c r="A1731" s="1" t="s">
        <v>4959</v>
      </c>
      <c r="B1731" s="1" t="s">
        <v>1954</v>
      </c>
      <c r="C1731" s="1" t="s">
        <v>1870</v>
      </c>
      <c r="D1731" s="1" t="s">
        <v>2407</v>
      </c>
      <c r="E1731" s="1" t="s">
        <v>2057</v>
      </c>
      <c r="F1731" s="1" t="s">
        <v>4849</v>
      </c>
      <c r="G1731" s="47">
        <f t="shared" si="130"/>
        <v>4.2433558558558557</v>
      </c>
      <c r="H1731" s="28">
        <f>IF(ISERROR(GETPIVOTDATA("Sum of emp",'2010 County Business Patterns'!$J$2,"FIPS State and County Code",$A1731,"fipstate",$B1731,"fipscty",$C1731,"naics","337124")),0,GETPIVOTDATA("Sum of emp",'2010 County Business Patterns'!$J$2,"FIPS State and County Code",$A1731,"fipstate",$B1731,"fipscty",$C1731,"naics","337124"))</f>
        <v>0</v>
      </c>
      <c r="I1731" s="28">
        <f>IF(ISERROR(GETPIVOTDATA("Sum of Midpoint",'2010 County Business Patterns'!$J$2,"FIPS State and County Code",$A1731,"fipstate",$B1731,"fipscty",$C1731,"naics","337124")),0,GETPIVOTDATA("Sum of Midpoint",'2010 County Business Patterns'!$J$2,"FIPS State and County Code",$A1731,"fipstate",$B1731,"fipscty",$C1731,"naics","337124"))</f>
        <v>0</v>
      </c>
      <c r="J1731">
        <f>IF(ISERROR(VLOOKUP($B1731,'2010 State Business Patterns'!$AN$3:$AR$55,2,FALSE)),0,VLOOKUP($B1731,'2010 State Business Patterns'!$AN$3:$AR$55,2,FALSE))</f>
        <v>0.36520423600605145</v>
      </c>
      <c r="K1731" s="28">
        <f t="shared" si="131"/>
        <v>0</v>
      </c>
      <c r="L1731" s="28">
        <f>IF(ISERROR(GETPIVOTDATA("Sum of emp",'2010 County Business Patterns'!$J$2,"FIPS State and County Code",$A1731,"fipstate",$B1731,"fipscty",$C1731,"naics","337127")),0,GETPIVOTDATA("Sum of emp",'2010 County Business Patterns'!$J$2,"FIPS State and County Code",$A1731,"fipstate",$B1731,"fipscty",$C1731,"naics","337127"))</f>
        <v>0</v>
      </c>
      <c r="M1731" s="28">
        <f>IF(ISERROR(GETPIVOTDATA("Sum of Midpoint",'2010 County Business Patterns'!$J$2,"FIPS State and County Code",$A1731,"fipstate",$B1731,"fipscty",$C1731,"naics","337127")),0,GETPIVOTDATA("Sum of Midpoint",'2010 County Business Patterns'!$J$2,"FIPS State and County Code",$A1731,"fipstate",$B1731,"fipscty",$C1731,"naics","337127"))</f>
        <v>10</v>
      </c>
      <c r="N1731">
        <f>IF(ISERROR(VLOOKUP($B1731,'2010 State Business Patterns'!$AN$3:$AR$55,3,FALSE)),0,VLOOKUP($B1731,'2010 State Business Patterns'!$AN$3:$AR$55,3,FALSE))</f>
        <v>0.84867117117117119</v>
      </c>
      <c r="O1731" s="28">
        <f t="shared" si="132"/>
        <v>4.2433558558558557</v>
      </c>
      <c r="P1731" s="28">
        <f>IF(ISERROR(GETPIVOTDATA("Sum of emp",'2010 County Business Patterns'!$J$2,"FIPS State and County Code",$A1731,"fipstate",$B1731,"fipscty",$C1731,"naics","337214")),0,GETPIVOTDATA("Sum of emp",'2010 County Business Patterns'!$J$2,"FIPS State and County Code",$A1731,"fipstate",$B1731,"fipscty",$C1731,"naics","337214"))</f>
        <v>0</v>
      </c>
      <c r="Q1731" s="28">
        <f>IF(ISERROR(GETPIVOTDATA("Sum of Midpoint",'2010 County Business Patterns'!$J$2,"FIPS State and County Code",$A1731,"fipstate",$B1731,"fipscty",$C1731,"naics","337214")),0,GETPIVOTDATA("Sum of Midpoint",'2010 County Business Patterns'!$J$2,"FIPS State and County Code",$A1731,"fipstate",$B1731,"fipscty",$C1731,"naics","337214"))</f>
        <v>0</v>
      </c>
      <c r="R1731">
        <f>IF(ISERROR(VLOOKUP($B1731,'2010 State Business Patterns'!$AN$3:$AR$55,4,FALSE)),0,VLOOKUP($B1731,'2010 State Business Patterns'!$AN$3:$AR$55,4,FALSE))</f>
        <v>0.88080808080808082</v>
      </c>
      <c r="S1731" s="28">
        <f t="shared" si="133"/>
        <v>0</v>
      </c>
      <c r="T1731" s="28">
        <f>IF(ISERROR(GETPIVOTDATA("Sum of emp",'2010 County Business Patterns'!$J$2,"FIPS State and County Code",$A1731,"fipstate",$B1731,"fipscty",$C1731,"naics","337215")),0,GETPIVOTDATA("Sum of emp",'2010 County Business Patterns'!$J$2,"FIPS State and County Code",$A1731,"fipstate",$B1731,"fipscty",$C1731,"naics","337215"))</f>
        <v>0</v>
      </c>
      <c r="U1731" s="28">
        <f>IF(ISERROR(GETPIVOTDATA("Sum of Midpoint",'2010 County Business Patterns'!$J$2,"FIPS State and County Code",$A1731,"fipstate",$B1731,"fipscty",$C1731,"naics","337215")),0,GETPIVOTDATA("Sum of Midpoint",'2010 County Business Patterns'!$J$2,"FIPS State and County Code",$A1731,"fipstate",$B1731,"fipscty",$C1731,"naics","337215"))</f>
        <v>0</v>
      </c>
      <c r="V1731">
        <f>IF(ISERROR(VLOOKUP($B1731,'2010 State Business Patterns'!$AN$3:$AR$55,5,FALSE)),0,VLOOKUP($B1731,'2010 State Business Patterns'!$AN$3:$AR$55,5,FALSE))</f>
        <v>0.84291476441647084</v>
      </c>
      <c r="W1731" s="28">
        <f t="shared" si="134"/>
        <v>0</v>
      </c>
    </row>
    <row r="1732" spans="1:23" hidden="1">
      <c r="A1732" s="1" t="s">
        <v>4960</v>
      </c>
      <c r="B1732" s="1" t="s">
        <v>1954</v>
      </c>
      <c r="C1732" s="1" t="s">
        <v>1871</v>
      </c>
      <c r="D1732" s="1" t="s">
        <v>4961</v>
      </c>
      <c r="E1732" s="1" t="s">
        <v>2057</v>
      </c>
      <c r="F1732" s="1" t="s">
        <v>4849</v>
      </c>
      <c r="G1732" s="47">
        <f t="shared" si="130"/>
        <v>0</v>
      </c>
      <c r="H1732" s="28">
        <f>IF(ISERROR(GETPIVOTDATA("Sum of emp",'2010 County Business Patterns'!$J$2,"FIPS State and County Code",$A1732,"fipstate",$B1732,"fipscty",$C1732,"naics","337124")),0,GETPIVOTDATA("Sum of emp",'2010 County Business Patterns'!$J$2,"FIPS State and County Code",$A1732,"fipstate",$B1732,"fipscty",$C1732,"naics","337124"))</f>
        <v>0</v>
      </c>
      <c r="I1732" s="28">
        <f>IF(ISERROR(GETPIVOTDATA("Sum of Midpoint",'2010 County Business Patterns'!$J$2,"FIPS State and County Code",$A1732,"fipstate",$B1732,"fipscty",$C1732,"naics","337124")),0,GETPIVOTDATA("Sum of Midpoint",'2010 County Business Patterns'!$J$2,"FIPS State and County Code",$A1732,"fipstate",$B1732,"fipscty",$C1732,"naics","337124"))</f>
        <v>0</v>
      </c>
      <c r="J1732">
        <f>IF(ISERROR(VLOOKUP($B1732,'2010 State Business Patterns'!$AN$3:$AR$55,2,FALSE)),0,VLOOKUP($B1732,'2010 State Business Patterns'!$AN$3:$AR$55,2,FALSE))</f>
        <v>0.36520423600605145</v>
      </c>
      <c r="K1732" s="28">
        <f t="shared" si="131"/>
        <v>0</v>
      </c>
      <c r="L1732" s="28">
        <f>IF(ISERROR(GETPIVOTDATA("Sum of emp",'2010 County Business Patterns'!$J$2,"FIPS State and County Code",$A1732,"fipstate",$B1732,"fipscty",$C1732,"naics","337127")),0,GETPIVOTDATA("Sum of emp",'2010 County Business Patterns'!$J$2,"FIPS State and County Code",$A1732,"fipstate",$B1732,"fipscty",$C1732,"naics","337127"))</f>
        <v>0</v>
      </c>
      <c r="M1732" s="28">
        <f>IF(ISERROR(GETPIVOTDATA("Sum of Midpoint",'2010 County Business Patterns'!$J$2,"FIPS State and County Code",$A1732,"fipstate",$B1732,"fipscty",$C1732,"naics","337127")),0,GETPIVOTDATA("Sum of Midpoint",'2010 County Business Patterns'!$J$2,"FIPS State and County Code",$A1732,"fipstate",$B1732,"fipscty",$C1732,"naics","337127"))</f>
        <v>0</v>
      </c>
      <c r="N1732">
        <f>IF(ISERROR(VLOOKUP($B1732,'2010 State Business Patterns'!$AN$3:$AR$55,3,FALSE)),0,VLOOKUP($B1732,'2010 State Business Patterns'!$AN$3:$AR$55,3,FALSE))</f>
        <v>0.84867117117117119</v>
      </c>
      <c r="O1732" s="28">
        <f t="shared" si="132"/>
        <v>0</v>
      </c>
      <c r="P1732" s="28">
        <f>IF(ISERROR(GETPIVOTDATA("Sum of emp",'2010 County Business Patterns'!$J$2,"FIPS State and County Code",$A1732,"fipstate",$B1732,"fipscty",$C1732,"naics","337214")),0,GETPIVOTDATA("Sum of emp",'2010 County Business Patterns'!$J$2,"FIPS State and County Code",$A1732,"fipstate",$B1732,"fipscty",$C1732,"naics","337214"))</f>
        <v>0</v>
      </c>
      <c r="Q1732" s="28">
        <f>IF(ISERROR(GETPIVOTDATA("Sum of Midpoint",'2010 County Business Patterns'!$J$2,"FIPS State and County Code",$A1732,"fipstate",$B1732,"fipscty",$C1732,"naics","337214")),0,GETPIVOTDATA("Sum of Midpoint",'2010 County Business Patterns'!$J$2,"FIPS State and County Code",$A1732,"fipstate",$B1732,"fipscty",$C1732,"naics","337214"))</f>
        <v>0</v>
      </c>
      <c r="R1732">
        <f>IF(ISERROR(VLOOKUP($B1732,'2010 State Business Patterns'!$AN$3:$AR$55,4,FALSE)),0,VLOOKUP($B1732,'2010 State Business Patterns'!$AN$3:$AR$55,4,FALSE))</f>
        <v>0.88080808080808082</v>
      </c>
      <c r="S1732" s="28">
        <f t="shared" si="133"/>
        <v>0</v>
      </c>
      <c r="T1732" s="28">
        <f>IF(ISERROR(GETPIVOTDATA("Sum of emp",'2010 County Business Patterns'!$J$2,"FIPS State and County Code",$A1732,"fipstate",$B1732,"fipscty",$C1732,"naics","337215")),0,GETPIVOTDATA("Sum of emp",'2010 County Business Patterns'!$J$2,"FIPS State and County Code",$A1732,"fipstate",$B1732,"fipscty",$C1732,"naics","337215"))</f>
        <v>0</v>
      </c>
      <c r="U1732" s="28">
        <f>IF(ISERROR(GETPIVOTDATA("Sum of Midpoint",'2010 County Business Patterns'!$J$2,"FIPS State and County Code",$A1732,"fipstate",$B1732,"fipscty",$C1732,"naics","337215")),0,GETPIVOTDATA("Sum of Midpoint",'2010 County Business Patterns'!$J$2,"FIPS State and County Code",$A1732,"fipstate",$B1732,"fipscty",$C1732,"naics","337215"))</f>
        <v>0</v>
      </c>
      <c r="V1732">
        <f>IF(ISERROR(VLOOKUP($B1732,'2010 State Business Patterns'!$AN$3:$AR$55,5,FALSE)),0,VLOOKUP($B1732,'2010 State Business Patterns'!$AN$3:$AR$55,5,FALSE))</f>
        <v>0.84291476441647084</v>
      </c>
      <c r="W1732" s="28">
        <f t="shared" si="134"/>
        <v>0</v>
      </c>
    </row>
    <row r="1733" spans="1:23" hidden="1">
      <c r="A1733" s="1" t="s">
        <v>4962</v>
      </c>
      <c r="B1733" s="1" t="s">
        <v>1954</v>
      </c>
      <c r="C1733" s="1" t="s">
        <v>1925</v>
      </c>
      <c r="D1733" s="1" t="s">
        <v>4963</v>
      </c>
      <c r="E1733" s="1" t="s">
        <v>2057</v>
      </c>
      <c r="F1733" s="1" t="s">
        <v>4849</v>
      </c>
      <c r="G1733" s="47">
        <f t="shared" ref="G1733:G1796" si="135">K1733+O1733+S1733+W1733</f>
        <v>0</v>
      </c>
      <c r="H1733" s="28">
        <f>IF(ISERROR(GETPIVOTDATA("Sum of emp",'2010 County Business Patterns'!$J$2,"FIPS State and County Code",$A1733,"fipstate",$B1733,"fipscty",$C1733,"naics","337124")),0,GETPIVOTDATA("Sum of emp",'2010 County Business Patterns'!$J$2,"FIPS State and County Code",$A1733,"fipstate",$B1733,"fipscty",$C1733,"naics","337124"))</f>
        <v>0</v>
      </c>
      <c r="I1733" s="28">
        <f>IF(ISERROR(GETPIVOTDATA("Sum of Midpoint",'2010 County Business Patterns'!$J$2,"FIPS State and County Code",$A1733,"fipstate",$B1733,"fipscty",$C1733,"naics","337124")),0,GETPIVOTDATA("Sum of Midpoint",'2010 County Business Patterns'!$J$2,"FIPS State and County Code",$A1733,"fipstate",$B1733,"fipscty",$C1733,"naics","337124"))</f>
        <v>0</v>
      </c>
      <c r="J1733">
        <f>IF(ISERROR(VLOOKUP($B1733,'2010 State Business Patterns'!$AN$3:$AR$55,2,FALSE)),0,VLOOKUP($B1733,'2010 State Business Patterns'!$AN$3:$AR$55,2,FALSE))</f>
        <v>0.36520423600605145</v>
      </c>
      <c r="K1733" s="28">
        <f t="shared" ref="K1733:K1796" si="136">IF(I1733=0,H1733,I1733*J1733)</f>
        <v>0</v>
      </c>
      <c r="L1733" s="28">
        <f>IF(ISERROR(GETPIVOTDATA("Sum of emp",'2010 County Business Patterns'!$J$2,"FIPS State and County Code",$A1733,"fipstate",$B1733,"fipscty",$C1733,"naics","337127")),0,GETPIVOTDATA("Sum of emp",'2010 County Business Patterns'!$J$2,"FIPS State and County Code",$A1733,"fipstate",$B1733,"fipscty",$C1733,"naics","337127"))</f>
        <v>0</v>
      </c>
      <c r="M1733" s="28">
        <f>IF(ISERROR(GETPIVOTDATA("Sum of Midpoint",'2010 County Business Patterns'!$J$2,"FIPS State and County Code",$A1733,"fipstate",$B1733,"fipscty",$C1733,"naics","337127")),0,GETPIVOTDATA("Sum of Midpoint",'2010 County Business Patterns'!$J$2,"FIPS State and County Code",$A1733,"fipstate",$B1733,"fipscty",$C1733,"naics","337127"))</f>
        <v>0</v>
      </c>
      <c r="N1733">
        <f>IF(ISERROR(VLOOKUP($B1733,'2010 State Business Patterns'!$AN$3:$AR$55,3,FALSE)),0,VLOOKUP($B1733,'2010 State Business Patterns'!$AN$3:$AR$55,3,FALSE))</f>
        <v>0.84867117117117119</v>
      </c>
      <c r="O1733" s="28">
        <f t="shared" ref="O1733:O1796" si="137">IF(M1733=0,L1733,M1733*N1733)*O$3227</f>
        <v>0</v>
      </c>
      <c r="P1733" s="28">
        <f>IF(ISERROR(GETPIVOTDATA("Sum of emp",'2010 County Business Patterns'!$J$2,"FIPS State and County Code",$A1733,"fipstate",$B1733,"fipscty",$C1733,"naics","337214")),0,GETPIVOTDATA("Sum of emp",'2010 County Business Patterns'!$J$2,"FIPS State and County Code",$A1733,"fipstate",$B1733,"fipscty",$C1733,"naics","337214"))</f>
        <v>0</v>
      </c>
      <c r="Q1733" s="28">
        <f>IF(ISERROR(GETPIVOTDATA("Sum of Midpoint",'2010 County Business Patterns'!$J$2,"FIPS State and County Code",$A1733,"fipstate",$B1733,"fipscty",$C1733,"naics","337214")),0,GETPIVOTDATA("Sum of Midpoint",'2010 County Business Patterns'!$J$2,"FIPS State and County Code",$A1733,"fipstate",$B1733,"fipscty",$C1733,"naics","337214"))</f>
        <v>0</v>
      </c>
      <c r="R1733">
        <f>IF(ISERROR(VLOOKUP($B1733,'2010 State Business Patterns'!$AN$3:$AR$55,4,FALSE)),0,VLOOKUP($B1733,'2010 State Business Patterns'!$AN$3:$AR$55,4,FALSE))</f>
        <v>0.88080808080808082</v>
      </c>
      <c r="S1733" s="28">
        <f t="shared" ref="S1733:S1796" si="138">IF(Q1733=0,P1733,Q1733*R1733)</f>
        <v>0</v>
      </c>
      <c r="T1733" s="28">
        <f>IF(ISERROR(GETPIVOTDATA("Sum of emp",'2010 County Business Patterns'!$J$2,"FIPS State and County Code",$A1733,"fipstate",$B1733,"fipscty",$C1733,"naics","337215")),0,GETPIVOTDATA("Sum of emp",'2010 County Business Patterns'!$J$2,"FIPS State and County Code",$A1733,"fipstate",$B1733,"fipscty",$C1733,"naics","337215"))</f>
        <v>0</v>
      </c>
      <c r="U1733" s="28">
        <f>IF(ISERROR(GETPIVOTDATA("Sum of Midpoint",'2010 County Business Patterns'!$J$2,"FIPS State and County Code",$A1733,"fipstate",$B1733,"fipscty",$C1733,"naics","337215")),0,GETPIVOTDATA("Sum of Midpoint",'2010 County Business Patterns'!$J$2,"FIPS State and County Code",$A1733,"fipstate",$B1733,"fipscty",$C1733,"naics","337215"))</f>
        <v>0</v>
      </c>
      <c r="V1733">
        <f>IF(ISERROR(VLOOKUP($B1733,'2010 State Business Patterns'!$AN$3:$AR$55,5,FALSE)),0,VLOOKUP($B1733,'2010 State Business Patterns'!$AN$3:$AR$55,5,FALSE))</f>
        <v>0.84291476441647084</v>
      </c>
      <c r="W1733" s="28">
        <f t="shared" ref="W1733:W1796" si="139">IF(U1733=0,T1733,U1733*V1733)*W$3227</f>
        <v>0</v>
      </c>
    </row>
    <row r="1734" spans="1:23" hidden="1">
      <c r="A1734" s="1" t="s">
        <v>4964</v>
      </c>
      <c r="B1734" s="1" t="s">
        <v>1954</v>
      </c>
      <c r="C1734" s="1" t="s">
        <v>1872</v>
      </c>
      <c r="D1734" s="1" t="s">
        <v>4965</v>
      </c>
      <c r="E1734" s="1" t="s">
        <v>2057</v>
      </c>
      <c r="F1734" s="1" t="s">
        <v>4849</v>
      </c>
      <c r="G1734" s="47">
        <f t="shared" si="135"/>
        <v>0</v>
      </c>
      <c r="H1734" s="28">
        <f>IF(ISERROR(GETPIVOTDATA("Sum of emp",'2010 County Business Patterns'!$J$2,"FIPS State and County Code",$A1734,"fipstate",$B1734,"fipscty",$C1734,"naics","337124")),0,GETPIVOTDATA("Sum of emp",'2010 County Business Patterns'!$J$2,"FIPS State and County Code",$A1734,"fipstate",$B1734,"fipscty",$C1734,"naics","337124"))</f>
        <v>0</v>
      </c>
      <c r="I1734" s="28">
        <f>IF(ISERROR(GETPIVOTDATA("Sum of Midpoint",'2010 County Business Patterns'!$J$2,"FIPS State and County Code",$A1734,"fipstate",$B1734,"fipscty",$C1734,"naics","337124")),0,GETPIVOTDATA("Sum of Midpoint",'2010 County Business Patterns'!$J$2,"FIPS State and County Code",$A1734,"fipstate",$B1734,"fipscty",$C1734,"naics","337124"))</f>
        <v>0</v>
      </c>
      <c r="J1734">
        <f>IF(ISERROR(VLOOKUP($B1734,'2010 State Business Patterns'!$AN$3:$AR$55,2,FALSE)),0,VLOOKUP($B1734,'2010 State Business Patterns'!$AN$3:$AR$55,2,FALSE))</f>
        <v>0.36520423600605145</v>
      </c>
      <c r="K1734" s="28">
        <f t="shared" si="136"/>
        <v>0</v>
      </c>
      <c r="L1734" s="28">
        <f>IF(ISERROR(GETPIVOTDATA("Sum of emp",'2010 County Business Patterns'!$J$2,"FIPS State and County Code",$A1734,"fipstate",$B1734,"fipscty",$C1734,"naics","337127")),0,GETPIVOTDATA("Sum of emp",'2010 County Business Patterns'!$J$2,"FIPS State and County Code",$A1734,"fipstate",$B1734,"fipscty",$C1734,"naics","337127"))</f>
        <v>0</v>
      </c>
      <c r="M1734" s="28">
        <f>IF(ISERROR(GETPIVOTDATA("Sum of Midpoint",'2010 County Business Patterns'!$J$2,"FIPS State and County Code",$A1734,"fipstate",$B1734,"fipscty",$C1734,"naics","337127")),0,GETPIVOTDATA("Sum of Midpoint",'2010 County Business Patterns'!$J$2,"FIPS State and County Code",$A1734,"fipstate",$B1734,"fipscty",$C1734,"naics","337127"))</f>
        <v>0</v>
      </c>
      <c r="N1734">
        <f>IF(ISERROR(VLOOKUP($B1734,'2010 State Business Patterns'!$AN$3:$AR$55,3,FALSE)),0,VLOOKUP($B1734,'2010 State Business Patterns'!$AN$3:$AR$55,3,FALSE))</f>
        <v>0.84867117117117119</v>
      </c>
      <c r="O1734" s="28">
        <f t="shared" si="137"/>
        <v>0</v>
      </c>
      <c r="P1734" s="28">
        <f>IF(ISERROR(GETPIVOTDATA("Sum of emp",'2010 County Business Patterns'!$J$2,"FIPS State and County Code",$A1734,"fipstate",$B1734,"fipscty",$C1734,"naics","337214")),0,GETPIVOTDATA("Sum of emp",'2010 County Business Patterns'!$J$2,"FIPS State and County Code",$A1734,"fipstate",$B1734,"fipscty",$C1734,"naics","337214"))</f>
        <v>0</v>
      </c>
      <c r="Q1734" s="28">
        <f>IF(ISERROR(GETPIVOTDATA("Sum of Midpoint",'2010 County Business Patterns'!$J$2,"FIPS State and County Code",$A1734,"fipstate",$B1734,"fipscty",$C1734,"naics","337214")),0,GETPIVOTDATA("Sum of Midpoint",'2010 County Business Patterns'!$J$2,"FIPS State and County Code",$A1734,"fipstate",$B1734,"fipscty",$C1734,"naics","337214"))</f>
        <v>0</v>
      </c>
      <c r="R1734">
        <f>IF(ISERROR(VLOOKUP($B1734,'2010 State Business Patterns'!$AN$3:$AR$55,4,FALSE)),0,VLOOKUP($B1734,'2010 State Business Patterns'!$AN$3:$AR$55,4,FALSE))</f>
        <v>0.88080808080808082</v>
      </c>
      <c r="S1734" s="28">
        <f t="shared" si="138"/>
        <v>0</v>
      </c>
      <c r="T1734" s="28">
        <f>IF(ISERROR(GETPIVOTDATA("Sum of emp",'2010 County Business Patterns'!$J$2,"FIPS State and County Code",$A1734,"fipstate",$B1734,"fipscty",$C1734,"naics","337215")),0,GETPIVOTDATA("Sum of emp",'2010 County Business Patterns'!$J$2,"FIPS State and County Code",$A1734,"fipstate",$B1734,"fipscty",$C1734,"naics","337215"))</f>
        <v>0</v>
      </c>
      <c r="U1734" s="28">
        <f>IF(ISERROR(GETPIVOTDATA("Sum of Midpoint",'2010 County Business Patterns'!$J$2,"FIPS State and County Code",$A1734,"fipstate",$B1734,"fipscty",$C1734,"naics","337215")),0,GETPIVOTDATA("Sum of Midpoint",'2010 County Business Patterns'!$J$2,"FIPS State and County Code",$A1734,"fipstate",$B1734,"fipscty",$C1734,"naics","337215"))</f>
        <v>0</v>
      </c>
      <c r="V1734">
        <f>IF(ISERROR(VLOOKUP($B1734,'2010 State Business Patterns'!$AN$3:$AR$55,5,FALSE)),0,VLOOKUP($B1734,'2010 State Business Patterns'!$AN$3:$AR$55,5,FALSE))</f>
        <v>0.84291476441647084</v>
      </c>
      <c r="W1734" s="28">
        <f t="shared" si="139"/>
        <v>0</v>
      </c>
    </row>
    <row r="1735" spans="1:23" hidden="1">
      <c r="A1735" s="1" t="s">
        <v>4966</v>
      </c>
      <c r="B1735" s="1" t="s">
        <v>1954</v>
      </c>
      <c r="C1735" s="1" t="s">
        <v>1910</v>
      </c>
      <c r="D1735" s="1" t="s">
        <v>3773</v>
      </c>
      <c r="E1735" s="1" t="s">
        <v>2057</v>
      </c>
      <c r="F1735" s="1" t="s">
        <v>4849</v>
      </c>
      <c r="G1735" s="47">
        <f t="shared" si="135"/>
        <v>0</v>
      </c>
      <c r="H1735" s="28">
        <f>IF(ISERROR(GETPIVOTDATA("Sum of emp",'2010 County Business Patterns'!$J$2,"FIPS State and County Code",$A1735,"fipstate",$B1735,"fipscty",$C1735,"naics","337124")),0,GETPIVOTDATA("Sum of emp",'2010 County Business Patterns'!$J$2,"FIPS State and County Code",$A1735,"fipstate",$B1735,"fipscty",$C1735,"naics","337124"))</f>
        <v>0</v>
      </c>
      <c r="I1735" s="28">
        <f>IF(ISERROR(GETPIVOTDATA("Sum of Midpoint",'2010 County Business Patterns'!$J$2,"FIPS State and County Code",$A1735,"fipstate",$B1735,"fipscty",$C1735,"naics","337124")),0,GETPIVOTDATA("Sum of Midpoint",'2010 County Business Patterns'!$J$2,"FIPS State and County Code",$A1735,"fipstate",$B1735,"fipscty",$C1735,"naics","337124"))</f>
        <v>0</v>
      </c>
      <c r="J1735">
        <f>IF(ISERROR(VLOOKUP($B1735,'2010 State Business Patterns'!$AN$3:$AR$55,2,FALSE)),0,VLOOKUP($B1735,'2010 State Business Patterns'!$AN$3:$AR$55,2,FALSE))</f>
        <v>0.36520423600605145</v>
      </c>
      <c r="K1735" s="28">
        <f t="shared" si="136"/>
        <v>0</v>
      </c>
      <c r="L1735" s="28">
        <f>IF(ISERROR(GETPIVOTDATA("Sum of emp",'2010 County Business Patterns'!$J$2,"FIPS State and County Code",$A1735,"fipstate",$B1735,"fipscty",$C1735,"naics","337127")),0,GETPIVOTDATA("Sum of emp",'2010 County Business Patterns'!$J$2,"FIPS State and County Code",$A1735,"fipstate",$B1735,"fipscty",$C1735,"naics","337127"))</f>
        <v>0</v>
      </c>
      <c r="M1735" s="28">
        <f>IF(ISERROR(GETPIVOTDATA("Sum of Midpoint",'2010 County Business Patterns'!$J$2,"FIPS State and County Code",$A1735,"fipstate",$B1735,"fipscty",$C1735,"naics","337127")),0,GETPIVOTDATA("Sum of Midpoint",'2010 County Business Patterns'!$J$2,"FIPS State and County Code",$A1735,"fipstate",$B1735,"fipscty",$C1735,"naics","337127"))</f>
        <v>0</v>
      </c>
      <c r="N1735">
        <f>IF(ISERROR(VLOOKUP($B1735,'2010 State Business Patterns'!$AN$3:$AR$55,3,FALSE)),0,VLOOKUP($B1735,'2010 State Business Patterns'!$AN$3:$AR$55,3,FALSE))</f>
        <v>0.84867117117117119</v>
      </c>
      <c r="O1735" s="28">
        <f t="shared" si="137"/>
        <v>0</v>
      </c>
      <c r="P1735" s="28">
        <f>IF(ISERROR(GETPIVOTDATA("Sum of emp",'2010 County Business Patterns'!$J$2,"FIPS State and County Code",$A1735,"fipstate",$B1735,"fipscty",$C1735,"naics","337214")),0,GETPIVOTDATA("Sum of emp",'2010 County Business Patterns'!$J$2,"FIPS State and County Code",$A1735,"fipstate",$B1735,"fipscty",$C1735,"naics","337214"))</f>
        <v>0</v>
      </c>
      <c r="Q1735" s="28">
        <f>IF(ISERROR(GETPIVOTDATA("Sum of Midpoint",'2010 County Business Patterns'!$J$2,"FIPS State and County Code",$A1735,"fipstate",$B1735,"fipscty",$C1735,"naics","337214")),0,GETPIVOTDATA("Sum of Midpoint",'2010 County Business Patterns'!$J$2,"FIPS State and County Code",$A1735,"fipstate",$B1735,"fipscty",$C1735,"naics","337214"))</f>
        <v>0</v>
      </c>
      <c r="R1735">
        <f>IF(ISERROR(VLOOKUP($B1735,'2010 State Business Patterns'!$AN$3:$AR$55,4,FALSE)),0,VLOOKUP($B1735,'2010 State Business Patterns'!$AN$3:$AR$55,4,FALSE))</f>
        <v>0.88080808080808082</v>
      </c>
      <c r="S1735" s="28">
        <f t="shared" si="138"/>
        <v>0</v>
      </c>
      <c r="T1735" s="28">
        <f>IF(ISERROR(GETPIVOTDATA("Sum of emp",'2010 County Business Patterns'!$J$2,"FIPS State and County Code",$A1735,"fipstate",$B1735,"fipscty",$C1735,"naics","337215")),0,GETPIVOTDATA("Sum of emp",'2010 County Business Patterns'!$J$2,"FIPS State and County Code",$A1735,"fipstate",$B1735,"fipscty",$C1735,"naics","337215"))</f>
        <v>0</v>
      </c>
      <c r="U1735" s="28">
        <f>IF(ISERROR(GETPIVOTDATA("Sum of Midpoint",'2010 County Business Patterns'!$J$2,"FIPS State and County Code",$A1735,"fipstate",$B1735,"fipscty",$C1735,"naics","337215")),0,GETPIVOTDATA("Sum of Midpoint",'2010 County Business Patterns'!$J$2,"FIPS State and County Code",$A1735,"fipstate",$B1735,"fipscty",$C1735,"naics","337215"))</f>
        <v>0</v>
      </c>
      <c r="V1735">
        <f>IF(ISERROR(VLOOKUP($B1735,'2010 State Business Patterns'!$AN$3:$AR$55,5,FALSE)),0,VLOOKUP($B1735,'2010 State Business Patterns'!$AN$3:$AR$55,5,FALSE))</f>
        <v>0.84291476441647084</v>
      </c>
      <c r="W1735" s="28">
        <f t="shared" si="139"/>
        <v>0</v>
      </c>
    </row>
    <row r="1736" spans="1:23" hidden="1">
      <c r="A1736" s="1" t="s">
        <v>4967</v>
      </c>
      <c r="B1736" s="1" t="s">
        <v>1954</v>
      </c>
      <c r="C1736" s="1" t="s">
        <v>1911</v>
      </c>
      <c r="D1736" s="1" t="s">
        <v>3777</v>
      </c>
      <c r="E1736" s="1" t="s">
        <v>2057</v>
      </c>
      <c r="F1736" s="1" t="s">
        <v>4849</v>
      </c>
      <c r="G1736" s="47">
        <f t="shared" si="135"/>
        <v>0</v>
      </c>
      <c r="H1736" s="28">
        <f>IF(ISERROR(GETPIVOTDATA("Sum of emp",'2010 County Business Patterns'!$J$2,"FIPS State and County Code",$A1736,"fipstate",$B1736,"fipscty",$C1736,"naics","337124")),0,GETPIVOTDATA("Sum of emp",'2010 County Business Patterns'!$J$2,"FIPS State and County Code",$A1736,"fipstate",$B1736,"fipscty",$C1736,"naics","337124"))</f>
        <v>0</v>
      </c>
      <c r="I1736" s="28">
        <f>IF(ISERROR(GETPIVOTDATA("Sum of Midpoint",'2010 County Business Patterns'!$J$2,"FIPS State and County Code",$A1736,"fipstate",$B1736,"fipscty",$C1736,"naics","337124")),0,GETPIVOTDATA("Sum of Midpoint",'2010 County Business Patterns'!$J$2,"FIPS State and County Code",$A1736,"fipstate",$B1736,"fipscty",$C1736,"naics","337124"))</f>
        <v>0</v>
      </c>
      <c r="J1736">
        <f>IF(ISERROR(VLOOKUP($B1736,'2010 State Business Patterns'!$AN$3:$AR$55,2,FALSE)),0,VLOOKUP($B1736,'2010 State Business Patterns'!$AN$3:$AR$55,2,FALSE))</f>
        <v>0.36520423600605145</v>
      </c>
      <c r="K1736" s="28">
        <f t="shared" si="136"/>
        <v>0</v>
      </c>
      <c r="L1736" s="28">
        <f>IF(ISERROR(GETPIVOTDATA("Sum of emp",'2010 County Business Patterns'!$J$2,"FIPS State and County Code",$A1736,"fipstate",$B1736,"fipscty",$C1736,"naics","337127")),0,GETPIVOTDATA("Sum of emp",'2010 County Business Patterns'!$J$2,"FIPS State and County Code",$A1736,"fipstate",$B1736,"fipscty",$C1736,"naics","337127"))</f>
        <v>0</v>
      </c>
      <c r="M1736" s="28">
        <f>IF(ISERROR(GETPIVOTDATA("Sum of Midpoint",'2010 County Business Patterns'!$J$2,"FIPS State and County Code",$A1736,"fipstate",$B1736,"fipscty",$C1736,"naics","337127")),0,GETPIVOTDATA("Sum of Midpoint",'2010 County Business Patterns'!$J$2,"FIPS State and County Code",$A1736,"fipstate",$B1736,"fipscty",$C1736,"naics","337127"))</f>
        <v>0</v>
      </c>
      <c r="N1736">
        <f>IF(ISERROR(VLOOKUP($B1736,'2010 State Business Patterns'!$AN$3:$AR$55,3,FALSE)),0,VLOOKUP($B1736,'2010 State Business Patterns'!$AN$3:$AR$55,3,FALSE))</f>
        <v>0.84867117117117119</v>
      </c>
      <c r="O1736" s="28">
        <f t="shared" si="137"/>
        <v>0</v>
      </c>
      <c r="P1736" s="28">
        <f>IF(ISERROR(GETPIVOTDATA("Sum of emp",'2010 County Business Patterns'!$J$2,"FIPS State and County Code",$A1736,"fipstate",$B1736,"fipscty",$C1736,"naics","337214")),0,GETPIVOTDATA("Sum of emp",'2010 County Business Patterns'!$J$2,"FIPS State and County Code",$A1736,"fipstate",$B1736,"fipscty",$C1736,"naics","337214"))</f>
        <v>0</v>
      </c>
      <c r="Q1736" s="28">
        <f>IF(ISERROR(GETPIVOTDATA("Sum of Midpoint",'2010 County Business Patterns'!$J$2,"FIPS State and County Code",$A1736,"fipstate",$B1736,"fipscty",$C1736,"naics","337214")),0,GETPIVOTDATA("Sum of Midpoint",'2010 County Business Patterns'!$J$2,"FIPS State and County Code",$A1736,"fipstate",$B1736,"fipscty",$C1736,"naics","337214"))</f>
        <v>0</v>
      </c>
      <c r="R1736">
        <f>IF(ISERROR(VLOOKUP($B1736,'2010 State Business Patterns'!$AN$3:$AR$55,4,FALSE)),0,VLOOKUP($B1736,'2010 State Business Patterns'!$AN$3:$AR$55,4,FALSE))</f>
        <v>0.88080808080808082</v>
      </c>
      <c r="S1736" s="28">
        <f t="shared" si="138"/>
        <v>0</v>
      </c>
      <c r="T1736" s="28">
        <f>IF(ISERROR(GETPIVOTDATA("Sum of emp",'2010 County Business Patterns'!$J$2,"FIPS State and County Code",$A1736,"fipstate",$B1736,"fipscty",$C1736,"naics","337215")),0,GETPIVOTDATA("Sum of emp",'2010 County Business Patterns'!$J$2,"FIPS State and County Code",$A1736,"fipstate",$B1736,"fipscty",$C1736,"naics","337215"))</f>
        <v>0</v>
      </c>
      <c r="U1736" s="28">
        <f>IF(ISERROR(GETPIVOTDATA("Sum of Midpoint",'2010 County Business Patterns'!$J$2,"FIPS State and County Code",$A1736,"fipstate",$B1736,"fipscty",$C1736,"naics","337215")),0,GETPIVOTDATA("Sum of Midpoint",'2010 County Business Patterns'!$J$2,"FIPS State and County Code",$A1736,"fipstate",$B1736,"fipscty",$C1736,"naics","337215"))</f>
        <v>0</v>
      </c>
      <c r="V1736">
        <f>IF(ISERROR(VLOOKUP($B1736,'2010 State Business Patterns'!$AN$3:$AR$55,5,FALSE)),0,VLOOKUP($B1736,'2010 State Business Patterns'!$AN$3:$AR$55,5,FALSE))</f>
        <v>0.84291476441647084</v>
      </c>
      <c r="W1736" s="28">
        <f t="shared" si="139"/>
        <v>0</v>
      </c>
    </row>
    <row r="1737" spans="1:23" hidden="1">
      <c r="A1737" s="1" t="s">
        <v>4968</v>
      </c>
      <c r="B1737" s="1" t="s">
        <v>1954</v>
      </c>
      <c r="C1737" s="1" t="s">
        <v>1873</v>
      </c>
      <c r="D1737" s="1" t="s">
        <v>3779</v>
      </c>
      <c r="E1737" s="1" t="s">
        <v>2057</v>
      </c>
      <c r="F1737" s="1" t="s">
        <v>4849</v>
      </c>
      <c r="G1737" s="47">
        <f t="shared" si="135"/>
        <v>0</v>
      </c>
      <c r="H1737" s="28">
        <f>IF(ISERROR(GETPIVOTDATA("Sum of emp",'2010 County Business Patterns'!$J$2,"FIPS State and County Code",$A1737,"fipstate",$B1737,"fipscty",$C1737,"naics","337124")),0,GETPIVOTDATA("Sum of emp",'2010 County Business Patterns'!$J$2,"FIPS State and County Code",$A1737,"fipstate",$B1737,"fipscty",$C1737,"naics","337124"))</f>
        <v>0</v>
      </c>
      <c r="I1737" s="28">
        <f>IF(ISERROR(GETPIVOTDATA("Sum of Midpoint",'2010 County Business Patterns'!$J$2,"FIPS State and County Code",$A1737,"fipstate",$B1737,"fipscty",$C1737,"naics","337124")),0,GETPIVOTDATA("Sum of Midpoint",'2010 County Business Patterns'!$J$2,"FIPS State and County Code",$A1737,"fipstate",$B1737,"fipscty",$C1737,"naics","337124"))</f>
        <v>0</v>
      </c>
      <c r="J1737">
        <f>IF(ISERROR(VLOOKUP($B1737,'2010 State Business Patterns'!$AN$3:$AR$55,2,FALSE)),0,VLOOKUP($B1737,'2010 State Business Patterns'!$AN$3:$AR$55,2,FALSE))</f>
        <v>0.36520423600605145</v>
      </c>
      <c r="K1737" s="28">
        <f t="shared" si="136"/>
        <v>0</v>
      </c>
      <c r="L1737" s="28">
        <f>IF(ISERROR(GETPIVOTDATA("Sum of emp",'2010 County Business Patterns'!$J$2,"FIPS State and County Code",$A1737,"fipstate",$B1737,"fipscty",$C1737,"naics","337127")),0,GETPIVOTDATA("Sum of emp",'2010 County Business Patterns'!$J$2,"FIPS State and County Code",$A1737,"fipstate",$B1737,"fipscty",$C1737,"naics","337127"))</f>
        <v>0</v>
      </c>
      <c r="M1737" s="28">
        <f>IF(ISERROR(GETPIVOTDATA("Sum of Midpoint",'2010 County Business Patterns'!$J$2,"FIPS State and County Code",$A1737,"fipstate",$B1737,"fipscty",$C1737,"naics","337127")),0,GETPIVOTDATA("Sum of Midpoint",'2010 County Business Patterns'!$J$2,"FIPS State and County Code",$A1737,"fipstate",$B1737,"fipscty",$C1737,"naics","337127"))</f>
        <v>0</v>
      </c>
      <c r="N1737">
        <f>IF(ISERROR(VLOOKUP($B1737,'2010 State Business Patterns'!$AN$3:$AR$55,3,FALSE)),0,VLOOKUP($B1737,'2010 State Business Patterns'!$AN$3:$AR$55,3,FALSE))</f>
        <v>0.84867117117117119</v>
      </c>
      <c r="O1737" s="28">
        <f t="shared" si="137"/>
        <v>0</v>
      </c>
      <c r="P1737" s="28">
        <f>IF(ISERROR(GETPIVOTDATA("Sum of emp",'2010 County Business Patterns'!$J$2,"FIPS State and County Code",$A1737,"fipstate",$B1737,"fipscty",$C1737,"naics","337214")),0,GETPIVOTDATA("Sum of emp",'2010 County Business Patterns'!$J$2,"FIPS State and County Code",$A1737,"fipstate",$B1737,"fipscty",$C1737,"naics","337214"))</f>
        <v>0</v>
      </c>
      <c r="Q1737" s="28">
        <f>IF(ISERROR(GETPIVOTDATA("Sum of Midpoint",'2010 County Business Patterns'!$J$2,"FIPS State and County Code",$A1737,"fipstate",$B1737,"fipscty",$C1737,"naics","337214")),0,GETPIVOTDATA("Sum of Midpoint",'2010 County Business Patterns'!$J$2,"FIPS State and County Code",$A1737,"fipstate",$B1737,"fipscty",$C1737,"naics","337214"))</f>
        <v>0</v>
      </c>
      <c r="R1737">
        <f>IF(ISERROR(VLOOKUP($B1737,'2010 State Business Patterns'!$AN$3:$AR$55,4,FALSE)),0,VLOOKUP($B1737,'2010 State Business Patterns'!$AN$3:$AR$55,4,FALSE))</f>
        <v>0.88080808080808082</v>
      </c>
      <c r="S1737" s="28">
        <f t="shared" si="138"/>
        <v>0</v>
      </c>
      <c r="T1737" s="28">
        <f>IF(ISERROR(GETPIVOTDATA("Sum of emp",'2010 County Business Patterns'!$J$2,"FIPS State and County Code",$A1737,"fipstate",$B1737,"fipscty",$C1737,"naics","337215")),0,GETPIVOTDATA("Sum of emp",'2010 County Business Patterns'!$J$2,"FIPS State and County Code",$A1737,"fipstate",$B1737,"fipscty",$C1737,"naics","337215"))</f>
        <v>0</v>
      </c>
      <c r="U1737" s="28">
        <f>IF(ISERROR(GETPIVOTDATA("Sum of Midpoint",'2010 County Business Patterns'!$J$2,"FIPS State and County Code",$A1737,"fipstate",$B1737,"fipscty",$C1737,"naics","337215")),0,GETPIVOTDATA("Sum of Midpoint",'2010 County Business Patterns'!$J$2,"FIPS State and County Code",$A1737,"fipstate",$B1737,"fipscty",$C1737,"naics","337215"))</f>
        <v>0</v>
      </c>
      <c r="V1737">
        <f>IF(ISERROR(VLOOKUP($B1737,'2010 State Business Patterns'!$AN$3:$AR$55,5,FALSE)),0,VLOOKUP($B1737,'2010 State Business Patterns'!$AN$3:$AR$55,5,FALSE))</f>
        <v>0.84291476441647084</v>
      </c>
      <c r="W1737" s="28">
        <f t="shared" si="139"/>
        <v>0</v>
      </c>
    </row>
    <row r="1738" spans="1:23" hidden="1">
      <c r="A1738" s="1" t="s">
        <v>4969</v>
      </c>
      <c r="B1738" s="1" t="s">
        <v>1954</v>
      </c>
      <c r="C1738" s="1" t="s">
        <v>1926</v>
      </c>
      <c r="D1738" s="1" t="s">
        <v>3611</v>
      </c>
      <c r="E1738" s="1" t="s">
        <v>2057</v>
      </c>
      <c r="F1738" s="1" t="s">
        <v>4849</v>
      </c>
      <c r="G1738" s="47">
        <f t="shared" si="135"/>
        <v>0</v>
      </c>
      <c r="H1738" s="28">
        <f>IF(ISERROR(GETPIVOTDATA("Sum of emp",'2010 County Business Patterns'!$J$2,"FIPS State and County Code",$A1738,"fipstate",$B1738,"fipscty",$C1738,"naics","337124")),0,GETPIVOTDATA("Sum of emp",'2010 County Business Patterns'!$J$2,"FIPS State and County Code",$A1738,"fipstate",$B1738,"fipscty",$C1738,"naics","337124"))</f>
        <v>0</v>
      </c>
      <c r="I1738" s="28">
        <f>IF(ISERROR(GETPIVOTDATA("Sum of Midpoint",'2010 County Business Patterns'!$J$2,"FIPS State and County Code",$A1738,"fipstate",$B1738,"fipscty",$C1738,"naics","337124")),0,GETPIVOTDATA("Sum of Midpoint",'2010 County Business Patterns'!$J$2,"FIPS State and County Code",$A1738,"fipstate",$B1738,"fipscty",$C1738,"naics","337124"))</f>
        <v>0</v>
      </c>
      <c r="J1738">
        <f>IF(ISERROR(VLOOKUP($B1738,'2010 State Business Patterns'!$AN$3:$AR$55,2,FALSE)),0,VLOOKUP($B1738,'2010 State Business Patterns'!$AN$3:$AR$55,2,FALSE))</f>
        <v>0.36520423600605145</v>
      </c>
      <c r="K1738" s="28">
        <f t="shared" si="136"/>
        <v>0</v>
      </c>
      <c r="L1738" s="28">
        <f>IF(ISERROR(GETPIVOTDATA("Sum of emp",'2010 County Business Patterns'!$J$2,"FIPS State and County Code",$A1738,"fipstate",$B1738,"fipscty",$C1738,"naics","337127")),0,GETPIVOTDATA("Sum of emp",'2010 County Business Patterns'!$J$2,"FIPS State and County Code",$A1738,"fipstate",$B1738,"fipscty",$C1738,"naics","337127"))</f>
        <v>0</v>
      </c>
      <c r="M1738" s="28">
        <f>IF(ISERROR(GETPIVOTDATA("Sum of Midpoint",'2010 County Business Patterns'!$J$2,"FIPS State and County Code",$A1738,"fipstate",$B1738,"fipscty",$C1738,"naics","337127")),0,GETPIVOTDATA("Sum of Midpoint",'2010 County Business Patterns'!$J$2,"FIPS State and County Code",$A1738,"fipstate",$B1738,"fipscty",$C1738,"naics","337127"))</f>
        <v>0</v>
      </c>
      <c r="N1738">
        <f>IF(ISERROR(VLOOKUP($B1738,'2010 State Business Patterns'!$AN$3:$AR$55,3,FALSE)),0,VLOOKUP($B1738,'2010 State Business Patterns'!$AN$3:$AR$55,3,FALSE))</f>
        <v>0.84867117117117119</v>
      </c>
      <c r="O1738" s="28">
        <f t="shared" si="137"/>
        <v>0</v>
      </c>
      <c r="P1738" s="28">
        <f>IF(ISERROR(GETPIVOTDATA("Sum of emp",'2010 County Business Patterns'!$J$2,"FIPS State and County Code",$A1738,"fipstate",$B1738,"fipscty",$C1738,"naics","337214")),0,GETPIVOTDATA("Sum of emp",'2010 County Business Patterns'!$J$2,"FIPS State and County Code",$A1738,"fipstate",$B1738,"fipscty",$C1738,"naics","337214"))</f>
        <v>0</v>
      </c>
      <c r="Q1738" s="28">
        <f>IF(ISERROR(GETPIVOTDATA("Sum of Midpoint",'2010 County Business Patterns'!$J$2,"FIPS State and County Code",$A1738,"fipstate",$B1738,"fipscty",$C1738,"naics","337214")),0,GETPIVOTDATA("Sum of Midpoint",'2010 County Business Patterns'!$J$2,"FIPS State and County Code",$A1738,"fipstate",$B1738,"fipscty",$C1738,"naics","337214"))</f>
        <v>0</v>
      </c>
      <c r="R1738">
        <f>IF(ISERROR(VLOOKUP($B1738,'2010 State Business Patterns'!$AN$3:$AR$55,4,FALSE)),0,VLOOKUP($B1738,'2010 State Business Patterns'!$AN$3:$AR$55,4,FALSE))</f>
        <v>0.88080808080808082</v>
      </c>
      <c r="S1738" s="28">
        <f t="shared" si="138"/>
        <v>0</v>
      </c>
      <c r="T1738" s="28">
        <f>IF(ISERROR(GETPIVOTDATA("Sum of emp",'2010 County Business Patterns'!$J$2,"FIPS State and County Code",$A1738,"fipstate",$B1738,"fipscty",$C1738,"naics","337215")),0,GETPIVOTDATA("Sum of emp",'2010 County Business Patterns'!$J$2,"FIPS State and County Code",$A1738,"fipstate",$B1738,"fipscty",$C1738,"naics","337215"))</f>
        <v>0</v>
      </c>
      <c r="U1738" s="28">
        <f>IF(ISERROR(GETPIVOTDATA("Sum of Midpoint",'2010 County Business Patterns'!$J$2,"FIPS State and County Code",$A1738,"fipstate",$B1738,"fipscty",$C1738,"naics","337215")),0,GETPIVOTDATA("Sum of Midpoint",'2010 County Business Patterns'!$J$2,"FIPS State and County Code",$A1738,"fipstate",$B1738,"fipscty",$C1738,"naics","337215"))</f>
        <v>0</v>
      </c>
      <c r="V1738">
        <f>IF(ISERROR(VLOOKUP($B1738,'2010 State Business Patterns'!$AN$3:$AR$55,5,FALSE)),0,VLOOKUP($B1738,'2010 State Business Patterns'!$AN$3:$AR$55,5,FALSE))</f>
        <v>0.84291476441647084</v>
      </c>
      <c r="W1738" s="28">
        <f t="shared" si="139"/>
        <v>0</v>
      </c>
    </row>
    <row r="1739" spans="1:23" hidden="1">
      <c r="A1739" s="1" t="s">
        <v>4970</v>
      </c>
      <c r="B1739" s="1" t="s">
        <v>1954</v>
      </c>
      <c r="C1739" s="1" t="s">
        <v>1912</v>
      </c>
      <c r="D1739" s="1" t="s">
        <v>3785</v>
      </c>
      <c r="E1739" s="1" t="s">
        <v>2057</v>
      </c>
      <c r="F1739" s="1" t="s">
        <v>4849</v>
      </c>
      <c r="G1739" s="47">
        <f t="shared" si="135"/>
        <v>0</v>
      </c>
      <c r="H1739" s="28">
        <f>IF(ISERROR(GETPIVOTDATA("Sum of emp",'2010 County Business Patterns'!$J$2,"FIPS State and County Code",$A1739,"fipstate",$B1739,"fipscty",$C1739,"naics","337124")),0,GETPIVOTDATA("Sum of emp",'2010 County Business Patterns'!$J$2,"FIPS State and County Code",$A1739,"fipstate",$B1739,"fipscty",$C1739,"naics","337124"))</f>
        <v>0</v>
      </c>
      <c r="I1739" s="28">
        <f>IF(ISERROR(GETPIVOTDATA("Sum of Midpoint",'2010 County Business Patterns'!$J$2,"FIPS State and County Code",$A1739,"fipstate",$B1739,"fipscty",$C1739,"naics","337124")),0,GETPIVOTDATA("Sum of Midpoint",'2010 County Business Patterns'!$J$2,"FIPS State and County Code",$A1739,"fipstate",$B1739,"fipscty",$C1739,"naics","337124"))</f>
        <v>0</v>
      </c>
      <c r="J1739">
        <f>IF(ISERROR(VLOOKUP($B1739,'2010 State Business Patterns'!$AN$3:$AR$55,2,FALSE)),0,VLOOKUP($B1739,'2010 State Business Patterns'!$AN$3:$AR$55,2,FALSE))</f>
        <v>0.36520423600605145</v>
      </c>
      <c r="K1739" s="28">
        <f t="shared" si="136"/>
        <v>0</v>
      </c>
      <c r="L1739" s="28">
        <f>IF(ISERROR(GETPIVOTDATA("Sum of emp",'2010 County Business Patterns'!$J$2,"FIPS State and County Code",$A1739,"fipstate",$B1739,"fipscty",$C1739,"naics","337127")),0,GETPIVOTDATA("Sum of emp",'2010 County Business Patterns'!$J$2,"FIPS State and County Code",$A1739,"fipstate",$B1739,"fipscty",$C1739,"naics","337127"))</f>
        <v>0</v>
      </c>
      <c r="M1739" s="28">
        <f>IF(ISERROR(GETPIVOTDATA("Sum of Midpoint",'2010 County Business Patterns'!$J$2,"FIPS State and County Code",$A1739,"fipstate",$B1739,"fipscty",$C1739,"naics","337127")),0,GETPIVOTDATA("Sum of Midpoint",'2010 County Business Patterns'!$J$2,"FIPS State and County Code",$A1739,"fipstate",$B1739,"fipscty",$C1739,"naics","337127"))</f>
        <v>0</v>
      </c>
      <c r="N1739">
        <f>IF(ISERROR(VLOOKUP($B1739,'2010 State Business Patterns'!$AN$3:$AR$55,3,FALSE)),0,VLOOKUP($B1739,'2010 State Business Patterns'!$AN$3:$AR$55,3,FALSE))</f>
        <v>0.84867117117117119</v>
      </c>
      <c r="O1739" s="28">
        <f t="shared" si="137"/>
        <v>0</v>
      </c>
      <c r="P1739" s="28">
        <f>IF(ISERROR(GETPIVOTDATA("Sum of emp",'2010 County Business Patterns'!$J$2,"FIPS State and County Code",$A1739,"fipstate",$B1739,"fipscty",$C1739,"naics","337214")),0,GETPIVOTDATA("Sum of emp",'2010 County Business Patterns'!$J$2,"FIPS State and County Code",$A1739,"fipstate",$B1739,"fipscty",$C1739,"naics","337214"))</f>
        <v>0</v>
      </c>
      <c r="Q1739" s="28">
        <f>IF(ISERROR(GETPIVOTDATA("Sum of Midpoint",'2010 County Business Patterns'!$J$2,"FIPS State and County Code",$A1739,"fipstate",$B1739,"fipscty",$C1739,"naics","337214")),0,GETPIVOTDATA("Sum of Midpoint",'2010 County Business Patterns'!$J$2,"FIPS State and County Code",$A1739,"fipstate",$B1739,"fipscty",$C1739,"naics","337214"))</f>
        <v>0</v>
      </c>
      <c r="R1739">
        <f>IF(ISERROR(VLOOKUP($B1739,'2010 State Business Patterns'!$AN$3:$AR$55,4,FALSE)),0,VLOOKUP($B1739,'2010 State Business Patterns'!$AN$3:$AR$55,4,FALSE))</f>
        <v>0.88080808080808082</v>
      </c>
      <c r="S1739" s="28">
        <f t="shared" si="138"/>
        <v>0</v>
      </c>
      <c r="T1739" s="28">
        <f>IF(ISERROR(GETPIVOTDATA("Sum of emp",'2010 County Business Patterns'!$J$2,"FIPS State and County Code",$A1739,"fipstate",$B1739,"fipscty",$C1739,"naics","337215")),0,GETPIVOTDATA("Sum of emp",'2010 County Business Patterns'!$J$2,"FIPS State and County Code",$A1739,"fipstate",$B1739,"fipscty",$C1739,"naics","337215"))</f>
        <v>0</v>
      </c>
      <c r="U1739" s="28">
        <f>IF(ISERROR(GETPIVOTDATA("Sum of Midpoint",'2010 County Business Patterns'!$J$2,"FIPS State and County Code",$A1739,"fipstate",$B1739,"fipscty",$C1739,"naics","337215")),0,GETPIVOTDATA("Sum of Midpoint",'2010 County Business Patterns'!$J$2,"FIPS State and County Code",$A1739,"fipstate",$B1739,"fipscty",$C1739,"naics","337215"))</f>
        <v>0</v>
      </c>
      <c r="V1739">
        <f>IF(ISERROR(VLOOKUP($B1739,'2010 State Business Patterns'!$AN$3:$AR$55,5,FALSE)),0,VLOOKUP($B1739,'2010 State Business Patterns'!$AN$3:$AR$55,5,FALSE))</f>
        <v>0.84291476441647084</v>
      </c>
      <c r="W1739" s="28">
        <f t="shared" si="139"/>
        <v>0</v>
      </c>
    </row>
    <row r="1740" spans="1:23" hidden="1">
      <c r="A1740" s="1" t="s">
        <v>4971</v>
      </c>
      <c r="B1740" s="1" t="s">
        <v>1954</v>
      </c>
      <c r="C1740" s="1" t="s">
        <v>1921</v>
      </c>
      <c r="D1740" s="1" t="s">
        <v>4972</v>
      </c>
      <c r="E1740" s="1" t="s">
        <v>2057</v>
      </c>
      <c r="F1740" s="1" t="s">
        <v>4849</v>
      </c>
      <c r="G1740" s="47">
        <f t="shared" si="135"/>
        <v>0</v>
      </c>
      <c r="H1740" s="28">
        <f>IF(ISERROR(GETPIVOTDATA("Sum of emp",'2010 County Business Patterns'!$J$2,"FIPS State and County Code",$A1740,"fipstate",$B1740,"fipscty",$C1740,"naics","337124")),0,GETPIVOTDATA("Sum of emp",'2010 County Business Patterns'!$J$2,"FIPS State and County Code",$A1740,"fipstate",$B1740,"fipscty",$C1740,"naics","337124"))</f>
        <v>0</v>
      </c>
      <c r="I1740" s="28">
        <f>IF(ISERROR(GETPIVOTDATA("Sum of Midpoint",'2010 County Business Patterns'!$J$2,"FIPS State and County Code",$A1740,"fipstate",$B1740,"fipscty",$C1740,"naics","337124")),0,GETPIVOTDATA("Sum of Midpoint",'2010 County Business Patterns'!$J$2,"FIPS State and County Code",$A1740,"fipstate",$B1740,"fipscty",$C1740,"naics","337124"))</f>
        <v>0</v>
      </c>
      <c r="J1740">
        <f>IF(ISERROR(VLOOKUP($B1740,'2010 State Business Patterns'!$AN$3:$AR$55,2,FALSE)),0,VLOOKUP($B1740,'2010 State Business Patterns'!$AN$3:$AR$55,2,FALSE))</f>
        <v>0.36520423600605145</v>
      </c>
      <c r="K1740" s="28">
        <f t="shared" si="136"/>
        <v>0</v>
      </c>
      <c r="L1740" s="28">
        <f>IF(ISERROR(GETPIVOTDATA("Sum of emp",'2010 County Business Patterns'!$J$2,"FIPS State and County Code",$A1740,"fipstate",$B1740,"fipscty",$C1740,"naics","337127")),0,GETPIVOTDATA("Sum of emp",'2010 County Business Patterns'!$J$2,"FIPS State and County Code",$A1740,"fipstate",$B1740,"fipscty",$C1740,"naics","337127"))</f>
        <v>0</v>
      </c>
      <c r="M1740" s="28">
        <f>IF(ISERROR(GETPIVOTDATA("Sum of Midpoint",'2010 County Business Patterns'!$J$2,"FIPS State and County Code",$A1740,"fipstate",$B1740,"fipscty",$C1740,"naics","337127")),0,GETPIVOTDATA("Sum of Midpoint",'2010 County Business Patterns'!$J$2,"FIPS State and County Code",$A1740,"fipstate",$B1740,"fipscty",$C1740,"naics","337127"))</f>
        <v>0</v>
      </c>
      <c r="N1740">
        <f>IF(ISERROR(VLOOKUP($B1740,'2010 State Business Patterns'!$AN$3:$AR$55,3,FALSE)),0,VLOOKUP($B1740,'2010 State Business Patterns'!$AN$3:$AR$55,3,FALSE))</f>
        <v>0.84867117117117119</v>
      </c>
      <c r="O1740" s="28">
        <f t="shared" si="137"/>
        <v>0</v>
      </c>
      <c r="P1740" s="28">
        <f>IF(ISERROR(GETPIVOTDATA("Sum of emp",'2010 County Business Patterns'!$J$2,"FIPS State and County Code",$A1740,"fipstate",$B1740,"fipscty",$C1740,"naics","337214")),0,GETPIVOTDATA("Sum of emp",'2010 County Business Patterns'!$J$2,"FIPS State and County Code",$A1740,"fipstate",$B1740,"fipscty",$C1740,"naics","337214"))</f>
        <v>0</v>
      </c>
      <c r="Q1740" s="28">
        <f>IF(ISERROR(GETPIVOTDATA("Sum of Midpoint",'2010 County Business Patterns'!$J$2,"FIPS State and County Code",$A1740,"fipstate",$B1740,"fipscty",$C1740,"naics","337214")),0,GETPIVOTDATA("Sum of Midpoint",'2010 County Business Patterns'!$J$2,"FIPS State and County Code",$A1740,"fipstate",$B1740,"fipscty",$C1740,"naics","337214"))</f>
        <v>0</v>
      </c>
      <c r="R1740">
        <f>IF(ISERROR(VLOOKUP($B1740,'2010 State Business Patterns'!$AN$3:$AR$55,4,FALSE)),0,VLOOKUP($B1740,'2010 State Business Patterns'!$AN$3:$AR$55,4,FALSE))</f>
        <v>0.88080808080808082</v>
      </c>
      <c r="S1740" s="28">
        <f t="shared" si="138"/>
        <v>0</v>
      </c>
      <c r="T1740" s="28">
        <f>IF(ISERROR(GETPIVOTDATA("Sum of emp",'2010 County Business Patterns'!$J$2,"FIPS State and County Code",$A1740,"fipstate",$B1740,"fipscty",$C1740,"naics","337215")),0,GETPIVOTDATA("Sum of emp",'2010 County Business Patterns'!$J$2,"FIPS State and County Code",$A1740,"fipstate",$B1740,"fipscty",$C1740,"naics","337215"))</f>
        <v>0</v>
      </c>
      <c r="U1740" s="28">
        <f>IF(ISERROR(GETPIVOTDATA("Sum of Midpoint",'2010 County Business Patterns'!$J$2,"FIPS State and County Code",$A1740,"fipstate",$B1740,"fipscty",$C1740,"naics","337215")),0,GETPIVOTDATA("Sum of Midpoint",'2010 County Business Patterns'!$J$2,"FIPS State and County Code",$A1740,"fipstate",$B1740,"fipscty",$C1740,"naics","337215"))</f>
        <v>0</v>
      </c>
      <c r="V1740">
        <f>IF(ISERROR(VLOOKUP($B1740,'2010 State Business Patterns'!$AN$3:$AR$55,5,FALSE)),0,VLOOKUP($B1740,'2010 State Business Patterns'!$AN$3:$AR$55,5,FALSE))</f>
        <v>0.84291476441647084</v>
      </c>
      <c r="W1740" s="28">
        <f t="shared" si="139"/>
        <v>0</v>
      </c>
    </row>
    <row r="1741" spans="1:23" hidden="1">
      <c r="A1741" s="1" t="s">
        <v>4973</v>
      </c>
      <c r="B1741" s="1" t="s">
        <v>1954</v>
      </c>
      <c r="C1741" s="1" t="s">
        <v>1913</v>
      </c>
      <c r="D1741" s="1" t="s">
        <v>3057</v>
      </c>
      <c r="E1741" s="1" t="s">
        <v>2057</v>
      </c>
      <c r="F1741" s="1" t="s">
        <v>4849</v>
      </c>
      <c r="G1741" s="47">
        <f t="shared" si="135"/>
        <v>0</v>
      </c>
      <c r="H1741" s="28">
        <f>IF(ISERROR(GETPIVOTDATA("Sum of emp",'2010 County Business Patterns'!$J$2,"FIPS State and County Code",$A1741,"fipstate",$B1741,"fipscty",$C1741,"naics","337124")),0,GETPIVOTDATA("Sum of emp",'2010 County Business Patterns'!$J$2,"FIPS State and County Code",$A1741,"fipstate",$B1741,"fipscty",$C1741,"naics","337124"))</f>
        <v>0</v>
      </c>
      <c r="I1741" s="28">
        <f>IF(ISERROR(GETPIVOTDATA("Sum of Midpoint",'2010 County Business Patterns'!$J$2,"FIPS State and County Code",$A1741,"fipstate",$B1741,"fipscty",$C1741,"naics","337124")),0,GETPIVOTDATA("Sum of Midpoint",'2010 County Business Patterns'!$J$2,"FIPS State and County Code",$A1741,"fipstate",$B1741,"fipscty",$C1741,"naics","337124"))</f>
        <v>0</v>
      </c>
      <c r="J1741">
        <f>IF(ISERROR(VLOOKUP($B1741,'2010 State Business Patterns'!$AN$3:$AR$55,2,FALSE)),0,VLOOKUP($B1741,'2010 State Business Patterns'!$AN$3:$AR$55,2,FALSE))</f>
        <v>0.36520423600605145</v>
      </c>
      <c r="K1741" s="28">
        <f t="shared" si="136"/>
        <v>0</v>
      </c>
      <c r="L1741" s="28">
        <f>IF(ISERROR(GETPIVOTDATA("Sum of emp",'2010 County Business Patterns'!$J$2,"FIPS State and County Code",$A1741,"fipstate",$B1741,"fipscty",$C1741,"naics","337127")),0,GETPIVOTDATA("Sum of emp",'2010 County Business Patterns'!$J$2,"FIPS State and County Code",$A1741,"fipstate",$B1741,"fipscty",$C1741,"naics","337127"))</f>
        <v>0</v>
      </c>
      <c r="M1741" s="28">
        <f>IF(ISERROR(GETPIVOTDATA("Sum of Midpoint",'2010 County Business Patterns'!$J$2,"FIPS State and County Code",$A1741,"fipstate",$B1741,"fipscty",$C1741,"naics","337127")),0,GETPIVOTDATA("Sum of Midpoint",'2010 County Business Patterns'!$J$2,"FIPS State and County Code",$A1741,"fipstate",$B1741,"fipscty",$C1741,"naics","337127"))</f>
        <v>0</v>
      </c>
      <c r="N1741">
        <f>IF(ISERROR(VLOOKUP($B1741,'2010 State Business Patterns'!$AN$3:$AR$55,3,FALSE)),0,VLOOKUP($B1741,'2010 State Business Patterns'!$AN$3:$AR$55,3,FALSE))</f>
        <v>0.84867117117117119</v>
      </c>
      <c r="O1741" s="28">
        <f t="shared" si="137"/>
        <v>0</v>
      </c>
      <c r="P1741" s="28">
        <f>IF(ISERROR(GETPIVOTDATA("Sum of emp",'2010 County Business Patterns'!$J$2,"FIPS State and County Code",$A1741,"fipstate",$B1741,"fipscty",$C1741,"naics","337214")),0,GETPIVOTDATA("Sum of emp",'2010 County Business Patterns'!$J$2,"FIPS State and County Code",$A1741,"fipstate",$B1741,"fipscty",$C1741,"naics","337214"))</f>
        <v>0</v>
      </c>
      <c r="Q1741" s="28">
        <f>IF(ISERROR(GETPIVOTDATA("Sum of Midpoint",'2010 County Business Patterns'!$J$2,"FIPS State and County Code",$A1741,"fipstate",$B1741,"fipscty",$C1741,"naics","337214")),0,GETPIVOTDATA("Sum of Midpoint",'2010 County Business Patterns'!$J$2,"FIPS State and County Code",$A1741,"fipstate",$B1741,"fipscty",$C1741,"naics","337214"))</f>
        <v>0</v>
      </c>
      <c r="R1741">
        <f>IF(ISERROR(VLOOKUP($B1741,'2010 State Business Patterns'!$AN$3:$AR$55,4,FALSE)),0,VLOOKUP($B1741,'2010 State Business Patterns'!$AN$3:$AR$55,4,FALSE))</f>
        <v>0.88080808080808082</v>
      </c>
      <c r="S1741" s="28">
        <f t="shared" si="138"/>
        <v>0</v>
      </c>
      <c r="T1741" s="28">
        <f>IF(ISERROR(GETPIVOTDATA("Sum of emp",'2010 County Business Patterns'!$J$2,"FIPS State and County Code",$A1741,"fipstate",$B1741,"fipscty",$C1741,"naics","337215")),0,GETPIVOTDATA("Sum of emp",'2010 County Business Patterns'!$J$2,"FIPS State and County Code",$A1741,"fipstate",$B1741,"fipscty",$C1741,"naics","337215"))</f>
        <v>0</v>
      </c>
      <c r="U1741" s="28">
        <f>IF(ISERROR(GETPIVOTDATA("Sum of Midpoint",'2010 County Business Patterns'!$J$2,"FIPS State and County Code",$A1741,"fipstate",$B1741,"fipscty",$C1741,"naics","337215")),0,GETPIVOTDATA("Sum of Midpoint",'2010 County Business Patterns'!$J$2,"FIPS State and County Code",$A1741,"fipstate",$B1741,"fipscty",$C1741,"naics","337215"))</f>
        <v>0</v>
      </c>
      <c r="V1741">
        <f>IF(ISERROR(VLOOKUP($B1741,'2010 State Business Patterns'!$AN$3:$AR$55,5,FALSE)),0,VLOOKUP($B1741,'2010 State Business Patterns'!$AN$3:$AR$55,5,FALSE))</f>
        <v>0.84291476441647084</v>
      </c>
      <c r="W1741" s="28">
        <f t="shared" si="139"/>
        <v>0</v>
      </c>
    </row>
    <row r="1742" spans="1:23" hidden="1">
      <c r="A1742" s="1" t="s">
        <v>4974</v>
      </c>
      <c r="B1742" s="1" t="s">
        <v>1954</v>
      </c>
      <c r="C1742" s="1" t="s">
        <v>1922</v>
      </c>
      <c r="D1742" s="1" t="s">
        <v>4975</v>
      </c>
      <c r="E1742" s="1" t="s">
        <v>2057</v>
      </c>
      <c r="F1742" s="1" t="s">
        <v>4849</v>
      </c>
      <c r="G1742" s="47">
        <f t="shared" si="135"/>
        <v>0</v>
      </c>
      <c r="H1742" s="28">
        <f>IF(ISERROR(GETPIVOTDATA("Sum of emp",'2010 County Business Patterns'!$J$2,"FIPS State and County Code",$A1742,"fipstate",$B1742,"fipscty",$C1742,"naics","337124")),0,GETPIVOTDATA("Sum of emp",'2010 County Business Patterns'!$J$2,"FIPS State and County Code",$A1742,"fipstate",$B1742,"fipscty",$C1742,"naics","337124"))</f>
        <v>0</v>
      </c>
      <c r="I1742" s="28">
        <f>IF(ISERROR(GETPIVOTDATA("Sum of Midpoint",'2010 County Business Patterns'!$J$2,"FIPS State and County Code",$A1742,"fipstate",$B1742,"fipscty",$C1742,"naics","337124")),0,GETPIVOTDATA("Sum of Midpoint",'2010 County Business Patterns'!$J$2,"FIPS State and County Code",$A1742,"fipstate",$B1742,"fipscty",$C1742,"naics","337124"))</f>
        <v>0</v>
      </c>
      <c r="J1742">
        <f>IF(ISERROR(VLOOKUP($B1742,'2010 State Business Patterns'!$AN$3:$AR$55,2,FALSE)),0,VLOOKUP($B1742,'2010 State Business Patterns'!$AN$3:$AR$55,2,FALSE))</f>
        <v>0.36520423600605145</v>
      </c>
      <c r="K1742" s="28">
        <f t="shared" si="136"/>
        <v>0</v>
      </c>
      <c r="L1742" s="28">
        <f>IF(ISERROR(GETPIVOTDATA("Sum of emp",'2010 County Business Patterns'!$J$2,"FIPS State and County Code",$A1742,"fipstate",$B1742,"fipscty",$C1742,"naics","337127")),0,GETPIVOTDATA("Sum of emp",'2010 County Business Patterns'!$J$2,"FIPS State and County Code",$A1742,"fipstate",$B1742,"fipscty",$C1742,"naics","337127"))</f>
        <v>0</v>
      </c>
      <c r="M1742" s="28">
        <f>IF(ISERROR(GETPIVOTDATA("Sum of Midpoint",'2010 County Business Patterns'!$J$2,"FIPS State and County Code",$A1742,"fipstate",$B1742,"fipscty",$C1742,"naics","337127")),0,GETPIVOTDATA("Sum of Midpoint",'2010 County Business Patterns'!$J$2,"FIPS State and County Code",$A1742,"fipstate",$B1742,"fipscty",$C1742,"naics","337127"))</f>
        <v>0</v>
      </c>
      <c r="N1742">
        <f>IF(ISERROR(VLOOKUP($B1742,'2010 State Business Patterns'!$AN$3:$AR$55,3,FALSE)),0,VLOOKUP($B1742,'2010 State Business Patterns'!$AN$3:$AR$55,3,FALSE))</f>
        <v>0.84867117117117119</v>
      </c>
      <c r="O1742" s="28">
        <f t="shared" si="137"/>
        <v>0</v>
      </c>
      <c r="P1742" s="28">
        <f>IF(ISERROR(GETPIVOTDATA("Sum of emp",'2010 County Business Patterns'!$J$2,"FIPS State and County Code",$A1742,"fipstate",$B1742,"fipscty",$C1742,"naics","337214")),0,GETPIVOTDATA("Sum of emp",'2010 County Business Patterns'!$J$2,"FIPS State and County Code",$A1742,"fipstate",$B1742,"fipscty",$C1742,"naics","337214"))</f>
        <v>0</v>
      </c>
      <c r="Q1742" s="28">
        <f>IF(ISERROR(GETPIVOTDATA("Sum of Midpoint",'2010 County Business Patterns'!$J$2,"FIPS State and County Code",$A1742,"fipstate",$B1742,"fipscty",$C1742,"naics","337214")),0,GETPIVOTDATA("Sum of Midpoint",'2010 County Business Patterns'!$J$2,"FIPS State and County Code",$A1742,"fipstate",$B1742,"fipscty",$C1742,"naics","337214"))</f>
        <v>0</v>
      </c>
      <c r="R1742">
        <f>IF(ISERROR(VLOOKUP($B1742,'2010 State Business Patterns'!$AN$3:$AR$55,4,FALSE)),0,VLOOKUP($B1742,'2010 State Business Patterns'!$AN$3:$AR$55,4,FALSE))</f>
        <v>0.88080808080808082</v>
      </c>
      <c r="S1742" s="28">
        <f t="shared" si="138"/>
        <v>0</v>
      </c>
      <c r="T1742" s="28">
        <f>IF(ISERROR(GETPIVOTDATA("Sum of emp",'2010 County Business Patterns'!$J$2,"FIPS State and County Code",$A1742,"fipstate",$B1742,"fipscty",$C1742,"naics","337215")),0,GETPIVOTDATA("Sum of emp",'2010 County Business Patterns'!$J$2,"FIPS State and County Code",$A1742,"fipstate",$B1742,"fipscty",$C1742,"naics","337215"))</f>
        <v>0</v>
      </c>
      <c r="U1742" s="28">
        <f>IF(ISERROR(GETPIVOTDATA("Sum of Midpoint",'2010 County Business Patterns'!$J$2,"FIPS State and County Code",$A1742,"fipstate",$B1742,"fipscty",$C1742,"naics","337215")),0,GETPIVOTDATA("Sum of Midpoint",'2010 County Business Patterns'!$J$2,"FIPS State and County Code",$A1742,"fipstate",$B1742,"fipscty",$C1742,"naics","337215"))</f>
        <v>0</v>
      </c>
      <c r="V1742">
        <f>IF(ISERROR(VLOOKUP($B1742,'2010 State Business Patterns'!$AN$3:$AR$55,5,FALSE)),0,VLOOKUP($B1742,'2010 State Business Patterns'!$AN$3:$AR$55,5,FALSE))</f>
        <v>0.84291476441647084</v>
      </c>
      <c r="W1742" s="28">
        <f t="shared" si="139"/>
        <v>0</v>
      </c>
    </row>
    <row r="1743" spans="1:23" hidden="1">
      <c r="A1743" s="1" t="s">
        <v>4976</v>
      </c>
      <c r="B1743" s="1" t="s">
        <v>1954</v>
      </c>
      <c r="C1743" s="1" t="s">
        <v>1927</v>
      </c>
      <c r="D1743" s="1" t="s">
        <v>3194</v>
      </c>
      <c r="E1743" s="1" t="s">
        <v>2057</v>
      </c>
      <c r="F1743" s="1" t="s">
        <v>4849</v>
      </c>
      <c r="G1743" s="47">
        <f t="shared" si="135"/>
        <v>0</v>
      </c>
      <c r="H1743" s="28">
        <f>IF(ISERROR(GETPIVOTDATA("Sum of emp",'2010 County Business Patterns'!$J$2,"FIPS State and County Code",$A1743,"fipstate",$B1743,"fipscty",$C1743,"naics","337124")),0,GETPIVOTDATA("Sum of emp",'2010 County Business Patterns'!$J$2,"FIPS State and County Code",$A1743,"fipstate",$B1743,"fipscty",$C1743,"naics","337124"))</f>
        <v>0</v>
      </c>
      <c r="I1743" s="28">
        <f>IF(ISERROR(GETPIVOTDATA("Sum of Midpoint",'2010 County Business Patterns'!$J$2,"FIPS State and County Code",$A1743,"fipstate",$B1743,"fipscty",$C1743,"naics","337124")),0,GETPIVOTDATA("Sum of Midpoint",'2010 County Business Patterns'!$J$2,"FIPS State and County Code",$A1743,"fipstate",$B1743,"fipscty",$C1743,"naics","337124"))</f>
        <v>0</v>
      </c>
      <c r="J1743">
        <f>IF(ISERROR(VLOOKUP($B1743,'2010 State Business Patterns'!$AN$3:$AR$55,2,FALSE)),0,VLOOKUP($B1743,'2010 State Business Patterns'!$AN$3:$AR$55,2,FALSE))</f>
        <v>0.36520423600605145</v>
      </c>
      <c r="K1743" s="28">
        <f t="shared" si="136"/>
        <v>0</v>
      </c>
      <c r="L1743" s="28">
        <f>IF(ISERROR(GETPIVOTDATA("Sum of emp",'2010 County Business Patterns'!$J$2,"FIPS State and County Code",$A1743,"fipstate",$B1743,"fipscty",$C1743,"naics","337127")),0,GETPIVOTDATA("Sum of emp",'2010 County Business Patterns'!$J$2,"FIPS State and County Code",$A1743,"fipstate",$B1743,"fipscty",$C1743,"naics","337127"))</f>
        <v>0</v>
      </c>
      <c r="M1743" s="28">
        <f>IF(ISERROR(GETPIVOTDATA("Sum of Midpoint",'2010 County Business Patterns'!$J$2,"FIPS State and County Code",$A1743,"fipstate",$B1743,"fipscty",$C1743,"naics","337127")),0,GETPIVOTDATA("Sum of Midpoint",'2010 County Business Patterns'!$J$2,"FIPS State and County Code",$A1743,"fipstate",$B1743,"fipscty",$C1743,"naics","337127"))</f>
        <v>0</v>
      </c>
      <c r="N1743">
        <f>IF(ISERROR(VLOOKUP($B1743,'2010 State Business Patterns'!$AN$3:$AR$55,3,FALSE)),0,VLOOKUP($B1743,'2010 State Business Patterns'!$AN$3:$AR$55,3,FALSE))</f>
        <v>0.84867117117117119</v>
      </c>
      <c r="O1743" s="28">
        <f t="shared" si="137"/>
        <v>0</v>
      </c>
      <c r="P1743" s="28">
        <f>IF(ISERROR(GETPIVOTDATA("Sum of emp",'2010 County Business Patterns'!$J$2,"FIPS State and County Code",$A1743,"fipstate",$B1743,"fipscty",$C1743,"naics","337214")),0,GETPIVOTDATA("Sum of emp",'2010 County Business Patterns'!$J$2,"FIPS State and County Code",$A1743,"fipstate",$B1743,"fipscty",$C1743,"naics","337214"))</f>
        <v>0</v>
      </c>
      <c r="Q1743" s="28">
        <f>IF(ISERROR(GETPIVOTDATA("Sum of Midpoint",'2010 County Business Patterns'!$J$2,"FIPS State and County Code",$A1743,"fipstate",$B1743,"fipscty",$C1743,"naics","337214")),0,GETPIVOTDATA("Sum of Midpoint",'2010 County Business Patterns'!$J$2,"FIPS State and County Code",$A1743,"fipstate",$B1743,"fipscty",$C1743,"naics","337214"))</f>
        <v>0</v>
      </c>
      <c r="R1743">
        <f>IF(ISERROR(VLOOKUP($B1743,'2010 State Business Patterns'!$AN$3:$AR$55,4,FALSE)),0,VLOOKUP($B1743,'2010 State Business Patterns'!$AN$3:$AR$55,4,FALSE))</f>
        <v>0.88080808080808082</v>
      </c>
      <c r="S1743" s="28">
        <f t="shared" si="138"/>
        <v>0</v>
      </c>
      <c r="T1743" s="28">
        <f>IF(ISERROR(GETPIVOTDATA("Sum of emp",'2010 County Business Patterns'!$J$2,"FIPS State and County Code",$A1743,"fipstate",$B1743,"fipscty",$C1743,"naics","337215")),0,GETPIVOTDATA("Sum of emp",'2010 County Business Patterns'!$J$2,"FIPS State and County Code",$A1743,"fipstate",$B1743,"fipscty",$C1743,"naics","337215"))</f>
        <v>0</v>
      </c>
      <c r="U1743" s="28">
        <f>IF(ISERROR(GETPIVOTDATA("Sum of Midpoint",'2010 County Business Patterns'!$J$2,"FIPS State and County Code",$A1743,"fipstate",$B1743,"fipscty",$C1743,"naics","337215")),0,GETPIVOTDATA("Sum of Midpoint",'2010 County Business Patterns'!$J$2,"FIPS State and County Code",$A1743,"fipstate",$B1743,"fipscty",$C1743,"naics","337215"))</f>
        <v>0</v>
      </c>
      <c r="V1743">
        <f>IF(ISERROR(VLOOKUP($B1743,'2010 State Business Patterns'!$AN$3:$AR$55,5,FALSE)),0,VLOOKUP($B1743,'2010 State Business Patterns'!$AN$3:$AR$55,5,FALSE))</f>
        <v>0.84291476441647084</v>
      </c>
      <c r="W1743" s="28">
        <f t="shared" si="139"/>
        <v>0</v>
      </c>
    </row>
    <row r="1744" spans="1:23" hidden="1">
      <c r="A1744" s="1" t="s">
        <v>4977</v>
      </c>
      <c r="B1744" s="1" t="s">
        <v>1954</v>
      </c>
      <c r="C1744" s="1" t="s">
        <v>1874</v>
      </c>
      <c r="D1744" s="1" t="s">
        <v>2188</v>
      </c>
      <c r="E1744" s="1" t="s">
        <v>2057</v>
      </c>
      <c r="F1744" s="1" t="s">
        <v>4849</v>
      </c>
      <c r="G1744" s="47">
        <f t="shared" si="135"/>
        <v>0</v>
      </c>
      <c r="H1744" s="28">
        <f>IF(ISERROR(GETPIVOTDATA("Sum of emp",'2010 County Business Patterns'!$J$2,"FIPS State and County Code",$A1744,"fipstate",$B1744,"fipscty",$C1744,"naics","337124")),0,GETPIVOTDATA("Sum of emp",'2010 County Business Patterns'!$J$2,"FIPS State and County Code",$A1744,"fipstate",$B1744,"fipscty",$C1744,"naics","337124"))</f>
        <v>0</v>
      </c>
      <c r="I1744" s="28">
        <f>IF(ISERROR(GETPIVOTDATA("Sum of Midpoint",'2010 County Business Patterns'!$J$2,"FIPS State and County Code",$A1744,"fipstate",$B1744,"fipscty",$C1744,"naics","337124")),0,GETPIVOTDATA("Sum of Midpoint",'2010 County Business Patterns'!$J$2,"FIPS State and County Code",$A1744,"fipstate",$B1744,"fipscty",$C1744,"naics","337124"))</f>
        <v>0</v>
      </c>
      <c r="J1744">
        <f>IF(ISERROR(VLOOKUP($B1744,'2010 State Business Patterns'!$AN$3:$AR$55,2,FALSE)),0,VLOOKUP($B1744,'2010 State Business Patterns'!$AN$3:$AR$55,2,FALSE))</f>
        <v>0.36520423600605145</v>
      </c>
      <c r="K1744" s="28">
        <f t="shared" si="136"/>
        <v>0</v>
      </c>
      <c r="L1744" s="28">
        <f>IF(ISERROR(GETPIVOTDATA("Sum of emp",'2010 County Business Patterns'!$J$2,"FIPS State and County Code",$A1744,"fipstate",$B1744,"fipscty",$C1744,"naics","337127")),0,GETPIVOTDATA("Sum of emp",'2010 County Business Patterns'!$J$2,"FIPS State and County Code",$A1744,"fipstate",$B1744,"fipscty",$C1744,"naics","337127"))</f>
        <v>0</v>
      </c>
      <c r="M1744" s="28">
        <f>IF(ISERROR(GETPIVOTDATA("Sum of Midpoint",'2010 County Business Patterns'!$J$2,"FIPS State and County Code",$A1744,"fipstate",$B1744,"fipscty",$C1744,"naics","337127")),0,GETPIVOTDATA("Sum of Midpoint",'2010 County Business Patterns'!$J$2,"FIPS State and County Code",$A1744,"fipstate",$B1744,"fipscty",$C1744,"naics","337127"))</f>
        <v>0</v>
      </c>
      <c r="N1744">
        <f>IF(ISERROR(VLOOKUP($B1744,'2010 State Business Patterns'!$AN$3:$AR$55,3,FALSE)),0,VLOOKUP($B1744,'2010 State Business Patterns'!$AN$3:$AR$55,3,FALSE))</f>
        <v>0.84867117117117119</v>
      </c>
      <c r="O1744" s="28">
        <f t="shared" si="137"/>
        <v>0</v>
      </c>
      <c r="P1744" s="28">
        <f>IF(ISERROR(GETPIVOTDATA("Sum of emp",'2010 County Business Patterns'!$J$2,"FIPS State and County Code",$A1744,"fipstate",$B1744,"fipscty",$C1744,"naics","337214")),0,GETPIVOTDATA("Sum of emp",'2010 County Business Patterns'!$J$2,"FIPS State and County Code",$A1744,"fipstate",$B1744,"fipscty",$C1744,"naics","337214"))</f>
        <v>0</v>
      </c>
      <c r="Q1744" s="28">
        <f>IF(ISERROR(GETPIVOTDATA("Sum of Midpoint",'2010 County Business Patterns'!$J$2,"FIPS State and County Code",$A1744,"fipstate",$B1744,"fipscty",$C1744,"naics","337214")),0,GETPIVOTDATA("Sum of Midpoint",'2010 County Business Patterns'!$J$2,"FIPS State and County Code",$A1744,"fipstate",$B1744,"fipscty",$C1744,"naics","337214"))</f>
        <v>0</v>
      </c>
      <c r="R1744">
        <f>IF(ISERROR(VLOOKUP($B1744,'2010 State Business Patterns'!$AN$3:$AR$55,4,FALSE)),0,VLOOKUP($B1744,'2010 State Business Patterns'!$AN$3:$AR$55,4,FALSE))</f>
        <v>0.88080808080808082</v>
      </c>
      <c r="S1744" s="28">
        <f t="shared" si="138"/>
        <v>0</v>
      </c>
      <c r="T1744" s="28">
        <f>IF(ISERROR(GETPIVOTDATA("Sum of emp",'2010 County Business Patterns'!$J$2,"FIPS State and County Code",$A1744,"fipstate",$B1744,"fipscty",$C1744,"naics","337215")),0,GETPIVOTDATA("Sum of emp",'2010 County Business Patterns'!$J$2,"FIPS State and County Code",$A1744,"fipstate",$B1744,"fipscty",$C1744,"naics","337215"))</f>
        <v>0</v>
      </c>
      <c r="U1744" s="28">
        <f>IF(ISERROR(GETPIVOTDATA("Sum of Midpoint",'2010 County Business Patterns'!$J$2,"FIPS State and County Code",$A1744,"fipstate",$B1744,"fipscty",$C1744,"naics","337215")),0,GETPIVOTDATA("Sum of Midpoint",'2010 County Business Patterns'!$J$2,"FIPS State and County Code",$A1744,"fipstate",$B1744,"fipscty",$C1744,"naics","337215"))</f>
        <v>0</v>
      </c>
      <c r="V1744">
        <f>IF(ISERROR(VLOOKUP($B1744,'2010 State Business Patterns'!$AN$3:$AR$55,5,FALSE)),0,VLOOKUP($B1744,'2010 State Business Patterns'!$AN$3:$AR$55,5,FALSE))</f>
        <v>0.84291476441647084</v>
      </c>
      <c r="W1744" s="28">
        <f t="shared" si="139"/>
        <v>0</v>
      </c>
    </row>
    <row r="1745" spans="1:23" hidden="1">
      <c r="A1745" s="1" t="s">
        <v>4978</v>
      </c>
      <c r="B1745" s="1" t="s">
        <v>1954</v>
      </c>
      <c r="C1745" s="1" t="s">
        <v>1875</v>
      </c>
      <c r="D1745" s="1" t="s">
        <v>3088</v>
      </c>
      <c r="E1745" s="1" t="s">
        <v>2057</v>
      </c>
      <c r="F1745" s="1" t="s">
        <v>4849</v>
      </c>
      <c r="G1745" s="47">
        <f t="shared" si="135"/>
        <v>0</v>
      </c>
      <c r="H1745" s="28">
        <f>IF(ISERROR(GETPIVOTDATA("Sum of emp",'2010 County Business Patterns'!$J$2,"FIPS State and County Code",$A1745,"fipstate",$B1745,"fipscty",$C1745,"naics","337124")),0,GETPIVOTDATA("Sum of emp",'2010 County Business Patterns'!$J$2,"FIPS State and County Code",$A1745,"fipstate",$B1745,"fipscty",$C1745,"naics","337124"))</f>
        <v>0</v>
      </c>
      <c r="I1745" s="28">
        <f>IF(ISERROR(GETPIVOTDATA("Sum of Midpoint",'2010 County Business Patterns'!$J$2,"FIPS State and County Code",$A1745,"fipstate",$B1745,"fipscty",$C1745,"naics","337124")),0,GETPIVOTDATA("Sum of Midpoint",'2010 County Business Patterns'!$J$2,"FIPS State and County Code",$A1745,"fipstate",$B1745,"fipscty",$C1745,"naics","337124"))</f>
        <v>0</v>
      </c>
      <c r="J1745">
        <f>IF(ISERROR(VLOOKUP($B1745,'2010 State Business Patterns'!$AN$3:$AR$55,2,FALSE)),0,VLOOKUP($B1745,'2010 State Business Patterns'!$AN$3:$AR$55,2,FALSE))</f>
        <v>0.36520423600605145</v>
      </c>
      <c r="K1745" s="28">
        <f t="shared" si="136"/>
        <v>0</v>
      </c>
      <c r="L1745" s="28">
        <f>IF(ISERROR(GETPIVOTDATA("Sum of emp",'2010 County Business Patterns'!$J$2,"FIPS State and County Code",$A1745,"fipstate",$B1745,"fipscty",$C1745,"naics","337127")),0,GETPIVOTDATA("Sum of emp",'2010 County Business Patterns'!$J$2,"FIPS State and County Code",$A1745,"fipstate",$B1745,"fipscty",$C1745,"naics","337127"))</f>
        <v>0</v>
      </c>
      <c r="M1745" s="28">
        <f>IF(ISERROR(GETPIVOTDATA("Sum of Midpoint",'2010 County Business Patterns'!$J$2,"FIPS State and County Code",$A1745,"fipstate",$B1745,"fipscty",$C1745,"naics","337127")),0,GETPIVOTDATA("Sum of Midpoint",'2010 County Business Patterns'!$J$2,"FIPS State and County Code",$A1745,"fipstate",$B1745,"fipscty",$C1745,"naics","337127"))</f>
        <v>0</v>
      </c>
      <c r="N1745">
        <f>IF(ISERROR(VLOOKUP($B1745,'2010 State Business Patterns'!$AN$3:$AR$55,3,FALSE)),0,VLOOKUP($B1745,'2010 State Business Patterns'!$AN$3:$AR$55,3,FALSE))</f>
        <v>0.84867117117117119</v>
      </c>
      <c r="O1745" s="28">
        <f t="shared" si="137"/>
        <v>0</v>
      </c>
      <c r="P1745" s="28">
        <f>IF(ISERROR(GETPIVOTDATA("Sum of emp",'2010 County Business Patterns'!$J$2,"FIPS State and County Code",$A1745,"fipstate",$B1745,"fipscty",$C1745,"naics","337214")),0,GETPIVOTDATA("Sum of emp",'2010 County Business Patterns'!$J$2,"FIPS State and County Code",$A1745,"fipstate",$B1745,"fipscty",$C1745,"naics","337214"))</f>
        <v>0</v>
      </c>
      <c r="Q1745" s="28">
        <f>IF(ISERROR(GETPIVOTDATA("Sum of Midpoint",'2010 County Business Patterns'!$J$2,"FIPS State and County Code",$A1745,"fipstate",$B1745,"fipscty",$C1745,"naics","337214")),0,GETPIVOTDATA("Sum of Midpoint",'2010 County Business Patterns'!$J$2,"FIPS State and County Code",$A1745,"fipstate",$B1745,"fipscty",$C1745,"naics","337214"))</f>
        <v>0</v>
      </c>
      <c r="R1745">
        <f>IF(ISERROR(VLOOKUP($B1745,'2010 State Business Patterns'!$AN$3:$AR$55,4,FALSE)),0,VLOOKUP($B1745,'2010 State Business Patterns'!$AN$3:$AR$55,4,FALSE))</f>
        <v>0.88080808080808082</v>
      </c>
      <c r="S1745" s="28">
        <f t="shared" si="138"/>
        <v>0</v>
      </c>
      <c r="T1745" s="28">
        <f>IF(ISERROR(GETPIVOTDATA("Sum of emp",'2010 County Business Patterns'!$J$2,"FIPS State and County Code",$A1745,"fipstate",$B1745,"fipscty",$C1745,"naics","337215")),0,GETPIVOTDATA("Sum of emp",'2010 County Business Patterns'!$J$2,"FIPS State and County Code",$A1745,"fipstate",$B1745,"fipscty",$C1745,"naics","337215"))</f>
        <v>0</v>
      </c>
      <c r="U1745" s="28">
        <f>IF(ISERROR(GETPIVOTDATA("Sum of Midpoint",'2010 County Business Patterns'!$J$2,"FIPS State and County Code",$A1745,"fipstate",$B1745,"fipscty",$C1745,"naics","337215")),0,GETPIVOTDATA("Sum of Midpoint",'2010 County Business Patterns'!$J$2,"FIPS State and County Code",$A1745,"fipstate",$B1745,"fipscty",$C1745,"naics","337215"))</f>
        <v>0</v>
      </c>
      <c r="V1745">
        <f>IF(ISERROR(VLOOKUP($B1745,'2010 State Business Patterns'!$AN$3:$AR$55,5,FALSE)),0,VLOOKUP($B1745,'2010 State Business Patterns'!$AN$3:$AR$55,5,FALSE))</f>
        <v>0.84291476441647084</v>
      </c>
      <c r="W1745" s="28">
        <f t="shared" si="139"/>
        <v>0</v>
      </c>
    </row>
    <row r="1746" spans="1:23" hidden="1">
      <c r="A1746" s="1" t="s">
        <v>4979</v>
      </c>
      <c r="B1746" s="1" t="s">
        <v>1954</v>
      </c>
      <c r="C1746" s="1" t="s">
        <v>1914</v>
      </c>
      <c r="D1746" s="1" t="s">
        <v>3091</v>
      </c>
      <c r="E1746" s="1" t="s">
        <v>2057</v>
      </c>
      <c r="F1746" s="1" t="s">
        <v>4849</v>
      </c>
      <c r="G1746" s="47">
        <f t="shared" si="135"/>
        <v>0</v>
      </c>
      <c r="H1746" s="28">
        <f>IF(ISERROR(GETPIVOTDATA("Sum of emp",'2010 County Business Patterns'!$J$2,"FIPS State and County Code",$A1746,"fipstate",$B1746,"fipscty",$C1746,"naics","337124")),0,GETPIVOTDATA("Sum of emp",'2010 County Business Patterns'!$J$2,"FIPS State and County Code",$A1746,"fipstate",$B1746,"fipscty",$C1746,"naics","337124"))</f>
        <v>0</v>
      </c>
      <c r="I1746" s="28">
        <f>IF(ISERROR(GETPIVOTDATA("Sum of Midpoint",'2010 County Business Patterns'!$J$2,"FIPS State and County Code",$A1746,"fipstate",$B1746,"fipscty",$C1746,"naics","337124")),0,GETPIVOTDATA("Sum of Midpoint",'2010 County Business Patterns'!$J$2,"FIPS State and County Code",$A1746,"fipstate",$B1746,"fipscty",$C1746,"naics","337124"))</f>
        <v>0</v>
      </c>
      <c r="J1746">
        <f>IF(ISERROR(VLOOKUP($B1746,'2010 State Business Patterns'!$AN$3:$AR$55,2,FALSE)),0,VLOOKUP($B1746,'2010 State Business Patterns'!$AN$3:$AR$55,2,FALSE))</f>
        <v>0.36520423600605145</v>
      </c>
      <c r="K1746" s="28">
        <f t="shared" si="136"/>
        <v>0</v>
      </c>
      <c r="L1746" s="28">
        <f>IF(ISERROR(GETPIVOTDATA("Sum of emp",'2010 County Business Patterns'!$J$2,"FIPS State and County Code",$A1746,"fipstate",$B1746,"fipscty",$C1746,"naics","337127")),0,GETPIVOTDATA("Sum of emp",'2010 County Business Patterns'!$J$2,"FIPS State and County Code",$A1746,"fipstate",$B1746,"fipscty",$C1746,"naics","337127"))</f>
        <v>0</v>
      </c>
      <c r="M1746" s="28">
        <f>IF(ISERROR(GETPIVOTDATA("Sum of Midpoint",'2010 County Business Patterns'!$J$2,"FIPS State and County Code",$A1746,"fipstate",$B1746,"fipscty",$C1746,"naics","337127")),0,GETPIVOTDATA("Sum of Midpoint",'2010 County Business Patterns'!$J$2,"FIPS State and County Code",$A1746,"fipstate",$B1746,"fipscty",$C1746,"naics","337127"))</f>
        <v>0</v>
      </c>
      <c r="N1746">
        <f>IF(ISERROR(VLOOKUP($B1746,'2010 State Business Patterns'!$AN$3:$AR$55,3,FALSE)),0,VLOOKUP($B1746,'2010 State Business Patterns'!$AN$3:$AR$55,3,FALSE))</f>
        <v>0.84867117117117119</v>
      </c>
      <c r="O1746" s="28">
        <f t="shared" si="137"/>
        <v>0</v>
      </c>
      <c r="P1746" s="28">
        <f>IF(ISERROR(GETPIVOTDATA("Sum of emp",'2010 County Business Patterns'!$J$2,"FIPS State and County Code",$A1746,"fipstate",$B1746,"fipscty",$C1746,"naics","337214")),0,GETPIVOTDATA("Sum of emp",'2010 County Business Patterns'!$J$2,"FIPS State and County Code",$A1746,"fipstate",$B1746,"fipscty",$C1746,"naics","337214"))</f>
        <v>0</v>
      </c>
      <c r="Q1746" s="28">
        <f>IF(ISERROR(GETPIVOTDATA("Sum of Midpoint",'2010 County Business Patterns'!$J$2,"FIPS State and County Code",$A1746,"fipstate",$B1746,"fipscty",$C1746,"naics","337214")),0,GETPIVOTDATA("Sum of Midpoint",'2010 County Business Patterns'!$J$2,"FIPS State and County Code",$A1746,"fipstate",$B1746,"fipscty",$C1746,"naics","337214"))</f>
        <v>0</v>
      </c>
      <c r="R1746">
        <f>IF(ISERROR(VLOOKUP($B1746,'2010 State Business Patterns'!$AN$3:$AR$55,4,FALSE)),0,VLOOKUP($B1746,'2010 State Business Patterns'!$AN$3:$AR$55,4,FALSE))</f>
        <v>0.88080808080808082</v>
      </c>
      <c r="S1746" s="28">
        <f t="shared" si="138"/>
        <v>0</v>
      </c>
      <c r="T1746" s="28">
        <f>IF(ISERROR(GETPIVOTDATA("Sum of emp",'2010 County Business Patterns'!$J$2,"FIPS State and County Code",$A1746,"fipstate",$B1746,"fipscty",$C1746,"naics","337215")),0,GETPIVOTDATA("Sum of emp",'2010 County Business Patterns'!$J$2,"FIPS State and County Code",$A1746,"fipstate",$B1746,"fipscty",$C1746,"naics","337215"))</f>
        <v>0</v>
      </c>
      <c r="U1746" s="28">
        <f>IF(ISERROR(GETPIVOTDATA("Sum of Midpoint",'2010 County Business Patterns'!$J$2,"FIPS State and County Code",$A1746,"fipstate",$B1746,"fipscty",$C1746,"naics","337215")),0,GETPIVOTDATA("Sum of Midpoint",'2010 County Business Patterns'!$J$2,"FIPS State and County Code",$A1746,"fipstate",$B1746,"fipscty",$C1746,"naics","337215"))</f>
        <v>0</v>
      </c>
      <c r="V1746">
        <f>IF(ISERROR(VLOOKUP($B1746,'2010 State Business Patterns'!$AN$3:$AR$55,5,FALSE)),0,VLOOKUP($B1746,'2010 State Business Patterns'!$AN$3:$AR$55,5,FALSE))</f>
        <v>0.84291476441647084</v>
      </c>
      <c r="W1746" s="28">
        <f t="shared" si="139"/>
        <v>0</v>
      </c>
    </row>
    <row r="1747" spans="1:23" hidden="1">
      <c r="A1747" s="1" t="s">
        <v>4980</v>
      </c>
      <c r="B1747" s="1" t="s">
        <v>1954</v>
      </c>
      <c r="C1747" s="1" t="s">
        <v>1915</v>
      </c>
      <c r="D1747" s="1" t="s">
        <v>3093</v>
      </c>
      <c r="E1747" s="1" t="s">
        <v>2057</v>
      </c>
      <c r="F1747" s="1" t="s">
        <v>4849</v>
      </c>
      <c r="G1747" s="47">
        <f t="shared" si="135"/>
        <v>0</v>
      </c>
      <c r="H1747" s="28">
        <f>IF(ISERROR(GETPIVOTDATA("Sum of emp",'2010 County Business Patterns'!$J$2,"FIPS State and County Code",$A1747,"fipstate",$B1747,"fipscty",$C1747,"naics","337124")),0,GETPIVOTDATA("Sum of emp",'2010 County Business Patterns'!$J$2,"FIPS State and County Code",$A1747,"fipstate",$B1747,"fipscty",$C1747,"naics","337124"))</f>
        <v>0</v>
      </c>
      <c r="I1747" s="28">
        <f>IF(ISERROR(GETPIVOTDATA("Sum of Midpoint",'2010 County Business Patterns'!$J$2,"FIPS State and County Code",$A1747,"fipstate",$B1747,"fipscty",$C1747,"naics","337124")),0,GETPIVOTDATA("Sum of Midpoint",'2010 County Business Patterns'!$J$2,"FIPS State and County Code",$A1747,"fipstate",$B1747,"fipscty",$C1747,"naics","337124"))</f>
        <v>0</v>
      </c>
      <c r="J1747">
        <f>IF(ISERROR(VLOOKUP($B1747,'2010 State Business Patterns'!$AN$3:$AR$55,2,FALSE)),0,VLOOKUP($B1747,'2010 State Business Patterns'!$AN$3:$AR$55,2,FALSE))</f>
        <v>0.36520423600605145</v>
      </c>
      <c r="K1747" s="28">
        <f t="shared" si="136"/>
        <v>0</v>
      </c>
      <c r="L1747" s="28">
        <f>IF(ISERROR(GETPIVOTDATA("Sum of emp",'2010 County Business Patterns'!$J$2,"FIPS State and County Code",$A1747,"fipstate",$B1747,"fipscty",$C1747,"naics","337127")),0,GETPIVOTDATA("Sum of emp",'2010 County Business Patterns'!$J$2,"FIPS State and County Code",$A1747,"fipstate",$B1747,"fipscty",$C1747,"naics","337127"))</f>
        <v>0</v>
      </c>
      <c r="M1747" s="28">
        <f>IF(ISERROR(GETPIVOTDATA("Sum of Midpoint",'2010 County Business Patterns'!$J$2,"FIPS State and County Code",$A1747,"fipstate",$B1747,"fipscty",$C1747,"naics","337127")),0,GETPIVOTDATA("Sum of Midpoint",'2010 County Business Patterns'!$J$2,"FIPS State and County Code",$A1747,"fipstate",$B1747,"fipscty",$C1747,"naics","337127"))</f>
        <v>0</v>
      </c>
      <c r="N1747">
        <f>IF(ISERROR(VLOOKUP($B1747,'2010 State Business Patterns'!$AN$3:$AR$55,3,FALSE)),0,VLOOKUP($B1747,'2010 State Business Patterns'!$AN$3:$AR$55,3,FALSE))</f>
        <v>0.84867117117117119</v>
      </c>
      <c r="O1747" s="28">
        <f t="shared" si="137"/>
        <v>0</v>
      </c>
      <c r="P1747" s="28">
        <f>IF(ISERROR(GETPIVOTDATA("Sum of emp",'2010 County Business Patterns'!$J$2,"FIPS State and County Code",$A1747,"fipstate",$B1747,"fipscty",$C1747,"naics","337214")),0,GETPIVOTDATA("Sum of emp",'2010 County Business Patterns'!$J$2,"FIPS State and County Code",$A1747,"fipstate",$B1747,"fipscty",$C1747,"naics","337214"))</f>
        <v>0</v>
      </c>
      <c r="Q1747" s="28">
        <f>IF(ISERROR(GETPIVOTDATA("Sum of Midpoint",'2010 County Business Patterns'!$J$2,"FIPS State and County Code",$A1747,"fipstate",$B1747,"fipscty",$C1747,"naics","337214")),0,GETPIVOTDATA("Sum of Midpoint",'2010 County Business Patterns'!$J$2,"FIPS State and County Code",$A1747,"fipstate",$B1747,"fipscty",$C1747,"naics","337214"))</f>
        <v>0</v>
      </c>
      <c r="R1747">
        <f>IF(ISERROR(VLOOKUP($B1747,'2010 State Business Patterns'!$AN$3:$AR$55,4,FALSE)),0,VLOOKUP($B1747,'2010 State Business Patterns'!$AN$3:$AR$55,4,FALSE))</f>
        <v>0.88080808080808082</v>
      </c>
      <c r="S1747" s="28">
        <f t="shared" si="138"/>
        <v>0</v>
      </c>
      <c r="T1747" s="28">
        <f>IF(ISERROR(GETPIVOTDATA("Sum of emp",'2010 County Business Patterns'!$J$2,"FIPS State and County Code",$A1747,"fipstate",$B1747,"fipscty",$C1747,"naics","337215")),0,GETPIVOTDATA("Sum of emp",'2010 County Business Patterns'!$J$2,"FIPS State and County Code",$A1747,"fipstate",$B1747,"fipscty",$C1747,"naics","337215"))</f>
        <v>0</v>
      </c>
      <c r="U1747" s="28">
        <f>IF(ISERROR(GETPIVOTDATA("Sum of Midpoint",'2010 County Business Patterns'!$J$2,"FIPS State and County Code",$A1747,"fipstate",$B1747,"fipscty",$C1747,"naics","337215")),0,GETPIVOTDATA("Sum of Midpoint",'2010 County Business Patterns'!$J$2,"FIPS State and County Code",$A1747,"fipstate",$B1747,"fipscty",$C1747,"naics","337215"))</f>
        <v>0</v>
      </c>
      <c r="V1747">
        <f>IF(ISERROR(VLOOKUP($B1747,'2010 State Business Patterns'!$AN$3:$AR$55,5,FALSE)),0,VLOOKUP($B1747,'2010 State Business Patterns'!$AN$3:$AR$55,5,FALSE))</f>
        <v>0.84291476441647084</v>
      </c>
      <c r="W1747" s="28">
        <f t="shared" si="139"/>
        <v>0</v>
      </c>
    </row>
    <row r="1748" spans="1:23" hidden="1">
      <c r="A1748" s="1" t="s">
        <v>4981</v>
      </c>
      <c r="B1748" s="1" t="s">
        <v>1954</v>
      </c>
      <c r="C1748" s="1" t="s">
        <v>1876</v>
      </c>
      <c r="D1748" s="1" t="s">
        <v>4121</v>
      </c>
      <c r="E1748" s="1" t="s">
        <v>2057</v>
      </c>
      <c r="F1748" s="1" t="s">
        <v>4849</v>
      </c>
      <c r="G1748" s="47">
        <f t="shared" si="135"/>
        <v>0</v>
      </c>
      <c r="H1748" s="28">
        <f>IF(ISERROR(GETPIVOTDATA("Sum of emp",'2010 County Business Patterns'!$J$2,"FIPS State and County Code",$A1748,"fipstate",$B1748,"fipscty",$C1748,"naics","337124")),0,GETPIVOTDATA("Sum of emp",'2010 County Business Patterns'!$J$2,"FIPS State and County Code",$A1748,"fipstate",$B1748,"fipscty",$C1748,"naics","337124"))</f>
        <v>0</v>
      </c>
      <c r="I1748" s="28">
        <f>IF(ISERROR(GETPIVOTDATA("Sum of Midpoint",'2010 County Business Patterns'!$J$2,"FIPS State and County Code",$A1748,"fipstate",$B1748,"fipscty",$C1748,"naics","337124")),0,GETPIVOTDATA("Sum of Midpoint",'2010 County Business Patterns'!$J$2,"FIPS State and County Code",$A1748,"fipstate",$B1748,"fipscty",$C1748,"naics","337124"))</f>
        <v>0</v>
      </c>
      <c r="J1748">
        <f>IF(ISERROR(VLOOKUP($B1748,'2010 State Business Patterns'!$AN$3:$AR$55,2,FALSE)),0,VLOOKUP($B1748,'2010 State Business Patterns'!$AN$3:$AR$55,2,FALSE))</f>
        <v>0.36520423600605145</v>
      </c>
      <c r="K1748" s="28">
        <f t="shared" si="136"/>
        <v>0</v>
      </c>
      <c r="L1748" s="28">
        <f>IF(ISERROR(GETPIVOTDATA("Sum of emp",'2010 County Business Patterns'!$J$2,"FIPS State and County Code",$A1748,"fipstate",$B1748,"fipscty",$C1748,"naics","337127")),0,GETPIVOTDATA("Sum of emp",'2010 County Business Patterns'!$J$2,"FIPS State and County Code",$A1748,"fipstate",$B1748,"fipscty",$C1748,"naics","337127"))</f>
        <v>0</v>
      </c>
      <c r="M1748" s="28">
        <f>IF(ISERROR(GETPIVOTDATA("Sum of Midpoint",'2010 County Business Patterns'!$J$2,"FIPS State and County Code",$A1748,"fipstate",$B1748,"fipscty",$C1748,"naics","337127")),0,GETPIVOTDATA("Sum of Midpoint",'2010 County Business Patterns'!$J$2,"FIPS State and County Code",$A1748,"fipstate",$B1748,"fipscty",$C1748,"naics","337127"))</f>
        <v>0</v>
      </c>
      <c r="N1748">
        <f>IF(ISERROR(VLOOKUP($B1748,'2010 State Business Patterns'!$AN$3:$AR$55,3,FALSE)),0,VLOOKUP($B1748,'2010 State Business Patterns'!$AN$3:$AR$55,3,FALSE))</f>
        <v>0.84867117117117119</v>
      </c>
      <c r="O1748" s="28">
        <f t="shared" si="137"/>
        <v>0</v>
      </c>
      <c r="P1748" s="28">
        <f>IF(ISERROR(GETPIVOTDATA("Sum of emp",'2010 County Business Patterns'!$J$2,"FIPS State and County Code",$A1748,"fipstate",$B1748,"fipscty",$C1748,"naics","337214")),0,GETPIVOTDATA("Sum of emp",'2010 County Business Patterns'!$J$2,"FIPS State and County Code",$A1748,"fipstate",$B1748,"fipscty",$C1748,"naics","337214"))</f>
        <v>0</v>
      </c>
      <c r="Q1748" s="28">
        <f>IF(ISERROR(GETPIVOTDATA("Sum of Midpoint",'2010 County Business Patterns'!$J$2,"FIPS State and County Code",$A1748,"fipstate",$B1748,"fipscty",$C1748,"naics","337214")),0,GETPIVOTDATA("Sum of Midpoint",'2010 County Business Patterns'!$J$2,"FIPS State and County Code",$A1748,"fipstate",$B1748,"fipscty",$C1748,"naics","337214"))</f>
        <v>0</v>
      </c>
      <c r="R1748">
        <f>IF(ISERROR(VLOOKUP($B1748,'2010 State Business Patterns'!$AN$3:$AR$55,4,FALSE)),0,VLOOKUP($B1748,'2010 State Business Patterns'!$AN$3:$AR$55,4,FALSE))</f>
        <v>0.88080808080808082</v>
      </c>
      <c r="S1748" s="28">
        <f t="shared" si="138"/>
        <v>0</v>
      </c>
      <c r="T1748" s="28">
        <f>IF(ISERROR(GETPIVOTDATA("Sum of emp",'2010 County Business Patterns'!$J$2,"FIPS State and County Code",$A1748,"fipstate",$B1748,"fipscty",$C1748,"naics","337215")),0,GETPIVOTDATA("Sum of emp",'2010 County Business Patterns'!$J$2,"FIPS State and County Code",$A1748,"fipstate",$B1748,"fipscty",$C1748,"naics","337215"))</f>
        <v>0</v>
      </c>
      <c r="U1748" s="28">
        <f>IF(ISERROR(GETPIVOTDATA("Sum of Midpoint",'2010 County Business Patterns'!$J$2,"FIPS State and County Code",$A1748,"fipstate",$B1748,"fipscty",$C1748,"naics","337215")),0,GETPIVOTDATA("Sum of Midpoint",'2010 County Business Patterns'!$J$2,"FIPS State and County Code",$A1748,"fipstate",$B1748,"fipscty",$C1748,"naics","337215"))</f>
        <v>0</v>
      </c>
      <c r="V1748">
        <f>IF(ISERROR(VLOOKUP($B1748,'2010 State Business Patterns'!$AN$3:$AR$55,5,FALSE)),0,VLOOKUP($B1748,'2010 State Business Patterns'!$AN$3:$AR$55,5,FALSE))</f>
        <v>0.84291476441647084</v>
      </c>
      <c r="W1748" s="28">
        <f t="shared" si="139"/>
        <v>0</v>
      </c>
    </row>
    <row r="1749" spans="1:23" hidden="1">
      <c r="A1749" s="1" t="s">
        <v>4982</v>
      </c>
      <c r="B1749" s="1" t="s">
        <v>1920</v>
      </c>
      <c r="C1749" s="1" t="s">
        <v>1770</v>
      </c>
      <c r="D1749" s="1" t="s">
        <v>4983</v>
      </c>
      <c r="E1749" s="1" t="s">
        <v>2057</v>
      </c>
      <c r="F1749" s="1" t="s">
        <v>4984</v>
      </c>
      <c r="G1749" s="47">
        <f t="shared" si="135"/>
        <v>0</v>
      </c>
      <c r="H1749" s="28">
        <f>IF(ISERROR(GETPIVOTDATA("Sum of emp",'2010 County Business Patterns'!$J$2,"FIPS State and County Code",$A1749,"fipstate",$B1749,"fipscty",$C1749,"naics","337124")),0,GETPIVOTDATA("Sum of emp",'2010 County Business Patterns'!$J$2,"FIPS State and County Code",$A1749,"fipstate",$B1749,"fipscty",$C1749,"naics","337124"))</f>
        <v>0</v>
      </c>
      <c r="I1749" s="28">
        <f>IF(ISERROR(GETPIVOTDATA("Sum of Midpoint",'2010 County Business Patterns'!$J$2,"FIPS State and County Code",$A1749,"fipstate",$B1749,"fipscty",$C1749,"naics","337124")),0,GETPIVOTDATA("Sum of Midpoint",'2010 County Business Patterns'!$J$2,"FIPS State and County Code",$A1749,"fipstate",$B1749,"fipscty",$C1749,"naics","337124"))</f>
        <v>0</v>
      </c>
      <c r="J1749">
        <f>IF(ISERROR(VLOOKUP($B1749,'2010 State Business Patterns'!$AN$3:$AR$55,2,FALSE)),0,VLOOKUP($B1749,'2010 State Business Patterns'!$AN$3:$AR$55,2,FALSE))</f>
        <v>0</v>
      </c>
      <c r="K1749" s="28">
        <f t="shared" si="136"/>
        <v>0</v>
      </c>
      <c r="L1749" s="28">
        <f>IF(ISERROR(GETPIVOTDATA("Sum of emp",'2010 County Business Patterns'!$J$2,"FIPS State and County Code",$A1749,"fipstate",$B1749,"fipscty",$C1749,"naics","337127")),0,GETPIVOTDATA("Sum of emp",'2010 County Business Patterns'!$J$2,"FIPS State and County Code",$A1749,"fipstate",$B1749,"fipscty",$C1749,"naics","337127"))</f>
        <v>0</v>
      </c>
      <c r="M1749" s="28">
        <f>IF(ISERROR(GETPIVOTDATA("Sum of Midpoint",'2010 County Business Patterns'!$J$2,"FIPS State and County Code",$A1749,"fipstate",$B1749,"fipscty",$C1749,"naics","337127")),0,GETPIVOTDATA("Sum of Midpoint",'2010 County Business Patterns'!$J$2,"FIPS State and County Code",$A1749,"fipstate",$B1749,"fipscty",$C1749,"naics","337127"))</f>
        <v>0</v>
      </c>
      <c r="N1749">
        <f>IF(ISERROR(VLOOKUP($B1749,'2010 State Business Patterns'!$AN$3:$AR$55,3,FALSE)),0,VLOOKUP($B1749,'2010 State Business Patterns'!$AN$3:$AR$55,3,FALSE))</f>
        <v>0.8</v>
      </c>
      <c r="O1749" s="28">
        <f t="shared" si="137"/>
        <v>0</v>
      </c>
      <c r="P1749" s="28">
        <f>IF(ISERROR(GETPIVOTDATA("Sum of emp",'2010 County Business Patterns'!$J$2,"FIPS State and County Code",$A1749,"fipstate",$B1749,"fipscty",$C1749,"naics","337214")),0,GETPIVOTDATA("Sum of emp",'2010 County Business Patterns'!$J$2,"FIPS State and County Code",$A1749,"fipstate",$B1749,"fipscty",$C1749,"naics","337214"))</f>
        <v>0</v>
      </c>
      <c r="Q1749" s="28">
        <f>IF(ISERROR(GETPIVOTDATA("Sum of Midpoint",'2010 County Business Patterns'!$J$2,"FIPS State and County Code",$A1749,"fipstate",$B1749,"fipscty",$C1749,"naics","337214")),0,GETPIVOTDATA("Sum of Midpoint",'2010 County Business Patterns'!$J$2,"FIPS State and County Code",$A1749,"fipstate",$B1749,"fipscty",$C1749,"naics","337214"))</f>
        <v>0</v>
      </c>
      <c r="R1749">
        <f>IF(ISERROR(VLOOKUP($B1749,'2010 State Business Patterns'!$AN$3:$AR$55,4,FALSE)),0,VLOOKUP($B1749,'2010 State Business Patterns'!$AN$3:$AR$55,4,FALSE))</f>
        <v>0.75497835497835497</v>
      </c>
      <c r="S1749" s="28">
        <f t="shared" si="138"/>
        <v>0</v>
      </c>
      <c r="T1749" s="28">
        <f>IF(ISERROR(GETPIVOTDATA("Sum of emp",'2010 County Business Patterns'!$J$2,"FIPS State and County Code",$A1749,"fipstate",$B1749,"fipscty",$C1749,"naics","337215")),0,GETPIVOTDATA("Sum of emp",'2010 County Business Patterns'!$J$2,"FIPS State and County Code",$A1749,"fipstate",$B1749,"fipscty",$C1749,"naics","337215"))</f>
        <v>0</v>
      </c>
      <c r="U1749" s="28">
        <f>IF(ISERROR(GETPIVOTDATA("Sum of Midpoint",'2010 County Business Patterns'!$J$2,"FIPS State and County Code",$A1749,"fipstate",$B1749,"fipscty",$C1749,"naics","337215")),0,GETPIVOTDATA("Sum of Midpoint",'2010 County Business Patterns'!$J$2,"FIPS State and County Code",$A1749,"fipstate",$B1749,"fipscty",$C1749,"naics","337215"))</f>
        <v>0</v>
      </c>
      <c r="V1749">
        <f>IF(ISERROR(VLOOKUP($B1749,'2010 State Business Patterns'!$AN$3:$AR$55,5,FALSE)),0,VLOOKUP($B1749,'2010 State Business Patterns'!$AN$3:$AR$55,5,FALSE))</f>
        <v>2.5961774744027304</v>
      </c>
      <c r="W1749" s="28">
        <f t="shared" si="139"/>
        <v>0</v>
      </c>
    </row>
    <row r="1750" spans="1:23">
      <c r="A1750" s="1" t="s">
        <v>4985</v>
      </c>
      <c r="B1750" s="1" t="s">
        <v>1920</v>
      </c>
      <c r="C1750" s="1" t="s">
        <v>1772</v>
      </c>
      <c r="D1750" s="1" t="s">
        <v>2317</v>
      </c>
      <c r="E1750" s="1" t="s">
        <v>2057</v>
      </c>
      <c r="F1750" s="1" t="s">
        <v>4984</v>
      </c>
      <c r="G1750" s="47">
        <f t="shared" si="135"/>
        <v>35.030670921797196</v>
      </c>
      <c r="H1750" s="28">
        <f>IF(ISERROR(GETPIVOTDATA("Sum of emp",'2010 County Business Patterns'!$J$2,"FIPS State and County Code",$A1750,"fipstate",$B1750,"fipscty",$C1750,"naics","337124")),0,GETPIVOTDATA("Sum of emp",'2010 County Business Patterns'!$J$2,"FIPS State and County Code",$A1750,"fipstate",$B1750,"fipscty",$C1750,"naics","337124"))</f>
        <v>0</v>
      </c>
      <c r="I1750" s="28">
        <f>IF(ISERROR(GETPIVOTDATA("Sum of Midpoint",'2010 County Business Patterns'!$J$2,"FIPS State and County Code",$A1750,"fipstate",$B1750,"fipscty",$C1750,"naics","337124")),0,GETPIVOTDATA("Sum of Midpoint",'2010 County Business Patterns'!$J$2,"FIPS State and County Code",$A1750,"fipstate",$B1750,"fipscty",$C1750,"naics","337124"))</f>
        <v>0</v>
      </c>
      <c r="J1750">
        <f>IF(ISERROR(VLOOKUP($B1750,'2010 State Business Patterns'!$AN$3:$AR$55,2,FALSE)),0,VLOOKUP($B1750,'2010 State Business Patterns'!$AN$3:$AR$55,2,FALSE))</f>
        <v>0</v>
      </c>
      <c r="K1750" s="28">
        <f t="shared" si="136"/>
        <v>0</v>
      </c>
      <c r="L1750" s="28">
        <f>IF(ISERROR(GETPIVOTDATA("Sum of emp",'2010 County Business Patterns'!$J$2,"FIPS State and County Code",$A1750,"fipstate",$B1750,"fipscty",$C1750,"naics","337127")),0,GETPIVOTDATA("Sum of emp",'2010 County Business Patterns'!$J$2,"FIPS State and County Code",$A1750,"fipstate",$B1750,"fipscty",$C1750,"naics","337127"))</f>
        <v>29</v>
      </c>
      <c r="M1750" s="28">
        <f>IF(ISERROR(GETPIVOTDATA("Sum of Midpoint",'2010 County Business Patterns'!$J$2,"FIPS State and County Code",$A1750,"fipstate",$B1750,"fipscty",$C1750,"naics","337127")),0,GETPIVOTDATA("Sum of Midpoint",'2010 County Business Patterns'!$J$2,"FIPS State and County Code",$A1750,"fipstate",$B1750,"fipscty",$C1750,"naics","337127"))</f>
        <v>0</v>
      </c>
      <c r="N1750">
        <f>IF(ISERROR(VLOOKUP($B1750,'2010 State Business Patterns'!$AN$3:$AR$55,3,FALSE)),0,VLOOKUP($B1750,'2010 State Business Patterns'!$AN$3:$AR$55,3,FALSE))</f>
        <v>0.8</v>
      </c>
      <c r="O1750" s="28">
        <f t="shared" si="137"/>
        <v>14.5</v>
      </c>
      <c r="P1750" s="28">
        <f>IF(ISERROR(GETPIVOTDATA("Sum of emp",'2010 County Business Patterns'!$J$2,"FIPS State and County Code",$A1750,"fipstate",$B1750,"fipscty",$C1750,"naics","337214")),0,GETPIVOTDATA("Sum of emp",'2010 County Business Patterns'!$J$2,"FIPS State and County Code",$A1750,"fipstate",$B1750,"fipscty",$C1750,"naics","337214"))</f>
        <v>0</v>
      </c>
      <c r="Q1750" s="28">
        <f>IF(ISERROR(GETPIVOTDATA("Sum of Midpoint",'2010 County Business Patterns'!$J$2,"FIPS State and County Code",$A1750,"fipstate",$B1750,"fipscty",$C1750,"naics","337214")),0,GETPIVOTDATA("Sum of Midpoint",'2010 County Business Patterns'!$J$2,"FIPS State and County Code",$A1750,"fipstate",$B1750,"fipscty",$C1750,"naics","337214"))</f>
        <v>10</v>
      </c>
      <c r="R1750">
        <f>IF(ISERROR(VLOOKUP($B1750,'2010 State Business Patterns'!$AN$3:$AR$55,4,FALSE)),0,VLOOKUP($B1750,'2010 State Business Patterns'!$AN$3:$AR$55,4,FALSE))</f>
        <v>0.75497835497835497</v>
      </c>
      <c r="S1750" s="28">
        <f t="shared" si="138"/>
        <v>7.5497835497835499</v>
      </c>
      <c r="T1750" s="28">
        <f>IF(ISERROR(GETPIVOTDATA("Sum of emp",'2010 County Business Patterns'!$J$2,"FIPS State and County Code",$A1750,"fipstate",$B1750,"fipscty",$C1750,"naics","337215")),0,GETPIVOTDATA("Sum of emp",'2010 County Business Patterns'!$J$2,"FIPS State and County Code",$A1750,"fipstate",$B1750,"fipscty",$C1750,"naics","337215"))</f>
        <v>0</v>
      </c>
      <c r="U1750" s="28">
        <f>IF(ISERROR(GETPIVOTDATA("Sum of Midpoint",'2010 County Business Patterns'!$J$2,"FIPS State and County Code",$A1750,"fipstate",$B1750,"fipscty",$C1750,"naics","337215")),0,GETPIVOTDATA("Sum of Midpoint",'2010 County Business Patterns'!$J$2,"FIPS State and County Code",$A1750,"fipstate",$B1750,"fipscty",$C1750,"naics","337215"))</f>
        <v>10</v>
      </c>
      <c r="V1750">
        <f>IF(ISERROR(VLOOKUP($B1750,'2010 State Business Patterns'!$AN$3:$AR$55,5,FALSE)),0,VLOOKUP($B1750,'2010 State Business Patterns'!$AN$3:$AR$55,5,FALSE))</f>
        <v>2.5961774744027304</v>
      </c>
      <c r="W1750" s="28">
        <f t="shared" si="139"/>
        <v>12.980887372013651</v>
      </c>
    </row>
    <row r="1751" spans="1:23" hidden="1">
      <c r="A1751" s="1" t="s">
        <v>4986</v>
      </c>
      <c r="B1751" s="1" t="s">
        <v>1920</v>
      </c>
      <c r="C1751" s="1" t="s">
        <v>1816</v>
      </c>
      <c r="D1751" s="1" t="s">
        <v>2593</v>
      </c>
      <c r="E1751" s="1" t="s">
        <v>2057</v>
      </c>
      <c r="F1751" s="1" t="s">
        <v>4984</v>
      </c>
      <c r="G1751" s="47">
        <f t="shared" si="135"/>
        <v>0</v>
      </c>
      <c r="H1751" s="28">
        <f>IF(ISERROR(GETPIVOTDATA("Sum of emp",'2010 County Business Patterns'!$J$2,"FIPS State and County Code",$A1751,"fipstate",$B1751,"fipscty",$C1751,"naics","337124")),0,GETPIVOTDATA("Sum of emp",'2010 County Business Patterns'!$J$2,"FIPS State and County Code",$A1751,"fipstate",$B1751,"fipscty",$C1751,"naics","337124"))</f>
        <v>0</v>
      </c>
      <c r="I1751" s="28">
        <f>IF(ISERROR(GETPIVOTDATA("Sum of Midpoint",'2010 County Business Patterns'!$J$2,"FIPS State and County Code",$A1751,"fipstate",$B1751,"fipscty",$C1751,"naics","337124")),0,GETPIVOTDATA("Sum of Midpoint",'2010 County Business Patterns'!$J$2,"FIPS State and County Code",$A1751,"fipstate",$B1751,"fipscty",$C1751,"naics","337124"))</f>
        <v>0</v>
      </c>
      <c r="J1751">
        <f>IF(ISERROR(VLOOKUP($B1751,'2010 State Business Patterns'!$AN$3:$AR$55,2,FALSE)),0,VLOOKUP($B1751,'2010 State Business Patterns'!$AN$3:$AR$55,2,FALSE))</f>
        <v>0</v>
      </c>
      <c r="K1751" s="28">
        <f t="shared" si="136"/>
        <v>0</v>
      </c>
      <c r="L1751" s="28">
        <f>IF(ISERROR(GETPIVOTDATA("Sum of emp",'2010 County Business Patterns'!$J$2,"FIPS State and County Code",$A1751,"fipstate",$B1751,"fipscty",$C1751,"naics","337127")),0,GETPIVOTDATA("Sum of emp",'2010 County Business Patterns'!$J$2,"FIPS State and County Code",$A1751,"fipstate",$B1751,"fipscty",$C1751,"naics","337127"))</f>
        <v>0</v>
      </c>
      <c r="M1751" s="28">
        <f>IF(ISERROR(GETPIVOTDATA("Sum of Midpoint",'2010 County Business Patterns'!$J$2,"FIPS State and County Code",$A1751,"fipstate",$B1751,"fipscty",$C1751,"naics","337127")),0,GETPIVOTDATA("Sum of Midpoint",'2010 County Business Patterns'!$J$2,"FIPS State and County Code",$A1751,"fipstate",$B1751,"fipscty",$C1751,"naics","337127"))</f>
        <v>0</v>
      </c>
      <c r="N1751">
        <f>IF(ISERROR(VLOOKUP($B1751,'2010 State Business Patterns'!$AN$3:$AR$55,3,FALSE)),0,VLOOKUP($B1751,'2010 State Business Patterns'!$AN$3:$AR$55,3,FALSE))</f>
        <v>0.8</v>
      </c>
      <c r="O1751" s="28">
        <f t="shared" si="137"/>
        <v>0</v>
      </c>
      <c r="P1751" s="28">
        <f>IF(ISERROR(GETPIVOTDATA("Sum of emp",'2010 County Business Patterns'!$J$2,"FIPS State and County Code",$A1751,"fipstate",$B1751,"fipscty",$C1751,"naics","337214")),0,GETPIVOTDATA("Sum of emp",'2010 County Business Patterns'!$J$2,"FIPS State and County Code",$A1751,"fipstate",$B1751,"fipscty",$C1751,"naics","337214"))</f>
        <v>0</v>
      </c>
      <c r="Q1751" s="28">
        <f>IF(ISERROR(GETPIVOTDATA("Sum of Midpoint",'2010 County Business Patterns'!$J$2,"FIPS State and County Code",$A1751,"fipstate",$B1751,"fipscty",$C1751,"naics","337214")),0,GETPIVOTDATA("Sum of Midpoint",'2010 County Business Patterns'!$J$2,"FIPS State and County Code",$A1751,"fipstate",$B1751,"fipscty",$C1751,"naics","337214"))</f>
        <v>0</v>
      </c>
      <c r="R1751">
        <f>IF(ISERROR(VLOOKUP($B1751,'2010 State Business Patterns'!$AN$3:$AR$55,4,FALSE)),0,VLOOKUP($B1751,'2010 State Business Patterns'!$AN$3:$AR$55,4,FALSE))</f>
        <v>0.75497835497835497</v>
      </c>
      <c r="S1751" s="28">
        <f t="shared" si="138"/>
        <v>0</v>
      </c>
      <c r="T1751" s="28">
        <f>IF(ISERROR(GETPIVOTDATA("Sum of emp",'2010 County Business Patterns'!$J$2,"FIPS State and County Code",$A1751,"fipstate",$B1751,"fipscty",$C1751,"naics","337215")),0,GETPIVOTDATA("Sum of emp",'2010 County Business Patterns'!$J$2,"FIPS State and County Code",$A1751,"fipstate",$B1751,"fipscty",$C1751,"naics","337215"))</f>
        <v>0</v>
      </c>
      <c r="U1751" s="28">
        <f>IF(ISERROR(GETPIVOTDATA("Sum of Midpoint",'2010 County Business Patterns'!$J$2,"FIPS State and County Code",$A1751,"fipstate",$B1751,"fipscty",$C1751,"naics","337215")),0,GETPIVOTDATA("Sum of Midpoint",'2010 County Business Patterns'!$J$2,"FIPS State and County Code",$A1751,"fipstate",$B1751,"fipscty",$C1751,"naics","337215"))</f>
        <v>0</v>
      </c>
      <c r="V1751">
        <f>IF(ISERROR(VLOOKUP($B1751,'2010 State Business Patterns'!$AN$3:$AR$55,5,FALSE)),0,VLOOKUP($B1751,'2010 State Business Patterns'!$AN$3:$AR$55,5,FALSE))</f>
        <v>2.5961774744027304</v>
      </c>
      <c r="W1751" s="28">
        <f t="shared" si="139"/>
        <v>0</v>
      </c>
    </row>
    <row r="1752" spans="1:23" hidden="1">
      <c r="A1752" s="1" t="s">
        <v>4987</v>
      </c>
      <c r="B1752" s="1" t="s">
        <v>1920</v>
      </c>
      <c r="C1752" s="1" t="s">
        <v>1817</v>
      </c>
      <c r="D1752" s="1" t="s">
        <v>4988</v>
      </c>
      <c r="E1752" s="1" t="s">
        <v>2057</v>
      </c>
      <c r="F1752" s="1" t="s">
        <v>4984</v>
      </c>
      <c r="G1752" s="47">
        <f t="shared" si="135"/>
        <v>0</v>
      </c>
      <c r="H1752" s="28">
        <f>IF(ISERROR(GETPIVOTDATA("Sum of emp",'2010 County Business Patterns'!$J$2,"FIPS State and County Code",$A1752,"fipstate",$B1752,"fipscty",$C1752,"naics","337124")),0,GETPIVOTDATA("Sum of emp",'2010 County Business Patterns'!$J$2,"FIPS State and County Code",$A1752,"fipstate",$B1752,"fipscty",$C1752,"naics","337124"))</f>
        <v>0</v>
      </c>
      <c r="I1752" s="28">
        <f>IF(ISERROR(GETPIVOTDATA("Sum of Midpoint",'2010 County Business Patterns'!$J$2,"FIPS State and County Code",$A1752,"fipstate",$B1752,"fipscty",$C1752,"naics","337124")),0,GETPIVOTDATA("Sum of Midpoint",'2010 County Business Patterns'!$J$2,"FIPS State and County Code",$A1752,"fipstate",$B1752,"fipscty",$C1752,"naics","337124"))</f>
        <v>0</v>
      </c>
      <c r="J1752">
        <f>IF(ISERROR(VLOOKUP($B1752,'2010 State Business Patterns'!$AN$3:$AR$55,2,FALSE)),0,VLOOKUP($B1752,'2010 State Business Patterns'!$AN$3:$AR$55,2,FALSE))</f>
        <v>0</v>
      </c>
      <c r="K1752" s="28">
        <f t="shared" si="136"/>
        <v>0</v>
      </c>
      <c r="L1752" s="28">
        <f>IF(ISERROR(GETPIVOTDATA("Sum of emp",'2010 County Business Patterns'!$J$2,"FIPS State and County Code",$A1752,"fipstate",$B1752,"fipscty",$C1752,"naics","337127")),0,GETPIVOTDATA("Sum of emp",'2010 County Business Patterns'!$J$2,"FIPS State and County Code",$A1752,"fipstate",$B1752,"fipscty",$C1752,"naics","337127"))</f>
        <v>0</v>
      </c>
      <c r="M1752" s="28">
        <f>IF(ISERROR(GETPIVOTDATA("Sum of Midpoint",'2010 County Business Patterns'!$J$2,"FIPS State and County Code",$A1752,"fipstate",$B1752,"fipscty",$C1752,"naics","337127")),0,GETPIVOTDATA("Sum of Midpoint",'2010 County Business Patterns'!$J$2,"FIPS State and County Code",$A1752,"fipstate",$B1752,"fipscty",$C1752,"naics","337127"))</f>
        <v>0</v>
      </c>
      <c r="N1752">
        <f>IF(ISERROR(VLOOKUP($B1752,'2010 State Business Patterns'!$AN$3:$AR$55,3,FALSE)),0,VLOOKUP($B1752,'2010 State Business Patterns'!$AN$3:$AR$55,3,FALSE))</f>
        <v>0.8</v>
      </c>
      <c r="O1752" s="28">
        <f t="shared" si="137"/>
        <v>0</v>
      </c>
      <c r="P1752" s="28">
        <f>IF(ISERROR(GETPIVOTDATA("Sum of emp",'2010 County Business Patterns'!$J$2,"FIPS State and County Code",$A1752,"fipstate",$B1752,"fipscty",$C1752,"naics","337214")),0,GETPIVOTDATA("Sum of emp",'2010 County Business Patterns'!$J$2,"FIPS State and County Code",$A1752,"fipstate",$B1752,"fipscty",$C1752,"naics","337214"))</f>
        <v>0</v>
      </c>
      <c r="Q1752" s="28">
        <f>IF(ISERROR(GETPIVOTDATA("Sum of Midpoint",'2010 County Business Patterns'!$J$2,"FIPS State and County Code",$A1752,"fipstate",$B1752,"fipscty",$C1752,"naics","337214")),0,GETPIVOTDATA("Sum of Midpoint",'2010 County Business Patterns'!$J$2,"FIPS State and County Code",$A1752,"fipstate",$B1752,"fipscty",$C1752,"naics","337214"))</f>
        <v>0</v>
      </c>
      <c r="R1752">
        <f>IF(ISERROR(VLOOKUP($B1752,'2010 State Business Patterns'!$AN$3:$AR$55,4,FALSE)),0,VLOOKUP($B1752,'2010 State Business Patterns'!$AN$3:$AR$55,4,FALSE))</f>
        <v>0.75497835497835497</v>
      </c>
      <c r="S1752" s="28">
        <f t="shared" si="138"/>
        <v>0</v>
      </c>
      <c r="T1752" s="28">
        <f>IF(ISERROR(GETPIVOTDATA("Sum of emp",'2010 County Business Patterns'!$J$2,"FIPS State and County Code",$A1752,"fipstate",$B1752,"fipscty",$C1752,"naics","337215")),0,GETPIVOTDATA("Sum of emp",'2010 County Business Patterns'!$J$2,"FIPS State and County Code",$A1752,"fipstate",$B1752,"fipscty",$C1752,"naics","337215"))</f>
        <v>0</v>
      </c>
      <c r="U1752" s="28">
        <f>IF(ISERROR(GETPIVOTDATA("Sum of Midpoint",'2010 County Business Patterns'!$J$2,"FIPS State and County Code",$A1752,"fipstate",$B1752,"fipscty",$C1752,"naics","337215")),0,GETPIVOTDATA("Sum of Midpoint",'2010 County Business Patterns'!$J$2,"FIPS State and County Code",$A1752,"fipstate",$B1752,"fipscty",$C1752,"naics","337215"))</f>
        <v>0</v>
      </c>
      <c r="V1752">
        <f>IF(ISERROR(VLOOKUP($B1752,'2010 State Business Patterns'!$AN$3:$AR$55,5,FALSE)),0,VLOOKUP($B1752,'2010 State Business Patterns'!$AN$3:$AR$55,5,FALSE))</f>
        <v>2.5961774744027304</v>
      </c>
      <c r="W1752" s="28">
        <f t="shared" si="139"/>
        <v>0</v>
      </c>
    </row>
    <row r="1753" spans="1:23" hidden="1">
      <c r="A1753" s="1" t="s">
        <v>4989</v>
      </c>
      <c r="B1753" s="1" t="s">
        <v>1920</v>
      </c>
      <c r="C1753" s="1" t="s">
        <v>1773</v>
      </c>
      <c r="D1753" s="1" t="s">
        <v>4990</v>
      </c>
      <c r="E1753" s="1" t="s">
        <v>2057</v>
      </c>
      <c r="F1753" s="1" t="s">
        <v>4984</v>
      </c>
      <c r="G1753" s="47">
        <f t="shared" si="135"/>
        <v>0</v>
      </c>
      <c r="H1753" s="28">
        <f>IF(ISERROR(GETPIVOTDATA("Sum of emp",'2010 County Business Patterns'!$J$2,"FIPS State and County Code",$A1753,"fipstate",$B1753,"fipscty",$C1753,"naics","337124")),0,GETPIVOTDATA("Sum of emp",'2010 County Business Patterns'!$J$2,"FIPS State and County Code",$A1753,"fipstate",$B1753,"fipscty",$C1753,"naics","337124"))</f>
        <v>0</v>
      </c>
      <c r="I1753" s="28">
        <f>IF(ISERROR(GETPIVOTDATA("Sum of Midpoint",'2010 County Business Patterns'!$J$2,"FIPS State and County Code",$A1753,"fipstate",$B1753,"fipscty",$C1753,"naics","337124")),0,GETPIVOTDATA("Sum of Midpoint",'2010 County Business Patterns'!$J$2,"FIPS State and County Code",$A1753,"fipstate",$B1753,"fipscty",$C1753,"naics","337124"))</f>
        <v>0</v>
      </c>
      <c r="J1753">
        <f>IF(ISERROR(VLOOKUP($B1753,'2010 State Business Patterns'!$AN$3:$AR$55,2,FALSE)),0,VLOOKUP($B1753,'2010 State Business Patterns'!$AN$3:$AR$55,2,FALSE))</f>
        <v>0</v>
      </c>
      <c r="K1753" s="28">
        <f t="shared" si="136"/>
        <v>0</v>
      </c>
      <c r="L1753" s="28">
        <f>IF(ISERROR(GETPIVOTDATA("Sum of emp",'2010 County Business Patterns'!$J$2,"FIPS State and County Code",$A1753,"fipstate",$B1753,"fipscty",$C1753,"naics","337127")),0,GETPIVOTDATA("Sum of emp",'2010 County Business Patterns'!$J$2,"FIPS State and County Code",$A1753,"fipstate",$B1753,"fipscty",$C1753,"naics","337127"))</f>
        <v>0</v>
      </c>
      <c r="M1753" s="28">
        <f>IF(ISERROR(GETPIVOTDATA("Sum of Midpoint",'2010 County Business Patterns'!$J$2,"FIPS State and County Code",$A1753,"fipstate",$B1753,"fipscty",$C1753,"naics","337127")),0,GETPIVOTDATA("Sum of Midpoint",'2010 County Business Patterns'!$J$2,"FIPS State and County Code",$A1753,"fipstate",$B1753,"fipscty",$C1753,"naics","337127"))</f>
        <v>0</v>
      </c>
      <c r="N1753">
        <f>IF(ISERROR(VLOOKUP($B1753,'2010 State Business Patterns'!$AN$3:$AR$55,3,FALSE)),0,VLOOKUP($B1753,'2010 State Business Patterns'!$AN$3:$AR$55,3,FALSE))</f>
        <v>0.8</v>
      </c>
      <c r="O1753" s="28">
        <f t="shared" si="137"/>
        <v>0</v>
      </c>
      <c r="P1753" s="28">
        <f>IF(ISERROR(GETPIVOTDATA("Sum of emp",'2010 County Business Patterns'!$J$2,"FIPS State and County Code",$A1753,"fipstate",$B1753,"fipscty",$C1753,"naics","337214")),0,GETPIVOTDATA("Sum of emp",'2010 County Business Patterns'!$J$2,"FIPS State and County Code",$A1753,"fipstate",$B1753,"fipscty",$C1753,"naics","337214"))</f>
        <v>0</v>
      </c>
      <c r="Q1753" s="28">
        <f>IF(ISERROR(GETPIVOTDATA("Sum of Midpoint",'2010 County Business Patterns'!$J$2,"FIPS State and County Code",$A1753,"fipstate",$B1753,"fipscty",$C1753,"naics","337214")),0,GETPIVOTDATA("Sum of Midpoint",'2010 County Business Patterns'!$J$2,"FIPS State and County Code",$A1753,"fipstate",$B1753,"fipscty",$C1753,"naics","337214"))</f>
        <v>0</v>
      </c>
      <c r="R1753">
        <f>IF(ISERROR(VLOOKUP($B1753,'2010 State Business Patterns'!$AN$3:$AR$55,4,FALSE)),0,VLOOKUP($B1753,'2010 State Business Patterns'!$AN$3:$AR$55,4,FALSE))</f>
        <v>0.75497835497835497</v>
      </c>
      <c r="S1753" s="28">
        <f t="shared" si="138"/>
        <v>0</v>
      </c>
      <c r="T1753" s="28">
        <f>IF(ISERROR(GETPIVOTDATA("Sum of emp",'2010 County Business Patterns'!$J$2,"FIPS State and County Code",$A1753,"fipstate",$B1753,"fipscty",$C1753,"naics","337215")),0,GETPIVOTDATA("Sum of emp",'2010 County Business Patterns'!$J$2,"FIPS State and County Code",$A1753,"fipstate",$B1753,"fipscty",$C1753,"naics","337215"))</f>
        <v>0</v>
      </c>
      <c r="U1753" s="28">
        <f>IF(ISERROR(GETPIVOTDATA("Sum of Midpoint",'2010 County Business Patterns'!$J$2,"FIPS State and County Code",$A1753,"fipstate",$B1753,"fipscty",$C1753,"naics","337215")),0,GETPIVOTDATA("Sum of Midpoint",'2010 County Business Patterns'!$J$2,"FIPS State and County Code",$A1753,"fipstate",$B1753,"fipscty",$C1753,"naics","337215"))</f>
        <v>0</v>
      </c>
      <c r="V1753">
        <f>IF(ISERROR(VLOOKUP($B1753,'2010 State Business Patterns'!$AN$3:$AR$55,5,FALSE)),0,VLOOKUP($B1753,'2010 State Business Patterns'!$AN$3:$AR$55,5,FALSE))</f>
        <v>2.5961774744027304</v>
      </c>
      <c r="W1753" s="28">
        <f t="shared" si="139"/>
        <v>0</v>
      </c>
    </row>
    <row r="1754" spans="1:23" hidden="1">
      <c r="A1754" s="1" t="s">
        <v>4991</v>
      </c>
      <c r="B1754" s="1" t="s">
        <v>1920</v>
      </c>
      <c r="C1754" s="1" t="s">
        <v>1840</v>
      </c>
      <c r="D1754" s="1" t="s">
        <v>4992</v>
      </c>
      <c r="E1754" s="1" t="s">
        <v>2057</v>
      </c>
      <c r="F1754" s="1" t="s">
        <v>4984</v>
      </c>
      <c r="G1754" s="47">
        <f t="shared" si="135"/>
        <v>0</v>
      </c>
      <c r="H1754" s="28">
        <f>IF(ISERROR(GETPIVOTDATA("Sum of emp",'2010 County Business Patterns'!$J$2,"FIPS State and County Code",$A1754,"fipstate",$B1754,"fipscty",$C1754,"naics","337124")),0,GETPIVOTDATA("Sum of emp",'2010 County Business Patterns'!$J$2,"FIPS State and County Code",$A1754,"fipstate",$B1754,"fipscty",$C1754,"naics","337124"))</f>
        <v>0</v>
      </c>
      <c r="I1754" s="28">
        <f>IF(ISERROR(GETPIVOTDATA("Sum of Midpoint",'2010 County Business Patterns'!$J$2,"FIPS State and County Code",$A1754,"fipstate",$B1754,"fipscty",$C1754,"naics","337124")),0,GETPIVOTDATA("Sum of Midpoint",'2010 County Business Patterns'!$J$2,"FIPS State and County Code",$A1754,"fipstate",$B1754,"fipscty",$C1754,"naics","337124"))</f>
        <v>0</v>
      </c>
      <c r="J1754">
        <f>IF(ISERROR(VLOOKUP($B1754,'2010 State Business Patterns'!$AN$3:$AR$55,2,FALSE)),0,VLOOKUP($B1754,'2010 State Business Patterns'!$AN$3:$AR$55,2,FALSE))</f>
        <v>0</v>
      </c>
      <c r="K1754" s="28">
        <f t="shared" si="136"/>
        <v>0</v>
      </c>
      <c r="L1754" s="28">
        <f>IF(ISERROR(GETPIVOTDATA("Sum of emp",'2010 County Business Patterns'!$J$2,"FIPS State and County Code",$A1754,"fipstate",$B1754,"fipscty",$C1754,"naics","337127")),0,GETPIVOTDATA("Sum of emp",'2010 County Business Patterns'!$J$2,"FIPS State and County Code",$A1754,"fipstate",$B1754,"fipscty",$C1754,"naics","337127"))</f>
        <v>0</v>
      </c>
      <c r="M1754" s="28">
        <f>IF(ISERROR(GETPIVOTDATA("Sum of Midpoint",'2010 County Business Patterns'!$J$2,"FIPS State and County Code",$A1754,"fipstate",$B1754,"fipscty",$C1754,"naics","337127")),0,GETPIVOTDATA("Sum of Midpoint",'2010 County Business Patterns'!$J$2,"FIPS State and County Code",$A1754,"fipstate",$B1754,"fipscty",$C1754,"naics","337127"))</f>
        <v>0</v>
      </c>
      <c r="N1754">
        <f>IF(ISERROR(VLOOKUP($B1754,'2010 State Business Patterns'!$AN$3:$AR$55,3,FALSE)),0,VLOOKUP($B1754,'2010 State Business Patterns'!$AN$3:$AR$55,3,FALSE))</f>
        <v>0.8</v>
      </c>
      <c r="O1754" s="28">
        <f t="shared" si="137"/>
        <v>0</v>
      </c>
      <c r="P1754" s="28">
        <f>IF(ISERROR(GETPIVOTDATA("Sum of emp",'2010 County Business Patterns'!$J$2,"FIPS State and County Code",$A1754,"fipstate",$B1754,"fipscty",$C1754,"naics","337214")),0,GETPIVOTDATA("Sum of emp",'2010 County Business Patterns'!$J$2,"FIPS State and County Code",$A1754,"fipstate",$B1754,"fipscty",$C1754,"naics","337214"))</f>
        <v>0</v>
      </c>
      <c r="Q1754" s="28">
        <f>IF(ISERROR(GETPIVOTDATA("Sum of Midpoint",'2010 County Business Patterns'!$J$2,"FIPS State and County Code",$A1754,"fipstate",$B1754,"fipscty",$C1754,"naics","337214")),0,GETPIVOTDATA("Sum of Midpoint",'2010 County Business Patterns'!$J$2,"FIPS State and County Code",$A1754,"fipstate",$B1754,"fipscty",$C1754,"naics","337214"))</f>
        <v>0</v>
      </c>
      <c r="R1754">
        <f>IF(ISERROR(VLOOKUP($B1754,'2010 State Business Patterns'!$AN$3:$AR$55,4,FALSE)),0,VLOOKUP($B1754,'2010 State Business Patterns'!$AN$3:$AR$55,4,FALSE))</f>
        <v>0.75497835497835497</v>
      </c>
      <c r="S1754" s="28">
        <f t="shared" si="138"/>
        <v>0</v>
      </c>
      <c r="T1754" s="28">
        <f>IF(ISERROR(GETPIVOTDATA("Sum of emp",'2010 County Business Patterns'!$J$2,"FIPS State and County Code",$A1754,"fipstate",$B1754,"fipscty",$C1754,"naics","337215")),0,GETPIVOTDATA("Sum of emp",'2010 County Business Patterns'!$J$2,"FIPS State and County Code",$A1754,"fipstate",$B1754,"fipscty",$C1754,"naics","337215"))</f>
        <v>0</v>
      </c>
      <c r="U1754" s="28">
        <f>IF(ISERROR(GETPIVOTDATA("Sum of Midpoint",'2010 County Business Patterns'!$J$2,"FIPS State and County Code",$A1754,"fipstate",$B1754,"fipscty",$C1754,"naics","337215")),0,GETPIVOTDATA("Sum of Midpoint",'2010 County Business Patterns'!$J$2,"FIPS State and County Code",$A1754,"fipstate",$B1754,"fipscty",$C1754,"naics","337215"))</f>
        <v>0</v>
      </c>
      <c r="V1754">
        <f>IF(ISERROR(VLOOKUP($B1754,'2010 State Business Patterns'!$AN$3:$AR$55,5,FALSE)),0,VLOOKUP($B1754,'2010 State Business Patterns'!$AN$3:$AR$55,5,FALSE))</f>
        <v>2.5961774744027304</v>
      </c>
      <c r="W1754" s="28">
        <f t="shared" si="139"/>
        <v>0</v>
      </c>
    </row>
    <row r="1755" spans="1:23" hidden="1">
      <c r="A1755" s="1" t="s">
        <v>4993</v>
      </c>
      <c r="B1755" s="1" t="s">
        <v>1920</v>
      </c>
      <c r="C1755" s="1" t="s">
        <v>1818</v>
      </c>
      <c r="D1755" s="1" t="s">
        <v>2455</v>
      </c>
      <c r="E1755" s="1" t="s">
        <v>2057</v>
      </c>
      <c r="F1755" s="1" t="s">
        <v>4984</v>
      </c>
      <c r="G1755" s="47">
        <f t="shared" si="135"/>
        <v>0</v>
      </c>
      <c r="H1755" s="28">
        <f>IF(ISERROR(GETPIVOTDATA("Sum of emp",'2010 County Business Patterns'!$J$2,"FIPS State and County Code",$A1755,"fipstate",$B1755,"fipscty",$C1755,"naics","337124")),0,GETPIVOTDATA("Sum of emp",'2010 County Business Patterns'!$J$2,"FIPS State and County Code",$A1755,"fipstate",$B1755,"fipscty",$C1755,"naics","337124"))</f>
        <v>0</v>
      </c>
      <c r="I1755" s="28">
        <f>IF(ISERROR(GETPIVOTDATA("Sum of Midpoint",'2010 County Business Patterns'!$J$2,"FIPS State and County Code",$A1755,"fipstate",$B1755,"fipscty",$C1755,"naics","337124")),0,GETPIVOTDATA("Sum of Midpoint",'2010 County Business Patterns'!$J$2,"FIPS State and County Code",$A1755,"fipstate",$B1755,"fipscty",$C1755,"naics","337124"))</f>
        <v>0</v>
      </c>
      <c r="J1755">
        <f>IF(ISERROR(VLOOKUP($B1755,'2010 State Business Patterns'!$AN$3:$AR$55,2,FALSE)),0,VLOOKUP($B1755,'2010 State Business Patterns'!$AN$3:$AR$55,2,FALSE))</f>
        <v>0</v>
      </c>
      <c r="K1755" s="28">
        <f t="shared" si="136"/>
        <v>0</v>
      </c>
      <c r="L1755" s="28">
        <f>IF(ISERROR(GETPIVOTDATA("Sum of emp",'2010 County Business Patterns'!$J$2,"FIPS State and County Code",$A1755,"fipstate",$B1755,"fipscty",$C1755,"naics","337127")),0,GETPIVOTDATA("Sum of emp",'2010 County Business Patterns'!$J$2,"FIPS State and County Code",$A1755,"fipstate",$B1755,"fipscty",$C1755,"naics","337127"))</f>
        <v>0</v>
      </c>
      <c r="M1755" s="28">
        <f>IF(ISERROR(GETPIVOTDATA("Sum of Midpoint",'2010 County Business Patterns'!$J$2,"FIPS State and County Code",$A1755,"fipstate",$B1755,"fipscty",$C1755,"naics","337127")),0,GETPIVOTDATA("Sum of Midpoint",'2010 County Business Patterns'!$J$2,"FIPS State and County Code",$A1755,"fipstate",$B1755,"fipscty",$C1755,"naics","337127"))</f>
        <v>0</v>
      </c>
      <c r="N1755">
        <f>IF(ISERROR(VLOOKUP($B1755,'2010 State Business Patterns'!$AN$3:$AR$55,3,FALSE)),0,VLOOKUP($B1755,'2010 State Business Patterns'!$AN$3:$AR$55,3,FALSE))</f>
        <v>0.8</v>
      </c>
      <c r="O1755" s="28">
        <f t="shared" si="137"/>
        <v>0</v>
      </c>
      <c r="P1755" s="28">
        <f>IF(ISERROR(GETPIVOTDATA("Sum of emp",'2010 County Business Patterns'!$J$2,"FIPS State and County Code",$A1755,"fipstate",$B1755,"fipscty",$C1755,"naics","337214")),0,GETPIVOTDATA("Sum of emp",'2010 County Business Patterns'!$J$2,"FIPS State and County Code",$A1755,"fipstate",$B1755,"fipscty",$C1755,"naics","337214"))</f>
        <v>0</v>
      </c>
      <c r="Q1755" s="28">
        <f>IF(ISERROR(GETPIVOTDATA("Sum of Midpoint",'2010 County Business Patterns'!$J$2,"FIPS State and County Code",$A1755,"fipstate",$B1755,"fipscty",$C1755,"naics","337214")),0,GETPIVOTDATA("Sum of Midpoint",'2010 County Business Patterns'!$J$2,"FIPS State and County Code",$A1755,"fipstate",$B1755,"fipscty",$C1755,"naics","337214"))</f>
        <v>0</v>
      </c>
      <c r="R1755">
        <f>IF(ISERROR(VLOOKUP($B1755,'2010 State Business Patterns'!$AN$3:$AR$55,4,FALSE)),0,VLOOKUP($B1755,'2010 State Business Patterns'!$AN$3:$AR$55,4,FALSE))</f>
        <v>0.75497835497835497</v>
      </c>
      <c r="S1755" s="28">
        <f t="shared" si="138"/>
        <v>0</v>
      </c>
      <c r="T1755" s="28">
        <f>IF(ISERROR(GETPIVOTDATA("Sum of emp",'2010 County Business Patterns'!$J$2,"FIPS State and County Code",$A1755,"fipstate",$B1755,"fipscty",$C1755,"naics","337215")),0,GETPIVOTDATA("Sum of emp",'2010 County Business Patterns'!$J$2,"FIPS State and County Code",$A1755,"fipstate",$B1755,"fipscty",$C1755,"naics","337215"))</f>
        <v>0</v>
      </c>
      <c r="U1755" s="28">
        <f>IF(ISERROR(GETPIVOTDATA("Sum of Midpoint",'2010 County Business Patterns'!$J$2,"FIPS State and County Code",$A1755,"fipstate",$B1755,"fipscty",$C1755,"naics","337215")),0,GETPIVOTDATA("Sum of Midpoint",'2010 County Business Patterns'!$J$2,"FIPS State and County Code",$A1755,"fipstate",$B1755,"fipscty",$C1755,"naics","337215"))</f>
        <v>0</v>
      </c>
      <c r="V1755">
        <f>IF(ISERROR(VLOOKUP($B1755,'2010 State Business Patterns'!$AN$3:$AR$55,5,FALSE)),0,VLOOKUP($B1755,'2010 State Business Patterns'!$AN$3:$AR$55,5,FALSE))</f>
        <v>2.5961774744027304</v>
      </c>
      <c r="W1755" s="28">
        <f t="shared" si="139"/>
        <v>0</v>
      </c>
    </row>
    <row r="1756" spans="1:23" hidden="1">
      <c r="A1756" s="1" t="s">
        <v>4994</v>
      </c>
      <c r="B1756" s="1" t="s">
        <v>1920</v>
      </c>
      <c r="C1756" s="1" t="s">
        <v>1774</v>
      </c>
      <c r="D1756" s="1" t="s">
        <v>4995</v>
      </c>
      <c r="E1756" s="1" t="s">
        <v>2057</v>
      </c>
      <c r="F1756" s="1" t="s">
        <v>4984</v>
      </c>
      <c r="G1756" s="47">
        <f t="shared" si="135"/>
        <v>0</v>
      </c>
      <c r="H1756" s="28">
        <f>IF(ISERROR(GETPIVOTDATA("Sum of emp",'2010 County Business Patterns'!$J$2,"FIPS State and County Code",$A1756,"fipstate",$B1756,"fipscty",$C1756,"naics","337124")),0,GETPIVOTDATA("Sum of emp",'2010 County Business Patterns'!$J$2,"FIPS State and County Code",$A1756,"fipstate",$B1756,"fipscty",$C1756,"naics","337124"))</f>
        <v>0</v>
      </c>
      <c r="I1756" s="28">
        <f>IF(ISERROR(GETPIVOTDATA("Sum of Midpoint",'2010 County Business Patterns'!$J$2,"FIPS State and County Code",$A1756,"fipstate",$B1756,"fipscty",$C1756,"naics","337124")),0,GETPIVOTDATA("Sum of Midpoint",'2010 County Business Patterns'!$J$2,"FIPS State and County Code",$A1756,"fipstate",$B1756,"fipscty",$C1756,"naics","337124"))</f>
        <v>0</v>
      </c>
      <c r="J1756">
        <f>IF(ISERROR(VLOOKUP($B1756,'2010 State Business Patterns'!$AN$3:$AR$55,2,FALSE)),0,VLOOKUP($B1756,'2010 State Business Patterns'!$AN$3:$AR$55,2,FALSE))</f>
        <v>0</v>
      </c>
      <c r="K1756" s="28">
        <f t="shared" si="136"/>
        <v>0</v>
      </c>
      <c r="L1756" s="28">
        <f>IF(ISERROR(GETPIVOTDATA("Sum of emp",'2010 County Business Patterns'!$J$2,"FIPS State and County Code",$A1756,"fipstate",$B1756,"fipscty",$C1756,"naics","337127")),0,GETPIVOTDATA("Sum of emp",'2010 County Business Patterns'!$J$2,"FIPS State and County Code",$A1756,"fipstate",$B1756,"fipscty",$C1756,"naics","337127"))</f>
        <v>0</v>
      </c>
      <c r="M1756" s="28">
        <f>IF(ISERROR(GETPIVOTDATA("Sum of Midpoint",'2010 County Business Patterns'!$J$2,"FIPS State and County Code",$A1756,"fipstate",$B1756,"fipscty",$C1756,"naics","337127")),0,GETPIVOTDATA("Sum of Midpoint",'2010 County Business Patterns'!$J$2,"FIPS State and County Code",$A1756,"fipstate",$B1756,"fipscty",$C1756,"naics","337127"))</f>
        <v>0</v>
      </c>
      <c r="N1756">
        <f>IF(ISERROR(VLOOKUP($B1756,'2010 State Business Patterns'!$AN$3:$AR$55,3,FALSE)),0,VLOOKUP($B1756,'2010 State Business Patterns'!$AN$3:$AR$55,3,FALSE))</f>
        <v>0.8</v>
      </c>
      <c r="O1756" s="28">
        <f t="shared" si="137"/>
        <v>0</v>
      </c>
      <c r="P1756" s="28">
        <f>IF(ISERROR(GETPIVOTDATA("Sum of emp",'2010 County Business Patterns'!$J$2,"FIPS State and County Code",$A1756,"fipstate",$B1756,"fipscty",$C1756,"naics","337214")),0,GETPIVOTDATA("Sum of emp",'2010 County Business Patterns'!$J$2,"FIPS State and County Code",$A1756,"fipstate",$B1756,"fipscty",$C1756,"naics","337214"))</f>
        <v>0</v>
      </c>
      <c r="Q1756" s="28">
        <f>IF(ISERROR(GETPIVOTDATA("Sum of Midpoint",'2010 County Business Patterns'!$J$2,"FIPS State and County Code",$A1756,"fipstate",$B1756,"fipscty",$C1756,"naics","337214")),0,GETPIVOTDATA("Sum of Midpoint",'2010 County Business Patterns'!$J$2,"FIPS State and County Code",$A1756,"fipstate",$B1756,"fipscty",$C1756,"naics","337214"))</f>
        <v>0</v>
      </c>
      <c r="R1756">
        <f>IF(ISERROR(VLOOKUP($B1756,'2010 State Business Patterns'!$AN$3:$AR$55,4,FALSE)),0,VLOOKUP($B1756,'2010 State Business Patterns'!$AN$3:$AR$55,4,FALSE))</f>
        <v>0.75497835497835497</v>
      </c>
      <c r="S1756" s="28">
        <f t="shared" si="138"/>
        <v>0</v>
      </c>
      <c r="T1756" s="28">
        <f>IF(ISERROR(GETPIVOTDATA("Sum of emp",'2010 County Business Patterns'!$J$2,"FIPS State and County Code",$A1756,"fipstate",$B1756,"fipscty",$C1756,"naics","337215")),0,GETPIVOTDATA("Sum of emp",'2010 County Business Patterns'!$J$2,"FIPS State and County Code",$A1756,"fipstate",$B1756,"fipscty",$C1756,"naics","337215"))</f>
        <v>0</v>
      </c>
      <c r="U1756" s="28">
        <f>IF(ISERROR(GETPIVOTDATA("Sum of Midpoint",'2010 County Business Patterns'!$J$2,"FIPS State and County Code",$A1756,"fipstate",$B1756,"fipscty",$C1756,"naics","337215")),0,GETPIVOTDATA("Sum of Midpoint",'2010 County Business Patterns'!$J$2,"FIPS State and County Code",$A1756,"fipstate",$B1756,"fipscty",$C1756,"naics","337215"))</f>
        <v>0</v>
      </c>
      <c r="V1756">
        <f>IF(ISERROR(VLOOKUP($B1756,'2010 State Business Patterns'!$AN$3:$AR$55,5,FALSE)),0,VLOOKUP($B1756,'2010 State Business Patterns'!$AN$3:$AR$55,5,FALSE))</f>
        <v>2.5961774744027304</v>
      </c>
      <c r="W1756" s="28">
        <f t="shared" si="139"/>
        <v>0</v>
      </c>
    </row>
    <row r="1757" spans="1:23" hidden="1">
      <c r="A1757" s="1" t="s">
        <v>4996</v>
      </c>
      <c r="B1757" s="1" t="s">
        <v>1920</v>
      </c>
      <c r="C1757" s="1" t="s">
        <v>1819</v>
      </c>
      <c r="D1757" s="1" t="s">
        <v>2368</v>
      </c>
      <c r="E1757" s="1" t="s">
        <v>2057</v>
      </c>
      <c r="F1757" s="1" t="s">
        <v>4984</v>
      </c>
      <c r="G1757" s="47">
        <f t="shared" si="135"/>
        <v>0</v>
      </c>
      <c r="H1757" s="28">
        <f>IF(ISERROR(GETPIVOTDATA("Sum of emp",'2010 County Business Patterns'!$J$2,"FIPS State and County Code",$A1757,"fipstate",$B1757,"fipscty",$C1757,"naics","337124")),0,GETPIVOTDATA("Sum of emp",'2010 County Business Patterns'!$J$2,"FIPS State and County Code",$A1757,"fipstate",$B1757,"fipscty",$C1757,"naics","337124"))</f>
        <v>0</v>
      </c>
      <c r="I1757" s="28">
        <f>IF(ISERROR(GETPIVOTDATA("Sum of Midpoint",'2010 County Business Patterns'!$J$2,"FIPS State and County Code",$A1757,"fipstate",$B1757,"fipscty",$C1757,"naics","337124")),0,GETPIVOTDATA("Sum of Midpoint",'2010 County Business Patterns'!$J$2,"FIPS State and County Code",$A1757,"fipstate",$B1757,"fipscty",$C1757,"naics","337124"))</f>
        <v>0</v>
      </c>
      <c r="J1757">
        <f>IF(ISERROR(VLOOKUP($B1757,'2010 State Business Patterns'!$AN$3:$AR$55,2,FALSE)),0,VLOOKUP($B1757,'2010 State Business Patterns'!$AN$3:$AR$55,2,FALSE))</f>
        <v>0</v>
      </c>
      <c r="K1757" s="28">
        <f t="shared" si="136"/>
        <v>0</v>
      </c>
      <c r="L1757" s="28">
        <f>IF(ISERROR(GETPIVOTDATA("Sum of emp",'2010 County Business Patterns'!$J$2,"FIPS State and County Code",$A1757,"fipstate",$B1757,"fipscty",$C1757,"naics","337127")),0,GETPIVOTDATA("Sum of emp",'2010 County Business Patterns'!$J$2,"FIPS State and County Code",$A1757,"fipstate",$B1757,"fipscty",$C1757,"naics","337127"))</f>
        <v>0</v>
      </c>
      <c r="M1757" s="28">
        <f>IF(ISERROR(GETPIVOTDATA("Sum of Midpoint",'2010 County Business Patterns'!$J$2,"FIPS State and County Code",$A1757,"fipstate",$B1757,"fipscty",$C1757,"naics","337127")),0,GETPIVOTDATA("Sum of Midpoint",'2010 County Business Patterns'!$J$2,"FIPS State and County Code",$A1757,"fipstate",$B1757,"fipscty",$C1757,"naics","337127"))</f>
        <v>0</v>
      </c>
      <c r="N1757">
        <f>IF(ISERROR(VLOOKUP($B1757,'2010 State Business Patterns'!$AN$3:$AR$55,3,FALSE)),0,VLOOKUP($B1757,'2010 State Business Patterns'!$AN$3:$AR$55,3,FALSE))</f>
        <v>0.8</v>
      </c>
      <c r="O1757" s="28">
        <f t="shared" si="137"/>
        <v>0</v>
      </c>
      <c r="P1757" s="28">
        <f>IF(ISERROR(GETPIVOTDATA("Sum of emp",'2010 County Business Patterns'!$J$2,"FIPS State and County Code",$A1757,"fipstate",$B1757,"fipscty",$C1757,"naics","337214")),0,GETPIVOTDATA("Sum of emp",'2010 County Business Patterns'!$J$2,"FIPS State and County Code",$A1757,"fipstate",$B1757,"fipscty",$C1757,"naics","337214"))</f>
        <v>0</v>
      </c>
      <c r="Q1757" s="28">
        <f>IF(ISERROR(GETPIVOTDATA("Sum of Midpoint",'2010 County Business Patterns'!$J$2,"FIPS State and County Code",$A1757,"fipstate",$B1757,"fipscty",$C1757,"naics","337214")),0,GETPIVOTDATA("Sum of Midpoint",'2010 County Business Patterns'!$J$2,"FIPS State and County Code",$A1757,"fipstate",$B1757,"fipscty",$C1757,"naics","337214"))</f>
        <v>0</v>
      </c>
      <c r="R1757">
        <f>IF(ISERROR(VLOOKUP($B1757,'2010 State Business Patterns'!$AN$3:$AR$55,4,FALSE)),0,VLOOKUP($B1757,'2010 State Business Patterns'!$AN$3:$AR$55,4,FALSE))</f>
        <v>0.75497835497835497</v>
      </c>
      <c r="S1757" s="28">
        <f t="shared" si="138"/>
        <v>0</v>
      </c>
      <c r="T1757" s="28">
        <f>IF(ISERROR(GETPIVOTDATA("Sum of emp",'2010 County Business Patterns'!$J$2,"FIPS State and County Code",$A1757,"fipstate",$B1757,"fipscty",$C1757,"naics","337215")),0,GETPIVOTDATA("Sum of emp",'2010 County Business Patterns'!$J$2,"FIPS State and County Code",$A1757,"fipstate",$B1757,"fipscty",$C1757,"naics","337215"))</f>
        <v>0</v>
      </c>
      <c r="U1757" s="28">
        <f>IF(ISERROR(GETPIVOTDATA("Sum of Midpoint",'2010 County Business Patterns'!$J$2,"FIPS State and County Code",$A1757,"fipstate",$B1757,"fipscty",$C1757,"naics","337215")),0,GETPIVOTDATA("Sum of Midpoint",'2010 County Business Patterns'!$J$2,"FIPS State and County Code",$A1757,"fipstate",$B1757,"fipscty",$C1757,"naics","337215"))</f>
        <v>0</v>
      </c>
      <c r="V1757">
        <f>IF(ISERROR(VLOOKUP($B1757,'2010 State Business Patterns'!$AN$3:$AR$55,5,FALSE)),0,VLOOKUP($B1757,'2010 State Business Patterns'!$AN$3:$AR$55,5,FALSE))</f>
        <v>2.5961774744027304</v>
      </c>
      <c r="W1757" s="28">
        <f t="shared" si="139"/>
        <v>0</v>
      </c>
    </row>
    <row r="1758" spans="1:23">
      <c r="A1758" s="1" t="s">
        <v>4997</v>
      </c>
      <c r="B1758" s="1" t="s">
        <v>1920</v>
      </c>
      <c r="C1758" s="1" t="s">
        <v>1820</v>
      </c>
      <c r="D1758" s="1" t="s">
        <v>3573</v>
      </c>
      <c r="E1758" s="1" t="s">
        <v>2057</v>
      </c>
      <c r="F1758" s="1" t="s">
        <v>4984</v>
      </c>
      <c r="G1758" s="47">
        <f t="shared" si="135"/>
        <v>12.980887372013651</v>
      </c>
      <c r="H1758" s="28">
        <f>IF(ISERROR(GETPIVOTDATA("Sum of emp",'2010 County Business Patterns'!$J$2,"FIPS State and County Code",$A1758,"fipstate",$B1758,"fipscty",$C1758,"naics","337124")),0,GETPIVOTDATA("Sum of emp",'2010 County Business Patterns'!$J$2,"FIPS State and County Code",$A1758,"fipstate",$B1758,"fipscty",$C1758,"naics","337124"))</f>
        <v>0</v>
      </c>
      <c r="I1758" s="28">
        <f>IF(ISERROR(GETPIVOTDATA("Sum of Midpoint",'2010 County Business Patterns'!$J$2,"FIPS State and County Code",$A1758,"fipstate",$B1758,"fipscty",$C1758,"naics","337124")),0,GETPIVOTDATA("Sum of Midpoint",'2010 County Business Patterns'!$J$2,"FIPS State and County Code",$A1758,"fipstate",$B1758,"fipscty",$C1758,"naics","337124"))</f>
        <v>0</v>
      </c>
      <c r="J1758">
        <f>IF(ISERROR(VLOOKUP($B1758,'2010 State Business Patterns'!$AN$3:$AR$55,2,FALSE)),0,VLOOKUP($B1758,'2010 State Business Patterns'!$AN$3:$AR$55,2,FALSE))</f>
        <v>0</v>
      </c>
      <c r="K1758" s="28">
        <f t="shared" si="136"/>
        <v>0</v>
      </c>
      <c r="L1758" s="28">
        <f>IF(ISERROR(GETPIVOTDATA("Sum of emp",'2010 County Business Patterns'!$J$2,"FIPS State and County Code",$A1758,"fipstate",$B1758,"fipscty",$C1758,"naics","337127")),0,GETPIVOTDATA("Sum of emp",'2010 County Business Patterns'!$J$2,"FIPS State and County Code",$A1758,"fipstate",$B1758,"fipscty",$C1758,"naics","337127"))</f>
        <v>0</v>
      </c>
      <c r="M1758" s="28">
        <f>IF(ISERROR(GETPIVOTDATA("Sum of Midpoint",'2010 County Business Patterns'!$J$2,"FIPS State and County Code",$A1758,"fipstate",$B1758,"fipscty",$C1758,"naics","337127")),0,GETPIVOTDATA("Sum of Midpoint",'2010 County Business Patterns'!$J$2,"FIPS State and County Code",$A1758,"fipstate",$B1758,"fipscty",$C1758,"naics","337127"))</f>
        <v>0</v>
      </c>
      <c r="N1758">
        <f>IF(ISERROR(VLOOKUP($B1758,'2010 State Business Patterns'!$AN$3:$AR$55,3,FALSE)),0,VLOOKUP($B1758,'2010 State Business Patterns'!$AN$3:$AR$55,3,FALSE))</f>
        <v>0.8</v>
      </c>
      <c r="O1758" s="28">
        <f t="shared" si="137"/>
        <v>0</v>
      </c>
      <c r="P1758" s="28">
        <f>IF(ISERROR(GETPIVOTDATA("Sum of emp",'2010 County Business Patterns'!$J$2,"FIPS State and County Code",$A1758,"fipstate",$B1758,"fipscty",$C1758,"naics","337214")),0,GETPIVOTDATA("Sum of emp",'2010 County Business Patterns'!$J$2,"FIPS State and County Code",$A1758,"fipstate",$B1758,"fipscty",$C1758,"naics","337214"))</f>
        <v>0</v>
      </c>
      <c r="Q1758" s="28">
        <f>IF(ISERROR(GETPIVOTDATA("Sum of Midpoint",'2010 County Business Patterns'!$J$2,"FIPS State and County Code",$A1758,"fipstate",$B1758,"fipscty",$C1758,"naics","337214")),0,GETPIVOTDATA("Sum of Midpoint",'2010 County Business Patterns'!$J$2,"FIPS State and County Code",$A1758,"fipstate",$B1758,"fipscty",$C1758,"naics","337214"))</f>
        <v>0</v>
      </c>
      <c r="R1758">
        <f>IF(ISERROR(VLOOKUP($B1758,'2010 State Business Patterns'!$AN$3:$AR$55,4,FALSE)),0,VLOOKUP($B1758,'2010 State Business Patterns'!$AN$3:$AR$55,4,FALSE))</f>
        <v>0.75497835497835497</v>
      </c>
      <c r="S1758" s="28">
        <f t="shared" si="138"/>
        <v>0</v>
      </c>
      <c r="T1758" s="28">
        <f>IF(ISERROR(GETPIVOTDATA("Sum of emp",'2010 County Business Patterns'!$J$2,"FIPS State and County Code",$A1758,"fipstate",$B1758,"fipscty",$C1758,"naics","337215")),0,GETPIVOTDATA("Sum of emp",'2010 County Business Patterns'!$J$2,"FIPS State and County Code",$A1758,"fipstate",$B1758,"fipscty",$C1758,"naics","337215"))</f>
        <v>0</v>
      </c>
      <c r="U1758" s="28">
        <f>IF(ISERROR(GETPIVOTDATA("Sum of Midpoint",'2010 County Business Patterns'!$J$2,"FIPS State and County Code",$A1758,"fipstate",$B1758,"fipscty",$C1758,"naics","337215")),0,GETPIVOTDATA("Sum of Midpoint",'2010 County Business Patterns'!$J$2,"FIPS State and County Code",$A1758,"fipstate",$B1758,"fipscty",$C1758,"naics","337215"))</f>
        <v>10</v>
      </c>
      <c r="V1758">
        <f>IF(ISERROR(VLOOKUP($B1758,'2010 State Business Patterns'!$AN$3:$AR$55,5,FALSE)),0,VLOOKUP($B1758,'2010 State Business Patterns'!$AN$3:$AR$55,5,FALSE))</f>
        <v>2.5961774744027304</v>
      </c>
      <c r="W1758" s="28">
        <f t="shared" si="139"/>
        <v>12.980887372013651</v>
      </c>
    </row>
    <row r="1759" spans="1:23" hidden="1">
      <c r="A1759" s="1" t="s">
        <v>4998</v>
      </c>
      <c r="B1759" s="1" t="s">
        <v>1920</v>
      </c>
      <c r="C1759" s="1" t="s">
        <v>1821</v>
      </c>
      <c r="D1759" s="1" t="s">
        <v>2632</v>
      </c>
      <c r="E1759" s="1" t="s">
        <v>2057</v>
      </c>
      <c r="F1759" s="1" t="s">
        <v>4984</v>
      </c>
      <c r="G1759" s="47">
        <f t="shared" si="135"/>
        <v>0</v>
      </c>
      <c r="H1759" s="28">
        <f>IF(ISERROR(GETPIVOTDATA("Sum of emp",'2010 County Business Patterns'!$J$2,"FIPS State and County Code",$A1759,"fipstate",$B1759,"fipscty",$C1759,"naics","337124")),0,GETPIVOTDATA("Sum of emp",'2010 County Business Patterns'!$J$2,"FIPS State and County Code",$A1759,"fipstate",$B1759,"fipscty",$C1759,"naics","337124"))</f>
        <v>0</v>
      </c>
      <c r="I1759" s="28">
        <f>IF(ISERROR(GETPIVOTDATA("Sum of Midpoint",'2010 County Business Patterns'!$J$2,"FIPS State and County Code",$A1759,"fipstate",$B1759,"fipscty",$C1759,"naics","337124")),0,GETPIVOTDATA("Sum of Midpoint",'2010 County Business Patterns'!$J$2,"FIPS State and County Code",$A1759,"fipstate",$B1759,"fipscty",$C1759,"naics","337124"))</f>
        <v>0</v>
      </c>
      <c r="J1759">
        <f>IF(ISERROR(VLOOKUP($B1759,'2010 State Business Patterns'!$AN$3:$AR$55,2,FALSE)),0,VLOOKUP($B1759,'2010 State Business Patterns'!$AN$3:$AR$55,2,FALSE))</f>
        <v>0</v>
      </c>
      <c r="K1759" s="28">
        <f t="shared" si="136"/>
        <v>0</v>
      </c>
      <c r="L1759" s="28">
        <f>IF(ISERROR(GETPIVOTDATA("Sum of emp",'2010 County Business Patterns'!$J$2,"FIPS State and County Code",$A1759,"fipstate",$B1759,"fipscty",$C1759,"naics","337127")),0,GETPIVOTDATA("Sum of emp",'2010 County Business Patterns'!$J$2,"FIPS State and County Code",$A1759,"fipstate",$B1759,"fipscty",$C1759,"naics","337127"))</f>
        <v>0</v>
      </c>
      <c r="M1759" s="28">
        <f>IF(ISERROR(GETPIVOTDATA("Sum of Midpoint",'2010 County Business Patterns'!$J$2,"FIPS State and County Code",$A1759,"fipstate",$B1759,"fipscty",$C1759,"naics","337127")),0,GETPIVOTDATA("Sum of Midpoint",'2010 County Business Patterns'!$J$2,"FIPS State and County Code",$A1759,"fipstate",$B1759,"fipscty",$C1759,"naics","337127"))</f>
        <v>0</v>
      </c>
      <c r="N1759">
        <f>IF(ISERROR(VLOOKUP($B1759,'2010 State Business Patterns'!$AN$3:$AR$55,3,FALSE)),0,VLOOKUP($B1759,'2010 State Business Patterns'!$AN$3:$AR$55,3,FALSE))</f>
        <v>0.8</v>
      </c>
      <c r="O1759" s="28">
        <f t="shared" si="137"/>
        <v>0</v>
      </c>
      <c r="P1759" s="28">
        <f>IF(ISERROR(GETPIVOTDATA("Sum of emp",'2010 County Business Patterns'!$J$2,"FIPS State and County Code",$A1759,"fipstate",$B1759,"fipscty",$C1759,"naics","337214")),0,GETPIVOTDATA("Sum of emp",'2010 County Business Patterns'!$J$2,"FIPS State and County Code",$A1759,"fipstate",$B1759,"fipscty",$C1759,"naics","337214"))</f>
        <v>0</v>
      </c>
      <c r="Q1759" s="28">
        <f>IF(ISERROR(GETPIVOTDATA("Sum of Midpoint",'2010 County Business Patterns'!$J$2,"FIPS State and County Code",$A1759,"fipstate",$B1759,"fipscty",$C1759,"naics","337214")),0,GETPIVOTDATA("Sum of Midpoint",'2010 County Business Patterns'!$J$2,"FIPS State and County Code",$A1759,"fipstate",$B1759,"fipscty",$C1759,"naics","337214"))</f>
        <v>0</v>
      </c>
      <c r="R1759">
        <f>IF(ISERROR(VLOOKUP($B1759,'2010 State Business Patterns'!$AN$3:$AR$55,4,FALSE)),0,VLOOKUP($B1759,'2010 State Business Patterns'!$AN$3:$AR$55,4,FALSE))</f>
        <v>0.75497835497835497</v>
      </c>
      <c r="S1759" s="28">
        <f t="shared" si="138"/>
        <v>0</v>
      </c>
      <c r="T1759" s="28">
        <f>IF(ISERROR(GETPIVOTDATA("Sum of emp",'2010 County Business Patterns'!$J$2,"FIPS State and County Code",$A1759,"fipstate",$B1759,"fipscty",$C1759,"naics","337215")),0,GETPIVOTDATA("Sum of emp",'2010 County Business Patterns'!$J$2,"FIPS State and County Code",$A1759,"fipstate",$B1759,"fipscty",$C1759,"naics","337215"))</f>
        <v>0</v>
      </c>
      <c r="U1759" s="28">
        <f>IF(ISERROR(GETPIVOTDATA("Sum of Midpoint",'2010 County Business Patterns'!$J$2,"FIPS State and County Code",$A1759,"fipstate",$B1759,"fipscty",$C1759,"naics","337215")),0,GETPIVOTDATA("Sum of Midpoint",'2010 County Business Patterns'!$J$2,"FIPS State and County Code",$A1759,"fipstate",$B1759,"fipscty",$C1759,"naics","337215"))</f>
        <v>0</v>
      </c>
      <c r="V1759">
        <f>IF(ISERROR(VLOOKUP($B1759,'2010 State Business Patterns'!$AN$3:$AR$55,5,FALSE)),0,VLOOKUP($B1759,'2010 State Business Patterns'!$AN$3:$AR$55,5,FALSE))</f>
        <v>2.5961774744027304</v>
      </c>
      <c r="W1759" s="28">
        <f t="shared" si="139"/>
        <v>0</v>
      </c>
    </row>
    <row r="1760" spans="1:23" hidden="1">
      <c r="A1760" s="1" t="s">
        <v>4999</v>
      </c>
      <c r="B1760" s="1" t="s">
        <v>1920</v>
      </c>
      <c r="C1760" s="1" t="s">
        <v>1841</v>
      </c>
      <c r="D1760" s="1" t="s">
        <v>5000</v>
      </c>
      <c r="E1760" s="1" t="s">
        <v>2057</v>
      </c>
      <c r="F1760" s="1" t="s">
        <v>4984</v>
      </c>
      <c r="G1760" s="47">
        <f t="shared" si="135"/>
        <v>0</v>
      </c>
      <c r="H1760" s="28">
        <f>IF(ISERROR(GETPIVOTDATA("Sum of emp",'2010 County Business Patterns'!$J$2,"FIPS State and County Code",$A1760,"fipstate",$B1760,"fipscty",$C1760,"naics","337124")),0,GETPIVOTDATA("Sum of emp",'2010 County Business Patterns'!$J$2,"FIPS State and County Code",$A1760,"fipstate",$B1760,"fipscty",$C1760,"naics","337124"))</f>
        <v>0</v>
      </c>
      <c r="I1760" s="28">
        <f>IF(ISERROR(GETPIVOTDATA("Sum of Midpoint",'2010 County Business Patterns'!$J$2,"FIPS State and County Code",$A1760,"fipstate",$B1760,"fipscty",$C1760,"naics","337124")),0,GETPIVOTDATA("Sum of Midpoint",'2010 County Business Patterns'!$J$2,"FIPS State and County Code",$A1760,"fipstate",$B1760,"fipscty",$C1760,"naics","337124"))</f>
        <v>0</v>
      </c>
      <c r="J1760">
        <f>IF(ISERROR(VLOOKUP($B1760,'2010 State Business Patterns'!$AN$3:$AR$55,2,FALSE)),0,VLOOKUP($B1760,'2010 State Business Patterns'!$AN$3:$AR$55,2,FALSE))</f>
        <v>0</v>
      </c>
      <c r="K1760" s="28">
        <f t="shared" si="136"/>
        <v>0</v>
      </c>
      <c r="L1760" s="28">
        <f>IF(ISERROR(GETPIVOTDATA("Sum of emp",'2010 County Business Patterns'!$J$2,"FIPS State and County Code",$A1760,"fipstate",$B1760,"fipscty",$C1760,"naics","337127")),0,GETPIVOTDATA("Sum of emp",'2010 County Business Patterns'!$J$2,"FIPS State and County Code",$A1760,"fipstate",$B1760,"fipscty",$C1760,"naics","337127"))</f>
        <v>0</v>
      </c>
      <c r="M1760" s="28">
        <f>IF(ISERROR(GETPIVOTDATA("Sum of Midpoint",'2010 County Business Patterns'!$J$2,"FIPS State and County Code",$A1760,"fipstate",$B1760,"fipscty",$C1760,"naics","337127")),0,GETPIVOTDATA("Sum of Midpoint",'2010 County Business Patterns'!$J$2,"FIPS State and County Code",$A1760,"fipstate",$B1760,"fipscty",$C1760,"naics","337127"))</f>
        <v>0</v>
      </c>
      <c r="N1760">
        <f>IF(ISERROR(VLOOKUP($B1760,'2010 State Business Patterns'!$AN$3:$AR$55,3,FALSE)),0,VLOOKUP($B1760,'2010 State Business Patterns'!$AN$3:$AR$55,3,FALSE))</f>
        <v>0.8</v>
      </c>
      <c r="O1760" s="28">
        <f t="shared" si="137"/>
        <v>0</v>
      </c>
      <c r="P1760" s="28">
        <f>IF(ISERROR(GETPIVOTDATA("Sum of emp",'2010 County Business Patterns'!$J$2,"FIPS State and County Code",$A1760,"fipstate",$B1760,"fipscty",$C1760,"naics","337214")),0,GETPIVOTDATA("Sum of emp",'2010 County Business Patterns'!$J$2,"FIPS State and County Code",$A1760,"fipstate",$B1760,"fipscty",$C1760,"naics","337214"))</f>
        <v>0</v>
      </c>
      <c r="Q1760" s="28">
        <f>IF(ISERROR(GETPIVOTDATA("Sum of Midpoint",'2010 County Business Patterns'!$J$2,"FIPS State and County Code",$A1760,"fipstate",$B1760,"fipscty",$C1760,"naics","337214")),0,GETPIVOTDATA("Sum of Midpoint",'2010 County Business Patterns'!$J$2,"FIPS State and County Code",$A1760,"fipstate",$B1760,"fipscty",$C1760,"naics","337214"))</f>
        <v>0</v>
      </c>
      <c r="R1760">
        <f>IF(ISERROR(VLOOKUP($B1760,'2010 State Business Patterns'!$AN$3:$AR$55,4,FALSE)),0,VLOOKUP($B1760,'2010 State Business Patterns'!$AN$3:$AR$55,4,FALSE))</f>
        <v>0.75497835497835497</v>
      </c>
      <c r="S1760" s="28">
        <f t="shared" si="138"/>
        <v>0</v>
      </c>
      <c r="T1760" s="28">
        <f>IF(ISERROR(GETPIVOTDATA("Sum of emp",'2010 County Business Patterns'!$J$2,"FIPS State and County Code",$A1760,"fipstate",$B1760,"fipscty",$C1760,"naics","337215")),0,GETPIVOTDATA("Sum of emp",'2010 County Business Patterns'!$J$2,"FIPS State and County Code",$A1760,"fipstate",$B1760,"fipscty",$C1760,"naics","337215"))</f>
        <v>0</v>
      </c>
      <c r="U1760" s="28">
        <f>IF(ISERROR(GETPIVOTDATA("Sum of Midpoint",'2010 County Business Patterns'!$J$2,"FIPS State and County Code",$A1760,"fipstate",$B1760,"fipscty",$C1760,"naics","337215")),0,GETPIVOTDATA("Sum of Midpoint",'2010 County Business Patterns'!$J$2,"FIPS State and County Code",$A1760,"fipstate",$B1760,"fipscty",$C1760,"naics","337215"))</f>
        <v>0</v>
      </c>
      <c r="V1760">
        <f>IF(ISERROR(VLOOKUP($B1760,'2010 State Business Patterns'!$AN$3:$AR$55,5,FALSE)),0,VLOOKUP($B1760,'2010 State Business Patterns'!$AN$3:$AR$55,5,FALSE))</f>
        <v>2.5961774744027304</v>
      </c>
      <c r="W1760" s="28">
        <f t="shared" si="139"/>
        <v>0</v>
      </c>
    </row>
    <row r="1761" spans="1:23" hidden="1">
      <c r="A1761" s="1" t="s">
        <v>5001</v>
      </c>
      <c r="B1761" s="1" t="s">
        <v>1920</v>
      </c>
      <c r="C1761" s="1" t="s">
        <v>1822</v>
      </c>
      <c r="D1761" s="1" t="s">
        <v>5002</v>
      </c>
      <c r="E1761" s="1" t="s">
        <v>2057</v>
      </c>
      <c r="F1761" s="1" t="s">
        <v>4984</v>
      </c>
      <c r="G1761" s="47">
        <f t="shared" si="135"/>
        <v>0</v>
      </c>
      <c r="H1761" s="28">
        <f>IF(ISERROR(GETPIVOTDATA("Sum of emp",'2010 County Business Patterns'!$J$2,"FIPS State and County Code",$A1761,"fipstate",$B1761,"fipscty",$C1761,"naics","337124")),0,GETPIVOTDATA("Sum of emp",'2010 County Business Patterns'!$J$2,"FIPS State and County Code",$A1761,"fipstate",$B1761,"fipscty",$C1761,"naics","337124"))</f>
        <v>0</v>
      </c>
      <c r="I1761" s="28">
        <f>IF(ISERROR(GETPIVOTDATA("Sum of Midpoint",'2010 County Business Patterns'!$J$2,"FIPS State and County Code",$A1761,"fipstate",$B1761,"fipscty",$C1761,"naics","337124")),0,GETPIVOTDATA("Sum of Midpoint",'2010 County Business Patterns'!$J$2,"FIPS State and County Code",$A1761,"fipstate",$B1761,"fipscty",$C1761,"naics","337124"))</f>
        <v>0</v>
      </c>
      <c r="J1761">
        <f>IF(ISERROR(VLOOKUP($B1761,'2010 State Business Patterns'!$AN$3:$AR$55,2,FALSE)),0,VLOOKUP($B1761,'2010 State Business Patterns'!$AN$3:$AR$55,2,FALSE))</f>
        <v>0</v>
      </c>
      <c r="K1761" s="28">
        <f t="shared" si="136"/>
        <v>0</v>
      </c>
      <c r="L1761" s="28">
        <f>IF(ISERROR(GETPIVOTDATA("Sum of emp",'2010 County Business Patterns'!$J$2,"FIPS State and County Code",$A1761,"fipstate",$B1761,"fipscty",$C1761,"naics","337127")),0,GETPIVOTDATA("Sum of emp",'2010 County Business Patterns'!$J$2,"FIPS State and County Code",$A1761,"fipstate",$B1761,"fipscty",$C1761,"naics","337127"))</f>
        <v>0</v>
      </c>
      <c r="M1761" s="28">
        <f>IF(ISERROR(GETPIVOTDATA("Sum of Midpoint",'2010 County Business Patterns'!$J$2,"FIPS State and County Code",$A1761,"fipstate",$B1761,"fipscty",$C1761,"naics","337127")),0,GETPIVOTDATA("Sum of Midpoint",'2010 County Business Patterns'!$J$2,"FIPS State and County Code",$A1761,"fipstate",$B1761,"fipscty",$C1761,"naics","337127"))</f>
        <v>0</v>
      </c>
      <c r="N1761">
        <f>IF(ISERROR(VLOOKUP($B1761,'2010 State Business Patterns'!$AN$3:$AR$55,3,FALSE)),0,VLOOKUP($B1761,'2010 State Business Patterns'!$AN$3:$AR$55,3,FALSE))</f>
        <v>0.8</v>
      </c>
      <c r="O1761" s="28">
        <f t="shared" si="137"/>
        <v>0</v>
      </c>
      <c r="P1761" s="28">
        <f>IF(ISERROR(GETPIVOTDATA("Sum of emp",'2010 County Business Patterns'!$J$2,"FIPS State and County Code",$A1761,"fipstate",$B1761,"fipscty",$C1761,"naics","337214")),0,GETPIVOTDATA("Sum of emp",'2010 County Business Patterns'!$J$2,"FIPS State and County Code",$A1761,"fipstate",$B1761,"fipscty",$C1761,"naics","337214"))</f>
        <v>0</v>
      </c>
      <c r="Q1761" s="28">
        <f>IF(ISERROR(GETPIVOTDATA("Sum of Midpoint",'2010 County Business Patterns'!$J$2,"FIPS State and County Code",$A1761,"fipstate",$B1761,"fipscty",$C1761,"naics","337214")),0,GETPIVOTDATA("Sum of Midpoint",'2010 County Business Patterns'!$J$2,"FIPS State and County Code",$A1761,"fipstate",$B1761,"fipscty",$C1761,"naics","337214"))</f>
        <v>0</v>
      </c>
      <c r="R1761">
        <f>IF(ISERROR(VLOOKUP($B1761,'2010 State Business Patterns'!$AN$3:$AR$55,4,FALSE)),0,VLOOKUP($B1761,'2010 State Business Patterns'!$AN$3:$AR$55,4,FALSE))</f>
        <v>0.75497835497835497</v>
      </c>
      <c r="S1761" s="28">
        <f t="shared" si="138"/>
        <v>0</v>
      </c>
      <c r="T1761" s="28">
        <f>IF(ISERROR(GETPIVOTDATA("Sum of emp",'2010 County Business Patterns'!$J$2,"FIPS State and County Code",$A1761,"fipstate",$B1761,"fipscty",$C1761,"naics","337215")),0,GETPIVOTDATA("Sum of emp",'2010 County Business Patterns'!$J$2,"FIPS State and County Code",$A1761,"fipstate",$B1761,"fipscty",$C1761,"naics","337215"))</f>
        <v>0</v>
      </c>
      <c r="U1761" s="28">
        <f>IF(ISERROR(GETPIVOTDATA("Sum of Midpoint",'2010 County Business Patterns'!$J$2,"FIPS State and County Code",$A1761,"fipstate",$B1761,"fipscty",$C1761,"naics","337215")),0,GETPIVOTDATA("Sum of Midpoint",'2010 County Business Patterns'!$J$2,"FIPS State and County Code",$A1761,"fipstate",$B1761,"fipscty",$C1761,"naics","337215"))</f>
        <v>0</v>
      </c>
      <c r="V1761">
        <f>IF(ISERROR(VLOOKUP($B1761,'2010 State Business Patterns'!$AN$3:$AR$55,5,FALSE)),0,VLOOKUP($B1761,'2010 State Business Patterns'!$AN$3:$AR$55,5,FALSE))</f>
        <v>2.5961774744027304</v>
      </c>
      <c r="W1761" s="28">
        <f t="shared" si="139"/>
        <v>0</v>
      </c>
    </row>
    <row r="1762" spans="1:23" hidden="1">
      <c r="A1762" s="1" t="s">
        <v>5003</v>
      </c>
      <c r="B1762" s="1" t="s">
        <v>1920</v>
      </c>
      <c r="C1762" s="1" t="s">
        <v>1777</v>
      </c>
      <c r="D1762" s="1" t="s">
        <v>5004</v>
      </c>
      <c r="E1762" s="1" t="s">
        <v>2057</v>
      </c>
      <c r="F1762" s="1" t="s">
        <v>4984</v>
      </c>
      <c r="G1762" s="47">
        <f t="shared" si="135"/>
        <v>0</v>
      </c>
      <c r="H1762" s="28">
        <f>IF(ISERROR(GETPIVOTDATA("Sum of emp",'2010 County Business Patterns'!$J$2,"FIPS State and County Code",$A1762,"fipstate",$B1762,"fipscty",$C1762,"naics","337124")),0,GETPIVOTDATA("Sum of emp",'2010 County Business Patterns'!$J$2,"FIPS State and County Code",$A1762,"fipstate",$B1762,"fipscty",$C1762,"naics","337124"))</f>
        <v>0</v>
      </c>
      <c r="I1762" s="28">
        <f>IF(ISERROR(GETPIVOTDATA("Sum of Midpoint",'2010 County Business Patterns'!$J$2,"FIPS State and County Code",$A1762,"fipstate",$B1762,"fipscty",$C1762,"naics","337124")),0,GETPIVOTDATA("Sum of Midpoint",'2010 County Business Patterns'!$J$2,"FIPS State and County Code",$A1762,"fipstate",$B1762,"fipscty",$C1762,"naics","337124"))</f>
        <v>0</v>
      </c>
      <c r="J1762">
        <f>IF(ISERROR(VLOOKUP($B1762,'2010 State Business Patterns'!$AN$3:$AR$55,2,FALSE)),0,VLOOKUP($B1762,'2010 State Business Patterns'!$AN$3:$AR$55,2,FALSE))</f>
        <v>0</v>
      </c>
      <c r="K1762" s="28">
        <f t="shared" si="136"/>
        <v>0</v>
      </c>
      <c r="L1762" s="28">
        <f>IF(ISERROR(GETPIVOTDATA("Sum of emp",'2010 County Business Patterns'!$J$2,"FIPS State and County Code",$A1762,"fipstate",$B1762,"fipscty",$C1762,"naics","337127")),0,GETPIVOTDATA("Sum of emp",'2010 County Business Patterns'!$J$2,"FIPS State and County Code",$A1762,"fipstate",$B1762,"fipscty",$C1762,"naics","337127"))</f>
        <v>0</v>
      </c>
      <c r="M1762" s="28">
        <f>IF(ISERROR(GETPIVOTDATA("Sum of Midpoint",'2010 County Business Patterns'!$J$2,"FIPS State and County Code",$A1762,"fipstate",$B1762,"fipscty",$C1762,"naics","337127")),0,GETPIVOTDATA("Sum of Midpoint",'2010 County Business Patterns'!$J$2,"FIPS State and County Code",$A1762,"fipstate",$B1762,"fipscty",$C1762,"naics","337127"))</f>
        <v>0</v>
      </c>
      <c r="N1762">
        <f>IF(ISERROR(VLOOKUP($B1762,'2010 State Business Patterns'!$AN$3:$AR$55,3,FALSE)),0,VLOOKUP($B1762,'2010 State Business Patterns'!$AN$3:$AR$55,3,FALSE))</f>
        <v>0.8</v>
      </c>
      <c r="O1762" s="28">
        <f t="shared" si="137"/>
        <v>0</v>
      </c>
      <c r="P1762" s="28">
        <f>IF(ISERROR(GETPIVOTDATA("Sum of emp",'2010 County Business Patterns'!$J$2,"FIPS State and County Code",$A1762,"fipstate",$B1762,"fipscty",$C1762,"naics","337214")),0,GETPIVOTDATA("Sum of emp",'2010 County Business Patterns'!$J$2,"FIPS State and County Code",$A1762,"fipstate",$B1762,"fipscty",$C1762,"naics","337214"))</f>
        <v>0</v>
      </c>
      <c r="Q1762" s="28">
        <f>IF(ISERROR(GETPIVOTDATA("Sum of Midpoint",'2010 County Business Patterns'!$J$2,"FIPS State and County Code",$A1762,"fipstate",$B1762,"fipscty",$C1762,"naics","337214")),0,GETPIVOTDATA("Sum of Midpoint",'2010 County Business Patterns'!$J$2,"FIPS State and County Code",$A1762,"fipstate",$B1762,"fipscty",$C1762,"naics","337214"))</f>
        <v>0</v>
      </c>
      <c r="R1762">
        <f>IF(ISERROR(VLOOKUP($B1762,'2010 State Business Patterns'!$AN$3:$AR$55,4,FALSE)),0,VLOOKUP($B1762,'2010 State Business Patterns'!$AN$3:$AR$55,4,FALSE))</f>
        <v>0.75497835497835497</v>
      </c>
      <c r="S1762" s="28">
        <f t="shared" si="138"/>
        <v>0</v>
      </c>
      <c r="T1762" s="28">
        <f>IF(ISERROR(GETPIVOTDATA("Sum of emp",'2010 County Business Patterns'!$J$2,"FIPS State and County Code",$A1762,"fipstate",$B1762,"fipscty",$C1762,"naics","337215")),0,GETPIVOTDATA("Sum of emp",'2010 County Business Patterns'!$J$2,"FIPS State and County Code",$A1762,"fipstate",$B1762,"fipscty",$C1762,"naics","337215"))</f>
        <v>0</v>
      </c>
      <c r="U1762" s="28">
        <f>IF(ISERROR(GETPIVOTDATA("Sum of Midpoint",'2010 County Business Patterns'!$J$2,"FIPS State and County Code",$A1762,"fipstate",$B1762,"fipscty",$C1762,"naics","337215")),0,GETPIVOTDATA("Sum of Midpoint",'2010 County Business Patterns'!$J$2,"FIPS State and County Code",$A1762,"fipstate",$B1762,"fipscty",$C1762,"naics","337215"))</f>
        <v>0</v>
      </c>
      <c r="V1762">
        <f>IF(ISERROR(VLOOKUP($B1762,'2010 State Business Patterns'!$AN$3:$AR$55,5,FALSE)),0,VLOOKUP($B1762,'2010 State Business Patterns'!$AN$3:$AR$55,5,FALSE))</f>
        <v>2.5961774744027304</v>
      </c>
      <c r="W1762" s="28">
        <f t="shared" si="139"/>
        <v>0</v>
      </c>
    </row>
    <row r="1763" spans="1:23">
      <c r="A1763" s="1" t="s">
        <v>5005</v>
      </c>
      <c r="B1763" s="1" t="s">
        <v>1920</v>
      </c>
      <c r="C1763" s="1" t="s">
        <v>1825</v>
      </c>
      <c r="D1763" s="1" t="s">
        <v>5006</v>
      </c>
      <c r="E1763" s="1" t="s">
        <v>2057</v>
      </c>
      <c r="F1763" s="1" t="s">
        <v>4984</v>
      </c>
      <c r="G1763" s="47">
        <f t="shared" si="135"/>
        <v>69.298701298701303</v>
      </c>
      <c r="H1763" s="28">
        <f>IF(ISERROR(GETPIVOTDATA("Sum of emp",'2010 County Business Patterns'!$J$2,"FIPS State and County Code",$A1763,"fipstate",$B1763,"fipscty",$C1763,"naics","337124")),0,GETPIVOTDATA("Sum of emp",'2010 County Business Patterns'!$J$2,"FIPS State and County Code",$A1763,"fipstate",$B1763,"fipscty",$C1763,"naics","337124"))</f>
        <v>0</v>
      </c>
      <c r="I1763" s="28">
        <f>IF(ISERROR(GETPIVOTDATA("Sum of Midpoint",'2010 County Business Patterns'!$J$2,"FIPS State and County Code",$A1763,"fipstate",$B1763,"fipscty",$C1763,"naics","337124")),0,GETPIVOTDATA("Sum of Midpoint",'2010 County Business Patterns'!$J$2,"FIPS State and County Code",$A1763,"fipstate",$B1763,"fipscty",$C1763,"naics","337124"))</f>
        <v>0</v>
      </c>
      <c r="J1763">
        <f>IF(ISERROR(VLOOKUP($B1763,'2010 State Business Patterns'!$AN$3:$AR$55,2,FALSE)),0,VLOOKUP($B1763,'2010 State Business Patterns'!$AN$3:$AR$55,2,FALSE))</f>
        <v>0</v>
      </c>
      <c r="K1763" s="28">
        <f t="shared" si="136"/>
        <v>0</v>
      </c>
      <c r="L1763" s="28">
        <f>IF(ISERROR(GETPIVOTDATA("Sum of emp",'2010 County Business Patterns'!$J$2,"FIPS State and County Code",$A1763,"fipstate",$B1763,"fipscty",$C1763,"naics","337127")),0,GETPIVOTDATA("Sum of emp",'2010 County Business Patterns'!$J$2,"FIPS State and County Code",$A1763,"fipstate",$B1763,"fipscty",$C1763,"naics","337127"))</f>
        <v>0</v>
      </c>
      <c r="M1763" s="28">
        <f>IF(ISERROR(GETPIVOTDATA("Sum of Midpoint",'2010 County Business Patterns'!$J$2,"FIPS State and County Code",$A1763,"fipstate",$B1763,"fipscty",$C1763,"naics","337127")),0,GETPIVOTDATA("Sum of Midpoint",'2010 County Business Patterns'!$J$2,"FIPS State and County Code",$A1763,"fipstate",$B1763,"fipscty",$C1763,"naics","337127"))</f>
        <v>60</v>
      </c>
      <c r="N1763">
        <f>IF(ISERROR(VLOOKUP($B1763,'2010 State Business Patterns'!$AN$3:$AR$55,3,FALSE)),0,VLOOKUP($B1763,'2010 State Business Patterns'!$AN$3:$AR$55,3,FALSE))</f>
        <v>0.8</v>
      </c>
      <c r="O1763" s="28">
        <f t="shared" si="137"/>
        <v>24</v>
      </c>
      <c r="P1763" s="28">
        <f>IF(ISERROR(GETPIVOTDATA("Sum of emp",'2010 County Business Patterns'!$J$2,"FIPS State and County Code",$A1763,"fipstate",$B1763,"fipscty",$C1763,"naics","337214")),0,GETPIVOTDATA("Sum of emp",'2010 County Business Patterns'!$J$2,"FIPS State and County Code",$A1763,"fipstate",$B1763,"fipscty",$C1763,"naics","337214"))</f>
        <v>0</v>
      </c>
      <c r="Q1763" s="28">
        <f>IF(ISERROR(GETPIVOTDATA("Sum of Midpoint",'2010 County Business Patterns'!$J$2,"FIPS State and County Code",$A1763,"fipstate",$B1763,"fipscty",$C1763,"naics","337214")),0,GETPIVOTDATA("Sum of Midpoint",'2010 County Business Patterns'!$J$2,"FIPS State and County Code",$A1763,"fipstate",$B1763,"fipscty",$C1763,"naics","337214"))</f>
        <v>60</v>
      </c>
      <c r="R1763">
        <f>IF(ISERROR(VLOOKUP($B1763,'2010 State Business Patterns'!$AN$3:$AR$55,4,FALSE)),0,VLOOKUP($B1763,'2010 State Business Patterns'!$AN$3:$AR$55,4,FALSE))</f>
        <v>0.75497835497835497</v>
      </c>
      <c r="S1763" s="28">
        <f t="shared" si="138"/>
        <v>45.298701298701296</v>
      </c>
      <c r="T1763" s="28">
        <f>IF(ISERROR(GETPIVOTDATA("Sum of emp",'2010 County Business Patterns'!$J$2,"FIPS State and County Code",$A1763,"fipstate",$B1763,"fipscty",$C1763,"naics","337215")),0,GETPIVOTDATA("Sum of emp",'2010 County Business Patterns'!$J$2,"FIPS State and County Code",$A1763,"fipstate",$B1763,"fipscty",$C1763,"naics","337215"))</f>
        <v>0</v>
      </c>
      <c r="U1763" s="28">
        <f>IF(ISERROR(GETPIVOTDATA("Sum of Midpoint",'2010 County Business Patterns'!$J$2,"FIPS State and County Code",$A1763,"fipstate",$B1763,"fipscty",$C1763,"naics","337215")),0,GETPIVOTDATA("Sum of Midpoint",'2010 County Business Patterns'!$J$2,"FIPS State and County Code",$A1763,"fipstate",$B1763,"fipscty",$C1763,"naics","337215"))</f>
        <v>0</v>
      </c>
      <c r="V1763">
        <f>IF(ISERROR(VLOOKUP($B1763,'2010 State Business Patterns'!$AN$3:$AR$55,5,FALSE)),0,VLOOKUP($B1763,'2010 State Business Patterns'!$AN$3:$AR$55,5,FALSE))</f>
        <v>2.5961774744027304</v>
      </c>
      <c r="W1763" s="28">
        <f t="shared" si="139"/>
        <v>0</v>
      </c>
    </row>
    <row r="1764" spans="1:23" hidden="1">
      <c r="A1764" s="1" t="s">
        <v>5007</v>
      </c>
      <c r="B1764" s="1" t="s">
        <v>1920</v>
      </c>
      <c r="C1764" s="1" t="s">
        <v>1826</v>
      </c>
      <c r="D1764" s="1" t="s">
        <v>5008</v>
      </c>
      <c r="E1764" s="1" t="s">
        <v>2057</v>
      </c>
      <c r="F1764" s="1" t="s">
        <v>4984</v>
      </c>
      <c r="G1764" s="47">
        <f t="shared" si="135"/>
        <v>0</v>
      </c>
      <c r="H1764" s="28">
        <f>IF(ISERROR(GETPIVOTDATA("Sum of emp",'2010 County Business Patterns'!$J$2,"FIPS State and County Code",$A1764,"fipstate",$B1764,"fipscty",$C1764,"naics","337124")),0,GETPIVOTDATA("Sum of emp",'2010 County Business Patterns'!$J$2,"FIPS State and County Code",$A1764,"fipstate",$B1764,"fipscty",$C1764,"naics","337124"))</f>
        <v>0</v>
      </c>
      <c r="I1764" s="28">
        <f>IF(ISERROR(GETPIVOTDATA("Sum of Midpoint",'2010 County Business Patterns'!$J$2,"FIPS State and County Code",$A1764,"fipstate",$B1764,"fipscty",$C1764,"naics","337124")),0,GETPIVOTDATA("Sum of Midpoint",'2010 County Business Patterns'!$J$2,"FIPS State and County Code",$A1764,"fipstate",$B1764,"fipscty",$C1764,"naics","337124"))</f>
        <v>0</v>
      </c>
      <c r="J1764">
        <f>IF(ISERROR(VLOOKUP($B1764,'2010 State Business Patterns'!$AN$3:$AR$55,2,FALSE)),0,VLOOKUP($B1764,'2010 State Business Patterns'!$AN$3:$AR$55,2,FALSE))</f>
        <v>0</v>
      </c>
      <c r="K1764" s="28">
        <f t="shared" si="136"/>
        <v>0</v>
      </c>
      <c r="L1764" s="28">
        <f>IF(ISERROR(GETPIVOTDATA("Sum of emp",'2010 County Business Patterns'!$J$2,"FIPS State and County Code",$A1764,"fipstate",$B1764,"fipscty",$C1764,"naics","337127")),0,GETPIVOTDATA("Sum of emp",'2010 County Business Patterns'!$J$2,"FIPS State and County Code",$A1764,"fipstate",$B1764,"fipscty",$C1764,"naics","337127"))</f>
        <v>0</v>
      </c>
      <c r="M1764" s="28">
        <f>IF(ISERROR(GETPIVOTDATA("Sum of Midpoint",'2010 County Business Patterns'!$J$2,"FIPS State and County Code",$A1764,"fipstate",$B1764,"fipscty",$C1764,"naics","337127")),0,GETPIVOTDATA("Sum of Midpoint",'2010 County Business Patterns'!$J$2,"FIPS State and County Code",$A1764,"fipstate",$B1764,"fipscty",$C1764,"naics","337127"))</f>
        <v>0</v>
      </c>
      <c r="N1764">
        <f>IF(ISERROR(VLOOKUP($B1764,'2010 State Business Patterns'!$AN$3:$AR$55,3,FALSE)),0,VLOOKUP($B1764,'2010 State Business Patterns'!$AN$3:$AR$55,3,FALSE))</f>
        <v>0.8</v>
      </c>
      <c r="O1764" s="28">
        <f t="shared" si="137"/>
        <v>0</v>
      </c>
      <c r="P1764" s="28">
        <f>IF(ISERROR(GETPIVOTDATA("Sum of emp",'2010 County Business Patterns'!$J$2,"FIPS State and County Code",$A1764,"fipstate",$B1764,"fipscty",$C1764,"naics","337214")),0,GETPIVOTDATA("Sum of emp",'2010 County Business Patterns'!$J$2,"FIPS State and County Code",$A1764,"fipstate",$B1764,"fipscty",$C1764,"naics","337214"))</f>
        <v>0</v>
      </c>
      <c r="Q1764" s="28">
        <f>IF(ISERROR(GETPIVOTDATA("Sum of Midpoint",'2010 County Business Patterns'!$J$2,"FIPS State and County Code",$A1764,"fipstate",$B1764,"fipscty",$C1764,"naics","337214")),0,GETPIVOTDATA("Sum of Midpoint",'2010 County Business Patterns'!$J$2,"FIPS State and County Code",$A1764,"fipstate",$B1764,"fipscty",$C1764,"naics","337214"))</f>
        <v>0</v>
      </c>
      <c r="R1764">
        <f>IF(ISERROR(VLOOKUP($B1764,'2010 State Business Patterns'!$AN$3:$AR$55,4,FALSE)),0,VLOOKUP($B1764,'2010 State Business Patterns'!$AN$3:$AR$55,4,FALSE))</f>
        <v>0.75497835497835497</v>
      </c>
      <c r="S1764" s="28">
        <f t="shared" si="138"/>
        <v>0</v>
      </c>
      <c r="T1764" s="28">
        <f>IF(ISERROR(GETPIVOTDATA("Sum of emp",'2010 County Business Patterns'!$J$2,"FIPS State and County Code",$A1764,"fipstate",$B1764,"fipscty",$C1764,"naics","337215")),0,GETPIVOTDATA("Sum of emp",'2010 County Business Patterns'!$J$2,"FIPS State and County Code",$A1764,"fipstate",$B1764,"fipscty",$C1764,"naics","337215"))</f>
        <v>0</v>
      </c>
      <c r="U1764" s="28">
        <f>IF(ISERROR(GETPIVOTDATA("Sum of Midpoint",'2010 County Business Patterns'!$J$2,"FIPS State and County Code",$A1764,"fipstate",$B1764,"fipscty",$C1764,"naics","337215")),0,GETPIVOTDATA("Sum of Midpoint",'2010 County Business Patterns'!$J$2,"FIPS State and County Code",$A1764,"fipstate",$B1764,"fipscty",$C1764,"naics","337215"))</f>
        <v>0</v>
      </c>
      <c r="V1764">
        <f>IF(ISERROR(VLOOKUP($B1764,'2010 State Business Patterns'!$AN$3:$AR$55,5,FALSE)),0,VLOOKUP($B1764,'2010 State Business Patterns'!$AN$3:$AR$55,5,FALSE))</f>
        <v>2.5961774744027304</v>
      </c>
      <c r="W1764" s="28">
        <f t="shared" si="139"/>
        <v>0</v>
      </c>
    </row>
    <row r="1765" spans="1:23" hidden="1">
      <c r="A1765" s="1" t="s">
        <v>5009</v>
      </c>
      <c r="B1765" s="1" t="s">
        <v>1920</v>
      </c>
      <c r="C1765" s="1" t="s">
        <v>1942</v>
      </c>
      <c r="D1765" s="1" t="s">
        <v>5010</v>
      </c>
      <c r="E1765" s="1" t="s">
        <v>2701</v>
      </c>
      <c r="F1765" s="1" t="s">
        <v>4984</v>
      </c>
      <c r="G1765" s="47">
        <f t="shared" si="135"/>
        <v>0</v>
      </c>
      <c r="H1765" s="28">
        <f>IF(ISERROR(GETPIVOTDATA("Sum of emp",'2010 County Business Patterns'!$J$2,"FIPS State and County Code",$A1765,"fipstate",$B1765,"fipscty",$C1765,"naics","337124")),0,GETPIVOTDATA("Sum of emp",'2010 County Business Patterns'!$J$2,"FIPS State and County Code",$A1765,"fipstate",$B1765,"fipscty",$C1765,"naics","337124"))</f>
        <v>0</v>
      </c>
      <c r="I1765" s="28">
        <f>IF(ISERROR(GETPIVOTDATA("Sum of Midpoint",'2010 County Business Patterns'!$J$2,"FIPS State and County Code",$A1765,"fipstate",$B1765,"fipscty",$C1765,"naics","337124")),0,GETPIVOTDATA("Sum of Midpoint",'2010 County Business Patterns'!$J$2,"FIPS State and County Code",$A1765,"fipstate",$B1765,"fipscty",$C1765,"naics","337124"))</f>
        <v>0</v>
      </c>
      <c r="J1765">
        <f>IF(ISERROR(VLOOKUP($B1765,'2010 State Business Patterns'!$AN$3:$AR$55,2,FALSE)),0,VLOOKUP($B1765,'2010 State Business Patterns'!$AN$3:$AR$55,2,FALSE))</f>
        <v>0</v>
      </c>
      <c r="K1765" s="28">
        <f t="shared" si="136"/>
        <v>0</v>
      </c>
      <c r="L1765" s="28">
        <f>IF(ISERROR(GETPIVOTDATA("Sum of emp",'2010 County Business Patterns'!$J$2,"FIPS State and County Code",$A1765,"fipstate",$B1765,"fipscty",$C1765,"naics","337127")),0,GETPIVOTDATA("Sum of emp",'2010 County Business Patterns'!$J$2,"FIPS State and County Code",$A1765,"fipstate",$B1765,"fipscty",$C1765,"naics","337127"))</f>
        <v>0</v>
      </c>
      <c r="M1765" s="28">
        <f>IF(ISERROR(GETPIVOTDATA("Sum of Midpoint",'2010 County Business Patterns'!$J$2,"FIPS State and County Code",$A1765,"fipstate",$B1765,"fipscty",$C1765,"naics","337127")),0,GETPIVOTDATA("Sum of Midpoint",'2010 County Business Patterns'!$J$2,"FIPS State and County Code",$A1765,"fipstate",$B1765,"fipscty",$C1765,"naics","337127"))</f>
        <v>0</v>
      </c>
      <c r="N1765">
        <f>IF(ISERROR(VLOOKUP($B1765,'2010 State Business Patterns'!$AN$3:$AR$55,3,FALSE)),0,VLOOKUP($B1765,'2010 State Business Patterns'!$AN$3:$AR$55,3,FALSE))</f>
        <v>0.8</v>
      </c>
      <c r="O1765" s="28">
        <f t="shared" si="137"/>
        <v>0</v>
      </c>
      <c r="P1765" s="28">
        <f>IF(ISERROR(GETPIVOTDATA("Sum of emp",'2010 County Business Patterns'!$J$2,"FIPS State and County Code",$A1765,"fipstate",$B1765,"fipscty",$C1765,"naics","337214")),0,GETPIVOTDATA("Sum of emp",'2010 County Business Patterns'!$J$2,"FIPS State and County Code",$A1765,"fipstate",$B1765,"fipscty",$C1765,"naics","337214"))</f>
        <v>0</v>
      </c>
      <c r="Q1765" s="28">
        <f>IF(ISERROR(GETPIVOTDATA("Sum of Midpoint",'2010 County Business Patterns'!$J$2,"FIPS State and County Code",$A1765,"fipstate",$B1765,"fipscty",$C1765,"naics","337214")),0,GETPIVOTDATA("Sum of Midpoint",'2010 County Business Patterns'!$J$2,"FIPS State and County Code",$A1765,"fipstate",$B1765,"fipscty",$C1765,"naics","337214"))</f>
        <v>0</v>
      </c>
      <c r="R1765">
        <f>IF(ISERROR(VLOOKUP($B1765,'2010 State Business Patterns'!$AN$3:$AR$55,4,FALSE)),0,VLOOKUP($B1765,'2010 State Business Patterns'!$AN$3:$AR$55,4,FALSE))</f>
        <v>0.75497835497835497</v>
      </c>
      <c r="S1765" s="28">
        <f t="shared" si="138"/>
        <v>0</v>
      </c>
      <c r="T1765" s="28">
        <f>IF(ISERROR(GETPIVOTDATA("Sum of emp",'2010 County Business Patterns'!$J$2,"FIPS State and County Code",$A1765,"fipstate",$B1765,"fipscty",$C1765,"naics","337215")),0,GETPIVOTDATA("Sum of emp",'2010 County Business Patterns'!$J$2,"FIPS State and County Code",$A1765,"fipstate",$B1765,"fipscty",$C1765,"naics","337215"))</f>
        <v>0</v>
      </c>
      <c r="U1765" s="28">
        <f>IF(ISERROR(GETPIVOTDATA("Sum of Midpoint",'2010 County Business Patterns'!$J$2,"FIPS State and County Code",$A1765,"fipstate",$B1765,"fipscty",$C1765,"naics","337215")),0,GETPIVOTDATA("Sum of Midpoint",'2010 County Business Patterns'!$J$2,"FIPS State and County Code",$A1765,"fipstate",$B1765,"fipscty",$C1765,"naics","337215"))</f>
        <v>0</v>
      </c>
      <c r="V1765">
        <f>IF(ISERROR(VLOOKUP($B1765,'2010 State Business Patterns'!$AN$3:$AR$55,5,FALSE)),0,VLOOKUP($B1765,'2010 State Business Patterns'!$AN$3:$AR$55,5,FALSE))</f>
        <v>2.5961774744027304</v>
      </c>
      <c r="W1765" s="28">
        <f t="shared" si="139"/>
        <v>0</v>
      </c>
    </row>
    <row r="1766" spans="1:23">
      <c r="A1766" s="1" t="s">
        <v>5011</v>
      </c>
      <c r="B1766" s="1" t="s">
        <v>1906</v>
      </c>
      <c r="C1766" s="1" t="s">
        <v>1770</v>
      </c>
      <c r="D1766" s="1" t="s">
        <v>5012</v>
      </c>
      <c r="E1766" s="1" t="s">
        <v>2057</v>
      </c>
      <c r="F1766" s="1" t="s">
        <v>5013</v>
      </c>
      <c r="G1766" s="47">
        <f t="shared" si="135"/>
        <v>7.3040847201210291</v>
      </c>
      <c r="H1766" s="28">
        <f>IF(ISERROR(GETPIVOTDATA("Sum of emp",'2010 County Business Patterns'!$J$2,"FIPS State and County Code",$A1766,"fipstate",$B1766,"fipscty",$C1766,"naics","337124")),0,GETPIVOTDATA("Sum of emp",'2010 County Business Patterns'!$J$2,"FIPS State and County Code",$A1766,"fipstate",$B1766,"fipscty",$C1766,"naics","337124"))</f>
        <v>0</v>
      </c>
      <c r="I1766" s="28">
        <f>IF(ISERROR(GETPIVOTDATA("Sum of Midpoint",'2010 County Business Patterns'!$J$2,"FIPS State and County Code",$A1766,"fipstate",$B1766,"fipscty",$C1766,"naics","337124")),0,GETPIVOTDATA("Sum of Midpoint",'2010 County Business Patterns'!$J$2,"FIPS State and County Code",$A1766,"fipstate",$B1766,"fipscty",$C1766,"naics","337124"))</f>
        <v>10</v>
      </c>
      <c r="J1766">
        <f>IF(ISERROR(VLOOKUP($B1766,'2010 State Business Patterns'!$AN$3:$AR$55,2,FALSE)),0,VLOOKUP($B1766,'2010 State Business Patterns'!$AN$3:$AR$55,2,FALSE))</f>
        <v>0.73040847201210291</v>
      </c>
      <c r="K1766" s="28">
        <f t="shared" si="136"/>
        <v>7.3040847201210291</v>
      </c>
      <c r="L1766" s="28">
        <f>IF(ISERROR(GETPIVOTDATA("Sum of emp",'2010 County Business Patterns'!$J$2,"FIPS State and County Code",$A1766,"fipstate",$B1766,"fipscty",$C1766,"naics","337127")),0,GETPIVOTDATA("Sum of emp",'2010 County Business Patterns'!$J$2,"FIPS State and County Code",$A1766,"fipstate",$B1766,"fipscty",$C1766,"naics","337127"))</f>
        <v>0</v>
      </c>
      <c r="M1766" s="28">
        <f>IF(ISERROR(GETPIVOTDATA("Sum of Midpoint",'2010 County Business Patterns'!$J$2,"FIPS State and County Code",$A1766,"fipstate",$B1766,"fipscty",$C1766,"naics","337127")),0,GETPIVOTDATA("Sum of Midpoint",'2010 County Business Patterns'!$J$2,"FIPS State and County Code",$A1766,"fipstate",$B1766,"fipscty",$C1766,"naics","337127"))</f>
        <v>0</v>
      </c>
      <c r="N1766">
        <f>IF(ISERROR(VLOOKUP($B1766,'2010 State Business Patterns'!$AN$3:$AR$55,3,FALSE)),0,VLOOKUP($B1766,'2010 State Business Patterns'!$AN$3:$AR$55,3,FALSE))</f>
        <v>0.72023013112122014</v>
      </c>
      <c r="O1766" s="28">
        <f t="shared" si="137"/>
        <v>0</v>
      </c>
      <c r="P1766" s="28">
        <f>IF(ISERROR(GETPIVOTDATA("Sum of emp",'2010 County Business Patterns'!$J$2,"FIPS State and County Code",$A1766,"fipstate",$B1766,"fipscty",$C1766,"naics","337214")),0,GETPIVOTDATA("Sum of emp",'2010 County Business Patterns'!$J$2,"FIPS State and County Code",$A1766,"fipstate",$B1766,"fipscty",$C1766,"naics","337214"))</f>
        <v>0</v>
      </c>
      <c r="Q1766" s="28">
        <f>IF(ISERROR(GETPIVOTDATA("Sum of Midpoint",'2010 County Business Patterns'!$J$2,"FIPS State and County Code",$A1766,"fipstate",$B1766,"fipscty",$C1766,"naics","337214")),0,GETPIVOTDATA("Sum of Midpoint",'2010 County Business Patterns'!$J$2,"FIPS State and County Code",$A1766,"fipstate",$B1766,"fipscty",$C1766,"naics","337214"))</f>
        <v>0</v>
      </c>
      <c r="R1766">
        <f>IF(ISERROR(VLOOKUP($B1766,'2010 State Business Patterns'!$AN$3:$AR$55,4,FALSE)),0,VLOOKUP($B1766,'2010 State Business Patterns'!$AN$3:$AR$55,4,FALSE))</f>
        <v>0</v>
      </c>
      <c r="S1766" s="28">
        <f t="shared" si="138"/>
        <v>0</v>
      </c>
      <c r="T1766" s="28">
        <f>IF(ISERROR(GETPIVOTDATA("Sum of emp",'2010 County Business Patterns'!$J$2,"FIPS State and County Code",$A1766,"fipstate",$B1766,"fipscty",$C1766,"naics","337215")),0,GETPIVOTDATA("Sum of emp",'2010 County Business Patterns'!$J$2,"FIPS State and County Code",$A1766,"fipstate",$B1766,"fipscty",$C1766,"naics","337215"))</f>
        <v>0</v>
      </c>
      <c r="U1766" s="28">
        <f>IF(ISERROR(GETPIVOTDATA("Sum of Midpoint",'2010 County Business Patterns'!$J$2,"FIPS State and County Code",$A1766,"fipstate",$B1766,"fipscty",$C1766,"naics","337215")),0,GETPIVOTDATA("Sum of Midpoint",'2010 County Business Patterns'!$J$2,"FIPS State and County Code",$A1766,"fipstate",$B1766,"fipscty",$C1766,"naics","337215"))</f>
        <v>0</v>
      </c>
      <c r="V1766">
        <f>IF(ISERROR(VLOOKUP($B1766,'2010 State Business Patterns'!$AN$3:$AR$55,5,FALSE)),0,VLOOKUP($B1766,'2010 State Business Patterns'!$AN$3:$AR$55,5,FALSE))</f>
        <v>0.51923549488054599</v>
      </c>
      <c r="W1766" s="28">
        <f t="shared" si="139"/>
        <v>0</v>
      </c>
    </row>
    <row r="1767" spans="1:23" hidden="1">
      <c r="A1767" s="1" t="s">
        <v>5014</v>
      </c>
      <c r="B1767" s="1" t="s">
        <v>1906</v>
      </c>
      <c r="C1767" s="1" t="s">
        <v>1772</v>
      </c>
      <c r="D1767" s="1" t="s">
        <v>2313</v>
      </c>
      <c r="E1767" s="1" t="s">
        <v>2057</v>
      </c>
      <c r="F1767" s="1" t="s">
        <v>5013</v>
      </c>
      <c r="G1767" s="47">
        <f t="shared" si="135"/>
        <v>0</v>
      </c>
      <c r="H1767" s="28">
        <f>IF(ISERROR(GETPIVOTDATA("Sum of emp",'2010 County Business Patterns'!$J$2,"FIPS State and County Code",$A1767,"fipstate",$B1767,"fipscty",$C1767,"naics","337124")),0,GETPIVOTDATA("Sum of emp",'2010 County Business Patterns'!$J$2,"FIPS State and County Code",$A1767,"fipstate",$B1767,"fipscty",$C1767,"naics","337124"))</f>
        <v>0</v>
      </c>
      <c r="I1767" s="28">
        <f>IF(ISERROR(GETPIVOTDATA("Sum of Midpoint",'2010 County Business Patterns'!$J$2,"FIPS State and County Code",$A1767,"fipstate",$B1767,"fipscty",$C1767,"naics","337124")),0,GETPIVOTDATA("Sum of Midpoint",'2010 County Business Patterns'!$J$2,"FIPS State and County Code",$A1767,"fipstate",$B1767,"fipscty",$C1767,"naics","337124"))</f>
        <v>0</v>
      </c>
      <c r="J1767">
        <f>IF(ISERROR(VLOOKUP($B1767,'2010 State Business Patterns'!$AN$3:$AR$55,2,FALSE)),0,VLOOKUP($B1767,'2010 State Business Patterns'!$AN$3:$AR$55,2,FALSE))</f>
        <v>0.73040847201210291</v>
      </c>
      <c r="K1767" s="28">
        <f t="shared" si="136"/>
        <v>0</v>
      </c>
      <c r="L1767" s="28">
        <f>IF(ISERROR(GETPIVOTDATA("Sum of emp",'2010 County Business Patterns'!$J$2,"FIPS State and County Code",$A1767,"fipstate",$B1767,"fipscty",$C1767,"naics","337127")),0,GETPIVOTDATA("Sum of emp",'2010 County Business Patterns'!$J$2,"FIPS State and County Code",$A1767,"fipstate",$B1767,"fipscty",$C1767,"naics","337127"))</f>
        <v>0</v>
      </c>
      <c r="M1767" s="28">
        <f>IF(ISERROR(GETPIVOTDATA("Sum of Midpoint",'2010 County Business Patterns'!$J$2,"FIPS State and County Code",$A1767,"fipstate",$B1767,"fipscty",$C1767,"naics","337127")),0,GETPIVOTDATA("Sum of Midpoint",'2010 County Business Patterns'!$J$2,"FIPS State and County Code",$A1767,"fipstate",$B1767,"fipscty",$C1767,"naics","337127"))</f>
        <v>0</v>
      </c>
      <c r="N1767">
        <f>IF(ISERROR(VLOOKUP($B1767,'2010 State Business Patterns'!$AN$3:$AR$55,3,FALSE)),0,VLOOKUP($B1767,'2010 State Business Patterns'!$AN$3:$AR$55,3,FALSE))</f>
        <v>0.72023013112122014</v>
      </c>
      <c r="O1767" s="28">
        <f t="shared" si="137"/>
        <v>0</v>
      </c>
      <c r="P1767" s="28">
        <f>IF(ISERROR(GETPIVOTDATA("Sum of emp",'2010 County Business Patterns'!$J$2,"FIPS State and County Code",$A1767,"fipstate",$B1767,"fipscty",$C1767,"naics","337214")),0,GETPIVOTDATA("Sum of emp",'2010 County Business Patterns'!$J$2,"FIPS State and County Code",$A1767,"fipstate",$B1767,"fipscty",$C1767,"naics","337214"))</f>
        <v>0</v>
      </c>
      <c r="Q1767" s="28">
        <f>IF(ISERROR(GETPIVOTDATA("Sum of Midpoint",'2010 County Business Patterns'!$J$2,"FIPS State and County Code",$A1767,"fipstate",$B1767,"fipscty",$C1767,"naics","337214")),0,GETPIVOTDATA("Sum of Midpoint",'2010 County Business Patterns'!$J$2,"FIPS State and County Code",$A1767,"fipstate",$B1767,"fipscty",$C1767,"naics","337214"))</f>
        <v>0</v>
      </c>
      <c r="R1767">
        <f>IF(ISERROR(VLOOKUP($B1767,'2010 State Business Patterns'!$AN$3:$AR$55,4,FALSE)),0,VLOOKUP($B1767,'2010 State Business Patterns'!$AN$3:$AR$55,4,FALSE))</f>
        <v>0</v>
      </c>
      <c r="S1767" s="28">
        <f t="shared" si="138"/>
        <v>0</v>
      </c>
      <c r="T1767" s="28">
        <f>IF(ISERROR(GETPIVOTDATA("Sum of emp",'2010 County Business Patterns'!$J$2,"FIPS State and County Code",$A1767,"fipstate",$B1767,"fipscty",$C1767,"naics","337215")),0,GETPIVOTDATA("Sum of emp",'2010 County Business Patterns'!$J$2,"FIPS State and County Code",$A1767,"fipstate",$B1767,"fipscty",$C1767,"naics","337215"))</f>
        <v>0</v>
      </c>
      <c r="U1767" s="28">
        <f>IF(ISERROR(GETPIVOTDATA("Sum of Midpoint",'2010 County Business Patterns'!$J$2,"FIPS State and County Code",$A1767,"fipstate",$B1767,"fipscty",$C1767,"naics","337215")),0,GETPIVOTDATA("Sum of Midpoint",'2010 County Business Patterns'!$J$2,"FIPS State and County Code",$A1767,"fipstate",$B1767,"fipscty",$C1767,"naics","337215"))</f>
        <v>0</v>
      </c>
      <c r="V1767">
        <f>IF(ISERROR(VLOOKUP($B1767,'2010 State Business Patterns'!$AN$3:$AR$55,5,FALSE)),0,VLOOKUP($B1767,'2010 State Business Patterns'!$AN$3:$AR$55,5,FALSE))</f>
        <v>0.51923549488054599</v>
      </c>
      <c r="W1767" s="28">
        <f t="shared" si="139"/>
        <v>0</v>
      </c>
    </row>
    <row r="1768" spans="1:23">
      <c r="A1768" s="1" t="s">
        <v>5015</v>
      </c>
      <c r="B1768" s="1" t="s">
        <v>1906</v>
      </c>
      <c r="C1768" s="1" t="s">
        <v>1816</v>
      </c>
      <c r="D1768" s="1" t="s">
        <v>5016</v>
      </c>
      <c r="E1768" s="1" t="s">
        <v>2057</v>
      </c>
      <c r="F1768" s="1" t="s">
        <v>5013</v>
      </c>
      <c r="G1768" s="47">
        <f t="shared" si="135"/>
        <v>21.606903933636605</v>
      </c>
      <c r="H1768" s="28">
        <f>IF(ISERROR(GETPIVOTDATA("Sum of emp",'2010 County Business Patterns'!$J$2,"FIPS State and County Code",$A1768,"fipstate",$B1768,"fipscty",$C1768,"naics","337124")),0,GETPIVOTDATA("Sum of emp",'2010 County Business Patterns'!$J$2,"FIPS State and County Code",$A1768,"fipstate",$B1768,"fipscty",$C1768,"naics","337124"))</f>
        <v>0</v>
      </c>
      <c r="I1768" s="28">
        <f>IF(ISERROR(GETPIVOTDATA("Sum of Midpoint",'2010 County Business Patterns'!$J$2,"FIPS State and County Code",$A1768,"fipstate",$B1768,"fipscty",$C1768,"naics","337124")),0,GETPIVOTDATA("Sum of Midpoint",'2010 County Business Patterns'!$J$2,"FIPS State and County Code",$A1768,"fipstate",$B1768,"fipscty",$C1768,"naics","337124"))</f>
        <v>0</v>
      </c>
      <c r="J1768">
        <f>IF(ISERROR(VLOOKUP($B1768,'2010 State Business Patterns'!$AN$3:$AR$55,2,FALSE)),0,VLOOKUP($B1768,'2010 State Business Patterns'!$AN$3:$AR$55,2,FALSE))</f>
        <v>0.73040847201210291</v>
      </c>
      <c r="K1768" s="28">
        <f t="shared" si="136"/>
        <v>0</v>
      </c>
      <c r="L1768" s="28">
        <f>IF(ISERROR(GETPIVOTDATA("Sum of emp",'2010 County Business Patterns'!$J$2,"FIPS State and County Code",$A1768,"fipstate",$B1768,"fipscty",$C1768,"naics","337127")),0,GETPIVOTDATA("Sum of emp",'2010 County Business Patterns'!$J$2,"FIPS State and County Code",$A1768,"fipstate",$B1768,"fipscty",$C1768,"naics","337127"))</f>
        <v>0</v>
      </c>
      <c r="M1768" s="28">
        <f>IF(ISERROR(GETPIVOTDATA("Sum of Midpoint",'2010 County Business Patterns'!$J$2,"FIPS State and County Code",$A1768,"fipstate",$B1768,"fipscty",$C1768,"naics","337127")),0,GETPIVOTDATA("Sum of Midpoint",'2010 County Business Patterns'!$J$2,"FIPS State and County Code",$A1768,"fipstate",$B1768,"fipscty",$C1768,"naics","337127"))</f>
        <v>60</v>
      </c>
      <c r="N1768">
        <f>IF(ISERROR(VLOOKUP($B1768,'2010 State Business Patterns'!$AN$3:$AR$55,3,FALSE)),0,VLOOKUP($B1768,'2010 State Business Patterns'!$AN$3:$AR$55,3,FALSE))</f>
        <v>0.72023013112122014</v>
      </c>
      <c r="O1768" s="28">
        <f t="shared" si="137"/>
        <v>21.606903933636605</v>
      </c>
      <c r="P1768" s="28">
        <f>IF(ISERROR(GETPIVOTDATA("Sum of emp",'2010 County Business Patterns'!$J$2,"FIPS State and County Code",$A1768,"fipstate",$B1768,"fipscty",$C1768,"naics","337214")),0,GETPIVOTDATA("Sum of emp",'2010 County Business Patterns'!$J$2,"FIPS State and County Code",$A1768,"fipstate",$B1768,"fipscty",$C1768,"naics","337214"))</f>
        <v>0</v>
      </c>
      <c r="Q1768" s="28">
        <f>IF(ISERROR(GETPIVOTDATA("Sum of Midpoint",'2010 County Business Patterns'!$J$2,"FIPS State and County Code",$A1768,"fipstate",$B1768,"fipscty",$C1768,"naics","337214")),0,GETPIVOTDATA("Sum of Midpoint",'2010 County Business Patterns'!$J$2,"FIPS State and County Code",$A1768,"fipstate",$B1768,"fipscty",$C1768,"naics","337214"))</f>
        <v>0</v>
      </c>
      <c r="R1768">
        <f>IF(ISERROR(VLOOKUP($B1768,'2010 State Business Patterns'!$AN$3:$AR$55,4,FALSE)),0,VLOOKUP($B1768,'2010 State Business Patterns'!$AN$3:$AR$55,4,FALSE))</f>
        <v>0</v>
      </c>
      <c r="S1768" s="28">
        <f t="shared" si="138"/>
        <v>0</v>
      </c>
      <c r="T1768" s="28">
        <f>IF(ISERROR(GETPIVOTDATA("Sum of emp",'2010 County Business Patterns'!$J$2,"FIPS State and County Code",$A1768,"fipstate",$B1768,"fipscty",$C1768,"naics","337215")),0,GETPIVOTDATA("Sum of emp",'2010 County Business Patterns'!$J$2,"FIPS State and County Code",$A1768,"fipstate",$B1768,"fipscty",$C1768,"naics","337215"))</f>
        <v>0</v>
      </c>
      <c r="U1768" s="28">
        <f>IF(ISERROR(GETPIVOTDATA("Sum of Midpoint",'2010 County Business Patterns'!$J$2,"FIPS State and County Code",$A1768,"fipstate",$B1768,"fipscty",$C1768,"naics","337215")),0,GETPIVOTDATA("Sum of Midpoint",'2010 County Business Patterns'!$J$2,"FIPS State and County Code",$A1768,"fipstate",$B1768,"fipscty",$C1768,"naics","337215"))</f>
        <v>0</v>
      </c>
      <c r="V1768">
        <f>IF(ISERROR(VLOOKUP($B1768,'2010 State Business Patterns'!$AN$3:$AR$55,5,FALSE)),0,VLOOKUP($B1768,'2010 State Business Patterns'!$AN$3:$AR$55,5,FALSE))</f>
        <v>0.51923549488054599</v>
      </c>
      <c r="W1768" s="28">
        <f t="shared" si="139"/>
        <v>0</v>
      </c>
    </row>
    <row r="1769" spans="1:23">
      <c r="A1769" s="1" t="s">
        <v>5017</v>
      </c>
      <c r="B1769" s="1" t="s">
        <v>1906</v>
      </c>
      <c r="C1769" s="1" t="s">
        <v>1817</v>
      </c>
      <c r="D1769" s="1" t="s">
        <v>5018</v>
      </c>
      <c r="E1769" s="1" t="s">
        <v>2057</v>
      </c>
      <c r="F1769" s="1" t="s">
        <v>5013</v>
      </c>
      <c r="G1769" s="47">
        <f t="shared" si="135"/>
        <v>2.5961774744027299</v>
      </c>
      <c r="H1769" s="28">
        <f>IF(ISERROR(GETPIVOTDATA("Sum of emp",'2010 County Business Patterns'!$J$2,"FIPS State and County Code",$A1769,"fipstate",$B1769,"fipscty",$C1769,"naics","337124")),0,GETPIVOTDATA("Sum of emp",'2010 County Business Patterns'!$J$2,"FIPS State and County Code",$A1769,"fipstate",$B1769,"fipscty",$C1769,"naics","337124"))</f>
        <v>0</v>
      </c>
      <c r="I1769" s="28">
        <f>IF(ISERROR(GETPIVOTDATA("Sum of Midpoint",'2010 County Business Patterns'!$J$2,"FIPS State and County Code",$A1769,"fipstate",$B1769,"fipscty",$C1769,"naics","337124")),0,GETPIVOTDATA("Sum of Midpoint",'2010 County Business Patterns'!$J$2,"FIPS State and County Code",$A1769,"fipstate",$B1769,"fipscty",$C1769,"naics","337124"))</f>
        <v>0</v>
      </c>
      <c r="J1769">
        <f>IF(ISERROR(VLOOKUP($B1769,'2010 State Business Patterns'!$AN$3:$AR$55,2,FALSE)),0,VLOOKUP($B1769,'2010 State Business Patterns'!$AN$3:$AR$55,2,FALSE))</f>
        <v>0.73040847201210291</v>
      </c>
      <c r="K1769" s="28">
        <f t="shared" si="136"/>
        <v>0</v>
      </c>
      <c r="L1769" s="28">
        <f>IF(ISERROR(GETPIVOTDATA("Sum of emp",'2010 County Business Patterns'!$J$2,"FIPS State and County Code",$A1769,"fipstate",$B1769,"fipscty",$C1769,"naics","337127")),0,GETPIVOTDATA("Sum of emp",'2010 County Business Patterns'!$J$2,"FIPS State and County Code",$A1769,"fipstate",$B1769,"fipscty",$C1769,"naics","337127"))</f>
        <v>0</v>
      </c>
      <c r="M1769" s="28">
        <f>IF(ISERROR(GETPIVOTDATA("Sum of Midpoint",'2010 County Business Patterns'!$J$2,"FIPS State and County Code",$A1769,"fipstate",$B1769,"fipscty",$C1769,"naics","337127")),0,GETPIVOTDATA("Sum of Midpoint",'2010 County Business Patterns'!$J$2,"FIPS State and County Code",$A1769,"fipstate",$B1769,"fipscty",$C1769,"naics","337127"))</f>
        <v>0</v>
      </c>
      <c r="N1769">
        <f>IF(ISERROR(VLOOKUP($B1769,'2010 State Business Patterns'!$AN$3:$AR$55,3,FALSE)),0,VLOOKUP($B1769,'2010 State Business Patterns'!$AN$3:$AR$55,3,FALSE))</f>
        <v>0.72023013112122014</v>
      </c>
      <c r="O1769" s="28">
        <f t="shared" si="137"/>
        <v>0</v>
      </c>
      <c r="P1769" s="28">
        <f>IF(ISERROR(GETPIVOTDATA("Sum of emp",'2010 County Business Patterns'!$J$2,"FIPS State and County Code",$A1769,"fipstate",$B1769,"fipscty",$C1769,"naics","337214")),0,GETPIVOTDATA("Sum of emp",'2010 County Business Patterns'!$J$2,"FIPS State and County Code",$A1769,"fipstate",$B1769,"fipscty",$C1769,"naics","337214"))</f>
        <v>0</v>
      </c>
      <c r="Q1769" s="28">
        <f>IF(ISERROR(GETPIVOTDATA("Sum of Midpoint",'2010 County Business Patterns'!$J$2,"FIPS State and County Code",$A1769,"fipstate",$B1769,"fipscty",$C1769,"naics","337214")),0,GETPIVOTDATA("Sum of Midpoint",'2010 County Business Patterns'!$J$2,"FIPS State and County Code",$A1769,"fipstate",$B1769,"fipscty",$C1769,"naics","337214"))</f>
        <v>0</v>
      </c>
      <c r="R1769">
        <f>IF(ISERROR(VLOOKUP($B1769,'2010 State Business Patterns'!$AN$3:$AR$55,4,FALSE)),0,VLOOKUP($B1769,'2010 State Business Patterns'!$AN$3:$AR$55,4,FALSE))</f>
        <v>0</v>
      </c>
      <c r="S1769" s="28">
        <f t="shared" si="138"/>
        <v>0</v>
      </c>
      <c r="T1769" s="28">
        <f>IF(ISERROR(GETPIVOTDATA("Sum of emp",'2010 County Business Patterns'!$J$2,"FIPS State and County Code",$A1769,"fipstate",$B1769,"fipscty",$C1769,"naics","337215")),0,GETPIVOTDATA("Sum of emp",'2010 County Business Patterns'!$J$2,"FIPS State and County Code",$A1769,"fipstate",$B1769,"fipscty",$C1769,"naics","337215"))</f>
        <v>0</v>
      </c>
      <c r="U1769" s="28">
        <f>IF(ISERROR(GETPIVOTDATA("Sum of Midpoint",'2010 County Business Patterns'!$J$2,"FIPS State and County Code",$A1769,"fipstate",$B1769,"fipscty",$C1769,"naics","337215")),0,GETPIVOTDATA("Sum of Midpoint",'2010 County Business Patterns'!$J$2,"FIPS State and County Code",$A1769,"fipstate",$B1769,"fipscty",$C1769,"naics","337215"))</f>
        <v>10</v>
      </c>
      <c r="V1769">
        <f>IF(ISERROR(VLOOKUP($B1769,'2010 State Business Patterns'!$AN$3:$AR$55,5,FALSE)),0,VLOOKUP($B1769,'2010 State Business Patterns'!$AN$3:$AR$55,5,FALSE))</f>
        <v>0.51923549488054599</v>
      </c>
      <c r="W1769" s="28">
        <f t="shared" si="139"/>
        <v>2.5961774744027299</v>
      </c>
    </row>
    <row r="1770" spans="1:23">
      <c r="A1770" s="1" t="s">
        <v>5019</v>
      </c>
      <c r="B1770" s="1" t="s">
        <v>1906</v>
      </c>
      <c r="C1770" s="1" t="s">
        <v>1773</v>
      </c>
      <c r="D1770" s="1" t="s">
        <v>5020</v>
      </c>
      <c r="E1770" s="1" t="s">
        <v>2057</v>
      </c>
      <c r="F1770" s="1" t="s">
        <v>5013</v>
      </c>
      <c r="G1770" s="47">
        <f t="shared" si="135"/>
        <v>2.5961774744027299</v>
      </c>
      <c r="H1770" s="28">
        <f>IF(ISERROR(GETPIVOTDATA("Sum of emp",'2010 County Business Patterns'!$J$2,"FIPS State and County Code",$A1770,"fipstate",$B1770,"fipscty",$C1770,"naics","337124")),0,GETPIVOTDATA("Sum of emp",'2010 County Business Patterns'!$J$2,"FIPS State and County Code",$A1770,"fipstate",$B1770,"fipscty",$C1770,"naics","337124"))</f>
        <v>0</v>
      </c>
      <c r="I1770" s="28">
        <f>IF(ISERROR(GETPIVOTDATA("Sum of Midpoint",'2010 County Business Patterns'!$J$2,"FIPS State and County Code",$A1770,"fipstate",$B1770,"fipscty",$C1770,"naics","337124")),0,GETPIVOTDATA("Sum of Midpoint",'2010 County Business Patterns'!$J$2,"FIPS State and County Code",$A1770,"fipstate",$B1770,"fipscty",$C1770,"naics","337124"))</f>
        <v>0</v>
      </c>
      <c r="J1770">
        <f>IF(ISERROR(VLOOKUP($B1770,'2010 State Business Patterns'!$AN$3:$AR$55,2,FALSE)),0,VLOOKUP($B1770,'2010 State Business Patterns'!$AN$3:$AR$55,2,FALSE))</f>
        <v>0.73040847201210291</v>
      </c>
      <c r="K1770" s="28">
        <f t="shared" si="136"/>
        <v>0</v>
      </c>
      <c r="L1770" s="28">
        <f>IF(ISERROR(GETPIVOTDATA("Sum of emp",'2010 County Business Patterns'!$J$2,"FIPS State and County Code",$A1770,"fipstate",$B1770,"fipscty",$C1770,"naics","337127")),0,GETPIVOTDATA("Sum of emp",'2010 County Business Patterns'!$J$2,"FIPS State and County Code",$A1770,"fipstate",$B1770,"fipscty",$C1770,"naics","337127"))</f>
        <v>0</v>
      </c>
      <c r="M1770" s="28">
        <f>IF(ISERROR(GETPIVOTDATA("Sum of Midpoint",'2010 County Business Patterns'!$J$2,"FIPS State and County Code",$A1770,"fipstate",$B1770,"fipscty",$C1770,"naics","337127")),0,GETPIVOTDATA("Sum of Midpoint",'2010 County Business Patterns'!$J$2,"FIPS State and County Code",$A1770,"fipstate",$B1770,"fipscty",$C1770,"naics","337127"))</f>
        <v>0</v>
      </c>
      <c r="N1770">
        <f>IF(ISERROR(VLOOKUP($B1770,'2010 State Business Patterns'!$AN$3:$AR$55,3,FALSE)),0,VLOOKUP($B1770,'2010 State Business Patterns'!$AN$3:$AR$55,3,FALSE))</f>
        <v>0.72023013112122014</v>
      </c>
      <c r="O1770" s="28">
        <f t="shared" si="137"/>
        <v>0</v>
      </c>
      <c r="P1770" s="28">
        <f>IF(ISERROR(GETPIVOTDATA("Sum of emp",'2010 County Business Patterns'!$J$2,"FIPS State and County Code",$A1770,"fipstate",$B1770,"fipscty",$C1770,"naics","337214")),0,GETPIVOTDATA("Sum of emp",'2010 County Business Patterns'!$J$2,"FIPS State and County Code",$A1770,"fipstate",$B1770,"fipscty",$C1770,"naics","337214"))</f>
        <v>0</v>
      </c>
      <c r="Q1770" s="28">
        <f>IF(ISERROR(GETPIVOTDATA("Sum of Midpoint",'2010 County Business Patterns'!$J$2,"FIPS State and County Code",$A1770,"fipstate",$B1770,"fipscty",$C1770,"naics","337214")),0,GETPIVOTDATA("Sum of Midpoint",'2010 County Business Patterns'!$J$2,"FIPS State and County Code",$A1770,"fipstate",$B1770,"fipscty",$C1770,"naics","337214"))</f>
        <v>0</v>
      </c>
      <c r="R1770">
        <f>IF(ISERROR(VLOOKUP($B1770,'2010 State Business Patterns'!$AN$3:$AR$55,4,FALSE)),0,VLOOKUP($B1770,'2010 State Business Patterns'!$AN$3:$AR$55,4,FALSE))</f>
        <v>0</v>
      </c>
      <c r="S1770" s="28">
        <f t="shared" si="138"/>
        <v>0</v>
      </c>
      <c r="T1770" s="28">
        <f>IF(ISERROR(GETPIVOTDATA("Sum of emp",'2010 County Business Patterns'!$J$2,"FIPS State and County Code",$A1770,"fipstate",$B1770,"fipscty",$C1770,"naics","337215")),0,GETPIVOTDATA("Sum of emp",'2010 County Business Patterns'!$J$2,"FIPS State and County Code",$A1770,"fipstate",$B1770,"fipscty",$C1770,"naics","337215"))</f>
        <v>0</v>
      </c>
      <c r="U1770" s="28">
        <f>IF(ISERROR(GETPIVOTDATA("Sum of Midpoint",'2010 County Business Patterns'!$J$2,"FIPS State and County Code",$A1770,"fipstate",$B1770,"fipscty",$C1770,"naics","337215")),0,GETPIVOTDATA("Sum of Midpoint",'2010 County Business Patterns'!$J$2,"FIPS State and County Code",$A1770,"fipstate",$B1770,"fipscty",$C1770,"naics","337215"))</f>
        <v>10</v>
      </c>
      <c r="V1770">
        <f>IF(ISERROR(VLOOKUP($B1770,'2010 State Business Patterns'!$AN$3:$AR$55,5,FALSE)),0,VLOOKUP($B1770,'2010 State Business Patterns'!$AN$3:$AR$55,5,FALSE))</f>
        <v>0.51923549488054599</v>
      </c>
      <c r="W1770" s="28">
        <f t="shared" si="139"/>
        <v>2.5961774744027299</v>
      </c>
    </row>
    <row r="1771" spans="1:23">
      <c r="A1771" s="1" t="s">
        <v>5021</v>
      </c>
      <c r="B1771" s="1" t="s">
        <v>1906</v>
      </c>
      <c r="C1771" s="1" t="s">
        <v>1840</v>
      </c>
      <c r="D1771" s="1" t="s">
        <v>2755</v>
      </c>
      <c r="E1771" s="1" t="s">
        <v>2057</v>
      </c>
      <c r="F1771" s="1" t="s">
        <v>5013</v>
      </c>
      <c r="G1771" s="47">
        <f t="shared" si="135"/>
        <v>137.63932705963151</v>
      </c>
      <c r="H1771" s="28">
        <f>IF(ISERROR(GETPIVOTDATA("Sum of emp",'2010 County Business Patterns'!$J$2,"FIPS State and County Code",$A1771,"fipstate",$B1771,"fipscty",$C1771,"naics","337124")),0,GETPIVOTDATA("Sum of emp",'2010 County Business Patterns'!$J$2,"FIPS State and County Code",$A1771,"fipstate",$B1771,"fipscty",$C1771,"naics","337124"))</f>
        <v>0</v>
      </c>
      <c r="I1771" s="28">
        <f>IF(ISERROR(GETPIVOTDATA("Sum of Midpoint",'2010 County Business Patterns'!$J$2,"FIPS State and County Code",$A1771,"fipstate",$B1771,"fipscty",$C1771,"naics","337124")),0,GETPIVOTDATA("Sum of Midpoint",'2010 County Business Patterns'!$J$2,"FIPS State and County Code",$A1771,"fipstate",$B1771,"fipscty",$C1771,"naics","337124"))</f>
        <v>0</v>
      </c>
      <c r="J1771">
        <f>IF(ISERROR(VLOOKUP($B1771,'2010 State Business Patterns'!$AN$3:$AR$55,2,FALSE)),0,VLOOKUP($B1771,'2010 State Business Patterns'!$AN$3:$AR$55,2,FALSE))</f>
        <v>0.73040847201210291</v>
      </c>
      <c r="K1771" s="28">
        <f t="shared" si="136"/>
        <v>0</v>
      </c>
      <c r="L1771" s="28">
        <f>IF(ISERROR(GETPIVOTDATA("Sum of emp",'2010 County Business Patterns'!$J$2,"FIPS State and County Code",$A1771,"fipstate",$B1771,"fipscty",$C1771,"naics","337127")),0,GETPIVOTDATA("Sum of emp",'2010 County Business Patterns'!$J$2,"FIPS State and County Code",$A1771,"fipstate",$B1771,"fipscty",$C1771,"naics","337127"))</f>
        <v>0</v>
      </c>
      <c r="M1771" s="28">
        <f>IF(ISERROR(GETPIVOTDATA("Sum of Midpoint",'2010 County Business Patterns'!$J$2,"FIPS State and County Code",$A1771,"fipstate",$B1771,"fipscty",$C1771,"naics","337127")),0,GETPIVOTDATA("Sum of Midpoint",'2010 County Business Patterns'!$J$2,"FIPS State and County Code",$A1771,"fipstate",$B1771,"fipscty",$C1771,"naics","337127"))</f>
        <v>375</v>
      </c>
      <c r="N1771">
        <f>IF(ISERROR(VLOOKUP($B1771,'2010 State Business Patterns'!$AN$3:$AR$55,3,FALSE)),0,VLOOKUP($B1771,'2010 State Business Patterns'!$AN$3:$AR$55,3,FALSE))</f>
        <v>0.72023013112122014</v>
      </c>
      <c r="O1771" s="28">
        <f t="shared" si="137"/>
        <v>135.04314958522878</v>
      </c>
      <c r="P1771" s="28">
        <f>IF(ISERROR(GETPIVOTDATA("Sum of emp",'2010 County Business Patterns'!$J$2,"FIPS State and County Code",$A1771,"fipstate",$B1771,"fipscty",$C1771,"naics","337214")),0,GETPIVOTDATA("Sum of emp",'2010 County Business Patterns'!$J$2,"FIPS State and County Code",$A1771,"fipstate",$B1771,"fipscty",$C1771,"naics","337214"))</f>
        <v>0</v>
      </c>
      <c r="Q1771" s="28">
        <f>IF(ISERROR(GETPIVOTDATA("Sum of Midpoint",'2010 County Business Patterns'!$J$2,"FIPS State and County Code",$A1771,"fipstate",$B1771,"fipscty",$C1771,"naics","337214")),0,GETPIVOTDATA("Sum of Midpoint",'2010 County Business Patterns'!$J$2,"FIPS State and County Code",$A1771,"fipstate",$B1771,"fipscty",$C1771,"naics","337214"))</f>
        <v>0</v>
      </c>
      <c r="R1771">
        <f>IF(ISERROR(VLOOKUP($B1771,'2010 State Business Patterns'!$AN$3:$AR$55,4,FALSE)),0,VLOOKUP($B1771,'2010 State Business Patterns'!$AN$3:$AR$55,4,FALSE))</f>
        <v>0</v>
      </c>
      <c r="S1771" s="28">
        <f t="shared" si="138"/>
        <v>0</v>
      </c>
      <c r="T1771" s="28">
        <f>IF(ISERROR(GETPIVOTDATA("Sum of emp",'2010 County Business Patterns'!$J$2,"FIPS State and County Code",$A1771,"fipstate",$B1771,"fipscty",$C1771,"naics","337215")),0,GETPIVOTDATA("Sum of emp",'2010 County Business Patterns'!$J$2,"FIPS State and County Code",$A1771,"fipstate",$B1771,"fipscty",$C1771,"naics","337215"))</f>
        <v>0</v>
      </c>
      <c r="U1771" s="28">
        <f>IF(ISERROR(GETPIVOTDATA("Sum of Midpoint",'2010 County Business Patterns'!$J$2,"FIPS State and County Code",$A1771,"fipstate",$B1771,"fipscty",$C1771,"naics","337215")),0,GETPIVOTDATA("Sum of Midpoint",'2010 County Business Patterns'!$J$2,"FIPS State and County Code",$A1771,"fipstate",$B1771,"fipscty",$C1771,"naics","337215"))</f>
        <v>10</v>
      </c>
      <c r="V1771">
        <f>IF(ISERROR(VLOOKUP($B1771,'2010 State Business Patterns'!$AN$3:$AR$55,5,FALSE)),0,VLOOKUP($B1771,'2010 State Business Patterns'!$AN$3:$AR$55,5,FALSE))</f>
        <v>0.51923549488054599</v>
      </c>
      <c r="W1771" s="28">
        <f t="shared" si="139"/>
        <v>2.5961774744027299</v>
      </c>
    </row>
    <row r="1772" spans="1:23">
      <c r="A1772" s="1" t="s">
        <v>5022</v>
      </c>
      <c r="B1772" s="1" t="s">
        <v>1906</v>
      </c>
      <c r="C1772" s="1" t="s">
        <v>1818</v>
      </c>
      <c r="D1772" s="1" t="s">
        <v>5023</v>
      </c>
      <c r="E1772" s="1" t="s">
        <v>2057</v>
      </c>
      <c r="F1772" s="1" t="s">
        <v>5013</v>
      </c>
      <c r="G1772" s="47">
        <f t="shared" si="135"/>
        <v>15.577064846416381</v>
      </c>
      <c r="H1772" s="28">
        <f>IF(ISERROR(GETPIVOTDATA("Sum of emp",'2010 County Business Patterns'!$J$2,"FIPS State and County Code",$A1772,"fipstate",$B1772,"fipscty",$C1772,"naics","337124")),0,GETPIVOTDATA("Sum of emp",'2010 County Business Patterns'!$J$2,"FIPS State and County Code",$A1772,"fipstate",$B1772,"fipscty",$C1772,"naics","337124"))</f>
        <v>0</v>
      </c>
      <c r="I1772" s="28">
        <f>IF(ISERROR(GETPIVOTDATA("Sum of Midpoint",'2010 County Business Patterns'!$J$2,"FIPS State and County Code",$A1772,"fipstate",$B1772,"fipscty",$C1772,"naics","337124")),0,GETPIVOTDATA("Sum of Midpoint",'2010 County Business Patterns'!$J$2,"FIPS State and County Code",$A1772,"fipstate",$B1772,"fipscty",$C1772,"naics","337124"))</f>
        <v>0</v>
      </c>
      <c r="J1772">
        <f>IF(ISERROR(VLOOKUP($B1772,'2010 State Business Patterns'!$AN$3:$AR$55,2,FALSE)),0,VLOOKUP($B1772,'2010 State Business Patterns'!$AN$3:$AR$55,2,FALSE))</f>
        <v>0.73040847201210291</v>
      </c>
      <c r="K1772" s="28">
        <f t="shared" si="136"/>
        <v>0</v>
      </c>
      <c r="L1772" s="28">
        <f>IF(ISERROR(GETPIVOTDATA("Sum of emp",'2010 County Business Patterns'!$J$2,"FIPS State and County Code",$A1772,"fipstate",$B1772,"fipscty",$C1772,"naics","337127")),0,GETPIVOTDATA("Sum of emp",'2010 County Business Patterns'!$J$2,"FIPS State and County Code",$A1772,"fipstate",$B1772,"fipscty",$C1772,"naics","337127"))</f>
        <v>0</v>
      </c>
      <c r="M1772" s="28">
        <f>IF(ISERROR(GETPIVOTDATA("Sum of Midpoint",'2010 County Business Patterns'!$J$2,"FIPS State and County Code",$A1772,"fipstate",$B1772,"fipscty",$C1772,"naics","337127")),0,GETPIVOTDATA("Sum of Midpoint",'2010 County Business Patterns'!$J$2,"FIPS State and County Code",$A1772,"fipstate",$B1772,"fipscty",$C1772,"naics","337127"))</f>
        <v>0</v>
      </c>
      <c r="N1772">
        <f>IF(ISERROR(VLOOKUP($B1772,'2010 State Business Patterns'!$AN$3:$AR$55,3,FALSE)),0,VLOOKUP($B1772,'2010 State Business Patterns'!$AN$3:$AR$55,3,FALSE))</f>
        <v>0.72023013112122014</v>
      </c>
      <c r="O1772" s="28">
        <f t="shared" si="137"/>
        <v>0</v>
      </c>
      <c r="P1772" s="28">
        <f>IF(ISERROR(GETPIVOTDATA("Sum of emp",'2010 County Business Patterns'!$J$2,"FIPS State and County Code",$A1772,"fipstate",$B1772,"fipscty",$C1772,"naics","337214")),0,GETPIVOTDATA("Sum of emp",'2010 County Business Patterns'!$J$2,"FIPS State and County Code",$A1772,"fipstate",$B1772,"fipscty",$C1772,"naics","337214"))</f>
        <v>0</v>
      </c>
      <c r="Q1772" s="28">
        <f>IF(ISERROR(GETPIVOTDATA("Sum of Midpoint",'2010 County Business Patterns'!$J$2,"FIPS State and County Code",$A1772,"fipstate",$B1772,"fipscty",$C1772,"naics","337214")),0,GETPIVOTDATA("Sum of Midpoint",'2010 County Business Patterns'!$J$2,"FIPS State and County Code",$A1772,"fipstate",$B1772,"fipscty",$C1772,"naics","337214"))</f>
        <v>0</v>
      </c>
      <c r="R1772">
        <f>IF(ISERROR(VLOOKUP($B1772,'2010 State Business Patterns'!$AN$3:$AR$55,4,FALSE)),0,VLOOKUP($B1772,'2010 State Business Patterns'!$AN$3:$AR$55,4,FALSE))</f>
        <v>0</v>
      </c>
      <c r="S1772" s="28">
        <f t="shared" si="138"/>
        <v>0</v>
      </c>
      <c r="T1772" s="28">
        <f>IF(ISERROR(GETPIVOTDATA("Sum of emp",'2010 County Business Patterns'!$J$2,"FIPS State and County Code",$A1772,"fipstate",$B1772,"fipscty",$C1772,"naics","337215")),0,GETPIVOTDATA("Sum of emp",'2010 County Business Patterns'!$J$2,"FIPS State and County Code",$A1772,"fipstate",$B1772,"fipscty",$C1772,"naics","337215"))</f>
        <v>0</v>
      </c>
      <c r="U1772" s="28">
        <f>IF(ISERROR(GETPIVOTDATA("Sum of Midpoint",'2010 County Business Patterns'!$J$2,"FIPS State and County Code",$A1772,"fipstate",$B1772,"fipscty",$C1772,"naics","337215")),0,GETPIVOTDATA("Sum of Midpoint",'2010 County Business Patterns'!$J$2,"FIPS State and County Code",$A1772,"fipstate",$B1772,"fipscty",$C1772,"naics","337215"))</f>
        <v>60</v>
      </c>
      <c r="V1772">
        <f>IF(ISERROR(VLOOKUP($B1772,'2010 State Business Patterns'!$AN$3:$AR$55,5,FALSE)),0,VLOOKUP($B1772,'2010 State Business Patterns'!$AN$3:$AR$55,5,FALSE))</f>
        <v>0.51923549488054599</v>
      </c>
      <c r="W1772" s="28">
        <f t="shared" si="139"/>
        <v>15.577064846416381</v>
      </c>
    </row>
    <row r="1773" spans="1:23">
      <c r="A1773" s="1" t="s">
        <v>5024</v>
      </c>
      <c r="B1773" s="1" t="s">
        <v>1906</v>
      </c>
      <c r="C1773" s="1" t="s">
        <v>1774</v>
      </c>
      <c r="D1773" s="1" t="s">
        <v>5025</v>
      </c>
      <c r="E1773" s="1" t="s">
        <v>2057</v>
      </c>
      <c r="F1773" s="1" t="s">
        <v>5013</v>
      </c>
      <c r="G1773" s="47">
        <f t="shared" si="135"/>
        <v>21.606903933636605</v>
      </c>
      <c r="H1773" s="28">
        <f>IF(ISERROR(GETPIVOTDATA("Sum of emp",'2010 County Business Patterns'!$J$2,"FIPS State and County Code",$A1773,"fipstate",$B1773,"fipscty",$C1773,"naics","337124")),0,GETPIVOTDATA("Sum of emp",'2010 County Business Patterns'!$J$2,"FIPS State and County Code",$A1773,"fipstate",$B1773,"fipscty",$C1773,"naics","337124"))</f>
        <v>0</v>
      </c>
      <c r="I1773" s="28">
        <f>IF(ISERROR(GETPIVOTDATA("Sum of Midpoint",'2010 County Business Patterns'!$J$2,"FIPS State and County Code",$A1773,"fipstate",$B1773,"fipscty",$C1773,"naics","337124")),0,GETPIVOTDATA("Sum of Midpoint",'2010 County Business Patterns'!$J$2,"FIPS State and County Code",$A1773,"fipstate",$B1773,"fipscty",$C1773,"naics","337124"))</f>
        <v>0</v>
      </c>
      <c r="J1773">
        <f>IF(ISERROR(VLOOKUP($B1773,'2010 State Business Patterns'!$AN$3:$AR$55,2,FALSE)),0,VLOOKUP($B1773,'2010 State Business Patterns'!$AN$3:$AR$55,2,FALSE))</f>
        <v>0.73040847201210291</v>
      </c>
      <c r="K1773" s="28">
        <f t="shared" si="136"/>
        <v>0</v>
      </c>
      <c r="L1773" s="28">
        <f>IF(ISERROR(GETPIVOTDATA("Sum of emp",'2010 County Business Patterns'!$J$2,"FIPS State and County Code",$A1773,"fipstate",$B1773,"fipscty",$C1773,"naics","337127")),0,GETPIVOTDATA("Sum of emp",'2010 County Business Patterns'!$J$2,"FIPS State and County Code",$A1773,"fipstate",$B1773,"fipscty",$C1773,"naics","337127"))</f>
        <v>0</v>
      </c>
      <c r="M1773" s="28">
        <f>IF(ISERROR(GETPIVOTDATA("Sum of Midpoint",'2010 County Business Patterns'!$J$2,"FIPS State and County Code",$A1773,"fipstate",$B1773,"fipscty",$C1773,"naics","337127")),0,GETPIVOTDATA("Sum of Midpoint",'2010 County Business Patterns'!$J$2,"FIPS State and County Code",$A1773,"fipstate",$B1773,"fipscty",$C1773,"naics","337127"))</f>
        <v>60</v>
      </c>
      <c r="N1773">
        <f>IF(ISERROR(VLOOKUP($B1773,'2010 State Business Patterns'!$AN$3:$AR$55,3,FALSE)),0,VLOOKUP($B1773,'2010 State Business Patterns'!$AN$3:$AR$55,3,FALSE))</f>
        <v>0.72023013112122014</v>
      </c>
      <c r="O1773" s="28">
        <f t="shared" si="137"/>
        <v>21.606903933636605</v>
      </c>
      <c r="P1773" s="28">
        <f>IF(ISERROR(GETPIVOTDATA("Sum of emp",'2010 County Business Patterns'!$J$2,"FIPS State and County Code",$A1773,"fipstate",$B1773,"fipscty",$C1773,"naics","337214")),0,GETPIVOTDATA("Sum of emp",'2010 County Business Patterns'!$J$2,"FIPS State and County Code",$A1773,"fipstate",$B1773,"fipscty",$C1773,"naics","337214"))</f>
        <v>0</v>
      </c>
      <c r="Q1773" s="28">
        <f>IF(ISERROR(GETPIVOTDATA("Sum of Midpoint",'2010 County Business Patterns'!$J$2,"FIPS State and County Code",$A1773,"fipstate",$B1773,"fipscty",$C1773,"naics","337214")),0,GETPIVOTDATA("Sum of Midpoint",'2010 County Business Patterns'!$J$2,"FIPS State and County Code",$A1773,"fipstate",$B1773,"fipscty",$C1773,"naics","337214"))</f>
        <v>0</v>
      </c>
      <c r="R1773">
        <f>IF(ISERROR(VLOOKUP($B1773,'2010 State Business Patterns'!$AN$3:$AR$55,4,FALSE)),0,VLOOKUP($B1773,'2010 State Business Patterns'!$AN$3:$AR$55,4,FALSE))</f>
        <v>0</v>
      </c>
      <c r="S1773" s="28">
        <f t="shared" si="138"/>
        <v>0</v>
      </c>
      <c r="T1773" s="28">
        <f>IF(ISERROR(GETPIVOTDATA("Sum of emp",'2010 County Business Patterns'!$J$2,"FIPS State and County Code",$A1773,"fipstate",$B1773,"fipscty",$C1773,"naics","337215")),0,GETPIVOTDATA("Sum of emp",'2010 County Business Patterns'!$J$2,"FIPS State and County Code",$A1773,"fipstate",$B1773,"fipscty",$C1773,"naics","337215"))</f>
        <v>0</v>
      </c>
      <c r="U1773" s="28">
        <f>IF(ISERROR(GETPIVOTDATA("Sum of Midpoint",'2010 County Business Patterns'!$J$2,"FIPS State and County Code",$A1773,"fipstate",$B1773,"fipscty",$C1773,"naics","337215")),0,GETPIVOTDATA("Sum of Midpoint",'2010 County Business Patterns'!$J$2,"FIPS State and County Code",$A1773,"fipstate",$B1773,"fipscty",$C1773,"naics","337215"))</f>
        <v>0</v>
      </c>
      <c r="V1773">
        <f>IF(ISERROR(VLOOKUP($B1773,'2010 State Business Patterns'!$AN$3:$AR$55,5,FALSE)),0,VLOOKUP($B1773,'2010 State Business Patterns'!$AN$3:$AR$55,5,FALSE))</f>
        <v>0.51923549488054599</v>
      </c>
      <c r="W1773" s="28">
        <f t="shared" si="139"/>
        <v>0</v>
      </c>
    </row>
    <row r="1774" spans="1:23">
      <c r="A1774" s="1" t="s">
        <v>5026</v>
      </c>
      <c r="B1774" s="1" t="s">
        <v>1906</v>
      </c>
      <c r="C1774" s="1" t="s">
        <v>1819</v>
      </c>
      <c r="D1774" s="1" t="s">
        <v>5027</v>
      </c>
      <c r="E1774" s="1" t="s">
        <v>2057</v>
      </c>
      <c r="F1774" s="1" t="s">
        <v>5013</v>
      </c>
      <c r="G1774" s="47">
        <f t="shared" si="135"/>
        <v>3.6011506556061006</v>
      </c>
      <c r="H1774" s="28">
        <f>IF(ISERROR(GETPIVOTDATA("Sum of emp",'2010 County Business Patterns'!$J$2,"FIPS State and County Code",$A1774,"fipstate",$B1774,"fipscty",$C1774,"naics","337124")),0,GETPIVOTDATA("Sum of emp",'2010 County Business Patterns'!$J$2,"FIPS State and County Code",$A1774,"fipstate",$B1774,"fipscty",$C1774,"naics","337124"))</f>
        <v>0</v>
      </c>
      <c r="I1774" s="28">
        <f>IF(ISERROR(GETPIVOTDATA("Sum of Midpoint",'2010 County Business Patterns'!$J$2,"FIPS State and County Code",$A1774,"fipstate",$B1774,"fipscty",$C1774,"naics","337124")),0,GETPIVOTDATA("Sum of Midpoint",'2010 County Business Patterns'!$J$2,"FIPS State and County Code",$A1774,"fipstate",$B1774,"fipscty",$C1774,"naics","337124"))</f>
        <v>0</v>
      </c>
      <c r="J1774">
        <f>IF(ISERROR(VLOOKUP($B1774,'2010 State Business Patterns'!$AN$3:$AR$55,2,FALSE)),0,VLOOKUP($B1774,'2010 State Business Patterns'!$AN$3:$AR$55,2,FALSE))</f>
        <v>0.73040847201210291</v>
      </c>
      <c r="K1774" s="28">
        <f t="shared" si="136"/>
        <v>0</v>
      </c>
      <c r="L1774" s="28">
        <f>IF(ISERROR(GETPIVOTDATA("Sum of emp",'2010 County Business Patterns'!$J$2,"FIPS State and County Code",$A1774,"fipstate",$B1774,"fipscty",$C1774,"naics","337127")),0,GETPIVOTDATA("Sum of emp",'2010 County Business Patterns'!$J$2,"FIPS State and County Code",$A1774,"fipstate",$B1774,"fipscty",$C1774,"naics","337127"))</f>
        <v>0</v>
      </c>
      <c r="M1774" s="28">
        <f>IF(ISERROR(GETPIVOTDATA("Sum of Midpoint",'2010 County Business Patterns'!$J$2,"FIPS State and County Code",$A1774,"fipstate",$B1774,"fipscty",$C1774,"naics","337127")),0,GETPIVOTDATA("Sum of Midpoint",'2010 County Business Patterns'!$J$2,"FIPS State and County Code",$A1774,"fipstate",$B1774,"fipscty",$C1774,"naics","337127"))</f>
        <v>10</v>
      </c>
      <c r="N1774">
        <f>IF(ISERROR(VLOOKUP($B1774,'2010 State Business Patterns'!$AN$3:$AR$55,3,FALSE)),0,VLOOKUP($B1774,'2010 State Business Patterns'!$AN$3:$AR$55,3,FALSE))</f>
        <v>0.72023013112122014</v>
      </c>
      <c r="O1774" s="28">
        <f t="shared" si="137"/>
        <v>3.6011506556061006</v>
      </c>
      <c r="P1774" s="28">
        <f>IF(ISERROR(GETPIVOTDATA("Sum of emp",'2010 County Business Patterns'!$J$2,"FIPS State and County Code",$A1774,"fipstate",$B1774,"fipscty",$C1774,"naics","337214")),0,GETPIVOTDATA("Sum of emp",'2010 County Business Patterns'!$J$2,"FIPS State and County Code",$A1774,"fipstate",$B1774,"fipscty",$C1774,"naics","337214"))</f>
        <v>0</v>
      </c>
      <c r="Q1774" s="28">
        <f>IF(ISERROR(GETPIVOTDATA("Sum of Midpoint",'2010 County Business Patterns'!$J$2,"FIPS State and County Code",$A1774,"fipstate",$B1774,"fipscty",$C1774,"naics","337214")),0,GETPIVOTDATA("Sum of Midpoint",'2010 County Business Patterns'!$J$2,"FIPS State and County Code",$A1774,"fipstate",$B1774,"fipscty",$C1774,"naics","337214"))</f>
        <v>0</v>
      </c>
      <c r="R1774">
        <f>IF(ISERROR(VLOOKUP($B1774,'2010 State Business Patterns'!$AN$3:$AR$55,4,FALSE)),0,VLOOKUP($B1774,'2010 State Business Patterns'!$AN$3:$AR$55,4,FALSE))</f>
        <v>0</v>
      </c>
      <c r="S1774" s="28">
        <f t="shared" si="138"/>
        <v>0</v>
      </c>
      <c r="T1774" s="28">
        <f>IF(ISERROR(GETPIVOTDATA("Sum of emp",'2010 County Business Patterns'!$J$2,"FIPS State and County Code",$A1774,"fipstate",$B1774,"fipscty",$C1774,"naics","337215")),0,GETPIVOTDATA("Sum of emp",'2010 County Business Patterns'!$J$2,"FIPS State and County Code",$A1774,"fipstate",$B1774,"fipscty",$C1774,"naics","337215"))</f>
        <v>0</v>
      </c>
      <c r="U1774" s="28">
        <f>IF(ISERROR(GETPIVOTDATA("Sum of Midpoint",'2010 County Business Patterns'!$J$2,"FIPS State and County Code",$A1774,"fipstate",$B1774,"fipscty",$C1774,"naics","337215")),0,GETPIVOTDATA("Sum of Midpoint",'2010 County Business Patterns'!$J$2,"FIPS State and County Code",$A1774,"fipstate",$B1774,"fipscty",$C1774,"naics","337215"))</f>
        <v>0</v>
      </c>
      <c r="V1774">
        <f>IF(ISERROR(VLOOKUP($B1774,'2010 State Business Patterns'!$AN$3:$AR$55,5,FALSE)),0,VLOOKUP($B1774,'2010 State Business Patterns'!$AN$3:$AR$55,5,FALSE))</f>
        <v>0.51923549488054599</v>
      </c>
      <c r="W1774" s="28">
        <f t="shared" si="139"/>
        <v>0</v>
      </c>
    </row>
    <row r="1775" spans="1:23">
      <c r="A1775" s="1" t="s">
        <v>5028</v>
      </c>
      <c r="B1775" s="1" t="s">
        <v>1906</v>
      </c>
      <c r="C1775" s="1" t="s">
        <v>1820</v>
      </c>
      <c r="D1775" s="1" t="s">
        <v>3463</v>
      </c>
      <c r="E1775" s="1" t="s">
        <v>2057</v>
      </c>
      <c r="F1775" s="1" t="s">
        <v>5013</v>
      </c>
      <c r="G1775" s="47">
        <f t="shared" si="135"/>
        <v>2.5961774744027299</v>
      </c>
      <c r="H1775" s="28">
        <f>IF(ISERROR(GETPIVOTDATA("Sum of emp",'2010 County Business Patterns'!$J$2,"FIPS State and County Code",$A1775,"fipstate",$B1775,"fipscty",$C1775,"naics","337124")),0,GETPIVOTDATA("Sum of emp",'2010 County Business Patterns'!$J$2,"FIPS State and County Code",$A1775,"fipstate",$B1775,"fipscty",$C1775,"naics","337124"))</f>
        <v>0</v>
      </c>
      <c r="I1775" s="28">
        <f>IF(ISERROR(GETPIVOTDATA("Sum of Midpoint",'2010 County Business Patterns'!$J$2,"FIPS State and County Code",$A1775,"fipstate",$B1775,"fipscty",$C1775,"naics","337124")),0,GETPIVOTDATA("Sum of Midpoint",'2010 County Business Patterns'!$J$2,"FIPS State and County Code",$A1775,"fipstate",$B1775,"fipscty",$C1775,"naics","337124"))</f>
        <v>0</v>
      </c>
      <c r="J1775">
        <f>IF(ISERROR(VLOOKUP($B1775,'2010 State Business Patterns'!$AN$3:$AR$55,2,FALSE)),0,VLOOKUP($B1775,'2010 State Business Patterns'!$AN$3:$AR$55,2,FALSE))</f>
        <v>0.73040847201210291</v>
      </c>
      <c r="K1775" s="28">
        <f t="shared" si="136"/>
        <v>0</v>
      </c>
      <c r="L1775" s="28">
        <f>IF(ISERROR(GETPIVOTDATA("Sum of emp",'2010 County Business Patterns'!$J$2,"FIPS State and County Code",$A1775,"fipstate",$B1775,"fipscty",$C1775,"naics","337127")),0,GETPIVOTDATA("Sum of emp",'2010 County Business Patterns'!$J$2,"FIPS State and County Code",$A1775,"fipstate",$B1775,"fipscty",$C1775,"naics","337127"))</f>
        <v>0</v>
      </c>
      <c r="M1775" s="28">
        <f>IF(ISERROR(GETPIVOTDATA("Sum of Midpoint",'2010 County Business Patterns'!$J$2,"FIPS State and County Code",$A1775,"fipstate",$B1775,"fipscty",$C1775,"naics","337127")),0,GETPIVOTDATA("Sum of Midpoint",'2010 County Business Patterns'!$J$2,"FIPS State and County Code",$A1775,"fipstate",$B1775,"fipscty",$C1775,"naics","337127"))</f>
        <v>0</v>
      </c>
      <c r="N1775">
        <f>IF(ISERROR(VLOOKUP($B1775,'2010 State Business Patterns'!$AN$3:$AR$55,3,FALSE)),0,VLOOKUP($B1775,'2010 State Business Patterns'!$AN$3:$AR$55,3,FALSE))</f>
        <v>0.72023013112122014</v>
      </c>
      <c r="O1775" s="28">
        <f t="shared" si="137"/>
        <v>0</v>
      </c>
      <c r="P1775" s="28">
        <f>IF(ISERROR(GETPIVOTDATA("Sum of emp",'2010 County Business Patterns'!$J$2,"FIPS State and County Code",$A1775,"fipstate",$B1775,"fipscty",$C1775,"naics","337214")),0,GETPIVOTDATA("Sum of emp",'2010 County Business Patterns'!$J$2,"FIPS State and County Code",$A1775,"fipstate",$B1775,"fipscty",$C1775,"naics","337214"))</f>
        <v>0</v>
      </c>
      <c r="Q1775" s="28">
        <f>IF(ISERROR(GETPIVOTDATA("Sum of Midpoint",'2010 County Business Patterns'!$J$2,"FIPS State and County Code",$A1775,"fipstate",$B1775,"fipscty",$C1775,"naics","337214")),0,GETPIVOTDATA("Sum of Midpoint",'2010 County Business Patterns'!$J$2,"FIPS State and County Code",$A1775,"fipstate",$B1775,"fipscty",$C1775,"naics","337214"))</f>
        <v>0</v>
      </c>
      <c r="R1775">
        <f>IF(ISERROR(VLOOKUP($B1775,'2010 State Business Patterns'!$AN$3:$AR$55,4,FALSE)),0,VLOOKUP($B1775,'2010 State Business Patterns'!$AN$3:$AR$55,4,FALSE))</f>
        <v>0</v>
      </c>
      <c r="S1775" s="28">
        <f t="shared" si="138"/>
        <v>0</v>
      </c>
      <c r="T1775" s="28">
        <f>IF(ISERROR(GETPIVOTDATA("Sum of emp",'2010 County Business Patterns'!$J$2,"FIPS State and County Code",$A1775,"fipstate",$B1775,"fipscty",$C1775,"naics","337215")),0,GETPIVOTDATA("Sum of emp",'2010 County Business Patterns'!$J$2,"FIPS State and County Code",$A1775,"fipstate",$B1775,"fipscty",$C1775,"naics","337215"))</f>
        <v>0</v>
      </c>
      <c r="U1775" s="28">
        <f>IF(ISERROR(GETPIVOTDATA("Sum of Midpoint",'2010 County Business Patterns'!$J$2,"FIPS State and County Code",$A1775,"fipstate",$B1775,"fipscty",$C1775,"naics","337215")),0,GETPIVOTDATA("Sum of Midpoint",'2010 County Business Patterns'!$J$2,"FIPS State and County Code",$A1775,"fipstate",$B1775,"fipscty",$C1775,"naics","337215"))</f>
        <v>10</v>
      </c>
      <c r="V1775">
        <f>IF(ISERROR(VLOOKUP($B1775,'2010 State Business Patterns'!$AN$3:$AR$55,5,FALSE)),0,VLOOKUP($B1775,'2010 State Business Patterns'!$AN$3:$AR$55,5,FALSE))</f>
        <v>0.51923549488054599</v>
      </c>
      <c r="W1775" s="28">
        <f t="shared" si="139"/>
        <v>2.5961774744027299</v>
      </c>
    </row>
    <row r="1776" spans="1:23">
      <c r="A1776" s="1" t="s">
        <v>5029</v>
      </c>
      <c r="B1776" s="1" t="s">
        <v>1945</v>
      </c>
      <c r="C1776" s="1" t="s">
        <v>1770</v>
      </c>
      <c r="D1776" s="1" t="s">
        <v>5030</v>
      </c>
      <c r="E1776" s="1" t="s">
        <v>2057</v>
      </c>
      <c r="F1776" s="1" t="s">
        <v>5031</v>
      </c>
      <c r="G1776" s="47">
        <f t="shared" si="135"/>
        <v>4.6091954022988508</v>
      </c>
      <c r="H1776" s="28">
        <f>IF(ISERROR(GETPIVOTDATA("Sum of emp",'2010 County Business Patterns'!$J$2,"FIPS State and County Code",$A1776,"fipstate",$B1776,"fipscty",$C1776,"naics","337124")),0,GETPIVOTDATA("Sum of emp",'2010 County Business Patterns'!$J$2,"FIPS State and County Code",$A1776,"fipstate",$B1776,"fipscty",$C1776,"naics","337124"))</f>
        <v>0</v>
      </c>
      <c r="I1776" s="28">
        <f>IF(ISERROR(GETPIVOTDATA("Sum of Midpoint",'2010 County Business Patterns'!$J$2,"FIPS State and County Code",$A1776,"fipstate",$B1776,"fipscty",$C1776,"naics","337124")),0,GETPIVOTDATA("Sum of Midpoint",'2010 County Business Patterns'!$J$2,"FIPS State and County Code",$A1776,"fipstate",$B1776,"fipscty",$C1776,"naics","337124"))</f>
        <v>0</v>
      </c>
      <c r="J1776">
        <f>IF(ISERROR(VLOOKUP($B1776,'2010 State Business Patterns'!$AN$3:$AR$55,2,FALSE)),0,VLOOKUP($B1776,'2010 State Business Patterns'!$AN$3:$AR$55,2,FALSE))</f>
        <v>0.60624999999999996</v>
      </c>
      <c r="K1776" s="28">
        <f t="shared" si="136"/>
        <v>0</v>
      </c>
      <c r="L1776" s="28">
        <f>IF(ISERROR(GETPIVOTDATA("Sum of emp",'2010 County Business Patterns'!$J$2,"FIPS State and County Code",$A1776,"fipstate",$B1776,"fipscty",$C1776,"naics","337127")),0,GETPIVOTDATA("Sum of emp",'2010 County Business Patterns'!$J$2,"FIPS State and County Code",$A1776,"fipstate",$B1776,"fipscty",$C1776,"naics","337127"))</f>
        <v>0</v>
      </c>
      <c r="M1776" s="28">
        <f>IF(ISERROR(GETPIVOTDATA("Sum of Midpoint",'2010 County Business Patterns'!$J$2,"FIPS State and County Code",$A1776,"fipstate",$B1776,"fipscty",$C1776,"naics","337127")),0,GETPIVOTDATA("Sum of Midpoint",'2010 County Business Patterns'!$J$2,"FIPS State and County Code",$A1776,"fipstate",$B1776,"fipscty",$C1776,"naics","337127"))</f>
        <v>0</v>
      </c>
      <c r="N1776">
        <f>IF(ISERROR(VLOOKUP($B1776,'2010 State Business Patterns'!$AN$3:$AR$55,3,FALSE)),0,VLOOKUP($B1776,'2010 State Business Patterns'!$AN$3:$AR$55,3,FALSE))</f>
        <v>0.94</v>
      </c>
      <c r="O1776" s="28">
        <f t="shared" si="137"/>
        <v>0</v>
      </c>
      <c r="P1776" s="28">
        <f>IF(ISERROR(GETPIVOTDATA("Sum of emp",'2010 County Business Patterns'!$J$2,"FIPS State and County Code",$A1776,"fipstate",$B1776,"fipscty",$C1776,"naics","337214")),0,GETPIVOTDATA("Sum of emp",'2010 County Business Patterns'!$J$2,"FIPS State and County Code",$A1776,"fipstate",$B1776,"fipscty",$C1776,"naics","337214"))</f>
        <v>0</v>
      </c>
      <c r="Q1776" s="28">
        <f>IF(ISERROR(GETPIVOTDATA("Sum of Midpoint",'2010 County Business Patterns'!$J$2,"FIPS State and County Code",$A1776,"fipstate",$B1776,"fipscty",$C1776,"naics","337214")),0,GETPIVOTDATA("Sum of Midpoint",'2010 County Business Patterns'!$J$2,"FIPS State and County Code",$A1776,"fipstate",$B1776,"fipscty",$C1776,"naics","337214"))</f>
        <v>0</v>
      </c>
      <c r="R1776">
        <f>IF(ISERROR(VLOOKUP($B1776,'2010 State Business Patterns'!$AN$3:$AR$55,4,FALSE)),0,VLOOKUP($B1776,'2010 State Business Patterns'!$AN$3:$AR$55,4,FALSE))</f>
        <v>0.96338383838383845</v>
      </c>
      <c r="S1776" s="28">
        <f t="shared" si="138"/>
        <v>0</v>
      </c>
      <c r="T1776" s="28">
        <f>IF(ISERROR(GETPIVOTDATA("Sum of emp",'2010 County Business Patterns'!$J$2,"FIPS State and County Code",$A1776,"fipstate",$B1776,"fipscty",$C1776,"naics","337215")),0,GETPIVOTDATA("Sum of emp",'2010 County Business Patterns'!$J$2,"FIPS State and County Code",$A1776,"fipstate",$B1776,"fipscty",$C1776,"naics","337215"))</f>
        <v>0</v>
      </c>
      <c r="U1776" s="28">
        <f>IF(ISERROR(GETPIVOTDATA("Sum of Midpoint",'2010 County Business Patterns'!$J$2,"FIPS State and County Code",$A1776,"fipstate",$B1776,"fipscty",$C1776,"naics","337215")),0,GETPIVOTDATA("Sum of Midpoint",'2010 County Business Patterns'!$J$2,"FIPS State and County Code",$A1776,"fipstate",$B1776,"fipscty",$C1776,"naics","337215"))</f>
        <v>10</v>
      </c>
      <c r="V1776">
        <f>IF(ISERROR(VLOOKUP($B1776,'2010 State Business Patterns'!$AN$3:$AR$55,5,FALSE)),0,VLOOKUP($B1776,'2010 State Business Patterns'!$AN$3:$AR$55,5,FALSE))</f>
        <v>0.92183908045977014</v>
      </c>
      <c r="W1776" s="28">
        <f t="shared" si="139"/>
        <v>4.6091954022988508</v>
      </c>
    </row>
    <row r="1777" spans="1:23">
      <c r="A1777" s="1" t="s">
        <v>5032</v>
      </c>
      <c r="B1777" s="1" t="s">
        <v>1945</v>
      </c>
      <c r="C1777" s="1" t="s">
        <v>1772</v>
      </c>
      <c r="D1777" s="1" t="s">
        <v>5033</v>
      </c>
      <c r="E1777" s="1" t="s">
        <v>2057</v>
      </c>
      <c r="F1777" s="1" t="s">
        <v>5031</v>
      </c>
      <c r="G1777" s="47">
        <f t="shared" si="135"/>
        <v>175.00883838383839</v>
      </c>
      <c r="H1777" s="28">
        <f>IF(ISERROR(GETPIVOTDATA("Sum of emp",'2010 County Business Patterns'!$J$2,"FIPS State and County Code",$A1777,"fipstate",$B1777,"fipscty",$C1777,"naics","337124")),0,GETPIVOTDATA("Sum of emp",'2010 County Business Patterns'!$J$2,"FIPS State and County Code",$A1777,"fipstate",$B1777,"fipscty",$C1777,"naics","337124"))</f>
        <v>0</v>
      </c>
      <c r="I1777" s="28">
        <f>IF(ISERROR(GETPIVOTDATA("Sum of Midpoint",'2010 County Business Patterns'!$J$2,"FIPS State and County Code",$A1777,"fipstate",$B1777,"fipscty",$C1777,"naics","337124")),0,GETPIVOTDATA("Sum of Midpoint",'2010 County Business Patterns'!$J$2,"FIPS State and County Code",$A1777,"fipstate",$B1777,"fipscty",$C1777,"naics","337124"))</f>
        <v>60</v>
      </c>
      <c r="J1777">
        <f>IF(ISERROR(VLOOKUP($B1777,'2010 State Business Patterns'!$AN$3:$AR$55,2,FALSE)),0,VLOOKUP($B1777,'2010 State Business Patterns'!$AN$3:$AR$55,2,FALSE))</f>
        <v>0.60624999999999996</v>
      </c>
      <c r="K1777" s="28">
        <f t="shared" si="136"/>
        <v>36.375</v>
      </c>
      <c r="L1777" s="28">
        <f>IF(ISERROR(GETPIVOTDATA("Sum of emp",'2010 County Business Patterns'!$J$2,"FIPS State and County Code",$A1777,"fipstate",$B1777,"fipscty",$C1777,"naics","337127")),0,GETPIVOTDATA("Sum of emp",'2010 County Business Patterns'!$J$2,"FIPS State and County Code",$A1777,"fipstate",$B1777,"fipscty",$C1777,"naics","337127"))</f>
        <v>95</v>
      </c>
      <c r="M1777" s="28">
        <f>IF(ISERROR(GETPIVOTDATA("Sum of Midpoint",'2010 County Business Patterns'!$J$2,"FIPS State and County Code",$A1777,"fipstate",$B1777,"fipscty",$C1777,"naics","337127")),0,GETPIVOTDATA("Sum of Midpoint",'2010 County Business Patterns'!$J$2,"FIPS State and County Code",$A1777,"fipstate",$B1777,"fipscty",$C1777,"naics","337127"))</f>
        <v>0</v>
      </c>
      <c r="N1777">
        <f>IF(ISERROR(VLOOKUP($B1777,'2010 State Business Patterns'!$AN$3:$AR$55,3,FALSE)),0,VLOOKUP($B1777,'2010 State Business Patterns'!$AN$3:$AR$55,3,FALSE))</f>
        <v>0.94</v>
      </c>
      <c r="O1777" s="28">
        <f t="shared" si="137"/>
        <v>47.5</v>
      </c>
      <c r="P1777" s="28">
        <f>IF(ISERROR(GETPIVOTDATA("Sum of emp",'2010 County Business Patterns'!$J$2,"FIPS State and County Code",$A1777,"fipstate",$B1777,"fipscty",$C1777,"naics","337214")),0,GETPIVOTDATA("Sum of emp",'2010 County Business Patterns'!$J$2,"FIPS State and County Code",$A1777,"fipstate",$B1777,"fipscty",$C1777,"naics","337214"))</f>
        <v>0</v>
      </c>
      <c r="Q1777" s="28">
        <f>IF(ISERROR(GETPIVOTDATA("Sum of Midpoint",'2010 County Business Patterns'!$J$2,"FIPS State and County Code",$A1777,"fipstate",$B1777,"fipscty",$C1777,"naics","337214")),0,GETPIVOTDATA("Sum of Midpoint",'2010 County Business Patterns'!$J$2,"FIPS State and County Code",$A1777,"fipstate",$B1777,"fipscty",$C1777,"naics","337214"))</f>
        <v>10</v>
      </c>
      <c r="R1777">
        <f>IF(ISERROR(VLOOKUP($B1777,'2010 State Business Patterns'!$AN$3:$AR$55,4,FALSE)),0,VLOOKUP($B1777,'2010 State Business Patterns'!$AN$3:$AR$55,4,FALSE))</f>
        <v>0.96338383838383845</v>
      </c>
      <c r="S1777" s="28">
        <f t="shared" si="138"/>
        <v>9.6338383838383841</v>
      </c>
      <c r="T1777" s="28">
        <f>IF(ISERROR(GETPIVOTDATA("Sum of emp",'2010 County Business Patterns'!$J$2,"FIPS State and County Code",$A1777,"fipstate",$B1777,"fipscty",$C1777,"naics","337215")),0,GETPIVOTDATA("Sum of emp",'2010 County Business Patterns'!$J$2,"FIPS State and County Code",$A1777,"fipstate",$B1777,"fipscty",$C1777,"naics","337215"))</f>
        <v>163</v>
      </c>
      <c r="U1777" s="28">
        <f>IF(ISERROR(GETPIVOTDATA("Sum of Midpoint",'2010 County Business Patterns'!$J$2,"FIPS State and County Code",$A1777,"fipstate",$B1777,"fipscty",$C1777,"naics","337215")),0,GETPIVOTDATA("Sum of Midpoint",'2010 County Business Patterns'!$J$2,"FIPS State and County Code",$A1777,"fipstate",$B1777,"fipscty",$C1777,"naics","337215"))</f>
        <v>0</v>
      </c>
      <c r="V1777">
        <f>IF(ISERROR(VLOOKUP($B1777,'2010 State Business Patterns'!$AN$3:$AR$55,5,FALSE)),0,VLOOKUP($B1777,'2010 State Business Patterns'!$AN$3:$AR$55,5,FALSE))</f>
        <v>0.92183908045977014</v>
      </c>
      <c r="W1777" s="28">
        <f t="shared" si="139"/>
        <v>81.5</v>
      </c>
    </row>
    <row r="1778" spans="1:23">
      <c r="A1778" s="1" t="s">
        <v>5034</v>
      </c>
      <c r="B1778" s="1" t="s">
        <v>1945</v>
      </c>
      <c r="C1778" s="1" t="s">
        <v>1816</v>
      </c>
      <c r="D1778" s="1" t="s">
        <v>5035</v>
      </c>
      <c r="E1778" s="1" t="s">
        <v>2057</v>
      </c>
      <c r="F1778" s="1" t="s">
        <v>5031</v>
      </c>
      <c r="G1778" s="47">
        <f t="shared" si="135"/>
        <v>90.612225705329152</v>
      </c>
      <c r="H1778" s="28">
        <f>IF(ISERROR(GETPIVOTDATA("Sum of emp",'2010 County Business Patterns'!$J$2,"FIPS State and County Code",$A1778,"fipstate",$B1778,"fipscty",$C1778,"naics","337124")),0,GETPIVOTDATA("Sum of emp",'2010 County Business Patterns'!$J$2,"FIPS State and County Code",$A1778,"fipstate",$B1778,"fipscty",$C1778,"naics","337124"))</f>
        <v>0</v>
      </c>
      <c r="I1778" s="28">
        <f>IF(ISERROR(GETPIVOTDATA("Sum of Midpoint",'2010 County Business Patterns'!$J$2,"FIPS State and County Code",$A1778,"fipstate",$B1778,"fipscty",$C1778,"naics","337124")),0,GETPIVOTDATA("Sum of Midpoint",'2010 County Business Patterns'!$J$2,"FIPS State and County Code",$A1778,"fipstate",$B1778,"fipscty",$C1778,"naics","337124"))</f>
        <v>0</v>
      </c>
      <c r="J1778">
        <f>IF(ISERROR(VLOOKUP($B1778,'2010 State Business Patterns'!$AN$3:$AR$55,2,FALSE)),0,VLOOKUP($B1778,'2010 State Business Patterns'!$AN$3:$AR$55,2,FALSE))</f>
        <v>0.60624999999999996</v>
      </c>
      <c r="K1778" s="28">
        <f t="shared" si="136"/>
        <v>0</v>
      </c>
      <c r="L1778" s="28">
        <f>IF(ISERROR(GETPIVOTDATA("Sum of emp",'2010 County Business Patterns'!$J$2,"FIPS State and County Code",$A1778,"fipstate",$B1778,"fipscty",$C1778,"naics","337127")),0,GETPIVOTDATA("Sum of emp",'2010 County Business Patterns'!$J$2,"FIPS State and County Code",$A1778,"fipstate",$B1778,"fipscty",$C1778,"naics","337127"))</f>
        <v>0</v>
      </c>
      <c r="M1778" s="28">
        <f>IF(ISERROR(GETPIVOTDATA("Sum of Midpoint",'2010 County Business Patterns'!$J$2,"FIPS State and County Code",$A1778,"fipstate",$B1778,"fipscty",$C1778,"naics","337127")),0,GETPIVOTDATA("Sum of Midpoint",'2010 County Business Patterns'!$J$2,"FIPS State and County Code",$A1778,"fipstate",$B1778,"fipscty",$C1778,"naics","337127"))</f>
        <v>60</v>
      </c>
      <c r="N1778">
        <f>IF(ISERROR(VLOOKUP($B1778,'2010 State Business Patterns'!$AN$3:$AR$55,3,FALSE)),0,VLOOKUP($B1778,'2010 State Business Patterns'!$AN$3:$AR$55,3,FALSE))</f>
        <v>0.94</v>
      </c>
      <c r="O1778" s="28">
        <f t="shared" si="137"/>
        <v>28.2</v>
      </c>
      <c r="P1778" s="28">
        <f>IF(ISERROR(GETPIVOTDATA("Sum of emp",'2010 County Business Patterns'!$J$2,"FIPS State and County Code",$A1778,"fipstate",$B1778,"fipscty",$C1778,"naics","337214")),0,GETPIVOTDATA("Sum of emp",'2010 County Business Patterns'!$J$2,"FIPS State and County Code",$A1778,"fipstate",$B1778,"fipscty",$C1778,"naics","337214"))</f>
        <v>0</v>
      </c>
      <c r="Q1778" s="28">
        <f>IF(ISERROR(GETPIVOTDATA("Sum of Midpoint",'2010 County Business Patterns'!$J$2,"FIPS State and County Code",$A1778,"fipstate",$B1778,"fipscty",$C1778,"naics","337214")),0,GETPIVOTDATA("Sum of Midpoint",'2010 County Business Patterns'!$J$2,"FIPS State and County Code",$A1778,"fipstate",$B1778,"fipscty",$C1778,"naics","337214"))</f>
        <v>60</v>
      </c>
      <c r="R1778">
        <f>IF(ISERROR(VLOOKUP($B1778,'2010 State Business Patterns'!$AN$3:$AR$55,4,FALSE)),0,VLOOKUP($B1778,'2010 State Business Patterns'!$AN$3:$AR$55,4,FALSE))</f>
        <v>0.96338383838383845</v>
      </c>
      <c r="S1778" s="28">
        <f t="shared" si="138"/>
        <v>57.803030303030305</v>
      </c>
      <c r="T1778" s="28">
        <f>IF(ISERROR(GETPIVOTDATA("Sum of emp",'2010 County Business Patterns'!$J$2,"FIPS State and County Code",$A1778,"fipstate",$B1778,"fipscty",$C1778,"naics","337215")),0,GETPIVOTDATA("Sum of emp",'2010 County Business Patterns'!$J$2,"FIPS State and County Code",$A1778,"fipstate",$B1778,"fipscty",$C1778,"naics","337215"))</f>
        <v>0</v>
      </c>
      <c r="U1778" s="28">
        <f>IF(ISERROR(GETPIVOTDATA("Sum of Midpoint",'2010 County Business Patterns'!$J$2,"FIPS State and County Code",$A1778,"fipstate",$B1778,"fipscty",$C1778,"naics","337215")),0,GETPIVOTDATA("Sum of Midpoint",'2010 County Business Patterns'!$J$2,"FIPS State and County Code",$A1778,"fipstate",$B1778,"fipscty",$C1778,"naics","337215"))</f>
        <v>10</v>
      </c>
      <c r="V1778">
        <f>IF(ISERROR(VLOOKUP($B1778,'2010 State Business Patterns'!$AN$3:$AR$55,5,FALSE)),0,VLOOKUP($B1778,'2010 State Business Patterns'!$AN$3:$AR$55,5,FALSE))</f>
        <v>0.92183908045977014</v>
      </c>
      <c r="W1778" s="28">
        <f t="shared" si="139"/>
        <v>4.6091954022988508</v>
      </c>
    </row>
    <row r="1779" spans="1:23">
      <c r="A1779" s="1" t="s">
        <v>5036</v>
      </c>
      <c r="B1779" s="1" t="s">
        <v>1945</v>
      </c>
      <c r="C1779" s="1" t="s">
        <v>1817</v>
      </c>
      <c r="D1779" s="1" t="s">
        <v>2857</v>
      </c>
      <c r="E1779" s="1" t="s">
        <v>2057</v>
      </c>
      <c r="F1779" s="1" t="s">
        <v>5031</v>
      </c>
      <c r="G1779" s="47">
        <f t="shared" si="135"/>
        <v>27.655172413793103</v>
      </c>
      <c r="H1779" s="28">
        <f>IF(ISERROR(GETPIVOTDATA("Sum of emp",'2010 County Business Patterns'!$J$2,"FIPS State and County Code",$A1779,"fipstate",$B1779,"fipscty",$C1779,"naics","337124")),0,GETPIVOTDATA("Sum of emp",'2010 County Business Patterns'!$J$2,"FIPS State and County Code",$A1779,"fipstate",$B1779,"fipscty",$C1779,"naics","337124"))</f>
        <v>0</v>
      </c>
      <c r="I1779" s="28">
        <f>IF(ISERROR(GETPIVOTDATA("Sum of Midpoint",'2010 County Business Patterns'!$J$2,"FIPS State and County Code",$A1779,"fipstate",$B1779,"fipscty",$C1779,"naics","337124")),0,GETPIVOTDATA("Sum of Midpoint",'2010 County Business Patterns'!$J$2,"FIPS State and County Code",$A1779,"fipstate",$B1779,"fipscty",$C1779,"naics","337124"))</f>
        <v>0</v>
      </c>
      <c r="J1779">
        <f>IF(ISERROR(VLOOKUP($B1779,'2010 State Business Patterns'!$AN$3:$AR$55,2,FALSE)),0,VLOOKUP($B1779,'2010 State Business Patterns'!$AN$3:$AR$55,2,FALSE))</f>
        <v>0.60624999999999996</v>
      </c>
      <c r="K1779" s="28">
        <f t="shared" si="136"/>
        <v>0</v>
      </c>
      <c r="L1779" s="28">
        <f>IF(ISERROR(GETPIVOTDATA("Sum of emp",'2010 County Business Patterns'!$J$2,"FIPS State and County Code",$A1779,"fipstate",$B1779,"fipscty",$C1779,"naics","337127")),0,GETPIVOTDATA("Sum of emp",'2010 County Business Patterns'!$J$2,"FIPS State and County Code",$A1779,"fipstate",$B1779,"fipscty",$C1779,"naics","337127"))</f>
        <v>0</v>
      </c>
      <c r="M1779" s="28">
        <f>IF(ISERROR(GETPIVOTDATA("Sum of Midpoint",'2010 County Business Patterns'!$J$2,"FIPS State and County Code",$A1779,"fipstate",$B1779,"fipscty",$C1779,"naics","337127")),0,GETPIVOTDATA("Sum of Midpoint",'2010 County Business Patterns'!$J$2,"FIPS State and County Code",$A1779,"fipstate",$B1779,"fipscty",$C1779,"naics","337127"))</f>
        <v>0</v>
      </c>
      <c r="N1779">
        <f>IF(ISERROR(VLOOKUP($B1779,'2010 State Business Patterns'!$AN$3:$AR$55,3,FALSE)),0,VLOOKUP($B1779,'2010 State Business Patterns'!$AN$3:$AR$55,3,FALSE))</f>
        <v>0.94</v>
      </c>
      <c r="O1779" s="28">
        <f t="shared" si="137"/>
        <v>0</v>
      </c>
      <c r="P1779" s="28">
        <f>IF(ISERROR(GETPIVOTDATA("Sum of emp",'2010 County Business Patterns'!$J$2,"FIPS State and County Code",$A1779,"fipstate",$B1779,"fipscty",$C1779,"naics","337214")),0,GETPIVOTDATA("Sum of emp",'2010 County Business Patterns'!$J$2,"FIPS State and County Code",$A1779,"fipstate",$B1779,"fipscty",$C1779,"naics","337214"))</f>
        <v>0</v>
      </c>
      <c r="Q1779" s="28">
        <f>IF(ISERROR(GETPIVOTDATA("Sum of Midpoint",'2010 County Business Patterns'!$J$2,"FIPS State and County Code",$A1779,"fipstate",$B1779,"fipscty",$C1779,"naics","337214")),0,GETPIVOTDATA("Sum of Midpoint",'2010 County Business Patterns'!$J$2,"FIPS State and County Code",$A1779,"fipstate",$B1779,"fipscty",$C1779,"naics","337214"))</f>
        <v>0</v>
      </c>
      <c r="R1779">
        <f>IF(ISERROR(VLOOKUP($B1779,'2010 State Business Patterns'!$AN$3:$AR$55,4,FALSE)),0,VLOOKUP($B1779,'2010 State Business Patterns'!$AN$3:$AR$55,4,FALSE))</f>
        <v>0.96338383838383845</v>
      </c>
      <c r="S1779" s="28">
        <f t="shared" si="138"/>
        <v>0</v>
      </c>
      <c r="T1779" s="28">
        <f>IF(ISERROR(GETPIVOTDATA("Sum of emp",'2010 County Business Patterns'!$J$2,"FIPS State and County Code",$A1779,"fipstate",$B1779,"fipscty",$C1779,"naics","337215")),0,GETPIVOTDATA("Sum of emp",'2010 County Business Patterns'!$J$2,"FIPS State and County Code",$A1779,"fipstate",$B1779,"fipscty",$C1779,"naics","337215"))</f>
        <v>0</v>
      </c>
      <c r="U1779" s="28">
        <f>IF(ISERROR(GETPIVOTDATA("Sum of Midpoint",'2010 County Business Patterns'!$J$2,"FIPS State and County Code",$A1779,"fipstate",$B1779,"fipscty",$C1779,"naics","337215")),0,GETPIVOTDATA("Sum of Midpoint",'2010 County Business Patterns'!$J$2,"FIPS State and County Code",$A1779,"fipstate",$B1779,"fipscty",$C1779,"naics","337215"))</f>
        <v>60</v>
      </c>
      <c r="V1779">
        <f>IF(ISERROR(VLOOKUP($B1779,'2010 State Business Patterns'!$AN$3:$AR$55,5,FALSE)),0,VLOOKUP($B1779,'2010 State Business Patterns'!$AN$3:$AR$55,5,FALSE))</f>
        <v>0.92183908045977014</v>
      </c>
      <c r="W1779" s="28">
        <f t="shared" si="139"/>
        <v>27.655172413793103</v>
      </c>
    </row>
    <row r="1780" spans="1:23">
      <c r="A1780" s="1" t="s">
        <v>5037</v>
      </c>
      <c r="B1780" s="1" t="s">
        <v>1945</v>
      </c>
      <c r="C1780" s="1" t="s">
        <v>1773</v>
      </c>
      <c r="D1780" s="1" t="s">
        <v>5038</v>
      </c>
      <c r="E1780" s="1" t="s">
        <v>2057</v>
      </c>
      <c r="F1780" s="1" t="s">
        <v>5031</v>
      </c>
      <c r="G1780" s="47">
        <f t="shared" si="135"/>
        <v>6.0625</v>
      </c>
      <c r="H1780" s="28">
        <f>IF(ISERROR(GETPIVOTDATA("Sum of emp",'2010 County Business Patterns'!$J$2,"FIPS State and County Code",$A1780,"fipstate",$B1780,"fipscty",$C1780,"naics","337124")),0,GETPIVOTDATA("Sum of emp",'2010 County Business Patterns'!$J$2,"FIPS State and County Code",$A1780,"fipstate",$B1780,"fipscty",$C1780,"naics","337124"))</f>
        <v>0</v>
      </c>
      <c r="I1780" s="28">
        <f>IF(ISERROR(GETPIVOTDATA("Sum of Midpoint",'2010 County Business Patterns'!$J$2,"FIPS State and County Code",$A1780,"fipstate",$B1780,"fipscty",$C1780,"naics","337124")),0,GETPIVOTDATA("Sum of Midpoint",'2010 County Business Patterns'!$J$2,"FIPS State and County Code",$A1780,"fipstate",$B1780,"fipscty",$C1780,"naics","337124"))</f>
        <v>10</v>
      </c>
      <c r="J1780">
        <f>IF(ISERROR(VLOOKUP($B1780,'2010 State Business Patterns'!$AN$3:$AR$55,2,FALSE)),0,VLOOKUP($B1780,'2010 State Business Patterns'!$AN$3:$AR$55,2,FALSE))</f>
        <v>0.60624999999999996</v>
      </c>
      <c r="K1780" s="28">
        <f t="shared" si="136"/>
        <v>6.0625</v>
      </c>
      <c r="L1780" s="28">
        <f>IF(ISERROR(GETPIVOTDATA("Sum of emp",'2010 County Business Patterns'!$J$2,"FIPS State and County Code",$A1780,"fipstate",$B1780,"fipscty",$C1780,"naics","337127")),0,GETPIVOTDATA("Sum of emp",'2010 County Business Patterns'!$J$2,"FIPS State and County Code",$A1780,"fipstate",$B1780,"fipscty",$C1780,"naics","337127"))</f>
        <v>0</v>
      </c>
      <c r="M1780" s="28">
        <f>IF(ISERROR(GETPIVOTDATA("Sum of Midpoint",'2010 County Business Patterns'!$J$2,"FIPS State and County Code",$A1780,"fipstate",$B1780,"fipscty",$C1780,"naics","337127")),0,GETPIVOTDATA("Sum of Midpoint",'2010 County Business Patterns'!$J$2,"FIPS State and County Code",$A1780,"fipstate",$B1780,"fipscty",$C1780,"naics","337127"))</f>
        <v>0</v>
      </c>
      <c r="N1780">
        <f>IF(ISERROR(VLOOKUP($B1780,'2010 State Business Patterns'!$AN$3:$AR$55,3,FALSE)),0,VLOOKUP($B1780,'2010 State Business Patterns'!$AN$3:$AR$55,3,FALSE))</f>
        <v>0.94</v>
      </c>
      <c r="O1780" s="28">
        <f t="shared" si="137"/>
        <v>0</v>
      </c>
      <c r="P1780" s="28">
        <f>IF(ISERROR(GETPIVOTDATA("Sum of emp",'2010 County Business Patterns'!$J$2,"FIPS State and County Code",$A1780,"fipstate",$B1780,"fipscty",$C1780,"naics","337214")),0,GETPIVOTDATA("Sum of emp",'2010 County Business Patterns'!$J$2,"FIPS State and County Code",$A1780,"fipstate",$B1780,"fipscty",$C1780,"naics","337214"))</f>
        <v>0</v>
      </c>
      <c r="Q1780" s="28">
        <f>IF(ISERROR(GETPIVOTDATA("Sum of Midpoint",'2010 County Business Patterns'!$J$2,"FIPS State and County Code",$A1780,"fipstate",$B1780,"fipscty",$C1780,"naics","337214")),0,GETPIVOTDATA("Sum of Midpoint",'2010 County Business Patterns'!$J$2,"FIPS State and County Code",$A1780,"fipstate",$B1780,"fipscty",$C1780,"naics","337214"))</f>
        <v>0</v>
      </c>
      <c r="R1780">
        <f>IF(ISERROR(VLOOKUP($B1780,'2010 State Business Patterns'!$AN$3:$AR$55,4,FALSE)),0,VLOOKUP($B1780,'2010 State Business Patterns'!$AN$3:$AR$55,4,FALSE))</f>
        <v>0.96338383838383845</v>
      </c>
      <c r="S1780" s="28">
        <f t="shared" si="138"/>
        <v>0</v>
      </c>
      <c r="T1780" s="28">
        <f>IF(ISERROR(GETPIVOTDATA("Sum of emp",'2010 County Business Patterns'!$J$2,"FIPS State and County Code",$A1780,"fipstate",$B1780,"fipscty",$C1780,"naics","337215")),0,GETPIVOTDATA("Sum of emp",'2010 County Business Patterns'!$J$2,"FIPS State and County Code",$A1780,"fipstate",$B1780,"fipscty",$C1780,"naics","337215"))</f>
        <v>0</v>
      </c>
      <c r="U1780" s="28">
        <f>IF(ISERROR(GETPIVOTDATA("Sum of Midpoint",'2010 County Business Patterns'!$J$2,"FIPS State and County Code",$A1780,"fipstate",$B1780,"fipscty",$C1780,"naics","337215")),0,GETPIVOTDATA("Sum of Midpoint",'2010 County Business Patterns'!$J$2,"FIPS State and County Code",$A1780,"fipstate",$B1780,"fipscty",$C1780,"naics","337215"))</f>
        <v>0</v>
      </c>
      <c r="V1780">
        <f>IF(ISERROR(VLOOKUP($B1780,'2010 State Business Patterns'!$AN$3:$AR$55,5,FALSE)),0,VLOOKUP($B1780,'2010 State Business Patterns'!$AN$3:$AR$55,5,FALSE))</f>
        <v>0.92183908045977014</v>
      </c>
      <c r="W1780" s="28">
        <f t="shared" si="139"/>
        <v>0</v>
      </c>
    </row>
    <row r="1781" spans="1:23">
      <c r="A1781" s="1" t="s">
        <v>5039</v>
      </c>
      <c r="B1781" s="1" t="s">
        <v>1945</v>
      </c>
      <c r="C1781" s="1" t="s">
        <v>1840</v>
      </c>
      <c r="D1781" s="1" t="s">
        <v>3224</v>
      </c>
      <c r="E1781" s="1" t="s">
        <v>2057</v>
      </c>
      <c r="F1781" s="1" t="s">
        <v>5031</v>
      </c>
      <c r="G1781" s="47">
        <f t="shared" si="135"/>
        <v>28.2</v>
      </c>
      <c r="H1781" s="28">
        <f>IF(ISERROR(GETPIVOTDATA("Sum of emp",'2010 County Business Patterns'!$J$2,"FIPS State and County Code",$A1781,"fipstate",$B1781,"fipscty",$C1781,"naics","337124")),0,GETPIVOTDATA("Sum of emp",'2010 County Business Patterns'!$J$2,"FIPS State and County Code",$A1781,"fipstate",$B1781,"fipscty",$C1781,"naics","337124"))</f>
        <v>0</v>
      </c>
      <c r="I1781" s="28">
        <f>IF(ISERROR(GETPIVOTDATA("Sum of Midpoint",'2010 County Business Patterns'!$J$2,"FIPS State and County Code",$A1781,"fipstate",$B1781,"fipscty",$C1781,"naics","337124")),0,GETPIVOTDATA("Sum of Midpoint",'2010 County Business Patterns'!$J$2,"FIPS State and County Code",$A1781,"fipstate",$B1781,"fipscty",$C1781,"naics","337124"))</f>
        <v>0</v>
      </c>
      <c r="J1781">
        <f>IF(ISERROR(VLOOKUP($B1781,'2010 State Business Patterns'!$AN$3:$AR$55,2,FALSE)),0,VLOOKUP($B1781,'2010 State Business Patterns'!$AN$3:$AR$55,2,FALSE))</f>
        <v>0.60624999999999996</v>
      </c>
      <c r="K1781" s="28">
        <f t="shared" si="136"/>
        <v>0</v>
      </c>
      <c r="L1781" s="28">
        <f>IF(ISERROR(GETPIVOTDATA("Sum of emp",'2010 County Business Patterns'!$J$2,"FIPS State and County Code",$A1781,"fipstate",$B1781,"fipscty",$C1781,"naics","337127")),0,GETPIVOTDATA("Sum of emp",'2010 County Business Patterns'!$J$2,"FIPS State and County Code",$A1781,"fipstate",$B1781,"fipscty",$C1781,"naics","337127"))</f>
        <v>0</v>
      </c>
      <c r="M1781" s="28">
        <f>IF(ISERROR(GETPIVOTDATA("Sum of Midpoint",'2010 County Business Patterns'!$J$2,"FIPS State and County Code",$A1781,"fipstate",$B1781,"fipscty",$C1781,"naics","337127")),0,GETPIVOTDATA("Sum of Midpoint",'2010 County Business Patterns'!$J$2,"FIPS State and County Code",$A1781,"fipstate",$B1781,"fipscty",$C1781,"naics","337127"))</f>
        <v>60</v>
      </c>
      <c r="N1781">
        <f>IF(ISERROR(VLOOKUP($B1781,'2010 State Business Patterns'!$AN$3:$AR$55,3,FALSE)),0,VLOOKUP($B1781,'2010 State Business Patterns'!$AN$3:$AR$55,3,FALSE))</f>
        <v>0.94</v>
      </c>
      <c r="O1781" s="28">
        <f t="shared" si="137"/>
        <v>28.2</v>
      </c>
      <c r="P1781" s="28">
        <f>IF(ISERROR(GETPIVOTDATA("Sum of emp",'2010 County Business Patterns'!$J$2,"FIPS State and County Code",$A1781,"fipstate",$B1781,"fipscty",$C1781,"naics","337214")),0,GETPIVOTDATA("Sum of emp",'2010 County Business Patterns'!$J$2,"FIPS State and County Code",$A1781,"fipstate",$B1781,"fipscty",$C1781,"naics","337214"))</f>
        <v>0</v>
      </c>
      <c r="Q1781" s="28">
        <f>IF(ISERROR(GETPIVOTDATA("Sum of Midpoint",'2010 County Business Patterns'!$J$2,"FIPS State and County Code",$A1781,"fipstate",$B1781,"fipscty",$C1781,"naics","337214")),0,GETPIVOTDATA("Sum of Midpoint",'2010 County Business Patterns'!$J$2,"FIPS State and County Code",$A1781,"fipstate",$B1781,"fipscty",$C1781,"naics","337214"))</f>
        <v>0</v>
      </c>
      <c r="R1781">
        <f>IF(ISERROR(VLOOKUP($B1781,'2010 State Business Patterns'!$AN$3:$AR$55,4,FALSE)),0,VLOOKUP($B1781,'2010 State Business Patterns'!$AN$3:$AR$55,4,FALSE))</f>
        <v>0.96338383838383845</v>
      </c>
      <c r="S1781" s="28">
        <f t="shared" si="138"/>
        <v>0</v>
      </c>
      <c r="T1781" s="28">
        <f>IF(ISERROR(GETPIVOTDATA("Sum of emp",'2010 County Business Patterns'!$J$2,"FIPS State and County Code",$A1781,"fipstate",$B1781,"fipscty",$C1781,"naics","337215")),0,GETPIVOTDATA("Sum of emp",'2010 County Business Patterns'!$J$2,"FIPS State and County Code",$A1781,"fipstate",$B1781,"fipscty",$C1781,"naics","337215"))</f>
        <v>0</v>
      </c>
      <c r="U1781" s="28">
        <f>IF(ISERROR(GETPIVOTDATA("Sum of Midpoint",'2010 County Business Patterns'!$J$2,"FIPS State and County Code",$A1781,"fipstate",$B1781,"fipscty",$C1781,"naics","337215")),0,GETPIVOTDATA("Sum of Midpoint",'2010 County Business Patterns'!$J$2,"FIPS State and County Code",$A1781,"fipstate",$B1781,"fipscty",$C1781,"naics","337215"))</f>
        <v>0</v>
      </c>
      <c r="V1781">
        <f>IF(ISERROR(VLOOKUP($B1781,'2010 State Business Patterns'!$AN$3:$AR$55,5,FALSE)),0,VLOOKUP($B1781,'2010 State Business Patterns'!$AN$3:$AR$55,5,FALSE))</f>
        <v>0.92183908045977014</v>
      </c>
      <c r="W1781" s="28">
        <f t="shared" si="139"/>
        <v>0</v>
      </c>
    </row>
    <row r="1782" spans="1:23">
      <c r="A1782" s="1" t="s">
        <v>5040</v>
      </c>
      <c r="B1782" s="1" t="s">
        <v>1945</v>
      </c>
      <c r="C1782" s="1" t="s">
        <v>1818</v>
      </c>
      <c r="D1782" s="1" t="s">
        <v>4173</v>
      </c>
      <c r="E1782" s="1" t="s">
        <v>2057</v>
      </c>
      <c r="F1782" s="1" t="s">
        <v>5031</v>
      </c>
      <c r="G1782" s="47">
        <f t="shared" si="135"/>
        <v>82.896338383838383</v>
      </c>
      <c r="H1782" s="28">
        <f>IF(ISERROR(GETPIVOTDATA("Sum of emp",'2010 County Business Patterns'!$J$2,"FIPS State and County Code",$A1782,"fipstate",$B1782,"fipscty",$C1782,"naics","337124")),0,GETPIVOTDATA("Sum of emp",'2010 County Business Patterns'!$J$2,"FIPS State and County Code",$A1782,"fipstate",$B1782,"fipscty",$C1782,"naics","337124"))</f>
        <v>0</v>
      </c>
      <c r="I1782" s="28">
        <f>IF(ISERROR(GETPIVOTDATA("Sum of Midpoint",'2010 County Business Patterns'!$J$2,"FIPS State and County Code",$A1782,"fipstate",$B1782,"fipscty",$C1782,"naics","337124")),0,GETPIVOTDATA("Sum of Midpoint",'2010 County Business Patterns'!$J$2,"FIPS State and County Code",$A1782,"fipstate",$B1782,"fipscty",$C1782,"naics","337124"))</f>
        <v>10</v>
      </c>
      <c r="J1782">
        <f>IF(ISERROR(VLOOKUP($B1782,'2010 State Business Patterns'!$AN$3:$AR$55,2,FALSE)),0,VLOOKUP($B1782,'2010 State Business Patterns'!$AN$3:$AR$55,2,FALSE))</f>
        <v>0.60624999999999996</v>
      </c>
      <c r="K1782" s="28">
        <f t="shared" si="136"/>
        <v>6.0625</v>
      </c>
      <c r="L1782" s="28">
        <f>IF(ISERROR(GETPIVOTDATA("Sum of emp",'2010 County Business Patterns'!$J$2,"FIPS State and County Code",$A1782,"fipstate",$B1782,"fipscty",$C1782,"naics","337127")),0,GETPIVOTDATA("Sum of emp",'2010 County Business Patterns'!$J$2,"FIPS State and County Code",$A1782,"fipstate",$B1782,"fipscty",$C1782,"naics","337127"))</f>
        <v>0</v>
      </c>
      <c r="M1782" s="28">
        <f>IF(ISERROR(GETPIVOTDATA("Sum of Midpoint",'2010 County Business Patterns'!$J$2,"FIPS State and County Code",$A1782,"fipstate",$B1782,"fipscty",$C1782,"naics","337127")),0,GETPIVOTDATA("Sum of Midpoint",'2010 County Business Patterns'!$J$2,"FIPS State and County Code",$A1782,"fipstate",$B1782,"fipscty",$C1782,"naics","337127"))</f>
        <v>10</v>
      </c>
      <c r="N1782">
        <f>IF(ISERROR(VLOOKUP($B1782,'2010 State Business Patterns'!$AN$3:$AR$55,3,FALSE)),0,VLOOKUP($B1782,'2010 State Business Patterns'!$AN$3:$AR$55,3,FALSE))</f>
        <v>0.94</v>
      </c>
      <c r="O1782" s="28">
        <f t="shared" si="137"/>
        <v>4.6999999999999993</v>
      </c>
      <c r="P1782" s="28">
        <f>IF(ISERROR(GETPIVOTDATA("Sum of emp",'2010 County Business Patterns'!$J$2,"FIPS State and County Code",$A1782,"fipstate",$B1782,"fipscty",$C1782,"naics","337214")),0,GETPIVOTDATA("Sum of emp",'2010 County Business Patterns'!$J$2,"FIPS State and County Code",$A1782,"fipstate",$B1782,"fipscty",$C1782,"naics","337214"))</f>
        <v>0</v>
      </c>
      <c r="Q1782" s="28">
        <f>IF(ISERROR(GETPIVOTDATA("Sum of Midpoint",'2010 County Business Patterns'!$J$2,"FIPS State and County Code",$A1782,"fipstate",$B1782,"fipscty",$C1782,"naics","337214")),0,GETPIVOTDATA("Sum of Midpoint",'2010 County Business Patterns'!$J$2,"FIPS State and County Code",$A1782,"fipstate",$B1782,"fipscty",$C1782,"naics","337214"))</f>
        <v>10</v>
      </c>
      <c r="R1782">
        <f>IF(ISERROR(VLOOKUP($B1782,'2010 State Business Patterns'!$AN$3:$AR$55,4,FALSE)),0,VLOOKUP($B1782,'2010 State Business Patterns'!$AN$3:$AR$55,4,FALSE))</f>
        <v>0.96338383838383845</v>
      </c>
      <c r="S1782" s="28">
        <f t="shared" si="138"/>
        <v>9.6338383838383841</v>
      </c>
      <c r="T1782" s="28">
        <f>IF(ISERROR(GETPIVOTDATA("Sum of emp",'2010 County Business Patterns'!$J$2,"FIPS State and County Code",$A1782,"fipstate",$B1782,"fipscty",$C1782,"naics","337215")),0,GETPIVOTDATA("Sum of emp",'2010 County Business Patterns'!$J$2,"FIPS State and County Code",$A1782,"fipstate",$B1782,"fipscty",$C1782,"naics","337215"))</f>
        <v>125</v>
      </c>
      <c r="U1782" s="28">
        <f>IF(ISERROR(GETPIVOTDATA("Sum of Midpoint",'2010 County Business Patterns'!$J$2,"FIPS State and County Code",$A1782,"fipstate",$B1782,"fipscty",$C1782,"naics","337215")),0,GETPIVOTDATA("Sum of Midpoint",'2010 County Business Patterns'!$J$2,"FIPS State and County Code",$A1782,"fipstate",$B1782,"fipscty",$C1782,"naics","337215"))</f>
        <v>0</v>
      </c>
      <c r="V1782">
        <f>IF(ISERROR(VLOOKUP($B1782,'2010 State Business Patterns'!$AN$3:$AR$55,5,FALSE)),0,VLOOKUP($B1782,'2010 State Business Patterns'!$AN$3:$AR$55,5,FALSE))</f>
        <v>0.92183908045977014</v>
      </c>
      <c r="W1782" s="28">
        <f t="shared" si="139"/>
        <v>62.5</v>
      </c>
    </row>
    <row r="1783" spans="1:23" hidden="1">
      <c r="A1783" s="1" t="s">
        <v>5041</v>
      </c>
      <c r="B1783" s="1" t="s">
        <v>1945</v>
      </c>
      <c r="C1783" s="1" t="s">
        <v>1774</v>
      </c>
      <c r="D1783" s="1" t="s">
        <v>5042</v>
      </c>
      <c r="E1783" s="1" t="s">
        <v>2057</v>
      </c>
      <c r="F1783" s="1" t="s">
        <v>5031</v>
      </c>
      <c r="G1783" s="47">
        <f t="shared" si="135"/>
        <v>0</v>
      </c>
      <c r="H1783" s="28">
        <f>IF(ISERROR(GETPIVOTDATA("Sum of emp",'2010 County Business Patterns'!$J$2,"FIPS State and County Code",$A1783,"fipstate",$B1783,"fipscty",$C1783,"naics","337124")),0,GETPIVOTDATA("Sum of emp",'2010 County Business Patterns'!$J$2,"FIPS State and County Code",$A1783,"fipstate",$B1783,"fipscty",$C1783,"naics","337124"))</f>
        <v>0</v>
      </c>
      <c r="I1783" s="28">
        <f>IF(ISERROR(GETPIVOTDATA("Sum of Midpoint",'2010 County Business Patterns'!$J$2,"FIPS State and County Code",$A1783,"fipstate",$B1783,"fipscty",$C1783,"naics","337124")),0,GETPIVOTDATA("Sum of Midpoint",'2010 County Business Patterns'!$J$2,"FIPS State and County Code",$A1783,"fipstate",$B1783,"fipscty",$C1783,"naics","337124"))</f>
        <v>0</v>
      </c>
      <c r="J1783">
        <f>IF(ISERROR(VLOOKUP($B1783,'2010 State Business Patterns'!$AN$3:$AR$55,2,FALSE)),0,VLOOKUP($B1783,'2010 State Business Patterns'!$AN$3:$AR$55,2,FALSE))</f>
        <v>0.60624999999999996</v>
      </c>
      <c r="K1783" s="28">
        <f t="shared" si="136"/>
        <v>0</v>
      </c>
      <c r="L1783" s="28">
        <f>IF(ISERROR(GETPIVOTDATA("Sum of emp",'2010 County Business Patterns'!$J$2,"FIPS State and County Code",$A1783,"fipstate",$B1783,"fipscty",$C1783,"naics","337127")),0,GETPIVOTDATA("Sum of emp",'2010 County Business Patterns'!$J$2,"FIPS State and County Code",$A1783,"fipstate",$B1783,"fipscty",$C1783,"naics","337127"))</f>
        <v>0</v>
      </c>
      <c r="M1783" s="28">
        <f>IF(ISERROR(GETPIVOTDATA("Sum of Midpoint",'2010 County Business Patterns'!$J$2,"FIPS State and County Code",$A1783,"fipstate",$B1783,"fipscty",$C1783,"naics","337127")),0,GETPIVOTDATA("Sum of Midpoint",'2010 County Business Patterns'!$J$2,"FIPS State and County Code",$A1783,"fipstate",$B1783,"fipscty",$C1783,"naics","337127"))</f>
        <v>0</v>
      </c>
      <c r="N1783">
        <f>IF(ISERROR(VLOOKUP($B1783,'2010 State Business Patterns'!$AN$3:$AR$55,3,FALSE)),0,VLOOKUP($B1783,'2010 State Business Patterns'!$AN$3:$AR$55,3,FALSE))</f>
        <v>0.94</v>
      </c>
      <c r="O1783" s="28">
        <f t="shared" si="137"/>
        <v>0</v>
      </c>
      <c r="P1783" s="28">
        <f>IF(ISERROR(GETPIVOTDATA("Sum of emp",'2010 County Business Patterns'!$J$2,"FIPS State and County Code",$A1783,"fipstate",$B1783,"fipscty",$C1783,"naics","337214")),0,GETPIVOTDATA("Sum of emp",'2010 County Business Patterns'!$J$2,"FIPS State and County Code",$A1783,"fipstate",$B1783,"fipscty",$C1783,"naics","337214"))</f>
        <v>0</v>
      </c>
      <c r="Q1783" s="28">
        <f>IF(ISERROR(GETPIVOTDATA("Sum of Midpoint",'2010 County Business Patterns'!$J$2,"FIPS State and County Code",$A1783,"fipstate",$B1783,"fipscty",$C1783,"naics","337214")),0,GETPIVOTDATA("Sum of Midpoint",'2010 County Business Patterns'!$J$2,"FIPS State and County Code",$A1783,"fipstate",$B1783,"fipscty",$C1783,"naics","337214"))</f>
        <v>0</v>
      </c>
      <c r="R1783">
        <f>IF(ISERROR(VLOOKUP($B1783,'2010 State Business Patterns'!$AN$3:$AR$55,4,FALSE)),0,VLOOKUP($B1783,'2010 State Business Patterns'!$AN$3:$AR$55,4,FALSE))</f>
        <v>0.96338383838383845</v>
      </c>
      <c r="S1783" s="28">
        <f t="shared" si="138"/>
        <v>0</v>
      </c>
      <c r="T1783" s="28">
        <f>IF(ISERROR(GETPIVOTDATA("Sum of emp",'2010 County Business Patterns'!$J$2,"FIPS State and County Code",$A1783,"fipstate",$B1783,"fipscty",$C1783,"naics","337215")),0,GETPIVOTDATA("Sum of emp",'2010 County Business Patterns'!$J$2,"FIPS State and County Code",$A1783,"fipstate",$B1783,"fipscty",$C1783,"naics","337215"))</f>
        <v>0</v>
      </c>
      <c r="U1783" s="28">
        <f>IF(ISERROR(GETPIVOTDATA("Sum of Midpoint",'2010 County Business Patterns'!$J$2,"FIPS State and County Code",$A1783,"fipstate",$B1783,"fipscty",$C1783,"naics","337215")),0,GETPIVOTDATA("Sum of Midpoint",'2010 County Business Patterns'!$J$2,"FIPS State and County Code",$A1783,"fipstate",$B1783,"fipscty",$C1783,"naics","337215"))</f>
        <v>0</v>
      </c>
      <c r="V1783">
        <f>IF(ISERROR(VLOOKUP($B1783,'2010 State Business Patterns'!$AN$3:$AR$55,5,FALSE)),0,VLOOKUP($B1783,'2010 State Business Patterns'!$AN$3:$AR$55,5,FALSE))</f>
        <v>0.92183908045977014</v>
      </c>
      <c r="W1783" s="28">
        <f t="shared" si="139"/>
        <v>0</v>
      </c>
    </row>
    <row r="1784" spans="1:23">
      <c r="A1784" s="1" t="s">
        <v>5043</v>
      </c>
      <c r="B1784" s="1" t="s">
        <v>1945</v>
      </c>
      <c r="C1784" s="1" t="s">
        <v>1819</v>
      </c>
      <c r="D1784" s="1" t="s">
        <v>5044</v>
      </c>
      <c r="E1784" s="1" t="s">
        <v>2057</v>
      </c>
      <c r="F1784" s="1" t="s">
        <v>5031</v>
      </c>
      <c r="G1784" s="47">
        <f t="shared" si="135"/>
        <v>4.6091954022988508</v>
      </c>
      <c r="H1784" s="28">
        <f>IF(ISERROR(GETPIVOTDATA("Sum of emp",'2010 County Business Patterns'!$J$2,"FIPS State and County Code",$A1784,"fipstate",$B1784,"fipscty",$C1784,"naics","337124")),0,GETPIVOTDATA("Sum of emp",'2010 County Business Patterns'!$J$2,"FIPS State and County Code",$A1784,"fipstate",$B1784,"fipscty",$C1784,"naics","337124"))</f>
        <v>0</v>
      </c>
      <c r="I1784" s="28">
        <f>IF(ISERROR(GETPIVOTDATA("Sum of Midpoint",'2010 County Business Patterns'!$J$2,"FIPS State and County Code",$A1784,"fipstate",$B1784,"fipscty",$C1784,"naics","337124")),0,GETPIVOTDATA("Sum of Midpoint",'2010 County Business Patterns'!$J$2,"FIPS State and County Code",$A1784,"fipstate",$B1784,"fipscty",$C1784,"naics","337124"))</f>
        <v>0</v>
      </c>
      <c r="J1784">
        <f>IF(ISERROR(VLOOKUP($B1784,'2010 State Business Patterns'!$AN$3:$AR$55,2,FALSE)),0,VLOOKUP($B1784,'2010 State Business Patterns'!$AN$3:$AR$55,2,FALSE))</f>
        <v>0.60624999999999996</v>
      </c>
      <c r="K1784" s="28">
        <f t="shared" si="136"/>
        <v>0</v>
      </c>
      <c r="L1784" s="28">
        <f>IF(ISERROR(GETPIVOTDATA("Sum of emp",'2010 County Business Patterns'!$J$2,"FIPS State and County Code",$A1784,"fipstate",$B1784,"fipscty",$C1784,"naics","337127")),0,GETPIVOTDATA("Sum of emp",'2010 County Business Patterns'!$J$2,"FIPS State and County Code",$A1784,"fipstate",$B1784,"fipscty",$C1784,"naics","337127"))</f>
        <v>0</v>
      </c>
      <c r="M1784" s="28">
        <f>IF(ISERROR(GETPIVOTDATA("Sum of Midpoint",'2010 County Business Patterns'!$J$2,"FIPS State and County Code",$A1784,"fipstate",$B1784,"fipscty",$C1784,"naics","337127")),0,GETPIVOTDATA("Sum of Midpoint",'2010 County Business Patterns'!$J$2,"FIPS State and County Code",$A1784,"fipstate",$B1784,"fipscty",$C1784,"naics","337127"))</f>
        <v>0</v>
      </c>
      <c r="N1784">
        <f>IF(ISERROR(VLOOKUP($B1784,'2010 State Business Patterns'!$AN$3:$AR$55,3,FALSE)),0,VLOOKUP($B1784,'2010 State Business Patterns'!$AN$3:$AR$55,3,FALSE))</f>
        <v>0.94</v>
      </c>
      <c r="O1784" s="28">
        <f t="shared" si="137"/>
        <v>0</v>
      </c>
      <c r="P1784" s="28">
        <f>IF(ISERROR(GETPIVOTDATA("Sum of emp",'2010 County Business Patterns'!$J$2,"FIPS State and County Code",$A1784,"fipstate",$B1784,"fipscty",$C1784,"naics","337214")),0,GETPIVOTDATA("Sum of emp",'2010 County Business Patterns'!$J$2,"FIPS State and County Code",$A1784,"fipstate",$B1784,"fipscty",$C1784,"naics","337214"))</f>
        <v>0</v>
      </c>
      <c r="Q1784" s="28">
        <f>IF(ISERROR(GETPIVOTDATA("Sum of Midpoint",'2010 County Business Patterns'!$J$2,"FIPS State and County Code",$A1784,"fipstate",$B1784,"fipscty",$C1784,"naics","337214")),0,GETPIVOTDATA("Sum of Midpoint",'2010 County Business Patterns'!$J$2,"FIPS State and County Code",$A1784,"fipstate",$B1784,"fipscty",$C1784,"naics","337214"))</f>
        <v>0</v>
      </c>
      <c r="R1784">
        <f>IF(ISERROR(VLOOKUP($B1784,'2010 State Business Patterns'!$AN$3:$AR$55,4,FALSE)),0,VLOOKUP($B1784,'2010 State Business Patterns'!$AN$3:$AR$55,4,FALSE))</f>
        <v>0.96338383838383845</v>
      </c>
      <c r="S1784" s="28">
        <f t="shared" si="138"/>
        <v>0</v>
      </c>
      <c r="T1784" s="28">
        <f>IF(ISERROR(GETPIVOTDATA("Sum of emp",'2010 County Business Patterns'!$J$2,"FIPS State and County Code",$A1784,"fipstate",$B1784,"fipscty",$C1784,"naics","337215")),0,GETPIVOTDATA("Sum of emp",'2010 County Business Patterns'!$J$2,"FIPS State and County Code",$A1784,"fipstate",$B1784,"fipscty",$C1784,"naics","337215"))</f>
        <v>0</v>
      </c>
      <c r="U1784" s="28">
        <f>IF(ISERROR(GETPIVOTDATA("Sum of Midpoint",'2010 County Business Patterns'!$J$2,"FIPS State and County Code",$A1784,"fipstate",$B1784,"fipscty",$C1784,"naics","337215")),0,GETPIVOTDATA("Sum of Midpoint",'2010 County Business Patterns'!$J$2,"FIPS State and County Code",$A1784,"fipstate",$B1784,"fipscty",$C1784,"naics","337215"))</f>
        <v>10</v>
      </c>
      <c r="V1784">
        <f>IF(ISERROR(VLOOKUP($B1784,'2010 State Business Patterns'!$AN$3:$AR$55,5,FALSE)),0,VLOOKUP($B1784,'2010 State Business Patterns'!$AN$3:$AR$55,5,FALSE))</f>
        <v>0.92183908045977014</v>
      </c>
      <c r="W1784" s="28">
        <f t="shared" si="139"/>
        <v>4.6091954022988508</v>
      </c>
    </row>
    <row r="1785" spans="1:23">
      <c r="A1785" s="1" t="s">
        <v>5045</v>
      </c>
      <c r="B1785" s="1" t="s">
        <v>1945</v>
      </c>
      <c r="C1785" s="1" t="s">
        <v>1820</v>
      </c>
      <c r="D1785" s="1" t="s">
        <v>5046</v>
      </c>
      <c r="E1785" s="1" t="s">
        <v>2057</v>
      </c>
      <c r="F1785" s="1" t="s">
        <v>5031</v>
      </c>
      <c r="G1785" s="47">
        <f t="shared" si="135"/>
        <v>9.309195402298851</v>
      </c>
      <c r="H1785" s="28">
        <f>IF(ISERROR(GETPIVOTDATA("Sum of emp",'2010 County Business Patterns'!$J$2,"FIPS State and County Code",$A1785,"fipstate",$B1785,"fipscty",$C1785,"naics","337124")),0,GETPIVOTDATA("Sum of emp",'2010 County Business Patterns'!$J$2,"FIPS State and County Code",$A1785,"fipstate",$B1785,"fipscty",$C1785,"naics","337124"))</f>
        <v>0</v>
      </c>
      <c r="I1785" s="28">
        <f>IF(ISERROR(GETPIVOTDATA("Sum of Midpoint",'2010 County Business Patterns'!$J$2,"FIPS State and County Code",$A1785,"fipstate",$B1785,"fipscty",$C1785,"naics","337124")),0,GETPIVOTDATA("Sum of Midpoint",'2010 County Business Patterns'!$J$2,"FIPS State and County Code",$A1785,"fipstate",$B1785,"fipscty",$C1785,"naics","337124"))</f>
        <v>0</v>
      </c>
      <c r="J1785">
        <f>IF(ISERROR(VLOOKUP($B1785,'2010 State Business Patterns'!$AN$3:$AR$55,2,FALSE)),0,VLOOKUP($B1785,'2010 State Business Patterns'!$AN$3:$AR$55,2,FALSE))</f>
        <v>0.60624999999999996</v>
      </c>
      <c r="K1785" s="28">
        <f t="shared" si="136"/>
        <v>0</v>
      </c>
      <c r="L1785" s="28">
        <f>IF(ISERROR(GETPIVOTDATA("Sum of emp",'2010 County Business Patterns'!$J$2,"FIPS State and County Code",$A1785,"fipstate",$B1785,"fipscty",$C1785,"naics","337127")),0,GETPIVOTDATA("Sum of emp",'2010 County Business Patterns'!$J$2,"FIPS State and County Code",$A1785,"fipstate",$B1785,"fipscty",$C1785,"naics","337127"))</f>
        <v>0</v>
      </c>
      <c r="M1785" s="28">
        <f>IF(ISERROR(GETPIVOTDATA("Sum of Midpoint",'2010 County Business Patterns'!$J$2,"FIPS State and County Code",$A1785,"fipstate",$B1785,"fipscty",$C1785,"naics","337127")),0,GETPIVOTDATA("Sum of Midpoint",'2010 County Business Patterns'!$J$2,"FIPS State and County Code",$A1785,"fipstate",$B1785,"fipscty",$C1785,"naics","337127"))</f>
        <v>10</v>
      </c>
      <c r="N1785">
        <f>IF(ISERROR(VLOOKUP($B1785,'2010 State Business Patterns'!$AN$3:$AR$55,3,FALSE)),0,VLOOKUP($B1785,'2010 State Business Patterns'!$AN$3:$AR$55,3,FALSE))</f>
        <v>0.94</v>
      </c>
      <c r="O1785" s="28">
        <f t="shared" si="137"/>
        <v>4.6999999999999993</v>
      </c>
      <c r="P1785" s="28">
        <f>IF(ISERROR(GETPIVOTDATA("Sum of emp",'2010 County Business Patterns'!$J$2,"FIPS State and County Code",$A1785,"fipstate",$B1785,"fipscty",$C1785,"naics","337214")),0,GETPIVOTDATA("Sum of emp",'2010 County Business Patterns'!$J$2,"FIPS State and County Code",$A1785,"fipstate",$B1785,"fipscty",$C1785,"naics","337214"))</f>
        <v>0</v>
      </c>
      <c r="Q1785" s="28">
        <f>IF(ISERROR(GETPIVOTDATA("Sum of Midpoint",'2010 County Business Patterns'!$J$2,"FIPS State and County Code",$A1785,"fipstate",$B1785,"fipscty",$C1785,"naics","337214")),0,GETPIVOTDATA("Sum of Midpoint",'2010 County Business Patterns'!$J$2,"FIPS State and County Code",$A1785,"fipstate",$B1785,"fipscty",$C1785,"naics","337214"))</f>
        <v>0</v>
      </c>
      <c r="R1785">
        <f>IF(ISERROR(VLOOKUP($B1785,'2010 State Business Patterns'!$AN$3:$AR$55,4,FALSE)),0,VLOOKUP($B1785,'2010 State Business Patterns'!$AN$3:$AR$55,4,FALSE))</f>
        <v>0.96338383838383845</v>
      </c>
      <c r="S1785" s="28">
        <f t="shared" si="138"/>
        <v>0</v>
      </c>
      <c r="T1785" s="28">
        <f>IF(ISERROR(GETPIVOTDATA("Sum of emp",'2010 County Business Patterns'!$J$2,"FIPS State and County Code",$A1785,"fipstate",$B1785,"fipscty",$C1785,"naics","337215")),0,GETPIVOTDATA("Sum of emp",'2010 County Business Patterns'!$J$2,"FIPS State and County Code",$A1785,"fipstate",$B1785,"fipscty",$C1785,"naics","337215"))</f>
        <v>0</v>
      </c>
      <c r="U1785" s="28">
        <f>IF(ISERROR(GETPIVOTDATA("Sum of Midpoint",'2010 County Business Patterns'!$J$2,"FIPS State and County Code",$A1785,"fipstate",$B1785,"fipscty",$C1785,"naics","337215")),0,GETPIVOTDATA("Sum of Midpoint",'2010 County Business Patterns'!$J$2,"FIPS State and County Code",$A1785,"fipstate",$B1785,"fipscty",$C1785,"naics","337215"))</f>
        <v>10</v>
      </c>
      <c r="V1785">
        <f>IF(ISERROR(VLOOKUP($B1785,'2010 State Business Patterns'!$AN$3:$AR$55,5,FALSE)),0,VLOOKUP($B1785,'2010 State Business Patterns'!$AN$3:$AR$55,5,FALSE))</f>
        <v>0.92183908045977014</v>
      </c>
      <c r="W1785" s="28">
        <f t="shared" si="139"/>
        <v>4.6091954022988508</v>
      </c>
    </row>
    <row r="1786" spans="1:23">
      <c r="A1786" s="1" t="s">
        <v>5047</v>
      </c>
      <c r="B1786" s="1" t="s">
        <v>1945</v>
      </c>
      <c r="C1786" s="1" t="s">
        <v>1821</v>
      </c>
      <c r="D1786" s="1" t="s">
        <v>3298</v>
      </c>
      <c r="E1786" s="1" t="s">
        <v>2057</v>
      </c>
      <c r="F1786" s="1" t="s">
        <v>5031</v>
      </c>
      <c r="G1786" s="47">
        <f t="shared" si="135"/>
        <v>4.6091954022988508</v>
      </c>
      <c r="H1786" s="28">
        <f>IF(ISERROR(GETPIVOTDATA("Sum of emp",'2010 County Business Patterns'!$J$2,"FIPS State and County Code",$A1786,"fipstate",$B1786,"fipscty",$C1786,"naics","337124")),0,GETPIVOTDATA("Sum of emp",'2010 County Business Patterns'!$J$2,"FIPS State and County Code",$A1786,"fipstate",$B1786,"fipscty",$C1786,"naics","337124"))</f>
        <v>0</v>
      </c>
      <c r="I1786" s="28">
        <f>IF(ISERROR(GETPIVOTDATA("Sum of Midpoint",'2010 County Business Patterns'!$J$2,"FIPS State and County Code",$A1786,"fipstate",$B1786,"fipscty",$C1786,"naics","337124")),0,GETPIVOTDATA("Sum of Midpoint",'2010 County Business Patterns'!$J$2,"FIPS State and County Code",$A1786,"fipstate",$B1786,"fipscty",$C1786,"naics","337124"))</f>
        <v>0</v>
      </c>
      <c r="J1786">
        <f>IF(ISERROR(VLOOKUP($B1786,'2010 State Business Patterns'!$AN$3:$AR$55,2,FALSE)),0,VLOOKUP($B1786,'2010 State Business Patterns'!$AN$3:$AR$55,2,FALSE))</f>
        <v>0.60624999999999996</v>
      </c>
      <c r="K1786" s="28">
        <f t="shared" si="136"/>
        <v>0</v>
      </c>
      <c r="L1786" s="28">
        <f>IF(ISERROR(GETPIVOTDATA("Sum of emp",'2010 County Business Patterns'!$J$2,"FIPS State and County Code",$A1786,"fipstate",$B1786,"fipscty",$C1786,"naics","337127")),0,GETPIVOTDATA("Sum of emp",'2010 County Business Patterns'!$J$2,"FIPS State and County Code",$A1786,"fipstate",$B1786,"fipscty",$C1786,"naics","337127"))</f>
        <v>0</v>
      </c>
      <c r="M1786" s="28">
        <f>IF(ISERROR(GETPIVOTDATA("Sum of Midpoint",'2010 County Business Patterns'!$J$2,"FIPS State and County Code",$A1786,"fipstate",$B1786,"fipscty",$C1786,"naics","337127")),0,GETPIVOTDATA("Sum of Midpoint",'2010 County Business Patterns'!$J$2,"FIPS State and County Code",$A1786,"fipstate",$B1786,"fipscty",$C1786,"naics","337127"))</f>
        <v>0</v>
      </c>
      <c r="N1786">
        <f>IF(ISERROR(VLOOKUP($B1786,'2010 State Business Patterns'!$AN$3:$AR$55,3,FALSE)),0,VLOOKUP($B1786,'2010 State Business Patterns'!$AN$3:$AR$55,3,FALSE))</f>
        <v>0.94</v>
      </c>
      <c r="O1786" s="28">
        <f t="shared" si="137"/>
        <v>0</v>
      </c>
      <c r="P1786" s="28">
        <f>IF(ISERROR(GETPIVOTDATA("Sum of emp",'2010 County Business Patterns'!$J$2,"FIPS State and County Code",$A1786,"fipstate",$B1786,"fipscty",$C1786,"naics","337214")),0,GETPIVOTDATA("Sum of emp",'2010 County Business Patterns'!$J$2,"FIPS State and County Code",$A1786,"fipstate",$B1786,"fipscty",$C1786,"naics","337214"))</f>
        <v>0</v>
      </c>
      <c r="Q1786" s="28">
        <f>IF(ISERROR(GETPIVOTDATA("Sum of Midpoint",'2010 County Business Patterns'!$J$2,"FIPS State and County Code",$A1786,"fipstate",$B1786,"fipscty",$C1786,"naics","337214")),0,GETPIVOTDATA("Sum of Midpoint",'2010 County Business Patterns'!$J$2,"FIPS State and County Code",$A1786,"fipstate",$B1786,"fipscty",$C1786,"naics","337214"))</f>
        <v>0</v>
      </c>
      <c r="R1786">
        <f>IF(ISERROR(VLOOKUP($B1786,'2010 State Business Patterns'!$AN$3:$AR$55,4,FALSE)),0,VLOOKUP($B1786,'2010 State Business Patterns'!$AN$3:$AR$55,4,FALSE))</f>
        <v>0.96338383838383845</v>
      </c>
      <c r="S1786" s="28">
        <f t="shared" si="138"/>
        <v>0</v>
      </c>
      <c r="T1786" s="28">
        <f>IF(ISERROR(GETPIVOTDATA("Sum of emp",'2010 County Business Patterns'!$J$2,"FIPS State and County Code",$A1786,"fipstate",$B1786,"fipscty",$C1786,"naics","337215")),0,GETPIVOTDATA("Sum of emp",'2010 County Business Patterns'!$J$2,"FIPS State and County Code",$A1786,"fipstate",$B1786,"fipscty",$C1786,"naics","337215"))</f>
        <v>0</v>
      </c>
      <c r="U1786" s="28">
        <f>IF(ISERROR(GETPIVOTDATA("Sum of Midpoint",'2010 County Business Patterns'!$J$2,"FIPS State and County Code",$A1786,"fipstate",$B1786,"fipscty",$C1786,"naics","337215")),0,GETPIVOTDATA("Sum of Midpoint",'2010 County Business Patterns'!$J$2,"FIPS State and County Code",$A1786,"fipstate",$B1786,"fipscty",$C1786,"naics","337215"))</f>
        <v>10</v>
      </c>
      <c r="V1786">
        <f>IF(ISERROR(VLOOKUP($B1786,'2010 State Business Patterns'!$AN$3:$AR$55,5,FALSE)),0,VLOOKUP($B1786,'2010 State Business Patterns'!$AN$3:$AR$55,5,FALSE))</f>
        <v>0.92183908045977014</v>
      </c>
      <c r="W1786" s="28">
        <f t="shared" si="139"/>
        <v>4.6091954022988508</v>
      </c>
    </row>
    <row r="1787" spans="1:23">
      <c r="A1787" s="1" t="s">
        <v>5048</v>
      </c>
      <c r="B1787" s="1" t="s">
        <v>1945</v>
      </c>
      <c r="C1787" s="1" t="s">
        <v>1841</v>
      </c>
      <c r="D1787" s="1" t="s">
        <v>2683</v>
      </c>
      <c r="E1787" s="1" t="s">
        <v>2057</v>
      </c>
      <c r="F1787" s="1" t="s">
        <v>5031</v>
      </c>
      <c r="G1787" s="47">
        <f t="shared" si="135"/>
        <v>94.994757924068267</v>
      </c>
      <c r="H1787" s="28">
        <f>IF(ISERROR(GETPIVOTDATA("Sum of emp",'2010 County Business Patterns'!$J$2,"FIPS State and County Code",$A1787,"fipstate",$B1787,"fipscty",$C1787,"naics","337124")),0,GETPIVOTDATA("Sum of emp",'2010 County Business Patterns'!$J$2,"FIPS State and County Code",$A1787,"fipstate",$B1787,"fipscty",$C1787,"naics","337124"))</f>
        <v>0</v>
      </c>
      <c r="I1787" s="28">
        <f>IF(ISERROR(GETPIVOTDATA("Sum of Midpoint",'2010 County Business Patterns'!$J$2,"FIPS State and County Code",$A1787,"fipstate",$B1787,"fipscty",$C1787,"naics","337124")),0,GETPIVOTDATA("Sum of Midpoint",'2010 County Business Patterns'!$J$2,"FIPS State and County Code",$A1787,"fipstate",$B1787,"fipscty",$C1787,"naics","337124"))</f>
        <v>0</v>
      </c>
      <c r="J1787">
        <f>IF(ISERROR(VLOOKUP($B1787,'2010 State Business Patterns'!$AN$3:$AR$55,2,FALSE)),0,VLOOKUP($B1787,'2010 State Business Patterns'!$AN$3:$AR$55,2,FALSE))</f>
        <v>0.60624999999999996</v>
      </c>
      <c r="K1787" s="28">
        <f t="shared" si="136"/>
        <v>0</v>
      </c>
      <c r="L1787" s="28">
        <f>IF(ISERROR(GETPIVOTDATA("Sum of emp",'2010 County Business Patterns'!$J$2,"FIPS State and County Code",$A1787,"fipstate",$B1787,"fipscty",$C1787,"naics","337127")),0,GETPIVOTDATA("Sum of emp",'2010 County Business Patterns'!$J$2,"FIPS State and County Code",$A1787,"fipstate",$B1787,"fipscty",$C1787,"naics","337127"))</f>
        <v>0</v>
      </c>
      <c r="M1787" s="28">
        <f>IF(ISERROR(GETPIVOTDATA("Sum of Midpoint",'2010 County Business Patterns'!$J$2,"FIPS State and County Code",$A1787,"fipstate",$B1787,"fipscty",$C1787,"naics","337127")),0,GETPIVOTDATA("Sum of Midpoint",'2010 County Business Patterns'!$J$2,"FIPS State and County Code",$A1787,"fipstate",$B1787,"fipscty",$C1787,"naics","337127"))</f>
        <v>10</v>
      </c>
      <c r="N1787">
        <f>IF(ISERROR(VLOOKUP($B1787,'2010 State Business Patterns'!$AN$3:$AR$55,3,FALSE)),0,VLOOKUP($B1787,'2010 State Business Patterns'!$AN$3:$AR$55,3,FALSE))</f>
        <v>0.94</v>
      </c>
      <c r="O1787" s="28">
        <f t="shared" si="137"/>
        <v>4.6999999999999993</v>
      </c>
      <c r="P1787" s="28">
        <f>IF(ISERROR(GETPIVOTDATA("Sum of emp",'2010 County Business Patterns'!$J$2,"FIPS State and County Code",$A1787,"fipstate",$B1787,"fipscty",$C1787,"naics","337214")),0,GETPIVOTDATA("Sum of emp",'2010 County Business Patterns'!$J$2,"FIPS State and County Code",$A1787,"fipstate",$B1787,"fipscty",$C1787,"naics","337214"))</f>
        <v>0</v>
      </c>
      <c r="Q1787" s="28">
        <f>IF(ISERROR(GETPIVOTDATA("Sum of Midpoint",'2010 County Business Patterns'!$J$2,"FIPS State and County Code",$A1787,"fipstate",$B1787,"fipscty",$C1787,"naics","337214")),0,GETPIVOTDATA("Sum of Midpoint",'2010 County Business Patterns'!$J$2,"FIPS State and County Code",$A1787,"fipstate",$B1787,"fipscty",$C1787,"naics","337214"))</f>
        <v>10</v>
      </c>
      <c r="R1787">
        <f>IF(ISERROR(VLOOKUP($B1787,'2010 State Business Patterns'!$AN$3:$AR$55,4,FALSE)),0,VLOOKUP($B1787,'2010 State Business Patterns'!$AN$3:$AR$55,4,FALSE))</f>
        <v>0.96338383838383845</v>
      </c>
      <c r="S1787" s="28">
        <f t="shared" si="138"/>
        <v>9.6338383838383841</v>
      </c>
      <c r="T1787" s="28">
        <f>IF(ISERROR(GETPIVOTDATA("Sum of emp",'2010 County Business Patterns'!$J$2,"FIPS State and County Code",$A1787,"fipstate",$B1787,"fipscty",$C1787,"naics","337215")),0,GETPIVOTDATA("Sum of emp",'2010 County Business Patterns'!$J$2,"FIPS State and County Code",$A1787,"fipstate",$B1787,"fipscty",$C1787,"naics","337215"))</f>
        <v>0</v>
      </c>
      <c r="U1787" s="28">
        <f>IF(ISERROR(GETPIVOTDATA("Sum of Midpoint",'2010 County Business Patterns'!$J$2,"FIPS State and County Code",$A1787,"fipstate",$B1787,"fipscty",$C1787,"naics","337215")),0,GETPIVOTDATA("Sum of Midpoint",'2010 County Business Patterns'!$J$2,"FIPS State and County Code",$A1787,"fipstate",$B1787,"fipscty",$C1787,"naics","337215"))</f>
        <v>175</v>
      </c>
      <c r="V1787">
        <f>IF(ISERROR(VLOOKUP($B1787,'2010 State Business Patterns'!$AN$3:$AR$55,5,FALSE)),0,VLOOKUP($B1787,'2010 State Business Patterns'!$AN$3:$AR$55,5,FALSE))</f>
        <v>0.92183908045977014</v>
      </c>
      <c r="W1787" s="28">
        <f t="shared" si="139"/>
        <v>80.660919540229884</v>
      </c>
    </row>
    <row r="1788" spans="1:23">
      <c r="A1788" s="1" t="s">
        <v>5049</v>
      </c>
      <c r="B1788" s="1" t="s">
        <v>1945</v>
      </c>
      <c r="C1788" s="1" t="s">
        <v>1776</v>
      </c>
      <c r="D1788" s="1" t="s">
        <v>5050</v>
      </c>
      <c r="E1788" s="1" t="s">
        <v>2057</v>
      </c>
      <c r="F1788" s="1" t="s">
        <v>5031</v>
      </c>
      <c r="G1788" s="47">
        <f t="shared" si="135"/>
        <v>9.309195402298851</v>
      </c>
      <c r="H1788" s="28">
        <f>IF(ISERROR(GETPIVOTDATA("Sum of emp",'2010 County Business Patterns'!$J$2,"FIPS State and County Code",$A1788,"fipstate",$B1788,"fipscty",$C1788,"naics","337124")),0,GETPIVOTDATA("Sum of emp",'2010 County Business Patterns'!$J$2,"FIPS State and County Code",$A1788,"fipstate",$B1788,"fipscty",$C1788,"naics","337124"))</f>
        <v>0</v>
      </c>
      <c r="I1788" s="28">
        <f>IF(ISERROR(GETPIVOTDATA("Sum of Midpoint",'2010 County Business Patterns'!$J$2,"FIPS State and County Code",$A1788,"fipstate",$B1788,"fipscty",$C1788,"naics","337124")),0,GETPIVOTDATA("Sum of Midpoint",'2010 County Business Patterns'!$J$2,"FIPS State and County Code",$A1788,"fipstate",$B1788,"fipscty",$C1788,"naics","337124"))</f>
        <v>0</v>
      </c>
      <c r="J1788">
        <f>IF(ISERROR(VLOOKUP($B1788,'2010 State Business Patterns'!$AN$3:$AR$55,2,FALSE)),0,VLOOKUP($B1788,'2010 State Business Patterns'!$AN$3:$AR$55,2,FALSE))</f>
        <v>0.60624999999999996</v>
      </c>
      <c r="K1788" s="28">
        <f t="shared" si="136"/>
        <v>0</v>
      </c>
      <c r="L1788" s="28">
        <f>IF(ISERROR(GETPIVOTDATA("Sum of emp",'2010 County Business Patterns'!$J$2,"FIPS State and County Code",$A1788,"fipstate",$B1788,"fipscty",$C1788,"naics","337127")),0,GETPIVOTDATA("Sum of emp",'2010 County Business Patterns'!$J$2,"FIPS State and County Code",$A1788,"fipstate",$B1788,"fipscty",$C1788,"naics","337127"))</f>
        <v>0</v>
      </c>
      <c r="M1788" s="28">
        <f>IF(ISERROR(GETPIVOTDATA("Sum of Midpoint",'2010 County Business Patterns'!$J$2,"FIPS State and County Code",$A1788,"fipstate",$B1788,"fipscty",$C1788,"naics","337127")),0,GETPIVOTDATA("Sum of Midpoint",'2010 County Business Patterns'!$J$2,"FIPS State and County Code",$A1788,"fipstate",$B1788,"fipscty",$C1788,"naics","337127"))</f>
        <v>10</v>
      </c>
      <c r="N1788">
        <f>IF(ISERROR(VLOOKUP($B1788,'2010 State Business Patterns'!$AN$3:$AR$55,3,FALSE)),0,VLOOKUP($B1788,'2010 State Business Patterns'!$AN$3:$AR$55,3,FALSE))</f>
        <v>0.94</v>
      </c>
      <c r="O1788" s="28">
        <f t="shared" si="137"/>
        <v>4.6999999999999993</v>
      </c>
      <c r="P1788" s="28">
        <f>IF(ISERROR(GETPIVOTDATA("Sum of emp",'2010 County Business Patterns'!$J$2,"FIPS State and County Code",$A1788,"fipstate",$B1788,"fipscty",$C1788,"naics","337214")),0,GETPIVOTDATA("Sum of emp",'2010 County Business Patterns'!$J$2,"FIPS State and County Code",$A1788,"fipstate",$B1788,"fipscty",$C1788,"naics","337214"))</f>
        <v>0</v>
      </c>
      <c r="Q1788" s="28">
        <f>IF(ISERROR(GETPIVOTDATA("Sum of Midpoint",'2010 County Business Patterns'!$J$2,"FIPS State and County Code",$A1788,"fipstate",$B1788,"fipscty",$C1788,"naics","337214")),0,GETPIVOTDATA("Sum of Midpoint",'2010 County Business Patterns'!$J$2,"FIPS State and County Code",$A1788,"fipstate",$B1788,"fipscty",$C1788,"naics","337214"))</f>
        <v>0</v>
      </c>
      <c r="R1788">
        <f>IF(ISERROR(VLOOKUP($B1788,'2010 State Business Patterns'!$AN$3:$AR$55,4,FALSE)),0,VLOOKUP($B1788,'2010 State Business Patterns'!$AN$3:$AR$55,4,FALSE))</f>
        <v>0.96338383838383845</v>
      </c>
      <c r="S1788" s="28">
        <f t="shared" si="138"/>
        <v>0</v>
      </c>
      <c r="T1788" s="28">
        <f>IF(ISERROR(GETPIVOTDATA("Sum of emp",'2010 County Business Patterns'!$J$2,"FIPS State and County Code",$A1788,"fipstate",$B1788,"fipscty",$C1788,"naics","337215")),0,GETPIVOTDATA("Sum of emp",'2010 County Business Patterns'!$J$2,"FIPS State and County Code",$A1788,"fipstate",$B1788,"fipscty",$C1788,"naics","337215"))</f>
        <v>0</v>
      </c>
      <c r="U1788" s="28">
        <f>IF(ISERROR(GETPIVOTDATA("Sum of Midpoint",'2010 County Business Patterns'!$J$2,"FIPS State and County Code",$A1788,"fipstate",$B1788,"fipscty",$C1788,"naics","337215")),0,GETPIVOTDATA("Sum of Midpoint",'2010 County Business Patterns'!$J$2,"FIPS State and County Code",$A1788,"fipstate",$B1788,"fipscty",$C1788,"naics","337215"))</f>
        <v>10</v>
      </c>
      <c r="V1788">
        <f>IF(ISERROR(VLOOKUP($B1788,'2010 State Business Patterns'!$AN$3:$AR$55,5,FALSE)),0,VLOOKUP($B1788,'2010 State Business Patterns'!$AN$3:$AR$55,5,FALSE))</f>
        <v>0.92183908045977014</v>
      </c>
      <c r="W1788" s="28">
        <f t="shared" si="139"/>
        <v>4.6091954022988508</v>
      </c>
    </row>
    <row r="1789" spans="1:23">
      <c r="A1789" s="1" t="s">
        <v>5051</v>
      </c>
      <c r="B1789" s="1" t="s">
        <v>1945</v>
      </c>
      <c r="C1789" s="1" t="s">
        <v>1822</v>
      </c>
      <c r="D1789" s="1" t="s">
        <v>3731</v>
      </c>
      <c r="E1789" s="1" t="s">
        <v>2057</v>
      </c>
      <c r="F1789" s="1" t="s">
        <v>5031</v>
      </c>
      <c r="G1789" s="47">
        <f t="shared" si="135"/>
        <v>119.72070271682341</v>
      </c>
      <c r="H1789" s="28">
        <f>IF(ISERROR(GETPIVOTDATA("Sum of emp",'2010 County Business Patterns'!$J$2,"FIPS State and County Code",$A1789,"fipstate",$B1789,"fipscty",$C1789,"naics","337124")),0,GETPIVOTDATA("Sum of emp",'2010 County Business Patterns'!$J$2,"FIPS State and County Code",$A1789,"fipstate",$B1789,"fipscty",$C1789,"naics","337124"))</f>
        <v>0</v>
      </c>
      <c r="I1789" s="28">
        <f>IF(ISERROR(GETPIVOTDATA("Sum of Midpoint",'2010 County Business Patterns'!$J$2,"FIPS State and County Code",$A1789,"fipstate",$B1789,"fipscty",$C1789,"naics","337124")),0,GETPIVOTDATA("Sum of Midpoint",'2010 County Business Patterns'!$J$2,"FIPS State and County Code",$A1789,"fipstate",$B1789,"fipscty",$C1789,"naics","337124"))</f>
        <v>10</v>
      </c>
      <c r="J1789">
        <f>IF(ISERROR(VLOOKUP($B1789,'2010 State Business Patterns'!$AN$3:$AR$55,2,FALSE)),0,VLOOKUP($B1789,'2010 State Business Patterns'!$AN$3:$AR$55,2,FALSE))</f>
        <v>0.60624999999999996</v>
      </c>
      <c r="K1789" s="28">
        <f t="shared" si="136"/>
        <v>6.0625</v>
      </c>
      <c r="L1789" s="28">
        <f>IF(ISERROR(GETPIVOTDATA("Sum of emp",'2010 County Business Patterns'!$J$2,"FIPS State and County Code",$A1789,"fipstate",$B1789,"fipscty",$C1789,"naics","337127")),0,GETPIVOTDATA("Sum of emp",'2010 County Business Patterns'!$J$2,"FIPS State and County Code",$A1789,"fipstate",$B1789,"fipscty",$C1789,"naics","337127"))</f>
        <v>0</v>
      </c>
      <c r="M1789" s="28">
        <f>IF(ISERROR(GETPIVOTDATA("Sum of Midpoint",'2010 County Business Patterns'!$J$2,"FIPS State and County Code",$A1789,"fipstate",$B1789,"fipscty",$C1789,"naics","337127")),0,GETPIVOTDATA("Sum of Midpoint",'2010 County Business Patterns'!$J$2,"FIPS State and County Code",$A1789,"fipstate",$B1789,"fipscty",$C1789,"naics","337127"))</f>
        <v>60</v>
      </c>
      <c r="N1789">
        <f>IF(ISERROR(VLOOKUP($B1789,'2010 State Business Patterns'!$AN$3:$AR$55,3,FALSE)),0,VLOOKUP($B1789,'2010 State Business Patterns'!$AN$3:$AR$55,3,FALSE))</f>
        <v>0.94</v>
      </c>
      <c r="O1789" s="28">
        <f t="shared" si="137"/>
        <v>28.2</v>
      </c>
      <c r="P1789" s="28">
        <f>IF(ISERROR(GETPIVOTDATA("Sum of emp",'2010 County Business Patterns'!$J$2,"FIPS State and County Code",$A1789,"fipstate",$B1789,"fipscty",$C1789,"naics","337214")),0,GETPIVOTDATA("Sum of emp",'2010 County Business Patterns'!$J$2,"FIPS State and County Code",$A1789,"fipstate",$B1789,"fipscty",$C1789,"naics","337214"))</f>
        <v>0</v>
      </c>
      <c r="Q1789" s="28">
        <f>IF(ISERROR(GETPIVOTDATA("Sum of Midpoint",'2010 County Business Patterns'!$J$2,"FIPS State and County Code",$A1789,"fipstate",$B1789,"fipscty",$C1789,"naics","337214")),0,GETPIVOTDATA("Sum of Midpoint",'2010 County Business Patterns'!$J$2,"FIPS State and County Code",$A1789,"fipstate",$B1789,"fipscty",$C1789,"naics","337214"))</f>
        <v>60</v>
      </c>
      <c r="R1789">
        <f>IF(ISERROR(VLOOKUP($B1789,'2010 State Business Patterns'!$AN$3:$AR$55,4,FALSE)),0,VLOOKUP($B1789,'2010 State Business Patterns'!$AN$3:$AR$55,4,FALSE))</f>
        <v>0.96338383838383845</v>
      </c>
      <c r="S1789" s="28">
        <f t="shared" si="138"/>
        <v>57.803030303030305</v>
      </c>
      <c r="T1789" s="28">
        <f>IF(ISERROR(GETPIVOTDATA("Sum of emp",'2010 County Business Patterns'!$J$2,"FIPS State and County Code",$A1789,"fipstate",$B1789,"fipscty",$C1789,"naics","337215")),0,GETPIVOTDATA("Sum of emp",'2010 County Business Patterns'!$J$2,"FIPS State and County Code",$A1789,"fipstate",$B1789,"fipscty",$C1789,"naics","337215"))</f>
        <v>0</v>
      </c>
      <c r="U1789" s="28">
        <f>IF(ISERROR(GETPIVOTDATA("Sum of Midpoint",'2010 County Business Patterns'!$J$2,"FIPS State and County Code",$A1789,"fipstate",$B1789,"fipscty",$C1789,"naics","337215")),0,GETPIVOTDATA("Sum of Midpoint",'2010 County Business Patterns'!$J$2,"FIPS State and County Code",$A1789,"fipstate",$B1789,"fipscty",$C1789,"naics","337215"))</f>
        <v>60</v>
      </c>
      <c r="V1789">
        <f>IF(ISERROR(VLOOKUP($B1789,'2010 State Business Patterns'!$AN$3:$AR$55,5,FALSE)),0,VLOOKUP($B1789,'2010 State Business Patterns'!$AN$3:$AR$55,5,FALSE))</f>
        <v>0.92183908045977014</v>
      </c>
      <c r="W1789" s="28">
        <f t="shared" si="139"/>
        <v>27.655172413793103</v>
      </c>
    </row>
    <row r="1790" spans="1:23">
      <c r="A1790" s="1" t="s">
        <v>5052</v>
      </c>
      <c r="B1790" s="1" t="s">
        <v>1945</v>
      </c>
      <c r="C1790" s="1" t="s">
        <v>1777</v>
      </c>
      <c r="D1790" s="1" t="s">
        <v>5053</v>
      </c>
      <c r="E1790" s="1" t="s">
        <v>2057</v>
      </c>
      <c r="F1790" s="1" t="s">
        <v>5031</v>
      </c>
      <c r="G1790" s="47">
        <f t="shared" si="135"/>
        <v>32.809195402298847</v>
      </c>
      <c r="H1790" s="28">
        <f>IF(ISERROR(GETPIVOTDATA("Sum of emp",'2010 County Business Patterns'!$J$2,"FIPS State and County Code",$A1790,"fipstate",$B1790,"fipscty",$C1790,"naics","337124")),0,GETPIVOTDATA("Sum of emp",'2010 County Business Patterns'!$J$2,"FIPS State and County Code",$A1790,"fipstate",$B1790,"fipscty",$C1790,"naics","337124"))</f>
        <v>0</v>
      </c>
      <c r="I1790" s="28">
        <f>IF(ISERROR(GETPIVOTDATA("Sum of Midpoint",'2010 County Business Patterns'!$J$2,"FIPS State and County Code",$A1790,"fipstate",$B1790,"fipscty",$C1790,"naics","337124")),0,GETPIVOTDATA("Sum of Midpoint",'2010 County Business Patterns'!$J$2,"FIPS State and County Code",$A1790,"fipstate",$B1790,"fipscty",$C1790,"naics","337124"))</f>
        <v>0</v>
      </c>
      <c r="J1790">
        <f>IF(ISERROR(VLOOKUP($B1790,'2010 State Business Patterns'!$AN$3:$AR$55,2,FALSE)),0,VLOOKUP($B1790,'2010 State Business Patterns'!$AN$3:$AR$55,2,FALSE))</f>
        <v>0.60624999999999996</v>
      </c>
      <c r="K1790" s="28">
        <f t="shared" si="136"/>
        <v>0</v>
      </c>
      <c r="L1790" s="28">
        <f>IF(ISERROR(GETPIVOTDATA("Sum of emp",'2010 County Business Patterns'!$J$2,"FIPS State and County Code",$A1790,"fipstate",$B1790,"fipscty",$C1790,"naics","337127")),0,GETPIVOTDATA("Sum of emp",'2010 County Business Patterns'!$J$2,"FIPS State and County Code",$A1790,"fipstate",$B1790,"fipscty",$C1790,"naics","337127"))</f>
        <v>0</v>
      </c>
      <c r="M1790" s="28">
        <f>IF(ISERROR(GETPIVOTDATA("Sum of Midpoint",'2010 County Business Patterns'!$J$2,"FIPS State and County Code",$A1790,"fipstate",$B1790,"fipscty",$C1790,"naics","337127")),0,GETPIVOTDATA("Sum of Midpoint",'2010 County Business Patterns'!$J$2,"FIPS State and County Code",$A1790,"fipstate",$B1790,"fipscty",$C1790,"naics","337127"))</f>
        <v>60</v>
      </c>
      <c r="N1790">
        <f>IF(ISERROR(VLOOKUP($B1790,'2010 State Business Patterns'!$AN$3:$AR$55,3,FALSE)),0,VLOOKUP($B1790,'2010 State Business Patterns'!$AN$3:$AR$55,3,FALSE))</f>
        <v>0.94</v>
      </c>
      <c r="O1790" s="28">
        <f t="shared" si="137"/>
        <v>28.2</v>
      </c>
      <c r="P1790" s="28">
        <f>IF(ISERROR(GETPIVOTDATA("Sum of emp",'2010 County Business Patterns'!$J$2,"FIPS State and County Code",$A1790,"fipstate",$B1790,"fipscty",$C1790,"naics","337214")),0,GETPIVOTDATA("Sum of emp",'2010 County Business Patterns'!$J$2,"FIPS State and County Code",$A1790,"fipstate",$B1790,"fipscty",$C1790,"naics","337214"))</f>
        <v>0</v>
      </c>
      <c r="Q1790" s="28">
        <f>IF(ISERROR(GETPIVOTDATA("Sum of Midpoint",'2010 County Business Patterns'!$J$2,"FIPS State and County Code",$A1790,"fipstate",$B1790,"fipscty",$C1790,"naics","337214")),0,GETPIVOTDATA("Sum of Midpoint",'2010 County Business Patterns'!$J$2,"FIPS State and County Code",$A1790,"fipstate",$B1790,"fipscty",$C1790,"naics","337214"))</f>
        <v>0</v>
      </c>
      <c r="R1790">
        <f>IF(ISERROR(VLOOKUP($B1790,'2010 State Business Patterns'!$AN$3:$AR$55,4,FALSE)),0,VLOOKUP($B1790,'2010 State Business Patterns'!$AN$3:$AR$55,4,FALSE))</f>
        <v>0.96338383838383845</v>
      </c>
      <c r="S1790" s="28">
        <f t="shared" si="138"/>
        <v>0</v>
      </c>
      <c r="T1790" s="28">
        <f>IF(ISERROR(GETPIVOTDATA("Sum of emp",'2010 County Business Patterns'!$J$2,"FIPS State and County Code",$A1790,"fipstate",$B1790,"fipscty",$C1790,"naics","337215")),0,GETPIVOTDATA("Sum of emp",'2010 County Business Patterns'!$J$2,"FIPS State and County Code",$A1790,"fipstate",$B1790,"fipscty",$C1790,"naics","337215"))</f>
        <v>0</v>
      </c>
      <c r="U1790" s="28">
        <f>IF(ISERROR(GETPIVOTDATA("Sum of Midpoint",'2010 County Business Patterns'!$J$2,"FIPS State and County Code",$A1790,"fipstate",$B1790,"fipscty",$C1790,"naics","337215")),0,GETPIVOTDATA("Sum of Midpoint",'2010 County Business Patterns'!$J$2,"FIPS State and County Code",$A1790,"fipstate",$B1790,"fipscty",$C1790,"naics","337215"))</f>
        <v>10</v>
      </c>
      <c r="V1790">
        <f>IF(ISERROR(VLOOKUP($B1790,'2010 State Business Patterns'!$AN$3:$AR$55,5,FALSE)),0,VLOOKUP($B1790,'2010 State Business Patterns'!$AN$3:$AR$55,5,FALSE))</f>
        <v>0.92183908045977014</v>
      </c>
      <c r="W1790" s="28">
        <f t="shared" si="139"/>
        <v>4.6091954022988508</v>
      </c>
    </row>
    <row r="1791" spans="1:23">
      <c r="A1791" s="1" t="s">
        <v>5054</v>
      </c>
      <c r="B1791" s="1" t="s">
        <v>1945</v>
      </c>
      <c r="C1791" s="1" t="s">
        <v>1825</v>
      </c>
      <c r="D1791" s="1" t="s">
        <v>5055</v>
      </c>
      <c r="E1791" s="1" t="s">
        <v>2057</v>
      </c>
      <c r="F1791" s="1" t="s">
        <v>5031</v>
      </c>
      <c r="G1791" s="47">
        <f t="shared" si="135"/>
        <v>63.762500000000003</v>
      </c>
      <c r="H1791" s="28">
        <f>IF(ISERROR(GETPIVOTDATA("Sum of emp",'2010 County Business Patterns'!$J$2,"FIPS State and County Code",$A1791,"fipstate",$B1791,"fipscty",$C1791,"naics","337124")),0,GETPIVOTDATA("Sum of emp",'2010 County Business Patterns'!$J$2,"FIPS State and County Code",$A1791,"fipstate",$B1791,"fipscty",$C1791,"naics","337124"))</f>
        <v>0</v>
      </c>
      <c r="I1791" s="28">
        <f>IF(ISERROR(GETPIVOTDATA("Sum of Midpoint",'2010 County Business Patterns'!$J$2,"FIPS State and County Code",$A1791,"fipstate",$B1791,"fipscty",$C1791,"naics","337124")),0,GETPIVOTDATA("Sum of Midpoint",'2010 County Business Patterns'!$J$2,"FIPS State and County Code",$A1791,"fipstate",$B1791,"fipscty",$C1791,"naics","337124"))</f>
        <v>10</v>
      </c>
      <c r="J1791">
        <f>IF(ISERROR(VLOOKUP($B1791,'2010 State Business Patterns'!$AN$3:$AR$55,2,FALSE)),0,VLOOKUP($B1791,'2010 State Business Patterns'!$AN$3:$AR$55,2,FALSE))</f>
        <v>0.60624999999999996</v>
      </c>
      <c r="K1791" s="28">
        <f t="shared" si="136"/>
        <v>6.0625</v>
      </c>
      <c r="L1791" s="28">
        <f>IF(ISERROR(GETPIVOTDATA("Sum of emp",'2010 County Business Patterns'!$J$2,"FIPS State and County Code",$A1791,"fipstate",$B1791,"fipscty",$C1791,"naics","337127")),0,GETPIVOTDATA("Sum of emp",'2010 County Business Patterns'!$J$2,"FIPS State and County Code",$A1791,"fipstate",$B1791,"fipscty",$C1791,"naics","337127"))</f>
        <v>0</v>
      </c>
      <c r="M1791" s="28">
        <f>IF(ISERROR(GETPIVOTDATA("Sum of Midpoint",'2010 County Business Patterns'!$J$2,"FIPS State and County Code",$A1791,"fipstate",$B1791,"fipscty",$C1791,"naics","337127")),0,GETPIVOTDATA("Sum of Midpoint",'2010 County Business Patterns'!$J$2,"FIPS State and County Code",$A1791,"fipstate",$B1791,"fipscty",$C1791,"naics","337127"))</f>
        <v>60</v>
      </c>
      <c r="N1791">
        <f>IF(ISERROR(VLOOKUP($B1791,'2010 State Business Patterns'!$AN$3:$AR$55,3,FALSE)),0,VLOOKUP($B1791,'2010 State Business Patterns'!$AN$3:$AR$55,3,FALSE))</f>
        <v>0.94</v>
      </c>
      <c r="O1791" s="28">
        <f t="shared" si="137"/>
        <v>28.2</v>
      </c>
      <c r="P1791" s="28">
        <f>IF(ISERROR(GETPIVOTDATA("Sum of emp",'2010 County Business Patterns'!$J$2,"FIPS State and County Code",$A1791,"fipstate",$B1791,"fipscty",$C1791,"naics","337214")),0,GETPIVOTDATA("Sum of emp",'2010 County Business Patterns'!$J$2,"FIPS State and County Code",$A1791,"fipstate",$B1791,"fipscty",$C1791,"naics","337214"))</f>
        <v>0</v>
      </c>
      <c r="Q1791" s="28">
        <f>IF(ISERROR(GETPIVOTDATA("Sum of Midpoint",'2010 County Business Patterns'!$J$2,"FIPS State and County Code",$A1791,"fipstate",$B1791,"fipscty",$C1791,"naics","337214")),0,GETPIVOTDATA("Sum of Midpoint",'2010 County Business Patterns'!$J$2,"FIPS State and County Code",$A1791,"fipstate",$B1791,"fipscty",$C1791,"naics","337214"))</f>
        <v>0</v>
      </c>
      <c r="R1791">
        <f>IF(ISERROR(VLOOKUP($B1791,'2010 State Business Patterns'!$AN$3:$AR$55,4,FALSE)),0,VLOOKUP($B1791,'2010 State Business Patterns'!$AN$3:$AR$55,4,FALSE))</f>
        <v>0.96338383838383845</v>
      </c>
      <c r="S1791" s="28">
        <f t="shared" si="138"/>
        <v>0</v>
      </c>
      <c r="T1791" s="28">
        <f>IF(ISERROR(GETPIVOTDATA("Sum of emp",'2010 County Business Patterns'!$J$2,"FIPS State and County Code",$A1791,"fipstate",$B1791,"fipscty",$C1791,"naics","337215")),0,GETPIVOTDATA("Sum of emp",'2010 County Business Patterns'!$J$2,"FIPS State and County Code",$A1791,"fipstate",$B1791,"fipscty",$C1791,"naics","337215"))</f>
        <v>59</v>
      </c>
      <c r="U1791" s="28">
        <f>IF(ISERROR(GETPIVOTDATA("Sum of Midpoint",'2010 County Business Patterns'!$J$2,"FIPS State and County Code",$A1791,"fipstate",$B1791,"fipscty",$C1791,"naics","337215")),0,GETPIVOTDATA("Sum of Midpoint",'2010 County Business Patterns'!$J$2,"FIPS State and County Code",$A1791,"fipstate",$B1791,"fipscty",$C1791,"naics","337215"))</f>
        <v>0</v>
      </c>
      <c r="V1791">
        <f>IF(ISERROR(VLOOKUP($B1791,'2010 State Business Patterns'!$AN$3:$AR$55,5,FALSE)),0,VLOOKUP($B1791,'2010 State Business Patterns'!$AN$3:$AR$55,5,FALSE))</f>
        <v>0.92183908045977014</v>
      </c>
      <c r="W1791" s="28">
        <f t="shared" si="139"/>
        <v>29.5</v>
      </c>
    </row>
    <row r="1792" spans="1:23" hidden="1">
      <c r="A1792" s="1" t="s">
        <v>5056</v>
      </c>
      <c r="B1792" s="1" t="s">
        <v>1945</v>
      </c>
      <c r="C1792" s="1" t="s">
        <v>1826</v>
      </c>
      <c r="D1792" s="1" t="s">
        <v>5057</v>
      </c>
      <c r="E1792" s="1" t="s">
        <v>2057</v>
      </c>
      <c r="F1792" s="1" t="s">
        <v>5031</v>
      </c>
      <c r="G1792" s="47">
        <f t="shared" si="135"/>
        <v>0</v>
      </c>
      <c r="H1792" s="28">
        <f>IF(ISERROR(GETPIVOTDATA("Sum of emp",'2010 County Business Patterns'!$J$2,"FIPS State and County Code",$A1792,"fipstate",$B1792,"fipscty",$C1792,"naics","337124")),0,GETPIVOTDATA("Sum of emp",'2010 County Business Patterns'!$J$2,"FIPS State and County Code",$A1792,"fipstate",$B1792,"fipscty",$C1792,"naics","337124"))</f>
        <v>0</v>
      </c>
      <c r="I1792" s="28">
        <f>IF(ISERROR(GETPIVOTDATA("Sum of Midpoint",'2010 County Business Patterns'!$J$2,"FIPS State and County Code",$A1792,"fipstate",$B1792,"fipscty",$C1792,"naics","337124")),0,GETPIVOTDATA("Sum of Midpoint",'2010 County Business Patterns'!$J$2,"FIPS State and County Code",$A1792,"fipstate",$B1792,"fipscty",$C1792,"naics","337124"))</f>
        <v>0</v>
      </c>
      <c r="J1792">
        <f>IF(ISERROR(VLOOKUP($B1792,'2010 State Business Patterns'!$AN$3:$AR$55,2,FALSE)),0,VLOOKUP($B1792,'2010 State Business Patterns'!$AN$3:$AR$55,2,FALSE))</f>
        <v>0.60624999999999996</v>
      </c>
      <c r="K1792" s="28">
        <f t="shared" si="136"/>
        <v>0</v>
      </c>
      <c r="L1792" s="28">
        <f>IF(ISERROR(GETPIVOTDATA("Sum of emp",'2010 County Business Patterns'!$J$2,"FIPS State and County Code",$A1792,"fipstate",$B1792,"fipscty",$C1792,"naics","337127")),0,GETPIVOTDATA("Sum of emp",'2010 County Business Patterns'!$J$2,"FIPS State and County Code",$A1792,"fipstate",$B1792,"fipscty",$C1792,"naics","337127"))</f>
        <v>0</v>
      </c>
      <c r="M1792" s="28">
        <f>IF(ISERROR(GETPIVOTDATA("Sum of Midpoint",'2010 County Business Patterns'!$J$2,"FIPS State and County Code",$A1792,"fipstate",$B1792,"fipscty",$C1792,"naics","337127")),0,GETPIVOTDATA("Sum of Midpoint",'2010 County Business Patterns'!$J$2,"FIPS State and County Code",$A1792,"fipstate",$B1792,"fipscty",$C1792,"naics","337127"))</f>
        <v>0</v>
      </c>
      <c r="N1792">
        <f>IF(ISERROR(VLOOKUP($B1792,'2010 State Business Patterns'!$AN$3:$AR$55,3,FALSE)),0,VLOOKUP($B1792,'2010 State Business Patterns'!$AN$3:$AR$55,3,FALSE))</f>
        <v>0.94</v>
      </c>
      <c r="O1792" s="28">
        <f t="shared" si="137"/>
        <v>0</v>
      </c>
      <c r="P1792" s="28">
        <f>IF(ISERROR(GETPIVOTDATA("Sum of emp",'2010 County Business Patterns'!$J$2,"FIPS State and County Code",$A1792,"fipstate",$B1792,"fipscty",$C1792,"naics","337214")),0,GETPIVOTDATA("Sum of emp",'2010 County Business Patterns'!$J$2,"FIPS State and County Code",$A1792,"fipstate",$B1792,"fipscty",$C1792,"naics","337214"))</f>
        <v>0</v>
      </c>
      <c r="Q1792" s="28">
        <f>IF(ISERROR(GETPIVOTDATA("Sum of Midpoint",'2010 County Business Patterns'!$J$2,"FIPS State and County Code",$A1792,"fipstate",$B1792,"fipscty",$C1792,"naics","337214")),0,GETPIVOTDATA("Sum of Midpoint",'2010 County Business Patterns'!$J$2,"FIPS State and County Code",$A1792,"fipstate",$B1792,"fipscty",$C1792,"naics","337214"))</f>
        <v>0</v>
      </c>
      <c r="R1792">
        <f>IF(ISERROR(VLOOKUP($B1792,'2010 State Business Patterns'!$AN$3:$AR$55,4,FALSE)),0,VLOOKUP($B1792,'2010 State Business Patterns'!$AN$3:$AR$55,4,FALSE))</f>
        <v>0.96338383838383845</v>
      </c>
      <c r="S1792" s="28">
        <f t="shared" si="138"/>
        <v>0</v>
      </c>
      <c r="T1792" s="28">
        <f>IF(ISERROR(GETPIVOTDATA("Sum of emp",'2010 County Business Patterns'!$J$2,"FIPS State and County Code",$A1792,"fipstate",$B1792,"fipscty",$C1792,"naics","337215")),0,GETPIVOTDATA("Sum of emp",'2010 County Business Patterns'!$J$2,"FIPS State and County Code",$A1792,"fipstate",$B1792,"fipscty",$C1792,"naics","337215"))</f>
        <v>0</v>
      </c>
      <c r="U1792" s="28">
        <f>IF(ISERROR(GETPIVOTDATA("Sum of Midpoint",'2010 County Business Patterns'!$J$2,"FIPS State and County Code",$A1792,"fipstate",$B1792,"fipscty",$C1792,"naics","337215")),0,GETPIVOTDATA("Sum of Midpoint",'2010 County Business Patterns'!$J$2,"FIPS State and County Code",$A1792,"fipstate",$B1792,"fipscty",$C1792,"naics","337215"))</f>
        <v>0</v>
      </c>
      <c r="V1792">
        <f>IF(ISERROR(VLOOKUP($B1792,'2010 State Business Patterns'!$AN$3:$AR$55,5,FALSE)),0,VLOOKUP($B1792,'2010 State Business Patterns'!$AN$3:$AR$55,5,FALSE))</f>
        <v>0.92183908045977014</v>
      </c>
      <c r="W1792" s="28">
        <f t="shared" si="139"/>
        <v>0</v>
      </c>
    </row>
    <row r="1793" spans="1:23">
      <c r="A1793" s="1" t="s">
        <v>5058</v>
      </c>
      <c r="B1793" s="1" t="s">
        <v>1945</v>
      </c>
      <c r="C1793" s="1" t="s">
        <v>1827</v>
      </c>
      <c r="D1793" s="1" t="s">
        <v>4116</v>
      </c>
      <c r="E1793" s="1" t="s">
        <v>2057</v>
      </c>
      <c r="F1793" s="1" t="s">
        <v>5031</v>
      </c>
      <c r="G1793" s="47">
        <f t="shared" si="135"/>
        <v>4.6091954022988508</v>
      </c>
      <c r="H1793" s="28">
        <f>IF(ISERROR(GETPIVOTDATA("Sum of emp",'2010 County Business Patterns'!$J$2,"FIPS State and County Code",$A1793,"fipstate",$B1793,"fipscty",$C1793,"naics","337124")),0,GETPIVOTDATA("Sum of emp",'2010 County Business Patterns'!$J$2,"FIPS State and County Code",$A1793,"fipstate",$B1793,"fipscty",$C1793,"naics","337124"))</f>
        <v>0</v>
      </c>
      <c r="I1793" s="28">
        <f>IF(ISERROR(GETPIVOTDATA("Sum of Midpoint",'2010 County Business Patterns'!$J$2,"FIPS State and County Code",$A1793,"fipstate",$B1793,"fipscty",$C1793,"naics","337124")),0,GETPIVOTDATA("Sum of Midpoint",'2010 County Business Patterns'!$J$2,"FIPS State and County Code",$A1793,"fipstate",$B1793,"fipscty",$C1793,"naics","337124"))</f>
        <v>0</v>
      </c>
      <c r="J1793">
        <f>IF(ISERROR(VLOOKUP($B1793,'2010 State Business Patterns'!$AN$3:$AR$55,2,FALSE)),0,VLOOKUP($B1793,'2010 State Business Patterns'!$AN$3:$AR$55,2,FALSE))</f>
        <v>0.60624999999999996</v>
      </c>
      <c r="K1793" s="28">
        <f t="shared" si="136"/>
        <v>0</v>
      </c>
      <c r="L1793" s="28">
        <f>IF(ISERROR(GETPIVOTDATA("Sum of emp",'2010 County Business Patterns'!$J$2,"FIPS State and County Code",$A1793,"fipstate",$B1793,"fipscty",$C1793,"naics","337127")),0,GETPIVOTDATA("Sum of emp",'2010 County Business Patterns'!$J$2,"FIPS State and County Code",$A1793,"fipstate",$B1793,"fipscty",$C1793,"naics","337127"))</f>
        <v>0</v>
      </c>
      <c r="M1793" s="28">
        <f>IF(ISERROR(GETPIVOTDATA("Sum of Midpoint",'2010 County Business Patterns'!$J$2,"FIPS State and County Code",$A1793,"fipstate",$B1793,"fipscty",$C1793,"naics","337127")),0,GETPIVOTDATA("Sum of Midpoint",'2010 County Business Patterns'!$J$2,"FIPS State and County Code",$A1793,"fipstate",$B1793,"fipscty",$C1793,"naics","337127"))</f>
        <v>0</v>
      </c>
      <c r="N1793">
        <f>IF(ISERROR(VLOOKUP($B1793,'2010 State Business Patterns'!$AN$3:$AR$55,3,FALSE)),0,VLOOKUP($B1793,'2010 State Business Patterns'!$AN$3:$AR$55,3,FALSE))</f>
        <v>0.94</v>
      </c>
      <c r="O1793" s="28">
        <f t="shared" si="137"/>
        <v>0</v>
      </c>
      <c r="P1793" s="28">
        <f>IF(ISERROR(GETPIVOTDATA("Sum of emp",'2010 County Business Patterns'!$J$2,"FIPS State and County Code",$A1793,"fipstate",$B1793,"fipscty",$C1793,"naics","337214")),0,GETPIVOTDATA("Sum of emp",'2010 County Business Patterns'!$J$2,"FIPS State and County Code",$A1793,"fipstate",$B1793,"fipscty",$C1793,"naics","337214"))</f>
        <v>0</v>
      </c>
      <c r="Q1793" s="28">
        <f>IF(ISERROR(GETPIVOTDATA("Sum of Midpoint",'2010 County Business Patterns'!$J$2,"FIPS State and County Code",$A1793,"fipstate",$B1793,"fipscty",$C1793,"naics","337214")),0,GETPIVOTDATA("Sum of Midpoint",'2010 County Business Patterns'!$J$2,"FIPS State and County Code",$A1793,"fipstate",$B1793,"fipscty",$C1793,"naics","337214"))</f>
        <v>0</v>
      </c>
      <c r="R1793">
        <f>IF(ISERROR(VLOOKUP($B1793,'2010 State Business Patterns'!$AN$3:$AR$55,4,FALSE)),0,VLOOKUP($B1793,'2010 State Business Patterns'!$AN$3:$AR$55,4,FALSE))</f>
        <v>0.96338383838383845</v>
      </c>
      <c r="S1793" s="28">
        <f t="shared" si="138"/>
        <v>0</v>
      </c>
      <c r="T1793" s="28">
        <f>IF(ISERROR(GETPIVOTDATA("Sum of emp",'2010 County Business Patterns'!$J$2,"FIPS State and County Code",$A1793,"fipstate",$B1793,"fipscty",$C1793,"naics","337215")),0,GETPIVOTDATA("Sum of emp",'2010 County Business Patterns'!$J$2,"FIPS State and County Code",$A1793,"fipstate",$B1793,"fipscty",$C1793,"naics","337215"))</f>
        <v>0</v>
      </c>
      <c r="U1793" s="28">
        <f>IF(ISERROR(GETPIVOTDATA("Sum of Midpoint",'2010 County Business Patterns'!$J$2,"FIPS State and County Code",$A1793,"fipstate",$B1793,"fipscty",$C1793,"naics","337215")),0,GETPIVOTDATA("Sum of Midpoint",'2010 County Business Patterns'!$J$2,"FIPS State and County Code",$A1793,"fipstate",$B1793,"fipscty",$C1793,"naics","337215"))</f>
        <v>10</v>
      </c>
      <c r="V1793">
        <f>IF(ISERROR(VLOOKUP($B1793,'2010 State Business Patterns'!$AN$3:$AR$55,5,FALSE)),0,VLOOKUP($B1793,'2010 State Business Patterns'!$AN$3:$AR$55,5,FALSE))</f>
        <v>0.92183908045977014</v>
      </c>
      <c r="W1793" s="28">
        <f t="shared" si="139"/>
        <v>4.6091954022988508</v>
      </c>
    </row>
    <row r="1794" spans="1:23" hidden="1">
      <c r="A1794" s="1" t="s">
        <v>5059</v>
      </c>
      <c r="B1794" s="1" t="s">
        <v>1945</v>
      </c>
      <c r="C1794" s="1" t="s">
        <v>1778</v>
      </c>
      <c r="D1794" s="1" t="s">
        <v>2698</v>
      </c>
      <c r="E1794" s="1" t="s">
        <v>2057</v>
      </c>
      <c r="F1794" s="1" t="s">
        <v>5031</v>
      </c>
      <c r="G1794" s="47">
        <f t="shared" si="135"/>
        <v>0</v>
      </c>
      <c r="H1794" s="28">
        <f>IF(ISERROR(GETPIVOTDATA("Sum of emp",'2010 County Business Patterns'!$J$2,"FIPS State and County Code",$A1794,"fipstate",$B1794,"fipscty",$C1794,"naics","337124")),0,GETPIVOTDATA("Sum of emp",'2010 County Business Patterns'!$J$2,"FIPS State and County Code",$A1794,"fipstate",$B1794,"fipscty",$C1794,"naics","337124"))</f>
        <v>0</v>
      </c>
      <c r="I1794" s="28">
        <f>IF(ISERROR(GETPIVOTDATA("Sum of Midpoint",'2010 County Business Patterns'!$J$2,"FIPS State and County Code",$A1794,"fipstate",$B1794,"fipscty",$C1794,"naics","337124")),0,GETPIVOTDATA("Sum of Midpoint",'2010 County Business Patterns'!$J$2,"FIPS State and County Code",$A1794,"fipstate",$B1794,"fipscty",$C1794,"naics","337124"))</f>
        <v>0</v>
      </c>
      <c r="J1794">
        <f>IF(ISERROR(VLOOKUP($B1794,'2010 State Business Patterns'!$AN$3:$AR$55,2,FALSE)),0,VLOOKUP($B1794,'2010 State Business Patterns'!$AN$3:$AR$55,2,FALSE))</f>
        <v>0.60624999999999996</v>
      </c>
      <c r="K1794" s="28">
        <f t="shared" si="136"/>
        <v>0</v>
      </c>
      <c r="L1794" s="28">
        <f>IF(ISERROR(GETPIVOTDATA("Sum of emp",'2010 County Business Patterns'!$J$2,"FIPS State and County Code",$A1794,"fipstate",$B1794,"fipscty",$C1794,"naics","337127")),0,GETPIVOTDATA("Sum of emp",'2010 County Business Patterns'!$J$2,"FIPS State and County Code",$A1794,"fipstate",$B1794,"fipscty",$C1794,"naics","337127"))</f>
        <v>0</v>
      </c>
      <c r="M1794" s="28">
        <f>IF(ISERROR(GETPIVOTDATA("Sum of Midpoint",'2010 County Business Patterns'!$J$2,"FIPS State and County Code",$A1794,"fipstate",$B1794,"fipscty",$C1794,"naics","337127")),0,GETPIVOTDATA("Sum of Midpoint",'2010 County Business Patterns'!$J$2,"FIPS State and County Code",$A1794,"fipstate",$B1794,"fipscty",$C1794,"naics","337127"))</f>
        <v>0</v>
      </c>
      <c r="N1794">
        <f>IF(ISERROR(VLOOKUP($B1794,'2010 State Business Patterns'!$AN$3:$AR$55,3,FALSE)),0,VLOOKUP($B1794,'2010 State Business Patterns'!$AN$3:$AR$55,3,FALSE))</f>
        <v>0.94</v>
      </c>
      <c r="O1794" s="28">
        <f t="shared" si="137"/>
        <v>0</v>
      </c>
      <c r="P1794" s="28">
        <f>IF(ISERROR(GETPIVOTDATA("Sum of emp",'2010 County Business Patterns'!$J$2,"FIPS State and County Code",$A1794,"fipstate",$B1794,"fipscty",$C1794,"naics","337214")),0,GETPIVOTDATA("Sum of emp",'2010 County Business Patterns'!$J$2,"FIPS State and County Code",$A1794,"fipstate",$B1794,"fipscty",$C1794,"naics","337214"))</f>
        <v>0</v>
      </c>
      <c r="Q1794" s="28">
        <f>IF(ISERROR(GETPIVOTDATA("Sum of Midpoint",'2010 County Business Patterns'!$J$2,"FIPS State and County Code",$A1794,"fipstate",$B1794,"fipscty",$C1794,"naics","337214")),0,GETPIVOTDATA("Sum of Midpoint",'2010 County Business Patterns'!$J$2,"FIPS State and County Code",$A1794,"fipstate",$B1794,"fipscty",$C1794,"naics","337214"))</f>
        <v>0</v>
      </c>
      <c r="R1794">
        <f>IF(ISERROR(VLOOKUP($B1794,'2010 State Business Patterns'!$AN$3:$AR$55,4,FALSE)),0,VLOOKUP($B1794,'2010 State Business Patterns'!$AN$3:$AR$55,4,FALSE))</f>
        <v>0.96338383838383845</v>
      </c>
      <c r="S1794" s="28">
        <f t="shared" si="138"/>
        <v>0</v>
      </c>
      <c r="T1794" s="28">
        <f>IF(ISERROR(GETPIVOTDATA("Sum of emp",'2010 County Business Patterns'!$J$2,"FIPS State and County Code",$A1794,"fipstate",$B1794,"fipscty",$C1794,"naics","337215")),0,GETPIVOTDATA("Sum of emp",'2010 County Business Patterns'!$J$2,"FIPS State and County Code",$A1794,"fipstate",$B1794,"fipscty",$C1794,"naics","337215"))</f>
        <v>0</v>
      </c>
      <c r="U1794" s="28">
        <f>IF(ISERROR(GETPIVOTDATA("Sum of Midpoint",'2010 County Business Patterns'!$J$2,"FIPS State and County Code",$A1794,"fipstate",$B1794,"fipscty",$C1794,"naics","337215")),0,GETPIVOTDATA("Sum of Midpoint",'2010 County Business Patterns'!$J$2,"FIPS State and County Code",$A1794,"fipstate",$B1794,"fipscty",$C1794,"naics","337215"))</f>
        <v>0</v>
      </c>
      <c r="V1794">
        <f>IF(ISERROR(VLOOKUP($B1794,'2010 State Business Patterns'!$AN$3:$AR$55,5,FALSE)),0,VLOOKUP($B1794,'2010 State Business Patterns'!$AN$3:$AR$55,5,FALSE))</f>
        <v>0.92183908045977014</v>
      </c>
      <c r="W1794" s="28">
        <f t="shared" si="139"/>
        <v>0</v>
      </c>
    </row>
    <row r="1795" spans="1:23">
      <c r="A1795" s="1" t="s">
        <v>5060</v>
      </c>
      <c r="B1795" s="1" t="s">
        <v>1945</v>
      </c>
      <c r="C1795" s="1" t="s">
        <v>1842</v>
      </c>
      <c r="D1795" s="1" t="s">
        <v>2421</v>
      </c>
      <c r="E1795" s="1" t="s">
        <v>2057</v>
      </c>
      <c r="F1795" s="1" t="s">
        <v>5031</v>
      </c>
      <c r="G1795" s="47">
        <f t="shared" si="135"/>
        <v>101.86401079763149</v>
      </c>
      <c r="H1795" s="28">
        <f>IF(ISERROR(GETPIVOTDATA("Sum of emp",'2010 County Business Patterns'!$J$2,"FIPS State and County Code",$A1795,"fipstate",$B1795,"fipscty",$C1795,"naics","337124")),0,GETPIVOTDATA("Sum of emp",'2010 County Business Patterns'!$J$2,"FIPS State and County Code",$A1795,"fipstate",$B1795,"fipscty",$C1795,"naics","337124"))</f>
        <v>0</v>
      </c>
      <c r="I1795" s="28">
        <f>IF(ISERROR(GETPIVOTDATA("Sum of Midpoint",'2010 County Business Patterns'!$J$2,"FIPS State and County Code",$A1795,"fipstate",$B1795,"fipscty",$C1795,"naics","337124")),0,GETPIVOTDATA("Sum of Midpoint",'2010 County Business Patterns'!$J$2,"FIPS State and County Code",$A1795,"fipstate",$B1795,"fipscty",$C1795,"naics","337124"))</f>
        <v>60</v>
      </c>
      <c r="J1795">
        <f>IF(ISERROR(VLOOKUP($B1795,'2010 State Business Patterns'!$AN$3:$AR$55,2,FALSE)),0,VLOOKUP($B1795,'2010 State Business Patterns'!$AN$3:$AR$55,2,FALSE))</f>
        <v>0.60624999999999996</v>
      </c>
      <c r="K1795" s="28">
        <f t="shared" si="136"/>
        <v>36.375</v>
      </c>
      <c r="L1795" s="28">
        <f>IF(ISERROR(GETPIVOTDATA("Sum of emp",'2010 County Business Patterns'!$J$2,"FIPS State and County Code",$A1795,"fipstate",$B1795,"fipscty",$C1795,"naics","337127")),0,GETPIVOTDATA("Sum of emp",'2010 County Business Patterns'!$J$2,"FIPS State and County Code",$A1795,"fipstate",$B1795,"fipscty",$C1795,"naics","337127"))</f>
        <v>0</v>
      </c>
      <c r="M1795" s="28">
        <f>IF(ISERROR(GETPIVOTDATA("Sum of Midpoint",'2010 County Business Patterns'!$J$2,"FIPS State and County Code",$A1795,"fipstate",$B1795,"fipscty",$C1795,"naics","337127")),0,GETPIVOTDATA("Sum of Midpoint",'2010 County Business Patterns'!$J$2,"FIPS State and County Code",$A1795,"fipstate",$B1795,"fipscty",$C1795,"naics","337127"))</f>
        <v>60</v>
      </c>
      <c r="N1795">
        <f>IF(ISERROR(VLOOKUP($B1795,'2010 State Business Patterns'!$AN$3:$AR$55,3,FALSE)),0,VLOOKUP($B1795,'2010 State Business Patterns'!$AN$3:$AR$55,3,FALSE))</f>
        <v>0.94</v>
      </c>
      <c r="O1795" s="28">
        <f t="shared" si="137"/>
        <v>28.2</v>
      </c>
      <c r="P1795" s="28">
        <f>IF(ISERROR(GETPIVOTDATA("Sum of emp",'2010 County Business Patterns'!$J$2,"FIPS State and County Code",$A1795,"fipstate",$B1795,"fipscty",$C1795,"naics","337214")),0,GETPIVOTDATA("Sum of emp",'2010 County Business Patterns'!$J$2,"FIPS State and County Code",$A1795,"fipstate",$B1795,"fipscty",$C1795,"naics","337214"))</f>
        <v>0</v>
      </c>
      <c r="Q1795" s="28">
        <f>IF(ISERROR(GETPIVOTDATA("Sum of Midpoint",'2010 County Business Patterns'!$J$2,"FIPS State and County Code",$A1795,"fipstate",$B1795,"fipscty",$C1795,"naics","337214")),0,GETPIVOTDATA("Sum of Midpoint",'2010 County Business Patterns'!$J$2,"FIPS State and County Code",$A1795,"fipstate",$B1795,"fipscty",$C1795,"naics","337214"))</f>
        <v>10</v>
      </c>
      <c r="R1795">
        <f>IF(ISERROR(VLOOKUP($B1795,'2010 State Business Patterns'!$AN$3:$AR$55,4,FALSE)),0,VLOOKUP($B1795,'2010 State Business Patterns'!$AN$3:$AR$55,4,FALSE))</f>
        <v>0.96338383838383845</v>
      </c>
      <c r="S1795" s="28">
        <f t="shared" si="138"/>
        <v>9.6338383838383841</v>
      </c>
      <c r="T1795" s="28">
        <f>IF(ISERROR(GETPIVOTDATA("Sum of emp",'2010 County Business Patterns'!$J$2,"FIPS State and County Code",$A1795,"fipstate",$B1795,"fipscty",$C1795,"naics","337215")),0,GETPIVOTDATA("Sum of emp",'2010 County Business Patterns'!$J$2,"FIPS State and County Code",$A1795,"fipstate",$B1795,"fipscty",$C1795,"naics","337215"))</f>
        <v>0</v>
      </c>
      <c r="U1795" s="28">
        <f>IF(ISERROR(GETPIVOTDATA("Sum of Midpoint",'2010 County Business Patterns'!$J$2,"FIPS State and County Code",$A1795,"fipstate",$B1795,"fipscty",$C1795,"naics","337215")),0,GETPIVOTDATA("Sum of Midpoint",'2010 County Business Patterns'!$J$2,"FIPS State and County Code",$A1795,"fipstate",$B1795,"fipscty",$C1795,"naics","337215"))</f>
        <v>60</v>
      </c>
      <c r="V1795">
        <f>IF(ISERROR(VLOOKUP($B1795,'2010 State Business Patterns'!$AN$3:$AR$55,5,FALSE)),0,VLOOKUP($B1795,'2010 State Business Patterns'!$AN$3:$AR$55,5,FALSE))</f>
        <v>0.92183908045977014</v>
      </c>
      <c r="W1795" s="28">
        <f t="shared" si="139"/>
        <v>27.655172413793103</v>
      </c>
    </row>
    <row r="1796" spans="1:23" hidden="1">
      <c r="A1796" s="1" t="s">
        <v>5061</v>
      </c>
      <c r="B1796" s="1" t="s">
        <v>1945</v>
      </c>
      <c r="C1796" s="1" t="s">
        <v>1843</v>
      </c>
      <c r="D1796" s="1" t="s">
        <v>3085</v>
      </c>
      <c r="E1796" s="1" t="s">
        <v>2057</v>
      </c>
      <c r="F1796" s="1" t="s">
        <v>5031</v>
      </c>
      <c r="G1796" s="47">
        <f t="shared" si="135"/>
        <v>0</v>
      </c>
      <c r="H1796" s="28">
        <f>IF(ISERROR(GETPIVOTDATA("Sum of emp",'2010 County Business Patterns'!$J$2,"FIPS State and County Code",$A1796,"fipstate",$B1796,"fipscty",$C1796,"naics","337124")),0,GETPIVOTDATA("Sum of emp",'2010 County Business Patterns'!$J$2,"FIPS State and County Code",$A1796,"fipstate",$B1796,"fipscty",$C1796,"naics","337124"))</f>
        <v>0</v>
      </c>
      <c r="I1796" s="28">
        <f>IF(ISERROR(GETPIVOTDATA("Sum of Midpoint",'2010 County Business Patterns'!$J$2,"FIPS State and County Code",$A1796,"fipstate",$B1796,"fipscty",$C1796,"naics","337124")),0,GETPIVOTDATA("Sum of Midpoint",'2010 County Business Patterns'!$J$2,"FIPS State and County Code",$A1796,"fipstate",$B1796,"fipscty",$C1796,"naics","337124"))</f>
        <v>0</v>
      </c>
      <c r="J1796">
        <f>IF(ISERROR(VLOOKUP($B1796,'2010 State Business Patterns'!$AN$3:$AR$55,2,FALSE)),0,VLOOKUP($B1796,'2010 State Business Patterns'!$AN$3:$AR$55,2,FALSE))</f>
        <v>0.60624999999999996</v>
      </c>
      <c r="K1796" s="28">
        <f t="shared" si="136"/>
        <v>0</v>
      </c>
      <c r="L1796" s="28">
        <f>IF(ISERROR(GETPIVOTDATA("Sum of emp",'2010 County Business Patterns'!$J$2,"FIPS State and County Code",$A1796,"fipstate",$B1796,"fipscty",$C1796,"naics","337127")),0,GETPIVOTDATA("Sum of emp",'2010 County Business Patterns'!$J$2,"FIPS State and County Code",$A1796,"fipstate",$B1796,"fipscty",$C1796,"naics","337127"))</f>
        <v>0</v>
      </c>
      <c r="M1796" s="28">
        <f>IF(ISERROR(GETPIVOTDATA("Sum of Midpoint",'2010 County Business Patterns'!$J$2,"FIPS State and County Code",$A1796,"fipstate",$B1796,"fipscty",$C1796,"naics","337127")),0,GETPIVOTDATA("Sum of Midpoint",'2010 County Business Patterns'!$J$2,"FIPS State and County Code",$A1796,"fipstate",$B1796,"fipscty",$C1796,"naics","337127"))</f>
        <v>0</v>
      </c>
      <c r="N1796">
        <f>IF(ISERROR(VLOOKUP($B1796,'2010 State Business Patterns'!$AN$3:$AR$55,3,FALSE)),0,VLOOKUP($B1796,'2010 State Business Patterns'!$AN$3:$AR$55,3,FALSE))</f>
        <v>0.94</v>
      </c>
      <c r="O1796" s="28">
        <f t="shared" si="137"/>
        <v>0</v>
      </c>
      <c r="P1796" s="28">
        <f>IF(ISERROR(GETPIVOTDATA("Sum of emp",'2010 County Business Patterns'!$J$2,"FIPS State and County Code",$A1796,"fipstate",$B1796,"fipscty",$C1796,"naics","337214")),0,GETPIVOTDATA("Sum of emp",'2010 County Business Patterns'!$J$2,"FIPS State and County Code",$A1796,"fipstate",$B1796,"fipscty",$C1796,"naics","337214"))</f>
        <v>0</v>
      </c>
      <c r="Q1796" s="28">
        <f>IF(ISERROR(GETPIVOTDATA("Sum of Midpoint",'2010 County Business Patterns'!$J$2,"FIPS State and County Code",$A1796,"fipstate",$B1796,"fipscty",$C1796,"naics","337214")),0,GETPIVOTDATA("Sum of Midpoint",'2010 County Business Patterns'!$J$2,"FIPS State and County Code",$A1796,"fipstate",$B1796,"fipscty",$C1796,"naics","337214"))</f>
        <v>0</v>
      </c>
      <c r="R1796">
        <f>IF(ISERROR(VLOOKUP($B1796,'2010 State Business Patterns'!$AN$3:$AR$55,4,FALSE)),0,VLOOKUP($B1796,'2010 State Business Patterns'!$AN$3:$AR$55,4,FALSE))</f>
        <v>0.96338383838383845</v>
      </c>
      <c r="S1796" s="28">
        <f t="shared" si="138"/>
        <v>0</v>
      </c>
      <c r="T1796" s="28">
        <f>IF(ISERROR(GETPIVOTDATA("Sum of emp",'2010 County Business Patterns'!$J$2,"FIPS State and County Code",$A1796,"fipstate",$B1796,"fipscty",$C1796,"naics","337215")),0,GETPIVOTDATA("Sum of emp",'2010 County Business Patterns'!$J$2,"FIPS State and County Code",$A1796,"fipstate",$B1796,"fipscty",$C1796,"naics","337215"))</f>
        <v>0</v>
      </c>
      <c r="U1796" s="28">
        <f>IF(ISERROR(GETPIVOTDATA("Sum of Midpoint",'2010 County Business Patterns'!$J$2,"FIPS State and County Code",$A1796,"fipstate",$B1796,"fipscty",$C1796,"naics","337215")),0,GETPIVOTDATA("Sum of Midpoint",'2010 County Business Patterns'!$J$2,"FIPS State and County Code",$A1796,"fipstate",$B1796,"fipscty",$C1796,"naics","337215"))</f>
        <v>0</v>
      </c>
      <c r="V1796">
        <f>IF(ISERROR(VLOOKUP($B1796,'2010 State Business Patterns'!$AN$3:$AR$55,5,FALSE)),0,VLOOKUP($B1796,'2010 State Business Patterns'!$AN$3:$AR$55,5,FALSE))</f>
        <v>0.92183908045977014</v>
      </c>
      <c r="W1796" s="28">
        <f t="shared" si="139"/>
        <v>0</v>
      </c>
    </row>
    <row r="1797" spans="1:23">
      <c r="A1797" s="1" t="s">
        <v>5062</v>
      </c>
      <c r="B1797" s="1" t="s">
        <v>1956</v>
      </c>
      <c r="C1797" s="1" t="s">
        <v>1770</v>
      </c>
      <c r="D1797" s="1" t="s">
        <v>5063</v>
      </c>
      <c r="E1797" s="1" t="s">
        <v>2057</v>
      </c>
      <c r="F1797" s="1" t="s">
        <v>5064</v>
      </c>
      <c r="G1797" s="47">
        <f t="shared" ref="G1797:G1860" si="140">K1797+O1797+S1797+W1797</f>
        <v>43.160814176850486</v>
      </c>
      <c r="H1797" s="28">
        <f>IF(ISERROR(GETPIVOTDATA("Sum of emp",'2010 County Business Patterns'!$J$2,"FIPS State and County Code",$A1797,"fipstate",$B1797,"fipscty",$C1797,"naics","337124")),0,GETPIVOTDATA("Sum of emp",'2010 County Business Patterns'!$J$2,"FIPS State and County Code",$A1797,"fipstate",$B1797,"fipscty",$C1797,"naics","337124"))</f>
        <v>0</v>
      </c>
      <c r="I1797" s="28">
        <f>IF(ISERROR(GETPIVOTDATA("Sum of Midpoint",'2010 County Business Patterns'!$J$2,"FIPS State and County Code",$A1797,"fipstate",$B1797,"fipscty",$C1797,"naics","337124")),0,GETPIVOTDATA("Sum of Midpoint",'2010 County Business Patterns'!$J$2,"FIPS State and County Code",$A1797,"fipstate",$B1797,"fipscty",$C1797,"naics","337124"))</f>
        <v>10</v>
      </c>
      <c r="J1797">
        <f>IF(ISERROR(VLOOKUP($B1797,'2010 State Business Patterns'!$AN$3:$AR$55,2,FALSE)),0,VLOOKUP($B1797,'2010 State Business Patterns'!$AN$3:$AR$55,2,FALSE))</f>
        <v>0.73040847201210291</v>
      </c>
      <c r="K1797" s="28">
        <f t="shared" ref="K1797:K1860" si="141">IF(I1797=0,H1797,I1797*J1797)</f>
        <v>7.3040847201210291</v>
      </c>
      <c r="L1797" s="28">
        <f>IF(ISERROR(GETPIVOTDATA("Sum of emp",'2010 County Business Patterns'!$J$2,"FIPS State and County Code",$A1797,"fipstate",$B1797,"fipscty",$C1797,"naics","337127")),0,GETPIVOTDATA("Sum of emp",'2010 County Business Patterns'!$J$2,"FIPS State and County Code",$A1797,"fipstate",$B1797,"fipscty",$C1797,"naics","337127"))</f>
        <v>0</v>
      </c>
      <c r="M1797" s="28">
        <f>IF(ISERROR(GETPIVOTDATA("Sum of Midpoint",'2010 County Business Patterns'!$J$2,"FIPS State and County Code",$A1797,"fipstate",$B1797,"fipscty",$C1797,"naics","337127")),0,GETPIVOTDATA("Sum of Midpoint",'2010 County Business Patterns'!$J$2,"FIPS State and County Code",$A1797,"fipstate",$B1797,"fipscty",$C1797,"naics","337127"))</f>
        <v>60</v>
      </c>
      <c r="N1797">
        <f>IF(ISERROR(VLOOKUP($B1797,'2010 State Business Patterns'!$AN$3:$AR$55,3,FALSE)),0,VLOOKUP($B1797,'2010 State Business Patterns'!$AN$3:$AR$55,3,FALSE))</f>
        <v>0.48495495495495494</v>
      </c>
      <c r="O1797" s="28">
        <f t="shared" ref="O1797:O1860" si="142">IF(M1797=0,L1797,M1797*N1797)*O$3227</f>
        <v>14.548648648648648</v>
      </c>
      <c r="P1797" s="28">
        <f>IF(ISERROR(GETPIVOTDATA("Sum of emp",'2010 County Business Patterns'!$J$2,"FIPS State and County Code",$A1797,"fipstate",$B1797,"fipscty",$C1797,"naics","337214")),0,GETPIVOTDATA("Sum of emp",'2010 County Business Patterns'!$J$2,"FIPS State and County Code",$A1797,"fipstate",$B1797,"fipscty",$C1797,"naics","337214"))</f>
        <v>0</v>
      </c>
      <c r="Q1797" s="28">
        <f>IF(ISERROR(GETPIVOTDATA("Sum of Midpoint",'2010 County Business Patterns'!$J$2,"FIPS State and County Code",$A1797,"fipstate",$B1797,"fipscty",$C1797,"naics","337214")),0,GETPIVOTDATA("Sum of Midpoint",'2010 County Business Patterns'!$J$2,"FIPS State and County Code",$A1797,"fipstate",$B1797,"fipscty",$C1797,"naics","337214"))</f>
        <v>10</v>
      </c>
      <c r="R1797">
        <f>IF(ISERROR(VLOOKUP($B1797,'2010 State Business Patterns'!$AN$3:$AR$55,4,FALSE)),0,VLOOKUP($B1797,'2010 State Business Patterns'!$AN$3:$AR$55,4,FALSE))</f>
        <v>0.88080808080808082</v>
      </c>
      <c r="S1797" s="28">
        <f t="shared" ref="S1797:S1860" si="143">IF(Q1797=0,P1797,Q1797*R1797)</f>
        <v>8.808080808080808</v>
      </c>
      <c r="T1797" s="28">
        <f>IF(ISERROR(GETPIVOTDATA("Sum of emp",'2010 County Business Patterns'!$J$2,"FIPS State and County Code",$A1797,"fipstate",$B1797,"fipscty",$C1797,"naics","337215")),0,GETPIVOTDATA("Sum of emp",'2010 County Business Patterns'!$J$2,"FIPS State and County Code",$A1797,"fipstate",$B1797,"fipscty",$C1797,"naics","337215"))</f>
        <v>25</v>
      </c>
      <c r="U1797" s="28">
        <f>IF(ISERROR(GETPIVOTDATA("Sum of Midpoint",'2010 County Business Patterns'!$J$2,"FIPS State and County Code",$A1797,"fipstate",$B1797,"fipscty",$C1797,"naics","337215")),0,GETPIVOTDATA("Sum of Midpoint",'2010 County Business Patterns'!$J$2,"FIPS State and County Code",$A1797,"fipstate",$B1797,"fipscty",$C1797,"naics","337215"))</f>
        <v>0</v>
      </c>
      <c r="V1797">
        <f>IF(ISERROR(VLOOKUP($B1797,'2010 State Business Patterns'!$AN$3:$AR$55,5,FALSE)),0,VLOOKUP($B1797,'2010 State Business Patterns'!$AN$3:$AR$55,5,FALSE))</f>
        <v>0.45</v>
      </c>
      <c r="W1797" s="28">
        <f t="shared" ref="W1797:W1860" si="144">IF(U1797=0,T1797,U1797*V1797)*W$3227</f>
        <v>12.5</v>
      </c>
    </row>
    <row r="1798" spans="1:23" hidden="1">
      <c r="A1798" s="1" t="s">
        <v>5065</v>
      </c>
      <c r="B1798" s="1" t="s">
        <v>1956</v>
      </c>
      <c r="C1798" s="1" t="s">
        <v>1772</v>
      </c>
      <c r="D1798" s="1" t="s">
        <v>5066</v>
      </c>
      <c r="E1798" s="1" t="s">
        <v>2057</v>
      </c>
      <c r="F1798" s="1" t="s">
        <v>5064</v>
      </c>
      <c r="G1798" s="47">
        <f t="shared" si="140"/>
        <v>0</v>
      </c>
      <c r="H1798" s="28">
        <f>IF(ISERROR(GETPIVOTDATA("Sum of emp",'2010 County Business Patterns'!$J$2,"FIPS State and County Code",$A1798,"fipstate",$B1798,"fipscty",$C1798,"naics","337124")),0,GETPIVOTDATA("Sum of emp",'2010 County Business Patterns'!$J$2,"FIPS State and County Code",$A1798,"fipstate",$B1798,"fipscty",$C1798,"naics","337124"))</f>
        <v>0</v>
      </c>
      <c r="I1798" s="28">
        <f>IF(ISERROR(GETPIVOTDATA("Sum of Midpoint",'2010 County Business Patterns'!$J$2,"FIPS State and County Code",$A1798,"fipstate",$B1798,"fipscty",$C1798,"naics","337124")),0,GETPIVOTDATA("Sum of Midpoint",'2010 County Business Patterns'!$J$2,"FIPS State and County Code",$A1798,"fipstate",$B1798,"fipscty",$C1798,"naics","337124"))</f>
        <v>0</v>
      </c>
      <c r="J1798">
        <f>IF(ISERROR(VLOOKUP($B1798,'2010 State Business Patterns'!$AN$3:$AR$55,2,FALSE)),0,VLOOKUP($B1798,'2010 State Business Patterns'!$AN$3:$AR$55,2,FALSE))</f>
        <v>0.73040847201210291</v>
      </c>
      <c r="K1798" s="28">
        <f t="shared" si="141"/>
        <v>0</v>
      </c>
      <c r="L1798" s="28">
        <f>IF(ISERROR(GETPIVOTDATA("Sum of emp",'2010 County Business Patterns'!$J$2,"FIPS State and County Code",$A1798,"fipstate",$B1798,"fipscty",$C1798,"naics","337127")),0,GETPIVOTDATA("Sum of emp",'2010 County Business Patterns'!$J$2,"FIPS State and County Code",$A1798,"fipstate",$B1798,"fipscty",$C1798,"naics","337127"))</f>
        <v>0</v>
      </c>
      <c r="M1798" s="28">
        <f>IF(ISERROR(GETPIVOTDATA("Sum of Midpoint",'2010 County Business Patterns'!$J$2,"FIPS State and County Code",$A1798,"fipstate",$B1798,"fipscty",$C1798,"naics","337127")),0,GETPIVOTDATA("Sum of Midpoint",'2010 County Business Patterns'!$J$2,"FIPS State and County Code",$A1798,"fipstate",$B1798,"fipscty",$C1798,"naics","337127"))</f>
        <v>0</v>
      </c>
      <c r="N1798">
        <f>IF(ISERROR(VLOOKUP($B1798,'2010 State Business Patterns'!$AN$3:$AR$55,3,FALSE)),0,VLOOKUP($B1798,'2010 State Business Patterns'!$AN$3:$AR$55,3,FALSE))</f>
        <v>0.48495495495495494</v>
      </c>
      <c r="O1798" s="28">
        <f t="shared" si="142"/>
        <v>0</v>
      </c>
      <c r="P1798" s="28">
        <f>IF(ISERROR(GETPIVOTDATA("Sum of emp",'2010 County Business Patterns'!$J$2,"FIPS State and County Code",$A1798,"fipstate",$B1798,"fipscty",$C1798,"naics","337214")),0,GETPIVOTDATA("Sum of emp",'2010 County Business Patterns'!$J$2,"FIPS State and County Code",$A1798,"fipstate",$B1798,"fipscty",$C1798,"naics","337214"))</f>
        <v>0</v>
      </c>
      <c r="Q1798" s="28">
        <f>IF(ISERROR(GETPIVOTDATA("Sum of Midpoint",'2010 County Business Patterns'!$J$2,"FIPS State and County Code",$A1798,"fipstate",$B1798,"fipscty",$C1798,"naics","337214")),0,GETPIVOTDATA("Sum of Midpoint",'2010 County Business Patterns'!$J$2,"FIPS State and County Code",$A1798,"fipstate",$B1798,"fipscty",$C1798,"naics","337214"))</f>
        <v>0</v>
      </c>
      <c r="R1798">
        <f>IF(ISERROR(VLOOKUP($B1798,'2010 State Business Patterns'!$AN$3:$AR$55,4,FALSE)),0,VLOOKUP($B1798,'2010 State Business Patterns'!$AN$3:$AR$55,4,FALSE))</f>
        <v>0.88080808080808082</v>
      </c>
      <c r="S1798" s="28">
        <f t="shared" si="143"/>
        <v>0</v>
      </c>
      <c r="T1798" s="28">
        <f>IF(ISERROR(GETPIVOTDATA("Sum of emp",'2010 County Business Patterns'!$J$2,"FIPS State and County Code",$A1798,"fipstate",$B1798,"fipscty",$C1798,"naics","337215")),0,GETPIVOTDATA("Sum of emp",'2010 County Business Patterns'!$J$2,"FIPS State and County Code",$A1798,"fipstate",$B1798,"fipscty",$C1798,"naics","337215"))</f>
        <v>0</v>
      </c>
      <c r="U1798" s="28">
        <f>IF(ISERROR(GETPIVOTDATA("Sum of Midpoint",'2010 County Business Patterns'!$J$2,"FIPS State and County Code",$A1798,"fipstate",$B1798,"fipscty",$C1798,"naics","337215")),0,GETPIVOTDATA("Sum of Midpoint",'2010 County Business Patterns'!$J$2,"FIPS State and County Code",$A1798,"fipstate",$B1798,"fipscty",$C1798,"naics","337215"))</f>
        <v>0</v>
      </c>
      <c r="V1798">
        <f>IF(ISERROR(VLOOKUP($B1798,'2010 State Business Patterns'!$AN$3:$AR$55,5,FALSE)),0,VLOOKUP($B1798,'2010 State Business Patterns'!$AN$3:$AR$55,5,FALSE))</f>
        <v>0.45</v>
      </c>
      <c r="W1798" s="28">
        <f t="shared" si="144"/>
        <v>0</v>
      </c>
    </row>
    <row r="1799" spans="1:23" hidden="1">
      <c r="A1799" s="1" t="s">
        <v>5067</v>
      </c>
      <c r="B1799" s="1" t="s">
        <v>1956</v>
      </c>
      <c r="C1799" s="1" t="s">
        <v>1816</v>
      </c>
      <c r="D1799" s="1" t="s">
        <v>5068</v>
      </c>
      <c r="E1799" s="1" t="s">
        <v>2057</v>
      </c>
      <c r="F1799" s="1" t="s">
        <v>5064</v>
      </c>
      <c r="G1799" s="47">
        <f t="shared" si="140"/>
        <v>0</v>
      </c>
      <c r="H1799" s="28">
        <f>IF(ISERROR(GETPIVOTDATA("Sum of emp",'2010 County Business Patterns'!$J$2,"FIPS State and County Code",$A1799,"fipstate",$B1799,"fipscty",$C1799,"naics","337124")),0,GETPIVOTDATA("Sum of emp",'2010 County Business Patterns'!$J$2,"FIPS State and County Code",$A1799,"fipstate",$B1799,"fipscty",$C1799,"naics","337124"))</f>
        <v>0</v>
      </c>
      <c r="I1799" s="28">
        <f>IF(ISERROR(GETPIVOTDATA("Sum of Midpoint",'2010 County Business Patterns'!$J$2,"FIPS State and County Code",$A1799,"fipstate",$B1799,"fipscty",$C1799,"naics","337124")),0,GETPIVOTDATA("Sum of Midpoint",'2010 County Business Patterns'!$J$2,"FIPS State and County Code",$A1799,"fipstate",$B1799,"fipscty",$C1799,"naics","337124"))</f>
        <v>0</v>
      </c>
      <c r="J1799">
        <f>IF(ISERROR(VLOOKUP($B1799,'2010 State Business Patterns'!$AN$3:$AR$55,2,FALSE)),0,VLOOKUP($B1799,'2010 State Business Patterns'!$AN$3:$AR$55,2,FALSE))</f>
        <v>0.73040847201210291</v>
      </c>
      <c r="K1799" s="28">
        <f t="shared" si="141"/>
        <v>0</v>
      </c>
      <c r="L1799" s="28">
        <f>IF(ISERROR(GETPIVOTDATA("Sum of emp",'2010 County Business Patterns'!$J$2,"FIPS State and County Code",$A1799,"fipstate",$B1799,"fipscty",$C1799,"naics","337127")),0,GETPIVOTDATA("Sum of emp",'2010 County Business Patterns'!$J$2,"FIPS State and County Code",$A1799,"fipstate",$B1799,"fipscty",$C1799,"naics","337127"))</f>
        <v>0</v>
      </c>
      <c r="M1799" s="28">
        <f>IF(ISERROR(GETPIVOTDATA("Sum of Midpoint",'2010 County Business Patterns'!$J$2,"FIPS State and County Code",$A1799,"fipstate",$B1799,"fipscty",$C1799,"naics","337127")),0,GETPIVOTDATA("Sum of Midpoint",'2010 County Business Patterns'!$J$2,"FIPS State and County Code",$A1799,"fipstate",$B1799,"fipscty",$C1799,"naics","337127"))</f>
        <v>0</v>
      </c>
      <c r="N1799">
        <f>IF(ISERROR(VLOOKUP($B1799,'2010 State Business Patterns'!$AN$3:$AR$55,3,FALSE)),0,VLOOKUP($B1799,'2010 State Business Patterns'!$AN$3:$AR$55,3,FALSE))</f>
        <v>0.48495495495495494</v>
      </c>
      <c r="O1799" s="28">
        <f t="shared" si="142"/>
        <v>0</v>
      </c>
      <c r="P1799" s="28">
        <f>IF(ISERROR(GETPIVOTDATA("Sum of emp",'2010 County Business Patterns'!$J$2,"FIPS State and County Code",$A1799,"fipstate",$B1799,"fipscty",$C1799,"naics","337214")),0,GETPIVOTDATA("Sum of emp",'2010 County Business Patterns'!$J$2,"FIPS State and County Code",$A1799,"fipstate",$B1799,"fipscty",$C1799,"naics","337214"))</f>
        <v>0</v>
      </c>
      <c r="Q1799" s="28">
        <f>IF(ISERROR(GETPIVOTDATA("Sum of Midpoint",'2010 County Business Patterns'!$J$2,"FIPS State and County Code",$A1799,"fipstate",$B1799,"fipscty",$C1799,"naics","337214")),0,GETPIVOTDATA("Sum of Midpoint",'2010 County Business Patterns'!$J$2,"FIPS State and County Code",$A1799,"fipstate",$B1799,"fipscty",$C1799,"naics","337214"))</f>
        <v>0</v>
      </c>
      <c r="R1799">
        <f>IF(ISERROR(VLOOKUP($B1799,'2010 State Business Patterns'!$AN$3:$AR$55,4,FALSE)),0,VLOOKUP($B1799,'2010 State Business Patterns'!$AN$3:$AR$55,4,FALSE))</f>
        <v>0.88080808080808082</v>
      </c>
      <c r="S1799" s="28">
        <f t="shared" si="143"/>
        <v>0</v>
      </c>
      <c r="T1799" s="28">
        <f>IF(ISERROR(GETPIVOTDATA("Sum of emp",'2010 County Business Patterns'!$J$2,"FIPS State and County Code",$A1799,"fipstate",$B1799,"fipscty",$C1799,"naics","337215")),0,GETPIVOTDATA("Sum of emp",'2010 County Business Patterns'!$J$2,"FIPS State and County Code",$A1799,"fipstate",$B1799,"fipscty",$C1799,"naics","337215"))</f>
        <v>0</v>
      </c>
      <c r="U1799" s="28">
        <f>IF(ISERROR(GETPIVOTDATA("Sum of Midpoint",'2010 County Business Patterns'!$J$2,"FIPS State and County Code",$A1799,"fipstate",$B1799,"fipscty",$C1799,"naics","337215")),0,GETPIVOTDATA("Sum of Midpoint",'2010 County Business Patterns'!$J$2,"FIPS State and County Code",$A1799,"fipstate",$B1799,"fipscty",$C1799,"naics","337215"))</f>
        <v>0</v>
      </c>
      <c r="V1799">
        <f>IF(ISERROR(VLOOKUP($B1799,'2010 State Business Patterns'!$AN$3:$AR$55,5,FALSE)),0,VLOOKUP($B1799,'2010 State Business Patterns'!$AN$3:$AR$55,5,FALSE))</f>
        <v>0.45</v>
      </c>
      <c r="W1799" s="28">
        <f t="shared" si="144"/>
        <v>0</v>
      </c>
    </row>
    <row r="1800" spans="1:23" hidden="1">
      <c r="A1800" s="1" t="s">
        <v>5069</v>
      </c>
      <c r="B1800" s="1" t="s">
        <v>1956</v>
      </c>
      <c r="C1800" s="1" t="s">
        <v>5070</v>
      </c>
      <c r="D1800" s="1" t="s">
        <v>5071</v>
      </c>
      <c r="E1800" s="1" t="s">
        <v>2057</v>
      </c>
      <c r="F1800" s="1" t="s">
        <v>5064</v>
      </c>
      <c r="G1800" s="47">
        <f t="shared" si="140"/>
        <v>0</v>
      </c>
      <c r="H1800" s="28">
        <f>IF(ISERROR(GETPIVOTDATA("Sum of emp",'2010 County Business Patterns'!$J$2,"FIPS State and County Code",$A1800,"fipstate",$B1800,"fipscty",$C1800,"naics","337124")),0,GETPIVOTDATA("Sum of emp",'2010 County Business Patterns'!$J$2,"FIPS State and County Code",$A1800,"fipstate",$B1800,"fipscty",$C1800,"naics","337124"))</f>
        <v>0</v>
      </c>
      <c r="I1800" s="28">
        <f>IF(ISERROR(GETPIVOTDATA("Sum of Midpoint",'2010 County Business Patterns'!$J$2,"FIPS State and County Code",$A1800,"fipstate",$B1800,"fipscty",$C1800,"naics","337124")),0,GETPIVOTDATA("Sum of Midpoint",'2010 County Business Patterns'!$J$2,"FIPS State and County Code",$A1800,"fipstate",$B1800,"fipscty",$C1800,"naics","337124"))</f>
        <v>0</v>
      </c>
      <c r="J1800">
        <f>IF(ISERROR(VLOOKUP($B1800,'2010 State Business Patterns'!$AN$3:$AR$55,2,FALSE)),0,VLOOKUP($B1800,'2010 State Business Patterns'!$AN$3:$AR$55,2,FALSE))</f>
        <v>0.73040847201210291</v>
      </c>
      <c r="K1800" s="28">
        <f t="shared" si="141"/>
        <v>0</v>
      </c>
      <c r="L1800" s="28">
        <f>IF(ISERROR(GETPIVOTDATA("Sum of emp",'2010 County Business Patterns'!$J$2,"FIPS State and County Code",$A1800,"fipstate",$B1800,"fipscty",$C1800,"naics","337127")),0,GETPIVOTDATA("Sum of emp",'2010 County Business Patterns'!$J$2,"FIPS State and County Code",$A1800,"fipstate",$B1800,"fipscty",$C1800,"naics","337127"))</f>
        <v>0</v>
      </c>
      <c r="M1800" s="28">
        <f>IF(ISERROR(GETPIVOTDATA("Sum of Midpoint",'2010 County Business Patterns'!$J$2,"FIPS State and County Code",$A1800,"fipstate",$B1800,"fipscty",$C1800,"naics","337127")),0,GETPIVOTDATA("Sum of Midpoint",'2010 County Business Patterns'!$J$2,"FIPS State and County Code",$A1800,"fipstate",$B1800,"fipscty",$C1800,"naics","337127"))</f>
        <v>0</v>
      </c>
      <c r="N1800">
        <f>IF(ISERROR(VLOOKUP($B1800,'2010 State Business Patterns'!$AN$3:$AR$55,3,FALSE)),0,VLOOKUP($B1800,'2010 State Business Patterns'!$AN$3:$AR$55,3,FALSE))</f>
        <v>0.48495495495495494</v>
      </c>
      <c r="O1800" s="28">
        <f t="shared" si="142"/>
        <v>0</v>
      </c>
      <c r="P1800" s="28">
        <f>IF(ISERROR(GETPIVOTDATA("Sum of emp",'2010 County Business Patterns'!$J$2,"FIPS State and County Code",$A1800,"fipstate",$B1800,"fipscty",$C1800,"naics","337214")),0,GETPIVOTDATA("Sum of emp",'2010 County Business Patterns'!$J$2,"FIPS State and County Code",$A1800,"fipstate",$B1800,"fipscty",$C1800,"naics","337214"))</f>
        <v>0</v>
      </c>
      <c r="Q1800" s="28">
        <f>IF(ISERROR(GETPIVOTDATA("Sum of Midpoint",'2010 County Business Patterns'!$J$2,"FIPS State and County Code",$A1800,"fipstate",$B1800,"fipscty",$C1800,"naics","337214")),0,GETPIVOTDATA("Sum of Midpoint",'2010 County Business Patterns'!$J$2,"FIPS State and County Code",$A1800,"fipstate",$B1800,"fipscty",$C1800,"naics","337214"))</f>
        <v>0</v>
      </c>
      <c r="R1800">
        <f>IF(ISERROR(VLOOKUP($B1800,'2010 State Business Patterns'!$AN$3:$AR$55,4,FALSE)),0,VLOOKUP($B1800,'2010 State Business Patterns'!$AN$3:$AR$55,4,FALSE))</f>
        <v>0.88080808080808082</v>
      </c>
      <c r="S1800" s="28">
        <f t="shared" si="143"/>
        <v>0</v>
      </c>
      <c r="T1800" s="28">
        <f>IF(ISERROR(GETPIVOTDATA("Sum of emp",'2010 County Business Patterns'!$J$2,"FIPS State and County Code",$A1800,"fipstate",$B1800,"fipscty",$C1800,"naics","337215")),0,GETPIVOTDATA("Sum of emp",'2010 County Business Patterns'!$J$2,"FIPS State and County Code",$A1800,"fipstate",$B1800,"fipscty",$C1800,"naics","337215"))</f>
        <v>0</v>
      </c>
      <c r="U1800" s="28">
        <f>IF(ISERROR(GETPIVOTDATA("Sum of Midpoint",'2010 County Business Patterns'!$J$2,"FIPS State and County Code",$A1800,"fipstate",$B1800,"fipscty",$C1800,"naics","337215")),0,GETPIVOTDATA("Sum of Midpoint",'2010 County Business Patterns'!$J$2,"FIPS State and County Code",$A1800,"fipstate",$B1800,"fipscty",$C1800,"naics","337215"))</f>
        <v>0</v>
      </c>
      <c r="V1800">
        <f>IF(ISERROR(VLOOKUP($B1800,'2010 State Business Patterns'!$AN$3:$AR$55,5,FALSE)),0,VLOOKUP($B1800,'2010 State Business Patterns'!$AN$3:$AR$55,5,FALSE))</f>
        <v>0.45</v>
      </c>
      <c r="W1800" s="28">
        <f t="shared" si="144"/>
        <v>0</v>
      </c>
    </row>
    <row r="1801" spans="1:23" hidden="1">
      <c r="A1801" s="1" t="s">
        <v>5072</v>
      </c>
      <c r="B1801" s="1" t="s">
        <v>1956</v>
      </c>
      <c r="C1801" s="1" t="s">
        <v>1817</v>
      </c>
      <c r="D1801" s="1" t="s">
        <v>4875</v>
      </c>
      <c r="E1801" s="1" t="s">
        <v>2057</v>
      </c>
      <c r="F1801" s="1" t="s">
        <v>5064</v>
      </c>
      <c r="G1801" s="47">
        <f t="shared" si="140"/>
        <v>0</v>
      </c>
      <c r="H1801" s="28">
        <f>IF(ISERROR(GETPIVOTDATA("Sum of emp",'2010 County Business Patterns'!$J$2,"FIPS State and County Code",$A1801,"fipstate",$B1801,"fipscty",$C1801,"naics","337124")),0,GETPIVOTDATA("Sum of emp",'2010 County Business Patterns'!$J$2,"FIPS State and County Code",$A1801,"fipstate",$B1801,"fipscty",$C1801,"naics","337124"))</f>
        <v>0</v>
      </c>
      <c r="I1801" s="28">
        <f>IF(ISERROR(GETPIVOTDATA("Sum of Midpoint",'2010 County Business Patterns'!$J$2,"FIPS State and County Code",$A1801,"fipstate",$B1801,"fipscty",$C1801,"naics","337124")),0,GETPIVOTDATA("Sum of Midpoint",'2010 County Business Patterns'!$J$2,"FIPS State and County Code",$A1801,"fipstate",$B1801,"fipscty",$C1801,"naics","337124"))</f>
        <v>0</v>
      </c>
      <c r="J1801">
        <f>IF(ISERROR(VLOOKUP($B1801,'2010 State Business Patterns'!$AN$3:$AR$55,2,FALSE)),0,VLOOKUP($B1801,'2010 State Business Patterns'!$AN$3:$AR$55,2,FALSE))</f>
        <v>0.73040847201210291</v>
      </c>
      <c r="K1801" s="28">
        <f t="shared" si="141"/>
        <v>0</v>
      </c>
      <c r="L1801" s="28">
        <f>IF(ISERROR(GETPIVOTDATA("Sum of emp",'2010 County Business Patterns'!$J$2,"FIPS State and County Code",$A1801,"fipstate",$B1801,"fipscty",$C1801,"naics","337127")),0,GETPIVOTDATA("Sum of emp",'2010 County Business Patterns'!$J$2,"FIPS State and County Code",$A1801,"fipstate",$B1801,"fipscty",$C1801,"naics","337127"))</f>
        <v>0</v>
      </c>
      <c r="M1801" s="28">
        <f>IF(ISERROR(GETPIVOTDATA("Sum of Midpoint",'2010 County Business Patterns'!$J$2,"FIPS State and County Code",$A1801,"fipstate",$B1801,"fipscty",$C1801,"naics","337127")),0,GETPIVOTDATA("Sum of Midpoint",'2010 County Business Patterns'!$J$2,"FIPS State and County Code",$A1801,"fipstate",$B1801,"fipscty",$C1801,"naics","337127"))</f>
        <v>0</v>
      </c>
      <c r="N1801">
        <f>IF(ISERROR(VLOOKUP($B1801,'2010 State Business Patterns'!$AN$3:$AR$55,3,FALSE)),0,VLOOKUP($B1801,'2010 State Business Patterns'!$AN$3:$AR$55,3,FALSE))</f>
        <v>0.48495495495495494</v>
      </c>
      <c r="O1801" s="28">
        <f t="shared" si="142"/>
        <v>0</v>
      </c>
      <c r="P1801" s="28">
        <f>IF(ISERROR(GETPIVOTDATA("Sum of emp",'2010 County Business Patterns'!$J$2,"FIPS State and County Code",$A1801,"fipstate",$B1801,"fipscty",$C1801,"naics","337214")),0,GETPIVOTDATA("Sum of emp",'2010 County Business Patterns'!$J$2,"FIPS State and County Code",$A1801,"fipstate",$B1801,"fipscty",$C1801,"naics","337214"))</f>
        <v>0</v>
      </c>
      <c r="Q1801" s="28">
        <f>IF(ISERROR(GETPIVOTDATA("Sum of Midpoint",'2010 County Business Patterns'!$J$2,"FIPS State and County Code",$A1801,"fipstate",$B1801,"fipscty",$C1801,"naics","337214")),0,GETPIVOTDATA("Sum of Midpoint",'2010 County Business Patterns'!$J$2,"FIPS State and County Code",$A1801,"fipstate",$B1801,"fipscty",$C1801,"naics","337214"))</f>
        <v>0</v>
      </c>
      <c r="R1801">
        <f>IF(ISERROR(VLOOKUP($B1801,'2010 State Business Patterns'!$AN$3:$AR$55,4,FALSE)),0,VLOOKUP($B1801,'2010 State Business Patterns'!$AN$3:$AR$55,4,FALSE))</f>
        <v>0.88080808080808082</v>
      </c>
      <c r="S1801" s="28">
        <f t="shared" si="143"/>
        <v>0</v>
      </c>
      <c r="T1801" s="28">
        <f>IF(ISERROR(GETPIVOTDATA("Sum of emp",'2010 County Business Patterns'!$J$2,"FIPS State and County Code",$A1801,"fipstate",$B1801,"fipscty",$C1801,"naics","337215")),0,GETPIVOTDATA("Sum of emp",'2010 County Business Patterns'!$J$2,"FIPS State and County Code",$A1801,"fipstate",$B1801,"fipscty",$C1801,"naics","337215"))</f>
        <v>0</v>
      </c>
      <c r="U1801" s="28">
        <f>IF(ISERROR(GETPIVOTDATA("Sum of Midpoint",'2010 County Business Patterns'!$J$2,"FIPS State and County Code",$A1801,"fipstate",$B1801,"fipscty",$C1801,"naics","337215")),0,GETPIVOTDATA("Sum of Midpoint",'2010 County Business Patterns'!$J$2,"FIPS State and County Code",$A1801,"fipstate",$B1801,"fipscty",$C1801,"naics","337215"))</f>
        <v>0</v>
      </c>
      <c r="V1801">
        <f>IF(ISERROR(VLOOKUP($B1801,'2010 State Business Patterns'!$AN$3:$AR$55,5,FALSE)),0,VLOOKUP($B1801,'2010 State Business Patterns'!$AN$3:$AR$55,5,FALSE))</f>
        <v>0.45</v>
      </c>
      <c r="W1801" s="28">
        <f t="shared" si="144"/>
        <v>0</v>
      </c>
    </row>
    <row r="1802" spans="1:23">
      <c r="A1802" s="1" t="s">
        <v>5073</v>
      </c>
      <c r="B1802" s="1" t="s">
        <v>1956</v>
      </c>
      <c r="C1802" s="1" t="s">
        <v>1773</v>
      </c>
      <c r="D1802" s="1" t="s">
        <v>5074</v>
      </c>
      <c r="E1802" s="1" t="s">
        <v>2057</v>
      </c>
      <c r="F1802" s="1" t="s">
        <v>5064</v>
      </c>
      <c r="G1802" s="47">
        <f t="shared" si="140"/>
        <v>2.25</v>
      </c>
      <c r="H1802" s="28">
        <f>IF(ISERROR(GETPIVOTDATA("Sum of emp",'2010 County Business Patterns'!$J$2,"FIPS State and County Code",$A1802,"fipstate",$B1802,"fipscty",$C1802,"naics","337124")),0,GETPIVOTDATA("Sum of emp",'2010 County Business Patterns'!$J$2,"FIPS State and County Code",$A1802,"fipstate",$B1802,"fipscty",$C1802,"naics","337124"))</f>
        <v>0</v>
      </c>
      <c r="I1802" s="28">
        <f>IF(ISERROR(GETPIVOTDATA("Sum of Midpoint",'2010 County Business Patterns'!$J$2,"FIPS State and County Code",$A1802,"fipstate",$B1802,"fipscty",$C1802,"naics","337124")),0,GETPIVOTDATA("Sum of Midpoint",'2010 County Business Patterns'!$J$2,"FIPS State and County Code",$A1802,"fipstate",$B1802,"fipscty",$C1802,"naics","337124"))</f>
        <v>0</v>
      </c>
      <c r="J1802">
        <f>IF(ISERROR(VLOOKUP($B1802,'2010 State Business Patterns'!$AN$3:$AR$55,2,FALSE)),0,VLOOKUP($B1802,'2010 State Business Patterns'!$AN$3:$AR$55,2,FALSE))</f>
        <v>0.73040847201210291</v>
      </c>
      <c r="K1802" s="28">
        <f t="shared" si="141"/>
        <v>0</v>
      </c>
      <c r="L1802" s="28">
        <f>IF(ISERROR(GETPIVOTDATA("Sum of emp",'2010 County Business Patterns'!$J$2,"FIPS State and County Code",$A1802,"fipstate",$B1802,"fipscty",$C1802,"naics","337127")),0,GETPIVOTDATA("Sum of emp",'2010 County Business Patterns'!$J$2,"FIPS State and County Code",$A1802,"fipstate",$B1802,"fipscty",$C1802,"naics","337127"))</f>
        <v>0</v>
      </c>
      <c r="M1802" s="28">
        <f>IF(ISERROR(GETPIVOTDATA("Sum of Midpoint",'2010 County Business Patterns'!$J$2,"FIPS State and County Code",$A1802,"fipstate",$B1802,"fipscty",$C1802,"naics","337127")),0,GETPIVOTDATA("Sum of Midpoint",'2010 County Business Patterns'!$J$2,"FIPS State and County Code",$A1802,"fipstate",$B1802,"fipscty",$C1802,"naics","337127"))</f>
        <v>0</v>
      </c>
      <c r="N1802">
        <f>IF(ISERROR(VLOOKUP($B1802,'2010 State Business Patterns'!$AN$3:$AR$55,3,FALSE)),0,VLOOKUP($B1802,'2010 State Business Patterns'!$AN$3:$AR$55,3,FALSE))</f>
        <v>0.48495495495495494</v>
      </c>
      <c r="O1802" s="28">
        <f t="shared" si="142"/>
        <v>0</v>
      </c>
      <c r="P1802" s="28">
        <f>IF(ISERROR(GETPIVOTDATA("Sum of emp",'2010 County Business Patterns'!$J$2,"FIPS State and County Code",$A1802,"fipstate",$B1802,"fipscty",$C1802,"naics","337214")),0,GETPIVOTDATA("Sum of emp",'2010 County Business Patterns'!$J$2,"FIPS State and County Code",$A1802,"fipstate",$B1802,"fipscty",$C1802,"naics","337214"))</f>
        <v>0</v>
      </c>
      <c r="Q1802" s="28">
        <f>IF(ISERROR(GETPIVOTDATA("Sum of Midpoint",'2010 County Business Patterns'!$J$2,"FIPS State and County Code",$A1802,"fipstate",$B1802,"fipscty",$C1802,"naics","337214")),0,GETPIVOTDATA("Sum of Midpoint",'2010 County Business Patterns'!$J$2,"FIPS State and County Code",$A1802,"fipstate",$B1802,"fipscty",$C1802,"naics","337214"))</f>
        <v>0</v>
      </c>
      <c r="R1802">
        <f>IF(ISERROR(VLOOKUP($B1802,'2010 State Business Patterns'!$AN$3:$AR$55,4,FALSE)),0,VLOOKUP($B1802,'2010 State Business Patterns'!$AN$3:$AR$55,4,FALSE))</f>
        <v>0.88080808080808082</v>
      </c>
      <c r="S1802" s="28">
        <f t="shared" si="143"/>
        <v>0</v>
      </c>
      <c r="T1802" s="28">
        <f>IF(ISERROR(GETPIVOTDATA("Sum of emp",'2010 County Business Patterns'!$J$2,"FIPS State and County Code",$A1802,"fipstate",$B1802,"fipscty",$C1802,"naics","337215")),0,GETPIVOTDATA("Sum of emp",'2010 County Business Patterns'!$J$2,"FIPS State and County Code",$A1802,"fipstate",$B1802,"fipscty",$C1802,"naics","337215"))</f>
        <v>0</v>
      </c>
      <c r="U1802" s="28">
        <f>IF(ISERROR(GETPIVOTDATA("Sum of Midpoint",'2010 County Business Patterns'!$J$2,"FIPS State and County Code",$A1802,"fipstate",$B1802,"fipscty",$C1802,"naics","337215")),0,GETPIVOTDATA("Sum of Midpoint",'2010 County Business Patterns'!$J$2,"FIPS State and County Code",$A1802,"fipstate",$B1802,"fipscty",$C1802,"naics","337215"))</f>
        <v>10</v>
      </c>
      <c r="V1802">
        <f>IF(ISERROR(VLOOKUP($B1802,'2010 State Business Patterns'!$AN$3:$AR$55,5,FALSE)),0,VLOOKUP($B1802,'2010 State Business Patterns'!$AN$3:$AR$55,5,FALSE))</f>
        <v>0.45</v>
      </c>
      <c r="W1802" s="28">
        <f t="shared" si="144"/>
        <v>2.25</v>
      </c>
    </row>
    <row r="1803" spans="1:23" hidden="1">
      <c r="A1803" s="1" t="s">
        <v>5075</v>
      </c>
      <c r="B1803" s="1" t="s">
        <v>1956</v>
      </c>
      <c r="C1803" s="1" t="s">
        <v>1840</v>
      </c>
      <c r="D1803" s="1" t="s">
        <v>5076</v>
      </c>
      <c r="E1803" s="1" t="s">
        <v>2057</v>
      </c>
      <c r="F1803" s="1" t="s">
        <v>5064</v>
      </c>
      <c r="G1803" s="47">
        <f t="shared" si="140"/>
        <v>0</v>
      </c>
      <c r="H1803" s="28">
        <f>IF(ISERROR(GETPIVOTDATA("Sum of emp",'2010 County Business Patterns'!$J$2,"FIPS State and County Code",$A1803,"fipstate",$B1803,"fipscty",$C1803,"naics","337124")),0,GETPIVOTDATA("Sum of emp",'2010 County Business Patterns'!$J$2,"FIPS State and County Code",$A1803,"fipstate",$B1803,"fipscty",$C1803,"naics","337124"))</f>
        <v>0</v>
      </c>
      <c r="I1803" s="28">
        <f>IF(ISERROR(GETPIVOTDATA("Sum of Midpoint",'2010 County Business Patterns'!$J$2,"FIPS State and County Code",$A1803,"fipstate",$B1803,"fipscty",$C1803,"naics","337124")),0,GETPIVOTDATA("Sum of Midpoint",'2010 County Business Patterns'!$J$2,"FIPS State and County Code",$A1803,"fipstate",$B1803,"fipscty",$C1803,"naics","337124"))</f>
        <v>0</v>
      </c>
      <c r="J1803">
        <f>IF(ISERROR(VLOOKUP($B1803,'2010 State Business Patterns'!$AN$3:$AR$55,2,FALSE)),0,VLOOKUP($B1803,'2010 State Business Patterns'!$AN$3:$AR$55,2,FALSE))</f>
        <v>0.73040847201210291</v>
      </c>
      <c r="K1803" s="28">
        <f t="shared" si="141"/>
        <v>0</v>
      </c>
      <c r="L1803" s="28">
        <f>IF(ISERROR(GETPIVOTDATA("Sum of emp",'2010 County Business Patterns'!$J$2,"FIPS State and County Code",$A1803,"fipstate",$B1803,"fipscty",$C1803,"naics","337127")),0,GETPIVOTDATA("Sum of emp",'2010 County Business Patterns'!$J$2,"FIPS State and County Code",$A1803,"fipstate",$B1803,"fipscty",$C1803,"naics","337127"))</f>
        <v>0</v>
      </c>
      <c r="M1803" s="28">
        <f>IF(ISERROR(GETPIVOTDATA("Sum of Midpoint",'2010 County Business Patterns'!$J$2,"FIPS State and County Code",$A1803,"fipstate",$B1803,"fipscty",$C1803,"naics","337127")),0,GETPIVOTDATA("Sum of Midpoint",'2010 County Business Patterns'!$J$2,"FIPS State and County Code",$A1803,"fipstate",$B1803,"fipscty",$C1803,"naics","337127"))</f>
        <v>0</v>
      </c>
      <c r="N1803">
        <f>IF(ISERROR(VLOOKUP($B1803,'2010 State Business Patterns'!$AN$3:$AR$55,3,FALSE)),0,VLOOKUP($B1803,'2010 State Business Patterns'!$AN$3:$AR$55,3,FALSE))</f>
        <v>0.48495495495495494</v>
      </c>
      <c r="O1803" s="28">
        <f t="shared" si="142"/>
        <v>0</v>
      </c>
      <c r="P1803" s="28">
        <f>IF(ISERROR(GETPIVOTDATA("Sum of emp",'2010 County Business Patterns'!$J$2,"FIPS State and County Code",$A1803,"fipstate",$B1803,"fipscty",$C1803,"naics","337214")),0,GETPIVOTDATA("Sum of emp",'2010 County Business Patterns'!$J$2,"FIPS State and County Code",$A1803,"fipstate",$B1803,"fipscty",$C1803,"naics","337214"))</f>
        <v>0</v>
      </c>
      <c r="Q1803" s="28">
        <f>IF(ISERROR(GETPIVOTDATA("Sum of Midpoint",'2010 County Business Patterns'!$J$2,"FIPS State and County Code",$A1803,"fipstate",$B1803,"fipscty",$C1803,"naics","337214")),0,GETPIVOTDATA("Sum of Midpoint",'2010 County Business Patterns'!$J$2,"FIPS State and County Code",$A1803,"fipstate",$B1803,"fipscty",$C1803,"naics","337214"))</f>
        <v>0</v>
      </c>
      <c r="R1803">
        <f>IF(ISERROR(VLOOKUP($B1803,'2010 State Business Patterns'!$AN$3:$AR$55,4,FALSE)),0,VLOOKUP($B1803,'2010 State Business Patterns'!$AN$3:$AR$55,4,FALSE))</f>
        <v>0.88080808080808082</v>
      </c>
      <c r="S1803" s="28">
        <f t="shared" si="143"/>
        <v>0</v>
      </c>
      <c r="T1803" s="28">
        <f>IF(ISERROR(GETPIVOTDATA("Sum of emp",'2010 County Business Patterns'!$J$2,"FIPS State and County Code",$A1803,"fipstate",$B1803,"fipscty",$C1803,"naics","337215")),0,GETPIVOTDATA("Sum of emp",'2010 County Business Patterns'!$J$2,"FIPS State and County Code",$A1803,"fipstate",$B1803,"fipscty",$C1803,"naics","337215"))</f>
        <v>0</v>
      </c>
      <c r="U1803" s="28">
        <f>IF(ISERROR(GETPIVOTDATA("Sum of Midpoint",'2010 County Business Patterns'!$J$2,"FIPS State and County Code",$A1803,"fipstate",$B1803,"fipscty",$C1803,"naics","337215")),0,GETPIVOTDATA("Sum of Midpoint",'2010 County Business Patterns'!$J$2,"FIPS State and County Code",$A1803,"fipstate",$B1803,"fipscty",$C1803,"naics","337215"))</f>
        <v>0</v>
      </c>
      <c r="V1803">
        <f>IF(ISERROR(VLOOKUP($B1803,'2010 State Business Patterns'!$AN$3:$AR$55,5,FALSE)),0,VLOOKUP($B1803,'2010 State Business Patterns'!$AN$3:$AR$55,5,FALSE))</f>
        <v>0.45</v>
      </c>
      <c r="W1803" s="28">
        <f t="shared" si="144"/>
        <v>0</v>
      </c>
    </row>
    <row r="1804" spans="1:23" hidden="1">
      <c r="A1804" s="1" t="s">
        <v>5077</v>
      </c>
      <c r="B1804" s="1" t="s">
        <v>1956</v>
      </c>
      <c r="C1804" s="1" t="s">
        <v>1818</v>
      </c>
      <c r="D1804" s="1" t="s">
        <v>5078</v>
      </c>
      <c r="E1804" s="1" t="s">
        <v>2057</v>
      </c>
      <c r="F1804" s="1" t="s">
        <v>5064</v>
      </c>
      <c r="G1804" s="47">
        <f t="shared" si="140"/>
        <v>0</v>
      </c>
      <c r="H1804" s="28">
        <f>IF(ISERROR(GETPIVOTDATA("Sum of emp",'2010 County Business Patterns'!$J$2,"FIPS State and County Code",$A1804,"fipstate",$B1804,"fipscty",$C1804,"naics","337124")),0,GETPIVOTDATA("Sum of emp",'2010 County Business Patterns'!$J$2,"FIPS State and County Code",$A1804,"fipstate",$B1804,"fipscty",$C1804,"naics","337124"))</f>
        <v>0</v>
      </c>
      <c r="I1804" s="28">
        <f>IF(ISERROR(GETPIVOTDATA("Sum of Midpoint",'2010 County Business Patterns'!$J$2,"FIPS State and County Code",$A1804,"fipstate",$B1804,"fipscty",$C1804,"naics","337124")),0,GETPIVOTDATA("Sum of Midpoint",'2010 County Business Patterns'!$J$2,"FIPS State and County Code",$A1804,"fipstate",$B1804,"fipscty",$C1804,"naics","337124"))</f>
        <v>0</v>
      </c>
      <c r="J1804">
        <f>IF(ISERROR(VLOOKUP($B1804,'2010 State Business Patterns'!$AN$3:$AR$55,2,FALSE)),0,VLOOKUP($B1804,'2010 State Business Patterns'!$AN$3:$AR$55,2,FALSE))</f>
        <v>0.73040847201210291</v>
      </c>
      <c r="K1804" s="28">
        <f t="shared" si="141"/>
        <v>0</v>
      </c>
      <c r="L1804" s="28">
        <f>IF(ISERROR(GETPIVOTDATA("Sum of emp",'2010 County Business Patterns'!$J$2,"FIPS State and County Code",$A1804,"fipstate",$B1804,"fipscty",$C1804,"naics","337127")),0,GETPIVOTDATA("Sum of emp",'2010 County Business Patterns'!$J$2,"FIPS State and County Code",$A1804,"fipstate",$B1804,"fipscty",$C1804,"naics","337127"))</f>
        <v>0</v>
      </c>
      <c r="M1804" s="28">
        <f>IF(ISERROR(GETPIVOTDATA("Sum of Midpoint",'2010 County Business Patterns'!$J$2,"FIPS State and County Code",$A1804,"fipstate",$B1804,"fipscty",$C1804,"naics","337127")),0,GETPIVOTDATA("Sum of Midpoint",'2010 County Business Patterns'!$J$2,"FIPS State and County Code",$A1804,"fipstate",$B1804,"fipscty",$C1804,"naics","337127"))</f>
        <v>0</v>
      </c>
      <c r="N1804">
        <f>IF(ISERROR(VLOOKUP($B1804,'2010 State Business Patterns'!$AN$3:$AR$55,3,FALSE)),0,VLOOKUP($B1804,'2010 State Business Patterns'!$AN$3:$AR$55,3,FALSE))</f>
        <v>0.48495495495495494</v>
      </c>
      <c r="O1804" s="28">
        <f t="shared" si="142"/>
        <v>0</v>
      </c>
      <c r="P1804" s="28">
        <f>IF(ISERROR(GETPIVOTDATA("Sum of emp",'2010 County Business Patterns'!$J$2,"FIPS State and County Code",$A1804,"fipstate",$B1804,"fipscty",$C1804,"naics","337214")),0,GETPIVOTDATA("Sum of emp",'2010 County Business Patterns'!$J$2,"FIPS State and County Code",$A1804,"fipstate",$B1804,"fipscty",$C1804,"naics","337214"))</f>
        <v>0</v>
      </c>
      <c r="Q1804" s="28">
        <f>IF(ISERROR(GETPIVOTDATA("Sum of Midpoint",'2010 County Business Patterns'!$J$2,"FIPS State and County Code",$A1804,"fipstate",$B1804,"fipscty",$C1804,"naics","337214")),0,GETPIVOTDATA("Sum of Midpoint",'2010 County Business Patterns'!$J$2,"FIPS State and County Code",$A1804,"fipstate",$B1804,"fipscty",$C1804,"naics","337214"))</f>
        <v>0</v>
      </c>
      <c r="R1804">
        <f>IF(ISERROR(VLOOKUP($B1804,'2010 State Business Patterns'!$AN$3:$AR$55,4,FALSE)),0,VLOOKUP($B1804,'2010 State Business Patterns'!$AN$3:$AR$55,4,FALSE))</f>
        <v>0.88080808080808082</v>
      </c>
      <c r="S1804" s="28">
        <f t="shared" si="143"/>
        <v>0</v>
      </c>
      <c r="T1804" s="28">
        <f>IF(ISERROR(GETPIVOTDATA("Sum of emp",'2010 County Business Patterns'!$J$2,"FIPS State and County Code",$A1804,"fipstate",$B1804,"fipscty",$C1804,"naics","337215")),0,GETPIVOTDATA("Sum of emp",'2010 County Business Patterns'!$J$2,"FIPS State and County Code",$A1804,"fipstate",$B1804,"fipscty",$C1804,"naics","337215"))</f>
        <v>0</v>
      </c>
      <c r="U1804" s="28">
        <f>IF(ISERROR(GETPIVOTDATA("Sum of Midpoint",'2010 County Business Patterns'!$J$2,"FIPS State and County Code",$A1804,"fipstate",$B1804,"fipscty",$C1804,"naics","337215")),0,GETPIVOTDATA("Sum of Midpoint",'2010 County Business Patterns'!$J$2,"FIPS State and County Code",$A1804,"fipstate",$B1804,"fipscty",$C1804,"naics","337215"))</f>
        <v>0</v>
      </c>
      <c r="V1804">
        <f>IF(ISERROR(VLOOKUP($B1804,'2010 State Business Patterns'!$AN$3:$AR$55,5,FALSE)),0,VLOOKUP($B1804,'2010 State Business Patterns'!$AN$3:$AR$55,5,FALSE))</f>
        <v>0.45</v>
      </c>
      <c r="W1804" s="28">
        <f t="shared" si="144"/>
        <v>0</v>
      </c>
    </row>
    <row r="1805" spans="1:23" hidden="1">
      <c r="A1805" s="1" t="s">
        <v>5079</v>
      </c>
      <c r="B1805" s="1" t="s">
        <v>1956</v>
      </c>
      <c r="C1805" s="1" t="s">
        <v>1774</v>
      </c>
      <c r="D1805" s="1" t="s">
        <v>5080</v>
      </c>
      <c r="E1805" s="1" t="s">
        <v>2057</v>
      </c>
      <c r="F1805" s="1" t="s">
        <v>5064</v>
      </c>
      <c r="G1805" s="47">
        <f t="shared" si="140"/>
        <v>0</v>
      </c>
      <c r="H1805" s="28">
        <f>IF(ISERROR(GETPIVOTDATA("Sum of emp",'2010 County Business Patterns'!$J$2,"FIPS State and County Code",$A1805,"fipstate",$B1805,"fipscty",$C1805,"naics","337124")),0,GETPIVOTDATA("Sum of emp",'2010 County Business Patterns'!$J$2,"FIPS State and County Code",$A1805,"fipstate",$B1805,"fipscty",$C1805,"naics","337124"))</f>
        <v>0</v>
      </c>
      <c r="I1805" s="28">
        <f>IF(ISERROR(GETPIVOTDATA("Sum of Midpoint",'2010 County Business Patterns'!$J$2,"FIPS State and County Code",$A1805,"fipstate",$B1805,"fipscty",$C1805,"naics","337124")),0,GETPIVOTDATA("Sum of Midpoint",'2010 County Business Patterns'!$J$2,"FIPS State and County Code",$A1805,"fipstate",$B1805,"fipscty",$C1805,"naics","337124"))</f>
        <v>0</v>
      </c>
      <c r="J1805">
        <f>IF(ISERROR(VLOOKUP($B1805,'2010 State Business Patterns'!$AN$3:$AR$55,2,FALSE)),0,VLOOKUP($B1805,'2010 State Business Patterns'!$AN$3:$AR$55,2,FALSE))</f>
        <v>0.73040847201210291</v>
      </c>
      <c r="K1805" s="28">
        <f t="shared" si="141"/>
        <v>0</v>
      </c>
      <c r="L1805" s="28">
        <f>IF(ISERROR(GETPIVOTDATA("Sum of emp",'2010 County Business Patterns'!$J$2,"FIPS State and County Code",$A1805,"fipstate",$B1805,"fipscty",$C1805,"naics","337127")),0,GETPIVOTDATA("Sum of emp",'2010 County Business Patterns'!$J$2,"FIPS State and County Code",$A1805,"fipstate",$B1805,"fipscty",$C1805,"naics","337127"))</f>
        <v>0</v>
      </c>
      <c r="M1805" s="28">
        <f>IF(ISERROR(GETPIVOTDATA("Sum of Midpoint",'2010 County Business Patterns'!$J$2,"FIPS State and County Code",$A1805,"fipstate",$B1805,"fipscty",$C1805,"naics","337127")),0,GETPIVOTDATA("Sum of Midpoint",'2010 County Business Patterns'!$J$2,"FIPS State and County Code",$A1805,"fipstate",$B1805,"fipscty",$C1805,"naics","337127"))</f>
        <v>0</v>
      </c>
      <c r="N1805">
        <f>IF(ISERROR(VLOOKUP($B1805,'2010 State Business Patterns'!$AN$3:$AR$55,3,FALSE)),0,VLOOKUP($B1805,'2010 State Business Patterns'!$AN$3:$AR$55,3,FALSE))</f>
        <v>0.48495495495495494</v>
      </c>
      <c r="O1805" s="28">
        <f t="shared" si="142"/>
        <v>0</v>
      </c>
      <c r="P1805" s="28">
        <f>IF(ISERROR(GETPIVOTDATA("Sum of emp",'2010 County Business Patterns'!$J$2,"FIPS State and County Code",$A1805,"fipstate",$B1805,"fipscty",$C1805,"naics","337214")),0,GETPIVOTDATA("Sum of emp",'2010 County Business Patterns'!$J$2,"FIPS State and County Code",$A1805,"fipstate",$B1805,"fipscty",$C1805,"naics","337214"))</f>
        <v>0</v>
      </c>
      <c r="Q1805" s="28">
        <f>IF(ISERROR(GETPIVOTDATA("Sum of Midpoint",'2010 County Business Patterns'!$J$2,"FIPS State and County Code",$A1805,"fipstate",$B1805,"fipscty",$C1805,"naics","337214")),0,GETPIVOTDATA("Sum of Midpoint",'2010 County Business Patterns'!$J$2,"FIPS State and County Code",$A1805,"fipstate",$B1805,"fipscty",$C1805,"naics","337214"))</f>
        <v>0</v>
      </c>
      <c r="R1805">
        <f>IF(ISERROR(VLOOKUP($B1805,'2010 State Business Patterns'!$AN$3:$AR$55,4,FALSE)),0,VLOOKUP($B1805,'2010 State Business Patterns'!$AN$3:$AR$55,4,FALSE))</f>
        <v>0.88080808080808082</v>
      </c>
      <c r="S1805" s="28">
        <f t="shared" si="143"/>
        <v>0</v>
      </c>
      <c r="T1805" s="28">
        <f>IF(ISERROR(GETPIVOTDATA("Sum of emp",'2010 County Business Patterns'!$J$2,"FIPS State and County Code",$A1805,"fipstate",$B1805,"fipscty",$C1805,"naics","337215")),0,GETPIVOTDATA("Sum of emp",'2010 County Business Patterns'!$J$2,"FIPS State and County Code",$A1805,"fipstate",$B1805,"fipscty",$C1805,"naics","337215"))</f>
        <v>0</v>
      </c>
      <c r="U1805" s="28">
        <f>IF(ISERROR(GETPIVOTDATA("Sum of Midpoint",'2010 County Business Patterns'!$J$2,"FIPS State and County Code",$A1805,"fipstate",$B1805,"fipscty",$C1805,"naics","337215")),0,GETPIVOTDATA("Sum of Midpoint",'2010 County Business Patterns'!$J$2,"FIPS State and County Code",$A1805,"fipstate",$B1805,"fipscty",$C1805,"naics","337215"))</f>
        <v>0</v>
      </c>
      <c r="V1805">
        <f>IF(ISERROR(VLOOKUP($B1805,'2010 State Business Patterns'!$AN$3:$AR$55,5,FALSE)),0,VLOOKUP($B1805,'2010 State Business Patterns'!$AN$3:$AR$55,5,FALSE))</f>
        <v>0.45</v>
      </c>
      <c r="W1805" s="28">
        <f t="shared" si="144"/>
        <v>0</v>
      </c>
    </row>
    <row r="1806" spans="1:23" hidden="1">
      <c r="A1806" s="1" t="s">
        <v>5081</v>
      </c>
      <c r="B1806" s="1" t="s">
        <v>1956</v>
      </c>
      <c r="C1806" s="1" t="s">
        <v>1819</v>
      </c>
      <c r="D1806" s="1" t="s">
        <v>2347</v>
      </c>
      <c r="E1806" s="1" t="s">
        <v>2057</v>
      </c>
      <c r="F1806" s="1" t="s">
        <v>5064</v>
      </c>
      <c r="G1806" s="47">
        <f t="shared" si="140"/>
        <v>0</v>
      </c>
      <c r="H1806" s="28">
        <f>IF(ISERROR(GETPIVOTDATA("Sum of emp",'2010 County Business Patterns'!$J$2,"FIPS State and County Code",$A1806,"fipstate",$B1806,"fipscty",$C1806,"naics","337124")),0,GETPIVOTDATA("Sum of emp",'2010 County Business Patterns'!$J$2,"FIPS State and County Code",$A1806,"fipstate",$B1806,"fipscty",$C1806,"naics","337124"))</f>
        <v>0</v>
      </c>
      <c r="I1806" s="28">
        <f>IF(ISERROR(GETPIVOTDATA("Sum of Midpoint",'2010 County Business Patterns'!$J$2,"FIPS State and County Code",$A1806,"fipstate",$B1806,"fipscty",$C1806,"naics","337124")),0,GETPIVOTDATA("Sum of Midpoint",'2010 County Business Patterns'!$J$2,"FIPS State and County Code",$A1806,"fipstate",$B1806,"fipscty",$C1806,"naics","337124"))</f>
        <v>0</v>
      </c>
      <c r="J1806">
        <f>IF(ISERROR(VLOOKUP($B1806,'2010 State Business Patterns'!$AN$3:$AR$55,2,FALSE)),0,VLOOKUP($B1806,'2010 State Business Patterns'!$AN$3:$AR$55,2,FALSE))</f>
        <v>0.73040847201210291</v>
      </c>
      <c r="K1806" s="28">
        <f t="shared" si="141"/>
        <v>0</v>
      </c>
      <c r="L1806" s="28">
        <f>IF(ISERROR(GETPIVOTDATA("Sum of emp",'2010 County Business Patterns'!$J$2,"FIPS State and County Code",$A1806,"fipstate",$B1806,"fipscty",$C1806,"naics","337127")),0,GETPIVOTDATA("Sum of emp",'2010 County Business Patterns'!$J$2,"FIPS State and County Code",$A1806,"fipstate",$B1806,"fipscty",$C1806,"naics","337127"))</f>
        <v>0</v>
      </c>
      <c r="M1806" s="28">
        <f>IF(ISERROR(GETPIVOTDATA("Sum of Midpoint",'2010 County Business Patterns'!$J$2,"FIPS State and County Code",$A1806,"fipstate",$B1806,"fipscty",$C1806,"naics","337127")),0,GETPIVOTDATA("Sum of Midpoint",'2010 County Business Patterns'!$J$2,"FIPS State and County Code",$A1806,"fipstate",$B1806,"fipscty",$C1806,"naics","337127"))</f>
        <v>0</v>
      </c>
      <c r="N1806">
        <f>IF(ISERROR(VLOOKUP($B1806,'2010 State Business Patterns'!$AN$3:$AR$55,3,FALSE)),0,VLOOKUP($B1806,'2010 State Business Patterns'!$AN$3:$AR$55,3,FALSE))</f>
        <v>0.48495495495495494</v>
      </c>
      <c r="O1806" s="28">
        <f t="shared" si="142"/>
        <v>0</v>
      </c>
      <c r="P1806" s="28">
        <f>IF(ISERROR(GETPIVOTDATA("Sum of emp",'2010 County Business Patterns'!$J$2,"FIPS State and County Code",$A1806,"fipstate",$B1806,"fipscty",$C1806,"naics","337214")),0,GETPIVOTDATA("Sum of emp",'2010 County Business Patterns'!$J$2,"FIPS State and County Code",$A1806,"fipstate",$B1806,"fipscty",$C1806,"naics","337214"))</f>
        <v>0</v>
      </c>
      <c r="Q1806" s="28">
        <f>IF(ISERROR(GETPIVOTDATA("Sum of Midpoint",'2010 County Business Patterns'!$J$2,"FIPS State and County Code",$A1806,"fipstate",$B1806,"fipscty",$C1806,"naics","337214")),0,GETPIVOTDATA("Sum of Midpoint",'2010 County Business Patterns'!$J$2,"FIPS State and County Code",$A1806,"fipstate",$B1806,"fipscty",$C1806,"naics","337214"))</f>
        <v>0</v>
      </c>
      <c r="R1806">
        <f>IF(ISERROR(VLOOKUP($B1806,'2010 State Business Patterns'!$AN$3:$AR$55,4,FALSE)),0,VLOOKUP($B1806,'2010 State Business Patterns'!$AN$3:$AR$55,4,FALSE))</f>
        <v>0.88080808080808082</v>
      </c>
      <c r="S1806" s="28">
        <f t="shared" si="143"/>
        <v>0</v>
      </c>
      <c r="T1806" s="28">
        <f>IF(ISERROR(GETPIVOTDATA("Sum of emp",'2010 County Business Patterns'!$J$2,"FIPS State and County Code",$A1806,"fipstate",$B1806,"fipscty",$C1806,"naics","337215")),0,GETPIVOTDATA("Sum of emp",'2010 County Business Patterns'!$J$2,"FIPS State and County Code",$A1806,"fipstate",$B1806,"fipscty",$C1806,"naics","337215"))</f>
        <v>0</v>
      </c>
      <c r="U1806" s="28">
        <f>IF(ISERROR(GETPIVOTDATA("Sum of Midpoint",'2010 County Business Patterns'!$J$2,"FIPS State and County Code",$A1806,"fipstate",$B1806,"fipscty",$C1806,"naics","337215")),0,GETPIVOTDATA("Sum of Midpoint",'2010 County Business Patterns'!$J$2,"FIPS State and County Code",$A1806,"fipstate",$B1806,"fipscty",$C1806,"naics","337215"))</f>
        <v>0</v>
      </c>
      <c r="V1806">
        <f>IF(ISERROR(VLOOKUP($B1806,'2010 State Business Patterns'!$AN$3:$AR$55,5,FALSE)),0,VLOOKUP($B1806,'2010 State Business Patterns'!$AN$3:$AR$55,5,FALSE))</f>
        <v>0.45</v>
      </c>
      <c r="W1806" s="28">
        <f t="shared" si="144"/>
        <v>0</v>
      </c>
    </row>
    <row r="1807" spans="1:23" hidden="1">
      <c r="A1807" s="1" t="s">
        <v>5082</v>
      </c>
      <c r="B1807" s="1" t="s">
        <v>1956</v>
      </c>
      <c r="C1807" s="1" t="s">
        <v>1820</v>
      </c>
      <c r="D1807" s="1" t="s">
        <v>5083</v>
      </c>
      <c r="E1807" s="1" t="s">
        <v>2057</v>
      </c>
      <c r="F1807" s="1" t="s">
        <v>5064</v>
      </c>
      <c r="G1807" s="47">
        <f t="shared" si="140"/>
        <v>0</v>
      </c>
      <c r="H1807" s="28">
        <f>IF(ISERROR(GETPIVOTDATA("Sum of emp",'2010 County Business Patterns'!$J$2,"FIPS State and County Code",$A1807,"fipstate",$B1807,"fipscty",$C1807,"naics","337124")),0,GETPIVOTDATA("Sum of emp",'2010 County Business Patterns'!$J$2,"FIPS State and County Code",$A1807,"fipstate",$B1807,"fipscty",$C1807,"naics","337124"))</f>
        <v>0</v>
      </c>
      <c r="I1807" s="28">
        <f>IF(ISERROR(GETPIVOTDATA("Sum of Midpoint",'2010 County Business Patterns'!$J$2,"FIPS State and County Code",$A1807,"fipstate",$B1807,"fipscty",$C1807,"naics","337124")),0,GETPIVOTDATA("Sum of Midpoint",'2010 County Business Patterns'!$J$2,"FIPS State and County Code",$A1807,"fipstate",$B1807,"fipscty",$C1807,"naics","337124"))</f>
        <v>0</v>
      </c>
      <c r="J1807">
        <f>IF(ISERROR(VLOOKUP($B1807,'2010 State Business Patterns'!$AN$3:$AR$55,2,FALSE)),0,VLOOKUP($B1807,'2010 State Business Patterns'!$AN$3:$AR$55,2,FALSE))</f>
        <v>0.73040847201210291</v>
      </c>
      <c r="K1807" s="28">
        <f t="shared" si="141"/>
        <v>0</v>
      </c>
      <c r="L1807" s="28">
        <f>IF(ISERROR(GETPIVOTDATA("Sum of emp",'2010 County Business Patterns'!$J$2,"FIPS State and County Code",$A1807,"fipstate",$B1807,"fipscty",$C1807,"naics","337127")),0,GETPIVOTDATA("Sum of emp",'2010 County Business Patterns'!$J$2,"FIPS State and County Code",$A1807,"fipstate",$B1807,"fipscty",$C1807,"naics","337127"))</f>
        <v>0</v>
      </c>
      <c r="M1807" s="28">
        <f>IF(ISERROR(GETPIVOTDATA("Sum of Midpoint",'2010 County Business Patterns'!$J$2,"FIPS State and County Code",$A1807,"fipstate",$B1807,"fipscty",$C1807,"naics","337127")),0,GETPIVOTDATA("Sum of Midpoint",'2010 County Business Patterns'!$J$2,"FIPS State and County Code",$A1807,"fipstate",$B1807,"fipscty",$C1807,"naics","337127"))</f>
        <v>0</v>
      </c>
      <c r="N1807">
        <f>IF(ISERROR(VLOOKUP($B1807,'2010 State Business Patterns'!$AN$3:$AR$55,3,FALSE)),0,VLOOKUP($B1807,'2010 State Business Patterns'!$AN$3:$AR$55,3,FALSE))</f>
        <v>0.48495495495495494</v>
      </c>
      <c r="O1807" s="28">
        <f t="shared" si="142"/>
        <v>0</v>
      </c>
      <c r="P1807" s="28">
        <f>IF(ISERROR(GETPIVOTDATA("Sum of emp",'2010 County Business Patterns'!$J$2,"FIPS State and County Code",$A1807,"fipstate",$B1807,"fipscty",$C1807,"naics","337214")),0,GETPIVOTDATA("Sum of emp",'2010 County Business Patterns'!$J$2,"FIPS State and County Code",$A1807,"fipstate",$B1807,"fipscty",$C1807,"naics","337214"))</f>
        <v>0</v>
      </c>
      <c r="Q1807" s="28">
        <f>IF(ISERROR(GETPIVOTDATA("Sum of Midpoint",'2010 County Business Patterns'!$J$2,"FIPS State and County Code",$A1807,"fipstate",$B1807,"fipscty",$C1807,"naics","337214")),0,GETPIVOTDATA("Sum of Midpoint",'2010 County Business Patterns'!$J$2,"FIPS State and County Code",$A1807,"fipstate",$B1807,"fipscty",$C1807,"naics","337214"))</f>
        <v>0</v>
      </c>
      <c r="R1807">
        <f>IF(ISERROR(VLOOKUP($B1807,'2010 State Business Patterns'!$AN$3:$AR$55,4,FALSE)),0,VLOOKUP($B1807,'2010 State Business Patterns'!$AN$3:$AR$55,4,FALSE))</f>
        <v>0.88080808080808082</v>
      </c>
      <c r="S1807" s="28">
        <f t="shared" si="143"/>
        <v>0</v>
      </c>
      <c r="T1807" s="28">
        <f>IF(ISERROR(GETPIVOTDATA("Sum of emp",'2010 County Business Patterns'!$J$2,"FIPS State and County Code",$A1807,"fipstate",$B1807,"fipscty",$C1807,"naics","337215")),0,GETPIVOTDATA("Sum of emp",'2010 County Business Patterns'!$J$2,"FIPS State and County Code",$A1807,"fipstate",$B1807,"fipscty",$C1807,"naics","337215"))</f>
        <v>0</v>
      </c>
      <c r="U1807" s="28">
        <f>IF(ISERROR(GETPIVOTDATA("Sum of Midpoint",'2010 County Business Patterns'!$J$2,"FIPS State and County Code",$A1807,"fipstate",$B1807,"fipscty",$C1807,"naics","337215")),0,GETPIVOTDATA("Sum of Midpoint",'2010 County Business Patterns'!$J$2,"FIPS State and County Code",$A1807,"fipstate",$B1807,"fipscty",$C1807,"naics","337215"))</f>
        <v>0</v>
      </c>
      <c r="V1807">
        <f>IF(ISERROR(VLOOKUP($B1807,'2010 State Business Patterns'!$AN$3:$AR$55,5,FALSE)),0,VLOOKUP($B1807,'2010 State Business Patterns'!$AN$3:$AR$55,5,FALSE))</f>
        <v>0.45</v>
      </c>
      <c r="W1807" s="28">
        <f t="shared" si="144"/>
        <v>0</v>
      </c>
    </row>
    <row r="1808" spans="1:23" hidden="1">
      <c r="A1808" s="1" t="s">
        <v>5084</v>
      </c>
      <c r="B1808" s="1" t="s">
        <v>1956</v>
      </c>
      <c r="C1808" s="1" t="s">
        <v>1821</v>
      </c>
      <c r="D1808" s="1" t="s">
        <v>5085</v>
      </c>
      <c r="E1808" s="1" t="s">
        <v>2057</v>
      </c>
      <c r="F1808" s="1" t="s">
        <v>5064</v>
      </c>
      <c r="G1808" s="47">
        <f t="shared" si="140"/>
        <v>0</v>
      </c>
      <c r="H1808" s="28">
        <f>IF(ISERROR(GETPIVOTDATA("Sum of emp",'2010 County Business Patterns'!$J$2,"FIPS State and County Code",$A1808,"fipstate",$B1808,"fipscty",$C1808,"naics","337124")),0,GETPIVOTDATA("Sum of emp",'2010 County Business Patterns'!$J$2,"FIPS State and County Code",$A1808,"fipstate",$B1808,"fipscty",$C1808,"naics","337124"))</f>
        <v>0</v>
      </c>
      <c r="I1808" s="28">
        <f>IF(ISERROR(GETPIVOTDATA("Sum of Midpoint",'2010 County Business Patterns'!$J$2,"FIPS State and County Code",$A1808,"fipstate",$B1808,"fipscty",$C1808,"naics","337124")),0,GETPIVOTDATA("Sum of Midpoint",'2010 County Business Patterns'!$J$2,"FIPS State and County Code",$A1808,"fipstate",$B1808,"fipscty",$C1808,"naics","337124"))</f>
        <v>0</v>
      </c>
      <c r="J1808">
        <f>IF(ISERROR(VLOOKUP($B1808,'2010 State Business Patterns'!$AN$3:$AR$55,2,FALSE)),0,VLOOKUP($B1808,'2010 State Business Patterns'!$AN$3:$AR$55,2,FALSE))</f>
        <v>0.73040847201210291</v>
      </c>
      <c r="K1808" s="28">
        <f t="shared" si="141"/>
        <v>0</v>
      </c>
      <c r="L1808" s="28">
        <f>IF(ISERROR(GETPIVOTDATA("Sum of emp",'2010 County Business Patterns'!$J$2,"FIPS State and County Code",$A1808,"fipstate",$B1808,"fipscty",$C1808,"naics","337127")),0,GETPIVOTDATA("Sum of emp",'2010 County Business Patterns'!$J$2,"FIPS State and County Code",$A1808,"fipstate",$B1808,"fipscty",$C1808,"naics","337127"))</f>
        <v>0</v>
      </c>
      <c r="M1808" s="28">
        <f>IF(ISERROR(GETPIVOTDATA("Sum of Midpoint",'2010 County Business Patterns'!$J$2,"FIPS State and County Code",$A1808,"fipstate",$B1808,"fipscty",$C1808,"naics","337127")),0,GETPIVOTDATA("Sum of Midpoint",'2010 County Business Patterns'!$J$2,"FIPS State and County Code",$A1808,"fipstate",$B1808,"fipscty",$C1808,"naics","337127"))</f>
        <v>0</v>
      </c>
      <c r="N1808">
        <f>IF(ISERROR(VLOOKUP($B1808,'2010 State Business Patterns'!$AN$3:$AR$55,3,FALSE)),0,VLOOKUP($B1808,'2010 State Business Patterns'!$AN$3:$AR$55,3,FALSE))</f>
        <v>0.48495495495495494</v>
      </c>
      <c r="O1808" s="28">
        <f t="shared" si="142"/>
        <v>0</v>
      </c>
      <c r="P1808" s="28">
        <f>IF(ISERROR(GETPIVOTDATA("Sum of emp",'2010 County Business Patterns'!$J$2,"FIPS State and County Code",$A1808,"fipstate",$B1808,"fipscty",$C1808,"naics","337214")),0,GETPIVOTDATA("Sum of emp",'2010 County Business Patterns'!$J$2,"FIPS State and County Code",$A1808,"fipstate",$B1808,"fipscty",$C1808,"naics","337214"))</f>
        <v>0</v>
      </c>
      <c r="Q1808" s="28">
        <f>IF(ISERROR(GETPIVOTDATA("Sum of Midpoint",'2010 County Business Patterns'!$J$2,"FIPS State and County Code",$A1808,"fipstate",$B1808,"fipscty",$C1808,"naics","337214")),0,GETPIVOTDATA("Sum of Midpoint",'2010 County Business Patterns'!$J$2,"FIPS State and County Code",$A1808,"fipstate",$B1808,"fipscty",$C1808,"naics","337214"))</f>
        <v>0</v>
      </c>
      <c r="R1808">
        <f>IF(ISERROR(VLOOKUP($B1808,'2010 State Business Patterns'!$AN$3:$AR$55,4,FALSE)),0,VLOOKUP($B1808,'2010 State Business Patterns'!$AN$3:$AR$55,4,FALSE))</f>
        <v>0.88080808080808082</v>
      </c>
      <c r="S1808" s="28">
        <f t="shared" si="143"/>
        <v>0</v>
      </c>
      <c r="T1808" s="28">
        <f>IF(ISERROR(GETPIVOTDATA("Sum of emp",'2010 County Business Patterns'!$J$2,"FIPS State and County Code",$A1808,"fipstate",$B1808,"fipscty",$C1808,"naics","337215")),0,GETPIVOTDATA("Sum of emp",'2010 County Business Patterns'!$J$2,"FIPS State and County Code",$A1808,"fipstate",$B1808,"fipscty",$C1808,"naics","337215"))</f>
        <v>0</v>
      </c>
      <c r="U1808" s="28">
        <f>IF(ISERROR(GETPIVOTDATA("Sum of Midpoint",'2010 County Business Patterns'!$J$2,"FIPS State and County Code",$A1808,"fipstate",$B1808,"fipscty",$C1808,"naics","337215")),0,GETPIVOTDATA("Sum of Midpoint",'2010 County Business Patterns'!$J$2,"FIPS State and County Code",$A1808,"fipstate",$B1808,"fipscty",$C1808,"naics","337215"))</f>
        <v>0</v>
      </c>
      <c r="V1808">
        <f>IF(ISERROR(VLOOKUP($B1808,'2010 State Business Patterns'!$AN$3:$AR$55,5,FALSE)),0,VLOOKUP($B1808,'2010 State Business Patterns'!$AN$3:$AR$55,5,FALSE))</f>
        <v>0.45</v>
      </c>
      <c r="W1808" s="28">
        <f t="shared" si="144"/>
        <v>0</v>
      </c>
    </row>
    <row r="1809" spans="1:23" hidden="1">
      <c r="A1809" s="1" t="s">
        <v>5086</v>
      </c>
      <c r="B1809" s="1" t="s">
        <v>1956</v>
      </c>
      <c r="C1809" s="1" t="s">
        <v>1841</v>
      </c>
      <c r="D1809" s="1" t="s">
        <v>5087</v>
      </c>
      <c r="E1809" s="1" t="s">
        <v>2057</v>
      </c>
      <c r="F1809" s="1" t="s">
        <v>5064</v>
      </c>
      <c r="G1809" s="47">
        <f t="shared" si="140"/>
        <v>0</v>
      </c>
      <c r="H1809" s="28">
        <f>IF(ISERROR(GETPIVOTDATA("Sum of emp",'2010 County Business Patterns'!$J$2,"FIPS State and County Code",$A1809,"fipstate",$B1809,"fipscty",$C1809,"naics","337124")),0,GETPIVOTDATA("Sum of emp",'2010 County Business Patterns'!$J$2,"FIPS State and County Code",$A1809,"fipstate",$B1809,"fipscty",$C1809,"naics","337124"))</f>
        <v>0</v>
      </c>
      <c r="I1809" s="28">
        <f>IF(ISERROR(GETPIVOTDATA("Sum of Midpoint",'2010 County Business Patterns'!$J$2,"FIPS State and County Code",$A1809,"fipstate",$B1809,"fipscty",$C1809,"naics","337124")),0,GETPIVOTDATA("Sum of Midpoint",'2010 County Business Patterns'!$J$2,"FIPS State and County Code",$A1809,"fipstate",$B1809,"fipscty",$C1809,"naics","337124"))</f>
        <v>0</v>
      </c>
      <c r="J1809">
        <f>IF(ISERROR(VLOOKUP($B1809,'2010 State Business Patterns'!$AN$3:$AR$55,2,FALSE)),0,VLOOKUP($B1809,'2010 State Business Patterns'!$AN$3:$AR$55,2,FALSE))</f>
        <v>0.73040847201210291</v>
      </c>
      <c r="K1809" s="28">
        <f t="shared" si="141"/>
        <v>0</v>
      </c>
      <c r="L1809" s="28">
        <f>IF(ISERROR(GETPIVOTDATA("Sum of emp",'2010 County Business Patterns'!$J$2,"FIPS State and County Code",$A1809,"fipstate",$B1809,"fipscty",$C1809,"naics","337127")),0,GETPIVOTDATA("Sum of emp",'2010 County Business Patterns'!$J$2,"FIPS State and County Code",$A1809,"fipstate",$B1809,"fipscty",$C1809,"naics","337127"))</f>
        <v>0</v>
      </c>
      <c r="M1809" s="28">
        <f>IF(ISERROR(GETPIVOTDATA("Sum of Midpoint",'2010 County Business Patterns'!$J$2,"FIPS State and County Code",$A1809,"fipstate",$B1809,"fipscty",$C1809,"naics","337127")),0,GETPIVOTDATA("Sum of Midpoint",'2010 County Business Patterns'!$J$2,"FIPS State and County Code",$A1809,"fipstate",$B1809,"fipscty",$C1809,"naics","337127"))</f>
        <v>0</v>
      </c>
      <c r="N1809">
        <f>IF(ISERROR(VLOOKUP($B1809,'2010 State Business Patterns'!$AN$3:$AR$55,3,FALSE)),0,VLOOKUP($B1809,'2010 State Business Patterns'!$AN$3:$AR$55,3,FALSE))</f>
        <v>0.48495495495495494</v>
      </c>
      <c r="O1809" s="28">
        <f t="shared" si="142"/>
        <v>0</v>
      </c>
      <c r="P1809" s="28">
        <f>IF(ISERROR(GETPIVOTDATA("Sum of emp",'2010 County Business Patterns'!$J$2,"FIPS State and County Code",$A1809,"fipstate",$B1809,"fipscty",$C1809,"naics","337214")),0,GETPIVOTDATA("Sum of emp",'2010 County Business Patterns'!$J$2,"FIPS State and County Code",$A1809,"fipstate",$B1809,"fipscty",$C1809,"naics","337214"))</f>
        <v>0</v>
      </c>
      <c r="Q1809" s="28">
        <f>IF(ISERROR(GETPIVOTDATA("Sum of Midpoint",'2010 County Business Patterns'!$J$2,"FIPS State and County Code",$A1809,"fipstate",$B1809,"fipscty",$C1809,"naics","337214")),0,GETPIVOTDATA("Sum of Midpoint",'2010 County Business Patterns'!$J$2,"FIPS State and County Code",$A1809,"fipstate",$B1809,"fipscty",$C1809,"naics","337214"))</f>
        <v>0</v>
      </c>
      <c r="R1809">
        <f>IF(ISERROR(VLOOKUP($B1809,'2010 State Business Patterns'!$AN$3:$AR$55,4,FALSE)),0,VLOOKUP($B1809,'2010 State Business Patterns'!$AN$3:$AR$55,4,FALSE))</f>
        <v>0.88080808080808082</v>
      </c>
      <c r="S1809" s="28">
        <f t="shared" si="143"/>
        <v>0</v>
      </c>
      <c r="T1809" s="28">
        <f>IF(ISERROR(GETPIVOTDATA("Sum of emp",'2010 County Business Patterns'!$J$2,"FIPS State and County Code",$A1809,"fipstate",$B1809,"fipscty",$C1809,"naics","337215")),0,GETPIVOTDATA("Sum of emp",'2010 County Business Patterns'!$J$2,"FIPS State and County Code",$A1809,"fipstate",$B1809,"fipscty",$C1809,"naics","337215"))</f>
        <v>0</v>
      </c>
      <c r="U1809" s="28">
        <f>IF(ISERROR(GETPIVOTDATA("Sum of Midpoint",'2010 County Business Patterns'!$J$2,"FIPS State and County Code",$A1809,"fipstate",$B1809,"fipscty",$C1809,"naics","337215")),0,GETPIVOTDATA("Sum of Midpoint",'2010 County Business Patterns'!$J$2,"FIPS State and County Code",$A1809,"fipstate",$B1809,"fipscty",$C1809,"naics","337215"))</f>
        <v>0</v>
      </c>
      <c r="V1809">
        <f>IF(ISERROR(VLOOKUP($B1809,'2010 State Business Patterns'!$AN$3:$AR$55,5,FALSE)),0,VLOOKUP($B1809,'2010 State Business Patterns'!$AN$3:$AR$55,5,FALSE))</f>
        <v>0.45</v>
      </c>
      <c r="W1809" s="28">
        <f t="shared" si="144"/>
        <v>0</v>
      </c>
    </row>
    <row r="1810" spans="1:23" hidden="1">
      <c r="A1810" s="1" t="s">
        <v>5088</v>
      </c>
      <c r="B1810" s="1" t="s">
        <v>1956</v>
      </c>
      <c r="C1810" s="1" t="s">
        <v>1776</v>
      </c>
      <c r="D1810" s="1" t="s">
        <v>5089</v>
      </c>
      <c r="E1810" s="1" t="s">
        <v>2057</v>
      </c>
      <c r="F1810" s="1" t="s">
        <v>5064</v>
      </c>
      <c r="G1810" s="47">
        <f t="shared" si="140"/>
        <v>0</v>
      </c>
      <c r="H1810" s="28">
        <f>IF(ISERROR(GETPIVOTDATA("Sum of emp",'2010 County Business Patterns'!$J$2,"FIPS State and County Code",$A1810,"fipstate",$B1810,"fipscty",$C1810,"naics","337124")),0,GETPIVOTDATA("Sum of emp",'2010 County Business Patterns'!$J$2,"FIPS State and County Code",$A1810,"fipstate",$B1810,"fipscty",$C1810,"naics","337124"))</f>
        <v>0</v>
      </c>
      <c r="I1810" s="28">
        <f>IF(ISERROR(GETPIVOTDATA("Sum of Midpoint",'2010 County Business Patterns'!$J$2,"FIPS State and County Code",$A1810,"fipstate",$B1810,"fipscty",$C1810,"naics","337124")),0,GETPIVOTDATA("Sum of Midpoint",'2010 County Business Patterns'!$J$2,"FIPS State and County Code",$A1810,"fipstate",$B1810,"fipscty",$C1810,"naics","337124"))</f>
        <v>0</v>
      </c>
      <c r="J1810">
        <f>IF(ISERROR(VLOOKUP($B1810,'2010 State Business Patterns'!$AN$3:$AR$55,2,FALSE)),0,VLOOKUP($B1810,'2010 State Business Patterns'!$AN$3:$AR$55,2,FALSE))</f>
        <v>0.73040847201210291</v>
      </c>
      <c r="K1810" s="28">
        <f t="shared" si="141"/>
        <v>0</v>
      </c>
      <c r="L1810" s="28">
        <f>IF(ISERROR(GETPIVOTDATA("Sum of emp",'2010 County Business Patterns'!$J$2,"FIPS State and County Code",$A1810,"fipstate",$B1810,"fipscty",$C1810,"naics","337127")),0,GETPIVOTDATA("Sum of emp",'2010 County Business Patterns'!$J$2,"FIPS State and County Code",$A1810,"fipstate",$B1810,"fipscty",$C1810,"naics","337127"))</f>
        <v>0</v>
      </c>
      <c r="M1810" s="28">
        <f>IF(ISERROR(GETPIVOTDATA("Sum of Midpoint",'2010 County Business Patterns'!$J$2,"FIPS State and County Code",$A1810,"fipstate",$B1810,"fipscty",$C1810,"naics","337127")),0,GETPIVOTDATA("Sum of Midpoint",'2010 County Business Patterns'!$J$2,"FIPS State and County Code",$A1810,"fipstate",$B1810,"fipscty",$C1810,"naics","337127"))</f>
        <v>0</v>
      </c>
      <c r="N1810">
        <f>IF(ISERROR(VLOOKUP($B1810,'2010 State Business Patterns'!$AN$3:$AR$55,3,FALSE)),0,VLOOKUP($B1810,'2010 State Business Patterns'!$AN$3:$AR$55,3,FALSE))</f>
        <v>0.48495495495495494</v>
      </c>
      <c r="O1810" s="28">
        <f t="shared" si="142"/>
        <v>0</v>
      </c>
      <c r="P1810" s="28">
        <f>IF(ISERROR(GETPIVOTDATA("Sum of emp",'2010 County Business Patterns'!$J$2,"FIPS State and County Code",$A1810,"fipstate",$B1810,"fipscty",$C1810,"naics","337214")),0,GETPIVOTDATA("Sum of emp",'2010 County Business Patterns'!$J$2,"FIPS State and County Code",$A1810,"fipstate",$B1810,"fipscty",$C1810,"naics","337214"))</f>
        <v>0</v>
      </c>
      <c r="Q1810" s="28">
        <f>IF(ISERROR(GETPIVOTDATA("Sum of Midpoint",'2010 County Business Patterns'!$J$2,"FIPS State and County Code",$A1810,"fipstate",$B1810,"fipscty",$C1810,"naics","337214")),0,GETPIVOTDATA("Sum of Midpoint",'2010 County Business Patterns'!$J$2,"FIPS State and County Code",$A1810,"fipstate",$B1810,"fipscty",$C1810,"naics","337214"))</f>
        <v>0</v>
      </c>
      <c r="R1810">
        <f>IF(ISERROR(VLOOKUP($B1810,'2010 State Business Patterns'!$AN$3:$AR$55,4,FALSE)),0,VLOOKUP($B1810,'2010 State Business Patterns'!$AN$3:$AR$55,4,FALSE))</f>
        <v>0.88080808080808082</v>
      </c>
      <c r="S1810" s="28">
        <f t="shared" si="143"/>
        <v>0</v>
      </c>
      <c r="T1810" s="28">
        <f>IF(ISERROR(GETPIVOTDATA("Sum of emp",'2010 County Business Patterns'!$J$2,"FIPS State and County Code",$A1810,"fipstate",$B1810,"fipscty",$C1810,"naics","337215")),0,GETPIVOTDATA("Sum of emp",'2010 County Business Patterns'!$J$2,"FIPS State and County Code",$A1810,"fipstate",$B1810,"fipscty",$C1810,"naics","337215"))</f>
        <v>0</v>
      </c>
      <c r="U1810" s="28">
        <f>IF(ISERROR(GETPIVOTDATA("Sum of Midpoint",'2010 County Business Patterns'!$J$2,"FIPS State and County Code",$A1810,"fipstate",$B1810,"fipscty",$C1810,"naics","337215")),0,GETPIVOTDATA("Sum of Midpoint",'2010 County Business Patterns'!$J$2,"FIPS State and County Code",$A1810,"fipstate",$B1810,"fipscty",$C1810,"naics","337215"))</f>
        <v>0</v>
      </c>
      <c r="V1810">
        <f>IF(ISERROR(VLOOKUP($B1810,'2010 State Business Patterns'!$AN$3:$AR$55,5,FALSE)),0,VLOOKUP($B1810,'2010 State Business Patterns'!$AN$3:$AR$55,5,FALSE))</f>
        <v>0.45</v>
      </c>
      <c r="W1810" s="28">
        <f t="shared" si="144"/>
        <v>0</v>
      </c>
    </row>
    <row r="1811" spans="1:23">
      <c r="A1811" s="1" t="s">
        <v>5090</v>
      </c>
      <c r="B1811" s="1" t="s">
        <v>1956</v>
      </c>
      <c r="C1811" s="1" t="s">
        <v>1822</v>
      </c>
      <c r="D1811" s="1" t="s">
        <v>2368</v>
      </c>
      <c r="E1811" s="1" t="s">
        <v>2057</v>
      </c>
      <c r="F1811" s="1" t="s">
        <v>5064</v>
      </c>
      <c r="G1811" s="47">
        <f t="shared" si="140"/>
        <v>2.25</v>
      </c>
      <c r="H1811" s="28">
        <f>IF(ISERROR(GETPIVOTDATA("Sum of emp",'2010 County Business Patterns'!$J$2,"FIPS State and County Code",$A1811,"fipstate",$B1811,"fipscty",$C1811,"naics","337124")),0,GETPIVOTDATA("Sum of emp",'2010 County Business Patterns'!$J$2,"FIPS State and County Code",$A1811,"fipstate",$B1811,"fipscty",$C1811,"naics","337124"))</f>
        <v>0</v>
      </c>
      <c r="I1811" s="28">
        <f>IF(ISERROR(GETPIVOTDATA("Sum of Midpoint",'2010 County Business Patterns'!$J$2,"FIPS State and County Code",$A1811,"fipstate",$B1811,"fipscty",$C1811,"naics","337124")),0,GETPIVOTDATA("Sum of Midpoint",'2010 County Business Patterns'!$J$2,"FIPS State and County Code",$A1811,"fipstate",$B1811,"fipscty",$C1811,"naics","337124"))</f>
        <v>0</v>
      </c>
      <c r="J1811">
        <f>IF(ISERROR(VLOOKUP($B1811,'2010 State Business Patterns'!$AN$3:$AR$55,2,FALSE)),0,VLOOKUP($B1811,'2010 State Business Patterns'!$AN$3:$AR$55,2,FALSE))</f>
        <v>0.73040847201210291</v>
      </c>
      <c r="K1811" s="28">
        <f t="shared" si="141"/>
        <v>0</v>
      </c>
      <c r="L1811" s="28">
        <f>IF(ISERROR(GETPIVOTDATA("Sum of emp",'2010 County Business Patterns'!$J$2,"FIPS State and County Code",$A1811,"fipstate",$B1811,"fipscty",$C1811,"naics","337127")),0,GETPIVOTDATA("Sum of emp",'2010 County Business Patterns'!$J$2,"FIPS State and County Code",$A1811,"fipstate",$B1811,"fipscty",$C1811,"naics","337127"))</f>
        <v>0</v>
      </c>
      <c r="M1811" s="28">
        <f>IF(ISERROR(GETPIVOTDATA("Sum of Midpoint",'2010 County Business Patterns'!$J$2,"FIPS State and County Code",$A1811,"fipstate",$B1811,"fipscty",$C1811,"naics","337127")),0,GETPIVOTDATA("Sum of Midpoint",'2010 County Business Patterns'!$J$2,"FIPS State and County Code",$A1811,"fipstate",$B1811,"fipscty",$C1811,"naics","337127"))</f>
        <v>0</v>
      </c>
      <c r="N1811">
        <f>IF(ISERROR(VLOOKUP($B1811,'2010 State Business Patterns'!$AN$3:$AR$55,3,FALSE)),0,VLOOKUP($B1811,'2010 State Business Patterns'!$AN$3:$AR$55,3,FALSE))</f>
        <v>0.48495495495495494</v>
      </c>
      <c r="O1811" s="28">
        <f t="shared" si="142"/>
        <v>0</v>
      </c>
      <c r="P1811" s="28">
        <f>IF(ISERROR(GETPIVOTDATA("Sum of emp",'2010 County Business Patterns'!$J$2,"FIPS State and County Code",$A1811,"fipstate",$B1811,"fipscty",$C1811,"naics","337214")),0,GETPIVOTDATA("Sum of emp",'2010 County Business Patterns'!$J$2,"FIPS State and County Code",$A1811,"fipstate",$B1811,"fipscty",$C1811,"naics","337214"))</f>
        <v>0</v>
      </c>
      <c r="Q1811" s="28">
        <f>IF(ISERROR(GETPIVOTDATA("Sum of Midpoint",'2010 County Business Patterns'!$J$2,"FIPS State and County Code",$A1811,"fipstate",$B1811,"fipscty",$C1811,"naics","337214")),0,GETPIVOTDATA("Sum of Midpoint",'2010 County Business Patterns'!$J$2,"FIPS State and County Code",$A1811,"fipstate",$B1811,"fipscty",$C1811,"naics","337214"))</f>
        <v>0</v>
      </c>
      <c r="R1811">
        <f>IF(ISERROR(VLOOKUP($B1811,'2010 State Business Patterns'!$AN$3:$AR$55,4,FALSE)),0,VLOOKUP($B1811,'2010 State Business Patterns'!$AN$3:$AR$55,4,FALSE))</f>
        <v>0.88080808080808082</v>
      </c>
      <c r="S1811" s="28">
        <f t="shared" si="143"/>
        <v>0</v>
      </c>
      <c r="T1811" s="28">
        <f>IF(ISERROR(GETPIVOTDATA("Sum of emp",'2010 County Business Patterns'!$J$2,"FIPS State and County Code",$A1811,"fipstate",$B1811,"fipscty",$C1811,"naics","337215")),0,GETPIVOTDATA("Sum of emp",'2010 County Business Patterns'!$J$2,"FIPS State and County Code",$A1811,"fipstate",$B1811,"fipscty",$C1811,"naics","337215"))</f>
        <v>0</v>
      </c>
      <c r="U1811" s="28">
        <f>IF(ISERROR(GETPIVOTDATA("Sum of Midpoint",'2010 County Business Patterns'!$J$2,"FIPS State and County Code",$A1811,"fipstate",$B1811,"fipscty",$C1811,"naics","337215")),0,GETPIVOTDATA("Sum of Midpoint",'2010 County Business Patterns'!$J$2,"FIPS State and County Code",$A1811,"fipstate",$B1811,"fipscty",$C1811,"naics","337215"))</f>
        <v>10</v>
      </c>
      <c r="V1811">
        <f>IF(ISERROR(VLOOKUP($B1811,'2010 State Business Patterns'!$AN$3:$AR$55,5,FALSE)),0,VLOOKUP($B1811,'2010 State Business Patterns'!$AN$3:$AR$55,5,FALSE))</f>
        <v>0.45</v>
      </c>
      <c r="W1811" s="28">
        <f t="shared" si="144"/>
        <v>2.25</v>
      </c>
    </row>
    <row r="1812" spans="1:23" hidden="1">
      <c r="A1812" s="1" t="s">
        <v>5091</v>
      </c>
      <c r="B1812" s="1" t="s">
        <v>1956</v>
      </c>
      <c r="C1812" s="1" t="s">
        <v>5092</v>
      </c>
      <c r="D1812" s="1" t="s">
        <v>5093</v>
      </c>
      <c r="E1812" s="1" t="s">
        <v>2057</v>
      </c>
      <c r="F1812" s="1" t="s">
        <v>5064</v>
      </c>
      <c r="G1812" s="47">
        <f t="shared" si="140"/>
        <v>0</v>
      </c>
      <c r="H1812" s="28">
        <f>IF(ISERROR(GETPIVOTDATA("Sum of emp",'2010 County Business Patterns'!$J$2,"FIPS State and County Code",$A1812,"fipstate",$B1812,"fipscty",$C1812,"naics","337124")),0,GETPIVOTDATA("Sum of emp",'2010 County Business Patterns'!$J$2,"FIPS State and County Code",$A1812,"fipstate",$B1812,"fipscty",$C1812,"naics","337124"))</f>
        <v>0</v>
      </c>
      <c r="I1812" s="28">
        <f>IF(ISERROR(GETPIVOTDATA("Sum of Midpoint",'2010 County Business Patterns'!$J$2,"FIPS State and County Code",$A1812,"fipstate",$B1812,"fipscty",$C1812,"naics","337124")),0,GETPIVOTDATA("Sum of Midpoint",'2010 County Business Patterns'!$J$2,"FIPS State and County Code",$A1812,"fipstate",$B1812,"fipscty",$C1812,"naics","337124"))</f>
        <v>0</v>
      </c>
      <c r="J1812">
        <f>IF(ISERROR(VLOOKUP($B1812,'2010 State Business Patterns'!$AN$3:$AR$55,2,FALSE)),0,VLOOKUP($B1812,'2010 State Business Patterns'!$AN$3:$AR$55,2,FALSE))</f>
        <v>0.73040847201210291</v>
      </c>
      <c r="K1812" s="28">
        <f t="shared" si="141"/>
        <v>0</v>
      </c>
      <c r="L1812" s="28">
        <f>IF(ISERROR(GETPIVOTDATA("Sum of emp",'2010 County Business Patterns'!$J$2,"FIPS State and County Code",$A1812,"fipstate",$B1812,"fipscty",$C1812,"naics","337127")),0,GETPIVOTDATA("Sum of emp",'2010 County Business Patterns'!$J$2,"FIPS State and County Code",$A1812,"fipstate",$B1812,"fipscty",$C1812,"naics","337127"))</f>
        <v>0</v>
      </c>
      <c r="M1812" s="28">
        <f>IF(ISERROR(GETPIVOTDATA("Sum of Midpoint",'2010 County Business Patterns'!$J$2,"FIPS State and County Code",$A1812,"fipstate",$B1812,"fipscty",$C1812,"naics","337127")),0,GETPIVOTDATA("Sum of Midpoint",'2010 County Business Patterns'!$J$2,"FIPS State and County Code",$A1812,"fipstate",$B1812,"fipscty",$C1812,"naics","337127"))</f>
        <v>0</v>
      </c>
      <c r="N1812">
        <f>IF(ISERROR(VLOOKUP($B1812,'2010 State Business Patterns'!$AN$3:$AR$55,3,FALSE)),0,VLOOKUP($B1812,'2010 State Business Patterns'!$AN$3:$AR$55,3,FALSE))</f>
        <v>0.48495495495495494</v>
      </c>
      <c r="O1812" s="28">
        <f t="shared" si="142"/>
        <v>0</v>
      </c>
      <c r="P1812" s="28">
        <f>IF(ISERROR(GETPIVOTDATA("Sum of emp",'2010 County Business Patterns'!$J$2,"FIPS State and County Code",$A1812,"fipstate",$B1812,"fipscty",$C1812,"naics","337214")),0,GETPIVOTDATA("Sum of emp",'2010 County Business Patterns'!$J$2,"FIPS State and County Code",$A1812,"fipstate",$B1812,"fipscty",$C1812,"naics","337214"))</f>
        <v>0</v>
      </c>
      <c r="Q1812" s="28">
        <f>IF(ISERROR(GETPIVOTDATA("Sum of Midpoint",'2010 County Business Patterns'!$J$2,"FIPS State and County Code",$A1812,"fipstate",$B1812,"fipscty",$C1812,"naics","337214")),0,GETPIVOTDATA("Sum of Midpoint",'2010 County Business Patterns'!$J$2,"FIPS State and County Code",$A1812,"fipstate",$B1812,"fipscty",$C1812,"naics","337214"))</f>
        <v>0</v>
      </c>
      <c r="R1812">
        <f>IF(ISERROR(VLOOKUP($B1812,'2010 State Business Patterns'!$AN$3:$AR$55,4,FALSE)),0,VLOOKUP($B1812,'2010 State Business Patterns'!$AN$3:$AR$55,4,FALSE))</f>
        <v>0.88080808080808082</v>
      </c>
      <c r="S1812" s="28">
        <f t="shared" si="143"/>
        <v>0</v>
      </c>
      <c r="T1812" s="28">
        <f>IF(ISERROR(GETPIVOTDATA("Sum of emp",'2010 County Business Patterns'!$J$2,"FIPS State and County Code",$A1812,"fipstate",$B1812,"fipscty",$C1812,"naics","337215")),0,GETPIVOTDATA("Sum of emp",'2010 County Business Patterns'!$J$2,"FIPS State and County Code",$A1812,"fipstate",$B1812,"fipscty",$C1812,"naics","337215"))</f>
        <v>0</v>
      </c>
      <c r="U1812" s="28">
        <f>IF(ISERROR(GETPIVOTDATA("Sum of Midpoint",'2010 County Business Patterns'!$J$2,"FIPS State and County Code",$A1812,"fipstate",$B1812,"fipscty",$C1812,"naics","337215")),0,GETPIVOTDATA("Sum of Midpoint",'2010 County Business Patterns'!$J$2,"FIPS State and County Code",$A1812,"fipstate",$B1812,"fipscty",$C1812,"naics","337215"))</f>
        <v>0</v>
      </c>
      <c r="V1812">
        <f>IF(ISERROR(VLOOKUP($B1812,'2010 State Business Patterns'!$AN$3:$AR$55,5,FALSE)),0,VLOOKUP($B1812,'2010 State Business Patterns'!$AN$3:$AR$55,5,FALSE))</f>
        <v>0.45</v>
      </c>
      <c r="W1812" s="28">
        <f t="shared" si="144"/>
        <v>0</v>
      </c>
    </row>
    <row r="1813" spans="1:23" hidden="1">
      <c r="A1813" s="1" t="s">
        <v>5094</v>
      </c>
      <c r="B1813" s="1" t="s">
        <v>1956</v>
      </c>
      <c r="C1813" s="1" t="s">
        <v>1777</v>
      </c>
      <c r="D1813" s="1" t="s">
        <v>5095</v>
      </c>
      <c r="E1813" s="1" t="s">
        <v>2057</v>
      </c>
      <c r="F1813" s="1" t="s">
        <v>5064</v>
      </c>
      <c r="G1813" s="47">
        <f t="shared" si="140"/>
        <v>0</v>
      </c>
      <c r="H1813" s="28">
        <f>IF(ISERROR(GETPIVOTDATA("Sum of emp",'2010 County Business Patterns'!$J$2,"FIPS State and County Code",$A1813,"fipstate",$B1813,"fipscty",$C1813,"naics","337124")),0,GETPIVOTDATA("Sum of emp",'2010 County Business Patterns'!$J$2,"FIPS State and County Code",$A1813,"fipstate",$B1813,"fipscty",$C1813,"naics","337124"))</f>
        <v>0</v>
      </c>
      <c r="I1813" s="28">
        <f>IF(ISERROR(GETPIVOTDATA("Sum of Midpoint",'2010 County Business Patterns'!$J$2,"FIPS State and County Code",$A1813,"fipstate",$B1813,"fipscty",$C1813,"naics","337124")),0,GETPIVOTDATA("Sum of Midpoint",'2010 County Business Patterns'!$J$2,"FIPS State and County Code",$A1813,"fipstate",$B1813,"fipscty",$C1813,"naics","337124"))</f>
        <v>0</v>
      </c>
      <c r="J1813">
        <f>IF(ISERROR(VLOOKUP($B1813,'2010 State Business Patterns'!$AN$3:$AR$55,2,FALSE)),0,VLOOKUP($B1813,'2010 State Business Patterns'!$AN$3:$AR$55,2,FALSE))</f>
        <v>0.73040847201210291</v>
      </c>
      <c r="K1813" s="28">
        <f t="shared" si="141"/>
        <v>0</v>
      </c>
      <c r="L1813" s="28">
        <f>IF(ISERROR(GETPIVOTDATA("Sum of emp",'2010 County Business Patterns'!$J$2,"FIPS State and County Code",$A1813,"fipstate",$B1813,"fipscty",$C1813,"naics","337127")),0,GETPIVOTDATA("Sum of emp",'2010 County Business Patterns'!$J$2,"FIPS State and County Code",$A1813,"fipstate",$B1813,"fipscty",$C1813,"naics","337127"))</f>
        <v>0</v>
      </c>
      <c r="M1813" s="28">
        <f>IF(ISERROR(GETPIVOTDATA("Sum of Midpoint",'2010 County Business Patterns'!$J$2,"FIPS State and County Code",$A1813,"fipstate",$B1813,"fipscty",$C1813,"naics","337127")),0,GETPIVOTDATA("Sum of Midpoint",'2010 County Business Patterns'!$J$2,"FIPS State and County Code",$A1813,"fipstate",$B1813,"fipscty",$C1813,"naics","337127"))</f>
        <v>0</v>
      </c>
      <c r="N1813">
        <f>IF(ISERROR(VLOOKUP($B1813,'2010 State Business Patterns'!$AN$3:$AR$55,3,FALSE)),0,VLOOKUP($B1813,'2010 State Business Patterns'!$AN$3:$AR$55,3,FALSE))</f>
        <v>0.48495495495495494</v>
      </c>
      <c r="O1813" s="28">
        <f t="shared" si="142"/>
        <v>0</v>
      </c>
      <c r="P1813" s="28">
        <f>IF(ISERROR(GETPIVOTDATA("Sum of emp",'2010 County Business Patterns'!$J$2,"FIPS State and County Code",$A1813,"fipstate",$B1813,"fipscty",$C1813,"naics","337214")),0,GETPIVOTDATA("Sum of emp",'2010 County Business Patterns'!$J$2,"FIPS State and County Code",$A1813,"fipstate",$B1813,"fipscty",$C1813,"naics","337214"))</f>
        <v>0</v>
      </c>
      <c r="Q1813" s="28">
        <f>IF(ISERROR(GETPIVOTDATA("Sum of Midpoint",'2010 County Business Patterns'!$J$2,"FIPS State and County Code",$A1813,"fipstate",$B1813,"fipscty",$C1813,"naics","337214")),0,GETPIVOTDATA("Sum of Midpoint",'2010 County Business Patterns'!$J$2,"FIPS State and County Code",$A1813,"fipstate",$B1813,"fipscty",$C1813,"naics","337214"))</f>
        <v>0</v>
      </c>
      <c r="R1813">
        <f>IF(ISERROR(VLOOKUP($B1813,'2010 State Business Patterns'!$AN$3:$AR$55,4,FALSE)),0,VLOOKUP($B1813,'2010 State Business Patterns'!$AN$3:$AR$55,4,FALSE))</f>
        <v>0.88080808080808082</v>
      </c>
      <c r="S1813" s="28">
        <f t="shared" si="143"/>
        <v>0</v>
      </c>
      <c r="T1813" s="28">
        <f>IF(ISERROR(GETPIVOTDATA("Sum of emp",'2010 County Business Patterns'!$J$2,"FIPS State and County Code",$A1813,"fipstate",$B1813,"fipscty",$C1813,"naics","337215")),0,GETPIVOTDATA("Sum of emp",'2010 County Business Patterns'!$J$2,"FIPS State and County Code",$A1813,"fipstate",$B1813,"fipscty",$C1813,"naics","337215"))</f>
        <v>0</v>
      </c>
      <c r="U1813" s="28">
        <f>IF(ISERROR(GETPIVOTDATA("Sum of Midpoint",'2010 County Business Patterns'!$J$2,"FIPS State and County Code",$A1813,"fipstate",$B1813,"fipscty",$C1813,"naics","337215")),0,GETPIVOTDATA("Sum of Midpoint",'2010 County Business Patterns'!$J$2,"FIPS State and County Code",$A1813,"fipstate",$B1813,"fipscty",$C1813,"naics","337215"))</f>
        <v>0</v>
      </c>
      <c r="V1813">
        <f>IF(ISERROR(VLOOKUP($B1813,'2010 State Business Patterns'!$AN$3:$AR$55,5,FALSE)),0,VLOOKUP($B1813,'2010 State Business Patterns'!$AN$3:$AR$55,5,FALSE))</f>
        <v>0.45</v>
      </c>
      <c r="W1813" s="28">
        <f t="shared" si="144"/>
        <v>0</v>
      </c>
    </row>
    <row r="1814" spans="1:23" hidden="1">
      <c r="A1814" s="1" t="s">
        <v>5096</v>
      </c>
      <c r="B1814" s="1" t="s">
        <v>1956</v>
      </c>
      <c r="C1814" s="1" t="s">
        <v>1825</v>
      </c>
      <c r="D1814" s="1" t="s">
        <v>5097</v>
      </c>
      <c r="E1814" s="1" t="s">
        <v>2057</v>
      </c>
      <c r="F1814" s="1" t="s">
        <v>5064</v>
      </c>
      <c r="G1814" s="47">
        <f t="shared" si="140"/>
        <v>0</v>
      </c>
      <c r="H1814" s="28">
        <f>IF(ISERROR(GETPIVOTDATA("Sum of emp",'2010 County Business Patterns'!$J$2,"FIPS State and County Code",$A1814,"fipstate",$B1814,"fipscty",$C1814,"naics","337124")),0,GETPIVOTDATA("Sum of emp",'2010 County Business Patterns'!$J$2,"FIPS State and County Code",$A1814,"fipstate",$B1814,"fipscty",$C1814,"naics","337124"))</f>
        <v>0</v>
      </c>
      <c r="I1814" s="28">
        <f>IF(ISERROR(GETPIVOTDATA("Sum of Midpoint",'2010 County Business Patterns'!$J$2,"FIPS State and County Code",$A1814,"fipstate",$B1814,"fipscty",$C1814,"naics","337124")),0,GETPIVOTDATA("Sum of Midpoint",'2010 County Business Patterns'!$J$2,"FIPS State and County Code",$A1814,"fipstate",$B1814,"fipscty",$C1814,"naics","337124"))</f>
        <v>0</v>
      </c>
      <c r="J1814">
        <f>IF(ISERROR(VLOOKUP($B1814,'2010 State Business Patterns'!$AN$3:$AR$55,2,FALSE)),0,VLOOKUP($B1814,'2010 State Business Patterns'!$AN$3:$AR$55,2,FALSE))</f>
        <v>0.73040847201210291</v>
      </c>
      <c r="K1814" s="28">
        <f t="shared" si="141"/>
        <v>0</v>
      </c>
      <c r="L1814" s="28">
        <f>IF(ISERROR(GETPIVOTDATA("Sum of emp",'2010 County Business Patterns'!$J$2,"FIPS State and County Code",$A1814,"fipstate",$B1814,"fipscty",$C1814,"naics","337127")),0,GETPIVOTDATA("Sum of emp",'2010 County Business Patterns'!$J$2,"FIPS State and County Code",$A1814,"fipstate",$B1814,"fipscty",$C1814,"naics","337127"))</f>
        <v>0</v>
      </c>
      <c r="M1814" s="28">
        <f>IF(ISERROR(GETPIVOTDATA("Sum of Midpoint",'2010 County Business Patterns'!$J$2,"FIPS State and County Code",$A1814,"fipstate",$B1814,"fipscty",$C1814,"naics","337127")),0,GETPIVOTDATA("Sum of Midpoint",'2010 County Business Patterns'!$J$2,"FIPS State and County Code",$A1814,"fipstate",$B1814,"fipscty",$C1814,"naics","337127"))</f>
        <v>0</v>
      </c>
      <c r="N1814">
        <f>IF(ISERROR(VLOOKUP($B1814,'2010 State Business Patterns'!$AN$3:$AR$55,3,FALSE)),0,VLOOKUP($B1814,'2010 State Business Patterns'!$AN$3:$AR$55,3,FALSE))</f>
        <v>0.48495495495495494</v>
      </c>
      <c r="O1814" s="28">
        <f t="shared" si="142"/>
        <v>0</v>
      </c>
      <c r="P1814" s="28">
        <f>IF(ISERROR(GETPIVOTDATA("Sum of emp",'2010 County Business Patterns'!$J$2,"FIPS State and County Code",$A1814,"fipstate",$B1814,"fipscty",$C1814,"naics","337214")),0,GETPIVOTDATA("Sum of emp",'2010 County Business Patterns'!$J$2,"FIPS State and County Code",$A1814,"fipstate",$B1814,"fipscty",$C1814,"naics","337214"))</f>
        <v>0</v>
      </c>
      <c r="Q1814" s="28">
        <f>IF(ISERROR(GETPIVOTDATA("Sum of Midpoint",'2010 County Business Patterns'!$J$2,"FIPS State and County Code",$A1814,"fipstate",$B1814,"fipscty",$C1814,"naics","337214")),0,GETPIVOTDATA("Sum of Midpoint",'2010 County Business Patterns'!$J$2,"FIPS State and County Code",$A1814,"fipstate",$B1814,"fipscty",$C1814,"naics","337214"))</f>
        <v>0</v>
      </c>
      <c r="R1814">
        <f>IF(ISERROR(VLOOKUP($B1814,'2010 State Business Patterns'!$AN$3:$AR$55,4,FALSE)),0,VLOOKUP($B1814,'2010 State Business Patterns'!$AN$3:$AR$55,4,FALSE))</f>
        <v>0.88080808080808082</v>
      </c>
      <c r="S1814" s="28">
        <f t="shared" si="143"/>
        <v>0</v>
      </c>
      <c r="T1814" s="28">
        <f>IF(ISERROR(GETPIVOTDATA("Sum of emp",'2010 County Business Patterns'!$J$2,"FIPS State and County Code",$A1814,"fipstate",$B1814,"fipscty",$C1814,"naics","337215")),0,GETPIVOTDATA("Sum of emp",'2010 County Business Patterns'!$J$2,"FIPS State and County Code",$A1814,"fipstate",$B1814,"fipscty",$C1814,"naics","337215"))</f>
        <v>0</v>
      </c>
      <c r="U1814" s="28">
        <f>IF(ISERROR(GETPIVOTDATA("Sum of Midpoint",'2010 County Business Patterns'!$J$2,"FIPS State and County Code",$A1814,"fipstate",$B1814,"fipscty",$C1814,"naics","337215")),0,GETPIVOTDATA("Sum of Midpoint",'2010 County Business Patterns'!$J$2,"FIPS State and County Code",$A1814,"fipstate",$B1814,"fipscty",$C1814,"naics","337215"))</f>
        <v>0</v>
      </c>
      <c r="V1814">
        <f>IF(ISERROR(VLOOKUP($B1814,'2010 State Business Patterns'!$AN$3:$AR$55,5,FALSE)),0,VLOOKUP($B1814,'2010 State Business Patterns'!$AN$3:$AR$55,5,FALSE))</f>
        <v>0.45</v>
      </c>
      <c r="W1814" s="28">
        <f t="shared" si="144"/>
        <v>0</v>
      </c>
    </row>
    <row r="1815" spans="1:23" hidden="1">
      <c r="A1815" s="1" t="s">
        <v>5098</v>
      </c>
      <c r="B1815" s="1" t="s">
        <v>1956</v>
      </c>
      <c r="C1815" s="1" t="s">
        <v>1826</v>
      </c>
      <c r="D1815" s="1" t="s">
        <v>5099</v>
      </c>
      <c r="E1815" s="1" t="s">
        <v>2057</v>
      </c>
      <c r="F1815" s="1" t="s">
        <v>5064</v>
      </c>
      <c r="G1815" s="47">
        <f t="shared" si="140"/>
        <v>0</v>
      </c>
      <c r="H1815" s="28">
        <f>IF(ISERROR(GETPIVOTDATA("Sum of emp",'2010 County Business Patterns'!$J$2,"FIPS State and County Code",$A1815,"fipstate",$B1815,"fipscty",$C1815,"naics","337124")),0,GETPIVOTDATA("Sum of emp",'2010 County Business Patterns'!$J$2,"FIPS State and County Code",$A1815,"fipstate",$B1815,"fipscty",$C1815,"naics","337124"))</f>
        <v>0</v>
      </c>
      <c r="I1815" s="28">
        <f>IF(ISERROR(GETPIVOTDATA("Sum of Midpoint",'2010 County Business Patterns'!$J$2,"FIPS State and County Code",$A1815,"fipstate",$B1815,"fipscty",$C1815,"naics","337124")),0,GETPIVOTDATA("Sum of Midpoint",'2010 County Business Patterns'!$J$2,"FIPS State and County Code",$A1815,"fipstate",$B1815,"fipscty",$C1815,"naics","337124"))</f>
        <v>0</v>
      </c>
      <c r="J1815">
        <f>IF(ISERROR(VLOOKUP($B1815,'2010 State Business Patterns'!$AN$3:$AR$55,2,FALSE)),0,VLOOKUP($B1815,'2010 State Business Patterns'!$AN$3:$AR$55,2,FALSE))</f>
        <v>0.73040847201210291</v>
      </c>
      <c r="K1815" s="28">
        <f t="shared" si="141"/>
        <v>0</v>
      </c>
      <c r="L1815" s="28">
        <f>IF(ISERROR(GETPIVOTDATA("Sum of emp",'2010 County Business Patterns'!$J$2,"FIPS State and County Code",$A1815,"fipstate",$B1815,"fipscty",$C1815,"naics","337127")),0,GETPIVOTDATA("Sum of emp",'2010 County Business Patterns'!$J$2,"FIPS State and County Code",$A1815,"fipstate",$B1815,"fipscty",$C1815,"naics","337127"))</f>
        <v>0</v>
      </c>
      <c r="M1815" s="28">
        <f>IF(ISERROR(GETPIVOTDATA("Sum of Midpoint",'2010 County Business Patterns'!$J$2,"FIPS State and County Code",$A1815,"fipstate",$B1815,"fipscty",$C1815,"naics","337127")),0,GETPIVOTDATA("Sum of Midpoint",'2010 County Business Patterns'!$J$2,"FIPS State and County Code",$A1815,"fipstate",$B1815,"fipscty",$C1815,"naics","337127"))</f>
        <v>0</v>
      </c>
      <c r="N1815">
        <f>IF(ISERROR(VLOOKUP($B1815,'2010 State Business Patterns'!$AN$3:$AR$55,3,FALSE)),0,VLOOKUP($B1815,'2010 State Business Patterns'!$AN$3:$AR$55,3,FALSE))</f>
        <v>0.48495495495495494</v>
      </c>
      <c r="O1815" s="28">
        <f t="shared" si="142"/>
        <v>0</v>
      </c>
      <c r="P1815" s="28">
        <f>IF(ISERROR(GETPIVOTDATA("Sum of emp",'2010 County Business Patterns'!$J$2,"FIPS State and County Code",$A1815,"fipstate",$B1815,"fipscty",$C1815,"naics","337214")),0,GETPIVOTDATA("Sum of emp",'2010 County Business Patterns'!$J$2,"FIPS State and County Code",$A1815,"fipstate",$B1815,"fipscty",$C1815,"naics","337214"))</f>
        <v>0</v>
      </c>
      <c r="Q1815" s="28">
        <f>IF(ISERROR(GETPIVOTDATA("Sum of Midpoint",'2010 County Business Patterns'!$J$2,"FIPS State and County Code",$A1815,"fipstate",$B1815,"fipscty",$C1815,"naics","337214")),0,GETPIVOTDATA("Sum of Midpoint",'2010 County Business Patterns'!$J$2,"FIPS State and County Code",$A1815,"fipstate",$B1815,"fipscty",$C1815,"naics","337214"))</f>
        <v>0</v>
      </c>
      <c r="R1815">
        <f>IF(ISERROR(VLOOKUP($B1815,'2010 State Business Patterns'!$AN$3:$AR$55,4,FALSE)),0,VLOOKUP($B1815,'2010 State Business Patterns'!$AN$3:$AR$55,4,FALSE))</f>
        <v>0.88080808080808082</v>
      </c>
      <c r="S1815" s="28">
        <f t="shared" si="143"/>
        <v>0</v>
      </c>
      <c r="T1815" s="28">
        <f>IF(ISERROR(GETPIVOTDATA("Sum of emp",'2010 County Business Patterns'!$J$2,"FIPS State and County Code",$A1815,"fipstate",$B1815,"fipscty",$C1815,"naics","337215")),0,GETPIVOTDATA("Sum of emp",'2010 County Business Patterns'!$J$2,"FIPS State and County Code",$A1815,"fipstate",$B1815,"fipscty",$C1815,"naics","337215"))</f>
        <v>0</v>
      </c>
      <c r="U1815" s="28">
        <f>IF(ISERROR(GETPIVOTDATA("Sum of Midpoint",'2010 County Business Patterns'!$J$2,"FIPS State and County Code",$A1815,"fipstate",$B1815,"fipscty",$C1815,"naics","337215")),0,GETPIVOTDATA("Sum of Midpoint",'2010 County Business Patterns'!$J$2,"FIPS State and County Code",$A1815,"fipstate",$B1815,"fipscty",$C1815,"naics","337215"))</f>
        <v>0</v>
      </c>
      <c r="V1815">
        <f>IF(ISERROR(VLOOKUP($B1815,'2010 State Business Patterns'!$AN$3:$AR$55,5,FALSE)),0,VLOOKUP($B1815,'2010 State Business Patterns'!$AN$3:$AR$55,5,FALSE))</f>
        <v>0.45</v>
      </c>
      <c r="W1815" s="28">
        <f t="shared" si="144"/>
        <v>0</v>
      </c>
    </row>
    <row r="1816" spans="1:23" hidden="1">
      <c r="A1816" s="1" t="s">
        <v>5100</v>
      </c>
      <c r="B1816" s="1" t="s">
        <v>1956</v>
      </c>
      <c r="C1816" s="1" t="s">
        <v>1827</v>
      </c>
      <c r="D1816" s="1" t="s">
        <v>2641</v>
      </c>
      <c r="E1816" s="1" t="s">
        <v>2057</v>
      </c>
      <c r="F1816" s="1" t="s">
        <v>5064</v>
      </c>
      <c r="G1816" s="47">
        <f t="shared" si="140"/>
        <v>0</v>
      </c>
      <c r="H1816" s="28">
        <f>IF(ISERROR(GETPIVOTDATA("Sum of emp",'2010 County Business Patterns'!$J$2,"FIPS State and County Code",$A1816,"fipstate",$B1816,"fipscty",$C1816,"naics","337124")),0,GETPIVOTDATA("Sum of emp",'2010 County Business Patterns'!$J$2,"FIPS State and County Code",$A1816,"fipstate",$B1816,"fipscty",$C1816,"naics","337124"))</f>
        <v>0</v>
      </c>
      <c r="I1816" s="28">
        <f>IF(ISERROR(GETPIVOTDATA("Sum of Midpoint",'2010 County Business Patterns'!$J$2,"FIPS State and County Code",$A1816,"fipstate",$B1816,"fipscty",$C1816,"naics","337124")),0,GETPIVOTDATA("Sum of Midpoint",'2010 County Business Patterns'!$J$2,"FIPS State and County Code",$A1816,"fipstate",$B1816,"fipscty",$C1816,"naics","337124"))</f>
        <v>0</v>
      </c>
      <c r="J1816">
        <f>IF(ISERROR(VLOOKUP($B1816,'2010 State Business Patterns'!$AN$3:$AR$55,2,FALSE)),0,VLOOKUP($B1816,'2010 State Business Patterns'!$AN$3:$AR$55,2,FALSE))</f>
        <v>0.73040847201210291</v>
      </c>
      <c r="K1816" s="28">
        <f t="shared" si="141"/>
        <v>0</v>
      </c>
      <c r="L1816" s="28">
        <f>IF(ISERROR(GETPIVOTDATA("Sum of emp",'2010 County Business Patterns'!$J$2,"FIPS State and County Code",$A1816,"fipstate",$B1816,"fipscty",$C1816,"naics","337127")),0,GETPIVOTDATA("Sum of emp",'2010 County Business Patterns'!$J$2,"FIPS State and County Code",$A1816,"fipstate",$B1816,"fipscty",$C1816,"naics","337127"))</f>
        <v>0</v>
      </c>
      <c r="M1816" s="28">
        <f>IF(ISERROR(GETPIVOTDATA("Sum of Midpoint",'2010 County Business Patterns'!$J$2,"FIPS State and County Code",$A1816,"fipstate",$B1816,"fipscty",$C1816,"naics","337127")),0,GETPIVOTDATA("Sum of Midpoint",'2010 County Business Patterns'!$J$2,"FIPS State and County Code",$A1816,"fipstate",$B1816,"fipscty",$C1816,"naics","337127"))</f>
        <v>0</v>
      </c>
      <c r="N1816">
        <f>IF(ISERROR(VLOOKUP($B1816,'2010 State Business Patterns'!$AN$3:$AR$55,3,FALSE)),0,VLOOKUP($B1816,'2010 State Business Patterns'!$AN$3:$AR$55,3,FALSE))</f>
        <v>0.48495495495495494</v>
      </c>
      <c r="O1816" s="28">
        <f t="shared" si="142"/>
        <v>0</v>
      </c>
      <c r="P1816" s="28">
        <f>IF(ISERROR(GETPIVOTDATA("Sum of emp",'2010 County Business Patterns'!$J$2,"FIPS State and County Code",$A1816,"fipstate",$B1816,"fipscty",$C1816,"naics","337214")),0,GETPIVOTDATA("Sum of emp",'2010 County Business Patterns'!$J$2,"FIPS State and County Code",$A1816,"fipstate",$B1816,"fipscty",$C1816,"naics","337214"))</f>
        <v>0</v>
      </c>
      <c r="Q1816" s="28">
        <f>IF(ISERROR(GETPIVOTDATA("Sum of Midpoint",'2010 County Business Patterns'!$J$2,"FIPS State and County Code",$A1816,"fipstate",$B1816,"fipscty",$C1816,"naics","337214")),0,GETPIVOTDATA("Sum of Midpoint",'2010 County Business Patterns'!$J$2,"FIPS State and County Code",$A1816,"fipstate",$B1816,"fipscty",$C1816,"naics","337214"))</f>
        <v>0</v>
      </c>
      <c r="R1816">
        <f>IF(ISERROR(VLOOKUP($B1816,'2010 State Business Patterns'!$AN$3:$AR$55,4,FALSE)),0,VLOOKUP($B1816,'2010 State Business Patterns'!$AN$3:$AR$55,4,FALSE))</f>
        <v>0.88080808080808082</v>
      </c>
      <c r="S1816" s="28">
        <f t="shared" si="143"/>
        <v>0</v>
      </c>
      <c r="T1816" s="28">
        <f>IF(ISERROR(GETPIVOTDATA("Sum of emp",'2010 County Business Patterns'!$J$2,"FIPS State and County Code",$A1816,"fipstate",$B1816,"fipscty",$C1816,"naics","337215")),0,GETPIVOTDATA("Sum of emp",'2010 County Business Patterns'!$J$2,"FIPS State and County Code",$A1816,"fipstate",$B1816,"fipscty",$C1816,"naics","337215"))</f>
        <v>0</v>
      </c>
      <c r="U1816" s="28">
        <f>IF(ISERROR(GETPIVOTDATA("Sum of Midpoint",'2010 County Business Patterns'!$J$2,"FIPS State and County Code",$A1816,"fipstate",$B1816,"fipscty",$C1816,"naics","337215")),0,GETPIVOTDATA("Sum of Midpoint",'2010 County Business Patterns'!$J$2,"FIPS State and County Code",$A1816,"fipstate",$B1816,"fipscty",$C1816,"naics","337215"))</f>
        <v>0</v>
      </c>
      <c r="V1816">
        <f>IF(ISERROR(VLOOKUP($B1816,'2010 State Business Patterns'!$AN$3:$AR$55,5,FALSE)),0,VLOOKUP($B1816,'2010 State Business Patterns'!$AN$3:$AR$55,5,FALSE))</f>
        <v>0.45</v>
      </c>
      <c r="W1816" s="28">
        <f t="shared" si="144"/>
        <v>0</v>
      </c>
    </row>
    <row r="1817" spans="1:23" hidden="1">
      <c r="A1817" s="1" t="s">
        <v>5101</v>
      </c>
      <c r="B1817" s="1" t="s">
        <v>1956</v>
      </c>
      <c r="C1817" s="1" t="s">
        <v>1778</v>
      </c>
      <c r="D1817" s="1" t="s">
        <v>5102</v>
      </c>
      <c r="E1817" s="1" t="s">
        <v>2057</v>
      </c>
      <c r="F1817" s="1" t="s">
        <v>5064</v>
      </c>
      <c r="G1817" s="47">
        <f t="shared" si="140"/>
        <v>0</v>
      </c>
      <c r="H1817" s="28">
        <f>IF(ISERROR(GETPIVOTDATA("Sum of emp",'2010 County Business Patterns'!$J$2,"FIPS State and County Code",$A1817,"fipstate",$B1817,"fipscty",$C1817,"naics","337124")),0,GETPIVOTDATA("Sum of emp",'2010 County Business Patterns'!$J$2,"FIPS State and County Code",$A1817,"fipstate",$B1817,"fipscty",$C1817,"naics","337124"))</f>
        <v>0</v>
      </c>
      <c r="I1817" s="28">
        <f>IF(ISERROR(GETPIVOTDATA("Sum of Midpoint",'2010 County Business Patterns'!$J$2,"FIPS State and County Code",$A1817,"fipstate",$B1817,"fipscty",$C1817,"naics","337124")),0,GETPIVOTDATA("Sum of Midpoint",'2010 County Business Patterns'!$J$2,"FIPS State and County Code",$A1817,"fipstate",$B1817,"fipscty",$C1817,"naics","337124"))</f>
        <v>0</v>
      </c>
      <c r="J1817">
        <f>IF(ISERROR(VLOOKUP($B1817,'2010 State Business Patterns'!$AN$3:$AR$55,2,FALSE)),0,VLOOKUP($B1817,'2010 State Business Patterns'!$AN$3:$AR$55,2,FALSE))</f>
        <v>0.73040847201210291</v>
      </c>
      <c r="K1817" s="28">
        <f t="shared" si="141"/>
        <v>0</v>
      </c>
      <c r="L1817" s="28">
        <f>IF(ISERROR(GETPIVOTDATA("Sum of emp",'2010 County Business Patterns'!$J$2,"FIPS State and County Code",$A1817,"fipstate",$B1817,"fipscty",$C1817,"naics","337127")),0,GETPIVOTDATA("Sum of emp",'2010 County Business Patterns'!$J$2,"FIPS State and County Code",$A1817,"fipstate",$B1817,"fipscty",$C1817,"naics","337127"))</f>
        <v>0</v>
      </c>
      <c r="M1817" s="28">
        <f>IF(ISERROR(GETPIVOTDATA("Sum of Midpoint",'2010 County Business Patterns'!$J$2,"FIPS State and County Code",$A1817,"fipstate",$B1817,"fipscty",$C1817,"naics","337127")),0,GETPIVOTDATA("Sum of Midpoint",'2010 County Business Patterns'!$J$2,"FIPS State and County Code",$A1817,"fipstate",$B1817,"fipscty",$C1817,"naics","337127"))</f>
        <v>0</v>
      </c>
      <c r="N1817">
        <f>IF(ISERROR(VLOOKUP($B1817,'2010 State Business Patterns'!$AN$3:$AR$55,3,FALSE)),0,VLOOKUP($B1817,'2010 State Business Patterns'!$AN$3:$AR$55,3,FALSE))</f>
        <v>0.48495495495495494</v>
      </c>
      <c r="O1817" s="28">
        <f t="shared" si="142"/>
        <v>0</v>
      </c>
      <c r="P1817" s="28">
        <f>IF(ISERROR(GETPIVOTDATA("Sum of emp",'2010 County Business Patterns'!$J$2,"FIPS State and County Code",$A1817,"fipstate",$B1817,"fipscty",$C1817,"naics","337214")),0,GETPIVOTDATA("Sum of emp",'2010 County Business Patterns'!$J$2,"FIPS State and County Code",$A1817,"fipstate",$B1817,"fipscty",$C1817,"naics","337214"))</f>
        <v>0</v>
      </c>
      <c r="Q1817" s="28">
        <f>IF(ISERROR(GETPIVOTDATA("Sum of Midpoint",'2010 County Business Patterns'!$J$2,"FIPS State and County Code",$A1817,"fipstate",$B1817,"fipscty",$C1817,"naics","337214")),0,GETPIVOTDATA("Sum of Midpoint",'2010 County Business Patterns'!$J$2,"FIPS State and County Code",$A1817,"fipstate",$B1817,"fipscty",$C1817,"naics","337214"))</f>
        <v>0</v>
      </c>
      <c r="R1817">
        <f>IF(ISERROR(VLOOKUP($B1817,'2010 State Business Patterns'!$AN$3:$AR$55,4,FALSE)),0,VLOOKUP($B1817,'2010 State Business Patterns'!$AN$3:$AR$55,4,FALSE))</f>
        <v>0.88080808080808082</v>
      </c>
      <c r="S1817" s="28">
        <f t="shared" si="143"/>
        <v>0</v>
      </c>
      <c r="T1817" s="28">
        <f>IF(ISERROR(GETPIVOTDATA("Sum of emp",'2010 County Business Patterns'!$J$2,"FIPS State and County Code",$A1817,"fipstate",$B1817,"fipscty",$C1817,"naics","337215")),0,GETPIVOTDATA("Sum of emp",'2010 County Business Patterns'!$J$2,"FIPS State and County Code",$A1817,"fipstate",$B1817,"fipscty",$C1817,"naics","337215"))</f>
        <v>0</v>
      </c>
      <c r="U1817" s="28">
        <f>IF(ISERROR(GETPIVOTDATA("Sum of Midpoint",'2010 County Business Patterns'!$J$2,"FIPS State and County Code",$A1817,"fipstate",$B1817,"fipscty",$C1817,"naics","337215")),0,GETPIVOTDATA("Sum of Midpoint",'2010 County Business Patterns'!$J$2,"FIPS State and County Code",$A1817,"fipstate",$B1817,"fipscty",$C1817,"naics","337215"))</f>
        <v>0</v>
      </c>
      <c r="V1817">
        <f>IF(ISERROR(VLOOKUP($B1817,'2010 State Business Patterns'!$AN$3:$AR$55,5,FALSE)),0,VLOOKUP($B1817,'2010 State Business Patterns'!$AN$3:$AR$55,5,FALSE))</f>
        <v>0.45</v>
      </c>
      <c r="W1817" s="28">
        <f t="shared" si="144"/>
        <v>0</v>
      </c>
    </row>
    <row r="1818" spans="1:23" hidden="1">
      <c r="A1818" s="1" t="s">
        <v>5103</v>
      </c>
      <c r="B1818" s="1" t="s">
        <v>1956</v>
      </c>
      <c r="C1818" s="1" t="s">
        <v>1842</v>
      </c>
      <c r="D1818" s="1" t="s">
        <v>5104</v>
      </c>
      <c r="E1818" s="1" t="s">
        <v>2057</v>
      </c>
      <c r="F1818" s="1" t="s">
        <v>5064</v>
      </c>
      <c r="G1818" s="47">
        <f t="shared" si="140"/>
        <v>0</v>
      </c>
      <c r="H1818" s="28">
        <f>IF(ISERROR(GETPIVOTDATA("Sum of emp",'2010 County Business Patterns'!$J$2,"FIPS State and County Code",$A1818,"fipstate",$B1818,"fipscty",$C1818,"naics","337124")),0,GETPIVOTDATA("Sum of emp",'2010 County Business Patterns'!$J$2,"FIPS State and County Code",$A1818,"fipstate",$B1818,"fipscty",$C1818,"naics","337124"))</f>
        <v>0</v>
      </c>
      <c r="I1818" s="28">
        <f>IF(ISERROR(GETPIVOTDATA("Sum of Midpoint",'2010 County Business Patterns'!$J$2,"FIPS State and County Code",$A1818,"fipstate",$B1818,"fipscty",$C1818,"naics","337124")),0,GETPIVOTDATA("Sum of Midpoint",'2010 County Business Patterns'!$J$2,"FIPS State and County Code",$A1818,"fipstate",$B1818,"fipscty",$C1818,"naics","337124"))</f>
        <v>0</v>
      </c>
      <c r="J1818">
        <f>IF(ISERROR(VLOOKUP($B1818,'2010 State Business Patterns'!$AN$3:$AR$55,2,FALSE)),0,VLOOKUP($B1818,'2010 State Business Patterns'!$AN$3:$AR$55,2,FALSE))</f>
        <v>0.73040847201210291</v>
      </c>
      <c r="K1818" s="28">
        <f t="shared" si="141"/>
        <v>0</v>
      </c>
      <c r="L1818" s="28">
        <f>IF(ISERROR(GETPIVOTDATA("Sum of emp",'2010 County Business Patterns'!$J$2,"FIPS State and County Code",$A1818,"fipstate",$B1818,"fipscty",$C1818,"naics","337127")),0,GETPIVOTDATA("Sum of emp",'2010 County Business Patterns'!$J$2,"FIPS State and County Code",$A1818,"fipstate",$B1818,"fipscty",$C1818,"naics","337127"))</f>
        <v>0</v>
      </c>
      <c r="M1818" s="28">
        <f>IF(ISERROR(GETPIVOTDATA("Sum of Midpoint",'2010 County Business Patterns'!$J$2,"FIPS State and County Code",$A1818,"fipstate",$B1818,"fipscty",$C1818,"naics","337127")),0,GETPIVOTDATA("Sum of Midpoint",'2010 County Business Patterns'!$J$2,"FIPS State and County Code",$A1818,"fipstate",$B1818,"fipscty",$C1818,"naics","337127"))</f>
        <v>0</v>
      </c>
      <c r="N1818">
        <f>IF(ISERROR(VLOOKUP($B1818,'2010 State Business Patterns'!$AN$3:$AR$55,3,FALSE)),0,VLOOKUP($B1818,'2010 State Business Patterns'!$AN$3:$AR$55,3,FALSE))</f>
        <v>0.48495495495495494</v>
      </c>
      <c r="O1818" s="28">
        <f t="shared" si="142"/>
        <v>0</v>
      </c>
      <c r="P1818" s="28">
        <f>IF(ISERROR(GETPIVOTDATA("Sum of emp",'2010 County Business Patterns'!$J$2,"FIPS State and County Code",$A1818,"fipstate",$B1818,"fipscty",$C1818,"naics","337214")),0,GETPIVOTDATA("Sum of emp",'2010 County Business Patterns'!$J$2,"FIPS State and County Code",$A1818,"fipstate",$B1818,"fipscty",$C1818,"naics","337214"))</f>
        <v>0</v>
      </c>
      <c r="Q1818" s="28">
        <f>IF(ISERROR(GETPIVOTDATA("Sum of Midpoint",'2010 County Business Patterns'!$J$2,"FIPS State and County Code",$A1818,"fipstate",$B1818,"fipscty",$C1818,"naics","337214")),0,GETPIVOTDATA("Sum of Midpoint",'2010 County Business Patterns'!$J$2,"FIPS State and County Code",$A1818,"fipstate",$B1818,"fipscty",$C1818,"naics","337214"))</f>
        <v>0</v>
      </c>
      <c r="R1818">
        <f>IF(ISERROR(VLOOKUP($B1818,'2010 State Business Patterns'!$AN$3:$AR$55,4,FALSE)),0,VLOOKUP($B1818,'2010 State Business Patterns'!$AN$3:$AR$55,4,FALSE))</f>
        <v>0.88080808080808082</v>
      </c>
      <c r="S1818" s="28">
        <f t="shared" si="143"/>
        <v>0</v>
      </c>
      <c r="T1818" s="28">
        <f>IF(ISERROR(GETPIVOTDATA("Sum of emp",'2010 County Business Patterns'!$J$2,"FIPS State and County Code",$A1818,"fipstate",$B1818,"fipscty",$C1818,"naics","337215")),0,GETPIVOTDATA("Sum of emp",'2010 County Business Patterns'!$J$2,"FIPS State and County Code",$A1818,"fipstate",$B1818,"fipscty",$C1818,"naics","337215"))</f>
        <v>0</v>
      </c>
      <c r="U1818" s="28">
        <f>IF(ISERROR(GETPIVOTDATA("Sum of Midpoint",'2010 County Business Patterns'!$J$2,"FIPS State and County Code",$A1818,"fipstate",$B1818,"fipscty",$C1818,"naics","337215")),0,GETPIVOTDATA("Sum of Midpoint",'2010 County Business Patterns'!$J$2,"FIPS State and County Code",$A1818,"fipstate",$B1818,"fipscty",$C1818,"naics","337215"))</f>
        <v>0</v>
      </c>
      <c r="V1818">
        <f>IF(ISERROR(VLOOKUP($B1818,'2010 State Business Patterns'!$AN$3:$AR$55,5,FALSE)),0,VLOOKUP($B1818,'2010 State Business Patterns'!$AN$3:$AR$55,5,FALSE))</f>
        <v>0.45</v>
      </c>
      <c r="W1818" s="28">
        <f t="shared" si="144"/>
        <v>0</v>
      </c>
    </row>
    <row r="1819" spans="1:23" hidden="1">
      <c r="A1819" s="1" t="s">
        <v>5105</v>
      </c>
      <c r="B1819" s="1" t="s">
        <v>1956</v>
      </c>
      <c r="C1819" s="1" t="s">
        <v>1843</v>
      </c>
      <c r="D1819" s="1" t="s">
        <v>4824</v>
      </c>
      <c r="E1819" s="1" t="s">
        <v>2057</v>
      </c>
      <c r="F1819" s="1" t="s">
        <v>5064</v>
      </c>
      <c r="G1819" s="47">
        <f t="shared" si="140"/>
        <v>0</v>
      </c>
      <c r="H1819" s="28">
        <f>IF(ISERROR(GETPIVOTDATA("Sum of emp",'2010 County Business Patterns'!$J$2,"FIPS State and County Code",$A1819,"fipstate",$B1819,"fipscty",$C1819,"naics","337124")),0,GETPIVOTDATA("Sum of emp",'2010 County Business Patterns'!$J$2,"FIPS State and County Code",$A1819,"fipstate",$B1819,"fipscty",$C1819,"naics","337124"))</f>
        <v>0</v>
      </c>
      <c r="I1819" s="28">
        <f>IF(ISERROR(GETPIVOTDATA("Sum of Midpoint",'2010 County Business Patterns'!$J$2,"FIPS State and County Code",$A1819,"fipstate",$B1819,"fipscty",$C1819,"naics","337124")),0,GETPIVOTDATA("Sum of Midpoint",'2010 County Business Patterns'!$J$2,"FIPS State and County Code",$A1819,"fipstate",$B1819,"fipscty",$C1819,"naics","337124"))</f>
        <v>0</v>
      </c>
      <c r="J1819">
        <f>IF(ISERROR(VLOOKUP($B1819,'2010 State Business Patterns'!$AN$3:$AR$55,2,FALSE)),0,VLOOKUP($B1819,'2010 State Business Patterns'!$AN$3:$AR$55,2,FALSE))</f>
        <v>0.73040847201210291</v>
      </c>
      <c r="K1819" s="28">
        <f t="shared" si="141"/>
        <v>0</v>
      </c>
      <c r="L1819" s="28">
        <f>IF(ISERROR(GETPIVOTDATA("Sum of emp",'2010 County Business Patterns'!$J$2,"FIPS State and County Code",$A1819,"fipstate",$B1819,"fipscty",$C1819,"naics","337127")),0,GETPIVOTDATA("Sum of emp",'2010 County Business Patterns'!$J$2,"FIPS State and County Code",$A1819,"fipstate",$B1819,"fipscty",$C1819,"naics","337127"))</f>
        <v>0</v>
      </c>
      <c r="M1819" s="28">
        <f>IF(ISERROR(GETPIVOTDATA("Sum of Midpoint",'2010 County Business Patterns'!$J$2,"FIPS State and County Code",$A1819,"fipstate",$B1819,"fipscty",$C1819,"naics","337127")),0,GETPIVOTDATA("Sum of Midpoint",'2010 County Business Patterns'!$J$2,"FIPS State and County Code",$A1819,"fipstate",$B1819,"fipscty",$C1819,"naics","337127"))</f>
        <v>0</v>
      </c>
      <c r="N1819">
        <f>IF(ISERROR(VLOOKUP($B1819,'2010 State Business Patterns'!$AN$3:$AR$55,3,FALSE)),0,VLOOKUP($B1819,'2010 State Business Patterns'!$AN$3:$AR$55,3,FALSE))</f>
        <v>0.48495495495495494</v>
      </c>
      <c r="O1819" s="28">
        <f t="shared" si="142"/>
        <v>0</v>
      </c>
      <c r="P1819" s="28">
        <f>IF(ISERROR(GETPIVOTDATA("Sum of emp",'2010 County Business Patterns'!$J$2,"FIPS State and County Code",$A1819,"fipstate",$B1819,"fipscty",$C1819,"naics","337214")),0,GETPIVOTDATA("Sum of emp",'2010 County Business Patterns'!$J$2,"FIPS State and County Code",$A1819,"fipstate",$B1819,"fipscty",$C1819,"naics","337214"))</f>
        <v>0</v>
      </c>
      <c r="Q1819" s="28">
        <f>IF(ISERROR(GETPIVOTDATA("Sum of Midpoint",'2010 County Business Patterns'!$J$2,"FIPS State and County Code",$A1819,"fipstate",$B1819,"fipscty",$C1819,"naics","337214")),0,GETPIVOTDATA("Sum of Midpoint",'2010 County Business Patterns'!$J$2,"FIPS State and County Code",$A1819,"fipstate",$B1819,"fipscty",$C1819,"naics","337214"))</f>
        <v>0</v>
      </c>
      <c r="R1819">
        <f>IF(ISERROR(VLOOKUP($B1819,'2010 State Business Patterns'!$AN$3:$AR$55,4,FALSE)),0,VLOOKUP($B1819,'2010 State Business Patterns'!$AN$3:$AR$55,4,FALSE))</f>
        <v>0.88080808080808082</v>
      </c>
      <c r="S1819" s="28">
        <f t="shared" si="143"/>
        <v>0</v>
      </c>
      <c r="T1819" s="28">
        <f>IF(ISERROR(GETPIVOTDATA("Sum of emp",'2010 County Business Patterns'!$J$2,"FIPS State and County Code",$A1819,"fipstate",$B1819,"fipscty",$C1819,"naics","337215")),0,GETPIVOTDATA("Sum of emp",'2010 County Business Patterns'!$J$2,"FIPS State and County Code",$A1819,"fipstate",$B1819,"fipscty",$C1819,"naics","337215"))</f>
        <v>0</v>
      </c>
      <c r="U1819" s="28">
        <f>IF(ISERROR(GETPIVOTDATA("Sum of Midpoint",'2010 County Business Patterns'!$J$2,"FIPS State and County Code",$A1819,"fipstate",$B1819,"fipscty",$C1819,"naics","337215")),0,GETPIVOTDATA("Sum of Midpoint",'2010 County Business Patterns'!$J$2,"FIPS State and County Code",$A1819,"fipstate",$B1819,"fipscty",$C1819,"naics","337215"))</f>
        <v>0</v>
      </c>
      <c r="V1819">
        <f>IF(ISERROR(VLOOKUP($B1819,'2010 State Business Patterns'!$AN$3:$AR$55,5,FALSE)),0,VLOOKUP($B1819,'2010 State Business Patterns'!$AN$3:$AR$55,5,FALSE))</f>
        <v>0.45</v>
      </c>
      <c r="W1819" s="28">
        <f t="shared" si="144"/>
        <v>0</v>
      </c>
    </row>
    <row r="1820" spans="1:23">
      <c r="A1820" s="1" t="s">
        <v>5106</v>
      </c>
      <c r="B1820" s="1" t="s">
        <v>1956</v>
      </c>
      <c r="C1820" s="1" t="s">
        <v>1779</v>
      </c>
      <c r="D1820" s="1" t="s">
        <v>5107</v>
      </c>
      <c r="E1820" s="1" t="s">
        <v>2057</v>
      </c>
      <c r="F1820" s="1" t="s">
        <v>5064</v>
      </c>
      <c r="G1820" s="47">
        <f t="shared" si="140"/>
        <v>2.25</v>
      </c>
      <c r="H1820" s="28">
        <f>IF(ISERROR(GETPIVOTDATA("Sum of emp",'2010 County Business Patterns'!$J$2,"FIPS State and County Code",$A1820,"fipstate",$B1820,"fipscty",$C1820,"naics","337124")),0,GETPIVOTDATA("Sum of emp",'2010 County Business Patterns'!$J$2,"FIPS State and County Code",$A1820,"fipstate",$B1820,"fipscty",$C1820,"naics","337124"))</f>
        <v>0</v>
      </c>
      <c r="I1820" s="28">
        <f>IF(ISERROR(GETPIVOTDATA("Sum of Midpoint",'2010 County Business Patterns'!$J$2,"FIPS State and County Code",$A1820,"fipstate",$B1820,"fipscty",$C1820,"naics","337124")),0,GETPIVOTDATA("Sum of Midpoint",'2010 County Business Patterns'!$J$2,"FIPS State and County Code",$A1820,"fipstate",$B1820,"fipscty",$C1820,"naics","337124"))</f>
        <v>0</v>
      </c>
      <c r="J1820">
        <f>IF(ISERROR(VLOOKUP($B1820,'2010 State Business Patterns'!$AN$3:$AR$55,2,FALSE)),0,VLOOKUP($B1820,'2010 State Business Patterns'!$AN$3:$AR$55,2,FALSE))</f>
        <v>0.73040847201210291</v>
      </c>
      <c r="K1820" s="28">
        <f t="shared" si="141"/>
        <v>0</v>
      </c>
      <c r="L1820" s="28">
        <f>IF(ISERROR(GETPIVOTDATA("Sum of emp",'2010 County Business Patterns'!$J$2,"FIPS State and County Code",$A1820,"fipstate",$B1820,"fipscty",$C1820,"naics","337127")),0,GETPIVOTDATA("Sum of emp",'2010 County Business Patterns'!$J$2,"FIPS State and County Code",$A1820,"fipstate",$B1820,"fipscty",$C1820,"naics","337127"))</f>
        <v>0</v>
      </c>
      <c r="M1820" s="28">
        <f>IF(ISERROR(GETPIVOTDATA("Sum of Midpoint",'2010 County Business Patterns'!$J$2,"FIPS State and County Code",$A1820,"fipstate",$B1820,"fipscty",$C1820,"naics","337127")),0,GETPIVOTDATA("Sum of Midpoint",'2010 County Business Patterns'!$J$2,"FIPS State and County Code",$A1820,"fipstate",$B1820,"fipscty",$C1820,"naics","337127"))</f>
        <v>0</v>
      </c>
      <c r="N1820">
        <f>IF(ISERROR(VLOOKUP($B1820,'2010 State Business Patterns'!$AN$3:$AR$55,3,FALSE)),0,VLOOKUP($B1820,'2010 State Business Patterns'!$AN$3:$AR$55,3,FALSE))</f>
        <v>0.48495495495495494</v>
      </c>
      <c r="O1820" s="28">
        <f t="shared" si="142"/>
        <v>0</v>
      </c>
      <c r="P1820" s="28">
        <f>IF(ISERROR(GETPIVOTDATA("Sum of emp",'2010 County Business Patterns'!$J$2,"FIPS State and County Code",$A1820,"fipstate",$B1820,"fipscty",$C1820,"naics","337214")),0,GETPIVOTDATA("Sum of emp",'2010 County Business Patterns'!$J$2,"FIPS State and County Code",$A1820,"fipstate",$B1820,"fipscty",$C1820,"naics","337214"))</f>
        <v>0</v>
      </c>
      <c r="Q1820" s="28">
        <f>IF(ISERROR(GETPIVOTDATA("Sum of Midpoint",'2010 County Business Patterns'!$J$2,"FIPS State and County Code",$A1820,"fipstate",$B1820,"fipscty",$C1820,"naics","337214")),0,GETPIVOTDATA("Sum of Midpoint",'2010 County Business Patterns'!$J$2,"FIPS State and County Code",$A1820,"fipstate",$B1820,"fipscty",$C1820,"naics","337214"))</f>
        <v>0</v>
      </c>
      <c r="R1820">
        <f>IF(ISERROR(VLOOKUP($B1820,'2010 State Business Patterns'!$AN$3:$AR$55,4,FALSE)),0,VLOOKUP($B1820,'2010 State Business Patterns'!$AN$3:$AR$55,4,FALSE))</f>
        <v>0.88080808080808082</v>
      </c>
      <c r="S1820" s="28">
        <f t="shared" si="143"/>
        <v>0</v>
      </c>
      <c r="T1820" s="28">
        <f>IF(ISERROR(GETPIVOTDATA("Sum of emp",'2010 County Business Patterns'!$J$2,"FIPS State and County Code",$A1820,"fipstate",$B1820,"fipscty",$C1820,"naics","337215")),0,GETPIVOTDATA("Sum of emp",'2010 County Business Patterns'!$J$2,"FIPS State and County Code",$A1820,"fipstate",$B1820,"fipscty",$C1820,"naics","337215"))</f>
        <v>0</v>
      </c>
      <c r="U1820" s="28">
        <f>IF(ISERROR(GETPIVOTDATA("Sum of Midpoint",'2010 County Business Patterns'!$J$2,"FIPS State and County Code",$A1820,"fipstate",$B1820,"fipscty",$C1820,"naics","337215")),0,GETPIVOTDATA("Sum of Midpoint",'2010 County Business Patterns'!$J$2,"FIPS State and County Code",$A1820,"fipstate",$B1820,"fipscty",$C1820,"naics","337215"))</f>
        <v>10</v>
      </c>
      <c r="V1820">
        <f>IF(ISERROR(VLOOKUP($B1820,'2010 State Business Patterns'!$AN$3:$AR$55,5,FALSE)),0,VLOOKUP($B1820,'2010 State Business Patterns'!$AN$3:$AR$55,5,FALSE))</f>
        <v>0.45</v>
      </c>
      <c r="W1820" s="28">
        <f t="shared" si="144"/>
        <v>2.25</v>
      </c>
    </row>
    <row r="1821" spans="1:23" hidden="1">
      <c r="A1821" s="1" t="s">
        <v>5108</v>
      </c>
      <c r="B1821" s="1" t="s">
        <v>1956</v>
      </c>
      <c r="C1821" s="1" t="s">
        <v>1780</v>
      </c>
      <c r="D1821" s="1" t="s">
        <v>2662</v>
      </c>
      <c r="E1821" s="1" t="s">
        <v>2057</v>
      </c>
      <c r="F1821" s="1" t="s">
        <v>5064</v>
      </c>
      <c r="G1821" s="47">
        <f t="shared" si="140"/>
        <v>0</v>
      </c>
      <c r="H1821" s="28">
        <f>IF(ISERROR(GETPIVOTDATA("Sum of emp",'2010 County Business Patterns'!$J$2,"FIPS State and County Code",$A1821,"fipstate",$B1821,"fipscty",$C1821,"naics","337124")),0,GETPIVOTDATA("Sum of emp",'2010 County Business Patterns'!$J$2,"FIPS State and County Code",$A1821,"fipstate",$B1821,"fipscty",$C1821,"naics","337124"))</f>
        <v>0</v>
      </c>
      <c r="I1821" s="28">
        <f>IF(ISERROR(GETPIVOTDATA("Sum of Midpoint",'2010 County Business Patterns'!$J$2,"FIPS State and County Code",$A1821,"fipstate",$B1821,"fipscty",$C1821,"naics","337124")),0,GETPIVOTDATA("Sum of Midpoint",'2010 County Business Patterns'!$J$2,"FIPS State and County Code",$A1821,"fipstate",$B1821,"fipscty",$C1821,"naics","337124"))</f>
        <v>0</v>
      </c>
      <c r="J1821">
        <f>IF(ISERROR(VLOOKUP($B1821,'2010 State Business Patterns'!$AN$3:$AR$55,2,FALSE)),0,VLOOKUP($B1821,'2010 State Business Patterns'!$AN$3:$AR$55,2,FALSE))</f>
        <v>0.73040847201210291</v>
      </c>
      <c r="K1821" s="28">
        <f t="shared" si="141"/>
        <v>0</v>
      </c>
      <c r="L1821" s="28">
        <f>IF(ISERROR(GETPIVOTDATA("Sum of emp",'2010 County Business Patterns'!$J$2,"FIPS State and County Code",$A1821,"fipstate",$B1821,"fipscty",$C1821,"naics","337127")),0,GETPIVOTDATA("Sum of emp",'2010 County Business Patterns'!$J$2,"FIPS State and County Code",$A1821,"fipstate",$B1821,"fipscty",$C1821,"naics","337127"))</f>
        <v>0</v>
      </c>
      <c r="M1821" s="28">
        <f>IF(ISERROR(GETPIVOTDATA("Sum of Midpoint",'2010 County Business Patterns'!$J$2,"FIPS State and County Code",$A1821,"fipstate",$B1821,"fipscty",$C1821,"naics","337127")),0,GETPIVOTDATA("Sum of Midpoint",'2010 County Business Patterns'!$J$2,"FIPS State and County Code",$A1821,"fipstate",$B1821,"fipscty",$C1821,"naics","337127"))</f>
        <v>0</v>
      </c>
      <c r="N1821">
        <f>IF(ISERROR(VLOOKUP($B1821,'2010 State Business Patterns'!$AN$3:$AR$55,3,FALSE)),0,VLOOKUP($B1821,'2010 State Business Patterns'!$AN$3:$AR$55,3,FALSE))</f>
        <v>0.48495495495495494</v>
      </c>
      <c r="O1821" s="28">
        <f t="shared" si="142"/>
        <v>0</v>
      </c>
      <c r="P1821" s="28">
        <f>IF(ISERROR(GETPIVOTDATA("Sum of emp",'2010 County Business Patterns'!$J$2,"FIPS State and County Code",$A1821,"fipstate",$B1821,"fipscty",$C1821,"naics","337214")),0,GETPIVOTDATA("Sum of emp",'2010 County Business Patterns'!$J$2,"FIPS State and County Code",$A1821,"fipstate",$B1821,"fipscty",$C1821,"naics","337214"))</f>
        <v>0</v>
      </c>
      <c r="Q1821" s="28">
        <f>IF(ISERROR(GETPIVOTDATA("Sum of Midpoint",'2010 County Business Patterns'!$J$2,"FIPS State and County Code",$A1821,"fipstate",$B1821,"fipscty",$C1821,"naics","337214")),0,GETPIVOTDATA("Sum of Midpoint",'2010 County Business Patterns'!$J$2,"FIPS State and County Code",$A1821,"fipstate",$B1821,"fipscty",$C1821,"naics","337214"))</f>
        <v>0</v>
      </c>
      <c r="R1821">
        <f>IF(ISERROR(VLOOKUP($B1821,'2010 State Business Patterns'!$AN$3:$AR$55,4,FALSE)),0,VLOOKUP($B1821,'2010 State Business Patterns'!$AN$3:$AR$55,4,FALSE))</f>
        <v>0.88080808080808082</v>
      </c>
      <c r="S1821" s="28">
        <f t="shared" si="143"/>
        <v>0</v>
      </c>
      <c r="T1821" s="28">
        <f>IF(ISERROR(GETPIVOTDATA("Sum of emp",'2010 County Business Patterns'!$J$2,"FIPS State and County Code",$A1821,"fipstate",$B1821,"fipscty",$C1821,"naics","337215")),0,GETPIVOTDATA("Sum of emp",'2010 County Business Patterns'!$J$2,"FIPS State and County Code",$A1821,"fipstate",$B1821,"fipscty",$C1821,"naics","337215"))</f>
        <v>0</v>
      </c>
      <c r="U1821" s="28">
        <f>IF(ISERROR(GETPIVOTDATA("Sum of Midpoint",'2010 County Business Patterns'!$J$2,"FIPS State and County Code",$A1821,"fipstate",$B1821,"fipscty",$C1821,"naics","337215")),0,GETPIVOTDATA("Sum of Midpoint",'2010 County Business Patterns'!$J$2,"FIPS State and County Code",$A1821,"fipstate",$B1821,"fipscty",$C1821,"naics","337215"))</f>
        <v>0</v>
      </c>
      <c r="V1821">
        <f>IF(ISERROR(VLOOKUP($B1821,'2010 State Business Patterns'!$AN$3:$AR$55,5,FALSE)),0,VLOOKUP($B1821,'2010 State Business Patterns'!$AN$3:$AR$55,5,FALSE))</f>
        <v>0.45</v>
      </c>
      <c r="W1821" s="28">
        <f t="shared" si="144"/>
        <v>0</v>
      </c>
    </row>
    <row r="1822" spans="1:23" hidden="1">
      <c r="A1822" s="1" t="s">
        <v>5109</v>
      </c>
      <c r="B1822" s="1" t="s">
        <v>1956</v>
      </c>
      <c r="C1822" s="1" t="s">
        <v>1781</v>
      </c>
      <c r="D1822" s="1" t="s">
        <v>2664</v>
      </c>
      <c r="E1822" s="1" t="s">
        <v>2057</v>
      </c>
      <c r="F1822" s="1" t="s">
        <v>5064</v>
      </c>
      <c r="G1822" s="47">
        <f t="shared" si="140"/>
        <v>0</v>
      </c>
      <c r="H1822" s="28">
        <f>IF(ISERROR(GETPIVOTDATA("Sum of emp",'2010 County Business Patterns'!$J$2,"FIPS State and County Code",$A1822,"fipstate",$B1822,"fipscty",$C1822,"naics","337124")),0,GETPIVOTDATA("Sum of emp",'2010 County Business Patterns'!$J$2,"FIPS State and County Code",$A1822,"fipstate",$B1822,"fipscty",$C1822,"naics","337124"))</f>
        <v>0</v>
      </c>
      <c r="I1822" s="28">
        <f>IF(ISERROR(GETPIVOTDATA("Sum of Midpoint",'2010 County Business Patterns'!$J$2,"FIPS State and County Code",$A1822,"fipstate",$B1822,"fipscty",$C1822,"naics","337124")),0,GETPIVOTDATA("Sum of Midpoint",'2010 County Business Patterns'!$J$2,"FIPS State and County Code",$A1822,"fipstate",$B1822,"fipscty",$C1822,"naics","337124"))</f>
        <v>0</v>
      </c>
      <c r="J1822">
        <f>IF(ISERROR(VLOOKUP($B1822,'2010 State Business Patterns'!$AN$3:$AR$55,2,FALSE)),0,VLOOKUP($B1822,'2010 State Business Patterns'!$AN$3:$AR$55,2,FALSE))</f>
        <v>0.73040847201210291</v>
      </c>
      <c r="K1822" s="28">
        <f t="shared" si="141"/>
        <v>0</v>
      </c>
      <c r="L1822" s="28">
        <f>IF(ISERROR(GETPIVOTDATA("Sum of emp",'2010 County Business Patterns'!$J$2,"FIPS State and County Code",$A1822,"fipstate",$B1822,"fipscty",$C1822,"naics","337127")),0,GETPIVOTDATA("Sum of emp",'2010 County Business Patterns'!$J$2,"FIPS State and County Code",$A1822,"fipstate",$B1822,"fipscty",$C1822,"naics","337127"))</f>
        <v>0</v>
      </c>
      <c r="M1822" s="28">
        <f>IF(ISERROR(GETPIVOTDATA("Sum of Midpoint",'2010 County Business Patterns'!$J$2,"FIPS State and County Code",$A1822,"fipstate",$B1822,"fipscty",$C1822,"naics","337127")),0,GETPIVOTDATA("Sum of Midpoint",'2010 County Business Patterns'!$J$2,"FIPS State and County Code",$A1822,"fipstate",$B1822,"fipscty",$C1822,"naics","337127"))</f>
        <v>0</v>
      </c>
      <c r="N1822">
        <f>IF(ISERROR(VLOOKUP($B1822,'2010 State Business Patterns'!$AN$3:$AR$55,3,FALSE)),0,VLOOKUP($B1822,'2010 State Business Patterns'!$AN$3:$AR$55,3,FALSE))</f>
        <v>0.48495495495495494</v>
      </c>
      <c r="O1822" s="28">
        <f t="shared" si="142"/>
        <v>0</v>
      </c>
      <c r="P1822" s="28">
        <f>IF(ISERROR(GETPIVOTDATA("Sum of emp",'2010 County Business Patterns'!$J$2,"FIPS State and County Code",$A1822,"fipstate",$B1822,"fipscty",$C1822,"naics","337214")),0,GETPIVOTDATA("Sum of emp",'2010 County Business Patterns'!$J$2,"FIPS State and County Code",$A1822,"fipstate",$B1822,"fipscty",$C1822,"naics","337214"))</f>
        <v>0</v>
      </c>
      <c r="Q1822" s="28">
        <f>IF(ISERROR(GETPIVOTDATA("Sum of Midpoint",'2010 County Business Patterns'!$J$2,"FIPS State and County Code",$A1822,"fipstate",$B1822,"fipscty",$C1822,"naics","337214")),0,GETPIVOTDATA("Sum of Midpoint",'2010 County Business Patterns'!$J$2,"FIPS State and County Code",$A1822,"fipstate",$B1822,"fipscty",$C1822,"naics","337214"))</f>
        <v>0</v>
      </c>
      <c r="R1822">
        <f>IF(ISERROR(VLOOKUP($B1822,'2010 State Business Patterns'!$AN$3:$AR$55,4,FALSE)),0,VLOOKUP($B1822,'2010 State Business Patterns'!$AN$3:$AR$55,4,FALSE))</f>
        <v>0.88080808080808082</v>
      </c>
      <c r="S1822" s="28">
        <f t="shared" si="143"/>
        <v>0</v>
      </c>
      <c r="T1822" s="28">
        <f>IF(ISERROR(GETPIVOTDATA("Sum of emp",'2010 County Business Patterns'!$J$2,"FIPS State and County Code",$A1822,"fipstate",$B1822,"fipscty",$C1822,"naics","337215")),0,GETPIVOTDATA("Sum of emp",'2010 County Business Patterns'!$J$2,"FIPS State and County Code",$A1822,"fipstate",$B1822,"fipscty",$C1822,"naics","337215"))</f>
        <v>0</v>
      </c>
      <c r="U1822" s="28">
        <f>IF(ISERROR(GETPIVOTDATA("Sum of Midpoint",'2010 County Business Patterns'!$J$2,"FIPS State and County Code",$A1822,"fipstate",$B1822,"fipscty",$C1822,"naics","337215")),0,GETPIVOTDATA("Sum of Midpoint",'2010 County Business Patterns'!$J$2,"FIPS State and County Code",$A1822,"fipstate",$B1822,"fipscty",$C1822,"naics","337215"))</f>
        <v>0</v>
      </c>
      <c r="V1822">
        <f>IF(ISERROR(VLOOKUP($B1822,'2010 State Business Patterns'!$AN$3:$AR$55,5,FALSE)),0,VLOOKUP($B1822,'2010 State Business Patterns'!$AN$3:$AR$55,5,FALSE))</f>
        <v>0.45</v>
      </c>
      <c r="W1822" s="28">
        <f t="shared" si="144"/>
        <v>0</v>
      </c>
    </row>
    <row r="1823" spans="1:23">
      <c r="A1823" s="1" t="s">
        <v>5110</v>
      </c>
      <c r="B1823" s="1" t="s">
        <v>1956</v>
      </c>
      <c r="C1823" s="1" t="s">
        <v>1782</v>
      </c>
      <c r="D1823" s="1" t="s">
        <v>5111</v>
      </c>
      <c r="E1823" s="1" t="s">
        <v>2057</v>
      </c>
      <c r="F1823" s="1" t="s">
        <v>5064</v>
      </c>
      <c r="G1823" s="47">
        <f t="shared" si="140"/>
        <v>2.25</v>
      </c>
      <c r="H1823" s="28">
        <f>IF(ISERROR(GETPIVOTDATA("Sum of emp",'2010 County Business Patterns'!$J$2,"FIPS State and County Code",$A1823,"fipstate",$B1823,"fipscty",$C1823,"naics","337124")),0,GETPIVOTDATA("Sum of emp",'2010 County Business Patterns'!$J$2,"FIPS State and County Code",$A1823,"fipstate",$B1823,"fipscty",$C1823,"naics","337124"))</f>
        <v>0</v>
      </c>
      <c r="I1823" s="28">
        <f>IF(ISERROR(GETPIVOTDATA("Sum of Midpoint",'2010 County Business Patterns'!$J$2,"FIPS State and County Code",$A1823,"fipstate",$B1823,"fipscty",$C1823,"naics","337124")),0,GETPIVOTDATA("Sum of Midpoint",'2010 County Business Patterns'!$J$2,"FIPS State and County Code",$A1823,"fipstate",$B1823,"fipscty",$C1823,"naics","337124"))</f>
        <v>0</v>
      </c>
      <c r="J1823">
        <f>IF(ISERROR(VLOOKUP($B1823,'2010 State Business Patterns'!$AN$3:$AR$55,2,FALSE)),0,VLOOKUP($B1823,'2010 State Business Patterns'!$AN$3:$AR$55,2,FALSE))</f>
        <v>0.73040847201210291</v>
      </c>
      <c r="K1823" s="28">
        <f t="shared" si="141"/>
        <v>0</v>
      </c>
      <c r="L1823" s="28">
        <f>IF(ISERROR(GETPIVOTDATA("Sum of emp",'2010 County Business Patterns'!$J$2,"FIPS State and County Code",$A1823,"fipstate",$B1823,"fipscty",$C1823,"naics","337127")),0,GETPIVOTDATA("Sum of emp",'2010 County Business Patterns'!$J$2,"FIPS State and County Code",$A1823,"fipstate",$B1823,"fipscty",$C1823,"naics","337127"))</f>
        <v>0</v>
      </c>
      <c r="M1823" s="28">
        <f>IF(ISERROR(GETPIVOTDATA("Sum of Midpoint",'2010 County Business Patterns'!$J$2,"FIPS State and County Code",$A1823,"fipstate",$B1823,"fipscty",$C1823,"naics","337127")),0,GETPIVOTDATA("Sum of Midpoint",'2010 County Business Patterns'!$J$2,"FIPS State and County Code",$A1823,"fipstate",$B1823,"fipscty",$C1823,"naics","337127"))</f>
        <v>0</v>
      </c>
      <c r="N1823">
        <f>IF(ISERROR(VLOOKUP($B1823,'2010 State Business Patterns'!$AN$3:$AR$55,3,FALSE)),0,VLOOKUP($B1823,'2010 State Business Patterns'!$AN$3:$AR$55,3,FALSE))</f>
        <v>0.48495495495495494</v>
      </c>
      <c r="O1823" s="28">
        <f t="shared" si="142"/>
        <v>0</v>
      </c>
      <c r="P1823" s="28">
        <f>IF(ISERROR(GETPIVOTDATA("Sum of emp",'2010 County Business Patterns'!$J$2,"FIPS State and County Code",$A1823,"fipstate",$B1823,"fipscty",$C1823,"naics","337214")),0,GETPIVOTDATA("Sum of emp",'2010 County Business Patterns'!$J$2,"FIPS State and County Code",$A1823,"fipstate",$B1823,"fipscty",$C1823,"naics","337214"))</f>
        <v>0</v>
      </c>
      <c r="Q1823" s="28">
        <f>IF(ISERROR(GETPIVOTDATA("Sum of Midpoint",'2010 County Business Patterns'!$J$2,"FIPS State and County Code",$A1823,"fipstate",$B1823,"fipscty",$C1823,"naics","337214")),0,GETPIVOTDATA("Sum of Midpoint",'2010 County Business Patterns'!$J$2,"FIPS State and County Code",$A1823,"fipstate",$B1823,"fipscty",$C1823,"naics","337214"))</f>
        <v>0</v>
      </c>
      <c r="R1823">
        <f>IF(ISERROR(VLOOKUP($B1823,'2010 State Business Patterns'!$AN$3:$AR$55,4,FALSE)),0,VLOOKUP($B1823,'2010 State Business Patterns'!$AN$3:$AR$55,4,FALSE))</f>
        <v>0.88080808080808082</v>
      </c>
      <c r="S1823" s="28">
        <f t="shared" si="143"/>
        <v>0</v>
      </c>
      <c r="T1823" s="28">
        <f>IF(ISERROR(GETPIVOTDATA("Sum of emp",'2010 County Business Patterns'!$J$2,"FIPS State and County Code",$A1823,"fipstate",$B1823,"fipscty",$C1823,"naics","337215")),0,GETPIVOTDATA("Sum of emp",'2010 County Business Patterns'!$J$2,"FIPS State and County Code",$A1823,"fipstate",$B1823,"fipscty",$C1823,"naics","337215"))</f>
        <v>0</v>
      </c>
      <c r="U1823" s="28">
        <f>IF(ISERROR(GETPIVOTDATA("Sum of Midpoint",'2010 County Business Patterns'!$J$2,"FIPS State and County Code",$A1823,"fipstate",$B1823,"fipscty",$C1823,"naics","337215")),0,GETPIVOTDATA("Sum of Midpoint",'2010 County Business Patterns'!$J$2,"FIPS State and County Code",$A1823,"fipstate",$B1823,"fipscty",$C1823,"naics","337215"))</f>
        <v>10</v>
      </c>
      <c r="V1823">
        <f>IF(ISERROR(VLOOKUP($B1823,'2010 State Business Patterns'!$AN$3:$AR$55,5,FALSE)),0,VLOOKUP($B1823,'2010 State Business Patterns'!$AN$3:$AR$55,5,FALSE))</f>
        <v>0.45</v>
      </c>
      <c r="W1823" s="28">
        <f t="shared" si="144"/>
        <v>2.25</v>
      </c>
    </row>
    <row r="1824" spans="1:23" hidden="1">
      <c r="A1824" s="1" t="s">
        <v>5112</v>
      </c>
      <c r="B1824" s="1" t="s">
        <v>1956</v>
      </c>
      <c r="C1824" s="1" t="s">
        <v>1783</v>
      </c>
      <c r="D1824" s="1" t="s">
        <v>2530</v>
      </c>
      <c r="E1824" s="1" t="s">
        <v>2057</v>
      </c>
      <c r="F1824" s="1" t="s">
        <v>5064</v>
      </c>
      <c r="G1824" s="47">
        <f t="shared" si="140"/>
        <v>0</v>
      </c>
      <c r="H1824" s="28">
        <f>IF(ISERROR(GETPIVOTDATA("Sum of emp",'2010 County Business Patterns'!$J$2,"FIPS State and County Code",$A1824,"fipstate",$B1824,"fipscty",$C1824,"naics","337124")),0,GETPIVOTDATA("Sum of emp",'2010 County Business Patterns'!$J$2,"FIPS State and County Code",$A1824,"fipstate",$B1824,"fipscty",$C1824,"naics","337124"))</f>
        <v>0</v>
      </c>
      <c r="I1824" s="28">
        <f>IF(ISERROR(GETPIVOTDATA("Sum of Midpoint",'2010 County Business Patterns'!$J$2,"FIPS State and County Code",$A1824,"fipstate",$B1824,"fipscty",$C1824,"naics","337124")),0,GETPIVOTDATA("Sum of Midpoint",'2010 County Business Patterns'!$J$2,"FIPS State and County Code",$A1824,"fipstate",$B1824,"fipscty",$C1824,"naics","337124"))</f>
        <v>0</v>
      </c>
      <c r="J1824">
        <f>IF(ISERROR(VLOOKUP($B1824,'2010 State Business Patterns'!$AN$3:$AR$55,2,FALSE)),0,VLOOKUP($B1824,'2010 State Business Patterns'!$AN$3:$AR$55,2,FALSE))</f>
        <v>0.73040847201210291</v>
      </c>
      <c r="K1824" s="28">
        <f t="shared" si="141"/>
        <v>0</v>
      </c>
      <c r="L1824" s="28">
        <f>IF(ISERROR(GETPIVOTDATA("Sum of emp",'2010 County Business Patterns'!$J$2,"FIPS State and County Code",$A1824,"fipstate",$B1824,"fipscty",$C1824,"naics","337127")),0,GETPIVOTDATA("Sum of emp",'2010 County Business Patterns'!$J$2,"FIPS State and County Code",$A1824,"fipstate",$B1824,"fipscty",$C1824,"naics","337127"))</f>
        <v>0</v>
      </c>
      <c r="M1824" s="28">
        <f>IF(ISERROR(GETPIVOTDATA("Sum of Midpoint",'2010 County Business Patterns'!$J$2,"FIPS State and County Code",$A1824,"fipstate",$B1824,"fipscty",$C1824,"naics","337127")),0,GETPIVOTDATA("Sum of Midpoint",'2010 County Business Patterns'!$J$2,"FIPS State and County Code",$A1824,"fipstate",$B1824,"fipscty",$C1824,"naics","337127"))</f>
        <v>0</v>
      </c>
      <c r="N1824">
        <f>IF(ISERROR(VLOOKUP($B1824,'2010 State Business Patterns'!$AN$3:$AR$55,3,FALSE)),0,VLOOKUP($B1824,'2010 State Business Patterns'!$AN$3:$AR$55,3,FALSE))</f>
        <v>0.48495495495495494</v>
      </c>
      <c r="O1824" s="28">
        <f t="shared" si="142"/>
        <v>0</v>
      </c>
      <c r="P1824" s="28">
        <f>IF(ISERROR(GETPIVOTDATA("Sum of emp",'2010 County Business Patterns'!$J$2,"FIPS State and County Code",$A1824,"fipstate",$B1824,"fipscty",$C1824,"naics","337214")),0,GETPIVOTDATA("Sum of emp",'2010 County Business Patterns'!$J$2,"FIPS State and County Code",$A1824,"fipstate",$B1824,"fipscty",$C1824,"naics","337214"))</f>
        <v>0</v>
      </c>
      <c r="Q1824" s="28">
        <f>IF(ISERROR(GETPIVOTDATA("Sum of Midpoint",'2010 County Business Patterns'!$J$2,"FIPS State and County Code",$A1824,"fipstate",$B1824,"fipscty",$C1824,"naics","337214")),0,GETPIVOTDATA("Sum of Midpoint",'2010 County Business Patterns'!$J$2,"FIPS State and County Code",$A1824,"fipstate",$B1824,"fipscty",$C1824,"naics","337214"))</f>
        <v>0</v>
      </c>
      <c r="R1824">
        <f>IF(ISERROR(VLOOKUP($B1824,'2010 State Business Patterns'!$AN$3:$AR$55,4,FALSE)),0,VLOOKUP($B1824,'2010 State Business Patterns'!$AN$3:$AR$55,4,FALSE))</f>
        <v>0.88080808080808082</v>
      </c>
      <c r="S1824" s="28">
        <f t="shared" si="143"/>
        <v>0</v>
      </c>
      <c r="T1824" s="28">
        <f>IF(ISERROR(GETPIVOTDATA("Sum of emp",'2010 County Business Patterns'!$J$2,"FIPS State and County Code",$A1824,"fipstate",$B1824,"fipscty",$C1824,"naics","337215")),0,GETPIVOTDATA("Sum of emp",'2010 County Business Patterns'!$J$2,"FIPS State and County Code",$A1824,"fipstate",$B1824,"fipscty",$C1824,"naics","337215"))</f>
        <v>0</v>
      </c>
      <c r="U1824" s="28">
        <f>IF(ISERROR(GETPIVOTDATA("Sum of Midpoint",'2010 County Business Patterns'!$J$2,"FIPS State and County Code",$A1824,"fipstate",$B1824,"fipscty",$C1824,"naics","337215")),0,GETPIVOTDATA("Sum of Midpoint",'2010 County Business Patterns'!$J$2,"FIPS State and County Code",$A1824,"fipstate",$B1824,"fipscty",$C1824,"naics","337215"))</f>
        <v>0</v>
      </c>
      <c r="V1824">
        <f>IF(ISERROR(VLOOKUP($B1824,'2010 State Business Patterns'!$AN$3:$AR$55,5,FALSE)),0,VLOOKUP($B1824,'2010 State Business Patterns'!$AN$3:$AR$55,5,FALSE))</f>
        <v>0.45</v>
      </c>
      <c r="W1824" s="28">
        <f t="shared" si="144"/>
        <v>0</v>
      </c>
    </row>
    <row r="1825" spans="1:23" hidden="1">
      <c r="A1825" s="1" t="s">
        <v>5113</v>
      </c>
      <c r="B1825" s="1" t="s">
        <v>1956</v>
      </c>
      <c r="C1825" s="1" t="s">
        <v>1844</v>
      </c>
      <c r="D1825" s="1" t="s">
        <v>5114</v>
      </c>
      <c r="E1825" s="1" t="s">
        <v>2057</v>
      </c>
      <c r="F1825" s="1" t="s">
        <v>5064</v>
      </c>
      <c r="G1825" s="47">
        <f t="shared" si="140"/>
        <v>0</v>
      </c>
      <c r="H1825" s="28">
        <f>IF(ISERROR(GETPIVOTDATA("Sum of emp",'2010 County Business Patterns'!$J$2,"FIPS State and County Code",$A1825,"fipstate",$B1825,"fipscty",$C1825,"naics","337124")),0,GETPIVOTDATA("Sum of emp",'2010 County Business Patterns'!$J$2,"FIPS State and County Code",$A1825,"fipstate",$B1825,"fipscty",$C1825,"naics","337124"))</f>
        <v>0</v>
      </c>
      <c r="I1825" s="28">
        <f>IF(ISERROR(GETPIVOTDATA("Sum of Midpoint",'2010 County Business Patterns'!$J$2,"FIPS State and County Code",$A1825,"fipstate",$B1825,"fipscty",$C1825,"naics","337124")),0,GETPIVOTDATA("Sum of Midpoint",'2010 County Business Patterns'!$J$2,"FIPS State and County Code",$A1825,"fipstate",$B1825,"fipscty",$C1825,"naics","337124"))</f>
        <v>0</v>
      </c>
      <c r="J1825">
        <f>IF(ISERROR(VLOOKUP($B1825,'2010 State Business Patterns'!$AN$3:$AR$55,2,FALSE)),0,VLOOKUP($B1825,'2010 State Business Patterns'!$AN$3:$AR$55,2,FALSE))</f>
        <v>0.73040847201210291</v>
      </c>
      <c r="K1825" s="28">
        <f t="shared" si="141"/>
        <v>0</v>
      </c>
      <c r="L1825" s="28">
        <f>IF(ISERROR(GETPIVOTDATA("Sum of emp",'2010 County Business Patterns'!$J$2,"FIPS State and County Code",$A1825,"fipstate",$B1825,"fipscty",$C1825,"naics","337127")),0,GETPIVOTDATA("Sum of emp",'2010 County Business Patterns'!$J$2,"FIPS State and County Code",$A1825,"fipstate",$B1825,"fipscty",$C1825,"naics","337127"))</f>
        <v>0</v>
      </c>
      <c r="M1825" s="28">
        <f>IF(ISERROR(GETPIVOTDATA("Sum of Midpoint",'2010 County Business Patterns'!$J$2,"FIPS State and County Code",$A1825,"fipstate",$B1825,"fipscty",$C1825,"naics","337127")),0,GETPIVOTDATA("Sum of Midpoint",'2010 County Business Patterns'!$J$2,"FIPS State and County Code",$A1825,"fipstate",$B1825,"fipscty",$C1825,"naics","337127"))</f>
        <v>0</v>
      </c>
      <c r="N1825">
        <f>IF(ISERROR(VLOOKUP($B1825,'2010 State Business Patterns'!$AN$3:$AR$55,3,FALSE)),0,VLOOKUP($B1825,'2010 State Business Patterns'!$AN$3:$AR$55,3,FALSE))</f>
        <v>0.48495495495495494</v>
      </c>
      <c r="O1825" s="28">
        <f t="shared" si="142"/>
        <v>0</v>
      </c>
      <c r="P1825" s="28">
        <f>IF(ISERROR(GETPIVOTDATA("Sum of emp",'2010 County Business Patterns'!$J$2,"FIPS State and County Code",$A1825,"fipstate",$B1825,"fipscty",$C1825,"naics","337214")),0,GETPIVOTDATA("Sum of emp",'2010 County Business Patterns'!$J$2,"FIPS State and County Code",$A1825,"fipstate",$B1825,"fipscty",$C1825,"naics","337214"))</f>
        <v>0</v>
      </c>
      <c r="Q1825" s="28">
        <f>IF(ISERROR(GETPIVOTDATA("Sum of Midpoint",'2010 County Business Patterns'!$J$2,"FIPS State and County Code",$A1825,"fipstate",$B1825,"fipscty",$C1825,"naics","337214")),0,GETPIVOTDATA("Sum of Midpoint",'2010 County Business Patterns'!$J$2,"FIPS State and County Code",$A1825,"fipstate",$B1825,"fipscty",$C1825,"naics","337214"))</f>
        <v>0</v>
      </c>
      <c r="R1825">
        <f>IF(ISERROR(VLOOKUP($B1825,'2010 State Business Patterns'!$AN$3:$AR$55,4,FALSE)),0,VLOOKUP($B1825,'2010 State Business Patterns'!$AN$3:$AR$55,4,FALSE))</f>
        <v>0.88080808080808082</v>
      </c>
      <c r="S1825" s="28">
        <f t="shared" si="143"/>
        <v>0</v>
      </c>
      <c r="T1825" s="28">
        <f>IF(ISERROR(GETPIVOTDATA("Sum of emp",'2010 County Business Patterns'!$J$2,"FIPS State and County Code",$A1825,"fipstate",$B1825,"fipscty",$C1825,"naics","337215")),0,GETPIVOTDATA("Sum of emp",'2010 County Business Patterns'!$J$2,"FIPS State and County Code",$A1825,"fipstate",$B1825,"fipscty",$C1825,"naics","337215"))</f>
        <v>0</v>
      </c>
      <c r="U1825" s="28">
        <f>IF(ISERROR(GETPIVOTDATA("Sum of Midpoint",'2010 County Business Patterns'!$J$2,"FIPS State and County Code",$A1825,"fipstate",$B1825,"fipscty",$C1825,"naics","337215")),0,GETPIVOTDATA("Sum of Midpoint",'2010 County Business Patterns'!$J$2,"FIPS State and County Code",$A1825,"fipstate",$B1825,"fipscty",$C1825,"naics","337215"))</f>
        <v>0</v>
      </c>
      <c r="V1825">
        <f>IF(ISERROR(VLOOKUP($B1825,'2010 State Business Patterns'!$AN$3:$AR$55,5,FALSE)),0,VLOOKUP($B1825,'2010 State Business Patterns'!$AN$3:$AR$55,5,FALSE))</f>
        <v>0.45</v>
      </c>
      <c r="W1825" s="28">
        <f t="shared" si="144"/>
        <v>0</v>
      </c>
    </row>
    <row r="1826" spans="1:23" hidden="1">
      <c r="A1826" s="1" t="s">
        <v>5115</v>
      </c>
      <c r="B1826" s="1" t="s">
        <v>1956</v>
      </c>
      <c r="C1826" s="1" t="s">
        <v>1784</v>
      </c>
      <c r="D1826" s="1" t="s">
        <v>5116</v>
      </c>
      <c r="E1826" s="1" t="s">
        <v>2057</v>
      </c>
      <c r="F1826" s="1" t="s">
        <v>5064</v>
      </c>
      <c r="G1826" s="47">
        <f t="shared" si="140"/>
        <v>0</v>
      </c>
      <c r="H1826" s="28">
        <f>IF(ISERROR(GETPIVOTDATA("Sum of emp",'2010 County Business Patterns'!$J$2,"FIPS State and County Code",$A1826,"fipstate",$B1826,"fipscty",$C1826,"naics","337124")),0,GETPIVOTDATA("Sum of emp",'2010 County Business Patterns'!$J$2,"FIPS State and County Code",$A1826,"fipstate",$B1826,"fipscty",$C1826,"naics","337124"))</f>
        <v>0</v>
      </c>
      <c r="I1826" s="28">
        <f>IF(ISERROR(GETPIVOTDATA("Sum of Midpoint",'2010 County Business Patterns'!$J$2,"FIPS State and County Code",$A1826,"fipstate",$B1826,"fipscty",$C1826,"naics","337124")),0,GETPIVOTDATA("Sum of Midpoint",'2010 County Business Patterns'!$J$2,"FIPS State and County Code",$A1826,"fipstate",$B1826,"fipscty",$C1826,"naics","337124"))</f>
        <v>0</v>
      </c>
      <c r="J1826">
        <f>IF(ISERROR(VLOOKUP($B1826,'2010 State Business Patterns'!$AN$3:$AR$55,2,FALSE)),0,VLOOKUP($B1826,'2010 State Business Patterns'!$AN$3:$AR$55,2,FALSE))</f>
        <v>0.73040847201210291</v>
      </c>
      <c r="K1826" s="28">
        <f t="shared" si="141"/>
        <v>0</v>
      </c>
      <c r="L1826" s="28">
        <f>IF(ISERROR(GETPIVOTDATA("Sum of emp",'2010 County Business Patterns'!$J$2,"FIPS State and County Code",$A1826,"fipstate",$B1826,"fipscty",$C1826,"naics","337127")),0,GETPIVOTDATA("Sum of emp",'2010 County Business Patterns'!$J$2,"FIPS State and County Code",$A1826,"fipstate",$B1826,"fipscty",$C1826,"naics","337127"))</f>
        <v>0</v>
      </c>
      <c r="M1826" s="28">
        <f>IF(ISERROR(GETPIVOTDATA("Sum of Midpoint",'2010 County Business Patterns'!$J$2,"FIPS State and County Code",$A1826,"fipstate",$B1826,"fipscty",$C1826,"naics","337127")),0,GETPIVOTDATA("Sum of Midpoint",'2010 County Business Patterns'!$J$2,"FIPS State and County Code",$A1826,"fipstate",$B1826,"fipscty",$C1826,"naics","337127"))</f>
        <v>0</v>
      </c>
      <c r="N1826">
        <f>IF(ISERROR(VLOOKUP($B1826,'2010 State Business Patterns'!$AN$3:$AR$55,3,FALSE)),0,VLOOKUP($B1826,'2010 State Business Patterns'!$AN$3:$AR$55,3,FALSE))</f>
        <v>0.48495495495495494</v>
      </c>
      <c r="O1826" s="28">
        <f t="shared" si="142"/>
        <v>0</v>
      </c>
      <c r="P1826" s="28">
        <f>IF(ISERROR(GETPIVOTDATA("Sum of emp",'2010 County Business Patterns'!$J$2,"FIPS State and County Code",$A1826,"fipstate",$B1826,"fipscty",$C1826,"naics","337214")),0,GETPIVOTDATA("Sum of emp",'2010 County Business Patterns'!$J$2,"FIPS State and County Code",$A1826,"fipstate",$B1826,"fipscty",$C1826,"naics","337214"))</f>
        <v>0</v>
      </c>
      <c r="Q1826" s="28">
        <f>IF(ISERROR(GETPIVOTDATA("Sum of Midpoint",'2010 County Business Patterns'!$J$2,"FIPS State and County Code",$A1826,"fipstate",$B1826,"fipscty",$C1826,"naics","337214")),0,GETPIVOTDATA("Sum of Midpoint",'2010 County Business Patterns'!$J$2,"FIPS State and County Code",$A1826,"fipstate",$B1826,"fipscty",$C1826,"naics","337214"))</f>
        <v>0</v>
      </c>
      <c r="R1826">
        <f>IF(ISERROR(VLOOKUP($B1826,'2010 State Business Patterns'!$AN$3:$AR$55,4,FALSE)),0,VLOOKUP($B1826,'2010 State Business Patterns'!$AN$3:$AR$55,4,FALSE))</f>
        <v>0.88080808080808082</v>
      </c>
      <c r="S1826" s="28">
        <f t="shared" si="143"/>
        <v>0</v>
      </c>
      <c r="T1826" s="28">
        <f>IF(ISERROR(GETPIVOTDATA("Sum of emp",'2010 County Business Patterns'!$J$2,"FIPS State and County Code",$A1826,"fipstate",$B1826,"fipscty",$C1826,"naics","337215")),0,GETPIVOTDATA("Sum of emp",'2010 County Business Patterns'!$J$2,"FIPS State and County Code",$A1826,"fipstate",$B1826,"fipscty",$C1826,"naics","337215"))</f>
        <v>0</v>
      </c>
      <c r="U1826" s="28">
        <f>IF(ISERROR(GETPIVOTDATA("Sum of Midpoint",'2010 County Business Patterns'!$J$2,"FIPS State and County Code",$A1826,"fipstate",$B1826,"fipscty",$C1826,"naics","337215")),0,GETPIVOTDATA("Sum of Midpoint",'2010 County Business Patterns'!$J$2,"FIPS State and County Code",$A1826,"fipstate",$B1826,"fipscty",$C1826,"naics","337215"))</f>
        <v>0</v>
      </c>
      <c r="V1826">
        <f>IF(ISERROR(VLOOKUP($B1826,'2010 State Business Patterns'!$AN$3:$AR$55,5,FALSE)),0,VLOOKUP($B1826,'2010 State Business Patterns'!$AN$3:$AR$55,5,FALSE))</f>
        <v>0.45</v>
      </c>
      <c r="W1826" s="28">
        <f t="shared" si="144"/>
        <v>0</v>
      </c>
    </row>
    <row r="1827" spans="1:23" hidden="1">
      <c r="A1827" s="1" t="s">
        <v>5117</v>
      </c>
      <c r="B1827" s="1" t="s">
        <v>1956</v>
      </c>
      <c r="C1827" s="1" t="s">
        <v>1828</v>
      </c>
      <c r="D1827" s="1" t="s">
        <v>5118</v>
      </c>
      <c r="E1827" s="1" t="s">
        <v>2057</v>
      </c>
      <c r="F1827" s="1" t="s">
        <v>5064</v>
      </c>
      <c r="G1827" s="47">
        <f t="shared" si="140"/>
        <v>0</v>
      </c>
      <c r="H1827" s="28">
        <f>IF(ISERROR(GETPIVOTDATA("Sum of emp",'2010 County Business Patterns'!$J$2,"FIPS State and County Code",$A1827,"fipstate",$B1827,"fipscty",$C1827,"naics","337124")),0,GETPIVOTDATA("Sum of emp",'2010 County Business Patterns'!$J$2,"FIPS State and County Code",$A1827,"fipstate",$B1827,"fipscty",$C1827,"naics","337124"))</f>
        <v>0</v>
      </c>
      <c r="I1827" s="28">
        <f>IF(ISERROR(GETPIVOTDATA("Sum of Midpoint",'2010 County Business Patterns'!$J$2,"FIPS State and County Code",$A1827,"fipstate",$B1827,"fipscty",$C1827,"naics","337124")),0,GETPIVOTDATA("Sum of Midpoint",'2010 County Business Patterns'!$J$2,"FIPS State and County Code",$A1827,"fipstate",$B1827,"fipscty",$C1827,"naics","337124"))</f>
        <v>0</v>
      </c>
      <c r="J1827">
        <f>IF(ISERROR(VLOOKUP($B1827,'2010 State Business Patterns'!$AN$3:$AR$55,2,FALSE)),0,VLOOKUP($B1827,'2010 State Business Patterns'!$AN$3:$AR$55,2,FALSE))</f>
        <v>0.73040847201210291</v>
      </c>
      <c r="K1827" s="28">
        <f t="shared" si="141"/>
        <v>0</v>
      </c>
      <c r="L1827" s="28">
        <f>IF(ISERROR(GETPIVOTDATA("Sum of emp",'2010 County Business Patterns'!$J$2,"FIPS State and County Code",$A1827,"fipstate",$B1827,"fipscty",$C1827,"naics","337127")),0,GETPIVOTDATA("Sum of emp",'2010 County Business Patterns'!$J$2,"FIPS State and County Code",$A1827,"fipstate",$B1827,"fipscty",$C1827,"naics","337127"))</f>
        <v>0</v>
      </c>
      <c r="M1827" s="28">
        <f>IF(ISERROR(GETPIVOTDATA("Sum of Midpoint",'2010 County Business Patterns'!$J$2,"FIPS State and County Code",$A1827,"fipstate",$B1827,"fipscty",$C1827,"naics","337127")),0,GETPIVOTDATA("Sum of Midpoint",'2010 County Business Patterns'!$J$2,"FIPS State and County Code",$A1827,"fipstate",$B1827,"fipscty",$C1827,"naics","337127"))</f>
        <v>0</v>
      </c>
      <c r="N1827">
        <f>IF(ISERROR(VLOOKUP($B1827,'2010 State Business Patterns'!$AN$3:$AR$55,3,FALSE)),0,VLOOKUP($B1827,'2010 State Business Patterns'!$AN$3:$AR$55,3,FALSE))</f>
        <v>0.48495495495495494</v>
      </c>
      <c r="O1827" s="28">
        <f t="shared" si="142"/>
        <v>0</v>
      </c>
      <c r="P1827" s="28">
        <f>IF(ISERROR(GETPIVOTDATA("Sum of emp",'2010 County Business Patterns'!$J$2,"FIPS State and County Code",$A1827,"fipstate",$B1827,"fipscty",$C1827,"naics","337214")),0,GETPIVOTDATA("Sum of emp",'2010 County Business Patterns'!$J$2,"FIPS State and County Code",$A1827,"fipstate",$B1827,"fipscty",$C1827,"naics","337214"))</f>
        <v>0</v>
      </c>
      <c r="Q1827" s="28">
        <f>IF(ISERROR(GETPIVOTDATA("Sum of Midpoint",'2010 County Business Patterns'!$J$2,"FIPS State and County Code",$A1827,"fipstate",$B1827,"fipscty",$C1827,"naics","337214")),0,GETPIVOTDATA("Sum of Midpoint",'2010 County Business Patterns'!$J$2,"FIPS State and County Code",$A1827,"fipstate",$B1827,"fipscty",$C1827,"naics","337214"))</f>
        <v>0</v>
      </c>
      <c r="R1827">
        <f>IF(ISERROR(VLOOKUP($B1827,'2010 State Business Patterns'!$AN$3:$AR$55,4,FALSE)),0,VLOOKUP($B1827,'2010 State Business Patterns'!$AN$3:$AR$55,4,FALSE))</f>
        <v>0.88080808080808082</v>
      </c>
      <c r="S1827" s="28">
        <f t="shared" si="143"/>
        <v>0</v>
      </c>
      <c r="T1827" s="28">
        <f>IF(ISERROR(GETPIVOTDATA("Sum of emp",'2010 County Business Patterns'!$J$2,"FIPS State and County Code",$A1827,"fipstate",$B1827,"fipscty",$C1827,"naics","337215")),0,GETPIVOTDATA("Sum of emp",'2010 County Business Patterns'!$J$2,"FIPS State and County Code",$A1827,"fipstate",$B1827,"fipscty",$C1827,"naics","337215"))</f>
        <v>0</v>
      </c>
      <c r="U1827" s="28">
        <f>IF(ISERROR(GETPIVOTDATA("Sum of Midpoint",'2010 County Business Patterns'!$J$2,"FIPS State and County Code",$A1827,"fipstate",$B1827,"fipscty",$C1827,"naics","337215")),0,GETPIVOTDATA("Sum of Midpoint",'2010 County Business Patterns'!$J$2,"FIPS State and County Code",$A1827,"fipstate",$B1827,"fipscty",$C1827,"naics","337215"))</f>
        <v>0</v>
      </c>
      <c r="V1827">
        <f>IF(ISERROR(VLOOKUP($B1827,'2010 State Business Patterns'!$AN$3:$AR$55,5,FALSE)),0,VLOOKUP($B1827,'2010 State Business Patterns'!$AN$3:$AR$55,5,FALSE))</f>
        <v>0.45</v>
      </c>
      <c r="W1827" s="28">
        <f t="shared" si="144"/>
        <v>0</v>
      </c>
    </row>
    <row r="1828" spans="1:23" hidden="1">
      <c r="A1828" s="1" t="s">
        <v>5119</v>
      </c>
      <c r="B1828" s="1" t="s">
        <v>1956</v>
      </c>
      <c r="C1828" s="1" t="s">
        <v>1845</v>
      </c>
      <c r="D1828" s="1" t="s">
        <v>2421</v>
      </c>
      <c r="E1828" s="1" t="s">
        <v>2057</v>
      </c>
      <c r="F1828" s="1" t="s">
        <v>5064</v>
      </c>
      <c r="G1828" s="47">
        <f t="shared" si="140"/>
        <v>0</v>
      </c>
      <c r="H1828" s="28">
        <f>IF(ISERROR(GETPIVOTDATA("Sum of emp",'2010 County Business Patterns'!$J$2,"FIPS State and County Code",$A1828,"fipstate",$B1828,"fipscty",$C1828,"naics","337124")),0,GETPIVOTDATA("Sum of emp",'2010 County Business Patterns'!$J$2,"FIPS State and County Code",$A1828,"fipstate",$B1828,"fipscty",$C1828,"naics","337124"))</f>
        <v>0</v>
      </c>
      <c r="I1828" s="28">
        <f>IF(ISERROR(GETPIVOTDATA("Sum of Midpoint",'2010 County Business Patterns'!$J$2,"FIPS State and County Code",$A1828,"fipstate",$B1828,"fipscty",$C1828,"naics","337124")),0,GETPIVOTDATA("Sum of Midpoint",'2010 County Business Patterns'!$J$2,"FIPS State and County Code",$A1828,"fipstate",$B1828,"fipscty",$C1828,"naics","337124"))</f>
        <v>0</v>
      </c>
      <c r="J1828">
        <f>IF(ISERROR(VLOOKUP($B1828,'2010 State Business Patterns'!$AN$3:$AR$55,2,FALSE)),0,VLOOKUP($B1828,'2010 State Business Patterns'!$AN$3:$AR$55,2,FALSE))</f>
        <v>0.73040847201210291</v>
      </c>
      <c r="K1828" s="28">
        <f t="shared" si="141"/>
        <v>0</v>
      </c>
      <c r="L1828" s="28">
        <f>IF(ISERROR(GETPIVOTDATA("Sum of emp",'2010 County Business Patterns'!$J$2,"FIPS State and County Code",$A1828,"fipstate",$B1828,"fipscty",$C1828,"naics","337127")),0,GETPIVOTDATA("Sum of emp",'2010 County Business Patterns'!$J$2,"FIPS State and County Code",$A1828,"fipstate",$B1828,"fipscty",$C1828,"naics","337127"))</f>
        <v>0</v>
      </c>
      <c r="M1828" s="28">
        <f>IF(ISERROR(GETPIVOTDATA("Sum of Midpoint",'2010 County Business Patterns'!$J$2,"FIPS State and County Code",$A1828,"fipstate",$B1828,"fipscty",$C1828,"naics","337127")),0,GETPIVOTDATA("Sum of Midpoint",'2010 County Business Patterns'!$J$2,"FIPS State and County Code",$A1828,"fipstate",$B1828,"fipscty",$C1828,"naics","337127"))</f>
        <v>0</v>
      </c>
      <c r="N1828">
        <f>IF(ISERROR(VLOOKUP($B1828,'2010 State Business Patterns'!$AN$3:$AR$55,3,FALSE)),0,VLOOKUP($B1828,'2010 State Business Patterns'!$AN$3:$AR$55,3,FALSE))</f>
        <v>0.48495495495495494</v>
      </c>
      <c r="O1828" s="28">
        <f t="shared" si="142"/>
        <v>0</v>
      </c>
      <c r="P1828" s="28">
        <f>IF(ISERROR(GETPIVOTDATA("Sum of emp",'2010 County Business Patterns'!$J$2,"FIPS State and County Code",$A1828,"fipstate",$B1828,"fipscty",$C1828,"naics","337214")),0,GETPIVOTDATA("Sum of emp",'2010 County Business Patterns'!$J$2,"FIPS State and County Code",$A1828,"fipstate",$B1828,"fipscty",$C1828,"naics","337214"))</f>
        <v>0</v>
      </c>
      <c r="Q1828" s="28">
        <f>IF(ISERROR(GETPIVOTDATA("Sum of Midpoint",'2010 County Business Patterns'!$J$2,"FIPS State and County Code",$A1828,"fipstate",$B1828,"fipscty",$C1828,"naics","337214")),0,GETPIVOTDATA("Sum of Midpoint",'2010 County Business Patterns'!$J$2,"FIPS State and County Code",$A1828,"fipstate",$B1828,"fipscty",$C1828,"naics","337214"))</f>
        <v>0</v>
      </c>
      <c r="R1828">
        <f>IF(ISERROR(VLOOKUP($B1828,'2010 State Business Patterns'!$AN$3:$AR$55,4,FALSE)),0,VLOOKUP($B1828,'2010 State Business Patterns'!$AN$3:$AR$55,4,FALSE))</f>
        <v>0.88080808080808082</v>
      </c>
      <c r="S1828" s="28">
        <f t="shared" si="143"/>
        <v>0</v>
      </c>
      <c r="T1828" s="28">
        <f>IF(ISERROR(GETPIVOTDATA("Sum of emp",'2010 County Business Patterns'!$J$2,"FIPS State and County Code",$A1828,"fipstate",$B1828,"fipscty",$C1828,"naics","337215")),0,GETPIVOTDATA("Sum of emp",'2010 County Business Patterns'!$J$2,"FIPS State and County Code",$A1828,"fipstate",$B1828,"fipscty",$C1828,"naics","337215"))</f>
        <v>0</v>
      </c>
      <c r="U1828" s="28">
        <f>IF(ISERROR(GETPIVOTDATA("Sum of Midpoint",'2010 County Business Patterns'!$J$2,"FIPS State and County Code",$A1828,"fipstate",$B1828,"fipscty",$C1828,"naics","337215")),0,GETPIVOTDATA("Sum of Midpoint",'2010 County Business Patterns'!$J$2,"FIPS State and County Code",$A1828,"fipstate",$B1828,"fipscty",$C1828,"naics","337215"))</f>
        <v>0</v>
      </c>
      <c r="V1828">
        <f>IF(ISERROR(VLOOKUP($B1828,'2010 State Business Patterns'!$AN$3:$AR$55,5,FALSE)),0,VLOOKUP($B1828,'2010 State Business Patterns'!$AN$3:$AR$55,5,FALSE))</f>
        <v>0.45</v>
      </c>
      <c r="W1828" s="28">
        <f t="shared" si="144"/>
        <v>0</v>
      </c>
    </row>
    <row r="1829" spans="1:23">
      <c r="A1829" s="1" t="s">
        <v>5120</v>
      </c>
      <c r="B1829" s="1" t="s">
        <v>1956</v>
      </c>
      <c r="C1829" s="1" t="s">
        <v>1785</v>
      </c>
      <c r="D1829" s="1" t="s">
        <v>5121</v>
      </c>
      <c r="E1829" s="1" t="s">
        <v>2057</v>
      </c>
      <c r="F1829" s="1" t="s">
        <v>5064</v>
      </c>
      <c r="G1829" s="47">
        <f t="shared" si="140"/>
        <v>14.548648648648648</v>
      </c>
      <c r="H1829" s="28">
        <f>IF(ISERROR(GETPIVOTDATA("Sum of emp",'2010 County Business Patterns'!$J$2,"FIPS State and County Code",$A1829,"fipstate",$B1829,"fipscty",$C1829,"naics","337124")),0,GETPIVOTDATA("Sum of emp",'2010 County Business Patterns'!$J$2,"FIPS State and County Code",$A1829,"fipstate",$B1829,"fipscty",$C1829,"naics","337124"))</f>
        <v>0</v>
      </c>
      <c r="I1829" s="28">
        <f>IF(ISERROR(GETPIVOTDATA("Sum of Midpoint",'2010 County Business Patterns'!$J$2,"FIPS State and County Code",$A1829,"fipstate",$B1829,"fipscty",$C1829,"naics","337124")),0,GETPIVOTDATA("Sum of Midpoint",'2010 County Business Patterns'!$J$2,"FIPS State and County Code",$A1829,"fipstate",$B1829,"fipscty",$C1829,"naics","337124"))</f>
        <v>0</v>
      </c>
      <c r="J1829">
        <f>IF(ISERROR(VLOOKUP($B1829,'2010 State Business Patterns'!$AN$3:$AR$55,2,FALSE)),0,VLOOKUP($B1829,'2010 State Business Patterns'!$AN$3:$AR$55,2,FALSE))</f>
        <v>0.73040847201210291</v>
      </c>
      <c r="K1829" s="28">
        <f t="shared" si="141"/>
        <v>0</v>
      </c>
      <c r="L1829" s="28">
        <f>IF(ISERROR(GETPIVOTDATA("Sum of emp",'2010 County Business Patterns'!$J$2,"FIPS State and County Code",$A1829,"fipstate",$B1829,"fipscty",$C1829,"naics","337127")),0,GETPIVOTDATA("Sum of emp",'2010 County Business Patterns'!$J$2,"FIPS State and County Code",$A1829,"fipstate",$B1829,"fipscty",$C1829,"naics","337127"))</f>
        <v>0</v>
      </c>
      <c r="M1829" s="28">
        <f>IF(ISERROR(GETPIVOTDATA("Sum of Midpoint",'2010 County Business Patterns'!$J$2,"FIPS State and County Code",$A1829,"fipstate",$B1829,"fipscty",$C1829,"naics","337127")),0,GETPIVOTDATA("Sum of Midpoint",'2010 County Business Patterns'!$J$2,"FIPS State and County Code",$A1829,"fipstate",$B1829,"fipscty",$C1829,"naics","337127"))</f>
        <v>60</v>
      </c>
      <c r="N1829">
        <f>IF(ISERROR(VLOOKUP($B1829,'2010 State Business Patterns'!$AN$3:$AR$55,3,FALSE)),0,VLOOKUP($B1829,'2010 State Business Patterns'!$AN$3:$AR$55,3,FALSE))</f>
        <v>0.48495495495495494</v>
      </c>
      <c r="O1829" s="28">
        <f t="shared" si="142"/>
        <v>14.548648648648648</v>
      </c>
      <c r="P1829" s="28">
        <f>IF(ISERROR(GETPIVOTDATA("Sum of emp",'2010 County Business Patterns'!$J$2,"FIPS State and County Code",$A1829,"fipstate",$B1829,"fipscty",$C1829,"naics","337214")),0,GETPIVOTDATA("Sum of emp",'2010 County Business Patterns'!$J$2,"FIPS State and County Code",$A1829,"fipstate",$B1829,"fipscty",$C1829,"naics","337214"))</f>
        <v>0</v>
      </c>
      <c r="Q1829" s="28">
        <f>IF(ISERROR(GETPIVOTDATA("Sum of Midpoint",'2010 County Business Patterns'!$J$2,"FIPS State and County Code",$A1829,"fipstate",$B1829,"fipscty",$C1829,"naics","337214")),0,GETPIVOTDATA("Sum of Midpoint",'2010 County Business Patterns'!$J$2,"FIPS State and County Code",$A1829,"fipstate",$B1829,"fipscty",$C1829,"naics","337214"))</f>
        <v>0</v>
      </c>
      <c r="R1829">
        <f>IF(ISERROR(VLOOKUP($B1829,'2010 State Business Patterns'!$AN$3:$AR$55,4,FALSE)),0,VLOOKUP($B1829,'2010 State Business Patterns'!$AN$3:$AR$55,4,FALSE))</f>
        <v>0.88080808080808082</v>
      </c>
      <c r="S1829" s="28">
        <f t="shared" si="143"/>
        <v>0</v>
      </c>
      <c r="T1829" s="28">
        <f>IF(ISERROR(GETPIVOTDATA("Sum of emp",'2010 County Business Patterns'!$J$2,"FIPS State and County Code",$A1829,"fipstate",$B1829,"fipscty",$C1829,"naics","337215")),0,GETPIVOTDATA("Sum of emp",'2010 County Business Patterns'!$J$2,"FIPS State and County Code",$A1829,"fipstate",$B1829,"fipscty",$C1829,"naics","337215"))</f>
        <v>0</v>
      </c>
      <c r="U1829" s="28">
        <f>IF(ISERROR(GETPIVOTDATA("Sum of Midpoint",'2010 County Business Patterns'!$J$2,"FIPS State and County Code",$A1829,"fipstate",$B1829,"fipscty",$C1829,"naics","337215")),0,GETPIVOTDATA("Sum of Midpoint",'2010 County Business Patterns'!$J$2,"FIPS State and County Code",$A1829,"fipstate",$B1829,"fipscty",$C1829,"naics","337215"))</f>
        <v>0</v>
      </c>
      <c r="V1829">
        <f>IF(ISERROR(VLOOKUP($B1829,'2010 State Business Patterns'!$AN$3:$AR$55,5,FALSE)),0,VLOOKUP($B1829,'2010 State Business Patterns'!$AN$3:$AR$55,5,FALSE))</f>
        <v>0.45</v>
      </c>
      <c r="W1829" s="28">
        <f t="shared" si="144"/>
        <v>0</v>
      </c>
    </row>
    <row r="1830" spans="1:23">
      <c r="A1830" s="1" t="s">
        <v>5122</v>
      </c>
      <c r="B1830" s="1" t="s">
        <v>1957</v>
      </c>
      <c r="C1830" s="1" t="s">
        <v>1770</v>
      </c>
      <c r="D1830" s="1" t="s">
        <v>5123</v>
      </c>
      <c r="E1830" s="1" t="s">
        <v>2057</v>
      </c>
      <c r="F1830" s="1" t="s">
        <v>5124</v>
      </c>
      <c r="G1830" s="47">
        <f t="shared" si="140"/>
        <v>139.48935717326523</v>
      </c>
      <c r="H1830" s="28">
        <f>IF(ISERROR(GETPIVOTDATA("Sum of emp",'2010 County Business Patterns'!$J$2,"FIPS State and County Code",$A1830,"fipstate",$B1830,"fipscty",$C1830,"naics","337124")),0,GETPIVOTDATA("Sum of emp",'2010 County Business Patterns'!$J$2,"FIPS State and County Code",$A1830,"fipstate",$B1830,"fipscty",$C1830,"naics","337124"))</f>
        <v>0</v>
      </c>
      <c r="I1830" s="28">
        <f>IF(ISERROR(GETPIVOTDATA("Sum of Midpoint",'2010 County Business Patterns'!$J$2,"FIPS State and County Code",$A1830,"fipstate",$B1830,"fipscty",$C1830,"naics","337124")),0,GETPIVOTDATA("Sum of Midpoint",'2010 County Business Patterns'!$J$2,"FIPS State and County Code",$A1830,"fipstate",$B1830,"fipscty",$C1830,"naics","337124"))</f>
        <v>0</v>
      </c>
      <c r="J1830">
        <f>IF(ISERROR(VLOOKUP($B1830,'2010 State Business Patterns'!$AN$3:$AR$55,2,FALSE)),0,VLOOKUP($B1830,'2010 State Business Patterns'!$AN$3:$AR$55,2,FALSE))</f>
        <v>1.1094339622641509</v>
      </c>
      <c r="K1830" s="28">
        <f t="shared" si="141"/>
        <v>0</v>
      </c>
      <c r="L1830" s="28">
        <f>IF(ISERROR(GETPIVOTDATA("Sum of emp",'2010 County Business Patterns'!$J$2,"FIPS State and County Code",$A1830,"fipstate",$B1830,"fipscty",$C1830,"naics","337127")),0,GETPIVOTDATA("Sum of emp",'2010 County Business Patterns'!$J$2,"FIPS State and County Code",$A1830,"fipstate",$B1830,"fipscty",$C1830,"naics","337127"))</f>
        <v>0</v>
      </c>
      <c r="M1830" s="28">
        <f>IF(ISERROR(GETPIVOTDATA("Sum of Midpoint",'2010 County Business Patterns'!$J$2,"FIPS State and County Code",$A1830,"fipstate",$B1830,"fipscty",$C1830,"naics","337127")),0,GETPIVOTDATA("Sum of Midpoint",'2010 County Business Patterns'!$J$2,"FIPS State and County Code",$A1830,"fipstate",$B1830,"fipscty",$C1830,"naics","337127"))</f>
        <v>0</v>
      </c>
      <c r="N1830">
        <f>IF(ISERROR(VLOOKUP($B1830,'2010 State Business Patterns'!$AN$3:$AR$55,3,FALSE)),0,VLOOKUP($B1830,'2010 State Business Patterns'!$AN$3:$AR$55,3,FALSE))</f>
        <v>0.75714285714285712</v>
      </c>
      <c r="O1830" s="28">
        <f t="shared" si="142"/>
        <v>0</v>
      </c>
      <c r="P1830" s="28">
        <f>IF(ISERROR(GETPIVOTDATA("Sum of emp",'2010 County Business Patterns'!$J$2,"FIPS State and County Code",$A1830,"fipstate",$B1830,"fipscty",$C1830,"naics","337214")),0,GETPIVOTDATA("Sum of emp",'2010 County Business Patterns'!$J$2,"FIPS State and County Code",$A1830,"fipstate",$B1830,"fipscty",$C1830,"naics","337214"))</f>
        <v>0</v>
      </c>
      <c r="Q1830" s="28">
        <f>IF(ISERROR(GETPIVOTDATA("Sum of Midpoint",'2010 County Business Patterns'!$J$2,"FIPS State and County Code",$A1830,"fipstate",$B1830,"fipscty",$C1830,"naics","337214")),0,GETPIVOTDATA("Sum of Midpoint",'2010 County Business Patterns'!$J$2,"FIPS State and County Code",$A1830,"fipstate",$B1830,"fipscty",$C1830,"naics","337214"))</f>
        <v>175</v>
      </c>
      <c r="R1830">
        <f>IF(ISERROR(VLOOKUP($B1830,'2010 State Business Patterns'!$AN$3:$AR$55,4,FALSE)),0,VLOOKUP($B1830,'2010 State Business Patterns'!$AN$3:$AR$55,4,FALSE))</f>
        <v>0.77530864197530869</v>
      </c>
      <c r="S1830" s="28">
        <f t="shared" si="143"/>
        <v>135.67901234567901</v>
      </c>
      <c r="T1830" s="28">
        <f>IF(ISERROR(GETPIVOTDATA("Sum of emp",'2010 County Business Patterns'!$J$2,"FIPS State and County Code",$A1830,"fipstate",$B1830,"fipscty",$C1830,"naics","337215")),0,GETPIVOTDATA("Sum of emp",'2010 County Business Patterns'!$J$2,"FIPS State and County Code",$A1830,"fipstate",$B1830,"fipscty",$C1830,"naics","337215"))</f>
        <v>0</v>
      </c>
      <c r="U1830" s="28">
        <f>IF(ISERROR(GETPIVOTDATA("Sum of Midpoint",'2010 County Business Patterns'!$J$2,"FIPS State and County Code",$A1830,"fipstate",$B1830,"fipscty",$C1830,"naics","337215")),0,GETPIVOTDATA("Sum of Midpoint",'2010 County Business Patterns'!$J$2,"FIPS State and County Code",$A1830,"fipstate",$B1830,"fipscty",$C1830,"naics","337215"))</f>
        <v>10</v>
      </c>
      <c r="V1830">
        <f>IF(ISERROR(VLOOKUP($B1830,'2010 State Business Patterns'!$AN$3:$AR$55,5,FALSE)),0,VLOOKUP($B1830,'2010 State Business Patterns'!$AN$3:$AR$55,5,FALSE))</f>
        <v>0.76206896551724135</v>
      </c>
      <c r="W1830" s="28">
        <f t="shared" si="144"/>
        <v>3.8103448275862069</v>
      </c>
    </row>
    <row r="1831" spans="1:23" hidden="1">
      <c r="A1831" s="1" t="s">
        <v>5125</v>
      </c>
      <c r="B1831" s="1" t="s">
        <v>1957</v>
      </c>
      <c r="C1831" s="1" t="s">
        <v>1772</v>
      </c>
      <c r="D1831" s="1" t="s">
        <v>4123</v>
      </c>
      <c r="E1831" s="1" t="s">
        <v>2057</v>
      </c>
      <c r="F1831" s="1" t="s">
        <v>5124</v>
      </c>
      <c r="G1831" s="47">
        <f t="shared" si="140"/>
        <v>0</v>
      </c>
      <c r="H1831" s="28">
        <f>IF(ISERROR(GETPIVOTDATA("Sum of emp",'2010 County Business Patterns'!$J$2,"FIPS State and County Code",$A1831,"fipstate",$B1831,"fipscty",$C1831,"naics","337124")),0,GETPIVOTDATA("Sum of emp",'2010 County Business Patterns'!$J$2,"FIPS State and County Code",$A1831,"fipstate",$B1831,"fipscty",$C1831,"naics","337124"))</f>
        <v>0</v>
      </c>
      <c r="I1831" s="28">
        <f>IF(ISERROR(GETPIVOTDATA("Sum of Midpoint",'2010 County Business Patterns'!$J$2,"FIPS State and County Code",$A1831,"fipstate",$B1831,"fipscty",$C1831,"naics","337124")),0,GETPIVOTDATA("Sum of Midpoint",'2010 County Business Patterns'!$J$2,"FIPS State and County Code",$A1831,"fipstate",$B1831,"fipscty",$C1831,"naics","337124"))</f>
        <v>0</v>
      </c>
      <c r="J1831">
        <f>IF(ISERROR(VLOOKUP($B1831,'2010 State Business Patterns'!$AN$3:$AR$55,2,FALSE)),0,VLOOKUP($B1831,'2010 State Business Patterns'!$AN$3:$AR$55,2,FALSE))</f>
        <v>1.1094339622641509</v>
      </c>
      <c r="K1831" s="28">
        <f t="shared" si="141"/>
        <v>0</v>
      </c>
      <c r="L1831" s="28">
        <f>IF(ISERROR(GETPIVOTDATA("Sum of emp",'2010 County Business Patterns'!$J$2,"FIPS State and County Code",$A1831,"fipstate",$B1831,"fipscty",$C1831,"naics","337127")),0,GETPIVOTDATA("Sum of emp",'2010 County Business Patterns'!$J$2,"FIPS State and County Code",$A1831,"fipstate",$B1831,"fipscty",$C1831,"naics","337127"))</f>
        <v>0</v>
      </c>
      <c r="M1831" s="28">
        <f>IF(ISERROR(GETPIVOTDATA("Sum of Midpoint",'2010 County Business Patterns'!$J$2,"FIPS State and County Code",$A1831,"fipstate",$B1831,"fipscty",$C1831,"naics","337127")),0,GETPIVOTDATA("Sum of Midpoint",'2010 County Business Patterns'!$J$2,"FIPS State and County Code",$A1831,"fipstate",$B1831,"fipscty",$C1831,"naics","337127"))</f>
        <v>0</v>
      </c>
      <c r="N1831">
        <f>IF(ISERROR(VLOOKUP($B1831,'2010 State Business Patterns'!$AN$3:$AR$55,3,FALSE)),0,VLOOKUP($B1831,'2010 State Business Patterns'!$AN$3:$AR$55,3,FALSE))</f>
        <v>0.75714285714285712</v>
      </c>
      <c r="O1831" s="28">
        <f t="shared" si="142"/>
        <v>0</v>
      </c>
      <c r="P1831" s="28">
        <f>IF(ISERROR(GETPIVOTDATA("Sum of emp",'2010 County Business Patterns'!$J$2,"FIPS State and County Code",$A1831,"fipstate",$B1831,"fipscty",$C1831,"naics","337214")),0,GETPIVOTDATA("Sum of emp",'2010 County Business Patterns'!$J$2,"FIPS State and County Code",$A1831,"fipstate",$B1831,"fipscty",$C1831,"naics","337214"))</f>
        <v>0</v>
      </c>
      <c r="Q1831" s="28">
        <f>IF(ISERROR(GETPIVOTDATA("Sum of Midpoint",'2010 County Business Patterns'!$J$2,"FIPS State and County Code",$A1831,"fipstate",$B1831,"fipscty",$C1831,"naics","337214")),0,GETPIVOTDATA("Sum of Midpoint",'2010 County Business Patterns'!$J$2,"FIPS State and County Code",$A1831,"fipstate",$B1831,"fipscty",$C1831,"naics","337214"))</f>
        <v>0</v>
      </c>
      <c r="R1831">
        <f>IF(ISERROR(VLOOKUP($B1831,'2010 State Business Patterns'!$AN$3:$AR$55,4,FALSE)),0,VLOOKUP($B1831,'2010 State Business Patterns'!$AN$3:$AR$55,4,FALSE))</f>
        <v>0.77530864197530869</v>
      </c>
      <c r="S1831" s="28">
        <f t="shared" si="143"/>
        <v>0</v>
      </c>
      <c r="T1831" s="28">
        <f>IF(ISERROR(GETPIVOTDATA("Sum of emp",'2010 County Business Patterns'!$J$2,"FIPS State and County Code",$A1831,"fipstate",$B1831,"fipscty",$C1831,"naics","337215")),0,GETPIVOTDATA("Sum of emp",'2010 County Business Patterns'!$J$2,"FIPS State and County Code",$A1831,"fipstate",$B1831,"fipscty",$C1831,"naics","337215"))</f>
        <v>0</v>
      </c>
      <c r="U1831" s="28">
        <f>IF(ISERROR(GETPIVOTDATA("Sum of Midpoint",'2010 County Business Patterns'!$J$2,"FIPS State and County Code",$A1831,"fipstate",$B1831,"fipscty",$C1831,"naics","337215")),0,GETPIVOTDATA("Sum of Midpoint",'2010 County Business Patterns'!$J$2,"FIPS State and County Code",$A1831,"fipstate",$B1831,"fipscty",$C1831,"naics","337215"))</f>
        <v>0</v>
      </c>
      <c r="V1831">
        <f>IF(ISERROR(VLOOKUP($B1831,'2010 State Business Patterns'!$AN$3:$AR$55,5,FALSE)),0,VLOOKUP($B1831,'2010 State Business Patterns'!$AN$3:$AR$55,5,FALSE))</f>
        <v>0.76206896551724135</v>
      </c>
      <c r="W1831" s="28">
        <f t="shared" si="144"/>
        <v>0</v>
      </c>
    </row>
    <row r="1832" spans="1:23">
      <c r="A1832" s="1" t="s">
        <v>5126</v>
      </c>
      <c r="B1832" s="1" t="s">
        <v>1957</v>
      </c>
      <c r="C1832" s="1" t="s">
        <v>1816</v>
      </c>
      <c r="D1832" s="1" t="s">
        <v>5127</v>
      </c>
      <c r="E1832" s="1" t="s">
        <v>2057</v>
      </c>
      <c r="F1832" s="1" t="s">
        <v>5124</v>
      </c>
      <c r="G1832" s="47">
        <f t="shared" si="140"/>
        <v>30.467372134038804</v>
      </c>
      <c r="H1832" s="28">
        <f>IF(ISERROR(GETPIVOTDATA("Sum of emp",'2010 County Business Patterns'!$J$2,"FIPS State and County Code",$A1832,"fipstate",$B1832,"fipscty",$C1832,"naics","337124")),0,GETPIVOTDATA("Sum of emp",'2010 County Business Patterns'!$J$2,"FIPS State and County Code",$A1832,"fipstate",$B1832,"fipscty",$C1832,"naics","337124"))</f>
        <v>0</v>
      </c>
      <c r="I1832" s="28">
        <f>IF(ISERROR(GETPIVOTDATA("Sum of Midpoint",'2010 County Business Patterns'!$J$2,"FIPS State and County Code",$A1832,"fipstate",$B1832,"fipscty",$C1832,"naics","337124")),0,GETPIVOTDATA("Sum of Midpoint",'2010 County Business Patterns'!$J$2,"FIPS State and County Code",$A1832,"fipstate",$B1832,"fipscty",$C1832,"naics","337124"))</f>
        <v>0</v>
      </c>
      <c r="J1832">
        <f>IF(ISERROR(VLOOKUP($B1832,'2010 State Business Patterns'!$AN$3:$AR$55,2,FALSE)),0,VLOOKUP($B1832,'2010 State Business Patterns'!$AN$3:$AR$55,2,FALSE))</f>
        <v>1.1094339622641509</v>
      </c>
      <c r="K1832" s="28">
        <f t="shared" si="141"/>
        <v>0</v>
      </c>
      <c r="L1832" s="28">
        <f>IF(ISERROR(GETPIVOTDATA("Sum of emp",'2010 County Business Patterns'!$J$2,"FIPS State and County Code",$A1832,"fipstate",$B1832,"fipscty",$C1832,"naics","337127")),0,GETPIVOTDATA("Sum of emp",'2010 County Business Patterns'!$J$2,"FIPS State and County Code",$A1832,"fipstate",$B1832,"fipscty",$C1832,"naics","337127"))</f>
        <v>0</v>
      </c>
      <c r="M1832" s="28">
        <f>IF(ISERROR(GETPIVOTDATA("Sum of Midpoint",'2010 County Business Patterns'!$J$2,"FIPS State and County Code",$A1832,"fipstate",$B1832,"fipscty",$C1832,"naics","337127")),0,GETPIVOTDATA("Sum of Midpoint",'2010 County Business Patterns'!$J$2,"FIPS State and County Code",$A1832,"fipstate",$B1832,"fipscty",$C1832,"naics","337127"))</f>
        <v>60</v>
      </c>
      <c r="N1832">
        <f>IF(ISERROR(VLOOKUP($B1832,'2010 State Business Patterns'!$AN$3:$AR$55,3,FALSE)),0,VLOOKUP($B1832,'2010 State Business Patterns'!$AN$3:$AR$55,3,FALSE))</f>
        <v>0.75714285714285712</v>
      </c>
      <c r="O1832" s="28">
        <f t="shared" si="142"/>
        <v>22.714285714285715</v>
      </c>
      <c r="P1832" s="28">
        <f>IF(ISERROR(GETPIVOTDATA("Sum of emp",'2010 County Business Patterns'!$J$2,"FIPS State and County Code",$A1832,"fipstate",$B1832,"fipscty",$C1832,"naics","337214")),0,GETPIVOTDATA("Sum of emp",'2010 County Business Patterns'!$J$2,"FIPS State and County Code",$A1832,"fipstate",$B1832,"fipscty",$C1832,"naics","337214"))</f>
        <v>0</v>
      </c>
      <c r="Q1832" s="28">
        <f>IF(ISERROR(GETPIVOTDATA("Sum of Midpoint",'2010 County Business Patterns'!$J$2,"FIPS State and County Code",$A1832,"fipstate",$B1832,"fipscty",$C1832,"naics","337214")),0,GETPIVOTDATA("Sum of Midpoint",'2010 County Business Patterns'!$J$2,"FIPS State and County Code",$A1832,"fipstate",$B1832,"fipscty",$C1832,"naics","337214"))</f>
        <v>10</v>
      </c>
      <c r="R1832">
        <f>IF(ISERROR(VLOOKUP($B1832,'2010 State Business Patterns'!$AN$3:$AR$55,4,FALSE)),0,VLOOKUP($B1832,'2010 State Business Patterns'!$AN$3:$AR$55,4,FALSE))</f>
        <v>0.77530864197530869</v>
      </c>
      <c r="S1832" s="28">
        <f t="shared" si="143"/>
        <v>7.7530864197530871</v>
      </c>
      <c r="T1832" s="28">
        <f>IF(ISERROR(GETPIVOTDATA("Sum of emp",'2010 County Business Patterns'!$J$2,"FIPS State and County Code",$A1832,"fipstate",$B1832,"fipscty",$C1832,"naics","337215")),0,GETPIVOTDATA("Sum of emp",'2010 County Business Patterns'!$J$2,"FIPS State and County Code",$A1832,"fipstate",$B1832,"fipscty",$C1832,"naics","337215"))</f>
        <v>0</v>
      </c>
      <c r="U1832" s="28">
        <f>IF(ISERROR(GETPIVOTDATA("Sum of Midpoint",'2010 County Business Patterns'!$J$2,"FIPS State and County Code",$A1832,"fipstate",$B1832,"fipscty",$C1832,"naics","337215")),0,GETPIVOTDATA("Sum of Midpoint",'2010 County Business Patterns'!$J$2,"FIPS State and County Code",$A1832,"fipstate",$B1832,"fipscty",$C1832,"naics","337215"))</f>
        <v>0</v>
      </c>
      <c r="V1832">
        <f>IF(ISERROR(VLOOKUP($B1832,'2010 State Business Patterns'!$AN$3:$AR$55,5,FALSE)),0,VLOOKUP($B1832,'2010 State Business Patterns'!$AN$3:$AR$55,5,FALSE))</f>
        <v>0.76206896551724135</v>
      </c>
      <c r="W1832" s="28">
        <f t="shared" si="144"/>
        <v>0</v>
      </c>
    </row>
    <row r="1833" spans="1:23">
      <c r="A1833" s="1" t="s">
        <v>5128</v>
      </c>
      <c r="B1833" s="1" t="s">
        <v>1957</v>
      </c>
      <c r="C1833" s="1" t="s">
        <v>1817</v>
      </c>
      <c r="D1833" s="1" t="s">
        <v>5129</v>
      </c>
      <c r="E1833" s="1" t="s">
        <v>2057</v>
      </c>
      <c r="F1833" s="1" t="s">
        <v>5124</v>
      </c>
      <c r="G1833" s="47">
        <f t="shared" si="140"/>
        <v>22.862068965517242</v>
      </c>
      <c r="H1833" s="28">
        <f>IF(ISERROR(GETPIVOTDATA("Sum of emp",'2010 County Business Patterns'!$J$2,"FIPS State and County Code",$A1833,"fipstate",$B1833,"fipscty",$C1833,"naics","337124")),0,GETPIVOTDATA("Sum of emp",'2010 County Business Patterns'!$J$2,"FIPS State and County Code",$A1833,"fipstate",$B1833,"fipscty",$C1833,"naics","337124"))</f>
        <v>0</v>
      </c>
      <c r="I1833" s="28">
        <f>IF(ISERROR(GETPIVOTDATA("Sum of Midpoint",'2010 County Business Patterns'!$J$2,"FIPS State and County Code",$A1833,"fipstate",$B1833,"fipscty",$C1833,"naics","337124")),0,GETPIVOTDATA("Sum of Midpoint",'2010 County Business Patterns'!$J$2,"FIPS State and County Code",$A1833,"fipstate",$B1833,"fipscty",$C1833,"naics","337124"))</f>
        <v>0</v>
      </c>
      <c r="J1833">
        <f>IF(ISERROR(VLOOKUP($B1833,'2010 State Business Patterns'!$AN$3:$AR$55,2,FALSE)),0,VLOOKUP($B1833,'2010 State Business Patterns'!$AN$3:$AR$55,2,FALSE))</f>
        <v>1.1094339622641509</v>
      </c>
      <c r="K1833" s="28">
        <f t="shared" si="141"/>
        <v>0</v>
      </c>
      <c r="L1833" s="28">
        <f>IF(ISERROR(GETPIVOTDATA("Sum of emp",'2010 County Business Patterns'!$J$2,"FIPS State and County Code",$A1833,"fipstate",$B1833,"fipscty",$C1833,"naics","337127")),0,GETPIVOTDATA("Sum of emp",'2010 County Business Patterns'!$J$2,"FIPS State and County Code",$A1833,"fipstate",$B1833,"fipscty",$C1833,"naics","337127"))</f>
        <v>0</v>
      </c>
      <c r="M1833" s="28">
        <f>IF(ISERROR(GETPIVOTDATA("Sum of Midpoint",'2010 County Business Patterns'!$J$2,"FIPS State and County Code",$A1833,"fipstate",$B1833,"fipscty",$C1833,"naics","337127")),0,GETPIVOTDATA("Sum of Midpoint",'2010 County Business Patterns'!$J$2,"FIPS State and County Code",$A1833,"fipstate",$B1833,"fipscty",$C1833,"naics","337127"))</f>
        <v>0</v>
      </c>
      <c r="N1833">
        <f>IF(ISERROR(VLOOKUP($B1833,'2010 State Business Patterns'!$AN$3:$AR$55,3,FALSE)),0,VLOOKUP($B1833,'2010 State Business Patterns'!$AN$3:$AR$55,3,FALSE))</f>
        <v>0.75714285714285712</v>
      </c>
      <c r="O1833" s="28">
        <f t="shared" si="142"/>
        <v>0</v>
      </c>
      <c r="P1833" s="28">
        <f>IF(ISERROR(GETPIVOTDATA("Sum of emp",'2010 County Business Patterns'!$J$2,"FIPS State and County Code",$A1833,"fipstate",$B1833,"fipscty",$C1833,"naics","337214")),0,GETPIVOTDATA("Sum of emp",'2010 County Business Patterns'!$J$2,"FIPS State and County Code",$A1833,"fipstate",$B1833,"fipscty",$C1833,"naics","337214"))</f>
        <v>0</v>
      </c>
      <c r="Q1833" s="28">
        <f>IF(ISERROR(GETPIVOTDATA("Sum of Midpoint",'2010 County Business Patterns'!$J$2,"FIPS State and County Code",$A1833,"fipstate",$B1833,"fipscty",$C1833,"naics","337214")),0,GETPIVOTDATA("Sum of Midpoint",'2010 County Business Patterns'!$J$2,"FIPS State and County Code",$A1833,"fipstate",$B1833,"fipscty",$C1833,"naics","337214"))</f>
        <v>0</v>
      </c>
      <c r="R1833">
        <f>IF(ISERROR(VLOOKUP($B1833,'2010 State Business Patterns'!$AN$3:$AR$55,4,FALSE)),0,VLOOKUP($B1833,'2010 State Business Patterns'!$AN$3:$AR$55,4,FALSE))</f>
        <v>0.77530864197530869</v>
      </c>
      <c r="S1833" s="28">
        <f t="shared" si="143"/>
        <v>0</v>
      </c>
      <c r="T1833" s="28">
        <f>IF(ISERROR(GETPIVOTDATA("Sum of emp",'2010 County Business Patterns'!$J$2,"FIPS State and County Code",$A1833,"fipstate",$B1833,"fipscty",$C1833,"naics","337215")),0,GETPIVOTDATA("Sum of emp",'2010 County Business Patterns'!$J$2,"FIPS State and County Code",$A1833,"fipstate",$B1833,"fipscty",$C1833,"naics","337215"))</f>
        <v>0</v>
      </c>
      <c r="U1833" s="28">
        <f>IF(ISERROR(GETPIVOTDATA("Sum of Midpoint",'2010 County Business Patterns'!$J$2,"FIPS State and County Code",$A1833,"fipstate",$B1833,"fipscty",$C1833,"naics","337215")),0,GETPIVOTDATA("Sum of Midpoint",'2010 County Business Patterns'!$J$2,"FIPS State and County Code",$A1833,"fipstate",$B1833,"fipscty",$C1833,"naics","337215"))</f>
        <v>60</v>
      </c>
      <c r="V1833">
        <f>IF(ISERROR(VLOOKUP($B1833,'2010 State Business Patterns'!$AN$3:$AR$55,5,FALSE)),0,VLOOKUP($B1833,'2010 State Business Patterns'!$AN$3:$AR$55,5,FALSE))</f>
        <v>0.76206896551724135</v>
      </c>
      <c r="W1833" s="28">
        <f t="shared" si="144"/>
        <v>22.862068965517242</v>
      </c>
    </row>
    <row r="1834" spans="1:23" hidden="1">
      <c r="A1834" s="1" t="s">
        <v>5130</v>
      </c>
      <c r="B1834" s="1" t="s">
        <v>1957</v>
      </c>
      <c r="C1834" s="1" t="s">
        <v>1773</v>
      </c>
      <c r="D1834" s="1" t="s">
        <v>5131</v>
      </c>
      <c r="E1834" s="1" t="s">
        <v>2057</v>
      </c>
      <c r="F1834" s="1" t="s">
        <v>5124</v>
      </c>
      <c r="G1834" s="47">
        <f t="shared" si="140"/>
        <v>0</v>
      </c>
      <c r="H1834" s="28">
        <f>IF(ISERROR(GETPIVOTDATA("Sum of emp",'2010 County Business Patterns'!$J$2,"FIPS State and County Code",$A1834,"fipstate",$B1834,"fipscty",$C1834,"naics","337124")),0,GETPIVOTDATA("Sum of emp",'2010 County Business Patterns'!$J$2,"FIPS State and County Code",$A1834,"fipstate",$B1834,"fipscty",$C1834,"naics","337124"))</f>
        <v>0</v>
      </c>
      <c r="I1834" s="28">
        <f>IF(ISERROR(GETPIVOTDATA("Sum of Midpoint",'2010 County Business Patterns'!$J$2,"FIPS State and County Code",$A1834,"fipstate",$B1834,"fipscty",$C1834,"naics","337124")),0,GETPIVOTDATA("Sum of Midpoint",'2010 County Business Patterns'!$J$2,"FIPS State and County Code",$A1834,"fipstate",$B1834,"fipscty",$C1834,"naics","337124"))</f>
        <v>0</v>
      </c>
      <c r="J1834">
        <f>IF(ISERROR(VLOOKUP($B1834,'2010 State Business Patterns'!$AN$3:$AR$55,2,FALSE)),0,VLOOKUP($B1834,'2010 State Business Patterns'!$AN$3:$AR$55,2,FALSE))</f>
        <v>1.1094339622641509</v>
      </c>
      <c r="K1834" s="28">
        <f t="shared" si="141"/>
        <v>0</v>
      </c>
      <c r="L1834" s="28">
        <f>IF(ISERROR(GETPIVOTDATA("Sum of emp",'2010 County Business Patterns'!$J$2,"FIPS State and County Code",$A1834,"fipstate",$B1834,"fipscty",$C1834,"naics","337127")),0,GETPIVOTDATA("Sum of emp",'2010 County Business Patterns'!$J$2,"FIPS State and County Code",$A1834,"fipstate",$B1834,"fipscty",$C1834,"naics","337127"))</f>
        <v>0</v>
      </c>
      <c r="M1834" s="28">
        <f>IF(ISERROR(GETPIVOTDATA("Sum of Midpoint",'2010 County Business Patterns'!$J$2,"FIPS State and County Code",$A1834,"fipstate",$B1834,"fipscty",$C1834,"naics","337127")),0,GETPIVOTDATA("Sum of Midpoint",'2010 County Business Patterns'!$J$2,"FIPS State and County Code",$A1834,"fipstate",$B1834,"fipscty",$C1834,"naics","337127"))</f>
        <v>0</v>
      </c>
      <c r="N1834">
        <f>IF(ISERROR(VLOOKUP($B1834,'2010 State Business Patterns'!$AN$3:$AR$55,3,FALSE)),0,VLOOKUP($B1834,'2010 State Business Patterns'!$AN$3:$AR$55,3,FALSE))</f>
        <v>0.75714285714285712</v>
      </c>
      <c r="O1834" s="28">
        <f t="shared" si="142"/>
        <v>0</v>
      </c>
      <c r="P1834" s="28">
        <f>IF(ISERROR(GETPIVOTDATA("Sum of emp",'2010 County Business Patterns'!$J$2,"FIPS State and County Code",$A1834,"fipstate",$B1834,"fipscty",$C1834,"naics","337214")),0,GETPIVOTDATA("Sum of emp",'2010 County Business Patterns'!$J$2,"FIPS State and County Code",$A1834,"fipstate",$B1834,"fipscty",$C1834,"naics","337214"))</f>
        <v>0</v>
      </c>
      <c r="Q1834" s="28">
        <f>IF(ISERROR(GETPIVOTDATA("Sum of Midpoint",'2010 County Business Patterns'!$J$2,"FIPS State and County Code",$A1834,"fipstate",$B1834,"fipscty",$C1834,"naics","337214")),0,GETPIVOTDATA("Sum of Midpoint",'2010 County Business Patterns'!$J$2,"FIPS State and County Code",$A1834,"fipstate",$B1834,"fipscty",$C1834,"naics","337214"))</f>
        <v>0</v>
      </c>
      <c r="R1834">
        <f>IF(ISERROR(VLOOKUP($B1834,'2010 State Business Patterns'!$AN$3:$AR$55,4,FALSE)),0,VLOOKUP($B1834,'2010 State Business Patterns'!$AN$3:$AR$55,4,FALSE))</f>
        <v>0.77530864197530869</v>
      </c>
      <c r="S1834" s="28">
        <f t="shared" si="143"/>
        <v>0</v>
      </c>
      <c r="T1834" s="28">
        <f>IF(ISERROR(GETPIVOTDATA("Sum of emp",'2010 County Business Patterns'!$J$2,"FIPS State and County Code",$A1834,"fipstate",$B1834,"fipscty",$C1834,"naics","337215")),0,GETPIVOTDATA("Sum of emp",'2010 County Business Patterns'!$J$2,"FIPS State and County Code",$A1834,"fipstate",$B1834,"fipscty",$C1834,"naics","337215"))</f>
        <v>0</v>
      </c>
      <c r="U1834" s="28">
        <f>IF(ISERROR(GETPIVOTDATA("Sum of Midpoint",'2010 County Business Patterns'!$J$2,"FIPS State and County Code",$A1834,"fipstate",$B1834,"fipscty",$C1834,"naics","337215")),0,GETPIVOTDATA("Sum of Midpoint",'2010 County Business Patterns'!$J$2,"FIPS State and County Code",$A1834,"fipstate",$B1834,"fipscty",$C1834,"naics","337215"))</f>
        <v>0</v>
      </c>
      <c r="V1834">
        <f>IF(ISERROR(VLOOKUP($B1834,'2010 State Business Patterns'!$AN$3:$AR$55,5,FALSE)),0,VLOOKUP($B1834,'2010 State Business Patterns'!$AN$3:$AR$55,5,FALSE))</f>
        <v>0.76206896551724135</v>
      </c>
      <c r="W1834" s="28">
        <f t="shared" si="144"/>
        <v>0</v>
      </c>
    </row>
    <row r="1835" spans="1:23" hidden="1">
      <c r="A1835" s="1" t="s">
        <v>5132</v>
      </c>
      <c r="B1835" s="1" t="s">
        <v>1957</v>
      </c>
      <c r="C1835" s="1" t="s">
        <v>1840</v>
      </c>
      <c r="D1835" s="1" t="s">
        <v>5133</v>
      </c>
      <c r="E1835" s="1" t="s">
        <v>2057</v>
      </c>
      <c r="F1835" s="1" t="s">
        <v>5124</v>
      </c>
      <c r="G1835" s="47">
        <f t="shared" si="140"/>
        <v>0</v>
      </c>
      <c r="H1835" s="28">
        <f>IF(ISERROR(GETPIVOTDATA("Sum of emp",'2010 County Business Patterns'!$J$2,"FIPS State and County Code",$A1835,"fipstate",$B1835,"fipscty",$C1835,"naics","337124")),0,GETPIVOTDATA("Sum of emp",'2010 County Business Patterns'!$J$2,"FIPS State and County Code",$A1835,"fipstate",$B1835,"fipscty",$C1835,"naics","337124"))</f>
        <v>0</v>
      </c>
      <c r="I1835" s="28">
        <f>IF(ISERROR(GETPIVOTDATA("Sum of Midpoint",'2010 County Business Patterns'!$J$2,"FIPS State and County Code",$A1835,"fipstate",$B1835,"fipscty",$C1835,"naics","337124")),0,GETPIVOTDATA("Sum of Midpoint",'2010 County Business Patterns'!$J$2,"FIPS State and County Code",$A1835,"fipstate",$B1835,"fipscty",$C1835,"naics","337124"))</f>
        <v>0</v>
      </c>
      <c r="J1835">
        <f>IF(ISERROR(VLOOKUP($B1835,'2010 State Business Patterns'!$AN$3:$AR$55,2,FALSE)),0,VLOOKUP($B1835,'2010 State Business Patterns'!$AN$3:$AR$55,2,FALSE))</f>
        <v>1.1094339622641509</v>
      </c>
      <c r="K1835" s="28">
        <f t="shared" si="141"/>
        <v>0</v>
      </c>
      <c r="L1835" s="28">
        <f>IF(ISERROR(GETPIVOTDATA("Sum of emp",'2010 County Business Patterns'!$J$2,"FIPS State and County Code",$A1835,"fipstate",$B1835,"fipscty",$C1835,"naics","337127")),0,GETPIVOTDATA("Sum of emp",'2010 County Business Patterns'!$J$2,"FIPS State and County Code",$A1835,"fipstate",$B1835,"fipscty",$C1835,"naics","337127"))</f>
        <v>0</v>
      </c>
      <c r="M1835" s="28">
        <f>IF(ISERROR(GETPIVOTDATA("Sum of Midpoint",'2010 County Business Patterns'!$J$2,"FIPS State and County Code",$A1835,"fipstate",$B1835,"fipscty",$C1835,"naics","337127")),0,GETPIVOTDATA("Sum of Midpoint",'2010 County Business Patterns'!$J$2,"FIPS State and County Code",$A1835,"fipstate",$B1835,"fipscty",$C1835,"naics","337127"))</f>
        <v>0</v>
      </c>
      <c r="N1835">
        <f>IF(ISERROR(VLOOKUP($B1835,'2010 State Business Patterns'!$AN$3:$AR$55,3,FALSE)),0,VLOOKUP($B1835,'2010 State Business Patterns'!$AN$3:$AR$55,3,FALSE))</f>
        <v>0.75714285714285712</v>
      </c>
      <c r="O1835" s="28">
        <f t="shared" si="142"/>
        <v>0</v>
      </c>
      <c r="P1835" s="28">
        <f>IF(ISERROR(GETPIVOTDATA("Sum of emp",'2010 County Business Patterns'!$J$2,"FIPS State and County Code",$A1835,"fipstate",$B1835,"fipscty",$C1835,"naics","337214")),0,GETPIVOTDATA("Sum of emp",'2010 County Business Patterns'!$J$2,"FIPS State and County Code",$A1835,"fipstate",$B1835,"fipscty",$C1835,"naics","337214"))</f>
        <v>0</v>
      </c>
      <c r="Q1835" s="28">
        <f>IF(ISERROR(GETPIVOTDATA("Sum of Midpoint",'2010 County Business Patterns'!$J$2,"FIPS State and County Code",$A1835,"fipstate",$B1835,"fipscty",$C1835,"naics","337214")),0,GETPIVOTDATA("Sum of Midpoint",'2010 County Business Patterns'!$J$2,"FIPS State and County Code",$A1835,"fipstate",$B1835,"fipscty",$C1835,"naics","337214"))</f>
        <v>0</v>
      </c>
      <c r="R1835">
        <f>IF(ISERROR(VLOOKUP($B1835,'2010 State Business Patterns'!$AN$3:$AR$55,4,FALSE)),0,VLOOKUP($B1835,'2010 State Business Patterns'!$AN$3:$AR$55,4,FALSE))</f>
        <v>0.77530864197530869</v>
      </c>
      <c r="S1835" s="28">
        <f t="shared" si="143"/>
        <v>0</v>
      </c>
      <c r="T1835" s="28">
        <f>IF(ISERROR(GETPIVOTDATA("Sum of emp",'2010 County Business Patterns'!$J$2,"FIPS State and County Code",$A1835,"fipstate",$B1835,"fipscty",$C1835,"naics","337215")),0,GETPIVOTDATA("Sum of emp",'2010 County Business Patterns'!$J$2,"FIPS State and County Code",$A1835,"fipstate",$B1835,"fipscty",$C1835,"naics","337215"))</f>
        <v>0</v>
      </c>
      <c r="U1835" s="28">
        <f>IF(ISERROR(GETPIVOTDATA("Sum of Midpoint",'2010 County Business Patterns'!$J$2,"FIPS State and County Code",$A1835,"fipstate",$B1835,"fipscty",$C1835,"naics","337215")),0,GETPIVOTDATA("Sum of Midpoint",'2010 County Business Patterns'!$J$2,"FIPS State and County Code",$A1835,"fipstate",$B1835,"fipscty",$C1835,"naics","337215"))</f>
        <v>0</v>
      </c>
      <c r="V1835">
        <f>IF(ISERROR(VLOOKUP($B1835,'2010 State Business Patterns'!$AN$3:$AR$55,5,FALSE)),0,VLOOKUP($B1835,'2010 State Business Patterns'!$AN$3:$AR$55,5,FALSE))</f>
        <v>0.76206896551724135</v>
      </c>
      <c r="W1835" s="28">
        <f t="shared" si="144"/>
        <v>0</v>
      </c>
    </row>
    <row r="1836" spans="1:23">
      <c r="A1836" s="1" t="s">
        <v>5134</v>
      </c>
      <c r="B1836" s="1" t="s">
        <v>1957</v>
      </c>
      <c r="C1836" s="1" t="s">
        <v>1818</v>
      </c>
      <c r="D1836" s="1" t="s">
        <v>3650</v>
      </c>
      <c r="E1836" s="1" t="s">
        <v>2057</v>
      </c>
      <c r="F1836" s="1" t="s">
        <v>5124</v>
      </c>
      <c r="G1836" s="47">
        <f t="shared" si="140"/>
        <v>135.50308641975309</v>
      </c>
      <c r="H1836" s="28">
        <f>IF(ISERROR(GETPIVOTDATA("Sum of emp",'2010 County Business Patterns'!$J$2,"FIPS State and County Code",$A1836,"fipstate",$B1836,"fipscty",$C1836,"naics","337124")),0,GETPIVOTDATA("Sum of emp",'2010 County Business Patterns'!$J$2,"FIPS State and County Code",$A1836,"fipstate",$B1836,"fipscty",$C1836,"naics","337124"))</f>
        <v>0</v>
      </c>
      <c r="I1836" s="28">
        <f>IF(ISERROR(GETPIVOTDATA("Sum of Midpoint",'2010 County Business Patterns'!$J$2,"FIPS State and County Code",$A1836,"fipstate",$B1836,"fipscty",$C1836,"naics","337124")),0,GETPIVOTDATA("Sum of Midpoint",'2010 County Business Patterns'!$J$2,"FIPS State and County Code",$A1836,"fipstate",$B1836,"fipscty",$C1836,"naics","337124"))</f>
        <v>0</v>
      </c>
      <c r="J1836">
        <f>IF(ISERROR(VLOOKUP($B1836,'2010 State Business Patterns'!$AN$3:$AR$55,2,FALSE)),0,VLOOKUP($B1836,'2010 State Business Patterns'!$AN$3:$AR$55,2,FALSE))</f>
        <v>1.1094339622641509</v>
      </c>
      <c r="K1836" s="28">
        <f t="shared" si="141"/>
        <v>0</v>
      </c>
      <c r="L1836" s="28">
        <f>IF(ISERROR(GETPIVOTDATA("Sum of emp",'2010 County Business Patterns'!$J$2,"FIPS State and County Code",$A1836,"fipstate",$B1836,"fipscty",$C1836,"naics","337127")),0,GETPIVOTDATA("Sum of emp",'2010 County Business Patterns'!$J$2,"FIPS State and County Code",$A1836,"fipstate",$B1836,"fipscty",$C1836,"naics","337127"))</f>
        <v>0</v>
      </c>
      <c r="M1836" s="28">
        <f>IF(ISERROR(GETPIVOTDATA("Sum of Midpoint",'2010 County Business Patterns'!$J$2,"FIPS State and County Code",$A1836,"fipstate",$B1836,"fipscty",$C1836,"naics","337127")),0,GETPIVOTDATA("Sum of Midpoint",'2010 County Business Patterns'!$J$2,"FIPS State and County Code",$A1836,"fipstate",$B1836,"fipscty",$C1836,"naics","337127"))</f>
        <v>175</v>
      </c>
      <c r="N1836">
        <f>IF(ISERROR(VLOOKUP($B1836,'2010 State Business Patterns'!$AN$3:$AR$55,3,FALSE)),0,VLOOKUP($B1836,'2010 State Business Patterns'!$AN$3:$AR$55,3,FALSE))</f>
        <v>0.75714285714285712</v>
      </c>
      <c r="O1836" s="28">
        <f t="shared" si="142"/>
        <v>66.25</v>
      </c>
      <c r="P1836" s="28">
        <f>IF(ISERROR(GETPIVOTDATA("Sum of emp",'2010 County Business Patterns'!$J$2,"FIPS State and County Code",$A1836,"fipstate",$B1836,"fipscty",$C1836,"naics","337214")),0,GETPIVOTDATA("Sum of emp",'2010 County Business Patterns'!$J$2,"FIPS State and County Code",$A1836,"fipstate",$B1836,"fipscty",$C1836,"naics","337214"))</f>
        <v>0</v>
      </c>
      <c r="Q1836" s="28">
        <f>IF(ISERROR(GETPIVOTDATA("Sum of Midpoint",'2010 County Business Patterns'!$J$2,"FIPS State and County Code",$A1836,"fipstate",$B1836,"fipscty",$C1836,"naics","337214")),0,GETPIVOTDATA("Sum of Midpoint",'2010 County Business Patterns'!$J$2,"FIPS State and County Code",$A1836,"fipstate",$B1836,"fipscty",$C1836,"naics","337214"))</f>
        <v>10</v>
      </c>
      <c r="R1836">
        <f>IF(ISERROR(VLOOKUP($B1836,'2010 State Business Patterns'!$AN$3:$AR$55,4,FALSE)),0,VLOOKUP($B1836,'2010 State Business Patterns'!$AN$3:$AR$55,4,FALSE))</f>
        <v>0.77530864197530869</v>
      </c>
      <c r="S1836" s="28">
        <f t="shared" si="143"/>
        <v>7.7530864197530871</v>
      </c>
      <c r="T1836" s="28">
        <f>IF(ISERROR(GETPIVOTDATA("Sum of emp",'2010 County Business Patterns'!$J$2,"FIPS State and County Code",$A1836,"fipstate",$B1836,"fipscty",$C1836,"naics","337215")),0,GETPIVOTDATA("Sum of emp",'2010 County Business Patterns'!$J$2,"FIPS State and County Code",$A1836,"fipstate",$B1836,"fipscty",$C1836,"naics","337215"))</f>
        <v>123</v>
      </c>
      <c r="U1836" s="28">
        <f>IF(ISERROR(GETPIVOTDATA("Sum of Midpoint",'2010 County Business Patterns'!$J$2,"FIPS State and County Code",$A1836,"fipstate",$B1836,"fipscty",$C1836,"naics","337215")),0,GETPIVOTDATA("Sum of Midpoint",'2010 County Business Patterns'!$J$2,"FIPS State and County Code",$A1836,"fipstate",$B1836,"fipscty",$C1836,"naics","337215"))</f>
        <v>0</v>
      </c>
      <c r="V1836">
        <f>IF(ISERROR(VLOOKUP($B1836,'2010 State Business Patterns'!$AN$3:$AR$55,5,FALSE)),0,VLOOKUP($B1836,'2010 State Business Patterns'!$AN$3:$AR$55,5,FALSE))</f>
        <v>0.76206896551724135</v>
      </c>
      <c r="W1836" s="28">
        <f t="shared" si="144"/>
        <v>61.5</v>
      </c>
    </row>
    <row r="1837" spans="1:23">
      <c r="A1837" s="1" t="s">
        <v>5135</v>
      </c>
      <c r="B1837" s="1" t="s">
        <v>1957</v>
      </c>
      <c r="C1837" s="1" t="s">
        <v>1774</v>
      </c>
      <c r="D1837" s="1" t="s">
        <v>5136</v>
      </c>
      <c r="E1837" s="1" t="s">
        <v>2057</v>
      </c>
      <c r="F1837" s="1" t="s">
        <v>5124</v>
      </c>
      <c r="G1837" s="47">
        <f t="shared" si="140"/>
        <v>3.8103448275862069</v>
      </c>
      <c r="H1837" s="28">
        <f>IF(ISERROR(GETPIVOTDATA("Sum of emp",'2010 County Business Patterns'!$J$2,"FIPS State and County Code",$A1837,"fipstate",$B1837,"fipscty",$C1837,"naics","337124")),0,GETPIVOTDATA("Sum of emp",'2010 County Business Patterns'!$J$2,"FIPS State and County Code",$A1837,"fipstate",$B1837,"fipscty",$C1837,"naics","337124"))</f>
        <v>0</v>
      </c>
      <c r="I1837" s="28">
        <f>IF(ISERROR(GETPIVOTDATA("Sum of Midpoint",'2010 County Business Patterns'!$J$2,"FIPS State and County Code",$A1837,"fipstate",$B1837,"fipscty",$C1837,"naics","337124")),0,GETPIVOTDATA("Sum of Midpoint",'2010 County Business Patterns'!$J$2,"FIPS State and County Code",$A1837,"fipstate",$B1837,"fipscty",$C1837,"naics","337124"))</f>
        <v>0</v>
      </c>
      <c r="J1837">
        <f>IF(ISERROR(VLOOKUP($B1837,'2010 State Business Patterns'!$AN$3:$AR$55,2,FALSE)),0,VLOOKUP($B1837,'2010 State Business Patterns'!$AN$3:$AR$55,2,FALSE))</f>
        <v>1.1094339622641509</v>
      </c>
      <c r="K1837" s="28">
        <f t="shared" si="141"/>
        <v>0</v>
      </c>
      <c r="L1837" s="28">
        <f>IF(ISERROR(GETPIVOTDATA("Sum of emp",'2010 County Business Patterns'!$J$2,"FIPS State and County Code",$A1837,"fipstate",$B1837,"fipscty",$C1837,"naics","337127")),0,GETPIVOTDATA("Sum of emp",'2010 County Business Patterns'!$J$2,"FIPS State and County Code",$A1837,"fipstate",$B1837,"fipscty",$C1837,"naics","337127"))</f>
        <v>0</v>
      </c>
      <c r="M1837" s="28">
        <f>IF(ISERROR(GETPIVOTDATA("Sum of Midpoint",'2010 County Business Patterns'!$J$2,"FIPS State and County Code",$A1837,"fipstate",$B1837,"fipscty",$C1837,"naics","337127")),0,GETPIVOTDATA("Sum of Midpoint",'2010 County Business Patterns'!$J$2,"FIPS State and County Code",$A1837,"fipstate",$B1837,"fipscty",$C1837,"naics","337127"))</f>
        <v>0</v>
      </c>
      <c r="N1837">
        <f>IF(ISERROR(VLOOKUP($B1837,'2010 State Business Patterns'!$AN$3:$AR$55,3,FALSE)),0,VLOOKUP($B1837,'2010 State Business Patterns'!$AN$3:$AR$55,3,FALSE))</f>
        <v>0.75714285714285712</v>
      </c>
      <c r="O1837" s="28">
        <f t="shared" si="142"/>
        <v>0</v>
      </c>
      <c r="P1837" s="28">
        <f>IF(ISERROR(GETPIVOTDATA("Sum of emp",'2010 County Business Patterns'!$J$2,"FIPS State and County Code",$A1837,"fipstate",$B1837,"fipscty",$C1837,"naics","337214")),0,GETPIVOTDATA("Sum of emp",'2010 County Business Patterns'!$J$2,"FIPS State and County Code",$A1837,"fipstate",$B1837,"fipscty",$C1837,"naics","337214"))</f>
        <v>0</v>
      </c>
      <c r="Q1837" s="28">
        <f>IF(ISERROR(GETPIVOTDATA("Sum of Midpoint",'2010 County Business Patterns'!$J$2,"FIPS State and County Code",$A1837,"fipstate",$B1837,"fipscty",$C1837,"naics","337214")),0,GETPIVOTDATA("Sum of Midpoint",'2010 County Business Patterns'!$J$2,"FIPS State and County Code",$A1837,"fipstate",$B1837,"fipscty",$C1837,"naics","337214"))</f>
        <v>0</v>
      </c>
      <c r="R1837">
        <f>IF(ISERROR(VLOOKUP($B1837,'2010 State Business Patterns'!$AN$3:$AR$55,4,FALSE)),0,VLOOKUP($B1837,'2010 State Business Patterns'!$AN$3:$AR$55,4,FALSE))</f>
        <v>0.77530864197530869</v>
      </c>
      <c r="S1837" s="28">
        <f t="shared" si="143"/>
        <v>0</v>
      </c>
      <c r="T1837" s="28">
        <f>IF(ISERROR(GETPIVOTDATA("Sum of emp",'2010 County Business Patterns'!$J$2,"FIPS State and County Code",$A1837,"fipstate",$B1837,"fipscty",$C1837,"naics","337215")),0,GETPIVOTDATA("Sum of emp",'2010 County Business Patterns'!$J$2,"FIPS State and County Code",$A1837,"fipstate",$B1837,"fipscty",$C1837,"naics","337215"))</f>
        <v>0</v>
      </c>
      <c r="U1837" s="28">
        <f>IF(ISERROR(GETPIVOTDATA("Sum of Midpoint",'2010 County Business Patterns'!$J$2,"FIPS State and County Code",$A1837,"fipstate",$B1837,"fipscty",$C1837,"naics","337215")),0,GETPIVOTDATA("Sum of Midpoint",'2010 County Business Patterns'!$J$2,"FIPS State and County Code",$A1837,"fipstate",$B1837,"fipscty",$C1837,"naics","337215"))</f>
        <v>10</v>
      </c>
      <c r="V1837">
        <f>IF(ISERROR(VLOOKUP($B1837,'2010 State Business Patterns'!$AN$3:$AR$55,5,FALSE)),0,VLOOKUP($B1837,'2010 State Business Patterns'!$AN$3:$AR$55,5,FALSE))</f>
        <v>0.76206896551724135</v>
      </c>
      <c r="W1837" s="28">
        <f t="shared" si="144"/>
        <v>3.8103448275862069</v>
      </c>
    </row>
    <row r="1838" spans="1:23" hidden="1">
      <c r="A1838" s="1" t="s">
        <v>5137</v>
      </c>
      <c r="B1838" s="1" t="s">
        <v>1957</v>
      </c>
      <c r="C1838" s="1" t="s">
        <v>1819</v>
      </c>
      <c r="D1838" s="1" t="s">
        <v>5138</v>
      </c>
      <c r="E1838" s="1" t="s">
        <v>2057</v>
      </c>
      <c r="F1838" s="1" t="s">
        <v>5124</v>
      </c>
      <c r="G1838" s="47">
        <f t="shared" si="140"/>
        <v>0</v>
      </c>
      <c r="H1838" s="28">
        <f>IF(ISERROR(GETPIVOTDATA("Sum of emp",'2010 County Business Patterns'!$J$2,"FIPS State and County Code",$A1838,"fipstate",$B1838,"fipscty",$C1838,"naics","337124")),0,GETPIVOTDATA("Sum of emp",'2010 County Business Patterns'!$J$2,"FIPS State and County Code",$A1838,"fipstate",$B1838,"fipscty",$C1838,"naics","337124"))</f>
        <v>0</v>
      </c>
      <c r="I1838" s="28">
        <f>IF(ISERROR(GETPIVOTDATA("Sum of Midpoint",'2010 County Business Patterns'!$J$2,"FIPS State and County Code",$A1838,"fipstate",$B1838,"fipscty",$C1838,"naics","337124")),0,GETPIVOTDATA("Sum of Midpoint",'2010 County Business Patterns'!$J$2,"FIPS State and County Code",$A1838,"fipstate",$B1838,"fipscty",$C1838,"naics","337124"))</f>
        <v>0</v>
      </c>
      <c r="J1838">
        <f>IF(ISERROR(VLOOKUP($B1838,'2010 State Business Patterns'!$AN$3:$AR$55,2,FALSE)),0,VLOOKUP($B1838,'2010 State Business Patterns'!$AN$3:$AR$55,2,FALSE))</f>
        <v>1.1094339622641509</v>
      </c>
      <c r="K1838" s="28">
        <f t="shared" si="141"/>
        <v>0</v>
      </c>
      <c r="L1838" s="28">
        <f>IF(ISERROR(GETPIVOTDATA("Sum of emp",'2010 County Business Patterns'!$J$2,"FIPS State and County Code",$A1838,"fipstate",$B1838,"fipscty",$C1838,"naics","337127")),0,GETPIVOTDATA("Sum of emp",'2010 County Business Patterns'!$J$2,"FIPS State and County Code",$A1838,"fipstate",$B1838,"fipscty",$C1838,"naics","337127"))</f>
        <v>0</v>
      </c>
      <c r="M1838" s="28">
        <f>IF(ISERROR(GETPIVOTDATA("Sum of Midpoint",'2010 County Business Patterns'!$J$2,"FIPS State and County Code",$A1838,"fipstate",$B1838,"fipscty",$C1838,"naics","337127")),0,GETPIVOTDATA("Sum of Midpoint",'2010 County Business Patterns'!$J$2,"FIPS State and County Code",$A1838,"fipstate",$B1838,"fipscty",$C1838,"naics","337127"))</f>
        <v>0</v>
      </c>
      <c r="N1838">
        <f>IF(ISERROR(VLOOKUP($B1838,'2010 State Business Patterns'!$AN$3:$AR$55,3,FALSE)),0,VLOOKUP($B1838,'2010 State Business Patterns'!$AN$3:$AR$55,3,FALSE))</f>
        <v>0.75714285714285712</v>
      </c>
      <c r="O1838" s="28">
        <f t="shared" si="142"/>
        <v>0</v>
      </c>
      <c r="P1838" s="28">
        <f>IF(ISERROR(GETPIVOTDATA("Sum of emp",'2010 County Business Patterns'!$J$2,"FIPS State and County Code",$A1838,"fipstate",$B1838,"fipscty",$C1838,"naics","337214")),0,GETPIVOTDATA("Sum of emp",'2010 County Business Patterns'!$J$2,"FIPS State and County Code",$A1838,"fipstate",$B1838,"fipscty",$C1838,"naics","337214"))</f>
        <v>0</v>
      </c>
      <c r="Q1838" s="28">
        <f>IF(ISERROR(GETPIVOTDATA("Sum of Midpoint",'2010 County Business Patterns'!$J$2,"FIPS State and County Code",$A1838,"fipstate",$B1838,"fipscty",$C1838,"naics","337214")),0,GETPIVOTDATA("Sum of Midpoint",'2010 County Business Patterns'!$J$2,"FIPS State and County Code",$A1838,"fipstate",$B1838,"fipscty",$C1838,"naics","337214"))</f>
        <v>0</v>
      </c>
      <c r="R1838">
        <f>IF(ISERROR(VLOOKUP($B1838,'2010 State Business Patterns'!$AN$3:$AR$55,4,FALSE)),0,VLOOKUP($B1838,'2010 State Business Patterns'!$AN$3:$AR$55,4,FALSE))</f>
        <v>0.77530864197530869</v>
      </c>
      <c r="S1838" s="28">
        <f t="shared" si="143"/>
        <v>0</v>
      </c>
      <c r="T1838" s="28">
        <f>IF(ISERROR(GETPIVOTDATA("Sum of emp",'2010 County Business Patterns'!$J$2,"FIPS State and County Code",$A1838,"fipstate",$B1838,"fipscty",$C1838,"naics","337215")),0,GETPIVOTDATA("Sum of emp",'2010 County Business Patterns'!$J$2,"FIPS State and County Code",$A1838,"fipstate",$B1838,"fipscty",$C1838,"naics","337215"))</f>
        <v>0</v>
      </c>
      <c r="U1838" s="28">
        <f>IF(ISERROR(GETPIVOTDATA("Sum of Midpoint",'2010 County Business Patterns'!$J$2,"FIPS State and County Code",$A1838,"fipstate",$B1838,"fipscty",$C1838,"naics","337215")),0,GETPIVOTDATA("Sum of Midpoint",'2010 County Business Patterns'!$J$2,"FIPS State and County Code",$A1838,"fipstate",$B1838,"fipscty",$C1838,"naics","337215"))</f>
        <v>0</v>
      </c>
      <c r="V1838">
        <f>IF(ISERROR(VLOOKUP($B1838,'2010 State Business Patterns'!$AN$3:$AR$55,5,FALSE)),0,VLOOKUP($B1838,'2010 State Business Patterns'!$AN$3:$AR$55,5,FALSE))</f>
        <v>0.76206896551724135</v>
      </c>
      <c r="W1838" s="28">
        <f t="shared" si="144"/>
        <v>0</v>
      </c>
    </row>
    <row r="1839" spans="1:23" hidden="1">
      <c r="A1839" s="1" t="s">
        <v>5139</v>
      </c>
      <c r="B1839" s="1" t="s">
        <v>1957</v>
      </c>
      <c r="C1839" s="1" t="s">
        <v>1820</v>
      </c>
      <c r="D1839" s="1" t="s">
        <v>3218</v>
      </c>
      <c r="E1839" s="1" t="s">
        <v>2057</v>
      </c>
      <c r="F1839" s="1" t="s">
        <v>5124</v>
      </c>
      <c r="G1839" s="47">
        <f t="shared" si="140"/>
        <v>0</v>
      </c>
      <c r="H1839" s="28">
        <f>IF(ISERROR(GETPIVOTDATA("Sum of emp",'2010 County Business Patterns'!$J$2,"FIPS State and County Code",$A1839,"fipstate",$B1839,"fipscty",$C1839,"naics","337124")),0,GETPIVOTDATA("Sum of emp",'2010 County Business Patterns'!$J$2,"FIPS State and County Code",$A1839,"fipstate",$B1839,"fipscty",$C1839,"naics","337124"))</f>
        <v>0</v>
      </c>
      <c r="I1839" s="28">
        <f>IF(ISERROR(GETPIVOTDATA("Sum of Midpoint",'2010 County Business Patterns'!$J$2,"FIPS State and County Code",$A1839,"fipstate",$B1839,"fipscty",$C1839,"naics","337124")),0,GETPIVOTDATA("Sum of Midpoint",'2010 County Business Patterns'!$J$2,"FIPS State and County Code",$A1839,"fipstate",$B1839,"fipscty",$C1839,"naics","337124"))</f>
        <v>0</v>
      </c>
      <c r="J1839">
        <f>IF(ISERROR(VLOOKUP($B1839,'2010 State Business Patterns'!$AN$3:$AR$55,2,FALSE)),0,VLOOKUP($B1839,'2010 State Business Patterns'!$AN$3:$AR$55,2,FALSE))</f>
        <v>1.1094339622641509</v>
      </c>
      <c r="K1839" s="28">
        <f t="shared" si="141"/>
        <v>0</v>
      </c>
      <c r="L1839" s="28">
        <f>IF(ISERROR(GETPIVOTDATA("Sum of emp",'2010 County Business Patterns'!$J$2,"FIPS State and County Code",$A1839,"fipstate",$B1839,"fipscty",$C1839,"naics","337127")),0,GETPIVOTDATA("Sum of emp",'2010 County Business Patterns'!$J$2,"FIPS State and County Code",$A1839,"fipstate",$B1839,"fipscty",$C1839,"naics","337127"))</f>
        <v>0</v>
      </c>
      <c r="M1839" s="28">
        <f>IF(ISERROR(GETPIVOTDATA("Sum of Midpoint",'2010 County Business Patterns'!$J$2,"FIPS State and County Code",$A1839,"fipstate",$B1839,"fipscty",$C1839,"naics","337127")),0,GETPIVOTDATA("Sum of Midpoint",'2010 County Business Patterns'!$J$2,"FIPS State and County Code",$A1839,"fipstate",$B1839,"fipscty",$C1839,"naics","337127"))</f>
        <v>0</v>
      </c>
      <c r="N1839">
        <f>IF(ISERROR(VLOOKUP($B1839,'2010 State Business Patterns'!$AN$3:$AR$55,3,FALSE)),0,VLOOKUP($B1839,'2010 State Business Patterns'!$AN$3:$AR$55,3,FALSE))</f>
        <v>0.75714285714285712</v>
      </c>
      <c r="O1839" s="28">
        <f t="shared" si="142"/>
        <v>0</v>
      </c>
      <c r="P1839" s="28">
        <f>IF(ISERROR(GETPIVOTDATA("Sum of emp",'2010 County Business Patterns'!$J$2,"FIPS State and County Code",$A1839,"fipstate",$B1839,"fipscty",$C1839,"naics","337214")),0,GETPIVOTDATA("Sum of emp",'2010 County Business Patterns'!$J$2,"FIPS State and County Code",$A1839,"fipstate",$B1839,"fipscty",$C1839,"naics","337214"))</f>
        <v>0</v>
      </c>
      <c r="Q1839" s="28">
        <f>IF(ISERROR(GETPIVOTDATA("Sum of Midpoint",'2010 County Business Patterns'!$J$2,"FIPS State and County Code",$A1839,"fipstate",$B1839,"fipscty",$C1839,"naics","337214")),0,GETPIVOTDATA("Sum of Midpoint",'2010 County Business Patterns'!$J$2,"FIPS State and County Code",$A1839,"fipstate",$B1839,"fipscty",$C1839,"naics","337214"))</f>
        <v>0</v>
      </c>
      <c r="R1839">
        <f>IF(ISERROR(VLOOKUP($B1839,'2010 State Business Patterns'!$AN$3:$AR$55,4,FALSE)),0,VLOOKUP($B1839,'2010 State Business Patterns'!$AN$3:$AR$55,4,FALSE))</f>
        <v>0.77530864197530869</v>
      </c>
      <c r="S1839" s="28">
        <f t="shared" si="143"/>
        <v>0</v>
      </c>
      <c r="T1839" s="28">
        <f>IF(ISERROR(GETPIVOTDATA("Sum of emp",'2010 County Business Patterns'!$J$2,"FIPS State and County Code",$A1839,"fipstate",$B1839,"fipscty",$C1839,"naics","337215")),0,GETPIVOTDATA("Sum of emp",'2010 County Business Patterns'!$J$2,"FIPS State and County Code",$A1839,"fipstate",$B1839,"fipscty",$C1839,"naics","337215"))</f>
        <v>0</v>
      </c>
      <c r="U1839" s="28">
        <f>IF(ISERROR(GETPIVOTDATA("Sum of Midpoint",'2010 County Business Patterns'!$J$2,"FIPS State and County Code",$A1839,"fipstate",$B1839,"fipscty",$C1839,"naics","337215")),0,GETPIVOTDATA("Sum of Midpoint",'2010 County Business Patterns'!$J$2,"FIPS State and County Code",$A1839,"fipstate",$B1839,"fipscty",$C1839,"naics","337215"))</f>
        <v>0</v>
      </c>
      <c r="V1839">
        <f>IF(ISERROR(VLOOKUP($B1839,'2010 State Business Patterns'!$AN$3:$AR$55,5,FALSE)),0,VLOOKUP($B1839,'2010 State Business Patterns'!$AN$3:$AR$55,5,FALSE))</f>
        <v>0.76206896551724135</v>
      </c>
      <c r="W1839" s="28">
        <f t="shared" si="144"/>
        <v>0</v>
      </c>
    </row>
    <row r="1840" spans="1:23" hidden="1">
      <c r="A1840" s="1" t="s">
        <v>5140</v>
      </c>
      <c r="B1840" s="1" t="s">
        <v>1957</v>
      </c>
      <c r="C1840" s="1" t="s">
        <v>1821</v>
      </c>
      <c r="D1840" s="1" t="s">
        <v>2323</v>
      </c>
      <c r="E1840" s="1" t="s">
        <v>2057</v>
      </c>
      <c r="F1840" s="1" t="s">
        <v>5124</v>
      </c>
      <c r="G1840" s="47">
        <f t="shared" si="140"/>
        <v>0</v>
      </c>
      <c r="H1840" s="28">
        <f>IF(ISERROR(GETPIVOTDATA("Sum of emp",'2010 County Business Patterns'!$J$2,"FIPS State and County Code",$A1840,"fipstate",$B1840,"fipscty",$C1840,"naics","337124")),0,GETPIVOTDATA("Sum of emp",'2010 County Business Patterns'!$J$2,"FIPS State and County Code",$A1840,"fipstate",$B1840,"fipscty",$C1840,"naics","337124"))</f>
        <v>0</v>
      </c>
      <c r="I1840" s="28">
        <f>IF(ISERROR(GETPIVOTDATA("Sum of Midpoint",'2010 County Business Patterns'!$J$2,"FIPS State and County Code",$A1840,"fipstate",$B1840,"fipscty",$C1840,"naics","337124")),0,GETPIVOTDATA("Sum of Midpoint",'2010 County Business Patterns'!$J$2,"FIPS State and County Code",$A1840,"fipstate",$B1840,"fipscty",$C1840,"naics","337124"))</f>
        <v>0</v>
      </c>
      <c r="J1840">
        <f>IF(ISERROR(VLOOKUP($B1840,'2010 State Business Patterns'!$AN$3:$AR$55,2,FALSE)),0,VLOOKUP($B1840,'2010 State Business Patterns'!$AN$3:$AR$55,2,FALSE))</f>
        <v>1.1094339622641509</v>
      </c>
      <c r="K1840" s="28">
        <f t="shared" si="141"/>
        <v>0</v>
      </c>
      <c r="L1840" s="28">
        <f>IF(ISERROR(GETPIVOTDATA("Sum of emp",'2010 County Business Patterns'!$J$2,"FIPS State and County Code",$A1840,"fipstate",$B1840,"fipscty",$C1840,"naics","337127")),0,GETPIVOTDATA("Sum of emp",'2010 County Business Patterns'!$J$2,"FIPS State and County Code",$A1840,"fipstate",$B1840,"fipscty",$C1840,"naics","337127"))</f>
        <v>0</v>
      </c>
      <c r="M1840" s="28">
        <f>IF(ISERROR(GETPIVOTDATA("Sum of Midpoint",'2010 County Business Patterns'!$J$2,"FIPS State and County Code",$A1840,"fipstate",$B1840,"fipscty",$C1840,"naics","337127")),0,GETPIVOTDATA("Sum of Midpoint",'2010 County Business Patterns'!$J$2,"FIPS State and County Code",$A1840,"fipstate",$B1840,"fipscty",$C1840,"naics","337127"))</f>
        <v>0</v>
      </c>
      <c r="N1840">
        <f>IF(ISERROR(VLOOKUP($B1840,'2010 State Business Patterns'!$AN$3:$AR$55,3,FALSE)),0,VLOOKUP($B1840,'2010 State Business Patterns'!$AN$3:$AR$55,3,FALSE))</f>
        <v>0.75714285714285712</v>
      </c>
      <c r="O1840" s="28">
        <f t="shared" si="142"/>
        <v>0</v>
      </c>
      <c r="P1840" s="28">
        <f>IF(ISERROR(GETPIVOTDATA("Sum of emp",'2010 County Business Patterns'!$J$2,"FIPS State and County Code",$A1840,"fipstate",$B1840,"fipscty",$C1840,"naics","337214")),0,GETPIVOTDATA("Sum of emp",'2010 County Business Patterns'!$J$2,"FIPS State and County Code",$A1840,"fipstate",$B1840,"fipscty",$C1840,"naics","337214"))</f>
        <v>0</v>
      </c>
      <c r="Q1840" s="28">
        <f>IF(ISERROR(GETPIVOTDATA("Sum of Midpoint",'2010 County Business Patterns'!$J$2,"FIPS State and County Code",$A1840,"fipstate",$B1840,"fipscty",$C1840,"naics","337214")),0,GETPIVOTDATA("Sum of Midpoint",'2010 County Business Patterns'!$J$2,"FIPS State and County Code",$A1840,"fipstate",$B1840,"fipscty",$C1840,"naics","337214"))</f>
        <v>0</v>
      </c>
      <c r="R1840">
        <f>IF(ISERROR(VLOOKUP($B1840,'2010 State Business Patterns'!$AN$3:$AR$55,4,FALSE)),0,VLOOKUP($B1840,'2010 State Business Patterns'!$AN$3:$AR$55,4,FALSE))</f>
        <v>0.77530864197530869</v>
      </c>
      <c r="S1840" s="28">
        <f t="shared" si="143"/>
        <v>0</v>
      </c>
      <c r="T1840" s="28">
        <f>IF(ISERROR(GETPIVOTDATA("Sum of emp",'2010 County Business Patterns'!$J$2,"FIPS State and County Code",$A1840,"fipstate",$B1840,"fipscty",$C1840,"naics","337215")),0,GETPIVOTDATA("Sum of emp",'2010 County Business Patterns'!$J$2,"FIPS State and County Code",$A1840,"fipstate",$B1840,"fipscty",$C1840,"naics","337215"))</f>
        <v>0</v>
      </c>
      <c r="U1840" s="28">
        <f>IF(ISERROR(GETPIVOTDATA("Sum of Midpoint",'2010 County Business Patterns'!$J$2,"FIPS State and County Code",$A1840,"fipstate",$B1840,"fipscty",$C1840,"naics","337215")),0,GETPIVOTDATA("Sum of Midpoint",'2010 County Business Patterns'!$J$2,"FIPS State and County Code",$A1840,"fipstate",$B1840,"fipscty",$C1840,"naics","337215"))</f>
        <v>0</v>
      </c>
      <c r="V1840">
        <f>IF(ISERROR(VLOOKUP($B1840,'2010 State Business Patterns'!$AN$3:$AR$55,5,FALSE)),0,VLOOKUP($B1840,'2010 State Business Patterns'!$AN$3:$AR$55,5,FALSE))</f>
        <v>0.76206896551724135</v>
      </c>
      <c r="W1840" s="28">
        <f t="shared" si="144"/>
        <v>0</v>
      </c>
    </row>
    <row r="1841" spans="1:23" hidden="1">
      <c r="A1841" s="1" t="s">
        <v>5141</v>
      </c>
      <c r="B1841" s="1" t="s">
        <v>1957</v>
      </c>
      <c r="C1841" s="1" t="s">
        <v>1841</v>
      </c>
      <c r="D1841" s="1" t="s">
        <v>5142</v>
      </c>
      <c r="E1841" s="1" t="s">
        <v>2057</v>
      </c>
      <c r="F1841" s="1" t="s">
        <v>5124</v>
      </c>
      <c r="G1841" s="47">
        <f t="shared" si="140"/>
        <v>0</v>
      </c>
      <c r="H1841" s="28">
        <f>IF(ISERROR(GETPIVOTDATA("Sum of emp",'2010 County Business Patterns'!$J$2,"FIPS State and County Code",$A1841,"fipstate",$B1841,"fipscty",$C1841,"naics","337124")),0,GETPIVOTDATA("Sum of emp",'2010 County Business Patterns'!$J$2,"FIPS State and County Code",$A1841,"fipstate",$B1841,"fipscty",$C1841,"naics","337124"))</f>
        <v>0</v>
      </c>
      <c r="I1841" s="28">
        <f>IF(ISERROR(GETPIVOTDATA("Sum of Midpoint",'2010 County Business Patterns'!$J$2,"FIPS State and County Code",$A1841,"fipstate",$B1841,"fipscty",$C1841,"naics","337124")),0,GETPIVOTDATA("Sum of Midpoint",'2010 County Business Patterns'!$J$2,"FIPS State and County Code",$A1841,"fipstate",$B1841,"fipscty",$C1841,"naics","337124"))</f>
        <v>0</v>
      </c>
      <c r="J1841">
        <f>IF(ISERROR(VLOOKUP($B1841,'2010 State Business Patterns'!$AN$3:$AR$55,2,FALSE)),0,VLOOKUP($B1841,'2010 State Business Patterns'!$AN$3:$AR$55,2,FALSE))</f>
        <v>1.1094339622641509</v>
      </c>
      <c r="K1841" s="28">
        <f t="shared" si="141"/>
        <v>0</v>
      </c>
      <c r="L1841" s="28">
        <f>IF(ISERROR(GETPIVOTDATA("Sum of emp",'2010 County Business Patterns'!$J$2,"FIPS State and County Code",$A1841,"fipstate",$B1841,"fipscty",$C1841,"naics","337127")),0,GETPIVOTDATA("Sum of emp",'2010 County Business Patterns'!$J$2,"FIPS State and County Code",$A1841,"fipstate",$B1841,"fipscty",$C1841,"naics","337127"))</f>
        <v>0</v>
      </c>
      <c r="M1841" s="28">
        <f>IF(ISERROR(GETPIVOTDATA("Sum of Midpoint",'2010 County Business Patterns'!$J$2,"FIPS State and County Code",$A1841,"fipstate",$B1841,"fipscty",$C1841,"naics","337127")),0,GETPIVOTDATA("Sum of Midpoint",'2010 County Business Patterns'!$J$2,"FIPS State and County Code",$A1841,"fipstate",$B1841,"fipscty",$C1841,"naics","337127"))</f>
        <v>0</v>
      </c>
      <c r="N1841">
        <f>IF(ISERROR(VLOOKUP($B1841,'2010 State Business Patterns'!$AN$3:$AR$55,3,FALSE)),0,VLOOKUP($B1841,'2010 State Business Patterns'!$AN$3:$AR$55,3,FALSE))</f>
        <v>0.75714285714285712</v>
      </c>
      <c r="O1841" s="28">
        <f t="shared" si="142"/>
        <v>0</v>
      </c>
      <c r="P1841" s="28">
        <f>IF(ISERROR(GETPIVOTDATA("Sum of emp",'2010 County Business Patterns'!$J$2,"FIPS State and County Code",$A1841,"fipstate",$B1841,"fipscty",$C1841,"naics","337214")),0,GETPIVOTDATA("Sum of emp",'2010 County Business Patterns'!$J$2,"FIPS State and County Code",$A1841,"fipstate",$B1841,"fipscty",$C1841,"naics","337214"))</f>
        <v>0</v>
      </c>
      <c r="Q1841" s="28">
        <f>IF(ISERROR(GETPIVOTDATA("Sum of Midpoint",'2010 County Business Patterns'!$J$2,"FIPS State and County Code",$A1841,"fipstate",$B1841,"fipscty",$C1841,"naics","337214")),0,GETPIVOTDATA("Sum of Midpoint",'2010 County Business Patterns'!$J$2,"FIPS State and County Code",$A1841,"fipstate",$B1841,"fipscty",$C1841,"naics","337214"))</f>
        <v>0</v>
      </c>
      <c r="R1841">
        <f>IF(ISERROR(VLOOKUP($B1841,'2010 State Business Patterns'!$AN$3:$AR$55,4,FALSE)),0,VLOOKUP($B1841,'2010 State Business Patterns'!$AN$3:$AR$55,4,FALSE))</f>
        <v>0.77530864197530869</v>
      </c>
      <c r="S1841" s="28">
        <f t="shared" si="143"/>
        <v>0</v>
      </c>
      <c r="T1841" s="28">
        <f>IF(ISERROR(GETPIVOTDATA("Sum of emp",'2010 County Business Patterns'!$J$2,"FIPS State and County Code",$A1841,"fipstate",$B1841,"fipscty",$C1841,"naics","337215")),0,GETPIVOTDATA("Sum of emp",'2010 County Business Patterns'!$J$2,"FIPS State and County Code",$A1841,"fipstate",$B1841,"fipscty",$C1841,"naics","337215"))</f>
        <v>0</v>
      </c>
      <c r="U1841" s="28">
        <f>IF(ISERROR(GETPIVOTDATA("Sum of Midpoint",'2010 County Business Patterns'!$J$2,"FIPS State and County Code",$A1841,"fipstate",$B1841,"fipscty",$C1841,"naics","337215")),0,GETPIVOTDATA("Sum of Midpoint",'2010 County Business Patterns'!$J$2,"FIPS State and County Code",$A1841,"fipstate",$B1841,"fipscty",$C1841,"naics","337215"))</f>
        <v>0</v>
      </c>
      <c r="V1841">
        <f>IF(ISERROR(VLOOKUP($B1841,'2010 State Business Patterns'!$AN$3:$AR$55,5,FALSE)),0,VLOOKUP($B1841,'2010 State Business Patterns'!$AN$3:$AR$55,5,FALSE))</f>
        <v>0.76206896551724135</v>
      </c>
      <c r="W1841" s="28">
        <f t="shared" si="144"/>
        <v>0</v>
      </c>
    </row>
    <row r="1842" spans="1:23">
      <c r="A1842" s="1" t="s">
        <v>5143</v>
      </c>
      <c r="B1842" s="1" t="s">
        <v>1957</v>
      </c>
      <c r="C1842" s="1" t="s">
        <v>1776</v>
      </c>
      <c r="D1842" s="1" t="s">
        <v>3378</v>
      </c>
      <c r="E1842" s="1" t="s">
        <v>2057</v>
      </c>
      <c r="F1842" s="1" t="s">
        <v>5124</v>
      </c>
      <c r="G1842" s="47">
        <f t="shared" si="140"/>
        <v>3.8103448275862069</v>
      </c>
      <c r="H1842" s="28">
        <f>IF(ISERROR(GETPIVOTDATA("Sum of emp",'2010 County Business Patterns'!$J$2,"FIPS State and County Code",$A1842,"fipstate",$B1842,"fipscty",$C1842,"naics","337124")),0,GETPIVOTDATA("Sum of emp",'2010 County Business Patterns'!$J$2,"FIPS State and County Code",$A1842,"fipstate",$B1842,"fipscty",$C1842,"naics","337124"))</f>
        <v>0</v>
      </c>
      <c r="I1842" s="28">
        <f>IF(ISERROR(GETPIVOTDATA("Sum of Midpoint",'2010 County Business Patterns'!$J$2,"FIPS State and County Code",$A1842,"fipstate",$B1842,"fipscty",$C1842,"naics","337124")),0,GETPIVOTDATA("Sum of Midpoint",'2010 County Business Patterns'!$J$2,"FIPS State and County Code",$A1842,"fipstate",$B1842,"fipscty",$C1842,"naics","337124"))</f>
        <v>0</v>
      </c>
      <c r="J1842">
        <f>IF(ISERROR(VLOOKUP($B1842,'2010 State Business Patterns'!$AN$3:$AR$55,2,FALSE)),0,VLOOKUP($B1842,'2010 State Business Patterns'!$AN$3:$AR$55,2,FALSE))</f>
        <v>1.1094339622641509</v>
      </c>
      <c r="K1842" s="28">
        <f t="shared" si="141"/>
        <v>0</v>
      </c>
      <c r="L1842" s="28">
        <f>IF(ISERROR(GETPIVOTDATA("Sum of emp",'2010 County Business Patterns'!$J$2,"FIPS State and County Code",$A1842,"fipstate",$B1842,"fipscty",$C1842,"naics","337127")),0,GETPIVOTDATA("Sum of emp",'2010 County Business Patterns'!$J$2,"FIPS State and County Code",$A1842,"fipstate",$B1842,"fipscty",$C1842,"naics","337127"))</f>
        <v>0</v>
      </c>
      <c r="M1842" s="28">
        <f>IF(ISERROR(GETPIVOTDATA("Sum of Midpoint",'2010 County Business Patterns'!$J$2,"FIPS State and County Code",$A1842,"fipstate",$B1842,"fipscty",$C1842,"naics","337127")),0,GETPIVOTDATA("Sum of Midpoint",'2010 County Business Patterns'!$J$2,"FIPS State and County Code",$A1842,"fipstate",$B1842,"fipscty",$C1842,"naics","337127"))</f>
        <v>0</v>
      </c>
      <c r="N1842">
        <f>IF(ISERROR(VLOOKUP($B1842,'2010 State Business Patterns'!$AN$3:$AR$55,3,FALSE)),0,VLOOKUP($B1842,'2010 State Business Patterns'!$AN$3:$AR$55,3,FALSE))</f>
        <v>0.75714285714285712</v>
      </c>
      <c r="O1842" s="28">
        <f t="shared" si="142"/>
        <v>0</v>
      </c>
      <c r="P1842" s="28">
        <f>IF(ISERROR(GETPIVOTDATA("Sum of emp",'2010 County Business Patterns'!$J$2,"FIPS State and County Code",$A1842,"fipstate",$B1842,"fipscty",$C1842,"naics","337214")),0,GETPIVOTDATA("Sum of emp",'2010 County Business Patterns'!$J$2,"FIPS State and County Code",$A1842,"fipstate",$B1842,"fipscty",$C1842,"naics","337214"))</f>
        <v>0</v>
      </c>
      <c r="Q1842" s="28">
        <f>IF(ISERROR(GETPIVOTDATA("Sum of Midpoint",'2010 County Business Patterns'!$J$2,"FIPS State and County Code",$A1842,"fipstate",$B1842,"fipscty",$C1842,"naics","337214")),0,GETPIVOTDATA("Sum of Midpoint",'2010 County Business Patterns'!$J$2,"FIPS State and County Code",$A1842,"fipstate",$B1842,"fipscty",$C1842,"naics","337214"))</f>
        <v>0</v>
      </c>
      <c r="R1842">
        <f>IF(ISERROR(VLOOKUP($B1842,'2010 State Business Patterns'!$AN$3:$AR$55,4,FALSE)),0,VLOOKUP($B1842,'2010 State Business Patterns'!$AN$3:$AR$55,4,FALSE))</f>
        <v>0.77530864197530869</v>
      </c>
      <c r="S1842" s="28">
        <f t="shared" si="143"/>
        <v>0</v>
      </c>
      <c r="T1842" s="28">
        <f>IF(ISERROR(GETPIVOTDATA("Sum of emp",'2010 County Business Patterns'!$J$2,"FIPS State and County Code",$A1842,"fipstate",$B1842,"fipscty",$C1842,"naics","337215")),0,GETPIVOTDATA("Sum of emp",'2010 County Business Patterns'!$J$2,"FIPS State and County Code",$A1842,"fipstate",$B1842,"fipscty",$C1842,"naics","337215"))</f>
        <v>0</v>
      </c>
      <c r="U1842" s="28">
        <f>IF(ISERROR(GETPIVOTDATA("Sum of Midpoint",'2010 County Business Patterns'!$J$2,"FIPS State and County Code",$A1842,"fipstate",$B1842,"fipscty",$C1842,"naics","337215")),0,GETPIVOTDATA("Sum of Midpoint",'2010 County Business Patterns'!$J$2,"FIPS State and County Code",$A1842,"fipstate",$B1842,"fipscty",$C1842,"naics","337215"))</f>
        <v>10</v>
      </c>
      <c r="V1842">
        <f>IF(ISERROR(VLOOKUP($B1842,'2010 State Business Patterns'!$AN$3:$AR$55,5,FALSE)),0,VLOOKUP($B1842,'2010 State Business Patterns'!$AN$3:$AR$55,5,FALSE))</f>
        <v>0.76206896551724135</v>
      </c>
      <c r="W1842" s="28">
        <f t="shared" si="144"/>
        <v>3.8103448275862069</v>
      </c>
    </row>
    <row r="1843" spans="1:23" hidden="1">
      <c r="A1843" s="1" t="s">
        <v>5144</v>
      </c>
      <c r="B1843" s="1" t="s">
        <v>1957</v>
      </c>
      <c r="C1843" s="1" t="s">
        <v>1822</v>
      </c>
      <c r="D1843" s="1" t="s">
        <v>5145</v>
      </c>
      <c r="E1843" s="1" t="s">
        <v>2057</v>
      </c>
      <c r="F1843" s="1" t="s">
        <v>5124</v>
      </c>
      <c r="G1843" s="47">
        <f t="shared" si="140"/>
        <v>0</v>
      </c>
      <c r="H1843" s="28">
        <f>IF(ISERROR(GETPIVOTDATA("Sum of emp",'2010 County Business Patterns'!$J$2,"FIPS State and County Code",$A1843,"fipstate",$B1843,"fipscty",$C1843,"naics","337124")),0,GETPIVOTDATA("Sum of emp",'2010 County Business Patterns'!$J$2,"FIPS State and County Code",$A1843,"fipstate",$B1843,"fipscty",$C1843,"naics","337124"))</f>
        <v>0</v>
      </c>
      <c r="I1843" s="28">
        <f>IF(ISERROR(GETPIVOTDATA("Sum of Midpoint",'2010 County Business Patterns'!$J$2,"FIPS State and County Code",$A1843,"fipstate",$B1843,"fipscty",$C1843,"naics","337124")),0,GETPIVOTDATA("Sum of Midpoint",'2010 County Business Patterns'!$J$2,"FIPS State and County Code",$A1843,"fipstate",$B1843,"fipscty",$C1843,"naics","337124"))</f>
        <v>0</v>
      </c>
      <c r="J1843">
        <f>IF(ISERROR(VLOOKUP($B1843,'2010 State Business Patterns'!$AN$3:$AR$55,2,FALSE)),0,VLOOKUP($B1843,'2010 State Business Patterns'!$AN$3:$AR$55,2,FALSE))</f>
        <v>1.1094339622641509</v>
      </c>
      <c r="K1843" s="28">
        <f t="shared" si="141"/>
        <v>0</v>
      </c>
      <c r="L1843" s="28">
        <f>IF(ISERROR(GETPIVOTDATA("Sum of emp",'2010 County Business Patterns'!$J$2,"FIPS State and County Code",$A1843,"fipstate",$B1843,"fipscty",$C1843,"naics","337127")),0,GETPIVOTDATA("Sum of emp",'2010 County Business Patterns'!$J$2,"FIPS State and County Code",$A1843,"fipstate",$B1843,"fipscty",$C1843,"naics","337127"))</f>
        <v>0</v>
      </c>
      <c r="M1843" s="28">
        <f>IF(ISERROR(GETPIVOTDATA("Sum of Midpoint",'2010 County Business Patterns'!$J$2,"FIPS State and County Code",$A1843,"fipstate",$B1843,"fipscty",$C1843,"naics","337127")),0,GETPIVOTDATA("Sum of Midpoint",'2010 County Business Patterns'!$J$2,"FIPS State and County Code",$A1843,"fipstate",$B1843,"fipscty",$C1843,"naics","337127"))</f>
        <v>0</v>
      </c>
      <c r="N1843">
        <f>IF(ISERROR(VLOOKUP($B1843,'2010 State Business Patterns'!$AN$3:$AR$55,3,FALSE)),0,VLOOKUP($B1843,'2010 State Business Patterns'!$AN$3:$AR$55,3,FALSE))</f>
        <v>0.75714285714285712</v>
      </c>
      <c r="O1843" s="28">
        <f t="shared" si="142"/>
        <v>0</v>
      </c>
      <c r="P1843" s="28">
        <f>IF(ISERROR(GETPIVOTDATA("Sum of emp",'2010 County Business Patterns'!$J$2,"FIPS State and County Code",$A1843,"fipstate",$B1843,"fipscty",$C1843,"naics","337214")),0,GETPIVOTDATA("Sum of emp",'2010 County Business Patterns'!$J$2,"FIPS State and County Code",$A1843,"fipstate",$B1843,"fipscty",$C1843,"naics","337214"))</f>
        <v>0</v>
      </c>
      <c r="Q1843" s="28">
        <f>IF(ISERROR(GETPIVOTDATA("Sum of Midpoint",'2010 County Business Patterns'!$J$2,"FIPS State and County Code",$A1843,"fipstate",$B1843,"fipscty",$C1843,"naics","337214")),0,GETPIVOTDATA("Sum of Midpoint",'2010 County Business Patterns'!$J$2,"FIPS State and County Code",$A1843,"fipstate",$B1843,"fipscty",$C1843,"naics","337214"))</f>
        <v>0</v>
      </c>
      <c r="R1843">
        <f>IF(ISERROR(VLOOKUP($B1843,'2010 State Business Patterns'!$AN$3:$AR$55,4,FALSE)),0,VLOOKUP($B1843,'2010 State Business Patterns'!$AN$3:$AR$55,4,FALSE))</f>
        <v>0.77530864197530869</v>
      </c>
      <c r="S1843" s="28">
        <f t="shared" si="143"/>
        <v>0</v>
      </c>
      <c r="T1843" s="28">
        <f>IF(ISERROR(GETPIVOTDATA("Sum of emp",'2010 County Business Patterns'!$J$2,"FIPS State and County Code",$A1843,"fipstate",$B1843,"fipscty",$C1843,"naics","337215")),0,GETPIVOTDATA("Sum of emp",'2010 County Business Patterns'!$J$2,"FIPS State and County Code",$A1843,"fipstate",$B1843,"fipscty",$C1843,"naics","337215"))</f>
        <v>0</v>
      </c>
      <c r="U1843" s="28">
        <f>IF(ISERROR(GETPIVOTDATA("Sum of Midpoint",'2010 County Business Patterns'!$J$2,"FIPS State and County Code",$A1843,"fipstate",$B1843,"fipscty",$C1843,"naics","337215")),0,GETPIVOTDATA("Sum of Midpoint",'2010 County Business Patterns'!$J$2,"FIPS State and County Code",$A1843,"fipstate",$B1843,"fipscty",$C1843,"naics","337215"))</f>
        <v>0</v>
      </c>
      <c r="V1843">
        <f>IF(ISERROR(VLOOKUP($B1843,'2010 State Business Patterns'!$AN$3:$AR$55,5,FALSE)),0,VLOOKUP($B1843,'2010 State Business Patterns'!$AN$3:$AR$55,5,FALSE))</f>
        <v>0.76206896551724135</v>
      </c>
      <c r="W1843" s="28">
        <f t="shared" si="144"/>
        <v>0</v>
      </c>
    </row>
    <row r="1844" spans="1:23">
      <c r="A1844" s="1" t="s">
        <v>5146</v>
      </c>
      <c r="B1844" s="1" t="s">
        <v>1957</v>
      </c>
      <c r="C1844" s="1" t="s">
        <v>1777</v>
      </c>
      <c r="D1844" s="1" t="s">
        <v>5147</v>
      </c>
      <c r="E1844" s="1" t="s">
        <v>2057</v>
      </c>
      <c r="F1844" s="1" t="s">
        <v>5124</v>
      </c>
      <c r="G1844" s="47">
        <f t="shared" si="140"/>
        <v>42</v>
      </c>
      <c r="H1844" s="28">
        <f>IF(ISERROR(GETPIVOTDATA("Sum of emp",'2010 County Business Patterns'!$J$2,"FIPS State and County Code",$A1844,"fipstate",$B1844,"fipscty",$C1844,"naics","337124")),0,GETPIVOTDATA("Sum of emp",'2010 County Business Patterns'!$J$2,"FIPS State and County Code",$A1844,"fipstate",$B1844,"fipscty",$C1844,"naics","337124"))</f>
        <v>0</v>
      </c>
      <c r="I1844" s="28">
        <f>IF(ISERROR(GETPIVOTDATA("Sum of Midpoint",'2010 County Business Patterns'!$J$2,"FIPS State and County Code",$A1844,"fipstate",$B1844,"fipscty",$C1844,"naics","337124")),0,GETPIVOTDATA("Sum of Midpoint",'2010 County Business Patterns'!$J$2,"FIPS State and County Code",$A1844,"fipstate",$B1844,"fipscty",$C1844,"naics","337124"))</f>
        <v>0</v>
      </c>
      <c r="J1844">
        <f>IF(ISERROR(VLOOKUP($B1844,'2010 State Business Patterns'!$AN$3:$AR$55,2,FALSE)),0,VLOOKUP($B1844,'2010 State Business Patterns'!$AN$3:$AR$55,2,FALSE))</f>
        <v>1.1094339622641509</v>
      </c>
      <c r="K1844" s="28">
        <f t="shared" si="141"/>
        <v>0</v>
      </c>
      <c r="L1844" s="28">
        <f>IF(ISERROR(GETPIVOTDATA("Sum of emp",'2010 County Business Patterns'!$J$2,"FIPS State and County Code",$A1844,"fipstate",$B1844,"fipscty",$C1844,"naics","337127")),0,GETPIVOTDATA("Sum of emp",'2010 County Business Patterns'!$J$2,"FIPS State and County Code",$A1844,"fipstate",$B1844,"fipscty",$C1844,"naics","337127"))</f>
        <v>84</v>
      </c>
      <c r="M1844" s="28">
        <f>IF(ISERROR(GETPIVOTDATA("Sum of Midpoint",'2010 County Business Patterns'!$J$2,"FIPS State and County Code",$A1844,"fipstate",$B1844,"fipscty",$C1844,"naics","337127")),0,GETPIVOTDATA("Sum of Midpoint",'2010 County Business Patterns'!$J$2,"FIPS State and County Code",$A1844,"fipstate",$B1844,"fipscty",$C1844,"naics","337127"))</f>
        <v>0</v>
      </c>
      <c r="N1844">
        <f>IF(ISERROR(VLOOKUP($B1844,'2010 State Business Patterns'!$AN$3:$AR$55,3,FALSE)),0,VLOOKUP($B1844,'2010 State Business Patterns'!$AN$3:$AR$55,3,FALSE))</f>
        <v>0.75714285714285712</v>
      </c>
      <c r="O1844" s="28">
        <f t="shared" si="142"/>
        <v>42</v>
      </c>
      <c r="P1844" s="28">
        <f>IF(ISERROR(GETPIVOTDATA("Sum of emp",'2010 County Business Patterns'!$J$2,"FIPS State and County Code",$A1844,"fipstate",$B1844,"fipscty",$C1844,"naics","337214")),0,GETPIVOTDATA("Sum of emp",'2010 County Business Patterns'!$J$2,"FIPS State and County Code",$A1844,"fipstate",$B1844,"fipscty",$C1844,"naics","337214"))</f>
        <v>0</v>
      </c>
      <c r="Q1844" s="28">
        <f>IF(ISERROR(GETPIVOTDATA("Sum of Midpoint",'2010 County Business Patterns'!$J$2,"FIPS State and County Code",$A1844,"fipstate",$B1844,"fipscty",$C1844,"naics","337214")),0,GETPIVOTDATA("Sum of Midpoint",'2010 County Business Patterns'!$J$2,"FIPS State and County Code",$A1844,"fipstate",$B1844,"fipscty",$C1844,"naics","337214"))</f>
        <v>0</v>
      </c>
      <c r="R1844">
        <f>IF(ISERROR(VLOOKUP($B1844,'2010 State Business Patterns'!$AN$3:$AR$55,4,FALSE)),0,VLOOKUP($B1844,'2010 State Business Patterns'!$AN$3:$AR$55,4,FALSE))</f>
        <v>0.77530864197530869</v>
      </c>
      <c r="S1844" s="28">
        <f t="shared" si="143"/>
        <v>0</v>
      </c>
      <c r="T1844" s="28">
        <f>IF(ISERROR(GETPIVOTDATA("Sum of emp",'2010 County Business Patterns'!$J$2,"FIPS State and County Code",$A1844,"fipstate",$B1844,"fipscty",$C1844,"naics","337215")),0,GETPIVOTDATA("Sum of emp",'2010 County Business Patterns'!$J$2,"FIPS State and County Code",$A1844,"fipstate",$B1844,"fipscty",$C1844,"naics","337215"))</f>
        <v>0</v>
      </c>
      <c r="U1844" s="28">
        <f>IF(ISERROR(GETPIVOTDATA("Sum of Midpoint",'2010 County Business Patterns'!$J$2,"FIPS State and County Code",$A1844,"fipstate",$B1844,"fipscty",$C1844,"naics","337215")),0,GETPIVOTDATA("Sum of Midpoint",'2010 County Business Patterns'!$J$2,"FIPS State and County Code",$A1844,"fipstate",$B1844,"fipscty",$C1844,"naics","337215"))</f>
        <v>0</v>
      </c>
      <c r="V1844">
        <f>IF(ISERROR(VLOOKUP($B1844,'2010 State Business Patterns'!$AN$3:$AR$55,5,FALSE)),0,VLOOKUP($B1844,'2010 State Business Patterns'!$AN$3:$AR$55,5,FALSE))</f>
        <v>0.76206896551724135</v>
      </c>
      <c r="W1844" s="28">
        <f t="shared" si="144"/>
        <v>0</v>
      </c>
    </row>
    <row r="1845" spans="1:23" hidden="1">
      <c r="A1845" s="1" t="s">
        <v>5148</v>
      </c>
      <c r="B1845" s="1" t="s">
        <v>1957</v>
      </c>
      <c r="C1845" s="1" t="s">
        <v>1825</v>
      </c>
      <c r="D1845" s="1" t="s">
        <v>4173</v>
      </c>
      <c r="E1845" s="1" t="s">
        <v>2057</v>
      </c>
      <c r="F1845" s="1" t="s">
        <v>5124</v>
      </c>
      <c r="G1845" s="47">
        <f t="shared" si="140"/>
        <v>0</v>
      </c>
      <c r="H1845" s="28">
        <f>IF(ISERROR(GETPIVOTDATA("Sum of emp",'2010 County Business Patterns'!$J$2,"FIPS State and County Code",$A1845,"fipstate",$B1845,"fipscty",$C1845,"naics","337124")),0,GETPIVOTDATA("Sum of emp",'2010 County Business Patterns'!$J$2,"FIPS State and County Code",$A1845,"fipstate",$B1845,"fipscty",$C1845,"naics","337124"))</f>
        <v>0</v>
      </c>
      <c r="I1845" s="28">
        <f>IF(ISERROR(GETPIVOTDATA("Sum of Midpoint",'2010 County Business Patterns'!$J$2,"FIPS State and County Code",$A1845,"fipstate",$B1845,"fipscty",$C1845,"naics","337124")),0,GETPIVOTDATA("Sum of Midpoint",'2010 County Business Patterns'!$J$2,"FIPS State and County Code",$A1845,"fipstate",$B1845,"fipscty",$C1845,"naics","337124"))</f>
        <v>0</v>
      </c>
      <c r="J1845">
        <f>IF(ISERROR(VLOOKUP($B1845,'2010 State Business Patterns'!$AN$3:$AR$55,2,FALSE)),0,VLOOKUP($B1845,'2010 State Business Patterns'!$AN$3:$AR$55,2,FALSE))</f>
        <v>1.1094339622641509</v>
      </c>
      <c r="K1845" s="28">
        <f t="shared" si="141"/>
        <v>0</v>
      </c>
      <c r="L1845" s="28">
        <f>IF(ISERROR(GETPIVOTDATA("Sum of emp",'2010 County Business Patterns'!$J$2,"FIPS State and County Code",$A1845,"fipstate",$B1845,"fipscty",$C1845,"naics","337127")),0,GETPIVOTDATA("Sum of emp",'2010 County Business Patterns'!$J$2,"FIPS State and County Code",$A1845,"fipstate",$B1845,"fipscty",$C1845,"naics","337127"))</f>
        <v>0</v>
      </c>
      <c r="M1845" s="28">
        <f>IF(ISERROR(GETPIVOTDATA("Sum of Midpoint",'2010 County Business Patterns'!$J$2,"FIPS State and County Code",$A1845,"fipstate",$B1845,"fipscty",$C1845,"naics","337127")),0,GETPIVOTDATA("Sum of Midpoint",'2010 County Business Patterns'!$J$2,"FIPS State and County Code",$A1845,"fipstate",$B1845,"fipscty",$C1845,"naics","337127"))</f>
        <v>0</v>
      </c>
      <c r="N1845">
        <f>IF(ISERROR(VLOOKUP($B1845,'2010 State Business Patterns'!$AN$3:$AR$55,3,FALSE)),0,VLOOKUP($B1845,'2010 State Business Patterns'!$AN$3:$AR$55,3,FALSE))</f>
        <v>0.75714285714285712</v>
      </c>
      <c r="O1845" s="28">
        <f t="shared" si="142"/>
        <v>0</v>
      </c>
      <c r="P1845" s="28">
        <f>IF(ISERROR(GETPIVOTDATA("Sum of emp",'2010 County Business Patterns'!$J$2,"FIPS State and County Code",$A1845,"fipstate",$B1845,"fipscty",$C1845,"naics","337214")),0,GETPIVOTDATA("Sum of emp",'2010 County Business Patterns'!$J$2,"FIPS State and County Code",$A1845,"fipstate",$B1845,"fipscty",$C1845,"naics","337214"))</f>
        <v>0</v>
      </c>
      <c r="Q1845" s="28">
        <f>IF(ISERROR(GETPIVOTDATA("Sum of Midpoint",'2010 County Business Patterns'!$J$2,"FIPS State and County Code",$A1845,"fipstate",$B1845,"fipscty",$C1845,"naics","337214")),0,GETPIVOTDATA("Sum of Midpoint",'2010 County Business Patterns'!$J$2,"FIPS State and County Code",$A1845,"fipstate",$B1845,"fipscty",$C1845,"naics","337214"))</f>
        <v>0</v>
      </c>
      <c r="R1845">
        <f>IF(ISERROR(VLOOKUP($B1845,'2010 State Business Patterns'!$AN$3:$AR$55,4,FALSE)),0,VLOOKUP($B1845,'2010 State Business Patterns'!$AN$3:$AR$55,4,FALSE))</f>
        <v>0.77530864197530869</v>
      </c>
      <c r="S1845" s="28">
        <f t="shared" si="143"/>
        <v>0</v>
      </c>
      <c r="T1845" s="28">
        <f>IF(ISERROR(GETPIVOTDATA("Sum of emp",'2010 County Business Patterns'!$J$2,"FIPS State and County Code",$A1845,"fipstate",$B1845,"fipscty",$C1845,"naics","337215")),0,GETPIVOTDATA("Sum of emp",'2010 County Business Patterns'!$J$2,"FIPS State and County Code",$A1845,"fipstate",$B1845,"fipscty",$C1845,"naics","337215"))</f>
        <v>0</v>
      </c>
      <c r="U1845" s="28">
        <f>IF(ISERROR(GETPIVOTDATA("Sum of Midpoint",'2010 County Business Patterns'!$J$2,"FIPS State and County Code",$A1845,"fipstate",$B1845,"fipscty",$C1845,"naics","337215")),0,GETPIVOTDATA("Sum of Midpoint",'2010 County Business Patterns'!$J$2,"FIPS State and County Code",$A1845,"fipstate",$B1845,"fipscty",$C1845,"naics","337215"))</f>
        <v>0</v>
      </c>
      <c r="V1845">
        <f>IF(ISERROR(VLOOKUP($B1845,'2010 State Business Patterns'!$AN$3:$AR$55,5,FALSE)),0,VLOOKUP($B1845,'2010 State Business Patterns'!$AN$3:$AR$55,5,FALSE))</f>
        <v>0.76206896551724135</v>
      </c>
      <c r="W1845" s="28">
        <f t="shared" si="144"/>
        <v>0</v>
      </c>
    </row>
    <row r="1846" spans="1:23" hidden="1">
      <c r="A1846" s="1" t="s">
        <v>5149</v>
      </c>
      <c r="B1846" s="1" t="s">
        <v>1957</v>
      </c>
      <c r="C1846" s="1" t="s">
        <v>1826</v>
      </c>
      <c r="D1846" s="1" t="s">
        <v>2116</v>
      </c>
      <c r="E1846" s="1" t="s">
        <v>2057</v>
      </c>
      <c r="F1846" s="1" t="s">
        <v>5124</v>
      </c>
      <c r="G1846" s="47">
        <f t="shared" si="140"/>
        <v>0</v>
      </c>
      <c r="H1846" s="28">
        <f>IF(ISERROR(GETPIVOTDATA("Sum of emp",'2010 County Business Patterns'!$J$2,"FIPS State and County Code",$A1846,"fipstate",$B1846,"fipscty",$C1846,"naics","337124")),0,GETPIVOTDATA("Sum of emp",'2010 County Business Patterns'!$J$2,"FIPS State and County Code",$A1846,"fipstate",$B1846,"fipscty",$C1846,"naics","337124"))</f>
        <v>0</v>
      </c>
      <c r="I1846" s="28">
        <f>IF(ISERROR(GETPIVOTDATA("Sum of Midpoint",'2010 County Business Patterns'!$J$2,"FIPS State and County Code",$A1846,"fipstate",$B1846,"fipscty",$C1846,"naics","337124")),0,GETPIVOTDATA("Sum of Midpoint",'2010 County Business Patterns'!$J$2,"FIPS State and County Code",$A1846,"fipstate",$B1846,"fipscty",$C1846,"naics","337124"))</f>
        <v>0</v>
      </c>
      <c r="J1846">
        <f>IF(ISERROR(VLOOKUP($B1846,'2010 State Business Patterns'!$AN$3:$AR$55,2,FALSE)),0,VLOOKUP($B1846,'2010 State Business Patterns'!$AN$3:$AR$55,2,FALSE))</f>
        <v>1.1094339622641509</v>
      </c>
      <c r="K1846" s="28">
        <f t="shared" si="141"/>
        <v>0</v>
      </c>
      <c r="L1846" s="28">
        <f>IF(ISERROR(GETPIVOTDATA("Sum of emp",'2010 County Business Patterns'!$J$2,"FIPS State and County Code",$A1846,"fipstate",$B1846,"fipscty",$C1846,"naics","337127")),0,GETPIVOTDATA("Sum of emp",'2010 County Business Patterns'!$J$2,"FIPS State and County Code",$A1846,"fipstate",$B1846,"fipscty",$C1846,"naics","337127"))</f>
        <v>0</v>
      </c>
      <c r="M1846" s="28">
        <f>IF(ISERROR(GETPIVOTDATA("Sum of Midpoint",'2010 County Business Patterns'!$J$2,"FIPS State and County Code",$A1846,"fipstate",$B1846,"fipscty",$C1846,"naics","337127")),0,GETPIVOTDATA("Sum of Midpoint",'2010 County Business Patterns'!$J$2,"FIPS State and County Code",$A1846,"fipstate",$B1846,"fipscty",$C1846,"naics","337127"))</f>
        <v>0</v>
      </c>
      <c r="N1846">
        <f>IF(ISERROR(VLOOKUP($B1846,'2010 State Business Patterns'!$AN$3:$AR$55,3,FALSE)),0,VLOOKUP($B1846,'2010 State Business Patterns'!$AN$3:$AR$55,3,FALSE))</f>
        <v>0.75714285714285712</v>
      </c>
      <c r="O1846" s="28">
        <f t="shared" si="142"/>
        <v>0</v>
      </c>
      <c r="P1846" s="28">
        <f>IF(ISERROR(GETPIVOTDATA("Sum of emp",'2010 County Business Patterns'!$J$2,"FIPS State and County Code",$A1846,"fipstate",$B1846,"fipscty",$C1846,"naics","337214")),0,GETPIVOTDATA("Sum of emp",'2010 County Business Patterns'!$J$2,"FIPS State and County Code",$A1846,"fipstate",$B1846,"fipscty",$C1846,"naics","337214"))</f>
        <v>0</v>
      </c>
      <c r="Q1846" s="28">
        <f>IF(ISERROR(GETPIVOTDATA("Sum of Midpoint",'2010 County Business Patterns'!$J$2,"FIPS State and County Code",$A1846,"fipstate",$B1846,"fipscty",$C1846,"naics","337214")),0,GETPIVOTDATA("Sum of Midpoint",'2010 County Business Patterns'!$J$2,"FIPS State and County Code",$A1846,"fipstate",$B1846,"fipscty",$C1846,"naics","337214"))</f>
        <v>0</v>
      </c>
      <c r="R1846">
        <f>IF(ISERROR(VLOOKUP($B1846,'2010 State Business Patterns'!$AN$3:$AR$55,4,FALSE)),0,VLOOKUP($B1846,'2010 State Business Patterns'!$AN$3:$AR$55,4,FALSE))</f>
        <v>0.77530864197530869</v>
      </c>
      <c r="S1846" s="28">
        <f t="shared" si="143"/>
        <v>0</v>
      </c>
      <c r="T1846" s="28">
        <f>IF(ISERROR(GETPIVOTDATA("Sum of emp",'2010 County Business Patterns'!$J$2,"FIPS State and County Code",$A1846,"fipstate",$B1846,"fipscty",$C1846,"naics","337215")),0,GETPIVOTDATA("Sum of emp",'2010 County Business Patterns'!$J$2,"FIPS State and County Code",$A1846,"fipstate",$B1846,"fipscty",$C1846,"naics","337215"))</f>
        <v>0</v>
      </c>
      <c r="U1846" s="28">
        <f>IF(ISERROR(GETPIVOTDATA("Sum of Midpoint",'2010 County Business Patterns'!$J$2,"FIPS State and County Code",$A1846,"fipstate",$B1846,"fipscty",$C1846,"naics","337215")),0,GETPIVOTDATA("Sum of Midpoint",'2010 County Business Patterns'!$J$2,"FIPS State and County Code",$A1846,"fipstate",$B1846,"fipscty",$C1846,"naics","337215"))</f>
        <v>0</v>
      </c>
      <c r="V1846">
        <f>IF(ISERROR(VLOOKUP($B1846,'2010 State Business Patterns'!$AN$3:$AR$55,5,FALSE)),0,VLOOKUP($B1846,'2010 State Business Patterns'!$AN$3:$AR$55,5,FALSE))</f>
        <v>0.76206896551724135</v>
      </c>
      <c r="W1846" s="28">
        <f t="shared" si="144"/>
        <v>0</v>
      </c>
    </row>
    <row r="1847" spans="1:23">
      <c r="A1847" s="1" t="s">
        <v>5150</v>
      </c>
      <c r="B1847" s="1" t="s">
        <v>1957</v>
      </c>
      <c r="C1847" s="1" t="s">
        <v>1827</v>
      </c>
      <c r="D1847" s="1" t="s">
        <v>2343</v>
      </c>
      <c r="E1847" s="1" t="s">
        <v>2057</v>
      </c>
      <c r="F1847" s="1" t="s">
        <v>5124</v>
      </c>
      <c r="G1847" s="47">
        <f t="shared" si="140"/>
        <v>3.8103448275862069</v>
      </c>
      <c r="H1847" s="28">
        <f>IF(ISERROR(GETPIVOTDATA("Sum of emp",'2010 County Business Patterns'!$J$2,"FIPS State and County Code",$A1847,"fipstate",$B1847,"fipscty",$C1847,"naics","337124")),0,GETPIVOTDATA("Sum of emp",'2010 County Business Patterns'!$J$2,"FIPS State and County Code",$A1847,"fipstate",$B1847,"fipscty",$C1847,"naics","337124"))</f>
        <v>0</v>
      </c>
      <c r="I1847" s="28">
        <f>IF(ISERROR(GETPIVOTDATA("Sum of Midpoint",'2010 County Business Patterns'!$J$2,"FIPS State and County Code",$A1847,"fipstate",$B1847,"fipscty",$C1847,"naics","337124")),0,GETPIVOTDATA("Sum of Midpoint",'2010 County Business Patterns'!$J$2,"FIPS State and County Code",$A1847,"fipstate",$B1847,"fipscty",$C1847,"naics","337124"))</f>
        <v>0</v>
      </c>
      <c r="J1847">
        <f>IF(ISERROR(VLOOKUP($B1847,'2010 State Business Patterns'!$AN$3:$AR$55,2,FALSE)),0,VLOOKUP($B1847,'2010 State Business Patterns'!$AN$3:$AR$55,2,FALSE))</f>
        <v>1.1094339622641509</v>
      </c>
      <c r="K1847" s="28">
        <f t="shared" si="141"/>
        <v>0</v>
      </c>
      <c r="L1847" s="28">
        <f>IF(ISERROR(GETPIVOTDATA("Sum of emp",'2010 County Business Patterns'!$J$2,"FIPS State and County Code",$A1847,"fipstate",$B1847,"fipscty",$C1847,"naics","337127")),0,GETPIVOTDATA("Sum of emp",'2010 County Business Patterns'!$J$2,"FIPS State and County Code",$A1847,"fipstate",$B1847,"fipscty",$C1847,"naics","337127"))</f>
        <v>0</v>
      </c>
      <c r="M1847" s="28">
        <f>IF(ISERROR(GETPIVOTDATA("Sum of Midpoint",'2010 County Business Patterns'!$J$2,"FIPS State and County Code",$A1847,"fipstate",$B1847,"fipscty",$C1847,"naics","337127")),0,GETPIVOTDATA("Sum of Midpoint",'2010 County Business Patterns'!$J$2,"FIPS State and County Code",$A1847,"fipstate",$B1847,"fipscty",$C1847,"naics","337127"))</f>
        <v>0</v>
      </c>
      <c r="N1847">
        <f>IF(ISERROR(VLOOKUP($B1847,'2010 State Business Patterns'!$AN$3:$AR$55,3,FALSE)),0,VLOOKUP($B1847,'2010 State Business Patterns'!$AN$3:$AR$55,3,FALSE))</f>
        <v>0.75714285714285712</v>
      </c>
      <c r="O1847" s="28">
        <f t="shared" si="142"/>
        <v>0</v>
      </c>
      <c r="P1847" s="28">
        <f>IF(ISERROR(GETPIVOTDATA("Sum of emp",'2010 County Business Patterns'!$J$2,"FIPS State and County Code",$A1847,"fipstate",$B1847,"fipscty",$C1847,"naics","337214")),0,GETPIVOTDATA("Sum of emp",'2010 County Business Patterns'!$J$2,"FIPS State and County Code",$A1847,"fipstate",$B1847,"fipscty",$C1847,"naics","337214"))</f>
        <v>0</v>
      </c>
      <c r="Q1847" s="28">
        <f>IF(ISERROR(GETPIVOTDATA("Sum of Midpoint",'2010 County Business Patterns'!$J$2,"FIPS State and County Code",$A1847,"fipstate",$B1847,"fipscty",$C1847,"naics","337214")),0,GETPIVOTDATA("Sum of Midpoint",'2010 County Business Patterns'!$J$2,"FIPS State and County Code",$A1847,"fipstate",$B1847,"fipscty",$C1847,"naics","337214"))</f>
        <v>0</v>
      </c>
      <c r="R1847">
        <f>IF(ISERROR(VLOOKUP($B1847,'2010 State Business Patterns'!$AN$3:$AR$55,4,FALSE)),0,VLOOKUP($B1847,'2010 State Business Patterns'!$AN$3:$AR$55,4,FALSE))</f>
        <v>0.77530864197530869</v>
      </c>
      <c r="S1847" s="28">
        <f t="shared" si="143"/>
        <v>0</v>
      </c>
      <c r="T1847" s="28">
        <f>IF(ISERROR(GETPIVOTDATA("Sum of emp",'2010 County Business Patterns'!$J$2,"FIPS State and County Code",$A1847,"fipstate",$B1847,"fipscty",$C1847,"naics","337215")),0,GETPIVOTDATA("Sum of emp",'2010 County Business Patterns'!$J$2,"FIPS State and County Code",$A1847,"fipstate",$B1847,"fipscty",$C1847,"naics","337215"))</f>
        <v>0</v>
      </c>
      <c r="U1847" s="28">
        <f>IF(ISERROR(GETPIVOTDATA("Sum of Midpoint",'2010 County Business Patterns'!$J$2,"FIPS State and County Code",$A1847,"fipstate",$B1847,"fipscty",$C1847,"naics","337215")),0,GETPIVOTDATA("Sum of Midpoint",'2010 County Business Patterns'!$J$2,"FIPS State and County Code",$A1847,"fipstate",$B1847,"fipscty",$C1847,"naics","337215"))</f>
        <v>10</v>
      </c>
      <c r="V1847">
        <f>IF(ISERROR(VLOOKUP($B1847,'2010 State Business Patterns'!$AN$3:$AR$55,5,FALSE)),0,VLOOKUP($B1847,'2010 State Business Patterns'!$AN$3:$AR$55,5,FALSE))</f>
        <v>0.76206896551724135</v>
      </c>
      <c r="W1847" s="28">
        <f t="shared" si="144"/>
        <v>3.8103448275862069</v>
      </c>
    </row>
    <row r="1848" spans="1:23">
      <c r="A1848" s="1" t="s">
        <v>5151</v>
      </c>
      <c r="B1848" s="1" t="s">
        <v>1957</v>
      </c>
      <c r="C1848" s="1" t="s">
        <v>1778</v>
      </c>
      <c r="D1848" s="1" t="s">
        <v>4229</v>
      </c>
      <c r="E1848" s="1" t="s">
        <v>2057</v>
      </c>
      <c r="F1848" s="1" t="s">
        <v>5124</v>
      </c>
      <c r="G1848" s="47">
        <f t="shared" si="140"/>
        <v>3.7857142857142856</v>
      </c>
      <c r="H1848" s="28">
        <f>IF(ISERROR(GETPIVOTDATA("Sum of emp",'2010 County Business Patterns'!$J$2,"FIPS State and County Code",$A1848,"fipstate",$B1848,"fipscty",$C1848,"naics","337124")),0,GETPIVOTDATA("Sum of emp",'2010 County Business Patterns'!$J$2,"FIPS State and County Code",$A1848,"fipstate",$B1848,"fipscty",$C1848,"naics","337124"))</f>
        <v>0</v>
      </c>
      <c r="I1848" s="28">
        <f>IF(ISERROR(GETPIVOTDATA("Sum of Midpoint",'2010 County Business Patterns'!$J$2,"FIPS State and County Code",$A1848,"fipstate",$B1848,"fipscty",$C1848,"naics","337124")),0,GETPIVOTDATA("Sum of Midpoint",'2010 County Business Patterns'!$J$2,"FIPS State and County Code",$A1848,"fipstate",$B1848,"fipscty",$C1848,"naics","337124"))</f>
        <v>0</v>
      </c>
      <c r="J1848">
        <f>IF(ISERROR(VLOOKUP($B1848,'2010 State Business Patterns'!$AN$3:$AR$55,2,FALSE)),0,VLOOKUP($B1848,'2010 State Business Patterns'!$AN$3:$AR$55,2,FALSE))</f>
        <v>1.1094339622641509</v>
      </c>
      <c r="K1848" s="28">
        <f t="shared" si="141"/>
        <v>0</v>
      </c>
      <c r="L1848" s="28">
        <f>IF(ISERROR(GETPIVOTDATA("Sum of emp",'2010 County Business Patterns'!$J$2,"FIPS State and County Code",$A1848,"fipstate",$B1848,"fipscty",$C1848,"naics","337127")),0,GETPIVOTDATA("Sum of emp",'2010 County Business Patterns'!$J$2,"FIPS State and County Code",$A1848,"fipstate",$B1848,"fipscty",$C1848,"naics","337127"))</f>
        <v>0</v>
      </c>
      <c r="M1848" s="28">
        <f>IF(ISERROR(GETPIVOTDATA("Sum of Midpoint",'2010 County Business Patterns'!$J$2,"FIPS State and County Code",$A1848,"fipstate",$B1848,"fipscty",$C1848,"naics","337127")),0,GETPIVOTDATA("Sum of Midpoint",'2010 County Business Patterns'!$J$2,"FIPS State and County Code",$A1848,"fipstate",$B1848,"fipscty",$C1848,"naics","337127"))</f>
        <v>10</v>
      </c>
      <c r="N1848">
        <f>IF(ISERROR(VLOOKUP($B1848,'2010 State Business Patterns'!$AN$3:$AR$55,3,FALSE)),0,VLOOKUP($B1848,'2010 State Business Patterns'!$AN$3:$AR$55,3,FALSE))</f>
        <v>0.75714285714285712</v>
      </c>
      <c r="O1848" s="28">
        <f t="shared" si="142"/>
        <v>3.7857142857142856</v>
      </c>
      <c r="P1848" s="28">
        <f>IF(ISERROR(GETPIVOTDATA("Sum of emp",'2010 County Business Patterns'!$J$2,"FIPS State and County Code",$A1848,"fipstate",$B1848,"fipscty",$C1848,"naics","337214")),0,GETPIVOTDATA("Sum of emp",'2010 County Business Patterns'!$J$2,"FIPS State and County Code",$A1848,"fipstate",$B1848,"fipscty",$C1848,"naics","337214"))</f>
        <v>0</v>
      </c>
      <c r="Q1848" s="28">
        <f>IF(ISERROR(GETPIVOTDATA("Sum of Midpoint",'2010 County Business Patterns'!$J$2,"FIPS State and County Code",$A1848,"fipstate",$B1848,"fipscty",$C1848,"naics","337214")),0,GETPIVOTDATA("Sum of Midpoint",'2010 County Business Patterns'!$J$2,"FIPS State and County Code",$A1848,"fipstate",$B1848,"fipscty",$C1848,"naics","337214"))</f>
        <v>0</v>
      </c>
      <c r="R1848">
        <f>IF(ISERROR(VLOOKUP($B1848,'2010 State Business Patterns'!$AN$3:$AR$55,4,FALSE)),0,VLOOKUP($B1848,'2010 State Business Patterns'!$AN$3:$AR$55,4,FALSE))</f>
        <v>0.77530864197530869</v>
      </c>
      <c r="S1848" s="28">
        <f t="shared" si="143"/>
        <v>0</v>
      </c>
      <c r="T1848" s="28">
        <f>IF(ISERROR(GETPIVOTDATA("Sum of emp",'2010 County Business Patterns'!$J$2,"FIPS State and County Code",$A1848,"fipstate",$B1848,"fipscty",$C1848,"naics","337215")),0,GETPIVOTDATA("Sum of emp",'2010 County Business Patterns'!$J$2,"FIPS State and County Code",$A1848,"fipstate",$B1848,"fipscty",$C1848,"naics","337215"))</f>
        <v>0</v>
      </c>
      <c r="U1848" s="28">
        <f>IF(ISERROR(GETPIVOTDATA("Sum of Midpoint",'2010 County Business Patterns'!$J$2,"FIPS State and County Code",$A1848,"fipstate",$B1848,"fipscty",$C1848,"naics","337215")),0,GETPIVOTDATA("Sum of Midpoint",'2010 County Business Patterns'!$J$2,"FIPS State and County Code",$A1848,"fipstate",$B1848,"fipscty",$C1848,"naics","337215"))</f>
        <v>0</v>
      </c>
      <c r="V1848">
        <f>IF(ISERROR(VLOOKUP($B1848,'2010 State Business Patterns'!$AN$3:$AR$55,5,FALSE)),0,VLOOKUP($B1848,'2010 State Business Patterns'!$AN$3:$AR$55,5,FALSE))</f>
        <v>0.76206896551724135</v>
      </c>
      <c r="W1848" s="28">
        <f t="shared" si="144"/>
        <v>0</v>
      </c>
    </row>
    <row r="1849" spans="1:23">
      <c r="A1849" s="1" t="s">
        <v>5152</v>
      </c>
      <c r="B1849" s="1" t="s">
        <v>1957</v>
      </c>
      <c r="C1849" s="1" t="s">
        <v>1842</v>
      </c>
      <c r="D1849" s="1" t="s">
        <v>2120</v>
      </c>
      <c r="E1849" s="1" t="s">
        <v>2057</v>
      </c>
      <c r="F1849" s="1" t="s">
        <v>5124</v>
      </c>
      <c r="G1849" s="47">
        <f t="shared" si="140"/>
        <v>66.566037735849051</v>
      </c>
      <c r="H1849" s="28">
        <f>IF(ISERROR(GETPIVOTDATA("Sum of emp",'2010 County Business Patterns'!$J$2,"FIPS State and County Code",$A1849,"fipstate",$B1849,"fipscty",$C1849,"naics","337124")),0,GETPIVOTDATA("Sum of emp",'2010 County Business Patterns'!$J$2,"FIPS State and County Code",$A1849,"fipstate",$B1849,"fipscty",$C1849,"naics","337124"))</f>
        <v>0</v>
      </c>
      <c r="I1849" s="28">
        <f>IF(ISERROR(GETPIVOTDATA("Sum of Midpoint",'2010 County Business Patterns'!$J$2,"FIPS State and County Code",$A1849,"fipstate",$B1849,"fipscty",$C1849,"naics","337124")),0,GETPIVOTDATA("Sum of Midpoint",'2010 County Business Patterns'!$J$2,"FIPS State and County Code",$A1849,"fipstate",$B1849,"fipscty",$C1849,"naics","337124"))</f>
        <v>60</v>
      </c>
      <c r="J1849">
        <f>IF(ISERROR(VLOOKUP($B1849,'2010 State Business Patterns'!$AN$3:$AR$55,2,FALSE)),0,VLOOKUP($B1849,'2010 State Business Patterns'!$AN$3:$AR$55,2,FALSE))</f>
        <v>1.1094339622641509</v>
      </c>
      <c r="K1849" s="28">
        <f t="shared" si="141"/>
        <v>66.566037735849051</v>
      </c>
      <c r="L1849" s="28">
        <f>IF(ISERROR(GETPIVOTDATA("Sum of emp",'2010 County Business Patterns'!$J$2,"FIPS State and County Code",$A1849,"fipstate",$B1849,"fipscty",$C1849,"naics","337127")),0,GETPIVOTDATA("Sum of emp",'2010 County Business Patterns'!$J$2,"FIPS State and County Code",$A1849,"fipstate",$B1849,"fipscty",$C1849,"naics","337127"))</f>
        <v>0</v>
      </c>
      <c r="M1849" s="28">
        <f>IF(ISERROR(GETPIVOTDATA("Sum of Midpoint",'2010 County Business Patterns'!$J$2,"FIPS State and County Code",$A1849,"fipstate",$B1849,"fipscty",$C1849,"naics","337127")),0,GETPIVOTDATA("Sum of Midpoint",'2010 County Business Patterns'!$J$2,"FIPS State and County Code",$A1849,"fipstate",$B1849,"fipscty",$C1849,"naics","337127"))</f>
        <v>0</v>
      </c>
      <c r="N1849">
        <f>IF(ISERROR(VLOOKUP($B1849,'2010 State Business Patterns'!$AN$3:$AR$55,3,FALSE)),0,VLOOKUP($B1849,'2010 State Business Patterns'!$AN$3:$AR$55,3,FALSE))</f>
        <v>0.75714285714285712</v>
      </c>
      <c r="O1849" s="28">
        <f t="shared" si="142"/>
        <v>0</v>
      </c>
      <c r="P1849" s="28">
        <f>IF(ISERROR(GETPIVOTDATA("Sum of emp",'2010 County Business Patterns'!$J$2,"FIPS State and County Code",$A1849,"fipstate",$B1849,"fipscty",$C1849,"naics","337214")),0,GETPIVOTDATA("Sum of emp",'2010 County Business Patterns'!$J$2,"FIPS State and County Code",$A1849,"fipstate",$B1849,"fipscty",$C1849,"naics","337214"))</f>
        <v>0</v>
      </c>
      <c r="Q1849" s="28">
        <f>IF(ISERROR(GETPIVOTDATA("Sum of Midpoint",'2010 County Business Patterns'!$J$2,"FIPS State and County Code",$A1849,"fipstate",$B1849,"fipscty",$C1849,"naics","337214")),0,GETPIVOTDATA("Sum of Midpoint",'2010 County Business Patterns'!$J$2,"FIPS State and County Code",$A1849,"fipstate",$B1849,"fipscty",$C1849,"naics","337214"))</f>
        <v>0</v>
      </c>
      <c r="R1849">
        <f>IF(ISERROR(VLOOKUP($B1849,'2010 State Business Patterns'!$AN$3:$AR$55,4,FALSE)),0,VLOOKUP($B1849,'2010 State Business Patterns'!$AN$3:$AR$55,4,FALSE))</f>
        <v>0.77530864197530869</v>
      </c>
      <c r="S1849" s="28">
        <f t="shared" si="143"/>
        <v>0</v>
      </c>
      <c r="T1849" s="28">
        <f>IF(ISERROR(GETPIVOTDATA("Sum of emp",'2010 County Business Patterns'!$J$2,"FIPS State and County Code",$A1849,"fipstate",$B1849,"fipscty",$C1849,"naics","337215")),0,GETPIVOTDATA("Sum of emp",'2010 County Business Patterns'!$J$2,"FIPS State and County Code",$A1849,"fipstate",$B1849,"fipscty",$C1849,"naics","337215"))</f>
        <v>0</v>
      </c>
      <c r="U1849" s="28">
        <f>IF(ISERROR(GETPIVOTDATA("Sum of Midpoint",'2010 County Business Patterns'!$J$2,"FIPS State and County Code",$A1849,"fipstate",$B1849,"fipscty",$C1849,"naics","337215")),0,GETPIVOTDATA("Sum of Midpoint",'2010 County Business Patterns'!$J$2,"FIPS State and County Code",$A1849,"fipstate",$B1849,"fipscty",$C1849,"naics","337215"))</f>
        <v>0</v>
      </c>
      <c r="V1849">
        <f>IF(ISERROR(VLOOKUP($B1849,'2010 State Business Patterns'!$AN$3:$AR$55,5,FALSE)),0,VLOOKUP($B1849,'2010 State Business Patterns'!$AN$3:$AR$55,5,FALSE))</f>
        <v>0.76206896551724135</v>
      </c>
      <c r="W1849" s="28">
        <f t="shared" si="144"/>
        <v>0</v>
      </c>
    </row>
    <row r="1850" spans="1:23" hidden="1">
      <c r="A1850" s="1" t="s">
        <v>5153</v>
      </c>
      <c r="B1850" s="1" t="s">
        <v>1957</v>
      </c>
      <c r="C1850" s="1" t="s">
        <v>1843</v>
      </c>
      <c r="D1850" s="1" t="s">
        <v>2745</v>
      </c>
      <c r="E1850" s="1" t="s">
        <v>2057</v>
      </c>
      <c r="F1850" s="1" t="s">
        <v>5124</v>
      </c>
      <c r="G1850" s="47">
        <f t="shared" si="140"/>
        <v>0</v>
      </c>
      <c r="H1850" s="28">
        <f>IF(ISERROR(GETPIVOTDATA("Sum of emp",'2010 County Business Patterns'!$J$2,"FIPS State and County Code",$A1850,"fipstate",$B1850,"fipscty",$C1850,"naics","337124")),0,GETPIVOTDATA("Sum of emp",'2010 County Business Patterns'!$J$2,"FIPS State and County Code",$A1850,"fipstate",$B1850,"fipscty",$C1850,"naics","337124"))</f>
        <v>0</v>
      </c>
      <c r="I1850" s="28">
        <f>IF(ISERROR(GETPIVOTDATA("Sum of Midpoint",'2010 County Business Patterns'!$J$2,"FIPS State and County Code",$A1850,"fipstate",$B1850,"fipscty",$C1850,"naics","337124")),0,GETPIVOTDATA("Sum of Midpoint",'2010 County Business Patterns'!$J$2,"FIPS State and County Code",$A1850,"fipstate",$B1850,"fipscty",$C1850,"naics","337124"))</f>
        <v>0</v>
      </c>
      <c r="J1850">
        <f>IF(ISERROR(VLOOKUP($B1850,'2010 State Business Patterns'!$AN$3:$AR$55,2,FALSE)),0,VLOOKUP($B1850,'2010 State Business Patterns'!$AN$3:$AR$55,2,FALSE))</f>
        <v>1.1094339622641509</v>
      </c>
      <c r="K1850" s="28">
        <f t="shared" si="141"/>
        <v>0</v>
      </c>
      <c r="L1850" s="28">
        <f>IF(ISERROR(GETPIVOTDATA("Sum of emp",'2010 County Business Patterns'!$J$2,"FIPS State and County Code",$A1850,"fipstate",$B1850,"fipscty",$C1850,"naics","337127")),0,GETPIVOTDATA("Sum of emp",'2010 County Business Patterns'!$J$2,"FIPS State and County Code",$A1850,"fipstate",$B1850,"fipscty",$C1850,"naics","337127"))</f>
        <v>0</v>
      </c>
      <c r="M1850" s="28">
        <f>IF(ISERROR(GETPIVOTDATA("Sum of Midpoint",'2010 County Business Patterns'!$J$2,"FIPS State and County Code",$A1850,"fipstate",$B1850,"fipscty",$C1850,"naics","337127")),0,GETPIVOTDATA("Sum of Midpoint",'2010 County Business Patterns'!$J$2,"FIPS State and County Code",$A1850,"fipstate",$B1850,"fipscty",$C1850,"naics","337127"))</f>
        <v>0</v>
      </c>
      <c r="N1850">
        <f>IF(ISERROR(VLOOKUP($B1850,'2010 State Business Patterns'!$AN$3:$AR$55,3,FALSE)),0,VLOOKUP($B1850,'2010 State Business Patterns'!$AN$3:$AR$55,3,FALSE))</f>
        <v>0.75714285714285712</v>
      </c>
      <c r="O1850" s="28">
        <f t="shared" si="142"/>
        <v>0</v>
      </c>
      <c r="P1850" s="28">
        <f>IF(ISERROR(GETPIVOTDATA("Sum of emp",'2010 County Business Patterns'!$J$2,"FIPS State and County Code",$A1850,"fipstate",$B1850,"fipscty",$C1850,"naics","337214")),0,GETPIVOTDATA("Sum of emp",'2010 County Business Patterns'!$J$2,"FIPS State and County Code",$A1850,"fipstate",$B1850,"fipscty",$C1850,"naics","337214"))</f>
        <v>0</v>
      </c>
      <c r="Q1850" s="28">
        <f>IF(ISERROR(GETPIVOTDATA("Sum of Midpoint",'2010 County Business Patterns'!$J$2,"FIPS State and County Code",$A1850,"fipstate",$B1850,"fipscty",$C1850,"naics","337214")),0,GETPIVOTDATA("Sum of Midpoint",'2010 County Business Patterns'!$J$2,"FIPS State and County Code",$A1850,"fipstate",$B1850,"fipscty",$C1850,"naics","337214"))</f>
        <v>0</v>
      </c>
      <c r="R1850">
        <f>IF(ISERROR(VLOOKUP($B1850,'2010 State Business Patterns'!$AN$3:$AR$55,4,FALSE)),0,VLOOKUP($B1850,'2010 State Business Patterns'!$AN$3:$AR$55,4,FALSE))</f>
        <v>0.77530864197530869</v>
      </c>
      <c r="S1850" s="28">
        <f t="shared" si="143"/>
        <v>0</v>
      </c>
      <c r="T1850" s="28">
        <f>IF(ISERROR(GETPIVOTDATA("Sum of emp",'2010 County Business Patterns'!$J$2,"FIPS State and County Code",$A1850,"fipstate",$B1850,"fipscty",$C1850,"naics","337215")),0,GETPIVOTDATA("Sum of emp",'2010 County Business Patterns'!$J$2,"FIPS State and County Code",$A1850,"fipstate",$B1850,"fipscty",$C1850,"naics","337215"))</f>
        <v>0</v>
      </c>
      <c r="U1850" s="28">
        <f>IF(ISERROR(GETPIVOTDATA("Sum of Midpoint",'2010 County Business Patterns'!$J$2,"FIPS State and County Code",$A1850,"fipstate",$B1850,"fipscty",$C1850,"naics","337215")),0,GETPIVOTDATA("Sum of Midpoint",'2010 County Business Patterns'!$J$2,"FIPS State and County Code",$A1850,"fipstate",$B1850,"fipscty",$C1850,"naics","337215"))</f>
        <v>0</v>
      </c>
      <c r="V1850">
        <f>IF(ISERROR(VLOOKUP($B1850,'2010 State Business Patterns'!$AN$3:$AR$55,5,FALSE)),0,VLOOKUP($B1850,'2010 State Business Patterns'!$AN$3:$AR$55,5,FALSE))</f>
        <v>0.76206896551724135</v>
      </c>
      <c r="W1850" s="28">
        <f t="shared" si="144"/>
        <v>0</v>
      </c>
    </row>
    <row r="1851" spans="1:23">
      <c r="A1851" s="1" t="s">
        <v>5154</v>
      </c>
      <c r="B1851" s="1" t="s">
        <v>1957</v>
      </c>
      <c r="C1851" s="1" t="s">
        <v>1779</v>
      </c>
      <c r="D1851" s="1" t="s">
        <v>5155</v>
      </c>
      <c r="E1851" s="1" t="s">
        <v>2057</v>
      </c>
      <c r="F1851" s="1" t="s">
        <v>5124</v>
      </c>
      <c r="G1851" s="47">
        <f t="shared" si="140"/>
        <v>22.862068965517242</v>
      </c>
      <c r="H1851" s="28">
        <f>IF(ISERROR(GETPIVOTDATA("Sum of emp",'2010 County Business Patterns'!$J$2,"FIPS State and County Code",$A1851,"fipstate",$B1851,"fipscty",$C1851,"naics","337124")),0,GETPIVOTDATA("Sum of emp",'2010 County Business Patterns'!$J$2,"FIPS State and County Code",$A1851,"fipstate",$B1851,"fipscty",$C1851,"naics","337124"))</f>
        <v>0</v>
      </c>
      <c r="I1851" s="28">
        <f>IF(ISERROR(GETPIVOTDATA("Sum of Midpoint",'2010 County Business Patterns'!$J$2,"FIPS State and County Code",$A1851,"fipstate",$B1851,"fipscty",$C1851,"naics","337124")),0,GETPIVOTDATA("Sum of Midpoint",'2010 County Business Patterns'!$J$2,"FIPS State and County Code",$A1851,"fipstate",$B1851,"fipscty",$C1851,"naics","337124"))</f>
        <v>0</v>
      </c>
      <c r="J1851">
        <f>IF(ISERROR(VLOOKUP($B1851,'2010 State Business Patterns'!$AN$3:$AR$55,2,FALSE)),0,VLOOKUP($B1851,'2010 State Business Patterns'!$AN$3:$AR$55,2,FALSE))</f>
        <v>1.1094339622641509</v>
      </c>
      <c r="K1851" s="28">
        <f t="shared" si="141"/>
        <v>0</v>
      </c>
      <c r="L1851" s="28">
        <f>IF(ISERROR(GETPIVOTDATA("Sum of emp",'2010 County Business Patterns'!$J$2,"FIPS State and County Code",$A1851,"fipstate",$B1851,"fipscty",$C1851,"naics","337127")),0,GETPIVOTDATA("Sum of emp",'2010 County Business Patterns'!$J$2,"FIPS State and County Code",$A1851,"fipstate",$B1851,"fipscty",$C1851,"naics","337127"))</f>
        <v>0</v>
      </c>
      <c r="M1851" s="28">
        <f>IF(ISERROR(GETPIVOTDATA("Sum of Midpoint",'2010 County Business Patterns'!$J$2,"FIPS State and County Code",$A1851,"fipstate",$B1851,"fipscty",$C1851,"naics","337127")),0,GETPIVOTDATA("Sum of Midpoint",'2010 County Business Patterns'!$J$2,"FIPS State and County Code",$A1851,"fipstate",$B1851,"fipscty",$C1851,"naics","337127"))</f>
        <v>0</v>
      </c>
      <c r="N1851">
        <f>IF(ISERROR(VLOOKUP($B1851,'2010 State Business Patterns'!$AN$3:$AR$55,3,FALSE)),0,VLOOKUP($B1851,'2010 State Business Patterns'!$AN$3:$AR$55,3,FALSE))</f>
        <v>0.75714285714285712</v>
      </c>
      <c r="O1851" s="28">
        <f t="shared" si="142"/>
        <v>0</v>
      </c>
      <c r="P1851" s="28">
        <f>IF(ISERROR(GETPIVOTDATA("Sum of emp",'2010 County Business Patterns'!$J$2,"FIPS State and County Code",$A1851,"fipstate",$B1851,"fipscty",$C1851,"naics","337214")),0,GETPIVOTDATA("Sum of emp",'2010 County Business Patterns'!$J$2,"FIPS State and County Code",$A1851,"fipstate",$B1851,"fipscty",$C1851,"naics","337214"))</f>
        <v>0</v>
      </c>
      <c r="Q1851" s="28">
        <f>IF(ISERROR(GETPIVOTDATA("Sum of Midpoint",'2010 County Business Patterns'!$J$2,"FIPS State and County Code",$A1851,"fipstate",$B1851,"fipscty",$C1851,"naics","337214")),0,GETPIVOTDATA("Sum of Midpoint",'2010 County Business Patterns'!$J$2,"FIPS State and County Code",$A1851,"fipstate",$B1851,"fipscty",$C1851,"naics","337214"))</f>
        <v>0</v>
      </c>
      <c r="R1851">
        <f>IF(ISERROR(VLOOKUP($B1851,'2010 State Business Patterns'!$AN$3:$AR$55,4,FALSE)),0,VLOOKUP($B1851,'2010 State Business Patterns'!$AN$3:$AR$55,4,FALSE))</f>
        <v>0.77530864197530869</v>
      </c>
      <c r="S1851" s="28">
        <f t="shared" si="143"/>
        <v>0</v>
      </c>
      <c r="T1851" s="28">
        <f>IF(ISERROR(GETPIVOTDATA("Sum of emp",'2010 County Business Patterns'!$J$2,"FIPS State and County Code",$A1851,"fipstate",$B1851,"fipscty",$C1851,"naics","337215")),0,GETPIVOTDATA("Sum of emp",'2010 County Business Patterns'!$J$2,"FIPS State and County Code",$A1851,"fipstate",$B1851,"fipscty",$C1851,"naics","337215"))</f>
        <v>0</v>
      </c>
      <c r="U1851" s="28">
        <f>IF(ISERROR(GETPIVOTDATA("Sum of Midpoint",'2010 County Business Patterns'!$J$2,"FIPS State and County Code",$A1851,"fipstate",$B1851,"fipscty",$C1851,"naics","337215")),0,GETPIVOTDATA("Sum of Midpoint",'2010 County Business Patterns'!$J$2,"FIPS State and County Code",$A1851,"fipstate",$B1851,"fipscty",$C1851,"naics","337215"))</f>
        <v>60</v>
      </c>
      <c r="V1851">
        <f>IF(ISERROR(VLOOKUP($B1851,'2010 State Business Patterns'!$AN$3:$AR$55,5,FALSE)),0,VLOOKUP($B1851,'2010 State Business Patterns'!$AN$3:$AR$55,5,FALSE))</f>
        <v>0.76206896551724135</v>
      </c>
      <c r="W1851" s="28">
        <f t="shared" si="144"/>
        <v>22.862068965517242</v>
      </c>
    </row>
    <row r="1852" spans="1:23" hidden="1">
      <c r="A1852" s="1" t="s">
        <v>5156</v>
      </c>
      <c r="B1852" s="1" t="s">
        <v>1957</v>
      </c>
      <c r="C1852" s="1" t="s">
        <v>1780</v>
      </c>
      <c r="D1852" s="1" t="s">
        <v>2130</v>
      </c>
      <c r="E1852" s="1" t="s">
        <v>2057</v>
      </c>
      <c r="F1852" s="1" t="s">
        <v>5124</v>
      </c>
      <c r="G1852" s="47">
        <f t="shared" si="140"/>
        <v>0</v>
      </c>
      <c r="H1852" s="28">
        <f>IF(ISERROR(GETPIVOTDATA("Sum of emp",'2010 County Business Patterns'!$J$2,"FIPS State and County Code",$A1852,"fipstate",$B1852,"fipscty",$C1852,"naics","337124")),0,GETPIVOTDATA("Sum of emp",'2010 County Business Patterns'!$J$2,"FIPS State and County Code",$A1852,"fipstate",$B1852,"fipscty",$C1852,"naics","337124"))</f>
        <v>0</v>
      </c>
      <c r="I1852" s="28">
        <f>IF(ISERROR(GETPIVOTDATA("Sum of Midpoint",'2010 County Business Patterns'!$J$2,"FIPS State and County Code",$A1852,"fipstate",$B1852,"fipscty",$C1852,"naics","337124")),0,GETPIVOTDATA("Sum of Midpoint",'2010 County Business Patterns'!$J$2,"FIPS State and County Code",$A1852,"fipstate",$B1852,"fipscty",$C1852,"naics","337124"))</f>
        <v>0</v>
      </c>
      <c r="J1852">
        <f>IF(ISERROR(VLOOKUP($B1852,'2010 State Business Patterns'!$AN$3:$AR$55,2,FALSE)),0,VLOOKUP($B1852,'2010 State Business Patterns'!$AN$3:$AR$55,2,FALSE))</f>
        <v>1.1094339622641509</v>
      </c>
      <c r="K1852" s="28">
        <f t="shared" si="141"/>
        <v>0</v>
      </c>
      <c r="L1852" s="28">
        <f>IF(ISERROR(GETPIVOTDATA("Sum of emp",'2010 County Business Patterns'!$J$2,"FIPS State and County Code",$A1852,"fipstate",$B1852,"fipscty",$C1852,"naics","337127")),0,GETPIVOTDATA("Sum of emp",'2010 County Business Patterns'!$J$2,"FIPS State and County Code",$A1852,"fipstate",$B1852,"fipscty",$C1852,"naics","337127"))</f>
        <v>0</v>
      </c>
      <c r="M1852" s="28">
        <f>IF(ISERROR(GETPIVOTDATA("Sum of Midpoint",'2010 County Business Patterns'!$J$2,"FIPS State and County Code",$A1852,"fipstate",$B1852,"fipscty",$C1852,"naics","337127")),0,GETPIVOTDATA("Sum of Midpoint",'2010 County Business Patterns'!$J$2,"FIPS State and County Code",$A1852,"fipstate",$B1852,"fipscty",$C1852,"naics","337127"))</f>
        <v>0</v>
      </c>
      <c r="N1852">
        <f>IF(ISERROR(VLOOKUP($B1852,'2010 State Business Patterns'!$AN$3:$AR$55,3,FALSE)),0,VLOOKUP($B1852,'2010 State Business Patterns'!$AN$3:$AR$55,3,FALSE))</f>
        <v>0.75714285714285712</v>
      </c>
      <c r="O1852" s="28">
        <f t="shared" si="142"/>
        <v>0</v>
      </c>
      <c r="P1852" s="28">
        <f>IF(ISERROR(GETPIVOTDATA("Sum of emp",'2010 County Business Patterns'!$J$2,"FIPS State and County Code",$A1852,"fipstate",$B1852,"fipscty",$C1852,"naics","337214")),0,GETPIVOTDATA("Sum of emp",'2010 County Business Patterns'!$J$2,"FIPS State and County Code",$A1852,"fipstate",$B1852,"fipscty",$C1852,"naics","337214"))</f>
        <v>0</v>
      </c>
      <c r="Q1852" s="28">
        <f>IF(ISERROR(GETPIVOTDATA("Sum of Midpoint",'2010 County Business Patterns'!$J$2,"FIPS State and County Code",$A1852,"fipstate",$B1852,"fipscty",$C1852,"naics","337214")),0,GETPIVOTDATA("Sum of Midpoint",'2010 County Business Patterns'!$J$2,"FIPS State and County Code",$A1852,"fipstate",$B1852,"fipscty",$C1852,"naics","337214"))</f>
        <v>0</v>
      </c>
      <c r="R1852">
        <f>IF(ISERROR(VLOOKUP($B1852,'2010 State Business Patterns'!$AN$3:$AR$55,4,FALSE)),0,VLOOKUP($B1852,'2010 State Business Patterns'!$AN$3:$AR$55,4,FALSE))</f>
        <v>0.77530864197530869</v>
      </c>
      <c r="S1852" s="28">
        <f t="shared" si="143"/>
        <v>0</v>
      </c>
      <c r="T1852" s="28">
        <f>IF(ISERROR(GETPIVOTDATA("Sum of emp",'2010 County Business Patterns'!$J$2,"FIPS State and County Code",$A1852,"fipstate",$B1852,"fipscty",$C1852,"naics","337215")),0,GETPIVOTDATA("Sum of emp",'2010 County Business Patterns'!$J$2,"FIPS State and County Code",$A1852,"fipstate",$B1852,"fipscty",$C1852,"naics","337215"))</f>
        <v>0</v>
      </c>
      <c r="U1852" s="28">
        <f>IF(ISERROR(GETPIVOTDATA("Sum of Midpoint",'2010 County Business Patterns'!$J$2,"FIPS State and County Code",$A1852,"fipstate",$B1852,"fipscty",$C1852,"naics","337215")),0,GETPIVOTDATA("Sum of Midpoint",'2010 County Business Patterns'!$J$2,"FIPS State and County Code",$A1852,"fipstate",$B1852,"fipscty",$C1852,"naics","337215"))</f>
        <v>0</v>
      </c>
      <c r="V1852">
        <f>IF(ISERROR(VLOOKUP($B1852,'2010 State Business Patterns'!$AN$3:$AR$55,5,FALSE)),0,VLOOKUP($B1852,'2010 State Business Patterns'!$AN$3:$AR$55,5,FALSE))</f>
        <v>0.76206896551724135</v>
      </c>
      <c r="W1852" s="28">
        <f t="shared" si="144"/>
        <v>0</v>
      </c>
    </row>
    <row r="1853" spans="1:23">
      <c r="A1853" s="1" t="s">
        <v>5157</v>
      </c>
      <c r="B1853" s="1" t="s">
        <v>1957</v>
      </c>
      <c r="C1853" s="1" t="s">
        <v>1781</v>
      </c>
      <c r="D1853" s="1" t="s">
        <v>2463</v>
      </c>
      <c r="E1853" s="1" t="s">
        <v>2057</v>
      </c>
      <c r="F1853" s="1" t="s">
        <v>5124</v>
      </c>
      <c r="G1853" s="47">
        <f t="shared" si="140"/>
        <v>166.51851851851853</v>
      </c>
      <c r="H1853" s="28">
        <f>IF(ISERROR(GETPIVOTDATA("Sum of emp",'2010 County Business Patterns'!$J$2,"FIPS State and County Code",$A1853,"fipstate",$B1853,"fipscty",$C1853,"naics","337124")),0,GETPIVOTDATA("Sum of emp",'2010 County Business Patterns'!$J$2,"FIPS State and County Code",$A1853,"fipstate",$B1853,"fipscty",$C1853,"naics","337124"))</f>
        <v>40</v>
      </c>
      <c r="I1853" s="28">
        <f>IF(ISERROR(GETPIVOTDATA("Sum of Midpoint",'2010 County Business Patterns'!$J$2,"FIPS State and County Code",$A1853,"fipstate",$B1853,"fipscty",$C1853,"naics","337124")),0,GETPIVOTDATA("Sum of Midpoint",'2010 County Business Patterns'!$J$2,"FIPS State and County Code",$A1853,"fipstate",$B1853,"fipscty",$C1853,"naics","337124"))</f>
        <v>0</v>
      </c>
      <c r="J1853">
        <f>IF(ISERROR(VLOOKUP($B1853,'2010 State Business Patterns'!$AN$3:$AR$55,2,FALSE)),0,VLOOKUP($B1853,'2010 State Business Patterns'!$AN$3:$AR$55,2,FALSE))</f>
        <v>1.1094339622641509</v>
      </c>
      <c r="K1853" s="28">
        <f t="shared" si="141"/>
        <v>40</v>
      </c>
      <c r="L1853" s="28">
        <f>IF(ISERROR(GETPIVOTDATA("Sum of emp",'2010 County Business Patterns'!$J$2,"FIPS State and County Code",$A1853,"fipstate",$B1853,"fipscty",$C1853,"naics","337127")),0,GETPIVOTDATA("Sum of emp",'2010 County Business Patterns'!$J$2,"FIPS State and County Code",$A1853,"fipstate",$B1853,"fipscty",$C1853,"naics","337127"))</f>
        <v>52</v>
      </c>
      <c r="M1853" s="28">
        <f>IF(ISERROR(GETPIVOTDATA("Sum of Midpoint",'2010 County Business Patterns'!$J$2,"FIPS State and County Code",$A1853,"fipstate",$B1853,"fipscty",$C1853,"naics","337127")),0,GETPIVOTDATA("Sum of Midpoint",'2010 County Business Patterns'!$J$2,"FIPS State and County Code",$A1853,"fipstate",$B1853,"fipscty",$C1853,"naics","337127"))</f>
        <v>0</v>
      </c>
      <c r="N1853">
        <f>IF(ISERROR(VLOOKUP($B1853,'2010 State Business Patterns'!$AN$3:$AR$55,3,FALSE)),0,VLOOKUP($B1853,'2010 State Business Patterns'!$AN$3:$AR$55,3,FALSE))</f>
        <v>0.75714285714285712</v>
      </c>
      <c r="O1853" s="28">
        <f t="shared" si="142"/>
        <v>26</v>
      </c>
      <c r="P1853" s="28">
        <f>IF(ISERROR(GETPIVOTDATA("Sum of emp",'2010 County Business Patterns'!$J$2,"FIPS State and County Code",$A1853,"fipstate",$B1853,"fipscty",$C1853,"naics","337214")),0,GETPIVOTDATA("Sum of emp",'2010 County Business Patterns'!$J$2,"FIPS State and County Code",$A1853,"fipstate",$B1853,"fipscty",$C1853,"naics","337214"))</f>
        <v>0</v>
      </c>
      <c r="Q1853" s="28">
        <f>IF(ISERROR(GETPIVOTDATA("Sum of Midpoint",'2010 County Business Patterns'!$J$2,"FIPS State and County Code",$A1853,"fipstate",$B1853,"fipscty",$C1853,"naics","337214")),0,GETPIVOTDATA("Sum of Midpoint",'2010 County Business Patterns'!$J$2,"FIPS State and County Code",$A1853,"fipstate",$B1853,"fipscty",$C1853,"naics","337214"))</f>
        <v>60</v>
      </c>
      <c r="R1853">
        <f>IF(ISERROR(VLOOKUP($B1853,'2010 State Business Patterns'!$AN$3:$AR$55,4,FALSE)),0,VLOOKUP($B1853,'2010 State Business Patterns'!$AN$3:$AR$55,4,FALSE))</f>
        <v>0.77530864197530869</v>
      </c>
      <c r="S1853" s="28">
        <f t="shared" si="143"/>
        <v>46.518518518518519</v>
      </c>
      <c r="T1853" s="28">
        <f>IF(ISERROR(GETPIVOTDATA("Sum of emp",'2010 County Business Patterns'!$J$2,"FIPS State and County Code",$A1853,"fipstate",$B1853,"fipscty",$C1853,"naics","337215")),0,GETPIVOTDATA("Sum of emp",'2010 County Business Patterns'!$J$2,"FIPS State and County Code",$A1853,"fipstate",$B1853,"fipscty",$C1853,"naics","337215"))</f>
        <v>108</v>
      </c>
      <c r="U1853" s="28">
        <f>IF(ISERROR(GETPIVOTDATA("Sum of Midpoint",'2010 County Business Patterns'!$J$2,"FIPS State and County Code",$A1853,"fipstate",$B1853,"fipscty",$C1853,"naics","337215")),0,GETPIVOTDATA("Sum of Midpoint",'2010 County Business Patterns'!$J$2,"FIPS State and County Code",$A1853,"fipstate",$B1853,"fipscty",$C1853,"naics","337215"))</f>
        <v>0</v>
      </c>
      <c r="V1853">
        <f>IF(ISERROR(VLOOKUP($B1853,'2010 State Business Patterns'!$AN$3:$AR$55,5,FALSE)),0,VLOOKUP($B1853,'2010 State Business Patterns'!$AN$3:$AR$55,5,FALSE))</f>
        <v>0.76206896551724135</v>
      </c>
      <c r="W1853" s="28">
        <f t="shared" si="144"/>
        <v>54</v>
      </c>
    </row>
    <row r="1854" spans="1:23">
      <c r="A1854" s="1" t="s">
        <v>5158</v>
      </c>
      <c r="B1854" s="1" t="s">
        <v>1957</v>
      </c>
      <c r="C1854" s="1" t="s">
        <v>1782</v>
      </c>
      <c r="D1854" s="1" t="s">
        <v>3172</v>
      </c>
      <c r="E1854" s="1" t="s">
        <v>2057</v>
      </c>
      <c r="F1854" s="1" t="s">
        <v>5124</v>
      </c>
      <c r="G1854" s="47">
        <f t="shared" si="140"/>
        <v>7.7530864197530871</v>
      </c>
      <c r="H1854" s="28">
        <f>IF(ISERROR(GETPIVOTDATA("Sum of emp",'2010 County Business Patterns'!$J$2,"FIPS State and County Code",$A1854,"fipstate",$B1854,"fipscty",$C1854,"naics","337124")),0,GETPIVOTDATA("Sum of emp",'2010 County Business Patterns'!$J$2,"FIPS State and County Code",$A1854,"fipstate",$B1854,"fipscty",$C1854,"naics","337124"))</f>
        <v>0</v>
      </c>
      <c r="I1854" s="28">
        <f>IF(ISERROR(GETPIVOTDATA("Sum of Midpoint",'2010 County Business Patterns'!$J$2,"FIPS State and County Code",$A1854,"fipstate",$B1854,"fipscty",$C1854,"naics","337124")),0,GETPIVOTDATA("Sum of Midpoint",'2010 County Business Patterns'!$J$2,"FIPS State and County Code",$A1854,"fipstate",$B1854,"fipscty",$C1854,"naics","337124"))</f>
        <v>0</v>
      </c>
      <c r="J1854">
        <f>IF(ISERROR(VLOOKUP($B1854,'2010 State Business Patterns'!$AN$3:$AR$55,2,FALSE)),0,VLOOKUP($B1854,'2010 State Business Patterns'!$AN$3:$AR$55,2,FALSE))</f>
        <v>1.1094339622641509</v>
      </c>
      <c r="K1854" s="28">
        <f t="shared" si="141"/>
        <v>0</v>
      </c>
      <c r="L1854" s="28">
        <f>IF(ISERROR(GETPIVOTDATA("Sum of emp",'2010 County Business Patterns'!$J$2,"FIPS State and County Code",$A1854,"fipstate",$B1854,"fipscty",$C1854,"naics","337127")),0,GETPIVOTDATA("Sum of emp",'2010 County Business Patterns'!$J$2,"FIPS State and County Code",$A1854,"fipstate",$B1854,"fipscty",$C1854,"naics","337127"))</f>
        <v>0</v>
      </c>
      <c r="M1854" s="28">
        <f>IF(ISERROR(GETPIVOTDATA("Sum of Midpoint",'2010 County Business Patterns'!$J$2,"FIPS State and County Code",$A1854,"fipstate",$B1854,"fipscty",$C1854,"naics","337127")),0,GETPIVOTDATA("Sum of Midpoint",'2010 County Business Patterns'!$J$2,"FIPS State and County Code",$A1854,"fipstate",$B1854,"fipscty",$C1854,"naics","337127"))</f>
        <v>0</v>
      </c>
      <c r="N1854">
        <f>IF(ISERROR(VLOOKUP($B1854,'2010 State Business Patterns'!$AN$3:$AR$55,3,FALSE)),0,VLOOKUP($B1854,'2010 State Business Patterns'!$AN$3:$AR$55,3,FALSE))</f>
        <v>0.75714285714285712</v>
      </c>
      <c r="O1854" s="28">
        <f t="shared" si="142"/>
        <v>0</v>
      </c>
      <c r="P1854" s="28">
        <f>IF(ISERROR(GETPIVOTDATA("Sum of emp",'2010 County Business Patterns'!$J$2,"FIPS State and County Code",$A1854,"fipstate",$B1854,"fipscty",$C1854,"naics","337214")),0,GETPIVOTDATA("Sum of emp",'2010 County Business Patterns'!$J$2,"FIPS State and County Code",$A1854,"fipstate",$B1854,"fipscty",$C1854,"naics","337214"))</f>
        <v>0</v>
      </c>
      <c r="Q1854" s="28">
        <f>IF(ISERROR(GETPIVOTDATA("Sum of Midpoint",'2010 County Business Patterns'!$J$2,"FIPS State and County Code",$A1854,"fipstate",$B1854,"fipscty",$C1854,"naics","337214")),0,GETPIVOTDATA("Sum of Midpoint",'2010 County Business Patterns'!$J$2,"FIPS State and County Code",$A1854,"fipstate",$B1854,"fipscty",$C1854,"naics","337214"))</f>
        <v>10</v>
      </c>
      <c r="R1854">
        <f>IF(ISERROR(VLOOKUP($B1854,'2010 State Business Patterns'!$AN$3:$AR$55,4,FALSE)),0,VLOOKUP($B1854,'2010 State Business Patterns'!$AN$3:$AR$55,4,FALSE))</f>
        <v>0.77530864197530869</v>
      </c>
      <c r="S1854" s="28">
        <f t="shared" si="143"/>
        <v>7.7530864197530871</v>
      </c>
      <c r="T1854" s="28">
        <f>IF(ISERROR(GETPIVOTDATA("Sum of emp",'2010 County Business Patterns'!$J$2,"FIPS State and County Code",$A1854,"fipstate",$B1854,"fipscty",$C1854,"naics","337215")),0,GETPIVOTDATA("Sum of emp",'2010 County Business Patterns'!$J$2,"FIPS State and County Code",$A1854,"fipstate",$B1854,"fipscty",$C1854,"naics","337215"))</f>
        <v>0</v>
      </c>
      <c r="U1854" s="28">
        <f>IF(ISERROR(GETPIVOTDATA("Sum of Midpoint",'2010 County Business Patterns'!$J$2,"FIPS State and County Code",$A1854,"fipstate",$B1854,"fipscty",$C1854,"naics","337215")),0,GETPIVOTDATA("Sum of Midpoint",'2010 County Business Patterns'!$J$2,"FIPS State and County Code",$A1854,"fipstate",$B1854,"fipscty",$C1854,"naics","337215"))</f>
        <v>0</v>
      </c>
      <c r="V1854">
        <f>IF(ISERROR(VLOOKUP($B1854,'2010 State Business Patterns'!$AN$3:$AR$55,5,FALSE)),0,VLOOKUP($B1854,'2010 State Business Patterns'!$AN$3:$AR$55,5,FALSE))</f>
        <v>0.76206896551724135</v>
      </c>
      <c r="W1854" s="28">
        <f t="shared" si="144"/>
        <v>0</v>
      </c>
    </row>
    <row r="1855" spans="1:23">
      <c r="A1855" s="1" t="s">
        <v>5159</v>
      </c>
      <c r="B1855" s="1" t="s">
        <v>1957</v>
      </c>
      <c r="C1855" s="1" t="s">
        <v>1783</v>
      </c>
      <c r="D1855" s="1" t="s">
        <v>3277</v>
      </c>
      <c r="E1855" s="1" t="s">
        <v>2057</v>
      </c>
      <c r="F1855" s="1" t="s">
        <v>5124</v>
      </c>
      <c r="G1855" s="47">
        <f t="shared" si="140"/>
        <v>7.7530864197530871</v>
      </c>
      <c r="H1855" s="28">
        <f>IF(ISERROR(GETPIVOTDATA("Sum of emp",'2010 County Business Patterns'!$J$2,"FIPS State and County Code",$A1855,"fipstate",$B1855,"fipscty",$C1855,"naics","337124")),0,GETPIVOTDATA("Sum of emp",'2010 County Business Patterns'!$J$2,"FIPS State and County Code",$A1855,"fipstate",$B1855,"fipscty",$C1855,"naics","337124"))</f>
        <v>0</v>
      </c>
      <c r="I1855" s="28">
        <f>IF(ISERROR(GETPIVOTDATA("Sum of Midpoint",'2010 County Business Patterns'!$J$2,"FIPS State and County Code",$A1855,"fipstate",$B1855,"fipscty",$C1855,"naics","337124")),0,GETPIVOTDATA("Sum of Midpoint",'2010 County Business Patterns'!$J$2,"FIPS State and County Code",$A1855,"fipstate",$B1855,"fipscty",$C1855,"naics","337124"))</f>
        <v>0</v>
      </c>
      <c r="J1855">
        <f>IF(ISERROR(VLOOKUP($B1855,'2010 State Business Patterns'!$AN$3:$AR$55,2,FALSE)),0,VLOOKUP($B1855,'2010 State Business Patterns'!$AN$3:$AR$55,2,FALSE))</f>
        <v>1.1094339622641509</v>
      </c>
      <c r="K1855" s="28">
        <f t="shared" si="141"/>
        <v>0</v>
      </c>
      <c r="L1855" s="28">
        <f>IF(ISERROR(GETPIVOTDATA("Sum of emp",'2010 County Business Patterns'!$J$2,"FIPS State and County Code",$A1855,"fipstate",$B1855,"fipscty",$C1855,"naics","337127")),0,GETPIVOTDATA("Sum of emp",'2010 County Business Patterns'!$J$2,"FIPS State and County Code",$A1855,"fipstate",$B1855,"fipscty",$C1855,"naics","337127"))</f>
        <v>0</v>
      </c>
      <c r="M1855" s="28">
        <f>IF(ISERROR(GETPIVOTDATA("Sum of Midpoint",'2010 County Business Patterns'!$J$2,"FIPS State and County Code",$A1855,"fipstate",$B1855,"fipscty",$C1855,"naics","337127")),0,GETPIVOTDATA("Sum of Midpoint",'2010 County Business Patterns'!$J$2,"FIPS State and County Code",$A1855,"fipstate",$B1855,"fipscty",$C1855,"naics","337127"))</f>
        <v>0</v>
      </c>
      <c r="N1855">
        <f>IF(ISERROR(VLOOKUP($B1855,'2010 State Business Patterns'!$AN$3:$AR$55,3,FALSE)),0,VLOOKUP($B1855,'2010 State Business Patterns'!$AN$3:$AR$55,3,FALSE))</f>
        <v>0.75714285714285712</v>
      </c>
      <c r="O1855" s="28">
        <f t="shared" si="142"/>
        <v>0</v>
      </c>
      <c r="P1855" s="28">
        <f>IF(ISERROR(GETPIVOTDATA("Sum of emp",'2010 County Business Patterns'!$J$2,"FIPS State and County Code",$A1855,"fipstate",$B1855,"fipscty",$C1855,"naics","337214")),0,GETPIVOTDATA("Sum of emp",'2010 County Business Patterns'!$J$2,"FIPS State and County Code",$A1855,"fipstate",$B1855,"fipscty",$C1855,"naics","337214"))</f>
        <v>0</v>
      </c>
      <c r="Q1855" s="28">
        <f>IF(ISERROR(GETPIVOTDATA("Sum of Midpoint",'2010 County Business Patterns'!$J$2,"FIPS State and County Code",$A1855,"fipstate",$B1855,"fipscty",$C1855,"naics","337214")),0,GETPIVOTDATA("Sum of Midpoint",'2010 County Business Patterns'!$J$2,"FIPS State and County Code",$A1855,"fipstate",$B1855,"fipscty",$C1855,"naics","337214"))</f>
        <v>10</v>
      </c>
      <c r="R1855">
        <f>IF(ISERROR(VLOOKUP($B1855,'2010 State Business Patterns'!$AN$3:$AR$55,4,FALSE)),0,VLOOKUP($B1855,'2010 State Business Patterns'!$AN$3:$AR$55,4,FALSE))</f>
        <v>0.77530864197530869</v>
      </c>
      <c r="S1855" s="28">
        <f t="shared" si="143"/>
        <v>7.7530864197530871</v>
      </c>
      <c r="T1855" s="28">
        <f>IF(ISERROR(GETPIVOTDATA("Sum of emp",'2010 County Business Patterns'!$J$2,"FIPS State and County Code",$A1855,"fipstate",$B1855,"fipscty",$C1855,"naics","337215")),0,GETPIVOTDATA("Sum of emp",'2010 County Business Patterns'!$J$2,"FIPS State and County Code",$A1855,"fipstate",$B1855,"fipscty",$C1855,"naics","337215"))</f>
        <v>0</v>
      </c>
      <c r="U1855" s="28">
        <f>IF(ISERROR(GETPIVOTDATA("Sum of Midpoint",'2010 County Business Patterns'!$J$2,"FIPS State and County Code",$A1855,"fipstate",$B1855,"fipscty",$C1855,"naics","337215")),0,GETPIVOTDATA("Sum of Midpoint",'2010 County Business Patterns'!$J$2,"FIPS State and County Code",$A1855,"fipstate",$B1855,"fipscty",$C1855,"naics","337215"))</f>
        <v>0</v>
      </c>
      <c r="V1855">
        <f>IF(ISERROR(VLOOKUP($B1855,'2010 State Business Patterns'!$AN$3:$AR$55,5,FALSE)),0,VLOOKUP($B1855,'2010 State Business Patterns'!$AN$3:$AR$55,5,FALSE))</f>
        <v>0.76206896551724135</v>
      </c>
      <c r="W1855" s="28">
        <f t="shared" si="144"/>
        <v>0</v>
      </c>
    </row>
    <row r="1856" spans="1:23" hidden="1">
      <c r="A1856" s="1" t="s">
        <v>5160</v>
      </c>
      <c r="B1856" s="1" t="s">
        <v>1957</v>
      </c>
      <c r="C1856" s="1" t="s">
        <v>1844</v>
      </c>
      <c r="D1856" s="1" t="s">
        <v>2146</v>
      </c>
      <c r="E1856" s="1" t="s">
        <v>2057</v>
      </c>
      <c r="F1856" s="1" t="s">
        <v>5124</v>
      </c>
      <c r="G1856" s="47">
        <f t="shared" si="140"/>
        <v>0</v>
      </c>
      <c r="H1856" s="28">
        <f>IF(ISERROR(GETPIVOTDATA("Sum of emp",'2010 County Business Patterns'!$J$2,"FIPS State and County Code",$A1856,"fipstate",$B1856,"fipscty",$C1856,"naics","337124")),0,GETPIVOTDATA("Sum of emp",'2010 County Business Patterns'!$J$2,"FIPS State and County Code",$A1856,"fipstate",$B1856,"fipscty",$C1856,"naics","337124"))</f>
        <v>0</v>
      </c>
      <c r="I1856" s="28">
        <f>IF(ISERROR(GETPIVOTDATA("Sum of Midpoint",'2010 County Business Patterns'!$J$2,"FIPS State and County Code",$A1856,"fipstate",$B1856,"fipscty",$C1856,"naics","337124")),0,GETPIVOTDATA("Sum of Midpoint",'2010 County Business Patterns'!$J$2,"FIPS State and County Code",$A1856,"fipstate",$B1856,"fipscty",$C1856,"naics","337124"))</f>
        <v>0</v>
      </c>
      <c r="J1856">
        <f>IF(ISERROR(VLOOKUP($B1856,'2010 State Business Patterns'!$AN$3:$AR$55,2,FALSE)),0,VLOOKUP($B1856,'2010 State Business Patterns'!$AN$3:$AR$55,2,FALSE))</f>
        <v>1.1094339622641509</v>
      </c>
      <c r="K1856" s="28">
        <f t="shared" si="141"/>
        <v>0</v>
      </c>
      <c r="L1856" s="28">
        <f>IF(ISERROR(GETPIVOTDATA("Sum of emp",'2010 County Business Patterns'!$J$2,"FIPS State and County Code",$A1856,"fipstate",$B1856,"fipscty",$C1856,"naics","337127")),0,GETPIVOTDATA("Sum of emp",'2010 County Business Patterns'!$J$2,"FIPS State and County Code",$A1856,"fipstate",$B1856,"fipscty",$C1856,"naics","337127"))</f>
        <v>0</v>
      </c>
      <c r="M1856" s="28">
        <f>IF(ISERROR(GETPIVOTDATA("Sum of Midpoint",'2010 County Business Patterns'!$J$2,"FIPS State and County Code",$A1856,"fipstate",$B1856,"fipscty",$C1856,"naics","337127")),0,GETPIVOTDATA("Sum of Midpoint",'2010 County Business Patterns'!$J$2,"FIPS State and County Code",$A1856,"fipstate",$B1856,"fipscty",$C1856,"naics","337127"))</f>
        <v>0</v>
      </c>
      <c r="N1856">
        <f>IF(ISERROR(VLOOKUP($B1856,'2010 State Business Patterns'!$AN$3:$AR$55,3,FALSE)),0,VLOOKUP($B1856,'2010 State Business Patterns'!$AN$3:$AR$55,3,FALSE))</f>
        <v>0.75714285714285712</v>
      </c>
      <c r="O1856" s="28">
        <f t="shared" si="142"/>
        <v>0</v>
      </c>
      <c r="P1856" s="28">
        <f>IF(ISERROR(GETPIVOTDATA("Sum of emp",'2010 County Business Patterns'!$J$2,"FIPS State and County Code",$A1856,"fipstate",$B1856,"fipscty",$C1856,"naics","337214")),0,GETPIVOTDATA("Sum of emp",'2010 County Business Patterns'!$J$2,"FIPS State and County Code",$A1856,"fipstate",$B1856,"fipscty",$C1856,"naics","337214"))</f>
        <v>0</v>
      </c>
      <c r="Q1856" s="28">
        <f>IF(ISERROR(GETPIVOTDATA("Sum of Midpoint",'2010 County Business Patterns'!$J$2,"FIPS State and County Code",$A1856,"fipstate",$B1856,"fipscty",$C1856,"naics","337214")),0,GETPIVOTDATA("Sum of Midpoint",'2010 County Business Patterns'!$J$2,"FIPS State and County Code",$A1856,"fipstate",$B1856,"fipscty",$C1856,"naics","337214"))</f>
        <v>0</v>
      </c>
      <c r="R1856">
        <f>IF(ISERROR(VLOOKUP($B1856,'2010 State Business Patterns'!$AN$3:$AR$55,4,FALSE)),0,VLOOKUP($B1856,'2010 State Business Patterns'!$AN$3:$AR$55,4,FALSE))</f>
        <v>0.77530864197530869</v>
      </c>
      <c r="S1856" s="28">
        <f t="shared" si="143"/>
        <v>0</v>
      </c>
      <c r="T1856" s="28">
        <f>IF(ISERROR(GETPIVOTDATA("Sum of emp",'2010 County Business Patterns'!$J$2,"FIPS State and County Code",$A1856,"fipstate",$B1856,"fipscty",$C1856,"naics","337215")),0,GETPIVOTDATA("Sum of emp",'2010 County Business Patterns'!$J$2,"FIPS State and County Code",$A1856,"fipstate",$B1856,"fipscty",$C1856,"naics","337215"))</f>
        <v>0</v>
      </c>
      <c r="U1856" s="28">
        <f>IF(ISERROR(GETPIVOTDATA("Sum of Midpoint",'2010 County Business Patterns'!$J$2,"FIPS State and County Code",$A1856,"fipstate",$B1856,"fipscty",$C1856,"naics","337215")),0,GETPIVOTDATA("Sum of Midpoint",'2010 County Business Patterns'!$J$2,"FIPS State and County Code",$A1856,"fipstate",$B1856,"fipscty",$C1856,"naics","337215"))</f>
        <v>0</v>
      </c>
      <c r="V1856">
        <f>IF(ISERROR(VLOOKUP($B1856,'2010 State Business Patterns'!$AN$3:$AR$55,5,FALSE)),0,VLOOKUP($B1856,'2010 State Business Patterns'!$AN$3:$AR$55,5,FALSE))</f>
        <v>0.76206896551724135</v>
      </c>
      <c r="W1856" s="28">
        <f t="shared" si="144"/>
        <v>0</v>
      </c>
    </row>
    <row r="1857" spans="1:23">
      <c r="A1857" s="1" t="s">
        <v>5161</v>
      </c>
      <c r="B1857" s="1" t="s">
        <v>1957</v>
      </c>
      <c r="C1857" s="1" t="s">
        <v>1784</v>
      </c>
      <c r="D1857" s="1" t="s">
        <v>2156</v>
      </c>
      <c r="E1857" s="1" t="s">
        <v>2057</v>
      </c>
      <c r="F1857" s="1" t="s">
        <v>5124</v>
      </c>
      <c r="G1857" s="47">
        <f t="shared" si="140"/>
        <v>145.77463054187194</v>
      </c>
      <c r="H1857" s="28">
        <f>IF(ISERROR(GETPIVOTDATA("Sum of emp",'2010 County Business Patterns'!$J$2,"FIPS State and County Code",$A1857,"fipstate",$B1857,"fipscty",$C1857,"naics","337124")),0,GETPIVOTDATA("Sum of emp",'2010 County Business Patterns'!$J$2,"FIPS State and County Code",$A1857,"fipstate",$B1857,"fipscty",$C1857,"naics","337124"))</f>
        <v>0</v>
      </c>
      <c r="I1857" s="28">
        <f>IF(ISERROR(GETPIVOTDATA("Sum of Midpoint",'2010 County Business Patterns'!$J$2,"FIPS State and County Code",$A1857,"fipstate",$B1857,"fipscty",$C1857,"naics","337124")),0,GETPIVOTDATA("Sum of Midpoint",'2010 County Business Patterns'!$J$2,"FIPS State and County Code",$A1857,"fipstate",$B1857,"fipscty",$C1857,"naics","337124"))</f>
        <v>0</v>
      </c>
      <c r="J1857">
        <f>IF(ISERROR(VLOOKUP($B1857,'2010 State Business Patterns'!$AN$3:$AR$55,2,FALSE)),0,VLOOKUP($B1857,'2010 State Business Patterns'!$AN$3:$AR$55,2,FALSE))</f>
        <v>1.1094339622641509</v>
      </c>
      <c r="K1857" s="28">
        <f t="shared" si="141"/>
        <v>0</v>
      </c>
      <c r="L1857" s="28">
        <f>IF(ISERROR(GETPIVOTDATA("Sum of emp",'2010 County Business Patterns'!$J$2,"FIPS State and County Code",$A1857,"fipstate",$B1857,"fipscty",$C1857,"naics","337127")),0,GETPIVOTDATA("Sum of emp",'2010 County Business Patterns'!$J$2,"FIPS State and County Code",$A1857,"fipstate",$B1857,"fipscty",$C1857,"naics","337127"))</f>
        <v>0</v>
      </c>
      <c r="M1857" s="28">
        <f>IF(ISERROR(GETPIVOTDATA("Sum of Midpoint",'2010 County Business Patterns'!$J$2,"FIPS State and County Code",$A1857,"fipstate",$B1857,"fipscty",$C1857,"naics","337127")),0,GETPIVOTDATA("Sum of Midpoint",'2010 County Business Patterns'!$J$2,"FIPS State and County Code",$A1857,"fipstate",$B1857,"fipscty",$C1857,"naics","337127"))</f>
        <v>375</v>
      </c>
      <c r="N1857">
        <f>IF(ISERROR(VLOOKUP($B1857,'2010 State Business Patterns'!$AN$3:$AR$55,3,FALSE)),0,VLOOKUP($B1857,'2010 State Business Patterns'!$AN$3:$AR$55,3,FALSE))</f>
        <v>0.75714285714285712</v>
      </c>
      <c r="O1857" s="28">
        <f t="shared" si="142"/>
        <v>141.96428571428572</v>
      </c>
      <c r="P1857" s="28">
        <f>IF(ISERROR(GETPIVOTDATA("Sum of emp",'2010 County Business Patterns'!$J$2,"FIPS State and County Code",$A1857,"fipstate",$B1857,"fipscty",$C1857,"naics","337214")),0,GETPIVOTDATA("Sum of emp",'2010 County Business Patterns'!$J$2,"FIPS State and County Code",$A1857,"fipstate",$B1857,"fipscty",$C1857,"naics","337214"))</f>
        <v>0</v>
      </c>
      <c r="Q1857" s="28">
        <f>IF(ISERROR(GETPIVOTDATA("Sum of Midpoint",'2010 County Business Patterns'!$J$2,"FIPS State and County Code",$A1857,"fipstate",$B1857,"fipscty",$C1857,"naics","337214")),0,GETPIVOTDATA("Sum of Midpoint",'2010 County Business Patterns'!$J$2,"FIPS State and County Code",$A1857,"fipstate",$B1857,"fipscty",$C1857,"naics","337214"))</f>
        <v>0</v>
      </c>
      <c r="R1857">
        <f>IF(ISERROR(VLOOKUP($B1857,'2010 State Business Patterns'!$AN$3:$AR$55,4,FALSE)),0,VLOOKUP($B1857,'2010 State Business Patterns'!$AN$3:$AR$55,4,FALSE))</f>
        <v>0.77530864197530869</v>
      </c>
      <c r="S1857" s="28">
        <f t="shared" si="143"/>
        <v>0</v>
      </c>
      <c r="T1857" s="28">
        <f>IF(ISERROR(GETPIVOTDATA("Sum of emp",'2010 County Business Patterns'!$J$2,"FIPS State and County Code",$A1857,"fipstate",$B1857,"fipscty",$C1857,"naics","337215")),0,GETPIVOTDATA("Sum of emp",'2010 County Business Patterns'!$J$2,"FIPS State and County Code",$A1857,"fipstate",$B1857,"fipscty",$C1857,"naics","337215"))</f>
        <v>0</v>
      </c>
      <c r="U1857" s="28">
        <f>IF(ISERROR(GETPIVOTDATA("Sum of Midpoint",'2010 County Business Patterns'!$J$2,"FIPS State and County Code",$A1857,"fipstate",$B1857,"fipscty",$C1857,"naics","337215")),0,GETPIVOTDATA("Sum of Midpoint",'2010 County Business Patterns'!$J$2,"FIPS State and County Code",$A1857,"fipstate",$B1857,"fipscty",$C1857,"naics","337215"))</f>
        <v>10</v>
      </c>
      <c r="V1857">
        <f>IF(ISERROR(VLOOKUP($B1857,'2010 State Business Patterns'!$AN$3:$AR$55,5,FALSE)),0,VLOOKUP($B1857,'2010 State Business Patterns'!$AN$3:$AR$55,5,FALSE))</f>
        <v>0.76206896551724135</v>
      </c>
      <c r="W1857" s="28">
        <f t="shared" si="144"/>
        <v>3.8103448275862069</v>
      </c>
    </row>
    <row r="1858" spans="1:23" hidden="1">
      <c r="A1858" s="1" t="s">
        <v>5162</v>
      </c>
      <c r="B1858" s="1" t="s">
        <v>1957</v>
      </c>
      <c r="C1858" s="1" t="s">
        <v>1828</v>
      </c>
      <c r="D1858" s="1" t="s">
        <v>2158</v>
      </c>
      <c r="E1858" s="1" t="s">
        <v>2057</v>
      </c>
      <c r="F1858" s="1" t="s">
        <v>5124</v>
      </c>
      <c r="G1858" s="47">
        <f t="shared" si="140"/>
        <v>0</v>
      </c>
      <c r="H1858" s="28">
        <f>IF(ISERROR(GETPIVOTDATA("Sum of emp",'2010 County Business Patterns'!$J$2,"FIPS State and County Code",$A1858,"fipstate",$B1858,"fipscty",$C1858,"naics","337124")),0,GETPIVOTDATA("Sum of emp",'2010 County Business Patterns'!$J$2,"FIPS State and County Code",$A1858,"fipstate",$B1858,"fipscty",$C1858,"naics","337124"))</f>
        <v>0</v>
      </c>
      <c r="I1858" s="28">
        <f>IF(ISERROR(GETPIVOTDATA("Sum of Midpoint",'2010 County Business Patterns'!$J$2,"FIPS State and County Code",$A1858,"fipstate",$B1858,"fipscty",$C1858,"naics","337124")),0,GETPIVOTDATA("Sum of Midpoint",'2010 County Business Patterns'!$J$2,"FIPS State and County Code",$A1858,"fipstate",$B1858,"fipscty",$C1858,"naics","337124"))</f>
        <v>0</v>
      </c>
      <c r="J1858">
        <f>IF(ISERROR(VLOOKUP($B1858,'2010 State Business Patterns'!$AN$3:$AR$55,2,FALSE)),0,VLOOKUP($B1858,'2010 State Business Patterns'!$AN$3:$AR$55,2,FALSE))</f>
        <v>1.1094339622641509</v>
      </c>
      <c r="K1858" s="28">
        <f t="shared" si="141"/>
        <v>0</v>
      </c>
      <c r="L1858" s="28">
        <f>IF(ISERROR(GETPIVOTDATA("Sum of emp",'2010 County Business Patterns'!$J$2,"FIPS State and County Code",$A1858,"fipstate",$B1858,"fipscty",$C1858,"naics","337127")),0,GETPIVOTDATA("Sum of emp",'2010 County Business Patterns'!$J$2,"FIPS State and County Code",$A1858,"fipstate",$B1858,"fipscty",$C1858,"naics","337127"))</f>
        <v>0</v>
      </c>
      <c r="M1858" s="28">
        <f>IF(ISERROR(GETPIVOTDATA("Sum of Midpoint",'2010 County Business Patterns'!$J$2,"FIPS State and County Code",$A1858,"fipstate",$B1858,"fipscty",$C1858,"naics","337127")),0,GETPIVOTDATA("Sum of Midpoint",'2010 County Business Patterns'!$J$2,"FIPS State and County Code",$A1858,"fipstate",$B1858,"fipscty",$C1858,"naics","337127"))</f>
        <v>0</v>
      </c>
      <c r="N1858">
        <f>IF(ISERROR(VLOOKUP($B1858,'2010 State Business Patterns'!$AN$3:$AR$55,3,FALSE)),0,VLOOKUP($B1858,'2010 State Business Patterns'!$AN$3:$AR$55,3,FALSE))</f>
        <v>0.75714285714285712</v>
      </c>
      <c r="O1858" s="28">
        <f t="shared" si="142"/>
        <v>0</v>
      </c>
      <c r="P1858" s="28">
        <f>IF(ISERROR(GETPIVOTDATA("Sum of emp",'2010 County Business Patterns'!$J$2,"FIPS State and County Code",$A1858,"fipstate",$B1858,"fipscty",$C1858,"naics","337214")),0,GETPIVOTDATA("Sum of emp",'2010 County Business Patterns'!$J$2,"FIPS State and County Code",$A1858,"fipstate",$B1858,"fipscty",$C1858,"naics","337214"))</f>
        <v>0</v>
      </c>
      <c r="Q1858" s="28">
        <f>IF(ISERROR(GETPIVOTDATA("Sum of Midpoint",'2010 County Business Patterns'!$J$2,"FIPS State and County Code",$A1858,"fipstate",$B1858,"fipscty",$C1858,"naics","337214")),0,GETPIVOTDATA("Sum of Midpoint",'2010 County Business Patterns'!$J$2,"FIPS State and County Code",$A1858,"fipstate",$B1858,"fipscty",$C1858,"naics","337214"))</f>
        <v>0</v>
      </c>
      <c r="R1858">
        <f>IF(ISERROR(VLOOKUP($B1858,'2010 State Business Patterns'!$AN$3:$AR$55,4,FALSE)),0,VLOOKUP($B1858,'2010 State Business Patterns'!$AN$3:$AR$55,4,FALSE))</f>
        <v>0.77530864197530869</v>
      </c>
      <c r="S1858" s="28">
        <f t="shared" si="143"/>
        <v>0</v>
      </c>
      <c r="T1858" s="28">
        <f>IF(ISERROR(GETPIVOTDATA("Sum of emp",'2010 County Business Patterns'!$J$2,"FIPS State and County Code",$A1858,"fipstate",$B1858,"fipscty",$C1858,"naics","337215")),0,GETPIVOTDATA("Sum of emp",'2010 County Business Patterns'!$J$2,"FIPS State and County Code",$A1858,"fipstate",$B1858,"fipscty",$C1858,"naics","337215"))</f>
        <v>0</v>
      </c>
      <c r="U1858" s="28">
        <f>IF(ISERROR(GETPIVOTDATA("Sum of Midpoint",'2010 County Business Patterns'!$J$2,"FIPS State and County Code",$A1858,"fipstate",$B1858,"fipscty",$C1858,"naics","337215")),0,GETPIVOTDATA("Sum of Midpoint",'2010 County Business Patterns'!$J$2,"FIPS State and County Code",$A1858,"fipstate",$B1858,"fipscty",$C1858,"naics","337215"))</f>
        <v>0</v>
      </c>
      <c r="V1858">
        <f>IF(ISERROR(VLOOKUP($B1858,'2010 State Business Patterns'!$AN$3:$AR$55,5,FALSE)),0,VLOOKUP($B1858,'2010 State Business Patterns'!$AN$3:$AR$55,5,FALSE))</f>
        <v>0.76206896551724135</v>
      </c>
      <c r="W1858" s="28">
        <f t="shared" si="144"/>
        <v>0</v>
      </c>
    </row>
    <row r="1859" spans="1:23">
      <c r="A1859" s="1" t="s">
        <v>5163</v>
      </c>
      <c r="B1859" s="1" t="s">
        <v>1957</v>
      </c>
      <c r="C1859" s="1" t="s">
        <v>1845</v>
      </c>
      <c r="D1859" s="1" t="s">
        <v>2781</v>
      </c>
      <c r="E1859" s="1" t="s">
        <v>2057</v>
      </c>
      <c r="F1859" s="1" t="s">
        <v>5124</v>
      </c>
      <c r="G1859" s="47">
        <f t="shared" si="140"/>
        <v>211</v>
      </c>
      <c r="H1859" s="28">
        <f>IF(ISERROR(GETPIVOTDATA("Sum of emp",'2010 County Business Patterns'!$J$2,"FIPS State and County Code",$A1859,"fipstate",$B1859,"fipscty",$C1859,"naics","337124")),0,GETPIVOTDATA("Sum of emp",'2010 County Business Patterns'!$J$2,"FIPS State and County Code",$A1859,"fipstate",$B1859,"fipscty",$C1859,"naics","337124"))</f>
        <v>82</v>
      </c>
      <c r="I1859" s="28">
        <f>IF(ISERROR(GETPIVOTDATA("Sum of Midpoint",'2010 County Business Patterns'!$J$2,"FIPS State and County Code",$A1859,"fipstate",$B1859,"fipscty",$C1859,"naics","337124")),0,GETPIVOTDATA("Sum of Midpoint",'2010 County Business Patterns'!$J$2,"FIPS State and County Code",$A1859,"fipstate",$B1859,"fipscty",$C1859,"naics","337124"))</f>
        <v>0</v>
      </c>
      <c r="J1859">
        <f>IF(ISERROR(VLOOKUP($B1859,'2010 State Business Patterns'!$AN$3:$AR$55,2,FALSE)),0,VLOOKUP($B1859,'2010 State Business Patterns'!$AN$3:$AR$55,2,FALSE))</f>
        <v>1.1094339622641509</v>
      </c>
      <c r="K1859" s="28">
        <f t="shared" si="141"/>
        <v>82</v>
      </c>
      <c r="L1859" s="28">
        <f>IF(ISERROR(GETPIVOTDATA("Sum of emp",'2010 County Business Patterns'!$J$2,"FIPS State and County Code",$A1859,"fipstate",$B1859,"fipscty",$C1859,"naics","337127")),0,GETPIVOTDATA("Sum of emp",'2010 County Business Patterns'!$J$2,"FIPS State and County Code",$A1859,"fipstate",$B1859,"fipscty",$C1859,"naics","337127"))</f>
        <v>9</v>
      </c>
      <c r="M1859" s="28">
        <f>IF(ISERROR(GETPIVOTDATA("Sum of Midpoint",'2010 County Business Patterns'!$J$2,"FIPS State and County Code",$A1859,"fipstate",$B1859,"fipscty",$C1859,"naics","337127")),0,GETPIVOTDATA("Sum of Midpoint",'2010 County Business Patterns'!$J$2,"FIPS State and County Code",$A1859,"fipstate",$B1859,"fipscty",$C1859,"naics","337127"))</f>
        <v>0</v>
      </c>
      <c r="N1859">
        <f>IF(ISERROR(VLOOKUP($B1859,'2010 State Business Patterns'!$AN$3:$AR$55,3,FALSE)),0,VLOOKUP($B1859,'2010 State Business Patterns'!$AN$3:$AR$55,3,FALSE))</f>
        <v>0.75714285714285712</v>
      </c>
      <c r="O1859" s="28">
        <f t="shared" si="142"/>
        <v>4.5</v>
      </c>
      <c r="P1859" s="28">
        <f>IF(ISERROR(GETPIVOTDATA("Sum of emp",'2010 County Business Patterns'!$J$2,"FIPS State and County Code",$A1859,"fipstate",$B1859,"fipscty",$C1859,"naics","337214")),0,GETPIVOTDATA("Sum of emp",'2010 County Business Patterns'!$J$2,"FIPS State and County Code",$A1859,"fipstate",$B1859,"fipscty",$C1859,"naics","337214"))</f>
        <v>0</v>
      </c>
      <c r="Q1859" s="28">
        <f>IF(ISERROR(GETPIVOTDATA("Sum of Midpoint",'2010 County Business Patterns'!$J$2,"FIPS State and County Code",$A1859,"fipstate",$B1859,"fipscty",$C1859,"naics","337214")),0,GETPIVOTDATA("Sum of Midpoint",'2010 County Business Patterns'!$J$2,"FIPS State and County Code",$A1859,"fipstate",$B1859,"fipscty",$C1859,"naics","337214"))</f>
        <v>0</v>
      </c>
      <c r="R1859">
        <f>IF(ISERROR(VLOOKUP($B1859,'2010 State Business Patterns'!$AN$3:$AR$55,4,FALSE)),0,VLOOKUP($B1859,'2010 State Business Patterns'!$AN$3:$AR$55,4,FALSE))</f>
        <v>0.77530864197530869</v>
      </c>
      <c r="S1859" s="28">
        <f t="shared" si="143"/>
        <v>0</v>
      </c>
      <c r="T1859" s="28">
        <f>IF(ISERROR(GETPIVOTDATA("Sum of emp",'2010 County Business Patterns'!$J$2,"FIPS State and County Code",$A1859,"fipstate",$B1859,"fipscty",$C1859,"naics","337215")),0,GETPIVOTDATA("Sum of emp",'2010 County Business Patterns'!$J$2,"FIPS State and County Code",$A1859,"fipstate",$B1859,"fipscty",$C1859,"naics","337215"))</f>
        <v>249</v>
      </c>
      <c r="U1859" s="28">
        <f>IF(ISERROR(GETPIVOTDATA("Sum of Midpoint",'2010 County Business Patterns'!$J$2,"FIPS State and County Code",$A1859,"fipstate",$B1859,"fipscty",$C1859,"naics","337215")),0,GETPIVOTDATA("Sum of Midpoint",'2010 County Business Patterns'!$J$2,"FIPS State and County Code",$A1859,"fipstate",$B1859,"fipscty",$C1859,"naics","337215"))</f>
        <v>0</v>
      </c>
      <c r="V1859">
        <f>IF(ISERROR(VLOOKUP($B1859,'2010 State Business Patterns'!$AN$3:$AR$55,5,FALSE)),0,VLOOKUP($B1859,'2010 State Business Patterns'!$AN$3:$AR$55,5,FALSE))</f>
        <v>0.76206896551724135</v>
      </c>
      <c r="W1859" s="28">
        <f t="shared" si="144"/>
        <v>124.5</v>
      </c>
    </row>
    <row r="1860" spans="1:23">
      <c r="A1860" s="1" t="s">
        <v>5164</v>
      </c>
      <c r="B1860" s="1" t="s">
        <v>1957</v>
      </c>
      <c r="C1860" s="1" t="s">
        <v>1785</v>
      </c>
      <c r="D1860" s="1" t="s">
        <v>5165</v>
      </c>
      <c r="E1860" s="1" t="s">
        <v>2057</v>
      </c>
      <c r="F1860" s="1" t="s">
        <v>5124</v>
      </c>
      <c r="G1860" s="47">
        <f t="shared" si="140"/>
        <v>84.137488683031947</v>
      </c>
      <c r="H1860" s="28">
        <f>IF(ISERROR(GETPIVOTDATA("Sum of emp",'2010 County Business Patterns'!$J$2,"FIPS State and County Code",$A1860,"fipstate",$B1860,"fipscty",$C1860,"naics","337124")),0,GETPIVOTDATA("Sum of emp",'2010 County Business Patterns'!$J$2,"FIPS State and County Code",$A1860,"fipstate",$B1860,"fipscty",$C1860,"naics","337124"))</f>
        <v>0</v>
      </c>
      <c r="I1860" s="28">
        <f>IF(ISERROR(GETPIVOTDATA("Sum of Midpoint",'2010 County Business Patterns'!$J$2,"FIPS State and County Code",$A1860,"fipstate",$B1860,"fipscty",$C1860,"naics","337124")),0,GETPIVOTDATA("Sum of Midpoint",'2010 County Business Patterns'!$J$2,"FIPS State and County Code",$A1860,"fipstate",$B1860,"fipscty",$C1860,"naics","337124"))</f>
        <v>10</v>
      </c>
      <c r="J1860">
        <f>IF(ISERROR(VLOOKUP($B1860,'2010 State Business Patterns'!$AN$3:$AR$55,2,FALSE)),0,VLOOKUP($B1860,'2010 State Business Patterns'!$AN$3:$AR$55,2,FALSE))</f>
        <v>1.1094339622641509</v>
      </c>
      <c r="K1860" s="28">
        <f t="shared" si="141"/>
        <v>11.09433962264151</v>
      </c>
      <c r="L1860" s="28">
        <f>IF(ISERROR(GETPIVOTDATA("Sum of emp",'2010 County Business Patterns'!$J$2,"FIPS State and County Code",$A1860,"fipstate",$B1860,"fipscty",$C1860,"naics","337127")),0,GETPIVOTDATA("Sum of emp",'2010 County Business Patterns'!$J$2,"FIPS State and County Code",$A1860,"fipstate",$B1860,"fipscty",$C1860,"naics","337127"))</f>
        <v>0</v>
      </c>
      <c r="M1860" s="28">
        <f>IF(ISERROR(GETPIVOTDATA("Sum of Midpoint",'2010 County Business Patterns'!$J$2,"FIPS State and County Code",$A1860,"fipstate",$B1860,"fipscty",$C1860,"naics","337127")),0,GETPIVOTDATA("Sum of Midpoint",'2010 County Business Patterns'!$J$2,"FIPS State and County Code",$A1860,"fipstate",$B1860,"fipscty",$C1860,"naics","337127"))</f>
        <v>60</v>
      </c>
      <c r="N1860">
        <f>IF(ISERROR(VLOOKUP($B1860,'2010 State Business Patterns'!$AN$3:$AR$55,3,FALSE)),0,VLOOKUP($B1860,'2010 State Business Patterns'!$AN$3:$AR$55,3,FALSE))</f>
        <v>0.75714285714285712</v>
      </c>
      <c r="O1860" s="28">
        <f t="shared" si="142"/>
        <v>22.714285714285715</v>
      </c>
      <c r="P1860" s="28">
        <f>IF(ISERROR(GETPIVOTDATA("Sum of emp",'2010 County Business Patterns'!$J$2,"FIPS State and County Code",$A1860,"fipstate",$B1860,"fipscty",$C1860,"naics","337214")),0,GETPIVOTDATA("Sum of emp",'2010 County Business Patterns'!$J$2,"FIPS State and County Code",$A1860,"fipstate",$B1860,"fipscty",$C1860,"naics","337214"))</f>
        <v>0</v>
      </c>
      <c r="Q1860" s="28">
        <f>IF(ISERROR(GETPIVOTDATA("Sum of Midpoint",'2010 County Business Patterns'!$J$2,"FIPS State and County Code",$A1860,"fipstate",$B1860,"fipscty",$C1860,"naics","337214")),0,GETPIVOTDATA("Sum of Midpoint",'2010 County Business Patterns'!$J$2,"FIPS State and County Code",$A1860,"fipstate",$B1860,"fipscty",$C1860,"naics","337214"))</f>
        <v>60</v>
      </c>
      <c r="R1860">
        <f>IF(ISERROR(VLOOKUP($B1860,'2010 State Business Patterns'!$AN$3:$AR$55,4,FALSE)),0,VLOOKUP($B1860,'2010 State Business Patterns'!$AN$3:$AR$55,4,FALSE))</f>
        <v>0.77530864197530869</v>
      </c>
      <c r="S1860" s="28">
        <f t="shared" si="143"/>
        <v>46.518518518518519</v>
      </c>
      <c r="T1860" s="28">
        <f>IF(ISERROR(GETPIVOTDATA("Sum of emp",'2010 County Business Patterns'!$J$2,"FIPS State and County Code",$A1860,"fipstate",$B1860,"fipscty",$C1860,"naics","337215")),0,GETPIVOTDATA("Sum of emp",'2010 County Business Patterns'!$J$2,"FIPS State and County Code",$A1860,"fipstate",$B1860,"fipscty",$C1860,"naics","337215"))</f>
        <v>0</v>
      </c>
      <c r="U1860" s="28">
        <f>IF(ISERROR(GETPIVOTDATA("Sum of Midpoint",'2010 County Business Patterns'!$J$2,"FIPS State and County Code",$A1860,"fipstate",$B1860,"fipscty",$C1860,"naics","337215")),0,GETPIVOTDATA("Sum of Midpoint",'2010 County Business Patterns'!$J$2,"FIPS State and County Code",$A1860,"fipstate",$B1860,"fipscty",$C1860,"naics","337215"))</f>
        <v>10</v>
      </c>
      <c r="V1860">
        <f>IF(ISERROR(VLOOKUP($B1860,'2010 State Business Patterns'!$AN$3:$AR$55,5,FALSE)),0,VLOOKUP($B1860,'2010 State Business Patterns'!$AN$3:$AR$55,5,FALSE))</f>
        <v>0.76206896551724135</v>
      </c>
      <c r="W1860" s="28">
        <f t="shared" si="144"/>
        <v>3.8103448275862069</v>
      </c>
    </row>
    <row r="1861" spans="1:23">
      <c r="A1861" s="1" t="s">
        <v>5166</v>
      </c>
      <c r="B1861" s="1" t="s">
        <v>1957</v>
      </c>
      <c r="C1861" s="1" t="s">
        <v>1786</v>
      </c>
      <c r="D1861" s="1" t="s">
        <v>5167</v>
      </c>
      <c r="E1861" s="1" t="s">
        <v>2057</v>
      </c>
      <c r="F1861" s="1" t="s">
        <v>5124</v>
      </c>
      <c r="G1861" s="47">
        <f t="shared" ref="G1861:G1924" si="145">K1861+O1861+S1861+W1861</f>
        <v>3.8103448275862069</v>
      </c>
      <c r="H1861" s="28">
        <f>IF(ISERROR(GETPIVOTDATA("Sum of emp",'2010 County Business Patterns'!$J$2,"FIPS State and County Code",$A1861,"fipstate",$B1861,"fipscty",$C1861,"naics","337124")),0,GETPIVOTDATA("Sum of emp",'2010 County Business Patterns'!$J$2,"FIPS State and County Code",$A1861,"fipstate",$B1861,"fipscty",$C1861,"naics","337124"))</f>
        <v>0</v>
      </c>
      <c r="I1861" s="28">
        <f>IF(ISERROR(GETPIVOTDATA("Sum of Midpoint",'2010 County Business Patterns'!$J$2,"FIPS State and County Code",$A1861,"fipstate",$B1861,"fipscty",$C1861,"naics","337124")),0,GETPIVOTDATA("Sum of Midpoint",'2010 County Business Patterns'!$J$2,"FIPS State and County Code",$A1861,"fipstate",$B1861,"fipscty",$C1861,"naics","337124"))</f>
        <v>0</v>
      </c>
      <c r="J1861">
        <f>IF(ISERROR(VLOOKUP($B1861,'2010 State Business Patterns'!$AN$3:$AR$55,2,FALSE)),0,VLOOKUP($B1861,'2010 State Business Patterns'!$AN$3:$AR$55,2,FALSE))</f>
        <v>1.1094339622641509</v>
      </c>
      <c r="K1861" s="28">
        <f t="shared" ref="K1861:K1924" si="146">IF(I1861=0,H1861,I1861*J1861)</f>
        <v>0</v>
      </c>
      <c r="L1861" s="28">
        <f>IF(ISERROR(GETPIVOTDATA("Sum of emp",'2010 County Business Patterns'!$J$2,"FIPS State and County Code",$A1861,"fipstate",$B1861,"fipscty",$C1861,"naics","337127")),0,GETPIVOTDATA("Sum of emp",'2010 County Business Patterns'!$J$2,"FIPS State and County Code",$A1861,"fipstate",$B1861,"fipscty",$C1861,"naics","337127"))</f>
        <v>0</v>
      </c>
      <c r="M1861" s="28">
        <f>IF(ISERROR(GETPIVOTDATA("Sum of Midpoint",'2010 County Business Patterns'!$J$2,"FIPS State and County Code",$A1861,"fipstate",$B1861,"fipscty",$C1861,"naics","337127")),0,GETPIVOTDATA("Sum of Midpoint",'2010 County Business Patterns'!$J$2,"FIPS State and County Code",$A1861,"fipstate",$B1861,"fipscty",$C1861,"naics","337127"))</f>
        <v>0</v>
      </c>
      <c r="N1861">
        <f>IF(ISERROR(VLOOKUP($B1861,'2010 State Business Patterns'!$AN$3:$AR$55,3,FALSE)),0,VLOOKUP($B1861,'2010 State Business Patterns'!$AN$3:$AR$55,3,FALSE))</f>
        <v>0.75714285714285712</v>
      </c>
      <c r="O1861" s="28">
        <f t="shared" ref="O1861:O1924" si="147">IF(M1861=0,L1861,M1861*N1861)*O$3227</f>
        <v>0</v>
      </c>
      <c r="P1861" s="28">
        <f>IF(ISERROR(GETPIVOTDATA("Sum of emp",'2010 County Business Patterns'!$J$2,"FIPS State and County Code",$A1861,"fipstate",$B1861,"fipscty",$C1861,"naics","337214")),0,GETPIVOTDATA("Sum of emp",'2010 County Business Patterns'!$J$2,"FIPS State and County Code",$A1861,"fipstate",$B1861,"fipscty",$C1861,"naics","337214"))</f>
        <v>0</v>
      </c>
      <c r="Q1861" s="28">
        <f>IF(ISERROR(GETPIVOTDATA("Sum of Midpoint",'2010 County Business Patterns'!$J$2,"FIPS State and County Code",$A1861,"fipstate",$B1861,"fipscty",$C1861,"naics","337214")),0,GETPIVOTDATA("Sum of Midpoint",'2010 County Business Patterns'!$J$2,"FIPS State and County Code",$A1861,"fipstate",$B1861,"fipscty",$C1861,"naics","337214"))</f>
        <v>0</v>
      </c>
      <c r="R1861">
        <f>IF(ISERROR(VLOOKUP($B1861,'2010 State Business Patterns'!$AN$3:$AR$55,4,FALSE)),0,VLOOKUP($B1861,'2010 State Business Patterns'!$AN$3:$AR$55,4,FALSE))</f>
        <v>0.77530864197530869</v>
      </c>
      <c r="S1861" s="28">
        <f t="shared" ref="S1861:S1924" si="148">IF(Q1861=0,P1861,Q1861*R1861)</f>
        <v>0</v>
      </c>
      <c r="T1861" s="28">
        <f>IF(ISERROR(GETPIVOTDATA("Sum of emp",'2010 County Business Patterns'!$J$2,"FIPS State and County Code",$A1861,"fipstate",$B1861,"fipscty",$C1861,"naics","337215")),0,GETPIVOTDATA("Sum of emp",'2010 County Business Patterns'!$J$2,"FIPS State and County Code",$A1861,"fipstate",$B1861,"fipscty",$C1861,"naics","337215"))</f>
        <v>0</v>
      </c>
      <c r="U1861" s="28">
        <f>IF(ISERROR(GETPIVOTDATA("Sum of Midpoint",'2010 County Business Patterns'!$J$2,"FIPS State and County Code",$A1861,"fipstate",$B1861,"fipscty",$C1861,"naics","337215")),0,GETPIVOTDATA("Sum of Midpoint",'2010 County Business Patterns'!$J$2,"FIPS State and County Code",$A1861,"fipstate",$B1861,"fipscty",$C1861,"naics","337215"))</f>
        <v>10</v>
      </c>
      <c r="V1861">
        <f>IF(ISERROR(VLOOKUP($B1861,'2010 State Business Patterns'!$AN$3:$AR$55,5,FALSE)),0,VLOOKUP($B1861,'2010 State Business Patterns'!$AN$3:$AR$55,5,FALSE))</f>
        <v>0.76206896551724135</v>
      </c>
      <c r="W1861" s="28">
        <f t="shared" ref="W1861:W1924" si="149">IF(U1861=0,T1861,U1861*V1861)*W$3227</f>
        <v>3.8103448275862069</v>
      </c>
    </row>
    <row r="1862" spans="1:23" hidden="1">
      <c r="A1862" s="1" t="s">
        <v>5168</v>
      </c>
      <c r="B1862" s="1" t="s">
        <v>1957</v>
      </c>
      <c r="C1862" s="1" t="s">
        <v>1847</v>
      </c>
      <c r="D1862" s="1" t="s">
        <v>3180</v>
      </c>
      <c r="E1862" s="1" t="s">
        <v>2057</v>
      </c>
      <c r="F1862" s="1" t="s">
        <v>5124</v>
      </c>
      <c r="G1862" s="47">
        <f t="shared" si="145"/>
        <v>0</v>
      </c>
      <c r="H1862" s="28">
        <f>IF(ISERROR(GETPIVOTDATA("Sum of emp",'2010 County Business Patterns'!$J$2,"FIPS State and County Code",$A1862,"fipstate",$B1862,"fipscty",$C1862,"naics","337124")),0,GETPIVOTDATA("Sum of emp",'2010 County Business Patterns'!$J$2,"FIPS State and County Code",$A1862,"fipstate",$B1862,"fipscty",$C1862,"naics","337124"))</f>
        <v>0</v>
      </c>
      <c r="I1862" s="28">
        <f>IF(ISERROR(GETPIVOTDATA("Sum of Midpoint",'2010 County Business Patterns'!$J$2,"FIPS State and County Code",$A1862,"fipstate",$B1862,"fipscty",$C1862,"naics","337124")),0,GETPIVOTDATA("Sum of Midpoint",'2010 County Business Patterns'!$J$2,"FIPS State and County Code",$A1862,"fipstate",$B1862,"fipscty",$C1862,"naics","337124"))</f>
        <v>0</v>
      </c>
      <c r="J1862">
        <f>IF(ISERROR(VLOOKUP($B1862,'2010 State Business Patterns'!$AN$3:$AR$55,2,FALSE)),0,VLOOKUP($B1862,'2010 State Business Patterns'!$AN$3:$AR$55,2,FALSE))</f>
        <v>1.1094339622641509</v>
      </c>
      <c r="K1862" s="28">
        <f t="shared" si="146"/>
        <v>0</v>
      </c>
      <c r="L1862" s="28">
        <f>IF(ISERROR(GETPIVOTDATA("Sum of emp",'2010 County Business Patterns'!$J$2,"FIPS State and County Code",$A1862,"fipstate",$B1862,"fipscty",$C1862,"naics","337127")),0,GETPIVOTDATA("Sum of emp",'2010 County Business Patterns'!$J$2,"FIPS State and County Code",$A1862,"fipstate",$B1862,"fipscty",$C1862,"naics","337127"))</f>
        <v>0</v>
      </c>
      <c r="M1862" s="28">
        <f>IF(ISERROR(GETPIVOTDATA("Sum of Midpoint",'2010 County Business Patterns'!$J$2,"FIPS State and County Code",$A1862,"fipstate",$B1862,"fipscty",$C1862,"naics","337127")),0,GETPIVOTDATA("Sum of Midpoint",'2010 County Business Patterns'!$J$2,"FIPS State and County Code",$A1862,"fipstate",$B1862,"fipscty",$C1862,"naics","337127"))</f>
        <v>0</v>
      </c>
      <c r="N1862">
        <f>IF(ISERROR(VLOOKUP($B1862,'2010 State Business Patterns'!$AN$3:$AR$55,3,FALSE)),0,VLOOKUP($B1862,'2010 State Business Patterns'!$AN$3:$AR$55,3,FALSE))</f>
        <v>0.75714285714285712</v>
      </c>
      <c r="O1862" s="28">
        <f t="shared" si="147"/>
        <v>0</v>
      </c>
      <c r="P1862" s="28">
        <f>IF(ISERROR(GETPIVOTDATA("Sum of emp",'2010 County Business Patterns'!$J$2,"FIPS State and County Code",$A1862,"fipstate",$B1862,"fipscty",$C1862,"naics","337214")),0,GETPIVOTDATA("Sum of emp",'2010 County Business Patterns'!$J$2,"FIPS State and County Code",$A1862,"fipstate",$B1862,"fipscty",$C1862,"naics","337214"))</f>
        <v>0</v>
      </c>
      <c r="Q1862" s="28">
        <f>IF(ISERROR(GETPIVOTDATA("Sum of Midpoint",'2010 County Business Patterns'!$J$2,"FIPS State and County Code",$A1862,"fipstate",$B1862,"fipscty",$C1862,"naics","337214")),0,GETPIVOTDATA("Sum of Midpoint",'2010 County Business Patterns'!$J$2,"FIPS State and County Code",$A1862,"fipstate",$B1862,"fipscty",$C1862,"naics","337214"))</f>
        <v>0</v>
      </c>
      <c r="R1862">
        <f>IF(ISERROR(VLOOKUP($B1862,'2010 State Business Patterns'!$AN$3:$AR$55,4,FALSE)),0,VLOOKUP($B1862,'2010 State Business Patterns'!$AN$3:$AR$55,4,FALSE))</f>
        <v>0.77530864197530869</v>
      </c>
      <c r="S1862" s="28">
        <f t="shared" si="148"/>
        <v>0</v>
      </c>
      <c r="T1862" s="28">
        <f>IF(ISERROR(GETPIVOTDATA("Sum of emp",'2010 County Business Patterns'!$J$2,"FIPS State and County Code",$A1862,"fipstate",$B1862,"fipscty",$C1862,"naics","337215")),0,GETPIVOTDATA("Sum of emp",'2010 County Business Patterns'!$J$2,"FIPS State and County Code",$A1862,"fipstate",$B1862,"fipscty",$C1862,"naics","337215"))</f>
        <v>0</v>
      </c>
      <c r="U1862" s="28">
        <f>IF(ISERROR(GETPIVOTDATA("Sum of Midpoint",'2010 County Business Patterns'!$J$2,"FIPS State and County Code",$A1862,"fipstate",$B1862,"fipscty",$C1862,"naics","337215")),0,GETPIVOTDATA("Sum of Midpoint",'2010 County Business Patterns'!$J$2,"FIPS State and County Code",$A1862,"fipstate",$B1862,"fipscty",$C1862,"naics","337215"))</f>
        <v>0</v>
      </c>
      <c r="V1862">
        <f>IF(ISERROR(VLOOKUP($B1862,'2010 State Business Patterns'!$AN$3:$AR$55,5,FALSE)),0,VLOOKUP($B1862,'2010 State Business Patterns'!$AN$3:$AR$55,5,FALSE))</f>
        <v>0.76206896551724135</v>
      </c>
      <c r="W1862" s="28">
        <f t="shared" si="149"/>
        <v>0</v>
      </c>
    </row>
    <row r="1863" spans="1:23">
      <c r="A1863" s="1" t="s">
        <v>5169</v>
      </c>
      <c r="B1863" s="1" t="s">
        <v>1957</v>
      </c>
      <c r="C1863" s="1" t="s">
        <v>1848</v>
      </c>
      <c r="D1863" s="1" t="s">
        <v>5170</v>
      </c>
      <c r="E1863" s="1" t="s">
        <v>2057</v>
      </c>
      <c r="F1863" s="1" t="s">
        <v>5124</v>
      </c>
      <c r="G1863" s="47">
        <f t="shared" si="145"/>
        <v>45.576354679802961</v>
      </c>
      <c r="H1863" s="28">
        <f>IF(ISERROR(GETPIVOTDATA("Sum of emp",'2010 County Business Patterns'!$J$2,"FIPS State and County Code",$A1863,"fipstate",$B1863,"fipscty",$C1863,"naics","337124")),0,GETPIVOTDATA("Sum of emp",'2010 County Business Patterns'!$J$2,"FIPS State and County Code",$A1863,"fipstate",$B1863,"fipscty",$C1863,"naics","337124"))</f>
        <v>0</v>
      </c>
      <c r="I1863" s="28">
        <f>IF(ISERROR(GETPIVOTDATA("Sum of Midpoint",'2010 County Business Patterns'!$J$2,"FIPS State and County Code",$A1863,"fipstate",$B1863,"fipscty",$C1863,"naics","337124")),0,GETPIVOTDATA("Sum of Midpoint",'2010 County Business Patterns'!$J$2,"FIPS State and County Code",$A1863,"fipstate",$B1863,"fipscty",$C1863,"naics","337124"))</f>
        <v>0</v>
      </c>
      <c r="J1863">
        <f>IF(ISERROR(VLOOKUP($B1863,'2010 State Business Patterns'!$AN$3:$AR$55,2,FALSE)),0,VLOOKUP($B1863,'2010 State Business Patterns'!$AN$3:$AR$55,2,FALSE))</f>
        <v>1.1094339622641509</v>
      </c>
      <c r="K1863" s="28">
        <f t="shared" si="146"/>
        <v>0</v>
      </c>
      <c r="L1863" s="28">
        <f>IF(ISERROR(GETPIVOTDATA("Sum of emp",'2010 County Business Patterns'!$J$2,"FIPS State and County Code",$A1863,"fipstate",$B1863,"fipscty",$C1863,"naics","337127")),0,GETPIVOTDATA("Sum of emp",'2010 County Business Patterns'!$J$2,"FIPS State and County Code",$A1863,"fipstate",$B1863,"fipscty",$C1863,"naics","337127"))</f>
        <v>0</v>
      </c>
      <c r="M1863" s="28">
        <f>IF(ISERROR(GETPIVOTDATA("Sum of Midpoint",'2010 County Business Patterns'!$J$2,"FIPS State and County Code",$A1863,"fipstate",$B1863,"fipscty",$C1863,"naics","337127")),0,GETPIVOTDATA("Sum of Midpoint",'2010 County Business Patterns'!$J$2,"FIPS State and County Code",$A1863,"fipstate",$B1863,"fipscty",$C1863,"naics","337127"))</f>
        <v>60</v>
      </c>
      <c r="N1863">
        <f>IF(ISERROR(VLOOKUP($B1863,'2010 State Business Patterns'!$AN$3:$AR$55,3,FALSE)),0,VLOOKUP($B1863,'2010 State Business Patterns'!$AN$3:$AR$55,3,FALSE))</f>
        <v>0.75714285714285712</v>
      </c>
      <c r="O1863" s="28">
        <f t="shared" si="147"/>
        <v>22.714285714285715</v>
      </c>
      <c r="P1863" s="28">
        <f>IF(ISERROR(GETPIVOTDATA("Sum of emp",'2010 County Business Patterns'!$J$2,"FIPS State and County Code",$A1863,"fipstate",$B1863,"fipscty",$C1863,"naics","337214")),0,GETPIVOTDATA("Sum of emp",'2010 County Business Patterns'!$J$2,"FIPS State and County Code",$A1863,"fipstate",$B1863,"fipscty",$C1863,"naics","337214"))</f>
        <v>0</v>
      </c>
      <c r="Q1863" s="28">
        <f>IF(ISERROR(GETPIVOTDATA("Sum of Midpoint",'2010 County Business Patterns'!$J$2,"FIPS State and County Code",$A1863,"fipstate",$B1863,"fipscty",$C1863,"naics","337214")),0,GETPIVOTDATA("Sum of Midpoint",'2010 County Business Patterns'!$J$2,"FIPS State and County Code",$A1863,"fipstate",$B1863,"fipscty",$C1863,"naics","337214"))</f>
        <v>0</v>
      </c>
      <c r="R1863">
        <f>IF(ISERROR(VLOOKUP($B1863,'2010 State Business Patterns'!$AN$3:$AR$55,4,FALSE)),0,VLOOKUP($B1863,'2010 State Business Patterns'!$AN$3:$AR$55,4,FALSE))</f>
        <v>0.77530864197530869</v>
      </c>
      <c r="S1863" s="28">
        <f t="shared" si="148"/>
        <v>0</v>
      </c>
      <c r="T1863" s="28">
        <f>IF(ISERROR(GETPIVOTDATA("Sum of emp",'2010 County Business Patterns'!$J$2,"FIPS State and County Code",$A1863,"fipstate",$B1863,"fipscty",$C1863,"naics","337215")),0,GETPIVOTDATA("Sum of emp",'2010 County Business Patterns'!$J$2,"FIPS State and County Code",$A1863,"fipstate",$B1863,"fipscty",$C1863,"naics","337215"))</f>
        <v>0</v>
      </c>
      <c r="U1863" s="28">
        <f>IF(ISERROR(GETPIVOTDATA("Sum of Midpoint",'2010 County Business Patterns'!$J$2,"FIPS State and County Code",$A1863,"fipstate",$B1863,"fipscty",$C1863,"naics","337215")),0,GETPIVOTDATA("Sum of Midpoint",'2010 County Business Patterns'!$J$2,"FIPS State and County Code",$A1863,"fipstate",$B1863,"fipscty",$C1863,"naics","337215"))</f>
        <v>60</v>
      </c>
      <c r="V1863">
        <f>IF(ISERROR(VLOOKUP($B1863,'2010 State Business Patterns'!$AN$3:$AR$55,5,FALSE)),0,VLOOKUP($B1863,'2010 State Business Patterns'!$AN$3:$AR$55,5,FALSE))</f>
        <v>0.76206896551724135</v>
      </c>
      <c r="W1863" s="28">
        <f t="shared" si="149"/>
        <v>22.862068965517242</v>
      </c>
    </row>
    <row r="1864" spans="1:23" hidden="1">
      <c r="A1864" s="1" t="s">
        <v>5171</v>
      </c>
      <c r="B1864" s="1" t="s">
        <v>1957</v>
      </c>
      <c r="C1864" s="1" t="s">
        <v>1787</v>
      </c>
      <c r="D1864" s="1" t="s">
        <v>5172</v>
      </c>
      <c r="E1864" s="1" t="s">
        <v>2057</v>
      </c>
      <c r="F1864" s="1" t="s">
        <v>5124</v>
      </c>
      <c r="G1864" s="47">
        <f t="shared" si="145"/>
        <v>0</v>
      </c>
      <c r="H1864" s="28">
        <f>IF(ISERROR(GETPIVOTDATA("Sum of emp",'2010 County Business Patterns'!$J$2,"FIPS State and County Code",$A1864,"fipstate",$B1864,"fipscty",$C1864,"naics","337124")),0,GETPIVOTDATA("Sum of emp",'2010 County Business Patterns'!$J$2,"FIPS State and County Code",$A1864,"fipstate",$B1864,"fipscty",$C1864,"naics","337124"))</f>
        <v>0</v>
      </c>
      <c r="I1864" s="28">
        <f>IF(ISERROR(GETPIVOTDATA("Sum of Midpoint",'2010 County Business Patterns'!$J$2,"FIPS State and County Code",$A1864,"fipstate",$B1864,"fipscty",$C1864,"naics","337124")),0,GETPIVOTDATA("Sum of Midpoint",'2010 County Business Patterns'!$J$2,"FIPS State and County Code",$A1864,"fipstate",$B1864,"fipscty",$C1864,"naics","337124"))</f>
        <v>0</v>
      </c>
      <c r="J1864">
        <f>IF(ISERROR(VLOOKUP($B1864,'2010 State Business Patterns'!$AN$3:$AR$55,2,FALSE)),0,VLOOKUP($B1864,'2010 State Business Patterns'!$AN$3:$AR$55,2,FALSE))</f>
        <v>1.1094339622641509</v>
      </c>
      <c r="K1864" s="28">
        <f t="shared" si="146"/>
        <v>0</v>
      </c>
      <c r="L1864" s="28">
        <f>IF(ISERROR(GETPIVOTDATA("Sum of emp",'2010 County Business Patterns'!$J$2,"FIPS State and County Code",$A1864,"fipstate",$B1864,"fipscty",$C1864,"naics","337127")),0,GETPIVOTDATA("Sum of emp",'2010 County Business Patterns'!$J$2,"FIPS State and County Code",$A1864,"fipstate",$B1864,"fipscty",$C1864,"naics","337127"))</f>
        <v>0</v>
      </c>
      <c r="M1864" s="28">
        <f>IF(ISERROR(GETPIVOTDATA("Sum of Midpoint",'2010 County Business Patterns'!$J$2,"FIPS State and County Code",$A1864,"fipstate",$B1864,"fipscty",$C1864,"naics","337127")),0,GETPIVOTDATA("Sum of Midpoint",'2010 County Business Patterns'!$J$2,"FIPS State and County Code",$A1864,"fipstate",$B1864,"fipscty",$C1864,"naics","337127"))</f>
        <v>0</v>
      </c>
      <c r="N1864">
        <f>IF(ISERROR(VLOOKUP($B1864,'2010 State Business Patterns'!$AN$3:$AR$55,3,FALSE)),0,VLOOKUP($B1864,'2010 State Business Patterns'!$AN$3:$AR$55,3,FALSE))</f>
        <v>0.75714285714285712</v>
      </c>
      <c r="O1864" s="28">
        <f t="shared" si="147"/>
        <v>0</v>
      </c>
      <c r="P1864" s="28">
        <f>IF(ISERROR(GETPIVOTDATA("Sum of emp",'2010 County Business Patterns'!$J$2,"FIPS State and County Code",$A1864,"fipstate",$B1864,"fipscty",$C1864,"naics","337214")),0,GETPIVOTDATA("Sum of emp",'2010 County Business Patterns'!$J$2,"FIPS State and County Code",$A1864,"fipstate",$B1864,"fipscty",$C1864,"naics","337214"))</f>
        <v>0</v>
      </c>
      <c r="Q1864" s="28">
        <f>IF(ISERROR(GETPIVOTDATA("Sum of Midpoint",'2010 County Business Patterns'!$J$2,"FIPS State and County Code",$A1864,"fipstate",$B1864,"fipscty",$C1864,"naics","337214")),0,GETPIVOTDATA("Sum of Midpoint",'2010 County Business Patterns'!$J$2,"FIPS State and County Code",$A1864,"fipstate",$B1864,"fipscty",$C1864,"naics","337214"))</f>
        <v>0</v>
      </c>
      <c r="R1864">
        <f>IF(ISERROR(VLOOKUP($B1864,'2010 State Business Patterns'!$AN$3:$AR$55,4,FALSE)),0,VLOOKUP($B1864,'2010 State Business Patterns'!$AN$3:$AR$55,4,FALSE))</f>
        <v>0.77530864197530869</v>
      </c>
      <c r="S1864" s="28">
        <f t="shared" si="148"/>
        <v>0</v>
      </c>
      <c r="T1864" s="28">
        <f>IF(ISERROR(GETPIVOTDATA("Sum of emp",'2010 County Business Patterns'!$J$2,"FIPS State and County Code",$A1864,"fipstate",$B1864,"fipscty",$C1864,"naics","337215")),0,GETPIVOTDATA("Sum of emp",'2010 County Business Patterns'!$J$2,"FIPS State and County Code",$A1864,"fipstate",$B1864,"fipscty",$C1864,"naics","337215"))</f>
        <v>0</v>
      </c>
      <c r="U1864" s="28">
        <f>IF(ISERROR(GETPIVOTDATA("Sum of Midpoint",'2010 County Business Patterns'!$J$2,"FIPS State and County Code",$A1864,"fipstate",$B1864,"fipscty",$C1864,"naics","337215")),0,GETPIVOTDATA("Sum of Midpoint",'2010 County Business Patterns'!$J$2,"FIPS State and County Code",$A1864,"fipstate",$B1864,"fipscty",$C1864,"naics","337215"))</f>
        <v>0</v>
      </c>
      <c r="V1864">
        <f>IF(ISERROR(VLOOKUP($B1864,'2010 State Business Patterns'!$AN$3:$AR$55,5,FALSE)),0,VLOOKUP($B1864,'2010 State Business Patterns'!$AN$3:$AR$55,5,FALSE))</f>
        <v>0.76206896551724135</v>
      </c>
      <c r="W1864" s="28">
        <f t="shared" si="149"/>
        <v>0</v>
      </c>
    </row>
    <row r="1865" spans="1:23">
      <c r="A1865" s="1" t="s">
        <v>5173</v>
      </c>
      <c r="B1865" s="1" t="s">
        <v>1957</v>
      </c>
      <c r="C1865" s="1" t="s">
        <v>1849</v>
      </c>
      <c r="D1865" s="1" t="s">
        <v>2490</v>
      </c>
      <c r="E1865" s="1" t="s">
        <v>2057</v>
      </c>
      <c r="F1865" s="1" t="s">
        <v>5124</v>
      </c>
      <c r="G1865" s="47">
        <f t="shared" si="145"/>
        <v>26.647783251231527</v>
      </c>
      <c r="H1865" s="28">
        <f>IF(ISERROR(GETPIVOTDATA("Sum of emp",'2010 County Business Patterns'!$J$2,"FIPS State and County Code",$A1865,"fipstate",$B1865,"fipscty",$C1865,"naics","337124")),0,GETPIVOTDATA("Sum of emp",'2010 County Business Patterns'!$J$2,"FIPS State and County Code",$A1865,"fipstate",$B1865,"fipscty",$C1865,"naics","337124"))</f>
        <v>0</v>
      </c>
      <c r="I1865" s="28">
        <f>IF(ISERROR(GETPIVOTDATA("Sum of Midpoint",'2010 County Business Patterns'!$J$2,"FIPS State and County Code",$A1865,"fipstate",$B1865,"fipscty",$C1865,"naics","337124")),0,GETPIVOTDATA("Sum of Midpoint",'2010 County Business Patterns'!$J$2,"FIPS State and County Code",$A1865,"fipstate",$B1865,"fipscty",$C1865,"naics","337124"))</f>
        <v>0</v>
      </c>
      <c r="J1865">
        <f>IF(ISERROR(VLOOKUP($B1865,'2010 State Business Patterns'!$AN$3:$AR$55,2,FALSE)),0,VLOOKUP($B1865,'2010 State Business Patterns'!$AN$3:$AR$55,2,FALSE))</f>
        <v>1.1094339622641509</v>
      </c>
      <c r="K1865" s="28">
        <f t="shared" si="146"/>
        <v>0</v>
      </c>
      <c r="L1865" s="28">
        <f>IF(ISERROR(GETPIVOTDATA("Sum of emp",'2010 County Business Patterns'!$J$2,"FIPS State and County Code",$A1865,"fipstate",$B1865,"fipscty",$C1865,"naics","337127")),0,GETPIVOTDATA("Sum of emp",'2010 County Business Patterns'!$J$2,"FIPS State and County Code",$A1865,"fipstate",$B1865,"fipscty",$C1865,"naics","337127"))</f>
        <v>0</v>
      </c>
      <c r="M1865" s="28">
        <f>IF(ISERROR(GETPIVOTDATA("Sum of Midpoint",'2010 County Business Patterns'!$J$2,"FIPS State and County Code",$A1865,"fipstate",$B1865,"fipscty",$C1865,"naics","337127")),0,GETPIVOTDATA("Sum of Midpoint",'2010 County Business Patterns'!$J$2,"FIPS State and County Code",$A1865,"fipstate",$B1865,"fipscty",$C1865,"naics","337127"))</f>
        <v>10</v>
      </c>
      <c r="N1865">
        <f>IF(ISERROR(VLOOKUP($B1865,'2010 State Business Patterns'!$AN$3:$AR$55,3,FALSE)),0,VLOOKUP($B1865,'2010 State Business Patterns'!$AN$3:$AR$55,3,FALSE))</f>
        <v>0.75714285714285712</v>
      </c>
      <c r="O1865" s="28">
        <f t="shared" si="147"/>
        <v>3.7857142857142856</v>
      </c>
      <c r="P1865" s="28">
        <f>IF(ISERROR(GETPIVOTDATA("Sum of emp",'2010 County Business Patterns'!$J$2,"FIPS State and County Code",$A1865,"fipstate",$B1865,"fipscty",$C1865,"naics","337214")),0,GETPIVOTDATA("Sum of emp",'2010 County Business Patterns'!$J$2,"FIPS State and County Code",$A1865,"fipstate",$B1865,"fipscty",$C1865,"naics","337214"))</f>
        <v>0</v>
      </c>
      <c r="Q1865" s="28">
        <f>IF(ISERROR(GETPIVOTDATA("Sum of Midpoint",'2010 County Business Patterns'!$J$2,"FIPS State and County Code",$A1865,"fipstate",$B1865,"fipscty",$C1865,"naics","337214")),0,GETPIVOTDATA("Sum of Midpoint",'2010 County Business Patterns'!$J$2,"FIPS State and County Code",$A1865,"fipstate",$B1865,"fipscty",$C1865,"naics","337214"))</f>
        <v>0</v>
      </c>
      <c r="R1865">
        <f>IF(ISERROR(VLOOKUP($B1865,'2010 State Business Patterns'!$AN$3:$AR$55,4,FALSE)),0,VLOOKUP($B1865,'2010 State Business Patterns'!$AN$3:$AR$55,4,FALSE))</f>
        <v>0.77530864197530869</v>
      </c>
      <c r="S1865" s="28">
        <f t="shared" si="148"/>
        <v>0</v>
      </c>
      <c r="T1865" s="28">
        <f>IF(ISERROR(GETPIVOTDATA("Sum of emp",'2010 County Business Patterns'!$J$2,"FIPS State and County Code",$A1865,"fipstate",$B1865,"fipscty",$C1865,"naics","337215")),0,GETPIVOTDATA("Sum of emp",'2010 County Business Patterns'!$J$2,"FIPS State and County Code",$A1865,"fipstate",$B1865,"fipscty",$C1865,"naics","337215"))</f>
        <v>0</v>
      </c>
      <c r="U1865" s="28">
        <f>IF(ISERROR(GETPIVOTDATA("Sum of Midpoint",'2010 County Business Patterns'!$J$2,"FIPS State and County Code",$A1865,"fipstate",$B1865,"fipscty",$C1865,"naics","337215")),0,GETPIVOTDATA("Sum of Midpoint",'2010 County Business Patterns'!$J$2,"FIPS State and County Code",$A1865,"fipstate",$B1865,"fipscty",$C1865,"naics","337215"))</f>
        <v>60</v>
      </c>
      <c r="V1865">
        <f>IF(ISERROR(VLOOKUP($B1865,'2010 State Business Patterns'!$AN$3:$AR$55,5,FALSE)),0,VLOOKUP($B1865,'2010 State Business Patterns'!$AN$3:$AR$55,5,FALSE))</f>
        <v>0.76206896551724135</v>
      </c>
      <c r="W1865" s="28">
        <f t="shared" si="149"/>
        <v>22.862068965517242</v>
      </c>
    </row>
    <row r="1866" spans="1:23" hidden="1">
      <c r="A1866" s="1" t="s">
        <v>5174</v>
      </c>
      <c r="B1866" s="1" t="s">
        <v>1957</v>
      </c>
      <c r="C1866" s="1" t="s">
        <v>1789</v>
      </c>
      <c r="D1866" s="1" t="s">
        <v>4044</v>
      </c>
      <c r="E1866" s="1" t="s">
        <v>2057</v>
      </c>
      <c r="F1866" s="1" t="s">
        <v>5124</v>
      </c>
      <c r="G1866" s="47">
        <f t="shared" si="145"/>
        <v>0</v>
      </c>
      <c r="H1866" s="28">
        <f>IF(ISERROR(GETPIVOTDATA("Sum of emp",'2010 County Business Patterns'!$J$2,"FIPS State and County Code",$A1866,"fipstate",$B1866,"fipscty",$C1866,"naics","337124")),0,GETPIVOTDATA("Sum of emp",'2010 County Business Patterns'!$J$2,"FIPS State and County Code",$A1866,"fipstate",$B1866,"fipscty",$C1866,"naics","337124"))</f>
        <v>0</v>
      </c>
      <c r="I1866" s="28">
        <f>IF(ISERROR(GETPIVOTDATA("Sum of Midpoint",'2010 County Business Patterns'!$J$2,"FIPS State and County Code",$A1866,"fipstate",$B1866,"fipscty",$C1866,"naics","337124")),0,GETPIVOTDATA("Sum of Midpoint",'2010 County Business Patterns'!$J$2,"FIPS State and County Code",$A1866,"fipstate",$B1866,"fipscty",$C1866,"naics","337124"))</f>
        <v>0</v>
      </c>
      <c r="J1866">
        <f>IF(ISERROR(VLOOKUP($B1866,'2010 State Business Patterns'!$AN$3:$AR$55,2,FALSE)),0,VLOOKUP($B1866,'2010 State Business Patterns'!$AN$3:$AR$55,2,FALSE))</f>
        <v>1.1094339622641509</v>
      </c>
      <c r="K1866" s="28">
        <f t="shared" si="146"/>
        <v>0</v>
      </c>
      <c r="L1866" s="28">
        <f>IF(ISERROR(GETPIVOTDATA("Sum of emp",'2010 County Business Patterns'!$J$2,"FIPS State and County Code",$A1866,"fipstate",$B1866,"fipscty",$C1866,"naics","337127")),0,GETPIVOTDATA("Sum of emp",'2010 County Business Patterns'!$J$2,"FIPS State and County Code",$A1866,"fipstate",$B1866,"fipscty",$C1866,"naics","337127"))</f>
        <v>0</v>
      </c>
      <c r="M1866" s="28">
        <f>IF(ISERROR(GETPIVOTDATA("Sum of Midpoint",'2010 County Business Patterns'!$J$2,"FIPS State and County Code",$A1866,"fipstate",$B1866,"fipscty",$C1866,"naics","337127")),0,GETPIVOTDATA("Sum of Midpoint",'2010 County Business Patterns'!$J$2,"FIPS State and County Code",$A1866,"fipstate",$B1866,"fipscty",$C1866,"naics","337127"))</f>
        <v>0</v>
      </c>
      <c r="N1866">
        <f>IF(ISERROR(VLOOKUP($B1866,'2010 State Business Patterns'!$AN$3:$AR$55,3,FALSE)),0,VLOOKUP($B1866,'2010 State Business Patterns'!$AN$3:$AR$55,3,FALSE))</f>
        <v>0.75714285714285712</v>
      </c>
      <c r="O1866" s="28">
        <f t="shared" si="147"/>
        <v>0</v>
      </c>
      <c r="P1866" s="28">
        <f>IF(ISERROR(GETPIVOTDATA("Sum of emp",'2010 County Business Patterns'!$J$2,"FIPS State and County Code",$A1866,"fipstate",$B1866,"fipscty",$C1866,"naics","337214")),0,GETPIVOTDATA("Sum of emp",'2010 County Business Patterns'!$J$2,"FIPS State and County Code",$A1866,"fipstate",$B1866,"fipscty",$C1866,"naics","337214"))</f>
        <v>0</v>
      </c>
      <c r="Q1866" s="28">
        <f>IF(ISERROR(GETPIVOTDATA("Sum of Midpoint",'2010 County Business Patterns'!$J$2,"FIPS State and County Code",$A1866,"fipstate",$B1866,"fipscty",$C1866,"naics","337214")),0,GETPIVOTDATA("Sum of Midpoint",'2010 County Business Patterns'!$J$2,"FIPS State and County Code",$A1866,"fipstate",$B1866,"fipscty",$C1866,"naics","337214"))</f>
        <v>0</v>
      </c>
      <c r="R1866">
        <f>IF(ISERROR(VLOOKUP($B1866,'2010 State Business Patterns'!$AN$3:$AR$55,4,FALSE)),0,VLOOKUP($B1866,'2010 State Business Patterns'!$AN$3:$AR$55,4,FALSE))</f>
        <v>0.77530864197530869</v>
      </c>
      <c r="S1866" s="28">
        <f t="shared" si="148"/>
        <v>0</v>
      </c>
      <c r="T1866" s="28">
        <f>IF(ISERROR(GETPIVOTDATA("Sum of emp",'2010 County Business Patterns'!$J$2,"FIPS State and County Code",$A1866,"fipstate",$B1866,"fipscty",$C1866,"naics","337215")),0,GETPIVOTDATA("Sum of emp",'2010 County Business Patterns'!$J$2,"FIPS State and County Code",$A1866,"fipstate",$B1866,"fipscty",$C1866,"naics","337215"))</f>
        <v>0</v>
      </c>
      <c r="U1866" s="28">
        <f>IF(ISERROR(GETPIVOTDATA("Sum of Midpoint",'2010 County Business Patterns'!$J$2,"FIPS State and County Code",$A1866,"fipstate",$B1866,"fipscty",$C1866,"naics","337215")),0,GETPIVOTDATA("Sum of Midpoint",'2010 County Business Patterns'!$J$2,"FIPS State and County Code",$A1866,"fipstate",$B1866,"fipscty",$C1866,"naics","337215"))</f>
        <v>0</v>
      </c>
      <c r="V1866">
        <f>IF(ISERROR(VLOOKUP($B1866,'2010 State Business Patterns'!$AN$3:$AR$55,5,FALSE)),0,VLOOKUP($B1866,'2010 State Business Patterns'!$AN$3:$AR$55,5,FALSE))</f>
        <v>0.76206896551724135</v>
      </c>
      <c r="W1866" s="28">
        <f t="shared" si="149"/>
        <v>0</v>
      </c>
    </row>
    <row r="1867" spans="1:23">
      <c r="A1867" s="1" t="s">
        <v>5175</v>
      </c>
      <c r="B1867" s="1" t="s">
        <v>1957</v>
      </c>
      <c r="C1867" s="1" t="s">
        <v>1850</v>
      </c>
      <c r="D1867" s="1" t="s">
        <v>5176</v>
      </c>
      <c r="E1867" s="1" t="s">
        <v>2057</v>
      </c>
      <c r="F1867" s="1" t="s">
        <v>5124</v>
      </c>
      <c r="G1867" s="47">
        <f t="shared" si="145"/>
        <v>22.862068965517242</v>
      </c>
      <c r="H1867" s="28">
        <f>IF(ISERROR(GETPIVOTDATA("Sum of emp",'2010 County Business Patterns'!$J$2,"FIPS State and County Code",$A1867,"fipstate",$B1867,"fipscty",$C1867,"naics","337124")),0,GETPIVOTDATA("Sum of emp",'2010 County Business Patterns'!$J$2,"FIPS State and County Code",$A1867,"fipstate",$B1867,"fipscty",$C1867,"naics","337124"))</f>
        <v>0</v>
      </c>
      <c r="I1867" s="28">
        <f>IF(ISERROR(GETPIVOTDATA("Sum of Midpoint",'2010 County Business Patterns'!$J$2,"FIPS State and County Code",$A1867,"fipstate",$B1867,"fipscty",$C1867,"naics","337124")),0,GETPIVOTDATA("Sum of Midpoint",'2010 County Business Patterns'!$J$2,"FIPS State and County Code",$A1867,"fipstate",$B1867,"fipscty",$C1867,"naics","337124"))</f>
        <v>0</v>
      </c>
      <c r="J1867">
        <f>IF(ISERROR(VLOOKUP($B1867,'2010 State Business Patterns'!$AN$3:$AR$55,2,FALSE)),0,VLOOKUP($B1867,'2010 State Business Patterns'!$AN$3:$AR$55,2,FALSE))</f>
        <v>1.1094339622641509</v>
      </c>
      <c r="K1867" s="28">
        <f t="shared" si="146"/>
        <v>0</v>
      </c>
      <c r="L1867" s="28">
        <f>IF(ISERROR(GETPIVOTDATA("Sum of emp",'2010 County Business Patterns'!$J$2,"FIPS State and County Code",$A1867,"fipstate",$B1867,"fipscty",$C1867,"naics","337127")),0,GETPIVOTDATA("Sum of emp",'2010 County Business Patterns'!$J$2,"FIPS State and County Code",$A1867,"fipstate",$B1867,"fipscty",$C1867,"naics","337127"))</f>
        <v>0</v>
      </c>
      <c r="M1867" s="28">
        <f>IF(ISERROR(GETPIVOTDATA("Sum of Midpoint",'2010 County Business Patterns'!$J$2,"FIPS State and County Code",$A1867,"fipstate",$B1867,"fipscty",$C1867,"naics","337127")),0,GETPIVOTDATA("Sum of Midpoint",'2010 County Business Patterns'!$J$2,"FIPS State and County Code",$A1867,"fipstate",$B1867,"fipscty",$C1867,"naics","337127"))</f>
        <v>0</v>
      </c>
      <c r="N1867">
        <f>IF(ISERROR(VLOOKUP($B1867,'2010 State Business Patterns'!$AN$3:$AR$55,3,FALSE)),0,VLOOKUP($B1867,'2010 State Business Patterns'!$AN$3:$AR$55,3,FALSE))</f>
        <v>0.75714285714285712</v>
      </c>
      <c r="O1867" s="28">
        <f t="shared" si="147"/>
        <v>0</v>
      </c>
      <c r="P1867" s="28">
        <f>IF(ISERROR(GETPIVOTDATA("Sum of emp",'2010 County Business Patterns'!$J$2,"FIPS State and County Code",$A1867,"fipstate",$B1867,"fipscty",$C1867,"naics","337214")),0,GETPIVOTDATA("Sum of emp",'2010 County Business Patterns'!$J$2,"FIPS State and County Code",$A1867,"fipstate",$B1867,"fipscty",$C1867,"naics","337214"))</f>
        <v>0</v>
      </c>
      <c r="Q1867" s="28">
        <f>IF(ISERROR(GETPIVOTDATA("Sum of Midpoint",'2010 County Business Patterns'!$J$2,"FIPS State and County Code",$A1867,"fipstate",$B1867,"fipscty",$C1867,"naics","337214")),0,GETPIVOTDATA("Sum of Midpoint",'2010 County Business Patterns'!$J$2,"FIPS State and County Code",$A1867,"fipstate",$B1867,"fipscty",$C1867,"naics","337214"))</f>
        <v>0</v>
      </c>
      <c r="R1867">
        <f>IF(ISERROR(VLOOKUP($B1867,'2010 State Business Patterns'!$AN$3:$AR$55,4,FALSE)),0,VLOOKUP($B1867,'2010 State Business Patterns'!$AN$3:$AR$55,4,FALSE))</f>
        <v>0.77530864197530869</v>
      </c>
      <c r="S1867" s="28">
        <f t="shared" si="148"/>
        <v>0</v>
      </c>
      <c r="T1867" s="28">
        <f>IF(ISERROR(GETPIVOTDATA("Sum of emp",'2010 County Business Patterns'!$J$2,"FIPS State and County Code",$A1867,"fipstate",$B1867,"fipscty",$C1867,"naics","337215")),0,GETPIVOTDATA("Sum of emp",'2010 County Business Patterns'!$J$2,"FIPS State and County Code",$A1867,"fipstate",$B1867,"fipscty",$C1867,"naics","337215"))</f>
        <v>0</v>
      </c>
      <c r="U1867" s="28">
        <f>IF(ISERROR(GETPIVOTDATA("Sum of Midpoint",'2010 County Business Patterns'!$J$2,"FIPS State and County Code",$A1867,"fipstate",$B1867,"fipscty",$C1867,"naics","337215")),0,GETPIVOTDATA("Sum of Midpoint",'2010 County Business Patterns'!$J$2,"FIPS State and County Code",$A1867,"fipstate",$B1867,"fipscty",$C1867,"naics","337215"))</f>
        <v>60</v>
      </c>
      <c r="V1867">
        <f>IF(ISERROR(VLOOKUP($B1867,'2010 State Business Patterns'!$AN$3:$AR$55,5,FALSE)),0,VLOOKUP($B1867,'2010 State Business Patterns'!$AN$3:$AR$55,5,FALSE))</f>
        <v>0.76206896551724135</v>
      </c>
      <c r="W1867" s="28">
        <f t="shared" si="149"/>
        <v>22.862068965517242</v>
      </c>
    </row>
    <row r="1868" spans="1:23" hidden="1">
      <c r="A1868" s="1" t="s">
        <v>5177</v>
      </c>
      <c r="B1868" s="1" t="s">
        <v>1957</v>
      </c>
      <c r="C1868" s="1" t="s">
        <v>1790</v>
      </c>
      <c r="D1868" s="1" t="s">
        <v>4310</v>
      </c>
      <c r="E1868" s="1" t="s">
        <v>2057</v>
      </c>
      <c r="F1868" s="1" t="s">
        <v>5124</v>
      </c>
      <c r="G1868" s="47">
        <f t="shared" si="145"/>
        <v>0</v>
      </c>
      <c r="H1868" s="28">
        <f>IF(ISERROR(GETPIVOTDATA("Sum of emp",'2010 County Business Patterns'!$J$2,"FIPS State and County Code",$A1868,"fipstate",$B1868,"fipscty",$C1868,"naics","337124")),0,GETPIVOTDATA("Sum of emp",'2010 County Business Patterns'!$J$2,"FIPS State and County Code",$A1868,"fipstate",$B1868,"fipscty",$C1868,"naics","337124"))</f>
        <v>0</v>
      </c>
      <c r="I1868" s="28">
        <f>IF(ISERROR(GETPIVOTDATA("Sum of Midpoint",'2010 County Business Patterns'!$J$2,"FIPS State and County Code",$A1868,"fipstate",$B1868,"fipscty",$C1868,"naics","337124")),0,GETPIVOTDATA("Sum of Midpoint",'2010 County Business Patterns'!$J$2,"FIPS State and County Code",$A1868,"fipstate",$B1868,"fipscty",$C1868,"naics","337124"))</f>
        <v>0</v>
      </c>
      <c r="J1868">
        <f>IF(ISERROR(VLOOKUP($B1868,'2010 State Business Patterns'!$AN$3:$AR$55,2,FALSE)),0,VLOOKUP($B1868,'2010 State Business Patterns'!$AN$3:$AR$55,2,FALSE))</f>
        <v>1.1094339622641509</v>
      </c>
      <c r="K1868" s="28">
        <f t="shared" si="146"/>
        <v>0</v>
      </c>
      <c r="L1868" s="28">
        <f>IF(ISERROR(GETPIVOTDATA("Sum of emp",'2010 County Business Patterns'!$J$2,"FIPS State and County Code",$A1868,"fipstate",$B1868,"fipscty",$C1868,"naics","337127")),0,GETPIVOTDATA("Sum of emp",'2010 County Business Patterns'!$J$2,"FIPS State and County Code",$A1868,"fipstate",$B1868,"fipscty",$C1868,"naics","337127"))</f>
        <v>0</v>
      </c>
      <c r="M1868" s="28">
        <f>IF(ISERROR(GETPIVOTDATA("Sum of Midpoint",'2010 County Business Patterns'!$J$2,"FIPS State and County Code",$A1868,"fipstate",$B1868,"fipscty",$C1868,"naics","337127")),0,GETPIVOTDATA("Sum of Midpoint",'2010 County Business Patterns'!$J$2,"FIPS State and County Code",$A1868,"fipstate",$B1868,"fipscty",$C1868,"naics","337127"))</f>
        <v>0</v>
      </c>
      <c r="N1868">
        <f>IF(ISERROR(VLOOKUP($B1868,'2010 State Business Patterns'!$AN$3:$AR$55,3,FALSE)),0,VLOOKUP($B1868,'2010 State Business Patterns'!$AN$3:$AR$55,3,FALSE))</f>
        <v>0.75714285714285712</v>
      </c>
      <c r="O1868" s="28">
        <f t="shared" si="147"/>
        <v>0</v>
      </c>
      <c r="P1868" s="28">
        <f>IF(ISERROR(GETPIVOTDATA("Sum of emp",'2010 County Business Patterns'!$J$2,"FIPS State and County Code",$A1868,"fipstate",$B1868,"fipscty",$C1868,"naics","337214")),0,GETPIVOTDATA("Sum of emp",'2010 County Business Patterns'!$J$2,"FIPS State and County Code",$A1868,"fipstate",$B1868,"fipscty",$C1868,"naics","337214"))</f>
        <v>0</v>
      </c>
      <c r="Q1868" s="28">
        <f>IF(ISERROR(GETPIVOTDATA("Sum of Midpoint",'2010 County Business Patterns'!$J$2,"FIPS State and County Code",$A1868,"fipstate",$B1868,"fipscty",$C1868,"naics","337214")),0,GETPIVOTDATA("Sum of Midpoint",'2010 County Business Patterns'!$J$2,"FIPS State and County Code",$A1868,"fipstate",$B1868,"fipscty",$C1868,"naics","337214"))</f>
        <v>0</v>
      </c>
      <c r="R1868">
        <f>IF(ISERROR(VLOOKUP($B1868,'2010 State Business Patterns'!$AN$3:$AR$55,4,FALSE)),0,VLOOKUP($B1868,'2010 State Business Patterns'!$AN$3:$AR$55,4,FALSE))</f>
        <v>0.77530864197530869</v>
      </c>
      <c r="S1868" s="28">
        <f t="shared" si="148"/>
        <v>0</v>
      </c>
      <c r="T1868" s="28">
        <f>IF(ISERROR(GETPIVOTDATA("Sum of emp",'2010 County Business Patterns'!$J$2,"FIPS State and County Code",$A1868,"fipstate",$B1868,"fipscty",$C1868,"naics","337215")),0,GETPIVOTDATA("Sum of emp",'2010 County Business Patterns'!$J$2,"FIPS State and County Code",$A1868,"fipstate",$B1868,"fipscty",$C1868,"naics","337215"))</f>
        <v>0</v>
      </c>
      <c r="U1868" s="28">
        <f>IF(ISERROR(GETPIVOTDATA("Sum of Midpoint",'2010 County Business Patterns'!$J$2,"FIPS State and County Code",$A1868,"fipstate",$B1868,"fipscty",$C1868,"naics","337215")),0,GETPIVOTDATA("Sum of Midpoint",'2010 County Business Patterns'!$J$2,"FIPS State and County Code",$A1868,"fipstate",$B1868,"fipscty",$C1868,"naics","337215"))</f>
        <v>0</v>
      </c>
      <c r="V1868">
        <f>IF(ISERROR(VLOOKUP($B1868,'2010 State Business Patterns'!$AN$3:$AR$55,5,FALSE)),0,VLOOKUP($B1868,'2010 State Business Patterns'!$AN$3:$AR$55,5,FALSE))</f>
        <v>0.76206896551724135</v>
      </c>
      <c r="W1868" s="28">
        <f t="shared" si="149"/>
        <v>0</v>
      </c>
    </row>
    <row r="1869" spans="1:23">
      <c r="A1869" s="1" t="s">
        <v>5178</v>
      </c>
      <c r="B1869" s="1" t="s">
        <v>1957</v>
      </c>
      <c r="C1869" s="1" t="s">
        <v>1791</v>
      </c>
      <c r="D1869" s="1" t="s">
        <v>2797</v>
      </c>
      <c r="E1869" s="1" t="s">
        <v>2057</v>
      </c>
      <c r="F1869" s="1" t="s">
        <v>5124</v>
      </c>
      <c r="G1869" s="47">
        <f t="shared" si="145"/>
        <v>3.8103448275862069</v>
      </c>
      <c r="H1869" s="28">
        <f>IF(ISERROR(GETPIVOTDATA("Sum of emp",'2010 County Business Patterns'!$J$2,"FIPS State and County Code",$A1869,"fipstate",$B1869,"fipscty",$C1869,"naics","337124")),0,GETPIVOTDATA("Sum of emp",'2010 County Business Patterns'!$J$2,"FIPS State and County Code",$A1869,"fipstate",$B1869,"fipscty",$C1869,"naics","337124"))</f>
        <v>0</v>
      </c>
      <c r="I1869" s="28">
        <f>IF(ISERROR(GETPIVOTDATA("Sum of Midpoint",'2010 County Business Patterns'!$J$2,"FIPS State and County Code",$A1869,"fipstate",$B1869,"fipscty",$C1869,"naics","337124")),0,GETPIVOTDATA("Sum of Midpoint",'2010 County Business Patterns'!$J$2,"FIPS State and County Code",$A1869,"fipstate",$B1869,"fipscty",$C1869,"naics","337124"))</f>
        <v>0</v>
      </c>
      <c r="J1869">
        <f>IF(ISERROR(VLOOKUP($B1869,'2010 State Business Patterns'!$AN$3:$AR$55,2,FALSE)),0,VLOOKUP($B1869,'2010 State Business Patterns'!$AN$3:$AR$55,2,FALSE))</f>
        <v>1.1094339622641509</v>
      </c>
      <c r="K1869" s="28">
        <f t="shared" si="146"/>
        <v>0</v>
      </c>
      <c r="L1869" s="28">
        <f>IF(ISERROR(GETPIVOTDATA("Sum of emp",'2010 County Business Patterns'!$J$2,"FIPS State and County Code",$A1869,"fipstate",$B1869,"fipscty",$C1869,"naics","337127")),0,GETPIVOTDATA("Sum of emp",'2010 County Business Patterns'!$J$2,"FIPS State and County Code",$A1869,"fipstate",$B1869,"fipscty",$C1869,"naics","337127"))</f>
        <v>0</v>
      </c>
      <c r="M1869" s="28">
        <f>IF(ISERROR(GETPIVOTDATA("Sum of Midpoint",'2010 County Business Patterns'!$J$2,"FIPS State and County Code",$A1869,"fipstate",$B1869,"fipscty",$C1869,"naics","337127")),0,GETPIVOTDATA("Sum of Midpoint",'2010 County Business Patterns'!$J$2,"FIPS State and County Code",$A1869,"fipstate",$B1869,"fipscty",$C1869,"naics","337127"))</f>
        <v>0</v>
      </c>
      <c r="N1869">
        <f>IF(ISERROR(VLOOKUP($B1869,'2010 State Business Patterns'!$AN$3:$AR$55,3,FALSE)),0,VLOOKUP($B1869,'2010 State Business Patterns'!$AN$3:$AR$55,3,FALSE))</f>
        <v>0.75714285714285712</v>
      </c>
      <c r="O1869" s="28">
        <f t="shared" si="147"/>
        <v>0</v>
      </c>
      <c r="P1869" s="28">
        <f>IF(ISERROR(GETPIVOTDATA("Sum of emp",'2010 County Business Patterns'!$J$2,"FIPS State and County Code",$A1869,"fipstate",$B1869,"fipscty",$C1869,"naics","337214")),0,GETPIVOTDATA("Sum of emp",'2010 County Business Patterns'!$J$2,"FIPS State and County Code",$A1869,"fipstate",$B1869,"fipscty",$C1869,"naics","337214"))</f>
        <v>0</v>
      </c>
      <c r="Q1869" s="28">
        <f>IF(ISERROR(GETPIVOTDATA("Sum of Midpoint",'2010 County Business Patterns'!$J$2,"FIPS State and County Code",$A1869,"fipstate",$B1869,"fipscty",$C1869,"naics","337214")),0,GETPIVOTDATA("Sum of Midpoint",'2010 County Business Patterns'!$J$2,"FIPS State and County Code",$A1869,"fipstate",$B1869,"fipscty",$C1869,"naics","337214"))</f>
        <v>0</v>
      </c>
      <c r="R1869">
        <f>IF(ISERROR(VLOOKUP($B1869,'2010 State Business Patterns'!$AN$3:$AR$55,4,FALSE)),0,VLOOKUP($B1869,'2010 State Business Patterns'!$AN$3:$AR$55,4,FALSE))</f>
        <v>0.77530864197530869</v>
      </c>
      <c r="S1869" s="28">
        <f t="shared" si="148"/>
        <v>0</v>
      </c>
      <c r="T1869" s="28">
        <f>IF(ISERROR(GETPIVOTDATA("Sum of emp",'2010 County Business Patterns'!$J$2,"FIPS State and County Code",$A1869,"fipstate",$B1869,"fipscty",$C1869,"naics","337215")),0,GETPIVOTDATA("Sum of emp",'2010 County Business Patterns'!$J$2,"FIPS State and County Code",$A1869,"fipstate",$B1869,"fipscty",$C1869,"naics","337215"))</f>
        <v>0</v>
      </c>
      <c r="U1869" s="28">
        <f>IF(ISERROR(GETPIVOTDATA("Sum of Midpoint",'2010 County Business Patterns'!$J$2,"FIPS State and County Code",$A1869,"fipstate",$B1869,"fipscty",$C1869,"naics","337215")),0,GETPIVOTDATA("Sum of Midpoint",'2010 County Business Patterns'!$J$2,"FIPS State and County Code",$A1869,"fipstate",$B1869,"fipscty",$C1869,"naics","337215"))</f>
        <v>10</v>
      </c>
      <c r="V1869">
        <f>IF(ISERROR(VLOOKUP($B1869,'2010 State Business Patterns'!$AN$3:$AR$55,5,FALSE)),0,VLOOKUP($B1869,'2010 State Business Patterns'!$AN$3:$AR$55,5,FALSE))</f>
        <v>0.76206896551724135</v>
      </c>
      <c r="W1869" s="28">
        <f t="shared" si="149"/>
        <v>3.8103448275862069</v>
      </c>
    </row>
    <row r="1870" spans="1:23">
      <c r="A1870" s="1" t="s">
        <v>5179</v>
      </c>
      <c r="B1870" s="1" t="s">
        <v>1957</v>
      </c>
      <c r="C1870" s="1" t="s">
        <v>1829</v>
      </c>
      <c r="D1870" s="1" t="s">
        <v>5180</v>
      </c>
      <c r="E1870" s="1" t="s">
        <v>2057</v>
      </c>
      <c r="F1870" s="1" t="s">
        <v>5124</v>
      </c>
      <c r="G1870" s="47">
        <f t="shared" si="145"/>
        <v>135</v>
      </c>
      <c r="H1870" s="28">
        <f>IF(ISERROR(GETPIVOTDATA("Sum of emp",'2010 County Business Patterns'!$J$2,"FIPS State and County Code",$A1870,"fipstate",$B1870,"fipscty",$C1870,"naics","337124")),0,GETPIVOTDATA("Sum of emp",'2010 County Business Patterns'!$J$2,"FIPS State and County Code",$A1870,"fipstate",$B1870,"fipscty",$C1870,"naics","337124"))</f>
        <v>45</v>
      </c>
      <c r="I1870" s="28">
        <f>IF(ISERROR(GETPIVOTDATA("Sum of Midpoint",'2010 County Business Patterns'!$J$2,"FIPS State and County Code",$A1870,"fipstate",$B1870,"fipscty",$C1870,"naics","337124")),0,GETPIVOTDATA("Sum of Midpoint",'2010 County Business Patterns'!$J$2,"FIPS State and County Code",$A1870,"fipstate",$B1870,"fipscty",$C1870,"naics","337124"))</f>
        <v>0</v>
      </c>
      <c r="J1870">
        <f>IF(ISERROR(VLOOKUP($B1870,'2010 State Business Patterns'!$AN$3:$AR$55,2,FALSE)),0,VLOOKUP($B1870,'2010 State Business Patterns'!$AN$3:$AR$55,2,FALSE))</f>
        <v>1.1094339622641509</v>
      </c>
      <c r="K1870" s="28">
        <f t="shared" si="146"/>
        <v>45</v>
      </c>
      <c r="L1870" s="28">
        <f>IF(ISERROR(GETPIVOTDATA("Sum of emp",'2010 County Business Patterns'!$J$2,"FIPS State and County Code",$A1870,"fipstate",$B1870,"fipscty",$C1870,"naics","337127")),0,GETPIVOTDATA("Sum of emp",'2010 County Business Patterns'!$J$2,"FIPS State and County Code",$A1870,"fipstate",$B1870,"fipscty",$C1870,"naics","337127"))</f>
        <v>45</v>
      </c>
      <c r="M1870" s="28">
        <f>IF(ISERROR(GETPIVOTDATA("Sum of Midpoint",'2010 County Business Patterns'!$J$2,"FIPS State and County Code",$A1870,"fipstate",$B1870,"fipscty",$C1870,"naics","337127")),0,GETPIVOTDATA("Sum of Midpoint",'2010 County Business Patterns'!$J$2,"FIPS State and County Code",$A1870,"fipstate",$B1870,"fipscty",$C1870,"naics","337127"))</f>
        <v>0</v>
      </c>
      <c r="N1870">
        <f>IF(ISERROR(VLOOKUP($B1870,'2010 State Business Patterns'!$AN$3:$AR$55,3,FALSE)),0,VLOOKUP($B1870,'2010 State Business Patterns'!$AN$3:$AR$55,3,FALSE))</f>
        <v>0.75714285714285712</v>
      </c>
      <c r="O1870" s="28">
        <f t="shared" si="147"/>
        <v>22.5</v>
      </c>
      <c r="P1870" s="28">
        <f>IF(ISERROR(GETPIVOTDATA("Sum of emp",'2010 County Business Patterns'!$J$2,"FIPS State and County Code",$A1870,"fipstate",$B1870,"fipscty",$C1870,"naics","337214")),0,GETPIVOTDATA("Sum of emp",'2010 County Business Patterns'!$J$2,"FIPS State and County Code",$A1870,"fipstate",$B1870,"fipscty",$C1870,"naics","337214"))</f>
        <v>0</v>
      </c>
      <c r="Q1870" s="28">
        <f>IF(ISERROR(GETPIVOTDATA("Sum of Midpoint",'2010 County Business Patterns'!$J$2,"FIPS State and County Code",$A1870,"fipstate",$B1870,"fipscty",$C1870,"naics","337214")),0,GETPIVOTDATA("Sum of Midpoint",'2010 County Business Patterns'!$J$2,"FIPS State and County Code",$A1870,"fipstate",$B1870,"fipscty",$C1870,"naics","337214"))</f>
        <v>0</v>
      </c>
      <c r="R1870">
        <f>IF(ISERROR(VLOOKUP($B1870,'2010 State Business Patterns'!$AN$3:$AR$55,4,FALSE)),0,VLOOKUP($B1870,'2010 State Business Patterns'!$AN$3:$AR$55,4,FALSE))</f>
        <v>0.77530864197530869</v>
      </c>
      <c r="S1870" s="28">
        <f t="shared" si="148"/>
        <v>0</v>
      </c>
      <c r="T1870" s="28">
        <f>IF(ISERROR(GETPIVOTDATA("Sum of emp",'2010 County Business Patterns'!$J$2,"FIPS State and County Code",$A1870,"fipstate",$B1870,"fipscty",$C1870,"naics","337215")),0,GETPIVOTDATA("Sum of emp",'2010 County Business Patterns'!$J$2,"FIPS State and County Code",$A1870,"fipstate",$B1870,"fipscty",$C1870,"naics","337215"))</f>
        <v>135</v>
      </c>
      <c r="U1870" s="28">
        <f>IF(ISERROR(GETPIVOTDATA("Sum of Midpoint",'2010 County Business Patterns'!$J$2,"FIPS State and County Code",$A1870,"fipstate",$B1870,"fipscty",$C1870,"naics","337215")),0,GETPIVOTDATA("Sum of Midpoint",'2010 County Business Patterns'!$J$2,"FIPS State and County Code",$A1870,"fipstate",$B1870,"fipscty",$C1870,"naics","337215"))</f>
        <v>0</v>
      </c>
      <c r="V1870">
        <f>IF(ISERROR(VLOOKUP($B1870,'2010 State Business Patterns'!$AN$3:$AR$55,5,FALSE)),0,VLOOKUP($B1870,'2010 State Business Patterns'!$AN$3:$AR$55,5,FALSE))</f>
        <v>0.76206896551724135</v>
      </c>
      <c r="W1870" s="28">
        <f t="shared" si="149"/>
        <v>67.5</v>
      </c>
    </row>
    <row r="1871" spans="1:23" hidden="1">
      <c r="A1871" s="1" t="s">
        <v>5181</v>
      </c>
      <c r="B1871" s="1" t="s">
        <v>1957</v>
      </c>
      <c r="C1871" s="1" t="s">
        <v>1792</v>
      </c>
      <c r="D1871" s="1" t="s">
        <v>5182</v>
      </c>
      <c r="E1871" s="1" t="s">
        <v>2057</v>
      </c>
      <c r="F1871" s="1" t="s">
        <v>5124</v>
      </c>
      <c r="G1871" s="47">
        <f t="shared" si="145"/>
        <v>0</v>
      </c>
      <c r="H1871" s="28">
        <f>IF(ISERROR(GETPIVOTDATA("Sum of emp",'2010 County Business Patterns'!$J$2,"FIPS State and County Code",$A1871,"fipstate",$B1871,"fipscty",$C1871,"naics","337124")),0,GETPIVOTDATA("Sum of emp",'2010 County Business Patterns'!$J$2,"FIPS State and County Code",$A1871,"fipstate",$B1871,"fipscty",$C1871,"naics","337124"))</f>
        <v>0</v>
      </c>
      <c r="I1871" s="28">
        <f>IF(ISERROR(GETPIVOTDATA("Sum of Midpoint",'2010 County Business Patterns'!$J$2,"FIPS State and County Code",$A1871,"fipstate",$B1871,"fipscty",$C1871,"naics","337124")),0,GETPIVOTDATA("Sum of Midpoint",'2010 County Business Patterns'!$J$2,"FIPS State and County Code",$A1871,"fipstate",$B1871,"fipscty",$C1871,"naics","337124"))</f>
        <v>0</v>
      </c>
      <c r="J1871">
        <f>IF(ISERROR(VLOOKUP($B1871,'2010 State Business Patterns'!$AN$3:$AR$55,2,FALSE)),0,VLOOKUP($B1871,'2010 State Business Patterns'!$AN$3:$AR$55,2,FALSE))</f>
        <v>1.1094339622641509</v>
      </c>
      <c r="K1871" s="28">
        <f t="shared" si="146"/>
        <v>0</v>
      </c>
      <c r="L1871" s="28">
        <f>IF(ISERROR(GETPIVOTDATA("Sum of emp",'2010 County Business Patterns'!$J$2,"FIPS State and County Code",$A1871,"fipstate",$B1871,"fipscty",$C1871,"naics","337127")),0,GETPIVOTDATA("Sum of emp",'2010 County Business Patterns'!$J$2,"FIPS State and County Code",$A1871,"fipstate",$B1871,"fipscty",$C1871,"naics","337127"))</f>
        <v>0</v>
      </c>
      <c r="M1871" s="28">
        <f>IF(ISERROR(GETPIVOTDATA("Sum of Midpoint",'2010 County Business Patterns'!$J$2,"FIPS State and County Code",$A1871,"fipstate",$B1871,"fipscty",$C1871,"naics","337127")),0,GETPIVOTDATA("Sum of Midpoint",'2010 County Business Patterns'!$J$2,"FIPS State and County Code",$A1871,"fipstate",$B1871,"fipscty",$C1871,"naics","337127"))</f>
        <v>0</v>
      </c>
      <c r="N1871">
        <f>IF(ISERROR(VLOOKUP($B1871,'2010 State Business Patterns'!$AN$3:$AR$55,3,FALSE)),0,VLOOKUP($B1871,'2010 State Business Patterns'!$AN$3:$AR$55,3,FALSE))</f>
        <v>0.75714285714285712</v>
      </c>
      <c r="O1871" s="28">
        <f t="shared" si="147"/>
        <v>0</v>
      </c>
      <c r="P1871" s="28">
        <f>IF(ISERROR(GETPIVOTDATA("Sum of emp",'2010 County Business Patterns'!$J$2,"FIPS State and County Code",$A1871,"fipstate",$B1871,"fipscty",$C1871,"naics","337214")),0,GETPIVOTDATA("Sum of emp",'2010 County Business Patterns'!$J$2,"FIPS State and County Code",$A1871,"fipstate",$B1871,"fipscty",$C1871,"naics","337214"))</f>
        <v>0</v>
      </c>
      <c r="Q1871" s="28">
        <f>IF(ISERROR(GETPIVOTDATA("Sum of Midpoint",'2010 County Business Patterns'!$J$2,"FIPS State and County Code",$A1871,"fipstate",$B1871,"fipscty",$C1871,"naics","337214")),0,GETPIVOTDATA("Sum of Midpoint",'2010 County Business Patterns'!$J$2,"FIPS State and County Code",$A1871,"fipstate",$B1871,"fipscty",$C1871,"naics","337214"))</f>
        <v>0</v>
      </c>
      <c r="R1871">
        <f>IF(ISERROR(VLOOKUP($B1871,'2010 State Business Patterns'!$AN$3:$AR$55,4,FALSE)),0,VLOOKUP($B1871,'2010 State Business Patterns'!$AN$3:$AR$55,4,FALSE))</f>
        <v>0.77530864197530869</v>
      </c>
      <c r="S1871" s="28">
        <f t="shared" si="148"/>
        <v>0</v>
      </c>
      <c r="T1871" s="28">
        <f>IF(ISERROR(GETPIVOTDATA("Sum of emp",'2010 County Business Patterns'!$J$2,"FIPS State and County Code",$A1871,"fipstate",$B1871,"fipscty",$C1871,"naics","337215")),0,GETPIVOTDATA("Sum of emp",'2010 County Business Patterns'!$J$2,"FIPS State and County Code",$A1871,"fipstate",$B1871,"fipscty",$C1871,"naics","337215"))</f>
        <v>0</v>
      </c>
      <c r="U1871" s="28">
        <f>IF(ISERROR(GETPIVOTDATA("Sum of Midpoint",'2010 County Business Patterns'!$J$2,"FIPS State and County Code",$A1871,"fipstate",$B1871,"fipscty",$C1871,"naics","337215")),0,GETPIVOTDATA("Sum of Midpoint",'2010 County Business Patterns'!$J$2,"FIPS State and County Code",$A1871,"fipstate",$B1871,"fipscty",$C1871,"naics","337215"))</f>
        <v>0</v>
      </c>
      <c r="V1871">
        <f>IF(ISERROR(VLOOKUP($B1871,'2010 State Business Patterns'!$AN$3:$AR$55,5,FALSE)),0,VLOOKUP($B1871,'2010 State Business Patterns'!$AN$3:$AR$55,5,FALSE))</f>
        <v>0.76206896551724135</v>
      </c>
      <c r="W1871" s="28">
        <f t="shared" si="149"/>
        <v>0</v>
      </c>
    </row>
    <row r="1872" spans="1:23" hidden="1">
      <c r="A1872" s="1" t="s">
        <v>5183</v>
      </c>
      <c r="B1872" s="1" t="s">
        <v>1957</v>
      </c>
      <c r="C1872" s="1" t="s">
        <v>1851</v>
      </c>
      <c r="D1872" s="1" t="s">
        <v>3026</v>
      </c>
      <c r="E1872" s="1" t="s">
        <v>2057</v>
      </c>
      <c r="F1872" s="1" t="s">
        <v>5124</v>
      </c>
      <c r="G1872" s="47">
        <f t="shared" si="145"/>
        <v>0</v>
      </c>
      <c r="H1872" s="28">
        <f>IF(ISERROR(GETPIVOTDATA("Sum of emp",'2010 County Business Patterns'!$J$2,"FIPS State and County Code",$A1872,"fipstate",$B1872,"fipscty",$C1872,"naics","337124")),0,GETPIVOTDATA("Sum of emp",'2010 County Business Patterns'!$J$2,"FIPS State and County Code",$A1872,"fipstate",$B1872,"fipscty",$C1872,"naics","337124"))</f>
        <v>0</v>
      </c>
      <c r="I1872" s="28">
        <f>IF(ISERROR(GETPIVOTDATA("Sum of Midpoint",'2010 County Business Patterns'!$J$2,"FIPS State and County Code",$A1872,"fipstate",$B1872,"fipscty",$C1872,"naics","337124")),0,GETPIVOTDATA("Sum of Midpoint",'2010 County Business Patterns'!$J$2,"FIPS State and County Code",$A1872,"fipstate",$B1872,"fipscty",$C1872,"naics","337124"))</f>
        <v>0</v>
      </c>
      <c r="J1872">
        <f>IF(ISERROR(VLOOKUP($B1872,'2010 State Business Patterns'!$AN$3:$AR$55,2,FALSE)),0,VLOOKUP($B1872,'2010 State Business Patterns'!$AN$3:$AR$55,2,FALSE))</f>
        <v>1.1094339622641509</v>
      </c>
      <c r="K1872" s="28">
        <f t="shared" si="146"/>
        <v>0</v>
      </c>
      <c r="L1872" s="28">
        <f>IF(ISERROR(GETPIVOTDATA("Sum of emp",'2010 County Business Patterns'!$J$2,"FIPS State and County Code",$A1872,"fipstate",$B1872,"fipscty",$C1872,"naics","337127")),0,GETPIVOTDATA("Sum of emp",'2010 County Business Patterns'!$J$2,"FIPS State and County Code",$A1872,"fipstate",$B1872,"fipscty",$C1872,"naics","337127"))</f>
        <v>0</v>
      </c>
      <c r="M1872" s="28">
        <f>IF(ISERROR(GETPIVOTDATA("Sum of Midpoint",'2010 County Business Patterns'!$J$2,"FIPS State and County Code",$A1872,"fipstate",$B1872,"fipscty",$C1872,"naics","337127")),0,GETPIVOTDATA("Sum of Midpoint",'2010 County Business Patterns'!$J$2,"FIPS State and County Code",$A1872,"fipstate",$B1872,"fipscty",$C1872,"naics","337127"))</f>
        <v>0</v>
      </c>
      <c r="N1872">
        <f>IF(ISERROR(VLOOKUP($B1872,'2010 State Business Patterns'!$AN$3:$AR$55,3,FALSE)),0,VLOOKUP($B1872,'2010 State Business Patterns'!$AN$3:$AR$55,3,FALSE))</f>
        <v>0.75714285714285712</v>
      </c>
      <c r="O1872" s="28">
        <f t="shared" si="147"/>
        <v>0</v>
      </c>
      <c r="P1872" s="28">
        <f>IF(ISERROR(GETPIVOTDATA("Sum of emp",'2010 County Business Patterns'!$J$2,"FIPS State and County Code",$A1872,"fipstate",$B1872,"fipscty",$C1872,"naics","337214")),0,GETPIVOTDATA("Sum of emp",'2010 County Business Patterns'!$J$2,"FIPS State and County Code",$A1872,"fipstate",$B1872,"fipscty",$C1872,"naics","337214"))</f>
        <v>0</v>
      </c>
      <c r="Q1872" s="28">
        <f>IF(ISERROR(GETPIVOTDATA("Sum of Midpoint",'2010 County Business Patterns'!$J$2,"FIPS State and County Code",$A1872,"fipstate",$B1872,"fipscty",$C1872,"naics","337214")),0,GETPIVOTDATA("Sum of Midpoint",'2010 County Business Patterns'!$J$2,"FIPS State and County Code",$A1872,"fipstate",$B1872,"fipscty",$C1872,"naics","337214"))</f>
        <v>0</v>
      </c>
      <c r="R1872">
        <f>IF(ISERROR(VLOOKUP($B1872,'2010 State Business Patterns'!$AN$3:$AR$55,4,FALSE)),0,VLOOKUP($B1872,'2010 State Business Patterns'!$AN$3:$AR$55,4,FALSE))</f>
        <v>0.77530864197530869</v>
      </c>
      <c r="S1872" s="28">
        <f t="shared" si="148"/>
        <v>0</v>
      </c>
      <c r="T1872" s="28">
        <f>IF(ISERROR(GETPIVOTDATA("Sum of emp",'2010 County Business Patterns'!$J$2,"FIPS State and County Code",$A1872,"fipstate",$B1872,"fipscty",$C1872,"naics","337215")),0,GETPIVOTDATA("Sum of emp",'2010 County Business Patterns'!$J$2,"FIPS State and County Code",$A1872,"fipstate",$B1872,"fipscty",$C1872,"naics","337215"))</f>
        <v>0</v>
      </c>
      <c r="U1872" s="28">
        <f>IF(ISERROR(GETPIVOTDATA("Sum of Midpoint",'2010 County Business Patterns'!$J$2,"FIPS State and County Code",$A1872,"fipstate",$B1872,"fipscty",$C1872,"naics","337215")),0,GETPIVOTDATA("Sum of Midpoint",'2010 County Business Patterns'!$J$2,"FIPS State and County Code",$A1872,"fipstate",$B1872,"fipscty",$C1872,"naics","337215"))</f>
        <v>0</v>
      </c>
      <c r="V1872">
        <f>IF(ISERROR(VLOOKUP($B1872,'2010 State Business Patterns'!$AN$3:$AR$55,5,FALSE)),0,VLOOKUP($B1872,'2010 State Business Patterns'!$AN$3:$AR$55,5,FALSE))</f>
        <v>0.76206896551724135</v>
      </c>
      <c r="W1872" s="28">
        <f t="shared" si="149"/>
        <v>0</v>
      </c>
    </row>
    <row r="1873" spans="1:23">
      <c r="A1873" s="1" t="s">
        <v>5184</v>
      </c>
      <c r="B1873" s="1" t="s">
        <v>1957</v>
      </c>
      <c r="C1873" s="1" t="s">
        <v>1852</v>
      </c>
      <c r="D1873" s="1" t="s">
        <v>5185</v>
      </c>
      <c r="E1873" s="1" t="s">
        <v>2057</v>
      </c>
      <c r="F1873" s="1" t="s">
        <v>5124</v>
      </c>
      <c r="G1873" s="47">
        <f t="shared" si="145"/>
        <v>3.7857142857142856</v>
      </c>
      <c r="H1873" s="28">
        <f>IF(ISERROR(GETPIVOTDATA("Sum of emp",'2010 County Business Patterns'!$J$2,"FIPS State and County Code",$A1873,"fipstate",$B1873,"fipscty",$C1873,"naics","337124")),0,GETPIVOTDATA("Sum of emp",'2010 County Business Patterns'!$J$2,"FIPS State and County Code",$A1873,"fipstate",$B1873,"fipscty",$C1873,"naics","337124"))</f>
        <v>0</v>
      </c>
      <c r="I1873" s="28">
        <f>IF(ISERROR(GETPIVOTDATA("Sum of Midpoint",'2010 County Business Patterns'!$J$2,"FIPS State and County Code",$A1873,"fipstate",$B1873,"fipscty",$C1873,"naics","337124")),0,GETPIVOTDATA("Sum of Midpoint",'2010 County Business Patterns'!$J$2,"FIPS State and County Code",$A1873,"fipstate",$B1873,"fipscty",$C1873,"naics","337124"))</f>
        <v>0</v>
      </c>
      <c r="J1873">
        <f>IF(ISERROR(VLOOKUP($B1873,'2010 State Business Patterns'!$AN$3:$AR$55,2,FALSE)),0,VLOOKUP($B1873,'2010 State Business Patterns'!$AN$3:$AR$55,2,FALSE))</f>
        <v>1.1094339622641509</v>
      </c>
      <c r="K1873" s="28">
        <f t="shared" si="146"/>
        <v>0</v>
      </c>
      <c r="L1873" s="28">
        <f>IF(ISERROR(GETPIVOTDATA("Sum of emp",'2010 County Business Patterns'!$J$2,"FIPS State and County Code",$A1873,"fipstate",$B1873,"fipscty",$C1873,"naics","337127")),0,GETPIVOTDATA("Sum of emp",'2010 County Business Patterns'!$J$2,"FIPS State and County Code",$A1873,"fipstate",$B1873,"fipscty",$C1873,"naics","337127"))</f>
        <v>0</v>
      </c>
      <c r="M1873" s="28">
        <f>IF(ISERROR(GETPIVOTDATA("Sum of Midpoint",'2010 County Business Patterns'!$J$2,"FIPS State and County Code",$A1873,"fipstate",$B1873,"fipscty",$C1873,"naics","337127")),0,GETPIVOTDATA("Sum of Midpoint",'2010 County Business Patterns'!$J$2,"FIPS State and County Code",$A1873,"fipstate",$B1873,"fipscty",$C1873,"naics","337127"))</f>
        <v>10</v>
      </c>
      <c r="N1873">
        <f>IF(ISERROR(VLOOKUP($B1873,'2010 State Business Patterns'!$AN$3:$AR$55,3,FALSE)),0,VLOOKUP($B1873,'2010 State Business Patterns'!$AN$3:$AR$55,3,FALSE))</f>
        <v>0.75714285714285712</v>
      </c>
      <c r="O1873" s="28">
        <f t="shared" si="147"/>
        <v>3.7857142857142856</v>
      </c>
      <c r="P1873" s="28">
        <f>IF(ISERROR(GETPIVOTDATA("Sum of emp",'2010 County Business Patterns'!$J$2,"FIPS State and County Code",$A1873,"fipstate",$B1873,"fipscty",$C1873,"naics","337214")),0,GETPIVOTDATA("Sum of emp",'2010 County Business Patterns'!$J$2,"FIPS State and County Code",$A1873,"fipstate",$B1873,"fipscty",$C1873,"naics","337214"))</f>
        <v>0</v>
      </c>
      <c r="Q1873" s="28">
        <f>IF(ISERROR(GETPIVOTDATA("Sum of Midpoint",'2010 County Business Patterns'!$J$2,"FIPS State and County Code",$A1873,"fipstate",$B1873,"fipscty",$C1873,"naics","337214")),0,GETPIVOTDATA("Sum of Midpoint",'2010 County Business Patterns'!$J$2,"FIPS State and County Code",$A1873,"fipstate",$B1873,"fipscty",$C1873,"naics","337214"))</f>
        <v>0</v>
      </c>
      <c r="R1873">
        <f>IF(ISERROR(VLOOKUP($B1873,'2010 State Business Patterns'!$AN$3:$AR$55,4,FALSE)),0,VLOOKUP($B1873,'2010 State Business Patterns'!$AN$3:$AR$55,4,FALSE))</f>
        <v>0.77530864197530869</v>
      </c>
      <c r="S1873" s="28">
        <f t="shared" si="148"/>
        <v>0</v>
      </c>
      <c r="T1873" s="28">
        <f>IF(ISERROR(GETPIVOTDATA("Sum of emp",'2010 County Business Patterns'!$J$2,"FIPS State and County Code",$A1873,"fipstate",$B1873,"fipscty",$C1873,"naics","337215")),0,GETPIVOTDATA("Sum of emp",'2010 County Business Patterns'!$J$2,"FIPS State and County Code",$A1873,"fipstate",$B1873,"fipscty",$C1873,"naics","337215"))</f>
        <v>0</v>
      </c>
      <c r="U1873" s="28">
        <f>IF(ISERROR(GETPIVOTDATA("Sum of Midpoint",'2010 County Business Patterns'!$J$2,"FIPS State and County Code",$A1873,"fipstate",$B1873,"fipscty",$C1873,"naics","337215")),0,GETPIVOTDATA("Sum of Midpoint",'2010 County Business Patterns'!$J$2,"FIPS State and County Code",$A1873,"fipstate",$B1873,"fipscty",$C1873,"naics","337215"))</f>
        <v>0</v>
      </c>
      <c r="V1873">
        <f>IF(ISERROR(VLOOKUP($B1873,'2010 State Business Patterns'!$AN$3:$AR$55,5,FALSE)),0,VLOOKUP($B1873,'2010 State Business Patterns'!$AN$3:$AR$55,5,FALSE))</f>
        <v>0.76206896551724135</v>
      </c>
      <c r="W1873" s="28">
        <f t="shared" si="149"/>
        <v>0</v>
      </c>
    </row>
    <row r="1874" spans="1:23" hidden="1">
      <c r="A1874" s="1" t="s">
        <v>5186</v>
      </c>
      <c r="B1874" s="1" t="s">
        <v>1957</v>
      </c>
      <c r="C1874" s="1" t="s">
        <v>1793</v>
      </c>
      <c r="D1874" s="1" t="s">
        <v>5187</v>
      </c>
      <c r="E1874" s="1" t="s">
        <v>2057</v>
      </c>
      <c r="F1874" s="1" t="s">
        <v>5124</v>
      </c>
      <c r="G1874" s="47">
        <f t="shared" si="145"/>
        <v>0</v>
      </c>
      <c r="H1874" s="28">
        <f>IF(ISERROR(GETPIVOTDATA("Sum of emp",'2010 County Business Patterns'!$J$2,"FIPS State and County Code",$A1874,"fipstate",$B1874,"fipscty",$C1874,"naics","337124")),0,GETPIVOTDATA("Sum of emp",'2010 County Business Patterns'!$J$2,"FIPS State and County Code",$A1874,"fipstate",$B1874,"fipscty",$C1874,"naics","337124"))</f>
        <v>0</v>
      </c>
      <c r="I1874" s="28">
        <f>IF(ISERROR(GETPIVOTDATA("Sum of Midpoint",'2010 County Business Patterns'!$J$2,"FIPS State and County Code",$A1874,"fipstate",$B1874,"fipscty",$C1874,"naics","337124")),0,GETPIVOTDATA("Sum of Midpoint",'2010 County Business Patterns'!$J$2,"FIPS State and County Code",$A1874,"fipstate",$B1874,"fipscty",$C1874,"naics","337124"))</f>
        <v>0</v>
      </c>
      <c r="J1874">
        <f>IF(ISERROR(VLOOKUP($B1874,'2010 State Business Patterns'!$AN$3:$AR$55,2,FALSE)),0,VLOOKUP($B1874,'2010 State Business Patterns'!$AN$3:$AR$55,2,FALSE))</f>
        <v>1.1094339622641509</v>
      </c>
      <c r="K1874" s="28">
        <f t="shared" si="146"/>
        <v>0</v>
      </c>
      <c r="L1874" s="28">
        <f>IF(ISERROR(GETPIVOTDATA("Sum of emp",'2010 County Business Patterns'!$J$2,"FIPS State and County Code",$A1874,"fipstate",$B1874,"fipscty",$C1874,"naics","337127")),0,GETPIVOTDATA("Sum of emp",'2010 County Business Patterns'!$J$2,"FIPS State and County Code",$A1874,"fipstate",$B1874,"fipscty",$C1874,"naics","337127"))</f>
        <v>0</v>
      </c>
      <c r="M1874" s="28">
        <f>IF(ISERROR(GETPIVOTDATA("Sum of Midpoint",'2010 County Business Patterns'!$J$2,"FIPS State and County Code",$A1874,"fipstate",$B1874,"fipscty",$C1874,"naics","337127")),0,GETPIVOTDATA("Sum of Midpoint",'2010 County Business Patterns'!$J$2,"FIPS State and County Code",$A1874,"fipstate",$B1874,"fipscty",$C1874,"naics","337127"))</f>
        <v>0</v>
      </c>
      <c r="N1874">
        <f>IF(ISERROR(VLOOKUP($B1874,'2010 State Business Patterns'!$AN$3:$AR$55,3,FALSE)),0,VLOOKUP($B1874,'2010 State Business Patterns'!$AN$3:$AR$55,3,FALSE))</f>
        <v>0.75714285714285712</v>
      </c>
      <c r="O1874" s="28">
        <f t="shared" si="147"/>
        <v>0</v>
      </c>
      <c r="P1874" s="28">
        <f>IF(ISERROR(GETPIVOTDATA("Sum of emp",'2010 County Business Patterns'!$J$2,"FIPS State and County Code",$A1874,"fipstate",$B1874,"fipscty",$C1874,"naics","337214")),0,GETPIVOTDATA("Sum of emp",'2010 County Business Patterns'!$J$2,"FIPS State and County Code",$A1874,"fipstate",$B1874,"fipscty",$C1874,"naics","337214"))</f>
        <v>0</v>
      </c>
      <c r="Q1874" s="28">
        <f>IF(ISERROR(GETPIVOTDATA("Sum of Midpoint",'2010 County Business Patterns'!$J$2,"FIPS State and County Code",$A1874,"fipstate",$B1874,"fipscty",$C1874,"naics","337214")),0,GETPIVOTDATA("Sum of Midpoint",'2010 County Business Patterns'!$J$2,"FIPS State and County Code",$A1874,"fipstate",$B1874,"fipscty",$C1874,"naics","337214"))</f>
        <v>0</v>
      </c>
      <c r="R1874">
        <f>IF(ISERROR(VLOOKUP($B1874,'2010 State Business Patterns'!$AN$3:$AR$55,4,FALSE)),0,VLOOKUP($B1874,'2010 State Business Patterns'!$AN$3:$AR$55,4,FALSE))</f>
        <v>0.77530864197530869</v>
      </c>
      <c r="S1874" s="28">
        <f t="shared" si="148"/>
        <v>0</v>
      </c>
      <c r="T1874" s="28">
        <f>IF(ISERROR(GETPIVOTDATA("Sum of emp",'2010 County Business Patterns'!$J$2,"FIPS State and County Code",$A1874,"fipstate",$B1874,"fipscty",$C1874,"naics","337215")),0,GETPIVOTDATA("Sum of emp",'2010 County Business Patterns'!$J$2,"FIPS State and County Code",$A1874,"fipstate",$B1874,"fipscty",$C1874,"naics","337215"))</f>
        <v>0</v>
      </c>
      <c r="U1874" s="28">
        <f>IF(ISERROR(GETPIVOTDATA("Sum of Midpoint",'2010 County Business Patterns'!$J$2,"FIPS State and County Code",$A1874,"fipstate",$B1874,"fipscty",$C1874,"naics","337215")),0,GETPIVOTDATA("Sum of Midpoint",'2010 County Business Patterns'!$J$2,"FIPS State and County Code",$A1874,"fipstate",$B1874,"fipscty",$C1874,"naics","337215"))</f>
        <v>0</v>
      </c>
      <c r="V1874">
        <f>IF(ISERROR(VLOOKUP($B1874,'2010 State Business Patterns'!$AN$3:$AR$55,5,FALSE)),0,VLOOKUP($B1874,'2010 State Business Patterns'!$AN$3:$AR$55,5,FALSE))</f>
        <v>0.76206896551724135</v>
      </c>
      <c r="W1874" s="28">
        <f t="shared" si="149"/>
        <v>0</v>
      </c>
    </row>
    <row r="1875" spans="1:23" hidden="1">
      <c r="A1875" s="1" t="s">
        <v>5188</v>
      </c>
      <c r="B1875" s="1" t="s">
        <v>1957</v>
      </c>
      <c r="C1875" s="1" t="s">
        <v>1830</v>
      </c>
      <c r="D1875" s="1" t="s">
        <v>5189</v>
      </c>
      <c r="E1875" s="1" t="s">
        <v>2057</v>
      </c>
      <c r="F1875" s="1" t="s">
        <v>5124</v>
      </c>
      <c r="G1875" s="47">
        <f t="shared" si="145"/>
        <v>0</v>
      </c>
      <c r="H1875" s="28">
        <f>IF(ISERROR(GETPIVOTDATA("Sum of emp",'2010 County Business Patterns'!$J$2,"FIPS State and County Code",$A1875,"fipstate",$B1875,"fipscty",$C1875,"naics","337124")),0,GETPIVOTDATA("Sum of emp",'2010 County Business Patterns'!$J$2,"FIPS State and County Code",$A1875,"fipstate",$B1875,"fipscty",$C1875,"naics","337124"))</f>
        <v>0</v>
      </c>
      <c r="I1875" s="28">
        <f>IF(ISERROR(GETPIVOTDATA("Sum of Midpoint",'2010 County Business Patterns'!$J$2,"FIPS State and County Code",$A1875,"fipstate",$B1875,"fipscty",$C1875,"naics","337124")),0,GETPIVOTDATA("Sum of Midpoint",'2010 County Business Patterns'!$J$2,"FIPS State and County Code",$A1875,"fipstate",$B1875,"fipscty",$C1875,"naics","337124"))</f>
        <v>0</v>
      </c>
      <c r="J1875">
        <f>IF(ISERROR(VLOOKUP($B1875,'2010 State Business Patterns'!$AN$3:$AR$55,2,FALSE)),0,VLOOKUP($B1875,'2010 State Business Patterns'!$AN$3:$AR$55,2,FALSE))</f>
        <v>1.1094339622641509</v>
      </c>
      <c r="K1875" s="28">
        <f t="shared" si="146"/>
        <v>0</v>
      </c>
      <c r="L1875" s="28">
        <f>IF(ISERROR(GETPIVOTDATA("Sum of emp",'2010 County Business Patterns'!$J$2,"FIPS State and County Code",$A1875,"fipstate",$B1875,"fipscty",$C1875,"naics","337127")),0,GETPIVOTDATA("Sum of emp",'2010 County Business Patterns'!$J$2,"FIPS State and County Code",$A1875,"fipstate",$B1875,"fipscty",$C1875,"naics","337127"))</f>
        <v>0</v>
      </c>
      <c r="M1875" s="28">
        <f>IF(ISERROR(GETPIVOTDATA("Sum of Midpoint",'2010 County Business Patterns'!$J$2,"FIPS State and County Code",$A1875,"fipstate",$B1875,"fipscty",$C1875,"naics","337127")),0,GETPIVOTDATA("Sum of Midpoint",'2010 County Business Patterns'!$J$2,"FIPS State and County Code",$A1875,"fipstate",$B1875,"fipscty",$C1875,"naics","337127"))</f>
        <v>0</v>
      </c>
      <c r="N1875">
        <f>IF(ISERROR(VLOOKUP($B1875,'2010 State Business Patterns'!$AN$3:$AR$55,3,FALSE)),0,VLOOKUP($B1875,'2010 State Business Patterns'!$AN$3:$AR$55,3,FALSE))</f>
        <v>0.75714285714285712</v>
      </c>
      <c r="O1875" s="28">
        <f t="shared" si="147"/>
        <v>0</v>
      </c>
      <c r="P1875" s="28">
        <f>IF(ISERROR(GETPIVOTDATA("Sum of emp",'2010 County Business Patterns'!$J$2,"FIPS State and County Code",$A1875,"fipstate",$B1875,"fipscty",$C1875,"naics","337214")),0,GETPIVOTDATA("Sum of emp",'2010 County Business Patterns'!$J$2,"FIPS State and County Code",$A1875,"fipstate",$B1875,"fipscty",$C1875,"naics","337214"))</f>
        <v>0</v>
      </c>
      <c r="Q1875" s="28">
        <f>IF(ISERROR(GETPIVOTDATA("Sum of Midpoint",'2010 County Business Patterns'!$J$2,"FIPS State and County Code",$A1875,"fipstate",$B1875,"fipscty",$C1875,"naics","337214")),0,GETPIVOTDATA("Sum of Midpoint",'2010 County Business Patterns'!$J$2,"FIPS State and County Code",$A1875,"fipstate",$B1875,"fipscty",$C1875,"naics","337214"))</f>
        <v>0</v>
      </c>
      <c r="R1875">
        <f>IF(ISERROR(VLOOKUP($B1875,'2010 State Business Patterns'!$AN$3:$AR$55,4,FALSE)),0,VLOOKUP($B1875,'2010 State Business Patterns'!$AN$3:$AR$55,4,FALSE))</f>
        <v>0.77530864197530869</v>
      </c>
      <c r="S1875" s="28">
        <f t="shared" si="148"/>
        <v>0</v>
      </c>
      <c r="T1875" s="28">
        <f>IF(ISERROR(GETPIVOTDATA("Sum of emp",'2010 County Business Patterns'!$J$2,"FIPS State and County Code",$A1875,"fipstate",$B1875,"fipscty",$C1875,"naics","337215")),0,GETPIVOTDATA("Sum of emp",'2010 County Business Patterns'!$J$2,"FIPS State and County Code",$A1875,"fipstate",$B1875,"fipscty",$C1875,"naics","337215"))</f>
        <v>0</v>
      </c>
      <c r="U1875" s="28">
        <f>IF(ISERROR(GETPIVOTDATA("Sum of Midpoint",'2010 County Business Patterns'!$J$2,"FIPS State and County Code",$A1875,"fipstate",$B1875,"fipscty",$C1875,"naics","337215")),0,GETPIVOTDATA("Sum of Midpoint",'2010 County Business Patterns'!$J$2,"FIPS State and County Code",$A1875,"fipstate",$B1875,"fipscty",$C1875,"naics","337215"))</f>
        <v>0</v>
      </c>
      <c r="V1875">
        <f>IF(ISERROR(VLOOKUP($B1875,'2010 State Business Patterns'!$AN$3:$AR$55,5,FALSE)),0,VLOOKUP($B1875,'2010 State Business Patterns'!$AN$3:$AR$55,5,FALSE))</f>
        <v>0.76206896551724135</v>
      </c>
      <c r="W1875" s="28">
        <f t="shared" si="149"/>
        <v>0</v>
      </c>
    </row>
    <row r="1876" spans="1:23" hidden="1">
      <c r="A1876" s="1" t="s">
        <v>5196</v>
      </c>
      <c r="B1876" s="1" t="s">
        <v>1957</v>
      </c>
      <c r="C1876" s="1" t="s">
        <v>1831</v>
      </c>
      <c r="D1876" s="1" t="s">
        <v>5197</v>
      </c>
      <c r="E1876" s="1" t="s">
        <v>2057</v>
      </c>
      <c r="F1876" s="1" t="s">
        <v>5124</v>
      </c>
      <c r="G1876" s="47">
        <f t="shared" si="145"/>
        <v>0</v>
      </c>
      <c r="H1876" s="28">
        <f>IF(ISERROR(GETPIVOTDATA("Sum of emp",'2010 County Business Patterns'!$J$2,"FIPS State and County Code",$A1876,"fipstate",$B1876,"fipscty",$C1876,"naics","337124")),0,GETPIVOTDATA("Sum of emp",'2010 County Business Patterns'!$J$2,"FIPS State and County Code",$A1876,"fipstate",$B1876,"fipscty",$C1876,"naics","337124"))</f>
        <v>0</v>
      </c>
      <c r="I1876" s="28">
        <f>IF(ISERROR(GETPIVOTDATA("Sum of Midpoint",'2010 County Business Patterns'!$J$2,"FIPS State and County Code",$A1876,"fipstate",$B1876,"fipscty",$C1876,"naics","337124")),0,GETPIVOTDATA("Sum of Midpoint",'2010 County Business Patterns'!$J$2,"FIPS State and County Code",$A1876,"fipstate",$B1876,"fipscty",$C1876,"naics","337124"))</f>
        <v>0</v>
      </c>
      <c r="J1876">
        <f>IF(ISERROR(VLOOKUP($B1876,'2010 State Business Patterns'!$AN$3:$AR$55,2,FALSE)),0,VLOOKUP($B1876,'2010 State Business Patterns'!$AN$3:$AR$55,2,FALSE))</f>
        <v>1.1094339622641509</v>
      </c>
      <c r="K1876" s="28">
        <f t="shared" si="146"/>
        <v>0</v>
      </c>
      <c r="L1876" s="28">
        <f>IF(ISERROR(GETPIVOTDATA("Sum of emp",'2010 County Business Patterns'!$J$2,"FIPS State and County Code",$A1876,"fipstate",$B1876,"fipscty",$C1876,"naics","337127")),0,GETPIVOTDATA("Sum of emp",'2010 County Business Patterns'!$J$2,"FIPS State and County Code",$A1876,"fipstate",$B1876,"fipscty",$C1876,"naics","337127"))</f>
        <v>0</v>
      </c>
      <c r="M1876" s="28">
        <f>IF(ISERROR(GETPIVOTDATA("Sum of Midpoint",'2010 County Business Patterns'!$J$2,"FIPS State and County Code",$A1876,"fipstate",$B1876,"fipscty",$C1876,"naics","337127")),0,GETPIVOTDATA("Sum of Midpoint",'2010 County Business Patterns'!$J$2,"FIPS State and County Code",$A1876,"fipstate",$B1876,"fipscty",$C1876,"naics","337127"))</f>
        <v>0</v>
      </c>
      <c r="N1876">
        <f>IF(ISERROR(VLOOKUP($B1876,'2010 State Business Patterns'!$AN$3:$AR$55,3,FALSE)),0,VLOOKUP($B1876,'2010 State Business Patterns'!$AN$3:$AR$55,3,FALSE))</f>
        <v>0.75714285714285712</v>
      </c>
      <c r="O1876" s="28">
        <f t="shared" si="147"/>
        <v>0</v>
      </c>
      <c r="P1876" s="28">
        <f>IF(ISERROR(GETPIVOTDATA("Sum of emp",'2010 County Business Patterns'!$J$2,"FIPS State and County Code",$A1876,"fipstate",$B1876,"fipscty",$C1876,"naics","337214")),0,GETPIVOTDATA("Sum of emp",'2010 County Business Patterns'!$J$2,"FIPS State and County Code",$A1876,"fipstate",$B1876,"fipscty",$C1876,"naics","337214"))</f>
        <v>0</v>
      </c>
      <c r="Q1876" s="28">
        <f>IF(ISERROR(GETPIVOTDATA("Sum of Midpoint",'2010 County Business Patterns'!$J$2,"FIPS State and County Code",$A1876,"fipstate",$B1876,"fipscty",$C1876,"naics","337214")),0,GETPIVOTDATA("Sum of Midpoint",'2010 County Business Patterns'!$J$2,"FIPS State and County Code",$A1876,"fipstate",$B1876,"fipscty",$C1876,"naics","337214"))</f>
        <v>0</v>
      </c>
      <c r="R1876">
        <f>IF(ISERROR(VLOOKUP($B1876,'2010 State Business Patterns'!$AN$3:$AR$55,4,FALSE)),0,VLOOKUP($B1876,'2010 State Business Patterns'!$AN$3:$AR$55,4,FALSE))</f>
        <v>0.77530864197530869</v>
      </c>
      <c r="S1876" s="28">
        <f t="shared" si="148"/>
        <v>0</v>
      </c>
      <c r="T1876" s="28">
        <f>IF(ISERROR(GETPIVOTDATA("Sum of emp",'2010 County Business Patterns'!$J$2,"FIPS State and County Code",$A1876,"fipstate",$B1876,"fipscty",$C1876,"naics","337215")),0,GETPIVOTDATA("Sum of emp",'2010 County Business Patterns'!$J$2,"FIPS State and County Code",$A1876,"fipstate",$B1876,"fipscty",$C1876,"naics","337215"))</f>
        <v>0</v>
      </c>
      <c r="U1876" s="28">
        <f>IF(ISERROR(GETPIVOTDATA("Sum of Midpoint",'2010 County Business Patterns'!$J$2,"FIPS State and County Code",$A1876,"fipstate",$B1876,"fipscty",$C1876,"naics","337215")),0,GETPIVOTDATA("Sum of Midpoint",'2010 County Business Patterns'!$J$2,"FIPS State and County Code",$A1876,"fipstate",$B1876,"fipscty",$C1876,"naics","337215"))</f>
        <v>0</v>
      </c>
      <c r="V1876">
        <f>IF(ISERROR(VLOOKUP($B1876,'2010 State Business Patterns'!$AN$3:$AR$55,5,FALSE)),0,VLOOKUP($B1876,'2010 State Business Patterns'!$AN$3:$AR$55,5,FALSE))</f>
        <v>0.76206896551724135</v>
      </c>
      <c r="W1876" s="28">
        <f t="shared" si="149"/>
        <v>0</v>
      </c>
    </row>
    <row r="1877" spans="1:23">
      <c r="A1877" s="1" t="s">
        <v>5198</v>
      </c>
      <c r="B1877" s="1" t="s">
        <v>1957</v>
      </c>
      <c r="C1877" s="1" t="s">
        <v>1794</v>
      </c>
      <c r="D1877" s="1" t="s">
        <v>5199</v>
      </c>
      <c r="E1877" s="1" t="s">
        <v>2057</v>
      </c>
      <c r="F1877" s="1" t="s">
        <v>5124</v>
      </c>
      <c r="G1877" s="47">
        <f t="shared" si="145"/>
        <v>3.7857142857142856</v>
      </c>
      <c r="H1877" s="28">
        <f>IF(ISERROR(GETPIVOTDATA("Sum of emp",'2010 County Business Patterns'!$J$2,"FIPS State and County Code",$A1877,"fipstate",$B1877,"fipscty",$C1877,"naics","337124")),0,GETPIVOTDATA("Sum of emp",'2010 County Business Patterns'!$J$2,"FIPS State and County Code",$A1877,"fipstate",$B1877,"fipscty",$C1877,"naics","337124"))</f>
        <v>0</v>
      </c>
      <c r="I1877" s="28">
        <f>IF(ISERROR(GETPIVOTDATA("Sum of Midpoint",'2010 County Business Patterns'!$J$2,"FIPS State and County Code",$A1877,"fipstate",$B1877,"fipscty",$C1877,"naics","337124")),0,GETPIVOTDATA("Sum of Midpoint",'2010 County Business Patterns'!$J$2,"FIPS State and County Code",$A1877,"fipstate",$B1877,"fipscty",$C1877,"naics","337124"))</f>
        <v>0</v>
      </c>
      <c r="J1877">
        <f>IF(ISERROR(VLOOKUP($B1877,'2010 State Business Patterns'!$AN$3:$AR$55,2,FALSE)),0,VLOOKUP($B1877,'2010 State Business Patterns'!$AN$3:$AR$55,2,FALSE))</f>
        <v>1.1094339622641509</v>
      </c>
      <c r="K1877" s="28">
        <f t="shared" si="146"/>
        <v>0</v>
      </c>
      <c r="L1877" s="28">
        <f>IF(ISERROR(GETPIVOTDATA("Sum of emp",'2010 County Business Patterns'!$J$2,"FIPS State and County Code",$A1877,"fipstate",$B1877,"fipscty",$C1877,"naics","337127")),0,GETPIVOTDATA("Sum of emp",'2010 County Business Patterns'!$J$2,"FIPS State and County Code",$A1877,"fipstate",$B1877,"fipscty",$C1877,"naics","337127"))</f>
        <v>0</v>
      </c>
      <c r="M1877" s="28">
        <f>IF(ISERROR(GETPIVOTDATA("Sum of Midpoint",'2010 County Business Patterns'!$J$2,"FIPS State and County Code",$A1877,"fipstate",$B1877,"fipscty",$C1877,"naics","337127")),0,GETPIVOTDATA("Sum of Midpoint",'2010 County Business Patterns'!$J$2,"FIPS State and County Code",$A1877,"fipstate",$B1877,"fipscty",$C1877,"naics","337127"))</f>
        <v>10</v>
      </c>
      <c r="N1877">
        <f>IF(ISERROR(VLOOKUP($B1877,'2010 State Business Patterns'!$AN$3:$AR$55,3,FALSE)),0,VLOOKUP($B1877,'2010 State Business Patterns'!$AN$3:$AR$55,3,FALSE))</f>
        <v>0.75714285714285712</v>
      </c>
      <c r="O1877" s="28">
        <f t="shared" si="147"/>
        <v>3.7857142857142856</v>
      </c>
      <c r="P1877" s="28">
        <f>IF(ISERROR(GETPIVOTDATA("Sum of emp",'2010 County Business Patterns'!$J$2,"FIPS State and County Code",$A1877,"fipstate",$B1877,"fipscty",$C1877,"naics","337214")),0,GETPIVOTDATA("Sum of emp",'2010 County Business Patterns'!$J$2,"FIPS State and County Code",$A1877,"fipstate",$B1877,"fipscty",$C1877,"naics","337214"))</f>
        <v>0</v>
      </c>
      <c r="Q1877" s="28">
        <f>IF(ISERROR(GETPIVOTDATA("Sum of Midpoint",'2010 County Business Patterns'!$J$2,"FIPS State and County Code",$A1877,"fipstate",$B1877,"fipscty",$C1877,"naics","337214")),0,GETPIVOTDATA("Sum of Midpoint",'2010 County Business Patterns'!$J$2,"FIPS State and County Code",$A1877,"fipstate",$B1877,"fipscty",$C1877,"naics","337214"))</f>
        <v>0</v>
      </c>
      <c r="R1877">
        <f>IF(ISERROR(VLOOKUP($B1877,'2010 State Business Patterns'!$AN$3:$AR$55,4,FALSE)),0,VLOOKUP($B1877,'2010 State Business Patterns'!$AN$3:$AR$55,4,FALSE))</f>
        <v>0.77530864197530869</v>
      </c>
      <c r="S1877" s="28">
        <f t="shared" si="148"/>
        <v>0</v>
      </c>
      <c r="T1877" s="28">
        <f>IF(ISERROR(GETPIVOTDATA("Sum of emp",'2010 County Business Patterns'!$J$2,"FIPS State and County Code",$A1877,"fipstate",$B1877,"fipscty",$C1877,"naics","337215")),0,GETPIVOTDATA("Sum of emp",'2010 County Business Patterns'!$J$2,"FIPS State and County Code",$A1877,"fipstate",$B1877,"fipscty",$C1877,"naics","337215"))</f>
        <v>0</v>
      </c>
      <c r="U1877" s="28">
        <f>IF(ISERROR(GETPIVOTDATA("Sum of Midpoint",'2010 County Business Patterns'!$J$2,"FIPS State and County Code",$A1877,"fipstate",$B1877,"fipscty",$C1877,"naics","337215")),0,GETPIVOTDATA("Sum of Midpoint",'2010 County Business Patterns'!$J$2,"FIPS State and County Code",$A1877,"fipstate",$B1877,"fipscty",$C1877,"naics","337215"))</f>
        <v>0</v>
      </c>
      <c r="V1877">
        <f>IF(ISERROR(VLOOKUP($B1877,'2010 State Business Patterns'!$AN$3:$AR$55,5,FALSE)),0,VLOOKUP($B1877,'2010 State Business Patterns'!$AN$3:$AR$55,5,FALSE))</f>
        <v>0.76206896551724135</v>
      </c>
      <c r="W1877" s="28">
        <f t="shared" si="149"/>
        <v>0</v>
      </c>
    </row>
    <row r="1878" spans="1:23" hidden="1">
      <c r="A1878" s="1" t="s">
        <v>5200</v>
      </c>
      <c r="B1878" s="1" t="s">
        <v>1957</v>
      </c>
      <c r="C1878" s="1" t="s">
        <v>1795</v>
      </c>
      <c r="D1878" s="1" t="s">
        <v>3325</v>
      </c>
      <c r="E1878" s="1" t="s">
        <v>2057</v>
      </c>
      <c r="F1878" s="1" t="s">
        <v>5124</v>
      </c>
      <c r="G1878" s="47">
        <f t="shared" si="145"/>
        <v>0</v>
      </c>
      <c r="H1878" s="28">
        <f>IF(ISERROR(GETPIVOTDATA("Sum of emp",'2010 County Business Patterns'!$J$2,"FIPS State and County Code",$A1878,"fipstate",$B1878,"fipscty",$C1878,"naics","337124")),0,GETPIVOTDATA("Sum of emp",'2010 County Business Patterns'!$J$2,"FIPS State and County Code",$A1878,"fipstate",$B1878,"fipscty",$C1878,"naics","337124"))</f>
        <v>0</v>
      </c>
      <c r="I1878" s="28">
        <f>IF(ISERROR(GETPIVOTDATA("Sum of Midpoint",'2010 County Business Patterns'!$J$2,"FIPS State and County Code",$A1878,"fipstate",$B1878,"fipscty",$C1878,"naics","337124")),0,GETPIVOTDATA("Sum of Midpoint",'2010 County Business Patterns'!$J$2,"FIPS State and County Code",$A1878,"fipstate",$B1878,"fipscty",$C1878,"naics","337124"))</f>
        <v>0</v>
      </c>
      <c r="J1878">
        <f>IF(ISERROR(VLOOKUP($B1878,'2010 State Business Patterns'!$AN$3:$AR$55,2,FALSE)),0,VLOOKUP($B1878,'2010 State Business Patterns'!$AN$3:$AR$55,2,FALSE))</f>
        <v>1.1094339622641509</v>
      </c>
      <c r="K1878" s="28">
        <f t="shared" si="146"/>
        <v>0</v>
      </c>
      <c r="L1878" s="28">
        <f>IF(ISERROR(GETPIVOTDATA("Sum of emp",'2010 County Business Patterns'!$J$2,"FIPS State and County Code",$A1878,"fipstate",$B1878,"fipscty",$C1878,"naics","337127")),0,GETPIVOTDATA("Sum of emp",'2010 County Business Patterns'!$J$2,"FIPS State and County Code",$A1878,"fipstate",$B1878,"fipscty",$C1878,"naics","337127"))</f>
        <v>0</v>
      </c>
      <c r="M1878" s="28">
        <f>IF(ISERROR(GETPIVOTDATA("Sum of Midpoint",'2010 County Business Patterns'!$J$2,"FIPS State and County Code",$A1878,"fipstate",$B1878,"fipscty",$C1878,"naics","337127")),0,GETPIVOTDATA("Sum of Midpoint",'2010 County Business Patterns'!$J$2,"FIPS State and County Code",$A1878,"fipstate",$B1878,"fipscty",$C1878,"naics","337127"))</f>
        <v>0</v>
      </c>
      <c r="N1878">
        <f>IF(ISERROR(VLOOKUP($B1878,'2010 State Business Patterns'!$AN$3:$AR$55,3,FALSE)),0,VLOOKUP($B1878,'2010 State Business Patterns'!$AN$3:$AR$55,3,FALSE))</f>
        <v>0.75714285714285712</v>
      </c>
      <c r="O1878" s="28">
        <f t="shared" si="147"/>
        <v>0</v>
      </c>
      <c r="P1878" s="28">
        <f>IF(ISERROR(GETPIVOTDATA("Sum of emp",'2010 County Business Patterns'!$J$2,"FIPS State and County Code",$A1878,"fipstate",$B1878,"fipscty",$C1878,"naics","337214")),0,GETPIVOTDATA("Sum of emp",'2010 County Business Patterns'!$J$2,"FIPS State and County Code",$A1878,"fipstate",$B1878,"fipscty",$C1878,"naics","337214"))</f>
        <v>0</v>
      </c>
      <c r="Q1878" s="28">
        <f>IF(ISERROR(GETPIVOTDATA("Sum of Midpoint",'2010 County Business Patterns'!$J$2,"FIPS State and County Code",$A1878,"fipstate",$B1878,"fipscty",$C1878,"naics","337214")),0,GETPIVOTDATA("Sum of Midpoint",'2010 County Business Patterns'!$J$2,"FIPS State and County Code",$A1878,"fipstate",$B1878,"fipscty",$C1878,"naics","337214"))</f>
        <v>0</v>
      </c>
      <c r="R1878">
        <f>IF(ISERROR(VLOOKUP($B1878,'2010 State Business Patterns'!$AN$3:$AR$55,4,FALSE)),0,VLOOKUP($B1878,'2010 State Business Patterns'!$AN$3:$AR$55,4,FALSE))</f>
        <v>0.77530864197530869</v>
      </c>
      <c r="S1878" s="28">
        <f t="shared" si="148"/>
        <v>0</v>
      </c>
      <c r="T1878" s="28">
        <f>IF(ISERROR(GETPIVOTDATA("Sum of emp",'2010 County Business Patterns'!$J$2,"FIPS State and County Code",$A1878,"fipstate",$B1878,"fipscty",$C1878,"naics","337215")),0,GETPIVOTDATA("Sum of emp",'2010 County Business Patterns'!$J$2,"FIPS State and County Code",$A1878,"fipstate",$B1878,"fipscty",$C1878,"naics","337215"))</f>
        <v>0</v>
      </c>
      <c r="U1878" s="28">
        <f>IF(ISERROR(GETPIVOTDATA("Sum of Midpoint",'2010 County Business Patterns'!$J$2,"FIPS State and County Code",$A1878,"fipstate",$B1878,"fipscty",$C1878,"naics","337215")),0,GETPIVOTDATA("Sum of Midpoint",'2010 County Business Patterns'!$J$2,"FIPS State and County Code",$A1878,"fipstate",$B1878,"fipscty",$C1878,"naics","337215"))</f>
        <v>0</v>
      </c>
      <c r="V1878">
        <f>IF(ISERROR(VLOOKUP($B1878,'2010 State Business Patterns'!$AN$3:$AR$55,5,FALSE)),0,VLOOKUP($B1878,'2010 State Business Patterns'!$AN$3:$AR$55,5,FALSE))</f>
        <v>0.76206896551724135</v>
      </c>
      <c r="W1878" s="28">
        <f t="shared" si="149"/>
        <v>0</v>
      </c>
    </row>
    <row r="1879" spans="1:23">
      <c r="A1879" s="1" t="s">
        <v>5201</v>
      </c>
      <c r="B1879" s="1" t="s">
        <v>1957</v>
      </c>
      <c r="C1879" s="1" t="s">
        <v>1796</v>
      </c>
      <c r="D1879" s="1" t="s">
        <v>5202</v>
      </c>
      <c r="E1879" s="1" t="s">
        <v>2057</v>
      </c>
      <c r="F1879" s="1" t="s">
        <v>5124</v>
      </c>
      <c r="G1879" s="47">
        <f t="shared" si="145"/>
        <v>22.862068965517242</v>
      </c>
      <c r="H1879" s="28">
        <f>IF(ISERROR(GETPIVOTDATA("Sum of emp",'2010 County Business Patterns'!$J$2,"FIPS State and County Code",$A1879,"fipstate",$B1879,"fipscty",$C1879,"naics","337124")),0,GETPIVOTDATA("Sum of emp",'2010 County Business Patterns'!$J$2,"FIPS State and County Code",$A1879,"fipstate",$B1879,"fipscty",$C1879,"naics","337124"))</f>
        <v>0</v>
      </c>
      <c r="I1879" s="28">
        <f>IF(ISERROR(GETPIVOTDATA("Sum of Midpoint",'2010 County Business Patterns'!$J$2,"FIPS State and County Code",$A1879,"fipstate",$B1879,"fipscty",$C1879,"naics","337124")),0,GETPIVOTDATA("Sum of Midpoint",'2010 County Business Patterns'!$J$2,"FIPS State and County Code",$A1879,"fipstate",$B1879,"fipscty",$C1879,"naics","337124"))</f>
        <v>0</v>
      </c>
      <c r="J1879">
        <f>IF(ISERROR(VLOOKUP($B1879,'2010 State Business Patterns'!$AN$3:$AR$55,2,FALSE)),0,VLOOKUP($B1879,'2010 State Business Patterns'!$AN$3:$AR$55,2,FALSE))</f>
        <v>1.1094339622641509</v>
      </c>
      <c r="K1879" s="28">
        <f t="shared" si="146"/>
        <v>0</v>
      </c>
      <c r="L1879" s="28">
        <f>IF(ISERROR(GETPIVOTDATA("Sum of emp",'2010 County Business Patterns'!$J$2,"FIPS State and County Code",$A1879,"fipstate",$B1879,"fipscty",$C1879,"naics","337127")),0,GETPIVOTDATA("Sum of emp",'2010 County Business Patterns'!$J$2,"FIPS State and County Code",$A1879,"fipstate",$B1879,"fipscty",$C1879,"naics","337127"))</f>
        <v>0</v>
      </c>
      <c r="M1879" s="28">
        <f>IF(ISERROR(GETPIVOTDATA("Sum of Midpoint",'2010 County Business Patterns'!$J$2,"FIPS State and County Code",$A1879,"fipstate",$B1879,"fipscty",$C1879,"naics","337127")),0,GETPIVOTDATA("Sum of Midpoint",'2010 County Business Patterns'!$J$2,"FIPS State and County Code",$A1879,"fipstate",$B1879,"fipscty",$C1879,"naics","337127"))</f>
        <v>0</v>
      </c>
      <c r="N1879">
        <f>IF(ISERROR(VLOOKUP($B1879,'2010 State Business Patterns'!$AN$3:$AR$55,3,FALSE)),0,VLOOKUP($B1879,'2010 State Business Patterns'!$AN$3:$AR$55,3,FALSE))</f>
        <v>0.75714285714285712</v>
      </c>
      <c r="O1879" s="28">
        <f t="shared" si="147"/>
        <v>0</v>
      </c>
      <c r="P1879" s="28">
        <f>IF(ISERROR(GETPIVOTDATA("Sum of emp",'2010 County Business Patterns'!$J$2,"FIPS State and County Code",$A1879,"fipstate",$B1879,"fipscty",$C1879,"naics","337214")),0,GETPIVOTDATA("Sum of emp",'2010 County Business Patterns'!$J$2,"FIPS State and County Code",$A1879,"fipstate",$B1879,"fipscty",$C1879,"naics","337214"))</f>
        <v>0</v>
      </c>
      <c r="Q1879" s="28">
        <f>IF(ISERROR(GETPIVOTDATA("Sum of Midpoint",'2010 County Business Patterns'!$J$2,"FIPS State and County Code",$A1879,"fipstate",$B1879,"fipscty",$C1879,"naics","337214")),0,GETPIVOTDATA("Sum of Midpoint",'2010 County Business Patterns'!$J$2,"FIPS State and County Code",$A1879,"fipstate",$B1879,"fipscty",$C1879,"naics","337214"))</f>
        <v>0</v>
      </c>
      <c r="R1879">
        <f>IF(ISERROR(VLOOKUP($B1879,'2010 State Business Patterns'!$AN$3:$AR$55,4,FALSE)),0,VLOOKUP($B1879,'2010 State Business Patterns'!$AN$3:$AR$55,4,FALSE))</f>
        <v>0.77530864197530869</v>
      </c>
      <c r="S1879" s="28">
        <f t="shared" si="148"/>
        <v>0</v>
      </c>
      <c r="T1879" s="28">
        <f>IF(ISERROR(GETPIVOTDATA("Sum of emp",'2010 County Business Patterns'!$J$2,"FIPS State and County Code",$A1879,"fipstate",$B1879,"fipscty",$C1879,"naics","337215")),0,GETPIVOTDATA("Sum of emp",'2010 County Business Patterns'!$J$2,"FIPS State and County Code",$A1879,"fipstate",$B1879,"fipscty",$C1879,"naics","337215"))</f>
        <v>0</v>
      </c>
      <c r="U1879" s="28">
        <f>IF(ISERROR(GETPIVOTDATA("Sum of Midpoint",'2010 County Business Patterns'!$J$2,"FIPS State and County Code",$A1879,"fipstate",$B1879,"fipscty",$C1879,"naics","337215")),0,GETPIVOTDATA("Sum of Midpoint",'2010 County Business Patterns'!$J$2,"FIPS State and County Code",$A1879,"fipstate",$B1879,"fipscty",$C1879,"naics","337215"))</f>
        <v>60</v>
      </c>
      <c r="V1879">
        <f>IF(ISERROR(VLOOKUP($B1879,'2010 State Business Patterns'!$AN$3:$AR$55,5,FALSE)),0,VLOOKUP($B1879,'2010 State Business Patterns'!$AN$3:$AR$55,5,FALSE))</f>
        <v>0.76206896551724135</v>
      </c>
      <c r="W1879" s="28">
        <f t="shared" si="149"/>
        <v>22.862068965517242</v>
      </c>
    </row>
    <row r="1880" spans="1:23">
      <c r="A1880" s="1" t="s">
        <v>5203</v>
      </c>
      <c r="B1880" s="1" t="s">
        <v>1957</v>
      </c>
      <c r="C1880" s="1" t="s">
        <v>1797</v>
      </c>
      <c r="D1880" s="1" t="s">
        <v>3461</v>
      </c>
      <c r="E1880" s="1" t="s">
        <v>2057</v>
      </c>
      <c r="F1880" s="1" t="s">
        <v>5124</v>
      </c>
      <c r="G1880" s="47">
        <f t="shared" si="145"/>
        <v>22.862068965517242</v>
      </c>
      <c r="H1880" s="28">
        <f>IF(ISERROR(GETPIVOTDATA("Sum of emp",'2010 County Business Patterns'!$J$2,"FIPS State and County Code",$A1880,"fipstate",$B1880,"fipscty",$C1880,"naics","337124")),0,GETPIVOTDATA("Sum of emp",'2010 County Business Patterns'!$J$2,"FIPS State and County Code",$A1880,"fipstate",$B1880,"fipscty",$C1880,"naics","337124"))</f>
        <v>0</v>
      </c>
      <c r="I1880" s="28">
        <f>IF(ISERROR(GETPIVOTDATA("Sum of Midpoint",'2010 County Business Patterns'!$J$2,"FIPS State and County Code",$A1880,"fipstate",$B1880,"fipscty",$C1880,"naics","337124")),0,GETPIVOTDATA("Sum of Midpoint",'2010 County Business Patterns'!$J$2,"FIPS State and County Code",$A1880,"fipstate",$B1880,"fipscty",$C1880,"naics","337124"))</f>
        <v>0</v>
      </c>
      <c r="J1880">
        <f>IF(ISERROR(VLOOKUP($B1880,'2010 State Business Patterns'!$AN$3:$AR$55,2,FALSE)),0,VLOOKUP($B1880,'2010 State Business Patterns'!$AN$3:$AR$55,2,FALSE))</f>
        <v>1.1094339622641509</v>
      </c>
      <c r="K1880" s="28">
        <f t="shared" si="146"/>
        <v>0</v>
      </c>
      <c r="L1880" s="28">
        <f>IF(ISERROR(GETPIVOTDATA("Sum of emp",'2010 County Business Patterns'!$J$2,"FIPS State and County Code",$A1880,"fipstate",$B1880,"fipscty",$C1880,"naics","337127")),0,GETPIVOTDATA("Sum of emp",'2010 County Business Patterns'!$J$2,"FIPS State and County Code",$A1880,"fipstate",$B1880,"fipscty",$C1880,"naics","337127"))</f>
        <v>0</v>
      </c>
      <c r="M1880" s="28">
        <f>IF(ISERROR(GETPIVOTDATA("Sum of Midpoint",'2010 County Business Patterns'!$J$2,"FIPS State and County Code",$A1880,"fipstate",$B1880,"fipscty",$C1880,"naics","337127")),0,GETPIVOTDATA("Sum of Midpoint",'2010 County Business Patterns'!$J$2,"FIPS State and County Code",$A1880,"fipstate",$B1880,"fipscty",$C1880,"naics","337127"))</f>
        <v>0</v>
      </c>
      <c r="N1880">
        <f>IF(ISERROR(VLOOKUP($B1880,'2010 State Business Patterns'!$AN$3:$AR$55,3,FALSE)),0,VLOOKUP($B1880,'2010 State Business Patterns'!$AN$3:$AR$55,3,FALSE))</f>
        <v>0.75714285714285712</v>
      </c>
      <c r="O1880" s="28">
        <f t="shared" si="147"/>
        <v>0</v>
      </c>
      <c r="P1880" s="28">
        <f>IF(ISERROR(GETPIVOTDATA("Sum of emp",'2010 County Business Patterns'!$J$2,"FIPS State and County Code",$A1880,"fipstate",$B1880,"fipscty",$C1880,"naics","337214")),0,GETPIVOTDATA("Sum of emp",'2010 County Business Patterns'!$J$2,"FIPS State and County Code",$A1880,"fipstate",$B1880,"fipscty",$C1880,"naics","337214"))</f>
        <v>0</v>
      </c>
      <c r="Q1880" s="28">
        <f>IF(ISERROR(GETPIVOTDATA("Sum of Midpoint",'2010 County Business Patterns'!$J$2,"FIPS State and County Code",$A1880,"fipstate",$B1880,"fipscty",$C1880,"naics","337214")),0,GETPIVOTDATA("Sum of Midpoint",'2010 County Business Patterns'!$J$2,"FIPS State and County Code",$A1880,"fipstate",$B1880,"fipscty",$C1880,"naics","337214"))</f>
        <v>0</v>
      </c>
      <c r="R1880">
        <f>IF(ISERROR(VLOOKUP($B1880,'2010 State Business Patterns'!$AN$3:$AR$55,4,FALSE)),0,VLOOKUP($B1880,'2010 State Business Patterns'!$AN$3:$AR$55,4,FALSE))</f>
        <v>0.77530864197530869</v>
      </c>
      <c r="S1880" s="28">
        <f t="shared" si="148"/>
        <v>0</v>
      </c>
      <c r="T1880" s="28">
        <f>IF(ISERROR(GETPIVOTDATA("Sum of emp",'2010 County Business Patterns'!$J$2,"FIPS State and County Code",$A1880,"fipstate",$B1880,"fipscty",$C1880,"naics","337215")),0,GETPIVOTDATA("Sum of emp",'2010 County Business Patterns'!$J$2,"FIPS State and County Code",$A1880,"fipstate",$B1880,"fipscty",$C1880,"naics","337215"))</f>
        <v>0</v>
      </c>
      <c r="U1880" s="28">
        <f>IF(ISERROR(GETPIVOTDATA("Sum of Midpoint",'2010 County Business Patterns'!$J$2,"FIPS State and County Code",$A1880,"fipstate",$B1880,"fipscty",$C1880,"naics","337215")),0,GETPIVOTDATA("Sum of Midpoint",'2010 County Business Patterns'!$J$2,"FIPS State and County Code",$A1880,"fipstate",$B1880,"fipscty",$C1880,"naics","337215"))</f>
        <v>60</v>
      </c>
      <c r="V1880">
        <f>IF(ISERROR(VLOOKUP($B1880,'2010 State Business Patterns'!$AN$3:$AR$55,5,FALSE)),0,VLOOKUP($B1880,'2010 State Business Patterns'!$AN$3:$AR$55,5,FALSE))</f>
        <v>0.76206896551724135</v>
      </c>
      <c r="W1880" s="28">
        <f t="shared" si="149"/>
        <v>22.862068965517242</v>
      </c>
    </row>
    <row r="1881" spans="1:23">
      <c r="A1881" s="1" t="s">
        <v>5204</v>
      </c>
      <c r="B1881" s="1" t="s">
        <v>1957</v>
      </c>
      <c r="C1881" s="1" t="s">
        <v>1798</v>
      </c>
      <c r="D1881" s="1" t="s">
        <v>4186</v>
      </c>
      <c r="E1881" s="1" t="s">
        <v>2057</v>
      </c>
      <c r="F1881" s="1" t="s">
        <v>5124</v>
      </c>
      <c r="G1881" s="47">
        <f t="shared" si="145"/>
        <v>229.32714385544574</v>
      </c>
      <c r="H1881" s="28">
        <f>IF(ISERROR(GETPIVOTDATA("Sum of emp",'2010 County Business Patterns'!$J$2,"FIPS State and County Code",$A1881,"fipstate",$B1881,"fipscty",$C1881,"naics","337124")),0,GETPIVOTDATA("Sum of emp",'2010 County Business Patterns'!$J$2,"FIPS State and County Code",$A1881,"fipstate",$B1881,"fipscty",$C1881,"naics","337124"))</f>
        <v>0</v>
      </c>
      <c r="I1881" s="28">
        <f>IF(ISERROR(GETPIVOTDATA("Sum of Midpoint",'2010 County Business Patterns'!$J$2,"FIPS State and County Code",$A1881,"fipstate",$B1881,"fipscty",$C1881,"naics","337124")),0,GETPIVOTDATA("Sum of Midpoint",'2010 County Business Patterns'!$J$2,"FIPS State and County Code",$A1881,"fipstate",$B1881,"fipscty",$C1881,"naics","337124"))</f>
        <v>10</v>
      </c>
      <c r="J1881">
        <f>IF(ISERROR(VLOOKUP($B1881,'2010 State Business Patterns'!$AN$3:$AR$55,2,FALSE)),0,VLOOKUP($B1881,'2010 State Business Patterns'!$AN$3:$AR$55,2,FALSE))</f>
        <v>1.1094339622641509</v>
      </c>
      <c r="K1881" s="28">
        <f t="shared" si="146"/>
        <v>11.09433962264151</v>
      </c>
      <c r="L1881" s="28">
        <f>IF(ISERROR(GETPIVOTDATA("Sum of emp",'2010 County Business Patterns'!$J$2,"FIPS State and County Code",$A1881,"fipstate",$B1881,"fipscty",$C1881,"naics","337127")),0,GETPIVOTDATA("Sum of emp",'2010 County Business Patterns'!$J$2,"FIPS State and County Code",$A1881,"fipstate",$B1881,"fipscty",$C1881,"naics","337127"))</f>
        <v>0</v>
      </c>
      <c r="M1881" s="28">
        <f>IF(ISERROR(GETPIVOTDATA("Sum of Midpoint",'2010 County Business Patterns'!$J$2,"FIPS State and County Code",$A1881,"fipstate",$B1881,"fipscty",$C1881,"naics","337127")),0,GETPIVOTDATA("Sum of Midpoint",'2010 County Business Patterns'!$J$2,"FIPS State and County Code",$A1881,"fipstate",$B1881,"fipscty",$C1881,"naics","337127"))</f>
        <v>60</v>
      </c>
      <c r="N1881">
        <f>IF(ISERROR(VLOOKUP($B1881,'2010 State Business Patterns'!$AN$3:$AR$55,3,FALSE)),0,VLOOKUP($B1881,'2010 State Business Patterns'!$AN$3:$AR$55,3,FALSE))</f>
        <v>0.75714285714285712</v>
      </c>
      <c r="O1881" s="28">
        <f t="shared" si="147"/>
        <v>22.714285714285715</v>
      </c>
      <c r="P1881" s="28">
        <f>IF(ISERROR(GETPIVOTDATA("Sum of emp",'2010 County Business Patterns'!$J$2,"FIPS State and County Code",$A1881,"fipstate",$B1881,"fipscty",$C1881,"naics","337214")),0,GETPIVOTDATA("Sum of emp",'2010 County Business Patterns'!$J$2,"FIPS State and County Code",$A1881,"fipstate",$B1881,"fipscty",$C1881,"naics","337214"))</f>
        <v>0</v>
      </c>
      <c r="Q1881" s="28">
        <f>IF(ISERROR(GETPIVOTDATA("Sum of Midpoint",'2010 County Business Patterns'!$J$2,"FIPS State and County Code",$A1881,"fipstate",$B1881,"fipscty",$C1881,"naics","337214")),0,GETPIVOTDATA("Sum of Midpoint",'2010 County Business Patterns'!$J$2,"FIPS State and County Code",$A1881,"fipstate",$B1881,"fipscty",$C1881,"naics","337214"))</f>
        <v>60</v>
      </c>
      <c r="R1881">
        <f>IF(ISERROR(VLOOKUP($B1881,'2010 State Business Patterns'!$AN$3:$AR$55,4,FALSE)),0,VLOOKUP($B1881,'2010 State Business Patterns'!$AN$3:$AR$55,4,FALSE))</f>
        <v>0.77530864197530869</v>
      </c>
      <c r="S1881" s="28">
        <f t="shared" si="148"/>
        <v>46.518518518518519</v>
      </c>
      <c r="T1881" s="28">
        <f>IF(ISERROR(GETPIVOTDATA("Sum of emp",'2010 County Business Patterns'!$J$2,"FIPS State and County Code",$A1881,"fipstate",$B1881,"fipscty",$C1881,"naics","337215")),0,GETPIVOTDATA("Sum of emp",'2010 County Business Patterns'!$J$2,"FIPS State and County Code",$A1881,"fipstate",$B1881,"fipscty",$C1881,"naics","337215"))</f>
        <v>298</v>
      </c>
      <c r="U1881" s="28">
        <f>IF(ISERROR(GETPIVOTDATA("Sum of Midpoint",'2010 County Business Patterns'!$J$2,"FIPS State and County Code",$A1881,"fipstate",$B1881,"fipscty",$C1881,"naics","337215")),0,GETPIVOTDATA("Sum of Midpoint",'2010 County Business Patterns'!$J$2,"FIPS State and County Code",$A1881,"fipstate",$B1881,"fipscty",$C1881,"naics","337215"))</f>
        <v>0</v>
      </c>
      <c r="V1881">
        <f>IF(ISERROR(VLOOKUP($B1881,'2010 State Business Patterns'!$AN$3:$AR$55,5,FALSE)),0,VLOOKUP($B1881,'2010 State Business Patterns'!$AN$3:$AR$55,5,FALSE))</f>
        <v>0.76206896551724135</v>
      </c>
      <c r="W1881" s="28">
        <f t="shared" si="149"/>
        <v>149</v>
      </c>
    </row>
    <row r="1882" spans="1:23">
      <c r="A1882" s="1" t="s">
        <v>5205</v>
      </c>
      <c r="B1882" s="1" t="s">
        <v>1957</v>
      </c>
      <c r="C1882" s="1" t="s">
        <v>1865</v>
      </c>
      <c r="D1882" s="1" t="s">
        <v>3463</v>
      </c>
      <c r="E1882" s="1" t="s">
        <v>2057</v>
      </c>
      <c r="F1882" s="1" t="s">
        <v>5124</v>
      </c>
      <c r="G1882" s="47">
        <f t="shared" si="145"/>
        <v>11.09433962264151</v>
      </c>
      <c r="H1882" s="28">
        <f>IF(ISERROR(GETPIVOTDATA("Sum of emp",'2010 County Business Patterns'!$J$2,"FIPS State and County Code",$A1882,"fipstate",$B1882,"fipscty",$C1882,"naics","337124")),0,GETPIVOTDATA("Sum of emp",'2010 County Business Patterns'!$J$2,"FIPS State and County Code",$A1882,"fipstate",$B1882,"fipscty",$C1882,"naics","337124"))</f>
        <v>0</v>
      </c>
      <c r="I1882" s="28">
        <f>IF(ISERROR(GETPIVOTDATA("Sum of Midpoint",'2010 County Business Patterns'!$J$2,"FIPS State and County Code",$A1882,"fipstate",$B1882,"fipscty",$C1882,"naics","337124")),0,GETPIVOTDATA("Sum of Midpoint",'2010 County Business Patterns'!$J$2,"FIPS State and County Code",$A1882,"fipstate",$B1882,"fipscty",$C1882,"naics","337124"))</f>
        <v>10</v>
      </c>
      <c r="J1882">
        <f>IF(ISERROR(VLOOKUP($B1882,'2010 State Business Patterns'!$AN$3:$AR$55,2,FALSE)),0,VLOOKUP($B1882,'2010 State Business Patterns'!$AN$3:$AR$55,2,FALSE))</f>
        <v>1.1094339622641509</v>
      </c>
      <c r="K1882" s="28">
        <f t="shared" si="146"/>
        <v>11.09433962264151</v>
      </c>
      <c r="L1882" s="28">
        <f>IF(ISERROR(GETPIVOTDATA("Sum of emp",'2010 County Business Patterns'!$J$2,"FIPS State and County Code",$A1882,"fipstate",$B1882,"fipscty",$C1882,"naics","337127")),0,GETPIVOTDATA("Sum of emp",'2010 County Business Patterns'!$J$2,"FIPS State and County Code",$A1882,"fipstate",$B1882,"fipscty",$C1882,"naics","337127"))</f>
        <v>0</v>
      </c>
      <c r="M1882" s="28">
        <f>IF(ISERROR(GETPIVOTDATA("Sum of Midpoint",'2010 County Business Patterns'!$J$2,"FIPS State and County Code",$A1882,"fipstate",$B1882,"fipscty",$C1882,"naics","337127")),0,GETPIVOTDATA("Sum of Midpoint",'2010 County Business Patterns'!$J$2,"FIPS State and County Code",$A1882,"fipstate",$B1882,"fipscty",$C1882,"naics","337127"))</f>
        <v>0</v>
      </c>
      <c r="N1882">
        <f>IF(ISERROR(VLOOKUP($B1882,'2010 State Business Patterns'!$AN$3:$AR$55,3,FALSE)),0,VLOOKUP($B1882,'2010 State Business Patterns'!$AN$3:$AR$55,3,FALSE))</f>
        <v>0.75714285714285712</v>
      </c>
      <c r="O1882" s="28">
        <f t="shared" si="147"/>
        <v>0</v>
      </c>
      <c r="P1882" s="28">
        <f>IF(ISERROR(GETPIVOTDATA("Sum of emp",'2010 County Business Patterns'!$J$2,"FIPS State and County Code",$A1882,"fipstate",$B1882,"fipscty",$C1882,"naics","337214")),0,GETPIVOTDATA("Sum of emp",'2010 County Business Patterns'!$J$2,"FIPS State and County Code",$A1882,"fipstate",$B1882,"fipscty",$C1882,"naics","337214"))</f>
        <v>0</v>
      </c>
      <c r="Q1882" s="28">
        <f>IF(ISERROR(GETPIVOTDATA("Sum of Midpoint",'2010 County Business Patterns'!$J$2,"FIPS State and County Code",$A1882,"fipstate",$B1882,"fipscty",$C1882,"naics","337214")),0,GETPIVOTDATA("Sum of Midpoint",'2010 County Business Patterns'!$J$2,"FIPS State and County Code",$A1882,"fipstate",$B1882,"fipscty",$C1882,"naics","337214"))</f>
        <v>0</v>
      </c>
      <c r="R1882">
        <f>IF(ISERROR(VLOOKUP($B1882,'2010 State Business Patterns'!$AN$3:$AR$55,4,FALSE)),0,VLOOKUP($B1882,'2010 State Business Patterns'!$AN$3:$AR$55,4,FALSE))</f>
        <v>0.77530864197530869</v>
      </c>
      <c r="S1882" s="28">
        <f t="shared" si="148"/>
        <v>0</v>
      </c>
      <c r="T1882" s="28">
        <f>IF(ISERROR(GETPIVOTDATA("Sum of emp",'2010 County Business Patterns'!$J$2,"FIPS State and County Code",$A1882,"fipstate",$B1882,"fipscty",$C1882,"naics","337215")),0,GETPIVOTDATA("Sum of emp",'2010 County Business Patterns'!$J$2,"FIPS State and County Code",$A1882,"fipstate",$B1882,"fipscty",$C1882,"naics","337215"))</f>
        <v>0</v>
      </c>
      <c r="U1882" s="28">
        <f>IF(ISERROR(GETPIVOTDATA("Sum of Midpoint",'2010 County Business Patterns'!$J$2,"FIPS State and County Code",$A1882,"fipstate",$B1882,"fipscty",$C1882,"naics","337215")),0,GETPIVOTDATA("Sum of Midpoint",'2010 County Business Patterns'!$J$2,"FIPS State and County Code",$A1882,"fipstate",$B1882,"fipscty",$C1882,"naics","337215"))</f>
        <v>0</v>
      </c>
      <c r="V1882">
        <f>IF(ISERROR(VLOOKUP($B1882,'2010 State Business Patterns'!$AN$3:$AR$55,5,FALSE)),0,VLOOKUP($B1882,'2010 State Business Patterns'!$AN$3:$AR$55,5,FALSE))</f>
        <v>0.76206896551724135</v>
      </c>
      <c r="W1882" s="28">
        <f t="shared" si="149"/>
        <v>0</v>
      </c>
    </row>
    <row r="1883" spans="1:23" hidden="1">
      <c r="A1883" s="1" t="s">
        <v>5206</v>
      </c>
      <c r="B1883" s="1" t="s">
        <v>1957</v>
      </c>
      <c r="C1883" s="1" t="s">
        <v>1832</v>
      </c>
      <c r="D1883" s="1" t="s">
        <v>5207</v>
      </c>
      <c r="E1883" s="1" t="s">
        <v>2057</v>
      </c>
      <c r="F1883" s="1" t="s">
        <v>5124</v>
      </c>
      <c r="G1883" s="47">
        <f t="shared" si="145"/>
        <v>0</v>
      </c>
      <c r="H1883" s="28">
        <f>IF(ISERROR(GETPIVOTDATA("Sum of emp",'2010 County Business Patterns'!$J$2,"FIPS State and County Code",$A1883,"fipstate",$B1883,"fipscty",$C1883,"naics","337124")),0,GETPIVOTDATA("Sum of emp",'2010 County Business Patterns'!$J$2,"FIPS State and County Code",$A1883,"fipstate",$B1883,"fipscty",$C1883,"naics","337124"))</f>
        <v>0</v>
      </c>
      <c r="I1883" s="28">
        <f>IF(ISERROR(GETPIVOTDATA("Sum of Midpoint",'2010 County Business Patterns'!$J$2,"FIPS State and County Code",$A1883,"fipstate",$B1883,"fipscty",$C1883,"naics","337124")),0,GETPIVOTDATA("Sum of Midpoint",'2010 County Business Patterns'!$J$2,"FIPS State and County Code",$A1883,"fipstate",$B1883,"fipscty",$C1883,"naics","337124"))</f>
        <v>0</v>
      </c>
      <c r="J1883">
        <f>IF(ISERROR(VLOOKUP($B1883,'2010 State Business Patterns'!$AN$3:$AR$55,2,FALSE)),0,VLOOKUP($B1883,'2010 State Business Patterns'!$AN$3:$AR$55,2,FALSE))</f>
        <v>1.1094339622641509</v>
      </c>
      <c r="K1883" s="28">
        <f t="shared" si="146"/>
        <v>0</v>
      </c>
      <c r="L1883" s="28">
        <f>IF(ISERROR(GETPIVOTDATA("Sum of emp",'2010 County Business Patterns'!$J$2,"FIPS State and County Code",$A1883,"fipstate",$B1883,"fipscty",$C1883,"naics","337127")),0,GETPIVOTDATA("Sum of emp",'2010 County Business Patterns'!$J$2,"FIPS State and County Code",$A1883,"fipstate",$B1883,"fipscty",$C1883,"naics","337127"))</f>
        <v>0</v>
      </c>
      <c r="M1883" s="28">
        <f>IF(ISERROR(GETPIVOTDATA("Sum of Midpoint",'2010 County Business Patterns'!$J$2,"FIPS State and County Code",$A1883,"fipstate",$B1883,"fipscty",$C1883,"naics","337127")),0,GETPIVOTDATA("Sum of Midpoint",'2010 County Business Patterns'!$J$2,"FIPS State and County Code",$A1883,"fipstate",$B1883,"fipscty",$C1883,"naics","337127"))</f>
        <v>0</v>
      </c>
      <c r="N1883">
        <f>IF(ISERROR(VLOOKUP($B1883,'2010 State Business Patterns'!$AN$3:$AR$55,3,FALSE)),0,VLOOKUP($B1883,'2010 State Business Patterns'!$AN$3:$AR$55,3,FALSE))</f>
        <v>0.75714285714285712</v>
      </c>
      <c r="O1883" s="28">
        <f t="shared" si="147"/>
        <v>0</v>
      </c>
      <c r="P1883" s="28">
        <f>IF(ISERROR(GETPIVOTDATA("Sum of emp",'2010 County Business Patterns'!$J$2,"FIPS State and County Code",$A1883,"fipstate",$B1883,"fipscty",$C1883,"naics","337214")),0,GETPIVOTDATA("Sum of emp",'2010 County Business Patterns'!$J$2,"FIPS State and County Code",$A1883,"fipstate",$B1883,"fipscty",$C1883,"naics","337214"))</f>
        <v>0</v>
      </c>
      <c r="Q1883" s="28">
        <f>IF(ISERROR(GETPIVOTDATA("Sum of Midpoint",'2010 County Business Patterns'!$J$2,"FIPS State and County Code",$A1883,"fipstate",$B1883,"fipscty",$C1883,"naics","337214")),0,GETPIVOTDATA("Sum of Midpoint",'2010 County Business Patterns'!$J$2,"FIPS State and County Code",$A1883,"fipstate",$B1883,"fipscty",$C1883,"naics","337214"))</f>
        <v>0</v>
      </c>
      <c r="R1883">
        <f>IF(ISERROR(VLOOKUP($B1883,'2010 State Business Patterns'!$AN$3:$AR$55,4,FALSE)),0,VLOOKUP($B1883,'2010 State Business Patterns'!$AN$3:$AR$55,4,FALSE))</f>
        <v>0.77530864197530869</v>
      </c>
      <c r="S1883" s="28">
        <f t="shared" si="148"/>
        <v>0</v>
      </c>
      <c r="T1883" s="28">
        <f>IF(ISERROR(GETPIVOTDATA("Sum of emp",'2010 County Business Patterns'!$J$2,"FIPS State and County Code",$A1883,"fipstate",$B1883,"fipscty",$C1883,"naics","337215")),0,GETPIVOTDATA("Sum of emp",'2010 County Business Patterns'!$J$2,"FIPS State and County Code",$A1883,"fipstate",$B1883,"fipscty",$C1883,"naics","337215"))</f>
        <v>0</v>
      </c>
      <c r="U1883" s="28">
        <f>IF(ISERROR(GETPIVOTDATA("Sum of Midpoint",'2010 County Business Patterns'!$J$2,"FIPS State and County Code",$A1883,"fipstate",$B1883,"fipscty",$C1883,"naics","337215")),0,GETPIVOTDATA("Sum of Midpoint",'2010 County Business Patterns'!$J$2,"FIPS State and County Code",$A1883,"fipstate",$B1883,"fipscty",$C1883,"naics","337215"))</f>
        <v>0</v>
      </c>
      <c r="V1883">
        <f>IF(ISERROR(VLOOKUP($B1883,'2010 State Business Patterns'!$AN$3:$AR$55,5,FALSE)),0,VLOOKUP($B1883,'2010 State Business Patterns'!$AN$3:$AR$55,5,FALSE))</f>
        <v>0.76206896551724135</v>
      </c>
      <c r="W1883" s="28">
        <f t="shared" si="149"/>
        <v>0</v>
      </c>
    </row>
    <row r="1884" spans="1:23" hidden="1">
      <c r="A1884" s="1" t="s">
        <v>5208</v>
      </c>
      <c r="B1884" s="1" t="s">
        <v>1957</v>
      </c>
      <c r="C1884" s="1" t="s">
        <v>1799</v>
      </c>
      <c r="D1884" s="1" t="s">
        <v>5209</v>
      </c>
      <c r="E1884" s="1" t="s">
        <v>2057</v>
      </c>
      <c r="F1884" s="1" t="s">
        <v>5124</v>
      </c>
      <c r="G1884" s="47">
        <f t="shared" si="145"/>
        <v>0</v>
      </c>
      <c r="H1884" s="28">
        <f>IF(ISERROR(GETPIVOTDATA("Sum of emp",'2010 County Business Patterns'!$J$2,"FIPS State and County Code",$A1884,"fipstate",$B1884,"fipscty",$C1884,"naics","337124")),0,GETPIVOTDATA("Sum of emp",'2010 County Business Patterns'!$J$2,"FIPS State and County Code",$A1884,"fipstate",$B1884,"fipscty",$C1884,"naics","337124"))</f>
        <v>0</v>
      </c>
      <c r="I1884" s="28">
        <f>IF(ISERROR(GETPIVOTDATA("Sum of Midpoint",'2010 County Business Patterns'!$J$2,"FIPS State and County Code",$A1884,"fipstate",$B1884,"fipscty",$C1884,"naics","337124")),0,GETPIVOTDATA("Sum of Midpoint",'2010 County Business Patterns'!$J$2,"FIPS State and County Code",$A1884,"fipstate",$B1884,"fipscty",$C1884,"naics","337124"))</f>
        <v>0</v>
      </c>
      <c r="J1884">
        <f>IF(ISERROR(VLOOKUP($B1884,'2010 State Business Patterns'!$AN$3:$AR$55,2,FALSE)),0,VLOOKUP($B1884,'2010 State Business Patterns'!$AN$3:$AR$55,2,FALSE))</f>
        <v>1.1094339622641509</v>
      </c>
      <c r="K1884" s="28">
        <f t="shared" si="146"/>
        <v>0</v>
      </c>
      <c r="L1884" s="28">
        <f>IF(ISERROR(GETPIVOTDATA("Sum of emp",'2010 County Business Patterns'!$J$2,"FIPS State and County Code",$A1884,"fipstate",$B1884,"fipscty",$C1884,"naics","337127")),0,GETPIVOTDATA("Sum of emp",'2010 County Business Patterns'!$J$2,"FIPS State and County Code",$A1884,"fipstate",$B1884,"fipscty",$C1884,"naics","337127"))</f>
        <v>0</v>
      </c>
      <c r="M1884" s="28">
        <f>IF(ISERROR(GETPIVOTDATA("Sum of Midpoint",'2010 County Business Patterns'!$J$2,"FIPS State and County Code",$A1884,"fipstate",$B1884,"fipscty",$C1884,"naics","337127")),0,GETPIVOTDATA("Sum of Midpoint",'2010 County Business Patterns'!$J$2,"FIPS State and County Code",$A1884,"fipstate",$B1884,"fipscty",$C1884,"naics","337127"))</f>
        <v>0</v>
      </c>
      <c r="N1884">
        <f>IF(ISERROR(VLOOKUP($B1884,'2010 State Business Patterns'!$AN$3:$AR$55,3,FALSE)),0,VLOOKUP($B1884,'2010 State Business Patterns'!$AN$3:$AR$55,3,FALSE))</f>
        <v>0.75714285714285712</v>
      </c>
      <c r="O1884" s="28">
        <f t="shared" si="147"/>
        <v>0</v>
      </c>
      <c r="P1884" s="28">
        <f>IF(ISERROR(GETPIVOTDATA("Sum of emp",'2010 County Business Patterns'!$J$2,"FIPS State and County Code",$A1884,"fipstate",$B1884,"fipscty",$C1884,"naics","337214")),0,GETPIVOTDATA("Sum of emp",'2010 County Business Patterns'!$J$2,"FIPS State and County Code",$A1884,"fipstate",$B1884,"fipscty",$C1884,"naics","337214"))</f>
        <v>0</v>
      </c>
      <c r="Q1884" s="28">
        <f>IF(ISERROR(GETPIVOTDATA("Sum of Midpoint",'2010 County Business Patterns'!$J$2,"FIPS State and County Code",$A1884,"fipstate",$B1884,"fipscty",$C1884,"naics","337214")),0,GETPIVOTDATA("Sum of Midpoint",'2010 County Business Patterns'!$J$2,"FIPS State and County Code",$A1884,"fipstate",$B1884,"fipscty",$C1884,"naics","337214"))</f>
        <v>0</v>
      </c>
      <c r="R1884">
        <f>IF(ISERROR(VLOOKUP($B1884,'2010 State Business Patterns'!$AN$3:$AR$55,4,FALSE)),0,VLOOKUP($B1884,'2010 State Business Patterns'!$AN$3:$AR$55,4,FALSE))</f>
        <v>0.77530864197530869</v>
      </c>
      <c r="S1884" s="28">
        <f t="shared" si="148"/>
        <v>0</v>
      </c>
      <c r="T1884" s="28">
        <f>IF(ISERROR(GETPIVOTDATA("Sum of emp",'2010 County Business Patterns'!$J$2,"FIPS State and County Code",$A1884,"fipstate",$B1884,"fipscty",$C1884,"naics","337215")),0,GETPIVOTDATA("Sum of emp",'2010 County Business Patterns'!$J$2,"FIPS State and County Code",$A1884,"fipstate",$B1884,"fipscty",$C1884,"naics","337215"))</f>
        <v>0</v>
      </c>
      <c r="U1884" s="28">
        <f>IF(ISERROR(GETPIVOTDATA("Sum of Midpoint",'2010 County Business Patterns'!$J$2,"FIPS State and County Code",$A1884,"fipstate",$B1884,"fipscty",$C1884,"naics","337215")),0,GETPIVOTDATA("Sum of Midpoint",'2010 County Business Patterns'!$J$2,"FIPS State and County Code",$A1884,"fipstate",$B1884,"fipscty",$C1884,"naics","337215"))</f>
        <v>0</v>
      </c>
      <c r="V1884">
        <f>IF(ISERROR(VLOOKUP($B1884,'2010 State Business Patterns'!$AN$3:$AR$55,5,FALSE)),0,VLOOKUP($B1884,'2010 State Business Patterns'!$AN$3:$AR$55,5,FALSE))</f>
        <v>0.76206896551724135</v>
      </c>
      <c r="W1884" s="28">
        <f t="shared" si="149"/>
        <v>0</v>
      </c>
    </row>
    <row r="1885" spans="1:23">
      <c r="A1885" s="1" t="s">
        <v>5210</v>
      </c>
      <c r="B1885" s="1" t="s">
        <v>1957</v>
      </c>
      <c r="C1885" s="1" t="s">
        <v>1853</v>
      </c>
      <c r="D1885" s="1" t="s">
        <v>5211</v>
      </c>
      <c r="E1885" s="1" t="s">
        <v>2057</v>
      </c>
      <c r="F1885" s="1" t="s">
        <v>5124</v>
      </c>
      <c r="G1885" s="47">
        <f t="shared" si="145"/>
        <v>22.862068965517242</v>
      </c>
      <c r="H1885" s="28">
        <f>IF(ISERROR(GETPIVOTDATA("Sum of emp",'2010 County Business Patterns'!$J$2,"FIPS State and County Code",$A1885,"fipstate",$B1885,"fipscty",$C1885,"naics","337124")),0,GETPIVOTDATA("Sum of emp",'2010 County Business Patterns'!$J$2,"FIPS State and County Code",$A1885,"fipstate",$B1885,"fipscty",$C1885,"naics","337124"))</f>
        <v>0</v>
      </c>
      <c r="I1885" s="28">
        <f>IF(ISERROR(GETPIVOTDATA("Sum of Midpoint",'2010 County Business Patterns'!$J$2,"FIPS State and County Code",$A1885,"fipstate",$B1885,"fipscty",$C1885,"naics","337124")),0,GETPIVOTDATA("Sum of Midpoint",'2010 County Business Patterns'!$J$2,"FIPS State and County Code",$A1885,"fipstate",$B1885,"fipscty",$C1885,"naics","337124"))</f>
        <v>0</v>
      </c>
      <c r="J1885">
        <f>IF(ISERROR(VLOOKUP($B1885,'2010 State Business Patterns'!$AN$3:$AR$55,2,FALSE)),0,VLOOKUP($B1885,'2010 State Business Patterns'!$AN$3:$AR$55,2,FALSE))</f>
        <v>1.1094339622641509</v>
      </c>
      <c r="K1885" s="28">
        <f t="shared" si="146"/>
        <v>0</v>
      </c>
      <c r="L1885" s="28">
        <f>IF(ISERROR(GETPIVOTDATA("Sum of emp",'2010 County Business Patterns'!$J$2,"FIPS State and County Code",$A1885,"fipstate",$B1885,"fipscty",$C1885,"naics","337127")),0,GETPIVOTDATA("Sum of emp",'2010 County Business Patterns'!$J$2,"FIPS State and County Code",$A1885,"fipstate",$B1885,"fipscty",$C1885,"naics","337127"))</f>
        <v>0</v>
      </c>
      <c r="M1885" s="28">
        <f>IF(ISERROR(GETPIVOTDATA("Sum of Midpoint",'2010 County Business Patterns'!$J$2,"FIPS State and County Code",$A1885,"fipstate",$B1885,"fipscty",$C1885,"naics","337127")),0,GETPIVOTDATA("Sum of Midpoint",'2010 County Business Patterns'!$J$2,"FIPS State and County Code",$A1885,"fipstate",$B1885,"fipscty",$C1885,"naics","337127"))</f>
        <v>0</v>
      </c>
      <c r="N1885">
        <f>IF(ISERROR(VLOOKUP($B1885,'2010 State Business Patterns'!$AN$3:$AR$55,3,FALSE)),0,VLOOKUP($B1885,'2010 State Business Patterns'!$AN$3:$AR$55,3,FALSE))</f>
        <v>0.75714285714285712</v>
      </c>
      <c r="O1885" s="28">
        <f t="shared" si="147"/>
        <v>0</v>
      </c>
      <c r="P1885" s="28">
        <f>IF(ISERROR(GETPIVOTDATA("Sum of emp",'2010 County Business Patterns'!$J$2,"FIPS State and County Code",$A1885,"fipstate",$B1885,"fipscty",$C1885,"naics","337214")),0,GETPIVOTDATA("Sum of emp",'2010 County Business Patterns'!$J$2,"FIPS State and County Code",$A1885,"fipstate",$B1885,"fipscty",$C1885,"naics","337214"))</f>
        <v>0</v>
      </c>
      <c r="Q1885" s="28">
        <f>IF(ISERROR(GETPIVOTDATA("Sum of Midpoint",'2010 County Business Patterns'!$J$2,"FIPS State and County Code",$A1885,"fipstate",$B1885,"fipscty",$C1885,"naics","337214")),0,GETPIVOTDATA("Sum of Midpoint",'2010 County Business Patterns'!$J$2,"FIPS State and County Code",$A1885,"fipstate",$B1885,"fipscty",$C1885,"naics","337214"))</f>
        <v>0</v>
      </c>
      <c r="R1885">
        <f>IF(ISERROR(VLOOKUP($B1885,'2010 State Business Patterns'!$AN$3:$AR$55,4,FALSE)),0,VLOOKUP($B1885,'2010 State Business Patterns'!$AN$3:$AR$55,4,FALSE))</f>
        <v>0.77530864197530869</v>
      </c>
      <c r="S1885" s="28">
        <f t="shared" si="148"/>
        <v>0</v>
      </c>
      <c r="T1885" s="28">
        <f>IF(ISERROR(GETPIVOTDATA("Sum of emp",'2010 County Business Patterns'!$J$2,"FIPS State and County Code",$A1885,"fipstate",$B1885,"fipscty",$C1885,"naics","337215")),0,GETPIVOTDATA("Sum of emp",'2010 County Business Patterns'!$J$2,"FIPS State and County Code",$A1885,"fipstate",$B1885,"fipscty",$C1885,"naics","337215"))</f>
        <v>0</v>
      </c>
      <c r="U1885" s="28">
        <f>IF(ISERROR(GETPIVOTDATA("Sum of Midpoint",'2010 County Business Patterns'!$J$2,"FIPS State and County Code",$A1885,"fipstate",$B1885,"fipscty",$C1885,"naics","337215")),0,GETPIVOTDATA("Sum of Midpoint",'2010 County Business Patterns'!$J$2,"FIPS State and County Code",$A1885,"fipstate",$B1885,"fipscty",$C1885,"naics","337215"))</f>
        <v>60</v>
      </c>
      <c r="V1885">
        <f>IF(ISERROR(VLOOKUP($B1885,'2010 State Business Patterns'!$AN$3:$AR$55,5,FALSE)),0,VLOOKUP($B1885,'2010 State Business Patterns'!$AN$3:$AR$55,5,FALSE))</f>
        <v>0.76206896551724135</v>
      </c>
      <c r="W1885" s="28">
        <f t="shared" si="149"/>
        <v>22.862068965517242</v>
      </c>
    </row>
    <row r="1886" spans="1:23" hidden="1">
      <c r="A1886" s="1" t="s">
        <v>5212</v>
      </c>
      <c r="B1886" s="1" t="s">
        <v>1957</v>
      </c>
      <c r="C1886" s="1" t="s">
        <v>1800</v>
      </c>
      <c r="D1886" s="1" t="s">
        <v>3085</v>
      </c>
      <c r="E1886" s="1" t="s">
        <v>2057</v>
      </c>
      <c r="F1886" s="1" t="s">
        <v>5124</v>
      </c>
      <c r="G1886" s="47">
        <f t="shared" si="145"/>
        <v>0</v>
      </c>
      <c r="H1886" s="28">
        <f>IF(ISERROR(GETPIVOTDATA("Sum of emp",'2010 County Business Patterns'!$J$2,"FIPS State and County Code",$A1886,"fipstate",$B1886,"fipscty",$C1886,"naics","337124")),0,GETPIVOTDATA("Sum of emp",'2010 County Business Patterns'!$J$2,"FIPS State and County Code",$A1886,"fipstate",$B1886,"fipscty",$C1886,"naics","337124"))</f>
        <v>0</v>
      </c>
      <c r="I1886" s="28">
        <f>IF(ISERROR(GETPIVOTDATA("Sum of Midpoint",'2010 County Business Patterns'!$J$2,"FIPS State and County Code",$A1886,"fipstate",$B1886,"fipscty",$C1886,"naics","337124")),0,GETPIVOTDATA("Sum of Midpoint",'2010 County Business Patterns'!$J$2,"FIPS State and County Code",$A1886,"fipstate",$B1886,"fipscty",$C1886,"naics","337124"))</f>
        <v>0</v>
      </c>
      <c r="J1886">
        <f>IF(ISERROR(VLOOKUP($B1886,'2010 State Business Patterns'!$AN$3:$AR$55,2,FALSE)),0,VLOOKUP($B1886,'2010 State Business Patterns'!$AN$3:$AR$55,2,FALSE))</f>
        <v>1.1094339622641509</v>
      </c>
      <c r="K1886" s="28">
        <f t="shared" si="146"/>
        <v>0</v>
      </c>
      <c r="L1886" s="28">
        <f>IF(ISERROR(GETPIVOTDATA("Sum of emp",'2010 County Business Patterns'!$J$2,"FIPS State and County Code",$A1886,"fipstate",$B1886,"fipscty",$C1886,"naics","337127")),0,GETPIVOTDATA("Sum of emp",'2010 County Business Patterns'!$J$2,"FIPS State and County Code",$A1886,"fipstate",$B1886,"fipscty",$C1886,"naics","337127"))</f>
        <v>0</v>
      </c>
      <c r="M1886" s="28">
        <f>IF(ISERROR(GETPIVOTDATA("Sum of Midpoint",'2010 County Business Patterns'!$J$2,"FIPS State and County Code",$A1886,"fipstate",$B1886,"fipscty",$C1886,"naics","337127")),0,GETPIVOTDATA("Sum of Midpoint",'2010 County Business Patterns'!$J$2,"FIPS State and County Code",$A1886,"fipstate",$B1886,"fipscty",$C1886,"naics","337127"))</f>
        <v>0</v>
      </c>
      <c r="N1886">
        <f>IF(ISERROR(VLOOKUP($B1886,'2010 State Business Patterns'!$AN$3:$AR$55,3,FALSE)),0,VLOOKUP($B1886,'2010 State Business Patterns'!$AN$3:$AR$55,3,FALSE))</f>
        <v>0.75714285714285712</v>
      </c>
      <c r="O1886" s="28">
        <f t="shared" si="147"/>
        <v>0</v>
      </c>
      <c r="P1886" s="28">
        <f>IF(ISERROR(GETPIVOTDATA("Sum of emp",'2010 County Business Patterns'!$J$2,"FIPS State and County Code",$A1886,"fipstate",$B1886,"fipscty",$C1886,"naics","337214")),0,GETPIVOTDATA("Sum of emp",'2010 County Business Patterns'!$J$2,"FIPS State and County Code",$A1886,"fipstate",$B1886,"fipscty",$C1886,"naics","337214"))</f>
        <v>0</v>
      </c>
      <c r="Q1886" s="28">
        <f>IF(ISERROR(GETPIVOTDATA("Sum of Midpoint",'2010 County Business Patterns'!$J$2,"FIPS State and County Code",$A1886,"fipstate",$B1886,"fipscty",$C1886,"naics","337214")),0,GETPIVOTDATA("Sum of Midpoint",'2010 County Business Patterns'!$J$2,"FIPS State and County Code",$A1886,"fipstate",$B1886,"fipscty",$C1886,"naics","337214"))</f>
        <v>0</v>
      </c>
      <c r="R1886">
        <f>IF(ISERROR(VLOOKUP($B1886,'2010 State Business Patterns'!$AN$3:$AR$55,4,FALSE)),0,VLOOKUP($B1886,'2010 State Business Patterns'!$AN$3:$AR$55,4,FALSE))</f>
        <v>0.77530864197530869</v>
      </c>
      <c r="S1886" s="28">
        <f t="shared" si="148"/>
        <v>0</v>
      </c>
      <c r="T1886" s="28">
        <f>IF(ISERROR(GETPIVOTDATA("Sum of emp",'2010 County Business Patterns'!$J$2,"FIPS State and County Code",$A1886,"fipstate",$B1886,"fipscty",$C1886,"naics","337215")),0,GETPIVOTDATA("Sum of emp",'2010 County Business Patterns'!$J$2,"FIPS State and County Code",$A1886,"fipstate",$B1886,"fipscty",$C1886,"naics","337215"))</f>
        <v>0</v>
      </c>
      <c r="U1886" s="28">
        <f>IF(ISERROR(GETPIVOTDATA("Sum of Midpoint",'2010 County Business Patterns'!$J$2,"FIPS State and County Code",$A1886,"fipstate",$B1886,"fipscty",$C1886,"naics","337215")),0,GETPIVOTDATA("Sum of Midpoint",'2010 County Business Patterns'!$J$2,"FIPS State and County Code",$A1886,"fipstate",$B1886,"fipscty",$C1886,"naics","337215"))</f>
        <v>0</v>
      </c>
      <c r="V1886">
        <f>IF(ISERROR(VLOOKUP($B1886,'2010 State Business Patterns'!$AN$3:$AR$55,5,FALSE)),0,VLOOKUP($B1886,'2010 State Business Patterns'!$AN$3:$AR$55,5,FALSE))</f>
        <v>0.76206896551724135</v>
      </c>
      <c r="W1886" s="28">
        <f t="shared" si="149"/>
        <v>0</v>
      </c>
    </row>
    <row r="1887" spans="1:23">
      <c r="A1887" s="1" t="s">
        <v>5213</v>
      </c>
      <c r="B1887" s="1" t="s">
        <v>1957</v>
      </c>
      <c r="C1887" s="1" t="s">
        <v>1801</v>
      </c>
      <c r="D1887" s="1" t="s">
        <v>2188</v>
      </c>
      <c r="E1887" s="1" t="s">
        <v>2057</v>
      </c>
      <c r="F1887" s="1" t="s">
        <v>5124</v>
      </c>
      <c r="G1887" s="47">
        <f t="shared" si="145"/>
        <v>197.96128822381263</v>
      </c>
      <c r="H1887" s="28">
        <f>IF(ISERROR(GETPIVOTDATA("Sum of emp",'2010 County Business Patterns'!$J$2,"FIPS State and County Code",$A1887,"fipstate",$B1887,"fipscty",$C1887,"naics","337124")),0,GETPIVOTDATA("Sum of emp",'2010 County Business Patterns'!$J$2,"FIPS State and County Code",$A1887,"fipstate",$B1887,"fipscty",$C1887,"naics","337124"))</f>
        <v>0</v>
      </c>
      <c r="I1887" s="28">
        <f>IF(ISERROR(GETPIVOTDATA("Sum of Midpoint",'2010 County Business Patterns'!$J$2,"FIPS State and County Code",$A1887,"fipstate",$B1887,"fipscty",$C1887,"naics","337124")),0,GETPIVOTDATA("Sum of Midpoint",'2010 County Business Patterns'!$J$2,"FIPS State and County Code",$A1887,"fipstate",$B1887,"fipscty",$C1887,"naics","337124"))</f>
        <v>175</v>
      </c>
      <c r="J1887">
        <f>IF(ISERROR(VLOOKUP($B1887,'2010 State Business Patterns'!$AN$3:$AR$55,2,FALSE)),0,VLOOKUP($B1887,'2010 State Business Patterns'!$AN$3:$AR$55,2,FALSE))</f>
        <v>1.1094339622641509</v>
      </c>
      <c r="K1887" s="28">
        <f t="shared" si="146"/>
        <v>194.15094339622641</v>
      </c>
      <c r="L1887" s="28">
        <f>IF(ISERROR(GETPIVOTDATA("Sum of emp",'2010 County Business Patterns'!$J$2,"FIPS State and County Code",$A1887,"fipstate",$B1887,"fipscty",$C1887,"naics","337127")),0,GETPIVOTDATA("Sum of emp",'2010 County Business Patterns'!$J$2,"FIPS State and County Code",$A1887,"fipstate",$B1887,"fipscty",$C1887,"naics","337127"))</f>
        <v>0</v>
      </c>
      <c r="M1887" s="28">
        <f>IF(ISERROR(GETPIVOTDATA("Sum of Midpoint",'2010 County Business Patterns'!$J$2,"FIPS State and County Code",$A1887,"fipstate",$B1887,"fipscty",$C1887,"naics","337127")),0,GETPIVOTDATA("Sum of Midpoint",'2010 County Business Patterns'!$J$2,"FIPS State and County Code",$A1887,"fipstate",$B1887,"fipscty",$C1887,"naics","337127"))</f>
        <v>0</v>
      </c>
      <c r="N1887">
        <f>IF(ISERROR(VLOOKUP($B1887,'2010 State Business Patterns'!$AN$3:$AR$55,3,FALSE)),0,VLOOKUP($B1887,'2010 State Business Patterns'!$AN$3:$AR$55,3,FALSE))</f>
        <v>0.75714285714285712</v>
      </c>
      <c r="O1887" s="28">
        <f t="shared" si="147"/>
        <v>0</v>
      </c>
      <c r="P1887" s="28">
        <f>IF(ISERROR(GETPIVOTDATA("Sum of emp",'2010 County Business Patterns'!$J$2,"FIPS State and County Code",$A1887,"fipstate",$B1887,"fipscty",$C1887,"naics","337214")),0,GETPIVOTDATA("Sum of emp",'2010 County Business Patterns'!$J$2,"FIPS State and County Code",$A1887,"fipstate",$B1887,"fipscty",$C1887,"naics","337214"))</f>
        <v>0</v>
      </c>
      <c r="Q1887" s="28">
        <f>IF(ISERROR(GETPIVOTDATA("Sum of Midpoint",'2010 County Business Patterns'!$J$2,"FIPS State and County Code",$A1887,"fipstate",$B1887,"fipscty",$C1887,"naics","337214")),0,GETPIVOTDATA("Sum of Midpoint",'2010 County Business Patterns'!$J$2,"FIPS State and County Code",$A1887,"fipstate",$B1887,"fipscty",$C1887,"naics","337214"))</f>
        <v>0</v>
      </c>
      <c r="R1887">
        <f>IF(ISERROR(VLOOKUP($B1887,'2010 State Business Patterns'!$AN$3:$AR$55,4,FALSE)),0,VLOOKUP($B1887,'2010 State Business Patterns'!$AN$3:$AR$55,4,FALSE))</f>
        <v>0.77530864197530869</v>
      </c>
      <c r="S1887" s="28">
        <f t="shared" si="148"/>
        <v>0</v>
      </c>
      <c r="T1887" s="28">
        <f>IF(ISERROR(GETPIVOTDATA("Sum of emp",'2010 County Business Patterns'!$J$2,"FIPS State and County Code",$A1887,"fipstate",$B1887,"fipscty",$C1887,"naics","337215")),0,GETPIVOTDATA("Sum of emp",'2010 County Business Patterns'!$J$2,"FIPS State and County Code",$A1887,"fipstate",$B1887,"fipscty",$C1887,"naics","337215"))</f>
        <v>0</v>
      </c>
      <c r="U1887" s="28">
        <f>IF(ISERROR(GETPIVOTDATA("Sum of Midpoint",'2010 County Business Patterns'!$J$2,"FIPS State and County Code",$A1887,"fipstate",$B1887,"fipscty",$C1887,"naics","337215")),0,GETPIVOTDATA("Sum of Midpoint",'2010 County Business Patterns'!$J$2,"FIPS State and County Code",$A1887,"fipstate",$B1887,"fipscty",$C1887,"naics","337215"))</f>
        <v>10</v>
      </c>
      <c r="V1887">
        <f>IF(ISERROR(VLOOKUP($B1887,'2010 State Business Patterns'!$AN$3:$AR$55,5,FALSE)),0,VLOOKUP($B1887,'2010 State Business Patterns'!$AN$3:$AR$55,5,FALSE))</f>
        <v>0.76206896551724135</v>
      </c>
      <c r="W1887" s="28">
        <f t="shared" si="149"/>
        <v>3.8103448275862069</v>
      </c>
    </row>
    <row r="1888" spans="1:23" hidden="1">
      <c r="A1888" s="1" t="s">
        <v>5214</v>
      </c>
      <c r="B1888" s="1" t="s">
        <v>1957</v>
      </c>
      <c r="C1888" s="1" t="s">
        <v>1802</v>
      </c>
      <c r="D1888" s="1" t="s">
        <v>3088</v>
      </c>
      <c r="E1888" s="1" t="s">
        <v>2057</v>
      </c>
      <c r="F1888" s="1" t="s">
        <v>5124</v>
      </c>
      <c r="G1888" s="47">
        <f t="shared" si="145"/>
        <v>0</v>
      </c>
      <c r="H1888" s="28">
        <f>IF(ISERROR(GETPIVOTDATA("Sum of emp",'2010 County Business Patterns'!$J$2,"FIPS State and County Code",$A1888,"fipstate",$B1888,"fipscty",$C1888,"naics","337124")),0,GETPIVOTDATA("Sum of emp",'2010 County Business Patterns'!$J$2,"FIPS State and County Code",$A1888,"fipstate",$B1888,"fipscty",$C1888,"naics","337124"))</f>
        <v>0</v>
      </c>
      <c r="I1888" s="28">
        <f>IF(ISERROR(GETPIVOTDATA("Sum of Midpoint",'2010 County Business Patterns'!$J$2,"FIPS State and County Code",$A1888,"fipstate",$B1888,"fipscty",$C1888,"naics","337124")),0,GETPIVOTDATA("Sum of Midpoint",'2010 County Business Patterns'!$J$2,"FIPS State and County Code",$A1888,"fipstate",$B1888,"fipscty",$C1888,"naics","337124"))</f>
        <v>0</v>
      </c>
      <c r="J1888">
        <f>IF(ISERROR(VLOOKUP($B1888,'2010 State Business Patterns'!$AN$3:$AR$55,2,FALSE)),0,VLOOKUP($B1888,'2010 State Business Patterns'!$AN$3:$AR$55,2,FALSE))</f>
        <v>1.1094339622641509</v>
      </c>
      <c r="K1888" s="28">
        <f t="shared" si="146"/>
        <v>0</v>
      </c>
      <c r="L1888" s="28">
        <f>IF(ISERROR(GETPIVOTDATA("Sum of emp",'2010 County Business Patterns'!$J$2,"FIPS State and County Code",$A1888,"fipstate",$B1888,"fipscty",$C1888,"naics","337127")),0,GETPIVOTDATA("Sum of emp",'2010 County Business Patterns'!$J$2,"FIPS State and County Code",$A1888,"fipstate",$B1888,"fipscty",$C1888,"naics","337127"))</f>
        <v>0</v>
      </c>
      <c r="M1888" s="28">
        <f>IF(ISERROR(GETPIVOTDATA("Sum of Midpoint",'2010 County Business Patterns'!$J$2,"FIPS State and County Code",$A1888,"fipstate",$B1888,"fipscty",$C1888,"naics","337127")),0,GETPIVOTDATA("Sum of Midpoint",'2010 County Business Patterns'!$J$2,"FIPS State and County Code",$A1888,"fipstate",$B1888,"fipscty",$C1888,"naics","337127"))</f>
        <v>0</v>
      </c>
      <c r="N1888">
        <f>IF(ISERROR(VLOOKUP($B1888,'2010 State Business Patterns'!$AN$3:$AR$55,3,FALSE)),0,VLOOKUP($B1888,'2010 State Business Patterns'!$AN$3:$AR$55,3,FALSE))</f>
        <v>0.75714285714285712</v>
      </c>
      <c r="O1888" s="28">
        <f t="shared" si="147"/>
        <v>0</v>
      </c>
      <c r="P1888" s="28">
        <f>IF(ISERROR(GETPIVOTDATA("Sum of emp",'2010 County Business Patterns'!$J$2,"FIPS State and County Code",$A1888,"fipstate",$B1888,"fipscty",$C1888,"naics","337214")),0,GETPIVOTDATA("Sum of emp",'2010 County Business Patterns'!$J$2,"FIPS State and County Code",$A1888,"fipstate",$B1888,"fipscty",$C1888,"naics","337214"))</f>
        <v>0</v>
      </c>
      <c r="Q1888" s="28">
        <f>IF(ISERROR(GETPIVOTDATA("Sum of Midpoint",'2010 County Business Patterns'!$J$2,"FIPS State and County Code",$A1888,"fipstate",$B1888,"fipscty",$C1888,"naics","337214")),0,GETPIVOTDATA("Sum of Midpoint",'2010 County Business Patterns'!$J$2,"FIPS State and County Code",$A1888,"fipstate",$B1888,"fipscty",$C1888,"naics","337214"))</f>
        <v>0</v>
      </c>
      <c r="R1888">
        <f>IF(ISERROR(VLOOKUP($B1888,'2010 State Business Patterns'!$AN$3:$AR$55,4,FALSE)),0,VLOOKUP($B1888,'2010 State Business Patterns'!$AN$3:$AR$55,4,FALSE))</f>
        <v>0.77530864197530869</v>
      </c>
      <c r="S1888" s="28">
        <f t="shared" si="148"/>
        <v>0</v>
      </c>
      <c r="T1888" s="28">
        <f>IF(ISERROR(GETPIVOTDATA("Sum of emp",'2010 County Business Patterns'!$J$2,"FIPS State and County Code",$A1888,"fipstate",$B1888,"fipscty",$C1888,"naics","337215")),0,GETPIVOTDATA("Sum of emp",'2010 County Business Patterns'!$J$2,"FIPS State and County Code",$A1888,"fipstate",$B1888,"fipscty",$C1888,"naics","337215"))</f>
        <v>0</v>
      </c>
      <c r="U1888" s="28">
        <f>IF(ISERROR(GETPIVOTDATA("Sum of Midpoint",'2010 County Business Patterns'!$J$2,"FIPS State and County Code",$A1888,"fipstate",$B1888,"fipscty",$C1888,"naics","337215")),0,GETPIVOTDATA("Sum of Midpoint",'2010 County Business Patterns'!$J$2,"FIPS State and County Code",$A1888,"fipstate",$B1888,"fipscty",$C1888,"naics","337215"))</f>
        <v>0</v>
      </c>
      <c r="V1888">
        <f>IF(ISERROR(VLOOKUP($B1888,'2010 State Business Patterns'!$AN$3:$AR$55,5,FALSE)),0,VLOOKUP($B1888,'2010 State Business Patterns'!$AN$3:$AR$55,5,FALSE))</f>
        <v>0.76206896551724135</v>
      </c>
      <c r="W1888" s="28">
        <f t="shared" si="149"/>
        <v>0</v>
      </c>
    </row>
    <row r="1889" spans="1:23">
      <c r="A1889" s="1" t="s">
        <v>5215</v>
      </c>
      <c r="B1889" s="1" t="s">
        <v>1957</v>
      </c>
      <c r="C1889" s="1" t="s">
        <v>1833</v>
      </c>
      <c r="D1889" s="1" t="s">
        <v>5216</v>
      </c>
      <c r="E1889" s="1" t="s">
        <v>2057</v>
      </c>
      <c r="F1889" s="1" t="s">
        <v>5124</v>
      </c>
      <c r="G1889" s="47">
        <f t="shared" si="145"/>
        <v>15.34914553305358</v>
      </c>
      <c r="H1889" s="28">
        <f>IF(ISERROR(GETPIVOTDATA("Sum of emp",'2010 County Business Patterns'!$J$2,"FIPS State and County Code",$A1889,"fipstate",$B1889,"fipscty",$C1889,"naics","337124")),0,GETPIVOTDATA("Sum of emp",'2010 County Business Patterns'!$J$2,"FIPS State and County Code",$A1889,"fipstate",$B1889,"fipscty",$C1889,"naics","337124"))</f>
        <v>0</v>
      </c>
      <c r="I1889" s="28">
        <f>IF(ISERROR(GETPIVOTDATA("Sum of Midpoint",'2010 County Business Patterns'!$J$2,"FIPS State and County Code",$A1889,"fipstate",$B1889,"fipscty",$C1889,"naics","337124")),0,GETPIVOTDATA("Sum of Midpoint",'2010 County Business Patterns'!$J$2,"FIPS State and County Code",$A1889,"fipstate",$B1889,"fipscty",$C1889,"naics","337124"))</f>
        <v>0</v>
      </c>
      <c r="J1889">
        <f>IF(ISERROR(VLOOKUP($B1889,'2010 State Business Patterns'!$AN$3:$AR$55,2,FALSE)),0,VLOOKUP($B1889,'2010 State Business Patterns'!$AN$3:$AR$55,2,FALSE))</f>
        <v>1.1094339622641509</v>
      </c>
      <c r="K1889" s="28">
        <f t="shared" si="146"/>
        <v>0</v>
      </c>
      <c r="L1889" s="28">
        <f>IF(ISERROR(GETPIVOTDATA("Sum of emp",'2010 County Business Patterns'!$J$2,"FIPS State and County Code",$A1889,"fipstate",$B1889,"fipscty",$C1889,"naics","337127")),0,GETPIVOTDATA("Sum of emp",'2010 County Business Patterns'!$J$2,"FIPS State and County Code",$A1889,"fipstate",$B1889,"fipscty",$C1889,"naics","337127"))</f>
        <v>0</v>
      </c>
      <c r="M1889" s="28">
        <f>IF(ISERROR(GETPIVOTDATA("Sum of Midpoint",'2010 County Business Patterns'!$J$2,"FIPS State and County Code",$A1889,"fipstate",$B1889,"fipscty",$C1889,"naics","337127")),0,GETPIVOTDATA("Sum of Midpoint",'2010 County Business Patterns'!$J$2,"FIPS State and County Code",$A1889,"fipstate",$B1889,"fipscty",$C1889,"naics","337127"))</f>
        <v>10</v>
      </c>
      <c r="N1889">
        <f>IF(ISERROR(VLOOKUP($B1889,'2010 State Business Patterns'!$AN$3:$AR$55,3,FALSE)),0,VLOOKUP($B1889,'2010 State Business Patterns'!$AN$3:$AR$55,3,FALSE))</f>
        <v>0.75714285714285712</v>
      </c>
      <c r="O1889" s="28">
        <f t="shared" si="147"/>
        <v>3.7857142857142856</v>
      </c>
      <c r="P1889" s="28">
        <f>IF(ISERROR(GETPIVOTDATA("Sum of emp",'2010 County Business Patterns'!$J$2,"FIPS State and County Code",$A1889,"fipstate",$B1889,"fipscty",$C1889,"naics","337214")),0,GETPIVOTDATA("Sum of emp",'2010 County Business Patterns'!$J$2,"FIPS State and County Code",$A1889,"fipstate",$B1889,"fipscty",$C1889,"naics","337214"))</f>
        <v>0</v>
      </c>
      <c r="Q1889" s="28">
        <f>IF(ISERROR(GETPIVOTDATA("Sum of Midpoint",'2010 County Business Patterns'!$J$2,"FIPS State and County Code",$A1889,"fipstate",$B1889,"fipscty",$C1889,"naics","337214")),0,GETPIVOTDATA("Sum of Midpoint",'2010 County Business Patterns'!$J$2,"FIPS State and County Code",$A1889,"fipstate",$B1889,"fipscty",$C1889,"naics","337214"))</f>
        <v>10</v>
      </c>
      <c r="R1889">
        <f>IF(ISERROR(VLOOKUP($B1889,'2010 State Business Patterns'!$AN$3:$AR$55,4,FALSE)),0,VLOOKUP($B1889,'2010 State Business Patterns'!$AN$3:$AR$55,4,FALSE))</f>
        <v>0.77530864197530869</v>
      </c>
      <c r="S1889" s="28">
        <f t="shared" si="148"/>
        <v>7.7530864197530871</v>
      </c>
      <c r="T1889" s="28">
        <f>IF(ISERROR(GETPIVOTDATA("Sum of emp",'2010 County Business Patterns'!$J$2,"FIPS State and County Code",$A1889,"fipstate",$B1889,"fipscty",$C1889,"naics","337215")),0,GETPIVOTDATA("Sum of emp",'2010 County Business Patterns'!$J$2,"FIPS State and County Code",$A1889,"fipstate",$B1889,"fipscty",$C1889,"naics","337215"))</f>
        <v>0</v>
      </c>
      <c r="U1889" s="28">
        <f>IF(ISERROR(GETPIVOTDATA("Sum of Midpoint",'2010 County Business Patterns'!$J$2,"FIPS State and County Code",$A1889,"fipstate",$B1889,"fipscty",$C1889,"naics","337215")),0,GETPIVOTDATA("Sum of Midpoint",'2010 County Business Patterns'!$J$2,"FIPS State and County Code",$A1889,"fipstate",$B1889,"fipscty",$C1889,"naics","337215"))</f>
        <v>10</v>
      </c>
      <c r="V1889">
        <f>IF(ISERROR(VLOOKUP($B1889,'2010 State Business Patterns'!$AN$3:$AR$55,5,FALSE)),0,VLOOKUP($B1889,'2010 State Business Patterns'!$AN$3:$AR$55,5,FALSE))</f>
        <v>0.76206896551724135</v>
      </c>
      <c r="W1889" s="28">
        <f t="shared" si="149"/>
        <v>3.8103448275862069</v>
      </c>
    </row>
    <row r="1890" spans="1:23" hidden="1">
      <c r="A1890" s="1" t="s">
        <v>5217</v>
      </c>
      <c r="B1890" s="1" t="s">
        <v>1957</v>
      </c>
      <c r="C1890" s="1" t="s">
        <v>1803</v>
      </c>
      <c r="D1890" s="1" t="s">
        <v>5218</v>
      </c>
      <c r="E1890" s="1" t="s">
        <v>2057</v>
      </c>
      <c r="F1890" s="1" t="s">
        <v>5124</v>
      </c>
      <c r="G1890" s="47">
        <f t="shared" si="145"/>
        <v>0</v>
      </c>
      <c r="H1890" s="28">
        <f>IF(ISERROR(GETPIVOTDATA("Sum of emp",'2010 County Business Patterns'!$J$2,"FIPS State and County Code",$A1890,"fipstate",$B1890,"fipscty",$C1890,"naics","337124")),0,GETPIVOTDATA("Sum of emp",'2010 County Business Patterns'!$J$2,"FIPS State and County Code",$A1890,"fipstate",$B1890,"fipscty",$C1890,"naics","337124"))</f>
        <v>0</v>
      </c>
      <c r="I1890" s="28">
        <f>IF(ISERROR(GETPIVOTDATA("Sum of Midpoint",'2010 County Business Patterns'!$J$2,"FIPS State and County Code",$A1890,"fipstate",$B1890,"fipscty",$C1890,"naics","337124")),0,GETPIVOTDATA("Sum of Midpoint",'2010 County Business Patterns'!$J$2,"FIPS State and County Code",$A1890,"fipstate",$B1890,"fipscty",$C1890,"naics","337124"))</f>
        <v>0</v>
      </c>
      <c r="J1890">
        <f>IF(ISERROR(VLOOKUP($B1890,'2010 State Business Patterns'!$AN$3:$AR$55,2,FALSE)),0,VLOOKUP($B1890,'2010 State Business Patterns'!$AN$3:$AR$55,2,FALSE))</f>
        <v>1.1094339622641509</v>
      </c>
      <c r="K1890" s="28">
        <f t="shared" si="146"/>
        <v>0</v>
      </c>
      <c r="L1890" s="28">
        <f>IF(ISERROR(GETPIVOTDATA("Sum of emp",'2010 County Business Patterns'!$J$2,"FIPS State and County Code",$A1890,"fipstate",$B1890,"fipscty",$C1890,"naics","337127")),0,GETPIVOTDATA("Sum of emp",'2010 County Business Patterns'!$J$2,"FIPS State and County Code",$A1890,"fipstate",$B1890,"fipscty",$C1890,"naics","337127"))</f>
        <v>0</v>
      </c>
      <c r="M1890" s="28">
        <f>IF(ISERROR(GETPIVOTDATA("Sum of Midpoint",'2010 County Business Patterns'!$J$2,"FIPS State and County Code",$A1890,"fipstate",$B1890,"fipscty",$C1890,"naics","337127")),0,GETPIVOTDATA("Sum of Midpoint",'2010 County Business Patterns'!$J$2,"FIPS State and County Code",$A1890,"fipstate",$B1890,"fipscty",$C1890,"naics","337127"))</f>
        <v>0</v>
      </c>
      <c r="N1890">
        <f>IF(ISERROR(VLOOKUP($B1890,'2010 State Business Patterns'!$AN$3:$AR$55,3,FALSE)),0,VLOOKUP($B1890,'2010 State Business Patterns'!$AN$3:$AR$55,3,FALSE))</f>
        <v>0.75714285714285712</v>
      </c>
      <c r="O1890" s="28">
        <f t="shared" si="147"/>
        <v>0</v>
      </c>
      <c r="P1890" s="28">
        <f>IF(ISERROR(GETPIVOTDATA("Sum of emp",'2010 County Business Patterns'!$J$2,"FIPS State and County Code",$A1890,"fipstate",$B1890,"fipscty",$C1890,"naics","337214")),0,GETPIVOTDATA("Sum of emp",'2010 County Business Patterns'!$J$2,"FIPS State and County Code",$A1890,"fipstate",$B1890,"fipscty",$C1890,"naics","337214"))</f>
        <v>0</v>
      </c>
      <c r="Q1890" s="28">
        <f>IF(ISERROR(GETPIVOTDATA("Sum of Midpoint",'2010 County Business Patterns'!$J$2,"FIPS State and County Code",$A1890,"fipstate",$B1890,"fipscty",$C1890,"naics","337214")),0,GETPIVOTDATA("Sum of Midpoint",'2010 County Business Patterns'!$J$2,"FIPS State and County Code",$A1890,"fipstate",$B1890,"fipscty",$C1890,"naics","337214"))</f>
        <v>0</v>
      </c>
      <c r="R1890">
        <f>IF(ISERROR(VLOOKUP($B1890,'2010 State Business Patterns'!$AN$3:$AR$55,4,FALSE)),0,VLOOKUP($B1890,'2010 State Business Patterns'!$AN$3:$AR$55,4,FALSE))</f>
        <v>0.77530864197530869</v>
      </c>
      <c r="S1890" s="28">
        <f t="shared" si="148"/>
        <v>0</v>
      </c>
      <c r="T1890" s="28">
        <f>IF(ISERROR(GETPIVOTDATA("Sum of emp",'2010 County Business Patterns'!$J$2,"FIPS State and County Code",$A1890,"fipstate",$B1890,"fipscty",$C1890,"naics","337215")),0,GETPIVOTDATA("Sum of emp",'2010 County Business Patterns'!$J$2,"FIPS State and County Code",$A1890,"fipstate",$B1890,"fipscty",$C1890,"naics","337215"))</f>
        <v>0</v>
      </c>
      <c r="U1890" s="28">
        <f>IF(ISERROR(GETPIVOTDATA("Sum of Midpoint",'2010 County Business Patterns'!$J$2,"FIPS State and County Code",$A1890,"fipstate",$B1890,"fipscty",$C1890,"naics","337215")),0,GETPIVOTDATA("Sum of Midpoint",'2010 County Business Patterns'!$J$2,"FIPS State and County Code",$A1890,"fipstate",$B1890,"fipscty",$C1890,"naics","337215"))</f>
        <v>0</v>
      </c>
      <c r="V1890">
        <f>IF(ISERROR(VLOOKUP($B1890,'2010 State Business Patterns'!$AN$3:$AR$55,5,FALSE)),0,VLOOKUP($B1890,'2010 State Business Patterns'!$AN$3:$AR$55,5,FALSE))</f>
        <v>0.76206896551724135</v>
      </c>
      <c r="W1890" s="28">
        <f t="shared" si="149"/>
        <v>0</v>
      </c>
    </row>
    <row r="1891" spans="1:23" hidden="1">
      <c r="A1891" s="1" t="s">
        <v>5219</v>
      </c>
      <c r="B1891" s="1" t="s">
        <v>1957</v>
      </c>
      <c r="C1891" s="1" t="s">
        <v>1804</v>
      </c>
      <c r="D1891" s="1" t="s">
        <v>5220</v>
      </c>
      <c r="E1891" s="1" t="s">
        <v>2057</v>
      </c>
      <c r="F1891" s="1" t="s">
        <v>5124</v>
      </c>
      <c r="G1891" s="47">
        <f t="shared" si="145"/>
        <v>0</v>
      </c>
      <c r="H1891" s="28">
        <f>IF(ISERROR(GETPIVOTDATA("Sum of emp",'2010 County Business Patterns'!$J$2,"FIPS State and County Code",$A1891,"fipstate",$B1891,"fipscty",$C1891,"naics","337124")),0,GETPIVOTDATA("Sum of emp",'2010 County Business Patterns'!$J$2,"FIPS State and County Code",$A1891,"fipstate",$B1891,"fipscty",$C1891,"naics","337124"))</f>
        <v>0</v>
      </c>
      <c r="I1891" s="28">
        <f>IF(ISERROR(GETPIVOTDATA("Sum of Midpoint",'2010 County Business Patterns'!$J$2,"FIPS State and County Code",$A1891,"fipstate",$B1891,"fipscty",$C1891,"naics","337124")),0,GETPIVOTDATA("Sum of Midpoint",'2010 County Business Patterns'!$J$2,"FIPS State and County Code",$A1891,"fipstate",$B1891,"fipscty",$C1891,"naics","337124"))</f>
        <v>0</v>
      </c>
      <c r="J1891">
        <f>IF(ISERROR(VLOOKUP($B1891,'2010 State Business Patterns'!$AN$3:$AR$55,2,FALSE)),0,VLOOKUP($B1891,'2010 State Business Patterns'!$AN$3:$AR$55,2,FALSE))</f>
        <v>1.1094339622641509</v>
      </c>
      <c r="K1891" s="28">
        <f t="shared" si="146"/>
        <v>0</v>
      </c>
      <c r="L1891" s="28">
        <f>IF(ISERROR(GETPIVOTDATA("Sum of emp",'2010 County Business Patterns'!$J$2,"FIPS State and County Code",$A1891,"fipstate",$B1891,"fipscty",$C1891,"naics","337127")),0,GETPIVOTDATA("Sum of emp",'2010 County Business Patterns'!$J$2,"FIPS State and County Code",$A1891,"fipstate",$B1891,"fipscty",$C1891,"naics","337127"))</f>
        <v>0</v>
      </c>
      <c r="M1891" s="28">
        <f>IF(ISERROR(GETPIVOTDATA("Sum of Midpoint",'2010 County Business Patterns'!$J$2,"FIPS State and County Code",$A1891,"fipstate",$B1891,"fipscty",$C1891,"naics","337127")),0,GETPIVOTDATA("Sum of Midpoint",'2010 County Business Patterns'!$J$2,"FIPS State and County Code",$A1891,"fipstate",$B1891,"fipscty",$C1891,"naics","337127"))</f>
        <v>0</v>
      </c>
      <c r="N1891">
        <f>IF(ISERROR(VLOOKUP($B1891,'2010 State Business Patterns'!$AN$3:$AR$55,3,FALSE)),0,VLOOKUP($B1891,'2010 State Business Patterns'!$AN$3:$AR$55,3,FALSE))</f>
        <v>0.75714285714285712</v>
      </c>
      <c r="O1891" s="28">
        <f t="shared" si="147"/>
        <v>0</v>
      </c>
      <c r="P1891" s="28">
        <f>IF(ISERROR(GETPIVOTDATA("Sum of emp",'2010 County Business Patterns'!$J$2,"FIPS State and County Code",$A1891,"fipstate",$B1891,"fipscty",$C1891,"naics","337214")),0,GETPIVOTDATA("Sum of emp",'2010 County Business Patterns'!$J$2,"FIPS State and County Code",$A1891,"fipstate",$B1891,"fipscty",$C1891,"naics","337214"))</f>
        <v>0</v>
      </c>
      <c r="Q1891" s="28">
        <f>IF(ISERROR(GETPIVOTDATA("Sum of Midpoint",'2010 County Business Patterns'!$J$2,"FIPS State and County Code",$A1891,"fipstate",$B1891,"fipscty",$C1891,"naics","337214")),0,GETPIVOTDATA("Sum of Midpoint",'2010 County Business Patterns'!$J$2,"FIPS State and County Code",$A1891,"fipstate",$B1891,"fipscty",$C1891,"naics","337214"))</f>
        <v>0</v>
      </c>
      <c r="R1891">
        <f>IF(ISERROR(VLOOKUP($B1891,'2010 State Business Patterns'!$AN$3:$AR$55,4,FALSE)),0,VLOOKUP($B1891,'2010 State Business Patterns'!$AN$3:$AR$55,4,FALSE))</f>
        <v>0.77530864197530869</v>
      </c>
      <c r="S1891" s="28">
        <f t="shared" si="148"/>
        <v>0</v>
      </c>
      <c r="T1891" s="28">
        <f>IF(ISERROR(GETPIVOTDATA("Sum of emp",'2010 County Business Patterns'!$J$2,"FIPS State and County Code",$A1891,"fipstate",$B1891,"fipscty",$C1891,"naics","337215")),0,GETPIVOTDATA("Sum of emp",'2010 County Business Patterns'!$J$2,"FIPS State and County Code",$A1891,"fipstate",$B1891,"fipscty",$C1891,"naics","337215"))</f>
        <v>0</v>
      </c>
      <c r="U1891" s="28">
        <f>IF(ISERROR(GETPIVOTDATA("Sum of Midpoint",'2010 County Business Patterns'!$J$2,"FIPS State and County Code",$A1891,"fipstate",$B1891,"fipscty",$C1891,"naics","337215")),0,GETPIVOTDATA("Sum of Midpoint",'2010 County Business Patterns'!$J$2,"FIPS State and County Code",$A1891,"fipstate",$B1891,"fipscty",$C1891,"naics","337215"))</f>
        <v>0</v>
      </c>
      <c r="V1891">
        <f>IF(ISERROR(VLOOKUP($B1891,'2010 State Business Patterns'!$AN$3:$AR$55,5,FALSE)),0,VLOOKUP($B1891,'2010 State Business Patterns'!$AN$3:$AR$55,5,FALSE))</f>
        <v>0.76206896551724135</v>
      </c>
      <c r="W1891" s="28">
        <f t="shared" si="149"/>
        <v>0</v>
      </c>
    </row>
    <row r="1892" spans="1:23">
      <c r="A1892" s="1" t="s">
        <v>5221</v>
      </c>
      <c r="B1892" s="1" t="s">
        <v>1958</v>
      </c>
      <c r="C1892" s="1" t="s">
        <v>1770</v>
      </c>
      <c r="D1892" s="1" t="s">
        <v>5222</v>
      </c>
      <c r="E1892" s="1" t="s">
        <v>2057</v>
      </c>
      <c r="F1892" s="1" t="s">
        <v>5223</v>
      </c>
      <c r="G1892" s="47">
        <f t="shared" si="145"/>
        <v>8.0714285714285712</v>
      </c>
      <c r="H1892" s="28">
        <f>IF(ISERROR(GETPIVOTDATA("Sum of emp",'2010 County Business Patterns'!$J$2,"FIPS State and County Code",$A1892,"fipstate",$B1892,"fipscty",$C1892,"naics","337124")),0,GETPIVOTDATA("Sum of emp",'2010 County Business Patterns'!$J$2,"FIPS State and County Code",$A1892,"fipstate",$B1892,"fipscty",$C1892,"naics","337124"))</f>
        <v>0</v>
      </c>
      <c r="I1892" s="28">
        <f>IF(ISERROR(GETPIVOTDATA("Sum of Midpoint",'2010 County Business Patterns'!$J$2,"FIPS State and County Code",$A1892,"fipstate",$B1892,"fipscty",$C1892,"naics","337124")),0,GETPIVOTDATA("Sum of Midpoint",'2010 County Business Patterns'!$J$2,"FIPS State and County Code",$A1892,"fipstate",$B1892,"fipscty",$C1892,"naics","337124"))</f>
        <v>0</v>
      </c>
      <c r="J1892">
        <f>IF(ISERROR(VLOOKUP($B1892,'2010 State Business Patterns'!$AN$3:$AR$55,2,FALSE)),0,VLOOKUP($B1892,'2010 State Business Patterns'!$AN$3:$AR$55,2,FALSE))</f>
        <v>0.87593984962406013</v>
      </c>
      <c r="K1892" s="28">
        <f t="shared" si="146"/>
        <v>0</v>
      </c>
      <c r="L1892" s="28">
        <f>IF(ISERROR(GETPIVOTDATA("Sum of emp",'2010 County Business Patterns'!$J$2,"FIPS State and County Code",$A1892,"fipstate",$B1892,"fipscty",$C1892,"naics","337127")),0,GETPIVOTDATA("Sum of emp",'2010 County Business Patterns'!$J$2,"FIPS State and County Code",$A1892,"fipstate",$B1892,"fipscty",$C1892,"naics","337127"))</f>
        <v>0</v>
      </c>
      <c r="M1892" s="28">
        <f>IF(ISERROR(GETPIVOTDATA("Sum of Midpoint",'2010 County Business Patterns'!$J$2,"FIPS State and County Code",$A1892,"fipstate",$B1892,"fipscty",$C1892,"naics","337127")),0,GETPIVOTDATA("Sum of Midpoint",'2010 County Business Patterns'!$J$2,"FIPS State and County Code",$A1892,"fipstate",$B1892,"fipscty",$C1892,"naics","337127"))</f>
        <v>0</v>
      </c>
      <c r="N1892">
        <f>IF(ISERROR(VLOOKUP($B1892,'2010 State Business Patterns'!$AN$3:$AR$55,3,FALSE)),0,VLOOKUP($B1892,'2010 State Business Patterns'!$AN$3:$AR$55,3,FALSE))</f>
        <v>0.89898989898989901</v>
      </c>
      <c r="O1892" s="28">
        <f t="shared" si="147"/>
        <v>0</v>
      </c>
      <c r="P1892" s="28">
        <f>IF(ISERROR(GETPIVOTDATA("Sum of emp",'2010 County Business Patterns'!$J$2,"FIPS State and County Code",$A1892,"fipstate",$B1892,"fipscty",$C1892,"naics","337214")),0,GETPIVOTDATA("Sum of emp",'2010 County Business Patterns'!$J$2,"FIPS State and County Code",$A1892,"fipstate",$B1892,"fipscty",$C1892,"naics","337214"))</f>
        <v>0</v>
      </c>
      <c r="Q1892" s="28">
        <f>IF(ISERROR(GETPIVOTDATA("Sum of Midpoint",'2010 County Business Patterns'!$J$2,"FIPS State and County Code",$A1892,"fipstate",$B1892,"fipscty",$C1892,"naics","337214")),0,GETPIVOTDATA("Sum of Midpoint",'2010 County Business Patterns'!$J$2,"FIPS State and County Code",$A1892,"fipstate",$B1892,"fipscty",$C1892,"naics","337214"))</f>
        <v>10</v>
      </c>
      <c r="R1892">
        <f>IF(ISERROR(VLOOKUP($B1892,'2010 State Business Patterns'!$AN$3:$AR$55,4,FALSE)),0,VLOOKUP($B1892,'2010 State Business Patterns'!$AN$3:$AR$55,4,FALSE))</f>
        <v>0.80714285714285716</v>
      </c>
      <c r="S1892" s="28">
        <f t="shared" si="148"/>
        <v>8.0714285714285712</v>
      </c>
      <c r="T1892" s="28">
        <f>IF(ISERROR(GETPIVOTDATA("Sum of emp",'2010 County Business Patterns'!$J$2,"FIPS State and County Code",$A1892,"fipstate",$B1892,"fipscty",$C1892,"naics","337215")),0,GETPIVOTDATA("Sum of emp",'2010 County Business Patterns'!$J$2,"FIPS State and County Code",$A1892,"fipstate",$B1892,"fipscty",$C1892,"naics","337215"))</f>
        <v>0</v>
      </c>
      <c r="U1892" s="28">
        <f>IF(ISERROR(GETPIVOTDATA("Sum of Midpoint",'2010 County Business Patterns'!$J$2,"FIPS State and County Code",$A1892,"fipstate",$B1892,"fipscty",$C1892,"naics","337215")),0,GETPIVOTDATA("Sum of Midpoint",'2010 County Business Patterns'!$J$2,"FIPS State and County Code",$A1892,"fipstate",$B1892,"fipscty",$C1892,"naics","337215"))</f>
        <v>0</v>
      </c>
      <c r="V1892">
        <f>IF(ISERROR(VLOOKUP($B1892,'2010 State Business Patterns'!$AN$3:$AR$55,5,FALSE)),0,VLOOKUP($B1892,'2010 State Business Patterns'!$AN$3:$AR$55,5,FALSE))</f>
        <v>0.73165829145728645</v>
      </c>
      <c r="W1892" s="28">
        <f t="shared" si="149"/>
        <v>0</v>
      </c>
    </row>
    <row r="1893" spans="1:23">
      <c r="A1893" s="1" t="s">
        <v>5224</v>
      </c>
      <c r="B1893" s="1" t="s">
        <v>1958</v>
      </c>
      <c r="C1893" s="1" t="s">
        <v>1772</v>
      </c>
      <c r="D1893" s="1" t="s">
        <v>3199</v>
      </c>
      <c r="E1893" s="1" t="s">
        <v>2057</v>
      </c>
      <c r="F1893" s="1" t="s">
        <v>5223</v>
      </c>
      <c r="G1893" s="47">
        <f t="shared" si="145"/>
        <v>142.68171666412871</v>
      </c>
      <c r="H1893" s="28">
        <f>IF(ISERROR(GETPIVOTDATA("Sum of emp",'2010 County Business Patterns'!$J$2,"FIPS State and County Code",$A1893,"fipstate",$B1893,"fipscty",$C1893,"naics","337124")),0,GETPIVOTDATA("Sum of emp",'2010 County Business Patterns'!$J$2,"FIPS State and County Code",$A1893,"fipstate",$B1893,"fipscty",$C1893,"naics","337124"))</f>
        <v>0</v>
      </c>
      <c r="I1893" s="28">
        <f>IF(ISERROR(GETPIVOTDATA("Sum of Midpoint",'2010 County Business Patterns'!$J$2,"FIPS State and County Code",$A1893,"fipstate",$B1893,"fipscty",$C1893,"naics","337124")),0,GETPIVOTDATA("Sum of Midpoint",'2010 County Business Patterns'!$J$2,"FIPS State and County Code",$A1893,"fipstate",$B1893,"fipscty",$C1893,"naics","337124"))</f>
        <v>0</v>
      </c>
      <c r="J1893">
        <f>IF(ISERROR(VLOOKUP($B1893,'2010 State Business Patterns'!$AN$3:$AR$55,2,FALSE)),0,VLOOKUP($B1893,'2010 State Business Patterns'!$AN$3:$AR$55,2,FALSE))</f>
        <v>0.87593984962406013</v>
      </c>
      <c r="K1893" s="28">
        <f t="shared" si="146"/>
        <v>0</v>
      </c>
      <c r="L1893" s="28">
        <f>IF(ISERROR(GETPIVOTDATA("Sum of emp",'2010 County Business Patterns'!$J$2,"FIPS State and County Code",$A1893,"fipstate",$B1893,"fipscty",$C1893,"naics","337127")),0,GETPIVOTDATA("Sum of emp",'2010 County Business Patterns'!$J$2,"FIPS State and County Code",$A1893,"fipstate",$B1893,"fipscty",$C1893,"naics","337127"))</f>
        <v>0</v>
      </c>
      <c r="M1893" s="28">
        <f>IF(ISERROR(GETPIVOTDATA("Sum of Midpoint",'2010 County Business Patterns'!$J$2,"FIPS State and County Code",$A1893,"fipstate",$B1893,"fipscty",$C1893,"naics","337127")),0,GETPIVOTDATA("Sum of Midpoint",'2010 County Business Patterns'!$J$2,"FIPS State and County Code",$A1893,"fipstate",$B1893,"fipscty",$C1893,"naics","337127"))</f>
        <v>175</v>
      </c>
      <c r="N1893">
        <f>IF(ISERROR(VLOOKUP($B1893,'2010 State Business Patterns'!$AN$3:$AR$55,3,FALSE)),0,VLOOKUP($B1893,'2010 State Business Patterns'!$AN$3:$AR$55,3,FALSE))</f>
        <v>0.89898989898989901</v>
      </c>
      <c r="O1893" s="28">
        <f t="shared" si="147"/>
        <v>78.661616161616166</v>
      </c>
      <c r="P1893" s="28">
        <f>IF(ISERROR(GETPIVOTDATA("Sum of emp",'2010 County Business Patterns'!$J$2,"FIPS State and County Code",$A1893,"fipstate",$B1893,"fipscty",$C1893,"naics","337214")),0,GETPIVOTDATA("Sum of emp",'2010 County Business Patterns'!$J$2,"FIPS State and County Code",$A1893,"fipstate",$B1893,"fipscty",$C1893,"naics","337214"))</f>
        <v>0</v>
      </c>
      <c r="Q1893" s="28">
        <f>IF(ISERROR(GETPIVOTDATA("Sum of Midpoint",'2010 County Business Patterns'!$J$2,"FIPS State and County Code",$A1893,"fipstate",$B1893,"fipscty",$C1893,"naics","337214")),0,GETPIVOTDATA("Sum of Midpoint",'2010 County Business Patterns'!$J$2,"FIPS State and County Code",$A1893,"fipstate",$B1893,"fipscty",$C1893,"naics","337214"))</f>
        <v>0</v>
      </c>
      <c r="R1893">
        <f>IF(ISERROR(VLOOKUP($B1893,'2010 State Business Patterns'!$AN$3:$AR$55,4,FALSE)),0,VLOOKUP($B1893,'2010 State Business Patterns'!$AN$3:$AR$55,4,FALSE))</f>
        <v>0.80714285714285716</v>
      </c>
      <c r="S1893" s="28">
        <f t="shared" si="148"/>
        <v>0</v>
      </c>
      <c r="T1893" s="28">
        <f>IF(ISERROR(GETPIVOTDATA("Sum of emp",'2010 County Business Patterns'!$J$2,"FIPS State and County Code",$A1893,"fipstate",$B1893,"fipscty",$C1893,"naics","337215")),0,GETPIVOTDATA("Sum of emp",'2010 County Business Patterns'!$J$2,"FIPS State and County Code",$A1893,"fipstate",$B1893,"fipscty",$C1893,"naics","337215"))</f>
        <v>0</v>
      </c>
      <c r="U1893" s="28">
        <f>IF(ISERROR(GETPIVOTDATA("Sum of Midpoint",'2010 County Business Patterns'!$J$2,"FIPS State and County Code",$A1893,"fipstate",$B1893,"fipscty",$C1893,"naics","337215")),0,GETPIVOTDATA("Sum of Midpoint",'2010 County Business Patterns'!$J$2,"FIPS State and County Code",$A1893,"fipstate",$B1893,"fipscty",$C1893,"naics","337215"))</f>
        <v>175</v>
      </c>
      <c r="V1893">
        <f>IF(ISERROR(VLOOKUP($B1893,'2010 State Business Patterns'!$AN$3:$AR$55,5,FALSE)),0,VLOOKUP($B1893,'2010 State Business Patterns'!$AN$3:$AR$55,5,FALSE))</f>
        <v>0.73165829145728645</v>
      </c>
      <c r="W1893" s="28">
        <f t="shared" si="149"/>
        <v>64.020100502512562</v>
      </c>
    </row>
    <row r="1894" spans="1:23" hidden="1">
      <c r="A1894" s="1" t="s">
        <v>5225</v>
      </c>
      <c r="B1894" s="1" t="s">
        <v>1958</v>
      </c>
      <c r="C1894" s="1" t="s">
        <v>1816</v>
      </c>
      <c r="D1894" s="1" t="s">
        <v>5226</v>
      </c>
      <c r="E1894" s="1" t="s">
        <v>2057</v>
      </c>
      <c r="F1894" s="1" t="s">
        <v>5223</v>
      </c>
      <c r="G1894" s="47">
        <f t="shared" si="145"/>
        <v>0</v>
      </c>
      <c r="H1894" s="28">
        <f>IF(ISERROR(GETPIVOTDATA("Sum of emp",'2010 County Business Patterns'!$J$2,"FIPS State and County Code",$A1894,"fipstate",$B1894,"fipscty",$C1894,"naics","337124")),0,GETPIVOTDATA("Sum of emp",'2010 County Business Patterns'!$J$2,"FIPS State and County Code",$A1894,"fipstate",$B1894,"fipscty",$C1894,"naics","337124"))</f>
        <v>0</v>
      </c>
      <c r="I1894" s="28">
        <f>IF(ISERROR(GETPIVOTDATA("Sum of Midpoint",'2010 County Business Patterns'!$J$2,"FIPS State and County Code",$A1894,"fipstate",$B1894,"fipscty",$C1894,"naics","337124")),0,GETPIVOTDATA("Sum of Midpoint",'2010 County Business Patterns'!$J$2,"FIPS State and County Code",$A1894,"fipstate",$B1894,"fipscty",$C1894,"naics","337124"))</f>
        <v>0</v>
      </c>
      <c r="J1894">
        <f>IF(ISERROR(VLOOKUP($B1894,'2010 State Business Patterns'!$AN$3:$AR$55,2,FALSE)),0,VLOOKUP($B1894,'2010 State Business Patterns'!$AN$3:$AR$55,2,FALSE))</f>
        <v>0.87593984962406013</v>
      </c>
      <c r="K1894" s="28">
        <f t="shared" si="146"/>
        <v>0</v>
      </c>
      <c r="L1894" s="28">
        <f>IF(ISERROR(GETPIVOTDATA("Sum of emp",'2010 County Business Patterns'!$J$2,"FIPS State and County Code",$A1894,"fipstate",$B1894,"fipscty",$C1894,"naics","337127")),0,GETPIVOTDATA("Sum of emp",'2010 County Business Patterns'!$J$2,"FIPS State and County Code",$A1894,"fipstate",$B1894,"fipscty",$C1894,"naics","337127"))</f>
        <v>0</v>
      </c>
      <c r="M1894" s="28">
        <f>IF(ISERROR(GETPIVOTDATA("Sum of Midpoint",'2010 County Business Patterns'!$J$2,"FIPS State and County Code",$A1894,"fipstate",$B1894,"fipscty",$C1894,"naics","337127")),0,GETPIVOTDATA("Sum of Midpoint",'2010 County Business Patterns'!$J$2,"FIPS State and County Code",$A1894,"fipstate",$B1894,"fipscty",$C1894,"naics","337127"))</f>
        <v>0</v>
      </c>
      <c r="N1894">
        <f>IF(ISERROR(VLOOKUP($B1894,'2010 State Business Patterns'!$AN$3:$AR$55,3,FALSE)),0,VLOOKUP($B1894,'2010 State Business Patterns'!$AN$3:$AR$55,3,FALSE))</f>
        <v>0.89898989898989901</v>
      </c>
      <c r="O1894" s="28">
        <f t="shared" si="147"/>
        <v>0</v>
      </c>
      <c r="P1894" s="28">
        <f>IF(ISERROR(GETPIVOTDATA("Sum of emp",'2010 County Business Patterns'!$J$2,"FIPS State and County Code",$A1894,"fipstate",$B1894,"fipscty",$C1894,"naics","337214")),0,GETPIVOTDATA("Sum of emp",'2010 County Business Patterns'!$J$2,"FIPS State and County Code",$A1894,"fipstate",$B1894,"fipscty",$C1894,"naics","337214"))</f>
        <v>0</v>
      </c>
      <c r="Q1894" s="28">
        <f>IF(ISERROR(GETPIVOTDATA("Sum of Midpoint",'2010 County Business Patterns'!$J$2,"FIPS State and County Code",$A1894,"fipstate",$B1894,"fipscty",$C1894,"naics","337214")),0,GETPIVOTDATA("Sum of Midpoint",'2010 County Business Patterns'!$J$2,"FIPS State and County Code",$A1894,"fipstate",$B1894,"fipscty",$C1894,"naics","337214"))</f>
        <v>0</v>
      </c>
      <c r="R1894">
        <f>IF(ISERROR(VLOOKUP($B1894,'2010 State Business Patterns'!$AN$3:$AR$55,4,FALSE)),0,VLOOKUP($B1894,'2010 State Business Patterns'!$AN$3:$AR$55,4,FALSE))</f>
        <v>0.80714285714285716</v>
      </c>
      <c r="S1894" s="28">
        <f t="shared" si="148"/>
        <v>0</v>
      </c>
      <c r="T1894" s="28">
        <f>IF(ISERROR(GETPIVOTDATA("Sum of emp",'2010 County Business Patterns'!$J$2,"FIPS State and County Code",$A1894,"fipstate",$B1894,"fipscty",$C1894,"naics","337215")),0,GETPIVOTDATA("Sum of emp",'2010 County Business Patterns'!$J$2,"FIPS State and County Code",$A1894,"fipstate",$B1894,"fipscty",$C1894,"naics","337215"))</f>
        <v>0</v>
      </c>
      <c r="U1894" s="28">
        <f>IF(ISERROR(GETPIVOTDATA("Sum of Midpoint",'2010 County Business Patterns'!$J$2,"FIPS State and County Code",$A1894,"fipstate",$B1894,"fipscty",$C1894,"naics","337215")),0,GETPIVOTDATA("Sum of Midpoint",'2010 County Business Patterns'!$J$2,"FIPS State and County Code",$A1894,"fipstate",$B1894,"fipscty",$C1894,"naics","337215"))</f>
        <v>0</v>
      </c>
      <c r="V1894">
        <f>IF(ISERROR(VLOOKUP($B1894,'2010 State Business Patterns'!$AN$3:$AR$55,5,FALSE)),0,VLOOKUP($B1894,'2010 State Business Patterns'!$AN$3:$AR$55,5,FALSE))</f>
        <v>0.73165829145728645</v>
      </c>
      <c r="W1894" s="28">
        <f t="shared" si="149"/>
        <v>0</v>
      </c>
    </row>
    <row r="1895" spans="1:23" hidden="1">
      <c r="A1895" s="1" t="s">
        <v>5227</v>
      </c>
      <c r="B1895" s="1" t="s">
        <v>1958</v>
      </c>
      <c r="C1895" s="1" t="s">
        <v>1817</v>
      </c>
      <c r="D1895" s="1" t="s">
        <v>5228</v>
      </c>
      <c r="E1895" s="1" t="s">
        <v>2057</v>
      </c>
      <c r="F1895" s="1" t="s">
        <v>5223</v>
      </c>
      <c r="G1895" s="47">
        <f t="shared" si="145"/>
        <v>0</v>
      </c>
      <c r="H1895" s="28">
        <f>IF(ISERROR(GETPIVOTDATA("Sum of emp",'2010 County Business Patterns'!$J$2,"FIPS State and County Code",$A1895,"fipstate",$B1895,"fipscty",$C1895,"naics","337124")),0,GETPIVOTDATA("Sum of emp",'2010 County Business Patterns'!$J$2,"FIPS State and County Code",$A1895,"fipstate",$B1895,"fipscty",$C1895,"naics","337124"))</f>
        <v>0</v>
      </c>
      <c r="I1895" s="28">
        <f>IF(ISERROR(GETPIVOTDATA("Sum of Midpoint",'2010 County Business Patterns'!$J$2,"FIPS State and County Code",$A1895,"fipstate",$B1895,"fipscty",$C1895,"naics","337124")),0,GETPIVOTDATA("Sum of Midpoint",'2010 County Business Patterns'!$J$2,"FIPS State and County Code",$A1895,"fipstate",$B1895,"fipscty",$C1895,"naics","337124"))</f>
        <v>0</v>
      </c>
      <c r="J1895">
        <f>IF(ISERROR(VLOOKUP($B1895,'2010 State Business Patterns'!$AN$3:$AR$55,2,FALSE)),0,VLOOKUP($B1895,'2010 State Business Patterns'!$AN$3:$AR$55,2,FALSE))</f>
        <v>0.87593984962406013</v>
      </c>
      <c r="K1895" s="28">
        <f t="shared" si="146"/>
        <v>0</v>
      </c>
      <c r="L1895" s="28">
        <f>IF(ISERROR(GETPIVOTDATA("Sum of emp",'2010 County Business Patterns'!$J$2,"FIPS State and County Code",$A1895,"fipstate",$B1895,"fipscty",$C1895,"naics","337127")),0,GETPIVOTDATA("Sum of emp",'2010 County Business Patterns'!$J$2,"FIPS State and County Code",$A1895,"fipstate",$B1895,"fipscty",$C1895,"naics","337127"))</f>
        <v>0</v>
      </c>
      <c r="M1895" s="28">
        <f>IF(ISERROR(GETPIVOTDATA("Sum of Midpoint",'2010 County Business Patterns'!$J$2,"FIPS State and County Code",$A1895,"fipstate",$B1895,"fipscty",$C1895,"naics","337127")),0,GETPIVOTDATA("Sum of Midpoint",'2010 County Business Patterns'!$J$2,"FIPS State and County Code",$A1895,"fipstate",$B1895,"fipscty",$C1895,"naics","337127"))</f>
        <v>0</v>
      </c>
      <c r="N1895">
        <f>IF(ISERROR(VLOOKUP($B1895,'2010 State Business Patterns'!$AN$3:$AR$55,3,FALSE)),0,VLOOKUP($B1895,'2010 State Business Patterns'!$AN$3:$AR$55,3,FALSE))</f>
        <v>0.89898989898989901</v>
      </c>
      <c r="O1895" s="28">
        <f t="shared" si="147"/>
        <v>0</v>
      </c>
      <c r="P1895" s="28">
        <f>IF(ISERROR(GETPIVOTDATA("Sum of emp",'2010 County Business Patterns'!$J$2,"FIPS State and County Code",$A1895,"fipstate",$B1895,"fipscty",$C1895,"naics","337214")),0,GETPIVOTDATA("Sum of emp",'2010 County Business Patterns'!$J$2,"FIPS State and County Code",$A1895,"fipstate",$B1895,"fipscty",$C1895,"naics","337214"))</f>
        <v>0</v>
      </c>
      <c r="Q1895" s="28">
        <f>IF(ISERROR(GETPIVOTDATA("Sum of Midpoint",'2010 County Business Patterns'!$J$2,"FIPS State and County Code",$A1895,"fipstate",$B1895,"fipscty",$C1895,"naics","337214")),0,GETPIVOTDATA("Sum of Midpoint",'2010 County Business Patterns'!$J$2,"FIPS State and County Code",$A1895,"fipstate",$B1895,"fipscty",$C1895,"naics","337214"))</f>
        <v>0</v>
      </c>
      <c r="R1895">
        <f>IF(ISERROR(VLOOKUP($B1895,'2010 State Business Patterns'!$AN$3:$AR$55,4,FALSE)),0,VLOOKUP($B1895,'2010 State Business Patterns'!$AN$3:$AR$55,4,FALSE))</f>
        <v>0.80714285714285716</v>
      </c>
      <c r="S1895" s="28">
        <f t="shared" si="148"/>
        <v>0</v>
      </c>
      <c r="T1895" s="28">
        <f>IF(ISERROR(GETPIVOTDATA("Sum of emp",'2010 County Business Patterns'!$J$2,"FIPS State and County Code",$A1895,"fipstate",$B1895,"fipscty",$C1895,"naics","337215")),0,GETPIVOTDATA("Sum of emp",'2010 County Business Patterns'!$J$2,"FIPS State and County Code",$A1895,"fipstate",$B1895,"fipscty",$C1895,"naics","337215"))</f>
        <v>0</v>
      </c>
      <c r="U1895" s="28">
        <f>IF(ISERROR(GETPIVOTDATA("Sum of Midpoint",'2010 County Business Patterns'!$J$2,"FIPS State and County Code",$A1895,"fipstate",$B1895,"fipscty",$C1895,"naics","337215")),0,GETPIVOTDATA("Sum of Midpoint",'2010 County Business Patterns'!$J$2,"FIPS State and County Code",$A1895,"fipstate",$B1895,"fipscty",$C1895,"naics","337215"))</f>
        <v>0</v>
      </c>
      <c r="V1895">
        <f>IF(ISERROR(VLOOKUP($B1895,'2010 State Business Patterns'!$AN$3:$AR$55,5,FALSE)),0,VLOOKUP($B1895,'2010 State Business Patterns'!$AN$3:$AR$55,5,FALSE))</f>
        <v>0.73165829145728645</v>
      </c>
      <c r="W1895" s="28">
        <f t="shared" si="149"/>
        <v>0</v>
      </c>
    </row>
    <row r="1896" spans="1:23">
      <c r="A1896" s="1" t="s">
        <v>5229</v>
      </c>
      <c r="B1896" s="1" t="s">
        <v>1958</v>
      </c>
      <c r="C1896" s="1" t="s">
        <v>1773</v>
      </c>
      <c r="D1896" s="1" t="s">
        <v>5230</v>
      </c>
      <c r="E1896" s="1" t="s">
        <v>2057</v>
      </c>
      <c r="F1896" s="1" t="s">
        <v>5223</v>
      </c>
      <c r="G1896" s="47">
        <f t="shared" si="145"/>
        <v>3.658291457286432</v>
      </c>
      <c r="H1896" s="28">
        <f>IF(ISERROR(GETPIVOTDATA("Sum of emp",'2010 County Business Patterns'!$J$2,"FIPS State and County Code",$A1896,"fipstate",$B1896,"fipscty",$C1896,"naics","337124")),0,GETPIVOTDATA("Sum of emp",'2010 County Business Patterns'!$J$2,"FIPS State and County Code",$A1896,"fipstate",$B1896,"fipscty",$C1896,"naics","337124"))</f>
        <v>0</v>
      </c>
      <c r="I1896" s="28">
        <f>IF(ISERROR(GETPIVOTDATA("Sum of Midpoint",'2010 County Business Patterns'!$J$2,"FIPS State and County Code",$A1896,"fipstate",$B1896,"fipscty",$C1896,"naics","337124")),0,GETPIVOTDATA("Sum of Midpoint",'2010 County Business Patterns'!$J$2,"FIPS State and County Code",$A1896,"fipstate",$B1896,"fipscty",$C1896,"naics","337124"))</f>
        <v>0</v>
      </c>
      <c r="J1896">
        <f>IF(ISERROR(VLOOKUP($B1896,'2010 State Business Patterns'!$AN$3:$AR$55,2,FALSE)),0,VLOOKUP($B1896,'2010 State Business Patterns'!$AN$3:$AR$55,2,FALSE))</f>
        <v>0.87593984962406013</v>
      </c>
      <c r="K1896" s="28">
        <f t="shared" si="146"/>
        <v>0</v>
      </c>
      <c r="L1896" s="28">
        <f>IF(ISERROR(GETPIVOTDATA("Sum of emp",'2010 County Business Patterns'!$J$2,"FIPS State and County Code",$A1896,"fipstate",$B1896,"fipscty",$C1896,"naics","337127")),0,GETPIVOTDATA("Sum of emp",'2010 County Business Patterns'!$J$2,"FIPS State and County Code",$A1896,"fipstate",$B1896,"fipscty",$C1896,"naics","337127"))</f>
        <v>0</v>
      </c>
      <c r="M1896" s="28">
        <f>IF(ISERROR(GETPIVOTDATA("Sum of Midpoint",'2010 County Business Patterns'!$J$2,"FIPS State and County Code",$A1896,"fipstate",$B1896,"fipscty",$C1896,"naics","337127")),0,GETPIVOTDATA("Sum of Midpoint",'2010 County Business Patterns'!$J$2,"FIPS State and County Code",$A1896,"fipstate",$B1896,"fipscty",$C1896,"naics","337127"))</f>
        <v>0</v>
      </c>
      <c r="N1896">
        <f>IF(ISERROR(VLOOKUP($B1896,'2010 State Business Patterns'!$AN$3:$AR$55,3,FALSE)),0,VLOOKUP($B1896,'2010 State Business Patterns'!$AN$3:$AR$55,3,FALSE))</f>
        <v>0.89898989898989901</v>
      </c>
      <c r="O1896" s="28">
        <f t="shared" si="147"/>
        <v>0</v>
      </c>
      <c r="P1896" s="28">
        <f>IF(ISERROR(GETPIVOTDATA("Sum of emp",'2010 County Business Patterns'!$J$2,"FIPS State and County Code",$A1896,"fipstate",$B1896,"fipscty",$C1896,"naics","337214")),0,GETPIVOTDATA("Sum of emp",'2010 County Business Patterns'!$J$2,"FIPS State and County Code",$A1896,"fipstate",$B1896,"fipscty",$C1896,"naics","337214"))</f>
        <v>0</v>
      </c>
      <c r="Q1896" s="28">
        <f>IF(ISERROR(GETPIVOTDATA("Sum of Midpoint",'2010 County Business Patterns'!$J$2,"FIPS State and County Code",$A1896,"fipstate",$B1896,"fipscty",$C1896,"naics","337214")),0,GETPIVOTDATA("Sum of Midpoint",'2010 County Business Patterns'!$J$2,"FIPS State and County Code",$A1896,"fipstate",$B1896,"fipscty",$C1896,"naics","337214"))</f>
        <v>0</v>
      </c>
      <c r="R1896">
        <f>IF(ISERROR(VLOOKUP($B1896,'2010 State Business Patterns'!$AN$3:$AR$55,4,FALSE)),0,VLOOKUP($B1896,'2010 State Business Patterns'!$AN$3:$AR$55,4,FALSE))</f>
        <v>0.80714285714285716</v>
      </c>
      <c r="S1896" s="28">
        <f t="shared" si="148"/>
        <v>0</v>
      </c>
      <c r="T1896" s="28">
        <f>IF(ISERROR(GETPIVOTDATA("Sum of emp",'2010 County Business Patterns'!$J$2,"FIPS State and County Code",$A1896,"fipstate",$B1896,"fipscty",$C1896,"naics","337215")),0,GETPIVOTDATA("Sum of emp",'2010 County Business Patterns'!$J$2,"FIPS State and County Code",$A1896,"fipstate",$B1896,"fipscty",$C1896,"naics","337215"))</f>
        <v>0</v>
      </c>
      <c r="U1896" s="28">
        <f>IF(ISERROR(GETPIVOTDATA("Sum of Midpoint",'2010 County Business Patterns'!$J$2,"FIPS State and County Code",$A1896,"fipstate",$B1896,"fipscty",$C1896,"naics","337215")),0,GETPIVOTDATA("Sum of Midpoint",'2010 County Business Patterns'!$J$2,"FIPS State and County Code",$A1896,"fipstate",$B1896,"fipscty",$C1896,"naics","337215"))</f>
        <v>10</v>
      </c>
      <c r="V1896">
        <f>IF(ISERROR(VLOOKUP($B1896,'2010 State Business Patterns'!$AN$3:$AR$55,5,FALSE)),0,VLOOKUP($B1896,'2010 State Business Patterns'!$AN$3:$AR$55,5,FALSE))</f>
        <v>0.73165829145728645</v>
      </c>
      <c r="W1896" s="28">
        <f t="shared" si="149"/>
        <v>3.658291457286432</v>
      </c>
    </row>
    <row r="1897" spans="1:23" hidden="1">
      <c r="A1897" s="1" t="s">
        <v>5231</v>
      </c>
      <c r="B1897" s="1" t="s">
        <v>1958</v>
      </c>
      <c r="C1897" s="1" t="s">
        <v>1840</v>
      </c>
      <c r="D1897" s="1" t="s">
        <v>5232</v>
      </c>
      <c r="E1897" s="1" t="s">
        <v>2057</v>
      </c>
      <c r="F1897" s="1" t="s">
        <v>5223</v>
      </c>
      <c r="G1897" s="47">
        <f t="shared" si="145"/>
        <v>0</v>
      </c>
      <c r="H1897" s="28">
        <f>IF(ISERROR(GETPIVOTDATA("Sum of emp",'2010 County Business Patterns'!$J$2,"FIPS State and County Code",$A1897,"fipstate",$B1897,"fipscty",$C1897,"naics","337124")),0,GETPIVOTDATA("Sum of emp",'2010 County Business Patterns'!$J$2,"FIPS State and County Code",$A1897,"fipstate",$B1897,"fipscty",$C1897,"naics","337124"))</f>
        <v>0</v>
      </c>
      <c r="I1897" s="28">
        <f>IF(ISERROR(GETPIVOTDATA("Sum of Midpoint",'2010 County Business Patterns'!$J$2,"FIPS State and County Code",$A1897,"fipstate",$B1897,"fipscty",$C1897,"naics","337124")),0,GETPIVOTDATA("Sum of Midpoint",'2010 County Business Patterns'!$J$2,"FIPS State and County Code",$A1897,"fipstate",$B1897,"fipscty",$C1897,"naics","337124"))</f>
        <v>0</v>
      </c>
      <c r="J1897">
        <f>IF(ISERROR(VLOOKUP($B1897,'2010 State Business Patterns'!$AN$3:$AR$55,2,FALSE)),0,VLOOKUP($B1897,'2010 State Business Patterns'!$AN$3:$AR$55,2,FALSE))</f>
        <v>0.87593984962406013</v>
      </c>
      <c r="K1897" s="28">
        <f t="shared" si="146"/>
        <v>0</v>
      </c>
      <c r="L1897" s="28">
        <f>IF(ISERROR(GETPIVOTDATA("Sum of emp",'2010 County Business Patterns'!$J$2,"FIPS State and County Code",$A1897,"fipstate",$B1897,"fipscty",$C1897,"naics","337127")),0,GETPIVOTDATA("Sum of emp",'2010 County Business Patterns'!$J$2,"FIPS State and County Code",$A1897,"fipstate",$B1897,"fipscty",$C1897,"naics","337127"))</f>
        <v>0</v>
      </c>
      <c r="M1897" s="28">
        <f>IF(ISERROR(GETPIVOTDATA("Sum of Midpoint",'2010 County Business Patterns'!$J$2,"FIPS State and County Code",$A1897,"fipstate",$B1897,"fipscty",$C1897,"naics","337127")),0,GETPIVOTDATA("Sum of Midpoint",'2010 County Business Patterns'!$J$2,"FIPS State and County Code",$A1897,"fipstate",$B1897,"fipscty",$C1897,"naics","337127"))</f>
        <v>0</v>
      </c>
      <c r="N1897">
        <f>IF(ISERROR(VLOOKUP($B1897,'2010 State Business Patterns'!$AN$3:$AR$55,3,FALSE)),0,VLOOKUP($B1897,'2010 State Business Patterns'!$AN$3:$AR$55,3,FALSE))</f>
        <v>0.89898989898989901</v>
      </c>
      <c r="O1897" s="28">
        <f t="shared" si="147"/>
        <v>0</v>
      </c>
      <c r="P1897" s="28">
        <f>IF(ISERROR(GETPIVOTDATA("Sum of emp",'2010 County Business Patterns'!$J$2,"FIPS State and County Code",$A1897,"fipstate",$B1897,"fipscty",$C1897,"naics","337214")),0,GETPIVOTDATA("Sum of emp",'2010 County Business Patterns'!$J$2,"FIPS State and County Code",$A1897,"fipstate",$B1897,"fipscty",$C1897,"naics","337214"))</f>
        <v>0</v>
      </c>
      <c r="Q1897" s="28">
        <f>IF(ISERROR(GETPIVOTDATA("Sum of Midpoint",'2010 County Business Patterns'!$J$2,"FIPS State and County Code",$A1897,"fipstate",$B1897,"fipscty",$C1897,"naics","337214")),0,GETPIVOTDATA("Sum of Midpoint",'2010 County Business Patterns'!$J$2,"FIPS State and County Code",$A1897,"fipstate",$B1897,"fipscty",$C1897,"naics","337214"))</f>
        <v>0</v>
      </c>
      <c r="R1897">
        <f>IF(ISERROR(VLOOKUP($B1897,'2010 State Business Patterns'!$AN$3:$AR$55,4,FALSE)),0,VLOOKUP($B1897,'2010 State Business Patterns'!$AN$3:$AR$55,4,FALSE))</f>
        <v>0.80714285714285716</v>
      </c>
      <c r="S1897" s="28">
        <f t="shared" si="148"/>
        <v>0</v>
      </c>
      <c r="T1897" s="28">
        <f>IF(ISERROR(GETPIVOTDATA("Sum of emp",'2010 County Business Patterns'!$J$2,"FIPS State and County Code",$A1897,"fipstate",$B1897,"fipscty",$C1897,"naics","337215")),0,GETPIVOTDATA("Sum of emp",'2010 County Business Patterns'!$J$2,"FIPS State and County Code",$A1897,"fipstate",$B1897,"fipscty",$C1897,"naics","337215"))</f>
        <v>0</v>
      </c>
      <c r="U1897" s="28">
        <f>IF(ISERROR(GETPIVOTDATA("Sum of Midpoint",'2010 County Business Patterns'!$J$2,"FIPS State and County Code",$A1897,"fipstate",$B1897,"fipscty",$C1897,"naics","337215")),0,GETPIVOTDATA("Sum of Midpoint",'2010 County Business Patterns'!$J$2,"FIPS State and County Code",$A1897,"fipstate",$B1897,"fipscty",$C1897,"naics","337215"))</f>
        <v>0</v>
      </c>
      <c r="V1897">
        <f>IF(ISERROR(VLOOKUP($B1897,'2010 State Business Patterns'!$AN$3:$AR$55,5,FALSE)),0,VLOOKUP($B1897,'2010 State Business Patterns'!$AN$3:$AR$55,5,FALSE))</f>
        <v>0.73165829145728645</v>
      </c>
      <c r="W1897" s="28">
        <f t="shared" si="149"/>
        <v>0</v>
      </c>
    </row>
    <row r="1898" spans="1:23" hidden="1">
      <c r="A1898" s="1" t="s">
        <v>5233</v>
      </c>
      <c r="B1898" s="1" t="s">
        <v>1958</v>
      </c>
      <c r="C1898" s="1" t="s">
        <v>1818</v>
      </c>
      <c r="D1898" s="1" t="s">
        <v>5234</v>
      </c>
      <c r="E1898" s="1" t="s">
        <v>2057</v>
      </c>
      <c r="F1898" s="1" t="s">
        <v>5223</v>
      </c>
      <c r="G1898" s="47">
        <f t="shared" si="145"/>
        <v>0</v>
      </c>
      <c r="H1898" s="28">
        <f>IF(ISERROR(GETPIVOTDATA("Sum of emp",'2010 County Business Patterns'!$J$2,"FIPS State and County Code",$A1898,"fipstate",$B1898,"fipscty",$C1898,"naics","337124")),0,GETPIVOTDATA("Sum of emp",'2010 County Business Patterns'!$J$2,"FIPS State and County Code",$A1898,"fipstate",$B1898,"fipscty",$C1898,"naics","337124"))</f>
        <v>0</v>
      </c>
      <c r="I1898" s="28">
        <f>IF(ISERROR(GETPIVOTDATA("Sum of Midpoint",'2010 County Business Patterns'!$J$2,"FIPS State and County Code",$A1898,"fipstate",$B1898,"fipscty",$C1898,"naics","337124")),0,GETPIVOTDATA("Sum of Midpoint",'2010 County Business Patterns'!$J$2,"FIPS State and County Code",$A1898,"fipstate",$B1898,"fipscty",$C1898,"naics","337124"))</f>
        <v>0</v>
      </c>
      <c r="J1898">
        <f>IF(ISERROR(VLOOKUP($B1898,'2010 State Business Patterns'!$AN$3:$AR$55,2,FALSE)),0,VLOOKUP($B1898,'2010 State Business Patterns'!$AN$3:$AR$55,2,FALSE))</f>
        <v>0.87593984962406013</v>
      </c>
      <c r="K1898" s="28">
        <f t="shared" si="146"/>
        <v>0</v>
      </c>
      <c r="L1898" s="28">
        <f>IF(ISERROR(GETPIVOTDATA("Sum of emp",'2010 County Business Patterns'!$J$2,"FIPS State and County Code",$A1898,"fipstate",$B1898,"fipscty",$C1898,"naics","337127")),0,GETPIVOTDATA("Sum of emp",'2010 County Business Patterns'!$J$2,"FIPS State and County Code",$A1898,"fipstate",$B1898,"fipscty",$C1898,"naics","337127"))</f>
        <v>0</v>
      </c>
      <c r="M1898" s="28">
        <f>IF(ISERROR(GETPIVOTDATA("Sum of Midpoint",'2010 County Business Patterns'!$J$2,"FIPS State and County Code",$A1898,"fipstate",$B1898,"fipscty",$C1898,"naics","337127")),0,GETPIVOTDATA("Sum of Midpoint",'2010 County Business Patterns'!$J$2,"FIPS State and County Code",$A1898,"fipstate",$B1898,"fipscty",$C1898,"naics","337127"))</f>
        <v>0</v>
      </c>
      <c r="N1898">
        <f>IF(ISERROR(VLOOKUP($B1898,'2010 State Business Patterns'!$AN$3:$AR$55,3,FALSE)),0,VLOOKUP($B1898,'2010 State Business Patterns'!$AN$3:$AR$55,3,FALSE))</f>
        <v>0.89898989898989901</v>
      </c>
      <c r="O1898" s="28">
        <f t="shared" si="147"/>
        <v>0</v>
      </c>
      <c r="P1898" s="28">
        <f>IF(ISERROR(GETPIVOTDATA("Sum of emp",'2010 County Business Patterns'!$J$2,"FIPS State and County Code",$A1898,"fipstate",$B1898,"fipscty",$C1898,"naics","337214")),0,GETPIVOTDATA("Sum of emp",'2010 County Business Patterns'!$J$2,"FIPS State and County Code",$A1898,"fipstate",$B1898,"fipscty",$C1898,"naics","337214"))</f>
        <v>0</v>
      </c>
      <c r="Q1898" s="28">
        <f>IF(ISERROR(GETPIVOTDATA("Sum of Midpoint",'2010 County Business Patterns'!$J$2,"FIPS State and County Code",$A1898,"fipstate",$B1898,"fipscty",$C1898,"naics","337214")),0,GETPIVOTDATA("Sum of Midpoint",'2010 County Business Patterns'!$J$2,"FIPS State and County Code",$A1898,"fipstate",$B1898,"fipscty",$C1898,"naics","337214"))</f>
        <v>0</v>
      </c>
      <c r="R1898">
        <f>IF(ISERROR(VLOOKUP($B1898,'2010 State Business Patterns'!$AN$3:$AR$55,4,FALSE)),0,VLOOKUP($B1898,'2010 State Business Patterns'!$AN$3:$AR$55,4,FALSE))</f>
        <v>0.80714285714285716</v>
      </c>
      <c r="S1898" s="28">
        <f t="shared" si="148"/>
        <v>0</v>
      </c>
      <c r="T1898" s="28">
        <f>IF(ISERROR(GETPIVOTDATA("Sum of emp",'2010 County Business Patterns'!$J$2,"FIPS State and County Code",$A1898,"fipstate",$B1898,"fipscty",$C1898,"naics","337215")),0,GETPIVOTDATA("Sum of emp",'2010 County Business Patterns'!$J$2,"FIPS State and County Code",$A1898,"fipstate",$B1898,"fipscty",$C1898,"naics","337215"))</f>
        <v>0</v>
      </c>
      <c r="U1898" s="28">
        <f>IF(ISERROR(GETPIVOTDATA("Sum of Midpoint",'2010 County Business Patterns'!$J$2,"FIPS State and County Code",$A1898,"fipstate",$B1898,"fipscty",$C1898,"naics","337215")),0,GETPIVOTDATA("Sum of Midpoint",'2010 County Business Patterns'!$J$2,"FIPS State and County Code",$A1898,"fipstate",$B1898,"fipscty",$C1898,"naics","337215"))</f>
        <v>0</v>
      </c>
      <c r="V1898">
        <f>IF(ISERROR(VLOOKUP($B1898,'2010 State Business Patterns'!$AN$3:$AR$55,5,FALSE)),0,VLOOKUP($B1898,'2010 State Business Patterns'!$AN$3:$AR$55,5,FALSE))</f>
        <v>0.73165829145728645</v>
      </c>
      <c r="W1898" s="28">
        <f t="shared" si="149"/>
        <v>0</v>
      </c>
    </row>
    <row r="1899" spans="1:23" hidden="1">
      <c r="A1899" s="1" t="s">
        <v>5235</v>
      </c>
      <c r="B1899" s="1" t="s">
        <v>1958</v>
      </c>
      <c r="C1899" s="1" t="s">
        <v>1774</v>
      </c>
      <c r="D1899" s="1" t="s">
        <v>5236</v>
      </c>
      <c r="E1899" s="1" t="s">
        <v>2057</v>
      </c>
      <c r="F1899" s="1" t="s">
        <v>5223</v>
      </c>
      <c r="G1899" s="47">
        <f t="shared" si="145"/>
        <v>0</v>
      </c>
      <c r="H1899" s="28">
        <f>IF(ISERROR(GETPIVOTDATA("Sum of emp",'2010 County Business Patterns'!$J$2,"FIPS State and County Code",$A1899,"fipstate",$B1899,"fipscty",$C1899,"naics","337124")),0,GETPIVOTDATA("Sum of emp",'2010 County Business Patterns'!$J$2,"FIPS State and County Code",$A1899,"fipstate",$B1899,"fipscty",$C1899,"naics","337124"))</f>
        <v>0</v>
      </c>
      <c r="I1899" s="28">
        <f>IF(ISERROR(GETPIVOTDATA("Sum of Midpoint",'2010 County Business Patterns'!$J$2,"FIPS State and County Code",$A1899,"fipstate",$B1899,"fipscty",$C1899,"naics","337124")),0,GETPIVOTDATA("Sum of Midpoint",'2010 County Business Patterns'!$J$2,"FIPS State and County Code",$A1899,"fipstate",$B1899,"fipscty",$C1899,"naics","337124"))</f>
        <v>0</v>
      </c>
      <c r="J1899">
        <f>IF(ISERROR(VLOOKUP($B1899,'2010 State Business Patterns'!$AN$3:$AR$55,2,FALSE)),0,VLOOKUP($B1899,'2010 State Business Patterns'!$AN$3:$AR$55,2,FALSE))</f>
        <v>0.87593984962406013</v>
      </c>
      <c r="K1899" s="28">
        <f t="shared" si="146"/>
        <v>0</v>
      </c>
      <c r="L1899" s="28">
        <f>IF(ISERROR(GETPIVOTDATA("Sum of emp",'2010 County Business Patterns'!$J$2,"FIPS State and County Code",$A1899,"fipstate",$B1899,"fipscty",$C1899,"naics","337127")),0,GETPIVOTDATA("Sum of emp",'2010 County Business Patterns'!$J$2,"FIPS State and County Code",$A1899,"fipstate",$B1899,"fipscty",$C1899,"naics","337127"))</f>
        <v>0</v>
      </c>
      <c r="M1899" s="28">
        <f>IF(ISERROR(GETPIVOTDATA("Sum of Midpoint",'2010 County Business Patterns'!$J$2,"FIPS State and County Code",$A1899,"fipstate",$B1899,"fipscty",$C1899,"naics","337127")),0,GETPIVOTDATA("Sum of Midpoint",'2010 County Business Patterns'!$J$2,"FIPS State and County Code",$A1899,"fipstate",$B1899,"fipscty",$C1899,"naics","337127"))</f>
        <v>0</v>
      </c>
      <c r="N1899">
        <f>IF(ISERROR(VLOOKUP($B1899,'2010 State Business Patterns'!$AN$3:$AR$55,3,FALSE)),0,VLOOKUP($B1899,'2010 State Business Patterns'!$AN$3:$AR$55,3,FALSE))</f>
        <v>0.89898989898989901</v>
      </c>
      <c r="O1899" s="28">
        <f t="shared" si="147"/>
        <v>0</v>
      </c>
      <c r="P1899" s="28">
        <f>IF(ISERROR(GETPIVOTDATA("Sum of emp",'2010 County Business Patterns'!$J$2,"FIPS State and County Code",$A1899,"fipstate",$B1899,"fipscty",$C1899,"naics","337214")),0,GETPIVOTDATA("Sum of emp",'2010 County Business Patterns'!$J$2,"FIPS State and County Code",$A1899,"fipstate",$B1899,"fipscty",$C1899,"naics","337214"))</f>
        <v>0</v>
      </c>
      <c r="Q1899" s="28">
        <f>IF(ISERROR(GETPIVOTDATA("Sum of Midpoint",'2010 County Business Patterns'!$J$2,"FIPS State and County Code",$A1899,"fipstate",$B1899,"fipscty",$C1899,"naics","337214")),0,GETPIVOTDATA("Sum of Midpoint",'2010 County Business Patterns'!$J$2,"FIPS State and County Code",$A1899,"fipstate",$B1899,"fipscty",$C1899,"naics","337214"))</f>
        <v>0</v>
      </c>
      <c r="R1899">
        <f>IF(ISERROR(VLOOKUP($B1899,'2010 State Business Patterns'!$AN$3:$AR$55,4,FALSE)),0,VLOOKUP($B1899,'2010 State Business Patterns'!$AN$3:$AR$55,4,FALSE))</f>
        <v>0.80714285714285716</v>
      </c>
      <c r="S1899" s="28">
        <f t="shared" si="148"/>
        <v>0</v>
      </c>
      <c r="T1899" s="28">
        <f>IF(ISERROR(GETPIVOTDATA("Sum of emp",'2010 County Business Patterns'!$J$2,"FIPS State and County Code",$A1899,"fipstate",$B1899,"fipscty",$C1899,"naics","337215")),0,GETPIVOTDATA("Sum of emp",'2010 County Business Patterns'!$J$2,"FIPS State and County Code",$A1899,"fipstate",$B1899,"fipscty",$C1899,"naics","337215"))</f>
        <v>0</v>
      </c>
      <c r="U1899" s="28">
        <f>IF(ISERROR(GETPIVOTDATA("Sum of Midpoint",'2010 County Business Patterns'!$J$2,"FIPS State and County Code",$A1899,"fipstate",$B1899,"fipscty",$C1899,"naics","337215")),0,GETPIVOTDATA("Sum of Midpoint",'2010 County Business Patterns'!$J$2,"FIPS State and County Code",$A1899,"fipstate",$B1899,"fipscty",$C1899,"naics","337215"))</f>
        <v>0</v>
      </c>
      <c r="V1899">
        <f>IF(ISERROR(VLOOKUP($B1899,'2010 State Business Patterns'!$AN$3:$AR$55,5,FALSE)),0,VLOOKUP($B1899,'2010 State Business Patterns'!$AN$3:$AR$55,5,FALSE))</f>
        <v>0.73165829145728645</v>
      </c>
      <c r="W1899" s="28">
        <f t="shared" si="149"/>
        <v>0</v>
      </c>
    </row>
    <row r="1900" spans="1:23" hidden="1">
      <c r="A1900" s="1" t="s">
        <v>5237</v>
      </c>
      <c r="B1900" s="1" t="s">
        <v>1958</v>
      </c>
      <c r="C1900" s="1" t="s">
        <v>1819</v>
      </c>
      <c r="D1900" s="1" t="s">
        <v>5238</v>
      </c>
      <c r="E1900" s="1" t="s">
        <v>2057</v>
      </c>
      <c r="F1900" s="1" t="s">
        <v>5223</v>
      </c>
      <c r="G1900" s="47">
        <f t="shared" si="145"/>
        <v>0</v>
      </c>
      <c r="H1900" s="28">
        <f>IF(ISERROR(GETPIVOTDATA("Sum of emp",'2010 County Business Patterns'!$J$2,"FIPS State and County Code",$A1900,"fipstate",$B1900,"fipscty",$C1900,"naics","337124")),0,GETPIVOTDATA("Sum of emp",'2010 County Business Patterns'!$J$2,"FIPS State and County Code",$A1900,"fipstate",$B1900,"fipscty",$C1900,"naics","337124"))</f>
        <v>0</v>
      </c>
      <c r="I1900" s="28">
        <f>IF(ISERROR(GETPIVOTDATA("Sum of Midpoint",'2010 County Business Patterns'!$J$2,"FIPS State and County Code",$A1900,"fipstate",$B1900,"fipscty",$C1900,"naics","337124")),0,GETPIVOTDATA("Sum of Midpoint",'2010 County Business Patterns'!$J$2,"FIPS State and County Code",$A1900,"fipstate",$B1900,"fipscty",$C1900,"naics","337124"))</f>
        <v>0</v>
      </c>
      <c r="J1900">
        <f>IF(ISERROR(VLOOKUP($B1900,'2010 State Business Patterns'!$AN$3:$AR$55,2,FALSE)),0,VLOOKUP($B1900,'2010 State Business Patterns'!$AN$3:$AR$55,2,FALSE))</f>
        <v>0.87593984962406013</v>
      </c>
      <c r="K1900" s="28">
        <f t="shared" si="146"/>
        <v>0</v>
      </c>
      <c r="L1900" s="28">
        <f>IF(ISERROR(GETPIVOTDATA("Sum of emp",'2010 County Business Patterns'!$J$2,"FIPS State and County Code",$A1900,"fipstate",$B1900,"fipscty",$C1900,"naics","337127")),0,GETPIVOTDATA("Sum of emp",'2010 County Business Patterns'!$J$2,"FIPS State and County Code",$A1900,"fipstate",$B1900,"fipscty",$C1900,"naics","337127"))</f>
        <v>0</v>
      </c>
      <c r="M1900" s="28">
        <f>IF(ISERROR(GETPIVOTDATA("Sum of Midpoint",'2010 County Business Patterns'!$J$2,"FIPS State and County Code",$A1900,"fipstate",$B1900,"fipscty",$C1900,"naics","337127")),0,GETPIVOTDATA("Sum of Midpoint",'2010 County Business Patterns'!$J$2,"FIPS State and County Code",$A1900,"fipstate",$B1900,"fipscty",$C1900,"naics","337127"))</f>
        <v>0</v>
      </c>
      <c r="N1900">
        <f>IF(ISERROR(VLOOKUP($B1900,'2010 State Business Patterns'!$AN$3:$AR$55,3,FALSE)),0,VLOOKUP($B1900,'2010 State Business Patterns'!$AN$3:$AR$55,3,FALSE))</f>
        <v>0.89898989898989901</v>
      </c>
      <c r="O1900" s="28">
        <f t="shared" si="147"/>
        <v>0</v>
      </c>
      <c r="P1900" s="28">
        <f>IF(ISERROR(GETPIVOTDATA("Sum of emp",'2010 County Business Patterns'!$J$2,"FIPS State and County Code",$A1900,"fipstate",$B1900,"fipscty",$C1900,"naics","337214")),0,GETPIVOTDATA("Sum of emp",'2010 County Business Patterns'!$J$2,"FIPS State and County Code",$A1900,"fipstate",$B1900,"fipscty",$C1900,"naics","337214"))</f>
        <v>0</v>
      </c>
      <c r="Q1900" s="28">
        <f>IF(ISERROR(GETPIVOTDATA("Sum of Midpoint",'2010 County Business Patterns'!$J$2,"FIPS State and County Code",$A1900,"fipstate",$B1900,"fipscty",$C1900,"naics","337214")),0,GETPIVOTDATA("Sum of Midpoint",'2010 County Business Patterns'!$J$2,"FIPS State and County Code",$A1900,"fipstate",$B1900,"fipscty",$C1900,"naics","337214"))</f>
        <v>0</v>
      </c>
      <c r="R1900">
        <f>IF(ISERROR(VLOOKUP($B1900,'2010 State Business Patterns'!$AN$3:$AR$55,4,FALSE)),0,VLOOKUP($B1900,'2010 State Business Patterns'!$AN$3:$AR$55,4,FALSE))</f>
        <v>0.80714285714285716</v>
      </c>
      <c r="S1900" s="28">
        <f t="shared" si="148"/>
        <v>0</v>
      </c>
      <c r="T1900" s="28">
        <f>IF(ISERROR(GETPIVOTDATA("Sum of emp",'2010 County Business Patterns'!$J$2,"FIPS State and County Code",$A1900,"fipstate",$B1900,"fipscty",$C1900,"naics","337215")),0,GETPIVOTDATA("Sum of emp",'2010 County Business Patterns'!$J$2,"FIPS State and County Code",$A1900,"fipstate",$B1900,"fipscty",$C1900,"naics","337215"))</f>
        <v>0</v>
      </c>
      <c r="U1900" s="28">
        <f>IF(ISERROR(GETPIVOTDATA("Sum of Midpoint",'2010 County Business Patterns'!$J$2,"FIPS State and County Code",$A1900,"fipstate",$B1900,"fipscty",$C1900,"naics","337215")),0,GETPIVOTDATA("Sum of Midpoint",'2010 County Business Patterns'!$J$2,"FIPS State and County Code",$A1900,"fipstate",$B1900,"fipscty",$C1900,"naics","337215"))</f>
        <v>0</v>
      </c>
      <c r="V1900">
        <f>IF(ISERROR(VLOOKUP($B1900,'2010 State Business Patterns'!$AN$3:$AR$55,5,FALSE)),0,VLOOKUP($B1900,'2010 State Business Patterns'!$AN$3:$AR$55,5,FALSE))</f>
        <v>0.73165829145728645</v>
      </c>
      <c r="W1900" s="28">
        <f t="shared" si="149"/>
        <v>0</v>
      </c>
    </row>
    <row r="1901" spans="1:23" hidden="1">
      <c r="A1901" s="1" t="s">
        <v>5239</v>
      </c>
      <c r="B1901" s="1" t="s">
        <v>1958</v>
      </c>
      <c r="C1901" s="1" t="s">
        <v>1820</v>
      </c>
      <c r="D1901" s="1" t="s">
        <v>5240</v>
      </c>
      <c r="E1901" s="1" t="s">
        <v>2057</v>
      </c>
      <c r="F1901" s="1" t="s">
        <v>5223</v>
      </c>
      <c r="G1901" s="47">
        <f t="shared" si="145"/>
        <v>0</v>
      </c>
      <c r="H1901" s="28">
        <f>IF(ISERROR(GETPIVOTDATA("Sum of emp",'2010 County Business Patterns'!$J$2,"FIPS State and County Code",$A1901,"fipstate",$B1901,"fipscty",$C1901,"naics","337124")),0,GETPIVOTDATA("Sum of emp",'2010 County Business Patterns'!$J$2,"FIPS State and County Code",$A1901,"fipstate",$B1901,"fipscty",$C1901,"naics","337124"))</f>
        <v>0</v>
      </c>
      <c r="I1901" s="28">
        <f>IF(ISERROR(GETPIVOTDATA("Sum of Midpoint",'2010 County Business Patterns'!$J$2,"FIPS State and County Code",$A1901,"fipstate",$B1901,"fipscty",$C1901,"naics","337124")),0,GETPIVOTDATA("Sum of Midpoint",'2010 County Business Patterns'!$J$2,"FIPS State and County Code",$A1901,"fipstate",$B1901,"fipscty",$C1901,"naics","337124"))</f>
        <v>0</v>
      </c>
      <c r="J1901">
        <f>IF(ISERROR(VLOOKUP($B1901,'2010 State Business Patterns'!$AN$3:$AR$55,2,FALSE)),0,VLOOKUP($B1901,'2010 State Business Patterns'!$AN$3:$AR$55,2,FALSE))</f>
        <v>0.87593984962406013</v>
      </c>
      <c r="K1901" s="28">
        <f t="shared" si="146"/>
        <v>0</v>
      </c>
      <c r="L1901" s="28">
        <f>IF(ISERROR(GETPIVOTDATA("Sum of emp",'2010 County Business Patterns'!$J$2,"FIPS State and County Code",$A1901,"fipstate",$B1901,"fipscty",$C1901,"naics","337127")),0,GETPIVOTDATA("Sum of emp",'2010 County Business Patterns'!$J$2,"FIPS State and County Code",$A1901,"fipstate",$B1901,"fipscty",$C1901,"naics","337127"))</f>
        <v>0</v>
      </c>
      <c r="M1901" s="28">
        <f>IF(ISERROR(GETPIVOTDATA("Sum of Midpoint",'2010 County Business Patterns'!$J$2,"FIPS State and County Code",$A1901,"fipstate",$B1901,"fipscty",$C1901,"naics","337127")),0,GETPIVOTDATA("Sum of Midpoint",'2010 County Business Patterns'!$J$2,"FIPS State and County Code",$A1901,"fipstate",$B1901,"fipscty",$C1901,"naics","337127"))</f>
        <v>0</v>
      </c>
      <c r="N1901">
        <f>IF(ISERROR(VLOOKUP($B1901,'2010 State Business Patterns'!$AN$3:$AR$55,3,FALSE)),0,VLOOKUP($B1901,'2010 State Business Patterns'!$AN$3:$AR$55,3,FALSE))</f>
        <v>0.89898989898989901</v>
      </c>
      <c r="O1901" s="28">
        <f t="shared" si="147"/>
        <v>0</v>
      </c>
      <c r="P1901" s="28">
        <f>IF(ISERROR(GETPIVOTDATA("Sum of emp",'2010 County Business Patterns'!$J$2,"FIPS State and County Code",$A1901,"fipstate",$B1901,"fipscty",$C1901,"naics","337214")),0,GETPIVOTDATA("Sum of emp",'2010 County Business Patterns'!$J$2,"FIPS State and County Code",$A1901,"fipstate",$B1901,"fipscty",$C1901,"naics","337214"))</f>
        <v>0</v>
      </c>
      <c r="Q1901" s="28">
        <f>IF(ISERROR(GETPIVOTDATA("Sum of Midpoint",'2010 County Business Patterns'!$J$2,"FIPS State and County Code",$A1901,"fipstate",$B1901,"fipscty",$C1901,"naics","337214")),0,GETPIVOTDATA("Sum of Midpoint",'2010 County Business Patterns'!$J$2,"FIPS State and County Code",$A1901,"fipstate",$B1901,"fipscty",$C1901,"naics","337214"))</f>
        <v>0</v>
      </c>
      <c r="R1901">
        <f>IF(ISERROR(VLOOKUP($B1901,'2010 State Business Patterns'!$AN$3:$AR$55,4,FALSE)),0,VLOOKUP($B1901,'2010 State Business Patterns'!$AN$3:$AR$55,4,FALSE))</f>
        <v>0.80714285714285716</v>
      </c>
      <c r="S1901" s="28">
        <f t="shared" si="148"/>
        <v>0</v>
      </c>
      <c r="T1901" s="28">
        <f>IF(ISERROR(GETPIVOTDATA("Sum of emp",'2010 County Business Patterns'!$J$2,"FIPS State and County Code",$A1901,"fipstate",$B1901,"fipscty",$C1901,"naics","337215")),0,GETPIVOTDATA("Sum of emp",'2010 County Business Patterns'!$J$2,"FIPS State and County Code",$A1901,"fipstate",$B1901,"fipscty",$C1901,"naics","337215"))</f>
        <v>0</v>
      </c>
      <c r="U1901" s="28">
        <f>IF(ISERROR(GETPIVOTDATA("Sum of Midpoint",'2010 County Business Patterns'!$J$2,"FIPS State and County Code",$A1901,"fipstate",$B1901,"fipscty",$C1901,"naics","337215")),0,GETPIVOTDATA("Sum of Midpoint",'2010 County Business Patterns'!$J$2,"FIPS State and County Code",$A1901,"fipstate",$B1901,"fipscty",$C1901,"naics","337215"))</f>
        <v>0</v>
      </c>
      <c r="V1901">
        <f>IF(ISERROR(VLOOKUP($B1901,'2010 State Business Patterns'!$AN$3:$AR$55,5,FALSE)),0,VLOOKUP($B1901,'2010 State Business Patterns'!$AN$3:$AR$55,5,FALSE))</f>
        <v>0.73165829145728645</v>
      </c>
      <c r="W1901" s="28">
        <f t="shared" si="149"/>
        <v>0</v>
      </c>
    </row>
    <row r="1902" spans="1:23">
      <c r="A1902" s="1" t="s">
        <v>5241</v>
      </c>
      <c r="B1902" s="1" t="s">
        <v>1958</v>
      </c>
      <c r="C1902" s="1" t="s">
        <v>1821</v>
      </c>
      <c r="D1902" s="1" t="s">
        <v>5242</v>
      </c>
      <c r="E1902" s="1" t="s">
        <v>2057</v>
      </c>
      <c r="F1902" s="1" t="s">
        <v>5223</v>
      </c>
      <c r="G1902" s="47">
        <f t="shared" si="145"/>
        <v>35.041125541125538</v>
      </c>
      <c r="H1902" s="28">
        <f>IF(ISERROR(GETPIVOTDATA("Sum of emp",'2010 County Business Patterns'!$J$2,"FIPS State and County Code",$A1902,"fipstate",$B1902,"fipscty",$C1902,"naics","337124")),0,GETPIVOTDATA("Sum of emp",'2010 County Business Patterns'!$J$2,"FIPS State and County Code",$A1902,"fipstate",$B1902,"fipscty",$C1902,"naics","337124"))</f>
        <v>0</v>
      </c>
      <c r="I1902" s="28">
        <f>IF(ISERROR(GETPIVOTDATA("Sum of Midpoint",'2010 County Business Patterns'!$J$2,"FIPS State and County Code",$A1902,"fipstate",$B1902,"fipscty",$C1902,"naics","337124")),0,GETPIVOTDATA("Sum of Midpoint",'2010 County Business Patterns'!$J$2,"FIPS State and County Code",$A1902,"fipstate",$B1902,"fipscty",$C1902,"naics","337124"))</f>
        <v>0</v>
      </c>
      <c r="J1902">
        <f>IF(ISERROR(VLOOKUP($B1902,'2010 State Business Patterns'!$AN$3:$AR$55,2,FALSE)),0,VLOOKUP($B1902,'2010 State Business Patterns'!$AN$3:$AR$55,2,FALSE))</f>
        <v>0.87593984962406013</v>
      </c>
      <c r="K1902" s="28">
        <f t="shared" si="146"/>
        <v>0</v>
      </c>
      <c r="L1902" s="28">
        <f>IF(ISERROR(GETPIVOTDATA("Sum of emp",'2010 County Business Patterns'!$J$2,"FIPS State and County Code",$A1902,"fipstate",$B1902,"fipscty",$C1902,"naics","337127")),0,GETPIVOTDATA("Sum of emp",'2010 County Business Patterns'!$J$2,"FIPS State and County Code",$A1902,"fipstate",$B1902,"fipscty",$C1902,"naics","337127"))</f>
        <v>0</v>
      </c>
      <c r="M1902" s="28">
        <f>IF(ISERROR(GETPIVOTDATA("Sum of Midpoint",'2010 County Business Patterns'!$J$2,"FIPS State and County Code",$A1902,"fipstate",$B1902,"fipscty",$C1902,"naics","337127")),0,GETPIVOTDATA("Sum of Midpoint",'2010 County Business Patterns'!$J$2,"FIPS State and County Code",$A1902,"fipstate",$B1902,"fipscty",$C1902,"naics","337127"))</f>
        <v>60</v>
      </c>
      <c r="N1902">
        <f>IF(ISERROR(VLOOKUP($B1902,'2010 State Business Patterns'!$AN$3:$AR$55,3,FALSE)),0,VLOOKUP($B1902,'2010 State Business Patterns'!$AN$3:$AR$55,3,FALSE))</f>
        <v>0.89898989898989901</v>
      </c>
      <c r="O1902" s="28">
        <f t="shared" si="147"/>
        <v>26.969696969696969</v>
      </c>
      <c r="P1902" s="28">
        <f>IF(ISERROR(GETPIVOTDATA("Sum of emp",'2010 County Business Patterns'!$J$2,"FIPS State and County Code",$A1902,"fipstate",$B1902,"fipscty",$C1902,"naics","337214")),0,GETPIVOTDATA("Sum of emp",'2010 County Business Patterns'!$J$2,"FIPS State and County Code",$A1902,"fipstate",$B1902,"fipscty",$C1902,"naics","337214"))</f>
        <v>0</v>
      </c>
      <c r="Q1902" s="28">
        <f>IF(ISERROR(GETPIVOTDATA("Sum of Midpoint",'2010 County Business Patterns'!$J$2,"FIPS State and County Code",$A1902,"fipstate",$B1902,"fipscty",$C1902,"naics","337214")),0,GETPIVOTDATA("Sum of Midpoint",'2010 County Business Patterns'!$J$2,"FIPS State and County Code",$A1902,"fipstate",$B1902,"fipscty",$C1902,"naics","337214"))</f>
        <v>10</v>
      </c>
      <c r="R1902">
        <f>IF(ISERROR(VLOOKUP($B1902,'2010 State Business Patterns'!$AN$3:$AR$55,4,FALSE)),0,VLOOKUP($B1902,'2010 State Business Patterns'!$AN$3:$AR$55,4,FALSE))</f>
        <v>0.80714285714285716</v>
      </c>
      <c r="S1902" s="28">
        <f t="shared" si="148"/>
        <v>8.0714285714285712</v>
      </c>
      <c r="T1902" s="28">
        <f>IF(ISERROR(GETPIVOTDATA("Sum of emp",'2010 County Business Patterns'!$J$2,"FIPS State and County Code",$A1902,"fipstate",$B1902,"fipscty",$C1902,"naics","337215")),0,GETPIVOTDATA("Sum of emp",'2010 County Business Patterns'!$J$2,"FIPS State and County Code",$A1902,"fipstate",$B1902,"fipscty",$C1902,"naics","337215"))</f>
        <v>0</v>
      </c>
      <c r="U1902" s="28">
        <f>IF(ISERROR(GETPIVOTDATA("Sum of Midpoint",'2010 County Business Patterns'!$J$2,"FIPS State and County Code",$A1902,"fipstate",$B1902,"fipscty",$C1902,"naics","337215")),0,GETPIVOTDATA("Sum of Midpoint",'2010 County Business Patterns'!$J$2,"FIPS State and County Code",$A1902,"fipstate",$B1902,"fipscty",$C1902,"naics","337215"))</f>
        <v>0</v>
      </c>
      <c r="V1902">
        <f>IF(ISERROR(VLOOKUP($B1902,'2010 State Business Patterns'!$AN$3:$AR$55,5,FALSE)),0,VLOOKUP($B1902,'2010 State Business Patterns'!$AN$3:$AR$55,5,FALSE))</f>
        <v>0.73165829145728645</v>
      </c>
      <c r="W1902" s="28">
        <f t="shared" si="149"/>
        <v>0</v>
      </c>
    </row>
    <row r="1903" spans="1:23">
      <c r="A1903" s="1" t="s">
        <v>5243</v>
      </c>
      <c r="B1903" s="1" t="s">
        <v>1958</v>
      </c>
      <c r="C1903" s="1" t="s">
        <v>1841</v>
      </c>
      <c r="D1903" s="1" t="s">
        <v>2852</v>
      </c>
      <c r="E1903" s="1" t="s">
        <v>2057</v>
      </c>
      <c r="F1903" s="1" t="s">
        <v>5223</v>
      </c>
      <c r="G1903" s="47">
        <f t="shared" si="145"/>
        <v>35.204096734908688</v>
      </c>
      <c r="H1903" s="28">
        <f>IF(ISERROR(GETPIVOTDATA("Sum of emp",'2010 County Business Patterns'!$J$2,"FIPS State and County Code",$A1903,"fipstate",$B1903,"fipscty",$C1903,"naics","337124")),0,GETPIVOTDATA("Sum of emp",'2010 County Business Patterns'!$J$2,"FIPS State and County Code",$A1903,"fipstate",$B1903,"fipscty",$C1903,"naics","337124"))</f>
        <v>0</v>
      </c>
      <c r="I1903" s="28">
        <f>IF(ISERROR(GETPIVOTDATA("Sum of Midpoint",'2010 County Business Patterns'!$J$2,"FIPS State and County Code",$A1903,"fipstate",$B1903,"fipscty",$C1903,"naics","337124")),0,GETPIVOTDATA("Sum of Midpoint",'2010 County Business Patterns'!$J$2,"FIPS State and County Code",$A1903,"fipstate",$B1903,"fipscty",$C1903,"naics","337124"))</f>
        <v>10</v>
      </c>
      <c r="J1903">
        <f>IF(ISERROR(VLOOKUP($B1903,'2010 State Business Patterns'!$AN$3:$AR$55,2,FALSE)),0,VLOOKUP($B1903,'2010 State Business Patterns'!$AN$3:$AR$55,2,FALSE))</f>
        <v>0.87593984962406013</v>
      </c>
      <c r="K1903" s="28">
        <f t="shared" si="146"/>
        <v>8.7593984962406015</v>
      </c>
      <c r="L1903" s="28">
        <f>IF(ISERROR(GETPIVOTDATA("Sum of emp",'2010 County Business Patterns'!$J$2,"FIPS State and County Code",$A1903,"fipstate",$B1903,"fipscty",$C1903,"naics","337127")),0,GETPIVOTDATA("Sum of emp",'2010 County Business Patterns'!$J$2,"FIPS State and County Code",$A1903,"fipstate",$B1903,"fipscty",$C1903,"naics","337127"))</f>
        <v>0</v>
      </c>
      <c r="M1903" s="28">
        <f>IF(ISERROR(GETPIVOTDATA("Sum of Midpoint",'2010 County Business Patterns'!$J$2,"FIPS State and County Code",$A1903,"fipstate",$B1903,"fipscty",$C1903,"naics","337127")),0,GETPIVOTDATA("Sum of Midpoint",'2010 County Business Patterns'!$J$2,"FIPS State and County Code",$A1903,"fipstate",$B1903,"fipscty",$C1903,"naics","337127"))</f>
        <v>10</v>
      </c>
      <c r="N1903">
        <f>IF(ISERROR(VLOOKUP($B1903,'2010 State Business Patterns'!$AN$3:$AR$55,3,FALSE)),0,VLOOKUP($B1903,'2010 State Business Patterns'!$AN$3:$AR$55,3,FALSE))</f>
        <v>0.89898989898989901</v>
      </c>
      <c r="O1903" s="28">
        <f t="shared" si="147"/>
        <v>4.4949494949494948</v>
      </c>
      <c r="P1903" s="28">
        <f>IF(ISERROR(GETPIVOTDATA("Sum of emp",'2010 County Business Patterns'!$J$2,"FIPS State and County Code",$A1903,"fipstate",$B1903,"fipscty",$C1903,"naics","337214")),0,GETPIVOTDATA("Sum of emp",'2010 County Business Patterns'!$J$2,"FIPS State and County Code",$A1903,"fipstate",$B1903,"fipscty",$C1903,"naics","337214"))</f>
        <v>0</v>
      </c>
      <c r="Q1903" s="28">
        <f>IF(ISERROR(GETPIVOTDATA("Sum of Midpoint",'2010 County Business Patterns'!$J$2,"FIPS State and County Code",$A1903,"fipstate",$B1903,"fipscty",$C1903,"naics","337214")),0,GETPIVOTDATA("Sum of Midpoint",'2010 County Business Patterns'!$J$2,"FIPS State and County Code",$A1903,"fipstate",$B1903,"fipscty",$C1903,"naics","337214"))</f>
        <v>0</v>
      </c>
      <c r="R1903">
        <f>IF(ISERROR(VLOOKUP($B1903,'2010 State Business Patterns'!$AN$3:$AR$55,4,FALSE)),0,VLOOKUP($B1903,'2010 State Business Patterns'!$AN$3:$AR$55,4,FALSE))</f>
        <v>0.80714285714285716</v>
      </c>
      <c r="S1903" s="28">
        <f t="shared" si="148"/>
        <v>0</v>
      </c>
      <c r="T1903" s="28">
        <f>IF(ISERROR(GETPIVOTDATA("Sum of emp",'2010 County Business Patterns'!$J$2,"FIPS State and County Code",$A1903,"fipstate",$B1903,"fipscty",$C1903,"naics","337215")),0,GETPIVOTDATA("Sum of emp",'2010 County Business Patterns'!$J$2,"FIPS State and County Code",$A1903,"fipstate",$B1903,"fipscty",$C1903,"naics","337215"))</f>
        <v>0</v>
      </c>
      <c r="U1903" s="28">
        <f>IF(ISERROR(GETPIVOTDATA("Sum of Midpoint",'2010 County Business Patterns'!$J$2,"FIPS State and County Code",$A1903,"fipstate",$B1903,"fipscty",$C1903,"naics","337215")),0,GETPIVOTDATA("Sum of Midpoint",'2010 County Business Patterns'!$J$2,"FIPS State and County Code",$A1903,"fipstate",$B1903,"fipscty",$C1903,"naics","337215"))</f>
        <v>60</v>
      </c>
      <c r="V1903">
        <f>IF(ISERROR(VLOOKUP($B1903,'2010 State Business Patterns'!$AN$3:$AR$55,5,FALSE)),0,VLOOKUP($B1903,'2010 State Business Patterns'!$AN$3:$AR$55,5,FALSE))</f>
        <v>0.73165829145728645</v>
      </c>
      <c r="W1903" s="28">
        <f t="shared" si="149"/>
        <v>21.949748743718594</v>
      </c>
    </row>
    <row r="1904" spans="1:23" hidden="1">
      <c r="A1904" s="1" t="s">
        <v>5244</v>
      </c>
      <c r="B1904" s="1" t="s">
        <v>1958</v>
      </c>
      <c r="C1904" s="1" t="s">
        <v>1776</v>
      </c>
      <c r="D1904" s="1" t="s">
        <v>5245</v>
      </c>
      <c r="E1904" s="1" t="s">
        <v>2057</v>
      </c>
      <c r="F1904" s="1" t="s">
        <v>5223</v>
      </c>
      <c r="G1904" s="47">
        <f t="shared" si="145"/>
        <v>0</v>
      </c>
      <c r="H1904" s="28">
        <f>IF(ISERROR(GETPIVOTDATA("Sum of emp",'2010 County Business Patterns'!$J$2,"FIPS State and County Code",$A1904,"fipstate",$B1904,"fipscty",$C1904,"naics","337124")),0,GETPIVOTDATA("Sum of emp",'2010 County Business Patterns'!$J$2,"FIPS State and County Code",$A1904,"fipstate",$B1904,"fipscty",$C1904,"naics","337124"))</f>
        <v>0</v>
      </c>
      <c r="I1904" s="28">
        <f>IF(ISERROR(GETPIVOTDATA("Sum of Midpoint",'2010 County Business Patterns'!$J$2,"FIPS State and County Code",$A1904,"fipstate",$B1904,"fipscty",$C1904,"naics","337124")),0,GETPIVOTDATA("Sum of Midpoint",'2010 County Business Patterns'!$J$2,"FIPS State and County Code",$A1904,"fipstate",$B1904,"fipscty",$C1904,"naics","337124"))</f>
        <v>0</v>
      </c>
      <c r="J1904">
        <f>IF(ISERROR(VLOOKUP($B1904,'2010 State Business Patterns'!$AN$3:$AR$55,2,FALSE)),0,VLOOKUP($B1904,'2010 State Business Patterns'!$AN$3:$AR$55,2,FALSE))</f>
        <v>0.87593984962406013</v>
      </c>
      <c r="K1904" s="28">
        <f t="shared" si="146"/>
        <v>0</v>
      </c>
      <c r="L1904" s="28">
        <f>IF(ISERROR(GETPIVOTDATA("Sum of emp",'2010 County Business Patterns'!$J$2,"FIPS State and County Code",$A1904,"fipstate",$B1904,"fipscty",$C1904,"naics","337127")),0,GETPIVOTDATA("Sum of emp",'2010 County Business Patterns'!$J$2,"FIPS State and County Code",$A1904,"fipstate",$B1904,"fipscty",$C1904,"naics","337127"))</f>
        <v>0</v>
      </c>
      <c r="M1904" s="28">
        <f>IF(ISERROR(GETPIVOTDATA("Sum of Midpoint",'2010 County Business Patterns'!$J$2,"FIPS State and County Code",$A1904,"fipstate",$B1904,"fipscty",$C1904,"naics","337127")),0,GETPIVOTDATA("Sum of Midpoint",'2010 County Business Patterns'!$J$2,"FIPS State and County Code",$A1904,"fipstate",$B1904,"fipscty",$C1904,"naics","337127"))</f>
        <v>0</v>
      </c>
      <c r="N1904">
        <f>IF(ISERROR(VLOOKUP($B1904,'2010 State Business Patterns'!$AN$3:$AR$55,3,FALSE)),0,VLOOKUP($B1904,'2010 State Business Patterns'!$AN$3:$AR$55,3,FALSE))</f>
        <v>0.89898989898989901</v>
      </c>
      <c r="O1904" s="28">
        <f t="shared" si="147"/>
        <v>0</v>
      </c>
      <c r="P1904" s="28">
        <f>IF(ISERROR(GETPIVOTDATA("Sum of emp",'2010 County Business Patterns'!$J$2,"FIPS State and County Code",$A1904,"fipstate",$B1904,"fipscty",$C1904,"naics","337214")),0,GETPIVOTDATA("Sum of emp",'2010 County Business Patterns'!$J$2,"FIPS State and County Code",$A1904,"fipstate",$B1904,"fipscty",$C1904,"naics","337214"))</f>
        <v>0</v>
      </c>
      <c r="Q1904" s="28">
        <f>IF(ISERROR(GETPIVOTDATA("Sum of Midpoint",'2010 County Business Patterns'!$J$2,"FIPS State and County Code",$A1904,"fipstate",$B1904,"fipscty",$C1904,"naics","337214")),0,GETPIVOTDATA("Sum of Midpoint",'2010 County Business Patterns'!$J$2,"FIPS State and County Code",$A1904,"fipstate",$B1904,"fipscty",$C1904,"naics","337214"))</f>
        <v>0</v>
      </c>
      <c r="R1904">
        <f>IF(ISERROR(VLOOKUP($B1904,'2010 State Business Patterns'!$AN$3:$AR$55,4,FALSE)),0,VLOOKUP($B1904,'2010 State Business Patterns'!$AN$3:$AR$55,4,FALSE))</f>
        <v>0.80714285714285716</v>
      </c>
      <c r="S1904" s="28">
        <f t="shared" si="148"/>
        <v>0</v>
      </c>
      <c r="T1904" s="28">
        <f>IF(ISERROR(GETPIVOTDATA("Sum of emp",'2010 County Business Patterns'!$J$2,"FIPS State and County Code",$A1904,"fipstate",$B1904,"fipscty",$C1904,"naics","337215")),0,GETPIVOTDATA("Sum of emp",'2010 County Business Patterns'!$J$2,"FIPS State and County Code",$A1904,"fipstate",$B1904,"fipscty",$C1904,"naics","337215"))</f>
        <v>0</v>
      </c>
      <c r="U1904" s="28">
        <f>IF(ISERROR(GETPIVOTDATA("Sum of Midpoint",'2010 County Business Patterns'!$J$2,"FIPS State and County Code",$A1904,"fipstate",$B1904,"fipscty",$C1904,"naics","337215")),0,GETPIVOTDATA("Sum of Midpoint",'2010 County Business Patterns'!$J$2,"FIPS State and County Code",$A1904,"fipstate",$B1904,"fipscty",$C1904,"naics","337215"))</f>
        <v>0</v>
      </c>
      <c r="V1904">
        <f>IF(ISERROR(VLOOKUP($B1904,'2010 State Business Patterns'!$AN$3:$AR$55,5,FALSE)),0,VLOOKUP($B1904,'2010 State Business Patterns'!$AN$3:$AR$55,5,FALSE))</f>
        <v>0.73165829145728645</v>
      </c>
      <c r="W1904" s="28">
        <f t="shared" si="149"/>
        <v>0</v>
      </c>
    </row>
    <row r="1905" spans="1:23">
      <c r="A1905" s="1" t="s">
        <v>5246</v>
      </c>
      <c r="B1905" s="1" t="s">
        <v>1958</v>
      </c>
      <c r="C1905" s="1" t="s">
        <v>1822</v>
      </c>
      <c r="D1905" s="1" t="s">
        <v>3834</v>
      </c>
      <c r="E1905" s="1" t="s">
        <v>2057</v>
      </c>
      <c r="F1905" s="1" t="s">
        <v>5223</v>
      </c>
      <c r="G1905" s="47">
        <f t="shared" si="145"/>
        <v>100.61136490533477</v>
      </c>
      <c r="H1905" s="28">
        <f>IF(ISERROR(GETPIVOTDATA("Sum of emp",'2010 County Business Patterns'!$J$2,"FIPS State and County Code",$A1905,"fipstate",$B1905,"fipscty",$C1905,"naics","337124")),0,GETPIVOTDATA("Sum of emp",'2010 County Business Patterns'!$J$2,"FIPS State and County Code",$A1905,"fipstate",$B1905,"fipscty",$C1905,"naics","337124"))</f>
        <v>0</v>
      </c>
      <c r="I1905" s="28">
        <f>IF(ISERROR(GETPIVOTDATA("Sum of Midpoint",'2010 County Business Patterns'!$J$2,"FIPS State and County Code",$A1905,"fipstate",$B1905,"fipscty",$C1905,"naics","337124")),0,GETPIVOTDATA("Sum of Midpoint",'2010 County Business Patterns'!$J$2,"FIPS State and County Code",$A1905,"fipstate",$B1905,"fipscty",$C1905,"naics","337124"))</f>
        <v>0</v>
      </c>
      <c r="J1905">
        <f>IF(ISERROR(VLOOKUP($B1905,'2010 State Business Patterns'!$AN$3:$AR$55,2,FALSE)),0,VLOOKUP($B1905,'2010 State Business Patterns'!$AN$3:$AR$55,2,FALSE))</f>
        <v>0.87593984962406013</v>
      </c>
      <c r="K1905" s="28">
        <f t="shared" si="146"/>
        <v>0</v>
      </c>
      <c r="L1905" s="28">
        <f>IF(ISERROR(GETPIVOTDATA("Sum of emp",'2010 County Business Patterns'!$J$2,"FIPS State and County Code",$A1905,"fipstate",$B1905,"fipscty",$C1905,"naics","337127")),0,GETPIVOTDATA("Sum of emp",'2010 County Business Patterns'!$J$2,"FIPS State and County Code",$A1905,"fipstate",$B1905,"fipscty",$C1905,"naics","337127"))</f>
        <v>0</v>
      </c>
      <c r="M1905" s="28">
        <f>IF(ISERROR(GETPIVOTDATA("Sum of Midpoint",'2010 County Business Patterns'!$J$2,"FIPS State and County Code",$A1905,"fipstate",$B1905,"fipscty",$C1905,"naics","337127")),0,GETPIVOTDATA("Sum of Midpoint",'2010 County Business Patterns'!$J$2,"FIPS State and County Code",$A1905,"fipstate",$B1905,"fipscty",$C1905,"naics","337127"))</f>
        <v>175</v>
      </c>
      <c r="N1905">
        <f>IF(ISERROR(VLOOKUP($B1905,'2010 State Business Patterns'!$AN$3:$AR$55,3,FALSE)),0,VLOOKUP($B1905,'2010 State Business Patterns'!$AN$3:$AR$55,3,FALSE))</f>
        <v>0.89898989898989901</v>
      </c>
      <c r="O1905" s="28">
        <f t="shared" si="147"/>
        <v>78.661616161616166</v>
      </c>
      <c r="P1905" s="28">
        <f>IF(ISERROR(GETPIVOTDATA("Sum of emp",'2010 County Business Patterns'!$J$2,"FIPS State and County Code",$A1905,"fipstate",$B1905,"fipscty",$C1905,"naics","337214")),0,GETPIVOTDATA("Sum of emp",'2010 County Business Patterns'!$J$2,"FIPS State and County Code",$A1905,"fipstate",$B1905,"fipscty",$C1905,"naics","337214"))</f>
        <v>0</v>
      </c>
      <c r="Q1905" s="28">
        <f>IF(ISERROR(GETPIVOTDATA("Sum of Midpoint",'2010 County Business Patterns'!$J$2,"FIPS State and County Code",$A1905,"fipstate",$B1905,"fipscty",$C1905,"naics","337214")),0,GETPIVOTDATA("Sum of Midpoint",'2010 County Business Patterns'!$J$2,"FIPS State and County Code",$A1905,"fipstate",$B1905,"fipscty",$C1905,"naics","337214"))</f>
        <v>0</v>
      </c>
      <c r="R1905">
        <f>IF(ISERROR(VLOOKUP($B1905,'2010 State Business Patterns'!$AN$3:$AR$55,4,FALSE)),0,VLOOKUP($B1905,'2010 State Business Patterns'!$AN$3:$AR$55,4,FALSE))</f>
        <v>0.80714285714285716</v>
      </c>
      <c r="S1905" s="28">
        <f t="shared" si="148"/>
        <v>0</v>
      </c>
      <c r="T1905" s="28">
        <f>IF(ISERROR(GETPIVOTDATA("Sum of emp",'2010 County Business Patterns'!$J$2,"FIPS State and County Code",$A1905,"fipstate",$B1905,"fipscty",$C1905,"naics","337215")),0,GETPIVOTDATA("Sum of emp",'2010 County Business Patterns'!$J$2,"FIPS State and County Code",$A1905,"fipstate",$B1905,"fipscty",$C1905,"naics","337215"))</f>
        <v>0</v>
      </c>
      <c r="U1905" s="28">
        <f>IF(ISERROR(GETPIVOTDATA("Sum of Midpoint",'2010 County Business Patterns'!$J$2,"FIPS State and County Code",$A1905,"fipstate",$B1905,"fipscty",$C1905,"naics","337215")),0,GETPIVOTDATA("Sum of Midpoint",'2010 County Business Patterns'!$J$2,"FIPS State and County Code",$A1905,"fipstate",$B1905,"fipscty",$C1905,"naics","337215"))</f>
        <v>60</v>
      </c>
      <c r="V1905">
        <f>IF(ISERROR(VLOOKUP($B1905,'2010 State Business Patterns'!$AN$3:$AR$55,5,FALSE)),0,VLOOKUP($B1905,'2010 State Business Patterns'!$AN$3:$AR$55,5,FALSE))</f>
        <v>0.73165829145728645</v>
      </c>
      <c r="W1905" s="28">
        <f t="shared" si="149"/>
        <v>21.949748743718594</v>
      </c>
    </row>
    <row r="1906" spans="1:23" hidden="1">
      <c r="A1906" s="1" t="s">
        <v>5247</v>
      </c>
      <c r="B1906" s="1" t="s">
        <v>1958</v>
      </c>
      <c r="C1906" s="1" t="s">
        <v>1777</v>
      </c>
      <c r="D1906" s="1" t="s">
        <v>2857</v>
      </c>
      <c r="E1906" s="1" t="s">
        <v>2057</v>
      </c>
      <c r="F1906" s="1" t="s">
        <v>5223</v>
      </c>
      <c r="G1906" s="47">
        <f t="shared" si="145"/>
        <v>0</v>
      </c>
      <c r="H1906" s="28">
        <f>IF(ISERROR(GETPIVOTDATA("Sum of emp",'2010 County Business Patterns'!$J$2,"FIPS State and County Code",$A1906,"fipstate",$B1906,"fipscty",$C1906,"naics","337124")),0,GETPIVOTDATA("Sum of emp",'2010 County Business Patterns'!$J$2,"FIPS State and County Code",$A1906,"fipstate",$B1906,"fipscty",$C1906,"naics","337124"))</f>
        <v>0</v>
      </c>
      <c r="I1906" s="28">
        <f>IF(ISERROR(GETPIVOTDATA("Sum of Midpoint",'2010 County Business Patterns'!$J$2,"FIPS State and County Code",$A1906,"fipstate",$B1906,"fipscty",$C1906,"naics","337124")),0,GETPIVOTDATA("Sum of Midpoint",'2010 County Business Patterns'!$J$2,"FIPS State and County Code",$A1906,"fipstate",$B1906,"fipscty",$C1906,"naics","337124"))</f>
        <v>0</v>
      </c>
      <c r="J1906">
        <f>IF(ISERROR(VLOOKUP($B1906,'2010 State Business Patterns'!$AN$3:$AR$55,2,FALSE)),0,VLOOKUP($B1906,'2010 State Business Patterns'!$AN$3:$AR$55,2,FALSE))</f>
        <v>0.87593984962406013</v>
      </c>
      <c r="K1906" s="28">
        <f t="shared" si="146"/>
        <v>0</v>
      </c>
      <c r="L1906" s="28">
        <f>IF(ISERROR(GETPIVOTDATA("Sum of emp",'2010 County Business Patterns'!$J$2,"FIPS State and County Code",$A1906,"fipstate",$B1906,"fipscty",$C1906,"naics","337127")),0,GETPIVOTDATA("Sum of emp",'2010 County Business Patterns'!$J$2,"FIPS State and County Code",$A1906,"fipstate",$B1906,"fipscty",$C1906,"naics","337127"))</f>
        <v>0</v>
      </c>
      <c r="M1906" s="28">
        <f>IF(ISERROR(GETPIVOTDATA("Sum of Midpoint",'2010 County Business Patterns'!$J$2,"FIPS State and County Code",$A1906,"fipstate",$B1906,"fipscty",$C1906,"naics","337127")),0,GETPIVOTDATA("Sum of Midpoint",'2010 County Business Patterns'!$J$2,"FIPS State and County Code",$A1906,"fipstate",$B1906,"fipscty",$C1906,"naics","337127"))</f>
        <v>0</v>
      </c>
      <c r="N1906">
        <f>IF(ISERROR(VLOOKUP($B1906,'2010 State Business Patterns'!$AN$3:$AR$55,3,FALSE)),0,VLOOKUP($B1906,'2010 State Business Patterns'!$AN$3:$AR$55,3,FALSE))</f>
        <v>0.89898989898989901</v>
      </c>
      <c r="O1906" s="28">
        <f t="shared" si="147"/>
        <v>0</v>
      </c>
      <c r="P1906" s="28">
        <f>IF(ISERROR(GETPIVOTDATA("Sum of emp",'2010 County Business Patterns'!$J$2,"FIPS State and County Code",$A1906,"fipstate",$B1906,"fipscty",$C1906,"naics","337214")),0,GETPIVOTDATA("Sum of emp",'2010 County Business Patterns'!$J$2,"FIPS State and County Code",$A1906,"fipstate",$B1906,"fipscty",$C1906,"naics","337214"))</f>
        <v>0</v>
      </c>
      <c r="Q1906" s="28">
        <f>IF(ISERROR(GETPIVOTDATA("Sum of Midpoint",'2010 County Business Patterns'!$J$2,"FIPS State and County Code",$A1906,"fipstate",$B1906,"fipscty",$C1906,"naics","337214")),0,GETPIVOTDATA("Sum of Midpoint",'2010 County Business Patterns'!$J$2,"FIPS State and County Code",$A1906,"fipstate",$B1906,"fipscty",$C1906,"naics","337214"))</f>
        <v>0</v>
      </c>
      <c r="R1906">
        <f>IF(ISERROR(VLOOKUP($B1906,'2010 State Business Patterns'!$AN$3:$AR$55,4,FALSE)),0,VLOOKUP($B1906,'2010 State Business Patterns'!$AN$3:$AR$55,4,FALSE))</f>
        <v>0.80714285714285716</v>
      </c>
      <c r="S1906" s="28">
        <f t="shared" si="148"/>
        <v>0</v>
      </c>
      <c r="T1906" s="28">
        <f>IF(ISERROR(GETPIVOTDATA("Sum of emp",'2010 County Business Patterns'!$J$2,"FIPS State and County Code",$A1906,"fipstate",$B1906,"fipscty",$C1906,"naics","337215")),0,GETPIVOTDATA("Sum of emp",'2010 County Business Patterns'!$J$2,"FIPS State and County Code",$A1906,"fipstate",$B1906,"fipscty",$C1906,"naics","337215"))</f>
        <v>0</v>
      </c>
      <c r="U1906" s="28">
        <f>IF(ISERROR(GETPIVOTDATA("Sum of Midpoint",'2010 County Business Patterns'!$J$2,"FIPS State and County Code",$A1906,"fipstate",$B1906,"fipscty",$C1906,"naics","337215")),0,GETPIVOTDATA("Sum of Midpoint",'2010 County Business Patterns'!$J$2,"FIPS State and County Code",$A1906,"fipstate",$B1906,"fipscty",$C1906,"naics","337215"))</f>
        <v>0</v>
      </c>
      <c r="V1906">
        <f>IF(ISERROR(VLOOKUP($B1906,'2010 State Business Patterns'!$AN$3:$AR$55,5,FALSE)),0,VLOOKUP($B1906,'2010 State Business Patterns'!$AN$3:$AR$55,5,FALSE))</f>
        <v>0.73165829145728645</v>
      </c>
      <c r="W1906" s="28">
        <f t="shared" si="149"/>
        <v>0</v>
      </c>
    </row>
    <row r="1907" spans="1:23" hidden="1">
      <c r="A1907" s="1" t="s">
        <v>5248</v>
      </c>
      <c r="B1907" s="1" t="s">
        <v>1958</v>
      </c>
      <c r="C1907" s="1" t="s">
        <v>1825</v>
      </c>
      <c r="D1907" s="1" t="s">
        <v>5249</v>
      </c>
      <c r="E1907" s="1" t="s">
        <v>2057</v>
      </c>
      <c r="F1907" s="1" t="s">
        <v>5223</v>
      </c>
      <c r="G1907" s="47">
        <f t="shared" si="145"/>
        <v>0</v>
      </c>
      <c r="H1907" s="28">
        <f>IF(ISERROR(GETPIVOTDATA("Sum of emp",'2010 County Business Patterns'!$J$2,"FIPS State and County Code",$A1907,"fipstate",$B1907,"fipscty",$C1907,"naics","337124")),0,GETPIVOTDATA("Sum of emp",'2010 County Business Patterns'!$J$2,"FIPS State and County Code",$A1907,"fipstate",$B1907,"fipscty",$C1907,"naics","337124"))</f>
        <v>0</v>
      </c>
      <c r="I1907" s="28">
        <f>IF(ISERROR(GETPIVOTDATA("Sum of Midpoint",'2010 County Business Patterns'!$J$2,"FIPS State and County Code",$A1907,"fipstate",$B1907,"fipscty",$C1907,"naics","337124")),0,GETPIVOTDATA("Sum of Midpoint",'2010 County Business Patterns'!$J$2,"FIPS State and County Code",$A1907,"fipstate",$B1907,"fipscty",$C1907,"naics","337124"))</f>
        <v>0</v>
      </c>
      <c r="J1907">
        <f>IF(ISERROR(VLOOKUP($B1907,'2010 State Business Patterns'!$AN$3:$AR$55,2,FALSE)),0,VLOOKUP($B1907,'2010 State Business Patterns'!$AN$3:$AR$55,2,FALSE))</f>
        <v>0.87593984962406013</v>
      </c>
      <c r="K1907" s="28">
        <f t="shared" si="146"/>
        <v>0</v>
      </c>
      <c r="L1907" s="28">
        <f>IF(ISERROR(GETPIVOTDATA("Sum of emp",'2010 County Business Patterns'!$J$2,"FIPS State and County Code",$A1907,"fipstate",$B1907,"fipscty",$C1907,"naics","337127")),0,GETPIVOTDATA("Sum of emp",'2010 County Business Patterns'!$J$2,"FIPS State and County Code",$A1907,"fipstate",$B1907,"fipscty",$C1907,"naics","337127"))</f>
        <v>0</v>
      </c>
      <c r="M1907" s="28">
        <f>IF(ISERROR(GETPIVOTDATA("Sum of Midpoint",'2010 County Business Patterns'!$J$2,"FIPS State and County Code",$A1907,"fipstate",$B1907,"fipscty",$C1907,"naics","337127")),0,GETPIVOTDATA("Sum of Midpoint",'2010 County Business Patterns'!$J$2,"FIPS State and County Code",$A1907,"fipstate",$B1907,"fipscty",$C1907,"naics","337127"))</f>
        <v>0</v>
      </c>
      <c r="N1907">
        <f>IF(ISERROR(VLOOKUP($B1907,'2010 State Business Patterns'!$AN$3:$AR$55,3,FALSE)),0,VLOOKUP($B1907,'2010 State Business Patterns'!$AN$3:$AR$55,3,FALSE))</f>
        <v>0.89898989898989901</v>
      </c>
      <c r="O1907" s="28">
        <f t="shared" si="147"/>
        <v>0</v>
      </c>
      <c r="P1907" s="28">
        <f>IF(ISERROR(GETPIVOTDATA("Sum of emp",'2010 County Business Patterns'!$J$2,"FIPS State and County Code",$A1907,"fipstate",$B1907,"fipscty",$C1907,"naics","337214")),0,GETPIVOTDATA("Sum of emp",'2010 County Business Patterns'!$J$2,"FIPS State and County Code",$A1907,"fipstate",$B1907,"fipscty",$C1907,"naics","337214"))</f>
        <v>0</v>
      </c>
      <c r="Q1907" s="28">
        <f>IF(ISERROR(GETPIVOTDATA("Sum of Midpoint",'2010 County Business Patterns'!$J$2,"FIPS State and County Code",$A1907,"fipstate",$B1907,"fipscty",$C1907,"naics","337214")),0,GETPIVOTDATA("Sum of Midpoint",'2010 County Business Patterns'!$J$2,"FIPS State and County Code",$A1907,"fipstate",$B1907,"fipscty",$C1907,"naics","337214"))</f>
        <v>0</v>
      </c>
      <c r="R1907">
        <f>IF(ISERROR(VLOOKUP($B1907,'2010 State Business Patterns'!$AN$3:$AR$55,4,FALSE)),0,VLOOKUP($B1907,'2010 State Business Patterns'!$AN$3:$AR$55,4,FALSE))</f>
        <v>0.80714285714285716</v>
      </c>
      <c r="S1907" s="28">
        <f t="shared" si="148"/>
        <v>0</v>
      </c>
      <c r="T1907" s="28">
        <f>IF(ISERROR(GETPIVOTDATA("Sum of emp",'2010 County Business Patterns'!$J$2,"FIPS State and County Code",$A1907,"fipstate",$B1907,"fipscty",$C1907,"naics","337215")),0,GETPIVOTDATA("Sum of emp",'2010 County Business Patterns'!$J$2,"FIPS State and County Code",$A1907,"fipstate",$B1907,"fipscty",$C1907,"naics","337215"))</f>
        <v>0</v>
      </c>
      <c r="U1907" s="28">
        <f>IF(ISERROR(GETPIVOTDATA("Sum of Midpoint",'2010 County Business Patterns'!$J$2,"FIPS State and County Code",$A1907,"fipstate",$B1907,"fipscty",$C1907,"naics","337215")),0,GETPIVOTDATA("Sum of Midpoint",'2010 County Business Patterns'!$J$2,"FIPS State and County Code",$A1907,"fipstate",$B1907,"fipscty",$C1907,"naics","337215"))</f>
        <v>0</v>
      </c>
      <c r="V1907">
        <f>IF(ISERROR(VLOOKUP($B1907,'2010 State Business Patterns'!$AN$3:$AR$55,5,FALSE)),0,VLOOKUP($B1907,'2010 State Business Patterns'!$AN$3:$AR$55,5,FALSE))</f>
        <v>0.73165829145728645</v>
      </c>
      <c r="W1907" s="28">
        <f t="shared" si="149"/>
        <v>0</v>
      </c>
    </row>
    <row r="1908" spans="1:23" hidden="1">
      <c r="A1908" s="1" t="s">
        <v>5250</v>
      </c>
      <c r="B1908" s="1" t="s">
        <v>1958</v>
      </c>
      <c r="C1908" s="1" t="s">
        <v>1826</v>
      </c>
      <c r="D1908" s="1" t="s">
        <v>5251</v>
      </c>
      <c r="E1908" s="1" t="s">
        <v>2057</v>
      </c>
      <c r="F1908" s="1" t="s">
        <v>5223</v>
      </c>
      <c r="G1908" s="47">
        <f t="shared" si="145"/>
        <v>0</v>
      </c>
      <c r="H1908" s="28">
        <f>IF(ISERROR(GETPIVOTDATA("Sum of emp",'2010 County Business Patterns'!$J$2,"FIPS State and County Code",$A1908,"fipstate",$B1908,"fipscty",$C1908,"naics","337124")),0,GETPIVOTDATA("Sum of emp",'2010 County Business Patterns'!$J$2,"FIPS State and County Code",$A1908,"fipstate",$B1908,"fipscty",$C1908,"naics","337124"))</f>
        <v>0</v>
      </c>
      <c r="I1908" s="28">
        <f>IF(ISERROR(GETPIVOTDATA("Sum of Midpoint",'2010 County Business Patterns'!$J$2,"FIPS State and County Code",$A1908,"fipstate",$B1908,"fipscty",$C1908,"naics","337124")),0,GETPIVOTDATA("Sum of Midpoint",'2010 County Business Patterns'!$J$2,"FIPS State and County Code",$A1908,"fipstate",$B1908,"fipscty",$C1908,"naics","337124"))</f>
        <v>0</v>
      </c>
      <c r="J1908">
        <f>IF(ISERROR(VLOOKUP($B1908,'2010 State Business Patterns'!$AN$3:$AR$55,2,FALSE)),0,VLOOKUP($B1908,'2010 State Business Patterns'!$AN$3:$AR$55,2,FALSE))</f>
        <v>0.87593984962406013</v>
      </c>
      <c r="K1908" s="28">
        <f t="shared" si="146"/>
        <v>0</v>
      </c>
      <c r="L1908" s="28">
        <f>IF(ISERROR(GETPIVOTDATA("Sum of emp",'2010 County Business Patterns'!$J$2,"FIPS State and County Code",$A1908,"fipstate",$B1908,"fipscty",$C1908,"naics","337127")),0,GETPIVOTDATA("Sum of emp",'2010 County Business Patterns'!$J$2,"FIPS State and County Code",$A1908,"fipstate",$B1908,"fipscty",$C1908,"naics","337127"))</f>
        <v>0</v>
      </c>
      <c r="M1908" s="28">
        <f>IF(ISERROR(GETPIVOTDATA("Sum of Midpoint",'2010 County Business Patterns'!$J$2,"FIPS State and County Code",$A1908,"fipstate",$B1908,"fipscty",$C1908,"naics","337127")),0,GETPIVOTDATA("Sum of Midpoint",'2010 County Business Patterns'!$J$2,"FIPS State and County Code",$A1908,"fipstate",$B1908,"fipscty",$C1908,"naics","337127"))</f>
        <v>0</v>
      </c>
      <c r="N1908">
        <f>IF(ISERROR(VLOOKUP($B1908,'2010 State Business Patterns'!$AN$3:$AR$55,3,FALSE)),0,VLOOKUP($B1908,'2010 State Business Patterns'!$AN$3:$AR$55,3,FALSE))</f>
        <v>0.89898989898989901</v>
      </c>
      <c r="O1908" s="28">
        <f t="shared" si="147"/>
        <v>0</v>
      </c>
      <c r="P1908" s="28">
        <f>IF(ISERROR(GETPIVOTDATA("Sum of emp",'2010 County Business Patterns'!$J$2,"FIPS State and County Code",$A1908,"fipstate",$B1908,"fipscty",$C1908,"naics","337214")),0,GETPIVOTDATA("Sum of emp",'2010 County Business Patterns'!$J$2,"FIPS State and County Code",$A1908,"fipstate",$B1908,"fipscty",$C1908,"naics","337214"))</f>
        <v>0</v>
      </c>
      <c r="Q1908" s="28">
        <f>IF(ISERROR(GETPIVOTDATA("Sum of Midpoint",'2010 County Business Patterns'!$J$2,"FIPS State and County Code",$A1908,"fipstate",$B1908,"fipscty",$C1908,"naics","337214")),0,GETPIVOTDATA("Sum of Midpoint",'2010 County Business Patterns'!$J$2,"FIPS State and County Code",$A1908,"fipstate",$B1908,"fipscty",$C1908,"naics","337214"))</f>
        <v>0</v>
      </c>
      <c r="R1908">
        <f>IF(ISERROR(VLOOKUP($B1908,'2010 State Business Patterns'!$AN$3:$AR$55,4,FALSE)),0,VLOOKUP($B1908,'2010 State Business Patterns'!$AN$3:$AR$55,4,FALSE))</f>
        <v>0.80714285714285716</v>
      </c>
      <c r="S1908" s="28">
        <f t="shared" si="148"/>
        <v>0</v>
      </c>
      <c r="T1908" s="28">
        <f>IF(ISERROR(GETPIVOTDATA("Sum of emp",'2010 County Business Patterns'!$J$2,"FIPS State and County Code",$A1908,"fipstate",$B1908,"fipscty",$C1908,"naics","337215")),0,GETPIVOTDATA("Sum of emp",'2010 County Business Patterns'!$J$2,"FIPS State and County Code",$A1908,"fipstate",$B1908,"fipscty",$C1908,"naics","337215"))</f>
        <v>0</v>
      </c>
      <c r="U1908" s="28">
        <f>IF(ISERROR(GETPIVOTDATA("Sum of Midpoint",'2010 County Business Patterns'!$J$2,"FIPS State and County Code",$A1908,"fipstate",$B1908,"fipscty",$C1908,"naics","337215")),0,GETPIVOTDATA("Sum of Midpoint",'2010 County Business Patterns'!$J$2,"FIPS State and County Code",$A1908,"fipstate",$B1908,"fipscty",$C1908,"naics","337215"))</f>
        <v>0</v>
      </c>
      <c r="V1908">
        <f>IF(ISERROR(VLOOKUP($B1908,'2010 State Business Patterns'!$AN$3:$AR$55,5,FALSE)),0,VLOOKUP($B1908,'2010 State Business Patterns'!$AN$3:$AR$55,5,FALSE))</f>
        <v>0.73165829145728645</v>
      </c>
      <c r="W1908" s="28">
        <f t="shared" si="149"/>
        <v>0</v>
      </c>
    </row>
    <row r="1909" spans="1:23">
      <c r="A1909" s="1" t="s">
        <v>5252</v>
      </c>
      <c r="B1909" s="1" t="s">
        <v>1958</v>
      </c>
      <c r="C1909" s="1" t="s">
        <v>1827</v>
      </c>
      <c r="D1909" s="1" t="s">
        <v>5253</v>
      </c>
      <c r="E1909" s="1" t="s">
        <v>2057</v>
      </c>
      <c r="F1909" s="1" t="s">
        <v>5223</v>
      </c>
      <c r="G1909" s="47">
        <f t="shared" si="145"/>
        <v>592.94714057871954</v>
      </c>
      <c r="H1909" s="28">
        <f>IF(ISERROR(GETPIVOTDATA("Sum of emp",'2010 County Business Patterns'!$J$2,"FIPS State and County Code",$A1909,"fipstate",$B1909,"fipscty",$C1909,"naics","337124")),0,GETPIVOTDATA("Sum of emp",'2010 County Business Patterns'!$J$2,"FIPS State and County Code",$A1909,"fipstate",$B1909,"fipscty",$C1909,"naics","337124"))</f>
        <v>0</v>
      </c>
      <c r="I1909" s="28">
        <f>IF(ISERROR(GETPIVOTDATA("Sum of Midpoint",'2010 County Business Patterns'!$J$2,"FIPS State and County Code",$A1909,"fipstate",$B1909,"fipscty",$C1909,"naics","337124")),0,GETPIVOTDATA("Sum of Midpoint",'2010 County Business Patterns'!$J$2,"FIPS State and County Code",$A1909,"fipstate",$B1909,"fipscty",$C1909,"naics","337124"))</f>
        <v>375</v>
      </c>
      <c r="J1909">
        <f>IF(ISERROR(VLOOKUP($B1909,'2010 State Business Patterns'!$AN$3:$AR$55,2,FALSE)),0,VLOOKUP($B1909,'2010 State Business Patterns'!$AN$3:$AR$55,2,FALSE))</f>
        <v>0.87593984962406013</v>
      </c>
      <c r="K1909" s="28">
        <f t="shared" si="146"/>
        <v>328.47744360902254</v>
      </c>
      <c r="L1909" s="28">
        <f>IF(ISERROR(GETPIVOTDATA("Sum of emp",'2010 County Business Patterns'!$J$2,"FIPS State and County Code",$A1909,"fipstate",$B1909,"fipscty",$C1909,"naics","337127")),0,GETPIVOTDATA("Sum of emp",'2010 County Business Patterns'!$J$2,"FIPS State and County Code",$A1909,"fipstate",$B1909,"fipscty",$C1909,"naics","337127"))</f>
        <v>0</v>
      </c>
      <c r="M1909" s="28">
        <f>IF(ISERROR(GETPIVOTDATA("Sum of Midpoint",'2010 County Business Patterns'!$J$2,"FIPS State and County Code",$A1909,"fipstate",$B1909,"fipscty",$C1909,"naics","337127")),0,GETPIVOTDATA("Sum of Midpoint",'2010 County Business Patterns'!$J$2,"FIPS State and County Code",$A1909,"fipstate",$B1909,"fipscty",$C1909,"naics","337127"))</f>
        <v>60</v>
      </c>
      <c r="N1909">
        <f>IF(ISERROR(VLOOKUP($B1909,'2010 State Business Patterns'!$AN$3:$AR$55,3,FALSE)),0,VLOOKUP($B1909,'2010 State Business Patterns'!$AN$3:$AR$55,3,FALSE))</f>
        <v>0.89898989898989901</v>
      </c>
      <c r="O1909" s="28">
        <f t="shared" si="147"/>
        <v>26.969696969696969</v>
      </c>
      <c r="P1909" s="28">
        <f>IF(ISERROR(GETPIVOTDATA("Sum of emp",'2010 County Business Patterns'!$J$2,"FIPS State and County Code",$A1909,"fipstate",$B1909,"fipscty",$C1909,"naics","337214")),0,GETPIVOTDATA("Sum of emp",'2010 County Business Patterns'!$J$2,"FIPS State and County Code",$A1909,"fipstate",$B1909,"fipscty",$C1909,"naics","337214"))</f>
        <v>0</v>
      </c>
      <c r="Q1909" s="28">
        <f>IF(ISERROR(GETPIVOTDATA("Sum of Midpoint",'2010 County Business Patterns'!$J$2,"FIPS State and County Code",$A1909,"fipstate",$B1909,"fipscty",$C1909,"naics","337214")),0,GETPIVOTDATA("Sum of Midpoint",'2010 County Business Patterns'!$J$2,"FIPS State and County Code",$A1909,"fipstate",$B1909,"fipscty",$C1909,"naics","337214"))</f>
        <v>0</v>
      </c>
      <c r="R1909">
        <f>IF(ISERROR(VLOOKUP($B1909,'2010 State Business Patterns'!$AN$3:$AR$55,4,FALSE)),0,VLOOKUP($B1909,'2010 State Business Patterns'!$AN$3:$AR$55,4,FALSE))</f>
        <v>0.80714285714285716</v>
      </c>
      <c r="S1909" s="28">
        <f t="shared" si="148"/>
        <v>0</v>
      </c>
      <c r="T1909" s="28">
        <f>IF(ISERROR(GETPIVOTDATA("Sum of emp",'2010 County Business Patterns'!$J$2,"FIPS State and County Code",$A1909,"fipstate",$B1909,"fipscty",$C1909,"naics","337215")),0,GETPIVOTDATA("Sum of emp",'2010 County Business Patterns'!$J$2,"FIPS State and County Code",$A1909,"fipstate",$B1909,"fipscty",$C1909,"naics","337215"))</f>
        <v>475</v>
      </c>
      <c r="U1909" s="28">
        <f>IF(ISERROR(GETPIVOTDATA("Sum of Midpoint",'2010 County Business Patterns'!$J$2,"FIPS State and County Code",$A1909,"fipstate",$B1909,"fipscty",$C1909,"naics","337215")),0,GETPIVOTDATA("Sum of Midpoint",'2010 County Business Patterns'!$J$2,"FIPS State and County Code",$A1909,"fipstate",$B1909,"fipscty",$C1909,"naics","337215"))</f>
        <v>0</v>
      </c>
      <c r="V1909">
        <f>IF(ISERROR(VLOOKUP($B1909,'2010 State Business Patterns'!$AN$3:$AR$55,5,FALSE)),0,VLOOKUP($B1909,'2010 State Business Patterns'!$AN$3:$AR$55,5,FALSE))</f>
        <v>0.73165829145728645</v>
      </c>
      <c r="W1909" s="28">
        <f t="shared" si="149"/>
        <v>237.5</v>
      </c>
    </row>
    <row r="1910" spans="1:23">
      <c r="A1910" s="1" t="s">
        <v>5254</v>
      </c>
      <c r="B1910" s="1" t="s">
        <v>1958</v>
      </c>
      <c r="C1910" s="1" t="s">
        <v>1778</v>
      </c>
      <c r="D1910" s="1" t="s">
        <v>2866</v>
      </c>
      <c r="E1910" s="1" t="s">
        <v>2057</v>
      </c>
      <c r="F1910" s="1" t="s">
        <v>5223</v>
      </c>
      <c r="G1910" s="47">
        <f t="shared" si="145"/>
        <v>3.658291457286432</v>
      </c>
      <c r="H1910" s="28">
        <f>IF(ISERROR(GETPIVOTDATA("Sum of emp",'2010 County Business Patterns'!$J$2,"FIPS State and County Code",$A1910,"fipstate",$B1910,"fipscty",$C1910,"naics","337124")),0,GETPIVOTDATA("Sum of emp",'2010 County Business Patterns'!$J$2,"FIPS State and County Code",$A1910,"fipstate",$B1910,"fipscty",$C1910,"naics","337124"))</f>
        <v>0</v>
      </c>
      <c r="I1910" s="28">
        <f>IF(ISERROR(GETPIVOTDATA("Sum of Midpoint",'2010 County Business Patterns'!$J$2,"FIPS State and County Code",$A1910,"fipstate",$B1910,"fipscty",$C1910,"naics","337124")),0,GETPIVOTDATA("Sum of Midpoint",'2010 County Business Patterns'!$J$2,"FIPS State and County Code",$A1910,"fipstate",$B1910,"fipscty",$C1910,"naics","337124"))</f>
        <v>0</v>
      </c>
      <c r="J1910">
        <f>IF(ISERROR(VLOOKUP($B1910,'2010 State Business Patterns'!$AN$3:$AR$55,2,FALSE)),0,VLOOKUP($B1910,'2010 State Business Patterns'!$AN$3:$AR$55,2,FALSE))</f>
        <v>0.87593984962406013</v>
      </c>
      <c r="K1910" s="28">
        <f t="shared" si="146"/>
        <v>0</v>
      </c>
      <c r="L1910" s="28">
        <f>IF(ISERROR(GETPIVOTDATA("Sum of emp",'2010 County Business Patterns'!$J$2,"FIPS State and County Code",$A1910,"fipstate",$B1910,"fipscty",$C1910,"naics","337127")),0,GETPIVOTDATA("Sum of emp",'2010 County Business Patterns'!$J$2,"FIPS State and County Code",$A1910,"fipstate",$B1910,"fipscty",$C1910,"naics","337127"))</f>
        <v>0</v>
      </c>
      <c r="M1910" s="28">
        <f>IF(ISERROR(GETPIVOTDATA("Sum of Midpoint",'2010 County Business Patterns'!$J$2,"FIPS State and County Code",$A1910,"fipstate",$B1910,"fipscty",$C1910,"naics","337127")),0,GETPIVOTDATA("Sum of Midpoint",'2010 County Business Patterns'!$J$2,"FIPS State and County Code",$A1910,"fipstate",$B1910,"fipscty",$C1910,"naics","337127"))</f>
        <v>0</v>
      </c>
      <c r="N1910">
        <f>IF(ISERROR(VLOOKUP($B1910,'2010 State Business Patterns'!$AN$3:$AR$55,3,FALSE)),0,VLOOKUP($B1910,'2010 State Business Patterns'!$AN$3:$AR$55,3,FALSE))</f>
        <v>0.89898989898989901</v>
      </c>
      <c r="O1910" s="28">
        <f t="shared" si="147"/>
        <v>0</v>
      </c>
      <c r="P1910" s="28">
        <f>IF(ISERROR(GETPIVOTDATA("Sum of emp",'2010 County Business Patterns'!$J$2,"FIPS State and County Code",$A1910,"fipstate",$B1910,"fipscty",$C1910,"naics","337214")),0,GETPIVOTDATA("Sum of emp",'2010 County Business Patterns'!$J$2,"FIPS State and County Code",$A1910,"fipstate",$B1910,"fipscty",$C1910,"naics","337214"))</f>
        <v>0</v>
      </c>
      <c r="Q1910" s="28">
        <f>IF(ISERROR(GETPIVOTDATA("Sum of Midpoint",'2010 County Business Patterns'!$J$2,"FIPS State and County Code",$A1910,"fipstate",$B1910,"fipscty",$C1910,"naics","337214")),0,GETPIVOTDATA("Sum of Midpoint",'2010 County Business Patterns'!$J$2,"FIPS State and County Code",$A1910,"fipstate",$B1910,"fipscty",$C1910,"naics","337214"))</f>
        <v>0</v>
      </c>
      <c r="R1910">
        <f>IF(ISERROR(VLOOKUP($B1910,'2010 State Business Patterns'!$AN$3:$AR$55,4,FALSE)),0,VLOOKUP($B1910,'2010 State Business Patterns'!$AN$3:$AR$55,4,FALSE))</f>
        <v>0.80714285714285716</v>
      </c>
      <c r="S1910" s="28">
        <f t="shared" si="148"/>
        <v>0</v>
      </c>
      <c r="T1910" s="28">
        <f>IF(ISERROR(GETPIVOTDATA("Sum of emp",'2010 County Business Patterns'!$J$2,"FIPS State and County Code",$A1910,"fipstate",$B1910,"fipscty",$C1910,"naics","337215")),0,GETPIVOTDATA("Sum of emp",'2010 County Business Patterns'!$J$2,"FIPS State and County Code",$A1910,"fipstate",$B1910,"fipscty",$C1910,"naics","337215"))</f>
        <v>0</v>
      </c>
      <c r="U1910" s="28">
        <f>IF(ISERROR(GETPIVOTDATA("Sum of Midpoint",'2010 County Business Patterns'!$J$2,"FIPS State and County Code",$A1910,"fipstate",$B1910,"fipscty",$C1910,"naics","337215")),0,GETPIVOTDATA("Sum of Midpoint",'2010 County Business Patterns'!$J$2,"FIPS State and County Code",$A1910,"fipstate",$B1910,"fipscty",$C1910,"naics","337215"))</f>
        <v>10</v>
      </c>
      <c r="V1910">
        <f>IF(ISERROR(VLOOKUP($B1910,'2010 State Business Patterns'!$AN$3:$AR$55,5,FALSE)),0,VLOOKUP($B1910,'2010 State Business Patterns'!$AN$3:$AR$55,5,FALSE))</f>
        <v>0.73165829145728645</v>
      </c>
      <c r="W1910" s="28">
        <f t="shared" si="149"/>
        <v>3.658291457286432</v>
      </c>
    </row>
    <row r="1911" spans="1:23" hidden="1">
      <c r="A1911" s="1" t="s">
        <v>5255</v>
      </c>
      <c r="B1911" s="1" t="s">
        <v>1958</v>
      </c>
      <c r="C1911" s="1" t="s">
        <v>1842</v>
      </c>
      <c r="D1911" s="1" t="s">
        <v>2076</v>
      </c>
      <c r="E1911" s="1" t="s">
        <v>2057</v>
      </c>
      <c r="F1911" s="1" t="s">
        <v>5223</v>
      </c>
      <c r="G1911" s="47">
        <f t="shared" si="145"/>
        <v>0</v>
      </c>
      <c r="H1911" s="28">
        <f>IF(ISERROR(GETPIVOTDATA("Sum of emp",'2010 County Business Patterns'!$J$2,"FIPS State and County Code",$A1911,"fipstate",$B1911,"fipscty",$C1911,"naics","337124")),0,GETPIVOTDATA("Sum of emp",'2010 County Business Patterns'!$J$2,"FIPS State and County Code",$A1911,"fipstate",$B1911,"fipscty",$C1911,"naics","337124"))</f>
        <v>0</v>
      </c>
      <c r="I1911" s="28">
        <f>IF(ISERROR(GETPIVOTDATA("Sum of Midpoint",'2010 County Business Patterns'!$J$2,"FIPS State and County Code",$A1911,"fipstate",$B1911,"fipscty",$C1911,"naics","337124")),0,GETPIVOTDATA("Sum of Midpoint",'2010 County Business Patterns'!$J$2,"FIPS State and County Code",$A1911,"fipstate",$B1911,"fipscty",$C1911,"naics","337124"))</f>
        <v>0</v>
      </c>
      <c r="J1911">
        <f>IF(ISERROR(VLOOKUP($B1911,'2010 State Business Patterns'!$AN$3:$AR$55,2,FALSE)),0,VLOOKUP($B1911,'2010 State Business Patterns'!$AN$3:$AR$55,2,FALSE))</f>
        <v>0.87593984962406013</v>
      </c>
      <c r="K1911" s="28">
        <f t="shared" si="146"/>
        <v>0</v>
      </c>
      <c r="L1911" s="28">
        <f>IF(ISERROR(GETPIVOTDATA("Sum of emp",'2010 County Business Patterns'!$J$2,"FIPS State and County Code",$A1911,"fipstate",$B1911,"fipscty",$C1911,"naics","337127")),0,GETPIVOTDATA("Sum of emp",'2010 County Business Patterns'!$J$2,"FIPS State and County Code",$A1911,"fipstate",$B1911,"fipscty",$C1911,"naics","337127"))</f>
        <v>0</v>
      </c>
      <c r="M1911" s="28">
        <f>IF(ISERROR(GETPIVOTDATA("Sum of Midpoint",'2010 County Business Patterns'!$J$2,"FIPS State and County Code",$A1911,"fipstate",$B1911,"fipscty",$C1911,"naics","337127")),0,GETPIVOTDATA("Sum of Midpoint",'2010 County Business Patterns'!$J$2,"FIPS State and County Code",$A1911,"fipstate",$B1911,"fipscty",$C1911,"naics","337127"))</f>
        <v>0</v>
      </c>
      <c r="N1911">
        <f>IF(ISERROR(VLOOKUP($B1911,'2010 State Business Patterns'!$AN$3:$AR$55,3,FALSE)),0,VLOOKUP($B1911,'2010 State Business Patterns'!$AN$3:$AR$55,3,FALSE))</f>
        <v>0.89898989898989901</v>
      </c>
      <c r="O1911" s="28">
        <f t="shared" si="147"/>
        <v>0</v>
      </c>
      <c r="P1911" s="28">
        <f>IF(ISERROR(GETPIVOTDATA("Sum of emp",'2010 County Business Patterns'!$J$2,"FIPS State and County Code",$A1911,"fipstate",$B1911,"fipscty",$C1911,"naics","337214")),0,GETPIVOTDATA("Sum of emp",'2010 County Business Patterns'!$J$2,"FIPS State and County Code",$A1911,"fipstate",$B1911,"fipscty",$C1911,"naics","337214"))</f>
        <v>0</v>
      </c>
      <c r="Q1911" s="28">
        <f>IF(ISERROR(GETPIVOTDATA("Sum of Midpoint",'2010 County Business Patterns'!$J$2,"FIPS State and County Code",$A1911,"fipstate",$B1911,"fipscty",$C1911,"naics","337214")),0,GETPIVOTDATA("Sum of Midpoint",'2010 County Business Patterns'!$J$2,"FIPS State and County Code",$A1911,"fipstate",$B1911,"fipscty",$C1911,"naics","337214"))</f>
        <v>0</v>
      </c>
      <c r="R1911">
        <f>IF(ISERROR(VLOOKUP($B1911,'2010 State Business Patterns'!$AN$3:$AR$55,4,FALSE)),0,VLOOKUP($B1911,'2010 State Business Patterns'!$AN$3:$AR$55,4,FALSE))</f>
        <v>0.80714285714285716</v>
      </c>
      <c r="S1911" s="28">
        <f t="shared" si="148"/>
        <v>0</v>
      </c>
      <c r="T1911" s="28">
        <f>IF(ISERROR(GETPIVOTDATA("Sum of emp",'2010 County Business Patterns'!$J$2,"FIPS State and County Code",$A1911,"fipstate",$B1911,"fipscty",$C1911,"naics","337215")),0,GETPIVOTDATA("Sum of emp",'2010 County Business Patterns'!$J$2,"FIPS State and County Code",$A1911,"fipstate",$B1911,"fipscty",$C1911,"naics","337215"))</f>
        <v>0</v>
      </c>
      <c r="U1911" s="28">
        <f>IF(ISERROR(GETPIVOTDATA("Sum of Midpoint",'2010 County Business Patterns'!$J$2,"FIPS State and County Code",$A1911,"fipstate",$B1911,"fipscty",$C1911,"naics","337215")),0,GETPIVOTDATA("Sum of Midpoint",'2010 County Business Patterns'!$J$2,"FIPS State and County Code",$A1911,"fipstate",$B1911,"fipscty",$C1911,"naics","337215"))</f>
        <v>0</v>
      </c>
      <c r="V1911">
        <f>IF(ISERROR(VLOOKUP($B1911,'2010 State Business Patterns'!$AN$3:$AR$55,5,FALSE)),0,VLOOKUP($B1911,'2010 State Business Patterns'!$AN$3:$AR$55,5,FALSE))</f>
        <v>0.73165829145728645</v>
      </c>
      <c r="W1911" s="28">
        <f t="shared" si="149"/>
        <v>0</v>
      </c>
    </row>
    <row r="1912" spans="1:23" hidden="1">
      <c r="A1912" s="1" t="s">
        <v>5256</v>
      </c>
      <c r="B1912" s="1" t="s">
        <v>1958</v>
      </c>
      <c r="C1912" s="1" t="s">
        <v>1843</v>
      </c>
      <c r="D1912" s="1" t="s">
        <v>5257</v>
      </c>
      <c r="E1912" s="1" t="s">
        <v>2057</v>
      </c>
      <c r="F1912" s="1" t="s">
        <v>5223</v>
      </c>
      <c r="G1912" s="47">
        <f t="shared" si="145"/>
        <v>0</v>
      </c>
      <c r="H1912" s="28">
        <f>IF(ISERROR(GETPIVOTDATA("Sum of emp",'2010 County Business Patterns'!$J$2,"FIPS State and County Code",$A1912,"fipstate",$B1912,"fipscty",$C1912,"naics","337124")),0,GETPIVOTDATA("Sum of emp",'2010 County Business Patterns'!$J$2,"FIPS State and County Code",$A1912,"fipstate",$B1912,"fipscty",$C1912,"naics","337124"))</f>
        <v>0</v>
      </c>
      <c r="I1912" s="28">
        <f>IF(ISERROR(GETPIVOTDATA("Sum of Midpoint",'2010 County Business Patterns'!$J$2,"FIPS State and County Code",$A1912,"fipstate",$B1912,"fipscty",$C1912,"naics","337124")),0,GETPIVOTDATA("Sum of Midpoint",'2010 County Business Patterns'!$J$2,"FIPS State and County Code",$A1912,"fipstate",$B1912,"fipscty",$C1912,"naics","337124"))</f>
        <v>0</v>
      </c>
      <c r="J1912">
        <f>IF(ISERROR(VLOOKUP($B1912,'2010 State Business Patterns'!$AN$3:$AR$55,2,FALSE)),0,VLOOKUP($B1912,'2010 State Business Patterns'!$AN$3:$AR$55,2,FALSE))</f>
        <v>0.87593984962406013</v>
      </c>
      <c r="K1912" s="28">
        <f t="shared" si="146"/>
        <v>0</v>
      </c>
      <c r="L1912" s="28">
        <f>IF(ISERROR(GETPIVOTDATA("Sum of emp",'2010 County Business Patterns'!$J$2,"FIPS State and County Code",$A1912,"fipstate",$B1912,"fipscty",$C1912,"naics","337127")),0,GETPIVOTDATA("Sum of emp",'2010 County Business Patterns'!$J$2,"FIPS State and County Code",$A1912,"fipstate",$B1912,"fipscty",$C1912,"naics","337127"))</f>
        <v>0</v>
      </c>
      <c r="M1912" s="28">
        <f>IF(ISERROR(GETPIVOTDATA("Sum of Midpoint",'2010 County Business Patterns'!$J$2,"FIPS State and County Code",$A1912,"fipstate",$B1912,"fipscty",$C1912,"naics","337127")),0,GETPIVOTDATA("Sum of Midpoint",'2010 County Business Patterns'!$J$2,"FIPS State and County Code",$A1912,"fipstate",$B1912,"fipscty",$C1912,"naics","337127"))</f>
        <v>0</v>
      </c>
      <c r="N1912">
        <f>IF(ISERROR(VLOOKUP($B1912,'2010 State Business Patterns'!$AN$3:$AR$55,3,FALSE)),0,VLOOKUP($B1912,'2010 State Business Patterns'!$AN$3:$AR$55,3,FALSE))</f>
        <v>0.89898989898989901</v>
      </c>
      <c r="O1912" s="28">
        <f t="shared" si="147"/>
        <v>0</v>
      </c>
      <c r="P1912" s="28">
        <f>IF(ISERROR(GETPIVOTDATA("Sum of emp",'2010 County Business Patterns'!$J$2,"FIPS State and County Code",$A1912,"fipstate",$B1912,"fipscty",$C1912,"naics","337214")),0,GETPIVOTDATA("Sum of emp",'2010 County Business Patterns'!$J$2,"FIPS State and County Code",$A1912,"fipstate",$B1912,"fipscty",$C1912,"naics","337214"))</f>
        <v>0</v>
      </c>
      <c r="Q1912" s="28">
        <f>IF(ISERROR(GETPIVOTDATA("Sum of Midpoint",'2010 County Business Patterns'!$J$2,"FIPS State and County Code",$A1912,"fipstate",$B1912,"fipscty",$C1912,"naics","337214")),0,GETPIVOTDATA("Sum of Midpoint",'2010 County Business Patterns'!$J$2,"FIPS State and County Code",$A1912,"fipstate",$B1912,"fipscty",$C1912,"naics","337214"))</f>
        <v>0</v>
      </c>
      <c r="R1912">
        <f>IF(ISERROR(VLOOKUP($B1912,'2010 State Business Patterns'!$AN$3:$AR$55,4,FALSE)),0,VLOOKUP($B1912,'2010 State Business Patterns'!$AN$3:$AR$55,4,FALSE))</f>
        <v>0.80714285714285716</v>
      </c>
      <c r="S1912" s="28">
        <f t="shared" si="148"/>
        <v>0</v>
      </c>
      <c r="T1912" s="28">
        <f>IF(ISERROR(GETPIVOTDATA("Sum of emp",'2010 County Business Patterns'!$J$2,"FIPS State and County Code",$A1912,"fipstate",$B1912,"fipscty",$C1912,"naics","337215")),0,GETPIVOTDATA("Sum of emp",'2010 County Business Patterns'!$J$2,"FIPS State and County Code",$A1912,"fipstate",$B1912,"fipscty",$C1912,"naics","337215"))</f>
        <v>0</v>
      </c>
      <c r="U1912" s="28">
        <f>IF(ISERROR(GETPIVOTDATA("Sum of Midpoint",'2010 County Business Patterns'!$J$2,"FIPS State and County Code",$A1912,"fipstate",$B1912,"fipscty",$C1912,"naics","337215")),0,GETPIVOTDATA("Sum of Midpoint",'2010 County Business Patterns'!$J$2,"FIPS State and County Code",$A1912,"fipstate",$B1912,"fipscty",$C1912,"naics","337215"))</f>
        <v>0</v>
      </c>
      <c r="V1912">
        <f>IF(ISERROR(VLOOKUP($B1912,'2010 State Business Patterns'!$AN$3:$AR$55,5,FALSE)),0,VLOOKUP($B1912,'2010 State Business Patterns'!$AN$3:$AR$55,5,FALSE))</f>
        <v>0.73165829145728645</v>
      </c>
      <c r="W1912" s="28">
        <f t="shared" si="149"/>
        <v>0</v>
      </c>
    </row>
    <row r="1913" spans="1:23" hidden="1">
      <c r="A1913" s="1" t="s">
        <v>5258</v>
      </c>
      <c r="B1913" s="1" t="s">
        <v>1958</v>
      </c>
      <c r="C1913" s="1" t="s">
        <v>1779</v>
      </c>
      <c r="D1913" s="1" t="s">
        <v>2084</v>
      </c>
      <c r="E1913" s="1" t="s">
        <v>2057</v>
      </c>
      <c r="F1913" s="1" t="s">
        <v>5223</v>
      </c>
      <c r="G1913" s="47">
        <f t="shared" si="145"/>
        <v>0</v>
      </c>
      <c r="H1913" s="28">
        <f>IF(ISERROR(GETPIVOTDATA("Sum of emp",'2010 County Business Patterns'!$J$2,"FIPS State and County Code",$A1913,"fipstate",$B1913,"fipscty",$C1913,"naics","337124")),0,GETPIVOTDATA("Sum of emp",'2010 County Business Patterns'!$J$2,"FIPS State and County Code",$A1913,"fipstate",$B1913,"fipscty",$C1913,"naics","337124"))</f>
        <v>0</v>
      </c>
      <c r="I1913" s="28">
        <f>IF(ISERROR(GETPIVOTDATA("Sum of Midpoint",'2010 County Business Patterns'!$J$2,"FIPS State and County Code",$A1913,"fipstate",$B1913,"fipscty",$C1913,"naics","337124")),0,GETPIVOTDATA("Sum of Midpoint",'2010 County Business Patterns'!$J$2,"FIPS State and County Code",$A1913,"fipstate",$B1913,"fipscty",$C1913,"naics","337124"))</f>
        <v>0</v>
      </c>
      <c r="J1913">
        <f>IF(ISERROR(VLOOKUP($B1913,'2010 State Business Patterns'!$AN$3:$AR$55,2,FALSE)),0,VLOOKUP($B1913,'2010 State Business Patterns'!$AN$3:$AR$55,2,FALSE))</f>
        <v>0.87593984962406013</v>
      </c>
      <c r="K1913" s="28">
        <f t="shared" si="146"/>
        <v>0</v>
      </c>
      <c r="L1913" s="28">
        <f>IF(ISERROR(GETPIVOTDATA("Sum of emp",'2010 County Business Patterns'!$J$2,"FIPS State and County Code",$A1913,"fipstate",$B1913,"fipscty",$C1913,"naics","337127")),0,GETPIVOTDATA("Sum of emp",'2010 County Business Patterns'!$J$2,"FIPS State and County Code",$A1913,"fipstate",$B1913,"fipscty",$C1913,"naics","337127"))</f>
        <v>0</v>
      </c>
      <c r="M1913" s="28">
        <f>IF(ISERROR(GETPIVOTDATA("Sum of Midpoint",'2010 County Business Patterns'!$J$2,"FIPS State and County Code",$A1913,"fipstate",$B1913,"fipscty",$C1913,"naics","337127")),0,GETPIVOTDATA("Sum of Midpoint",'2010 County Business Patterns'!$J$2,"FIPS State and County Code",$A1913,"fipstate",$B1913,"fipscty",$C1913,"naics","337127"))</f>
        <v>0</v>
      </c>
      <c r="N1913">
        <f>IF(ISERROR(VLOOKUP($B1913,'2010 State Business Patterns'!$AN$3:$AR$55,3,FALSE)),0,VLOOKUP($B1913,'2010 State Business Patterns'!$AN$3:$AR$55,3,FALSE))</f>
        <v>0.89898989898989901</v>
      </c>
      <c r="O1913" s="28">
        <f t="shared" si="147"/>
        <v>0</v>
      </c>
      <c r="P1913" s="28">
        <f>IF(ISERROR(GETPIVOTDATA("Sum of emp",'2010 County Business Patterns'!$J$2,"FIPS State and County Code",$A1913,"fipstate",$B1913,"fipscty",$C1913,"naics","337214")),0,GETPIVOTDATA("Sum of emp",'2010 County Business Patterns'!$J$2,"FIPS State and County Code",$A1913,"fipstate",$B1913,"fipscty",$C1913,"naics","337214"))</f>
        <v>0</v>
      </c>
      <c r="Q1913" s="28">
        <f>IF(ISERROR(GETPIVOTDATA("Sum of Midpoint",'2010 County Business Patterns'!$J$2,"FIPS State and County Code",$A1913,"fipstate",$B1913,"fipscty",$C1913,"naics","337214")),0,GETPIVOTDATA("Sum of Midpoint",'2010 County Business Patterns'!$J$2,"FIPS State and County Code",$A1913,"fipstate",$B1913,"fipscty",$C1913,"naics","337214"))</f>
        <v>0</v>
      </c>
      <c r="R1913">
        <f>IF(ISERROR(VLOOKUP($B1913,'2010 State Business Patterns'!$AN$3:$AR$55,4,FALSE)),0,VLOOKUP($B1913,'2010 State Business Patterns'!$AN$3:$AR$55,4,FALSE))</f>
        <v>0.80714285714285716</v>
      </c>
      <c r="S1913" s="28">
        <f t="shared" si="148"/>
        <v>0</v>
      </c>
      <c r="T1913" s="28">
        <f>IF(ISERROR(GETPIVOTDATA("Sum of emp",'2010 County Business Patterns'!$J$2,"FIPS State and County Code",$A1913,"fipstate",$B1913,"fipscty",$C1913,"naics","337215")),0,GETPIVOTDATA("Sum of emp",'2010 County Business Patterns'!$J$2,"FIPS State and County Code",$A1913,"fipstate",$B1913,"fipscty",$C1913,"naics","337215"))</f>
        <v>0</v>
      </c>
      <c r="U1913" s="28">
        <f>IF(ISERROR(GETPIVOTDATA("Sum of Midpoint",'2010 County Business Patterns'!$J$2,"FIPS State and County Code",$A1913,"fipstate",$B1913,"fipscty",$C1913,"naics","337215")),0,GETPIVOTDATA("Sum of Midpoint",'2010 County Business Patterns'!$J$2,"FIPS State and County Code",$A1913,"fipstate",$B1913,"fipscty",$C1913,"naics","337215"))</f>
        <v>0</v>
      </c>
      <c r="V1913">
        <f>IF(ISERROR(VLOOKUP($B1913,'2010 State Business Patterns'!$AN$3:$AR$55,5,FALSE)),0,VLOOKUP($B1913,'2010 State Business Patterns'!$AN$3:$AR$55,5,FALSE))</f>
        <v>0.73165829145728645</v>
      </c>
      <c r="W1913" s="28">
        <f t="shared" si="149"/>
        <v>0</v>
      </c>
    </row>
    <row r="1914" spans="1:23">
      <c r="A1914" s="1" t="s">
        <v>5259</v>
      </c>
      <c r="B1914" s="1" t="s">
        <v>1958</v>
      </c>
      <c r="C1914" s="1" t="s">
        <v>1780</v>
      </c>
      <c r="D1914" s="1" t="s">
        <v>2321</v>
      </c>
      <c r="E1914" s="1" t="s">
        <v>2057</v>
      </c>
      <c r="F1914" s="1" t="s">
        <v>5223</v>
      </c>
      <c r="G1914" s="47">
        <f t="shared" si="145"/>
        <v>21.949748743718594</v>
      </c>
      <c r="H1914" s="28">
        <f>IF(ISERROR(GETPIVOTDATA("Sum of emp",'2010 County Business Patterns'!$J$2,"FIPS State and County Code",$A1914,"fipstate",$B1914,"fipscty",$C1914,"naics","337124")),0,GETPIVOTDATA("Sum of emp",'2010 County Business Patterns'!$J$2,"FIPS State and County Code",$A1914,"fipstate",$B1914,"fipscty",$C1914,"naics","337124"))</f>
        <v>0</v>
      </c>
      <c r="I1914" s="28">
        <f>IF(ISERROR(GETPIVOTDATA("Sum of Midpoint",'2010 County Business Patterns'!$J$2,"FIPS State and County Code",$A1914,"fipstate",$B1914,"fipscty",$C1914,"naics","337124")),0,GETPIVOTDATA("Sum of Midpoint",'2010 County Business Patterns'!$J$2,"FIPS State and County Code",$A1914,"fipstate",$B1914,"fipscty",$C1914,"naics","337124"))</f>
        <v>0</v>
      </c>
      <c r="J1914">
        <f>IF(ISERROR(VLOOKUP($B1914,'2010 State Business Patterns'!$AN$3:$AR$55,2,FALSE)),0,VLOOKUP($B1914,'2010 State Business Patterns'!$AN$3:$AR$55,2,FALSE))</f>
        <v>0.87593984962406013</v>
      </c>
      <c r="K1914" s="28">
        <f t="shared" si="146"/>
        <v>0</v>
      </c>
      <c r="L1914" s="28">
        <f>IF(ISERROR(GETPIVOTDATA("Sum of emp",'2010 County Business Patterns'!$J$2,"FIPS State and County Code",$A1914,"fipstate",$B1914,"fipscty",$C1914,"naics","337127")),0,GETPIVOTDATA("Sum of emp",'2010 County Business Patterns'!$J$2,"FIPS State and County Code",$A1914,"fipstate",$B1914,"fipscty",$C1914,"naics","337127"))</f>
        <v>0</v>
      </c>
      <c r="M1914" s="28">
        <f>IF(ISERROR(GETPIVOTDATA("Sum of Midpoint",'2010 County Business Patterns'!$J$2,"FIPS State and County Code",$A1914,"fipstate",$B1914,"fipscty",$C1914,"naics","337127")),0,GETPIVOTDATA("Sum of Midpoint",'2010 County Business Patterns'!$J$2,"FIPS State and County Code",$A1914,"fipstate",$B1914,"fipscty",$C1914,"naics","337127"))</f>
        <v>0</v>
      </c>
      <c r="N1914">
        <f>IF(ISERROR(VLOOKUP($B1914,'2010 State Business Patterns'!$AN$3:$AR$55,3,FALSE)),0,VLOOKUP($B1914,'2010 State Business Patterns'!$AN$3:$AR$55,3,FALSE))</f>
        <v>0.89898989898989901</v>
      </c>
      <c r="O1914" s="28">
        <f t="shared" si="147"/>
        <v>0</v>
      </c>
      <c r="P1914" s="28">
        <f>IF(ISERROR(GETPIVOTDATA("Sum of emp",'2010 County Business Patterns'!$J$2,"FIPS State and County Code",$A1914,"fipstate",$B1914,"fipscty",$C1914,"naics","337214")),0,GETPIVOTDATA("Sum of emp",'2010 County Business Patterns'!$J$2,"FIPS State and County Code",$A1914,"fipstate",$B1914,"fipscty",$C1914,"naics","337214"))</f>
        <v>0</v>
      </c>
      <c r="Q1914" s="28">
        <f>IF(ISERROR(GETPIVOTDATA("Sum of Midpoint",'2010 County Business Patterns'!$J$2,"FIPS State and County Code",$A1914,"fipstate",$B1914,"fipscty",$C1914,"naics","337214")),0,GETPIVOTDATA("Sum of Midpoint",'2010 County Business Patterns'!$J$2,"FIPS State and County Code",$A1914,"fipstate",$B1914,"fipscty",$C1914,"naics","337214"))</f>
        <v>0</v>
      </c>
      <c r="R1914">
        <f>IF(ISERROR(VLOOKUP($B1914,'2010 State Business Patterns'!$AN$3:$AR$55,4,FALSE)),0,VLOOKUP($B1914,'2010 State Business Patterns'!$AN$3:$AR$55,4,FALSE))</f>
        <v>0.80714285714285716</v>
      </c>
      <c r="S1914" s="28">
        <f t="shared" si="148"/>
        <v>0</v>
      </c>
      <c r="T1914" s="28">
        <f>IF(ISERROR(GETPIVOTDATA("Sum of emp",'2010 County Business Patterns'!$J$2,"FIPS State and County Code",$A1914,"fipstate",$B1914,"fipscty",$C1914,"naics","337215")),0,GETPIVOTDATA("Sum of emp",'2010 County Business Patterns'!$J$2,"FIPS State and County Code",$A1914,"fipstate",$B1914,"fipscty",$C1914,"naics","337215"))</f>
        <v>0</v>
      </c>
      <c r="U1914" s="28">
        <f>IF(ISERROR(GETPIVOTDATA("Sum of Midpoint",'2010 County Business Patterns'!$J$2,"FIPS State and County Code",$A1914,"fipstate",$B1914,"fipscty",$C1914,"naics","337215")),0,GETPIVOTDATA("Sum of Midpoint",'2010 County Business Patterns'!$J$2,"FIPS State and County Code",$A1914,"fipstate",$B1914,"fipscty",$C1914,"naics","337215"))</f>
        <v>60</v>
      </c>
      <c r="V1914">
        <f>IF(ISERROR(VLOOKUP($B1914,'2010 State Business Patterns'!$AN$3:$AR$55,5,FALSE)),0,VLOOKUP($B1914,'2010 State Business Patterns'!$AN$3:$AR$55,5,FALSE))</f>
        <v>0.73165829145728645</v>
      </c>
      <c r="W1914" s="28">
        <f t="shared" si="149"/>
        <v>21.949748743718594</v>
      </c>
    </row>
    <row r="1915" spans="1:23">
      <c r="A1915" s="1" t="s">
        <v>5260</v>
      </c>
      <c r="B1915" s="1" t="s">
        <v>1958</v>
      </c>
      <c r="C1915" s="1" t="s">
        <v>1781</v>
      </c>
      <c r="D1915" s="1" t="s">
        <v>5261</v>
      </c>
      <c r="E1915" s="1" t="s">
        <v>2057</v>
      </c>
      <c r="F1915" s="1" t="s">
        <v>5223</v>
      </c>
      <c r="G1915" s="47">
        <f t="shared" si="145"/>
        <v>21.949748743718594</v>
      </c>
      <c r="H1915" s="28">
        <f>IF(ISERROR(GETPIVOTDATA("Sum of emp",'2010 County Business Patterns'!$J$2,"FIPS State and County Code",$A1915,"fipstate",$B1915,"fipscty",$C1915,"naics","337124")),0,GETPIVOTDATA("Sum of emp",'2010 County Business Patterns'!$J$2,"FIPS State and County Code",$A1915,"fipstate",$B1915,"fipscty",$C1915,"naics","337124"))</f>
        <v>0</v>
      </c>
      <c r="I1915" s="28">
        <f>IF(ISERROR(GETPIVOTDATA("Sum of Midpoint",'2010 County Business Patterns'!$J$2,"FIPS State and County Code",$A1915,"fipstate",$B1915,"fipscty",$C1915,"naics","337124")),0,GETPIVOTDATA("Sum of Midpoint",'2010 County Business Patterns'!$J$2,"FIPS State and County Code",$A1915,"fipstate",$B1915,"fipscty",$C1915,"naics","337124"))</f>
        <v>0</v>
      </c>
      <c r="J1915">
        <f>IF(ISERROR(VLOOKUP($B1915,'2010 State Business Patterns'!$AN$3:$AR$55,2,FALSE)),0,VLOOKUP($B1915,'2010 State Business Patterns'!$AN$3:$AR$55,2,FALSE))</f>
        <v>0.87593984962406013</v>
      </c>
      <c r="K1915" s="28">
        <f t="shared" si="146"/>
        <v>0</v>
      </c>
      <c r="L1915" s="28">
        <f>IF(ISERROR(GETPIVOTDATA("Sum of emp",'2010 County Business Patterns'!$J$2,"FIPS State and County Code",$A1915,"fipstate",$B1915,"fipscty",$C1915,"naics","337127")),0,GETPIVOTDATA("Sum of emp",'2010 County Business Patterns'!$J$2,"FIPS State and County Code",$A1915,"fipstate",$B1915,"fipscty",$C1915,"naics","337127"))</f>
        <v>0</v>
      </c>
      <c r="M1915" s="28">
        <f>IF(ISERROR(GETPIVOTDATA("Sum of Midpoint",'2010 County Business Patterns'!$J$2,"FIPS State and County Code",$A1915,"fipstate",$B1915,"fipscty",$C1915,"naics","337127")),0,GETPIVOTDATA("Sum of Midpoint",'2010 County Business Patterns'!$J$2,"FIPS State and County Code",$A1915,"fipstate",$B1915,"fipscty",$C1915,"naics","337127"))</f>
        <v>0</v>
      </c>
      <c r="N1915">
        <f>IF(ISERROR(VLOOKUP($B1915,'2010 State Business Patterns'!$AN$3:$AR$55,3,FALSE)),0,VLOOKUP($B1915,'2010 State Business Patterns'!$AN$3:$AR$55,3,FALSE))</f>
        <v>0.89898989898989901</v>
      </c>
      <c r="O1915" s="28">
        <f t="shared" si="147"/>
        <v>0</v>
      </c>
      <c r="P1915" s="28">
        <f>IF(ISERROR(GETPIVOTDATA("Sum of emp",'2010 County Business Patterns'!$J$2,"FIPS State and County Code",$A1915,"fipstate",$B1915,"fipscty",$C1915,"naics","337214")),0,GETPIVOTDATA("Sum of emp",'2010 County Business Patterns'!$J$2,"FIPS State and County Code",$A1915,"fipstate",$B1915,"fipscty",$C1915,"naics","337214"))</f>
        <v>0</v>
      </c>
      <c r="Q1915" s="28">
        <f>IF(ISERROR(GETPIVOTDATA("Sum of Midpoint",'2010 County Business Patterns'!$J$2,"FIPS State and County Code",$A1915,"fipstate",$B1915,"fipscty",$C1915,"naics","337214")),0,GETPIVOTDATA("Sum of Midpoint",'2010 County Business Patterns'!$J$2,"FIPS State and County Code",$A1915,"fipstate",$B1915,"fipscty",$C1915,"naics","337214"))</f>
        <v>0</v>
      </c>
      <c r="R1915">
        <f>IF(ISERROR(VLOOKUP($B1915,'2010 State Business Patterns'!$AN$3:$AR$55,4,FALSE)),0,VLOOKUP($B1915,'2010 State Business Patterns'!$AN$3:$AR$55,4,FALSE))</f>
        <v>0.80714285714285716</v>
      </c>
      <c r="S1915" s="28">
        <f t="shared" si="148"/>
        <v>0</v>
      </c>
      <c r="T1915" s="28">
        <f>IF(ISERROR(GETPIVOTDATA("Sum of emp",'2010 County Business Patterns'!$J$2,"FIPS State and County Code",$A1915,"fipstate",$B1915,"fipscty",$C1915,"naics","337215")),0,GETPIVOTDATA("Sum of emp",'2010 County Business Patterns'!$J$2,"FIPS State and County Code",$A1915,"fipstate",$B1915,"fipscty",$C1915,"naics","337215"))</f>
        <v>0</v>
      </c>
      <c r="U1915" s="28">
        <f>IF(ISERROR(GETPIVOTDATA("Sum of Midpoint",'2010 County Business Patterns'!$J$2,"FIPS State and County Code",$A1915,"fipstate",$B1915,"fipscty",$C1915,"naics","337215")),0,GETPIVOTDATA("Sum of Midpoint",'2010 County Business Patterns'!$J$2,"FIPS State and County Code",$A1915,"fipstate",$B1915,"fipscty",$C1915,"naics","337215"))</f>
        <v>60</v>
      </c>
      <c r="V1915">
        <f>IF(ISERROR(VLOOKUP($B1915,'2010 State Business Patterns'!$AN$3:$AR$55,5,FALSE)),0,VLOOKUP($B1915,'2010 State Business Patterns'!$AN$3:$AR$55,5,FALSE))</f>
        <v>0.73165829145728645</v>
      </c>
      <c r="W1915" s="28">
        <f t="shared" si="149"/>
        <v>21.949748743718594</v>
      </c>
    </row>
    <row r="1916" spans="1:23">
      <c r="A1916" s="1" t="s">
        <v>5262</v>
      </c>
      <c r="B1916" s="1" t="s">
        <v>1958</v>
      </c>
      <c r="C1916" s="1" t="s">
        <v>1782</v>
      </c>
      <c r="D1916" s="1" t="s">
        <v>5263</v>
      </c>
      <c r="E1916" s="1" t="s">
        <v>2057</v>
      </c>
      <c r="F1916" s="1" t="s">
        <v>5223</v>
      </c>
      <c r="G1916" s="47">
        <f t="shared" si="145"/>
        <v>141.25</v>
      </c>
      <c r="H1916" s="28">
        <f>IF(ISERROR(GETPIVOTDATA("Sum of emp",'2010 County Business Patterns'!$J$2,"FIPS State and County Code",$A1916,"fipstate",$B1916,"fipscty",$C1916,"naics","337124")),0,GETPIVOTDATA("Sum of emp",'2010 County Business Patterns'!$J$2,"FIPS State and County Code",$A1916,"fipstate",$B1916,"fipscty",$C1916,"naics","337124"))</f>
        <v>0</v>
      </c>
      <c r="I1916" s="28">
        <f>IF(ISERROR(GETPIVOTDATA("Sum of Midpoint",'2010 County Business Patterns'!$J$2,"FIPS State and County Code",$A1916,"fipstate",$B1916,"fipscty",$C1916,"naics","337124")),0,GETPIVOTDATA("Sum of Midpoint",'2010 County Business Patterns'!$J$2,"FIPS State and County Code",$A1916,"fipstate",$B1916,"fipscty",$C1916,"naics","337124"))</f>
        <v>0</v>
      </c>
      <c r="J1916">
        <f>IF(ISERROR(VLOOKUP($B1916,'2010 State Business Patterns'!$AN$3:$AR$55,2,FALSE)),0,VLOOKUP($B1916,'2010 State Business Patterns'!$AN$3:$AR$55,2,FALSE))</f>
        <v>0.87593984962406013</v>
      </c>
      <c r="K1916" s="28">
        <f t="shared" si="146"/>
        <v>0</v>
      </c>
      <c r="L1916" s="28">
        <f>IF(ISERROR(GETPIVOTDATA("Sum of emp",'2010 County Business Patterns'!$J$2,"FIPS State and County Code",$A1916,"fipstate",$B1916,"fipscty",$C1916,"naics","337127")),0,GETPIVOTDATA("Sum of emp",'2010 County Business Patterns'!$J$2,"FIPS State and County Code",$A1916,"fipstate",$B1916,"fipscty",$C1916,"naics","337127"))</f>
        <v>0</v>
      </c>
      <c r="M1916" s="28">
        <f>IF(ISERROR(GETPIVOTDATA("Sum of Midpoint",'2010 County Business Patterns'!$J$2,"FIPS State and County Code",$A1916,"fipstate",$B1916,"fipscty",$C1916,"naics","337127")),0,GETPIVOTDATA("Sum of Midpoint",'2010 County Business Patterns'!$J$2,"FIPS State and County Code",$A1916,"fipstate",$B1916,"fipscty",$C1916,"naics","337127"))</f>
        <v>0</v>
      </c>
      <c r="N1916">
        <f>IF(ISERROR(VLOOKUP($B1916,'2010 State Business Patterns'!$AN$3:$AR$55,3,FALSE)),0,VLOOKUP($B1916,'2010 State Business Patterns'!$AN$3:$AR$55,3,FALSE))</f>
        <v>0.89898989898989901</v>
      </c>
      <c r="O1916" s="28">
        <f t="shared" si="147"/>
        <v>0</v>
      </c>
      <c r="P1916" s="28">
        <f>IF(ISERROR(GETPIVOTDATA("Sum of emp",'2010 County Business Patterns'!$J$2,"FIPS State and County Code",$A1916,"fipstate",$B1916,"fipscty",$C1916,"naics","337214")),0,GETPIVOTDATA("Sum of emp",'2010 County Business Patterns'!$J$2,"FIPS State and County Code",$A1916,"fipstate",$B1916,"fipscty",$C1916,"naics","337214"))</f>
        <v>0</v>
      </c>
      <c r="Q1916" s="28">
        <f>IF(ISERROR(GETPIVOTDATA("Sum of Midpoint",'2010 County Business Patterns'!$J$2,"FIPS State and County Code",$A1916,"fipstate",$B1916,"fipscty",$C1916,"naics","337214")),0,GETPIVOTDATA("Sum of Midpoint",'2010 County Business Patterns'!$J$2,"FIPS State and County Code",$A1916,"fipstate",$B1916,"fipscty",$C1916,"naics","337214"))</f>
        <v>175</v>
      </c>
      <c r="R1916">
        <f>IF(ISERROR(VLOOKUP($B1916,'2010 State Business Patterns'!$AN$3:$AR$55,4,FALSE)),0,VLOOKUP($B1916,'2010 State Business Patterns'!$AN$3:$AR$55,4,FALSE))</f>
        <v>0.80714285714285716</v>
      </c>
      <c r="S1916" s="28">
        <f t="shared" si="148"/>
        <v>141.25</v>
      </c>
      <c r="T1916" s="28">
        <f>IF(ISERROR(GETPIVOTDATA("Sum of emp",'2010 County Business Patterns'!$J$2,"FIPS State and County Code",$A1916,"fipstate",$B1916,"fipscty",$C1916,"naics","337215")),0,GETPIVOTDATA("Sum of emp",'2010 County Business Patterns'!$J$2,"FIPS State and County Code",$A1916,"fipstate",$B1916,"fipscty",$C1916,"naics","337215"))</f>
        <v>0</v>
      </c>
      <c r="U1916" s="28">
        <f>IF(ISERROR(GETPIVOTDATA("Sum of Midpoint",'2010 County Business Patterns'!$J$2,"FIPS State and County Code",$A1916,"fipstate",$B1916,"fipscty",$C1916,"naics","337215")),0,GETPIVOTDATA("Sum of Midpoint",'2010 County Business Patterns'!$J$2,"FIPS State and County Code",$A1916,"fipstate",$B1916,"fipscty",$C1916,"naics","337215"))</f>
        <v>0</v>
      </c>
      <c r="V1916">
        <f>IF(ISERROR(VLOOKUP($B1916,'2010 State Business Patterns'!$AN$3:$AR$55,5,FALSE)),0,VLOOKUP($B1916,'2010 State Business Patterns'!$AN$3:$AR$55,5,FALSE))</f>
        <v>0.73165829145728645</v>
      </c>
      <c r="W1916" s="28">
        <f t="shared" si="149"/>
        <v>0</v>
      </c>
    </row>
    <row r="1917" spans="1:23" hidden="1">
      <c r="A1917" s="1" t="s">
        <v>5264</v>
      </c>
      <c r="B1917" s="1" t="s">
        <v>1958</v>
      </c>
      <c r="C1917" s="1" t="s">
        <v>1783</v>
      </c>
      <c r="D1917" s="1" t="s">
        <v>3224</v>
      </c>
      <c r="E1917" s="1" t="s">
        <v>2057</v>
      </c>
      <c r="F1917" s="1" t="s">
        <v>5223</v>
      </c>
      <c r="G1917" s="47">
        <f t="shared" si="145"/>
        <v>0</v>
      </c>
      <c r="H1917" s="28">
        <f>IF(ISERROR(GETPIVOTDATA("Sum of emp",'2010 County Business Patterns'!$J$2,"FIPS State and County Code",$A1917,"fipstate",$B1917,"fipscty",$C1917,"naics","337124")),0,GETPIVOTDATA("Sum of emp",'2010 County Business Patterns'!$J$2,"FIPS State and County Code",$A1917,"fipstate",$B1917,"fipscty",$C1917,"naics","337124"))</f>
        <v>0</v>
      </c>
      <c r="I1917" s="28">
        <f>IF(ISERROR(GETPIVOTDATA("Sum of Midpoint",'2010 County Business Patterns'!$J$2,"FIPS State and County Code",$A1917,"fipstate",$B1917,"fipscty",$C1917,"naics","337124")),0,GETPIVOTDATA("Sum of Midpoint",'2010 County Business Patterns'!$J$2,"FIPS State and County Code",$A1917,"fipstate",$B1917,"fipscty",$C1917,"naics","337124"))</f>
        <v>0</v>
      </c>
      <c r="J1917">
        <f>IF(ISERROR(VLOOKUP($B1917,'2010 State Business Patterns'!$AN$3:$AR$55,2,FALSE)),0,VLOOKUP($B1917,'2010 State Business Patterns'!$AN$3:$AR$55,2,FALSE))</f>
        <v>0.87593984962406013</v>
      </c>
      <c r="K1917" s="28">
        <f t="shared" si="146"/>
        <v>0</v>
      </c>
      <c r="L1917" s="28">
        <f>IF(ISERROR(GETPIVOTDATA("Sum of emp",'2010 County Business Patterns'!$J$2,"FIPS State and County Code",$A1917,"fipstate",$B1917,"fipscty",$C1917,"naics","337127")),0,GETPIVOTDATA("Sum of emp",'2010 County Business Patterns'!$J$2,"FIPS State and County Code",$A1917,"fipstate",$B1917,"fipscty",$C1917,"naics","337127"))</f>
        <v>0</v>
      </c>
      <c r="M1917" s="28">
        <f>IF(ISERROR(GETPIVOTDATA("Sum of Midpoint",'2010 County Business Patterns'!$J$2,"FIPS State and County Code",$A1917,"fipstate",$B1917,"fipscty",$C1917,"naics","337127")),0,GETPIVOTDATA("Sum of Midpoint",'2010 County Business Patterns'!$J$2,"FIPS State and County Code",$A1917,"fipstate",$B1917,"fipscty",$C1917,"naics","337127"))</f>
        <v>0</v>
      </c>
      <c r="N1917">
        <f>IF(ISERROR(VLOOKUP($B1917,'2010 State Business Patterns'!$AN$3:$AR$55,3,FALSE)),0,VLOOKUP($B1917,'2010 State Business Patterns'!$AN$3:$AR$55,3,FALSE))</f>
        <v>0.89898989898989901</v>
      </c>
      <c r="O1917" s="28">
        <f t="shared" si="147"/>
        <v>0</v>
      </c>
      <c r="P1917" s="28">
        <f>IF(ISERROR(GETPIVOTDATA("Sum of emp",'2010 County Business Patterns'!$J$2,"FIPS State and County Code",$A1917,"fipstate",$B1917,"fipscty",$C1917,"naics","337214")),0,GETPIVOTDATA("Sum of emp",'2010 County Business Patterns'!$J$2,"FIPS State and County Code",$A1917,"fipstate",$B1917,"fipscty",$C1917,"naics","337214"))</f>
        <v>0</v>
      </c>
      <c r="Q1917" s="28">
        <f>IF(ISERROR(GETPIVOTDATA("Sum of Midpoint",'2010 County Business Patterns'!$J$2,"FIPS State and County Code",$A1917,"fipstate",$B1917,"fipscty",$C1917,"naics","337214")),0,GETPIVOTDATA("Sum of Midpoint",'2010 County Business Patterns'!$J$2,"FIPS State and County Code",$A1917,"fipstate",$B1917,"fipscty",$C1917,"naics","337214"))</f>
        <v>0</v>
      </c>
      <c r="R1917">
        <f>IF(ISERROR(VLOOKUP($B1917,'2010 State Business Patterns'!$AN$3:$AR$55,4,FALSE)),0,VLOOKUP($B1917,'2010 State Business Patterns'!$AN$3:$AR$55,4,FALSE))</f>
        <v>0.80714285714285716</v>
      </c>
      <c r="S1917" s="28">
        <f t="shared" si="148"/>
        <v>0</v>
      </c>
      <c r="T1917" s="28">
        <f>IF(ISERROR(GETPIVOTDATA("Sum of emp",'2010 County Business Patterns'!$J$2,"FIPS State and County Code",$A1917,"fipstate",$B1917,"fipscty",$C1917,"naics","337215")),0,GETPIVOTDATA("Sum of emp",'2010 County Business Patterns'!$J$2,"FIPS State and County Code",$A1917,"fipstate",$B1917,"fipscty",$C1917,"naics","337215"))</f>
        <v>0</v>
      </c>
      <c r="U1917" s="28">
        <f>IF(ISERROR(GETPIVOTDATA("Sum of Midpoint",'2010 County Business Patterns'!$J$2,"FIPS State and County Code",$A1917,"fipstate",$B1917,"fipscty",$C1917,"naics","337215")),0,GETPIVOTDATA("Sum of Midpoint",'2010 County Business Patterns'!$J$2,"FIPS State and County Code",$A1917,"fipstate",$B1917,"fipscty",$C1917,"naics","337215"))</f>
        <v>0</v>
      </c>
      <c r="V1917">
        <f>IF(ISERROR(VLOOKUP($B1917,'2010 State Business Patterns'!$AN$3:$AR$55,5,FALSE)),0,VLOOKUP($B1917,'2010 State Business Patterns'!$AN$3:$AR$55,5,FALSE))</f>
        <v>0.73165829145728645</v>
      </c>
      <c r="W1917" s="28">
        <f t="shared" si="149"/>
        <v>0</v>
      </c>
    </row>
    <row r="1918" spans="1:23" hidden="1">
      <c r="A1918" s="1" t="s">
        <v>5265</v>
      </c>
      <c r="B1918" s="1" t="s">
        <v>1958</v>
      </c>
      <c r="C1918" s="1" t="s">
        <v>1844</v>
      </c>
      <c r="D1918" s="1" t="s">
        <v>5266</v>
      </c>
      <c r="E1918" s="1" t="s">
        <v>2057</v>
      </c>
      <c r="F1918" s="1" t="s">
        <v>5223</v>
      </c>
      <c r="G1918" s="47">
        <f t="shared" si="145"/>
        <v>0</v>
      </c>
      <c r="H1918" s="28">
        <f>IF(ISERROR(GETPIVOTDATA("Sum of emp",'2010 County Business Patterns'!$J$2,"FIPS State and County Code",$A1918,"fipstate",$B1918,"fipscty",$C1918,"naics","337124")),0,GETPIVOTDATA("Sum of emp",'2010 County Business Patterns'!$J$2,"FIPS State and County Code",$A1918,"fipstate",$B1918,"fipscty",$C1918,"naics","337124"))</f>
        <v>0</v>
      </c>
      <c r="I1918" s="28">
        <f>IF(ISERROR(GETPIVOTDATA("Sum of Midpoint",'2010 County Business Patterns'!$J$2,"FIPS State and County Code",$A1918,"fipstate",$B1918,"fipscty",$C1918,"naics","337124")),0,GETPIVOTDATA("Sum of Midpoint",'2010 County Business Patterns'!$J$2,"FIPS State and County Code",$A1918,"fipstate",$B1918,"fipscty",$C1918,"naics","337124"))</f>
        <v>0</v>
      </c>
      <c r="J1918">
        <f>IF(ISERROR(VLOOKUP($B1918,'2010 State Business Patterns'!$AN$3:$AR$55,2,FALSE)),0,VLOOKUP($B1918,'2010 State Business Patterns'!$AN$3:$AR$55,2,FALSE))</f>
        <v>0.87593984962406013</v>
      </c>
      <c r="K1918" s="28">
        <f t="shared" si="146"/>
        <v>0</v>
      </c>
      <c r="L1918" s="28">
        <f>IF(ISERROR(GETPIVOTDATA("Sum of emp",'2010 County Business Patterns'!$J$2,"FIPS State and County Code",$A1918,"fipstate",$B1918,"fipscty",$C1918,"naics","337127")),0,GETPIVOTDATA("Sum of emp",'2010 County Business Patterns'!$J$2,"FIPS State and County Code",$A1918,"fipstate",$B1918,"fipscty",$C1918,"naics","337127"))</f>
        <v>0</v>
      </c>
      <c r="M1918" s="28">
        <f>IF(ISERROR(GETPIVOTDATA("Sum of Midpoint",'2010 County Business Patterns'!$J$2,"FIPS State and County Code",$A1918,"fipstate",$B1918,"fipscty",$C1918,"naics","337127")),0,GETPIVOTDATA("Sum of Midpoint",'2010 County Business Patterns'!$J$2,"FIPS State and County Code",$A1918,"fipstate",$B1918,"fipscty",$C1918,"naics","337127"))</f>
        <v>0</v>
      </c>
      <c r="N1918">
        <f>IF(ISERROR(VLOOKUP($B1918,'2010 State Business Patterns'!$AN$3:$AR$55,3,FALSE)),0,VLOOKUP($B1918,'2010 State Business Patterns'!$AN$3:$AR$55,3,FALSE))</f>
        <v>0.89898989898989901</v>
      </c>
      <c r="O1918" s="28">
        <f t="shared" si="147"/>
        <v>0</v>
      </c>
      <c r="P1918" s="28">
        <f>IF(ISERROR(GETPIVOTDATA("Sum of emp",'2010 County Business Patterns'!$J$2,"FIPS State and County Code",$A1918,"fipstate",$B1918,"fipscty",$C1918,"naics","337214")),0,GETPIVOTDATA("Sum of emp",'2010 County Business Patterns'!$J$2,"FIPS State and County Code",$A1918,"fipstate",$B1918,"fipscty",$C1918,"naics","337214"))</f>
        <v>0</v>
      </c>
      <c r="Q1918" s="28">
        <f>IF(ISERROR(GETPIVOTDATA("Sum of Midpoint",'2010 County Business Patterns'!$J$2,"FIPS State and County Code",$A1918,"fipstate",$B1918,"fipscty",$C1918,"naics","337214")),0,GETPIVOTDATA("Sum of Midpoint",'2010 County Business Patterns'!$J$2,"FIPS State and County Code",$A1918,"fipstate",$B1918,"fipscty",$C1918,"naics","337214"))</f>
        <v>0</v>
      </c>
      <c r="R1918">
        <f>IF(ISERROR(VLOOKUP($B1918,'2010 State Business Patterns'!$AN$3:$AR$55,4,FALSE)),0,VLOOKUP($B1918,'2010 State Business Patterns'!$AN$3:$AR$55,4,FALSE))</f>
        <v>0.80714285714285716</v>
      </c>
      <c r="S1918" s="28">
        <f t="shared" si="148"/>
        <v>0</v>
      </c>
      <c r="T1918" s="28">
        <f>IF(ISERROR(GETPIVOTDATA("Sum of emp",'2010 County Business Patterns'!$J$2,"FIPS State and County Code",$A1918,"fipstate",$B1918,"fipscty",$C1918,"naics","337215")),0,GETPIVOTDATA("Sum of emp",'2010 County Business Patterns'!$J$2,"FIPS State and County Code",$A1918,"fipstate",$B1918,"fipscty",$C1918,"naics","337215"))</f>
        <v>0</v>
      </c>
      <c r="U1918" s="28">
        <f>IF(ISERROR(GETPIVOTDATA("Sum of Midpoint",'2010 County Business Patterns'!$J$2,"FIPS State and County Code",$A1918,"fipstate",$B1918,"fipscty",$C1918,"naics","337215")),0,GETPIVOTDATA("Sum of Midpoint",'2010 County Business Patterns'!$J$2,"FIPS State and County Code",$A1918,"fipstate",$B1918,"fipscty",$C1918,"naics","337215"))</f>
        <v>0</v>
      </c>
      <c r="V1918">
        <f>IF(ISERROR(VLOOKUP($B1918,'2010 State Business Patterns'!$AN$3:$AR$55,5,FALSE)),0,VLOOKUP($B1918,'2010 State Business Patterns'!$AN$3:$AR$55,5,FALSE))</f>
        <v>0.73165829145728645</v>
      </c>
      <c r="W1918" s="28">
        <f t="shared" si="149"/>
        <v>0</v>
      </c>
    </row>
    <row r="1919" spans="1:23" hidden="1">
      <c r="A1919" s="1" t="s">
        <v>5267</v>
      </c>
      <c r="B1919" s="1" t="s">
        <v>1958</v>
      </c>
      <c r="C1919" s="1" t="s">
        <v>1784</v>
      </c>
      <c r="D1919" s="1" t="s">
        <v>5268</v>
      </c>
      <c r="E1919" s="1" t="s">
        <v>2057</v>
      </c>
      <c r="F1919" s="1" t="s">
        <v>5223</v>
      </c>
      <c r="G1919" s="47">
        <f t="shared" si="145"/>
        <v>0</v>
      </c>
      <c r="H1919" s="28">
        <f>IF(ISERROR(GETPIVOTDATA("Sum of emp",'2010 County Business Patterns'!$J$2,"FIPS State and County Code",$A1919,"fipstate",$B1919,"fipscty",$C1919,"naics","337124")),0,GETPIVOTDATA("Sum of emp",'2010 County Business Patterns'!$J$2,"FIPS State and County Code",$A1919,"fipstate",$B1919,"fipscty",$C1919,"naics","337124"))</f>
        <v>0</v>
      </c>
      <c r="I1919" s="28">
        <f>IF(ISERROR(GETPIVOTDATA("Sum of Midpoint",'2010 County Business Patterns'!$J$2,"FIPS State and County Code",$A1919,"fipstate",$B1919,"fipscty",$C1919,"naics","337124")),0,GETPIVOTDATA("Sum of Midpoint",'2010 County Business Patterns'!$J$2,"FIPS State and County Code",$A1919,"fipstate",$B1919,"fipscty",$C1919,"naics","337124"))</f>
        <v>0</v>
      </c>
      <c r="J1919">
        <f>IF(ISERROR(VLOOKUP($B1919,'2010 State Business Patterns'!$AN$3:$AR$55,2,FALSE)),0,VLOOKUP($B1919,'2010 State Business Patterns'!$AN$3:$AR$55,2,FALSE))</f>
        <v>0.87593984962406013</v>
      </c>
      <c r="K1919" s="28">
        <f t="shared" si="146"/>
        <v>0</v>
      </c>
      <c r="L1919" s="28">
        <f>IF(ISERROR(GETPIVOTDATA("Sum of emp",'2010 County Business Patterns'!$J$2,"FIPS State and County Code",$A1919,"fipstate",$B1919,"fipscty",$C1919,"naics","337127")),0,GETPIVOTDATA("Sum of emp",'2010 County Business Patterns'!$J$2,"FIPS State and County Code",$A1919,"fipstate",$B1919,"fipscty",$C1919,"naics","337127"))</f>
        <v>0</v>
      </c>
      <c r="M1919" s="28">
        <f>IF(ISERROR(GETPIVOTDATA("Sum of Midpoint",'2010 County Business Patterns'!$J$2,"FIPS State and County Code",$A1919,"fipstate",$B1919,"fipscty",$C1919,"naics","337127")),0,GETPIVOTDATA("Sum of Midpoint",'2010 County Business Patterns'!$J$2,"FIPS State and County Code",$A1919,"fipstate",$B1919,"fipscty",$C1919,"naics","337127"))</f>
        <v>0</v>
      </c>
      <c r="N1919">
        <f>IF(ISERROR(VLOOKUP($B1919,'2010 State Business Patterns'!$AN$3:$AR$55,3,FALSE)),0,VLOOKUP($B1919,'2010 State Business Patterns'!$AN$3:$AR$55,3,FALSE))</f>
        <v>0.89898989898989901</v>
      </c>
      <c r="O1919" s="28">
        <f t="shared" si="147"/>
        <v>0</v>
      </c>
      <c r="P1919" s="28">
        <f>IF(ISERROR(GETPIVOTDATA("Sum of emp",'2010 County Business Patterns'!$J$2,"FIPS State and County Code",$A1919,"fipstate",$B1919,"fipscty",$C1919,"naics","337214")),0,GETPIVOTDATA("Sum of emp",'2010 County Business Patterns'!$J$2,"FIPS State and County Code",$A1919,"fipstate",$B1919,"fipscty",$C1919,"naics","337214"))</f>
        <v>0</v>
      </c>
      <c r="Q1919" s="28">
        <f>IF(ISERROR(GETPIVOTDATA("Sum of Midpoint",'2010 County Business Patterns'!$J$2,"FIPS State and County Code",$A1919,"fipstate",$B1919,"fipscty",$C1919,"naics","337214")),0,GETPIVOTDATA("Sum of Midpoint",'2010 County Business Patterns'!$J$2,"FIPS State and County Code",$A1919,"fipstate",$B1919,"fipscty",$C1919,"naics","337214"))</f>
        <v>0</v>
      </c>
      <c r="R1919">
        <f>IF(ISERROR(VLOOKUP($B1919,'2010 State Business Patterns'!$AN$3:$AR$55,4,FALSE)),0,VLOOKUP($B1919,'2010 State Business Patterns'!$AN$3:$AR$55,4,FALSE))</f>
        <v>0.80714285714285716</v>
      </c>
      <c r="S1919" s="28">
        <f t="shared" si="148"/>
        <v>0</v>
      </c>
      <c r="T1919" s="28">
        <f>IF(ISERROR(GETPIVOTDATA("Sum of emp",'2010 County Business Patterns'!$J$2,"FIPS State and County Code",$A1919,"fipstate",$B1919,"fipscty",$C1919,"naics","337215")),0,GETPIVOTDATA("Sum of emp",'2010 County Business Patterns'!$J$2,"FIPS State and County Code",$A1919,"fipstate",$B1919,"fipscty",$C1919,"naics","337215"))</f>
        <v>0</v>
      </c>
      <c r="U1919" s="28">
        <f>IF(ISERROR(GETPIVOTDATA("Sum of Midpoint",'2010 County Business Patterns'!$J$2,"FIPS State and County Code",$A1919,"fipstate",$B1919,"fipscty",$C1919,"naics","337215")),0,GETPIVOTDATA("Sum of Midpoint",'2010 County Business Patterns'!$J$2,"FIPS State and County Code",$A1919,"fipstate",$B1919,"fipscty",$C1919,"naics","337215"))</f>
        <v>0</v>
      </c>
      <c r="V1919">
        <f>IF(ISERROR(VLOOKUP($B1919,'2010 State Business Patterns'!$AN$3:$AR$55,5,FALSE)),0,VLOOKUP($B1919,'2010 State Business Patterns'!$AN$3:$AR$55,5,FALSE))</f>
        <v>0.73165829145728645</v>
      </c>
      <c r="W1919" s="28">
        <f t="shared" si="149"/>
        <v>0</v>
      </c>
    </row>
    <row r="1920" spans="1:23">
      <c r="A1920" s="1" t="s">
        <v>5269</v>
      </c>
      <c r="B1920" s="1" t="s">
        <v>1958</v>
      </c>
      <c r="C1920" s="1" t="s">
        <v>1828</v>
      </c>
      <c r="D1920" s="1" t="s">
        <v>5270</v>
      </c>
      <c r="E1920" s="1" t="s">
        <v>2057</v>
      </c>
      <c r="F1920" s="1" t="s">
        <v>5223</v>
      </c>
      <c r="G1920" s="47">
        <f t="shared" si="145"/>
        <v>446.47744360902254</v>
      </c>
      <c r="H1920" s="28">
        <f>IF(ISERROR(GETPIVOTDATA("Sum of emp",'2010 County Business Patterns'!$J$2,"FIPS State and County Code",$A1920,"fipstate",$B1920,"fipscty",$C1920,"naics","337124")),0,GETPIVOTDATA("Sum of emp",'2010 County Business Patterns'!$J$2,"FIPS State and County Code",$A1920,"fipstate",$B1920,"fipscty",$C1920,"naics","337124"))</f>
        <v>0</v>
      </c>
      <c r="I1920" s="28">
        <f>IF(ISERROR(GETPIVOTDATA("Sum of Midpoint",'2010 County Business Patterns'!$J$2,"FIPS State and County Code",$A1920,"fipstate",$B1920,"fipscty",$C1920,"naics","337124")),0,GETPIVOTDATA("Sum of Midpoint",'2010 County Business Patterns'!$J$2,"FIPS State and County Code",$A1920,"fipstate",$B1920,"fipscty",$C1920,"naics","337124"))</f>
        <v>375</v>
      </c>
      <c r="J1920">
        <f>IF(ISERROR(VLOOKUP($B1920,'2010 State Business Patterns'!$AN$3:$AR$55,2,FALSE)),0,VLOOKUP($B1920,'2010 State Business Patterns'!$AN$3:$AR$55,2,FALSE))</f>
        <v>0.87593984962406013</v>
      </c>
      <c r="K1920" s="28">
        <f t="shared" si="146"/>
        <v>328.47744360902254</v>
      </c>
      <c r="L1920" s="28">
        <f>IF(ISERROR(GETPIVOTDATA("Sum of emp",'2010 County Business Patterns'!$J$2,"FIPS State and County Code",$A1920,"fipstate",$B1920,"fipscty",$C1920,"naics","337127")),0,GETPIVOTDATA("Sum of emp",'2010 County Business Patterns'!$J$2,"FIPS State and County Code",$A1920,"fipstate",$B1920,"fipscty",$C1920,"naics","337127"))</f>
        <v>86</v>
      </c>
      <c r="M1920" s="28">
        <f>IF(ISERROR(GETPIVOTDATA("Sum of Midpoint",'2010 County Business Patterns'!$J$2,"FIPS State and County Code",$A1920,"fipstate",$B1920,"fipscty",$C1920,"naics","337127")),0,GETPIVOTDATA("Sum of Midpoint",'2010 County Business Patterns'!$J$2,"FIPS State and County Code",$A1920,"fipstate",$B1920,"fipscty",$C1920,"naics","337127"))</f>
        <v>0</v>
      </c>
      <c r="N1920">
        <f>IF(ISERROR(VLOOKUP($B1920,'2010 State Business Patterns'!$AN$3:$AR$55,3,FALSE)),0,VLOOKUP($B1920,'2010 State Business Patterns'!$AN$3:$AR$55,3,FALSE))</f>
        <v>0.89898989898989901</v>
      </c>
      <c r="O1920" s="28">
        <f t="shared" si="147"/>
        <v>43</v>
      </c>
      <c r="P1920" s="28">
        <f>IF(ISERROR(GETPIVOTDATA("Sum of emp",'2010 County Business Patterns'!$J$2,"FIPS State and County Code",$A1920,"fipstate",$B1920,"fipscty",$C1920,"naics","337214")),0,GETPIVOTDATA("Sum of emp",'2010 County Business Patterns'!$J$2,"FIPS State and County Code",$A1920,"fipstate",$B1920,"fipscty",$C1920,"naics","337214"))</f>
        <v>0</v>
      </c>
      <c r="Q1920" s="28">
        <f>IF(ISERROR(GETPIVOTDATA("Sum of Midpoint",'2010 County Business Patterns'!$J$2,"FIPS State and County Code",$A1920,"fipstate",$B1920,"fipscty",$C1920,"naics","337214")),0,GETPIVOTDATA("Sum of Midpoint",'2010 County Business Patterns'!$J$2,"FIPS State and County Code",$A1920,"fipstate",$B1920,"fipscty",$C1920,"naics","337214"))</f>
        <v>0</v>
      </c>
      <c r="R1920">
        <f>IF(ISERROR(VLOOKUP($B1920,'2010 State Business Patterns'!$AN$3:$AR$55,4,FALSE)),0,VLOOKUP($B1920,'2010 State Business Patterns'!$AN$3:$AR$55,4,FALSE))</f>
        <v>0.80714285714285716</v>
      </c>
      <c r="S1920" s="28">
        <f t="shared" si="148"/>
        <v>0</v>
      </c>
      <c r="T1920" s="28">
        <f>IF(ISERROR(GETPIVOTDATA("Sum of emp",'2010 County Business Patterns'!$J$2,"FIPS State and County Code",$A1920,"fipstate",$B1920,"fipscty",$C1920,"naics","337215")),0,GETPIVOTDATA("Sum of emp",'2010 County Business Patterns'!$J$2,"FIPS State and County Code",$A1920,"fipstate",$B1920,"fipscty",$C1920,"naics","337215"))</f>
        <v>150</v>
      </c>
      <c r="U1920" s="28">
        <f>IF(ISERROR(GETPIVOTDATA("Sum of Midpoint",'2010 County Business Patterns'!$J$2,"FIPS State and County Code",$A1920,"fipstate",$B1920,"fipscty",$C1920,"naics","337215")),0,GETPIVOTDATA("Sum of Midpoint",'2010 County Business Patterns'!$J$2,"FIPS State and County Code",$A1920,"fipstate",$B1920,"fipscty",$C1920,"naics","337215"))</f>
        <v>0</v>
      </c>
      <c r="V1920">
        <f>IF(ISERROR(VLOOKUP($B1920,'2010 State Business Patterns'!$AN$3:$AR$55,5,FALSE)),0,VLOOKUP($B1920,'2010 State Business Patterns'!$AN$3:$AR$55,5,FALSE))</f>
        <v>0.73165829145728645</v>
      </c>
      <c r="W1920" s="28">
        <f t="shared" si="149"/>
        <v>75</v>
      </c>
    </row>
    <row r="1921" spans="1:23" hidden="1">
      <c r="A1921" s="1" t="s">
        <v>5271</v>
      </c>
      <c r="B1921" s="1" t="s">
        <v>1958</v>
      </c>
      <c r="C1921" s="1" t="s">
        <v>1845</v>
      </c>
      <c r="D1921" s="1" t="s">
        <v>5272</v>
      </c>
      <c r="E1921" s="1" t="s">
        <v>2057</v>
      </c>
      <c r="F1921" s="1" t="s">
        <v>5223</v>
      </c>
      <c r="G1921" s="47">
        <f t="shared" si="145"/>
        <v>0</v>
      </c>
      <c r="H1921" s="28">
        <f>IF(ISERROR(GETPIVOTDATA("Sum of emp",'2010 County Business Patterns'!$J$2,"FIPS State and County Code",$A1921,"fipstate",$B1921,"fipscty",$C1921,"naics","337124")),0,GETPIVOTDATA("Sum of emp",'2010 County Business Patterns'!$J$2,"FIPS State and County Code",$A1921,"fipstate",$B1921,"fipscty",$C1921,"naics","337124"))</f>
        <v>0</v>
      </c>
      <c r="I1921" s="28">
        <f>IF(ISERROR(GETPIVOTDATA("Sum of Midpoint",'2010 County Business Patterns'!$J$2,"FIPS State and County Code",$A1921,"fipstate",$B1921,"fipscty",$C1921,"naics","337124")),0,GETPIVOTDATA("Sum of Midpoint",'2010 County Business Patterns'!$J$2,"FIPS State and County Code",$A1921,"fipstate",$B1921,"fipscty",$C1921,"naics","337124"))</f>
        <v>0</v>
      </c>
      <c r="J1921">
        <f>IF(ISERROR(VLOOKUP($B1921,'2010 State Business Patterns'!$AN$3:$AR$55,2,FALSE)),0,VLOOKUP($B1921,'2010 State Business Patterns'!$AN$3:$AR$55,2,FALSE))</f>
        <v>0.87593984962406013</v>
      </c>
      <c r="K1921" s="28">
        <f t="shared" si="146"/>
        <v>0</v>
      </c>
      <c r="L1921" s="28">
        <f>IF(ISERROR(GETPIVOTDATA("Sum of emp",'2010 County Business Patterns'!$J$2,"FIPS State and County Code",$A1921,"fipstate",$B1921,"fipscty",$C1921,"naics","337127")),0,GETPIVOTDATA("Sum of emp",'2010 County Business Patterns'!$J$2,"FIPS State and County Code",$A1921,"fipstate",$B1921,"fipscty",$C1921,"naics","337127"))</f>
        <v>0</v>
      </c>
      <c r="M1921" s="28">
        <f>IF(ISERROR(GETPIVOTDATA("Sum of Midpoint",'2010 County Business Patterns'!$J$2,"FIPS State and County Code",$A1921,"fipstate",$B1921,"fipscty",$C1921,"naics","337127")),0,GETPIVOTDATA("Sum of Midpoint",'2010 County Business Patterns'!$J$2,"FIPS State and County Code",$A1921,"fipstate",$B1921,"fipscty",$C1921,"naics","337127"))</f>
        <v>0</v>
      </c>
      <c r="N1921">
        <f>IF(ISERROR(VLOOKUP($B1921,'2010 State Business Patterns'!$AN$3:$AR$55,3,FALSE)),0,VLOOKUP($B1921,'2010 State Business Patterns'!$AN$3:$AR$55,3,FALSE))</f>
        <v>0.89898989898989901</v>
      </c>
      <c r="O1921" s="28">
        <f t="shared" si="147"/>
        <v>0</v>
      </c>
      <c r="P1921" s="28">
        <f>IF(ISERROR(GETPIVOTDATA("Sum of emp",'2010 County Business Patterns'!$J$2,"FIPS State and County Code",$A1921,"fipstate",$B1921,"fipscty",$C1921,"naics","337214")),0,GETPIVOTDATA("Sum of emp",'2010 County Business Patterns'!$J$2,"FIPS State and County Code",$A1921,"fipstate",$B1921,"fipscty",$C1921,"naics","337214"))</f>
        <v>0</v>
      </c>
      <c r="Q1921" s="28">
        <f>IF(ISERROR(GETPIVOTDATA("Sum of Midpoint",'2010 County Business Patterns'!$J$2,"FIPS State and County Code",$A1921,"fipstate",$B1921,"fipscty",$C1921,"naics","337214")),0,GETPIVOTDATA("Sum of Midpoint",'2010 County Business Patterns'!$J$2,"FIPS State and County Code",$A1921,"fipstate",$B1921,"fipscty",$C1921,"naics","337214"))</f>
        <v>0</v>
      </c>
      <c r="R1921">
        <f>IF(ISERROR(VLOOKUP($B1921,'2010 State Business Patterns'!$AN$3:$AR$55,4,FALSE)),0,VLOOKUP($B1921,'2010 State Business Patterns'!$AN$3:$AR$55,4,FALSE))</f>
        <v>0.80714285714285716</v>
      </c>
      <c r="S1921" s="28">
        <f t="shared" si="148"/>
        <v>0</v>
      </c>
      <c r="T1921" s="28">
        <f>IF(ISERROR(GETPIVOTDATA("Sum of emp",'2010 County Business Patterns'!$J$2,"FIPS State and County Code",$A1921,"fipstate",$B1921,"fipscty",$C1921,"naics","337215")),0,GETPIVOTDATA("Sum of emp",'2010 County Business Patterns'!$J$2,"FIPS State and County Code",$A1921,"fipstate",$B1921,"fipscty",$C1921,"naics","337215"))</f>
        <v>0</v>
      </c>
      <c r="U1921" s="28">
        <f>IF(ISERROR(GETPIVOTDATA("Sum of Midpoint",'2010 County Business Patterns'!$J$2,"FIPS State and County Code",$A1921,"fipstate",$B1921,"fipscty",$C1921,"naics","337215")),0,GETPIVOTDATA("Sum of Midpoint",'2010 County Business Patterns'!$J$2,"FIPS State and County Code",$A1921,"fipstate",$B1921,"fipscty",$C1921,"naics","337215"))</f>
        <v>0</v>
      </c>
      <c r="V1921">
        <f>IF(ISERROR(VLOOKUP($B1921,'2010 State Business Patterns'!$AN$3:$AR$55,5,FALSE)),0,VLOOKUP($B1921,'2010 State Business Patterns'!$AN$3:$AR$55,5,FALSE))</f>
        <v>0.73165829145728645</v>
      </c>
      <c r="W1921" s="28">
        <f t="shared" si="149"/>
        <v>0</v>
      </c>
    </row>
    <row r="1922" spans="1:23" hidden="1">
      <c r="A1922" s="1" t="s">
        <v>5273</v>
      </c>
      <c r="B1922" s="1" t="s">
        <v>1958</v>
      </c>
      <c r="C1922" s="1" t="s">
        <v>1785</v>
      </c>
      <c r="D1922" s="1" t="s">
        <v>5274</v>
      </c>
      <c r="E1922" s="1" t="s">
        <v>2057</v>
      </c>
      <c r="F1922" s="1" t="s">
        <v>5223</v>
      </c>
      <c r="G1922" s="47">
        <f t="shared" si="145"/>
        <v>0</v>
      </c>
      <c r="H1922" s="28">
        <f>IF(ISERROR(GETPIVOTDATA("Sum of emp",'2010 County Business Patterns'!$J$2,"FIPS State and County Code",$A1922,"fipstate",$B1922,"fipscty",$C1922,"naics","337124")),0,GETPIVOTDATA("Sum of emp",'2010 County Business Patterns'!$J$2,"FIPS State and County Code",$A1922,"fipstate",$B1922,"fipscty",$C1922,"naics","337124"))</f>
        <v>0</v>
      </c>
      <c r="I1922" s="28">
        <f>IF(ISERROR(GETPIVOTDATA("Sum of Midpoint",'2010 County Business Patterns'!$J$2,"FIPS State and County Code",$A1922,"fipstate",$B1922,"fipscty",$C1922,"naics","337124")),0,GETPIVOTDATA("Sum of Midpoint",'2010 County Business Patterns'!$J$2,"FIPS State and County Code",$A1922,"fipstate",$B1922,"fipscty",$C1922,"naics","337124"))</f>
        <v>0</v>
      </c>
      <c r="J1922">
        <f>IF(ISERROR(VLOOKUP($B1922,'2010 State Business Patterns'!$AN$3:$AR$55,2,FALSE)),0,VLOOKUP($B1922,'2010 State Business Patterns'!$AN$3:$AR$55,2,FALSE))</f>
        <v>0.87593984962406013</v>
      </c>
      <c r="K1922" s="28">
        <f t="shared" si="146"/>
        <v>0</v>
      </c>
      <c r="L1922" s="28">
        <f>IF(ISERROR(GETPIVOTDATA("Sum of emp",'2010 County Business Patterns'!$J$2,"FIPS State and County Code",$A1922,"fipstate",$B1922,"fipscty",$C1922,"naics","337127")),0,GETPIVOTDATA("Sum of emp",'2010 County Business Patterns'!$J$2,"FIPS State and County Code",$A1922,"fipstate",$B1922,"fipscty",$C1922,"naics","337127"))</f>
        <v>0</v>
      </c>
      <c r="M1922" s="28">
        <f>IF(ISERROR(GETPIVOTDATA("Sum of Midpoint",'2010 County Business Patterns'!$J$2,"FIPS State and County Code",$A1922,"fipstate",$B1922,"fipscty",$C1922,"naics","337127")),0,GETPIVOTDATA("Sum of Midpoint",'2010 County Business Patterns'!$J$2,"FIPS State and County Code",$A1922,"fipstate",$B1922,"fipscty",$C1922,"naics","337127"))</f>
        <v>0</v>
      </c>
      <c r="N1922">
        <f>IF(ISERROR(VLOOKUP($B1922,'2010 State Business Patterns'!$AN$3:$AR$55,3,FALSE)),0,VLOOKUP($B1922,'2010 State Business Patterns'!$AN$3:$AR$55,3,FALSE))</f>
        <v>0.89898989898989901</v>
      </c>
      <c r="O1922" s="28">
        <f t="shared" si="147"/>
        <v>0</v>
      </c>
      <c r="P1922" s="28">
        <f>IF(ISERROR(GETPIVOTDATA("Sum of emp",'2010 County Business Patterns'!$J$2,"FIPS State and County Code",$A1922,"fipstate",$B1922,"fipscty",$C1922,"naics","337214")),0,GETPIVOTDATA("Sum of emp",'2010 County Business Patterns'!$J$2,"FIPS State and County Code",$A1922,"fipstate",$B1922,"fipscty",$C1922,"naics","337214"))</f>
        <v>0</v>
      </c>
      <c r="Q1922" s="28">
        <f>IF(ISERROR(GETPIVOTDATA("Sum of Midpoint",'2010 County Business Patterns'!$J$2,"FIPS State and County Code",$A1922,"fipstate",$B1922,"fipscty",$C1922,"naics","337214")),0,GETPIVOTDATA("Sum of Midpoint",'2010 County Business Patterns'!$J$2,"FIPS State and County Code",$A1922,"fipstate",$B1922,"fipscty",$C1922,"naics","337214"))</f>
        <v>0</v>
      </c>
      <c r="R1922">
        <f>IF(ISERROR(VLOOKUP($B1922,'2010 State Business Patterns'!$AN$3:$AR$55,4,FALSE)),0,VLOOKUP($B1922,'2010 State Business Patterns'!$AN$3:$AR$55,4,FALSE))</f>
        <v>0.80714285714285716</v>
      </c>
      <c r="S1922" s="28">
        <f t="shared" si="148"/>
        <v>0</v>
      </c>
      <c r="T1922" s="28">
        <f>IF(ISERROR(GETPIVOTDATA("Sum of emp",'2010 County Business Patterns'!$J$2,"FIPS State and County Code",$A1922,"fipstate",$B1922,"fipscty",$C1922,"naics","337215")),0,GETPIVOTDATA("Sum of emp",'2010 County Business Patterns'!$J$2,"FIPS State and County Code",$A1922,"fipstate",$B1922,"fipscty",$C1922,"naics","337215"))</f>
        <v>0</v>
      </c>
      <c r="U1922" s="28">
        <f>IF(ISERROR(GETPIVOTDATA("Sum of Midpoint",'2010 County Business Patterns'!$J$2,"FIPS State and County Code",$A1922,"fipstate",$B1922,"fipscty",$C1922,"naics","337215")),0,GETPIVOTDATA("Sum of Midpoint",'2010 County Business Patterns'!$J$2,"FIPS State and County Code",$A1922,"fipstate",$B1922,"fipscty",$C1922,"naics","337215"))</f>
        <v>0</v>
      </c>
      <c r="V1922">
        <f>IF(ISERROR(VLOOKUP($B1922,'2010 State Business Patterns'!$AN$3:$AR$55,5,FALSE)),0,VLOOKUP($B1922,'2010 State Business Patterns'!$AN$3:$AR$55,5,FALSE))</f>
        <v>0.73165829145728645</v>
      </c>
      <c r="W1922" s="28">
        <f t="shared" si="149"/>
        <v>0</v>
      </c>
    </row>
    <row r="1923" spans="1:23">
      <c r="A1923" s="1" t="s">
        <v>5275</v>
      </c>
      <c r="B1923" s="1" t="s">
        <v>1958</v>
      </c>
      <c r="C1923" s="1" t="s">
        <v>1786</v>
      </c>
      <c r="D1923" s="1" t="s">
        <v>5276</v>
      </c>
      <c r="E1923" s="1" t="s">
        <v>2057</v>
      </c>
      <c r="F1923" s="1" t="s">
        <v>5223</v>
      </c>
      <c r="G1923" s="47">
        <f t="shared" si="145"/>
        <v>3.658291457286432</v>
      </c>
      <c r="H1923" s="28">
        <f>IF(ISERROR(GETPIVOTDATA("Sum of emp",'2010 County Business Patterns'!$J$2,"FIPS State and County Code",$A1923,"fipstate",$B1923,"fipscty",$C1923,"naics","337124")),0,GETPIVOTDATA("Sum of emp",'2010 County Business Patterns'!$J$2,"FIPS State and County Code",$A1923,"fipstate",$B1923,"fipscty",$C1923,"naics","337124"))</f>
        <v>0</v>
      </c>
      <c r="I1923" s="28">
        <f>IF(ISERROR(GETPIVOTDATA("Sum of Midpoint",'2010 County Business Patterns'!$J$2,"FIPS State and County Code",$A1923,"fipstate",$B1923,"fipscty",$C1923,"naics","337124")),0,GETPIVOTDATA("Sum of Midpoint",'2010 County Business Patterns'!$J$2,"FIPS State and County Code",$A1923,"fipstate",$B1923,"fipscty",$C1923,"naics","337124"))</f>
        <v>0</v>
      </c>
      <c r="J1923">
        <f>IF(ISERROR(VLOOKUP($B1923,'2010 State Business Patterns'!$AN$3:$AR$55,2,FALSE)),0,VLOOKUP($B1923,'2010 State Business Patterns'!$AN$3:$AR$55,2,FALSE))</f>
        <v>0.87593984962406013</v>
      </c>
      <c r="K1923" s="28">
        <f t="shared" si="146"/>
        <v>0</v>
      </c>
      <c r="L1923" s="28">
        <f>IF(ISERROR(GETPIVOTDATA("Sum of emp",'2010 County Business Patterns'!$J$2,"FIPS State and County Code",$A1923,"fipstate",$B1923,"fipscty",$C1923,"naics","337127")),0,GETPIVOTDATA("Sum of emp",'2010 County Business Patterns'!$J$2,"FIPS State and County Code",$A1923,"fipstate",$B1923,"fipscty",$C1923,"naics","337127"))</f>
        <v>0</v>
      </c>
      <c r="M1923" s="28">
        <f>IF(ISERROR(GETPIVOTDATA("Sum of Midpoint",'2010 County Business Patterns'!$J$2,"FIPS State and County Code",$A1923,"fipstate",$B1923,"fipscty",$C1923,"naics","337127")),0,GETPIVOTDATA("Sum of Midpoint",'2010 County Business Patterns'!$J$2,"FIPS State and County Code",$A1923,"fipstate",$B1923,"fipscty",$C1923,"naics","337127"))</f>
        <v>0</v>
      </c>
      <c r="N1923">
        <f>IF(ISERROR(VLOOKUP($B1923,'2010 State Business Patterns'!$AN$3:$AR$55,3,FALSE)),0,VLOOKUP($B1923,'2010 State Business Patterns'!$AN$3:$AR$55,3,FALSE))</f>
        <v>0.89898989898989901</v>
      </c>
      <c r="O1923" s="28">
        <f t="shared" si="147"/>
        <v>0</v>
      </c>
      <c r="P1923" s="28">
        <f>IF(ISERROR(GETPIVOTDATA("Sum of emp",'2010 County Business Patterns'!$J$2,"FIPS State and County Code",$A1923,"fipstate",$B1923,"fipscty",$C1923,"naics","337214")),0,GETPIVOTDATA("Sum of emp",'2010 County Business Patterns'!$J$2,"FIPS State and County Code",$A1923,"fipstate",$B1923,"fipscty",$C1923,"naics","337214"))</f>
        <v>0</v>
      </c>
      <c r="Q1923" s="28">
        <f>IF(ISERROR(GETPIVOTDATA("Sum of Midpoint",'2010 County Business Patterns'!$J$2,"FIPS State and County Code",$A1923,"fipstate",$B1923,"fipscty",$C1923,"naics","337214")),0,GETPIVOTDATA("Sum of Midpoint",'2010 County Business Patterns'!$J$2,"FIPS State and County Code",$A1923,"fipstate",$B1923,"fipscty",$C1923,"naics","337214"))</f>
        <v>0</v>
      </c>
      <c r="R1923">
        <f>IF(ISERROR(VLOOKUP($B1923,'2010 State Business Patterns'!$AN$3:$AR$55,4,FALSE)),0,VLOOKUP($B1923,'2010 State Business Patterns'!$AN$3:$AR$55,4,FALSE))</f>
        <v>0.80714285714285716</v>
      </c>
      <c r="S1923" s="28">
        <f t="shared" si="148"/>
        <v>0</v>
      </c>
      <c r="T1923" s="28">
        <f>IF(ISERROR(GETPIVOTDATA("Sum of emp",'2010 County Business Patterns'!$J$2,"FIPS State and County Code",$A1923,"fipstate",$B1923,"fipscty",$C1923,"naics","337215")),0,GETPIVOTDATA("Sum of emp",'2010 County Business Patterns'!$J$2,"FIPS State and County Code",$A1923,"fipstate",$B1923,"fipscty",$C1923,"naics","337215"))</f>
        <v>0</v>
      </c>
      <c r="U1923" s="28">
        <f>IF(ISERROR(GETPIVOTDATA("Sum of Midpoint",'2010 County Business Patterns'!$J$2,"FIPS State and County Code",$A1923,"fipstate",$B1923,"fipscty",$C1923,"naics","337215")),0,GETPIVOTDATA("Sum of Midpoint",'2010 County Business Patterns'!$J$2,"FIPS State and County Code",$A1923,"fipstate",$B1923,"fipscty",$C1923,"naics","337215"))</f>
        <v>10</v>
      </c>
      <c r="V1923">
        <f>IF(ISERROR(VLOOKUP($B1923,'2010 State Business Patterns'!$AN$3:$AR$55,5,FALSE)),0,VLOOKUP($B1923,'2010 State Business Patterns'!$AN$3:$AR$55,5,FALSE))</f>
        <v>0.73165829145728645</v>
      </c>
      <c r="W1923" s="28">
        <f t="shared" si="149"/>
        <v>3.658291457286432</v>
      </c>
    </row>
    <row r="1924" spans="1:23" hidden="1">
      <c r="A1924" s="1" t="s">
        <v>5277</v>
      </c>
      <c r="B1924" s="1" t="s">
        <v>1958</v>
      </c>
      <c r="C1924" s="1" t="s">
        <v>1847</v>
      </c>
      <c r="D1924" s="1" t="s">
        <v>5278</v>
      </c>
      <c r="E1924" s="1" t="s">
        <v>2057</v>
      </c>
      <c r="F1924" s="1" t="s">
        <v>5223</v>
      </c>
      <c r="G1924" s="47">
        <f t="shared" si="145"/>
        <v>0</v>
      </c>
      <c r="H1924" s="28">
        <f>IF(ISERROR(GETPIVOTDATA("Sum of emp",'2010 County Business Patterns'!$J$2,"FIPS State and County Code",$A1924,"fipstate",$B1924,"fipscty",$C1924,"naics","337124")),0,GETPIVOTDATA("Sum of emp",'2010 County Business Patterns'!$J$2,"FIPS State and County Code",$A1924,"fipstate",$B1924,"fipscty",$C1924,"naics","337124"))</f>
        <v>0</v>
      </c>
      <c r="I1924" s="28">
        <f>IF(ISERROR(GETPIVOTDATA("Sum of Midpoint",'2010 County Business Patterns'!$J$2,"FIPS State and County Code",$A1924,"fipstate",$B1924,"fipscty",$C1924,"naics","337124")),0,GETPIVOTDATA("Sum of Midpoint",'2010 County Business Patterns'!$J$2,"FIPS State and County Code",$A1924,"fipstate",$B1924,"fipscty",$C1924,"naics","337124"))</f>
        <v>0</v>
      </c>
      <c r="J1924">
        <f>IF(ISERROR(VLOOKUP($B1924,'2010 State Business Patterns'!$AN$3:$AR$55,2,FALSE)),0,VLOOKUP($B1924,'2010 State Business Patterns'!$AN$3:$AR$55,2,FALSE))</f>
        <v>0.87593984962406013</v>
      </c>
      <c r="K1924" s="28">
        <f t="shared" si="146"/>
        <v>0</v>
      </c>
      <c r="L1924" s="28">
        <f>IF(ISERROR(GETPIVOTDATA("Sum of emp",'2010 County Business Patterns'!$J$2,"FIPS State and County Code",$A1924,"fipstate",$B1924,"fipscty",$C1924,"naics","337127")),0,GETPIVOTDATA("Sum of emp",'2010 County Business Patterns'!$J$2,"FIPS State and County Code",$A1924,"fipstate",$B1924,"fipscty",$C1924,"naics","337127"))</f>
        <v>0</v>
      </c>
      <c r="M1924" s="28">
        <f>IF(ISERROR(GETPIVOTDATA("Sum of Midpoint",'2010 County Business Patterns'!$J$2,"FIPS State and County Code",$A1924,"fipstate",$B1924,"fipscty",$C1924,"naics","337127")),0,GETPIVOTDATA("Sum of Midpoint",'2010 County Business Patterns'!$J$2,"FIPS State and County Code",$A1924,"fipstate",$B1924,"fipscty",$C1924,"naics","337127"))</f>
        <v>0</v>
      </c>
      <c r="N1924">
        <f>IF(ISERROR(VLOOKUP($B1924,'2010 State Business Patterns'!$AN$3:$AR$55,3,FALSE)),0,VLOOKUP($B1924,'2010 State Business Patterns'!$AN$3:$AR$55,3,FALSE))</f>
        <v>0.89898989898989901</v>
      </c>
      <c r="O1924" s="28">
        <f t="shared" si="147"/>
        <v>0</v>
      </c>
      <c r="P1924" s="28">
        <f>IF(ISERROR(GETPIVOTDATA("Sum of emp",'2010 County Business Patterns'!$J$2,"FIPS State and County Code",$A1924,"fipstate",$B1924,"fipscty",$C1924,"naics","337214")),0,GETPIVOTDATA("Sum of emp",'2010 County Business Patterns'!$J$2,"FIPS State and County Code",$A1924,"fipstate",$B1924,"fipscty",$C1924,"naics","337214"))</f>
        <v>0</v>
      </c>
      <c r="Q1924" s="28">
        <f>IF(ISERROR(GETPIVOTDATA("Sum of Midpoint",'2010 County Business Patterns'!$J$2,"FIPS State and County Code",$A1924,"fipstate",$B1924,"fipscty",$C1924,"naics","337214")),0,GETPIVOTDATA("Sum of Midpoint",'2010 County Business Patterns'!$J$2,"FIPS State and County Code",$A1924,"fipstate",$B1924,"fipscty",$C1924,"naics","337214"))</f>
        <v>0</v>
      </c>
      <c r="R1924">
        <f>IF(ISERROR(VLOOKUP($B1924,'2010 State Business Patterns'!$AN$3:$AR$55,4,FALSE)),0,VLOOKUP($B1924,'2010 State Business Patterns'!$AN$3:$AR$55,4,FALSE))</f>
        <v>0.80714285714285716</v>
      </c>
      <c r="S1924" s="28">
        <f t="shared" si="148"/>
        <v>0</v>
      </c>
      <c r="T1924" s="28">
        <f>IF(ISERROR(GETPIVOTDATA("Sum of emp",'2010 County Business Patterns'!$J$2,"FIPS State and County Code",$A1924,"fipstate",$B1924,"fipscty",$C1924,"naics","337215")),0,GETPIVOTDATA("Sum of emp",'2010 County Business Patterns'!$J$2,"FIPS State and County Code",$A1924,"fipstate",$B1924,"fipscty",$C1924,"naics","337215"))</f>
        <v>0</v>
      </c>
      <c r="U1924" s="28">
        <f>IF(ISERROR(GETPIVOTDATA("Sum of Midpoint",'2010 County Business Patterns'!$J$2,"FIPS State and County Code",$A1924,"fipstate",$B1924,"fipscty",$C1924,"naics","337215")),0,GETPIVOTDATA("Sum of Midpoint",'2010 County Business Patterns'!$J$2,"FIPS State and County Code",$A1924,"fipstate",$B1924,"fipscty",$C1924,"naics","337215"))</f>
        <v>0</v>
      </c>
      <c r="V1924">
        <f>IF(ISERROR(VLOOKUP($B1924,'2010 State Business Patterns'!$AN$3:$AR$55,5,FALSE)),0,VLOOKUP($B1924,'2010 State Business Patterns'!$AN$3:$AR$55,5,FALSE))</f>
        <v>0.73165829145728645</v>
      </c>
      <c r="W1924" s="28">
        <f t="shared" si="149"/>
        <v>0</v>
      </c>
    </row>
    <row r="1925" spans="1:23">
      <c r="A1925" s="1" t="s">
        <v>5279</v>
      </c>
      <c r="B1925" s="1" t="s">
        <v>1958</v>
      </c>
      <c r="C1925" s="1" t="s">
        <v>1848</v>
      </c>
      <c r="D1925" s="1" t="s">
        <v>2922</v>
      </c>
      <c r="E1925" s="1" t="s">
        <v>2057</v>
      </c>
      <c r="F1925" s="1" t="s">
        <v>5223</v>
      </c>
      <c r="G1925" s="47">
        <f t="shared" ref="G1925:G1988" si="150">K1925+O1925+S1925+W1925</f>
        <v>44.071428571428569</v>
      </c>
      <c r="H1925" s="28">
        <f>IF(ISERROR(GETPIVOTDATA("Sum of emp",'2010 County Business Patterns'!$J$2,"FIPS State and County Code",$A1925,"fipstate",$B1925,"fipscty",$C1925,"naics","337124")),0,GETPIVOTDATA("Sum of emp",'2010 County Business Patterns'!$J$2,"FIPS State and County Code",$A1925,"fipstate",$B1925,"fipscty",$C1925,"naics","337124"))</f>
        <v>0</v>
      </c>
      <c r="I1925" s="28">
        <f>IF(ISERROR(GETPIVOTDATA("Sum of Midpoint",'2010 County Business Patterns'!$J$2,"FIPS State and County Code",$A1925,"fipstate",$B1925,"fipscty",$C1925,"naics","337124")),0,GETPIVOTDATA("Sum of Midpoint",'2010 County Business Patterns'!$J$2,"FIPS State and County Code",$A1925,"fipstate",$B1925,"fipscty",$C1925,"naics","337124"))</f>
        <v>0</v>
      </c>
      <c r="J1925">
        <f>IF(ISERROR(VLOOKUP($B1925,'2010 State Business Patterns'!$AN$3:$AR$55,2,FALSE)),0,VLOOKUP($B1925,'2010 State Business Patterns'!$AN$3:$AR$55,2,FALSE))</f>
        <v>0.87593984962406013</v>
      </c>
      <c r="K1925" s="28">
        <f t="shared" ref="K1925:K1988" si="151">IF(I1925=0,H1925,I1925*J1925)</f>
        <v>0</v>
      </c>
      <c r="L1925" s="28">
        <f>IF(ISERROR(GETPIVOTDATA("Sum of emp",'2010 County Business Patterns'!$J$2,"FIPS State and County Code",$A1925,"fipstate",$B1925,"fipscty",$C1925,"naics","337127")),0,GETPIVOTDATA("Sum of emp",'2010 County Business Patterns'!$J$2,"FIPS State and County Code",$A1925,"fipstate",$B1925,"fipscty",$C1925,"naics","337127"))</f>
        <v>72</v>
      </c>
      <c r="M1925" s="28">
        <f>IF(ISERROR(GETPIVOTDATA("Sum of Midpoint",'2010 County Business Patterns'!$J$2,"FIPS State and County Code",$A1925,"fipstate",$B1925,"fipscty",$C1925,"naics","337127")),0,GETPIVOTDATA("Sum of Midpoint",'2010 County Business Patterns'!$J$2,"FIPS State and County Code",$A1925,"fipstate",$B1925,"fipscty",$C1925,"naics","337127"))</f>
        <v>0</v>
      </c>
      <c r="N1925">
        <f>IF(ISERROR(VLOOKUP($B1925,'2010 State Business Patterns'!$AN$3:$AR$55,3,FALSE)),0,VLOOKUP($B1925,'2010 State Business Patterns'!$AN$3:$AR$55,3,FALSE))</f>
        <v>0.89898989898989901</v>
      </c>
      <c r="O1925" s="28">
        <f t="shared" ref="O1925:O1988" si="152">IF(M1925=0,L1925,M1925*N1925)*O$3227</f>
        <v>36</v>
      </c>
      <c r="P1925" s="28">
        <f>IF(ISERROR(GETPIVOTDATA("Sum of emp",'2010 County Business Patterns'!$J$2,"FIPS State and County Code",$A1925,"fipstate",$B1925,"fipscty",$C1925,"naics","337214")),0,GETPIVOTDATA("Sum of emp",'2010 County Business Patterns'!$J$2,"FIPS State and County Code",$A1925,"fipstate",$B1925,"fipscty",$C1925,"naics","337214"))</f>
        <v>0</v>
      </c>
      <c r="Q1925" s="28">
        <f>IF(ISERROR(GETPIVOTDATA("Sum of Midpoint",'2010 County Business Patterns'!$J$2,"FIPS State and County Code",$A1925,"fipstate",$B1925,"fipscty",$C1925,"naics","337214")),0,GETPIVOTDATA("Sum of Midpoint",'2010 County Business Patterns'!$J$2,"FIPS State and County Code",$A1925,"fipstate",$B1925,"fipscty",$C1925,"naics","337214"))</f>
        <v>10</v>
      </c>
      <c r="R1925">
        <f>IF(ISERROR(VLOOKUP($B1925,'2010 State Business Patterns'!$AN$3:$AR$55,4,FALSE)),0,VLOOKUP($B1925,'2010 State Business Patterns'!$AN$3:$AR$55,4,FALSE))</f>
        <v>0.80714285714285716</v>
      </c>
      <c r="S1925" s="28">
        <f t="shared" ref="S1925:S1988" si="153">IF(Q1925=0,P1925,Q1925*R1925)</f>
        <v>8.0714285714285712</v>
      </c>
      <c r="T1925" s="28">
        <f>IF(ISERROR(GETPIVOTDATA("Sum of emp",'2010 County Business Patterns'!$J$2,"FIPS State and County Code",$A1925,"fipstate",$B1925,"fipscty",$C1925,"naics","337215")),0,GETPIVOTDATA("Sum of emp",'2010 County Business Patterns'!$J$2,"FIPS State and County Code",$A1925,"fipstate",$B1925,"fipscty",$C1925,"naics","337215"))</f>
        <v>0</v>
      </c>
      <c r="U1925" s="28">
        <f>IF(ISERROR(GETPIVOTDATA("Sum of Midpoint",'2010 County Business Patterns'!$J$2,"FIPS State and County Code",$A1925,"fipstate",$B1925,"fipscty",$C1925,"naics","337215")),0,GETPIVOTDATA("Sum of Midpoint",'2010 County Business Patterns'!$J$2,"FIPS State and County Code",$A1925,"fipstate",$B1925,"fipscty",$C1925,"naics","337215"))</f>
        <v>0</v>
      </c>
      <c r="V1925">
        <f>IF(ISERROR(VLOOKUP($B1925,'2010 State Business Patterns'!$AN$3:$AR$55,5,FALSE)),0,VLOOKUP($B1925,'2010 State Business Patterns'!$AN$3:$AR$55,5,FALSE))</f>
        <v>0.73165829145728645</v>
      </c>
      <c r="W1925" s="28">
        <f t="shared" ref="W1925:W1988" si="154">IF(U1925=0,T1925,U1925*V1925)*W$3227</f>
        <v>0</v>
      </c>
    </row>
    <row r="1926" spans="1:23">
      <c r="A1926" s="1" t="s">
        <v>5280</v>
      </c>
      <c r="B1926" s="1" t="s">
        <v>1958</v>
      </c>
      <c r="C1926" s="1" t="s">
        <v>1787</v>
      </c>
      <c r="D1926" s="1" t="s">
        <v>2116</v>
      </c>
      <c r="E1926" s="1" t="s">
        <v>2057</v>
      </c>
      <c r="F1926" s="1" t="s">
        <v>5223</v>
      </c>
      <c r="G1926" s="47">
        <f t="shared" si="150"/>
        <v>8.0714285714285712</v>
      </c>
      <c r="H1926" s="28">
        <f>IF(ISERROR(GETPIVOTDATA("Sum of emp",'2010 County Business Patterns'!$J$2,"FIPS State and County Code",$A1926,"fipstate",$B1926,"fipscty",$C1926,"naics","337124")),0,GETPIVOTDATA("Sum of emp",'2010 County Business Patterns'!$J$2,"FIPS State and County Code",$A1926,"fipstate",$B1926,"fipscty",$C1926,"naics","337124"))</f>
        <v>0</v>
      </c>
      <c r="I1926" s="28">
        <f>IF(ISERROR(GETPIVOTDATA("Sum of Midpoint",'2010 County Business Patterns'!$J$2,"FIPS State and County Code",$A1926,"fipstate",$B1926,"fipscty",$C1926,"naics","337124")),0,GETPIVOTDATA("Sum of Midpoint",'2010 County Business Patterns'!$J$2,"FIPS State and County Code",$A1926,"fipstate",$B1926,"fipscty",$C1926,"naics","337124"))</f>
        <v>0</v>
      </c>
      <c r="J1926">
        <f>IF(ISERROR(VLOOKUP($B1926,'2010 State Business Patterns'!$AN$3:$AR$55,2,FALSE)),0,VLOOKUP($B1926,'2010 State Business Patterns'!$AN$3:$AR$55,2,FALSE))</f>
        <v>0.87593984962406013</v>
      </c>
      <c r="K1926" s="28">
        <f t="shared" si="151"/>
        <v>0</v>
      </c>
      <c r="L1926" s="28">
        <f>IF(ISERROR(GETPIVOTDATA("Sum of emp",'2010 County Business Patterns'!$J$2,"FIPS State and County Code",$A1926,"fipstate",$B1926,"fipscty",$C1926,"naics","337127")),0,GETPIVOTDATA("Sum of emp",'2010 County Business Patterns'!$J$2,"FIPS State and County Code",$A1926,"fipstate",$B1926,"fipscty",$C1926,"naics","337127"))</f>
        <v>0</v>
      </c>
      <c r="M1926" s="28">
        <f>IF(ISERROR(GETPIVOTDATA("Sum of Midpoint",'2010 County Business Patterns'!$J$2,"FIPS State and County Code",$A1926,"fipstate",$B1926,"fipscty",$C1926,"naics","337127")),0,GETPIVOTDATA("Sum of Midpoint",'2010 County Business Patterns'!$J$2,"FIPS State and County Code",$A1926,"fipstate",$B1926,"fipscty",$C1926,"naics","337127"))</f>
        <v>0</v>
      </c>
      <c r="N1926">
        <f>IF(ISERROR(VLOOKUP($B1926,'2010 State Business Patterns'!$AN$3:$AR$55,3,FALSE)),0,VLOOKUP($B1926,'2010 State Business Patterns'!$AN$3:$AR$55,3,FALSE))</f>
        <v>0.89898989898989901</v>
      </c>
      <c r="O1926" s="28">
        <f t="shared" si="152"/>
        <v>0</v>
      </c>
      <c r="P1926" s="28">
        <f>IF(ISERROR(GETPIVOTDATA("Sum of emp",'2010 County Business Patterns'!$J$2,"FIPS State and County Code",$A1926,"fipstate",$B1926,"fipscty",$C1926,"naics","337214")),0,GETPIVOTDATA("Sum of emp",'2010 County Business Patterns'!$J$2,"FIPS State and County Code",$A1926,"fipstate",$B1926,"fipscty",$C1926,"naics","337214"))</f>
        <v>0</v>
      </c>
      <c r="Q1926" s="28">
        <f>IF(ISERROR(GETPIVOTDATA("Sum of Midpoint",'2010 County Business Patterns'!$J$2,"FIPS State and County Code",$A1926,"fipstate",$B1926,"fipscty",$C1926,"naics","337214")),0,GETPIVOTDATA("Sum of Midpoint",'2010 County Business Patterns'!$J$2,"FIPS State and County Code",$A1926,"fipstate",$B1926,"fipscty",$C1926,"naics","337214"))</f>
        <v>10</v>
      </c>
      <c r="R1926">
        <f>IF(ISERROR(VLOOKUP($B1926,'2010 State Business Patterns'!$AN$3:$AR$55,4,FALSE)),0,VLOOKUP($B1926,'2010 State Business Patterns'!$AN$3:$AR$55,4,FALSE))</f>
        <v>0.80714285714285716</v>
      </c>
      <c r="S1926" s="28">
        <f t="shared" si="153"/>
        <v>8.0714285714285712</v>
      </c>
      <c r="T1926" s="28">
        <f>IF(ISERROR(GETPIVOTDATA("Sum of emp",'2010 County Business Patterns'!$J$2,"FIPS State and County Code",$A1926,"fipstate",$B1926,"fipscty",$C1926,"naics","337215")),0,GETPIVOTDATA("Sum of emp",'2010 County Business Patterns'!$J$2,"FIPS State and County Code",$A1926,"fipstate",$B1926,"fipscty",$C1926,"naics","337215"))</f>
        <v>0</v>
      </c>
      <c r="U1926" s="28">
        <f>IF(ISERROR(GETPIVOTDATA("Sum of Midpoint",'2010 County Business Patterns'!$J$2,"FIPS State and County Code",$A1926,"fipstate",$B1926,"fipscty",$C1926,"naics","337215")),0,GETPIVOTDATA("Sum of Midpoint",'2010 County Business Patterns'!$J$2,"FIPS State and County Code",$A1926,"fipstate",$B1926,"fipscty",$C1926,"naics","337215"))</f>
        <v>0</v>
      </c>
      <c r="V1926">
        <f>IF(ISERROR(VLOOKUP($B1926,'2010 State Business Patterns'!$AN$3:$AR$55,5,FALSE)),0,VLOOKUP($B1926,'2010 State Business Patterns'!$AN$3:$AR$55,5,FALSE))</f>
        <v>0.73165829145728645</v>
      </c>
      <c r="W1926" s="28">
        <f t="shared" si="154"/>
        <v>0</v>
      </c>
    </row>
    <row r="1927" spans="1:23">
      <c r="A1927" s="1" t="s">
        <v>5281</v>
      </c>
      <c r="B1927" s="1" t="s">
        <v>1958</v>
      </c>
      <c r="C1927" s="1" t="s">
        <v>1849</v>
      </c>
      <c r="D1927" s="1" t="s">
        <v>5282</v>
      </c>
      <c r="E1927" s="1" t="s">
        <v>2057</v>
      </c>
      <c r="F1927" s="1" t="s">
        <v>5223</v>
      </c>
      <c r="G1927" s="47">
        <f t="shared" si="150"/>
        <v>3.658291457286432</v>
      </c>
      <c r="H1927" s="28">
        <f>IF(ISERROR(GETPIVOTDATA("Sum of emp",'2010 County Business Patterns'!$J$2,"FIPS State and County Code",$A1927,"fipstate",$B1927,"fipscty",$C1927,"naics","337124")),0,GETPIVOTDATA("Sum of emp",'2010 County Business Patterns'!$J$2,"FIPS State and County Code",$A1927,"fipstate",$B1927,"fipscty",$C1927,"naics","337124"))</f>
        <v>0</v>
      </c>
      <c r="I1927" s="28">
        <f>IF(ISERROR(GETPIVOTDATA("Sum of Midpoint",'2010 County Business Patterns'!$J$2,"FIPS State and County Code",$A1927,"fipstate",$B1927,"fipscty",$C1927,"naics","337124")),0,GETPIVOTDATA("Sum of Midpoint",'2010 County Business Patterns'!$J$2,"FIPS State and County Code",$A1927,"fipstate",$B1927,"fipscty",$C1927,"naics","337124"))</f>
        <v>0</v>
      </c>
      <c r="J1927">
        <f>IF(ISERROR(VLOOKUP($B1927,'2010 State Business Patterns'!$AN$3:$AR$55,2,FALSE)),0,VLOOKUP($B1927,'2010 State Business Patterns'!$AN$3:$AR$55,2,FALSE))</f>
        <v>0.87593984962406013</v>
      </c>
      <c r="K1927" s="28">
        <f t="shared" si="151"/>
        <v>0</v>
      </c>
      <c r="L1927" s="28">
        <f>IF(ISERROR(GETPIVOTDATA("Sum of emp",'2010 County Business Patterns'!$J$2,"FIPS State and County Code",$A1927,"fipstate",$B1927,"fipscty",$C1927,"naics","337127")),0,GETPIVOTDATA("Sum of emp",'2010 County Business Patterns'!$J$2,"FIPS State and County Code",$A1927,"fipstate",$B1927,"fipscty",$C1927,"naics","337127"))</f>
        <v>0</v>
      </c>
      <c r="M1927" s="28">
        <f>IF(ISERROR(GETPIVOTDATA("Sum of Midpoint",'2010 County Business Patterns'!$J$2,"FIPS State and County Code",$A1927,"fipstate",$B1927,"fipscty",$C1927,"naics","337127")),0,GETPIVOTDATA("Sum of Midpoint",'2010 County Business Patterns'!$J$2,"FIPS State and County Code",$A1927,"fipstate",$B1927,"fipscty",$C1927,"naics","337127"))</f>
        <v>0</v>
      </c>
      <c r="N1927">
        <f>IF(ISERROR(VLOOKUP($B1927,'2010 State Business Patterns'!$AN$3:$AR$55,3,FALSE)),0,VLOOKUP($B1927,'2010 State Business Patterns'!$AN$3:$AR$55,3,FALSE))</f>
        <v>0.89898989898989901</v>
      </c>
      <c r="O1927" s="28">
        <f t="shared" si="152"/>
        <v>0</v>
      </c>
      <c r="P1927" s="28">
        <f>IF(ISERROR(GETPIVOTDATA("Sum of emp",'2010 County Business Patterns'!$J$2,"FIPS State and County Code",$A1927,"fipstate",$B1927,"fipscty",$C1927,"naics","337214")),0,GETPIVOTDATA("Sum of emp",'2010 County Business Patterns'!$J$2,"FIPS State and County Code",$A1927,"fipstate",$B1927,"fipscty",$C1927,"naics","337214"))</f>
        <v>0</v>
      </c>
      <c r="Q1927" s="28">
        <f>IF(ISERROR(GETPIVOTDATA("Sum of Midpoint",'2010 County Business Patterns'!$J$2,"FIPS State and County Code",$A1927,"fipstate",$B1927,"fipscty",$C1927,"naics","337214")),0,GETPIVOTDATA("Sum of Midpoint",'2010 County Business Patterns'!$J$2,"FIPS State and County Code",$A1927,"fipstate",$B1927,"fipscty",$C1927,"naics","337214"))</f>
        <v>0</v>
      </c>
      <c r="R1927">
        <f>IF(ISERROR(VLOOKUP($B1927,'2010 State Business Patterns'!$AN$3:$AR$55,4,FALSE)),0,VLOOKUP($B1927,'2010 State Business Patterns'!$AN$3:$AR$55,4,FALSE))</f>
        <v>0.80714285714285716</v>
      </c>
      <c r="S1927" s="28">
        <f t="shared" si="153"/>
        <v>0</v>
      </c>
      <c r="T1927" s="28">
        <f>IF(ISERROR(GETPIVOTDATA("Sum of emp",'2010 County Business Patterns'!$J$2,"FIPS State and County Code",$A1927,"fipstate",$B1927,"fipscty",$C1927,"naics","337215")),0,GETPIVOTDATA("Sum of emp",'2010 County Business Patterns'!$J$2,"FIPS State and County Code",$A1927,"fipstate",$B1927,"fipscty",$C1927,"naics","337215"))</f>
        <v>0</v>
      </c>
      <c r="U1927" s="28">
        <f>IF(ISERROR(GETPIVOTDATA("Sum of Midpoint",'2010 County Business Patterns'!$J$2,"FIPS State and County Code",$A1927,"fipstate",$B1927,"fipscty",$C1927,"naics","337215")),0,GETPIVOTDATA("Sum of Midpoint",'2010 County Business Patterns'!$J$2,"FIPS State and County Code",$A1927,"fipstate",$B1927,"fipscty",$C1927,"naics","337215"))</f>
        <v>10</v>
      </c>
      <c r="V1927">
        <f>IF(ISERROR(VLOOKUP($B1927,'2010 State Business Patterns'!$AN$3:$AR$55,5,FALSE)),0,VLOOKUP($B1927,'2010 State Business Patterns'!$AN$3:$AR$55,5,FALSE))</f>
        <v>0.73165829145728645</v>
      </c>
      <c r="W1927" s="28">
        <f t="shared" si="154"/>
        <v>3.658291457286432</v>
      </c>
    </row>
    <row r="1928" spans="1:23" hidden="1">
      <c r="A1928" s="1" t="s">
        <v>5283</v>
      </c>
      <c r="B1928" s="1" t="s">
        <v>1958</v>
      </c>
      <c r="C1928" s="1" t="s">
        <v>1789</v>
      </c>
      <c r="D1928" s="1" t="s">
        <v>5284</v>
      </c>
      <c r="E1928" s="1" t="s">
        <v>2057</v>
      </c>
      <c r="F1928" s="1" t="s">
        <v>5223</v>
      </c>
      <c r="G1928" s="47">
        <f t="shared" si="150"/>
        <v>0</v>
      </c>
      <c r="H1928" s="28">
        <f>IF(ISERROR(GETPIVOTDATA("Sum of emp",'2010 County Business Patterns'!$J$2,"FIPS State and County Code",$A1928,"fipstate",$B1928,"fipscty",$C1928,"naics","337124")),0,GETPIVOTDATA("Sum of emp",'2010 County Business Patterns'!$J$2,"FIPS State and County Code",$A1928,"fipstate",$B1928,"fipscty",$C1928,"naics","337124"))</f>
        <v>0</v>
      </c>
      <c r="I1928" s="28">
        <f>IF(ISERROR(GETPIVOTDATA("Sum of Midpoint",'2010 County Business Patterns'!$J$2,"FIPS State and County Code",$A1928,"fipstate",$B1928,"fipscty",$C1928,"naics","337124")),0,GETPIVOTDATA("Sum of Midpoint",'2010 County Business Patterns'!$J$2,"FIPS State and County Code",$A1928,"fipstate",$B1928,"fipscty",$C1928,"naics","337124"))</f>
        <v>0</v>
      </c>
      <c r="J1928">
        <f>IF(ISERROR(VLOOKUP($B1928,'2010 State Business Patterns'!$AN$3:$AR$55,2,FALSE)),0,VLOOKUP($B1928,'2010 State Business Patterns'!$AN$3:$AR$55,2,FALSE))</f>
        <v>0.87593984962406013</v>
      </c>
      <c r="K1928" s="28">
        <f t="shared" si="151"/>
        <v>0</v>
      </c>
      <c r="L1928" s="28">
        <f>IF(ISERROR(GETPIVOTDATA("Sum of emp",'2010 County Business Patterns'!$J$2,"FIPS State and County Code",$A1928,"fipstate",$B1928,"fipscty",$C1928,"naics","337127")),0,GETPIVOTDATA("Sum of emp",'2010 County Business Patterns'!$J$2,"FIPS State and County Code",$A1928,"fipstate",$B1928,"fipscty",$C1928,"naics","337127"))</f>
        <v>0</v>
      </c>
      <c r="M1928" s="28">
        <f>IF(ISERROR(GETPIVOTDATA("Sum of Midpoint",'2010 County Business Patterns'!$J$2,"FIPS State and County Code",$A1928,"fipstate",$B1928,"fipscty",$C1928,"naics","337127")),0,GETPIVOTDATA("Sum of Midpoint",'2010 County Business Patterns'!$J$2,"FIPS State and County Code",$A1928,"fipstate",$B1928,"fipscty",$C1928,"naics","337127"))</f>
        <v>0</v>
      </c>
      <c r="N1928">
        <f>IF(ISERROR(VLOOKUP($B1928,'2010 State Business Patterns'!$AN$3:$AR$55,3,FALSE)),0,VLOOKUP($B1928,'2010 State Business Patterns'!$AN$3:$AR$55,3,FALSE))</f>
        <v>0.89898989898989901</v>
      </c>
      <c r="O1928" s="28">
        <f t="shared" si="152"/>
        <v>0</v>
      </c>
      <c r="P1928" s="28">
        <f>IF(ISERROR(GETPIVOTDATA("Sum of emp",'2010 County Business Patterns'!$J$2,"FIPS State and County Code",$A1928,"fipstate",$B1928,"fipscty",$C1928,"naics","337214")),0,GETPIVOTDATA("Sum of emp",'2010 County Business Patterns'!$J$2,"FIPS State and County Code",$A1928,"fipstate",$B1928,"fipscty",$C1928,"naics","337214"))</f>
        <v>0</v>
      </c>
      <c r="Q1928" s="28">
        <f>IF(ISERROR(GETPIVOTDATA("Sum of Midpoint",'2010 County Business Patterns'!$J$2,"FIPS State and County Code",$A1928,"fipstate",$B1928,"fipscty",$C1928,"naics","337214")),0,GETPIVOTDATA("Sum of Midpoint",'2010 County Business Patterns'!$J$2,"FIPS State and County Code",$A1928,"fipstate",$B1928,"fipscty",$C1928,"naics","337214"))</f>
        <v>0</v>
      </c>
      <c r="R1928">
        <f>IF(ISERROR(VLOOKUP($B1928,'2010 State Business Patterns'!$AN$3:$AR$55,4,FALSE)),0,VLOOKUP($B1928,'2010 State Business Patterns'!$AN$3:$AR$55,4,FALSE))</f>
        <v>0.80714285714285716</v>
      </c>
      <c r="S1928" s="28">
        <f t="shared" si="153"/>
        <v>0</v>
      </c>
      <c r="T1928" s="28">
        <f>IF(ISERROR(GETPIVOTDATA("Sum of emp",'2010 County Business Patterns'!$J$2,"FIPS State and County Code",$A1928,"fipstate",$B1928,"fipscty",$C1928,"naics","337215")),0,GETPIVOTDATA("Sum of emp",'2010 County Business Patterns'!$J$2,"FIPS State and County Code",$A1928,"fipstate",$B1928,"fipscty",$C1928,"naics","337215"))</f>
        <v>0</v>
      </c>
      <c r="U1928" s="28">
        <f>IF(ISERROR(GETPIVOTDATA("Sum of Midpoint",'2010 County Business Patterns'!$J$2,"FIPS State and County Code",$A1928,"fipstate",$B1928,"fipscty",$C1928,"naics","337215")),0,GETPIVOTDATA("Sum of Midpoint",'2010 County Business Patterns'!$J$2,"FIPS State and County Code",$A1928,"fipstate",$B1928,"fipscty",$C1928,"naics","337215"))</f>
        <v>0</v>
      </c>
      <c r="V1928">
        <f>IF(ISERROR(VLOOKUP($B1928,'2010 State Business Patterns'!$AN$3:$AR$55,5,FALSE)),0,VLOOKUP($B1928,'2010 State Business Patterns'!$AN$3:$AR$55,5,FALSE))</f>
        <v>0.73165829145728645</v>
      </c>
      <c r="W1928" s="28">
        <f t="shared" si="154"/>
        <v>0</v>
      </c>
    </row>
    <row r="1929" spans="1:23" hidden="1">
      <c r="A1929" s="1" t="s">
        <v>5285</v>
      </c>
      <c r="B1929" s="1" t="s">
        <v>1958</v>
      </c>
      <c r="C1929" s="1" t="s">
        <v>1850</v>
      </c>
      <c r="D1929" s="1" t="s">
        <v>2276</v>
      </c>
      <c r="E1929" s="1" t="s">
        <v>2057</v>
      </c>
      <c r="F1929" s="1" t="s">
        <v>5223</v>
      </c>
      <c r="G1929" s="47">
        <f t="shared" si="150"/>
        <v>0</v>
      </c>
      <c r="H1929" s="28">
        <f>IF(ISERROR(GETPIVOTDATA("Sum of emp",'2010 County Business Patterns'!$J$2,"FIPS State and County Code",$A1929,"fipstate",$B1929,"fipscty",$C1929,"naics","337124")),0,GETPIVOTDATA("Sum of emp",'2010 County Business Patterns'!$J$2,"FIPS State and County Code",$A1929,"fipstate",$B1929,"fipscty",$C1929,"naics","337124"))</f>
        <v>0</v>
      </c>
      <c r="I1929" s="28">
        <f>IF(ISERROR(GETPIVOTDATA("Sum of Midpoint",'2010 County Business Patterns'!$J$2,"FIPS State and County Code",$A1929,"fipstate",$B1929,"fipscty",$C1929,"naics","337124")),0,GETPIVOTDATA("Sum of Midpoint",'2010 County Business Patterns'!$J$2,"FIPS State and County Code",$A1929,"fipstate",$B1929,"fipscty",$C1929,"naics","337124"))</f>
        <v>0</v>
      </c>
      <c r="J1929">
        <f>IF(ISERROR(VLOOKUP($B1929,'2010 State Business Patterns'!$AN$3:$AR$55,2,FALSE)),0,VLOOKUP($B1929,'2010 State Business Patterns'!$AN$3:$AR$55,2,FALSE))</f>
        <v>0.87593984962406013</v>
      </c>
      <c r="K1929" s="28">
        <f t="shared" si="151"/>
        <v>0</v>
      </c>
      <c r="L1929" s="28">
        <f>IF(ISERROR(GETPIVOTDATA("Sum of emp",'2010 County Business Patterns'!$J$2,"FIPS State and County Code",$A1929,"fipstate",$B1929,"fipscty",$C1929,"naics","337127")),0,GETPIVOTDATA("Sum of emp",'2010 County Business Patterns'!$J$2,"FIPS State and County Code",$A1929,"fipstate",$B1929,"fipscty",$C1929,"naics","337127"))</f>
        <v>0</v>
      </c>
      <c r="M1929" s="28">
        <f>IF(ISERROR(GETPIVOTDATA("Sum of Midpoint",'2010 County Business Patterns'!$J$2,"FIPS State and County Code",$A1929,"fipstate",$B1929,"fipscty",$C1929,"naics","337127")),0,GETPIVOTDATA("Sum of Midpoint",'2010 County Business Patterns'!$J$2,"FIPS State and County Code",$A1929,"fipstate",$B1929,"fipscty",$C1929,"naics","337127"))</f>
        <v>0</v>
      </c>
      <c r="N1929">
        <f>IF(ISERROR(VLOOKUP($B1929,'2010 State Business Patterns'!$AN$3:$AR$55,3,FALSE)),0,VLOOKUP($B1929,'2010 State Business Patterns'!$AN$3:$AR$55,3,FALSE))</f>
        <v>0.89898989898989901</v>
      </c>
      <c r="O1929" s="28">
        <f t="shared" si="152"/>
        <v>0</v>
      </c>
      <c r="P1929" s="28">
        <f>IF(ISERROR(GETPIVOTDATA("Sum of emp",'2010 County Business Patterns'!$J$2,"FIPS State and County Code",$A1929,"fipstate",$B1929,"fipscty",$C1929,"naics","337214")),0,GETPIVOTDATA("Sum of emp",'2010 County Business Patterns'!$J$2,"FIPS State and County Code",$A1929,"fipstate",$B1929,"fipscty",$C1929,"naics","337214"))</f>
        <v>0</v>
      </c>
      <c r="Q1929" s="28">
        <f>IF(ISERROR(GETPIVOTDATA("Sum of Midpoint",'2010 County Business Patterns'!$J$2,"FIPS State and County Code",$A1929,"fipstate",$B1929,"fipscty",$C1929,"naics","337214")),0,GETPIVOTDATA("Sum of Midpoint",'2010 County Business Patterns'!$J$2,"FIPS State and County Code",$A1929,"fipstate",$B1929,"fipscty",$C1929,"naics","337214"))</f>
        <v>0</v>
      </c>
      <c r="R1929">
        <f>IF(ISERROR(VLOOKUP($B1929,'2010 State Business Patterns'!$AN$3:$AR$55,4,FALSE)),0,VLOOKUP($B1929,'2010 State Business Patterns'!$AN$3:$AR$55,4,FALSE))</f>
        <v>0.80714285714285716</v>
      </c>
      <c r="S1929" s="28">
        <f t="shared" si="153"/>
        <v>0</v>
      </c>
      <c r="T1929" s="28">
        <f>IF(ISERROR(GETPIVOTDATA("Sum of emp",'2010 County Business Patterns'!$J$2,"FIPS State and County Code",$A1929,"fipstate",$B1929,"fipscty",$C1929,"naics","337215")),0,GETPIVOTDATA("Sum of emp",'2010 County Business Patterns'!$J$2,"FIPS State and County Code",$A1929,"fipstate",$B1929,"fipscty",$C1929,"naics","337215"))</f>
        <v>0</v>
      </c>
      <c r="U1929" s="28">
        <f>IF(ISERROR(GETPIVOTDATA("Sum of Midpoint",'2010 County Business Patterns'!$J$2,"FIPS State and County Code",$A1929,"fipstate",$B1929,"fipscty",$C1929,"naics","337215")),0,GETPIVOTDATA("Sum of Midpoint",'2010 County Business Patterns'!$J$2,"FIPS State and County Code",$A1929,"fipstate",$B1929,"fipscty",$C1929,"naics","337215"))</f>
        <v>0</v>
      </c>
      <c r="V1929">
        <f>IF(ISERROR(VLOOKUP($B1929,'2010 State Business Patterns'!$AN$3:$AR$55,5,FALSE)),0,VLOOKUP($B1929,'2010 State Business Patterns'!$AN$3:$AR$55,5,FALSE))</f>
        <v>0.73165829145728645</v>
      </c>
      <c r="W1929" s="28">
        <f t="shared" si="154"/>
        <v>0</v>
      </c>
    </row>
    <row r="1930" spans="1:23">
      <c r="A1930" s="1" t="s">
        <v>5286</v>
      </c>
      <c r="B1930" s="1" t="s">
        <v>1958</v>
      </c>
      <c r="C1930" s="1" t="s">
        <v>1790</v>
      </c>
      <c r="D1930" s="1" t="s">
        <v>5287</v>
      </c>
      <c r="E1930" s="1" t="s">
        <v>2057</v>
      </c>
      <c r="F1930" s="1" t="s">
        <v>5223</v>
      </c>
      <c r="G1930" s="47">
        <f t="shared" si="150"/>
        <v>13.254347991190096</v>
      </c>
      <c r="H1930" s="28">
        <f>IF(ISERROR(GETPIVOTDATA("Sum of emp",'2010 County Business Patterns'!$J$2,"FIPS State and County Code",$A1930,"fipstate",$B1930,"fipscty",$C1930,"naics","337124")),0,GETPIVOTDATA("Sum of emp",'2010 County Business Patterns'!$J$2,"FIPS State and County Code",$A1930,"fipstate",$B1930,"fipscty",$C1930,"naics","337124"))</f>
        <v>0</v>
      </c>
      <c r="I1930" s="28">
        <f>IF(ISERROR(GETPIVOTDATA("Sum of Midpoint",'2010 County Business Patterns'!$J$2,"FIPS State and County Code",$A1930,"fipstate",$B1930,"fipscty",$C1930,"naics","337124")),0,GETPIVOTDATA("Sum of Midpoint",'2010 County Business Patterns'!$J$2,"FIPS State and County Code",$A1930,"fipstate",$B1930,"fipscty",$C1930,"naics","337124"))</f>
        <v>10</v>
      </c>
      <c r="J1930">
        <f>IF(ISERROR(VLOOKUP($B1930,'2010 State Business Patterns'!$AN$3:$AR$55,2,FALSE)),0,VLOOKUP($B1930,'2010 State Business Patterns'!$AN$3:$AR$55,2,FALSE))</f>
        <v>0.87593984962406013</v>
      </c>
      <c r="K1930" s="28">
        <f t="shared" si="151"/>
        <v>8.7593984962406015</v>
      </c>
      <c r="L1930" s="28">
        <f>IF(ISERROR(GETPIVOTDATA("Sum of emp",'2010 County Business Patterns'!$J$2,"FIPS State and County Code",$A1930,"fipstate",$B1930,"fipscty",$C1930,"naics","337127")),0,GETPIVOTDATA("Sum of emp",'2010 County Business Patterns'!$J$2,"FIPS State and County Code",$A1930,"fipstate",$B1930,"fipscty",$C1930,"naics","337127"))</f>
        <v>0</v>
      </c>
      <c r="M1930" s="28">
        <f>IF(ISERROR(GETPIVOTDATA("Sum of Midpoint",'2010 County Business Patterns'!$J$2,"FIPS State and County Code",$A1930,"fipstate",$B1930,"fipscty",$C1930,"naics","337127")),0,GETPIVOTDATA("Sum of Midpoint",'2010 County Business Patterns'!$J$2,"FIPS State and County Code",$A1930,"fipstate",$B1930,"fipscty",$C1930,"naics","337127"))</f>
        <v>10</v>
      </c>
      <c r="N1930">
        <f>IF(ISERROR(VLOOKUP($B1930,'2010 State Business Patterns'!$AN$3:$AR$55,3,FALSE)),0,VLOOKUP($B1930,'2010 State Business Patterns'!$AN$3:$AR$55,3,FALSE))</f>
        <v>0.89898989898989901</v>
      </c>
      <c r="O1930" s="28">
        <f t="shared" si="152"/>
        <v>4.4949494949494948</v>
      </c>
      <c r="P1930" s="28">
        <f>IF(ISERROR(GETPIVOTDATA("Sum of emp",'2010 County Business Patterns'!$J$2,"FIPS State and County Code",$A1930,"fipstate",$B1930,"fipscty",$C1930,"naics","337214")),0,GETPIVOTDATA("Sum of emp",'2010 County Business Patterns'!$J$2,"FIPS State and County Code",$A1930,"fipstate",$B1930,"fipscty",$C1930,"naics","337214"))</f>
        <v>0</v>
      </c>
      <c r="Q1930" s="28">
        <f>IF(ISERROR(GETPIVOTDATA("Sum of Midpoint",'2010 County Business Patterns'!$J$2,"FIPS State and County Code",$A1930,"fipstate",$B1930,"fipscty",$C1930,"naics","337214")),0,GETPIVOTDATA("Sum of Midpoint",'2010 County Business Patterns'!$J$2,"FIPS State and County Code",$A1930,"fipstate",$B1930,"fipscty",$C1930,"naics","337214"))</f>
        <v>0</v>
      </c>
      <c r="R1930">
        <f>IF(ISERROR(VLOOKUP($B1930,'2010 State Business Patterns'!$AN$3:$AR$55,4,FALSE)),0,VLOOKUP($B1930,'2010 State Business Patterns'!$AN$3:$AR$55,4,FALSE))</f>
        <v>0.80714285714285716</v>
      </c>
      <c r="S1930" s="28">
        <f t="shared" si="153"/>
        <v>0</v>
      </c>
      <c r="T1930" s="28">
        <f>IF(ISERROR(GETPIVOTDATA("Sum of emp",'2010 County Business Patterns'!$J$2,"FIPS State and County Code",$A1930,"fipstate",$B1930,"fipscty",$C1930,"naics","337215")),0,GETPIVOTDATA("Sum of emp",'2010 County Business Patterns'!$J$2,"FIPS State and County Code",$A1930,"fipstate",$B1930,"fipscty",$C1930,"naics","337215"))</f>
        <v>0</v>
      </c>
      <c r="U1930" s="28">
        <f>IF(ISERROR(GETPIVOTDATA("Sum of Midpoint",'2010 County Business Patterns'!$J$2,"FIPS State and County Code",$A1930,"fipstate",$B1930,"fipscty",$C1930,"naics","337215")),0,GETPIVOTDATA("Sum of Midpoint",'2010 County Business Patterns'!$J$2,"FIPS State and County Code",$A1930,"fipstate",$B1930,"fipscty",$C1930,"naics","337215"))</f>
        <v>0</v>
      </c>
      <c r="V1930">
        <f>IF(ISERROR(VLOOKUP($B1930,'2010 State Business Patterns'!$AN$3:$AR$55,5,FALSE)),0,VLOOKUP($B1930,'2010 State Business Patterns'!$AN$3:$AR$55,5,FALSE))</f>
        <v>0.73165829145728645</v>
      </c>
      <c r="W1930" s="28">
        <f t="shared" si="154"/>
        <v>0</v>
      </c>
    </row>
    <row r="1931" spans="1:23" hidden="1">
      <c r="A1931" s="1" t="s">
        <v>5288</v>
      </c>
      <c r="B1931" s="1" t="s">
        <v>1958</v>
      </c>
      <c r="C1931" s="1" t="s">
        <v>1791</v>
      </c>
      <c r="D1931" s="1" t="s">
        <v>2120</v>
      </c>
      <c r="E1931" s="1" t="s">
        <v>2057</v>
      </c>
      <c r="F1931" s="1" t="s">
        <v>5223</v>
      </c>
      <c r="G1931" s="47">
        <f t="shared" si="150"/>
        <v>0</v>
      </c>
      <c r="H1931" s="28">
        <f>IF(ISERROR(GETPIVOTDATA("Sum of emp",'2010 County Business Patterns'!$J$2,"FIPS State and County Code",$A1931,"fipstate",$B1931,"fipscty",$C1931,"naics","337124")),0,GETPIVOTDATA("Sum of emp",'2010 County Business Patterns'!$J$2,"FIPS State and County Code",$A1931,"fipstate",$B1931,"fipscty",$C1931,"naics","337124"))</f>
        <v>0</v>
      </c>
      <c r="I1931" s="28">
        <f>IF(ISERROR(GETPIVOTDATA("Sum of Midpoint",'2010 County Business Patterns'!$J$2,"FIPS State and County Code",$A1931,"fipstate",$B1931,"fipscty",$C1931,"naics","337124")),0,GETPIVOTDATA("Sum of Midpoint",'2010 County Business Patterns'!$J$2,"FIPS State and County Code",$A1931,"fipstate",$B1931,"fipscty",$C1931,"naics","337124"))</f>
        <v>0</v>
      </c>
      <c r="J1931">
        <f>IF(ISERROR(VLOOKUP($B1931,'2010 State Business Patterns'!$AN$3:$AR$55,2,FALSE)),0,VLOOKUP($B1931,'2010 State Business Patterns'!$AN$3:$AR$55,2,FALSE))</f>
        <v>0.87593984962406013</v>
      </c>
      <c r="K1931" s="28">
        <f t="shared" si="151"/>
        <v>0</v>
      </c>
      <c r="L1931" s="28">
        <f>IF(ISERROR(GETPIVOTDATA("Sum of emp",'2010 County Business Patterns'!$J$2,"FIPS State and County Code",$A1931,"fipstate",$B1931,"fipscty",$C1931,"naics","337127")),0,GETPIVOTDATA("Sum of emp",'2010 County Business Patterns'!$J$2,"FIPS State and County Code",$A1931,"fipstate",$B1931,"fipscty",$C1931,"naics","337127"))</f>
        <v>0</v>
      </c>
      <c r="M1931" s="28">
        <f>IF(ISERROR(GETPIVOTDATA("Sum of Midpoint",'2010 County Business Patterns'!$J$2,"FIPS State and County Code",$A1931,"fipstate",$B1931,"fipscty",$C1931,"naics","337127")),0,GETPIVOTDATA("Sum of Midpoint",'2010 County Business Patterns'!$J$2,"FIPS State and County Code",$A1931,"fipstate",$B1931,"fipscty",$C1931,"naics","337127"))</f>
        <v>0</v>
      </c>
      <c r="N1931">
        <f>IF(ISERROR(VLOOKUP($B1931,'2010 State Business Patterns'!$AN$3:$AR$55,3,FALSE)),0,VLOOKUP($B1931,'2010 State Business Patterns'!$AN$3:$AR$55,3,FALSE))</f>
        <v>0.89898989898989901</v>
      </c>
      <c r="O1931" s="28">
        <f t="shared" si="152"/>
        <v>0</v>
      </c>
      <c r="P1931" s="28">
        <f>IF(ISERROR(GETPIVOTDATA("Sum of emp",'2010 County Business Patterns'!$J$2,"FIPS State and County Code",$A1931,"fipstate",$B1931,"fipscty",$C1931,"naics","337214")),0,GETPIVOTDATA("Sum of emp",'2010 County Business Patterns'!$J$2,"FIPS State and County Code",$A1931,"fipstate",$B1931,"fipscty",$C1931,"naics","337214"))</f>
        <v>0</v>
      </c>
      <c r="Q1931" s="28">
        <f>IF(ISERROR(GETPIVOTDATA("Sum of Midpoint",'2010 County Business Patterns'!$J$2,"FIPS State and County Code",$A1931,"fipstate",$B1931,"fipscty",$C1931,"naics","337214")),0,GETPIVOTDATA("Sum of Midpoint",'2010 County Business Patterns'!$J$2,"FIPS State and County Code",$A1931,"fipstate",$B1931,"fipscty",$C1931,"naics","337214"))</f>
        <v>0</v>
      </c>
      <c r="R1931">
        <f>IF(ISERROR(VLOOKUP($B1931,'2010 State Business Patterns'!$AN$3:$AR$55,4,FALSE)),0,VLOOKUP($B1931,'2010 State Business Patterns'!$AN$3:$AR$55,4,FALSE))</f>
        <v>0.80714285714285716</v>
      </c>
      <c r="S1931" s="28">
        <f t="shared" si="153"/>
        <v>0</v>
      </c>
      <c r="T1931" s="28">
        <f>IF(ISERROR(GETPIVOTDATA("Sum of emp",'2010 County Business Patterns'!$J$2,"FIPS State and County Code",$A1931,"fipstate",$B1931,"fipscty",$C1931,"naics","337215")),0,GETPIVOTDATA("Sum of emp",'2010 County Business Patterns'!$J$2,"FIPS State and County Code",$A1931,"fipstate",$B1931,"fipscty",$C1931,"naics","337215"))</f>
        <v>0</v>
      </c>
      <c r="U1931" s="28">
        <f>IF(ISERROR(GETPIVOTDATA("Sum of Midpoint",'2010 County Business Patterns'!$J$2,"FIPS State and County Code",$A1931,"fipstate",$B1931,"fipscty",$C1931,"naics","337215")),0,GETPIVOTDATA("Sum of Midpoint",'2010 County Business Patterns'!$J$2,"FIPS State and County Code",$A1931,"fipstate",$B1931,"fipscty",$C1931,"naics","337215"))</f>
        <v>0</v>
      </c>
      <c r="V1931">
        <f>IF(ISERROR(VLOOKUP($B1931,'2010 State Business Patterns'!$AN$3:$AR$55,5,FALSE)),0,VLOOKUP($B1931,'2010 State Business Patterns'!$AN$3:$AR$55,5,FALSE))</f>
        <v>0.73165829145728645</v>
      </c>
      <c r="W1931" s="28">
        <f t="shared" si="154"/>
        <v>0</v>
      </c>
    </row>
    <row r="1932" spans="1:23">
      <c r="A1932" s="1" t="s">
        <v>5289</v>
      </c>
      <c r="B1932" s="1" t="s">
        <v>1958</v>
      </c>
      <c r="C1932" s="1" t="s">
        <v>1829</v>
      </c>
      <c r="D1932" s="1" t="s">
        <v>5290</v>
      </c>
      <c r="E1932" s="1" t="s">
        <v>2057</v>
      </c>
      <c r="F1932" s="1" t="s">
        <v>5223</v>
      </c>
      <c r="G1932" s="47">
        <f t="shared" si="150"/>
        <v>206.92101465785677</v>
      </c>
      <c r="H1932" s="28">
        <f>IF(ISERROR(GETPIVOTDATA("Sum of emp",'2010 County Business Patterns'!$J$2,"FIPS State and County Code",$A1932,"fipstate",$B1932,"fipscty",$C1932,"naics","337124")),0,GETPIVOTDATA("Sum of emp",'2010 County Business Patterns'!$J$2,"FIPS State and County Code",$A1932,"fipstate",$B1932,"fipscty",$C1932,"naics","337124"))</f>
        <v>0</v>
      </c>
      <c r="I1932" s="28">
        <f>IF(ISERROR(GETPIVOTDATA("Sum of Midpoint",'2010 County Business Patterns'!$J$2,"FIPS State and County Code",$A1932,"fipstate",$B1932,"fipscty",$C1932,"naics","337124")),0,GETPIVOTDATA("Sum of Midpoint",'2010 County Business Patterns'!$J$2,"FIPS State and County Code",$A1932,"fipstate",$B1932,"fipscty",$C1932,"naics","337124"))</f>
        <v>10</v>
      </c>
      <c r="J1932">
        <f>IF(ISERROR(VLOOKUP($B1932,'2010 State Business Patterns'!$AN$3:$AR$55,2,FALSE)),0,VLOOKUP($B1932,'2010 State Business Patterns'!$AN$3:$AR$55,2,FALSE))</f>
        <v>0.87593984962406013</v>
      </c>
      <c r="K1932" s="28">
        <f t="shared" si="151"/>
        <v>8.7593984962406015</v>
      </c>
      <c r="L1932" s="28">
        <f>IF(ISERROR(GETPIVOTDATA("Sum of emp",'2010 County Business Patterns'!$J$2,"FIPS State and County Code",$A1932,"fipstate",$B1932,"fipscty",$C1932,"naics","337127")),0,GETPIVOTDATA("Sum of emp",'2010 County Business Patterns'!$J$2,"FIPS State and County Code",$A1932,"fipstate",$B1932,"fipscty",$C1932,"naics","337127"))</f>
        <v>0</v>
      </c>
      <c r="M1932" s="28">
        <f>IF(ISERROR(GETPIVOTDATA("Sum of Midpoint",'2010 County Business Patterns'!$J$2,"FIPS State and County Code",$A1932,"fipstate",$B1932,"fipscty",$C1932,"naics","337127")),0,GETPIVOTDATA("Sum of Midpoint",'2010 County Business Patterns'!$J$2,"FIPS State and County Code",$A1932,"fipstate",$B1932,"fipscty",$C1932,"naics","337127"))</f>
        <v>175</v>
      </c>
      <c r="N1932">
        <f>IF(ISERROR(VLOOKUP($B1932,'2010 State Business Patterns'!$AN$3:$AR$55,3,FALSE)),0,VLOOKUP($B1932,'2010 State Business Patterns'!$AN$3:$AR$55,3,FALSE))</f>
        <v>0.89898989898989901</v>
      </c>
      <c r="O1932" s="28">
        <f t="shared" si="152"/>
        <v>78.661616161616166</v>
      </c>
      <c r="P1932" s="28">
        <f>IF(ISERROR(GETPIVOTDATA("Sum of emp",'2010 County Business Patterns'!$J$2,"FIPS State and County Code",$A1932,"fipstate",$B1932,"fipscty",$C1932,"naics","337214")),0,GETPIVOTDATA("Sum of emp",'2010 County Business Patterns'!$J$2,"FIPS State and County Code",$A1932,"fipstate",$B1932,"fipscty",$C1932,"naics","337214"))</f>
        <v>0</v>
      </c>
      <c r="Q1932" s="28">
        <f>IF(ISERROR(GETPIVOTDATA("Sum of Midpoint",'2010 County Business Patterns'!$J$2,"FIPS State and County Code",$A1932,"fipstate",$B1932,"fipscty",$C1932,"naics","337214")),0,GETPIVOTDATA("Sum of Midpoint",'2010 County Business Patterns'!$J$2,"FIPS State and County Code",$A1932,"fipstate",$B1932,"fipscty",$C1932,"naics","337214"))</f>
        <v>0</v>
      </c>
      <c r="R1932">
        <f>IF(ISERROR(VLOOKUP($B1932,'2010 State Business Patterns'!$AN$3:$AR$55,4,FALSE)),0,VLOOKUP($B1932,'2010 State Business Patterns'!$AN$3:$AR$55,4,FALSE))</f>
        <v>0.80714285714285716</v>
      </c>
      <c r="S1932" s="28">
        <f t="shared" si="153"/>
        <v>0</v>
      </c>
      <c r="T1932" s="28">
        <f>IF(ISERROR(GETPIVOTDATA("Sum of emp",'2010 County Business Patterns'!$J$2,"FIPS State and County Code",$A1932,"fipstate",$B1932,"fipscty",$C1932,"naics","337215")),0,GETPIVOTDATA("Sum of emp",'2010 County Business Patterns'!$J$2,"FIPS State and County Code",$A1932,"fipstate",$B1932,"fipscty",$C1932,"naics","337215"))</f>
        <v>239</v>
      </c>
      <c r="U1932" s="28">
        <f>IF(ISERROR(GETPIVOTDATA("Sum of Midpoint",'2010 County Business Patterns'!$J$2,"FIPS State and County Code",$A1932,"fipstate",$B1932,"fipscty",$C1932,"naics","337215")),0,GETPIVOTDATA("Sum of Midpoint",'2010 County Business Patterns'!$J$2,"FIPS State and County Code",$A1932,"fipstate",$B1932,"fipscty",$C1932,"naics","337215"))</f>
        <v>0</v>
      </c>
      <c r="V1932">
        <f>IF(ISERROR(VLOOKUP($B1932,'2010 State Business Patterns'!$AN$3:$AR$55,5,FALSE)),0,VLOOKUP($B1932,'2010 State Business Patterns'!$AN$3:$AR$55,5,FALSE))</f>
        <v>0.73165829145728645</v>
      </c>
      <c r="W1932" s="28">
        <f t="shared" si="154"/>
        <v>119.5</v>
      </c>
    </row>
    <row r="1933" spans="1:23" hidden="1">
      <c r="A1933" s="1" t="s">
        <v>5291</v>
      </c>
      <c r="B1933" s="1" t="s">
        <v>1958</v>
      </c>
      <c r="C1933" s="1" t="s">
        <v>1792</v>
      </c>
      <c r="D1933" s="1" t="s">
        <v>5292</v>
      </c>
      <c r="E1933" s="1" t="s">
        <v>2057</v>
      </c>
      <c r="F1933" s="1" t="s">
        <v>5223</v>
      </c>
      <c r="G1933" s="47">
        <f t="shared" si="150"/>
        <v>0</v>
      </c>
      <c r="H1933" s="28">
        <f>IF(ISERROR(GETPIVOTDATA("Sum of emp",'2010 County Business Patterns'!$J$2,"FIPS State and County Code",$A1933,"fipstate",$B1933,"fipscty",$C1933,"naics","337124")),0,GETPIVOTDATA("Sum of emp",'2010 County Business Patterns'!$J$2,"FIPS State and County Code",$A1933,"fipstate",$B1933,"fipscty",$C1933,"naics","337124"))</f>
        <v>0</v>
      </c>
      <c r="I1933" s="28">
        <f>IF(ISERROR(GETPIVOTDATA("Sum of Midpoint",'2010 County Business Patterns'!$J$2,"FIPS State and County Code",$A1933,"fipstate",$B1933,"fipscty",$C1933,"naics","337124")),0,GETPIVOTDATA("Sum of Midpoint",'2010 County Business Patterns'!$J$2,"FIPS State and County Code",$A1933,"fipstate",$B1933,"fipscty",$C1933,"naics","337124"))</f>
        <v>0</v>
      </c>
      <c r="J1933">
        <f>IF(ISERROR(VLOOKUP($B1933,'2010 State Business Patterns'!$AN$3:$AR$55,2,FALSE)),0,VLOOKUP($B1933,'2010 State Business Patterns'!$AN$3:$AR$55,2,FALSE))</f>
        <v>0.87593984962406013</v>
      </c>
      <c r="K1933" s="28">
        <f t="shared" si="151"/>
        <v>0</v>
      </c>
      <c r="L1933" s="28">
        <f>IF(ISERROR(GETPIVOTDATA("Sum of emp",'2010 County Business Patterns'!$J$2,"FIPS State and County Code",$A1933,"fipstate",$B1933,"fipscty",$C1933,"naics","337127")),0,GETPIVOTDATA("Sum of emp",'2010 County Business Patterns'!$J$2,"FIPS State and County Code",$A1933,"fipstate",$B1933,"fipscty",$C1933,"naics","337127"))</f>
        <v>0</v>
      </c>
      <c r="M1933" s="28">
        <f>IF(ISERROR(GETPIVOTDATA("Sum of Midpoint",'2010 County Business Patterns'!$J$2,"FIPS State and County Code",$A1933,"fipstate",$B1933,"fipscty",$C1933,"naics","337127")),0,GETPIVOTDATA("Sum of Midpoint",'2010 County Business Patterns'!$J$2,"FIPS State and County Code",$A1933,"fipstate",$B1933,"fipscty",$C1933,"naics","337127"))</f>
        <v>0</v>
      </c>
      <c r="N1933">
        <f>IF(ISERROR(VLOOKUP($B1933,'2010 State Business Patterns'!$AN$3:$AR$55,3,FALSE)),0,VLOOKUP($B1933,'2010 State Business Patterns'!$AN$3:$AR$55,3,FALSE))</f>
        <v>0.89898989898989901</v>
      </c>
      <c r="O1933" s="28">
        <f t="shared" si="152"/>
        <v>0</v>
      </c>
      <c r="P1933" s="28">
        <f>IF(ISERROR(GETPIVOTDATA("Sum of emp",'2010 County Business Patterns'!$J$2,"FIPS State and County Code",$A1933,"fipstate",$B1933,"fipscty",$C1933,"naics","337214")),0,GETPIVOTDATA("Sum of emp",'2010 County Business Patterns'!$J$2,"FIPS State and County Code",$A1933,"fipstate",$B1933,"fipscty",$C1933,"naics","337214"))</f>
        <v>0</v>
      </c>
      <c r="Q1933" s="28">
        <f>IF(ISERROR(GETPIVOTDATA("Sum of Midpoint",'2010 County Business Patterns'!$J$2,"FIPS State and County Code",$A1933,"fipstate",$B1933,"fipscty",$C1933,"naics","337214")),0,GETPIVOTDATA("Sum of Midpoint",'2010 County Business Patterns'!$J$2,"FIPS State and County Code",$A1933,"fipstate",$B1933,"fipscty",$C1933,"naics","337214"))</f>
        <v>0</v>
      </c>
      <c r="R1933">
        <f>IF(ISERROR(VLOOKUP($B1933,'2010 State Business Patterns'!$AN$3:$AR$55,4,FALSE)),0,VLOOKUP($B1933,'2010 State Business Patterns'!$AN$3:$AR$55,4,FALSE))</f>
        <v>0.80714285714285716</v>
      </c>
      <c r="S1933" s="28">
        <f t="shared" si="153"/>
        <v>0</v>
      </c>
      <c r="T1933" s="28">
        <f>IF(ISERROR(GETPIVOTDATA("Sum of emp",'2010 County Business Patterns'!$J$2,"FIPS State and County Code",$A1933,"fipstate",$B1933,"fipscty",$C1933,"naics","337215")),0,GETPIVOTDATA("Sum of emp",'2010 County Business Patterns'!$J$2,"FIPS State and County Code",$A1933,"fipstate",$B1933,"fipscty",$C1933,"naics","337215"))</f>
        <v>0</v>
      </c>
      <c r="U1933" s="28">
        <f>IF(ISERROR(GETPIVOTDATA("Sum of Midpoint",'2010 County Business Patterns'!$J$2,"FIPS State and County Code",$A1933,"fipstate",$B1933,"fipscty",$C1933,"naics","337215")),0,GETPIVOTDATA("Sum of Midpoint",'2010 County Business Patterns'!$J$2,"FIPS State and County Code",$A1933,"fipstate",$B1933,"fipscty",$C1933,"naics","337215"))</f>
        <v>0</v>
      </c>
      <c r="V1933">
        <f>IF(ISERROR(VLOOKUP($B1933,'2010 State Business Patterns'!$AN$3:$AR$55,5,FALSE)),0,VLOOKUP($B1933,'2010 State Business Patterns'!$AN$3:$AR$55,5,FALSE))</f>
        <v>0.73165829145728645</v>
      </c>
      <c r="W1933" s="28">
        <f t="shared" si="154"/>
        <v>0</v>
      </c>
    </row>
    <row r="1934" spans="1:23" hidden="1">
      <c r="A1934" s="1" t="s">
        <v>5293</v>
      </c>
      <c r="B1934" s="1" t="s">
        <v>1958</v>
      </c>
      <c r="C1934" s="1" t="s">
        <v>1851</v>
      </c>
      <c r="D1934" s="1" t="s">
        <v>5294</v>
      </c>
      <c r="E1934" s="1" t="s">
        <v>2057</v>
      </c>
      <c r="F1934" s="1" t="s">
        <v>5223</v>
      </c>
      <c r="G1934" s="47">
        <f t="shared" si="150"/>
        <v>0</v>
      </c>
      <c r="H1934" s="28">
        <f>IF(ISERROR(GETPIVOTDATA("Sum of emp",'2010 County Business Patterns'!$J$2,"FIPS State and County Code",$A1934,"fipstate",$B1934,"fipscty",$C1934,"naics","337124")),0,GETPIVOTDATA("Sum of emp",'2010 County Business Patterns'!$J$2,"FIPS State and County Code",$A1934,"fipstate",$B1934,"fipscty",$C1934,"naics","337124"))</f>
        <v>0</v>
      </c>
      <c r="I1934" s="28">
        <f>IF(ISERROR(GETPIVOTDATA("Sum of Midpoint",'2010 County Business Patterns'!$J$2,"FIPS State and County Code",$A1934,"fipstate",$B1934,"fipscty",$C1934,"naics","337124")),0,GETPIVOTDATA("Sum of Midpoint",'2010 County Business Patterns'!$J$2,"FIPS State and County Code",$A1934,"fipstate",$B1934,"fipscty",$C1934,"naics","337124"))</f>
        <v>0</v>
      </c>
      <c r="J1934">
        <f>IF(ISERROR(VLOOKUP($B1934,'2010 State Business Patterns'!$AN$3:$AR$55,2,FALSE)),0,VLOOKUP($B1934,'2010 State Business Patterns'!$AN$3:$AR$55,2,FALSE))</f>
        <v>0.87593984962406013</v>
      </c>
      <c r="K1934" s="28">
        <f t="shared" si="151"/>
        <v>0</v>
      </c>
      <c r="L1934" s="28">
        <f>IF(ISERROR(GETPIVOTDATA("Sum of emp",'2010 County Business Patterns'!$J$2,"FIPS State and County Code",$A1934,"fipstate",$B1934,"fipscty",$C1934,"naics","337127")),0,GETPIVOTDATA("Sum of emp",'2010 County Business Patterns'!$J$2,"FIPS State and County Code",$A1934,"fipstate",$B1934,"fipscty",$C1934,"naics","337127"))</f>
        <v>0</v>
      </c>
      <c r="M1934" s="28">
        <f>IF(ISERROR(GETPIVOTDATA("Sum of Midpoint",'2010 County Business Patterns'!$J$2,"FIPS State and County Code",$A1934,"fipstate",$B1934,"fipscty",$C1934,"naics","337127")),0,GETPIVOTDATA("Sum of Midpoint",'2010 County Business Patterns'!$J$2,"FIPS State and County Code",$A1934,"fipstate",$B1934,"fipscty",$C1934,"naics","337127"))</f>
        <v>0</v>
      </c>
      <c r="N1934">
        <f>IF(ISERROR(VLOOKUP($B1934,'2010 State Business Patterns'!$AN$3:$AR$55,3,FALSE)),0,VLOOKUP($B1934,'2010 State Business Patterns'!$AN$3:$AR$55,3,FALSE))</f>
        <v>0.89898989898989901</v>
      </c>
      <c r="O1934" s="28">
        <f t="shared" si="152"/>
        <v>0</v>
      </c>
      <c r="P1934" s="28">
        <f>IF(ISERROR(GETPIVOTDATA("Sum of emp",'2010 County Business Patterns'!$J$2,"FIPS State and County Code",$A1934,"fipstate",$B1934,"fipscty",$C1934,"naics","337214")),0,GETPIVOTDATA("Sum of emp",'2010 County Business Patterns'!$J$2,"FIPS State and County Code",$A1934,"fipstate",$B1934,"fipscty",$C1934,"naics","337214"))</f>
        <v>0</v>
      </c>
      <c r="Q1934" s="28">
        <f>IF(ISERROR(GETPIVOTDATA("Sum of Midpoint",'2010 County Business Patterns'!$J$2,"FIPS State and County Code",$A1934,"fipstate",$B1934,"fipscty",$C1934,"naics","337214")),0,GETPIVOTDATA("Sum of Midpoint",'2010 County Business Patterns'!$J$2,"FIPS State and County Code",$A1934,"fipstate",$B1934,"fipscty",$C1934,"naics","337214"))</f>
        <v>0</v>
      </c>
      <c r="R1934">
        <f>IF(ISERROR(VLOOKUP($B1934,'2010 State Business Patterns'!$AN$3:$AR$55,4,FALSE)),0,VLOOKUP($B1934,'2010 State Business Patterns'!$AN$3:$AR$55,4,FALSE))</f>
        <v>0.80714285714285716</v>
      </c>
      <c r="S1934" s="28">
        <f t="shared" si="153"/>
        <v>0</v>
      </c>
      <c r="T1934" s="28">
        <f>IF(ISERROR(GETPIVOTDATA("Sum of emp",'2010 County Business Patterns'!$J$2,"FIPS State and County Code",$A1934,"fipstate",$B1934,"fipscty",$C1934,"naics","337215")),0,GETPIVOTDATA("Sum of emp",'2010 County Business Patterns'!$J$2,"FIPS State and County Code",$A1934,"fipstate",$B1934,"fipscty",$C1934,"naics","337215"))</f>
        <v>0</v>
      </c>
      <c r="U1934" s="28">
        <f>IF(ISERROR(GETPIVOTDATA("Sum of Midpoint",'2010 County Business Patterns'!$J$2,"FIPS State and County Code",$A1934,"fipstate",$B1934,"fipscty",$C1934,"naics","337215")),0,GETPIVOTDATA("Sum of Midpoint",'2010 County Business Patterns'!$J$2,"FIPS State and County Code",$A1934,"fipstate",$B1934,"fipscty",$C1934,"naics","337215"))</f>
        <v>0</v>
      </c>
      <c r="V1934">
        <f>IF(ISERROR(VLOOKUP($B1934,'2010 State Business Patterns'!$AN$3:$AR$55,5,FALSE)),0,VLOOKUP($B1934,'2010 State Business Patterns'!$AN$3:$AR$55,5,FALSE))</f>
        <v>0.73165829145728645</v>
      </c>
      <c r="W1934" s="28">
        <f t="shared" si="154"/>
        <v>0</v>
      </c>
    </row>
    <row r="1935" spans="1:23" hidden="1">
      <c r="A1935" s="1" t="s">
        <v>5295</v>
      </c>
      <c r="B1935" s="1" t="s">
        <v>1958</v>
      </c>
      <c r="C1935" s="1" t="s">
        <v>1852</v>
      </c>
      <c r="D1935" s="1" t="s">
        <v>5296</v>
      </c>
      <c r="E1935" s="1" t="s">
        <v>2057</v>
      </c>
      <c r="F1935" s="1" t="s">
        <v>5223</v>
      </c>
      <c r="G1935" s="47">
        <f t="shared" si="150"/>
        <v>0</v>
      </c>
      <c r="H1935" s="28">
        <f>IF(ISERROR(GETPIVOTDATA("Sum of emp",'2010 County Business Patterns'!$J$2,"FIPS State and County Code",$A1935,"fipstate",$B1935,"fipscty",$C1935,"naics","337124")),0,GETPIVOTDATA("Sum of emp",'2010 County Business Patterns'!$J$2,"FIPS State and County Code",$A1935,"fipstate",$B1935,"fipscty",$C1935,"naics","337124"))</f>
        <v>0</v>
      </c>
      <c r="I1935" s="28">
        <f>IF(ISERROR(GETPIVOTDATA("Sum of Midpoint",'2010 County Business Patterns'!$J$2,"FIPS State and County Code",$A1935,"fipstate",$B1935,"fipscty",$C1935,"naics","337124")),0,GETPIVOTDATA("Sum of Midpoint",'2010 County Business Patterns'!$J$2,"FIPS State and County Code",$A1935,"fipstate",$B1935,"fipscty",$C1935,"naics","337124"))</f>
        <v>0</v>
      </c>
      <c r="J1935">
        <f>IF(ISERROR(VLOOKUP($B1935,'2010 State Business Patterns'!$AN$3:$AR$55,2,FALSE)),0,VLOOKUP($B1935,'2010 State Business Patterns'!$AN$3:$AR$55,2,FALSE))</f>
        <v>0.87593984962406013</v>
      </c>
      <c r="K1935" s="28">
        <f t="shared" si="151"/>
        <v>0</v>
      </c>
      <c r="L1935" s="28">
        <f>IF(ISERROR(GETPIVOTDATA("Sum of emp",'2010 County Business Patterns'!$J$2,"FIPS State and County Code",$A1935,"fipstate",$B1935,"fipscty",$C1935,"naics","337127")),0,GETPIVOTDATA("Sum of emp",'2010 County Business Patterns'!$J$2,"FIPS State and County Code",$A1935,"fipstate",$B1935,"fipscty",$C1935,"naics","337127"))</f>
        <v>0</v>
      </c>
      <c r="M1935" s="28">
        <f>IF(ISERROR(GETPIVOTDATA("Sum of Midpoint",'2010 County Business Patterns'!$J$2,"FIPS State and County Code",$A1935,"fipstate",$B1935,"fipscty",$C1935,"naics","337127")),0,GETPIVOTDATA("Sum of Midpoint",'2010 County Business Patterns'!$J$2,"FIPS State and County Code",$A1935,"fipstate",$B1935,"fipscty",$C1935,"naics","337127"))</f>
        <v>0</v>
      </c>
      <c r="N1935">
        <f>IF(ISERROR(VLOOKUP($B1935,'2010 State Business Patterns'!$AN$3:$AR$55,3,FALSE)),0,VLOOKUP($B1935,'2010 State Business Patterns'!$AN$3:$AR$55,3,FALSE))</f>
        <v>0.89898989898989901</v>
      </c>
      <c r="O1935" s="28">
        <f t="shared" si="152"/>
        <v>0</v>
      </c>
      <c r="P1935" s="28">
        <f>IF(ISERROR(GETPIVOTDATA("Sum of emp",'2010 County Business Patterns'!$J$2,"FIPS State and County Code",$A1935,"fipstate",$B1935,"fipscty",$C1935,"naics","337214")),0,GETPIVOTDATA("Sum of emp",'2010 County Business Patterns'!$J$2,"FIPS State and County Code",$A1935,"fipstate",$B1935,"fipscty",$C1935,"naics","337214"))</f>
        <v>0</v>
      </c>
      <c r="Q1935" s="28">
        <f>IF(ISERROR(GETPIVOTDATA("Sum of Midpoint",'2010 County Business Patterns'!$J$2,"FIPS State and County Code",$A1935,"fipstate",$B1935,"fipscty",$C1935,"naics","337214")),0,GETPIVOTDATA("Sum of Midpoint",'2010 County Business Patterns'!$J$2,"FIPS State and County Code",$A1935,"fipstate",$B1935,"fipscty",$C1935,"naics","337214"))</f>
        <v>0</v>
      </c>
      <c r="R1935">
        <f>IF(ISERROR(VLOOKUP($B1935,'2010 State Business Patterns'!$AN$3:$AR$55,4,FALSE)),0,VLOOKUP($B1935,'2010 State Business Patterns'!$AN$3:$AR$55,4,FALSE))</f>
        <v>0.80714285714285716</v>
      </c>
      <c r="S1935" s="28">
        <f t="shared" si="153"/>
        <v>0</v>
      </c>
      <c r="T1935" s="28">
        <f>IF(ISERROR(GETPIVOTDATA("Sum of emp",'2010 County Business Patterns'!$J$2,"FIPS State and County Code",$A1935,"fipstate",$B1935,"fipscty",$C1935,"naics","337215")),0,GETPIVOTDATA("Sum of emp",'2010 County Business Patterns'!$J$2,"FIPS State and County Code",$A1935,"fipstate",$B1935,"fipscty",$C1935,"naics","337215"))</f>
        <v>0</v>
      </c>
      <c r="U1935" s="28">
        <f>IF(ISERROR(GETPIVOTDATA("Sum of Midpoint",'2010 County Business Patterns'!$J$2,"FIPS State and County Code",$A1935,"fipstate",$B1935,"fipscty",$C1935,"naics","337215")),0,GETPIVOTDATA("Sum of Midpoint",'2010 County Business Patterns'!$J$2,"FIPS State and County Code",$A1935,"fipstate",$B1935,"fipscty",$C1935,"naics","337215"))</f>
        <v>0</v>
      </c>
      <c r="V1935">
        <f>IF(ISERROR(VLOOKUP($B1935,'2010 State Business Patterns'!$AN$3:$AR$55,5,FALSE)),0,VLOOKUP($B1935,'2010 State Business Patterns'!$AN$3:$AR$55,5,FALSE))</f>
        <v>0.73165829145728645</v>
      </c>
      <c r="W1935" s="28">
        <f t="shared" si="154"/>
        <v>0</v>
      </c>
    </row>
    <row r="1936" spans="1:23">
      <c r="A1936" s="1" t="s">
        <v>5297</v>
      </c>
      <c r="B1936" s="1" t="s">
        <v>1958</v>
      </c>
      <c r="C1936" s="1" t="s">
        <v>1793</v>
      </c>
      <c r="D1936" s="1" t="s">
        <v>3251</v>
      </c>
      <c r="E1936" s="1" t="s">
        <v>2057</v>
      </c>
      <c r="F1936" s="1" t="s">
        <v>5223</v>
      </c>
      <c r="G1936" s="47">
        <f t="shared" si="150"/>
        <v>26.969696969696969</v>
      </c>
      <c r="H1936" s="28">
        <f>IF(ISERROR(GETPIVOTDATA("Sum of emp",'2010 County Business Patterns'!$J$2,"FIPS State and County Code",$A1936,"fipstate",$B1936,"fipscty",$C1936,"naics","337124")),0,GETPIVOTDATA("Sum of emp",'2010 County Business Patterns'!$J$2,"FIPS State and County Code",$A1936,"fipstate",$B1936,"fipscty",$C1936,"naics","337124"))</f>
        <v>0</v>
      </c>
      <c r="I1936" s="28">
        <f>IF(ISERROR(GETPIVOTDATA("Sum of Midpoint",'2010 County Business Patterns'!$J$2,"FIPS State and County Code",$A1936,"fipstate",$B1936,"fipscty",$C1936,"naics","337124")),0,GETPIVOTDATA("Sum of Midpoint",'2010 County Business Patterns'!$J$2,"FIPS State and County Code",$A1936,"fipstate",$B1936,"fipscty",$C1936,"naics","337124"))</f>
        <v>0</v>
      </c>
      <c r="J1936">
        <f>IF(ISERROR(VLOOKUP($B1936,'2010 State Business Patterns'!$AN$3:$AR$55,2,FALSE)),0,VLOOKUP($B1936,'2010 State Business Patterns'!$AN$3:$AR$55,2,FALSE))</f>
        <v>0.87593984962406013</v>
      </c>
      <c r="K1936" s="28">
        <f t="shared" si="151"/>
        <v>0</v>
      </c>
      <c r="L1936" s="28">
        <f>IF(ISERROR(GETPIVOTDATA("Sum of emp",'2010 County Business Patterns'!$J$2,"FIPS State and County Code",$A1936,"fipstate",$B1936,"fipscty",$C1936,"naics","337127")),0,GETPIVOTDATA("Sum of emp",'2010 County Business Patterns'!$J$2,"FIPS State and County Code",$A1936,"fipstate",$B1936,"fipscty",$C1936,"naics","337127"))</f>
        <v>0</v>
      </c>
      <c r="M1936" s="28">
        <f>IF(ISERROR(GETPIVOTDATA("Sum of Midpoint",'2010 County Business Patterns'!$J$2,"FIPS State and County Code",$A1936,"fipstate",$B1936,"fipscty",$C1936,"naics","337127")),0,GETPIVOTDATA("Sum of Midpoint",'2010 County Business Patterns'!$J$2,"FIPS State and County Code",$A1936,"fipstate",$B1936,"fipscty",$C1936,"naics","337127"))</f>
        <v>60</v>
      </c>
      <c r="N1936">
        <f>IF(ISERROR(VLOOKUP($B1936,'2010 State Business Patterns'!$AN$3:$AR$55,3,FALSE)),0,VLOOKUP($B1936,'2010 State Business Patterns'!$AN$3:$AR$55,3,FALSE))</f>
        <v>0.89898989898989901</v>
      </c>
      <c r="O1936" s="28">
        <f t="shared" si="152"/>
        <v>26.969696969696969</v>
      </c>
      <c r="P1936" s="28">
        <f>IF(ISERROR(GETPIVOTDATA("Sum of emp",'2010 County Business Patterns'!$J$2,"FIPS State and County Code",$A1936,"fipstate",$B1936,"fipscty",$C1936,"naics","337214")),0,GETPIVOTDATA("Sum of emp",'2010 County Business Patterns'!$J$2,"FIPS State and County Code",$A1936,"fipstate",$B1936,"fipscty",$C1936,"naics","337214"))</f>
        <v>0</v>
      </c>
      <c r="Q1936" s="28">
        <f>IF(ISERROR(GETPIVOTDATA("Sum of Midpoint",'2010 County Business Patterns'!$J$2,"FIPS State and County Code",$A1936,"fipstate",$B1936,"fipscty",$C1936,"naics","337214")),0,GETPIVOTDATA("Sum of Midpoint",'2010 County Business Patterns'!$J$2,"FIPS State and County Code",$A1936,"fipstate",$B1936,"fipscty",$C1936,"naics","337214"))</f>
        <v>0</v>
      </c>
      <c r="R1936">
        <f>IF(ISERROR(VLOOKUP($B1936,'2010 State Business Patterns'!$AN$3:$AR$55,4,FALSE)),0,VLOOKUP($B1936,'2010 State Business Patterns'!$AN$3:$AR$55,4,FALSE))</f>
        <v>0.80714285714285716</v>
      </c>
      <c r="S1936" s="28">
        <f t="shared" si="153"/>
        <v>0</v>
      </c>
      <c r="T1936" s="28">
        <f>IF(ISERROR(GETPIVOTDATA("Sum of emp",'2010 County Business Patterns'!$J$2,"FIPS State and County Code",$A1936,"fipstate",$B1936,"fipscty",$C1936,"naics","337215")),0,GETPIVOTDATA("Sum of emp",'2010 County Business Patterns'!$J$2,"FIPS State and County Code",$A1936,"fipstate",$B1936,"fipscty",$C1936,"naics","337215"))</f>
        <v>0</v>
      </c>
      <c r="U1936" s="28">
        <f>IF(ISERROR(GETPIVOTDATA("Sum of Midpoint",'2010 County Business Patterns'!$J$2,"FIPS State and County Code",$A1936,"fipstate",$B1936,"fipscty",$C1936,"naics","337215")),0,GETPIVOTDATA("Sum of Midpoint",'2010 County Business Patterns'!$J$2,"FIPS State and County Code",$A1936,"fipstate",$B1936,"fipscty",$C1936,"naics","337215"))</f>
        <v>0</v>
      </c>
      <c r="V1936">
        <f>IF(ISERROR(VLOOKUP($B1936,'2010 State Business Patterns'!$AN$3:$AR$55,5,FALSE)),0,VLOOKUP($B1936,'2010 State Business Patterns'!$AN$3:$AR$55,5,FALSE))</f>
        <v>0.73165829145728645</v>
      </c>
      <c r="W1936" s="28">
        <f t="shared" si="154"/>
        <v>0</v>
      </c>
    </row>
    <row r="1937" spans="1:23" hidden="1">
      <c r="A1937" s="1" t="s">
        <v>5298</v>
      </c>
      <c r="B1937" s="1" t="s">
        <v>1958</v>
      </c>
      <c r="C1937" s="1" t="s">
        <v>1830</v>
      </c>
      <c r="D1937" s="1" t="s">
        <v>5299</v>
      </c>
      <c r="E1937" s="1" t="s">
        <v>2057</v>
      </c>
      <c r="F1937" s="1" t="s">
        <v>5223</v>
      </c>
      <c r="G1937" s="47">
        <f t="shared" si="150"/>
        <v>0</v>
      </c>
      <c r="H1937" s="28">
        <f>IF(ISERROR(GETPIVOTDATA("Sum of emp",'2010 County Business Patterns'!$J$2,"FIPS State and County Code",$A1937,"fipstate",$B1937,"fipscty",$C1937,"naics","337124")),0,GETPIVOTDATA("Sum of emp",'2010 County Business Patterns'!$J$2,"FIPS State and County Code",$A1937,"fipstate",$B1937,"fipscty",$C1937,"naics","337124"))</f>
        <v>0</v>
      </c>
      <c r="I1937" s="28">
        <f>IF(ISERROR(GETPIVOTDATA("Sum of Midpoint",'2010 County Business Patterns'!$J$2,"FIPS State and County Code",$A1937,"fipstate",$B1937,"fipscty",$C1937,"naics","337124")),0,GETPIVOTDATA("Sum of Midpoint",'2010 County Business Patterns'!$J$2,"FIPS State and County Code",$A1937,"fipstate",$B1937,"fipscty",$C1937,"naics","337124"))</f>
        <v>0</v>
      </c>
      <c r="J1937">
        <f>IF(ISERROR(VLOOKUP($B1937,'2010 State Business Patterns'!$AN$3:$AR$55,2,FALSE)),0,VLOOKUP($B1937,'2010 State Business Patterns'!$AN$3:$AR$55,2,FALSE))</f>
        <v>0.87593984962406013</v>
      </c>
      <c r="K1937" s="28">
        <f t="shared" si="151"/>
        <v>0</v>
      </c>
      <c r="L1937" s="28">
        <f>IF(ISERROR(GETPIVOTDATA("Sum of emp",'2010 County Business Patterns'!$J$2,"FIPS State and County Code",$A1937,"fipstate",$B1937,"fipscty",$C1937,"naics","337127")),0,GETPIVOTDATA("Sum of emp",'2010 County Business Patterns'!$J$2,"FIPS State and County Code",$A1937,"fipstate",$B1937,"fipscty",$C1937,"naics","337127"))</f>
        <v>0</v>
      </c>
      <c r="M1937" s="28">
        <f>IF(ISERROR(GETPIVOTDATA("Sum of Midpoint",'2010 County Business Patterns'!$J$2,"FIPS State and County Code",$A1937,"fipstate",$B1937,"fipscty",$C1937,"naics","337127")),0,GETPIVOTDATA("Sum of Midpoint",'2010 County Business Patterns'!$J$2,"FIPS State and County Code",$A1937,"fipstate",$B1937,"fipscty",$C1937,"naics","337127"))</f>
        <v>0</v>
      </c>
      <c r="N1937">
        <f>IF(ISERROR(VLOOKUP($B1937,'2010 State Business Patterns'!$AN$3:$AR$55,3,FALSE)),0,VLOOKUP($B1937,'2010 State Business Patterns'!$AN$3:$AR$55,3,FALSE))</f>
        <v>0.89898989898989901</v>
      </c>
      <c r="O1937" s="28">
        <f t="shared" si="152"/>
        <v>0</v>
      </c>
      <c r="P1937" s="28">
        <f>IF(ISERROR(GETPIVOTDATA("Sum of emp",'2010 County Business Patterns'!$J$2,"FIPS State and County Code",$A1937,"fipstate",$B1937,"fipscty",$C1937,"naics","337214")),0,GETPIVOTDATA("Sum of emp",'2010 County Business Patterns'!$J$2,"FIPS State and County Code",$A1937,"fipstate",$B1937,"fipscty",$C1937,"naics","337214"))</f>
        <v>0</v>
      </c>
      <c r="Q1937" s="28">
        <f>IF(ISERROR(GETPIVOTDATA("Sum of Midpoint",'2010 County Business Patterns'!$J$2,"FIPS State and County Code",$A1937,"fipstate",$B1937,"fipscty",$C1937,"naics","337214")),0,GETPIVOTDATA("Sum of Midpoint",'2010 County Business Patterns'!$J$2,"FIPS State and County Code",$A1937,"fipstate",$B1937,"fipscty",$C1937,"naics","337214"))</f>
        <v>0</v>
      </c>
      <c r="R1937">
        <f>IF(ISERROR(VLOOKUP($B1937,'2010 State Business Patterns'!$AN$3:$AR$55,4,FALSE)),0,VLOOKUP($B1937,'2010 State Business Patterns'!$AN$3:$AR$55,4,FALSE))</f>
        <v>0.80714285714285716</v>
      </c>
      <c r="S1937" s="28">
        <f t="shared" si="153"/>
        <v>0</v>
      </c>
      <c r="T1937" s="28">
        <f>IF(ISERROR(GETPIVOTDATA("Sum of emp",'2010 County Business Patterns'!$J$2,"FIPS State and County Code",$A1937,"fipstate",$B1937,"fipscty",$C1937,"naics","337215")),0,GETPIVOTDATA("Sum of emp",'2010 County Business Patterns'!$J$2,"FIPS State and County Code",$A1937,"fipstate",$B1937,"fipscty",$C1937,"naics","337215"))</f>
        <v>0</v>
      </c>
      <c r="U1937" s="28">
        <f>IF(ISERROR(GETPIVOTDATA("Sum of Midpoint",'2010 County Business Patterns'!$J$2,"FIPS State and County Code",$A1937,"fipstate",$B1937,"fipscty",$C1937,"naics","337215")),0,GETPIVOTDATA("Sum of Midpoint",'2010 County Business Patterns'!$J$2,"FIPS State and County Code",$A1937,"fipstate",$B1937,"fipscty",$C1937,"naics","337215"))</f>
        <v>0</v>
      </c>
      <c r="V1937">
        <f>IF(ISERROR(VLOOKUP($B1937,'2010 State Business Patterns'!$AN$3:$AR$55,5,FALSE)),0,VLOOKUP($B1937,'2010 State Business Patterns'!$AN$3:$AR$55,5,FALSE))</f>
        <v>0.73165829145728645</v>
      </c>
      <c r="W1937" s="28">
        <f t="shared" si="154"/>
        <v>0</v>
      </c>
    </row>
    <row r="1938" spans="1:23" hidden="1">
      <c r="A1938" s="1" t="s">
        <v>5300</v>
      </c>
      <c r="B1938" s="1" t="s">
        <v>1958</v>
      </c>
      <c r="C1938" s="1" t="s">
        <v>1831</v>
      </c>
      <c r="D1938" s="1" t="s">
        <v>5301</v>
      </c>
      <c r="E1938" s="1" t="s">
        <v>2057</v>
      </c>
      <c r="F1938" s="1" t="s">
        <v>5223</v>
      </c>
      <c r="G1938" s="47">
        <f t="shared" si="150"/>
        <v>0</v>
      </c>
      <c r="H1938" s="28">
        <f>IF(ISERROR(GETPIVOTDATA("Sum of emp",'2010 County Business Patterns'!$J$2,"FIPS State and County Code",$A1938,"fipstate",$B1938,"fipscty",$C1938,"naics","337124")),0,GETPIVOTDATA("Sum of emp",'2010 County Business Patterns'!$J$2,"FIPS State and County Code",$A1938,"fipstate",$B1938,"fipscty",$C1938,"naics","337124"))</f>
        <v>0</v>
      </c>
      <c r="I1938" s="28">
        <f>IF(ISERROR(GETPIVOTDATA("Sum of Midpoint",'2010 County Business Patterns'!$J$2,"FIPS State and County Code",$A1938,"fipstate",$B1938,"fipscty",$C1938,"naics","337124")),0,GETPIVOTDATA("Sum of Midpoint",'2010 County Business Patterns'!$J$2,"FIPS State and County Code",$A1938,"fipstate",$B1938,"fipscty",$C1938,"naics","337124"))</f>
        <v>0</v>
      </c>
      <c r="J1938">
        <f>IF(ISERROR(VLOOKUP($B1938,'2010 State Business Patterns'!$AN$3:$AR$55,2,FALSE)),0,VLOOKUP($B1938,'2010 State Business Patterns'!$AN$3:$AR$55,2,FALSE))</f>
        <v>0.87593984962406013</v>
      </c>
      <c r="K1938" s="28">
        <f t="shared" si="151"/>
        <v>0</v>
      </c>
      <c r="L1938" s="28">
        <f>IF(ISERROR(GETPIVOTDATA("Sum of emp",'2010 County Business Patterns'!$J$2,"FIPS State and County Code",$A1938,"fipstate",$B1938,"fipscty",$C1938,"naics","337127")),0,GETPIVOTDATA("Sum of emp",'2010 County Business Patterns'!$J$2,"FIPS State and County Code",$A1938,"fipstate",$B1938,"fipscty",$C1938,"naics","337127"))</f>
        <v>0</v>
      </c>
      <c r="M1938" s="28">
        <f>IF(ISERROR(GETPIVOTDATA("Sum of Midpoint",'2010 County Business Patterns'!$J$2,"FIPS State and County Code",$A1938,"fipstate",$B1938,"fipscty",$C1938,"naics","337127")),0,GETPIVOTDATA("Sum of Midpoint",'2010 County Business Patterns'!$J$2,"FIPS State and County Code",$A1938,"fipstate",$B1938,"fipscty",$C1938,"naics","337127"))</f>
        <v>0</v>
      </c>
      <c r="N1938">
        <f>IF(ISERROR(VLOOKUP($B1938,'2010 State Business Patterns'!$AN$3:$AR$55,3,FALSE)),0,VLOOKUP($B1938,'2010 State Business Patterns'!$AN$3:$AR$55,3,FALSE))</f>
        <v>0.89898989898989901</v>
      </c>
      <c r="O1938" s="28">
        <f t="shared" si="152"/>
        <v>0</v>
      </c>
      <c r="P1938" s="28">
        <f>IF(ISERROR(GETPIVOTDATA("Sum of emp",'2010 County Business Patterns'!$J$2,"FIPS State and County Code",$A1938,"fipstate",$B1938,"fipscty",$C1938,"naics","337214")),0,GETPIVOTDATA("Sum of emp",'2010 County Business Patterns'!$J$2,"FIPS State and County Code",$A1938,"fipstate",$B1938,"fipscty",$C1938,"naics","337214"))</f>
        <v>0</v>
      </c>
      <c r="Q1938" s="28">
        <f>IF(ISERROR(GETPIVOTDATA("Sum of Midpoint",'2010 County Business Patterns'!$J$2,"FIPS State and County Code",$A1938,"fipstate",$B1938,"fipscty",$C1938,"naics","337214")),0,GETPIVOTDATA("Sum of Midpoint",'2010 County Business Patterns'!$J$2,"FIPS State and County Code",$A1938,"fipstate",$B1938,"fipscty",$C1938,"naics","337214"))</f>
        <v>0</v>
      </c>
      <c r="R1938">
        <f>IF(ISERROR(VLOOKUP($B1938,'2010 State Business Patterns'!$AN$3:$AR$55,4,FALSE)),0,VLOOKUP($B1938,'2010 State Business Patterns'!$AN$3:$AR$55,4,FALSE))</f>
        <v>0.80714285714285716</v>
      </c>
      <c r="S1938" s="28">
        <f t="shared" si="153"/>
        <v>0</v>
      </c>
      <c r="T1938" s="28">
        <f>IF(ISERROR(GETPIVOTDATA("Sum of emp",'2010 County Business Patterns'!$J$2,"FIPS State and County Code",$A1938,"fipstate",$B1938,"fipscty",$C1938,"naics","337215")),0,GETPIVOTDATA("Sum of emp",'2010 County Business Patterns'!$J$2,"FIPS State and County Code",$A1938,"fipstate",$B1938,"fipscty",$C1938,"naics","337215"))</f>
        <v>0</v>
      </c>
      <c r="U1938" s="28">
        <f>IF(ISERROR(GETPIVOTDATA("Sum of Midpoint",'2010 County Business Patterns'!$J$2,"FIPS State and County Code",$A1938,"fipstate",$B1938,"fipscty",$C1938,"naics","337215")),0,GETPIVOTDATA("Sum of Midpoint",'2010 County Business Patterns'!$J$2,"FIPS State and County Code",$A1938,"fipstate",$B1938,"fipscty",$C1938,"naics","337215"))</f>
        <v>0</v>
      </c>
      <c r="V1938">
        <f>IF(ISERROR(VLOOKUP($B1938,'2010 State Business Patterns'!$AN$3:$AR$55,5,FALSE)),0,VLOOKUP($B1938,'2010 State Business Patterns'!$AN$3:$AR$55,5,FALSE))</f>
        <v>0.73165829145728645</v>
      </c>
      <c r="W1938" s="28">
        <f t="shared" si="154"/>
        <v>0</v>
      </c>
    </row>
    <row r="1939" spans="1:23">
      <c r="A1939" s="1" t="s">
        <v>5302</v>
      </c>
      <c r="B1939" s="1" t="s">
        <v>1958</v>
      </c>
      <c r="C1939" s="1" t="s">
        <v>1794</v>
      </c>
      <c r="D1939" s="1" t="s">
        <v>5303</v>
      </c>
      <c r="E1939" s="1" t="s">
        <v>2057</v>
      </c>
      <c r="F1939" s="1" t="s">
        <v>5223</v>
      </c>
      <c r="G1939" s="47">
        <f t="shared" si="150"/>
        <v>8.7593984962406015</v>
      </c>
      <c r="H1939" s="28">
        <f>IF(ISERROR(GETPIVOTDATA("Sum of emp",'2010 County Business Patterns'!$J$2,"FIPS State and County Code",$A1939,"fipstate",$B1939,"fipscty",$C1939,"naics","337124")),0,GETPIVOTDATA("Sum of emp",'2010 County Business Patterns'!$J$2,"FIPS State and County Code",$A1939,"fipstate",$B1939,"fipscty",$C1939,"naics","337124"))</f>
        <v>0</v>
      </c>
      <c r="I1939" s="28">
        <f>IF(ISERROR(GETPIVOTDATA("Sum of Midpoint",'2010 County Business Patterns'!$J$2,"FIPS State and County Code",$A1939,"fipstate",$B1939,"fipscty",$C1939,"naics","337124")),0,GETPIVOTDATA("Sum of Midpoint",'2010 County Business Patterns'!$J$2,"FIPS State and County Code",$A1939,"fipstate",$B1939,"fipscty",$C1939,"naics","337124"))</f>
        <v>10</v>
      </c>
      <c r="J1939">
        <f>IF(ISERROR(VLOOKUP($B1939,'2010 State Business Patterns'!$AN$3:$AR$55,2,FALSE)),0,VLOOKUP($B1939,'2010 State Business Patterns'!$AN$3:$AR$55,2,FALSE))</f>
        <v>0.87593984962406013</v>
      </c>
      <c r="K1939" s="28">
        <f t="shared" si="151"/>
        <v>8.7593984962406015</v>
      </c>
      <c r="L1939" s="28">
        <f>IF(ISERROR(GETPIVOTDATA("Sum of emp",'2010 County Business Patterns'!$J$2,"FIPS State and County Code",$A1939,"fipstate",$B1939,"fipscty",$C1939,"naics","337127")),0,GETPIVOTDATA("Sum of emp",'2010 County Business Patterns'!$J$2,"FIPS State and County Code",$A1939,"fipstate",$B1939,"fipscty",$C1939,"naics","337127"))</f>
        <v>0</v>
      </c>
      <c r="M1939" s="28">
        <f>IF(ISERROR(GETPIVOTDATA("Sum of Midpoint",'2010 County Business Patterns'!$J$2,"FIPS State and County Code",$A1939,"fipstate",$B1939,"fipscty",$C1939,"naics","337127")),0,GETPIVOTDATA("Sum of Midpoint",'2010 County Business Patterns'!$J$2,"FIPS State and County Code",$A1939,"fipstate",$B1939,"fipscty",$C1939,"naics","337127"))</f>
        <v>0</v>
      </c>
      <c r="N1939">
        <f>IF(ISERROR(VLOOKUP($B1939,'2010 State Business Patterns'!$AN$3:$AR$55,3,FALSE)),0,VLOOKUP($B1939,'2010 State Business Patterns'!$AN$3:$AR$55,3,FALSE))</f>
        <v>0.89898989898989901</v>
      </c>
      <c r="O1939" s="28">
        <f t="shared" si="152"/>
        <v>0</v>
      </c>
      <c r="P1939" s="28">
        <f>IF(ISERROR(GETPIVOTDATA("Sum of emp",'2010 County Business Patterns'!$J$2,"FIPS State and County Code",$A1939,"fipstate",$B1939,"fipscty",$C1939,"naics","337214")),0,GETPIVOTDATA("Sum of emp",'2010 County Business Patterns'!$J$2,"FIPS State and County Code",$A1939,"fipstate",$B1939,"fipscty",$C1939,"naics","337214"))</f>
        <v>0</v>
      </c>
      <c r="Q1939" s="28">
        <f>IF(ISERROR(GETPIVOTDATA("Sum of Midpoint",'2010 County Business Patterns'!$J$2,"FIPS State and County Code",$A1939,"fipstate",$B1939,"fipscty",$C1939,"naics","337214")),0,GETPIVOTDATA("Sum of Midpoint",'2010 County Business Patterns'!$J$2,"FIPS State and County Code",$A1939,"fipstate",$B1939,"fipscty",$C1939,"naics","337214"))</f>
        <v>0</v>
      </c>
      <c r="R1939">
        <f>IF(ISERROR(VLOOKUP($B1939,'2010 State Business Patterns'!$AN$3:$AR$55,4,FALSE)),0,VLOOKUP($B1939,'2010 State Business Patterns'!$AN$3:$AR$55,4,FALSE))</f>
        <v>0.80714285714285716</v>
      </c>
      <c r="S1939" s="28">
        <f t="shared" si="153"/>
        <v>0</v>
      </c>
      <c r="T1939" s="28">
        <f>IF(ISERROR(GETPIVOTDATA("Sum of emp",'2010 County Business Patterns'!$J$2,"FIPS State and County Code",$A1939,"fipstate",$B1939,"fipscty",$C1939,"naics","337215")),0,GETPIVOTDATA("Sum of emp",'2010 County Business Patterns'!$J$2,"FIPS State and County Code",$A1939,"fipstate",$B1939,"fipscty",$C1939,"naics","337215"))</f>
        <v>0</v>
      </c>
      <c r="U1939" s="28">
        <f>IF(ISERROR(GETPIVOTDATA("Sum of Midpoint",'2010 County Business Patterns'!$J$2,"FIPS State and County Code",$A1939,"fipstate",$B1939,"fipscty",$C1939,"naics","337215")),0,GETPIVOTDATA("Sum of Midpoint",'2010 County Business Patterns'!$J$2,"FIPS State and County Code",$A1939,"fipstate",$B1939,"fipscty",$C1939,"naics","337215"))</f>
        <v>0</v>
      </c>
      <c r="V1939">
        <f>IF(ISERROR(VLOOKUP($B1939,'2010 State Business Patterns'!$AN$3:$AR$55,5,FALSE)),0,VLOOKUP($B1939,'2010 State Business Patterns'!$AN$3:$AR$55,5,FALSE))</f>
        <v>0.73165829145728645</v>
      </c>
      <c r="W1939" s="28">
        <f t="shared" si="154"/>
        <v>0</v>
      </c>
    </row>
    <row r="1940" spans="1:23">
      <c r="A1940" s="1" t="s">
        <v>5304</v>
      </c>
      <c r="B1940" s="1" t="s">
        <v>1958</v>
      </c>
      <c r="C1940" s="1" t="s">
        <v>1795</v>
      </c>
      <c r="D1940" s="1" t="s">
        <v>5305</v>
      </c>
      <c r="E1940" s="1" t="s">
        <v>2057</v>
      </c>
      <c r="F1940" s="1" t="s">
        <v>5223</v>
      </c>
      <c r="G1940" s="47">
        <f t="shared" si="150"/>
        <v>176.63203463203465</v>
      </c>
      <c r="H1940" s="28">
        <f>IF(ISERROR(GETPIVOTDATA("Sum of emp",'2010 County Business Patterns'!$J$2,"FIPS State and County Code",$A1940,"fipstate",$B1940,"fipscty",$C1940,"naics","337124")),0,GETPIVOTDATA("Sum of emp",'2010 County Business Patterns'!$J$2,"FIPS State and County Code",$A1940,"fipstate",$B1940,"fipscty",$C1940,"naics","337124"))</f>
        <v>0</v>
      </c>
      <c r="I1940" s="28">
        <f>IF(ISERROR(GETPIVOTDATA("Sum of Midpoint",'2010 County Business Patterns'!$J$2,"FIPS State and County Code",$A1940,"fipstate",$B1940,"fipscty",$C1940,"naics","337124")),0,GETPIVOTDATA("Sum of Midpoint",'2010 County Business Patterns'!$J$2,"FIPS State and County Code",$A1940,"fipstate",$B1940,"fipscty",$C1940,"naics","337124"))</f>
        <v>0</v>
      </c>
      <c r="J1940">
        <f>IF(ISERROR(VLOOKUP($B1940,'2010 State Business Patterns'!$AN$3:$AR$55,2,FALSE)),0,VLOOKUP($B1940,'2010 State Business Patterns'!$AN$3:$AR$55,2,FALSE))</f>
        <v>0.87593984962406013</v>
      </c>
      <c r="K1940" s="28">
        <f t="shared" si="151"/>
        <v>0</v>
      </c>
      <c r="L1940" s="28">
        <f>IF(ISERROR(GETPIVOTDATA("Sum of emp",'2010 County Business Patterns'!$J$2,"FIPS State and County Code",$A1940,"fipstate",$B1940,"fipscty",$C1940,"naics","337127")),0,GETPIVOTDATA("Sum of emp",'2010 County Business Patterns'!$J$2,"FIPS State and County Code",$A1940,"fipstate",$B1940,"fipscty",$C1940,"naics","337127"))</f>
        <v>0</v>
      </c>
      <c r="M1940" s="28">
        <f>IF(ISERROR(GETPIVOTDATA("Sum of Midpoint",'2010 County Business Patterns'!$J$2,"FIPS State and County Code",$A1940,"fipstate",$B1940,"fipscty",$C1940,"naics","337127")),0,GETPIVOTDATA("Sum of Midpoint",'2010 County Business Patterns'!$J$2,"FIPS State and County Code",$A1940,"fipstate",$B1940,"fipscty",$C1940,"naics","337127"))</f>
        <v>375</v>
      </c>
      <c r="N1940">
        <f>IF(ISERROR(VLOOKUP($B1940,'2010 State Business Patterns'!$AN$3:$AR$55,3,FALSE)),0,VLOOKUP($B1940,'2010 State Business Patterns'!$AN$3:$AR$55,3,FALSE))</f>
        <v>0.89898989898989901</v>
      </c>
      <c r="O1940" s="28">
        <f t="shared" si="152"/>
        <v>168.56060606060606</v>
      </c>
      <c r="P1940" s="28">
        <f>IF(ISERROR(GETPIVOTDATA("Sum of emp",'2010 County Business Patterns'!$J$2,"FIPS State and County Code",$A1940,"fipstate",$B1940,"fipscty",$C1940,"naics","337214")),0,GETPIVOTDATA("Sum of emp",'2010 County Business Patterns'!$J$2,"FIPS State and County Code",$A1940,"fipstate",$B1940,"fipscty",$C1940,"naics","337214"))</f>
        <v>0</v>
      </c>
      <c r="Q1940" s="28">
        <f>IF(ISERROR(GETPIVOTDATA("Sum of Midpoint",'2010 County Business Patterns'!$J$2,"FIPS State and County Code",$A1940,"fipstate",$B1940,"fipscty",$C1940,"naics","337214")),0,GETPIVOTDATA("Sum of Midpoint",'2010 County Business Patterns'!$J$2,"FIPS State and County Code",$A1940,"fipstate",$B1940,"fipscty",$C1940,"naics","337214"))</f>
        <v>10</v>
      </c>
      <c r="R1940">
        <f>IF(ISERROR(VLOOKUP($B1940,'2010 State Business Patterns'!$AN$3:$AR$55,4,FALSE)),0,VLOOKUP($B1940,'2010 State Business Patterns'!$AN$3:$AR$55,4,FALSE))</f>
        <v>0.80714285714285716</v>
      </c>
      <c r="S1940" s="28">
        <f t="shared" si="153"/>
        <v>8.0714285714285712</v>
      </c>
      <c r="T1940" s="28">
        <f>IF(ISERROR(GETPIVOTDATA("Sum of emp",'2010 County Business Patterns'!$J$2,"FIPS State and County Code",$A1940,"fipstate",$B1940,"fipscty",$C1940,"naics","337215")),0,GETPIVOTDATA("Sum of emp",'2010 County Business Patterns'!$J$2,"FIPS State and County Code",$A1940,"fipstate",$B1940,"fipscty",$C1940,"naics","337215"))</f>
        <v>0</v>
      </c>
      <c r="U1940" s="28">
        <f>IF(ISERROR(GETPIVOTDATA("Sum of Midpoint",'2010 County Business Patterns'!$J$2,"FIPS State and County Code",$A1940,"fipstate",$B1940,"fipscty",$C1940,"naics","337215")),0,GETPIVOTDATA("Sum of Midpoint",'2010 County Business Patterns'!$J$2,"FIPS State and County Code",$A1940,"fipstate",$B1940,"fipscty",$C1940,"naics","337215"))</f>
        <v>0</v>
      </c>
      <c r="V1940">
        <f>IF(ISERROR(VLOOKUP($B1940,'2010 State Business Patterns'!$AN$3:$AR$55,5,FALSE)),0,VLOOKUP($B1940,'2010 State Business Patterns'!$AN$3:$AR$55,5,FALSE))</f>
        <v>0.73165829145728645</v>
      </c>
      <c r="W1940" s="28">
        <f t="shared" si="154"/>
        <v>0</v>
      </c>
    </row>
    <row r="1941" spans="1:23" hidden="1">
      <c r="A1941" s="1" t="s">
        <v>5306</v>
      </c>
      <c r="B1941" s="1" t="s">
        <v>1958</v>
      </c>
      <c r="C1941" s="1" t="s">
        <v>1796</v>
      </c>
      <c r="D1941" s="1" t="s">
        <v>2128</v>
      </c>
      <c r="E1941" s="1" t="s">
        <v>2057</v>
      </c>
      <c r="F1941" s="1" t="s">
        <v>5223</v>
      </c>
      <c r="G1941" s="47">
        <f t="shared" si="150"/>
        <v>0</v>
      </c>
      <c r="H1941" s="28">
        <f>IF(ISERROR(GETPIVOTDATA("Sum of emp",'2010 County Business Patterns'!$J$2,"FIPS State and County Code",$A1941,"fipstate",$B1941,"fipscty",$C1941,"naics","337124")),0,GETPIVOTDATA("Sum of emp",'2010 County Business Patterns'!$J$2,"FIPS State and County Code",$A1941,"fipstate",$B1941,"fipscty",$C1941,"naics","337124"))</f>
        <v>0</v>
      </c>
      <c r="I1941" s="28">
        <f>IF(ISERROR(GETPIVOTDATA("Sum of Midpoint",'2010 County Business Patterns'!$J$2,"FIPS State and County Code",$A1941,"fipstate",$B1941,"fipscty",$C1941,"naics","337124")),0,GETPIVOTDATA("Sum of Midpoint",'2010 County Business Patterns'!$J$2,"FIPS State and County Code",$A1941,"fipstate",$B1941,"fipscty",$C1941,"naics","337124"))</f>
        <v>0</v>
      </c>
      <c r="J1941">
        <f>IF(ISERROR(VLOOKUP($B1941,'2010 State Business Patterns'!$AN$3:$AR$55,2,FALSE)),0,VLOOKUP($B1941,'2010 State Business Patterns'!$AN$3:$AR$55,2,FALSE))</f>
        <v>0.87593984962406013</v>
      </c>
      <c r="K1941" s="28">
        <f t="shared" si="151"/>
        <v>0</v>
      </c>
      <c r="L1941" s="28">
        <f>IF(ISERROR(GETPIVOTDATA("Sum of emp",'2010 County Business Patterns'!$J$2,"FIPS State and County Code",$A1941,"fipstate",$B1941,"fipscty",$C1941,"naics","337127")),0,GETPIVOTDATA("Sum of emp",'2010 County Business Patterns'!$J$2,"FIPS State and County Code",$A1941,"fipstate",$B1941,"fipscty",$C1941,"naics","337127"))</f>
        <v>0</v>
      </c>
      <c r="M1941" s="28">
        <f>IF(ISERROR(GETPIVOTDATA("Sum of Midpoint",'2010 County Business Patterns'!$J$2,"FIPS State and County Code",$A1941,"fipstate",$B1941,"fipscty",$C1941,"naics","337127")),0,GETPIVOTDATA("Sum of Midpoint",'2010 County Business Patterns'!$J$2,"FIPS State and County Code",$A1941,"fipstate",$B1941,"fipscty",$C1941,"naics","337127"))</f>
        <v>0</v>
      </c>
      <c r="N1941">
        <f>IF(ISERROR(VLOOKUP($B1941,'2010 State Business Patterns'!$AN$3:$AR$55,3,FALSE)),0,VLOOKUP($B1941,'2010 State Business Patterns'!$AN$3:$AR$55,3,FALSE))</f>
        <v>0.89898989898989901</v>
      </c>
      <c r="O1941" s="28">
        <f t="shared" si="152"/>
        <v>0</v>
      </c>
      <c r="P1941" s="28">
        <f>IF(ISERROR(GETPIVOTDATA("Sum of emp",'2010 County Business Patterns'!$J$2,"FIPS State and County Code",$A1941,"fipstate",$B1941,"fipscty",$C1941,"naics","337214")),0,GETPIVOTDATA("Sum of emp",'2010 County Business Patterns'!$J$2,"FIPS State and County Code",$A1941,"fipstate",$B1941,"fipscty",$C1941,"naics","337214"))</f>
        <v>0</v>
      </c>
      <c r="Q1941" s="28">
        <f>IF(ISERROR(GETPIVOTDATA("Sum of Midpoint",'2010 County Business Patterns'!$J$2,"FIPS State and County Code",$A1941,"fipstate",$B1941,"fipscty",$C1941,"naics","337214")),0,GETPIVOTDATA("Sum of Midpoint",'2010 County Business Patterns'!$J$2,"FIPS State and County Code",$A1941,"fipstate",$B1941,"fipscty",$C1941,"naics","337214"))</f>
        <v>0</v>
      </c>
      <c r="R1941">
        <f>IF(ISERROR(VLOOKUP($B1941,'2010 State Business Patterns'!$AN$3:$AR$55,4,FALSE)),0,VLOOKUP($B1941,'2010 State Business Patterns'!$AN$3:$AR$55,4,FALSE))</f>
        <v>0.80714285714285716</v>
      </c>
      <c r="S1941" s="28">
        <f t="shared" si="153"/>
        <v>0</v>
      </c>
      <c r="T1941" s="28">
        <f>IF(ISERROR(GETPIVOTDATA("Sum of emp",'2010 County Business Patterns'!$J$2,"FIPS State and County Code",$A1941,"fipstate",$B1941,"fipscty",$C1941,"naics","337215")),0,GETPIVOTDATA("Sum of emp",'2010 County Business Patterns'!$J$2,"FIPS State and County Code",$A1941,"fipstate",$B1941,"fipscty",$C1941,"naics","337215"))</f>
        <v>0</v>
      </c>
      <c r="U1941" s="28">
        <f>IF(ISERROR(GETPIVOTDATA("Sum of Midpoint",'2010 County Business Patterns'!$J$2,"FIPS State and County Code",$A1941,"fipstate",$B1941,"fipscty",$C1941,"naics","337215")),0,GETPIVOTDATA("Sum of Midpoint",'2010 County Business Patterns'!$J$2,"FIPS State and County Code",$A1941,"fipstate",$B1941,"fipscty",$C1941,"naics","337215"))</f>
        <v>0</v>
      </c>
      <c r="V1941">
        <f>IF(ISERROR(VLOOKUP($B1941,'2010 State Business Patterns'!$AN$3:$AR$55,5,FALSE)),0,VLOOKUP($B1941,'2010 State Business Patterns'!$AN$3:$AR$55,5,FALSE))</f>
        <v>0.73165829145728645</v>
      </c>
      <c r="W1941" s="28">
        <f t="shared" si="154"/>
        <v>0</v>
      </c>
    </row>
    <row r="1942" spans="1:23">
      <c r="A1942" s="1" t="s">
        <v>5307</v>
      </c>
      <c r="B1942" s="1" t="s">
        <v>1958</v>
      </c>
      <c r="C1942" s="1" t="s">
        <v>1797</v>
      </c>
      <c r="D1942" s="1" t="s">
        <v>5308</v>
      </c>
      <c r="E1942" s="1" t="s">
        <v>2057</v>
      </c>
      <c r="F1942" s="1" t="s">
        <v>5223</v>
      </c>
      <c r="G1942" s="47">
        <f t="shared" si="150"/>
        <v>13.254347991190096</v>
      </c>
      <c r="H1942" s="28">
        <f>IF(ISERROR(GETPIVOTDATA("Sum of emp",'2010 County Business Patterns'!$J$2,"FIPS State and County Code",$A1942,"fipstate",$B1942,"fipscty",$C1942,"naics","337124")),0,GETPIVOTDATA("Sum of emp",'2010 County Business Patterns'!$J$2,"FIPS State and County Code",$A1942,"fipstate",$B1942,"fipscty",$C1942,"naics","337124"))</f>
        <v>0</v>
      </c>
      <c r="I1942" s="28">
        <f>IF(ISERROR(GETPIVOTDATA("Sum of Midpoint",'2010 County Business Patterns'!$J$2,"FIPS State and County Code",$A1942,"fipstate",$B1942,"fipscty",$C1942,"naics","337124")),0,GETPIVOTDATA("Sum of Midpoint",'2010 County Business Patterns'!$J$2,"FIPS State and County Code",$A1942,"fipstate",$B1942,"fipscty",$C1942,"naics","337124"))</f>
        <v>10</v>
      </c>
      <c r="J1942">
        <f>IF(ISERROR(VLOOKUP($B1942,'2010 State Business Patterns'!$AN$3:$AR$55,2,FALSE)),0,VLOOKUP($B1942,'2010 State Business Patterns'!$AN$3:$AR$55,2,FALSE))</f>
        <v>0.87593984962406013</v>
      </c>
      <c r="K1942" s="28">
        <f t="shared" si="151"/>
        <v>8.7593984962406015</v>
      </c>
      <c r="L1942" s="28">
        <f>IF(ISERROR(GETPIVOTDATA("Sum of emp",'2010 County Business Patterns'!$J$2,"FIPS State and County Code",$A1942,"fipstate",$B1942,"fipscty",$C1942,"naics","337127")),0,GETPIVOTDATA("Sum of emp",'2010 County Business Patterns'!$J$2,"FIPS State and County Code",$A1942,"fipstate",$B1942,"fipscty",$C1942,"naics","337127"))</f>
        <v>0</v>
      </c>
      <c r="M1942" s="28">
        <f>IF(ISERROR(GETPIVOTDATA("Sum of Midpoint",'2010 County Business Patterns'!$J$2,"FIPS State and County Code",$A1942,"fipstate",$B1942,"fipscty",$C1942,"naics","337127")),0,GETPIVOTDATA("Sum of Midpoint",'2010 County Business Patterns'!$J$2,"FIPS State and County Code",$A1942,"fipstate",$B1942,"fipscty",$C1942,"naics","337127"))</f>
        <v>10</v>
      </c>
      <c r="N1942">
        <f>IF(ISERROR(VLOOKUP($B1942,'2010 State Business Patterns'!$AN$3:$AR$55,3,FALSE)),0,VLOOKUP($B1942,'2010 State Business Patterns'!$AN$3:$AR$55,3,FALSE))</f>
        <v>0.89898989898989901</v>
      </c>
      <c r="O1942" s="28">
        <f t="shared" si="152"/>
        <v>4.4949494949494948</v>
      </c>
      <c r="P1942" s="28">
        <f>IF(ISERROR(GETPIVOTDATA("Sum of emp",'2010 County Business Patterns'!$J$2,"FIPS State and County Code",$A1942,"fipstate",$B1942,"fipscty",$C1942,"naics","337214")),0,GETPIVOTDATA("Sum of emp",'2010 County Business Patterns'!$J$2,"FIPS State and County Code",$A1942,"fipstate",$B1942,"fipscty",$C1942,"naics","337214"))</f>
        <v>0</v>
      </c>
      <c r="Q1942" s="28">
        <f>IF(ISERROR(GETPIVOTDATA("Sum of Midpoint",'2010 County Business Patterns'!$J$2,"FIPS State and County Code",$A1942,"fipstate",$B1942,"fipscty",$C1942,"naics","337214")),0,GETPIVOTDATA("Sum of Midpoint",'2010 County Business Patterns'!$J$2,"FIPS State and County Code",$A1942,"fipstate",$B1942,"fipscty",$C1942,"naics","337214"))</f>
        <v>0</v>
      </c>
      <c r="R1942">
        <f>IF(ISERROR(VLOOKUP($B1942,'2010 State Business Patterns'!$AN$3:$AR$55,4,FALSE)),0,VLOOKUP($B1942,'2010 State Business Patterns'!$AN$3:$AR$55,4,FALSE))</f>
        <v>0.80714285714285716</v>
      </c>
      <c r="S1942" s="28">
        <f t="shared" si="153"/>
        <v>0</v>
      </c>
      <c r="T1942" s="28">
        <f>IF(ISERROR(GETPIVOTDATA("Sum of emp",'2010 County Business Patterns'!$J$2,"FIPS State and County Code",$A1942,"fipstate",$B1942,"fipscty",$C1942,"naics","337215")),0,GETPIVOTDATA("Sum of emp",'2010 County Business Patterns'!$J$2,"FIPS State and County Code",$A1942,"fipstate",$B1942,"fipscty",$C1942,"naics","337215"))</f>
        <v>0</v>
      </c>
      <c r="U1942" s="28">
        <f>IF(ISERROR(GETPIVOTDATA("Sum of Midpoint",'2010 County Business Patterns'!$J$2,"FIPS State and County Code",$A1942,"fipstate",$B1942,"fipscty",$C1942,"naics","337215")),0,GETPIVOTDATA("Sum of Midpoint",'2010 County Business Patterns'!$J$2,"FIPS State and County Code",$A1942,"fipstate",$B1942,"fipscty",$C1942,"naics","337215"))</f>
        <v>0</v>
      </c>
      <c r="V1942">
        <f>IF(ISERROR(VLOOKUP($B1942,'2010 State Business Patterns'!$AN$3:$AR$55,5,FALSE)),0,VLOOKUP($B1942,'2010 State Business Patterns'!$AN$3:$AR$55,5,FALSE))</f>
        <v>0.73165829145728645</v>
      </c>
      <c r="W1942" s="28">
        <f t="shared" si="154"/>
        <v>0</v>
      </c>
    </row>
    <row r="1943" spans="1:23" hidden="1">
      <c r="A1943" s="1" t="s">
        <v>5309</v>
      </c>
      <c r="B1943" s="1" t="s">
        <v>1958</v>
      </c>
      <c r="C1943" s="1" t="s">
        <v>1798</v>
      </c>
      <c r="D1943" s="1" t="s">
        <v>2966</v>
      </c>
      <c r="E1943" s="1" t="s">
        <v>2057</v>
      </c>
      <c r="F1943" s="1" t="s">
        <v>5223</v>
      </c>
      <c r="G1943" s="47">
        <f t="shared" si="150"/>
        <v>0</v>
      </c>
      <c r="H1943" s="28">
        <f>IF(ISERROR(GETPIVOTDATA("Sum of emp",'2010 County Business Patterns'!$J$2,"FIPS State and County Code",$A1943,"fipstate",$B1943,"fipscty",$C1943,"naics","337124")),0,GETPIVOTDATA("Sum of emp",'2010 County Business Patterns'!$J$2,"FIPS State and County Code",$A1943,"fipstate",$B1943,"fipscty",$C1943,"naics","337124"))</f>
        <v>0</v>
      </c>
      <c r="I1943" s="28">
        <f>IF(ISERROR(GETPIVOTDATA("Sum of Midpoint",'2010 County Business Patterns'!$J$2,"FIPS State and County Code",$A1943,"fipstate",$B1943,"fipscty",$C1943,"naics","337124")),0,GETPIVOTDATA("Sum of Midpoint",'2010 County Business Patterns'!$J$2,"FIPS State and County Code",$A1943,"fipstate",$B1943,"fipscty",$C1943,"naics","337124"))</f>
        <v>0</v>
      </c>
      <c r="J1943">
        <f>IF(ISERROR(VLOOKUP($B1943,'2010 State Business Patterns'!$AN$3:$AR$55,2,FALSE)),0,VLOOKUP($B1943,'2010 State Business Patterns'!$AN$3:$AR$55,2,FALSE))</f>
        <v>0.87593984962406013</v>
      </c>
      <c r="K1943" s="28">
        <f t="shared" si="151"/>
        <v>0</v>
      </c>
      <c r="L1943" s="28">
        <f>IF(ISERROR(GETPIVOTDATA("Sum of emp",'2010 County Business Patterns'!$J$2,"FIPS State and County Code",$A1943,"fipstate",$B1943,"fipscty",$C1943,"naics","337127")),0,GETPIVOTDATA("Sum of emp",'2010 County Business Patterns'!$J$2,"FIPS State and County Code",$A1943,"fipstate",$B1943,"fipscty",$C1943,"naics","337127"))</f>
        <v>0</v>
      </c>
      <c r="M1943" s="28">
        <f>IF(ISERROR(GETPIVOTDATA("Sum of Midpoint",'2010 County Business Patterns'!$J$2,"FIPS State and County Code",$A1943,"fipstate",$B1943,"fipscty",$C1943,"naics","337127")),0,GETPIVOTDATA("Sum of Midpoint",'2010 County Business Patterns'!$J$2,"FIPS State and County Code",$A1943,"fipstate",$B1943,"fipscty",$C1943,"naics","337127"))</f>
        <v>0</v>
      </c>
      <c r="N1943">
        <f>IF(ISERROR(VLOOKUP($B1943,'2010 State Business Patterns'!$AN$3:$AR$55,3,FALSE)),0,VLOOKUP($B1943,'2010 State Business Patterns'!$AN$3:$AR$55,3,FALSE))</f>
        <v>0.89898989898989901</v>
      </c>
      <c r="O1943" s="28">
        <f t="shared" si="152"/>
        <v>0</v>
      </c>
      <c r="P1943" s="28">
        <f>IF(ISERROR(GETPIVOTDATA("Sum of emp",'2010 County Business Patterns'!$J$2,"FIPS State and County Code",$A1943,"fipstate",$B1943,"fipscty",$C1943,"naics","337214")),0,GETPIVOTDATA("Sum of emp",'2010 County Business Patterns'!$J$2,"FIPS State and County Code",$A1943,"fipstate",$B1943,"fipscty",$C1943,"naics","337214"))</f>
        <v>0</v>
      </c>
      <c r="Q1943" s="28">
        <f>IF(ISERROR(GETPIVOTDATA("Sum of Midpoint",'2010 County Business Patterns'!$J$2,"FIPS State and County Code",$A1943,"fipstate",$B1943,"fipscty",$C1943,"naics","337214")),0,GETPIVOTDATA("Sum of Midpoint",'2010 County Business Patterns'!$J$2,"FIPS State and County Code",$A1943,"fipstate",$B1943,"fipscty",$C1943,"naics","337214"))</f>
        <v>0</v>
      </c>
      <c r="R1943">
        <f>IF(ISERROR(VLOOKUP($B1943,'2010 State Business Patterns'!$AN$3:$AR$55,4,FALSE)),0,VLOOKUP($B1943,'2010 State Business Patterns'!$AN$3:$AR$55,4,FALSE))</f>
        <v>0.80714285714285716</v>
      </c>
      <c r="S1943" s="28">
        <f t="shared" si="153"/>
        <v>0</v>
      </c>
      <c r="T1943" s="28">
        <f>IF(ISERROR(GETPIVOTDATA("Sum of emp",'2010 County Business Patterns'!$J$2,"FIPS State and County Code",$A1943,"fipstate",$B1943,"fipscty",$C1943,"naics","337215")),0,GETPIVOTDATA("Sum of emp",'2010 County Business Patterns'!$J$2,"FIPS State and County Code",$A1943,"fipstate",$B1943,"fipscty",$C1943,"naics","337215"))</f>
        <v>0</v>
      </c>
      <c r="U1943" s="28">
        <f>IF(ISERROR(GETPIVOTDATA("Sum of Midpoint",'2010 County Business Patterns'!$J$2,"FIPS State and County Code",$A1943,"fipstate",$B1943,"fipscty",$C1943,"naics","337215")),0,GETPIVOTDATA("Sum of Midpoint",'2010 County Business Patterns'!$J$2,"FIPS State and County Code",$A1943,"fipstate",$B1943,"fipscty",$C1943,"naics","337215"))</f>
        <v>0</v>
      </c>
      <c r="V1943">
        <f>IF(ISERROR(VLOOKUP($B1943,'2010 State Business Patterns'!$AN$3:$AR$55,5,FALSE)),0,VLOOKUP($B1943,'2010 State Business Patterns'!$AN$3:$AR$55,5,FALSE))</f>
        <v>0.73165829145728645</v>
      </c>
      <c r="W1943" s="28">
        <f t="shared" si="154"/>
        <v>0</v>
      </c>
    </row>
    <row r="1944" spans="1:23" hidden="1">
      <c r="A1944" s="1" t="s">
        <v>5310</v>
      </c>
      <c r="B1944" s="1" t="s">
        <v>1958</v>
      </c>
      <c r="C1944" s="1" t="s">
        <v>1865</v>
      </c>
      <c r="D1944" s="1" t="s">
        <v>2138</v>
      </c>
      <c r="E1944" s="1" t="s">
        <v>2057</v>
      </c>
      <c r="F1944" s="1" t="s">
        <v>5223</v>
      </c>
      <c r="G1944" s="47">
        <f t="shared" si="150"/>
        <v>0</v>
      </c>
      <c r="H1944" s="28">
        <f>IF(ISERROR(GETPIVOTDATA("Sum of emp",'2010 County Business Patterns'!$J$2,"FIPS State and County Code",$A1944,"fipstate",$B1944,"fipscty",$C1944,"naics","337124")),0,GETPIVOTDATA("Sum of emp",'2010 County Business Patterns'!$J$2,"FIPS State and County Code",$A1944,"fipstate",$B1944,"fipscty",$C1944,"naics","337124"))</f>
        <v>0</v>
      </c>
      <c r="I1944" s="28">
        <f>IF(ISERROR(GETPIVOTDATA("Sum of Midpoint",'2010 County Business Patterns'!$J$2,"FIPS State and County Code",$A1944,"fipstate",$B1944,"fipscty",$C1944,"naics","337124")),0,GETPIVOTDATA("Sum of Midpoint",'2010 County Business Patterns'!$J$2,"FIPS State and County Code",$A1944,"fipstate",$B1944,"fipscty",$C1944,"naics","337124"))</f>
        <v>0</v>
      </c>
      <c r="J1944">
        <f>IF(ISERROR(VLOOKUP($B1944,'2010 State Business Patterns'!$AN$3:$AR$55,2,FALSE)),0,VLOOKUP($B1944,'2010 State Business Patterns'!$AN$3:$AR$55,2,FALSE))</f>
        <v>0.87593984962406013</v>
      </c>
      <c r="K1944" s="28">
        <f t="shared" si="151"/>
        <v>0</v>
      </c>
      <c r="L1944" s="28">
        <f>IF(ISERROR(GETPIVOTDATA("Sum of emp",'2010 County Business Patterns'!$J$2,"FIPS State and County Code",$A1944,"fipstate",$B1944,"fipscty",$C1944,"naics","337127")),0,GETPIVOTDATA("Sum of emp",'2010 County Business Patterns'!$J$2,"FIPS State and County Code",$A1944,"fipstate",$B1944,"fipscty",$C1944,"naics","337127"))</f>
        <v>0</v>
      </c>
      <c r="M1944" s="28">
        <f>IF(ISERROR(GETPIVOTDATA("Sum of Midpoint",'2010 County Business Patterns'!$J$2,"FIPS State and County Code",$A1944,"fipstate",$B1944,"fipscty",$C1944,"naics","337127")),0,GETPIVOTDATA("Sum of Midpoint",'2010 County Business Patterns'!$J$2,"FIPS State and County Code",$A1944,"fipstate",$B1944,"fipscty",$C1944,"naics","337127"))</f>
        <v>0</v>
      </c>
      <c r="N1944">
        <f>IF(ISERROR(VLOOKUP($B1944,'2010 State Business Patterns'!$AN$3:$AR$55,3,FALSE)),0,VLOOKUP($B1944,'2010 State Business Patterns'!$AN$3:$AR$55,3,FALSE))</f>
        <v>0.89898989898989901</v>
      </c>
      <c r="O1944" s="28">
        <f t="shared" si="152"/>
        <v>0</v>
      </c>
      <c r="P1944" s="28">
        <f>IF(ISERROR(GETPIVOTDATA("Sum of emp",'2010 County Business Patterns'!$J$2,"FIPS State and County Code",$A1944,"fipstate",$B1944,"fipscty",$C1944,"naics","337214")),0,GETPIVOTDATA("Sum of emp",'2010 County Business Patterns'!$J$2,"FIPS State and County Code",$A1944,"fipstate",$B1944,"fipscty",$C1944,"naics","337214"))</f>
        <v>0</v>
      </c>
      <c r="Q1944" s="28">
        <f>IF(ISERROR(GETPIVOTDATA("Sum of Midpoint",'2010 County Business Patterns'!$J$2,"FIPS State and County Code",$A1944,"fipstate",$B1944,"fipscty",$C1944,"naics","337214")),0,GETPIVOTDATA("Sum of Midpoint",'2010 County Business Patterns'!$J$2,"FIPS State and County Code",$A1944,"fipstate",$B1944,"fipscty",$C1944,"naics","337214"))</f>
        <v>0</v>
      </c>
      <c r="R1944">
        <f>IF(ISERROR(VLOOKUP($B1944,'2010 State Business Patterns'!$AN$3:$AR$55,4,FALSE)),0,VLOOKUP($B1944,'2010 State Business Patterns'!$AN$3:$AR$55,4,FALSE))</f>
        <v>0.80714285714285716</v>
      </c>
      <c r="S1944" s="28">
        <f t="shared" si="153"/>
        <v>0</v>
      </c>
      <c r="T1944" s="28">
        <f>IF(ISERROR(GETPIVOTDATA("Sum of emp",'2010 County Business Patterns'!$J$2,"FIPS State and County Code",$A1944,"fipstate",$B1944,"fipscty",$C1944,"naics","337215")),0,GETPIVOTDATA("Sum of emp",'2010 County Business Patterns'!$J$2,"FIPS State and County Code",$A1944,"fipstate",$B1944,"fipscty",$C1944,"naics","337215"))</f>
        <v>0</v>
      </c>
      <c r="U1944" s="28">
        <f>IF(ISERROR(GETPIVOTDATA("Sum of Midpoint",'2010 County Business Patterns'!$J$2,"FIPS State and County Code",$A1944,"fipstate",$B1944,"fipscty",$C1944,"naics","337215")),0,GETPIVOTDATA("Sum of Midpoint",'2010 County Business Patterns'!$J$2,"FIPS State and County Code",$A1944,"fipstate",$B1944,"fipscty",$C1944,"naics","337215"))</f>
        <v>0</v>
      </c>
      <c r="V1944">
        <f>IF(ISERROR(VLOOKUP($B1944,'2010 State Business Patterns'!$AN$3:$AR$55,5,FALSE)),0,VLOOKUP($B1944,'2010 State Business Patterns'!$AN$3:$AR$55,5,FALSE))</f>
        <v>0.73165829145728645</v>
      </c>
      <c r="W1944" s="28">
        <f t="shared" si="154"/>
        <v>0</v>
      </c>
    </row>
    <row r="1945" spans="1:23" hidden="1">
      <c r="A1945" s="1" t="s">
        <v>5311</v>
      </c>
      <c r="B1945" s="1" t="s">
        <v>1958</v>
      </c>
      <c r="C1945" s="1" t="s">
        <v>1832</v>
      </c>
      <c r="D1945" s="1" t="s">
        <v>5312</v>
      </c>
      <c r="E1945" s="1" t="s">
        <v>2057</v>
      </c>
      <c r="F1945" s="1" t="s">
        <v>5223</v>
      </c>
      <c r="G1945" s="47">
        <f t="shared" si="150"/>
        <v>0</v>
      </c>
      <c r="H1945" s="28">
        <f>IF(ISERROR(GETPIVOTDATA("Sum of emp",'2010 County Business Patterns'!$J$2,"FIPS State and County Code",$A1945,"fipstate",$B1945,"fipscty",$C1945,"naics","337124")),0,GETPIVOTDATA("Sum of emp",'2010 County Business Patterns'!$J$2,"FIPS State and County Code",$A1945,"fipstate",$B1945,"fipscty",$C1945,"naics","337124"))</f>
        <v>0</v>
      </c>
      <c r="I1945" s="28">
        <f>IF(ISERROR(GETPIVOTDATA("Sum of Midpoint",'2010 County Business Patterns'!$J$2,"FIPS State and County Code",$A1945,"fipstate",$B1945,"fipscty",$C1945,"naics","337124")),0,GETPIVOTDATA("Sum of Midpoint",'2010 County Business Patterns'!$J$2,"FIPS State and County Code",$A1945,"fipstate",$B1945,"fipscty",$C1945,"naics","337124"))</f>
        <v>0</v>
      </c>
      <c r="J1945">
        <f>IF(ISERROR(VLOOKUP($B1945,'2010 State Business Patterns'!$AN$3:$AR$55,2,FALSE)),0,VLOOKUP($B1945,'2010 State Business Patterns'!$AN$3:$AR$55,2,FALSE))</f>
        <v>0.87593984962406013</v>
      </c>
      <c r="K1945" s="28">
        <f t="shared" si="151"/>
        <v>0</v>
      </c>
      <c r="L1945" s="28">
        <f>IF(ISERROR(GETPIVOTDATA("Sum of emp",'2010 County Business Patterns'!$J$2,"FIPS State and County Code",$A1945,"fipstate",$B1945,"fipscty",$C1945,"naics","337127")),0,GETPIVOTDATA("Sum of emp",'2010 County Business Patterns'!$J$2,"FIPS State and County Code",$A1945,"fipstate",$B1945,"fipscty",$C1945,"naics","337127"))</f>
        <v>0</v>
      </c>
      <c r="M1945" s="28">
        <f>IF(ISERROR(GETPIVOTDATA("Sum of Midpoint",'2010 County Business Patterns'!$J$2,"FIPS State and County Code",$A1945,"fipstate",$B1945,"fipscty",$C1945,"naics","337127")),0,GETPIVOTDATA("Sum of Midpoint",'2010 County Business Patterns'!$J$2,"FIPS State and County Code",$A1945,"fipstate",$B1945,"fipscty",$C1945,"naics","337127"))</f>
        <v>0</v>
      </c>
      <c r="N1945">
        <f>IF(ISERROR(VLOOKUP($B1945,'2010 State Business Patterns'!$AN$3:$AR$55,3,FALSE)),0,VLOOKUP($B1945,'2010 State Business Patterns'!$AN$3:$AR$55,3,FALSE))</f>
        <v>0.89898989898989901</v>
      </c>
      <c r="O1945" s="28">
        <f t="shared" si="152"/>
        <v>0</v>
      </c>
      <c r="P1945" s="28">
        <f>IF(ISERROR(GETPIVOTDATA("Sum of emp",'2010 County Business Patterns'!$J$2,"FIPS State and County Code",$A1945,"fipstate",$B1945,"fipscty",$C1945,"naics","337214")),0,GETPIVOTDATA("Sum of emp",'2010 County Business Patterns'!$J$2,"FIPS State and County Code",$A1945,"fipstate",$B1945,"fipscty",$C1945,"naics","337214"))</f>
        <v>0</v>
      </c>
      <c r="Q1945" s="28">
        <f>IF(ISERROR(GETPIVOTDATA("Sum of Midpoint",'2010 County Business Patterns'!$J$2,"FIPS State and County Code",$A1945,"fipstate",$B1945,"fipscty",$C1945,"naics","337214")),0,GETPIVOTDATA("Sum of Midpoint",'2010 County Business Patterns'!$J$2,"FIPS State and County Code",$A1945,"fipstate",$B1945,"fipscty",$C1945,"naics","337214"))</f>
        <v>0</v>
      </c>
      <c r="R1945">
        <f>IF(ISERROR(VLOOKUP($B1945,'2010 State Business Patterns'!$AN$3:$AR$55,4,FALSE)),0,VLOOKUP($B1945,'2010 State Business Patterns'!$AN$3:$AR$55,4,FALSE))</f>
        <v>0.80714285714285716</v>
      </c>
      <c r="S1945" s="28">
        <f t="shared" si="153"/>
        <v>0</v>
      </c>
      <c r="T1945" s="28">
        <f>IF(ISERROR(GETPIVOTDATA("Sum of emp",'2010 County Business Patterns'!$J$2,"FIPS State and County Code",$A1945,"fipstate",$B1945,"fipscty",$C1945,"naics","337215")),0,GETPIVOTDATA("Sum of emp",'2010 County Business Patterns'!$J$2,"FIPS State and County Code",$A1945,"fipstate",$B1945,"fipscty",$C1945,"naics","337215"))</f>
        <v>0</v>
      </c>
      <c r="U1945" s="28">
        <f>IF(ISERROR(GETPIVOTDATA("Sum of Midpoint",'2010 County Business Patterns'!$J$2,"FIPS State and County Code",$A1945,"fipstate",$B1945,"fipscty",$C1945,"naics","337215")),0,GETPIVOTDATA("Sum of Midpoint",'2010 County Business Patterns'!$J$2,"FIPS State and County Code",$A1945,"fipstate",$B1945,"fipscty",$C1945,"naics","337215"))</f>
        <v>0</v>
      </c>
      <c r="V1945">
        <f>IF(ISERROR(VLOOKUP($B1945,'2010 State Business Patterns'!$AN$3:$AR$55,5,FALSE)),0,VLOOKUP($B1945,'2010 State Business Patterns'!$AN$3:$AR$55,5,FALSE))</f>
        <v>0.73165829145728645</v>
      </c>
      <c r="W1945" s="28">
        <f t="shared" si="154"/>
        <v>0</v>
      </c>
    </row>
    <row r="1946" spans="1:23">
      <c r="A1946" s="1" t="s">
        <v>5313</v>
      </c>
      <c r="B1946" s="1" t="s">
        <v>1958</v>
      </c>
      <c r="C1946" s="1" t="s">
        <v>1799</v>
      </c>
      <c r="D1946" s="1" t="s">
        <v>2368</v>
      </c>
      <c r="E1946" s="1" t="s">
        <v>2057</v>
      </c>
      <c r="F1946" s="1" t="s">
        <v>5223</v>
      </c>
      <c r="G1946" s="47">
        <f t="shared" si="150"/>
        <v>64.020100502512562</v>
      </c>
      <c r="H1946" s="28">
        <f>IF(ISERROR(GETPIVOTDATA("Sum of emp",'2010 County Business Patterns'!$J$2,"FIPS State and County Code",$A1946,"fipstate",$B1946,"fipscty",$C1946,"naics","337124")),0,GETPIVOTDATA("Sum of emp",'2010 County Business Patterns'!$J$2,"FIPS State and County Code",$A1946,"fipstate",$B1946,"fipscty",$C1946,"naics","337124"))</f>
        <v>0</v>
      </c>
      <c r="I1946" s="28">
        <f>IF(ISERROR(GETPIVOTDATA("Sum of Midpoint",'2010 County Business Patterns'!$J$2,"FIPS State and County Code",$A1946,"fipstate",$B1946,"fipscty",$C1946,"naics","337124")),0,GETPIVOTDATA("Sum of Midpoint",'2010 County Business Patterns'!$J$2,"FIPS State and County Code",$A1946,"fipstate",$B1946,"fipscty",$C1946,"naics","337124"))</f>
        <v>0</v>
      </c>
      <c r="J1946">
        <f>IF(ISERROR(VLOOKUP($B1946,'2010 State Business Patterns'!$AN$3:$AR$55,2,FALSE)),0,VLOOKUP($B1946,'2010 State Business Patterns'!$AN$3:$AR$55,2,FALSE))</f>
        <v>0.87593984962406013</v>
      </c>
      <c r="K1946" s="28">
        <f t="shared" si="151"/>
        <v>0</v>
      </c>
      <c r="L1946" s="28">
        <f>IF(ISERROR(GETPIVOTDATA("Sum of emp",'2010 County Business Patterns'!$J$2,"FIPS State and County Code",$A1946,"fipstate",$B1946,"fipscty",$C1946,"naics","337127")),0,GETPIVOTDATA("Sum of emp",'2010 County Business Patterns'!$J$2,"FIPS State and County Code",$A1946,"fipstate",$B1946,"fipscty",$C1946,"naics","337127"))</f>
        <v>0</v>
      </c>
      <c r="M1946" s="28">
        <f>IF(ISERROR(GETPIVOTDATA("Sum of Midpoint",'2010 County Business Patterns'!$J$2,"FIPS State and County Code",$A1946,"fipstate",$B1946,"fipscty",$C1946,"naics","337127")),0,GETPIVOTDATA("Sum of Midpoint",'2010 County Business Patterns'!$J$2,"FIPS State and County Code",$A1946,"fipstate",$B1946,"fipscty",$C1946,"naics","337127"))</f>
        <v>0</v>
      </c>
      <c r="N1946">
        <f>IF(ISERROR(VLOOKUP($B1946,'2010 State Business Patterns'!$AN$3:$AR$55,3,FALSE)),0,VLOOKUP($B1946,'2010 State Business Patterns'!$AN$3:$AR$55,3,FALSE))</f>
        <v>0.89898989898989901</v>
      </c>
      <c r="O1946" s="28">
        <f t="shared" si="152"/>
        <v>0</v>
      </c>
      <c r="P1946" s="28">
        <f>IF(ISERROR(GETPIVOTDATA("Sum of emp",'2010 County Business Patterns'!$J$2,"FIPS State and County Code",$A1946,"fipstate",$B1946,"fipscty",$C1946,"naics","337214")),0,GETPIVOTDATA("Sum of emp",'2010 County Business Patterns'!$J$2,"FIPS State and County Code",$A1946,"fipstate",$B1946,"fipscty",$C1946,"naics","337214"))</f>
        <v>0</v>
      </c>
      <c r="Q1946" s="28">
        <f>IF(ISERROR(GETPIVOTDATA("Sum of Midpoint",'2010 County Business Patterns'!$J$2,"FIPS State and County Code",$A1946,"fipstate",$B1946,"fipscty",$C1946,"naics","337214")),0,GETPIVOTDATA("Sum of Midpoint",'2010 County Business Patterns'!$J$2,"FIPS State and County Code",$A1946,"fipstate",$B1946,"fipscty",$C1946,"naics","337214"))</f>
        <v>0</v>
      </c>
      <c r="R1946">
        <f>IF(ISERROR(VLOOKUP($B1946,'2010 State Business Patterns'!$AN$3:$AR$55,4,FALSE)),0,VLOOKUP($B1946,'2010 State Business Patterns'!$AN$3:$AR$55,4,FALSE))</f>
        <v>0.80714285714285716</v>
      </c>
      <c r="S1946" s="28">
        <f t="shared" si="153"/>
        <v>0</v>
      </c>
      <c r="T1946" s="28">
        <f>IF(ISERROR(GETPIVOTDATA("Sum of emp",'2010 County Business Patterns'!$J$2,"FIPS State and County Code",$A1946,"fipstate",$B1946,"fipscty",$C1946,"naics","337215")),0,GETPIVOTDATA("Sum of emp",'2010 County Business Patterns'!$J$2,"FIPS State and County Code",$A1946,"fipstate",$B1946,"fipscty",$C1946,"naics","337215"))</f>
        <v>0</v>
      </c>
      <c r="U1946" s="28">
        <f>IF(ISERROR(GETPIVOTDATA("Sum of Midpoint",'2010 County Business Patterns'!$J$2,"FIPS State and County Code",$A1946,"fipstate",$B1946,"fipscty",$C1946,"naics","337215")),0,GETPIVOTDATA("Sum of Midpoint",'2010 County Business Patterns'!$J$2,"FIPS State and County Code",$A1946,"fipstate",$B1946,"fipscty",$C1946,"naics","337215"))</f>
        <v>175</v>
      </c>
      <c r="V1946">
        <f>IF(ISERROR(VLOOKUP($B1946,'2010 State Business Patterns'!$AN$3:$AR$55,5,FALSE)),0,VLOOKUP($B1946,'2010 State Business Patterns'!$AN$3:$AR$55,5,FALSE))</f>
        <v>0.73165829145728645</v>
      </c>
      <c r="W1946" s="28">
        <f t="shared" si="154"/>
        <v>64.020100502512562</v>
      </c>
    </row>
    <row r="1947" spans="1:23" hidden="1">
      <c r="A1947" s="1" t="s">
        <v>5314</v>
      </c>
      <c r="B1947" s="1" t="s">
        <v>1958</v>
      </c>
      <c r="C1947" s="1" t="s">
        <v>1853</v>
      </c>
      <c r="D1947" s="1" t="s">
        <v>5315</v>
      </c>
      <c r="E1947" s="1" t="s">
        <v>2057</v>
      </c>
      <c r="F1947" s="1" t="s">
        <v>5223</v>
      </c>
      <c r="G1947" s="47">
        <f t="shared" si="150"/>
        <v>0</v>
      </c>
      <c r="H1947" s="28">
        <f>IF(ISERROR(GETPIVOTDATA("Sum of emp",'2010 County Business Patterns'!$J$2,"FIPS State and County Code",$A1947,"fipstate",$B1947,"fipscty",$C1947,"naics","337124")),0,GETPIVOTDATA("Sum of emp",'2010 County Business Patterns'!$J$2,"FIPS State and County Code",$A1947,"fipstate",$B1947,"fipscty",$C1947,"naics","337124"))</f>
        <v>0</v>
      </c>
      <c r="I1947" s="28">
        <f>IF(ISERROR(GETPIVOTDATA("Sum of Midpoint",'2010 County Business Patterns'!$J$2,"FIPS State and County Code",$A1947,"fipstate",$B1947,"fipscty",$C1947,"naics","337124")),0,GETPIVOTDATA("Sum of Midpoint",'2010 County Business Patterns'!$J$2,"FIPS State and County Code",$A1947,"fipstate",$B1947,"fipscty",$C1947,"naics","337124"))</f>
        <v>0</v>
      </c>
      <c r="J1947">
        <f>IF(ISERROR(VLOOKUP($B1947,'2010 State Business Patterns'!$AN$3:$AR$55,2,FALSE)),0,VLOOKUP($B1947,'2010 State Business Patterns'!$AN$3:$AR$55,2,FALSE))</f>
        <v>0.87593984962406013</v>
      </c>
      <c r="K1947" s="28">
        <f t="shared" si="151"/>
        <v>0</v>
      </c>
      <c r="L1947" s="28">
        <f>IF(ISERROR(GETPIVOTDATA("Sum of emp",'2010 County Business Patterns'!$J$2,"FIPS State and County Code",$A1947,"fipstate",$B1947,"fipscty",$C1947,"naics","337127")),0,GETPIVOTDATA("Sum of emp",'2010 County Business Patterns'!$J$2,"FIPS State and County Code",$A1947,"fipstate",$B1947,"fipscty",$C1947,"naics","337127"))</f>
        <v>0</v>
      </c>
      <c r="M1947" s="28">
        <f>IF(ISERROR(GETPIVOTDATA("Sum of Midpoint",'2010 County Business Patterns'!$J$2,"FIPS State and County Code",$A1947,"fipstate",$B1947,"fipscty",$C1947,"naics","337127")),0,GETPIVOTDATA("Sum of Midpoint",'2010 County Business Patterns'!$J$2,"FIPS State and County Code",$A1947,"fipstate",$B1947,"fipscty",$C1947,"naics","337127"))</f>
        <v>0</v>
      </c>
      <c r="N1947">
        <f>IF(ISERROR(VLOOKUP($B1947,'2010 State Business Patterns'!$AN$3:$AR$55,3,FALSE)),0,VLOOKUP($B1947,'2010 State Business Patterns'!$AN$3:$AR$55,3,FALSE))</f>
        <v>0.89898989898989901</v>
      </c>
      <c r="O1947" s="28">
        <f t="shared" si="152"/>
        <v>0</v>
      </c>
      <c r="P1947" s="28">
        <f>IF(ISERROR(GETPIVOTDATA("Sum of emp",'2010 County Business Patterns'!$J$2,"FIPS State and County Code",$A1947,"fipstate",$B1947,"fipscty",$C1947,"naics","337214")),0,GETPIVOTDATA("Sum of emp",'2010 County Business Patterns'!$J$2,"FIPS State and County Code",$A1947,"fipstate",$B1947,"fipscty",$C1947,"naics","337214"))</f>
        <v>0</v>
      </c>
      <c r="Q1947" s="28">
        <f>IF(ISERROR(GETPIVOTDATA("Sum of Midpoint",'2010 County Business Patterns'!$J$2,"FIPS State and County Code",$A1947,"fipstate",$B1947,"fipscty",$C1947,"naics","337214")),0,GETPIVOTDATA("Sum of Midpoint",'2010 County Business Patterns'!$J$2,"FIPS State and County Code",$A1947,"fipstate",$B1947,"fipscty",$C1947,"naics","337214"))</f>
        <v>0</v>
      </c>
      <c r="R1947">
        <f>IF(ISERROR(VLOOKUP($B1947,'2010 State Business Patterns'!$AN$3:$AR$55,4,FALSE)),0,VLOOKUP($B1947,'2010 State Business Patterns'!$AN$3:$AR$55,4,FALSE))</f>
        <v>0.80714285714285716</v>
      </c>
      <c r="S1947" s="28">
        <f t="shared" si="153"/>
        <v>0</v>
      </c>
      <c r="T1947" s="28">
        <f>IF(ISERROR(GETPIVOTDATA("Sum of emp",'2010 County Business Patterns'!$J$2,"FIPS State and County Code",$A1947,"fipstate",$B1947,"fipscty",$C1947,"naics","337215")),0,GETPIVOTDATA("Sum of emp",'2010 County Business Patterns'!$J$2,"FIPS State and County Code",$A1947,"fipstate",$B1947,"fipscty",$C1947,"naics","337215"))</f>
        <v>0</v>
      </c>
      <c r="U1947" s="28">
        <f>IF(ISERROR(GETPIVOTDATA("Sum of Midpoint",'2010 County Business Patterns'!$J$2,"FIPS State and County Code",$A1947,"fipstate",$B1947,"fipscty",$C1947,"naics","337215")),0,GETPIVOTDATA("Sum of Midpoint",'2010 County Business Patterns'!$J$2,"FIPS State and County Code",$A1947,"fipstate",$B1947,"fipscty",$C1947,"naics","337215"))</f>
        <v>0</v>
      </c>
      <c r="V1947">
        <f>IF(ISERROR(VLOOKUP($B1947,'2010 State Business Patterns'!$AN$3:$AR$55,5,FALSE)),0,VLOOKUP($B1947,'2010 State Business Patterns'!$AN$3:$AR$55,5,FALSE))</f>
        <v>0.73165829145728645</v>
      </c>
      <c r="W1947" s="28">
        <f t="shared" si="154"/>
        <v>0</v>
      </c>
    </row>
    <row r="1948" spans="1:23">
      <c r="A1948" s="1" t="s">
        <v>5316</v>
      </c>
      <c r="B1948" s="1" t="s">
        <v>1958</v>
      </c>
      <c r="C1948" s="1" t="s">
        <v>1800</v>
      </c>
      <c r="D1948" s="1" t="s">
        <v>2144</v>
      </c>
      <c r="E1948" s="1" t="s">
        <v>2057</v>
      </c>
      <c r="F1948" s="1" t="s">
        <v>5223</v>
      </c>
      <c r="G1948" s="47">
        <f t="shared" si="150"/>
        <v>3.658291457286432</v>
      </c>
      <c r="H1948" s="28">
        <f>IF(ISERROR(GETPIVOTDATA("Sum of emp",'2010 County Business Patterns'!$J$2,"FIPS State and County Code",$A1948,"fipstate",$B1948,"fipscty",$C1948,"naics","337124")),0,GETPIVOTDATA("Sum of emp",'2010 County Business Patterns'!$J$2,"FIPS State and County Code",$A1948,"fipstate",$B1948,"fipscty",$C1948,"naics","337124"))</f>
        <v>0</v>
      </c>
      <c r="I1948" s="28">
        <f>IF(ISERROR(GETPIVOTDATA("Sum of Midpoint",'2010 County Business Patterns'!$J$2,"FIPS State and County Code",$A1948,"fipstate",$B1948,"fipscty",$C1948,"naics","337124")),0,GETPIVOTDATA("Sum of Midpoint",'2010 County Business Patterns'!$J$2,"FIPS State and County Code",$A1948,"fipstate",$B1948,"fipscty",$C1948,"naics","337124"))</f>
        <v>0</v>
      </c>
      <c r="J1948">
        <f>IF(ISERROR(VLOOKUP($B1948,'2010 State Business Patterns'!$AN$3:$AR$55,2,FALSE)),0,VLOOKUP($B1948,'2010 State Business Patterns'!$AN$3:$AR$55,2,FALSE))</f>
        <v>0.87593984962406013</v>
      </c>
      <c r="K1948" s="28">
        <f t="shared" si="151"/>
        <v>0</v>
      </c>
      <c r="L1948" s="28">
        <f>IF(ISERROR(GETPIVOTDATA("Sum of emp",'2010 County Business Patterns'!$J$2,"FIPS State and County Code",$A1948,"fipstate",$B1948,"fipscty",$C1948,"naics","337127")),0,GETPIVOTDATA("Sum of emp",'2010 County Business Patterns'!$J$2,"FIPS State and County Code",$A1948,"fipstate",$B1948,"fipscty",$C1948,"naics","337127"))</f>
        <v>0</v>
      </c>
      <c r="M1948" s="28">
        <f>IF(ISERROR(GETPIVOTDATA("Sum of Midpoint",'2010 County Business Patterns'!$J$2,"FIPS State and County Code",$A1948,"fipstate",$B1948,"fipscty",$C1948,"naics","337127")),0,GETPIVOTDATA("Sum of Midpoint",'2010 County Business Patterns'!$J$2,"FIPS State and County Code",$A1948,"fipstate",$B1948,"fipscty",$C1948,"naics","337127"))</f>
        <v>0</v>
      </c>
      <c r="N1948">
        <f>IF(ISERROR(VLOOKUP($B1948,'2010 State Business Patterns'!$AN$3:$AR$55,3,FALSE)),0,VLOOKUP($B1948,'2010 State Business Patterns'!$AN$3:$AR$55,3,FALSE))</f>
        <v>0.89898989898989901</v>
      </c>
      <c r="O1948" s="28">
        <f t="shared" si="152"/>
        <v>0</v>
      </c>
      <c r="P1948" s="28">
        <f>IF(ISERROR(GETPIVOTDATA("Sum of emp",'2010 County Business Patterns'!$J$2,"FIPS State and County Code",$A1948,"fipstate",$B1948,"fipscty",$C1948,"naics","337214")),0,GETPIVOTDATA("Sum of emp",'2010 County Business Patterns'!$J$2,"FIPS State and County Code",$A1948,"fipstate",$B1948,"fipscty",$C1948,"naics","337214"))</f>
        <v>0</v>
      </c>
      <c r="Q1948" s="28">
        <f>IF(ISERROR(GETPIVOTDATA("Sum of Midpoint",'2010 County Business Patterns'!$J$2,"FIPS State and County Code",$A1948,"fipstate",$B1948,"fipscty",$C1948,"naics","337214")),0,GETPIVOTDATA("Sum of Midpoint",'2010 County Business Patterns'!$J$2,"FIPS State and County Code",$A1948,"fipstate",$B1948,"fipscty",$C1948,"naics","337214"))</f>
        <v>0</v>
      </c>
      <c r="R1948">
        <f>IF(ISERROR(VLOOKUP($B1948,'2010 State Business Patterns'!$AN$3:$AR$55,4,FALSE)),0,VLOOKUP($B1948,'2010 State Business Patterns'!$AN$3:$AR$55,4,FALSE))</f>
        <v>0.80714285714285716</v>
      </c>
      <c r="S1948" s="28">
        <f t="shared" si="153"/>
        <v>0</v>
      </c>
      <c r="T1948" s="28">
        <f>IF(ISERROR(GETPIVOTDATA("Sum of emp",'2010 County Business Patterns'!$J$2,"FIPS State and County Code",$A1948,"fipstate",$B1948,"fipscty",$C1948,"naics","337215")),0,GETPIVOTDATA("Sum of emp",'2010 County Business Patterns'!$J$2,"FIPS State and County Code",$A1948,"fipstate",$B1948,"fipscty",$C1948,"naics","337215"))</f>
        <v>0</v>
      </c>
      <c r="U1948" s="28">
        <f>IF(ISERROR(GETPIVOTDATA("Sum of Midpoint",'2010 County Business Patterns'!$J$2,"FIPS State and County Code",$A1948,"fipstate",$B1948,"fipscty",$C1948,"naics","337215")),0,GETPIVOTDATA("Sum of Midpoint",'2010 County Business Patterns'!$J$2,"FIPS State and County Code",$A1948,"fipstate",$B1948,"fipscty",$C1948,"naics","337215"))</f>
        <v>10</v>
      </c>
      <c r="V1948">
        <f>IF(ISERROR(VLOOKUP($B1948,'2010 State Business Patterns'!$AN$3:$AR$55,5,FALSE)),0,VLOOKUP($B1948,'2010 State Business Patterns'!$AN$3:$AR$55,5,FALSE))</f>
        <v>0.73165829145728645</v>
      </c>
      <c r="W1948" s="28">
        <f t="shared" si="154"/>
        <v>3.658291457286432</v>
      </c>
    </row>
    <row r="1949" spans="1:23" hidden="1">
      <c r="A1949" s="1" t="s">
        <v>5317</v>
      </c>
      <c r="B1949" s="1" t="s">
        <v>1958</v>
      </c>
      <c r="C1949" s="1" t="s">
        <v>1801</v>
      </c>
      <c r="D1949" s="1" t="s">
        <v>2146</v>
      </c>
      <c r="E1949" s="1" t="s">
        <v>2057</v>
      </c>
      <c r="F1949" s="1" t="s">
        <v>5223</v>
      </c>
      <c r="G1949" s="47">
        <f t="shared" si="150"/>
        <v>0</v>
      </c>
      <c r="H1949" s="28">
        <f>IF(ISERROR(GETPIVOTDATA("Sum of emp",'2010 County Business Patterns'!$J$2,"FIPS State and County Code",$A1949,"fipstate",$B1949,"fipscty",$C1949,"naics","337124")),0,GETPIVOTDATA("Sum of emp",'2010 County Business Patterns'!$J$2,"FIPS State and County Code",$A1949,"fipstate",$B1949,"fipscty",$C1949,"naics","337124"))</f>
        <v>0</v>
      </c>
      <c r="I1949" s="28">
        <f>IF(ISERROR(GETPIVOTDATA("Sum of Midpoint",'2010 County Business Patterns'!$J$2,"FIPS State and County Code",$A1949,"fipstate",$B1949,"fipscty",$C1949,"naics","337124")),0,GETPIVOTDATA("Sum of Midpoint",'2010 County Business Patterns'!$J$2,"FIPS State and County Code",$A1949,"fipstate",$B1949,"fipscty",$C1949,"naics","337124"))</f>
        <v>0</v>
      </c>
      <c r="J1949">
        <f>IF(ISERROR(VLOOKUP($B1949,'2010 State Business Patterns'!$AN$3:$AR$55,2,FALSE)),0,VLOOKUP($B1949,'2010 State Business Patterns'!$AN$3:$AR$55,2,FALSE))</f>
        <v>0.87593984962406013</v>
      </c>
      <c r="K1949" s="28">
        <f t="shared" si="151"/>
        <v>0</v>
      </c>
      <c r="L1949" s="28">
        <f>IF(ISERROR(GETPIVOTDATA("Sum of emp",'2010 County Business Patterns'!$J$2,"FIPS State and County Code",$A1949,"fipstate",$B1949,"fipscty",$C1949,"naics","337127")),0,GETPIVOTDATA("Sum of emp",'2010 County Business Patterns'!$J$2,"FIPS State and County Code",$A1949,"fipstate",$B1949,"fipscty",$C1949,"naics","337127"))</f>
        <v>0</v>
      </c>
      <c r="M1949" s="28">
        <f>IF(ISERROR(GETPIVOTDATA("Sum of Midpoint",'2010 County Business Patterns'!$J$2,"FIPS State and County Code",$A1949,"fipstate",$B1949,"fipscty",$C1949,"naics","337127")),0,GETPIVOTDATA("Sum of Midpoint",'2010 County Business Patterns'!$J$2,"FIPS State and County Code",$A1949,"fipstate",$B1949,"fipscty",$C1949,"naics","337127"))</f>
        <v>0</v>
      </c>
      <c r="N1949">
        <f>IF(ISERROR(VLOOKUP($B1949,'2010 State Business Patterns'!$AN$3:$AR$55,3,FALSE)),0,VLOOKUP($B1949,'2010 State Business Patterns'!$AN$3:$AR$55,3,FALSE))</f>
        <v>0.89898989898989901</v>
      </c>
      <c r="O1949" s="28">
        <f t="shared" si="152"/>
        <v>0</v>
      </c>
      <c r="P1949" s="28">
        <f>IF(ISERROR(GETPIVOTDATA("Sum of emp",'2010 County Business Patterns'!$J$2,"FIPS State and County Code",$A1949,"fipstate",$B1949,"fipscty",$C1949,"naics","337214")),0,GETPIVOTDATA("Sum of emp",'2010 County Business Patterns'!$J$2,"FIPS State and County Code",$A1949,"fipstate",$B1949,"fipscty",$C1949,"naics","337214"))</f>
        <v>0</v>
      </c>
      <c r="Q1949" s="28">
        <f>IF(ISERROR(GETPIVOTDATA("Sum of Midpoint",'2010 County Business Patterns'!$J$2,"FIPS State and County Code",$A1949,"fipstate",$B1949,"fipscty",$C1949,"naics","337214")),0,GETPIVOTDATA("Sum of Midpoint",'2010 County Business Patterns'!$J$2,"FIPS State and County Code",$A1949,"fipstate",$B1949,"fipscty",$C1949,"naics","337214"))</f>
        <v>0</v>
      </c>
      <c r="R1949">
        <f>IF(ISERROR(VLOOKUP($B1949,'2010 State Business Patterns'!$AN$3:$AR$55,4,FALSE)),0,VLOOKUP($B1949,'2010 State Business Patterns'!$AN$3:$AR$55,4,FALSE))</f>
        <v>0.80714285714285716</v>
      </c>
      <c r="S1949" s="28">
        <f t="shared" si="153"/>
        <v>0</v>
      </c>
      <c r="T1949" s="28">
        <f>IF(ISERROR(GETPIVOTDATA("Sum of emp",'2010 County Business Patterns'!$J$2,"FIPS State and County Code",$A1949,"fipstate",$B1949,"fipscty",$C1949,"naics","337215")),0,GETPIVOTDATA("Sum of emp",'2010 County Business Patterns'!$J$2,"FIPS State and County Code",$A1949,"fipstate",$B1949,"fipscty",$C1949,"naics","337215"))</f>
        <v>0</v>
      </c>
      <c r="U1949" s="28">
        <f>IF(ISERROR(GETPIVOTDATA("Sum of Midpoint",'2010 County Business Patterns'!$J$2,"FIPS State and County Code",$A1949,"fipstate",$B1949,"fipscty",$C1949,"naics","337215")),0,GETPIVOTDATA("Sum of Midpoint",'2010 County Business Patterns'!$J$2,"FIPS State and County Code",$A1949,"fipstate",$B1949,"fipscty",$C1949,"naics","337215"))</f>
        <v>0</v>
      </c>
      <c r="V1949">
        <f>IF(ISERROR(VLOOKUP($B1949,'2010 State Business Patterns'!$AN$3:$AR$55,5,FALSE)),0,VLOOKUP($B1949,'2010 State Business Patterns'!$AN$3:$AR$55,5,FALSE))</f>
        <v>0.73165829145728645</v>
      </c>
      <c r="W1949" s="28">
        <f t="shared" si="154"/>
        <v>0</v>
      </c>
    </row>
    <row r="1950" spans="1:23">
      <c r="A1950" s="1" t="s">
        <v>5318</v>
      </c>
      <c r="B1950" s="1" t="s">
        <v>1958</v>
      </c>
      <c r="C1950" s="1" t="s">
        <v>1802</v>
      </c>
      <c r="D1950" s="1" t="s">
        <v>2776</v>
      </c>
      <c r="E1950" s="1" t="s">
        <v>2057</v>
      </c>
      <c r="F1950" s="1" t="s">
        <v>5223</v>
      </c>
      <c r="G1950" s="47">
        <f t="shared" si="150"/>
        <v>64.020100502512562</v>
      </c>
      <c r="H1950" s="28">
        <f>IF(ISERROR(GETPIVOTDATA("Sum of emp",'2010 County Business Patterns'!$J$2,"FIPS State and County Code",$A1950,"fipstate",$B1950,"fipscty",$C1950,"naics","337124")),0,GETPIVOTDATA("Sum of emp",'2010 County Business Patterns'!$J$2,"FIPS State and County Code",$A1950,"fipstate",$B1950,"fipscty",$C1950,"naics","337124"))</f>
        <v>0</v>
      </c>
      <c r="I1950" s="28">
        <f>IF(ISERROR(GETPIVOTDATA("Sum of Midpoint",'2010 County Business Patterns'!$J$2,"FIPS State and County Code",$A1950,"fipstate",$B1950,"fipscty",$C1950,"naics","337124")),0,GETPIVOTDATA("Sum of Midpoint",'2010 County Business Patterns'!$J$2,"FIPS State and County Code",$A1950,"fipstate",$B1950,"fipscty",$C1950,"naics","337124"))</f>
        <v>0</v>
      </c>
      <c r="J1950">
        <f>IF(ISERROR(VLOOKUP($B1950,'2010 State Business Patterns'!$AN$3:$AR$55,2,FALSE)),0,VLOOKUP($B1950,'2010 State Business Patterns'!$AN$3:$AR$55,2,FALSE))</f>
        <v>0.87593984962406013</v>
      </c>
      <c r="K1950" s="28">
        <f t="shared" si="151"/>
        <v>0</v>
      </c>
      <c r="L1950" s="28">
        <f>IF(ISERROR(GETPIVOTDATA("Sum of emp",'2010 County Business Patterns'!$J$2,"FIPS State and County Code",$A1950,"fipstate",$B1950,"fipscty",$C1950,"naics","337127")),0,GETPIVOTDATA("Sum of emp",'2010 County Business Patterns'!$J$2,"FIPS State and County Code",$A1950,"fipstate",$B1950,"fipscty",$C1950,"naics","337127"))</f>
        <v>0</v>
      </c>
      <c r="M1950" s="28">
        <f>IF(ISERROR(GETPIVOTDATA("Sum of Midpoint",'2010 County Business Patterns'!$J$2,"FIPS State and County Code",$A1950,"fipstate",$B1950,"fipscty",$C1950,"naics","337127")),0,GETPIVOTDATA("Sum of Midpoint",'2010 County Business Patterns'!$J$2,"FIPS State and County Code",$A1950,"fipstate",$B1950,"fipscty",$C1950,"naics","337127"))</f>
        <v>0</v>
      </c>
      <c r="N1950">
        <f>IF(ISERROR(VLOOKUP($B1950,'2010 State Business Patterns'!$AN$3:$AR$55,3,FALSE)),0,VLOOKUP($B1950,'2010 State Business Patterns'!$AN$3:$AR$55,3,FALSE))</f>
        <v>0.89898989898989901</v>
      </c>
      <c r="O1950" s="28">
        <f t="shared" si="152"/>
        <v>0</v>
      </c>
      <c r="P1950" s="28">
        <f>IF(ISERROR(GETPIVOTDATA("Sum of emp",'2010 County Business Patterns'!$J$2,"FIPS State and County Code",$A1950,"fipstate",$B1950,"fipscty",$C1950,"naics","337214")),0,GETPIVOTDATA("Sum of emp",'2010 County Business Patterns'!$J$2,"FIPS State and County Code",$A1950,"fipstate",$B1950,"fipscty",$C1950,"naics","337214"))</f>
        <v>0</v>
      </c>
      <c r="Q1950" s="28">
        <f>IF(ISERROR(GETPIVOTDATA("Sum of Midpoint",'2010 County Business Patterns'!$J$2,"FIPS State and County Code",$A1950,"fipstate",$B1950,"fipscty",$C1950,"naics","337214")),0,GETPIVOTDATA("Sum of Midpoint",'2010 County Business Patterns'!$J$2,"FIPS State and County Code",$A1950,"fipstate",$B1950,"fipscty",$C1950,"naics","337214"))</f>
        <v>0</v>
      </c>
      <c r="R1950">
        <f>IF(ISERROR(VLOOKUP($B1950,'2010 State Business Patterns'!$AN$3:$AR$55,4,FALSE)),0,VLOOKUP($B1950,'2010 State Business Patterns'!$AN$3:$AR$55,4,FALSE))</f>
        <v>0.80714285714285716</v>
      </c>
      <c r="S1950" s="28">
        <f t="shared" si="153"/>
        <v>0</v>
      </c>
      <c r="T1950" s="28">
        <f>IF(ISERROR(GETPIVOTDATA("Sum of emp",'2010 County Business Patterns'!$J$2,"FIPS State and County Code",$A1950,"fipstate",$B1950,"fipscty",$C1950,"naics","337215")),0,GETPIVOTDATA("Sum of emp",'2010 County Business Patterns'!$J$2,"FIPS State and County Code",$A1950,"fipstate",$B1950,"fipscty",$C1950,"naics","337215"))</f>
        <v>0</v>
      </c>
      <c r="U1950" s="28">
        <f>IF(ISERROR(GETPIVOTDATA("Sum of Midpoint",'2010 County Business Patterns'!$J$2,"FIPS State and County Code",$A1950,"fipstate",$B1950,"fipscty",$C1950,"naics","337215")),0,GETPIVOTDATA("Sum of Midpoint",'2010 County Business Patterns'!$J$2,"FIPS State and County Code",$A1950,"fipstate",$B1950,"fipscty",$C1950,"naics","337215"))</f>
        <v>175</v>
      </c>
      <c r="V1950">
        <f>IF(ISERROR(VLOOKUP($B1950,'2010 State Business Patterns'!$AN$3:$AR$55,5,FALSE)),0,VLOOKUP($B1950,'2010 State Business Patterns'!$AN$3:$AR$55,5,FALSE))</f>
        <v>0.73165829145728645</v>
      </c>
      <c r="W1950" s="28">
        <f t="shared" si="154"/>
        <v>64.020100502512562</v>
      </c>
    </row>
    <row r="1951" spans="1:23">
      <c r="A1951" s="1" t="s">
        <v>5319</v>
      </c>
      <c r="B1951" s="1" t="s">
        <v>1958</v>
      </c>
      <c r="C1951" s="1" t="s">
        <v>1833</v>
      </c>
      <c r="D1951" s="1" t="s">
        <v>5320</v>
      </c>
      <c r="E1951" s="1" t="s">
        <v>2057</v>
      </c>
      <c r="F1951" s="1" t="s">
        <v>5223</v>
      </c>
      <c r="G1951" s="47">
        <f t="shared" si="150"/>
        <v>179.7341719228786</v>
      </c>
      <c r="H1951" s="28">
        <f>IF(ISERROR(GETPIVOTDATA("Sum of emp",'2010 County Business Patterns'!$J$2,"FIPS State and County Code",$A1951,"fipstate",$B1951,"fipscty",$C1951,"naics","337124")),0,GETPIVOTDATA("Sum of emp",'2010 County Business Patterns'!$J$2,"FIPS State and County Code",$A1951,"fipstate",$B1951,"fipscty",$C1951,"naics","337124"))</f>
        <v>0</v>
      </c>
      <c r="I1951" s="28">
        <f>IF(ISERROR(GETPIVOTDATA("Sum of Midpoint",'2010 County Business Patterns'!$J$2,"FIPS State and County Code",$A1951,"fipstate",$B1951,"fipscty",$C1951,"naics","337124")),0,GETPIVOTDATA("Sum of Midpoint",'2010 County Business Patterns'!$J$2,"FIPS State and County Code",$A1951,"fipstate",$B1951,"fipscty",$C1951,"naics","337124"))</f>
        <v>175</v>
      </c>
      <c r="J1951">
        <f>IF(ISERROR(VLOOKUP($B1951,'2010 State Business Patterns'!$AN$3:$AR$55,2,FALSE)),0,VLOOKUP($B1951,'2010 State Business Patterns'!$AN$3:$AR$55,2,FALSE))</f>
        <v>0.87593984962406013</v>
      </c>
      <c r="K1951" s="28">
        <f t="shared" si="151"/>
        <v>153.28947368421052</v>
      </c>
      <c r="L1951" s="28">
        <f>IF(ISERROR(GETPIVOTDATA("Sum of emp",'2010 County Business Patterns'!$J$2,"FIPS State and County Code",$A1951,"fipstate",$B1951,"fipscty",$C1951,"naics","337127")),0,GETPIVOTDATA("Sum of emp",'2010 County Business Patterns'!$J$2,"FIPS State and County Code",$A1951,"fipstate",$B1951,"fipscty",$C1951,"naics","337127"))</f>
        <v>0</v>
      </c>
      <c r="M1951" s="28">
        <f>IF(ISERROR(GETPIVOTDATA("Sum of Midpoint",'2010 County Business Patterns'!$J$2,"FIPS State and County Code",$A1951,"fipstate",$B1951,"fipscty",$C1951,"naics","337127")),0,GETPIVOTDATA("Sum of Midpoint",'2010 County Business Patterns'!$J$2,"FIPS State and County Code",$A1951,"fipstate",$B1951,"fipscty",$C1951,"naics","337127"))</f>
        <v>10</v>
      </c>
      <c r="N1951">
        <f>IF(ISERROR(VLOOKUP($B1951,'2010 State Business Patterns'!$AN$3:$AR$55,3,FALSE)),0,VLOOKUP($B1951,'2010 State Business Patterns'!$AN$3:$AR$55,3,FALSE))</f>
        <v>0.89898989898989901</v>
      </c>
      <c r="O1951" s="28">
        <f t="shared" si="152"/>
        <v>4.4949494949494948</v>
      </c>
      <c r="P1951" s="28">
        <f>IF(ISERROR(GETPIVOTDATA("Sum of emp",'2010 County Business Patterns'!$J$2,"FIPS State and County Code",$A1951,"fipstate",$B1951,"fipscty",$C1951,"naics","337214")),0,GETPIVOTDATA("Sum of emp",'2010 County Business Patterns'!$J$2,"FIPS State and County Code",$A1951,"fipstate",$B1951,"fipscty",$C1951,"naics","337214"))</f>
        <v>0</v>
      </c>
      <c r="Q1951" s="28">
        <f>IF(ISERROR(GETPIVOTDATA("Sum of Midpoint",'2010 County Business Patterns'!$J$2,"FIPS State and County Code",$A1951,"fipstate",$B1951,"fipscty",$C1951,"naics","337214")),0,GETPIVOTDATA("Sum of Midpoint",'2010 County Business Patterns'!$J$2,"FIPS State and County Code",$A1951,"fipstate",$B1951,"fipscty",$C1951,"naics","337214"))</f>
        <v>0</v>
      </c>
      <c r="R1951">
        <f>IF(ISERROR(VLOOKUP($B1951,'2010 State Business Patterns'!$AN$3:$AR$55,4,FALSE)),0,VLOOKUP($B1951,'2010 State Business Patterns'!$AN$3:$AR$55,4,FALSE))</f>
        <v>0.80714285714285716</v>
      </c>
      <c r="S1951" s="28">
        <f t="shared" si="153"/>
        <v>0</v>
      </c>
      <c r="T1951" s="28">
        <f>IF(ISERROR(GETPIVOTDATA("Sum of emp",'2010 County Business Patterns'!$J$2,"FIPS State and County Code",$A1951,"fipstate",$B1951,"fipscty",$C1951,"naics","337215")),0,GETPIVOTDATA("Sum of emp",'2010 County Business Patterns'!$J$2,"FIPS State and County Code",$A1951,"fipstate",$B1951,"fipscty",$C1951,"naics","337215"))</f>
        <v>0</v>
      </c>
      <c r="U1951" s="28">
        <f>IF(ISERROR(GETPIVOTDATA("Sum of Midpoint",'2010 County Business Patterns'!$J$2,"FIPS State and County Code",$A1951,"fipstate",$B1951,"fipscty",$C1951,"naics","337215")),0,GETPIVOTDATA("Sum of Midpoint",'2010 County Business Patterns'!$J$2,"FIPS State and County Code",$A1951,"fipstate",$B1951,"fipscty",$C1951,"naics","337215"))</f>
        <v>60</v>
      </c>
      <c r="V1951">
        <f>IF(ISERROR(VLOOKUP($B1951,'2010 State Business Patterns'!$AN$3:$AR$55,5,FALSE)),0,VLOOKUP($B1951,'2010 State Business Patterns'!$AN$3:$AR$55,5,FALSE))</f>
        <v>0.73165829145728645</v>
      </c>
      <c r="W1951" s="28">
        <f t="shared" si="154"/>
        <v>21.949748743718594</v>
      </c>
    </row>
    <row r="1952" spans="1:23" hidden="1">
      <c r="A1952" s="1" t="s">
        <v>5321</v>
      </c>
      <c r="B1952" s="1" t="s">
        <v>1958</v>
      </c>
      <c r="C1952" s="1" t="s">
        <v>1803</v>
      </c>
      <c r="D1952" s="1" t="s">
        <v>2991</v>
      </c>
      <c r="E1952" s="1" t="s">
        <v>2057</v>
      </c>
      <c r="F1952" s="1" t="s">
        <v>5223</v>
      </c>
      <c r="G1952" s="47">
        <f t="shared" si="150"/>
        <v>0</v>
      </c>
      <c r="H1952" s="28">
        <f>IF(ISERROR(GETPIVOTDATA("Sum of emp",'2010 County Business Patterns'!$J$2,"FIPS State and County Code",$A1952,"fipstate",$B1952,"fipscty",$C1952,"naics","337124")),0,GETPIVOTDATA("Sum of emp",'2010 County Business Patterns'!$J$2,"FIPS State and County Code",$A1952,"fipstate",$B1952,"fipscty",$C1952,"naics","337124"))</f>
        <v>0</v>
      </c>
      <c r="I1952" s="28">
        <f>IF(ISERROR(GETPIVOTDATA("Sum of Midpoint",'2010 County Business Patterns'!$J$2,"FIPS State and County Code",$A1952,"fipstate",$B1952,"fipscty",$C1952,"naics","337124")),0,GETPIVOTDATA("Sum of Midpoint",'2010 County Business Patterns'!$J$2,"FIPS State and County Code",$A1952,"fipstate",$B1952,"fipscty",$C1952,"naics","337124"))</f>
        <v>0</v>
      </c>
      <c r="J1952">
        <f>IF(ISERROR(VLOOKUP($B1952,'2010 State Business Patterns'!$AN$3:$AR$55,2,FALSE)),0,VLOOKUP($B1952,'2010 State Business Patterns'!$AN$3:$AR$55,2,FALSE))</f>
        <v>0.87593984962406013</v>
      </c>
      <c r="K1952" s="28">
        <f t="shared" si="151"/>
        <v>0</v>
      </c>
      <c r="L1952" s="28">
        <f>IF(ISERROR(GETPIVOTDATA("Sum of emp",'2010 County Business Patterns'!$J$2,"FIPS State and County Code",$A1952,"fipstate",$B1952,"fipscty",$C1952,"naics","337127")),0,GETPIVOTDATA("Sum of emp",'2010 County Business Patterns'!$J$2,"FIPS State and County Code",$A1952,"fipstate",$B1952,"fipscty",$C1952,"naics","337127"))</f>
        <v>0</v>
      </c>
      <c r="M1952" s="28">
        <f>IF(ISERROR(GETPIVOTDATA("Sum of Midpoint",'2010 County Business Patterns'!$J$2,"FIPS State and County Code",$A1952,"fipstate",$B1952,"fipscty",$C1952,"naics","337127")),0,GETPIVOTDATA("Sum of Midpoint",'2010 County Business Patterns'!$J$2,"FIPS State and County Code",$A1952,"fipstate",$B1952,"fipscty",$C1952,"naics","337127"))</f>
        <v>0</v>
      </c>
      <c r="N1952">
        <f>IF(ISERROR(VLOOKUP($B1952,'2010 State Business Patterns'!$AN$3:$AR$55,3,FALSE)),0,VLOOKUP($B1952,'2010 State Business Patterns'!$AN$3:$AR$55,3,FALSE))</f>
        <v>0.89898989898989901</v>
      </c>
      <c r="O1952" s="28">
        <f t="shared" si="152"/>
        <v>0</v>
      </c>
      <c r="P1952" s="28">
        <f>IF(ISERROR(GETPIVOTDATA("Sum of emp",'2010 County Business Patterns'!$J$2,"FIPS State and County Code",$A1952,"fipstate",$B1952,"fipscty",$C1952,"naics","337214")),0,GETPIVOTDATA("Sum of emp",'2010 County Business Patterns'!$J$2,"FIPS State and County Code",$A1952,"fipstate",$B1952,"fipscty",$C1952,"naics","337214"))</f>
        <v>0</v>
      </c>
      <c r="Q1952" s="28">
        <f>IF(ISERROR(GETPIVOTDATA("Sum of Midpoint",'2010 County Business Patterns'!$J$2,"FIPS State and County Code",$A1952,"fipstate",$B1952,"fipscty",$C1952,"naics","337214")),0,GETPIVOTDATA("Sum of Midpoint",'2010 County Business Patterns'!$J$2,"FIPS State and County Code",$A1952,"fipstate",$B1952,"fipscty",$C1952,"naics","337214"))</f>
        <v>0</v>
      </c>
      <c r="R1952">
        <f>IF(ISERROR(VLOOKUP($B1952,'2010 State Business Patterns'!$AN$3:$AR$55,4,FALSE)),0,VLOOKUP($B1952,'2010 State Business Patterns'!$AN$3:$AR$55,4,FALSE))</f>
        <v>0.80714285714285716</v>
      </c>
      <c r="S1952" s="28">
        <f t="shared" si="153"/>
        <v>0</v>
      </c>
      <c r="T1952" s="28">
        <f>IF(ISERROR(GETPIVOTDATA("Sum of emp",'2010 County Business Patterns'!$J$2,"FIPS State and County Code",$A1952,"fipstate",$B1952,"fipscty",$C1952,"naics","337215")),0,GETPIVOTDATA("Sum of emp",'2010 County Business Patterns'!$J$2,"FIPS State and County Code",$A1952,"fipstate",$B1952,"fipscty",$C1952,"naics","337215"))</f>
        <v>0</v>
      </c>
      <c r="U1952" s="28">
        <f>IF(ISERROR(GETPIVOTDATA("Sum of Midpoint",'2010 County Business Patterns'!$J$2,"FIPS State and County Code",$A1952,"fipstate",$B1952,"fipscty",$C1952,"naics","337215")),0,GETPIVOTDATA("Sum of Midpoint",'2010 County Business Patterns'!$J$2,"FIPS State and County Code",$A1952,"fipstate",$B1952,"fipscty",$C1952,"naics","337215"))</f>
        <v>0</v>
      </c>
      <c r="V1952">
        <f>IF(ISERROR(VLOOKUP($B1952,'2010 State Business Patterns'!$AN$3:$AR$55,5,FALSE)),0,VLOOKUP($B1952,'2010 State Business Patterns'!$AN$3:$AR$55,5,FALSE))</f>
        <v>0.73165829145728645</v>
      </c>
      <c r="W1952" s="28">
        <f t="shared" si="154"/>
        <v>0</v>
      </c>
    </row>
    <row r="1953" spans="1:23">
      <c r="A1953" s="1" t="s">
        <v>5322</v>
      </c>
      <c r="B1953" s="1" t="s">
        <v>1958</v>
      </c>
      <c r="C1953" s="1" t="s">
        <v>1804</v>
      </c>
      <c r="D1953" s="1" t="s">
        <v>2158</v>
      </c>
      <c r="E1953" s="1" t="s">
        <v>2057</v>
      </c>
      <c r="F1953" s="1" t="s">
        <v>5223</v>
      </c>
      <c r="G1953" s="47">
        <f t="shared" si="150"/>
        <v>64</v>
      </c>
      <c r="H1953" s="28">
        <f>IF(ISERROR(GETPIVOTDATA("Sum of emp",'2010 County Business Patterns'!$J$2,"FIPS State and County Code",$A1953,"fipstate",$B1953,"fipscty",$C1953,"naics","337124")),0,GETPIVOTDATA("Sum of emp",'2010 County Business Patterns'!$J$2,"FIPS State and County Code",$A1953,"fipstate",$B1953,"fipscty",$C1953,"naics","337124"))</f>
        <v>0</v>
      </c>
      <c r="I1953" s="28">
        <f>IF(ISERROR(GETPIVOTDATA("Sum of Midpoint",'2010 County Business Patterns'!$J$2,"FIPS State and County Code",$A1953,"fipstate",$B1953,"fipscty",$C1953,"naics","337124")),0,GETPIVOTDATA("Sum of Midpoint",'2010 County Business Patterns'!$J$2,"FIPS State and County Code",$A1953,"fipstate",$B1953,"fipscty",$C1953,"naics","337124"))</f>
        <v>0</v>
      </c>
      <c r="J1953">
        <f>IF(ISERROR(VLOOKUP($B1953,'2010 State Business Patterns'!$AN$3:$AR$55,2,FALSE)),0,VLOOKUP($B1953,'2010 State Business Patterns'!$AN$3:$AR$55,2,FALSE))</f>
        <v>0.87593984962406013</v>
      </c>
      <c r="K1953" s="28">
        <f t="shared" si="151"/>
        <v>0</v>
      </c>
      <c r="L1953" s="28">
        <f>IF(ISERROR(GETPIVOTDATA("Sum of emp",'2010 County Business Patterns'!$J$2,"FIPS State and County Code",$A1953,"fipstate",$B1953,"fipscty",$C1953,"naics","337127")),0,GETPIVOTDATA("Sum of emp",'2010 County Business Patterns'!$J$2,"FIPS State and County Code",$A1953,"fipstate",$B1953,"fipscty",$C1953,"naics","337127"))</f>
        <v>0</v>
      </c>
      <c r="M1953" s="28">
        <f>IF(ISERROR(GETPIVOTDATA("Sum of Midpoint",'2010 County Business Patterns'!$J$2,"FIPS State and County Code",$A1953,"fipstate",$B1953,"fipscty",$C1953,"naics","337127")),0,GETPIVOTDATA("Sum of Midpoint",'2010 County Business Patterns'!$J$2,"FIPS State and County Code",$A1953,"fipstate",$B1953,"fipscty",$C1953,"naics","337127"))</f>
        <v>0</v>
      </c>
      <c r="N1953">
        <f>IF(ISERROR(VLOOKUP($B1953,'2010 State Business Patterns'!$AN$3:$AR$55,3,FALSE)),0,VLOOKUP($B1953,'2010 State Business Patterns'!$AN$3:$AR$55,3,FALSE))</f>
        <v>0.89898989898989901</v>
      </c>
      <c r="O1953" s="28">
        <f t="shared" si="152"/>
        <v>0</v>
      </c>
      <c r="P1953" s="28">
        <f>IF(ISERROR(GETPIVOTDATA("Sum of emp",'2010 County Business Patterns'!$J$2,"FIPS State and County Code",$A1953,"fipstate",$B1953,"fipscty",$C1953,"naics","337214")),0,GETPIVOTDATA("Sum of emp",'2010 County Business Patterns'!$J$2,"FIPS State and County Code",$A1953,"fipstate",$B1953,"fipscty",$C1953,"naics","337214"))</f>
        <v>0</v>
      </c>
      <c r="Q1953" s="28">
        <f>IF(ISERROR(GETPIVOTDATA("Sum of Midpoint",'2010 County Business Patterns'!$J$2,"FIPS State and County Code",$A1953,"fipstate",$B1953,"fipscty",$C1953,"naics","337214")),0,GETPIVOTDATA("Sum of Midpoint",'2010 County Business Patterns'!$J$2,"FIPS State and County Code",$A1953,"fipstate",$B1953,"fipscty",$C1953,"naics","337214"))</f>
        <v>0</v>
      </c>
      <c r="R1953">
        <f>IF(ISERROR(VLOOKUP($B1953,'2010 State Business Patterns'!$AN$3:$AR$55,4,FALSE)),0,VLOOKUP($B1953,'2010 State Business Patterns'!$AN$3:$AR$55,4,FALSE))</f>
        <v>0.80714285714285716</v>
      </c>
      <c r="S1953" s="28">
        <f t="shared" si="153"/>
        <v>0</v>
      </c>
      <c r="T1953" s="28">
        <f>IF(ISERROR(GETPIVOTDATA("Sum of emp",'2010 County Business Patterns'!$J$2,"FIPS State and County Code",$A1953,"fipstate",$B1953,"fipscty",$C1953,"naics","337215")),0,GETPIVOTDATA("Sum of emp",'2010 County Business Patterns'!$J$2,"FIPS State and County Code",$A1953,"fipstate",$B1953,"fipscty",$C1953,"naics","337215"))</f>
        <v>128</v>
      </c>
      <c r="U1953" s="28">
        <f>IF(ISERROR(GETPIVOTDATA("Sum of Midpoint",'2010 County Business Patterns'!$J$2,"FIPS State and County Code",$A1953,"fipstate",$B1953,"fipscty",$C1953,"naics","337215")),0,GETPIVOTDATA("Sum of Midpoint",'2010 County Business Patterns'!$J$2,"FIPS State and County Code",$A1953,"fipstate",$B1953,"fipscty",$C1953,"naics","337215"))</f>
        <v>0</v>
      </c>
      <c r="V1953">
        <f>IF(ISERROR(VLOOKUP($B1953,'2010 State Business Patterns'!$AN$3:$AR$55,5,FALSE)),0,VLOOKUP($B1953,'2010 State Business Patterns'!$AN$3:$AR$55,5,FALSE))</f>
        <v>0.73165829145728645</v>
      </c>
      <c r="W1953" s="28">
        <f t="shared" si="154"/>
        <v>64</v>
      </c>
    </row>
    <row r="1954" spans="1:23">
      <c r="A1954" s="1" t="s">
        <v>5323</v>
      </c>
      <c r="B1954" s="1" t="s">
        <v>1958</v>
      </c>
      <c r="C1954" s="1" t="s">
        <v>1805</v>
      </c>
      <c r="D1954" s="1" t="s">
        <v>5324</v>
      </c>
      <c r="E1954" s="1" t="s">
        <v>2057</v>
      </c>
      <c r="F1954" s="1" t="s">
        <v>5223</v>
      </c>
      <c r="G1954" s="47">
        <f t="shared" si="150"/>
        <v>175.23922242792912</v>
      </c>
      <c r="H1954" s="28">
        <f>IF(ISERROR(GETPIVOTDATA("Sum of emp",'2010 County Business Patterns'!$J$2,"FIPS State and County Code",$A1954,"fipstate",$B1954,"fipscty",$C1954,"naics","337124")),0,GETPIVOTDATA("Sum of emp",'2010 County Business Patterns'!$J$2,"FIPS State and County Code",$A1954,"fipstate",$B1954,"fipscty",$C1954,"naics","337124"))</f>
        <v>0</v>
      </c>
      <c r="I1954" s="28">
        <f>IF(ISERROR(GETPIVOTDATA("Sum of Midpoint",'2010 County Business Patterns'!$J$2,"FIPS State and County Code",$A1954,"fipstate",$B1954,"fipscty",$C1954,"naics","337124")),0,GETPIVOTDATA("Sum of Midpoint",'2010 County Business Patterns'!$J$2,"FIPS State and County Code",$A1954,"fipstate",$B1954,"fipscty",$C1954,"naics","337124"))</f>
        <v>175</v>
      </c>
      <c r="J1954">
        <f>IF(ISERROR(VLOOKUP($B1954,'2010 State Business Patterns'!$AN$3:$AR$55,2,FALSE)),0,VLOOKUP($B1954,'2010 State Business Patterns'!$AN$3:$AR$55,2,FALSE))</f>
        <v>0.87593984962406013</v>
      </c>
      <c r="K1954" s="28">
        <f t="shared" si="151"/>
        <v>153.28947368421052</v>
      </c>
      <c r="L1954" s="28">
        <f>IF(ISERROR(GETPIVOTDATA("Sum of emp",'2010 County Business Patterns'!$J$2,"FIPS State and County Code",$A1954,"fipstate",$B1954,"fipscty",$C1954,"naics","337127")),0,GETPIVOTDATA("Sum of emp",'2010 County Business Patterns'!$J$2,"FIPS State and County Code",$A1954,"fipstate",$B1954,"fipscty",$C1954,"naics","337127"))</f>
        <v>0</v>
      </c>
      <c r="M1954" s="28">
        <f>IF(ISERROR(GETPIVOTDATA("Sum of Midpoint",'2010 County Business Patterns'!$J$2,"FIPS State and County Code",$A1954,"fipstate",$B1954,"fipscty",$C1954,"naics","337127")),0,GETPIVOTDATA("Sum of Midpoint",'2010 County Business Patterns'!$J$2,"FIPS State and County Code",$A1954,"fipstate",$B1954,"fipscty",$C1954,"naics","337127"))</f>
        <v>0</v>
      </c>
      <c r="N1954">
        <f>IF(ISERROR(VLOOKUP($B1954,'2010 State Business Patterns'!$AN$3:$AR$55,3,FALSE)),0,VLOOKUP($B1954,'2010 State Business Patterns'!$AN$3:$AR$55,3,FALSE))</f>
        <v>0.89898989898989901</v>
      </c>
      <c r="O1954" s="28">
        <f t="shared" si="152"/>
        <v>0</v>
      </c>
      <c r="P1954" s="28">
        <f>IF(ISERROR(GETPIVOTDATA("Sum of emp",'2010 County Business Patterns'!$J$2,"FIPS State and County Code",$A1954,"fipstate",$B1954,"fipscty",$C1954,"naics","337214")),0,GETPIVOTDATA("Sum of emp",'2010 County Business Patterns'!$J$2,"FIPS State and County Code",$A1954,"fipstate",$B1954,"fipscty",$C1954,"naics","337214"))</f>
        <v>0</v>
      </c>
      <c r="Q1954" s="28">
        <f>IF(ISERROR(GETPIVOTDATA("Sum of Midpoint",'2010 County Business Patterns'!$J$2,"FIPS State and County Code",$A1954,"fipstate",$B1954,"fipscty",$C1954,"naics","337214")),0,GETPIVOTDATA("Sum of Midpoint",'2010 County Business Patterns'!$J$2,"FIPS State and County Code",$A1954,"fipstate",$B1954,"fipscty",$C1954,"naics","337214"))</f>
        <v>0</v>
      </c>
      <c r="R1954">
        <f>IF(ISERROR(VLOOKUP($B1954,'2010 State Business Patterns'!$AN$3:$AR$55,4,FALSE)),0,VLOOKUP($B1954,'2010 State Business Patterns'!$AN$3:$AR$55,4,FALSE))</f>
        <v>0.80714285714285716</v>
      </c>
      <c r="S1954" s="28">
        <f t="shared" si="153"/>
        <v>0</v>
      </c>
      <c r="T1954" s="28">
        <f>IF(ISERROR(GETPIVOTDATA("Sum of emp",'2010 County Business Patterns'!$J$2,"FIPS State and County Code",$A1954,"fipstate",$B1954,"fipscty",$C1954,"naics","337215")),0,GETPIVOTDATA("Sum of emp",'2010 County Business Patterns'!$J$2,"FIPS State and County Code",$A1954,"fipstate",$B1954,"fipscty",$C1954,"naics","337215"))</f>
        <v>0</v>
      </c>
      <c r="U1954" s="28">
        <f>IF(ISERROR(GETPIVOTDATA("Sum of Midpoint",'2010 County Business Patterns'!$J$2,"FIPS State and County Code",$A1954,"fipstate",$B1954,"fipscty",$C1954,"naics","337215")),0,GETPIVOTDATA("Sum of Midpoint",'2010 County Business Patterns'!$J$2,"FIPS State and County Code",$A1954,"fipstate",$B1954,"fipscty",$C1954,"naics","337215"))</f>
        <v>60</v>
      </c>
      <c r="V1954">
        <f>IF(ISERROR(VLOOKUP($B1954,'2010 State Business Patterns'!$AN$3:$AR$55,5,FALSE)),0,VLOOKUP($B1954,'2010 State Business Patterns'!$AN$3:$AR$55,5,FALSE))</f>
        <v>0.73165829145728645</v>
      </c>
      <c r="W1954" s="28">
        <f t="shared" si="154"/>
        <v>21.949748743718594</v>
      </c>
    </row>
    <row r="1955" spans="1:23" hidden="1">
      <c r="A1955" s="1" t="s">
        <v>5325</v>
      </c>
      <c r="B1955" s="1" t="s">
        <v>1958</v>
      </c>
      <c r="C1955" s="1" t="s">
        <v>1806</v>
      </c>
      <c r="D1955" s="1" t="s">
        <v>5326</v>
      </c>
      <c r="E1955" s="1" t="s">
        <v>2057</v>
      </c>
      <c r="F1955" s="1" t="s">
        <v>5223</v>
      </c>
      <c r="G1955" s="47">
        <f t="shared" si="150"/>
        <v>0</v>
      </c>
      <c r="H1955" s="28">
        <f>IF(ISERROR(GETPIVOTDATA("Sum of emp",'2010 County Business Patterns'!$J$2,"FIPS State and County Code",$A1955,"fipstate",$B1955,"fipscty",$C1955,"naics","337124")),0,GETPIVOTDATA("Sum of emp",'2010 County Business Patterns'!$J$2,"FIPS State and County Code",$A1955,"fipstate",$B1955,"fipscty",$C1955,"naics","337124"))</f>
        <v>0</v>
      </c>
      <c r="I1955" s="28">
        <f>IF(ISERROR(GETPIVOTDATA("Sum of Midpoint",'2010 County Business Patterns'!$J$2,"FIPS State and County Code",$A1955,"fipstate",$B1955,"fipscty",$C1955,"naics","337124")),0,GETPIVOTDATA("Sum of Midpoint",'2010 County Business Patterns'!$J$2,"FIPS State and County Code",$A1955,"fipstate",$B1955,"fipscty",$C1955,"naics","337124"))</f>
        <v>0</v>
      </c>
      <c r="J1955">
        <f>IF(ISERROR(VLOOKUP($B1955,'2010 State Business Patterns'!$AN$3:$AR$55,2,FALSE)),0,VLOOKUP($B1955,'2010 State Business Patterns'!$AN$3:$AR$55,2,FALSE))</f>
        <v>0.87593984962406013</v>
      </c>
      <c r="K1955" s="28">
        <f t="shared" si="151"/>
        <v>0</v>
      </c>
      <c r="L1955" s="28">
        <f>IF(ISERROR(GETPIVOTDATA("Sum of emp",'2010 County Business Patterns'!$J$2,"FIPS State and County Code",$A1955,"fipstate",$B1955,"fipscty",$C1955,"naics","337127")),0,GETPIVOTDATA("Sum of emp",'2010 County Business Patterns'!$J$2,"FIPS State and County Code",$A1955,"fipstate",$B1955,"fipscty",$C1955,"naics","337127"))</f>
        <v>0</v>
      </c>
      <c r="M1955" s="28">
        <f>IF(ISERROR(GETPIVOTDATA("Sum of Midpoint",'2010 County Business Patterns'!$J$2,"FIPS State and County Code",$A1955,"fipstate",$B1955,"fipscty",$C1955,"naics","337127")),0,GETPIVOTDATA("Sum of Midpoint",'2010 County Business Patterns'!$J$2,"FIPS State and County Code",$A1955,"fipstate",$B1955,"fipscty",$C1955,"naics","337127"))</f>
        <v>0</v>
      </c>
      <c r="N1955">
        <f>IF(ISERROR(VLOOKUP($B1955,'2010 State Business Patterns'!$AN$3:$AR$55,3,FALSE)),0,VLOOKUP($B1955,'2010 State Business Patterns'!$AN$3:$AR$55,3,FALSE))</f>
        <v>0.89898989898989901</v>
      </c>
      <c r="O1955" s="28">
        <f t="shared" si="152"/>
        <v>0</v>
      </c>
      <c r="P1955" s="28">
        <f>IF(ISERROR(GETPIVOTDATA("Sum of emp",'2010 County Business Patterns'!$J$2,"FIPS State and County Code",$A1955,"fipstate",$B1955,"fipscty",$C1955,"naics","337214")),0,GETPIVOTDATA("Sum of emp",'2010 County Business Patterns'!$J$2,"FIPS State and County Code",$A1955,"fipstate",$B1955,"fipscty",$C1955,"naics","337214"))</f>
        <v>0</v>
      </c>
      <c r="Q1955" s="28">
        <f>IF(ISERROR(GETPIVOTDATA("Sum of Midpoint",'2010 County Business Patterns'!$J$2,"FIPS State and County Code",$A1955,"fipstate",$B1955,"fipscty",$C1955,"naics","337214")),0,GETPIVOTDATA("Sum of Midpoint",'2010 County Business Patterns'!$J$2,"FIPS State and County Code",$A1955,"fipstate",$B1955,"fipscty",$C1955,"naics","337214"))</f>
        <v>0</v>
      </c>
      <c r="R1955">
        <f>IF(ISERROR(VLOOKUP($B1955,'2010 State Business Patterns'!$AN$3:$AR$55,4,FALSE)),0,VLOOKUP($B1955,'2010 State Business Patterns'!$AN$3:$AR$55,4,FALSE))</f>
        <v>0.80714285714285716</v>
      </c>
      <c r="S1955" s="28">
        <f t="shared" si="153"/>
        <v>0</v>
      </c>
      <c r="T1955" s="28">
        <f>IF(ISERROR(GETPIVOTDATA("Sum of emp",'2010 County Business Patterns'!$J$2,"FIPS State and County Code",$A1955,"fipstate",$B1955,"fipscty",$C1955,"naics","337215")),0,GETPIVOTDATA("Sum of emp",'2010 County Business Patterns'!$J$2,"FIPS State and County Code",$A1955,"fipstate",$B1955,"fipscty",$C1955,"naics","337215"))</f>
        <v>0</v>
      </c>
      <c r="U1955" s="28">
        <f>IF(ISERROR(GETPIVOTDATA("Sum of Midpoint",'2010 County Business Patterns'!$J$2,"FIPS State and County Code",$A1955,"fipstate",$B1955,"fipscty",$C1955,"naics","337215")),0,GETPIVOTDATA("Sum of Midpoint",'2010 County Business Patterns'!$J$2,"FIPS State and County Code",$A1955,"fipstate",$B1955,"fipscty",$C1955,"naics","337215"))</f>
        <v>0</v>
      </c>
      <c r="V1955">
        <f>IF(ISERROR(VLOOKUP($B1955,'2010 State Business Patterns'!$AN$3:$AR$55,5,FALSE)),0,VLOOKUP($B1955,'2010 State Business Patterns'!$AN$3:$AR$55,5,FALSE))</f>
        <v>0.73165829145728645</v>
      </c>
      <c r="W1955" s="28">
        <f t="shared" si="154"/>
        <v>0</v>
      </c>
    </row>
    <row r="1956" spans="1:23">
      <c r="A1956" s="1" t="s">
        <v>5327</v>
      </c>
      <c r="B1956" s="1" t="s">
        <v>1958</v>
      </c>
      <c r="C1956" s="1" t="s">
        <v>1866</v>
      </c>
      <c r="D1956" s="1" t="s">
        <v>5328</v>
      </c>
      <c r="E1956" s="1" t="s">
        <v>2057</v>
      </c>
      <c r="F1956" s="1" t="s">
        <v>5223</v>
      </c>
      <c r="G1956" s="47">
        <f t="shared" si="150"/>
        <v>3.658291457286432</v>
      </c>
      <c r="H1956" s="28">
        <f>IF(ISERROR(GETPIVOTDATA("Sum of emp",'2010 County Business Patterns'!$J$2,"FIPS State and County Code",$A1956,"fipstate",$B1956,"fipscty",$C1956,"naics","337124")),0,GETPIVOTDATA("Sum of emp",'2010 County Business Patterns'!$J$2,"FIPS State and County Code",$A1956,"fipstate",$B1956,"fipscty",$C1956,"naics","337124"))</f>
        <v>0</v>
      </c>
      <c r="I1956" s="28">
        <f>IF(ISERROR(GETPIVOTDATA("Sum of Midpoint",'2010 County Business Patterns'!$J$2,"FIPS State and County Code",$A1956,"fipstate",$B1956,"fipscty",$C1956,"naics","337124")),0,GETPIVOTDATA("Sum of Midpoint",'2010 County Business Patterns'!$J$2,"FIPS State and County Code",$A1956,"fipstate",$B1956,"fipscty",$C1956,"naics","337124"))</f>
        <v>0</v>
      </c>
      <c r="J1956">
        <f>IF(ISERROR(VLOOKUP($B1956,'2010 State Business Patterns'!$AN$3:$AR$55,2,FALSE)),0,VLOOKUP($B1956,'2010 State Business Patterns'!$AN$3:$AR$55,2,FALSE))</f>
        <v>0.87593984962406013</v>
      </c>
      <c r="K1956" s="28">
        <f t="shared" si="151"/>
        <v>0</v>
      </c>
      <c r="L1956" s="28">
        <f>IF(ISERROR(GETPIVOTDATA("Sum of emp",'2010 County Business Patterns'!$J$2,"FIPS State and County Code",$A1956,"fipstate",$B1956,"fipscty",$C1956,"naics","337127")),0,GETPIVOTDATA("Sum of emp",'2010 County Business Patterns'!$J$2,"FIPS State and County Code",$A1956,"fipstate",$B1956,"fipscty",$C1956,"naics","337127"))</f>
        <v>0</v>
      </c>
      <c r="M1956" s="28">
        <f>IF(ISERROR(GETPIVOTDATA("Sum of Midpoint",'2010 County Business Patterns'!$J$2,"FIPS State and County Code",$A1956,"fipstate",$B1956,"fipscty",$C1956,"naics","337127")),0,GETPIVOTDATA("Sum of Midpoint",'2010 County Business Patterns'!$J$2,"FIPS State and County Code",$A1956,"fipstate",$B1956,"fipscty",$C1956,"naics","337127"))</f>
        <v>0</v>
      </c>
      <c r="N1956">
        <f>IF(ISERROR(VLOOKUP($B1956,'2010 State Business Patterns'!$AN$3:$AR$55,3,FALSE)),0,VLOOKUP($B1956,'2010 State Business Patterns'!$AN$3:$AR$55,3,FALSE))</f>
        <v>0.89898989898989901</v>
      </c>
      <c r="O1956" s="28">
        <f t="shared" si="152"/>
        <v>0</v>
      </c>
      <c r="P1956" s="28">
        <f>IF(ISERROR(GETPIVOTDATA("Sum of emp",'2010 County Business Patterns'!$J$2,"FIPS State and County Code",$A1956,"fipstate",$B1956,"fipscty",$C1956,"naics","337214")),0,GETPIVOTDATA("Sum of emp",'2010 County Business Patterns'!$J$2,"FIPS State and County Code",$A1956,"fipstate",$B1956,"fipscty",$C1956,"naics","337214"))</f>
        <v>0</v>
      </c>
      <c r="Q1956" s="28">
        <f>IF(ISERROR(GETPIVOTDATA("Sum of Midpoint",'2010 County Business Patterns'!$J$2,"FIPS State and County Code",$A1956,"fipstate",$B1956,"fipscty",$C1956,"naics","337214")),0,GETPIVOTDATA("Sum of Midpoint",'2010 County Business Patterns'!$J$2,"FIPS State and County Code",$A1956,"fipstate",$B1956,"fipscty",$C1956,"naics","337214"))</f>
        <v>0</v>
      </c>
      <c r="R1956">
        <f>IF(ISERROR(VLOOKUP($B1956,'2010 State Business Patterns'!$AN$3:$AR$55,4,FALSE)),0,VLOOKUP($B1956,'2010 State Business Patterns'!$AN$3:$AR$55,4,FALSE))</f>
        <v>0.80714285714285716</v>
      </c>
      <c r="S1956" s="28">
        <f t="shared" si="153"/>
        <v>0</v>
      </c>
      <c r="T1956" s="28">
        <f>IF(ISERROR(GETPIVOTDATA("Sum of emp",'2010 County Business Patterns'!$J$2,"FIPS State and County Code",$A1956,"fipstate",$B1956,"fipscty",$C1956,"naics","337215")),0,GETPIVOTDATA("Sum of emp",'2010 County Business Patterns'!$J$2,"FIPS State and County Code",$A1956,"fipstate",$B1956,"fipscty",$C1956,"naics","337215"))</f>
        <v>0</v>
      </c>
      <c r="U1956" s="28">
        <f>IF(ISERROR(GETPIVOTDATA("Sum of Midpoint",'2010 County Business Patterns'!$J$2,"FIPS State and County Code",$A1956,"fipstate",$B1956,"fipscty",$C1956,"naics","337215")),0,GETPIVOTDATA("Sum of Midpoint",'2010 County Business Patterns'!$J$2,"FIPS State and County Code",$A1956,"fipstate",$B1956,"fipscty",$C1956,"naics","337215"))</f>
        <v>10</v>
      </c>
      <c r="V1956">
        <f>IF(ISERROR(VLOOKUP($B1956,'2010 State Business Patterns'!$AN$3:$AR$55,5,FALSE)),0,VLOOKUP($B1956,'2010 State Business Patterns'!$AN$3:$AR$55,5,FALSE))</f>
        <v>0.73165829145728645</v>
      </c>
      <c r="W1956" s="28">
        <f t="shared" si="154"/>
        <v>3.658291457286432</v>
      </c>
    </row>
    <row r="1957" spans="1:23" hidden="1">
      <c r="A1957" s="1" t="s">
        <v>5329</v>
      </c>
      <c r="B1957" s="1" t="s">
        <v>1958</v>
      </c>
      <c r="C1957" s="1" t="s">
        <v>1834</v>
      </c>
      <c r="D1957" s="1" t="s">
        <v>5330</v>
      </c>
      <c r="E1957" s="1" t="s">
        <v>2057</v>
      </c>
      <c r="F1957" s="1" t="s">
        <v>5223</v>
      </c>
      <c r="G1957" s="47">
        <f t="shared" si="150"/>
        <v>0</v>
      </c>
      <c r="H1957" s="28">
        <f>IF(ISERROR(GETPIVOTDATA("Sum of emp",'2010 County Business Patterns'!$J$2,"FIPS State and County Code",$A1957,"fipstate",$B1957,"fipscty",$C1957,"naics","337124")),0,GETPIVOTDATA("Sum of emp",'2010 County Business Patterns'!$J$2,"FIPS State and County Code",$A1957,"fipstate",$B1957,"fipscty",$C1957,"naics","337124"))</f>
        <v>0</v>
      </c>
      <c r="I1957" s="28">
        <f>IF(ISERROR(GETPIVOTDATA("Sum of Midpoint",'2010 County Business Patterns'!$J$2,"FIPS State and County Code",$A1957,"fipstate",$B1957,"fipscty",$C1957,"naics","337124")),0,GETPIVOTDATA("Sum of Midpoint",'2010 County Business Patterns'!$J$2,"FIPS State and County Code",$A1957,"fipstate",$B1957,"fipscty",$C1957,"naics","337124"))</f>
        <v>0</v>
      </c>
      <c r="J1957">
        <f>IF(ISERROR(VLOOKUP($B1957,'2010 State Business Patterns'!$AN$3:$AR$55,2,FALSE)),0,VLOOKUP($B1957,'2010 State Business Patterns'!$AN$3:$AR$55,2,FALSE))</f>
        <v>0.87593984962406013</v>
      </c>
      <c r="K1957" s="28">
        <f t="shared" si="151"/>
        <v>0</v>
      </c>
      <c r="L1957" s="28">
        <f>IF(ISERROR(GETPIVOTDATA("Sum of emp",'2010 County Business Patterns'!$J$2,"FIPS State and County Code",$A1957,"fipstate",$B1957,"fipscty",$C1957,"naics","337127")),0,GETPIVOTDATA("Sum of emp",'2010 County Business Patterns'!$J$2,"FIPS State and County Code",$A1957,"fipstate",$B1957,"fipscty",$C1957,"naics","337127"))</f>
        <v>0</v>
      </c>
      <c r="M1957" s="28">
        <f>IF(ISERROR(GETPIVOTDATA("Sum of Midpoint",'2010 County Business Patterns'!$J$2,"FIPS State and County Code",$A1957,"fipstate",$B1957,"fipscty",$C1957,"naics","337127")),0,GETPIVOTDATA("Sum of Midpoint",'2010 County Business Patterns'!$J$2,"FIPS State and County Code",$A1957,"fipstate",$B1957,"fipscty",$C1957,"naics","337127"))</f>
        <v>0</v>
      </c>
      <c r="N1957">
        <f>IF(ISERROR(VLOOKUP($B1957,'2010 State Business Patterns'!$AN$3:$AR$55,3,FALSE)),0,VLOOKUP($B1957,'2010 State Business Patterns'!$AN$3:$AR$55,3,FALSE))</f>
        <v>0.89898989898989901</v>
      </c>
      <c r="O1957" s="28">
        <f t="shared" si="152"/>
        <v>0</v>
      </c>
      <c r="P1957" s="28">
        <f>IF(ISERROR(GETPIVOTDATA("Sum of emp",'2010 County Business Patterns'!$J$2,"FIPS State and County Code",$A1957,"fipstate",$B1957,"fipscty",$C1957,"naics","337214")),0,GETPIVOTDATA("Sum of emp",'2010 County Business Patterns'!$J$2,"FIPS State and County Code",$A1957,"fipstate",$B1957,"fipscty",$C1957,"naics","337214"))</f>
        <v>0</v>
      </c>
      <c r="Q1957" s="28">
        <f>IF(ISERROR(GETPIVOTDATA("Sum of Midpoint",'2010 County Business Patterns'!$J$2,"FIPS State and County Code",$A1957,"fipstate",$B1957,"fipscty",$C1957,"naics","337214")),0,GETPIVOTDATA("Sum of Midpoint",'2010 County Business Patterns'!$J$2,"FIPS State and County Code",$A1957,"fipstate",$B1957,"fipscty",$C1957,"naics","337214"))</f>
        <v>0</v>
      </c>
      <c r="R1957">
        <f>IF(ISERROR(VLOOKUP($B1957,'2010 State Business Patterns'!$AN$3:$AR$55,4,FALSE)),0,VLOOKUP($B1957,'2010 State Business Patterns'!$AN$3:$AR$55,4,FALSE))</f>
        <v>0.80714285714285716</v>
      </c>
      <c r="S1957" s="28">
        <f t="shared" si="153"/>
        <v>0</v>
      </c>
      <c r="T1957" s="28">
        <f>IF(ISERROR(GETPIVOTDATA("Sum of emp",'2010 County Business Patterns'!$J$2,"FIPS State and County Code",$A1957,"fipstate",$B1957,"fipscty",$C1957,"naics","337215")),0,GETPIVOTDATA("Sum of emp",'2010 County Business Patterns'!$J$2,"FIPS State and County Code",$A1957,"fipstate",$B1957,"fipscty",$C1957,"naics","337215"))</f>
        <v>0</v>
      </c>
      <c r="U1957" s="28">
        <f>IF(ISERROR(GETPIVOTDATA("Sum of Midpoint",'2010 County Business Patterns'!$J$2,"FIPS State and County Code",$A1957,"fipstate",$B1957,"fipscty",$C1957,"naics","337215")),0,GETPIVOTDATA("Sum of Midpoint",'2010 County Business Patterns'!$J$2,"FIPS State and County Code",$A1957,"fipstate",$B1957,"fipscty",$C1957,"naics","337215"))</f>
        <v>0</v>
      </c>
      <c r="V1957">
        <f>IF(ISERROR(VLOOKUP($B1957,'2010 State Business Patterns'!$AN$3:$AR$55,5,FALSE)),0,VLOOKUP($B1957,'2010 State Business Patterns'!$AN$3:$AR$55,5,FALSE))</f>
        <v>0.73165829145728645</v>
      </c>
      <c r="W1957" s="28">
        <f t="shared" si="154"/>
        <v>0</v>
      </c>
    </row>
    <row r="1958" spans="1:23" hidden="1">
      <c r="A1958" s="1" t="s">
        <v>5331</v>
      </c>
      <c r="B1958" s="1" t="s">
        <v>1958</v>
      </c>
      <c r="C1958" s="1" t="s">
        <v>1835</v>
      </c>
      <c r="D1958" s="1" t="s">
        <v>5332</v>
      </c>
      <c r="E1958" s="1" t="s">
        <v>2057</v>
      </c>
      <c r="F1958" s="1" t="s">
        <v>5223</v>
      </c>
      <c r="G1958" s="47">
        <f t="shared" si="150"/>
        <v>0</v>
      </c>
      <c r="H1958" s="28">
        <f>IF(ISERROR(GETPIVOTDATA("Sum of emp",'2010 County Business Patterns'!$J$2,"FIPS State and County Code",$A1958,"fipstate",$B1958,"fipscty",$C1958,"naics","337124")),0,GETPIVOTDATA("Sum of emp",'2010 County Business Patterns'!$J$2,"FIPS State and County Code",$A1958,"fipstate",$B1958,"fipscty",$C1958,"naics","337124"))</f>
        <v>0</v>
      </c>
      <c r="I1958" s="28">
        <f>IF(ISERROR(GETPIVOTDATA("Sum of Midpoint",'2010 County Business Patterns'!$J$2,"FIPS State and County Code",$A1958,"fipstate",$B1958,"fipscty",$C1958,"naics","337124")),0,GETPIVOTDATA("Sum of Midpoint",'2010 County Business Patterns'!$J$2,"FIPS State and County Code",$A1958,"fipstate",$B1958,"fipscty",$C1958,"naics","337124"))</f>
        <v>0</v>
      </c>
      <c r="J1958">
        <f>IF(ISERROR(VLOOKUP($B1958,'2010 State Business Patterns'!$AN$3:$AR$55,2,FALSE)),0,VLOOKUP($B1958,'2010 State Business Patterns'!$AN$3:$AR$55,2,FALSE))</f>
        <v>0.87593984962406013</v>
      </c>
      <c r="K1958" s="28">
        <f t="shared" si="151"/>
        <v>0</v>
      </c>
      <c r="L1958" s="28">
        <f>IF(ISERROR(GETPIVOTDATA("Sum of emp",'2010 County Business Patterns'!$J$2,"FIPS State and County Code",$A1958,"fipstate",$B1958,"fipscty",$C1958,"naics","337127")),0,GETPIVOTDATA("Sum of emp",'2010 County Business Patterns'!$J$2,"FIPS State and County Code",$A1958,"fipstate",$B1958,"fipscty",$C1958,"naics","337127"))</f>
        <v>0</v>
      </c>
      <c r="M1958" s="28">
        <f>IF(ISERROR(GETPIVOTDATA("Sum of Midpoint",'2010 County Business Patterns'!$J$2,"FIPS State and County Code",$A1958,"fipstate",$B1958,"fipscty",$C1958,"naics","337127")),0,GETPIVOTDATA("Sum of Midpoint",'2010 County Business Patterns'!$J$2,"FIPS State and County Code",$A1958,"fipstate",$B1958,"fipscty",$C1958,"naics","337127"))</f>
        <v>0</v>
      </c>
      <c r="N1958">
        <f>IF(ISERROR(VLOOKUP($B1958,'2010 State Business Patterns'!$AN$3:$AR$55,3,FALSE)),0,VLOOKUP($B1958,'2010 State Business Patterns'!$AN$3:$AR$55,3,FALSE))</f>
        <v>0.89898989898989901</v>
      </c>
      <c r="O1958" s="28">
        <f t="shared" si="152"/>
        <v>0</v>
      </c>
      <c r="P1958" s="28">
        <f>IF(ISERROR(GETPIVOTDATA("Sum of emp",'2010 County Business Patterns'!$J$2,"FIPS State and County Code",$A1958,"fipstate",$B1958,"fipscty",$C1958,"naics","337214")),0,GETPIVOTDATA("Sum of emp",'2010 County Business Patterns'!$J$2,"FIPS State and County Code",$A1958,"fipstate",$B1958,"fipscty",$C1958,"naics","337214"))</f>
        <v>0</v>
      </c>
      <c r="Q1958" s="28">
        <f>IF(ISERROR(GETPIVOTDATA("Sum of Midpoint",'2010 County Business Patterns'!$J$2,"FIPS State and County Code",$A1958,"fipstate",$B1958,"fipscty",$C1958,"naics","337214")),0,GETPIVOTDATA("Sum of Midpoint",'2010 County Business Patterns'!$J$2,"FIPS State and County Code",$A1958,"fipstate",$B1958,"fipscty",$C1958,"naics","337214"))</f>
        <v>0</v>
      </c>
      <c r="R1958">
        <f>IF(ISERROR(VLOOKUP($B1958,'2010 State Business Patterns'!$AN$3:$AR$55,4,FALSE)),0,VLOOKUP($B1958,'2010 State Business Patterns'!$AN$3:$AR$55,4,FALSE))</f>
        <v>0.80714285714285716</v>
      </c>
      <c r="S1958" s="28">
        <f t="shared" si="153"/>
        <v>0</v>
      </c>
      <c r="T1958" s="28">
        <f>IF(ISERROR(GETPIVOTDATA("Sum of emp",'2010 County Business Patterns'!$J$2,"FIPS State and County Code",$A1958,"fipstate",$B1958,"fipscty",$C1958,"naics","337215")),0,GETPIVOTDATA("Sum of emp",'2010 County Business Patterns'!$J$2,"FIPS State and County Code",$A1958,"fipstate",$B1958,"fipscty",$C1958,"naics","337215"))</f>
        <v>0</v>
      </c>
      <c r="U1958" s="28">
        <f>IF(ISERROR(GETPIVOTDATA("Sum of Midpoint",'2010 County Business Patterns'!$J$2,"FIPS State and County Code",$A1958,"fipstate",$B1958,"fipscty",$C1958,"naics","337215")),0,GETPIVOTDATA("Sum of Midpoint",'2010 County Business Patterns'!$J$2,"FIPS State and County Code",$A1958,"fipstate",$B1958,"fipscty",$C1958,"naics","337215"))</f>
        <v>0</v>
      </c>
      <c r="V1958">
        <f>IF(ISERROR(VLOOKUP($B1958,'2010 State Business Patterns'!$AN$3:$AR$55,5,FALSE)),0,VLOOKUP($B1958,'2010 State Business Patterns'!$AN$3:$AR$55,5,FALSE))</f>
        <v>0.73165829145728645</v>
      </c>
      <c r="W1958" s="28">
        <f t="shared" si="154"/>
        <v>0</v>
      </c>
    </row>
    <row r="1959" spans="1:23" hidden="1">
      <c r="A1959" s="1" t="s">
        <v>5333</v>
      </c>
      <c r="B1959" s="1" t="s">
        <v>1958</v>
      </c>
      <c r="C1959" s="1" t="s">
        <v>1868</v>
      </c>
      <c r="D1959" s="1" t="s">
        <v>2490</v>
      </c>
      <c r="E1959" s="1" t="s">
        <v>2057</v>
      </c>
      <c r="F1959" s="1" t="s">
        <v>5223</v>
      </c>
      <c r="G1959" s="47">
        <f t="shared" si="150"/>
        <v>0</v>
      </c>
      <c r="H1959" s="28">
        <f>IF(ISERROR(GETPIVOTDATA("Sum of emp",'2010 County Business Patterns'!$J$2,"FIPS State and County Code",$A1959,"fipstate",$B1959,"fipscty",$C1959,"naics","337124")),0,GETPIVOTDATA("Sum of emp",'2010 County Business Patterns'!$J$2,"FIPS State and County Code",$A1959,"fipstate",$B1959,"fipscty",$C1959,"naics","337124"))</f>
        <v>0</v>
      </c>
      <c r="I1959" s="28">
        <f>IF(ISERROR(GETPIVOTDATA("Sum of Midpoint",'2010 County Business Patterns'!$J$2,"FIPS State and County Code",$A1959,"fipstate",$B1959,"fipscty",$C1959,"naics","337124")),0,GETPIVOTDATA("Sum of Midpoint",'2010 County Business Patterns'!$J$2,"FIPS State and County Code",$A1959,"fipstate",$B1959,"fipscty",$C1959,"naics","337124"))</f>
        <v>0</v>
      </c>
      <c r="J1959">
        <f>IF(ISERROR(VLOOKUP($B1959,'2010 State Business Patterns'!$AN$3:$AR$55,2,FALSE)),0,VLOOKUP($B1959,'2010 State Business Patterns'!$AN$3:$AR$55,2,FALSE))</f>
        <v>0.87593984962406013</v>
      </c>
      <c r="K1959" s="28">
        <f t="shared" si="151"/>
        <v>0</v>
      </c>
      <c r="L1959" s="28">
        <f>IF(ISERROR(GETPIVOTDATA("Sum of emp",'2010 County Business Patterns'!$J$2,"FIPS State and County Code",$A1959,"fipstate",$B1959,"fipscty",$C1959,"naics","337127")),0,GETPIVOTDATA("Sum of emp",'2010 County Business Patterns'!$J$2,"FIPS State and County Code",$A1959,"fipstate",$B1959,"fipscty",$C1959,"naics","337127"))</f>
        <v>0</v>
      </c>
      <c r="M1959" s="28">
        <f>IF(ISERROR(GETPIVOTDATA("Sum of Midpoint",'2010 County Business Patterns'!$J$2,"FIPS State and County Code",$A1959,"fipstate",$B1959,"fipscty",$C1959,"naics","337127")),0,GETPIVOTDATA("Sum of Midpoint",'2010 County Business Patterns'!$J$2,"FIPS State and County Code",$A1959,"fipstate",$B1959,"fipscty",$C1959,"naics","337127"))</f>
        <v>0</v>
      </c>
      <c r="N1959">
        <f>IF(ISERROR(VLOOKUP($B1959,'2010 State Business Patterns'!$AN$3:$AR$55,3,FALSE)),0,VLOOKUP($B1959,'2010 State Business Patterns'!$AN$3:$AR$55,3,FALSE))</f>
        <v>0.89898989898989901</v>
      </c>
      <c r="O1959" s="28">
        <f t="shared" si="152"/>
        <v>0</v>
      </c>
      <c r="P1959" s="28">
        <f>IF(ISERROR(GETPIVOTDATA("Sum of emp",'2010 County Business Patterns'!$J$2,"FIPS State and County Code",$A1959,"fipstate",$B1959,"fipscty",$C1959,"naics","337214")),0,GETPIVOTDATA("Sum of emp",'2010 County Business Patterns'!$J$2,"FIPS State and County Code",$A1959,"fipstate",$B1959,"fipscty",$C1959,"naics","337214"))</f>
        <v>0</v>
      </c>
      <c r="Q1959" s="28">
        <f>IF(ISERROR(GETPIVOTDATA("Sum of Midpoint",'2010 County Business Patterns'!$J$2,"FIPS State and County Code",$A1959,"fipstate",$B1959,"fipscty",$C1959,"naics","337214")),0,GETPIVOTDATA("Sum of Midpoint",'2010 County Business Patterns'!$J$2,"FIPS State and County Code",$A1959,"fipstate",$B1959,"fipscty",$C1959,"naics","337214"))</f>
        <v>0</v>
      </c>
      <c r="R1959">
        <f>IF(ISERROR(VLOOKUP($B1959,'2010 State Business Patterns'!$AN$3:$AR$55,4,FALSE)),0,VLOOKUP($B1959,'2010 State Business Patterns'!$AN$3:$AR$55,4,FALSE))</f>
        <v>0.80714285714285716</v>
      </c>
      <c r="S1959" s="28">
        <f t="shared" si="153"/>
        <v>0</v>
      </c>
      <c r="T1959" s="28">
        <f>IF(ISERROR(GETPIVOTDATA("Sum of emp",'2010 County Business Patterns'!$J$2,"FIPS State and County Code",$A1959,"fipstate",$B1959,"fipscty",$C1959,"naics","337215")),0,GETPIVOTDATA("Sum of emp",'2010 County Business Patterns'!$J$2,"FIPS State and County Code",$A1959,"fipstate",$B1959,"fipscty",$C1959,"naics","337215"))</f>
        <v>0</v>
      </c>
      <c r="U1959" s="28">
        <f>IF(ISERROR(GETPIVOTDATA("Sum of Midpoint",'2010 County Business Patterns'!$J$2,"FIPS State and County Code",$A1959,"fipstate",$B1959,"fipscty",$C1959,"naics","337215")),0,GETPIVOTDATA("Sum of Midpoint",'2010 County Business Patterns'!$J$2,"FIPS State and County Code",$A1959,"fipstate",$B1959,"fipscty",$C1959,"naics","337215"))</f>
        <v>0</v>
      </c>
      <c r="V1959">
        <f>IF(ISERROR(VLOOKUP($B1959,'2010 State Business Patterns'!$AN$3:$AR$55,5,FALSE)),0,VLOOKUP($B1959,'2010 State Business Patterns'!$AN$3:$AR$55,5,FALSE))</f>
        <v>0.73165829145728645</v>
      </c>
      <c r="W1959" s="28">
        <f t="shared" si="154"/>
        <v>0</v>
      </c>
    </row>
    <row r="1960" spans="1:23">
      <c r="A1960" s="1" t="s">
        <v>5334</v>
      </c>
      <c r="B1960" s="1" t="s">
        <v>1958</v>
      </c>
      <c r="C1960" s="1" t="s">
        <v>1869</v>
      </c>
      <c r="D1960" s="1" t="s">
        <v>5335</v>
      </c>
      <c r="E1960" s="1" t="s">
        <v>2057</v>
      </c>
      <c r="F1960" s="1" t="s">
        <v>5223</v>
      </c>
      <c r="G1960" s="47">
        <f t="shared" si="150"/>
        <v>3.658291457286432</v>
      </c>
      <c r="H1960" s="28">
        <f>IF(ISERROR(GETPIVOTDATA("Sum of emp",'2010 County Business Patterns'!$J$2,"FIPS State and County Code",$A1960,"fipstate",$B1960,"fipscty",$C1960,"naics","337124")),0,GETPIVOTDATA("Sum of emp",'2010 County Business Patterns'!$J$2,"FIPS State and County Code",$A1960,"fipstate",$B1960,"fipscty",$C1960,"naics","337124"))</f>
        <v>0</v>
      </c>
      <c r="I1960" s="28">
        <f>IF(ISERROR(GETPIVOTDATA("Sum of Midpoint",'2010 County Business Patterns'!$J$2,"FIPS State and County Code",$A1960,"fipstate",$B1960,"fipscty",$C1960,"naics","337124")),0,GETPIVOTDATA("Sum of Midpoint",'2010 County Business Patterns'!$J$2,"FIPS State and County Code",$A1960,"fipstate",$B1960,"fipscty",$C1960,"naics","337124"))</f>
        <v>0</v>
      </c>
      <c r="J1960">
        <f>IF(ISERROR(VLOOKUP($B1960,'2010 State Business Patterns'!$AN$3:$AR$55,2,FALSE)),0,VLOOKUP($B1960,'2010 State Business Patterns'!$AN$3:$AR$55,2,FALSE))</f>
        <v>0.87593984962406013</v>
      </c>
      <c r="K1960" s="28">
        <f t="shared" si="151"/>
        <v>0</v>
      </c>
      <c r="L1960" s="28">
        <f>IF(ISERROR(GETPIVOTDATA("Sum of emp",'2010 County Business Patterns'!$J$2,"FIPS State and County Code",$A1960,"fipstate",$B1960,"fipscty",$C1960,"naics","337127")),0,GETPIVOTDATA("Sum of emp",'2010 County Business Patterns'!$J$2,"FIPS State and County Code",$A1960,"fipstate",$B1960,"fipscty",$C1960,"naics","337127"))</f>
        <v>0</v>
      </c>
      <c r="M1960" s="28">
        <f>IF(ISERROR(GETPIVOTDATA("Sum of Midpoint",'2010 County Business Patterns'!$J$2,"FIPS State and County Code",$A1960,"fipstate",$B1960,"fipscty",$C1960,"naics","337127")),0,GETPIVOTDATA("Sum of Midpoint",'2010 County Business Patterns'!$J$2,"FIPS State and County Code",$A1960,"fipstate",$B1960,"fipscty",$C1960,"naics","337127"))</f>
        <v>0</v>
      </c>
      <c r="N1960">
        <f>IF(ISERROR(VLOOKUP($B1960,'2010 State Business Patterns'!$AN$3:$AR$55,3,FALSE)),0,VLOOKUP($B1960,'2010 State Business Patterns'!$AN$3:$AR$55,3,FALSE))</f>
        <v>0.89898989898989901</v>
      </c>
      <c r="O1960" s="28">
        <f t="shared" si="152"/>
        <v>0</v>
      </c>
      <c r="P1960" s="28">
        <f>IF(ISERROR(GETPIVOTDATA("Sum of emp",'2010 County Business Patterns'!$J$2,"FIPS State and County Code",$A1960,"fipstate",$B1960,"fipscty",$C1960,"naics","337214")),0,GETPIVOTDATA("Sum of emp",'2010 County Business Patterns'!$J$2,"FIPS State and County Code",$A1960,"fipstate",$B1960,"fipscty",$C1960,"naics","337214"))</f>
        <v>0</v>
      </c>
      <c r="Q1960" s="28">
        <f>IF(ISERROR(GETPIVOTDATA("Sum of Midpoint",'2010 County Business Patterns'!$J$2,"FIPS State and County Code",$A1960,"fipstate",$B1960,"fipscty",$C1960,"naics","337214")),0,GETPIVOTDATA("Sum of Midpoint",'2010 County Business Patterns'!$J$2,"FIPS State and County Code",$A1960,"fipstate",$B1960,"fipscty",$C1960,"naics","337214"))</f>
        <v>0</v>
      </c>
      <c r="R1960">
        <f>IF(ISERROR(VLOOKUP($B1960,'2010 State Business Patterns'!$AN$3:$AR$55,4,FALSE)),0,VLOOKUP($B1960,'2010 State Business Patterns'!$AN$3:$AR$55,4,FALSE))</f>
        <v>0.80714285714285716</v>
      </c>
      <c r="S1960" s="28">
        <f t="shared" si="153"/>
        <v>0</v>
      </c>
      <c r="T1960" s="28">
        <f>IF(ISERROR(GETPIVOTDATA("Sum of emp",'2010 County Business Patterns'!$J$2,"FIPS State and County Code",$A1960,"fipstate",$B1960,"fipscty",$C1960,"naics","337215")),0,GETPIVOTDATA("Sum of emp",'2010 County Business Patterns'!$J$2,"FIPS State and County Code",$A1960,"fipstate",$B1960,"fipscty",$C1960,"naics","337215"))</f>
        <v>0</v>
      </c>
      <c r="U1960" s="28">
        <f>IF(ISERROR(GETPIVOTDATA("Sum of Midpoint",'2010 County Business Patterns'!$J$2,"FIPS State and County Code",$A1960,"fipstate",$B1960,"fipscty",$C1960,"naics","337215")),0,GETPIVOTDATA("Sum of Midpoint",'2010 County Business Patterns'!$J$2,"FIPS State and County Code",$A1960,"fipstate",$B1960,"fipscty",$C1960,"naics","337215"))</f>
        <v>10</v>
      </c>
      <c r="V1960">
        <f>IF(ISERROR(VLOOKUP($B1960,'2010 State Business Patterns'!$AN$3:$AR$55,5,FALSE)),0,VLOOKUP($B1960,'2010 State Business Patterns'!$AN$3:$AR$55,5,FALSE))</f>
        <v>0.73165829145728645</v>
      </c>
      <c r="W1960" s="28">
        <f t="shared" si="154"/>
        <v>3.658291457286432</v>
      </c>
    </row>
    <row r="1961" spans="1:23" hidden="1">
      <c r="A1961" s="1" t="s">
        <v>5336</v>
      </c>
      <c r="B1961" s="1" t="s">
        <v>1958</v>
      </c>
      <c r="C1961" s="1" t="s">
        <v>1836</v>
      </c>
      <c r="D1961" s="1" t="s">
        <v>5337</v>
      </c>
      <c r="E1961" s="1" t="s">
        <v>2057</v>
      </c>
      <c r="F1961" s="1" t="s">
        <v>5223</v>
      </c>
      <c r="G1961" s="47">
        <f t="shared" si="150"/>
        <v>0</v>
      </c>
      <c r="H1961" s="28">
        <f>IF(ISERROR(GETPIVOTDATA("Sum of emp",'2010 County Business Patterns'!$J$2,"FIPS State and County Code",$A1961,"fipstate",$B1961,"fipscty",$C1961,"naics","337124")),0,GETPIVOTDATA("Sum of emp",'2010 County Business Patterns'!$J$2,"FIPS State and County Code",$A1961,"fipstate",$B1961,"fipscty",$C1961,"naics","337124"))</f>
        <v>0</v>
      </c>
      <c r="I1961" s="28">
        <f>IF(ISERROR(GETPIVOTDATA("Sum of Midpoint",'2010 County Business Patterns'!$J$2,"FIPS State and County Code",$A1961,"fipstate",$B1961,"fipscty",$C1961,"naics","337124")),0,GETPIVOTDATA("Sum of Midpoint",'2010 County Business Patterns'!$J$2,"FIPS State and County Code",$A1961,"fipstate",$B1961,"fipscty",$C1961,"naics","337124"))</f>
        <v>0</v>
      </c>
      <c r="J1961">
        <f>IF(ISERROR(VLOOKUP($B1961,'2010 State Business Patterns'!$AN$3:$AR$55,2,FALSE)),0,VLOOKUP($B1961,'2010 State Business Patterns'!$AN$3:$AR$55,2,FALSE))</f>
        <v>0.87593984962406013</v>
      </c>
      <c r="K1961" s="28">
        <f t="shared" si="151"/>
        <v>0</v>
      </c>
      <c r="L1961" s="28">
        <f>IF(ISERROR(GETPIVOTDATA("Sum of emp",'2010 County Business Patterns'!$J$2,"FIPS State and County Code",$A1961,"fipstate",$B1961,"fipscty",$C1961,"naics","337127")),0,GETPIVOTDATA("Sum of emp",'2010 County Business Patterns'!$J$2,"FIPS State and County Code",$A1961,"fipstate",$B1961,"fipscty",$C1961,"naics","337127"))</f>
        <v>0</v>
      </c>
      <c r="M1961" s="28">
        <f>IF(ISERROR(GETPIVOTDATA("Sum of Midpoint",'2010 County Business Patterns'!$J$2,"FIPS State and County Code",$A1961,"fipstate",$B1961,"fipscty",$C1961,"naics","337127")),0,GETPIVOTDATA("Sum of Midpoint",'2010 County Business Patterns'!$J$2,"FIPS State and County Code",$A1961,"fipstate",$B1961,"fipscty",$C1961,"naics","337127"))</f>
        <v>0</v>
      </c>
      <c r="N1961">
        <f>IF(ISERROR(VLOOKUP($B1961,'2010 State Business Patterns'!$AN$3:$AR$55,3,FALSE)),0,VLOOKUP($B1961,'2010 State Business Patterns'!$AN$3:$AR$55,3,FALSE))</f>
        <v>0.89898989898989901</v>
      </c>
      <c r="O1961" s="28">
        <f t="shared" si="152"/>
        <v>0</v>
      </c>
      <c r="P1961" s="28">
        <f>IF(ISERROR(GETPIVOTDATA("Sum of emp",'2010 County Business Patterns'!$J$2,"FIPS State and County Code",$A1961,"fipstate",$B1961,"fipscty",$C1961,"naics","337214")),0,GETPIVOTDATA("Sum of emp",'2010 County Business Patterns'!$J$2,"FIPS State and County Code",$A1961,"fipstate",$B1961,"fipscty",$C1961,"naics","337214"))</f>
        <v>0</v>
      </c>
      <c r="Q1961" s="28">
        <f>IF(ISERROR(GETPIVOTDATA("Sum of Midpoint",'2010 County Business Patterns'!$J$2,"FIPS State and County Code",$A1961,"fipstate",$B1961,"fipscty",$C1961,"naics","337214")),0,GETPIVOTDATA("Sum of Midpoint",'2010 County Business Patterns'!$J$2,"FIPS State and County Code",$A1961,"fipstate",$B1961,"fipscty",$C1961,"naics","337214"))</f>
        <v>0</v>
      </c>
      <c r="R1961">
        <f>IF(ISERROR(VLOOKUP($B1961,'2010 State Business Patterns'!$AN$3:$AR$55,4,FALSE)),0,VLOOKUP($B1961,'2010 State Business Patterns'!$AN$3:$AR$55,4,FALSE))</f>
        <v>0.80714285714285716</v>
      </c>
      <c r="S1961" s="28">
        <f t="shared" si="153"/>
        <v>0</v>
      </c>
      <c r="T1961" s="28">
        <f>IF(ISERROR(GETPIVOTDATA("Sum of emp",'2010 County Business Patterns'!$J$2,"FIPS State and County Code",$A1961,"fipstate",$B1961,"fipscty",$C1961,"naics","337215")),0,GETPIVOTDATA("Sum of emp",'2010 County Business Patterns'!$J$2,"FIPS State and County Code",$A1961,"fipstate",$B1961,"fipscty",$C1961,"naics","337215"))</f>
        <v>0</v>
      </c>
      <c r="U1961" s="28">
        <f>IF(ISERROR(GETPIVOTDATA("Sum of Midpoint",'2010 County Business Patterns'!$J$2,"FIPS State and County Code",$A1961,"fipstate",$B1961,"fipscty",$C1961,"naics","337215")),0,GETPIVOTDATA("Sum of Midpoint",'2010 County Business Patterns'!$J$2,"FIPS State and County Code",$A1961,"fipstate",$B1961,"fipscty",$C1961,"naics","337215"))</f>
        <v>0</v>
      </c>
      <c r="V1961">
        <f>IF(ISERROR(VLOOKUP($B1961,'2010 State Business Patterns'!$AN$3:$AR$55,5,FALSE)),0,VLOOKUP($B1961,'2010 State Business Patterns'!$AN$3:$AR$55,5,FALSE))</f>
        <v>0.73165829145728645</v>
      </c>
      <c r="W1961" s="28">
        <f t="shared" si="154"/>
        <v>0</v>
      </c>
    </row>
    <row r="1962" spans="1:23" hidden="1">
      <c r="A1962" s="1" t="s">
        <v>5338</v>
      </c>
      <c r="B1962" s="1" t="s">
        <v>1958</v>
      </c>
      <c r="C1962" s="1" t="s">
        <v>1907</v>
      </c>
      <c r="D1962" s="1" t="s">
        <v>5339</v>
      </c>
      <c r="E1962" s="1" t="s">
        <v>2057</v>
      </c>
      <c r="F1962" s="1" t="s">
        <v>5223</v>
      </c>
      <c r="G1962" s="47">
        <f t="shared" si="150"/>
        <v>0</v>
      </c>
      <c r="H1962" s="28">
        <f>IF(ISERROR(GETPIVOTDATA("Sum of emp",'2010 County Business Patterns'!$J$2,"FIPS State and County Code",$A1962,"fipstate",$B1962,"fipscty",$C1962,"naics","337124")),0,GETPIVOTDATA("Sum of emp",'2010 County Business Patterns'!$J$2,"FIPS State and County Code",$A1962,"fipstate",$B1962,"fipscty",$C1962,"naics","337124"))</f>
        <v>0</v>
      </c>
      <c r="I1962" s="28">
        <f>IF(ISERROR(GETPIVOTDATA("Sum of Midpoint",'2010 County Business Patterns'!$J$2,"FIPS State and County Code",$A1962,"fipstate",$B1962,"fipscty",$C1962,"naics","337124")),0,GETPIVOTDATA("Sum of Midpoint",'2010 County Business Patterns'!$J$2,"FIPS State and County Code",$A1962,"fipstate",$B1962,"fipscty",$C1962,"naics","337124"))</f>
        <v>0</v>
      </c>
      <c r="J1962">
        <f>IF(ISERROR(VLOOKUP($B1962,'2010 State Business Patterns'!$AN$3:$AR$55,2,FALSE)),0,VLOOKUP($B1962,'2010 State Business Patterns'!$AN$3:$AR$55,2,FALSE))</f>
        <v>0.87593984962406013</v>
      </c>
      <c r="K1962" s="28">
        <f t="shared" si="151"/>
        <v>0</v>
      </c>
      <c r="L1962" s="28">
        <f>IF(ISERROR(GETPIVOTDATA("Sum of emp",'2010 County Business Patterns'!$J$2,"FIPS State and County Code",$A1962,"fipstate",$B1962,"fipscty",$C1962,"naics","337127")),0,GETPIVOTDATA("Sum of emp",'2010 County Business Patterns'!$J$2,"FIPS State and County Code",$A1962,"fipstate",$B1962,"fipscty",$C1962,"naics","337127"))</f>
        <v>0</v>
      </c>
      <c r="M1962" s="28">
        <f>IF(ISERROR(GETPIVOTDATA("Sum of Midpoint",'2010 County Business Patterns'!$J$2,"FIPS State and County Code",$A1962,"fipstate",$B1962,"fipscty",$C1962,"naics","337127")),0,GETPIVOTDATA("Sum of Midpoint",'2010 County Business Patterns'!$J$2,"FIPS State and County Code",$A1962,"fipstate",$B1962,"fipscty",$C1962,"naics","337127"))</f>
        <v>0</v>
      </c>
      <c r="N1962">
        <f>IF(ISERROR(VLOOKUP($B1962,'2010 State Business Patterns'!$AN$3:$AR$55,3,FALSE)),0,VLOOKUP($B1962,'2010 State Business Patterns'!$AN$3:$AR$55,3,FALSE))</f>
        <v>0.89898989898989901</v>
      </c>
      <c r="O1962" s="28">
        <f t="shared" si="152"/>
        <v>0</v>
      </c>
      <c r="P1962" s="28">
        <f>IF(ISERROR(GETPIVOTDATA("Sum of emp",'2010 County Business Patterns'!$J$2,"FIPS State and County Code",$A1962,"fipstate",$B1962,"fipscty",$C1962,"naics","337214")),0,GETPIVOTDATA("Sum of emp",'2010 County Business Patterns'!$J$2,"FIPS State and County Code",$A1962,"fipstate",$B1962,"fipscty",$C1962,"naics","337214"))</f>
        <v>0</v>
      </c>
      <c r="Q1962" s="28">
        <f>IF(ISERROR(GETPIVOTDATA("Sum of Midpoint",'2010 County Business Patterns'!$J$2,"FIPS State and County Code",$A1962,"fipstate",$B1962,"fipscty",$C1962,"naics","337214")),0,GETPIVOTDATA("Sum of Midpoint",'2010 County Business Patterns'!$J$2,"FIPS State and County Code",$A1962,"fipstate",$B1962,"fipscty",$C1962,"naics","337214"))</f>
        <v>0</v>
      </c>
      <c r="R1962">
        <f>IF(ISERROR(VLOOKUP($B1962,'2010 State Business Patterns'!$AN$3:$AR$55,4,FALSE)),0,VLOOKUP($B1962,'2010 State Business Patterns'!$AN$3:$AR$55,4,FALSE))</f>
        <v>0.80714285714285716</v>
      </c>
      <c r="S1962" s="28">
        <f t="shared" si="153"/>
        <v>0</v>
      </c>
      <c r="T1962" s="28">
        <f>IF(ISERROR(GETPIVOTDATA("Sum of emp",'2010 County Business Patterns'!$J$2,"FIPS State and County Code",$A1962,"fipstate",$B1962,"fipscty",$C1962,"naics","337215")),0,GETPIVOTDATA("Sum of emp",'2010 County Business Patterns'!$J$2,"FIPS State and County Code",$A1962,"fipstate",$B1962,"fipscty",$C1962,"naics","337215"))</f>
        <v>0</v>
      </c>
      <c r="U1962" s="28">
        <f>IF(ISERROR(GETPIVOTDATA("Sum of Midpoint",'2010 County Business Patterns'!$J$2,"FIPS State and County Code",$A1962,"fipstate",$B1962,"fipscty",$C1962,"naics","337215")),0,GETPIVOTDATA("Sum of Midpoint",'2010 County Business Patterns'!$J$2,"FIPS State and County Code",$A1962,"fipstate",$B1962,"fipscty",$C1962,"naics","337215"))</f>
        <v>0</v>
      </c>
      <c r="V1962">
        <f>IF(ISERROR(VLOOKUP($B1962,'2010 State Business Patterns'!$AN$3:$AR$55,5,FALSE)),0,VLOOKUP($B1962,'2010 State Business Patterns'!$AN$3:$AR$55,5,FALSE))</f>
        <v>0.73165829145728645</v>
      </c>
      <c r="W1962" s="28">
        <f t="shared" si="154"/>
        <v>0</v>
      </c>
    </row>
    <row r="1963" spans="1:23" hidden="1">
      <c r="A1963" s="1" t="s">
        <v>5340</v>
      </c>
      <c r="B1963" s="1" t="s">
        <v>1958</v>
      </c>
      <c r="C1963" s="1" t="s">
        <v>1837</v>
      </c>
      <c r="D1963" s="1" t="s">
        <v>5341</v>
      </c>
      <c r="E1963" s="1" t="s">
        <v>2057</v>
      </c>
      <c r="F1963" s="1" t="s">
        <v>5223</v>
      </c>
      <c r="G1963" s="47">
        <f t="shared" si="150"/>
        <v>0</v>
      </c>
      <c r="H1963" s="28">
        <f>IF(ISERROR(GETPIVOTDATA("Sum of emp",'2010 County Business Patterns'!$J$2,"FIPS State and County Code",$A1963,"fipstate",$B1963,"fipscty",$C1963,"naics","337124")),0,GETPIVOTDATA("Sum of emp",'2010 County Business Patterns'!$J$2,"FIPS State and County Code",$A1963,"fipstate",$B1963,"fipscty",$C1963,"naics","337124"))</f>
        <v>0</v>
      </c>
      <c r="I1963" s="28">
        <f>IF(ISERROR(GETPIVOTDATA("Sum of Midpoint",'2010 County Business Patterns'!$J$2,"FIPS State and County Code",$A1963,"fipstate",$B1963,"fipscty",$C1963,"naics","337124")),0,GETPIVOTDATA("Sum of Midpoint",'2010 County Business Patterns'!$J$2,"FIPS State and County Code",$A1963,"fipstate",$B1963,"fipscty",$C1963,"naics","337124"))</f>
        <v>0</v>
      </c>
      <c r="J1963">
        <f>IF(ISERROR(VLOOKUP($B1963,'2010 State Business Patterns'!$AN$3:$AR$55,2,FALSE)),0,VLOOKUP($B1963,'2010 State Business Patterns'!$AN$3:$AR$55,2,FALSE))</f>
        <v>0.87593984962406013</v>
      </c>
      <c r="K1963" s="28">
        <f t="shared" si="151"/>
        <v>0</v>
      </c>
      <c r="L1963" s="28">
        <f>IF(ISERROR(GETPIVOTDATA("Sum of emp",'2010 County Business Patterns'!$J$2,"FIPS State and County Code",$A1963,"fipstate",$B1963,"fipscty",$C1963,"naics","337127")),0,GETPIVOTDATA("Sum of emp",'2010 County Business Patterns'!$J$2,"FIPS State and County Code",$A1963,"fipstate",$B1963,"fipscty",$C1963,"naics","337127"))</f>
        <v>0</v>
      </c>
      <c r="M1963" s="28">
        <f>IF(ISERROR(GETPIVOTDATA("Sum of Midpoint",'2010 County Business Patterns'!$J$2,"FIPS State and County Code",$A1963,"fipstate",$B1963,"fipscty",$C1963,"naics","337127")),0,GETPIVOTDATA("Sum of Midpoint",'2010 County Business Patterns'!$J$2,"FIPS State and County Code",$A1963,"fipstate",$B1963,"fipscty",$C1963,"naics","337127"))</f>
        <v>0</v>
      </c>
      <c r="N1963">
        <f>IF(ISERROR(VLOOKUP($B1963,'2010 State Business Patterns'!$AN$3:$AR$55,3,FALSE)),0,VLOOKUP($B1963,'2010 State Business Patterns'!$AN$3:$AR$55,3,FALSE))</f>
        <v>0.89898989898989901</v>
      </c>
      <c r="O1963" s="28">
        <f t="shared" si="152"/>
        <v>0</v>
      </c>
      <c r="P1963" s="28">
        <f>IF(ISERROR(GETPIVOTDATA("Sum of emp",'2010 County Business Patterns'!$J$2,"FIPS State and County Code",$A1963,"fipstate",$B1963,"fipscty",$C1963,"naics","337214")),0,GETPIVOTDATA("Sum of emp",'2010 County Business Patterns'!$J$2,"FIPS State and County Code",$A1963,"fipstate",$B1963,"fipscty",$C1963,"naics","337214"))</f>
        <v>0</v>
      </c>
      <c r="Q1963" s="28">
        <f>IF(ISERROR(GETPIVOTDATA("Sum of Midpoint",'2010 County Business Patterns'!$J$2,"FIPS State and County Code",$A1963,"fipstate",$B1963,"fipscty",$C1963,"naics","337214")),0,GETPIVOTDATA("Sum of Midpoint",'2010 County Business Patterns'!$J$2,"FIPS State and County Code",$A1963,"fipstate",$B1963,"fipscty",$C1963,"naics","337214"))</f>
        <v>0</v>
      </c>
      <c r="R1963">
        <f>IF(ISERROR(VLOOKUP($B1963,'2010 State Business Patterns'!$AN$3:$AR$55,4,FALSE)),0,VLOOKUP($B1963,'2010 State Business Patterns'!$AN$3:$AR$55,4,FALSE))</f>
        <v>0.80714285714285716</v>
      </c>
      <c r="S1963" s="28">
        <f t="shared" si="153"/>
        <v>0</v>
      </c>
      <c r="T1963" s="28">
        <f>IF(ISERROR(GETPIVOTDATA("Sum of emp",'2010 County Business Patterns'!$J$2,"FIPS State and County Code",$A1963,"fipstate",$B1963,"fipscty",$C1963,"naics","337215")),0,GETPIVOTDATA("Sum of emp",'2010 County Business Patterns'!$J$2,"FIPS State and County Code",$A1963,"fipstate",$B1963,"fipscty",$C1963,"naics","337215"))</f>
        <v>0</v>
      </c>
      <c r="U1963" s="28">
        <f>IF(ISERROR(GETPIVOTDATA("Sum of Midpoint",'2010 County Business Patterns'!$J$2,"FIPS State and County Code",$A1963,"fipstate",$B1963,"fipscty",$C1963,"naics","337215")),0,GETPIVOTDATA("Sum of Midpoint",'2010 County Business Patterns'!$J$2,"FIPS State and County Code",$A1963,"fipstate",$B1963,"fipscty",$C1963,"naics","337215"))</f>
        <v>0</v>
      </c>
      <c r="V1963">
        <f>IF(ISERROR(VLOOKUP($B1963,'2010 State Business Patterns'!$AN$3:$AR$55,5,FALSE)),0,VLOOKUP($B1963,'2010 State Business Patterns'!$AN$3:$AR$55,5,FALSE))</f>
        <v>0.73165829145728645</v>
      </c>
      <c r="W1963" s="28">
        <f t="shared" si="154"/>
        <v>0</v>
      </c>
    </row>
    <row r="1964" spans="1:23" hidden="1">
      <c r="A1964" s="1" t="s">
        <v>5342</v>
      </c>
      <c r="B1964" s="1" t="s">
        <v>1958</v>
      </c>
      <c r="C1964" s="1" t="s">
        <v>1838</v>
      </c>
      <c r="D1964" s="1" t="s">
        <v>5343</v>
      </c>
      <c r="E1964" s="1" t="s">
        <v>2057</v>
      </c>
      <c r="F1964" s="1" t="s">
        <v>5223</v>
      </c>
      <c r="G1964" s="47">
        <f t="shared" si="150"/>
        <v>0</v>
      </c>
      <c r="H1964" s="28">
        <f>IF(ISERROR(GETPIVOTDATA("Sum of emp",'2010 County Business Patterns'!$J$2,"FIPS State and County Code",$A1964,"fipstate",$B1964,"fipscty",$C1964,"naics","337124")),0,GETPIVOTDATA("Sum of emp",'2010 County Business Patterns'!$J$2,"FIPS State and County Code",$A1964,"fipstate",$B1964,"fipscty",$C1964,"naics","337124"))</f>
        <v>0</v>
      </c>
      <c r="I1964" s="28">
        <f>IF(ISERROR(GETPIVOTDATA("Sum of Midpoint",'2010 County Business Patterns'!$J$2,"FIPS State and County Code",$A1964,"fipstate",$B1964,"fipscty",$C1964,"naics","337124")),0,GETPIVOTDATA("Sum of Midpoint",'2010 County Business Patterns'!$J$2,"FIPS State and County Code",$A1964,"fipstate",$B1964,"fipscty",$C1964,"naics","337124"))</f>
        <v>0</v>
      </c>
      <c r="J1964">
        <f>IF(ISERROR(VLOOKUP($B1964,'2010 State Business Patterns'!$AN$3:$AR$55,2,FALSE)),0,VLOOKUP($B1964,'2010 State Business Patterns'!$AN$3:$AR$55,2,FALSE))</f>
        <v>0.87593984962406013</v>
      </c>
      <c r="K1964" s="28">
        <f t="shared" si="151"/>
        <v>0</v>
      </c>
      <c r="L1964" s="28">
        <f>IF(ISERROR(GETPIVOTDATA("Sum of emp",'2010 County Business Patterns'!$J$2,"FIPS State and County Code",$A1964,"fipstate",$B1964,"fipscty",$C1964,"naics","337127")),0,GETPIVOTDATA("Sum of emp",'2010 County Business Patterns'!$J$2,"FIPS State and County Code",$A1964,"fipstate",$B1964,"fipscty",$C1964,"naics","337127"))</f>
        <v>0</v>
      </c>
      <c r="M1964" s="28">
        <f>IF(ISERROR(GETPIVOTDATA("Sum of Midpoint",'2010 County Business Patterns'!$J$2,"FIPS State and County Code",$A1964,"fipstate",$B1964,"fipscty",$C1964,"naics","337127")),0,GETPIVOTDATA("Sum of Midpoint",'2010 County Business Patterns'!$J$2,"FIPS State and County Code",$A1964,"fipstate",$B1964,"fipscty",$C1964,"naics","337127"))</f>
        <v>0</v>
      </c>
      <c r="N1964">
        <f>IF(ISERROR(VLOOKUP($B1964,'2010 State Business Patterns'!$AN$3:$AR$55,3,FALSE)),0,VLOOKUP($B1964,'2010 State Business Patterns'!$AN$3:$AR$55,3,FALSE))</f>
        <v>0.89898989898989901</v>
      </c>
      <c r="O1964" s="28">
        <f t="shared" si="152"/>
        <v>0</v>
      </c>
      <c r="P1964" s="28">
        <f>IF(ISERROR(GETPIVOTDATA("Sum of emp",'2010 County Business Patterns'!$J$2,"FIPS State and County Code",$A1964,"fipstate",$B1964,"fipscty",$C1964,"naics","337214")),0,GETPIVOTDATA("Sum of emp",'2010 County Business Patterns'!$J$2,"FIPS State and County Code",$A1964,"fipstate",$B1964,"fipscty",$C1964,"naics","337214"))</f>
        <v>0</v>
      </c>
      <c r="Q1964" s="28">
        <f>IF(ISERROR(GETPIVOTDATA("Sum of Midpoint",'2010 County Business Patterns'!$J$2,"FIPS State and County Code",$A1964,"fipstate",$B1964,"fipscty",$C1964,"naics","337214")),0,GETPIVOTDATA("Sum of Midpoint",'2010 County Business Patterns'!$J$2,"FIPS State and County Code",$A1964,"fipstate",$B1964,"fipscty",$C1964,"naics","337214"))</f>
        <v>0</v>
      </c>
      <c r="R1964">
        <f>IF(ISERROR(VLOOKUP($B1964,'2010 State Business Patterns'!$AN$3:$AR$55,4,FALSE)),0,VLOOKUP($B1964,'2010 State Business Patterns'!$AN$3:$AR$55,4,FALSE))</f>
        <v>0.80714285714285716</v>
      </c>
      <c r="S1964" s="28">
        <f t="shared" si="153"/>
        <v>0</v>
      </c>
      <c r="T1964" s="28">
        <f>IF(ISERROR(GETPIVOTDATA("Sum of emp",'2010 County Business Patterns'!$J$2,"FIPS State and County Code",$A1964,"fipstate",$B1964,"fipscty",$C1964,"naics","337215")),0,GETPIVOTDATA("Sum of emp",'2010 County Business Patterns'!$J$2,"FIPS State and County Code",$A1964,"fipstate",$B1964,"fipscty",$C1964,"naics","337215"))</f>
        <v>0</v>
      </c>
      <c r="U1964" s="28">
        <f>IF(ISERROR(GETPIVOTDATA("Sum of Midpoint",'2010 County Business Patterns'!$J$2,"FIPS State and County Code",$A1964,"fipstate",$B1964,"fipscty",$C1964,"naics","337215")),0,GETPIVOTDATA("Sum of Midpoint",'2010 County Business Patterns'!$J$2,"FIPS State and County Code",$A1964,"fipstate",$B1964,"fipscty",$C1964,"naics","337215"))</f>
        <v>0</v>
      </c>
      <c r="V1964">
        <f>IF(ISERROR(VLOOKUP($B1964,'2010 State Business Patterns'!$AN$3:$AR$55,5,FALSE)),0,VLOOKUP($B1964,'2010 State Business Patterns'!$AN$3:$AR$55,5,FALSE))</f>
        <v>0.73165829145728645</v>
      </c>
      <c r="W1964" s="28">
        <f t="shared" si="154"/>
        <v>0</v>
      </c>
    </row>
    <row r="1965" spans="1:23" hidden="1">
      <c r="A1965" s="1" t="s">
        <v>5344</v>
      </c>
      <c r="B1965" s="1" t="s">
        <v>1958</v>
      </c>
      <c r="C1965" s="1" t="s">
        <v>1909</v>
      </c>
      <c r="D1965" s="1" t="s">
        <v>5345</v>
      </c>
      <c r="E1965" s="1" t="s">
        <v>2057</v>
      </c>
      <c r="F1965" s="1" t="s">
        <v>5223</v>
      </c>
      <c r="G1965" s="47">
        <f t="shared" si="150"/>
        <v>0</v>
      </c>
      <c r="H1965" s="28">
        <f>IF(ISERROR(GETPIVOTDATA("Sum of emp",'2010 County Business Patterns'!$J$2,"FIPS State and County Code",$A1965,"fipstate",$B1965,"fipscty",$C1965,"naics","337124")),0,GETPIVOTDATA("Sum of emp",'2010 County Business Patterns'!$J$2,"FIPS State and County Code",$A1965,"fipstate",$B1965,"fipscty",$C1965,"naics","337124"))</f>
        <v>0</v>
      </c>
      <c r="I1965" s="28">
        <f>IF(ISERROR(GETPIVOTDATA("Sum of Midpoint",'2010 County Business Patterns'!$J$2,"FIPS State and County Code",$A1965,"fipstate",$B1965,"fipscty",$C1965,"naics","337124")),0,GETPIVOTDATA("Sum of Midpoint",'2010 County Business Patterns'!$J$2,"FIPS State and County Code",$A1965,"fipstate",$B1965,"fipscty",$C1965,"naics","337124"))</f>
        <v>0</v>
      </c>
      <c r="J1965">
        <f>IF(ISERROR(VLOOKUP($B1965,'2010 State Business Patterns'!$AN$3:$AR$55,2,FALSE)),0,VLOOKUP($B1965,'2010 State Business Patterns'!$AN$3:$AR$55,2,FALSE))</f>
        <v>0.87593984962406013</v>
      </c>
      <c r="K1965" s="28">
        <f t="shared" si="151"/>
        <v>0</v>
      </c>
      <c r="L1965" s="28">
        <f>IF(ISERROR(GETPIVOTDATA("Sum of emp",'2010 County Business Patterns'!$J$2,"FIPS State and County Code",$A1965,"fipstate",$B1965,"fipscty",$C1965,"naics","337127")),0,GETPIVOTDATA("Sum of emp",'2010 County Business Patterns'!$J$2,"FIPS State and County Code",$A1965,"fipstate",$B1965,"fipscty",$C1965,"naics","337127"))</f>
        <v>0</v>
      </c>
      <c r="M1965" s="28">
        <f>IF(ISERROR(GETPIVOTDATA("Sum of Midpoint",'2010 County Business Patterns'!$J$2,"FIPS State and County Code",$A1965,"fipstate",$B1965,"fipscty",$C1965,"naics","337127")),0,GETPIVOTDATA("Sum of Midpoint",'2010 County Business Patterns'!$J$2,"FIPS State and County Code",$A1965,"fipstate",$B1965,"fipscty",$C1965,"naics","337127"))</f>
        <v>0</v>
      </c>
      <c r="N1965">
        <f>IF(ISERROR(VLOOKUP($B1965,'2010 State Business Patterns'!$AN$3:$AR$55,3,FALSE)),0,VLOOKUP($B1965,'2010 State Business Patterns'!$AN$3:$AR$55,3,FALSE))</f>
        <v>0.89898989898989901</v>
      </c>
      <c r="O1965" s="28">
        <f t="shared" si="152"/>
        <v>0</v>
      </c>
      <c r="P1965" s="28">
        <f>IF(ISERROR(GETPIVOTDATA("Sum of emp",'2010 County Business Patterns'!$J$2,"FIPS State and County Code",$A1965,"fipstate",$B1965,"fipscty",$C1965,"naics","337214")),0,GETPIVOTDATA("Sum of emp",'2010 County Business Patterns'!$J$2,"FIPS State and County Code",$A1965,"fipstate",$B1965,"fipscty",$C1965,"naics","337214"))</f>
        <v>0</v>
      </c>
      <c r="Q1965" s="28">
        <f>IF(ISERROR(GETPIVOTDATA("Sum of Midpoint",'2010 County Business Patterns'!$J$2,"FIPS State and County Code",$A1965,"fipstate",$B1965,"fipscty",$C1965,"naics","337214")),0,GETPIVOTDATA("Sum of Midpoint",'2010 County Business Patterns'!$J$2,"FIPS State and County Code",$A1965,"fipstate",$B1965,"fipscty",$C1965,"naics","337214"))</f>
        <v>0</v>
      </c>
      <c r="R1965">
        <f>IF(ISERROR(VLOOKUP($B1965,'2010 State Business Patterns'!$AN$3:$AR$55,4,FALSE)),0,VLOOKUP($B1965,'2010 State Business Patterns'!$AN$3:$AR$55,4,FALSE))</f>
        <v>0.80714285714285716</v>
      </c>
      <c r="S1965" s="28">
        <f t="shared" si="153"/>
        <v>0</v>
      </c>
      <c r="T1965" s="28">
        <f>IF(ISERROR(GETPIVOTDATA("Sum of emp",'2010 County Business Patterns'!$J$2,"FIPS State and County Code",$A1965,"fipstate",$B1965,"fipscty",$C1965,"naics","337215")),0,GETPIVOTDATA("Sum of emp",'2010 County Business Patterns'!$J$2,"FIPS State and County Code",$A1965,"fipstate",$B1965,"fipscty",$C1965,"naics","337215"))</f>
        <v>0</v>
      </c>
      <c r="U1965" s="28">
        <f>IF(ISERROR(GETPIVOTDATA("Sum of Midpoint",'2010 County Business Patterns'!$J$2,"FIPS State and County Code",$A1965,"fipstate",$B1965,"fipscty",$C1965,"naics","337215")),0,GETPIVOTDATA("Sum of Midpoint",'2010 County Business Patterns'!$J$2,"FIPS State and County Code",$A1965,"fipstate",$B1965,"fipscty",$C1965,"naics","337215"))</f>
        <v>0</v>
      </c>
      <c r="V1965">
        <f>IF(ISERROR(VLOOKUP($B1965,'2010 State Business Patterns'!$AN$3:$AR$55,5,FALSE)),0,VLOOKUP($B1965,'2010 State Business Patterns'!$AN$3:$AR$55,5,FALSE))</f>
        <v>0.73165829145728645</v>
      </c>
      <c r="W1965" s="28">
        <f t="shared" si="154"/>
        <v>0</v>
      </c>
    </row>
    <row r="1966" spans="1:23" hidden="1">
      <c r="A1966" s="1" t="s">
        <v>5346</v>
      </c>
      <c r="B1966" s="1" t="s">
        <v>1958</v>
      </c>
      <c r="C1966" s="1" t="s">
        <v>1946</v>
      </c>
      <c r="D1966" s="1" t="s">
        <v>2396</v>
      </c>
      <c r="E1966" s="1" t="s">
        <v>2057</v>
      </c>
      <c r="F1966" s="1" t="s">
        <v>5223</v>
      </c>
      <c r="G1966" s="47">
        <f t="shared" si="150"/>
        <v>0</v>
      </c>
      <c r="H1966" s="28">
        <f>IF(ISERROR(GETPIVOTDATA("Sum of emp",'2010 County Business Patterns'!$J$2,"FIPS State and County Code",$A1966,"fipstate",$B1966,"fipscty",$C1966,"naics","337124")),0,GETPIVOTDATA("Sum of emp",'2010 County Business Patterns'!$J$2,"FIPS State and County Code",$A1966,"fipstate",$B1966,"fipscty",$C1966,"naics","337124"))</f>
        <v>0</v>
      </c>
      <c r="I1966" s="28">
        <f>IF(ISERROR(GETPIVOTDATA("Sum of Midpoint",'2010 County Business Patterns'!$J$2,"FIPS State and County Code",$A1966,"fipstate",$B1966,"fipscty",$C1966,"naics","337124")),0,GETPIVOTDATA("Sum of Midpoint",'2010 County Business Patterns'!$J$2,"FIPS State and County Code",$A1966,"fipstate",$B1966,"fipscty",$C1966,"naics","337124"))</f>
        <v>0</v>
      </c>
      <c r="J1966">
        <f>IF(ISERROR(VLOOKUP($B1966,'2010 State Business Patterns'!$AN$3:$AR$55,2,FALSE)),0,VLOOKUP($B1966,'2010 State Business Patterns'!$AN$3:$AR$55,2,FALSE))</f>
        <v>0.87593984962406013</v>
      </c>
      <c r="K1966" s="28">
        <f t="shared" si="151"/>
        <v>0</v>
      </c>
      <c r="L1966" s="28">
        <f>IF(ISERROR(GETPIVOTDATA("Sum of emp",'2010 County Business Patterns'!$J$2,"FIPS State and County Code",$A1966,"fipstate",$B1966,"fipscty",$C1966,"naics","337127")),0,GETPIVOTDATA("Sum of emp",'2010 County Business Patterns'!$J$2,"FIPS State and County Code",$A1966,"fipstate",$B1966,"fipscty",$C1966,"naics","337127"))</f>
        <v>0</v>
      </c>
      <c r="M1966" s="28">
        <f>IF(ISERROR(GETPIVOTDATA("Sum of Midpoint",'2010 County Business Patterns'!$J$2,"FIPS State and County Code",$A1966,"fipstate",$B1966,"fipscty",$C1966,"naics","337127")),0,GETPIVOTDATA("Sum of Midpoint",'2010 County Business Patterns'!$J$2,"FIPS State and County Code",$A1966,"fipstate",$B1966,"fipscty",$C1966,"naics","337127"))</f>
        <v>0</v>
      </c>
      <c r="N1966">
        <f>IF(ISERROR(VLOOKUP($B1966,'2010 State Business Patterns'!$AN$3:$AR$55,3,FALSE)),0,VLOOKUP($B1966,'2010 State Business Patterns'!$AN$3:$AR$55,3,FALSE))</f>
        <v>0.89898989898989901</v>
      </c>
      <c r="O1966" s="28">
        <f t="shared" si="152"/>
        <v>0</v>
      </c>
      <c r="P1966" s="28">
        <f>IF(ISERROR(GETPIVOTDATA("Sum of emp",'2010 County Business Patterns'!$J$2,"FIPS State and County Code",$A1966,"fipstate",$B1966,"fipscty",$C1966,"naics","337214")),0,GETPIVOTDATA("Sum of emp",'2010 County Business Patterns'!$J$2,"FIPS State and County Code",$A1966,"fipstate",$B1966,"fipscty",$C1966,"naics","337214"))</f>
        <v>0</v>
      </c>
      <c r="Q1966" s="28">
        <f>IF(ISERROR(GETPIVOTDATA("Sum of Midpoint",'2010 County Business Patterns'!$J$2,"FIPS State and County Code",$A1966,"fipstate",$B1966,"fipscty",$C1966,"naics","337214")),0,GETPIVOTDATA("Sum of Midpoint",'2010 County Business Patterns'!$J$2,"FIPS State and County Code",$A1966,"fipstate",$B1966,"fipscty",$C1966,"naics","337214"))</f>
        <v>0</v>
      </c>
      <c r="R1966">
        <f>IF(ISERROR(VLOOKUP($B1966,'2010 State Business Patterns'!$AN$3:$AR$55,4,FALSE)),0,VLOOKUP($B1966,'2010 State Business Patterns'!$AN$3:$AR$55,4,FALSE))</f>
        <v>0.80714285714285716</v>
      </c>
      <c r="S1966" s="28">
        <f t="shared" si="153"/>
        <v>0</v>
      </c>
      <c r="T1966" s="28">
        <f>IF(ISERROR(GETPIVOTDATA("Sum of emp",'2010 County Business Patterns'!$J$2,"FIPS State and County Code",$A1966,"fipstate",$B1966,"fipscty",$C1966,"naics","337215")),0,GETPIVOTDATA("Sum of emp",'2010 County Business Patterns'!$J$2,"FIPS State and County Code",$A1966,"fipstate",$B1966,"fipscty",$C1966,"naics","337215"))</f>
        <v>0</v>
      </c>
      <c r="U1966" s="28">
        <f>IF(ISERROR(GETPIVOTDATA("Sum of Midpoint",'2010 County Business Patterns'!$J$2,"FIPS State and County Code",$A1966,"fipstate",$B1966,"fipscty",$C1966,"naics","337215")),0,GETPIVOTDATA("Sum of Midpoint",'2010 County Business Patterns'!$J$2,"FIPS State and County Code",$A1966,"fipstate",$B1966,"fipscty",$C1966,"naics","337215"))</f>
        <v>0</v>
      </c>
      <c r="V1966">
        <f>IF(ISERROR(VLOOKUP($B1966,'2010 State Business Patterns'!$AN$3:$AR$55,5,FALSE)),0,VLOOKUP($B1966,'2010 State Business Patterns'!$AN$3:$AR$55,5,FALSE))</f>
        <v>0.73165829145728645</v>
      </c>
      <c r="W1966" s="28">
        <f t="shared" si="154"/>
        <v>0</v>
      </c>
    </row>
    <row r="1967" spans="1:23">
      <c r="A1967" s="1" t="s">
        <v>5347</v>
      </c>
      <c r="B1967" s="1" t="s">
        <v>1958</v>
      </c>
      <c r="C1967" s="1" t="s">
        <v>1870</v>
      </c>
      <c r="D1967" s="1" t="s">
        <v>2168</v>
      </c>
      <c r="E1967" s="1" t="s">
        <v>2057</v>
      </c>
      <c r="F1967" s="1" t="s">
        <v>5223</v>
      </c>
      <c r="G1967" s="47">
        <f t="shared" si="150"/>
        <v>275.21800713905975</v>
      </c>
      <c r="H1967" s="28">
        <f>IF(ISERROR(GETPIVOTDATA("Sum of emp",'2010 County Business Patterns'!$J$2,"FIPS State and County Code",$A1967,"fipstate",$B1967,"fipscty",$C1967,"naics","337124")),0,GETPIVOTDATA("Sum of emp",'2010 County Business Patterns'!$J$2,"FIPS State and County Code",$A1967,"fipstate",$B1967,"fipscty",$C1967,"naics","337124"))</f>
        <v>0</v>
      </c>
      <c r="I1967" s="28">
        <f>IF(ISERROR(GETPIVOTDATA("Sum of Midpoint",'2010 County Business Patterns'!$J$2,"FIPS State and County Code",$A1967,"fipstate",$B1967,"fipscty",$C1967,"naics","337124")),0,GETPIVOTDATA("Sum of Midpoint",'2010 County Business Patterns'!$J$2,"FIPS State and County Code",$A1967,"fipstate",$B1967,"fipscty",$C1967,"naics","337124"))</f>
        <v>60</v>
      </c>
      <c r="J1967">
        <f>IF(ISERROR(VLOOKUP($B1967,'2010 State Business Patterns'!$AN$3:$AR$55,2,FALSE)),0,VLOOKUP($B1967,'2010 State Business Patterns'!$AN$3:$AR$55,2,FALSE))</f>
        <v>0.87593984962406013</v>
      </c>
      <c r="K1967" s="28">
        <f t="shared" si="151"/>
        <v>52.556390977443606</v>
      </c>
      <c r="L1967" s="28">
        <f>IF(ISERROR(GETPIVOTDATA("Sum of emp",'2010 County Business Patterns'!$J$2,"FIPS State and County Code",$A1967,"fipstate",$B1967,"fipscty",$C1967,"naics","337127")),0,GETPIVOTDATA("Sum of emp",'2010 County Business Patterns'!$J$2,"FIPS State and County Code",$A1967,"fipstate",$B1967,"fipscty",$C1967,"naics","337127"))</f>
        <v>0</v>
      </c>
      <c r="M1967" s="28">
        <f>IF(ISERROR(GETPIVOTDATA("Sum of Midpoint",'2010 County Business Patterns'!$J$2,"FIPS State and County Code",$A1967,"fipstate",$B1967,"fipscty",$C1967,"naics","337127")),0,GETPIVOTDATA("Sum of Midpoint",'2010 County Business Patterns'!$J$2,"FIPS State and County Code",$A1967,"fipstate",$B1967,"fipscty",$C1967,"naics","337127"))</f>
        <v>175</v>
      </c>
      <c r="N1967">
        <f>IF(ISERROR(VLOOKUP($B1967,'2010 State Business Patterns'!$AN$3:$AR$55,3,FALSE)),0,VLOOKUP($B1967,'2010 State Business Patterns'!$AN$3:$AR$55,3,FALSE))</f>
        <v>0.89898989898989901</v>
      </c>
      <c r="O1967" s="28">
        <f t="shared" si="152"/>
        <v>78.661616161616166</v>
      </c>
      <c r="P1967" s="28">
        <f>IF(ISERROR(GETPIVOTDATA("Sum of emp",'2010 County Business Patterns'!$J$2,"FIPS State and County Code",$A1967,"fipstate",$B1967,"fipscty",$C1967,"naics","337214")),0,GETPIVOTDATA("Sum of emp",'2010 County Business Patterns'!$J$2,"FIPS State and County Code",$A1967,"fipstate",$B1967,"fipscty",$C1967,"naics","337214"))</f>
        <v>0</v>
      </c>
      <c r="Q1967" s="28">
        <f>IF(ISERROR(GETPIVOTDATA("Sum of Midpoint",'2010 County Business Patterns'!$J$2,"FIPS State and County Code",$A1967,"fipstate",$B1967,"fipscty",$C1967,"naics","337214")),0,GETPIVOTDATA("Sum of Midpoint",'2010 County Business Patterns'!$J$2,"FIPS State and County Code",$A1967,"fipstate",$B1967,"fipscty",$C1967,"naics","337214"))</f>
        <v>0</v>
      </c>
      <c r="R1967">
        <f>IF(ISERROR(VLOOKUP($B1967,'2010 State Business Patterns'!$AN$3:$AR$55,4,FALSE)),0,VLOOKUP($B1967,'2010 State Business Patterns'!$AN$3:$AR$55,4,FALSE))</f>
        <v>0.80714285714285716</v>
      </c>
      <c r="S1967" s="28">
        <f t="shared" si="153"/>
        <v>0</v>
      </c>
      <c r="T1967" s="28">
        <f>IF(ISERROR(GETPIVOTDATA("Sum of emp",'2010 County Business Patterns'!$J$2,"FIPS State and County Code",$A1967,"fipstate",$B1967,"fipscty",$C1967,"naics","337215")),0,GETPIVOTDATA("Sum of emp",'2010 County Business Patterns'!$J$2,"FIPS State and County Code",$A1967,"fipstate",$B1967,"fipscty",$C1967,"naics","337215"))</f>
        <v>288</v>
      </c>
      <c r="U1967" s="28">
        <f>IF(ISERROR(GETPIVOTDATA("Sum of Midpoint",'2010 County Business Patterns'!$J$2,"FIPS State and County Code",$A1967,"fipstate",$B1967,"fipscty",$C1967,"naics","337215")),0,GETPIVOTDATA("Sum of Midpoint",'2010 County Business Patterns'!$J$2,"FIPS State and County Code",$A1967,"fipstate",$B1967,"fipscty",$C1967,"naics","337215"))</f>
        <v>0</v>
      </c>
      <c r="V1967">
        <f>IF(ISERROR(VLOOKUP($B1967,'2010 State Business Patterns'!$AN$3:$AR$55,5,FALSE)),0,VLOOKUP($B1967,'2010 State Business Patterns'!$AN$3:$AR$55,5,FALSE))</f>
        <v>0.73165829145728645</v>
      </c>
      <c r="W1967" s="28">
        <f t="shared" si="154"/>
        <v>144</v>
      </c>
    </row>
    <row r="1968" spans="1:23" hidden="1">
      <c r="A1968" s="1" t="s">
        <v>5348</v>
      </c>
      <c r="B1968" s="1" t="s">
        <v>1958</v>
      </c>
      <c r="C1968" s="1" t="s">
        <v>1871</v>
      </c>
      <c r="D1968" s="1" t="s">
        <v>3026</v>
      </c>
      <c r="E1968" s="1" t="s">
        <v>2057</v>
      </c>
      <c r="F1968" s="1" t="s">
        <v>5223</v>
      </c>
      <c r="G1968" s="47">
        <f t="shared" si="150"/>
        <v>0</v>
      </c>
      <c r="H1968" s="28">
        <f>IF(ISERROR(GETPIVOTDATA("Sum of emp",'2010 County Business Patterns'!$J$2,"FIPS State and County Code",$A1968,"fipstate",$B1968,"fipscty",$C1968,"naics","337124")),0,GETPIVOTDATA("Sum of emp",'2010 County Business Patterns'!$J$2,"FIPS State and County Code",$A1968,"fipstate",$B1968,"fipscty",$C1968,"naics","337124"))</f>
        <v>0</v>
      </c>
      <c r="I1968" s="28">
        <f>IF(ISERROR(GETPIVOTDATA("Sum of Midpoint",'2010 County Business Patterns'!$J$2,"FIPS State and County Code",$A1968,"fipstate",$B1968,"fipscty",$C1968,"naics","337124")),0,GETPIVOTDATA("Sum of Midpoint",'2010 County Business Patterns'!$J$2,"FIPS State and County Code",$A1968,"fipstate",$B1968,"fipscty",$C1968,"naics","337124"))</f>
        <v>0</v>
      </c>
      <c r="J1968">
        <f>IF(ISERROR(VLOOKUP($B1968,'2010 State Business Patterns'!$AN$3:$AR$55,2,FALSE)),0,VLOOKUP($B1968,'2010 State Business Patterns'!$AN$3:$AR$55,2,FALSE))</f>
        <v>0.87593984962406013</v>
      </c>
      <c r="K1968" s="28">
        <f t="shared" si="151"/>
        <v>0</v>
      </c>
      <c r="L1968" s="28">
        <f>IF(ISERROR(GETPIVOTDATA("Sum of emp",'2010 County Business Patterns'!$J$2,"FIPS State and County Code",$A1968,"fipstate",$B1968,"fipscty",$C1968,"naics","337127")),0,GETPIVOTDATA("Sum of emp",'2010 County Business Patterns'!$J$2,"FIPS State and County Code",$A1968,"fipstate",$B1968,"fipscty",$C1968,"naics","337127"))</f>
        <v>0</v>
      </c>
      <c r="M1968" s="28">
        <f>IF(ISERROR(GETPIVOTDATA("Sum of Midpoint",'2010 County Business Patterns'!$J$2,"FIPS State and County Code",$A1968,"fipstate",$B1968,"fipscty",$C1968,"naics","337127")),0,GETPIVOTDATA("Sum of Midpoint",'2010 County Business Patterns'!$J$2,"FIPS State and County Code",$A1968,"fipstate",$B1968,"fipscty",$C1968,"naics","337127"))</f>
        <v>0</v>
      </c>
      <c r="N1968">
        <f>IF(ISERROR(VLOOKUP($B1968,'2010 State Business Patterns'!$AN$3:$AR$55,3,FALSE)),0,VLOOKUP($B1968,'2010 State Business Patterns'!$AN$3:$AR$55,3,FALSE))</f>
        <v>0.89898989898989901</v>
      </c>
      <c r="O1968" s="28">
        <f t="shared" si="152"/>
        <v>0</v>
      </c>
      <c r="P1968" s="28">
        <f>IF(ISERROR(GETPIVOTDATA("Sum of emp",'2010 County Business Patterns'!$J$2,"FIPS State and County Code",$A1968,"fipstate",$B1968,"fipscty",$C1968,"naics","337214")),0,GETPIVOTDATA("Sum of emp",'2010 County Business Patterns'!$J$2,"FIPS State and County Code",$A1968,"fipstate",$B1968,"fipscty",$C1968,"naics","337214"))</f>
        <v>0</v>
      </c>
      <c r="Q1968" s="28">
        <f>IF(ISERROR(GETPIVOTDATA("Sum of Midpoint",'2010 County Business Patterns'!$J$2,"FIPS State and County Code",$A1968,"fipstate",$B1968,"fipscty",$C1968,"naics","337214")),0,GETPIVOTDATA("Sum of Midpoint",'2010 County Business Patterns'!$J$2,"FIPS State and County Code",$A1968,"fipstate",$B1968,"fipscty",$C1968,"naics","337214"))</f>
        <v>0</v>
      </c>
      <c r="R1968">
        <f>IF(ISERROR(VLOOKUP($B1968,'2010 State Business Patterns'!$AN$3:$AR$55,4,FALSE)),0,VLOOKUP($B1968,'2010 State Business Patterns'!$AN$3:$AR$55,4,FALSE))</f>
        <v>0.80714285714285716</v>
      </c>
      <c r="S1968" s="28">
        <f t="shared" si="153"/>
        <v>0</v>
      </c>
      <c r="T1968" s="28">
        <f>IF(ISERROR(GETPIVOTDATA("Sum of emp",'2010 County Business Patterns'!$J$2,"FIPS State and County Code",$A1968,"fipstate",$B1968,"fipscty",$C1968,"naics","337215")),0,GETPIVOTDATA("Sum of emp",'2010 County Business Patterns'!$J$2,"FIPS State and County Code",$A1968,"fipstate",$B1968,"fipscty",$C1968,"naics","337215"))</f>
        <v>0</v>
      </c>
      <c r="U1968" s="28">
        <f>IF(ISERROR(GETPIVOTDATA("Sum of Midpoint",'2010 County Business Patterns'!$J$2,"FIPS State and County Code",$A1968,"fipstate",$B1968,"fipscty",$C1968,"naics","337215")),0,GETPIVOTDATA("Sum of Midpoint",'2010 County Business Patterns'!$J$2,"FIPS State and County Code",$A1968,"fipstate",$B1968,"fipscty",$C1968,"naics","337215"))</f>
        <v>0</v>
      </c>
      <c r="V1968">
        <f>IF(ISERROR(VLOOKUP($B1968,'2010 State Business Patterns'!$AN$3:$AR$55,5,FALSE)),0,VLOOKUP($B1968,'2010 State Business Patterns'!$AN$3:$AR$55,5,FALSE))</f>
        <v>0.73165829145728645</v>
      </c>
      <c r="W1968" s="28">
        <f t="shared" si="154"/>
        <v>0</v>
      </c>
    </row>
    <row r="1969" spans="1:23" hidden="1">
      <c r="A1969" s="1" t="s">
        <v>5349</v>
      </c>
      <c r="B1969" s="1" t="s">
        <v>1958</v>
      </c>
      <c r="C1969" s="1" t="s">
        <v>1925</v>
      </c>
      <c r="D1969" s="1" t="s">
        <v>5350</v>
      </c>
      <c r="E1969" s="1" t="s">
        <v>2057</v>
      </c>
      <c r="F1969" s="1" t="s">
        <v>5223</v>
      </c>
      <c r="G1969" s="47">
        <f t="shared" si="150"/>
        <v>0</v>
      </c>
      <c r="H1969" s="28">
        <f>IF(ISERROR(GETPIVOTDATA("Sum of emp",'2010 County Business Patterns'!$J$2,"FIPS State and County Code",$A1969,"fipstate",$B1969,"fipscty",$C1969,"naics","337124")),0,GETPIVOTDATA("Sum of emp",'2010 County Business Patterns'!$J$2,"FIPS State and County Code",$A1969,"fipstate",$B1969,"fipscty",$C1969,"naics","337124"))</f>
        <v>0</v>
      </c>
      <c r="I1969" s="28">
        <f>IF(ISERROR(GETPIVOTDATA("Sum of Midpoint",'2010 County Business Patterns'!$J$2,"FIPS State and County Code",$A1969,"fipstate",$B1969,"fipscty",$C1969,"naics","337124")),0,GETPIVOTDATA("Sum of Midpoint",'2010 County Business Patterns'!$J$2,"FIPS State and County Code",$A1969,"fipstate",$B1969,"fipscty",$C1969,"naics","337124"))</f>
        <v>0</v>
      </c>
      <c r="J1969">
        <f>IF(ISERROR(VLOOKUP($B1969,'2010 State Business Patterns'!$AN$3:$AR$55,2,FALSE)),0,VLOOKUP($B1969,'2010 State Business Patterns'!$AN$3:$AR$55,2,FALSE))</f>
        <v>0.87593984962406013</v>
      </c>
      <c r="K1969" s="28">
        <f t="shared" si="151"/>
        <v>0</v>
      </c>
      <c r="L1969" s="28">
        <f>IF(ISERROR(GETPIVOTDATA("Sum of emp",'2010 County Business Patterns'!$J$2,"FIPS State and County Code",$A1969,"fipstate",$B1969,"fipscty",$C1969,"naics","337127")),0,GETPIVOTDATA("Sum of emp",'2010 County Business Patterns'!$J$2,"FIPS State and County Code",$A1969,"fipstate",$B1969,"fipscty",$C1969,"naics","337127"))</f>
        <v>0</v>
      </c>
      <c r="M1969" s="28">
        <f>IF(ISERROR(GETPIVOTDATA("Sum of Midpoint",'2010 County Business Patterns'!$J$2,"FIPS State and County Code",$A1969,"fipstate",$B1969,"fipscty",$C1969,"naics","337127")),0,GETPIVOTDATA("Sum of Midpoint",'2010 County Business Patterns'!$J$2,"FIPS State and County Code",$A1969,"fipstate",$B1969,"fipscty",$C1969,"naics","337127"))</f>
        <v>0</v>
      </c>
      <c r="N1969">
        <f>IF(ISERROR(VLOOKUP($B1969,'2010 State Business Patterns'!$AN$3:$AR$55,3,FALSE)),0,VLOOKUP($B1969,'2010 State Business Patterns'!$AN$3:$AR$55,3,FALSE))</f>
        <v>0.89898989898989901</v>
      </c>
      <c r="O1969" s="28">
        <f t="shared" si="152"/>
        <v>0</v>
      </c>
      <c r="P1969" s="28">
        <f>IF(ISERROR(GETPIVOTDATA("Sum of emp",'2010 County Business Patterns'!$J$2,"FIPS State and County Code",$A1969,"fipstate",$B1969,"fipscty",$C1969,"naics","337214")),0,GETPIVOTDATA("Sum of emp",'2010 County Business Patterns'!$J$2,"FIPS State and County Code",$A1969,"fipstate",$B1969,"fipscty",$C1969,"naics","337214"))</f>
        <v>0</v>
      </c>
      <c r="Q1969" s="28">
        <f>IF(ISERROR(GETPIVOTDATA("Sum of Midpoint",'2010 County Business Patterns'!$J$2,"FIPS State and County Code",$A1969,"fipstate",$B1969,"fipscty",$C1969,"naics","337214")),0,GETPIVOTDATA("Sum of Midpoint",'2010 County Business Patterns'!$J$2,"FIPS State and County Code",$A1969,"fipstate",$B1969,"fipscty",$C1969,"naics","337214"))</f>
        <v>0</v>
      </c>
      <c r="R1969">
        <f>IF(ISERROR(VLOOKUP($B1969,'2010 State Business Patterns'!$AN$3:$AR$55,4,FALSE)),0,VLOOKUP($B1969,'2010 State Business Patterns'!$AN$3:$AR$55,4,FALSE))</f>
        <v>0.80714285714285716</v>
      </c>
      <c r="S1969" s="28">
        <f t="shared" si="153"/>
        <v>0</v>
      </c>
      <c r="T1969" s="28">
        <f>IF(ISERROR(GETPIVOTDATA("Sum of emp",'2010 County Business Patterns'!$J$2,"FIPS State and County Code",$A1969,"fipstate",$B1969,"fipscty",$C1969,"naics","337215")),0,GETPIVOTDATA("Sum of emp",'2010 County Business Patterns'!$J$2,"FIPS State and County Code",$A1969,"fipstate",$B1969,"fipscty",$C1969,"naics","337215"))</f>
        <v>0</v>
      </c>
      <c r="U1969" s="28">
        <f>IF(ISERROR(GETPIVOTDATA("Sum of Midpoint",'2010 County Business Patterns'!$J$2,"FIPS State and County Code",$A1969,"fipstate",$B1969,"fipscty",$C1969,"naics","337215")),0,GETPIVOTDATA("Sum of Midpoint",'2010 County Business Patterns'!$J$2,"FIPS State and County Code",$A1969,"fipstate",$B1969,"fipscty",$C1969,"naics","337215"))</f>
        <v>0</v>
      </c>
      <c r="V1969">
        <f>IF(ISERROR(VLOOKUP($B1969,'2010 State Business Patterns'!$AN$3:$AR$55,5,FALSE)),0,VLOOKUP($B1969,'2010 State Business Patterns'!$AN$3:$AR$55,5,FALSE))</f>
        <v>0.73165829145728645</v>
      </c>
      <c r="W1969" s="28">
        <f t="shared" si="154"/>
        <v>0</v>
      </c>
    </row>
    <row r="1970" spans="1:23">
      <c r="A1970" s="1" t="s">
        <v>5351</v>
      </c>
      <c r="B1970" s="1" t="s">
        <v>1958</v>
      </c>
      <c r="C1970" s="1" t="s">
        <v>1872</v>
      </c>
      <c r="D1970" s="1" t="s">
        <v>5025</v>
      </c>
      <c r="E1970" s="1" t="s">
        <v>2057</v>
      </c>
      <c r="F1970" s="1" t="s">
        <v>5223</v>
      </c>
      <c r="G1970" s="47">
        <f t="shared" si="150"/>
        <v>3.658291457286432</v>
      </c>
      <c r="H1970" s="28">
        <f>IF(ISERROR(GETPIVOTDATA("Sum of emp",'2010 County Business Patterns'!$J$2,"FIPS State and County Code",$A1970,"fipstate",$B1970,"fipscty",$C1970,"naics","337124")),0,GETPIVOTDATA("Sum of emp",'2010 County Business Patterns'!$J$2,"FIPS State and County Code",$A1970,"fipstate",$B1970,"fipscty",$C1970,"naics","337124"))</f>
        <v>0</v>
      </c>
      <c r="I1970" s="28">
        <f>IF(ISERROR(GETPIVOTDATA("Sum of Midpoint",'2010 County Business Patterns'!$J$2,"FIPS State and County Code",$A1970,"fipstate",$B1970,"fipscty",$C1970,"naics","337124")),0,GETPIVOTDATA("Sum of Midpoint",'2010 County Business Patterns'!$J$2,"FIPS State and County Code",$A1970,"fipstate",$B1970,"fipscty",$C1970,"naics","337124"))</f>
        <v>0</v>
      </c>
      <c r="J1970">
        <f>IF(ISERROR(VLOOKUP($B1970,'2010 State Business Patterns'!$AN$3:$AR$55,2,FALSE)),0,VLOOKUP($B1970,'2010 State Business Patterns'!$AN$3:$AR$55,2,FALSE))</f>
        <v>0.87593984962406013</v>
      </c>
      <c r="K1970" s="28">
        <f t="shared" si="151"/>
        <v>0</v>
      </c>
      <c r="L1970" s="28">
        <f>IF(ISERROR(GETPIVOTDATA("Sum of emp",'2010 County Business Patterns'!$J$2,"FIPS State and County Code",$A1970,"fipstate",$B1970,"fipscty",$C1970,"naics","337127")),0,GETPIVOTDATA("Sum of emp",'2010 County Business Patterns'!$J$2,"FIPS State and County Code",$A1970,"fipstate",$B1970,"fipscty",$C1970,"naics","337127"))</f>
        <v>0</v>
      </c>
      <c r="M1970" s="28">
        <f>IF(ISERROR(GETPIVOTDATA("Sum of Midpoint",'2010 County Business Patterns'!$J$2,"FIPS State and County Code",$A1970,"fipstate",$B1970,"fipscty",$C1970,"naics","337127")),0,GETPIVOTDATA("Sum of Midpoint",'2010 County Business Patterns'!$J$2,"FIPS State and County Code",$A1970,"fipstate",$B1970,"fipscty",$C1970,"naics","337127"))</f>
        <v>0</v>
      </c>
      <c r="N1970">
        <f>IF(ISERROR(VLOOKUP($B1970,'2010 State Business Patterns'!$AN$3:$AR$55,3,FALSE)),0,VLOOKUP($B1970,'2010 State Business Patterns'!$AN$3:$AR$55,3,FALSE))</f>
        <v>0.89898989898989901</v>
      </c>
      <c r="O1970" s="28">
        <f t="shared" si="152"/>
        <v>0</v>
      </c>
      <c r="P1970" s="28">
        <f>IF(ISERROR(GETPIVOTDATA("Sum of emp",'2010 County Business Patterns'!$J$2,"FIPS State and County Code",$A1970,"fipstate",$B1970,"fipscty",$C1970,"naics","337214")),0,GETPIVOTDATA("Sum of emp",'2010 County Business Patterns'!$J$2,"FIPS State and County Code",$A1970,"fipstate",$B1970,"fipscty",$C1970,"naics","337214"))</f>
        <v>0</v>
      </c>
      <c r="Q1970" s="28">
        <f>IF(ISERROR(GETPIVOTDATA("Sum of Midpoint",'2010 County Business Patterns'!$J$2,"FIPS State and County Code",$A1970,"fipstate",$B1970,"fipscty",$C1970,"naics","337214")),0,GETPIVOTDATA("Sum of Midpoint",'2010 County Business Patterns'!$J$2,"FIPS State and County Code",$A1970,"fipstate",$B1970,"fipscty",$C1970,"naics","337214"))</f>
        <v>0</v>
      </c>
      <c r="R1970">
        <f>IF(ISERROR(VLOOKUP($B1970,'2010 State Business Patterns'!$AN$3:$AR$55,4,FALSE)),0,VLOOKUP($B1970,'2010 State Business Patterns'!$AN$3:$AR$55,4,FALSE))</f>
        <v>0.80714285714285716</v>
      </c>
      <c r="S1970" s="28">
        <f t="shared" si="153"/>
        <v>0</v>
      </c>
      <c r="T1970" s="28">
        <f>IF(ISERROR(GETPIVOTDATA("Sum of emp",'2010 County Business Patterns'!$J$2,"FIPS State and County Code",$A1970,"fipstate",$B1970,"fipscty",$C1970,"naics","337215")),0,GETPIVOTDATA("Sum of emp",'2010 County Business Patterns'!$J$2,"FIPS State and County Code",$A1970,"fipstate",$B1970,"fipscty",$C1970,"naics","337215"))</f>
        <v>0</v>
      </c>
      <c r="U1970" s="28">
        <f>IF(ISERROR(GETPIVOTDATA("Sum of Midpoint",'2010 County Business Patterns'!$J$2,"FIPS State and County Code",$A1970,"fipstate",$B1970,"fipscty",$C1970,"naics","337215")),0,GETPIVOTDATA("Sum of Midpoint",'2010 County Business Patterns'!$J$2,"FIPS State and County Code",$A1970,"fipstate",$B1970,"fipscty",$C1970,"naics","337215"))</f>
        <v>10</v>
      </c>
      <c r="V1970">
        <f>IF(ISERROR(VLOOKUP($B1970,'2010 State Business Patterns'!$AN$3:$AR$55,5,FALSE)),0,VLOOKUP($B1970,'2010 State Business Patterns'!$AN$3:$AR$55,5,FALSE))</f>
        <v>0.73165829145728645</v>
      </c>
      <c r="W1970" s="28">
        <f t="shared" si="154"/>
        <v>3.658291457286432</v>
      </c>
    </row>
    <row r="1971" spans="1:23">
      <c r="A1971" s="1" t="s">
        <v>5352</v>
      </c>
      <c r="B1971" s="1" t="s">
        <v>1958</v>
      </c>
      <c r="C1971" s="1" t="s">
        <v>1910</v>
      </c>
      <c r="D1971" s="1" t="s">
        <v>3959</v>
      </c>
      <c r="E1971" s="1" t="s">
        <v>2057</v>
      </c>
      <c r="F1971" s="1" t="s">
        <v>5223</v>
      </c>
      <c r="G1971" s="47">
        <f t="shared" si="150"/>
        <v>144.90829145728642</v>
      </c>
      <c r="H1971" s="28">
        <f>IF(ISERROR(GETPIVOTDATA("Sum of emp",'2010 County Business Patterns'!$J$2,"FIPS State and County Code",$A1971,"fipstate",$B1971,"fipscty",$C1971,"naics","337124")),0,GETPIVOTDATA("Sum of emp",'2010 County Business Patterns'!$J$2,"FIPS State and County Code",$A1971,"fipstate",$B1971,"fipscty",$C1971,"naics","337124"))</f>
        <v>0</v>
      </c>
      <c r="I1971" s="28">
        <f>IF(ISERROR(GETPIVOTDATA("Sum of Midpoint",'2010 County Business Patterns'!$J$2,"FIPS State and County Code",$A1971,"fipstate",$B1971,"fipscty",$C1971,"naics","337124")),0,GETPIVOTDATA("Sum of Midpoint",'2010 County Business Patterns'!$J$2,"FIPS State and County Code",$A1971,"fipstate",$B1971,"fipscty",$C1971,"naics","337124"))</f>
        <v>0</v>
      </c>
      <c r="J1971">
        <f>IF(ISERROR(VLOOKUP($B1971,'2010 State Business Patterns'!$AN$3:$AR$55,2,FALSE)),0,VLOOKUP($B1971,'2010 State Business Patterns'!$AN$3:$AR$55,2,FALSE))</f>
        <v>0.87593984962406013</v>
      </c>
      <c r="K1971" s="28">
        <f t="shared" si="151"/>
        <v>0</v>
      </c>
      <c r="L1971" s="28">
        <f>IF(ISERROR(GETPIVOTDATA("Sum of emp",'2010 County Business Patterns'!$J$2,"FIPS State and County Code",$A1971,"fipstate",$B1971,"fipscty",$C1971,"naics","337127")),0,GETPIVOTDATA("Sum of emp",'2010 County Business Patterns'!$J$2,"FIPS State and County Code",$A1971,"fipstate",$B1971,"fipscty",$C1971,"naics","337127"))</f>
        <v>0</v>
      </c>
      <c r="M1971" s="28">
        <f>IF(ISERROR(GETPIVOTDATA("Sum of Midpoint",'2010 County Business Patterns'!$J$2,"FIPS State and County Code",$A1971,"fipstate",$B1971,"fipscty",$C1971,"naics","337127")),0,GETPIVOTDATA("Sum of Midpoint",'2010 County Business Patterns'!$J$2,"FIPS State and County Code",$A1971,"fipstate",$B1971,"fipscty",$C1971,"naics","337127"))</f>
        <v>0</v>
      </c>
      <c r="N1971">
        <f>IF(ISERROR(VLOOKUP($B1971,'2010 State Business Patterns'!$AN$3:$AR$55,3,FALSE)),0,VLOOKUP($B1971,'2010 State Business Patterns'!$AN$3:$AR$55,3,FALSE))</f>
        <v>0.89898989898989901</v>
      </c>
      <c r="O1971" s="28">
        <f t="shared" si="152"/>
        <v>0</v>
      </c>
      <c r="P1971" s="28">
        <f>IF(ISERROR(GETPIVOTDATA("Sum of emp",'2010 County Business Patterns'!$J$2,"FIPS State and County Code",$A1971,"fipstate",$B1971,"fipscty",$C1971,"naics","337214")),0,GETPIVOTDATA("Sum of emp",'2010 County Business Patterns'!$J$2,"FIPS State and County Code",$A1971,"fipstate",$B1971,"fipscty",$C1971,"naics","337214"))</f>
        <v>0</v>
      </c>
      <c r="Q1971" s="28">
        <f>IF(ISERROR(GETPIVOTDATA("Sum of Midpoint",'2010 County Business Patterns'!$J$2,"FIPS State and County Code",$A1971,"fipstate",$B1971,"fipscty",$C1971,"naics","337214")),0,GETPIVOTDATA("Sum of Midpoint",'2010 County Business Patterns'!$J$2,"FIPS State and County Code",$A1971,"fipstate",$B1971,"fipscty",$C1971,"naics","337214"))</f>
        <v>175</v>
      </c>
      <c r="R1971">
        <f>IF(ISERROR(VLOOKUP($B1971,'2010 State Business Patterns'!$AN$3:$AR$55,4,FALSE)),0,VLOOKUP($B1971,'2010 State Business Patterns'!$AN$3:$AR$55,4,FALSE))</f>
        <v>0.80714285714285716</v>
      </c>
      <c r="S1971" s="28">
        <f t="shared" si="153"/>
        <v>141.25</v>
      </c>
      <c r="T1971" s="28">
        <f>IF(ISERROR(GETPIVOTDATA("Sum of emp",'2010 County Business Patterns'!$J$2,"FIPS State and County Code",$A1971,"fipstate",$B1971,"fipscty",$C1971,"naics","337215")),0,GETPIVOTDATA("Sum of emp",'2010 County Business Patterns'!$J$2,"FIPS State and County Code",$A1971,"fipstate",$B1971,"fipscty",$C1971,"naics","337215"))</f>
        <v>0</v>
      </c>
      <c r="U1971" s="28">
        <f>IF(ISERROR(GETPIVOTDATA("Sum of Midpoint",'2010 County Business Patterns'!$J$2,"FIPS State and County Code",$A1971,"fipstate",$B1971,"fipscty",$C1971,"naics","337215")),0,GETPIVOTDATA("Sum of Midpoint",'2010 County Business Patterns'!$J$2,"FIPS State and County Code",$A1971,"fipstate",$B1971,"fipscty",$C1971,"naics","337215"))</f>
        <v>10</v>
      </c>
      <c r="V1971">
        <f>IF(ISERROR(VLOOKUP($B1971,'2010 State Business Patterns'!$AN$3:$AR$55,5,FALSE)),0,VLOOKUP($B1971,'2010 State Business Patterns'!$AN$3:$AR$55,5,FALSE))</f>
        <v>0.73165829145728645</v>
      </c>
      <c r="W1971" s="28">
        <f t="shared" si="154"/>
        <v>3.658291457286432</v>
      </c>
    </row>
    <row r="1972" spans="1:23">
      <c r="A1972" s="1" t="s">
        <v>5353</v>
      </c>
      <c r="B1972" s="1" t="s">
        <v>1958</v>
      </c>
      <c r="C1972" s="1" t="s">
        <v>1911</v>
      </c>
      <c r="D1972" s="1" t="s">
        <v>5354</v>
      </c>
      <c r="E1972" s="1" t="s">
        <v>2057</v>
      </c>
      <c r="F1972" s="1" t="s">
        <v>5223</v>
      </c>
      <c r="G1972" s="47">
        <f t="shared" si="150"/>
        <v>274.3718592964824</v>
      </c>
      <c r="H1972" s="28">
        <f>IF(ISERROR(GETPIVOTDATA("Sum of emp",'2010 County Business Patterns'!$J$2,"FIPS State and County Code",$A1972,"fipstate",$B1972,"fipscty",$C1972,"naics","337124")),0,GETPIVOTDATA("Sum of emp",'2010 County Business Patterns'!$J$2,"FIPS State and County Code",$A1972,"fipstate",$B1972,"fipscty",$C1972,"naics","337124"))</f>
        <v>0</v>
      </c>
      <c r="I1972" s="28">
        <f>IF(ISERROR(GETPIVOTDATA("Sum of Midpoint",'2010 County Business Patterns'!$J$2,"FIPS State and County Code",$A1972,"fipstate",$B1972,"fipscty",$C1972,"naics","337124")),0,GETPIVOTDATA("Sum of Midpoint",'2010 County Business Patterns'!$J$2,"FIPS State and County Code",$A1972,"fipstate",$B1972,"fipscty",$C1972,"naics","337124"))</f>
        <v>0</v>
      </c>
      <c r="J1972">
        <f>IF(ISERROR(VLOOKUP($B1972,'2010 State Business Patterns'!$AN$3:$AR$55,2,FALSE)),0,VLOOKUP($B1972,'2010 State Business Patterns'!$AN$3:$AR$55,2,FALSE))</f>
        <v>0.87593984962406013</v>
      </c>
      <c r="K1972" s="28">
        <f t="shared" si="151"/>
        <v>0</v>
      </c>
      <c r="L1972" s="28">
        <f>IF(ISERROR(GETPIVOTDATA("Sum of emp",'2010 County Business Patterns'!$J$2,"FIPS State and County Code",$A1972,"fipstate",$B1972,"fipscty",$C1972,"naics","337127")),0,GETPIVOTDATA("Sum of emp",'2010 County Business Patterns'!$J$2,"FIPS State and County Code",$A1972,"fipstate",$B1972,"fipscty",$C1972,"naics","337127"))</f>
        <v>0</v>
      </c>
      <c r="M1972" s="28">
        <f>IF(ISERROR(GETPIVOTDATA("Sum of Midpoint",'2010 County Business Patterns'!$J$2,"FIPS State and County Code",$A1972,"fipstate",$B1972,"fipscty",$C1972,"naics","337127")),0,GETPIVOTDATA("Sum of Midpoint",'2010 County Business Patterns'!$J$2,"FIPS State and County Code",$A1972,"fipstate",$B1972,"fipscty",$C1972,"naics","337127"))</f>
        <v>0</v>
      </c>
      <c r="N1972">
        <f>IF(ISERROR(VLOOKUP($B1972,'2010 State Business Patterns'!$AN$3:$AR$55,3,FALSE)),0,VLOOKUP($B1972,'2010 State Business Patterns'!$AN$3:$AR$55,3,FALSE))</f>
        <v>0.89898989898989901</v>
      </c>
      <c r="O1972" s="28">
        <f t="shared" si="152"/>
        <v>0</v>
      </c>
      <c r="P1972" s="28">
        <f>IF(ISERROR(GETPIVOTDATA("Sum of emp",'2010 County Business Patterns'!$J$2,"FIPS State and County Code",$A1972,"fipstate",$B1972,"fipscty",$C1972,"naics","337214")),0,GETPIVOTDATA("Sum of emp",'2010 County Business Patterns'!$J$2,"FIPS State and County Code",$A1972,"fipstate",$B1972,"fipscty",$C1972,"naics","337214"))</f>
        <v>0</v>
      </c>
      <c r="Q1972" s="28">
        <f>IF(ISERROR(GETPIVOTDATA("Sum of Midpoint",'2010 County Business Patterns'!$J$2,"FIPS State and County Code",$A1972,"fipstate",$B1972,"fipscty",$C1972,"naics","337214")),0,GETPIVOTDATA("Sum of Midpoint",'2010 County Business Patterns'!$J$2,"FIPS State and County Code",$A1972,"fipstate",$B1972,"fipscty",$C1972,"naics","337214"))</f>
        <v>0</v>
      </c>
      <c r="R1972">
        <f>IF(ISERROR(VLOOKUP($B1972,'2010 State Business Patterns'!$AN$3:$AR$55,4,FALSE)),0,VLOOKUP($B1972,'2010 State Business Patterns'!$AN$3:$AR$55,4,FALSE))</f>
        <v>0.80714285714285716</v>
      </c>
      <c r="S1972" s="28">
        <f t="shared" si="153"/>
        <v>0</v>
      </c>
      <c r="T1972" s="28">
        <f>IF(ISERROR(GETPIVOTDATA("Sum of emp",'2010 County Business Patterns'!$J$2,"FIPS State and County Code",$A1972,"fipstate",$B1972,"fipscty",$C1972,"naics","337215")),0,GETPIVOTDATA("Sum of emp",'2010 County Business Patterns'!$J$2,"FIPS State and County Code",$A1972,"fipstate",$B1972,"fipscty",$C1972,"naics","337215"))</f>
        <v>0</v>
      </c>
      <c r="U1972" s="28">
        <f>IF(ISERROR(GETPIVOTDATA("Sum of Midpoint",'2010 County Business Patterns'!$J$2,"FIPS State and County Code",$A1972,"fipstate",$B1972,"fipscty",$C1972,"naics","337215")),0,GETPIVOTDATA("Sum of Midpoint",'2010 County Business Patterns'!$J$2,"FIPS State and County Code",$A1972,"fipstate",$B1972,"fipscty",$C1972,"naics","337215"))</f>
        <v>750</v>
      </c>
      <c r="V1972">
        <f>IF(ISERROR(VLOOKUP($B1972,'2010 State Business Patterns'!$AN$3:$AR$55,5,FALSE)),0,VLOOKUP($B1972,'2010 State Business Patterns'!$AN$3:$AR$55,5,FALSE))</f>
        <v>0.73165829145728645</v>
      </c>
      <c r="W1972" s="28">
        <f t="shared" si="154"/>
        <v>274.3718592964824</v>
      </c>
    </row>
    <row r="1973" spans="1:23">
      <c r="A1973" s="1" t="s">
        <v>5355</v>
      </c>
      <c r="B1973" s="1" t="s">
        <v>1958</v>
      </c>
      <c r="C1973" s="1" t="s">
        <v>1873</v>
      </c>
      <c r="D1973" s="1" t="s">
        <v>5356</v>
      </c>
      <c r="E1973" s="1" t="s">
        <v>2057</v>
      </c>
      <c r="F1973" s="1" t="s">
        <v>5223</v>
      </c>
      <c r="G1973" s="47">
        <f t="shared" si="150"/>
        <v>26.969696969696969</v>
      </c>
      <c r="H1973" s="28">
        <f>IF(ISERROR(GETPIVOTDATA("Sum of emp",'2010 County Business Patterns'!$J$2,"FIPS State and County Code",$A1973,"fipstate",$B1973,"fipscty",$C1973,"naics","337124")),0,GETPIVOTDATA("Sum of emp",'2010 County Business Patterns'!$J$2,"FIPS State and County Code",$A1973,"fipstate",$B1973,"fipscty",$C1973,"naics","337124"))</f>
        <v>0</v>
      </c>
      <c r="I1973" s="28">
        <f>IF(ISERROR(GETPIVOTDATA("Sum of Midpoint",'2010 County Business Patterns'!$J$2,"FIPS State and County Code",$A1973,"fipstate",$B1973,"fipscty",$C1973,"naics","337124")),0,GETPIVOTDATA("Sum of Midpoint",'2010 County Business Patterns'!$J$2,"FIPS State and County Code",$A1973,"fipstate",$B1973,"fipscty",$C1973,"naics","337124"))</f>
        <v>0</v>
      </c>
      <c r="J1973">
        <f>IF(ISERROR(VLOOKUP($B1973,'2010 State Business Patterns'!$AN$3:$AR$55,2,FALSE)),0,VLOOKUP($B1973,'2010 State Business Patterns'!$AN$3:$AR$55,2,FALSE))</f>
        <v>0.87593984962406013</v>
      </c>
      <c r="K1973" s="28">
        <f t="shared" si="151"/>
        <v>0</v>
      </c>
      <c r="L1973" s="28">
        <f>IF(ISERROR(GETPIVOTDATA("Sum of emp",'2010 County Business Patterns'!$J$2,"FIPS State and County Code",$A1973,"fipstate",$B1973,"fipscty",$C1973,"naics","337127")),0,GETPIVOTDATA("Sum of emp",'2010 County Business Patterns'!$J$2,"FIPS State and County Code",$A1973,"fipstate",$B1973,"fipscty",$C1973,"naics","337127"))</f>
        <v>0</v>
      </c>
      <c r="M1973" s="28">
        <f>IF(ISERROR(GETPIVOTDATA("Sum of Midpoint",'2010 County Business Patterns'!$J$2,"FIPS State and County Code",$A1973,"fipstate",$B1973,"fipscty",$C1973,"naics","337127")),0,GETPIVOTDATA("Sum of Midpoint",'2010 County Business Patterns'!$J$2,"FIPS State and County Code",$A1973,"fipstate",$B1973,"fipscty",$C1973,"naics","337127"))</f>
        <v>60</v>
      </c>
      <c r="N1973">
        <f>IF(ISERROR(VLOOKUP($B1973,'2010 State Business Patterns'!$AN$3:$AR$55,3,FALSE)),0,VLOOKUP($B1973,'2010 State Business Patterns'!$AN$3:$AR$55,3,FALSE))</f>
        <v>0.89898989898989901</v>
      </c>
      <c r="O1973" s="28">
        <f t="shared" si="152"/>
        <v>26.969696969696969</v>
      </c>
      <c r="P1973" s="28">
        <f>IF(ISERROR(GETPIVOTDATA("Sum of emp",'2010 County Business Patterns'!$J$2,"FIPS State and County Code",$A1973,"fipstate",$B1973,"fipscty",$C1973,"naics","337214")),0,GETPIVOTDATA("Sum of emp",'2010 County Business Patterns'!$J$2,"FIPS State and County Code",$A1973,"fipstate",$B1973,"fipscty",$C1973,"naics","337214"))</f>
        <v>0</v>
      </c>
      <c r="Q1973" s="28">
        <f>IF(ISERROR(GETPIVOTDATA("Sum of Midpoint",'2010 County Business Patterns'!$J$2,"FIPS State and County Code",$A1973,"fipstate",$B1973,"fipscty",$C1973,"naics","337214")),0,GETPIVOTDATA("Sum of Midpoint",'2010 County Business Patterns'!$J$2,"FIPS State and County Code",$A1973,"fipstate",$B1973,"fipscty",$C1973,"naics","337214"))</f>
        <v>0</v>
      </c>
      <c r="R1973">
        <f>IF(ISERROR(VLOOKUP($B1973,'2010 State Business Patterns'!$AN$3:$AR$55,4,FALSE)),0,VLOOKUP($B1973,'2010 State Business Patterns'!$AN$3:$AR$55,4,FALSE))</f>
        <v>0.80714285714285716</v>
      </c>
      <c r="S1973" s="28">
        <f t="shared" si="153"/>
        <v>0</v>
      </c>
      <c r="T1973" s="28">
        <f>IF(ISERROR(GETPIVOTDATA("Sum of emp",'2010 County Business Patterns'!$J$2,"FIPS State and County Code",$A1973,"fipstate",$B1973,"fipscty",$C1973,"naics","337215")),0,GETPIVOTDATA("Sum of emp",'2010 County Business Patterns'!$J$2,"FIPS State and County Code",$A1973,"fipstate",$B1973,"fipscty",$C1973,"naics","337215"))</f>
        <v>0</v>
      </c>
      <c r="U1973" s="28">
        <f>IF(ISERROR(GETPIVOTDATA("Sum of Midpoint",'2010 County Business Patterns'!$J$2,"FIPS State and County Code",$A1973,"fipstate",$B1973,"fipscty",$C1973,"naics","337215")),0,GETPIVOTDATA("Sum of Midpoint",'2010 County Business Patterns'!$J$2,"FIPS State and County Code",$A1973,"fipstate",$B1973,"fipscty",$C1973,"naics","337215"))</f>
        <v>0</v>
      </c>
      <c r="V1973">
        <f>IF(ISERROR(VLOOKUP($B1973,'2010 State Business Patterns'!$AN$3:$AR$55,5,FALSE)),0,VLOOKUP($B1973,'2010 State Business Patterns'!$AN$3:$AR$55,5,FALSE))</f>
        <v>0.73165829145728645</v>
      </c>
      <c r="W1973" s="28">
        <f t="shared" si="154"/>
        <v>0</v>
      </c>
    </row>
    <row r="1974" spans="1:23" hidden="1">
      <c r="A1974" s="1" t="s">
        <v>5357</v>
      </c>
      <c r="B1974" s="1" t="s">
        <v>1958</v>
      </c>
      <c r="C1974" s="1" t="s">
        <v>1926</v>
      </c>
      <c r="D1974" s="1" t="s">
        <v>4734</v>
      </c>
      <c r="E1974" s="1" t="s">
        <v>2057</v>
      </c>
      <c r="F1974" s="1" t="s">
        <v>5223</v>
      </c>
      <c r="G1974" s="47">
        <f t="shared" si="150"/>
        <v>0</v>
      </c>
      <c r="H1974" s="28">
        <f>IF(ISERROR(GETPIVOTDATA("Sum of emp",'2010 County Business Patterns'!$J$2,"FIPS State and County Code",$A1974,"fipstate",$B1974,"fipscty",$C1974,"naics","337124")),0,GETPIVOTDATA("Sum of emp",'2010 County Business Patterns'!$J$2,"FIPS State and County Code",$A1974,"fipstate",$B1974,"fipscty",$C1974,"naics","337124"))</f>
        <v>0</v>
      </c>
      <c r="I1974" s="28">
        <f>IF(ISERROR(GETPIVOTDATA("Sum of Midpoint",'2010 County Business Patterns'!$J$2,"FIPS State and County Code",$A1974,"fipstate",$B1974,"fipscty",$C1974,"naics","337124")),0,GETPIVOTDATA("Sum of Midpoint",'2010 County Business Patterns'!$J$2,"FIPS State and County Code",$A1974,"fipstate",$B1974,"fipscty",$C1974,"naics","337124"))</f>
        <v>0</v>
      </c>
      <c r="J1974">
        <f>IF(ISERROR(VLOOKUP($B1974,'2010 State Business Patterns'!$AN$3:$AR$55,2,FALSE)),0,VLOOKUP($B1974,'2010 State Business Patterns'!$AN$3:$AR$55,2,FALSE))</f>
        <v>0.87593984962406013</v>
      </c>
      <c r="K1974" s="28">
        <f t="shared" si="151"/>
        <v>0</v>
      </c>
      <c r="L1974" s="28">
        <f>IF(ISERROR(GETPIVOTDATA("Sum of emp",'2010 County Business Patterns'!$J$2,"FIPS State and County Code",$A1974,"fipstate",$B1974,"fipscty",$C1974,"naics","337127")),0,GETPIVOTDATA("Sum of emp",'2010 County Business Patterns'!$J$2,"FIPS State and County Code",$A1974,"fipstate",$B1974,"fipscty",$C1974,"naics","337127"))</f>
        <v>0</v>
      </c>
      <c r="M1974" s="28">
        <f>IF(ISERROR(GETPIVOTDATA("Sum of Midpoint",'2010 County Business Patterns'!$J$2,"FIPS State and County Code",$A1974,"fipstate",$B1974,"fipscty",$C1974,"naics","337127")),0,GETPIVOTDATA("Sum of Midpoint",'2010 County Business Patterns'!$J$2,"FIPS State and County Code",$A1974,"fipstate",$B1974,"fipscty",$C1974,"naics","337127"))</f>
        <v>0</v>
      </c>
      <c r="N1974">
        <f>IF(ISERROR(VLOOKUP($B1974,'2010 State Business Patterns'!$AN$3:$AR$55,3,FALSE)),0,VLOOKUP($B1974,'2010 State Business Patterns'!$AN$3:$AR$55,3,FALSE))</f>
        <v>0.89898989898989901</v>
      </c>
      <c r="O1974" s="28">
        <f t="shared" si="152"/>
        <v>0</v>
      </c>
      <c r="P1974" s="28">
        <f>IF(ISERROR(GETPIVOTDATA("Sum of emp",'2010 County Business Patterns'!$J$2,"FIPS State and County Code",$A1974,"fipstate",$B1974,"fipscty",$C1974,"naics","337214")),0,GETPIVOTDATA("Sum of emp",'2010 County Business Patterns'!$J$2,"FIPS State and County Code",$A1974,"fipstate",$B1974,"fipscty",$C1974,"naics","337214"))</f>
        <v>0</v>
      </c>
      <c r="Q1974" s="28">
        <f>IF(ISERROR(GETPIVOTDATA("Sum of Midpoint",'2010 County Business Patterns'!$J$2,"FIPS State and County Code",$A1974,"fipstate",$B1974,"fipscty",$C1974,"naics","337214")),0,GETPIVOTDATA("Sum of Midpoint",'2010 County Business Patterns'!$J$2,"FIPS State and County Code",$A1974,"fipstate",$B1974,"fipscty",$C1974,"naics","337214"))</f>
        <v>0</v>
      </c>
      <c r="R1974">
        <f>IF(ISERROR(VLOOKUP($B1974,'2010 State Business Patterns'!$AN$3:$AR$55,4,FALSE)),0,VLOOKUP($B1974,'2010 State Business Patterns'!$AN$3:$AR$55,4,FALSE))</f>
        <v>0.80714285714285716</v>
      </c>
      <c r="S1974" s="28">
        <f t="shared" si="153"/>
        <v>0</v>
      </c>
      <c r="T1974" s="28">
        <f>IF(ISERROR(GETPIVOTDATA("Sum of emp",'2010 County Business Patterns'!$J$2,"FIPS State and County Code",$A1974,"fipstate",$B1974,"fipscty",$C1974,"naics","337215")),0,GETPIVOTDATA("Sum of emp",'2010 County Business Patterns'!$J$2,"FIPS State and County Code",$A1974,"fipstate",$B1974,"fipscty",$C1974,"naics","337215"))</f>
        <v>0</v>
      </c>
      <c r="U1974" s="28">
        <f>IF(ISERROR(GETPIVOTDATA("Sum of Midpoint",'2010 County Business Patterns'!$J$2,"FIPS State and County Code",$A1974,"fipstate",$B1974,"fipscty",$C1974,"naics","337215")),0,GETPIVOTDATA("Sum of Midpoint",'2010 County Business Patterns'!$J$2,"FIPS State and County Code",$A1974,"fipstate",$B1974,"fipscty",$C1974,"naics","337215"))</f>
        <v>0</v>
      </c>
      <c r="V1974">
        <f>IF(ISERROR(VLOOKUP($B1974,'2010 State Business Patterns'!$AN$3:$AR$55,5,FALSE)),0,VLOOKUP($B1974,'2010 State Business Patterns'!$AN$3:$AR$55,5,FALSE))</f>
        <v>0.73165829145728645</v>
      </c>
      <c r="W1974" s="28">
        <f t="shared" si="154"/>
        <v>0</v>
      </c>
    </row>
    <row r="1975" spans="1:23">
      <c r="A1975" s="1" t="s">
        <v>5358</v>
      </c>
      <c r="B1975" s="1" t="s">
        <v>1958</v>
      </c>
      <c r="C1975" s="1" t="s">
        <v>1912</v>
      </c>
      <c r="D1975" s="1" t="s">
        <v>5359</v>
      </c>
      <c r="E1975" s="1" t="s">
        <v>2057</v>
      </c>
      <c r="F1975" s="1" t="s">
        <v>5223</v>
      </c>
      <c r="G1975" s="47">
        <f t="shared" si="150"/>
        <v>30.021177315147163</v>
      </c>
      <c r="H1975" s="28">
        <f>IF(ISERROR(GETPIVOTDATA("Sum of emp",'2010 County Business Patterns'!$J$2,"FIPS State and County Code",$A1975,"fipstate",$B1975,"fipscty",$C1975,"naics","337124")),0,GETPIVOTDATA("Sum of emp",'2010 County Business Patterns'!$J$2,"FIPS State and County Code",$A1975,"fipstate",$B1975,"fipscty",$C1975,"naics","337124"))</f>
        <v>0</v>
      </c>
      <c r="I1975" s="28">
        <f>IF(ISERROR(GETPIVOTDATA("Sum of Midpoint",'2010 County Business Patterns'!$J$2,"FIPS State and County Code",$A1975,"fipstate",$B1975,"fipscty",$C1975,"naics","337124")),0,GETPIVOTDATA("Sum of Midpoint",'2010 County Business Patterns'!$J$2,"FIPS State and County Code",$A1975,"fipstate",$B1975,"fipscty",$C1975,"naics","337124"))</f>
        <v>0</v>
      </c>
      <c r="J1975">
        <f>IF(ISERROR(VLOOKUP($B1975,'2010 State Business Patterns'!$AN$3:$AR$55,2,FALSE)),0,VLOOKUP($B1975,'2010 State Business Patterns'!$AN$3:$AR$55,2,FALSE))</f>
        <v>0.87593984962406013</v>
      </c>
      <c r="K1975" s="28">
        <f t="shared" si="151"/>
        <v>0</v>
      </c>
      <c r="L1975" s="28">
        <f>IF(ISERROR(GETPIVOTDATA("Sum of emp",'2010 County Business Patterns'!$J$2,"FIPS State and County Code",$A1975,"fipstate",$B1975,"fipscty",$C1975,"naics","337127")),0,GETPIVOTDATA("Sum of emp",'2010 County Business Patterns'!$J$2,"FIPS State and County Code",$A1975,"fipstate",$B1975,"fipscty",$C1975,"naics","337127"))</f>
        <v>0</v>
      </c>
      <c r="M1975" s="28">
        <f>IF(ISERROR(GETPIVOTDATA("Sum of Midpoint",'2010 County Business Patterns'!$J$2,"FIPS State and County Code",$A1975,"fipstate",$B1975,"fipscty",$C1975,"naics","337127")),0,GETPIVOTDATA("Sum of Midpoint",'2010 County Business Patterns'!$J$2,"FIPS State and County Code",$A1975,"fipstate",$B1975,"fipscty",$C1975,"naics","337127"))</f>
        <v>0</v>
      </c>
      <c r="N1975">
        <f>IF(ISERROR(VLOOKUP($B1975,'2010 State Business Patterns'!$AN$3:$AR$55,3,FALSE)),0,VLOOKUP($B1975,'2010 State Business Patterns'!$AN$3:$AR$55,3,FALSE))</f>
        <v>0.89898989898989901</v>
      </c>
      <c r="O1975" s="28">
        <f t="shared" si="152"/>
        <v>0</v>
      </c>
      <c r="P1975" s="28">
        <f>IF(ISERROR(GETPIVOTDATA("Sum of emp",'2010 County Business Patterns'!$J$2,"FIPS State and County Code",$A1975,"fipstate",$B1975,"fipscty",$C1975,"naics","337214")),0,GETPIVOTDATA("Sum of emp",'2010 County Business Patterns'!$J$2,"FIPS State and County Code",$A1975,"fipstate",$B1975,"fipscty",$C1975,"naics","337214"))</f>
        <v>0</v>
      </c>
      <c r="Q1975" s="28">
        <f>IF(ISERROR(GETPIVOTDATA("Sum of Midpoint",'2010 County Business Patterns'!$J$2,"FIPS State and County Code",$A1975,"fipstate",$B1975,"fipscty",$C1975,"naics","337214")),0,GETPIVOTDATA("Sum of Midpoint",'2010 County Business Patterns'!$J$2,"FIPS State and County Code",$A1975,"fipstate",$B1975,"fipscty",$C1975,"naics","337214"))</f>
        <v>10</v>
      </c>
      <c r="R1975">
        <f>IF(ISERROR(VLOOKUP($B1975,'2010 State Business Patterns'!$AN$3:$AR$55,4,FALSE)),0,VLOOKUP($B1975,'2010 State Business Patterns'!$AN$3:$AR$55,4,FALSE))</f>
        <v>0.80714285714285716</v>
      </c>
      <c r="S1975" s="28">
        <f t="shared" si="153"/>
        <v>8.0714285714285712</v>
      </c>
      <c r="T1975" s="28">
        <f>IF(ISERROR(GETPIVOTDATA("Sum of emp",'2010 County Business Patterns'!$J$2,"FIPS State and County Code",$A1975,"fipstate",$B1975,"fipscty",$C1975,"naics","337215")),0,GETPIVOTDATA("Sum of emp",'2010 County Business Patterns'!$J$2,"FIPS State and County Code",$A1975,"fipstate",$B1975,"fipscty",$C1975,"naics","337215"))</f>
        <v>0</v>
      </c>
      <c r="U1975" s="28">
        <f>IF(ISERROR(GETPIVOTDATA("Sum of Midpoint",'2010 County Business Patterns'!$J$2,"FIPS State and County Code",$A1975,"fipstate",$B1975,"fipscty",$C1975,"naics","337215")),0,GETPIVOTDATA("Sum of Midpoint",'2010 County Business Patterns'!$J$2,"FIPS State and County Code",$A1975,"fipstate",$B1975,"fipscty",$C1975,"naics","337215"))</f>
        <v>60</v>
      </c>
      <c r="V1975">
        <f>IF(ISERROR(VLOOKUP($B1975,'2010 State Business Patterns'!$AN$3:$AR$55,5,FALSE)),0,VLOOKUP($B1975,'2010 State Business Patterns'!$AN$3:$AR$55,5,FALSE))</f>
        <v>0.73165829145728645</v>
      </c>
      <c r="W1975" s="28">
        <f t="shared" si="154"/>
        <v>21.949748743718594</v>
      </c>
    </row>
    <row r="1976" spans="1:23" hidden="1">
      <c r="A1976" s="1" t="s">
        <v>5360</v>
      </c>
      <c r="B1976" s="1" t="s">
        <v>1958</v>
      </c>
      <c r="C1976" s="1" t="s">
        <v>1921</v>
      </c>
      <c r="D1976" s="1" t="s">
        <v>5361</v>
      </c>
      <c r="E1976" s="1" t="s">
        <v>2057</v>
      </c>
      <c r="F1976" s="1" t="s">
        <v>5223</v>
      </c>
      <c r="G1976" s="47">
        <f t="shared" si="150"/>
        <v>0</v>
      </c>
      <c r="H1976" s="28">
        <f>IF(ISERROR(GETPIVOTDATA("Sum of emp",'2010 County Business Patterns'!$J$2,"FIPS State and County Code",$A1976,"fipstate",$B1976,"fipscty",$C1976,"naics","337124")),0,GETPIVOTDATA("Sum of emp",'2010 County Business Patterns'!$J$2,"FIPS State and County Code",$A1976,"fipstate",$B1976,"fipscty",$C1976,"naics","337124"))</f>
        <v>0</v>
      </c>
      <c r="I1976" s="28">
        <f>IF(ISERROR(GETPIVOTDATA("Sum of Midpoint",'2010 County Business Patterns'!$J$2,"FIPS State and County Code",$A1976,"fipstate",$B1976,"fipscty",$C1976,"naics","337124")),0,GETPIVOTDATA("Sum of Midpoint",'2010 County Business Patterns'!$J$2,"FIPS State and County Code",$A1976,"fipstate",$B1976,"fipscty",$C1976,"naics","337124"))</f>
        <v>0</v>
      </c>
      <c r="J1976">
        <f>IF(ISERROR(VLOOKUP($B1976,'2010 State Business Patterns'!$AN$3:$AR$55,2,FALSE)),0,VLOOKUP($B1976,'2010 State Business Patterns'!$AN$3:$AR$55,2,FALSE))</f>
        <v>0.87593984962406013</v>
      </c>
      <c r="K1976" s="28">
        <f t="shared" si="151"/>
        <v>0</v>
      </c>
      <c r="L1976" s="28">
        <f>IF(ISERROR(GETPIVOTDATA("Sum of emp",'2010 County Business Patterns'!$J$2,"FIPS State and County Code",$A1976,"fipstate",$B1976,"fipscty",$C1976,"naics","337127")),0,GETPIVOTDATA("Sum of emp",'2010 County Business Patterns'!$J$2,"FIPS State and County Code",$A1976,"fipstate",$B1976,"fipscty",$C1976,"naics","337127"))</f>
        <v>0</v>
      </c>
      <c r="M1976" s="28">
        <f>IF(ISERROR(GETPIVOTDATA("Sum of Midpoint",'2010 County Business Patterns'!$J$2,"FIPS State and County Code",$A1976,"fipstate",$B1976,"fipscty",$C1976,"naics","337127")),0,GETPIVOTDATA("Sum of Midpoint",'2010 County Business Patterns'!$J$2,"FIPS State and County Code",$A1976,"fipstate",$B1976,"fipscty",$C1976,"naics","337127"))</f>
        <v>0</v>
      </c>
      <c r="N1976">
        <f>IF(ISERROR(VLOOKUP($B1976,'2010 State Business Patterns'!$AN$3:$AR$55,3,FALSE)),0,VLOOKUP($B1976,'2010 State Business Patterns'!$AN$3:$AR$55,3,FALSE))</f>
        <v>0.89898989898989901</v>
      </c>
      <c r="O1976" s="28">
        <f t="shared" si="152"/>
        <v>0</v>
      </c>
      <c r="P1976" s="28">
        <f>IF(ISERROR(GETPIVOTDATA("Sum of emp",'2010 County Business Patterns'!$J$2,"FIPS State and County Code",$A1976,"fipstate",$B1976,"fipscty",$C1976,"naics","337214")),0,GETPIVOTDATA("Sum of emp",'2010 County Business Patterns'!$J$2,"FIPS State and County Code",$A1976,"fipstate",$B1976,"fipscty",$C1976,"naics","337214"))</f>
        <v>0</v>
      </c>
      <c r="Q1976" s="28">
        <f>IF(ISERROR(GETPIVOTDATA("Sum of Midpoint",'2010 County Business Patterns'!$J$2,"FIPS State and County Code",$A1976,"fipstate",$B1976,"fipscty",$C1976,"naics","337214")),0,GETPIVOTDATA("Sum of Midpoint",'2010 County Business Patterns'!$J$2,"FIPS State and County Code",$A1976,"fipstate",$B1976,"fipscty",$C1976,"naics","337214"))</f>
        <v>0</v>
      </c>
      <c r="R1976">
        <f>IF(ISERROR(VLOOKUP($B1976,'2010 State Business Patterns'!$AN$3:$AR$55,4,FALSE)),0,VLOOKUP($B1976,'2010 State Business Patterns'!$AN$3:$AR$55,4,FALSE))</f>
        <v>0.80714285714285716</v>
      </c>
      <c r="S1976" s="28">
        <f t="shared" si="153"/>
        <v>0</v>
      </c>
      <c r="T1976" s="28">
        <f>IF(ISERROR(GETPIVOTDATA("Sum of emp",'2010 County Business Patterns'!$J$2,"FIPS State and County Code",$A1976,"fipstate",$B1976,"fipscty",$C1976,"naics","337215")),0,GETPIVOTDATA("Sum of emp",'2010 County Business Patterns'!$J$2,"FIPS State and County Code",$A1976,"fipstate",$B1976,"fipscty",$C1976,"naics","337215"))</f>
        <v>0</v>
      </c>
      <c r="U1976" s="28">
        <f>IF(ISERROR(GETPIVOTDATA("Sum of Midpoint",'2010 County Business Patterns'!$J$2,"FIPS State and County Code",$A1976,"fipstate",$B1976,"fipscty",$C1976,"naics","337215")),0,GETPIVOTDATA("Sum of Midpoint",'2010 County Business Patterns'!$J$2,"FIPS State and County Code",$A1976,"fipstate",$B1976,"fipscty",$C1976,"naics","337215"))</f>
        <v>0</v>
      </c>
      <c r="V1976">
        <f>IF(ISERROR(VLOOKUP($B1976,'2010 State Business Patterns'!$AN$3:$AR$55,5,FALSE)),0,VLOOKUP($B1976,'2010 State Business Patterns'!$AN$3:$AR$55,5,FALSE))</f>
        <v>0.73165829145728645</v>
      </c>
      <c r="W1976" s="28">
        <f t="shared" si="154"/>
        <v>0</v>
      </c>
    </row>
    <row r="1977" spans="1:23">
      <c r="A1977" s="1" t="s">
        <v>5362</v>
      </c>
      <c r="B1977" s="1" t="s">
        <v>1958</v>
      </c>
      <c r="C1977" s="1" t="s">
        <v>1913</v>
      </c>
      <c r="D1977" s="1" t="s">
        <v>5363</v>
      </c>
      <c r="E1977" s="1" t="s">
        <v>2057</v>
      </c>
      <c r="F1977" s="1" t="s">
        <v>5223</v>
      </c>
      <c r="G1977" s="47">
        <f t="shared" si="150"/>
        <v>3.658291457286432</v>
      </c>
      <c r="H1977" s="28">
        <f>IF(ISERROR(GETPIVOTDATA("Sum of emp",'2010 County Business Patterns'!$J$2,"FIPS State and County Code",$A1977,"fipstate",$B1977,"fipscty",$C1977,"naics","337124")),0,GETPIVOTDATA("Sum of emp",'2010 County Business Patterns'!$J$2,"FIPS State and County Code",$A1977,"fipstate",$B1977,"fipscty",$C1977,"naics","337124"))</f>
        <v>0</v>
      </c>
      <c r="I1977" s="28">
        <f>IF(ISERROR(GETPIVOTDATA("Sum of Midpoint",'2010 County Business Patterns'!$J$2,"FIPS State and County Code",$A1977,"fipstate",$B1977,"fipscty",$C1977,"naics","337124")),0,GETPIVOTDATA("Sum of Midpoint",'2010 County Business Patterns'!$J$2,"FIPS State and County Code",$A1977,"fipstate",$B1977,"fipscty",$C1977,"naics","337124"))</f>
        <v>0</v>
      </c>
      <c r="J1977">
        <f>IF(ISERROR(VLOOKUP($B1977,'2010 State Business Patterns'!$AN$3:$AR$55,2,FALSE)),0,VLOOKUP($B1977,'2010 State Business Patterns'!$AN$3:$AR$55,2,FALSE))</f>
        <v>0.87593984962406013</v>
      </c>
      <c r="K1977" s="28">
        <f t="shared" si="151"/>
        <v>0</v>
      </c>
      <c r="L1977" s="28">
        <f>IF(ISERROR(GETPIVOTDATA("Sum of emp",'2010 County Business Patterns'!$J$2,"FIPS State and County Code",$A1977,"fipstate",$B1977,"fipscty",$C1977,"naics","337127")),0,GETPIVOTDATA("Sum of emp",'2010 County Business Patterns'!$J$2,"FIPS State and County Code",$A1977,"fipstate",$B1977,"fipscty",$C1977,"naics","337127"))</f>
        <v>0</v>
      </c>
      <c r="M1977" s="28">
        <f>IF(ISERROR(GETPIVOTDATA("Sum of Midpoint",'2010 County Business Patterns'!$J$2,"FIPS State and County Code",$A1977,"fipstate",$B1977,"fipscty",$C1977,"naics","337127")),0,GETPIVOTDATA("Sum of Midpoint",'2010 County Business Patterns'!$J$2,"FIPS State and County Code",$A1977,"fipstate",$B1977,"fipscty",$C1977,"naics","337127"))</f>
        <v>0</v>
      </c>
      <c r="N1977">
        <f>IF(ISERROR(VLOOKUP($B1977,'2010 State Business Patterns'!$AN$3:$AR$55,3,FALSE)),0,VLOOKUP($B1977,'2010 State Business Patterns'!$AN$3:$AR$55,3,FALSE))</f>
        <v>0.89898989898989901</v>
      </c>
      <c r="O1977" s="28">
        <f t="shared" si="152"/>
        <v>0</v>
      </c>
      <c r="P1977" s="28">
        <f>IF(ISERROR(GETPIVOTDATA("Sum of emp",'2010 County Business Patterns'!$J$2,"FIPS State and County Code",$A1977,"fipstate",$B1977,"fipscty",$C1977,"naics","337214")),0,GETPIVOTDATA("Sum of emp",'2010 County Business Patterns'!$J$2,"FIPS State and County Code",$A1977,"fipstate",$B1977,"fipscty",$C1977,"naics","337214"))</f>
        <v>0</v>
      </c>
      <c r="Q1977" s="28">
        <f>IF(ISERROR(GETPIVOTDATA("Sum of Midpoint",'2010 County Business Patterns'!$J$2,"FIPS State and County Code",$A1977,"fipstate",$B1977,"fipscty",$C1977,"naics","337214")),0,GETPIVOTDATA("Sum of Midpoint",'2010 County Business Patterns'!$J$2,"FIPS State and County Code",$A1977,"fipstate",$B1977,"fipscty",$C1977,"naics","337214"))</f>
        <v>0</v>
      </c>
      <c r="R1977">
        <f>IF(ISERROR(VLOOKUP($B1977,'2010 State Business Patterns'!$AN$3:$AR$55,4,FALSE)),0,VLOOKUP($B1977,'2010 State Business Patterns'!$AN$3:$AR$55,4,FALSE))</f>
        <v>0.80714285714285716</v>
      </c>
      <c r="S1977" s="28">
        <f t="shared" si="153"/>
        <v>0</v>
      </c>
      <c r="T1977" s="28">
        <f>IF(ISERROR(GETPIVOTDATA("Sum of emp",'2010 County Business Patterns'!$J$2,"FIPS State and County Code",$A1977,"fipstate",$B1977,"fipscty",$C1977,"naics","337215")),0,GETPIVOTDATA("Sum of emp",'2010 County Business Patterns'!$J$2,"FIPS State and County Code",$A1977,"fipstate",$B1977,"fipscty",$C1977,"naics","337215"))</f>
        <v>0</v>
      </c>
      <c r="U1977" s="28">
        <f>IF(ISERROR(GETPIVOTDATA("Sum of Midpoint",'2010 County Business Patterns'!$J$2,"FIPS State and County Code",$A1977,"fipstate",$B1977,"fipscty",$C1977,"naics","337215")),0,GETPIVOTDATA("Sum of Midpoint",'2010 County Business Patterns'!$J$2,"FIPS State and County Code",$A1977,"fipstate",$B1977,"fipscty",$C1977,"naics","337215"))</f>
        <v>10</v>
      </c>
      <c r="V1977">
        <f>IF(ISERROR(VLOOKUP($B1977,'2010 State Business Patterns'!$AN$3:$AR$55,5,FALSE)),0,VLOOKUP($B1977,'2010 State Business Patterns'!$AN$3:$AR$55,5,FALSE))</f>
        <v>0.73165829145728645</v>
      </c>
      <c r="W1977" s="28">
        <f t="shared" si="154"/>
        <v>3.658291457286432</v>
      </c>
    </row>
    <row r="1978" spans="1:23" hidden="1">
      <c r="A1978" s="1" t="s">
        <v>5364</v>
      </c>
      <c r="B1978" s="1" t="s">
        <v>1958</v>
      </c>
      <c r="C1978" s="1" t="s">
        <v>1922</v>
      </c>
      <c r="D1978" s="1" t="s">
        <v>5365</v>
      </c>
      <c r="E1978" s="1" t="s">
        <v>2057</v>
      </c>
      <c r="F1978" s="1" t="s">
        <v>5223</v>
      </c>
      <c r="G1978" s="47">
        <f t="shared" si="150"/>
        <v>0</v>
      </c>
      <c r="H1978" s="28">
        <f>IF(ISERROR(GETPIVOTDATA("Sum of emp",'2010 County Business Patterns'!$J$2,"FIPS State and County Code",$A1978,"fipstate",$B1978,"fipscty",$C1978,"naics","337124")),0,GETPIVOTDATA("Sum of emp",'2010 County Business Patterns'!$J$2,"FIPS State and County Code",$A1978,"fipstate",$B1978,"fipscty",$C1978,"naics","337124"))</f>
        <v>0</v>
      </c>
      <c r="I1978" s="28">
        <f>IF(ISERROR(GETPIVOTDATA("Sum of Midpoint",'2010 County Business Patterns'!$J$2,"FIPS State and County Code",$A1978,"fipstate",$B1978,"fipscty",$C1978,"naics","337124")),0,GETPIVOTDATA("Sum of Midpoint",'2010 County Business Patterns'!$J$2,"FIPS State and County Code",$A1978,"fipstate",$B1978,"fipscty",$C1978,"naics","337124"))</f>
        <v>0</v>
      </c>
      <c r="J1978">
        <f>IF(ISERROR(VLOOKUP($B1978,'2010 State Business Patterns'!$AN$3:$AR$55,2,FALSE)),0,VLOOKUP($B1978,'2010 State Business Patterns'!$AN$3:$AR$55,2,FALSE))</f>
        <v>0.87593984962406013</v>
      </c>
      <c r="K1978" s="28">
        <f t="shared" si="151"/>
        <v>0</v>
      </c>
      <c r="L1978" s="28">
        <f>IF(ISERROR(GETPIVOTDATA("Sum of emp",'2010 County Business Patterns'!$J$2,"FIPS State and County Code",$A1978,"fipstate",$B1978,"fipscty",$C1978,"naics","337127")),0,GETPIVOTDATA("Sum of emp",'2010 County Business Patterns'!$J$2,"FIPS State and County Code",$A1978,"fipstate",$B1978,"fipscty",$C1978,"naics","337127"))</f>
        <v>0</v>
      </c>
      <c r="M1978" s="28">
        <f>IF(ISERROR(GETPIVOTDATA("Sum of Midpoint",'2010 County Business Patterns'!$J$2,"FIPS State and County Code",$A1978,"fipstate",$B1978,"fipscty",$C1978,"naics","337127")),0,GETPIVOTDATA("Sum of Midpoint",'2010 County Business Patterns'!$J$2,"FIPS State and County Code",$A1978,"fipstate",$B1978,"fipscty",$C1978,"naics","337127"))</f>
        <v>0</v>
      </c>
      <c r="N1978">
        <f>IF(ISERROR(VLOOKUP($B1978,'2010 State Business Patterns'!$AN$3:$AR$55,3,FALSE)),0,VLOOKUP($B1978,'2010 State Business Patterns'!$AN$3:$AR$55,3,FALSE))</f>
        <v>0.89898989898989901</v>
      </c>
      <c r="O1978" s="28">
        <f t="shared" si="152"/>
        <v>0</v>
      </c>
      <c r="P1978" s="28">
        <f>IF(ISERROR(GETPIVOTDATA("Sum of emp",'2010 County Business Patterns'!$J$2,"FIPS State and County Code",$A1978,"fipstate",$B1978,"fipscty",$C1978,"naics","337214")),0,GETPIVOTDATA("Sum of emp",'2010 County Business Patterns'!$J$2,"FIPS State and County Code",$A1978,"fipstate",$B1978,"fipscty",$C1978,"naics","337214"))</f>
        <v>0</v>
      </c>
      <c r="Q1978" s="28">
        <f>IF(ISERROR(GETPIVOTDATA("Sum of Midpoint",'2010 County Business Patterns'!$J$2,"FIPS State and County Code",$A1978,"fipstate",$B1978,"fipscty",$C1978,"naics","337214")),0,GETPIVOTDATA("Sum of Midpoint",'2010 County Business Patterns'!$J$2,"FIPS State and County Code",$A1978,"fipstate",$B1978,"fipscty",$C1978,"naics","337214"))</f>
        <v>0</v>
      </c>
      <c r="R1978">
        <f>IF(ISERROR(VLOOKUP($B1978,'2010 State Business Patterns'!$AN$3:$AR$55,4,FALSE)),0,VLOOKUP($B1978,'2010 State Business Patterns'!$AN$3:$AR$55,4,FALSE))</f>
        <v>0.80714285714285716</v>
      </c>
      <c r="S1978" s="28">
        <f t="shared" si="153"/>
        <v>0</v>
      </c>
      <c r="T1978" s="28">
        <f>IF(ISERROR(GETPIVOTDATA("Sum of emp",'2010 County Business Patterns'!$J$2,"FIPS State and County Code",$A1978,"fipstate",$B1978,"fipscty",$C1978,"naics","337215")),0,GETPIVOTDATA("Sum of emp",'2010 County Business Patterns'!$J$2,"FIPS State and County Code",$A1978,"fipstate",$B1978,"fipscty",$C1978,"naics","337215"))</f>
        <v>0</v>
      </c>
      <c r="U1978" s="28">
        <f>IF(ISERROR(GETPIVOTDATA("Sum of Midpoint",'2010 County Business Patterns'!$J$2,"FIPS State and County Code",$A1978,"fipstate",$B1978,"fipscty",$C1978,"naics","337215")),0,GETPIVOTDATA("Sum of Midpoint",'2010 County Business Patterns'!$J$2,"FIPS State and County Code",$A1978,"fipstate",$B1978,"fipscty",$C1978,"naics","337215"))</f>
        <v>0</v>
      </c>
      <c r="V1978">
        <f>IF(ISERROR(VLOOKUP($B1978,'2010 State Business Patterns'!$AN$3:$AR$55,5,FALSE)),0,VLOOKUP($B1978,'2010 State Business Patterns'!$AN$3:$AR$55,5,FALSE))</f>
        <v>0.73165829145728645</v>
      </c>
      <c r="W1978" s="28">
        <f t="shared" si="154"/>
        <v>0</v>
      </c>
    </row>
    <row r="1979" spans="1:23" hidden="1">
      <c r="A1979" s="1" t="s">
        <v>5366</v>
      </c>
      <c r="B1979" s="1" t="s">
        <v>1958</v>
      </c>
      <c r="C1979" s="1" t="s">
        <v>1927</v>
      </c>
      <c r="D1979" s="1" t="s">
        <v>5367</v>
      </c>
      <c r="E1979" s="1" t="s">
        <v>2057</v>
      </c>
      <c r="F1979" s="1" t="s">
        <v>5223</v>
      </c>
      <c r="G1979" s="47">
        <f t="shared" si="150"/>
        <v>0</v>
      </c>
      <c r="H1979" s="28">
        <f>IF(ISERROR(GETPIVOTDATA("Sum of emp",'2010 County Business Patterns'!$J$2,"FIPS State and County Code",$A1979,"fipstate",$B1979,"fipscty",$C1979,"naics","337124")),0,GETPIVOTDATA("Sum of emp",'2010 County Business Patterns'!$J$2,"FIPS State and County Code",$A1979,"fipstate",$B1979,"fipscty",$C1979,"naics","337124"))</f>
        <v>0</v>
      </c>
      <c r="I1979" s="28">
        <f>IF(ISERROR(GETPIVOTDATA("Sum of Midpoint",'2010 County Business Patterns'!$J$2,"FIPS State and County Code",$A1979,"fipstate",$B1979,"fipscty",$C1979,"naics","337124")),0,GETPIVOTDATA("Sum of Midpoint",'2010 County Business Patterns'!$J$2,"FIPS State and County Code",$A1979,"fipstate",$B1979,"fipscty",$C1979,"naics","337124"))</f>
        <v>0</v>
      </c>
      <c r="J1979">
        <f>IF(ISERROR(VLOOKUP($B1979,'2010 State Business Patterns'!$AN$3:$AR$55,2,FALSE)),0,VLOOKUP($B1979,'2010 State Business Patterns'!$AN$3:$AR$55,2,FALSE))</f>
        <v>0.87593984962406013</v>
      </c>
      <c r="K1979" s="28">
        <f t="shared" si="151"/>
        <v>0</v>
      </c>
      <c r="L1979" s="28">
        <f>IF(ISERROR(GETPIVOTDATA("Sum of emp",'2010 County Business Patterns'!$J$2,"FIPS State and County Code",$A1979,"fipstate",$B1979,"fipscty",$C1979,"naics","337127")),0,GETPIVOTDATA("Sum of emp",'2010 County Business Patterns'!$J$2,"FIPS State and County Code",$A1979,"fipstate",$B1979,"fipscty",$C1979,"naics","337127"))</f>
        <v>0</v>
      </c>
      <c r="M1979" s="28">
        <f>IF(ISERROR(GETPIVOTDATA("Sum of Midpoint",'2010 County Business Patterns'!$J$2,"FIPS State and County Code",$A1979,"fipstate",$B1979,"fipscty",$C1979,"naics","337127")),0,GETPIVOTDATA("Sum of Midpoint",'2010 County Business Patterns'!$J$2,"FIPS State and County Code",$A1979,"fipstate",$B1979,"fipscty",$C1979,"naics","337127"))</f>
        <v>0</v>
      </c>
      <c r="N1979">
        <f>IF(ISERROR(VLOOKUP($B1979,'2010 State Business Patterns'!$AN$3:$AR$55,3,FALSE)),0,VLOOKUP($B1979,'2010 State Business Patterns'!$AN$3:$AR$55,3,FALSE))</f>
        <v>0.89898989898989901</v>
      </c>
      <c r="O1979" s="28">
        <f t="shared" si="152"/>
        <v>0</v>
      </c>
      <c r="P1979" s="28">
        <f>IF(ISERROR(GETPIVOTDATA("Sum of emp",'2010 County Business Patterns'!$J$2,"FIPS State and County Code",$A1979,"fipstate",$B1979,"fipscty",$C1979,"naics","337214")),0,GETPIVOTDATA("Sum of emp",'2010 County Business Patterns'!$J$2,"FIPS State and County Code",$A1979,"fipstate",$B1979,"fipscty",$C1979,"naics","337214"))</f>
        <v>0</v>
      </c>
      <c r="Q1979" s="28">
        <f>IF(ISERROR(GETPIVOTDATA("Sum of Midpoint",'2010 County Business Patterns'!$J$2,"FIPS State and County Code",$A1979,"fipstate",$B1979,"fipscty",$C1979,"naics","337214")),0,GETPIVOTDATA("Sum of Midpoint",'2010 County Business Patterns'!$J$2,"FIPS State and County Code",$A1979,"fipstate",$B1979,"fipscty",$C1979,"naics","337214"))</f>
        <v>0</v>
      </c>
      <c r="R1979">
        <f>IF(ISERROR(VLOOKUP($B1979,'2010 State Business Patterns'!$AN$3:$AR$55,4,FALSE)),0,VLOOKUP($B1979,'2010 State Business Patterns'!$AN$3:$AR$55,4,FALSE))</f>
        <v>0.80714285714285716</v>
      </c>
      <c r="S1979" s="28">
        <f t="shared" si="153"/>
        <v>0</v>
      </c>
      <c r="T1979" s="28">
        <f>IF(ISERROR(GETPIVOTDATA("Sum of emp",'2010 County Business Patterns'!$J$2,"FIPS State and County Code",$A1979,"fipstate",$B1979,"fipscty",$C1979,"naics","337215")),0,GETPIVOTDATA("Sum of emp",'2010 County Business Patterns'!$J$2,"FIPS State and County Code",$A1979,"fipstate",$B1979,"fipscty",$C1979,"naics","337215"))</f>
        <v>0</v>
      </c>
      <c r="U1979" s="28">
        <f>IF(ISERROR(GETPIVOTDATA("Sum of Midpoint",'2010 County Business Patterns'!$J$2,"FIPS State and County Code",$A1979,"fipstate",$B1979,"fipscty",$C1979,"naics","337215")),0,GETPIVOTDATA("Sum of Midpoint",'2010 County Business Patterns'!$J$2,"FIPS State and County Code",$A1979,"fipstate",$B1979,"fipscty",$C1979,"naics","337215"))</f>
        <v>0</v>
      </c>
      <c r="V1979">
        <f>IF(ISERROR(VLOOKUP($B1979,'2010 State Business Patterns'!$AN$3:$AR$55,5,FALSE)),0,VLOOKUP($B1979,'2010 State Business Patterns'!$AN$3:$AR$55,5,FALSE))</f>
        <v>0.73165829145728645</v>
      </c>
      <c r="W1979" s="28">
        <f t="shared" si="154"/>
        <v>0</v>
      </c>
    </row>
    <row r="1980" spans="1:23" hidden="1">
      <c r="A1980" s="1" t="s">
        <v>5368</v>
      </c>
      <c r="B1980" s="1" t="s">
        <v>1958</v>
      </c>
      <c r="C1980" s="1" t="s">
        <v>1874</v>
      </c>
      <c r="D1980" s="1" t="s">
        <v>5369</v>
      </c>
      <c r="E1980" s="1" t="s">
        <v>2057</v>
      </c>
      <c r="F1980" s="1" t="s">
        <v>5223</v>
      </c>
      <c r="G1980" s="47">
        <f t="shared" si="150"/>
        <v>0</v>
      </c>
      <c r="H1980" s="28">
        <f>IF(ISERROR(GETPIVOTDATA("Sum of emp",'2010 County Business Patterns'!$J$2,"FIPS State and County Code",$A1980,"fipstate",$B1980,"fipscty",$C1980,"naics","337124")),0,GETPIVOTDATA("Sum of emp",'2010 County Business Patterns'!$J$2,"FIPS State and County Code",$A1980,"fipstate",$B1980,"fipscty",$C1980,"naics","337124"))</f>
        <v>0</v>
      </c>
      <c r="I1980" s="28">
        <f>IF(ISERROR(GETPIVOTDATA("Sum of Midpoint",'2010 County Business Patterns'!$J$2,"FIPS State and County Code",$A1980,"fipstate",$B1980,"fipscty",$C1980,"naics","337124")),0,GETPIVOTDATA("Sum of Midpoint",'2010 County Business Patterns'!$J$2,"FIPS State and County Code",$A1980,"fipstate",$B1980,"fipscty",$C1980,"naics","337124"))</f>
        <v>0</v>
      </c>
      <c r="J1980">
        <f>IF(ISERROR(VLOOKUP($B1980,'2010 State Business Patterns'!$AN$3:$AR$55,2,FALSE)),0,VLOOKUP($B1980,'2010 State Business Patterns'!$AN$3:$AR$55,2,FALSE))</f>
        <v>0.87593984962406013</v>
      </c>
      <c r="K1980" s="28">
        <f t="shared" si="151"/>
        <v>0</v>
      </c>
      <c r="L1980" s="28">
        <f>IF(ISERROR(GETPIVOTDATA("Sum of emp",'2010 County Business Patterns'!$J$2,"FIPS State and County Code",$A1980,"fipstate",$B1980,"fipscty",$C1980,"naics","337127")),0,GETPIVOTDATA("Sum of emp",'2010 County Business Patterns'!$J$2,"FIPS State and County Code",$A1980,"fipstate",$B1980,"fipscty",$C1980,"naics","337127"))</f>
        <v>0</v>
      </c>
      <c r="M1980" s="28">
        <f>IF(ISERROR(GETPIVOTDATA("Sum of Midpoint",'2010 County Business Patterns'!$J$2,"FIPS State and County Code",$A1980,"fipstate",$B1980,"fipscty",$C1980,"naics","337127")),0,GETPIVOTDATA("Sum of Midpoint",'2010 County Business Patterns'!$J$2,"FIPS State and County Code",$A1980,"fipstate",$B1980,"fipscty",$C1980,"naics","337127"))</f>
        <v>0</v>
      </c>
      <c r="N1980">
        <f>IF(ISERROR(VLOOKUP($B1980,'2010 State Business Patterns'!$AN$3:$AR$55,3,FALSE)),0,VLOOKUP($B1980,'2010 State Business Patterns'!$AN$3:$AR$55,3,FALSE))</f>
        <v>0.89898989898989901</v>
      </c>
      <c r="O1980" s="28">
        <f t="shared" si="152"/>
        <v>0</v>
      </c>
      <c r="P1980" s="28">
        <f>IF(ISERROR(GETPIVOTDATA("Sum of emp",'2010 County Business Patterns'!$J$2,"FIPS State and County Code",$A1980,"fipstate",$B1980,"fipscty",$C1980,"naics","337214")),0,GETPIVOTDATA("Sum of emp",'2010 County Business Patterns'!$J$2,"FIPS State and County Code",$A1980,"fipstate",$B1980,"fipscty",$C1980,"naics","337214"))</f>
        <v>0</v>
      </c>
      <c r="Q1980" s="28">
        <f>IF(ISERROR(GETPIVOTDATA("Sum of Midpoint",'2010 County Business Patterns'!$J$2,"FIPS State and County Code",$A1980,"fipstate",$B1980,"fipscty",$C1980,"naics","337214")),0,GETPIVOTDATA("Sum of Midpoint",'2010 County Business Patterns'!$J$2,"FIPS State and County Code",$A1980,"fipstate",$B1980,"fipscty",$C1980,"naics","337214"))</f>
        <v>0</v>
      </c>
      <c r="R1980">
        <f>IF(ISERROR(VLOOKUP($B1980,'2010 State Business Patterns'!$AN$3:$AR$55,4,FALSE)),0,VLOOKUP($B1980,'2010 State Business Patterns'!$AN$3:$AR$55,4,FALSE))</f>
        <v>0.80714285714285716</v>
      </c>
      <c r="S1980" s="28">
        <f t="shared" si="153"/>
        <v>0</v>
      </c>
      <c r="T1980" s="28">
        <f>IF(ISERROR(GETPIVOTDATA("Sum of emp",'2010 County Business Patterns'!$J$2,"FIPS State and County Code",$A1980,"fipstate",$B1980,"fipscty",$C1980,"naics","337215")),0,GETPIVOTDATA("Sum of emp",'2010 County Business Patterns'!$J$2,"FIPS State and County Code",$A1980,"fipstate",$B1980,"fipscty",$C1980,"naics","337215"))</f>
        <v>0</v>
      </c>
      <c r="U1980" s="28">
        <f>IF(ISERROR(GETPIVOTDATA("Sum of Midpoint",'2010 County Business Patterns'!$J$2,"FIPS State and County Code",$A1980,"fipstate",$B1980,"fipscty",$C1980,"naics","337215")),0,GETPIVOTDATA("Sum of Midpoint",'2010 County Business Patterns'!$J$2,"FIPS State and County Code",$A1980,"fipstate",$B1980,"fipscty",$C1980,"naics","337215"))</f>
        <v>0</v>
      </c>
      <c r="V1980">
        <f>IF(ISERROR(VLOOKUP($B1980,'2010 State Business Patterns'!$AN$3:$AR$55,5,FALSE)),0,VLOOKUP($B1980,'2010 State Business Patterns'!$AN$3:$AR$55,5,FALSE))</f>
        <v>0.73165829145728645</v>
      </c>
      <c r="W1980" s="28">
        <f t="shared" si="154"/>
        <v>0</v>
      </c>
    </row>
    <row r="1981" spans="1:23" hidden="1">
      <c r="A1981" s="1" t="s">
        <v>5370</v>
      </c>
      <c r="B1981" s="1" t="s">
        <v>1958</v>
      </c>
      <c r="C1981" s="1" t="s">
        <v>1875</v>
      </c>
      <c r="D1981" s="1" t="s">
        <v>2421</v>
      </c>
      <c r="E1981" s="1" t="s">
        <v>2057</v>
      </c>
      <c r="F1981" s="1" t="s">
        <v>5223</v>
      </c>
      <c r="G1981" s="47">
        <f t="shared" si="150"/>
        <v>0</v>
      </c>
      <c r="H1981" s="28">
        <f>IF(ISERROR(GETPIVOTDATA("Sum of emp",'2010 County Business Patterns'!$J$2,"FIPS State and County Code",$A1981,"fipstate",$B1981,"fipscty",$C1981,"naics","337124")),0,GETPIVOTDATA("Sum of emp",'2010 County Business Patterns'!$J$2,"FIPS State and County Code",$A1981,"fipstate",$B1981,"fipscty",$C1981,"naics","337124"))</f>
        <v>0</v>
      </c>
      <c r="I1981" s="28">
        <f>IF(ISERROR(GETPIVOTDATA("Sum of Midpoint",'2010 County Business Patterns'!$J$2,"FIPS State and County Code",$A1981,"fipstate",$B1981,"fipscty",$C1981,"naics","337124")),0,GETPIVOTDATA("Sum of Midpoint",'2010 County Business Patterns'!$J$2,"FIPS State and County Code",$A1981,"fipstate",$B1981,"fipscty",$C1981,"naics","337124"))</f>
        <v>0</v>
      </c>
      <c r="J1981">
        <f>IF(ISERROR(VLOOKUP($B1981,'2010 State Business Patterns'!$AN$3:$AR$55,2,FALSE)),0,VLOOKUP($B1981,'2010 State Business Patterns'!$AN$3:$AR$55,2,FALSE))</f>
        <v>0.87593984962406013</v>
      </c>
      <c r="K1981" s="28">
        <f t="shared" si="151"/>
        <v>0</v>
      </c>
      <c r="L1981" s="28">
        <f>IF(ISERROR(GETPIVOTDATA("Sum of emp",'2010 County Business Patterns'!$J$2,"FIPS State and County Code",$A1981,"fipstate",$B1981,"fipscty",$C1981,"naics","337127")),0,GETPIVOTDATA("Sum of emp",'2010 County Business Patterns'!$J$2,"FIPS State and County Code",$A1981,"fipstate",$B1981,"fipscty",$C1981,"naics","337127"))</f>
        <v>0</v>
      </c>
      <c r="M1981" s="28">
        <f>IF(ISERROR(GETPIVOTDATA("Sum of Midpoint",'2010 County Business Patterns'!$J$2,"FIPS State and County Code",$A1981,"fipstate",$B1981,"fipscty",$C1981,"naics","337127")),0,GETPIVOTDATA("Sum of Midpoint",'2010 County Business Patterns'!$J$2,"FIPS State and County Code",$A1981,"fipstate",$B1981,"fipscty",$C1981,"naics","337127"))</f>
        <v>0</v>
      </c>
      <c r="N1981">
        <f>IF(ISERROR(VLOOKUP($B1981,'2010 State Business Patterns'!$AN$3:$AR$55,3,FALSE)),0,VLOOKUP($B1981,'2010 State Business Patterns'!$AN$3:$AR$55,3,FALSE))</f>
        <v>0.89898989898989901</v>
      </c>
      <c r="O1981" s="28">
        <f t="shared" si="152"/>
        <v>0</v>
      </c>
      <c r="P1981" s="28">
        <f>IF(ISERROR(GETPIVOTDATA("Sum of emp",'2010 County Business Patterns'!$J$2,"FIPS State and County Code",$A1981,"fipstate",$B1981,"fipscty",$C1981,"naics","337214")),0,GETPIVOTDATA("Sum of emp",'2010 County Business Patterns'!$J$2,"FIPS State and County Code",$A1981,"fipstate",$B1981,"fipscty",$C1981,"naics","337214"))</f>
        <v>0</v>
      </c>
      <c r="Q1981" s="28">
        <f>IF(ISERROR(GETPIVOTDATA("Sum of Midpoint",'2010 County Business Patterns'!$J$2,"FIPS State and County Code",$A1981,"fipstate",$B1981,"fipscty",$C1981,"naics","337214")),0,GETPIVOTDATA("Sum of Midpoint",'2010 County Business Patterns'!$J$2,"FIPS State and County Code",$A1981,"fipstate",$B1981,"fipscty",$C1981,"naics","337214"))</f>
        <v>0</v>
      </c>
      <c r="R1981">
        <f>IF(ISERROR(VLOOKUP($B1981,'2010 State Business Patterns'!$AN$3:$AR$55,4,FALSE)),0,VLOOKUP($B1981,'2010 State Business Patterns'!$AN$3:$AR$55,4,FALSE))</f>
        <v>0.80714285714285716</v>
      </c>
      <c r="S1981" s="28">
        <f t="shared" si="153"/>
        <v>0</v>
      </c>
      <c r="T1981" s="28">
        <f>IF(ISERROR(GETPIVOTDATA("Sum of emp",'2010 County Business Patterns'!$J$2,"FIPS State and County Code",$A1981,"fipstate",$B1981,"fipscty",$C1981,"naics","337215")),0,GETPIVOTDATA("Sum of emp",'2010 County Business Patterns'!$J$2,"FIPS State and County Code",$A1981,"fipstate",$B1981,"fipscty",$C1981,"naics","337215"))</f>
        <v>0</v>
      </c>
      <c r="U1981" s="28">
        <f>IF(ISERROR(GETPIVOTDATA("Sum of Midpoint",'2010 County Business Patterns'!$J$2,"FIPS State and County Code",$A1981,"fipstate",$B1981,"fipscty",$C1981,"naics","337215")),0,GETPIVOTDATA("Sum of Midpoint",'2010 County Business Patterns'!$J$2,"FIPS State and County Code",$A1981,"fipstate",$B1981,"fipscty",$C1981,"naics","337215"))</f>
        <v>0</v>
      </c>
      <c r="V1981">
        <f>IF(ISERROR(VLOOKUP($B1981,'2010 State Business Patterns'!$AN$3:$AR$55,5,FALSE)),0,VLOOKUP($B1981,'2010 State Business Patterns'!$AN$3:$AR$55,5,FALSE))</f>
        <v>0.73165829145728645</v>
      </c>
      <c r="W1981" s="28">
        <f t="shared" si="154"/>
        <v>0</v>
      </c>
    </row>
    <row r="1982" spans="1:23">
      <c r="A1982" s="1" t="s">
        <v>5371</v>
      </c>
      <c r="B1982" s="1" t="s">
        <v>1958</v>
      </c>
      <c r="C1982" s="1" t="s">
        <v>1914</v>
      </c>
      <c r="D1982" s="1" t="s">
        <v>5372</v>
      </c>
      <c r="E1982" s="1" t="s">
        <v>2057</v>
      </c>
      <c r="F1982" s="1" t="s">
        <v>5223</v>
      </c>
      <c r="G1982" s="47">
        <f t="shared" si="150"/>
        <v>26.969696969696969</v>
      </c>
      <c r="H1982" s="28">
        <f>IF(ISERROR(GETPIVOTDATA("Sum of emp",'2010 County Business Patterns'!$J$2,"FIPS State and County Code",$A1982,"fipstate",$B1982,"fipscty",$C1982,"naics","337124")),0,GETPIVOTDATA("Sum of emp",'2010 County Business Patterns'!$J$2,"FIPS State and County Code",$A1982,"fipstate",$B1982,"fipscty",$C1982,"naics","337124"))</f>
        <v>0</v>
      </c>
      <c r="I1982" s="28">
        <f>IF(ISERROR(GETPIVOTDATA("Sum of Midpoint",'2010 County Business Patterns'!$J$2,"FIPS State and County Code",$A1982,"fipstate",$B1982,"fipscty",$C1982,"naics","337124")),0,GETPIVOTDATA("Sum of Midpoint",'2010 County Business Patterns'!$J$2,"FIPS State and County Code",$A1982,"fipstate",$B1982,"fipscty",$C1982,"naics","337124"))</f>
        <v>0</v>
      </c>
      <c r="J1982">
        <f>IF(ISERROR(VLOOKUP($B1982,'2010 State Business Patterns'!$AN$3:$AR$55,2,FALSE)),0,VLOOKUP($B1982,'2010 State Business Patterns'!$AN$3:$AR$55,2,FALSE))</f>
        <v>0.87593984962406013</v>
      </c>
      <c r="K1982" s="28">
        <f t="shared" si="151"/>
        <v>0</v>
      </c>
      <c r="L1982" s="28">
        <f>IF(ISERROR(GETPIVOTDATA("Sum of emp",'2010 County Business Patterns'!$J$2,"FIPS State and County Code",$A1982,"fipstate",$B1982,"fipscty",$C1982,"naics","337127")),0,GETPIVOTDATA("Sum of emp",'2010 County Business Patterns'!$J$2,"FIPS State and County Code",$A1982,"fipstate",$B1982,"fipscty",$C1982,"naics","337127"))</f>
        <v>0</v>
      </c>
      <c r="M1982" s="28">
        <f>IF(ISERROR(GETPIVOTDATA("Sum of Midpoint",'2010 County Business Patterns'!$J$2,"FIPS State and County Code",$A1982,"fipstate",$B1982,"fipscty",$C1982,"naics","337127")),0,GETPIVOTDATA("Sum of Midpoint",'2010 County Business Patterns'!$J$2,"FIPS State and County Code",$A1982,"fipstate",$B1982,"fipscty",$C1982,"naics","337127"))</f>
        <v>60</v>
      </c>
      <c r="N1982">
        <f>IF(ISERROR(VLOOKUP($B1982,'2010 State Business Patterns'!$AN$3:$AR$55,3,FALSE)),0,VLOOKUP($B1982,'2010 State Business Patterns'!$AN$3:$AR$55,3,FALSE))</f>
        <v>0.89898989898989901</v>
      </c>
      <c r="O1982" s="28">
        <f t="shared" si="152"/>
        <v>26.969696969696969</v>
      </c>
      <c r="P1982" s="28">
        <f>IF(ISERROR(GETPIVOTDATA("Sum of emp",'2010 County Business Patterns'!$J$2,"FIPS State and County Code",$A1982,"fipstate",$B1982,"fipscty",$C1982,"naics","337214")),0,GETPIVOTDATA("Sum of emp",'2010 County Business Patterns'!$J$2,"FIPS State and County Code",$A1982,"fipstate",$B1982,"fipscty",$C1982,"naics","337214"))</f>
        <v>0</v>
      </c>
      <c r="Q1982" s="28">
        <f>IF(ISERROR(GETPIVOTDATA("Sum of Midpoint",'2010 County Business Patterns'!$J$2,"FIPS State and County Code",$A1982,"fipstate",$B1982,"fipscty",$C1982,"naics","337214")),0,GETPIVOTDATA("Sum of Midpoint",'2010 County Business Patterns'!$J$2,"FIPS State and County Code",$A1982,"fipstate",$B1982,"fipscty",$C1982,"naics","337214"))</f>
        <v>0</v>
      </c>
      <c r="R1982">
        <f>IF(ISERROR(VLOOKUP($B1982,'2010 State Business Patterns'!$AN$3:$AR$55,4,FALSE)),0,VLOOKUP($B1982,'2010 State Business Patterns'!$AN$3:$AR$55,4,FALSE))</f>
        <v>0.80714285714285716</v>
      </c>
      <c r="S1982" s="28">
        <f t="shared" si="153"/>
        <v>0</v>
      </c>
      <c r="T1982" s="28">
        <f>IF(ISERROR(GETPIVOTDATA("Sum of emp",'2010 County Business Patterns'!$J$2,"FIPS State and County Code",$A1982,"fipstate",$B1982,"fipscty",$C1982,"naics","337215")),0,GETPIVOTDATA("Sum of emp",'2010 County Business Patterns'!$J$2,"FIPS State and County Code",$A1982,"fipstate",$B1982,"fipscty",$C1982,"naics","337215"))</f>
        <v>0</v>
      </c>
      <c r="U1982" s="28">
        <f>IF(ISERROR(GETPIVOTDATA("Sum of Midpoint",'2010 County Business Patterns'!$J$2,"FIPS State and County Code",$A1982,"fipstate",$B1982,"fipscty",$C1982,"naics","337215")),0,GETPIVOTDATA("Sum of Midpoint",'2010 County Business Patterns'!$J$2,"FIPS State and County Code",$A1982,"fipstate",$B1982,"fipscty",$C1982,"naics","337215"))</f>
        <v>0</v>
      </c>
      <c r="V1982">
        <f>IF(ISERROR(VLOOKUP($B1982,'2010 State Business Patterns'!$AN$3:$AR$55,5,FALSE)),0,VLOOKUP($B1982,'2010 State Business Patterns'!$AN$3:$AR$55,5,FALSE))</f>
        <v>0.73165829145728645</v>
      </c>
      <c r="W1982" s="28">
        <f t="shared" si="154"/>
        <v>0</v>
      </c>
    </row>
    <row r="1983" spans="1:23">
      <c r="A1983" s="1" t="s">
        <v>5373</v>
      </c>
      <c r="B1983" s="1" t="s">
        <v>1958</v>
      </c>
      <c r="C1983" s="1" t="s">
        <v>1915</v>
      </c>
      <c r="D1983" s="1" t="s">
        <v>5374</v>
      </c>
      <c r="E1983" s="1" t="s">
        <v>2057</v>
      </c>
      <c r="F1983" s="1" t="s">
        <v>5223</v>
      </c>
      <c r="G1983" s="47">
        <f t="shared" si="150"/>
        <v>30.6279884269834</v>
      </c>
      <c r="H1983" s="28">
        <f>IF(ISERROR(GETPIVOTDATA("Sum of emp",'2010 County Business Patterns'!$J$2,"FIPS State and County Code",$A1983,"fipstate",$B1983,"fipscty",$C1983,"naics","337124")),0,GETPIVOTDATA("Sum of emp",'2010 County Business Patterns'!$J$2,"FIPS State and County Code",$A1983,"fipstate",$B1983,"fipscty",$C1983,"naics","337124"))</f>
        <v>0</v>
      </c>
      <c r="I1983" s="28">
        <f>IF(ISERROR(GETPIVOTDATA("Sum of Midpoint",'2010 County Business Patterns'!$J$2,"FIPS State and County Code",$A1983,"fipstate",$B1983,"fipscty",$C1983,"naics","337124")),0,GETPIVOTDATA("Sum of Midpoint",'2010 County Business Patterns'!$J$2,"FIPS State and County Code",$A1983,"fipstate",$B1983,"fipscty",$C1983,"naics","337124"))</f>
        <v>0</v>
      </c>
      <c r="J1983">
        <f>IF(ISERROR(VLOOKUP($B1983,'2010 State Business Patterns'!$AN$3:$AR$55,2,FALSE)),0,VLOOKUP($B1983,'2010 State Business Patterns'!$AN$3:$AR$55,2,FALSE))</f>
        <v>0.87593984962406013</v>
      </c>
      <c r="K1983" s="28">
        <f t="shared" si="151"/>
        <v>0</v>
      </c>
      <c r="L1983" s="28">
        <f>IF(ISERROR(GETPIVOTDATA("Sum of emp",'2010 County Business Patterns'!$J$2,"FIPS State and County Code",$A1983,"fipstate",$B1983,"fipscty",$C1983,"naics","337127")),0,GETPIVOTDATA("Sum of emp",'2010 County Business Patterns'!$J$2,"FIPS State and County Code",$A1983,"fipstate",$B1983,"fipscty",$C1983,"naics","337127"))</f>
        <v>0</v>
      </c>
      <c r="M1983" s="28">
        <f>IF(ISERROR(GETPIVOTDATA("Sum of Midpoint",'2010 County Business Patterns'!$J$2,"FIPS State and County Code",$A1983,"fipstate",$B1983,"fipscty",$C1983,"naics","337127")),0,GETPIVOTDATA("Sum of Midpoint",'2010 County Business Patterns'!$J$2,"FIPS State and County Code",$A1983,"fipstate",$B1983,"fipscty",$C1983,"naics","337127"))</f>
        <v>60</v>
      </c>
      <c r="N1983">
        <f>IF(ISERROR(VLOOKUP($B1983,'2010 State Business Patterns'!$AN$3:$AR$55,3,FALSE)),0,VLOOKUP($B1983,'2010 State Business Patterns'!$AN$3:$AR$55,3,FALSE))</f>
        <v>0.89898989898989901</v>
      </c>
      <c r="O1983" s="28">
        <f t="shared" si="152"/>
        <v>26.969696969696969</v>
      </c>
      <c r="P1983" s="28">
        <f>IF(ISERROR(GETPIVOTDATA("Sum of emp",'2010 County Business Patterns'!$J$2,"FIPS State and County Code",$A1983,"fipstate",$B1983,"fipscty",$C1983,"naics","337214")),0,GETPIVOTDATA("Sum of emp",'2010 County Business Patterns'!$J$2,"FIPS State and County Code",$A1983,"fipstate",$B1983,"fipscty",$C1983,"naics","337214"))</f>
        <v>0</v>
      </c>
      <c r="Q1983" s="28">
        <f>IF(ISERROR(GETPIVOTDATA("Sum of Midpoint",'2010 County Business Patterns'!$J$2,"FIPS State and County Code",$A1983,"fipstate",$B1983,"fipscty",$C1983,"naics","337214")),0,GETPIVOTDATA("Sum of Midpoint",'2010 County Business Patterns'!$J$2,"FIPS State and County Code",$A1983,"fipstate",$B1983,"fipscty",$C1983,"naics","337214"))</f>
        <v>0</v>
      </c>
      <c r="R1983">
        <f>IF(ISERROR(VLOOKUP($B1983,'2010 State Business Patterns'!$AN$3:$AR$55,4,FALSE)),0,VLOOKUP($B1983,'2010 State Business Patterns'!$AN$3:$AR$55,4,FALSE))</f>
        <v>0.80714285714285716</v>
      </c>
      <c r="S1983" s="28">
        <f t="shared" si="153"/>
        <v>0</v>
      </c>
      <c r="T1983" s="28">
        <f>IF(ISERROR(GETPIVOTDATA("Sum of emp",'2010 County Business Patterns'!$J$2,"FIPS State and County Code",$A1983,"fipstate",$B1983,"fipscty",$C1983,"naics","337215")),0,GETPIVOTDATA("Sum of emp",'2010 County Business Patterns'!$J$2,"FIPS State and County Code",$A1983,"fipstate",$B1983,"fipscty",$C1983,"naics","337215"))</f>
        <v>0</v>
      </c>
      <c r="U1983" s="28">
        <f>IF(ISERROR(GETPIVOTDATA("Sum of Midpoint",'2010 County Business Patterns'!$J$2,"FIPS State and County Code",$A1983,"fipstate",$B1983,"fipscty",$C1983,"naics","337215")),0,GETPIVOTDATA("Sum of Midpoint",'2010 County Business Patterns'!$J$2,"FIPS State and County Code",$A1983,"fipstate",$B1983,"fipscty",$C1983,"naics","337215"))</f>
        <v>10</v>
      </c>
      <c r="V1983">
        <f>IF(ISERROR(VLOOKUP($B1983,'2010 State Business Patterns'!$AN$3:$AR$55,5,FALSE)),0,VLOOKUP($B1983,'2010 State Business Patterns'!$AN$3:$AR$55,5,FALSE))</f>
        <v>0.73165829145728645</v>
      </c>
      <c r="W1983" s="28">
        <f t="shared" si="154"/>
        <v>3.658291457286432</v>
      </c>
    </row>
    <row r="1984" spans="1:23" hidden="1">
      <c r="A1984" s="1" t="s">
        <v>5375</v>
      </c>
      <c r="B1984" s="1" t="s">
        <v>1958</v>
      </c>
      <c r="C1984" s="1" t="s">
        <v>1876</v>
      </c>
      <c r="D1984" s="1" t="s">
        <v>3085</v>
      </c>
      <c r="E1984" s="1" t="s">
        <v>2057</v>
      </c>
      <c r="F1984" s="1" t="s">
        <v>5223</v>
      </c>
      <c r="G1984" s="47">
        <f t="shared" si="150"/>
        <v>0</v>
      </c>
      <c r="H1984" s="28">
        <f>IF(ISERROR(GETPIVOTDATA("Sum of emp",'2010 County Business Patterns'!$J$2,"FIPS State and County Code",$A1984,"fipstate",$B1984,"fipscty",$C1984,"naics","337124")),0,GETPIVOTDATA("Sum of emp",'2010 County Business Patterns'!$J$2,"FIPS State and County Code",$A1984,"fipstate",$B1984,"fipscty",$C1984,"naics","337124"))</f>
        <v>0</v>
      </c>
      <c r="I1984" s="28">
        <f>IF(ISERROR(GETPIVOTDATA("Sum of Midpoint",'2010 County Business Patterns'!$J$2,"FIPS State and County Code",$A1984,"fipstate",$B1984,"fipscty",$C1984,"naics","337124")),0,GETPIVOTDATA("Sum of Midpoint",'2010 County Business Patterns'!$J$2,"FIPS State and County Code",$A1984,"fipstate",$B1984,"fipscty",$C1984,"naics","337124"))</f>
        <v>0</v>
      </c>
      <c r="J1984">
        <f>IF(ISERROR(VLOOKUP($B1984,'2010 State Business Patterns'!$AN$3:$AR$55,2,FALSE)),0,VLOOKUP($B1984,'2010 State Business Patterns'!$AN$3:$AR$55,2,FALSE))</f>
        <v>0.87593984962406013</v>
      </c>
      <c r="K1984" s="28">
        <f t="shared" si="151"/>
        <v>0</v>
      </c>
      <c r="L1984" s="28">
        <f>IF(ISERROR(GETPIVOTDATA("Sum of emp",'2010 County Business Patterns'!$J$2,"FIPS State and County Code",$A1984,"fipstate",$B1984,"fipscty",$C1984,"naics","337127")),0,GETPIVOTDATA("Sum of emp",'2010 County Business Patterns'!$J$2,"FIPS State and County Code",$A1984,"fipstate",$B1984,"fipscty",$C1984,"naics","337127"))</f>
        <v>0</v>
      </c>
      <c r="M1984" s="28">
        <f>IF(ISERROR(GETPIVOTDATA("Sum of Midpoint",'2010 County Business Patterns'!$J$2,"FIPS State and County Code",$A1984,"fipstate",$B1984,"fipscty",$C1984,"naics","337127")),0,GETPIVOTDATA("Sum of Midpoint",'2010 County Business Patterns'!$J$2,"FIPS State and County Code",$A1984,"fipstate",$B1984,"fipscty",$C1984,"naics","337127"))</f>
        <v>0</v>
      </c>
      <c r="N1984">
        <f>IF(ISERROR(VLOOKUP($B1984,'2010 State Business Patterns'!$AN$3:$AR$55,3,FALSE)),0,VLOOKUP($B1984,'2010 State Business Patterns'!$AN$3:$AR$55,3,FALSE))</f>
        <v>0.89898989898989901</v>
      </c>
      <c r="O1984" s="28">
        <f t="shared" si="152"/>
        <v>0</v>
      </c>
      <c r="P1984" s="28">
        <f>IF(ISERROR(GETPIVOTDATA("Sum of emp",'2010 County Business Patterns'!$J$2,"FIPS State and County Code",$A1984,"fipstate",$B1984,"fipscty",$C1984,"naics","337214")),0,GETPIVOTDATA("Sum of emp",'2010 County Business Patterns'!$J$2,"FIPS State and County Code",$A1984,"fipstate",$B1984,"fipscty",$C1984,"naics","337214"))</f>
        <v>0</v>
      </c>
      <c r="Q1984" s="28">
        <f>IF(ISERROR(GETPIVOTDATA("Sum of Midpoint",'2010 County Business Patterns'!$J$2,"FIPS State and County Code",$A1984,"fipstate",$B1984,"fipscty",$C1984,"naics","337214")),0,GETPIVOTDATA("Sum of Midpoint",'2010 County Business Patterns'!$J$2,"FIPS State and County Code",$A1984,"fipstate",$B1984,"fipscty",$C1984,"naics","337214"))</f>
        <v>0</v>
      </c>
      <c r="R1984">
        <f>IF(ISERROR(VLOOKUP($B1984,'2010 State Business Patterns'!$AN$3:$AR$55,4,FALSE)),0,VLOOKUP($B1984,'2010 State Business Patterns'!$AN$3:$AR$55,4,FALSE))</f>
        <v>0.80714285714285716</v>
      </c>
      <c r="S1984" s="28">
        <f t="shared" si="153"/>
        <v>0</v>
      </c>
      <c r="T1984" s="28">
        <f>IF(ISERROR(GETPIVOTDATA("Sum of emp",'2010 County Business Patterns'!$J$2,"FIPS State and County Code",$A1984,"fipstate",$B1984,"fipscty",$C1984,"naics","337215")),0,GETPIVOTDATA("Sum of emp",'2010 County Business Patterns'!$J$2,"FIPS State and County Code",$A1984,"fipstate",$B1984,"fipscty",$C1984,"naics","337215"))</f>
        <v>0</v>
      </c>
      <c r="U1984" s="28">
        <f>IF(ISERROR(GETPIVOTDATA("Sum of Midpoint",'2010 County Business Patterns'!$J$2,"FIPS State and County Code",$A1984,"fipstate",$B1984,"fipscty",$C1984,"naics","337215")),0,GETPIVOTDATA("Sum of Midpoint",'2010 County Business Patterns'!$J$2,"FIPS State and County Code",$A1984,"fipstate",$B1984,"fipscty",$C1984,"naics","337215"))</f>
        <v>0</v>
      </c>
      <c r="V1984">
        <f>IF(ISERROR(VLOOKUP($B1984,'2010 State Business Patterns'!$AN$3:$AR$55,5,FALSE)),0,VLOOKUP($B1984,'2010 State Business Patterns'!$AN$3:$AR$55,5,FALSE))</f>
        <v>0.73165829145728645</v>
      </c>
      <c r="W1984" s="28">
        <f t="shared" si="154"/>
        <v>0</v>
      </c>
    </row>
    <row r="1985" spans="1:23" hidden="1">
      <c r="A1985" s="1" t="s">
        <v>5376</v>
      </c>
      <c r="B1985" s="1" t="s">
        <v>1958</v>
      </c>
      <c r="C1985" s="1" t="s">
        <v>1877</v>
      </c>
      <c r="D1985" s="1" t="s">
        <v>2188</v>
      </c>
      <c r="E1985" s="1" t="s">
        <v>2057</v>
      </c>
      <c r="F1985" s="1" t="s">
        <v>5223</v>
      </c>
      <c r="G1985" s="47">
        <f t="shared" si="150"/>
        <v>0</v>
      </c>
      <c r="H1985" s="28">
        <f>IF(ISERROR(GETPIVOTDATA("Sum of emp",'2010 County Business Patterns'!$J$2,"FIPS State and County Code",$A1985,"fipstate",$B1985,"fipscty",$C1985,"naics","337124")),0,GETPIVOTDATA("Sum of emp",'2010 County Business Patterns'!$J$2,"FIPS State and County Code",$A1985,"fipstate",$B1985,"fipscty",$C1985,"naics","337124"))</f>
        <v>0</v>
      </c>
      <c r="I1985" s="28">
        <f>IF(ISERROR(GETPIVOTDATA("Sum of Midpoint",'2010 County Business Patterns'!$J$2,"FIPS State and County Code",$A1985,"fipstate",$B1985,"fipscty",$C1985,"naics","337124")),0,GETPIVOTDATA("Sum of Midpoint",'2010 County Business Patterns'!$J$2,"FIPS State and County Code",$A1985,"fipstate",$B1985,"fipscty",$C1985,"naics","337124"))</f>
        <v>0</v>
      </c>
      <c r="J1985">
        <f>IF(ISERROR(VLOOKUP($B1985,'2010 State Business Patterns'!$AN$3:$AR$55,2,FALSE)),0,VLOOKUP($B1985,'2010 State Business Patterns'!$AN$3:$AR$55,2,FALSE))</f>
        <v>0.87593984962406013</v>
      </c>
      <c r="K1985" s="28">
        <f t="shared" si="151"/>
        <v>0</v>
      </c>
      <c r="L1985" s="28">
        <f>IF(ISERROR(GETPIVOTDATA("Sum of emp",'2010 County Business Patterns'!$J$2,"FIPS State and County Code",$A1985,"fipstate",$B1985,"fipscty",$C1985,"naics","337127")),0,GETPIVOTDATA("Sum of emp",'2010 County Business Patterns'!$J$2,"FIPS State and County Code",$A1985,"fipstate",$B1985,"fipscty",$C1985,"naics","337127"))</f>
        <v>0</v>
      </c>
      <c r="M1985" s="28">
        <f>IF(ISERROR(GETPIVOTDATA("Sum of Midpoint",'2010 County Business Patterns'!$J$2,"FIPS State and County Code",$A1985,"fipstate",$B1985,"fipscty",$C1985,"naics","337127")),0,GETPIVOTDATA("Sum of Midpoint",'2010 County Business Patterns'!$J$2,"FIPS State and County Code",$A1985,"fipstate",$B1985,"fipscty",$C1985,"naics","337127"))</f>
        <v>0</v>
      </c>
      <c r="N1985">
        <f>IF(ISERROR(VLOOKUP($B1985,'2010 State Business Patterns'!$AN$3:$AR$55,3,FALSE)),0,VLOOKUP($B1985,'2010 State Business Patterns'!$AN$3:$AR$55,3,FALSE))</f>
        <v>0.89898989898989901</v>
      </c>
      <c r="O1985" s="28">
        <f t="shared" si="152"/>
        <v>0</v>
      </c>
      <c r="P1985" s="28">
        <f>IF(ISERROR(GETPIVOTDATA("Sum of emp",'2010 County Business Patterns'!$J$2,"FIPS State and County Code",$A1985,"fipstate",$B1985,"fipscty",$C1985,"naics","337214")),0,GETPIVOTDATA("Sum of emp",'2010 County Business Patterns'!$J$2,"FIPS State and County Code",$A1985,"fipstate",$B1985,"fipscty",$C1985,"naics","337214"))</f>
        <v>0</v>
      </c>
      <c r="Q1985" s="28">
        <f>IF(ISERROR(GETPIVOTDATA("Sum of Midpoint",'2010 County Business Patterns'!$J$2,"FIPS State and County Code",$A1985,"fipstate",$B1985,"fipscty",$C1985,"naics","337214")),0,GETPIVOTDATA("Sum of Midpoint",'2010 County Business Patterns'!$J$2,"FIPS State and County Code",$A1985,"fipstate",$B1985,"fipscty",$C1985,"naics","337214"))</f>
        <v>0</v>
      </c>
      <c r="R1985">
        <f>IF(ISERROR(VLOOKUP($B1985,'2010 State Business Patterns'!$AN$3:$AR$55,4,FALSE)),0,VLOOKUP($B1985,'2010 State Business Patterns'!$AN$3:$AR$55,4,FALSE))</f>
        <v>0.80714285714285716</v>
      </c>
      <c r="S1985" s="28">
        <f t="shared" si="153"/>
        <v>0</v>
      </c>
      <c r="T1985" s="28">
        <f>IF(ISERROR(GETPIVOTDATA("Sum of emp",'2010 County Business Patterns'!$J$2,"FIPS State and County Code",$A1985,"fipstate",$B1985,"fipscty",$C1985,"naics","337215")),0,GETPIVOTDATA("Sum of emp",'2010 County Business Patterns'!$J$2,"FIPS State and County Code",$A1985,"fipstate",$B1985,"fipscty",$C1985,"naics","337215"))</f>
        <v>0</v>
      </c>
      <c r="U1985" s="28">
        <f>IF(ISERROR(GETPIVOTDATA("Sum of Midpoint",'2010 County Business Patterns'!$J$2,"FIPS State and County Code",$A1985,"fipstate",$B1985,"fipscty",$C1985,"naics","337215")),0,GETPIVOTDATA("Sum of Midpoint",'2010 County Business Patterns'!$J$2,"FIPS State and County Code",$A1985,"fipstate",$B1985,"fipscty",$C1985,"naics","337215"))</f>
        <v>0</v>
      </c>
      <c r="V1985">
        <f>IF(ISERROR(VLOOKUP($B1985,'2010 State Business Patterns'!$AN$3:$AR$55,5,FALSE)),0,VLOOKUP($B1985,'2010 State Business Patterns'!$AN$3:$AR$55,5,FALSE))</f>
        <v>0.73165829145728645</v>
      </c>
      <c r="W1985" s="28">
        <f t="shared" si="154"/>
        <v>0</v>
      </c>
    </row>
    <row r="1986" spans="1:23">
      <c r="A1986" s="1" t="s">
        <v>5377</v>
      </c>
      <c r="B1986" s="1" t="s">
        <v>1958</v>
      </c>
      <c r="C1986" s="1" t="s">
        <v>1951</v>
      </c>
      <c r="D1986" s="1" t="s">
        <v>5378</v>
      </c>
      <c r="E1986" s="1" t="s">
        <v>2057</v>
      </c>
      <c r="F1986" s="1" t="s">
        <v>5223</v>
      </c>
      <c r="G1986" s="47">
        <f t="shared" si="150"/>
        <v>57.0513404723931</v>
      </c>
      <c r="H1986" s="28">
        <f>IF(ISERROR(GETPIVOTDATA("Sum of emp",'2010 County Business Patterns'!$J$2,"FIPS State and County Code",$A1986,"fipstate",$B1986,"fipscty",$C1986,"naics","337124")),0,GETPIVOTDATA("Sum of emp",'2010 County Business Patterns'!$J$2,"FIPS State and County Code",$A1986,"fipstate",$B1986,"fipscty",$C1986,"naics","337124"))</f>
        <v>0</v>
      </c>
      <c r="I1986" s="28">
        <f>IF(ISERROR(GETPIVOTDATA("Sum of Midpoint",'2010 County Business Patterns'!$J$2,"FIPS State and County Code",$A1986,"fipstate",$B1986,"fipscty",$C1986,"naics","337124")),0,GETPIVOTDATA("Sum of Midpoint",'2010 County Business Patterns'!$J$2,"FIPS State and County Code",$A1986,"fipstate",$B1986,"fipscty",$C1986,"naics","337124"))</f>
        <v>60</v>
      </c>
      <c r="J1986">
        <f>IF(ISERROR(VLOOKUP($B1986,'2010 State Business Patterns'!$AN$3:$AR$55,2,FALSE)),0,VLOOKUP($B1986,'2010 State Business Patterns'!$AN$3:$AR$55,2,FALSE))</f>
        <v>0.87593984962406013</v>
      </c>
      <c r="K1986" s="28">
        <f t="shared" si="151"/>
        <v>52.556390977443606</v>
      </c>
      <c r="L1986" s="28">
        <f>IF(ISERROR(GETPIVOTDATA("Sum of emp",'2010 County Business Patterns'!$J$2,"FIPS State and County Code",$A1986,"fipstate",$B1986,"fipscty",$C1986,"naics","337127")),0,GETPIVOTDATA("Sum of emp",'2010 County Business Patterns'!$J$2,"FIPS State and County Code",$A1986,"fipstate",$B1986,"fipscty",$C1986,"naics","337127"))</f>
        <v>0</v>
      </c>
      <c r="M1986" s="28">
        <f>IF(ISERROR(GETPIVOTDATA("Sum of Midpoint",'2010 County Business Patterns'!$J$2,"FIPS State and County Code",$A1986,"fipstate",$B1986,"fipscty",$C1986,"naics","337127")),0,GETPIVOTDATA("Sum of Midpoint",'2010 County Business Patterns'!$J$2,"FIPS State and County Code",$A1986,"fipstate",$B1986,"fipscty",$C1986,"naics","337127"))</f>
        <v>10</v>
      </c>
      <c r="N1986">
        <f>IF(ISERROR(VLOOKUP($B1986,'2010 State Business Patterns'!$AN$3:$AR$55,3,FALSE)),0,VLOOKUP($B1986,'2010 State Business Patterns'!$AN$3:$AR$55,3,FALSE))</f>
        <v>0.89898989898989901</v>
      </c>
      <c r="O1986" s="28">
        <f t="shared" si="152"/>
        <v>4.4949494949494948</v>
      </c>
      <c r="P1986" s="28">
        <f>IF(ISERROR(GETPIVOTDATA("Sum of emp",'2010 County Business Patterns'!$J$2,"FIPS State and County Code",$A1986,"fipstate",$B1986,"fipscty",$C1986,"naics","337214")),0,GETPIVOTDATA("Sum of emp",'2010 County Business Patterns'!$J$2,"FIPS State and County Code",$A1986,"fipstate",$B1986,"fipscty",$C1986,"naics","337214"))</f>
        <v>0</v>
      </c>
      <c r="Q1986" s="28">
        <f>IF(ISERROR(GETPIVOTDATA("Sum of Midpoint",'2010 County Business Patterns'!$J$2,"FIPS State and County Code",$A1986,"fipstate",$B1986,"fipscty",$C1986,"naics","337214")),0,GETPIVOTDATA("Sum of Midpoint",'2010 County Business Patterns'!$J$2,"FIPS State and County Code",$A1986,"fipstate",$B1986,"fipscty",$C1986,"naics","337214"))</f>
        <v>0</v>
      </c>
      <c r="R1986">
        <f>IF(ISERROR(VLOOKUP($B1986,'2010 State Business Patterns'!$AN$3:$AR$55,4,FALSE)),0,VLOOKUP($B1986,'2010 State Business Patterns'!$AN$3:$AR$55,4,FALSE))</f>
        <v>0.80714285714285716</v>
      </c>
      <c r="S1986" s="28">
        <f t="shared" si="153"/>
        <v>0</v>
      </c>
      <c r="T1986" s="28">
        <f>IF(ISERROR(GETPIVOTDATA("Sum of emp",'2010 County Business Patterns'!$J$2,"FIPS State and County Code",$A1986,"fipstate",$B1986,"fipscty",$C1986,"naics","337215")),0,GETPIVOTDATA("Sum of emp",'2010 County Business Patterns'!$J$2,"FIPS State and County Code",$A1986,"fipstate",$B1986,"fipscty",$C1986,"naics","337215"))</f>
        <v>0</v>
      </c>
      <c r="U1986" s="28">
        <f>IF(ISERROR(GETPIVOTDATA("Sum of Midpoint",'2010 County Business Patterns'!$J$2,"FIPS State and County Code",$A1986,"fipstate",$B1986,"fipscty",$C1986,"naics","337215")),0,GETPIVOTDATA("Sum of Midpoint",'2010 County Business Patterns'!$J$2,"FIPS State and County Code",$A1986,"fipstate",$B1986,"fipscty",$C1986,"naics","337215"))</f>
        <v>0</v>
      </c>
      <c r="V1986">
        <f>IF(ISERROR(VLOOKUP($B1986,'2010 State Business Patterns'!$AN$3:$AR$55,5,FALSE)),0,VLOOKUP($B1986,'2010 State Business Patterns'!$AN$3:$AR$55,5,FALSE))</f>
        <v>0.73165829145728645</v>
      </c>
      <c r="W1986" s="28">
        <f t="shared" si="154"/>
        <v>0</v>
      </c>
    </row>
    <row r="1987" spans="1:23" hidden="1">
      <c r="A1987" s="1" t="s">
        <v>5379</v>
      </c>
      <c r="B1987" s="1" t="s">
        <v>1958</v>
      </c>
      <c r="C1987" s="1" t="s">
        <v>1960</v>
      </c>
      <c r="D1987" s="1" t="s">
        <v>3088</v>
      </c>
      <c r="E1987" s="1" t="s">
        <v>2057</v>
      </c>
      <c r="F1987" s="1" t="s">
        <v>5223</v>
      </c>
      <c r="G1987" s="47">
        <f t="shared" si="150"/>
        <v>0</v>
      </c>
      <c r="H1987" s="28">
        <f>IF(ISERROR(GETPIVOTDATA("Sum of emp",'2010 County Business Patterns'!$J$2,"FIPS State and County Code",$A1987,"fipstate",$B1987,"fipscty",$C1987,"naics","337124")),0,GETPIVOTDATA("Sum of emp",'2010 County Business Patterns'!$J$2,"FIPS State and County Code",$A1987,"fipstate",$B1987,"fipscty",$C1987,"naics","337124"))</f>
        <v>0</v>
      </c>
      <c r="I1987" s="28">
        <f>IF(ISERROR(GETPIVOTDATA("Sum of Midpoint",'2010 County Business Patterns'!$J$2,"FIPS State and County Code",$A1987,"fipstate",$B1987,"fipscty",$C1987,"naics","337124")),0,GETPIVOTDATA("Sum of Midpoint",'2010 County Business Patterns'!$J$2,"FIPS State and County Code",$A1987,"fipstate",$B1987,"fipscty",$C1987,"naics","337124"))</f>
        <v>0</v>
      </c>
      <c r="J1987">
        <f>IF(ISERROR(VLOOKUP($B1987,'2010 State Business Patterns'!$AN$3:$AR$55,2,FALSE)),0,VLOOKUP($B1987,'2010 State Business Patterns'!$AN$3:$AR$55,2,FALSE))</f>
        <v>0.87593984962406013</v>
      </c>
      <c r="K1987" s="28">
        <f t="shared" si="151"/>
        <v>0</v>
      </c>
      <c r="L1987" s="28">
        <f>IF(ISERROR(GETPIVOTDATA("Sum of emp",'2010 County Business Patterns'!$J$2,"FIPS State and County Code",$A1987,"fipstate",$B1987,"fipscty",$C1987,"naics","337127")),0,GETPIVOTDATA("Sum of emp",'2010 County Business Patterns'!$J$2,"FIPS State and County Code",$A1987,"fipstate",$B1987,"fipscty",$C1987,"naics","337127"))</f>
        <v>0</v>
      </c>
      <c r="M1987" s="28">
        <f>IF(ISERROR(GETPIVOTDATA("Sum of Midpoint",'2010 County Business Patterns'!$J$2,"FIPS State and County Code",$A1987,"fipstate",$B1987,"fipscty",$C1987,"naics","337127")),0,GETPIVOTDATA("Sum of Midpoint",'2010 County Business Patterns'!$J$2,"FIPS State and County Code",$A1987,"fipstate",$B1987,"fipscty",$C1987,"naics","337127"))</f>
        <v>0</v>
      </c>
      <c r="N1987">
        <f>IF(ISERROR(VLOOKUP($B1987,'2010 State Business Patterns'!$AN$3:$AR$55,3,FALSE)),0,VLOOKUP($B1987,'2010 State Business Patterns'!$AN$3:$AR$55,3,FALSE))</f>
        <v>0.89898989898989901</v>
      </c>
      <c r="O1987" s="28">
        <f t="shared" si="152"/>
        <v>0</v>
      </c>
      <c r="P1987" s="28">
        <f>IF(ISERROR(GETPIVOTDATA("Sum of emp",'2010 County Business Patterns'!$J$2,"FIPS State and County Code",$A1987,"fipstate",$B1987,"fipscty",$C1987,"naics","337214")),0,GETPIVOTDATA("Sum of emp",'2010 County Business Patterns'!$J$2,"FIPS State and County Code",$A1987,"fipstate",$B1987,"fipscty",$C1987,"naics","337214"))</f>
        <v>0</v>
      </c>
      <c r="Q1987" s="28">
        <f>IF(ISERROR(GETPIVOTDATA("Sum of Midpoint",'2010 County Business Patterns'!$J$2,"FIPS State and County Code",$A1987,"fipstate",$B1987,"fipscty",$C1987,"naics","337214")),0,GETPIVOTDATA("Sum of Midpoint",'2010 County Business Patterns'!$J$2,"FIPS State and County Code",$A1987,"fipstate",$B1987,"fipscty",$C1987,"naics","337214"))</f>
        <v>0</v>
      </c>
      <c r="R1987">
        <f>IF(ISERROR(VLOOKUP($B1987,'2010 State Business Patterns'!$AN$3:$AR$55,4,FALSE)),0,VLOOKUP($B1987,'2010 State Business Patterns'!$AN$3:$AR$55,4,FALSE))</f>
        <v>0.80714285714285716</v>
      </c>
      <c r="S1987" s="28">
        <f t="shared" si="153"/>
        <v>0</v>
      </c>
      <c r="T1987" s="28">
        <f>IF(ISERROR(GETPIVOTDATA("Sum of emp",'2010 County Business Patterns'!$J$2,"FIPS State and County Code",$A1987,"fipstate",$B1987,"fipscty",$C1987,"naics","337215")),0,GETPIVOTDATA("Sum of emp",'2010 County Business Patterns'!$J$2,"FIPS State and County Code",$A1987,"fipstate",$B1987,"fipscty",$C1987,"naics","337215"))</f>
        <v>0</v>
      </c>
      <c r="U1987" s="28">
        <f>IF(ISERROR(GETPIVOTDATA("Sum of Midpoint",'2010 County Business Patterns'!$J$2,"FIPS State and County Code",$A1987,"fipstate",$B1987,"fipscty",$C1987,"naics","337215")),0,GETPIVOTDATA("Sum of Midpoint",'2010 County Business Patterns'!$J$2,"FIPS State and County Code",$A1987,"fipstate",$B1987,"fipscty",$C1987,"naics","337215"))</f>
        <v>0</v>
      </c>
      <c r="V1987">
        <f>IF(ISERROR(VLOOKUP($B1987,'2010 State Business Patterns'!$AN$3:$AR$55,5,FALSE)),0,VLOOKUP($B1987,'2010 State Business Patterns'!$AN$3:$AR$55,5,FALSE))</f>
        <v>0.73165829145728645</v>
      </c>
      <c r="W1987" s="28">
        <f t="shared" si="154"/>
        <v>0</v>
      </c>
    </row>
    <row r="1988" spans="1:23">
      <c r="A1988" s="1" t="s">
        <v>5380</v>
      </c>
      <c r="B1988" s="1" t="s">
        <v>1958</v>
      </c>
      <c r="C1988" s="1" t="s">
        <v>1928</v>
      </c>
      <c r="D1988" s="1" t="s">
        <v>3101</v>
      </c>
      <c r="E1988" s="1" t="s">
        <v>2057</v>
      </c>
      <c r="F1988" s="1" t="s">
        <v>5223</v>
      </c>
      <c r="G1988" s="47">
        <f t="shared" si="150"/>
        <v>56.214682434730037</v>
      </c>
      <c r="H1988" s="28">
        <f>IF(ISERROR(GETPIVOTDATA("Sum of emp",'2010 County Business Patterns'!$J$2,"FIPS State and County Code",$A1988,"fipstate",$B1988,"fipscty",$C1988,"naics","337124")),0,GETPIVOTDATA("Sum of emp",'2010 County Business Patterns'!$J$2,"FIPS State and County Code",$A1988,"fipstate",$B1988,"fipscty",$C1988,"naics","337124"))</f>
        <v>0</v>
      </c>
      <c r="I1988" s="28">
        <f>IF(ISERROR(GETPIVOTDATA("Sum of Midpoint",'2010 County Business Patterns'!$J$2,"FIPS State and County Code",$A1988,"fipstate",$B1988,"fipscty",$C1988,"naics","337124")),0,GETPIVOTDATA("Sum of Midpoint",'2010 County Business Patterns'!$J$2,"FIPS State and County Code",$A1988,"fipstate",$B1988,"fipscty",$C1988,"naics","337124"))</f>
        <v>60</v>
      </c>
      <c r="J1988">
        <f>IF(ISERROR(VLOOKUP($B1988,'2010 State Business Patterns'!$AN$3:$AR$55,2,FALSE)),0,VLOOKUP($B1988,'2010 State Business Patterns'!$AN$3:$AR$55,2,FALSE))</f>
        <v>0.87593984962406013</v>
      </c>
      <c r="K1988" s="28">
        <f t="shared" si="151"/>
        <v>52.556390977443606</v>
      </c>
      <c r="L1988" s="28">
        <f>IF(ISERROR(GETPIVOTDATA("Sum of emp",'2010 County Business Patterns'!$J$2,"FIPS State and County Code",$A1988,"fipstate",$B1988,"fipscty",$C1988,"naics","337127")),0,GETPIVOTDATA("Sum of emp",'2010 County Business Patterns'!$J$2,"FIPS State and County Code",$A1988,"fipstate",$B1988,"fipscty",$C1988,"naics","337127"))</f>
        <v>0</v>
      </c>
      <c r="M1988" s="28">
        <f>IF(ISERROR(GETPIVOTDATA("Sum of Midpoint",'2010 County Business Patterns'!$J$2,"FIPS State and County Code",$A1988,"fipstate",$B1988,"fipscty",$C1988,"naics","337127")),0,GETPIVOTDATA("Sum of Midpoint",'2010 County Business Patterns'!$J$2,"FIPS State and County Code",$A1988,"fipstate",$B1988,"fipscty",$C1988,"naics","337127"))</f>
        <v>0</v>
      </c>
      <c r="N1988">
        <f>IF(ISERROR(VLOOKUP($B1988,'2010 State Business Patterns'!$AN$3:$AR$55,3,FALSE)),0,VLOOKUP($B1988,'2010 State Business Patterns'!$AN$3:$AR$55,3,FALSE))</f>
        <v>0.89898989898989901</v>
      </c>
      <c r="O1988" s="28">
        <f t="shared" si="152"/>
        <v>0</v>
      </c>
      <c r="P1988" s="28">
        <f>IF(ISERROR(GETPIVOTDATA("Sum of emp",'2010 County Business Patterns'!$J$2,"FIPS State and County Code",$A1988,"fipstate",$B1988,"fipscty",$C1988,"naics","337214")),0,GETPIVOTDATA("Sum of emp",'2010 County Business Patterns'!$J$2,"FIPS State and County Code",$A1988,"fipstate",$B1988,"fipscty",$C1988,"naics","337214"))</f>
        <v>0</v>
      </c>
      <c r="Q1988" s="28">
        <f>IF(ISERROR(GETPIVOTDATA("Sum of Midpoint",'2010 County Business Patterns'!$J$2,"FIPS State and County Code",$A1988,"fipstate",$B1988,"fipscty",$C1988,"naics","337214")),0,GETPIVOTDATA("Sum of Midpoint",'2010 County Business Patterns'!$J$2,"FIPS State and County Code",$A1988,"fipstate",$B1988,"fipscty",$C1988,"naics","337214"))</f>
        <v>0</v>
      </c>
      <c r="R1988">
        <f>IF(ISERROR(VLOOKUP($B1988,'2010 State Business Patterns'!$AN$3:$AR$55,4,FALSE)),0,VLOOKUP($B1988,'2010 State Business Patterns'!$AN$3:$AR$55,4,FALSE))</f>
        <v>0.80714285714285716</v>
      </c>
      <c r="S1988" s="28">
        <f t="shared" si="153"/>
        <v>0</v>
      </c>
      <c r="T1988" s="28">
        <f>IF(ISERROR(GETPIVOTDATA("Sum of emp",'2010 County Business Patterns'!$J$2,"FIPS State and County Code",$A1988,"fipstate",$B1988,"fipscty",$C1988,"naics","337215")),0,GETPIVOTDATA("Sum of emp",'2010 County Business Patterns'!$J$2,"FIPS State and County Code",$A1988,"fipstate",$B1988,"fipscty",$C1988,"naics","337215"))</f>
        <v>0</v>
      </c>
      <c r="U1988" s="28">
        <f>IF(ISERROR(GETPIVOTDATA("Sum of Midpoint",'2010 County Business Patterns'!$J$2,"FIPS State and County Code",$A1988,"fipstate",$B1988,"fipscty",$C1988,"naics","337215")),0,GETPIVOTDATA("Sum of Midpoint",'2010 County Business Patterns'!$J$2,"FIPS State and County Code",$A1988,"fipstate",$B1988,"fipscty",$C1988,"naics","337215"))</f>
        <v>10</v>
      </c>
      <c r="V1988">
        <f>IF(ISERROR(VLOOKUP($B1988,'2010 State Business Patterns'!$AN$3:$AR$55,5,FALSE)),0,VLOOKUP($B1988,'2010 State Business Patterns'!$AN$3:$AR$55,5,FALSE))</f>
        <v>0.73165829145728645</v>
      </c>
      <c r="W1988" s="28">
        <f t="shared" si="154"/>
        <v>3.658291457286432</v>
      </c>
    </row>
    <row r="1989" spans="1:23">
      <c r="A1989" s="1" t="s">
        <v>5381</v>
      </c>
      <c r="B1989" s="1" t="s">
        <v>1958</v>
      </c>
      <c r="C1989" s="1" t="s">
        <v>1878</v>
      </c>
      <c r="D1989" s="1" t="s">
        <v>3801</v>
      </c>
      <c r="E1989" s="1" t="s">
        <v>2057</v>
      </c>
      <c r="F1989" s="1" t="s">
        <v>5223</v>
      </c>
      <c r="G1989" s="47">
        <f t="shared" ref="G1989:G2052" si="155">K1989+O1989+S1989+W1989</f>
        <v>72.091529073941132</v>
      </c>
      <c r="H1989" s="28">
        <f>IF(ISERROR(GETPIVOTDATA("Sum of emp",'2010 County Business Patterns'!$J$2,"FIPS State and County Code",$A1989,"fipstate",$B1989,"fipscty",$C1989,"naics","337124")),0,GETPIVOTDATA("Sum of emp",'2010 County Business Patterns'!$J$2,"FIPS State and County Code",$A1989,"fipstate",$B1989,"fipscty",$C1989,"naics","337124"))</f>
        <v>0</v>
      </c>
      <c r="I1989" s="28">
        <f>IF(ISERROR(GETPIVOTDATA("Sum of Midpoint",'2010 County Business Patterns'!$J$2,"FIPS State and County Code",$A1989,"fipstate",$B1989,"fipscty",$C1989,"naics","337124")),0,GETPIVOTDATA("Sum of Midpoint",'2010 County Business Patterns'!$J$2,"FIPS State and County Code",$A1989,"fipstate",$B1989,"fipscty",$C1989,"naics","337124"))</f>
        <v>0</v>
      </c>
      <c r="J1989">
        <f>IF(ISERROR(VLOOKUP($B1989,'2010 State Business Patterns'!$AN$3:$AR$55,2,FALSE)),0,VLOOKUP($B1989,'2010 State Business Patterns'!$AN$3:$AR$55,2,FALSE))</f>
        <v>0.87593984962406013</v>
      </c>
      <c r="K1989" s="28">
        <f t="shared" ref="K1989:K2052" si="156">IF(I1989=0,H1989,I1989*J1989)</f>
        <v>0</v>
      </c>
      <c r="L1989" s="28">
        <f>IF(ISERROR(GETPIVOTDATA("Sum of emp",'2010 County Business Patterns'!$J$2,"FIPS State and County Code",$A1989,"fipstate",$B1989,"fipscty",$C1989,"naics","337127")),0,GETPIVOTDATA("Sum of emp",'2010 County Business Patterns'!$J$2,"FIPS State and County Code",$A1989,"fipstate",$B1989,"fipscty",$C1989,"naics","337127"))</f>
        <v>0</v>
      </c>
      <c r="M1989" s="28">
        <f>IF(ISERROR(GETPIVOTDATA("Sum of Midpoint",'2010 County Business Patterns'!$J$2,"FIPS State and County Code",$A1989,"fipstate",$B1989,"fipscty",$C1989,"naics","337127")),0,GETPIVOTDATA("Sum of Midpoint",'2010 County Business Patterns'!$J$2,"FIPS State and County Code",$A1989,"fipstate",$B1989,"fipscty",$C1989,"naics","337127"))</f>
        <v>0</v>
      </c>
      <c r="N1989">
        <f>IF(ISERROR(VLOOKUP($B1989,'2010 State Business Patterns'!$AN$3:$AR$55,3,FALSE)),0,VLOOKUP($B1989,'2010 State Business Patterns'!$AN$3:$AR$55,3,FALSE))</f>
        <v>0.89898989898989901</v>
      </c>
      <c r="O1989" s="28">
        <f t="shared" ref="O1989:O2052" si="157">IF(M1989=0,L1989,M1989*N1989)*O$3227</f>
        <v>0</v>
      </c>
      <c r="P1989" s="28">
        <f>IF(ISERROR(GETPIVOTDATA("Sum of emp",'2010 County Business Patterns'!$J$2,"FIPS State and County Code",$A1989,"fipstate",$B1989,"fipscty",$C1989,"naics","337214")),0,GETPIVOTDATA("Sum of emp",'2010 County Business Patterns'!$J$2,"FIPS State and County Code",$A1989,"fipstate",$B1989,"fipscty",$C1989,"naics","337214"))</f>
        <v>0</v>
      </c>
      <c r="Q1989" s="28">
        <f>IF(ISERROR(GETPIVOTDATA("Sum of Midpoint",'2010 County Business Patterns'!$J$2,"FIPS State and County Code",$A1989,"fipstate",$B1989,"fipscty",$C1989,"naics","337214")),0,GETPIVOTDATA("Sum of Midpoint",'2010 County Business Patterns'!$J$2,"FIPS State and County Code",$A1989,"fipstate",$B1989,"fipscty",$C1989,"naics","337214"))</f>
        <v>10</v>
      </c>
      <c r="R1989">
        <f>IF(ISERROR(VLOOKUP($B1989,'2010 State Business Patterns'!$AN$3:$AR$55,4,FALSE)),0,VLOOKUP($B1989,'2010 State Business Patterns'!$AN$3:$AR$55,4,FALSE))</f>
        <v>0.80714285714285716</v>
      </c>
      <c r="S1989" s="28">
        <f t="shared" ref="S1989:S2052" si="158">IF(Q1989=0,P1989,Q1989*R1989)</f>
        <v>8.0714285714285712</v>
      </c>
      <c r="T1989" s="28">
        <f>IF(ISERROR(GETPIVOTDATA("Sum of emp",'2010 County Business Patterns'!$J$2,"FIPS State and County Code",$A1989,"fipstate",$B1989,"fipscty",$C1989,"naics","337215")),0,GETPIVOTDATA("Sum of emp",'2010 County Business Patterns'!$J$2,"FIPS State and County Code",$A1989,"fipstate",$B1989,"fipscty",$C1989,"naics","337215"))</f>
        <v>0</v>
      </c>
      <c r="U1989" s="28">
        <f>IF(ISERROR(GETPIVOTDATA("Sum of Midpoint",'2010 County Business Patterns'!$J$2,"FIPS State and County Code",$A1989,"fipstate",$B1989,"fipscty",$C1989,"naics","337215")),0,GETPIVOTDATA("Sum of Midpoint",'2010 County Business Patterns'!$J$2,"FIPS State and County Code",$A1989,"fipstate",$B1989,"fipscty",$C1989,"naics","337215"))</f>
        <v>175</v>
      </c>
      <c r="V1989">
        <f>IF(ISERROR(VLOOKUP($B1989,'2010 State Business Patterns'!$AN$3:$AR$55,5,FALSE)),0,VLOOKUP($B1989,'2010 State Business Patterns'!$AN$3:$AR$55,5,FALSE))</f>
        <v>0.73165829145728645</v>
      </c>
      <c r="W1989" s="28">
        <f t="shared" ref="W1989:W2052" si="159">IF(U1989=0,T1989,U1989*V1989)*W$3227</f>
        <v>64.020100502512562</v>
      </c>
    </row>
    <row r="1990" spans="1:23" hidden="1">
      <c r="A1990" s="1" t="s">
        <v>5382</v>
      </c>
      <c r="B1990" s="1" t="s">
        <v>1958</v>
      </c>
      <c r="C1990" s="1" t="s">
        <v>1916</v>
      </c>
      <c r="D1990" s="1" t="s">
        <v>5383</v>
      </c>
      <c r="E1990" s="1" t="s">
        <v>2057</v>
      </c>
      <c r="F1990" s="1" t="s">
        <v>5223</v>
      </c>
      <c r="G1990" s="47">
        <f t="shared" si="155"/>
        <v>0</v>
      </c>
      <c r="H1990" s="28">
        <f>IF(ISERROR(GETPIVOTDATA("Sum of emp",'2010 County Business Patterns'!$J$2,"FIPS State and County Code",$A1990,"fipstate",$B1990,"fipscty",$C1990,"naics","337124")),0,GETPIVOTDATA("Sum of emp",'2010 County Business Patterns'!$J$2,"FIPS State and County Code",$A1990,"fipstate",$B1990,"fipscty",$C1990,"naics","337124"))</f>
        <v>0</v>
      </c>
      <c r="I1990" s="28">
        <f>IF(ISERROR(GETPIVOTDATA("Sum of Midpoint",'2010 County Business Patterns'!$J$2,"FIPS State and County Code",$A1990,"fipstate",$B1990,"fipscty",$C1990,"naics","337124")),0,GETPIVOTDATA("Sum of Midpoint",'2010 County Business Patterns'!$J$2,"FIPS State and County Code",$A1990,"fipstate",$B1990,"fipscty",$C1990,"naics","337124"))</f>
        <v>0</v>
      </c>
      <c r="J1990">
        <f>IF(ISERROR(VLOOKUP($B1990,'2010 State Business Patterns'!$AN$3:$AR$55,2,FALSE)),0,VLOOKUP($B1990,'2010 State Business Patterns'!$AN$3:$AR$55,2,FALSE))</f>
        <v>0.87593984962406013</v>
      </c>
      <c r="K1990" s="28">
        <f t="shared" si="156"/>
        <v>0</v>
      </c>
      <c r="L1990" s="28">
        <f>IF(ISERROR(GETPIVOTDATA("Sum of emp",'2010 County Business Patterns'!$J$2,"FIPS State and County Code",$A1990,"fipstate",$B1990,"fipscty",$C1990,"naics","337127")),0,GETPIVOTDATA("Sum of emp",'2010 County Business Patterns'!$J$2,"FIPS State and County Code",$A1990,"fipstate",$B1990,"fipscty",$C1990,"naics","337127"))</f>
        <v>0</v>
      </c>
      <c r="M1990" s="28">
        <f>IF(ISERROR(GETPIVOTDATA("Sum of Midpoint",'2010 County Business Patterns'!$J$2,"FIPS State and County Code",$A1990,"fipstate",$B1990,"fipscty",$C1990,"naics","337127")),0,GETPIVOTDATA("Sum of Midpoint",'2010 County Business Patterns'!$J$2,"FIPS State and County Code",$A1990,"fipstate",$B1990,"fipscty",$C1990,"naics","337127"))</f>
        <v>0</v>
      </c>
      <c r="N1990">
        <f>IF(ISERROR(VLOOKUP($B1990,'2010 State Business Patterns'!$AN$3:$AR$55,3,FALSE)),0,VLOOKUP($B1990,'2010 State Business Patterns'!$AN$3:$AR$55,3,FALSE))</f>
        <v>0.89898989898989901</v>
      </c>
      <c r="O1990" s="28">
        <f t="shared" si="157"/>
        <v>0</v>
      </c>
      <c r="P1990" s="28">
        <f>IF(ISERROR(GETPIVOTDATA("Sum of emp",'2010 County Business Patterns'!$J$2,"FIPS State and County Code",$A1990,"fipstate",$B1990,"fipscty",$C1990,"naics","337214")),0,GETPIVOTDATA("Sum of emp",'2010 County Business Patterns'!$J$2,"FIPS State and County Code",$A1990,"fipstate",$B1990,"fipscty",$C1990,"naics","337214"))</f>
        <v>0</v>
      </c>
      <c r="Q1990" s="28">
        <f>IF(ISERROR(GETPIVOTDATA("Sum of Midpoint",'2010 County Business Patterns'!$J$2,"FIPS State and County Code",$A1990,"fipstate",$B1990,"fipscty",$C1990,"naics","337214")),0,GETPIVOTDATA("Sum of Midpoint",'2010 County Business Patterns'!$J$2,"FIPS State and County Code",$A1990,"fipstate",$B1990,"fipscty",$C1990,"naics","337214"))</f>
        <v>0</v>
      </c>
      <c r="R1990">
        <f>IF(ISERROR(VLOOKUP($B1990,'2010 State Business Patterns'!$AN$3:$AR$55,4,FALSE)),0,VLOOKUP($B1990,'2010 State Business Patterns'!$AN$3:$AR$55,4,FALSE))</f>
        <v>0.80714285714285716</v>
      </c>
      <c r="S1990" s="28">
        <f t="shared" si="158"/>
        <v>0</v>
      </c>
      <c r="T1990" s="28">
        <f>IF(ISERROR(GETPIVOTDATA("Sum of emp",'2010 County Business Patterns'!$J$2,"FIPS State and County Code",$A1990,"fipstate",$B1990,"fipscty",$C1990,"naics","337215")),0,GETPIVOTDATA("Sum of emp",'2010 County Business Patterns'!$J$2,"FIPS State and County Code",$A1990,"fipstate",$B1990,"fipscty",$C1990,"naics","337215"))</f>
        <v>0</v>
      </c>
      <c r="U1990" s="28">
        <f>IF(ISERROR(GETPIVOTDATA("Sum of Midpoint",'2010 County Business Patterns'!$J$2,"FIPS State and County Code",$A1990,"fipstate",$B1990,"fipscty",$C1990,"naics","337215")),0,GETPIVOTDATA("Sum of Midpoint",'2010 County Business Patterns'!$J$2,"FIPS State and County Code",$A1990,"fipstate",$B1990,"fipscty",$C1990,"naics","337215"))</f>
        <v>0</v>
      </c>
      <c r="V1990">
        <f>IF(ISERROR(VLOOKUP($B1990,'2010 State Business Patterns'!$AN$3:$AR$55,5,FALSE)),0,VLOOKUP($B1990,'2010 State Business Patterns'!$AN$3:$AR$55,5,FALSE))</f>
        <v>0.73165829145728645</v>
      </c>
      <c r="W1990" s="28">
        <f t="shared" si="159"/>
        <v>0</v>
      </c>
    </row>
    <row r="1991" spans="1:23" hidden="1">
      <c r="A1991" s="1" t="s">
        <v>5384</v>
      </c>
      <c r="B1991" s="1" t="s">
        <v>1958</v>
      </c>
      <c r="C1991" s="1" t="s">
        <v>1917</v>
      </c>
      <c r="D1991" s="1" t="s">
        <v>5385</v>
      </c>
      <c r="E1991" s="1" t="s">
        <v>2057</v>
      </c>
      <c r="F1991" s="1" t="s">
        <v>5223</v>
      </c>
      <c r="G1991" s="47">
        <f t="shared" si="155"/>
        <v>0</v>
      </c>
      <c r="H1991" s="28">
        <f>IF(ISERROR(GETPIVOTDATA("Sum of emp",'2010 County Business Patterns'!$J$2,"FIPS State and County Code",$A1991,"fipstate",$B1991,"fipscty",$C1991,"naics","337124")),0,GETPIVOTDATA("Sum of emp",'2010 County Business Patterns'!$J$2,"FIPS State and County Code",$A1991,"fipstate",$B1991,"fipscty",$C1991,"naics","337124"))</f>
        <v>0</v>
      </c>
      <c r="I1991" s="28">
        <f>IF(ISERROR(GETPIVOTDATA("Sum of Midpoint",'2010 County Business Patterns'!$J$2,"FIPS State and County Code",$A1991,"fipstate",$B1991,"fipscty",$C1991,"naics","337124")),0,GETPIVOTDATA("Sum of Midpoint",'2010 County Business Patterns'!$J$2,"FIPS State and County Code",$A1991,"fipstate",$B1991,"fipscty",$C1991,"naics","337124"))</f>
        <v>0</v>
      </c>
      <c r="J1991">
        <f>IF(ISERROR(VLOOKUP($B1991,'2010 State Business Patterns'!$AN$3:$AR$55,2,FALSE)),0,VLOOKUP($B1991,'2010 State Business Patterns'!$AN$3:$AR$55,2,FALSE))</f>
        <v>0.87593984962406013</v>
      </c>
      <c r="K1991" s="28">
        <f t="shared" si="156"/>
        <v>0</v>
      </c>
      <c r="L1991" s="28">
        <f>IF(ISERROR(GETPIVOTDATA("Sum of emp",'2010 County Business Patterns'!$J$2,"FIPS State and County Code",$A1991,"fipstate",$B1991,"fipscty",$C1991,"naics","337127")),0,GETPIVOTDATA("Sum of emp",'2010 County Business Patterns'!$J$2,"FIPS State and County Code",$A1991,"fipstate",$B1991,"fipscty",$C1991,"naics","337127"))</f>
        <v>0</v>
      </c>
      <c r="M1991" s="28">
        <f>IF(ISERROR(GETPIVOTDATA("Sum of Midpoint",'2010 County Business Patterns'!$J$2,"FIPS State and County Code",$A1991,"fipstate",$B1991,"fipscty",$C1991,"naics","337127")),0,GETPIVOTDATA("Sum of Midpoint",'2010 County Business Patterns'!$J$2,"FIPS State and County Code",$A1991,"fipstate",$B1991,"fipscty",$C1991,"naics","337127"))</f>
        <v>0</v>
      </c>
      <c r="N1991">
        <f>IF(ISERROR(VLOOKUP($B1991,'2010 State Business Patterns'!$AN$3:$AR$55,3,FALSE)),0,VLOOKUP($B1991,'2010 State Business Patterns'!$AN$3:$AR$55,3,FALSE))</f>
        <v>0.89898989898989901</v>
      </c>
      <c r="O1991" s="28">
        <f t="shared" si="157"/>
        <v>0</v>
      </c>
      <c r="P1991" s="28">
        <f>IF(ISERROR(GETPIVOTDATA("Sum of emp",'2010 County Business Patterns'!$J$2,"FIPS State and County Code",$A1991,"fipstate",$B1991,"fipscty",$C1991,"naics","337214")),0,GETPIVOTDATA("Sum of emp",'2010 County Business Patterns'!$J$2,"FIPS State and County Code",$A1991,"fipstate",$B1991,"fipscty",$C1991,"naics","337214"))</f>
        <v>0</v>
      </c>
      <c r="Q1991" s="28">
        <f>IF(ISERROR(GETPIVOTDATA("Sum of Midpoint",'2010 County Business Patterns'!$J$2,"FIPS State and County Code",$A1991,"fipstate",$B1991,"fipscty",$C1991,"naics","337214")),0,GETPIVOTDATA("Sum of Midpoint",'2010 County Business Patterns'!$J$2,"FIPS State and County Code",$A1991,"fipstate",$B1991,"fipscty",$C1991,"naics","337214"))</f>
        <v>0</v>
      </c>
      <c r="R1991">
        <f>IF(ISERROR(VLOOKUP($B1991,'2010 State Business Patterns'!$AN$3:$AR$55,4,FALSE)),0,VLOOKUP($B1991,'2010 State Business Patterns'!$AN$3:$AR$55,4,FALSE))</f>
        <v>0.80714285714285716</v>
      </c>
      <c r="S1991" s="28">
        <f t="shared" si="158"/>
        <v>0</v>
      </c>
      <c r="T1991" s="28">
        <f>IF(ISERROR(GETPIVOTDATA("Sum of emp",'2010 County Business Patterns'!$J$2,"FIPS State and County Code",$A1991,"fipstate",$B1991,"fipscty",$C1991,"naics","337215")),0,GETPIVOTDATA("Sum of emp",'2010 County Business Patterns'!$J$2,"FIPS State and County Code",$A1991,"fipstate",$B1991,"fipscty",$C1991,"naics","337215"))</f>
        <v>0</v>
      </c>
      <c r="U1991" s="28">
        <f>IF(ISERROR(GETPIVOTDATA("Sum of Midpoint",'2010 County Business Patterns'!$J$2,"FIPS State and County Code",$A1991,"fipstate",$B1991,"fipscty",$C1991,"naics","337215")),0,GETPIVOTDATA("Sum of Midpoint",'2010 County Business Patterns'!$J$2,"FIPS State and County Code",$A1991,"fipstate",$B1991,"fipscty",$C1991,"naics","337215"))</f>
        <v>0</v>
      </c>
      <c r="V1991">
        <f>IF(ISERROR(VLOOKUP($B1991,'2010 State Business Patterns'!$AN$3:$AR$55,5,FALSE)),0,VLOOKUP($B1991,'2010 State Business Patterns'!$AN$3:$AR$55,5,FALSE))</f>
        <v>0.73165829145728645</v>
      </c>
      <c r="W1991" s="28">
        <f t="shared" si="159"/>
        <v>0</v>
      </c>
    </row>
    <row r="1992" spans="1:23" hidden="1">
      <c r="A1992" s="1" t="s">
        <v>5386</v>
      </c>
      <c r="B1992" s="1" t="s">
        <v>1961</v>
      </c>
      <c r="C1992" s="1" t="s">
        <v>1770</v>
      </c>
      <c r="D1992" s="1" t="s">
        <v>2556</v>
      </c>
      <c r="E1992" s="1" t="s">
        <v>2057</v>
      </c>
      <c r="F1992" s="1" t="s">
        <v>5387</v>
      </c>
      <c r="G1992" s="47">
        <f t="shared" si="155"/>
        <v>0</v>
      </c>
      <c r="H1992" s="28">
        <f>IF(ISERROR(GETPIVOTDATA("Sum of emp",'2010 County Business Patterns'!$J$2,"FIPS State and County Code",$A1992,"fipstate",$B1992,"fipscty",$C1992,"naics","337124")),0,GETPIVOTDATA("Sum of emp",'2010 County Business Patterns'!$J$2,"FIPS State and County Code",$A1992,"fipstate",$B1992,"fipscty",$C1992,"naics","337124"))</f>
        <v>0</v>
      </c>
      <c r="I1992" s="28">
        <f>IF(ISERROR(GETPIVOTDATA("Sum of Midpoint",'2010 County Business Patterns'!$J$2,"FIPS State and County Code",$A1992,"fipstate",$B1992,"fipscty",$C1992,"naics","337124")),0,GETPIVOTDATA("Sum of Midpoint",'2010 County Business Patterns'!$J$2,"FIPS State and County Code",$A1992,"fipstate",$B1992,"fipscty",$C1992,"naics","337124"))</f>
        <v>0</v>
      </c>
      <c r="J1992">
        <f>IF(ISERROR(VLOOKUP($B1992,'2010 State Business Patterns'!$AN$3:$AR$55,2,FALSE)),0,VLOOKUP($B1992,'2010 State Business Patterns'!$AN$3:$AR$55,2,FALSE))</f>
        <v>0</v>
      </c>
      <c r="K1992" s="28">
        <f t="shared" si="156"/>
        <v>0</v>
      </c>
      <c r="L1992" s="28">
        <f>IF(ISERROR(GETPIVOTDATA("Sum of emp",'2010 County Business Patterns'!$J$2,"FIPS State and County Code",$A1992,"fipstate",$B1992,"fipscty",$C1992,"naics","337127")),0,GETPIVOTDATA("Sum of emp",'2010 County Business Patterns'!$J$2,"FIPS State and County Code",$A1992,"fipstate",$B1992,"fipscty",$C1992,"naics","337127"))</f>
        <v>0</v>
      </c>
      <c r="M1992" s="28">
        <f>IF(ISERROR(GETPIVOTDATA("Sum of Midpoint",'2010 County Business Patterns'!$J$2,"FIPS State and County Code",$A1992,"fipstate",$B1992,"fipscty",$C1992,"naics","337127")),0,GETPIVOTDATA("Sum of Midpoint",'2010 County Business Patterns'!$J$2,"FIPS State and County Code",$A1992,"fipstate",$B1992,"fipscty",$C1992,"naics","337127"))</f>
        <v>0</v>
      </c>
      <c r="N1992">
        <f>IF(ISERROR(VLOOKUP($B1992,'2010 State Business Patterns'!$AN$3:$AR$55,3,FALSE)),0,VLOOKUP($B1992,'2010 State Business Patterns'!$AN$3:$AR$55,3,FALSE))</f>
        <v>0.83612923268095674</v>
      </c>
      <c r="O1992" s="28">
        <f t="shared" si="157"/>
        <v>0</v>
      </c>
      <c r="P1992" s="28">
        <f>IF(ISERROR(GETPIVOTDATA("Sum of emp",'2010 County Business Patterns'!$J$2,"FIPS State and County Code",$A1992,"fipstate",$B1992,"fipscty",$C1992,"naics","337214")),0,GETPIVOTDATA("Sum of emp",'2010 County Business Patterns'!$J$2,"FIPS State and County Code",$A1992,"fipstate",$B1992,"fipscty",$C1992,"naics","337214"))</f>
        <v>0</v>
      </c>
      <c r="Q1992" s="28">
        <f>IF(ISERROR(GETPIVOTDATA("Sum of Midpoint",'2010 County Business Patterns'!$J$2,"FIPS State and County Code",$A1992,"fipstate",$B1992,"fipscty",$C1992,"naics","337214")),0,GETPIVOTDATA("Sum of Midpoint",'2010 County Business Patterns'!$J$2,"FIPS State and County Code",$A1992,"fipstate",$B1992,"fipscty",$C1992,"naics","337214"))</f>
        <v>0</v>
      </c>
      <c r="R1992">
        <f>IF(ISERROR(VLOOKUP($B1992,'2010 State Business Patterns'!$AN$3:$AR$55,4,FALSE)),0,VLOOKUP($B1992,'2010 State Business Patterns'!$AN$3:$AR$55,4,FALSE))</f>
        <v>0</v>
      </c>
      <c r="S1992" s="28">
        <f t="shared" si="158"/>
        <v>0</v>
      </c>
      <c r="T1992" s="28">
        <f>IF(ISERROR(GETPIVOTDATA("Sum of emp",'2010 County Business Patterns'!$J$2,"FIPS State and County Code",$A1992,"fipstate",$B1992,"fipscty",$C1992,"naics","337215")),0,GETPIVOTDATA("Sum of emp",'2010 County Business Patterns'!$J$2,"FIPS State and County Code",$A1992,"fipstate",$B1992,"fipscty",$C1992,"naics","337215"))</f>
        <v>0</v>
      </c>
      <c r="U1992" s="28">
        <f>IF(ISERROR(GETPIVOTDATA("Sum of Midpoint",'2010 County Business Patterns'!$J$2,"FIPS State and County Code",$A1992,"fipstate",$B1992,"fipscty",$C1992,"naics","337215")),0,GETPIVOTDATA("Sum of Midpoint",'2010 County Business Patterns'!$J$2,"FIPS State and County Code",$A1992,"fipstate",$B1992,"fipscty",$C1992,"naics","337215"))</f>
        <v>0</v>
      </c>
      <c r="V1992">
        <f>IF(ISERROR(VLOOKUP($B1992,'2010 State Business Patterns'!$AN$3:$AR$55,5,FALSE)),0,VLOOKUP($B1992,'2010 State Business Patterns'!$AN$3:$AR$55,5,FALSE))</f>
        <v>0.8653924914675768</v>
      </c>
      <c r="W1992" s="28">
        <f t="shared" si="159"/>
        <v>0</v>
      </c>
    </row>
    <row r="1993" spans="1:23" hidden="1">
      <c r="A1993" s="1" t="s">
        <v>5388</v>
      </c>
      <c r="B1993" s="1" t="s">
        <v>1961</v>
      </c>
      <c r="C1993" s="1" t="s">
        <v>1772</v>
      </c>
      <c r="D1993" s="1" t="s">
        <v>5389</v>
      </c>
      <c r="E1993" s="1" t="s">
        <v>2057</v>
      </c>
      <c r="F1993" s="1" t="s">
        <v>5387</v>
      </c>
      <c r="G1993" s="47">
        <f t="shared" si="155"/>
        <v>0</v>
      </c>
      <c r="H1993" s="28">
        <f>IF(ISERROR(GETPIVOTDATA("Sum of emp",'2010 County Business Patterns'!$J$2,"FIPS State and County Code",$A1993,"fipstate",$B1993,"fipscty",$C1993,"naics","337124")),0,GETPIVOTDATA("Sum of emp",'2010 County Business Patterns'!$J$2,"FIPS State and County Code",$A1993,"fipstate",$B1993,"fipscty",$C1993,"naics","337124"))</f>
        <v>0</v>
      </c>
      <c r="I1993" s="28">
        <f>IF(ISERROR(GETPIVOTDATA("Sum of Midpoint",'2010 County Business Patterns'!$J$2,"FIPS State and County Code",$A1993,"fipstate",$B1993,"fipscty",$C1993,"naics","337124")),0,GETPIVOTDATA("Sum of Midpoint",'2010 County Business Patterns'!$J$2,"FIPS State and County Code",$A1993,"fipstate",$B1993,"fipscty",$C1993,"naics","337124"))</f>
        <v>0</v>
      </c>
      <c r="J1993">
        <f>IF(ISERROR(VLOOKUP($B1993,'2010 State Business Patterns'!$AN$3:$AR$55,2,FALSE)),0,VLOOKUP($B1993,'2010 State Business Patterns'!$AN$3:$AR$55,2,FALSE))</f>
        <v>0</v>
      </c>
      <c r="K1993" s="28">
        <f t="shared" si="156"/>
        <v>0</v>
      </c>
      <c r="L1993" s="28">
        <f>IF(ISERROR(GETPIVOTDATA("Sum of emp",'2010 County Business Patterns'!$J$2,"FIPS State and County Code",$A1993,"fipstate",$B1993,"fipscty",$C1993,"naics","337127")),0,GETPIVOTDATA("Sum of emp",'2010 County Business Patterns'!$J$2,"FIPS State and County Code",$A1993,"fipstate",$B1993,"fipscty",$C1993,"naics","337127"))</f>
        <v>0</v>
      </c>
      <c r="M1993" s="28">
        <f>IF(ISERROR(GETPIVOTDATA("Sum of Midpoint",'2010 County Business Patterns'!$J$2,"FIPS State and County Code",$A1993,"fipstate",$B1993,"fipscty",$C1993,"naics","337127")),0,GETPIVOTDATA("Sum of Midpoint",'2010 County Business Patterns'!$J$2,"FIPS State and County Code",$A1993,"fipstate",$B1993,"fipscty",$C1993,"naics","337127"))</f>
        <v>0</v>
      </c>
      <c r="N1993">
        <f>IF(ISERROR(VLOOKUP($B1993,'2010 State Business Patterns'!$AN$3:$AR$55,3,FALSE)),0,VLOOKUP($B1993,'2010 State Business Patterns'!$AN$3:$AR$55,3,FALSE))</f>
        <v>0.83612923268095674</v>
      </c>
      <c r="O1993" s="28">
        <f t="shared" si="157"/>
        <v>0</v>
      </c>
      <c r="P1993" s="28">
        <f>IF(ISERROR(GETPIVOTDATA("Sum of emp",'2010 County Business Patterns'!$J$2,"FIPS State and County Code",$A1993,"fipstate",$B1993,"fipscty",$C1993,"naics","337214")),0,GETPIVOTDATA("Sum of emp",'2010 County Business Patterns'!$J$2,"FIPS State and County Code",$A1993,"fipstate",$B1993,"fipscty",$C1993,"naics","337214"))</f>
        <v>0</v>
      </c>
      <c r="Q1993" s="28">
        <f>IF(ISERROR(GETPIVOTDATA("Sum of Midpoint",'2010 County Business Patterns'!$J$2,"FIPS State and County Code",$A1993,"fipstate",$B1993,"fipscty",$C1993,"naics","337214")),0,GETPIVOTDATA("Sum of Midpoint",'2010 County Business Patterns'!$J$2,"FIPS State and County Code",$A1993,"fipstate",$B1993,"fipscty",$C1993,"naics","337214"))</f>
        <v>0</v>
      </c>
      <c r="R1993">
        <f>IF(ISERROR(VLOOKUP($B1993,'2010 State Business Patterns'!$AN$3:$AR$55,4,FALSE)),0,VLOOKUP($B1993,'2010 State Business Patterns'!$AN$3:$AR$55,4,FALSE))</f>
        <v>0</v>
      </c>
      <c r="S1993" s="28">
        <f t="shared" si="158"/>
        <v>0</v>
      </c>
      <c r="T1993" s="28">
        <f>IF(ISERROR(GETPIVOTDATA("Sum of emp",'2010 County Business Patterns'!$J$2,"FIPS State and County Code",$A1993,"fipstate",$B1993,"fipscty",$C1993,"naics","337215")),0,GETPIVOTDATA("Sum of emp",'2010 County Business Patterns'!$J$2,"FIPS State and County Code",$A1993,"fipstate",$B1993,"fipscty",$C1993,"naics","337215"))</f>
        <v>0</v>
      </c>
      <c r="U1993" s="28">
        <f>IF(ISERROR(GETPIVOTDATA("Sum of Midpoint",'2010 County Business Patterns'!$J$2,"FIPS State and County Code",$A1993,"fipstate",$B1993,"fipscty",$C1993,"naics","337215")),0,GETPIVOTDATA("Sum of Midpoint",'2010 County Business Patterns'!$J$2,"FIPS State and County Code",$A1993,"fipstate",$B1993,"fipscty",$C1993,"naics","337215"))</f>
        <v>0</v>
      </c>
      <c r="V1993">
        <f>IF(ISERROR(VLOOKUP($B1993,'2010 State Business Patterns'!$AN$3:$AR$55,5,FALSE)),0,VLOOKUP($B1993,'2010 State Business Patterns'!$AN$3:$AR$55,5,FALSE))</f>
        <v>0.8653924914675768</v>
      </c>
      <c r="W1993" s="28">
        <f t="shared" si="159"/>
        <v>0</v>
      </c>
    </row>
    <row r="1994" spans="1:23" hidden="1">
      <c r="A1994" s="1" t="s">
        <v>5390</v>
      </c>
      <c r="B1994" s="1" t="s">
        <v>1961</v>
      </c>
      <c r="C1994" s="1" t="s">
        <v>1816</v>
      </c>
      <c r="D1994" s="1" t="s">
        <v>5391</v>
      </c>
      <c r="E1994" s="1" t="s">
        <v>2057</v>
      </c>
      <c r="F1994" s="1" t="s">
        <v>5387</v>
      </c>
      <c r="G1994" s="47">
        <f t="shared" si="155"/>
        <v>0</v>
      </c>
      <c r="H1994" s="28">
        <f>IF(ISERROR(GETPIVOTDATA("Sum of emp",'2010 County Business Patterns'!$J$2,"FIPS State and County Code",$A1994,"fipstate",$B1994,"fipscty",$C1994,"naics","337124")),0,GETPIVOTDATA("Sum of emp",'2010 County Business Patterns'!$J$2,"FIPS State and County Code",$A1994,"fipstate",$B1994,"fipscty",$C1994,"naics","337124"))</f>
        <v>0</v>
      </c>
      <c r="I1994" s="28">
        <f>IF(ISERROR(GETPIVOTDATA("Sum of Midpoint",'2010 County Business Patterns'!$J$2,"FIPS State and County Code",$A1994,"fipstate",$B1994,"fipscty",$C1994,"naics","337124")),0,GETPIVOTDATA("Sum of Midpoint",'2010 County Business Patterns'!$J$2,"FIPS State and County Code",$A1994,"fipstate",$B1994,"fipscty",$C1994,"naics","337124"))</f>
        <v>0</v>
      </c>
      <c r="J1994">
        <f>IF(ISERROR(VLOOKUP($B1994,'2010 State Business Patterns'!$AN$3:$AR$55,2,FALSE)),0,VLOOKUP($B1994,'2010 State Business Patterns'!$AN$3:$AR$55,2,FALSE))</f>
        <v>0</v>
      </c>
      <c r="K1994" s="28">
        <f t="shared" si="156"/>
        <v>0</v>
      </c>
      <c r="L1994" s="28">
        <f>IF(ISERROR(GETPIVOTDATA("Sum of emp",'2010 County Business Patterns'!$J$2,"FIPS State and County Code",$A1994,"fipstate",$B1994,"fipscty",$C1994,"naics","337127")),0,GETPIVOTDATA("Sum of emp",'2010 County Business Patterns'!$J$2,"FIPS State and County Code",$A1994,"fipstate",$B1994,"fipscty",$C1994,"naics","337127"))</f>
        <v>0</v>
      </c>
      <c r="M1994" s="28">
        <f>IF(ISERROR(GETPIVOTDATA("Sum of Midpoint",'2010 County Business Patterns'!$J$2,"FIPS State and County Code",$A1994,"fipstate",$B1994,"fipscty",$C1994,"naics","337127")),0,GETPIVOTDATA("Sum of Midpoint",'2010 County Business Patterns'!$J$2,"FIPS State and County Code",$A1994,"fipstate",$B1994,"fipscty",$C1994,"naics","337127"))</f>
        <v>0</v>
      </c>
      <c r="N1994">
        <f>IF(ISERROR(VLOOKUP($B1994,'2010 State Business Patterns'!$AN$3:$AR$55,3,FALSE)),0,VLOOKUP($B1994,'2010 State Business Patterns'!$AN$3:$AR$55,3,FALSE))</f>
        <v>0.83612923268095674</v>
      </c>
      <c r="O1994" s="28">
        <f t="shared" si="157"/>
        <v>0</v>
      </c>
      <c r="P1994" s="28">
        <f>IF(ISERROR(GETPIVOTDATA("Sum of emp",'2010 County Business Patterns'!$J$2,"FIPS State and County Code",$A1994,"fipstate",$B1994,"fipscty",$C1994,"naics","337214")),0,GETPIVOTDATA("Sum of emp",'2010 County Business Patterns'!$J$2,"FIPS State and County Code",$A1994,"fipstate",$B1994,"fipscty",$C1994,"naics","337214"))</f>
        <v>0</v>
      </c>
      <c r="Q1994" s="28">
        <f>IF(ISERROR(GETPIVOTDATA("Sum of Midpoint",'2010 County Business Patterns'!$J$2,"FIPS State and County Code",$A1994,"fipstate",$B1994,"fipscty",$C1994,"naics","337214")),0,GETPIVOTDATA("Sum of Midpoint",'2010 County Business Patterns'!$J$2,"FIPS State and County Code",$A1994,"fipstate",$B1994,"fipscty",$C1994,"naics","337214"))</f>
        <v>0</v>
      </c>
      <c r="R1994">
        <f>IF(ISERROR(VLOOKUP($B1994,'2010 State Business Patterns'!$AN$3:$AR$55,4,FALSE)),0,VLOOKUP($B1994,'2010 State Business Patterns'!$AN$3:$AR$55,4,FALSE))</f>
        <v>0</v>
      </c>
      <c r="S1994" s="28">
        <f t="shared" si="158"/>
        <v>0</v>
      </c>
      <c r="T1994" s="28">
        <f>IF(ISERROR(GETPIVOTDATA("Sum of emp",'2010 County Business Patterns'!$J$2,"FIPS State and County Code",$A1994,"fipstate",$B1994,"fipscty",$C1994,"naics","337215")),0,GETPIVOTDATA("Sum of emp",'2010 County Business Patterns'!$J$2,"FIPS State and County Code",$A1994,"fipstate",$B1994,"fipscty",$C1994,"naics","337215"))</f>
        <v>0</v>
      </c>
      <c r="U1994" s="28">
        <f>IF(ISERROR(GETPIVOTDATA("Sum of Midpoint",'2010 County Business Patterns'!$J$2,"FIPS State and County Code",$A1994,"fipstate",$B1994,"fipscty",$C1994,"naics","337215")),0,GETPIVOTDATA("Sum of Midpoint",'2010 County Business Patterns'!$J$2,"FIPS State and County Code",$A1994,"fipstate",$B1994,"fipscty",$C1994,"naics","337215"))</f>
        <v>0</v>
      </c>
      <c r="V1994">
        <f>IF(ISERROR(VLOOKUP($B1994,'2010 State Business Patterns'!$AN$3:$AR$55,5,FALSE)),0,VLOOKUP($B1994,'2010 State Business Patterns'!$AN$3:$AR$55,5,FALSE))</f>
        <v>0.8653924914675768</v>
      </c>
      <c r="W1994" s="28">
        <f t="shared" si="159"/>
        <v>0</v>
      </c>
    </row>
    <row r="1995" spans="1:23" hidden="1">
      <c r="A1995" s="1" t="s">
        <v>5392</v>
      </c>
      <c r="B1995" s="1" t="s">
        <v>1961</v>
      </c>
      <c r="C1995" s="1" t="s">
        <v>1817</v>
      </c>
      <c r="D1995" s="1" t="s">
        <v>5393</v>
      </c>
      <c r="E1995" s="1" t="s">
        <v>2057</v>
      </c>
      <c r="F1995" s="1" t="s">
        <v>5387</v>
      </c>
      <c r="G1995" s="47">
        <f t="shared" si="155"/>
        <v>0</v>
      </c>
      <c r="H1995" s="28">
        <f>IF(ISERROR(GETPIVOTDATA("Sum of emp",'2010 County Business Patterns'!$J$2,"FIPS State and County Code",$A1995,"fipstate",$B1995,"fipscty",$C1995,"naics","337124")),0,GETPIVOTDATA("Sum of emp",'2010 County Business Patterns'!$J$2,"FIPS State and County Code",$A1995,"fipstate",$B1995,"fipscty",$C1995,"naics","337124"))</f>
        <v>0</v>
      </c>
      <c r="I1995" s="28">
        <f>IF(ISERROR(GETPIVOTDATA("Sum of Midpoint",'2010 County Business Patterns'!$J$2,"FIPS State and County Code",$A1995,"fipstate",$B1995,"fipscty",$C1995,"naics","337124")),0,GETPIVOTDATA("Sum of Midpoint",'2010 County Business Patterns'!$J$2,"FIPS State and County Code",$A1995,"fipstate",$B1995,"fipscty",$C1995,"naics","337124"))</f>
        <v>0</v>
      </c>
      <c r="J1995">
        <f>IF(ISERROR(VLOOKUP($B1995,'2010 State Business Patterns'!$AN$3:$AR$55,2,FALSE)),0,VLOOKUP($B1995,'2010 State Business Patterns'!$AN$3:$AR$55,2,FALSE))</f>
        <v>0</v>
      </c>
      <c r="K1995" s="28">
        <f t="shared" si="156"/>
        <v>0</v>
      </c>
      <c r="L1995" s="28">
        <f>IF(ISERROR(GETPIVOTDATA("Sum of emp",'2010 County Business Patterns'!$J$2,"FIPS State and County Code",$A1995,"fipstate",$B1995,"fipscty",$C1995,"naics","337127")),0,GETPIVOTDATA("Sum of emp",'2010 County Business Patterns'!$J$2,"FIPS State and County Code",$A1995,"fipstate",$B1995,"fipscty",$C1995,"naics","337127"))</f>
        <v>0</v>
      </c>
      <c r="M1995" s="28">
        <f>IF(ISERROR(GETPIVOTDATA("Sum of Midpoint",'2010 County Business Patterns'!$J$2,"FIPS State and County Code",$A1995,"fipstate",$B1995,"fipscty",$C1995,"naics","337127")),0,GETPIVOTDATA("Sum of Midpoint",'2010 County Business Patterns'!$J$2,"FIPS State and County Code",$A1995,"fipstate",$B1995,"fipscty",$C1995,"naics","337127"))</f>
        <v>0</v>
      </c>
      <c r="N1995">
        <f>IF(ISERROR(VLOOKUP($B1995,'2010 State Business Patterns'!$AN$3:$AR$55,3,FALSE)),0,VLOOKUP($B1995,'2010 State Business Patterns'!$AN$3:$AR$55,3,FALSE))</f>
        <v>0.83612923268095674</v>
      </c>
      <c r="O1995" s="28">
        <f t="shared" si="157"/>
        <v>0</v>
      </c>
      <c r="P1995" s="28">
        <f>IF(ISERROR(GETPIVOTDATA("Sum of emp",'2010 County Business Patterns'!$J$2,"FIPS State and County Code",$A1995,"fipstate",$B1995,"fipscty",$C1995,"naics","337214")),0,GETPIVOTDATA("Sum of emp",'2010 County Business Patterns'!$J$2,"FIPS State and County Code",$A1995,"fipstate",$B1995,"fipscty",$C1995,"naics","337214"))</f>
        <v>0</v>
      </c>
      <c r="Q1995" s="28">
        <f>IF(ISERROR(GETPIVOTDATA("Sum of Midpoint",'2010 County Business Patterns'!$J$2,"FIPS State and County Code",$A1995,"fipstate",$B1995,"fipscty",$C1995,"naics","337214")),0,GETPIVOTDATA("Sum of Midpoint",'2010 County Business Patterns'!$J$2,"FIPS State and County Code",$A1995,"fipstate",$B1995,"fipscty",$C1995,"naics","337214"))</f>
        <v>0</v>
      </c>
      <c r="R1995">
        <f>IF(ISERROR(VLOOKUP($B1995,'2010 State Business Patterns'!$AN$3:$AR$55,4,FALSE)),0,VLOOKUP($B1995,'2010 State Business Patterns'!$AN$3:$AR$55,4,FALSE))</f>
        <v>0</v>
      </c>
      <c r="S1995" s="28">
        <f t="shared" si="158"/>
        <v>0</v>
      </c>
      <c r="T1995" s="28">
        <f>IF(ISERROR(GETPIVOTDATA("Sum of emp",'2010 County Business Patterns'!$J$2,"FIPS State and County Code",$A1995,"fipstate",$B1995,"fipscty",$C1995,"naics","337215")),0,GETPIVOTDATA("Sum of emp",'2010 County Business Patterns'!$J$2,"FIPS State and County Code",$A1995,"fipstate",$B1995,"fipscty",$C1995,"naics","337215"))</f>
        <v>0</v>
      </c>
      <c r="U1995" s="28">
        <f>IF(ISERROR(GETPIVOTDATA("Sum of Midpoint",'2010 County Business Patterns'!$J$2,"FIPS State and County Code",$A1995,"fipstate",$B1995,"fipscty",$C1995,"naics","337215")),0,GETPIVOTDATA("Sum of Midpoint",'2010 County Business Patterns'!$J$2,"FIPS State and County Code",$A1995,"fipstate",$B1995,"fipscty",$C1995,"naics","337215"))</f>
        <v>0</v>
      </c>
      <c r="V1995">
        <f>IF(ISERROR(VLOOKUP($B1995,'2010 State Business Patterns'!$AN$3:$AR$55,5,FALSE)),0,VLOOKUP($B1995,'2010 State Business Patterns'!$AN$3:$AR$55,5,FALSE))</f>
        <v>0.8653924914675768</v>
      </c>
      <c r="W1995" s="28">
        <f t="shared" si="159"/>
        <v>0</v>
      </c>
    </row>
    <row r="1996" spans="1:23" hidden="1">
      <c r="A1996" s="1" t="s">
        <v>5394</v>
      </c>
      <c r="B1996" s="1" t="s">
        <v>1961</v>
      </c>
      <c r="C1996" s="1" t="s">
        <v>1773</v>
      </c>
      <c r="D1996" s="1" t="s">
        <v>5395</v>
      </c>
      <c r="E1996" s="1" t="s">
        <v>2057</v>
      </c>
      <c r="F1996" s="1" t="s">
        <v>5387</v>
      </c>
      <c r="G1996" s="47">
        <f t="shared" si="155"/>
        <v>0</v>
      </c>
      <c r="H1996" s="28">
        <f>IF(ISERROR(GETPIVOTDATA("Sum of emp",'2010 County Business Patterns'!$J$2,"FIPS State and County Code",$A1996,"fipstate",$B1996,"fipscty",$C1996,"naics","337124")),0,GETPIVOTDATA("Sum of emp",'2010 County Business Patterns'!$J$2,"FIPS State and County Code",$A1996,"fipstate",$B1996,"fipscty",$C1996,"naics","337124"))</f>
        <v>0</v>
      </c>
      <c r="I1996" s="28">
        <f>IF(ISERROR(GETPIVOTDATA("Sum of Midpoint",'2010 County Business Patterns'!$J$2,"FIPS State and County Code",$A1996,"fipstate",$B1996,"fipscty",$C1996,"naics","337124")),0,GETPIVOTDATA("Sum of Midpoint",'2010 County Business Patterns'!$J$2,"FIPS State and County Code",$A1996,"fipstate",$B1996,"fipscty",$C1996,"naics","337124"))</f>
        <v>0</v>
      </c>
      <c r="J1996">
        <f>IF(ISERROR(VLOOKUP($B1996,'2010 State Business Patterns'!$AN$3:$AR$55,2,FALSE)),0,VLOOKUP($B1996,'2010 State Business Patterns'!$AN$3:$AR$55,2,FALSE))</f>
        <v>0</v>
      </c>
      <c r="K1996" s="28">
        <f t="shared" si="156"/>
        <v>0</v>
      </c>
      <c r="L1996" s="28">
        <f>IF(ISERROR(GETPIVOTDATA("Sum of emp",'2010 County Business Patterns'!$J$2,"FIPS State and County Code",$A1996,"fipstate",$B1996,"fipscty",$C1996,"naics","337127")),0,GETPIVOTDATA("Sum of emp",'2010 County Business Patterns'!$J$2,"FIPS State and County Code",$A1996,"fipstate",$B1996,"fipscty",$C1996,"naics","337127"))</f>
        <v>0</v>
      </c>
      <c r="M1996" s="28">
        <f>IF(ISERROR(GETPIVOTDATA("Sum of Midpoint",'2010 County Business Patterns'!$J$2,"FIPS State and County Code",$A1996,"fipstate",$B1996,"fipscty",$C1996,"naics","337127")),0,GETPIVOTDATA("Sum of Midpoint",'2010 County Business Patterns'!$J$2,"FIPS State and County Code",$A1996,"fipstate",$B1996,"fipscty",$C1996,"naics","337127"))</f>
        <v>0</v>
      </c>
      <c r="N1996">
        <f>IF(ISERROR(VLOOKUP($B1996,'2010 State Business Patterns'!$AN$3:$AR$55,3,FALSE)),0,VLOOKUP($B1996,'2010 State Business Patterns'!$AN$3:$AR$55,3,FALSE))</f>
        <v>0.83612923268095674</v>
      </c>
      <c r="O1996" s="28">
        <f t="shared" si="157"/>
        <v>0</v>
      </c>
      <c r="P1996" s="28">
        <f>IF(ISERROR(GETPIVOTDATA("Sum of emp",'2010 County Business Patterns'!$J$2,"FIPS State and County Code",$A1996,"fipstate",$B1996,"fipscty",$C1996,"naics","337214")),0,GETPIVOTDATA("Sum of emp",'2010 County Business Patterns'!$J$2,"FIPS State and County Code",$A1996,"fipstate",$B1996,"fipscty",$C1996,"naics","337214"))</f>
        <v>0</v>
      </c>
      <c r="Q1996" s="28">
        <f>IF(ISERROR(GETPIVOTDATA("Sum of Midpoint",'2010 County Business Patterns'!$J$2,"FIPS State and County Code",$A1996,"fipstate",$B1996,"fipscty",$C1996,"naics","337214")),0,GETPIVOTDATA("Sum of Midpoint",'2010 County Business Patterns'!$J$2,"FIPS State and County Code",$A1996,"fipstate",$B1996,"fipscty",$C1996,"naics","337214"))</f>
        <v>0</v>
      </c>
      <c r="R1996">
        <f>IF(ISERROR(VLOOKUP($B1996,'2010 State Business Patterns'!$AN$3:$AR$55,4,FALSE)),0,VLOOKUP($B1996,'2010 State Business Patterns'!$AN$3:$AR$55,4,FALSE))</f>
        <v>0</v>
      </c>
      <c r="S1996" s="28">
        <f t="shared" si="158"/>
        <v>0</v>
      </c>
      <c r="T1996" s="28">
        <f>IF(ISERROR(GETPIVOTDATA("Sum of emp",'2010 County Business Patterns'!$J$2,"FIPS State and County Code",$A1996,"fipstate",$B1996,"fipscty",$C1996,"naics","337215")),0,GETPIVOTDATA("Sum of emp",'2010 County Business Patterns'!$J$2,"FIPS State and County Code",$A1996,"fipstate",$B1996,"fipscty",$C1996,"naics","337215"))</f>
        <v>0</v>
      </c>
      <c r="U1996" s="28">
        <f>IF(ISERROR(GETPIVOTDATA("Sum of Midpoint",'2010 County Business Patterns'!$J$2,"FIPS State and County Code",$A1996,"fipstate",$B1996,"fipscty",$C1996,"naics","337215")),0,GETPIVOTDATA("Sum of Midpoint",'2010 County Business Patterns'!$J$2,"FIPS State and County Code",$A1996,"fipstate",$B1996,"fipscty",$C1996,"naics","337215"))</f>
        <v>0</v>
      </c>
      <c r="V1996">
        <f>IF(ISERROR(VLOOKUP($B1996,'2010 State Business Patterns'!$AN$3:$AR$55,5,FALSE)),0,VLOOKUP($B1996,'2010 State Business Patterns'!$AN$3:$AR$55,5,FALSE))</f>
        <v>0.8653924914675768</v>
      </c>
      <c r="W1996" s="28">
        <f t="shared" si="159"/>
        <v>0</v>
      </c>
    </row>
    <row r="1997" spans="1:23" hidden="1">
      <c r="A1997" s="1" t="s">
        <v>5396</v>
      </c>
      <c r="B1997" s="1" t="s">
        <v>1961</v>
      </c>
      <c r="C1997" s="1" t="s">
        <v>1840</v>
      </c>
      <c r="D1997" s="1" t="s">
        <v>5397</v>
      </c>
      <c r="E1997" s="1" t="s">
        <v>2057</v>
      </c>
      <c r="F1997" s="1" t="s">
        <v>5387</v>
      </c>
      <c r="G1997" s="47">
        <f t="shared" si="155"/>
        <v>0</v>
      </c>
      <c r="H1997" s="28">
        <f>IF(ISERROR(GETPIVOTDATA("Sum of emp",'2010 County Business Patterns'!$J$2,"FIPS State and County Code",$A1997,"fipstate",$B1997,"fipscty",$C1997,"naics","337124")),0,GETPIVOTDATA("Sum of emp",'2010 County Business Patterns'!$J$2,"FIPS State and County Code",$A1997,"fipstate",$B1997,"fipscty",$C1997,"naics","337124"))</f>
        <v>0</v>
      </c>
      <c r="I1997" s="28">
        <f>IF(ISERROR(GETPIVOTDATA("Sum of Midpoint",'2010 County Business Patterns'!$J$2,"FIPS State and County Code",$A1997,"fipstate",$B1997,"fipscty",$C1997,"naics","337124")),0,GETPIVOTDATA("Sum of Midpoint",'2010 County Business Patterns'!$J$2,"FIPS State and County Code",$A1997,"fipstate",$B1997,"fipscty",$C1997,"naics","337124"))</f>
        <v>0</v>
      </c>
      <c r="J1997">
        <f>IF(ISERROR(VLOOKUP($B1997,'2010 State Business Patterns'!$AN$3:$AR$55,2,FALSE)),0,VLOOKUP($B1997,'2010 State Business Patterns'!$AN$3:$AR$55,2,FALSE))</f>
        <v>0</v>
      </c>
      <c r="K1997" s="28">
        <f t="shared" si="156"/>
        <v>0</v>
      </c>
      <c r="L1997" s="28">
        <f>IF(ISERROR(GETPIVOTDATA("Sum of emp",'2010 County Business Patterns'!$J$2,"FIPS State and County Code",$A1997,"fipstate",$B1997,"fipscty",$C1997,"naics","337127")),0,GETPIVOTDATA("Sum of emp",'2010 County Business Patterns'!$J$2,"FIPS State and County Code",$A1997,"fipstate",$B1997,"fipscty",$C1997,"naics","337127"))</f>
        <v>0</v>
      </c>
      <c r="M1997" s="28">
        <f>IF(ISERROR(GETPIVOTDATA("Sum of Midpoint",'2010 County Business Patterns'!$J$2,"FIPS State and County Code",$A1997,"fipstate",$B1997,"fipscty",$C1997,"naics","337127")),0,GETPIVOTDATA("Sum of Midpoint",'2010 County Business Patterns'!$J$2,"FIPS State and County Code",$A1997,"fipstate",$B1997,"fipscty",$C1997,"naics","337127"))</f>
        <v>0</v>
      </c>
      <c r="N1997">
        <f>IF(ISERROR(VLOOKUP($B1997,'2010 State Business Patterns'!$AN$3:$AR$55,3,FALSE)),0,VLOOKUP($B1997,'2010 State Business Patterns'!$AN$3:$AR$55,3,FALSE))</f>
        <v>0.83612923268095674</v>
      </c>
      <c r="O1997" s="28">
        <f t="shared" si="157"/>
        <v>0</v>
      </c>
      <c r="P1997" s="28">
        <f>IF(ISERROR(GETPIVOTDATA("Sum of emp",'2010 County Business Patterns'!$J$2,"FIPS State and County Code",$A1997,"fipstate",$B1997,"fipscty",$C1997,"naics","337214")),0,GETPIVOTDATA("Sum of emp",'2010 County Business Patterns'!$J$2,"FIPS State and County Code",$A1997,"fipstate",$B1997,"fipscty",$C1997,"naics","337214"))</f>
        <v>0</v>
      </c>
      <c r="Q1997" s="28">
        <f>IF(ISERROR(GETPIVOTDATA("Sum of Midpoint",'2010 County Business Patterns'!$J$2,"FIPS State and County Code",$A1997,"fipstate",$B1997,"fipscty",$C1997,"naics","337214")),0,GETPIVOTDATA("Sum of Midpoint",'2010 County Business Patterns'!$J$2,"FIPS State and County Code",$A1997,"fipstate",$B1997,"fipscty",$C1997,"naics","337214"))</f>
        <v>0</v>
      </c>
      <c r="R1997">
        <f>IF(ISERROR(VLOOKUP($B1997,'2010 State Business Patterns'!$AN$3:$AR$55,4,FALSE)),0,VLOOKUP($B1997,'2010 State Business Patterns'!$AN$3:$AR$55,4,FALSE))</f>
        <v>0</v>
      </c>
      <c r="S1997" s="28">
        <f t="shared" si="158"/>
        <v>0</v>
      </c>
      <c r="T1997" s="28">
        <f>IF(ISERROR(GETPIVOTDATA("Sum of emp",'2010 County Business Patterns'!$J$2,"FIPS State and County Code",$A1997,"fipstate",$B1997,"fipscty",$C1997,"naics","337215")),0,GETPIVOTDATA("Sum of emp",'2010 County Business Patterns'!$J$2,"FIPS State and County Code",$A1997,"fipstate",$B1997,"fipscty",$C1997,"naics","337215"))</f>
        <v>0</v>
      </c>
      <c r="U1997" s="28">
        <f>IF(ISERROR(GETPIVOTDATA("Sum of Midpoint",'2010 County Business Patterns'!$J$2,"FIPS State and County Code",$A1997,"fipstate",$B1997,"fipscty",$C1997,"naics","337215")),0,GETPIVOTDATA("Sum of Midpoint",'2010 County Business Patterns'!$J$2,"FIPS State and County Code",$A1997,"fipstate",$B1997,"fipscty",$C1997,"naics","337215"))</f>
        <v>0</v>
      </c>
      <c r="V1997">
        <f>IF(ISERROR(VLOOKUP($B1997,'2010 State Business Patterns'!$AN$3:$AR$55,5,FALSE)),0,VLOOKUP($B1997,'2010 State Business Patterns'!$AN$3:$AR$55,5,FALSE))</f>
        <v>0.8653924914675768</v>
      </c>
      <c r="W1997" s="28">
        <f t="shared" si="159"/>
        <v>0</v>
      </c>
    </row>
    <row r="1998" spans="1:23" hidden="1">
      <c r="A1998" s="1" t="s">
        <v>5398</v>
      </c>
      <c r="B1998" s="1" t="s">
        <v>1961</v>
      </c>
      <c r="C1998" s="1" t="s">
        <v>1818</v>
      </c>
      <c r="D1998" s="1" t="s">
        <v>2852</v>
      </c>
      <c r="E1998" s="1" t="s">
        <v>2057</v>
      </c>
      <c r="F1998" s="1" t="s">
        <v>5387</v>
      </c>
      <c r="G1998" s="47">
        <f t="shared" si="155"/>
        <v>0</v>
      </c>
      <c r="H1998" s="28">
        <f>IF(ISERROR(GETPIVOTDATA("Sum of emp",'2010 County Business Patterns'!$J$2,"FIPS State and County Code",$A1998,"fipstate",$B1998,"fipscty",$C1998,"naics","337124")),0,GETPIVOTDATA("Sum of emp",'2010 County Business Patterns'!$J$2,"FIPS State and County Code",$A1998,"fipstate",$B1998,"fipscty",$C1998,"naics","337124"))</f>
        <v>0</v>
      </c>
      <c r="I1998" s="28">
        <f>IF(ISERROR(GETPIVOTDATA("Sum of Midpoint",'2010 County Business Patterns'!$J$2,"FIPS State and County Code",$A1998,"fipstate",$B1998,"fipscty",$C1998,"naics","337124")),0,GETPIVOTDATA("Sum of Midpoint",'2010 County Business Patterns'!$J$2,"FIPS State and County Code",$A1998,"fipstate",$B1998,"fipscty",$C1998,"naics","337124"))</f>
        <v>0</v>
      </c>
      <c r="J1998">
        <f>IF(ISERROR(VLOOKUP($B1998,'2010 State Business Patterns'!$AN$3:$AR$55,2,FALSE)),0,VLOOKUP($B1998,'2010 State Business Patterns'!$AN$3:$AR$55,2,FALSE))</f>
        <v>0</v>
      </c>
      <c r="K1998" s="28">
        <f t="shared" si="156"/>
        <v>0</v>
      </c>
      <c r="L1998" s="28">
        <f>IF(ISERROR(GETPIVOTDATA("Sum of emp",'2010 County Business Patterns'!$J$2,"FIPS State and County Code",$A1998,"fipstate",$B1998,"fipscty",$C1998,"naics","337127")),0,GETPIVOTDATA("Sum of emp",'2010 County Business Patterns'!$J$2,"FIPS State and County Code",$A1998,"fipstate",$B1998,"fipscty",$C1998,"naics","337127"))</f>
        <v>0</v>
      </c>
      <c r="M1998" s="28">
        <f>IF(ISERROR(GETPIVOTDATA("Sum of Midpoint",'2010 County Business Patterns'!$J$2,"FIPS State and County Code",$A1998,"fipstate",$B1998,"fipscty",$C1998,"naics","337127")),0,GETPIVOTDATA("Sum of Midpoint",'2010 County Business Patterns'!$J$2,"FIPS State and County Code",$A1998,"fipstate",$B1998,"fipscty",$C1998,"naics","337127"))</f>
        <v>0</v>
      </c>
      <c r="N1998">
        <f>IF(ISERROR(VLOOKUP($B1998,'2010 State Business Patterns'!$AN$3:$AR$55,3,FALSE)),0,VLOOKUP($B1998,'2010 State Business Patterns'!$AN$3:$AR$55,3,FALSE))</f>
        <v>0.83612923268095674</v>
      </c>
      <c r="O1998" s="28">
        <f t="shared" si="157"/>
        <v>0</v>
      </c>
      <c r="P1998" s="28">
        <f>IF(ISERROR(GETPIVOTDATA("Sum of emp",'2010 County Business Patterns'!$J$2,"FIPS State and County Code",$A1998,"fipstate",$B1998,"fipscty",$C1998,"naics","337214")),0,GETPIVOTDATA("Sum of emp",'2010 County Business Patterns'!$J$2,"FIPS State and County Code",$A1998,"fipstate",$B1998,"fipscty",$C1998,"naics","337214"))</f>
        <v>0</v>
      </c>
      <c r="Q1998" s="28">
        <f>IF(ISERROR(GETPIVOTDATA("Sum of Midpoint",'2010 County Business Patterns'!$J$2,"FIPS State and County Code",$A1998,"fipstate",$B1998,"fipscty",$C1998,"naics","337214")),0,GETPIVOTDATA("Sum of Midpoint",'2010 County Business Patterns'!$J$2,"FIPS State and County Code",$A1998,"fipstate",$B1998,"fipscty",$C1998,"naics","337214"))</f>
        <v>0</v>
      </c>
      <c r="R1998">
        <f>IF(ISERROR(VLOOKUP($B1998,'2010 State Business Patterns'!$AN$3:$AR$55,4,FALSE)),0,VLOOKUP($B1998,'2010 State Business Patterns'!$AN$3:$AR$55,4,FALSE))</f>
        <v>0</v>
      </c>
      <c r="S1998" s="28">
        <f t="shared" si="158"/>
        <v>0</v>
      </c>
      <c r="T1998" s="28">
        <f>IF(ISERROR(GETPIVOTDATA("Sum of emp",'2010 County Business Patterns'!$J$2,"FIPS State and County Code",$A1998,"fipstate",$B1998,"fipscty",$C1998,"naics","337215")),0,GETPIVOTDATA("Sum of emp",'2010 County Business Patterns'!$J$2,"FIPS State and County Code",$A1998,"fipstate",$B1998,"fipscty",$C1998,"naics","337215"))</f>
        <v>0</v>
      </c>
      <c r="U1998" s="28">
        <f>IF(ISERROR(GETPIVOTDATA("Sum of Midpoint",'2010 County Business Patterns'!$J$2,"FIPS State and County Code",$A1998,"fipstate",$B1998,"fipscty",$C1998,"naics","337215")),0,GETPIVOTDATA("Sum of Midpoint",'2010 County Business Patterns'!$J$2,"FIPS State and County Code",$A1998,"fipstate",$B1998,"fipscty",$C1998,"naics","337215"))</f>
        <v>0</v>
      </c>
      <c r="V1998">
        <f>IF(ISERROR(VLOOKUP($B1998,'2010 State Business Patterns'!$AN$3:$AR$55,5,FALSE)),0,VLOOKUP($B1998,'2010 State Business Patterns'!$AN$3:$AR$55,5,FALSE))</f>
        <v>0.8653924914675768</v>
      </c>
      <c r="W1998" s="28">
        <f t="shared" si="159"/>
        <v>0</v>
      </c>
    </row>
    <row r="1999" spans="1:23" hidden="1">
      <c r="A1999" s="1" t="s">
        <v>5399</v>
      </c>
      <c r="B1999" s="1" t="s">
        <v>1961</v>
      </c>
      <c r="C1999" s="1" t="s">
        <v>1774</v>
      </c>
      <c r="D1999" s="1" t="s">
        <v>5400</v>
      </c>
      <c r="E1999" s="1" t="s">
        <v>2057</v>
      </c>
      <c r="F1999" s="1" t="s">
        <v>5387</v>
      </c>
      <c r="G1999" s="47">
        <f t="shared" si="155"/>
        <v>0</v>
      </c>
      <c r="H1999" s="28">
        <f>IF(ISERROR(GETPIVOTDATA("Sum of emp",'2010 County Business Patterns'!$J$2,"FIPS State and County Code",$A1999,"fipstate",$B1999,"fipscty",$C1999,"naics","337124")),0,GETPIVOTDATA("Sum of emp",'2010 County Business Patterns'!$J$2,"FIPS State and County Code",$A1999,"fipstate",$B1999,"fipscty",$C1999,"naics","337124"))</f>
        <v>0</v>
      </c>
      <c r="I1999" s="28">
        <f>IF(ISERROR(GETPIVOTDATA("Sum of Midpoint",'2010 County Business Patterns'!$J$2,"FIPS State and County Code",$A1999,"fipstate",$B1999,"fipscty",$C1999,"naics","337124")),0,GETPIVOTDATA("Sum of Midpoint",'2010 County Business Patterns'!$J$2,"FIPS State and County Code",$A1999,"fipstate",$B1999,"fipscty",$C1999,"naics","337124"))</f>
        <v>0</v>
      </c>
      <c r="J1999">
        <f>IF(ISERROR(VLOOKUP($B1999,'2010 State Business Patterns'!$AN$3:$AR$55,2,FALSE)),0,VLOOKUP($B1999,'2010 State Business Patterns'!$AN$3:$AR$55,2,FALSE))</f>
        <v>0</v>
      </c>
      <c r="K1999" s="28">
        <f t="shared" si="156"/>
        <v>0</v>
      </c>
      <c r="L1999" s="28">
        <f>IF(ISERROR(GETPIVOTDATA("Sum of emp",'2010 County Business Patterns'!$J$2,"FIPS State and County Code",$A1999,"fipstate",$B1999,"fipscty",$C1999,"naics","337127")),0,GETPIVOTDATA("Sum of emp",'2010 County Business Patterns'!$J$2,"FIPS State and County Code",$A1999,"fipstate",$B1999,"fipscty",$C1999,"naics","337127"))</f>
        <v>0</v>
      </c>
      <c r="M1999" s="28">
        <f>IF(ISERROR(GETPIVOTDATA("Sum of Midpoint",'2010 County Business Patterns'!$J$2,"FIPS State and County Code",$A1999,"fipstate",$B1999,"fipscty",$C1999,"naics","337127")),0,GETPIVOTDATA("Sum of Midpoint",'2010 County Business Patterns'!$J$2,"FIPS State and County Code",$A1999,"fipstate",$B1999,"fipscty",$C1999,"naics","337127"))</f>
        <v>0</v>
      </c>
      <c r="N1999">
        <f>IF(ISERROR(VLOOKUP($B1999,'2010 State Business Patterns'!$AN$3:$AR$55,3,FALSE)),0,VLOOKUP($B1999,'2010 State Business Patterns'!$AN$3:$AR$55,3,FALSE))</f>
        <v>0.83612923268095674</v>
      </c>
      <c r="O1999" s="28">
        <f t="shared" si="157"/>
        <v>0</v>
      </c>
      <c r="P1999" s="28">
        <f>IF(ISERROR(GETPIVOTDATA("Sum of emp",'2010 County Business Patterns'!$J$2,"FIPS State and County Code",$A1999,"fipstate",$B1999,"fipscty",$C1999,"naics","337214")),0,GETPIVOTDATA("Sum of emp",'2010 County Business Patterns'!$J$2,"FIPS State and County Code",$A1999,"fipstate",$B1999,"fipscty",$C1999,"naics","337214"))</f>
        <v>0</v>
      </c>
      <c r="Q1999" s="28">
        <f>IF(ISERROR(GETPIVOTDATA("Sum of Midpoint",'2010 County Business Patterns'!$J$2,"FIPS State and County Code",$A1999,"fipstate",$B1999,"fipscty",$C1999,"naics","337214")),0,GETPIVOTDATA("Sum of Midpoint",'2010 County Business Patterns'!$J$2,"FIPS State and County Code",$A1999,"fipstate",$B1999,"fipscty",$C1999,"naics","337214"))</f>
        <v>0</v>
      </c>
      <c r="R1999">
        <f>IF(ISERROR(VLOOKUP($B1999,'2010 State Business Patterns'!$AN$3:$AR$55,4,FALSE)),0,VLOOKUP($B1999,'2010 State Business Patterns'!$AN$3:$AR$55,4,FALSE))</f>
        <v>0</v>
      </c>
      <c r="S1999" s="28">
        <f t="shared" si="158"/>
        <v>0</v>
      </c>
      <c r="T1999" s="28">
        <f>IF(ISERROR(GETPIVOTDATA("Sum of emp",'2010 County Business Patterns'!$J$2,"FIPS State and County Code",$A1999,"fipstate",$B1999,"fipscty",$C1999,"naics","337215")),0,GETPIVOTDATA("Sum of emp",'2010 County Business Patterns'!$J$2,"FIPS State and County Code",$A1999,"fipstate",$B1999,"fipscty",$C1999,"naics","337215"))</f>
        <v>0</v>
      </c>
      <c r="U1999" s="28">
        <f>IF(ISERROR(GETPIVOTDATA("Sum of Midpoint",'2010 County Business Patterns'!$J$2,"FIPS State and County Code",$A1999,"fipstate",$B1999,"fipscty",$C1999,"naics","337215")),0,GETPIVOTDATA("Sum of Midpoint",'2010 County Business Patterns'!$J$2,"FIPS State and County Code",$A1999,"fipstate",$B1999,"fipscty",$C1999,"naics","337215"))</f>
        <v>0</v>
      </c>
      <c r="V1999">
        <f>IF(ISERROR(VLOOKUP($B1999,'2010 State Business Patterns'!$AN$3:$AR$55,5,FALSE)),0,VLOOKUP($B1999,'2010 State Business Patterns'!$AN$3:$AR$55,5,FALSE))</f>
        <v>0.8653924914675768</v>
      </c>
      <c r="W1999" s="28">
        <f t="shared" si="159"/>
        <v>0</v>
      </c>
    </row>
    <row r="2000" spans="1:23">
      <c r="A2000" s="1" t="s">
        <v>5401</v>
      </c>
      <c r="B2000" s="1" t="s">
        <v>1961</v>
      </c>
      <c r="C2000" s="1" t="s">
        <v>1819</v>
      </c>
      <c r="D2000" s="1" t="s">
        <v>3210</v>
      </c>
      <c r="E2000" s="1" t="s">
        <v>2057</v>
      </c>
      <c r="F2000" s="1" t="s">
        <v>5387</v>
      </c>
      <c r="G2000" s="47">
        <f t="shared" si="155"/>
        <v>25.083876980428702</v>
      </c>
      <c r="H2000" s="28">
        <f>IF(ISERROR(GETPIVOTDATA("Sum of emp",'2010 County Business Patterns'!$J$2,"FIPS State and County Code",$A2000,"fipstate",$B2000,"fipscty",$C2000,"naics","337124")),0,GETPIVOTDATA("Sum of emp",'2010 County Business Patterns'!$J$2,"FIPS State and County Code",$A2000,"fipstate",$B2000,"fipscty",$C2000,"naics","337124"))</f>
        <v>0</v>
      </c>
      <c r="I2000" s="28">
        <f>IF(ISERROR(GETPIVOTDATA("Sum of Midpoint",'2010 County Business Patterns'!$J$2,"FIPS State and County Code",$A2000,"fipstate",$B2000,"fipscty",$C2000,"naics","337124")),0,GETPIVOTDATA("Sum of Midpoint",'2010 County Business Patterns'!$J$2,"FIPS State and County Code",$A2000,"fipstate",$B2000,"fipscty",$C2000,"naics","337124"))</f>
        <v>0</v>
      </c>
      <c r="J2000">
        <f>IF(ISERROR(VLOOKUP($B2000,'2010 State Business Patterns'!$AN$3:$AR$55,2,FALSE)),0,VLOOKUP($B2000,'2010 State Business Patterns'!$AN$3:$AR$55,2,FALSE))</f>
        <v>0</v>
      </c>
      <c r="K2000" s="28">
        <f t="shared" si="156"/>
        <v>0</v>
      </c>
      <c r="L2000" s="28">
        <f>IF(ISERROR(GETPIVOTDATA("Sum of emp",'2010 County Business Patterns'!$J$2,"FIPS State and County Code",$A2000,"fipstate",$B2000,"fipscty",$C2000,"naics","337127")),0,GETPIVOTDATA("Sum of emp",'2010 County Business Patterns'!$J$2,"FIPS State and County Code",$A2000,"fipstate",$B2000,"fipscty",$C2000,"naics","337127"))</f>
        <v>0</v>
      </c>
      <c r="M2000" s="28">
        <f>IF(ISERROR(GETPIVOTDATA("Sum of Midpoint",'2010 County Business Patterns'!$J$2,"FIPS State and County Code",$A2000,"fipstate",$B2000,"fipscty",$C2000,"naics","337127")),0,GETPIVOTDATA("Sum of Midpoint",'2010 County Business Patterns'!$J$2,"FIPS State and County Code",$A2000,"fipstate",$B2000,"fipscty",$C2000,"naics","337127"))</f>
        <v>60</v>
      </c>
      <c r="N2000">
        <f>IF(ISERROR(VLOOKUP($B2000,'2010 State Business Patterns'!$AN$3:$AR$55,3,FALSE)),0,VLOOKUP($B2000,'2010 State Business Patterns'!$AN$3:$AR$55,3,FALSE))</f>
        <v>0.83612923268095674</v>
      </c>
      <c r="O2000" s="28">
        <f t="shared" si="157"/>
        <v>25.083876980428702</v>
      </c>
      <c r="P2000" s="28">
        <f>IF(ISERROR(GETPIVOTDATA("Sum of emp",'2010 County Business Patterns'!$J$2,"FIPS State and County Code",$A2000,"fipstate",$B2000,"fipscty",$C2000,"naics","337214")),0,GETPIVOTDATA("Sum of emp",'2010 County Business Patterns'!$J$2,"FIPS State and County Code",$A2000,"fipstate",$B2000,"fipscty",$C2000,"naics","337214"))</f>
        <v>0</v>
      </c>
      <c r="Q2000" s="28">
        <f>IF(ISERROR(GETPIVOTDATA("Sum of Midpoint",'2010 County Business Patterns'!$J$2,"FIPS State and County Code",$A2000,"fipstate",$B2000,"fipscty",$C2000,"naics","337214")),0,GETPIVOTDATA("Sum of Midpoint",'2010 County Business Patterns'!$J$2,"FIPS State and County Code",$A2000,"fipstate",$B2000,"fipscty",$C2000,"naics","337214"))</f>
        <v>0</v>
      </c>
      <c r="R2000">
        <f>IF(ISERROR(VLOOKUP($B2000,'2010 State Business Patterns'!$AN$3:$AR$55,4,FALSE)),0,VLOOKUP($B2000,'2010 State Business Patterns'!$AN$3:$AR$55,4,FALSE))</f>
        <v>0</v>
      </c>
      <c r="S2000" s="28">
        <f t="shared" si="158"/>
        <v>0</v>
      </c>
      <c r="T2000" s="28">
        <f>IF(ISERROR(GETPIVOTDATA("Sum of emp",'2010 County Business Patterns'!$J$2,"FIPS State and County Code",$A2000,"fipstate",$B2000,"fipscty",$C2000,"naics","337215")),0,GETPIVOTDATA("Sum of emp",'2010 County Business Patterns'!$J$2,"FIPS State and County Code",$A2000,"fipstate",$B2000,"fipscty",$C2000,"naics","337215"))</f>
        <v>0</v>
      </c>
      <c r="U2000" s="28">
        <f>IF(ISERROR(GETPIVOTDATA("Sum of Midpoint",'2010 County Business Patterns'!$J$2,"FIPS State and County Code",$A2000,"fipstate",$B2000,"fipscty",$C2000,"naics","337215")),0,GETPIVOTDATA("Sum of Midpoint",'2010 County Business Patterns'!$J$2,"FIPS State and County Code",$A2000,"fipstate",$B2000,"fipscty",$C2000,"naics","337215"))</f>
        <v>0</v>
      </c>
      <c r="V2000">
        <f>IF(ISERROR(VLOOKUP($B2000,'2010 State Business Patterns'!$AN$3:$AR$55,5,FALSE)),0,VLOOKUP($B2000,'2010 State Business Patterns'!$AN$3:$AR$55,5,FALSE))</f>
        <v>0.8653924914675768</v>
      </c>
      <c r="W2000" s="28">
        <f t="shared" si="159"/>
        <v>0</v>
      </c>
    </row>
    <row r="2001" spans="1:23" hidden="1">
      <c r="A2001" s="1" t="s">
        <v>5402</v>
      </c>
      <c r="B2001" s="1" t="s">
        <v>1961</v>
      </c>
      <c r="C2001" s="1" t="s">
        <v>1820</v>
      </c>
      <c r="D2001" s="1" t="s">
        <v>5403</v>
      </c>
      <c r="E2001" s="1" t="s">
        <v>2057</v>
      </c>
      <c r="F2001" s="1" t="s">
        <v>5387</v>
      </c>
      <c r="G2001" s="47">
        <f t="shared" si="155"/>
        <v>0</v>
      </c>
      <c r="H2001" s="28">
        <f>IF(ISERROR(GETPIVOTDATA("Sum of emp",'2010 County Business Patterns'!$J$2,"FIPS State and County Code",$A2001,"fipstate",$B2001,"fipscty",$C2001,"naics","337124")),0,GETPIVOTDATA("Sum of emp",'2010 County Business Patterns'!$J$2,"FIPS State and County Code",$A2001,"fipstate",$B2001,"fipscty",$C2001,"naics","337124"))</f>
        <v>0</v>
      </c>
      <c r="I2001" s="28">
        <f>IF(ISERROR(GETPIVOTDATA("Sum of Midpoint",'2010 County Business Patterns'!$J$2,"FIPS State and County Code",$A2001,"fipstate",$B2001,"fipscty",$C2001,"naics","337124")),0,GETPIVOTDATA("Sum of Midpoint",'2010 County Business Patterns'!$J$2,"FIPS State and County Code",$A2001,"fipstate",$B2001,"fipscty",$C2001,"naics","337124"))</f>
        <v>0</v>
      </c>
      <c r="J2001">
        <f>IF(ISERROR(VLOOKUP($B2001,'2010 State Business Patterns'!$AN$3:$AR$55,2,FALSE)),0,VLOOKUP($B2001,'2010 State Business Patterns'!$AN$3:$AR$55,2,FALSE))</f>
        <v>0</v>
      </c>
      <c r="K2001" s="28">
        <f t="shared" si="156"/>
        <v>0</v>
      </c>
      <c r="L2001" s="28">
        <f>IF(ISERROR(GETPIVOTDATA("Sum of emp",'2010 County Business Patterns'!$J$2,"FIPS State and County Code",$A2001,"fipstate",$B2001,"fipscty",$C2001,"naics","337127")),0,GETPIVOTDATA("Sum of emp",'2010 County Business Patterns'!$J$2,"FIPS State and County Code",$A2001,"fipstate",$B2001,"fipscty",$C2001,"naics","337127"))</f>
        <v>0</v>
      </c>
      <c r="M2001" s="28">
        <f>IF(ISERROR(GETPIVOTDATA("Sum of Midpoint",'2010 County Business Patterns'!$J$2,"FIPS State and County Code",$A2001,"fipstate",$B2001,"fipscty",$C2001,"naics","337127")),0,GETPIVOTDATA("Sum of Midpoint",'2010 County Business Patterns'!$J$2,"FIPS State and County Code",$A2001,"fipstate",$B2001,"fipscty",$C2001,"naics","337127"))</f>
        <v>0</v>
      </c>
      <c r="N2001">
        <f>IF(ISERROR(VLOOKUP($B2001,'2010 State Business Patterns'!$AN$3:$AR$55,3,FALSE)),0,VLOOKUP($B2001,'2010 State Business Patterns'!$AN$3:$AR$55,3,FALSE))</f>
        <v>0.83612923268095674</v>
      </c>
      <c r="O2001" s="28">
        <f t="shared" si="157"/>
        <v>0</v>
      </c>
      <c r="P2001" s="28">
        <f>IF(ISERROR(GETPIVOTDATA("Sum of emp",'2010 County Business Patterns'!$J$2,"FIPS State and County Code",$A2001,"fipstate",$B2001,"fipscty",$C2001,"naics","337214")),0,GETPIVOTDATA("Sum of emp",'2010 County Business Patterns'!$J$2,"FIPS State and County Code",$A2001,"fipstate",$B2001,"fipscty",$C2001,"naics","337214"))</f>
        <v>0</v>
      </c>
      <c r="Q2001" s="28">
        <f>IF(ISERROR(GETPIVOTDATA("Sum of Midpoint",'2010 County Business Patterns'!$J$2,"FIPS State and County Code",$A2001,"fipstate",$B2001,"fipscty",$C2001,"naics","337214")),0,GETPIVOTDATA("Sum of Midpoint",'2010 County Business Patterns'!$J$2,"FIPS State and County Code",$A2001,"fipstate",$B2001,"fipscty",$C2001,"naics","337214"))</f>
        <v>0</v>
      </c>
      <c r="R2001">
        <f>IF(ISERROR(VLOOKUP($B2001,'2010 State Business Patterns'!$AN$3:$AR$55,4,FALSE)),0,VLOOKUP($B2001,'2010 State Business Patterns'!$AN$3:$AR$55,4,FALSE))</f>
        <v>0</v>
      </c>
      <c r="S2001" s="28">
        <f t="shared" si="158"/>
        <v>0</v>
      </c>
      <c r="T2001" s="28">
        <f>IF(ISERROR(GETPIVOTDATA("Sum of emp",'2010 County Business Patterns'!$J$2,"FIPS State and County Code",$A2001,"fipstate",$B2001,"fipscty",$C2001,"naics","337215")),0,GETPIVOTDATA("Sum of emp",'2010 County Business Patterns'!$J$2,"FIPS State and County Code",$A2001,"fipstate",$B2001,"fipscty",$C2001,"naics","337215"))</f>
        <v>0</v>
      </c>
      <c r="U2001" s="28">
        <f>IF(ISERROR(GETPIVOTDATA("Sum of Midpoint",'2010 County Business Patterns'!$J$2,"FIPS State and County Code",$A2001,"fipstate",$B2001,"fipscty",$C2001,"naics","337215")),0,GETPIVOTDATA("Sum of Midpoint",'2010 County Business Patterns'!$J$2,"FIPS State and County Code",$A2001,"fipstate",$B2001,"fipscty",$C2001,"naics","337215"))</f>
        <v>0</v>
      </c>
      <c r="V2001">
        <f>IF(ISERROR(VLOOKUP($B2001,'2010 State Business Patterns'!$AN$3:$AR$55,5,FALSE)),0,VLOOKUP($B2001,'2010 State Business Patterns'!$AN$3:$AR$55,5,FALSE))</f>
        <v>0.8653924914675768</v>
      </c>
      <c r="W2001" s="28">
        <f t="shared" si="159"/>
        <v>0</v>
      </c>
    </row>
    <row r="2002" spans="1:23" hidden="1">
      <c r="A2002" s="1" t="s">
        <v>5404</v>
      </c>
      <c r="B2002" s="1" t="s">
        <v>1961</v>
      </c>
      <c r="C2002" s="1" t="s">
        <v>1821</v>
      </c>
      <c r="D2002" s="1" t="s">
        <v>5405</v>
      </c>
      <c r="E2002" s="1" t="s">
        <v>2057</v>
      </c>
      <c r="F2002" s="1" t="s">
        <v>5387</v>
      </c>
      <c r="G2002" s="47">
        <f t="shared" si="155"/>
        <v>0</v>
      </c>
      <c r="H2002" s="28">
        <f>IF(ISERROR(GETPIVOTDATA("Sum of emp",'2010 County Business Patterns'!$J$2,"FIPS State and County Code",$A2002,"fipstate",$B2002,"fipscty",$C2002,"naics","337124")),0,GETPIVOTDATA("Sum of emp",'2010 County Business Patterns'!$J$2,"FIPS State and County Code",$A2002,"fipstate",$B2002,"fipscty",$C2002,"naics","337124"))</f>
        <v>0</v>
      </c>
      <c r="I2002" s="28">
        <f>IF(ISERROR(GETPIVOTDATA("Sum of Midpoint",'2010 County Business Patterns'!$J$2,"FIPS State and County Code",$A2002,"fipstate",$B2002,"fipscty",$C2002,"naics","337124")),0,GETPIVOTDATA("Sum of Midpoint",'2010 County Business Patterns'!$J$2,"FIPS State and County Code",$A2002,"fipstate",$B2002,"fipscty",$C2002,"naics","337124"))</f>
        <v>0</v>
      </c>
      <c r="J2002">
        <f>IF(ISERROR(VLOOKUP($B2002,'2010 State Business Patterns'!$AN$3:$AR$55,2,FALSE)),0,VLOOKUP($B2002,'2010 State Business Patterns'!$AN$3:$AR$55,2,FALSE))</f>
        <v>0</v>
      </c>
      <c r="K2002" s="28">
        <f t="shared" si="156"/>
        <v>0</v>
      </c>
      <c r="L2002" s="28">
        <f>IF(ISERROR(GETPIVOTDATA("Sum of emp",'2010 County Business Patterns'!$J$2,"FIPS State and County Code",$A2002,"fipstate",$B2002,"fipscty",$C2002,"naics","337127")),0,GETPIVOTDATA("Sum of emp",'2010 County Business Patterns'!$J$2,"FIPS State and County Code",$A2002,"fipstate",$B2002,"fipscty",$C2002,"naics","337127"))</f>
        <v>0</v>
      </c>
      <c r="M2002" s="28">
        <f>IF(ISERROR(GETPIVOTDATA("Sum of Midpoint",'2010 County Business Patterns'!$J$2,"FIPS State and County Code",$A2002,"fipstate",$B2002,"fipscty",$C2002,"naics","337127")),0,GETPIVOTDATA("Sum of Midpoint",'2010 County Business Patterns'!$J$2,"FIPS State and County Code",$A2002,"fipstate",$B2002,"fipscty",$C2002,"naics","337127"))</f>
        <v>0</v>
      </c>
      <c r="N2002">
        <f>IF(ISERROR(VLOOKUP($B2002,'2010 State Business Patterns'!$AN$3:$AR$55,3,FALSE)),0,VLOOKUP($B2002,'2010 State Business Patterns'!$AN$3:$AR$55,3,FALSE))</f>
        <v>0.83612923268095674</v>
      </c>
      <c r="O2002" s="28">
        <f t="shared" si="157"/>
        <v>0</v>
      </c>
      <c r="P2002" s="28">
        <f>IF(ISERROR(GETPIVOTDATA("Sum of emp",'2010 County Business Patterns'!$J$2,"FIPS State and County Code",$A2002,"fipstate",$B2002,"fipscty",$C2002,"naics","337214")),0,GETPIVOTDATA("Sum of emp",'2010 County Business Patterns'!$J$2,"FIPS State and County Code",$A2002,"fipstate",$B2002,"fipscty",$C2002,"naics","337214"))</f>
        <v>0</v>
      </c>
      <c r="Q2002" s="28">
        <f>IF(ISERROR(GETPIVOTDATA("Sum of Midpoint",'2010 County Business Patterns'!$J$2,"FIPS State and County Code",$A2002,"fipstate",$B2002,"fipscty",$C2002,"naics","337214")),0,GETPIVOTDATA("Sum of Midpoint",'2010 County Business Patterns'!$J$2,"FIPS State and County Code",$A2002,"fipstate",$B2002,"fipscty",$C2002,"naics","337214"))</f>
        <v>0</v>
      </c>
      <c r="R2002">
        <f>IF(ISERROR(VLOOKUP($B2002,'2010 State Business Patterns'!$AN$3:$AR$55,4,FALSE)),0,VLOOKUP($B2002,'2010 State Business Patterns'!$AN$3:$AR$55,4,FALSE))</f>
        <v>0</v>
      </c>
      <c r="S2002" s="28">
        <f t="shared" si="158"/>
        <v>0</v>
      </c>
      <c r="T2002" s="28">
        <f>IF(ISERROR(GETPIVOTDATA("Sum of emp",'2010 County Business Patterns'!$J$2,"FIPS State and County Code",$A2002,"fipstate",$B2002,"fipscty",$C2002,"naics","337215")),0,GETPIVOTDATA("Sum of emp",'2010 County Business Patterns'!$J$2,"FIPS State and County Code",$A2002,"fipstate",$B2002,"fipscty",$C2002,"naics","337215"))</f>
        <v>0</v>
      </c>
      <c r="U2002" s="28">
        <f>IF(ISERROR(GETPIVOTDATA("Sum of Midpoint",'2010 County Business Patterns'!$J$2,"FIPS State and County Code",$A2002,"fipstate",$B2002,"fipscty",$C2002,"naics","337215")),0,GETPIVOTDATA("Sum of Midpoint",'2010 County Business Patterns'!$J$2,"FIPS State and County Code",$A2002,"fipstate",$B2002,"fipscty",$C2002,"naics","337215"))</f>
        <v>0</v>
      </c>
      <c r="V2002">
        <f>IF(ISERROR(VLOOKUP($B2002,'2010 State Business Patterns'!$AN$3:$AR$55,5,FALSE)),0,VLOOKUP($B2002,'2010 State Business Patterns'!$AN$3:$AR$55,5,FALSE))</f>
        <v>0.8653924914675768</v>
      </c>
      <c r="W2002" s="28">
        <f t="shared" si="159"/>
        <v>0</v>
      </c>
    </row>
    <row r="2003" spans="1:23" hidden="1">
      <c r="A2003" s="1" t="s">
        <v>5406</v>
      </c>
      <c r="B2003" s="1" t="s">
        <v>1961</v>
      </c>
      <c r="C2003" s="1" t="s">
        <v>1841</v>
      </c>
      <c r="D2003" s="1" t="s">
        <v>5407</v>
      </c>
      <c r="E2003" s="1" t="s">
        <v>2057</v>
      </c>
      <c r="F2003" s="1" t="s">
        <v>5387</v>
      </c>
      <c r="G2003" s="47">
        <f t="shared" si="155"/>
        <v>0</v>
      </c>
      <c r="H2003" s="28">
        <f>IF(ISERROR(GETPIVOTDATA("Sum of emp",'2010 County Business Patterns'!$J$2,"FIPS State and County Code",$A2003,"fipstate",$B2003,"fipscty",$C2003,"naics","337124")),0,GETPIVOTDATA("Sum of emp",'2010 County Business Patterns'!$J$2,"FIPS State and County Code",$A2003,"fipstate",$B2003,"fipscty",$C2003,"naics","337124"))</f>
        <v>0</v>
      </c>
      <c r="I2003" s="28">
        <f>IF(ISERROR(GETPIVOTDATA("Sum of Midpoint",'2010 County Business Patterns'!$J$2,"FIPS State and County Code",$A2003,"fipstate",$B2003,"fipscty",$C2003,"naics","337124")),0,GETPIVOTDATA("Sum of Midpoint",'2010 County Business Patterns'!$J$2,"FIPS State and County Code",$A2003,"fipstate",$B2003,"fipscty",$C2003,"naics","337124"))</f>
        <v>0</v>
      </c>
      <c r="J2003">
        <f>IF(ISERROR(VLOOKUP($B2003,'2010 State Business Patterns'!$AN$3:$AR$55,2,FALSE)),0,VLOOKUP($B2003,'2010 State Business Patterns'!$AN$3:$AR$55,2,FALSE))</f>
        <v>0</v>
      </c>
      <c r="K2003" s="28">
        <f t="shared" si="156"/>
        <v>0</v>
      </c>
      <c r="L2003" s="28">
        <f>IF(ISERROR(GETPIVOTDATA("Sum of emp",'2010 County Business Patterns'!$J$2,"FIPS State and County Code",$A2003,"fipstate",$B2003,"fipscty",$C2003,"naics","337127")),0,GETPIVOTDATA("Sum of emp",'2010 County Business Patterns'!$J$2,"FIPS State and County Code",$A2003,"fipstate",$B2003,"fipscty",$C2003,"naics","337127"))</f>
        <v>0</v>
      </c>
      <c r="M2003" s="28">
        <f>IF(ISERROR(GETPIVOTDATA("Sum of Midpoint",'2010 County Business Patterns'!$J$2,"FIPS State and County Code",$A2003,"fipstate",$B2003,"fipscty",$C2003,"naics","337127")),0,GETPIVOTDATA("Sum of Midpoint",'2010 County Business Patterns'!$J$2,"FIPS State and County Code",$A2003,"fipstate",$B2003,"fipscty",$C2003,"naics","337127"))</f>
        <v>0</v>
      </c>
      <c r="N2003">
        <f>IF(ISERROR(VLOOKUP($B2003,'2010 State Business Patterns'!$AN$3:$AR$55,3,FALSE)),0,VLOOKUP($B2003,'2010 State Business Patterns'!$AN$3:$AR$55,3,FALSE))</f>
        <v>0.83612923268095674</v>
      </c>
      <c r="O2003" s="28">
        <f t="shared" si="157"/>
        <v>0</v>
      </c>
      <c r="P2003" s="28">
        <f>IF(ISERROR(GETPIVOTDATA("Sum of emp",'2010 County Business Patterns'!$J$2,"FIPS State and County Code",$A2003,"fipstate",$B2003,"fipscty",$C2003,"naics","337214")),0,GETPIVOTDATA("Sum of emp",'2010 County Business Patterns'!$J$2,"FIPS State and County Code",$A2003,"fipstate",$B2003,"fipscty",$C2003,"naics","337214"))</f>
        <v>0</v>
      </c>
      <c r="Q2003" s="28">
        <f>IF(ISERROR(GETPIVOTDATA("Sum of Midpoint",'2010 County Business Patterns'!$J$2,"FIPS State and County Code",$A2003,"fipstate",$B2003,"fipscty",$C2003,"naics","337214")),0,GETPIVOTDATA("Sum of Midpoint",'2010 County Business Patterns'!$J$2,"FIPS State and County Code",$A2003,"fipstate",$B2003,"fipscty",$C2003,"naics","337214"))</f>
        <v>0</v>
      </c>
      <c r="R2003">
        <f>IF(ISERROR(VLOOKUP($B2003,'2010 State Business Patterns'!$AN$3:$AR$55,4,FALSE)),0,VLOOKUP($B2003,'2010 State Business Patterns'!$AN$3:$AR$55,4,FALSE))</f>
        <v>0</v>
      </c>
      <c r="S2003" s="28">
        <f t="shared" si="158"/>
        <v>0</v>
      </c>
      <c r="T2003" s="28">
        <f>IF(ISERROR(GETPIVOTDATA("Sum of emp",'2010 County Business Patterns'!$J$2,"FIPS State and County Code",$A2003,"fipstate",$B2003,"fipscty",$C2003,"naics","337215")),0,GETPIVOTDATA("Sum of emp",'2010 County Business Patterns'!$J$2,"FIPS State and County Code",$A2003,"fipstate",$B2003,"fipscty",$C2003,"naics","337215"))</f>
        <v>0</v>
      </c>
      <c r="U2003" s="28">
        <f>IF(ISERROR(GETPIVOTDATA("Sum of Midpoint",'2010 County Business Patterns'!$J$2,"FIPS State and County Code",$A2003,"fipstate",$B2003,"fipscty",$C2003,"naics","337215")),0,GETPIVOTDATA("Sum of Midpoint",'2010 County Business Patterns'!$J$2,"FIPS State and County Code",$A2003,"fipstate",$B2003,"fipscty",$C2003,"naics","337215"))</f>
        <v>0</v>
      </c>
      <c r="V2003">
        <f>IF(ISERROR(VLOOKUP($B2003,'2010 State Business Patterns'!$AN$3:$AR$55,5,FALSE)),0,VLOOKUP($B2003,'2010 State Business Patterns'!$AN$3:$AR$55,5,FALSE))</f>
        <v>0.8653924914675768</v>
      </c>
      <c r="W2003" s="28">
        <f t="shared" si="159"/>
        <v>0</v>
      </c>
    </row>
    <row r="2004" spans="1:23" hidden="1">
      <c r="A2004" s="1" t="s">
        <v>5408</v>
      </c>
      <c r="B2004" s="1" t="s">
        <v>1961</v>
      </c>
      <c r="C2004" s="1" t="s">
        <v>1776</v>
      </c>
      <c r="D2004" s="1" t="s">
        <v>5409</v>
      </c>
      <c r="E2004" s="1" t="s">
        <v>2057</v>
      </c>
      <c r="F2004" s="1" t="s">
        <v>5387</v>
      </c>
      <c r="G2004" s="47">
        <f t="shared" si="155"/>
        <v>0</v>
      </c>
      <c r="H2004" s="28">
        <f>IF(ISERROR(GETPIVOTDATA("Sum of emp",'2010 County Business Patterns'!$J$2,"FIPS State and County Code",$A2004,"fipstate",$B2004,"fipscty",$C2004,"naics","337124")),0,GETPIVOTDATA("Sum of emp",'2010 County Business Patterns'!$J$2,"FIPS State and County Code",$A2004,"fipstate",$B2004,"fipscty",$C2004,"naics","337124"))</f>
        <v>0</v>
      </c>
      <c r="I2004" s="28">
        <f>IF(ISERROR(GETPIVOTDATA("Sum of Midpoint",'2010 County Business Patterns'!$J$2,"FIPS State and County Code",$A2004,"fipstate",$B2004,"fipscty",$C2004,"naics","337124")),0,GETPIVOTDATA("Sum of Midpoint",'2010 County Business Patterns'!$J$2,"FIPS State and County Code",$A2004,"fipstate",$B2004,"fipscty",$C2004,"naics","337124"))</f>
        <v>0</v>
      </c>
      <c r="J2004">
        <f>IF(ISERROR(VLOOKUP($B2004,'2010 State Business Patterns'!$AN$3:$AR$55,2,FALSE)),0,VLOOKUP($B2004,'2010 State Business Patterns'!$AN$3:$AR$55,2,FALSE))</f>
        <v>0</v>
      </c>
      <c r="K2004" s="28">
        <f t="shared" si="156"/>
        <v>0</v>
      </c>
      <c r="L2004" s="28">
        <f>IF(ISERROR(GETPIVOTDATA("Sum of emp",'2010 County Business Patterns'!$J$2,"FIPS State and County Code",$A2004,"fipstate",$B2004,"fipscty",$C2004,"naics","337127")),0,GETPIVOTDATA("Sum of emp",'2010 County Business Patterns'!$J$2,"FIPS State and County Code",$A2004,"fipstate",$B2004,"fipscty",$C2004,"naics","337127"))</f>
        <v>0</v>
      </c>
      <c r="M2004" s="28">
        <f>IF(ISERROR(GETPIVOTDATA("Sum of Midpoint",'2010 County Business Patterns'!$J$2,"FIPS State and County Code",$A2004,"fipstate",$B2004,"fipscty",$C2004,"naics","337127")),0,GETPIVOTDATA("Sum of Midpoint",'2010 County Business Patterns'!$J$2,"FIPS State and County Code",$A2004,"fipstate",$B2004,"fipscty",$C2004,"naics","337127"))</f>
        <v>0</v>
      </c>
      <c r="N2004">
        <f>IF(ISERROR(VLOOKUP($B2004,'2010 State Business Patterns'!$AN$3:$AR$55,3,FALSE)),0,VLOOKUP($B2004,'2010 State Business Patterns'!$AN$3:$AR$55,3,FALSE))</f>
        <v>0.83612923268095674</v>
      </c>
      <c r="O2004" s="28">
        <f t="shared" si="157"/>
        <v>0</v>
      </c>
      <c r="P2004" s="28">
        <f>IF(ISERROR(GETPIVOTDATA("Sum of emp",'2010 County Business Patterns'!$J$2,"FIPS State and County Code",$A2004,"fipstate",$B2004,"fipscty",$C2004,"naics","337214")),0,GETPIVOTDATA("Sum of emp",'2010 County Business Patterns'!$J$2,"FIPS State and County Code",$A2004,"fipstate",$B2004,"fipscty",$C2004,"naics","337214"))</f>
        <v>0</v>
      </c>
      <c r="Q2004" s="28">
        <f>IF(ISERROR(GETPIVOTDATA("Sum of Midpoint",'2010 County Business Patterns'!$J$2,"FIPS State and County Code",$A2004,"fipstate",$B2004,"fipscty",$C2004,"naics","337214")),0,GETPIVOTDATA("Sum of Midpoint",'2010 County Business Patterns'!$J$2,"FIPS State and County Code",$A2004,"fipstate",$B2004,"fipscty",$C2004,"naics","337214"))</f>
        <v>0</v>
      </c>
      <c r="R2004">
        <f>IF(ISERROR(VLOOKUP($B2004,'2010 State Business Patterns'!$AN$3:$AR$55,4,FALSE)),0,VLOOKUP($B2004,'2010 State Business Patterns'!$AN$3:$AR$55,4,FALSE))</f>
        <v>0</v>
      </c>
      <c r="S2004" s="28">
        <f t="shared" si="158"/>
        <v>0</v>
      </c>
      <c r="T2004" s="28">
        <f>IF(ISERROR(GETPIVOTDATA("Sum of emp",'2010 County Business Patterns'!$J$2,"FIPS State and County Code",$A2004,"fipstate",$B2004,"fipscty",$C2004,"naics","337215")),0,GETPIVOTDATA("Sum of emp",'2010 County Business Patterns'!$J$2,"FIPS State and County Code",$A2004,"fipstate",$B2004,"fipscty",$C2004,"naics","337215"))</f>
        <v>0</v>
      </c>
      <c r="U2004" s="28">
        <f>IF(ISERROR(GETPIVOTDATA("Sum of Midpoint",'2010 County Business Patterns'!$J$2,"FIPS State and County Code",$A2004,"fipstate",$B2004,"fipscty",$C2004,"naics","337215")),0,GETPIVOTDATA("Sum of Midpoint",'2010 County Business Patterns'!$J$2,"FIPS State and County Code",$A2004,"fipstate",$B2004,"fipscty",$C2004,"naics","337215"))</f>
        <v>0</v>
      </c>
      <c r="V2004">
        <f>IF(ISERROR(VLOOKUP($B2004,'2010 State Business Patterns'!$AN$3:$AR$55,5,FALSE)),0,VLOOKUP($B2004,'2010 State Business Patterns'!$AN$3:$AR$55,5,FALSE))</f>
        <v>0.8653924914675768</v>
      </c>
      <c r="W2004" s="28">
        <f t="shared" si="159"/>
        <v>0</v>
      </c>
    </row>
    <row r="2005" spans="1:23" hidden="1">
      <c r="A2005" s="1" t="s">
        <v>5410</v>
      </c>
      <c r="B2005" s="1" t="s">
        <v>1961</v>
      </c>
      <c r="C2005" s="1" t="s">
        <v>1822</v>
      </c>
      <c r="D2005" s="1" t="s">
        <v>5080</v>
      </c>
      <c r="E2005" s="1" t="s">
        <v>2057</v>
      </c>
      <c r="F2005" s="1" t="s">
        <v>5387</v>
      </c>
      <c r="G2005" s="47">
        <f t="shared" si="155"/>
        <v>0</v>
      </c>
      <c r="H2005" s="28">
        <f>IF(ISERROR(GETPIVOTDATA("Sum of emp",'2010 County Business Patterns'!$J$2,"FIPS State and County Code",$A2005,"fipstate",$B2005,"fipscty",$C2005,"naics","337124")),0,GETPIVOTDATA("Sum of emp",'2010 County Business Patterns'!$J$2,"FIPS State and County Code",$A2005,"fipstate",$B2005,"fipscty",$C2005,"naics","337124"))</f>
        <v>0</v>
      </c>
      <c r="I2005" s="28">
        <f>IF(ISERROR(GETPIVOTDATA("Sum of Midpoint",'2010 County Business Patterns'!$J$2,"FIPS State and County Code",$A2005,"fipstate",$B2005,"fipscty",$C2005,"naics","337124")),0,GETPIVOTDATA("Sum of Midpoint",'2010 County Business Patterns'!$J$2,"FIPS State and County Code",$A2005,"fipstate",$B2005,"fipscty",$C2005,"naics","337124"))</f>
        <v>0</v>
      </c>
      <c r="J2005">
        <f>IF(ISERROR(VLOOKUP($B2005,'2010 State Business Patterns'!$AN$3:$AR$55,2,FALSE)),0,VLOOKUP($B2005,'2010 State Business Patterns'!$AN$3:$AR$55,2,FALSE))</f>
        <v>0</v>
      </c>
      <c r="K2005" s="28">
        <f t="shared" si="156"/>
        <v>0</v>
      </c>
      <c r="L2005" s="28">
        <f>IF(ISERROR(GETPIVOTDATA("Sum of emp",'2010 County Business Patterns'!$J$2,"FIPS State and County Code",$A2005,"fipstate",$B2005,"fipscty",$C2005,"naics","337127")),0,GETPIVOTDATA("Sum of emp",'2010 County Business Patterns'!$J$2,"FIPS State and County Code",$A2005,"fipstate",$B2005,"fipscty",$C2005,"naics","337127"))</f>
        <v>0</v>
      </c>
      <c r="M2005" s="28">
        <f>IF(ISERROR(GETPIVOTDATA("Sum of Midpoint",'2010 County Business Patterns'!$J$2,"FIPS State and County Code",$A2005,"fipstate",$B2005,"fipscty",$C2005,"naics","337127")),0,GETPIVOTDATA("Sum of Midpoint",'2010 County Business Patterns'!$J$2,"FIPS State and County Code",$A2005,"fipstate",$B2005,"fipscty",$C2005,"naics","337127"))</f>
        <v>0</v>
      </c>
      <c r="N2005">
        <f>IF(ISERROR(VLOOKUP($B2005,'2010 State Business Patterns'!$AN$3:$AR$55,3,FALSE)),0,VLOOKUP($B2005,'2010 State Business Patterns'!$AN$3:$AR$55,3,FALSE))</f>
        <v>0.83612923268095674</v>
      </c>
      <c r="O2005" s="28">
        <f t="shared" si="157"/>
        <v>0</v>
      </c>
      <c r="P2005" s="28">
        <f>IF(ISERROR(GETPIVOTDATA("Sum of emp",'2010 County Business Patterns'!$J$2,"FIPS State and County Code",$A2005,"fipstate",$B2005,"fipscty",$C2005,"naics","337214")),0,GETPIVOTDATA("Sum of emp",'2010 County Business Patterns'!$J$2,"FIPS State and County Code",$A2005,"fipstate",$B2005,"fipscty",$C2005,"naics","337214"))</f>
        <v>0</v>
      </c>
      <c r="Q2005" s="28">
        <f>IF(ISERROR(GETPIVOTDATA("Sum of Midpoint",'2010 County Business Patterns'!$J$2,"FIPS State and County Code",$A2005,"fipstate",$B2005,"fipscty",$C2005,"naics","337214")),0,GETPIVOTDATA("Sum of Midpoint",'2010 County Business Patterns'!$J$2,"FIPS State and County Code",$A2005,"fipstate",$B2005,"fipscty",$C2005,"naics","337214"))</f>
        <v>0</v>
      </c>
      <c r="R2005">
        <f>IF(ISERROR(VLOOKUP($B2005,'2010 State Business Patterns'!$AN$3:$AR$55,4,FALSE)),0,VLOOKUP($B2005,'2010 State Business Patterns'!$AN$3:$AR$55,4,FALSE))</f>
        <v>0</v>
      </c>
      <c r="S2005" s="28">
        <f t="shared" si="158"/>
        <v>0</v>
      </c>
      <c r="T2005" s="28">
        <f>IF(ISERROR(GETPIVOTDATA("Sum of emp",'2010 County Business Patterns'!$J$2,"FIPS State and County Code",$A2005,"fipstate",$B2005,"fipscty",$C2005,"naics","337215")),0,GETPIVOTDATA("Sum of emp",'2010 County Business Patterns'!$J$2,"FIPS State and County Code",$A2005,"fipstate",$B2005,"fipscty",$C2005,"naics","337215"))</f>
        <v>0</v>
      </c>
      <c r="U2005" s="28">
        <f>IF(ISERROR(GETPIVOTDATA("Sum of Midpoint",'2010 County Business Patterns'!$J$2,"FIPS State and County Code",$A2005,"fipstate",$B2005,"fipscty",$C2005,"naics","337215")),0,GETPIVOTDATA("Sum of Midpoint",'2010 County Business Patterns'!$J$2,"FIPS State and County Code",$A2005,"fipstate",$B2005,"fipscty",$C2005,"naics","337215"))</f>
        <v>0</v>
      </c>
      <c r="V2005">
        <f>IF(ISERROR(VLOOKUP($B2005,'2010 State Business Patterns'!$AN$3:$AR$55,5,FALSE)),0,VLOOKUP($B2005,'2010 State Business Patterns'!$AN$3:$AR$55,5,FALSE))</f>
        <v>0.8653924914675768</v>
      </c>
      <c r="W2005" s="28">
        <f t="shared" si="159"/>
        <v>0</v>
      </c>
    </row>
    <row r="2006" spans="1:23" hidden="1">
      <c r="A2006" s="1" t="s">
        <v>5411</v>
      </c>
      <c r="B2006" s="1" t="s">
        <v>1961</v>
      </c>
      <c r="C2006" s="1" t="s">
        <v>1777</v>
      </c>
      <c r="D2006" s="1" t="s">
        <v>5412</v>
      </c>
      <c r="E2006" s="1" t="s">
        <v>2057</v>
      </c>
      <c r="F2006" s="1" t="s">
        <v>5387</v>
      </c>
      <c r="G2006" s="47">
        <f t="shared" si="155"/>
        <v>0</v>
      </c>
      <c r="H2006" s="28">
        <f>IF(ISERROR(GETPIVOTDATA("Sum of emp",'2010 County Business Patterns'!$J$2,"FIPS State and County Code",$A2006,"fipstate",$B2006,"fipscty",$C2006,"naics","337124")),0,GETPIVOTDATA("Sum of emp",'2010 County Business Patterns'!$J$2,"FIPS State and County Code",$A2006,"fipstate",$B2006,"fipscty",$C2006,"naics","337124"))</f>
        <v>0</v>
      </c>
      <c r="I2006" s="28">
        <f>IF(ISERROR(GETPIVOTDATA("Sum of Midpoint",'2010 County Business Patterns'!$J$2,"FIPS State and County Code",$A2006,"fipstate",$B2006,"fipscty",$C2006,"naics","337124")),0,GETPIVOTDATA("Sum of Midpoint",'2010 County Business Patterns'!$J$2,"FIPS State and County Code",$A2006,"fipstate",$B2006,"fipscty",$C2006,"naics","337124"))</f>
        <v>0</v>
      </c>
      <c r="J2006">
        <f>IF(ISERROR(VLOOKUP($B2006,'2010 State Business Patterns'!$AN$3:$AR$55,2,FALSE)),0,VLOOKUP($B2006,'2010 State Business Patterns'!$AN$3:$AR$55,2,FALSE))</f>
        <v>0</v>
      </c>
      <c r="K2006" s="28">
        <f t="shared" si="156"/>
        <v>0</v>
      </c>
      <c r="L2006" s="28">
        <f>IF(ISERROR(GETPIVOTDATA("Sum of emp",'2010 County Business Patterns'!$J$2,"FIPS State and County Code",$A2006,"fipstate",$B2006,"fipscty",$C2006,"naics","337127")),0,GETPIVOTDATA("Sum of emp",'2010 County Business Patterns'!$J$2,"FIPS State and County Code",$A2006,"fipstate",$B2006,"fipscty",$C2006,"naics","337127"))</f>
        <v>0</v>
      </c>
      <c r="M2006" s="28">
        <f>IF(ISERROR(GETPIVOTDATA("Sum of Midpoint",'2010 County Business Patterns'!$J$2,"FIPS State and County Code",$A2006,"fipstate",$B2006,"fipscty",$C2006,"naics","337127")),0,GETPIVOTDATA("Sum of Midpoint",'2010 County Business Patterns'!$J$2,"FIPS State and County Code",$A2006,"fipstate",$B2006,"fipscty",$C2006,"naics","337127"))</f>
        <v>0</v>
      </c>
      <c r="N2006">
        <f>IF(ISERROR(VLOOKUP($B2006,'2010 State Business Patterns'!$AN$3:$AR$55,3,FALSE)),0,VLOOKUP($B2006,'2010 State Business Patterns'!$AN$3:$AR$55,3,FALSE))</f>
        <v>0.83612923268095674</v>
      </c>
      <c r="O2006" s="28">
        <f t="shared" si="157"/>
        <v>0</v>
      </c>
      <c r="P2006" s="28">
        <f>IF(ISERROR(GETPIVOTDATA("Sum of emp",'2010 County Business Patterns'!$J$2,"FIPS State and County Code",$A2006,"fipstate",$B2006,"fipscty",$C2006,"naics","337214")),0,GETPIVOTDATA("Sum of emp",'2010 County Business Patterns'!$J$2,"FIPS State and County Code",$A2006,"fipstate",$B2006,"fipscty",$C2006,"naics","337214"))</f>
        <v>0</v>
      </c>
      <c r="Q2006" s="28">
        <f>IF(ISERROR(GETPIVOTDATA("Sum of Midpoint",'2010 County Business Patterns'!$J$2,"FIPS State and County Code",$A2006,"fipstate",$B2006,"fipscty",$C2006,"naics","337214")),0,GETPIVOTDATA("Sum of Midpoint",'2010 County Business Patterns'!$J$2,"FIPS State and County Code",$A2006,"fipstate",$B2006,"fipscty",$C2006,"naics","337214"))</f>
        <v>0</v>
      </c>
      <c r="R2006">
        <f>IF(ISERROR(VLOOKUP($B2006,'2010 State Business Patterns'!$AN$3:$AR$55,4,FALSE)),0,VLOOKUP($B2006,'2010 State Business Patterns'!$AN$3:$AR$55,4,FALSE))</f>
        <v>0</v>
      </c>
      <c r="S2006" s="28">
        <f t="shared" si="158"/>
        <v>0</v>
      </c>
      <c r="T2006" s="28">
        <f>IF(ISERROR(GETPIVOTDATA("Sum of emp",'2010 County Business Patterns'!$J$2,"FIPS State and County Code",$A2006,"fipstate",$B2006,"fipscty",$C2006,"naics","337215")),0,GETPIVOTDATA("Sum of emp",'2010 County Business Patterns'!$J$2,"FIPS State and County Code",$A2006,"fipstate",$B2006,"fipscty",$C2006,"naics","337215"))</f>
        <v>0</v>
      </c>
      <c r="U2006" s="28">
        <f>IF(ISERROR(GETPIVOTDATA("Sum of Midpoint",'2010 County Business Patterns'!$J$2,"FIPS State and County Code",$A2006,"fipstate",$B2006,"fipscty",$C2006,"naics","337215")),0,GETPIVOTDATA("Sum of Midpoint",'2010 County Business Patterns'!$J$2,"FIPS State and County Code",$A2006,"fipstate",$B2006,"fipscty",$C2006,"naics","337215"))</f>
        <v>0</v>
      </c>
      <c r="V2006">
        <f>IF(ISERROR(VLOOKUP($B2006,'2010 State Business Patterns'!$AN$3:$AR$55,5,FALSE)),0,VLOOKUP($B2006,'2010 State Business Patterns'!$AN$3:$AR$55,5,FALSE))</f>
        <v>0.8653924914675768</v>
      </c>
      <c r="W2006" s="28">
        <f t="shared" si="159"/>
        <v>0</v>
      </c>
    </row>
    <row r="2007" spans="1:23" hidden="1">
      <c r="A2007" s="1" t="s">
        <v>5413</v>
      </c>
      <c r="B2007" s="1" t="s">
        <v>1961</v>
      </c>
      <c r="C2007" s="1" t="s">
        <v>1825</v>
      </c>
      <c r="D2007" s="1" t="s">
        <v>5414</v>
      </c>
      <c r="E2007" s="1" t="s">
        <v>2057</v>
      </c>
      <c r="F2007" s="1" t="s">
        <v>5387</v>
      </c>
      <c r="G2007" s="47">
        <f t="shared" si="155"/>
        <v>0</v>
      </c>
      <c r="H2007" s="28">
        <f>IF(ISERROR(GETPIVOTDATA("Sum of emp",'2010 County Business Patterns'!$J$2,"FIPS State and County Code",$A2007,"fipstate",$B2007,"fipscty",$C2007,"naics","337124")),0,GETPIVOTDATA("Sum of emp",'2010 County Business Patterns'!$J$2,"FIPS State and County Code",$A2007,"fipstate",$B2007,"fipscty",$C2007,"naics","337124"))</f>
        <v>0</v>
      </c>
      <c r="I2007" s="28">
        <f>IF(ISERROR(GETPIVOTDATA("Sum of Midpoint",'2010 County Business Patterns'!$J$2,"FIPS State and County Code",$A2007,"fipstate",$B2007,"fipscty",$C2007,"naics","337124")),0,GETPIVOTDATA("Sum of Midpoint",'2010 County Business Patterns'!$J$2,"FIPS State and County Code",$A2007,"fipstate",$B2007,"fipscty",$C2007,"naics","337124"))</f>
        <v>0</v>
      </c>
      <c r="J2007">
        <f>IF(ISERROR(VLOOKUP($B2007,'2010 State Business Patterns'!$AN$3:$AR$55,2,FALSE)),0,VLOOKUP($B2007,'2010 State Business Patterns'!$AN$3:$AR$55,2,FALSE))</f>
        <v>0</v>
      </c>
      <c r="K2007" s="28">
        <f t="shared" si="156"/>
        <v>0</v>
      </c>
      <c r="L2007" s="28">
        <f>IF(ISERROR(GETPIVOTDATA("Sum of emp",'2010 County Business Patterns'!$J$2,"FIPS State and County Code",$A2007,"fipstate",$B2007,"fipscty",$C2007,"naics","337127")),0,GETPIVOTDATA("Sum of emp",'2010 County Business Patterns'!$J$2,"FIPS State and County Code",$A2007,"fipstate",$B2007,"fipscty",$C2007,"naics","337127"))</f>
        <v>0</v>
      </c>
      <c r="M2007" s="28">
        <f>IF(ISERROR(GETPIVOTDATA("Sum of Midpoint",'2010 County Business Patterns'!$J$2,"FIPS State and County Code",$A2007,"fipstate",$B2007,"fipscty",$C2007,"naics","337127")),0,GETPIVOTDATA("Sum of Midpoint",'2010 County Business Patterns'!$J$2,"FIPS State and County Code",$A2007,"fipstate",$B2007,"fipscty",$C2007,"naics","337127"))</f>
        <v>0</v>
      </c>
      <c r="N2007">
        <f>IF(ISERROR(VLOOKUP($B2007,'2010 State Business Patterns'!$AN$3:$AR$55,3,FALSE)),0,VLOOKUP($B2007,'2010 State Business Patterns'!$AN$3:$AR$55,3,FALSE))</f>
        <v>0.83612923268095674</v>
      </c>
      <c r="O2007" s="28">
        <f t="shared" si="157"/>
        <v>0</v>
      </c>
      <c r="P2007" s="28">
        <f>IF(ISERROR(GETPIVOTDATA("Sum of emp",'2010 County Business Patterns'!$J$2,"FIPS State and County Code",$A2007,"fipstate",$B2007,"fipscty",$C2007,"naics","337214")),0,GETPIVOTDATA("Sum of emp",'2010 County Business Patterns'!$J$2,"FIPS State and County Code",$A2007,"fipstate",$B2007,"fipscty",$C2007,"naics","337214"))</f>
        <v>0</v>
      </c>
      <c r="Q2007" s="28">
        <f>IF(ISERROR(GETPIVOTDATA("Sum of Midpoint",'2010 County Business Patterns'!$J$2,"FIPS State and County Code",$A2007,"fipstate",$B2007,"fipscty",$C2007,"naics","337214")),0,GETPIVOTDATA("Sum of Midpoint",'2010 County Business Patterns'!$J$2,"FIPS State and County Code",$A2007,"fipstate",$B2007,"fipscty",$C2007,"naics","337214"))</f>
        <v>0</v>
      </c>
      <c r="R2007">
        <f>IF(ISERROR(VLOOKUP($B2007,'2010 State Business Patterns'!$AN$3:$AR$55,4,FALSE)),0,VLOOKUP($B2007,'2010 State Business Patterns'!$AN$3:$AR$55,4,FALSE))</f>
        <v>0</v>
      </c>
      <c r="S2007" s="28">
        <f t="shared" si="158"/>
        <v>0</v>
      </c>
      <c r="T2007" s="28">
        <f>IF(ISERROR(GETPIVOTDATA("Sum of emp",'2010 County Business Patterns'!$J$2,"FIPS State and County Code",$A2007,"fipstate",$B2007,"fipscty",$C2007,"naics","337215")),0,GETPIVOTDATA("Sum of emp",'2010 County Business Patterns'!$J$2,"FIPS State and County Code",$A2007,"fipstate",$B2007,"fipscty",$C2007,"naics","337215"))</f>
        <v>0</v>
      </c>
      <c r="U2007" s="28">
        <f>IF(ISERROR(GETPIVOTDATA("Sum of Midpoint",'2010 County Business Patterns'!$J$2,"FIPS State and County Code",$A2007,"fipstate",$B2007,"fipscty",$C2007,"naics","337215")),0,GETPIVOTDATA("Sum of Midpoint",'2010 County Business Patterns'!$J$2,"FIPS State and County Code",$A2007,"fipstate",$B2007,"fipscty",$C2007,"naics","337215"))</f>
        <v>0</v>
      </c>
      <c r="V2007">
        <f>IF(ISERROR(VLOOKUP($B2007,'2010 State Business Patterns'!$AN$3:$AR$55,5,FALSE)),0,VLOOKUP($B2007,'2010 State Business Patterns'!$AN$3:$AR$55,5,FALSE))</f>
        <v>0.8653924914675768</v>
      </c>
      <c r="W2007" s="28">
        <f t="shared" si="159"/>
        <v>0</v>
      </c>
    </row>
    <row r="2008" spans="1:23" hidden="1">
      <c r="A2008" s="1" t="s">
        <v>5415</v>
      </c>
      <c r="B2008" s="1" t="s">
        <v>1961</v>
      </c>
      <c r="C2008" s="1" t="s">
        <v>1826</v>
      </c>
      <c r="D2008" s="1" t="s">
        <v>4787</v>
      </c>
      <c r="E2008" s="1" t="s">
        <v>2057</v>
      </c>
      <c r="F2008" s="1" t="s">
        <v>5387</v>
      </c>
      <c r="G2008" s="47">
        <f t="shared" si="155"/>
        <v>0</v>
      </c>
      <c r="H2008" s="28">
        <f>IF(ISERROR(GETPIVOTDATA("Sum of emp",'2010 County Business Patterns'!$J$2,"FIPS State and County Code",$A2008,"fipstate",$B2008,"fipscty",$C2008,"naics","337124")),0,GETPIVOTDATA("Sum of emp",'2010 County Business Patterns'!$J$2,"FIPS State and County Code",$A2008,"fipstate",$B2008,"fipscty",$C2008,"naics","337124"))</f>
        <v>0</v>
      </c>
      <c r="I2008" s="28">
        <f>IF(ISERROR(GETPIVOTDATA("Sum of Midpoint",'2010 County Business Patterns'!$J$2,"FIPS State and County Code",$A2008,"fipstate",$B2008,"fipscty",$C2008,"naics","337124")),0,GETPIVOTDATA("Sum of Midpoint",'2010 County Business Patterns'!$J$2,"FIPS State and County Code",$A2008,"fipstate",$B2008,"fipscty",$C2008,"naics","337124"))</f>
        <v>0</v>
      </c>
      <c r="J2008">
        <f>IF(ISERROR(VLOOKUP($B2008,'2010 State Business Patterns'!$AN$3:$AR$55,2,FALSE)),0,VLOOKUP($B2008,'2010 State Business Patterns'!$AN$3:$AR$55,2,FALSE))</f>
        <v>0</v>
      </c>
      <c r="K2008" s="28">
        <f t="shared" si="156"/>
        <v>0</v>
      </c>
      <c r="L2008" s="28">
        <f>IF(ISERROR(GETPIVOTDATA("Sum of emp",'2010 County Business Patterns'!$J$2,"FIPS State and County Code",$A2008,"fipstate",$B2008,"fipscty",$C2008,"naics","337127")),0,GETPIVOTDATA("Sum of emp",'2010 County Business Patterns'!$J$2,"FIPS State and County Code",$A2008,"fipstate",$B2008,"fipscty",$C2008,"naics","337127"))</f>
        <v>0</v>
      </c>
      <c r="M2008" s="28">
        <f>IF(ISERROR(GETPIVOTDATA("Sum of Midpoint",'2010 County Business Patterns'!$J$2,"FIPS State and County Code",$A2008,"fipstate",$B2008,"fipscty",$C2008,"naics","337127")),0,GETPIVOTDATA("Sum of Midpoint",'2010 County Business Patterns'!$J$2,"FIPS State and County Code",$A2008,"fipstate",$B2008,"fipscty",$C2008,"naics","337127"))</f>
        <v>0</v>
      </c>
      <c r="N2008">
        <f>IF(ISERROR(VLOOKUP($B2008,'2010 State Business Patterns'!$AN$3:$AR$55,3,FALSE)),0,VLOOKUP($B2008,'2010 State Business Patterns'!$AN$3:$AR$55,3,FALSE))</f>
        <v>0.83612923268095674</v>
      </c>
      <c r="O2008" s="28">
        <f t="shared" si="157"/>
        <v>0</v>
      </c>
      <c r="P2008" s="28">
        <f>IF(ISERROR(GETPIVOTDATA("Sum of emp",'2010 County Business Patterns'!$J$2,"FIPS State and County Code",$A2008,"fipstate",$B2008,"fipscty",$C2008,"naics","337214")),0,GETPIVOTDATA("Sum of emp",'2010 County Business Patterns'!$J$2,"FIPS State and County Code",$A2008,"fipstate",$B2008,"fipscty",$C2008,"naics","337214"))</f>
        <v>0</v>
      </c>
      <c r="Q2008" s="28">
        <f>IF(ISERROR(GETPIVOTDATA("Sum of Midpoint",'2010 County Business Patterns'!$J$2,"FIPS State and County Code",$A2008,"fipstate",$B2008,"fipscty",$C2008,"naics","337214")),0,GETPIVOTDATA("Sum of Midpoint",'2010 County Business Patterns'!$J$2,"FIPS State and County Code",$A2008,"fipstate",$B2008,"fipscty",$C2008,"naics","337214"))</f>
        <v>0</v>
      </c>
      <c r="R2008">
        <f>IF(ISERROR(VLOOKUP($B2008,'2010 State Business Patterns'!$AN$3:$AR$55,4,FALSE)),0,VLOOKUP($B2008,'2010 State Business Patterns'!$AN$3:$AR$55,4,FALSE))</f>
        <v>0</v>
      </c>
      <c r="S2008" s="28">
        <f t="shared" si="158"/>
        <v>0</v>
      </c>
      <c r="T2008" s="28">
        <f>IF(ISERROR(GETPIVOTDATA("Sum of emp",'2010 County Business Patterns'!$J$2,"FIPS State and County Code",$A2008,"fipstate",$B2008,"fipscty",$C2008,"naics","337215")),0,GETPIVOTDATA("Sum of emp",'2010 County Business Patterns'!$J$2,"FIPS State and County Code",$A2008,"fipstate",$B2008,"fipscty",$C2008,"naics","337215"))</f>
        <v>0</v>
      </c>
      <c r="U2008" s="28">
        <f>IF(ISERROR(GETPIVOTDATA("Sum of Midpoint",'2010 County Business Patterns'!$J$2,"FIPS State and County Code",$A2008,"fipstate",$B2008,"fipscty",$C2008,"naics","337215")),0,GETPIVOTDATA("Sum of Midpoint",'2010 County Business Patterns'!$J$2,"FIPS State and County Code",$A2008,"fipstate",$B2008,"fipscty",$C2008,"naics","337215"))</f>
        <v>0</v>
      </c>
      <c r="V2008">
        <f>IF(ISERROR(VLOOKUP($B2008,'2010 State Business Patterns'!$AN$3:$AR$55,5,FALSE)),0,VLOOKUP($B2008,'2010 State Business Patterns'!$AN$3:$AR$55,5,FALSE))</f>
        <v>0.8653924914675768</v>
      </c>
      <c r="W2008" s="28">
        <f t="shared" si="159"/>
        <v>0</v>
      </c>
    </row>
    <row r="2009" spans="1:23" hidden="1">
      <c r="A2009" s="1" t="s">
        <v>5416</v>
      </c>
      <c r="B2009" s="1" t="s">
        <v>1961</v>
      </c>
      <c r="C2009" s="1" t="s">
        <v>1827</v>
      </c>
      <c r="D2009" s="1" t="s">
        <v>5417</v>
      </c>
      <c r="E2009" s="1" t="s">
        <v>2057</v>
      </c>
      <c r="F2009" s="1" t="s">
        <v>5387</v>
      </c>
      <c r="G2009" s="47">
        <f t="shared" si="155"/>
        <v>0</v>
      </c>
      <c r="H2009" s="28">
        <f>IF(ISERROR(GETPIVOTDATA("Sum of emp",'2010 County Business Patterns'!$J$2,"FIPS State and County Code",$A2009,"fipstate",$B2009,"fipscty",$C2009,"naics","337124")),0,GETPIVOTDATA("Sum of emp",'2010 County Business Patterns'!$J$2,"FIPS State and County Code",$A2009,"fipstate",$B2009,"fipscty",$C2009,"naics","337124"))</f>
        <v>0</v>
      </c>
      <c r="I2009" s="28">
        <f>IF(ISERROR(GETPIVOTDATA("Sum of Midpoint",'2010 County Business Patterns'!$J$2,"FIPS State and County Code",$A2009,"fipstate",$B2009,"fipscty",$C2009,"naics","337124")),0,GETPIVOTDATA("Sum of Midpoint",'2010 County Business Patterns'!$J$2,"FIPS State and County Code",$A2009,"fipstate",$B2009,"fipscty",$C2009,"naics","337124"))</f>
        <v>0</v>
      </c>
      <c r="J2009">
        <f>IF(ISERROR(VLOOKUP($B2009,'2010 State Business Patterns'!$AN$3:$AR$55,2,FALSE)),0,VLOOKUP($B2009,'2010 State Business Patterns'!$AN$3:$AR$55,2,FALSE))</f>
        <v>0</v>
      </c>
      <c r="K2009" s="28">
        <f t="shared" si="156"/>
        <v>0</v>
      </c>
      <c r="L2009" s="28">
        <f>IF(ISERROR(GETPIVOTDATA("Sum of emp",'2010 County Business Patterns'!$J$2,"FIPS State and County Code",$A2009,"fipstate",$B2009,"fipscty",$C2009,"naics","337127")),0,GETPIVOTDATA("Sum of emp",'2010 County Business Patterns'!$J$2,"FIPS State and County Code",$A2009,"fipstate",$B2009,"fipscty",$C2009,"naics","337127"))</f>
        <v>0</v>
      </c>
      <c r="M2009" s="28">
        <f>IF(ISERROR(GETPIVOTDATA("Sum of Midpoint",'2010 County Business Patterns'!$J$2,"FIPS State and County Code",$A2009,"fipstate",$B2009,"fipscty",$C2009,"naics","337127")),0,GETPIVOTDATA("Sum of Midpoint",'2010 County Business Patterns'!$J$2,"FIPS State and County Code",$A2009,"fipstate",$B2009,"fipscty",$C2009,"naics","337127"))</f>
        <v>0</v>
      </c>
      <c r="N2009">
        <f>IF(ISERROR(VLOOKUP($B2009,'2010 State Business Patterns'!$AN$3:$AR$55,3,FALSE)),0,VLOOKUP($B2009,'2010 State Business Patterns'!$AN$3:$AR$55,3,FALSE))</f>
        <v>0.83612923268095674</v>
      </c>
      <c r="O2009" s="28">
        <f t="shared" si="157"/>
        <v>0</v>
      </c>
      <c r="P2009" s="28">
        <f>IF(ISERROR(GETPIVOTDATA("Sum of emp",'2010 County Business Patterns'!$J$2,"FIPS State and County Code",$A2009,"fipstate",$B2009,"fipscty",$C2009,"naics","337214")),0,GETPIVOTDATA("Sum of emp",'2010 County Business Patterns'!$J$2,"FIPS State and County Code",$A2009,"fipstate",$B2009,"fipscty",$C2009,"naics","337214"))</f>
        <v>0</v>
      </c>
      <c r="Q2009" s="28">
        <f>IF(ISERROR(GETPIVOTDATA("Sum of Midpoint",'2010 County Business Patterns'!$J$2,"FIPS State and County Code",$A2009,"fipstate",$B2009,"fipscty",$C2009,"naics","337214")),0,GETPIVOTDATA("Sum of Midpoint",'2010 County Business Patterns'!$J$2,"FIPS State and County Code",$A2009,"fipstate",$B2009,"fipscty",$C2009,"naics","337214"))</f>
        <v>0</v>
      </c>
      <c r="R2009">
        <f>IF(ISERROR(VLOOKUP($B2009,'2010 State Business Patterns'!$AN$3:$AR$55,4,FALSE)),0,VLOOKUP($B2009,'2010 State Business Patterns'!$AN$3:$AR$55,4,FALSE))</f>
        <v>0</v>
      </c>
      <c r="S2009" s="28">
        <f t="shared" si="158"/>
        <v>0</v>
      </c>
      <c r="T2009" s="28">
        <f>IF(ISERROR(GETPIVOTDATA("Sum of emp",'2010 County Business Patterns'!$J$2,"FIPS State and County Code",$A2009,"fipstate",$B2009,"fipscty",$C2009,"naics","337215")),0,GETPIVOTDATA("Sum of emp",'2010 County Business Patterns'!$J$2,"FIPS State and County Code",$A2009,"fipstate",$B2009,"fipscty",$C2009,"naics","337215"))</f>
        <v>0</v>
      </c>
      <c r="U2009" s="28">
        <f>IF(ISERROR(GETPIVOTDATA("Sum of Midpoint",'2010 County Business Patterns'!$J$2,"FIPS State and County Code",$A2009,"fipstate",$B2009,"fipscty",$C2009,"naics","337215")),0,GETPIVOTDATA("Sum of Midpoint",'2010 County Business Patterns'!$J$2,"FIPS State and County Code",$A2009,"fipstate",$B2009,"fipscty",$C2009,"naics","337215"))</f>
        <v>0</v>
      </c>
      <c r="V2009">
        <f>IF(ISERROR(VLOOKUP($B2009,'2010 State Business Patterns'!$AN$3:$AR$55,5,FALSE)),0,VLOOKUP($B2009,'2010 State Business Patterns'!$AN$3:$AR$55,5,FALSE))</f>
        <v>0.8653924914675768</v>
      </c>
      <c r="W2009" s="28">
        <f t="shared" si="159"/>
        <v>0</v>
      </c>
    </row>
    <row r="2010" spans="1:23" hidden="1">
      <c r="A2010" s="1" t="s">
        <v>5418</v>
      </c>
      <c r="B2010" s="1" t="s">
        <v>1961</v>
      </c>
      <c r="C2010" s="1" t="s">
        <v>1778</v>
      </c>
      <c r="D2010" s="1" t="s">
        <v>2347</v>
      </c>
      <c r="E2010" s="1" t="s">
        <v>2057</v>
      </c>
      <c r="F2010" s="1" t="s">
        <v>5387</v>
      </c>
      <c r="G2010" s="47">
        <f t="shared" si="155"/>
        <v>0</v>
      </c>
      <c r="H2010" s="28">
        <f>IF(ISERROR(GETPIVOTDATA("Sum of emp",'2010 County Business Patterns'!$J$2,"FIPS State and County Code",$A2010,"fipstate",$B2010,"fipscty",$C2010,"naics","337124")),0,GETPIVOTDATA("Sum of emp",'2010 County Business Patterns'!$J$2,"FIPS State and County Code",$A2010,"fipstate",$B2010,"fipscty",$C2010,"naics","337124"))</f>
        <v>0</v>
      </c>
      <c r="I2010" s="28">
        <f>IF(ISERROR(GETPIVOTDATA("Sum of Midpoint",'2010 County Business Patterns'!$J$2,"FIPS State and County Code",$A2010,"fipstate",$B2010,"fipscty",$C2010,"naics","337124")),0,GETPIVOTDATA("Sum of Midpoint",'2010 County Business Patterns'!$J$2,"FIPS State and County Code",$A2010,"fipstate",$B2010,"fipscty",$C2010,"naics","337124"))</f>
        <v>0</v>
      </c>
      <c r="J2010">
        <f>IF(ISERROR(VLOOKUP($B2010,'2010 State Business Patterns'!$AN$3:$AR$55,2,FALSE)),0,VLOOKUP($B2010,'2010 State Business Patterns'!$AN$3:$AR$55,2,FALSE))</f>
        <v>0</v>
      </c>
      <c r="K2010" s="28">
        <f t="shared" si="156"/>
        <v>0</v>
      </c>
      <c r="L2010" s="28">
        <f>IF(ISERROR(GETPIVOTDATA("Sum of emp",'2010 County Business Patterns'!$J$2,"FIPS State and County Code",$A2010,"fipstate",$B2010,"fipscty",$C2010,"naics","337127")),0,GETPIVOTDATA("Sum of emp",'2010 County Business Patterns'!$J$2,"FIPS State and County Code",$A2010,"fipstate",$B2010,"fipscty",$C2010,"naics","337127"))</f>
        <v>0</v>
      </c>
      <c r="M2010" s="28">
        <f>IF(ISERROR(GETPIVOTDATA("Sum of Midpoint",'2010 County Business Patterns'!$J$2,"FIPS State and County Code",$A2010,"fipstate",$B2010,"fipscty",$C2010,"naics","337127")),0,GETPIVOTDATA("Sum of Midpoint",'2010 County Business Patterns'!$J$2,"FIPS State and County Code",$A2010,"fipstate",$B2010,"fipscty",$C2010,"naics","337127"))</f>
        <v>0</v>
      </c>
      <c r="N2010">
        <f>IF(ISERROR(VLOOKUP($B2010,'2010 State Business Patterns'!$AN$3:$AR$55,3,FALSE)),0,VLOOKUP($B2010,'2010 State Business Patterns'!$AN$3:$AR$55,3,FALSE))</f>
        <v>0.83612923268095674</v>
      </c>
      <c r="O2010" s="28">
        <f t="shared" si="157"/>
        <v>0</v>
      </c>
      <c r="P2010" s="28">
        <f>IF(ISERROR(GETPIVOTDATA("Sum of emp",'2010 County Business Patterns'!$J$2,"FIPS State and County Code",$A2010,"fipstate",$B2010,"fipscty",$C2010,"naics","337214")),0,GETPIVOTDATA("Sum of emp",'2010 County Business Patterns'!$J$2,"FIPS State and County Code",$A2010,"fipstate",$B2010,"fipscty",$C2010,"naics","337214"))</f>
        <v>0</v>
      </c>
      <c r="Q2010" s="28">
        <f>IF(ISERROR(GETPIVOTDATA("Sum of Midpoint",'2010 County Business Patterns'!$J$2,"FIPS State and County Code",$A2010,"fipstate",$B2010,"fipscty",$C2010,"naics","337214")),0,GETPIVOTDATA("Sum of Midpoint",'2010 County Business Patterns'!$J$2,"FIPS State and County Code",$A2010,"fipstate",$B2010,"fipscty",$C2010,"naics","337214"))</f>
        <v>0</v>
      </c>
      <c r="R2010">
        <f>IF(ISERROR(VLOOKUP($B2010,'2010 State Business Patterns'!$AN$3:$AR$55,4,FALSE)),0,VLOOKUP($B2010,'2010 State Business Patterns'!$AN$3:$AR$55,4,FALSE))</f>
        <v>0</v>
      </c>
      <c r="S2010" s="28">
        <f t="shared" si="158"/>
        <v>0</v>
      </c>
      <c r="T2010" s="28">
        <f>IF(ISERROR(GETPIVOTDATA("Sum of emp",'2010 County Business Patterns'!$J$2,"FIPS State and County Code",$A2010,"fipstate",$B2010,"fipscty",$C2010,"naics","337215")),0,GETPIVOTDATA("Sum of emp",'2010 County Business Patterns'!$J$2,"FIPS State and County Code",$A2010,"fipstate",$B2010,"fipscty",$C2010,"naics","337215"))</f>
        <v>0</v>
      </c>
      <c r="U2010" s="28">
        <f>IF(ISERROR(GETPIVOTDATA("Sum of Midpoint",'2010 County Business Patterns'!$J$2,"FIPS State and County Code",$A2010,"fipstate",$B2010,"fipscty",$C2010,"naics","337215")),0,GETPIVOTDATA("Sum of Midpoint",'2010 County Business Patterns'!$J$2,"FIPS State and County Code",$A2010,"fipstate",$B2010,"fipscty",$C2010,"naics","337215"))</f>
        <v>0</v>
      </c>
      <c r="V2010">
        <f>IF(ISERROR(VLOOKUP($B2010,'2010 State Business Patterns'!$AN$3:$AR$55,5,FALSE)),0,VLOOKUP($B2010,'2010 State Business Patterns'!$AN$3:$AR$55,5,FALSE))</f>
        <v>0.8653924914675768</v>
      </c>
      <c r="W2010" s="28">
        <f t="shared" si="159"/>
        <v>0</v>
      </c>
    </row>
    <row r="2011" spans="1:23" hidden="1">
      <c r="A2011" s="1" t="s">
        <v>5419</v>
      </c>
      <c r="B2011" s="1" t="s">
        <v>1961</v>
      </c>
      <c r="C2011" s="1" t="s">
        <v>1842</v>
      </c>
      <c r="D2011" s="1" t="s">
        <v>5420</v>
      </c>
      <c r="E2011" s="1" t="s">
        <v>2057</v>
      </c>
      <c r="F2011" s="1" t="s">
        <v>5387</v>
      </c>
      <c r="G2011" s="47">
        <f t="shared" si="155"/>
        <v>0</v>
      </c>
      <c r="H2011" s="28">
        <f>IF(ISERROR(GETPIVOTDATA("Sum of emp",'2010 County Business Patterns'!$J$2,"FIPS State and County Code",$A2011,"fipstate",$B2011,"fipscty",$C2011,"naics","337124")),0,GETPIVOTDATA("Sum of emp",'2010 County Business Patterns'!$J$2,"FIPS State and County Code",$A2011,"fipstate",$B2011,"fipscty",$C2011,"naics","337124"))</f>
        <v>0</v>
      </c>
      <c r="I2011" s="28">
        <f>IF(ISERROR(GETPIVOTDATA("Sum of Midpoint",'2010 County Business Patterns'!$J$2,"FIPS State and County Code",$A2011,"fipstate",$B2011,"fipscty",$C2011,"naics","337124")),0,GETPIVOTDATA("Sum of Midpoint",'2010 County Business Patterns'!$J$2,"FIPS State and County Code",$A2011,"fipstate",$B2011,"fipscty",$C2011,"naics","337124"))</f>
        <v>0</v>
      </c>
      <c r="J2011">
        <f>IF(ISERROR(VLOOKUP($B2011,'2010 State Business Patterns'!$AN$3:$AR$55,2,FALSE)),0,VLOOKUP($B2011,'2010 State Business Patterns'!$AN$3:$AR$55,2,FALSE))</f>
        <v>0</v>
      </c>
      <c r="K2011" s="28">
        <f t="shared" si="156"/>
        <v>0</v>
      </c>
      <c r="L2011" s="28">
        <f>IF(ISERROR(GETPIVOTDATA("Sum of emp",'2010 County Business Patterns'!$J$2,"FIPS State and County Code",$A2011,"fipstate",$B2011,"fipscty",$C2011,"naics","337127")),0,GETPIVOTDATA("Sum of emp",'2010 County Business Patterns'!$J$2,"FIPS State and County Code",$A2011,"fipstate",$B2011,"fipscty",$C2011,"naics","337127"))</f>
        <v>0</v>
      </c>
      <c r="M2011" s="28">
        <f>IF(ISERROR(GETPIVOTDATA("Sum of Midpoint",'2010 County Business Patterns'!$J$2,"FIPS State and County Code",$A2011,"fipstate",$B2011,"fipscty",$C2011,"naics","337127")),0,GETPIVOTDATA("Sum of Midpoint",'2010 County Business Patterns'!$J$2,"FIPS State and County Code",$A2011,"fipstate",$B2011,"fipscty",$C2011,"naics","337127"))</f>
        <v>0</v>
      </c>
      <c r="N2011">
        <f>IF(ISERROR(VLOOKUP($B2011,'2010 State Business Patterns'!$AN$3:$AR$55,3,FALSE)),0,VLOOKUP($B2011,'2010 State Business Patterns'!$AN$3:$AR$55,3,FALSE))</f>
        <v>0.83612923268095674</v>
      </c>
      <c r="O2011" s="28">
        <f t="shared" si="157"/>
        <v>0</v>
      </c>
      <c r="P2011" s="28">
        <f>IF(ISERROR(GETPIVOTDATA("Sum of emp",'2010 County Business Patterns'!$J$2,"FIPS State and County Code",$A2011,"fipstate",$B2011,"fipscty",$C2011,"naics","337214")),0,GETPIVOTDATA("Sum of emp",'2010 County Business Patterns'!$J$2,"FIPS State and County Code",$A2011,"fipstate",$B2011,"fipscty",$C2011,"naics","337214"))</f>
        <v>0</v>
      </c>
      <c r="Q2011" s="28">
        <f>IF(ISERROR(GETPIVOTDATA("Sum of Midpoint",'2010 County Business Patterns'!$J$2,"FIPS State and County Code",$A2011,"fipstate",$B2011,"fipscty",$C2011,"naics","337214")),0,GETPIVOTDATA("Sum of Midpoint",'2010 County Business Patterns'!$J$2,"FIPS State and County Code",$A2011,"fipstate",$B2011,"fipscty",$C2011,"naics","337214"))</f>
        <v>0</v>
      </c>
      <c r="R2011">
        <f>IF(ISERROR(VLOOKUP($B2011,'2010 State Business Patterns'!$AN$3:$AR$55,4,FALSE)),0,VLOOKUP($B2011,'2010 State Business Patterns'!$AN$3:$AR$55,4,FALSE))</f>
        <v>0</v>
      </c>
      <c r="S2011" s="28">
        <f t="shared" si="158"/>
        <v>0</v>
      </c>
      <c r="T2011" s="28">
        <f>IF(ISERROR(GETPIVOTDATA("Sum of emp",'2010 County Business Patterns'!$J$2,"FIPS State and County Code",$A2011,"fipstate",$B2011,"fipscty",$C2011,"naics","337215")),0,GETPIVOTDATA("Sum of emp",'2010 County Business Patterns'!$J$2,"FIPS State and County Code",$A2011,"fipstate",$B2011,"fipscty",$C2011,"naics","337215"))</f>
        <v>0</v>
      </c>
      <c r="U2011" s="28">
        <f>IF(ISERROR(GETPIVOTDATA("Sum of Midpoint",'2010 County Business Patterns'!$J$2,"FIPS State and County Code",$A2011,"fipstate",$B2011,"fipscty",$C2011,"naics","337215")),0,GETPIVOTDATA("Sum of Midpoint",'2010 County Business Patterns'!$J$2,"FIPS State and County Code",$A2011,"fipstate",$B2011,"fipscty",$C2011,"naics","337215"))</f>
        <v>0</v>
      </c>
      <c r="V2011">
        <f>IF(ISERROR(VLOOKUP($B2011,'2010 State Business Patterns'!$AN$3:$AR$55,5,FALSE)),0,VLOOKUP($B2011,'2010 State Business Patterns'!$AN$3:$AR$55,5,FALSE))</f>
        <v>0.8653924914675768</v>
      </c>
      <c r="W2011" s="28">
        <f t="shared" si="159"/>
        <v>0</v>
      </c>
    </row>
    <row r="2012" spans="1:23" hidden="1">
      <c r="A2012" s="1" t="s">
        <v>5421</v>
      </c>
      <c r="B2012" s="1" t="s">
        <v>1961</v>
      </c>
      <c r="C2012" s="1" t="s">
        <v>1843</v>
      </c>
      <c r="D2012" s="1" t="s">
        <v>5422</v>
      </c>
      <c r="E2012" s="1" t="s">
        <v>2057</v>
      </c>
      <c r="F2012" s="1" t="s">
        <v>5387</v>
      </c>
      <c r="G2012" s="47">
        <f t="shared" si="155"/>
        <v>0</v>
      </c>
      <c r="H2012" s="28">
        <f>IF(ISERROR(GETPIVOTDATA("Sum of emp",'2010 County Business Patterns'!$J$2,"FIPS State and County Code",$A2012,"fipstate",$B2012,"fipscty",$C2012,"naics","337124")),0,GETPIVOTDATA("Sum of emp",'2010 County Business Patterns'!$J$2,"FIPS State and County Code",$A2012,"fipstate",$B2012,"fipscty",$C2012,"naics","337124"))</f>
        <v>0</v>
      </c>
      <c r="I2012" s="28">
        <f>IF(ISERROR(GETPIVOTDATA("Sum of Midpoint",'2010 County Business Patterns'!$J$2,"FIPS State and County Code",$A2012,"fipstate",$B2012,"fipscty",$C2012,"naics","337124")),0,GETPIVOTDATA("Sum of Midpoint",'2010 County Business Patterns'!$J$2,"FIPS State and County Code",$A2012,"fipstate",$B2012,"fipscty",$C2012,"naics","337124"))</f>
        <v>0</v>
      </c>
      <c r="J2012">
        <f>IF(ISERROR(VLOOKUP($B2012,'2010 State Business Patterns'!$AN$3:$AR$55,2,FALSE)),0,VLOOKUP($B2012,'2010 State Business Patterns'!$AN$3:$AR$55,2,FALSE))</f>
        <v>0</v>
      </c>
      <c r="K2012" s="28">
        <f t="shared" si="156"/>
        <v>0</v>
      </c>
      <c r="L2012" s="28">
        <f>IF(ISERROR(GETPIVOTDATA("Sum of emp",'2010 County Business Patterns'!$J$2,"FIPS State and County Code",$A2012,"fipstate",$B2012,"fipscty",$C2012,"naics","337127")),0,GETPIVOTDATA("Sum of emp",'2010 County Business Patterns'!$J$2,"FIPS State and County Code",$A2012,"fipstate",$B2012,"fipscty",$C2012,"naics","337127"))</f>
        <v>0</v>
      </c>
      <c r="M2012" s="28">
        <f>IF(ISERROR(GETPIVOTDATA("Sum of Midpoint",'2010 County Business Patterns'!$J$2,"FIPS State and County Code",$A2012,"fipstate",$B2012,"fipscty",$C2012,"naics","337127")),0,GETPIVOTDATA("Sum of Midpoint",'2010 County Business Patterns'!$J$2,"FIPS State and County Code",$A2012,"fipstate",$B2012,"fipscty",$C2012,"naics","337127"))</f>
        <v>0</v>
      </c>
      <c r="N2012">
        <f>IF(ISERROR(VLOOKUP($B2012,'2010 State Business Patterns'!$AN$3:$AR$55,3,FALSE)),0,VLOOKUP($B2012,'2010 State Business Patterns'!$AN$3:$AR$55,3,FALSE))</f>
        <v>0.83612923268095674</v>
      </c>
      <c r="O2012" s="28">
        <f t="shared" si="157"/>
        <v>0</v>
      </c>
      <c r="P2012" s="28">
        <f>IF(ISERROR(GETPIVOTDATA("Sum of emp",'2010 County Business Patterns'!$J$2,"FIPS State and County Code",$A2012,"fipstate",$B2012,"fipscty",$C2012,"naics","337214")),0,GETPIVOTDATA("Sum of emp",'2010 County Business Patterns'!$J$2,"FIPS State and County Code",$A2012,"fipstate",$B2012,"fipscty",$C2012,"naics","337214"))</f>
        <v>0</v>
      </c>
      <c r="Q2012" s="28">
        <f>IF(ISERROR(GETPIVOTDATA("Sum of Midpoint",'2010 County Business Patterns'!$J$2,"FIPS State and County Code",$A2012,"fipstate",$B2012,"fipscty",$C2012,"naics","337214")),0,GETPIVOTDATA("Sum of Midpoint",'2010 County Business Patterns'!$J$2,"FIPS State and County Code",$A2012,"fipstate",$B2012,"fipscty",$C2012,"naics","337214"))</f>
        <v>0</v>
      </c>
      <c r="R2012">
        <f>IF(ISERROR(VLOOKUP($B2012,'2010 State Business Patterns'!$AN$3:$AR$55,4,FALSE)),0,VLOOKUP($B2012,'2010 State Business Patterns'!$AN$3:$AR$55,4,FALSE))</f>
        <v>0</v>
      </c>
      <c r="S2012" s="28">
        <f t="shared" si="158"/>
        <v>0</v>
      </c>
      <c r="T2012" s="28">
        <f>IF(ISERROR(GETPIVOTDATA("Sum of emp",'2010 County Business Patterns'!$J$2,"FIPS State and County Code",$A2012,"fipstate",$B2012,"fipscty",$C2012,"naics","337215")),0,GETPIVOTDATA("Sum of emp",'2010 County Business Patterns'!$J$2,"FIPS State and County Code",$A2012,"fipstate",$B2012,"fipscty",$C2012,"naics","337215"))</f>
        <v>0</v>
      </c>
      <c r="U2012" s="28">
        <f>IF(ISERROR(GETPIVOTDATA("Sum of Midpoint",'2010 County Business Patterns'!$J$2,"FIPS State and County Code",$A2012,"fipstate",$B2012,"fipscty",$C2012,"naics","337215")),0,GETPIVOTDATA("Sum of Midpoint",'2010 County Business Patterns'!$J$2,"FIPS State and County Code",$A2012,"fipstate",$B2012,"fipscty",$C2012,"naics","337215"))</f>
        <v>0</v>
      </c>
      <c r="V2012">
        <f>IF(ISERROR(VLOOKUP($B2012,'2010 State Business Patterns'!$AN$3:$AR$55,5,FALSE)),0,VLOOKUP($B2012,'2010 State Business Patterns'!$AN$3:$AR$55,5,FALSE))</f>
        <v>0.8653924914675768</v>
      </c>
      <c r="W2012" s="28">
        <f t="shared" si="159"/>
        <v>0</v>
      </c>
    </row>
    <row r="2013" spans="1:23" hidden="1">
      <c r="A2013" s="1" t="s">
        <v>5423</v>
      </c>
      <c r="B2013" s="1" t="s">
        <v>1961</v>
      </c>
      <c r="C2013" s="1" t="s">
        <v>1779</v>
      </c>
      <c r="D2013" s="1" t="s">
        <v>5424</v>
      </c>
      <c r="E2013" s="1" t="s">
        <v>2057</v>
      </c>
      <c r="F2013" s="1" t="s">
        <v>5387</v>
      </c>
      <c r="G2013" s="47">
        <f t="shared" si="155"/>
        <v>0</v>
      </c>
      <c r="H2013" s="28">
        <f>IF(ISERROR(GETPIVOTDATA("Sum of emp",'2010 County Business Patterns'!$J$2,"FIPS State and County Code",$A2013,"fipstate",$B2013,"fipscty",$C2013,"naics","337124")),0,GETPIVOTDATA("Sum of emp",'2010 County Business Patterns'!$J$2,"FIPS State and County Code",$A2013,"fipstate",$B2013,"fipscty",$C2013,"naics","337124"))</f>
        <v>0</v>
      </c>
      <c r="I2013" s="28">
        <f>IF(ISERROR(GETPIVOTDATA("Sum of Midpoint",'2010 County Business Patterns'!$J$2,"FIPS State and County Code",$A2013,"fipstate",$B2013,"fipscty",$C2013,"naics","337124")),0,GETPIVOTDATA("Sum of Midpoint",'2010 County Business Patterns'!$J$2,"FIPS State and County Code",$A2013,"fipstate",$B2013,"fipscty",$C2013,"naics","337124"))</f>
        <v>0</v>
      </c>
      <c r="J2013">
        <f>IF(ISERROR(VLOOKUP($B2013,'2010 State Business Patterns'!$AN$3:$AR$55,2,FALSE)),0,VLOOKUP($B2013,'2010 State Business Patterns'!$AN$3:$AR$55,2,FALSE))</f>
        <v>0</v>
      </c>
      <c r="K2013" s="28">
        <f t="shared" si="156"/>
        <v>0</v>
      </c>
      <c r="L2013" s="28">
        <f>IF(ISERROR(GETPIVOTDATA("Sum of emp",'2010 County Business Patterns'!$J$2,"FIPS State and County Code",$A2013,"fipstate",$B2013,"fipscty",$C2013,"naics","337127")),0,GETPIVOTDATA("Sum of emp",'2010 County Business Patterns'!$J$2,"FIPS State and County Code",$A2013,"fipstate",$B2013,"fipscty",$C2013,"naics","337127"))</f>
        <v>0</v>
      </c>
      <c r="M2013" s="28">
        <f>IF(ISERROR(GETPIVOTDATA("Sum of Midpoint",'2010 County Business Patterns'!$J$2,"FIPS State and County Code",$A2013,"fipstate",$B2013,"fipscty",$C2013,"naics","337127")),0,GETPIVOTDATA("Sum of Midpoint",'2010 County Business Patterns'!$J$2,"FIPS State and County Code",$A2013,"fipstate",$B2013,"fipscty",$C2013,"naics","337127"))</f>
        <v>0</v>
      </c>
      <c r="N2013">
        <f>IF(ISERROR(VLOOKUP($B2013,'2010 State Business Patterns'!$AN$3:$AR$55,3,FALSE)),0,VLOOKUP($B2013,'2010 State Business Patterns'!$AN$3:$AR$55,3,FALSE))</f>
        <v>0.83612923268095674</v>
      </c>
      <c r="O2013" s="28">
        <f t="shared" si="157"/>
        <v>0</v>
      </c>
      <c r="P2013" s="28">
        <f>IF(ISERROR(GETPIVOTDATA("Sum of emp",'2010 County Business Patterns'!$J$2,"FIPS State and County Code",$A2013,"fipstate",$B2013,"fipscty",$C2013,"naics","337214")),0,GETPIVOTDATA("Sum of emp",'2010 County Business Patterns'!$J$2,"FIPS State and County Code",$A2013,"fipstate",$B2013,"fipscty",$C2013,"naics","337214"))</f>
        <v>0</v>
      </c>
      <c r="Q2013" s="28">
        <f>IF(ISERROR(GETPIVOTDATA("Sum of Midpoint",'2010 County Business Patterns'!$J$2,"FIPS State and County Code",$A2013,"fipstate",$B2013,"fipscty",$C2013,"naics","337214")),0,GETPIVOTDATA("Sum of Midpoint",'2010 County Business Patterns'!$J$2,"FIPS State and County Code",$A2013,"fipstate",$B2013,"fipscty",$C2013,"naics","337214"))</f>
        <v>0</v>
      </c>
      <c r="R2013">
        <f>IF(ISERROR(VLOOKUP($B2013,'2010 State Business Patterns'!$AN$3:$AR$55,4,FALSE)),0,VLOOKUP($B2013,'2010 State Business Patterns'!$AN$3:$AR$55,4,FALSE))</f>
        <v>0</v>
      </c>
      <c r="S2013" s="28">
        <f t="shared" si="158"/>
        <v>0</v>
      </c>
      <c r="T2013" s="28">
        <f>IF(ISERROR(GETPIVOTDATA("Sum of emp",'2010 County Business Patterns'!$J$2,"FIPS State and County Code",$A2013,"fipstate",$B2013,"fipscty",$C2013,"naics","337215")),0,GETPIVOTDATA("Sum of emp",'2010 County Business Patterns'!$J$2,"FIPS State and County Code",$A2013,"fipstate",$B2013,"fipscty",$C2013,"naics","337215"))</f>
        <v>0</v>
      </c>
      <c r="U2013" s="28">
        <f>IF(ISERROR(GETPIVOTDATA("Sum of Midpoint",'2010 County Business Patterns'!$J$2,"FIPS State and County Code",$A2013,"fipstate",$B2013,"fipscty",$C2013,"naics","337215")),0,GETPIVOTDATA("Sum of Midpoint",'2010 County Business Patterns'!$J$2,"FIPS State and County Code",$A2013,"fipstate",$B2013,"fipscty",$C2013,"naics","337215"))</f>
        <v>0</v>
      </c>
      <c r="V2013">
        <f>IF(ISERROR(VLOOKUP($B2013,'2010 State Business Patterns'!$AN$3:$AR$55,5,FALSE)),0,VLOOKUP($B2013,'2010 State Business Patterns'!$AN$3:$AR$55,5,FALSE))</f>
        <v>0.8653924914675768</v>
      </c>
      <c r="W2013" s="28">
        <f t="shared" si="159"/>
        <v>0</v>
      </c>
    </row>
    <row r="2014" spans="1:23" hidden="1">
      <c r="A2014" s="1" t="s">
        <v>5425</v>
      </c>
      <c r="B2014" s="1" t="s">
        <v>1961</v>
      </c>
      <c r="C2014" s="1" t="s">
        <v>1780</v>
      </c>
      <c r="D2014" s="1" t="s">
        <v>5426</v>
      </c>
      <c r="E2014" s="1" t="s">
        <v>2057</v>
      </c>
      <c r="F2014" s="1" t="s">
        <v>5387</v>
      </c>
      <c r="G2014" s="47">
        <f t="shared" si="155"/>
        <v>0</v>
      </c>
      <c r="H2014" s="28">
        <f>IF(ISERROR(GETPIVOTDATA("Sum of emp",'2010 County Business Patterns'!$J$2,"FIPS State and County Code",$A2014,"fipstate",$B2014,"fipscty",$C2014,"naics","337124")),0,GETPIVOTDATA("Sum of emp",'2010 County Business Patterns'!$J$2,"FIPS State and County Code",$A2014,"fipstate",$B2014,"fipscty",$C2014,"naics","337124"))</f>
        <v>0</v>
      </c>
      <c r="I2014" s="28">
        <f>IF(ISERROR(GETPIVOTDATA("Sum of Midpoint",'2010 County Business Patterns'!$J$2,"FIPS State and County Code",$A2014,"fipstate",$B2014,"fipscty",$C2014,"naics","337124")),0,GETPIVOTDATA("Sum of Midpoint",'2010 County Business Patterns'!$J$2,"FIPS State and County Code",$A2014,"fipstate",$B2014,"fipscty",$C2014,"naics","337124"))</f>
        <v>0</v>
      </c>
      <c r="J2014">
        <f>IF(ISERROR(VLOOKUP($B2014,'2010 State Business Patterns'!$AN$3:$AR$55,2,FALSE)),0,VLOOKUP($B2014,'2010 State Business Patterns'!$AN$3:$AR$55,2,FALSE))</f>
        <v>0</v>
      </c>
      <c r="K2014" s="28">
        <f t="shared" si="156"/>
        <v>0</v>
      </c>
      <c r="L2014" s="28">
        <f>IF(ISERROR(GETPIVOTDATA("Sum of emp",'2010 County Business Patterns'!$J$2,"FIPS State and County Code",$A2014,"fipstate",$B2014,"fipscty",$C2014,"naics","337127")),0,GETPIVOTDATA("Sum of emp",'2010 County Business Patterns'!$J$2,"FIPS State and County Code",$A2014,"fipstate",$B2014,"fipscty",$C2014,"naics","337127"))</f>
        <v>0</v>
      </c>
      <c r="M2014" s="28">
        <f>IF(ISERROR(GETPIVOTDATA("Sum of Midpoint",'2010 County Business Patterns'!$J$2,"FIPS State and County Code",$A2014,"fipstate",$B2014,"fipscty",$C2014,"naics","337127")),0,GETPIVOTDATA("Sum of Midpoint",'2010 County Business Patterns'!$J$2,"FIPS State and County Code",$A2014,"fipstate",$B2014,"fipscty",$C2014,"naics","337127"))</f>
        <v>0</v>
      </c>
      <c r="N2014">
        <f>IF(ISERROR(VLOOKUP($B2014,'2010 State Business Patterns'!$AN$3:$AR$55,3,FALSE)),0,VLOOKUP($B2014,'2010 State Business Patterns'!$AN$3:$AR$55,3,FALSE))</f>
        <v>0.83612923268095674</v>
      </c>
      <c r="O2014" s="28">
        <f t="shared" si="157"/>
        <v>0</v>
      </c>
      <c r="P2014" s="28">
        <f>IF(ISERROR(GETPIVOTDATA("Sum of emp",'2010 County Business Patterns'!$J$2,"FIPS State and County Code",$A2014,"fipstate",$B2014,"fipscty",$C2014,"naics","337214")),0,GETPIVOTDATA("Sum of emp",'2010 County Business Patterns'!$J$2,"FIPS State and County Code",$A2014,"fipstate",$B2014,"fipscty",$C2014,"naics","337214"))</f>
        <v>0</v>
      </c>
      <c r="Q2014" s="28">
        <f>IF(ISERROR(GETPIVOTDATA("Sum of Midpoint",'2010 County Business Patterns'!$J$2,"FIPS State and County Code",$A2014,"fipstate",$B2014,"fipscty",$C2014,"naics","337214")),0,GETPIVOTDATA("Sum of Midpoint",'2010 County Business Patterns'!$J$2,"FIPS State and County Code",$A2014,"fipstate",$B2014,"fipscty",$C2014,"naics","337214"))</f>
        <v>0</v>
      </c>
      <c r="R2014">
        <f>IF(ISERROR(VLOOKUP($B2014,'2010 State Business Patterns'!$AN$3:$AR$55,4,FALSE)),0,VLOOKUP($B2014,'2010 State Business Patterns'!$AN$3:$AR$55,4,FALSE))</f>
        <v>0</v>
      </c>
      <c r="S2014" s="28">
        <f t="shared" si="158"/>
        <v>0</v>
      </c>
      <c r="T2014" s="28">
        <f>IF(ISERROR(GETPIVOTDATA("Sum of emp",'2010 County Business Patterns'!$J$2,"FIPS State and County Code",$A2014,"fipstate",$B2014,"fipscty",$C2014,"naics","337215")),0,GETPIVOTDATA("Sum of emp",'2010 County Business Patterns'!$J$2,"FIPS State and County Code",$A2014,"fipstate",$B2014,"fipscty",$C2014,"naics","337215"))</f>
        <v>0</v>
      </c>
      <c r="U2014" s="28">
        <f>IF(ISERROR(GETPIVOTDATA("Sum of Midpoint",'2010 County Business Patterns'!$J$2,"FIPS State and County Code",$A2014,"fipstate",$B2014,"fipscty",$C2014,"naics","337215")),0,GETPIVOTDATA("Sum of Midpoint",'2010 County Business Patterns'!$J$2,"FIPS State and County Code",$A2014,"fipstate",$B2014,"fipscty",$C2014,"naics","337215"))</f>
        <v>0</v>
      </c>
      <c r="V2014">
        <f>IF(ISERROR(VLOOKUP($B2014,'2010 State Business Patterns'!$AN$3:$AR$55,5,FALSE)),0,VLOOKUP($B2014,'2010 State Business Patterns'!$AN$3:$AR$55,5,FALSE))</f>
        <v>0.8653924914675768</v>
      </c>
      <c r="W2014" s="28">
        <f t="shared" si="159"/>
        <v>0</v>
      </c>
    </row>
    <row r="2015" spans="1:23" hidden="1">
      <c r="A2015" s="1" t="s">
        <v>5427</v>
      </c>
      <c r="B2015" s="1" t="s">
        <v>1961</v>
      </c>
      <c r="C2015" s="1" t="s">
        <v>1781</v>
      </c>
      <c r="D2015" s="1" t="s">
        <v>2372</v>
      </c>
      <c r="E2015" s="1" t="s">
        <v>2057</v>
      </c>
      <c r="F2015" s="1" t="s">
        <v>5387</v>
      </c>
      <c r="G2015" s="47">
        <f t="shared" si="155"/>
        <v>0</v>
      </c>
      <c r="H2015" s="28">
        <f>IF(ISERROR(GETPIVOTDATA("Sum of emp",'2010 County Business Patterns'!$J$2,"FIPS State and County Code",$A2015,"fipstate",$B2015,"fipscty",$C2015,"naics","337124")),0,GETPIVOTDATA("Sum of emp",'2010 County Business Patterns'!$J$2,"FIPS State and County Code",$A2015,"fipstate",$B2015,"fipscty",$C2015,"naics","337124"))</f>
        <v>0</v>
      </c>
      <c r="I2015" s="28">
        <f>IF(ISERROR(GETPIVOTDATA("Sum of Midpoint",'2010 County Business Patterns'!$J$2,"FIPS State and County Code",$A2015,"fipstate",$B2015,"fipscty",$C2015,"naics","337124")),0,GETPIVOTDATA("Sum of Midpoint",'2010 County Business Patterns'!$J$2,"FIPS State and County Code",$A2015,"fipstate",$B2015,"fipscty",$C2015,"naics","337124"))</f>
        <v>0</v>
      </c>
      <c r="J2015">
        <f>IF(ISERROR(VLOOKUP($B2015,'2010 State Business Patterns'!$AN$3:$AR$55,2,FALSE)),0,VLOOKUP($B2015,'2010 State Business Patterns'!$AN$3:$AR$55,2,FALSE))</f>
        <v>0</v>
      </c>
      <c r="K2015" s="28">
        <f t="shared" si="156"/>
        <v>0</v>
      </c>
      <c r="L2015" s="28">
        <f>IF(ISERROR(GETPIVOTDATA("Sum of emp",'2010 County Business Patterns'!$J$2,"FIPS State and County Code",$A2015,"fipstate",$B2015,"fipscty",$C2015,"naics","337127")),0,GETPIVOTDATA("Sum of emp",'2010 County Business Patterns'!$J$2,"FIPS State and County Code",$A2015,"fipstate",$B2015,"fipscty",$C2015,"naics","337127"))</f>
        <v>0</v>
      </c>
      <c r="M2015" s="28">
        <f>IF(ISERROR(GETPIVOTDATA("Sum of Midpoint",'2010 County Business Patterns'!$J$2,"FIPS State and County Code",$A2015,"fipstate",$B2015,"fipscty",$C2015,"naics","337127")),0,GETPIVOTDATA("Sum of Midpoint",'2010 County Business Patterns'!$J$2,"FIPS State and County Code",$A2015,"fipstate",$B2015,"fipscty",$C2015,"naics","337127"))</f>
        <v>0</v>
      </c>
      <c r="N2015">
        <f>IF(ISERROR(VLOOKUP($B2015,'2010 State Business Patterns'!$AN$3:$AR$55,3,FALSE)),0,VLOOKUP($B2015,'2010 State Business Patterns'!$AN$3:$AR$55,3,FALSE))</f>
        <v>0.83612923268095674</v>
      </c>
      <c r="O2015" s="28">
        <f t="shared" si="157"/>
        <v>0</v>
      </c>
      <c r="P2015" s="28">
        <f>IF(ISERROR(GETPIVOTDATA("Sum of emp",'2010 County Business Patterns'!$J$2,"FIPS State and County Code",$A2015,"fipstate",$B2015,"fipscty",$C2015,"naics","337214")),0,GETPIVOTDATA("Sum of emp",'2010 County Business Patterns'!$J$2,"FIPS State and County Code",$A2015,"fipstate",$B2015,"fipscty",$C2015,"naics","337214"))</f>
        <v>0</v>
      </c>
      <c r="Q2015" s="28">
        <f>IF(ISERROR(GETPIVOTDATA("Sum of Midpoint",'2010 County Business Patterns'!$J$2,"FIPS State and County Code",$A2015,"fipstate",$B2015,"fipscty",$C2015,"naics","337214")),0,GETPIVOTDATA("Sum of Midpoint",'2010 County Business Patterns'!$J$2,"FIPS State and County Code",$A2015,"fipstate",$B2015,"fipscty",$C2015,"naics","337214"))</f>
        <v>0</v>
      </c>
      <c r="R2015">
        <f>IF(ISERROR(VLOOKUP($B2015,'2010 State Business Patterns'!$AN$3:$AR$55,4,FALSE)),0,VLOOKUP($B2015,'2010 State Business Patterns'!$AN$3:$AR$55,4,FALSE))</f>
        <v>0</v>
      </c>
      <c r="S2015" s="28">
        <f t="shared" si="158"/>
        <v>0</v>
      </c>
      <c r="T2015" s="28">
        <f>IF(ISERROR(GETPIVOTDATA("Sum of emp",'2010 County Business Patterns'!$J$2,"FIPS State and County Code",$A2015,"fipstate",$B2015,"fipscty",$C2015,"naics","337215")),0,GETPIVOTDATA("Sum of emp",'2010 County Business Patterns'!$J$2,"FIPS State and County Code",$A2015,"fipstate",$B2015,"fipscty",$C2015,"naics","337215"))</f>
        <v>0</v>
      </c>
      <c r="U2015" s="28">
        <f>IF(ISERROR(GETPIVOTDATA("Sum of Midpoint",'2010 County Business Patterns'!$J$2,"FIPS State and County Code",$A2015,"fipstate",$B2015,"fipscty",$C2015,"naics","337215")),0,GETPIVOTDATA("Sum of Midpoint",'2010 County Business Patterns'!$J$2,"FIPS State and County Code",$A2015,"fipstate",$B2015,"fipscty",$C2015,"naics","337215"))</f>
        <v>0</v>
      </c>
      <c r="V2015">
        <f>IF(ISERROR(VLOOKUP($B2015,'2010 State Business Patterns'!$AN$3:$AR$55,5,FALSE)),0,VLOOKUP($B2015,'2010 State Business Patterns'!$AN$3:$AR$55,5,FALSE))</f>
        <v>0.8653924914675768</v>
      </c>
      <c r="W2015" s="28">
        <f t="shared" si="159"/>
        <v>0</v>
      </c>
    </row>
    <row r="2016" spans="1:23" hidden="1">
      <c r="A2016" s="1" t="s">
        <v>5428</v>
      </c>
      <c r="B2016" s="1" t="s">
        <v>1961</v>
      </c>
      <c r="C2016" s="1" t="s">
        <v>1782</v>
      </c>
      <c r="D2016" s="1" t="s">
        <v>3282</v>
      </c>
      <c r="E2016" s="1" t="s">
        <v>2057</v>
      </c>
      <c r="F2016" s="1" t="s">
        <v>5387</v>
      </c>
      <c r="G2016" s="47">
        <f t="shared" si="155"/>
        <v>0</v>
      </c>
      <c r="H2016" s="28">
        <f>IF(ISERROR(GETPIVOTDATA("Sum of emp",'2010 County Business Patterns'!$J$2,"FIPS State and County Code",$A2016,"fipstate",$B2016,"fipscty",$C2016,"naics","337124")),0,GETPIVOTDATA("Sum of emp",'2010 County Business Patterns'!$J$2,"FIPS State and County Code",$A2016,"fipstate",$B2016,"fipscty",$C2016,"naics","337124"))</f>
        <v>0</v>
      </c>
      <c r="I2016" s="28">
        <f>IF(ISERROR(GETPIVOTDATA("Sum of Midpoint",'2010 County Business Patterns'!$J$2,"FIPS State and County Code",$A2016,"fipstate",$B2016,"fipscty",$C2016,"naics","337124")),0,GETPIVOTDATA("Sum of Midpoint",'2010 County Business Patterns'!$J$2,"FIPS State and County Code",$A2016,"fipstate",$B2016,"fipscty",$C2016,"naics","337124"))</f>
        <v>0</v>
      </c>
      <c r="J2016">
        <f>IF(ISERROR(VLOOKUP($B2016,'2010 State Business Patterns'!$AN$3:$AR$55,2,FALSE)),0,VLOOKUP($B2016,'2010 State Business Patterns'!$AN$3:$AR$55,2,FALSE))</f>
        <v>0</v>
      </c>
      <c r="K2016" s="28">
        <f t="shared" si="156"/>
        <v>0</v>
      </c>
      <c r="L2016" s="28">
        <f>IF(ISERROR(GETPIVOTDATA("Sum of emp",'2010 County Business Patterns'!$J$2,"FIPS State and County Code",$A2016,"fipstate",$B2016,"fipscty",$C2016,"naics","337127")),0,GETPIVOTDATA("Sum of emp",'2010 County Business Patterns'!$J$2,"FIPS State and County Code",$A2016,"fipstate",$B2016,"fipscty",$C2016,"naics","337127"))</f>
        <v>0</v>
      </c>
      <c r="M2016" s="28">
        <f>IF(ISERROR(GETPIVOTDATA("Sum of Midpoint",'2010 County Business Patterns'!$J$2,"FIPS State and County Code",$A2016,"fipstate",$B2016,"fipscty",$C2016,"naics","337127")),0,GETPIVOTDATA("Sum of Midpoint",'2010 County Business Patterns'!$J$2,"FIPS State and County Code",$A2016,"fipstate",$B2016,"fipscty",$C2016,"naics","337127"))</f>
        <v>0</v>
      </c>
      <c r="N2016">
        <f>IF(ISERROR(VLOOKUP($B2016,'2010 State Business Patterns'!$AN$3:$AR$55,3,FALSE)),0,VLOOKUP($B2016,'2010 State Business Patterns'!$AN$3:$AR$55,3,FALSE))</f>
        <v>0.83612923268095674</v>
      </c>
      <c r="O2016" s="28">
        <f t="shared" si="157"/>
        <v>0</v>
      </c>
      <c r="P2016" s="28">
        <f>IF(ISERROR(GETPIVOTDATA("Sum of emp",'2010 County Business Patterns'!$J$2,"FIPS State and County Code",$A2016,"fipstate",$B2016,"fipscty",$C2016,"naics","337214")),0,GETPIVOTDATA("Sum of emp",'2010 County Business Patterns'!$J$2,"FIPS State and County Code",$A2016,"fipstate",$B2016,"fipscty",$C2016,"naics","337214"))</f>
        <v>0</v>
      </c>
      <c r="Q2016" s="28">
        <f>IF(ISERROR(GETPIVOTDATA("Sum of Midpoint",'2010 County Business Patterns'!$J$2,"FIPS State and County Code",$A2016,"fipstate",$B2016,"fipscty",$C2016,"naics","337214")),0,GETPIVOTDATA("Sum of Midpoint",'2010 County Business Patterns'!$J$2,"FIPS State and County Code",$A2016,"fipstate",$B2016,"fipscty",$C2016,"naics","337214"))</f>
        <v>0</v>
      </c>
      <c r="R2016">
        <f>IF(ISERROR(VLOOKUP($B2016,'2010 State Business Patterns'!$AN$3:$AR$55,4,FALSE)),0,VLOOKUP($B2016,'2010 State Business Patterns'!$AN$3:$AR$55,4,FALSE))</f>
        <v>0</v>
      </c>
      <c r="S2016" s="28">
        <f t="shared" si="158"/>
        <v>0</v>
      </c>
      <c r="T2016" s="28">
        <f>IF(ISERROR(GETPIVOTDATA("Sum of emp",'2010 County Business Patterns'!$J$2,"FIPS State and County Code",$A2016,"fipstate",$B2016,"fipscty",$C2016,"naics","337215")),0,GETPIVOTDATA("Sum of emp",'2010 County Business Patterns'!$J$2,"FIPS State and County Code",$A2016,"fipstate",$B2016,"fipscty",$C2016,"naics","337215"))</f>
        <v>0</v>
      </c>
      <c r="U2016" s="28">
        <f>IF(ISERROR(GETPIVOTDATA("Sum of Midpoint",'2010 County Business Patterns'!$J$2,"FIPS State and County Code",$A2016,"fipstate",$B2016,"fipscty",$C2016,"naics","337215")),0,GETPIVOTDATA("Sum of Midpoint",'2010 County Business Patterns'!$J$2,"FIPS State and County Code",$A2016,"fipstate",$B2016,"fipscty",$C2016,"naics","337215"))</f>
        <v>0</v>
      </c>
      <c r="V2016">
        <f>IF(ISERROR(VLOOKUP($B2016,'2010 State Business Patterns'!$AN$3:$AR$55,5,FALSE)),0,VLOOKUP($B2016,'2010 State Business Patterns'!$AN$3:$AR$55,5,FALSE))</f>
        <v>0.8653924914675768</v>
      </c>
      <c r="W2016" s="28">
        <f t="shared" si="159"/>
        <v>0</v>
      </c>
    </row>
    <row r="2017" spans="1:23" hidden="1">
      <c r="A2017" s="1" t="s">
        <v>5429</v>
      </c>
      <c r="B2017" s="1" t="s">
        <v>1961</v>
      </c>
      <c r="C2017" s="1" t="s">
        <v>1783</v>
      </c>
      <c r="D2017" s="1" t="s">
        <v>2983</v>
      </c>
      <c r="E2017" s="1" t="s">
        <v>2057</v>
      </c>
      <c r="F2017" s="1" t="s">
        <v>5387</v>
      </c>
      <c r="G2017" s="47">
        <f t="shared" si="155"/>
        <v>0</v>
      </c>
      <c r="H2017" s="28">
        <f>IF(ISERROR(GETPIVOTDATA("Sum of emp",'2010 County Business Patterns'!$J$2,"FIPS State and County Code",$A2017,"fipstate",$B2017,"fipscty",$C2017,"naics","337124")),0,GETPIVOTDATA("Sum of emp",'2010 County Business Patterns'!$J$2,"FIPS State and County Code",$A2017,"fipstate",$B2017,"fipscty",$C2017,"naics","337124"))</f>
        <v>0</v>
      </c>
      <c r="I2017" s="28">
        <f>IF(ISERROR(GETPIVOTDATA("Sum of Midpoint",'2010 County Business Patterns'!$J$2,"FIPS State and County Code",$A2017,"fipstate",$B2017,"fipscty",$C2017,"naics","337124")),0,GETPIVOTDATA("Sum of Midpoint",'2010 County Business Patterns'!$J$2,"FIPS State and County Code",$A2017,"fipstate",$B2017,"fipscty",$C2017,"naics","337124"))</f>
        <v>0</v>
      </c>
      <c r="J2017">
        <f>IF(ISERROR(VLOOKUP($B2017,'2010 State Business Patterns'!$AN$3:$AR$55,2,FALSE)),0,VLOOKUP($B2017,'2010 State Business Patterns'!$AN$3:$AR$55,2,FALSE))</f>
        <v>0</v>
      </c>
      <c r="K2017" s="28">
        <f t="shared" si="156"/>
        <v>0</v>
      </c>
      <c r="L2017" s="28">
        <f>IF(ISERROR(GETPIVOTDATA("Sum of emp",'2010 County Business Patterns'!$J$2,"FIPS State and County Code",$A2017,"fipstate",$B2017,"fipscty",$C2017,"naics","337127")),0,GETPIVOTDATA("Sum of emp",'2010 County Business Patterns'!$J$2,"FIPS State and County Code",$A2017,"fipstate",$B2017,"fipscty",$C2017,"naics","337127"))</f>
        <v>0</v>
      </c>
      <c r="M2017" s="28">
        <f>IF(ISERROR(GETPIVOTDATA("Sum of Midpoint",'2010 County Business Patterns'!$J$2,"FIPS State and County Code",$A2017,"fipstate",$B2017,"fipscty",$C2017,"naics","337127")),0,GETPIVOTDATA("Sum of Midpoint",'2010 County Business Patterns'!$J$2,"FIPS State and County Code",$A2017,"fipstate",$B2017,"fipscty",$C2017,"naics","337127"))</f>
        <v>0</v>
      </c>
      <c r="N2017">
        <f>IF(ISERROR(VLOOKUP($B2017,'2010 State Business Patterns'!$AN$3:$AR$55,3,FALSE)),0,VLOOKUP($B2017,'2010 State Business Patterns'!$AN$3:$AR$55,3,FALSE))</f>
        <v>0.83612923268095674</v>
      </c>
      <c r="O2017" s="28">
        <f t="shared" si="157"/>
        <v>0</v>
      </c>
      <c r="P2017" s="28">
        <f>IF(ISERROR(GETPIVOTDATA("Sum of emp",'2010 County Business Patterns'!$J$2,"FIPS State and County Code",$A2017,"fipstate",$B2017,"fipscty",$C2017,"naics","337214")),0,GETPIVOTDATA("Sum of emp",'2010 County Business Patterns'!$J$2,"FIPS State and County Code",$A2017,"fipstate",$B2017,"fipscty",$C2017,"naics","337214"))</f>
        <v>0</v>
      </c>
      <c r="Q2017" s="28">
        <f>IF(ISERROR(GETPIVOTDATA("Sum of Midpoint",'2010 County Business Patterns'!$J$2,"FIPS State and County Code",$A2017,"fipstate",$B2017,"fipscty",$C2017,"naics","337214")),0,GETPIVOTDATA("Sum of Midpoint",'2010 County Business Patterns'!$J$2,"FIPS State and County Code",$A2017,"fipstate",$B2017,"fipscty",$C2017,"naics","337214"))</f>
        <v>0</v>
      </c>
      <c r="R2017">
        <f>IF(ISERROR(VLOOKUP($B2017,'2010 State Business Patterns'!$AN$3:$AR$55,4,FALSE)),0,VLOOKUP($B2017,'2010 State Business Patterns'!$AN$3:$AR$55,4,FALSE))</f>
        <v>0</v>
      </c>
      <c r="S2017" s="28">
        <f t="shared" si="158"/>
        <v>0</v>
      </c>
      <c r="T2017" s="28">
        <f>IF(ISERROR(GETPIVOTDATA("Sum of emp",'2010 County Business Patterns'!$J$2,"FIPS State and County Code",$A2017,"fipstate",$B2017,"fipscty",$C2017,"naics","337215")),0,GETPIVOTDATA("Sum of emp",'2010 County Business Patterns'!$J$2,"FIPS State and County Code",$A2017,"fipstate",$B2017,"fipscty",$C2017,"naics","337215"))</f>
        <v>0</v>
      </c>
      <c r="U2017" s="28">
        <f>IF(ISERROR(GETPIVOTDATA("Sum of Midpoint",'2010 County Business Patterns'!$J$2,"FIPS State and County Code",$A2017,"fipstate",$B2017,"fipscty",$C2017,"naics","337215")),0,GETPIVOTDATA("Sum of Midpoint",'2010 County Business Patterns'!$J$2,"FIPS State and County Code",$A2017,"fipstate",$B2017,"fipscty",$C2017,"naics","337215"))</f>
        <v>0</v>
      </c>
      <c r="V2017">
        <f>IF(ISERROR(VLOOKUP($B2017,'2010 State Business Patterns'!$AN$3:$AR$55,5,FALSE)),0,VLOOKUP($B2017,'2010 State Business Patterns'!$AN$3:$AR$55,5,FALSE))</f>
        <v>0.8653924914675768</v>
      </c>
      <c r="W2017" s="28">
        <f t="shared" si="159"/>
        <v>0</v>
      </c>
    </row>
    <row r="2018" spans="1:23" hidden="1">
      <c r="A2018" s="1" t="s">
        <v>5430</v>
      </c>
      <c r="B2018" s="1" t="s">
        <v>1961</v>
      </c>
      <c r="C2018" s="1" t="s">
        <v>1844</v>
      </c>
      <c r="D2018" s="1" t="s">
        <v>5431</v>
      </c>
      <c r="E2018" s="1" t="s">
        <v>2057</v>
      </c>
      <c r="F2018" s="1" t="s">
        <v>5387</v>
      </c>
      <c r="G2018" s="47">
        <f t="shared" si="155"/>
        <v>0</v>
      </c>
      <c r="H2018" s="28">
        <f>IF(ISERROR(GETPIVOTDATA("Sum of emp",'2010 County Business Patterns'!$J$2,"FIPS State and County Code",$A2018,"fipstate",$B2018,"fipscty",$C2018,"naics","337124")),0,GETPIVOTDATA("Sum of emp",'2010 County Business Patterns'!$J$2,"FIPS State and County Code",$A2018,"fipstate",$B2018,"fipscty",$C2018,"naics","337124"))</f>
        <v>0</v>
      </c>
      <c r="I2018" s="28">
        <f>IF(ISERROR(GETPIVOTDATA("Sum of Midpoint",'2010 County Business Patterns'!$J$2,"FIPS State and County Code",$A2018,"fipstate",$B2018,"fipscty",$C2018,"naics","337124")),0,GETPIVOTDATA("Sum of Midpoint",'2010 County Business Patterns'!$J$2,"FIPS State and County Code",$A2018,"fipstate",$B2018,"fipscty",$C2018,"naics","337124"))</f>
        <v>0</v>
      </c>
      <c r="J2018">
        <f>IF(ISERROR(VLOOKUP($B2018,'2010 State Business Patterns'!$AN$3:$AR$55,2,FALSE)),0,VLOOKUP($B2018,'2010 State Business Patterns'!$AN$3:$AR$55,2,FALSE))</f>
        <v>0</v>
      </c>
      <c r="K2018" s="28">
        <f t="shared" si="156"/>
        <v>0</v>
      </c>
      <c r="L2018" s="28">
        <f>IF(ISERROR(GETPIVOTDATA("Sum of emp",'2010 County Business Patterns'!$J$2,"FIPS State and County Code",$A2018,"fipstate",$B2018,"fipscty",$C2018,"naics","337127")),0,GETPIVOTDATA("Sum of emp",'2010 County Business Patterns'!$J$2,"FIPS State and County Code",$A2018,"fipstate",$B2018,"fipscty",$C2018,"naics","337127"))</f>
        <v>0</v>
      </c>
      <c r="M2018" s="28">
        <f>IF(ISERROR(GETPIVOTDATA("Sum of Midpoint",'2010 County Business Patterns'!$J$2,"FIPS State and County Code",$A2018,"fipstate",$B2018,"fipscty",$C2018,"naics","337127")),0,GETPIVOTDATA("Sum of Midpoint",'2010 County Business Patterns'!$J$2,"FIPS State and County Code",$A2018,"fipstate",$B2018,"fipscty",$C2018,"naics","337127"))</f>
        <v>0</v>
      </c>
      <c r="N2018">
        <f>IF(ISERROR(VLOOKUP($B2018,'2010 State Business Patterns'!$AN$3:$AR$55,3,FALSE)),0,VLOOKUP($B2018,'2010 State Business Patterns'!$AN$3:$AR$55,3,FALSE))</f>
        <v>0.83612923268095674</v>
      </c>
      <c r="O2018" s="28">
        <f t="shared" si="157"/>
        <v>0</v>
      </c>
      <c r="P2018" s="28">
        <f>IF(ISERROR(GETPIVOTDATA("Sum of emp",'2010 County Business Patterns'!$J$2,"FIPS State and County Code",$A2018,"fipstate",$B2018,"fipscty",$C2018,"naics","337214")),0,GETPIVOTDATA("Sum of emp",'2010 County Business Patterns'!$J$2,"FIPS State and County Code",$A2018,"fipstate",$B2018,"fipscty",$C2018,"naics","337214"))</f>
        <v>0</v>
      </c>
      <c r="Q2018" s="28">
        <f>IF(ISERROR(GETPIVOTDATA("Sum of Midpoint",'2010 County Business Patterns'!$J$2,"FIPS State and County Code",$A2018,"fipstate",$B2018,"fipscty",$C2018,"naics","337214")),0,GETPIVOTDATA("Sum of Midpoint",'2010 County Business Patterns'!$J$2,"FIPS State and County Code",$A2018,"fipstate",$B2018,"fipscty",$C2018,"naics","337214"))</f>
        <v>0</v>
      </c>
      <c r="R2018">
        <f>IF(ISERROR(VLOOKUP($B2018,'2010 State Business Patterns'!$AN$3:$AR$55,4,FALSE)),0,VLOOKUP($B2018,'2010 State Business Patterns'!$AN$3:$AR$55,4,FALSE))</f>
        <v>0</v>
      </c>
      <c r="S2018" s="28">
        <f t="shared" si="158"/>
        <v>0</v>
      </c>
      <c r="T2018" s="28">
        <f>IF(ISERROR(GETPIVOTDATA("Sum of emp",'2010 County Business Patterns'!$J$2,"FIPS State and County Code",$A2018,"fipstate",$B2018,"fipscty",$C2018,"naics","337215")),0,GETPIVOTDATA("Sum of emp",'2010 County Business Patterns'!$J$2,"FIPS State and County Code",$A2018,"fipstate",$B2018,"fipscty",$C2018,"naics","337215"))</f>
        <v>0</v>
      </c>
      <c r="U2018" s="28">
        <f>IF(ISERROR(GETPIVOTDATA("Sum of Midpoint",'2010 County Business Patterns'!$J$2,"FIPS State and County Code",$A2018,"fipstate",$B2018,"fipscty",$C2018,"naics","337215")),0,GETPIVOTDATA("Sum of Midpoint",'2010 County Business Patterns'!$J$2,"FIPS State and County Code",$A2018,"fipstate",$B2018,"fipscty",$C2018,"naics","337215"))</f>
        <v>0</v>
      </c>
      <c r="V2018">
        <f>IF(ISERROR(VLOOKUP($B2018,'2010 State Business Patterns'!$AN$3:$AR$55,5,FALSE)),0,VLOOKUP($B2018,'2010 State Business Patterns'!$AN$3:$AR$55,5,FALSE))</f>
        <v>0.8653924914675768</v>
      </c>
      <c r="W2018" s="28">
        <f t="shared" si="159"/>
        <v>0</v>
      </c>
    </row>
    <row r="2019" spans="1:23" hidden="1">
      <c r="A2019" s="1" t="s">
        <v>5432</v>
      </c>
      <c r="B2019" s="1" t="s">
        <v>1961</v>
      </c>
      <c r="C2019" s="1" t="s">
        <v>1784</v>
      </c>
      <c r="D2019" s="1" t="s">
        <v>3284</v>
      </c>
      <c r="E2019" s="1" t="s">
        <v>2057</v>
      </c>
      <c r="F2019" s="1" t="s">
        <v>5387</v>
      </c>
      <c r="G2019" s="47">
        <f t="shared" si="155"/>
        <v>0</v>
      </c>
      <c r="H2019" s="28">
        <f>IF(ISERROR(GETPIVOTDATA("Sum of emp",'2010 County Business Patterns'!$J$2,"FIPS State and County Code",$A2019,"fipstate",$B2019,"fipscty",$C2019,"naics","337124")),0,GETPIVOTDATA("Sum of emp",'2010 County Business Patterns'!$J$2,"FIPS State and County Code",$A2019,"fipstate",$B2019,"fipscty",$C2019,"naics","337124"))</f>
        <v>0</v>
      </c>
      <c r="I2019" s="28">
        <f>IF(ISERROR(GETPIVOTDATA("Sum of Midpoint",'2010 County Business Patterns'!$J$2,"FIPS State and County Code",$A2019,"fipstate",$B2019,"fipscty",$C2019,"naics","337124")),0,GETPIVOTDATA("Sum of Midpoint",'2010 County Business Patterns'!$J$2,"FIPS State and County Code",$A2019,"fipstate",$B2019,"fipscty",$C2019,"naics","337124"))</f>
        <v>0</v>
      </c>
      <c r="J2019">
        <f>IF(ISERROR(VLOOKUP($B2019,'2010 State Business Patterns'!$AN$3:$AR$55,2,FALSE)),0,VLOOKUP($B2019,'2010 State Business Patterns'!$AN$3:$AR$55,2,FALSE))</f>
        <v>0</v>
      </c>
      <c r="K2019" s="28">
        <f t="shared" si="156"/>
        <v>0</v>
      </c>
      <c r="L2019" s="28">
        <f>IF(ISERROR(GETPIVOTDATA("Sum of emp",'2010 County Business Patterns'!$J$2,"FIPS State and County Code",$A2019,"fipstate",$B2019,"fipscty",$C2019,"naics","337127")),0,GETPIVOTDATA("Sum of emp",'2010 County Business Patterns'!$J$2,"FIPS State and County Code",$A2019,"fipstate",$B2019,"fipscty",$C2019,"naics","337127"))</f>
        <v>0</v>
      </c>
      <c r="M2019" s="28">
        <f>IF(ISERROR(GETPIVOTDATA("Sum of Midpoint",'2010 County Business Patterns'!$J$2,"FIPS State and County Code",$A2019,"fipstate",$B2019,"fipscty",$C2019,"naics","337127")),0,GETPIVOTDATA("Sum of Midpoint",'2010 County Business Patterns'!$J$2,"FIPS State and County Code",$A2019,"fipstate",$B2019,"fipscty",$C2019,"naics","337127"))</f>
        <v>0</v>
      </c>
      <c r="N2019">
        <f>IF(ISERROR(VLOOKUP($B2019,'2010 State Business Patterns'!$AN$3:$AR$55,3,FALSE)),0,VLOOKUP($B2019,'2010 State Business Patterns'!$AN$3:$AR$55,3,FALSE))</f>
        <v>0.83612923268095674</v>
      </c>
      <c r="O2019" s="28">
        <f t="shared" si="157"/>
        <v>0</v>
      </c>
      <c r="P2019" s="28">
        <f>IF(ISERROR(GETPIVOTDATA("Sum of emp",'2010 County Business Patterns'!$J$2,"FIPS State and County Code",$A2019,"fipstate",$B2019,"fipscty",$C2019,"naics","337214")),0,GETPIVOTDATA("Sum of emp",'2010 County Business Patterns'!$J$2,"FIPS State and County Code",$A2019,"fipstate",$B2019,"fipscty",$C2019,"naics","337214"))</f>
        <v>0</v>
      </c>
      <c r="Q2019" s="28">
        <f>IF(ISERROR(GETPIVOTDATA("Sum of Midpoint",'2010 County Business Patterns'!$J$2,"FIPS State and County Code",$A2019,"fipstate",$B2019,"fipscty",$C2019,"naics","337214")),0,GETPIVOTDATA("Sum of Midpoint",'2010 County Business Patterns'!$J$2,"FIPS State and County Code",$A2019,"fipstate",$B2019,"fipscty",$C2019,"naics","337214"))</f>
        <v>0</v>
      </c>
      <c r="R2019">
        <f>IF(ISERROR(VLOOKUP($B2019,'2010 State Business Patterns'!$AN$3:$AR$55,4,FALSE)),0,VLOOKUP($B2019,'2010 State Business Patterns'!$AN$3:$AR$55,4,FALSE))</f>
        <v>0</v>
      </c>
      <c r="S2019" s="28">
        <f t="shared" si="158"/>
        <v>0</v>
      </c>
      <c r="T2019" s="28">
        <f>IF(ISERROR(GETPIVOTDATA("Sum of emp",'2010 County Business Patterns'!$J$2,"FIPS State and County Code",$A2019,"fipstate",$B2019,"fipscty",$C2019,"naics","337215")),0,GETPIVOTDATA("Sum of emp",'2010 County Business Patterns'!$J$2,"FIPS State and County Code",$A2019,"fipstate",$B2019,"fipscty",$C2019,"naics","337215"))</f>
        <v>0</v>
      </c>
      <c r="U2019" s="28">
        <f>IF(ISERROR(GETPIVOTDATA("Sum of Midpoint",'2010 County Business Patterns'!$J$2,"FIPS State and County Code",$A2019,"fipstate",$B2019,"fipscty",$C2019,"naics","337215")),0,GETPIVOTDATA("Sum of Midpoint",'2010 County Business Patterns'!$J$2,"FIPS State and County Code",$A2019,"fipstate",$B2019,"fipscty",$C2019,"naics","337215"))</f>
        <v>0</v>
      </c>
      <c r="V2019">
        <f>IF(ISERROR(VLOOKUP($B2019,'2010 State Business Patterns'!$AN$3:$AR$55,5,FALSE)),0,VLOOKUP($B2019,'2010 State Business Patterns'!$AN$3:$AR$55,5,FALSE))</f>
        <v>0.8653924914675768</v>
      </c>
      <c r="W2019" s="28">
        <f t="shared" si="159"/>
        <v>0</v>
      </c>
    </row>
    <row r="2020" spans="1:23" hidden="1">
      <c r="A2020" s="1" t="s">
        <v>5433</v>
      </c>
      <c r="B2020" s="1" t="s">
        <v>1961</v>
      </c>
      <c r="C2020" s="1" t="s">
        <v>1828</v>
      </c>
      <c r="D2020" s="1" t="s">
        <v>3298</v>
      </c>
      <c r="E2020" s="1" t="s">
        <v>2057</v>
      </c>
      <c r="F2020" s="1" t="s">
        <v>5387</v>
      </c>
      <c r="G2020" s="47">
        <f t="shared" si="155"/>
        <v>0</v>
      </c>
      <c r="H2020" s="28">
        <f>IF(ISERROR(GETPIVOTDATA("Sum of emp",'2010 County Business Patterns'!$J$2,"FIPS State and County Code",$A2020,"fipstate",$B2020,"fipscty",$C2020,"naics","337124")),0,GETPIVOTDATA("Sum of emp",'2010 County Business Patterns'!$J$2,"FIPS State and County Code",$A2020,"fipstate",$B2020,"fipscty",$C2020,"naics","337124"))</f>
        <v>0</v>
      </c>
      <c r="I2020" s="28">
        <f>IF(ISERROR(GETPIVOTDATA("Sum of Midpoint",'2010 County Business Patterns'!$J$2,"FIPS State and County Code",$A2020,"fipstate",$B2020,"fipscty",$C2020,"naics","337124")),0,GETPIVOTDATA("Sum of Midpoint",'2010 County Business Patterns'!$J$2,"FIPS State and County Code",$A2020,"fipstate",$B2020,"fipscty",$C2020,"naics","337124"))</f>
        <v>0</v>
      </c>
      <c r="J2020">
        <f>IF(ISERROR(VLOOKUP($B2020,'2010 State Business Patterns'!$AN$3:$AR$55,2,FALSE)),0,VLOOKUP($B2020,'2010 State Business Patterns'!$AN$3:$AR$55,2,FALSE))</f>
        <v>0</v>
      </c>
      <c r="K2020" s="28">
        <f t="shared" si="156"/>
        <v>0</v>
      </c>
      <c r="L2020" s="28">
        <f>IF(ISERROR(GETPIVOTDATA("Sum of emp",'2010 County Business Patterns'!$J$2,"FIPS State and County Code",$A2020,"fipstate",$B2020,"fipscty",$C2020,"naics","337127")),0,GETPIVOTDATA("Sum of emp",'2010 County Business Patterns'!$J$2,"FIPS State and County Code",$A2020,"fipstate",$B2020,"fipscty",$C2020,"naics","337127"))</f>
        <v>0</v>
      </c>
      <c r="M2020" s="28">
        <f>IF(ISERROR(GETPIVOTDATA("Sum of Midpoint",'2010 County Business Patterns'!$J$2,"FIPS State and County Code",$A2020,"fipstate",$B2020,"fipscty",$C2020,"naics","337127")),0,GETPIVOTDATA("Sum of Midpoint",'2010 County Business Patterns'!$J$2,"FIPS State and County Code",$A2020,"fipstate",$B2020,"fipscty",$C2020,"naics","337127"))</f>
        <v>0</v>
      </c>
      <c r="N2020">
        <f>IF(ISERROR(VLOOKUP($B2020,'2010 State Business Patterns'!$AN$3:$AR$55,3,FALSE)),0,VLOOKUP($B2020,'2010 State Business Patterns'!$AN$3:$AR$55,3,FALSE))</f>
        <v>0.83612923268095674</v>
      </c>
      <c r="O2020" s="28">
        <f t="shared" si="157"/>
        <v>0</v>
      </c>
      <c r="P2020" s="28">
        <f>IF(ISERROR(GETPIVOTDATA("Sum of emp",'2010 County Business Patterns'!$J$2,"FIPS State and County Code",$A2020,"fipstate",$B2020,"fipscty",$C2020,"naics","337214")),0,GETPIVOTDATA("Sum of emp",'2010 County Business Patterns'!$J$2,"FIPS State and County Code",$A2020,"fipstate",$B2020,"fipscty",$C2020,"naics","337214"))</f>
        <v>0</v>
      </c>
      <c r="Q2020" s="28">
        <f>IF(ISERROR(GETPIVOTDATA("Sum of Midpoint",'2010 County Business Patterns'!$J$2,"FIPS State and County Code",$A2020,"fipstate",$B2020,"fipscty",$C2020,"naics","337214")),0,GETPIVOTDATA("Sum of Midpoint",'2010 County Business Patterns'!$J$2,"FIPS State and County Code",$A2020,"fipstate",$B2020,"fipscty",$C2020,"naics","337214"))</f>
        <v>0</v>
      </c>
      <c r="R2020">
        <f>IF(ISERROR(VLOOKUP($B2020,'2010 State Business Patterns'!$AN$3:$AR$55,4,FALSE)),0,VLOOKUP($B2020,'2010 State Business Patterns'!$AN$3:$AR$55,4,FALSE))</f>
        <v>0</v>
      </c>
      <c r="S2020" s="28">
        <f t="shared" si="158"/>
        <v>0</v>
      </c>
      <c r="T2020" s="28">
        <f>IF(ISERROR(GETPIVOTDATA("Sum of emp",'2010 County Business Patterns'!$J$2,"FIPS State and County Code",$A2020,"fipstate",$B2020,"fipscty",$C2020,"naics","337215")),0,GETPIVOTDATA("Sum of emp",'2010 County Business Patterns'!$J$2,"FIPS State and County Code",$A2020,"fipstate",$B2020,"fipscty",$C2020,"naics","337215"))</f>
        <v>0</v>
      </c>
      <c r="U2020" s="28">
        <f>IF(ISERROR(GETPIVOTDATA("Sum of Midpoint",'2010 County Business Patterns'!$J$2,"FIPS State and County Code",$A2020,"fipstate",$B2020,"fipscty",$C2020,"naics","337215")),0,GETPIVOTDATA("Sum of Midpoint",'2010 County Business Patterns'!$J$2,"FIPS State and County Code",$A2020,"fipstate",$B2020,"fipscty",$C2020,"naics","337215"))</f>
        <v>0</v>
      </c>
      <c r="V2020">
        <f>IF(ISERROR(VLOOKUP($B2020,'2010 State Business Patterns'!$AN$3:$AR$55,5,FALSE)),0,VLOOKUP($B2020,'2010 State Business Patterns'!$AN$3:$AR$55,5,FALSE))</f>
        <v>0.8653924914675768</v>
      </c>
      <c r="W2020" s="28">
        <f t="shared" si="159"/>
        <v>0</v>
      </c>
    </row>
    <row r="2021" spans="1:23" hidden="1">
      <c r="A2021" s="1" t="s">
        <v>5434</v>
      </c>
      <c r="B2021" s="1" t="s">
        <v>1961</v>
      </c>
      <c r="C2021" s="1" t="s">
        <v>1845</v>
      </c>
      <c r="D2021" s="1" t="s">
        <v>3733</v>
      </c>
      <c r="E2021" s="1" t="s">
        <v>2057</v>
      </c>
      <c r="F2021" s="1" t="s">
        <v>5387</v>
      </c>
      <c r="G2021" s="47">
        <f t="shared" si="155"/>
        <v>0</v>
      </c>
      <c r="H2021" s="28">
        <f>IF(ISERROR(GETPIVOTDATA("Sum of emp",'2010 County Business Patterns'!$J$2,"FIPS State and County Code",$A2021,"fipstate",$B2021,"fipscty",$C2021,"naics","337124")),0,GETPIVOTDATA("Sum of emp",'2010 County Business Patterns'!$J$2,"FIPS State and County Code",$A2021,"fipstate",$B2021,"fipscty",$C2021,"naics","337124"))</f>
        <v>0</v>
      </c>
      <c r="I2021" s="28">
        <f>IF(ISERROR(GETPIVOTDATA("Sum of Midpoint",'2010 County Business Patterns'!$J$2,"FIPS State and County Code",$A2021,"fipstate",$B2021,"fipscty",$C2021,"naics","337124")),0,GETPIVOTDATA("Sum of Midpoint",'2010 County Business Patterns'!$J$2,"FIPS State and County Code",$A2021,"fipstate",$B2021,"fipscty",$C2021,"naics","337124"))</f>
        <v>0</v>
      </c>
      <c r="J2021">
        <f>IF(ISERROR(VLOOKUP($B2021,'2010 State Business Patterns'!$AN$3:$AR$55,2,FALSE)),0,VLOOKUP($B2021,'2010 State Business Patterns'!$AN$3:$AR$55,2,FALSE))</f>
        <v>0</v>
      </c>
      <c r="K2021" s="28">
        <f t="shared" si="156"/>
        <v>0</v>
      </c>
      <c r="L2021" s="28">
        <f>IF(ISERROR(GETPIVOTDATA("Sum of emp",'2010 County Business Patterns'!$J$2,"FIPS State and County Code",$A2021,"fipstate",$B2021,"fipscty",$C2021,"naics","337127")),0,GETPIVOTDATA("Sum of emp",'2010 County Business Patterns'!$J$2,"FIPS State and County Code",$A2021,"fipstate",$B2021,"fipscty",$C2021,"naics","337127"))</f>
        <v>0</v>
      </c>
      <c r="M2021" s="28">
        <f>IF(ISERROR(GETPIVOTDATA("Sum of Midpoint",'2010 County Business Patterns'!$J$2,"FIPS State and County Code",$A2021,"fipstate",$B2021,"fipscty",$C2021,"naics","337127")),0,GETPIVOTDATA("Sum of Midpoint",'2010 County Business Patterns'!$J$2,"FIPS State and County Code",$A2021,"fipstate",$B2021,"fipscty",$C2021,"naics","337127"))</f>
        <v>0</v>
      </c>
      <c r="N2021">
        <f>IF(ISERROR(VLOOKUP($B2021,'2010 State Business Patterns'!$AN$3:$AR$55,3,FALSE)),0,VLOOKUP($B2021,'2010 State Business Patterns'!$AN$3:$AR$55,3,FALSE))</f>
        <v>0.83612923268095674</v>
      </c>
      <c r="O2021" s="28">
        <f t="shared" si="157"/>
        <v>0</v>
      </c>
      <c r="P2021" s="28">
        <f>IF(ISERROR(GETPIVOTDATA("Sum of emp",'2010 County Business Patterns'!$J$2,"FIPS State and County Code",$A2021,"fipstate",$B2021,"fipscty",$C2021,"naics","337214")),0,GETPIVOTDATA("Sum of emp",'2010 County Business Patterns'!$J$2,"FIPS State and County Code",$A2021,"fipstate",$B2021,"fipscty",$C2021,"naics","337214"))</f>
        <v>0</v>
      </c>
      <c r="Q2021" s="28">
        <f>IF(ISERROR(GETPIVOTDATA("Sum of Midpoint",'2010 County Business Patterns'!$J$2,"FIPS State and County Code",$A2021,"fipstate",$B2021,"fipscty",$C2021,"naics","337214")),0,GETPIVOTDATA("Sum of Midpoint",'2010 County Business Patterns'!$J$2,"FIPS State and County Code",$A2021,"fipstate",$B2021,"fipscty",$C2021,"naics","337214"))</f>
        <v>0</v>
      </c>
      <c r="R2021">
        <f>IF(ISERROR(VLOOKUP($B2021,'2010 State Business Patterns'!$AN$3:$AR$55,4,FALSE)),0,VLOOKUP($B2021,'2010 State Business Patterns'!$AN$3:$AR$55,4,FALSE))</f>
        <v>0</v>
      </c>
      <c r="S2021" s="28">
        <f t="shared" si="158"/>
        <v>0</v>
      </c>
      <c r="T2021" s="28">
        <f>IF(ISERROR(GETPIVOTDATA("Sum of emp",'2010 County Business Patterns'!$J$2,"FIPS State and County Code",$A2021,"fipstate",$B2021,"fipscty",$C2021,"naics","337215")),0,GETPIVOTDATA("Sum of emp",'2010 County Business Patterns'!$J$2,"FIPS State and County Code",$A2021,"fipstate",$B2021,"fipscty",$C2021,"naics","337215"))</f>
        <v>0</v>
      </c>
      <c r="U2021" s="28">
        <f>IF(ISERROR(GETPIVOTDATA("Sum of Midpoint",'2010 County Business Patterns'!$J$2,"FIPS State and County Code",$A2021,"fipstate",$B2021,"fipscty",$C2021,"naics","337215")),0,GETPIVOTDATA("Sum of Midpoint",'2010 County Business Patterns'!$J$2,"FIPS State and County Code",$A2021,"fipstate",$B2021,"fipscty",$C2021,"naics","337215"))</f>
        <v>0</v>
      </c>
      <c r="V2021">
        <f>IF(ISERROR(VLOOKUP($B2021,'2010 State Business Patterns'!$AN$3:$AR$55,5,FALSE)),0,VLOOKUP($B2021,'2010 State Business Patterns'!$AN$3:$AR$55,5,FALSE))</f>
        <v>0.8653924914675768</v>
      </c>
      <c r="W2021" s="28">
        <f t="shared" si="159"/>
        <v>0</v>
      </c>
    </row>
    <row r="2022" spans="1:23" hidden="1">
      <c r="A2022" s="1" t="s">
        <v>5435</v>
      </c>
      <c r="B2022" s="1" t="s">
        <v>1961</v>
      </c>
      <c r="C2022" s="1" t="s">
        <v>1785</v>
      </c>
      <c r="D2022" s="1" t="s">
        <v>5436</v>
      </c>
      <c r="E2022" s="1" t="s">
        <v>2057</v>
      </c>
      <c r="F2022" s="1" t="s">
        <v>5387</v>
      </c>
      <c r="G2022" s="47">
        <f t="shared" si="155"/>
        <v>0</v>
      </c>
      <c r="H2022" s="28">
        <f>IF(ISERROR(GETPIVOTDATA("Sum of emp",'2010 County Business Patterns'!$J$2,"FIPS State and County Code",$A2022,"fipstate",$B2022,"fipscty",$C2022,"naics","337124")),0,GETPIVOTDATA("Sum of emp",'2010 County Business Patterns'!$J$2,"FIPS State and County Code",$A2022,"fipstate",$B2022,"fipscty",$C2022,"naics","337124"))</f>
        <v>0</v>
      </c>
      <c r="I2022" s="28">
        <f>IF(ISERROR(GETPIVOTDATA("Sum of Midpoint",'2010 County Business Patterns'!$J$2,"FIPS State and County Code",$A2022,"fipstate",$B2022,"fipscty",$C2022,"naics","337124")),0,GETPIVOTDATA("Sum of Midpoint",'2010 County Business Patterns'!$J$2,"FIPS State and County Code",$A2022,"fipstate",$B2022,"fipscty",$C2022,"naics","337124"))</f>
        <v>0</v>
      </c>
      <c r="J2022">
        <f>IF(ISERROR(VLOOKUP($B2022,'2010 State Business Patterns'!$AN$3:$AR$55,2,FALSE)),0,VLOOKUP($B2022,'2010 State Business Patterns'!$AN$3:$AR$55,2,FALSE))</f>
        <v>0</v>
      </c>
      <c r="K2022" s="28">
        <f t="shared" si="156"/>
        <v>0</v>
      </c>
      <c r="L2022" s="28">
        <f>IF(ISERROR(GETPIVOTDATA("Sum of emp",'2010 County Business Patterns'!$J$2,"FIPS State and County Code",$A2022,"fipstate",$B2022,"fipscty",$C2022,"naics","337127")),0,GETPIVOTDATA("Sum of emp",'2010 County Business Patterns'!$J$2,"FIPS State and County Code",$A2022,"fipstate",$B2022,"fipscty",$C2022,"naics","337127"))</f>
        <v>0</v>
      </c>
      <c r="M2022" s="28">
        <f>IF(ISERROR(GETPIVOTDATA("Sum of Midpoint",'2010 County Business Patterns'!$J$2,"FIPS State and County Code",$A2022,"fipstate",$B2022,"fipscty",$C2022,"naics","337127")),0,GETPIVOTDATA("Sum of Midpoint",'2010 County Business Patterns'!$J$2,"FIPS State and County Code",$A2022,"fipstate",$B2022,"fipscty",$C2022,"naics","337127"))</f>
        <v>0</v>
      </c>
      <c r="N2022">
        <f>IF(ISERROR(VLOOKUP($B2022,'2010 State Business Patterns'!$AN$3:$AR$55,3,FALSE)),0,VLOOKUP($B2022,'2010 State Business Patterns'!$AN$3:$AR$55,3,FALSE))</f>
        <v>0.83612923268095674</v>
      </c>
      <c r="O2022" s="28">
        <f t="shared" si="157"/>
        <v>0</v>
      </c>
      <c r="P2022" s="28">
        <f>IF(ISERROR(GETPIVOTDATA("Sum of emp",'2010 County Business Patterns'!$J$2,"FIPS State and County Code",$A2022,"fipstate",$B2022,"fipscty",$C2022,"naics","337214")),0,GETPIVOTDATA("Sum of emp",'2010 County Business Patterns'!$J$2,"FIPS State and County Code",$A2022,"fipstate",$B2022,"fipscty",$C2022,"naics","337214"))</f>
        <v>0</v>
      </c>
      <c r="Q2022" s="28">
        <f>IF(ISERROR(GETPIVOTDATA("Sum of Midpoint",'2010 County Business Patterns'!$J$2,"FIPS State and County Code",$A2022,"fipstate",$B2022,"fipscty",$C2022,"naics","337214")),0,GETPIVOTDATA("Sum of Midpoint",'2010 County Business Patterns'!$J$2,"FIPS State and County Code",$A2022,"fipstate",$B2022,"fipscty",$C2022,"naics","337214"))</f>
        <v>0</v>
      </c>
      <c r="R2022">
        <f>IF(ISERROR(VLOOKUP($B2022,'2010 State Business Patterns'!$AN$3:$AR$55,4,FALSE)),0,VLOOKUP($B2022,'2010 State Business Patterns'!$AN$3:$AR$55,4,FALSE))</f>
        <v>0</v>
      </c>
      <c r="S2022" s="28">
        <f t="shared" si="158"/>
        <v>0</v>
      </c>
      <c r="T2022" s="28">
        <f>IF(ISERROR(GETPIVOTDATA("Sum of emp",'2010 County Business Patterns'!$J$2,"FIPS State and County Code",$A2022,"fipstate",$B2022,"fipscty",$C2022,"naics","337215")),0,GETPIVOTDATA("Sum of emp",'2010 County Business Patterns'!$J$2,"FIPS State and County Code",$A2022,"fipstate",$B2022,"fipscty",$C2022,"naics","337215"))</f>
        <v>0</v>
      </c>
      <c r="U2022" s="28">
        <f>IF(ISERROR(GETPIVOTDATA("Sum of Midpoint",'2010 County Business Patterns'!$J$2,"FIPS State and County Code",$A2022,"fipstate",$B2022,"fipscty",$C2022,"naics","337215")),0,GETPIVOTDATA("Sum of Midpoint",'2010 County Business Patterns'!$J$2,"FIPS State and County Code",$A2022,"fipstate",$B2022,"fipscty",$C2022,"naics","337215"))</f>
        <v>0</v>
      </c>
      <c r="V2022">
        <f>IF(ISERROR(VLOOKUP($B2022,'2010 State Business Patterns'!$AN$3:$AR$55,5,FALSE)),0,VLOOKUP($B2022,'2010 State Business Patterns'!$AN$3:$AR$55,5,FALSE))</f>
        <v>0.8653924914675768</v>
      </c>
      <c r="W2022" s="28">
        <f t="shared" si="159"/>
        <v>0</v>
      </c>
    </row>
    <row r="2023" spans="1:23" hidden="1">
      <c r="A2023" s="1" t="s">
        <v>5437</v>
      </c>
      <c r="B2023" s="1" t="s">
        <v>1961</v>
      </c>
      <c r="C2023" s="1" t="s">
        <v>1786</v>
      </c>
      <c r="D2023" s="1" t="s">
        <v>3938</v>
      </c>
      <c r="E2023" s="1" t="s">
        <v>2057</v>
      </c>
      <c r="F2023" s="1" t="s">
        <v>5387</v>
      </c>
      <c r="G2023" s="47">
        <f t="shared" si="155"/>
        <v>0</v>
      </c>
      <c r="H2023" s="28">
        <f>IF(ISERROR(GETPIVOTDATA("Sum of emp",'2010 County Business Patterns'!$J$2,"FIPS State and County Code",$A2023,"fipstate",$B2023,"fipscty",$C2023,"naics","337124")),0,GETPIVOTDATA("Sum of emp",'2010 County Business Patterns'!$J$2,"FIPS State and County Code",$A2023,"fipstate",$B2023,"fipscty",$C2023,"naics","337124"))</f>
        <v>0</v>
      </c>
      <c r="I2023" s="28">
        <f>IF(ISERROR(GETPIVOTDATA("Sum of Midpoint",'2010 County Business Patterns'!$J$2,"FIPS State and County Code",$A2023,"fipstate",$B2023,"fipscty",$C2023,"naics","337124")),0,GETPIVOTDATA("Sum of Midpoint",'2010 County Business Patterns'!$J$2,"FIPS State and County Code",$A2023,"fipstate",$B2023,"fipscty",$C2023,"naics","337124"))</f>
        <v>0</v>
      </c>
      <c r="J2023">
        <f>IF(ISERROR(VLOOKUP($B2023,'2010 State Business Patterns'!$AN$3:$AR$55,2,FALSE)),0,VLOOKUP($B2023,'2010 State Business Patterns'!$AN$3:$AR$55,2,FALSE))</f>
        <v>0</v>
      </c>
      <c r="K2023" s="28">
        <f t="shared" si="156"/>
        <v>0</v>
      </c>
      <c r="L2023" s="28">
        <f>IF(ISERROR(GETPIVOTDATA("Sum of emp",'2010 County Business Patterns'!$J$2,"FIPS State and County Code",$A2023,"fipstate",$B2023,"fipscty",$C2023,"naics","337127")),0,GETPIVOTDATA("Sum of emp",'2010 County Business Patterns'!$J$2,"FIPS State and County Code",$A2023,"fipstate",$B2023,"fipscty",$C2023,"naics","337127"))</f>
        <v>0</v>
      </c>
      <c r="M2023" s="28">
        <f>IF(ISERROR(GETPIVOTDATA("Sum of Midpoint",'2010 County Business Patterns'!$J$2,"FIPS State and County Code",$A2023,"fipstate",$B2023,"fipscty",$C2023,"naics","337127")),0,GETPIVOTDATA("Sum of Midpoint",'2010 County Business Patterns'!$J$2,"FIPS State and County Code",$A2023,"fipstate",$B2023,"fipscty",$C2023,"naics","337127"))</f>
        <v>0</v>
      </c>
      <c r="N2023">
        <f>IF(ISERROR(VLOOKUP($B2023,'2010 State Business Patterns'!$AN$3:$AR$55,3,FALSE)),0,VLOOKUP($B2023,'2010 State Business Patterns'!$AN$3:$AR$55,3,FALSE))</f>
        <v>0.83612923268095674</v>
      </c>
      <c r="O2023" s="28">
        <f t="shared" si="157"/>
        <v>0</v>
      </c>
      <c r="P2023" s="28">
        <f>IF(ISERROR(GETPIVOTDATA("Sum of emp",'2010 County Business Patterns'!$J$2,"FIPS State and County Code",$A2023,"fipstate",$B2023,"fipscty",$C2023,"naics","337214")),0,GETPIVOTDATA("Sum of emp",'2010 County Business Patterns'!$J$2,"FIPS State and County Code",$A2023,"fipstate",$B2023,"fipscty",$C2023,"naics","337214"))</f>
        <v>0</v>
      </c>
      <c r="Q2023" s="28">
        <f>IF(ISERROR(GETPIVOTDATA("Sum of Midpoint",'2010 County Business Patterns'!$J$2,"FIPS State and County Code",$A2023,"fipstate",$B2023,"fipscty",$C2023,"naics","337214")),0,GETPIVOTDATA("Sum of Midpoint",'2010 County Business Patterns'!$J$2,"FIPS State and County Code",$A2023,"fipstate",$B2023,"fipscty",$C2023,"naics","337214"))</f>
        <v>0</v>
      </c>
      <c r="R2023">
        <f>IF(ISERROR(VLOOKUP($B2023,'2010 State Business Patterns'!$AN$3:$AR$55,4,FALSE)),0,VLOOKUP($B2023,'2010 State Business Patterns'!$AN$3:$AR$55,4,FALSE))</f>
        <v>0</v>
      </c>
      <c r="S2023" s="28">
        <f t="shared" si="158"/>
        <v>0</v>
      </c>
      <c r="T2023" s="28">
        <f>IF(ISERROR(GETPIVOTDATA("Sum of emp",'2010 County Business Patterns'!$J$2,"FIPS State and County Code",$A2023,"fipstate",$B2023,"fipscty",$C2023,"naics","337215")),0,GETPIVOTDATA("Sum of emp",'2010 County Business Patterns'!$J$2,"FIPS State and County Code",$A2023,"fipstate",$B2023,"fipscty",$C2023,"naics","337215"))</f>
        <v>0</v>
      </c>
      <c r="U2023" s="28">
        <f>IF(ISERROR(GETPIVOTDATA("Sum of Midpoint",'2010 County Business Patterns'!$J$2,"FIPS State and County Code",$A2023,"fipstate",$B2023,"fipscty",$C2023,"naics","337215")),0,GETPIVOTDATA("Sum of Midpoint",'2010 County Business Patterns'!$J$2,"FIPS State and County Code",$A2023,"fipstate",$B2023,"fipscty",$C2023,"naics","337215"))</f>
        <v>0</v>
      </c>
      <c r="V2023">
        <f>IF(ISERROR(VLOOKUP($B2023,'2010 State Business Patterns'!$AN$3:$AR$55,5,FALSE)),0,VLOOKUP($B2023,'2010 State Business Patterns'!$AN$3:$AR$55,5,FALSE))</f>
        <v>0.8653924914675768</v>
      </c>
      <c r="W2023" s="28">
        <f t="shared" si="159"/>
        <v>0</v>
      </c>
    </row>
    <row r="2024" spans="1:23" hidden="1">
      <c r="A2024" s="1" t="s">
        <v>5438</v>
      </c>
      <c r="B2024" s="1" t="s">
        <v>1961</v>
      </c>
      <c r="C2024" s="1" t="s">
        <v>1847</v>
      </c>
      <c r="D2024" s="1" t="s">
        <v>5439</v>
      </c>
      <c r="E2024" s="1" t="s">
        <v>2057</v>
      </c>
      <c r="F2024" s="1" t="s">
        <v>5387</v>
      </c>
      <c r="G2024" s="47">
        <f t="shared" si="155"/>
        <v>0</v>
      </c>
      <c r="H2024" s="28">
        <f>IF(ISERROR(GETPIVOTDATA("Sum of emp",'2010 County Business Patterns'!$J$2,"FIPS State and County Code",$A2024,"fipstate",$B2024,"fipscty",$C2024,"naics","337124")),0,GETPIVOTDATA("Sum of emp",'2010 County Business Patterns'!$J$2,"FIPS State and County Code",$A2024,"fipstate",$B2024,"fipscty",$C2024,"naics","337124"))</f>
        <v>0</v>
      </c>
      <c r="I2024" s="28">
        <f>IF(ISERROR(GETPIVOTDATA("Sum of Midpoint",'2010 County Business Patterns'!$J$2,"FIPS State and County Code",$A2024,"fipstate",$B2024,"fipscty",$C2024,"naics","337124")),0,GETPIVOTDATA("Sum of Midpoint",'2010 County Business Patterns'!$J$2,"FIPS State and County Code",$A2024,"fipstate",$B2024,"fipscty",$C2024,"naics","337124"))</f>
        <v>0</v>
      </c>
      <c r="J2024">
        <f>IF(ISERROR(VLOOKUP($B2024,'2010 State Business Patterns'!$AN$3:$AR$55,2,FALSE)),0,VLOOKUP($B2024,'2010 State Business Patterns'!$AN$3:$AR$55,2,FALSE))</f>
        <v>0</v>
      </c>
      <c r="K2024" s="28">
        <f t="shared" si="156"/>
        <v>0</v>
      </c>
      <c r="L2024" s="28">
        <f>IF(ISERROR(GETPIVOTDATA("Sum of emp",'2010 County Business Patterns'!$J$2,"FIPS State and County Code",$A2024,"fipstate",$B2024,"fipscty",$C2024,"naics","337127")),0,GETPIVOTDATA("Sum of emp",'2010 County Business Patterns'!$J$2,"FIPS State and County Code",$A2024,"fipstate",$B2024,"fipscty",$C2024,"naics","337127"))</f>
        <v>0</v>
      </c>
      <c r="M2024" s="28">
        <f>IF(ISERROR(GETPIVOTDATA("Sum of Midpoint",'2010 County Business Patterns'!$J$2,"FIPS State and County Code",$A2024,"fipstate",$B2024,"fipscty",$C2024,"naics","337127")),0,GETPIVOTDATA("Sum of Midpoint",'2010 County Business Patterns'!$J$2,"FIPS State and County Code",$A2024,"fipstate",$B2024,"fipscty",$C2024,"naics","337127"))</f>
        <v>0</v>
      </c>
      <c r="N2024">
        <f>IF(ISERROR(VLOOKUP($B2024,'2010 State Business Patterns'!$AN$3:$AR$55,3,FALSE)),0,VLOOKUP($B2024,'2010 State Business Patterns'!$AN$3:$AR$55,3,FALSE))</f>
        <v>0.83612923268095674</v>
      </c>
      <c r="O2024" s="28">
        <f t="shared" si="157"/>
        <v>0</v>
      </c>
      <c r="P2024" s="28">
        <f>IF(ISERROR(GETPIVOTDATA("Sum of emp",'2010 County Business Patterns'!$J$2,"FIPS State and County Code",$A2024,"fipstate",$B2024,"fipscty",$C2024,"naics","337214")),0,GETPIVOTDATA("Sum of emp",'2010 County Business Patterns'!$J$2,"FIPS State and County Code",$A2024,"fipstate",$B2024,"fipscty",$C2024,"naics","337214"))</f>
        <v>0</v>
      </c>
      <c r="Q2024" s="28">
        <f>IF(ISERROR(GETPIVOTDATA("Sum of Midpoint",'2010 County Business Patterns'!$J$2,"FIPS State and County Code",$A2024,"fipstate",$B2024,"fipscty",$C2024,"naics","337214")),0,GETPIVOTDATA("Sum of Midpoint",'2010 County Business Patterns'!$J$2,"FIPS State and County Code",$A2024,"fipstate",$B2024,"fipscty",$C2024,"naics","337214"))</f>
        <v>0</v>
      </c>
      <c r="R2024">
        <f>IF(ISERROR(VLOOKUP($B2024,'2010 State Business Patterns'!$AN$3:$AR$55,4,FALSE)),0,VLOOKUP($B2024,'2010 State Business Patterns'!$AN$3:$AR$55,4,FALSE))</f>
        <v>0</v>
      </c>
      <c r="S2024" s="28">
        <f t="shared" si="158"/>
        <v>0</v>
      </c>
      <c r="T2024" s="28">
        <f>IF(ISERROR(GETPIVOTDATA("Sum of emp",'2010 County Business Patterns'!$J$2,"FIPS State and County Code",$A2024,"fipstate",$B2024,"fipscty",$C2024,"naics","337215")),0,GETPIVOTDATA("Sum of emp",'2010 County Business Patterns'!$J$2,"FIPS State and County Code",$A2024,"fipstate",$B2024,"fipscty",$C2024,"naics","337215"))</f>
        <v>0</v>
      </c>
      <c r="U2024" s="28">
        <f>IF(ISERROR(GETPIVOTDATA("Sum of Midpoint",'2010 County Business Patterns'!$J$2,"FIPS State and County Code",$A2024,"fipstate",$B2024,"fipscty",$C2024,"naics","337215")),0,GETPIVOTDATA("Sum of Midpoint",'2010 County Business Patterns'!$J$2,"FIPS State and County Code",$A2024,"fipstate",$B2024,"fipscty",$C2024,"naics","337215"))</f>
        <v>0</v>
      </c>
      <c r="V2024">
        <f>IF(ISERROR(VLOOKUP($B2024,'2010 State Business Patterns'!$AN$3:$AR$55,5,FALSE)),0,VLOOKUP($B2024,'2010 State Business Patterns'!$AN$3:$AR$55,5,FALSE))</f>
        <v>0.8653924914675768</v>
      </c>
      <c r="W2024" s="28">
        <f t="shared" si="159"/>
        <v>0</v>
      </c>
    </row>
    <row r="2025" spans="1:23">
      <c r="A2025" s="1" t="s">
        <v>5440</v>
      </c>
      <c r="B2025" s="1" t="s">
        <v>1961</v>
      </c>
      <c r="C2025" s="1" t="s">
        <v>1848</v>
      </c>
      <c r="D2025" s="1" t="s">
        <v>5441</v>
      </c>
      <c r="E2025" s="1" t="s">
        <v>2057</v>
      </c>
      <c r="F2025" s="1" t="s">
        <v>5387</v>
      </c>
      <c r="G2025" s="47">
        <f t="shared" si="155"/>
        <v>4.326962457337884</v>
      </c>
      <c r="H2025" s="28">
        <f>IF(ISERROR(GETPIVOTDATA("Sum of emp",'2010 County Business Patterns'!$J$2,"FIPS State and County Code",$A2025,"fipstate",$B2025,"fipscty",$C2025,"naics","337124")),0,GETPIVOTDATA("Sum of emp",'2010 County Business Patterns'!$J$2,"FIPS State and County Code",$A2025,"fipstate",$B2025,"fipscty",$C2025,"naics","337124"))</f>
        <v>0</v>
      </c>
      <c r="I2025" s="28">
        <f>IF(ISERROR(GETPIVOTDATA("Sum of Midpoint",'2010 County Business Patterns'!$J$2,"FIPS State and County Code",$A2025,"fipstate",$B2025,"fipscty",$C2025,"naics","337124")),0,GETPIVOTDATA("Sum of Midpoint",'2010 County Business Patterns'!$J$2,"FIPS State and County Code",$A2025,"fipstate",$B2025,"fipscty",$C2025,"naics","337124"))</f>
        <v>0</v>
      </c>
      <c r="J2025">
        <f>IF(ISERROR(VLOOKUP($B2025,'2010 State Business Patterns'!$AN$3:$AR$55,2,FALSE)),0,VLOOKUP($B2025,'2010 State Business Patterns'!$AN$3:$AR$55,2,FALSE))</f>
        <v>0</v>
      </c>
      <c r="K2025" s="28">
        <f t="shared" si="156"/>
        <v>0</v>
      </c>
      <c r="L2025" s="28">
        <f>IF(ISERROR(GETPIVOTDATA("Sum of emp",'2010 County Business Patterns'!$J$2,"FIPS State and County Code",$A2025,"fipstate",$B2025,"fipscty",$C2025,"naics","337127")),0,GETPIVOTDATA("Sum of emp",'2010 County Business Patterns'!$J$2,"FIPS State and County Code",$A2025,"fipstate",$B2025,"fipscty",$C2025,"naics","337127"))</f>
        <v>0</v>
      </c>
      <c r="M2025" s="28">
        <f>IF(ISERROR(GETPIVOTDATA("Sum of Midpoint",'2010 County Business Patterns'!$J$2,"FIPS State and County Code",$A2025,"fipstate",$B2025,"fipscty",$C2025,"naics","337127")),0,GETPIVOTDATA("Sum of Midpoint",'2010 County Business Patterns'!$J$2,"FIPS State and County Code",$A2025,"fipstate",$B2025,"fipscty",$C2025,"naics","337127"))</f>
        <v>0</v>
      </c>
      <c r="N2025">
        <f>IF(ISERROR(VLOOKUP($B2025,'2010 State Business Patterns'!$AN$3:$AR$55,3,FALSE)),0,VLOOKUP($B2025,'2010 State Business Patterns'!$AN$3:$AR$55,3,FALSE))</f>
        <v>0.83612923268095674</v>
      </c>
      <c r="O2025" s="28">
        <f t="shared" si="157"/>
        <v>0</v>
      </c>
      <c r="P2025" s="28">
        <f>IF(ISERROR(GETPIVOTDATA("Sum of emp",'2010 County Business Patterns'!$J$2,"FIPS State and County Code",$A2025,"fipstate",$B2025,"fipscty",$C2025,"naics","337214")),0,GETPIVOTDATA("Sum of emp",'2010 County Business Patterns'!$J$2,"FIPS State and County Code",$A2025,"fipstate",$B2025,"fipscty",$C2025,"naics","337214"))</f>
        <v>0</v>
      </c>
      <c r="Q2025" s="28">
        <f>IF(ISERROR(GETPIVOTDATA("Sum of Midpoint",'2010 County Business Patterns'!$J$2,"FIPS State and County Code",$A2025,"fipstate",$B2025,"fipscty",$C2025,"naics","337214")),0,GETPIVOTDATA("Sum of Midpoint",'2010 County Business Patterns'!$J$2,"FIPS State and County Code",$A2025,"fipstate",$B2025,"fipscty",$C2025,"naics","337214"))</f>
        <v>0</v>
      </c>
      <c r="R2025">
        <f>IF(ISERROR(VLOOKUP($B2025,'2010 State Business Patterns'!$AN$3:$AR$55,4,FALSE)),0,VLOOKUP($B2025,'2010 State Business Patterns'!$AN$3:$AR$55,4,FALSE))</f>
        <v>0</v>
      </c>
      <c r="S2025" s="28">
        <f t="shared" si="158"/>
        <v>0</v>
      </c>
      <c r="T2025" s="28">
        <f>IF(ISERROR(GETPIVOTDATA("Sum of emp",'2010 County Business Patterns'!$J$2,"FIPS State and County Code",$A2025,"fipstate",$B2025,"fipscty",$C2025,"naics","337215")),0,GETPIVOTDATA("Sum of emp",'2010 County Business Patterns'!$J$2,"FIPS State and County Code",$A2025,"fipstate",$B2025,"fipscty",$C2025,"naics","337215"))</f>
        <v>0</v>
      </c>
      <c r="U2025" s="28">
        <f>IF(ISERROR(GETPIVOTDATA("Sum of Midpoint",'2010 County Business Patterns'!$J$2,"FIPS State and County Code",$A2025,"fipstate",$B2025,"fipscty",$C2025,"naics","337215")),0,GETPIVOTDATA("Sum of Midpoint",'2010 County Business Patterns'!$J$2,"FIPS State and County Code",$A2025,"fipstate",$B2025,"fipscty",$C2025,"naics","337215"))</f>
        <v>10</v>
      </c>
      <c r="V2025">
        <f>IF(ISERROR(VLOOKUP($B2025,'2010 State Business Patterns'!$AN$3:$AR$55,5,FALSE)),0,VLOOKUP($B2025,'2010 State Business Patterns'!$AN$3:$AR$55,5,FALSE))</f>
        <v>0.8653924914675768</v>
      </c>
      <c r="W2025" s="28">
        <f t="shared" si="159"/>
        <v>4.326962457337884</v>
      </c>
    </row>
    <row r="2026" spans="1:23" hidden="1">
      <c r="A2026" s="1" t="s">
        <v>5442</v>
      </c>
      <c r="B2026" s="1" t="s">
        <v>1961</v>
      </c>
      <c r="C2026" s="1" t="s">
        <v>1787</v>
      </c>
      <c r="D2026" s="1" t="s">
        <v>3010</v>
      </c>
      <c r="E2026" s="1" t="s">
        <v>2057</v>
      </c>
      <c r="F2026" s="1" t="s">
        <v>5387</v>
      </c>
      <c r="G2026" s="47">
        <f t="shared" si="155"/>
        <v>0</v>
      </c>
      <c r="H2026" s="28">
        <f>IF(ISERROR(GETPIVOTDATA("Sum of emp",'2010 County Business Patterns'!$J$2,"FIPS State and County Code",$A2026,"fipstate",$B2026,"fipscty",$C2026,"naics","337124")),0,GETPIVOTDATA("Sum of emp",'2010 County Business Patterns'!$J$2,"FIPS State and County Code",$A2026,"fipstate",$B2026,"fipscty",$C2026,"naics","337124"))</f>
        <v>0</v>
      </c>
      <c r="I2026" s="28">
        <f>IF(ISERROR(GETPIVOTDATA("Sum of Midpoint",'2010 County Business Patterns'!$J$2,"FIPS State and County Code",$A2026,"fipstate",$B2026,"fipscty",$C2026,"naics","337124")),0,GETPIVOTDATA("Sum of Midpoint",'2010 County Business Patterns'!$J$2,"FIPS State and County Code",$A2026,"fipstate",$B2026,"fipscty",$C2026,"naics","337124"))</f>
        <v>0</v>
      </c>
      <c r="J2026">
        <f>IF(ISERROR(VLOOKUP($B2026,'2010 State Business Patterns'!$AN$3:$AR$55,2,FALSE)),0,VLOOKUP($B2026,'2010 State Business Patterns'!$AN$3:$AR$55,2,FALSE))</f>
        <v>0</v>
      </c>
      <c r="K2026" s="28">
        <f t="shared" si="156"/>
        <v>0</v>
      </c>
      <c r="L2026" s="28">
        <f>IF(ISERROR(GETPIVOTDATA("Sum of emp",'2010 County Business Patterns'!$J$2,"FIPS State and County Code",$A2026,"fipstate",$B2026,"fipscty",$C2026,"naics","337127")),0,GETPIVOTDATA("Sum of emp",'2010 County Business Patterns'!$J$2,"FIPS State and County Code",$A2026,"fipstate",$B2026,"fipscty",$C2026,"naics","337127"))</f>
        <v>0</v>
      </c>
      <c r="M2026" s="28">
        <f>IF(ISERROR(GETPIVOTDATA("Sum of Midpoint",'2010 County Business Patterns'!$J$2,"FIPS State and County Code",$A2026,"fipstate",$B2026,"fipscty",$C2026,"naics","337127")),0,GETPIVOTDATA("Sum of Midpoint",'2010 County Business Patterns'!$J$2,"FIPS State and County Code",$A2026,"fipstate",$B2026,"fipscty",$C2026,"naics","337127"))</f>
        <v>0</v>
      </c>
      <c r="N2026">
        <f>IF(ISERROR(VLOOKUP($B2026,'2010 State Business Patterns'!$AN$3:$AR$55,3,FALSE)),0,VLOOKUP($B2026,'2010 State Business Patterns'!$AN$3:$AR$55,3,FALSE))</f>
        <v>0.83612923268095674</v>
      </c>
      <c r="O2026" s="28">
        <f t="shared" si="157"/>
        <v>0</v>
      </c>
      <c r="P2026" s="28">
        <f>IF(ISERROR(GETPIVOTDATA("Sum of emp",'2010 County Business Patterns'!$J$2,"FIPS State and County Code",$A2026,"fipstate",$B2026,"fipscty",$C2026,"naics","337214")),0,GETPIVOTDATA("Sum of emp",'2010 County Business Patterns'!$J$2,"FIPS State and County Code",$A2026,"fipstate",$B2026,"fipscty",$C2026,"naics","337214"))</f>
        <v>0</v>
      </c>
      <c r="Q2026" s="28">
        <f>IF(ISERROR(GETPIVOTDATA("Sum of Midpoint",'2010 County Business Patterns'!$J$2,"FIPS State and County Code",$A2026,"fipstate",$B2026,"fipscty",$C2026,"naics","337214")),0,GETPIVOTDATA("Sum of Midpoint",'2010 County Business Patterns'!$J$2,"FIPS State and County Code",$A2026,"fipstate",$B2026,"fipscty",$C2026,"naics","337214"))</f>
        <v>0</v>
      </c>
      <c r="R2026">
        <f>IF(ISERROR(VLOOKUP($B2026,'2010 State Business Patterns'!$AN$3:$AR$55,4,FALSE)),0,VLOOKUP($B2026,'2010 State Business Patterns'!$AN$3:$AR$55,4,FALSE))</f>
        <v>0</v>
      </c>
      <c r="S2026" s="28">
        <f t="shared" si="158"/>
        <v>0</v>
      </c>
      <c r="T2026" s="28">
        <f>IF(ISERROR(GETPIVOTDATA("Sum of emp",'2010 County Business Patterns'!$J$2,"FIPS State and County Code",$A2026,"fipstate",$B2026,"fipscty",$C2026,"naics","337215")),0,GETPIVOTDATA("Sum of emp",'2010 County Business Patterns'!$J$2,"FIPS State and County Code",$A2026,"fipstate",$B2026,"fipscty",$C2026,"naics","337215"))</f>
        <v>0</v>
      </c>
      <c r="U2026" s="28">
        <f>IF(ISERROR(GETPIVOTDATA("Sum of Midpoint",'2010 County Business Patterns'!$J$2,"FIPS State and County Code",$A2026,"fipstate",$B2026,"fipscty",$C2026,"naics","337215")),0,GETPIVOTDATA("Sum of Midpoint",'2010 County Business Patterns'!$J$2,"FIPS State and County Code",$A2026,"fipstate",$B2026,"fipscty",$C2026,"naics","337215"))</f>
        <v>0</v>
      </c>
      <c r="V2026">
        <f>IF(ISERROR(VLOOKUP($B2026,'2010 State Business Patterns'!$AN$3:$AR$55,5,FALSE)),0,VLOOKUP($B2026,'2010 State Business Patterns'!$AN$3:$AR$55,5,FALSE))</f>
        <v>0.8653924914675768</v>
      </c>
      <c r="W2026" s="28">
        <f t="shared" si="159"/>
        <v>0</v>
      </c>
    </row>
    <row r="2027" spans="1:23" hidden="1">
      <c r="A2027" s="1" t="s">
        <v>5443</v>
      </c>
      <c r="B2027" s="1" t="s">
        <v>1961</v>
      </c>
      <c r="C2027" s="1" t="s">
        <v>1849</v>
      </c>
      <c r="D2027" s="1" t="s">
        <v>4438</v>
      </c>
      <c r="E2027" s="1" t="s">
        <v>2057</v>
      </c>
      <c r="F2027" s="1" t="s">
        <v>5387</v>
      </c>
      <c r="G2027" s="47">
        <f t="shared" si="155"/>
        <v>0</v>
      </c>
      <c r="H2027" s="28">
        <f>IF(ISERROR(GETPIVOTDATA("Sum of emp",'2010 County Business Patterns'!$J$2,"FIPS State and County Code",$A2027,"fipstate",$B2027,"fipscty",$C2027,"naics","337124")),0,GETPIVOTDATA("Sum of emp",'2010 County Business Patterns'!$J$2,"FIPS State and County Code",$A2027,"fipstate",$B2027,"fipscty",$C2027,"naics","337124"))</f>
        <v>0</v>
      </c>
      <c r="I2027" s="28">
        <f>IF(ISERROR(GETPIVOTDATA("Sum of Midpoint",'2010 County Business Patterns'!$J$2,"FIPS State and County Code",$A2027,"fipstate",$B2027,"fipscty",$C2027,"naics","337124")),0,GETPIVOTDATA("Sum of Midpoint",'2010 County Business Patterns'!$J$2,"FIPS State and County Code",$A2027,"fipstate",$B2027,"fipscty",$C2027,"naics","337124"))</f>
        <v>0</v>
      </c>
      <c r="J2027">
        <f>IF(ISERROR(VLOOKUP($B2027,'2010 State Business Patterns'!$AN$3:$AR$55,2,FALSE)),0,VLOOKUP($B2027,'2010 State Business Patterns'!$AN$3:$AR$55,2,FALSE))</f>
        <v>0</v>
      </c>
      <c r="K2027" s="28">
        <f t="shared" si="156"/>
        <v>0</v>
      </c>
      <c r="L2027" s="28">
        <f>IF(ISERROR(GETPIVOTDATA("Sum of emp",'2010 County Business Patterns'!$J$2,"FIPS State and County Code",$A2027,"fipstate",$B2027,"fipscty",$C2027,"naics","337127")),0,GETPIVOTDATA("Sum of emp",'2010 County Business Patterns'!$J$2,"FIPS State and County Code",$A2027,"fipstate",$B2027,"fipscty",$C2027,"naics","337127"))</f>
        <v>0</v>
      </c>
      <c r="M2027" s="28">
        <f>IF(ISERROR(GETPIVOTDATA("Sum of Midpoint",'2010 County Business Patterns'!$J$2,"FIPS State and County Code",$A2027,"fipstate",$B2027,"fipscty",$C2027,"naics","337127")),0,GETPIVOTDATA("Sum of Midpoint",'2010 County Business Patterns'!$J$2,"FIPS State and County Code",$A2027,"fipstate",$B2027,"fipscty",$C2027,"naics","337127"))</f>
        <v>0</v>
      </c>
      <c r="N2027">
        <f>IF(ISERROR(VLOOKUP($B2027,'2010 State Business Patterns'!$AN$3:$AR$55,3,FALSE)),0,VLOOKUP($B2027,'2010 State Business Patterns'!$AN$3:$AR$55,3,FALSE))</f>
        <v>0.83612923268095674</v>
      </c>
      <c r="O2027" s="28">
        <f t="shared" si="157"/>
        <v>0</v>
      </c>
      <c r="P2027" s="28">
        <f>IF(ISERROR(GETPIVOTDATA("Sum of emp",'2010 County Business Patterns'!$J$2,"FIPS State and County Code",$A2027,"fipstate",$B2027,"fipscty",$C2027,"naics","337214")),0,GETPIVOTDATA("Sum of emp",'2010 County Business Patterns'!$J$2,"FIPS State and County Code",$A2027,"fipstate",$B2027,"fipscty",$C2027,"naics","337214"))</f>
        <v>0</v>
      </c>
      <c r="Q2027" s="28">
        <f>IF(ISERROR(GETPIVOTDATA("Sum of Midpoint",'2010 County Business Patterns'!$J$2,"FIPS State and County Code",$A2027,"fipstate",$B2027,"fipscty",$C2027,"naics","337214")),0,GETPIVOTDATA("Sum of Midpoint",'2010 County Business Patterns'!$J$2,"FIPS State and County Code",$A2027,"fipstate",$B2027,"fipscty",$C2027,"naics","337214"))</f>
        <v>0</v>
      </c>
      <c r="R2027">
        <f>IF(ISERROR(VLOOKUP($B2027,'2010 State Business Patterns'!$AN$3:$AR$55,4,FALSE)),0,VLOOKUP($B2027,'2010 State Business Patterns'!$AN$3:$AR$55,4,FALSE))</f>
        <v>0</v>
      </c>
      <c r="S2027" s="28">
        <f t="shared" si="158"/>
        <v>0</v>
      </c>
      <c r="T2027" s="28">
        <f>IF(ISERROR(GETPIVOTDATA("Sum of emp",'2010 County Business Patterns'!$J$2,"FIPS State and County Code",$A2027,"fipstate",$B2027,"fipscty",$C2027,"naics","337215")),0,GETPIVOTDATA("Sum of emp",'2010 County Business Patterns'!$J$2,"FIPS State and County Code",$A2027,"fipstate",$B2027,"fipscty",$C2027,"naics","337215"))</f>
        <v>0</v>
      </c>
      <c r="U2027" s="28">
        <f>IF(ISERROR(GETPIVOTDATA("Sum of Midpoint",'2010 County Business Patterns'!$J$2,"FIPS State and County Code",$A2027,"fipstate",$B2027,"fipscty",$C2027,"naics","337215")),0,GETPIVOTDATA("Sum of Midpoint",'2010 County Business Patterns'!$J$2,"FIPS State and County Code",$A2027,"fipstate",$B2027,"fipscty",$C2027,"naics","337215"))</f>
        <v>0</v>
      </c>
      <c r="V2027">
        <f>IF(ISERROR(VLOOKUP($B2027,'2010 State Business Patterns'!$AN$3:$AR$55,5,FALSE)),0,VLOOKUP($B2027,'2010 State Business Patterns'!$AN$3:$AR$55,5,FALSE))</f>
        <v>0.8653924914675768</v>
      </c>
      <c r="W2027" s="28">
        <f t="shared" si="159"/>
        <v>0</v>
      </c>
    </row>
    <row r="2028" spans="1:23" hidden="1">
      <c r="A2028" s="1" t="s">
        <v>5444</v>
      </c>
      <c r="B2028" s="1" t="s">
        <v>1961</v>
      </c>
      <c r="C2028" s="1" t="s">
        <v>1789</v>
      </c>
      <c r="D2028" s="1" t="s">
        <v>5445</v>
      </c>
      <c r="E2028" s="1" t="s">
        <v>2057</v>
      </c>
      <c r="F2028" s="1" t="s">
        <v>5387</v>
      </c>
      <c r="G2028" s="47">
        <f t="shared" si="155"/>
        <v>0</v>
      </c>
      <c r="H2028" s="28">
        <f>IF(ISERROR(GETPIVOTDATA("Sum of emp",'2010 County Business Patterns'!$J$2,"FIPS State and County Code",$A2028,"fipstate",$B2028,"fipscty",$C2028,"naics","337124")),0,GETPIVOTDATA("Sum of emp",'2010 County Business Patterns'!$J$2,"FIPS State and County Code",$A2028,"fipstate",$B2028,"fipscty",$C2028,"naics","337124"))</f>
        <v>0</v>
      </c>
      <c r="I2028" s="28">
        <f>IF(ISERROR(GETPIVOTDATA("Sum of Midpoint",'2010 County Business Patterns'!$J$2,"FIPS State and County Code",$A2028,"fipstate",$B2028,"fipscty",$C2028,"naics","337124")),0,GETPIVOTDATA("Sum of Midpoint",'2010 County Business Patterns'!$J$2,"FIPS State and County Code",$A2028,"fipstate",$B2028,"fipscty",$C2028,"naics","337124"))</f>
        <v>0</v>
      </c>
      <c r="J2028">
        <f>IF(ISERROR(VLOOKUP($B2028,'2010 State Business Patterns'!$AN$3:$AR$55,2,FALSE)),0,VLOOKUP($B2028,'2010 State Business Patterns'!$AN$3:$AR$55,2,FALSE))</f>
        <v>0</v>
      </c>
      <c r="K2028" s="28">
        <f t="shared" si="156"/>
        <v>0</v>
      </c>
      <c r="L2028" s="28">
        <f>IF(ISERROR(GETPIVOTDATA("Sum of emp",'2010 County Business Patterns'!$J$2,"FIPS State and County Code",$A2028,"fipstate",$B2028,"fipscty",$C2028,"naics","337127")),0,GETPIVOTDATA("Sum of emp",'2010 County Business Patterns'!$J$2,"FIPS State and County Code",$A2028,"fipstate",$B2028,"fipscty",$C2028,"naics","337127"))</f>
        <v>0</v>
      </c>
      <c r="M2028" s="28">
        <f>IF(ISERROR(GETPIVOTDATA("Sum of Midpoint",'2010 County Business Patterns'!$J$2,"FIPS State and County Code",$A2028,"fipstate",$B2028,"fipscty",$C2028,"naics","337127")),0,GETPIVOTDATA("Sum of Midpoint",'2010 County Business Patterns'!$J$2,"FIPS State and County Code",$A2028,"fipstate",$B2028,"fipscty",$C2028,"naics","337127"))</f>
        <v>0</v>
      </c>
      <c r="N2028">
        <f>IF(ISERROR(VLOOKUP($B2028,'2010 State Business Patterns'!$AN$3:$AR$55,3,FALSE)),0,VLOOKUP($B2028,'2010 State Business Patterns'!$AN$3:$AR$55,3,FALSE))</f>
        <v>0.83612923268095674</v>
      </c>
      <c r="O2028" s="28">
        <f t="shared" si="157"/>
        <v>0</v>
      </c>
      <c r="P2028" s="28">
        <f>IF(ISERROR(GETPIVOTDATA("Sum of emp",'2010 County Business Patterns'!$J$2,"FIPS State and County Code",$A2028,"fipstate",$B2028,"fipscty",$C2028,"naics","337214")),0,GETPIVOTDATA("Sum of emp",'2010 County Business Patterns'!$J$2,"FIPS State and County Code",$A2028,"fipstate",$B2028,"fipscty",$C2028,"naics","337214"))</f>
        <v>0</v>
      </c>
      <c r="Q2028" s="28">
        <f>IF(ISERROR(GETPIVOTDATA("Sum of Midpoint",'2010 County Business Patterns'!$J$2,"FIPS State and County Code",$A2028,"fipstate",$B2028,"fipscty",$C2028,"naics","337214")),0,GETPIVOTDATA("Sum of Midpoint",'2010 County Business Patterns'!$J$2,"FIPS State and County Code",$A2028,"fipstate",$B2028,"fipscty",$C2028,"naics","337214"))</f>
        <v>0</v>
      </c>
      <c r="R2028">
        <f>IF(ISERROR(VLOOKUP($B2028,'2010 State Business Patterns'!$AN$3:$AR$55,4,FALSE)),0,VLOOKUP($B2028,'2010 State Business Patterns'!$AN$3:$AR$55,4,FALSE))</f>
        <v>0</v>
      </c>
      <c r="S2028" s="28">
        <f t="shared" si="158"/>
        <v>0</v>
      </c>
      <c r="T2028" s="28">
        <f>IF(ISERROR(GETPIVOTDATA("Sum of emp",'2010 County Business Patterns'!$J$2,"FIPS State and County Code",$A2028,"fipstate",$B2028,"fipscty",$C2028,"naics","337215")),0,GETPIVOTDATA("Sum of emp",'2010 County Business Patterns'!$J$2,"FIPS State and County Code",$A2028,"fipstate",$B2028,"fipscty",$C2028,"naics","337215"))</f>
        <v>0</v>
      </c>
      <c r="U2028" s="28">
        <f>IF(ISERROR(GETPIVOTDATA("Sum of Midpoint",'2010 County Business Patterns'!$J$2,"FIPS State and County Code",$A2028,"fipstate",$B2028,"fipscty",$C2028,"naics","337215")),0,GETPIVOTDATA("Sum of Midpoint",'2010 County Business Patterns'!$J$2,"FIPS State and County Code",$A2028,"fipstate",$B2028,"fipscty",$C2028,"naics","337215"))</f>
        <v>0</v>
      </c>
      <c r="V2028">
        <f>IF(ISERROR(VLOOKUP($B2028,'2010 State Business Patterns'!$AN$3:$AR$55,5,FALSE)),0,VLOOKUP($B2028,'2010 State Business Patterns'!$AN$3:$AR$55,5,FALSE))</f>
        <v>0.8653924914675768</v>
      </c>
      <c r="W2028" s="28">
        <f t="shared" si="159"/>
        <v>0</v>
      </c>
    </row>
    <row r="2029" spans="1:23" hidden="1">
      <c r="A2029" s="1" t="s">
        <v>5446</v>
      </c>
      <c r="B2029" s="1" t="s">
        <v>1961</v>
      </c>
      <c r="C2029" s="1" t="s">
        <v>1850</v>
      </c>
      <c r="D2029" s="1" t="s">
        <v>4444</v>
      </c>
      <c r="E2029" s="1" t="s">
        <v>2057</v>
      </c>
      <c r="F2029" s="1" t="s">
        <v>5387</v>
      </c>
      <c r="G2029" s="47">
        <f t="shared" si="155"/>
        <v>0</v>
      </c>
      <c r="H2029" s="28">
        <f>IF(ISERROR(GETPIVOTDATA("Sum of emp",'2010 County Business Patterns'!$J$2,"FIPS State and County Code",$A2029,"fipstate",$B2029,"fipscty",$C2029,"naics","337124")),0,GETPIVOTDATA("Sum of emp",'2010 County Business Patterns'!$J$2,"FIPS State and County Code",$A2029,"fipstate",$B2029,"fipscty",$C2029,"naics","337124"))</f>
        <v>0</v>
      </c>
      <c r="I2029" s="28">
        <f>IF(ISERROR(GETPIVOTDATA("Sum of Midpoint",'2010 County Business Patterns'!$J$2,"FIPS State and County Code",$A2029,"fipstate",$B2029,"fipscty",$C2029,"naics","337124")),0,GETPIVOTDATA("Sum of Midpoint",'2010 County Business Patterns'!$J$2,"FIPS State and County Code",$A2029,"fipstate",$B2029,"fipscty",$C2029,"naics","337124"))</f>
        <v>0</v>
      </c>
      <c r="J2029">
        <f>IF(ISERROR(VLOOKUP($B2029,'2010 State Business Patterns'!$AN$3:$AR$55,2,FALSE)),0,VLOOKUP($B2029,'2010 State Business Patterns'!$AN$3:$AR$55,2,FALSE))</f>
        <v>0</v>
      </c>
      <c r="K2029" s="28">
        <f t="shared" si="156"/>
        <v>0</v>
      </c>
      <c r="L2029" s="28">
        <f>IF(ISERROR(GETPIVOTDATA("Sum of emp",'2010 County Business Patterns'!$J$2,"FIPS State and County Code",$A2029,"fipstate",$B2029,"fipscty",$C2029,"naics","337127")),0,GETPIVOTDATA("Sum of emp",'2010 County Business Patterns'!$J$2,"FIPS State and County Code",$A2029,"fipstate",$B2029,"fipscty",$C2029,"naics","337127"))</f>
        <v>0</v>
      </c>
      <c r="M2029" s="28">
        <f>IF(ISERROR(GETPIVOTDATA("Sum of Midpoint",'2010 County Business Patterns'!$J$2,"FIPS State and County Code",$A2029,"fipstate",$B2029,"fipscty",$C2029,"naics","337127")),0,GETPIVOTDATA("Sum of Midpoint",'2010 County Business Patterns'!$J$2,"FIPS State and County Code",$A2029,"fipstate",$B2029,"fipscty",$C2029,"naics","337127"))</f>
        <v>0</v>
      </c>
      <c r="N2029">
        <f>IF(ISERROR(VLOOKUP($B2029,'2010 State Business Patterns'!$AN$3:$AR$55,3,FALSE)),0,VLOOKUP($B2029,'2010 State Business Patterns'!$AN$3:$AR$55,3,FALSE))</f>
        <v>0.83612923268095674</v>
      </c>
      <c r="O2029" s="28">
        <f t="shared" si="157"/>
        <v>0</v>
      </c>
      <c r="P2029" s="28">
        <f>IF(ISERROR(GETPIVOTDATA("Sum of emp",'2010 County Business Patterns'!$J$2,"FIPS State and County Code",$A2029,"fipstate",$B2029,"fipscty",$C2029,"naics","337214")),0,GETPIVOTDATA("Sum of emp",'2010 County Business Patterns'!$J$2,"FIPS State and County Code",$A2029,"fipstate",$B2029,"fipscty",$C2029,"naics","337214"))</f>
        <v>0</v>
      </c>
      <c r="Q2029" s="28">
        <f>IF(ISERROR(GETPIVOTDATA("Sum of Midpoint",'2010 County Business Patterns'!$J$2,"FIPS State and County Code",$A2029,"fipstate",$B2029,"fipscty",$C2029,"naics","337214")),0,GETPIVOTDATA("Sum of Midpoint",'2010 County Business Patterns'!$J$2,"FIPS State and County Code",$A2029,"fipstate",$B2029,"fipscty",$C2029,"naics","337214"))</f>
        <v>0</v>
      </c>
      <c r="R2029">
        <f>IF(ISERROR(VLOOKUP($B2029,'2010 State Business Patterns'!$AN$3:$AR$55,4,FALSE)),0,VLOOKUP($B2029,'2010 State Business Patterns'!$AN$3:$AR$55,4,FALSE))</f>
        <v>0</v>
      </c>
      <c r="S2029" s="28">
        <f t="shared" si="158"/>
        <v>0</v>
      </c>
      <c r="T2029" s="28">
        <f>IF(ISERROR(GETPIVOTDATA("Sum of emp",'2010 County Business Patterns'!$J$2,"FIPS State and County Code",$A2029,"fipstate",$B2029,"fipscty",$C2029,"naics","337215")),0,GETPIVOTDATA("Sum of emp",'2010 County Business Patterns'!$J$2,"FIPS State and County Code",$A2029,"fipstate",$B2029,"fipscty",$C2029,"naics","337215"))</f>
        <v>0</v>
      </c>
      <c r="U2029" s="28">
        <f>IF(ISERROR(GETPIVOTDATA("Sum of Midpoint",'2010 County Business Patterns'!$J$2,"FIPS State and County Code",$A2029,"fipstate",$B2029,"fipscty",$C2029,"naics","337215")),0,GETPIVOTDATA("Sum of Midpoint",'2010 County Business Patterns'!$J$2,"FIPS State and County Code",$A2029,"fipstate",$B2029,"fipscty",$C2029,"naics","337215"))</f>
        <v>0</v>
      </c>
      <c r="V2029">
        <f>IF(ISERROR(VLOOKUP($B2029,'2010 State Business Patterns'!$AN$3:$AR$55,5,FALSE)),0,VLOOKUP($B2029,'2010 State Business Patterns'!$AN$3:$AR$55,5,FALSE))</f>
        <v>0.8653924914675768</v>
      </c>
      <c r="W2029" s="28">
        <f t="shared" si="159"/>
        <v>0</v>
      </c>
    </row>
    <row r="2030" spans="1:23" hidden="1">
      <c r="A2030" s="1" t="s">
        <v>5447</v>
      </c>
      <c r="B2030" s="1" t="s">
        <v>1961</v>
      </c>
      <c r="C2030" s="1" t="s">
        <v>1790</v>
      </c>
      <c r="D2030" s="1" t="s">
        <v>3317</v>
      </c>
      <c r="E2030" s="1" t="s">
        <v>2057</v>
      </c>
      <c r="F2030" s="1" t="s">
        <v>5387</v>
      </c>
      <c r="G2030" s="47">
        <f t="shared" si="155"/>
        <v>0</v>
      </c>
      <c r="H2030" s="28">
        <f>IF(ISERROR(GETPIVOTDATA("Sum of emp",'2010 County Business Patterns'!$J$2,"FIPS State and County Code",$A2030,"fipstate",$B2030,"fipscty",$C2030,"naics","337124")),0,GETPIVOTDATA("Sum of emp",'2010 County Business Patterns'!$J$2,"FIPS State and County Code",$A2030,"fipstate",$B2030,"fipscty",$C2030,"naics","337124"))</f>
        <v>0</v>
      </c>
      <c r="I2030" s="28">
        <f>IF(ISERROR(GETPIVOTDATA("Sum of Midpoint",'2010 County Business Patterns'!$J$2,"FIPS State and County Code",$A2030,"fipstate",$B2030,"fipscty",$C2030,"naics","337124")),0,GETPIVOTDATA("Sum of Midpoint",'2010 County Business Patterns'!$J$2,"FIPS State and County Code",$A2030,"fipstate",$B2030,"fipscty",$C2030,"naics","337124"))</f>
        <v>0</v>
      </c>
      <c r="J2030">
        <f>IF(ISERROR(VLOOKUP($B2030,'2010 State Business Patterns'!$AN$3:$AR$55,2,FALSE)),0,VLOOKUP($B2030,'2010 State Business Patterns'!$AN$3:$AR$55,2,FALSE))</f>
        <v>0</v>
      </c>
      <c r="K2030" s="28">
        <f t="shared" si="156"/>
        <v>0</v>
      </c>
      <c r="L2030" s="28">
        <f>IF(ISERROR(GETPIVOTDATA("Sum of emp",'2010 County Business Patterns'!$J$2,"FIPS State and County Code",$A2030,"fipstate",$B2030,"fipscty",$C2030,"naics","337127")),0,GETPIVOTDATA("Sum of emp",'2010 County Business Patterns'!$J$2,"FIPS State and County Code",$A2030,"fipstate",$B2030,"fipscty",$C2030,"naics","337127"))</f>
        <v>0</v>
      </c>
      <c r="M2030" s="28">
        <f>IF(ISERROR(GETPIVOTDATA("Sum of Midpoint",'2010 County Business Patterns'!$J$2,"FIPS State and County Code",$A2030,"fipstate",$B2030,"fipscty",$C2030,"naics","337127")),0,GETPIVOTDATA("Sum of Midpoint",'2010 County Business Patterns'!$J$2,"FIPS State and County Code",$A2030,"fipstate",$B2030,"fipscty",$C2030,"naics","337127"))</f>
        <v>0</v>
      </c>
      <c r="N2030">
        <f>IF(ISERROR(VLOOKUP($B2030,'2010 State Business Patterns'!$AN$3:$AR$55,3,FALSE)),0,VLOOKUP($B2030,'2010 State Business Patterns'!$AN$3:$AR$55,3,FALSE))</f>
        <v>0.83612923268095674</v>
      </c>
      <c r="O2030" s="28">
        <f t="shared" si="157"/>
        <v>0</v>
      </c>
      <c r="P2030" s="28">
        <f>IF(ISERROR(GETPIVOTDATA("Sum of emp",'2010 County Business Patterns'!$J$2,"FIPS State and County Code",$A2030,"fipstate",$B2030,"fipscty",$C2030,"naics","337214")),0,GETPIVOTDATA("Sum of emp",'2010 County Business Patterns'!$J$2,"FIPS State and County Code",$A2030,"fipstate",$B2030,"fipscty",$C2030,"naics","337214"))</f>
        <v>0</v>
      </c>
      <c r="Q2030" s="28">
        <f>IF(ISERROR(GETPIVOTDATA("Sum of Midpoint",'2010 County Business Patterns'!$J$2,"FIPS State and County Code",$A2030,"fipstate",$B2030,"fipscty",$C2030,"naics","337214")),0,GETPIVOTDATA("Sum of Midpoint",'2010 County Business Patterns'!$J$2,"FIPS State and County Code",$A2030,"fipstate",$B2030,"fipscty",$C2030,"naics","337214"))</f>
        <v>0</v>
      </c>
      <c r="R2030">
        <f>IF(ISERROR(VLOOKUP($B2030,'2010 State Business Patterns'!$AN$3:$AR$55,4,FALSE)),0,VLOOKUP($B2030,'2010 State Business Patterns'!$AN$3:$AR$55,4,FALSE))</f>
        <v>0</v>
      </c>
      <c r="S2030" s="28">
        <f t="shared" si="158"/>
        <v>0</v>
      </c>
      <c r="T2030" s="28">
        <f>IF(ISERROR(GETPIVOTDATA("Sum of emp",'2010 County Business Patterns'!$J$2,"FIPS State and County Code",$A2030,"fipstate",$B2030,"fipscty",$C2030,"naics","337215")),0,GETPIVOTDATA("Sum of emp",'2010 County Business Patterns'!$J$2,"FIPS State and County Code",$A2030,"fipstate",$B2030,"fipscty",$C2030,"naics","337215"))</f>
        <v>0</v>
      </c>
      <c r="U2030" s="28">
        <f>IF(ISERROR(GETPIVOTDATA("Sum of Midpoint",'2010 County Business Patterns'!$J$2,"FIPS State and County Code",$A2030,"fipstate",$B2030,"fipscty",$C2030,"naics","337215")),0,GETPIVOTDATA("Sum of Midpoint",'2010 County Business Patterns'!$J$2,"FIPS State and County Code",$A2030,"fipstate",$B2030,"fipscty",$C2030,"naics","337215"))</f>
        <v>0</v>
      </c>
      <c r="V2030">
        <f>IF(ISERROR(VLOOKUP($B2030,'2010 State Business Patterns'!$AN$3:$AR$55,5,FALSE)),0,VLOOKUP($B2030,'2010 State Business Patterns'!$AN$3:$AR$55,5,FALSE))</f>
        <v>0.8653924914675768</v>
      </c>
      <c r="W2030" s="28">
        <f t="shared" si="159"/>
        <v>0</v>
      </c>
    </row>
    <row r="2031" spans="1:23" hidden="1">
      <c r="A2031" s="1" t="s">
        <v>5448</v>
      </c>
      <c r="B2031" s="1" t="s">
        <v>1961</v>
      </c>
      <c r="C2031" s="1" t="s">
        <v>1791</v>
      </c>
      <c r="D2031" s="1" t="s">
        <v>5449</v>
      </c>
      <c r="E2031" s="1" t="s">
        <v>2057</v>
      </c>
      <c r="F2031" s="1" t="s">
        <v>5387</v>
      </c>
      <c r="G2031" s="47">
        <f t="shared" si="155"/>
        <v>0</v>
      </c>
      <c r="H2031" s="28">
        <f>IF(ISERROR(GETPIVOTDATA("Sum of emp",'2010 County Business Patterns'!$J$2,"FIPS State and County Code",$A2031,"fipstate",$B2031,"fipscty",$C2031,"naics","337124")),0,GETPIVOTDATA("Sum of emp",'2010 County Business Patterns'!$J$2,"FIPS State and County Code",$A2031,"fipstate",$B2031,"fipscty",$C2031,"naics","337124"))</f>
        <v>0</v>
      </c>
      <c r="I2031" s="28">
        <f>IF(ISERROR(GETPIVOTDATA("Sum of Midpoint",'2010 County Business Patterns'!$J$2,"FIPS State and County Code",$A2031,"fipstate",$B2031,"fipscty",$C2031,"naics","337124")),0,GETPIVOTDATA("Sum of Midpoint",'2010 County Business Patterns'!$J$2,"FIPS State and County Code",$A2031,"fipstate",$B2031,"fipscty",$C2031,"naics","337124"))</f>
        <v>0</v>
      </c>
      <c r="J2031">
        <f>IF(ISERROR(VLOOKUP($B2031,'2010 State Business Patterns'!$AN$3:$AR$55,2,FALSE)),0,VLOOKUP($B2031,'2010 State Business Patterns'!$AN$3:$AR$55,2,FALSE))</f>
        <v>0</v>
      </c>
      <c r="K2031" s="28">
        <f t="shared" si="156"/>
        <v>0</v>
      </c>
      <c r="L2031" s="28">
        <f>IF(ISERROR(GETPIVOTDATA("Sum of emp",'2010 County Business Patterns'!$J$2,"FIPS State and County Code",$A2031,"fipstate",$B2031,"fipscty",$C2031,"naics","337127")),0,GETPIVOTDATA("Sum of emp",'2010 County Business Patterns'!$J$2,"FIPS State and County Code",$A2031,"fipstate",$B2031,"fipscty",$C2031,"naics","337127"))</f>
        <v>0</v>
      </c>
      <c r="M2031" s="28">
        <f>IF(ISERROR(GETPIVOTDATA("Sum of Midpoint",'2010 County Business Patterns'!$J$2,"FIPS State and County Code",$A2031,"fipstate",$B2031,"fipscty",$C2031,"naics","337127")),0,GETPIVOTDATA("Sum of Midpoint",'2010 County Business Patterns'!$J$2,"FIPS State and County Code",$A2031,"fipstate",$B2031,"fipscty",$C2031,"naics","337127"))</f>
        <v>0</v>
      </c>
      <c r="N2031">
        <f>IF(ISERROR(VLOOKUP($B2031,'2010 State Business Patterns'!$AN$3:$AR$55,3,FALSE)),0,VLOOKUP($B2031,'2010 State Business Patterns'!$AN$3:$AR$55,3,FALSE))</f>
        <v>0.83612923268095674</v>
      </c>
      <c r="O2031" s="28">
        <f t="shared" si="157"/>
        <v>0</v>
      </c>
      <c r="P2031" s="28">
        <f>IF(ISERROR(GETPIVOTDATA("Sum of emp",'2010 County Business Patterns'!$J$2,"FIPS State and County Code",$A2031,"fipstate",$B2031,"fipscty",$C2031,"naics","337214")),0,GETPIVOTDATA("Sum of emp",'2010 County Business Patterns'!$J$2,"FIPS State and County Code",$A2031,"fipstate",$B2031,"fipscty",$C2031,"naics","337214"))</f>
        <v>0</v>
      </c>
      <c r="Q2031" s="28">
        <f>IF(ISERROR(GETPIVOTDATA("Sum of Midpoint",'2010 County Business Patterns'!$J$2,"FIPS State and County Code",$A2031,"fipstate",$B2031,"fipscty",$C2031,"naics","337214")),0,GETPIVOTDATA("Sum of Midpoint",'2010 County Business Patterns'!$J$2,"FIPS State and County Code",$A2031,"fipstate",$B2031,"fipscty",$C2031,"naics","337214"))</f>
        <v>0</v>
      </c>
      <c r="R2031">
        <f>IF(ISERROR(VLOOKUP($B2031,'2010 State Business Patterns'!$AN$3:$AR$55,4,FALSE)),0,VLOOKUP($B2031,'2010 State Business Patterns'!$AN$3:$AR$55,4,FALSE))</f>
        <v>0</v>
      </c>
      <c r="S2031" s="28">
        <f t="shared" si="158"/>
        <v>0</v>
      </c>
      <c r="T2031" s="28">
        <f>IF(ISERROR(GETPIVOTDATA("Sum of emp",'2010 County Business Patterns'!$J$2,"FIPS State and County Code",$A2031,"fipstate",$B2031,"fipscty",$C2031,"naics","337215")),0,GETPIVOTDATA("Sum of emp",'2010 County Business Patterns'!$J$2,"FIPS State and County Code",$A2031,"fipstate",$B2031,"fipscty",$C2031,"naics","337215"))</f>
        <v>0</v>
      </c>
      <c r="U2031" s="28">
        <f>IF(ISERROR(GETPIVOTDATA("Sum of Midpoint",'2010 County Business Patterns'!$J$2,"FIPS State and County Code",$A2031,"fipstate",$B2031,"fipscty",$C2031,"naics","337215")),0,GETPIVOTDATA("Sum of Midpoint",'2010 County Business Patterns'!$J$2,"FIPS State and County Code",$A2031,"fipstate",$B2031,"fipscty",$C2031,"naics","337215"))</f>
        <v>0</v>
      </c>
      <c r="V2031">
        <f>IF(ISERROR(VLOOKUP($B2031,'2010 State Business Patterns'!$AN$3:$AR$55,5,FALSE)),0,VLOOKUP($B2031,'2010 State Business Patterns'!$AN$3:$AR$55,5,FALSE))</f>
        <v>0.8653924914675768</v>
      </c>
      <c r="W2031" s="28">
        <f t="shared" si="159"/>
        <v>0</v>
      </c>
    </row>
    <row r="2032" spans="1:23" hidden="1">
      <c r="A2032" s="1" t="s">
        <v>5450</v>
      </c>
      <c r="B2032" s="1" t="s">
        <v>1961</v>
      </c>
      <c r="C2032" s="1" t="s">
        <v>1829</v>
      </c>
      <c r="D2032" s="1" t="s">
        <v>5451</v>
      </c>
      <c r="E2032" s="1" t="s">
        <v>2057</v>
      </c>
      <c r="F2032" s="1" t="s">
        <v>5387</v>
      </c>
      <c r="G2032" s="47">
        <f t="shared" si="155"/>
        <v>0</v>
      </c>
      <c r="H2032" s="28">
        <f>IF(ISERROR(GETPIVOTDATA("Sum of emp",'2010 County Business Patterns'!$J$2,"FIPS State and County Code",$A2032,"fipstate",$B2032,"fipscty",$C2032,"naics","337124")),0,GETPIVOTDATA("Sum of emp",'2010 County Business Patterns'!$J$2,"FIPS State and County Code",$A2032,"fipstate",$B2032,"fipscty",$C2032,"naics","337124"))</f>
        <v>0</v>
      </c>
      <c r="I2032" s="28">
        <f>IF(ISERROR(GETPIVOTDATA("Sum of Midpoint",'2010 County Business Patterns'!$J$2,"FIPS State and County Code",$A2032,"fipstate",$B2032,"fipscty",$C2032,"naics","337124")),0,GETPIVOTDATA("Sum of Midpoint",'2010 County Business Patterns'!$J$2,"FIPS State and County Code",$A2032,"fipstate",$B2032,"fipscty",$C2032,"naics","337124"))</f>
        <v>0</v>
      </c>
      <c r="J2032">
        <f>IF(ISERROR(VLOOKUP($B2032,'2010 State Business Patterns'!$AN$3:$AR$55,2,FALSE)),0,VLOOKUP($B2032,'2010 State Business Patterns'!$AN$3:$AR$55,2,FALSE))</f>
        <v>0</v>
      </c>
      <c r="K2032" s="28">
        <f t="shared" si="156"/>
        <v>0</v>
      </c>
      <c r="L2032" s="28">
        <f>IF(ISERROR(GETPIVOTDATA("Sum of emp",'2010 County Business Patterns'!$J$2,"FIPS State and County Code",$A2032,"fipstate",$B2032,"fipscty",$C2032,"naics","337127")),0,GETPIVOTDATA("Sum of emp",'2010 County Business Patterns'!$J$2,"FIPS State and County Code",$A2032,"fipstate",$B2032,"fipscty",$C2032,"naics","337127"))</f>
        <v>0</v>
      </c>
      <c r="M2032" s="28">
        <f>IF(ISERROR(GETPIVOTDATA("Sum of Midpoint",'2010 County Business Patterns'!$J$2,"FIPS State and County Code",$A2032,"fipstate",$B2032,"fipscty",$C2032,"naics","337127")),0,GETPIVOTDATA("Sum of Midpoint",'2010 County Business Patterns'!$J$2,"FIPS State and County Code",$A2032,"fipstate",$B2032,"fipscty",$C2032,"naics","337127"))</f>
        <v>0</v>
      </c>
      <c r="N2032">
        <f>IF(ISERROR(VLOOKUP($B2032,'2010 State Business Patterns'!$AN$3:$AR$55,3,FALSE)),0,VLOOKUP($B2032,'2010 State Business Patterns'!$AN$3:$AR$55,3,FALSE))</f>
        <v>0.83612923268095674</v>
      </c>
      <c r="O2032" s="28">
        <f t="shared" si="157"/>
        <v>0</v>
      </c>
      <c r="P2032" s="28">
        <f>IF(ISERROR(GETPIVOTDATA("Sum of emp",'2010 County Business Patterns'!$J$2,"FIPS State and County Code",$A2032,"fipstate",$B2032,"fipscty",$C2032,"naics","337214")),0,GETPIVOTDATA("Sum of emp",'2010 County Business Patterns'!$J$2,"FIPS State and County Code",$A2032,"fipstate",$B2032,"fipscty",$C2032,"naics","337214"))</f>
        <v>0</v>
      </c>
      <c r="Q2032" s="28">
        <f>IF(ISERROR(GETPIVOTDATA("Sum of Midpoint",'2010 County Business Patterns'!$J$2,"FIPS State and County Code",$A2032,"fipstate",$B2032,"fipscty",$C2032,"naics","337214")),0,GETPIVOTDATA("Sum of Midpoint",'2010 County Business Patterns'!$J$2,"FIPS State and County Code",$A2032,"fipstate",$B2032,"fipscty",$C2032,"naics","337214"))</f>
        <v>0</v>
      </c>
      <c r="R2032">
        <f>IF(ISERROR(VLOOKUP($B2032,'2010 State Business Patterns'!$AN$3:$AR$55,4,FALSE)),0,VLOOKUP($B2032,'2010 State Business Patterns'!$AN$3:$AR$55,4,FALSE))</f>
        <v>0</v>
      </c>
      <c r="S2032" s="28">
        <f t="shared" si="158"/>
        <v>0</v>
      </c>
      <c r="T2032" s="28">
        <f>IF(ISERROR(GETPIVOTDATA("Sum of emp",'2010 County Business Patterns'!$J$2,"FIPS State and County Code",$A2032,"fipstate",$B2032,"fipscty",$C2032,"naics","337215")),0,GETPIVOTDATA("Sum of emp",'2010 County Business Patterns'!$J$2,"FIPS State and County Code",$A2032,"fipstate",$B2032,"fipscty",$C2032,"naics","337215"))</f>
        <v>0</v>
      </c>
      <c r="U2032" s="28">
        <f>IF(ISERROR(GETPIVOTDATA("Sum of Midpoint",'2010 County Business Patterns'!$J$2,"FIPS State and County Code",$A2032,"fipstate",$B2032,"fipscty",$C2032,"naics","337215")),0,GETPIVOTDATA("Sum of Midpoint",'2010 County Business Patterns'!$J$2,"FIPS State and County Code",$A2032,"fipstate",$B2032,"fipscty",$C2032,"naics","337215"))</f>
        <v>0</v>
      </c>
      <c r="V2032">
        <f>IF(ISERROR(VLOOKUP($B2032,'2010 State Business Patterns'!$AN$3:$AR$55,5,FALSE)),0,VLOOKUP($B2032,'2010 State Business Patterns'!$AN$3:$AR$55,5,FALSE))</f>
        <v>0.8653924914675768</v>
      </c>
      <c r="W2032" s="28">
        <f t="shared" si="159"/>
        <v>0</v>
      </c>
    </row>
    <row r="2033" spans="1:23" hidden="1">
      <c r="A2033" s="1" t="s">
        <v>5452</v>
      </c>
      <c r="B2033" s="1" t="s">
        <v>1961</v>
      </c>
      <c r="C2033" s="1" t="s">
        <v>1792</v>
      </c>
      <c r="D2033" s="1" t="s">
        <v>3777</v>
      </c>
      <c r="E2033" s="1" t="s">
        <v>2057</v>
      </c>
      <c r="F2033" s="1" t="s">
        <v>5387</v>
      </c>
      <c r="G2033" s="47">
        <f t="shared" si="155"/>
        <v>0</v>
      </c>
      <c r="H2033" s="28">
        <f>IF(ISERROR(GETPIVOTDATA("Sum of emp",'2010 County Business Patterns'!$J$2,"FIPS State and County Code",$A2033,"fipstate",$B2033,"fipscty",$C2033,"naics","337124")),0,GETPIVOTDATA("Sum of emp",'2010 County Business Patterns'!$J$2,"FIPS State and County Code",$A2033,"fipstate",$B2033,"fipscty",$C2033,"naics","337124"))</f>
        <v>0</v>
      </c>
      <c r="I2033" s="28">
        <f>IF(ISERROR(GETPIVOTDATA("Sum of Midpoint",'2010 County Business Patterns'!$J$2,"FIPS State and County Code",$A2033,"fipstate",$B2033,"fipscty",$C2033,"naics","337124")),0,GETPIVOTDATA("Sum of Midpoint",'2010 County Business Patterns'!$J$2,"FIPS State and County Code",$A2033,"fipstate",$B2033,"fipscty",$C2033,"naics","337124"))</f>
        <v>0</v>
      </c>
      <c r="J2033">
        <f>IF(ISERROR(VLOOKUP($B2033,'2010 State Business Patterns'!$AN$3:$AR$55,2,FALSE)),0,VLOOKUP($B2033,'2010 State Business Patterns'!$AN$3:$AR$55,2,FALSE))</f>
        <v>0</v>
      </c>
      <c r="K2033" s="28">
        <f t="shared" si="156"/>
        <v>0</v>
      </c>
      <c r="L2033" s="28">
        <f>IF(ISERROR(GETPIVOTDATA("Sum of emp",'2010 County Business Patterns'!$J$2,"FIPS State and County Code",$A2033,"fipstate",$B2033,"fipscty",$C2033,"naics","337127")),0,GETPIVOTDATA("Sum of emp",'2010 County Business Patterns'!$J$2,"FIPS State and County Code",$A2033,"fipstate",$B2033,"fipscty",$C2033,"naics","337127"))</f>
        <v>0</v>
      </c>
      <c r="M2033" s="28">
        <f>IF(ISERROR(GETPIVOTDATA("Sum of Midpoint",'2010 County Business Patterns'!$J$2,"FIPS State and County Code",$A2033,"fipstate",$B2033,"fipscty",$C2033,"naics","337127")),0,GETPIVOTDATA("Sum of Midpoint",'2010 County Business Patterns'!$J$2,"FIPS State and County Code",$A2033,"fipstate",$B2033,"fipscty",$C2033,"naics","337127"))</f>
        <v>0</v>
      </c>
      <c r="N2033">
        <f>IF(ISERROR(VLOOKUP($B2033,'2010 State Business Patterns'!$AN$3:$AR$55,3,FALSE)),0,VLOOKUP($B2033,'2010 State Business Patterns'!$AN$3:$AR$55,3,FALSE))</f>
        <v>0.83612923268095674</v>
      </c>
      <c r="O2033" s="28">
        <f t="shared" si="157"/>
        <v>0</v>
      </c>
      <c r="P2033" s="28">
        <f>IF(ISERROR(GETPIVOTDATA("Sum of emp",'2010 County Business Patterns'!$J$2,"FIPS State and County Code",$A2033,"fipstate",$B2033,"fipscty",$C2033,"naics","337214")),0,GETPIVOTDATA("Sum of emp",'2010 County Business Patterns'!$J$2,"FIPS State and County Code",$A2033,"fipstate",$B2033,"fipscty",$C2033,"naics","337214"))</f>
        <v>0</v>
      </c>
      <c r="Q2033" s="28">
        <f>IF(ISERROR(GETPIVOTDATA("Sum of Midpoint",'2010 County Business Patterns'!$J$2,"FIPS State and County Code",$A2033,"fipstate",$B2033,"fipscty",$C2033,"naics","337214")),0,GETPIVOTDATA("Sum of Midpoint",'2010 County Business Patterns'!$J$2,"FIPS State and County Code",$A2033,"fipstate",$B2033,"fipscty",$C2033,"naics","337214"))</f>
        <v>0</v>
      </c>
      <c r="R2033">
        <f>IF(ISERROR(VLOOKUP($B2033,'2010 State Business Patterns'!$AN$3:$AR$55,4,FALSE)),0,VLOOKUP($B2033,'2010 State Business Patterns'!$AN$3:$AR$55,4,FALSE))</f>
        <v>0</v>
      </c>
      <c r="S2033" s="28">
        <f t="shared" si="158"/>
        <v>0</v>
      </c>
      <c r="T2033" s="28">
        <f>IF(ISERROR(GETPIVOTDATA("Sum of emp",'2010 County Business Patterns'!$J$2,"FIPS State and County Code",$A2033,"fipstate",$B2033,"fipscty",$C2033,"naics","337215")),0,GETPIVOTDATA("Sum of emp",'2010 County Business Patterns'!$J$2,"FIPS State and County Code",$A2033,"fipstate",$B2033,"fipscty",$C2033,"naics","337215"))</f>
        <v>0</v>
      </c>
      <c r="U2033" s="28">
        <f>IF(ISERROR(GETPIVOTDATA("Sum of Midpoint",'2010 County Business Patterns'!$J$2,"FIPS State and County Code",$A2033,"fipstate",$B2033,"fipscty",$C2033,"naics","337215")),0,GETPIVOTDATA("Sum of Midpoint",'2010 County Business Patterns'!$J$2,"FIPS State and County Code",$A2033,"fipstate",$B2033,"fipscty",$C2033,"naics","337215"))</f>
        <v>0</v>
      </c>
      <c r="V2033">
        <f>IF(ISERROR(VLOOKUP($B2033,'2010 State Business Patterns'!$AN$3:$AR$55,5,FALSE)),0,VLOOKUP($B2033,'2010 State Business Patterns'!$AN$3:$AR$55,5,FALSE))</f>
        <v>0.8653924914675768</v>
      </c>
      <c r="W2033" s="28">
        <f t="shared" si="159"/>
        <v>0</v>
      </c>
    </row>
    <row r="2034" spans="1:23" hidden="1">
      <c r="A2034" s="1" t="s">
        <v>5453</v>
      </c>
      <c r="B2034" s="1" t="s">
        <v>1961</v>
      </c>
      <c r="C2034" s="1" t="s">
        <v>1851</v>
      </c>
      <c r="D2034" s="1" t="s">
        <v>3611</v>
      </c>
      <c r="E2034" s="1" t="s">
        <v>2057</v>
      </c>
      <c r="F2034" s="1" t="s">
        <v>5387</v>
      </c>
      <c r="G2034" s="47">
        <f t="shared" si="155"/>
        <v>0</v>
      </c>
      <c r="H2034" s="28">
        <f>IF(ISERROR(GETPIVOTDATA("Sum of emp",'2010 County Business Patterns'!$J$2,"FIPS State and County Code",$A2034,"fipstate",$B2034,"fipscty",$C2034,"naics","337124")),0,GETPIVOTDATA("Sum of emp",'2010 County Business Patterns'!$J$2,"FIPS State and County Code",$A2034,"fipstate",$B2034,"fipscty",$C2034,"naics","337124"))</f>
        <v>0</v>
      </c>
      <c r="I2034" s="28">
        <f>IF(ISERROR(GETPIVOTDATA("Sum of Midpoint",'2010 County Business Patterns'!$J$2,"FIPS State and County Code",$A2034,"fipstate",$B2034,"fipscty",$C2034,"naics","337124")),0,GETPIVOTDATA("Sum of Midpoint",'2010 County Business Patterns'!$J$2,"FIPS State and County Code",$A2034,"fipstate",$B2034,"fipscty",$C2034,"naics","337124"))</f>
        <v>0</v>
      </c>
      <c r="J2034">
        <f>IF(ISERROR(VLOOKUP($B2034,'2010 State Business Patterns'!$AN$3:$AR$55,2,FALSE)),0,VLOOKUP($B2034,'2010 State Business Patterns'!$AN$3:$AR$55,2,FALSE))</f>
        <v>0</v>
      </c>
      <c r="K2034" s="28">
        <f t="shared" si="156"/>
        <v>0</v>
      </c>
      <c r="L2034" s="28">
        <f>IF(ISERROR(GETPIVOTDATA("Sum of emp",'2010 County Business Patterns'!$J$2,"FIPS State and County Code",$A2034,"fipstate",$B2034,"fipscty",$C2034,"naics","337127")),0,GETPIVOTDATA("Sum of emp",'2010 County Business Patterns'!$J$2,"FIPS State and County Code",$A2034,"fipstate",$B2034,"fipscty",$C2034,"naics","337127"))</f>
        <v>0</v>
      </c>
      <c r="M2034" s="28">
        <f>IF(ISERROR(GETPIVOTDATA("Sum of Midpoint",'2010 County Business Patterns'!$J$2,"FIPS State and County Code",$A2034,"fipstate",$B2034,"fipscty",$C2034,"naics","337127")),0,GETPIVOTDATA("Sum of Midpoint",'2010 County Business Patterns'!$J$2,"FIPS State and County Code",$A2034,"fipstate",$B2034,"fipscty",$C2034,"naics","337127"))</f>
        <v>0</v>
      </c>
      <c r="N2034">
        <f>IF(ISERROR(VLOOKUP($B2034,'2010 State Business Patterns'!$AN$3:$AR$55,3,FALSE)),0,VLOOKUP($B2034,'2010 State Business Patterns'!$AN$3:$AR$55,3,FALSE))</f>
        <v>0.83612923268095674</v>
      </c>
      <c r="O2034" s="28">
        <f t="shared" si="157"/>
        <v>0</v>
      </c>
      <c r="P2034" s="28">
        <f>IF(ISERROR(GETPIVOTDATA("Sum of emp",'2010 County Business Patterns'!$J$2,"FIPS State and County Code",$A2034,"fipstate",$B2034,"fipscty",$C2034,"naics","337214")),0,GETPIVOTDATA("Sum of emp",'2010 County Business Patterns'!$J$2,"FIPS State and County Code",$A2034,"fipstate",$B2034,"fipscty",$C2034,"naics","337214"))</f>
        <v>0</v>
      </c>
      <c r="Q2034" s="28">
        <f>IF(ISERROR(GETPIVOTDATA("Sum of Midpoint",'2010 County Business Patterns'!$J$2,"FIPS State and County Code",$A2034,"fipstate",$B2034,"fipscty",$C2034,"naics","337214")),0,GETPIVOTDATA("Sum of Midpoint",'2010 County Business Patterns'!$J$2,"FIPS State and County Code",$A2034,"fipstate",$B2034,"fipscty",$C2034,"naics","337214"))</f>
        <v>0</v>
      </c>
      <c r="R2034">
        <f>IF(ISERROR(VLOOKUP($B2034,'2010 State Business Patterns'!$AN$3:$AR$55,4,FALSE)),0,VLOOKUP($B2034,'2010 State Business Patterns'!$AN$3:$AR$55,4,FALSE))</f>
        <v>0</v>
      </c>
      <c r="S2034" s="28">
        <f t="shared" si="158"/>
        <v>0</v>
      </c>
      <c r="T2034" s="28">
        <f>IF(ISERROR(GETPIVOTDATA("Sum of emp",'2010 County Business Patterns'!$J$2,"FIPS State and County Code",$A2034,"fipstate",$B2034,"fipscty",$C2034,"naics","337215")),0,GETPIVOTDATA("Sum of emp",'2010 County Business Patterns'!$J$2,"FIPS State and County Code",$A2034,"fipstate",$B2034,"fipscty",$C2034,"naics","337215"))</f>
        <v>0</v>
      </c>
      <c r="U2034" s="28">
        <f>IF(ISERROR(GETPIVOTDATA("Sum of Midpoint",'2010 County Business Patterns'!$J$2,"FIPS State and County Code",$A2034,"fipstate",$B2034,"fipscty",$C2034,"naics","337215")),0,GETPIVOTDATA("Sum of Midpoint",'2010 County Business Patterns'!$J$2,"FIPS State and County Code",$A2034,"fipstate",$B2034,"fipscty",$C2034,"naics","337215"))</f>
        <v>0</v>
      </c>
      <c r="V2034">
        <f>IF(ISERROR(VLOOKUP($B2034,'2010 State Business Patterns'!$AN$3:$AR$55,5,FALSE)),0,VLOOKUP($B2034,'2010 State Business Patterns'!$AN$3:$AR$55,5,FALSE))</f>
        <v>0.8653924914675768</v>
      </c>
      <c r="W2034" s="28">
        <f t="shared" si="159"/>
        <v>0</v>
      </c>
    </row>
    <row r="2035" spans="1:23" hidden="1">
      <c r="A2035" s="1" t="s">
        <v>5454</v>
      </c>
      <c r="B2035" s="1" t="s">
        <v>1961</v>
      </c>
      <c r="C2035" s="1" t="s">
        <v>1852</v>
      </c>
      <c r="D2035" s="1" t="s">
        <v>5455</v>
      </c>
      <c r="E2035" s="1" t="s">
        <v>2057</v>
      </c>
      <c r="F2035" s="1" t="s">
        <v>5387</v>
      </c>
      <c r="G2035" s="47">
        <f t="shared" si="155"/>
        <v>0</v>
      </c>
      <c r="H2035" s="28">
        <f>IF(ISERROR(GETPIVOTDATA("Sum of emp",'2010 County Business Patterns'!$J$2,"FIPS State and County Code",$A2035,"fipstate",$B2035,"fipscty",$C2035,"naics","337124")),0,GETPIVOTDATA("Sum of emp",'2010 County Business Patterns'!$J$2,"FIPS State and County Code",$A2035,"fipstate",$B2035,"fipscty",$C2035,"naics","337124"))</f>
        <v>0</v>
      </c>
      <c r="I2035" s="28">
        <f>IF(ISERROR(GETPIVOTDATA("Sum of Midpoint",'2010 County Business Patterns'!$J$2,"FIPS State and County Code",$A2035,"fipstate",$B2035,"fipscty",$C2035,"naics","337124")),0,GETPIVOTDATA("Sum of Midpoint",'2010 County Business Patterns'!$J$2,"FIPS State and County Code",$A2035,"fipstate",$B2035,"fipscty",$C2035,"naics","337124"))</f>
        <v>0</v>
      </c>
      <c r="J2035">
        <f>IF(ISERROR(VLOOKUP($B2035,'2010 State Business Patterns'!$AN$3:$AR$55,2,FALSE)),0,VLOOKUP($B2035,'2010 State Business Patterns'!$AN$3:$AR$55,2,FALSE))</f>
        <v>0</v>
      </c>
      <c r="K2035" s="28">
        <f t="shared" si="156"/>
        <v>0</v>
      </c>
      <c r="L2035" s="28">
        <f>IF(ISERROR(GETPIVOTDATA("Sum of emp",'2010 County Business Patterns'!$J$2,"FIPS State and County Code",$A2035,"fipstate",$B2035,"fipscty",$C2035,"naics","337127")),0,GETPIVOTDATA("Sum of emp",'2010 County Business Patterns'!$J$2,"FIPS State and County Code",$A2035,"fipstate",$B2035,"fipscty",$C2035,"naics","337127"))</f>
        <v>0</v>
      </c>
      <c r="M2035" s="28">
        <f>IF(ISERROR(GETPIVOTDATA("Sum of Midpoint",'2010 County Business Patterns'!$J$2,"FIPS State and County Code",$A2035,"fipstate",$B2035,"fipscty",$C2035,"naics","337127")),0,GETPIVOTDATA("Sum of Midpoint",'2010 County Business Patterns'!$J$2,"FIPS State and County Code",$A2035,"fipstate",$B2035,"fipscty",$C2035,"naics","337127"))</f>
        <v>0</v>
      </c>
      <c r="N2035">
        <f>IF(ISERROR(VLOOKUP($B2035,'2010 State Business Patterns'!$AN$3:$AR$55,3,FALSE)),0,VLOOKUP($B2035,'2010 State Business Patterns'!$AN$3:$AR$55,3,FALSE))</f>
        <v>0.83612923268095674</v>
      </c>
      <c r="O2035" s="28">
        <f t="shared" si="157"/>
        <v>0</v>
      </c>
      <c r="P2035" s="28">
        <f>IF(ISERROR(GETPIVOTDATA("Sum of emp",'2010 County Business Patterns'!$J$2,"FIPS State and County Code",$A2035,"fipstate",$B2035,"fipscty",$C2035,"naics","337214")),0,GETPIVOTDATA("Sum of emp",'2010 County Business Patterns'!$J$2,"FIPS State and County Code",$A2035,"fipstate",$B2035,"fipscty",$C2035,"naics","337214"))</f>
        <v>0</v>
      </c>
      <c r="Q2035" s="28">
        <f>IF(ISERROR(GETPIVOTDATA("Sum of Midpoint",'2010 County Business Patterns'!$J$2,"FIPS State and County Code",$A2035,"fipstate",$B2035,"fipscty",$C2035,"naics","337214")),0,GETPIVOTDATA("Sum of Midpoint",'2010 County Business Patterns'!$J$2,"FIPS State and County Code",$A2035,"fipstate",$B2035,"fipscty",$C2035,"naics","337214"))</f>
        <v>0</v>
      </c>
      <c r="R2035">
        <f>IF(ISERROR(VLOOKUP($B2035,'2010 State Business Patterns'!$AN$3:$AR$55,4,FALSE)),0,VLOOKUP($B2035,'2010 State Business Patterns'!$AN$3:$AR$55,4,FALSE))</f>
        <v>0</v>
      </c>
      <c r="S2035" s="28">
        <f t="shared" si="158"/>
        <v>0</v>
      </c>
      <c r="T2035" s="28">
        <f>IF(ISERROR(GETPIVOTDATA("Sum of emp",'2010 County Business Patterns'!$J$2,"FIPS State and County Code",$A2035,"fipstate",$B2035,"fipscty",$C2035,"naics","337215")),0,GETPIVOTDATA("Sum of emp",'2010 County Business Patterns'!$J$2,"FIPS State and County Code",$A2035,"fipstate",$B2035,"fipscty",$C2035,"naics","337215"))</f>
        <v>0</v>
      </c>
      <c r="U2035" s="28">
        <f>IF(ISERROR(GETPIVOTDATA("Sum of Midpoint",'2010 County Business Patterns'!$J$2,"FIPS State and County Code",$A2035,"fipstate",$B2035,"fipscty",$C2035,"naics","337215")),0,GETPIVOTDATA("Sum of Midpoint",'2010 County Business Patterns'!$J$2,"FIPS State and County Code",$A2035,"fipstate",$B2035,"fipscty",$C2035,"naics","337215"))</f>
        <v>0</v>
      </c>
      <c r="V2035">
        <f>IF(ISERROR(VLOOKUP($B2035,'2010 State Business Patterns'!$AN$3:$AR$55,5,FALSE)),0,VLOOKUP($B2035,'2010 State Business Patterns'!$AN$3:$AR$55,5,FALSE))</f>
        <v>0.8653924914675768</v>
      </c>
      <c r="W2035" s="28">
        <f t="shared" si="159"/>
        <v>0</v>
      </c>
    </row>
    <row r="2036" spans="1:23">
      <c r="A2036" s="1" t="s">
        <v>5456</v>
      </c>
      <c r="B2036" s="1" t="s">
        <v>1961</v>
      </c>
      <c r="C2036" s="1" t="s">
        <v>1793</v>
      </c>
      <c r="D2036" s="1" t="s">
        <v>3329</v>
      </c>
      <c r="E2036" s="1" t="s">
        <v>2057</v>
      </c>
      <c r="F2036" s="1" t="s">
        <v>5387</v>
      </c>
      <c r="G2036" s="47">
        <f t="shared" si="155"/>
        <v>156.7742311276794</v>
      </c>
      <c r="H2036" s="28">
        <f>IF(ISERROR(GETPIVOTDATA("Sum of emp",'2010 County Business Patterns'!$J$2,"FIPS State and County Code",$A2036,"fipstate",$B2036,"fipscty",$C2036,"naics","337124")),0,GETPIVOTDATA("Sum of emp",'2010 County Business Patterns'!$J$2,"FIPS State and County Code",$A2036,"fipstate",$B2036,"fipscty",$C2036,"naics","337124"))</f>
        <v>0</v>
      </c>
      <c r="I2036" s="28">
        <f>IF(ISERROR(GETPIVOTDATA("Sum of Midpoint",'2010 County Business Patterns'!$J$2,"FIPS State and County Code",$A2036,"fipstate",$B2036,"fipscty",$C2036,"naics","337124")),0,GETPIVOTDATA("Sum of Midpoint",'2010 County Business Patterns'!$J$2,"FIPS State and County Code",$A2036,"fipstate",$B2036,"fipscty",$C2036,"naics","337124"))</f>
        <v>0</v>
      </c>
      <c r="J2036">
        <f>IF(ISERROR(VLOOKUP($B2036,'2010 State Business Patterns'!$AN$3:$AR$55,2,FALSE)),0,VLOOKUP($B2036,'2010 State Business Patterns'!$AN$3:$AR$55,2,FALSE))</f>
        <v>0</v>
      </c>
      <c r="K2036" s="28">
        <f t="shared" si="156"/>
        <v>0</v>
      </c>
      <c r="L2036" s="28">
        <f>IF(ISERROR(GETPIVOTDATA("Sum of emp",'2010 County Business Patterns'!$J$2,"FIPS State and County Code",$A2036,"fipstate",$B2036,"fipscty",$C2036,"naics","337127")),0,GETPIVOTDATA("Sum of emp",'2010 County Business Patterns'!$J$2,"FIPS State and County Code",$A2036,"fipstate",$B2036,"fipscty",$C2036,"naics","337127"))</f>
        <v>0</v>
      </c>
      <c r="M2036" s="28">
        <f>IF(ISERROR(GETPIVOTDATA("Sum of Midpoint",'2010 County Business Patterns'!$J$2,"FIPS State and County Code",$A2036,"fipstate",$B2036,"fipscty",$C2036,"naics","337127")),0,GETPIVOTDATA("Sum of Midpoint",'2010 County Business Patterns'!$J$2,"FIPS State and County Code",$A2036,"fipstate",$B2036,"fipscty",$C2036,"naics","337127"))</f>
        <v>375</v>
      </c>
      <c r="N2036">
        <f>IF(ISERROR(VLOOKUP($B2036,'2010 State Business Patterns'!$AN$3:$AR$55,3,FALSE)),0,VLOOKUP($B2036,'2010 State Business Patterns'!$AN$3:$AR$55,3,FALSE))</f>
        <v>0.83612923268095674</v>
      </c>
      <c r="O2036" s="28">
        <f t="shared" si="157"/>
        <v>156.7742311276794</v>
      </c>
      <c r="P2036" s="28">
        <f>IF(ISERROR(GETPIVOTDATA("Sum of emp",'2010 County Business Patterns'!$J$2,"FIPS State and County Code",$A2036,"fipstate",$B2036,"fipscty",$C2036,"naics","337214")),0,GETPIVOTDATA("Sum of emp",'2010 County Business Patterns'!$J$2,"FIPS State and County Code",$A2036,"fipstate",$B2036,"fipscty",$C2036,"naics","337214"))</f>
        <v>0</v>
      </c>
      <c r="Q2036" s="28">
        <f>IF(ISERROR(GETPIVOTDATA("Sum of Midpoint",'2010 County Business Patterns'!$J$2,"FIPS State and County Code",$A2036,"fipstate",$B2036,"fipscty",$C2036,"naics","337214")),0,GETPIVOTDATA("Sum of Midpoint",'2010 County Business Patterns'!$J$2,"FIPS State and County Code",$A2036,"fipstate",$B2036,"fipscty",$C2036,"naics","337214"))</f>
        <v>0</v>
      </c>
      <c r="R2036">
        <f>IF(ISERROR(VLOOKUP($B2036,'2010 State Business Patterns'!$AN$3:$AR$55,4,FALSE)),0,VLOOKUP($B2036,'2010 State Business Patterns'!$AN$3:$AR$55,4,FALSE))</f>
        <v>0</v>
      </c>
      <c r="S2036" s="28">
        <f t="shared" si="158"/>
        <v>0</v>
      </c>
      <c r="T2036" s="28">
        <f>IF(ISERROR(GETPIVOTDATA("Sum of emp",'2010 County Business Patterns'!$J$2,"FIPS State and County Code",$A2036,"fipstate",$B2036,"fipscty",$C2036,"naics","337215")),0,GETPIVOTDATA("Sum of emp",'2010 County Business Patterns'!$J$2,"FIPS State and County Code",$A2036,"fipstate",$B2036,"fipscty",$C2036,"naics","337215"))</f>
        <v>0</v>
      </c>
      <c r="U2036" s="28">
        <f>IF(ISERROR(GETPIVOTDATA("Sum of Midpoint",'2010 County Business Patterns'!$J$2,"FIPS State and County Code",$A2036,"fipstate",$B2036,"fipscty",$C2036,"naics","337215")),0,GETPIVOTDATA("Sum of Midpoint",'2010 County Business Patterns'!$J$2,"FIPS State and County Code",$A2036,"fipstate",$B2036,"fipscty",$C2036,"naics","337215"))</f>
        <v>0</v>
      </c>
      <c r="V2036">
        <f>IF(ISERROR(VLOOKUP($B2036,'2010 State Business Patterns'!$AN$3:$AR$55,5,FALSE)),0,VLOOKUP($B2036,'2010 State Business Patterns'!$AN$3:$AR$55,5,FALSE))</f>
        <v>0.8653924914675768</v>
      </c>
      <c r="W2036" s="28">
        <f t="shared" si="159"/>
        <v>0</v>
      </c>
    </row>
    <row r="2037" spans="1:23" hidden="1">
      <c r="A2037" s="1" t="s">
        <v>5457</v>
      </c>
      <c r="B2037" s="1" t="s">
        <v>1961</v>
      </c>
      <c r="C2037" s="1" t="s">
        <v>1830</v>
      </c>
      <c r="D2037" s="1" t="s">
        <v>4460</v>
      </c>
      <c r="E2037" s="1" t="s">
        <v>2057</v>
      </c>
      <c r="F2037" s="1" t="s">
        <v>5387</v>
      </c>
      <c r="G2037" s="47">
        <f t="shared" si="155"/>
        <v>0</v>
      </c>
      <c r="H2037" s="28">
        <f>IF(ISERROR(GETPIVOTDATA("Sum of emp",'2010 County Business Patterns'!$J$2,"FIPS State and County Code",$A2037,"fipstate",$B2037,"fipscty",$C2037,"naics","337124")),0,GETPIVOTDATA("Sum of emp",'2010 County Business Patterns'!$J$2,"FIPS State and County Code",$A2037,"fipstate",$B2037,"fipscty",$C2037,"naics","337124"))</f>
        <v>0</v>
      </c>
      <c r="I2037" s="28">
        <f>IF(ISERROR(GETPIVOTDATA("Sum of Midpoint",'2010 County Business Patterns'!$J$2,"FIPS State and County Code",$A2037,"fipstate",$B2037,"fipscty",$C2037,"naics","337124")),0,GETPIVOTDATA("Sum of Midpoint",'2010 County Business Patterns'!$J$2,"FIPS State and County Code",$A2037,"fipstate",$B2037,"fipscty",$C2037,"naics","337124"))</f>
        <v>0</v>
      </c>
      <c r="J2037">
        <f>IF(ISERROR(VLOOKUP($B2037,'2010 State Business Patterns'!$AN$3:$AR$55,2,FALSE)),0,VLOOKUP($B2037,'2010 State Business Patterns'!$AN$3:$AR$55,2,FALSE))</f>
        <v>0</v>
      </c>
      <c r="K2037" s="28">
        <f t="shared" si="156"/>
        <v>0</v>
      </c>
      <c r="L2037" s="28">
        <f>IF(ISERROR(GETPIVOTDATA("Sum of emp",'2010 County Business Patterns'!$J$2,"FIPS State and County Code",$A2037,"fipstate",$B2037,"fipscty",$C2037,"naics","337127")),0,GETPIVOTDATA("Sum of emp",'2010 County Business Patterns'!$J$2,"FIPS State and County Code",$A2037,"fipstate",$B2037,"fipscty",$C2037,"naics","337127"))</f>
        <v>0</v>
      </c>
      <c r="M2037" s="28">
        <f>IF(ISERROR(GETPIVOTDATA("Sum of Midpoint",'2010 County Business Patterns'!$J$2,"FIPS State and County Code",$A2037,"fipstate",$B2037,"fipscty",$C2037,"naics","337127")),0,GETPIVOTDATA("Sum of Midpoint",'2010 County Business Patterns'!$J$2,"FIPS State and County Code",$A2037,"fipstate",$B2037,"fipscty",$C2037,"naics","337127"))</f>
        <v>0</v>
      </c>
      <c r="N2037">
        <f>IF(ISERROR(VLOOKUP($B2037,'2010 State Business Patterns'!$AN$3:$AR$55,3,FALSE)),0,VLOOKUP($B2037,'2010 State Business Patterns'!$AN$3:$AR$55,3,FALSE))</f>
        <v>0.83612923268095674</v>
      </c>
      <c r="O2037" s="28">
        <f t="shared" si="157"/>
        <v>0</v>
      </c>
      <c r="P2037" s="28">
        <f>IF(ISERROR(GETPIVOTDATA("Sum of emp",'2010 County Business Patterns'!$J$2,"FIPS State and County Code",$A2037,"fipstate",$B2037,"fipscty",$C2037,"naics","337214")),0,GETPIVOTDATA("Sum of emp",'2010 County Business Patterns'!$J$2,"FIPS State and County Code",$A2037,"fipstate",$B2037,"fipscty",$C2037,"naics","337214"))</f>
        <v>0</v>
      </c>
      <c r="Q2037" s="28">
        <f>IF(ISERROR(GETPIVOTDATA("Sum of Midpoint",'2010 County Business Patterns'!$J$2,"FIPS State and County Code",$A2037,"fipstate",$B2037,"fipscty",$C2037,"naics","337214")),0,GETPIVOTDATA("Sum of Midpoint",'2010 County Business Patterns'!$J$2,"FIPS State and County Code",$A2037,"fipstate",$B2037,"fipscty",$C2037,"naics","337214"))</f>
        <v>0</v>
      </c>
      <c r="R2037">
        <f>IF(ISERROR(VLOOKUP($B2037,'2010 State Business Patterns'!$AN$3:$AR$55,4,FALSE)),0,VLOOKUP($B2037,'2010 State Business Patterns'!$AN$3:$AR$55,4,FALSE))</f>
        <v>0</v>
      </c>
      <c r="S2037" s="28">
        <f t="shared" si="158"/>
        <v>0</v>
      </c>
      <c r="T2037" s="28">
        <f>IF(ISERROR(GETPIVOTDATA("Sum of emp",'2010 County Business Patterns'!$J$2,"FIPS State and County Code",$A2037,"fipstate",$B2037,"fipscty",$C2037,"naics","337215")),0,GETPIVOTDATA("Sum of emp",'2010 County Business Patterns'!$J$2,"FIPS State and County Code",$A2037,"fipstate",$B2037,"fipscty",$C2037,"naics","337215"))</f>
        <v>0</v>
      </c>
      <c r="U2037" s="28">
        <f>IF(ISERROR(GETPIVOTDATA("Sum of Midpoint",'2010 County Business Patterns'!$J$2,"FIPS State and County Code",$A2037,"fipstate",$B2037,"fipscty",$C2037,"naics","337215")),0,GETPIVOTDATA("Sum of Midpoint",'2010 County Business Patterns'!$J$2,"FIPS State and County Code",$A2037,"fipstate",$B2037,"fipscty",$C2037,"naics","337215"))</f>
        <v>0</v>
      </c>
      <c r="V2037">
        <f>IF(ISERROR(VLOOKUP($B2037,'2010 State Business Patterns'!$AN$3:$AR$55,5,FALSE)),0,VLOOKUP($B2037,'2010 State Business Patterns'!$AN$3:$AR$55,5,FALSE))</f>
        <v>0.8653924914675768</v>
      </c>
      <c r="W2037" s="28">
        <f t="shared" si="159"/>
        <v>0</v>
      </c>
    </row>
    <row r="2038" spans="1:23" hidden="1">
      <c r="A2038" s="1" t="s">
        <v>5458</v>
      </c>
      <c r="B2038" s="1" t="s">
        <v>1961</v>
      </c>
      <c r="C2038" s="1" t="s">
        <v>1831</v>
      </c>
      <c r="D2038" s="1" t="s">
        <v>5459</v>
      </c>
      <c r="E2038" s="1" t="s">
        <v>2057</v>
      </c>
      <c r="F2038" s="1" t="s">
        <v>5387</v>
      </c>
      <c r="G2038" s="47">
        <f t="shared" si="155"/>
        <v>0</v>
      </c>
      <c r="H2038" s="28">
        <f>IF(ISERROR(GETPIVOTDATA("Sum of emp",'2010 County Business Patterns'!$J$2,"FIPS State and County Code",$A2038,"fipstate",$B2038,"fipscty",$C2038,"naics","337124")),0,GETPIVOTDATA("Sum of emp",'2010 County Business Patterns'!$J$2,"FIPS State and County Code",$A2038,"fipstate",$B2038,"fipscty",$C2038,"naics","337124"))</f>
        <v>0</v>
      </c>
      <c r="I2038" s="28">
        <f>IF(ISERROR(GETPIVOTDATA("Sum of Midpoint",'2010 County Business Patterns'!$J$2,"FIPS State and County Code",$A2038,"fipstate",$B2038,"fipscty",$C2038,"naics","337124")),0,GETPIVOTDATA("Sum of Midpoint",'2010 County Business Patterns'!$J$2,"FIPS State and County Code",$A2038,"fipstate",$B2038,"fipscty",$C2038,"naics","337124"))</f>
        <v>0</v>
      </c>
      <c r="J2038">
        <f>IF(ISERROR(VLOOKUP($B2038,'2010 State Business Patterns'!$AN$3:$AR$55,2,FALSE)),0,VLOOKUP($B2038,'2010 State Business Patterns'!$AN$3:$AR$55,2,FALSE))</f>
        <v>0</v>
      </c>
      <c r="K2038" s="28">
        <f t="shared" si="156"/>
        <v>0</v>
      </c>
      <c r="L2038" s="28">
        <f>IF(ISERROR(GETPIVOTDATA("Sum of emp",'2010 County Business Patterns'!$J$2,"FIPS State and County Code",$A2038,"fipstate",$B2038,"fipscty",$C2038,"naics","337127")),0,GETPIVOTDATA("Sum of emp",'2010 County Business Patterns'!$J$2,"FIPS State and County Code",$A2038,"fipstate",$B2038,"fipscty",$C2038,"naics","337127"))</f>
        <v>0</v>
      </c>
      <c r="M2038" s="28">
        <f>IF(ISERROR(GETPIVOTDATA("Sum of Midpoint",'2010 County Business Patterns'!$J$2,"FIPS State and County Code",$A2038,"fipstate",$B2038,"fipscty",$C2038,"naics","337127")),0,GETPIVOTDATA("Sum of Midpoint",'2010 County Business Patterns'!$J$2,"FIPS State and County Code",$A2038,"fipstate",$B2038,"fipscty",$C2038,"naics","337127"))</f>
        <v>0</v>
      </c>
      <c r="N2038">
        <f>IF(ISERROR(VLOOKUP($B2038,'2010 State Business Patterns'!$AN$3:$AR$55,3,FALSE)),0,VLOOKUP($B2038,'2010 State Business Patterns'!$AN$3:$AR$55,3,FALSE))</f>
        <v>0.83612923268095674</v>
      </c>
      <c r="O2038" s="28">
        <f t="shared" si="157"/>
        <v>0</v>
      </c>
      <c r="P2038" s="28">
        <f>IF(ISERROR(GETPIVOTDATA("Sum of emp",'2010 County Business Patterns'!$J$2,"FIPS State and County Code",$A2038,"fipstate",$B2038,"fipscty",$C2038,"naics","337214")),0,GETPIVOTDATA("Sum of emp",'2010 County Business Patterns'!$J$2,"FIPS State and County Code",$A2038,"fipstate",$B2038,"fipscty",$C2038,"naics","337214"))</f>
        <v>0</v>
      </c>
      <c r="Q2038" s="28">
        <f>IF(ISERROR(GETPIVOTDATA("Sum of Midpoint",'2010 County Business Patterns'!$J$2,"FIPS State and County Code",$A2038,"fipstate",$B2038,"fipscty",$C2038,"naics","337214")),0,GETPIVOTDATA("Sum of Midpoint",'2010 County Business Patterns'!$J$2,"FIPS State and County Code",$A2038,"fipstate",$B2038,"fipscty",$C2038,"naics","337214"))</f>
        <v>0</v>
      </c>
      <c r="R2038">
        <f>IF(ISERROR(VLOOKUP($B2038,'2010 State Business Patterns'!$AN$3:$AR$55,4,FALSE)),0,VLOOKUP($B2038,'2010 State Business Patterns'!$AN$3:$AR$55,4,FALSE))</f>
        <v>0</v>
      </c>
      <c r="S2038" s="28">
        <f t="shared" si="158"/>
        <v>0</v>
      </c>
      <c r="T2038" s="28">
        <f>IF(ISERROR(GETPIVOTDATA("Sum of emp",'2010 County Business Patterns'!$J$2,"FIPS State and County Code",$A2038,"fipstate",$B2038,"fipscty",$C2038,"naics","337215")),0,GETPIVOTDATA("Sum of emp",'2010 County Business Patterns'!$J$2,"FIPS State and County Code",$A2038,"fipstate",$B2038,"fipscty",$C2038,"naics","337215"))</f>
        <v>0</v>
      </c>
      <c r="U2038" s="28">
        <f>IF(ISERROR(GETPIVOTDATA("Sum of Midpoint",'2010 County Business Patterns'!$J$2,"FIPS State and County Code",$A2038,"fipstate",$B2038,"fipscty",$C2038,"naics","337215")),0,GETPIVOTDATA("Sum of Midpoint",'2010 County Business Patterns'!$J$2,"FIPS State and County Code",$A2038,"fipstate",$B2038,"fipscty",$C2038,"naics","337215"))</f>
        <v>0</v>
      </c>
      <c r="V2038">
        <f>IF(ISERROR(VLOOKUP($B2038,'2010 State Business Patterns'!$AN$3:$AR$55,5,FALSE)),0,VLOOKUP($B2038,'2010 State Business Patterns'!$AN$3:$AR$55,5,FALSE))</f>
        <v>0.8653924914675768</v>
      </c>
      <c r="W2038" s="28">
        <f t="shared" si="159"/>
        <v>0</v>
      </c>
    </row>
    <row r="2039" spans="1:23" hidden="1">
      <c r="A2039" s="1" t="s">
        <v>5460</v>
      </c>
      <c r="B2039" s="1" t="s">
        <v>1961</v>
      </c>
      <c r="C2039" s="1" t="s">
        <v>1794</v>
      </c>
      <c r="D2039" s="1" t="s">
        <v>5461</v>
      </c>
      <c r="E2039" s="1" t="s">
        <v>2057</v>
      </c>
      <c r="F2039" s="1" t="s">
        <v>5387</v>
      </c>
      <c r="G2039" s="47">
        <f t="shared" si="155"/>
        <v>0</v>
      </c>
      <c r="H2039" s="28">
        <f>IF(ISERROR(GETPIVOTDATA("Sum of emp",'2010 County Business Patterns'!$J$2,"FIPS State and County Code",$A2039,"fipstate",$B2039,"fipscty",$C2039,"naics","337124")),0,GETPIVOTDATA("Sum of emp",'2010 County Business Patterns'!$J$2,"FIPS State and County Code",$A2039,"fipstate",$B2039,"fipscty",$C2039,"naics","337124"))</f>
        <v>0</v>
      </c>
      <c r="I2039" s="28">
        <f>IF(ISERROR(GETPIVOTDATA("Sum of Midpoint",'2010 County Business Patterns'!$J$2,"FIPS State and County Code",$A2039,"fipstate",$B2039,"fipscty",$C2039,"naics","337124")),0,GETPIVOTDATA("Sum of Midpoint",'2010 County Business Patterns'!$J$2,"FIPS State and County Code",$A2039,"fipstate",$B2039,"fipscty",$C2039,"naics","337124"))</f>
        <v>0</v>
      </c>
      <c r="J2039">
        <f>IF(ISERROR(VLOOKUP($B2039,'2010 State Business Patterns'!$AN$3:$AR$55,2,FALSE)),0,VLOOKUP($B2039,'2010 State Business Patterns'!$AN$3:$AR$55,2,FALSE))</f>
        <v>0</v>
      </c>
      <c r="K2039" s="28">
        <f t="shared" si="156"/>
        <v>0</v>
      </c>
      <c r="L2039" s="28">
        <f>IF(ISERROR(GETPIVOTDATA("Sum of emp",'2010 County Business Patterns'!$J$2,"FIPS State and County Code",$A2039,"fipstate",$B2039,"fipscty",$C2039,"naics","337127")),0,GETPIVOTDATA("Sum of emp",'2010 County Business Patterns'!$J$2,"FIPS State and County Code",$A2039,"fipstate",$B2039,"fipscty",$C2039,"naics","337127"))</f>
        <v>0</v>
      </c>
      <c r="M2039" s="28">
        <f>IF(ISERROR(GETPIVOTDATA("Sum of Midpoint",'2010 County Business Patterns'!$J$2,"FIPS State and County Code",$A2039,"fipstate",$B2039,"fipscty",$C2039,"naics","337127")),0,GETPIVOTDATA("Sum of Midpoint",'2010 County Business Patterns'!$J$2,"FIPS State and County Code",$A2039,"fipstate",$B2039,"fipscty",$C2039,"naics","337127"))</f>
        <v>0</v>
      </c>
      <c r="N2039">
        <f>IF(ISERROR(VLOOKUP($B2039,'2010 State Business Patterns'!$AN$3:$AR$55,3,FALSE)),0,VLOOKUP($B2039,'2010 State Business Patterns'!$AN$3:$AR$55,3,FALSE))</f>
        <v>0.83612923268095674</v>
      </c>
      <c r="O2039" s="28">
        <f t="shared" si="157"/>
        <v>0</v>
      </c>
      <c r="P2039" s="28">
        <f>IF(ISERROR(GETPIVOTDATA("Sum of emp",'2010 County Business Patterns'!$J$2,"FIPS State and County Code",$A2039,"fipstate",$B2039,"fipscty",$C2039,"naics","337214")),0,GETPIVOTDATA("Sum of emp",'2010 County Business Patterns'!$J$2,"FIPS State and County Code",$A2039,"fipstate",$B2039,"fipscty",$C2039,"naics","337214"))</f>
        <v>0</v>
      </c>
      <c r="Q2039" s="28">
        <f>IF(ISERROR(GETPIVOTDATA("Sum of Midpoint",'2010 County Business Patterns'!$J$2,"FIPS State and County Code",$A2039,"fipstate",$B2039,"fipscty",$C2039,"naics","337214")),0,GETPIVOTDATA("Sum of Midpoint",'2010 County Business Patterns'!$J$2,"FIPS State and County Code",$A2039,"fipstate",$B2039,"fipscty",$C2039,"naics","337214"))</f>
        <v>0</v>
      </c>
      <c r="R2039">
        <f>IF(ISERROR(VLOOKUP($B2039,'2010 State Business Patterns'!$AN$3:$AR$55,4,FALSE)),0,VLOOKUP($B2039,'2010 State Business Patterns'!$AN$3:$AR$55,4,FALSE))</f>
        <v>0</v>
      </c>
      <c r="S2039" s="28">
        <f t="shared" si="158"/>
        <v>0</v>
      </c>
      <c r="T2039" s="28">
        <f>IF(ISERROR(GETPIVOTDATA("Sum of emp",'2010 County Business Patterns'!$J$2,"FIPS State and County Code",$A2039,"fipstate",$B2039,"fipscty",$C2039,"naics","337215")),0,GETPIVOTDATA("Sum of emp",'2010 County Business Patterns'!$J$2,"FIPS State and County Code",$A2039,"fipstate",$B2039,"fipscty",$C2039,"naics","337215"))</f>
        <v>0</v>
      </c>
      <c r="U2039" s="28">
        <f>IF(ISERROR(GETPIVOTDATA("Sum of Midpoint",'2010 County Business Patterns'!$J$2,"FIPS State and County Code",$A2039,"fipstate",$B2039,"fipscty",$C2039,"naics","337215")),0,GETPIVOTDATA("Sum of Midpoint",'2010 County Business Patterns'!$J$2,"FIPS State and County Code",$A2039,"fipstate",$B2039,"fipscty",$C2039,"naics","337215"))</f>
        <v>0</v>
      </c>
      <c r="V2039">
        <f>IF(ISERROR(VLOOKUP($B2039,'2010 State Business Patterns'!$AN$3:$AR$55,5,FALSE)),0,VLOOKUP($B2039,'2010 State Business Patterns'!$AN$3:$AR$55,5,FALSE))</f>
        <v>0.8653924914675768</v>
      </c>
      <c r="W2039" s="28">
        <f t="shared" si="159"/>
        <v>0</v>
      </c>
    </row>
    <row r="2040" spans="1:23" hidden="1">
      <c r="A2040" s="1" t="s">
        <v>5462</v>
      </c>
      <c r="B2040" s="1" t="s">
        <v>1961</v>
      </c>
      <c r="C2040" s="1" t="s">
        <v>1795</v>
      </c>
      <c r="D2040" s="1" t="s">
        <v>5463</v>
      </c>
      <c r="E2040" s="1" t="s">
        <v>2057</v>
      </c>
      <c r="F2040" s="1" t="s">
        <v>5387</v>
      </c>
      <c r="G2040" s="47">
        <f t="shared" si="155"/>
        <v>0</v>
      </c>
      <c r="H2040" s="28">
        <f>IF(ISERROR(GETPIVOTDATA("Sum of emp",'2010 County Business Patterns'!$J$2,"FIPS State and County Code",$A2040,"fipstate",$B2040,"fipscty",$C2040,"naics","337124")),0,GETPIVOTDATA("Sum of emp",'2010 County Business Patterns'!$J$2,"FIPS State and County Code",$A2040,"fipstate",$B2040,"fipscty",$C2040,"naics","337124"))</f>
        <v>0</v>
      </c>
      <c r="I2040" s="28">
        <f>IF(ISERROR(GETPIVOTDATA("Sum of Midpoint",'2010 County Business Patterns'!$J$2,"FIPS State and County Code",$A2040,"fipstate",$B2040,"fipscty",$C2040,"naics","337124")),0,GETPIVOTDATA("Sum of Midpoint",'2010 County Business Patterns'!$J$2,"FIPS State and County Code",$A2040,"fipstate",$B2040,"fipscty",$C2040,"naics","337124"))</f>
        <v>0</v>
      </c>
      <c r="J2040">
        <f>IF(ISERROR(VLOOKUP($B2040,'2010 State Business Patterns'!$AN$3:$AR$55,2,FALSE)),0,VLOOKUP($B2040,'2010 State Business Patterns'!$AN$3:$AR$55,2,FALSE))</f>
        <v>0</v>
      </c>
      <c r="K2040" s="28">
        <f t="shared" si="156"/>
        <v>0</v>
      </c>
      <c r="L2040" s="28">
        <f>IF(ISERROR(GETPIVOTDATA("Sum of emp",'2010 County Business Patterns'!$J$2,"FIPS State and County Code",$A2040,"fipstate",$B2040,"fipscty",$C2040,"naics","337127")),0,GETPIVOTDATA("Sum of emp",'2010 County Business Patterns'!$J$2,"FIPS State and County Code",$A2040,"fipstate",$B2040,"fipscty",$C2040,"naics","337127"))</f>
        <v>0</v>
      </c>
      <c r="M2040" s="28">
        <f>IF(ISERROR(GETPIVOTDATA("Sum of Midpoint",'2010 County Business Patterns'!$J$2,"FIPS State and County Code",$A2040,"fipstate",$B2040,"fipscty",$C2040,"naics","337127")),0,GETPIVOTDATA("Sum of Midpoint",'2010 County Business Patterns'!$J$2,"FIPS State and County Code",$A2040,"fipstate",$B2040,"fipscty",$C2040,"naics","337127"))</f>
        <v>0</v>
      </c>
      <c r="N2040">
        <f>IF(ISERROR(VLOOKUP($B2040,'2010 State Business Patterns'!$AN$3:$AR$55,3,FALSE)),0,VLOOKUP($B2040,'2010 State Business Patterns'!$AN$3:$AR$55,3,FALSE))</f>
        <v>0.83612923268095674</v>
      </c>
      <c r="O2040" s="28">
        <f t="shared" si="157"/>
        <v>0</v>
      </c>
      <c r="P2040" s="28">
        <f>IF(ISERROR(GETPIVOTDATA("Sum of emp",'2010 County Business Patterns'!$J$2,"FIPS State and County Code",$A2040,"fipstate",$B2040,"fipscty",$C2040,"naics","337214")),0,GETPIVOTDATA("Sum of emp",'2010 County Business Patterns'!$J$2,"FIPS State and County Code",$A2040,"fipstate",$B2040,"fipscty",$C2040,"naics","337214"))</f>
        <v>0</v>
      </c>
      <c r="Q2040" s="28">
        <f>IF(ISERROR(GETPIVOTDATA("Sum of Midpoint",'2010 County Business Patterns'!$J$2,"FIPS State and County Code",$A2040,"fipstate",$B2040,"fipscty",$C2040,"naics","337214")),0,GETPIVOTDATA("Sum of Midpoint",'2010 County Business Patterns'!$J$2,"FIPS State and County Code",$A2040,"fipstate",$B2040,"fipscty",$C2040,"naics","337214"))</f>
        <v>0</v>
      </c>
      <c r="R2040">
        <f>IF(ISERROR(VLOOKUP($B2040,'2010 State Business Patterns'!$AN$3:$AR$55,4,FALSE)),0,VLOOKUP($B2040,'2010 State Business Patterns'!$AN$3:$AR$55,4,FALSE))</f>
        <v>0</v>
      </c>
      <c r="S2040" s="28">
        <f t="shared" si="158"/>
        <v>0</v>
      </c>
      <c r="T2040" s="28">
        <f>IF(ISERROR(GETPIVOTDATA("Sum of emp",'2010 County Business Patterns'!$J$2,"FIPS State and County Code",$A2040,"fipstate",$B2040,"fipscty",$C2040,"naics","337215")),0,GETPIVOTDATA("Sum of emp",'2010 County Business Patterns'!$J$2,"FIPS State and County Code",$A2040,"fipstate",$B2040,"fipscty",$C2040,"naics","337215"))</f>
        <v>0</v>
      </c>
      <c r="U2040" s="28">
        <f>IF(ISERROR(GETPIVOTDATA("Sum of Midpoint",'2010 County Business Patterns'!$J$2,"FIPS State and County Code",$A2040,"fipstate",$B2040,"fipscty",$C2040,"naics","337215")),0,GETPIVOTDATA("Sum of Midpoint",'2010 County Business Patterns'!$J$2,"FIPS State and County Code",$A2040,"fipstate",$B2040,"fipscty",$C2040,"naics","337215"))</f>
        <v>0</v>
      </c>
      <c r="V2040">
        <f>IF(ISERROR(VLOOKUP($B2040,'2010 State Business Patterns'!$AN$3:$AR$55,5,FALSE)),0,VLOOKUP($B2040,'2010 State Business Patterns'!$AN$3:$AR$55,5,FALSE))</f>
        <v>0.8653924914675768</v>
      </c>
      <c r="W2040" s="28">
        <f t="shared" si="159"/>
        <v>0</v>
      </c>
    </row>
    <row r="2041" spans="1:23" hidden="1">
      <c r="A2041" s="1" t="s">
        <v>5464</v>
      </c>
      <c r="B2041" s="1" t="s">
        <v>1961</v>
      </c>
      <c r="C2041" s="1" t="s">
        <v>1796</v>
      </c>
      <c r="D2041" s="1" t="s">
        <v>5465</v>
      </c>
      <c r="E2041" s="1" t="s">
        <v>2057</v>
      </c>
      <c r="F2041" s="1" t="s">
        <v>5387</v>
      </c>
      <c r="G2041" s="47">
        <f t="shared" si="155"/>
        <v>0</v>
      </c>
      <c r="H2041" s="28">
        <f>IF(ISERROR(GETPIVOTDATA("Sum of emp",'2010 County Business Patterns'!$J$2,"FIPS State and County Code",$A2041,"fipstate",$B2041,"fipscty",$C2041,"naics","337124")),0,GETPIVOTDATA("Sum of emp",'2010 County Business Patterns'!$J$2,"FIPS State and County Code",$A2041,"fipstate",$B2041,"fipscty",$C2041,"naics","337124"))</f>
        <v>0</v>
      </c>
      <c r="I2041" s="28">
        <f>IF(ISERROR(GETPIVOTDATA("Sum of Midpoint",'2010 County Business Patterns'!$J$2,"FIPS State and County Code",$A2041,"fipstate",$B2041,"fipscty",$C2041,"naics","337124")),0,GETPIVOTDATA("Sum of Midpoint",'2010 County Business Patterns'!$J$2,"FIPS State and County Code",$A2041,"fipstate",$B2041,"fipscty",$C2041,"naics","337124"))</f>
        <v>0</v>
      </c>
      <c r="J2041">
        <f>IF(ISERROR(VLOOKUP($B2041,'2010 State Business Patterns'!$AN$3:$AR$55,2,FALSE)),0,VLOOKUP($B2041,'2010 State Business Patterns'!$AN$3:$AR$55,2,FALSE))</f>
        <v>0</v>
      </c>
      <c r="K2041" s="28">
        <f t="shared" si="156"/>
        <v>0</v>
      </c>
      <c r="L2041" s="28">
        <f>IF(ISERROR(GETPIVOTDATA("Sum of emp",'2010 County Business Patterns'!$J$2,"FIPS State and County Code",$A2041,"fipstate",$B2041,"fipscty",$C2041,"naics","337127")),0,GETPIVOTDATA("Sum of emp",'2010 County Business Patterns'!$J$2,"FIPS State and County Code",$A2041,"fipstate",$B2041,"fipscty",$C2041,"naics","337127"))</f>
        <v>0</v>
      </c>
      <c r="M2041" s="28">
        <f>IF(ISERROR(GETPIVOTDATA("Sum of Midpoint",'2010 County Business Patterns'!$J$2,"FIPS State and County Code",$A2041,"fipstate",$B2041,"fipscty",$C2041,"naics","337127")),0,GETPIVOTDATA("Sum of Midpoint",'2010 County Business Patterns'!$J$2,"FIPS State and County Code",$A2041,"fipstate",$B2041,"fipscty",$C2041,"naics","337127"))</f>
        <v>0</v>
      </c>
      <c r="N2041">
        <f>IF(ISERROR(VLOOKUP($B2041,'2010 State Business Patterns'!$AN$3:$AR$55,3,FALSE)),0,VLOOKUP($B2041,'2010 State Business Patterns'!$AN$3:$AR$55,3,FALSE))</f>
        <v>0.83612923268095674</v>
      </c>
      <c r="O2041" s="28">
        <f t="shared" si="157"/>
        <v>0</v>
      </c>
      <c r="P2041" s="28">
        <f>IF(ISERROR(GETPIVOTDATA("Sum of emp",'2010 County Business Patterns'!$J$2,"FIPS State and County Code",$A2041,"fipstate",$B2041,"fipscty",$C2041,"naics","337214")),0,GETPIVOTDATA("Sum of emp",'2010 County Business Patterns'!$J$2,"FIPS State and County Code",$A2041,"fipstate",$B2041,"fipscty",$C2041,"naics","337214"))</f>
        <v>0</v>
      </c>
      <c r="Q2041" s="28">
        <f>IF(ISERROR(GETPIVOTDATA("Sum of Midpoint",'2010 County Business Patterns'!$J$2,"FIPS State and County Code",$A2041,"fipstate",$B2041,"fipscty",$C2041,"naics","337214")),0,GETPIVOTDATA("Sum of Midpoint",'2010 County Business Patterns'!$J$2,"FIPS State and County Code",$A2041,"fipstate",$B2041,"fipscty",$C2041,"naics","337214"))</f>
        <v>0</v>
      </c>
      <c r="R2041">
        <f>IF(ISERROR(VLOOKUP($B2041,'2010 State Business Patterns'!$AN$3:$AR$55,4,FALSE)),0,VLOOKUP($B2041,'2010 State Business Patterns'!$AN$3:$AR$55,4,FALSE))</f>
        <v>0</v>
      </c>
      <c r="S2041" s="28">
        <f t="shared" si="158"/>
        <v>0</v>
      </c>
      <c r="T2041" s="28">
        <f>IF(ISERROR(GETPIVOTDATA("Sum of emp",'2010 County Business Patterns'!$J$2,"FIPS State and County Code",$A2041,"fipstate",$B2041,"fipscty",$C2041,"naics","337215")),0,GETPIVOTDATA("Sum of emp",'2010 County Business Patterns'!$J$2,"FIPS State and County Code",$A2041,"fipstate",$B2041,"fipscty",$C2041,"naics","337215"))</f>
        <v>0</v>
      </c>
      <c r="U2041" s="28">
        <f>IF(ISERROR(GETPIVOTDATA("Sum of Midpoint",'2010 County Business Patterns'!$J$2,"FIPS State and County Code",$A2041,"fipstate",$B2041,"fipscty",$C2041,"naics","337215")),0,GETPIVOTDATA("Sum of Midpoint",'2010 County Business Patterns'!$J$2,"FIPS State and County Code",$A2041,"fipstate",$B2041,"fipscty",$C2041,"naics","337215"))</f>
        <v>0</v>
      </c>
      <c r="V2041">
        <f>IF(ISERROR(VLOOKUP($B2041,'2010 State Business Patterns'!$AN$3:$AR$55,5,FALSE)),0,VLOOKUP($B2041,'2010 State Business Patterns'!$AN$3:$AR$55,5,FALSE))</f>
        <v>0.8653924914675768</v>
      </c>
      <c r="W2041" s="28">
        <f t="shared" si="159"/>
        <v>0</v>
      </c>
    </row>
    <row r="2042" spans="1:23" hidden="1">
      <c r="A2042" s="1" t="s">
        <v>5466</v>
      </c>
      <c r="B2042" s="1" t="s">
        <v>1961</v>
      </c>
      <c r="C2042" s="1" t="s">
        <v>1797</v>
      </c>
      <c r="D2042" s="1" t="s">
        <v>5467</v>
      </c>
      <c r="E2042" s="1" t="s">
        <v>2057</v>
      </c>
      <c r="F2042" s="1" t="s">
        <v>5387</v>
      </c>
      <c r="G2042" s="47">
        <f t="shared" si="155"/>
        <v>0</v>
      </c>
      <c r="H2042" s="28">
        <f>IF(ISERROR(GETPIVOTDATA("Sum of emp",'2010 County Business Patterns'!$J$2,"FIPS State and County Code",$A2042,"fipstate",$B2042,"fipscty",$C2042,"naics","337124")),0,GETPIVOTDATA("Sum of emp",'2010 County Business Patterns'!$J$2,"FIPS State and County Code",$A2042,"fipstate",$B2042,"fipscty",$C2042,"naics","337124"))</f>
        <v>0</v>
      </c>
      <c r="I2042" s="28">
        <f>IF(ISERROR(GETPIVOTDATA("Sum of Midpoint",'2010 County Business Patterns'!$J$2,"FIPS State and County Code",$A2042,"fipstate",$B2042,"fipscty",$C2042,"naics","337124")),0,GETPIVOTDATA("Sum of Midpoint",'2010 County Business Patterns'!$J$2,"FIPS State and County Code",$A2042,"fipstate",$B2042,"fipscty",$C2042,"naics","337124"))</f>
        <v>0</v>
      </c>
      <c r="J2042">
        <f>IF(ISERROR(VLOOKUP($B2042,'2010 State Business Patterns'!$AN$3:$AR$55,2,FALSE)),0,VLOOKUP($B2042,'2010 State Business Patterns'!$AN$3:$AR$55,2,FALSE))</f>
        <v>0</v>
      </c>
      <c r="K2042" s="28">
        <f t="shared" si="156"/>
        <v>0</v>
      </c>
      <c r="L2042" s="28">
        <f>IF(ISERROR(GETPIVOTDATA("Sum of emp",'2010 County Business Patterns'!$J$2,"FIPS State and County Code",$A2042,"fipstate",$B2042,"fipscty",$C2042,"naics","337127")),0,GETPIVOTDATA("Sum of emp",'2010 County Business Patterns'!$J$2,"FIPS State and County Code",$A2042,"fipstate",$B2042,"fipscty",$C2042,"naics","337127"))</f>
        <v>0</v>
      </c>
      <c r="M2042" s="28">
        <f>IF(ISERROR(GETPIVOTDATA("Sum of Midpoint",'2010 County Business Patterns'!$J$2,"FIPS State and County Code",$A2042,"fipstate",$B2042,"fipscty",$C2042,"naics","337127")),0,GETPIVOTDATA("Sum of Midpoint",'2010 County Business Patterns'!$J$2,"FIPS State and County Code",$A2042,"fipstate",$B2042,"fipscty",$C2042,"naics","337127"))</f>
        <v>0</v>
      </c>
      <c r="N2042">
        <f>IF(ISERROR(VLOOKUP($B2042,'2010 State Business Patterns'!$AN$3:$AR$55,3,FALSE)),0,VLOOKUP($B2042,'2010 State Business Patterns'!$AN$3:$AR$55,3,FALSE))</f>
        <v>0.83612923268095674</v>
      </c>
      <c r="O2042" s="28">
        <f t="shared" si="157"/>
        <v>0</v>
      </c>
      <c r="P2042" s="28">
        <f>IF(ISERROR(GETPIVOTDATA("Sum of emp",'2010 County Business Patterns'!$J$2,"FIPS State and County Code",$A2042,"fipstate",$B2042,"fipscty",$C2042,"naics","337214")),0,GETPIVOTDATA("Sum of emp",'2010 County Business Patterns'!$J$2,"FIPS State and County Code",$A2042,"fipstate",$B2042,"fipscty",$C2042,"naics","337214"))</f>
        <v>0</v>
      </c>
      <c r="Q2042" s="28">
        <f>IF(ISERROR(GETPIVOTDATA("Sum of Midpoint",'2010 County Business Patterns'!$J$2,"FIPS State and County Code",$A2042,"fipstate",$B2042,"fipscty",$C2042,"naics","337214")),0,GETPIVOTDATA("Sum of Midpoint",'2010 County Business Patterns'!$J$2,"FIPS State and County Code",$A2042,"fipstate",$B2042,"fipscty",$C2042,"naics","337214"))</f>
        <v>0</v>
      </c>
      <c r="R2042">
        <f>IF(ISERROR(VLOOKUP($B2042,'2010 State Business Patterns'!$AN$3:$AR$55,4,FALSE)),0,VLOOKUP($B2042,'2010 State Business Patterns'!$AN$3:$AR$55,4,FALSE))</f>
        <v>0</v>
      </c>
      <c r="S2042" s="28">
        <f t="shared" si="158"/>
        <v>0</v>
      </c>
      <c r="T2042" s="28">
        <f>IF(ISERROR(GETPIVOTDATA("Sum of emp",'2010 County Business Patterns'!$J$2,"FIPS State and County Code",$A2042,"fipstate",$B2042,"fipscty",$C2042,"naics","337215")),0,GETPIVOTDATA("Sum of emp",'2010 County Business Patterns'!$J$2,"FIPS State and County Code",$A2042,"fipstate",$B2042,"fipscty",$C2042,"naics","337215"))</f>
        <v>0</v>
      </c>
      <c r="U2042" s="28">
        <f>IF(ISERROR(GETPIVOTDATA("Sum of Midpoint",'2010 County Business Patterns'!$J$2,"FIPS State and County Code",$A2042,"fipstate",$B2042,"fipscty",$C2042,"naics","337215")),0,GETPIVOTDATA("Sum of Midpoint",'2010 County Business Patterns'!$J$2,"FIPS State and County Code",$A2042,"fipstate",$B2042,"fipscty",$C2042,"naics","337215"))</f>
        <v>0</v>
      </c>
      <c r="V2042">
        <f>IF(ISERROR(VLOOKUP($B2042,'2010 State Business Patterns'!$AN$3:$AR$55,5,FALSE)),0,VLOOKUP($B2042,'2010 State Business Patterns'!$AN$3:$AR$55,5,FALSE))</f>
        <v>0.8653924914675768</v>
      </c>
      <c r="W2042" s="28">
        <f t="shared" si="159"/>
        <v>0</v>
      </c>
    </row>
    <row r="2043" spans="1:23" hidden="1">
      <c r="A2043" s="1" t="s">
        <v>5468</v>
      </c>
      <c r="B2043" s="1" t="s">
        <v>1961</v>
      </c>
      <c r="C2043" s="1" t="s">
        <v>1798</v>
      </c>
      <c r="D2043" s="1" t="s">
        <v>3484</v>
      </c>
      <c r="E2043" s="1" t="s">
        <v>2057</v>
      </c>
      <c r="F2043" s="1" t="s">
        <v>5387</v>
      </c>
      <c r="G2043" s="47">
        <f t="shared" si="155"/>
        <v>0</v>
      </c>
      <c r="H2043" s="28">
        <f>IF(ISERROR(GETPIVOTDATA("Sum of emp",'2010 County Business Patterns'!$J$2,"FIPS State and County Code",$A2043,"fipstate",$B2043,"fipscty",$C2043,"naics","337124")),0,GETPIVOTDATA("Sum of emp",'2010 County Business Patterns'!$J$2,"FIPS State and County Code",$A2043,"fipstate",$B2043,"fipscty",$C2043,"naics","337124"))</f>
        <v>0</v>
      </c>
      <c r="I2043" s="28">
        <f>IF(ISERROR(GETPIVOTDATA("Sum of Midpoint",'2010 County Business Patterns'!$J$2,"FIPS State and County Code",$A2043,"fipstate",$B2043,"fipscty",$C2043,"naics","337124")),0,GETPIVOTDATA("Sum of Midpoint",'2010 County Business Patterns'!$J$2,"FIPS State and County Code",$A2043,"fipstate",$B2043,"fipscty",$C2043,"naics","337124"))</f>
        <v>0</v>
      </c>
      <c r="J2043">
        <f>IF(ISERROR(VLOOKUP($B2043,'2010 State Business Patterns'!$AN$3:$AR$55,2,FALSE)),0,VLOOKUP($B2043,'2010 State Business Patterns'!$AN$3:$AR$55,2,FALSE))</f>
        <v>0</v>
      </c>
      <c r="K2043" s="28">
        <f t="shared" si="156"/>
        <v>0</v>
      </c>
      <c r="L2043" s="28">
        <f>IF(ISERROR(GETPIVOTDATA("Sum of emp",'2010 County Business Patterns'!$J$2,"FIPS State and County Code",$A2043,"fipstate",$B2043,"fipscty",$C2043,"naics","337127")),0,GETPIVOTDATA("Sum of emp",'2010 County Business Patterns'!$J$2,"FIPS State and County Code",$A2043,"fipstate",$B2043,"fipscty",$C2043,"naics","337127"))</f>
        <v>0</v>
      </c>
      <c r="M2043" s="28">
        <f>IF(ISERROR(GETPIVOTDATA("Sum of Midpoint",'2010 County Business Patterns'!$J$2,"FIPS State and County Code",$A2043,"fipstate",$B2043,"fipscty",$C2043,"naics","337127")),0,GETPIVOTDATA("Sum of Midpoint",'2010 County Business Patterns'!$J$2,"FIPS State and County Code",$A2043,"fipstate",$B2043,"fipscty",$C2043,"naics","337127"))</f>
        <v>0</v>
      </c>
      <c r="N2043">
        <f>IF(ISERROR(VLOOKUP($B2043,'2010 State Business Patterns'!$AN$3:$AR$55,3,FALSE)),0,VLOOKUP($B2043,'2010 State Business Patterns'!$AN$3:$AR$55,3,FALSE))</f>
        <v>0.83612923268095674</v>
      </c>
      <c r="O2043" s="28">
        <f t="shared" si="157"/>
        <v>0</v>
      </c>
      <c r="P2043" s="28">
        <f>IF(ISERROR(GETPIVOTDATA("Sum of emp",'2010 County Business Patterns'!$J$2,"FIPS State and County Code",$A2043,"fipstate",$B2043,"fipscty",$C2043,"naics","337214")),0,GETPIVOTDATA("Sum of emp",'2010 County Business Patterns'!$J$2,"FIPS State and County Code",$A2043,"fipstate",$B2043,"fipscty",$C2043,"naics","337214"))</f>
        <v>0</v>
      </c>
      <c r="Q2043" s="28">
        <f>IF(ISERROR(GETPIVOTDATA("Sum of Midpoint",'2010 County Business Patterns'!$J$2,"FIPS State and County Code",$A2043,"fipstate",$B2043,"fipscty",$C2043,"naics","337214")),0,GETPIVOTDATA("Sum of Midpoint",'2010 County Business Patterns'!$J$2,"FIPS State and County Code",$A2043,"fipstate",$B2043,"fipscty",$C2043,"naics","337214"))</f>
        <v>0</v>
      </c>
      <c r="R2043">
        <f>IF(ISERROR(VLOOKUP($B2043,'2010 State Business Patterns'!$AN$3:$AR$55,4,FALSE)),0,VLOOKUP($B2043,'2010 State Business Patterns'!$AN$3:$AR$55,4,FALSE))</f>
        <v>0</v>
      </c>
      <c r="S2043" s="28">
        <f t="shared" si="158"/>
        <v>0</v>
      </c>
      <c r="T2043" s="28">
        <f>IF(ISERROR(GETPIVOTDATA("Sum of emp",'2010 County Business Patterns'!$J$2,"FIPS State and County Code",$A2043,"fipstate",$B2043,"fipscty",$C2043,"naics","337215")),0,GETPIVOTDATA("Sum of emp",'2010 County Business Patterns'!$J$2,"FIPS State and County Code",$A2043,"fipstate",$B2043,"fipscty",$C2043,"naics","337215"))</f>
        <v>0</v>
      </c>
      <c r="U2043" s="28">
        <f>IF(ISERROR(GETPIVOTDATA("Sum of Midpoint",'2010 County Business Patterns'!$J$2,"FIPS State and County Code",$A2043,"fipstate",$B2043,"fipscty",$C2043,"naics","337215")),0,GETPIVOTDATA("Sum of Midpoint",'2010 County Business Patterns'!$J$2,"FIPS State and County Code",$A2043,"fipstate",$B2043,"fipscty",$C2043,"naics","337215"))</f>
        <v>0</v>
      </c>
      <c r="V2043">
        <f>IF(ISERROR(VLOOKUP($B2043,'2010 State Business Patterns'!$AN$3:$AR$55,5,FALSE)),0,VLOOKUP($B2043,'2010 State Business Patterns'!$AN$3:$AR$55,5,FALSE))</f>
        <v>0.8653924914675768</v>
      </c>
      <c r="W2043" s="28">
        <f t="shared" si="159"/>
        <v>0</v>
      </c>
    </row>
    <row r="2044" spans="1:23" hidden="1">
      <c r="A2044" s="1" t="s">
        <v>5469</v>
      </c>
      <c r="B2044" s="1" t="s">
        <v>1961</v>
      </c>
      <c r="C2044" s="1" t="s">
        <v>1865</v>
      </c>
      <c r="D2044" s="1" t="s">
        <v>5470</v>
      </c>
      <c r="E2044" s="1" t="s">
        <v>2057</v>
      </c>
      <c r="F2044" s="1" t="s">
        <v>5387</v>
      </c>
      <c r="G2044" s="47">
        <f t="shared" si="155"/>
        <v>0</v>
      </c>
      <c r="H2044" s="28">
        <f>IF(ISERROR(GETPIVOTDATA("Sum of emp",'2010 County Business Patterns'!$J$2,"FIPS State and County Code",$A2044,"fipstate",$B2044,"fipscty",$C2044,"naics","337124")),0,GETPIVOTDATA("Sum of emp",'2010 County Business Patterns'!$J$2,"FIPS State and County Code",$A2044,"fipstate",$B2044,"fipscty",$C2044,"naics","337124"))</f>
        <v>0</v>
      </c>
      <c r="I2044" s="28">
        <f>IF(ISERROR(GETPIVOTDATA("Sum of Midpoint",'2010 County Business Patterns'!$J$2,"FIPS State and County Code",$A2044,"fipstate",$B2044,"fipscty",$C2044,"naics","337124")),0,GETPIVOTDATA("Sum of Midpoint",'2010 County Business Patterns'!$J$2,"FIPS State and County Code",$A2044,"fipstate",$B2044,"fipscty",$C2044,"naics","337124"))</f>
        <v>0</v>
      </c>
      <c r="J2044">
        <f>IF(ISERROR(VLOOKUP($B2044,'2010 State Business Patterns'!$AN$3:$AR$55,2,FALSE)),0,VLOOKUP($B2044,'2010 State Business Patterns'!$AN$3:$AR$55,2,FALSE))</f>
        <v>0</v>
      </c>
      <c r="K2044" s="28">
        <f t="shared" si="156"/>
        <v>0</v>
      </c>
      <c r="L2044" s="28">
        <f>IF(ISERROR(GETPIVOTDATA("Sum of emp",'2010 County Business Patterns'!$J$2,"FIPS State and County Code",$A2044,"fipstate",$B2044,"fipscty",$C2044,"naics","337127")),0,GETPIVOTDATA("Sum of emp",'2010 County Business Patterns'!$J$2,"FIPS State and County Code",$A2044,"fipstate",$B2044,"fipscty",$C2044,"naics","337127"))</f>
        <v>0</v>
      </c>
      <c r="M2044" s="28">
        <f>IF(ISERROR(GETPIVOTDATA("Sum of Midpoint",'2010 County Business Patterns'!$J$2,"FIPS State and County Code",$A2044,"fipstate",$B2044,"fipscty",$C2044,"naics","337127")),0,GETPIVOTDATA("Sum of Midpoint",'2010 County Business Patterns'!$J$2,"FIPS State and County Code",$A2044,"fipstate",$B2044,"fipscty",$C2044,"naics","337127"))</f>
        <v>0</v>
      </c>
      <c r="N2044">
        <f>IF(ISERROR(VLOOKUP($B2044,'2010 State Business Patterns'!$AN$3:$AR$55,3,FALSE)),0,VLOOKUP($B2044,'2010 State Business Patterns'!$AN$3:$AR$55,3,FALSE))</f>
        <v>0.83612923268095674</v>
      </c>
      <c r="O2044" s="28">
        <f t="shared" si="157"/>
        <v>0</v>
      </c>
      <c r="P2044" s="28">
        <f>IF(ISERROR(GETPIVOTDATA("Sum of emp",'2010 County Business Patterns'!$J$2,"FIPS State and County Code",$A2044,"fipstate",$B2044,"fipscty",$C2044,"naics","337214")),0,GETPIVOTDATA("Sum of emp",'2010 County Business Patterns'!$J$2,"FIPS State and County Code",$A2044,"fipstate",$B2044,"fipscty",$C2044,"naics","337214"))</f>
        <v>0</v>
      </c>
      <c r="Q2044" s="28">
        <f>IF(ISERROR(GETPIVOTDATA("Sum of Midpoint",'2010 County Business Patterns'!$J$2,"FIPS State and County Code",$A2044,"fipstate",$B2044,"fipscty",$C2044,"naics","337214")),0,GETPIVOTDATA("Sum of Midpoint",'2010 County Business Patterns'!$J$2,"FIPS State and County Code",$A2044,"fipstate",$B2044,"fipscty",$C2044,"naics","337214"))</f>
        <v>0</v>
      </c>
      <c r="R2044">
        <f>IF(ISERROR(VLOOKUP($B2044,'2010 State Business Patterns'!$AN$3:$AR$55,4,FALSE)),0,VLOOKUP($B2044,'2010 State Business Patterns'!$AN$3:$AR$55,4,FALSE))</f>
        <v>0</v>
      </c>
      <c r="S2044" s="28">
        <f t="shared" si="158"/>
        <v>0</v>
      </c>
      <c r="T2044" s="28">
        <f>IF(ISERROR(GETPIVOTDATA("Sum of emp",'2010 County Business Patterns'!$J$2,"FIPS State and County Code",$A2044,"fipstate",$B2044,"fipscty",$C2044,"naics","337215")),0,GETPIVOTDATA("Sum of emp",'2010 County Business Patterns'!$J$2,"FIPS State and County Code",$A2044,"fipstate",$B2044,"fipscty",$C2044,"naics","337215"))</f>
        <v>0</v>
      </c>
      <c r="U2044" s="28">
        <f>IF(ISERROR(GETPIVOTDATA("Sum of Midpoint",'2010 County Business Patterns'!$J$2,"FIPS State and County Code",$A2044,"fipstate",$B2044,"fipscty",$C2044,"naics","337215")),0,GETPIVOTDATA("Sum of Midpoint",'2010 County Business Patterns'!$J$2,"FIPS State and County Code",$A2044,"fipstate",$B2044,"fipscty",$C2044,"naics","337215"))</f>
        <v>0</v>
      </c>
      <c r="V2044">
        <f>IF(ISERROR(VLOOKUP($B2044,'2010 State Business Patterns'!$AN$3:$AR$55,5,FALSE)),0,VLOOKUP($B2044,'2010 State Business Patterns'!$AN$3:$AR$55,5,FALSE))</f>
        <v>0.8653924914675768</v>
      </c>
      <c r="W2044" s="28">
        <f t="shared" si="159"/>
        <v>0</v>
      </c>
    </row>
    <row r="2045" spans="1:23" hidden="1">
      <c r="A2045" s="1" t="s">
        <v>5471</v>
      </c>
      <c r="B2045" s="1" t="s">
        <v>1963</v>
      </c>
      <c r="C2045" s="1" t="s">
        <v>1770</v>
      </c>
      <c r="D2045" s="1" t="s">
        <v>2556</v>
      </c>
      <c r="E2045" s="1" t="s">
        <v>2057</v>
      </c>
      <c r="F2045" s="1" t="s">
        <v>5472</v>
      </c>
      <c r="G2045" s="47">
        <f t="shared" si="155"/>
        <v>0</v>
      </c>
      <c r="H2045" s="28">
        <f>IF(ISERROR(GETPIVOTDATA("Sum of emp",'2010 County Business Patterns'!$J$2,"FIPS State and County Code",$A2045,"fipstate",$B2045,"fipscty",$C2045,"naics","337124")),0,GETPIVOTDATA("Sum of emp",'2010 County Business Patterns'!$J$2,"FIPS State and County Code",$A2045,"fipstate",$B2045,"fipscty",$C2045,"naics","337124"))</f>
        <v>0</v>
      </c>
      <c r="I2045" s="28">
        <f>IF(ISERROR(GETPIVOTDATA("Sum of Midpoint",'2010 County Business Patterns'!$J$2,"FIPS State and County Code",$A2045,"fipstate",$B2045,"fipscty",$C2045,"naics","337124")),0,GETPIVOTDATA("Sum of Midpoint",'2010 County Business Patterns'!$J$2,"FIPS State and County Code",$A2045,"fipstate",$B2045,"fipscty",$C2045,"naics","337124"))</f>
        <v>0</v>
      </c>
      <c r="J2045">
        <f>IF(ISERROR(VLOOKUP($B2045,'2010 State Business Patterns'!$AN$3:$AR$55,2,FALSE)),0,VLOOKUP($B2045,'2010 State Business Patterns'!$AN$3:$AR$55,2,FALSE))</f>
        <v>0.60198500440557934</v>
      </c>
      <c r="K2045" s="28">
        <f t="shared" si="156"/>
        <v>0</v>
      </c>
      <c r="L2045" s="28">
        <f>IF(ISERROR(GETPIVOTDATA("Sum of emp",'2010 County Business Patterns'!$J$2,"FIPS State and County Code",$A2045,"fipstate",$B2045,"fipscty",$C2045,"naics","337127")),0,GETPIVOTDATA("Sum of emp",'2010 County Business Patterns'!$J$2,"FIPS State and County Code",$A2045,"fipstate",$B2045,"fipscty",$C2045,"naics","337127"))</f>
        <v>0</v>
      </c>
      <c r="M2045" s="28">
        <f>IF(ISERROR(GETPIVOTDATA("Sum of Midpoint",'2010 County Business Patterns'!$J$2,"FIPS State and County Code",$A2045,"fipstate",$B2045,"fipscty",$C2045,"naics","337127")),0,GETPIVOTDATA("Sum of Midpoint",'2010 County Business Patterns'!$J$2,"FIPS State and County Code",$A2045,"fipstate",$B2045,"fipscty",$C2045,"naics","337127"))</f>
        <v>0</v>
      </c>
      <c r="N2045">
        <f>IF(ISERROR(VLOOKUP($B2045,'2010 State Business Patterns'!$AN$3:$AR$55,3,FALSE)),0,VLOOKUP($B2045,'2010 State Business Patterns'!$AN$3:$AR$55,3,FALSE))</f>
        <v>0.92498220291135824</v>
      </c>
      <c r="O2045" s="28">
        <f t="shared" si="157"/>
        <v>0</v>
      </c>
      <c r="P2045" s="28">
        <f>IF(ISERROR(GETPIVOTDATA("Sum of emp",'2010 County Business Patterns'!$J$2,"FIPS State and County Code",$A2045,"fipstate",$B2045,"fipscty",$C2045,"naics","337214")),0,GETPIVOTDATA("Sum of emp",'2010 County Business Patterns'!$J$2,"FIPS State and County Code",$A2045,"fipstate",$B2045,"fipscty",$C2045,"naics","337214"))</f>
        <v>0</v>
      </c>
      <c r="Q2045" s="28">
        <f>IF(ISERROR(GETPIVOTDATA("Sum of Midpoint",'2010 County Business Patterns'!$J$2,"FIPS State and County Code",$A2045,"fipstate",$B2045,"fipscty",$C2045,"naics","337214")),0,GETPIVOTDATA("Sum of Midpoint",'2010 County Business Patterns'!$J$2,"FIPS State and County Code",$A2045,"fipstate",$B2045,"fipscty",$C2045,"naics","337214"))</f>
        <v>0</v>
      </c>
      <c r="R2045">
        <f>IF(ISERROR(VLOOKUP($B2045,'2010 State Business Patterns'!$AN$3:$AR$55,4,FALSE)),0,VLOOKUP($B2045,'2010 State Business Patterns'!$AN$3:$AR$55,4,FALSE))</f>
        <v>0.67333333333333334</v>
      </c>
      <c r="S2045" s="28">
        <f t="shared" si="158"/>
        <v>0</v>
      </c>
      <c r="T2045" s="28">
        <f>IF(ISERROR(GETPIVOTDATA("Sum of emp",'2010 County Business Patterns'!$J$2,"FIPS State and County Code",$A2045,"fipstate",$B2045,"fipscty",$C2045,"naics","337215")),0,GETPIVOTDATA("Sum of emp",'2010 County Business Patterns'!$J$2,"FIPS State and County Code",$A2045,"fipstate",$B2045,"fipscty",$C2045,"naics","337215"))</f>
        <v>0</v>
      </c>
      <c r="U2045" s="28">
        <f>IF(ISERROR(GETPIVOTDATA("Sum of Midpoint",'2010 County Business Patterns'!$J$2,"FIPS State and County Code",$A2045,"fipstate",$B2045,"fipscty",$C2045,"naics","337215")),0,GETPIVOTDATA("Sum of Midpoint",'2010 County Business Patterns'!$J$2,"FIPS State and County Code",$A2045,"fipstate",$B2045,"fipscty",$C2045,"naics","337215"))</f>
        <v>0</v>
      </c>
      <c r="V2045">
        <f>IF(ISERROR(VLOOKUP($B2045,'2010 State Business Patterns'!$AN$3:$AR$55,5,FALSE)),0,VLOOKUP($B2045,'2010 State Business Patterns'!$AN$3:$AR$55,5,FALSE))</f>
        <v>0.51962616822429908</v>
      </c>
      <c r="W2045" s="28">
        <f t="shared" si="159"/>
        <v>0</v>
      </c>
    </row>
    <row r="2046" spans="1:23" hidden="1">
      <c r="A2046" s="1" t="s">
        <v>5473</v>
      </c>
      <c r="B2046" s="1" t="s">
        <v>1963</v>
      </c>
      <c r="C2046" s="1" t="s">
        <v>1772</v>
      </c>
      <c r="D2046" s="1" t="s">
        <v>3356</v>
      </c>
      <c r="E2046" s="1" t="s">
        <v>2057</v>
      </c>
      <c r="F2046" s="1" t="s">
        <v>5472</v>
      </c>
      <c r="G2046" s="47">
        <f t="shared" si="155"/>
        <v>0</v>
      </c>
      <c r="H2046" s="28">
        <f>IF(ISERROR(GETPIVOTDATA("Sum of emp",'2010 County Business Patterns'!$J$2,"FIPS State and County Code",$A2046,"fipstate",$B2046,"fipscty",$C2046,"naics","337124")),0,GETPIVOTDATA("Sum of emp",'2010 County Business Patterns'!$J$2,"FIPS State and County Code",$A2046,"fipstate",$B2046,"fipscty",$C2046,"naics","337124"))</f>
        <v>0</v>
      </c>
      <c r="I2046" s="28">
        <f>IF(ISERROR(GETPIVOTDATA("Sum of Midpoint",'2010 County Business Patterns'!$J$2,"FIPS State and County Code",$A2046,"fipstate",$B2046,"fipscty",$C2046,"naics","337124")),0,GETPIVOTDATA("Sum of Midpoint",'2010 County Business Patterns'!$J$2,"FIPS State and County Code",$A2046,"fipstate",$B2046,"fipscty",$C2046,"naics","337124"))</f>
        <v>0</v>
      </c>
      <c r="J2046">
        <f>IF(ISERROR(VLOOKUP($B2046,'2010 State Business Patterns'!$AN$3:$AR$55,2,FALSE)),0,VLOOKUP($B2046,'2010 State Business Patterns'!$AN$3:$AR$55,2,FALSE))</f>
        <v>0.60198500440557934</v>
      </c>
      <c r="K2046" s="28">
        <f t="shared" si="156"/>
        <v>0</v>
      </c>
      <c r="L2046" s="28">
        <f>IF(ISERROR(GETPIVOTDATA("Sum of emp",'2010 County Business Patterns'!$J$2,"FIPS State and County Code",$A2046,"fipstate",$B2046,"fipscty",$C2046,"naics","337127")),0,GETPIVOTDATA("Sum of emp",'2010 County Business Patterns'!$J$2,"FIPS State and County Code",$A2046,"fipstate",$B2046,"fipscty",$C2046,"naics","337127"))</f>
        <v>0</v>
      </c>
      <c r="M2046" s="28">
        <f>IF(ISERROR(GETPIVOTDATA("Sum of Midpoint",'2010 County Business Patterns'!$J$2,"FIPS State and County Code",$A2046,"fipstate",$B2046,"fipscty",$C2046,"naics","337127")),0,GETPIVOTDATA("Sum of Midpoint",'2010 County Business Patterns'!$J$2,"FIPS State and County Code",$A2046,"fipstate",$B2046,"fipscty",$C2046,"naics","337127"))</f>
        <v>0</v>
      </c>
      <c r="N2046">
        <f>IF(ISERROR(VLOOKUP($B2046,'2010 State Business Patterns'!$AN$3:$AR$55,3,FALSE)),0,VLOOKUP($B2046,'2010 State Business Patterns'!$AN$3:$AR$55,3,FALSE))</f>
        <v>0.92498220291135824</v>
      </c>
      <c r="O2046" s="28">
        <f t="shared" si="157"/>
        <v>0</v>
      </c>
      <c r="P2046" s="28">
        <f>IF(ISERROR(GETPIVOTDATA("Sum of emp",'2010 County Business Patterns'!$J$2,"FIPS State and County Code",$A2046,"fipstate",$B2046,"fipscty",$C2046,"naics","337214")),0,GETPIVOTDATA("Sum of emp",'2010 County Business Patterns'!$J$2,"FIPS State and County Code",$A2046,"fipstate",$B2046,"fipscty",$C2046,"naics","337214"))</f>
        <v>0</v>
      </c>
      <c r="Q2046" s="28">
        <f>IF(ISERROR(GETPIVOTDATA("Sum of Midpoint",'2010 County Business Patterns'!$J$2,"FIPS State and County Code",$A2046,"fipstate",$B2046,"fipscty",$C2046,"naics","337214")),0,GETPIVOTDATA("Sum of Midpoint",'2010 County Business Patterns'!$J$2,"FIPS State and County Code",$A2046,"fipstate",$B2046,"fipscty",$C2046,"naics","337214"))</f>
        <v>0</v>
      </c>
      <c r="R2046">
        <f>IF(ISERROR(VLOOKUP($B2046,'2010 State Business Patterns'!$AN$3:$AR$55,4,FALSE)),0,VLOOKUP($B2046,'2010 State Business Patterns'!$AN$3:$AR$55,4,FALSE))</f>
        <v>0.67333333333333334</v>
      </c>
      <c r="S2046" s="28">
        <f t="shared" si="158"/>
        <v>0</v>
      </c>
      <c r="T2046" s="28">
        <f>IF(ISERROR(GETPIVOTDATA("Sum of emp",'2010 County Business Patterns'!$J$2,"FIPS State and County Code",$A2046,"fipstate",$B2046,"fipscty",$C2046,"naics","337215")),0,GETPIVOTDATA("Sum of emp",'2010 County Business Patterns'!$J$2,"FIPS State and County Code",$A2046,"fipstate",$B2046,"fipscty",$C2046,"naics","337215"))</f>
        <v>0</v>
      </c>
      <c r="U2046" s="28">
        <f>IF(ISERROR(GETPIVOTDATA("Sum of Midpoint",'2010 County Business Patterns'!$J$2,"FIPS State and County Code",$A2046,"fipstate",$B2046,"fipscty",$C2046,"naics","337215")),0,GETPIVOTDATA("Sum of Midpoint",'2010 County Business Patterns'!$J$2,"FIPS State and County Code",$A2046,"fipstate",$B2046,"fipscty",$C2046,"naics","337215"))</f>
        <v>0</v>
      </c>
      <c r="V2046">
        <f>IF(ISERROR(VLOOKUP($B2046,'2010 State Business Patterns'!$AN$3:$AR$55,5,FALSE)),0,VLOOKUP($B2046,'2010 State Business Patterns'!$AN$3:$AR$55,5,FALSE))</f>
        <v>0.51962616822429908</v>
      </c>
      <c r="W2046" s="28">
        <f t="shared" si="159"/>
        <v>0</v>
      </c>
    </row>
    <row r="2047" spans="1:23" hidden="1">
      <c r="A2047" s="1" t="s">
        <v>5474</v>
      </c>
      <c r="B2047" s="1" t="s">
        <v>1963</v>
      </c>
      <c r="C2047" s="1" t="s">
        <v>1816</v>
      </c>
      <c r="D2047" s="1" t="s">
        <v>5475</v>
      </c>
      <c r="E2047" s="1" t="s">
        <v>2057</v>
      </c>
      <c r="F2047" s="1" t="s">
        <v>5472</v>
      </c>
      <c r="G2047" s="47">
        <f t="shared" si="155"/>
        <v>0</v>
      </c>
      <c r="H2047" s="28">
        <f>IF(ISERROR(GETPIVOTDATA("Sum of emp",'2010 County Business Patterns'!$J$2,"FIPS State and County Code",$A2047,"fipstate",$B2047,"fipscty",$C2047,"naics","337124")),0,GETPIVOTDATA("Sum of emp",'2010 County Business Patterns'!$J$2,"FIPS State and County Code",$A2047,"fipstate",$B2047,"fipscty",$C2047,"naics","337124"))</f>
        <v>0</v>
      </c>
      <c r="I2047" s="28">
        <f>IF(ISERROR(GETPIVOTDATA("Sum of Midpoint",'2010 County Business Patterns'!$J$2,"FIPS State and County Code",$A2047,"fipstate",$B2047,"fipscty",$C2047,"naics","337124")),0,GETPIVOTDATA("Sum of Midpoint",'2010 County Business Patterns'!$J$2,"FIPS State and County Code",$A2047,"fipstate",$B2047,"fipscty",$C2047,"naics","337124"))</f>
        <v>0</v>
      </c>
      <c r="J2047">
        <f>IF(ISERROR(VLOOKUP($B2047,'2010 State Business Patterns'!$AN$3:$AR$55,2,FALSE)),0,VLOOKUP($B2047,'2010 State Business Patterns'!$AN$3:$AR$55,2,FALSE))</f>
        <v>0.60198500440557934</v>
      </c>
      <c r="K2047" s="28">
        <f t="shared" si="156"/>
        <v>0</v>
      </c>
      <c r="L2047" s="28">
        <f>IF(ISERROR(GETPIVOTDATA("Sum of emp",'2010 County Business Patterns'!$J$2,"FIPS State and County Code",$A2047,"fipstate",$B2047,"fipscty",$C2047,"naics","337127")),0,GETPIVOTDATA("Sum of emp",'2010 County Business Patterns'!$J$2,"FIPS State and County Code",$A2047,"fipstate",$B2047,"fipscty",$C2047,"naics","337127"))</f>
        <v>0</v>
      </c>
      <c r="M2047" s="28">
        <f>IF(ISERROR(GETPIVOTDATA("Sum of Midpoint",'2010 County Business Patterns'!$J$2,"FIPS State and County Code",$A2047,"fipstate",$B2047,"fipscty",$C2047,"naics","337127")),0,GETPIVOTDATA("Sum of Midpoint",'2010 County Business Patterns'!$J$2,"FIPS State and County Code",$A2047,"fipstate",$B2047,"fipscty",$C2047,"naics","337127"))</f>
        <v>0</v>
      </c>
      <c r="N2047">
        <f>IF(ISERROR(VLOOKUP($B2047,'2010 State Business Patterns'!$AN$3:$AR$55,3,FALSE)),0,VLOOKUP($B2047,'2010 State Business Patterns'!$AN$3:$AR$55,3,FALSE))</f>
        <v>0.92498220291135824</v>
      </c>
      <c r="O2047" s="28">
        <f t="shared" si="157"/>
        <v>0</v>
      </c>
      <c r="P2047" s="28">
        <f>IF(ISERROR(GETPIVOTDATA("Sum of emp",'2010 County Business Patterns'!$J$2,"FIPS State and County Code",$A2047,"fipstate",$B2047,"fipscty",$C2047,"naics","337214")),0,GETPIVOTDATA("Sum of emp",'2010 County Business Patterns'!$J$2,"FIPS State and County Code",$A2047,"fipstate",$B2047,"fipscty",$C2047,"naics","337214"))</f>
        <v>0</v>
      </c>
      <c r="Q2047" s="28">
        <f>IF(ISERROR(GETPIVOTDATA("Sum of Midpoint",'2010 County Business Patterns'!$J$2,"FIPS State and County Code",$A2047,"fipstate",$B2047,"fipscty",$C2047,"naics","337214")),0,GETPIVOTDATA("Sum of Midpoint",'2010 County Business Patterns'!$J$2,"FIPS State and County Code",$A2047,"fipstate",$B2047,"fipscty",$C2047,"naics","337214"))</f>
        <v>0</v>
      </c>
      <c r="R2047">
        <f>IF(ISERROR(VLOOKUP($B2047,'2010 State Business Patterns'!$AN$3:$AR$55,4,FALSE)),0,VLOOKUP($B2047,'2010 State Business Patterns'!$AN$3:$AR$55,4,FALSE))</f>
        <v>0.67333333333333334</v>
      </c>
      <c r="S2047" s="28">
        <f t="shared" si="158"/>
        <v>0</v>
      </c>
      <c r="T2047" s="28">
        <f>IF(ISERROR(GETPIVOTDATA("Sum of emp",'2010 County Business Patterns'!$J$2,"FIPS State and County Code",$A2047,"fipstate",$B2047,"fipscty",$C2047,"naics","337215")),0,GETPIVOTDATA("Sum of emp",'2010 County Business Patterns'!$J$2,"FIPS State and County Code",$A2047,"fipstate",$B2047,"fipscty",$C2047,"naics","337215"))</f>
        <v>0</v>
      </c>
      <c r="U2047" s="28">
        <f>IF(ISERROR(GETPIVOTDATA("Sum of Midpoint",'2010 County Business Patterns'!$J$2,"FIPS State and County Code",$A2047,"fipstate",$B2047,"fipscty",$C2047,"naics","337215")),0,GETPIVOTDATA("Sum of Midpoint",'2010 County Business Patterns'!$J$2,"FIPS State and County Code",$A2047,"fipstate",$B2047,"fipscty",$C2047,"naics","337215"))</f>
        <v>0</v>
      </c>
      <c r="V2047">
        <f>IF(ISERROR(VLOOKUP($B2047,'2010 State Business Patterns'!$AN$3:$AR$55,5,FALSE)),0,VLOOKUP($B2047,'2010 State Business Patterns'!$AN$3:$AR$55,5,FALSE))</f>
        <v>0.51962616822429908</v>
      </c>
      <c r="W2047" s="28">
        <f t="shared" si="159"/>
        <v>0</v>
      </c>
    </row>
    <row r="2048" spans="1:23">
      <c r="A2048" s="1" t="s">
        <v>5476</v>
      </c>
      <c r="B2048" s="1" t="s">
        <v>1963</v>
      </c>
      <c r="C2048" s="1" t="s">
        <v>1817</v>
      </c>
      <c r="D2048" s="1" t="s">
        <v>5477</v>
      </c>
      <c r="E2048" s="1" t="s">
        <v>2057</v>
      </c>
      <c r="F2048" s="1" t="s">
        <v>5472</v>
      </c>
      <c r="G2048" s="47">
        <f t="shared" si="155"/>
        <v>2.5981308411214954</v>
      </c>
      <c r="H2048" s="28">
        <f>IF(ISERROR(GETPIVOTDATA("Sum of emp",'2010 County Business Patterns'!$J$2,"FIPS State and County Code",$A2048,"fipstate",$B2048,"fipscty",$C2048,"naics","337124")),0,GETPIVOTDATA("Sum of emp",'2010 County Business Patterns'!$J$2,"FIPS State and County Code",$A2048,"fipstate",$B2048,"fipscty",$C2048,"naics","337124"))</f>
        <v>0</v>
      </c>
      <c r="I2048" s="28">
        <f>IF(ISERROR(GETPIVOTDATA("Sum of Midpoint",'2010 County Business Patterns'!$J$2,"FIPS State and County Code",$A2048,"fipstate",$B2048,"fipscty",$C2048,"naics","337124")),0,GETPIVOTDATA("Sum of Midpoint",'2010 County Business Patterns'!$J$2,"FIPS State and County Code",$A2048,"fipstate",$B2048,"fipscty",$C2048,"naics","337124"))</f>
        <v>0</v>
      </c>
      <c r="J2048">
        <f>IF(ISERROR(VLOOKUP($B2048,'2010 State Business Patterns'!$AN$3:$AR$55,2,FALSE)),0,VLOOKUP($B2048,'2010 State Business Patterns'!$AN$3:$AR$55,2,FALSE))</f>
        <v>0.60198500440557934</v>
      </c>
      <c r="K2048" s="28">
        <f t="shared" si="156"/>
        <v>0</v>
      </c>
      <c r="L2048" s="28">
        <f>IF(ISERROR(GETPIVOTDATA("Sum of emp",'2010 County Business Patterns'!$J$2,"FIPS State and County Code",$A2048,"fipstate",$B2048,"fipscty",$C2048,"naics","337127")),0,GETPIVOTDATA("Sum of emp",'2010 County Business Patterns'!$J$2,"FIPS State and County Code",$A2048,"fipstate",$B2048,"fipscty",$C2048,"naics","337127"))</f>
        <v>0</v>
      </c>
      <c r="M2048" s="28">
        <f>IF(ISERROR(GETPIVOTDATA("Sum of Midpoint",'2010 County Business Patterns'!$J$2,"FIPS State and County Code",$A2048,"fipstate",$B2048,"fipscty",$C2048,"naics","337127")),0,GETPIVOTDATA("Sum of Midpoint",'2010 County Business Patterns'!$J$2,"FIPS State and County Code",$A2048,"fipstate",$B2048,"fipscty",$C2048,"naics","337127"))</f>
        <v>0</v>
      </c>
      <c r="N2048">
        <f>IF(ISERROR(VLOOKUP($B2048,'2010 State Business Patterns'!$AN$3:$AR$55,3,FALSE)),0,VLOOKUP($B2048,'2010 State Business Patterns'!$AN$3:$AR$55,3,FALSE))</f>
        <v>0.92498220291135824</v>
      </c>
      <c r="O2048" s="28">
        <f t="shared" si="157"/>
        <v>0</v>
      </c>
      <c r="P2048" s="28">
        <f>IF(ISERROR(GETPIVOTDATA("Sum of emp",'2010 County Business Patterns'!$J$2,"FIPS State and County Code",$A2048,"fipstate",$B2048,"fipscty",$C2048,"naics","337214")),0,GETPIVOTDATA("Sum of emp",'2010 County Business Patterns'!$J$2,"FIPS State and County Code",$A2048,"fipstate",$B2048,"fipscty",$C2048,"naics","337214"))</f>
        <v>0</v>
      </c>
      <c r="Q2048" s="28">
        <f>IF(ISERROR(GETPIVOTDATA("Sum of Midpoint",'2010 County Business Patterns'!$J$2,"FIPS State and County Code",$A2048,"fipstate",$B2048,"fipscty",$C2048,"naics","337214")),0,GETPIVOTDATA("Sum of Midpoint",'2010 County Business Patterns'!$J$2,"FIPS State and County Code",$A2048,"fipstate",$B2048,"fipscty",$C2048,"naics","337214"))</f>
        <v>0</v>
      </c>
      <c r="R2048">
        <f>IF(ISERROR(VLOOKUP($B2048,'2010 State Business Patterns'!$AN$3:$AR$55,4,FALSE)),0,VLOOKUP($B2048,'2010 State Business Patterns'!$AN$3:$AR$55,4,FALSE))</f>
        <v>0.67333333333333334</v>
      </c>
      <c r="S2048" s="28">
        <f t="shared" si="158"/>
        <v>0</v>
      </c>
      <c r="T2048" s="28">
        <f>IF(ISERROR(GETPIVOTDATA("Sum of emp",'2010 County Business Patterns'!$J$2,"FIPS State and County Code",$A2048,"fipstate",$B2048,"fipscty",$C2048,"naics","337215")),0,GETPIVOTDATA("Sum of emp",'2010 County Business Patterns'!$J$2,"FIPS State and County Code",$A2048,"fipstate",$B2048,"fipscty",$C2048,"naics","337215"))</f>
        <v>0</v>
      </c>
      <c r="U2048" s="28">
        <f>IF(ISERROR(GETPIVOTDATA("Sum of Midpoint",'2010 County Business Patterns'!$J$2,"FIPS State and County Code",$A2048,"fipstate",$B2048,"fipscty",$C2048,"naics","337215")),0,GETPIVOTDATA("Sum of Midpoint",'2010 County Business Patterns'!$J$2,"FIPS State and County Code",$A2048,"fipstate",$B2048,"fipscty",$C2048,"naics","337215"))</f>
        <v>10</v>
      </c>
      <c r="V2048">
        <f>IF(ISERROR(VLOOKUP($B2048,'2010 State Business Patterns'!$AN$3:$AR$55,5,FALSE)),0,VLOOKUP($B2048,'2010 State Business Patterns'!$AN$3:$AR$55,5,FALSE))</f>
        <v>0.51962616822429908</v>
      </c>
      <c r="W2048" s="28">
        <f t="shared" si="159"/>
        <v>2.5981308411214954</v>
      </c>
    </row>
    <row r="2049" spans="1:23" hidden="1">
      <c r="A2049" s="1" t="s">
        <v>5478</v>
      </c>
      <c r="B2049" s="1" t="s">
        <v>1963</v>
      </c>
      <c r="C2049" s="1" t="s">
        <v>1773</v>
      </c>
      <c r="D2049" s="1" t="s">
        <v>5479</v>
      </c>
      <c r="E2049" s="1" t="s">
        <v>2057</v>
      </c>
      <c r="F2049" s="1" t="s">
        <v>5472</v>
      </c>
      <c r="G2049" s="47">
        <f t="shared" si="155"/>
        <v>0</v>
      </c>
      <c r="H2049" s="28">
        <f>IF(ISERROR(GETPIVOTDATA("Sum of emp",'2010 County Business Patterns'!$J$2,"FIPS State and County Code",$A2049,"fipstate",$B2049,"fipscty",$C2049,"naics","337124")),0,GETPIVOTDATA("Sum of emp",'2010 County Business Patterns'!$J$2,"FIPS State and County Code",$A2049,"fipstate",$B2049,"fipscty",$C2049,"naics","337124"))</f>
        <v>0</v>
      </c>
      <c r="I2049" s="28">
        <f>IF(ISERROR(GETPIVOTDATA("Sum of Midpoint",'2010 County Business Patterns'!$J$2,"FIPS State and County Code",$A2049,"fipstate",$B2049,"fipscty",$C2049,"naics","337124")),0,GETPIVOTDATA("Sum of Midpoint",'2010 County Business Patterns'!$J$2,"FIPS State and County Code",$A2049,"fipstate",$B2049,"fipscty",$C2049,"naics","337124"))</f>
        <v>0</v>
      </c>
      <c r="J2049">
        <f>IF(ISERROR(VLOOKUP($B2049,'2010 State Business Patterns'!$AN$3:$AR$55,2,FALSE)),0,VLOOKUP($B2049,'2010 State Business Patterns'!$AN$3:$AR$55,2,FALSE))</f>
        <v>0.60198500440557934</v>
      </c>
      <c r="K2049" s="28">
        <f t="shared" si="156"/>
        <v>0</v>
      </c>
      <c r="L2049" s="28">
        <f>IF(ISERROR(GETPIVOTDATA("Sum of emp",'2010 County Business Patterns'!$J$2,"FIPS State and County Code",$A2049,"fipstate",$B2049,"fipscty",$C2049,"naics","337127")),0,GETPIVOTDATA("Sum of emp",'2010 County Business Patterns'!$J$2,"FIPS State and County Code",$A2049,"fipstate",$B2049,"fipscty",$C2049,"naics","337127"))</f>
        <v>0</v>
      </c>
      <c r="M2049" s="28">
        <f>IF(ISERROR(GETPIVOTDATA("Sum of Midpoint",'2010 County Business Patterns'!$J$2,"FIPS State and County Code",$A2049,"fipstate",$B2049,"fipscty",$C2049,"naics","337127")),0,GETPIVOTDATA("Sum of Midpoint",'2010 County Business Patterns'!$J$2,"FIPS State and County Code",$A2049,"fipstate",$B2049,"fipscty",$C2049,"naics","337127"))</f>
        <v>0</v>
      </c>
      <c r="N2049">
        <f>IF(ISERROR(VLOOKUP($B2049,'2010 State Business Patterns'!$AN$3:$AR$55,3,FALSE)),0,VLOOKUP($B2049,'2010 State Business Patterns'!$AN$3:$AR$55,3,FALSE))</f>
        <v>0.92498220291135824</v>
      </c>
      <c r="O2049" s="28">
        <f t="shared" si="157"/>
        <v>0</v>
      </c>
      <c r="P2049" s="28">
        <f>IF(ISERROR(GETPIVOTDATA("Sum of emp",'2010 County Business Patterns'!$J$2,"FIPS State and County Code",$A2049,"fipstate",$B2049,"fipscty",$C2049,"naics","337214")),0,GETPIVOTDATA("Sum of emp",'2010 County Business Patterns'!$J$2,"FIPS State and County Code",$A2049,"fipstate",$B2049,"fipscty",$C2049,"naics","337214"))</f>
        <v>0</v>
      </c>
      <c r="Q2049" s="28">
        <f>IF(ISERROR(GETPIVOTDATA("Sum of Midpoint",'2010 County Business Patterns'!$J$2,"FIPS State and County Code",$A2049,"fipstate",$B2049,"fipscty",$C2049,"naics","337214")),0,GETPIVOTDATA("Sum of Midpoint",'2010 County Business Patterns'!$J$2,"FIPS State and County Code",$A2049,"fipstate",$B2049,"fipscty",$C2049,"naics","337214"))</f>
        <v>0</v>
      </c>
      <c r="R2049">
        <f>IF(ISERROR(VLOOKUP($B2049,'2010 State Business Patterns'!$AN$3:$AR$55,4,FALSE)),0,VLOOKUP($B2049,'2010 State Business Patterns'!$AN$3:$AR$55,4,FALSE))</f>
        <v>0.67333333333333334</v>
      </c>
      <c r="S2049" s="28">
        <f t="shared" si="158"/>
        <v>0</v>
      </c>
      <c r="T2049" s="28">
        <f>IF(ISERROR(GETPIVOTDATA("Sum of emp",'2010 County Business Patterns'!$J$2,"FIPS State and County Code",$A2049,"fipstate",$B2049,"fipscty",$C2049,"naics","337215")),0,GETPIVOTDATA("Sum of emp",'2010 County Business Patterns'!$J$2,"FIPS State and County Code",$A2049,"fipstate",$B2049,"fipscty",$C2049,"naics","337215"))</f>
        <v>0</v>
      </c>
      <c r="U2049" s="28">
        <f>IF(ISERROR(GETPIVOTDATA("Sum of Midpoint",'2010 County Business Patterns'!$J$2,"FIPS State and County Code",$A2049,"fipstate",$B2049,"fipscty",$C2049,"naics","337215")),0,GETPIVOTDATA("Sum of Midpoint",'2010 County Business Patterns'!$J$2,"FIPS State and County Code",$A2049,"fipstate",$B2049,"fipscty",$C2049,"naics","337215"))</f>
        <v>0</v>
      </c>
      <c r="V2049">
        <f>IF(ISERROR(VLOOKUP($B2049,'2010 State Business Patterns'!$AN$3:$AR$55,5,FALSE)),0,VLOOKUP($B2049,'2010 State Business Patterns'!$AN$3:$AR$55,5,FALSE))</f>
        <v>0.51962616822429908</v>
      </c>
      <c r="W2049" s="28">
        <f t="shared" si="159"/>
        <v>0</v>
      </c>
    </row>
    <row r="2050" spans="1:23" hidden="1">
      <c r="A2050" s="1" t="s">
        <v>5480</v>
      </c>
      <c r="B2050" s="1" t="s">
        <v>1963</v>
      </c>
      <c r="C2050" s="1" t="s">
        <v>1840</v>
      </c>
      <c r="D2050" s="1" t="s">
        <v>5481</v>
      </c>
      <c r="E2050" s="1" t="s">
        <v>2057</v>
      </c>
      <c r="F2050" s="1" t="s">
        <v>5472</v>
      </c>
      <c r="G2050" s="47">
        <f t="shared" si="155"/>
        <v>0</v>
      </c>
      <c r="H2050" s="28">
        <f>IF(ISERROR(GETPIVOTDATA("Sum of emp",'2010 County Business Patterns'!$J$2,"FIPS State and County Code",$A2050,"fipstate",$B2050,"fipscty",$C2050,"naics","337124")),0,GETPIVOTDATA("Sum of emp",'2010 County Business Patterns'!$J$2,"FIPS State and County Code",$A2050,"fipstate",$B2050,"fipscty",$C2050,"naics","337124"))</f>
        <v>0</v>
      </c>
      <c r="I2050" s="28">
        <f>IF(ISERROR(GETPIVOTDATA("Sum of Midpoint",'2010 County Business Patterns'!$J$2,"FIPS State and County Code",$A2050,"fipstate",$B2050,"fipscty",$C2050,"naics","337124")),0,GETPIVOTDATA("Sum of Midpoint",'2010 County Business Patterns'!$J$2,"FIPS State and County Code",$A2050,"fipstate",$B2050,"fipscty",$C2050,"naics","337124"))</f>
        <v>0</v>
      </c>
      <c r="J2050">
        <f>IF(ISERROR(VLOOKUP($B2050,'2010 State Business Patterns'!$AN$3:$AR$55,2,FALSE)),0,VLOOKUP($B2050,'2010 State Business Patterns'!$AN$3:$AR$55,2,FALSE))</f>
        <v>0.60198500440557934</v>
      </c>
      <c r="K2050" s="28">
        <f t="shared" si="156"/>
        <v>0</v>
      </c>
      <c r="L2050" s="28">
        <f>IF(ISERROR(GETPIVOTDATA("Sum of emp",'2010 County Business Patterns'!$J$2,"FIPS State and County Code",$A2050,"fipstate",$B2050,"fipscty",$C2050,"naics","337127")),0,GETPIVOTDATA("Sum of emp",'2010 County Business Patterns'!$J$2,"FIPS State and County Code",$A2050,"fipstate",$B2050,"fipscty",$C2050,"naics","337127"))</f>
        <v>0</v>
      </c>
      <c r="M2050" s="28">
        <f>IF(ISERROR(GETPIVOTDATA("Sum of Midpoint",'2010 County Business Patterns'!$J$2,"FIPS State and County Code",$A2050,"fipstate",$B2050,"fipscty",$C2050,"naics","337127")),0,GETPIVOTDATA("Sum of Midpoint",'2010 County Business Patterns'!$J$2,"FIPS State and County Code",$A2050,"fipstate",$B2050,"fipscty",$C2050,"naics","337127"))</f>
        <v>0</v>
      </c>
      <c r="N2050">
        <f>IF(ISERROR(VLOOKUP($B2050,'2010 State Business Patterns'!$AN$3:$AR$55,3,FALSE)),0,VLOOKUP($B2050,'2010 State Business Patterns'!$AN$3:$AR$55,3,FALSE))</f>
        <v>0.92498220291135824</v>
      </c>
      <c r="O2050" s="28">
        <f t="shared" si="157"/>
        <v>0</v>
      </c>
      <c r="P2050" s="28">
        <f>IF(ISERROR(GETPIVOTDATA("Sum of emp",'2010 County Business Patterns'!$J$2,"FIPS State and County Code",$A2050,"fipstate",$B2050,"fipscty",$C2050,"naics","337214")),0,GETPIVOTDATA("Sum of emp",'2010 County Business Patterns'!$J$2,"FIPS State and County Code",$A2050,"fipstate",$B2050,"fipscty",$C2050,"naics","337214"))</f>
        <v>0</v>
      </c>
      <c r="Q2050" s="28">
        <f>IF(ISERROR(GETPIVOTDATA("Sum of Midpoint",'2010 County Business Patterns'!$J$2,"FIPS State and County Code",$A2050,"fipstate",$B2050,"fipscty",$C2050,"naics","337214")),0,GETPIVOTDATA("Sum of Midpoint",'2010 County Business Patterns'!$J$2,"FIPS State and County Code",$A2050,"fipstate",$B2050,"fipscty",$C2050,"naics","337214"))</f>
        <v>0</v>
      </c>
      <c r="R2050">
        <f>IF(ISERROR(VLOOKUP($B2050,'2010 State Business Patterns'!$AN$3:$AR$55,4,FALSE)),0,VLOOKUP($B2050,'2010 State Business Patterns'!$AN$3:$AR$55,4,FALSE))</f>
        <v>0.67333333333333334</v>
      </c>
      <c r="S2050" s="28">
        <f t="shared" si="158"/>
        <v>0</v>
      </c>
      <c r="T2050" s="28">
        <f>IF(ISERROR(GETPIVOTDATA("Sum of emp",'2010 County Business Patterns'!$J$2,"FIPS State and County Code",$A2050,"fipstate",$B2050,"fipscty",$C2050,"naics","337215")),0,GETPIVOTDATA("Sum of emp",'2010 County Business Patterns'!$J$2,"FIPS State and County Code",$A2050,"fipstate",$B2050,"fipscty",$C2050,"naics","337215"))</f>
        <v>0</v>
      </c>
      <c r="U2050" s="28">
        <f>IF(ISERROR(GETPIVOTDATA("Sum of Midpoint",'2010 County Business Patterns'!$J$2,"FIPS State and County Code",$A2050,"fipstate",$B2050,"fipscty",$C2050,"naics","337215")),0,GETPIVOTDATA("Sum of Midpoint",'2010 County Business Patterns'!$J$2,"FIPS State and County Code",$A2050,"fipstate",$B2050,"fipscty",$C2050,"naics","337215"))</f>
        <v>0</v>
      </c>
      <c r="V2050">
        <f>IF(ISERROR(VLOOKUP($B2050,'2010 State Business Patterns'!$AN$3:$AR$55,5,FALSE)),0,VLOOKUP($B2050,'2010 State Business Patterns'!$AN$3:$AR$55,5,FALSE))</f>
        <v>0.51962616822429908</v>
      </c>
      <c r="W2050" s="28">
        <f t="shared" si="159"/>
        <v>0</v>
      </c>
    </row>
    <row r="2051" spans="1:23" hidden="1">
      <c r="A2051" s="1" t="s">
        <v>5482</v>
      </c>
      <c r="B2051" s="1" t="s">
        <v>1963</v>
      </c>
      <c r="C2051" s="1" t="s">
        <v>1818</v>
      </c>
      <c r="D2051" s="1" t="s">
        <v>5483</v>
      </c>
      <c r="E2051" s="1" t="s">
        <v>2057</v>
      </c>
      <c r="F2051" s="1" t="s">
        <v>5472</v>
      </c>
      <c r="G2051" s="47">
        <f t="shared" si="155"/>
        <v>0</v>
      </c>
      <c r="H2051" s="28">
        <f>IF(ISERROR(GETPIVOTDATA("Sum of emp",'2010 County Business Patterns'!$J$2,"FIPS State and County Code",$A2051,"fipstate",$B2051,"fipscty",$C2051,"naics","337124")),0,GETPIVOTDATA("Sum of emp",'2010 County Business Patterns'!$J$2,"FIPS State and County Code",$A2051,"fipstate",$B2051,"fipscty",$C2051,"naics","337124"))</f>
        <v>0</v>
      </c>
      <c r="I2051" s="28">
        <f>IF(ISERROR(GETPIVOTDATA("Sum of Midpoint",'2010 County Business Patterns'!$J$2,"FIPS State and County Code",$A2051,"fipstate",$B2051,"fipscty",$C2051,"naics","337124")),0,GETPIVOTDATA("Sum of Midpoint",'2010 County Business Patterns'!$J$2,"FIPS State and County Code",$A2051,"fipstate",$B2051,"fipscty",$C2051,"naics","337124"))</f>
        <v>0</v>
      </c>
      <c r="J2051">
        <f>IF(ISERROR(VLOOKUP($B2051,'2010 State Business Patterns'!$AN$3:$AR$55,2,FALSE)),0,VLOOKUP($B2051,'2010 State Business Patterns'!$AN$3:$AR$55,2,FALSE))</f>
        <v>0.60198500440557934</v>
      </c>
      <c r="K2051" s="28">
        <f t="shared" si="156"/>
        <v>0</v>
      </c>
      <c r="L2051" s="28">
        <f>IF(ISERROR(GETPIVOTDATA("Sum of emp",'2010 County Business Patterns'!$J$2,"FIPS State and County Code",$A2051,"fipstate",$B2051,"fipscty",$C2051,"naics","337127")),0,GETPIVOTDATA("Sum of emp",'2010 County Business Patterns'!$J$2,"FIPS State and County Code",$A2051,"fipstate",$B2051,"fipscty",$C2051,"naics","337127"))</f>
        <v>0</v>
      </c>
      <c r="M2051" s="28">
        <f>IF(ISERROR(GETPIVOTDATA("Sum of Midpoint",'2010 County Business Patterns'!$J$2,"FIPS State and County Code",$A2051,"fipstate",$B2051,"fipscty",$C2051,"naics","337127")),0,GETPIVOTDATA("Sum of Midpoint",'2010 County Business Patterns'!$J$2,"FIPS State and County Code",$A2051,"fipstate",$B2051,"fipscty",$C2051,"naics","337127"))</f>
        <v>0</v>
      </c>
      <c r="N2051">
        <f>IF(ISERROR(VLOOKUP($B2051,'2010 State Business Patterns'!$AN$3:$AR$55,3,FALSE)),0,VLOOKUP($B2051,'2010 State Business Patterns'!$AN$3:$AR$55,3,FALSE))</f>
        <v>0.92498220291135824</v>
      </c>
      <c r="O2051" s="28">
        <f t="shared" si="157"/>
        <v>0</v>
      </c>
      <c r="P2051" s="28">
        <f>IF(ISERROR(GETPIVOTDATA("Sum of emp",'2010 County Business Patterns'!$J$2,"FIPS State and County Code",$A2051,"fipstate",$B2051,"fipscty",$C2051,"naics","337214")),0,GETPIVOTDATA("Sum of emp",'2010 County Business Patterns'!$J$2,"FIPS State and County Code",$A2051,"fipstate",$B2051,"fipscty",$C2051,"naics","337214"))</f>
        <v>0</v>
      </c>
      <c r="Q2051" s="28">
        <f>IF(ISERROR(GETPIVOTDATA("Sum of Midpoint",'2010 County Business Patterns'!$J$2,"FIPS State and County Code",$A2051,"fipstate",$B2051,"fipscty",$C2051,"naics","337214")),0,GETPIVOTDATA("Sum of Midpoint",'2010 County Business Patterns'!$J$2,"FIPS State and County Code",$A2051,"fipstate",$B2051,"fipscty",$C2051,"naics","337214"))</f>
        <v>0</v>
      </c>
      <c r="R2051">
        <f>IF(ISERROR(VLOOKUP($B2051,'2010 State Business Patterns'!$AN$3:$AR$55,4,FALSE)),0,VLOOKUP($B2051,'2010 State Business Patterns'!$AN$3:$AR$55,4,FALSE))</f>
        <v>0.67333333333333334</v>
      </c>
      <c r="S2051" s="28">
        <f t="shared" si="158"/>
        <v>0</v>
      </c>
      <c r="T2051" s="28">
        <f>IF(ISERROR(GETPIVOTDATA("Sum of emp",'2010 County Business Patterns'!$J$2,"FIPS State and County Code",$A2051,"fipstate",$B2051,"fipscty",$C2051,"naics","337215")),0,GETPIVOTDATA("Sum of emp",'2010 County Business Patterns'!$J$2,"FIPS State and County Code",$A2051,"fipstate",$B2051,"fipscty",$C2051,"naics","337215"))</f>
        <v>0</v>
      </c>
      <c r="U2051" s="28">
        <f>IF(ISERROR(GETPIVOTDATA("Sum of Midpoint",'2010 County Business Patterns'!$J$2,"FIPS State and County Code",$A2051,"fipstate",$B2051,"fipscty",$C2051,"naics","337215")),0,GETPIVOTDATA("Sum of Midpoint",'2010 County Business Patterns'!$J$2,"FIPS State and County Code",$A2051,"fipstate",$B2051,"fipscty",$C2051,"naics","337215"))</f>
        <v>0</v>
      </c>
      <c r="V2051">
        <f>IF(ISERROR(VLOOKUP($B2051,'2010 State Business Patterns'!$AN$3:$AR$55,5,FALSE)),0,VLOOKUP($B2051,'2010 State Business Patterns'!$AN$3:$AR$55,5,FALSE))</f>
        <v>0.51962616822429908</v>
      </c>
      <c r="W2051" s="28">
        <f t="shared" si="159"/>
        <v>0</v>
      </c>
    </row>
    <row r="2052" spans="1:23" hidden="1">
      <c r="A2052" s="1" t="s">
        <v>5484</v>
      </c>
      <c r="B2052" s="1" t="s">
        <v>1963</v>
      </c>
      <c r="C2052" s="1" t="s">
        <v>1774</v>
      </c>
      <c r="D2052" s="1" t="s">
        <v>3204</v>
      </c>
      <c r="E2052" s="1" t="s">
        <v>2057</v>
      </c>
      <c r="F2052" s="1" t="s">
        <v>5472</v>
      </c>
      <c r="G2052" s="47">
        <f t="shared" si="155"/>
        <v>0</v>
      </c>
      <c r="H2052" s="28">
        <f>IF(ISERROR(GETPIVOTDATA("Sum of emp",'2010 County Business Patterns'!$J$2,"FIPS State and County Code",$A2052,"fipstate",$B2052,"fipscty",$C2052,"naics","337124")),0,GETPIVOTDATA("Sum of emp",'2010 County Business Patterns'!$J$2,"FIPS State and County Code",$A2052,"fipstate",$B2052,"fipscty",$C2052,"naics","337124"))</f>
        <v>0</v>
      </c>
      <c r="I2052" s="28">
        <f>IF(ISERROR(GETPIVOTDATA("Sum of Midpoint",'2010 County Business Patterns'!$J$2,"FIPS State and County Code",$A2052,"fipstate",$B2052,"fipscty",$C2052,"naics","337124")),0,GETPIVOTDATA("Sum of Midpoint",'2010 County Business Patterns'!$J$2,"FIPS State and County Code",$A2052,"fipstate",$B2052,"fipscty",$C2052,"naics","337124"))</f>
        <v>0</v>
      </c>
      <c r="J2052">
        <f>IF(ISERROR(VLOOKUP($B2052,'2010 State Business Patterns'!$AN$3:$AR$55,2,FALSE)),0,VLOOKUP($B2052,'2010 State Business Patterns'!$AN$3:$AR$55,2,FALSE))</f>
        <v>0.60198500440557934</v>
      </c>
      <c r="K2052" s="28">
        <f t="shared" si="156"/>
        <v>0</v>
      </c>
      <c r="L2052" s="28">
        <f>IF(ISERROR(GETPIVOTDATA("Sum of emp",'2010 County Business Patterns'!$J$2,"FIPS State and County Code",$A2052,"fipstate",$B2052,"fipscty",$C2052,"naics","337127")),0,GETPIVOTDATA("Sum of emp",'2010 County Business Patterns'!$J$2,"FIPS State and County Code",$A2052,"fipstate",$B2052,"fipscty",$C2052,"naics","337127"))</f>
        <v>0</v>
      </c>
      <c r="M2052" s="28">
        <f>IF(ISERROR(GETPIVOTDATA("Sum of Midpoint",'2010 County Business Patterns'!$J$2,"FIPS State and County Code",$A2052,"fipstate",$B2052,"fipscty",$C2052,"naics","337127")),0,GETPIVOTDATA("Sum of Midpoint",'2010 County Business Patterns'!$J$2,"FIPS State and County Code",$A2052,"fipstate",$B2052,"fipscty",$C2052,"naics","337127"))</f>
        <v>0</v>
      </c>
      <c r="N2052">
        <f>IF(ISERROR(VLOOKUP($B2052,'2010 State Business Patterns'!$AN$3:$AR$55,3,FALSE)),0,VLOOKUP($B2052,'2010 State Business Patterns'!$AN$3:$AR$55,3,FALSE))</f>
        <v>0.92498220291135824</v>
      </c>
      <c r="O2052" s="28">
        <f t="shared" si="157"/>
        <v>0</v>
      </c>
      <c r="P2052" s="28">
        <f>IF(ISERROR(GETPIVOTDATA("Sum of emp",'2010 County Business Patterns'!$J$2,"FIPS State and County Code",$A2052,"fipstate",$B2052,"fipscty",$C2052,"naics","337214")),0,GETPIVOTDATA("Sum of emp",'2010 County Business Patterns'!$J$2,"FIPS State and County Code",$A2052,"fipstate",$B2052,"fipscty",$C2052,"naics","337214"))</f>
        <v>0</v>
      </c>
      <c r="Q2052" s="28">
        <f>IF(ISERROR(GETPIVOTDATA("Sum of Midpoint",'2010 County Business Patterns'!$J$2,"FIPS State and County Code",$A2052,"fipstate",$B2052,"fipscty",$C2052,"naics","337214")),0,GETPIVOTDATA("Sum of Midpoint",'2010 County Business Patterns'!$J$2,"FIPS State and County Code",$A2052,"fipstate",$B2052,"fipscty",$C2052,"naics","337214"))</f>
        <v>0</v>
      </c>
      <c r="R2052">
        <f>IF(ISERROR(VLOOKUP($B2052,'2010 State Business Patterns'!$AN$3:$AR$55,4,FALSE)),0,VLOOKUP($B2052,'2010 State Business Patterns'!$AN$3:$AR$55,4,FALSE))</f>
        <v>0.67333333333333334</v>
      </c>
      <c r="S2052" s="28">
        <f t="shared" si="158"/>
        <v>0</v>
      </c>
      <c r="T2052" s="28">
        <f>IF(ISERROR(GETPIVOTDATA("Sum of emp",'2010 County Business Patterns'!$J$2,"FIPS State and County Code",$A2052,"fipstate",$B2052,"fipscty",$C2052,"naics","337215")),0,GETPIVOTDATA("Sum of emp",'2010 County Business Patterns'!$J$2,"FIPS State and County Code",$A2052,"fipstate",$B2052,"fipscty",$C2052,"naics","337215"))</f>
        <v>0</v>
      </c>
      <c r="U2052" s="28">
        <f>IF(ISERROR(GETPIVOTDATA("Sum of Midpoint",'2010 County Business Patterns'!$J$2,"FIPS State and County Code",$A2052,"fipstate",$B2052,"fipscty",$C2052,"naics","337215")),0,GETPIVOTDATA("Sum of Midpoint",'2010 County Business Patterns'!$J$2,"FIPS State and County Code",$A2052,"fipstate",$B2052,"fipscty",$C2052,"naics","337215"))</f>
        <v>0</v>
      </c>
      <c r="V2052">
        <f>IF(ISERROR(VLOOKUP($B2052,'2010 State Business Patterns'!$AN$3:$AR$55,5,FALSE)),0,VLOOKUP($B2052,'2010 State Business Patterns'!$AN$3:$AR$55,5,FALSE))</f>
        <v>0.51962616822429908</v>
      </c>
      <c r="W2052" s="28">
        <f t="shared" si="159"/>
        <v>0</v>
      </c>
    </row>
    <row r="2053" spans="1:23">
      <c r="A2053" s="1" t="s">
        <v>5485</v>
      </c>
      <c r="B2053" s="1" t="s">
        <v>1963</v>
      </c>
      <c r="C2053" s="1" t="s">
        <v>1819</v>
      </c>
      <c r="D2053" s="1" t="s">
        <v>2070</v>
      </c>
      <c r="E2053" s="1" t="s">
        <v>2057</v>
      </c>
      <c r="F2053" s="1" t="s">
        <v>5472</v>
      </c>
      <c r="G2053" s="47">
        <f t="shared" ref="G2053:G2116" si="160">K2053+O2053+S2053+W2053</f>
        <v>22.322118380062307</v>
      </c>
      <c r="H2053" s="28">
        <f>IF(ISERROR(GETPIVOTDATA("Sum of emp",'2010 County Business Patterns'!$J$2,"FIPS State and County Code",$A2053,"fipstate",$B2053,"fipscty",$C2053,"naics","337124")),0,GETPIVOTDATA("Sum of emp",'2010 County Business Patterns'!$J$2,"FIPS State and County Code",$A2053,"fipstate",$B2053,"fipscty",$C2053,"naics","337124"))</f>
        <v>0</v>
      </c>
      <c r="I2053" s="28">
        <f>IF(ISERROR(GETPIVOTDATA("Sum of Midpoint",'2010 County Business Patterns'!$J$2,"FIPS State and County Code",$A2053,"fipstate",$B2053,"fipscty",$C2053,"naics","337124")),0,GETPIVOTDATA("Sum of Midpoint",'2010 County Business Patterns'!$J$2,"FIPS State and County Code",$A2053,"fipstate",$B2053,"fipscty",$C2053,"naics","337124"))</f>
        <v>0</v>
      </c>
      <c r="J2053">
        <f>IF(ISERROR(VLOOKUP($B2053,'2010 State Business Patterns'!$AN$3:$AR$55,2,FALSE)),0,VLOOKUP($B2053,'2010 State Business Patterns'!$AN$3:$AR$55,2,FALSE))</f>
        <v>0.60198500440557934</v>
      </c>
      <c r="K2053" s="28">
        <f t="shared" ref="K2053:K2116" si="161">IF(I2053=0,H2053,I2053*J2053)</f>
        <v>0</v>
      </c>
      <c r="L2053" s="28">
        <f>IF(ISERROR(GETPIVOTDATA("Sum of emp",'2010 County Business Patterns'!$J$2,"FIPS State and County Code",$A2053,"fipstate",$B2053,"fipscty",$C2053,"naics","337127")),0,GETPIVOTDATA("Sum of emp",'2010 County Business Patterns'!$J$2,"FIPS State and County Code",$A2053,"fipstate",$B2053,"fipscty",$C2053,"naics","337127"))</f>
        <v>0</v>
      </c>
      <c r="M2053" s="28">
        <f>IF(ISERROR(GETPIVOTDATA("Sum of Midpoint",'2010 County Business Patterns'!$J$2,"FIPS State and County Code",$A2053,"fipstate",$B2053,"fipscty",$C2053,"naics","337127")),0,GETPIVOTDATA("Sum of Midpoint",'2010 County Business Patterns'!$J$2,"FIPS State and County Code",$A2053,"fipstate",$B2053,"fipscty",$C2053,"naics","337127"))</f>
        <v>0</v>
      </c>
      <c r="N2053">
        <f>IF(ISERROR(VLOOKUP($B2053,'2010 State Business Patterns'!$AN$3:$AR$55,3,FALSE)),0,VLOOKUP($B2053,'2010 State Business Patterns'!$AN$3:$AR$55,3,FALSE))</f>
        <v>0.92498220291135824</v>
      </c>
      <c r="O2053" s="28">
        <f t="shared" ref="O2053:O2116" si="162">IF(M2053=0,L2053,M2053*N2053)*O$3227</f>
        <v>0</v>
      </c>
      <c r="P2053" s="28">
        <f>IF(ISERROR(GETPIVOTDATA("Sum of emp",'2010 County Business Patterns'!$J$2,"FIPS State and County Code",$A2053,"fipstate",$B2053,"fipscty",$C2053,"naics","337214")),0,GETPIVOTDATA("Sum of emp",'2010 County Business Patterns'!$J$2,"FIPS State and County Code",$A2053,"fipstate",$B2053,"fipscty",$C2053,"naics","337214"))</f>
        <v>0</v>
      </c>
      <c r="Q2053" s="28">
        <f>IF(ISERROR(GETPIVOTDATA("Sum of Midpoint",'2010 County Business Patterns'!$J$2,"FIPS State and County Code",$A2053,"fipstate",$B2053,"fipscty",$C2053,"naics","337214")),0,GETPIVOTDATA("Sum of Midpoint",'2010 County Business Patterns'!$J$2,"FIPS State and County Code",$A2053,"fipstate",$B2053,"fipscty",$C2053,"naics","337214"))</f>
        <v>10</v>
      </c>
      <c r="R2053">
        <f>IF(ISERROR(VLOOKUP($B2053,'2010 State Business Patterns'!$AN$3:$AR$55,4,FALSE)),0,VLOOKUP($B2053,'2010 State Business Patterns'!$AN$3:$AR$55,4,FALSE))</f>
        <v>0.67333333333333334</v>
      </c>
      <c r="S2053" s="28">
        <f t="shared" ref="S2053:S2116" si="163">IF(Q2053=0,P2053,Q2053*R2053)</f>
        <v>6.7333333333333334</v>
      </c>
      <c r="T2053" s="28">
        <f>IF(ISERROR(GETPIVOTDATA("Sum of emp",'2010 County Business Patterns'!$J$2,"FIPS State and County Code",$A2053,"fipstate",$B2053,"fipscty",$C2053,"naics","337215")),0,GETPIVOTDATA("Sum of emp",'2010 County Business Patterns'!$J$2,"FIPS State and County Code",$A2053,"fipstate",$B2053,"fipscty",$C2053,"naics","337215"))</f>
        <v>0</v>
      </c>
      <c r="U2053" s="28">
        <f>IF(ISERROR(GETPIVOTDATA("Sum of Midpoint",'2010 County Business Patterns'!$J$2,"FIPS State and County Code",$A2053,"fipstate",$B2053,"fipscty",$C2053,"naics","337215")),0,GETPIVOTDATA("Sum of Midpoint",'2010 County Business Patterns'!$J$2,"FIPS State and County Code",$A2053,"fipstate",$B2053,"fipscty",$C2053,"naics","337215"))</f>
        <v>60</v>
      </c>
      <c r="V2053">
        <f>IF(ISERROR(VLOOKUP($B2053,'2010 State Business Patterns'!$AN$3:$AR$55,5,FALSE)),0,VLOOKUP($B2053,'2010 State Business Patterns'!$AN$3:$AR$55,5,FALSE))</f>
        <v>0.51962616822429908</v>
      </c>
      <c r="W2053" s="28">
        <f t="shared" ref="W2053:W2116" si="164">IF(U2053=0,T2053,U2053*V2053)*W$3227</f>
        <v>15.588785046728972</v>
      </c>
    </row>
    <row r="2054" spans="1:23" hidden="1">
      <c r="A2054" s="1" t="s">
        <v>5486</v>
      </c>
      <c r="B2054" s="1" t="s">
        <v>1963</v>
      </c>
      <c r="C2054" s="1" t="s">
        <v>1820</v>
      </c>
      <c r="D2054" s="1" t="s">
        <v>2313</v>
      </c>
      <c r="E2054" s="1" t="s">
        <v>2057</v>
      </c>
      <c r="F2054" s="1" t="s">
        <v>5472</v>
      </c>
      <c r="G2054" s="47">
        <f t="shared" si="160"/>
        <v>0</v>
      </c>
      <c r="H2054" s="28">
        <f>IF(ISERROR(GETPIVOTDATA("Sum of emp",'2010 County Business Patterns'!$J$2,"FIPS State and County Code",$A2054,"fipstate",$B2054,"fipscty",$C2054,"naics","337124")),0,GETPIVOTDATA("Sum of emp",'2010 County Business Patterns'!$J$2,"FIPS State and County Code",$A2054,"fipstate",$B2054,"fipscty",$C2054,"naics","337124"))</f>
        <v>0</v>
      </c>
      <c r="I2054" s="28">
        <f>IF(ISERROR(GETPIVOTDATA("Sum of Midpoint",'2010 County Business Patterns'!$J$2,"FIPS State and County Code",$A2054,"fipstate",$B2054,"fipscty",$C2054,"naics","337124")),0,GETPIVOTDATA("Sum of Midpoint",'2010 County Business Patterns'!$J$2,"FIPS State and County Code",$A2054,"fipstate",$B2054,"fipscty",$C2054,"naics","337124"))</f>
        <v>0</v>
      </c>
      <c r="J2054">
        <f>IF(ISERROR(VLOOKUP($B2054,'2010 State Business Patterns'!$AN$3:$AR$55,2,FALSE)),0,VLOOKUP($B2054,'2010 State Business Patterns'!$AN$3:$AR$55,2,FALSE))</f>
        <v>0.60198500440557934</v>
      </c>
      <c r="K2054" s="28">
        <f t="shared" si="161"/>
        <v>0</v>
      </c>
      <c r="L2054" s="28">
        <f>IF(ISERROR(GETPIVOTDATA("Sum of emp",'2010 County Business Patterns'!$J$2,"FIPS State and County Code",$A2054,"fipstate",$B2054,"fipscty",$C2054,"naics","337127")),0,GETPIVOTDATA("Sum of emp",'2010 County Business Patterns'!$J$2,"FIPS State and County Code",$A2054,"fipstate",$B2054,"fipscty",$C2054,"naics","337127"))</f>
        <v>0</v>
      </c>
      <c r="M2054" s="28">
        <f>IF(ISERROR(GETPIVOTDATA("Sum of Midpoint",'2010 County Business Patterns'!$J$2,"FIPS State and County Code",$A2054,"fipstate",$B2054,"fipscty",$C2054,"naics","337127")),0,GETPIVOTDATA("Sum of Midpoint",'2010 County Business Patterns'!$J$2,"FIPS State and County Code",$A2054,"fipstate",$B2054,"fipscty",$C2054,"naics","337127"))</f>
        <v>0</v>
      </c>
      <c r="N2054">
        <f>IF(ISERROR(VLOOKUP($B2054,'2010 State Business Patterns'!$AN$3:$AR$55,3,FALSE)),0,VLOOKUP($B2054,'2010 State Business Patterns'!$AN$3:$AR$55,3,FALSE))</f>
        <v>0.92498220291135824</v>
      </c>
      <c r="O2054" s="28">
        <f t="shared" si="162"/>
        <v>0</v>
      </c>
      <c r="P2054" s="28">
        <f>IF(ISERROR(GETPIVOTDATA("Sum of emp",'2010 County Business Patterns'!$J$2,"FIPS State and County Code",$A2054,"fipstate",$B2054,"fipscty",$C2054,"naics","337214")),0,GETPIVOTDATA("Sum of emp",'2010 County Business Patterns'!$J$2,"FIPS State and County Code",$A2054,"fipstate",$B2054,"fipscty",$C2054,"naics","337214"))</f>
        <v>0</v>
      </c>
      <c r="Q2054" s="28">
        <f>IF(ISERROR(GETPIVOTDATA("Sum of Midpoint",'2010 County Business Patterns'!$J$2,"FIPS State and County Code",$A2054,"fipstate",$B2054,"fipscty",$C2054,"naics","337214")),0,GETPIVOTDATA("Sum of Midpoint",'2010 County Business Patterns'!$J$2,"FIPS State and County Code",$A2054,"fipstate",$B2054,"fipscty",$C2054,"naics","337214"))</f>
        <v>0</v>
      </c>
      <c r="R2054">
        <f>IF(ISERROR(VLOOKUP($B2054,'2010 State Business Patterns'!$AN$3:$AR$55,4,FALSE)),0,VLOOKUP($B2054,'2010 State Business Patterns'!$AN$3:$AR$55,4,FALSE))</f>
        <v>0.67333333333333334</v>
      </c>
      <c r="S2054" s="28">
        <f t="shared" si="163"/>
        <v>0</v>
      </c>
      <c r="T2054" s="28">
        <f>IF(ISERROR(GETPIVOTDATA("Sum of emp",'2010 County Business Patterns'!$J$2,"FIPS State and County Code",$A2054,"fipstate",$B2054,"fipscty",$C2054,"naics","337215")),0,GETPIVOTDATA("Sum of emp",'2010 County Business Patterns'!$J$2,"FIPS State and County Code",$A2054,"fipstate",$B2054,"fipscty",$C2054,"naics","337215"))</f>
        <v>0</v>
      </c>
      <c r="U2054" s="28">
        <f>IF(ISERROR(GETPIVOTDATA("Sum of Midpoint",'2010 County Business Patterns'!$J$2,"FIPS State and County Code",$A2054,"fipstate",$B2054,"fipscty",$C2054,"naics","337215")),0,GETPIVOTDATA("Sum of Midpoint",'2010 County Business Patterns'!$J$2,"FIPS State and County Code",$A2054,"fipstate",$B2054,"fipscty",$C2054,"naics","337215"))</f>
        <v>0</v>
      </c>
      <c r="V2054">
        <f>IF(ISERROR(VLOOKUP($B2054,'2010 State Business Patterns'!$AN$3:$AR$55,5,FALSE)),0,VLOOKUP($B2054,'2010 State Business Patterns'!$AN$3:$AR$55,5,FALSE))</f>
        <v>0.51962616822429908</v>
      </c>
      <c r="W2054" s="28">
        <f t="shared" si="164"/>
        <v>0</v>
      </c>
    </row>
    <row r="2055" spans="1:23" hidden="1">
      <c r="A2055" s="1" t="s">
        <v>5487</v>
      </c>
      <c r="B2055" s="1" t="s">
        <v>1963</v>
      </c>
      <c r="C2055" s="1" t="s">
        <v>1821</v>
      </c>
      <c r="D2055" s="1" t="s">
        <v>3212</v>
      </c>
      <c r="E2055" s="1" t="s">
        <v>2057</v>
      </c>
      <c r="F2055" s="1" t="s">
        <v>5472</v>
      </c>
      <c r="G2055" s="47">
        <f t="shared" si="160"/>
        <v>0</v>
      </c>
      <c r="H2055" s="28">
        <f>IF(ISERROR(GETPIVOTDATA("Sum of emp",'2010 County Business Patterns'!$J$2,"FIPS State and County Code",$A2055,"fipstate",$B2055,"fipscty",$C2055,"naics","337124")),0,GETPIVOTDATA("Sum of emp",'2010 County Business Patterns'!$J$2,"FIPS State and County Code",$A2055,"fipstate",$B2055,"fipscty",$C2055,"naics","337124"))</f>
        <v>0</v>
      </c>
      <c r="I2055" s="28">
        <f>IF(ISERROR(GETPIVOTDATA("Sum of Midpoint",'2010 County Business Patterns'!$J$2,"FIPS State and County Code",$A2055,"fipstate",$B2055,"fipscty",$C2055,"naics","337124")),0,GETPIVOTDATA("Sum of Midpoint",'2010 County Business Patterns'!$J$2,"FIPS State and County Code",$A2055,"fipstate",$B2055,"fipscty",$C2055,"naics","337124"))</f>
        <v>0</v>
      </c>
      <c r="J2055">
        <f>IF(ISERROR(VLOOKUP($B2055,'2010 State Business Patterns'!$AN$3:$AR$55,2,FALSE)),0,VLOOKUP($B2055,'2010 State Business Patterns'!$AN$3:$AR$55,2,FALSE))</f>
        <v>0.60198500440557934</v>
      </c>
      <c r="K2055" s="28">
        <f t="shared" si="161"/>
        <v>0</v>
      </c>
      <c r="L2055" s="28">
        <f>IF(ISERROR(GETPIVOTDATA("Sum of emp",'2010 County Business Patterns'!$J$2,"FIPS State and County Code",$A2055,"fipstate",$B2055,"fipscty",$C2055,"naics","337127")),0,GETPIVOTDATA("Sum of emp",'2010 County Business Patterns'!$J$2,"FIPS State and County Code",$A2055,"fipstate",$B2055,"fipscty",$C2055,"naics","337127"))</f>
        <v>0</v>
      </c>
      <c r="M2055" s="28">
        <f>IF(ISERROR(GETPIVOTDATA("Sum of Midpoint",'2010 County Business Patterns'!$J$2,"FIPS State and County Code",$A2055,"fipstate",$B2055,"fipscty",$C2055,"naics","337127")),0,GETPIVOTDATA("Sum of Midpoint",'2010 County Business Patterns'!$J$2,"FIPS State and County Code",$A2055,"fipstate",$B2055,"fipscty",$C2055,"naics","337127"))</f>
        <v>0</v>
      </c>
      <c r="N2055">
        <f>IF(ISERROR(VLOOKUP($B2055,'2010 State Business Patterns'!$AN$3:$AR$55,3,FALSE)),0,VLOOKUP($B2055,'2010 State Business Patterns'!$AN$3:$AR$55,3,FALSE))</f>
        <v>0.92498220291135824</v>
      </c>
      <c r="O2055" s="28">
        <f t="shared" si="162"/>
        <v>0</v>
      </c>
      <c r="P2055" s="28">
        <f>IF(ISERROR(GETPIVOTDATA("Sum of emp",'2010 County Business Patterns'!$J$2,"FIPS State and County Code",$A2055,"fipstate",$B2055,"fipscty",$C2055,"naics","337214")),0,GETPIVOTDATA("Sum of emp",'2010 County Business Patterns'!$J$2,"FIPS State and County Code",$A2055,"fipstate",$B2055,"fipscty",$C2055,"naics","337214"))</f>
        <v>0</v>
      </c>
      <c r="Q2055" s="28">
        <f>IF(ISERROR(GETPIVOTDATA("Sum of Midpoint",'2010 County Business Patterns'!$J$2,"FIPS State and County Code",$A2055,"fipstate",$B2055,"fipscty",$C2055,"naics","337214")),0,GETPIVOTDATA("Sum of Midpoint",'2010 County Business Patterns'!$J$2,"FIPS State and County Code",$A2055,"fipstate",$B2055,"fipscty",$C2055,"naics","337214"))</f>
        <v>0</v>
      </c>
      <c r="R2055">
        <f>IF(ISERROR(VLOOKUP($B2055,'2010 State Business Patterns'!$AN$3:$AR$55,4,FALSE)),0,VLOOKUP($B2055,'2010 State Business Patterns'!$AN$3:$AR$55,4,FALSE))</f>
        <v>0.67333333333333334</v>
      </c>
      <c r="S2055" s="28">
        <f t="shared" si="163"/>
        <v>0</v>
      </c>
      <c r="T2055" s="28">
        <f>IF(ISERROR(GETPIVOTDATA("Sum of emp",'2010 County Business Patterns'!$J$2,"FIPS State and County Code",$A2055,"fipstate",$B2055,"fipscty",$C2055,"naics","337215")),0,GETPIVOTDATA("Sum of emp",'2010 County Business Patterns'!$J$2,"FIPS State and County Code",$A2055,"fipstate",$B2055,"fipscty",$C2055,"naics","337215"))</f>
        <v>0</v>
      </c>
      <c r="U2055" s="28">
        <f>IF(ISERROR(GETPIVOTDATA("Sum of Midpoint",'2010 County Business Patterns'!$J$2,"FIPS State and County Code",$A2055,"fipstate",$B2055,"fipscty",$C2055,"naics","337215")),0,GETPIVOTDATA("Sum of Midpoint",'2010 County Business Patterns'!$J$2,"FIPS State and County Code",$A2055,"fipstate",$B2055,"fipscty",$C2055,"naics","337215"))</f>
        <v>0</v>
      </c>
      <c r="V2055">
        <f>IF(ISERROR(VLOOKUP($B2055,'2010 State Business Patterns'!$AN$3:$AR$55,5,FALSE)),0,VLOOKUP($B2055,'2010 State Business Patterns'!$AN$3:$AR$55,5,FALSE))</f>
        <v>0.51962616822429908</v>
      </c>
      <c r="W2055" s="28">
        <f t="shared" si="164"/>
        <v>0</v>
      </c>
    </row>
    <row r="2056" spans="1:23" hidden="1">
      <c r="A2056" s="1" t="s">
        <v>5488</v>
      </c>
      <c r="B2056" s="1" t="s">
        <v>1963</v>
      </c>
      <c r="C2056" s="1" t="s">
        <v>1841</v>
      </c>
      <c r="D2056" s="1" t="s">
        <v>2317</v>
      </c>
      <c r="E2056" s="1" t="s">
        <v>2057</v>
      </c>
      <c r="F2056" s="1" t="s">
        <v>5472</v>
      </c>
      <c r="G2056" s="47">
        <f t="shared" si="160"/>
        <v>0</v>
      </c>
      <c r="H2056" s="28">
        <f>IF(ISERROR(GETPIVOTDATA("Sum of emp",'2010 County Business Patterns'!$J$2,"FIPS State and County Code",$A2056,"fipstate",$B2056,"fipscty",$C2056,"naics","337124")),0,GETPIVOTDATA("Sum of emp",'2010 County Business Patterns'!$J$2,"FIPS State and County Code",$A2056,"fipstate",$B2056,"fipscty",$C2056,"naics","337124"))</f>
        <v>0</v>
      </c>
      <c r="I2056" s="28">
        <f>IF(ISERROR(GETPIVOTDATA("Sum of Midpoint",'2010 County Business Patterns'!$J$2,"FIPS State and County Code",$A2056,"fipstate",$B2056,"fipscty",$C2056,"naics","337124")),0,GETPIVOTDATA("Sum of Midpoint",'2010 County Business Patterns'!$J$2,"FIPS State and County Code",$A2056,"fipstate",$B2056,"fipscty",$C2056,"naics","337124"))</f>
        <v>0</v>
      </c>
      <c r="J2056">
        <f>IF(ISERROR(VLOOKUP($B2056,'2010 State Business Patterns'!$AN$3:$AR$55,2,FALSE)),0,VLOOKUP($B2056,'2010 State Business Patterns'!$AN$3:$AR$55,2,FALSE))</f>
        <v>0.60198500440557934</v>
      </c>
      <c r="K2056" s="28">
        <f t="shared" si="161"/>
        <v>0</v>
      </c>
      <c r="L2056" s="28">
        <f>IF(ISERROR(GETPIVOTDATA("Sum of emp",'2010 County Business Patterns'!$J$2,"FIPS State and County Code",$A2056,"fipstate",$B2056,"fipscty",$C2056,"naics","337127")),0,GETPIVOTDATA("Sum of emp",'2010 County Business Patterns'!$J$2,"FIPS State and County Code",$A2056,"fipstate",$B2056,"fipscty",$C2056,"naics","337127"))</f>
        <v>0</v>
      </c>
      <c r="M2056" s="28">
        <f>IF(ISERROR(GETPIVOTDATA("Sum of Midpoint",'2010 County Business Patterns'!$J$2,"FIPS State and County Code",$A2056,"fipstate",$B2056,"fipscty",$C2056,"naics","337127")),0,GETPIVOTDATA("Sum of Midpoint",'2010 County Business Patterns'!$J$2,"FIPS State and County Code",$A2056,"fipstate",$B2056,"fipscty",$C2056,"naics","337127"))</f>
        <v>0</v>
      </c>
      <c r="N2056">
        <f>IF(ISERROR(VLOOKUP($B2056,'2010 State Business Patterns'!$AN$3:$AR$55,3,FALSE)),0,VLOOKUP($B2056,'2010 State Business Patterns'!$AN$3:$AR$55,3,FALSE))</f>
        <v>0.92498220291135824</v>
      </c>
      <c r="O2056" s="28">
        <f t="shared" si="162"/>
        <v>0</v>
      </c>
      <c r="P2056" s="28">
        <f>IF(ISERROR(GETPIVOTDATA("Sum of emp",'2010 County Business Patterns'!$J$2,"FIPS State and County Code",$A2056,"fipstate",$B2056,"fipscty",$C2056,"naics","337214")),0,GETPIVOTDATA("Sum of emp",'2010 County Business Patterns'!$J$2,"FIPS State and County Code",$A2056,"fipstate",$B2056,"fipscty",$C2056,"naics","337214"))</f>
        <v>0</v>
      </c>
      <c r="Q2056" s="28">
        <f>IF(ISERROR(GETPIVOTDATA("Sum of Midpoint",'2010 County Business Patterns'!$J$2,"FIPS State and County Code",$A2056,"fipstate",$B2056,"fipscty",$C2056,"naics","337214")),0,GETPIVOTDATA("Sum of Midpoint",'2010 County Business Patterns'!$J$2,"FIPS State and County Code",$A2056,"fipstate",$B2056,"fipscty",$C2056,"naics","337214"))</f>
        <v>0</v>
      </c>
      <c r="R2056">
        <f>IF(ISERROR(VLOOKUP($B2056,'2010 State Business Patterns'!$AN$3:$AR$55,4,FALSE)),0,VLOOKUP($B2056,'2010 State Business Patterns'!$AN$3:$AR$55,4,FALSE))</f>
        <v>0.67333333333333334</v>
      </c>
      <c r="S2056" s="28">
        <f t="shared" si="163"/>
        <v>0</v>
      </c>
      <c r="T2056" s="28">
        <f>IF(ISERROR(GETPIVOTDATA("Sum of emp",'2010 County Business Patterns'!$J$2,"FIPS State and County Code",$A2056,"fipstate",$B2056,"fipscty",$C2056,"naics","337215")),0,GETPIVOTDATA("Sum of emp",'2010 County Business Patterns'!$J$2,"FIPS State and County Code",$A2056,"fipstate",$B2056,"fipscty",$C2056,"naics","337215"))</f>
        <v>0</v>
      </c>
      <c r="U2056" s="28">
        <f>IF(ISERROR(GETPIVOTDATA("Sum of Midpoint",'2010 County Business Patterns'!$J$2,"FIPS State and County Code",$A2056,"fipstate",$B2056,"fipscty",$C2056,"naics","337215")),0,GETPIVOTDATA("Sum of Midpoint",'2010 County Business Patterns'!$J$2,"FIPS State and County Code",$A2056,"fipstate",$B2056,"fipscty",$C2056,"naics","337215"))</f>
        <v>0</v>
      </c>
      <c r="V2056">
        <f>IF(ISERROR(VLOOKUP($B2056,'2010 State Business Patterns'!$AN$3:$AR$55,5,FALSE)),0,VLOOKUP($B2056,'2010 State Business Patterns'!$AN$3:$AR$55,5,FALSE))</f>
        <v>0.51962616822429908</v>
      </c>
      <c r="W2056" s="28">
        <f t="shared" si="164"/>
        <v>0</v>
      </c>
    </row>
    <row r="2057" spans="1:23" hidden="1">
      <c r="A2057" s="1" t="s">
        <v>5489</v>
      </c>
      <c r="B2057" s="1" t="s">
        <v>1963</v>
      </c>
      <c r="C2057" s="1" t="s">
        <v>1776</v>
      </c>
      <c r="D2057" s="1" t="s">
        <v>5490</v>
      </c>
      <c r="E2057" s="1" t="s">
        <v>2057</v>
      </c>
      <c r="F2057" s="1" t="s">
        <v>5472</v>
      </c>
      <c r="G2057" s="47">
        <f t="shared" si="160"/>
        <v>0</v>
      </c>
      <c r="H2057" s="28">
        <f>IF(ISERROR(GETPIVOTDATA("Sum of emp",'2010 County Business Patterns'!$J$2,"FIPS State and County Code",$A2057,"fipstate",$B2057,"fipscty",$C2057,"naics","337124")),0,GETPIVOTDATA("Sum of emp",'2010 County Business Patterns'!$J$2,"FIPS State and County Code",$A2057,"fipstate",$B2057,"fipscty",$C2057,"naics","337124"))</f>
        <v>0</v>
      </c>
      <c r="I2057" s="28">
        <f>IF(ISERROR(GETPIVOTDATA("Sum of Midpoint",'2010 County Business Patterns'!$J$2,"FIPS State and County Code",$A2057,"fipstate",$B2057,"fipscty",$C2057,"naics","337124")),0,GETPIVOTDATA("Sum of Midpoint",'2010 County Business Patterns'!$J$2,"FIPS State and County Code",$A2057,"fipstate",$B2057,"fipscty",$C2057,"naics","337124"))</f>
        <v>0</v>
      </c>
      <c r="J2057">
        <f>IF(ISERROR(VLOOKUP($B2057,'2010 State Business Patterns'!$AN$3:$AR$55,2,FALSE)),0,VLOOKUP($B2057,'2010 State Business Patterns'!$AN$3:$AR$55,2,FALSE))</f>
        <v>0.60198500440557934</v>
      </c>
      <c r="K2057" s="28">
        <f t="shared" si="161"/>
        <v>0</v>
      </c>
      <c r="L2057" s="28">
        <f>IF(ISERROR(GETPIVOTDATA("Sum of emp",'2010 County Business Patterns'!$J$2,"FIPS State and County Code",$A2057,"fipstate",$B2057,"fipscty",$C2057,"naics","337127")),0,GETPIVOTDATA("Sum of emp",'2010 County Business Patterns'!$J$2,"FIPS State and County Code",$A2057,"fipstate",$B2057,"fipscty",$C2057,"naics","337127"))</f>
        <v>0</v>
      </c>
      <c r="M2057" s="28">
        <f>IF(ISERROR(GETPIVOTDATA("Sum of Midpoint",'2010 County Business Patterns'!$J$2,"FIPS State and County Code",$A2057,"fipstate",$B2057,"fipscty",$C2057,"naics","337127")),0,GETPIVOTDATA("Sum of Midpoint",'2010 County Business Patterns'!$J$2,"FIPS State and County Code",$A2057,"fipstate",$B2057,"fipscty",$C2057,"naics","337127"))</f>
        <v>0</v>
      </c>
      <c r="N2057">
        <f>IF(ISERROR(VLOOKUP($B2057,'2010 State Business Patterns'!$AN$3:$AR$55,3,FALSE)),0,VLOOKUP($B2057,'2010 State Business Patterns'!$AN$3:$AR$55,3,FALSE))</f>
        <v>0.92498220291135824</v>
      </c>
      <c r="O2057" s="28">
        <f t="shared" si="162"/>
        <v>0</v>
      </c>
      <c r="P2057" s="28">
        <f>IF(ISERROR(GETPIVOTDATA("Sum of emp",'2010 County Business Patterns'!$J$2,"FIPS State and County Code",$A2057,"fipstate",$B2057,"fipscty",$C2057,"naics","337214")),0,GETPIVOTDATA("Sum of emp",'2010 County Business Patterns'!$J$2,"FIPS State and County Code",$A2057,"fipstate",$B2057,"fipscty",$C2057,"naics","337214"))</f>
        <v>0</v>
      </c>
      <c r="Q2057" s="28">
        <f>IF(ISERROR(GETPIVOTDATA("Sum of Midpoint",'2010 County Business Patterns'!$J$2,"FIPS State and County Code",$A2057,"fipstate",$B2057,"fipscty",$C2057,"naics","337214")),0,GETPIVOTDATA("Sum of Midpoint",'2010 County Business Patterns'!$J$2,"FIPS State and County Code",$A2057,"fipstate",$B2057,"fipscty",$C2057,"naics","337214"))</f>
        <v>0</v>
      </c>
      <c r="R2057">
        <f>IF(ISERROR(VLOOKUP($B2057,'2010 State Business Patterns'!$AN$3:$AR$55,4,FALSE)),0,VLOOKUP($B2057,'2010 State Business Patterns'!$AN$3:$AR$55,4,FALSE))</f>
        <v>0.67333333333333334</v>
      </c>
      <c r="S2057" s="28">
        <f t="shared" si="163"/>
        <v>0</v>
      </c>
      <c r="T2057" s="28">
        <f>IF(ISERROR(GETPIVOTDATA("Sum of emp",'2010 County Business Patterns'!$J$2,"FIPS State and County Code",$A2057,"fipstate",$B2057,"fipscty",$C2057,"naics","337215")),0,GETPIVOTDATA("Sum of emp",'2010 County Business Patterns'!$J$2,"FIPS State and County Code",$A2057,"fipstate",$B2057,"fipscty",$C2057,"naics","337215"))</f>
        <v>0</v>
      </c>
      <c r="U2057" s="28">
        <f>IF(ISERROR(GETPIVOTDATA("Sum of Midpoint",'2010 County Business Patterns'!$J$2,"FIPS State and County Code",$A2057,"fipstate",$B2057,"fipscty",$C2057,"naics","337215")),0,GETPIVOTDATA("Sum of Midpoint",'2010 County Business Patterns'!$J$2,"FIPS State and County Code",$A2057,"fipstate",$B2057,"fipscty",$C2057,"naics","337215"))</f>
        <v>0</v>
      </c>
      <c r="V2057">
        <f>IF(ISERROR(VLOOKUP($B2057,'2010 State Business Patterns'!$AN$3:$AR$55,5,FALSE)),0,VLOOKUP($B2057,'2010 State Business Patterns'!$AN$3:$AR$55,5,FALSE))</f>
        <v>0.51962616822429908</v>
      </c>
      <c r="W2057" s="28">
        <f t="shared" si="164"/>
        <v>0</v>
      </c>
    </row>
    <row r="2058" spans="1:23" hidden="1">
      <c r="A2058" s="1" t="s">
        <v>5491</v>
      </c>
      <c r="B2058" s="1" t="s">
        <v>1963</v>
      </c>
      <c r="C2058" s="1" t="s">
        <v>1822</v>
      </c>
      <c r="D2058" s="1" t="s">
        <v>3218</v>
      </c>
      <c r="E2058" s="1" t="s">
        <v>2057</v>
      </c>
      <c r="F2058" s="1" t="s">
        <v>5472</v>
      </c>
      <c r="G2058" s="47">
        <f t="shared" si="160"/>
        <v>0</v>
      </c>
      <c r="H2058" s="28">
        <f>IF(ISERROR(GETPIVOTDATA("Sum of emp",'2010 County Business Patterns'!$J$2,"FIPS State and County Code",$A2058,"fipstate",$B2058,"fipscty",$C2058,"naics","337124")),0,GETPIVOTDATA("Sum of emp",'2010 County Business Patterns'!$J$2,"FIPS State and County Code",$A2058,"fipstate",$B2058,"fipscty",$C2058,"naics","337124"))</f>
        <v>0</v>
      </c>
      <c r="I2058" s="28">
        <f>IF(ISERROR(GETPIVOTDATA("Sum of Midpoint",'2010 County Business Patterns'!$J$2,"FIPS State and County Code",$A2058,"fipstate",$B2058,"fipscty",$C2058,"naics","337124")),0,GETPIVOTDATA("Sum of Midpoint",'2010 County Business Patterns'!$J$2,"FIPS State and County Code",$A2058,"fipstate",$B2058,"fipscty",$C2058,"naics","337124"))</f>
        <v>0</v>
      </c>
      <c r="J2058">
        <f>IF(ISERROR(VLOOKUP($B2058,'2010 State Business Patterns'!$AN$3:$AR$55,2,FALSE)),0,VLOOKUP($B2058,'2010 State Business Patterns'!$AN$3:$AR$55,2,FALSE))</f>
        <v>0.60198500440557934</v>
      </c>
      <c r="K2058" s="28">
        <f t="shared" si="161"/>
        <v>0</v>
      </c>
      <c r="L2058" s="28">
        <f>IF(ISERROR(GETPIVOTDATA("Sum of emp",'2010 County Business Patterns'!$J$2,"FIPS State and County Code",$A2058,"fipstate",$B2058,"fipscty",$C2058,"naics","337127")),0,GETPIVOTDATA("Sum of emp",'2010 County Business Patterns'!$J$2,"FIPS State and County Code",$A2058,"fipstate",$B2058,"fipscty",$C2058,"naics","337127"))</f>
        <v>0</v>
      </c>
      <c r="M2058" s="28">
        <f>IF(ISERROR(GETPIVOTDATA("Sum of Midpoint",'2010 County Business Patterns'!$J$2,"FIPS State and County Code",$A2058,"fipstate",$B2058,"fipscty",$C2058,"naics","337127")),0,GETPIVOTDATA("Sum of Midpoint",'2010 County Business Patterns'!$J$2,"FIPS State and County Code",$A2058,"fipstate",$B2058,"fipscty",$C2058,"naics","337127"))</f>
        <v>0</v>
      </c>
      <c r="N2058">
        <f>IF(ISERROR(VLOOKUP($B2058,'2010 State Business Patterns'!$AN$3:$AR$55,3,FALSE)),0,VLOOKUP($B2058,'2010 State Business Patterns'!$AN$3:$AR$55,3,FALSE))</f>
        <v>0.92498220291135824</v>
      </c>
      <c r="O2058" s="28">
        <f t="shared" si="162"/>
        <v>0</v>
      </c>
      <c r="P2058" s="28">
        <f>IF(ISERROR(GETPIVOTDATA("Sum of emp",'2010 County Business Patterns'!$J$2,"FIPS State and County Code",$A2058,"fipstate",$B2058,"fipscty",$C2058,"naics","337214")),0,GETPIVOTDATA("Sum of emp",'2010 County Business Patterns'!$J$2,"FIPS State and County Code",$A2058,"fipstate",$B2058,"fipscty",$C2058,"naics","337214"))</f>
        <v>0</v>
      </c>
      <c r="Q2058" s="28">
        <f>IF(ISERROR(GETPIVOTDATA("Sum of Midpoint",'2010 County Business Patterns'!$J$2,"FIPS State and County Code",$A2058,"fipstate",$B2058,"fipscty",$C2058,"naics","337214")),0,GETPIVOTDATA("Sum of Midpoint",'2010 County Business Patterns'!$J$2,"FIPS State and County Code",$A2058,"fipstate",$B2058,"fipscty",$C2058,"naics","337214"))</f>
        <v>0</v>
      </c>
      <c r="R2058">
        <f>IF(ISERROR(VLOOKUP($B2058,'2010 State Business Patterns'!$AN$3:$AR$55,4,FALSE)),0,VLOOKUP($B2058,'2010 State Business Patterns'!$AN$3:$AR$55,4,FALSE))</f>
        <v>0.67333333333333334</v>
      </c>
      <c r="S2058" s="28">
        <f t="shared" si="163"/>
        <v>0</v>
      </c>
      <c r="T2058" s="28">
        <f>IF(ISERROR(GETPIVOTDATA("Sum of emp",'2010 County Business Patterns'!$J$2,"FIPS State and County Code",$A2058,"fipstate",$B2058,"fipscty",$C2058,"naics","337215")),0,GETPIVOTDATA("Sum of emp",'2010 County Business Patterns'!$J$2,"FIPS State and County Code",$A2058,"fipstate",$B2058,"fipscty",$C2058,"naics","337215"))</f>
        <v>0</v>
      </c>
      <c r="U2058" s="28">
        <f>IF(ISERROR(GETPIVOTDATA("Sum of Midpoint",'2010 County Business Patterns'!$J$2,"FIPS State and County Code",$A2058,"fipstate",$B2058,"fipscty",$C2058,"naics","337215")),0,GETPIVOTDATA("Sum of Midpoint",'2010 County Business Patterns'!$J$2,"FIPS State and County Code",$A2058,"fipstate",$B2058,"fipscty",$C2058,"naics","337215"))</f>
        <v>0</v>
      </c>
      <c r="V2058">
        <f>IF(ISERROR(VLOOKUP($B2058,'2010 State Business Patterns'!$AN$3:$AR$55,5,FALSE)),0,VLOOKUP($B2058,'2010 State Business Patterns'!$AN$3:$AR$55,5,FALSE))</f>
        <v>0.51962616822429908</v>
      </c>
      <c r="W2058" s="28">
        <f t="shared" si="164"/>
        <v>0</v>
      </c>
    </row>
    <row r="2059" spans="1:23">
      <c r="A2059" s="1" t="s">
        <v>5492</v>
      </c>
      <c r="B2059" s="1" t="s">
        <v>1963</v>
      </c>
      <c r="C2059" s="1" t="s">
        <v>1777</v>
      </c>
      <c r="D2059" s="1" t="s">
        <v>5493</v>
      </c>
      <c r="E2059" s="1" t="s">
        <v>2057</v>
      </c>
      <c r="F2059" s="1" t="s">
        <v>5472</v>
      </c>
      <c r="G2059" s="47">
        <f t="shared" si="160"/>
        <v>4.6249110145567913</v>
      </c>
      <c r="H2059" s="28">
        <f>IF(ISERROR(GETPIVOTDATA("Sum of emp",'2010 County Business Patterns'!$J$2,"FIPS State and County Code",$A2059,"fipstate",$B2059,"fipscty",$C2059,"naics","337124")),0,GETPIVOTDATA("Sum of emp",'2010 County Business Patterns'!$J$2,"FIPS State and County Code",$A2059,"fipstate",$B2059,"fipscty",$C2059,"naics","337124"))</f>
        <v>0</v>
      </c>
      <c r="I2059" s="28">
        <f>IF(ISERROR(GETPIVOTDATA("Sum of Midpoint",'2010 County Business Patterns'!$J$2,"FIPS State and County Code",$A2059,"fipstate",$B2059,"fipscty",$C2059,"naics","337124")),0,GETPIVOTDATA("Sum of Midpoint",'2010 County Business Patterns'!$J$2,"FIPS State and County Code",$A2059,"fipstate",$B2059,"fipscty",$C2059,"naics","337124"))</f>
        <v>0</v>
      </c>
      <c r="J2059">
        <f>IF(ISERROR(VLOOKUP($B2059,'2010 State Business Patterns'!$AN$3:$AR$55,2,FALSE)),0,VLOOKUP($B2059,'2010 State Business Patterns'!$AN$3:$AR$55,2,FALSE))</f>
        <v>0.60198500440557934</v>
      </c>
      <c r="K2059" s="28">
        <f t="shared" si="161"/>
        <v>0</v>
      </c>
      <c r="L2059" s="28">
        <f>IF(ISERROR(GETPIVOTDATA("Sum of emp",'2010 County Business Patterns'!$J$2,"FIPS State and County Code",$A2059,"fipstate",$B2059,"fipscty",$C2059,"naics","337127")),0,GETPIVOTDATA("Sum of emp",'2010 County Business Patterns'!$J$2,"FIPS State and County Code",$A2059,"fipstate",$B2059,"fipscty",$C2059,"naics","337127"))</f>
        <v>0</v>
      </c>
      <c r="M2059" s="28">
        <f>IF(ISERROR(GETPIVOTDATA("Sum of Midpoint",'2010 County Business Patterns'!$J$2,"FIPS State and County Code",$A2059,"fipstate",$B2059,"fipscty",$C2059,"naics","337127")),0,GETPIVOTDATA("Sum of Midpoint",'2010 County Business Patterns'!$J$2,"FIPS State and County Code",$A2059,"fipstate",$B2059,"fipscty",$C2059,"naics","337127"))</f>
        <v>10</v>
      </c>
      <c r="N2059">
        <f>IF(ISERROR(VLOOKUP($B2059,'2010 State Business Patterns'!$AN$3:$AR$55,3,FALSE)),0,VLOOKUP($B2059,'2010 State Business Patterns'!$AN$3:$AR$55,3,FALSE))</f>
        <v>0.92498220291135824</v>
      </c>
      <c r="O2059" s="28">
        <f t="shared" si="162"/>
        <v>4.6249110145567913</v>
      </c>
      <c r="P2059" s="28">
        <f>IF(ISERROR(GETPIVOTDATA("Sum of emp",'2010 County Business Patterns'!$J$2,"FIPS State and County Code",$A2059,"fipstate",$B2059,"fipscty",$C2059,"naics","337214")),0,GETPIVOTDATA("Sum of emp",'2010 County Business Patterns'!$J$2,"FIPS State and County Code",$A2059,"fipstate",$B2059,"fipscty",$C2059,"naics","337214"))</f>
        <v>0</v>
      </c>
      <c r="Q2059" s="28">
        <f>IF(ISERROR(GETPIVOTDATA("Sum of Midpoint",'2010 County Business Patterns'!$J$2,"FIPS State and County Code",$A2059,"fipstate",$B2059,"fipscty",$C2059,"naics","337214")),0,GETPIVOTDATA("Sum of Midpoint",'2010 County Business Patterns'!$J$2,"FIPS State and County Code",$A2059,"fipstate",$B2059,"fipscty",$C2059,"naics","337214"))</f>
        <v>0</v>
      </c>
      <c r="R2059">
        <f>IF(ISERROR(VLOOKUP($B2059,'2010 State Business Patterns'!$AN$3:$AR$55,4,FALSE)),0,VLOOKUP($B2059,'2010 State Business Patterns'!$AN$3:$AR$55,4,FALSE))</f>
        <v>0.67333333333333334</v>
      </c>
      <c r="S2059" s="28">
        <f t="shared" si="163"/>
        <v>0</v>
      </c>
      <c r="T2059" s="28">
        <f>IF(ISERROR(GETPIVOTDATA("Sum of emp",'2010 County Business Patterns'!$J$2,"FIPS State and County Code",$A2059,"fipstate",$B2059,"fipscty",$C2059,"naics","337215")),0,GETPIVOTDATA("Sum of emp",'2010 County Business Patterns'!$J$2,"FIPS State and County Code",$A2059,"fipstate",$B2059,"fipscty",$C2059,"naics","337215"))</f>
        <v>0</v>
      </c>
      <c r="U2059" s="28">
        <f>IF(ISERROR(GETPIVOTDATA("Sum of Midpoint",'2010 County Business Patterns'!$J$2,"FIPS State and County Code",$A2059,"fipstate",$B2059,"fipscty",$C2059,"naics","337215")),0,GETPIVOTDATA("Sum of Midpoint",'2010 County Business Patterns'!$J$2,"FIPS State and County Code",$A2059,"fipstate",$B2059,"fipscty",$C2059,"naics","337215"))</f>
        <v>0</v>
      </c>
      <c r="V2059">
        <f>IF(ISERROR(VLOOKUP($B2059,'2010 State Business Patterns'!$AN$3:$AR$55,5,FALSE)),0,VLOOKUP($B2059,'2010 State Business Patterns'!$AN$3:$AR$55,5,FALSE))</f>
        <v>0.51962616822429908</v>
      </c>
      <c r="W2059" s="28">
        <f t="shared" si="164"/>
        <v>0</v>
      </c>
    </row>
    <row r="2060" spans="1:23" hidden="1">
      <c r="A2060" s="1" t="s">
        <v>5494</v>
      </c>
      <c r="B2060" s="1" t="s">
        <v>1963</v>
      </c>
      <c r="C2060" s="1" t="s">
        <v>1825</v>
      </c>
      <c r="D2060" s="1" t="s">
        <v>5495</v>
      </c>
      <c r="E2060" s="1" t="s">
        <v>2057</v>
      </c>
      <c r="F2060" s="1" t="s">
        <v>5472</v>
      </c>
      <c r="G2060" s="47">
        <f t="shared" si="160"/>
        <v>0</v>
      </c>
      <c r="H2060" s="28">
        <f>IF(ISERROR(GETPIVOTDATA("Sum of emp",'2010 County Business Patterns'!$J$2,"FIPS State and County Code",$A2060,"fipstate",$B2060,"fipscty",$C2060,"naics","337124")),0,GETPIVOTDATA("Sum of emp",'2010 County Business Patterns'!$J$2,"FIPS State and County Code",$A2060,"fipstate",$B2060,"fipscty",$C2060,"naics","337124"))</f>
        <v>0</v>
      </c>
      <c r="I2060" s="28">
        <f>IF(ISERROR(GETPIVOTDATA("Sum of Midpoint",'2010 County Business Patterns'!$J$2,"FIPS State and County Code",$A2060,"fipstate",$B2060,"fipscty",$C2060,"naics","337124")),0,GETPIVOTDATA("Sum of Midpoint",'2010 County Business Patterns'!$J$2,"FIPS State and County Code",$A2060,"fipstate",$B2060,"fipscty",$C2060,"naics","337124"))</f>
        <v>0</v>
      </c>
      <c r="J2060">
        <f>IF(ISERROR(VLOOKUP($B2060,'2010 State Business Patterns'!$AN$3:$AR$55,2,FALSE)),0,VLOOKUP($B2060,'2010 State Business Patterns'!$AN$3:$AR$55,2,FALSE))</f>
        <v>0.60198500440557934</v>
      </c>
      <c r="K2060" s="28">
        <f t="shared" si="161"/>
        <v>0</v>
      </c>
      <c r="L2060" s="28">
        <f>IF(ISERROR(GETPIVOTDATA("Sum of emp",'2010 County Business Patterns'!$J$2,"FIPS State and County Code",$A2060,"fipstate",$B2060,"fipscty",$C2060,"naics","337127")),0,GETPIVOTDATA("Sum of emp",'2010 County Business Patterns'!$J$2,"FIPS State and County Code",$A2060,"fipstate",$B2060,"fipscty",$C2060,"naics","337127"))</f>
        <v>0</v>
      </c>
      <c r="M2060" s="28">
        <f>IF(ISERROR(GETPIVOTDATA("Sum of Midpoint",'2010 County Business Patterns'!$J$2,"FIPS State and County Code",$A2060,"fipstate",$B2060,"fipscty",$C2060,"naics","337127")),0,GETPIVOTDATA("Sum of Midpoint",'2010 County Business Patterns'!$J$2,"FIPS State and County Code",$A2060,"fipstate",$B2060,"fipscty",$C2060,"naics","337127"))</f>
        <v>0</v>
      </c>
      <c r="N2060">
        <f>IF(ISERROR(VLOOKUP($B2060,'2010 State Business Patterns'!$AN$3:$AR$55,3,FALSE)),0,VLOOKUP($B2060,'2010 State Business Patterns'!$AN$3:$AR$55,3,FALSE))</f>
        <v>0.92498220291135824</v>
      </c>
      <c r="O2060" s="28">
        <f t="shared" si="162"/>
        <v>0</v>
      </c>
      <c r="P2060" s="28">
        <f>IF(ISERROR(GETPIVOTDATA("Sum of emp",'2010 County Business Patterns'!$J$2,"FIPS State and County Code",$A2060,"fipstate",$B2060,"fipscty",$C2060,"naics","337214")),0,GETPIVOTDATA("Sum of emp",'2010 County Business Patterns'!$J$2,"FIPS State and County Code",$A2060,"fipstate",$B2060,"fipscty",$C2060,"naics","337214"))</f>
        <v>0</v>
      </c>
      <c r="Q2060" s="28">
        <f>IF(ISERROR(GETPIVOTDATA("Sum of Midpoint",'2010 County Business Patterns'!$J$2,"FIPS State and County Code",$A2060,"fipstate",$B2060,"fipscty",$C2060,"naics","337214")),0,GETPIVOTDATA("Sum of Midpoint",'2010 County Business Patterns'!$J$2,"FIPS State and County Code",$A2060,"fipstate",$B2060,"fipscty",$C2060,"naics","337214"))</f>
        <v>0</v>
      </c>
      <c r="R2060">
        <f>IF(ISERROR(VLOOKUP($B2060,'2010 State Business Patterns'!$AN$3:$AR$55,4,FALSE)),0,VLOOKUP($B2060,'2010 State Business Patterns'!$AN$3:$AR$55,4,FALSE))</f>
        <v>0.67333333333333334</v>
      </c>
      <c r="S2060" s="28">
        <f t="shared" si="163"/>
        <v>0</v>
      </c>
      <c r="T2060" s="28">
        <f>IF(ISERROR(GETPIVOTDATA("Sum of emp",'2010 County Business Patterns'!$J$2,"FIPS State and County Code",$A2060,"fipstate",$B2060,"fipscty",$C2060,"naics","337215")),0,GETPIVOTDATA("Sum of emp",'2010 County Business Patterns'!$J$2,"FIPS State and County Code",$A2060,"fipstate",$B2060,"fipscty",$C2060,"naics","337215"))</f>
        <v>0</v>
      </c>
      <c r="U2060" s="28">
        <f>IF(ISERROR(GETPIVOTDATA("Sum of Midpoint",'2010 County Business Patterns'!$J$2,"FIPS State and County Code",$A2060,"fipstate",$B2060,"fipscty",$C2060,"naics","337215")),0,GETPIVOTDATA("Sum of Midpoint",'2010 County Business Patterns'!$J$2,"FIPS State and County Code",$A2060,"fipstate",$B2060,"fipscty",$C2060,"naics","337215"))</f>
        <v>0</v>
      </c>
      <c r="V2060">
        <f>IF(ISERROR(VLOOKUP($B2060,'2010 State Business Patterns'!$AN$3:$AR$55,5,FALSE)),0,VLOOKUP($B2060,'2010 State Business Patterns'!$AN$3:$AR$55,5,FALSE))</f>
        <v>0.51962616822429908</v>
      </c>
      <c r="W2060" s="28">
        <f t="shared" si="164"/>
        <v>0</v>
      </c>
    </row>
    <row r="2061" spans="1:23">
      <c r="A2061" s="1" t="s">
        <v>5496</v>
      </c>
      <c r="B2061" s="1" t="s">
        <v>1963</v>
      </c>
      <c r="C2061" s="1" t="s">
        <v>1826</v>
      </c>
      <c r="D2061" s="1" t="s">
        <v>2329</v>
      </c>
      <c r="E2061" s="1" t="s">
        <v>2057</v>
      </c>
      <c r="F2061" s="1" t="s">
        <v>5472</v>
      </c>
      <c r="G2061" s="47">
        <f t="shared" si="160"/>
        <v>27.749466087340746</v>
      </c>
      <c r="H2061" s="28">
        <f>IF(ISERROR(GETPIVOTDATA("Sum of emp",'2010 County Business Patterns'!$J$2,"FIPS State and County Code",$A2061,"fipstate",$B2061,"fipscty",$C2061,"naics","337124")),0,GETPIVOTDATA("Sum of emp",'2010 County Business Patterns'!$J$2,"FIPS State and County Code",$A2061,"fipstate",$B2061,"fipscty",$C2061,"naics","337124"))</f>
        <v>0</v>
      </c>
      <c r="I2061" s="28">
        <f>IF(ISERROR(GETPIVOTDATA("Sum of Midpoint",'2010 County Business Patterns'!$J$2,"FIPS State and County Code",$A2061,"fipstate",$B2061,"fipscty",$C2061,"naics","337124")),0,GETPIVOTDATA("Sum of Midpoint",'2010 County Business Patterns'!$J$2,"FIPS State and County Code",$A2061,"fipstate",$B2061,"fipscty",$C2061,"naics","337124"))</f>
        <v>0</v>
      </c>
      <c r="J2061">
        <f>IF(ISERROR(VLOOKUP($B2061,'2010 State Business Patterns'!$AN$3:$AR$55,2,FALSE)),0,VLOOKUP($B2061,'2010 State Business Patterns'!$AN$3:$AR$55,2,FALSE))</f>
        <v>0.60198500440557934</v>
      </c>
      <c r="K2061" s="28">
        <f t="shared" si="161"/>
        <v>0</v>
      </c>
      <c r="L2061" s="28">
        <f>IF(ISERROR(GETPIVOTDATA("Sum of emp",'2010 County Business Patterns'!$J$2,"FIPS State and County Code",$A2061,"fipstate",$B2061,"fipscty",$C2061,"naics","337127")),0,GETPIVOTDATA("Sum of emp",'2010 County Business Patterns'!$J$2,"FIPS State and County Code",$A2061,"fipstate",$B2061,"fipscty",$C2061,"naics","337127"))</f>
        <v>0</v>
      </c>
      <c r="M2061" s="28">
        <f>IF(ISERROR(GETPIVOTDATA("Sum of Midpoint",'2010 County Business Patterns'!$J$2,"FIPS State and County Code",$A2061,"fipstate",$B2061,"fipscty",$C2061,"naics","337127")),0,GETPIVOTDATA("Sum of Midpoint",'2010 County Business Patterns'!$J$2,"FIPS State and County Code",$A2061,"fipstate",$B2061,"fipscty",$C2061,"naics","337127"))</f>
        <v>60</v>
      </c>
      <c r="N2061">
        <f>IF(ISERROR(VLOOKUP($B2061,'2010 State Business Patterns'!$AN$3:$AR$55,3,FALSE)),0,VLOOKUP($B2061,'2010 State Business Patterns'!$AN$3:$AR$55,3,FALSE))</f>
        <v>0.92498220291135824</v>
      </c>
      <c r="O2061" s="28">
        <f t="shared" si="162"/>
        <v>27.749466087340746</v>
      </c>
      <c r="P2061" s="28">
        <f>IF(ISERROR(GETPIVOTDATA("Sum of emp",'2010 County Business Patterns'!$J$2,"FIPS State and County Code",$A2061,"fipstate",$B2061,"fipscty",$C2061,"naics","337214")),0,GETPIVOTDATA("Sum of emp",'2010 County Business Patterns'!$J$2,"FIPS State and County Code",$A2061,"fipstate",$B2061,"fipscty",$C2061,"naics","337214"))</f>
        <v>0</v>
      </c>
      <c r="Q2061" s="28">
        <f>IF(ISERROR(GETPIVOTDATA("Sum of Midpoint",'2010 County Business Patterns'!$J$2,"FIPS State and County Code",$A2061,"fipstate",$B2061,"fipscty",$C2061,"naics","337214")),0,GETPIVOTDATA("Sum of Midpoint",'2010 County Business Patterns'!$J$2,"FIPS State and County Code",$A2061,"fipstate",$B2061,"fipscty",$C2061,"naics","337214"))</f>
        <v>0</v>
      </c>
      <c r="R2061">
        <f>IF(ISERROR(VLOOKUP($B2061,'2010 State Business Patterns'!$AN$3:$AR$55,4,FALSE)),0,VLOOKUP($B2061,'2010 State Business Patterns'!$AN$3:$AR$55,4,FALSE))</f>
        <v>0.67333333333333334</v>
      </c>
      <c r="S2061" s="28">
        <f t="shared" si="163"/>
        <v>0</v>
      </c>
      <c r="T2061" s="28">
        <f>IF(ISERROR(GETPIVOTDATA("Sum of emp",'2010 County Business Patterns'!$J$2,"FIPS State and County Code",$A2061,"fipstate",$B2061,"fipscty",$C2061,"naics","337215")),0,GETPIVOTDATA("Sum of emp",'2010 County Business Patterns'!$J$2,"FIPS State and County Code",$A2061,"fipstate",$B2061,"fipscty",$C2061,"naics","337215"))</f>
        <v>0</v>
      </c>
      <c r="U2061" s="28">
        <f>IF(ISERROR(GETPIVOTDATA("Sum of Midpoint",'2010 County Business Patterns'!$J$2,"FIPS State and County Code",$A2061,"fipstate",$B2061,"fipscty",$C2061,"naics","337215")),0,GETPIVOTDATA("Sum of Midpoint",'2010 County Business Patterns'!$J$2,"FIPS State and County Code",$A2061,"fipstate",$B2061,"fipscty",$C2061,"naics","337215"))</f>
        <v>0</v>
      </c>
      <c r="V2061">
        <f>IF(ISERROR(VLOOKUP($B2061,'2010 State Business Patterns'!$AN$3:$AR$55,5,FALSE)),0,VLOOKUP($B2061,'2010 State Business Patterns'!$AN$3:$AR$55,5,FALSE))</f>
        <v>0.51962616822429908</v>
      </c>
      <c r="W2061" s="28">
        <f t="shared" si="164"/>
        <v>0</v>
      </c>
    </row>
    <row r="2062" spans="1:23">
      <c r="A2062" s="1" t="s">
        <v>5497</v>
      </c>
      <c r="B2062" s="1" t="s">
        <v>1963</v>
      </c>
      <c r="C2062" s="1" t="s">
        <v>1827</v>
      </c>
      <c r="D2062" s="1" t="s">
        <v>5498</v>
      </c>
      <c r="E2062" s="1" t="s">
        <v>2057</v>
      </c>
      <c r="F2062" s="1" t="s">
        <v>5472</v>
      </c>
      <c r="G2062" s="47">
        <f t="shared" si="160"/>
        <v>126.61130099851772</v>
      </c>
      <c r="H2062" s="28">
        <f>IF(ISERROR(GETPIVOTDATA("Sum of emp",'2010 County Business Patterns'!$J$2,"FIPS State and County Code",$A2062,"fipstate",$B2062,"fipscty",$C2062,"naics","337124")),0,GETPIVOTDATA("Sum of emp",'2010 County Business Patterns'!$J$2,"FIPS State and County Code",$A2062,"fipstate",$B2062,"fipscty",$C2062,"naics","337124"))</f>
        <v>0</v>
      </c>
      <c r="I2062" s="28">
        <f>IF(ISERROR(GETPIVOTDATA("Sum of Midpoint",'2010 County Business Patterns'!$J$2,"FIPS State and County Code",$A2062,"fipstate",$B2062,"fipscty",$C2062,"naics","337124")),0,GETPIVOTDATA("Sum of Midpoint",'2010 County Business Patterns'!$J$2,"FIPS State and County Code",$A2062,"fipstate",$B2062,"fipscty",$C2062,"naics","337124"))</f>
        <v>60</v>
      </c>
      <c r="J2062">
        <f>IF(ISERROR(VLOOKUP($B2062,'2010 State Business Patterns'!$AN$3:$AR$55,2,FALSE)),0,VLOOKUP($B2062,'2010 State Business Patterns'!$AN$3:$AR$55,2,FALSE))</f>
        <v>0.60198500440557934</v>
      </c>
      <c r="K2062" s="28">
        <f t="shared" si="161"/>
        <v>36.119100264334762</v>
      </c>
      <c r="L2062" s="28">
        <f>IF(ISERROR(GETPIVOTDATA("Sum of emp",'2010 County Business Patterns'!$J$2,"FIPS State and County Code",$A2062,"fipstate",$B2062,"fipscty",$C2062,"naics","337127")),0,GETPIVOTDATA("Sum of emp",'2010 County Business Patterns'!$J$2,"FIPS State and County Code",$A2062,"fipstate",$B2062,"fipscty",$C2062,"naics","337127"))</f>
        <v>0</v>
      </c>
      <c r="M2062" s="28">
        <f>IF(ISERROR(GETPIVOTDATA("Sum of Midpoint",'2010 County Business Patterns'!$J$2,"FIPS State and County Code",$A2062,"fipstate",$B2062,"fipscty",$C2062,"naics","337127")),0,GETPIVOTDATA("Sum of Midpoint",'2010 County Business Patterns'!$J$2,"FIPS State and County Code",$A2062,"fipstate",$B2062,"fipscty",$C2062,"naics","337127"))</f>
        <v>10</v>
      </c>
      <c r="N2062">
        <f>IF(ISERROR(VLOOKUP($B2062,'2010 State Business Patterns'!$AN$3:$AR$55,3,FALSE)),0,VLOOKUP($B2062,'2010 State Business Patterns'!$AN$3:$AR$55,3,FALSE))</f>
        <v>0.92498220291135824</v>
      </c>
      <c r="O2062" s="28">
        <f t="shared" si="162"/>
        <v>4.6249110145567913</v>
      </c>
      <c r="P2062" s="28">
        <f>IF(ISERROR(GETPIVOTDATA("Sum of emp",'2010 County Business Patterns'!$J$2,"FIPS State and County Code",$A2062,"fipstate",$B2062,"fipscty",$C2062,"naics","337214")),0,GETPIVOTDATA("Sum of emp",'2010 County Business Patterns'!$J$2,"FIPS State and County Code",$A2062,"fipstate",$B2062,"fipscty",$C2062,"naics","337214"))</f>
        <v>0</v>
      </c>
      <c r="Q2062" s="28">
        <f>IF(ISERROR(GETPIVOTDATA("Sum of Midpoint",'2010 County Business Patterns'!$J$2,"FIPS State and County Code",$A2062,"fipstate",$B2062,"fipscty",$C2062,"naics","337214")),0,GETPIVOTDATA("Sum of Midpoint",'2010 County Business Patterns'!$J$2,"FIPS State and County Code",$A2062,"fipstate",$B2062,"fipscty",$C2062,"naics","337214"))</f>
        <v>60</v>
      </c>
      <c r="R2062">
        <f>IF(ISERROR(VLOOKUP($B2062,'2010 State Business Patterns'!$AN$3:$AR$55,4,FALSE)),0,VLOOKUP($B2062,'2010 State Business Patterns'!$AN$3:$AR$55,4,FALSE))</f>
        <v>0.67333333333333334</v>
      </c>
      <c r="S2062" s="28">
        <f t="shared" si="163"/>
        <v>40.4</v>
      </c>
      <c r="T2062" s="28">
        <f>IF(ISERROR(GETPIVOTDATA("Sum of emp",'2010 County Business Patterns'!$J$2,"FIPS State and County Code",$A2062,"fipstate",$B2062,"fipscty",$C2062,"naics","337215")),0,GETPIVOTDATA("Sum of emp",'2010 County Business Patterns'!$J$2,"FIPS State and County Code",$A2062,"fipstate",$B2062,"fipscty",$C2062,"naics","337215"))</f>
        <v>0</v>
      </c>
      <c r="U2062" s="28">
        <f>IF(ISERROR(GETPIVOTDATA("Sum of Midpoint",'2010 County Business Patterns'!$J$2,"FIPS State and County Code",$A2062,"fipstate",$B2062,"fipscty",$C2062,"naics","337215")),0,GETPIVOTDATA("Sum of Midpoint",'2010 County Business Patterns'!$J$2,"FIPS State and County Code",$A2062,"fipstate",$B2062,"fipscty",$C2062,"naics","337215"))</f>
        <v>175</v>
      </c>
      <c r="V2062">
        <f>IF(ISERROR(VLOOKUP($B2062,'2010 State Business Patterns'!$AN$3:$AR$55,5,FALSE)),0,VLOOKUP($B2062,'2010 State Business Patterns'!$AN$3:$AR$55,5,FALSE))</f>
        <v>0.51962616822429908</v>
      </c>
      <c r="W2062" s="28">
        <f t="shared" si="164"/>
        <v>45.467289719626166</v>
      </c>
    </row>
    <row r="2063" spans="1:23">
      <c r="A2063" s="1" t="s">
        <v>5499</v>
      </c>
      <c r="B2063" s="1" t="s">
        <v>1963</v>
      </c>
      <c r="C2063" s="1" t="s">
        <v>1778</v>
      </c>
      <c r="D2063" s="1" t="s">
        <v>5500</v>
      </c>
      <c r="E2063" s="1" t="s">
        <v>2057</v>
      </c>
      <c r="F2063" s="1" t="s">
        <v>5472</v>
      </c>
      <c r="G2063" s="47">
        <f t="shared" si="160"/>
        <v>346.86832609175934</v>
      </c>
      <c r="H2063" s="28">
        <f>IF(ISERROR(GETPIVOTDATA("Sum of emp",'2010 County Business Patterns'!$J$2,"FIPS State and County Code",$A2063,"fipstate",$B2063,"fipscty",$C2063,"naics","337124")),0,GETPIVOTDATA("Sum of emp",'2010 County Business Patterns'!$J$2,"FIPS State and County Code",$A2063,"fipstate",$B2063,"fipscty",$C2063,"naics","337124"))</f>
        <v>0</v>
      </c>
      <c r="I2063" s="28">
        <f>IF(ISERROR(GETPIVOTDATA("Sum of Midpoint",'2010 County Business Patterns'!$J$2,"FIPS State and County Code",$A2063,"fipstate",$B2063,"fipscty",$C2063,"naics","337124")),0,GETPIVOTDATA("Sum of Midpoint",'2010 County Business Patterns'!$J$2,"FIPS State and County Code",$A2063,"fipstate",$B2063,"fipscty",$C2063,"naics","337124"))</f>
        <v>0</v>
      </c>
      <c r="J2063">
        <f>IF(ISERROR(VLOOKUP($B2063,'2010 State Business Patterns'!$AN$3:$AR$55,2,FALSE)),0,VLOOKUP($B2063,'2010 State Business Patterns'!$AN$3:$AR$55,2,FALSE))</f>
        <v>0.60198500440557934</v>
      </c>
      <c r="K2063" s="28">
        <f t="shared" si="161"/>
        <v>0</v>
      </c>
      <c r="L2063" s="28">
        <f>IF(ISERROR(GETPIVOTDATA("Sum of emp",'2010 County Business Patterns'!$J$2,"FIPS State and County Code",$A2063,"fipstate",$B2063,"fipscty",$C2063,"naics","337127")),0,GETPIVOTDATA("Sum of emp",'2010 County Business Patterns'!$J$2,"FIPS State and County Code",$A2063,"fipstate",$B2063,"fipscty",$C2063,"naics","337127"))</f>
        <v>0</v>
      </c>
      <c r="M2063" s="28">
        <f>IF(ISERROR(GETPIVOTDATA("Sum of Midpoint",'2010 County Business Patterns'!$J$2,"FIPS State and County Code",$A2063,"fipstate",$B2063,"fipscty",$C2063,"naics","337127")),0,GETPIVOTDATA("Sum of Midpoint",'2010 County Business Patterns'!$J$2,"FIPS State and County Code",$A2063,"fipstate",$B2063,"fipscty",$C2063,"naics","337127"))</f>
        <v>750</v>
      </c>
      <c r="N2063">
        <f>IF(ISERROR(VLOOKUP($B2063,'2010 State Business Patterns'!$AN$3:$AR$55,3,FALSE)),0,VLOOKUP($B2063,'2010 State Business Patterns'!$AN$3:$AR$55,3,FALSE))</f>
        <v>0.92498220291135824</v>
      </c>
      <c r="O2063" s="28">
        <f t="shared" si="162"/>
        <v>346.86832609175934</v>
      </c>
      <c r="P2063" s="28">
        <f>IF(ISERROR(GETPIVOTDATA("Sum of emp",'2010 County Business Patterns'!$J$2,"FIPS State and County Code",$A2063,"fipstate",$B2063,"fipscty",$C2063,"naics","337214")),0,GETPIVOTDATA("Sum of emp",'2010 County Business Patterns'!$J$2,"FIPS State and County Code",$A2063,"fipstate",$B2063,"fipscty",$C2063,"naics","337214"))</f>
        <v>0</v>
      </c>
      <c r="Q2063" s="28">
        <f>IF(ISERROR(GETPIVOTDATA("Sum of Midpoint",'2010 County Business Patterns'!$J$2,"FIPS State and County Code",$A2063,"fipstate",$B2063,"fipscty",$C2063,"naics","337214")),0,GETPIVOTDATA("Sum of Midpoint",'2010 County Business Patterns'!$J$2,"FIPS State and County Code",$A2063,"fipstate",$B2063,"fipscty",$C2063,"naics","337214"))</f>
        <v>0</v>
      </c>
      <c r="R2063">
        <f>IF(ISERROR(VLOOKUP($B2063,'2010 State Business Patterns'!$AN$3:$AR$55,4,FALSE)),0,VLOOKUP($B2063,'2010 State Business Patterns'!$AN$3:$AR$55,4,FALSE))</f>
        <v>0.67333333333333334</v>
      </c>
      <c r="S2063" s="28">
        <f t="shared" si="163"/>
        <v>0</v>
      </c>
      <c r="T2063" s="28">
        <f>IF(ISERROR(GETPIVOTDATA("Sum of emp",'2010 County Business Patterns'!$J$2,"FIPS State and County Code",$A2063,"fipstate",$B2063,"fipscty",$C2063,"naics","337215")),0,GETPIVOTDATA("Sum of emp",'2010 County Business Patterns'!$J$2,"FIPS State and County Code",$A2063,"fipstate",$B2063,"fipscty",$C2063,"naics","337215"))</f>
        <v>0</v>
      </c>
      <c r="U2063" s="28">
        <f>IF(ISERROR(GETPIVOTDATA("Sum of Midpoint",'2010 County Business Patterns'!$J$2,"FIPS State and County Code",$A2063,"fipstate",$B2063,"fipscty",$C2063,"naics","337215")),0,GETPIVOTDATA("Sum of Midpoint",'2010 County Business Patterns'!$J$2,"FIPS State and County Code",$A2063,"fipstate",$B2063,"fipscty",$C2063,"naics","337215"))</f>
        <v>0</v>
      </c>
      <c r="V2063">
        <f>IF(ISERROR(VLOOKUP($B2063,'2010 State Business Patterns'!$AN$3:$AR$55,5,FALSE)),0,VLOOKUP($B2063,'2010 State Business Patterns'!$AN$3:$AR$55,5,FALSE))</f>
        <v>0.51962616822429908</v>
      </c>
      <c r="W2063" s="28">
        <f t="shared" si="164"/>
        <v>0</v>
      </c>
    </row>
    <row r="2064" spans="1:23" hidden="1">
      <c r="A2064" s="1" t="s">
        <v>5501</v>
      </c>
      <c r="B2064" s="1" t="s">
        <v>1963</v>
      </c>
      <c r="C2064" s="1" t="s">
        <v>1842</v>
      </c>
      <c r="D2064" s="1" t="s">
        <v>5502</v>
      </c>
      <c r="E2064" s="1" t="s">
        <v>2057</v>
      </c>
      <c r="F2064" s="1" t="s">
        <v>5472</v>
      </c>
      <c r="G2064" s="47">
        <f t="shared" si="160"/>
        <v>0</v>
      </c>
      <c r="H2064" s="28">
        <f>IF(ISERROR(GETPIVOTDATA("Sum of emp",'2010 County Business Patterns'!$J$2,"FIPS State and County Code",$A2064,"fipstate",$B2064,"fipscty",$C2064,"naics","337124")),0,GETPIVOTDATA("Sum of emp",'2010 County Business Patterns'!$J$2,"FIPS State and County Code",$A2064,"fipstate",$B2064,"fipscty",$C2064,"naics","337124"))</f>
        <v>0</v>
      </c>
      <c r="I2064" s="28">
        <f>IF(ISERROR(GETPIVOTDATA("Sum of Midpoint",'2010 County Business Patterns'!$J$2,"FIPS State and County Code",$A2064,"fipstate",$B2064,"fipscty",$C2064,"naics","337124")),0,GETPIVOTDATA("Sum of Midpoint",'2010 County Business Patterns'!$J$2,"FIPS State and County Code",$A2064,"fipstate",$B2064,"fipscty",$C2064,"naics","337124"))</f>
        <v>0</v>
      </c>
      <c r="J2064">
        <f>IF(ISERROR(VLOOKUP($B2064,'2010 State Business Patterns'!$AN$3:$AR$55,2,FALSE)),0,VLOOKUP($B2064,'2010 State Business Patterns'!$AN$3:$AR$55,2,FALSE))</f>
        <v>0.60198500440557934</v>
      </c>
      <c r="K2064" s="28">
        <f t="shared" si="161"/>
        <v>0</v>
      </c>
      <c r="L2064" s="28">
        <f>IF(ISERROR(GETPIVOTDATA("Sum of emp",'2010 County Business Patterns'!$J$2,"FIPS State and County Code",$A2064,"fipstate",$B2064,"fipscty",$C2064,"naics","337127")),0,GETPIVOTDATA("Sum of emp",'2010 County Business Patterns'!$J$2,"FIPS State and County Code",$A2064,"fipstate",$B2064,"fipscty",$C2064,"naics","337127"))</f>
        <v>0</v>
      </c>
      <c r="M2064" s="28">
        <f>IF(ISERROR(GETPIVOTDATA("Sum of Midpoint",'2010 County Business Patterns'!$J$2,"FIPS State and County Code",$A2064,"fipstate",$B2064,"fipscty",$C2064,"naics","337127")),0,GETPIVOTDATA("Sum of Midpoint",'2010 County Business Patterns'!$J$2,"FIPS State and County Code",$A2064,"fipstate",$B2064,"fipscty",$C2064,"naics","337127"))</f>
        <v>0</v>
      </c>
      <c r="N2064">
        <f>IF(ISERROR(VLOOKUP($B2064,'2010 State Business Patterns'!$AN$3:$AR$55,3,FALSE)),0,VLOOKUP($B2064,'2010 State Business Patterns'!$AN$3:$AR$55,3,FALSE))</f>
        <v>0.92498220291135824</v>
      </c>
      <c r="O2064" s="28">
        <f t="shared" si="162"/>
        <v>0</v>
      </c>
      <c r="P2064" s="28">
        <f>IF(ISERROR(GETPIVOTDATA("Sum of emp",'2010 County Business Patterns'!$J$2,"FIPS State and County Code",$A2064,"fipstate",$B2064,"fipscty",$C2064,"naics","337214")),0,GETPIVOTDATA("Sum of emp",'2010 County Business Patterns'!$J$2,"FIPS State and County Code",$A2064,"fipstate",$B2064,"fipscty",$C2064,"naics","337214"))</f>
        <v>0</v>
      </c>
      <c r="Q2064" s="28">
        <f>IF(ISERROR(GETPIVOTDATA("Sum of Midpoint",'2010 County Business Patterns'!$J$2,"FIPS State and County Code",$A2064,"fipstate",$B2064,"fipscty",$C2064,"naics","337214")),0,GETPIVOTDATA("Sum of Midpoint",'2010 County Business Patterns'!$J$2,"FIPS State and County Code",$A2064,"fipstate",$B2064,"fipscty",$C2064,"naics","337214"))</f>
        <v>0</v>
      </c>
      <c r="R2064">
        <f>IF(ISERROR(VLOOKUP($B2064,'2010 State Business Patterns'!$AN$3:$AR$55,4,FALSE)),0,VLOOKUP($B2064,'2010 State Business Patterns'!$AN$3:$AR$55,4,FALSE))</f>
        <v>0.67333333333333334</v>
      </c>
      <c r="S2064" s="28">
        <f t="shared" si="163"/>
        <v>0</v>
      </c>
      <c r="T2064" s="28">
        <f>IF(ISERROR(GETPIVOTDATA("Sum of emp",'2010 County Business Patterns'!$J$2,"FIPS State and County Code",$A2064,"fipstate",$B2064,"fipscty",$C2064,"naics","337215")),0,GETPIVOTDATA("Sum of emp",'2010 County Business Patterns'!$J$2,"FIPS State and County Code",$A2064,"fipstate",$B2064,"fipscty",$C2064,"naics","337215"))</f>
        <v>0</v>
      </c>
      <c r="U2064" s="28">
        <f>IF(ISERROR(GETPIVOTDATA("Sum of Midpoint",'2010 County Business Patterns'!$J$2,"FIPS State and County Code",$A2064,"fipstate",$B2064,"fipscty",$C2064,"naics","337215")),0,GETPIVOTDATA("Sum of Midpoint",'2010 County Business Patterns'!$J$2,"FIPS State and County Code",$A2064,"fipstate",$B2064,"fipscty",$C2064,"naics","337215"))</f>
        <v>0</v>
      </c>
      <c r="V2064">
        <f>IF(ISERROR(VLOOKUP($B2064,'2010 State Business Patterns'!$AN$3:$AR$55,5,FALSE)),0,VLOOKUP($B2064,'2010 State Business Patterns'!$AN$3:$AR$55,5,FALSE))</f>
        <v>0.51962616822429908</v>
      </c>
      <c r="W2064" s="28">
        <f t="shared" si="164"/>
        <v>0</v>
      </c>
    </row>
    <row r="2065" spans="1:23" hidden="1">
      <c r="A2065" s="1" t="s">
        <v>5503</v>
      </c>
      <c r="B2065" s="1" t="s">
        <v>1963</v>
      </c>
      <c r="C2065" s="1" t="s">
        <v>1843</v>
      </c>
      <c r="D2065" s="1" t="s">
        <v>3378</v>
      </c>
      <c r="E2065" s="1" t="s">
        <v>2057</v>
      </c>
      <c r="F2065" s="1" t="s">
        <v>5472</v>
      </c>
      <c r="G2065" s="47">
        <f t="shared" si="160"/>
        <v>0</v>
      </c>
      <c r="H2065" s="28">
        <f>IF(ISERROR(GETPIVOTDATA("Sum of emp",'2010 County Business Patterns'!$J$2,"FIPS State and County Code",$A2065,"fipstate",$B2065,"fipscty",$C2065,"naics","337124")),0,GETPIVOTDATA("Sum of emp",'2010 County Business Patterns'!$J$2,"FIPS State and County Code",$A2065,"fipstate",$B2065,"fipscty",$C2065,"naics","337124"))</f>
        <v>0</v>
      </c>
      <c r="I2065" s="28">
        <f>IF(ISERROR(GETPIVOTDATA("Sum of Midpoint",'2010 County Business Patterns'!$J$2,"FIPS State and County Code",$A2065,"fipstate",$B2065,"fipscty",$C2065,"naics","337124")),0,GETPIVOTDATA("Sum of Midpoint",'2010 County Business Patterns'!$J$2,"FIPS State and County Code",$A2065,"fipstate",$B2065,"fipscty",$C2065,"naics","337124"))</f>
        <v>0</v>
      </c>
      <c r="J2065">
        <f>IF(ISERROR(VLOOKUP($B2065,'2010 State Business Patterns'!$AN$3:$AR$55,2,FALSE)),0,VLOOKUP($B2065,'2010 State Business Patterns'!$AN$3:$AR$55,2,FALSE))</f>
        <v>0.60198500440557934</v>
      </c>
      <c r="K2065" s="28">
        <f t="shared" si="161"/>
        <v>0</v>
      </c>
      <c r="L2065" s="28">
        <f>IF(ISERROR(GETPIVOTDATA("Sum of emp",'2010 County Business Patterns'!$J$2,"FIPS State and County Code",$A2065,"fipstate",$B2065,"fipscty",$C2065,"naics","337127")),0,GETPIVOTDATA("Sum of emp",'2010 County Business Patterns'!$J$2,"FIPS State and County Code",$A2065,"fipstate",$B2065,"fipscty",$C2065,"naics","337127"))</f>
        <v>0</v>
      </c>
      <c r="M2065" s="28">
        <f>IF(ISERROR(GETPIVOTDATA("Sum of Midpoint",'2010 County Business Patterns'!$J$2,"FIPS State and County Code",$A2065,"fipstate",$B2065,"fipscty",$C2065,"naics","337127")),0,GETPIVOTDATA("Sum of Midpoint",'2010 County Business Patterns'!$J$2,"FIPS State and County Code",$A2065,"fipstate",$B2065,"fipscty",$C2065,"naics","337127"))</f>
        <v>0</v>
      </c>
      <c r="N2065">
        <f>IF(ISERROR(VLOOKUP($B2065,'2010 State Business Patterns'!$AN$3:$AR$55,3,FALSE)),0,VLOOKUP($B2065,'2010 State Business Patterns'!$AN$3:$AR$55,3,FALSE))</f>
        <v>0.92498220291135824</v>
      </c>
      <c r="O2065" s="28">
        <f t="shared" si="162"/>
        <v>0</v>
      </c>
      <c r="P2065" s="28">
        <f>IF(ISERROR(GETPIVOTDATA("Sum of emp",'2010 County Business Patterns'!$J$2,"FIPS State and County Code",$A2065,"fipstate",$B2065,"fipscty",$C2065,"naics","337214")),0,GETPIVOTDATA("Sum of emp",'2010 County Business Patterns'!$J$2,"FIPS State and County Code",$A2065,"fipstate",$B2065,"fipscty",$C2065,"naics","337214"))</f>
        <v>0</v>
      </c>
      <c r="Q2065" s="28">
        <f>IF(ISERROR(GETPIVOTDATA("Sum of Midpoint",'2010 County Business Patterns'!$J$2,"FIPS State and County Code",$A2065,"fipstate",$B2065,"fipscty",$C2065,"naics","337214")),0,GETPIVOTDATA("Sum of Midpoint",'2010 County Business Patterns'!$J$2,"FIPS State and County Code",$A2065,"fipstate",$B2065,"fipscty",$C2065,"naics","337214"))</f>
        <v>0</v>
      </c>
      <c r="R2065">
        <f>IF(ISERROR(VLOOKUP($B2065,'2010 State Business Patterns'!$AN$3:$AR$55,4,FALSE)),0,VLOOKUP($B2065,'2010 State Business Patterns'!$AN$3:$AR$55,4,FALSE))</f>
        <v>0.67333333333333334</v>
      </c>
      <c r="S2065" s="28">
        <f t="shared" si="163"/>
        <v>0</v>
      </c>
      <c r="T2065" s="28">
        <f>IF(ISERROR(GETPIVOTDATA("Sum of emp",'2010 County Business Patterns'!$J$2,"FIPS State and County Code",$A2065,"fipstate",$B2065,"fipscty",$C2065,"naics","337215")),0,GETPIVOTDATA("Sum of emp",'2010 County Business Patterns'!$J$2,"FIPS State and County Code",$A2065,"fipstate",$B2065,"fipscty",$C2065,"naics","337215"))</f>
        <v>0</v>
      </c>
      <c r="U2065" s="28">
        <f>IF(ISERROR(GETPIVOTDATA("Sum of Midpoint",'2010 County Business Patterns'!$J$2,"FIPS State and County Code",$A2065,"fipstate",$B2065,"fipscty",$C2065,"naics","337215")),0,GETPIVOTDATA("Sum of Midpoint",'2010 County Business Patterns'!$J$2,"FIPS State and County Code",$A2065,"fipstate",$B2065,"fipscty",$C2065,"naics","337215"))</f>
        <v>0</v>
      </c>
      <c r="V2065">
        <f>IF(ISERROR(VLOOKUP($B2065,'2010 State Business Patterns'!$AN$3:$AR$55,5,FALSE)),0,VLOOKUP($B2065,'2010 State Business Patterns'!$AN$3:$AR$55,5,FALSE))</f>
        <v>0.51962616822429908</v>
      </c>
      <c r="W2065" s="28">
        <f t="shared" si="164"/>
        <v>0</v>
      </c>
    </row>
    <row r="2066" spans="1:23">
      <c r="A2066" s="1" t="s">
        <v>5504</v>
      </c>
      <c r="B2066" s="1" t="s">
        <v>1963</v>
      </c>
      <c r="C2066" s="1" t="s">
        <v>1779</v>
      </c>
      <c r="D2066" s="1" t="s">
        <v>5147</v>
      </c>
      <c r="E2066" s="1" t="s">
        <v>2057</v>
      </c>
      <c r="F2066" s="1" t="s">
        <v>5472</v>
      </c>
      <c r="G2066" s="47">
        <f t="shared" si="160"/>
        <v>15.588785046728972</v>
      </c>
      <c r="H2066" s="28">
        <f>IF(ISERROR(GETPIVOTDATA("Sum of emp",'2010 County Business Patterns'!$J$2,"FIPS State and County Code",$A2066,"fipstate",$B2066,"fipscty",$C2066,"naics","337124")),0,GETPIVOTDATA("Sum of emp",'2010 County Business Patterns'!$J$2,"FIPS State and County Code",$A2066,"fipstate",$B2066,"fipscty",$C2066,"naics","337124"))</f>
        <v>0</v>
      </c>
      <c r="I2066" s="28">
        <f>IF(ISERROR(GETPIVOTDATA("Sum of Midpoint",'2010 County Business Patterns'!$J$2,"FIPS State and County Code",$A2066,"fipstate",$B2066,"fipscty",$C2066,"naics","337124")),0,GETPIVOTDATA("Sum of Midpoint",'2010 County Business Patterns'!$J$2,"FIPS State and County Code",$A2066,"fipstate",$B2066,"fipscty",$C2066,"naics","337124"))</f>
        <v>0</v>
      </c>
      <c r="J2066">
        <f>IF(ISERROR(VLOOKUP($B2066,'2010 State Business Patterns'!$AN$3:$AR$55,2,FALSE)),0,VLOOKUP($B2066,'2010 State Business Patterns'!$AN$3:$AR$55,2,FALSE))</f>
        <v>0.60198500440557934</v>
      </c>
      <c r="K2066" s="28">
        <f t="shared" si="161"/>
        <v>0</v>
      </c>
      <c r="L2066" s="28">
        <f>IF(ISERROR(GETPIVOTDATA("Sum of emp",'2010 County Business Patterns'!$J$2,"FIPS State and County Code",$A2066,"fipstate",$B2066,"fipscty",$C2066,"naics","337127")),0,GETPIVOTDATA("Sum of emp",'2010 County Business Patterns'!$J$2,"FIPS State and County Code",$A2066,"fipstate",$B2066,"fipscty",$C2066,"naics","337127"))</f>
        <v>0</v>
      </c>
      <c r="M2066" s="28">
        <f>IF(ISERROR(GETPIVOTDATA("Sum of Midpoint",'2010 County Business Patterns'!$J$2,"FIPS State and County Code",$A2066,"fipstate",$B2066,"fipscty",$C2066,"naics","337127")),0,GETPIVOTDATA("Sum of Midpoint",'2010 County Business Patterns'!$J$2,"FIPS State and County Code",$A2066,"fipstate",$B2066,"fipscty",$C2066,"naics","337127"))</f>
        <v>0</v>
      </c>
      <c r="N2066">
        <f>IF(ISERROR(VLOOKUP($B2066,'2010 State Business Patterns'!$AN$3:$AR$55,3,FALSE)),0,VLOOKUP($B2066,'2010 State Business Patterns'!$AN$3:$AR$55,3,FALSE))</f>
        <v>0.92498220291135824</v>
      </c>
      <c r="O2066" s="28">
        <f t="shared" si="162"/>
        <v>0</v>
      </c>
      <c r="P2066" s="28">
        <f>IF(ISERROR(GETPIVOTDATA("Sum of emp",'2010 County Business Patterns'!$J$2,"FIPS State and County Code",$A2066,"fipstate",$B2066,"fipscty",$C2066,"naics","337214")),0,GETPIVOTDATA("Sum of emp",'2010 County Business Patterns'!$J$2,"FIPS State and County Code",$A2066,"fipstate",$B2066,"fipscty",$C2066,"naics","337214"))</f>
        <v>0</v>
      </c>
      <c r="Q2066" s="28">
        <f>IF(ISERROR(GETPIVOTDATA("Sum of Midpoint",'2010 County Business Patterns'!$J$2,"FIPS State and County Code",$A2066,"fipstate",$B2066,"fipscty",$C2066,"naics","337214")),0,GETPIVOTDATA("Sum of Midpoint",'2010 County Business Patterns'!$J$2,"FIPS State and County Code",$A2066,"fipstate",$B2066,"fipscty",$C2066,"naics","337214"))</f>
        <v>0</v>
      </c>
      <c r="R2066">
        <f>IF(ISERROR(VLOOKUP($B2066,'2010 State Business Patterns'!$AN$3:$AR$55,4,FALSE)),0,VLOOKUP($B2066,'2010 State Business Patterns'!$AN$3:$AR$55,4,FALSE))</f>
        <v>0.67333333333333334</v>
      </c>
      <c r="S2066" s="28">
        <f t="shared" si="163"/>
        <v>0</v>
      </c>
      <c r="T2066" s="28">
        <f>IF(ISERROR(GETPIVOTDATA("Sum of emp",'2010 County Business Patterns'!$J$2,"FIPS State and County Code",$A2066,"fipstate",$B2066,"fipscty",$C2066,"naics","337215")),0,GETPIVOTDATA("Sum of emp",'2010 County Business Patterns'!$J$2,"FIPS State and County Code",$A2066,"fipstate",$B2066,"fipscty",$C2066,"naics","337215"))</f>
        <v>0</v>
      </c>
      <c r="U2066" s="28">
        <f>IF(ISERROR(GETPIVOTDATA("Sum of Midpoint",'2010 County Business Patterns'!$J$2,"FIPS State and County Code",$A2066,"fipstate",$B2066,"fipscty",$C2066,"naics","337215")),0,GETPIVOTDATA("Sum of Midpoint",'2010 County Business Patterns'!$J$2,"FIPS State and County Code",$A2066,"fipstate",$B2066,"fipscty",$C2066,"naics","337215"))</f>
        <v>60</v>
      </c>
      <c r="V2066">
        <f>IF(ISERROR(VLOOKUP($B2066,'2010 State Business Patterns'!$AN$3:$AR$55,5,FALSE)),0,VLOOKUP($B2066,'2010 State Business Patterns'!$AN$3:$AR$55,5,FALSE))</f>
        <v>0.51962616822429908</v>
      </c>
      <c r="W2066" s="28">
        <f t="shared" si="164"/>
        <v>15.588785046728972</v>
      </c>
    </row>
    <row r="2067" spans="1:23" hidden="1">
      <c r="A2067" s="1" t="s">
        <v>5505</v>
      </c>
      <c r="B2067" s="1" t="s">
        <v>1963</v>
      </c>
      <c r="C2067" s="1" t="s">
        <v>1780</v>
      </c>
      <c r="D2067" s="1" t="s">
        <v>2676</v>
      </c>
      <c r="E2067" s="1" t="s">
        <v>2057</v>
      </c>
      <c r="F2067" s="1" t="s">
        <v>5472</v>
      </c>
      <c r="G2067" s="47">
        <f t="shared" si="160"/>
        <v>0</v>
      </c>
      <c r="H2067" s="28">
        <f>IF(ISERROR(GETPIVOTDATA("Sum of emp",'2010 County Business Patterns'!$J$2,"FIPS State and County Code",$A2067,"fipstate",$B2067,"fipscty",$C2067,"naics","337124")),0,GETPIVOTDATA("Sum of emp",'2010 County Business Patterns'!$J$2,"FIPS State and County Code",$A2067,"fipstate",$B2067,"fipscty",$C2067,"naics","337124"))</f>
        <v>0</v>
      </c>
      <c r="I2067" s="28">
        <f>IF(ISERROR(GETPIVOTDATA("Sum of Midpoint",'2010 County Business Patterns'!$J$2,"FIPS State and County Code",$A2067,"fipstate",$B2067,"fipscty",$C2067,"naics","337124")),0,GETPIVOTDATA("Sum of Midpoint",'2010 County Business Patterns'!$J$2,"FIPS State and County Code",$A2067,"fipstate",$B2067,"fipscty",$C2067,"naics","337124"))</f>
        <v>0</v>
      </c>
      <c r="J2067">
        <f>IF(ISERROR(VLOOKUP($B2067,'2010 State Business Patterns'!$AN$3:$AR$55,2,FALSE)),0,VLOOKUP($B2067,'2010 State Business Patterns'!$AN$3:$AR$55,2,FALSE))</f>
        <v>0.60198500440557934</v>
      </c>
      <c r="K2067" s="28">
        <f t="shared" si="161"/>
        <v>0</v>
      </c>
      <c r="L2067" s="28">
        <f>IF(ISERROR(GETPIVOTDATA("Sum of emp",'2010 County Business Patterns'!$J$2,"FIPS State and County Code",$A2067,"fipstate",$B2067,"fipscty",$C2067,"naics","337127")),0,GETPIVOTDATA("Sum of emp",'2010 County Business Patterns'!$J$2,"FIPS State and County Code",$A2067,"fipstate",$B2067,"fipscty",$C2067,"naics","337127"))</f>
        <v>0</v>
      </c>
      <c r="M2067" s="28">
        <f>IF(ISERROR(GETPIVOTDATA("Sum of Midpoint",'2010 County Business Patterns'!$J$2,"FIPS State and County Code",$A2067,"fipstate",$B2067,"fipscty",$C2067,"naics","337127")),0,GETPIVOTDATA("Sum of Midpoint",'2010 County Business Patterns'!$J$2,"FIPS State and County Code",$A2067,"fipstate",$B2067,"fipscty",$C2067,"naics","337127"))</f>
        <v>0</v>
      </c>
      <c r="N2067">
        <f>IF(ISERROR(VLOOKUP($B2067,'2010 State Business Patterns'!$AN$3:$AR$55,3,FALSE)),0,VLOOKUP($B2067,'2010 State Business Patterns'!$AN$3:$AR$55,3,FALSE))</f>
        <v>0.92498220291135824</v>
      </c>
      <c r="O2067" s="28">
        <f t="shared" si="162"/>
        <v>0</v>
      </c>
      <c r="P2067" s="28">
        <f>IF(ISERROR(GETPIVOTDATA("Sum of emp",'2010 County Business Patterns'!$J$2,"FIPS State and County Code",$A2067,"fipstate",$B2067,"fipscty",$C2067,"naics","337214")),0,GETPIVOTDATA("Sum of emp",'2010 County Business Patterns'!$J$2,"FIPS State and County Code",$A2067,"fipstate",$B2067,"fipscty",$C2067,"naics","337214"))</f>
        <v>0</v>
      </c>
      <c r="Q2067" s="28">
        <f>IF(ISERROR(GETPIVOTDATA("Sum of Midpoint",'2010 County Business Patterns'!$J$2,"FIPS State and County Code",$A2067,"fipstate",$B2067,"fipscty",$C2067,"naics","337214")),0,GETPIVOTDATA("Sum of Midpoint",'2010 County Business Patterns'!$J$2,"FIPS State and County Code",$A2067,"fipstate",$B2067,"fipscty",$C2067,"naics","337214"))</f>
        <v>0</v>
      </c>
      <c r="R2067">
        <f>IF(ISERROR(VLOOKUP($B2067,'2010 State Business Patterns'!$AN$3:$AR$55,4,FALSE)),0,VLOOKUP($B2067,'2010 State Business Patterns'!$AN$3:$AR$55,4,FALSE))</f>
        <v>0.67333333333333334</v>
      </c>
      <c r="S2067" s="28">
        <f t="shared" si="163"/>
        <v>0</v>
      </c>
      <c r="T2067" s="28">
        <f>IF(ISERROR(GETPIVOTDATA("Sum of emp",'2010 County Business Patterns'!$J$2,"FIPS State and County Code",$A2067,"fipstate",$B2067,"fipscty",$C2067,"naics","337215")),0,GETPIVOTDATA("Sum of emp",'2010 County Business Patterns'!$J$2,"FIPS State and County Code",$A2067,"fipstate",$B2067,"fipscty",$C2067,"naics","337215"))</f>
        <v>0</v>
      </c>
      <c r="U2067" s="28">
        <f>IF(ISERROR(GETPIVOTDATA("Sum of Midpoint",'2010 County Business Patterns'!$J$2,"FIPS State and County Code",$A2067,"fipstate",$B2067,"fipscty",$C2067,"naics","337215")),0,GETPIVOTDATA("Sum of Midpoint",'2010 County Business Patterns'!$J$2,"FIPS State and County Code",$A2067,"fipstate",$B2067,"fipscty",$C2067,"naics","337215"))</f>
        <v>0</v>
      </c>
      <c r="V2067">
        <f>IF(ISERROR(VLOOKUP($B2067,'2010 State Business Patterns'!$AN$3:$AR$55,5,FALSE)),0,VLOOKUP($B2067,'2010 State Business Patterns'!$AN$3:$AR$55,5,FALSE))</f>
        <v>0.51962616822429908</v>
      </c>
      <c r="W2067" s="28">
        <f t="shared" si="164"/>
        <v>0</v>
      </c>
    </row>
    <row r="2068" spans="1:23" hidden="1">
      <c r="A2068" s="1" t="s">
        <v>5506</v>
      </c>
      <c r="B2068" s="1" t="s">
        <v>1963</v>
      </c>
      <c r="C2068" s="1" t="s">
        <v>1781</v>
      </c>
      <c r="D2068" s="1" t="s">
        <v>2114</v>
      </c>
      <c r="E2068" s="1" t="s">
        <v>2057</v>
      </c>
      <c r="F2068" s="1" t="s">
        <v>5472</v>
      </c>
      <c r="G2068" s="47">
        <f t="shared" si="160"/>
        <v>0</v>
      </c>
      <c r="H2068" s="28">
        <f>IF(ISERROR(GETPIVOTDATA("Sum of emp",'2010 County Business Patterns'!$J$2,"FIPS State and County Code",$A2068,"fipstate",$B2068,"fipscty",$C2068,"naics","337124")),0,GETPIVOTDATA("Sum of emp",'2010 County Business Patterns'!$J$2,"FIPS State and County Code",$A2068,"fipstate",$B2068,"fipscty",$C2068,"naics","337124"))</f>
        <v>0</v>
      </c>
      <c r="I2068" s="28">
        <f>IF(ISERROR(GETPIVOTDATA("Sum of Midpoint",'2010 County Business Patterns'!$J$2,"FIPS State and County Code",$A2068,"fipstate",$B2068,"fipscty",$C2068,"naics","337124")),0,GETPIVOTDATA("Sum of Midpoint",'2010 County Business Patterns'!$J$2,"FIPS State and County Code",$A2068,"fipstate",$B2068,"fipscty",$C2068,"naics","337124"))</f>
        <v>0</v>
      </c>
      <c r="J2068">
        <f>IF(ISERROR(VLOOKUP($B2068,'2010 State Business Patterns'!$AN$3:$AR$55,2,FALSE)),0,VLOOKUP($B2068,'2010 State Business Patterns'!$AN$3:$AR$55,2,FALSE))</f>
        <v>0.60198500440557934</v>
      </c>
      <c r="K2068" s="28">
        <f t="shared" si="161"/>
        <v>0</v>
      </c>
      <c r="L2068" s="28">
        <f>IF(ISERROR(GETPIVOTDATA("Sum of emp",'2010 County Business Patterns'!$J$2,"FIPS State and County Code",$A2068,"fipstate",$B2068,"fipscty",$C2068,"naics","337127")),0,GETPIVOTDATA("Sum of emp",'2010 County Business Patterns'!$J$2,"FIPS State and County Code",$A2068,"fipstate",$B2068,"fipscty",$C2068,"naics","337127"))</f>
        <v>0</v>
      </c>
      <c r="M2068" s="28">
        <f>IF(ISERROR(GETPIVOTDATA("Sum of Midpoint",'2010 County Business Patterns'!$J$2,"FIPS State and County Code",$A2068,"fipstate",$B2068,"fipscty",$C2068,"naics","337127")),0,GETPIVOTDATA("Sum of Midpoint",'2010 County Business Patterns'!$J$2,"FIPS State and County Code",$A2068,"fipstate",$B2068,"fipscty",$C2068,"naics","337127"))</f>
        <v>0</v>
      </c>
      <c r="N2068">
        <f>IF(ISERROR(VLOOKUP($B2068,'2010 State Business Patterns'!$AN$3:$AR$55,3,FALSE)),0,VLOOKUP($B2068,'2010 State Business Patterns'!$AN$3:$AR$55,3,FALSE))</f>
        <v>0.92498220291135824</v>
      </c>
      <c r="O2068" s="28">
        <f t="shared" si="162"/>
        <v>0</v>
      </c>
      <c r="P2068" s="28">
        <f>IF(ISERROR(GETPIVOTDATA("Sum of emp",'2010 County Business Patterns'!$J$2,"FIPS State and County Code",$A2068,"fipstate",$B2068,"fipscty",$C2068,"naics","337214")),0,GETPIVOTDATA("Sum of emp",'2010 County Business Patterns'!$J$2,"FIPS State and County Code",$A2068,"fipstate",$B2068,"fipscty",$C2068,"naics","337214"))</f>
        <v>0</v>
      </c>
      <c r="Q2068" s="28">
        <f>IF(ISERROR(GETPIVOTDATA("Sum of Midpoint",'2010 County Business Patterns'!$J$2,"FIPS State and County Code",$A2068,"fipstate",$B2068,"fipscty",$C2068,"naics","337214")),0,GETPIVOTDATA("Sum of Midpoint",'2010 County Business Patterns'!$J$2,"FIPS State and County Code",$A2068,"fipstate",$B2068,"fipscty",$C2068,"naics","337214"))</f>
        <v>0</v>
      </c>
      <c r="R2068">
        <f>IF(ISERROR(VLOOKUP($B2068,'2010 State Business Patterns'!$AN$3:$AR$55,4,FALSE)),0,VLOOKUP($B2068,'2010 State Business Patterns'!$AN$3:$AR$55,4,FALSE))</f>
        <v>0.67333333333333334</v>
      </c>
      <c r="S2068" s="28">
        <f t="shared" si="163"/>
        <v>0</v>
      </c>
      <c r="T2068" s="28">
        <f>IF(ISERROR(GETPIVOTDATA("Sum of emp",'2010 County Business Patterns'!$J$2,"FIPS State and County Code",$A2068,"fipstate",$B2068,"fipscty",$C2068,"naics","337215")),0,GETPIVOTDATA("Sum of emp",'2010 County Business Patterns'!$J$2,"FIPS State and County Code",$A2068,"fipstate",$B2068,"fipscty",$C2068,"naics","337215"))</f>
        <v>0</v>
      </c>
      <c r="U2068" s="28">
        <f>IF(ISERROR(GETPIVOTDATA("Sum of Midpoint",'2010 County Business Patterns'!$J$2,"FIPS State and County Code",$A2068,"fipstate",$B2068,"fipscty",$C2068,"naics","337215")),0,GETPIVOTDATA("Sum of Midpoint",'2010 County Business Patterns'!$J$2,"FIPS State and County Code",$A2068,"fipstate",$B2068,"fipscty",$C2068,"naics","337215"))</f>
        <v>0</v>
      </c>
      <c r="V2068">
        <f>IF(ISERROR(VLOOKUP($B2068,'2010 State Business Patterns'!$AN$3:$AR$55,5,FALSE)),0,VLOOKUP($B2068,'2010 State Business Patterns'!$AN$3:$AR$55,5,FALSE))</f>
        <v>0.51962616822429908</v>
      </c>
      <c r="W2068" s="28">
        <f t="shared" si="164"/>
        <v>0</v>
      </c>
    </row>
    <row r="2069" spans="1:23">
      <c r="A2069" s="1" t="s">
        <v>5507</v>
      </c>
      <c r="B2069" s="1" t="s">
        <v>1963</v>
      </c>
      <c r="C2069" s="1" t="s">
        <v>1782</v>
      </c>
      <c r="D2069" s="1" t="s">
        <v>2116</v>
      </c>
      <c r="E2069" s="1" t="s">
        <v>2057</v>
      </c>
      <c r="F2069" s="1" t="s">
        <v>5472</v>
      </c>
      <c r="G2069" s="47">
        <f t="shared" si="160"/>
        <v>116.66927608807718</v>
      </c>
      <c r="H2069" s="28">
        <f>IF(ISERROR(GETPIVOTDATA("Sum of emp",'2010 County Business Patterns'!$J$2,"FIPS State and County Code",$A2069,"fipstate",$B2069,"fipscty",$C2069,"naics","337124")),0,GETPIVOTDATA("Sum of emp",'2010 County Business Patterns'!$J$2,"FIPS State and County Code",$A2069,"fipstate",$B2069,"fipscty",$C2069,"naics","337124"))</f>
        <v>0</v>
      </c>
      <c r="I2069" s="28">
        <f>IF(ISERROR(GETPIVOTDATA("Sum of Midpoint",'2010 County Business Patterns'!$J$2,"FIPS State and County Code",$A2069,"fipstate",$B2069,"fipscty",$C2069,"naics","337124")),0,GETPIVOTDATA("Sum of Midpoint",'2010 County Business Patterns'!$J$2,"FIPS State and County Code",$A2069,"fipstate",$B2069,"fipscty",$C2069,"naics","337124"))</f>
        <v>0</v>
      </c>
      <c r="J2069">
        <f>IF(ISERROR(VLOOKUP($B2069,'2010 State Business Patterns'!$AN$3:$AR$55,2,FALSE)),0,VLOOKUP($B2069,'2010 State Business Patterns'!$AN$3:$AR$55,2,FALSE))</f>
        <v>0.60198500440557934</v>
      </c>
      <c r="K2069" s="28">
        <f t="shared" si="161"/>
        <v>0</v>
      </c>
      <c r="L2069" s="28">
        <f>IF(ISERROR(GETPIVOTDATA("Sum of emp",'2010 County Business Patterns'!$J$2,"FIPS State and County Code",$A2069,"fipstate",$B2069,"fipscty",$C2069,"naics","337127")),0,GETPIVOTDATA("Sum of emp",'2010 County Business Patterns'!$J$2,"FIPS State and County Code",$A2069,"fipstate",$B2069,"fipscty",$C2069,"naics","337127"))</f>
        <v>0</v>
      </c>
      <c r="M2069" s="28">
        <f>IF(ISERROR(GETPIVOTDATA("Sum of Midpoint",'2010 County Business Patterns'!$J$2,"FIPS State and County Code",$A2069,"fipstate",$B2069,"fipscty",$C2069,"naics","337127")),0,GETPIVOTDATA("Sum of Midpoint",'2010 County Business Patterns'!$J$2,"FIPS State and County Code",$A2069,"fipstate",$B2069,"fipscty",$C2069,"naics","337127"))</f>
        <v>175</v>
      </c>
      <c r="N2069">
        <f>IF(ISERROR(VLOOKUP($B2069,'2010 State Business Patterns'!$AN$3:$AR$55,3,FALSE)),0,VLOOKUP($B2069,'2010 State Business Patterns'!$AN$3:$AR$55,3,FALSE))</f>
        <v>0.92498220291135824</v>
      </c>
      <c r="O2069" s="28">
        <f t="shared" si="162"/>
        <v>80.935942754743849</v>
      </c>
      <c r="P2069" s="28">
        <f>IF(ISERROR(GETPIVOTDATA("Sum of emp",'2010 County Business Patterns'!$J$2,"FIPS State and County Code",$A2069,"fipstate",$B2069,"fipscty",$C2069,"naics","337214")),0,GETPIVOTDATA("Sum of emp",'2010 County Business Patterns'!$J$2,"FIPS State and County Code",$A2069,"fipstate",$B2069,"fipscty",$C2069,"naics","337214"))</f>
        <v>0</v>
      </c>
      <c r="Q2069" s="28">
        <f>IF(ISERROR(GETPIVOTDATA("Sum of Midpoint",'2010 County Business Patterns'!$J$2,"FIPS State and County Code",$A2069,"fipstate",$B2069,"fipscty",$C2069,"naics","337214")),0,GETPIVOTDATA("Sum of Midpoint",'2010 County Business Patterns'!$J$2,"FIPS State and County Code",$A2069,"fipstate",$B2069,"fipscty",$C2069,"naics","337214"))</f>
        <v>10</v>
      </c>
      <c r="R2069">
        <f>IF(ISERROR(VLOOKUP($B2069,'2010 State Business Patterns'!$AN$3:$AR$55,4,FALSE)),0,VLOOKUP($B2069,'2010 State Business Patterns'!$AN$3:$AR$55,4,FALSE))</f>
        <v>0.67333333333333334</v>
      </c>
      <c r="S2069" s="28">
        <f t="shared" si="163"/>
        <v>6.7333333333333334</v>
      </c>
      <c r="T2069" s="28">
        <f>IF(ISERROR(GETPIVOTDATA("Sum of emp",'2010 County Business Patterns'!$J$2,"FIPS State and County Code",$A2069,"fipstate",$B2069,"fipscty",$C2069,"naics","337215")),0,GETPIVOTDATA("Sum of emp",'2010 County Business Patterns'!$J$2,"FIPS State and County Code",$A2069,"fipstate",$B2069,"fipscty",$C2069,"naics","337215"))</f>
        <v>58</v>
      </c>
      <c r="U2069" s="28">
        <f>IF(ISERROR(GETPIVOTDATA("Sum of Midpoint",'2010 County Business Patterns'!$J$2,"FIPS State and County Code",$A2069,"fipstate",$B2069,"fipscty",$C2069,"naics","337215")),0,GETPIVOTDATA("Sum of Midpoint",'2010 County Business Patterns'!$J$2,"FIPS State and County Code",$A2069,"fipstate",$B2069,"fipscty",$C2069,"naics","337215"))</f>
        <v>0</v>
      </c>
      <c r="V2069">
        <f>IF(ISERROR(VLOOKUP($B2069,'2010 State Business Patterns'!$AN$3:$AR$55,5,FALSE)),0,VLOOKUP($B2069,'2010 State Business Patterns'!$AN$3:$AR$55,5,FALSE))</f>
        <v>0.51962616822429908</v>
      </c>
      <c r="W2069" s="28">
        <f t="shared" si="164"/>
        <v>29</v>
      </c>
    </row>
    <row r="2070" spans="1:23">
      <c r="A2070" s="1" t="s">
        <v>5508</v>
      </c>
      <c r="B2070" s="1" t="s">
        <v>1963</v>
      </c>
      <c r="C2070" s="1" t="s">
        <v>1783</v>
      </c>
      <c r="D2070" s="1" t="s">
        <v>2343</v>
      </c>
      <c r="E2070" s="1" t="s">
        <v>2057</v>
      </c>
      <c r="F2070" s="1" t="s">
        <v>5472</v>
      </c>
      <c r="G2070" s="47">
        <f t="shared" si="160"/>
        <v>83.534073595865351</v>
      </c>
      <c r="H2070" s="28">
        <f>IF(ISERROR(GETPIVOTDATA("Sum of emp",'2010 County Business Patterns'!$J$2,"FIPS State and County Code",$A2070,"fipstate",$B2070,"fipscty",$C2070,"naics","337124")),0,GETPIVOTDATA("Sum of emp",'2010 County Business Patterns'!$J$2,"FIPS State and County Code",$A2070,"fipstate",$B2070,"fipscty",$C2070,"naics","337124"))</f>
        <v>0</v>
      </c>
      <c r="I2070" s="28">
        <f>IF(ISERROR(GETPIVOTDATA("Sum of Midpoint",'2010 County Business Patterns'!$J$2,"FIPS State and County Code",$A2070,"fipstate",$B2070,"fipscty",$C2070,"naics","337124")),0,GETPIVOTDATA("Sum of Midpoint",'2010 County Business Patterns'!$J$2,"FIPS State and County Code",$A2070,"fipstate",$B2070,"fipscty",$C2070,"naics","337124"))</f>
        <v>0</v>
      </c>
      <c r="J2070">
        <f>IF(ISERROR(VLOOKUP($B2070,'2010 State Business Patterns'!$AN$3:$AR$55,2,FALSE)),0,VLOOKUP($B2070,'2010 State Business Patterns'!$AN$3:$AR$55,2,FALSE))</f>
        <v>0.60198500440557934</v>
      </c>
      <c r="K2070" s="28">
        <f t="shared" si="161"/>
        <v>0</v>
      </c>
      <c r="L2070" s="28">
        <f>IF(ISERROR(GETPIVOTDATA("Sum of emp",'2010 County Business Patterns'!$J$2,"FIPS State and County Code",$A2070,"fipstate",$B2070,"fipscty",$C2070,"naics","337127")),0,GETPIVOTDATA("Sum of emp",'2010 County Business Patterns'!$J$2,"FIPS State and County Code",$A2070,"fipstate",$B2070,"fipscty",$C2070,"naics","337127"))</f>
        <v>0</v>
      </c>
      <c r="M2070" s="28">
        <f>IF(ISERROR(GETPIVOTDATA("Sum of Midpoint",'2010 County Business Patterns'!$J$2,"FIPS State and County Code",$A2070,"fipstate",$B2070,"fipscty",$C2070,"naics","337127")),0,GETPIVOTDATA("Sum of Midpoint",'2010 County Business Patterns'!$J$2,"FIPS State and County Code",$A2070,"fipstate",$B2070,"fipscty",$C2070,"naics","337127"))</f>
        <v>175</v>
      </c>
      <c r="N2070">
        <f>IF(ISERROR(VLOOKUP($B2070,'2010 State Business Patterns'!$AN$3:$AR$55,3,FALSE)),0,VLOOKUP($B2070,'2010 State Business Patterns'!$AN$3:$AR$55,3,FALSE))</f>
        <v>0.92498220291135824</v>
      </c>
      <c r="O2070" s="28">
        <f t="shared" si="162"/>
        <v>80.935942754743849</v>
      </c>
      <c r="P2070" s="28">
        <f>IF(ISERROR(GETPIVOTDATA("Sum of emp",'2010 County Business Patterns'!$J$2,"FIPS State and County Code",$A2070,"fipstate",$B2070,"fipscty",$C2070,"naics","337214")),0,GETPIVOTDATA("Sum of emp",'2010 County Business Patterns'!$J$2,"FIPS State and County Code",$A2070,"fipstate",$B2070,"fipscty",$C2070,"naics","337214"))</f>
        <v>0</v>
      </c>
      <c r="Q2070" s="28">
        <f>IF(ISERROR(GETPIVOTDATA("Sum of Midpoint",'2010 County Business Patterns'!$J$2,"FIPS State and County Code",$A2070,"fipstate",$B2070,"fipscty",$C2070,"naics","337214")),0,GETPIVOTDATA("Sum of Midpoint",'2010 County Business Patterns'!$J$2,"FIPS State and County Code",$A2070,"fipstate",$B2070,"fipscty",$C2070,"naics","337214"))</f>
        <v>0</v>
      </c>
      <c r="R2070">
        <f>IF(ISERROR(VLOOKUP($B2070,'2010 State Business Patterns'!$AN$3:$AR$55,4,FALSE)),0,VLOOKUP($B2070,'2010 State Business Patterns'!$AN$3:$AR$55,4,FALSE))</f>
        <v>0.67333333333333334</v>
      </c>
      <c r="S2070" s="28">
        <f t="shared" si="163"/>
        <v>0</v>
      </c>
      <c r="T2070" s="28">
        <f>IF(ISERROR(GETPIVOTDATA("Sum of emp",'2010 County Business Patterns'!$J$2,"FIPS State and County Code",$A2070,"fipstate",$B2070,"fipscty",$C2070,"naics","337215")),0,GETPIVOTDATA("Sum of emp",'2010 County Business Patterns'!$J$2,"FIPS State and County Code",$A2070,"fipstate",$B2070,"fipscty",$C2070,"naics","337215"))</f>
        <v>0</v>
      </c>
      <c r="U2070" s="28">
        <f>IF(ISERROR(GETPIVOTDATA("Sum of Midpoint",'2010 County Business Patterns'!$J$2,"FIPS State and County Code",$A2070,"fipstate",$B2070,"fipscty",$C2070,"naics","337215")),0,GETPIVOTDATA("Sum of Midpoint",'2010 County Business Patterns'!$J$2,"FIPS State and County Code",$A2070,"fipstate",$B2070,"fipscty",$C2070,"naics","337215"))</f>
        <v>10</v>
      </c>
      <c r="V2070">
        <f>IF(ISERROR(VLOOKUP($B2070,'2010 State Business Patterns'!$AN$3:$AR$55,5,FALSE)),0,VLOOKUP($B2070,'2010 State Business Patterns'!$AN$3:$AR$55,5,FALSE))</f>
        <v>0.51962616822429908</v>
      </c>
      <c r="W2070" s="28">
        <f t="shared" si="164"/>
        <v>2.5981308411214954</v>
      </c>
    </row>
    <row r="2071" spans="1:23" hidden="1">
      <c r="A2071" s="1" t="s">
        <v>5509</v>
      </c>
      <c r="B2071" s="1" t="s">
        <v>1963</v>
      </c>
      <c r="C2071" s="1" t="s">
        <v>1844</v>
      </c>
      <c r="D2071" s="1" t="s">
        <v>5510</v>
      </c>
      <c r="E2071" s="1" t="s">
        <v>2057</v>
      </c>
      <c r="F2071" s="1" t="s">
        <v>5472</v>
      </c>
      <c r="G2071" s="47">
        <f t="shared" si="160"/>
        <v>0</v>
      </c>
      <c r="H2071" s="28">
        <f>IF(ISERROR(GETPIVOTDATA("Sum of emp",'2010 County Business Patterns'!$J$2,"FIPS State and County Code",$A2071,"fipstate",$B2071,"fipscty",$C2071,"naics","337124")),0,GETPIVOTDATA("Sum of emp",'2010 County Business Patterns'!$J$2,"FIPS State and County Code",$A2071,"fipstate",$B2071,"fipscty",$C2071,"naics","337124"))</f>
        <v>0</v>
      </c>
      <c r="I2071" s="28">
        <f>IF(ISERROR(GETPIVOTDATA("Sum of Midpoint",'2010 County Business Patterns'!$J$2,"FIPS State and County Code",$A2071,"fipstate",$B2071,"fipscty",$C2071,"naics","337124")),0,GETPIVOTDATA("Sum of Midpoint",'2010 County Business Patterns'!$J$2,"FIPS State and County Code",$A2071,"fipstate",$B2071,"fipscty",$C2071,"naics","337124"))</f>
        <v>0</v>
      </c>
      <c r="J2071">
        <f>IF(ISERROR(VLOOKUP($B2071,'2010 State Business Patterns'!$AN$3:$AR$55,2,FALSE)),0,VLOOKUP($B2071,'2010 State Business Patterns'!$AN$3:$AR$55,2,FALSE))</f>
        <v>0.60198500440557934</v>
      </c>
      <c r="K2071" s="28">
        <f t="shared" si="161"/>
        <v>0</v>
      </c>
      <c r="L2071" s="28">
        <f>IF(ISERROR(GETPIVOTDATA("Sum of emp",'2010 County Business Patterns'!$J$2,"FIPS State and County Code",$A2071,"fipstate",$B2071,"fipscty",$C2071,"naics","337127")),0,GETPIVOTDATA("Sum of emp",'2010 County Business Patterns'!$J$2,"FIPS State and County Code",$A2071,"fipstate",$B2071,"fipscty",$C2071,"naics","337127"))</f>
        <v>0</v>
      </c>
      <c r="M2071" s="28">
        <f>IF(ISERROR(GETPIVOTDATA("Sum of Midpoint",'2010 County Business Patterns'!$J$2,"FIPS State and County Code",$A2071,"fipstate",$B2071,"fipscty",$C2071,"naics","337127")),0,GETPIVOTDATA("Sum of Midpoint",'2010 County Business Patterns'!$J$2,"FIPS State and County Code",$A2071,"fipstate",$B2071,"fipscty",$C2071,"naics","337127"))</f>
        <v>0</v>
      </c>
      <c r="N2071">
        <f>IF(ISERROR(VLOOKUP($B2071,'2010 State Business Patterns'!$AN$3:$AR$55,3,FALSE)),0,VLOOKUP($B2071,'2010 State Business Patterns'!$AN$3:$AR$55,3,FALSE))</f>
        <v>0.92498220291135824</v>
      </c>
      <c r="O2071" s="28">
        <f t="shared" si="162"/>
        <v>0</v>
      </c>
      <c r="P2071" s="28">
        <f>IF(ISERROR(GETPIVOTDATA("Sum of emp",'2010 County Business Patterns'!$J$2,"FIPS State and County Code",$A2071,"fipstate",$B2071,"fipscty",$C2071,"naics","337214")),0,GETPIVOTDATA("Sum of emp",'2010 County Business Patterns'!$J$2,"FIPS State and County Code",$A2071,"fipstate",$B2071,"fipscty",$C2071,"naics","337214"))</f>
        <v>0</v>
      </c>
      <c r="Q2071" s="28">
        <f>IF(ISERROR(GETPIVOTDATA("Sum of Midpoint",'2010 County Business Patterns'!$J$2,"FIPS State and County Code",$A2071,"fipstate",$B2071,"fipscty",$C2071,"naics","337214")),0,GETPIVOTDATA("Sum of Midpoint",'2010 County Business Patterns'!$J$2,"FIPS State and County Code",$A2071,"fipstate",$B2071,"fipscty",$C2071,"naics","337214"))</f>
        <v>0</v>
      </c>
      <c r="R2071">
        <f>IF(ISERROR(VLOOKUP($B2071,'2010 State Business Patterns'!$AN$3:$AR$55,4,FALSE)),0,VLOOKUP($B2071,'2010 State Business Patterns'!$AN$3:$AR$55,4,FALSE))</f>
        <v>0.67333333333333334</v>
      </c>
      <c r="S2071" s="28">
        <f t="shared" si="163"/>
        <v>0</v>
      </c>
      <c r="T2071" s="28">
        <f>IF(ISERROR(GETPIVOTDATA("Sum of emp",'2010 County Business Patterns'!$J$2,"FIPS State and County Code",$A2071,"fipstate",$B2071,"fipscty",$C2071,"naics","337215")),0,GETPIVOTDATA("Sum of emp",'2010 County Business Patterns'!$J$2,"FIPS State and County Code",$A2071,"fipstate",$B2071,"fipscty",$C2071,"naics","337215"))</f>
        <v>0</v>
      </c>
      <c r="U2071" s="28">
        <f>IF(ISERROR(GETPIVOTDATA("Sum of Midpoint",'2010 County Business Patterns'!$J$2,"FIPS State and County Code",$A2071,"fipstate",$B2071,"fipscty",$C2071,"naics","337215")),0,GETPIVOTDATA("Sum of Midpoint",'2010 County Business Patterns'!$J$2,"FIPS State and County Code",$A2071,"fipstate",$B2071,"fipscty",$C2071,"naics","337215"))</f>
        <v>0</v>
      </c>
      <c r="V2071">
        <f>IF(ISERROR(VLOOKUP($B2071,'2010 State Business Patterns'!$AN$3:$AR$55,5,FALSE)),0,VLOOKUP($B2071,'2010 State Business Patterns'!$AN$3:$AR$55,5,FALSE))</f>
        <v>0.51962616822429908</v>
      </c>
      <c r="W2071" s="28">
        <f t="shared" si="164"/>
        <v>0</v>
      </c>
    </row>
    <row r="2072" spans="1:23" hidden="1">
      <c r="A2072" s="1" t="s">
        <v>5511</v>
      </c>
      <c r="B2072" s="1" t="s">
        <v>1963</v>
      </c>
      <c r="C2072" s="1" t="s">
        <v>1784</v>
      </c>
      <c r="D2072" s="1" t="s">
        <v>5512</v>
      </c>
      <c r="E2072" s="1" t="s">
        <v>2057</v>
      </c>
      <c r="F2072" s="1" t="s">
        <v>5472</v>
      </c>
      <c r="G2072" s="47">
        <f t="shared" si="160"/>
        <v>0</v>
      </c>
      <c r="H2072" s="28">
        <f>IF(ISERROR(GETPIVOTDATA("Sum of emp",'2010 County Business Patterns'!$J$2,"FIPS State and County Code",$A2072,"fipstate",$B2072,"fipscty",$C2072,"naics","337124")),0,GETPIVOTDATA("Sum of emp",'2010 County Business Patterns'!$J$2,"FIPS State and County Code",$A2072,"fipstate",$B2072,"fipscty",$C2072,"naics","337124"))</f>
        <v>0</v>
      </c>
      <c r="I2072" s="28">
        <f>IF(ISERROR(GETPIVOTDATA("Sum of Midpoint",'2010 County Business Patterns'!$J$2,"FIPS State and County Code",$A2072,"fipstate",$B2072,"fipscty",$C2072,"naics","337124")),0,GETPIVOTDATA("Sum of Midpoint",'2010 County Business Patterns'!$J$2,"FIPS State and County Code",$A2072,"fipstate",$B2072,"fipscty",$C2072,"naics","337124"))</f>
        <v>0</v>
      </c>
      <c r="J2072">
        <f>IF(ISERROR(VLOOKUP($B2072,'2010 State Business Patterns'!$AN$3:$AR$55,2,FALSE)),0,VLOOKUP($B2072,'2010 State Business Patterns'!$AN$3:$AR$55,2,FALSE))</f>
        <v>0.60198500440557934</v>
      </c>
      <c r="K2072" s="28">
        <f t="shared" si="161"/>
        <v>0</v>
      </c>
      <c r="L2072" s="28">
        <f>IF(ISERROR(GETPIVOTDATA("Sum of emp",'2010 County Business Patterns'!$J$2,"FIPS State and County Code",$A2072,"fipstate",$B2072,"fipscty",$C2072,"naics","337127")),0,GETPIVOTDATA("Sum of emp",'2010 County Business Patterns'!$J$2,"FIPS State and County Code",$A2072,"fipstate",$B2072,"fipscty",$C2072,"naics","337127"))</f>
        <v>0</v>
      </c>
      <c r="M2072" s="28">
        <f>IF(ISERROR(GETPIVOTDATA("Sum of Midpoint",'2010 County Business Patterns'!$J$2,"FIPS State and County Code",$A2072,"fipstate",$B2072,"fipscty",$C2072,"naics","337127")),0,GETPIVOTDATA("Sum of Midpoint",'2010 County Business Patterns'!$J$2,"FIPS State and County Code",$A2072,"fipstate",$B2072,"fipscty",$C2072,"naics","337127"))</f>
        <v>0</v>
      </c>
      <c r="N2072">
        <f>IF(ISERROR(VLOOKUP($B2072,'2010 State Business Patterns'!$AN$3:$AR$55,3,FALSE)),0,VLOOKUP($B2072,'2010 State Business Patterns'!$AN$3:$AR$55,3,FALSE))</f>
        <v>0.92498220291135824</v>
      </c>
      <c r="O2072" s="28">
        <f t="shared" si="162"/>
        <v>0</v>
      </c>
      <c r="P2072" s="28">
        <f>IF(ISERROR(GETPIVOTDATA("Sum of emp",'2010 County Business Patterns'!$J$2,"FIPS State and County Code",$A2072,"fipstate",$B2072,"fipscty",$C2072,"naics","337214")),0,GETPIVOTDATA("Sum of emp",'2010 County Business Patterns'!$J$2,"FIPS State and County Code",$A2072,"fipstate",$B2072,"fipscty",$C2072,"naics","337214"))</f>
        <v>0</v>
      </c>
      <c r="Q2072" s="28">
        <f>IF(ISERROR(GETPIVOTDATA("Sum of Midpoint",'2010 County Business Patterns'!$J$2,"FIPS State and County Code",$A2072,"fipstate",$B2072,"fipscty",$C2072,"naics","337214")),0,GETPIVOTDATA("Sum of Midpoint",'2010 County Business Patterns'!$J$2,"FIPS State and County Code",$A2072,"fipstate",$B2072,"fipscty",$C2072,"naics","337214"))</f>
        <v>0</v>
      </c>
      <c r="R2072">
        <f>IF(ISERROR(VLOOKUP($B2072,'2010 State Business Patterns'!$AN$3:$AR$55,4,FALSE)),0,VLOOKUP($B2072,'2010 State Business Patterns'!$AN$3:$AR$55,4,FALSE))</f>
        <v>0.67333333333333334</v>
      </c>
      <c r="S2072" s="28">
        <f t="shared" si="163"/>
        <v>0</v>
      </c>
      <c r="T2072" s="28">
        <f>IF(ISERROR(GETPIVOTDATA("Sum of emp",'2010 County Business Patterns'!$J$2,"FIPS State and County Code",$A2072,"fipstate",$B2072,"fipscty",$C2072,"naics","337215")),0,GETPIVOTDATA("Sum of emp",'2010 County Business Patterns'!$J$2,"FIPS State and County Code",$A2072,"fipstate",$B2072,"fipscty",$C2072,"naics","337215"))</f>
        <v>0</v>
      </c>
      <c r="U2072" s="28">
        <f>IF(ISERROR(GETPIVOTDATA("Sum of Midpoint",'2010 County Business Patterns'!$J$2,"FIPS State and County Code",$A2072,"fipstate",$B2072,"fipscty",$C2072,"naics","337215")),0,GETPIVOTDATA("Sum of Midpoint",'2010 County Business Patterns'!$J$2,"FIPS State and County Code",$A2072,"fipstate",$B2072,"fipscty",$C2072,"naics","337215"))</f>
        <v>0</v>
      </c>
      <c r="V2072">
        <f>IF(ISERROR(VLOOKUP($B2072,'2010 State Business Patterns'!$AN$3:$AR$55,5,FALSE)),0,VLOOKUP($B2072,'2010 State Business Patterns'!$AN$3:$AR$55,5,FALSE))</f>
        <v>0.51962616822429908</v>
      </c>
      <c r="W2072" s="28">
        <f t="shared" si="164"/>
        <v>0</v>
      </c>
    </row>
    <row r="2073" spans="1:23" hidden="1">
      <c r="A2073" s="1" t="s">
        <v>5513</v>
      </c>
      <c r="B2073" s="1" t="s">
        <v>1963</v>
      </c>
      <c r="C2073" s="1" t="s">
        <v>1828</v>
      </c>
      <c r="D2073" s="1" t="s">
        <v>2120</v>
      </c>
      <c r="E2073" s="1" t="s">
        <v>2057</v>
      </c>
      <c r="F2073" s="1" t="s">
        <v>5472</v>
      </c>
      <c r="G2073" s="47">
        <f t="shared" si="160"/>
        <v>0</v>
      </c>
      <c r="H2073" s="28">
        <f>IF(ISERROR(GETPIVOTDATA("Sum of emp",'2010 County Business Patterns'!$J$2,"FIPS State and County Code",$A2073,"fipstate",$B2073,"fipscty",$C2073,"naics","337124")),0,GETPIVOTDATA("Sum of emp",'2010 County Business Patterns'!$J$2,"FIPS State and County Code",$A2073,"fipstate",$B2073,"fipscty",$C2073,"naics","337124"))</f>
        <v>0</v>
      </c>
      <c r="I2073" s="28">
        <f>IF(ISERROR(GETPIVOTDATA("Sum of Midpoint",'2010 County Business Patterns'!$J$2,"FIPS State and County Code",$A2073,"fipstate",$B2073,"fipscty",$C2073,"naics","337124")),0,GETPIVOTDATA("Sum of Midpoint",'2010 County Business Patterns'!$J$2,"FIPS State and County Code",$A2073,"fipstate",$B2073,"fipscty",$C2073,"naics","337124"))</f>
        <v>0</v>
      </c>
      <c r="J2073">
        <f>IF(ISERROR(VLOOKUP($B2073,'2010 State Business Patterns'!$AN$3:$AR$55,2,FALSE)),0,VLOOKUP($B2073,'2010 State Business Patterns'!$AN$3:$AR$55,2,FALSE))</f>
        <v>0.60198500440557934</v>
      </c>
      <c r="K2073" s="28">
        <f t="shared" si="161"/>
        <v>0</v>
      </c>
      <c r="L2073" s="28">
        <f>IF(ISERROR(GETPIVOTDATA("Sum of emp",'2010 County Business Patterns'!$J$2,"FIPS State and County Code",$A2073,"fipstate",$B2073,"fipscty",$C2073,"naics","337127")),0,GETPIVOTDATA("Sum of emp",'2010 County Business Patterns'!$J$2,"FIPS State and County Code",$A2073,"fipstate",$B2073,"fipscty",$C2073,"naics","337127"))</f>
        <v>0</v>
      </c>
      <c r="M2073" s="28">
        <f>IF(ISERROR(GETPIVOTDATA("Sum of Midpoint",'2010 County Business Patterns'!$J$2,"FIPS State and County Code",$A2073,"fipstate",$B2073,"fipscty",$C2073,"naics","337127")),0,GETPIVOTDATA("Sum of Midpoint",'2010 County Business Patterns'!$J$2,"FIPS State and County Code",$A2073,"fipstate",$B2073,"fipscty",$C2073,"naics","337127"))</f>
        <v>0</v>
      </c>
      <c r="N2073">
        <f>IF(ISERROR(VLOOKUP($B2073,'2010 State Business Patterns'!$AN$3:$AR$55,3,FALSE)),0,VLOOKUP($B2073,'2010 State Business Patterns'!$AN$3:$AR$55,3,FALSE))</f>
        <v>0.92498220291135824</v>
      </c>
      <c r="O2073" s="28">
        <f t="shared" si="162"/>
        <v>0</v>
      </c>
      <c r="P2073" s="28">
        <f>IF(ISERROR(GETPIVOTDATA("Sum of emp",'2010 County Business Patterns'!$J$2,"FIPS State and County Code",$A2073,"fipstate",$B2073,"fipscty",$C2073,"naics","337214")),0,GETPIVOTDATA("Sum of emp",'2010 County Business Patterns'!$J$2,"FIPS State and County Code",$A2073,"fipstate",$B2073,"fipscty",$C2073,"naics","337214"))</f>
        <v>0</v>
      </c>
      <c r="Q2073" s="28">
        <f>IF(ISERROR(GETPIVOTDATA("Sum of Midpoint",'2010 County Business Patterns'!$J$2,"FIPS State and County Code",$A2073,"fipstate",$B2073,"fipscty",$C2073,"naics","337214")),0,GETPIVOTDATA("Sum of Midpoint",'2010 County Business Patterns'!$J$2,"FIPS State and County Code",$A2073,"fipstate",$B2073,"fipscty",$C2073,"naics","337214"))</f>
        <v>0</v>
      </c>
      <c r="R2073">
        <f>IF(ISERROR(VLOOKUP($B2073,'2010 State Business Patterns'!$AN$3:$AR$55,4,FALSE)),0,VLOOKUP($B2073,'2010 State Business Patterns'!$AN$3:$AR$55,4,FALSE))</f>
        <v>0.67333333333333334</v>
      </c>
      <c r="S2073" s="28">
        <f t="shared" si="163"/>
        <v>0</v>
      </c>
      <c r="T2073" s="28">
        <f>IF(ISERROR(GETPIVOTDATA("Sum of emp",'2010 County Business Patterns'!$J$2,"FIPS State and County Code",$A2073,"fipstate",$B2073,"fipscty",$C2073,"naics","337215")),0,GETPIVOTDATA("Sum of emp",'2010 County Business Patterns'!$J$2,"FIPS State and County Code",$A2073,"fipstate",$B2073,"fipscty",$C2073,"naics","337215"))</f>
        <v>0</v>
      </c>
      <c r="U2073" s="28">
        <f>IF(ISERROR(GETPIVOTDATA("Sum of Midpoint",'2010 County Business Patterns'!$J$2,"FIPS State and County Code",$A2073,"fipstate",$B2073,"fipscty",$C2073,"naics","337215")),0,GETPIVOTDATA("Sum of Midpoint",'2010 County Business Patterns'!$J$2,"FIPS State and County Code",$A2073,"fipstate",$B2073,"fipscty",$C2073,"naics","337215"))</f>
        <v>0</v>
      </c>
      <c r="V2073">
        <f>IF(ISERROR(VLOOKUP($B2073,'2010 State Business Patterns'!$AN$3:$AR$55,5,FALSE)),0,VLOOKUP($B2073,'2010 State Business Patterns'!$AN$3:$AR$55,5,FALSE))</f>
        <v>0.51962616822429908</v>
      </c>
      <c r="W2073" s="28">
        <f t="shared" si="164"/>
        <v>0</v>
      </c>
    </row>
    <row r="2074" spans="1:23" hidden="1">
      <c r="A2074" s="1" t="s">
        <v>5514</v>
      </c>
      <c r="B2074" s="1" t="s">
        <v>1963</v>
      </c>
      <c r="C2074" s="1" t="s">
        <v>1845</v>
      </c>
      <c r="D2074" s="1" t="s">
        <v>5515</v>
      </c>
      <c r="E2074" s="1" t="s">
        <v>2057</v>
      </c>
      <c r="F2074" s="1" t="s">
        <v>5472</v>
      </c>
      <c r="G2074" s="47">
        <f t="shared" si="160"/>
        <v>0</v>
      </c>
      <c r="H2074" s="28">
        <f>IF(ISERROR(GETPIVOTDATA("Sum of emp",'2010 County Business Patterns'!$J$2,"FIPS State and County Code",$A2074,"fipstate",$B2074,"fipscty",$C2074,"naics","337124")),0,GETPIVOTDATA("Sum of emp",'2010 County Business Patterns'!$J$2,"FIPS State and County Code",$A2074,"fipstate",$B2074,"fipscty",$C2074,"naics","337124"))</f>
        <v>0</v>
      </c>
      <c r="I2074" s="28">
        <f>IF(ISERROR(GETPIVOTDATA("Sum of Midpoint",'2010 County Business Patterns'!$J$2,"FIPS State and County Code",$A2074,"fipstate",$B2074,"fipscty",$C2074,"naics","337124")),0,GETPIVOTDATA("Sum of Midpoint",'2010 County Business Patterns'!$J$2,"FIPS State and County Code",$A2074,"fipstate",$B2074,"fipscty",$C2074,"naics","337124"))</f>
        <v>0</v>
      </c>
      <c r="J2074">
        <f>IF(ISERROR(VLOOKUP($B2074,'2010 State Business Patterns'!$AN$3:$AR$55,2,FALSE)),0,VLOOKUP($B2074,'2010 State Business Patterns'!$AN$3:$AR$55,2,FALSE))</f>
        <v>0.60198500440557934</v>
      </c>
      <c r="K2074" s="28">
        <f t="shared" si="161"/>
        <v>0</v>
      </c>
      <c r="L2074" s="28">
        <f>IF(ISERROR(GETPIVOTDATA("Sum of emp",'2010 County Business Patterns'!$J$2,"FIPS State and County Code",$A2074,"fipstate",$B2074,"fipscty",$C2074,"naics","337127")),0,GETPIVOTDATA("Sum of emp",'2010 County Business Patterns'!$J$2,"FIPS State and County Code",$A2074,"fipstate",$B2074,"fipscty",$C2074,"naics","337127"))</f>
        <v>0</v>
      </c>
      <c r="M2074" s="28">
        <f>IF(ISERROR(GETPIVOTDATA("Sum of Midpoint",'2010 County Business Patterns'!$J$2,"FIPS State and County Code",$A2074,"fipstate",$B2074,"fipscty",$C2074,"naics","337127")),0,GETPIVOTDATA("Sum of Midpoint",'2010 County Business Patterns'!$J$2,"FIPS State and County Code",$A2074,"fipstate",$B2074,"fipscty",$C2074,"naics","337127"))</f>
        <v>0</v>
      </c>
      <c r="N2074">
        <f>IF(ISERROR(VLOOKUP($B2074,'2010 State Business Patterns'!$AN$3:$AR$55,3,FALSE)),0,VLOOKUP($B2074,'2010 State Business Patterns'!$AN$3:$AR$55,3,FALSE))</f>
        <v>0.92498220291135824</v>
      </c>
      <c r="O2074" s="28">
        <f t="shared" si="162"/>
        <v>0</v>
      </c>
      <c r="P2074" s="28">
        <f>IF(ISERROR(GETPIVOTDATA("Sum of emp",'2010 County Business Patterns'!$J$2,"FIPS State and County Code",$A2074,"fipstate",$B2074,"fipscty",$C2074,"naics","337214")),0,GETPIVOTDATA("Sum of emp",'2010 County Business Patterns'!$J$2,"FIPS State and County Code",$A2074,"fipstate",$B2074,"fipscty",$C2074,"naics","337214"))</f>
        <v>0</v>
      </c>
      <c r="Q2074" s="28">
        <f>IF(ISERROR(GETPIVOTDATA("Sum of Midpoint",'2010 County Business Patterns'!$J$2,"FIPS State and County Code",$A2074,"fipstate",$B2074,"fipscty",$C2074,"naics","337214")),0,GETPIVOTDATA("Sum of Midpoint",'2010 County Business Patterns'!$J$2,"FIPS State and County Code",$A2074,"fipstate",$B2074,"fipscty",$C2074,"naics","337214"))</f>
        <v>0</v>
      </c>
      <c r="R2074">
        <f>IF(ISERROR(VLOOKUP($B2074,'2010 State Business Patterns'!$AN$3:$AR$55,4,FALSE)),0,VLOOKUP($B2074,'2010 State Business Patterns'!$AN$3:$AR$55,4,FALSE))</f>
        <v>0.67333333333333334</v>
      </c>
      <c r="S2074" s="28">
        <f t="shared" si="163"/>
        <v>0</v>
      </c>
      <c r="T2074" s="28">
        <f>IF(ISERROR(GETPIVOTDATA("Sum of emp",'2010 County Business Patterns'!$J$2,"FIPS State and County Code",$A2074,"fipstate",$B2074,"fipscty",$C2074,"naics","337215")),0,GETPIVOTDATA("Sum of emp",'2010 County Business Patterns'!$J$2,"FIPS State and County Code",$A2074,"fipstate",$B2074,"fipscty",$C2074,"naics","337215"))</f>
        <v>0</v>
      </c>
      <c r="U2074" s="28">
        <f>IF(ISERROR(GETPIVOTDATA("Sum of Midpoint",'2010 County Business Patterns'!$J$2,"FIPS State and County Code",$A2074,"fipstate",$B2074,"fipscty",$C2074,"naics","337215")),0,GETPIVOTDATA("Sum of Midpoint",'2010 County Business Patterns'!$J$2,"FIPS State and County Code",$A2074,"fipstate",$B2074,"fipscty",$C2074,"naics","337215"))</f>
        <v>0</v>
      </c>
      <c r="V2074">
        <f>IF(ISERROR(VLOOKUP($B2074,'2010 State Business Patterns'!$AN$3:$AR$55,5,FALSE)),0,VLOOKUP($B2074,'2010 State Business Patterns'!$AN$3:$AR$55,5,FALSE))</f>
        <v>0.51962616822429908</v>
      </c>
      <c r="W2074" s="28">
        <f t="shared" si="164"/>
        <v>0</v>
      </c>
    </row>
    <row r="2075" spans="1:23">
      <c r="A2075" s="1" t="s">
        <v>5516</v>
      </c>
      <c r="B2075" s="1" t="s">
        <v>1963</v>
      </c>
      <c r="C2075" s="1" t="s">
        <v>1785</v>
      </c>
      <c r="D2075" s="1" t="s">
        <v>2745</v>
      </c>
      <c r="E2075" s="1" t="s">
        <v>2057</v>
      </c>
      <c r="F2075" s="1" t="s">
        <v>5472</v>
      </c>
      <c r="G2075" s="47">
        <f t="shared" si="160"/>
        <v>85.969939184356036</v>
      </c>
      <c r="H2075" s="28">
        <f>IF(ISERROR(GETPIVOTDATA("Sum of emp",'2010 County Business Patterns'!$J$2,"FIPS State and County Code",$A2075,"fipstate",$B2075,"fipscty",$C2075,"naics","337124")),0,GETPIVOTDATA("Sum of emp",'2010 County Business Patterns'!$J$2,"FIPS State and County Code",$A2075,"fipstate",$B2075,"fipscty",$C2075,"naics","337124"))</f>
        <v>0</v>
      </c>
      <c r="I2075" s="28">
        <f>IF(ISERROR(GETPIVOTDATA("Sum of Midpoint",'2010 County Business Patterns'!$J$2,"FIPS State and County Code",$A2075,"fipstate",$B2075,"fipscty",$C2075,"naics","337124")),0,GETPIVOTDATA("Sum of Midpoint",'2010 County Business Patterns'!$J$2,"FIPS State and County Code",$A2075,"fipstate",$B2075,"fipscty",$C2075,"naics","337124"))</f>
        <v>10</v>
      </c>
      <c r="J2075">
        <f>IF(ISERROR(VLOOKUP($B2075,'2010 State Business Patterns'!$AN$3:$AR$55,2,FALSE)),0,VLOOKUP($B2075,'2010 State Business Patterns'!$AN$3:$AR$55,2,FALSE))</f>
        <v>0.60198500440557934</v>
      </c>
      <c r="K2075" s="28">
        <f t="shared" si="161"/>
        <v>6.0198500440557936</v>
      </c>
      <c r="L2075" s="28">
        <f>IF(ISERROR(GETPIVOTDATA("Sum of emp",'2010 County Business Patterns'!$J$2,"FIPS State and County Code",$A2075,"fipstate",$B2075,"fipscty",$C2075,"naics","337127")),0,GETPIVOTDATA("Sum of emp",'2010 County Business Patterns'!$J$2,"FIPS State and County Code",$A2075,"fipstate",$B2075,"fipscty",$C2075,"naics","337127"))</f>
        <v>0</v>
      </c>
      <c r="M2075" s="28">
        <f>IF(ISERROR(GETPIVOTDATA("Sum of Midpoint",'2010 County Business Patterns'!$J$2,"FIPS State and County Code",$A2075,"fipstate",$B2075,"fipscty",$C2075,"naics","337127")),0,GETPIVOTDATA("Sum of Midpoint",'2010 County Business Patterns'!$J$2,"FIPS State and County Code",$A2075,"fipstate",$B2075,"fipscty",$C2075,"naics","337127"))</f>
        <v>60</v>
      </c>
      <c r="N2075">
        <f>IF(ISERROR(VLOOKUP($B2075,'2010 State Business Patterns'!$AN$3:$AR$55,3,FALSE)),0,VLOOKUP($B2075,'2010 State Business Patterns'!$AN$3:$AR$55,3,FALSE))</f>
        <v>0.92498220291135824</v>
      </c>
      <c r="O2075" s="28">
        <f t="shared" si="162"/>
        <v>27.749466087340746</v>
      </c>
      <c r="P2075" s="28">
        <f>IF(ISERROR(GETPIVOTDATA("Sum of emp",'2010 County Business Patterns'!$J$2,"FIPS State and County Code",$A2075,"fipstate",$B2075,"fipscty",$C2075,"naics","337214")),0,GETPIVOTDATA("Sum of emp",'2010 County Business Patterns'!$J$2,"FIPS State and County Code",$A2075,"fipstate",$B2075,"fipscty",$C2075,"naics","337214"))</f>
        <v>0</v>
      </c>
      <c r="Q2075" s="28">
        <f>IF(ISERROR(GETPIVOTDATA("Sum of Midpoint",'2010 County Business Patterns'!$J$2,"FIPS State and County Code",$A2075,"fipstate",$B2075,"fipscty",$C2075,"naics","337214")),0,GETPIVOTDATA("Sum of Midpoint",'2010 County Business Patterns'!$J$2,"FIPS State and County Code",$A2075,"fipstate",$B2075,"fipscty",$C2075,"naics","337214"))</f>
        <v>10</v>
      </c>
      <c r="R2075">
        <f>IF(ISERROR(VLOOKUP($B2075,'2010 State Business Patterns'!$AN$3:$AR$55,4,FALSE)),0,VLOOKUP($B2075,'2010 State Business Patterns'!$AN$3:$AR$55,4,FALSE))</f>
        <v>0.67333333333333334</v>
      </c>
      <c r="S2075" s="28">
        <f t="shared" si="163"/>
        <v>6.7333333333333334</v>
      </c>
      <c r="T2075" s="28">
        <f>IF(ISERROR(GETPIVOTDATA("Sum of emp",'2010 County Business Patterns'!$J$2,"FIPS State and County Code",$A2075,"fipstate",$B2075,"fipscty",$C2075,"naics","337215")),0,GETPIVOTDATA("Sum of emp",'2010 County Business Patterns'!$J$2,"FIPS State and County Code",$A2075,"fipstate",$B2075,"fipscty",$C2075,"naics","337215"))</f>
        <v>0</v>
      </c>
      <c r="U2075" s="28">
        <f>IF(ISERROR(GETPIVOTDATA("Sum of Midpoint",'2010 County Business Patterns'!$J$2,"FIPS State and County Code",$A2075,"fipstate",$B2075,"fipscty",$C2075,"naics","337215")),0,GETPIVOTDATA("Sum of Midpoint",'2010 County Business Patterns'!$J$2,"FIPS State and County Code",$A2075,"fipstate",$B2075,"fipscty",$C2075,"naics","337215"))</f>
        <v>175</v>
      </c>
      <c r="V2075">
        <f>IF(ISERROR(VLOOKUP($B2075,'2010 State Business Patterns'!$AN$3:$AR$55,5,FALSE)),0,VLOOKUP($B2075,'2010 State Business Patterns'!$AN$3:$AR$55,5,FALSE))</f>
        <v>0.51962616822429908</v>
      </c>
      <c r="W2075" s="28">
        <f t="shared" si="164"/>
        <v>45.467289719626166</v>
      </c>
    </row>
    <row r="2076" spans="1:23" hidden="1">
      <c r="A2076" s="1" t="s">
        <v>5517</v>
      </c>
      <c r="B2076" s="1" t="s">
        <v>1963</v>
      </c>
      <c r="C2076" s="1" t="s">
        <v>1786</v>
      </c>
      <c r="D2076" s="1" t="s">
        <v>2943</v>
      </c>
      <c r="E2076" s="1" t="s">
        <v>2057</v>
      </c>
      <c r="F2076" s="1" t="s">
        <v>5472</v>
      </c>
      <c r="G2076" s="47">
        <f t="shared" si="160"/>
        <v>0</v>
      </c>
      <c r="H2076" s="28">
        <f>IF(ISERROR(GETPIVOTDATA("Sum of emp",'2010 County Business Patterns'!$J$2,"FIPS State and County Code",$A2076,"fipstate",$B2076,"fipscty",$C2076,"naics","337124")),0,GETPIVOTDATA("Sum of emp",'2010 County Business Patterns'!$J$2,"FIPS State and County Code",$A2076,"fipstate",$B2076,"fipscty",$C2076,"naics","337124"))</f>
        <v>0</v>
      </c>
      <c r="I2076" s="28">
        <f>IF(ISERROR(GETPIVOTDATA("Sum of Midpoint",'2010 County Business Patterns'!$J$2,"FIPS State and County Code",$A2076,"fipstate",$B2076,"fipscty",$C2076,"naics","337124")),0,GETPIVOTDATA("Sum of Midpoint",'2010 County Business Patterns'!$J$2,"FIPS State and County Code",$A2076,"fipstate",$B2076,"fipscty",$C2076,"naics","337124"))</f>
        <v>0</v>
      </c>
      <c r="J2076">
        <f>IF(ISERROR(VLOOKUP($B2076,'2010 State Business Patterns'!$AN$3:$AR$55,2,FALSE)),0,VLOOKUP($B2076,'2010 State Business Patterns'!$AN$3:$AR$55,2,FALSE))</f>
        <v>0.60198500440557934</v>
      </c>
      <c r="K2076" s="28">
        <f t="shared" si="161"/>
        <v>0</v>
      </c>
      <c r="L2076" s="28">
        <f>IF(ISERROR(GETPIVOTDATA("Sum of emp",'2010 County Business Patterns'!$J$2,"FIPS State and County Code",$A2076,"fipstate",$B2076,"fipscty",$C2076,"naics","337127")),0,GETPIVOTDATA("Sum of emp",'2010 County Business Patterns'!$J$2,"FIPS State and County Code",$A2076,"fipstate",$B2076,"fipscty",$C2076,"naics","337127"))</f>
        <v>0</v>
      </c>
      <c r="M2076" s="28">
        <f>IF(ISERROR(GETPIVOTDATA("Sum of Midpoint",'2010 County Business Patterns'!$J$2,"FIPS State and County Code",$A2076,"fipstate",$B2076,"fipscty",$C2076,"naics","337127")),0,GETPIVOTDATA("Sum of Midpoint",'2010 County Business Patterns'!$J$2,"FIPS State and County Code",$A2076,"fipstate",$B2076,"fipscty",$C2076,"naics","337127"))</f>
        <v>0</v>
      </c>
      <c r="N2076">
        <f>IF(ISERROR(VLOOKUP($B2076,'2010 State Business Patterns'!$AN$3:$AR$55,3,FALSE)),0,VLOOKUP($B2076,'2010 State Business Patterns'!$AN$3:$AR$55,3,FALSE))</f>
        <v>0.92498220291135824</v>
      </c>
      <c r="O2076" s="28">
        <f t="shared" si="162"/>
        <v>0</v>
      </c>
      <c r="P2076" s="28">
        <f>IF(ISERROR(GETPIVOTDATA("Sum of emp",'2010 County Business Patterns'!$J$2,"FIPS State and County Code",$A2076,"fipstate",$B2076,"fipscty",$C2076,"naics","337214")),0,GETPIVOTDATA("Sum of emp",'2010 County Business Patterns'!$J$2,"FIPS State and County Code",$A2076,"fipstate",$B2076,"fipscty",$C2076,"naics","337214"))</f>
        <v>0</v>
      </c>
      <c r="Q2076" s="28">
        <f>IF(ISERROR(GETPIVOTDATA("Sum of Midpoint",'2010 County Business Patterns'!$J$2,"FIPS State and County Code",$A2076,"fipstate",$B2076,"fipscty",$C2076,"naics","337214")),0,GETPIVOTDATA("Sum of Midpoint",'2010 County Business Patterns'!$J$2,"FIPS State and County Code",$A2076,"fipstate",$B2076,"fipscty",$C2076,"naics","337214"))</f>
        <v>0</v>
      </c>
      <c r="R2076">
        <f>IF(ISERROR(VLOOKUP($B2076,'2010 State Business Patterns'!$AN$3:$AR$55,4,FALSE)),0,VLOOKUP($B2076,'2010 State Business Patterns'!$AN$3:$AR$55,4,FALSE))</f>
        <v>0.67333333333333334</v>
      </c>
      <c r="S2076" s="28">
        <f t="shared" si="163"/>
        <v>0</v>
      </c>
      <c r="T2076" s="28">
        <f>IF(ISERROR(GETPIVOTDATA("Sum of emp",'2010 County Business Patterns'!$J$2,"FIPS State and County Code",$A2076,"fipstate",$B2076,"fipscty",$C2076,"naics","337215")),0,GETPIVOTDATA("Sum of emp",'2010 County Business Patterns'!$J$2,"FIPS State and County Code",$A2076,"fipstate",$B2076,"fipscty",$C2076,"naics","337215"))</f>
        <v>0</v>
      </c>
      <c r="U2076" s="28">
        <f>IF(ISERROR(GETPIVOTDATA("Sum of Midpoint",'2010 County Business Patterns'!$J$2,"FIPS State and County Code",$A2076,"fipstate",$B2076,"fipscty",$C2076,"naics","337215")),0,GETPIVOTDATA("Sum of Midpoint",'2010 County Business Patterns'!$J$2,"FIPS State and County Code",$A2076,"fipstate",$B2076,"fipscty",$C2076,"naics","337215"))</f>
        <v>0</v>
      </c>
      <c r="V2076">
        <f>IF(ISERROR(VLOOKUP($B2076,'2010 State Business Patterns'!$AN$3:$AR$55,5,FALSE)),0,VLOOKUP($B2076,'2010 State Business Patterns'!$AN$3:$AR$55,5,FALSE))</f>
        <v>0.51962616822429908</v>
      </c>
      <c r="W2076" s="28">
        <f t="shared" si="164"/>
        <v>0</v>
      </c>
    </row>
    <row r="2077" spans="1:23" hidden="1">
      <c r="A2077" s="1" t="s">
        <v>5518</v>
      </c>
      <c r="B2077" s="1" t="s">
        <v>1963</v>
      </c>
      <c r="C2077" s="1" t="s">
        <v>1847</v>
      </c>
      <c r="D2077" s="1" t="s">
        <v>3249</v>
      </c>
      <c r="E2077" s="1" t="s">
        <v>2057</v>
      </c>
      <c r="F2077" s="1" t="s">
        <v>5472</v>
      </c>
      <c r="G2077" s="47">
        <f t="shared" si="160"/>
        <v>0</v>
      </c>
      <c r="H2077" s="28">
        <f>IF(ISERROR(GETPIVOTDATA("Sum of emp",'2010 County Business Patterns'!$J$2,"FIPS State and County Code",$A2077,"fipstate",$B2077,"fipscty",$C2077,"naics","337124")),0,GETPIVOTDATA("Sum of emp",'2010 County Business Patterns'!$J$2,"FIPS State and County Code",$A2077,"fipstate",$B2077,"fipscty",$C2077,"naics","337124"))</f>
        <v>0</v>
      </c>
      <c r="I2077" s="28">
        <f>IF(ISERROR(GETPIVOTDATA("Sum of Midpoint",'2010 County Business Patterns'!$J$2,"FIPS State and County Code",$A2077,"fipstate",$B2077,"fipscty",$C2077,"naics","337124")),0,GETPIVOTDATA("Sum of Midpoint",'2010 County Business Patterns'!$J$2,"FIPS State and County Code",$A2077,"fipstate",$B2077,"fipscty",$C2077,"naics","337124"))</f>
        <v>0</v>
      </c>
      <c r="J2077">
        <f>IF(ISERROR(VLOOKUP($B2077,'2010 State Business Patterns'!$AN$3:$AR$55,2,FALSE)),0,VLOOKUP($B2077,'2010 State Business Patterns'!$AN$3:$AR$55,2,FALSE))</f>
        <v>0.60198500440557934</v>
      </c>
      <c r="K2077" s="28">
        <f t="shared" si="161"/>
        <v>0</v>
      </c>
      <c r="L2077" s="28">
        <f>IF(ISERROR(GETPIVOTDATA("Sum of emp",'2010 County Business Patterns'!$J$2,"FIPS State and County Code",$A2077,"fipstate",$B2077,"fipscty",$C2077,"naics","337127")),0,GETPIVOTDATA("Sum of emp",'2010 County Business Patterns'!$J$2,"FIPS State and County Code",$A2077,"fipstate",$B2077,"fipscty",$C2077,"naics","337127"))</f>
        <v>0</v>
      </c>
      <c r="M2077" s="28">
        <f>IF(ISERROR(GETPIVOTDATA("Sum of Midpoint",'2010 County Business Patterns'!$J$2,"FIPS State and County Code",$A2077,"fipstate",$B2077,"fipscty",$C2077,"naics","337127")),0,GETPIVOTDATA("Sum of Midpoint",'2010 County Business Patterns'!$J$2,"FIPS State and County Code",$A2077,"fipstate",$B2077,"fipscty",$C2077,"naics","337127"))</f>
        <v>0</v>
      </c>
      <c r="N2077">
        <f>IF(ISERROR(VLOOKUP($B2077,'2010 State Business Patterns'!$AN$3:$AR$55,3,FALSE)),0,VLOOKUP($B2077,'2010 State Business Patterns'!$AN$3:$AR$55,3,FALSE))</f>
        <v>0.92498220291135824</v>
      </c>
      <c r="O2077" s="28">
        <f t="shared" si="162"/>
        <v>0</v>
      </c>
      <c r="P2077" s="28">
        <f>IF(ISERROR(GETPIVOTDATA("Sum of emp",'2010 County Business Patterns'!$J$2,"FIPS State and County Code",$A2077,"fipstate",$B2077,"fipscty",$C2077,"naics","337214")),0,GETPIVOTDATA("Sum of emp",'2010 County Business Patterns'!$J$2,"FIPS State and County Code",$A2077,"fipstate",$B2077,"fipscty",$C2077,"naics","337214"))</f>
        <v>0</v>
      </c>
      <c r="Q2077" s="28">
        <f>IF(ISERROR(GETPIVOTDATA("Sum of Midpoint",'2010 County Business Patterns'!$J$2,"FIPS State and County Code",$A2077,"fipstate",$B2077,"fipscty",$C2077,"naics","337214")),0,GETPIVOTDATA("Sum of Midpoint",'2010 County Business Patterns'!$J$2,"FIPS State and County Code",$A2077,"fipstate",$B2077,"fipscty",$C2077,"naics","337214"))</f>
        <v>0</v>
      </c>
      <c r="R2077">
        <f>IF(ISERROR(VLOOKUP($B2077,'2010 State Business Patterns'!$AN$3:$AR$55,4,FALSE)),0,VLOOKUP($B2077,'2010 State Business Patterns'!$AN$3:$AR$55,4,FALSE))</f>
        <v>0.67333333333333334</v>
      </c>
      <c r="S2077" s="28">
        <f t="shared" si="163"/>
        <v>0</v>
      </c>
      <c r="T2077" s="28">
        <f>IF(ISERROR(GETPIVOTDATA("Sum of emp",'2010 County Business Patterns'!$J$2,"FIPS State and County Code",$A2077,"fipstate",$B2077,"fipscty",$C2077,"naics","337215")),0,GETPIVOTDATA("Sum of emp",'2010 County Business Patterns'!$J$2,"FIPS State and County Code",$A2077,"fipstate",$B2077,"fipscty",$C2077,"naics","337215"))</f>
        <v>0</v>
      </c>
      <c r="U2077" s="28">
        <f>IF(ISERROR(GETPIVOTDATA("Sum of Midpoint",'2010 County Business Patterns'!$J$2,"FIPS State and County Code",$A2077,"fipstate",$B2077,"fipscty",$C2077,"naics","337215")),0,GETPIVOTDATA("Sum of Midpoint",'2010 County Business Patterns'!$J$2,"FIPS State and County Code",$A2077,"fipstate",$B2077,"fipscty",$C2077,"naics","337215"))</f>
        <v>0</v>
      </c>
      <c r="V2077">
        <f>IF(ISERROR(VLOOKUP($B2077,'2010 State Business Patterns'!$AN$3:$AR$55,5,FALSE)),0,VLOOKUP($B2077,'2010 State Business Patterns'!$AN$3:$AR$55,5,FALSE))</f>
        <v>0.51962616822429908</v>
      </c>
      <c r="W2077" s="28">
        <f t="shared" si="164"/>
        <v>0</v>
      </c>
    </row>
    <row r="2078" spans="1:23" hidden="1">
      <c r="A2078" s="1" t="s">
        <v>5519</v>
      </c>
      <c r="B2078" s="1" t="s">
        <v>1963</v>
      </c>
      <c r="C2078" s="1" t="s">
        <v>1848</v>
      </c>
      <c r="D2078" s="1" t="s">
        <v>3396</v>
      </c>
      <c r="E2078" s="1" t="s">
        <v>2057</v>
      </c>
      <c r="F2078" s="1" t="s">
        <v>5472</v>
      </c>
      <c r="G2078" s="47">
        <f t="shared" si="160"/>
        <v>0</v>
      </c>
      <c r="H2078" s="28">
        <f>IF(ISERROR(GETPIVOTDATA("Sum of emp",'2010 County Business Patterns'!$J$2,"FIPS State and County Code",$A2078,"fipstate",$B2078,"fipscty",$C2078,"naics","337124")),0,GETPIVOTDATA("Sum of emp",'2010 County Business Patterns'!$J$2,"FIPS State and County Code",$A2078,"fipstate",$B2078,"fipscty",$C2078,"naics","337124"))</f>
        <v>0</v>
      </c>
      <c r="I2078" s="28">
        <f>IF(ISERROR(GETPIVOTDATA("Sum of Midpoint",'2010 County Business Patterns'!$J$2,"FIPS State and County Code",$A2078,"fipstate",$B2078,"fipscty",$C2078,"naics","337124")),0,GETPIVOTDATA("Sum of Midpoint",'2010 County Business Patterns'!$J$2,"FIPS State and County Code",$A2078,"fipstate",$B2078,"fipscty",$C2078,"naics","337124"))</f>
        <v>0</v>
      </c>
      <c r="J2078">
        <f>IF(ISERROR(VLOOKUP($B2078,'2010 State Business Patterns'!$AN$3:$AR$55,2,FALSE)),0,VLOOKUP($B2078,'2010 State Business Patterns'!$AN$3:$AR$55,2,FALSE))</f>
        <v>0.60198500440557934</v>
      </c>
      <c r="K2078" s="28">
        <f t="shared" si="161"/>
        <v>0</v>
      </c>
      <c r="L2078" s="28">
        <f>IF(ISERROR(GETPIVOTDATA("Sum of emp",'2010 County Business Patterns'!$J$2,"FIPS State and County Code",$A2078,"fipstate",$B2078,"fipscty",$C2078,"naics","337127")),0,GETPIVOTDATA("Sum of emp",'2010 County Business Patterns'!$J$2,"FIPS State and County Code",$A2078,"fipstate",$B2078,"fipscty",$C2078,"naics","337127"))</f>
        <v>0</v>
      </c>
      <c r="M2078" s="28">
        <f>IF(ISERROR(GETPIVOTDATA("Sum of Midpoint",'2010 County Business Patterns'!$J$2,"FIPS State and County Code",$A2078,"fipstate",$B2078,"fipscty",$C2078,"naics","337127")),0,GETPIVOTDATA("Sum of Midpoint",'2010 County Business Patterns'!$J$2,"FIPS State and County Code",$A2078,"fipstate",$B2078,"fipscty",$C2078,"naics","337127"))</f>
        <v>0</v>
      </c>
      <c r="N2078">
        <f>IF(ISERROR(VLOOKUP($B2078,'2010 State Business Patterns'!$AN$3:$AR$55,3,FALSE)),0,VLOOKUP($B2078,'2010 State Business Patterns'!$AN$3:$AR$55,3,FALSE))</f>
        <v>0.92498220291135824</v>
      </c>
      <c r="O2078" s="28">
        <f t="shared" si="162"/>
        <v>0</v>
      </c>
      <c r="P2078" s="28">
        <f>IF(ISERROR(GETPIVOTDATA("Sum of emp",'2010 County Business Patterns'!$J$2,"FIPS State and County Code",$A2078,"fipstate",$B2078,"fipscty",$C2078,"naics","337214")),0,GETPIVOTDATA("Sum of emp",'2010 County Business Patterns'!$J$2,"FIPS State and County Code",$A2078,"fipstate",$B2078,"fipscty",$C2078,"naics","337214"))</f>
        <v>0</v>
      </c>
      <c r="Q2078" s="28">
        <f>IF(ISERROR(GETPIVOTDATA("Sum of Midpoint",'2010 County Business Patterns'!$J$2,"FIPS State and County Code",$A2078,"fipstate",$B2078,"fipscty",$C2078,"naics","337214")),0,GETPIVOTDATA("Sum of Midpoint",'2010 County Business Patterns'!$J$2,"FIPS State and County Code",$A2078,"fipstate",$B2078,"fipscty",$C2078,"naics","337214"))</f>
        <v>0</v>
      </c>
      <c r="R2078">
        <f>IF(ISERROR(VLOOKUP($B2078,'2010 State Business Patterns'!$AN$3:$AR$55,4,FALSE)),0,VLOOKUP($B2078,'2010 State Business Patterns'!$AN$3:$AR$55,4,FALSE))</f>
        <v>0.67333333333333334</v>
      </c>
      <c r="S2078" s="28">
        <f t="shared" si="163"/>
        <v>0</v>
      </c>
      <c r="T2078" s="28">
        <f>IF(ISERROR(GETPIVOTDATA("Sum of emp",'2010 County Business Patterns'!$J$2,"FIPS State and County Code",$A2078,"fipstate",$B2078,"fipscty",$C2078,"naics","337215")),0,GETPIVOTDATA("Sum of emp",'2010 County Business Patterns'!$J$2,"FIPS State and County Code",$A2078,"fipstate",$B2078,"fipscty",$C2078,"naics","337215"))</f>
        <v>0</v>
      </c>
      <c r="U2078" s="28">
        <f>IF(ISERROR(GETPIVOTDATA("Sum of Midpoint",'2010 County Business Patterns'!$J$2,"FIPS State and County Code",$A2078,"fipstate",$B2078,"fipscty",$C2078,"naics","337215")),0,GETPIVOTDATA("Sum of Midpoint",'2010 County Business Patterns'!$J$2,"FIPS State and County Code",$A2078,"fipstate",$B2078,"fipscty",$C2078,"naics","337215"))</f>
        <v>0</v>
      </c>
      <c r="V2078">
        <f>IF(ISERROR(VLOOKUP($B2078,'2010 State Business Patterns'!$AN$3:$AR$55,5,FALSE)),0,VLOOKUP($B2078,'2010 State Business Patterns'!$AN$3:$AR$55,5,FALSE))</f>
        <v>0.51962616822429908</v>
      </c>
      <c r="W2078" s="28">
        <f t="shared" si="164"/>
        <v>0</v>
      </c>
    </row>
    <row r="2079" spans="1:23" hidden="1">
      <c r="A2079" s="1" t="s">
        <v>5520</v>
      </c>
      <c r="B2079" s="1" t="s">
        <v>1963</v>
      </c>
      <c r="C2079" s="1" t="s">
        <v>1787</v>
      </c>
      <c r="D2079" s="1" t="s">
        <v>2124</v>
      </c>
      <c r="E2079" s="1" t="s">
        <v>2057</v>
      </c>
      <c r="F2079" s="1" t="s">
        <v>5472</v>
      </c>
      <c r="G2079" s="47">
        <f t="shared" si="160"/>
        <v>0</v>
      </c>
      <c r="H2079" s="28">
        <f>IF(ISERROR(GETPIVOTDATA("Sum of emp",'2010 County Business Patterns'!$J$2,"FIPS State and County Code",$A2079,"fipstate",$B2079,"fipscty",$C2079,"naics","337124")),0,GETPIVOTDATA("Sum of emp",'2010 County Business Patterns'!$J$2,"FIPS State and County Code",$A2079,"fipstate",$B2079,"fipscty",$C2079,"naics","337124"))</f>
        <v>0</v>
      </c>
      <c r="I2079" s="28">
        <f>IF(ISERROR(GETPIVOTDATA("Sum of Midpoint",'2010 County Business Patterns'!$J$2,"FIPS State and County Code",$A2079,"fipstate",$B2079,"fipscty",$C2079,"naics","337124")),0,GETPIVOTDATA("Sum of Midpoint",'2010 County Business Patterns'!$J$2,"FIPS State and County Code",$A2079,"fipstate",$B2079,"fipscty",$C2079,"naics","337124"))</f>
        <v>0</v>
      </c>
      <c r="J2079">
        <f>IF(ISERROR(VLOOKUP($B2079,'2010 State Business Patterns'!$AN$3:$AR$55,2,FALSE)),0,VLOOKUP($B2079,'2010 State Business Patterns'!$AN$3:$AR$55,2,FALSE))</f>
        <v>0.60198500440557934</v>
      </c>
      <c r="K2079" s="28">
        <f t="shared" si="161"/>
        <v>0</v>
      </c>
      <c r="L2079" s="28">
        <f>IF(ISERROR(GETPIVOTDATA("Sum of emp",'2010 County Business Patterns'!$J$2,"FIPS State and County Code",$A2079,"fipstate",$B2079,"fipscty",$C2079,"naics","337127")),0,GETPIVOTDATA("Sum of emp",'2010 County Business Patterns'!$J$2,"FIPS State and County Code",$A2079,"fipstate",$B2079,"fipscty",$C2079,"naics","337127"))</f>
        <v>0</v>
      </c>
      <c r="M2079" s="28">
        <f>IF(ISERROR(GETPIVOTDATA("Sum of Midpoint",'2010 County Business Patterns'!$J$2,"FIPS State and County Code",$A2079,"fipstate",$B2079,"fipscty",$C2079,"naics","337127")),0,GETPIVOTDATA("Sum of Midpoint",'2010 County Business Patterns'!$J$2,"FIPS State and County Code",$A2079,"fipstate",$B2079,"fipscty",$C2079,"naics","337127"))</f>
        <v>0</v>
      </c>
      <c r="N2079">
        <f>IF(ISERROR(VLOOKUP($B2079,'2010 State Business Patterns'!$AN$3:$AR$55,3,FALSE)),0,VLOOKUP($B2079,'2010 State Business Patterns'!$AN$3:$AR$55,3,FALSE))</f>
        <v>0.92498220291135824</v>
      </c>
      <c r="O2079" s="28">
        <f t="shared" si="162"/>
        <v>0</v>
      </c>
      <c r="P2079" s="28">
        <f>IF(ISERROR(GETPIVOTDATA("Sum of emp",'2010 County Business Patterns'!$J$2,"FIPS State and County Code",$A2079,"fipstate",$B2079,"fipscty",$C2079,"naics","337214")),0,GETPIVOTDATA("Sum of emp",'2010 County Business Patterns'!$J$2,"FIPS State and County Code",$A2079,"fipstate",$B2079,"fipscty",$C2079,"naics","337214"))</f>
        <v>0</v>
      </c>
      <c r="Q2079" s="28">
        <f>IF(ISERROR(GETPIVOTDATA("Sum of Midpoint",'2010 County Business Patterns'!$J$2,"FIPS State and County Code",$A2079,"fipstate",$B2079,"fipscty",$C2079,"naics","337214")),0,GETPIVOTDATA("Sum of Midpoint",'2010 County Business Patterns'!$J$2,"FIPS State and County Code",$A2079,"fipstate",$B2079,"fipscty",$C2079,"naics","337214"))</f>
        <v>0</v>
      </c>
      <c r="R2079">
        <f>IF(ISERROR(VLOOKUP($B2079,'2010 State Business Patterns'!$AN$3:$AR$55,4,FALSE)),0,VLOOKUP($B2079,'2010 State Business Patterns'!$AN$3:$AR$55,4,FALSE))</f>
        <v>0.67333333333333334</v>
      </c>
      <c r="S2079" s="28">
        <f t="shared" si="163"/>
        <v>0</v>
      </c>
      <c r="T2079" s="28">
        <f>IF(ISERROR(GETPIVOTDATA("Sum of emp",'2010 County Business Patterns'!$J$2,"FIPS State and County Code",$A2079,"fipstate",$B2079,"fipscty",$C2079,"naics","337215")),0,GETPIVOTDATA("Sum of emp",'2010 County Business Patterns'!$J$2,"FIPS State and County Code",$A2079,"fipstate",$B2079,"fipscty",$C2079,"naics","337215"))</f>
        <v>0</v>
      </c>
      <c r="U2079" s="28">
        <f>IF(ISERROR(GETPIVOTDATA("Sum of Midpoint",'2010 County Business Patterns'!$J$2,"FIPS State and County Code",$A2079,"fipstate",$B2079,"fipscty",$C2079,"naics","337215")),0,GETPIVOTDATA("Sum of Midpoint",'2010 County Business Patterns'!$J$2,"FIPS State and County Code",$A2079,"fipstate",$B2079,"fipscty",$C2079,"naics","337215"))</f>
        <v>0</v>
      </c>
      <c r="V2079">
        <f>IF(ISERROR(VLOOKUP($B2079,'2010 State Business Patterns'!$AN$3:$AR$55,5,FALSE)),0,VLOOKUP($B2079,'2010 State Business Patterns'!$AN$3:$AR$55,5,FALSE))</f>
        <v>0.51962616822429908</v>
      </c>
      <c r="W2079" s="28">
        <f t="shared" si="164"/>
        <v>0</v>
      </c>
    </row>
    <row r="2080" spans="1:23">
      <c r="A2080" s="1" t="s">
        <v>5521</v>
      </c>
      <c r="B2080" s="1" t="s">
        <v>1963</v>
      </c>
      <c r="C2080" s="1" t="s">
        <v>1849</v>
      </c>
      <c r="D2080" s="1" t="s">
        <v>5522</v>
      </c>
      <c r="E2080" s="1" t="s">
        <v>2057</v>
      </c>
      <c r="F2080" s="1" t="s">
        <v>5472</v>
      </c>
      <c r="G2080" s="47">
        <f t="shared" si="160"/>
        <v>15.588785046728972</v>
      </c>
      <c r="H2080" s="28">
        <f>IF(ISERROR(GETPIVOTDATA("Sum of emp",'2010 County Business Patterns'!$J$2,"FIPS State and County Code",$A2080,"fipstate",$B2080,"fipscty",$C2080,"naics","337124")),0,GETPIVOTDATA("Sum of emp",'2010 County Business Patterns'!$J$2,"FIPS State and County Code",$A2080,"fipstate",$B2080,"fipscty",$C2080,"naics","337124"))</f>
        <v>0</v>
      </c>
      <c r="I2080" s="28">
        <f>IF(ISERROR(GETPIVOTDATA("Sum of Midpoint",'2010 County Business Patterns'!$J$2,"FIPS State and County Code",$A2080,"fipstate",$B2080,"fipscty",$C2080,"naics","337124")),0,GETPIVOTDATA("Sum of Midpoint",'2010 County Business Patterns'!$J$2,"FIPS State and County Code",$A2080,"fipstate",$B2080,"fipscty",$C2080,"naics","337124"))</f>
        <v>0</v>
      </c>
      <c r="J2080">
        <f>IF(ISERROR(VLOOKUP($B2080,'2010 State Business Patterns'!$AN$3:$AR$55,2,FALSE)),0,VLOOKUP($B2080,'2010 State Business Patterns'!$AN$3:$AR$55,2,FALSE))</f>
        <v>0.60198500440557934</v>
      </c>
      <c r="K2080" s="28">
        <f t="shared" si="161"/>
        <v>0</v>
      </c>
      <c r="L2080" s="28">
        <f>IF(ISERROR(GETPIVOTDATA("Sum of emp",'2010 County Business Patterns'!$J$2,"FIPS State and County Code",$A2080,"fipstate",$B2080,"fipscty",$C2080,"naics","337127")),0,GETPIVOTDATA("Sum of emp",'2010 County Business Patterns'!$J$2,"FIPS State and County Code",$A2080,"fipstate",$B2080,"fipscty",$C2080,"naics","337127"))</f>
        <v>0</v>
      </c>
      <c r="M2080" s="28">
        <f>IF(ISERROR(GETPIVOTDATA("Sum of Midpoint",'2010 County Business Patterns'!$J$2,"FIPS State and County Code",$A2080,"fipstate",$B2080,"fipscty",$C2080,"naics","337127")),0,GETPIVOTDATA("Sum of Midpoint",'2010 County Business Patterns'!$J$2,"FIPS State and County Code",$A2080,"fipstate",$B2080,"fipscty",$C2080,"naics","337127"))</f>
        <v>0</v>
      </c>
      <c r="N2080">
        <f>IF(ISERROR(VLOOKUP($B2080,'2010 State Business Patterns'!$AN$3:$AR$55,3,FALSE)),0,VLOOKUP($B2080,'2010 State Business Patterns'!$AN$3:$AR$55,3,FALSE))</f>
        <v>0.92498220291135824</v>
      </c>
      <c r="O2080" s="28">
        <f t="shared" si="162"/>
        <v>0</v>
      </c>
      <c r="P2080" s="28">
        <f>IF(ISERROR(GETPIVOTDATA("Sum of emp",'2010 County Business Patterns'!$J$2,"FIPS State and County Code",$A2080,"fipstate",$B2080,"fipscty",$C2080,"naics","337214")),0,GETPIVOTDATA("Sum of emp",'2010 County Business Patterns'!$J$2,"FIPS State and County Code",$A2080,"fipstate",$B2080,"fipscty",$C2080,"naics","337214"))</f>
        <v>0</v>
      </c>
      <c r="Q2080" s="28">
        <f>IF(ISERROR(GETPIVOTDATA("Sum of Midpoint",'2010 County Business Patterns'!$J$2,"FIPS State and County Code",$A2080,"fipstate",$B2080,"fipscty",$C2080,"naics","337214")),0,GETPIVOTDATA("Sum of Midpoint",'2010 County Business Patterns'!$J$2,"FIPS State and County Code",$A2080,"fipstate",$B2080,"fipscty",$C2080,"naics","337214"))</f>
        <v>0</v>
      </c>
      <c r="R2080">
        <f>IF(ISERROR(VLOOKUP($B2080,'2010 State Business Patterns'!$AN$3:$AR$55,4,FALSE)),0,VLOOKUP($B2080,'2010 State Business Patterns'!$AN$3:$AR$55,4,FALSE))</f>
        <v>0.67333333333333334</v>
      </c>
      <c r="S2080" s="28">
        <f t="shared" si="163"/>
        <v>0</v>
      </c>
      <c r="T2080" s="28">
        <f>IF(ISERROR(GETPIVOTDATA("Sum of emp",'2010 County Business Patterns'!$J$2,"FIPS State and County Code",$A2080,"fipstate",$B2080,"fipscty",$C2080,"naics","337215")),0,GETPIVOTDATA("Sum of emp",'2010 County Business Patterns'!$J$2,"FIPS State and County Code",$A2080,"fipstate",$B2080,"fipscty",$C2080,"naics","337215"))</f>
        <v>0</v>
      </c>
      <c r="U2080" s="28">
        <f>IF(ISERROR(GETPIVOTDATA("Sum of Midpoint",'2010 County Business Patterns'!$J$2,"FIPS State and County Code",$A2080,"fipstate",$B2080,"fipscty",$C2080,"naics","337215")),0,GETPIVOTDATA("Sum of Midpoint",'2010 County Business Patterns'!$J$2,"FIPS State and County Code",$A2080,"fipstate",$B2080,"fipscty",$C2080,"naics","337215"))</f>
        <v>60</v>
      </c>
      <c r="V2080">
        <f>IF(ISERROR(VLOOKUP($B2080,'2010 State Business Patterns'!$AN$3:$AR$55,5,FALSE)),0,VLOOKUP($B2080,'2010 State Business Patterns'!$AN$3:$AR$55,5,FALSE))</f>
        <v>0.51962616822429908</v>
      </c>
      <c r="W2080" s="28">
        <f t="shared" si="164"/>
        <v>15.588785046728972</v>
      </c>
    </row>
    <row r="2081" spans="1:23">
      <c r="A2081" s="1" t="s">
        <v>5523</v>
      </c>
      <c r="B2081" s="1" t="s">
        <v>1963</v>
      </c>
      <c r="C2081" s="1" t="s">
        <v>1789</v>
      </c>
      <c r="D2081" s="1" t="s">
        <v>5524</v>
      </c>
      <c r="E2081" s="1" t="s">
        <v>2057</v>
      </c>
      <c r="F2081" s="1" t="s">
        <v>5472</v>
      </c>
      <c r="G2081" s="47">
        <f t="shared" si="160"/>
        <v>20.213696061285763</v>
      </c>
      <c r="H2081" s="28">
        <f>IF(ISERROR(GETPIVOTDATA("Sum of emp",'2010 County Business Patterns'!$J$2,"FIPS State and County Code",$A2081,"fipstate",$B2081,"fipscty",$C2081,"naics","337124")),0,GETPIVOTDATA("Sum of emp",'2010 County Business Patterns'!$J$2,"FIPS State and County Code",$A2081,"fipstate",$B2081,"fipscty",$C2081,"naics","337124"))</f>
        <v>0</v>
      </c>
      <c r="I2081" s="28">
        <f>IF(ISERROR(GETPIVOTDATA("Sum of Midpoint",'2010 County Business Patterns'!$J$2,"FIPS State and County Code",$A2081,"fipstate",$B2081,"fipscty",$C2081,"naics","337124")),0,GETPIVOTDATA("Sum of Midpoint",'2010 County Business Patterns'!$J$2,"FIPS State and County Code",$A2081,"fipstate",$B2081,"fipscty",$C2081,"naics","337124"))</f>
        <v>0</v>
      </c>
      <c r="J2081">
        <f>IF(ISERROR(VLOOKUP($B2081,'2010 State Business Patterns'!$AN$3:$AR$55,2,FALSE)),0,VLOOKUP($B2081,'2010 State Business Patterns'!$AN$3:$AR$55,2,FALSE))</f>
        <v>0.60198500440557934</v>
      </c>
      <c r="K2081" s="28">
        <f t="shared" si="161"/>
        <v>0</v>
      </c>
      <c r="L2081" s="28">
        <f>IF(ISERROR(GETPIVOTDATA("Sum of emp",'2010 County Business Patterns'!$J$2,"FIPS State and County Code",$A2081,"fipstate",$B2081,"fipscty",$C2081,"naics","337127")),0,GETPIVOTDATA("Sum of emp",'2010 County Business Patterns'!$J$2,"FIPS State and County Code",$A2081,"fipstate",$B2081,"fipscty",$C2081,"naics","337127"))</f>
        <v>0</v>
      </c>
      <c r="M2081" s="28">
        <f>IF(ISERROR(GETPIVOTDATA("Sum of Midpoint",'2010 County Business Patterns'!$J$2,"FIPS State and County Code",$A2081,"fipstate",$B2081,"fipscty",$C2081,"naics","337127")),0,GETPIVOTDATA("Sum of Midpoint",'2010 County Business Patterns'!$J$2,"FIPS State and County Code",$A2081,"fipstate",$B2081,"fipscty",$C2081,"naics","337127"))</f>
        <v>10</v>
      </c>
      <c r="N2081">
        <f>IF(ISERROR(VLOOKUP($B2081,'2010 State Business Patterns'!$AN$3:$AR$55,3,FALSE)),0,VLOOKUP($B2081,'2010 State Business Patterns'!$AN$3:$AR$55,3,FALSE))</f>
        <v>0.92498220291135824</v>
      </c>
      <c r="O2081" s="28">
        <f t="shared" si="162"/>
        <v>4.6249110145567913</v>
      </c>
      <c r="P2081" s="28">
        <f>IF(ISERROR(GETPIVOTDATA("Sum of emp",'2010 County Business Patterns'!$J$2,"FIPS State and County Code",$A2081,"fipstate",$B2081,"fipscty",$C2081,"naics","337214")),0,GETPIVOTDATA("Sum of emp",'2010 County Business Patterns'!$J$2,"FIPS State and County Code",$A2081,"fipstate",$B2081,"fipscty",$C2081,"naics","337214"))</f>
        <v>0</v>
      </c>
      <c r="Q2081" s="28">
        <f>IF(ISERROR(GETPIVOTDATA("Sum of Midpoint",'2010 County Business Patterns'!$J$2,"FIPS State and County Code",$A2081,"fipstate",$B2081,"fipscty",$C2081,"naics","337214")),0,GETPIVOTDATA("Sum of Midpoint",'2010 County Business Patterns'!$J$2,"FIPS State and County Code",$A2081,"fipstate",$B2081,"fipscty",$C2081,"naics","337214"))</f>
        <v>0</v>
      </c>
      <c r="R2081">
        <f>IF(ISERROR(VLOOKUP($B2081,'2010 State Business Patterns'!$AN$3:$AR$55,4,FALSE)),0,VLOOKUP($B2081,'2010 State Business Patterns'!$AN$3:$AR$55,4,FALSE))</f>
        <v>0.67333333333333334</v>
      </c>
      <c r="S2081" s="28">
        <f t="shared" si="163"/>
        <v>0</v>
      </c>
      <c r="T2081" s="28">
        <f>IF(ISERROR(GETPIVOTDATA("Sum of emp",'2010 County Business Patterns'!$J$2,"FIPS State and County Code",$A2081,"fipstate",$B2081,"fipscty",$C2081,"naics","337215")),0,GETPIVOTDATA("Sum of emp",'2010 County Business Patterns'!$J$2,"FIPS State and County Code",$A2081,"fipstate",$B2081,"fipscty",$C2081,"naics","337215"))</f>
        <v>0</v>
      </c>
      <c r="U2081" s="28">
        <f>IF(ISERROR(GETPIVOTDATA("Sum of Midpoint",'2010 County Business Patterns'!$J$2,"FIPS State and County Code",$A2081,"fipstate",$B2081,"fipscty",$C2081,"naics","337215")),0,GETPIVOTDATA("Sum of Midpoint",'2010 County Business Patterns'!$J$2,"FIPS State and County Code",$A2081,"fipstate",$B2081,"fipscty",$C2081,"naics","337215"))</f>
        <v>60</v>
      </c>
      <c r="V2081">
        <f>IF(ISERROR(VLOOKUP($B2081,'2010 State Business Patterns'!$AN$3:$AR$55,5,FALSE)),0,VLOOKUP($B2081,'2010 State Business Patterns'!$AN$3:$AR$55,5,FALSE))</f>
        <v>0.51962616822429908</v>
      </c>
      <c r="W2081" s="28">
        <f t="shared" si="164"/>
        <v>15.588785046728972</v>
      </c>
    </row>
    <row r="2082" spans="1:23">
      <c r="A2082" s="1" t="s">
        <v>5525</v>
      </c>
      <c r="B2082" s="1" t="s">
        <v>1963</v>
      </c>
      <c r="C2082" s="1" t="s">
        <v>1850</v>
      </c>
      <c r="D2082" s="1" t="s">
        <v>2757</v>
      </c>
      <c r="E2082" s="1" t="s">
        <v>2057</v>
      </c>
      <c r="F2082" s="1" t="s">
        <v>5472</v>
      </c>
      <c r="G2082" s="47">
        <f t="shared" si="160"/>
        <v>30.347596928462242</v>
      </c>
      <c r="H2082" s="28">
        <f>IF(ISERROR(GETPIVOTDATA("Sum of emp",'2010 County Business Patterns'!$J$2,"FIPS State and County Code",$A2082,"fipstate",$B2082,"fipscty",$C2082,"naics","337124")),0,GETPIVOTDATA("Sum of emp",'2010 County Business Patterns'!$J$2,"FIPS State and County Code",$A2082,"fipstate",$B2082,"fipscty",$C2082,"naics","337124"))</f>
        <v>0</v>
      </c>
      <c r="I2082" s="28">
        <f>IF(ISERROR(GETPIVOTDATA("Sum of Midpoint",'2010 County Business Patterns'!$J$2,"FIPS State and County Code",$A2082,"fipstate",$B2082,"fipscty",$C2082,"naics","337124")),0,GETPIVOTDATA("Sum of Midpoint",'2010 County Business Patterns'!$J$2,"FIPS State and County Code",$A2082,"fipstate",$B2082,"fipscty",$C2082,"naics","337124"))</f>
        <v>0</v>
      </c>
      <c r="J2082">
        <f>IF(ISERROR(VLOOKUP($B2082,'2010 State Business Patterns'!$AN$3:$AR$55,2,FALSE)),0,VLOOKUP($B2082,'2010 State Business Patterns'!$AN$3:$AR$55,2,FALSE))</f>
        <v>0.60198500440557934</v>
      </c>
      <c r="K2082" s="28">
        <f t="shared" si="161"/>
        <v>0</v>
      </c>
      <c r="L2082" s="28">
        <f>IF(ISERROR(GETPIVOTDATA("Sum of emp",'2010 County Business Patterns'!$J$2,"FIPS State and County Code",$A2082,"fipstate",$B2082,"fipscty",$C2082,"naics","337127")),0,GETPIVOTDATA("Sum of emp",'2010 County Business Patterns'!$J$2,"FIPS State and County Code",$A2082,"fipstate",$B2082,"fipscty",$C2082,"naics","337127"))</f>
        <v>0</v>
      </c>
      <c r="M2082" s="28">
        <f>IF(ISERROR(GETPIVOTDATA("Sum of Midpoint",'2010 County Business Patterns'!$J$2,"FIPS State and County Code",$A2082,"fipstate",$B2082,"fipscty",$C2082,"naics","337127")),0,GETPIVOTDATA("Sum of Midpoint",'2010 County Business Patterns'!$J$2,"FIPS State and County Code",$A2082,"fipstate",$B2082,"fipscty",$C2082,"naics","337127"))</f>
        <v>60</v>
      </c>
      <c r="N2082">
        <f>IF(ISERROR(VLOOKUP($B2082,'2010 State Business Patterns'!$AN$3:$AR$55,3,FALSE)),0,VLOOKUP($B2082,'2010 State Business Patterns'!$AN$3:$AR$55,3,FALSE))</f>
        <v>0.92498220291135824</v>
      </c>
      <c r="O2082" s="28">
        <f t="shared" si="162"/>
        <v>27.749466087340746</v>
      </c>
      <c r="P2082" s="28">
        <f>IF(ISERROR(GETPIVOTDATA("Sum of emp",'2010 County Business Patterns'!$J$2,"FIPS State and County Code",$A2082,"fipstate",$B2082,"fipscty",$C2082,"naics","337214")),0,GETPIVOTDATA("Sum of emp",'2010 County Business Patterns'!$J$2,"FIPS State and County Code",$A2082,"fipstate",$B2082,"fipscty",$C2082,"naics","337214"))</f>
        <v>0</v>
      </c>
      <c r="Q2082" s="28">
        <f>IF(ISERROR(GETPIVOTDATA("Sum of Midpoint",'2010 County Business Patterns'!$J$2,"FIPS State and County Code",$A2082,"fipstate",$B2082,"fipscty",$C2082,"naics","337214")),0,GETPIVOTDATA("Sum of Midpoint",'2010 County Business Patterns'!$J$2,"FIPS State and County Code",$A2082,"fipstate",$B2082,"fipscty",$C2082,"naics","337214"))</f>
        <v>0</v>
      </c>
      <c r="R2082">
        <f>IF(ISERROR(VLOOKUP($B2082,'2010 State Business Patterns'!$AN$3:$AR$55,4,FALSE)),0,VLOOKUP($B2082,'2010 State Business Patterns'!$AN$3:$AR$55,4,FALSE))</f>
        <v>0.67333333333333334</v>
      </c>
      <c r="S2082" s="28">
        <f t="shared" si="163"/>
        <v>0</v>
      </c>
      <c r="T2082" s="28">
        <f>IF(ISERROR(GETPIVOTDATA("Sum of emp",'2010 County Business Patterns'!$J$2,"FIPS State and County Code",$A2082,"fipstate",$B2082,"fipscty",$C2082,"naics","337215")),0,GETPIVOTDATA("Sum of emp",'2010 County Business Patterns'!$J$2,"FIPS State and County Code",$A2082,"fipstate",$B2082,"fipscty",$C2082,"naics","337215"))</f>
        <v>0</v>
      </c>
      <c r="U2082" s="28">
        <f>IF(ISERROR(GETPIVOTDATA("Sum of Midpoint",'2010 County Business Patterns'!$J$2,"FIPS State and County Code",$A2082,"fipstate",$B2082,"fipscty",$C2082,"naics","337215")),0,GETPIVOTDATA("Sum of Midpoint",'2010 County Business Patterns'!$J$2,"FIPS State and County Code",$A2082,"fipstate",$B2082,"fipscty",$C2082,"naics","337215"))</f>
        <v>10</v>
      </c>
      <c r="V2082">
        <f>IF(ISERROR(VLOOKUP($B2082,'2010 State Business Patterns'!$AN$3:$AR$55,5,FALSE)),0,VLOOKUP($B2082,'2010 State Business Patterns'!$AN$3:$AR$55,5,FALSE))</f>
        <v>0.51962616822429908</v>
      </c>
      <c r="W2082" s="28">
        <f t="shared" si="164"/>
        <v>2.5981308411214954</v>
      </c>
    </row>
    <row r="2083" spans="1:23" hidden="1">
      <c r="A2083" s="1" t="s">
        <v>5526</v>
      </c>
      <c r="B2083" s="1" t="s">
        <v>1963</v>
      </c>
      <c r="C2083" s="1" t="s">
        <v>1790</v>
      </c>
      <c r="D2083" s="1" t="s">
        <v>4243</v>
      </c>
      <c r="E2083" s="1" t="s">
        <v>2057</v>
      </c>
      <c r="F2083" s="1" t="s">
        <v>5472</v>
      </c>
      <c r="G2083" s="47">
        <f t="shared" si="160"/>
        <v>0</v>
      </c>
      <c r="H2083" s="28">
        <f>IF(ISERROR(GETPIVOTDATA("Sum of emp",'2010 County Business Patterns'!$J$2,"FIPS State and County Code",$A2083,"fipstate",$B2083,"fipscty",$C2083,"naics","337124")),0,GETPIVOTDATA("Sum of emp",'2010 County Business Patterns'!$J$2,"FIPS State and County Code",$A2083,"fipstate",$B2083,"fipscty",$C2083,"naics","337124"))</f>
        <v>0</v>
      </c>
      <c r="I2083" s="28">
        <f>IF(ISERROR(GETPIVOTDATA("Sum of Midpoint",'2010 County Business Patterns'!$J$2,"FIPS State and County Code",$A2083,"fipstate",$B2083,"fipscty",$C2083,"naics","337124")),0,GETPIVOTDATA("Sum of Midpoint",'2010 County Business Patterns'!$J$2,"FIPS State and County Code",$A2083,"fipstate",$B2083,"fipscty",$C2083,"naics","337124"))</f>
        <v>0</v>
      </c>
      <c r="J2083">
        <f>IF(ISERROR(VLOOKUP($B2083,'2010 State Business Patterns'!$AN$3:$AR$55,2,FALSE)),0,VLOOKUP($B2083,'2010 State Business Patterns'!$AN$3:$AR$55,2,FALSE))</f>
        <v>0.60198500440557934</v>
      </c>
      <c r="K2083" s="28">
        <f t="shared" si="161"/>
        <v>0</v>
      </c>
      <c r="L2083" s="28">
        <f>IF(ISERROR(GETPIVOTDATA("Sum of emp",'2010 County Business Patterns'!$J$2,"FIPS State and County Code",$A2083,"fipstate",$B2083,"fipscty",$C2083,"naics","337127")),0,GETPIVOTDATA("Sum of emp",'2010 County Business Patterns'!$J$2,"FIPS State and County Code",$A2083,"fipstate",$B2083,"fipscty",$C2083,"naics","337127"))</f>
        <v>0</v>
      </c>
      <c r="M2083" s="28">
        <f>IF(ISERROR(GETPIVOTDATA("Sum of Midpoint",'2010 County Business Patterns'!$J$2,"FIPS State and County Code",$A2083,"fipstate",$B2083,"fipscty",$C2083,"naics","337127")),0,GETPIVOTDATA("Sum of Midpoint",'2010 County Business Patterns'!$J$2,"FIPS State and County Code",$A2083,"fipstate",$B2083,"fipscty",$C2083,"naics","337127"))</f>
        <v>0</v>
      </c>
      <c r="N2083">
        <f>IF(ISERROR(VLOOKUP($B2083,'2010 State Business Patterns'!$AN$3:$AR$55,3,FALSE)),0,VLOOKUP($B2083,'2010 State Business Patterns'!$AN$3:$AR$55,3,FALSE))</f>
        <v>0.92498220291135824</v>
      </c>
      <c r="O2083" s="28">
        <f t="shared" si="162"/>
        <v>0</v>
      </c>
      <c r="P2083" s="28">
        <f>IF(ISERROR(GETPIVOTDATA("Sum of emp",'2010 County Business Patterns'!$J$2,"FIPS State and County Code",$A2083,"fipstate",$B2083,"fipscty",$C2083,"naics","337214")),0,GETPIVOTDATA("Sum of emp",'2010 County Business Patterns'!$J$2,"FIPS State and County Code",$A2083,"fipstate",$B2083,"fipscty",$C2083,"naics","337214"))</f>
        <v>0</v>
      </c>
      <c r="Q2083" s="28">
        <f>IF(ISERROR(GETPIVOTDATA("Sum of Midpoint",'2010 County Business Patterns'!$J$2,"FIPS State and County Code",$A2083,"fipstate",$B2083,"fipscty",$C2083,"naics","337214")),0,GETPIVOTDATA("Sum of Midpoint",'2010 County Business Patterns'!$J$2,"FIPS State and County Code",$A2083,"fipstate",$B2083,"fipscty",$C2083,"naics","337214"))</f>
        <v>0</v>
      </c>
      <c r="R2083">
        <f>IF(ISERROR(VLOOKUP($B2083,'2010 State Business Patterns'!$AN$3:$AR$55,4,FALSE)),0,VLOOKUP($B2083,'2010 State Business Patterns'!$AN$3:$AR$55,4,FALSE))</f>
        <v>0.67333333333333334</v>
      </c>
      <c r="S2083" s="28">
        <f t="shared" si="163"/>
        <v>0</v>
      </c>
      <c r="T2083" s="28">
        <f>IF(ISERROR(GETPIVOTDATA("Sum of emp",'2010 County Business Patterns'!$J$2,"FIPS State and County Code",$A2083,"fipstate",$B2083,"fipscty",$C2083,"naics","337215")),0,GETPIVOTDATA("Sum of emp",'2010 County Business Patterns'!$J$2,"FIPS State and County Code",$A2083,"fipstate",$B2083,"fipscty",$C2083,"naics","337215"))</f>
        <v>0</v>
      </c>
      <c r="U2083" s="28">
        <f>IF(ISERROR(GETPIVOTDATA("Sum of Midpoint",'2010 County Business Patterns'!$J$2,"FIPS State and County Code",$A2083,"fipstate",$B2083,"fipscty",$C2083,"naics","337215")),0,GETPIVOTDATA("Sum of Midpoint",'2010 County Business Patterns'!$J$2,"FIPS State and County Code",$A2083,"fipstate",$B2083,"fipscty",$C2083,"naics","337215"))</f>
        <v>0</v>
      </c>
      <c r="V2083">
        <f>IF(ISERROR(VLOOKUP($B2083,'2010 State Business Patterns'!$AN$3:$AR$55,5,FALSE)),0,VLOOKUP($B2083,'2010 State Business Patterns'!$AN$3:$AR$55,5,FALSE))</f>
        <v>0.51962616822429908</v>
      </c>
      <c r="W2083" s="28">
        <f t="shared" si="164"/>
        <v>0</v>
      </c>
    </row>
    <row r="2084" spans="1:23" hidden="1">
      <c r="A2084" s="1" t="s">
        <v>5527</v>
      </c>
      <c r="B2084" s="1" t="s">
        <v>1963</v>
      </c>
      <c r="C2084" s="1" t="s">
        <v>1791</v>
      </c>
      <c r="D2084" s="1" t="s">
        <v>2128</v>
      </c>
      <c r="E2084" s="1" t="s">
        <v>2057</v>
      </c>
      <c r="F2084" s="1" t="s">
        <v>5472</v>
      </c>
      <c r="G2084" s="47">
        <f t="shared" si="160"/>
        <v>0</v>
      </c>
      <c r="H2084" s="28">
        <f>IF(ISERROR(GETPIVOTDATA("Sum of emp",'2010 County Business Patterns'!$J$2,"FIPS State and County Code",$A2084,"fipstate",$B2084,"fipscty",$C2084,"naics","337124")),0,GETPIVOTDATA("Sum of emp",'2010 County Business Patterns'!$J$2,"FIPS State and County Code",$A2084,"fipstate",$B2084,"fipscty",$C2084,"naics","337124"))</f>
        <v>0</v>
      </c>
      <c r="I2084" s="28">
        <f>IF(ISERROR(GETPIVOTDATA("Sum of Midpoint",'2010 County Business Patterns'!$J$2,"FIPS State and County Code",$A2084,"fipstate",$B2084,"fipscty",$C2084,"naics","337124")),0,GETPIVOTDATA("Sum of Midpoint",'2010 County Business Patterns'!$J$2,"FIPS State and County Code",$A2084,"fipstate",$B2084,"fipscty",$C2084,"naics","337124"))</f>
        <v>0</v>
      </c>
      <c r="J2084">
        <f>IF(ISERROR(VLOOKUP($B2084,'2010 State Business Patterns'!$AN$3:$AR$55,2,FALSE)),0,VLOOKUP($B2084,'2010 State Business Patterns'!$AN$3:$AR$55,2,FALSE))</f>
        <v>0.60198500440557934</v>
      </c>
      <c r="K2084" s="28">
        <f t="shared" si="161"/>
        <v>0</v>
      </c>
      <c r="L2084" s="28">
        <f>IF(ISERROR(GETPIVOTDATA("Sum of emp",'2010 County Business Patterns'!$J$2,"FIPS State and County Code",$A2084,"fipstate",$B2084,"fipscty",$C2084,"naics","337127")),0,GETPIVOTDATA("Sum of emp",'2010 County Business Patterns'!$J$2,"FIPS State and County Code",$A2084,"fipstate",$B2084,"fipscty",$C2084,"naics","337127"))</f>
        <v>0</v>
      </c>
      <c r="M2084" s="28">
        <f>IF(ISERROR(GETPIVOTDATA("Sum of Midpoint",'2010 County Business Patterns'!$J$2,"FIPS State and County Code",$A2084,"fipstate",$B2084,"fipscty",$C2084,"naics","337127")),0,GETPIVOTDATA("Sum of Midpoint",'2010 County Business Patterns'!$J$2,"FIPS State and County Code",$A2084,"fipstate",$B2084,"fipscty",$C2084,"naics","337127"))</f>
        <v>0</v>
      </c>
      <c r="N2084">
        <f>IF(ISERROR(VLOOKUP($B2084,'2010 State Business Patterns'!$AN$3:$AR$55,3,FALSE)),0,VLOOKUP($B2084,'2010 State Business Patterns'!$AN$3:$AR$55,3,FALSE))</f>
        <v>0.92498220291135824</v>
      </c>
      <c r="O2084" s="28">
        <f t="shared" si="162"/>
        <v>0</v>
      </c>
      <c r="P2084" s="28">
        <f>IF(ISERROR(GETPIVOTDATA("Sum of emp",'2010 County Business Patterns'!$J$2,"FIPS State and County Code",$A2084,"fipstate",$B2084,"fipscty",$C2084,"naics","337214")),0,GETPIVOTDATA("Sum of emp",'2010 County Business Patterns'!$J$2,"FIPS State and County Code",$A2084,"fipstate",$B2084,"fipscty",$C2084,"naics","337214"))</f>
        <v>0</v>
      </c>
      <c r="Q2084" s="28">
        <f>IF(ISERROR(GETPIVOTDATA("Sum of Midpoint",'2010 County Business Patterns'!$J$2,"FIPS State and County Code",$A2084,"fipstate",$B2084,"fipscty",$C2084,"naics","337214")),0,GETPIVOTDATA("Sum of Midpoint",'2010 County Business Patterns'!$J$2,"FIPS State and County Code",$A2084,"fipstate",$B2084,"fipscty",$C2084,"naics","337214"))</f>
        <v>0</v>
      </c>
      <c r="R2084">
        <f>IF(ISERROR(VLOOKUP($B2084,'2010 State Business Patterns'!$AN$3:$AR$55,4,FALSE)),0,VLOOKUP($B2084,'2010 State Business Patterns'!$AN$3:$AR$55,4,FALSE))</f>
        <v>0.67333333333333334</v>
      </c>
      <c r="S2084" s="28">
        <f t="shared" si="163"/>
        <v>0</v>
      </c>
      <c r="T2084" s="28">
        <f>IF(ISERROR(GETPIVOTDATA("Sum of emp",'2010 County Business Patterns'!$J$2,"FIPS State and County Code",$A2084,"fipstate",$B2084,"fipscty",$C2084,"naics","337215")),0,GETPIVOTDATA("Sum of emp",'2010 County Business Patterns'!$J$2,"FIPS State and County Code",$A2084,"fipstate",$B2084,"fipscty",$C2084,"naics","337215"))</f>
        <v>0</v>
      </c>
      <c r="U2084" s="28">
        <f>IF(ISERROR(GETPIVOTDATA("Sum of Midpoint",'2010 County Business Patterns'!$J$2,"FIPS State and County Code",$A2084,"fipstate",$B2084,"fipscty",$C2084,"naics","337215")),0,GETPIVOTDATA("Sum of Midpoint",'2010 County Business Patterns'!$J$2,"FIPS State and County Code",$A2084,"fipstate",$B2084,"fipscty",$C2084,"naics","337215"))</f>
        <v>0</v>
      </c>
      <c r="V2084">
        <f>IF(ISERROR(VLOOKUP($B2084,'2010 State Business Patterns'!$AN$3:$AR$55,5,FALSE)),0,VLOOKUP($B2084,'2010 State Business Patterns'!$AN$3:$AR$55,5,FALSE))</f>
        <v>0.51962616822429908</v>
      </c>
      <c r="W2084" s="28">
        <f t="shared" si="164"/>
        <v>0</v>
      </c>
    </row>
    <row r="2085" spans="1:23" hidden="1">
      <c r="A2085" s="1" t="s">
        <v>5528</v>
      </c>
      <c r="B2085" s="1" t="s">
        <v>1963</v>
      </c>
      <c r="C2085" s="1" t="s">
        <v>1829</v>
      </c>
      <c r="D2085" s="1" t="s">
        <v>2130</v>
      </c>
      <c r="E2085" s="1" t="s">
        <v>2057</v>
      </c>
      <c r="F2085" s="1" t="s">
        <v>5472</v>
      </c>
      <c r="G2085" s="47">
        <f t="shared" si="160"/>
        <v>0</v>
      </c>
      <c r="H2085" s="28">
        <f>IF(ISERROR(GETPIVOTDATA("Sum of emp",'2010 County Business Patterns'!$J$2,"FIPS State and County Code",$A2085,"fipstate",$B2085,"fipscty",$C2085,"naics","337124")),0,GETPIVOTDATA("Sum of emp",'2010 County Business Patterns'!$J$2,"FIPS State and County Code",$A2085,"fipstate",$B2085,"fipscty",$C2085,"naics","337124"))</f>
        <v>0</v>
      </c>
      <c r="I2085" s="28">
        <f>IF(ISERROR(GETPIVOTDATA("Sum of Midpoint",'2010 County Business Patterns'!$J$2,"FIPS State and County Code",$A2085,"fipstate",$B2085,"fipscty",$C2085,"naics","337124")),0,GETPIVOTDATA("Sum of Midpoint",'2010 County Business Patterns'!$J$2,"FIPS State and County Code",$A2085,"fipstate",$B2085,"fipscty",$C2085,"naics","337124"))</f>
        <v>0</v>
      </c>
      <c r="J2085">
        <f>IF(ISERROR(VLOOKUP($B2085,'2010 State Business Patterns'!$AN$3:$AR$55,2,FALSE)),0,VLOOKUP($B2085,'2010 State Business Patterns'!$AN$3:$AR$55,2,FALSE))</f>
        <v>0.60198500440557934</v>
      </c>
      <c r="K2085" s="28">
        <f t="shared" si="161"/>
        <v>0</v>
      </c>
      <c r="L2085" s="28">
        <f>IF(ISERROR(GETPIVOTDATA("Sum of emp",'2010 County Business Patterns'!$J$2,"FIPS State and County Code",$A2085,"fipstate",$B2085,"fipscty",$C2085,"naics","337127")),0,GETPIVOTDATA("Sum of emp",'2010 County Business Patterns'!$J$2,"FIPS State and County Code",$A2085,"fipstate",$B2085,"fipscty",$C2085,"naics","337127"))</f>
        <v>0</v>
      </c>
      <c r="M2085" s="28">
        <f>IF(ISERROR(GETPIVOTDATA("Sum of Midpoint",'2010 County Business Patterns'!$J$2,"FIPS State and County Code",$A2085,"fipstate",$B2085,"fipscty",$C2085,"naics","337127")),0,GETPIVOTDATA("Sum of Midpoint",'2010 County Business Patterns'!$J$2,"FIPS State and County Code",$A2085,"fipstate",$B2085,"fipscty",$C2085,"naics","337127"))</f>
        <v>0</v>
      </c>
      <c r="N2085">
        <f>IF(ISERROR(VLOOKUP($B2085,'2010 State Business Patterns'!$AN$3:$AR$55,3,FALSE)),0,VLOOKUP($B2085,'2010 State Business Patterns'!$AN$3:$AR$55,3,FALSE))</f>
        <v>0.92498220291135824</v>
      </c>
      <c r="O2085" s="28">
        <f t="shared" si="162"/>
        <v>0</v>
      </c>
      <c r="P2085" s="28">
        <f>IF(ISERROR(GETPIVOTDATA("Sum of emp",'2010 County Business Patterns'!$J$2,"FIPS State and County Code",$A2085,"fipstate",$B2085,"fipscty",$C2085,"naics","337214")),0,GETPIVOTDATA("Sum of emp",'2010 County Business Patterns'!$J$2,"FIPS State and County Code",$A2085,"fipstate",$B2085,"fipscty",$C2085,"naics","337214"))</f>
        <v>0</v>
      </c>
      <c r="Q2085" s="28">
        <f>IF(ISERROR(GETPIVOTDATA("Sum of Midpoint",'2010 County Business Patterns'!$J$2,"FIPS State and County Code",$A2085,"fipstate",$B2085,"fipscty",$C2085,"naics","337214")),0,GETPIVOTDATA("Sum of Midpoint",'2010 County Business Patterns'!$J$2,"FIPS State and County Code",$A2085,"fipstate",$B2085,"fipscty",$C2085,"naics","337214"))</f>
        <v>0</v>
      </c>
      <c r="R2085">
        <f>IF(ISERROR(VLOOKUP($B2085,'2010 State Business Patterns'!$AN$3:$AR$55,4,FALSE)),0,VLOOKUP($B2085,'2010 State Business Patterns'!$AN$3:$AR$55,4,FALSE))</f>
        <v>0.67333333333333334</v>
      </c>
      <c r="S2085" s="28">
        <f t="shared" si="163"/>
        <v>0</v>
      </c>
      <c r="T2085" s="28">
        <f>IF(ISERROR(GETPIVOTDATA("Sum of emp",'2010 County Business Patterns'!$J$2,"FIPS State and County Code",$A2085,"fipstate",$B2085,"fipscty",$C2085,"naics","337215")),0,GETPIVOTDATA("Sum of emp",'2010 County Business Patterns'!$J$2,"FIPS State and County Code",$A2085,"fipstate",$B2085,"fipscty",$C2085,"naics","337215"))</f>
        <v>0</v>
      </c>
      <c r="U2085" s="28">
        <f>IF(ISERROR(GETPIVOTDATA("Sum of Midpoint",'2010 County Business Patterns'!$J$2,"FIPS State and County Code",$A2085,"fipstate",$B2085,"fipscty",$C2085,"naics","337215")),0,GETPIVOTDATA("Sum of Midpoint",'2010 County Business Patterns'!$J$2,"FIPS State and County Code",$A2085,"fipstate",$B2085,"fipscty",$C2085,"naics","337215"))</f>
        <v>0</v>
      </c>
      <c r="V2085">
        <f>IF(ISERROR(VLOOKUP($B2085,'2010 State Business Patterns'!$AN$3:$AR$55,5,FALSE)),0,VLOOKUP($B2085,'2010 State Business Patterns'!$AN$3:$AR$55,5,FALSE))</f>
        <v>0.51962616822429908</v>
      </c>
      <c r="W2085" s="28">
        <f t="shared" si="164"/>
        <v>0</v>
      </c>
    </row>
    <row r="2086" spans="1:23" hidden="1">
      <c r="A2086" s="1" t="s">
        <v>5529</v>
      </c>
      <c r="B2086" s="1" t="s">
        <v>1963</v>
      </c>
      <c r="C2086" s="1" t="s">
        <v>1792</v>
      </c>
      <c r="D2086" s="1" t="s">
        <v>3270</v>
      </c>
      <c r="E2086" s="1" t="s">
        <v>2057</v>
      </c>
      <c r="F2086" s="1" t="s">
        <v>5472</v>
      </c>
      <c r="G2086" s="47">
        <f t="shared" si="160"/>
        <v>0</v>
      </c>
      <c r="H2086" s="28">
        <f>IF(ISERROR(GETPIVOTDATA("Sum of emp",'2010 County Business Patterns'!$J$2,"FIPS State and County Code",$A2086,"fipstate",$B2086,"fipscty",$C2086,"naics","337124")),0,GETPIVOTDATA("Sum of emp",'2010 County Business Patterns'!$J$2,"FIPS State and County Code",$A2086,"fipstate",$B2086,"fipscty",$C2086,"naics","337124"))</f>
        <v>0</v>
      </c>
      <c r="I2086" s="28">
        <f>IF(ISERROR(GETPIVOTDATA("Sum of Midpoint",'2010 County Business Patterns'!$J$2,"FIPS State and County Code",$A2086,"fipstate",$B2086,"fipscty",$C2086,"naics","337124")),0,GETPIVOTDATA("Sum of Midpoint",'2010 County Business Patterns'!$J$2,"FIPS State and County Code",$A2086,"fipstate",$B2086,"fipscty",$C2086,"naics","337124"))</f>
        <v>0</v>
      </c>
      <c r="J2086">
        <f>IF(ISERROR(VLOOKUP($B2086,'2010 State Business Patterns'!$AN$3:$AR$55,2,FALSE)),0,VLOOKUP($B2086,'2010 State Business Patterns'!$AN$3:$AR$55,2,FALSE))</f>
        <v>0.60198500440557934</v>
      </c>
      <c r="K2086" s="28">
        <f t="shared" si="161"/>
        <v>0</v>
      </c>
      <c r="L2086" s="28">
        <f>IF(ISERROR(GETPIVOTDATA("Sum of emp",'2010 County Business Patterns'!$J$2,"FIPS State and County Code",$A2086,"fipstate",$B2086,"fipscty",$C2086,"naics","337127")),0,GETPIVOTDATA("Sum of emp",'2010 County Business Patterns'!$J$2,"FIPS State and County Code",$A2086,"fipstate",$B2086,"fipscty",$C2086,"naics","337127"))</f>
        <v>0</v>
      </c>
      <c r="M2086" s="28">
        <f>IF(ISERROR(GETPIVOTDATA("Sum of Midpoint",'2010 County Business Patterns'!$J$2,"FIPS State and County Code",$A2086,"fipstate",$B2086,"fipscty",$C2086,"naics","337127")),0,GETPIVOTDATA("Sum of Midpoint",'2010 County Business Patterns'!$J$2,"FIPS State and County Code",$A2086,"fipstate",$B2086,"fipscty",$C2086,"naics","337127"))</f>
        <v>0</v>
      </c>
      <c r="N2086">
        <f>IF(ISERROR(VLOOKUP($B2086,'2010 State Business Patterns'!$AN$3:$AR$55,3,FALSE)),0,VLOOKUP($B2086,'2010 State Business Patterns'!$AN$3:$AR$55,3,FALSE))</f>
        <v>0.92498220291135824</v>
      </c>
      <c r="O2086" s="28">
        <f t="shared" si="162"/>
        <v>0</v>
      </c>
      <c r="P2086" s="28">
        <f>IF(ISERROR(GETPIVOTDATA("Sum of emp",'2010 County Business Patterns'!$J$2,"FIPS State and County Code",$A2086,"fipstate",$B2086,"fipscty",$C2086,"naics","337214")),0,GETPIVOTDATA("Sum of emp",'2010 County Business Patterns'!$J$2,"FIPS State and County Code",$A2086,"fipstate",$B2086,"fipscty",$C2086,"naics","337214"))</f>
        <v>0</v>
      </c>
      <c r="Q2086" s="28">
        <f>IF(ISERROR(GETPIVOTDATA("Sum of Midpoint",'2010 County Business Patterns'!$J$2,"FIPS State and County Code",$A2086,"fipstate",$B2086,"fipscty",$C2086,"naics","337214")),0,GETPIVOTDATA("Sum of Midpoint",'2010 County Business Patterns'!$J$2,"FIPS State and County Code",$A2086,"fipstate",$B2086,"fipscty",$C2086,"naics","337214"))</f>
        <v>0</v>
      </c>
      <c r="R2086">
        <f>IF(ISERROR(VLOOKUP($B2086,'2010 State Business Patterns'!$AN$3:$AR$55,4,FALSE)),0,VLOOKUP($B2086,'2010 State Business Patterns'!$AN$3:$AR$55,4,FALSE))</f>
        <v>0.67333333333333334</v>
      </c>
      <c r="S2086" s="28">
        <f t="shared" si="163"/>
        <v>0</v>
      </c>
      <c r="T2086" s="28">
        <f>IF(ISERROR(GETPIVOTDATA("Sum of emp",'2010 County Business Patterns'!$J$2,"FIPS State and County Code",$A2086,"fipstate",$B2086,"fipscty",$C2086,"naics","337215")),0,GETPIVOTDATA("Sum of emp",'2010 County Business Patterns'!$J$2,"FIPS State and County Code",$A2086,"fipstate",$B2086,"fipscty",$C2086,"naics","337215"))</f>
        <v>0</v>
      </c>
      <c r="U2086" s="28">
        <f>IF(ISERROR(GETPIVOTDATA("Sum of Midpoint",'2010 County Business Patterns'!$J$2,"FIPS State and County Code",$A2086,"fipstate",$B2086,"fipscty",$C2086,"naics","337215")),0,GETPIVOTDATA("Sum of Midpoint",'2010 County Business Patterns'!$J$2,"FIPS State and County Code",$A2086,"fipstate",$B2086,"fipscty",$C2086,"naics","337215"))</f>
        <v>0</v>
      </c>
      <c r="V2086">
        <f>IF(ISERROR(VLOOKUP($B2086,'2010 State Business Patterns'!$AN$3:$AR$55,5,FALSE)),0,VLOOKUP($B2086,'2010 State Business Patterns'!$AN$3:$AR$55,5,FALSE))</f>
        <v>0.51962616822429908</v>
      </c>
      <c r="W2086" s="28">
        <f t="shared" si="164"/>
        <v>0</v>
      </c>
    </row>
    <row r="2087" spans="1:23">
      <c r="A2087" s="1" t="s">
        <v>5530</v>
      </c>
      <c r="B2087" s="1" t="s">
        <v>1963</v>
      </c>
      <c r="C2087" s="1" t="s">
        <v>1851</v>
      </c>
      <c r="D2087" s="1" t="s">
        <v>2465</v>
      </c>
      <c r="E2087" s="1" t="s">
        <v>2057</v>
      </c>
      <c r="F2087" s="1" t="s">
        <v>5472</v>
      </c>
      <c r="G2087" s="47">
        <f t="shared" si="160"/>
        <v>2.5981308411214954</v>
      </c>
      <c r="H2087" s="28">
        <f>IF(ISERROR(GETPIVOTDATA("Sum of emp",'2010 County Business Patterns'!$J$2,"FIPS State and County Code",$A2087,"fipstate",$B2087,"fipscty",$C2087,"naics","337124")),0,GETPIVOTDATA("Sum of emp",'2010 County Business Patterns'!$J$2,"FIPS State and County Code",$A2087,"fipstate",$B2087,"fipscty",$C2087,"naics","337124"))</f>
        <v>0</v>
      </c>
      <c r="I2087" s="28">
        <f>IF(ISERROR(GETPIVOTDATA("Sum of Midpoint",'2010 County Business Patterns'!$J$2,"FIPS State and County Code",$A2087,"fipstate",$B2087,"fipscty",$C2087,"naics","337124")),0,GETPIVOTDATA("Sum of Midpoint",'2010 County Business Patterns'!$J$2,"FIPS State and County Code",$A2087,"fipstate",$B2087,"fipscty",$C2087,"naics","337124"))</f>
        <v>0</v>
      </c>
      <c r="J2087">
        <f>IF(ISERROR(VLOOKUP($B2087,'2010 State Business Patterns'!$AN$3:$AR$55,2,FALSE)),0,VLOOKUP($B2087,'2010 State Business Patterns'!$AN$3:$AR$55,2,FALSE))</f>
        <v>0.60198500440557934</v>
      </c>
      <c r="K2087" s="28">
        <f t="shared" si="161"/>
        <v>0</v>
      </c>
      <c r="L2087" s="28">
        <f>IF(ISERROR(GETPIVOTDATA("Sum of emp",'2010 County Business Patterns'!$J$2,"FIPS State and County Code",$A2087,"fipstate",$B2087,"fipscty",$C2087,"naics","337127")),0,GETPIVOTDATA("Sum of emp",'2010 County Business Patterns'!$J$2,"FIPS State and County Code",$A2087,"fipstate",$B2087,"fipscty",$C2087,"naics","337127"))</f>
        <v>0</v>
      </c>
      <c r="M2087" s="28">
        <f>IF(ISERROR(GETPIVOTDATA("Sum of Midpoint",'2010 County Business Patterns'!$J$2,"FIPS State and County Code",$A2087,"fipstate",$B2087,"fipscty",$C2087,"naics","337127")),0,GETPIVOTDATA("Sum of Midpoint",'2010 County Business Patterns'!$J$2,"FIPS State and County Code",$A2087,"fipstate",$B2087,"fipscty",$C2087,"naics","337127"))</f>
        <v>0</v>
      </c>
      <c r="N2087">
        <f>IF(ISERROR(VLOOKUP($B2087,'2010 State Business Patterns'!$AN$3:$AR$55,3,FALSE)),0,VLOOKUP($B2087,'2010 State Business Patterns'!$AN$3:$AR$55,3,FALSE))</f>
        <v>0.92498220291135824</v>
      </c>
      <c r="O2087" s="28">
        <f t="shared" si="162"/>
        <v>0</v>
      </c>
      <c r="P2087" s="28">
        <f>IF(ISERROR(GETPIVOTDATA("Sum of emp",'2010 County Business Patterns'!$J$2,"FIPS State and County Code",$A2087,"fipstate",$B2087,"fipscty",$C2087,"naics","337214")),0,GETPIVOTDATA("Sum of emp",'2010 County Business Patterns'!$J$2,"FIPS State and County Code",$A2087,"fipstate",$B2087,"fipscty",$C2087,"naics","337214"))</f>
        <v>0</v>
      </c>
      <c r="Q2087" s="28">
        <f>IF(ISERROR(GETPIVOTDATA("Sum of Midpoint",'2010 County Business Patterns'!$J$2,"FIPS State and County Code",$A2087,"fipstate",$B2087,"fipscty",$C2087,"naics","337214")),0,GETPIVOTDATA("Sum of Midpoint",'2010 County Business Patterns'!$J$2,"FIPS State and County Code",$A2087,"fipstate",$B2087,"fipscty",$C2087,"naics","337214"))</f>
        <v>0</v>
      </c>
      <c r="R2087">
        <f>IF(ISERROR(VLOOKUP($B2087,'2010 State Business Patterns'!$AN$3:$AR$55,4,FALSE)),0,VLOOKUP($B2087,'2010 State Business Patterns'!$AN$3:$AR$55,4,FALSE))</f>
        <v>0.67333333333333334</v>
      </c>
      <c r="S2087" s="28">
        <f t="shared" si="163"/>
        <v>0</v>
      </c>
      <c r="T2087" s="28">
        <f>IF(ISERROR(GETPIVOTDATA("Sum of emp",'2010 County Business Patterns'!$J$2,"FIPS State and County Code",$A2087,"fipstate",$B2087,"fipscty",$C2087,"naics","337215")),0,GETPIVOTDATA("Sum of emp",'2010 County Business Patterns'!$J$2,"FIPS State and County Code",$A2087,"fipstate",$B2087,"fipscty",$C2087,"naics","337215"))</f>
        <v>0</v>
      </c>
      <c r="U2087" s="28">
        <f>IF(ISERROR(GETPIVOTDATA("Sum of Midpoint",'2010 County Business Patterns'!$J$2,"FIPS State and County Code",$A2087,"fipstate",$B2087,"fipscty",$C2087,"naics","337215")),0,GETPIVOTDATA("Sum of Midpoint",'2010 County Business Patterns'!$J$2,"FIPS State and County Code",$A2087,"fipstate",$B2087,"fipscty",$C2087,"naics","337215"))</f>
        <v>10</v>
      </c>
      <c r="V2087">
        <f>IF(ISERROR(VLOOKUP($B2087,'2010 State Business Patterns'!$AN$3:$AR$55,5,FALSE)),0,VLOOKUP($B2087,'2010 State Business Patterns'!$AN$3:$AR$55,5,FALSE))</f>
        <v>0.51962616822429908</v>
      </c>
      <c r="W2087" s="28">
        <f t="shared" si="164"/>
        <v>2.5981308411214954</v>
      </c>
    </row>
    <row r="2088" spans="1:23" hidden="1">
      <c r="A2088" s="1" t="s">
        <v>5531</v>
      </c>
      <c r="B2088" s="1" t="s">
        <v>1963</v>
      </c>
      <c r="C2088" s="1" t="s">
        <v>1852</v>
      </c>
      <c r="D2088" s="1" t="s">
        <v>2136</v>
      </c>
      <c r="E2088" s="1" t="s">
        <v>2057</v>
      </c>
      <c r="F2088" s="1" t="s">
        <v>5472</v>
      </c>
      <c r="G2088" s="47">
        <f t="shared" si="160"/>
        <v>0</v>
      </c>
      <c r="H2088" s="28">
        <f>IF(ISERROR(GETPIVOTDATA("Sum of emp",'2010 County Business Patterns'!$J$2,"FIPS State and County Code",$A2088,"fipstate",$B2088,"fipscty",$C2088,"naics","337124")),0,GETPIVOTDATA("Sum of emp",'2010 County Business Patterns'!$J$2,"FIPS State and County Code",$A2088,"fipstate",$B2088,"fipscty",$C2088,"naics","337124"))</f>
        <v>0</v>
      </c>
      <c r="I2088" s="28">
        <f>IF(ISERROR(GETPIVOTDATA("Sum of Midpoint",'2010 County Business Patterns'!$J$2,"FIPS State and County Code",$A2088,"fipstate",$B2088,"fipscty",$C2088,"naics","337124")),0,GETPIVOTDATA("Sum of Midpoint",'2010 County Business Patterns'!$J$2,"FIPS State and County Code",$A2088,"fipstate",$B2088,"fipscty",$C2088,"naics","337124"))</f>
        <v>0</v>
      </c>
      <c r="J2088">
        <f>IF(ISERROR(VLOOKUP($B2088,'2010 State Business Patterns'!$AN$3:$AR$55,2,FALSE)),0,VLOOKUP($B2088,'2010 State Business Patterns'!$AN$3:$AR$55,2,FALSE))</f>
        <v>0.60198500440557934</v>
      </c>
      <c r="K2088" s="28">
        <f t="shared" si="161"/>
        <v>0</v>
      </c>
      <c r="L2088" s="28">
        <f>IF(ISERROR(GETPIVOTDATA("Sum of emp",'2010 County Business Patterns'!$J$2,"FIPS State and County Code",$A2088,"fipstate",$B2088,"fipscty",$C2088,"naics","337127")),0,GETPIVOTDATA("Sum of emp",'2010 County Business Patterns'!$J$2,"FIPS State and County Code",$A2088,"fipstate",$B2088,"fipscty",$C2088,"naics","337127"))</f>
        <v>0</v>
      </c>
      <c r="M2088" s="28">
        <f>IF(ISERROR(GETPIVOTDATA("Sum of Midpoint",'2010 County Business Patterns'!$J$2,"FIPS State and County Code",$A2088,"fipstate",$B2088,"fipscty",$C2088,"naics","337127")),0,GETPIVOTDATA("Sum of Midpoint",'2010 County Business Patterns'!$J$2,"FIPS State and County Code",$A2088,"fipstate",$B2088,"fipscty",$C2088,"naics","337127"))</f>
        <v>0</v>
      </c>
      <c r="N2088">
        <f>IF(ISERROR(VLOOKUP($B2088,'2010 State Business Patterns'!$AN$3:$AR$55,3,FALSE)),0,VLOOKUP($B2088,'2010 State Business Patterns'!$AN$3:$AR$55,3,FALSE))</f>
        <v>0.92498220291135824</v>
      </c>
      <c r="O2088" s="28">
        <f t="shared" si="162"/>
        <v>0</v>
      </c>
      <c r="P2088" s="28">
        <f>IF(ISERROR(GETPIVOTDATA("Sum of emp",'2010 County Business Patterns'!$J$2,"FIPS State and County Code",$A2088,"fipstate",$B2088,"fipscty",$C2088,"naics","337214")),0,GETPIVOTDATA("Sum of emp",'2010 County Business Patterns'!$J$2,"FIPS State and County Code",$A2088,"fipstate",$B2088,"fipscty",$C2088,"naics","337214"))</f>
        <v>0</v>
      </c>
      <c r="Q2088" s="28">
        <f>IF(ISERROR(GETPIVOTDATA("Sum of Midpoint",'2010 County Business Patterns'!$J$2,"FIPS State and County Code",$A2088,"fipstate",$B2088,"fipscty",$C2088,"naics","337214")),0,GETPIVOTDATA("Sum of Midpoint",'2010 County Business Patterns'!$J$2,"FIPS State and County Code",$A2088,"fipstate",$B2088,"fipscty",$C2088,"naics","337214"))</f>
        <v>0</v>
      </c>
      <c r="R2088">
        <f>IF(ISERROR(VLOOKUP($B2088,'2010 State Business Patterns'!$AN$3:$AR$55,4,FALSE)),0,VLOOKUP($B2088,'2010 State Business Patterns'!$AN$3:$AR$55,4,FALSE))</f>
        <v>0.67333333333333334</v>
      </c>
      <c r="S2088" s="28">
        <f t="shared" si="163"/>
        <v>0</v>
      </c>
      <c r="T2088" s="28">
        <f>IF(ISERROR(GETPIVOTDATA("Sum of emp",'2010 County Business Patterns'!$J$2,"FIPS State and County Code",$A2088,"fipstate",$B2088,"fipscty",$C2088,"naics","337215")),0,GETPIVOTDATA("Sum of emp",'2010 County Business Patterns'!$J$2,"FIPS State and County Code",$A2088,"fipstate",$B2088,"fipscty",$C2088,"naics","337215"))</f>
        <v>0</v>
      </c>
      <c r="U2088" s="28">
        <f>IF(ISERROR(GETPIVOTDATA("Sum of Midpoint",'2010 County Business Patterns'!$J$2,"FIPS State and County Code",$A2088,"fipstate",$B2088,"fipscty",$C2088,"naics","337215")),0,GETPIVOTDATA("Sum of Midpoint",'2010 County Business Patterns'!$J$2,"FIPS State and County Code",$A2088,"fipstate",$B2088,"fipscty",$C2088,"naics","337215"))</f>
        <v>0</v>
      </c>
      <c r="V2088">
        <f>IF(ISERROR(VLOOKUP($B2088,'2010 State Business Patterns'!$AN$3:$AR$55,5,FALSE)),0,VLOOKUP($B2088,'2010 State Business Patterns'!$AN$3:$AR$55,5,FALSE))</f>
        <v>0.51962616822429908</v>
      </c>
      <c r="W2088" s="28">
        <f t="shared" si="164"/>
        <v>0</v>
      </c>
    </row>
    <row r="2089" spans="1:23" hidden="1">
      <c r="A2089" s="1" t="s">
        <v>5532</v>
      </c>
      <c r="B2089" s="1" t="s">
        <v>1963</v>
      </c>
      <c r="C2089" s="1" t="s">
        <v>1793</v>
      </c>
      <c r="D2089" s="1" t="s">
        <v>5533</v>
      </c>
      <c r="E2089" s="1" t="s">
        <v>2057</v>
      </c>
      <c r="F2089" s="1" t="s">
        <v>5472</v>
      </c>
      <c r="G2089" s="47">
        <f t="shared" si="160"/>
        <v>0</v>
      </c>
      <c r="H2089" s="28">
        <f>IF(ISERROR(GETPIVOTDATA("Sum of emp",'2010 County Business Patterns'!$J$2,"FIPS State and County Code",$A2089,"fipstate",$B2089,"fipscty",$C2089,"naics","337124")),0,GETPIVOTDATA("Sum of emp",'2010 County Business Patterns'!$J$2,"FIPS State and County Code",$A2089,"fipstate",$B2089,"fipscty",$C2089,"naics","337124"))</f>
        <v>0</v>
      </c>
      <c r="I2089" s="28">
        <f>IF(ISERROR(GETPIVOTDATA("Sum of Midpoint",'2010 County Business Patterns'!$J$2,"FIPS State and County Code",$A2089,"fipstate",$B2089,"fipscty",$C2089,"naics","337124")),0,GETPIVOTDATA("Sum of Midpoint",'2010 County Business Patterns'!$J$2,"FIPS State and County Code",$A2089,"fipstate",$B2089,"fipscty",$C2089,"naics","337124"))</f>
        <v>0</v>
      </c>
      <c r="J2089">
        <f>IF(ISERROR(VLOOKUP($B2089,'2010 State Business Patterns'!$AN$3:$AR$55,2,FALSE)),0,VLOOKUP($B2089,'2010 State Business Patterns'!$AN$3:$AR$55,2,FALSE))</f>
        <v>0.60198500440557934</v>
      </c>
      <c r="K2089" s="28">
        <f t="shared" si="161"/>
        <v>0</v>
      </c>
      <c r="L2089" s="28">
        <f>IF(ISERROR(GETPIVOTDATA("Sum of emp",'2010 County Business Patterns'!$J$2,"FIPS State and County Code",$A2089,"fipstate",$B2089,"fipscty",$C2089,"naics","337127")),0,GETPIVOTDATA("Sum of emp",'2010 County Business Patterns'!$J$2,"FIPS State and County Code",$A2089,"fipstate",$B2089,"fipscty",$C2089,"naics","337127"))</f>
        <v>0</v>
      </c>
      <c r="M2089" s="28">
        <f>IF(ISERROR(GETPIVOTDATA("Sum of Midpoint",'2010 County Business Patterns'!$J$2,"FIPS State and County Code",$A2089,"fipstate",$B2089,"fipscty",$C2089,"naics","337127")),0,GETPIVOTDATA("Sum of Midpoint",'2010 County Business Patterns'!$J$2,"FIPS State and County Code",$A2089,"fipstate",$B2089,"fipscty",$C2089,"naics","337127"))</f>
        <v>0</v>
      </c>
      <c r="N2089">
        <f>IF(ISERROR(VLOOKUP($B2089,'2010 State Business Patterns'!$AN$3:$AR$55,3,FALSE)),0,VLOOKUP($B2089,'2010 State Business Patterns'!$AN$3:$AR$55,3,FALSE))</f>
        <v>0.92498220291135824</v>
      </c>
      <c r="O2089" s="28">
        <f t="shared" si="162"/>
        <v>0</v>
      </c>
      <c r="P2089" s="28">
        <f>IF(ISERROR(GETPIVOTDATA("Sum of emp",'2010 County Business Patterns'!$J$2,"FIPS State and County Code",$A2089,"fipstate",$B2089,"fipscty",$C2089,"naics","337214")),0,GETPIVOTDATA("Sum of emp",'2010 County Business Patterns'!$J$2,"FIPS State and County Code",$A2089,"fipstate",$B2089,"fipscty",$C2089,"naics","337214"))</f>
        <v>0</v>
      </c>
      <c r="Q2089" s="28">
        <f>IF(ISERROR(GETPIVOTDATA("Sum of Midpoint",'2010 County Business Patterns'!$J$2,"FIPS State and County Code",$A2089,"fipstate",$B2089,"fipscty",$C2089,"naics","337214")),0,GETPIVOTDATA("Sum of Midpoint",'2010 County Business Patterns'!$J$2,"FIPS State and County Code",$A2089,"fipstate",$B2089,"fipscty",$C2089,"naics","337214"))</f>
        <v>0</v>
      </c>
      <c r="R2089">
        <f>IF(ISERROR(VLOOKUP($B2089,'2010 State Business Patterns'!$AN$3:$AR$55,4,FALSE)),0,VLOOKUP($B2089,'2010 State Business Patterns'!$AN$3:$AR$55,4,FALSE))</f>
        <v>0.67333333333333334</v>
      </c>
      <c r="S2089" s="28">
        <f t="shared" si="163"/>
        <v>0</v>
      </c>
      <c r="T2089" s="28">
        <f>IF(ISERROR(GETPIVOTDATA("Sum of emp",'2010 County Business Patterns'!$J$2,"FIPS State and County Code",$A2089,"fipstate",$B2089,"fipscty",$C2089,"naics","337215")),0,GETPIVOTDATA("Sum of emp",'2010 County Business Patterns'!$J$2,"FIPS State and County Code",$A2089,"fipstate",$B2089,"fipscty",$C2089,"naics","337215"))</f>
        <v>0</v>
      </c>
      <c r="U2089" s="28">
        <f>IF(ISERROR(GETPIVOTDATA("Sum of Midpoint",'2010 County Business Patterns'!$J$2,"FIPS State and County Code",$A2089,"fipstate",$B2089,"fipscty",$C2089,"naics","337215")),0,GETPIVOTDATA("Sum of Midpoint",'2010 County Business Patterns'!$J$2,"FIPS State and County Code",$A2089,"fipstate",$B2089,"fipscty",$C2089,"naics","337215"))</f>
        <v>0</v>
      </c>
      <c r="V2089">
        <f>IF(ISERROR(VLOOKUP($B2089,'2010 State Business Patterns'!$AN$3:$AR$55,5,FALSE)),0,VLOOKUP($B2089,'2010 State Business Patterns'!$AN$3:$AR$55,5,FALSE))</f>
        <v>0.51962616822429908</v>
      </c>
      <c r="W2089" s="28">
        <f t="shared" si="164"/>
        <v>0</v>
      </c>
    </row>
    <row r="2090" spans="1:23" hidden="1">
      <c r="A2090" s="1" t="s">
        <v>5534</v>
      </c>
      <c r="B2090" s="1" t="s">
        <v>1963</v>
      </c>
      <c r="C2090" s="1" t="s">
        <v>1830</v>
      </c>
      <c r="D2090" s="1" t="s">
        <v>2372</v>
      </c>
      <c r="E2090" s="1" t="s">
        <v>2057</v>
      </c>
      <c r="F2090" s="1" t="s">
        <v>5472</v>
      </c>
      <c r="G2090" s="47">
        <f t="shared" si="160"/>
        <v>0</v>
      </c>
      <c r="H2090" s="28">
        <f>IF(ISERROR(GETPIVOTDATA("Sum of emp",'2010 County Business Patterns'!$J$2,"FIPS State and County Code",$A2090,"fipstate",$B2090,"fipscty",$C2090,"naics","337124")),0,GETPIVOTDATA("Sum of emp",'2010 County Business Patterns'!$J$2,"FIPS State and County Code",$A2090,"fipstate",$B2090,"fipscty",$C2090,"naics","337124"))</f>
        <v>0</v>
      </c>
      <c r="I2090" s="28">
        <f>IF(ISERROR(GETPIVOTDATA("Sum of Midpoint",'2010 County Business Patterns'!$J$2,"FIPS State and County Code",$A2090,"fipstate",$B2090,"fipscty",$C2090,"naics","337124")),0,GETPIVOTDATA("Sum of Midpoint",'2010 County Business Patterns'!$J$2,"FIPS State and County Code",$A2090,"fipstate",$B2090,"fipscty",$C2090,"naics","337124"))</f>
        <v>0</v>
      </c>
      <c r="J2090">
        <f>IF(ISERROR(VLOOKUP($B2090,'2010 State Business Patterns'!$AN$3:$AR$55,2,FALSE)),0,VLOOKUP($B2090,'2010 State Business Patterns'!$AN$3:$AR$55,2,FALSE))</f>
        <v>0.60198500440557934</v>
      </c>
      <c r="K2090" s="28">
        <f t="shared" si="161"/>
        <v>0</v>
      </c>
      <c r="L2090" s="28">
        <f>IF(ISERROR(GETPIVOTDATA("Sum of emp",'2010 County Business Patterns'!$J$2,"FIPS State and County Code",$A2090,"fipstate",$B2090,"fipscty",$C2090,"naics","337127")),0,GETPIVOTDATA("Sum of emp",'2010 County Business Patterns'!$J$2,"FIPS State and County Code",$A2090,"fipstate",$B2090,"fipscty",$C2090,"naics","337127"))</f>
        <v>0</v>
      </c>
      <c r="M2090" s="28">
        <f>IF(ISERROR(GETPIVOTDATA("Sum of Midpoint",'2010 County Business Patterns'!$J$2,"FIPS State and County Code",$A2090,"fipstate",$B2090,"fipscty",$C2090,"naics","337127")),0,GETPIVOTDATA("Sum of Midpoint",'2010 County Business Patterns'!$J$2,"FIPS State and County Code",$A2090,"fipstate",$B2090,"fipscty",$C2090,"naics","337127"))</f>
        <v>0</v>
      </c>
      <c r="N2090">
        <f>IF(ISERROR(VLOOKUP($B2090,'2010 State Business Patterns'!$AN$3:$AR$55,3,FALSE)),0,VLOOKUP($B2090,'2010 State Business Patterns'!$AN$3:$AR$55,3,FALSE))</f>
        <v>0.92498220291135824</v>
      </c>
      <c r="O2090" s="28">
        <f t="shared" si="162"/>
        <v>0</v>
      </c>
      <c r="P2090" s="28">
        <f>IF(ISERROR(GETPIVOTDATA("Sum of emp",'2010 County Business Patterns'!$J$2,"FIPS State and County Code",$A2090,"fipstate",$B2090,"fipscty",$C2090,"naics","337214")),0,GETPIVOTDATA("Sum of emp",'2010 County Business Patterns'!$J$2,"FIPS State and County Code",$A2090,"fipstate",$B2090,"fipscty",$C2090,"naics","337214"))</f>
        <v>0</v>
      </c>
      <c r="Q2090" s="28">
        <f>IF(ISERROR(GETPIVOTDATA("Sum of Midpoint",'2010 County Business Patterns'!$J$2,"FIPS State and County Code",$A2090,"fipstate",$B2090,"fipscty",$C2090,"naics","337214")),0,GETPIVOTDATA("Sum of Midpoint",'2010 County Business Patterns'!$J$2,"FIPS State and County Code",$A2090,"fipstate",$B2090,"fipscty",$C2090,"naics","337214"))</f>
        <v>0</v>
      </c>
      <c r="R2090">
        <f>IF(ISERROR(VLOOKUP($B2090,'2010 State Business Patterns'!$AN$3:$AR$55,4,FALSE)),0,VLOOKUP($B2090,'2010 State Business Patterns'!$AN$3:$AR$55,4,FALSE))</f>
        <v>0.67333333333333334</v>
      </c>
      <c r="S2090" s="28">
        <f t="shared" si="163"/>
        <v>0</v>
      </c>
      <c r="T2090" s="28">
        <f>IF(ISERROR(GETPIVOTDATA("Sum of emp",'2010 County Business Patterns'!$J$2,"FIPS State and County Code",$A2090,"fipstate",$B2090,"fipscty",$C2090,"naics","337215")),0,GETPIVOTDATA("Sum of emp",'2010 County Business Patterns'!$J$2,"FIPS State and County Code",$A2090,"fipstate",$B2090,"fipscty",$C2090,"naics","337215"))</f>
        <v>0</v>
      </c>
      <c r="U2090" s="28">
        <f>IF(ISERROR(GETPIVOTDATA("Sum of Midpoint",'2010 County Business Patterns'!$J$2,"FIPS State and County Code",$A2090,"fipstate",$B2090,"fipscty",$C2090,"naics","337215")),0,GETPIVOTDATA("Sum of Midpoint",'2010 County Business Patterns'!$J$2,"FIPS State and County Code",$A2090,"fipstate",$B2090,"fipscty",$C2090,"naics","337215"))</f>
        <v>0</v>
      </c>
      <c r="V2090">
        <f>IF(ISERROR(VLOOKUP($B2090,'2010 State Business Patterns'!$AN$3:$AR$55,5,FALSE)),0,VLOOKUP($B2090,'2010 State Business Patterns'!$AN$3:$AR$55,5,FALSE))</f>
        <v>0.51962616822429908</v>
      </c>
      <c r="W2090" s="28">
        <f t="shared" si="164"/>
        <v>0</v>
      </c>
    </row>
    <row r="2091" spans="1:23" hidden="1">
      <c r="A2091" s="1" t="s">
        <v>5535</v>
      </c>
      <c r="B2091" s="1" t="s">
        <v>1963</v>
      </c>
      <c r="C2091" s="1" t="s">
        <v>1831</v>
      </c>
      <c r="D2091" s="1" t="s">
        <v>5536</v>
      </c>
      <c r="E2091" s="1" t="s">
        <v>2057</v>
      </c>
      <c r="F2091" s="1" t="s">
        <v>5472</v>
      </c>
      <c r="G2091" s="47">
        <f t="shared" si="160"/>
        <v>0</v>
      </c>
      <c r="H2091" s="28">
        <f>IF(ISERROR(GETPIVOTDATA("Sum of emp",'2010 County Business Patterns'!$J$2,"FIPS State and County Code",$A2091,"fipstate",$B2091,"fipscty",$C2091,"naics","337124")),0,GETPIVOTDATA("Sum of emp",'2010 County Business Patterns'!$J$2,"FIPS State and County Code",$A2091,"fipstate",$B2091,"fipscty",$C2091,"naics","337124"))</f>
        <v>0</v>
      </c>
      <c r="I2091" s="28">
        <f>IF(ISERROR(GETPIVOTDATA("Sum of Midpoint",'2010 County Business Patterns'!$J$2,"FIPS State and County Code",$A2091,"fipstate",$B2091,"fipscty",$C2091,"naics","337124")),0,GETPIVOTDATA("Sum of Midpoint",'2010 County Business Patterns'!$J$2,"FIPS State and County Code",$A2091,"fipstate",$B2091,"fipscty",$C2091,"naics","337124"))</f>
        <v>0</v>
      </c>
      <c r="J2091">
        <f>IF(ISERROR(VLOOKUP($B2091,'2010 State Business Patterns'!$AN$3:$AR$55,2,FALSE)),0,VLOOKUP($B2091,'2010 State Business Patterns'!$AN$3:$AR$55,2,FALSE))</f>
        <v>0.60198500440557934</v>
      </c>
      <c r="K2091" s="28">
        <f t="shared" si="161"/>
        <v>0</v>
      </c>
      <c r="L2091" s="28">
        <f>IF(ISERROR(GETPIVOTDATA("Sum of emp",'2010 County Business Patterns'!$J$2,"FIPS State and County Code",$A2091,"fipstate",$B2091,"fipscty",$C2091,"naics","337127")),0,GETPIVOTDATA("Sum of emp",'2010 County Business Patterns'!$J$2,"FIPS State and County Code",$A2091,"fipstate",$B2091,"fipscty",$C2091,"naics","337127"))</f>
        <v>0</v>
      </c>
      <c r="M2091" s="28">
        <f>IF(ISERROR(GETPIVOTDATA("Sum of Midpoint",'2010 County Business Patterns'!$J$2,"FIPS State and County Code",$A2091,"fipstate",$B2091,"fipscty",$C2091,"naics","337127")),0,GETPIVOTDATA("Sum of Midpoint",'2010 County Business Patterns'!$J$2,"FIPS State and County Code",$A2091,"fipstate",$B2091,"fipscty",$C2091,"naics","337127"))</f>
        <v>0</v>
      </c>
      <c r="N2091">
        <f>IF(ISERROR(VLOOKUP($B2091,'2010 State Business Patterns'!$AN$3:$AR$55,3,FALSE)),0,VLOOKUP($B2091,'2010 State Business Patterns'!$AN$3:$AR$55,3,FALSE))</f>
        <v>0.92498220291135824</v>
      </c>
      <c r="O2091" s="28">
        <f t="shared" si="162"/>
        <v>0</v>
      </c>
      <c r="P2091" s="28">
        <f>IF(ISERROR(GETPIVOTDATA("Sum of emp",'2010 County Business Patterns'!$J$2,"FIPS State and County Code",$A2091,"fipstate",$B2091,"fipscty",$C2091,"naics","337214")),0,GETPIVOTDATA("Sum of emp",'2010 County Business Patterns'!$J$2,"FIPS State and County Code",$A2091,"fipstate",$B2091,"fipscty",$C2091,"naics","337214"))</f>
        <v>0</v>
      </c>
      <c r="Q2091" s="28">
        <f>IF(ISERROR(GETPIVOTDATA("Sum of Midpoint",'2010 County Business Patterns'!$J$2,"FIPS State and County Code",$A2091,"fipstate",$B2091,"fipscty",$C2091,"naics","337214")),0,GETPIVOTDATA("Sum of Midpoint",'2010 County Business Patterns'!$J$2,"FIPS State and County Code",$A2091,"fipstate",$B2091,"fipscty",$C2091,"naics","337214"))</f>
        <v>0</v>
      </c>
      <c r="R2091">
        <f>IF(ISERROR(VLOOKUP($B2091,'2010 State Business Patterns'!$AN$3:$AR$55,4,FALSE)),0,VLOOKUP($B2091,'2010 State Business Patterns'!$AN$3:$AR$55,4,FALSE))</f>
        <v>0.67333333333333334</v>
      </c>
      <c r="S2091" s="28">
        <f t="shared" si="163"/>
        <v>0</v>
      </c>
      <c r="T2091" s="28">
        <f>IF(ISERROR(GETPIVOTDATA("Sum of emp",'2010 County Business Patterns'!$J$2,"FIPS State and County Code",$A2091,"fipstate",$B2091,"fipscty",$C2091,"naics","337215")),0,GETPIVOTDATA("Sum of emp",'2010 County Business Patterns'!$J$2,"FIPS State and County Code",$A2091,"fipstate",$B2091,"fipscty",$C2091,"naics","337215"))</f>
        <v>0</v>
      </c>
      <c r="U2091" s="28">
        <f>IF(ISERROR(GETPIVOTDATA("Sum of Midpoint",'2010 County Business Patterns'!$J$2,"FIPS State and County Code",$A2091,"fipstate",$B2091,"fipscty",$C2091,"naics","337215")),0,GETPIVOTDATA("Sum of Midpoint",'2010 County Business Patterns'!$J$2,"FIPS State and County Code",$A2091,"fipstate",$B2091,"fipscty",$C2091,"naics","337215"))</f>
        <v>0</v>
      </c>
      <c r="V2091">
        <f>IF(ISERROR(VLOOKUP($B2091,'2010 State Business Patterns'!$AN$3:$AR$55,5,FALSE)),0,VLOOKUP($B2091,'2010 State Business Patterns'!$AN$3:$AR$55,5,FALSE))</f>
        <v>0.51962616822429908</v>
      </c>
      <c r="W2091" s="28">
        <f t="shared" si="164"/>
        <v>0</v>
      </c>
    </row>
    <row r="2092" spans="1:23">
      <c r="A2092" s="1" t="s">
        <v>5537</v>
      </c>
      <c r="B2092" s="1" t="s">
        <v>1963</v>
      </c>
      <c r="C2092" s="1" t="s">
        <v>1794</v>
      </c>
      <c r="D2092" s="1" t="s">
        <v>3571</v>
      </c>
      <c r="E2092" s="1" t="s">
        <v>2057</v>
      </c>
      <c r="F2092" s="1" t="s">
        <v>5472</v>
      </c>
      <c r="G2092" s="47">
        <f t="shared" si="160"/>
        <v>47.623041855678288</v>
      </c>
      <c r="H2092" s="28">
        <f>IF(ISERROR(GETPIVOTDATA("Sum of emp",'2010 County Business Patterns'!$J$2,"FIPS State and County Code",$A2092,"fipstate",$B2092,"fipscty",$C2092,"naics","337124")),0,GETPIVOTDATA("Sum of emp",'2010 County Business Patterns'!$J$2,"FIPS State and County Code",$A2092,"fipstate",$B2092,"fipscty",$C2092,"naics","337124"))</f>
        <v>0</v>
      </c>
      <c r="I2092" s="28">
        <f>IF(ISERROR(GETPIVOTDATA("Sum of Midpoint",'2010 County Business Patterns'!$J$2,"FIPS State and County Code",$A2092,"fipstate",$B2092,"fipscty",$C2092,"naics","337124")),0,GETPIVOTDATA("Sum of Midpoint",'2010 County Business Patterns'!$J$2,"FIPS State and County Code",$A2092,"fipstate",$B2092,"fipscty",$C2092,"naics","337124"))</f>
        <v>0</v>
      </c>
      <c r="J2092">
        <f>IF(ISERROR(VLOOKUP($B2092,'2010 State Business Patterns'!$AN$3:$AR$55,2,FALSE)),0,VLOOKUP($B2092,'2010 State Business Patterns'!$AN$3:$AR$55,2,FALSE))</f>
        <v>0.60198500440557934</v>
      </c>
      <c r="K2092" s="28">
        <f t="shared" si="161"/>
        <v>0</v>
      </c>
      <c r="L2092" s="28">
        <f>IF(ISERROR(GETPIVOTDATA("Sum of emp",'2010 County Business Patterns'!$J$2,"FIPS State and County Code",$A2092,"fipstate",$B2092,"fipscty",$C2092,"naics","337127")),0,GETPIVOTDATA("Sum of emp",'2010 County Business Patterns'!$J$2,"FIPS State and County Code",$A2092,"fipstate",$B2092,"fipscty",$C2092,"naics","337127"))</f>
        <v>0</v>
      </c>
      <c r="M2092" s="28">
        <f>IF(ISERROR(GETPIVOTDATA("Sum of Midpoint",'2010 County Business Patterns'!$J$2,"FIPS State and County Code",$A2092,"fipstate",$B2092,"fipscty",$C2092,"naics","337127")),0,GETPIVOTDATA("Sum of Midpoint",'2010 County Business Patterns'!$J$2,"FIPS State and County Code",$A2092,"fipstate",$B2092,"fipscty",$C2092,"naics","337127"))</f>
        <v>10</v>
      </c>
      <c r="N2092">
        <f>IF(ISERROR(VLOOKUP($B2092,'2010 State Business Patterns'!$AN$3:$AR$55,3,FALSE)),0,VLOOKUP($B2092,'2010 State Business Patterns'!$AN$3:$AR$55,3,FALSE))</f>
        <v>0.92498220291135824</v>
      </c>
      <c r="O2092" s="28">
        <f t="shared" si="162"/>
        <v>4.6249110145567913</v>
      </c>
      <c r="P2092" s="28">
        <f>IF(ISERROR(GETPIVOTDATA("Sum of emp",'2010 County Business Patterns'!$J$2,"FIPS State and County Code",$A2092,"fipstate",$B2092,"fipscty",$C2092,"naics","337214")),0,GETPIVOTDATA("Sum of emp",'2010 County Business Patterns'!$J$2,"FIPS State and County Code",$A2092,"fipstate",$B2092,"fipscty",$C2092,"naics","337214"))</f>
        <v>0</v>
      </c>
      <c r="Q2092" s="28">
        <f>IF(ISERROR(GETPIVOTDATA("Sum of Midpoint",'2010 County Business Patterns'!$J$2,"FIPS State and County Code",$A2092,"fipstate",$B2092,"fipscty",$C2092,"naics","337214")),0,GETPIVOTDATA("Sum of Midpoint",'2010 County Business Patterns'!$J$2,"FIPS State and County Code",$A2092,"fipstate",$B2092,"fipscty",$C2092,"naics","337214"))</f>
        <v>60</v>
      </c>
      <c r="R2092">
        <f>IF(ISERROR(VLOOKUP($B2092,'2010 State Business Patterns'!$AN$3:$AR$55,4,FALSE)),0,VLOOKUP($B2092,'2010 State Business Patterns'!$AN$3:$AR$55,4,FALSE))</f>
        <v>0.67333333333333334</v>
      </c>
      <c r="S2092" s="28">
        <f t="shared" si="163"/>
        <v>40.4</v>
      </c>
      <c r="T2092" s="28">
        <f>IF(ISERROR(GETPIVOTDATA("Sum of emp",'2010 County Business Patterns'!$J$2,"FIPS State and County Code",$A2092,"fipstate",$B2092,"fipscty",$C2092,"naics","337215")),0,GETPIVOTDATA("Sum of emp",'2010 County Business Patterns'!$J$2,"FIPS State and County Code",$A2092,"fipstate",$B2092,"fipscty",$C2092,"naics","337215"))</f>
        <v>0</v>
      </c>
      <c r="U2092" s="28">
        <f>IF(ISERROR(GETPIVOTDATA("Sum of Midpoint",'2010 County Business Patterns'!$J$2,"FIPS State and County Code",$A2092,"fipstate",$B2092,"fipscty",$C2092,"naics","337215")),0,GETPIVOTDATA("Sum of Midpoint",'2010 County Business Patterns'!$J$2,"FIPS State and County Code",$A2092,"fipstate",$B2092,"fipscty",$C2092,"naics","337215"))</f>
        <v>10</v>
      </c>
      <c r="V2092">
        <f>IF(ISERROR(VLOOKUP($B2092,'2010 State Business Patterns'!$AN$3:$AR$55,5,FALSE)),0,VLOOKUP($B2092,'2010 State Business Patterns'!$AN$3:$AR$55,5,FALSE))</f>
        <v>0.51962616822429908</v>
      </c>
      <c r="W2092" s="28">
        <f t="shared" si="164"/>
        <v>2.5981308411214954</v>
      </c>
    </row>
    <row r="2093" spans="1:23">
      <c r="A2093" s="1" t="s">
        <v>5538</v>
      </c>
      <c r="B2093" s="1" t="s">
        <v>1963</v>
      </c>
      <c r="C2093" s="1" t="s">
        <v>1795</v>
      </c>
      <c r="D2093" s="1" t="s">
        <v>2146</v>
      </c>
      <c r="E2093" s="1" t="s">
        <v>2057</v>
      </c>
      <c r="F2093" s="1" t="s">
        <v>5472</v>
      </c>
      <c r="G2093" s="47">
        <f t="shared" si="160"/>
        <v>15.588785046728972</v>
      </c>
      <c r="H2093" s="28">
        <f>IF(ISERROR(GETPIVOTDATA("Sum of emp",'2010 County Business Patterns'!$J$2,"FIPS State and County Code",$A2093,"fipstate",$B2093,"fipscty",$C2093,"naics","337124")),0,GETPIVOTDATA("Sum of emp",'2010 County Business Patterns'!$J$2,"FIPS State and County Code",$A2093,"fipstate",$B2093,"fipscty",$C2093,"naics","337124"))</f>
        <v>0</v>
      </c>
      <c r="I2093" s="28">
        <f>IF(ISERROR(GETPIVOTDATA("Sum of Midpoint",'2010 County Business Patterns'!$J$2,"FIPS State and County Code",$A2093,"fipstate",$B2093,"fipscty",$C2093,"naics","337124")),0,GETPIVOTDATA("Sum of Midpoint",'2010 County Business Patterns'!$J$2,"FIPS State and County Code",$A2093,"fipstate",$B2093,"fipscty",$C2093,"naics","337124"))</f>
        <v>0</v>
      </c>
      <c r="J2093">
        <f>IF(ISERROR(VLOOKUP($B2093,'2010 State Business Patterns'!$AN$3:$AR$55,2,FALSE)),0,VLOOKUP($B2093,'2010 State Business Patterns'!$AN$3:$AR$55,2,FALSE))</f>
        <v>0.60198500440557934</v>
      </c>
      <c r="K2093" s="28">
        <f t="shared" si="161"/>
        <v>0</v>
      </c>
      <c r="L2093" s="28">
        <f>IF(ISERROR(GETPIVOTDATA("Sum of emp",'2010 County Business Patterns'!$J$2,"FIPS State and County Code",$A2093,"fipstate",$B2093,"fipscty",$C2093,"naics","337127")),0,GETPIVOTDATA("Sum of emp",'2010 County Business Patterns'!$J$2,"FIPS State and County Code",$A2093,"fipstate",$B2093,"fipscty",$C2093,"naics","337127"))</f>
        <v>0</v>
      </c>
      <c r="M2093" s="28">
        <f>IF(ISERROR(GETPIVOTDATA("Sum of Midpoint",'2010 County Business Patterns'!$J$2,"FIPS State and County Code",$A2093,"fipstate",$B2093,"fipscty",$C2093,"naics","337127")),0,GETPIVOTDATA("Sum of Midpoint",'2010 County Business Patterns'!$J$2,"FIPS State and County Code",$A2093,"fipstate",$B2093,"fipscty",$C2093,"naics","337127"))</f>
        <v>0</v>
      </c>
      <c r="N2093">
        <f>IF(ISERROR(VLOOKUP($B2093,'2010 State Business Patterns'!$AN$3:$AR$55,3,FALSE)),0,VLOOKUP($B2093,'2010 State Business Patterns'!$AN$3:$AR$55,3,FALSE))</f>
        <v>0.92498220291135824</v>
      </c>
      <c r="O2093" s="28">
        <f t="shared" si="162"/>
        <v>0</v>
      </c>
      <c r="P2093" s="28">
        <f>IF(ISERROR(GETPIVOTDATA("Sum of emp",'2010 County Business Patterns'!$J$2,"FIPS State and County Code",$A2093,"fipstate",$B2093,"fipscty",$C2093,"naics","337214")),0,GETPIVOTDATA("Sum of emp",'2010 County Business Patterns'!$J$2,"FIPS State and County Code",$A2093,"fipstate",$B2093,"fipscty",$C2093,"naics","337214"))</f>
        <v>0</v>
      </c>
      <c r="Q2093" s="28">
        <f>IF(ISERROR(GETPIVOTDATA("Sum of Midpoint",'2010 County Business Patterns'!$J$2,"FIPS State and County Code",$A2093,"fipstate",$B2093,"fipscty",$C2093,"naics","337214")),0,GETPIVOTDATA("Sum of Midpoint",'2010 County Business Patterns'!$J$2,"FIPS State and County Code",$A2093,"fipstate",$B2093,"fipscty",$C2093,"naics","337214"))</f>
        <v>0</v>
      </c>
      <c r="R2093">
        <f>IF(ISERROR(VLOOKUP($B2093,'2010 State Business Patterns'!$AN$3:$AR$55,4,FALSE)),0,VLOOKUP($B2093,'2010 State Business Patterns'!$AN$3:$AR$55,4,FALSE))</f>
        <v>0.67333333333333334</v>
      </c>
      <c r="S2093" s="28">
        <f t="shared" si="163"/>
        <v>0</v>
      </c>
      <c r="T2093" s="28">
        <f>IF(ISERROR(GETPIVOTDATA("Sum of emp",'2010 County Business Patterns'!$J$2,"FIPS State and County Code",$A2093,"fipstate",$B2093,"fipscty",$C2093,"naics","337215")),0,GETPIVOTDATA("Sum of emp",'2010 County Business Patterns'!$J$2,"FIPS State and County Code",$A2093,"fipstate",$B2093,"fipscty",$C2093,"naics","337215"))</f>
        <v>0</v>
      </c>
      <c r="U2093" s="28">
        <f>IF(ISERROR(GETPIVOTDATA("Sum of Midpoint",'2010 County Business Patterns'!$J$2,"FIPS State and County Code",$A2093,"fipstate",$B2093,"fipscty",$C2093,"naics","337215")),0,GETPIVOTDATA("Sum of Midpoint",'2010 County Business Patterns'!$J$2,"FIPS State and County Code",$A2093,"fipstate",$B2093,"fipscty",$C2093,"naics","337215"))</f>
        <v>60</v>
      </c>
      <c r="V2093">
        <f>IF(ISERROR(VLOOKUP($B2093,'2010 State Business Patterns'!$AN$3:$AR$55,5,FALSE)),0,VLOOKUP($B2093,'2010 State Business Patterns'!$AN$3:$AR$55,5,FALSE))</f>
        <v>0.51962616822429908</v>
      </c>
      <c r="W2093" s="28">
        <f t="shared" si="164"/>
        <v>15.588785046728972</v>
      </c>
    </row>
    <row r="2094" spans="1:23">
      <c r="A2094" s="1" t="s">
        <v>5539</v>
      </c>
      <c r="B2094" s="1" t="s">
        <v>1963</v>
      </c>
      <c r="C2094" s="1" t="s">
        <v>1796</v>
      </c>
      <c r="D2094" s="1" t="s">
        <v>5540</v>
      </c>
      <c r="E2094" s="1" t="s">
        <v>2057</v>
      </c>
      <c r="F2094" s="1" t="s">
        <v>5472</v>
      </c>
      <c r="G2094" s="47">
        <f t="shared" si="160"/>
        <v>83.534073595865351</v>
      </c>
      <c r="H2094" s="28">
        <f>IF(ISERROR(GETPIVOTDATA("Sum of emp",'2010 County Business Patterns'!$J$2,"FIPS State and County Code",$A2094,"fipstate",$B2094,"fipscty",$C2094,"naics","337124")),0,GETPIVOTDATA("Sum of emp",'2010 County Business Patterns'!$J$2,"FIPS State and County Code",$A2094,"fipstate",$B2094,"fipscty",$C2094,"naics","337124"))</f>
        <v>0</v>
      </c>
      <c r="I2094" s="28">
        <f>IF(ISERROR(GETPIVOTDATA("Sum of Midpoint",'2010 County Business Patterns'!$J$2,"FIPS State and County Code",$A2094,"fipstate",$B2094,"fipscty",$C2094,"naics","337124")),0,GETPIVOTDATA("Sum of Midpoint",'2010 County Business Patterns'!$J$2,"FIPS State and County Code",$A2094,"fipstate",$B2094,"fipscty",$C2094,"naics","337124"))</f>
        <v>0</v>
      </c>
      <c r="J2094">
        <f>IF(ISERROR(VLOOKUP($B2094,'2010 State Business Patterns'!$AN$3:$AR$55,2,FALSE)),0,VLOOKUP($B2094,'2010 State Business Patterns'!$AN$3:$AR$55,2,FALSE))</f>
        <v>0.60198500440557934</v>
      </c>
      <c r="K2094" s="28">
        <f t="shared" si="161"/>
        <v>0</v>
      </c>
      <c r="L2094" s="28">
        <f>IF(ISERROR(GETPIVOTDATA("Sum of emp",'2010 County Business Patterns'!$J$2,"FIPS State and County Code",$A2094,"fipstate",$B2094,"fipscty",$C2094,"naics","337127")),0,GETPIVOTDATA("Sum of emp",'2010 County Business Patterns'!$J$2,"FIPS State and County Code",$A2094,"fipstate",$B2094,"fipscty",$C2094,"naics","337127"))</f>
        <v>0</v>
      </c>
      <c r="M2094" s="28">
        <f>IF(ISERROR(GETPIVOTDATA("Sum of Midpoint",'2010 County Business Patterns'!$J$2,"FIPS State and County Code",$A2094,"fipstate",$B2094,"fipscty",$C2094,"naics","337127")),0,GETPIVOTDATA("Sum of Midpoint",'2010 County Business Patterns'!$J$2,"FIPS State and County Code",$A2094,"fipstate",$B2094,"fipscty",$C2094,"naics","337127"))</f>
        <v>175</v>
      </c>
      <c r="N2094">
        <f>IF(ISERROR(VLOOKUP($B2094,'2010 State Business Patterns'!$AN$3:$AR$55,3,FALSE)),0,VLOOKUP($B2094,'2010 State Business Patterns'!$AN$3:$AR$55,3,FALSE))</f>
        <v>0.92498220291135824</v>
      </c>
      <c r="O2094" s="28">
        <f t="shared" si="162"/>
        <v>80.935942754743849</v>
      </c>
      <c r="P2094" s="28">
        <f>IF(ISERROR(GETPIVOTDATA("Sum of emp",'2010 County Business Patterns'!$J$2,"FIPS State and County Code",$A2094,"fipstate",$B2094,"fipscty",$C2094,"naics","337214")),0,GETPIVOTDATA("Sum of emp",'2010 County Business Patterns'!$J$2,"FIPS State and County Code",$A2094,"fipstate",$B2094,"fipscty",$C2094,"naics","337214"))</f>
        <v>0</v>
      </c>
      <c r="Q2094" s="28">
        <f>IF(ISERROR(GETPIVOTDATA("Sum of Midpoint",'2010 County Business Patterns'!$J$2,"FIPS State and County Code",$A2094,"fipstate",$B2094,"fipscty",$C2094,"naics","337214")),0,GETPIVOTDATA("Sum of Midpoint",'2010 County Business Patterns'!$J$2,"FIPS State and County Code",$A2094,"fipstate",$B2094,"fipscty",$C2094,"naics","337214"))</f>
        <v>0</v>
      </c>
      <c r="R2094">
        <f>IF(ISERROR(VLOOKUP($B2094,'2010 State Business Patterns'!$AN$3:$AR$55,4,FALSE)),0,VLOOKUP($B2094,'2010 State Business Patterns'!$AN$3:$AR$55,4,FALSE))</f>
        <v>0.67333333333333334</v>
      </c>
      <c r="S2094" s="28">
        <f t="shared" si="163"/>
        <v>0</v>
      </c>
      <c r="T2094" s="28">
        <f>IF(ISERROR(GETPIVOTDATA("Sum of emp",'2010 County Business Patterns'!$J$2,"FIPS State and County Code",$A2094,"fipstate",$B2094,"fipscty",$C2094,"naics","337215")),0,GETPIVOTDATA("Sum of emp",'2010 County Business Patterns'!$J$2,"FIPS State and County Code",$A2094,"fipstate",$B2094,"fipscty",$C2094,"naics","337215"))</f>
        <v>0</v>
      </c>
      <c r="U2094" s="28">
        <f>IF(ISERROR(GETPIVOTDATA("Sum of Midpoint",'2010 County Business Patterns'!$J$2,"FIPS State and County Code",$A2094,"fipstate",$B2094,"fipscty",$C2094,"naics","337215")),0,GETPIVOTDATA("Sum of Midpoint",'2010 County Business Patterns'!$J$2,"FIPS State and County Code",$A2094,"fipstate",$B2094,"fipscty",$C2094,"naics","337215"))</f>
        <v>10</v>
      </c>
      <c r="V2094">
        <f>IF(ISERROR(VLOOKUP($B2094,'2010 State Business Patterns'!$AN$3:$AR$55,5,FALSE)),0,VLOOKUP($B2094,'2010 State Business Patterns'!$AN$3:$AR$55,5,FALSE))</f>
        <v>0.51962616822429908</v>
      </c>
      <c r="W2094" s="28">
        <f t="shared" si="164"/>
        <v>2.5981308411214954</v>
      </c>
    </row>
    <row r="2095" spans="1:23">
      <c r="A2095" s="1" t="s">
        <v>5541</v>
      </c>
      <c r="B2095" s="1" t="s">
        <v>1963</v>
      </c>
      <c r="C2095" s="1" t="s">
        <v>1797</v>
      </c>
      <c r="D2095" s="1" t="s">
        <v>2150</v>
      </c>
      <c r="E2095" s="1" t="s">
        <v>2057</v>
      </c>
      <c r="F2095" s="1" t="s">
        <v>5472</v>
      </c>
      <c r="G2095" s="47">
        <f t="shared" si="160"/>
        <v>15.588785046728972</v>
      </c>
      <c r="H2095" s="28">
        <f>IF(ISERROR(GETPIVOTDATA("Sum of emp",'2010 County Business Patterns'!$J$2,"FIPS State and County Code",$A2095,"fipstate",$B2095,"fipscty",$C2095,"naics","337124")),0,GETPIVOTDATA("Sum of emp",'2010 County Business Patterns'!$J$2,"FIPS State and County Code",$A2095,"fipstate",$B2095,"fipscty",$C2095,"naics","337124"))</f>
        <v>0</v>
      </c>
      <c r="I2095" s="28">
        <f>IF(ISERROR(GETPIVOTDATA("Sum of Midpoint",'2010 County Business Patterns'!$J$2,"FIPS State and County Code",$A2095,"fipstate",$B2095,"fipscty",$C2095,"naics","337124")),0,GETPIVOTDATA("Sum of Midpoint",'2010 County Business Patterns'!$J$2,"FIPS State and County Code",$A2095,"fipstate",$B2095,"fipscty",$C2095,"naics","337124"))</f>
        <v>0</v>
      </c>
      <c r="J2095">
        <f>IF(ISERROR(VLOOKUP($B2095,'2010 State Business Patterns'!$AN$3:$AR$55,2,FALSE)),0,VLOOKUP($B2095,'2010 State Business Patterns'!$AN$3:$AR$55,2,FALSE))</f>
        <v>0.60198500440557934</v>
      </c>
      <c r="K2095" s="28">
        <f t="shared" si="161"/>
        <v>0</v>
      </c>
      <c r="L2095" s="28">
        <f>IF(ISERROR(GETPIVOTDATA("Sum of emp",'2010 County Business Patterns'!$J$2,"FIPS State and County Code",$A2095,"fipstate",$B2095,"fipscty",$C2095,"naics","337127")),0,GETPIVOTDATA("Sum of emp",'2010 County Business Patterns'!$J$2,"FIPS State and County Code",$A2095,"fipstate",$B2095,"fipscty",$C2095,"naics","337127"))</f>
        <v>0</v>
      </c>
      <c r="M2095" s="28">
        <f>IF(ISERROR(GETPIVOTDATA("Sum of Midpoint",'2010 County Business Patterns'!$J$2,"FIPS State and County Code",$A2095,"fipstate",$B2095,"fipscty",$C2095,"naics","337127")),0,GETPIVOTDATA("Sum of Midpoint",'2010 County Business Patterns'!$J$2,"FIPS State and County Code",$A2095,"fipstate",$B2095,"fipscty",$C2095,"naics","337127"))</f>
        <v>0</v>
      </c>
      <c r="N2095">
        <f>IF(ISERROR(VLOOKUP($B2095,'2010 State Business Patterns'!$AN$3:$AR$55,3,FALSE)),0,VLOOKUP($B2095,'2010 State Business Patterns'!$AN$3:$AR$55,3,FALSE))</f>
        <v>0.92498220291135824</v>
      </c>
      <c r="O2095" s="28">
        <f t="shared" si="162"/>
        <v>0</v>
      </c>
      <c r="P2095" s="28">
        <f>IF(ISERROR(GETPIVOTDATA("Sum of emp",'2010 County Business Patterns'!$J$2,"FIPS State and County Code",$A2095,"fipstate",$B2095,"fipscty",$C2095,"naics","337214")),0,GETPIVOTDATA("Sum of emp",'2010 County Business Patterns'!$J$2,"FIPS State and County Code",$A2095,"fipstate",$B2095,"fipscty",$C2095,"naics","337214"))</f>
        <v>0</v>
      </c>
      <c r="Q2095" s="28">
        <f>IF(ISERROR(GETPIVOTDATA("Sum of Midpoint",'2010 County Business Patterns'!$J$2,"FIPS State and County Code",$A2095,"fipstate",$B2095,"fipscty",$C2095,"naics","337214")),0,GETPIVOTDATA("Sum of Midpoint",'2010 County Business Patterns'!$J$2,"FIPS State and County Code",$A2095,"fipstate",$B2095,"fipscty",$C2095,"naics","337214"))</f>
        <v>0</v>
      </c>
      <c r="R2095">
        <f>IF(ISERROR(VLOOKUP($B2095,'2010 State Business Patterns'!$AN$3:$AR$55,4,FALSE)),0,VLOOKUP($B2095,'2010 State Business Patterns'!$AN$3:$AR$55,4,FALSE))</f>
        <v>0.67333333333333334</v>
      </c>
      <c r="S2095" s="28">
        <f t="shared" si="163"/>
        <v>0</v>
      </c>
      <c r="T2095" s="28">
        <f>IF(ISERROR(GETPIVOTDATA("Sum of emp",'2010 County Business Patterns'!$J$2,"FIPS State and County Code",$A2095,"fipstate",$B2095,"fipscty",$C2095,"naics","337215")),0,GETPIVOTDATA("Sum of emp",'2010 County Business Patterns'!$J$2,"FIPS State and County Code",$A2095,"fipstate",$B2095,"fipscty",$C2095,"naics","337215"))</f>
        <v>0</v>
      </c>
      <c r="U2095" s="28">
        <f>IF(ISERROR(GETPIVOTDATA("Sum of Midpoint",'2010 County Business Patterns'!$J$2,"FIPS State and County Code",$A2095,"fipstate",$B2095,"fipscty",$C2095,"naics","337215")),0,GETPIVOTDATA("Sum of Midpoint",'2010 County Business Patterns'!$J$2,"FIPS State and County Code",$A2095,"fipstate",$B2095,"fipscty",$C2095,"naics","337215"))</f>
        <v>60</v>
      </c>
      <c r="V2095">
        <f>IF(ISERROR(VLOOKUP($B2095,'2010 State Business Patterns'!$AN$3:$AR$55,5,FALSE)),0,VLOOKUP($B2095,'2010 State Business Patterns'!$AN$3:$AR$55,5,FALSE))</f>
        <v>0.51962616822429908</v>
      </c>
      <c r="W2095" s="28">
        <f t="shared" si="164"/>
        <v>15.588785046728972</v>
      </c>
    </row>
    <row r="2096" spans="1:23" hidden="1">
      <c r="A2096" s="1" t="s">
        <v>5542</v>
      </c>
      <c r="B2096" s="1" t="s">
        <v>1963</v>
      </c>
      <c r="C2096" s="1" t="s">
        <v>1798</v>
      </c>
      <c r="D2096" s="1" t="s">
        <v>5543</v>
      </c>
      <c r="E2096" s="1" t="s">
        <v>2057</v>
      </c>
      <c r="F2096" s="1" t="s">
        <v>5472</v>
      </c>
      <c r="G2096" s="47">
        <f t="shared" si="160"/>
        <v>0</v>
      </c>
      <c r="H2096" s="28">
        <f>IF(ISERROR(GETPIVOTDATA("Sum of emp",'2010 County Business Patterns'!$J$2,"FIPS State and County Code",$A2096,"fipstate",$B2096,"fipscty",$C2096,"naics","337124")),0,GETPIVOTDATA("Sum of emp",'2010 County Business Patterns'!$J$2,"FIPS State and County Code",$A2096,"fipstate",$B2096,"fipscty",$C2096,"naics","337124"))</f>
        <v>0</v>
      </c>
      <c r="I2096" s="28">
        <f>IF(ISERROR(GETPIVOTDATA("Sum of Midpoint",'2010 County Business Patterns'!$J$2,"FIPS State and County Code",$A2096,"fipstate",$B2096,"fipscty",$C2096,"naics","337124")),0,GETPIVOTDATA("Sum of Midpoint",'2010 County Business Patterns'!$J$2,"FIPS State and County Code",$A2096,"fipstate",$B2096,"fipscty",$C2096,"naics","337124"))</f>
        <v>0</v>
      </c>
      <c r="J2096">
        <f>IF(ISERROR(VLOOKUP($B2096,'2010 State Business Patterns'!$AN$3:$AR$55,2,FALSE)),0,VLOOKUP($B2096,'2010 State Business Patterns'!$AN$3:$AR$55,2,FALSE))</f>
        <v>0.60198500440557934</v>
      </c>
      <c r="K2096" s="28">
        <f t="shared" si="161"/>
        <v>0</v>
      </c>
      <c r="L2096" s="28">
        <f>IF(ISERROR(GETPIVOTDATA("Sum of emp",'2010 County Business Patterns'!$J$2,"FIPS State and County Code",$A2096,"fipstate",$B2096,"fipscty",$C2096,"naics","337127")),0,GETPIVOTDATA("Sum of emp",'2010 County Business Patterns'!$J$2,"FIPS State and County Code",$A2096,"fipstate",$B2096,"fipscty",$C2096,"naics","337127"))</f>
        <v>0</v>
      </c>
      <c r="M2096" s="28">
        <f>IF(ISERROR(GETPIVOTDATA("Sum of Midpoint",'2010 County Business Patterns'!$J$2,"FIPS State and County Code",$A2096,"fipstate",$B2096,"fipscty",$C2096,"naics","337127")),0,GETPIVOTDATA("Sum of Midpoint",'2010 County Business Patterns'!$J$2,"FIPS State and County Code",$A2096,"fipstate",$B2096,"fipscty",$C2096,"naics","337127"))</f>
        <v>0</v>
      </c>
      <c r="N2096">
        <f>IF(ISERROR(VLOOKUP($B2096,'2010 State Business Patterns'!$AN$3:$AR$55,3,FALSE)),0,VLOOKUP($B2096,'2010 State Business Patterns'!$AN$3:$AR$55,3,FALSE))</f>
        <v>0.92498220291135824</v>
      </c>
      <c r="O2096" s="28">
        <f t="shared" si="162"/>
        <v>0</v>
      </c>
      <c r="P2096" s="28">
        <f>IF(ISERROR(GETPIVOTDATA("Sum of emp",'2010 County Business Patterns'!$J$2,"FIPS State and County Code",$A2096,"fipstate",$B2096,"fipscty",$C2096,"naics","337214")),0,GETPIVOTDATA("Sum of emp",'2010 County Business Patterns'!$J$2,"FIPS State and County Code",$A2096,"fipstate",$B2096,"fipscty",$C2096,"naics","337214"))</f>
        <v>0</v>
      </c>
      <c r="Q2096" s="28">
        <f>IF(ISERROR(GETPIVOTDATA("Sum of Midpoint",'2010 County Business Patterns'!$J$2,"FIPS State and County Code",$A2096,"fipstate",$B2096,"fipscty",$C2096,"naics","337214")),0,GETPIVOTDATA("Sum of Midpoint",'2010 County Business Patterns'!$J$2,"FIPS State and County Code",$A2096,"fipstate",$B2096,"fipscty",$C2096,"naics","337214"))</f>
        <v>0</v>
      </c>
      <c r="R2096">
        <f>IF(ISERROR(VLOOKUP($B2096,'2010 State Business Patterns'!$AN$3:$AR$55,4,FALSE)),0,VLOOKUP($B2096,'2010 State Business Patterns'!$AN$3:$AR$55,4,FALSE))</f>
        <v>0.67333333333333334</v>
      </c>
      <c r="S2096" s="28">
        <f t="shared" si="163"/>
        <v>0</v>
      </c>
      <c r="T2096" s="28">
        <f>IF(ISERROR(GETPIVOTDATA("Sum of emp",'2010 County Business Patterns'!$J$2,"FIPS State and County Code",$A2096,"fipstate",$B2096,"fipscty",$C2096,"naics","337215")),0,GETPIVOTDATA("Sum of emp",'2010 County Business Patterns'!$J$2,"FIPS State and County Code",$A2096,"fipstate",$B2096,"fipscty",$C2096,"naics","337215"))</f>
        <v>0</v>
      </c>
      <c r="U2096" s="28">
        <f>IF(ISERROR(GETPIVOTDATA("Sum of Midpoint",'2010 County Business Patterns'!$J$2,"FIPS State and County Code",$A2096,"fipstate",$B2096,"fipscty",$C2096,"naics","337215")),0,GETPIVOTDATA("Sum of Midpoint",'2010 County Business Patterns'!$J$2,"FIPS State and County Code",$A2096,"fipstate",$B2096,"fipscty",$C2096,"naics","337215"))</f>
        <v>0</v>
      </c>
      <c r="V2096">
        <f>IF(ISERROR(VLOOKUP($B2096,'2010 State Business Patterns'!$AN$3:$AR$55,5,FALSE)),0,VLOOKUP($B2096,'2010 State Business Patterns'!$AN$3:$AR$55,5,FALSE))</f>
        <v>0.51962616822429908</v>
      </c>
      <c r="W2096" s="28">
        <f t="shared" si="164"/>
        <v>0</v>
      </c>
    </row>
    <row r="2097" spans="1:23" hidden="1">
      <c r="A2097" s="1" t="s">
        <v>5544</v>
      </c>
      <c r="B2097" s="1" t="s">
        <v>1963</v>
      </c>
      <c r="C2097" s="1" t="s">
        <v>1865</v>
      </c>
      <c r="D2097" s="1" t="s">
        <v>5545</v>
      </c>
      <c r="E2097" s="1" t="s">
        <v>2057</v>
      </c>
      <c r="F2097" s="1" t="s">
        <v>5472</v>
      </c>
      <c r="G2097" s="47">
        <f t="shared" si="160"/>
        <v>0</v>
      </c>
      <c r="H2097" s="28">
        <f>IF(ISERROR(GETPIVOTDATA("Sum of emp",'2010 County Business Patterns'!$J$2,"FIPS State and County Code",$A2097,"fipstate",$B2097,"fipscty",$C2097,"naics","337124")),0,GETPIVOTDATA("Sum of emp",'2010 County Business Patterns'!$J$2,"FIPS State and County Code",$A2097,"fipstate",$B2097,"fipscty",$C2097,"naics","337124"))</f>
        <v>0</v>
      </c>
      <c r="I2097" s="28">
        <f>IF(ISERROR(GETPIVOTDATA("Sum of Midpoint",'2010 County Business Patterns'!$J$2,"FIPS State and County Code",$A2097,"fipstate",$B2097,"fipscty",$C2097,"naics","337124")),0,GETPIVOTDATA("Sum of Midpoint",'2010 County Business Patterns'!$J$2,"FIPS State and County Code",$A2097,"fipstate",$B2097,"fipscty",$C2097,"naics","337124"))</f>
        <v>0</v>
      </c>
      <c r="J2097">
        <f>IF(ISERROR(VLOOKUP($B2097,'2010 State Business Patterns'!$AN$3:$AR$55,2,FALSE)),0,VLOOKUP($B2097,'2010 State Business Patterns'!$AN$3:$AR$55,2,FALSE))</f>
        <v>0.60198500440557934</v>
      </c>
      <c r="K2097" s="28">
        <f t="shared" si="161"/>
        <v>0</v>
      </c>
      <c r="L2097" s="28">
        <f>IF(ISERROR(GETPIVOTDATA("Sum of emp",'2010 County Business Patterns'!$J$2,"FIPS State and County Code",$A2097,"fipstate",$B2097,"fipscty",$C2097,"naics","337127")),0,GETPIVOTDATA("Sum of emp",'2010 County Business Patterns'!$J$2,"FIPS State and County Code",$A2097,"fipstate",$B2097,"fipscty",$C2097,"naics","337127"))</f>
        <v>0</v>
      </c>
      <c r="M2097" s="28">
        <f>IF(ISERROR(GETPIVOTDATA("Sum of Midpoint",'2010 County Business Patterns'!$J$2,"FIPS State and County Code",$A2097,"fipstate",$B2097,"fipscty",$C2097,"naics","337127")),0,GETPIVOTDATA("Sum of Midpoint",'2010 County Business Patterns'!$J$2,"FIPS State and County Code",$A2097,"fipstate",$B2097,"fipscty",$C2097,"naics","337127"))</f>
        <v>0</v>
      </c>
      <c r="N2097">
        <f>IF(ISERROR(VLOOKUP($B2097,'2010 State Business Patterns'!$AN$3:$AR$55,3,FALSE)),0,VLOOKUP($B2097,'2010 State Business Patterns'!$AN$3:$AR$55,3,FALSE))</f>
        <v>0.92498220291135824</v>
      </c>
      <c r="O2097" s="28">
        <f t="shared" si="162"/>
        <v>0</v>
      </c>
      <c r="P2097" s="28">
        <f>IF(ISERROR(GETPIVOTDATA("Sum of emp",'2010 County Business Patterns'!$J$2,"FIPS State and County Code",$A2097,"fipstate",$B2097,"fipscty",$C2097,"naics","337214")),0,GETPIVOTDATA("Sum of emp",'2010 County Business Patterns'!$J$2,"FIPS State and County Code",$A2097,"fipstate",$B2097,"fipscty",$C2097,"naics","337214"))</f>
        <v>0</v>
      </c>
      <c r="Q2097" s="28">
        <f>IF(ISERROR(GETPIVOTDATA("Sum of Midpoint",'2010 County Business Patterns'!$J$2,"FIPS State and County Code",$A2097,"fipstate",$B2097,"fipscty",$C2097,"naics","337214")),0,GETPIVOTDATA("Sum of Midpoint",'2010 County Business Patterns'!$J$2,"FIPS State and County Code",$A2097,"fipstate",$B2097,"fipscty",$C2097,"naics","337214"))</f>
        <v>0</v>
      </c>
      <c r="R2097">
        <f>IF(ISERROR(VLOOKUP($B2097,'2010 State Business Patterns'!$AN$3:$AR$55,4,FALSE)),0,VLOOKUP($B2097,'2010 State Business Patterns'!$AN$3:$AR$55,4,FALSE))</f>
        <v>0.67333333333333334</v>
      </c>
      <c r="S2097" s="28">
        <f t="shared" si="163"/>
        <v>0</v>
      </c>
      <c r="T2097" s="28">
        <f>IF(ISERROR(GETPIVOTDATA("Sum of emp",'2010 County Business Patterns'!$J$2,"FIPS State and County Code",$A2097,"fipstate",$B2097,"fipscty",$C2097,"naics","337215")),0,GETPIVOTDATA("Sum of emp",'2010 County Business Patterns'!$J$2,"FIPS State and County Code",$A2097,"fipstate",$B2097,"fipscty",$C2097,"naics","337215"))</f>
        <v>0</v>
      </c>
      <c r="U2097" s="28">
        <f>IF(ISERROR(GETPIVOTDATA("Sum of Midpoint",'2010 County Business Patterns'!$J$2,"FIPS State and County Code",$A2097,"fipstate",$B2097,"fipscty",$C2097,"naics","337215")),0,GETPIVOTDATA("Sum of Midpoint",'2010 County Business Patterns'!$J$2,"FIPS State and County Code",$A2097,"fipstate",$B2097,"fipscty",$C2097,"naics","337215"))</f>
        <v>0</v>
      </c>
      <c r="V2097">
        <f>IF(ISERROR(VLOOKUP($B2097,'2010 State Business Patterns'!$AN$3:$AR$55,5,FALSE)),0,VLOOKUP($B2097,'2010 State Business Patterns'!$AN$3:$AR$55,5,FALSE))</f>
        <v>0.51962616822429908</v>
      </c>
      <c r="W2097" s="28">
        <f t="shared" si="164"/>
        <v>0</v>
      </c>
    </row>
    <row r="2098" spans="1:23">
      <c r="A2098" s="1" t="s">
        <v>5546</v>
      </c>
      <c r="B2098" s="1" t="s">
        <v>1963</v>
      </c>
      <c r="C2098" s="1" t="s">
        <v>1832</v>
      </c>
      <c r="D2098" s="1" t="s">
        <v>3298</v>
      </c>
      <c r="E2098" s="1" t="s">
        <v>2057</v>
      </c>
      <c r="F2098" s="1" t="s">
        <v>5472</v>
      </c>
      <c r="G2098" s="47">
        <f t="shared" si="160"/>
        <v>27.749466087340746</v>
      </c>
      <c r="H2098" s="28">
        <f>IF(ISERROR(GETPIVOTDATA("Sum of emp",'2010 County Business Patterns'!$J$2,"FIPS State and County Code",$A2098,"fipstate",$B2098,"fipscty",$C2098,"naics","337124")),0,GETPIVOTDATA("Sum of emp",'2010 County Business Patterns'!$J$2,"FIPS State and County Code",$A2098,"fipstate",$B2098,"fipscty",$C2098,"naics","337124"))</f>
        <v>0</v>
      </c>
      <c r="I2098" s="28">
        <f>IF(ISERROR(GETPIVOTDATA("Sum of Midpoint",'2010 County Business Patterns'!$J$2,"FIPS State and County Code",$A2098,"fipstate",$B2098,"fipscty",$C2098,"naics","337124")),0,GETPIVOTDATA("Sum of Midpoint",'2010 County Business Patterns'!$J$2,"FIPS State and County Code",$A2098,"fipstate",$B2098,"fipscty",$C2098,"naics","337124"))</f>
        <v>0</v>
      </c>
      <c r="J2098">
        <f>IF(ISERROR(VLOOKUP($B2098,'2010 State Business Patterns'!$AN$3:$AR$55,2,FALSE)),0,VLOOKUP($B2098,'2010 State Business Patterns'!$AN$3:$AR$55,2,FALSE))</f>
        <v>0.60198500440557934</v>
      </c>
      <c r="K2098" s="28">
        <f t="shared" si="161"/>
        <v>0</v>
      </c>
      <c r="L2098" s="28">
        <f>IF(ISERROR(GETPIVOTDATA("Sum of emp",'2010 County Business Patterns'!$J$2,"FIPS State and County Code",$A2098,"fipstate",$B2098,"fipscty",$C2098,"naics","337127")),0,GETPIVOTDATA("Sum of emp",'2010 County Business Patterns'!$J$2,"FIPS State and County Code",$A2098,"fipstate",$B2098,"fipscty",$C2098,"naics","337127"))</f>
        <v>0</v>
      </c>
      <c r="M2098" s="28">
        <f>IF(ISERROR(GETPIVOTDATA("Sum of Midpoint",'2010 County Business Patterns'!$J$2,"FIPS State and County Code",$A2098,"fipstate",$B2098,"fipscty",$C2098,"naics","337127")),0,GETPIVOTDATA("Sum of Midpoint",'2010 County Business Patterns'!$J$2,"FIPS State and County Code",$A2098,"fipstate",$B2098,"fipscty",$C2098,"naics","337127"))</f>
        <v>60</v>
      </c>
      <c r="N2098">
        <f>IF(ISERROR(VLOOKUP($B2098,'2010 State Business Patterns'!$AN$3:$AR$55,3,FALSE)),0,VLOOKUP($B2098,'2010 State Business Patterns'!$AN$3:$AR$55,3,FALSE))</f>
        <v>0.92498220291135824</v>
      </c>
      <c r="O2098" s="28">
        <f t="shared" si="162"/>
        <v>27.749466087340746</v>
      </c>
      <c r="P2098" s="28">
        <f>IF(ISERROR(GETPIVOTDATA("Sum of emp",'2010 County Business Patterns'!$J$2,"FIPS State and County Code",$A2098,"fipstate",$B2098,"fipscty",$C2098,"naics","337214")),0,GETPIVOTDATA("Sum of emp",'2010 County Business Patterns'!$J$2,"FIPS State and County Code",$A2098,"fipstate",$B2098,"fipscty",$C2098,"naics","337214"))</f>
        <v>0</v>
      </c>
      <c r="Q2098" s="28">
        <f>IF(ISERROR(GETPIVOTDATA("Sum of Midpoint",'2010 County Business Patterns'!$J$2,"FIPS State and County Code",$A2098,"fipstate",$B2098,"fipscty",$C2098,"naics","337214")),0,GETPIVOTDATA("Sum of Midpoint",'2010 County Business Patterns'!$J$2,"FIPS State and County Code",$A2098,"fipstate",$B2098,"fipscty",$C2098,"naics","337214"))</f>
        <v>0</v>
      </c>
      <c r="R2098">
        <f>IF(ISERROR(VLOOKUP($B2098,'2010 State Business Patterns'!$AN$3:$AR$55,4,FALSE)),0,VLOOKUP($B2098,'2010 State Business Patterns'!$AN$3:$AR$55,4,FALSE))</f>
        <v>0.67333333333333334</v>
      </c>
      <c r="S2098" s="28">
        <f t="shared" si="163"/>
        <v>0</v>
      </c>
      <c r="T2098" s="28">
        <f>IF(ISERROR(GETPIVOTDATA("Sum of emp",'2010 County Business Patterns'!$J$2,"FIPS State and County Code",$A2098,"fipstate",$B2098,"fipscty",$C2098,"naics","337215")),0,GETPIVOTDATA("Sum of emp",'2010 County Business Patterns'!$J$2,"FIPS State and County Code",$A2098,"fipstate",$B2098,"fipscty",$C2098,"naics","337215"))</f>
        <v>0</v>
      </c>
      <c r="U2098" s="28">
        <f>IF(ISERROR(GETPIVOTDATA("Sum of Midpoint",'2010 County Business Patterns'!$J$2,"FIPS State and County Code",$A2098,"fipstate",$B2098,"fipscty",$C2098,"naics","337215")),0,GETPIVOTDATA("Sum of Midpoint",'2010 County Business Patterns'!$J$2,"FIPS State and County Code",$A2098,"fipstate",$B2098,"fipscty",$C2098,"naics","337215"))</f>
        <v>0</v>
      </c>
      <c r="V2098">
        <f>IF(ISERROR(VLOOKUP($B2098,'2010 State Business Patterns'!$AN$3:$AR$55,5,FALSE)),0,VLOOKUP($B2098,'2010 State Business Patterns'!$AN$3:$AR$55,5,FALSE))</f>
        <v>0.51962616822429908</v>
      </c>
      <c r="W2098" s="28">
        <f t="shared" si="164"/>
        <v>0</v>
      </c>
    </row>
    <row r="2099" spans="1:23">
      <c r="A2099" s="1" t="s">
        <v>5547</v>
      </c>
      <c r="B2099" s="1" t="s">
        <v>1963</v>
      </c>
      <c r="C2099" s="1" t="s">
        <v>1799</v>
      </c>
      <c r="D2099" s="1" t="s">
        <v>3425</v>
      </c>
      <c r="E2099" s="1" t="s">
        <v>2057</v>
      </c>
      <c r="F2099" s="1" t="s">
        <v>5472</v>
      </c>
      <c r="G2099" s="47">
        <f t="shared" si="160"/>
        <v>2.5981308411214954</v>
      </c>
      <c r="H2099" s="28">
        <f>IF(ISERROR(GETPIVOTDATA("Sum of emp",'2010 County Business Patterns'!$J$2,"FIPS State and County Code",$A2099,"fipstate",$B2099,"fipscty",$C2099,"naics","337124")),0,GETPIVOTDATA("Sum of emp",'2010 County Business Patterns'!$J$2,"FIPS State and County Code",$A2099,"fipstate",$B2099,"fipscty",$C2099,"naics","337124"))</f>
        <v>0</v>
      </c>
      <c r="I2099" s="28">
        <f>IF(ISERROR(GETPIVOTDATA("Sum of Midpoint",'2010 County Business Patterns'!$J$2,"FIPS State and County Code",$A2099,"fipstate",$B2099,"fipscty",$C2099,"naics","337124")),0,GETPIVOTDATA("Sum of Midpoint",'2010 County Business Patterns'!$J$2,"FIPS State and County Code",$A2099,"fipstate",$B2099,"fipscty",$C2099,"naics","337124"))</f>
        <v>0</v>
      </c>
      <c r="J2099">
        <f>IF(ISERROR(VLOOKUP($B2099,'2010 State Business Patterns'!$AN$3:$AR$55,2,FALSE)),0,VLOOKUP($B2099,'2010 State Business Patterns'!$AN$3:$AR$55,2,FALSE))</f>
        <v>0.60198500440557934</v>
      </c>
      <c r="K2099" s="28">
        <f t="shared" si="161"/>
        <v>0</v>
      </c>
      <c r="L2099" s="28">
        <f>IF(ISERROR(GETPIVOTDATA("Sum of emp",'2010 County Business Patterns'!$J$2,"FIPS State and County Code",$A2099,"fipstate",$B2099,"fipscty",$C2099,"naics","337127")),0,GETPIVOTDATA("Sum of emp",'2010 County Business Patterns'!$J$2,"FIPS State and County Code",$A2099,"fipstate",$B2099,"fipscty",$C2099,"naics","337127"))</f>
        <v>0</v>
      </c>
      <c r="M2099" s="28">
        <f>IF(ISERROR(GETPIVOTDATA("Sum of Midpoint",'2010 County Business Patterns'!$J$2,"FIPS State and County Code",$A2099,"fipstate",$B2099,"fipscty",$C2099,"naics","337127")),0,GETPIVOTDATA("Sum of Midpoint",'2010 County Business Patterns'!$J$2,"FIPS State and County Code",$A2099,"fipstate",$B2099,"fipscty",$C2099,"naics","337127"))</f>
        <v>0</v>
      </c>
      <c r="N2099">
        <f>IF(ISERROR(VLOOKUP($B2099,'2010 State Business Patterns'!$AN$3:$AR$55,3,FALSE)),0,VLOOKUP($B2099,'2010 State Business Patterns'!$AN$3:$AR$55,3,FALSE))</f>
        <v>0.92498220291135824</v>
      </c>
      <c r="O2099" s="28">
        <f t="shared" si="162"/>
        <v>0</v>
      </c>
      <c r="P2099" s="28">
        <f>IF(ISERROR(GETPIVOTDATA("Sum of emp",'2010 County Business Patterns'!$J$2,"FIPS State and County Code",$A2099,"fipstate",$B2099,"fipscty",$C2099,"naics","337214")),0,GETPIVOTDATA("Sum of emp",'2010 County Business Patterns'!$J$2,"FIPS State and County Code",$A2099,"fipstate",$B2099,"fipscty",$C2099,"naics","337214"))</f>
        <v>0</v>
      </c>
      <c r="Q2099" s="28">
        <f>IF(ISERROR(GETPIVOTDATA("Sum of Midpoint",'2010 County Business Patterns'!$J$2,"FIPS State and County Code",$A2099,"fipstate",$B2099,"fipscty",$C2099,"naics","337214")),0,GETPIVOTDATA("Sum of Midpoint",'2010 County Business Patterns'!$J$2,"FIPS State and County Code",$A2099,"fipstate",$B2099,"fipscty",$C2099,"naics","337214"))</f>
        <v>0</v>
      </c>
      <c r="R2099">
        <f>IF(ISERROR(VLOOKUP($B2099,'2010 State Business Patterns'!$AN$3:$AR$55,4,FALSE)),0,VLOOKUP($B2099,'2010 State Business Patterns'!$AN$3:$AR$55,4,FALSE))</f>
        <v>0.67333333333333334</v>
      </c>
      <c r="S2099" s="28">
        <f t="shared" si="163"/>
        <v>0</v>
      </c>
      <c r="T2099" s="28">
        <f>IF(ISERROR(GETPIVOTDATA("Sum of emp",'2010 County Business Patterns'!$J$2,"FIPS State and County Code",$A2099,"fipstate",$B2099,"fipscty",$C2099,"naics","337215")),0,GETPIVOTDATA("Sum of emp",'2010 County Business Patterns'!$J$2,"FIPS State and County Code",$A2099,"fipstate",$B2099,"fipscty",$C2099,"naics","337215"))</f>
        <v>0</v>
      </c>
      <c r="U2099" s="28">
        <f>IF(ISERROR(GETPIVOTDATA("Sum of Midpoint",'2010 County Business Patterns'!$J$2,"FIPS State and County Code",$A2099,"fipstate",$B2099,"fipscty",$C2099,"naics","337215")),0,GETPIVOTDATA("Sum of Midpoint",'2010 County Business Patterns'!$J$2,"FIPS State and County Code",$A2099,"fipstate",$B2099,"fipscty",$C2099,"naics","337215"))</f>
        <v>10</v>
      </c>
      <c r="V2099">
        <f>IF(ISERROR(VLOOKUP($B2099,'2010 State Business Patterns'!$AN$3:$AR$55,5,FALSE)),0,VLOOKUP($B2099,'2010 State Business Patterns'!$AN$3:$AR$55,5,FALSE))</f>
        <v>0.51962616822429908</v>
      </c>
      <c r="W2099" s="28">
        <f t="shared" si="164"/>
        <v>2.5981308411214954</v>
      </c>
    </row>
    <row r="2100" spans="1:23" hidden="1">
      <c r="A2100" s="1" t="s">
        <v>5548</v>
      </c>
      <c r="B2100" s="1" t="s">
        <v>1963</v>
      </c>
      <c r="C2100" s="1" t="s">
        <v>1853</v>
      </c>
      <c r="D2100" s="1" t="s">
        <v>2156</v>
      </c>
      <c r="E2100" s="1" t="s">
        <v>2057</v>
      </c>
      <c r="F2100" s="1" t="s">
        <v>5472</v>
      </c>
      <c r="G2100" s="47">
        <f t="shared" si="160"/>
        <v>0</v>
      </c>
      <c r="H2100" s="28">
        <f>IF(ISERROR(GETPIVOTDATA("Sum of emp",'2010 County Business Patterns'!$J$2,"FIPS State and County Code",$A2100,"fipstate",$B2100,"fipscty",$C2100,"naics","337124")),0,GETPIVOTDATA("Sum of emp",'2010 County Business Patterns'!$J$2,"FIPS State and County Code",$A2100,"fipstate",$B2100,"fipscty",$C2100,"naics","337124"))</f>
        <v>0</v>
      </c>
      <c r="I2100" s="28">
        <f>IF(ISERROR(GETPIVOTDATA("Sum of Midpoint",'2010 County Business Patterns'!$J$2,"FIPS State and County Code",$A2100,"fipstate",$B2100,"fipscty",$C2100,"naics","337124")),0,GETPIVOTDATA("Sum of Midpoint",'2010 County Business Patterns'!$J$2,"FIPS State and County Code",$A2100,"fipstate",$B2100,"fipscty",$C2100,"naics","337124"))</f>
        <v>0</v>
      </c>
      <c r="J2100">
        <f>IF(ISERROR(VLOOKUP($B2100,'2010 State Business Patterns'!$AN$3:$AR$55,2,FALSE)),0,VLOOKUP($B2100,'2010 State Business Patterns'!$AN$3:$AR$55,2,FALSE))</f>
        <v>0.60198500440557934</v>
      </c>
      <c r="K2100" s="28">
        <f t="shared" si="161"/>
        <v>0</v>
      </c>
      <c r="L2100" s="28">
        <f>IF(ISERROR(GETPIVOTDATA("Sum of emp",'2010 County Business Patterns'!$J$2,"FIPS State and County Code",$A2100,"fipstate",$B2100,"fipscty",$C2100,"naics","337127")),0,GETPIVOTDATA("Sum of emp",'2010 County Business Patterns'!$J$2,"FIPS State and County Code",$A2100,"fipstate",$B2100,"fipscty",$C2100,"naics","337127"))</f>
        <v>0</v>
      </c>
      <c r="M2100" s="28">
        <f>IF(ISERROR(GETPIVOTDATA("Sum of Midpoint",'2010 County Business Patterns'!$J$2,"FIPS State and County Code",$A2100,"fipstate",$B2100,"fipscty",$C2100,"naics","337127")),0,GETPIVOTDATA("Sum of Midpoint",'2010 County Business Patterns'!$J$2,"FIPS State and County Code",$A2100,"fipstate",$B2100,"fipscty",$C2100,"naics","337127"))</f>
        <v>0</v>
      </c>
      <c r="N2100">
        <f>IF(ISERROR(VLOOKUP($B2100,'2010 State Business Patterns'!$AN$3:$AR$55,3,FALSE)),0,VLOOKUP($B2100,'2010 State Business Patterns'!$AN$3:$AR$55,3,FALSE))</f>
        <v>0.92498220291135824</v>
      </c>
      <c r="O2100" s="28">
        <f t="shared" si="162"/>
        <v>0</v>
      </c>
      <c r="P2100" s="28">
        <f>IF(ISERROR(GETPIVOTDATA("Sum of emp",'2010 County Business Patterns'!$J$2,"FIPS State and County Code",$A2100,"fipstate",$B2100,"fipscty",$C2100,"naics","337214")),0,GETPIVOTDATA("Sum of emp",'2010 County Business Patterns'!$J$2,"FIPS State and County Code",$A2100,"fipstate",$B2100,"fipscty",$C2100,"naics","337214"))</f>
        <v>0</v>
      </c>
      <c r="Q2100" s="28">
        <f>IF(ISERROR(GETPIVOTDATA("Sum of Midpoint",'2010 County Business Patterns'!$J$2,"FIPS State and County Code",$A2100,"fipstate",$B2100,"fipscty",$C2100,"naics","337214")),0,GETPIVOTDATA("Sum of Midpoint",'2010 County Business Patterns'!$J$2,"FIPS State and County Code",$A2100,"fipstate",$B2100,"fipscty",$C2100,"naics","337214"))</f>
        <v>0</v>
      </c>
      <c r="R2100">
        <f>IF(ISERROR(VLOOKUP($B2100,'2010 State Business Patterns'!$AN$3:$AR$55,4,FALSE)),0,VLOOKUP($B2100,'2010 State Business Patterns'!$AN$3:$AR$55,4,FALSE))</f>
        <v>0.67333333333333334</v>
      </c>
      <c r="S2100" s="28">
        <f t="shared" si="163"/>
        <v>0</v>
      </c>
      <c r="T2100" s="28">
        <f>IF(ISERROR(GETPIVOTDATA("Sum of emp",'2010 County Business Patterns'!$J$2,"FIPS State and County Code",$A2100,"fipstate",$B2100,"fipscty",$C2100,"naics","337215")),0,GETPIVOTDATA("Sum of emp",'2010 County Business Patterns'!$J$2,"FIPS State and County Code",$A2100,"fipstate",$B2100,"fipscty",$C2100,"naics","337215"))</f>
        <v>0</v>
      </c>
      <c r="U2100" s="28">
        <f>IF(ISERROR(GETPIVOTDATA("Sum of Midpoint",'2010 County Business Patterns'!$J$2,"FIPS State and County Code",$A2100,"fipstate",$B2100,"fipscty",$C2100,"naics","337215")),0,GETPIVOTDATA("Sum of Midpoint",'2010 County Business Patterns'!$J$2,"FIPS State and County Code",$A2100,"fipstate",$B2100,"fipscty",$C2100,"naics","337215"))</f>
        <v>0</v>
      </c>
      <c r="V2100">
        <f>IF(ISERROR(VLOOKUP($B2100,'2010 State Business Patterns'!$AN$3:$AR$55,5,FALSE)),0,VLOOKUP($B2100,'2010 State Business Patterns'!$AN$3:$AR$55,5,FALSE))</f>
        <v>0.51962616822429908</v>
      </c>
      <c r="W2100" s="28">
        <f t="shared" si="164"/>
        <v>0</v>
      </c>
    </row>
    <row r="2101" spans="1:23">
      <c r="A2101" s="1" t="s">
        <v>5549</v>
      </c>
      <c r="B2101" s="1" t="s">
        <v>1963</v>
      </c>
      <c r="C2101" s="1" t="s">
        <v>1800</v>
      </c>
      <c r="D2101" s="1" t="s">
        <v>2158</v>
      </c>
      <c r="E2101" s="1" t="s">
        <v>2057</v>
      </c>
      <c r="F2101" s="1" t="s">
        <v>5472</v>
      </c>
      <c r="G2101" s="47">
        <f t="shared" si="160"/>
        <v>30.347596928462242</v>
      </c>
      <c r="H2101" s="28">
        <f>IF(ISERROR(GETPIVOTDATA("Sum of emp",'2010 County Business Patterns'!$J$2,"FIPS State and County Code",$A2101,"fipstate",$B2101,"fipscty",$C2101,"naics","337124")),0,GETPIVOTDATA("Sum of emp",'2010 County Business Patterns'!$J$2,"FIPS State and County Code",$A2101,"fipstate",$B2101,"fipscty",$C2101,"naics","337124"))</f>
        <v>0</v>
      </c>
      <c r="I2101" s="28">
        <f>IF(ISERROR(GETPIVOTDATA("Sum of Midpoint",'2010 County Business Patterns'!$J$2,"FIPS State and County Code",$A2101,"fipstate",$B2101,"fipscty",$C2101,"naics","337124")),0,GETPIVOTDATA("Sum of Midpoint",'2010 County Business Patterns'!$J$2,"FIPS State and County Code",$A2101,"fipstate",$B2101,"fipscty",$C2101,"naics","337124"))</f>
        <v>0</v>
      </c>
      <c r="J2101">
        <f>IF(ISERROR(VLOOKUP($B2101,'2010 State Business Patterns'!$AN$3:$AR$55,2,FALSE)),0,VLOOKUP($B2101,'2010 State Business Patterns'!$AN$3:$AR$55,2,FALSE))</f>
        <v>0.60198500440557934</v>
      </c>
      <c r="K2101" s="28">
        <f t="shared" si="161"/>
        <v>0</v>
      </c>
      <c r="L2101" s="28">
        <f>IF(ISERROR(GETPIVOTDATA("Sum of emp",'2010 County Business Patterns'!$J$2,"FIPS State and County Code",$A2101,"fipstate",$B2101,"fipscty",$C2101,"naics","337127")),0,GETPIVOTDATA("Sum of emp",'2010 County Business Patterns'!$J$2,"FIPS State and County Code",$A2101,"fipstate",$B2101,"fipscty",$C2101,"naics","337127"))</f>
        <v>0</v>
      </c>
      <c r="M2101" s="28">
        <f>IF(ISERROR(GETPIVOTDATA("Sum of Midpoint",'2010 County Business Patterns'!$J$2,"FIPS State and County Code",$A2101,"fipstate",$B2101,"fipscty",$C2101,"naics","337127")),0,GETPIVOTDATA("Sum of Midpoint",'2010 County Business Patterns'!$J$2,"FIPS State and County Code",$A2101,"fipstate",$B2101,"fipscty",$C2101,"naics","337127"))</f>
        <v>60</v>
      </c>
      <c r="N2101">
        <f>IF(ISERROR(VLOOKUP($B2101,'2010 State Business Patterns'!$AN$3:$AR$55,3,FALSE)),0,VLOOKUP($B2101,'2010 State Business Patterns'!$AN$3:$AR$55,3,FALSE))</f>
        <v>0.92498220291135824</v>
      </c>
      <c r="O2101" s="28">
        <f t="shared" si="162"/>
        <v>27.749466087340746</v>
      </c>
      <c r="P2101" s="28">
        <f>IF(ISERROR(GETPIVOTDATA("Sum of emp",'2010 County Business Patterns'!$J$2,"FIPS State and County Code",$A2101,"fipstate",$B2101,"fipscty",$C2101,"naics","337214")),0,GETPIVOTDATA("Sum of emp",'2010 County Business Patterns'!$J$2,"FIPS State and County Code",$A2101,"fipstate",$B2101,"fipscty",$C2101,"naics","337214"))</f>
        <v>0</v>
      </c>
      <c r="Q2101" s="28">
        <f>IF(ISERROR(GETPIVOTDATA("Sum of Midpoint",'2010 County Business Patterns'!$J$2,"FIPS State and County Code",$A2101,"fipstate",$B2101,"fipscty",$C2101,"naics","337214")),0,GETPIVOTDATA("Sum of Midpoint",'2010 County Business Patterns'!$J$2,"FIPS State and County Code",$A2101,"fipstate",$B2101,"fipscty",$C2101,"naics","337214"))</f>
        <v>0</v>
      </c>
      <c r="R2101">
        <f>IF(ISERROR(VLOOKUP($B2101,'2010 State Business Patterns'!$AN$3:$AR$55,4,FALSE)),0,VLOOKUP($B2101,'2010 State Business Patterns'!$AN$3:$AR$55,4,FALSE))</f>
        <v>0.67333333333333334</v>
      </c>
      <c r="S2101" s="28">
        <f t="shared" si="163"/>
        <v>0</v>
      </c>
      <c r="T2101" s="28">
        <f>IF(ISERROR(GETPIVOTDATA("Sum of emp",'2010 County Business Patterns'!$J$2,"FIPS State and County Code",$A2101,"fipstate",$B2101,"fipscty",$C2101,"naics","337215")),0,GETPIVOTDATA("Sum of emp",'2010 County Business Patterns'!$J$2,"FIPS State and County Code",$A2101,"fipstate",$B2101,"fipscty",$C2101,"naics","337215"))</f>
        <v>0</v>
      </c>
      <c r="U2101" s="28">
        <f>IF(ISERROR(GETPIVOTDATA("Sum of Midpoint",'2010 County Business Patterns'!$J$2,"FIPS State and County Code",$A2101,"fipstate",$B2101,"fipscty",$C2101,"naics","337215")),0,GETPIVOTDATA("Sum of Midpoint",'2010 County Business Patterns'!$J$2,"FIPS State and County Code",$A2101,"fipstate",$B2101,"fipscty",$C2101,"naics","337215"))</f>
        <v>10</v>
      </c>
      <c r="V2101">
        <f>IF(ISERROR(VLOOKUP($B2101,'2010 State Business Patterns'!$AN$3:$AR$55,5,FALSE)),0,VLOOKUP($B2101,'2010 State Business Patterns'!$AN$3:$AR$55,5,FALSE))</f>
        <v>0.51962616822429908</v>
      </c>
      <c r="W2101" s="28">
        <f t="shared" si="164"/>
        <v>2.5981308411214954</v>
      </c>
    </row>
    <row r="2102" spans="1:23">
      <c r="A2102" s="1" t="s">
        <v>5550</v>
      </c>
      <c r="B2102" s="1" t="s">
        <v>1963</v>
      </c>
      <c r="C2102" s="1" t="s">
        <v>1801</v>
      </c>
      <c r="D2102" s="1" t="s">
        <v>2160</v>
      </c>
      <c r="E2102" s="1" t="s">
        <v>2057</v>
      </c>
      <c r="F2102" s="1" t="s">
        <v>5472</v>
      </c>
      <c r="G2102" s="47">
        <f t="shared" si="160"/>
        <v>27.749466087340746</v>
      </c>
      <c r="H2102" s="28">
        <f>IF(ISERROR(GETPIVOTDATA("Sum of emp",'2010 County Business Patterns'!$J$2,"FIPS State and County Code",$A2102,"fipstate",$B2102,"fipscty",$C2102,"naics","337124")),0,GETPIVOTDATA("Sum of emp",'2010 County Business Patterns'!$J$2,"FIPS State and County Code",$A2102,"fipstate",$B2102,"fipscty",$C2102,"naics","337124"))</f>
        <v>0</v>
      </c>
      <c r="I2102" s="28">
        <f>IF(ISERROR(GETPIVOTDATA("Sum of Midpoint",'2010 County Business Patterns'!$J$2,"FIPS State and County Code",$A2102,"fipstate",$B2102,"fipscty",$C2102,"naics","337124")),0,GETPIVOTDATA("Sum of Midpoint",'2010 County Business Patterns'!$J$2,"FIPS State and County Code",$A2102,"fipstate",$B2102,"fipscty",$C2102,"naics","337124"))</f>
        <v>0</v>
      </c>
      <c r="J2102">
        <f>IF(ISERROR(VLOOKUP($B2102,'2010 State Business Patterns'!$AN$3:$AR$55,2,FALSE)),0,VLOOKUP($B2102,'2010 State Business Patterns'!$AN$3:$AR$55,2,FALSE))</f>
        <v>0.60198500440557934</v>
      </c>
      <c r="K2102" s="28">
        <f t="shared" si="161"/>
        <v>0</v>
      </c>
      <c r="L2102" s="28">
        <f>IF(ISERROR(GETPIVOTDATA("Sum of emp",'2010 County Business Patterns'!$J$2,"FIPS State and County Code",$A2102,"fipstate",$B2102,"fipscty",$C2102,"naics","337127")),0,GETPIVOTDATA("Sum of emp",'2010 County Business Patterns'!$J$2,"FIPS State and County Code",$A2102,"fipstate",$B2102,"fipscty",$C2102,"naics","337127"))</f>
        <v>0</v>
      </c>
      <c r="M2102" s="28">
        <f>IF(ISERROR(GETPIVOTDATA("Sum of Midpoint",'2010 County Business Patterns'!$J$2,"FIPS State and County Code",$A2102,"fipstate",$B2102,"fipscty",$C2102,"naics","337127")),0,GETPIVOTDATA("Sum of Midpoint",'2010 County Business Patterns'!$J$2,"FIPS State and County Code",$A2102,"fipstate",$B2102,"fipscty",$C2102,"naics","337127"))</f>
        <v>60</v>
      </c>
      <c r="N2102">
        <f>IF(ISERROR(VLOOKUP($B2102,'2010 State Business Patterns'!$AN$3:$AR$55,3,FALSE)),0,VLOOKUP($B2102,'2010 State Business Patterns'!$AN$3:$AR$55,3,FALSE))</f>
        <v>0.92498220291135824</v>
      </c>
      <c r="O2102" s="28">
        <f t="shared" si="162"/>
        <v>27.749466087340746</v>
      </c>
      <c r="P2102" s="28">
        <f>IF(ISERROR(GETPIVOTDATA("Sum of emp",'2010 County Business Patterns'!$J$2,"FIPS State and County Code",$A2102,"fipstate",$B2102,"fipscty",$C2102,"naics","337214")),0,GETPIVOTDATA("Sum of emp",'2010 County Business Patterns'!$J$2,"FIPS State and County Code",$A2102,"fipstate",$B2102,"fipscty",$C2102,"naics","337214"))</f>
        <v>0</v>
      </c>
      <c r="Q2102" s="28">
        <f>IF(ISERROR(GETPIVOTDATA("Sum of Midpoint",'2010 County Business Patterns'!$J$2,"FIPS State and County Code",$A2102,"fipstate",$B2102,"fipscty",$C2102,"naics","337214")),0,GETPIVOTDATA("Sum of Midpoint",'2010 County Business Patterns'!$J$2,"FIPS State and County Code",$A2102,"fipstate",$B2102,"fipscty",$C2102,"naics","337214"))</f>
        <v>0</v>
      </c>
      <c r="R2102">
        <f>IF(ISERROR(VLOOKUP($B2102,'2010 State Business Patterns'!$AN$3:$AR$55,4,FALSE)),0,VLOOKUP($B2102,'2010 State Business Patterns'!$AN$3:$AR$55,4,FALSE))</f>
        <v>0.67333333333333334</v>
      </c>
      <c r="S2102" s="28">
        <f t="shared" si="163"/>
        <v>0</v>
      </c>
      <c r="T2102" s="28">
        <f>IF(ISERROR(GETPIVOTDATA("Sum of emp",'2010 County Business Patterns'!$J$2,"FIPS State and County Code",$A2102,"fipstate",$B2102,"fipscty",$C2102,"naics","337215")),0,GETPIVOTDATA("Sum of emp",'2010 County Business Patterns'!$J$2,"FIPS State and County Code",$A2102,"fipstate",$B2102,"fipscty",$C2102,"naics","337215"))</f>
        <v>0</v>
      </c>
      <c r="U2102" s="28">
        <f>IF(ISERROR(GETPIVOTDATA("Sum of Midpoint",'2010 County Business Patterns'!$J$2,"FIPS State and County Code",$A2102,"fipstate",$B2102,"fipscty",$C2102,"naics","337215")),0,GETPIVOTDATA("Sum of Midpoint",'2010 County Business Patterns'!$J$2,"FIPS State and County Code",$A2102,"fipstate",$B2102,"fipscty",$C2102,"naics","337215"))</f>
        <v>0</v>
      </c>
      <c r="V2102">
        <f>IF(ISERROR(VLOOKUP($B2102,'2010 State Business Patterns'!$AN$3:$AR$55,5,FALSE)),0,VLOOKUP($B2102,'2010 State Business Patterns'!$AN$3:$AR$55,5,FALSE))</f>
        <v>0.51962616822429908</v>
      </c>
      <c r="W2102" s="28">
        <f t="shared" si="164"/>
        <v>0</v>
      </c>
    </row>
    <row r="2103" spans="1:23" hidden="1">
      <c r="A2103" s="1" t="s">
        <v>5551</v>
      </c>
      <c r="B2103" s="1" t="s">
        <v>1963</v>
      </c>
      <c r="C2103" s="1" t="s">
        <v>1802</v>
      </c>
      <c r="D2103" s="1" t="s">
        <v>5552</v>
      </c>
      <c r="E2103" s="1" t="s">
        <v>2057</v>
      </c>
      <c r="F2103" s="1" t="s">
        <v>5472</v>
      </c>
      <c r="G2103" s="47">
        <f t="shared" si="160"/>
        <v>0</v>
      </c>
      <c r="H2103" s="28">
        <f>IF(ISERROR(GETPIVOTDATA("Sum of emp",'2010 County Business Patterns'!$J$2,"FIPS State and County Code",$A2103,"fipstate",$B2103,"fipscty",$C2103,"naics","337124")),0,GETPIVOTDATA("Sum of emp",'2010 County Business Patterns'!$J$2,"FIPS State and County Code",$A2103,"fipstate",$B2103,"fipscty",$C2103,"naics","337124"))</f>
        <v>0</v>
      </c>
      <c r="I2103" s="28">
        <f>IF(ISERROR(GETPIVOTDATA("Sum of Midpoint",'2010 County Business Patterns'!$J$2,"FIPS State and County Code",$A2103,"fipstate",$B2103,"fipscty",$C2103,"naics","337124")),0,GETPIVOTDATA("Sum of Midpoint",'2010 County Business Patterns'!$J$2,"FIPS State and County Code",$A2103,"fipstate",$B2103,"fipscty",$C2103,"naics","337124"))</f>
        <v>0</v>
      </c>
      <c r="J2103">
        <f>IF(ISERROR(VLOOKUP($B2103,'2010 State Business Patterns'!$AN$3:$AR$55,2,FALSE)),0,VLOOKUP($B2103,'2010 State Business Patterns'!$AN$3:$AR$55,2,FALSE))</f>
        <v>0.60198500440557934</v>
      </c>
      <c r="K2103" s="28">
        <f t="shared" si="161"/>
        <v>0</v>
      </c>
      <c r="L2103" s="28">
        <f>IF(ISERROR(GETPIVOTDATA("Sum of emp",'2010 County Business Patterns'!$J$2,"FIPS State and County Code",$A2103,"fipstate",$B2103,"fipscty",$C2103,"naics","337127")),0,GETPIVOTDATA("Sum of emp",'2010 County Business Patterns'!$J$2,"FIPS State and County Code",$A2103,"fipstate",$B2103,"fipscty",$C2103,"naics","337127"))</f>
        <v>0</v>
      </c>
      <c r="M2103" s="28">
        <f>IF(ISERROR(GETPIVOTDATA("Sum of Midpoint",'2010 County Business Patterns'!$J$2,"FIPS State and County Code",$A2103,"fipstate",$B2103,"fipscty",$C2103,"naics","337127")),0,GETPIVOTDATA("Sum of Midpoint",'2010 County Business Patterns'!$J$2,"FIPS State and County Code",$A2103,"fipstate",$B2103,"fipscty",$C2103,"naics","337127"))</f>
        <v>0</v>
      </c>
      <c r="N2103">
        <f>IF(ISERROR(VLOOKUP($B2103,'2010 State Business Patterns'!$AN$3:$AR$55,3,FALSE)),0,VLOOKUP($B2103,'2010 State Business Patterns'!$AN$3:$AR$55,3,FALSE))</f>
        <v>0.92498220291135824</v>
      </c>
      <c r="O2103" s="28">
        <f t="shared" si="162"/>
        <v>0</v>
      </c>
      <c r="P2103" s="28">
        <f>IF(ISERROR(GETPIVOTDATA("Sum of emp",'2010 County Business Patterns'!$J$2,"FIPS State and County Code",$A2103,"fipstate",$B2103,"fipscty",$C2103,"naics","337214")),0,GETPIVOTDATA("Sum of emp",'2010 County Business Patterns'!$J$2,"FIPS State and County Code",$A2103,"fipstate",$B2103,"fipscty",$C2103,"naics","337214"))</f>
        <v>0</v>
      </c>
      <c r="Q2103" s="28">
        <f>IF(ISERROR(GETPIVOTDATA("Sum of Midpoint",'2010 County Business Patterns'!$J$2,"FIPS State and County Code",$A2103,"fipstate",$B2103,"fipscty",$C2103,"naics","337214")),0,GETPIVOTDATA("Sum of Midpoint",'2010 County Business Patterns'!$J$2,"FIPS State and County Code",$A2103,"fipstate",$B2103,"fipscty",$C2103,"naics","337214"))</f>
        <v>0</v>
      </c>
      <c r="R2103">
        <f>IF(ISERROR(VLOOKUP($B2103,'2010 State Business Patterns'!$AN$3:$AR$55,4,FALSE)),0,VLOOKUP($B2103,'2010 State Business Patterns'!$AN$3:$AR$55,4,FALSE))</f>
        <v>0.67333333333333334</v>
      </c>
      <c r="S2103" s="28">
        <f t="shared" si="163"/>
        <v>0</v>
      </c>
      <c r="T2103" s="28">
        <f>IF(ISERROR(GETPIVOTDATA("Sum of emp",'2010 County Business Patterns'!$J$2,"FIPS State and County Code",$A2103,"fipstate",$B2103,"fipscty",$C2103,"naics","337215")),0,GETPIVOTDATA("Sum of emp",'2010 County Business Patterns'!$J$2,"FIPS State and County Code",$A2103,"fipstate",$B2103,"fipscty",$C2103,"naics","337215"))</f>
        <v>0</v>
      </c>
      <c r="U2103" s="28">
        <f>IF(ISERROR(GETPIVOTDATA("Sum of Midpoint",'2010 County Business Patterns'!$J$2,"FIPS State and County Code",$A2103,"fipstate",$B2103,"fipscty",$C2103,"naics","337215")),0,GETPIVOTDATA("Sum of Midpoint",'2010 County Business Patterns'!$J$2,"FIPS State and County Code",$A2103,"fipstate",$B2103,"fipscty",$C2103,"naics","337215"))</f>
        <v>0</v>
      </c>
      <c r="V2103">
        <f>IF(ISERROR(VLOOKUP($B2103,'2010 State Business Patterns'!$AN$3:$AR$55,5,FALSE)),0,VLOOKUP($B2103,'2010 State Business Patterns'!$AN$3:$AR$55,5,FALSE))</f>
        <v>0.51962616822429908</v>
      </c>
      <c r="W2103" s="28">
        <f t="shared" si="164"/>
        <v>0</v>
      </c>
    </row>
    <row r="2104" spans="1:23">
      <c r="A2104" s="1" t="s">
        <v>5553</v>
      </c>
      <c r="B2104" s="1" t="s">
        <v>1963</v>
      </c>
      <c r="C2104" s="1" t="s">
        <v>1833</v>
      </c>
      <c r="D2104" s="1" t="s">
        <v>5554</v>
      </c>
      <c r="E2104" s="1" t="s">
        <v>2057</v>
      </c>
      <c r="F2104" s="1" t="s">
        <v>5472</v>
      </c>
      <c r="G2104" s="47">
        <f t="shared" si="160"/>
        <v>4.6249110145567913</v>
      </c>
      <c r="H2104" s="28">
        <f>IF(ISERROR(GETPIVOTDATA("Sum of emp",'2010 County Business Patterns'!$J$2,"FIPS State and County Code",$A2104,"fipstate",$B2104,"fipscty",$C2104,"naics","337124")),0,GETPIVOTDATA("Sum of emp",'2010 County Business Patterns'!$J$2,"FIPS State and County Code",$A2104,"fipstate",$B2104,"fipscty",$C2104,"naics","337124"))</f>
        <v>0</v>
      </c>
      <c r="I2104" s="28">
        <f>IF(ISERROR(GETPIVOTDATA("Sum of Midpoint",'2010 County Business Patterns'!$J$2,"FIPS State and County Code",$A2104,"fipstate",$B2104,"fipscty",$C2104,"naics","337124")),0,GETPIVOTDATA("Sum of Midpoint",'2010 County Business Patterns'!$J$2,"FIPS State and County Code",$A2104,"fipstate",$B2104,"fipscty",$C2104,"naics","337124"))</f>
        <v>0</v>
      </c>
      <c r="J2104">
        <f>IF(ISERROR(VLOOKUP($B2104,'2010 State Business Patterns'!$AN$3:$AR$55,2,FALSE)),0,VLOOKUP($B2104,'2010 State Business Patterns'!$AN$3:$AR$55,2,FALSE))</f>
        <v>0.60198500440557934</v>
      </c>
      <c r="K2104" s="28">
        <f t="shared" si="161"/>
        <v>0</v>
      </c>
      <c r="L2104" s="28">
        <f>IF(ISERROR(GETPIVOTDATA("Sum of emp",'2010 County Business Patterns'!$J$2,"FIPS State and County Code",$A2104,"fipstate",$B2104,"fipscty",$C2104,"naics","337127")),0,GETPIVOTDATA("Sum of emp",'2010 County Business Patterns'!$J$2,"FIPS State and County Code",$A2104,"fipstate",$B2104,"fipscty",$C2104,"naics","337127"))</f>
        <v>0</v>
      </c>
      <c r="M2104" s="28">
        <f>IF(ISERROR(GETPIVOTDATA("Sum of Midpoint",'2010 County Business Patterns'!$J$2,"FIPS State and County Code",$A2104,"fipstate",$B2104,"fipscty",$C2104,"naics","337127")),0,GETPIVOTDATA("Sum of Midpoint",'2010 County Business Patterns'!$J$2,"FIPS State and County Code",$A2104,"fipstate",$B2104,"fipscty",$C2104,"naics","337127"))</f>
        <v>10</v>
      </c>
      <c r="N2104">
        <f>IF(ISERROR(VLOOKUP($B2104,'2010 State Business Patterns'!$AN$3:$AR$55,3,FALSE)),0,VLOOKUP($B2104,'2010 State Business Patterns'!$AN$3:$AR$55,3,FALSE))</f>
        <v>0.92498220291135824</v>
      </c>
      <c r="O2104" s="28">
        <f t="shared" si="162"/>
        <v>4.6249110145567913</v>
      </c>
      <c r="P2104" s="28">
        <f>IF(ISERROR(GETPIVOTDATA("Sum of emp",'2010 County Business Patterns'!$J$2,"FIPS State and County Code",$A2104,"fipstate",$B2104,"fipscty",$C2104,"naics","337214")),0,GETPIVOTDATA("Sum of emp",'2010 County Business Patterns'!$J$2,"FIPS State and County Code",$A2104,"fipstate",$B2104,"fipscty",$C2104,"naics","337214"))</f>
        <v>0</v>
      </c>
      <c r="Q2104" s="28">
        <f>IF(ISERROR(GETPIVOTDATA("Sum of Midpoint",'2010 County Business Patterns'!$J$2,"FIPS State and County Code",$A2104,"fipstate",$B2104,"fipscty",$C2104,"naics","337214")),0,GETPIVOTDATA("Sum of Midpoint",'2010 County Business Patterns'!$J$2,"FIPS State and County Code",$A2104,"fipstate",$B2104,"fipscty",$C2104,"naics","337214"))</f>
        <v>0</v>
      </c>
      <c r="R2104">
        <f>IF(ISERROR(VLOOKUP($B2104,'2010 State Business Patterns'!$AN$3:$AR$55,4,FALSE)),0,VLOOKUP($B2104,'2010 State Business Patterns'!$AN$3:$AR$55,4,FALSE))</f>
        <v>0.67333333333333334</v>
      </c>
      <c r="S2104" s="28">
        <f t="shared" si="163"/>
        <v>0</v>
      </c>
      <c r="T2104" s="28">
        <f>IF(ISERROR(GETPIVOTDATA("Sum of emp",'2010 County Business Patterns'!$J$2,"FIPS State and County Code",$A2104,"fipstate",$B2104,"fipscty",$C2104,"naics","337215")),0,GETPIVOTDATA("Sum of emp",'2010 County Business Patterns'!$J$2,"FIPS State and County Code",$A2104,"fipstate",$B2104,"fipscty",$C2104,"naics","337215"))</f>
        <v>0</v>
      </c>
      <c r="U2104" s="28">
        <f>IF(ISERROR(GETPIVOTDATA("Sum of Midpoint",'2010 County Business Patterns'!$J$2,"FIPS State and County Code",$A2104,"fipstate",$B2104,"fipscty",$C2104,"naics","337215")),0,GETPIVOTDATA("Sum of Midpoint",'2010 County Business Patterns'!$J$2,"FIPS State and County Code",$A2104,"fipstate",$B2104,"fipscty",$C2104,"naics","337215"))</f>
        <v>0</v>
      </c>
      <c r="V2104">
        <f>IF(ISERROR(VLOOKUP($B2104,'2010 State Business Patterns'!$AN$3:$AR$55,5,FALSE)),0,VLOOKUP($B2104,'2010 State Business Patterns'!$AN$3:$AR$55,5,FALSE))</f>
        <v>0.51962616822429908</v>
      </c>
      <c r="W2104" s="28">
        <f t="shared" si="164"/>
        <v>0</v>
      </c>
    </row>
    <row r="2105" spans="1:23" hidden="1">
      <c r="A2105" s="1" t="s">
        <v>5555</v>
      </c>
      <c r="B2105" s="1" t="s">
        <v>1963</v>
      </c>
      <c r="C2105" s="1" t="s">
        <v>1803</v>
      </c>
      <c r="D2105" s="1" t="s">
        <v>3431</v>
      </c>
      <c r="E2105" s="1" t="s">
        <v>2057</v>
      </c>
      <c r="F2105" s="1" t="s">
        <v>5472</v>
      </c>
      <c r="G2105" s="47">
        <f t="shared" si="160"/>
        <v>0</v>
      </c>
      <c r="H2105" s="28">
        <f>IF(ISERROR(GETPIVOTDATA("Sum of emp",'2010 County Business Patterns'!$J$2,"FIPS State and County Code",$A2105,"fipstate",$B2105,"fipscty",$C2105,"naics","337124")),0,GETPIVOTDATA("Sum of emp",'2010 County Business Patterns'!$J$2,"FIPS State and County Code",$A2105,"fipstate",$B2105,"fipscty",$C2105,"naics","337124"))</f>
        <v>0</v>
      </c>
      <c r="I2105" s="28">
        <f>IF(ISERROR(GETPIVOTDATA("Sum of Midpoint",'2010 County Business Patterns'!$J$2,"FIPS State and County Code",$A2105,"fipstate",$B2105,"fipscty",$C2105,"naics","337124")),0,GETPIVOTDATA("Sum of Midpoint",'2010 County Business Patterns'!$J$2,"FIPS State and County Code",$A2105,"fipstate",$B2105,"fipscty",$C2105,"naics","337124"))</f>
        <v>0</v>
      </c>
      <c r="J2105">
        <f>IF(ISERROR(VLOOKUP($B2105,'2010 State Business Patterns'!$AN$3:$AR$55,2,FALSE)),0,VLOOKUP($B2105,'2010 State Business Patterns'!$AN$3:$AR$55,2,FALSE))</f>
        <v>0.60198500440557934</v>
      </c>
      <c r="K2105" s="28">
        <f t="shared" si="161"/>
        <v>0</v>
      </c>
      <c r="L2105" s="28">
        <f>IF(ISERROR(GETPIVOTDATA("Sum of emp",'2010 County Business Patterns'!$J$2,"FIPS State and County Code",$A2105,"fipstate",$B2105,"fipscty",$C2105,"naics","337127")),0,GETPIVOTDATA("Sum of emp",'2010 County Business Patterns'!$J$2,"FIPS State and County Code",$A2105,"fipstate",$B2105,"fipscty",$C2105,"naics","337127"))</f>
        <v>0</v>
      </c>
      <c r="M2105" s="28">
        <f>IF(ISERROR(GETPIVOTDATA("Sum of Midpoint",'2010 County Business Patterns'!$J$2,"FIPS State and County Code",$A2105,"fipstate",$B2105,"fipscty",$C2105,"naics","337127")),0,GETPIVOTDATA("Sum of Midpoint",'2010 County Business Patterns'!$J$2,"FIPS State and County Code",$A2105,"fipstate",$B2105,"fipscty",$C2105,"naics","337127"))</f>
        <v>0</v>
      </c>
      <c r="N2105">
        <f>IF(ISERROR(VLOOKUP($B2105,'2010 State Business Patterns'!$AN$3:$AR$55,3,FALSE)),0,VLOOKUP($B2105,'2010 State Business Patterns'!$AN$3:$AR$55,3,FALSE))</f>
        <v>0.92498220291135824</v>
      </c>
      <c r="O2105" s="28">
        <f t="shared" si="162"/>
        <v>0</v>
      </c>
      <c r="P2105" s="28">
        <f>IF(ISERROR(GETPIVOTDATA("Sum of emp",'2010 County Business Patterns'!$J$2,"FIPS State and County Code",$A2105,"fipstate",$B2105,"fipscty",$C2105,"naics","337214")),0,GETPIVOTDATA("Sum of emp",'2010 County Business Patterns'!$J$2,"FIPS State and County Code",$A2105,"fipstate",$B2105,"fipscty",$C2105,"naics","337214"))</f>
        <v>0</v>
      </c>
      <c r="Q2105" s="28">
        <f>IF(ISERROR(GETPIVOTDATA("Sum of Midpoint",'2010 County Business Patterns'!$J$2,"FIPS State and County Code",$A2105,"fipstate",$B2105,"fipscty",$C2105,"naics","337214")),0,GETPIVOTDATA("Sum of Midpoint",'2010 County Business Patterns'!$J$2,"FIPS State and County Code",$A2105,"fipstate",$B2105,"fipscty",$C2105,"naics","337214"))</f>
        <v>0</v>
      </c>
      <c r="R2105">
        <f>IF(ISERROR(VLOOKUP($B2105,'2010 State Business Patterns'!$AN$3:$AR$55,4,FALSE)),0,VLOOKUP($B2105,'2010 State Business Patterns'!$AN$3:$AR$55,4,FALSE))</f>
        <v>0.67333333333333334</v>
      </c>
      <c r="S2105" s="28">
        <f t="shared" si="163"/>
        <v>0</v>
      </c>
      <c r="T2105" s="28">
        <f>IF(ISERROR(GETPIVOTDATA("Sum of emp",'2010 County Business Patterns'!$J$2,"FIPS State and County Code",$A2105,"fipstate",$B2105,"fipscty",$C2105,"naics","337215")),0,GETPIVOTDATA("Sum of emp",'2010 County Business Patterns'!$J$2,"FIPS State and County Code",$A2105,"fipstate",$B2105,"fipscty",$C2105,"naics","337215"))</f>
        <v>0</v>
      </c>
      <c r="U2105" s="28">
        <f>IF(ISERROR(GETPIVOTDATA("Sum of Midpoint",'2010 County Business Patterns'!$J$2,"FIPS State and County Code",$A2105,"fipstate",$B2105,"fipscty",$C2105,"naics","337215")),0,GETPIVOTDATA("Sum of Midpoint",'2010 County Business Patterns'!$J$2,"FIPS State and County Code",$A2105,"fipstate",$B2105,"fipscty",$C2105,"naics","337215"))</f>
        <v>0</v>
      </c>
      <c r="V2105">
        <f>IF(ISERROR(VLOOKUP($B2105,'2010 State Business Patterns'!$AN$3:$AR$55,5,FALSE)),0,VLOOKUP($B2105,'2010 State Business Patterns'!$AN$3:$AR$55,5,FALSE))</f>
        <v>0.51962616822429908</v>
      </c>
      <c r="W2105" s="28">
        <f t="shared" si="164"/>
        <v>0</v>
      </c>
    </row>
    <row r="2106" spans="1:23" hidden="1">
      <c r="A2106" s="1" t="s">
        <v>5556</v>
      </c>
      <c r="B2106" s="1" t="s">
        <v>1963</v>
      </c>
      <c r="C2106" s="1" t="s">
        <v>1804</v>
      </c>
      <c r="D2106" s="1" t="s">
        <v>3747</v>
      </c>
      <c r="E2106" s="1" t="s">
        <v>2057</v>
      </c>
      <c r="F2106" s="1" t="s">
        <v>5472</v>
      </c>
      <c r="G2106" s="47">
        <f t="shared" si="160"/>
        <v>0</v>
      </c>
      <c r="H2106" s="28">
        <f>IF(ISERROR(GETPIVOTDATA("Sum of emp",'2010 County Business Patterns'!$J$2,"FIPS State and County Code",$A2106,"fipstate",$B2106,"fipscty",$C2106,"naics","337124")),0,GETPIVOTDATA("Sum of emp",'2010 County Business Patterns'!$J$2,"FIPS State and County Code",$A2106,"fipstate",$B2106,"fipscty",$C2106,"naics","337124"))</f>
        <v>0</v>
      </c>
      <c r="I2106" s="28">
        <f>IF(ISERROR(GETPIVOTDATA("Sum of Midpoint",'2010 County Business Patterns'!$J$2,"FIPS State and County Code",$A2106,"fipstate",$B2106,"fipscty",$C2106,"naics","337124")),0,GETPIVOTDATA("Sum of Midpoint",'2010 County Business Patterns'!$J$2,"FIPS State and County Code",$A2106,"fipstate",$B2106,"fipscty",$C2106,"naics","337124"))</f>
        <v>0</v>
      </c>
      <c r="J2106">
        <f>IF(ISERROR(VLOOKUP($B2106,'2010 State Business Patterns'!$AN$3:$AR$55,2,FALSE)),0,VLOOKUP($B2106,'2010 State Business Patterns'!$AN$3:$AR$55,2,FALSE))</f>
        <v>0.60198500440557934</v>
      </c>
      <c r="K2106" s="28">
        <f t="shared" si="161"/>
        <v>0</v>
      </c>
      <c r="L2106" s="28">
        <f>IF(ISERROR(GETPIVOTDATA("Sum of emp",'2010 County Business Patterns'!$J$2,"FIPS State and County Code",$A2106,"fipstate",$B2106,"fipscty",$C2106,"naics","337127")),0,GETPIVOTDATA("Sum of emp",'2010 County Business Patterns'!$J$2,"FIPS State and County Code",$A2106,"fipstate",$B2106,"fipscty",$C2106,"naics","337127"))</f>
        <v>0</v>
      </c>
      <c r="M2106" s="28">
        <f>IF(ISERROR(GETPIVOTDATA("Sum of Midpoint",'2010 County Business Patterns'!$J$2,"FIPS State and County Code",$A2106,"fipstate",$B2106,"fipscty",$C2106,"naics","337127")),0,GETPIVOTDATA("Sum of Midpoint",'2010 County Business Patterns'!$J$2,"FIPS State and County Code",$A2106,"fipstate",$B2106,"fipscty",$C2106,"naics","337127"))</f>
        <v>0</v>
      </c>
      <c r="N2106">
        <f>IF(ISERROR(VLOOKUP($B2106,'2010 State Business Patterns'!$AN$3:$AR$55,3,FALSE)),0,VLOOKUP($B2106,'2010 State Business Patterns'!$AN$3:$AR$55,3,FALSE))</f>
        <v>0.92498220291135824</v>
      </c>
      <c r="O2106" s="28">
        <f t="shared" si="162"/>
        <v>0</v>
      </c>
      <c r="P2106" s="28">
        <f>IF(ISERROR(GETPIVOTDATA("Sum of emp",'2010 County Business Patterns'!$J$2,"FIPS State and County Code",$A2106,"fipstate",$B2106,"fipscty",$C2106,"naics","337214")),0,GETPIVOTDATA("Sum of emp",'2010 County Business Patterns'!$J$2,"FIPS State and County Code",$A2106,"fipstate",$B2106,"fipscty",$C2106,"naics","337214"))</f>
        <v>0</v>
      </c>
      <c r="Q2106" s="28">
        <f>IF(ISERROR(GETPIVOTDATA("Sum of Midpoint",'2010 County Business Patterns'!$J$2,"FIPS State and County Code",$A2106,"fipstate",$B2106,"fipscty",$C2106,"naics","337214")),0,GETPIVOTDATA("Sum of Midpoint",'2010 County Business Patterns'!$J$2,"FIPS State and County Code",$A2106,"fipstate",$B2106,"fipscty",$C2106,"naics","337214"))</f>
        <v>0</v>
      </c>
      <c r="R2106">
        <f>IF(ISERROR(VLOOKUP($B2106,'2010 State Business Patterns'!$AN$3:$AR$55,4,FALSE)),0,VLOOKUP($B2106,'2010 State Business Patterns'!$AN$3:$AR$55,4,FALSE))</f>
        <v>0.67333333333333334</v>
      </c>
      <c r="S2106" s="28">
        <f t="shared" si="163"/>
        <v>0</v>
      </c>
      <c r="T2106" s="28">
        <f>IF(ISERROR(GETPIVOTDATA("Sum of emp",'2010 County Business Patterns'!$J$2,"FIPS State and County Code",$A2106,"fipstate",$B2106,"fipscty",$C2106,"naics","337215")),0,GETPIVOTDATA("Sum of emp",'2010 County Business Patterns'!$J$2,"FIPS State and County Code",$A2106,"fipstate",$B2106,"fipscty",$C2106,"naics","337215"))</f>
        <v>0</v>
      </c>
      <c r="U2106" s="28">
        <f>IF(ISERROR(GETPIVOTDATA("Sum of Midpoint",'2010 County Business Patterns'!$J$2,"FIPS State and County Code",$A2106,"fipstate",$B2106,"fipscty",$C2106,"naics","337215")),0,GETPIVOTDATA("Sum of Midpoint",'2010 County Business Patterns'!$J$2,"FIPS State and County Code",$A2106,"fipstate",$B2106,"fipscty",$C2106,"naics","337215"))</f>
        <v>0</v>
      </c>
      <c r="V2106">
        <f>IF(ISERROR(VLOOKUP($B2106,'2010 State Business Patterns'!$AN$3:$AR$55,5,FALSE)),0,VLOOKUP($B2106,'2010 State Business Patterns'!$AN$3:$AR$55,5,FALSE))</f>
        <v>0.51962616822429908</v>
      </c>
      <c r="W2106" s="28">
        <f t="shared" si="164"/>
        <v>0</v>
      </c>
    </row>
    <row r="2107" spans="1:23" hidden="1">
      <c r="A2107" s="1" t="s">
        <v>5557</v>
      </c>
      <c r="B2107" s="1" t="s">
        <v>1963</v>
      </c>
      <c r="C2107" s="1" t="s">
        <v>1805</v>
      </c>
      <c r="D2107" s="1" t="s">
        <v>3005</v>
      </c>
      <c r="E2107" s="1" t="s">
        <v>2057</v>
      </c>
      <c r="F2107" s="1" t="s">
        <v>5472</v>
      </c>
      <c r="G2107" s="47">
        <f t="shared" si="160"/>
        <v>0</v>
      </c>
      <c r="H2107" s="28">
        <f>IF(ISERROR(GETPIVOTDATA("Sum of emp",'2010 County Business Patterns'!$J$2,"FIPS State and County Code",$A2107,"fipstate",$B2107,"fipscty",$C2107,"naics","337124")),0,GETPIVOTDATA("Sum of emp",'2010 County Business Patterns'!$J$2,"FIPS State and County Code",$A2107,"fipstate",$B2107,"fipscty",$C2107,"naics","337124"))</f>
        <v>0</v>
      </c>
      <c r="I2107" s="28">
        <f>IF(ISERROR(GETPIVOTDATA("Sum of Midpoint",'2010 County Business Patterns'!$J$2,"FIPS State and County Code",$A2107,"fipstate",$B2107,"fipscty",$C2107,"naics","337124")),0,GETPIVOTDATA("Sum of Midpoint",'2010 County Business Patterns'!$J$2,"FIPS State and County Code",$A2107,"fipstate",$B2107,"fipscty",$C2107,"naics","337124"))</f>
        <v>0</v>
      </c>
      <c r="J2107">
        <f>IF(ISERROR(VLOOKUP($B2107,'2010 State Business Patterns'!$AN$3:$AR$55,2,FALSE)),0,VLOOKUP($B2107,'2010 State Business Patterns'!$AN$3:$AR$55,2,FALSE))</f>
        <v>0.60198500440557934</v>
      </c>
      <c r="K2107" s="28">
        <f t="shared" si="161"/>
        <v>0</v>
      </c>
      <c r="L2107" s="28">
        <f>IF(ISERROR(GETPIVOTDATA("Sum of emp",'2010 County Business Patterns'!$J$2,"FIPS State and County Code",$A2107,"fipstate",$B2107,"fipscty",$C2107,"naics","337127")),0,GETPIVOTDATA("Sum of emp",'2010 County Business Patterns'!$J$2,"FIPS State and County Code",$A2107,"fipstate",$B2107,"fipscty",$C2107,"naics","337127"))</f>
        <v>0</v>
      </c>
      <c r="M2107" s="28">
        <f>IF(ISERROR(GETPIVOTDATA("Sum of Midpoint",'2010 County Business Patterns'!$J$2,"FIPS State and County Code",$A2107,"fipstate",$B2107,"fipscty",$C2107,"naics","337127")),0,GETPIVOTDATA("Sum of Midpoint",'2010 County Business Patterns'!$J$2,"FIPS State and County Code",$A2107,"fipstate",$B2107,"fipscty",$C2107,"naics","337127"))</f>
        <v>0</v>
      </c>
      <c r="N2107">
        <f>IF(ISERROR(VLOOKUP($B2107,'2010 State Business Patterns'!$AN$3:$AR$55,3,FALSE)),0,VLOOKUP($B2107,'2010 State Business Patterns'!$AN$3:$AR$55,3,FALSE))</f>
        <v>0.92498220291135824</v>
      </c>
      <c r="O2107" s="28">
        <f t="shared" si="162"/>
        <v>0</v>
      </c>
      <c r="P2107" s="28">
        <f>IF(ISERROR(GETPIVOTDATA("Sum of emp",'2010 County Business Patterns'!$J$2,"FIPS State and County Code",$A2107,"fipstate",$B2107,"fipscty",$C2107,"naics","337214")),0,GETPIVOTDATA("Sum of emp",'2010 County Business Patterns'!$J$2,"FIPS State and County Code",$A2107,"fipstate",$B2107,"fipscty",$C2107,"naics","337214"))</f>
        <v>0</v>
      </c>
      <c r="Q2107" s="28">
        <f>IF(ISERROR(GETPIVOTDATA("Sum of Midpoint",'2010 County Business Patterns'!$J$2,"FIPS State and County Code",$A2107,"fipstate",$B2107,"fipscty",$C2107,"naics","337214")),0,GETPIVOTDATA("Sum of Midpoint",'2010 County Business Patterns'!$J$2,"FIPS State and County Code",$A2107,"fipstate",$B2107,"fipscty",$C2107,"naics","337214"))</f>
        <v>0</v>
      </c>
      <c r="R2107">
        <f>IF(ISERROR(VLOOKUP($B2107,'2010 State Business Patterns'!$AN$3:$AR$55,4,FALSE)),0,VLOOKUP($B2107,'2010 State Business Patterns'!$AN$3:$AR$55,4,FALSE))</f>
        <v>0.67333333333333334</v>
      </c>
      <c r="S2107" s="28">
        <f t="shared" si="163"/>
        <v>0</v>
      </c>
      <c r="T2107" s="28">
        <f>IF(ISERROR(GETPIVOTDATA("Sum of emp",'2010 County Business Patterns'!$J$2,"FIPS State and County Code",$A2107,"fipstate",$B2107,"fipscty",$C2107,"naics","337215")),0,GETPIVOTDATA("Sum of emp",'2010 County Business Patterns'!$J$2,"FIPS State and County Code",$A2107,"fipstate",$B2107,"fipscty",$C2107,"naics","337215"))</f>
        <v>0</v>
      </c>
      <c r="U2107" s="28">
        <f>IF(ISERROR(GETPIVOTDATA("Sum of Midpoint",'2010 County Business Patterns'!$J$2,"FIPS State and County Code",$A2107,"fipstate",$B2107,"fipscty",$C2107,"naics","337215")),0,GETPIVOTDATA("Sum of Midpoint",'2010 County Business Patterns'!$J$2,"FIPS State and County Code",$A2107,"fipstate",$B2107,"fipscty",$C2107,"naics","337215"))</f>
        <v>0</v>
      </c>
      <c r="V2107">
        <f>IF(ISERROR(VLOOKUP($B2107,'2010 State Business Patterns'!$AN$3:$AR$55,5,FALSE)),0,VLOOKUP($B2107,'2010 State Business Patterns'!$AN$3:$AR$55,5,FALSE))</f>
        <v>0.51962616822429908</v>
      </c>
      <c r="W2107" s="28">
        <f t="shared" si="164"/>
        <v>0</v>
      </c>
    </row>
    <row r="2108" spans="1:23" hidden="1">
      <c r="A2108" s="1" t="s">
        <v>5558</v>
      </c>
      <c r="B2108" s="1" t="s">
        <v>1963</v>
      </c>
      <c r="C2108" s="1" t="s">
        <v>1806</v>
      </c>
      <c r="D2108" s="1" t="s">
        <v>2162</v>
      </c>
      <c r="E2108" s="1" t="s">
        <v>2057</v>
      </c>
      <c r="F2108" s="1" t="s">
        <v>5472</v>
      </c>
      <c r="G2108" s="47">
        <f t="shared" si="160"/>
        <v>0</v>
      </c>
      <c r="H2108" s="28">
        <f>IF(ISERROR(GETPIVOTDATA("Sum of emp",'2010 County Business Patterns'!$J$2,"FIPS State and County Code",$A2108,"fipstate",$B2108,"fipscty",$C2108,"naics","337124")),0,GETPIVOTDATA("Sum of emp",'2010 County Business Patterns'!$J$2,"FIPS State and County Code",$A2108,"fipstate",$B2108,"fipscty",$C2108,"naics","337124"))</f>
        <v>0</v>
      </c>
      <c r="I2108" s="28">
        <f>IF(ISERROR(GETPIVOTDATA("Sum of Midpoint",'2010 County Business Patterns'!$J$2,"FIPS State and County Code",$A2108,"fipstate",$B2108,"fipscty",$C2108,"naics","337124")),0,GETPIVOTDATA("Sum of Midpoint",'2010 County Business Patterns'!$J$2,"FIPS State and County Code",$A2108,"fipstate",$B2108,"fipscty",$C2108,"naics","337124"))</f>
        <v>0</v>
      </c>
      <c r="J2108">
        <f>IF(ISERROR(VLOOKUP($B2108,'2010 State Business Patterns'!$AN$3:$AR$55,2,FALSE)),0,VLOOKUP($B2108,'2010 State Business Patterns'!$AN$3:$AR$55,2,FALSE))</f>
        <v>0.60198500440557934</v>
      </c>
      <c r="K2108" s="28">
        <f t="shared" si="161"/>
        <v>0</v>
      </c>
      <c r="L2108" s="28">
        <f>IF(ISERROR(GETPIVOTDATA("Sum of emp",'2010 County Business Patterns'!$J$2,"FIPS State and County Code",$A2108,"fipstate",$B2108,"fipscty",$C2108,"naics","337127")),0,GETPIVOTDATA("Sum of emp",'2010 County Business Patterns'!$J$2,"FIPS State and County Code",$A2108,"fipstate",$B2108,"fipscty",$C2108,"naics","337127"))</f>
        <v>0</v>
      </c>
      <c r="M2108" s="28">
        <f>IF(ISERROR(GETPIVOTDATA("Sum of Midpoint",'2010 County Business Patterns'!$J$2,"FIPS State and County Code",$A2108,"fipstate",$B2108,"fipscty",$C2108,"naics","337127")),0,GETPIVOTDATA("Sum of Midpoint",'2010 County Business Patterns'!$J$2,"FIPS State and County Code",$A2108,"fipstate",$B2108,"fipscty",$C2108,"naics","337127"))</f>
        <v>0</v>
      </c>
      <c r="N2108">
        <f>IF(ISERROR(VLOOKUP($B2108,'2010 State Business Patterns'!$AN$3:$AR$55,3,FALSE)),0,VLOOKUP($B2108,'2010 State Business Patterns'!$AN$3:$AR$55,3,FALSE))</f>
        <v>0.92498220291135824</v>
      </c>
      <c r="O2108" s="28">
        <f t="shared" si="162"/>
        <v>0</v>
      </c>
      <c r="P2108" s="28">
        <f>IF(ISERROR(GETPIVOTDATA("Sum of emp",'2010 County Business Patterns'!$J$2,"FIPS State and County Code",$A2108,"fipstate",$B2108,"fipscty",$C2108,"naics","337214")),0,GETPIVOTDATA("Sum of emp",'2010 County Business Patterns'!$J$2,"FIPS State and County Code",$A2108,"fipstate",$B2108,"fipscty",$C2108,"naics","337214"))</f>
        <v>0</v>
      </c>
      <c r="Q2108" s="28">
        <f>IF(ISERROR(GETPIVOTDATA("Sum of Midpoint",'2010 County Business Patterns'!$J$2,"FIPS State and County Code",$A2108,"fipstate",$B2108,"fipscty",$C2108,"naics","337214")),0,GETPIVOTDATA("Sum of Midpoint",'2010 County Business Patterns'!$J$2,"FIPS State and County Code",$A2108,"fipstate",$B2108,"fipscty",$C2108,"naics","337214"))</f>
        <v>0</v>
      </c>
      <c r="R2108">
        <f>IF(ISERROR(VLOOKUP($B2108,'2010 State Business Patterns'!$AN$3:$AR$55,4,FALSE)),0,VLOOKUP($B2108,'2010 State Business Patterns'!$AN$3:$AR$55,4,FALSE))</f>
        <v>0.67333333333333334</v>
      </c>
      <c r="S2108" s="28">
        <f t="shared" si="163"/>
        <v>0</v>
      </c>
      <c r="T2108" s="28">
        <f>IF(ISERROR(GETPIVOTDATA("Sum of emp",'2010 County Business Patterns'!$J$2,"FIPS State and County Code",$A2108,"fipstate",$B2108,"fipscty",$C2108,"naics","337215")),0,GETPIVOTDATA("Sum of emp",'2010 County Business Patterns'!$J$2,"FIPS State and County Code",$A2108,"fipstate",$B2108,"fipscty",$C2108,"naics","337215"))</f>
        <v>0</v>
      </c>
      <c r="U2108" s="28">
        <f>IF(ISERROR(GETPIVOTDATA("Sum of Midpoint",'2010 County Business Patterns'!$J$2,"FIPS State and County Code",$A2108,"fipstate",$B2108,"fipscty",$C2108,"naics","337215")),0,GETPIVOTDATA("Sum of Midpoint",'2010 County Business Patterns'!$J$2,"FIPS State and County Code",$A2108,"fipstate",$B2108,"fipscty",$C2108,"naics","337215"))</f>
        <v>0</v>
      </c>
      <c r="V2108">
        <f>IF(ISERROR(VLOOKUP($B2108,'2010 State Business Patterns'!$AN$3:$AR$55,5,FALSE)),0,VLOOKUP($B2108,'2010 State Business Patterns'!$AN$3:$AR$55,5,FALSE))</f>
        <v>0.51962616822429908</v>
      </c>
      <c r="W2108" s="28">
        <f t="shared" si="164"/>
        <v>0</v>
      </c>
    </row>
    <row r="2109" spans="1:23" hidden="1">
      <c r="A2109" s="1" t="s">
        <v>5559</v>
      </c>
      <c r="B2109" s="1" t="s">
        <v>1963</v>
      </c>
      <c r="C2109" s="1" t="s">
        <v>1866</v>
      </c>
      <c r="D2109" s="1" t="s">
        <v>5560</v>
      </c>
      <c r="E2109" s="1" t="s">
        <v>2057</v>
      </c>
      <c r="F2109" s="1" t="s">
        <v>5472</v>
      </c>
      <c r="G2109" s="47">
        <f t="shared" si="160"/>
        <v>0</v>
      </c>
      <c r="H2109" s="28">
        <f>IF(ISERROR(GETPIVOTDATA("Sum of emp",'2010 County Business Patterns'!$J$2,"FIPS State and County Code",$A2109,"fipstate",$B2109,"fipscty",$C2109,"naics","337124")),0,GETPIVOTDATA("Sum of emp",'2010 County Business Patterns'!$J$2,"FIPS State and County Code",$A2109,"fipstate",$B2109,"fipscty",$C2109,"naics","337124"))</f>
        <v>0</v>
      </c>
      <c r="I2109" s="28">
        <f>IF(ISERROR(GETPIVOTDATA("Sum of Midpoint",'2010 County Business Patterns'!$J$2,"FIPS State and County Code",$A2109,"fipstate",$B2109,"fipscty",$C2109,"naics","337124")),0,GETPIVOTDATA("Sum of Midpoint",'2010 County Business Patterns'!$J$2,"FIPS State and County Code",$A2109,"fipstate",$B2109,"fipscty",$C2109,"naics","337124"))</f>
        <v>0</v>
      </c>
      <c r="J2109">
        <f>IF(ISERROR(VLOOKUP($B2109,'2010 State Business Patterns'!$AN$3:$AR$55,2,FALSE)),0,VLOOKUP($B2109,'2010 State Business Patterns'!$AN$3:$AR$55,2,FALSE))</f>
        <v>0.60198500440557934</v>
      </c>
      <c r="K2109" s="28">
        <f t="shared" si="161"/>
        <v>0</v>
      </c>
      <c r="L2109" s="28">
        <f>IF(ISERROR(GETPIVOTDATA("Sum of emp",'2010 County Business Patterns'!$J$2,"FIPS State and County Code",$A2109,"fipstate",$B2109,"fipscty",$C2109,"naics","337127")),0,GETPIVOTDATA("Sum of emp",'2010 County Business Patterns'!$J$2,"FIPS State and County Code",$A2109,"fipstate",$B2109,"fipscty",$C2109,"naics","337127"))</f>
        <v>0</v>
      </c>
      <c r="M2109" s="28">
        <f>IF(ISERROR(GETPIVOTDATA("Sum of Midpoint",'2010 County Business Patterns'!$J$2,"FIPS State and County Code",$A2109,"fipstate",$B2109,"fipscty",$C2109,"naics","337127")),0,GETPIVOTDATA("Sum of Midpoint",'2010 County Business Patterns'!$J$2,"FIPS State and County Code",$A2109,"fipstate",$B2109,"fipscty",$C2109,"naics","337127"))</f>
        <v>0</v>
      </c>
      <c r="N2109">
        <f>IF(ISERROR(VLOOKUP($B2109,'2010 State Business Patterns'!$AN$3:$AR$55,3,FALSE)),0,VLOOKUP($B2109,'2010 State Business Patterns'!$AN$3:$AR$55,3,FALSE))</f>
        <v>0.92498220291135824</v>
      </c>
      <c r="O2109" s="28">
        <f t="shared" si="162"/>
        <v>0</v>
      </c>
      <c r="P2109" s="28">
        <f>IF(ISERROR(GETPIVOTDATA("Sum of emp",'2010 County Business Patterns'!$J$2,"FIPS State and County Code",$A2109,"fipstate",$B2109,"fipscty",$C2109,"naics","337214")),0,GETPIVOTDATA("Sum of emp",'2010 County Business Patterns'!$J$2,"FIPS State and County Code",$A2109,"fipstate",$B2109,"fipscty",$C2109,"naics","337214"))</f>
        <v>0</v>
      </c>
      <c r="Q2109" s="28">
        <f>IF(ISERROR(GETPIVOTDATA("Sum of Midpoint",'2010 County Business Patterns'!$J$2,"FIPS State and County Code",$A2109,"fipstate",$B2109,"fipscty",$C2109,"naics","337214")),0,GETPIVOTDATA("Sum of Midpoint",'2010 County Business Patterns'!$J$2,"FIPS State and County Code",$A2109,"fipstate",$B2109,"fipscty",$C2109,"naics","337214"))</f>
        <v>0</v>
      </c>
      <c r="R2109">
        <f>IF(ISERROR(VLOOKUP($B2109,'2010 State Business Patterns'!$AN$3:$AR$55,4,FALSE)),0,VLOOKUP($B2109,'2010 State Business Patterns'!$AN$3:$AR$55,4,FALSE))</f>
        <v>0.67333333333333334</v>
      </c>
      <c r="S2109" s="28">
        <f t="shared" si="163"/>
        <v>0</v>
      </c>
      <c r="T2109" s="28">
        <f>IF(ISERROR(GETPIVOTDATA("Sum of emp",'2010 County Business Patterns'!$J$2,"FIPS State and County Code",$A2109,"fipstate",$B2109,"fipscty",$C2109,"naics","337215")),0,GETPIVOTDATA("Sum of emp",'2010 County Business Patterns'!$J$2,"FIPS State and County Code",$A2109,"fipstate",$B2109,"fipscty",$C2109,"naics","337215"))</f>
        <v>0</v>
      </c>
      <c r="U2109" s="28">
        <f>IF(ISERROR(GETPIVOTDATA("Sum of Midpoint",'2010 County Business Patterns'!$J$2,"FIPS State and County Code",$A2109,"fipstate",$B2109,"fipscty",$C2109,"naics","337215")),0,GETPIVOTDATA("Sum of Midpoint",'2010 County Business Patterns'!$J$2,"FIPS State and County Code",$A2109,"fipstate",$B2109,"fipscty",$C2109,"naics","337215"))</f>
        <v>0</v>
      </c>
      <c r="V2109">
        <f>IF(ISERROR(VLOOKUP($B2109,'2010 State Business Patterns'!$AN$3:$AR$55,5,FALSE)),0,VLOOKUP($B2109,'2010 State Business Patterns'!$AN$3:$AR$55,5,FALSE))</f>
        <v>0.51962616822429908</v>
      </c>
      <c r="W2109" s="28">
        <f t="shared" si="164"/>
        <v>0</v>
      </c>
    </row>
    <row r="2110" spans="1:23" hidden="1">
      <c r="A2110" s="1" t="s">
        <v>5561</v>
      </c>
      <c r="B2110" s="1" t="s">
        <v>1963</v>
      </c>
      <c r="C2110" s="1" t="s">
        <v>1834</v>
      </c>
      <c r="D2110" s="1" t="s">
        <v>2166</v>
      </c>
      <c r="E2110" s="1" t="s">
        <v>2057</v>
      </c>
      <c r="F2110" s="1" t="s">
        <v>5472</v>
      </c>
      <c r="G2110" s="47">
        <f t="shared" si="160"/>
        <v>0</v>
      </c>
      <c r="H2110" s="28">
        <f>IF(ISERROR(GETPIVOTDATA("Sum of emp",'2010 County Business Patterns'!$J$2,"FIPS State and County Code",$A2110,"fipstate",$B2110,"fipscty",$C2110,"naics","337124")),0,GETPIVOTDATA("Sum of emp",'2010 County Business Patterns'!$J$2,"FIPS State and County Code",$A2110,"fipstate",$B2110,"fipscty",$C2110,"naics","337124"))</f>
        <v>0</v>
      </c>
      <c r="I2110" s="28">
        <f>IF(ISERROR(GETPIVOTDATA("Sum of Midpoint",'2010 County Business Patterns'!$J$2,"FIPS State and County Code",$A2110,"fipstate",$B2110,"fipscty",$C2110,"naics","337124")),0,GETPIVOTDATA("Sum of Midpoint",'2010 County Business Patterns'!$J$2,"FIPS State and County Code",$A2110,"fipstate",$B2110,"fipscty",$C2110,"naics","337124"))</f>
        <v>0</v>
      </c>
      <c r="J2110">
        <f>IF(ISERROR(VLOOKUP($B2110,'2010 State Business Patterns'!$AN$3:$AR$55,2,FALSE)),0,VLOOKUP($B2110,'2010 State Business Patterns'!$AN$3:$AR$55,2,FALSE))</f>
        <v>0.60198500440557934</v>
      </c>
      <c r="K2110" s="28">
        <f t="shared" si="161"/>
        <v>0</v>
      </c>
      <c r="L2110" s="28">
        <f>IF(ISERROR(GETPIVOTDATA("Sum of emp",'2010 County Business Patterns'!$J$2,"FIPS State and County Code",$A2110,"fipstate",$B2110,"fipscty",$C2110,"naics","337127")),0,GETPIVOTDATA("Sum of emp",'2010 County Business Patterns'!$J$2,"FIPS State and County Code",$A2110,"fipstate",$B2110,"fipscty",$C2110,"naics","337127"))</f>
        <v>0</v>
      </c>
      <c r="M2110" s="28">
        <f>IF(ISERROR(GETPIVOTDATA("Sum of Midpoint",'2010 County Business Patterns'!$J$2,"FIPS State and County Code",$A2110,"fipstate",$B2110,"fipscty",$C2110,"naics","337127")),0,GETPIVOTDATA("Sum of Midpoint",'2010 County Business Patterns'!$J$2,"FIPS State and County Code",$A2110,"fipstate",$B2110,"fipscty",$C2110,"naics","337127"))</f>
        <v>0</v>
      </c>
      <c r="N2110">
        <f>IF(ISERROR(VLOOKUP($B2110,'2010 State Business Patterns'!$AN$3:$AR$55,3,FALSE)),0,VLOOKUP($B2110,'2010 State Business Patterns'!$AN$3:$AR$55,3,FALSE))</f>
        <v>0.92498220291135824</v>
      </c>
      <c r="O2110" s="28">
        <f t="shared" si="162"/>
        <v>0</v>
      </c>
      <c r="P2110" s="28">
        <f>IF(ISERROR(GETPIVOTDATA("Sum of emp",'2010 County Business Patterns'!$J$2,"FIPS State and County Code",$A2110,"fipstate",$B2110,"fipscty",$C2110,"naics","337214")),0,GETPIVOTDATA("Sum of emp",'2010 County Business Patterns'!$J$2,"FIPS State and County Code",$A2110,"fipstate",$B2110,"fipscty",$C2110,"naics","337214"))</f>
        <v>0</v>
      </c>
      <c r="Q2110" s="28">
        <f>IF(ISERROR(GETPIVOTDATA("Sum of Midpoint",'2010 County Business Patterns'!$J$2,"FIPS State and County Code",$A2110,"fipstate",$B2110,"fipscty",$C2110,"naics","337214")),0,GETPIVOTDATA("Sum of Midpoint",'2010 County Business Patterns'!$J$2,"FIPS State and County Code",$A2110,"fipstate",$B2110,"fipscty",$C2110,"naics","337214"))</f>
        <v>0</v>
      </c>
      <c r="R2110">
        <f>IF(ISERROR(VLOOKUP($B2110,'2010 State Business Patterns'!$AN$3:$AR$55,4,FALSE)),0,VLOOKUP($B2110,'2010 State Business Patterns'!$AN$3:$AR$55,4,FALSE))</f>
        <v>0.67333333333333334</v>
      </c>
      <c r="S2110" s="28">
        <f t="shared" si="163"/>
        <v>0</v>
      </c>
      <c r="T2110" s="28">
        <f>IF(ISERROR(GETPIVOTDATA("Sum of emp",'2010 County Business Patterns'!$J$2,"FIPS State and County Code",$A2110,"fipstate",$B2110,"fipscty",$C2110,"naics","337215")),0,GETPIVOTDATA("Sum of emp",'2010 County Business Patterns'!$J$2,"FIPS State and County Code",$A2110,"fipstate",$B2110,"fipscty",$C2110,"naics","337215"))</f>
        <v>0</v>
      </c>
      <c r="U2110" s="28">
        <f>IF(ISERROR(GETPIVOTDATA("Sum of Midpoint",'2010 County Business Patterns'!$J$2,"FIPS State and County Code",$A2110,"fipstate",$B2110,"fipscty",$C2110,"naics","337215")),0,GETPIVOTDATA("Sum of Midpoint",'2010 County Business Patterns'!$J$2,"FIPS State and County Code",$A2110,"fipstate",$B2110,"fipscty",$C2110,"naics","337215"))</f>
        <v>0</v>
      </c>
      <c r="V2110">
        <f>IF(ISERROR(VLOOKUP($B2110,'2010 State Business Patterns'!$AN$3:$AR$55,5,FALSE)),0,VLOOKUP($B2110,'2010 State Business Patterns'!$AN$3:$AR$55,5,FALSE))</f>
        <v>0.51962616822429908</v>
      </c>
      <c r="W2110" s="28">
        <f t="shared" si="164"/>
        <v>0</v>
      </c>
    </row>
    <row r="2111" spans="1:23">
      <c r="A2111" s="1" t="s">
        <v>5562</v>
      </c>
      <c r="B2111" s="1" t="s">
        <v>1963</v>
      </c>
      <c r="C2111" s="1" t="s">
        <v>1835</v>
      </c>
      <c r="D2111" s="1" t="s">
        <v>5563</v>
      </c>
      <c r="E2111" s="1" t="s">
        <v>2057</v>
      </c>
      <c r="F2111" s="1" t="s">
        <v>5472</v>
      </c>
      <c r="G2111" s="47">
        <f t="shared" si="160"/>
        <v>2.5981308411214954</v>
      </c>
      <c r="H2111" s="28">
        <f>IF(ISERROR(GETPIVOTDATA("Sum of emp",'2010 County Business Patterns'!$J$2,"FIPS State and County Code",$A2111,"fipstate",$B2111,"fipscty",$C2111,"naics","337124")),0,GETPIVOTDATA("Sum of emp",'2010 County Business Patterns'!$J$2,"FIPS State and County Code",$A2111,"fipstate",$B2111,"fipscty",$C2111,"naics","337124"))</f>
        <v>0</v>
      </c>
      <c r="I2111" s="28">
        <f>IF(ISERROR(GETPIVOTDATA("Sum of Midpoint",'2010 County Business Patterns'!$J$2,"FIPS State and County Code",$A2111,"fipstate",$B2111,"fipscty",$C2111,"naics","337124")),0,GETPIVOTDATA("Sum of Midpoint",'2010 County Business Patterns'!$J$2,"FIPS State and County Code",$A2111,"fipstate",$B2111,"fipscty",$C2111,"naics","337124"))</f>
        <v>0</v>
      </c>
      <c r="J2111">
        <f>IF(ISERROR(VLOOKUP($B2111,'2010 State Business Patterns'!$AN$3:$AR$55,2,FALSE)),0,VLOOKUP($B2111,'2010 State Business Patterns'!$AN$3:$AR$55,2,FALSE))</f>
        <v>0.60198500440557934</v>
      </c>
      <c r="K2111" s="28">
        <f t="shared" si="161"/>
        <v>0</v>
      </c>
      <c r="L2111" s="28">
        <f>IF(ISERROR(GETPIVOTDATA("Sum of emp",'2010 County Business Patterns'!$J$2,"FIPS State and County Code",$A2111,"fipstate",$B2111,"fipscty",$C2111,"naics","337127")),0,GETPIVOTDATA("Sum of emp",'2010 County Business Patterns'!$J$2,"FIPS State and County Code",$A2111,"fipstate",$B2111,"fipscty",$C2111,"naics","337127"))</f>
        <v>0</v>
      </c>
      <c r="M2111" s="28">
        <f>IF(ISERROR(GETPIVOTDATA("Sum of Midpoint",'2010 County Business Patterns'!$J$2,"FIPS State and County Code",$A2111,"fipstate",$B2111,"fipscty",$C2111,"naics","337127")),0,GETPIVOTDATA("Sum of Midpoint",'2010 County Business Patterns'!$J$2,"FIPS State and County Code",$A2111,"fipstate",$B2111,"fipscty",$C2111,"naics","337127"))</f>
        <v>0</v>
      </c>
      <c r="N2111">
        <f>IF(ISERROR(VLOOKUP($B2111,'2010 State Business Patterns'!$AN$3:$AR$55,3,FALSE)),0,VLOOKUP($B2111,'2010 State Business Patterns'!$AN$3:$AR$55,3,FALSE))</f>
        <v>0.92498220291135824</v>
      </c>
      <c r="O2111" s="28">
        <f t="shared" si="162"/>
        <v>0</v>
      </c>
      <c r="P2111" s="28">
        <f>IF(ISERROR(GETPIVOTDATA("Sum of emp",'2010 County Business Patterns'!$J$2,"FIPS State and County Code",$A2111,"fipstate",$B2111,"fipscty",$C2111,"naics","337214")),0,GETPIVOTDATA("Sum of emp",'2010 County Business Patterns'!$J$2,"FIPS State and County Code",$A2111,"fipstate",$B2111,"fipscty",$C2111,"naics","337214"))</f>
        <v>0</v>
      </c>
      <c r="Q2111" s="28">
        <f>IF(ISERROR(GETPIVOTDATA("Sum of Midpoint",'2010 County Business Patterns'!$J$2,"FIPS State and County Code",$A2111,"fipstate",$B2111,"fipscty",$C2111,"naics","337214")),0,GETPIVOTDATA("Sum of Midpoint",'2010 County Business Patterns'!$J$2,"FIPS State and County Code",$A2111,"fipstate",$B2111,"fipscty",$C2111,"naics","337214"))</f>
        <v>0</v>
      </c>
      <c r="R2111">
        <f>IF(ISERROR(VLOOKUP($B2111,'2010 State Business Patterns'!$AN$3:$AR$55,4,FALSE)),0,VLOOKUP($B2111,'2010 State Business Patterns'!$AN$3:$AR$55,4,FALSE))</f>
        <v>0.67333333333333334</v>
      </c>
      <c r="S2111" s="28">
        <f t="shared" si="163"/>
        <v>0</v>
      </c>
      <c r="T2111" s="28">
        <f>IF(ISERROR(GETPIVOTDATA("Sum of emp",'2010 County Business Patterns'!$J$2,"FIPS State and County Code",$A2111,"fipstate",$B2111,"fipscty",$C2111,"naics","337215")),0,GETPIVOTDATA("Sum of emp",'2010 County Business Patterns'!$J$2,"FIPS State and County Code",$A2111,"fipstate",$B2111,"fipscty",$C2111,"naics","337215"))</f>
        <v>0</v>
      </c>
      <c r="U2111" s="28">
        <f>IF(ISERROR(GETPIVOTDATA("Sum of Midpoint",'2010 County Business Patterns'!$J$2,"FIPS State and County Code",$A2111,"fipstate",$B2111,"fipscty",$C2111,"naics","337215")),0,GETPIVOTDATA("Sum of Midpoint",'2010 County Business Patterns'!$J$2,"FIPS State and County Code",$A2111,"fipstate",$B2111,"fipscty",$C2111,"naics","337215"))</f>
        <v>10</v>
      </c>
      <c r="V2111">
        <f>IF(ISERROR(VLOOKUP($B2111,'2010 State Business Patterns'!$AN$3:$AR$55,5,FALSE)),0,VLOOKUP($B2111,'2010 State Business Patterns'!$AN$3:$AR$55,5,FALSE))</f>
        <v>0.51962616822429908</v>
      </c>
      <c r="W2111" s="28">
        <f t="shared" si="164"/>
        <v>2.5981308411214954</v>
      </c>
    </row>
    <row r="2112" spans="1:23" hidden="1">
      <c r="A2112" s="1" t="s">
        <v>5564</v>
      </c>
      <c r="B2112" s="1" t="s">
        <v>1963</v>
      </c>
      <c r="C2112" s="1" t="s">
        <v>1868</v>
      </c>
      <c r="D2112" s="1" t="s">
        <v>5565</v>
      </c>
      <c r="E2112" s="1" t="s">
        <v>2057</v>
      </c>
      <c r="F2112" s="1" t="s">
        <v>5472</v>
      </c>
      <c r="G2112" s="47">
        <f t="shared" si="160"/>
        <v>0</v>
      </c>
      <c r="H2112" s="28">
        <f>IF(ISERROR(GETPIVOTDATA("Sum of emp",'2010 County Business Patterns'!$J$2,"FIPS State and County Code",$A2112,"fipstate",$B2112,"fipscty",$C2112,"naics","337124")),0,GETPIVOTDATA("Sum of emp",'2010 County Business Patterns'!$J$2,"FIPS State and County Code",$A2112,"fipstate",$B2112,"fipscty",$C2112,"naics","337124"))</f>
        <v>0</v>
      </c>
      <c r="I2112" s="28">
        <f>IF(ISERROR(GETPIVOTDATA("Sum of Midpoint",'2010 County Business Patterns'!$J$2,"FIPS State and County Code",$A2112,"fipstate",$B2112,"fipscty",$C2112,"naics","337124")),0,GETPIVOTDATA("Sum of Midpoint",'2010 County Business Patterns'!$J$2,"FIPS State and County Code",$A2112,"fipstate",$B2112,"fipscty",$C2112,"naics","337124"))</f>
        <v>0</v>
      </c>
      <c r="J2112">
        <f>IF(ISERROR(VLOOKUP($B2112,'2010 State Business Patterns'!$AN$3:$AR$55,2,FALSE)),0,VLOOKUP($B2112,'2010 State Business Patterns'!$AN$3:$AR$55,2,FALSE))</f>
        <v>0.60198500440557934</v>
      </c>
      <c r="K2112" s="28">
        <f t="shared" si="161"/>
        <v>0</v>
      </c>
      <c r="L2112" s="28">
        <f>IF(ISERROR(GETPIVOTDATA("Sum of emp",'2010 County Business Patterns'!$J$2,"FIPS State and County Code",$A2112,"fipstate",$B2112,"fipscty",$C2112,"naics","337127")),0,GETPIVOTDATA("Sum of emp",'2010 County Business Patterns'!$J$2,"FIPS State and County Code",$A2112,"fipstate",$B2112,"fipscty",$C2112,"naics","337127"))</f>
        <v>0</v>
      </c>
      <c r="M2112" s="28">
        <f>IF(ISERROR(GETPIVOTDATA("Sum of Midpoint",'2010 County Business Patterns'!$J$2,"FIPS State and County Code",$A2112,"fipstate",$B2112,"fipscty",$C2112,"naics","337127")),0,GETPIVOTDATA("Sum of Midpoint",'2010 County Business Patterns'!$J$2,"FIPS State and County Code",$A2112,"fipstate",$B2112,"fipscty",$C2112,"naics","337127"))</f>
        <v>0</v>
      </c>
      <c r="N2112">
        <f>IF(ISERROR(VLOOKUP($B2112,'2010 State Business Patterns'!$AN$3:$AR$55,3,FALSE)),0,VLOOKUP($B2112,'2010 State Business Patterns'!$AN$3:$AR$55,3,FALSE))</f>
        <v>0.92498220291135824</v>
      </c>
      <c r="O2112" s="28">
        <f t="shared" si="162"/>
        <v>0</v>
      </c>
      <c r="P2112" s="28">
        <f>IF(ISERROR(GETPIVOTDATA("Sum of emp",'2010 County Business Patterns'!$J$2,"FIPS State and County Code",$A2112,"fipstate",$B2112,"fipscty",$C2112,"naics","337214")),0,GETPIVOTDATA("Sum of emp",'2010 County Business Patterns'!$J$2,"FIPS State and County Code",$A2112,"fipstate",$B2112,"fipscty",$C2112,"naics","337214"))</f>
        <v>0</v>
      </c>
      <c r="Q2112" s="28">
        <f>IF(ISERROR(GETPIVOTDATA("Sum of Midpoint",'2010 County Business Patterns'!$J$2,"FIPS State and County Code",$A2112,"fipstate",$B2112,"fipscty",$C2112,"naics","337214")),0,GETPIVOTDATA("Sum of Midpoint",'2010 County Business Patterns'!$J$2,"FIPS State and County Code",$A2112,"fipstate",$B2112,"fipscty",$C2112,"naics","337214"))</f>
        <v>0</v>
      </c>
      <c r="R2112">
        <f>IF(ISERROR(VLOOKUP($B2112,'2010 State Business Patterns'!$AN$3:$AR$55,4,FALSE)),0,VLOOKUP($B2112,'2010 State Business Patterns'!$AN$3:$AR$55,4,FALSE))</f>
        <v>0.67333333333333334</v>
      </c>
      <c r="S2112" s="28">
        <f t="shared" si="163"/>
        <v>0</v>
      </c>
      <c r="T2112" s="28">
        <f>IF(ISERROR(GETPIVOTDATA("Sum of emp",'2010 County Business Patterns'!$J$2,"FIPS State and County Code",$A2112,"fipstate",$B2112,"fipscty",$C2112,"naics","337215")),0,GETPIVOTDATA("Sum of emp",'2010 County Business Patterns'!$J$2,"FIPS State and County Code",$A2112,"fipstate",$B2112,"fipscty",$C2112,"naics","337215"))</f>
        <v>0</v>
      </c>
      <c r="U2112" s="28">
        <f>IF(ISERROR(GETPIVOTDATA("Sum of Midpoint",'2010 County Business Patterns'!$J$2,"FIPS State and County Code",$A2112,"fipstate",$B2112,"fipscty",$C2112,"naics","337215")),0,GETPIVOTDATA("Sum of Midpoint",'2010 County Business Patterns'!$J$2,"FIPS State and County Code",$A2112,"fipstate",$B2112,"fipscty",$C2112,"naics","337215"))</f>
        <v>0</v>
      </c>
      <c r="V2112">
        <f>IF(ISERROR(VLOOKUP($B2112,'2010 State Business Patterns'!$AN$3:$AR$55,5,FALSE)),0,VLOOKUP($B2112,'2010 State Business Patterns'!$AN$3:$AR$55,5,FALSE))</f>
        <v>0.51962616822429908</v>
      </c>
      <c r="W2112" s="28">
        <f t="shared" si="164"/>
        <v>0</v>
      </c>
    </row>
    <row r="2113" spans="1:23">
      <c r="A2113" s="1" t="s">
        <v>5566</v>
      </c>
      <c r="B2113" s="1" t="s">
        <v>1963</v>
      </c>
      <c r="C2113" s="1" t="s">
        <v>1869</v>
      </c>
      <c r="D2113" s="1" t="s">
        <v>2797</v>
      </c>
      <c r="E2113" s="1" t="s">
        <v>2057</v>
      </c>
      <c r="F2113" s="1" t="s">
        <v>5472</v>
      </c>
      <c r="G2113" s="47">
        <f t="shared" si="160"/>
        <v>2.5981308411214954</v>
      </c>
      <c r="H2113" s="28">
        <f>IF(ISERROR(GETPIVOTDATA("Sum of emp",'2010 County Business Patterns'!$J$2,"FIPS State and County Code",$A2113,"fipstate",$B2113,"fipscty",$C2113,"naics","337124")),0,GETPIVOTDATA("Sum of emp",'2010 County Business Patterns'!$J$2,"FIPS State and County Code",$A2113,"fipstate",$B2113,"fipscty",$C2113,"naics","337124"))</f>
        <v>0</v>
      </c>
      <c r="I2113" s="28">
        <f>IF(ISERROR(GETPIVOTDATA("Sum of Midpoint",'2010 County Business Patterns'!$J$2,"FIPS State and County Code",$A2113,"fipstate",$B2113,"fipscty",$C2113,"naics","337124")),0,GETPIVOTDATA("Sum of Midpoint",'2010 County Business Patterns'!$J$2,"FIPS State and County Code",$A2113,"fipstate",$B2113,"fipscty",$C2113,"naics","337124"))</f>
        <v>0</v>
      </c>
      <c r="J2113">
        <f>IF(ISERROR(VLOOKUP($B2113,'2010 State Business Patterns'!$AN$3:$AR$55,2,FALSE)),0,VLOOKUP($B2113,'2010 State Business Patterns'!$AN$3:$AR$55,2,FALSE))</f>
        <v>0.60198500440557934</v>
      </c>
      <c r="K2113" s="28">
        <f t="shared" si="161"/>
        <v>0</v>
      </c>
      <c r="L2113" s="28">
        <f>IF(ISERROR(GETPIVOTDATA("Sum of emp",'2010 County Business Patterns'!$J$2,"FIPS State and County Code",$A2113,"fipstate",$B2113,"fipscty",$C2113,"naics","337127")),0,GETPIVOTDATA("Sum of emp",'2010 County Business Patterns'!$J$2,"FIPS State and County Code",$A2113,"fipstate",$B2113,"fipscty",$C2113,"naics","337127"))</f>
        <v>0</v>
      </c>
      <c r="M2113" s="28">
        <f>IF(ISERROR(GETPIVOTDATA("Sum of Midpoint",'2010 County Business Patterns'!$J$2,"FIPS State and County Code",$A2113,"fipstate",$B2113,"fipscty",$C2113,"naics","337127")),0,GETPIVOTDATA("Sum of Midpoint",'2010 County Business Patterns'!$J$2,"FIPS State and County Code",$A2113,"fipstate",$B2113,"fipscty",$C2113,"naics","337127"))</f>
        <v>0</v>
      </c>
      <c r="N2113">
        <f>IF(ISERROR(VLOOKUP($B2113,'2010 State Business Patterns'!$AN$3:$AR$55,3,FALSE)),0,VLOOKUP($B2113,'2010 State Business Patterns'!$AN$3:$AR$55,3,FALSE))</f>
        <v>0.92498220291135824</v>
      </c>
      <c r="O2113" s="28">
        <f t="shared" si="162"/>
        <v>0</v>
      </c>
      <c r="P2113" s="28">
        <f>IF(ISERROR(GETPIVOTDATA("Sum of emp",'2010 County Business Patterns'!$J$2,"FIPS State and County Code",$A2113,"fipstate",$B2113,"fipscty",$C2113,"naics","337214")),0,GETPIVOTDATA("Sum of emp",'2010 County Business Patterns'!$J$2,"FIPS State and County Code",$A2113,"fipstate",$B2113,"fipscty",$C2113,"naics","337214"))</f>
        <v>0</v>
      </c>
      <c r="Q2113" s="28">
        <f>IF(ISERROR(GETPIVOTDATA("Sum of Midpoint",'2010 County Business Patterns'!$J$2,"FIPS State and County Code",$A2113,"fipstate",$B2113,"fipscty",$C2113,"naics","337214")),0,GETPIVOTDATA("Sum of Midpoint",'2010 County Business Patterns'!$J$2,"FIPS State and County Code",$A2113,"fipstate",$B2113,"fipscty",$C2113,"naics","337214"))</f>
        <v>0</v>
      </c>
      <c r="R2113">
        <f>IF(ISERROR(VLOOKUP($B2113,'2010 State Business Patterns'!$AN$3:$AR$55,4,FALSE)),0,VLOOKUP($B2113,'2010 State Business Patterns'!$AN$3:$AR$55,4,FALSE))</f>
        <v>0.67333333333333334</v>
      </c>
      <c r="S2113" s="28">
        <f t="shared" si="163"/>
        <v>0</v>
      </c>
      <c r="T2113" s="28">
        <f>IF(ISERROR(GETPIVOTDATA("Sum of emp",'2010 County Business Patterns'!$J$2,"FIPS State and County Code",$A2113,"fipstate",$B2113,"fipscty",$C2113,"naics","337215")),0,GETPIVOTDATA("Sum of emp",'2010 County Business Patterns'!$J$2,"FIPS State and County Code",$A2113,"fipstate",$B2113,"fipscty",$C2113,"naics","337215"))</f>
        <v>0</v>
      </c>
      <c r="U2113" s="28">
        <f>IF(ISERROR(GETPIVOTDATA("Sum of Midpoint",'2010 County Business Patterns'!$J$2,"FIPS State and County Code",$A2113,"fipstate",$B2113,"fipscty",$C2113,"naics","337215")),0,GETPIVOTDATA("Sum of Midpoint",'2010 County Business Patterns'!$J$2,"FIPS State and County Code",$A2113,"fipstate",$B2113,"fipscty",$C2113,"naics","337215"))</f>
        <v>10</v>
      </c>
      <c r="V2113">
        <f>IF(ISERROR(VLOOKUP($B2113,'2010 State Business Patterns'!$AN$3:$AR$55,5,FALSE)),0,VLOOKUP($B2113,'2010 State Business Patterns'!$AN$3:$AR$55,5,FALSE))</f>
        <v>0.51962616822429908</v>
      </c>
      <c r="W2113" s="28">
        <f t="shared" si="164"/>
        <v>2.5981308411214954</v>
      </c>
    </row>
    <row r="2114" spans="1:23">
      <c r="A2114" s="1" t="s">
        <v>5567</v>
      </c>
      <c r="B2114" s="1" t="s">
        <v>1963</v>
      </c>
      <c r="C2114" s="1" t="s">
        <v>1836</v>
      </c>
      <c r="D2114" s="1" t="s">
        <v>3317</v>
      </c>
      <c r="E2114" s="1" t="s">
        <v>2057</v>
      </c>
      <c r="F2114" s="1" t="s">
        <v>5472</v>
      </c>
      <c r="G2114" s="47">
        <f t="shared" si="160"/>
        <v>2.5981308411214954</v>
      </c>
      <c r="H2114" s="28">
        <f>IF(ISERROR(GETPIVOTDATA("Sum of emp",'2010 County Business Patterns'!$J$2,"FIPS State and County Code",$A2114,"fipstate",$B2114,"fipscty",$C2114,"naics","337124")),0,GETPIVOTDATA("Sum of emp",'2010 County Business Patterns'!$J$2,"FIPS State and County Code",$A2114,"fipstate",$B2114,"fipscty",$C2114,"naics","337124"))</f>
        <v>0</v>
      </c>
      <c r="I2114" s="28">
        <f>IF(ISERROR(GETPIVOTDATA("Sum of Midpoint",'2010 County Business Patterns'!$J$2,"FIPS State and County Code",$A2114,"fipstate",$B2114,"fipscty",$C2114,"naics","337124")),0,GETPIVOTDATA("Sum of Midpoint",'2010 County Business Patterns'!$J$2,"FIPS State and County Code",$A2114,"fipstate",$B2114,"fipscty",$C2114,"naics","337124"))</f>
        <v>0</v>
      </c>
      <c r="J2114">
        <f>IF(ISERROR(VLOOKUP($B2114,'2010 State Business Patterns'!$AN$3:$AR$55,2,FALSE)),0,VLOOKUP($B2114,'2010 State Business Patterns'!$AN$3:$AR$55,2,FALSE))</f>
        <v>0.60198500440557934</v>
      </c>
      <c r="K2114" s="28">
        <f t="shared" si="161"/>
        <v>0</v>
      </c>
      <c r="L2114" s="28">
        <f>IF(ISERROR(GETPIVOTDATA("Sum of emp",'2010 County Business Patterns'!$J$2,"FIPS State and County Code",$A2114,"fipstate",$B2114,"fipscty",$C2114,"naics","337127")),0,GETPIVOTDATA("Sum of emp",'2010 County Business Patterns'!$J$2,"FIPS State and County Code",$A2114,"fipstate",$B2114,"fipscty",$C2114,"naics","337127"))</f>
        <v>0</v>
      </c>
      <c r="M2114" s="28">
        <f>IF(ISERROR(GETPIVOTDATA("Sum of Midpoint",'2010 County Business Patterns'!$J$2,"FIPS State and County Code",$A2114,"fipstate",$B2114,"fipscty",$C2114,"naics","337127")),0,GETPIVOTDATA("Sum of Midpoint",'2010 County Business Patterns'!$J$2,"FIPS State and County Code",$A2114,"fipstate",$B2114,"fipscty",$C2114,"naics","337127"))</f>
        <v>0</v>
      </c>
      <c r="N2114">
        <f>IF(ISERROR(VLOOKUP($B2114,'2010 State Business Patterns'!$AN$3:$AR$55,3,FALSE)),0,VLOOKUP($B2114,'2010 State Business Patterns'!$AN$3:$AR$55,3,FALSE))</f>
        <v>0.92498220291135824</v>
      </c>
      <c r="O2114" s="28">
        <f t="shared" si="162"/>
        <v>0</v>
      </c>
      <c r="P2114" s="28">
        <f>IF(ISERROR(GETPIVOTDATA("Sum of emp",'2010 County Business Patterns'!$J$2,"FIPS State and County Code",$A2114,"fipstate",$B2114,"fipscty",$C2114,"naics","337214")),0,GETPIVOTDATA("Sum of emp",'2010 County Business Patterns'!$J$2,"FIPS State and County Code",$A2114,"fipstate",$B2114,"fipscty",$C2114,"naics","337214"))</f>
        <v>0</v>
      </c>
      <c r="Q2114" s="28">
        <f>IF(ISERROR(GETPIVOTDATA("Sum of Midpoint",'2010 County Business Patterns'!$J$2,"FIPS State and County Code",$A2114,"fipstate",$B2114,"fipscty",$C2114,"naics","337214")),0,GETPIVOTDATA("Sum of Midpoint",'2010 County Business Patterns'!$J$2,"FIPS State and County Code",$A2114,"fipstate",$B2114,"fipscty",$C2114,"naics","337214"))</f>
        <v>0</v>
      </c>
      <c r="R2114">
        <f>IF(ISERROR(VLOOKUP($B2114,'2010 State Business Patterns'!$AN$3:$AR$55,4,FALSE)),0,VLOOKUP($B2114,'2010 State Business Patterns'!$AN$3:$AR$55,4,FALSE))</f>
        <v>0.67333333333333334</v>
      </c>
      <c r="S2114" s="28">
        <f t="shared" si="163"/>
        <v>0</v>
      </c>
      <c r="T2114" s="28">
        <f>IF(ISERROR(GETPIVOTDATA("Sum of emp",'2010 County Business Patterns'!$J$2,"FIPS State and County Code",$A2114,"fipstate",$B2114,"fipscty",$C2114,"naics","337215")),0,GETPIVOTDATA("Sum of emp",'2010 County Business Patterns'!$J$2,"FIPS State and County Code",$A2114,"fipstate",$B2114,"fipscty",$C2114,"naics","337215"))</f>
        <v>0</v>
      </c>
      <c r="U2114" s="28">
        <f>IF(ISERROR(GETPIVOTDATA("Sum of Midpoint",'2010 County Business Patterns'!$J$2,"FIPS State and County Code",$A2114,"fipstate",$B2114,"fipscty",$C2114,"naics","337215")),0,GETPIVOTDATA("Sum of Midpoint",'2010 County Business Patterns'!$J$2,"FIPS State and County Code",$A2114,"fipstate",$B2114,"fipscty",$C2114,"naics","337215"))</f>
        <v>10</v>
      </c>
      <c r="V2114">
        <f>IF(ISERROR(VLOOKUP($B2114,'2010 State Business Patterns'!$AN$3:$AR$55,5,FALSE)),0,VLOOKUP($B2114,'2010 State Business Patterns'!$AN$3:$AR$55,5,FALSE))</f>
        <v>0.51962616822429908</v>
      </c>
      <c r="W2114" s="28">
        <f t="shared" si="164"/>
        <v>2.5981308411214954</v>
      </c>
    </row>
    <row r="2115" spans="1:23" hidden="1">
      <c r="A2115" s="1" t="s">
        <v>5568</v>
      </c>
      <c r="B2115" s="1" t="s">
        <v>1963</v>
      </c>
      <c r="C2115" s="1" t="s">
        <v>1907</v>
      </c>
      <c r="D2115" s="1" t="s">
        <v>5569</v>
      </c>
      <c r="E2115" s="1" t="s">
        <v>2057</v>
      </c>
      <c r="F2115" s="1" t="s">
        <v>5472</v>
      </c>
      <c r="G2115" s="47">
        <f t="shared" si="160"/>
        <v>0</v>
      </c>
      <c r="H2115" s="28">
        <f>IF(ISERROR(GETPIVOTDATA("Sum of emp",'2010 County Business Patterns'!$J$2,"FIPS State and County Code",$A2115,"fipstate",$B2115,"fipscty",$C2115,"naics","337124")),0,GETPIVOTDATA("Sum of emp",'2010 County Business Patterns'!$J$2,"FIPS State and County Code",$A2115,"fipstate",$B2115,"fipscty",$C2115,"naics","337124"))</f>
        <v>0</v>
      </c>
      <c r="I2115" s="28">
        <f>IF(ISERROR(GETPIVOTDATA("Sum of Midpoint",'2010 County Business Patterns'!$J$2,"FIPS State and County Code",$A2115,"fipstate",$B2115,"fipscty",$C2115,"naics","337124")),0,GETPIVOTDATA("Sum of Midpoint",'2010 County Business Patterns'!$J$2,"FIPS State and County Code",$A2115,"fipstate",$B2115,"fipscty",$C2115,"naics","337124"))</f>
        <v>0</v>
      </c>
      <c r="J2115">
        <f>IF(ISERROR(VLOOKUP($B2115,'2010 State Business Patterns'!$AN$3:$AR$55,2,FALSE)),0,VLOOKUP($B2115,'2010 State Business Patterns'!$AN$3:$AR$55,2,FALSE))</f>
        <v>0.60198500440557934</v>
      </c>
      <c r="K2115" s="28">
        <f t="shared" si="161"/>
        <v>0</v>
      </c>
      <c r="L2115" s="28">
        <f>IF(ISERROR(GETPIVOTDATA("Sum of emp",'2010 County Business Patterns'!$J$2,"FIPS State and County Code",$A2115,"fipstate",$B2115,"fipscty",$C2115,"naics","337127")),0,GETPIVOTDATA("Sum of emp",'2010 County Business Patterns'!$J$2,"FIPS State and County Code",$A2115,"fipstate",$B2115,"fipscty",$C2115,"naics","337127"))</f>
        <v>0</v>
      </c>
      <c r="M2115" s="28">
        <f>IF(ISERROR(GETPIVOTDATA("Sum of Midpoint",'2010 County Business Patterns'!$J$2,"FIPS State and County Code",$A2115,"fipstate",$B2115,"fipscty",$C2115,"naics","337127")),0,GETPIVOTDATA("Sum of Midpoint",'2010 County Business Patterns'!$J$2,"FIPS State and County Code",$A2115,"fipstate",$B2115,"fipscty",$C2115,"naics","337127"))</f>
        <v>0</v>
      </c>
      <c r="N2115">
        <f>IF(ISERROR(VLOOKUP($B2115,'2010 State Business Patterns'!$AN$3:$AR$55,3,FALSE)),0,VLOOKUP($B2115,'2010 State Business Patterns'!$AN$3:$AR$55,3,FALSE))</f>
        <v>0.92498220291135824</v>
      </c>
      <c r="O2115" s="28">
        <f t="shared" si="162"/>
        <v>0</v>
      </c>
      <c r="P2115" s="28">
        <f>IF(ISERROR(GETPIVOTDATA("Sum of emp",'2010 County Business Patterns'!$J$2,"FIPS State and County Code",$A2115,"fipstate",$B2115,"fipscty",$C2115,"naics","337214")),0,GETPIVOTDATA("Sum of emp",'2010 County Business Patterns'!$J$2,"FIPS State and County Code",$A2115,"fipstate",$B2115,"fipscty",$C2115,"naics","337214"))</f>
        <v>0</v>
      </c>
      <c r="Q2115" s="28">
        <f>IF(ISERROR(GETPIVOTDATA("Sum of Midpoint",'2010 County Business Patterns'!$J$2,"FIPS State and County Code",$A2115,"fipstate",$B2115,"fipscty",$C2115,"naics","337214")),0,GETPIVOTDATA("Sum of Midpoint",'2010 County Business Patterns'!$J$2,"FIPS State and County Code",$A2115,"fipstate",$B2115,"fipscty",$C2115,"naics","337214"))</f>
        <v>0</v>
      </c>
      <c r="R2115">
        <f>IF(ISERROR(VLOOKUP($B2115,'2010 State Business Patterns'!$AN$3:$AR$55,4,FALSE)),0,VLOOKUP($B2115,'2010 State Business Patterns'!$AN$3:$AR$55,4,FALSE))</f>
        <v>0.67333333333333334</v>
      </c>
      <c r="S2115" s="28">
        <f t="shared" si="163"/>
        <v>0</v>
      </c>
      <c r="T2115" s="28">
        <f>IF(ISERROR(GETPIVOTDATA("Sum of emp",'2010 County Business Patterns'!$J$2,"FIPS State and County Code",$A2115,"fipstate",$B2115,"fipscty",$C2115,"naics","337215")),0,GETPIVOTDATA("Sum of emp",'2010 County Business Patterns'!$J$2,"FIPS State and County Code",$A2115,"fipstate",$B2115,"fipscty",$C2115,"naics","337215"))</f>
        <v>0</v>
      </c>
      <c r="U2115" s="28">
        <f>IF(ISERROR(GETPIVOTDATA("Sum of Midpoint",'2010 County Business Patterns'!$J$2,"FIPS State and County Code",$A2115,"fipstate",$B2115,"fipscty",$C2115,"naics","337215")),0,GETPIVOTDATA("Sum of Midpoint",'2010 County Business Patterns'!$J$2,"FIPS State and County Code",$A2115,"fipstate",$B2115,"fipscty",$C2115,"naics","337215"))</f>
        <v>0</v>
      </c>
      <c r="V2115">
        <f>IF(ISERROR(VLOOKUP($B2115,'2010 State Business Patterns'!$AN$3:$AR$55,5,FALSE)),0,VLOOKUP($B2115,'2010 State Business Patterns'!$AN$3:$AR$55,5,FALSE))</f>
        <v>0.51962616822429908</v>
      </c>
      <c r="W2115" s="28">
        <f t="shared" si="164"/>
        <v>0</v>
      </c>
    </row>
    <row r="2116" spans="1:23" hidden="1">
      <c r="A2116" s="1" t="s">
        <v>5570</v>
      </c>
      <c r="B2116" s="1" t="s">
        <v>1963</v>
      </c>
      <c r="C2116" s="1" t="s">
        <v>1837</v>
      </c>
      <c r="D2116" s="1" t="s">
        <v>5571</v>
      </c>
      <c r="E2116" s="1" t="s">
        <v>2057</v>
      </c>
      <c r="F2116" s="1" t="s">
        <v>5472</v>
      </c>
      <c r="G2116" s="47">
        <f t="shared" si="160"/>
        <v>0</v>
      </c>
      <c r="H2116" s="28">
        <f>IF(ISERROR(GETPIVOTDATA("Sum of emp",'2010 County Business Patterns'!$J$2,"FIPS State and County Code",$A2116,"fipstate",$B2116,"fipscty",$C2116,"naics","337124")),0,GETPIVOTDATA("Sum of emp",'2010 County Business Patterns'!$J$2,"FIPS State and County Code",$A2116,"fipstate",$B2116,"fipscty",$C2116,"naics","337124"))</f>
        <v>0</v>
      </c>
      <c r="I2116" s="28">
        <f>IF(ISERROR(GETPIVOTDATA("Sum of Midpoint",'2010 County Business Patterns'!$J$2,"FIPS State and County Code",$A2116,"fipstate",$B2116,"fipscty",$C2116,"naics","337124")),0,GETPIVOTDATA("Sum of Midpoint",'2010 County Business Patterns'!$J$2,"FIPS State and County Code",$A2116,"fipstate",$B2116,"fipscty",$C2116,"naics","337124"))</f>
        <v>0</v>
      </c>
      <c r="J2116">
        <f>IF(ISERROR(VLOOKUP($B2116,'2010 State Business Patterns'!$AN$3:$AR$55,2,FALSE)),0,VLOOKUP($B2116,'2010 State Business Patterns'!$AN$3:$AR$55,2,FALSE))</f>
        <v>0.60198500440557934</v>
      </c>
      <c r="K2116" s="28">
        <f t="shared" si="161"/>
        <v>0</v>
      </c>
      <c r="L2116" s="28">
        <f>IF(ISERROR(GETPIVOTDATA("Sum of emp",'2010 County Business Patterns'!$J$2,"FIPS State and County Code",$A2116,"fipstate",$B2116,"fipscty",$C2116,"naics","337127")),0,GETPIVOTDATA("Sum of emp",'2010 County Business Patterns'!$J$2,"FIPS State and County Code",$A2116,"fipstate",$B2116,"fipscty",$C2116,"naics","337127"))</f>
        <v>0</v>
      </c>
      <c r="M2116" s="28">
        <f>IF(ISERROR(GETPIVOTDATA("Sum of Midpoint",'2010 County Business Patterns'!$J$2,"FIPS State and County Code",$A2116,"fipstate",$B2116,"fipscty",$C2116,"naics","337127")),0,GETPIVOTDATA("Sum of Midpoint",'2010 County Business Patterns'!$J$2,"FIPS State and County Code",$A2116,"fipstate",$B2116,"fipscty",$C2116,"naics","337127"))</f>
        <v>0</v>
      </c>
      <c r="N2116">
        <f>IF(ISERROR(VLOOKUP($B2116,'2010 State Business Patterns'!$AN$3:$AR$55,3,FALSE)),0,VLOOKUP($B2116,'2010 State Business Patterns'!$AN$3:$AR$55,3,FALSE))</f>
        <v>0.92498220291135824</v>
      </c>
      <c r="O2116" s="28">
        <f t="shared" si="162"/>
        <v>0</v>
      </c>
      <c r="P2116" s="28">
        <f>IF(ISERROR(GETPIVOTDATA("Sum of emp",'2010 County Business Patterns'!$J$2,"FIPS State and County Code",$A2116,"fipstate",$B2116,"fipscty",$C2116,"naics","337214")),0,GETPIVOTDATA("Sum of emp",'2010 County Business Patterns'!$J$2,"FIPS State and County Code",$A2116,"fipstate",$B2116,"fipscty",$C2116,"naics","337214"))</f>
        <v>0</v>
      </c>
      <c r="Q2116" s="28">
        <f>IF(ISERROR(GETPIVOTDATA("Sum of Midpoint",'2010 County Business Patterns'!$J$2,"FIPS State and County Code",$A2116,"fipstate",$B2116,"fipscty",$C2116,"naics","337214")),0,GETPIVOTDATA("Sum of Midpoint",'2010 County Business Patterns'!$J$2,"FIPS State and County Code",$A2116,"fipstate",$B2116,"fipscty",$C2116,"naics","337214"))</f>
        <v>0</v>
      </c>
      <c r="R2116">
        <f>IF(ISERROR(VLOOKUP($B2116,'2010 State Business Patterns'!$AN$3:$AR$55,4,FALSE)),0,VLOOKUP($B2116,'2010 State Business Patterns'!$AN$3:$AR$55,4,FALSE))</f>
        <v>0.67333333333333334</v>
      </c>
      <c r="S2116" s="28">
        <f t="shared" si="163"/>
        <v>0</v>
      </c>
      <c r="T2116" s="28">
        <f>IF(ISERROR(GETPIVOTDATA("Sum of emp",'2010 County Business Patterns'!$J$2,"FIPS State and County Code",$A2116,"fipstate",$B2116,"fipscty",$C2116,"naics","337215")),0,GETPIVOTDATA("Sum of emp",'2010 County Business Patterns'!$J$2,"FIPS State and County Code",$A2116,"fipstate",$B2116,"fipscty",$C2116,"naics","337215"))</f>
        <v>0</v>
      </c>
      <c r="U2116" s="28">
        <f>IF(ISERROR(GETPIVOTDATA("Sum of Midpoint",'2010 County Business Patterns'!$J$2,"FIPS State and County Code",$A2116,"fipstate",$B2116,"fipscty",$C2116,"naics","337215")),0,GETPIVOTDATA("Sum of Midpoint",'2010 County Business Patterns'!$J$2,"FIPS State and County Code",$A2116,"fipstate",$B2116,"fipscty",$C2116,"naics","337215"))</f>
        <v>0</v>
      </c>
      <c r="V2116">
        <f>IF(ISERROR(VLOOKUP($B2116,'2010 State Business Patterns'!$AN$3:$AR$55,5,FALSE)),0,VLOOKUP($B2116,'2010 State Business Patterns'!$AN$3:$AR$55,5,FALSE))</f>
        <v>0.51962616822429908</v>
      </c>
      <c r="W2116" s="28">
        <f t="shared" si="164"/>
        <v>0</v>
      </c>
    </row>
    <row r="2117" spans="1:23" hidden="1">
      <c r="A2117" s="1" t="s">
        <v>5572</v>
      </c>
      <c r="B2117" s="1" t="s">
        <v>1963</v>
      </c>
      <c r="C2117" s="1" t="s">
        <v>1838</v>
      </c>
      <c r="D2117" s="1" t="s">
        <v>5573</v>
      </c>
      <c r="E2117" s="1" t="s">
        <v>2057</v>
      </c>
      <c r="F2117" s="1" t="s">
        <v>5472</v>
      </c>
      <c r="G2117" s="47">
        <f t="shared" ref="G2117:G2180" si="165">K2117+O2117+S2117+W2117</f>
        <v>0</v>
      </c>
      <c r="H2117" s="28">
        <f>IF(ISERROR(GETPIVOTDATA("Sum of emp",'2010 County Business Patterns'!$J$2,"FIPS State and County Code",$A2117,"fipstate",$B2117,"fipscty",$C2117,"naics","337124")),0,GETPIVOTDATA("Sum of emp",'2010 County Business Patterns'!$J$2,"FIPS State and County Code",$A2117,"fipstate",$B2117,"fipscty",$C2117,"naics","337124"))</f>
        <v>0</v>
      </c>
      <c r="I2117" s="28">
        <f>IF(ISERROR(GETPIVOTDATA("Sum of Midpoint",'2010 County Business Patterns'!$J$2,"FIPS State and County Code",$A2117,"fipstate",$B2117,"fipscty",$C2117,"naics","337124")),0,GETPIVOTDATA("Sum of Midpoint",'2010 County Business Patterns'!$J$2,"FIPS State and County Code",$A2117,"fipstate",$B2117,"fipscty",$C2117,"naics","337124"))</f>
        <v>0</v>
      </c>
      <c r="J2117">
        <f>IF(ISERROR(VLOOKUP($B2117,'2010 State Business Patterns'!$AN$3:$AR$55,2,FALSE)),0,VLOOKUP($B2117,'2010 State Business Patterns'!$AN$3:$AR$55,2,FALSE))</f>
        <v>0.60198500440557934</v>
      </c>
      <c r="K2117" s="28">
        <f t="shared" ref="K2117:K2180" si="166">IF(I2117=0,H2117,I2117*J2117)</f>
        <v>0</v>
      </c>
      <c r="L2117" s="28">
        <f>IF(ISERROR(GETPIVOTDATA("Sum of emp",'2010 County Business Patterns'!$J$2,"FIPS State and County Code",$A2117,"fipstate",$B2117,"fipscty",$C2117,"naics","337127")),0,GETPIVOTDATA("Sum of emp",'2010 County Business Patterns'!$J$2,"FIPS State and County Code",$A2117,"fipstate",$B2117,"fipscty",$C2117,"naics","337127"))</f>
        <v>0</v>
      </c>
      <c r="M2117" s="28">
        <f>IF(ISERROR(GETPIVOTDATA("Sum of Midpoint",'2010 County Business Patterns'!$J$2,"FIPS State and County Code",$A2117,"fipstate",$B2117,"fipscty",$C2117,"naics","337127")),0,GETPIVOTDATA("Sum of Midpoint",'2010 County Business Patterns'!$J$2,"FIPS State and County Code",$A2117,"fipstate",$B2117,"fipscty",$C2117,"naics","337127"))</f>
        <v>0</v>
      </c>
      <c r="N2117">
        <f>IF(ISERROR(VLOOKUP($B2117,'2010 State Business Patterns'!$AN$3:$AR$55,3,FALSE)),0,VLOOKUP($B2117,'2010 State Business Patterns'!$AN$3:$AR$55,3,FALSE))</f>
        <v>0.92498220291135824</v>
      </c>
      <c r="O2117" s="28">
        <f t="shared" ref="O2117:O2180" si="167">IF(M2117=0,L2117,M2117*N2117)*O$3227</f>
        <v>0</v>
      </c>
      <c r="P2117" s="28">
        <f>IF(ISERROR(GETPIVOTDATA("Sum of emp",'2010 County Business Patterns'!$J$2,"FIPS State and County Code",$A2117,"fipstate",$B2117,"fipscty",$C2117,"naics","337214")),0,GETPIVOTDATA("Sum of emp",'2010 County Business Patterns'!$J$2,"FIPS State and County Code",$A2117,"fipstate",$B2117,"fipscty",$C2117,"naics","337214"))</f>
        <v>0</v>
      </c>
      <c r="Q2117" s="28">
        <f>IF(ISERROR(GETPIVOTDATA("Sum of Midpoint",'2010 County Business Patterns'!$J$2,"FIPS State and County Code",$A2117,"fipstate",$B2117,"fipscty",$C2117,"naics","337214")),0,GETPIVOTDATA("Sum of Midpoint",'2010 County Business Patterns'!$J$2,"FIPS State and County Code",$A2117,"fipstate",$B2117,"fipscty",$C2117,"naics","337214"))</f>
        <v>0</v>
      </c>
      <c r="R2117">
        <f>IF(ISERROR(VLOOKUP($B2117,'2010 State Business Patterns'!$AN$3:$AR$55,4,FALSE)),0,VLOOKUP($B2117,'2010 State Business Patterns'!$AN$3:$AR$55,4,FALSE))</f>
        <v>0.67333333333333334</v>
      </c>
      <c r="S2117" s="28">
        <f t="shared" ref="S2117:S2180" si="168">IF(Q2117=0,P2117,Q2117*R2117)</f>
        <v>0</v>
      </c>
      <c r="T2117" s="28">
        <f>IF(ISERROR(GETPIVOTDATA("Sum of emp",'2010 County Business Patterns'!$J$2,"FIPS State and County Code",$A2117,"fipstate",$B2117,"fipscty",$C2117,"naics","337215")),0,GETPIVOTDATA("Sum of emp",'2010 County Business Patterns'!$J$2,"FIPS State and County Code",$A2117,"fipstate",$B2117,"fipscty",$C2117,"naics","337215"))</f>
        <v>0</v>
      </c>
      <c r="U2117" s="28">
        <f>IF(ISERROR(GETPIVOTDATA("Sum of Midpoint",'2010 County Business Patterns'!$J$2,"FIPS State and County Code",$A2117,"fipstate",$B2117,"fipscty",$C2117,"naics","337215")),0,GETPIVOTDATA("Sum of Midpoint",'2010 County Business Patterns'!$J$2,"FIPS State and County Code",$A2117,"fipstate",$B2117,"fipscty",$C2117,"naics","337215"))</f>
        <v>0</v>
      </c>
      <c r="V2117">
        <f>IF(ISERROR(VLOOKUP($B2117,'2010 State Business Patterns'!$AN$3:$AR$55,5,FALSE)),0,VLOOKUP($B2117,'2010 State Business Patterns'!$AN$3:$AR$55,5,FALSE))</f>
        <v>0.51962616822429908</v>
      </c>
      <c r="W2117" s="28">
        <f t="shared" ref="W2117:W2180" si="169">IF(U2117=0,T2117,U2117*V2117)*W$3227</f>
        <v>0</v>
      </c>
    </row>
    <row r="2118" spans="1:23">
      <c r="A2118" s="1" t="s">
        <v>5574</v>
      </c>
      <c r="B2118" s="1" t="s">
        <v>1963</v>
      </c>
      <c r="C2118" s="1" t="s">
        <v>1909</v>
      </c>
      <c r="D2118" s="1" t="s">
        <v>5202</v>
      </c>
      <c r="E2118" s="1" t="s">
        <v>2057</v>
      </c>
      <c r="F2118" s="1" t="s">
        <v>5472</v>
      </c>
      <c r="G2118" s="47">
        <f t="shared" si="165"/>
        <v>2.5981308411214954</v>
      </c>
      <c r="H2118" s="28">
        <f>IF(ISERROR(GETPIVOTDATA("Sum of emp",'2010 County Business Patterns'!$J$2,"FIPS State and County Code",$A2118,"fipstate",$B2118,"fipscty",$C2118,"naics","337124")),0,GETPIVOTDATA("Sum of emp",'2010 County Business Patterns'!$J$2,"FIPS State and County Code",$A2118,"fipstate",$B2118,"fipscty",$C2118,"naics","337124"))</f>
        <v>0</v>
      </c>
      <c r="I2118" s="28">
        <f>IF(ISERROR(GETPIVOTDATA("Sum of Midpoint",'2010 County Business Patterns'!$J$2,"FIPS State and County Code",$A2118,"fipstate",$B2118,"fipscty",$C2118,"naics","337124")),0,GETPIVOTDATA("Sum of Midpoint",'2010 County Business Patterns'!$J$2,"FIPS State and County Code",$A2118,"fipstate",$B2118,"fipscty",$C2118,"naics","337124"))</f>
        <v>0</v>
      </c>
      <c r="J2118">
        <f>IF(ISERROR(VLOOKUP($B2118,'2010 State Business Patterns'!$AN$3:$AR$55,2,FALSE)),0,VLOOKUP($B2118,'2010 State Business Patterns'!$AN$3:$AR$55,2,FALSE))</f>
        <v>0.60198500440557934</v>
      </c>
      <c r="K2118" s="28">
        <f t="shared" si="166"/>
        <v>0</v>
      </c>
      <c r="L2118" s="28">
        <f>IF(ISERROR(GETPIVOTDATA("Sum of emp",'2010 County Business Patterns'!$J$2,"FIPS State and County Code",$A2118,"fipstate",$B2118,"fipscty",$C2118,"naics","337127")),0,GETPIVOTDATA("Sum of emp",'2010 County Business Patterns'!$J$2,"FIPS State and County Code",$A2118,"fipstate",$B2118,"fipscty",$C2118,"naics","337127"))</f>
        <v>0</v>
      </c>
      <c r="M2118" s="28">
        <f>IF(ISERROR(GETPIVOTDATA("Sum of Midpoint",'2010 County Business Patterns'!$J$2,"FIPS State and County Code",$A2118,"fipstate",$B2118,"fipscty",$C2118,"naics","337127")),0,GETPIVOTDATA("Sum of Midpoint",'2010 County Business Patterns'!$J$2,"FIPS State and County Code",$A2118,"fipstate",$B2118,"fipscty",$C2118,"naics","337127"))</f>
        <v>0</v>
      </c>
      <c r="N2118">
        <f>IF(ISERROR(VLOOKUP($B2118,'2010 State Business Patterns'!$AN$3:$AR$55,3,FALSE)),0,VLOOKUP($B2118,'2010 State Business Patterns'!$AN$3:$AR$55,3,FALSE))</f>
        <v>0.92498220291135824</v>
      </c>
      <c r="O2118" s="28">
        <f t="shared" si="167"/>
        <v>0</v>
      </c>
      <c r="P2118" s="28">
        <f>IF(ISERROR(GETPIVOTDATA("Sum of emp",'2010 County Business Patterns'!$J$2,"FIPS State and County Code",$A2118,"fipstate",$B2118,"fipscty",$C2118,"naics","337214")),0,GETPIVOTDATA("Sum of emp",'2010 County Business Patterns'!$J$2,"FIPS State and County Code",$A2118,"fipstate",$B2118,"fipscty",$C2118,"naics","337214"))</f>
        <v>0</v>
      </c>
      <c r="Q2118" s="28">
        <f>IF(ISERROR(GETPIVOTDATA("Sum of Midpoint",'2010 County Business Patterns'!$J$2,"FIPS State and County Code",$A2118,"fipstate",$B2118,"fipscty",$C2118,"naics","337214")),0,GETPIVOTDATA("Sum of Midpoint",'2010 County Business Patterns'!$J$2,"FIPS State and County Code",$A2118,"fipstate",$B2118,"fipscty",$C2118,"naics","337214"))</f>
        <v>0</v>
      </c>
      <c r="R2118">
        <f>IF(ISERROR(VLOOKUP($B2118,'2010 State Business Patterns'!$AN$3:$AR$55,4,FALSE)),0,VLOOKUP($B2118,'2010 State Business Patterns'!$AN$3:$AR$55,4,FALSE))</f>
        <v>0.67333333333333334</v>
      </c>
      <c r="S2118" s="28">
        <f t="shared" si="168"/>
        <v>0</v>
      </c>
      <c r="T2118" s="28">
        <f>IF(ISERROR(GETPIVOTDATA("Sum of emp",'2010 County Business Patterns'!$J$2,"FIPS State and County Code",$A2118,"fipstate",$B2118,"fipscty",$C2118,"naics","337215")),0,GETPIVOTDATA("Sum of emp",'2010 County Business Patterns'!$J$2,"FIPS State and County Code",$A2118,"fipstate",$B2118,"fipscty",$C2118,"naics","337215"))</f>
        <v>0</v>
      </c>
      <c r="U2118" s="28">
        <f>IF(ISERROR(GETPIVOTDATA("Sum of Midpoint",'2010 County Business Patterns'!$J$2,"FIPS State and County Code",$A2118,"fipstate",$B2118,"fipscty",$C2118,"naics","337215")),0,GETPIVOTDATA("Sum of Midpoint",'2010 County Business Patterns'!$J$2,"FIPS State and County Code",$A2118,"fipstate",$B2118,"fipscty",$C2118,"naics","337215"))</f>
        <v>10</v>
      </c>
      <c r="V2118">
        <f>IF(ISERROR(VLOOKUP($B2118,'2010 State Business Patterns'!$AN$3:$AR$55,5,FALSE)),0,VLOOKUP($B2118,'2010 State Business Patterns'!$AN$3:$AR$55,5,FALSE))</f>
        <v>0.51962616822429908</v>
      </c>
      <c r="W2118" s="28">
        <f t="shared" si="169"/>
        <v>2.5981308411214954</v>
      </c>
    </row>
    <row r="2119" spans="1:23" hidden="1">
      <c r="A2119" s="1" t="s">
        <v>5575</v>
      </c>
      <c r="B2119" s="1" t="s">
        <v>1963</v>
      </c>
      <c r="C2119" s="1" t="s">
        <v>1946</v>
      </c>
      <c r="D2119" s="1" t="s">
        <v>2176</v>
      </c>
      <c r="E2119" s="1" t="s">
        <v>2057</v>
      </c>
      <c r="F2119" s="1" t="s">
        <v>5472</v>
      </c>
      <c r="G2119" s="47">
        <f t="shared" si="165"/>
        <v>0</v>
      </c>
      <c r="H2119" s="28">
        <f>IF(ISERROR(GETPIVOTDATA("Sum of emp",'2010 County Business Patterns'!$J$2,"FIPS State and County Code",$A2119,"fipstate",$B2119,"fipscty",$C2119,"naics","337124")),0,GETPIVOTDATA("Sum of emp",'2010 County Business Patterns'!$J$2,"FIPS State and County Code",$A2119,"fipstate",$B2119,"fipscty",$C2119,"naics","337124"))</f>
        <v>0</v>
      </c>
      <c r="I2119" s="28">
        <f>IF(ISERROR(GETPIVOTDATA("Sum of Midpoint",'2010 County Business Patterns'!$J$2,"FIPS State and County Code",$A2119,"fipstate",$B2119,"fipscty",$C2119,"naics","337124")),0,GETPIVOTDATA("Sum of Midpoint",'2010 County Business Patterns'!$J$2,"FIPS State and County Code",$A2119,"fipstate",$B2119,"fipscty",$C2119,"naics","337124"))</f>
        <v>0</v>
      </c>
      <c r="J2119">
        <f>IF(ISERROR(VLOOKUP($B2119,'2010 State Business Patterns'!$AN$3:$AR$55,2,FALSE)),0,VLOOKUP($B2119,'2010 State Business Patterns'!$AN$3:$AR$55,2,FALSE))</f>
        <v>0.60198500440557934</v>
      </c>
      <c r="K2119" s="28">
        <f t="shared" si="166"/>
        <v>0</v>
      </c>
      <c r="L2119" s="28">
        <f>IF(ISERROR(GETPIVOTDATA("Sum of emp",'2010 County Business Patterns'!$J$2,"FIPS State and County Code",$A2119,"fipstate",$B2119,"fipscty",$C2119,"naics","337127")),0,GETPIVOTDATA("Sum of emp",'2010 County Business Patterns'!$J$2,"FIPS State and County Code",$A2119,"fipstate",$B2119,"fipscty",$C2119,"naics","337127"))</f>
        <v>0</v>
      </c>
      <c r="M2119" s="28">
        <f>IF(ISERROR(GETPIVOTDATA("Sum of Midpoint",'2010 County Business Patterns'!$J$2,"FIPS State and County Code",$A2119,"fipstate",$B2119,"fipscty",$C2119,"naics","337127")),0,GETPIVOTDATA("Sum of Midpoint",'2010 County Business Patterns'!$J$2,"FIPS State and County Code",$A2119,"fipstate",$B2119,"fipscty",$C2119,"naics","337127"))</f>
        <v>0</v>
      </c>
      <c r="N2119">
        <f>IF(ISERROR(VLOOKUP($B2119,'2010 State Business Patterns'!$AN$3:$AR$55,3,FALSE)),0,VLOOKUP($B2119,'2010 State Business Patterns'!$AN$3:$AR$55,3,FALSE))</f>
        <v>0.92498220291135824</v>
      </c>
      <c r="O2119" s="28">
        <f t="shared" si="167"/>
        <v>0</v>
      </c>
      <c r="P2119" s="28">
        <f>IF(ISERROR(GETPIVOTDATA("Sum of emp",'2010 County Business Patterns'!$J$2,"FIPS State and County Code",$A2119,"fipstate",$B2119,"fipscty",$C2119,"naics","337214")),0,GETPIVOTDATA("Sum of emp",'2010 County Business Patterns'!$J$2,"FIPS State and County Code",$A2119,"fipstate",$B2119,"fipscty",$C2119,"naics","337214"))</f>
        <v>0</v>
      </c>
      <c r="Q2119" s="28">
        <f>IF(ISERROR(GETPIVOTDATA("Sum of Midpoint",'2010 County Business Patterns'!$J$2,"FIPS State and County Code",$A2119,"fipstate",$B2119,"fipscty",$C2119,"naics","337214")),0,GETPIVOTDATA("Sum of Midpoint",'2010 County Business Patterns'!$J$2,"FIPS State and County Code",$A2119,"fipstate",$B2119,"fipscty",$C2119,"naics","337214"))</f>
        <v>0</v>
      </c>
      <c r="R2119">
        <f>IF(ISERROR(VLOOKUP($B2119,'2010 State Business Patterns'!$AN$3:$AR$55,4,FALSE)),0,VLOOKUP($B2119,'2010 State Business Patterns'!$AN$3:$AR$55,4,FALSE))</f>
        <v>0.67333333333333334</v>
      </c>
      <c r="S2119" s="28">
        <f t="shared" si="168"/>
        <v>0</v>
      </c>
      <c r="T2119" s="28">
        <f>IF(ISERROR(GETPIVOTDATA("Sum of emp",'2010 County Business Patterns'!$J$2,"FIPS State and County Code",$A2119,"fipstate",$B2119,"fipscty",$C2119,"naics","337215")),0,GETPIVOTDATA("Sum of emp",'2010 County Business Patterns'!$J$2,"FIPS State and County Code",$A2119,"fipstate",$B2119,"fipscty",$C2119,"naics","337215"))</f>
        <v>0</v>
      </c>
      <c r="U2119" s="28">
        <f>IF(ISERROR(GETPIVOTDATA("Sum of Midpoint",'2010 County Business Patterns'!$J$2,"FIPS State and County Code",$A2119,"fipstate",$B2119,"fipscty",$C2119,"naics","337215")),0,GETPIVOTDATA("Sum of Midpoint",'2010 County Business Patterns'!$J$2,"FIPS State and County Code",$A2119,"fipstate",$B2119,"fipscty",$C2119,"naics","337215"))</f>
        <v>0</v>
      </c>
      <c r="V2119">
        <f>IF(ISERROR(VLOOKUP($B2119,'2010 State Business Patterns'!$AN$3:$AR$55,5,FALSE)),0,VLOOKUP($B2119,'2010 State Business Patterns'!$AN$3:$AR$55,5,FALSE))</f>
        <v>0.51962616822429908</v>
      </c>
      <c r="W2119" s="28">
        <f t="shared" si="169"/>
        <v>0</v>
      </c>
    </row>
    <row r="2120" spans="1:23">
      <c r="A2120" s="1" t="s">
        <v>5576</v>
      </c>
      <c r="B2120" s="1" t="s">
        <v>1963</v>
      </c>
      <c r="C2120" s="1" t="s">
        <v>1870</v>
      </c>
      <c r="D2120" s="1" t="s">
        <v>3329</v>
      </c>
      <c r="E2120" s="1" t="s">
        <v>2057</v>
      </c>
      <c r="F2120" s="1" t="s">
        <v>5472</v>
      </c>
      <c r="G2120" s="47">
        <f t="shared" si="165"/>
        <v>206.6249110145568</v>
      </c>
      <c r="H2120" s="28">
        <f>IF(ISERROR(GETPIVOTDATA("Sum of emp",'2010 County Business Patterns'!$J$2,"FIPS State and County Code",$A2120,"fipstate",$B2120,"fipscty",$C2120,"naics","337124")),0,GETPIVOTDATA("Sum of emp",'2010 County Business Patterns'!$J$2,"FIPS State and County Code",$A2120,"fipstate",$B2120,"fipscty",$C2120,"naics","337124"))</f>
        <v>0</v>
      </c>
      <c r="I2120" s="28">
        <f>IF(ISERROR(GETPIVOTDATA("Sum of Midpoint",'2010 County Business Patterns'!$J$2,"FIPS State and County Code",$A2120,"fipstate",$B2120,"fipscty",$C2120,"naics","337124")),0,GETPIVOTDATA("Sum of Midpoint",'2010 County Business Patterns'!$J$2,"FIPS State and County Code",$A2120,"fipstate",$B2120,"fipscty",$C2120,"naics","337124"))</f>
        <v>0</v>
      </c>
      <c r="J2120">
        <f>IF(ISERROR(VLOOKUP($B2120,'2010 State Business Patterns'!$AN$3:$AR$55,2,FALSE)),0,VLOOKUP($B2120,'2010 State Business Patterns'!$AN$3:$AR$55,2,FALSE))</f>
        <v>0.60198500440557934</v>
      </c>
      <c r="K2120" s="28">
        <f t="shared" si="166"/>
        <v>0</v>
      </c>
      <c r="L2120" s="28">
        <f>IF(ISERROR(GETPIVOTDATA("Sum of emp",'2010 County Business Patterns'!$J$2,"FIPS State and County Code",$A2120,"fipstate",$B2120,"fipscty",$C2120,"naics","337127")),0,GETPIVOTDATA("Sum of emp",'2010 County Business Patterns'!$J$2,"FIPS State and County Code",$A2120,"fipstate",$B2120,"fipscty",$C2120,"naics","337127"))</f>
        <v>0</v>
      </c>
      <c r="M2120" s="28">
        <f>IF(ISERROR(GETPIVOTDATA("Sum of Midpoint",'2010 County Business Patterns'!$J$2,"FIPS State and County Code",$A2120,"fipstate",$B2120,"fipscty",$C2120,"naics","337127")),0,GETPIVOTDATA("Sum of Midpoint",'2010 County Business Patterns'!$J$2,"FIPS State and County Code",$A2120,"fipstate",$B2120,"fipscty",$C2120,"naics","337127"))</f>
        <v>10</v>
      </c>
      <c r="N2120">
        <f>IF(ISERROR(VLOOKUP($B2120,'2010 State Business Patterns'!$AN$3:$AR$55,3,FALSE)),0,VLOOKUP($B2120,'2010 State Business Patterns'!$AN$3:$AR$55,3,FALSE))</f>
        <v>0.92498220291135824</v>
      </c>
      <c r="O2120" s="28">
        <f t="shared" si="167"/>
        <v>4.6249110145567913</v>
      </c>
      <c r="P2120" s="28">
        <f>IF(ISERROR(GETPIVOTDATA("Sum of emp",'2010 County Business Patterns'!$J$2,"FIPS State and County Code",$A2120,"fipstate",$B2120,"fipscty",$C2120,"naics","337214")),0,GETPIVOTDATA("Sum of emp",'2010 County Business Patterns'!$J$2,"FIPS State and County Code",$A2120,"fipstate",$B2120,"fipscty",$C2120,"naics","337214"))</f>
        <v>0</v>
      </c>
      <c r="Q2120" s="28">
        <f>IF(ISERROR(GETPIVOTDATA("Sum of Midpoint",'2010 County Business Patterns'!$J$2,"FIPS State and County Code",$A2120,"fipstate",$B2120,"fipscty",$C2120,"naics","337214")),0,GETPIVOTDATA("Sum of Midpoint",'2010 County Business Patterns'!$J$2,"FIPS State and County Code",$A2120,"fipstate",$B2120,"fipscty",$C2120,"naics","337214"))</f>
        <v>0</v>
      </c>
      <c r="R2120">
        <f>IF(ISERROR(VLOOKUP($B2120,'2010 State Business Patterns'!$AN$3:$AR$55,4,FALSE)),0,VLOOKUP($B2120,'2010 State Business Patterns'!$AN$3:$AR$55,4,FALSE))</f>
        <v>0.67333333333333334</v>
      </c>
      <c r="S2120" s="28">
        <f t="shared" si="168"/>
        <v>0</v>
      </c>
      <c r="T2120" s="28">
        <f>IF(ISERROR(GETPIVOTDATA("Sum of emp",'2010 County Business Patterns'!$J$2,"FIPS State and County Code",$A2120,"fipstate",$B2120,"fipscty",$C2120,"naics","337215")),0,GETPIVOTDATA("Sum of emp",'2010 County Business Patterns'!$J$2,"FIPS State and County Code",$A2120,"fipstate",$B2120,"fipscty",$C2120,"naics","337215"))</f>
        <v>404</v>
      </c>
      <c r="U2120" s="28">
        <f>IF(ISERROR(GETPIVOTDATA("Sum of Midpoint",'2010 County Business Patterns'!$J$2,"FIPS State and County Code",$A2120,"fipstate",$B2120,"fipscty",$C2120,"naics","337215")),0,GETPIVOTDATA("Sum of Midpoint",'2010 County Business Patterns'!$J$2,"FIPS State and County Code",$A2120,"fipstate",$B2120,"fipscty",$C2120,"naics","337215"))</f>
        <v>0</v>
      </c>
      <c r="V2120">
        <f>IF(ISERROR(VLOOKUP($B2120,'2010 State Business Patterns'!$AN$3:$AR$55,5,FALSE)),0,VLOOKUP($B2120,'2010 State Business Patterns'!$AN$3:$AR$55,5,FALSE))</f>
        <v>0.51962616822429908</v>
      </c>
      <c r="W2120" s="28">
        <f t="shared" si="169"/>
        <v>202</v>
      </c>
    </row>
    <row r="2121" spans="1:23">
      <c r="A2121" s="1" t="s">
        <v>5577</v>
      </c>
      <c r="B2121" s="1" t="s">
        <v>1963</v>
      </c>
      <c r="C2121" s="1" t="s">
        <v>1871</v>
      </c>
      <c r="D2121" s="1" t="s">
        <v>2668</v>
      </c>
      <c r="E2121" s="1" t="s">
        <v>2057</v>
      </c>
      <c r="F2121" s="1" t="s">
        <v>5472</v>
      </c>
      <c r="G2121" s="47">
        <f t="shared" si="165"/>
        <v>238.86928766664906</v>
      </c>
      <c r="H2121" s="28">
        <f>IF(ISERROR(GETPIVOTDATA("Sum of emp",'2010 County Business Patterns'!$J$2,"FIPS State and County Code",$A2121,"fipstate",$B2121,"fipscty",$C2121,"naics","337124")),0,GETPIVOTDATA("Sum of emp",'2010 County Business Patterns'!$J$2,"FIPS State and County Code",$A2121,"fipstate",$B2121,"fipscty",$C2121,"naics","337124"))</f>
        <v>0</v>
      </c>
      <c r="I2121" s="28">
        <f>IF(ISERROR(GETPIVOTDATA("Sum of Midpoint",'2010 County Business Patterns'!$J$2,"FIPS State and County Code",$A2121,"fipstate",$B2121,"fipscty",$C2121,"naics","337124")),0,GETPIVOTDATA("Sum of Midpoint",'2010 County Business Patterns'!$J$2,"FIPS State and County Code",$A2121,"fipstate",$B2121,"fipscty",$C2121,"naics","337124"))</f>
        <v>375</v>
      </c>
      <c r="J2121">
        <f>IF(ISERROR(VLOOKUP($B2121,'2010 State Business Patterns'!$AN$3:$AR$55,2,FALSE)),0,VLOOKUP($B2121,'2010 State Business Patterns'!$AN$3:$AR$55,2,FALSE))</f>
        <v>0.60198500440557934</v>
      </c>
      <c r="K2121" s="28">
        <f t="shared" si="166"/>
        <v>225.74437665209226</v>
      </c>
      <c r="L2121" s="28">
        <f>IF(ISERROR(GETPIVOTDATA("Sum of emp",'2010 County Business Patterns'!$J$2,"FIPS State and County Code",$A2121,"fipstate",$B2121,"fipscty",$C2121,"naics","337127")),0,GETPIVOTDATA("Sum of emp",'2010 County Business Patterns'!$J$2,"FIPS State and County Code",$A2121,"fipstate",$B2121,"fipscty",$C2121,"naics","337127"))</f>
        <v>0</v>
      </c>
      <c r="M2121" s="28">
        <f>IF(ISERROR(GETPIVOTDATA("Sum of Midpoint",'2010 County Business Patterns'!$J$2,"FIPS State and County Code",$A2121,"fipstate",$B2121,"fipscty",$C2121,"naics","337127")),0,GETPIVOTDATA("Sum of Midpoint",'2010 County Business Patterns'!$J$2,"FIPS State and County Code",$A2121,"fipstate",$B2121,"fipscty",$C2121,"naics","337127"))</f>
        <v>10</v>
      </c>
      <c r="N2121">
        <f>IF(ISERROR(VLOOKUP($B2121,'2010 State Business Patterns'!$AN$3:$AR$55,3,FALSE)),0,VLOOKUP($B2121,'2010 State Business Patterns'!$AN$3:$AR$55,3,FALSE))</f>
        <v>0.92498220291135824</v>
      </c>
      <c r="O2121" s="28">
        <f t="shared" si="167"/>
        <v>4.6249110145567913</v>
      </c>
      <c r="P2121" s="28">
        <f>IF(ISERROR(GETPIVOTDATA("Sum of emp",'2010 County Business Patterns'!$J$2,"FIPS State and County Code",$A2121,"fipstate",$B2121,"fipscty",$C2121,"naics","337214")),0,GETPIVOTDATA("Sum of emp",'2010 County Business Patterns'!$J$2,"FIPS State and County Code",$A2121,"fipstate",$B2121,"fipscty",$C2121,"naics","337214"))</f>
        <v>0</v>
      </c>
      <c r="Q2121" s="28">
        <f>IF(ISERROR(GETPIVOTDATA("Sum of Midpoint",'2010 County Business Patterns'!$J$2,"FIPS State and County Code",$A2121,"fipstate",$B2121,"fipscty",$C2121,"naics","337214")),0,GETPIVOTDATA("Sum of Midpoint",'2010 County Business Patterns'!$J$2,"FIPS State and County Code",$A2121,"fipstate",$B2121,"fipscty",$C2121,"naics","337214"))</f>
        <v>0</v>
      </c>
      <c r="R2121">
        <f>IF(ISERROR(VLOOKUP($B2121,'2010 State Business Patterns'!$AN$3:$AR$55,4,FALSE)),0,VLOOKUP($B2121,'2010 State Business Patterns'!$AN$3:$AR$55,4,FALSE))</f>
        <v>0.67333333333333334</v>
      </c>
      <c r="S2121" s="28">
        <f t="shared" si="168"/>
        <v>0</v>
      </c>
      <c r="T2121" s="28">
        <f>IF(ISERROR(GETPIVOTDATA("Sum of emp",'2010 County Business Patterns'!$J$2,"FIPS State and County Code",$A2121,"fipstate",$B2121,"fipscty",$C2121,"naics","337215")),0,GETPIVOTDATA("Sum of emp",'2010 County Business Patterns'!$J$2,"FIPS State and County Code",$A2121,"fipstate",$B2121,"fipscty",$C2121,"naics","337215"))</f>
        <v>17</v>
      </c>
      <c r="U2121" s="28">
        <f>IF(ISERROR(GETPIVOTDATA("Sum of Midpoint",'2010 County Business Patterns'!$J$2,"FIPS State and County Code",$A2121,"fipstate",$B2121,"fipscty",$C2121,"naics","337215")),0,GETPIVOTDATA("Sum of Midpoint",'2010 County Business Patterns'!$J$2,"FIPS State and County Code",$A2121,"fipstate",$B2121,"fipscty",$C2121,"naics","337215"))</f>
        <v>0</v>
      </c>
      <c r="V2121">
        <f>IF(ISERROR(VLOOKUP($B2121,'2010 State Business Patterns'!$AN$3:$AR$55,5,FALSE)),0,VLOOKUP($B2121,'2010 State Business Patterns'!$AN$3:$AR$55,5,FALSE))</f>
        <v>0.51962616822429908</v>
      </c>
      <c r="W2121" s="28">
        <f t="shared" si="169"/>
        <v>8.5</v>
      </c>
    </row>
    <row r="2122" spans="1:23">
      <c r="A2122" s="1" t="s">
        <v>5578</v>
      </c>
      <c r="B2122" s="1" t="s">
        <v>1963</v>
      </c>
      <c r="C2122" s="1" t="s">
        <v>1925</v>
      </c>
      <c r="D2122" s="1" t="s">
        <v>5579</v>
      </c>
      <c r="E2122" s="1" t="s">
        <v>2057</v>
      </c>
      <c r="F2122" s="1" t="s">
        <v>5472</v>
      </c>
      <c r="G2122" s="47">
        <f t="shared" si="165"/>
        <v>15.588785046728972</v>
      </c>
      <c r="H2122" s="28">
        <f>IF(ISERROR(GETPIVOTDATA("Sum of emp",'2010 County Business Patterns'!$J$2,"FIPS State and County Code",$A2122,"fipstate",$B2122,"fipscty",$C2122,"naics","337124")),0,GETPIVOTDATA("Sum of emp",'2010 County Business Patterns'!$J$2,"FIPS State and County Code",$A2122,"fipstate",$B2122,"fipscty",$C2122,"naics","337124"))</f>
        <v>0</v>
      </c>
      <c r="I2122" s="28">
        <f>IF(ISERROR(GETPIVOTDATA("Sum of Midpoint",'2010 County Business Patterns'!$J$2,"FIPS State and County Code",$A2122,"fipstate",$B2122,"fipscty",$C2122,"naics","337124")),0,GETPIVOTDATA("Sum of Midpoint",'2010 County Business Patterns'!$J$2,"FIPS State and County Code",$A2122,"fipstate",$B2122,"fipscty",$C2122,"naics","337124"))</f>
        <v>0</v>
      </c>
      <c r="J2122">
        <f>IF(ISERROR(VLOOKUP($B2122,'2010 State Business Patterns'!$AN$3:$AR$55,2,FALSE)),0,VLOOKUP($B2122,'2010 State Business Patterns'!$AN$3:$AR$55,2,FALSE))</f>
        <v>0.60198500440557934</v>
      </c>
      <c r="K2122" s="28">
        <f t="shared" si="166"/>
        <v>0</v>
      </c>
      <c r="L2122" s="28">
        <f>IF(ISERROR(GETPIVOTDATA("Sum of emp",'2010 County Business Patterns'!$J$2,"FIPS State and County Code",$A2122,"fipstate",$B2122,"fipscty",$C2122,"naics","337127")),0,GETPIVOTDATA("Sum of emp",'2010 County Business Patterns'!$J$2,"FIPS State and County Code",$A2122,"fipstate",$B2122,"fipscty",$C2122,"naics","337127"))</f>
        <v>0</v>
      </c>
      <c r="M2122" s="28">
        <f>IF(ISERROR(GETPIVOTDATA("Sum of Midpoint",'2010 County Business Patterns'!$J$2,"FIPS State and County Code",$A2122,"fipstate",$B2122,"fipscty",$C2122,"naics","337127")),0,GETPIVOTDATA("Sum of Midpoint",'2010 County Business Patterns'!$J$2,"FIPS State and County Code",$A2122,"fipstate",$B2122,"fipscty",$C2122,"naics","337127"))</f>
        <v>0</v>
      </c>
      <c r="N2122">
        <f>IF(ISERROR(VLOOKUP($B2122,'2010 State Business Patterns'!$AN$3:$AR$55,3,FALSE)),0,VLOOKUP($B2122,'2010 State Business Patterns'!$AN$3:$AR$55,3,FALSE))</f>
        <v>0.92498220291135824</v>
      </c>
      <c r="O2122" s="28">
        <f t="shared" si="167"/>
        <v>0</v>
      </c>
      <c r="P2122" s="28">
        <f>IF(ISERROR(GETPIVOTDATA("Sum of emp",'2010 County Business Patterns'!$J$2,"FIPS State and County Code",$A2122,"fipstate",$B2122,"fipscty",$C2122,"naics","337214")),0,GETPIVOTDATA("Sum of emp",'2010 County Business Patterns'!$J$2,"FIPS State and County Code",$A2122,"fipstate",$B2122,"fipscty",$C2122,"naics","337214"))</f>
        <v>0</v>
      </c>
      <c r="Q2122" s="28">
        <f>IF(ISERROR(GETPIVOTDATA("Sum of Midpoint",'2010 County Business Patterns'!$J$2,"FIPS State and County Code",$A2122,"fipstate",$B2122,"fipscty",$C2122,"naics","337214")),0,GETPIVOTDATA("Sum of Midpoint",'2010 County Business Patterns'!$J$2,"FIPS State and County Code",$A2122,"fipstate",$B2122,"fipscty",$C2122,"naics","337214"))</f>
        <v>0</v>
      </c>
      <c r="R2122">
        <f>IF(ISERROR(VLOOKUP($B2122,'2010 State Business Patterns'!$AN$3:$AR$55,4,FALSE)),0,VLOOKUP($B2122,'2010 State Business Patterns'!$AN$3:$AR$55,4,FALSE))</f>
        <v>0.67333333333333334</v>
      </c>
      <c r="S2122" s="28">
        <f t="shared" si="168"/>
        <v>0</v>
      </c>
      <c r="T2122" s="28">
        <f>IF(ISERROR(GETPIVOTDATA("Sum of emp",'2010 County Business Patterns'!$J$2,"FIPS State and County Code",$A2122,"fipstate",$B2122,"fipscty",$C2122,"naics","337215")),0,GETPIVOTDATA("Sum of emp",'2010 County Business Patterns'!$J$2,"FIPS State and County Code",$A2122,"fipstate",$B2122,"fipscty",$C2122,"naics","337215"))</f>
        <v>0</v>
      </c>
      <c r="U2122" s="28">
        <f>IF(ISERROR(GETPIVOTDATA("Sum of Midpoint",'2010 County Business Patterns'!$J$2,"FIPS State and County Code",$A2122,"fipstate",$B2122,"fipscty",$C2122,"naics","337215")),0,GETPIVOTDATA("Sum of Midpoint",'2010 County Business Patterns'!$J$2,"FIPS State and County Code",$A2122,"fipstate",$B2122,"fipscty",$C2122,"naics","337215"))</f>
        <v>60</v>
      </c>
      <c r="V2122">
        <f>IF(ISERROR(VLOOKUP($B2122,'2010 State Business Patterns'!$AN$3:$AR$55,5,FALSE)),0,VLOOKUP($B2122,'2010 State Business Patterns'!$AN$3:$AR$55,5,FALSE))</f>
        <v>0.51962616822429908</v>
      </c>
      <c r="W2122" s="28">
        <f t="shared" si="169"/>
        <v>15.588785046728972</v>
      </c>
    </row>
    <row r="2123" spans="1:23" hidden="1">
      <c r="A2123" s="1" t="s">
        <v>5580</v>
      </c>
      <c r="B2123" s="1" t="s">
        <v>1963</v>
      </c>
      <c r="C2123" s="1" t="s">
        <v>1872</v>
      </c>
      <c r="D2123" s="1" t="s">
        <v>5581</v>
      </c>
      <c r="E2123" s="1" t="s">
        <v>2057</v>
      </c>
      <c r="F2123" s="1" t="s">
        <v>5472</v>
      </c>
      <c r="G2123" s="47">
        <f t="shared" si="165"/>
        <v>0</v>
      </c>
      <c r="H2123" s="28">
        <f>IF(ISERROR(GETPIVOTDATA("Sum of emp",'2010 County Business Patterns'!$J$2,"FIPS State and County Code",$A2123,"fipstate",$B2123,"fipscty",$C2123,"naics","337124")),0,GETPIVOTDATA("Sum of emp",'2010 County Business Patterns'!$J$2,"FIPS State and County Code",$A2123,"fipstate",$B2123,"fipscty",$C2123,"naics","337124"))</f>
        <v>0</v>
      </c>
      <c r="I2123" s="28">
        <f>IF(ISERROR(GETPIVOTDATA("Sum of Midpoint",'2010 County Business Patterns'!$J$2,"FIPS State and County Code",$A2123,"fipstate",$B2123,"fipscty",$C2123,"naics","337124")),0,GETPIVOTDATA("Sum of Midpoint",'2010 County Business Patterns'!$J$2,"FIPS State and County Code",$A2123,"fipstate",$B2123,"fipscty",$C2123,"naics","337124"))</f>
        <v>0</v>
      </c>
      <c r="J2123">
        <f>IF(ISERROR(VLOOKUP($B2123,'2010 State Business Patterns'!$AN$3:$AR$55,2,FALSE)),0,VLOOKUP($B2123,'2010 State Business Patterns'!$AN$3:$AR$55,2,FALSE))</f>
        <v>0.60198500440557934</v>
      </c>
      <c r="K2123" s="28">
        <f t="shared" si="166"/>
        <v>0</v>
      </c>
      <c r="L2123" s="28">
        <f>IF(ISERROR(GETPIVOTDATA("Sum of emp",'2010 County Business Patterns'!$J$2,"FIPS State and County Code",$A2123,"fipstate",$B2123,"fipscty",$C2123,"naics","337127")),0,GETPIVOTDATA("Sum of emp",'2010 County Business Patterns'!$J$2,"FIPS State and County Code",$A2123,"fipstate",$B2123,"fipscty",$C2123,"naics","337127"))</f>
        <v>0</v>
      </c>
      <c r="M2123" s="28">
        <f>IF(ISERROR(GETPIVOTDATA("Sum of Midpoint",'2010 County Business Patterns'!$J$2,"FIPS State and County Code",$A2123,"fipstate",$B2123,"fipscty",$C2123,"naics","337127")),0,GETPIVOTDATA("Sum of Midpoint",'2010 County Business Patterns'!$J$2,"FIPS State and County Code",$A2123,"fipstate",$B2123,"fipscty",$C2123,"naics","337127"))</f>
        <v>0</v>
      </c>
      <c r="N2123">
        <f>IF(ISERROR(VLOOKUP($B2123,'2010 State Business Patterns'!$AN$3:$AR$55,3,FALSE)),0,VLOOKUP($B2123,'2010 State Business Patterns'!$AN$3:$AR$55,3,FALSE))</f>
        <v>0.92498220291135824</v>
      </c>
      <c r="O2123" s="28">
        <f t="shared" si="167"/>
        <v>0</v>
      </c>
      <c r="P2123" s="28">
        <f>IF(ISERROR(GETPIVOTDATA("Sum of emp",'2010 County Business Patterns'!$J$2,"FIPS State and County Code",$A2123,"fipstate",$B2123,"fipscty",$C2123,"naics","337214")),0,GETPIVOTDATA("Sum of emp",'2010 County Business Patterns'!$J$2,"FIPS State and County Code",$A2123,"fipstate",$B2123,"fipscty",$C2123,"naics","337214"))</f>
        <v>0</v>
      </c>
      <c r="Q2123" s="28">
        <f>IF(ISERROR(GETPIVOTDATA("Sum of Midpoint",'2010 County Business Patterns'!$J$2,"FIPS State and County Code",$A2123,"fipstate",$B2123,"fipscty",$C2123,"naics","337214")),0,GETPIVOTDATA("Sum of Midpoint",'2010 County Business Patterns'!$J$2,"FIPS State and County Code",$A2123,"fipstate",$B2123,"fipscty",$C2123,"naics","337214"))</f>
        <v>0</v>
      </c>
      <c r="R2123">
        <f>IF(ISERROR(VLOOKUP($B2123,'2010 State Business Patterns'!$AN$3:$AR$55,4,FALSE)),0,VLOOKUP($B2123,'2010 State Business Patterns'!$AN$3:$AR$55,4,FALSE))</f>
        <v>0.67333333333333334</v>
      </c>
      <c r="S2123" s="28">
        <f t="shared" si="168"/>
        <v>0</v>
      </c>
      <c r="T2123" s="28">
        <f>IF(ISERROR(GETPIVOTDATA("Sum of emp",'2010 County Business Patterns'!$J$2,"FIPS State and County Code",$A2123,"fipstate",$B2123,"fipscty",$C2123,"naics","337215")),0,GETPIVOTDATA("Sum of emp",'2010 County Business Patterns'!$J$2,"FIPS State and County Code",$A2123,"fipstate",$B2123,"fipscty",$C2123,"naics","337215"))</f>
        <v>0</v>
      </c>
      <c r="U2123" s="28">
        <f>IF(ISERROR(GETPIVOTDATA("Sum of Midpoint",'2010 County Business Patterns'!$J$2,"FIPS State and County Code",$A2123,"fipstate",$B2123,"fipscty",$C2123,"naics","337215")),0,GETPIVOTDATA("Sum of Midpoint",'2010 County Business Patterns'!$J$2,"FIPS State and County Code",$A2123,"fipstate",$B2123,"fipscty",$C2123,"naics","337215"))</f>
        <v>0</v>
      </c>
      <c r="V2123">
        <f>IF(ISERROR(VLOOKUP($B2123,'2010 State Business Patterns'!$AN$3:$AR$55,5,FALSE)),0,VLOOKUP($B2123,'2010 State Business Patterns'!$AN$3:$AR$55,5,FALSE))</f>
        <v>0.51962616822429908</v>
      </c>
      <c r="W2123" s="28">
        <f t="shared" si="169"/>
        <v>0</v>
      </c>
    </row>
    <row r="2124" spans="1:23">
      <c r="A2124" s="1" t="s">
        <v>5582</v>
      </c>
      <c r="B2124" s="1" t="s">
        <v>1963</v>
      </c>
      <c r="C2124" s="1" t="s">
        <v>1910</v>
      </c>
      <c r="D2124" s="1" t="s">
        <v>2421</v>
      </c>
      <c r="E2124" s="1" t="s">
        <v>2057</v>
      </c>
      <c r="F2124" s="1" t="s">
        <v>5472</v>
      </c>
      <c r="G2124" s="47">
        <f t="shared" si="165"/>
        <v>15.588785046728972</v>
      </c>
      <c r="H2124" s="28">
        <f>IF(ISERROR(GETPIVOTDATA("Sum of emp",'2010 County Business Patterns'!$J$2,"FIPS State and County Code",$A2124,"fipstate",$B2124,"fipscty",$C2124,"naics","337124")),0,GETPIVOTDATA("Sum of emp",'2010 County Business Patterns'!$J$2,"FIPS State and County Code",$A2124,"fipstate",$B2124,"fipscty",$C2124,"naics","337124"))</f>
        <v>0</v>
      </c>
      <c r="I2124" s="28">
        <f>IF(ISERROR(GETPIVOTDATA("Sum of Midpoint",'2010 County Business Patterns'!$J$2,"FIPS State and County Code",$A2124,"fipstate",$B2124,"fipscty",$C2124,"naics","337124")),0,GETPIVOTDATA("Sum of Midpoint",'2010 County Business Patterns'!$J$2,"FIPS State and County Code",$A2124,"fipstate",$B2124,"fipscty",$C2124,"naics","337124"))</f>
        <v>0</v>
      </c>
      <c r="J2124">
        <f>IF(ISERROR(VLOOKUP($B2124,'2010 State Business Patterns'!$AN$3:$AR$55,2,FALSE)),0,VLOOKUP($B2124,'2010 State Business Patterns'!$AN$3:$AR$55,2,FALSE))</f>
        <v>0.60198500440557934</v>
      </c>
      <c r="K2124" s="28">
        <f t="shared" si="166"/>
        <v>0</v>
      </c>
      <c r="L2124" s="28">
        <f>IF(ISERROR(GETPIVOTDATA("Sum of emp",'2010 County Business Patterns'!$J$2,"FIPS State and County Code",$A2124,"fipstate",$B2124,"fipscty",$C2124,"naics","337127")),0,GETPIVOTDATA("Sum of emp",'2010 County Business Patterns'!$J$2,"FIPS State and County Code",$A2124,"fipstate",$B2124,"fipscty",$C2124,"naics","337127"))</f>
        <v>0</v>
      </c>
      <c r="M2124" s="28">
        <f>IF(ISERROR(GETPIVOTDATA("Sum of Midpoint",'2010 County Business Patterns'!$J$2,"FIPS State and County Code",$A2124,"fipstate",$B2124,"fipscty",$C2124,"naics","337127")),0,GETPIVOTDATA("Sum of Midpoint",'2010 County Business Patterns'!$J$2,"FIPS State and County Code",$A2124,"fipstate",$B2124,"fipscty",$C2124,"naics","337127"))</f>
        <v>0</v>
      </c>
      <c r="N2124">
        <f>IF(ISERROR(VLOOKUP($B2124,'2010 State Business Patterns'!$AN$3:$AR$55,3,FALSE)),0,VLOOKUP($B2124,'2010 State Business Patterns'!$AN$3:$AR$55,3,FALSE))</f>
        <v>0.92498220291135824</v>
      </c>
      <c r="O2124" s="28">
        <f t="shared" si="167"/>
        <v>0</v>
      </c>
      <c r="P2124" s="28">
        <f>IF(ISERROR(GETPIVOTDATA("Sum of emp",'2010 County Business Patterns'!$J$2,"FIPS State and County Code",$A2124,"fipstate",$B2124,"fipscty",$C2124,"naics","337214")),0,GETPIVOTDATA("Sum of emp",'2010 County Business Patterns'!$J$2,"FIPS State and County Code",$A2124,"fipstate",$B2124,"fipscty",$C2124,"naics","337214"))</f>
        <v>0</v>
      </c>
      <c r="Q2124" s="28">
        <f>IF(ISERROR(GETPIVOTDATA("Sum of Midpoint",'2010 County Business Patterns'!$J$2,"FIPS State and County Code",$A2124,"fipstate",$B2124,"fipscty",$C2124,"naics","337214")),0,GETPIVOTDATA("Sum of Midpoint",'2010 County Business Patterns'!$J$2,"FIPS State and County Code",$A2124,"fipstate",$B2124,"fipscty",$C2124,"naics","337214"))</f>
        <v>0</v>
      </c>
      <c r="R2124">
        <f>IF(ISERROR(VLOOKUP($B2124,'2010 State Business Patterns'!$AN$3:$AR$55,4,FALSE)),0,VLOOKUP($B2124,'2010 State Business Patterns'!$AN$3:$AR$55,4,FALSE))</f>
        <v>0.67333333333333334</v>
      </c>
      <c r="S2124" s="28">
        <f t="shared" si="168"/>
        <v>0</v>
      </c>
      <c r="T2124" s="28">
        <f>IF(ISERROR(GETPIVOTDATA("Sum of emp",'2010 County Business Patterns'!$J$2,"FIPS State and County Code",$A2124,"fipstate",$B2124,"fipscty",$C2124,"naics","337215")),0,GETPIVOTDATA("Sum of emp",'2010 County Business Patterns'!$J$2,"FIPS State and County Code",$A2124,"fipstate",$B2124,"fipscty",$C2124,"naics","337215"))</f>
        <v>0</v>
      </c>
      <c r="U2124" s="28">
        <f>IF(ISERROR(GETPIVOTDATA("Sum of Midpoint",'2010 County Business Patterns'!$J$2,"FIPS State and County Code",$A2124,"fipstate",$B2124,"fipscty",$C2124,"naics","337215")),0,GETPIVOTDATA("Sum of Midpoint",'2010 County Business Patterns'!$J$2,"FIPS State and County Code",$A2124,"fipstate",$B2124,"fipscty",$C2124,"naics","337215"))</f>
        <v>60</v>
      </c>
      <c r="V2124">
        <f>IF(ISERROR(VLOOKUP($B2124,'2010 State Business Patterns'!$AN$3:$AR$55,5,FALSE)),0,VLOOKUP($B2124,'2010 State Business Patterns'!$AN$3:$AR$55,5,FALSE))</f>
        <v>0.51962616822429908</v>
      </c>
      <c r="W2124" s="28">
        <f t="shared" si="169"/>
        <v>15.588785046728972</v>
      </c>
    </row>
    <row r="2125" spans="1:23" hidden="1">
      <c r="A2125" s="1" t="s">
        <v>5583</v>
      </c>
      <c r="B2125" s="1" t="s">
        <v>1963</v>
      </c>
      <c r="C2125" s="1" t="s">
        <v>1911</v>
      </c>
      <c r="D2125" s="1" t="s">
        <v>5584</v>
      </c>
      <c r="E2125" s="1" t="s">
        <v>2057</v>
      </c>
      <c r="F2125" s="1" t="s">
        <v>5472</v>
      </c>
      <c r="G2125" s="47">
        <f t="shared" si="165"/>
        <v>0</v>
      </c>
      <c r="H2125" s="28">
        <f>IF(ISERROR(GETPIVOTDATA("Sum of emp",'2010 County Business Patterns'!$J$2,"FIPS State and County Code",$A2125,"fipstate",$B2125,"fipscty",$C2125,"naics","337124")),0,GETPIVOTDATA("Sum of emp",'2010 County Business Patterns'!$J$2,"FIPS State and County Code",$A2125,"fipstate",$B2125,"fipscty",$C2125,"naics","337124"))</f>
        <v>0</v>
      </c>
      <c r="I2125" s="28">
        <f>IF(ISERROR(GETPIVOTDATA("Sum of Midpoint",'2010 County Business Patterns'!$J$2,"FIPS State and County Code",$A2125,"fipstate",$B2125,"fipscty",$C2125,"naics","337124")),0,GETPIVOTDATA("Sum of Midpoint",'2010 County Business Patterns'!$J$2,"FIPS State and County Code",$A2125,"fipstate",$B2125,"fipscty",$C2125,"naics","337124"))</f>
        <v>0</v>
      </c>
      <c r="J2125">
        <f>IF(ISERROR(VLOOKUP($B2125,'2010 State Business Patterns'!$AN$3:$AR$55,2,FALSE)),0,VLOOKUP($B2125,'2010 State Business Patterns'!$AN$3:$AR$55,2,FALSE))</f>
        <v>0.60198500440557934</v>
      </c>
      <c r="K2125" s="28">
        <f t="shared" si="166"/>
        <v>0</v>
      </c>
      <c r="L2125" s="28">
        <f>IF(ISERROR(GETPIVOTDATA("Sum of emp",'2010 County Business Patterns'!$J$2,"FIPS State and County Code",$A2125,"fipstate",$B2125,"fipscty",$C2125,"naics","337127")),0,GETPIVOTDATA("Sum of emp",'2010 County Business Patterns'!$J$2,"FIPS State and County Code",$A2125,"fipstate",$B2125,"fipscty",$C2125,"naics","337127"))</f>
        <v>0</v>
      </c>
      <c r="M2125" s="28">
        <f>IF(ISERROR(GETPIVOTDATA("Sum of Midpoint",'2010 County Business Patterns'!$J$2,"FIPS State and County Code",$A2125,"fipstate",$B2125,"fipscty",$C2125,"naics","337127")),0,GETPIVOTDATA("Sum of Midpoint",'2010 County Business Patterns'!$J$2,"FIPS State and County Code",$A2125,"fipstate",$B2125,"fipscty",$C2125,"naics","337127"))</f>
        <v>0</v>
      </c>
      <c r="N2125">
        <f>IF(ISERROR(VLOOKUP($B2125,'2010 State Business Patterns'!$AN$3:$AR$55,3,FALSE)),0,VLOOKUP($B2125,'2010 State Business Patterns'!$AN$3:$AR$55,3,FALSE))</f>
        <v>0.92498220291135824</v>
      </c>
      <c r="O2125" s="28">
        <f t="shared" si="167"/>
        <v>0</v>
      </c>
      <c r="P2125" s="28">
        <f>IF(ISERROR(GETPIVOTDATA("Sum of emp",'2010 County Business Patterns'!$J$2,"FIPS State and County Code",$A2125,"fipstate",$B2125,"fipscty",$C2125,"naics","337214")),0,GETPIVOTDATA("Sum of emp",'2010 County Business Patterns'!$J$2,"FIPS State and County Code",$A2125,"fipstate",$B2125,"fipscty",$C2125,"naics","337214"))</f>
        <v>0</v>
      </c>
      <c r="Q2125" s="28">
        <f>IF(ISERROR(GETPIVOTDATA("Sum of Midpoint",'2010 County Business Patterns'!$J$2,"FIPS State and County Code",$A2125,"fipstate",$B2125,"fipscty",$C2125,"naics","337214")),0,GETPIVOTDATA("Sum of Midpoint",'2010 County Business Patterns'!$J$2,"FIPS State and County Code",$A2125,"fipstate",$B2125,"fipscty",$C2125,"naics","337214"))</f>
        <v>0</v>
      </c>
      <c r="R2125">
        <f>IF(ISERROR(VLOOKUP($B2125,'2010 State Business Patterns'!$AN$3:$AR$55,4,FALSE)),0,VLOOKUP($B2125,'2010 State Business Patterns'!$AN$3:$AR$55,4,FALSE))</f>
        <v>0.67333333333333334</v>
      </c>
      <c r="S2125" s="28">
        <f t="shared" si="168"/>
        <v>0</v>
      </c>
      <c r="T2125" s="28">
        <f>IF(ISERROR(GETPIVOTDATA("Sum of emp",'2010 County Business Patterns'!$J$2,"FIPS State and County Code",$A2125,"fipstate",$B2125,"fipscty",$C2125,"naics","337215")),0,GETPIVOTDATA("Sum of emp",'2010 County Business Patterns'!$J$2,"FIPS State and County Code",$A2125,"fipstate",$B2125,"fipscty",$C2125,"naics","337215"))</f>
        <v>0</v>
      </c>
      <c r="U2125" s="28">
        <f>IF(ISERROR(GETPIVOTDATA("Sum of Midpoint",'2010 County Business Patterns'!$J$2,"FIPS State and County Code",$A2125,"fipstate",$B2125,"fipscty",$C2125,"naics","337215")),0,GETPIVOTDATA("Sum of Midpoint",'2010 County Business Patterns'!$J$2,"FIPS State and County Code",$A2125,"fipstate",$B2125,"fipscty",$C2125,"naics","337215"))</f>
        <v>0</v>
      </c>
      <c r="V2125">
        <f>IF(ISERROR(VLOOKUP($B2125,'2010 State Business Patterns'!$AN$3:$AR$55,5,FALSE)),0,VLOOKUP($B2125,'2010 State Business Patterns'!$AN$3:$AR$55,5,FALSE))</f>
        <v>0.51962616822429908</v>
      </c>
      <c r="W2125" s="28">
        <f t="shared" si="169"/>
        <v>0</v>
      </c>
    </row>
    <row r="2126" spans="1:23" hidden="1">
      <c r="A2126" s="1" t="s">
        <v>5585</v>
      </c>
      <c r="B2126" s="1" t="s">
        <v>1963</v>
      </c>
      <c r="C2126" s="1" t="s">
        <v>1873</v>
      </c>
      <c r="D2126" s="1" t="s">
        <v>5586</v>
      </c>
      <c r="E2126" s="1" t="s">
        <v>2057</v>
      </c>
      <c r="F2126" s="1" t="s">
        <v>5472</v>
      </c>
      <c r="G2126" s="47">
        <f t="shared" si="165"/>
        <v>0</v>
      </c>
      <c r="H2126" s="28">
        <f>IF(ISERROR(GETPIVOTDATA("Sum of emp",'2010 County Business Patterns'!$J$2,"FIPS State and County Code",$A2126,"fipstate",$B2126,"fipscty",$C2126,"naics","337124")),0,GETPIVOTDATA("Sum of emp",'2010 County Business Patterns'!$J$2,"FIPS State and County Code",$A2126,"fipstate",$B2126,"fipscty",$C2126,"naics","337124"))</f>
        <v>0</v>
      </c>
      <c r="I2126" s="28">
        <f>IF(ISERROR(GETPIVOTDATA("Sum of Midpoint",'2010 County Business Patterns'!$J$2,"FIPS State and County Code",$A2126,"fipstate",$B2126,"fipscty",$C2126,"naics","337124")),0,GETPIVOTDATA("Sum of Midpoint",'2010 County Business Patterns'!$J$2,"FIPS State and County Code",$A2126,"fipstate",$B2126,"fipscty",$C2126,"naics","337124"))</f>
        <v>0</v>
      </c>
      <c r="J2126">
        <f>IF(ISERROR(VLOOKUP($B2126,'2010 State Business Patterns'!$AN$3:$AR$55,2,FALSE)),0,VLOOKUP($B2126,'2010 State Business Patterns'!$AN$3:$AR$55,2,FALSE))</f>
        <v>0.60198500440557934</v>
      </c>
      <c r="K2126" s="28">
        <f t="shared" si="166"/>
        <v>0</v>
      </c>
      <c r="L2126" s="28">
        <f>IF(ISERROR(GETPIVOTDATA("Sum of emp",'2010 County Business Patterns'!$J$2,"FIPS State and County Code",$A2126,"fipstate",$B2126,"fipscty",$C2126,"naics","337127")),0,GETPIVOTDATA("Sum of emp",'2010 County Business Patterns'!$J$2,"FIPS State and County Code",$A2126,"fipstate",$B2126,"fipscty",$C2126,"naics","337127"))</f>
        <v>0</v>
      </c>
      <c r="M2126" s="28">
        <f>IF(ISERROR(GETPIVOTDATA("Sum of Midpoint",'2010 County Business Patterns'!$J$2,"FIPS State and County Code",$A2126,"fipstate",$B2126,"fipscty",$C2126,"naics","337127")),0,GETPIVOTDATA("Sum of Midpoint",'2010 County Business Patterns'!$J$2,"FIPS State and County Code",$A2126,"fipstate",$B2126,"fipscty",$C2126,"naics","337127"))</f>
        <v>0</v>
      </c>
      <c r="N2126">
        <f>IF(ISERROR(VLOOKUP($B2126,'2010 State Business Patterns'!$AN$3:$AR$55,3,FALSE)),0,VLOOKUP($B2126,'2010 State Business Patterns'!$AN$3:$AR$55,3,FALSE))</f>
        <v>0.92498220291135824</v>
      </c>
      <c r="O2126" s="28">
        <f t="shared" si="167"/>
        <v>0</v>
      </c>
      <c r="P2126" s="28">
        <f>IF(ISERROR(GETPIVOTDATA("Sum of emp",'2010 County Business Patterns'!$J$2,"FIPS State and County Code",$A2126,"fipstate",$B2126,"fipscty",$C2126,"naics","337214")),0,GETPIVOTDATA("Sum of emp",'2010 County Business Patterns'!$J$2,"FIPS State and County Code",$A2126,"fipstate",$B2126,"fipscty",$C2126,"naics","337214"))</f>
        <v>0</v>
      </c>
      <c r="Q2126" s="28">
        <f>IF(ISERROR(GETPIVOTDATA("Sum of Midpoint",'2010 County Business Patterns'!$J$2,"FIPS State and County Code",$A2126,"fipstate",$B2126,"fipscty",$C2126,"naics","337214")),0,GETPIVOTDATA("Sum of Midpoint",'2010 County Business Patterns'!$J$2,"FIPS State and County Code",$A2126,"fipstate",$B2126,"fipscty",$C2126,"naics","337214"))</f>
        <v>0</v>
      </c>
      <c r="R2126">
        <f>IF(ISERROR(VLOOKUP($B2126,'2010 State Business Patterns'!$AN$3:$AR$55,4,FALSE)),0,VLOOKUP($B2126,'2010 State Business Patterns'!$AN$3:$AR$55,4,FALSE))</f>
        <v>0.67333333333333334</v>
      </c>
      <c r="S2126" s="28">
        <f t="shared" si="168"/>
        <v>0</v>
      </c>
      <c r="T2126" s="28">
        <f>IF(ISERROR(GETPIVOTDATA("Sum of emp",'2010 County Business Patterns'!$J$2,"FIPS State and County Code",$A2126,"fipstate",$B2126,"fipscty",$C2126,"naics","337215")),0,GETPIVOTDATA("Sum of emp",'2010 County Business Patterns'!$J$2,"FIPS State and County Code",$A2126,"fipstate",$B2126,"fipscty",$C2126,"naics","337215"))</f>
        <v>0</v>
      </c>
      <c r="U2126" s="28">
        <f>IF(ISERROR(GETPIVOTDATA("Sum of Midpoint",'2010 County Business Patterns'!$J$2,"FIPS State and County Code",$A2126,"fipstate",$B2126,"fipscty",$C2126,"naics","337215")),0,GETPIVOTDATA("Sum of Midpoint",'2010 County Business Patterns'!$J$2,"FIPS State and County Code",$A2126,"fipstate",$B2126,"fipscty",$C2126,"naics","337215"))</f>
        <v>0</v>
      </c>
      <c r="V2126">
        <f>IF(ISERROR(VLOOKUP($B2126,'2010 State Business Patterns'!$AN$3:$AR$55,5,FALSE)),0,VLOOKUP($B2126,'2010 State Business Patterns'!$AN$3:$AR$55,5,FALSE))</f>
        <v>0.51962616822429908</v>
      </c>
      <c r="W2126" s="28">
        <f t="shared" si="169"/>
        <v>0</v>
      </c>
    </row>
    <row r="2127" spans="1:23">
      <c r="A2127" s="1" t="s">
        <v>5587</v>
      </c>
      <c r="B2127" s="1" t="s">
        <v>1963</v>
      </c>
      <c r="C2127" s="1" t="s">
        <v>1926</v>
      </c>
      <c r="D2127" s="1" t="s">
        <v>3085</v>
      </c>
      <c r="E2127" s="1" t="s">
        <v>2057</v>
      </c>
      <c r="F2127" s="1" t="s">
        <v>5472</v>
      </c>
      <c r="G2127" s="47">
        <f t="shared" si="165"/>
        <v>4.6249110145567913</v>
      </c>
      <c r="H2127" s="28">
        <f>IF(ISERROR(GETPIVOTDATA("Sum of emp",'2010 County Business Patterns'!$J$2,"FIPS State and County Code",$A2127,"fipstate",$B2127,"fipscty",$C2127,"naics","337124")),0,GETPIVOTDATA("Sum of emp",'2010 County Business Patterns'!$J$2,"FIPS State and County Code",$A2127,"fipstate",$B2127,"fipscty",$C2127,"naics","337124"))</f>
        <v>0</v>
      </c>
      <c r="I2127" s="28">
        <f>IF(ISERROR(GETPIVOTDATA("Sum of Midpoint",'2010 County Business Patterns'!$J$2,"FIPS State and County Code",$A2127,"fipstate",$B2127,"fipscty",$C2127,"naics","337124")),0,GETPIVOTDATA("Sum of Midpoint",'2010 County Business Patterns'!$J$2,"FIPS State and County Code",$A2127,"fipstate",$B2127,"fipscty",$C2127,"naics","337124"))</f>
        <v>0</v>
      </c>
      <c r="J2127">
        <f>IF(ISERROR(VLOOKUP($B2127,'2010 State Business Patterns'!$AN$3:$AR$55,2,FALSE)),0,VLOOKUP($B2127,'2010 State Business Patterns'!$AN$3:$AR$55,2,FALSE))</f>
        <v>0.60198500440557934</v>
      </c>
      <c r="K2127" s="28">
        <f t="shared" si="166"/>
        <v>0</v>
      </c>
      <c r="L2127" s="28">
        <f>IF(ISERROR(GETPIVOTDATA("Sum of emp",'2010 County Business Patterns'!$J$2,"FIPS State and County Code",$A2127,"fipstate",$B2127,"fipscty",$C2127,"naics","337127")),0,GETPIVOTDATA("Sum of emp",'2010 County Business Patterns'!$J$2,"FIPS State and County Code",$A2127,"fipstate",$B2127,"fipscty",$C2127,"naics","337127"))</f>
        <v>0</v>
      </c>
      <c r="M2127" s="28">
        <f>IF(ISERROR(GETPIVOTDATA("Sum of Midpoint",'2010 County Business Patterns'!$J$2,"FIPS State and County Code",$A2127,"fipstate",$B2127,"fipscty",$C2127,"naics","337127")),0,GETPIVOTDATA("Sum of Midpoint",'2010 County Business Patterns'!$J$2,"FIPS State and County Code",$A2127,"fipstate",$B2127,"fipscty",$C2127,"naics","337127"))</f>
        <v>10</v>
      </c>
      <c r="N2127">
        <f>IF(ISERROR(VLOOKUP($B2127,'2010 State Business Patterns'!$AN$3:$AR$55,3,FALSE)),0,VLOOKUP($B2127,'2010 State Business Patterns'!$AN$3:$AR$55,3,FALSE))</f>
        <v>0.92498220291135824</v>
      </c>
      <c r="O2127" s="28">
        <f t="shared" si="167"/>
        <v>4.6249110145567913</v>
      </c>
      <c r="P2127" s="28">
        <f>IF(ISERROR(GETPIVOTDATA("Sum of emp",'2010 County Business Patterns'!$J$2,"FIPS State and County Code",$A2127,"fipstate",$B2127,"fipscty",$C2127,"naics","337214")),0,GETPIVOTDATA("Sum of emp",'2010 County Business Patterns'!$J$2,"FIPS State and County Code",$A2127,"fipstate",$B2127,"fipscty",$C2127,"naics","337214"))</f>
        <v>0</v>
      </c>
      <c r="Q2127" s="28">
        <f>IF(ISERROR(GETPIVOTDATA("Sum of Midpoint",'2010 County Business Patterns'!$J$2,"FIPS State and County Code",$A2127,"fipstate",$B2127,"fipscty",$C2127,"naics","337214")),0,GETPIVOTDATA("Sum of Midpoint",'2010 County Business Patterns'!$J$2,"FIPS State and County Code",$A2127,"fipstate",$B2127,"fipscty",$C2127,"naics","337214"))</f>
        <v>0</v>
      </c>
      <c r="R2127">
        <f>IF(ISERROR(VLOOKUP($B2127,'2010 State Business Patterns'!$AN$3:$AR$55,4,FALSE)),0,VLOOKUP($B2127,'2010 State Business Patterns'!$AN$3:$AR$55,4,FALSE))</f>
        <v>0.67333333333333334</v>
      </c>
      <c r="S2127" s="28">
        <f t="shared" si="168"/>
        <v>0</v>
      </c>
      <c r="T2127" s="28">
        <f>IF(ISERROR(GETPIVOTDATA("Sum of emp",'2010 County Business Patterns'!$J$2,"FIPS State and County Code",$A2127,"fipstate",$B2127,"fipscty",$C2127,"naics","337215")),0,GETPIVOTDATA("Sum of emp",'2010 County Business Patterns'!$J$2,"FIPS State and County Code",$A2127,"fipstate",$B2127,"fipscty",$C2127,"naics","337215"))</f>
        <v>0</v>
      </c>
      <c r="U2127" s="28">
        <f>IF(ISERROR(GETPIVOTDATA("Sum of Midpoint",'2010 County Business Patterns'!$J$2,"FIPS State and County Code",$A2127,"fipstate",$B2127,"fipscty",$C2127,"naics","337215")),0,GETPIVOTDATA("Sum of Midpoint",'2010 County Business Patterns'!$J$2,"FIPS State and County Code",$A2127,"fipstate",$B2127,"fipscty",$C2127,"naics","337215"))</f>
        <v>0</v>
      </c>
      <c r="V2127">
        <f>IF(ISERROR(VLOOKUP($B2127,'2010 State Business Patterns'!$AN$3:$AR$55,5,FALSE)),0,VLOOKUP($B2127,'2010 State Business Patterns'!$AN$3:$AR$55,5,FALSE))</f>
        <v>0.51962616822429908</v>
      </c>
      <c r="W2127" s="28">
        <f t="shared" si="169"/>
        <v>0</v>
      </c>
    </row>
    <row r="2128" spans="1:23" hidden="1">
      <c r="A2128" s="1" t="s">
        <v>5588</v>
      </c>
      <c r="B2128" s="1" t="s">
        <v>1963</v>
      </c>
      <c r="C2128" s="1" t="s">
        <v>1912</v>
      </c>
      <c r="D2128" s="1" t="s">
        <v>2188</v>
      </c>
      <c r="E2128" s="1" t="s">
        <v>2057</v>
      </c>
      <c r="F2128" s="1" t="s">
        <v>5472</v>
      </c>
      <c r="G2128" s="47">
        <f t="shared" si="165"/>
        <v>0</v>
      </c>
      <c r="H2128" s="28">
        <f>IF(ISERROR(GETPIVOTDATA("Sum of emp",'2010 County Business Patterns'!$J$2,"FIPS State and County Code",$A2128,"fipstate",$B2128,"fipscty",$C2128,"naics","337124")),0,GETPIVOTDATA("Sum of emp",'2010 County Business Patterns'!$J$2,"FIPS State and County Code",$A2128,"fipstate",$B2128,"fipscty",$C2128,"naics","337124"))</f>
        <v>0</v>
      </c>
      <c r="I2128" s="28">
        <f>IF(ISERROR(GETPIVOTDATA("Sum of Midpoint",'2010 County Business Patterns'!$J$2,"FIPS State and County Code",$A2128,"fipstate",$B2128,"fipscty",$C2128,"naics","337124")),0,GETPIVOTDATA("Sum of Midpoint",'2010 County Business Patterns'!$J$2,"FIPS State and County Code",$A2128,"fipstate",$B2128,"fipscty",$C2128,"naics","337124"))</f>
        <v>0</v>
      </c>
      <c r="J2128">
        <f>IF(ISERROR(VLOOKUP($B2128,'2010 State Business Patterns'!$AN$3:$AR$55,2,FALSE)),0,VLOOKUP($B2128,'2010 State Business Patterns'!$AN$3:$AR$55,2,FALSE))</f>
        <v>0.60198500440557934</v>
      </c>
      <c r="K2128" s="28">
        <f t="shared" si="166"/>
        <v>0</v>
      </c>
      <c r="L2128" s="28">
        <f>IF(ISERROR(GETPIVOTDATA("Sum of emp",'2010 County Business Patterns'!$J$2,"FIPS State and County Code",$A2128,"fipstate",$B2128,"fipscty",$C2128,"naics","337127")),0,GETPIVOTDATA("Sum of emp",'2010 County Business Patterns'!$J$2,"FIPS State and County Code",$A2128,"fipstate",$B2128,"fipscty",$C2128,"naics","337127"))</f>
        <v>0</v>
      </c>
      <c r="M2128" s="28">
        <f>IF(ISERROR(GETPIVOTDATA("Sum of Midpoint",'2010 County Business Patterns'!$J$2,"FIPS State and County Code",$A2128,"fipstate",$B2128,"fipscty",$C2128,"naics","337127")),0,GETPIVOTDATA("Sum of Midpoint",'2010 County Business Patterns'!$J$2,"FIPS State and County Code",$A2128,"fipstate",$B2128,"fipscty",$C2128,"naics","337127"))</f>
        <v>0</v>
      </c>
      <c r="N2128">
        <f>IF(ISERROR(VLOOKUP($B2128,'2010 State Business Patterns'!$AN$3:$AR$55,3,FALSE)),0,VLOOKUP($B2128,'2010 State Business Patterns'!$AN$3:$AR$55,3,FALSE))</f>
        <v>0.92498220291135824</v>
      </c>
      <c r="O2128" s="28">
        <f t="shared" si="167"/>
        <v>0</v>
      </c>
      <c r="P2128" s="28">
        <f>IF(ISERROR(GETPIVOTDATA("Sum of emp",'2010 County Business Patterns'!$J$2,"FIPS State and County Code",$A2128,"fipstate",$B2128,"fipscty",$C2128,"naics","337214")),0,GETPIVOTDATA("Sum of emp",'2010 County Business Patterns'!$J$2,"FIPS State and County Code",$A2128,"fipstate",$B2128,"fipscty",$C2128,"naics","337214"))</f>
        <v>0</v>
      </c>
      <c r="Q2128" s="28">
        <f>IF(ISERROR(GETPIVOTDATA("Sum of Midpoint",'2010 County Business Patterns'!$J$2,"FIPS State and County Code",$A2128,"fipstate",$B2128,"fipscty",$C2128,"naics","337214")),0,GETPIVOTDATA("Sum of Midpoint",'2010 County Business Patterns'!$J$2,"FIPS State and County Code",$A2128,"fipstate",$B2128,"fipscty",$C2128,"naics","337214"))</f>
        <v>0</v>
      </c>
      <c r="R2128">
        <f>IF(ISERROR(VLOOKUP($B2128,'2010 State Business Patterns'!$AN$3:$AR$55,4,FALSE)),0,VLOOKUP($B2128,'2010 State Business Patterns'!$AN$3:$AR$55,4,FALSE))</f>
        <v>0.67333333333333334</v>
      </c>
      <c r="S2128" s="28">
        <f t="shared" si="168"/>
        <v>0</v>
      </c>
      <c r="T2128" s="28">
        <f>IF(ISERROR(GETPIVOTDATA("Sum of emp",'2010 County Business Patterns'!$J$2,"FIPS State and County Code",$A2128,"fipstate",$B2128,"fipscty",$C2128,"naics","337215")),0,GETPIVOTDATA("Sum of emp",'2010 County Business Patterns'!$J$2,"FIPS State and County Code",$A2128,"fipstate",$B2128,"fipscty",$C2128,"naics","337215"))</f>
        <v>0</v>
      </c>
      <c r="U2128" s="28">
        <f>IF(ISERROR(GETPIVOTDATA("Sum of Midpoint",'2010 County Business Patterns'!$J$2,"FIPS State and County Code",$A2128,"fipstate",$B2128,"fipscty",$C2128,"naics","337215")),0,GETPIVOTDATA("Sum of Midpoint",'2010 County Business Patterns'!$J$2,"FIPS State and County Code",$A2128,"fipstate",$B2128,"fipscty",$C2128,"naics","337215"))</f>
        <v>0</v>
      </c>
      <c r="V2128">
        <f>IF(ISERROR(VLOOKUP($B2128,'2010 State Business Patterns'!$AN$3:$AR$55,5,FALSE)),0,VLOOKUP($B2128,'2010 State Business Patterns'!$AN$3:$AR$55,5,FALSE))</f>
        <v>0.51962616822429908</v>
      </c>
      <c r="W2128" s="28">
        <f t="shared" si="169"/>
        <v>0</v>
      </c>
    </row>
    <row r="2129" spans="1:23">
      <c r="A2129" s="1" t="s">
        <v>5589</v>
      </c>
      <c r="B2129" s="1" t="s">
        <v>1963</v>
      </c>
      <c r="C2129" s="1" t="s">
        <v>1921</v>
      </c>
      <c r="D2129" s="1" t="s">
        <v>3088</v>
      </c>
      <c r="E2129" s="1" t="s">
        <v>2057</v>
      </c>
      <c r="F2129" s="1" t="s">
        <v>5472</v>
      </c>
      <c r="G2129" s="47">
        <f t="shared" si="165"/>
        <v>21.608635090784766</v>
      </c>
      <c r="H2129" s="28">
        <f>IF(ISERROR(GETPIVOTDATA("Sum of emp",'2010 County Business Patterns'!$J$2,"FIPS State and County Code",$A2129,"fipstate",$B2129,"fipscty",$C2129,"naics","337124")),0,GETPIVOTDATA("Sum of emp",'2010 County Business Patterns'!$J$2,"FIPS State and County Code",$A2129,"fipstate",$B2129,"fipscty",$C2129,"naics","337124"))</f>
        <v>0</v>
      </c>
      <c r="I2129" s="28">
        <f>IF(ISERROR(GETPIVOTDATA("Sum of Midpoint",'2010 County Business Patterns'!$J$2,"FIPS State and County Code",$A2129,"fipstate",$B2129,"fipscty",$C2129,"naics","337124")),0,GETPIVOTDATA("Sum of Midpoint",'2010 County Business Patterns'!$J$2,"FIPS State and County Code",$A2129,"fipstate",$B2129,"fipscty",$C2129,"naics","337124"))</f>
        <v>10</v>
      </c>
      <c r="J2129">
        <f>IF(ISERROR(VLOOKUP($B2129,'2010 State Business Patterns'!$AN$3:$AR$55,2,FALSE)),0,VLOOKUP($B2129,'2010 State Business Patterns'!$AN$3:$AR$55,2,FALSE))</f>
        <v>0.60198500440557934</v>
      </c>
      <c r="K2129" s="28">
        <f t="shared" si="166"/>
        <v>6.0198500440557936</v>
      </c>
      <c r="L2129" s="28">
        <f>IF(ISERROR(GETPIVOTDATA("Sum of emp",'2010 County Business Patterns'!$J$2,"FIPS State and County Code",$A2129,"fipstate",$B2129,"fipscty",$C2129,"naics","337127")),0,GETPIVOTDATA("Sum of emp",'2010 County Business Patterns'!$J$2,"FIPS State and County Code",$A2129,"fipstate",$B2129,"fipscty",$C2129,"naics","337127"))</f>
        <v>0</v>
      </c>
      <c r="M2129" s="28">
        <f>IF(ISERROR(GETPIVOTDATA("Sum of Midpoint",'2010 County Business Patterns'!$J$2,"FIPS State and County Code",$A2129,"fipstate",$B2129,"fipscty",$C2129,"naics","337127")),0,GETPIVOTDATA("Sum of Midpoint",'2010 County Business Patterns'!$J$2,"FIPS State and County Code",$A2129,"fipstate",$B2129,"fipscty",$C2129,"naics","337127"))</f>
        <v>0</v>
      </c>
      <c r="N2129">
        <f>IF(ISERROR(VLOOKUP($B2129,'2010 State Business Patterns'!$AN$3:$AR$55,3,FALSE)),0,VLOOKUP($B2129,'2010 State Business Patterns'!$AN$3:$AR$55,3,FALSE))</f>
        <v>0.92498220291135824</v>
      </c>
      <c r="O2129" s="28">
        <f t="shared" si="167"/>
        <v>0</v>
      </c>
      <c r="P2129" s="28">
        <f>IF(ISERROR(GETPIVOTDATA("Sum of emp",'2010 County Business Patterns'!$J$2,"FIPS State and County Code",$A2129,"fipstate",$B2129,"fipscty",$C2129,"naics","337214")),0,GETPIVOTDATA("Sum of emp",'2010 County Business Patterns'!$J$2,"FIPS State and County Code",$A2129,"fipstate",$B2129,"fipscty",$C2129,"naics","337214"))</f>
        <v>0</v>
      </c>
      <c r="Q2129" s="28">
        <f>IF(ISERROR(GETPIVOTDATA("Sum of Midpoint",'2010 County Business Patterns'!$J$2,"FIPS State and County Code",$A2129,"fipstate",$B2129,"fipscty",$C2129,"naics","337214")),0,GETPIVOTDATA("Sum of Midpoint",'2010 County Business Patterns'!$J$2,"FIPS State and County Code",$A2129,"fipstate",$B2129,"fipscty",$C2129,"naics","337214"))</f>
        <v>0</v>
      </c>
      <c r="R2129">
        <f>IF(ISERROR(VLOOKUP($B2129,'2010 State Business Patterns'!$AN$3:$AR$55,4,FALSE)),0,VLOOKUP($B2129,'2010 State Business Patterns'!$AN$3:$AR$55,4,FALSE))</f>
        <v>0.67333333333333334</v>
      </c>
      <c r="S2129" s="28">
        <f t="shared" si="168"/>
        <v>0</v>
      </c>
      <c r="T2129" s="28">
        <f>IF(ISERROR(GETPIVOTDATA("Sum of emp",'2010 County Business Patterns'!$J$2,"FIPS State and County Code",$A2129,"fipstate",$B2129,"fipscty",$C2129,"naics","337215")),0,GETPIVOTDATA("Sum of emp",'2010 County Business Patterns'!$J$2,"FIPS State and County Code",$A2129,"fipstate",$B2129,"fipscty",$C2129,"naics","337215"))</f>
        <v>0</v>
      </c>
      <c r="U2129" s="28">
        <f>IF(ISERROR(GETPIVOTDATA("Sum of Midpoint",'2010 County Business Patterns'!$J$2,"FIPS State and County Code",$A2129,"fipstate",$B2129,"fipscty",$C2129,"naics","337215")),0,GETPIVOTDATA("Sum of Midpoint",'2010 County Business Patterns'!$J$2,"FIPS State and County Code",$A2129,"fipstate",$B2129,"fipscty",$C2129,"naics","337215"))</f>
        <v>60</v>
      </c>
      <c r="V2129">
        <f>IF(ISERROR(VLOOKUP($B2129,'2010 State Business Patterns'!$AN$3:$AR$55,5,FALSE)),0,VLOOKUP($B2129,'2010 State Business Patterns'!$AN$3:$AR$55,5,FALSE))</f>
        <v>0.51962616822429908</v>
      </c>
      <c r="W2129" s="28">
        <f t="shared" si="169"/>
        <v>15.588785046728972</v>
      </c>
    </row>
    <row r="2130" spans="1:23">
      <c r="A2130" s="1" t="s">
        <v>5590</v>
      </c>
      <c r="B2130" s="1" t="s">
        <v>1963</v>
      </c>
      <c r="C2130" s="1" t="s">
        <v>1913</v>
      </c>
      <c r="D2130" s="1" t="s">
        <v>5470</v>
      </c>
      <c r="E2130" s="1" t="s">
        <v>2057</v>
      </c>
      <c r="F2130" s="1" t="s">
        <v>5472</v>
      </c>
      <c r="G2130" s="47">
        <f t="shared" si="165"/>
        <v>27.749466087340746</v>
      </c>
      <c r="H2130" s="28">
        <f>IF(ISERROR(GETPIVOTDATA("Sum of emp",'2010 County Business Patterns'!$J$2,"FIPS State and County Code",$A2130,"fipstate",$B2130,"fipscty",$C2130,"naics","337124")),0,GETPIVOTDATA("Sum of emp",'2010 County Business Patterns'!$J$2,"FIPS State and County Code",$A2130,"fipstate",$B2130,"fipscty",$C2130,"naics","337124"))</f>
        <v>0</v>
      </c>
      <c r="I2130" s="28">
        <f>IF(ISERROR(GETPIVOTDATA("Sum of Midpoint",'2010 County Business Patterns'!$J$2,"FIPS State and County Code",$A2130,"fipstate",$B2130,"fipscty",$C2130,"naics","337124")),0,GETPIVOTDATA("Sum of Midpoint",'2010 County Business Patterns'!$J$2,"FIPS State and County Code",$A2130,"fipstate",$B2130,"fipscty",$C2130,"naics","337124"))</f>
        <v>0</v>
      </c>
      <c r="J2130">
        <f>IF(ISERROR(VLOOKUP($B2130,'2010 State Business Patterns'!$AN$3:$AR$55,2,FALSE)),0,VLOOKUP($B2130,'2010 State Business Patterns'!$AN$3:$AR$55,2,FALSE))</f>
        <v>0.60198500440557934</v>
      </c>
      <c r="K2130" s="28">
        <f t="shared" si="166"/>
        <v>0</v>
      </c>
      <c r="L2130" s="28">
        <f>IF(ISERROR(GETPIVOTDATA("Sum of emp",'2010 County Business Patterns'!$J$2,"FIPS State and County Code",$A2130,"fipstate",$B2130,"fipscty",$C2130,"naics","337127")),0,GETPIVOTDATA("Sum of emp",'2010 County Business Patterns'!$J$2,"FIPS State and County Code",$A2130,"fipstate",$B2130,"fipscty",$C2130,"naics","337127"))</f>
        <v>0</v>
      </c>
      <c r="M2130" s="28">
        <f>IF(ISERROR(GETPIVOTDATA("Sum of Midpoint",'2010 County Business Patterns'!$J$2,"FIPS State and County Code",$A2130,"fipstate",$B2130,"fipscty",$C2130,"naics","337127")),0,GETPIVOTDATA("Sum of Midpoint",'2010 County Business Patterns'!$J$2,"FIPS State and County Code",$A2130,"fipstate",$B2130,"fipscty",$C2130,"naics","337127"))</f>
        <v>60</v>
      </c>
      <c r="N2130">
        <f>IF(ISERROR(VLOOKUP($B2130,'2010 State Business Patterns'!$AN$3:$AR$55,3,FALSE)),0,VLOOKUP($B2130,'2010 State Business Patterns'!$AN$3:$AR$55,3,FALSE))</f>
        <v>0.92498220291135824</v>
      </c>
      <c r="O2130" s="28">
        <f t="shared" si="167"/>
        <v>27.749466087340746</v>
      </c>
      <c r="P2130" s="28">
        <f>IF(ISERROR(GETPIVOTDATA("Sum of emp",'2010 County Business Patterns'!$J$2,"FIPS State and County Code",$A2130,"fipstate",$B2130,"fipscty",$C2130,"naics","337214")),0,GETPIVOTDATA("Sum of emp",'2010 County Business Patterns'!$J$2,"FIPS State and County Code",$A2130,"fipstate",$B2130,"fipscty",$C2130,"naics","337214"))</f>
        <v>0</v>
      </c>
      <c r="Q2130" s="28">
        <f>IF(ISERROR(GETPIVOTDATA("Sum of Midpoint",'2010 County Business Patterns'!$J$2,"FIPS State and County Code",$A2130,"fipstate",$B2130,"fipscty",$C2130,"naics","337214")),0,GETPIVOTDATA("Sum of Midpoint",'2010 County Business Patterns'!$J$2,"FIPS State and County Code",$A2130,"fipstate",$B2130,"fipscty",$C2130,"naics","337214"))</f>
        <v>0</v>
      </c>
      <c r="R2130">
        <f>IF(ISERROR(VLOOKUP($B2130,'2010 State Business Patterns'!$AN$3:$AR$55,4,FALSE)),0,VLOOKUP($B2130,'2010 State Business Patterns'!$AN$3:$AR$55,4,FALSE))</f>
        <v>0.67333333333333334</v>
      </c>
      <c r="S2130" s="28">
        <f t="shared" si="168"/>
        <v>0</v>
      </c>
      <c r="T2130" s="28">
        <f>IF(ISERROR(GETPIVOTDATA("Sum of emp",'2010 County Business Patterns'!$J$2,"FIPS State and County Code",$A2130,"fipstate",$B2130,"fipscty",$C2130,"naics","337215")),0,GETPIVOTDATA("Sum of emp",'2010 County Business Patterns'!$J$2,"FIPS State and County Code",$A2130,"fipstate",$B2130,"fipscty",$C2130,"naics","337215"))</f>
        <v>0</v>
      </c>
      <c r="U2130" s="28">
        <f>IF(ISERROR(GETPIVOTDATA("Sum of Midpoint",'2010 County Business Patterns'!$J$2,"FIPS State and County Code",$A2130,"fipstate",$B2130,"fipscty",$C2130,"naics","337215")),0,GETPIVOTDATA("Sum of Midpoint",'2010 County Business Patterns'!$J$2,"FIPS State and County Code",$A2130,"fipstate",$B2130,"fipscty",$C2130,"naics","337215"))</f>
        <v>0</v>
      </c>
      <c r="V2130">
        <f>IF(ISERROR(VLOOKUP($B2130,'2010 State Business Patterns'!$AN$3:$AR$55,5,FALSE)),0,VLOOKUP($B2130,'2010 State Business Patterns'!$AN$3:$AR$55,5,FALSE))</f>
        <v>0.51962616822429908</v>
      </c>
      <c r="W2130" s="28">
        <f t="shared" si="169"/>
        <v>0</v>
      </c>
    </row>
    <row r="2131" spans="1:23">
      <c r="A2131" s="1" t="s">
        <v>5591</v>
      </c>
      <c r="B2131" s="1" t="s">
        <v>1963</v>
      </c>
      <c r="C2131" s="1" t="s">
        <v>1922</v>
      </c>
      <c r="D2131" s="1" t="s">
        <v>5592</v>
      </c>
      <c r="E2131" s="1" t="s">
        <v>2057</v>
      </c>
      <c r="F2131" s="1" t="s">
        <v>5472</v>
      </c>
      <c r="G2131" s="47">
        <f t="shared" si="165"/>
        <v>27.749466087340746</v>
      </c>
      <c r="H2131" s="28">
        <f>IF(ISERROR(GETPIVOTDATA("Sum of emp",'2010 County Business Patterns'!$J$2,"FIPS State and County Code",$A2131,"fipstate",$B2131,"fipscty",$C2131,"naics","337124")),0,GETPIVOTDATA("Sum of emp",'2010 County Business Patterns'!$J$2,"FIPS State and County Code",$A2131,"fipstate",$B2131,"fipscty",$C2131,"naics","337124"))</f>
        <v>0</v>
      </c>
      <c r="I2131" s="28">
        <f>IF(ISERROR(GETPIVOTDATA("Sum of Midpoint",'2010 County Business Patterns'!$J$2,"FIPS State and County Code",$A2131,"fipstate",$B2131,"fipscty",$C2131,"naics","337124")),0,GETPIVOTDATA("Sum of Midpoint",'2010 County Business Patterns'!$J$2,"FIPS State and County Code",$A2131,"fipstate",$B2131,"fipscty",$C2131,"naics","337124"))</f>
        <v>0</v>
      </c>
      <c r="J2131">
        <f>IF(ISERROR(VLOOKUP($B2131,'2010 State Business Patterns'!$AN$3:$AR$55,2,FALSE)),0,VLOOKUP($B2131,'2010 State Business Patterns'!$AN$3:$AR$55,2,FALSE))</f>
        <v>0.60198500440557934</v>
      </c>
      <c r="K2131" s="28">
        <f t="shared" si="166"/>
        <v>0</v>
      </c>
      <c r="L2131" s="28">
        <f>IF(ISERROR(GETPIVOTDATA("Sum of emp",'2010 County Business Patterns'!$J$2,"FIPS State and County Code",$A2131,"fipstate",$B2131,"fipscty",$C2131,"naics","337127")),0,GETPIVOTDATA("Sum of emp",'2010 County Business Patterns'!$J$2,"FIPS State and County Code",$A2131,"fipstate",$B2131,"fipscty",$C2131,"naics","337127"))</f>
        <v>0</v>
      </c>
      <c r="M2131" s="28">
        <f>IF(ISERROR(GETPIVOTDATA("Sum of Midpoint",'2010 County Business Patterns'!$J$2,"FIPS State and County Code",$A2131,"fipstate",$B2131,"fipscty",$C2131,"naics","337127")),0,GETPIVOTDATA("Sum of Midpoint",'2010 County Business Patterns'!$J$2,"FIPS State and County Code",$A2131,"fipstate",$B2131,"fipscty",$C2131,"naics","337127"))</f>
        <v>60</v>
      </c>
      <c r="N2131">
        <f>IF(ISERROR(VLOOKUP($B2131,'2010 State Business Patterns'!$AN$3:$AR$55,3,FALSE)),0,VLOOKUP($B2131,'2010 State Business Patterns'!$AN$3:$AR$55,3,FALSE))</f>
        <v>0.92498220291135824</v>
      </c>
      <c r="O2131" s="28">
        <f t="shared" si="167"/>
        <v>27.749466087340746</v>
      </c>
      <c r="P2131" s="28">
        <f>IF(ISERROR(GETPIVOTDATA("Sum of emp",'2010 County Business Patterns'!$J$2,"FIPS State and County Code",$A2131,"fipstate",$B2131,"fipscty",$C2131,"naics","337214")),0,GETPIVOTDATA("Sum of emp",'2010 County Business Patterns'!$J$2,"FIPS State and County Code",$A2131,"fipstate",$B2131,"fipscty",$C2131,"naics","337214"))</f>
        <v>0</v>
      </c>
      <c r="Q2131" s="28">
        <f>IF(ISERROR(GETPIVOTDATA("Sum of Midpoint",'2010 County Business Patterns'!$J$2,"FIPS State and County Code",$A2131,"fipstate",$B2131,"fipscty",$C2131,"naics","337214")),0,GETPIVOTDATA("Sum of Midpoint",'2010 County Business Patterns'!$J$2,"FIPS State and County Code",$A2131,"fipstate",$B2131,"fipscty",$C2131,"naics","337214"))</f>
        <v>0</v>
      </c>
      <c r="R2131">
        <f>IF(ISERROR(VLOOKUP($B2131,'2010 State Business Patterns'!$AN$3:$AR$55,4,FALSE)),0,VLOOKUP($B2131,'2010 State Business Patterns'!$AN$3:$AR$55,4,FALSE))</f>
        <v>0.67333333333333334</v>
      </c>
      <c r="S2131" s="28">
        <f t="shared" si="168"/>
        <v>0</v>
      </c>
      <c r="T2131" s="28">
        <f>IF(ISERROR(GETPIVOTDATA("Sum of emp",'2010 County Business Patterns'!$J$2,"FIPS State and County Code",$A2131,"fipstate",$B2131,"fipscty",$C2131,"naics","337215")),0,GETPIVOTDATA("Sum of emp",'2010 County Business Patterns'!$J$2,"FIPS State and County Code",$A2131,"fipstate",$B2131,"fipscty",$C2131,"naics","337215"))</f>
        <v>0</v>
      </c>
      <c r="U2131" s="28">
        <f>IF(ISERROR(GETPIVOTDATA("Sum of Midpoint",'2010 County Business Patterns'!$J$2,"FIPS State and County Code",$A2131,"fipstate",$B2131,"fipscty",$C2131,"naics","337215")),0,GETPIVOTDATA("Sum of Midpoint",'2010 County Business Patterns'!$J$2,"FIPS State and County Code",$A2131,"fipstate",$B2131,"fipscty",$C2131,"naics","337215"))</f>
        <v>0</v>
      </c>
      <c r="V2131">
        <f>IF(ISERROR(VLOOKUP($B2131,'2010 State Business Patterns'!$AN$3:$AR$55,5,FALSE)),0,VLOOKUP($B2131,'2010 State Business Patterns'!$AN$3:$AR$55,5,FALSE))</f>
        <v>0.51962616822429908</v>
      </c>
      <c r="W2131" s="28">
        <f t="shared" si="169"/>
        <v>0</v>
      </c>
    </row>
    <row r="2132" spans="1:23">
      <c r="A2132" s="1" t="s">
        <v>5593</v>
      </c>
      <c r="B2132" s="1" t="s">
        <v>1963</v>
      </c>
      <c r="C2132" s="1" t="s">
        <v>1927</v>
      </c>
      <c r="D2132" s="1" t="s">
        <v>5594</v>
      </c>
      <c r="E2132" s="1" t="s">
        <v>2057</v>
      </c>
      <c r="F2132" s="1" t="s">
        <v>5472</v>
      </c>
      <c r="G2132" s="47">
        <f t="shared" si="165"/>
        <v>15.588785046728972</v>
      </c>
      <c r="H2132" s="28">
        <f>IF(ISERROR(GETPIVOTDATA("Sum of emp",'2010 County Business Patterns'!$J$2,"FIPS State and County Code",$A2132,"fipstate",$B2132,"fipscty",$C2132,"naics","337124")),0,GETPIVOTDATA("Sum of emp",'2010 County Business Patterns'!$J$2,"FIPS State and County Code",$A2132,"fipstate",$B2132,"fipscty",$C2132,"naics","337124"))</f>
        <v>0</v>
      </c>
      <c r="I2132" s="28">
        <f>IF(ISERROR(GETPIVOTDATA("Sum of Midpoint",'2010 County Business Patterns'!$J$2,"FIPS State and County Code",$A2132,"fipstate",$B2132,"fipscty",$C2132,"naics","337124")),0,GETPIVOTDATA("Sum of Midpoint",'2010 County Business Patterns'!$J$2,"FIPS State and County Code",$A2132,"fipstate",$B2132,"fipscty",$C2132,"naics","337124"))</f>
        <v>0</v>
      </c>
      <c r="J2132">
        <f>IF(ISERROR(VLOOKUP($B2132,'2010 State Business Patterns'!$AN$3:$AR$55,2,FALSE)),0,VLOOKUP($B2132,'2010 State Business Patterns'!$AN$3:$AR$55,2,FALSE))</f>
        <v>0.60198500440557934</v>
      </c>
      <c r="K2132" s="28">
        <f t="shared" si="166"/>
        <v>0</v>
      </c>
      <c r="L2132" s="28">
        <f>IF(ISERROR(GETPIVOTDATA("Sum of emp",'2010 County Business Patterns'!$J$2,"FIPS State and County Code",$A2132,"fipstate",$B2132,"fipscty",$C2132,"naics","337127")),0,GETPIVOTDATA("Sum of emp",'2010 County Business Patterns'!$J$2,"FIPS State and County Code",$A2132,"fipstate",$B2132,"fipscty",$C2132,"naics","337127"))</f>
        <v>0</v>
      </c>
      <c r="M2132" s="28">
        <f>IF(ISERROR(GETPIVOTDATA("Sum of Midpoint",'2010 County Business Patterns'!$J$2,"FIPS State and County Code",$A2132,"fipstate",$B2132,"fipscty",$C2132,"naics","337127")),0,GETPIVOTDATA("Sum of Midpoint",'2010 County Business Patterns'!$J$2,"FIPS State and County Code",$A2132,"fipstate",$B2132,"fipscty",$C2132,"naics","337127"))</f>
        <v>0</v>
      </c>
      <c r="N2132">
        <f>IF(ISERROR(VLOOKUP($B2132,'2010 State Business Patterns'!$AN$3:$AR$55,3,FALSE)),0,VLOOKUP($B2132,'2010 State Business Patterns'!$AN$3:$AR$55,3,FALSE))</f>
        <v>0.92498220291135824</v>
      </c>
      <c r="O2132" s="28">
        <f t="shared" si="167"/>
        <v>0</v>
      </c>
      <c r="P2132" s="28">
        <f>IF(ISERROR(GETPIVOTDATA("Sum of emp",'2010 County Business Patterns'!$J$2,"FIPS State and County Code",$A2132,"fipstate",$B2132,"fipscty",$C2132,"naics","337214")),0,GETPIVOTDATA("Sum of emp",'2010 County Business Patterns'!$J$2,"FIPS State and County Code",$A2132,"fipstate",$B2132,"fipscty",$C2132,"naics","337214"))</f>
        <v>0</v>
      </c>
      <c r="Q2132" s="28">
        <f>IF(ISERROR(GETPIVOTDATA("Sum of Midpoint",'2010 County Business Patterns'!$J$2,"FIPS State and County Code",$A2132,"fipstate",$B2132,"fipscty",$C2132,"naics","337214")),0,GETPIVOTDATA("Sum of Midpoint",'2010 County Business Patterns'!$J$2,"FIPS State and County Code",$A2132,"fipstate",$B2132,"fipscty",$C2132,"naics","337214"))</f>
        <v>0</v>
      </c>
      <c r="R2132">
        <f>IF(ISERROR(VLOOKUP($B2132,'2010 State Business Patterns'!$AN$3:$AR$55,4,FALSE)),0,VLOOKUP($B2132,'2010 State Business Patterns'!$AN$3:$AR$55,4,FALSE))</f>
        <v>0.67333333333333334</v>
      </c>
      <c r="S2132" s="28">
        <f t="shared" si="168"/>
        <v>0</v>
      </c>
      <c r="T2132" s="28">
        <f>IF(ISERROR(GETPIVOTDATA("Sum of emp",'2010 County Business Patterns'!$J$2,"FIPS State and County Code",$A2132,"fipstate",$B2132,"fipscty",$C2132,"naics","337215")),0,GETPIVOTDATA("Sum of emp",'2010 County Business Patterns'!$J$2,"FIPS State and County Code",$A2132,"fipstate",$B2132,"fipscty",$C2132,"naics","337215"))</f>
        <v>0</v>
      </c>
      <c r="U2132" s="28">
        <f>IF(ISERROR(GETPIVOTDATA("Sum of Midpoint",'2010 County Business Patterns'!$J$2,"FIPS State and County Code",$A2132,"fipstate",$B2132,"fipscty",$C2132,"naics","337215")),0,GETPIVOTDATA("Sum of Midpoint",'2010 County Business Patterns'!$J$2,"FIPS State and County Code",$A2132,"fipstate",$B2132,"fipscty",$C2132,"naics","337215"))</f>
        <v>60</v>
      </c>
      <c r="V2132">
        <f>IF(ISERROR(VLOOKUP($B2132,'2010 State Business Patterns'!$AN$3:$AR$55,5,FALSE)),0,VLOOKUP($B2132,'2010 State Business Patterns'!$AN$3:$AR$55,5,FALSE))</f>
        <v>0.51962616822429908</v>
      </c>
      <c r="W2132" s="28">
        <f t="shared" si="169"/>
        <v>15.588785046728972</v>
      </c>
    </row>
    <row r="2133" spans="1:23" hidden="1">
      <c r="A2133" s="1" t="s">
        <v>5595</v>
      </c>
      <c r="B2133" s="1" t="s">
        <v>1964</v>
      </c>
      <c r="C2133" s="1" t="s">
        <v>1770</v>
      </c>
      <c r="D2133" s="1" t="s">
        <v>3489</v>
      </c>
      <c r="E2133" s="1" t="s">
        <v>2057</v>
      </c>
      <c r="F2133" s="1" t="s">
        <v>5596</v>
      </c>
      <c r="G2133" s="47">
        <f t="shared" si="165"/>
        <v>0</v>
      </c>
      <c r="H2133" s="28">
        <f>IF(ISERROR(GETPIVOTDATA("Sum of emp",'2010 County Business Patterns'!$J$2,"FIPS State and County Code",$A2133,"fipstate",$B2133,"fipscty",$C2133,"naics","337124")),0,GETPIVOTDATA("Sum of emp",'2010 County Business Patterns'!$J$2,"FIPS State and County Code",$A2133,"fipstate",$B2133,"fipscty",$C2133,"naics","337124"))</f>
        <v>0</v>
      </c>
      <c r="I2133" s="28">
        <f>IF(ISERROR(GETPIVOTDATA("Sum of Midpoint",'2010 County Business Patterns'!$J$2,"FIPS State and County Code",$A2133,"fipstate",$B2133,"fipscty",$C2133,"naics","337124")),0,GETPIVOTDATA("Sum of Midpoint",'2010 County Business Patterns'!$J$2,"FIPS State and County Code",$A2133,"fipstate",$B2133,"fipscty",$C2133,"naics","337124"))</f>
        <v>0</v>
      </c>
      <c r="J2133">
        <f>IF(ISERROR(VLOOKUP($B2133,'2010 State Business Patterns'!$AN$3:$AR$55,2,FALSE)),0,VLOOKUP($B2133,'2010 State Business Patterns'!$AN$3:$AR$55,2,FALSE))</f>
        <v>0.73040847201210291</v>
      </c>
      <c r="K2133" s="28">
        <f t="shared" si="166"/>
        <v>0</v>
      </c>
      <c r="L2133" s="28">
        <f>IF(ISERROR(GETPIVOTDATA("Sum of emp",'2010 County Business Patterns'!$J$2,"FIPS State and County Code",$A2133,"fipstate",$B2133,"fipscty",$C2133,"naics","337127")),0,GETPIVOTDATA("Sum of emp",'2010 County Business Patterns'!$J$2,"FIPS State and County Code",$A2133,"fipstate",$B2133,"fipscty",$C2133,"naics","337127"))</f>
        <v>0</v>
      </c>
      <c r="M2133" s="28">
        <f>IF(ISERROR(GETPIVOTDATA("Sum of Midpoint",'2010 County Business Patterns'!$J$2,"FIPS State and County Code",$A2133,"fipstate",$B2133,"fipscty",$C2133,"naics","337127")),0,GETPIVOTDATA("Sum of Midpoint",'2010 County Business Patterns'!$J$2,"FIPS State and County Code",$A2133,"fipstate",$B2133,"fipscty",$C2133,"naics","337127"))</f>
        <v>0</v>
      </c>
      <c r="N2133">
        <f>IF(ISERROR(VLOOKUP($B2133,'2010 State Business Patterns'!$AN$3:$AR$55,3,FALSE)),0,VLOOKUP($B2133,'2010 State Business Patterns'!$AN$3:$AR$55,3,FALSE))</f>
        <v>1.0113207547169811</v>
      </c>
      <c r="O2133" s="28">
        <f t="shared" si="167"/>
        <v>0</v>
      </c>
      <c r="P2133" s="28">
        <f>IF(ISERROR(GETPIVOTDATA("Sum of emp",'2010 County Business Patterns'!$J$2,"FIPS State and County Code",$A2133,"fipstate",$B2133,"fipscty",$C2133,"naics","337214")),0,GETPIVOTDATA("Sum of emp",'2010 County Business Patterns'!$J$2,"FIPS State and County Code",$A2133,"fipstate",$B2133,"fipscty",$C2133,"naics","337214"))</f>
        <v>0</v>
      </c>
      <c r="Q2133" s="28">
        <f>IF(ISERROR(GETPIVOTDATA("Sum of Midpoint",'2010 County Business Patterns'!$J$2,"FIPS State and County Code",$A2133,"fipstate",$B2133,"fipscty",$C2133,"naics","337214")),0,GETPIVOTDATA("Sum of Midpoint",'2010 County Business Patterns'!$J$2,"FIPS State and County Code",$A2133,"fipstate",$B2133,"fipscty",$C2133,"naics","337214"))</f>
        <v>0</v>
      </c>
      <c r="R2133">
        <f>IF(ISERROR(VLOOKUP($B2133,'2010 State Business Patterns'!$AN$3:$AR$55,4,FALSE)),0,VLOOKUP($B2133,'2010 State Business Patterns'!$AN$3:$AR$55,4,FALSE))</f>
        <v>0</v>
      </c>
      <c r="S2133" s="28">
        <f t="shared" si="168"/>
        <v>0</v>
      </c>
      <c r="T2133" s="28">
        <f>IF(ISERROR(GETPIVOTDATA("Sum of emp",'2010 County Business Patterns'!$J$2,"FIPS State and County Code",$A2133,"fipstate",$B2133,"fipscty",$C2133,"naics","337215")),0,GETPIVOTDATA("Sum of emp",'2010 County Business Patterns'!$J$2,"FIPS State and County Code",$A2133,"fipstate",$B2133,"fipscty",$C2133,"naics","337215"))</f>
        <v>0</v>
      </c>
      <c r="U2133" s="28">
        <f>IF(ISERROR(GETPIVOTDATA("Sum of Midpoint",'2010 County Business Patterns'!$J$2,"FIPS State and County Code",$A2133,"fipstate",$B2133,"fipscty",$C2133,"naics","337215")),0,GETPIVOTDATA("Sum of Midpoint",'2010 County Business Patterns'!$J$2,"FIPS State and County Code",$A2133,"fipstate",$B2133,"fipscty",$C2133,"naics","337215"))</f>
        <v>0</v>
      </c>
      <c r="V2133">
        <f>IF(ISERROR(VLOOKUP($B2133,'2010 State Business Patterns'!$AN$3:$AR$55,5,FALSE)),0,VLOOKUP($B2133,'2010 State Business Patterns'!$AN$3:$AR$55,5,FALSE))</f>
        <v>0.58888888888888891</v>
      </c>
      <c r="W2133" s="28">
        <f t="shared" si="169"/>
        <v>0</v>
      </c>
    </row>
    <row r="2134" spans="1:23" hidden="1">
      <c r="A2134" s="1" t="s">
        <v>5597</v>
      </c>
      <c r="B2134" s="1" t="s">
        <v>1964</v>
      </c>
      <c r="C2134" s="1" t="s">
        <v>1772</v>
      </c>
      <c r="D2134" s="1" t="s">
        <v>5598</v>
      </c>
      <c r="E2134" s="1" t="s">
        <v>2057</v>
      </c>
      <c r="F2134" s="1" t="s">
        <v>5596</v>
      </c>
      <c r="G2134" s="47">
        <f t="shared" si="165"/>
        <v>0</v>
      </c>
      <c r="H2134" s="28">
        <f>IF(ISERROR(GETPIVOTDATA("Sum of emp",'2010 County Business Patterns'!$J$2,"FIPS State and County Code",$A2134,"fipstate",$B2134,"fipscty",$C2134,"naics","337124")),0,GETPIVOTDATA("Sum of emp",'2010 County Business Patterns'!$J$2,"FIPS State and County Code",$A2134,"fipstate",$B2134,"fipscty",$C2134,"naics","337124"))</f>
        <v>0</v>
      </c>
      <c r="I2134" s="28">
        <f>IF(ISERROR(GETPIVOTDATA("Sum of Midpoint",'2010 County Business Patterns'!$J$2,"FIPS State and County Code",$A2134,"fipstate",$B2134,"fipscty",$C2134,"naics","337124")),0,GETPIVOTDATA("Sum of Midpoint",'2010 County Business Patterns'!$J$2,"FIPS State and County Code",$A2134,"fipstate",$B2134,"fipscty",$C2134,"naics","337124"))</f>
        <v>0</v>
      </c>
      <c r="J2134">
        <f>IF(ISERROR(VLOOKUP($B2134,'2010 State Business Patterns'!$AN$3:$AR$55,2,FALSE)),0,VLOOKUP($B2134,'2010 State Business Patterns'!$AN$3:$AR$55,2,FALSE))</f>
        <v>0.73040847201210291</v>
      </c>
      <c r="K2134" s="28">
        <f t="shared" si="166"/>
        <v>0</v>
      </c>
      <c r="L2134" s="28">
        <f>IF(ISERROR(GETPIVOTDATA("Sum of emp",'2010 County Business Patterns'!$J$2,"FIPS State and County Code",$A2134,"fipstate",$B2134,"fipscty",$C2134,"naics","337127")),0,GETPIVOTDATA("Sum of emp",'2010 County Business Patterns'!$J$2,"FIPS State and County Code",$A2134,"fipstate",$B2134,"fipscty",$C2134,"naics","337127"))</f>
        <v>0</v>
      </c>
      <c r="M2134" s="28">
        <f>IF(ISERROR(GETPIVOTDATA("Sum of Midpoint",'2010 County Business Patterns'!$J$2,"FIPS State and County Code",$A2134,"fipstate",$B2134,"fipscty",$C2134,"naics","337127")),0,GETPIVOTDATA("Sum of Midpoint",'2010 County Business Patterns'!$J$2,"FIPS State and County Code",$A2134,"fipstate",$B2134,"fipscty",$C2134,"naics","337127"))</f>
        <v>0</v>
      </c>
      <c r="N2134">
        <f>IF(ISERROR(VLOOKUP($B2134,'2010 State Business Patterns'!$AN$3:$AR$55,3,FALSE)),0,VLOOKUP($B2134,'2010 State Business Patterns'!$AN$3:$AR$55,3,FALSE))</f>
        <v>1.0113207547169811</v>
      </c>
      <c r="O2134" s="28">
        <f t="shared" si="167"/>
        <v>0</v>
      </c>
      <c r="P2134" s="28">
        <f>IF(ISERROR(GETPIVOTDATA("Sum of emp",'2010 County Business Patterns'!$J$2,"FIPS State and County Code",$A2134,"fipstate",$B2134,"fipscty",$C2134,"naics","337214")),0,GETPIVOTDATA("Sum of emp",'2010 County Business Patterns'!$J$2,"FIPS State and County Code",$A2134,"fipstate",$B2134,"fipscty",$C2134,"naics","337214"))</f>
        <v>0</v>
      </c>
      <c r="Q2134" s="28">
        <f>IF(ISERROR(GETPIVOTDATA("Sum of Midpoint",'2010 County Business Patterns'!$J$2,"FIPS State and County Code",$A2134,"fipstate",$B2134,"fipscty",$C2134,"naics","337214")),0,GETPIVOTDATA("Sum of Midpoint",'2010 County Business Patterns'!$J$2,"FIPS State and County Code",$A2134,"fipstate",$B2134,"fipscty",$C2134,"naics","337214"))</f>
        <v>0</v>
      </c>
      <c r="R2134">
        <f>IF(ISERROR(VLOOKUP($B2134,'2010 State Business Patterns'!$AN$3:$AR$55,4,FALSE)),0,VLOOKUP($B2134,'2010 State Business Patterns'!$AN$3:$AR$55,4,FALSE))</f>
        <v>0</v>
      </c>
      <c r="S2134" s="28">
        <f t="shared" si="168"/>
        <v>0</v>
      </c>
      <c r="T2134" s="28">
        <f>IF(ISERROR(GETPIVOTDATA("Sum of emp",'2010 County Business Patterns'!$J$2,"FIPS State and County Code",$A2134,"fipstate",$B2134,"fipscty",$C2134,"naics","337215")),0,GETPIVOTDATA("Sum of emp",'2010 County Business Patterns'!$J$2,"FIPS State and County Code",$A2134,"fipstate",$B2134,"fipscty",$C2134,"naics","337215"))</f>
        <v>0</v>
      </c>
      <c r="U2134" s="28">
        <f>IF(ISERROR(GETPIVOTDATA("Sum of Midpoint",'2010 County Business Patterns'!$J$2,"FIPS State and County Code",$A2134,"fipstate",$B2134,"fipscty",$C2134,"naics","337215")),0,GETPIVOTDATA("Sum of Midpoint",'2010 County Business Patterns'!$J$2,"FIPS State and County Code",$A2134,"fipstate",$B2134,"fipscty",$C2134,"naics","337215"))</f>
        <v>0</v>
      </c>
      <c r="V2134">
        <f>IF(ISERROR(VLOOKUP($B2134,'2010 State Business Patterns'!$AN$3:$AR$55,5,FALSE)),0,VLOOKUP($B2134,'2010 State Business Patterns'!$AN$3:$AR$55,5,FALSE))</f>
        <v>0.58888888888888891</v>
      </c>
      <c r="W2134" s="28">
        <f t="shared" si="169"/>
        <v>0</v>
      </c>
    </row>
    <row r="2135" spans="1:23" hidden="1">
      <c r="A2135" s="1" t="s">
        <v>5599</v>
      </c>
      <c r="B2135" s="1" t="s">
        <v>1964</v>
      </c>
      <c r="C2135" s="1" t="s">
        <v>1816</v>
      </c>
      <c r="D2135" s="1" t="s">
        <v>5600</v>
      </c>
      <c r="E2135" s="1" t="s">
        <v>2057</v>
      </c>
      <c r="F2135" s="1" t="s">
        <v>5596</v>
      </c>
      <c r="G2135" s="47">
        <f t="shared" si="165"/>
        <v>0</v>
      </c>
      <c r="H2135" s="28">
        <f>IF(ISERROR(GETPIVOTDATA("Sum of emp",'2010 County Business Patterns'!$J$2,"FIPS State and County Code",$A2135,"fipstate",$B2135,"fipscty",$C2135,"naics","337124")),0,GETPIVOTDATA("Sum of emp",'2010 County Business Patterns'!$J$2,"FIPS State and County Code",$A2135,"fipstate",$B2135,"fipscty",$C2135,"naics","337124"))</f>
        <v>0</v>
      </c>
      <c r="I2135" s="28">
        <f>IF(ISERROR(GETPIVOTDATA("Sum of Midpoint",'2010 County Business Patterns'!$J$2,"FIPS State and County Code",$A2135,"fipstate",$B2135,"fipscty",$C2135,"naics","337124")),0,GETPIVOTDATA("Sum of Midpoint",'2010 County Business Patterns'!$J$2,"FIPS State and County Code",$A2135,"fipstate",$B2135,"fipscty",$C2135,"naics","337124"))</f>
        <v>0</v>
      </c>
      <c r="J2135">
        <f>IF(ISERROR(VLOOKUP($B2135,'2010 State Business Patterns'!$AN$3:$AR$55,2,FALSE)),0,VLOOKUP($B2135,'2010 State Business Patterns'!$AN$3:$AR$55,2,FALSE))</f>
        <v>0.73040847201210291</v>
      </c>
      <c r="K2135" s="28">
        <f t="shared" si="166"/>
        <v>0</v>
      </c>
      <c r="L2135" s="28">
        <f>IF(ISERROR(GETPIVOTDATA("Sum of emp",'2010 County Business Patterns'!$J$2,"FIPS State and County Code",$A2135,"fipstate",$B2135,"fipscty",$C2135,"naics","337127")),0,GETPIVOTDATA("Sum of emp",'2010 County Business Patterns'!$J$2,"FIPS State and County Code",$A2135,"fipstate",$B2135,"fipscty",$C2135,"naics","337127"))</f>
        <v>0</v>
      </c>
      <c r="M2135" s="28">
        <f>IF(ISERROR(GETPIVOTDATA("Sum of Midpoint",'2010 County Business Patterns'!$J$2,"FIPS State and County Code",$A2135,"fipstate",$B2135,"fipscty",$C2135,"naics","337127")),0,GETPIVOTDATA("Sum of Midpoint",'2010 County Business Patterns'!$J$2,"FIPS State and County Code",$A2135,"fipstate",$B2135,"fipscty",$C2135,"naics","337127"))</f>
        <v>0</v>
      </c>
      <c r="N2135">
        <f>IF(ISERROR(VLOOKUP($B2135,'2010 State Business Patterns'!$AN$3:$AR$55,3,FALSE)),0,VLOOKUP($B2135,'2010 State Business Patterns'!$AN$3:$AR$55,3,FALSE))</f>
        <v>1.0113207547169811</v>
      </c>
      <c r="O2135" s="28">
        <f t="shared" si="167"/>
        <v>0</v>
      </c>
      <c r="P2135" s="28">
        <f>IF(ISERROR(GETPIVOTDATA("Sum of emp",'2010 County Business Patterns'!$J$2,"FIPS State and County Code",$A2135,"fipstate",$B2135,"fipscty",$C2135,"naics","337214")),0,GETPIVOTDATA("Sum of emp",'2010 County Business Patterns'!$J$2,"FIPS State and County Code",$A2135,"fipstate",$B2135,"fipscty",$C2135,"naics","337214"))</f>
        <v>0</v>
      </c>
      <c r="Q2135" s="28">
        <f>IF(ISERROR(GETPIVOTDATA("Sum of Midpoint",'2010 County Business Patterns'!$J$2,"FIPS State and County Code",$A2135,"fipstate",$B2135,"fipscty",$C2135,"naics","337214")),0,GETPIVOTDATA("Sum of Midpoint",'2010 County Business Patterns'!$J$2,"FIPS State and County Code",$A2135,"fipstate",$B2135,"fipscty",$C2135,"naics","337214"))</f>
        <v>0</v>
      </c>
      <c r="R2135">
        <f>IF(ISERROR(VLOOKUP($B2135,'2010 State Business Patterns'!$AN$3:$AR$55,4,FALSE)),0,VLOOKUP($B2135,'2010 State Business Patterns'!$AN$3:$AR$55,4,FALSE))</f>
        <v>0</v>
      </c>
      <c r="S2135" s="28">
        <f t="shared" si="168"/>
        <v>0</v>
      </c>
      <c r="T2135" s="28">
        <f>IF(ISERROR(GETPIVOTDATA("Sum of emp",'2010 County Business Patterns'!$J$2,"FIPS State and County Code",$A2135,"fipstate",$B2135,"fipscty",$C2135,"naics","337215")),0,GETPIVOTDATA("Sum of emp",'2010 County Business Patterns'!$J$2,"FIPS State and County Code",$A2135,"fipstate",$B2135,"fipscty",$C2135,"naics","337215"))</f>
        <v>0</v>
      </c>
      <c r="U2135" s="28">
        <f>IF(ISERROR(GETPIVOTDATA("Sum of Midpoint",'2010 County Business Patterns'!$J$2,"FIPS State and County Code",$A2135,"fipstate",$B2135,"fipscty",$C2135,"naics","337215")),0,GETPIVOTDATA("Sum of Midpoint",'2010 County Business Patterns'!$J$2,"FIPS State and County Code",$A2135,"fipstate",$B2135,"fipscty",$C2135,"naics","337215"))</f>
        <v>0</v>
      </c>
      <c r="V2135">
        <f>IF(ISERROR(VLOOKUP($B2135,'2010 State Business Patterns'!$AN$3:$AR$55,5,FALSE)),0,VLOOKUP($B2135,'2010 State Business Patterns'!$AN$3:$AR$55,5,FALSE))</f>
        <v>0.58888888888888891</v>
      </c>
      <c r="W2135" s="28">
        <f t="shared" si="169"/>
        <v>0</v>
      </c>
    </row>
    <row r="2136" spans="1:23" hidden="1">
      <c r="A2136" s="1" t="s">
        <v>5601</v>
      </c>
      <c r="B2136" s="1" t="s">
        <v>1964</v>
      </c>
      <c r="C2136" s="1" t="s">
        <v>1817</v>
      </c>
      <c r="D2136" s="1" t="s">
        <v>5602</v>
      </c>
      <c r="E2136" s="1" t="s">
        <v>2057</v>
      </c>
      <c r="F2136" s="1" t="s">
        <v>5596</v>
      </c>
      <c r="G2136" s="47">
        <f t="shared" si="165"/>
        <v>0</v>
      </c>
      <c r="H2136" s="28">
        <f>IF(ISERROR(GETPIVOTDATA("Sum of emp",'2010 County Business Patterns'!$J$2,"FIPS State and County Code",$A2136,"fipstate",$B2136,"fipscty",$C2136,"naics","337124")),0,GETPIVOTDATA("Sum of emp",'2010 County Business Patterns'!$J$2,"FIPS State and County Code",$A2136,"fipstate",$B2136,"fipscty",$C2136,"naics","337124"))</f>
        <v>0</v>
      </c>
      <c r="I2136" s="28">
        <f>IF(ISERROR(GETPIVOTDATA("Sum of Midpoint",'2010 County Business Patterns'!$J$2,"FIPS State and County Code",$A2136,"fipstate",$B2136,"fipscty",$C2136,"naics","337124")),0,GETPIVOTDATA("Sum of Midpoint",'2010 County Business Patterns'!$J$2,"FIPS State and County Code",$A2136,"fipstate",$B2136,"fipscty",$C2136,"naics","337124"))</f>
        <v>0</v>
      </c>
      <c r="J2136">
        <f>IF(ISERROR(VLOOKUP($B2136,'2010 State Business Patterns'!$AN$3:$AR$55,2,FALSE)),0,VLOOKUP($B2136,'2010 State Business Patterns'!$AN$3:$AR$55,2,FALSE))</f>
        <v>0.73040847201210291</v>
      </c>
      <c r="K2136" s="28">
        <f t="shared" si="166"/>
        <v>0</v>
      </c>
      <c r="L2136" s="28">
        <f>IF(ISERROR(GETPIVOTDATA("Sum of emp",'2010 County Business Patterns'!$J$2,"FIPS State and County Code",$A2136,"fipstate",$B2136,"fipscty",$C2136,"naics","337127")),0,GETPIVOTDATA("Sum of emp",'2010 County Business Patterns'!$J$2,"FIPS State and County Code",$A2136,"fipstate",$B2136,"fipscty",$C2136,"naics","337127"))</f>
        <v>0</v>
      </c>
      <c r="M2136" s="28">
        <f>IF(ISERROR(GETPIVOTDATA("Sum of Midpoint",'2010 County Business Patterns'!$J$2,"FIPS State and County Code",$A2136,"fipstate",$B2136,"fipscty",$C2136,"naics","337127")),0,GETPIVOTDATA("Sum of Midpoint",'2010 County Business Patterns'!$J$2,"FIPS State and County Code",$A2136,"fipstate",$B2136,"fipscty",$C2136,"naics","337127"))</f>
        <v>0</v>
      </c>
      <c r="N2136">
        <f>IF(ISERROR(VLOOKUP($B2136,'2010 State Business Patterns'!$AN$3:$AR$55,3,FALSE)),0,VLOOKUP($B2136,'2010 State Business Patterns'!$AN$3:$AR$55,3,FALSE))</f>
        <v>1.0113207547169811</v>
      </c>
      <c r="O2136" s="28">
        <f t="shared" si="167"/>
        <v>0</v>
      </c>
      <c r="P2136" s="28">
        <f>IF(ISERROR(GETPIVOTDATA("Sum of emp",'2010 County Business Patterns'!$J$2,"FIPS State and County Code",$A2136,"fipstate",$B2136,"fipscty",$C2136,"naics","337214")),0,GETPIVOTDATA("Sum of emp",'2010 County Business Patterns'!$J$2,"FIPS State and County Code",$A2136,"fipstate",$B2136,"fipscty",$C2136,"naics","337214"))</f>
        <v>0</v>
      </c>
      <c r="Q2136" s="28">
        <f>IF(ISERROR(GETPIVOTDATA("Sum of Midpoint",'2010 County Business Patterns'!$J$2,"FIPS State and County Code",$A2136,"fipstate",$B2136,"fipscty",$C2136,"naics","337214")),0,GETPIVOTDATA("Sum of Midpoint",'2010 County Business Patterns'!$J$2,"FIPS State and County Code",$A2136,"fipstate",$B2136,"fipscty",$C2136,"naics","337214"))</f>
        <v>0</v>
      </c>
      <c r="R2136">
        <f>IF(ISERROR(VLOOKUP($B2136,'2010 State Business Patterns'!$AN$3:$AR$55,4,FALSE)),0,VLOOKUP($B2136,'2010 State Business Patterns'!$AN$3:$AR$55,4,FALSE))</f>
        <v>0</v>
      </c>
      <c r="S2136" s="28">
        <f t="shared" si="168"/>
        <v>0</v>
      </c>
      <c r="T2136" s="28">
        <f>IF(ISERROR(GETPIVOTDATA("Sum of emp",'2010 County Business Patterns'!$J$2,"FIPS State and County Code",$A2136,"fipstate",$B2136,"fipscty",$C2136,"naics","337215")),0,GETPIVOTDATA("Sum of emp",'2010 County Business Patterns'!$J$2,"FIPS State and County Code",$A2136,"fipstate",$B2136,"fipscty",$C2136,"naics","337215"))</f>
        <v>0</v>
      </c>
      <c r="U2136" s="28">
        <f>IF(ISERROR(GETPIVOTDATA("Sum of Midpoint",'2010 County Business Patterns'!$J$2,"FIPS State and County Code",$A2136,"fipstate",$B2136,"fipscty",$C2136,"naics","337215")),0,GETPIVOTDATA("Sum of Midpoint",'2010 County Business Patterns'!$J$2,"FIPS State and County Code",$A2136,"fipstate",$B2136,"fipscty",$C2136,"naics","337215"))</f>
        <v>0</v>
      </c>
      <c r="V2136">
        <f>IF(ISERROR(VLOOKUP($B2136,'2010 State Business Patterns'!$AN$3:$AR$55,5,FALSE)),0,VLOOKUP($B2136,'2010 State Business Patterns'!$AN$3:$AR$55,5,FALSE))</f>
        <v>0.58888888888888891</v>
      </c>
      <c r="W2136" s="28">
        <f t="shared" si="169"/>
        <v>0</v>
      </c>
    </row>
    <row r="2137" spans="1:23" hidden="1">
      <c r="A2137" s="1" t="s">
        <v>5603</v>
      </c>
      <c r="B2137" s="1" t="s">
        <v>1964</v>
      </c>
      <c r="C2137" s="1" t="s">
        <v>1773</v>
      </c>
      <c r="D2137" s="1" t="s">
        <v>5604</v>
      </c>
      <c r="E2137" s="1" t="s">
        <v>2057</v>
      </c>
      <c r="F2137" s="1" t="s">
        <v>5596</v>
      </c>
      <c r="G2137" s="47">
        <f t="shared" si="165"/>
        <v>0</v>
      </c>
      <c r="H2137" s="28">
        <f>IF(ISERROR(GETPIVOTDATA("Sum of emp",'2010 County Business Patterns'!$J$2,"FIPS State and County Code",$A2137,"fipstate",$B2137,"fipscty",$C2137,"naics","337124")),0,GETPIVOTDATA("Sum of emp",'2010 County Business Patterns'!$J$2,"FIPS State and County Code",$A2137,"fipstate",$B2137,"fipscty",$C2137,"naics","337124"))</f>
        <v>0</v>
      </c>
      <c r="I2137" s="28">
        <f>IF(ISERROR(GETPIVOTDATA("Sum of Midpoint",'2010 County Business Patterns'!$J$2,"FIPS State and County Code",$A2137,"fipstate",$B2137,"fipscty",$C2137,"naics","337124")),0,GETPIVOTDATA("Sum of Midpoint",'2010 County Business Patterns'!$J$2,"FIPS State and County Code",$A2137,"fipstate",$B2137,"fipscty",$C2137,"naics","337124"))</f>
        <v>0</v>
      </c>
      <c r="J2137">
        <f>IF(ISERROR(VLOOKUP($B2137,'2010 State Business Patterns'!$AN$3:$AR$55,2,FALSE)),0,VLOOKUP($B2137,'2010 State Business Patterns'!$AN$3:$AR$55,2,FALSE))</f>
        <v>0.73040847201210291</v>
      </c>
      <c r="K2137" s="28">
        <f t="shared" si="166"/>
        <v>0</v>
      </c>
      <c r="L2137" s="28">
        <f>IF(ISERROR(GETPIVOTDATA("Sum of emp",'2010 County Business Patterns'!$J$2,"FIPS State and County Code",$A2137,"fipstate",$B2137,"fipscty",$C2137,"naics","337127")),0,GETPIVOTDATA("Sum of emp",'2010 County Business Patterns'!$J$2,"FIPS State and County Code",$A2137,"fipstate",$B2137,"fipscty",$C2137,"naics","337127"))</f>
        <v>0</v>
      </c>
      <c r="M2137" s="28">
        <f>IF(ISERROR(GETPIVOTDATA("Sum of Midpoint",'2010 County Business Patterns'!$J$2,"FIPS State and County Code",$A2137,"fipstate",$B2137,"fipscty",$C2137,"naics","337127")),0,GETPIVOTDATA("Sum of Midpoint",'2010 County Business Patterns'!$J$2,"FIPS State and County Code",$A2137,"fipstate",$B2137,"fipscty",$C2137,"naics","337127"))</f>
        <v>0</v>
      </c>
      <c r="N2137">
        <f>IF(ISERROR(VLOOKUP($B2137,'2010 State Business Patterns'!$AN$3:$AR$55,3,FALSE)),0,VLOOKUP($B2137,'2010 State Business Patterns'!$AN$3:$AR$55,3,FALSE))</f>
        <v>1.0113207547169811</v>
      </c>
      <c r="O2137" s="28">
        <f t="shared" si="167"/>
        <v>0</v>
      </c>
      <c r="P2137" s="28">
        <f>IF(ISERROR(GETPIVOTDATA("Sum of emp",'2010 County Business Patterns'!$J$2,"FIPS State and County Code",$A2137,"fipstate",$B2137,"fipscty",$C2137,"naics","337214")),0,GETPIVOTDATA("Sum of emp",'2010 County Business Patterns'!$J$2,"FIPS State and County Code",$A2137,"fipstate",$B2137,"fipscty",$C2137,"naics","337214"))</f>
        <v>0</v>
      </c>
      <c r="Q2137" s="28">
        <f>IF(ISERROR(GETPIVOTDATA("Sum of Midpoint",'2010 County Business Patterns'!$J$2,"FIPS State and County Code",$A2137,"fipstate",$B2137,"fipscty",$C2137,"naics","337214")),0,GETPIVOTDATA("Sum of Midpoint",'2010 County Business Patterns'!$J$2,"FIPS State and County Code",$A2137,"fipstate",$B2137,"fipscty",$C2137,"naics","337214"))</f>
        <v>0</v>
      </c>
      <c r="R2137">
        <f>IF(ISERROR(VLOOKUP($B2137,'2010 State Business Patterns'!$AN$3:$AR$55,4,FALSE)),0,VLOOKUP($B2137,'2010 State Business Patterns'!$AN$3:$AR$55,4,FALSE))</f>
        <v>0</v>
      </c>
      <c r="S2137" s="28">
        <f t="shared" si="168"/>
        <v>0</v>
      </c>
      <c r="T2137" s="28">
        <f>IF(ISERROR(GETPIVOTDATA("Sum of emp",'2010 County Business Patterns'!$J$2,"FIPS State and County Code",$A2137,"fipstate",$B2137,"fipscty",$C2137,"naics","337215")),0,GETPIVOTDATA("Sum of emp",'2010 County Business Patterns'!$J$2,"FIPS State and County Code",$A2137,"fipstate",$B2137,"fipscty",$C2137,"naics","337215"))</f>
        <v>0</v>
      </c>
      <c r="U2137" s="28">
        <f>IF(ISERROR(GETPIVOTDATA("Sum of Midpoint",'2010 County Business Patterns'!$J$2,"FIPS State and County Code",$A2137,"fipstate",$B2137,"fipscty",$C2137,"naics","337215")),0,GETPIVOTDATA("Sum of Midpoint",'2010 County Business Patterns'!$J$2,"FIPS State and County Code",$A2137,"fipstate",$B2137,"fipscty",$C2137,"naics","337215"))</f>
        <v>0</v>
      </c>
      <c r="V2137">
        <f>IF(ISERROR(VLOOKUP($B2137,'2010 State Business Patterns'!$AN$3:$AR$55,5,FALSE)),0,VLOOKUP($B2137,'2010 State Business Patterns'!$AN$3:$AR$55,5,FALSE))</f>
        <v>0.58888888888888891</v>
      </c>
      <c r="W2137" s="28">
        <f t="shared" si="169"/>
        <v>0</v>
      </c>
    </row>
    <row r="2138" spans="1:23" hidden="1">
      <c r="A2138" s="1" t="s">
        <v>5605</v>
      </c>
      <c r="B2138" s="1" t="s">
        <v>1964</v>
      </c>
      <c r="C2138" s="1" t="s">
        <v>1840</v>
      </c>
      <c r="D2138" s="1" t="s">
        <v>3131</v>
      </c>
      <c r="E2138" s="1" t="s">
        <v>2057</v>
      </c>
      <c r="F2138" s="1" t="s">
        <v>5596</v>
      </c>
      <c r="G2138" s="47">
        <f t="shared" si="165"/>
        <v>0</v>
      </c>
      <c r="H2138" s="28">
        <f>IF(ISERROR(GETPIVOTDATA("Sum of emp",'2010 County Business Patterns'!$J$2,"FIPS State and County Code",$A2138,"fipstate",$B2138,"fipscty",$C2138,"naics","337124")),0,GETPIVOTDATA("Sum of emp",'2010 County Business Patterns'!$J$2,"FIPS State and County Code",$A2138,"fipstate",$B2138,"fipscty",$C2138,"naics","337124"))</f>
        <v>0</v>
      </c>
      <c r="I2138" s="28">
        <f>IF(ISERROR(GETPIVOTDATA("Sum of Midpoint",'2010 County Business Patterns'!$J$2,"FIPS State and County Code",$A2138,"fipstate",$B2138,"fipscty",$C2138,"naics","337124")),0,GETPIVOTDATA("Sum of Midpoint",'2010 County Business Patterns'!$J$2,"FIPS State and County Code",$A2138,"fipstate",$B2138,"fipscty",$C2138,"naics","337124"))</f>
        <v>0</v>
      </c>
      <c r="J2138">
        <f>IF(ISERROR(VLOOKUP($B2138,'2010 State Business Patterns'!$AN$3:$AR$55,2,FALSE)),0,VLOOKUP($B2138,'2010 State Business Patterns'!$AN$3:$AR$55,2,FALSE))</f>
        <v>0.73040847201210291</v>
      </c>
      <c r="K2138" s="28">
        <f t="shared" si="166"/>
        <v>0</v>
      </c>
      <c r="L2138" s="28">
        <f>IF(ISERROR(GETPIVOTDATA("Sum of emp",'2010 County Business Patterns'!$J$2,"FIPS State and County Code",$A2138,"fipstate",$B2138,"fipscty",$C2138,"naics","337127")),0,GETPIVOTDATA("Sum of emp",'2010 County Business Patterns'!$J$2,"FIPS State and County Code",$A2138,"fipstate",$B2138,"fipscty",$C2138,"naics","337127"))</f>
        <v>0</v>
      </c>
      <c r="M2138" s="28">
        <f>IF(ISERROR(GETPIVOTDATA("Sum of Midpoint",'2010 County Business Patterns'!$J$2,"FIPS State and County Code",$A2138,"fipstate",$B2138,"fipscty",$C2138,"naics","337127")),0,GETPIVOTDATA("Sum of Midpoint",'2010 County Business Patterns'!$J$2,"FIPS State and County Code",$A2138,"fipstate",$B2138,"fipscty",$C2138,"naics","337127"))</f>
        <v>0</v>
      </c>
      <c r="N2138">
        <f>IF(ISERROR(VLOOKUP($B2138,'2010 State Business Patterns'!$AN$3:$AR$55,3,FALSE)),0,VLOOKUP($B2138,'2010 State Business Patterns'!$AN$3:$AR$55,3,FALSE))</f>
        <v>1.0113207547169811</v>
      </c>
      <c r="O2138" s="28">
        <f t="shared" si="167"/>
        <v>0</v>
      </c>
      <c r="P2138" s="28">
        <f>IF(ISERROR(GETPIVOTDATA("Sum of emp",'2010 County Business Patterns'!$J$2,"FIPS State and County Code",$A2138,"fipstate",$B2138,"fipscty",$C2138,"naics","337214")),0,GETPIVOTDATA("Sum of emp",'2010 County Business Patterns'!$J$2,"FIPS State and County Code",$A2138,"fipstate",$B2138,"fipscty",$C2138,"naics","337214"))</f>
        <v>0</v>
      </c>
      <c r="Q2138" s="28">
        <f>IF(ISERROR(GETPIVOTDATA("Sum of Midpoint",'2010 County Business Patterns'!$J$2,"FIPS State and County Code",$A2138,"fipstate",$B2138,"fipscty",$C2138,"naics","337214")),0,GETPIVOTDATA("Sum of Midpoint",'2010 County Business Patterns'!$J$2,"FIPS State and County Code",$A2138,"fipstate",$B2138,"fipscty",$C2138,"naics","337214"))</f>
        <v>0</v>
      </c>
      <c r="R2138">
        <f>IF(ISERROR(VLOOKUP($B2138,'2010 State Business Patterns'!$AN$3:$AR$55,4,FALSE)),0,VLOOKUP($B2138,'2010 State Business Patterns'!$AN$3:$AR$55,4,FALSE))</f>
        <v>0</v>
      </c>
      <c r="S2138" s="28">
        <f t="shared" si="168"/>
        <v>0</v>
      </c>
      <c r="T2138" s="28">
        <f>IF(ISERROR(GETPIVOTDATA("Sum of emp",'2010 County Business Patterns'!$J$2,"FIPS State and County Code",$A2138,"fipstate",$B2138,"fipscty",$C2138,"naics","337215")),0,GETPIVOTDATA("Sum of emp",'2010 County Business Patterns'!$J$2,"FIPS State and County Code",$A2138,"fipstate",$B2138,"fipscty",$C2138,"naics","337215"))</f>
        <v>0</v>
      </c>
      <c r="U2138" s="28">
        <f>IF(ISERROR(GETPIVOTDATA("Sum of Midpoint",'2010 County Business Patterns'!$J$2,"FIPS State and County Code",$A2138,"fipstate",$B2138,"fipscty",$C2138,"naics","337215")),0,GETPIVOTDATA("Sum of Midpoint",'2010 County Business Patterns'!$J$2,"FIPS State and County Code",$A2138,"fipstate",$B2138,"fipscty",$C2138,"naics","337215"))</f>
        <v>0</v>
      </c>
      <c r="V2138">
        <f>IF(ISERROR(VLOOKUP($B2138,'2010 State Business Patterns'!$AN$3:$AR$55,5,FALSE)),0,VLOOKUP($B2138,'2010 State Business Patterns'!$AN$3:$AR$55,5,FALSE))</f>
        <v>0.58888888888888891</v>
      </c>
      <c r="W2138" s="28">
        <f t="shared" si="169"/>
        <v>0</v>
      </c>
    </row>
    <row r="2139" spans="1:23" hidden="1">
      <c r="A2139" s="1" t="s">
        <v>5606</v>
      </c>
      <c r="B2139" s="1" t="s">
        <v>1964</v>
      </c>
      <c r="C2139" s="1" t="s">
        <v>1818</v>
      </c>
      <c r="D2139" s="1" t="s">
        <v>2848</v>
      </c>
      <c r="E2139" s="1" t="s">
        <v>2057</v>
      </c>
      <c r="F2139" s="1" t="s">
        <v>5596</v>
      </c>
      <c r="G2139" s="47">
        <f t="shared" si="165"/>
        <v>0</v>
      </c>
      <c r="H2139" s="28">
        <f>IF(ISERROR(GETPIVOTDATA("Sum of emp",'2010 County Business Patterns'!$J$2,"FIPS State and County Code",$A2139,"fipstate",$B2139,"fipscty",$C2139,"naics","337124")),0,GETPIVOTDATA("Sum of emp",'2010 County Business Patterns'!$J$2,"FIPS State and County Code",$A2139,"fipstate",$B2139,"fipscty",$C2139,"naics","337124"))</f>
        <v>0</v>
      </c>
      <c r="I2139" s="28">
        <f>IF(ISERROR(GETPIVOTDATA("Sum of Midpoint",'2010 County Business Patterns'!$J$2,"FIPS State and County Code",$A2139,"fipstate",$B2139,"fipscty",$C2139,"naics","337124")),0,GETPIVOTDATA("Sum of Midpoint",'2010 County Business Patterns'!$J$2,"FIPS State and County Code",$A2139,"fipstate",$B2139,"fipscty",$C2139,"naics","337124"))</f>
        <v>0</v>
      </c>
      <c r="J2139">
        <f>IF(ISERROR(VLOOKUP($B2139,'2010 State Business Patterns'!$AN$3:$AR$55,2,FALSE)),0,VLOOKUP($B2139,'2010 State Business Patterns'!$AN$3:$AR$55,2,FALSE))</f>
        <v>0.73040847201210291</v>
      </c>
      <c r="K2139" s="28">
        <f t="shared" si="166"/>
        <v>0</v>
      </c>
      <c r="L2139" s="28">
        <f>IF(ISERROR(GETPIVOTDATA("Sum of emp",'2010 County Business Patterns'!$J$2,"FIPS State and County Code",$A2139,"fipstate",$B2139,"fipscty",$C2139,"naics","337127")),0,GETPIVOTDATA("Sum of emp",'2010 County Business Patterns'!$J$2,"FIPS State and County Code",$A2139,"fipstate",$B2139,"fipscty",$C2139,"naics","337127"))</f>
        <v>0</v>
      </c>
      <c r="M2139" s="28">
        <f>IF(ISERROR(GETPIVOTDATA("Sum of Midpoint",'2010 County Business Patterns'!$J$2,"FIPS State and County Code",$A2139,"fipstate",$B2139,"fipscty",$C2139,"naics","337127")),0,GETPIVOTDATA("Sum of Midpoint",'2010 County Business Patterns'!$J$2,"FIPS State and County Code",$A2139,"fipstate",$B2139,"fipscty",$C2139,"naics","337127"))</f>
        <v>0</v>
      </c>
      <c r="N2139">
        <f>IF(ISERROR(VLOOKUP($B2139,'2010 State Business Patterns'!$AN$3:$AR$55,3,FALSE)),0,VLOOKUP($B2139,'2010 State Business Patterns'!$AN$3:$AR$55,3,FALSE))</f>
        <v>1.0113207547169811</v>
      </c>
      <c r="O2139" s="28">
        <f t="shared" si="167"/>
        <v>0</v>
      </c>
      <c r="P2139" s="28">
        <f>IF(ISERROR(GETPIVOTDATA("Sum of emp",'2010 County Business Patterns'!$J$2,"FIPS State and County Code",$A2139,"fipstate",$B2139,"fipscty",$C2139,"naics","337214")),0,GETPIVOTDATA("Sum of emp",'2010 County Business Patterns'!$J$2,"FIPS State and County Code",$A2139,"fipstate",$B2139,"fipscty",$C2139,"naics","337214"))</f>
        <v>0</v>
      </c>
      <c r="Q2139" s="28">
        <f>IF(ISERROR(GETPIVOTDATA("Sum of Midpoint",'2010 County Business Patterns'!$J$2,"FIPS State and County Code",$A2139,"fipstate",$B2139,"fipscty",$C2139,"naics","337214")),0,GETPIVOTDATA("Sum of Midpoint",'2010 County Business Patterns'!$J$2,"FIPS State and County Code",$A2139,"fipstate",$B2139,"fipscty",$C2139,"naics","337214"))</f>
        <v>0</v>
      </c>
      <c r="R2139">
        <f>IF(ISERROR(VLOOKUP($B2139,'2010 State Business Patterns'!$AN$3:$AR$55,4,FALSE)),0,VLOOKUP($B2139,'2010 State Business Patterns'!$AN$3:$AR$55,4,FALSE))</f>
        <v>0</v>
      </c>
      <c r="S2139" s="28">
        <f t="shared" si="168"/>
        <v>0</v>
      </c>
      <c r="T2139" s="28">
        <f>IF(ISERROR(GETPIVOTDATA("Sum of emp",'2010 County Business Patterns'!$J$2,"FIPS State and County Code",$A2139,"fipstate",$B2139,"fipscty",$C2139,"naics","337215")),0,GETPIVOTDATA("Sum of emp",'2010 County Business Patterns'!$J$2,"FIPS State and County Code",$A2139,"fipstate",$B2139,"fipscty",$C2139,"naics","337215"))</f>
        <v>0</v>
      </c>
      <c r="U2139" s="28">
        <f>IF(ISERROR(GETPIVOTDATA("Sum of Midpoint",'2010 County Business Patterns'!$J$2,"FIPS State and County Code",$A2139,"fipstate",$B2139,"fipscty",$C2139,"naics","337215")),0,GETPIVOTDATA("Sum of Midpoint",'2010 County Business Patterns'!$J$2,"FIPS State and County Code",$A2139,"fipstate",$B2139,"fipscty",$C2139,"naics","337215"))</f>
        <v>0</v>
      </c>
      <c r="V2139">
        <f>IF(ISERROR(VLOOKUP($B2139,'2010 State Business Patterns'!$AN$3:$AR$55,5,FALSE)),0,VLOOKUP($B2139,'2010 State Business Patterns'!$AN$3:$AR$55,5,FALSE))</f>
        <v>0.58888888888888891</v>
      </c>
      <c r="W2139" s="28">
        <f t="shared" si="169"/>
        <v>0</v>
      </c>
    </row>
    <row r="2140" spans="1:23" hidden="1">
      <c r="A2140" s="1" t="s">
        <v>5607</v>
      </c>
      <c r="B2140" s="1" t="s">
        <v>1964</v>
      </c>
      <c r="C2140" s="1" t="s">
        <v>1774</v>
      </c>
      <c r="D2140" s="1" t="s">
        <v>4000</v>
      </c>
      <c r="E2140" s="1" t="s">
        <v>2057</v>
      </c>
      <c r="F2140" s="1" t="s">
        <v>5596</v>
      </c>
      <c r="G2140" s="47">
        <f t="shared" si="165"/>
        <v>0</v>
      </c>
      <c r="H2140" s="28">
        <f>IF(ISERROR(GETPIVOTDATA("Sum of emp",'2010 County Business Patterns'!$J$2,"FIPS State and County Code",$A2140,"fipstate",$B2140,"fipscty",$C2140,"naics","337124")),0,GETPIVOTDATA("Sum of emp",'2010 County Business Patterns'!$J$2,"FIPS State and County Code",$A2140,"fipstate",$B2140,"fipscty",$C2140,"naics","337124"))</f>
        <v>0</v>
      </c>
      <c r="I2140" s="28">
        <f>IF(ISERROR(GETPIVOTDATA("Sum of Midpoint",'2010 County Business Patterns'!$J$2,"FIPS State and County Code",$A2140,"fipstate",$B2140,"fipscty",$C2140,"naics","337124")),0,GETPIVOTDATA("Sum of Midpoint",'2010 County Business Patterns'!$J$2,"FIPS State and County Code",$A2140,"fipstate",$B2140,"fipscty",$C2140,"naics","337124"))</f>
        <v>0</v>
      </c>
      <c r="J2140">
        <f>IF(ISERROR(VLOOKUP($B2140,'2010 State Business Patterns'!$AN$3:$AR$55,2,FALSE)),0,VLOOKUP($B2140,'2010 State Business Patterns'!$AN$3:$AR$55,2,FALSE))</f>
        <v>0.73040847201210291</v>
      </c>
      <c r="K2140" s="28">
        <f t="shared" si="166"/>
        <v>0</v>
      </c>
      <c r="L2140" s="28">
        <f>IF(ISERROR(GETPIVOTDATA("Sum of emp",'2010 County Business Patterns'!$J$2,"FIPS State and County Code",$A2140,"fipstate",$B2140,"fipscty",$C2140,"naics","337127")),0,GETPIVOTDATA("Sum of emp",'2010 County Business Patterns'!$J$2,"FIPS State and County Code",$A2140,"fipstate",$B2140,"fipscty",$C2140,"naics","337127"))</f>
        <v>0</v>
      </c>
      <c r="M2140" s="28">
        <f>IF(ISERROR(GETPIVOTDATA("Sum of Midpoint",'2010 County Business Patterns'!$J$2,"FIPS State and County Code",$A2140,"fipstate",$B2140,"fipscty",$C2140,"naics","337127")),0,GETPIVOTDATA("Sum of Midpoint",'2010 County Business Patterns'!$J$2,"FIPS State and County Code",$A2140,"fipstate",$B2140,"fipscty",$C2140,"naics","337127"))</f>
        <v>0</v>
      </c>
      <c r="N2140">
        <f>IF(ISERROR(VLOOKUP($B2140,'2010 State Business Patterns'!$AN$3:$AR$55,3,FALSE)),0,VLOOKUP($B2140,'2010 State Business Patterns'!$AN$3:$AR$55,3,FALSE))</f>
        <v>1.0113207547169811</v>
      </c>
      <c r="O2140" s="28">
        <f t="shared" si="167"/>
        <v>0</v>
      </c>
      <c r="P2140" s="28">
        <f>IF(ISERROR(GETPIVOTDATA("Sum of emp",'2010 County Business Patterns'!$J$2,"FIPS State and County Code",$A2140,"fipstate",$B2140,"fipscty",$C2140,"naics","337214")),0,GETPIVOTDATA("Sum of emp",'2010 County Business Patterns'!$J$2,"FIPS State and County Code",$A2140,"fipstate",$B2140,"fipscty",$C2140,"naics","337214"))</f>
        <v>0</v>
      </c>
      <c r="Q2140" s="28">
        <f>IF(ISERROR(GETPIVOTDATA("Sum of Midpoint",'2010 County Business Patterns'!$J$2,"FIPS State and County Code",$A2140,"fipstate",$B2140,"fipscty",$C2140,"naics","337214")),0,GETPIVOTDATA("Sum of Midpoint",'2010 County Business Patterns'!$J$2,"FIPS State and County Code",$A2140,"fipstate",$B2140,"fipscty",$C2140,"naics","337214"))</f>
        <v>0</v>
      </c>
      <c r="R2140">
        <f>IF(ISERROR(VLOOKUP($B2140,'2010 State Business Patterns'!$AN$3:$AR$55,4,FALSE)),0,VLOOKUP($B2140,'2010 State Business Patterns'!$AN$3:$AR$55,4,FALSE))</f>
        <v>0</v>
      </c>
      <c r="S2140" s="28">
        <f t="shared" si="168"/>
        <v>0</v>
      </c>
      <c r="T2140" s="28">
        <f>IF(ISERROR(GETPIVOTDATA("Sum of emp",'2010 County Business Patterns'!$J$2,"FIPS State and County Code",$A2140,"fipstate",$B2140,"fipscty",$C2140,"naics","337215")),0,GETPIVOTDATA("Sum of emp",'2010 County Business Patterns'!$J$2,"FIPS State and County Code",$A2140,"fipstate",$B2140,"fipscty",$C2140,"naics","337215"))</f>
        <v>0</v>
      </c>
      <c r="U2140" s="28">
        <f>IF(ISERROR(GETPIVOTDATA("Sum of Midpoint",'2010 County Business Patterns'!$J$2,"FIPS State and County Code",$A2140,"fipstate",$B2140,"fipscty",$C2140,"naics","337215")),0,GETPIVOTDATA("Sum of Midpoint",'2010 County Business Patterns'!$J$2,"FIPS State and County Code",$A2140,"fipstate",$B2140,"fipscty",$C2140,"naics","337215"))</f>
        <v>0</v>
      </c>
      <c r="V2140">
        <f>IF(ISERROR(VLOOKUP($B2140,'2010 State Business Patterns'!$AN$3:$AR$55,5,FALSE)),0,VLOOKUP($B2140,'2010 State Business Patterns'!$AN$3:$AR$55,5,FALSE))</f>
        <v>0.58888888888888891</v>
      </c>
      <c r="W2140" s="28">
        <f t="shared" si="169"/>
        <v>0</v>
      </c>
    </row>
    <row r="2141" spans="1:23" hidden="1">
      <c r="A2141" s="1" t="s">
        <v>5608</v>
      </c>
      <c r="B2141" s="1" t="s">
        <v>1964</v>
      </c>
      <c r="C2141" s="1" t="s">
        <v>1819</v>
      </c>
      <c r="D2141" s="1" t="s">
        <v>5609</v>
      </c>
      <c r="E2141" s="1" t="s">
        <v>2057</v>
      </c>
      <c r="F2141" s="1" t="s">
        <v>5596</v>
      </c>
      <c r="G2141" s="47">
        <f t="shared" si="165"/>
        <v>0</v>
      </c>
      <c r="H2141" s="28">
        <f>IF(ISERROR(GETPIVOTDATA("Sum of emp",'2010 County Business Patterns'!$J$2,"FIPS State and County Code",$A2141,"fipstate",$B2141,"fipscty",$C2141,"naics","337124")),0,GETPIVOTDATA("Sum of emp",'2010 County Business Patterns'!$J$2,"FIPS State and County Code",$A2141,"fipstate",$B2141,"fipscty",$C2141,"naics","337124"))</f>
        <v>0</v>
      </c>
      <c r="I2141" s="28">
        <f>IF(ISERROR(GETPIVOTDATA("Sum of Midpoint",'2010 County Business Patterns'!$J$2,"FIPS State and County Code",$A2141,"fipstate",$B2141,"fipscty",$C2141,"naics","337124")),0,GETPIVOTDATA("Sum of Midpoint",'2010 County Business Patterns'!$J$2,"FIPS State and County Code",$A2141,"fipstate",$B2141,"fipscty",$C2141,"naics","337124"))</f>
        <v>0</v>
      </c>
      <c r="J2141">
        <f>IF(ISERROR(VLOOKUP($B2141,'2010 State Business Patterns'!$AN$3:$AR$55,2,FALSE)),0,VLOOKUP($B2141,'2010 State Business Patterns'!$AN$3:$AR$55,2,FALSE))</f>
        <v>0.73040847201210291</v>
      </c>
      <c r="K2141" s="28">
        <f t="shared" si="166"/>
        <v>0</v>
      </c>
      <c r="L2141" s="28">
        <f>IF(ISERROR(GETPIVOTDATA("Sum of emp",'2010 County Business Patterns'!$J$2,"FIPS State and County Code",$A2141,"fipstate",$B2141,"fipscty",$C2141,"naics","337127")),0,GETPIVOTDATA("Sum of emp",'2010 County Business Patterns'!$J$2,"FIPS State and County Code",$A2141,"fipstate",$B2141,"fipscty",$C2141,"naics","337127"))</f>
        <v>0</v>
      </c>
      <c r="M2141" s="28">
        <f>IF(ISERROR(GETPIVOTDATA("Sum of Midpoint",'2010 County Business Patterns'!$J$2,"FIPS State and County Code",$A2141,"fipstate",$B2141,"fipscty",$C2141,"naics","337127")),0,GETPIVOTDATA("Sum of Midpoint",'2010 County Business Patterns'!$J$2,"FIPS State and County Code",$A2141,"fipstate",$B2141,"fipscty",$C2141,"naics","337127"))</f>
        <v>0</v>
      </c>
      <c r="N2141">
        <f>IF(ISERROR(VLOOKUP($B2141,'2010 State Business Patterns'!$AN$3:$AR$55,3,FALSE)),0,VLOOKUP($B2141,'2010 State Business Patterns'!$AN$3:$AR$55,3,FALSE))</f>
        <v>1.0113207547169811</v>
      </c>
      <c r="O2141" s="28">
        <f t="shared" si="167"/>
        <v>0</v>
      </c>
      <c r="P2141" s="28">
        <f>IF(ISERROR(GETPIVOTDATA("Sum of emp",'2010 County Business Patterns'!$J$2,"FIPS State and County Code",$A2141,"fipstate",$B2141,"fipscty",$C2141,"naics","337214")),0,GETPIVOTDATA("Sum of emp",'2010 County Business Patterns'!$J$2,"FIPS State and County Code",$A2141,"fipstate",$B2141,"fipscty",$C2141,"naics","337214"))</f>
        <v>0</v>
      </c>
      <c r="Q2141" s="28">
        <f>IF(ISERROR(GETPIVOTDATA("Sum of Midpoint",'2010 County Business Patterns'!$J$2,"FIPS State and County Code",$A2141,"fipstate",$B2141,"fipscty",$C2141,"naics","337214")),0,GETPIVOTDATA("Sum of Midpoint",'2010 County Business Patterns'!$J$2,"FIPS State and County Code",$A2141,"fipstate",$B2141,"fipscty",$C2141,"naics","337214"))</f>
        <v>0</v>
      </c>
      <c r="R2141">
        <f>IF(ISERROR(VLOOKUP($B2141,'2010 State Business Patterns'!$AN$3:$AR$55,4,FALSE)),0,VLOOKUP($B2141,'2010 State Business Patterns'!$AN$3:$AR$55,4,FALSE))</f>
        <v>0</v>
      </c>
      <c r="S2141" s="28">
        <f t="shared" si="168"/>
        <v>0</v>
      </c>
      <c r="T2141" s="28">
        <f>IF(ISERROR(GETPIVOTDATA("Sum of emp",'2010 County Business Patterns'!$J$2,"FIPS State and County Code",$A2141,"fipstate",$B2141,"fipscty",$C2141,"naics","337215")),0,GETPIVOTDATA("Sum of emp",'2010 County Business Patterns'!$J$2,"FIPS State and County Code",$A2141,"fipstate",$B2141,"fipscty",$C2141,"naics","337215"))</f>
        <v>0</v>
      </c>
      <c r="U2141" s="28">
        <f>IF(ISERROR(GETPIVOTDATA("Sum of Midpoint",'2010 County Business Patterns'!$J$2,"FIPS State and County Code",$A2141,"fipstate",$B2141,"fipscty",$C2141,"naics","337215")),0,GETPIVOTDATA("Sum of Midpoint",'2010 County Business Patterns'!$J$2,"FIPS State and County Code",$A2141,"fipstate",$B2141,"fipscty",$C2141,"naics","337215"))</f>
        <v>0</v>
      </c>
      <c r="V2141">
        <f>IF(ISERROR(VLOOKUP($B2141,'2010 State Business Patterns'!$AN$3:$AR$55,5,FALSE)),0,VLOOKUP($B2141,'2010 State Business Patterns'!$AN$3:$AR$55,5,FALSE))</f>
        <v>0.58888888888888891</v>
      </c>
      <c r="W2141" s="28">
        <f t="shared" si="169"/>
        <v>0</v>
      </c>
    </row>
    <row r="2142" spans="1:23" hidden="1">
      <c r="A2142" s="1" t="s">
        <v>5610</v>
      </c>
      <c r="B2142" s="1" t="s">
        <v>1964</v>
      </c>
      <c r="C2142" s="1" t="s">
        <v>1820</v>
      </c>
      <c r="D2142" s="1" t="s">
        <v>3843</v>
      </c>
      <c r="E2142" s="1" t="s">
        <v>2057</v>
      </c>
      <c r="F2142" s="1" t="s">
        <v>5596</v>
      </c>
      <c r="G2142" s="47">
        <f t="shared" si="165"/>
        <v>0</v>
      </c>
      <c r="H2142" s="28">
        <f>IF(ISERROR(GETPIVOTDATA("Sum of emp",'2010 County Business Patterns'!$J$2,"FIPS State and County Code",$A2142,"fipstate",$B2142,"fipscty",$C2142,"naics","337124")),0,GETPIVOTDATA("Sum of emp",'2010 County Business Patterns'!$J$2,"FIPS State and County Code",$A2142,"fipstate",$B2142,"fipscty",$C2142,"naics","337124"))</f>
        <v>0</v>
      </c>
      <c r="I2142" s="28">
        <f>IF(ISERROR(GETPIVOTDATA("Sum of Midpoint",'2010 County Business Patterns'!$J$2,"FIPS State and County Code",$A2142,"fipstate",$B2142,"fipscty",$C2142,"naics","337124")),0,GETPIVOTDATA("Sum of Midpoint",'2010 County Business Patterns'!$J$2,"FIPS State and County Code",$A2142,"fipstate",$B2142,"fipscty",$C2142,"naics","337124"))</f>
        <v>0</v>
      </c>
      <c r="J2142">
        <f>IF(ISERROR(VLOOKUP($B2142,'2010 State Business Patterns'!$AN$3:$AR$55,2,FALSE)),0,VLOOKUP($B2142,'2010 State Business Patterns'!$AN$3:$AR$55,2,FALSE))</f>
        <v>0.73040847201210291</v>
      </c>
      <c r="K2142" s="28">
        <f t="shared" si="166"/>
        <v>0</v>
      </c>
      <c r="L2142" s="28">
        <f>IF(ISERROR(GETPIVOTDATA("Sum of emp",'2010 County Business Patterns'!$J$2,"FIPS State and County Code",$A2142,"fipstate",$B2142,"fipscty",$C2142,"naics","337127")),0,GETPIVOTDATA("Sum of emp",'2010 County Business Patterns'!$J$2,"FIPS State and County Code",$A2142,"fipstate",$B2142,"fipscty",$C2142,"naics","337127"))</f>
        <v>0</v>
      </c>
      <c r="M2142" s="28">
        <f>IF(ISERROR(GETPIVOTDATA("Sum of Midpoint",'2010 County Business Patterns'!$J$2,"FIPS State and County Code",$A2142,"fipstate",$B2142,"fipscty",$C2142,"naics","337127")),0,GETPIVOTDATA("Sum of Midpoint",'2010 County Business Patterns'!$J$2,"FIPS State and County Code",$A2142,"fipstate",$B2142,"fipscty",$C2142,"naics","337127"))</f>
        <v>0</v>
      </c>
      <c r="N2142">
        <f>IF(ISERROR(VLOOKUP($B2142,'2010 State Business Patterns'!$AN$3:$AR$55,3,FALSE)),0,VLOOKUP($B2142,'2010 State Business Patterns'!$AN$3:$AR$55,3,FALSE))</f>
        <v>1.0113207547169811</v>
      </c>
      <c r="O2142" s="28">
        <f t="shared" si="167"/>
        <v>0</v>
      </c>
      <c r="P2142" s="28">
        <f>IF(ISERROR(GETPIVOTDATA("Sum of emp",'2010 County Business Patterns'!$J$2,"FIPS State and County Code",$A2142,"fipstate",$B2142,"fipscty",$C2142,"naics","337214")),0,GETPIVOTDATA("Sum of emp",'2010 County Business Patterns'!$J$2,"FIPS State and County Code",$A2142,"fipstate",$B2142,"fipscty",$C2142,"naics","337214"))</f>
        <v>0</v>
      </c>
      <c r="Q2142" s="28">
        <f>IF(ISERROR(GETPIVOTDATA("Sum of Midpoint",'2010 County Business Patterns'!$J$2,"FIPS State and County Code",$A2142,"fipstate",$B2142,"fipscty",$C2142,"naics","337214")),0,GETPIVOTDATA("Sum of Midpoint",'2010 County Business Patterns'!$J$2,"FIPS State and County Code",$A2142,"fipstate",$B2142,"fipscty",$C2142,"naics","337214"))</f>
        <v>0</v>
      </c>
      <c r="R2142">
        <f>IF(ISERROR(VLOOKUP($B2142,'2010 State Business Patterns'!$AN$3:$AR$55,4,FALSE)),0,VLOOKUP($B2142,'2010 State Business Patterns'!$AN$3:$AR$55,4,FALSE))</f>
        <v>0</v>
      </c>
      <c r="S2142" s="28">
        <f t="shared" si="168"/>
        <v>0</v>
      </c>
      <c r="T2142" s="28">
        <f>IF(ISERROR(GETPIVOTDATA("Sum of emp",'2010 County Business Patterns'!$J$2,"FIPS State and County Code",$A2142,"fipstate",$B2142,"fipscty",$C2142,"naics","337215")),0,GETPIVOTDATA("Sum of emp",'2010 County Business Patterns'!$J$2,"FIPS State and County Code",$A2142,"fipstate",$B2142,"fipscty",$C2142,"naics","337215"))</f>
        <v>0</v>
      </c>
      <c r="U2142" s="28">
        <f>IF(ISERROR(GETPIVOTDATA("Sum of Midpoint",'2010 County Business Patterns'!$J$2,"FIPS State and County Code",$A2142,"fipstate",$B2142,"fipscty",$C2142,"naics","337215")),0,GETPIVOTDATA("Sum of Midpoint",'2010 County Business Patterns'!$J$2,"FIPS State and County Code",$A2142,"fipstate",$B2142,"fipscty",$C2142,"naics","337215"))</f>
        <v>0</v>
      </c>
      <c r="V2142">
        <f>IF(ISERROR(VLOOKUP($B2142,'2010 State Business Patterns'!$AN$3:$AR$55,5,FALSE)),0,VLOOKUP($B2142,'2010 State Business Patterns'!$AN$3:$AR$55,5,FALSE))</f>
        <v>0.58888888888888891</v>
      </c>
      <c r="W2142" s="28">
        <f t="shared" si="169"/>
        <v>0</v>
      </c>
    </row>
    <row r="2143" spans="1:23" hidden="1">
      <c r="A2143" s="1" t="s">
        <v>5611</v>
      </c>
      <c r="B2143" s="1" t="s">
        <v>1964</v>
      </c>
      <c r="C2143" s="1" t="s">
        <v>1821</v>
      </c>
      <c r="D2143" s="1" t="s">
        <v>2076</v>
      </c>
      <c r="E2143" s="1" t="s">
        <v>2057</v>
      </c>
      <c r="F2143" s="1" t="s">
        <v>5596</v>
      </c>
      <c r="G2143" s="47">
        <f t="shared" si="165"/>
        <v>0</v>
      </c>
      <c r="H2143" s="28">
        <f>IF(ISERROR(GETPIVOTDATA("Sum of emp",'2010 County Business Patterns'!$J$2,"FIPS State and County Code",$A2143,"fipstate",$B2143,"fipscty",$C2143,"naics","337124")),0,GETPIVOTDATA("Sum of emp",'2010 County Business Patterns'!$J$2,"FIPS State and County Code",$A2143,"fipstate",$B2143,"fipscty",$C2143,"naics","337124"))</f>
        <v>0</v>
      </c>
      <c r="I2143" s="28">
        <f>IF(ISERROR(GETPIVOTDATA("Sum of Midpoint",'2010 County Business Patterns'!$J$2,"FIPS State and County Code",$A2143,"fipstate",$B2143,"fipscty",$C2143,"naics","337124")),0,GETPIVOTDATA("Sum of Midpoint",'2010 County Business Patterns'!$J$2,"FIPS State and County Code",$A2143,"fipstate",$B2143,"fipscty",$C2143,"naics","337124"))</f>
        <v>0</v>
      </c>
      <c r="J2143">
        <f>IF(ISERROR(VLOOKUP($B2143,'2010 State Business Patterns'!$AN$3:$AR$55,2,FALSE)),0,VLOOKUP($B2143,'2010 State Business Patterns'!$AN$3:$AR$55,2,FALSE))</f>
        <v>0.73040847201210291</v>
      </c>
      <c r="K2143" s="28">
        <f t="shared" si="166"/>
        <v>0</v>
      </c>
      <c r="L2143" s="28">
        <f>IF(ISERROR(GETPIVOTDATA("Sum of emp",'2010 County Business Patterns'!$J$2,"FIPS State and County Code",$A2143,"fipstate",$B2143,"fipscty",$C2143,"naics","337127")),0,GETPIVOTDATA("Sum of emp",'2010 County Business Patterns'!$J$2,"FIPS State and County Code",$A2143,"fipstate",$B2143,"fipscty",$C2143,"naics","337127"))</f>
        <v>0</v>
      </c>
      <c r="M2143" s="28">
        <f>IF(ISERROR(GETPIVOTDATA("Sum of Midpoint",'2010 County Business Patterns'!$J$2,"FIPS State and County Code",$A2143,"fipstate",$B2143,"fipscty",$C2143,"naics","337127")),0,GETPIVOTDATA("Sum of Midpoint",'2010 County Business Patterns'!$J$2,"FIPS State and County Code",$A2143,"fipstate",$B2143,"fipscty",$C2143,"naics","337127"))</f>
        <v>0</v>
      </c>
      <c r="N2143">
        <f>IF(ISERROR(VLOOKUP($B2143,'2010 State Business Patterns'!$AN$3:$AR$55,3,FALSE)),0,VLOOKUP($B2143,'2010 State Business Patterns'!$AN$3:$AR$55,3,FALSE))</f>
        <v>1.0113207547169811</v>
      </c>
      <c r="O2143" s="28">
        <f t="shared" si="167"/>
        <v>0</v>
      </c>
      <c r="P2143" s="28">
        <f>IF(ISERROR(GETPIVOTDATA("Sum of emp",'2010 County Business Patterns'!$J$2,"FIPS State and County Code",$A2143,"fipstate",$B2143,"fipscty",$C2143,"naics","337214")),0,GETPIVOTDATA("Sum of emp",'2010 County Business Patterns'!$J$2,"FIPS State and County Code",$A2143,"fipstate",$B2143,"fipscty",$C2143,"naics","337214"))</f>
        <v>0</v>
      </c>
      <c r="Q2143" s="28">
        <f>IF(ISERROR(GETPIVOTDATA("Sum of Midpoint",'2010 County Business Patterns'!$J$2,"FIPS State and County Code",$A2143,"fipstate",$B2143,"fipscty",$C2143,"naics","337214")),0,GETPIVOTDATA("Sum of Midpoint",'2010 County Business Patterns'!$J$2,"FIPS State and County Code",$A2143,"fipstate",$B2143,"fipscty",$C2143,"naics","337214"))</f>
        <v>0</v>
      </c>
      <c r="R2143">
        <f>IF(ISERROR(VLOOKUP($B2143,'2010 State Business Patterns'!$AN$3:$AR$55,4,FALSE)),0,VLOOKUP($B2143,'2010 State Business Patterns'!$AN$3:$AR$55,4,FALSE))</f>
        <v>0</v>
      </c>
      <c r="S2143" s="28">
        <f t="shared" si="168"/>
        <v>0</v>
      </c>
      <c r="T2143" s="28">
        <f>IF(ISERROR(GETPIVOTDATA("Sum of emp",'2010 County Business Patterns'!$J$2,"FIPS State and County Code",$A2143,"fipstate",$B2143,"fipscty",$C2143,"naics","337215")),0,GETPIVOTDATA("Sum of emp",'2010 County Business Patterns'!$J$2,"FIPS State and County Code",$A2143,"fipstate",$B2143,"fipscty",$C2143,"naics","337215"))</f>
        <v>0</v>
      </c>
      <c r="U2143" s="28">
        <f>IF(ISERROR(GETPIVOTDATA("Sum of Midpoint",'2010 County Business Patterns'!$J$2,"FIPS State and County Code",$A2143,"fipstate",$B2143,"fipscty",$C2143,"naics","337215")),0,GETPIVOTDATA("Sum of Midpoint",'2010 County Business Patterns'!$J$2,"FIPS State and County Code",$A2143,"fipstate",$B2143,"fipscty",$C2143,"naics","337215"))</f>
        <v>0</v>
      </c>
      <c r="V2143">
        <f>IF(ISERROR(VLOOKUP($B2143,'2010 State Business Patterns'!$AN$3:$AR$55,5,FALSE)),0,VLOOKUP($B2143,'2010 State Business Patterns'!$AN$3:$AR$55,5,FALSE))</f>
        <v>0.58888888888888891</v>
      </c>
      <c r="W2143" s="28">
        <f t="shared" si="169"/>
        <v>0</v>
      </c>
    </row>
    <row r="2144" spans="1:23" hidden="1">
      <c r="A2144" s="1" t="s">
        <v>5612</v>
      </c>
      <c r="B2144" s="1" t="s">
        <v>1964</v>
      </c>
      <c r="C2144" s="1" t="s">
        <v>1841</v>
      </c>
      <c r="D2144" s="1" t="s">
        <v>2080</v>
      </c>
      <c r="E2144" s="1" t="s">
        <v>2057</v>
      </c>
      <c r="F2144" s="1" t="s">
        <v>5596</v>
      </c>
      <c r="G2144" s="47">
        <f t="shared" si="165"/>
        <v>0</v>
      </c>
      <c r="H2144" s="28">
        <f>IF(ISERROR(GETPIVOTDATA("Sum of emp",'2010 County Business Patterns'!$J$2,"FIPS State and County Code",$A2144,"fipstate",$B2144,"fipscty",$C2144,"naics","337124")),0,GETPIVOTDATA("Sum of emp",'2010 County Business Patterns'!$J$2,"FIPS State and County Code",$A2144,"fipstate",$B2144,"fipscty",$C2144,"naics","337124"))</f>
        <v>0</v>
      </c>
      <c r="I2144" s="28">
        <f>IF(ISERROR(GETPIVOTDATA("Sum of Midpoint",'2010 County Business Patterns'!$J$2,"FIPS State and County Code",$A2144,"fipstate",$B2144,"fipscty",$C2144,"naics","337124")),0,GETPIVOTDATA("Sum of Midpoint",'2010 County Business Patterns'!$J$2,"FIPS State and County Code",$A2144,"fipstate",$B2144,"fipscty",$C2144,"naics","337124"))</f>
        <v>0</v>
      </c>
      <c r="J2144">
        <f>IF(ISERROR(VLOOKUP($B2144,'2010 State Business Patterns'!$AN$3:$AR$55,2,FALSE)),0,VLOOKUP($B2144,'2010 State Business Patterns'!$AN$3:$AR$55,2,FALSE))</f>
        <v>0.73040847201210291</v>
      </c>
      <c r="K2144" s="28">
        <f t="shared" si="166"/>
        <v>0</v>
      </c>
      <c r="L2144" s="28">
        <f>IF(ISERROR(GETPIVOTDATA("Sum of emp",'2010 County Business Patterns'!$J$2,"FIPS State and County Code",$A2144,"fipstate",$B2144,"fipscty",$C2144,"naics","337127")),0,GETPIVOTDATA("Sum of emp",'2010 County Business Patterns'!$J$2,"FIPS State and County Code",$A2144,"fipstate",$B2144,"fipscty",$C2144,"naics","337127"))</f>
        <v>0</v>
      </c>
      <c r="M2144" s="28">
        <f>IF(ISERROR(GETPIVOTDATA("Sum of Midpoint",'2010 County Business Patterns'!$J$2,"FIPS State and County Code",$A2144,"fipstate",$B2144,"fipscty",$C2144,"naics","337127")),0,GETPIVOTDATA("Sum of Midpoint",'2010 County Business Patterns'!$J$2,"FIPS State and County Code",$A2144,"fipstate",$B2144,"fipscty",$C2144,"naics","337127"))</f>
        <v>0</v>
      </c>
      <c r="N2144">
        <f>IF(ISERROR(VLOOKUP($B2144,'2010 State Business Patterns'!$AN$3:$AR$55,3,FALSE)),0,VLOOKUP($B2144,'2010 State Business Patterns'!$AN$3:$AR$55,3,FALSE))</f>
        <v>1.0113207547169811</v>
      </c>
      <c r="O2144" s="28">
        <f t="shared" si="167"/>
        <v>0</v>
      </c>
      <c r="P2144" s="28">
        <f>IF(ISERROR(GETPIVOTDATA("Sum of emp",'2010 County Business Patterns'!$J$2,"FIPS State and County Code",$A2144,"fipstate",$B2144,"fipscty",$C2144,"naics","337214")),0,GETPIVOTDATA("Sum of emp",'2010 County Business Patterns'!$J$2,"FIPS State and County Code",$A2144,"fipstate",$B2144,"fipscty",$C2144,"naics","337214"))</f>
        <v>0</v>
      </c>
      <c r="Q2144" s="28">
        <f>IF(ISERROR(GETPIVOTDATA("Sum of Midpoint",'2010 County Business Patterns'!$J$2,"FIPS State and County Code",$A2144,"fipstate",$B2144,"fipscty",$C2144,"naics","337214")),0,GETPIVOTDATA("Sum of Midpoint",'2010 County Business Patterns'!$J$2,"FIPS State and County Code",$A2144,"fipstate",$B2144,"fipscty",$C2144,"naics","337214"))</f>
        <v>0</v>
      </c>
      <c r="R2144">
        <f>IF(ISERROR(VLOOKUP($B2144,'2010 State Business Patterns'!$AN$3:$AR$55,4,FALSE)),0,VLOOKUP($B2144,'2010 State Business Patterns'!$AN$3:$AR$55,4,FALSE))</f>
        <v>0</v>
      </c>
      <c r="S2144" s="28">
        <f t="shared" si="168"/>
        <v>0</v>
      </c>
      <c r="T2144" s="28">
        <f>IF(ISERROR(GETPIVOTDATA("Sum of emp",'2010 County Business Patterns'!$J$2,"FIPS State and County Code",$A2144,"fipstate",$B2144,"fipscty",$C2144,"naics","337215")),0,GETPIVOTDATA("Sum of emp",'2010 County Business Patterns'!$J$2,"FIPS State and County Code",$A2144,"fipstate",$B2144,"fipscty",$C2144,"naics","337215"))</f>
        <v>0</v>
      </c>
      <c r="U2144" s="28">
        <f>IF(ISERROR(GETPIVOTDATA("Sum of Midpoint",'2010 County Business Patterns'!$J$2,"FIPS State and County Code",$A2144,"fipstate",$B2144,"fipscty",$C2144,"naics","337215")),0,GETPIVOTDATA("Sum of Midpoint",'2010 County Business Patterns'!$J$2,"FIPS State and County Code",$A2144,"fipstate",$B2144,"fipscty",$C2144,"naics","337215"))</f>
        <v>0</v>
      </c>
      <c r="V2144">
        <f>IF(ISERROR(VLOOKUP($B2144,'2010 State Business Patterns'!$AN$3:$AR$55,5,FALSE)),0,VLOOKUP($B2144,'2010 State Business Patterns'!$AN$3:$AR$55,5,FALSE))</f>
        <v>0.58888888888888891</v>
      </c>
      <c r="W2144" s="28">
        <f t="shared" si="169"/>
        <v>0</v>
      </c>
    </row>
    <row r="2145" spans="1:23" hidden="1">
      <c r="A2145" s="1" t="s">
        <v>5613</v>
      </c>
      <c r="B2145" s="1" t="s">
        <v>1964</v>
      </c>
      <c r="C2145" s="1" t="s">
        <v>1776</v>
      </c>
      <c r="D2145" s="1" t="s">
        <v>5614</v>
      </c>
      <c r="E2145" s="1" t="s">
        <v>2057</v>
      </c>
      <c r="F2145" s="1" t="s">
        <v>5596</v>
      </c>
      <c r="G2145" s="47">
        <f t="shared" si="165"/>
        <v>0</v>
      </c>
      <c r="H2145" s="28">
        <f>IF(ISERROR(GETPIVOTDATA("Sum of emp",'2010 County Business Patterns'!$J$2,"FIPS State and County Code",$A2145,"fipstate",$B2145,"fipscty",$C2145,"naics","337124")),0,GETPIVOTDATA("Sum of emp",'2010 County Business Patterns'!$J$2,"FIPS State and County Code",$A2145,"fipstate",$B2145,"fipscty",$C2145,"naics","337124"))</f>
        <v>0</v>
      </c>
      <c r="I2145" s="28">
        <f>IF(ISERROR(GETPIVOTDATA("Sum of Midpoint",'2010 County Business Patterns'!$J$2,"FIPS State and County Code",$A2145,"fipstate",$B2145,"fipscty",$C2145,"naics","337124")),0,GETPIVOTDATA("Sum of Midpoint",'2010 County Business Patterns'!$J$2,"FIPS State and County Code",$A2145,"fipstate",$B2145,"fipscty",$C2145,"naics","337124"))</f>
        <v>0</v>
      </c>
      <c r="J2145">
        <f>IF(ISERROR(VLOOKUP($B2145,'2010 State Business Patterns'!$AN$3:$AR$55,2,FALSE)),0,VLOOKUP($B2145,'2010 State Business Patterns'!$AN$3:$AR$55,2,FALSE))</f>
        <v>0.73040847201210291</v>
      </c>
      <c r="K2145" s="28">
        <f t="shared" si="166"/>
        <v>0</v>
      </c>
      <c r="L2145" s="28">
        <f>IF(ISERROR(GETPIVOTDATA("Sum of emp",'2010 County Business Patterns'!$J$2,"FIPS State and County Code",$A2145,"fipstate",$B2145,"fipscty",$C2145,"naics","337127")),0,GETPIVOTDATA("Sum of emp",'2010 County Business Patterns'!$J$2,"FIPS State and County Code",$A2145,"fipstate",$B2145,"fipscty",$C2145,"naics","337127"))</f>
        <v>0</v>
      </c>
      <c r="M2145" s="28">
        <f>IF(ISERROR(GETPIVOTDATA("Sum of Midpoint",'2010 County Business Patterns'!$J$2,"FIPS State and County Code",$A2145,"fipstate",$B2145,"fipscty",$C2145,"naics","337127")),0,GETPIVOTDATA("Sum of Midpoint",'2010 County Business Patterns'!$J$2,"FIPS State and County Code",$A2145,"fipstate",$B2145,"fipscty",$C2145,"naics","337127"))</f>
        <v>0</v>
      </c>
      <c r="N2145">
        <f>IF(ISERROR(VLOOKUP($B2145,'2010 State Business Patterns'!$AN$3:$AR$55,3,FALSE)),0,VLOOKUP($B2145,'2010 State Business Patterns'!$AN$3:$AR$55,3,FALSE))</f>
        <v>1.0113207547169811</v>
      </c>
      <c r="O2145" s="28">
        <f t="shared" si="167"/>
        <v>0</v>
      </c>
      <c r="P2145" s="28">
        <f>IF(ISERROR(GETPIVOTDATA("Sum of emp",'2010 County Business Patterns'!$J$2,"FIPS State and County Code",$A2145,"fipstate",$B2145,"fipscty",$C2145,"naics","337214")),0,GETPIVOTDATA("Sum of emp",'2010 County Business Patterns'!$J$2,"FIPS State and County Code",$A2145,"fipstate",$B2145,"fipscty",$C2145,"naics","337214"))</f>
        <v>0</v>
      </c>
      <c r="Q2145" s="28">
        <f>IF(ISERROR(GETPIVOTDATA("Sum of Midpoint",'2010 County Business Patterns'!$J$2,"FIPS State and County Code",$A2145,"fipstate",$B2145,"fipscty",$C2145,"naics","337214")),0,GETPIVOTDATA("Sum of Midpoint",'2010 County Business Patterns'!$J$2,"FIPS State and County Code",$A2145,"fipstate",$B2145,"fipscty",$C2145,"naics","337214"))</f>
        <v>0</v>
      </c>
      <c r="R2145">
        <f>IF(ISERROR(VLOOKUP($B2145,'2010 State Business Patterns'!$AN$3:$AR$55,4,FALSE)),0,VLOOKUP($B2145,'2010 State Business Patterns'!$AN$3:$AR$55,4,FALSE))</f>
        <v>0</v>
      </c>
      <c r="S2145" s="28">
        <f t="shared" si="168"/>
        <v>0</v>
      </c>
      <c r="T2145" s="28">
        <f>IF(ISERROR(GETPIVOTDATA("Sum of emp",'2010 County Business Patterns'!$J$2,"FIPS State and County Code",$A2145,"fipstate",$B2145,"fipscty",$C2145,"naics","337215")),0,GETPIVOTDATA("Sum of emp",'2010 County Business Patterns'!$J$2,"FIPS State and County Code",$A2145,"fipstate",$B2145,"fipscty",$C2145,"naics","337215"))</f>
        <v>0</v>
      </c>
      <c r="U2145" s="28">
        <f>IF(ISERROR(GETPIVOTDATA("Sum of Midpoint",'2010 County Business Patterns'!$J$2,"FIPS State and County Code",$A2145,"fipstate",$B2145,"fipscty",$C2145,"naics","337215")),0,GETPIVOTDATA("Sum of Midpoint",'2010 County Business Patterns'!$J$2,"FIPS State and County Code",$A2145,"fipstate",$B2145,"fipscty",$C2145,"naics","337215"))</f>
        <v>0</v>
      </c>
      <c r="V2145">
        <f>IF(ISERROR(VLOOKUP($B2145,'2010 State Business Patterns'!$AN$3:$AR$55,5,FALSE)),0,VLOOKUP($B2145,'2010 State Business Patterns'!$AN$3:$AR$55,5,FALSE))</f>
        <v>0.58888888888888891</v>
      </c>
      <c r="W2145" s="28">
        <f t="shared" si="169"/>
        <v>0</v>
      </c>
    </row>
    <row r="2146" spans="1:23">
      <c r="A2146" s="1" t="s">
        <v>5615</v>
      </c>
      <c r="B2146" s="1" t="s">
        <v>1964</v>
      </c>
      <c r="C2146" s="1" t="s">
        <v>1822</v>
      </c>
      <c r="D2146" s="1" t="s">
        <v>2321</v>
      </c>
      <c r="E2146" s="1" t="s">
        <v>2057</v>
      </c>
      <c r="F2146" s="1" t="s">
        <v>5596</v>
      </c>
      <c r="G2146" s="47">
        <f t="shared" si="165"/>
        <v>2.9444444444444446</v>
      </c>
      <c r="H2146" s="28">
        <f>IF(ISERROR(GETPIVOTDATA("Sum of emp",'2010 County Business Patterns'!$J$2,"FIPS State and County Code",$A2146,"fipstate",$B2146,"fipscty",$C2146,"naics","337124")),0,GETPIVOTDATA("Sum of emp",'2010 County Business Patterns'!$J$2,"FIPS State and County Code",$A2146,"fipstate",$B2146,"fipscty",$C2146,"naics","337124"))</f>
        <v>0</v>
      </c>
      <c r="I2146" s="28">
        <f>IF(ISERROR(GETPIVOTDATA("Sum of Midpoint",'2010 County Business Patterns'!$J$2,"FIPS State and County Code",$A2146,"fipstate",$B2146,"fipscty",$C2146,"naics","337124")),0,GETPIVOTDATA("Sum of Midpoint",'2010 County Business Patterns'!$J$2,"FIPS State and County Code",$A2146,"fipstate",$B2146,"fipscty",$C2146,"naics","337124"))</f>
        <v>0</v>
      </c>
      <c r="J2146">
        <f>IF(ISERROR(VLOOKUP($B2146,'2010 State Business Patterns'!$AN$3:$AR$55,2,FALSE)),0,VLOOKUP($B2146,'2010 State Business Patterns'!$AN$3:$AR$55,2,FALSE))</f>
        <v>0.73040847201210291</v>
      </c>
      <c r="K2146" s="28">
        <f t="shared" si="166"/>
        <v>0</v>
      </c>
      <c r="L2146" s="28">
        <f>IF(ISERROR(GETPIVOTDATA("Sum of emp",'2010 County Business Patterns'!$J$2,"FIPS State and County Code",$A2146,"fipstate",$B2146,"fipscty",$C2146,"naics","337127")),0,GETPIVOTDATA("Sum of emp",'2010 County Business Patterns'!$J$2,"FIPS State and County Code",$A2146,"fipstate",$B2146,"fipscty",$C2146,"naics","337127"))</f>
        <v>0</v>
      </c>
      <c r="M2146" s="28">
        <f>IF(ISERROR(GETPIVOTDATA("Sum of Midpoint",'2010 County Business Patterns'!$J$2,"FIPS State and County Code",$A2146,"fipstate",$B2146,"fipscty",$C2146,"naics","337127")),0,GETPIVOTDATA("Sum of Midpoint",'2010 County Business Patterns'!$J$2,"FIPS State and County Code",$A2146,"fipstate",$B2146,"fipscty",$C2146,"naics","337127"))</f>
        <v>0</v>
      </c>
      <c r="N2146">
        <f>IF(ISERROR(VLOOKUP($B2146,'2010 State Business Patterns'!$AN$3:$AR$55,3,FALSE)),0,VLOOKUP($B2146,'2010 State Business Patterns'!$AN$3:$AR$55,3,FALSE))</f>
        <v>1.0113207547169811</v>
      </c>
      <c r="O2146" s="28">
        <f t="shared" si="167"/>
        <v>0</v>
      </c>
      <c r="P2146" s="28">
        <f>IF(ISERROR(GETPIVOTDATA("Sum of emp",'2010 County Business Patterns'!$J$2,"FIPS State and County Code",$A2146,"fipstate",$B2146,"fipscty",$C2146,"naics","337214")),0,GETPIVOTDATA("Sum of emp",'2010 County Business Patterns'!$J$2,"FIPS State and County Code",$A2146,"fipstate",$B2146,"fipscty",$C2146,"naics","337214"))</f>
        <v>0</v>
      </c>
      <c r="Q2146" s="28">
        <f>IF(ISERROR(GETPIVOTDATA("Sum of Midpoint",'2010 County Business Patterns'!$J$2,"FIPS State and County Code",$A2146,"fipstate",$B2146,"fipscty",$C2146,"naics","337214")),0,GETPIVOTDATA("Sum of Midpoint",'2010 County Business Patterns'!$J$2,"FIPS State and County Code",$A2146,"fipstate",$B2146,"fipscty",$C2146,"naics","337214"))</f>
        <v>0</v>
      </c>
      <c r="R2146">
        <f>IF(ISERROR(VLOOKUP($B2146,'2010 State Business Patterns'!$AN$3:$AR$55,4,FALSE)),0,VLOOKUP($B2146,'2010 State Business Patterns'!$AN$3:$AR$55,4,FALSE))</f>
        <v>0</v>
      </c>
      <c r="S2146" s="28">
        <f t="shared" si="168"/>
        <v>0</v>
      </c>
      <c r="T2146" s="28">
        <f>IF(ISERROR(GETPIVOTDATA("Sum of emp",'2010 County Business Patterns'!$J$2,"FIPS State and County Code",$A2146,"fipstate",$B2146,"fipscty",$C2146,"naics","337215")),0,GETPIVOTDATA("Sum of emp",'2010 County Business Patterns'!$J$2,"FIPS State and County Code",$A2146,"fipstate",$B2146,"fipscty",$C2146,"naics","337215"))</f>
        <v>0</v>
      </c>
      <c r="U2146" s="28">
        <f>IF(ISERROR(GETPIVOTDATA("Sum of Midpoint",'2010 County Business Patterns'!$J$2,"FIPS State and County Code",$A2146,"fipstate",$B2146,"fipscty",$C2146,"naics","337215")),0,GETPIVOTDATA("Sum of Midpoint",'2010 County Business Patterns'!$J$2,"FIPS State and County Code",$A2146,"fipstate",$B2146,"fipscty",$C2146,"naics","337215"))</f>
        <v>10</v>
      </c>
      <c r="V2146">
        <f>IF(ISERROR(VLOOKUP($B2146,'2010 State Business Patterns'!$AN$3:$AR$55,5,FALSE)),0,VLOOKUP($B2146,'2010 State Business Patterns'!$AN$3:$AR$55,5,FALSE))</f>
        <v>0.58888888888888891</v>
      </c>
      <c r="W2146" s="28">
        <f t="shared" si="169"/>
        <v>2.9444444444444446</v>
      </c>
    </row>
    <row r="2147" spans="1:23" hidden="1">
      <c r="A2147" s="1" t="s">
        <v>5616</v>
      </c>
      <c r="B2147" s="1" t="s">
        <v>1964</v>
      </c>
      <c r="C2147" s="1" t="s">
        <v>1777</v>
      </c>
      <c r="D2147" s="1" t="s">
        <v>5617</v>
      </c>
      <c r="E2147" s="1" t="s">
        <v>2057</v>
      </c>
      <c r="F2147" s="1" t="s">
        <v>5596</v>
      </c>
      <c r="G2147" s="47">
        <f t="shared" si="165"/>
        <v>0</v>
      </c>
      <c r="H2147" s="28">
        <f>IF(ISERROR(GETPIVOTDATA("Sum of emp",'2010 County Business Patterns'!$J$2,"FIPS State and County Code",$A2147,"fipstate",$B2147,"fipscty",$C2147,"naics","337124")),0,GETPIVOTDATA("Sum of emp",'2010 County Business Patterns'!$J$2,"FIPS State and County Code",$A2147,"fipstate",$B2147,"fipscty",$C2147,"naics","337124"))</f>
        <v>0</v>
      </c>
      <c r="I2147" s="28">
        <f>IF(ISERROR(GETPIVOTDATA("Sum of Midpoint",'2010 County Business Patterns'!$J$2,"FIPS State and County Code",$A2147,"fipstate",$B2147,"fipscty",$C2147,"naics","337124")),0,GETPIVOTDATA("Sum of Midpoint",'2010 County Business Patterns'!$J$2,"FIPS State and County Code",$A2147,"fipstate",$B2147,"fipscty",$C2147,"naics","337124"))</f>
        <v>0</v>
      </c>
      <c r="J2147">
        <f>IF(ISERROR(VLOOKUP($B2147,'2010 State Business Patterns'!$AN$3:$AR$55,2,FALSE)),0,VLOOKUP($B2147,'2010 State Business Patterns'!$AN$3:$AR$55,2,FALSE))</f>
        <v>0.73040847201210291</v>
      </c>
      <c r="K2147" s="28">
        <f t="shared" si="166"/>
        <v>0</v>
      </c>
      <c r="L2147" s="28">
        <f>IF(ISERROR(GETPIVOTDATA("Sum of emp",'2010 County Business Patterns'!$J$2,"FIPS State and County Code",$A2147,"fipstate",$B2147,"fipscty",$C2147,"naics","337127")),0,GETPIVOTDATA("Sum of emp",'2010 County Business Patterns'!$J$2,"FIPS State and County Code",$A2147,"fipstate",$B2147,"fipscty",$C2147,"naics","337127"))</f>
        <v>0</v>
      </c>
      <c r="M2147" s="28">
        <f>IF(ISERROR(GETPIVOTDATA("Sum of Midpoint",'2010 County Business Patterns'!$J$2,"FIPS State and County Code",$A2147,"fipstate",$B2147,"fipscty",$C2147,"naics","337127")),0,GETPIVOTDATA("Sum of Midpoint",'2010 County Business Patterns'!$J$2,"FIPS State and County Code",$A2147,"fipstate",$B2147,"fipscty",$C2147,"naics","337127"))</f>
        <v>0</v>
      </c>
      <c r="N2147">
        <f>IF(ISERROR(VLOOKUP($B2147,'2010 State Business Patterns'!$AN$3:$AR$55,3,FALSE)),0,VLOOKUP($B2147,'2010 State Business Patterns'!$AN$3:$AR$55,3,FALSE))</f>
        <v>1.0113207547169811</v>
      </c>
      <c r="O2147" s="28">
        <f t="shared" si="167"/>
        <v>0</v>
      </c>
      <c r="P2147" s="28">
        <f>IF(ISERROR(GETPIVOTDATA("Sum of emp",'2010 County Business Patterns'!$J$2,"FIPS State and County Code",$A2147,"fipstate",$B2147,"fipscty",$C2147,"naics","337214")),0,GETPIVOTDATA("Sum of emp",'2010 County Business Patterns'!$J$2,"FIPS State and County Code",$A2147,"fipstate",$B2147,"fipscty",$C2147,"naics","337214"))</f>
        <v>0</v>
      </c>
      <c r="Q2147" s="28">
        <f>IF(ISERROR(GETPIVOTDATA("Sum of Midpoint",'2010 County Business Patterns'!$J$2,"FIPS State and County Code",$A2147,"fipstate",$B2147,"fipscty",$C2147,"naics","337214")),0,GETPIVOTDATA("Sum of Midpoint",'2010 County Business Patterns'!$J$2,"FIPS State and County Code",$A2147,"fipstate",$B2147,"fipscty",$C2147,"naics","337214"))</f>
        <v>0</v>
      </c>
      <c r="R2147">
        <f>IF(ISERROR(VLOOKUP($B2147,'2010 State Business Patterns'!$AN$3:$AR$55,4,FALSE)),0,VLOOKUP($B2147,'2010 State Business Patterns'!$AN$3:$AR$55,4,FALSE))</f>
        <v>0</v>
      </c>
      <c r="S2147" s="28">
        <f t="shared" si="168"/>
        <v>0</v>
      </c>
      <c r="T2147" s="28">
        <f>IF(ISERROR(GETPIVOTDATA("Sum of emp",'2010 County Business Patterns'!$J$2,"FIPS State and County Code",$A2147,"fipstate",$B2147,"fipscty",$C2147,"naics","337215")),0,GETPIVOTDATA("Sum of emp",'2010 County Business Patterns'!$J$2,"FIPS State and County Code",$A2147,"fipstate",$B2147,"fipscty",$C2147,"naics","337215"))</f>
        <v>0</v>
      </c>
      <c r="U2147" s="28">
        <f>IF(ISERROR(GETPIVOTDATA("Sum of Midpoint",'2010 County Business Patterns'!$J$2,"FIPS State and County Code",$A2147,"fipstate",$B2147,"fipscty",$C2147,"naics","337215")),0,GETPIVOTDATA("Sum of Midpoint",'2010 County Business Patterns'!$J$2,"FIPS State and County Code",$A2147,"fipstate",$B2147,"fipscty",$C2147,"naics","337215"))</f>
        <v>0</v>
      </c>
      <c r="V2147">
        <f>IF(ISERROR(VLOOKUP($B2147,'2010 State Business Patterns'!$AN$3:$AR$55,5,FALSE)),0,VLOOKUP($B2147,'2010 State Business Patterns'!$AN$3:$AR$55,5,FALSE))</f>
        <v>0.58888888888888891</v>
      </c>
      <c r="W2147" s="28">
        <f t="shared" si="169"/>
        <v>0</v>
      </c>
    </row>
    <row r="2148" spans="1:23" hidden="1">
      <c r="A2148" s="1" t="s">
        <v>5618</v>
      </c>
      <c r="B2148" s="1" t="s">
        <v>1964</v>
      </c>
      <c r="C2148" s="1" t="s">
        <v>1825</v>
      </c>
      <c r="D2148" s="1" t="s">
        <v>3660</v>
      </c>
      <c r="E2148" s="1" t="s">
        <v>2057</v>
      </c>
      <c r="F2148" s="1" t="s">
        <v>5596</v>
      </c>
      <c r="G2148" s="47">
        <f t="shared" si="165"/>
        <v>0</v>
      </c>
      <c r="H2148" s="28">
        <f>IF(ISERROR(GETPIVOTDATA("Sum of emp",'2010 County Business Patterns'!$J$2,"FIPS State and County Code",$A2148,"fipstate",$B2148,"fipscty",$C2148,"naics","337124")),0,GETPIVOTDATA("Sum of emp",'2010 County Business Patterns'!$J$2,"FIPS State and County Code",$A2148,"fipstate",$B2148,"fipscty",$C2148,"naics","337124"))</f>
        <v>0</v>
      </c>
      <c r="I2148" s="28">
        <f>IF(ISERROR(GETPIVOTDATA("Sum of Midpoint",'2010 County Business Patterns'!$J$2,"FIPS State and County Code",$A2148,"fipstate",$B2148,"fipscty",$C2148,"naics","337124")),0,GETPIVOTDATA("Sum of Midpoint",'2010 County Business Patterns'!$J$2,"FIPS State and County Code",$A2148,"fipstate",$B2148,"fipscty",$C2148,"naics","337124"))</f>
        <v>0</v>
      </c>
      <c r="J2148">
        <f>IF(ISERROR(VLOOKUP($B2148,'2010 State Business Patterns'!$AN$3:$AR$55,2,FALSE)),0,VLOOKUP($B2148,'2010 State Business Patterns'!$AN$3:$AR$55,2,FALSE))</f>
        <v>0.73040847201210291</v>
      </c>
      <c r="K2148" s="28">
        <f t="shared" si="166"/>
        <v>0</v>
      </c>
      <c r="L2148" s="28">
        <f>IF(ISERROR(GETPIVOTDATA("Sum of emp",'2010 County Business Patterns'!$J$2,"FIPS State and County Code",$A2148,"fipstate",$B2148,"fipscty",$C2148,"naics","337127")),0,GETPIVOTDATA("Sum of emp",'2010 County Business Patterns'!$J$2,"FIPS State and County Code",$A2148,"fipstate",$B2148,"fipscty",$C2148,"naics","337127"))</f>
        <v>0</v>
      </c>
      <c r="M2148" s="28">
        <f>IF(ISERROR(GETPIVOTDATA("Sum of Midpoint",'2010 County Business Patterns'!$J$2,"FIPS State and County Code",$A2148,"fipstate",$B2148,"fipscty",$C2148,"naics","337127")),0,GETPIVOTDATA("Sum of Midpoint",'2010 County Business Patterns'!$J$2,"FIPS State and County Code",$A2148,"fipstate",$B2148,"fipscty",$C2148,"naics","337127"))</f>
        <v>0</v>
      </c>
      <c r="N2148">
        <f>IF(ISERROR(VLOOKUP($B2148,'2010 State Business Patterns'!$AN$3:$AR$55,3,FALSE)),0,VLOOKUP($B2148,'2010 State Business Patterns'!$AN$3:$AR$55,3,FALSE))</f>
        <v>1.0113207547169811</v>
      </c>
      <c r="O2148" s="28">
        <f t="shared" si="167"/>
        <v>0</v>
      </c>
      <c r="P2148" s="28">
        <f>IF(ISERROR(GETPIVOTDATA("Sum of emp",'2010 County Business Patterns'!$J$2,"FIPS State and County Code",$A2148,"fipstate",$B2148,"fipscty",$C2148,"naics","337214")),0,GETPIVOTDATA("Sum of emp",'2010 County Business Patterns'!$J$2,"FIPS State and County Code",$A2148,"fipstate",$B2148,"fipscty",$C2148,"naics","337214"))</f>
        <v>0</v>
      </c>
      <c r="Q2148" s="28">
        <f>IF(ISERROR(GETPIVOTDATA("Sum of Midpoint",'2010 County Business Patterns'!$J$2,"FIPS State and County Code",$A2148,"fipstate",$B2148,"fipscty",$C2148,"naics","337214")),0,GETPIVOTDATA("Sum of Midpoint",'2010 County Business Patterns'!$J$2,"FIPS State and County Code",$A2148,"fipstate",$B2148,"fipscty",$C2148,"naics","337214"))</f>
        <v>0</v>
      </c>
      <c r="R2148">
        <f>IF(ISERROR(VLOOKUP($B2148,'2010 State Business Patterns'!$AN$3:$AR$55,4,FALSE)),0,VLOOKUP($B2148,'2010 State Business Patterns'!$AN$3:$AR$55,4,FALSE))</f>
        <v>0</v>
      </c>
      <c r="S2148" s="28">
        <f t="shared" si="168"/>
        <v>0</v>
      </c>
      <c r="T2148" s="28">
        <f>IF(ISERROR(GETPIVOTDATA("Sum of emp",'2010 County Business Patterns'!$J$2,"FIPS State and County Code",$A2148,"fipstate",$B2148,"fipscty",$C2148,"naics","337215")),0,GETPIVOTDATA("Sum of emp",'2010 County Business Patterns'!$J$2,"FIPS State and County Code",$A2148,"fipstate",$B2148,"fipscty",$C2148,"naics","337215"))</f>
        <v>0</v>
      </c>
      <c r="U2148" s="28">
        <f>IF(ISERROR(GETPIVOTDATA("Sum of Midpoint",'2010 County Business Patterns'!$J$2,"FIPS State and County Code",$A2148,"fipstate",$B2148,"fipscty",$C2148,"naics","337215")),0,GETPIVOTDATA("Sum of Midpoint",'2010 County Business Patterns'!$J$2,"FIPS State and County Code",$A2148,"fipstate",$B2148,"fipscty",$C2148,"naics","337215"))</f>
        <v>0</v>
      </c>
      <c r="V2148">
        <f>IF(ISERROR(VLOOKUP($B2148,'2010 State Business Patterns'!$AN$3:$AR$55,5,FALSE)),0,VLOOKUP($B2148,'2010 State Business Patterns'!$AN$3:$AR$55,5,FALSE))</f>
        <v>0.58888888888888891</v>
      </c>
      <c r="W2148" s="28">
        <f t="shared" si="169"/>
        <v>0</v>
      </c>
    </row>
    <row r="2149" spans="1:23" hidden="1">
      <c r="A2149" s="1" t="s">
        <v>5619</v>
      </c>
      <c r="B2149" s="1" t="s">
        <v>1964</v>
      </c>
      <c r="C2149" s="1" t="s">
        <v>1826</v>
      </c>
      <c r="D2149" s="1" t="s">
        <v>5620</v>
      </c>
      <c r="E2149" s="1" t="s">
        <v>2057</v>
      </c>
      <c r="F2149" s="1" t="s">
        <v>5596</v>
      </c>
      <c r="G2149" s="47">
        <f t="shared" si="165"/>
        <v>0</v>
      </c>
      <c r="H2149" s="28">
        <f>IF(ISERROR(GETPIVOTDATA("Sum of emp",'2010 County Business Patterns'!$J$2,"FIPS State and County Code",$A2149,"fipstate",$B2149,"fipscty",$C2149,"naics","337124")),0,GETPIVOTDATA("Sum of emp",'2010 County Business Patterns'!$J$2,"FIPS State and County Code",$A2149,"fipstate",$B2149,"fipscty",$C2149,"naics","337124"))</f>
        <v>0</v>
      </c>
      <c r="I2149" s="28">
        <f>IF(ISERROR(GETPIVOTDATA("Sum of Midpoint",'2010 County Business Patterns'!$J$2,"FIPS State and County Code",$A2149,"fipstate",$B2149,"fipscty",$C2149,"naics","337124")),0,GETPIVOTDATA("Sum of Midpoint",'2010 County Business Patterns'!$J$2,"FIPS State and County Code",$A2149,"fipstate",$B2149,"fipscty",$C2149,"naics","337124"))</f>
        <v>0</v>
      </c>
      <c r="J2149">
        <f>IF(ISERROR(VLOOKUP($B2149,'2010 State Business Patterns'!$AN$3:$AR$55,2,FALSE)),0,VLOOKUP($B2149,'2010 State Business Patterns'!$AN$3:$AR$55,2,FALSE))</f>
        <v>0.73040847201210291</v>
      </c>
      <c r="K2149" s="28">
        <f t="shared" si="166"/>
        <v>0</v>
      </c>
      <c r="L2149" s="28">
        <f>IF(ISERROR(GETPIVOTDATA("Sum of emp",'2010 County Business Patterns'!$J$2,"FIPS State and County Code",$A2149,"fipstate",$B2149,"fipscty",$C2149,"naics","337127")),0,GETPIVOTDATA("Sum of emp",'2010 County Business Patterns'!$J$2,"FIPS State and County Code",$A2149,"fipstate",$B2149,"fipscty",$C2149,"naics","337127"))</f>
        <v>0</v>
      </c>
      <c r="M2149" s="28">
        <f>IF(ISERROR(GETPIVOTDATA("Sum of Midpoint",'2010 County Business Patterns'!$J$2,"FIPS State and County Code",$A2149,"fipstate",$B2149,"fipscty",$C2149,"naics","337127")),0,GETPIVOTDATA("Sum of Midpoint",'2010 County Business Patterns'!$J$2,"FIPS State and County Code",$A2149,"fipstate",$B2149,"fipscty",$C2149,"naics","337127"))</f>
        <v>0</v>
      </c>
      <c r="N2149">
        <f>IF(ISERROR(VLOOKUP($B2149,'2010 State Business Patterns'!$AN$3:$AR$55,3,FALSE)),0,VLOOKUP($B2149,'2010 State Business Patterns'!$AN$3:$AR$55,3,FALSE))</f>
        <v>1.0113207547169811</v>
      </c>
      <c r="O2149" s="28">
        <f t="shared" si="167"/>
        <v>0</v>
      </c>
      <c r="P2149" s="28">
        <f>IF(ISERROR(GETPIVOTDATA("Sum of emp",'2010 County Business Patterns'!$J$2,"FIPS State and County Code",$A2149,"fipstate",$B2149,"fipscty",$C2149,"naics","337214")),0,GETPIVOTDATA("Sum of emp",'2010 County Business Patterns'!$J$2,"FIPS State and County Code",$A2149,"fipstate",$B2149,"fipscty",$C2149,"naics","337214"))</f>
        <v>0</v>
      </c>
      <c r="Q2149" s="28">
        <f>IF(ISERROR(GETPIVOTDATA("Sum of Midpoint",'2010 County Business Patterns'!$J$2,"FIPS State and County Code",$A2149,"fipstate",$B2149,"fipscty",$C2149,"naics","337214")),0,GETPIVOTDATA("Sum of Midpoint",'2010 County Business Patterns'!$J$2,"FIPS State and County Code",$A2149,"fipstate",$B2149,"fipscty",$C2149,"naics","337214"))</f>
        <v>0</v>
      </c>
      <c r="R2149">
        <f>IF(ISERROR(VLOOKUP($B2149,'2010 State Business Patterns'!$AN$3:$AR$55,4,FALSE)),0,VLOOKUP($B2149,'2010 State Business Patterns'!$AN$3:$AR$55,4,FALSE))</f>
        <v>0</v>
      </c>
      <c r="S2149" s="28">
        <f t="shared" si="168"/>
        <v>0</v>
      </c>
      <c r="T2149" s="28">
        <f>IF(ISERROR(GETPIVOTDATA("Sum of emp",'2010 County Business Patterns'!$J$2,"FIPS State and County Code",$A2149,"fipstate",$B2149,"fipscty",$C2149,"naics","337215")),0,GETPIVOTDATA("Sum of emp",'2010 County Business Patterns'!$J$2,"FIPS State and County Code",$A2149,"fipstate",$B2149,"fipscty",$C2149,"naics","337215"))</f>
        <v>0</v>
      </c>
      <c r="U2149" s="28">
        <f>IF(ISERROR(GETPIVOTDATA("Sum of Midpoint",'2010 County Business Patterns'!$J$2,"FIPS State and County Code",$A2149,"fipstate",$B2149,"fipscty",$C2149,"naics","337215")),0,GETPIVOTDATA("Sum of Midpoint",'2010 County Business Patterns'!$J$2,"FIPS State and County Code",$A2149,"fipstate",$B2149,"fipscty",$C2149,"naics","337215"))</f>
        <v>0</v>
      </c>
      <c r="V2149">
        <f>IF(ISERROR(VLOOKUP($B2149,'2010 State Business Patterns'!$AN$3:$AR$55,5,FALSE)),0,VLOOKUP($B2149,'2010 State Business Patterns'!$AN$3:$AR$55,5,FALSE))</f>
        <v>0.58888888888888891</v>
      </c>
      <c r="W2149" s="28">
        <f t="shared" si="169"/>
        <v>0</v>
      </c>
    </row>
    <row r="2150" spans="1:23" hidden="1">
      <c r="A2150" s="1" t="s">
        <v>5621</v>
      </c>
      <c r="B2150" s="1" t="s">
        <v>1964</v>
      </c>
      <c r="C2150" s="1" t="s">
        <v>1827</v>
      </c>
      <c r="D2150" s="1" t="s">
        <v>5622</v>
      </c>
      <c r="E2150" s="1" t="s">
        <v>2057</v>
      </c>
      <c r="F2150" s="1" t="s">
        <v>5596</v>
      </c>
      <c r="G2150" s="47">
        <f t="shared" si="165"/>
        <v>0</v>
      </c>
      <c r="H2150" s="28">
        <f>IF(ISERROR(GETPIVOTDATA("Sum of emp",'2010 County Business Patterns'!$J$2,"FIPS State and County Code",$A2150,"fipstate",$B2150,"fipscty",$C2150,"naics","337124")),0,GETPIVOTDATA("Sum of emp",'2010 County Business Patterns'!$J$2,"FIPS State and County Code",$A2150,"fipstate",$B2150,"fipscty",$C2150,"naics","337124"))</f>
        <v>0</v>
      </c>
      <c r="I2150" s="28">
        <f>IF(ISERROR(GETPIVOTDATA("Sum of Midpoint",'2010 County Business Patterns'!$J$2,"FIPS State and County Code",$A2150,"fipstate",$B2150,"fipscty",$C2150,"naics","337124")),0,GETPIVOTDATA("Sum of Midpoint",'2010 County Business Patterns'!$J$2,"FIPS State and County Code",$A2150,"fipstate",$B2150,"fipscty",$C2150,"naics","337124"))</f>
        <v>0</v>
      </c>
      <c r="J2150">
        <f>IF(ISERROR(VLOOKUP($B2150,'2010 State Business Patterns'!$AN$3:$AR$55,2,FALSE)),0,VLOOKUP($B2150,'2010 State Business Patterns'!$AN$3:$AR$55,2,FALSE))</f>
        <v>0.73040847201210291</v>
      </c>
      <c r="K2150" s="28">
        <f t="shared" si="166"/>
        <v>0</v>
      </c>
      <c r="L2150" s="28">
        <f>IF(ISERROR(GETPIVOTDATA("Sum of emp",'2010 County Business Patterns'!$J$2,"FIPS State and County Code",$A2150,"fipstate",$B2150,"fipscty",$C2150,"naics","337127")),0,GETPIVOTDATA("Sum of emp",'2010 County Business Patterns'!$J$2,"FIPS State and County Code",$A2150,"fipstate",$B2150,"fipscty",$C2150,"naics","337127"))</f>
        <v>0</v>
      </c>
      <c r="M2150" s="28">
        <f>IF(ISERROR(GETPIVOTDATA("Sum of Midpoint",'2010 County Business Patterns'!$J$2,"FIPS State and County Code",$A2150,"fipstate",$B2150,"fipscty",$C2150,"naics","337127")),0,GETPIVOTDATA("Sum of Midpoint",'2010 County Business Patterns'!$J$2,"FIPS State and County Code",$A2150,"fipstate",$B2150,"fipscty",$C2150,"naics","337127"))</f>
        <v>0</v>
      </c>
      <c r="N2150">
        <f>IF(ISERROR(VLOOKUP($B2150,'2010 State Business Patterns'!$AN$3:$AR$55,3,FALSE)),0,VLOOKUP($B2150,'2010 State Business Patterns'!$AN$3:$AR$55,3,FALSE))</f>
        <v>1.0113207547169811</v>
      </c>
      <c r="O2150" s="28">
        <f t="shared" si="167"/>
        <v>0</v>
      </c>
      <c r="P2150" s="28">
        <f>IF(ISERROR(GETPIVOTDATA("Sum of emp",'2010 County Business Patterns'!$J$2,"FIPS State and County Code",$A2150,"fipstate",$B2150,"fipscty",$C2150,"naics","337214")),0,GETPIVOTDATA("Sum of emp",'2010 County Business Patterns'!$J$2,"FIPS State and County Code",$A2150,"fipstate",$B2150,"fipscty",$C2150,"naics","337214"))</f>
        <v>0</v>
      </c>
      <c r="Q2150" s="28">
        <f>IF(ISERROR(GETPIVOTDATA("Sum of Midpoint",'2010 County Business Patterns'!$J$2,"FIPS State and County Code",$A2150,"fipstate",$B2150,"fipscty",$C2150,"naics","337214")),0,GETPIVOTDATA("Sum of Midpoint",'2010 County Business Patterns'!$J$2,"FIPS State and County Code",$A2150,"fipstate",$B2150,"fipscty",$C2150,"naics","337214"))</f>
        <v>0</v>
      </c>
      <c r="R2150">
        <f>IF(ISERROR(VLOOKUP($B2150,'2010 State Business Patterns'!$AN$3:$AR$55,4,FALSE)),0,VLOOKUP($B2150,'2010 State Business Patterns'!$AN$3:$AR$55,4,FALSE))</f>
        <v>0</v>
      </c>
      <c r="S2150" s="28">
        <f t="shared" si="168"/>
        <v>0</v>
      </c>
      <c r="T2150" s="28">
        <f>IF(ISERROR(GETPIVOTDATA("Sum of emp",'2010 County Business Patterns'!$J$2,"FIPS State and County Code",$A2150,"fipstate",$B2150,"fipscty",$C2150,"naics","337215")),0,GETPIVOTDATA("Sum of emp",'2010 County Business Patterns'!$J$2,"FIPS State and County Code",$A2150,"fipstate",$B2150,"fipscty",$C2150,"naics","337215"))</f>
        <v>0</v>
      </c>
      <c r="U2150" s="28">
        <f>IF(ISERROR(GETPIVOTDATA("Sum of Midpoint",'2010 County Business Patterns'!$J$2,"FIPS State and County Code",$A2150,"fipstate",$B2150,"fipscty",$C2150,"naics","337215")),0,GETPIVOTDATA("Sum of Midpoint",'2010 County Business Patterns'!$J$2,"FIPS State and County Code",$A2150,"fipstate",$B2150,"fipscty",$C2150,"naics","337215"))</f>
        <v>0</v>
      </c>
      <c r="V2150">
        <f>IF(ISERROR(VLOOKUP($B2150,'2010 State Business Patterns'!$AN$3:$AR$55,5,FALSE)),0,VLOOKUP($B2150,'2010 State Business Patterns'!$AN$3:$AR$55,5,FALSE))</f>
        <v>0.58888888888888891</v>
      </c>
      <c r="W2150" s="28">
        <f t="shared" si="169"/>
        <v>0</v>
      </c>
    </row>
    <row r="2151" spans="1:23" hidden="1">
      <c r="A2151" s="1" t="s">
        <v>5623</v>
      </c>
      <c r="B2151" s="1" t="s">
        <v>1964</v>
      </c>
      <c r="C2151" s="1" t="s">
        <v>1778</v>
      </c>
      <c r="D2151" s="1" t="s">
        <v>5624</v>
      </c>
      <c r="E2151" s="1" t="s">
        <v>2057</v>
      </c>
      <c r="F2151" s="1" t="s">
        <v>5596</v>
      </c>
      <c r="G2151" s="47">
        <f t="shared" si="165"/>
        <v>0</v>
      </c>
      <c r="H2151" s="28">
        <f>IF(ISERROR(GETPIVOTDATA("Sum of emp",'2010 County Business Patterns'!$J$2,"FIPS State and County Code",$A2151,"fipstate",$B2151,"fipscty",$C2151,"naics","337124")),0,GETPIVOTDATA("Sum of emp",'2010 County Business Patterns'!$J$2,"FIPS State and County Code",$A2151,"fipstate",$B2151,"fipscty",$C2151,"naics","337124"))</f>
        <v>0</v>
      </c>
      <c r="I2151" s="28">
        <f>IF(ISERROR(GETPIVOTDATA("Sum of Midpoint",'2010 County Business Patterns'!$J$2,"FIPS State and County Code",$A2151,"fipstate",$B2151,"fipscty",$C2151,"naics","337124")),0,GETPIVOTDATA("Sum of Midpoint",'2010 County Business Patterns'!$J$2,"FIPS State and County Code",$A2151,"fipstate",$B2151,"fipscty",$C2151,"naics","337124"))</f>
        <v>0</v>
      </c>
      <c r="J2151">
        <f>IF(ISERROR(VLOOKUP($B2151,'2010 State Business Patterns'!$AN$3:$AR$55,2,FALSE)),0,VLOOKUP($B2151,'2010 State Business Patterns'!$AN$3:$AR$55,2,FALSE))</f>
        <v>0.73040847201210291</v>
      </c>
      <c r="K2151" s="28">
        <f t="shared" si="166"/>
        <v>0</v>
      </c>
      <c r="L2151" s="28">
        <f>IF(ISERROR(GETPIVOTDATA("Sum of emp",'2010 County Business Patterns'!$J$2,"FIPS State and County Code",$A2151,"fipstate",$B2151,"fipscty",$C2151,"naics","337127")),0,GETPIVOTDATA("Sum of emp",'2010 County Business Patterns'!$J$2,"FIPS State and County Code",$A2151,"fipstate",$B2151,"fipscty",$C2151,"naics","337127"))</f>
        <v>0</v>
      </c>
      <c r="M2151" s="28">
        <f>IF(ISERROR(GETPIVOTDATA("Sum of Midpoint",'2010 County Business Patterns'!$J$2,"FIPS State and County Code",$A2151,"fipstate",$B2151,"fipscty",$C2151,"naics","337127")),0,GETPIVOTDATA("Sum of Midpoint",'2010 County Business Patterns'!$J$2,"FIPS State and County Code",$A2151,"fipstate",$B2151,"fipscty",$C2151,"naics","337127"))</f>
        <v>0</v>
      </c>
      <c r="N2151">
        <f>IF(ISERROR(VLOOKUP($B2151,'2010 State Business Patterns'!$AN$3:$AR$55,3,FALSE)),0,VLOOKUP($B2151,'2010 State Business Patterns'!$AN$3:$AR$55,3,FALSE))</f>
        <v>1.0113207547169811</v>
      </c>
      <c r="O2151" s="28">
        <f t="shared" si="167"/>
        <v>0</v>
      </c>
      <c r="P2151" s="28">
        <f>IF(ISERROR(GETPIVOTDATA("Sum of emp",'2010 County Business Patterns'!$J$2,"FIPS State and County Code",$A2151,"fipstate",$B2151,"fipscty",$C2151,"naics","337214")),0,GETPIVOTDATA("Sum of emp",'2010 County Business Patterns'!$J$2,"FIPS State and County Code",$A2151,"fipstate",$B2151,"fipscty",$C2151,"naics","337214"))</f>
        <v>0</v>
      </c>
      <c r="Q2151" s="28">
        <f>IF(ISERROR(GETPIVOTDATA("Sum of Midpoint",'2010 County Business Patterns'!$J$2,"FIPS State and County Code",$A2151,"fipstate",$B2151,"fipscty",$C2151,"naics","337214")),0,GETPIVOTDATA("Sum of Midpoint",'2010 County Business Patterns'!$J$2,"FIPS State and County Code",$A2151,"fipstate",$B2151,"fipscty",$C2151,"naics","337214"))</f>
        <v>0</v>
      </c>
      <c r="R2151">
        <f>IF(ISERROR(VLOOKUP($B2151,'2010 State Business Patterns'!$AN$3:$AR$55,4,FALSE)),0,VLOOKUP($B2151,'2010 State Business Patterns'!$AN$3:$AR$55,4,FALSE))</f>
        <v>0</v>
      </c>
      <c r="S2151" s="28">
        <f t="shared" si="168"/>
        <v>0</v>
      </c>
      <c r="T2151" s="28">
        <f>IF(ISERROR(GETPIVOTDATA("Sum of emp",'2010 County Business Patterns'!$J$2,"FIPS State and County Code",$A2151,"fipstate",$B2151,"fipscty",$C2151,"naics","337215")),0,GETPIVOTDATA("Sum of emp",'2010 County Business Patterns'!$J$2,"FIPS State and County Code",$A2151,"fipstate",$B2151,"fipscty",$C2151,"naics","337215"))</f>
        <v>0</v>
      </c>
      <c r="U2151" s="28">
        <f>IF(ISERROR(GETPIVOTDATA("Sum of Midpoint",'2010 County Business Patterns'!$J$2,"FIPS State and County Code",$A2151,"fipstate",$B2151,"fipscty",$C2151,"naics","337215")),0,GETPIVOTDATA("Sum of Midpoint",'2010 County Business Patterns'!$J$2,"FIPS State and County Code",$A2151,"fipstate",$B2151,"fipscty",$C2151,"naics","337215"))</f>
        <v>0</v>
      </c>
      <c r="V2151">
        <f>IF(ISERROR(VLOOKUP($B2151,'2010 State Business Patterns'!$AN$3:$AR$55,5,FALSE)),0,VLOOKUP($B2151,'2010 State Business Patterns'!$AN$3:$AR$55,5,FALSE))</f>
        <v>0.58888888888888891</v>
      </c>
      <c r="W2151" s="28">
        <f t="shared" si="169"/>
        <v>0</v>
      </c>
    </row>
    <row r="2152" spans="1:23" hidden="1">
      <c r="A2152" s="1" t="s">
        <v>5625</v>
      </c>
      <c r="B2152" s="1" t="s">
        <v>1964</v>
      </c>
      <c r="C2152" s="1" t="s">
        <v>1842</v>
      </c>
      <c r="D2152" s="1" t="s">
        <v>2585</v>
      </c>
      <c r="E2152" s="1" t="s">
        <v>2057</v>
      </c>
      <c r="F2152" s="1" t="s">
        <v>5596</v>
      </c>
      <c r="G2152" s="47">
        <f t="shared" si="165"/>
        <v>0</v>
      </c>
      <c r="H2152" s="28">
        <f>IF(ISERROR(GETPIVOTDATA("Sum of emp",'2010 County Business Patterns'!$J$2,"FIPS State and County Code",$A2152,"fipstate",$B2152,"fipscty",$C2152,"naics","337124")),0,GETPIVOTDATA("Sum of emp",'2010 County Business Patterns'!$J$2,"FIPS State and County Code",$A2152,"fipstate",$B2152,"fipscty",$C2152,"naics","337124"))</f>
        <v>0</v>
      </c>
      <c r="I2152" s="28">
        <f>IF(ISERROR(GETPIVOTDATA("Sum of Midpoint",'2010 County Business Patterns'!$J$2,"FIPS State and County Code",$A2152,"fipstate",$B2152,"fipscty",$C2152,"naics","337124")),0,GETPIVOTDATA("Sum of Midpoint",'2010 County Business Patterns'!$J$2,"FIPS State and County Code",$A2152,"fipstate",$B2152,"fipscty",$C2152,"naics","337124"))</f>
        <v>0</v>
      </c>
      <c r="J2152">
        <f>IF(ISERROR(VLOOKUP($B2152,'2010 State Business Patterns'!$AN$3:$AR$55,2,FALSE)),0,VLOOKUP($B2152,'2010 State Business Patterns'!$AN$3:$AR$55,2,FALSE))</f>
        <v>0.73040847201210291</v>
      </c>
      <c r="K2152" s="28">
        <f t="shared" si="166"/>
        <v>0</v>
      </c>
      <c r="L2152" s="28">
        <f>IF(ISERROR(GETPIVOTDATA("Sum of emp",'2010 County Business Patterns'!$J$2,"FIPS State and County Code",$A2152,"fipstate",$B2152,"fipscty",$C2152,"naics","337127")),0,GETPIVOTDATA("Sum of emp",'2010 County Business Patterns'!$J$2,"FIPS State and County Code",$A2152,"fipstate",$B2152,"fipscty",$C2152,"naics","337127"))</f>
        <v>0</v>
      </c>
      <c r="M2152" s="28">
        <f>IF(ISERROR(GETPIVOTDATA("Sum of Midpoint",'2010 County Business Patterns'!$J$2,"FIPS State and County Code",$A2152,"fipstate",$B2152,"fipscty",$C2152,"naics","337127")),0,GETPIVOTDATA("Sum of Midpoint",'2010 County Business Patterns'!$J$2,"FIPS State and County Code",$A2152,"fipstate",$B2152,"fipscty",$C2152,"naics","337127"))</f>
        <v>0</v>
      </c>
      <c r="N2152">
        <f>IF(ISERROR(VLOOKUP($B2152,'2010 State Business Patterns'!$AN$3:$AR$55,3,FALSE)),0,VLOOKUP($B2152,'2010 State Business Patterns'!$AN$3:$AR$55,3,FALSE))</f>
        <v>1.0113207547169811</v>
      </c>
      <c r="O2152" s="28">
        <f t="shared" si="167"/>
        <v>0</v>
      </c>
      <c r="P2152" s="28">
        <f>IF(ISERROR(GETPIVOTDATA("Sum of emp",'2010 County Business Patterns'!$J$2,"FIPS State and County Code",$A2152,"fipstate",$B2152,"fipscty",$C2152,"naics","337214")),0,GETPIVOTDATA("Sum of emp",'2010 County Business Patterns'!$J$2,"FIPS State and County Code",$A2152,"fipstate",$B2152,"fipscty",$C2152,"naics","337214"))</f>
        <v>0</v>
      </c>
      <c r="Q2152" s="28">
        <f>IF(ISERROR(GETPIVOTDATA("Sum of Midpoint",'2010 County Business Patterns'!$J$2,"FIPS State and County Code",$A2152,"fipstate",$B2152,"fipscty",$C2152,"naics","337214")),0,GETPIVOTDATA("Sum of Midpoint",'2010 County Business Patterns'!$J$2,"FIPS State and County Code",$A2152,"fipstate",$B2152,"fipscty",$C2152,"naics","337214"))</f>
        <v>0</v>
      </c>
      <c r="R2152">
        <f>IF(ISERROR(VLOOKUP($B2152,'2010 State Business Patterns'!$AN$3:$AR$55,4,FALSE)),0,VLOOKUP($B2152,'2010 State Business Patterns'!$AN$3:$AR$55,4,FALSE))</f>
        <v>0</v>
      </c>
      <c r="S2152" s="28">
        <f t="shared" si="168"/>
        <v>0</v>
      </c>
      <c r="T2152" s="28">
        <f>IF(ISERROR(GETPIVOTDATA("Sum of emp",'2010 County Business Patterns'!$J$2,"FIPS State and County Code",$A2152,"fipstate",$B2152,"fipscty",$C2152,"naics","337215")),0,GETPIVOTDATA("Sum of emp",'2010 County Business Patterns'!$J$2,"FIPS State and County Code",$A2152,"fipstate",$B2152,"fipscty",$C2152,"naics","337215"))</f>
        <v>0</v>
      </c>
      <c r="U2152" s="28">
        <f>IF(ISERROR(GETPIVOTDATA("Sum of Midpoint",'2010 County Business Patterns'!$J$2,"FIPS State and County Code",$A2152,"fipstate",$B2152,"fipscty",$C2152,"naics","337215")),0,GETPIVOTDATA("Sum of Midpoint",'2010 County Business Patterns'!$J$2,"FIPS State and County Code",$A2152,"fipstate",$B2152,"fipscty",$C2152,"naics","337215"))</f>
        <v>0</v>
      </c>
      <c r="V2152">
        <f>IF(ISERROR(VLOOKUP($B2152,'2010 State Business Patterns'!$AN$3:$AR$55,5,FALSE)),0,VLOOKUP($B2152,'2010 State Business Patterns'!$AN$3:$AR$55,5,FALSE))</f>
        <v>0.58888888888888891</v>
      </c>
      <c r="W2152" s="28">
        <f t="shared" si="169"/>
        <v>0</v>
      </c>
    </row>
    <row r="2153" spans="1:23" hidden="1">
      <c r="A2153" s="1" t="s">
        <v>5626</v>
      </c>
      <c r="B2153" s="1" t="s">
        <v>1964</v>
      </c>
      <c r="C2153" s="1" t="s">
        <v>1843</v>
      </c>
      <c r="D2153" s="1" t="s">
        <v>3378</v>
      </c>
      <c r="E2153" s="1" t="s">
        <v>2057</v>
      </c>
      <c r="F2153" s="1" t="s">
        <v>5596</v>
      </c>
      <c r="G2153" s="47">
        <f t="shared" si="165"/>
        <v>0</v>
      </c>
      <c r="H2153" s="28">
        <f>IF(ISERROR(GETPIVOTDATA("Sum of emp",'2010 County Business Patterns'!$J$2,"FIPS State and County Code",$A2153,"fipstate",$B2153,"fipscty",$C2153,"naics","337124")),0,GETPIVOTDATA("Sum of emp",'2010 County Business Patterns'!$J$2,"FIPS State and County Code",$A2153,"fipstate",$B2153,"fipscty",$C2153,"naics","337124"))</f>
        <v>0</v>
      </c>
      <c r="I2153" s="28">
        <f>IF(ISERROR(GETPIVOTDATA("Sum of Midpoint",'2010 County Business Patterns'!$J$2,"FIPS State and County Code",$A2153,"fipstate",$B2153,"fipscty",$C2153,"naics","337124")),0,GETPIVOTDATA("Sum of Midpoint",'2010 County Business Patterns'!$J$2,"FIPS State and County Code",$A2153,"fipstate",$B2153,"fipscty",$C2153,"naics","337124"))</f>
        <v>0</v>
      </c>
      <c r="J2153">
        <f>IF(ISERROR(VLOOKUP($B2153,'2010 State Business Patterns'!$AN$3:$AR$55,2,FALSE)),0,VLOOKUP($B2153,'2010 State Business Patterns'!$AN$3:$AR$55,2,FALSE))</f>
        <v>0.73040847201210291</v>
      </c>
      <c r="K2153" s="28">
        <f t="shared" si="166"/>
        <v>0</v>
      </c>
      <c r="L2153" s="28">
        <f>IF(ISERROR(GETPIVOTDATA("Sum of emp",'2010 County Business Patterns'!$J$2,"FIPS State and County Code",$A2153,"fipstate",$B2153,"fipscty",$C2153,"naics","337127")),0,GETPIVOTDATA("Sum of emp",'2010 County Business Patterns'!$J$2,"FIPS State and County Code",$A2153,"fipstate",$B2153,"fipscty",$C2153,"naics","337127"))</f>
        <v>0</v>
      </c>
      <c r="M2153" s="28">
        <f>IF(ISERROR(GETPIVOTDATA("Sum of Midpoint",'2010 County Business Patterns'!$J$2,"FIPS State and County Code",$A2153,"fipstate",$B2153,"fipscty",$C2153,"naics","337127")),0,GETPIVOTDATA("Sum of Midpoint",'2010 County Business Patterns'!$J$2,"FIPS State and County Code",$A2153,"fipstate",$B2153,"fipscty",$C2153,"naics","337127"))</f>
        <v>0</v>
      </c>
      <c r="N2153">
        <f>IF(ISERROR(VLOOKUP($B2153,'2010 State Business Patterns'!$AN$3:$AR$55,3,FALSE)),0,VLOOKUP($B2153,'2010 State Business Patterns'!$AN$3:$AR$55,3,FALSE))</f>
        <v>1.0113207547169811</v>
      </c>
      <c r="O2153" s="28">
        <f t="shared" si="167"/>
        <v>0</v>
      </c>
      <c r="P2153" s="28">
        <f>IF(ISERROR(GETPIVOTDATA("Sum of emp",'2010 County Business Patterns'!$J$2,"FIPS State and County Code",$A2153,"fipstate",$B2153,"fipscty",$C2153,"naics","337214")),0,GETPIVOTDATA("Sum of emp",'2010 County Business Patterns'!$J$2,"FIPS State and County Code",$A2153,"fipstate",$B2153,"fipscty",$C2153,"naics","337214"))</f>
        <v>0</v>
      </c>
      <c r="Q2153" s="28">
        <f>IF(ISERROR(GETPIVOTDATA("Sum of Midpoint",'2010 County Business Patterns'!$J$2,"FIPS State and County Code",$A2153,"fipstate",$B2153,"fipscty",$C2153,"naics","337214")),0,GETPIVOTDATA("Sum of Midpoint",'2010 County Business Patterns'!$J$2,"FIPS State and County Code",$A2153,"fipstate",$B2153,"fipscty",$C2153,"naics","337214"))</f>
        <v>0</v>
      </c>
      <c r="R2153">
        <f>IF(ISERROR(VLOOKUP($B2153,'2010 State Business Patterns'!$AN$3:$AR$55,4,FALSE)),0,VLOOKUP($B2153,'2010 State Business Patterns'!$AN$3:$AR$55,4,FALSE))</f>
        <v>0</v>
      </c>
      <c r="S2153" s="28">
        <f t="shared" si="168"/>
        <v>0</v>
      </c>
      <c r="T2153" s="28">
        <f>IF(ISERROR(GETPIVOTDATA("Sum of emp",'2010 County Business Patterns'!$J$2,"FIPS State and County Code",$A2153,"fipstate",$B2153,"fipscty",$C2153,"naics","337215")),0,GETPIVOTDATA("Sum of emp",'2010 County Business Patterns'!$J$2,"FIPS State and County Code",$A2153,"fipstate",$B2153,"fipscty",$C2153,"naics","337215"))</f>
        <v>0</v>
      </c>
      <c r="U2153" s="28">
        <f>IF(ISERROR(GETPIVOTDATA("Sum of Midpoint",'2010 County Business Patterns'!$J$2,"FIPS State and County Code",$A2153,"fipstate",$B2153,"fipscty",$C2153,"naics","337215")),0,GETPIVOTDATA("Sum of Midpoint",'2010 County Business Patterns'!$J$2,"FIPS State and County Code",$A2153,"fipstate",$B2153,"fipscty",$C2153,"naics","337215"))</f>
        <v>0</v>
      </c>
      <c r="V2153">
        <f>IF(ISERROR(VLOOKUP($B2153,'2010 State Business Patterns'!$AN$3:$AR$55,5,FALSE)),0,VLOOKUP($B2153,'2010 State Business Patterns'!$AN$3:$AR$55,5,FALSE))</f>
        <v>0.58888888888888891</v>
      </c>
      <c r="W2153" s="28">
        <f t="shared" si="169"/>
        <v>0</v>
      </c>
    </row>
    <row r="2154" spans="1:23" hidden="1">
      <c r="A2154" s="1" t="s">
        <v>5627</v>
      </c>
      <c r="B2154" s="1" t="s">
        <v>1964</v>
      </c>
      <c r="C2154" s="1" t="s">
        <v>1779</v>
      </c>
      <c r="D2154" s="1" t="s">
        <v>5628</v>
      </c>
      <c r="E2154" s="1" t="s">
        <v>2057</v>
      </c>
      <c r="F2154" s="1" t="s">
        <v>5596</v>
      </c>
      <c r="G2154" s="47">
        <f t="shared" si="165"/>
        <v>0</v>
      </c>
      <c r="H2154" s="28">
        <f>IF(ISERROR(GETPIVOTDATA("Sum of emp",'2010 County Business Patterns'!$J$2,"FIPS State and County Code",$A2154,"fipstate",$B2154,"fipscty",$C2154,"naics","337124")),0,GETPIVOTDATA("Sum of emp",'2010 County Business Patterns'!$J$2,"FIPS State and County Code",$A2154,"fipstate",$B2154,"fipscty",$C2154,"naics","337124"))</f>
        <v>0</v>
      </c>
      <c r="I2154" s="28">
        <f>IF(ISERROR(GETPIVOTDATA("Sum of Midpoint",'2010 County Business Patterns'!$J$2,"FIPS State and County Code",$A2154,"fipstate",$B2154,"fipscty",$C2154,"naics","337124")),0,GETPIVOTDATA("Sum of Midpoint",'2010 County Business Patterns'!$J$2,"FIPS State and County Code",$A2154,"fipstate",$B2154,"fipscty",$C2154,"naics","337124"))</f>
        <v>0</v>
      </c>
      <c r="J2154">
        <f>IF(ISERROR(VLOOKUP($B2154,'2010 State Business Patterns'!$AN$3:$AR$55,2,FALSE)),0,VLOOKUP($B2154,'2010 State Business Patterns'!$AN$3:$AR$55,2,FALSE))</f>
        <v>0.73040847201210291</v>
      </c>
      <c r="K2154" s="28">
        <f t="shared" si="166"/>
        <v>0</v>
      </c>
      <c r="L2154" s="28">
        <f>IF(ISERROR(GETPIVOTDATA("Sum of emp",'2010 County Business Patterns'!$J$2,"FIPS State and County Code",$A2154,"fipstate",$B2154,"fipscty",$C2154,"naics","337127")),0,GETPIVOTDATA("Sum of emp",'2010 County Business Patterns'!$J$2,"FIPS State and County Code",$A2154,"fipstate",$B2154,"fipscty",$C2154,"naics","337127"))</f>
        <v>0</v>
      </c>
      <c r="M2154" s="28">
        <f>IF(ISERROR(GETPIVOTDATA("Sum of Midpoint",'2010 County Business Patterns'!$J$2,"FIPS State and County Code",$A2154,"fipstate",$B2154,"fipscty",$C2154,"naics","337127")),0,GETPIVOTDATA("Sum of Midpoint",'2010 County Business Patterns'!$J$2,"FIPS State and County Code",$A2154,"fipstate",$B2154,"fipscty",$C2154,"naics","337127"))</f>
        <v>0</v>
      </c>
      <c r="N2154">
        <f>IF(ISERROR(VLOOKUP($B2154,'2010 State Business Patterns'!$AN$3:$AR$55,3,FALSE)),0,VLOOKUP($B2154,'2010 State Business Patterns'!$AN$3:$AR$55,3,FALSE))</f>
        <v>1.0113207547169811</v>
      </c>
      <c r="O2154" s="28">
        <f t="shared" si="167"/>
        <v>0</v>
      </c>
      <c r="P2154" s="28">
        <f>IF(ISERROR(GETPIVOTDATA("Sum of emp",'2010 County Business Patterns'!$J$2,"FIPS State and County Code",$A2154,"fipstate",$B2154,"fipscty",$C2154,"naics","337214")),0,GETPIVOTDATA("Sum of emp",'2010 County Business Patterns'!$J$2,"FIPS State and County Code",$A2154,"fipstate",$B2154,"fipscty",$C2154,"naics","337214"))</f>
        <v>0</v>
      </c>
      <c r="Q2154" s="28">
        <f>IF(ISERROR(GETPIVOTDATA("Sum of Midpoint",'2010 County Business Patterns'!$J$2,"FIPS State and County Code",$A2154,"fipstate",$B2154,"fipscty",$C2154,"naics","337214")),0,GETPIVOTDATA("Sum of Midpoint",'2010 County Business Patterns'!$J$2,"FIPS State and County Code",$A2154,"fipstate",$B2154,"fipscty",$C2154,"naics","337214"))</f>
        <v>0</v>
      </c>
      <c r="R2154">
        <f>IF(ISERROR(VLOOKUP($B2154,'2010 State Business Patterns'!$AN$3:$AR$55,4,FALSE)),0,VLOOKUP($B2154,'2010 State Business Patterns'!$AN$3:$AR$55,4,FALSE))</f>
        <v>0</v>
      </c>
      <c r="S2154" s="28">
        <f t="shared" si="168"/>
        <v>0</v>
      </c>
      <c r="T2154" s="28">
        <f>IF(ISERROR(GETPIVOTDATA("Sum of emp",'2010 County Business Patterns'!$J$2,"FIPS State and County Code",$A2154,"fipstate",$B2154,"fipscty",$C2154,"naics","337215")),0,GETPIVOTDATA("Sum of emp",'2010 County Business Patterns'!$J$2,"FIPS State and County Code",$A2154,"fipstate",$B2154,"fipscty",$C2154,"naics","337215"))</f>
        <v>0</v>
      </c>
      <c r="U2154" s="28">
        <f>IF(ISERROR(GETPIVOTDATA("Sum of Midpoint",'2010 County Business Patterns'!$J$2,"FIPS State and County Code",$A2154,"fipstate",$B2154,"fipscty",$C2154,"naics","337215")),0,GETPIVOTDATA("Sum of Midpoint",'2010 County Business Patterns'!$J$2,"FIPS State and County Code",$A2154,"fipstate",$B2154,"fipscty",$C2154,"naics","337215"))</f>
        <v>0</v>
      </c>
      <c r="V2154">
        <f>IF(ISERROR(VLOOKUP($B2154,'2010 State Business Patterns'!$AN$3:$AR$55,5,FALSE)),0,VLOOKUP($B2154,'2010 State Business Patterns'!$AN$3:$AR$55,5,FALSE))</f>
        <v>0.58888888888888891</v>
      </c>
      <c r="W2154" s="28">
        <f t="shared" si="169"/>
        <v>0</v>
      </c>
    </row>
    <row r="2155" spans="1:23" hidden="1">
      <c r="A2155" s="1" t="s">
        <v>5629</v>
      </c>
      <c r="B2155" s="1" t="s">
        <v>1964</v>
      </c>
      <c r="C2155" s="1" t="s">
        <v>1780</v>
      </c>
      <c r="D2155" s="1" t="s">
        <v>3673</v>
      </c>
      <c r="E2155" s="1" t="s">
        <v>2057</v>
      </c>
      <c r="F2155" s="1" t="s">
        <v>5596</v>
      </c>
      <c r="G2155" s="47">
        <f t="shared" si="165"/>
        <v>0</v>
      </c>
      <c r="H2155" s="28">
        <f>IF(ISERROR(GETPIVOTDATA("Sum of emp",'2010 County Business Patterns'!$J$2,"FIPS State and County Code",$A2155,"fipstate",$B2155,"fipscty",$C2155,"naics","337124")),0,GETPIVOTDATA("Sum of emp",'2010 County Business Patterns'!$J$2,"FIPS State and County Code",$A2155,"fipstate",$B2155,"fipscty",$C2155,"naics","337124"))</f>
        <v>0</v>
      </c>
      <c r="I2155" s="28">
        <f>IF(ISERROR(GETPIVOTDATA("Sum of Midpoint",'2010 County Business Patterns'!$J$2,"FIPS State and County Code",$A2155,"fipstate",$B2155,"fipscty",$C2155,"naics","337124")),0,GETPIVOTDATA("Sum of Midpoint",'2010 County Business Patterns'!$J$2,"FIPS State and County Code",$A2155,"fipstate",$B2155,"fipscty",$C2155,"naics","337124"))</f>
        <v>0</v>
      </c>
      <c r="J2155">
        <f>IF(ISERROR(VLOOKUP($B2155,'2010 State Business Patterns'!$AN$3:$AR$55,2,FALSE)),0,VLOOKUP($B2155,'2010 State Business Patterns'!$AN$3:$AR$55,2,FALSE))</f>
        <v>0.73040847201210291</v>
      </c>
      <c r="K2155" s="28">
        <f t="shared" si="166"/>
        <v>0</v>
      </c>
      <c r="L2155" s="28">
        <f>IF(ISERROR(GETPIVOTDATA("Sum of emp",'2010 County Business Patterns'!$J$2,"FIPS State and County Code",$A2155,"fipstate",$B2155,"fipscty",$C2155,"naics","337127")),0,GETPIVOTDATA("Sum of emp",'2010 County Business Patterns'!$J$2,"FIPS State and County Code",$A2155,"fipstate",$B2155,"fipscty",$C2155,"naics","337127"))</f>
        <v>0</v>
      </c>
      <c r="M2155" s="28">
        <f>IF(ISERROR(GETPIVOTDATA("Sum of Midpoint",'2010 County Business Patterns'!$J$2,"FIPS State and County Code",$A2155,"fipstate",$B2155,"fipscty",$C2155,"naics","337127")),0,GETPIVOTDATA("Sum of Midpoint",'2010 County Business Patterns'!$J$2,"FIPS State and County Code",$A2155,"fipstate",$B2155,"fipscty",$C2155,"naics","337127"))</f>
        <v>0</v>
      </c>
      <c r="N2155">
        <f>IF(ISERROR(VLOOKUP($B2155,'2010 State Business Patterns'!$AN$3:$AR$55,3,FALSE)),0,VLOOKUP($B2155,'2010 State Business Patterns'!$AN$3:$AR$55,3,FALSE))</f>
        <v>1.0113207547169811</v>
      </c>
      <c r="O2155" s="28">
        <f t="shared" si="167"/>
        <v>0</v>
      </c>
      <c r="P2155" s="28">
        <f>IF(ISERROR(GETPIVOTDATA("Sum of emp",'2010 County Business Patterns'!$J$2,"FIPS State and County Code",$A2155,"fipstate",$B2155,"fipscty",$C2155,"naics","337214")),0,GETPIVOTDATA("Sum of emp",'2010 County Business Patterns'!$J$2,"FIPS State and County Code",$A2155,"fipstate",$B2155,"fipscty",$C2155,"naics","337214"))</f>
        <v>0</v>
      </c>
      <c r="Q2155" s="28">
        <f>IF(ISERROR(GETPIVOTDATA("Sum of Midpoint",'2010 County Business Patterns'!$J$2,"FIPS State and County Code",$A2155,"fipstate",$B2155,"fipscty",$C2155,"naics","337214")),0,GETPIVOTDATA("Sum of Midpoint",'2010 County Business Patterns'!$J$2,"FIPS State and County Code",$A2155,"fipstate",$B2155,"fipscty",$C2155,"naics","337214"))</f>
        <v>0</v>
      </c>
      <c r="R2155">
        <f>IF(ISERROR(VLOOKUP($B2155,'2010 State Business Patterns'!$AN$3:$AR$55,4,FALSE)),0,VLOOKUP($B2155,'2010 State Business Patterns'!$AN$3:$AR$55,4,FALSE))</f>
        <v>0</v>
      </c>
      <c r="S2155" s="28">
        <f t="shared" si="168"/>
        <v>0</v>
      </c>
      <c r="T2155" s="28">
        <f>IF(ISERROR(GETPIVOTDATA("Sum of emp",'2010 County Business Patterns'!$J$2,"FIPS State and County Code",$A2155,"fipstate",$B2155,"fipscty",$C2155,"naics","337215")),0,GETPIVOTDATA("Sum of emp",'2010 County Business Patterns'!$J$2,"FIPS State and County Code",$A2155,"fipstate",$B2155,"fipscty",$C2155,"naics","337215"))</f>
        <v>0</v>
      </c>
      <c r="U2155" s="28">
        <f>IF(ISERROR(GETPIVOTDATA("Sum of Midpoint",'2010 County Business Patterns'!$J$2,"FIPS State and County Code",$A2155,"fipstate",$B2155,"fipscty",$C2155,"naics","337215")),0,GETPIVOTDATA("Sum of Midpoint",'2010 County Business Patterns'!$J$2,"FIPS State and County Code",$A2155,"fipstate",$B2155,"fipscty",$C2155,"naics","337215"))</f>
        <v>0</v>
      </c>
      <c r="V2155">
        <f>IF(ISERROR(VLOOKUP($B2155,'2010 State Business Patterns'!$AN$3:$AR$55,5,FALSE)),0,VLOOKUP($B2155,'2010 State Business Patterns'!$AN$3:$AR$55,5,FALSE))</f>
        <v>0.58888888888888891</v>
      </c>
      <c r="W2155" s="28">
        <f t="shared" si="169"/>
        <v>0</v>
      </c>
    </row>
    <row r="2156" spans="1:23" hidden="1">
      <c r="A2156" s="1" t="s">
        <v>5630</v>
      </c>
      <c r="B2156" s="1" t="s">
        <v>1964</v>
      </c>
      <c r="C2156" s="1" t="s">
        <v>1781</v>
      </c>
      <c r="D2156" s="1" t="s">
        <v>2603</v>
      </c>
      <c r="E2156" s="1" t="s">
        <v>2057</v>
      </c>
      <c r="F2156" s="1" t="s">
        <v>5596</v>
      </c>
      <c r="G2156" s="47">
        <f t="shared" si="165"/>
        <v>0</v>
      </c>
      <c r="H2156" s="28">
        <f>IF(ISERROR(GETPIVOTDATA("Sum of emp",'2010 County Business Patterns'!$J$2,"FIPS State and County Code",$A2156,"fipstate",$B2156,"fipscty",$C2156,"naics","337124")),0,GETPIVOTDATA("Sum of emp",'2010 County Business Patterns'!$J$2,"FIPS State and County Code",$A2156,"fipstate",$B2156,"fipscty",$C2156,"naics","337124"))</f>
        <v>0</v>
      </c>
      <c r="I2156" s="28">
        <f>IF(ISERROR(GETPIVOTDATA("Sum of Midpoint",'2010 County Business Patterns'!$J$2,"FIPS State and County Code",$A2156,"fipstate",$B2156,"fipscty",$C2156,"naics","337124")),0,GETPIVOTDATA("Sum of Midpoint",'2010 County Business Patterns'!$J$2,"FIPS State and County Code",$A2156,"fipstate",$B2156,"fipscty",$C2156,"naics","337124"))</f>
        <v>0</v>
      </c>
      <c r="J2156">
        <f>IF(ISERROR(VLOOKUP($B2156,'2010 State Business Patterns'!$AN$3:$AR$55,2,FALSE)),0,VLOOKUP($B2156,'2010 State Business Patterns'!$AN$3:$AR$55,2,FALSE))</f>
        <v>0.73040847201210291</v>
      </c>
      <c r="K2156" s="28">
        <f t="shared" si="166"/>
        <v>0</v>
      </c>
      <c r="L2156" s="28">
        <f>IF(ISERROR(GETPIVOTDATA("Sum of emp",'2010 County Business Patterns'!$J$2,"FIPS State and County Code",$A2156,"fipstate",$B2156,"fipscty",$C2156,"naics","337127")),0,GETPIVOTDATA("Sum of emp",'2010 County Business Patterns'!$J$2,"FIPS State and County Code",$A2156,"fipstate",$B2156,"fipscty",$C2156,"naics","337127"))</f>
        <v>0</v>
      </c>
      <c r="M2156" s="28">
        <f>IF(ISERROR(GETPIVOTDATA("Sum of Midpoint",'2010 County Business Patterns'!$J$2,"FIPS State and County Code",$A2156,"fipstate",$B2156,"fipscty",$C2156,"naics","337127")),0,GETPIVOTDATA("Sum of Midpoint",'2010 County Business Patterns'!$J$2,"FIPS State and County Code",$A2156,"fipstate",$B2156,"fipscty",$C2156,"naics","337127"))</f>
        <v>0</v>
      </c>
      <c r="N2156">
        <f>IF(ISERROR(VLOOKUP($B2156,'2010 State Business Patterns'!$AN$3:$AR$55,3,FALSE)),0,VLOOKUP($B2156,'2010 State Business Patterns'!$AN$3:$AR$55,3,FALSE))</f>
        <v>1.0113207547169811</v>
      </c>
      <c r="O2156" s="28">
        <f t="shared" si="167"/>
        <v>0</v>
      </c>
      <c r="P2156" s="28">
        <f>IF(ISERROR(GETPIVOTDATA("Sum of emp",'2010 County Business Patterns'!$J$2,"FIPS State and County Code",$A2156,"fipstate",$B2156,"fipscty",$C2156,"naics","337214")),0,GETPIVOTDATA("Sum of emp",'2010 County Business Patterns'!$J$2,"FIPS State and County Code",$A2156,"fipstate",$B2156,"fipscty",$C2156,"naics","337214"))</f>
        <v>0</v>
      </c>
      <c r="Q2156" s="28">
        <f>IF(ISERROR(GETPIVOTDATA("Sum of Midpoint",'2010 County Business Patterns'!$J$2,"FIPS State and County Code",$A2156,"fipstate",$B2156,"fipscty",$C2156,"naics","337214")),0,GETPIVOTDATA("Sum of Midpoint",'2010 County Business Patterns'!$J$2,"FIPS State and County Code",$A2156,"fipstate",$B2156,"fipscty",$C2156,"naics","337214"))</f>
        <v>0</v>
      </c>
      <c r="R2156">
        <f>IF(ISERROR(VLOOKUP($B2156,'2010 State Business Patterns'!$AN$3:$AR$55,4,FALSE)),0,VLOOKUP($B2156,'2010 State Business Patterns'!$AN$3:$AR$55,4,FALSE))</f>
        <v>0</v>
      </c>
      <c r="S2156" s="28">
        <f t="shared" si="168"/>
        <v>0</v>
      </c>
      <c r="T2156" s="28">
        <f>IF(ISERROR(GETPIVOTDATA("Sum of emp",'2010 County Business Patterns'!$J$2,"FIPS State and County Code",$A2156,"fipstate",$B2156,"fipscty",$C2156,"naics","337215")),0,GETPIVOTDATA("Sum of emp",'2010 County Business Patterns'!$J$2,"FIPS State and County Code",$A2156,"fipstate",$B2156,"fipscty",$C2156,"naics","337215"))</f>
        <v>0</v>
      </c>
      <c r="U2156" s="28">
        <f>IF(ISERROR(GETPIVOTDATA("Sum of Midpoint",'2010 County Business Patterns'!$J$2,"FIPS State and County Code",$A2156,"fipstate",$B2156,"fipscty",$C2156,"naics","337215")),0,GETPIVOTDATA("Sum of Midpoint",'2010 County Business Patterns'!$J$2,"FIPS State and County Code",$A2156,"fipstate",$B2156,"fipscty",$C2156,"naics","337215"))</f>
        <v>0</v>
      </c>
      <c r="V2156">
        <f>IF(ISERROR(VLOOKUP($B2156,'2010 State Business Patterns'!$AN$3:$AR$55,5,FALSE)),0,VLOOKUP($B2156,'2010 State Business Patterns'!$AN$3:$AR$55,5,FALSE))</f>
        <v>0.58888888888888891</v>
      </c>
      <c r="W2156" s="28">
        <f t="shared" si="169"/>
        <v>0</v>
      </c>
    </row>
    <row r="2157" spans="1:23">
      <c r="A2157" s="1" t="s">
        <v>5631</v>
      </c>
      <c r="B2157" s="1" t="s">
        <v>1964</v>
      </c>
      <c r="C2157" s="1" t="s">
        <v>1782</v>
      </c>
      <c r="D2157" s="1" t="s">
        <v>5632</v>
      </c>
      <c r="E2157" s="1" t="s">
        <v>2057</v>
      </c>
      <c r="F2157" s="1" t="s">
        <v>5596</v>
      </c>
      <c r="G2157" s="47">
        <f t="shared" si="165"/>
        <v>5.0566037735849054</v>
      </c>
      <c r="H2157" s="28">
        <f>IF(ISERROR(GETPIVOTDATA("Sum of emp",'2010 County Business Patterns'!$J$2,"FIPS State and County Code",$A2157,"fipstate",$B2157,"fipscty",$C2157,"naics","337124")),0,GETPIVOTDATA("Sum of emp",'2010 County Business Patterns'!$J$2,"FIPS State and County Code",$A2157,"fipstate",$B2157,"fipscty",$C2157,"naics","337124"))</f>
        <v>0</v>
      </c>
      <c r="I2157" s="28">
        <f>IF(ISERROR(GETPIVOTDATA("Sum of Midpoint",'2010 County Business Patterns'!$J$2,"FIPS State and County Code",$A2157,"fipstate",$B2157,"fipscty",$C2157,"naics","337124")),0,GETPIVOTDATA("Sum of Midpoint",'2010 County Business Patterns'!$J$2,"FIPS State and County Code",$A2157,"fipstate",$B2157,"fipscty",$C2157,"naics","337124"))</f>
        <v>0</v>
      </c>
      <c r="J2157">
        <f>IF(ISERROR(VLOOKUP($B2157,'2010 State Business Patterns'!$AN$3:$AR$55,2,FALSE)),0,VLOOKUP($B2157,'2010 State Business Patterns'!$AN$3:$AR$55,2,FALSE))</f>
        <v>0.73040847201210291</v>
      </c>
      <c r="K2157" s="28">
        <f t="shared" si="166"/>
        <v>0</v>
      </c>
      <c r="L2157" s="28">
        <f>IF(ISERROR(GETPIVOTDATA("Sum of emp",'2010 County Business Patterns'!$J$2,"FIPS State and County Code",$A2157,"fipstate",$B2157,"fipscty",$C2157,"naics","337127")),0,GETPIVOTDATA("Sum of emp",'2010 County Business Patterns'!$J$2,"FIPS State and County Code",$A2157,"fipstate",$B2157,"fipscty",$C2157,"naics","337127"))</f>
        <v>0</v>
      </c>
      <c r="M2157" s="28">
        <f>IF(ISERROR(GETPIVOTDATA("Sum of Midpoint",'2010 County Business Patterns'!$J$2,"FIPS State and County Code",$A2157,"fipstate",$B2157,"fipscty",$C2157,"naics","337127")),0,GETPIVOTDATA("Sum of Midpoint",'2010 County Business Patterns'!$J$2,"FIPS State and County Code",$A2157,"fipstate",$B2157,"fipscty",$C2157,"naics","337127"))</f>
        <v>10</v>
      </c>
      <c r="N2157">
        <f>IF(ISERROR(VLOOKUP($B2157,'2010 State Business Patterns'!$AN$3:$AR$55,3,FALSE)),0,VLOOKUP($B2157,'2010 State Business Patterns'!$AN$3:$AR$55,3,FALSE))</f>
        <v>1.0113207547169811</v>
      </c>
      <c r="O2157" s="28">
        <f t="shared" si="167"/>
        <v>5.0566037735849054</v>
      </c>
      <c r="P2157" s="28">
        <f>IF(ISERROR(GETPIVOTDATA("Sum of emp",'2010 County Business Patterns'!$J$2,"FIPS State and County Code",$A2157,"fipstate",$B2157,"fipscty",$C2157,"naics","337214")),0,GETPIVOTDATA("Sum of emp",'2010 County Business Patterns'!$J$2,"FIPS State and County Code",$A2157,"fipstate",$B2157,"fipscty",$C2157,"naics","337214"))</f>
        <v>0</v>
      </c>
      <c r="Q2157" s="28">
        <f>IF(ISERROR(GETPIVOTDATA("Sum of Midpoint",'2010 County Business Patterns'!$J$2,"FIPS State and County Code",$A2157,"fipstate",$B2157,"fipscty",$C2157,"naics","337214")),0,GETPIVOTDATA("Sum of Midpoint",'2010 County Business Patterns'!$J$2,"FIPS State and County Code",$A2157,"fipstate",$B2157,"fipscty",$C2157,"naics","337214"))</f>
        <v>0</v>
      </c>
      <c r="R2157">
        <f>IF(ISERROR(VLOOKUP($B2157,'2010 State Business Patterns'!$AN$3:$AR$55,4,FALSE)),0,VLOOKUP($B2157,'2010 State Business Patterns'!$AN$3:$AR$55,4,FALSE))</f>
        <v>0</v>
      </c>
      <c r="S2157" s="28">
        <f t="shared" si="168"/>
        <v>0</v>
      </c>
      <c r="T2157" s="28">
        <f>IF(ISERROR(GETPIVOTDATA("Sum of emp",'2010 County Business Patterns'!$J$2,"FIPS State and County Code",$A2157,"fipstate",$B2157,"fipscty",$C2157,"naics","337215")),0,GETPIVOTDATA("Sum of emp",'2010 County Business Patterns'!$J$2,"FIPS State and County Code",$A2157,"fipstate",$B2157,"fipscty",$C2157,"naics","337215"))</f>
        <v>0</v>
      </c>
      <c r="U2157" s="28">
        <f>IF(ISERROR(GETPIVOTDATA("Sum of Midpoint",'2010 County Business Patterns'!$J$2,"FIPS State and County Code",$A2157,"fipstate",$B2157,"fipscty",$C2157,"naics","337215")),0,GETPIVOTDATA("Sum of Midpoint",'2010 County Business Patterns'!$J$2,"FIPS State and County Code",$A2157,"fipstate",$B2157,"fipscty",$C2157,"naics","337215"))</f>
        <v>0</v>
      </c>
      <c r="V2157">
        <f>IF(ISERROR(VLOOKUP($B2157,'2010 State Business Patterns'!$AN$3:$AR$55,5,FALSE)),0,VLOOKUP($B2157,'2010 State Business Patterns'!$AN$3:$AR$55,5,FALSE))</f>
        <v>0.58888888888888891</v>
      </c>
      <c r="W2157" s="28">
        <f t="shared" si="169"/>
        <v>0</v>
      </c>
    </row>
    <row r="2158" spans="1:23" hidden="1">
      <c r="A2158" s="1" t="s">
        <v>5633</v>
      </c>
      <c r="B2158" s="1" t="s">
        <v>1964</v>
      </c>
      <c r="C2158" s="1" t="s">
        <v>1783</v>
      </c>
      <c r="D2158" s="1" t="s">
        <v>2934</v>
      </c>
      <c r="E2158" s="1" t="s">
        <v>2057</v>
      </c>
      <c r="F2158" s="1" t="s">
        <v>5596</v>
      </c>
      <c r="G2158" s="47">
        <f t="shared" si="165"/>
        <v>0</v>
      </c>
      <c r="H2158" s="28">
        <f>IF(ISERROR(GETPIVOTDATA("Sum of emp",'2010 County Business Patterns'!$J$2,"FIPS State and County Code",$A2158,"fipstate",$B2158,"fipscty",$C2158,"naics","337124")),0,GETPIVOTDATA("Sum of emp",'2010 County Business Patterns'!$J$2,"FIPS State and County Code",$A2158,"fipstate",$B2158,"fipscty",$C2158,"naics","337124"))</f>
        <v>0</v>
      </c>
      <c r="I2158" s="28">
        <f>IF(ISERROR(GETPIVOTDATA("Sum of Midpoint",'2010 County Business Patterns'!$J$2,"FIPS State and County Code",$A2158,"fipstate",$B2158,"fipscty",$C2158,"naics","337124")),0,GETPIVOTDATA("Sum of Midpoint",'2010 County Business Patterns'!$J$2,"FIPS State and County Code",$A2158,"fipstate",$B2158,"fipscty",$C2158,"naics","337124"))</f>
        <v>0</v>
      </c>
      <c r="J2158">
        <f>IF(ISERROR(VLOOKUP($B2158,'2010 State Business Patterns'!$AN$3:$AR$55,2,FALSE)),0,VLOOKUP($B2158,'2010 State Business Patterns'!$AN$3:$AR$55,2,FALSE))</f>
        <v>0.73040847201210291</v>
      </c>
      <c r="K2158" s="28">
        <f t="shared" si="166"/>
        <v>0</v>
      </c>
      <c r="L2158" s="28">
        <f>IF(ISERROR(GETPIVOTDATA("Sum of emp",'2010 County Business Patterns'!$J$2,"FIPS State and County Code",$A2158,"fipstate",$B2158,"fipscty",$C2158,"naics","337127")),0,GETPIVOTDATA("Sum of emp",'2010 County Business Patterns'!$J$2,"FIPS State and County Code",$A2158,"fipstate",$B2158,"fipscty",$C2158,"naics","337127"))</f>
        <v>0</v>
      </c>
      <c r="M2158" s="28">
        <f>IF(ISERROR(GETPIVOTDATA("Sum of Midpoint",'2010 County Business Patterns'!$J$2,"FIPS State and County Code",$A2158,"fipstate",$B2158,"fipscty",$C2158,"naics","337127")),0,GETPIVOTDATA("Sum of Midpoint",'2010 County Business Patterns'!$J$2,"FIPS State and County Code",$A2158,"fipstate",$B2158,"fipscty",$C2158,"naics","337127"))</f>
        <v>0</v>
      </c>
      <c r="N2158">
        <f>IF(ISERROR(VLOOKUP($B2158,'2010 State Business Patterns'!$AN$3:$AR$55,3,FALSE)),0,VLOOKUP($B2158,'2010 State Business Patterns'!$AN$3:$AR$55,3,FALSE))</f>
        <v>1.0113207547169811</v>
      </c>
      <c r="O2158" s="28">
        <f t="shared" si="167"/>
        <v>0</v>
      </c>
      <c r="P2158" s="28">
        <f>IF(ISERROR(GETPIVOTDATA("Sum of emp",'2010 County Business Patterns'!$J$2,"FIPS State and County Code",$A2158,"fipstate",$B2158,"fipscty",$C2158,"naics","337214")),0,GETPIVOTDATA("Sum of emp",'2010 County Business Patterns'!$J$2,"FIPS State and County Code",$A2158,"fipstate",$B2158,"fipscty",$C2158,"naics","337214"))</f>
        <v>0</v>
      </c>
      <c r="Q2158" s="28">
        <f>IF(ISERROR(GETPIVOTDATA("Sum of Midpoint",'2010 County Business Patterns'!$J$2,"FIPS State and County Code",$A2158,"fipstate",$B2158,"fipscty",$C2158,"naics","337214")),0,GETPIVOTDATA("Sum of Midpoint",'2010 County Business Patterns'!$J$2,"FIPS State and County Code",$A2158,"fipstate",$B2158,"fipscty",$C2158,"naics","337214"))</f>
        <v>0</v>
      </c>
      <c r="R2158">
        <f>IF(ISERROR(VLOOKUP($B2158,'2010 State Business Patterns'!$AN$3:$AR$55,4,FALSE)),0,VLOOKUP($B2158,'2010 State Business Patterns'!$AN$3:$AR$55,4,FALSE))</f>
        <v>0</v>
      </c>
      <c r="S2158" s="28">
        <f t="shared" si="168"/>
        <v>0</v>
      </c>
      <c r="T2158" s="28">
        <f>IF(ISERROR(GETPIVOTDATA("Sum of emp",'2010 County Business Patterns'!$J$2,"FIPS State and County Code",$A2158,"fipstate",$B2158,"fipscty",$C2158,"naics","337215")),0,GETPIVOTDATA("Sum of emp",'2010 County Business Patterns'!$J$2,"FIPS State and County Code",$A2158,"fipstate",$B2158,"fipscty",$C2158,"naics","337215"))</f>
        <v>0</v>
      </c>
      <c r="U2158" s="28">
        <f>IF(ISERROR(GETPIVOTDATA("Sum of Midpoint",'2010 County Business Patterns'!$J$2,"FIPS State and County Code",$A2158,"fipstate",$B2158,"fipscty",$C2158,"naics","337215")),0,GETPIVOTDATA("Sum of Midpoint",'2010 County Business Patterns'!$J$2,"FIPS State and County Code",$A2158,"fipstate",$B2158,"fipscty",$C2158,"naics","337215"))</f>
        <v>0</v>
      </c>
      <c r="V2158">
        <f>IF(ISERROR(VLOOKUP($B2158,'2010 State Business Patterns'!$AN$3:$AR$55,5,FALSE)),0,VLOOKUP($B2158,'2010 State Business Patterns'!$AN$3:$AR$55,5,FALSE))</f>
        <v>0.58888888888888891</v>
      </c>
      <c r="W2158" s="28">
        <f t="shared" si="169"/>
        <v>0</v>
      </c>
    </row>
    <row r="2159" spans="1:23" hidden="1">
      <c r="A2159" s="1" t="s">
        <v>5634</v>
      </c>
      <c r="B2159" s="1" t="s">
        <v>1964</v>
      </c>
      <c r="C2159" s="1" t="s">
        <v>1844</v>
      </c>
      <c r="D2159" s="1" t="s">
        <v>2347</v>
      </c>
      <c r="E2159" s="1" t="s">
        <v>2057</v>
      </c>
      <c r="F2159" s="1" t="s">
        <v>5596</v>
      </c>
      <c r="G2159" s="47">
        <f t="shared" si="165"/>
        <v>0</v>
      </c>
      <c r="H2159" s="28">
        <f>IF(ISERROR(GETPIVOTDATA("Sum of emp",'2010 County Business Patterns'!$J$2,"FIPS State and County Code",$A2159,"fipstate",$B2159,"fipscty",$C2159,"naics","337124")),0,GETPIVOTDATA("Sum of emp",'2010 County Business Patterns'!$J$2,"FIPS State and County Code",$A2159,"fipstate",$B2159,"fipscty",$C2159,"naics","337124"))</f>
        <v>0</v>
      </c>
      <c r="I2159" s="28">
        <f>IF(ISERROR(GETPIVOTDATA("Sum of Midpoint",'2010 County Business Patterns'!$J$2,"FIPS State and County Code",$A2159,"fipstate",$B2159,"fipscty",$C2159,"naics","337124")),0,GETPIVOTDATA("Sum of Midpoint",'2010 County Business Patterns'!$J$2,"FIPS State and County Code",$A2159,"fipstate",$B2159,"fipscty",$C2159,"naics","337124"))</f>
        <v>0</v>
      </c>
      <c r="J2159">
        <f>IF(ISERROR(VLOOKUP($B2159,'2010 State Business Patterns'!$AN$3:$AR$55,2,FALSE)),0,VLOOKUP($B2159,'2010 State Business Patterns'!$AN$3:$AR$55,2,FALSE))</f>
        <v>0.73040847201210291</v>
      </c>
      <c r="K2159" s="28">
        <f t="shared" si="166"/>
        <v>0</v>
      </c>
      <c r="L2159" s="28">
        <f>IF(ISERROR(GETPIVOTDATA("Sum of emp",'2010 County Business Patterns'!$J$2,"FIPS State and County Code",$A2159,"fipstate",$B2159,"fipscty",$C2159,"naics","337127")),0,GETPIVOTDATA("Sum of emp",'2010 County Business Patterns'!$J$2,"FIPS State and County Code",$A2159,"fipstate",$B2159,"fipscty",$C2159,"naics","337127"))</f>
        <v>0</v>
      </c>
      <c r="M2159" s="28">
        <f>IF(ISERROR(GETPIVOTDATA("Sum of Midpoint",'2010 County Business Patterns'!$J$2,"FIPS State and County Code",$A2159,"fipstate",$B2159,"fipscty",$C2159,"naics","337127")),0,GETPIVOTDATA("Sum of Midpoint",'2010 County Business Patterns'!$J$2,"FIPS State and County Code",$A2159,"fipstate",$B2159,"fipscty",$C2159,"naics","337127"))</f>
        <v>0</v>
      </c>
      <c r="N2159">
        <f>IF(ISERROR(VLOOKUP($B2159,'2010 State Business Patterns'!$AN$3:$AR$55,3,FALSE)),0,VLOOKUP($B2159,'2010 State Business Patterns'!$AN$3:$AR$55,3,FALSE))</f>
        <v>1.0113207547169811</v>
      </c>
      <c r="O2159" s="28">
        <f t="shared" si="167"/>
        <v>0</v>
      </c>
      <c r="P2159" s="28">
        <f>IF(ISERROR(GETPIVOTDATA("Sum of emp",'2010 County Business Patterns'!$J$2,"FIPS State and County Code",$A2159,"fipstate",$B2159,"fipscty",$C2159,"naics","337214")),0,GETPIVOTDATA("Sum of emp",'2010 County Business Patterns'!$J$2,"FIPS State and County Code",$A2159,"fipstate",$B2159,"fipscty",$C2159,"naics","337214"))</f>
        <v>0</v>
      </c>
      <c r="Q2159" s="28">
        <f>IF(ISERROR(GETPIVOTDATA("Sum of Midpoint",'2010 County Business Patterns'!$J$2,"FIPS State and County Code",$A2159,"fipstate",$B2159,"fipscty",$C2159,"naics","337214")),0,GETPIVOTDATA("Sum of Midpoint",'2010 County Business Patterns'!$J$2,"FIPS State and County Code",$A2159,"fipstate",$B2159,"fipscty",$C2159,"naics","337214"))</f>
        <v>0</v>
      </c>
      <c r="R2159">
        <f>IF(ISERROR(VLOOKUP($B2159,'2010 State Business Patterns'!$AN$3:$AR$55,4,FALSE)),0,VLOOKUP($B2159,'2010 State Business Patterns'!$AN$3:$AR$55,4,FALSE))</f>
        <v>0</v>
      </c>
      <c r="S2159" s="28">
        <f t="shared" si="168"/>
        <v>0</v>
      </c>
      <c r="T2159" s="28">
        <f>IF(ISERROR(GETPIVOTDATA("Sum of emp",'2010 County Business Patterns'!$J$2,"FIPS State and County Code",$A2159,"fipstate",$B2159,"fipscty",$C2159,"naics","337215")),0,GETPIVOTDATA("Sum of emp",'2010 County Business Patterns'!$J$2,"FIPS State and County Code",$A2159,"fipstate",$B2159,"fipscty",$C2159,"naics","337215"))</f>
        <v>0</v>
      </c>
      <c r="U2159" s="28">
        <f>IF(ISERROR(GETPIVOTDATA("Sum of Midpoint",'2010 County Business Patterns'!$J$2,"FIPS State and County Code",$A2159,"fipstate",$B2159,"fipscty",$C2159,"naics","337215")),0,GETPIVOTDATA("Sum of Midpoint",'2010 County Business Patterns'!$J$2,"FIPS State and County Code",$A2159,"fipstate",$B2159,"fipscty",$C2159,"naics","337215"))</f>
        <v>0</v>
      </c>
      <c r="V2159">
        <f>IF(ISERROR(VLOOKUP($B2159,'2010 State Business Patterns'!$AN$3:$AR$55,5,FALSE)),0,VLOOKUP($B2159,'2010 State Business Patterns'!$AN$3:$AR$55,5,FALSE))</f>
        <v>0.58888888888888891</v>
      </c>
      <c r="W2159" s="28">
        <f t="shared" si="169"/>
        <v>0</v>
      </c>
    </row>
    <row r="2160" spans="1:23" hidden="1">
      <c r="A2160" s="1" t="s">
        <v>5635</v>
      </c>
      <c r="B2160" s="1" t="s">
        <v>1964</v>
      </c>
      <c r="C2160" s="1" t="s">
        <v>1784</v>
      </c>
      <c r="D2160" s="1" t="s">
        <v>5636</v>
      </c>
      <c r="E2160" s="1" t="s">
        <v>2057</v>
      </c>
      <c r="F2160" s="1" t="s">
        <v>5596</v>
      </c>
      <c r="G2160" s="47">
        <f t="shared" si="165"/>
        <v>0</v>
      </c>
      <c r="H2160" s="28">
        <f>IF(ISERROR(GETPIVOTDATA("Sum of emp",'2010 County Business Patterns'!$J$2,"FIPS State and County Code",$A2160,"fipstate",$B2160,"fipscty",$C2160,"naics","337124")),0,GETPIVOTDATA("Sum of emp",'2010 County Business Patterns'!$J$2,"FIPS State and County Code",$A2160,"fipstate",$B2160,"fipscty",$C2160,"naics","337124"))</f>
        <v>0</v>
      </c>
      <c r="I2160" s="28">
        <f>IF(ISERROR(GETPIVOTDATA("Sum of Midpoint",'2010 County Business Patterns'!$J$2,"FIPS State and County Code",$A2160,"fipstate",$B2160,"fipscty",$C2160,"naics","337124")),0,GETPIVOTDATA("Sum of Midpoint",'2010 County Business Patterns'!$J$2,"FIPS State and County Code",$A2160,"fipstate",$B2160,"fipscty",$C2160,"naics","337124"))</f>
        <v>0</v>
      </c>
      <c r="J2160">
        <f>IF(ISERROR(VLOOKUP($B2160,'2010 State Business Patterns'!$AN$3:$AR$55,2,FALSE)),0,VLOOKUP($B2160,'2010 State Business Patterns'!$AN$3:$AR$55,2,FALSE))</f>
        <v>0.73040847201210291</v>
      </c>
      <c r="K2160" s="28">
        <f t="shared" si="166"/>
        <v>0</v>
      </c>
      <c r="L2160" s="28">
        <f>IF(ISERROR(GETPIVOTDATA("Sum of emp",'2010 County Business Patterns'!$J$2,"FIPS State and County Code",$A2160,"fipstate",$B2160,"fipscty",$C2160,"naics","337127")),0,GETPIVOTDATA("Sum of emp",'2010 County Business Patterns'!$J$2,"FIPS State and County Code",$A2160,"fipstate",$B2160,"fipscty",$C2160,"naics","337127"))</f>
        <v>0</v>
      </c>
      <c r="M2160" s="28">
        <f>IF(ISERROR(GETPIVOTDATA("Sum of Midpoint",'2010 County Business Patterns'!$J$2,"FIPS State and County Code",$A2160,"fipstate",$B2160,"fipscty",$C2160,"naics","337127")),0,GETPIVOTDATA("Sum of Midpoint",'2010 County Business Patterns'!$J$2,"FIPS State and County Code",$A2160,"fipstate",$B2160,"fipscty",$C2160,"naics","337127"))</f>
        <v>0</v>
      </c>
      <c r="N2160">
        <f>IF(ISERROR(VLOOKUP($B2160,'2010 State Business Patterns'!$AN$3:$AR$55,3,FALSE)),0,VLOOKUP($B2160,'2010 State Business Patterns'!$AN$3:$AR$55,3,FALSE))</f>
        <v>1.0113207547169811</v>
      </c>
      <c r="O2160" s="28">
        <f t="shared" si="167"/>
        <v>0</v>
      </c>
      <c r="P2160" s="28">
        <f>IF(ISERROR(GETPIVOTDATA("Sum of emp",'2010 County Business Patterns'!$J$2,"FIPS State and County Code",$A2160,"fipstate",$B2160,"fipscty",$C2160,"naics","337214")),0,GETPIVOTDATA("Sum of emp",'2010 County Business Patterns'!$J$2,"FIPS State and County Code",$A2160,"fipstate",$B2160,"fipscty",$C2160,"naics","337214"))</f>
        <v>0</v>
      </c>
      <c r="Q2160" s="28">
        <f>IF(ISERROR(GETPIVOTDATA("Sum of Midpoint",'2010 County Business Patterns'!$J$2,"FIPS State and County Code",$A2160,"fipstate",$B2160,"fipscty",$C2160,"naics","337214")),0,GETPIVOTDATA("Sum of Midpoint",'2010 County Business Patterns'!$J$2,"FIPS State and County Code",$A2160,"fipstate",$B2160,"fipscty",$C2160,"naics","337214"))</f>
        <v>0</v>
      </c>
      <c r="R2160">
        <f>IF(ISERROR(VLOOKUP($B2160,'2010 State Business Patterns'!$AN$3:$AR$55,4,FALSE)),0,VLOOKUP($B2160,'2010 State Business Patterns'!$AN$3:$AR$55,4,FALSE))</f>
        <v>0</v>
      </c>
      <c r="S2160" s="28">
        <f t="shared" si="168"/>
        <v>0</v>
      </c>
      <c r="T2160" s="28">
        <f>IF(ISERROR(GETPIVOTDATA("Sum of emp",'2010 County Business Patterns'!$J$2,"FIPS State and County Code",$A2160,"fipstate",$B2160,"fipscty",$C2160,"naics","337215")),0,GETPIVOTDATA("Sum of emp",'2010 County Business Patterns'!$J$2,"FIPS State and County Code",$A2160,"fipstate",$B2160,"fipscty",$C2160,"naics","337215"))</f>
        <v>0</v>
      </c>
      <c r="U2160" s="28">
        <f>IF(ISERROR(GETPIVOTDATA("Sum of Midpoint",'2010 County Business Patterns'!$J$2,"FIPS State and County Code",$A2160,"fipstate",$B2160,"fipscty",$C2160,"naics","337215")),0,GETPIVOTDATA("Sum of Midpoint",'2010 County Business Patterns'!$J$2,"FIPS State and County Code",$A2160,"fipstate",$B2160,"fipscty",$C2160,"naics","337215"))</f>
        <v>0</v>
      </c>
      <c r="V2160">
        <f>IF(ISERROR(VLOOKUP($B2160,'2010 State Business Patterns'!$AN$3:$AR$55,5,FALSE)),0,VLOOKUP($B2160,'2010 State Business Patterns'!$AN$3:$AR$55,5,FALSE))</f>
        <v>0.58888888888888891</v>
      </c>
      <c r="W2160" s="28">
        <f t="shared" si="169"/>
        <v>0</v>
      </c>
    </row>
    <row r="2161" spans="1:23" hidden="1">
      <c r="A2161" s="1" t="s">
        <v>5637</v>
      </c>
      <c r="B2161" s="1" t="s">
        <v>1964</v>
      </c>
      <c r="C2161" s="1" t="s">
        <v>1828</v>
      </c>
      <c r="D2161" s="1" t="s">
        <v>5638</v>
      </c>
      <c r="E2161" s="1" t="s">
        <v>2057</v>
      </c>
      <c r="F2161" s="1" t="s">
        <v>5596</v>
      </c>
      <c r="G2161" s="47">
        <f t="shared" si="165"/>
        <v>0</v>
      </c>
      <c r="H2161" s="28">
        <f>IF(ISERROR(GETPIVOTDATA("Sum of emp",'2010 County Business Patterns'!$J$2,"FIPS State and County Code",$A2161,"fipstate",$B2161,"fipscty",$C2161,"naics","337124")),0,GETPIVOTDATA("Sum of emp",'2010 County Business Patterns'!$J$2,"FIPS State and County Code",$A2161,"fipstate",$B2161,"fipscty",$C2161,"naics","337124"))</f>
        <v>0</v>
      </c>
      <c r="I2161" s="28">
        <f>IF(ISERROR(GETPIVOTDATA("Sum of Midpoint",'2010 County Business Patterns'!$J$2,"FIPS State and County Code",$A2161,"fipstate",$B2161,"fipscty",$C2161,"naics","337124")),0,GETPIVOTDATA("Sum of Midpoint",'2010 County Business Patterns'!$J$2,"FIPS State and County Code",$A2161,"fipstate",$B2161,"fipscty",$C2161,"naics","337124"))</f>
        <v>0</v>
      </c>
      <c r="J2161">
        <f>IF(ISERROR(VLOOKUP($B2161,'2010 State Business Patterns'!$AN$3:$AR$55,2,FALSE)),0,VLOOKUP($B2161,'2010 State Business Patterns'!$AN$3:$AR$55,2,FALSE))</f>
        <v>0.73040847201210291</v>
      </c>
      <c r="K2161" s="28">
        <f t="shared" si="166"/>
        <v>0</v>
      </c>
      <c r="L2161" s="28">
        <f>IF(ISERROR(GETPIVOTDATA("Sum of emp",'2010 County Business Patterns'!$J$2,"FIPS State and County Code",$A2161,"fipstate",$B2161,"fipscty",$C2161,"naics","337127")),0,GETPIVOTDATA("Sum of emp",'2010 County Business Patterns'!$J$2,"FIPS State and County Code",$A2161,"fipstate",$B2161,"fipscty",$C2161,"naics","337127"))</f>
        <v>0</v>
      </c>
      <c r="M2161" s="28">
        <f>IF(ISERROR(GETPIVOTDATA("Sum of Midpoint",'2010 County Business Patterns'!$J$2,"FIPS State and County Code",$A2161,"fipstate",$B2161,"fipscty",$C2161,"naics","337127")),0,GETPIVOTDATA("Sum of Midpoint",'2010 County Business Patterns'!$J$2,"FIPS State and County Code",$A2161,"fipstate",$B2161,"fipscty",$C2161,"naics","337127"))</f>
        <v>0</v>
      </c>
      <c r="N2161">
        <f>IF(ISERROR(VLOOKUP($B2161,'2010 State Business Patterns'!$AN$3:$AR$55,3,FALSE)),0,VLOOKUP($B2161,'2010 State Business Patterns'!$AN$3:$AR$55,3,FALSE))</f>
        <v>1.0113207547169811</v>
      </c>
      <c r="O2161" s="28">
        <f t="shared" si="167"/>
        <v>0</v>
      </c>
      <c r="P2161" s="28">
        <f>IF(ISERROR(GETPIVOTDATA("Sum of emp",'2010 County Business Patterns'!$J$2,"FIPS State and County Code",$A2161,"fipstate",$B2161,"fipscty",$C2161,"naics","337214")),0,GETPIVOTDATA("Sum of emp",'2010 County Business Patterns'!$J$2,"FIPS State and County Code",$A2161,"fipstate",$B2161,"fipscty",$C2161,"naics","337214"))</f>
        <v>0</v>
      </c>
      <c r="Q2161" s="28">
        <f>IF(ISERROR(GETPIVOTDATA("Sum of Midpoint",'2010 County Business Patterns'!$J$2,"FIPS State and County Code",$A2161,"fipstate",$B2161,"fipscty",$C2161,"naics","337214")),0,GETPIVOTDATA("Sum of Midpoint",'2010 County Business Patterns'!$J$2,"FIPS State and County Code",$A2161,"fipstate",$B2161,"fipscty",$C2161,"naics","337214"))</f>
        <v>0</v>
      </c>
      <c r="R2161">
        <f>IF(ISERROR(VLOOKUP($B2161,'2010 State Business Patterns'!$AN$3:$AR$55,4,FALSE)),0,VLOOKUP($B2161,'2010 State Business Patterns'!$AN$3:$AR$55,4,FALSE))</f>
        <v>0</v>
      </c>
      <c r="S2161" s="28">
        <f t="shared" si="168"/>
        <v>0</v>
      </c>
      <c r="T2161" s="28">
        <f>IF(ISERROR(GETPIVOTDATA("Sum of emp",'2010 County Business Patterns'!$J$2,"FIPS State and County Code",$A2161,"fipstate",$B2161,"fipscty",$C2161,"naics","337215")),0,GETPIVOTDATA("Sum of emp",'2010 County Business Patterns'!$J$2,"FIPS State and County Code",$A2161,"fipstate",$B2161,"fipscty",$C2161,"naics","337215"))</f>
        <v>0</v>
      </c>
      <c r="U2161" s="28">
        <f>IF(ISERROR(GETPIVOTDATA("Sum of Midpoint",'2010 County Business Patterns'!$J$2,"FIPS State and County Code",$A2161,"fipstate",$B2161,"fipscty",$C2161,"naics","337215")),0,GETPIVOTDATA("Sum of Midpoint",'2010 County Business Patterns'!$J$2,"FIPS State and County Code",$A2161,"fipstate",$B2161,"fipscty",$C2161,"naics","337215"))</f>
        <v>0</v>
      </c>
      <c r="V2161">
        <f>IF(ISERROR(VLOOKUP($B2161,'2010 State Business Patterns'!$AN$3:$AR$55,5,FALSE)),0,VLOOKUP($B2161,'2010 State Business Patterns'!$AN$3:$AR$55,5,FALSE))</f>
        <v>0.58888888888888891</v>
      </c>
      <c r="W2161" s="28">
        <f t="shared" si="169"/>
        <v>0</v>
      </c>
    </row>
    <row r="2162" spans="1:23" hidden="1">
      <c r="A2162" s="1" t="s">
        <v>5639</v>
      </c>
      <c r="B2162" s="1" t="s">
        <v>1964</v>
      </c>
      <c r="C2162" s="1" t="s">
        <v>1845</v>
      </c>
      <c r="D2162" s="1" t="s">
        <v>3694</v>
      </c>
      <c r="E2162" s="1" t="s">
        <v>2057</v>
      </c>
      <c r="F2162" s="1" t="s">
        <v>5596</v>
      </c>
      <c r="G2162" s="47">
        <f t="shared" si="165"/>
        <v>0</v>
      </c>
      <c r="H2162" s="28">
        <f>IF(ISERROR(GETPIVOTDATA("Sum of emp",'2010 County Business Patterns'!$J$2,"FIPS State and County Code",$A2162,"fipstate",$B2162,"fipscty",$C2162,"naics","337124")),0,GETPIVOTDATA("Sum of emp",'2010 County Business Patterns'!$J$2,"FIPS State and County Code",$A2162,"fipstate",$B2162,"fipscty",$C2162,"naics","337124"))</f>
        <v>0</v>
      </c>
      <c r="I2162" s="28">
        <f>IF(ISERROR(GETPIVOTDATA("Sum of Midpoint",'2010 County Business Patterns'!$J$2,"FIPS State and County Code",$A2162,"fipstate",$B2162,"fipscty",$C2162,"naics","337124")),0,GETPIVOTDATA("Sum of Midpoint",'2010 County Business Patterns'!$J$2,"FIPS State and County Code",$A2162,"fipstate",$B2162,"fipscty",$C2162,"naics","337124"))</f>
        <v>0</v>
      </c>
      <c r="J2162">
        <f>IF(ISERROR(VLOOKUP($B2162,'2010 State Business Patterns'!$AN$3:$AR$55,2,FALSE)),0,VLOOKUP($B2162,'2010 State Business Patterns'!$AN$3:$AR$55,2,FALSE))</f>
        <v>0.73040847201210291</v>
      </c>
      <c r="K2162" s="28">
        <f t="shared" si="166"/>
        <v>0</v>
      </c>
      <c r="L2162" s="28">
        <f>IF(ISERROR(GETPIVOTDATA("Sum of emp",'2010 County Business Patterns'!$J$2,"FIPS State and County Code",$A2162,"fipstate",$B2162,"fipscty",$C2162,"naics","337127")),0,GETPIVOTDATA("Sum of emp",'2010 County Business Patterns'!$J$2,"FIPS State and County Code",$A2162,"fipstate",$B2162,"fipscty",$C2162,"naics","337127"))</f>
        <v>0</v>
      </c>
      <c r="M2162" s="28">
        <f>IF(ISERROR(GETPIVOTDATA("Sum of Midpoint",'2010 County Business Patterns'!$J$2,"FIPS State and County Code",$A2162,"fipstate",$B2162,"fipscty",$C2162,"naics","337127")),0,GETPIVOTDATA("Sum of Midpoint",'2010 County Business Patterns'!$J$2,"FIPS State and County Code",$A2162,"fipstate",$B2162,"fipscty",$C2162,"naics","337127"))</f>
        <v>0</v>
      </c>
      <c r="N2162">
        <f>IF(ISERROR(VLOOKUP($B2162,'2010 State Business Patterns'!$AN$3:$AR$55,3,FALSE)),0,VLOOKUP($B2162,'2010 State Business Patterns'!$AN$3:$AR$55,3,FALSE))</f>
        <v>1.0113207547169811</v>
      </c>
      <c r="O2162" s="28">
        <f t="shared" si="167"/>
        <v>0</v>
      </c>
      <c r="P2162" s="28">
        <f>IF(ISERROR(GETPIVOTDATA("Sum of emp",'2010 County Business Patterns'!$J$2,"FIPS State and County Code",$A2162,"fipstate",$B2162,"fipscty",$C2162,"naics","337214")),0,GETPIVOTDATA("Sum of emp",'2010 County Business Patterns'!$J$2,"FIPS State and County Code",$A2162,"fipstate",$B2162,"fipscty",$C2162,"naics","337214"))</f>
        <v>0</v>
      </c>
      <c r="Q2162" s="28">
        <f>IF(ISERROR(GETPIVOTDATA("Sum of Midpoint",'2010 County Business Patterns'!$J$2,"FIPS State and County Code",$A2162,"fipstate",$B2162,"fipscty",$C2162,"naics","337214")),0,GETPIVOTDATA("Sum of Midpoint",'2010 County Business Patterns'!$J$2,"FIPS State and County Code",$A2162,"fipstate",$B2162,"fipscty",$C2162,"naics","337214"))</f>
        <v>0</v>
      </c>
      <c r="R2162">
        <f>IF(ISERROR(VLOOKUP($B2162,'2010 State Business Patterns'!$AN$3:$AR$55,4,FALSE)),0,VLOOKUP($B2162,'2010 State Business Patterns'!$AN$3:$AR$55,4,FALSE))</f>
        <v>0</v>
      </c>
      <c r="S2162" s="28">
        <f t="shared" si="168"/>
        <v>0</v>
      </c>
      <c r="T2162" s="28">
        <f>IF(ISERROR(GETPIVOTDATA("Sum of emp",'2010 County Business Patterns'!$J$2,"FIPS State and County Code",$A2162,"fipstate",$B2162,"fipscty",$C2162,"naics","337215")),0,GETPIVOTDATA("Sum of emp",'2010 County Business Patterns'!$J$2,"FIPS State and County Code",$A2162,"fipstate",$B2162,"fipscty",$C2162,"naics","337215"))</f>
        <v>0</v>
      </c>
      <c r="U2162" s="28">
        <f>IF(ISERROR(GETPIVOTDATA("Sum of Midpoint",'2010 County Business Patterns'!$J$2,"FIPS State and County Code",$A2162,"fipstate",$B2162,"fipscty",$C2162,"naics","337215")),0,GETPIVOTDATA("Sum of Midpoint",'2010 County Business Patterns'!$J$2,"FIPS State and County Code",$A2162,"fipstate",$B2162,"fipscty",$C2162,"naics","337215"))</f>
        <v>0</v>
      </c>
      <c r="V2162">
        <f>IF(ISERROR(VLOOKUP($B2162,'2010 State Business Patterns'!$AN$3:$AR$55,5,FALSE)),0,VLOOKUP($B2162,'2010 State Business Patterns'!$AN$3:$AR$55,5,FALSE))</f>
        <v>0.58888888888888891</v>
      </c>
      <c r="W2162" s="28">
        <f t="shared" si="169"/>
        <v>0</v>
      </c>
    </row>
    <row r="2163" spans="1:23" hidden="1">
      <c r="A2163" s="1" t="s">
        <v>5640</v>
      </c>
      <c r="B2163" s="1" t="s">
        <v>1964</v>
      </c>
      <c r="C2163" s="1" t="s">
        <v>1785</v>
      </c>
      <c r="D2163" s="1" t="s">
        <v>3698</v>
      </c>
      <c r="E2163" s="1" t="s">
        <v>2057</v>
      </c>
      <c r="F2163" s="1" t="s">
        <v>5596</v>
      </c>
      <c r="G2163" s="47">
        <f t="shared" si="165"/>
        <v>0</v>
      </c>
      <c r="H2163" s="28">
        <f>IF(ISERROR(GETPIVOTDATA("Sum of emp",'2010 County Business Patterns'!$J$2,"FIPS State and County Code",$A2163,"fipstate",$B2163,"fipscty",$C2163,"naics","337124")),0,GETPIVOTDATA("Sum of emp",'2010 County Business Patterns'!$J$2,"FIPS State and County Code",$A2163,"fipstate",$B2163,"fipscty",$C2163,"naics","337124"))</f>
        <v>0</v>
      </c>
      <c r="I2163" s="28">
        <f>IF(ISERROR(GETPIVOTDATA("Sum of Midpoint",'2010 County Business Patterns'!$J$2,"FIPS State and County Code",$A2163,"fipstate",$B2163,"fipscty",$C2163,"naics","337124")),0,GETPIVOTDATA("Sum of Midpoint",'2010 County Business Patterns'!$J$2,"FIPS State and County Code",$A2163,"fipstate",$B2163,"fipscty",$C2163,"naics","337124"))</f>
        <v>0</v>
      </c>
      <c r="J2163">
        <f>IF(ISERROR(VLOOKUP($B2163,'2010 State Business Patterns'!$AN$3:$AR$55,2,FALSE)),0,VLOOKUP($B2163,'2010 State Business Patterns'!$AN$3:$AR$55,2,FALSE))</f>
        <v>0.73040847201210291</v>
      </c>
      <c r="K2163" s="28">
        <f t="shared" si="166"/>
        <v>0</v>
      </c>
      <c r="L2163" s="28">
        <f>IF(ISERROR(GETPIVOTDATA("Sum of emp",'2010 County Business Patterns'!$J$2,"FIPS State and County Code",$A2163,"fipstate",$B2163,"fipscty",$C2163,"naics","337127")),0,GETPIVOTDATA("Sum of emp",'2010 County Business Patterns'!$J$2,"FIPS State and County Code",$A2163,"fipstate",$B2163,"fipscty",$C2163,"naics","337127"))</f>
        <v>0</v>
      </c>
      <c r="M2163" s="28">
        <f>IF(ISERROR(GETPIVOTDATA("Sum of Midpoint",'2010 County Business Patterns'!$J$2,"FIPS State and County Code",$A2163,"fipstate",$B2163,"fipscty",$C2163,"naics","337127")),0,GETPIVOTDATA("Sum of Midpoint",'2010 County Business Patterns'!$J$2,"FIPS State and County Code",$A2163,"fipstate",$B2163,"fipscty",$C2163,"naics","337127"))</f>
        <v>0</v>
      </c>
      <c r="N2163">
        <f>IF(ISERROR(VLOOKUP($B2163,'2010 State Business Patterns'!$AN$3:$AR$55,3,FALSE)),0,VLOOKUP($B2163,'2010 State Business Patterns'!$AN$3:$AR$55,3,FALSE))</f>
        <v>1.0113207547169811</v>
      </c>
      <c r="O2163" s="28">
        <f t="shared" si="167"/>
        <v>0</v>
      </c>
      <c r="P2163" s="28">
        <f>IF(ISERROR(GETPIVOTDATA("Sum of emp",'2010 County Business Patterns'!$J$2,"FIPS State and County Code",$A2163,"fipstate",$B2163,"fipscty",$C2163,"naics","337214")),0,GETPIVOTDATA("Sum of emp",'2010 County Business Patterns'!$J$2,"FIPS State and County Code",$A2163,"fipstate",$B2163,"fipscty",$C2163,"naics","337214"))</f>
        <v>0</v>
      </c>
      <c r="Q2163" s="28">
        <f>IF(ISERROR(GETPIVOTDATA("Sum of Midpoint",'2010 County Business Patterns'!$J$2,"FIPS State and County Code",$A2163,"fipstate",$B2163,"fipscty",$C2163,"naics","337214")),0,GETPIVOTDATA("Sum of Midpoint",'2010 County Business Patterns'!$J$2,"FIPS State and County Code",$A2163,"fipstate",$B2163,"fipscty",$C2163,"naics","337214"))</f>
        <v>0</v>
      </c>
      <c r="R2163">
        <f>IF(ISERROR(VLOOKUP($B2163,'2010 State Business Patterns'!$AN$3:$AR$55,4,FALSE)),0,VLOOKUP($B2163,'2010 State Business Patterns'!$AN$3:$AR$55,4,FALSE))</f>
        <v>0</v>
      </c>
      <c r="S2163" s="28">
        <f t="shared" si="168"/>
        <v>0</v>
      </c>
      <c r="T2163" s="28">
        <f>IF(ISERROR(GETPIVOTDATA("Sum of emp",'2010 County Business Patterns'!$J$2,"FIPS State and County Code",$A2163,"fipstate",$B2163,"fipscty",$C2163,"naics","337215")),0,GETPIVOTDATA("Sum of emp",'2010 County Business Patterns'!$J$2,"FIPS State and County Code",$A2163,"fipstate",$B2163,"fipscty",$C2163,"naics","337215"))</f>
        <v>0</v>
      </c>
      <c r="U2163" s="28">
        <f>IF(ISERROR(GETPIVOTDATA("Sum of Midpoint",'2010 County Business Patterns'!$J$2,"FIPS State and County Code",$A2163,"fipstate",$B2163,"fipscty",$C2163,"naics","337215")),0,GETPIVOTDATA("Sum of Midpoint",'2010 County Business Patterns'!$J$2,"FIPS State and County Code",$A2163,"fipstate",$B2163,"fipscty",$C2163,"naics","337215"))</f>
        <v>0</v>
      </c>
      <c r="V2163">
        <f>IF(ISERROR(VLOOKUP($B2163,'2010 State Business Patterns'!$AN$3:$AR$55,5,FALSE)),0,VLOOKUP($B2163,'2010 State Business Patterns'!$AN$3:$AR$55,5,FALSE))</f>
        <v>0.58888888888888891</v>
      </c>
      <c r="W2163" s="28">
        <f t="shared" si="169"/>
        <v>0</v>
      </c>
    </row>
    <row r="2164" spans="1:23" hidden="1">
      <c r="A2164" s="1" t="s">
        <v>5641</v>
      </c>
      <c r="B2164" s="1" t="s">
        <v>1964</v>
      </c>
      <c r="C2164" s="1" t="s">
        <v>1786</v>
      </c>
      <c r="D2164" s="1" t="s">
        <v>5642</v>
      </c>
      <c r="E2164" s="1" t="s">
        <v>2057</v>
      </c>
      <c r="F2164" s="1" t="s">
        <v>5596</v>
      </c>
      <c r="G2164" s="47">
        <f t="shared" si="165"/>
        <v>0</v>
      </c>
      <c r="H2164" s="28">
        <f>IF(ISERROR(GETPIVOTDATA("Sum of emp",'2010 County Business Patterns'!$J$2,"FIPS State and County Code",$A2164,"fipstate",$B2164,"fipscty",$C2164,"naics","337124")),0,GETPIVOTDATA("Sum of emp",'2010 County Business Patterns'!$J$2,"FIPS State and County Code",$A2164,"fipstate",$B2164,"fipscty",$C2164,"naics","337124"))</f>
        <v>0</v>
      </c>
      <c r="I2164" s="28">
        <f>IF(ISERROR(GETPIVOTDATA("Sum of Midpoint",'2010 County Business Patterns'!$J$2,"FIPS State and County Code",$A2164,"fipstate",$B2164,"fipscty",$C2164,"naics","337124")),0,GETPIVOTDATA("Sum of Midpoint",'2010 County Business Patterns'!$J$2,"FIPS State and County Code",$A2164,"fipstate",$B2164,"fipscty",$C2164,"naics","337124"))</f>
        <v>0</v>
      </c>
      <c r="J2164">
        <f>IF(ISERROR(VLOOKUP($B2164,'2010 State Business Patterns'!$AN$3:$AR$55,2,FALSE)),0,VLOOKUP($B2164,'2010 State Business Patterns'!$AN$3:$AR$55,2,FALSE))</f>
        <v>0.73040847201210291</v>
      </c>
      <c r="K2164" s="28">
        <f t="shared" si="166"/>
        <v>0</v>
      </c>
      <c r="L2164" s="28">
        <f>IF(ISERROR(GETPIVOTDATA("Sum of emp",'2010 County Business Patterns'!$J$2,"FIPS State and County Code",$A2164,"fipstate",$B2164,"fipscty",$C2164,"naics","337127")),0,GETPIVOTDATA("Sum of emp",'2010 County Business Patterns'!$J$2,"FIPS State and County Code",$A2164,"fipstate",$B2164,"fipscty",$C2164,"naics","337127"))</f>
        <v>0</v>
      </c>
      <c r="M2164" s="28">
        <f>IF(ISERROR(GETPIVOTDATA("Sum of Midpoint",'2010 County Business Patterns'!$J$2,"FIPS State and County Code",$A2164,"fipstate",$B2164,"fipscty",$C2164,"naics","337127")),0,GETPIVOTDATA("Sum of Midpoint",'2010 County Business Patterns'!$J$2,"FIPS State and County Code",$A2164,"fipstate",$B2164,"fipscty",$C2164,"naics","337127"))</f>
        <v>0</v>
      </c>
      <c r="N2164">
        <f>IF(ISERROR(VLOOKUP($B2164,'2010 State Business Patterns'!$AN$3:$AR$55,3,FALSE)),0,VLOOKUP($B2164,'2010 State Business Patterns'!$AN$3:$AR$55,3,FALSE))</f>
        <v>1.0113207547169811</v>
      </c>
      <c r="O2164" s="28">
        <f t="shared" si="167"/>
        <v>0</v>
      </c>
      <c r="P2164" s="28">
        <f>IF(ISERROR(GETPIVOTDATA("Sum of emp",'2010 County Business Patterns'!$J$2,"FIPS State and County Code",$A2164,"fipstate",$B2164,"fipscty",$C2164,"naics","337214")),0,GETPIVOTDATA("Sum of emp",'2010 County Business Patterns'!$J$2,"FIPS State and County Code",$A2164,"fipstate",$B2164,"fipscty",$C2164,"naics","337214"))</f>
        <v>0</v>
      </c>
      <c r="Q2164" s="28">
        <f>IF(ISERROR(GETPIVOTDATA("Sum of Midpoint",'2010 County Business Patterns'!$J$2,"FIPS State and County Code",$A2164,"fipstate",$B2164,"fipscty",$C2164,"naics","337214")),0,GETPIVOTDATA("Sum of Midpoint",'2010 County Business Patterns'!$J$2,"FIPS State and County Code",$A2164,"fipstate",$B2164,"fipscty",$C2164,"naics","337214"))</f>
        <v>0</v>
      </c>
      <c r="R2164">
        <f>IF(ISERROR(VLOOKUP($B2164,'2010 State Business Patterns'!$AN$3:$AR$55,4,FALSE)),0,VLOOKUP($B2164,'2010 State Business Patterns'!$AN$3:$AR$55,4,FALSE))</f>
        <v>0</v>
      </c>
      <c r="S2164" s="28">
        <f t="shared" si="168"/>
        <v>0</v>
      </c>
      <c r="T2164" s="28">
        <f>IF(ISERROR(GETPIVOTDATA("Sum of emp",'2010 County Business Patterns'!$J$2,"FIPS State and County Code",$A2164,"fipstate",$B2164,"fipscty",$C2164,"naics","337215")),0,GETPIVOTDATA("Sum of emp",'2010 County Business Patterns'!$J$2,"FIPS State and County Code",$A2164,"fipstate",$B2164,"fipscty",$C2164,"naics","337215"))</f>
        <v>0</v>
      </c>
      <c r="U2164" s="28">
        <f>IF(ISERROR(GETPIVOTDATA("Sum of Midpoint",'2010 County Business Patterns'!$J$2,"FIPS State and County Code",$A2164,"fipstate",$B2164,"fipscty",$C2164,"naics","337215")),0,GETPIVOTDATA("Sum of Midpoint",'2010 County Business Patterns'!$J$2,"FIPS State and County Code",$A2164,"fipstate",$B2164,"fipscty",$C2164,"naics","337215"))</f>
        <v>0</v>
      </c>
      <c r="V2164">
        <f>IF(ISERROR(VLOOKUP($B2164,'2010 State Business Patterns'!$AN$3:$AR$55,5,FALSE)),0,VLOOKUP($B2164,'2010 State Business Patterns'!$AN$3:$AR$55,5,FALSE))</f>
        <v>0.58888888888888891</v>
      </c>
      <c r="W2164" s="28">
        <f t="shared" si="169"/>
        <v>0</v>
      </c>
    </row>
    <row r="2165" spans="1:23" hidden="1">
      <c r="A2165" s="1" t="s">
        <v>5643</v>
      </c>
      <c r="B2165" s="1" t="s">
        <v>1964</v>
      </c>
      <c r="C2165" s="1" t="s">
        <v>1847</v>
      </c>
      <c r="D2165" s="1" t="s">
        <v>2128</v>
      </c>
      <c r="E2165" s="1" t="s">
        <v>2057</v>
      </c>
      <c r="F2165" s="1" t="s">
        <v>5596</v>
      </c>
      <c r="G2165" s="47">
        <f t="shared" si="165"/>
        <v>0</v>
      </c>
      <c r="H2165" s="28">
        <f>IF(ISERROR(GETPIVOTDATA("Sum of emp",'2010 County Business Patterns'!$J$2,"FIPS State and County Code",$A2165,"fipstate",$B2165,"fipscty",$C2165,"naics","337124")),0,GETPIVOTDATA("Sum of emp",'2010 County Business Patterns'!$J$2,"FIPS State and County Code",$A2165,"fipstate",$B2165,"fipscty",$C2165,"naics","337124"))</f>
        <v>0</v>
      </c>
      <c r="I2165" s="28">
        <f>IF(ISERROR(GETPIVOTDATA("Sum of Midpoint",'2010 County Business Patterns'!$J$2,"FIPS State and County Code",$A2165,"fipstate",$B2165,"fipscty",$C2165,"naics","337124")),0,GETPIVOTDATA("Sum of Midpoint",'2010 County Business Patterns'!$J$2,"FIPS State and County Code",$A2165,"fipstate",$B2165,"fipscty",$C2165,"naics","337124"))</f>
        <v>0</v>
      </c>
      <c r="J2165">
        <f>IF(ISERROR(VLOOKUP($B2165,'2010 State Business Patterns'!$AN$3:$AR$55,2,FALSE)),0,VLOOKUP($B2165,'2010 State Business Patterns'!$AN$3:$AR$55,2,FALSE))</f>
        <v>0.73040847201210291</v>
      </c>
      <c r="K2165" s="28">
        <f t="shared" si="166"/>
        <v>0</v>
      </c>
      <c r="L2165" s="28">
        <f>IF(ISERROR(GETPIVOTDATA("Sum of emp",'2010 County Business Patterns'!$J$2,"FIPS State and County Code",$A2165,"fipstate",$B2165,"fipscty",$C2165,"naics","337127")),0,GETPIVOTDATA("Sum of emp",'2010 County Business Patterns'!$J$2,"FIPS State and County Code",$A2165,"fipstate",$B2165,"fipscty",$C2165,"naics","337127"))</f>
        <v>0</v>
      </c>
      <c r="M2165" s="28">
        <f>IF(ISERROR(GETPIVOTDATA("Sum of Midpoint",'2010 County Business Patterns'!$J$2,"FIPS State and County Code",$A2165,"fipstate",$B2165,"fipscty",$C2165,"naics","337127")),0,GETPIVOTDATA("Sum of Midpoint",'2010 County Business Patterns'!$J$2,"FIPS State and County Code",$A2165,"fipstate",$B2165,"fipscty",$C2165,"naics","337127"))</f>
        <v>0</v>
      </c>
      <c r="N2165">
        <f>IF(ISERROR(VLOOKUP($B2165,'2010 State Business Patterns'!$AN$3:$AR$55,3,FALSE)),0,VLOOKUP($B2165,'2010 State Business Patterns'!$AN$3:$AR$55,3,FALSE))</f>
        <v>1.0113207547169811</v>
      </c>
      <c r="O2165" s="28">
        <f t="shared" si="167"/>
        <v>0</v>
      </c>
      <c r="P2165" s="28">
        <f>IF(ISERROR(GETPIVOTDATA("Sum of emp",'2010 County Business Patterns'!$J$2,"FIPS State and County Code",$A2165,"fipstate",$B2165,"fipscty",$C2165,"naics","337214")),0,GETPIVOTDATA("Sum of emp",'2010 County Business Patterns'!$J$2,"FIPS State and County Code",$A2165,"fipstate",$B2165,"fipscty",$C2165,"naics","337214"))</f>
        <v>0</v>
      </c>
      <c r="Q2165" s="28">
        <f>IF(ISERROR(GETPIVOTDATA("Sum of Midpoint",'2010 County Business Patterns'!$J$2,"FIPS State and County Code",$A2165,"fipstate",$B2165,"fipscty",$C2165,"naics","337214")),0,GETPIVOTDATA("Sum of Midpoint",'2010 County Business Patterns'!$J$2,"FIPS State and County Code",$A2165,"fipstate",$B2165,"fipscty",$C2165,"naics","337214"))</f>
        <v>0</v>
      </c>
      <c r="R2165">
        <f>IF(ISERROR(VLOOKUP($B2165,'2010 State Business Patterns'!$AN$3:$AR$55,4,FALSE)),0,VLOOKUP($B2165,'2010 State Business Patterns'!$AN$3:$AR$55,4,FALSE))</f>
        <v>0</v>
      </c>
      <c r="S2165" s="28">
        <f t="shared" si="168"/>
        <v>0</v>
      </c>
      <c r="T2165" s="28">
        <f>IF(ISERROR(GETPIVOTDATA("Sum of emp",'2010 County Business Patterns'!$J$2,"FIPS State and County Code",$A2165,"fipstate",$B2165,"fipscty",$C2165,"naics","337215")),0,GETPIVOTDATA("Sum of emp",'2010 County Business Patterns'!$J$2,"FIPS State and County Code",$A2165,"fipstate",$B2165,"fipscty",$C2165,"naics","337215"))</f>
        <v>0</v>
      </c>
      <c r="U2165" s="28">
        <f>IF(ISERROR(GETPIVOTDATA("Sum of Midpoint",'2010 County Business Patterns'!$J$2,"FIPS State and County Code",$A2165,"fipstate",$B2165,"fipscty",$C2165,"naics","337215")),0,GETPIVOTDATA("Sum of Midpoint",'2010 County Business Patterns'!$J$2,"FIPS State and County Code",$A2165,"fipstate",$B2165,"fipscty",$C2165,"naics","337215"))</f>
        <v>0</v>
      </c>
      <c r="V2165">
        <f>IF(ISERROR(VLOOKUP($B2165,'2010 State Business Patterns'!$AN$3:$AR$55,5,FALSE)),0,VLOOKUP($B2165,'2010 State Business Patterns'!$AN$3:$AR$55,5,FALSE))</f>
        <v>0.58888888888888891</v>
      </c>
      <c r="W2165" s="28">
        <f t="shared" si="169"/>
        <v>0</v>
      </c>
    </row>
    <row r="2166" spans="1:23" hidden="1">
      <c r="A2166" s="1" t="s">
        <v>5644</v>
      </c>
      <c r="B2166" s="1" t="s">
        <v>1964</v>
      </c>
      <c r="C2166" s="1" t="s">
        <v>1848</v>
      </c>
      <c r="D2166" s="1" t="s">
        <v>2130</v>
      </c>
      <c r="E2166" s="1" t="s">
        <v>2057</v>
      </c>
      <c r="F2166" s="1" t="s">
        <v>5596</v>
      </c>
      <c r="G2166" s="47">
        <f t="shared" si="165"/>
        <v>0</v>
      </c>
      <c r="H2166" s="28">
        <f>IF(ISERROR(GETPIVOTDATA("Sum of emp",'2010 County Business Patterns'!$J$2,"FIPS State and County Code",$A2166,"fipstate",$B2166,"fipscty",$C2166,"naics","337124")),0,GETPIVOTDATA("Sum of emp",'2010 County Business Patterns'!$J$2,"FIPS State and County Code",$A2166,"fipstate",$B2166,"fipscty",$C2166,"naics","337124"))</f>
        <v>0</v>
      </c>
      <c r="I2166" s="28">
        <f>IF(ISERROR(GETPIVOTDATA("Sum of Midpoint",'2010 County Business Patterns'!$J$2,"FIPS State and County Code",$A2166,"fipstate",$B2166,"fipscty",$C2166,"naics","337124")),0,GETPIVOTDATA("Sum of Midpoint",'2010 County Business Patterns'!$J$2,"FIPS State and County Code",$A2166,"fipstate",$B2166,"fipscty",$C2166,"naics","337124"))</f>
        <v>0</v>
      </c>
      <c r="J2166">
        <f>IF(ISERROR(VLOOKUP($B2166,'2010 State Business Patterns'!$AN$3:$AR$55,2,FALSE)),0,VLOOKUP($B2166,'2010 State Business Patterns'!$AN$3:$AR$55,2,FALSE))</f>
        <v>0.73040847201210291</v>
      </c>
      <c r="K2166" s="28">
        <f t="shared" si="166"/>
        <v>0</v>
      </c>
      <c r="L2166" s="28">
        <f>IF(ISERROR(GETPIVOTDATA("Sum of emp",'2010 County Business Patterns'!$J$2,"FIPS State and County Code",$A2166,"fipstate",$B2166,"fipscty",$C2166,"naics","337127")),0,GETPIVOTDATA("Sum of emp",'2010 County Business Patterns'!$J$2,"FIPS State and County Code",$A2166,"fipstate",$B2166,"fipscty",$C2166,"naics","337127"))</f>
        <v>0</v>
      </c>
      <c r="M2166" s="28">
        <f>IF(ISERROR(GETPIVOTDATA("Sum of Midpoint",'2010 County Business Patterns'!$J$2,"FIPS State and County Code",$A2166,"fipstate",$B2166,"fipscty",$C2166,"naics","337127")),0,GETPIVOTDATA("Sum of Midpoint",'2010 County Business Patterns'!$J$2,"FIPS State and County Code",$A2166,"fipstate",$B2166,"fipscty",$C2166,"naics","337127"))</f>
        <v>0</v>
      </c>
      <c r="N2166">
        <f>IF(ISERROR(VLOOKUP($B2166,'2010 State Business Patterns'!$AN$3:$AR$55,3,FALSE)),0,VLOOKUP($B2166,'2010 State Business Patterns'!$AN$3:$AR$55,3,FALSE))</f>
        <v>1.0113207547169811</v>
      </c>
      <c r="O2166" s="28">
        <f t="shared" si="167"/>
        <v>0</v>
      </c>
      <c r="P2166" s="28">
        <f>IF(ISERROR(GETPIVOTDATA("Sum of emp",'2010 County Business Patterns'!$J$2,"FIPS State and County Code",$A2166,"fipstate",$B2166,"fipscty",$C2166,"naics","337214")),0,GETPIVOTDATA("Sum of emp",'2010 County Business Patterns'!$J$2,"FIPS State and County Code",$A2166,"fipstate",$B2166,"fipscty",$C2166,"naics","337214"))</f>
        <v>0</v>
      </c>
      <c r="Q2166" s="28">
        <f>IF(ISERROR(GETPIVOTDATA("Sum of Midpoint",'2010 County Business Patterns'!$J$2,"FIPS State and County Code",$A2166,"fipstate",$B2166,"fipscty",$C2166,"naics","337214")),0,GETPIVOTDATA("Sum of Midpoint",'2010 County Business Patterns'!$J$2,"FIPS State and County Code",$A2166,"fipstate",$B2166,"fipscty",$C2166,"naics","337214"))</f>
        <v>0</v>
      </c>
      <c r="R2166">
        <f>IF(ISERROR(VLOOKUP($B2166,'2010 State Business Patterns'!$AN$3:$AR$55,4,FALSE)),0,VLOOKUP($B2166,'2010 State Business Patterns'!$AN$3:$AR$55,4,FALSE))</f>
        <v>0</v>
      </c>
      <c r="S2166" s="28">
        <f t="shared" si="168"/>
        <v>0</v>
      </c>
      <c r="T2166" s="28">
        <f>IF(ISERROR(GETPIVOTDATA("Sum of emp",'2010 County Business Patterns'!$J$2,"FIPS State and County Code",$A2166,"fipstate",$B2166,"fipscty",$C2166,"naics","337215")),0,GETPIVOTDATA("Sum of emp",'2010 County Business Patterns'!$J$2,"FIPS State and County Code",$A2166,"fipstate",$B2166,"fipscty",$C2166,"naics","337215"))</f>
        <v>0</v>
      </c>
      <c r="U2166" s="28">
        <f>IF(ISERROR(GETPIVOTDATA("Sum of Midpoint",'2010 County Business Patterns'!$J$2,"FIPS State and County Code",$A2166,"fipstate",$B2166,"fipscty",$C2166,"naics","337215")),0,GETPIVOTDATA("Sum of Midpoint",'2010 County Business Patterns'!$J$2,"FIPS State and County Code",$A2166,"fipstate",$B2166,"fipscty",$C2166,"naics","337215"))</f>
        <v>0</v>
      </c>
      <c r="V2166">
        <f>IF(ISERROR(VLOOKUP($B2166,'2010 State Business Patterns'!$AN$3:$AR$55,5,FALSE)),0,VLOOKUP($B2166,'2010 State Business Patterns'!$AN$3:$AR$55,5,FALSE))</f>
        <v>0.58888888888888891</v>
      </c>
      <c r="W2166" s="28">
        <f t="shared" si="169"/>
        <v>0</v>
      </c>
    </row>
    <row r="2167" spans="1:23" hidden="1">
      <c r="A2167" s="1" t="s">
        <v>5645</v>
      </c>
      <c r="B2167" s="1" t="s">
        <v>1964</v>
      </c>
      <c r="C2167" s="1" t="s">
        <v>1787</v>
      </c>
      <c r="D2167" s="1" t="s">
        <v>5308</v>
      </c>
      <c r="E2167" s="1" t="s">
        <v>2057</v>
      </c>
      <c r="F2167" s="1" t="s">
        <v>5596</v>
      </c>
      <c r="G2167" s="47">
        <f t="shared" si="165"/>
        <v>0</v>
      </c>
      <c r="H2167" s="28">
        <f>IF(ISERROR(GETPIVOTDATA("Sum of emp",'2010 County Business Patterns'!$J$2,"FIPS State and County Code",$A2167,"fipstate",$B2167,"fipscty",$C2167,"naics","337124")),0,GETPIVOTDATA("Sum of emp",'2010 County Business Patterns'!$J$2,"FIPS State and County Code",$A2167,"fipstate",$B2167,"fipscty",$C2167,"naics","337124"))</f>
        <v>0</v>
      </c>
      <c r="I2167" s="28">
        <f>IF(ISERROR(GETPIVOTDATA("Sum of Midpoint",'2010 County Business Patterns'!$J$2,"FIPS State and County Code",$A2167,"fipstate",$B2167,"fipscty",$C2167,"naics","337124")),0,GETPIVOTDATA("Sum of Midpoint",'2010 County Business Patterns'!$J$2,"FIPS State and County Code",$A2167,"fipstate",$B2167,"fipscty",$C2167,"naics","337124"))</f>
        <v>0</v>
      </c>
      <c r="J2167">
        <f>IF(ISERROR(VLOOKUP($B2167,'2010 State Business Patterns'!$AN$3:$AR$55,2,FALSE)),0,VLOOKUP($B2167,'2010 State Business Patterns'!$AN$3:$AR$55,2,FALSE))</f>
        <v>0.73040847201210291</v>
      </c>
      <c r="K2167" s="28">
        <f t="shared" si="166"/>
        <v>0</v>
      </c>
      <c r="L2167" s="28">
        <f>IF(ISERROR(GETPIVOTDATA("Sum of emp",'2010 County Business Patterns'!$J$2,"FIPS State and County Code",$A2167,"fipstate",$B2167,"fipscty",$C2167,"naics","337127")),0,GETPIVOTDATA("Sum of emp",'2010 County Business Patterns'!$J$2,"FIPS State and County Code",$A2167,"fipstate",$B2167,"fipscty",$C2167,"naics","337127"))</f>
        <v>0</v>
      </c>
      <c r="M2167" s="28">
        <f>IF(ISERROR(GETPIVOTDATA("Sum of Midpoint",'2010 County Business Patterns'!$J$2,"FIPS State and County Code",$A2167,"fipstate",$B2167,"fipscty",$C2167,"naics","337127")),0,GETPIVOTDATA("Sum of Midpoint",'2010 County Business Patterns'!$J$2,"FIPS State and County Code",$A2167,"fipstate",$B2167,"fipscty",$C2167,"naics","337127"))</f>
        <v>0</v>
      </c>
      <c r="N2167">
        <f>IF(ISERROR(VLOOKUP($B2167,'2010 State Business Patterns'!$AN$3:$AR$55,3,FALSE)),0,VLOOKUP($B2167,'2010 State Business Patterns'!$AN$3:$AR$55,3,FALSE))</f>
        <v>1.0113207547169811</v>
      </c>
      <c r="O2167" s="28">
        <f t="shared" si="167"/>
        <v>0</v>
      </c>
      <c r="P2167" s="28">
        <f>IF(ISERROR(GETPIVOTDATA("Sum of emp",'2010 County Business Patterns'!$J$2,"FIPS State and County Code",$A2167,"fipstate",$B2167,"fipscty",$C2167,"naics","337214")),0,GETPIVOTDATA("Sum of emp",'2010 County Business Patterns'!$J$2,"FIPS State and County Code",$A2167,"fipstate",$B2167,"fipscty",$C2167,"naics","337214"))</f>
        <v>0</v>
      </c>
      <c r="Q2167" s="28">
        <f>IF(ISERROR(GETPIVOTDATA("Sum of Midpoint",'2010 County Business Patterns'!$J$2,"FIPS State and County Code",$A2167,"fipstate",$B2167,"fipscty",$C2167,"naics","337214")),0,GETPIVOTDATA("Sum of Midpoint",'2010 County Business Patterns'!$J$2,"FIPS State and County Code",$A2167,"fipstate",$B2167,"fipscty",$C2167,"naics","337214"))</f>
        <v>0</v>
      </c>
      <c r="R2167">
        <f>IF(ISERROR(VLOOKUP($B2167,'2010 State Business Patterns'!$AN$3:$AR$55,4,FALSE)),0,VLOOKUP($B2167,'2010 State Business Patterns'!$AN$3:$AR$55,4,FALSE))</f>
        <v>0</v>
      </c>
      <c r="S2167" s="28">
        <f t="shared" si="168"/>
        <v>0</v>
      </c>
      <c r="T2167" s="28">
        <f>IF(ISERROR(GETPIVOTDATA("Sum of emp",'2010 County Business Patterns'!$J$2,"FIPS State and County Code",$A2167,"fipstate",$B2167,"fipscty",$C2167,"naics","337215")),0,GETPIVOTDATA("Sum of emp",'2010 County Business Patterns'!$J$2,"FIPS State and County Code",$A2167,"fipstate",$B2167,"fipscty",$C2167,"naics","337215"))</f>
        <v>0</v>
      </c>
      <c r="U2167" s="28">
        <f>IF(ISERROR(GETPIVOTDATA("Sum of Midpoint",'2010 County Business Patterns'!$J$2,"FIPS State and County Code",$A2167,"fipstate",$B2167,"fipscty",$C2167,"naics","337215")),0,GETPIVOTDATA("Sum of Midpoint",'2010 County Business Patterns'!$J$2,"FIPS State and County Code",$A2167,"fipstate",$B2167,"fipscty",$C2167,"naics","337215"))</f>
        <v>0</v>
      </c>
      <c r="V2167">
        <f>IF(ISERROR(VLOOKUP($B2167,'2010 State Business Patterns'!$AN$3:$AR$55,5,FALSE)),0,VLOOKUP($B2167,'2010 State Business Patterns'!$AN$3:$AR$55,5,FALSE))</f>
        <v>0.58888888888888891</v>
      </c>
      <c r="W2167" s="28">
        <f t="shared" si="169"/>
        <v>0</v>
      </c>
    </row>
    <row r="2168" spans="1:23" hidden="1">
      <c r="A2168" s="1" t="s">
        <v>5646</v>
      </c>
      <c r="B2168" s="1" t="s">
        <v>1964</v>
      </c>
      <c r="C2168" s="1" t="s">
        <v>1849</v>
      </c>
      <c r="D2168" s="1" t="s">
        <v>5647</v>
      </c>
      <c r="E2168" s="1" t="s">
        <v>2057</v>
      </c>
      <c r="F2168" s="1" t="s">
        <v>5596</v>
      </c>
      <c r="G2168" s="47">
        <f t="shared" si="165"/>
        <v>0</v>
      </c>
      <c r="H2168" s="28">
        <f>IF(ISERROR(GETPIVOTDATA("Sum of emp",'2010 County Business Patterns'!$J$2,"FIPS State and County Code",$A2168,"fipstate",$B2168,"fipscty",$C2168,"naics","337124")),0,GETPIVOTDATA("Sum of emp",'2010 County Business Patterns'!$J$2,"FIPS State and County Code",$A2168,"fipstate",$B2168,"fipscty",$C2168,"naics","337124"))</f>
        <v>0</v>
      </c>
      <c r="I2168" s="28">
        <f>IF(ISERROR(GETPIVOTDATA("Sum of Midpoint",'2010 County Business Patterns'!$J$2,"FIPS State and County Code",$A2168,"fipstate",$B2168,"fipscty",$C2168,"naics","337124")),0,GETPIVOTDATA("Sum of Midpoint",'2010 County Business Patterns'!$J$2,"FIPS State and County Code",$A2168,"fipstate",$B2168,"fipscty",$C2168,"naics","337124"))</f>
        <v>0</v>
      </c>
      <c r="J2168">
        <f>IF(ISERROR(VLOOKUP($B2168,'2010 State Business Patterns'!$AN$3:$AR$55,2,FALSE)),0,VLOOKUP($B2168,'2010 State Business Patterns'!$AN$3:$AR$55,2,FALSE))</f>
        <v>0.73040847201210291</v>
      </c>
      <c r="K2168" s="28">
        <f t="shared" si="166"/>
        <v>0</v>
      </c>
      <c r="L2168" s="28">
        <f>IF(ISERROR(GETPIVOTDATA("Sum of emp",'2010 County Business Patterns'!$J$2,"FIPS State and County Code",$A2168,"fipstate",$B2168,"fipscty",$C2168,"naics","337127")),0,GETPIVOTDATA("Sum of emp",'2010 County Business Patterns'!$J$2,"FIPS State and County Code",$A2168,"fipstate",$B2168,"fipscty",$C2168,"naics","337127"))</f>
        <v>0</v>
      </c>
      <c r="M2168" s="28">
        <f>IF(ISERROR(GETPIVOTDATA("Sum of Midpoint",'2010 County Business Patterns'!$J$2,"FIPS State and County Code",$A2168,"fipstate",$B2168,"fipscty",$C2168,"naics","337127")),0,GETPIVOTDATA("Sum of Midpoint",'2010 County Business Patterns'!$J$2,"FIPS State and County Code",$A2168,"fipstate",$B2168,"fipscty",$C2168,"naics","337127"))</f>
        <v>0</v>
      </c>
      <c r="N2168">
        <f>IF(ISERROR(VLOOKUP($B2168,'2010 State Business Patterns'!$AN$3:$AR$55,3,FALSE)),0,VLOOKUP($B2168,'2010 State Business Patterns'!$AN$3:$AR$55,3,FALSE))</f>
        <v>1.0113207547169811</v>
      </c>
      <c r="O2168" s="28">
        <f t="shared" si="167"/>
        <v>0</v>
      </c>
      <c r="P2168" s="28">
        <f>IF(ISERROR(GETPIVOTDATA("Sum of emp",'2010 County Business Patterns'!$J$2,"FIPS State and County Code",$A2168,"fipstate",$B2168,"fipscty",$C2168,"naics","337214")),0,GETPIVOTDATA("Sum of emp",'2010 County Business Patterns'!$J$2,"FIPS State and County Code",$A2168,"fipstate",$B2168,"fipscty",$C2168,"naics","337214"))</f>
        <v>0</v>
      </c>
      <c r="Q2168" s="28">
        <f>IF(ISERROR(GETPIVOTDATA("Sum of Midpoint",'2010 County Business Patterns'!$J$2,"FIPS State and County Code",$A2168,"fipstate",$B2168,"fipscty",$C2168,"naics","337214")),0,GETPIVOTDATA("Sum of Midpoint",'2010 County Business Patterns'!$J$2,"FIPS State and County Code",$A2168,"fipstate",$B2168,"fipscty",$C2168,"naics","337214"))</f>
        <v>0</v>
      </c>
      <c r="R2168">
        <f>IF(ISERROR(VLOOKUP($B2168,'2010 State Business Patterns'!$AN$3:$AR$55,4,FALSE)),0,VLOOKUP($B2168,'2010 State Business Patterns'!$AN$3:$AR$55,4,FALSE))</f>
        <v>0</v>
      </c>
      <c r="S2168" s="28">
        <f t="shared" si="168"/>
        <v>0</v>
      </c>
      <c r="T2168" s="28">
        <f>IF(ISERROR(GETPIVOTDATA("Sum of emp",'2010 County Business Patterns'!$J$2,"FIPS State and County Code",$A2168,"fipstate",$B2168,"fipscty",$C2168,"naics","337215")),0,GETPIVOTDATA("Sum of emp",'2010 County Business Patterns'!$J$2,"FIPS State and County Code",$A2168,"fipstate",$B2168,"fipscty",$C2168,"naics","337215"))</f>
        <v>0</v>
      </c>
      <c r="U2168" s="28">
        <f>IF(ISERROR(GETPIVOTDATA("Sum of Midpoint",'2010 County Business Patterns'!$J$2,"FIPS State and County Code",$A2168,"fipstate",$B2168,"fipscty",$C2168,"naics","337215")),0,GETPIVOTDATA("Sum of Midpoint",'2010 County Business Patterns'!$J$2,"FIPS State and County Code",$A2168,"fipstate",$B2168,"fipscty",$C2168,"naics","337215"))</f>
        <v>0</v>
      </c>
      <c r="V2168">
        <f>IF(ISERROR(VLOOKUP($B2168,'2010 State Business Patterns'!$AN$3:$AR$55,5,FALSE)),0,VLOOKUP($B2168,'2010 State Business Patterns'!$AN$3:$AR$55,5,FALSE))</f>
        <v>0.58888888888888891</v>
      </c>
      <c r="W2168" s="28">
        <f t="shared" si="169"/>
        <v>0</v>
      </c>
    </row>
    <row r="2169" spans="1:23" hidden="1">
      <c r="A2169" s="1" t="s">
        <v>5648</v>
      </c>
      <c r="B2169" s="1" t="s">
        <v>1964</v>
      </c>
      <c r="C2169" s="1" t="s">
        <v>1789</v>
      </c>
      <c r="D2169" s="1" t="s">
        <v>5649</v>
      </c>
      <c r="E2169" s="1" t="s">
        <v>2057</v>
      </c>
      <c r="F2169" s="1" t="s">
        <v>5596</v>
      </c>
      <c r="G2169" s="47">
        <f t="shared" si="165"/>
        <v>0</v>
      </c>
      <c r="H2169" s="28">
        <f>IF(ISERROR(GETPIVOTDATA("Sum of emp",'2010 County Business Patterns'!$J$2,"FIPS State and County Code",$A2169,"fipstate",$B2169,"fipscty",$C2169,"naics","337124")),0,GETPIVOTDATA("Sum of emp",'2010 County Business Patterns'!$J$2,"FIPS State and County Code",$A2169,"fipstate",$B2169,"fipscty",$C2169,"naics","337124"))</f>
        <v>0</v>
      </c>
      <c r="I2169" s="28">
        <f>IF(ISERROR(GETPIVOTDATA("Sum of Midpoint",'2010 County Business Patterns'!$J$2,"FIPS State and County Code",$A2169,"fipstate",$B2169,"fipscty",$C2169,"naics","337124")),0,GETPIVOTDATA("Sum of Midpoint",'2010 County Business Patterns'!$J$2,"FIPS State and County Code",$A2169,"fipstate",$B2169,"fipscty",$C2169,"naics","337124"))</f>
        <v>0</v>
      </c>
      <c r="J2169">
        <f>IF(ISERROR(VLOOKUP($B2169,'2010 State Business Patterns'!$AN$3:$AR$55,2,FALSE)),0,VLOOKUP($B2169,'2010 State Business Patterns'!$AN$3:$AR$55,2,FALSE))</f>
        <v>0.73040847201210291</v>
      </c>
      <c r="K2169" s="28">
        <f t="shared" si="166"/>
        <v>0</v>
      </c>
      <c r="L2169" s="28">
        <f>IF(ISERROR(GETPIVOTDATA("Sum of emp",'2010 County Business Patterns'!$J$2,"FIPS State and County Code",$A2169,"fipstate",$B2169,"fipscty",$C2169,"naics","337127")),0,GETPIVOTDATA("Sum of emp",'2010 County Business Patterns'!$J$2,"FIPS State and County Code",$A2169,"fipstate",$B2169,"fipscty",$C2169,"naics","337127"))</f>
        <v>0</v>
      </c>
      <c r="M2169" s="28">
        <f>IF(ISERROR(GETPIVOTDATA("Sum of Midpoint",'2010 County Business Patterns'!$J$2,"FIPS State and County Code",$A2169,"fipstate",$B2169,"fipscty",$C2169,"naics","337127")),0,GETPIVOTDATA("Sum of Midpoint",'2010 County Business Patterns'!$J$2,"FIPS State and County Code",$A2169,"fipstate",$B2169,"fipscty",$C2169,"naics","337127"))</f>
        <v>0</v>
      </c>
      <c r="N2169">
        <f>IF(ISERROR(VLOOKUP($B2169,'2010 State Business Patterns'!$AN$3:$AR$55,3,FALSE)),0,VLOOKUP($B2169,'2010 State Business Patterns'!$AN$3:$AR$55,3,FALSE))</f>
        <v>1.0113207547169811</v>
      </c>
      <c r="O2169" s="28">
        <f t="shared" si="167"/>
        <v>0</v>
      </c>
      <c r="P2169" s="28">
        <f>IF(ISERROR(GETPIVOTDATA("Sum of emp",'2010 County Business Patterns'!$J$2,"FIPS State and County Code",$A2169,"fipstate",$B2169,"fipscty",$C2169,"naics","337214")),0,GETPIVOTDATA("Sum of emp",'2010 County Business Patterns'!$J$2,"FIPS State and County Code",$A2169,"fipstate",$B2169,"fipscty",$C2169,"naics","337214"))</f>
        <v>0</v>
      </c>
      <c r="Q2169" s="28">
        <f>IF(ISERROR(GETPIVOTDATA("Sum of Midpoint",'2010 County Business Patterns'!$J$2,"FIPS State and County Code",$A2169,"fipstate",$B2169,"fipscty",$C2169,"naics","337214")),0,GETPIVOTDATA("Sum of Midpoint",'2010 County Business Patterns'!$J$2,"FIPS State and County Code",$A2169,"fipstate",$B2169,"fipscty",$C2169,"naics","337214"))</f>
        <v>0</v>
      </c>
      <c r="R2169">
        <f>IF(ISERROR(VLOOKUP($B2169,'2010 State Business Patterns'!$AN$3:$AR$55,4,FALSE)),0,VLOOKUP($B2169,'2010 State Business Patterns'!$AN$3:$AR$55,4,FALSE))</f>
        <v>0</v>
      </c>
      <c r="S2169" s="28">
        <f t="shared" si="168"/>
        <v>0</v>
      </c>
      <c r="T2169" s="28">
        <f>IF(ISERROR(GETPIVOTDATA("Sum of emp",'2010 County Business Patterns'!$J$2,"FIPS State and County Code",$A2169,"fipstate",$B2169,"fipscty",$C2169,"naics","337215")),0,GETPIVOTDATA("Sum of emp",'2010 County Business Patterns'!$J$2,"FIPS State and County Code",$A2169,"fipstate",$B2169,"fipscty",$C2169,"naics","337215"))</f>
        <v>0</v>
      </c>
      <c r="U2169" s="28">
        <f>IF(ISERROR(GETPIVOTDATA("Sum of Midpoint",'2010 County Business Patterns'!$J$2,"FIPS State and County Code",$A2169,"fipstate",$B2169,"fipscty",$C2169,"naics","337215")),0,GETPIVOTDATA("Sum of Midpoint",'2010 County Business Patterns'!$J$2,"FIPS State and County Code",$A2169,"fipstate",$B2169,"fipscty",$C2169,"naics","337215"))</f>
        <v>0</v>
      </c>
      <c r="V2169">
        <f>IF(ISERROR(VLOOKUP($B2169,'2010 State Business Patterns'!$AN$3:$AR$55,5,FALSE)),0,VLOOKUP($B2169,'2010 State Business Patterns'!$AN$3:$AR$55,5,FALSE))</f>
        <v>0.58888888888888891</v>
      </c>
      <c r="W2169" s="28">
        <f t="shared" si="169"/>
        <v>0</v>
      </c>
    </row>
    <row r="2170" spans="1:23" hidden="1">
      <c r="A2170" s="1" t="s">
        <v>5650</v>
      </c>
      <c r="B2170" s="1" t="s">
        <v>1964</v>
      </c>
      <c r="C2170" s="1" t="s">
        <v>1850</v>
      </c>
      <c r="D2170" s="1" t="s">
        <v>2617</v>
      </c>
      <c r="E2170" s="1" t="s">
        <v>2057</v>
      </c>
      <c r="F2170" s="1" t="s">
        <v>5596</v>
      </c>
      <c r="G2170" s="47">
        <f t="shared" si="165"/>
        <v>0</v>
      </c>
      <c r="H2170" s="28">
        <f>IF(ISERROR(GETPIVOTDATA("Sum of emp",'2010 County Business Patterns'!$J$2,"FIPS State and County Code",$A2170,"fipstate",$B2170,"fipscty",$C2170,"naics","337124")),0,GETPIVOTDATA("Sum of emp",'2010 County Business Patterns'!$J$2,"FIPS State and County Code",$A2170,"fipstate",$B2170,"fipscty",$C2170,"naics","337124"))</f>
        <v>0</v>
      </c>
      <c r="I2170" s="28">
        <f>IF(ISERROR(GETPIVOTDATA("Sum of Midpoint",'2010 County Business Patterns'!$J$2,"FIPS State and County Code",$A2170,"fipstate",$B2170,"fipscty",$C2170,"naics","337124")),0,GETPIVOTDATA("Sum of Midpoint",'2010 County Business Patterns'!$J$2,"FIPS State and County Code",$A2170,"fipstate",$B2170,"fipscty",$C2170,"naics","337124"))</f>
        <v>0</v>
      </c>
      <c r="J2170">
        <f>IF(ISERROR(VLOOKUP($B2170,'2010 State Business Patterns'!$AN$3:$AR$55,2,FALSE)),0,VLOOKUP($B2170,'2010 State Business Patterns'!$AN$3:$AR$55,2,FALSE))</f>
        <v>0.73040847201210291</v>
      </c>
      <c r="K2170" s="28">
        <f t="shared" si="166"/>
        <v>0</v>
      </c>
      <c r="L2170" s="28">
        <f>IF(ISERROR(GETPIVOTDATA("Sum of emp",'2010 County Business Patterns'!$J$2,"FIPS State and County Code",$A2170,"fipstate",$B2170,"fipscty",$C2170,"naics","337127")),0,GETPIVOTDATA("Sum of emp",'2010 County Business Patterns'!$J$2,"FIPS State and County Code",$A2170,"fipstate",$B2170,"fipscty",$C2170,"naics","337127"))</f>
        <v>0</v>
      </c>
      <c r="M2170" s="28">
        <f>IF(ISERROR(GETPIVOTDATA("Sum of Midpoint",'2010 County Business Patterns'!$J$2,"FIPS State and County Code",$A2170,"fipstate",$B2170,"fipscty",$C2170,"naics","337127")),0,GETPIVOTDATA("Sum of Midpoint",'2010 County Business Patterns'!$J$2,"FIPS State and County Code",$A2170,"fipstate",$B2170,"fipscty",$C2170,"naics","337127"))</f>
        <v>0</v>
      </c>
      <c r="N2170">
        <f>IF(ISERROR(VLOOKUP($B2170,'2010 State Business Patterns'!$AN$3:$AR$55,3,FALSE)),0,VLOOKUP($B2170,'2010 State Business Patterns'!$AN$3:$AR$55,3,FALSE))</f>
        <v>1.0113207547169811</v>
      </c>
      <c r="O2170" s="28">
        <f t="shared" si="167"/>
        <v>0</v>
      </c>
      <c r="P2170" s="28">
        <f>IF(ISERROR(GETPIVOTDATA("Sum of emp",'2010 County Business Patterns'!$J$2,"FIPS State and County Code",$A2170,"fipstate",$B2170,"fipscty",$C2170,"naics","337214")),0,GETPIVOTDATA("Sum of emp",'2010 County Business Patterns'!$J$2,"FIPS State and County Code",$A2170,"fipstate",$B2170,"fipscty",$C2170,"naics","337214"))</f>
        <v>0</v>
      </c>
      <c r="Q2170" s="28">
        <f>IF(ISERROR(GETPIVOTDATA("Sum of Midpoint",'2010 County Business Patterns'!$J$2,"FIPS State and County Code",$A2170,"fipstate",$B2170,"fipscty",$C2170,"naics","337214")),0,GETPIVOTDATA("Sum of Midpoint",'2010 County Business Patterns'!$J$2,"FIPS State and County Code",$A2170,"fipstate",$B2170,"fipscty",$C2170,"naics","337214"))</f>
        <v>0</v>
      </c>
      <c r="R2170">
        <f>IF(ISERROR(VLOOKUP($B2170,'2010 State Business Patterns'!$AN$3:$AR$55,4,FALSE)),0,VLOOKUP($B2170,'2010 State Business Patterns'!$AN$3:$AR$55,4,FALSE))</f>
        <v>0</v>
      </c>
      <c r="S2170" s="28">
        <f t="shared" si="168"/>
        <v>0</v>
      </c>
      <c r="T2170" s="28">
        <f>IF(ISERROR(GETPIVOTDATA("Sum of emp",'2010 County Business Patterns'!$J$2,"FIPS State and County Code",$A2170,"fipstate",$B2170,"fipscty",$C2170,"naics","337215")),0,GETPIVOTDATA("Sum of emp",'2010 County Business Patterns'!$J$2,"FIPS State and County Code",$A2170,"fipstate",$B2170,"fipscty",$C2170,"naics","337215"))</f>
        <v>0</v>
      </c>
      <c r="U2170" s="28">
        <f>IF(ISERROR(GETPIVOTDATA("Sum of Midpoint",'2010 County Business Patterns'!$J$2,"FIPS State and County Code",$A2170,"fipstate",$B2170,"fipscty",$C2170,"naics","337215")),0,GETPIVOTDATA("Sum of Midpoint",'2010 County Business Patterns'!$J$2,"FIPS State and County Code",$A2170,"fipstate",$B2170,"fipscty",$C2170,"naics","337215"))</f>
        <v>0</v>
      </c>
      <c r="V2170">
        <f>IF(ISERROR(VLOOKUP($B2170,'2010 State Business Patterns'!$AN$3:$AR$55,5,FALSE)),0,VLOOKUP($B2170,'2010 State Business Patterns'!$AN$3:$AR$55,5,FALSE))</f>
        <v>0.58888888888888891</v>
      </c>
      <c r="W2170" s="28">
        <f t="shared" si="169"/>
        <v>0</v>
      </c>
    </row>
    <row r="2171" spans="1:23" hidden="1">
      <c r="A2171" s="1" t="s">
        <v>5651</v>
      </c>
      <c r="B2171" s="1" t="s">
        <v>1964</v>
      </c>
      <c r="C2171" s="1" t="s">
        <v>1790</v>
      </c>
      <c r="D2171" s="1" t="s">
        <v>5652</v>
      </c>
      <c r="E2171" s="1" t="s">
        <v>2057</v>
      </c>
      <c r="F2171" s="1" t="s">
        <v>5596</v>
      </c>
      <c r="G2171" s="47">
        <f t="shared" si="165"/>
        <v>0</v>
      </c>
      <c r="H2171" s="28">
        <f>IF(ISERROR(GETPIVOTDATA("Sum of emp",'2010 County Business Patterns'!$J$2,"FIPS State and County Code",$A2171,"fipstate",$B2171,"fipscty",$C2171,"naics","337124")),0,GETPIVOTDATA("Sum of emp",'2010 County Business Patterns'!$J$2,"FIPS State and County Code",$A2171,"fipstate",$B2171,"fipscty",$C2171,"naics","337124"))</f>
        <v>0</v>
      </c>
      <c r="I2171" s="28">
        <f>IF(ISERROR(GETPIVOTDATA("Sum of Midpoint",'2010 County Business Patterns'!$J$2,"FIPS State and County Code",$A2171,"fipstate",$B2171,"fipscty",$C2171,"naics","337124")),0,GETPIVOTDATA("Sum of Midpoint",'2010 County Business Patterns'!$J$2,"FIPS State and County Code",$A2171,"fipstate",$B2171,"fipscty",$C2171,"naics","337124"))</f>
        <v>0</v>
      </c>
      <c r="J2171">
        <f>IF(ISERROR(VLOOKUP($B2171,'2010 State Business Patterns'!$AN$3:$AR$55,2,FALSE)),0,VLOOKUP($B2171,'2010 State Business Patterns'!$AN$3:$AR$55,2,FALSE))</f>
        <v>0.73040847201210291</v>
      </c>
      <c r="K2171" s="28">
        <f t="shared" si="166"/>
        <v>0</v>
      </c>
      <c r="L2171" s="28">
        <f>IF(ISERROR(GETPIVOTDATA("Sum of emp",'2010 County Business Patterns'!$J$2,"FIPS State and County Code",$A2171,"fipstate",$B2171,"fipscty",$C2171,"naics","337127")),0,GETPIVOTDATA("Sum of emp",'2010 County Business Patterns'!$J$2,"FIPS State and County Code",$A2171,"fipstate",$B2171,"fipscty",$C2171,"naics","337127"))</f>
        <v>0</v>
      </c>
      <c r="M2171" s="28">
        <f>IF(ISERROR(GETPIVOTDATA("Sum of Midpoint",'2010 County Business Patterns'!$J$2,"FIPS State and County Code",$A2171,"fipstate",$B2171,"fipscty",$C2171,"naics","337127")),0,GETPIVOTDATA("Sum of Midpoint",'2010 County Business Patterns'!$J$2,"FIPS State and County Code",$A2171,"fipstate",$B2171,"fipscty",$C2171,"naics","337127"))</f>
        <v>0</v>
      </c>
      <c r="N2171">
        <f>IF(ISERROR(VLOOKUP($B2171,'2010 State Business Patterns'!$AN$3:$AR$55,3,FALSE)),0,VLOOKUP($B2171,'2010 State Business Patterns'!$AN$3:$AR$55,3,FALSE))</f>
        <v>1.0113207547169811</v>
      </c>
      <c r="O2171" s="28">
        <f t="shared" si="167"/>
        <v>0</v>
      </c>
      <c r="P2171" s="28">
        <f>IF(ISERROR(GETPIVOTDATA("Sum of emp",'2010 County Business Patterns'!$J$2,"FIPS State and County Code",$A2171,"fipstate",$B2171,"fipscty",$C2171,"naics","337214")),0,GETPIVOTDATA("Sum of emp",'2010 County Business Patterns'!$J$2,"FIPS State and County Code",$A2171,"fipstate",$B2171,"fipscty",$C2171,"naics","337214"))</f>
        <v>0</v>
      </c>
      <c r="Q2171" s="28">
        <f>IF(ISERROR(GETPIVOTDATA("Sum of Midpoint",'2010 County Business Patterns'!$J$2,"FIPS State and County Code",$A2171,"fipstate",$B2171,"fipscty",$C2171,"naics","337214")),0,GETPIVOTDATA("Sum of Midpoint",'2010 County Business Patterns'!$J$2,"FIPS State and County Code",$A2171,"fipstate",$B2171,"fipscty",$C2171,"naics","337214"))</f>
        <v>0</v>
      </c>
      <c r="R2171">
        <f>IF(ISERROR(VLOOKUP($B2171,'2010 State Business Patterns'!$AN$3:$AR$55,4,FALSE)),0,VLOOKUP($B2171,'2010 State Business Patterns'!$AN$3:$AR$55,4,FALSE))</f>
        <v>0</v>
      </c>
      <c r="S2171" s="28">
        <f t="shared" si="168"/>
        <v>0</v>
      </c>
      <c r="T2171" s="28">
        <f>IF(ISERROR(GETPIVOTDATA("Sum of emp",'2010 County Business Patterns'!$J$2,"FIPS State and County Code",$A2171,"fipstate",$B2171,"fipscty",$C2171,"naics","337215")),0,GETPIVOTDATA("Sum of emp",'2010 County Business Patterns'!$J$2,"FIPS State and County Code",$A2171,"fipstate",$B2171,"fipscty",$C2171,"naics","337215"))</f>
        <v>0</v>
      </c>
      <c r="U2171" s="28">
        <f>IF(ISERROR(GETPIVOTDATA("Sum of Midpoint",'2010 County Business Patterns'!$J$2,"FIPS State and County Code",$A2171,"fipstate",$B2171,"fipscty",$C2171,"naics","337215")),0,GETPIVOTDATA("Sum of Midpoint",'2010 County Business Patterns'!$J$2,"FIPS State and County Code",$A2171,"fipstate",$B2171,"fipscty",$C2171,"naics","337215"))</f>
        <v>0</v>
      </c>
      <c r="V2171">
        <f>IF(ISERROR(VLOOKUP($B2171,'2010 State Business Patterns'!$AN$3:$AR$55,5,FALSE)),0,VLOOKUP($B2171,'2010 State Business Patterns'!$AN$3:$AR$55,5,FALSE))</f>
        <v>0.58888888888888891</v>
      </c>
      <c r="W2171" s="28">
        <f t="shared" si="169"/>
        <v>0</v>
      </c>
    </row>
    <row r="2172" spans="1:23" hidden="1">
      <c r="A2172" s="1" t="s">
        <v>5653</v>
      </c>
      <c r="B2172" s="1" t="s">
        <v>1964</v>
      </c>
      <c r="C2172" s="1" t="s">
        <v>1791</v>
      </c>
      <c r="D2172" s="1" t="s">
        <v>5654</v>
      </c>
      <c r="E2172" s="1" t="s">
        <v>2057</v>
      </c>
      <c r="F2172" s="1" t="s">
        <v>5596</v>
      </c>
      <c r="G2172" s="47">
        <f t="shared" si="165"/>
        <v>0</v>
      </c>
      <c r="H2172" s="28">
        <f>IF(ISERROR(GETPIVOTDATA("Sum of emp",'2010 County Business Patterns'!$J$2,"FIPS State and County Code",$A2172,"fipstate",$B2172,"fipscty",$C2172,"naics","337124")),0,GETPIVOTDATA("Sum of emp",'2010 County Business Patterns'!$J$2,"FIPS State and County Code",$A2172,"fipstate",$B2172,"fipscty",$C2172,"naics","337124"))</f>
        <v>0</v>
      </c>
      <c r="I2172" s="28">
        <f>IF(ISERROR(GETPIVOTDATA("Sum of Midpoint",'2010 County Business Patterns'!$J$2,"FIPS State and County Code",$A2172,"fipstate",$B2172,"fipscty",$C2172,"naics","337124")),0,GETPIVOTDATA("Sum of Midpoint",'2010 County Business Patterns'!$J$2,"FIPS State and County Code",$A2172,"fipstate",$B2172,"fipscty",$C2172,"naics","337124"))</f>
        <v>0</v>
      </c>
      <c r="J2172">
        <f>IF(ISERROR(VLOOKUP($B2172,'2010 State Business Patterns'!$AN$3:$AR$55,2,FALSE)),0,VLOOKUP($B2172,'2010 State Business Patterns'!$AN$3:$AR$55,2,FALSE))</f>
        <v>0.73040847201210291</v>
      </c>
      <c r="K2172" s="28">
        <f t="shared" si="166"/>
        <v>0</v>
      </c>
      <c r="L2172" s="28">
        <f>IF(ISERROR(GETPIVOTDATA("Sum of emp",'2010 County Business Patterns'!$J$2,"FIPS State and County Code",$A2172,"fipstate",$B2172,"fipscty",$C2172,"naics","337127")),0,GETPIVOTDATA("Sum of emp",'2010 County Business Patterns'!$J$2,"FIPS State and County Code",$A2172,"fipstate",$B2172,"fipscty",$C2172,"naics","337127"))</f>
        <v>0</v>
      </c>
      <c r="M2172" s="28">
        <f>IF(ISERROR(GETPIVOTDATA("Sum of Midpoint",'2010 County Business Patterns'!$J$2,"FIPS State and County Code",$A2172,"fipstate",$B2172,"fipscty",$C2172,"naics","337127")),0,GETPIVOTDATA("Sum of Midpoint",'2010 County Business Patterns'!$J$2,"FIPS State and County Code",$A2172,"fipstate",$B2172,"fipscty",$C2172,"naics","337127"))</f>
        <v>0</v>
      </c>
      <c r="N2172">
        <f>IF(ISERROR(VLOOKUP($B2172,'2010 State Business Patterns'!$AN$3:$AR$55,3,FALSE)),0,VLOOKUP($B2172,'2010 State Business Patterns'!$AN$3:$AR$55,3,FALSE))</f>
        <v>1.0113207547169811</v>
      </c>
      <c r="O2172" s="28">
        <f t="shared" si="167"/>
        <v>0</v>
      </c>
      <c r="P2172" s="28">
        <f>IF(ISERROR(GETPIVOTDATA("Sum of emp",'2010 County Business Patterns'!$J$2,"FIPS State and County Code",$A2172,"fipstate",$B2172,"fipscty",$C2172,"naics","337214")),0,GETPIVOTDATA("Sum of emp",'2010 County Business Patterns'!$J$2,"FIPS State and County Code",$A2172,"fipstate",$B2172,"fipscty",$C2172,"naics","337214"))</f>
        <v>0</v>
      </c>
      <c r="Q2172" s="28">
        <f>IF(ISERROR(GETPIVOTDATA("Sum of Midpoint",'2010 County Business Patterns'!$J$2,"FIPS State and County Code",$A2172,"fipstate",$B2172,"fipscty",$C2172,"naics","337214")),0,GETPIVOTDATA("Sum of Midpoint",'2010 County Business Patterns'!$J$2,"FIPS State and County Code",$A2172,"fipstate",$B2172,"fipscty",$C2172,"naics","337214"))</f>
        <v>0</v>
      </c>
      <c r="R2172">
        <f>IF(ISERROR(VLOOKUP($B2172,'2010 State Business Patterns'!$AN$3:$AR$55,4,FALSE)),0,VLOOKUP($B2172,'2010 State Business Patterns'!$AN$3:$AR$55,4,FALSE))</f>
        <v>0</v>
      </c>
      <c r="S2172" s="28">
        <f t="shared" si="168"/>
        <v>0</v>
      </c>
      <c r="T2172" s="28">
        <f>IF(ISERROR(GETPIVOTDATA("Sum of emp",'2010 County Business Patterns'!$J$2,"FIPS State and County Code",$A2172,"fipstate",$B2172,"fipscty",$C2172,"naics","337215")),0,GETPIVOTDATA("Sum of emp",'2010 County Business Patterns'!$J$2,"FIPS State and County Code",$A2172,"fipstate",$B2172,"fipscty",$C2172,"naics","337215"))</f>
        <v>0</v>
      </c>
      <c r="U2172" s="28">
        <f>IF(ISERROR(GETPIVOTDATA("Sum of Midpoint",'2010 County Business Patterns'!$J$2,"FIPS State and County Code",$A2172,"fipstate",$B2172,"fipscty",$C2172,"naics","337215")),0,GETPIVOTDATA("Sum of Midpoint",'2010 County Business Patterns'!$J$2,"FIPS State and County Code",$A2172,"fipstate",$B2172,"fipscty",$C2172,"naics","337215"))</f>
        <v>0</v>
      </c>
      <c r="V2172">
        <f>IF(ISERROR(VLOOKUP($B2172,'2010 State Business Patterns'!$AN$3:$AR$55,5,FALSE)),0,VLOOKUP($B2172,'2010 State Business Patterns'!$AN$3:$AR$55,5,FALSE))</f>
        <v>0.58888888888888891</v>
      </c>
      <c r="W2172" s="28">
        <f t="shared" si="169"/>
        <v>0</v>
      </c>
    </row>
    <row r="2173" spans="1:23" hidden="1">
      <c r="A2173" s="1" t="s">
        <v>5655</v>
      </c>
      <c r="B2173" s="1" t="s">
        <v>1964</v>
      </c>
      <c r="C2173" s="1" t="s">
        <v>1829</v>
      </c>
      <c r="D2173" s="1" t="s">
        <v>2368</v>
      </c>
      <c r="E2173" s="1" t="s">
        <v>2057</v>
      </c>
      <c r="F2173" s="1" t="s">
        <v>5596</v>
      </c>
      <c r="G2173" s="47">
        <f t="shared" si="165"/>
        <v>0</v>
      </c>
      <c r="H2173" s="28">
        <f>IF(ISERROR(GETPIVOTDATA("Sum of emp",'2010 County Business Patterns'!$J$2,"FIPS State and County Code",$A2173,"fipstate",$B2173,"fipscty",$C2173,"naics","337124")),0,GETPIVOTDATA("Sum of emp",'2010 County Business Patterns'!$J$2,"FIPS State and County Code",$A2173,"fipstate",$B2173,"fipscty",$C2173,"naics","337124"))</f>
        <v>0</v>
      </c>
      <c r="I2173" s="28">
        <f>IF(ISERROR(GETPIVOTDATA("Sum of Midpoint",'2010 County Business Patterns'!$J$2,"FIPS State and County Code",$A2173,"fipstate",$B2173,"fipscty",$C2173,"naics","337124")),0,GETPIVOTDATA("Sum of Midpoint",'2010 County Business Patterns'!$J$2,"FIPS State and County Code",$A2173,"fipstate",$B2173,"fipscty",$C2173,"naics","337124"))</f>
        <v>0</v>
      </c>
      <c r="J2173">
        <f>IF(ISERROR(VLOOKUP($B2173,'2010 State Business Patterns'!$AN$3:$AR$55,2,FALSE)),0,VLOOKUP($B2173,'2010 State Business Patterns'!$AN$3:$AR$55,2,FALSE))</f>
        <v>0.73040847201210291</v>
      </c>
      <c r="K2173" s="28">
        <f t="shared" si="166"/>
        <v>0</v>
      </c>
      <c r="L2173" s="28">
        <f>IF(ISERROR(GETPIVOTDATA("Sum of emp",'2010 County Business Patterns'!$J$2,"FIPS State and County Code",$A2173,"fipstate",$B2173,"fipscty",$C2173,"naics","337127")),0,GETPIVOTDATA("Sum of emp",'2010 County Business Patterns'!$J$2,"FIPS State and County Code",$A2173,"fipstate",$B2173,"fipscty",$C2173,"naics","337127"))</f>
        <v>0</v>
      </c>
      <c r="M2173" s="28">
        <f>IF(ISERROR(GETPIVOTDATA("Sum of Midpoint",'2010 County Business Patterns'!$J$2,"FIPS State and County Code",$A2173,"fipstate",$B2173,"fipscty",$C2173,"naics","337127")),0,GETPIVOTDATA("Sum of Midpoint",'2010 County Business Patterns'!$J$2,"FIPS State and County Code",$A2173,"fipstate",$B2173,"fipscty",$C2173,"naics","337127"))</f>
        <v>0</v>
      </c>
      <c r="N2173">
        <f>IF(ISERROR(VLOOKUP($B2173,'2010 State Business Patterns'!$AN$3:$AR$55,3,FALSE)),0,VLOOKUP($B2173,'2010 State Business Patterns'!$AN$3:$AR$55,3,FALSE))</f>
        <v>1.0113207547169811</v>
      </c>
      <c r="O2173" s="28">
        <f t="shared" si="167"/>
        <v>0</v>
      </c>
      <c r="P2173" s="28">
        <f>IF(ISERROR(GETPIVOTDATA("Sum of emp",'2010 County Business Patterns'!$J$2,"FIPS State and County Code",$A2173,"fipstate",$B2173,"fipscty",$C2173,"naics","337214")),0,GETPIVOTDATA("Sum of emp",'2010 County Business Patterns'!$J$2,"FIPS State and County Code",$A2173,"fipstate",$B2173,"fipscty",$C2173,"naics","337214"))</f>
        <v>0</v>
      </c>
      <c r="Q2173" s="28">
        <f>IF(ISERROR(GETPIVOTDATA("Sum of Midpoint",'2010 County Business Patterns'!$J$2,"FIPS State and County Code",$A2173,"fipstate",$B2173,"fipscty",$C2173,"naics","337214")),0,GETPIVOTDATA("Sum of Midpoint",'2010 County Business Patterns'!$J$2,"FIPS State and County Code",$A2173,"fipstate",$B2173,"fipscty",$C2173,"naics","337214"))</f>
        <v>0</v>
      </c>
      <c r="R2173">
        <f>IF(ISERROR(VLOOKUP($B2173,'2010 State Business Patterns'!$AN$3:$AR$55,4,FALSE)),0,VLOOKUP($B2173,'2010 State Business Patterns'!$AN$3:$AR$55,4,FALSE))</f>
        <v>0</v>
      </c>
      <c r="S2173" s="28">
        <f t="shared" si="168"/>
        <v>0</v>
      </c>
      <c r="T2173" s="28">
        <f>IF(ISERROR(GETPIVOTDATA("Sum of emp",'2010 County Business Patterns'!$J$2,"FIPS State and County Code",$A2173,"fipstate",$B2173,"fipscty",$C2173,"naics","337215")),0,GETPIVOTDATA("Sum of emp",'2010 County Business Patterns'!$J$2,"FIPS State and County Code",$A2173,"fipstate",$B2173,"fipscty",$C2173,"naics","337215"))</f>
        <v>0</v>
      </c>
      <c r="U2173" s="28">
        <f>IF(ISERROR(GETPIVOTDATA("Sum of Midpoint",'2010 County Business Patterns'!$J$2,"FIPS State and County Code",$A2173,"fipstate",$B2173,"fipscty",$C2173,"naics","337215")),0,GETPIVOTDATA("Sum of Midpoint",'2010 County Business Patterns'!$J$2,"FIPS State and County Code",$A2173,"fipstate",$B2173,"fipscty",$C2173,"naics","337215"))</f>
        <v>0</v>
      </c>
      <c r="V2173">
        <f>IF(ISERROR(VLOOKUP($B2173,'2010 State Business Patterns'!$AN$3:$AR$55,5,FALSE)),0,VLOOKUP($B2173,'2010 State Business Patterns'!$AN$3:$AR$55,5,FALSE))</f>
        <v>0.58888888888888891</v>
      </c>
      <c r="W2173" s="28">
        <f t="shared" si="169"/>
        <v>0</v>
      </c>
    </row>
    <row r="2174" spans="1:23" hidden="1">
      <c r="A2174" s="1" t="s">
        <v>5656</v>
      </c>
      <c r="B2174" s="1" t="s">
        <v>1964</v>
      </c>
      <c r="C2174" s="1" t="s">
        <v>1792</v>
      </c>
      <c r="D2174" s="1" t="s">
        <v>2372</v>
      </c>
      <c r="E2174" s="1" t="s">
        <v>2057</v>
      </c>
      <c r="F2174" s="1" t="s">
        <v>5596</v>
      </c>
      <c r="G2174" s="47">
        <f t="shared" si="165"/>
        <v>0</v>
      </c>
      <c r="H2174" s="28">
        <f>IF(ISERROR(GETPIVOTDATA("Sum of emp",'2010 County Business Patterns'!$J$2,"FIPS State and County Code",$A2174,"fipstate",$B2174,"fipscty",$C2174,"naics","337124")),0,GETPIVOTDATA("Sum of emp",'2010 County Business Patterns'!$J$2,"FIPS State and County Code",$A2174,"fipstate",$B2174,"fipscty",$C2174,"naics","337124"))</f>
        <v>0</v>
      </c>
      <c r="I2174" s="28">
        <f>IF(ISERROR(GETPIVOTDATA("Sum of Midpoint",'2010 County Business Patterns'!$J$2,"FIPS State and County Code",$A2174,"fipstate",$B2174,"fipscty",$C2174,"naics","337124")),0,GETPIVOTDATA("Sum of Midpoint",'2010 County Business Patterns'!$J$2,"FIPS State and County Code",$A2174,"fipstate",$B2174,"fipscty",$C2174,"naics","337124"))</f>
        <v>0</v>
      </c>
      <c r="J2174">
        <f>IF(ISERROR(VLOOKUP($B2174,'2010 State Business Patterns'!$AN$3:$AR$55,2,FALSE)),0,VLOOKUP($B2174,'2010 State Business Patterns'!$AN$3:$AR$55,2,FALSE))</f>
        <v>0.73040847201210291</v>
      </c>
      <c r="K2174" s="28">
        <f t="shared" si="166"/>
        <v>0</v>
      </c>
      <c r="L2174" s="28">
        <f>IF(ISERROR(GETPIVOTDATA("Sum of emp",'2010 County Business Patterns'!$J$2,"FIPS State and County Code",$A2174,"fipstate",$B2174,"fipscty",$C2174,"naics","337127")),0,GETPIVOTDATA("Sum of emp",'2010 County Business Patterns'!$J$2,"FIPS State and County Code",$A2174,"fipstate",$B2174,"fipscty",$C2174,"naics","337127"))</f>
        <v>0</v>
      </c>
      <c r="M2174" s="28">
        <f>IF(ISERROR(GETPIVOTDATA("Sum of Midpoint",'2010 County Business Patterns'!$J$2,"FIPS State and County Code",$A2174,"fipstate",$B2174,"fipscty",$C2174,"naics","337127")),0,GETPIVOTDATA("Sum of Midpoint",'2010 County Business Patterns'!$J$2,"FIPS State and County Code",$A2174,"fipstate",$B2174,"fipscty",$C2174,"naics","337127"))</f>
        <v>0</v>
      </c>
      <c r="N2174">
        <f>IF(ISERROR(VLOOKUP($B2174,'2010 State Business Patterns'!$AN$3:$AR$55,3,FALSE)),0,VLOOKUP($B2174,'2010 State Business Patterns'!$AN$3:$AR$55,3,FALSE))</f>
        <v>1.0113207547169811</v>
      </c>
      <c r="O2174" s="28">
        <f t="shared" si="167"/>
        <v>0</v>
      </c>
      <c r="P2174" s="28">
        <f>IF(ISERROR(GETPIVOTDATA("Sum of emp",'2010 County Business Patterns'!$J$2,"FIPS State and County Code",$A2174,"fipstate",$B2174,"fipscty",$C2174,"naics","337214")),0,GETPIVOTDATA("Sum of emp",'2010 County Business Patterns'!$J$2,"FIPS State and County Code",$A2174,"fipstate",$B2174,"fipscty",$C2174,"naics","337214"))</f>
        <v>0</v>
      </c>
      <c r="Q2174" s="28">
        <f>IF(ISERROR(GETPIVOTDATA("Sum of Midpoint",'2010 County Business Patterns'!$J$2,"FIPS State and County Code",$A2174,"fipstate",$B2174,"fipscty",$C2174,"naics","337214")),0,GETPIVOTDATA("Sum of Midpoint",'2010 County Business Patterns'!$J$2,"FIPS State and County Code",$A2174,"fipstate",$B2174,"fipscty",$C2174,"naics","337214"))</f>
        <v>0</v>
      </c>
      <c r="R2174">
        <f>IF(ISERROR(VLOOKUP($B2174,'2010 State Business Patterns'!$AN$3:$AR$55,4,FALSE)),0,VLOOKUP($B2174,'2010 State Business Patterns'!$AN$3:$AR$55,4,FALSE))</f>
        <v>0</v>
      </c>
      <c r="S2174" s="28">
        <f t="shared" si="168"/>
        <v>0</v>
      </c>
      <c r="T2174" s="28">
        <f>IF(ISERROR(GETPIVOTDATA("Sum of emp",'2010 County Business Patterns'!$J$2,"FIPS State and County Code",$A2174,"fipstate",$B2174,"fipscty",$C2174,"naics","337215")),0,GETPIVOTDATA("Sum of emp",'2010 County Business Patterns'!$J$2,"FIPS State and County Code",$A2174,"fipstate",$B2174,"fipscty",$C2174,"naics","337215"))</f>
        <v>0</v>
      </c>
      <c r="U2174" s="28">
        <f>IF(ISERROR(GETPIVOTDATA("Sum of Midpoint",'2010 County Business Patterns'!$J$2,"FIPS State and County Code",$A2174,"fipstate",$B2174,"fipscty",$C2174,"naics","337215")),0,GETPIVOTDATA("Sum of Midpoint",'2010 County Business Patterns'!$J$2,"FIPS State and County Code",$A2174,"fipstate",$B2174,"fipscty",$C2174,"naics","337215"))</f>
        <v>0</v>
      </c>
      <c r="V2174">
        <f>IF(ISERROR(VLOOKUP($B2174,'2010 State Business Patterns'!$AN$3:$AR$55,5,FALSE)),0,VLOOKUP($B2174,'2010 State Business Patterns'!$AN$3:$AR$55,5,FALSE))</f>
        <v>0.58888888888888891</v>
      </c>
      <c r="W2174" s="28">
        <f t="shared" si="169"/>
        <v>0</v>
      </c>
    </row>
    <row r="2175" spans="1:23" hidden="1">
      <c r="A2175" s="1" t="s">
        <v>5657</v>
      </c>
      <c r="B2175" s="1" t="s">
        <v>1964</v>
      </c>
      <c r="C2175" s="1" t="s">
        <v>1851</v>
      </c>
      <c r="D2175" s="1" t="s">
        <v>5658</v>
      </c>
      <c r="E2175" s="1" t="s">
        <v>2057</v>
      </c>
      <c r="F2175" s="1" t="s">
        <v>5596</v>
      </c>
      <c r="G2175" s="47">
        <f t="shared" si="165"/>
        <v>0</v>
      </c>
      <c r="H2175" s="28">
        <f>IF(ISERROR(GETPIVOTDATA("Sum of emp",'2010 County Business Patterns'!$J$2,"FIPS State and County Code",$A2175,"fipstate",$B2175,"fipscty",$C2175,"naics","337124")),0,GETPIVOTDATA("Sum of emp",'2010 County Business Patterns'!$J$2,"FIPS State and County Code",$A2175,"fipstate",$B2175,"fipscty",$C2175,"naics","337124"))</f>
        <v>0</v>
      </c>
      <c r="I2175" s="28">
        <f>IF(ISERROR(GETPIVOTDATA("Sum of Midpoint",'2010 County Business Patterns'!$J$2,"FIPS State and County Code",$A2175,"fipstate",$B2175,"fipscty",$C2175,"naics","337124")),0,GETPIVOTDATA("Sum of Midpoint",'2010 County Business Patterns'!$J$2,"FIPS State and County Code",$A2175,"fipstate",$B2175,"fipscty",$C2175,"naics","337124"))</f>
        <v>0</v>
      </c>
      <c r="J2175">
        <f>IF(ISERROR(VLOOKUP($B2175,'2010 State Business Patterns'!$AN$3:$AR$55,2,FALSE)),0,VLOOKUP($B2175,'2010 State Business Patterns'!$AN$3:$AR$55,2,FALSE))</f>
        <v>0.73040847201210291</v>
      </c>
      <c r="K2175" s="28">
        <f t="shared" si="166"/>
        <v>0</v>
      </c>
      <c r="L2175" s="28">
        <f>IF(ISERROR(GETPIVOTDATA("Sum of emp",'2010 County Business Patterns'!$J$2,"FIPS State and County Code",$A2175,"fipstate",$B2175,"fipscty",$C2175,"naics","337127")),0,GETPIVOTDATA("Sum of emp",'2010 County Business Patterns'!$J$2,"FIPS State and County Code",$A2175,"fipstate",$B2175,"fipscty",$C2175,"naics","337127"))</f>
        <v>0</v>
      </c>
      <c r="M2175" s="28">
        <f>IF(ISERROR(GETPIVOTDATA("Sum of Midpoint",'2010 County Business Patterns'!$J$2,"FIPS State and County Code",$A2175,"fipstate",$B2175,"fipscty",$C2175,"naics","337127")),0,GETPIVOTDATA("Sum of Midpoint",'2010 County Business Patterns'!$J$2,"FIPS State and County Code",$A2175,"fipstate",$B2175,"fipscty",$C2175,"naics","337127"))</f>
        <v>0</v>
      </c>
      <c r="N2175">
        <f>IF(ISERROR(VLOOKUP($B2175,'2010 State Business Patterns'!$AN$3:$AR$55,3,FALSE)),0,VLOOKUP($B2175,'2010 State Business Patterns'!$AN$3:$AR$55,3,FALSE))</f>
        <v>1.0113207547169811</v>
      </c>
      <c r="O2175" s="28">
        <f t="shared" si="167"/>
        <v>0</v>
      </c>
      <c r="P2175" s="28">
        <f>IF(ISERROR(GETPIVOTDATA("Sum of emp",'2010 County Business Patterns'!$J$2,"FIPS State and County Code",$A2175,"fipstate",$B2175,"fipscty",$C2175,"naics","337214")),0,GETPIVOTDATA("Sum of emp",'2010 County Business Patterns'!$J$2,"FIPS State and County Code",$A2175,"fipstate",$B2175,"fipscty",$C2175,"naics","337214"))</f>
        <v>0</v>
      </c>
      <c r="Q2175" s="28">
        <f>IF(ISERROR(GETPIVOTDATA("Sum of Midpoint",'2010 County Business Patterns'!$J$2,"FIPS State and County Code",$A2175,"fipstate",$B2175,"fipscty",$C2175,"naics","337214")),0,GETPIVOTDATA("Sum of Midpoint",'2010 County Business Patterns'!$J$2,"FIPS State and County Code",$A2175,"fipstate",$B2175,"fipscty",$C2175,"naics","337214"))</f>
        <v>0</v>
      </c>
      <c r="R2175">
        <f>IF(ISERROR(VLOOKUP($B2175,'2010 State Business Patterns'!$AN$3:$AR$55,4,FALSE)),0,VLOOKUP($B2175,'2010 State Business Patterns'!$AN$3:$AR$55,4,FALSE))</f>
        <v>0</v>
      </c>
      <c r="S2175" s="28">
        <f t="shared" si="168"/>
        <v>0</v>
      </c>
      <c r="T2175" s="28">
        <f>IF(ISERROR(GETPIVOTDATA("Sum of emp",'2010 County Business Patterns'!$J$2,"FIPS State and County Code",$A2175,"fipstate",$B2175,"fipscty",$C2175,"naics","337215")),0,GETPIVOTDATA("Sum of emp",'2010 County Business Patterns'!$J$2,"FIPS State and County Code",$A2175,"fipstate",$B2175,"fipscty",$C2175,"naics","337215"))</f>
        <v>0</v>
      </c>
      <c r="U2175" s="28">
        <f>IF(ISERROR(GETPIVOTDATA("Sum of Midpoint",'2010 County Business Patterns'!$J$2,"FIPS State and County Code",$A2175,"fipstate",$B2175,"fipscty",$C2175,"naics","337215")),0,GETPIVOTDATA("Sum of Midpoint",'2010 County Business Patterns'!$J$2,"FIPS State and County Code",$A2175,"fipstate",$B2175,"fipscty",$C2175,"naics","337215"))</f>
        <v>0</v>
      </c>
      <c r="V2175">
        <f>IF(ISERROR(VLOOKUP($B2175,'2010 State Business Patterns'!$AN$3:$AR$55,5,FALSE)),0,VLOOKUP($B2175,'2010 State Business Patterns'!$AN$3:$AR$55,5,FALSE))</f>
        <v>0.58888888888888891</v>
      </c>
      <c r="W2175" s="28">
        <f t="shared" si="169"/>
        <v>0</v>
      </c>
    </row>
    <row r="2176" spans="1:23" hidden="1">
      <c r="A2176" s="1" t="s">
        <v>5659</v>
      </c>
      <c r="B2176" s="1" t="s">
        <v>1964</v>
      </c>
      <c r="C2176" s="1" t="s">
        <v>1852</v>
      </c>
      <c r="D2176" s="1" t="s">
        <v>5660</v>
      </c>
      <c r="E2176" s="1" t="s">
        <v>2057</v>
      </c>
      <c r="F2176" s="1" t="s">
        <v>5596</v>
      </c>
      <c r="G2176" s="47">
        <f t="shared" si="165"/>
        <v>0</v>
      </c>
      <c r="H2176" s="28">
        <f>IF(ISERROR(GETPIVOTDATA("Sum of emp",'2010 County Business Patterns'!$J$2,"FIPS State and County Code",$A2176,"fipstate",$B2176,"fipscty",$C2176,"naics","337124")),0,GETPIVOTDATA("Sum of emp",'2010 County Business Patterns'!$J$2,"FIPS State and County Code",$A2176,"fipstate",$B2176,"fipscty",$C2176,"naics","337124"))</f>
        <v>0</v>
      </c>
      <c r="I2176" s="28">
        <f>IF(ISERROR(GETPIVOTDATA("Sum of Midpoint",'2010 County Business Patterns'!$J$2,"FIPS State and County Code",$A2176,"fipstate",$B2176,"fipscty",$C2176,"naics","337124")),0,GETPIVOTDATA("Sum of Midpoint",'2010 County Business Patterns'!$J$2,"FIPS State and County Code",$A2176,"fipstate",$B2176,"fipscty",$C2176,"naics","337124"))</f>
        <v>0</v>
      </c>
      <c r="J2176">
        <f>IF(ISERROR(VLOOKUP($B2176,'2010 State Business Patterns'!$AN$3:$AR$55,2,FALSE)),0,VLOOKUP($B2176,'2010 State Business Patterns'!$AN$3:$AR$55,2,FALSE))</f>
        <v>0.73040847201210291</v>
      </c>
      <c r="K2176" s="28">
        <f t="shared" si="166"/>
        <v>0</v>
      </c>
      <c r="L2176" s="28">
        <f>IF(ISERROR(GETPIVOTDATA("Sum of emp",'2010 County Business Patterns'!$J$2,"FIPS State and County Code",$A2176,"fipstate",$B2176,"fipscty",$C2176,"naics","337127")),0,GETPIVOTDATA("Sum of emp",'2010 County Business Patterns'!$J$2,"FIPS State and County Code",$A2176,"fipstate",$B2176,"fipscty",$C2176,"naics","337127"))</f>
        <v>0</v>
      </c>
      <c r="M2176" s="28">
        <f>IF(ISERROR(GETPIVOTDATA("Sum of Midpoint",'2010 County Business Patterns'!$J$2,"FIPS State and County Code",$A2176,"fipstate",$B2176,"fipscty",$C2176,"naics","337127")),0,GETPIVOTDATA("Sum of Midpoint",'2010 County Business Patterns'!$J$2,"FIPS State and County Code",$A2176,"fipstate",$B2176,"fipscty",$C2176,"naics","337127"))</f>
        <v>0</v>
      </c>
      <c r="N2176">
        <f>IF(ISERROR(VLOOKUP($B2176,'2010 State Business Patterns'!$AN$3:$AR$55,3,FALSE)),0,VLOOKUP($B2176,'2010 State Business Patterns'!$AN$3:$AR$55,3,FALSE))</f>
        <v>1.0113207547169811</v>
      </c>
      <c r="O2176" s="28">
        <f t="shared" si="167"/>
        <v>0</v>
      </c>
      <c r="P2176" s="28">
        <f>IF(ISERROR(GETPIVOTDATA("Sum of emp",'2010 County Business Patterns'!$J$2,"FIPS State and County Code",$A2176,"fipstate",$B2176,"fipscty",$C2176,"naics","337214")),0,GETPIVOTDATA("Sum of emp",'2010 County Business Patterns'!$J$2,"FIPS State and County Code",$A2176,"fipstate",$B2176,"fipscty",$C2176,"naics","337214"))</f>
        <v>0</v>
      </c>
      <c r="Q2176" s="28">
        <f>IF(ISERROR(GETPIVOTDATA("Sum of Midpoint",'2010 County Business Patterns'!$J$2,"FIPS State and County Code",$A2176,"fipstate",$B2176,"fipscty",$C2176,"naics","337214")),0,GETPIVOTDATA("Sum of Midpoint",'2010 County Business Patterns'!$J$2,"FIPS State and County Code",$A2176,"fipstate",$B2176,"fipscty",$C2176,"naics","337214"))</f>
        <v>0</v>
      </c>
      <c r="R2176">
        <f>IF(ISERROR(VLOOKUP($B2176,'2010 State Business Patterns'!$AN$3:$AR$55,4,FALSE)),0,VLOOKUP($B2176,'2010 State Business Patterns'!$AN$3:$AR$55,4,FALSE))</f>
        <v>0</v>
      </c>
      <c r="S2176" s="28">
        <f t="shared" si="168"/>
        <v>0</v>
      </c>
      <c r="T2176" s="28">
        <f>IF(ISERROR(GETPIVOTDATA("Sum of emp",'2010 County Business Patterns'!$J$2,"FIPS State and County Code",$A2176,"fipstate",$B2176,"fipscty",$C2176,"naics","337215")),0,GETPIVOTDATA("Sum of emp",'2010 County Business Patterns'!$J$2,"FIPS State and County Code",$A2176,"fipstate",$B2176,"fipscty",$C2176,"naics","337215"))</f>
        <v>0</v>
      </c>
      <c r="U2176" s="28">
        <f>IF(ISERROR(GETPIVOTDATA("Sum of Midpoint",'2010 County Business Patterns'!$J$2,"FIPS State and County Code",$A2176,"fipstate",$B2176,"fipscty",$C2176,"naics","337215")),0,GETPIVOTDATA("Sum of Midpoint",'2010 County Business Patterns'!$J$2,"FIPS State and County Code",$A2176,"fipstate",$B2176,"fipscty",$C2176,"naics","337215"))</f>
        <v>0</v>
      </c>
      <c r="V2176">
        <f>IF(ISERROR(VLOOKUP($B2176,'2010 State Business Patterns'!$AN$3:$AR$55,5,FALSE)),0,VLOOKUP($B2176,'2010 State Business Patterns'!$AN$3:$AR$55,5,FALSE))</f>
        <v>0.58888888888888891</v>
      </c>
      <c r="W2176" s="28">
        <f t="shared" si="169"/>
        <v>0</v>
      </c>
    </row>
    <row r="2177" spans="1:23" hidden="1">
      <c r="A2177" s="1" t="s">
        <v>5661</v>
      </c>
      <c r="B2177" s="1" t="s">
        <v>1964</v>
      </c>
      <c r="C2177" s="1" t="s">
        <v>1793</v>
      </c>
      <c r="D2177" s="1" t="s">
        <v>5662</v>
      </c>
      <c r="E2177" s="1" t="s">
        <v>2057</v>
      </c>
      <c r="F2177" s="1" t="s">
        <v>5596</v>
      </c>
      <c r="G2177" s="47">
        <f t="shared" si="165"/>
        <v>0</v>
      </c>
      <c r="H2177" s="28">
        <f>IF(ISERROR(GETPIVOTDATA("Sum of emp",'2010 County Business Patterns'!$J$2,"FIPS State and County Code",$A2177,"fipstate",$B2177,"fipscty",$C2177,"naics","337124")),0,GETPIVOTDATA("Sum of emp",'2010 County Business Patterns'!$J$2,"FIPS State and County Code",$A2177,"fipstate",$B2177,"fipscty",$C2177,"naics","337124"))</f>
        <v>0</v>
      </c>
      <c r="I2177" s="28">
        <f>IF(ISERROR(GETPIVOTDATA("Sum of Midpoint",'2010 County Business Patterns'!$J$2,"FIPS State and County Code",$A2177,"fipstate",$B2177,"fipscty",$C2177,"naics","337124")),0,GETPIVOTDATA("Sum of Midpoint",'2010 County Business Patterns'!$J$2,"FIPS State and County Code",$A2177,"fipstate",$B2177,"fipscty",$C2177,"naics","337124"))</f>
        <v>0</v>
      </c>
      <c r="J2177">
        <f>IF(ISERROR(VLOOKUP($B2177,'2010 State Business Patterns'!$AN$3:$AR$55,2,FALSE)),0,VLOOKUP($B2177,'2010 State Business Patterns'!$AN$3:$AR$55,2,FALSE))</f>
        <v>0.73040847201210291</v>
      </c>
      <c r="K2177" s="28">
        <f t="shared" si="166"/>
        <v>0</v>
      </c>
      <c r="L2177" s="28">
        <f>IF(ISERROR(GETPIVOTDATA("Sum of emp",'2010 County Business Patterns'!$J$2,"FIPS State and County Code",$A2177,"fipstate",$B2177,"fipscty",$C2177,"naics","337127")),0,GETPIVOTDATA("Sum of emp",'2010 County Business Patterns'!$J$2,"FIPS State and County Code",$A2177,"fipstate",$B2177,"fipscty",$C2177,"naics","337127"))</f>
        <v>0</v>
      </c>
      <c r="M2177" s="28">
        <f>IF(ISERROR(GETPIVOTDATA("Sum of Midpoint",'2010 County Business Patterns'!$J$2,"FIPS State and County Code",$A2177,"fipstate",$B2177,"fipscty",$C2177,"naics","337127")),0,GETPIVOTDATA("Sum of Midpoint",'2010 County Business Patterns'!$J$2,"FIPS State and County Code",$A2177,"fipstate",$B2177,"fipscty",$C2177,"naics","337127"))</f>
        <v>0</v>
      </c>
      <c r="N2177">
        <f>IF(ISERROR(VLOOKUP($B2177,'2010 State Business Patterns'!$AN$3:$AR$55,3,FALSE)),0,VLOOKUP($B2177,'2010 State Business Patterns'!$AN$3:$AR$55,3,FALSE))</f>
        <v>1.0113207547169811</v>
      </c>
      <c r="O2177" s="28">
        <f t="shared" si="167"/>
        <v>0</v>
      </c>
      <c r="P2177" s="28">
        <f>IF(ISERROR(GETPIVOTDATA("Sum of emp",'2010 County Business Patterns'!$J$2,"FIPS State and County Code",$A2177,"fipstate",$B2177,"fipscty",$C2177,"naics","337214")),0,GETPIVOTDATA("Sum of emp",'2010 County Business Patterns'!$J$2,"FIPS State and County Code",$A2177,"fipstate",$B2177,"fipscty",$C2177,"naics","337214"))</f>
        <v>0</v>
      </c>
      <c r="Q2177" s="28">
        <f>IF(ISERROR(GETPIVOTDATA("Sum of Midpoint",'2010 County Business Patterns'!$J$2,"FIPS State and County Code",$A2177,"fipstate",$B2177,"fipscty",$C2177,"naics","337214")),0,GETPIVOTDATA("Sum of Midpoint",'2010 County Business Patterns'!$J$2,"FIPS State and County Code",$A2177,"fipstate",$B2177,"fipscty",$C2177,"naics","337214"))</f>
        <v>0</v>
      </c>
      <c r="R2177">
        <f>IF(ISERROR(VLOOKUP($B2177,'2010 State Business Patterns'!$AN$3:$AR$55,4,FALSE)),0,VLOOKUP($B2177,'2010 State Business Patterns'!$AN$3:$AR$55,4,FALSE))</f>
        <v>0</v>
      </c>
      <c r="S2177" s="28">
        <f t="shared" si="168"/>
        <v>0</v>
      </c>
      <c r="T2177" s="28">
        <f>IF(ISERROR(GETPIVOTDATA("Sum of emp",'2010 County Business Patterns'!$J$2,"FIPS State and County Code",$A2177,"fipstate",$B2177,"fipscty",$C2177,"naics","337215")),0,GETPIVOTDATA("Sum of emp",'2010 County Business Patterns'!$J$2,"FIPS State and County Code",$A2177,"fipstate",$B2177,"fipscty",$C2177,"naics","337215"))</f>
        <v>0</v>
      </c>
      <c r="U2177" s="28">
        <f>IF(ISERROR(GETPIVOTDATA("Sum of Midpoint",'2010 County Business Patterns'!$J$2,"FIPS State and County Code",$A2177,"fipstate",$B2177,"fipscty",$C2177,"naics","337215")),0,GETPIVOTDATA("Sum of Midpoint",'2010 County Business Patterns'!$J$2,"FIPS State and County Code",$A2177,"fipstate",$B2177,"fipscty",$C2177,"naics","337215"))</f>
        <v>0</v>
      </c>
      <c r="V2177">
        <f>IF(ISERROR(VLOOKUP($B2177,'2010 State Business Patterns'!$AN$3:$AR$55,5,FALSE)),0,VLOOKUP($B2177,'2010 State Business Patterns'!$AN$3:$AR$55,5,FALSE))</f>
        <v>0.58888888888888891</v>
      </c>
      <c r="W2177" s="28">
        <f t="shared" si="169"/>
        <v>0</v>
      </c>
    </row>
    <row r="2178" spans="1:23" hidden="1">
      <c r="A2178" s="1" t="s">
        <v>5663</v>
      </c>
      <c r="B2178" s="1" t="s">
        <v>1964</v>
      </c>
      <c r="C2178" s="1" t="s">
        <v>1830</v>
      </c>
      <c r="D2178" s="1" t="s">
        <v>2983</v>
      </c>
      <c r="E2178" s="1" t="s">
        <v>2057</v>
      </c>
      <c r="F2178" s="1" t="s">
        <v>5596</v>
      </c>
      <c r="G2178" s="47">
        <f t="shared" si="165"/>
        <v>0</v>
      </c>
      <c r="H2178" s="28">
        <f>IF(ISERROR(GETPIVOTDATA("Sum of emp",'2010 County Business Patterns'!$J$2,"FIPS State and County Code",$A2178,"fipstate",$B2178,"fipscty",$C2178,"naics","337124")),0,GETPIVOTDATA("Sum of emp",'2010 County Business Patterns'!$J$2,"FIPS State and County Code",$A2178,"fipstate",$B2178,"fipscty",$C2178,"naics","337124"))</f>
        <v>0</v>
      </c>
      <c r="I2178" s="28">
        <f>IF(ISERROR(GETPIVOTDATA("Sum of Midpoint",'2010 County Business Patterns'!$J$2,"FIPS State and County Code",$A2178,"fipstate",$B2178,"fipscty",$C2178,"naics","337124")),0,GETPIVOTDATA("Sum of Midpoint",'2010 County Business Patterns'!$J$2,"FIPS State and County Code",$A2178,"fipstate",$B2178,"fipscty",$C2178,"naics","337124"))</f>
        <v>0</v>
      </c>
      <c r="J2178">
        <f>IF(ISERROR(VLOOKUP($B2178,'2010 State Business Patterns'!$AN$3:$AR$55,2,FALSE)),0,VLOOKUP($B2178,'2010 State Business Patterns'!$AN$3:$AR$55,2,FALSE))</f>
        <v>0.73040847201210291</v>
      </c>
      <c r="K2178" s="28">
        <f t="shared" si="166"/>
        <v>0</v>
      </c>
      <c r="L2178" s="28">
        <f>IF(ISERROR(GETPIVOTDATA("Sum of emp",'2010 County Business Patterns'!$J$2,"FIPS State and County Code",$A2178,"fipstate",$B2178,"fipscty",$C2178,"naics","337127")),0,GETPIVOTDATA("Sum of emp",'2010 County Business Patterns'!$J$2,"FIPS State and County Code",$A2178,"fipstate",$B2178,"fipscty",$C2178,"naics","337127"))</f>
        <v>0</v>
      </c>
      <c r="M2178" s="28">
        <f>IF(ISERROR(GETPIVOTDATA("Sum of Midpoint",'2010 County Business Patterns'!$J$2,"FIPS State and County Code",$A2178,"fipstate",$B2178,"fipscty",$C2178,"naics","337127")),0,GETPIVOTDATA("Sum of Midpoint",'2010 County Business Patterns'!$J$2,"FIPS State and County Code",$A2178,"fipstate",$B2178,"fipscty",$C2178,"naics","337127"))</f>
        <v>0</v>
      </c>
      <c r="N2178">
        <f>IF(ISERROR(VLOOKUP($B2178,'2010 State Business Patterns'!$AN$3:$AR$55,3,FALSE)),0,VLOOKUP($B2178,'2010 State Business Patterns'!$AN$3:$AR$55,3,FALSE))</f>
        <v>1.0113207547169811</v>
      </c>
      <c r="O2178" s="28">
        <f t="shared" si="167"/>
        <v>0</v>
      </c>
      <c r="P2178" s="28">
        <f>IF(ISERROR(GETPIVOTDATA("Sum of emp",'2010 County Business Patterns'!$J$2,"FIPS State and County Code",$A2178,"fipstate",$B2178,"fipscty",$C2178,"naics","337214")),0,GETPIVOTDATA("Sum of emp",'2010 County Business Patterns'!$J$2,"FIPS State and County Code",$A2178,"fipstate",$B2178,"fipscty",$C2178,"naics","337214"))</f>
        <v>0</v>
      </c>
      <c r="Q2178" s="28">
        <f>IF(ISERROR(GETPIVOTDATA("Sum of Midpoint",'2010 County Business Patterns'!$J$2,"FIPS State and County Code",$A2178,"fipstate",$B2178,"fipscty",$C2178,"naics","337214")),0,GETPIVOTDATA("Sum of Midpoint",'2010 County Business Patterns'!$J$2,"FIPS State and County Code",$A2178,"fipstate",$B2178,"fipscty",$C2178,"naics","337214"))</f>
        <v>0</v>
      </c>
      <c r="R2178">
        <f>IF(ISERROR(VLOOKUP($B2178,'2010 State Business Patterns'!$AN$3:$AR$55,4,FALSE)),0,VLOOKUP($B2178,'2010 State Business Patterns'!$AN$3:$AR$55,4,FALSE))</f>
        <v>0</v>
      </c>
      <c r="S2178" s="28">
        <f t="shared" si="168"/>
        <v>0</v>
      </c>
      <c r="T2178" s="28">
        <f>IF(ISERROR(GETPIVOTDATA("Sum of emp",'2010 County Business Patterns'!$J$2,"FIPS State and County Code",$A2178,"fipstate",$B2178,"fipscty",$C2178,"naics","337215")),0,GETPIVOTDATA("Sum of emp",'2010 County Business Patterns'!$J$2,"FIPS State and County Code",$A2178,"fipstate",$B2178,"fipscty",$C2178,"naics","337215"))</f>
        <v>0</v>
      </c>
      <c r="U2178" s="28">
        <f>IF(ISERROR(GETPIVOTDATA("Sum of Midpoint",'2010 County Business Patterns'!$J$2,"FIPS State and County Code",$A2178,"fipstate",$B2178,"fipscty",$C2178,"naics","337215")),0,GETPIVOTDATA("Sum of Midpoint",'2010 County Business Patterns'!$J$2,"FIPS State and County Code",$A2178,"fipstate",$B2178,"fipscty",$C2178,"naics","337215"))</f>
        <v>0</v>
      </c>
      <c r="V2178">
        <f>IF(ISERROR(VLOOKUP($B2178,'2010 State Business Patterns'!$AN$3:$AR$55,5,FALSE)),0,VLOOKUP($B2178,'2010 State Business Patterns'!$AN$3:$AR$55,5,FALSE))</f>
        <v>0.58888888888888891</v>
      </c>
      <c r="W2178" s="28">
        <f t="shared" si="169"/>
        <v>0</v>
      </c>
    </row>
    <row r="2179" spans="1:23" hidden="1">
      <c r="A2179" s="1" t="s">
        <v>5664</v>
      </c>
      <c r="B2179" s="1" t="s">
        <v>1964</v>
      </c>
      <c r="C2179" s="1" t="s">
        <v>1831</v>
      </c>
      <c r="D2179" s="1" t="s">
        <v>5665</v>
      </c>
      <c r="E2179" s="1" t="s">
        <v>2057</v>
      </c>
      <c r="F2179" s="1" t="s">
        <v>5596</v>
      </c>
      <c r="G2179" s="47">
        <f t="shared" si="165"/>
        <v>0</v>
      </c>
      <c r="H2179" s="28">
        <f>IF(ISERROR(GETPIVOTDATA("Sum of emp",'2010 County Business Patterns'!$J$2,"FIPS State and County Code",$A2179,"fipstate",$B2179,"fipscty",$C2179,"naics","337124")),0,GETPIVOTDATA("Sum of emp",'2010 County Business Patterns'!$J$2,"FIPS State and County Code",$A2179,"fipstate",$B2179,"fipscty",$C2179,"naics","337124"))</f>
        <v>0</v>
      </c>
      <c r="I2179" s="28">
        <f>IF(ISERROR(GETPIVOTDATA("Sum of Midpoint",'2010 County Business Patterns'!$J$2,"FIPS State and County Code",$A2179,"fipstate",$B2179,"fipscty",$C2179,"naics","337124")),0,GETPIVOTDATA("Sum of Midpoint",'2010 County Business Patterns'!$J$2,"FIPS State and County Code",$A2179,"fipstate",$B2179,"fipscty",$C2179,"naics","337124"))</f>
        <v>0</v>
      </c>
      <c r="J2179">
        <f>IF(ISERROR(VLOOKUP($B2179,'2010 State Business Patterns'!$AN$3:$AR$55,2,FALSE)),0,VLOOKUP($B2179,'2010 State Business Patterns'!$AN$3:$AR$55,2,FALSE))</f>
        <v>0.73040847201210291</v>
      </c>
      <c r="K2179" s="28">
        <f t="shared" si="166"/>
        <v>0</v>
      </c>
      <c r="L2179" s="28">
        <f>IF(ISERROR(GETPIVOTDATA("Sum of emp",'2010 County Business Patterns'!$J$2,"FIPS State and County Code",$A2179,"fipstate",$B2179,"fipscty",$C2179,"naics","337127")),0,GETPIVOTDATA("Sum of emp",'2010 County Business Patterns'!$J$2,"FIPS State and County Code",$A2179,"fipstate",$B2179,"fipscty",$C2179,"naics","337127"))</f>
        <v>0</v>
      </c>
      <c r="M2179" s="28">
        <f>IF(ISERROR(GETPIVOTDATA("Sum of Midpoint",'2010 County Business Patterns'!$J$2,"FIPS State and County Code",$A2179,"fipstate",$B2179,"fipscty",$C2179,"naics","337127")),0,GETPIVOTDATA("Sum of Midpoint",'2010 County Business Patterns'!$J$2,"FIPS State and County Code",$A2179,"fipstate",$B2179,"fipscty",$C2179,"naics","337127"))</f>
        <v>0</v>
      </c>
      <c r="N2179">
        <f>IF(ISERROR(VLOOKUP($B2179,'2010 State Business Patterns'!$AN$3:$AR$55,3,FALSE)),0,VLOOKUP($B2179,'2010 State Business Patterns'!$AN$3:$AR$55,3,FALSE))</f>
        <v>1.0113207547169811</v>
      </c>
      <c r="O2179" s="28">
        <f t="shared" si="167"/>
        <v>0</v>
      </c>
      <c r="P2179" s="28">
        <f>IF(ISERROR(GETPIVOTDATA("Sum of emp",'2010 County Business Patterns'!$J$2,"FIPS State and County Code",$A2179,"fipstate",$B2179,"fipscty",$C2179,"naics","337214")),0,GETPIVOTDATA("Sum of emp",'2010 County Business Patterns'!$J$2,"FIPS State and County Code",$A2179,"fipstate",$B2179,"fipscty",$C2179,"naics","337214"))</f>
        <v>0</v>
      </c>
      <c r="Q2179" s="28">
        <f>IF(ISERROR(GETPIVOTDATA("Sum of Midpoint",'2010 County Business Patterns'!$J$2,"FIPS State and County Code",$A2179,"fipstate",$B2179,"fipscty",$C2179,"naics","337214")),0,GETPIVOTDATA("Sum of Midpoint",'2010 County Business Patterns'!$J$2,"FIPS State and County Code",$A2179,"fipstate",$B2179,"fipscty",$C2179,"naics","337214"))</f>
        <v>0</v>
      </c>
      <c r="R2179">
        <f>IF(ISERROR(VLOOKUP($B2179,'2010 State Business Patterns'!$AN$3:$AR$55,4,FALSE)),0,VLOOKUP($B2179,'2010 State Business Patterns'!$AN$3:$AR$55,4,FALSE))</f>
        <v>0</v>
      </c>
      <c r="S2179" s="28">
        <f t="shared" si="168"/>
        <v>0</v>
      </c>
      <c r="T2179" s="28">
        <f>IF(ISERROR(GETPIVOTDATA("Sum of emp",'2010 County Business Patterns'!$J$2,"FIPS State and County Code",$A2179,"fipstate",$B2179,"fipscty",$C2179,"naics","337215")),0,GETPIVOTDATA("Sum of emp",'2010 County Business Patterns'!$J$2,"FIPS State and County Code",$A2179,"fipstate",$B2179,"fipscty",$C2179,"naics","337215"))</f>
        <v>0</v>
      </c>
      <c r="U2179" s="28">
        <f>IF(ISERROR(GETPIVOTDATA("Sum of Midpoint",'2010 County Business Patterns'!$J$2,"FIPS State and County Code",$A2179,"fipstate",$B2179,"fipscty",$C2179,"naics","337215")),0,GETPIVOTDATA("Sum of Midpoint",'2010 County Business Patterns'!$J$2,"FIPS State and County Code",$A2179,"fipstate",$B2179,"fipscty",$C2179,"naics","337215"))</f>
        <v>0</v>
      </c>
      <c r="V2179">
        <f>IF(ISERROR(VLOOKUP($B2179,'2010 State Business Patterns'!$AN$3:$AR$55,5,FALSE)),0,VLOOKUP($B2179,'2010 State Business Patterns'!$AN$3:$AR$55,5,FALSE))</f>
        <v>0.58888888888888891</v>
      </c>
      <c r="W2179" s="28">
        <f t="shared" si="169"/>
        <v>0</v>
      </c>
    </row>
    <row r="2180" spans="1:23" hidden="1">
      <c r="A2180" s="1" t="s">
        <v>5666</v>
      </c>
      <c r="B2180" s="1" t="s">
        <v>1964</v>
      </c>
      <c r="C2180" s="1" t="s">
        <v>1794</v>
      </c>
      <c r="D2180" s="1" t="s">
        <v>2152</v>
      </c>
      <c r="E2180" s="1" t="s">
        <v>2057</v>
      </c>
      <c r="F2180" s="1" t="s">
        <v>5596</v>
      </c>
      <c r="G2180" s="47">
        <f t="shared" si="165"/>
        <v>0</v>
      </c>
      <c r="H2180" s="28">
        <f>IF(ISERROR(GETPIVOTDATA("Sum of emp",'2010 County Business Patterns'!$J$2,"FIPS State and County Code",$A2180,"fipstate",$B2180,"fipscty",$C2180,"naics","337124")),0,GETPIVOTDATA("Sum of emp",'2010 County Business Patterns'!$J$2,"FIPS State and County Code",$A2180,"fipstate",$B2180,"fipscty",$C2180,"naics","337124"))</f>
        <v>0</v>
      </c>
      <c r="I2180" s="28">
        <f>IF(ISERROR(GETPIVOTDATA("Sum of Midpoint",'2010 County Business Patterns'!$J$2,"FIPS State and County Code",$A2180,"fipstate",$B2180,"fipscty",$C2180,"naics","337124")),0,GETPIVOTDATA("Sum of Midpoint",'2010 County Business Patterns'!$J$2,"FIPS State and County Code",$A2180,"fipstate",$B2180,"fipscty",$C2180,"naics","337124"))</f>
        <v>0</v>
      </c>
      <c r="J2180">
        <f>IF(ISERROR(VLOOKUP($B2180,'2010 State Business Patterns'!$AN$3:$AR$55,2,FALSE)),0,VLOOKUP($B2180,'2010 State Business Patterns'!$AN$3:$AR$55,2,FALSE))</f>
        <v>0.73040847201210291</v>
      </c>
      <c r="K2180" s="28">
        <f t="shared" si="166"/>
        <v>0</v>
      </c>
      <c r="L2180" s="28">
        <f>IF(ISERROR(GETPIVOTDATA("Sum of emp",'2010 County Business Patterns'!$J$2,"FIPS State and County Code",$A2180,"fipstate",$B2180,"fipscty",$C2180,"naics","337127")),0,GETPIVOTDATA("Sum of emp",'2010 County Business Patterns'!$J$2,"FIPS State and County Code",$A2180,"fipstate",$B2180,"fipscty",$C2180,"naics","337127"))</f>
        <v>0</v>
      </c>
      <c r="M2180" s="28">
        <f>IF(ISERROR(GETPIVOTDATA("Sum of Midpoint",'2010 County Business Patterns'!$J$2,"FIPS State and County Code",$A2180,"fipstate",$B2180,"fipscty",$C2180,"naics","337127")),0,GETPIVOTDATA("Sum of Midpoint",'2010 County Business Patterns'!$J$2,"FIPS State and County Code",$A2180,"fipstate",$B2180,"fipscty",$C2180,"naics","337127"))</f>
        <v>0</v>
      </c>
      <c r="N2180">
        <f>IF(ISERROR(VLOOKUP($B2180,'2010 State Business Patterns'!$AN$3:$AR$55,3,FALSE)),0,VLOOKUP($B2180,'2010 State Business Patterns'!$AN$3:$AR$55,3,FALSE))</f>
        <v>1.0113207547169811</v>
      </c>
      <c r="O2180" s="28">
        <f t="shared" si="167"/>
        <v>0</v>
      </c>
      <c r="P2180" s="28">
        <f>IF(ISERROR(GETPIVOTDATA("Sum of emp",'2010 County Business Patterns'!$J$2,"FIPS State and County Code",$A2180,"fipstate",$B2180,"fipscty",$C2180,"naics","337214")),0,GETPIVOTDATA("Sum of emp",'2010 County Business Patterns'!$J$2,"FIPS State and County Code",$A2180,"fipstate",$B2180,"fipscty",$C2180,"naics","337214"))</f>
        <v>0</v>
      </c>
      <c r="Q2180" s="28">
        <f>IF(ISERROR(GETPIVOTDATA("Sum of Midpoint",'2010 County Business Patterns'!$J$2,"FIPS State and County Code",$A2180,"fipstate",$B2180,"fipscty",$C2180,"naics","337214")),0,GETPIVOTDATA("Sum of Midpoint",'2010 County Business Patterns'!$J$2,"FIPS State and County Code",$A2180,"fipstate",$B2180,"fipscty",$C2180,"naics","337214"))</f>
        <v>0</v>
      </c>
      <c r="R2180">
        <f>IF(ISERROR(VLOOKUP($B2180,'2010 State Business Patterns'!$AN$3:$AR$55,4,FALSE)),0,VLOOKUP($B2180,'2010 State Business Patterns'!$AN$3:$AR$55,4,FALSE))</f>
        <v>0</v>
      </c>
      <c r="S2180" s="28">
        <f t="shared" si="168"/>
        <v>0</v>
      </c>
      <c r="T2180" s="28">
        <f>IF(ISERROR(GETPIVOTDATA("Sum of emp",'2010 County Business Patterns'!$J$2,"FIPS State and County Code",$A2180,"fipstate",$B2180,"fipscty",$C2180,"naics","337215")),0,GETPIVOTDATA("Sum of emp",'2010 County Business Patterns'!$J$2,"FIPS State and County Code",$A2180,"fipstate",$B2180,"fipscty",$C2180,"naics","337215"))</f>
        <v>0</v>
      </c>
      <c r="U2180" s="28">
        <f>IF(ISERROR(GETPIVOTDATA("Sum of Midpoint",'2010 County Business Patterns'!$J$2,"FIPS State and County Code",$A2180,"fipstate",$B2180,"fipscty",$C2180,"naics","337215")),0,GETPIVOTDATA("Sum of Midpoint",'2010 County Business Patterns'!$J$2,"FIPS State and County Code",$A2180,"fipstate",$B2180,"fipscty",$C2180,"naics","337215"))</f>
        <v>0</v>
      </c>
      <c r="V2180">
        <f>IF(ISERROR(VLOOKUP($B2180,'2010 State Business Patterns'!$AN$3:$AR$55,5,FALSE)),0,VLOOKUP($B2180,'2010 State Business Patterns'!$AN$3:$AR$55,5,FALSE))</f>
        <v>0.58888888888888891</v>
      </c>
      <c r="W2180" s="28">
        <f t="shared" si="169"/>
        <v>0</v>
      </c>
    </row>
    <row r="2181" spans="1:23" hidden="1">
      <c r="A2181" s="1" t="s">
        <v>5667</v>
      </c>
      <c r="B2181" s="1" t="s">
        <v>1964</v>
      </c>
      <c r="C2181" s="1" t="s">
        <v>1795</v>
      </c>
      <c r="D2181" s="1" t="s">
        <v>5668</v>
      </c>
      <c r="E2181" s="1" t="s">
        <v>2057</v>
      </c>
      <c r="F2181" s="1" t="s">
        <v>5596</v>
      </c>
      <c r="G2181" s="47">
        <f t="shared" ref="G2181:G2244" si="170">K2181+O2181+S2181+W2181</f>
        <v>0</v>
      </c>
      <c r="H2181" s="28">
        <f>IF(ISERROR(GETPIVOTDATA("Sum of emp",'2010 County Business Patterns'!$J$2,"FIPS State and County Code",$A2181,"fipstate",$B2181,"fipscty",$C2181,"naics","337124")),0,GETPIVOTDATA("Sum of emp",'2010 County Business Patterns'!$J$2,"FIPS State and County Code",$A2181,"fipstate",$B2181,"fipscty",$C2181,"naics","337124"))</f>
        <v>0</v>
      </c>
      <c r="I2181" s="28">
        <f>IF(ISERROR(GETPIVOTDATA("Sum of Midpoint",'2010 County Business Patterns'!$J$2,"FIPS State and County Code",$A2181,"fipstate",$B2181,"fipscty",$C2181,"naics","337124")),0,GETPIVOTDATA("Sum of Midpoint",'2010 County Business Patterns'!$J$2,"FIPS State and County Code",$A2181,"fipstate",$B2181,"fipscty",$C2181,"naics","337124"))</f>
        <v>0</v>
      </c>
      <c r="J2181">
        <f>IF(ISERROR(VLOOKUP($B2181,'2010 State Business Patterns'!$AN$3:$AR$55,2,FALSE)),0,VLOOKUP($B2181,'2010 State Business Patterns'!$AN$3:$AR$55,2,FALSE))</f>
        <v>0.73040847201210291</v>
      </c>
      <c r="K2181" s="28">
        <f t="shared" ref="K2181:K2244" si="171">IF(I2181=0,H2181,I2181*J2181)</f>
        <v>0</v>
      </c>
      <c r="L2181" s="28">
        <f>IF(ISERROR(GETPIVOTDATA("Sum of emp",'2010 County Business Patterns'!$J$2,"FIPS State and County Code",$A2181,"fipstate",$B2181,"fipscty",$C2181,"naics","337127")),0,GETPIVOTDATA("Sum of emp",'2010 County Business Patterns'!$J$2,"FIPS State and County Code",$A2181,"fipstate",$B2181,"fipscty",$C2181,"naics","337127"))</f>
        <v>0</v>
      </c>
      <c r="M2181" s="28">
        <f>IF(ISERROR(GETPIVOTDATA("Sum of Midpoint",'2010 County Business Patterns'!$J$2,"FIPS State and County Code",$A2181,"fipstate",$B2181,"fipscty",$C2181,"naics","337127")),0,GETPIVOTDATA("Sum of Midpoint",'2010 County Business Patterns'!$J$2,"FIPS State and County Code",$A2181,"fipstate",$B2181,"fipscty",$C2181,"naics","337127"))</f>
        <v>0</v>
      </c>
      <c r="N2181">
        <f>IF(ISERROR(VLOOKUP($B2181,'2010 State Business Patterns'!$AN$3:$AR$55,3,FALSE)),0,VLOOKUP($B2181,'2010 State Business Patterns'!$AN$3:$AR$55,3,FALSE))</f>
        <v>1.0113207547169811</v>
      </c>
      <c r="O2181" s="28">
        <f t="shared" ref="O2181:O2244" si="172">IF(M2181=0,L2181,M2181*N2181)*O$3227</f>
        <v>0</v>
      </c>
      <c r="P2181" s="28">
        <f>IF(ISERROR(GETPIVOTDATA("Sum of emp",'2010 County Business Patterns'!$J$2,"FIPS State and County Code",$A2181,"fipstate",$B2181,"fipscty",$C2181,"naics","337214")),0,GETPIVOTDATA("Sum of emp",'2010 County Business Patterns'!$J$2,"FIPS State and County Code",$A2181,"fipstate",$B2181,"fipscty",$C2181,"naics","337214"))</f>
        <v>0</v>
      </c>
      <c r="Q2181" s="28">
        <f>IF(ISERROR(GETPIVOTDATA("Sum of Midpoint",'2010 County Business Patterns'!$J$2,"FIPS State and County Code",$A2181,"fipstate",$B2181,"fipscty",$C2181,"naics","337214")),0,GETPIVOTDATA("Sum of Midpoint",'2010 County Business Patterns'!$J$2,"FIPS State and County Code",$A2181,"fipstate",$B2181,"fipscty",$C2181,"naics","337214"))</f>
        <v>0</v>
      </c>
      <c r="R2181">
        <f>IF(ISERROR(VLOOKUP($B2181,'2010 State Business Patterns'!$AN$3:$AR$55,4,FALSE)),0,VLOOKUP($B2181,'2010 State Business Patterns'!$AN$3:$AR$55,4,FALSE))</f>
        <v>0</v>
      </c>
      <c r="S2181" s="28">
        <f t="shared" ref="S2181:S2244" si="173">IF(Q2181=0,P2181,Q2181*R2181)</f>
        <v>0</v>
      </c>
      <c r="T2181" s="28">
        <f>IF(ISERROR(GETPIVOTDATA("Sum of emp",'2010 County Business Patterns'!$J$2,"FIPS State and County Code",$A2181,"fipstate",$B2181,"fipscty",$C2181,"naics","337215")),0,GETPIVOTDATA("Sum of emp",'2010 County Business Patterns'!$J$2,"FIPS State and County Code",$A2181,"fipstate",$B2181,"fipscty",$C2181,"naics","337215"))</f>
        <v>0</v>
      </c>
      <c r="U2181" s="28">
        <f>IF(ISERROR(GETPIVOTDATA("Sum of Midpoint",'2010 County Business Patterns'!$J$2,"FIPS State and County Code",$A2181,"fipstate",$B2181,"fipscty",$C2181,"naics","337215")),0,GETPIVOTDATA("Sum of Midpoint",'2010 County Business Patterns'!$J$2,"FIPS State and County Code",$A2181,"fipstate",$B2181,"fipscty",$C2181,"naics","337215"))</f>
        <v>0</v>
      </c>
      <c r="V2181">
        <f>IF(ISERROR(VLOOKUP($B2181,'2010 State Business Patterns'!$AN$3:$AR$55,5,FALSE)),0,VLOOKUP($B2181,'2010 State Business Patterns'!$AN$3:$AR$55,5,FALSE))</f>
        <v>0.58888888888888891</v>
      </c>
      <c r="W2181" s="28">
        <f t="shared" ref="W2181:W2244" si="174">IF(U2181=0,T2181,U2181*V2181)*W$3227</f>
        <v>0</v>
      </c>
    </row>
    <row r="2182" spans="1:23" hidden="1">
      <c r="A2182" s="1" t="s">
        <v>5669</v>
      </c>
      <c r="B2182" s="1" t="s">
        <v>1964</v>
      </c>
      <c r="C2182" s="1" t="s">
        <v>1796</v>
      </c>
      <c r="D2182" s="1" t="s">
        <v>2996</v>
      </c>
      <c r="E2182" s="1" t="s">
        <v>2057</v>
      </c>
      <c r="F2182" s="1" t="s">
        <v>5596</v>
      </c>
      <c r="G2182" s="47">
        <f t="shared" si="170"/>
        <v>0</v>
      </c>
      <c r="H2182" s="28">
        <f>IF(ISERROR(GETPIVOTDATA("Sum of emp",'2010 County Business Patterns'!$J$2,"FIPS State and County Code",$A2182,"fipstate",$B2182,"fipscty",$C2182,"naics","337124")),0,GETPIVOTDATA("Sum of emp",'2010 County Business Patterns'!$J$2,"FIPS State and County Code",$A2182,"fipstate",$B2182,"fipscty",$C2182,"naics","337124"))</f>
        <v>0</v>
      </c>
      <c r="I2182" s="28">
        <f>IF(ISERROR(GETPIVOTDATA("Sum of Midpoint",'2010 County Business Patterns'!$J$2,"FIPS State and County Code",$A2182,"fipstate",$B2182,"fipscty",$C2182,"naics","337124")),0,GETPIVOTDATA("Sum of Midpoint",'2010 County Business Patterns'!$J$2,"FIPS State and County Code",$A2182,"fipstate",$B2182,"fipscty",$C2182,"naics","337124"))</f>
        <v>0</v>
      </c>
      <c r="J2182">
        <f>IF(ISERROR(VLOOKUP($B2182,'2010 State Business Patterns'!$AN$3:$AR$55,2,FALSE)),0,VLOOKUP($B2182,'2010 State Business Patterns'!$AN$3:$AR$55,2,FALSE))</f>
        <v>0.73040847201210291</v>
      </c>
      <c r="K2182" s="28">
        <f t="shared" si="171"/>
        <v>0</v>
      </c>
      <c r="L2182" s="28">
        <f>IF(ISERROR(GETPIVOTDATA("Sum of emp",'2010 County Business Patterns'!$J$2,"FIPS State and County Code",$A2182,"fipstate",$B2182,"fipscty",$C2182,"naics","337127")),0,GETPIVOTDATA("Sum of emp",'2010 County Business Patterns'!$J$2,"FIPS State and County Code",$A2182,"fipstate",$B2182,"fipscty",$C2182,"naics","337127"))</f>
        <v>0</v>
      </c>
      <c r="M2182" s="28">
        <f>IF(ISERROR(GETPIVOTDATA("Sum of Midpoint",'2010 County Business Patterns'!$J$2,"FIPS State and County Code",$A2182,"fipstate",$B2182,"fipscty",$C2182,"naics","337127")),0,GETPIVOTDATA("Sum of Midpoint",'2010 County Business Patterns'!$J$2,"FIPS State and County Code",$A2182,"fipstate",$B2182,"fipscty",$C2182,"naics","337127"))</f>
        <v>0</v>
      </c>
      <c r="N2182">
        <f>IF(ISERROR(VLOOKUP($B2182,'2010 State Business Patterns'!$AN$3:$AR$55,3,FALSE)),0,VLOOKUP($B2182,'2010 State Business Patterns'!$AN$3:$AR$55,3,FALSE))</f>
        <v>1.0113207547169811</v>
      </c>
      <c r="O2182" s="28">
        <f t="shared" si="172"/>
        <v>0</v>
      </c>
      <c r="P2182" s="28">
        <f>IF(ISERROR(GETPIVOTDATA("Sum of emp",'2010 County Business Patterns'!$J$2,"FIPS State and County Code",$A2182,"fipstate",$B2182,"fipscty",$C2182,"naics","337214")),0,GETPIVOTDATA("Sum of emp",'2010 County Business Patterns'!$J$2,"FIPS State and County Code",$A2182,"fipstate",$B2182,"fipscty",$C2182,"naics","337214"))</f>
        <v>0</v>
      </c>
      <c r="Q2182" s="28">
        <f>IF(ISERROR(GETPIVOTDATA("Sum of Midpoint",'2010 County Business Patterns'!$J$2,"FIPS State and County Code",$A2182,"fipstate",$B2182,"fipscty",$C2182,"naics","337214")),0,GETPIVOTDATA("Sum of Midpoint",'2010 County Business Patterns'!$J$2,"FIPS State and County Code",$A2182,"fipstate",$B2182,"fipscty",$C2182,"naics","337214"))</f>
        <v>0</v>
      </c>
      <c r="R2182">
        <f>IF(ISERROR(VLOOKUP($B2182,'2010 State Business Patterns'!$AN$3:$AR$55,4,FALSE)),0,VLOOKUP($B2182,'2010 State Business Patterns'!$AN$3:$AR$55,4,FALSE))</f>
        <v>0</v>
      </c>
      <c r="S2182" s="28">
        <f t="shared" si="173"/>
        <v>0</v>
      </c>
      <c r="T2182" s="28">
        <f>IF(ISERROR(GETPIVOTDATA("Sum of emp",'2010 County Business Patterns'!$J$2,"FIPS State and County Code",$A2182,"fipstate",$B2182,"fipscty",$C2182,"naics","337215")),0,GETPIVOTDATA("Sum of emp",'2010 County Business Patterns'!$J$2,"FIPS State and County Code",$A2182,"fipstate",$B2182,"fipscty",$C2182,"naics","337215"))</f>
        <v>0</v>
      </c>
      <c r="U2182" s="28">
        <f>IF(ISERROR(GETPIVOTDATA("Sum of Midpoint",'2010 County Business Patterns'!$J$2,"FIPS State and County Code",$A2182,"fipstate",$B2182,"fipscty",$C2182,"naics","337215")),0,GETPIVOTDATA("Sum of Midpoint",'2010 County Business Patterns'!$J$2,"FIPS State and County Code",$A2182,"fipstate",$B2182,"fipscty",$C2182,"naics","337215"))</f>
        <v>0</v>
      </c>
      <c r="V2182">
        <f>IF(ISERROR(VLOOKUP($B2182,'2010 State Business Patterns'!$AN$3:$AR$55,5,FALSE)),0,VLOOKUP($B2182,'2010 State Business Patterns'!$AN$3:$AR$55,5,FALSE))</f>
        <v>0.58888888888888891</v>
      </c>
      <c r="W2182" s="28">
        <f t="shared" si="174"/>
        <v>0</v>
      </c>
    </row>
    <row r="2183" spans="1:23">
      <c r="A2183" s="1" t="s">
        <v>5670</v>
      </c>
      <c r="B2183" s="1" t="s">
        <v>1964</v>
      </c>
      <c r="C2183" s="1" t="s">
        <v>1797</v>
      </c>
      <c r="D2183" s="1" t="s">
        <v>5671</v>
      </c>
      <c r="E2183" s="1" t="s">
        <v>2057</v>
      </c>
      <c r="F2183" s="1" t="s">
        <v>5596</v>
      </c>
      <c r="G2183" s="47">
        <f t="shared" si="170"/>
        <v>30.339622641509433</v>
      </c>
      <c r="H2183" s="28">
        <f>IF(ISERROR(GETPIVOTDATA("Sum of emp",'2010 County Business Patterns'!$J$2,"FIPS State and County Code",$A2183,"fipstate",$B2183,"fipscty",$C2183,"naics","337124")),0,GETPIVOTDATA("Sum of emp",'2010 County Business Patterns'!$J$2,"FIPS State and County Code",$A2183,"fipstate",$B2183,"fipscty",$C2183,"naics","337124"))</f>
        <v>0</v>
      </c>
      <c r="I2183" s="28">
        <f>IF(ISERROR(GETPIVOTDATA("Sum of Midpoint",'2010 County Business Patterns'!$J$2,"FIPS State and County Code",$A2183,"fipstate",$B2183,"fipscty",$C2183,"naics","337124")),0,GETPIVOTDATA("Sum of Midpoint",'2010 County Business Patterns'!$J$2,"FIPS State and County Code",$A2183,"fipstate",$B2183,"fipscty",$C2183,"naics","337124"))</f>
        <v>0</v>
      </c>
      <c r="J2183">
        <f>IF(ISERROR(VLOOKUP($B2183,'2010 State Business Patterns'!$AN$3:$AR$55,2,FALSE)),0,VLOOKUP($B2183,'2010 State Business Patterns'!$AN$3:$AR$55,2,FALSE))</f>
        <v>0.73040847201210291</v>
      </c>
      <c r="K2183" s="28">
        <f t="shared" si="171"/>
        <v>0</v>
      </c>
      <c r="L2183" s="28">
        <f>IF(ISERROR(GETPIVOTDATA("Sum of emp",'2010 County Business Patterns'!$J$2,"FIPS State and County Code",$A2183,"fipstate",$B2183,"fipscty",$C2183,"naics","337127")),0,GETPIVOTDATA("Sum of emp",'2010 County Business Patterns'!$J$2,"FIPS State and County Code",$A2183,"fipstate",$B2183,"fipscty",$C2183,"naics","337127"))</f>
        <v>0</v>
      </c>
      <c r="M2183" s="28">
        <f>IF(ISERROR(GETPIVOTDATA("Sum of Midpoint",'2010 County Business Patterns'!$J$2,"FIPS State and County Code",$A2183,"fipstate",$B2183,"fipscty",$C2183,"naics","337127")),0,GETPIVOTDATA("Sum of Midpoint",'2010 County Business Patterns'!$J$2,"FIPS State and County Code",$A2183,"fipstate",$B2183,"fipscty",$C2183,"naics","337127"))</f>
        <v>60</v>
      </c>
      <c r="N2183">
        <f>IF(ISERROR(VLOOKUP($B2183,'2010 State Business Patterns'!$AN$3:$AR$55,3,FALSE)),0,VLOOKUP($B2183,'2010 State Business Patterns'!$AN$3:$AR$55,3,FALSE))</f>
        <v>1.0113207547169811</v>
      </c>
      <c r="O2183" s="28">
        <f t="shared" si="172"/>
        <v>30.339622641509433</v>
      </c>
      <c r="P2183" s="28">
        <f>IF(ISERROR(GETPIVOTDATA("Sum of emp",'2010 County Business Patterns'!$J$2,"FIPS State and County Code",$A2183,"fipstate",$B2183,"fipscty",$C2183,"naics","337214")),0,GETPIVOTDATA("Sum of emp",'2010 County Business Patterns'!$J$2,"FIPS State and County Code",$A2183,"fipstate",$B2183,"fipscty",$C2183,"naics","337214"))</f>
        <v>0</v>
      </c>
      <c r="Q2183" s="28">
        <f>IF(ISERROR(GETPIVOTDATA("Sum of Midpoint",'2010 County Business Patterns'!$J$2,"FIPS State and County Code",$A2183,"fipstate",$B2183,"fipscty",$C2183,"naics","337214")),0,GETPIVOTDATA("Sum of Midpoint",'2010 County Business Patterns'!$J$2,"FIPS State and County Code",$A2183,"fipstate",$B2183,"fipscty",$C2183,"naics","337214"))</f>
        <v>0</v>
      </c>
      <c r="R2183">
        <f>IF(ISERROR(VLOOKUP($B2183,'2010 State Business Patterns'!$AN$3:$AR$55,4,FALSE)),0,VLOOKUP($B2183,'2010 State Business Patterns'!$AN$3:$AR$55,4,FALSE))</f>
        <v>0</v>
      </c>
      <c r="S2183" s="28">
        <f t="shared" si="173"/>
        <v>0</v>
      </c>
      <c r="T2183" s="28">
        <f>IF(ISERROR(GETPIVOTDATA("Sum of emp",'2010 County Business Patterns'!$J$2,"FIPS State and County Code",$A2183,"fipstate",$B2183,"fipscty",$C2183,"naics","337215")),0,GETPIVOTDATA("Sum of emp",'2010 County Business Patterns'!$J$2,"FIPS State and County Code",$A2183,"fipstate",$B2183,"fipscty",$C2183,"naics","337215"))</f>
        <v>0</v>
      </c>
      <c r="U2183" s="28">
        <f>IF(ISERROR(GETPIVOTDATA("Sum of Midpoint",'2010 County Business Patterns'!$J$2,"FIPS State and County Code",$A2183,"fipstate",$B2183,"fipscty",$C2183,"naics","337215")),0,GETPIVOTDATA("Sum of Midpoint",'2010 County Business Patterns'!$J$2,"FIPS State and County Code",$A2183,"fipstate",$B2183,"fipscty",$C2183,"naics","337215"))</f>
        <v>0</v>
      </c>
      <c r="V2183">
        <f>IF(ISERROR(VLOOKUP($B2183,'2010 State Business Patterns'!$AN$3:$AR$55,5,FALSE)),0,VLOOKUP($B2183,'2010 State Business Patterns'!$AN$3:$AR$55,5,FALSE))</f>
        <v>0.58888888888888891</v>
      </c>
      <c r="W2183" s="28">
        <f t="shared" si="174"/>
        <v>0</v>
      </c>
    </row>
    <row r="2184" spans="1:23" hidden="1">
      <c r="A2184" s="1" t="s">
        <v>5672</v>
      </c>
      <c r="B2184" s="1" t="s">
        <v>1964</v>
      </c>
      <c r="C2184" s="1" t="s">
        <v>1798</v>
      </c>
      <c r="D2184" s="1" t="s">
        <v>3431</v>
      </c>
      <c r="E2184" s="1" t="s">
        <v>2057</v>
      </c>
      <c r="F2184" s="1" t="s">
        <v>5596</v>
      </c>
      <c r="G2184" s="47">
        <f t="shared" si="170"/>
        <v>0</v>
      </c>
      <c r="H2184" s="28">
        <f>IF(ISERROR(GETPIVOTDATA("Sum of emp",'2010 County Business Patterns'!$J$2,"FIPS State and County Code",$A2184,"fipstate",$B2184,"fipscty",$C2184,"naics","337124")),0,GETPIVOTDATA("Sum of emp",'2010 County Business Patterns'!$J$2,"FIPS State and County Code",$A2184,"fipstate",$B2184,"fipscty",$C2184,"naics","337124"))</f>
        <v>0</v>
      </c>
      <c r="I2184" s="28">
        <f>IF(ISERROR(GETPIVOTDATA("Sum of Midpoint",'2010 County Business Patterns'!$J$2,"FIPS State and County Code",$A2184,"fipstate",$B2184,"fipscty",$C2184,"naics","337124")),0,GETPIVOTDATA("Sum of Midpoint",'2010 County Business Patterns'!$J$2,"FIPS State and County Code",$A2184,"fipstate",$B2184,"fipscty",$C2184,"naics","337124"))</f>
        <v>0</v>
      </c>
      <c r="J2184">
        <f>IF(ISERROR(VLOOKUP($B2184,'2010 State Business Patterns'!$AN$3:$AR$55,2,FALSE)),0,VLOOKUP($B2184,'2010 State Business Patterns'!$AN$3:$AR$55,2,FALSE))</f>
        <v>0.73040847201210291</v>
      </c>
      <c r="K2184" s="28">
        <f t="shared" si="171"/>
        <v>0</v>
      </c>
      <c r="L2184" s="28">
        <f>IF(ISERROR(GETPIVOTDATA("Sum of emp",'2010 County Business Patterns'!$J$2,"FIPS State and County Code",$A2184,"fipstate",$B2184,"fipscty",$C2184,"naics","337127")),0,GETPIVOTDATA("Sum of emp",'2010 County Business Patterns'!$J$2,"FIPS State and County Code",$A2184,"fipstate",$B2184,"fipscty",$C2184,"naics","337127"))</f>
        <v>0</v>
      </c>
      <c r="M2184" s="28">
        <f>IF(ISERROR(GETPIVOTDATA("Sum of Midpoint",'2010 County Business Patterns'!$J$2,"FIPS State and County Code",$A2184,"fipstate",$B2184,"fipscty",$C2184,"naics","337127")),0,GETPIVOTDATA("Sum of Midpoint",'2010 County Business Patterns'!$J$2,"FIPS State and County Code",$A2184,"fipstate",$B2184,"fipscty",$C2184,"naics","337127"))</f>
        <v>0</v>
      </c>
      <c r="N2184">
        <f>IF(ISERROR(VLOOKUP($B2184,'2010 State Business Patterns'!$AN$3:$AR$55,3,FALSE)),0,VLOOKUP($B2184,'2010 State Business Patterns'!$AN$3:$AR$55,3,FALSE))</f>
        <v>1.0113207547169811</v>
      </c>
      <c r="O2184" s="28">
        <f t="shared" si="172"/>
        <v>0</v>
      </c>
      <c r="P2184" s="28">
        <f>IF(ISERROR(GETPIVOTDATA("Sum of emp",'2010 County Business Patterns'!$J$2,"FIPS State and County Code",$A2184,"fipstate",$B2184,"fipscty",$C2184,"naics","337214")),0,GETPIVOTDATA("Sum of emp",'2010 County Business Patterns'!$J$2,"FIPS State and County Code",$A2184,"fipstate",$B2184,"fipscty",$C2184,"naics","337214"))</f>
        <v>0</v>
      </c>
      <c r="Q2184" s="28">
        <f>IF(ISERROR(GETPIVOTDATA("Sum of Midpoint",'2010 County Business Patterns'!$J$2,"FIPS State and County Code",$A2184,"fipstate",$B2184,"fipscty",$C2184,"naics","337214")),0,GETPIVOTDATA("Sum of Midpoint",'2010 County Business Patterns'!$J$2,"FIPS State and County Code",$A2184,"fipstate",$B2184,"fipscty",$C2184,"naics","337214"))</f>
        <v>0</v>
      </c>
      <c r="R2184">
        <f>IF(ISERROR(VLOOKUP($B2184,'2010 State Business Patterns'!$AN$3:$AR$55,4,FALSE)),0,VLOOKUP($B2184,'2010 State Business Patterns'!$AN$3:$AR$55,4,FALSE))</f>
        <v>0</v>
      </c>
      <c r="S2184" s="28">
        <f t="shared" si="173"/>
        <v>0</v>
      </c>
      <c r="T2184" s="28">
        <f>IF(ISERROR(GETPIVOTDATA("Sum of emp",'2010 County Business Patterns'!$J$2,"FIPS State and County Code",$A2184,"fipstate",$B2184,"fipscty",$C2184,"naics","337215")),0,GETPIVOTDATA("Sum of emp",'2010 County Business Patterns'!$J$2,"FIPS State and County Code",$A2184,"fipstate",$B2184,"fipscty",$C2184,"naics","337215"))</f>
        <v>0</v>
      </c>
      <c r="U2184" s="28">
        <f>IF(ISERROR(GETPIVOTDATA("Sum of Midpoint",'2010 County Business Patterns'!$J$2,"FIPS State and County Code",$A2184,"fipstate",$B2184,"fipscty",$C2184,"naics","337215")),0,GETPIVOTDATA("Sum of Midpoint",'2010 County Business Patterns'!$J$2,"FIPS State and County Code",$A2184,"fipstate",$B2184,"fipscty",$C2184,"naics","337215"))</f>
        <v>0</v>
      </c>
      <c r="V2184">
        <f>IF(ISERROR(VLOOKUP($B2184,'2010 State Business Patterns'!$AN$3:$AR$55,5,FALSE)),0,VLOOKUP($B2184,'2010 State Business Patterns'!$AN$3:$AR$55,5,FALSE))</f>
        <v>0.58888888888888891</v>
      </c>
      <c r="W2184" s="28">
        <f t="shared" si="174"/>
        <v>0</v>
      </c>
    </row>
    <row r="2185" spans="1:23" hidden="1">
      <c r="A2185" s="1" t="s">
        <v>5673</v>
      </c>
      <c r="B2185" s="1" t="s">
        <v>1964</v>
      </c>
      <c r="C2185" s="1" t="s">
        <v>1865</v>
      </c>
      <c r="D2185" s="1" t="s">
        <v>5674</v>
      </c>
      <c r="E2185" s="1" t="s">
        <v>2057</v>
      </c>
      <c r="F2185" s="1" t="s">
        <v>5596</v>
      </c>
      <c r="G2185" s="47">
        <f t="shared" si="170"/>
        <v>0</v>
      </c>
      <c r="H2185" s="28">
        <f>IF(ISERROR(GETPIVOTDATA("Sum of emp",'2010 County Business Patterns'!$J$2,"FIPS State and County Code",$A2185,"fipstate",$B2185,"fipscty",$C2185,"naics","337124")),0,GETPIVOTDATA("Sum of emp",'2010 County Business Patterns'!$J$2,"FIPS State and County Code",$A2185,"fipstate",$B2185,"fipscty",$C2185,"naics","337124"))</f>
        <v>0</v>
      </c>
      <c r="I2185" s="28">
        <f>IF(ISERROR(GETPIVOTDATA("Sum of Midpoint",'2010 County Business Patterns'!$J$2,"FIPS State and County Code",$A2185,"fipstate",$B2185,"fipscty",$C2185,"naics","337124")),0,GETPIVOTDATA("Sum of Midpoint",'2010 County Business Patterns'!$J$2,"FIPS State and County Code",$A2185,"fipstate",$B2185,"fipscty",$C2185,"naics","337124"))</f>
        <v>0</v>
      </c>
      <c r="J2185">
        <f>IF(ISERROR(VLOOKUP($B2185,'2010 State Business Patterns'!$AN$3:$AR$55,2,FALSE)),0,VLOOKUP($B2185,'2010 State Business Patterns'!$AN$3:$AR$55,2,FALSE))</f>
        <v>0.73040847201210291</v>
      </c>
      <c r="K2185" s="28">
        <f t="shared" si="171"/>
        <v>0</v>
      </c>
      <c r="L2185" s="28">
        <f>IF(ISERROR(GETPIVOTDATA("Sum of emp",'2010 County Business Patterns'!$J$2,"FIPS State and County Code",$A2185,"fipstate",$B2185,"fipscty",$C2185,"naics","337127")),0,GETPIVOTDATA("Sum of emp",'2010 County Business Patterns'!$J$2,"FIPS State and County Code",$A2185,"fipstate",$B2185,"fipscty",$C2185,"naics","337127"))</f>
        <v>0</v>
      </c>
      <c r="M2185" s="28">
        <f>IF(ISERROR(GETPIVOTDATA("Sum of Midpoint",'2010 County Business Patterns'!$J$2,"FIPS State and County Code",$A2185,"fipstate",$B2185,"fipscty",$C2185,"naics","337127")),0,GETPIVOTDATA("Sum of Midpoint",'2010 County Business Patterns'!$J$2,"FIPS State and County Code",$A2185,"fipstate",$B2185,"fipscty",$C2185,"naics","337127"))</f>
        <v>0</v>
      </c>
      <c r="N2185">
        <f>IF(ISERROR(VLOOKUP($B2185,'2010 State Business Patterns'!$AN$3:$AR$55,3,FALSE)),0,VLOOKUP($B2185,'2010 State Business Patterns'!$AN$3:$AR$55,3,FALSE))</f>
        <v>1.0113207547169811</v>
      </c>
      <c r="O2185" s="28">
        <f t="shared" si="172"/>
        <v>0</v>
      </c>
      <c r="P2185" s="28">
        <f>IF(ISERROR(GETPIVOTDATA("Sum of emp",'2010 County Business Patterns'!$J$2,"FIPS State and County Code",$A2185,"fipstate",$B2185,"fipscty",$C2185,"naics","337214")),0,GETPIVOTDATA("Sum of emp",'2010 County Business Patterns'!$J$2,"FIPS State and County Code",$A2185,"fipstate",$B2185,"fipscty",$C2185,"naics","337214"))</f>
        <v>0</v>
      </c>
      <c r="Q2185" s="28">
        <f>IF(ISERROR(GETPIVOTDATA("Sum of Midpoint",'2010 County Business Patterns'!$J$2,"FIPS State and County Code",$A2185,"fipstate",$B2185,"fipscty",$C2185,"naics","337214")),0,GETPIVOTDATA("Sum of Midpoint",'2010 County Business Patterns'!$J$2,"FIPS State and County Code",$A2185,"fipstate",$B2185,"fipscty",$C2185,"naics","337214"))</f>
        <v>0</v>
      </c>
      <c r="R2185">
        <f>IF(ISERROR(VLOOKUP($B2185,'2010 State Business Patterns'!$AN$3:$AR$55,4,FALSE)),0,VLOOKUP($B2185,'2010 State Business Patterns'!$AN$3:$AR$55,4,FALSE))</f>
        <v>0</v>
      </c>
      <c r="S2185" s="28">
        <f t="shared" si="173"/>
        <v>0</v>
      </c>
      <c r="T2185" s="28">
        <f>IF(ISERROR(GETPIVOTDATA("Sum of emp",'2010 County Business Patterns'!$J$2,"FIPS State and County Code",$A2185,"fipstate",$B2185,"fipscty",$C2185,"naics","337215")),0,GETPIVOTDATA("Sum of emp",'2010 County Business Patterns'!$J$2,"FIPS State and County Code",$A2185,"fipstate",$B2185,"fipscty",$C2185,"naics","337215"))</f>
        <v>0</v>
      </c>
      <c r="U2185" s="28">
        <f>IF(ISERROR(GETPIVOTDATA("Sum of Midpoint",'2010 County Business Patterns'!$J$2,"FIPS State and County Code",$A2185,"fipstate",$B2185,"fipscty",$C2185,"naics","337215")),0,GETPIVOTDATA("Sum of Midpoint",'2010 County Business Patterns'!$J$2,"FIPS State and County Code",$A2185,"fipstate",$B2185,"fipscty",$C2185,"naics","337215"))</f>
        <v>0</v>
      </c>
      <c r="V2185">
        <f>IF(ISERROR(VLOOKUP($B2185,'2010 State Business Patterns'!$AN$3:$AR$55,5,FALSE)),0,VLOOKUP($B2185,'2010 State Business Patterns'!$AN$3:$AR$55,5,FALSE))</f>
        <v>0.58888888888888891</v>
      </c>
      <c r="W2185" s="28">
        <f t="shared" si="174"/>
        <v>0</v>
      </c>
    </row>
    <row r="2186" spans="1:23" hidden="1">
      <c r="A2186" s="1" t="s">
        <v>5675</v>
      </c>
      <c r="B2186" s="1" t="s">
        <v>1964</v>
      </c>
      <c r="C2186" s="1" t="s">
        <v>1832</v>
      </c>
      <c r="D2186" s="1" t="s">
        <v>5676</v>
      </c>
      <c r="E2186" s="1" t="s">
        <v>2057</v>
      </c>
      <c r="F2186" s="1" t="s">
        <v>5596</v>
      </c>
      <c r="G2186" s="47">
        <f t="shared" si="170"/>
        <v>0</v>
      </c>
      <c r="H2186" s="28">
        <f>IF(ISERROR(GETPIVOTDATA("Sum of emp",'2010 County Business Patterns'!$J$2,"FIPS State and County Code",$A2186,"fipstate",$B2186,"fipscty",$C2186,"naics","337124")),0,GETPIVOTDATA("Sum of emp",'2010 County Business Patterns'!$J$2,"FIPS State and County Code",$A2186,"fipstate",$B2186,"fipscty",$C2186,"naics","337124"))</f>
        <v>0</v>
      </c>
      <c r="I2186" s="28">
        <f>IF(ISERROR(GETPIVOTDATA("Sum of Midpoint",'2010 County Business Patterns'!$J$2,"FIPS State and County Code",$A2186,"fipstate",$B2186,"fipscty",$C2186,"naics","337124")),0,GETPIVOTDATA("Sum of Midpoint",'2010 County Business Patterns'!$J$2,"FIPS State and County Code",$A2186,"fipstate",$B2186,"fipscty",$C2186,"naics","337124"))</f>
        <v>0</v>
      </c>
      <c r="J2186">
        <f>IF(ISERROR(VLOOKUP($B2186,'2010 State Business Patterns'!$AN$3:$AR$55,2,FALSE)),0,VLOOKUP($B2186,'2010 State Business Patterns'!$AN$3:$AR$55,2,FALSE))</f>
        <v>0.73040847201210291</v>
      </c>
      <c r="K2186" s="28">
        <f t="shared" si="171"/>
        <v>0</v>
      </c>
      <c r="L2186" s="28">
        <f>IF(ISERROR(GETPIVOTDATA("Sum of emp",'2010 County Business Patterns'!$J$2,"FIPS State and County Code",$A2186,"fipstate",$B2186,"fipscty",$C2186,"naics","337127")),0,GETPIVOTDATA("Sum of emp",'2010 County Business Patterns'!$J$2,"FIPS State and County Code",$A2186,"fipstate",$B2186,"fipscty",$C2186,"naics","337127"))</f>
        <v>0</v>
      </c>
      <c r="M2186" s="28">
        <f>IF(ISERROR(GETPIVOTDATA("Sum of Midpoint",'2010 County Business Patterns'!$J$2,"FIPS State and County Code",$A2186,"fipstate",$B2186,"fipscty",$C2186,"naics","337127")),0,GETPIVOTDATA("Sum of Midpoint",'2010 County Business Patterns'!$J$2,"FIPS State and County Code",$A2186,"fipstate",$B2186,"fipscty",$C2186,"naics","337127"))</f>
        <v>0</v>
      </c>
      <c r="N2186">
        <f>IF(ISERROR(VLOOKUP($B2186,'2010 State Business Patterns'!$AN$3:$AR$55,3,FALSE)),0,VLOOKUP($B2186,'2010 State Business Patterns'!$AN$3:$AR$55,3,FALSE))</f>
        <v>1.0113207547169811</v>
      </c>
      <c r="O2186" s="28">
        <f t="shared" si="172"/>
        <v>0</v>
      </c>
      <c r="P2186" s="28">
        <f>IF(ISERROR(GETPIVOTDATA("Sum of emp",'2010 County Business Patterns'!$J$2,"FIPS State and County Code",$A2186,"fipstate",$B2186,"fipscty",$C2186,"naics","337214")),0,GETPIVOTDATA("Sum of emp",'2010 County Business Patterns'!$J$2,"FIPS State and County Code",$A2186,"fipstate",$B2186,"fipscty",$C2186,"naics","337214"))</f>
        <v>0</v>
      </c>
      <c r="Q2186" s="28">
        <f>IF(ISERROR(GETPIVOTDATA("Sum of Midpoint",'2010 County Business Patterns'!$J$2,"FIPS State and County Code",$A2186,"fipstate",$B2186,"fipscty",$C2186,"naics","337214")),0,GETPIVOTDATA("Sum of Midpoint",'2010 County Business Patterns'!$J$2,"FIPS State and County Code",$A2186,"fipstate",$B2186,"fipscty",$C2186,"naics","337214"))</f>
        <v>0</v>
      </c>
      <c r="R2186">
        <f>IF(ISERROR(VLOOKUP($B2186,'2010 State Business Patterns'!$AN$3:$AR$55,4,FALSE)),0,VLOOKUP($B2186,'2010 State Business Patterns'!$AN$3:$AR$55,4,FALSE))</f>
        <v>0</v>
      </c>
      <c r="S2186" s="28">
        <f t="shared" si="173"/>
        <v>0</v>
      </c>
      <c r="T2186" s="28">
        <f>IF(ISERROR(GETPIVOTDATA("Sum of emp",'2010 County Business Patterns'!$J$2,"FIPS State and County Code",$A2186,"fipstate",$B2186,"fipscty",$C2186,"naics","337215")),0,GETPIVOTDATA("Sum of emp",'2010 County Business Patterns'!$J$2,"FIPS State and County Code",$A2186,"fipstate",$B2186,"fipscty",$C2186,"naics","337215"))</f>
        <v>0</v>
      </c>
      <c r="U2186" s="28">
        <f>IF(ISERROR(GETPIVOTDATA("Sum of Midpoint",'2010 County Business Patterns'!$J$2,"FIPS State and County Code",$A2186,"fipstate",$B2186,"fipscty",$C2186,"naics","337215")),0,GETPIVOTDATA("Sum of Midpoint",'2010 County Business Patterns'!$J$2,"FIPS State and County Code",$A2186,"fipstate",$B2186,"fipscty",$C2186,"naics","337215"))</f>
        <v>0</v>
      </c>
      <c r="V2186">
        <f>IF(ISERROR(VLOOKUP($B2186,'2010 State Business Patterns'!$AN$3:$AR$55,5,FALSE)),0,VLOOKUP($B2186,'2010 State Business Patterns'!$AN$3:$AR$55,5,FALSE))</f>
        <v>0.58888888888888891</v>
      </c>
      <c r="W2186" s="28">
        <f t="shared" si="174"/>
        <v>0</v>
      </c>
    </row>
    <row r="2187" spans="1:23">
      <c r="A2187" s="1" t="s">
        <v>5677</v>
      </c>
      <c r="B2187" s="1" t="s">
        <v>1964</v>
      </c>
      <c r="C2187" s="1" t="s">
        <v>1799</v>
      </c>
      <c r="D2187" s="1" t="s">
        <v>5678</v>
      </c>
      <c r="E2187" s="1" t="s">
        <v>2057</v>
      </c>
      <c r="F2187" s="1" t="s">
        <v>5596</v>
      </c>
      <c r="G2187" s="47">
        <f t="shared" si="170"/>
        <v>113.46131742452354</v>
      </c>
      <c r="H2187" s="28">
        <f>IF(ISERROR(GETPIVOTDATA("Sum of emp",'2010 County Business Patterns'!$J$2,"FIPS State and County Code",$A2187,"fipstate",$B2187,"fipscty",$C2187,"naics","337124")),0,GETPIVOTDATA("Sum of emp",'2010 County Business Patterns'!$J$2,"FIPS State and County Code",$A2187,"fipstate",$B2187,"fipscty",$C2187,"naics","337124"))</f>
        <v>0</v>
      </c>
      <c r="I2187" s="28">
        <f>IF(ISERROR(GETPIVOTDATA("Sum of Midpoint",'2010 County Business Patterns'!$J$2,"FIPS State and County Code",$A2187,"fipstate",$B2187,"fipscty",$C2187,"naics","337124")),0,GETPIVOTDATA("Sum of Midpoint",'2010 County Business Patterns'!$J$2,"FIPS State and County Code",$A2187,"fipstate",$B2187,"fipscty",$C2187,"naics","337124"))</f>
        <v>10</v>
      </c>
      <c r="J2187">
        <f>IF(ISERROR(VLOOKUP($B2187,'2010 State Business Patterns'!$AN$3:$AR$55,2,FALSE)),0,VLOOKUP($B2187,'2010 State Business Patterns'!$AN$3:$AR$55,2,FALSE))</f>
        <v>0.73040847201210291</v>
      </c>
      <c r="K2187" s="28">
        <f t="shared" si="171"/>
        <v>7.3040847201210291</v>
      </c>
      <c r="L2187" s="28">
        <f>IF(ISERROR(GETPIVOTDATA("Sum of emp",'2010 County Business Patterns'!$J$2,"FIPS State and County Code",$A2187,"fipstate",$B2187,"fipscty",$C2187,"naics","337127")),0,GETPIVOTDATA("Sum of emp",'2010 County Business Patterns'!$J$2,"FIPS State and County Code",$A2187,"fipstate",$B2187,"fipscty",$C2187,"naics","337127"))</f>
        <v>0</v>
      </c>
      <c r="M2187" s="28">
        <f>IF(ISERROR(GETPIVOTDATA("Sum of Midpoint",'2010 County Business Patterns'!$J$2,"FIPS State and County Code",$A2187,"fipstate",$B2187,"fipscty",$C2187,"naics","337127")),0,GETPIVOTDATA("Sum of Midpoint",'2010 County Business Patterns'!$J$2,"FIPS State and County Code",$A2187,"fipstate",$B2187,"fipscty",$C2187,"naics","337127"))</f>
        <v>175</v>
      </c>
      <c r="N2187">
        <f>IF(ISERROR(VLOOKUP($B2187,'2010 State Business Patterns'!$AN$3:$AR$55,3,FALSE)),0,VLOOKUP($B2187,'2010 State Business Patterns'!$AN$3:$AR$55,3,FALSE))</f>
        <v>1.0113207547169811</v>
      </c>
      <c r="O2187" s="28">
        <f t="shared" si="172"/>
        <v>88.490566037735846</v>
      </c>
      <c r="P2187" s="28">
        <f>IF(ISERROR(GETPIVOTDATA("Sum of emp",'2010 County Business Patterns'!$J$2,"FIPS State and County Code",$A2187,"fipstate",$B2187,"fipscty",$C2187,"naics","337214")),0,GETPIVOTDATA("Sum of emp",'2010 County Business Patterns'!$J$2,"FIPS State and County Code",$A2187,"fipstate",$B2187,"fipscty",$C2187,"naics","337214"))</f>
        <v>0</v>
      </c>
      <c r="Q2187" s="28">
        <f>IF(ISERROR(GETPIVOTDATA("Sum of Midpoint",'2010 County Business Patterns'!$J$2,"FIPS State and County Code",$A2187,"fipstate",$B2187,"fipscty",$C2187,"naics","337214")),0,GETPIVOTDATA("Sum of Midpoint",'2010 County Business Patterns'!$J$2,"FIPS State and County Code",$A2187,"fipstate",$B2187,"fipscty",$C2187,"naics","337214"))</f>
        <v>0</v>
      </c>
      <c r="R2187">
        <f>IF(ISERROR(VLOOKUP($B2187,'2010 State Business Patterns'!$AN$3:$AR$55,4,FALSE)),0,VLOOKUP($B2187,'2010 State Business Patterns'!$AN$3:$AR$55,4,FALSE))</f>
        <v>0</v>
      </c>
      <c r="S2187" s="28">
        <f t="shared" si="173"/>
        <v>0</v>
      </c>
      <c r="T2187" s="28">
        <f>IF(ISERROR(GETPIVOTDATA("Sum of emp",'2010 County Business Patterns'!$J$2,"FIPS State and County Code",$A2187,"fipstate",$B2187,"fipscty",$C2187,"naics","337215")),0,GETPIVOTDATA("Sum of emp",'2010 County Business Patterns'!$J$2,"FIPS State and County Code",$A2187,"fipstate",$B2187,"fipscty",$C2187,"naics","337215"))</f>
        <v>0</v>
      </c>
      <c r="U2187" s="28">
        <f>IF(ISERROR(GETPIVOTDATA("Sum of Midpoint",'2010 County Business Patterns'!$J$2,"FIPS State and County Code",$A2187,"fipstate",$B2187,"fipscty",$C2187,"naics","337215")),0,GETPIVOTDATA("Sum of Midpoint",'2010 County Business Patterns'!$J$2,"FIPS State and County Code",$A2187,"fipstate",$B2187,"fipscty",$C2187,"naics","337215"))</f>
        <v>60</v>
      </c>
      <c r="V2187">
        <f>IF(ISERROR(VLOOKUP($B2187,'2010 State Business Patterns'!$AN$3:$AR$55,5,FALSE)),0,VLOOKUP($B2187,'2010 State Business Patterns'!$AN$3:$AR$55,5,FALSE))</f>
        <v>0.58888888888888891</v>
      </c>
      <c r="W2187" s="28">
        <f t="shared" si="174"/>
        <v>17.666666666666668</v>
      </c>
    </row>
    <row r="2188" spans="1:23" hidden="1">
      <c r="A2188" s="1" t="s">
        <v>5679</v>
      </c>
      <c r="B2188" s="1" t="s">
        <v>1964</v>
      </c>
      <c r="C2188" s="1" t="s">
        <v>1853</v>
      </c>
      <c r="D2188" s="1" t="s">
        <v>5680</v>
      </c>
      <c r="E2188" s="1" t="s">
        <v>2057</v>
      </c>
      <c r="F2188" s="1" t="s">
        <v>5596</v>
      </c>
      <c r="G2188" s="47">
        <f t="shared" si="170"/>
        <v>0</v>
      </c>
      <c r="H2188" s="28">
        <f>IF(ISERROR(GETPIVOTDATA("Sum of emp",'2010 County Business Patterns'!$J$2,"FIPS State and County Code",$A2188,"fipstate",$B2188,"fipscty",$C2188,"naics","337124")),0,GETPIVOTDATA("Sum of emp",'2010 County Business Patterns'!$J$2,"FIPS State and County Code",$A2188,"fipstate",$B2188,"fipscty",$C2188,"naics","337124"))</f>
        <v>0</v>
      </c>
      <c r="I2188" s="28">
        <f>IF(ISERROR(GETPIVOTDATA("Sum of Midpoint",'2010 County Business Patterns'!$J$2,"FIPS State and County Code",$A2188,"fipstate",$B2188,"fipscty",$C2188,"naics","337124")),0,GETPIVOTDATA("Sum of Midpoint",'2010 County Business Patterns'!$J$2,"FIPS State and County Code",$A2188,"fipstate",$B2188,"fipscty",$C2188,"naics","337124"))</f>
        <v>0</v>
      </c>
      <c r="J2188">
        <f>IF(ISERROR(VLOOKUP($B2188,'2010 State Business Patterns'!$AN$3:$AR$55,2,FALSE)),0,VLOOKUP($B2188,'2010 State Business Patterns'!$AN$3:$AR$55,2,FALSE))</f>
        <v>0.73040847201210291</v>
      </c>
      <c r="K2188" s="28">
        <f t="shared" si="171"/>
        <v>0</v>
      </c>
      <c r="L2188" s="28">
        <f>IF(ISERROR(GETPIVOTDATA("Sum of emp",'2010 County Business Patterns'!$J$2,"FIPS State and County Code",$A2188,"fipstate",$B2188,"fipscty",$C2188,"naics","337127")),0,GETPIVOTDATA("Sum of emp",'2010 County Business Patterns'!$J$2,"FIPS State and County Code",$A2188,"fipstate",$B2188,"fipscty",$C2188,"naics","337127"))</f>
        <v>0</v>
      </c>
      <c r="M2188" s="28">
        <f>IF(ISERROR(GETPIVOTDATA("Sum of Midpoint",'2010 County Business Patterns'!$J$2,"FIPS State and County Code",$A2188,"fipstate",$B2188,"fipscty",$C2188,"naics","337127")),0,GETPIVOTDATA("Sum of Midpoint",'2010 County Business Patterns'!$J$2,"FIPS State and County Code",$A2188,"fipstate",$B2188,"fipscty",$C2188,"naics","337127"))</f>
        <v>0</v>
      </c>
      <c r="N2188">
        <f>IF(ISERROR(VLOOKUP($B2188,'2010 State Business Patterns'!$AN$3:$AR$55,3,FALSE)),0,VLOOKUP($B2188,'2010 State Business Patterns'!$AN$3:$AR$55,3,FALSE))</f>
        <v>1.0113207547169811</v>
      </c>
      <c r="O2188" s="28">
        <f t="shared" si="172"/>
        <v>0</v>
      </c>
      <c r="P2188" s="28">
        <f>IF(ISERROR(GETPIVOTDATA("Sum of emp",'2010 County Business Patterns'!$J$2,"FIPS State and County Code",$A2188,"fipstate",$B2188,"fipscty",$C2188,"naics","337214")),0,GETPIVOTDATA("Sum of emp",'2010 County Business Patterns'!$J$2,"FIPS State and County Code",$A2188,"fipstate",$B2188,"fipscty",$C2188,"naics","337214"))</f>
        <v>0</v>
      </c>
      <c r="Q2188" s="28">
        <f>IF(ISERROR(GETPIVOTDATA("Sum of Midpoint",'2010 County Business Patterns'!$J$2,"FIPS State and County Code",$A2188,"fipstate",$B2188,"fipscty",$C2188,"naics","337214")),0,GETPIVOTDATA("Sum of Midpoint",'2010 County Business Patterns'!$J$2,"FIPS State and County Code",$A2188,"fipstate",$B2188,"fipscty",$C2188,"naics","337214"))</f>
        <v>0</v>
      </c>
      <c r="R2188">
        <f>IF(ISERROR(VLOOKUP($B2188,'2010 State Business Patterns'!$AN$3:$AR$55,4,FALSE)),0,VLOOKUP($B2188,'2010 State Business Patterns'!$AN$3:$AR$55,4,FALSE))</f>
        <v>0</v>
      </c>
      <c r="S2188" s="28">
        <f t="shared" si="173"/>
        <v>0</v>
      </c>
      <c r="T2188" s="28">
        <f>IF(ISERROR(GETPIVOTDATA("Sum of emp",'2010 County Business Patterns'!$J$2,"FIPS State and County Code",$A2188,"fipstate",$B2188,"fipscty",$C2188,"naics","337215")),0,GETPIVOTDATA("Sum of emp",'2010 County Business Patterns'!$J$2,"FIPS State and County Code",$A2188,"fipstate",$B2188,"fipscty",$C2188,"naics","337215"))</f>
        <v>0</v>
      </c>
      <c r="U2188" s="28">
        <f>IF(ISERROR(GETPIVOTDATA("Sum of Midpoint",'2010 County Business Patterns'!$J$2,"FIPS State and County Code",$A2188,"fipstate",$B2188,"fipscty",$C2188,"naics","337215")),0,GETPIVOTDATA("Sum of Midpoint",'2010 County Business Patterns'!$J$2,"FIPS State and County Code",$A2188,"fipstate",$B2188,"fipscty",$C2188,"naics","337215"))</f>
        <v>0</v>
      </c>
      <c r="V2188">
        <f>IF(ISERROR(VLOOKUP($B2188,'2010 State Business Patterns'!$AN$3:$AR$55,5,FALSE)),0,VLOOKUP($B2188,'2010 State Business Patterns'!$AN$3:$AR$55,5,FALSE))</f>
        <v>0.58888888888888891</v>
      </c>
      <c r="W2188" s="28">
        <f t="shared" si="174"/>
        <v>0</v>
      </c>
    </row>
    <row r="2189" spans="1:23" hidden="1">
      <c r="A2189" s="1" t="s">
        <v>5681</v>
      </c>
      <c r="B2189" s="1" t="s">
        <v>1964</v>
      </c>
      <c r="C2189" s="1" t="s">
        <v>1800</v>
      </c>
      <c r="D2189" s="1" t="s">
        <v>3743</v>
      </c>
      <c r="E2189" s="1" t="s">
        <v>2057</v>
      </c>
      <c r="F2189" s="1" t="s">
        <v>5596</v>
      </c>
      <c r="G2189" s="47">
        <f t="shared" si="170"/>
        <v>0</v>
      </c>
      <c r="H2189" s="28">
        <f>IF(ISERROR(GETPIVOTDATA("Sum of emp",'2010 County Business Patterns'!$J$2,"FIPS State and County Code",$A2189,"fipstate",$B2189,"fipscty",$C2189,"naics","337124")),0,GETPIVOTDATA("Sum of emp",'2010 County Business Patterns'!$J$2,"FIPS State and County Code",$A2189,"fipstate",$B2189,"fipscty",$C2189,"naics","337124"))</f>
        <v>0</v>
      </c>
      <c r="I2189" s="28">
        <f>IF(ISERROR(GETPIVOTDATA("Sum of Midpoint",'2010 County Business Patterns'!$J$2,"FIPS State and County Code",$A2189,"fipstate",$B2189,"fipscty",$C2189,"naics","337124")),0,GETPIVOTDATA("Sum of Midpoint",'2010 County Business Patterns'!$J$2,"FIPS State and County Code",$A2189,"fipstate",$B2189,"fipscty",$C2189,"naics","337124"))</f>
        <v>0</v>
      </c>
      <c r="J2189">
        <f>IF(ISERROR(VLOOKUP($B2189,'2010 State Business Patterns'!$AN$3:$AR$55,2,FALSE)),0,VLOOKUP($B2189,'2010 State Business Patterns'!$AN$3:$AR$55,2,FALSE))</f>
        <v>0.73040847201210291</v>
      </c>
      <c r="K2189" s="28">
        <f t="shared" si="171"/>
        <v>0</v>
      </c>
      <c r="L2189" s="28">
        <f>IF(ISERROR(GETPIVOTDATA("Sum of emp",'2010 County Business Patterns'!$J$2,"FIPS State and County Code",$A2189,"fipstate",$B2189,"fipscty",$C2189,"naics","337127")),0,GETPIVOTDATA("Sum of emp",'2010 County Business Patterns'!$J$2,"FIPS State and County Code",$A2189,"fipstate",$B2189,"fipscty",$C2189,"naics","337127"))</f>
        <v>0</v>
      </c>
      <c r="M2189" s="28">
        <f>IF(ISERROR(GETPIVOTDATA("Sum of Midpoint",'2010 County Business Patterns'!$J$2,"FIPS State and County Code",$A2189,"fipstate",$B2189,"fipscty",$C2189,"naics","337127")),0,GETPIVOTDATA("Sum of Midpoint",'2010 County Business Patterns'!$J$2,"FIPS State and County Code",$A2189,"fipstate",$B2189,"fipscty",$C2189,"naics","337127"))</f>
        <v>0</v>
      </c>
      <c r="N2189">
        <f>IF(ISERROR(VLOOKUP($B2189,'2010 State Business Patterns'!$AN$3:$AR$55,3,FALSE)),0,VLOOKUP($B2189,'2010 State Business Patterns'!$AN$3:$AR$55,3,FALSE))</f>
        <v>1.0113207547169811</v>
      </c>
      <c r="O2189" s="28">
        <f t="shared" si="172"/>
        <v>0</v>
      </c>
      <c r="P2189" s="28">
        <f>IF(ISERROR(GETPIVOTDATA("Sum of emp",'2010 County Business Patterns'!$J$2,"FIPS State and County Code",$A2189,"fipstate",$B2189,"fipscty",$C2189,"naics","337214")),0,GETPIVOTDATA("Sum of emp",'2010 County Business Patterns'!$J$2,"FIPS State and County Code",$A2189,"fipstate",$B2189,"fipscty",$C2189,"naics","337214"))</f>
        <v>0</v>
      </c>
      <c r="Q2189" s="28">
        <f>IF(ISERROR(GETPIVOTDATA("Sum of Midpoint",'2010 County Business Patterns'!$J$2,"FIPS State and County Code",$A2189,"fipstate",$B2189,"fipscty",$C2189,"naics","337214")),0,GETPIVOTDATA("Sum of Midpoint",'2010 County Business Patterns'!$J$2,"FIPS State and County Code",$A2189,"fipstate",$B2189,"fipscty",$C2189,"naics","337214"))</f>
        <v>0</v>
      </c>
      <c r="R2189">
        <f>IF(ISERROR(VLOOKUP($B2189,'2010 State Business Patterns'!$AN$3:$AR$55,4,FALSE)),0,VLOOKUP($B2189,'2010 State Business Patterns'!$AN$3:$AR$55,4,FALSE))</f>
        <v>0</v>
      </c>
      <c r="S2189" s="28">
        <f t="shared" si="173"/>
        <v>0</v>
      </c>
      <c r="T2189" s="28">
        <f>IF(ISERROR(GETPIVOTDATA("Sum of emp",'2010 County Business Patterns'!$J$2,"FIPS State and County Code",$A2189,"fipstate",$B2189,"fipscty",$C2189,"naics","337215")),0,GETPIVOTDATA("Sum of emp",'2010 County Business Patterns'!$J$2,"FIPS State and County Code",$A2189,"fipstate",$B2189,"fipscty",$C2189,"naics","337215"))</f>
        <v>0</v>
      </c>
      <c r="U2189" s="28">
        <f>IF(ISERROR(GETPIVOTDATA("Sum of Midpoint",'2010 County Business Patterns'!$J$2,"FIPS State and County Code",$A2189,"fipstate",$B2189,"fipscty",$C2189,"naics","337215")),0,GETPIVOTDATA("Sum of Midpoint",'2010 County Business Patterns'!$J$2,"FIPS State and County Code",$A2189,"fipstate",$B2189,"fipscty",$C2189,"naics","337215"))</f>
        <v>0</v>
      </c>
      <c r="V2189">
        <f>IF(ISERROR(VLOOKUP($B2189,'2010 State Business Patterns'!$AN$3:$AR$55,5,FALSE)),0,VLOOKUP($B2189,'2010 State Business Patterns'!$AN$3:$AR$55,5,FALSE))</f>
        <v>0.58888888888888891</v>
      </c>
      <c r="W2189" s="28">
        <f t="shared" si="174"/>
        <v>0</v>
      </c>
    </row>
    <row r="2190" spans="1:23" hidden="1">
      <c r="A2190" s="1" t="s">
        <v>5682</v>
      </c>
      <c r="B2190" s="1" t="s">
        <v>1964</v>
      </c>
      <c r="C2190" s="1" t="s">
        <v>1801</v>
      </c>
      <c r="D2190" s="1" t="s">
        <v>3747</v>
      </c>
      <c r="E2190" s="1" t="s">
        <v>2057</v>
      </c>
      <c r="F2190" s="1" t="s">
        <v>5596</v>
      </c>
      <c r="G2190" s="47">
        <f t="shared" si="170"/>
        <v>0</v>
      </c>
      <c r="H2190" s="28">
        <f>IF(ISERROR(GETPIVOTDATA("Sum of emp",'2010 County Business Patterns'!$J$2,"FIPS State and County Code",$A2190,"fipstate",$B2190,"fipscty",$C2190,"naics","337124")),0,GETPIVOTDATA("Sum of emp",'2010 County Business Patterns'!$J$2,"FIPS State and County Code",$A2190,"fipstate",$B2190,"fipscty",$C2190,"naics","337124"))</f>
        <v>0</v>
      </c>
      <c r="I2190" s="28">
        <f>IF(ISERROR(GETPIVOTDATA("Sum of Midpoint",'2010 County Business Patterns'!$J$2,"FIPS State and County Code",$A2190,"fipstate",$B2190,"fipscty",$C2190,"naics","337124")),0,GETPIVOTDATA("Sum of Midpoint",'2010 County Business Patterns'!$J$2,"FIPS State and County Code",$A2190,"fipstate",$B2190,"fipscty",$C2190,"naics","337124"))</f>
        <v>0</v>
      </c>
      <c r="J2190">
        <f>IF(ISERROR(VLOOKUP($B2190,'2010 State Business Patterns'!$AN$3:$AR$55,2,FALSE)),0,VLOOKUP($B2190,'2010 State Business Patterns'!$AN$3:$AR$55,2,FALSE))</f>
        <v>0.73040847201210291</v>
      </c>
      <c r="K2190" s="28">
        <f t="shared" si="171"/>
        <v>0</v>
      </c>
      <c r="L2190" s="28">
        <f>IF(ISERROR(GETPIVOTDATA("Sum of emp",'2010 County Business Patterns'!$J$2,"FIPS State and County Code",$A2190,"fipstate",$B2190,"fipscty",$C2190,"naics","337127")),0,GETPIVOTDATA("Sum of emp",'2010 County Business Patterns'!$J$2,"FIPS State and County Code",$A2190,"fipstate",$B2190,"fipscty",$C2190,"naics","337127"))</f>
        <v>0</v>
      </c>
      <c r="M2190" s="28">
        <f>IF(ISERROR(GETPIVOTDATA("Sum of Midpoint",'2010 County Business Patterns'!$J$2,"FIPS State and County Code",$A2190,"fipstate",$B2190,"fipscty",$C2190,"naics","337127")),0,GETPIVOTDATA("Sum of Midpoint",'2010 County Business Patterns'!$J$2,"FIPS State and County Code",$A2190,"fipstate",$B2190,"fipscty",$C2190,"naics","337127"))</f>
        <v>0</v>
      </c>
      <c r="N2190">
        <f>IF(ISERROR(VLOOKUP($B2190,'2010 State Business Patterns'!$AN$3:$AR$55,3,FALSE)),0,VLOOKUP($B2190,'2010 State Business Patterns'!$AN$3:$AR$55,3,FALSE))</f>
        <v>1.0113207547169811</v>
      </c>
      <c r="O2190" s="28">
        <f t="shared" si="172"/>
        <v>0</v>
      </c>
      <c r="P2190" s="28">
        <f>IF(ISERROR(GETPIVOTDATA("Sum of emp",'2010 County Business Patterns'!$J$2,"FIPS State and County Code",$A2190,"fipstate",$B2190,"fipscty",$C2190,"naics","337214")),0,GETPIVOTDATA("Sum of emp",'2010 County Business Patterns'!$J$2,"FIPS State and County Code",$A2190,"fipstate",$B2190,"fipscty",$C2190,"naics","337214"))</f>
        <v>0</v>
      </c>
      <c r="Q2190" s="28">
        <f>IF(ISERROR(GETPIVOTDATA("Sum of Midpoint",'2010 County Business Patterns'!$J$2,"FIPS State and County Code",$A2190,"fipstate",$B2190,"fipscty",$C2190,"naics","337214")),0,GETPIVOTDATA("Sum of Midpoint",'2010 County Business Patterns'!$J$2,"FIPS State and County Code",$A2190,"fipstate",$B2190,"fipscty",$C2190,"naics","337214"))</f>
        <v>0</v>
      </c>
      <c r="R2190">
        <f>IF(ISERROR(VLOOKUP($B2190,'2010 State Business Patterns'!$AN$3:$AR$55,4,FALSE)),0,VLOOKUP($B2190,'2010 State Business Patterns'!$AN$3:$AR$55,4,FALSE))</f>
        <v>0</v>
      </c>
      <c r="S2190" s="28">
        <f t="shared" si="173"/>
        <v>0</v>
      </c>
      <c r="T2190" s="28">
        <f>IF(ISERROR(GETPIVOTDATA("Sum of emp",'2010 County Business Patterns'!$J$2,"FIPS State and County Code",$A2190,"fipstate",$B2190,"fipscty",$C2190,"naics","337215")),0,GETPIVOTDATA("Sum of emp",'2010 County Business Patterns'!$J$2,"FIPS State and County Code",$A2190,"fipstate",$B2190,"fipscty",$C2190,"naics","337215"))</f>
        <v>0</v>
      </c>
      <c r="U2190" s="28">
        <f>IF(ISERROR(GETPIVOTDATA("Sum of Midpoint",'2010 County Business Patterns'!$J$2,"FIPS State and County Code",$A2190,"fipstate",$B2190,"fipscty",$C2190,"naics","337215")),0,GETPIVOTDATA("Sum of Midpoint",'2010 County Business Patterns'!$J$2,"FIPS State and County Code",$A2190,"fipstate",$B2190,"fipscty",$C2190,"naics","337215"))</f>
        <v>0</v>
      </c>
      <c r="V2190">
        <f>IF(ISERROR(VLOOKUP($B2190,'2010 State Business Patterns'!$AN$3:$AR$55,5,FALSE)),0,VLOOKUP($B2190,'2010 State Business Patterns'!$AN$3:$AR$55,5,FALSE))</f>
        <v>0.58888888888888891</v>
      </c>
      <c r="W2190" s="28">
        <f t="shared" si="174"/>
        <v>0</v>
      </c>
    </row>
    <row r="2191" spans="1:23" hidden="1">
      <c r="A2191" s="1" t="s">
        <v>5683</v>
      </c>
      <c r="B2191" s="1" t="s">
        <v>1964</v>
      </c>
      <c r="C2191" s="1" t="s">
        <v>1802</v>
      </c>
      <c r="D2191" s="1" t="s">
        <v>3749</v>
      </c>
      <c r="E2191" s="1" t="s">
        <v>2057</v>
      </c>
      <c r="F2191" s="1" t="s">
        <v>5596</v>
      </c>
      <c r="G2191" s="47">
        <f t="shared" si="170"/>
        <v>0</v>
      </c>
      <c r="H2191" s="28">
        <f>IF(ISERROR(GETPIVOTDATA("Sum of emp",'2010 County Business Patterns'!$J$2,"FIPS State and County Code",$A2191,"fipstate",$B2191,"fipscty",$C2191,"naics","337124")),0,GETPIVOTDATA("Sum of emp",'2010 County Business Patterns'!$J$2,"FIPS State and County Code",$A2191,"fipstate",$B2191,"fipscty",$C2191,"naics","337124"))</f>
        <v>0</v>
      </c>
      <c r="I2191" s="28">
        <f>IF(ISERROR(GETPIVOTDATA("Sum of Midpoint",'2010 County Business Patterns'!$J$2,"FIPS State and County Code",$A2191,"fipstate",$B2191,"fipscty",$C2191,"naics","337124")),0,GETPIVOTDATA("Sum of Midpoint",'2010 County Business Patterns'!$J$2,"FIPS State and County Code",$A2191,"fipstate",$B2191,"fipscty",$C2191,"naics","337124"))</f>
        <v>0</v>
      </c>
      <c r="J2191">
        <f>IF(ISERROR(VLOOKUP($B2191,'2010 State Business Patterns'!$AN$3:$AR$55,2,FALSE)),0,VLOOKUP($B2191,'2010 State Business Patterns'!$AN$3:$AR$55,2,FALSE))</f>
        <v>0.73040847201210291</v>
      </c>
      <c r="K2191" s="28">
        <f t="shared" si="171"/>
        <v>0</v>
      </c>
      <c r="L2191" s="28">
        <f>IF(ISERROR(GETPIVOTDATA("Sum of emp",'2010 County Business Patterns'!$J$2,"FIPS State and County Code",$A2191,"fipstate",$B2191,"fipscty",$C2191,"naics","337127")),0,GETPIVOTDATA("Sum of emp",'2010 County Business Patterns'!$J$2,"FIPS State and County Code",$A2191,"fipstate",$B2191,"fipscty",$C2191,"naics","337127"))</f>
        <v>0</v>
      </c>
      <c r="M2191" s="28">
        <f>IF(ISERROR(GETPIVOTDATA("Sum of Midpoint",'2010 County Business Patterns'!$J$2,"FIPS State and County Code",$A2191,"fipstate",$B2191,"fipscty",$C2191,"naics","337127")),0,GETPIVOTDATA("Sum of Midpoint",'2010 County Business Patterns'!$J$2,"FIPS State and County Code",$A2191,"fipstate",$B2191,"fipscty",$C2191,"naics","337127"))</f>
        <v>0</v>
      </c>
      <c r="N2191">
        <f>IF(ISERROR(VLOOKUP($B2191,'2010 State Business Patterns'!$AN$3:$AR$55,3,FALSE)),0,VLOOKUP($B2191,'2010 State Business Patterns'!$AN$3:$AR$55,3,FALSE))</f>
        <v>1.0113207547169811</v>
      </c>
      <c r="O2191" s="28">
        <f t="shared" si="172"/>
        <v>0</v>
      </c>
      <c r="P2191" s="28">
        <f>IF(ISERROR(GETPIVOTDATA("Sum of emp",'2010 County Business Patterns'!$J$2,"FIPS State and County Code",$A2191,"fipstate",$B2191,"fipscty",$C2191,"naics","337214")),0,GETPIVOTDATA("Sum of emp",'2010 County Business Patterns'!$J$2,"FIPS State and County Code",$A2191,"fipstate",$B2191,"fipscty",$C2191,"naics","337214"))</f>
        <v>0</v>
      </c>
      <c r="Q2191" s="28">
        <f>IF(ISERROR(GETPIVOTDATA("Sum of Midpoint",'2010 County Business Patterns'!$J$2,"FIPS State and County Code",$A2191,"fipstate",$B2191,"fipscty",$C2191,"naics","337214")),0,GETPIVOTDATA("Sum of Midpoint",'2010 County Business Patterns'!$J$2,"FIPS State and County Code",$A2191,"fipstate",$B2191,"fipscty",$C2191,"naics","337214"))</f>
        <v>0</v>
      </c>
      <c r="R2191">
        <f>IF(ISERROR(VLOOKUP($B2191,'2010 State Business Patterns'!$AN$3:$AR$55,4,FALSE)),0,VLOOKUP($B2191,'2010 State Business Patterns'!$AN$3:$AR$55,4,FALSE))</f>
        <v>0</v>
      </c>
      <c r="S2191" s="28">
        <f t="shared" si="173"/>
        <v>0</v>
      </c>
      <c r="T2191" s="28">
        <f>IF(ISERROR(GETPIVOTDATA("Sum of emp",'2010 County Business Patterns'!$J$2,"FIPS State and County Code",$A2191,"fipstate",$B2191,"fipscty",$C2191,"naics","337215")),0,GETPIVOTDATA("Sum of emp",'2010 County Business Patterns'!$J$2,"FIPS State and County Code",$A2191,"fipstate",$B2191,"fipscty",$C2191,"naics","337215"))</f>
        <v>0</v>
      </c>
      <c r="U2191" s="28">
        <f>IF(ISERROR(GETPIVOTDATA("Sum of Midpoint",'2010 County Business Patterns'!$J$2,"FIPS State and County Code",$A2191,"fipstate",$B2191,"fipscty",$C2191,"naics","337215")),0,GETPIVOTDATA("Sum of Midpoint",'2010 County Business Patterns'!$J$2,"FIPS State and County Code",$A2191,"fipstate",$B2191,"fipscty",$C2191,"naics","337215"))</f>
        <v>0</v>
      </c>
      <c r="V2191">
        <f>IF(ISERROR(VLOOKUP($B2191,'2010 State Business Patterns'!$AN$3:$AR$55,5,FALSE)),0,VLOOKUP($B2191,'2010 State Business Patterns'!$AN$3:$AR$55,5,FALSE))</f>
        <v>0.58888888888888891</v>
      </c>
      <c r="W2191" s="28">
        <f t="shared" si="174"/>
        <v>0</v>
      </c>
    </row>
    <row r="2192" spans="1:23" hidden="1">
      <c r="A2192" s="1" t="s">
        <v>5684</v>
      </c>
      <c r="B2192" s="1" t="s">
        <v>1964</v>
      </c>
      <c r="C2192" s="1" t="s">
        <v>1833</v>
      </c>
      <c r="D2192" s="1" t="s">
        <v>5685</v>
      </c>
      <c r="E2192" s="1" t="s">
        <v>2057</v>
      </c>
      <c r="F2192" s="1" t="s">
        <v>5596</v>
      </c>
      <c r="G2192" s="47">
        <f t="shared" si="170"/>
        <v>0</v>
      </c>
      <c r="H2192" s="28">
        <f>IF(ISERROR(GETPIVOTDATA("Sum of emp",'2010 County Business Patterns'!$J$2,"FIPS State and County Code",$A2192,"fipstate",$B2192,"fipscty",$C2192,"naics","337124")),0,GETPIVOTDATA("Sum of emp",'2010 County Business Patterns'!$J$2,"FIPS State and County Code",$A2192,"fipstate",$B2192,"fipscty",$C2192,"naics","337124"))</f>
        <v>0</v>
      </c>
      <c r="I2192" s="28">
        <f>IF(ISERROR(GETPIVOTDATA("Sum of Midpoint",'2010 County Business Patterns'!$J$2,"FIPS State and County Code",$A2192,"fipstate",$B2192,"fipscty",$C2192,"naics","337124")),0,GETPIVOTDATA("Sum of Midpoint",'2010 County Business Patterns'!$J$2,"FIPS State and County Code",$A2192,"fipstate",$B2192,"fipscty",$C2192,"naics","337124"))</f>
        <v>0</v>
      </c>
      <c r="J2192">
        <f>IF(ISERROR(VLOOKUP($B2192,'2010 State Business Patterns'!$AN$3:$AR$55,2,FALSE)),0,VLOOKUP($B2192,'2010 State Business Patterns'!$AN$3:$AR$55,2,FALSE))</f>
        <v>0.73040847201210291</v>
      </c>
      <c r="K2192" s="28">
        <f t="shared" si="171"/>
        <v>0</v>
      </c>
      <c r="L2192" s="28">
        <f>IF(ISERROR(GETPIVOTDATA("Sum of emp",'2010 County Business Patterns'!$J$2,"FIPS State and County Code",$A2192,"fipstate",$B2192,"fipscty",$C2192,"naics","337127")),0,GETPIVOTDATA("Sum of emp",'2010 County Business Patterns'!$J$2,"FIPS State and County Code",$A2192,"fipstate",$B2192,"fipscty",$C2192,"naics","337127"))</f>
        <v>0</v>
      </c>
      <c r="M2192" s="28">
        <f>IF(ISERROR(GETPIVOTDATA("Sum of Midpoint",'2010 County Business Patterns'!$J$2,"FIPS State and County Code",$A2192,"fipstate",$B2192,"fipscty",$C2192,"naics","337127")),0,GETPIVOTDATA("Sum of Midpoint",'2010 County Business Patterns'!$J$2,"FIPS State and County Code",$A2192,"fipstate",$B2192,"fipscty",$C2192,"naics","337127"))</f>
        <v>0</v>
      </c>
      <c r="N2192">
        <f>IF(ISERROR(VLOOKUP($B2192,'2010 State Business Patterns'!$AN$3:$AR$55,3,FALSE)),0,VLOOKUP($B2192,'2010 State Business Patterns'!$AN$3:$AR$55,3,FALSE))</f>
        <v>1.0113207547169811</v>
      </c>
      <c r="O2192" s="28">
        <f t="shared" si="172"/>
        <v>0</v>
      </c>
      <c r="P2192" s="28">
        <f>IF(ISERROR(GETPIVOTDATA("Sum of emp",'2010 County Business Patterns'!$J$2,"FIPS State and County Code",$A2192,"fipstate",$B2192,"fipscty",$C2192,"naics","337214")),0,GETPIVOTDATA("Sum of emp",'2010 County Business Patterns'!$J$2,"FIPS State and County Code",$A2192,"fipstate",$B2192,"fipscty",$C2192,"naics","337214"))</f>
        <v>0</v>
      </c>
      <c r="Q2192" s="28">
        <f>IF(ISERROR(GETPIVOTDATA("Sum of Midpoint",'2010 County Business Patterns'!$J$2,"FIPS State and County Code",$A2192,"fipstate",$B2192,"fipscty",$C2192,"naics","337214")),0,GETPIVOTDATA("Sum of Midpoint",'2010 County Business Patterns'!$J$2,"FIPS State and County Code",$A2192,"fipstate",$B2192,"fipscty",$C2192,"naics","337214"))</f>
        <v>0</v>
      </c>
      <c r="R2192">
        <f>IF(ISERROR(VLOOKUP($B2192,'2010 State Business Patterns'!$AN$3:$AR$55,4,FALSE)),0,VLOOKUP($B2192,'2010 State Business Patterns'!$AN$3:$AR$55,4,FALSE))</f>
        <v>0</v>
      </c>
      <c r="S2192" s="28">
        <f t="shared" si="173"/>
        <v>0</v>
      </c>
      <c r="T2192" s="28">
        <f>IF(ISERROR(GETPIVOTDATA("Sum of emp",'2010 County Business Patterns'!$J$2,"FIPS State and County Code",$A2192,"fipstate",$B2192,"fipscty",$C2192,"naics","337215")),0,GETPIVOTDATA("Sum of emp",'2010 County Business Patterns'!$J$2,"FIPS State and County Code",$A2192,"fipstate",$B2192,"fipscty",$C2192,"naics","337215"))</f>
        <v>0</v>
      </c>
      <c r="U2192" s="28">
        <f>IF(ISERROR(GETPIVOTDATA("Sum of Midpoint",'2010 County Business Patterns'!$J$2,"FIPS State and County Code",$A2192,"fipstate",$B2192,"fipscty",$C2192,"naics","337215")),0,GETPIVOTDATA("Sum of Midpoint",'2010 County Business Patterns'!$J$2,"FIPS State and County Code",$A2192,"fipstate",$B2192,"fipscty",$C2192,"naics","337215"))</f>
        <v>0</v>
      </c>
      <c r="V2192">
        <f>IF(ISERROR(VLOOKUP($B2192,'2010 State Business Patterns'!$AN$3:$AR$55,5,FALSE)),0,VLOOKUP($B2192,'2010 State Business Patterns'!$AN$3:$AR$55,5,FALSE))</f>
        <v>0.58888888888888891</v>
      </c>
      <c r="W2192" s="28">
        <f t="shared" si="174"/>
        <v>0</v>
      </c>
    </row>
    <row r="2193" spans="1:23" hidden="1">
      <c r="A2193" s="1" t="s">
        <v>5686</v>
      </c>
      <c r="B2193" s="1" t="s">
        <v>1964</v>
      </c>
      <c r="C2193" s="1" t="s">
        <v>1803</v>
      </c>
      <c r="D2193" s="1" t="s">
        <v>5687</v>
      </c>
      <c r="E2193" s="1" t="s">
        <v>2057</v>
      </c>
      <c r="F2193" s="1" t="s">
        <v>5596</v>
      </c>
      <c r="G2193" s="47">
        <f t="shared" si="170"/>
        <v>0</v>
      </c>
      <c r="H2193" s="28">
        <f>IF(ISERROR(GETPIVOTDATA("Sum of emp",'2010 County Business Patterns'!$J$2,"FIPS State and County Code",$A2193,"fipstate",$B2193,"fipscty",$C2193,"naics","337124")),0,GETPIVOTDATA("Sum of emp",'2010 County Business Patterns'!$J$2,"FIPS State and County Code",$A2193,"fipstate",$B2193,"fipscty",$C2193,"naics","337124"))</f>
        <v>0</v>
      </c>
      <c r="I2193" s="28">
        <f>IF(ISERROR(GETPIVOTDATA("Sum of Midpoint",'2010 County Business Patterns'!$J$2,"FIPS State and County Code",$A2193,"fipstate",$B2193,"fipscty",$C2193,"naics","337124")),0,GETPIVOTDATA("Sum of Midpoint",'2010 County Business Patterns'!$J$2,"FIPS State and County Code",$A2193,"fipstate",$B2193,"fipscty",$C2193,"naics","337124"))</f>
        <v>0</v>
      </c>
      <c r="J2193">
        <f>IF(ISERROR(VLOOKUP($B2193,'2010 State Business Patterns'!$AN$3:$AR$55,2,FALSE)),0,VLOOKUP($B2193,'2010 State Business Patterns'!$AN$3:$AR$55,2,FALSE))</f>
        <v>0.73040847201210291</v>
      </c>
      <c r="K2193" s="28">
        <f t="shared" si="171"/>
        <v>0</v>
      </c>
      <c r="L2193" s="28">
        <f>IF(ISERROR(GETPIVOTDATA("Sum of emp",'2010 County Business Patterns'!$J$2,"FIPS State and County Code",$A2193,"fipstate",$B2193,"fipscty",$C2193,"naics","337127")),0,GETPIVOTDATA("Sum of emp",'2010 County Business Patterns'!$J$2,"FIPS State and County Code",$A2193,"fipstate",$B2193,"fipscty",$C2193,"naics","337127"))</f>
        <v>0</v>
      </c>
      <c r="M2193" s="28">
        <f>IF(ISERROR(GETPIVOTDATA("Sum of Midpoint",'2010 County Business Patterns'!$J$2,"FIPS State and County Code",$A2193,"fipstate",$B2193,"fipscty",$C2193,"naics","337127")),0,GETPIVOTDATA("Sum of Midpoint",'2010 County Business Patterns'!$J$2,"FIPS State and County Code",$A2193,"fipstate",$B2193,"fipscty",$C2193,"naics","337127"))</f>
        <v>0</v>
      </c>
      <c r="N2193">
        <f>IF(ISERROR(VLOOKUP($B2193,'2010 State Business Patterns'!$AN$3:$AR$55,3,FALSE)),0,VLOOKUP($B2193,'2010 State Business Patterns'!$AN$3:$AR$55,3,FALSE))</f>
        <v>1.0113207547169811</v>
      </c>
      <c r="O2193" s="28">
        <f t="shared" si="172"/>
        <v>0</v>
      </c>
      <c r="P2193" s="28">
        <f>IF(ISERROR(GETPIVOTDATA("Sum of emp",'2010 County Business Patterns'!$J$2,"FIPS State and County Code",$A2193,"fipstate",$B2193,"fipscty",$C2193,"naics","337214")),0,GETPIVOTDATA("Sum of emp",'2010 County Business Patterns'!$J$2,"FIPS State and County Code",$A2193,"fipstate",$B2193,"fipscty",$C2193,"naics","337214"))</f>
        <v>0</v>
      </c>
      <c r="Q2193" s="28">
        <f>IF(ISERROR(GETPIVOTDATA("Sum of Midpoint",'2010 County Business Patterns'!$J$2,"FIPS State and County Code",$A2193,"fipstate",$B2193,"fipscty",$C2193,"naics","337214")),0,GETPIVOTDATA("Sum of Midpoint",'2010 County Business Patterns'!$J$2,"FIPS State and County Code",$A2193,"fipstate",$B2193,"fipscty",$C2193,"naics","337214"))</f>
        <v>0</v>
      </c>
      <c r="R2193">
        <f>IF(ISERROR(VLOOKUP($B2193,'2010 State Business Patterns'!$AN$3:$AR$55,4,FALSE)),0,VLOOKUP($B2193,'2010 State Business Patterns'!$AN$3:$AR$55,4,FALSE))</f>
        <v>0</v>
      </c>
      <c r="S2193" s="28">
        <f t="shared" si="173"/>
        <v>0</v>
      </c>
      <c r="T2193" s="28">
        <f>IF(ISERROR(GETPIVOTDATA("Sum of emp",'2010 County Business Patterns'!$J$2,"FIPS State and County Code",$A2193,"fipstate",$B2193,"fipscty",$C2193,"naics","337215")),0,GETPIVOTDATA("Sum of emp",'2010 County Business Patterns'!$J$2,"FIPS State and County Code",$A2193,"fipstate",$B2193,"fipscty",$C2193,"naics","337215"))</f>
        <v>0</v>
      </c>
      <c r="U2193" s="28">
        <f>IF(ISERROR(GETPIVOTDATA("Sum of Midpoint",'2010 County Business Patterns'!$J$2,"FIPS State and County Code",$A2193,"fipstate",$B2193,"fipscty",$C2193,"naics","337215")),0,GETPIVOTDATA("Sum of Midpoint",'2010 County Business Patterns'!$J$2,"FIPS State and County Code",$A2193,"fipstate",$B2193,"fipscty",$C2193,"naics","337215"))</f>
        <v>0</v>
      </c>
      <c r="V2193">
        <f>IF(ISERROR(VLOOKUP($B2193,'2010 State Business Patterns'!$AN$3:$AR$55,5,FALSE)),0,VLOOKUP($B2193,'2010 State Business Patterns'!$AN$3:$AR$55,5,FALSE))</f>
        <v>0.58888888888888891</v>
      </c>
      <c r="W2193" s="28">
        <f t="shared" si="174"/>
        <v>0</v>
      </c>
    </row>
    <row r="2194" spans="1:23">
      <c r="A2194" s="1" t="s">
        <v>5688</v>
      </c>
      <c r="B2194" s="1" t="s">
        <v>1964</v>
      </c>
      <c r="C2194" s="1" t="s">
        <v>1804</v>
      </c>
      <c r="D2194" s="1" t="s">
        <v>4563</v>
      </c>
      <c r="E2194" s="1" t="s">
        <v>2057</v>
      </c>
      <c r="F2194" s="1" t="s">
        <v>5596</v>
      </c>
      <c r="G2194" s="47">
        <f t="shared" si="170"/>
        <v>5.0566037735849054</v>
      </c>
      <c r="H2194" s="28">
        <f>IF(ISERROR(GETPIVOTDATA("Sum of emp",'2010 County Business Patterns'!$J$2,"FIPS State and County Code",$A2194,"fipstate",$B2194,"fipscty",$C2194,"naics","337124")),0,GETPIVOTDATA("Sum of emp",'2010 County Business Patterns'!$J$2,"FIPS State and County Code",$A2194,"fipstate",$B2194,"fipscty",$C2194,"naics","337124"))</f>
        <v>0</v>
      </c>
      <c r="I2194" s="28">
        <f>IF(ISERROR(GETPIVOTDATA("Sum of Midpoint",'2010 County Business Patterns'!$J$2,"FIPS State and County Code",$A2194,"fipstate",$B2194,"fipscty",$C2194,"naics","337124")),0,GETPIVOTDATA("Sum of Midpoint",'2010 County Business Patterns'!$J$2,"FIPS State and County Code",$A2194,"fipstate",$B2194,"fipscty",$C2194,"naics","337124"))</f>
        <v>0</v>
      </c>
      <c r="J2194">
        <f>IF(ISERROR(VLOOKUP($B2194,'2010 State Business Patterns'!$AN$3:$AR$55,2,FALSE)),0,VLOOKUP($B2194,'2010 State Business Patterns'!$AN$3:$AR$55,2,FALSE))</f>
        <v>0.73040847201210291</v>
      </c>
      <c r="K2194" s="28">
        <f t="shared" si="171"/>
        <v>0</v>
      </c>
      <c r="L2194" s="28">
        <f>IF(ISERROR(GETPIVOTDATA("Sum of emp",'2010 County Business Patterns'!$J$2,"FIPS State and County Code",$A2194,"fipstate",$B2194,"fipscty",$C2194,"naics","337127")),0,GETPIVOTDATA("Sum of emp",'2010 County Business Patterns'!$J$2,"FIPS State and County Code",$A2194,"fipstate",$B2194,"fipscty",$C2194,"naics","337127"))</f>
        <v>0</v>
      </c>
      <c r="M2194" s="28">
        <f>IF(ISERROR(GETPIVOTDATA("Sum of Midpoint",'2010 County Business Patterns'!$J$2,"FIPS State and County Code",$A2194,"fipstate",$B2194,"fipscty",$C2194,"naics","337127")),0,GETPIVOTDATA("Sum of Midpoint",'2010 County Business Patterns'!$J$2,"FIPS State and County Code",$A2194,"fipstate",$B2194,"fipscty",$C2194,"naics","337127"))</f>
        <v>10</v>
      </c>
      <c r="N2194">
        <f>IF(ISERROR(VLOOKUP($B2194,'2010 State Business Patterns'!$AN$3:$AR$55,3,FALSE)),0,VLOOKUP($B2194,'2010 State Business Patterns'!$AN$3:$AR$55,3,FALSE))</f>
        <v>1.0113207547169811</v>
      </c>
      <c r="O2194" s="28">
        <f t="shared" si="172"/>
        <v>5.0566037735849054</v>
      </c>
      <c r="P2194" s="28">
        <f>IF(ISERROR(GETPIVOTDATA("Sum of emp",'2010 County Business Patterns'!$J$2,"FIPS State and County Code",$A2194,"fipstate",$B2194,"fipscty",$C2194,"naics","337214")),0,GETPIVOTDATA("Sum of emp",'2010 County Business Patterns'!$J$2,"FIPS State and County Code",$A2194,"fipstate",$B2194,"fipscty",$C2194,"naics","337214"))</f>
        <v>0</v>
      </c>
      <c r="Q2194" s="28">
        <f>IF(ISERROR(GETPIVOTDATA("Sum of Midpoint",'2010 County Business Patterns'!$J$2,"FIPS State and County Code",$A2194,"fipstate",$B2194,"fipscty",$C2194,"naics","337214")),0,GETPIVOTDATA("Sum of Midpoint",'2010 County Business Patterns'!$J$2,"FIPS State and County Code",$A2194,"fipstate",$B2194,"fipscty",$C2194,"naics","337214"))</f>
        <v>0</v>
      </c>
      <c r="R2194">
        <f>IF(ISERROR(VLOOKUP($B2194,'2010 State Business Patterns'!$AN$3:$AR$55,4,FALSE)),0,VLOOKUP($B2194,'2010 State Business Patterns'!$AN$3:$AR$55,4,FALSE))</f>
        <v>0</v>
      </c>
      <c r="S2194" s="28">
        <f t="shared" si="173"/>
        <v>0</v>
      </c>
      <c r="T2194" s="28">
        <f>IF(ISERROR(GETPIVOTDATA("Sum of emp",'2010 County Business Patterns'!$J$2,"FIPS State and County Code",$A2194,"fipstate",$B2194,"fipscty",$C2194,"naics","337215")),0,GETPIVOTDATA("Sum of emp",'2010 County Business Patterns'!$J$2,"FIPS State and County Code",$A2194,"fipstate",$B2194,"fipscty",$C2194,"naics","337215"))</f>
        <v>0</v>
      </c>
      <c r="U2194" s="28">
        <f>IF(ISERROR(GETPIVOTDATA("Sum of Midpoint",'2010 County Business Patterns'!$J$2,"FIPS State and County Code",$A2194,"fipstate",$B2194,"fipscty",$C2194,"naics","337215")),0,GETPIVOTDATA("Sum of Midpoint",'2010 County Business Patterns'!$J$2,"FIPS State and County Code",$A2194,"fipstate",$B2194,"fipscty",$C2194,"naics","337215"))</f>
        <v>0</v>
      </c>
      <c r="V2194">
        <f>IF(ISERROR(VLOOKUP($B2194,'2010 State Business Patterns'!$AN$3:$AR$55,5,FALSE)),0,VLOOKUP($B2194,'2010 State Business Patterns'!$AN$3:$AR$55,5,FALSE))</f>
        <v>0.58888888888888891</v>
      </c>
      <c r="W2194" s="28">
        <f t="shared" si="174"/>
        <v>0</v>
      </c>
    </row>
    <row r="2195" spans="1:23" hidden="1">
      <c r="A2195" s="1" t="s">
        <v>5689</v>
      </c>
      <c r="B2195" s="1" t="s">
        <v>1964</v>
      </c>
      <c r="C2195" s="1" t="s">
        <v>1805</v>
      </c>
      <c r="D2195" s="1" t="s">
        <v>3752</v>
      </c>
      <c r="E2195" s="1" t="s">
        <v>2057</v>
      </c>
      <c r="F2195" s="1" t="s">
        <v>5596</v>
      </c>
      <c r="G2195" s="47">
        <f t="shared" si="170"/>
        <v>0</v>
      </c>
      <c r="H2195" s="28">
        <f>IF(ISERROR(GETPIVOTDATA("Sum of emp",'2010 County Business Patterns'!$J$2,"FIPS State and County Code",$A2195,"fipstate",$B2195,"fipscty",$C2195,"naics","337124")),0,GETPIVOTDATA("Sum of emp",'2010 County Business Patterns'!$J$2,"FIPS State and County Code",$A2195,"fipstate",$B2195,"fipscty",$C2195,"naics","337124"))</f>
        <v>0</v>
      </c>
      <c r="I2195" s="28">
        <f>IF(ISERROR(GETPIVOTDATA("Sum of Midpoint",'2010 County Business Patterns'!$J$2,"FIPS State and County Code",$A2195,"fipstate",$B2195,"fipscty",$C2195,"naics","337124")),0,GETPIVOTDATA("Sum of Midpoint",'2010 County Business Patterns'!$J$2,"FIPS State and County Code",$A2195,"fipstate",$B2195,"fipscty",$C2195,"naics","337124"))</f>
        <v>0</v>
      </c>
      <c r="J2195">
        <f>IF(ISERROR(VLOOKUP($B2195,'2010 State Business Patterns'!$AN$3:$AR$55,2,FALSE)),0,VLOOKUP($B2195,'2010 State Business Patterns'!$AN$3:$AR$55,2,FALSE))</f>
        <v>0.73040847201210291</v>
      </c>
      <c r="K2195" s="28">
        <f t="shared" si="171"/>
        <v>0</v>
      </c>
      <c r="L2195" s="28">
        <f>IF(ISERROR(GETPIVOTDATA("Sum of emp",'2010 County Business Patterns'!$J$2,"FIPS State and County Code",$A2195,"fipstate",$B2195,"fipscty",$C2195,"naics","337127")),0,GETPIVOTDATA("Sum of emp",'2010 County Business Patterns'!$J$2,"FIPS State and County Code",$A2195,"fipstate",$B2195,"fipscty",$C2195,"naics","337127"))</f>
        <v>0</v>
      </c>
      <c r="M2195" s="28">
        <f>IF(ISERROR(GETPIVOTDATA("Sum of Midpoint",'2010 County Business Patterns'!$J$2,"FIPS State and County Code",$A2195,"fipstate",$B2195,"fipscty",$C2195,"naics","337127")),0,GETPIVOTDATA("Sum of Midpoint",'2010 County Business Patterns'!$J$2,"FIPS State and County Code",$A2195,"fipstate",$B2195,"fipscty",$C2195,"naics","337127"))</f>
        <v>0</v>
      </c>
      <c r="N2195">
        <f>IF(ISERROR(VLOOKUP($B2195,'2010 State Business Patterns'!$AN$3:$AR$55,3,FALSE)),0,VLOOKUP($B2195,'2010 State Business Patterns'!$AN$3:$AR$55,3,FALSE))</f>
        <v>1.0113207547169811</v>
      </c>
      <c r="O2195" s="28">
        <f t="shared" si="172"/>
        <v>0</v>
      </c>
      <c r="P2195" s="28">
        <f>IF(ISERROR(GETPIVOTDATA("Sum of emp",'2010 County Business Patterns'!$J$2,"FIPS State and County Code",$A2195,"fipstate",$B2195,"fipscty",$C2195,"naics","337214")),0,GETPIVOTDATA("Sum of emp",'2010 County Business Patterns'!$J$2,"FIPS State and County Code",$A2195,"fipstate",$B2195,"fipscty",$C2195,"naics","337214"))</f>
        <v>0</v>
      </c>
      <c r="Q2195" s="28">
        <f>IF(ISERROR(GETPIVOTDATA("Sum of Midpoint",'2010 County Business Patterns'!$J$2,"FIPS State and County Code",$A2195,"fipstate",$B2195,"fipscty",$C2195,"naics","337214")),0,GETPIVOTDATA("Sum of Midpoint",'2010 County Business Patterns'!$J$2,"FIPS State and County Code",$A2195,"fipstate",$B2195,"fipscty",$C2195,"naics","337214"))</f>
        <v>0</v>
      </c>
      <c r="R2195">
        <f>IF(ISERROR(VLOOKUP($B2195,'2010 State Business Patterns'!$AN$3:$AR$55,4,FALSE)),0,VLOOKUP($B2195,'2010 State Business Patterns'!$AN$3:$AR$55,4,FALSE))</f>
        <v>0</v>
      </c>
      <c r="S2195" s="28">
        <f t="shared" si="173"/>
        <v>0</v>
      </c>
      <c r="T2195" s="28">
        <f>IF(ISERROR(GETPIVOTDATA("Sum of emp",'2010 County Business Patterns'!$J$2,"FIPS State and County Code",$A2195,"fipstate",$B2195,"fipscty",$C2195,"naics","337215")),0,GETPIVOTDATA("Sum of emp",'2010 County Business Patterns'!$J$2,"FIPS State and County Code",$A2195,"fipstate",$B2195,"fipscty",$C2195,"naics","337215"))</f>
        <v>0</v>
      </c>
      <c r="U2195" s="28">
        <f>IF(ISERROR(GETPIVOTDATA("Sum of Midpoint",'2010 County Business Patterns'!$J$2,"FIPS State and County Code",$A2195,"fipstate",$B2195,"fipscty",$C2195,"naics","337215")),0,GETPIVOTDATA("Sum of Midpoint",'2010 County Business Patterns'!$J$2,"FIPS State and County Code",$A2195,"fipstate",$B2195,"fipscty",$C2195,"naics","337215"))</f>
        <v>0</v>
      </c>
      <c r="V2195">
        <f>IF(ISERROR(VLOOKUP($B2195,'2010 State Business Patterns'!$AN$3:$AR$55,5,FALSE)),0,VLOOKUP($B2195,'2010 State Business Patterns'!$AN$3:$AR$55,5,FALSE))</f>
        <v>0.58888888888888891</v>
      </c>
      <c r="W2195" s="28">
        <f t="shared" si="174"/>
        <v>0</v>
      </c>
    </row>
    <row r="2196" spans="1:23" hidden="1">
      <c r="A2196" s="1" t="s">
        <v>5690</v>
      </c>
      <c r="B2196" s="1" t="s">
        <v>1964</v>
      </c>
      <c r="C2196" s="1" t="s">
        <v>1806</v>
      </c>
      <c r="D2196" s="1" t="s">
        <v>5691</v>
      </c>
      <c r="E2196" s="1" t="s">
        <v>2057</v>
      </c>
      <c r="F2196" s="1" t="s">
        <v>5596</v>
      </c>
      <c r="G2196" s="47">
        <f t="shared" si="170"/>
        <v>0</v>
      </c>
      <c r="H2196" s="28">
        <f>IF(ISERROR(GETPIVOTDATA("Sum of emp",'2010 County Business Patterns'!$J$2,"FIPS State and County Code",$A2196,"fipstate",$B2196,"fipscty",$C2196,"naics","337124")),0,GETPIVOTDATA("Sum of emp",'2010 County Business Patterns'!$J$2,"FIPS State and County Code",$A2196,"fipstate",$B2196,"fipscty",$C2196,"naics","337124"))</f>
        <v>0</v>
      </c>
      <c r="I2196" s="28">
        <f>IF(ISERROR(GETPIVOTDATA("Sum of Midpoint",'2010 County Business Patterns'!$J$2,"FIPS State and County Code",$A2196,"fipstate",$B2196,"fipscty",$C2196,"naics","337124")),0,GETPIVOTDATA("Sum of Midpoint",'2010 County Business Patterns'!$J$2,"FIPS State and County Code",$A2196,"fipstate",$B2196,"fipscty",$C2196,"naics","337124"))</f>
        <v>0</v>
      </c>
      <c r="J2196">
        <f>IF(ISERROR(VLOOKUP($B2196,'2010 State Business Patterns'!$AN$3:$AR$55,2,FALSE)),0,VLOOKUP($B2196,'2010 State Business Patterns'!$AN$3:$AR$55,2,FALSE))</f>
        <v>0.73040847201210291</v>
      </c>
      <c r="K2196" s="28">
        <f t="shared" si="171"/>
        <v>0</v>
      </c>
      <c r="L2196" s="28">
        <f>IF(ISERROR(GETPIVOTDATA("Sum of emp",'2010 County Business Patterns'!$J$2,"FIPS State and County Code",$A2196,"fipstate",$B2196,"fipscty",$C2196,"naics","337127")),0,GETPIVOTDATA("Sum of emp",'2010 County Business Patterns'!$J$2,"FIPS State and County Code",$A2196,"fipstate",$B2196,"fipscty",$C2196,"naics","337127"))</f>
        <v>0</v>
      </c>
      <c r="M2196" s="28">
        <f>IF(ISERROR(GETPIVOTDATA("Sum of Midpoint",'2010 County Business Patterns'!$J$2,"FIPS State and County Code",$A2196,"fipstate",$B2196,"fipscty",$C2196,"naics","337127")),0,GETPIVOTDATA("Sum of Midpoint",'2010 County Business Patterns'!$J$2,"FIPS State and County Code",$A2196,"fipstate",$B2196,"fipscty",$C2196,"naics","337127"))</f>
        <v>0</v>
      </c>
      <c r="N2196">
        <f>IF(ISERROR(VLOOKUP($B2196,'2010 State Business Patterns'!$AN$3:$AR$55,3,FALSE)),0,VLOOKUP($B2196,'2010 State Business Patterns'!$AN$3:$AR$55,3,FALSE))</f>
        <v>1.0113207547169811</v>
      </c>
      <c r="O2196" s="28">
        <f t="shared" si="172"/>
        <v>0</v>
      </c>
      <c r="P2196" s="28">
        <f>IF(ISERROR(GETPIVOTDATA("Sum of emp",'2010 County Business Patterns'!$J$2,"FIPS State and County Code",$A2196,"fipstate",$B2196,"fipscty",$C2196,"naics","337214")),0,GETPIVOTDATA("Sum of emp",'2010 County Business Patterns'!$J$2,"FIPS State and County Code",$A2196,"fipstate",$B2196,"fipscty",$C2196,"naics","337214"))</f>
        <v>0</v>
      </c>
      <c r="Q2196" s="28">
        <f>IF(ISERROR(GETPIVOTDATA("Sum of Midpoint",'2010 County Business Patterns'!$J$2,"FIPS State and County Code",$A2196,"fipstate",$B2196,"fipscty",$C2196,"naics","337214")),0,GETPIVOTDATA("Sum of Midpoint",'2010 County Business Patterns'!$J$2,"FIPS State and County Code",$A2196,"fipstate",$B2196,"fipscty",$C2196,"naics","337214"))</f>
        <v>0</v>
      </c>
      <c r="R2196">
        <f>IF(ISERROR(VLOOKUP($B2196,'2010 State Business Patterns'!$AN$3:$AR$55,4,FALSE)),0,VLOOKUP($B2196,'2010 State Business Patterns'!$AN$3:$AR$55,4,FALSE))</f>
        <v>0</v>
      </c>
      <c r="S2196" s="28">
        <f t="shared" si="173"/>
        <v>0</v>
      </c>
      <c r="T2196" s="28">
        <f>IF(ISERROR(GETPIVOTDATA("Sum of emp",'2010 County Business Patterns'!$J$2,"FIPS State and County Code",$A2196,"fipstate",$B2196,"fipscty",$C2196,"naics","337215")),0,GETPIVOTDATA("Sum of emp",'2010 County Business Patterns'!$J$2,"FIPS State and County Code",$A2196,"fipstate",$B2196,"fipscty",$C2196,"naics","337215"))</f>
        <v>0</v>
      </c>
      <c r="U2196" s="28">
        <f>IF(ISERROR(GETPIVOTDATA("Sum of Midpoint",'2010 County Business Patterns'!$J$2,"FIPS State and County Code",$A2196,"fipstate",$B2196,"fipscty",$C2196,"naics","337215")),0,GETPIVOTDATA("Sum of Midpoint",'2010 County Business Patterns'!$J$2,"FIPS State and County Code",$A2196,"fipstate",$B2196,"fipscty",$C2196,"naics","337215"))</f>
        <v>0</v>
      </c>
      <c r="V2196">
        <f>IF(ISERROR(VLOOKUP($B2196,'2010 State Business Patterns'!$AN$3:$AR$55,5,FALSE)),0,VLOOKUP($B2196,'2010 State Business Patterns'!$AN$3:$AR$55,5,FALSE))</f>
        <v>0.58888888888888891</v>
      </c>
      <c r="W2196" s="28">
        <f t="shared" si="174"/>
        <v>0</v>
      </c>
    </row>
    <row r="2197" spans="1:23" hidden="1">
      <c r="A2197" s="1" t="s">
        <v>5692</v>
      </c>
      <c r="B2197" s="1" t="s">
        <v>1964</v>
      </c>
      <c r="C2197" s="1" t="s">
        <v>1866</v>
      </c>
      <c r="D2197" s="1" t="s">
        <v>5693</v>
      </c>
      <c r="E2197" s="1" t="s">
        <v>2057</v>
      </c>
      <c r="F2197" s="1" t="s">
        <v>5596</v>
      </c>
      <c r="G2197" s="47">
        <f t="shared" si="170"/>
        <v>0</v>
      </c>
      <c r="H2197" s="28">
        <f>IF(ISERROR(GETPIVOTDATA("Sum of emp",'2010 County Business Patterns'!$J$2,"FIPS State and County Code",$A2197,"fipstate",$B2197,"fipscty",$C2197,"naics","337124")),0,GETPIVOTDATA("Sum of emp",'2010 County Business Patterns'!$J$2,"FIPS State and County Code",$A2197,"fipstate",$B2197,"fipscty",$C2197,"naics","337124"))</f>
        <v>0</v>
      </c>
      <c r="I2197" s="28">
        <f>IF(ISERROR(GETPIVOTDATA("Sum of Midpoint",'2010 County Business Patterns'!$J$2,"FIPS State and County Code",$A2197,"fipstate",$B2197,"fipscty",$C2197,"naics","337124")),0,GETPIVOTDATA("Sum of Midpoint",'2010 County Business Patterns'!$J$2,"FIPS State and County Code",$A2197,"fipstate",$B2197,"fipscty",$C2197,"naics","337124"))</f>
        <v>0</v>
      </c>
      <c r="J2197">
        <f>IF(ISERROR(VLOOKUP($B2197,'2010 State Business Patterns'!$AN$3:$AR$55,2,FALSE)),0,VLOOKUP($B2197,'2010 State Business Patterns'!$AN$3:$AR$55,2,FALSE))</f>
        <v>0.73040847201210291</v>
      </c>
      <c r="K2197" s="28">
        <f t="shared" si="171"/>
        <v>0</v>
      </c>
      <c r="L2197" s="28">
        <f>IF(ISERROR(GETPIVOTDATA("Sum of emp",'2010 County Business Patterns'!$J$2,"FIPS State and County Code",$A2197,"fipstate",$B2197,"fipscty",$C2197,"naics","337127")),0,GETPIVOTDATA("Sum of emp",'2010 County Business Patterns'!$J$2,"FIPS State and County Code",$A2197,"fipstate",$B2197,"fipscty",$C2197,"naics","337127"))</f>
        <v>0</v>
      </c>
      <c r="M2197" s="28">
        <f>IF(ISERROR(GETPIVOTDATA("Sum of Midpoint",'2010 County Business Patterns'!$J$2,"FIPS State and County Code",$A2197,"fipstate",$B2197,"fipscty",$C2197,"naics","337127")),0,GETPIVOTDATA("Sum of Midpoint",'2010 County Business Patterns'!$J$2,"FIPS State and County Code",$A2197,"fipstate",$B2197,"fipscty",$C2197,"naics","337127"))</f>
        <v>0</v>
      </c>
      <c r="N2197">
        <f>IF(ISERROR(VLOOKUP($B2197,'2010 State Business Patterns'!$AN$3:$AR$55,3,FALSE)),0,VLOOKUP($B2197,'2010 State Business Patterns'!$AN$3:$AR$55,3,FALSE))</f>
        <v>1.0113207547169811</v>
      </c>
      <c r="O2197" s="28">
        <f t="shared" si="172"/>
        <v>0</v>
      </c>
      <c r="P2197" s="28">
        <f>IF(ISERROR(GETPIVOTDATA("Sum of emp",'2010 County Business Patterns'!$J$2,"FIPS State and County Code",$A2197,"fipstate",$B2197,"fipscty",$C2197,"naics","337214")),0,GETPIVOTDATA("Sum of emp",'2010 County Business Patterns'!$J$2,"FIPS State and County Code",$A2197,"fipstate",$B2197,"fipscty",$C2197,"naics","337214"))</f>
        <v>0</v>
      </c>
      <c r="Q2197" s="28">
        <f>IF(ISERROR(GETPIVOTDATA("Sum of Midpoint",'2010 County Business Patterns'!$J$2,"FIPS State and County Code",$A2197,"fipstate",$B2197,"fipscty",$C2197,"naics","337214")),0,GETPIVOTDATA("Sum of Midpoint",'2010 County Business Patterns'!$J$2,"FIPS State and County Code",$A2197,"fipstate",$B2197,"fipscty",$C2197,"naics","337214"))</f>
        <v>0</v>
      </c>
      <c r="R2197">
        <f>IF(ISERROR(VLOOKUP($B2197,'2010 State Business Patterns'!$AN$3:$AR$55,4,FALSE)),0,VLOOKUP($B2197,'2010 State Business Patterns'!$AN$3:$AR$55,4,FALSE))</f>
        <v>0</v>
      </c>
      <c r="S2197" s="28">
        <f t="shared" si="173"/>
        <v>0</v>
      </c>
      <c r="T2197" s="28">
        <f>IF(ISERROR(GETPIVOTDATA("Sum of emp",'2010 County Business Patterns'!$J$2,"FIPS State and County Code",$A2197,"fipstate",$B2197,"fipscty",$C2197,"naics","337215")),0,GETPIVOTDATA("Sum of emp",'2010 County Business Patterns'!$J$2,"FIPS State and County Code",$A2197,"fipstate",$B2197,"fipscty",$C2197,"naics","337215"))</f>
        <v>0</v>
      </c>
      <c r="U2197" s="28">
        <f>IF(ISERROR(GETPIVOTDATA("Sum of Midpoint",'2010 County Business Patterns'!$J$2,"FIPS State and County Code",$A2197,"fipstate",$B2197,"fipscty",$C2197,"naics","337215")),0,GETPIVOTDATA("Sum of Midpoint",'2010 County Business Patterns'!$J$2,"FIPS State and County Code",$A2197,"fipstate",$B2197,"fipscty",$C2197,"naics","337215"))</f>
        <v>0</v>
      </c>
      <c r="V2197">
        <f>IF(ISERROR(VLOOKUP($B2197,'2010 State Business Patterns'!$AN$3:$AR$55,5,FALSE)),0,VLOOKUP($B2197,'2010 State Business Patterns'!$AN$3:$AR$55,5,FALSE))</f>
        <v>0.58888888888888891</v>
      </c>
      <c r="W2197" s="28">
        <f t="shared" si="174"/>
        <v>0</v>
      </c>
    </row>
    <row r="2198" spans="1:23">
      <c r="A2198" s="1" t="s">
        <v>5694</v>
      </c>
      <c r="B2198" s="1" t="s">
        <v>1964</v>
      </c>
      <c r="C2198" s="1" t="s">
        <v>1834</v>
      </c>
      <c r="D2198" s="1" t="s">
        <v>5695</v>
      </c>
      <c r="E2198" s="1" t="s">
        <v>2057</v>
      </c>
      <c r="F2198" s="1" t="s">
        <v>5596</v>
      </c>
      <c r="G2198" s="47">
        <f t="shared" si="170"/>
        <v>2.9444444444444446</v>
      </c>
      <c r="H2198" s="28">
        <f>IF(ISERROR(GETPIVOTDATA("Sum of emp",'2010 County Business Patterns'!$J$2,"FIPS State and County Code",$A2198,"fipstate",$B2198,"fipscty",$C2198,"naics","337124")),0,GETPIVOTDATA("Sum of emp",'2010 County Business Patterns'!$J$2,"FIPS State and County Code",$A2198,"fipstate",$B2198,"fipscty",$C2198,"naics","337124"))</f>
        <v>0</v>
      </c>
      <c r="I2198" s="28">
        <f>IF(ISERROR(GETPIVOTDATA("Sum of Midpoint",'2010 County Business Patterns'!$J$2,"FIPS State and County Code",$A2198,"fipstate",$B2198,"fipscty",$C2198,"naics","337124")),0,GETPIVOTDATA("Sum of Midpoint",'2010 County Business Patterns'!$J$2,"FIPS State and County Code",$A2198,"fipstate",$B2198,"fipscty",$C2198,"naics","337124"))</f>
        <v>0</v>
      </c>
      <c r="J2198">
        <f>IF(ISERROR(VLOOKUP($B2198,'2010 State Business Patterns'!$AN$3:$AR$55,2,FALSE)),0,VLOOKUP($B2198,'2010 State Business Patterns'!$AN$3:$AR$55,2,FALSE))</f>
        <v>0.73040847201210291</v>
      </c>
      <c r="K2198" s="28">
        <f t="shared" si="171"/>
        <v>0</v>
      </c>
      <c r="L2198" s="28">
        <f>IF(ISERROR(GETPIVOTDATA("Sum of emp",'2010 County Business Patterns'!$J$2,"FIPS State and County Code",$A2198,"fipstate",$B2198,"fipscty",$C2198,"naics","337127")),0,GETPIVOTDATA("Sum of emp",'2010 County Business Patterns'!$J$2,"FIPS State and County Code",$A2198,"fipstate",$B2198,"fipscty",$C2198,"naics","337127"))</f>
        <v>0</v>
      </c>
      <c r="M2198" s="28">
        <f>IF(ISERROR(GETPIVOTDATA("Sum of Midpoint",'2010 County Business Patterns'!$J$2,"FIPS State and County Code",$A2198,"fipstate",$B2198,"fipscty",$C2198,"naics","337127")),0,GETPIVOTDATA("Sum of Midpoint",'2010 County Business Patterns'!$J$2,"FIPS State and County Code",$A2198,"fipstate",$B2198,"fipscty",$C2198,"naics","337127"))</f>
        <v>0</v>
      </c>
      <c r="N2198">
        <f>IF(ISERROR(VLOOKUP($B2198,'2010 State Business Patterns'!$AN$3:$AR$55,3,FALSE)),0,VLOOKUP($B2198,'2010 State Business Patterns'!$AN$3:$AR$55,3,FALSE))</f>
        <v>1.0113207547169811</v>
      </c>
      <c r="O2198" s="28">
        <f t="shared" si="172"/>
        <v>0</v>
      </c>
      <c r="P2198" s="28">
        <f>IF(ISERROR(GETPIVOTDATA("Sum of emp",'2010 County Business Patterns'!$J$2,"FIPS State and County Code",$A2198,"fipstate",$B2198,"fipscty",$C2198,"naics","337214")),0,GETPIVOTDATA("Sum of emp",'2010 County Business Patterns'!$J$2,"FIPS State and County Code",$A2198,"fipstate",$B2198,"fipscty",$C2198,"naics","337214"))</f>
        <v>0</v>
      </c>
      <c r="Q2198" s="28">
        <f>IF(ISERROR(GETPIVOTDATA("Sum of Midpoint",'2010 County Business Patterns'!$J$2,"FIPS State and County Code",$A2198,"fipstate",$B2198,"fipscty",$C2198,"naics","337214")),0,GETPIVOTDATA("Sum of Midpoint",'2010 County Business Patterns'!$J$2,"FIPS State and County Code",$A2198,"fipstate",$B2198,"fipscty",$C2198,"naics","337214"))</f>
        <v>0</v>
      </c>
      <c r="R2198">
        <f>IF(ISERROR(VLOOKUP($B2198,'2010 State Business Patterns'!$AN$3:$AR$55,4,FALSE)),0,VLOOKUP($B2198,'2010 State Business Patterns'!$AN$3:$AR$55,4,FALSE))</f>
        <v>0</v>
      </c>
      <c r="S2198" s="28">
        <f t="shared" si="173"/>
        <v>0</v>
      </c>
      <c r="T2198" s="28">
        <f>IF(ISERROR(GETPIVOTDATA("Sum of emp",'2010 County Business Patterns'!$J$2,"FIPS State and County Code",$A2198,"fipstate",$B2198,"fipscty",$C2198,"naics","337215")),0,GETPIVOTDATA("Sum of emp",'2010 County Business Patterns'!$J$2,"FIPS State and County Code",$A2198,"fipstate",$B2198,"fipscty",$C2198,"naics","337215"))</f>
        <v>0</v>
      </c>
      <c r="U2198" s="28">
        <f>IF(ISERROR(GETPIVOTDATA("Sum of Midpoint",'2010 County Business Patterns'!$J$2,"FIPS State and County Code",$A2198,"fipstate",$B2198,"fipscty",$C2198,"naics","337215")),0,GETPIVOTDATA("Sum of Midpoint",'2010 County Business Patterns'!$J$2,"FIPS State and County Code",$A2198,"fipstate",$B2198,"fipscty",$C2198,"naics","337215"))</f>
        <v>10</v>
      </c>
      <c r="V2198">
        <f>IF(ISERROR(VLOOKUP($B2198,'2010 State Business Patterns'!$AN$3:$AR$55,5,FALSE)),0,VLOOKUP($B2198,'2010 State Business Patterns'!$AN$3:$AR$55,5,FALSE))</f>
        <v>0.58888888888888891</v>
      </c>
      <c r="W2198" s="28">
        <f t="shared" si="174"/>
        <v>2.9444444444444446</v>
      </c>
    </row>
    <row r="2199" spans="1:23" hidden="1">
      <c r="A2199" s="1" t="s">
        <v>5696</v>
      </c>
      <c r="B2199" s="1" t="s">
        <v>1964</v>
      </c>
      <c r="C2199" s="1" t="s">
        <v>1835</v>
      </c>
      <c r="D2199" s="1" t="s">
        <v>2807</v>
      </c>
      <c r="E2199" s="1" t="s">
        <v>2057</v>
      </c>
      <c r="F2199" s="1" t="s">
        <v>5596</v>
      </c>
      <c r="G2199" s="47">
        <f t="shared" si="170"/>
        <v>0</v>
      </c>
      <c r="H2199" s="28">
        <f>IF(ISERROR(GETPIVOTDATA("Sum of emp",'2010 County Business Patterns'!$J$2,"FIPS State and County Code",$A2199,"fipstate",$B2199,"fipscty",$C2199,"naics","337124")),0,GETPIVOTDATA("Sum of emp",'2010 County Business Patterns'!$J$2,"FIPS State and County Code",$A2199,"fipstate",$B2199,"fipscty",$C2199,"naics","337124"))</f>
        <v>0</v>
      </c>
      <c r="I2199" s="28">
        <f>IF(ISERROR(GETPIVOTDATA("Sum of Midpoint",'2010 County Business Patterns'!$J$2,"FIPS State and County Code",$A2199,"fipstate",$B2199,"fipscty",$C2199,"naics","337124")),0,GETPIVOTDATA("Sum of Midpoint",'2010 County Business Patterns'!$J$2,"FIPS State and County Code",$A2199,"fipstate",$B2199,"fipscty",$C2199,"naics","337124"))</f>
        <v>0</v>
      </c>
      <c r="J2199">
        <f>IF(ISERROR(VLOOKUP($B2199,'2010 State Business Patterns'!$AN$3:$AR$55,2,FALSE)),0,VLOOKUP($B2199,'2010 State Business Patterns'!$AN$3:$AR$55,2,FALSE))</f>
        <v>0.73040847201210291</v>
      </c>
      <c r="K2199" s="28">
        <f t="shared" si="171"/>
        <v>0</v>
      </c>
      <c r="L2199" s="28">
        <f>IF(ISERROR(GETPIVOTDATA("Sum of emp",'2010 County Business Patterns'!$J$2,"FIPS State and County Code",$A2199,"fipstate",$B2199,"fipscty",$C2199,"naics","337127")),0,GETPIVOTDATA("Sum of emp",'2010 County Business Patterns'!$J$2,"FIPS State and County Code",$A2199,"fipstate",$B2199,"fipscty",$C2199,"naics","337127"))</f>
        <v>0</v>
      </c>
      <c r="M2199" s="28">
        <f>IF(ISERROR(GETPIVOTDATA("Sum of Midpoint",'2010 County Business Patterns'!$J$2,"FIPS State and County Code",$A2199,"fipstate",$B2199,"fipscty",$C2199,"naics","337127")),0,GETPIVOTDATA("Sum of Midpoint",'2010 County Business Patterns'!$J$2,"FIPS State and County Code",$A2199,"fipstate",$B2199,"fipscty",$C2199,"naics","337127"))</f>
        <v>0</v>
      </c>
      <c r="N2199">
        <f>IF(ISERROR(VLOOKUP($B2199,'2010 State Business Patterns'!$AN$3:$AR$55,3,FALSE)),0,VLOOKUP($B2199,'2010 State Business Patterns'!$AN$3:$AR$55,3,FALSE))</f>
        <v>1.0113207547169811</v>
      </c>
      <c r="O2199" s="28">
        <f t="shared" si="172"/>
        <v>0</v>
      </c>
      <c r="P2199" s="28">
        <f>IF(ISERROR(GETPIVOTDATA("Sum of emp",'2010 County Business Patterns'!$J$2,"FIPS State and County Code",$A2199,"fipstate",$B2199,"fipscty",$C2199,"naics","337214")),0,GETPIVOTDATA("Sum of emp",'2010 County Business Patterns'!$J$2,"FIPS State and County Code",$A2199,"fipstate",$B2199,"fipscty",$C2199,"naics","337214"))</f>
        <v>0</v>
      </c>
      <c r="Q2199" s="28">
        <f>IF(ISERROR(GETPIVOTDATA("Sum of Midpoint",'2010 County Business Patterns'!$J$2,"FIPS State and County Code",$A2199,"fipstate",$B2199,"fipscty",$C2199,"naics","337214")),0,GETPIVOTDATA("Sum of Midpoint",'2010 County Business Patterns'!$J$2,"FIPS State and County Code",$A2199,"fipstate",$B2199,"fipscty",$C2199,"naics","337214"))</f>
        <v>0</v>
      </c>
      <c r="R2199">
        <f>IF(ISERROR(VLOOKUP($B2199,'2010 State Business Patterns'!$AN$3:$AR$55,4,FALSE)),0,VLOOKUP($B2199,'2010 State Business Patterns'!$AN$3:$AR$55,4,FALSE))</f>
        <v>0</v>
      </c>
      <c r="S2199" s="28">
        <f t="shared" si="173"/>
        <v>0</v>
      </c>
      <c r="T2199" s="28">
        <f>IF(ISERROR(GETPIVOTDATA("Sum of emp",'2010 County Business Patterns'!$J$2,"FIPS State and County Code",$A2199,"fipstate",$B2199,"fipscty",$C2199,"naics","337215")),0,GETPIVOTDATA("Sum of emp",'2010 County Business Patterns'!$J$2,"FIPS State and County Code",$A2199,"fipstate",$B2199,"fipscty",$C2199,"naics","337215"))</f>
        <v>0</v>
      </c>
      <c r="U2199" s="28">
        <f>IF(ISERROR(GETPIVOTDATA("Sum of Midpoint",'2010 County Business Patterns'!$J$2,"FIPS State and County Code",$A2199,"fipstate",$B2199,"fipscty",$C2199,"naics","337215")),0,GETPIVOTDATA("Sum of Midpoint",'2010 County Business Patterns'!$J$2,"FIPS State and County Code",$A2199,"fipstate",$B2199,"fipscty",$C2199,"naics","337215"))</f>
        <v>0</v>
      </c>
      <c r="V2199">
        <f>IF(ISERROR(VLOOKUP($B2199,'2010 State Business Patterns'!$AN$3:$AR$55,5,FALSE)),0,VLOOKUP($B2199,'2010 State Business Patterns'!$AN$3:$AR$55,5,FALSE))</f>
        <v>0.58888888888888891</v>
      </c>
      <c r="W2199" s="28">
        <f t="shared" si="174"/>
        <v>0</v>
      </c>
    </row>
    <row r="2200" spans="1:23" hidden="1">
      <c r="A2200" s="1" t="s">
        <v>5697</v>
      </c>
      <c r="B2200" s="1" t="s">
        <v>1964</v>
      </c>
      <c r="C2200" s="1" t="s">
        <v>1868</v>
      </c>
      <c r="D2200" s="1" t="s">
        <v>5698</v>
      </c>
      <c r="E2200" s="1" t="s">
        <v>2057</v>
      </c>
      <c r="F2200" s="1" t="s">
        <v>5596</v>
      </c>
      <c r="G2200" s="47">
        <f t="shared" si="170"/>
        <v>0</v>
      </c>
      <c r="H2200" s="28">
        <f>IF(ISERROR(GETPIVOTDATA("Sum of emp",'2010 County Business Patterns'!$J$2,"FIPS State and County Code",$A2200,"fipstate",$B2200,"fipscty",$C2200,"naics","337124")),0,GETPIVOTDATA("Sum of emp",'2010 County Business Patterns'!$J$2,"FIPS State and County Code",$A2200,"fipstate",$B2200,"fipscty",$C2200,"naics","337124"))</f>
        <v>0</v>
      </c>
      <c r="I2200" s="28">
        <f>IF(ISERROR(GETPIVOTDATA("Sum of Midpoint",'2010 County Business Patterns'!$J$2,"FIPS State and County Code",$A2200,"fipstate",$B2200,"fipscty",$C2200,"naics","337124")),0,GETPIVOTDATA("Sum of Midpoint",'2010 County Business Patterns'!$J$2,"FIPS State and County Code",$A2200,"fipstate",$B2200,"fipscty",$C2200,"naics","337124"))</f>
        <v>0</v>
      </c>
      <c r="J2200">
        <f>IF(ISERROR(VLOOKUP($B2200,'2010 State Business Patterns'!$AN$3:$AR$55,2,FALSE)),0,VLOOKUP($B2200,'2010 State Business Patterns'!$AN$3:$AR$55,2,FALSE))</f>
        <v>0.73040847201210291</v>
      </c>
      <c r="K2200" s="28">
        <f t="shared" si="171"/>
        <v>0</v>
      </c>
      <c r="L2200" s="28">
        <f>IF(ISERROR(GETPIVOTDATA("Sum of emp",'2010 County Business Patterns'!$J$2,"FIPS State and County Code",$A2200,"fipstate",$B2200,"fipscty",$C2200,"naics","337127")),0,GETPIVOTDATA("Sum of emp",'2010 County Business Patterns'!$J$2,"FIPS State and County Code",$A2200,"fipstate",$B2200,"fipscty",$C2200,"naics","337127"))</f>
        <v>0</v>
      </c>
      <c r="M2200" s="28">
        <f>IF(ISERROR(GETPIVOTDATA("Sum of Midpoint",'2010 County Business Patterns'!$J$2,"FIPS State and County Code",$A2200,"fipstate",$B2200,"fipscty",$C2200,"naics","337127")),0,GETPIVOTDATA("Sum of Midpoint",'2010 County Business Patterns'!$J$2,"FIPS State and County Code",$A2200,"fipstate",$B2200,"fipscty",$C2200,"naics","337127"))</f>
        <v>0</v>
      </c>
      <c r="N2200">
        <f>IF(ISERROR(VLOOKUP($B2200,'2010 State Business Patterns'!$AN$3:$AR$55,3,FALSE)),0,VLOOKUP($B2200,'2010 State Business Patterns'!$AN$3:$AR$55,3,FALSE))</f>
        <v>1.0113207547169811</v>
      </c>
      <c r="O2200" s="28">
        <f t="shared" si="172"/>
        <v>0</v>
      </c>
      <c r="P2200" s="28">
        <f>IF(ISERROR(GETPIVOTDATA("Sum of emp",'2010 County Business Patterns'!$J$2,"FIPS State and County Code",$A2200,"fipstate",$B2200,"fipscty",$C2200,"naics","337214")),0,GETPIVOTDATA("Sum of emp",'2010 County Business Patterns'!$J$2,"FIPS State and County Code",$A2200,"fipstate",$B2200,"fipscty",$C2200,"naics","337214"))</f>
        <v>0</v>
      </c>
      <c r="Q2200" s="28">
        <f>IF(ISERROR(GETPIVOTDATA("Sum of Midpoint",'2010 County Business Patterns'!$J$2,"FIPS State and County Code",$A2200,"fipstate",$B2200,"fipscty",$C2200,"naics","337214")),0,GETPIVOTDATA("Sum of Midpoint",'2010 County Business Patterns'!$J$2,"FIPS State and County Code",$A2200,"fipstate",$B2200,"fipscty",$C2200,"naics","337214"))</f>
        <v>0</v>
      </c>
      <c r="R2200">
        <f>IF(ISERROR(VLOOKUP($B2200,'2010 State Business Patterns'!$AN$3:$AR$55,4,FALSE)),0,VLOOKUP($B2200,'2010 State Business Patterns'!$AN$3:$AR$55,4,FALSE))</f>
        <v>0</v>
      </c>
      <c r="S2200" s="28">
        <f t="shared" si="173"/>
        <v>0</v>
      </c>
      <c r="T2200" s="28">
        <f>IF(ISERROR(GETPIVOTDATA("Sum of emp",'2010 County Business Patterns'!$J$2,"FIPS State and County Code",$A2200,"fipstate",$B2200,"fipscty",$C2200,"naics","337215")),0,GETPIVOTDATA("Sum of emp",'2010 County Business Patterns'!$J$2,"FIPS State and County Code",$A2200,"fipstate",$B2200,"fipscty",$C2200,"naics","337215"))</f>
        <v>0</v>
      </c>
      <c r="U2200" s="28">
        <f>IF(ISERROR(GETPIVOTDATA("Sum of Midpoint",'2010 County Business Patterns'!$J$2,"FIPS State and County Code",$A2200,"fipstate",$B2200,"fipscty",$C2200,"naics","337215")),0,GETPIVOTDATA("Sum of Midpoint",'2010 County Business Patterns'!$J$2,"FIPS State and County Code",$A2200,"fipstate",$B2200,"fipscty",$C2200,"naics","337215"))</f>
        <v>0</v>
      </c>
      <c r="V2200">
        <f>IF(ISERROR(VLOOKUP($B2200,'2010 State Business Patterns'!$AN$3:$AR$55,5,FALSE)),0,VLOOKUP($B2200,'2010 State Business Patterns'!$AN$3:$AR$55,5,FALSE))</f>
        <v>0.58888888888888891</v>
      </c>
      <c r="W2200" s="28">
        <f t="shared" si="174"/>
        <v>0</v>
      </c>
    </row>
    <row r="2201" spans="1:23" hidden="1">
      <c r="A2201" s="1" t="s">
        <v>5699</v>
      </c>
      <c r="B2201" s="1" t="s">
        <v>1964</v>
      </c>
      <c r="C2201" s="1" t="s">
        <v>1869</v>
      </c>
      <c r="D2201" s="1" t="s">
        <v>3037</v>
      </c>
      <c r="E2201" s="1" t="s">
        <v>2057</v>
      </c>
      <c r="F2201" s="1" t="s">
        <v>5596</v>
      </c>
      <c r="G2201" s="47">
        <f t="shared" si="170"/>
        <v>0</v>
      </c>
      <c r="H2201" s="28">
        <f>IF(ISERROR(GETPIVOTDATA("Sum of emp",'2010 County Business Patterns'!$J$2,"FIPS State and County Code",$A2201,"fipstate",$B2201,"fipscty",$C2201,"naics","337124")),0,GETPIVOTDATA("Sum of emp",'2010 County Business Patterns'!$J$2,"FIPS State and County Code",$A2201,"fipstate",$B2201,"fipscty",$C2201,"naics","337124"))</f>
        <v>0</v>
      </c>
      <c r="I2201" s="28">
        <f>IF(ISERROR(GETPIVOTDATA("Sum of Midpoint",'2010 County Business Patterns'!$J$2,"FIPS State and County Code",$A2201,"fipstate",$B2201,"fipscty",$C2201,"naics","337124")),0,GETPIVOTDATA("Sum of Midpoint",'2010 County Business Patterns'!$J$2,"FIPS State and County Code",$A2201,"fipstate",$B2201,"fipscty",$C2201,"naics","337124"))</f>
        <v>0</v>
      </c>
      <c r="J2201">
        <f>IF(ISERROR(VLOOKUP($B2201,'2010 State Business Patterns'!$AN$3:$AR$55,2,FALSE)),0,VLOOKUP($B2201,'2010 State Business Patterns'!$AN$3:$AR$55,2,FALSE))</f>
        <v>0.73040847201210291</v>
      </c>
      <c r="K2201" s="28">
        <f t="shared" si="171"/>
        <v>0</v>
      </c>
      <c r="L2201" s="28">
        <f>IF(ISERROR(GETPIVOTDATA("Sum of emp",'2010 County Business Patterns'!$J$2,"FIPS State and County Code",$A2201,"fipstate",$B2201,"fipscty",$C2201,"naics","337127")),0,GETPIVOTDATA("Sum of emp",'2010 County Business Patterns'!$J$2,"FIPS State and County Code",$A2201,"fipstate",$B2201,"fipscty",$C2201,"naics","337127"))</f>
        <v>0</v>
      </c>
      <c r="M2201" s="28">
        <f>IF(ISERROR(GETPIVOTDATA("Sum of Midpoint",'2010 County Business Patterns'!$J$2,"FIPS State and County Code",$A2201,"fipstate",$B2201,"fipscty",$C2201,"naics","337127")),0,GETPIVOTDATA("Sum of Midpoint",'2010 County Business Patterns'!$J$2,"FIPS State and County Code",$A2201,"fipstate",$B2201,"fipscty",$C2201,"naics","337127"))</f>
        <v>0</v>
      </c>
      <c r="N2201">
        <f>IF(ISERROR(VLOOKUP($B2201,'2010 State Business Patterns'!$AN$3:$AR$55,3,FALSE)),0,VLOOKUP($B2201,'2010 State Business Patterns'!$AN$3:$AR$55,3,FALSE))</f>
        <v>1.0113207547169811</v>
      </c>
      <c r="O2201" s="28">
        <f t="shared" si="172"/>
        <v>0</v>
      </c>
      <c r="P2201" s="28">
        <f>IF(ISERROR(GETPIVOTDATA("Sum of emp",'2010 County Business Patterns'!$J$2,"FIPS State and County Code",$A2201,"fipstate",$B2201,"fipscty",$C2201,"naics","337214")),0,GETPIVOTDATA("Sum of emp",'2010 County Business Patterns'!$J$2,"FIPS State and County Code",$A2201,"fipstate",$B2201,"fipscty",$C2201,"naics","337214"))</f>
        <v>0</v>
      </c>
      <c r="Q2201" s="28">
        <f>IF(ISERROR(GETPIVOTDATA("Sum of Midpoint",'2010 County Business Patterns'!$J$2,"FIPS State and County Code",$A2201,"fipstate",$B2201,"fipscty",$C2201,"naics","337214")),0,GETPIVOTDATA("Sum of Midpoint",'2010 County Business Patterns'!$J$2,"FIPS State and County Code",$A2201,"fipstate",$B2201,"fipscty",$C2201,"naics","337214"))</f>
        <v>0</v>
      </c>
      <c r="R2201">
        <f>IF(ISERROR(VLOOKUP($B2201,'2010 State Business Patterns'!$AN$3:$AR$55,4,FALSE)),0,VLOOKUP($B2201,'2010 State Business Patterns'!$AN$3:$AR$55,4,FALSE))</f>
        <v>0</v>
      </c>
      <c r="S2201" s="28">
        <f t="shared" si="173"/>
        <v>0</v>
      </c>
      <c r="T2201" s="28">
        <f>IF(ISERROR(GETPIVOTDATA("Sum of emp",'2010 County Business Patterns'!$J$2,"FIPS State and County Code",$A2201,"fipstate",$B2201,"fipscty",$C2201,"naics","337215")),0,GETPIVOTDATA("Sum of emp",'2010 County Business Patterns'!$J$2,"FIPS State and County Code",$A2201,"fipstate",$B2201,"fipscty",$C2201,"naics","337215"))</f>
        <v>0</v>
      </c>
      <c r="U2201" s="28">
        <f>IF(ISERROR(GETPIVOTDATA("Sum of Midpoint",'2010 County Business Patterns'!$J$2,"FIPS State and County Code",$A2201,"fipstate",$B2201,"fipscty",$C2201,"naics","337215")),0,GETPIVOTDATA("Sum of Midpoint",'2010 County Business Patterns'!$J$2,"FIPS State and County Code",$A2201,"fipstate",$B2201,"fipscty",$C2201,"naics","337215"))</f>
        <v>0</v>
      </c>
      <c r="V2201">
        <f>IF(ISERROR(VLOOKUP($B2201,'2010 State Business Patterns'!$AN$3:$AR$55,5,FALSE)),0,VLOOKUP($B2201,'2010 State Business Patterns'!$AN$3:$AR$55,5,FALSE))</f>
        <v>0.58888888888888891</v>
      </c>
      <c r="W2201" s="28">
        <f t="shared" si="174"/>
        <v>0</v>
      </c>
    </row>
    <row r="2202" spans="1:23" hidden="1">
      <c r="A2202" s="1" t="s">
        <v>5700</v>
      </c>
      <c r="B2202" s="1" t="s">
        <v>1964</v>
      </c>
      <c r="C2202" s="1" t="s">
        <v>1836</v>
      </c>
      <c r="D2202" s="1" t="s">
        <v>4746</v>
      </c>
      <c r="E2202" s="1" t="s">
        <v>2057</v>
      </c>
      <c r="F2202" s="1" t="s">
        <v>5596</v>
      </c>
      <c r="G2202" s="47">
        <f t="shared" si="170"/>
        <v>0</v>
      </c>
      <c r="H2202" s="28">
        <f>IF(ISERROR(GETPIVOTDATA("Sum of emp",'2010 County Business Patterns'!$J$2,"FIPS State and County Code",$A2202,"fipstate",$B2202,"fipscty",$C2202,"naics","337124")),0,GETPIVOTDATA("Sum of emp",'2010 County Business Patterns'!$J$2,"FIPS State and County Code",$A2202,"fipstate",$B2202,"fipscty",$C2202,"naics","337124"))</f>
        <v>0</v>
      </c>
      <c r="I2202" s="28">
        <f>IF(ISERROR(GETPIVOTDATA("Sum of Midpoint",'2010 County Business Patterns'!$J$2,"FIPS State and County Code",$A2202,"fipstate",$B2202,"fipscty",$C2202,"naics","337124")),0,GETPIVOTDATA("Sum of Midpoint",'2010 County Business Patterns'!$J$2,"FIPS State and County Code",$A2202,"fipstate",$B2202,"fipscty",$C2202,"naics","337124"))</f>
        <v>0</v>
      </c>
      <c r="J2202">
        <f>IF(ISERROR(VLOOKUP($B2202,'2010 State Business Patterns'!$AN$3:$AR$55,2,FALSE)),0,VLOOKUP($B2202,'2010 State Business Patterns'!$AN$3:$AR$55,2,FALSE))</f>
        <v>0.73040847201210291</v>
      </c>
      <c r="K2202" s="28">
        <f t="shared" si="171"/>
        <v>0</v>
      </c>
      <c r="L2202" s="28">
        <f>IF(ISERROR(GETPIVOTDATA("Sum of emp",'2010 County Business Patterns'!$J$2,"FIPS State and County Code",$A2202,"fipstate",$B2202,"fipscty",$C2202,"naics","337127")),0,GETPIVOTDATA("Sum of emp",'2010 County Business Patterns'!$J$2,"FIPS State and County Code",$A2202,"fipstate",$B2202,"fipscty",$C2202,"naics","337127"))</f>
        <v>0</v>
      </c>
      <c r="M2202" s="28">
        <f>IF(ISERROR(GETPIVOTDATA("Sum of Midpoint",'2010 County Business Patterns'!$J$2,"FIPS State and County Code",$A2202,"fipstate",$B2202,"fipscty",$C2202,"naics","337127")),0,GETPIVOTDATA("Sum of Midpoint",'2010 County Business Patterns'!$J$2,"FIPS State and County Code",$A2202,"fipstate",$B2202,"fipscty",$C2202,"naics","337127"))</f>
        <v>0</v>
      </c>
      <c r="N2202">
        <f>IF(ISERROR(VLOOKUP($B2202,'2010 State Business Patterns'!$AN$3:$AR$55,3,FALSE)),0,VLOOKUP($B2202,'2010 State Business Patterns'!$AN$3:$AR$55,3,FALSE))</f>
        <v>1.0113207547169811</v>
      </c>
      <c r="O2202" s="28">
        <f t="shared" si="172"/>
        <v>0</v>
      </c>
      <c r="P2202" s="28">
        <f>IF(ISERROR(GETPIVOTDATA("Sum of emp",'2010 County Business Patterns'!$J$2,"FIPS State and County Code",$A2202,"fipstate",$B2202,"fipscty",$C2202,"naics","337214")),0,GETPIVOTDATA("Sum of emp",'2010 County Business Patterns'!$J$2,"FIPS State and County Code",$A2202,"fipstate",$B2202,"fipscty",$C2202,"naics","337214"))</f>
        <v>0</v>
      </c>
      <c r="Q2202" s="28">
        <f>IF(ISERROR(GETPIVOTDATA("Sum of Midpoint",'2010 County Business Patterns'!$J$2,"FIPS State and County Code",$A2202,"fipstate",$B2202,"fipscty",$C2202,"naics","337214")),0,GETPIVOTDATA("Sum of Midpoint",'2010 County Business Patterns'!$J$2,"FIPS State and County Code",$A2202,"fipstate",$B2202,"fipscty",$C2202,"naics","337214"))</f>
        <v>0</v>
      </c>
      <c r="R2202">
        <f>IF(ISERROR(VLOOKUP($B2202,'2010 State Business Patterns'!$AN$3:$AR$55,4,FALSE)),0,VLOOKUP($B2202,'2010 State Business Patterns'!$AN$3:$AR$55,4,FALSE))</f>
        <v>0</v>
      </c>
      <c r="S2202" s="28">
        <f t="shared" si="173"/>
        <v>0</v>
      </c>
      <c r="T2202" s="28">
        <f>IF(ISERROR(GETPIVOTDATA("Sum of emp",'2010 County Business Patterns'!$J$2,"FIPS State and County Code",$A2202,"fipstate",$B2202,"fipscty",$C2202,"naics","337215")),0,GETPIVOTDATA("Sum of emp",'2010 County Business Patterns'!$J$2,"FIPS State and County Code",$A2202,"fipstate",$B2202,"fipscty",$C2202,"naics","337215"))</f>
        <v>0</v>
      </c>
      <c r="U2202" s="28">
        <f>IF(ISERROR(GETPIVOTDATA("Sum of Midpoint",'2010 County Business Patterns'!$J$2,"FIPS State and County Code",$A2202,"fipstate",$B2202,"fipscty",$C2202,"naics","337215")),0,GETPIVOTDATA("Sum of Midpoint",'2010 County Business Patterns'!$J$2,"FIPS State and County Code",$A2202,"fipstate",$B2202,"fipscty",$C2202,"naics","337215"))</f>
        <v>0</v>
      </c>
      <c r="V2202">
        <f>IF(ISERROR(VLOOKUP($B2202,'2010 State Business Patterns'!$AN$3:$AR$55,5,FALSE)),0,VLOOKUP($B2202,'2010 State Business Patterns'!$AN$3:$AR$55,5,FALSE))</f>
        <v>0.58888888888888891</v>
      </c>
      <c r="W2202" s="28">
        <f t="shared" si="174"/>
        <v>0</v>
      </c>
    </row>
    <row r="2203" spans="1:23" hidden="1">
      <c r="A2203" s="1" t="s">
        <v>5701</v>
      </c>
      <c r="B2203" s="1" t="s">
        <v>1964</v>
      </c>
      <c r="C2203" s="1" t="s">
        <v>1907</v>
      </c>
      <c r="D2203" s="1" t="s">
        <v>5702</v>
      </c>
      <c r="E2203" s="1" t="s">
        <v>2057</v>
      </c>
      <c r="F2203" s="1" t="s">
        <v>5596</v>
      </c>
      <c r="G2203" s="47">
        <f t="shared" si="170"/>
        <v>0</v>
      </c>
      <c r="H2203" s="28">
        <f>IF(ISERROR(GETPIVOTDATA("Sum of emp",'2010 County Business Patterns'!$J$2,"FIPS State and County Code",$A2203,"fipstate",$B2203,"fipscty",$C2203,"naics","337124")),0,GETPIVOTDATA("Sum of emp",'2010 County Business Patterns'!$J$2,"FIPS State and County Code",$A2203,"fipstate",$B2203,"fipscty",$C2203,"naics","337124"))</f>
        <v>0</v>
      </c>
      <c r="I2203" s="28">
        <f>IF(ISERROR(GETPIVOTDATA("Sum of Midpoint",'2010 County Business Patterns'!$J$2,"FIPS State and County Code",$A2203,"fipstate",$B2203,"fipscty",$C2203,"naics","337124")),0,GETPIVOTDATA("Sum of Midpoint",'2010 County Business Patterns'!$J$2,"FIPS State and County Code",$A2203,"fipstate",$B2203,"fipscty",$C2203,"naics","337124"))</f>
        <v>0</v>
      </c>
      <c r="J2203">
        <f>IF(ISERROR(VLOOKUP($B2203,'2010 State Business Patterns'!$AN$3:$AR$55,2,FALSE)),0,VLOOKUP($B2203,'2010 State Business Patterns'!$AN$3:$AR$55,2,FALSE))</f>
        <v>0.73040847201210291</v>
      </c>
      <c r="K2203" s="28">
        <f t="shared" si="171"/>
        <v>0</v>
      </c>
      <c r="L2203" s="28">
        <f>IF(ISERROR(GETPIVOTDATA("Sum of emp",'2010 County Business Patterns'!$J$2,"FIPS State and County Code",$A2203,"fipstate",$B2203,"fipscty",$C2203,"naics","337127")),0,GETPIVOTDATA("Sum of emp",'2010 County Business Patterns'!$J$2,"FIPS State and County Code",$A2203,"fipstate",$B2203,"fipscty",$C2203,"naics","337127"))</f>
        <v>0</v>
      </c>
      <c r="M2203" s="28">
        <f>IF(ISERROR(GETPIVOTDATA("Sum of Midpoint",'2010 County Business Patterns'!$J$2,"FIPS State and County Code",$A2203,"fipstate",$B2203,"fipscty",$C2203,"naics","337127")),0,GETPIVOTDATA("Sum of Midpoint",'2010 County Business Patterns'!$J$2,"FIPS State and County Code",$A2203,"fipstate",$B2203,"fipscty",$C2203,"naics","337127"))</f>
        <v>0</v>
      </c>
      <c r="N2203">
        <f>IF(ISERROR(VLOOKUP($B2203,'2010 State Business Patterns'!$AN$3:$AR$55,3,FALSE)),0,VLOOKUP($B2203,'2010 State Business Patterns'!$AN$3:$AR$55,3,FALSE))</f>
        <v>1.0113207547169811</v>
      </c>
      <c r="O2203" s="28">
        <f t="shared" si="172"/>
        <v>0</v>
      </c>
      <c r="P2203" s="28">
        <f>IF(ISERROR(GETPIVOTDATA("Sum of emp",'2010 County Business Patterns'!$J$2,"FIPS State and County Code",$A2203,"fipstate",$B2203,"fipscty",$C2203,"naics","337214")),0,GETPIVOTDATA("Sum of emp",'2010 County Business Patterns'!$J$2,"FIPS State and County Code",$A2203,"fipstate",$B2203,"fipscty",$C2203,"naics","337214"))</f>
        <v>0</v>
      </c>
      <c r="Q2203" s="28">
        <f>IF(ISERROR(GETPIVOTDATA("Sum of Midpoint",'2010 County Business Patterns'!$J$2,"FIPS State and County Code",$A2203,"fipstate",$B2203,"fipscty",$C2203,"naics","337214")),0,GETPIVOTDATA("Sum of Midpoint",'2010 County Business Patterns'!$J$2,"FIPS State and County Code",$A2203,"fipstate",$B2203,"fipscty",$C2203,"naics","337214"))</f>
        <v>0</v>
      </c>
      <c r="R2203">
        <f>IF(ISERROR(VLOOKUP($B2203,'2010 State Business Patterns'!$AN$3:$AR$55,4,FALSE)),0,VLOOKUP($B2203,'2010 State Business Patterns'!$AN$3:$AR$55,4,FALSE))</f>
        <v>0</v>
      </c>
      <c r="S2203" s="28">
        <f t="shared" si="173"/>
        <v>0</v>
      </c>
      <c r="T2203" s="28">
        <f>IF(ISERROR(GETPIVOTDATA("Sum of emp",'2010 County Business Patterns'!$J$2,"FIPS State and County Code",$A2203,"fipstate",$B2203,"fipscty",$C2203,"naics","337215")),0,GETPIVOTDATA("Sum of emp",'2010 County Business Patterns'!$J$2,"FIPS State and County Code",$A2203,"fipstate",$B2203,"fipscty",$C2203,"naics","337215"))</f>
        <v>0</v>
      </c>
      <c r="U2203" s="28">
        <f>IF(ISERROR(GETPIVOTDATA("Sum of Midpoint",'2010 County Business Patterns'!$J$2,"FIPS State and County Code",$A2203,"fipstate",$B2203,"fipscty",$C2203,"naics","337215")),0,GETPIVOTDATA("Sum of Midpoint",'2010 County Business Patterns'!$J$2,"FIPS State and County Code",$A2203,"fipstate",$B2203,"fipscty",$C2203,"naics","337215"))</f>
        <v>0</v>
      </c>
      <c r="V2203">
        <f>IF(ISERROR(VLOOKUP($B2203,'2010 State Business Patterns'!$AN$3:$AR$55,5,FALSE)),0,VLOOKUP($B2203,'2010 State Business Patterns'!$AN$3:$AR$55,5,FALSE))</f>
        <v>0.58888888888888891</v>
      </c>
      <c r="W2203" s="28">
        <f t="shared" si="174"/>
        <v>0</v>
      </c>
    </row>
    <row r="2204" spans="1:23" hidden="1">
      <c r="A2204" s="1" t="s">
        <v>5703</v>
      </c>
      <c r="B2204" s="1" t="s">
        <v>1964</v>
      </c>
      <c r="C2204" s="1" t="s">
        <v>1837</v>
      </c>
      <c r="D2204" s="1" t="s">
        <v>5704</v>
      </c>
      <c r="E2204" s="1" t="s">
        <v>2057</v>
      </c>
      <c r="F2204" s="1" t="s">
        <v>5596</v>
      </c>
      <c r="G2204" s="47">
        <f t="shared" si="170"/>
        <v>0</v>
      </c>
      <c r="H2204" s="28">
        <f>IF(ISERROR(GETPIVOTDATA("Sum of emp",'2010 County Business Patterns'!$J$2,"FIPS State and County Code",$A2204,"fipstate",$B2204,"fipscty",$C2204,"naics","337124")),0,GETPIVOTDATA("Sum of emp",'2010 County Business Patterns'!$J$2,"FIPS State and County Code",$A2204,"fipstate",$B2204,"fipscty",$C2204,"naics","337124"))</f>
        <v>0</v>
      </c>
      <c r="I2204" s="28">
        <f>IF(ISERROR(GETPIVOTDATA("Sum of Midpoint",'2010 County Business Patterns'!$J$2,"FIPS State and County Code",$A2204,"fipstate",$B2204,"fipscty",$C2204,"naics","337124")),0,GETPIVOTDATA("Sum of Midpoint",'2010 County Business Patterns'!$J$2,"FIPS State and County Code",$A2204,"fipstate",$B2204,"fipscty",$C2204,"naics","337124"))</f>
        <v>0</v>
      </c>
      <c r="J2204">
        <f>IF(ISERROR(VLOOKUP($B2204,'2010 State Business Patterns'!$AN$3:$AR$55,2,FALSE)),0,VLOOKUP($B2204,'2010 State Business Patterns'!$AN$3:$AR$55,2,FALSE))</f>
        <v>0.73040847201210291</v>
      </c>
      <c r="K2204" s="28">
        <f t="shared" si="171"/>
        <v>0</v>
      </c>
      <c r="L2204" s="28">
        <f>IF(ISERROR(GETPIVOTDATA("Sum of emp",'2010 County Business Patterns'!$J$2,"FIPS State and County Code",$A2204,"fipstate",$B2204,"fipscty",$C2204,"naics","337127")),0,GETPIVOTDATA("Sum of emp",'2010 County Business Patterns'!$J$2,"FIPS State and County Code",$A2204,"fipstate",$B2204,"fipscty",$C2204,"naics","337127"))</f>
        <v>0</v>
      </c>
      <c r="M2204" s="28">
        <f>IF(ISERROR(GETPIVOTDATA("Sum of Midpoint",'2010 County Business Patterns'!$J$2,"FIPS State and County Code",$A2204,"fipstate",$B2204,"fipscty",$C2204,"naics","337127")),0,GETPIVOTDATA("Sum of Midpoint",'2010 County Business Patterns'!$J$2,"FIPS State and County Code",$A2204,"fipstate",$B2204,"fipscty",$C2204,"naics","337127"))</f>
        <v>0</v>
      </c>
      <c r="N2204">
        <f>IF(ISERROR(VLOOKUP($B2204,'2010 State Business Patterns'!$AN$3:$AR$55,3,FALSE)),0,VLOOKUP($B2204,'2010 State Business Patterns'!$AN$3:$AR$55,3,FALSE))</f>
        <v>1.0113207547169811</v>
      </c>
      <c r="O2204" s="28">
        <f t="shared" si="172"/>
        <v>0</v>
      </c>
      <c r="P2204" s="28">
        <f>IF(ISERROR(GETPIVOTDATA("Sum of emp",'2010 County Business Patterns'!$J$2,"FIPS State and County Code",$A2204,"fipstate",$B2204,"fipscty",$C2204,"naics","337214")),0,GETPIVOTDATA("Sum of emp",'2010 County Business Patterns'!$J$2,"FIPS State and County Code",$A2204,"fipstate",$B2204,"fipscty",$C2204,"naics","337214"))</f>
        <v>0</v>
      </c>
      <c r="Q2204" s="28">
        <f>IF(ISERROR(GETPIVOTDATA("Sum of Midpoint",'2010 County Business Patterns'!$J$2,"FIPS State and County Code",$A2204,"fipstate",$B2204,"fipscty",$C2204,"naics","337214")),0,GETPIVOTDATA("Sum of Midpoint",'2010 County Business Patterns'!$J$2,"FIPS State and County Code",$A2204,"fipstate",$B2204,"fipscty",$C2204,"naics","337214"))</f>
        <v>0</v>
      </c>
      <c r="R2204">
        <f>IF(ISERROR(VLOOKUP($B2204,'2010 State Business Patterns'!$AN$3:$AR$55,4,FALSE)),0,VLOOKUP($B2204,'2010 State Business Patterns'!$AN$3:$AR$55,4,FALSE))</f>
        <v>0</v>
      </c>
      <c r="S2204" s="28">
        <f t="shared" si="173"/>
        <v>0</v>
      </c>
      <c r="T2204" s="28">
        <f>IF(ISERROR(GETPIVOTDATA("Sum of emp",'2010 County Business Patterns'!$J$2,"FIPS State and County Code",$A2204,"fipstate",$B2204,"fipscty",$C2204,"naics","337215")),0,GETPIVOTDATA("Sum of emp",'2010 County Business Patterns'!$J$2,"FIPS State and County Code",$A2204,"fipstate",$B2204,"fipscty",$C2204,"naics","337215"))</f>
        <v>0</v>
      </c>
      <c r="U2204" s="28">
        <f>IF(ISERROR(GETPIVOTDATA("Sum of Midpoint",'2010 County Business Patterns'!$J$2,"FIPS State and County Code",$A2204,"fipstate",$B2204,"fipscty",$C2204,"naics","337215")),0,GETPIVOTDATA("Sum of Midpoint",'2010 County Business Patterns'!$J$2,"FIPS State and County Code",$A2204,"fipstate",$B2204,"fipscty",$C2204,"naics","337215"))</f>
        <v>0</v>
      </c>
      <c r="V2204">
        <f>IF(ISERROR(VLOOKUP($B2204,'2010 State Business Patterns'!$AN$3:$AR$55,5,FALSE)),0,VLOOKUP($B2204,'2010 State Business Patterns'!$AN$3:$AR$55,5,FALSE))</f>
        <v>0.58888888888888891</v>
      </c>
      <c r="W2204" s="28">
        <f t="shared" si="174"/>
        <v>0</v>
      </c>
    </row>
    <row r="2205" spans="1:23">
      <c r="A2205" s="1" t="s">
        <v>5705</v>
      </c>
      <c r="B2205" s="1" t="s">
        <v>1964</v>
      </c>
      <c r="C2205" s="1" t="s">
        <v>1838</v>
      </c>
      <c r="D2205" s="1" t="s">
        <v>5706</v>
      </c>
      <c r="E2205" s="1" t="s">
        <v>2057</v>
      </c>
      <c r="F2205" s="1" t="s">
        <v>5596</v>
      </c>
      <c r="G2205" s="47">
        <f t="shared" si="170"/>
        <v>5.0566037735849054</v>
      </c>
      <c r="H2205" s="28">
        <f>IF(ISERROR(GETPIVOTDATA("Sum of emp",'2010 County Business Patterns'!$J$2,"FIPS State and County Code",$A2205,"fipstate",$B2205,"fipscty",$C2205,"naics","337124")),0,GETPIVOTDATA("Sum of emp",'2010 County Business Patterns'!$J$2,"FIPS State and County Code",$A2205,"fipstate",$B2205,"fipscty",$C2205,"naics","337124"))</f>
        <v>0</v>
      </c>
      <c r="I2205" s="28">
        <f>IF(ISERROR(GETPIVOTDATA("Sum of Midpoint",'2010 County Business Patterns'!$J$2,"FIPS State and County Code",$A2205,"fipstate",$B2205,"fipscty",$C2205,"naics","337124")),0,GETPIVOTDATA("Sum of Midpoint",'2010 County Business Patterns'!$J$2,"FIPS State and County Code",$A2205,"fipstate",$B2205,"fipscty",$C2205,"naics","337124"))</f>
        <v>0</v>
      </c>
      <c r="J2205">
        <f>IF(ISERROR(VLOOKUP($B2205,'2010 State Business Patterns'!$AN$3:$AR$55,2,FALSE)),0,VLOOKUP($B2205,'2010 State Business Patterns'!$AN$3:$AR$55,2,FALSE))</f>
        <v>0.73040847201210291</v>
      </c>
      <c r="K2205" s="28">
        <f t="shared" si="171"/>
        <v>0</v>
      </c>
      <c r="L2205" s="28">
        <f>IF(ISERROR(GETPIVOTDATA("Sum of emp",'2010 County Business Patterns'!$J$2,"FIPS State and County Code",$A2205,"fipstate",$B2205,"fipscty",$C2205,"naics","337127")),0,GETPIVOTDATA("Sum of emp",'2010 County Business Patterns'!$J$2,"FIPS State and County Code",$A2205,"fipstate",$B2205,"fipscty",$C2205,"naics","337127"))</f>
        <v>0</v>
      </c>
      <c r="M2205" s="28">
        <f>IF(ISERROR(GETPIVOTDATA("Sum of Midpoint",'2010 County Business Patterns'!$J$2,"FIPS State and County Code",$A2205,"fipstate",$B2205,"fipscty",$C2205,"naics","337127")),0,GETPIVOTDATA("Sum of Midpoint",'2010 County Business Patterns'!$J$2,"FIPS State and County Code",$A2205,"fipstate",$B2205,"fipscty",$C2205,"naics","337127"))</f>
        <v>10</v>
      </c>
      <c r="N2205">
        <f>IF(ISERROR(VLOOKUP($B2205,'2010 State Business Patterns'!$AN$3:$AR$55,3,FALSE)),0,VLOOKUP($B2205,'2010 State Business Patterns'!$AN$3:$AR$55,3,FALSE))</f>
        <v>1.0113207547169811</v>
      </c>
      <c r="O2205" s="28">
        <f t="shared" si="172"/>
        <v>5.0566037735849054</v>
      </c>
      <c r="P2205" s="28">
        <f>IF(ISERROR(GETPIVOTDATA("Sum of emp",'2010 County Business Patterns'!$J$2,"FIPS State and County Code",$A2205,"fipstate",$B2205,"fipscty",$C2205,"naics","337214")),0,GETPIVOTDATA("Sum of emp",'2010 County Business Patterns'!$J$2,"FIPS State and County Code",$A2205,"fipstate",$B2205,"fipscty",$C2205,"naics","337214"))</f>
        <v>0</v>
      </c>
      <c r="Q2205" s="28">
        <f>IF(ISERROR(GETPIVOTDATA("Sum of Midpoint",'2010 County Business Patterns'!$J$2,"FIPS State and County Code",$A2205,"fipstate",$B2205,"fipscty",$C2205,"naics","337214")),0,GETPIVOTDATA("Sum of Midpoint",'2010 County Business Patterns'!$J$2,"FIPS State and County Code",$A2205,"fipstate",$B2205,"fipscty",$C2205,"naics","337214"))</f>
        <v>0</v>
      </c>
      <c r="R2205">
        <f>IF(ISERROR(VLOOKUP($B2205,'2010 State Business Patterns'!$AN$3:$AR$55,4,FALSE)),0,VLOOKUP($B2205,'2010 State Business Patterns'!$AN$3:$AR$55,4,FALSE))</f>
        <v>0</v>
      </c>
      <c r="S2205" s="28">
        <f t="shared" si="173"/>
        <v>0</v>
      </c>
      <c r="T2205" s="28">
        <f>IF(ISERROR(GETPIVOTDATA("Sum of emp",'2010 County Business Patterns'!$J$2,"FIPS State and County Code",$A2205,"fipstate",$B2205,"fipscty",$C2205,"naics","337215")),0,GETPIVOTDATA("Sum of emp",'2010 County Business Patterns'!$J$2,"FIPS State and County Code",$A2205,"fipstate",$B2205,"fipscty",$C2205,"naics","337215"))</f>
        <v>0</v>
      </c>
      <c r="U2205" s="28">
        <f>IF(ISERROR(GETPIVOTDATA("Sum of Midpoint",'2010 County Business Patterns'!$J$2,"FIPS State and County Code",$A2205,"fipstate",$B2205,"fipscty",$C2205,"naics","337215")),0,GETPIVOTDATA("Sum of Midpoint",'2010 County Business Patterns'!$J$2,"FIPS State and County Code",$A2205,"fipstate",$B2205,"fipscty",$C2205,"naics","337215"))</f>
        <v>0</v>
      </c>
      <c r="V2205">
        <f>IF(ISERROR(VLOOKUP($B2205,'2010 State Business Patterns'!$AN$3:$AR$55,5,FALSE)),0,VLOOKUP($B2205,'2010 State Business Patterns'!$AN$3:$AR$55,5,FALSE))</f>
        <v>0.58888888888888891</v>
      </c>
      <c r="W2205" s="28">
        <f t="shared" si="174"/>
        <v>0</v>
      </c>
    </row>
    <row r="2206" spans="1:23" hidden="1">
      <c r="A2206" s="1" t="s">
        <v>5707</v>
      </c>
      <c r="B2206" s="1" t="s">
        <v>1964</v>
      </c>
      <c r="C2206" s="1" t="s">
        <v>1909</v>
      </c>
      <c r="D2206" s="1" t="s">
        <v>2188</v>
      </c>
      <c r="E2206" s="1" t="s">
        <v>2057</v>
      </c>
      <c r="F2206" s="1" t="s">
        <v>5596</v>
      </c>
      <c r="G2206" s="47">
        <f t="shared" si="170"/>
        <v>0</v>
      </c>
      <c r="H2206" s="28">
        <f>IF(ISERROR(GETPIVOTDATA("Sum of emp",'2010 County Business Patterns'!$J$2,"FIPS State and County Code",$A2206,"fipstate",$B2206,"fipscty",$C2206,"naics","337124")),0,GETPIVOTDATA("Sum of emp",'2010 County Business Patterns'!$J$2,"FIPS State and County Code",$A2206,"fipstate",$B2206,"fipscty",$C2206,"naics","337124"))</f>
        <v>0</v>
      </c>
      <c r="I2206" s="28">
        <f>IF(ISERROR(GETPIVOTDATA("Sum of Midpoint",'2010 County Business Patterns'!$J$2,"FIPS State and County Code",$A2206,"fipstate",$B2206,"fipscty",$C2206,"naics","337124")),0,GETPIVOTDATA("Sum of Midpoint",'2010 County Business Patterns'!$J$2,"FIPS State and County Code",$A2206,"fipstate",$B2206,"fipscty",$C2206,"naics","337124"))</f>
        <v>0</v>
      </c>
      <c r="J2206">
        <f>IF(ISERROR(VLOOKUP($B2206,'2010 State Business Patterns'!$AN$3:$AR$55,2,FALSE)),0,VLOOKUP($B2206,'2010 State Business Patterns'!$AN$3:$AR$55,2,FALSE))</f>
        <v>0.73040847201210291</v>
      </c>
      <c r="K2206" s="28">
        <f t="shared" si="171"/>
        <v>0</v>
      </c>
      <c r="L2206" s="28">
        <f>IF(ISERROR(GETPIVOTDATA("Sum of emp",'2010 County Business Patterns'!$J$2,"FIPS State and County Code",$A2206,"fipstate",$B2206,"fipscty",$C2206,"naics","337127")),0,GETPIVOTDATA("Sum of emp",'2010 County Business Patterns'!$J$2,"FIPS State and County Code",$A2206,"fipstate",$B2206,"fipscty",$C2206,"naics","337127"))</f>
        <v>0</v>
      </c>
      <c r="M2206" s="28">
        <f>IF(ISERROR(GETPIVOTDATA("Sum of Midpoint",'2010 County Business Patterns'!$J$2,"FIPS State and County Code",$A2206,"fipstate",$B2206,"fipscty",$C2206,"naics","337127")),0,GETPIVOTDATA("Sum of Midpoint",'2010 County Business Patterns'!$J$2,"FIPS State and County Code",$A2206,"fipstate",$B2206,"fipscty",$C2206,"naics","337127"))</f>
        <v>0</v>
      </c>
      <c r="N2206">
        <f>IF(ISERROR(VLOOKUP($B2206,'2010 State Business Patterns'!$AN$3:$AR$55,3,FALSE)),0,VLOOKUP($B2206,'2010 State Business Patterns'!$AN$3:$AR$55,3,FALSE))</f>
        <v>1.0113207547169811</v>
      </c>
      <c r="O2206" s="28">
        <f t="shared" si="172"/>
        <v>0</v>
      </c>
      <c r="P2206" s="28">
        <f>IF(ISERROR(GETPIVOTDATA("Sum of emp",'2010 County Business Patterns'!$J$2,"FIPS State and County Code",$A2206,"fipstate",$B2206,"fipscty",$C2206,"naics","337214")),0,GETPIVOTDATA("Sum of emp",'2010 County Business Patterns'!$J$2,"FIPS State and County Code",$A2206,"fipstate",$B2206,"fipscty",$C2206,"naics","337214"))</f>
        <v>0</v>
      </c>
      <c r="Q2206" s="28">
        <f>IF(ISERROR(GETPIVOTDATA("Sum of Midpoint",'2010 County Business Patterns'!$J$2,"FIPS State and County Code",$A2206,"fipstate",$B2206,"fipscty",$C2206,"naics","337214")),0,GETPIVOTDATA("Sum of Midpoint",'2010 County Business Patterns'!$J$2,"FIPS State and County Code",$A2206,"fipstate",$B2206,"fipscty",$C2206,"naics","337214"))</f>
        <v>0</v>
      </c>
      <c r="R2206">
        <f>IF(ISERROR(VLOOKUP($B2206,'2010 State Business Patterns'!$AN$3:$AR$55,4,FALSE)),0,VLOOKUP($B2206,'2010 State Business Patterns'!$AN$3:$AR$55,4,FALSE))</f>
        <v>0</v>
      </c>
      <c r="S2206" s="28">
        <f t="shared" si="173"/>
        <v>0</v>
      </c>
      <c r="T2206" s="28">
        <f>IF(ISERROR(GETPIVOTDATA("Sum of emp",'2010 County Business Patterns'!$J$2,"FIPS State and County Code",$A2206,"fipstate",$B2206,"fipscty",$C2206,"naics","337215")),0,GETPIVOTDATA("Sum of emp",'2010 County Business Patterns'!$J$2,"FIPS State and County Code",$A2206,"fipstate",$B2206,"fipscty",$C2206,"naics","337215"))</f>
        <v>0</v>
      </c>
      <c r="U2206" s="28">
        <f>IF(ISERROR(GETPIVOTDATA("Sum of Midpoint",'2010 County Business Patterns'!$J$2,"FIPS State and County Code",$A2206,"fipstate",$B2206,"fipscty",$C2206,"naics","337215")),0,GETPIVOTDATA("Sum of Midpoint",'2010 County Business Patterns'!$J$2,"FIPS State and County Code",$A2206,"fipstate",$B2206,"fipscty",$C2206,"naics","337215"))</f>
        <v>0</v>
      </c>
      <c r="V2206">
        <f>IF(ISERROR(VLOOKUP($B2206,'2010 State Business Patterns'!$AN$3:$AR$55,5,FALSE)),0,VLOOKUP($B2206,'2010 State Business Patterns'!$AN$3:$AR$55,5,FALSE))</f>
        <v>0.58888888888888891</v>
      </c>
      <c r="W2206" s="28">
        <f t="shared" si="174"/>
        <v>0</v>
      </c>
    </row>
    <row r="2207" spans="1:23" hidden="1">
      <c r="A2207" s="1" t="s">
        <v>5708</v>
      </c>
      <c r="B2207" s="1" t="s">
        <v>1964</v>
      </c>
      <c r="C2207" s="1" t="s">
        <v>1946</v>
      </c>
      <c r="D2207" s="1" t="s">
        <v>5709</v>
      </c>
      <c r="E2207" s="1" t="s">
        <v>2057</v>
      </c>
      <c r="F2207" s="1" t="s">
        <v>5596</v>
      </c>
      <c r="G2207" s="47">
        <f t="shared" si="170"/>
        <v>0</v>
      </c>
      <c r="H2207" s="28">
        <f>IF(ISERROR(GETPIVOTDATA("Sum of emp",'2010 County Business Patterns'!$J$2,"FIPS State and County Code",$A2207,"fipstate",$B2207,"fipscty",$C2207,"naics","337124")),0,GETPIVOTDATA("Sum of emp",'2010 County Business Patterns'!$J$2,"FIPS State and County Code",$A2207,"fipstate",$B2207,"fipscty",$C2207,"naics","337124"))</f>
        <v>0</v>
      </c>
      <c r="I2207" s="28">
        <f>IF(ISERROR(GETPIVOTDATA("Sum of Midpoint",'2010 County Business Patterns'!$J$2,"FIPS State and County Code",$A2207,"fipstate",$B2207,"fipscty",$C2207,"naics","337124")),0,GETPIVOTDATA("Sum of Midpoint",'2010 County Business Patterns'!$J$2,"FIPS State and County Code",$A2207,"fipstate",$B2207,"fipscty",$C2207,"naics","337124"))</f>
        <v>0</v>
      </c>
      <c r="J2207">
        <f>IF(ISERROR(VLOOKUP($B2207,'2010 State Business Patterns'!$AN$3:$AR$55,2,FALSE)),0,VLOOKUP($B2207,'2010 State Business Patterns'!$AN$3:$AR$55,2,FALSE))</f>
        <v>0.73040847201210291</v>
      </c>
      <c r="K2207" s="28">
        <f t="shared" si="171"/>
        <v>0</v>
      </c>
      <c r="L2207" s="28">
        <f>IF(ISERROR(GETPIVOTDATA("Sum of emp",'2010 County Business Patterns'!$J$2,"FIPS State and County Code",$A2207,"fipstate",$B2207,"fipscty",$C2207,"naics","337127")),0,GETPIVOTDATA("Sum of emp",'2010 County Business Patterns'!$J$2,"FIPS State and County Code",$A2207,"fipstate",$B2207,"fipscty",$C2207,"naics","337127"))</f>
        <v>0</v>
      </c>
      <c r="M2207" s="28">
        <f>IF(ISERROR(GETPIVOTDATA("Sum of Midpoint",'2010 County Business Patterns'!$J$2,"FIPS State and County Code",$A2207,"fipstate",$B2207,"fipscty",$C2207,"naics","337127")),0,GETPIVOTDATA("Sum of Midpoint",'2010 County Business Patterns'!$J$2,"FIPS State and County Code",$A2207,"fipstate",$B2207,"fipscty",$C2207,"naics","337127"))</f>
        <v>0</v>
      </c>
      <c r="N2207">
        <f>IF(ISERROR(VLOOKUP($B2207,'2010 State Business Patterns'!$AN$3:$AR$55,3,FALSE)),0,VLOOKUP($B2207,'2010 State Business Patterns'!$AN$3:$AR$55,3,FALSE))</f>
        <v>1.0113207547169811</v>
      </c>
      <c r="O2207" s="28">
        <f t="shared" si="172"/>
        <v>0</v>
      </c>
      <c r="P2207" s="28">
        <f>IF(ISERROR(GETPIVOTDATA("Sum of emp",'2010 County Business Patterns'!$J$2,"FIPS State and County Code",$A2207,"fipstate",$B2207,"fipscty",$C2207,"naics","337214")),0,GETPIVOTDATA("Sum of emp",'2010 County Business Patterns'!$J$2,"FIPS State and County Code",$A2207,"fipstate",$B2207,"fipscty",$C2207,"naics","337214"))</f>
        <v>0</v>
      </c>
      <c r="Q2207" s="28">
        <f>IF(ISERROR(GETPIVOTDATA("Sum of Midpoint",'2010 County Business Patterns'!$J$2,"FIPS State and County Code",$A2207,"fipstate",$B2207,"fipscty",$C2207,"naics","337214")),0,GETPIVOTDATA("Sum of Midpoint",'2010 County Business Patterns'!$J$2,"FIPS State and County Code",$A2207,"fipstate",$B2207,"fipscty",$C2207,"naics","337214"))</f>
        <v>0</v>
      </c>
      <c r="R2207">
        <f>IF(ISERROR(VLOOKUP($B2207,'2010 State Business Patterns'!$AN$3:$AR$55,4,FALSE)),0,VLOOKUP($B2207,'2010 State Business Patterns'!$AN$3:$AR$55,4,FALSE))</f>
        <v>0</v>
      </c>
      <c r="S2207" s="28">
        <f t="shared" si="173"/>
        <v>0</v>
      </c>
      <c r="T2207" s="28">
        <f>IF(ISERROR(GETPIVOTDATA("Sum of emp",'2010 County Business Patterns'!$J$2,"FIPS State and County Code",$A2207,"fipstate",$B2207,"fipscty",$C2207,"naics","337215")),0,GETPIVOTDATA("Sum of emp",'2010 County Business Patterns'!$J$2,"FIPS State and County Code",$A2207,"fipstate",$B2207,"fipscty",$C2207,"naics","337215"))</f>
        <v>0</v>
      </c>
      <c r="U2207" s="28">
        <f>IF(ISERROR(GETPIVOTDATA("Sum of Midpoint",'2010 County Business Patterns'!$J$2,"FIPS State and County Code",$A2207,"fipstate",$B2207,"fipscty",$C2207,"naics","337215")),0,GETPIVOTDATA("Sum of Midpoint",'2010 County Business Patterns'!$J$2,"FIPS State and County Code",$A2207,"fipstate",$B2207,"fipscty",$C2207,"naics","337215"))</f>
        <v>0</v>
      </c>
      <c r="V2207">
        <f>IF(ISERROR(VLOOKUP($B2207,'2010 State Business Patterns'!$AN$3:$AR$55,5,FALSE)),0,VLOOKUP($B2207,'2010 State Business Patterns'!$AN$3:$AR$55,5,FALSE))</f>
        <v>0.58888888888888891</v>
      </c>
      <c r="W2207" s="28">
        <f t="shared" si="174"/>
        <v>0</v>
      </c>
    </row>
    <row r="2208" spans="1:23" hidden="1">
      <c r="A2208" s="1" t="s">
        <v>5710</v>
      </c>
      <c r="B2208" s="1" t="s">
        <v>1964</v>
      </c>
      <c r="C2208" s="1" t="s">
        <v>1870</v>
      </c>
      <c r="D2208" s="1" t="s">
        <v>5711</v>
      </c>
      <c r="E2208" s="1" t="s">
        <v>2057</v>
      </c>
      <c r="F2208" s="1" t="s">
        <v>5596</v>
      </c>
      <c r="G2208" s="47">
        <f t="shared" si="170"/>
        <v>0</v>
      </c>
      <c r="H2208" s="28">
        <f>IF(ISERROR(GETPIVOTDATA("Sum of emp",'2010 County Business Patterns'!$J$2,"FIPS State and County Code",$A2208,"fipstate",$B2208,"fipscty",$C2208,"naics","337124")),0,GETPIVOTDATA("Sum of emp",'2010 County Business Patterns'!$J$2,"FIPS State and County Code",$A2208,"fipstate",$B2208,"fipscty",$C2208,"naics","337124"))</f>
        <v>0</v>
      </c>
      <c r="I2208" s="28">
        <f>IF(ISERROR(GETPIVOTDATA("Sum of Midpoint",'2010 County Business Patterns'!$J$2,"FIPS State and County Code",$A2208,"fipstate",$B2208,"fipscty",$C2208,"naics","337124")),0,GETPIVOTDATA("Sum of Midpoint",'2010 County Business Patterns'!$J$2,"FIPS State and County Code",$A2208,"fipstate",$B2208,"fipscty",$C2208,"naics","337124"))</f>
        <v>0</v>
      </c>
      <c r="J2208">
        <f>IF(ISERROR(VLOOKUP($B2208,'2010 State Business Patterns'!$AN$3:$AR$55,2,FALSE)),0,VLOOKUP($B2208,'2010 State Business Patterns'!$AN$3:$AR$55,2,FALSE))</f>
        <v>0.73040847201210291</v>
      </c>
      <c r="K2208" s="28">
        <f t="shared" si="171"/>
        <v>0</v>
      </c>
      <c r="L2208" s="28">
        <f>IF(ISERROR(GETPIVOTDATA("Sum of emp",'2010 County Business Patterns'!$J$2,"FIPS State and County Code",$A2208,"fipstate",$B2208,"fipscty",$C2208,"naics","337127")),0,GETPIVOTDATA("Sum of emp",'2010 County Business Patterns'!$J$2,"FIPS State and County Code",$A2208,"fipstate",$B2208,"fipscty",$C2208,"naics","337127"))</f>
        <v>0</v>
      </c>
      <c r="M2208" s="28">
        <f>IF(ISERROR(GETPIVOTDATA("Sum of Midpoint",'2010 County Business Patterns'!$J$2,"FIPS State and County Code",$A2208,"fipstate",$B2208,"fipscty",$C2208,"naics","337127")),0,GETPIVOTDATA("Sum of Midpoint",'2010 County Business Patterns'!$J$2,"FIPS State and County Code",$A2208,"fipstate",$B2208,"fipscty",$C2208,"naics","337127"))</f>
        <v>0</v>
      </c>
      <c r="N2208">
        <f>IF(ISERROR(VLOOKUP($B2208,'2010 State Business Patterns'!$AN$3:$AR$55,3,FALSE)),0,VLOOKUP($B2208,'2010 State Business Patterns'!$AN$3:$AR$55,3,FALSE))</f>
        <v>1.0113207547169811</v>
      </c>
      <c r="O2208" s="28">
        <f t="shared" si="172"/>
        <v>0</v>
      </c>
      <c r="P2208" s="28">
        <f>IF(ISERROR(GETPIVOTDATA("Sum of emp",'2010 County Business Patterns'!$J$2,"FIPS State and County Code",$A2208,"fipstate",$B2208,"fipscty",$C2208,"naics","337214")),0,GETPIVOTDATA("Sum of emp",'2010 County Business Patterns'!$J$2,"FIPS State and County Code",$A2208,"fipstate",$B2208,"fipscty",$C2208,"naics","337214"))</f>
        <v>0</v>
      </c>
      <c r="Q2208" s="28">
        <f>IF(ISERROR(GETPIVOTDATA("Sum of Midpoint",'2010 County Business Patterns'!$J$2,"FIPS State and County Code",$A2208,"fipstate",$B2208,"fipscty",$C2208,"naics","337214")),0,GETPIVOTDATA("Sum of Midpoint",'2010 County Business Patterns'!$J$2,"FIPS State and County Code",$A2208,"fipstate",$B2208,"fipscty",$C2208,"naics","337214"))</f>
        <v>0</v>
      </c>
      <c r="R2208">
        <f>IF(ISERROR(VLOOKUP($B2208,'2010 State Business Patterns'!$AN$3:$AR$55,4,FALSE)),0,VLOOKUP($B2208,'2010 State Business Patterns'!$AN$3:$AR$55,4,FALSE))</f>
        <v>0</v>
      </c>
      <c r="S2208" s="28">
        <f t="shared" si="173"/>
        <v>0</v>
      </c>
      <c r="T2208" s="28">
        <f>IF(ISERROR(GETPIVOTDATA("Sum of emp",'2010 County Business Patterns'!$J$2,"FIPS State and County Code",$A2208,"fipstate",$B2208,"fipscty",$C2208,"naics","337215")),0,GETPIVOTDATA("Sum of emp",'2010 County Business Patterns'!$J$2,"FIPS State and County Code",$A2208,"fipstate",$B2208,"fipscty",$C2208,"naics","337215"))</f>
        <v>0</v>
      </c>
      <c r="U2208" s="28">
        <f>IF(ISERROR(GETPIVOTDATA("Sum of Midpoint",'2010 County Business Patterns'!$J$2,"FIPS State and County Code",$A2208,"fipstate",$B2208,"fipscty",$C2208,"naics","337215")),0,GETPIVOTDATA("Sum of Midpoint",'2010 County Business Patterns'!$J$2,"FIPS State and County Code",$A2208,"fipstate",$B2208,"fipscty",$C2208,"naics","337215"))</f>
        <v>0</v>
      </c>
      <c r="V2208">
        <f>IF(ISERROR(VLOOKUP($B2208,'2010 State Business Patterns'!$AN$3:$AR$55,5,FALSE)),0,VLOOKUP($B2208,'2010 State Business Patterns'!$AN$3:$AR$55,5,FALSE))</f>
        <v>0.58888888888888891</v>
      </c>
      <c r="W2208" s="28">
        <f t="shared" si="174"/>
        <v>0</v>
      </c>
    </row>
    <row r="2209" spans="1:23">
      <c r="A2209" s="1" t="s">
        <v>5712</v>
      </c>
      <c r="B2209" s="1" t="s">
        <v>1964</v>
      </c>
      <c r="C2209" s="1" t="s">
        <v>1871</v>
      </c>
      <c r="D2209" s="1" t="s">
        <v>5713</v>
      </c>
      <c r="E2209" s="1" t="s">
        <v>2057</v>
      </c>
      <c r="F2209" s="1" t="s">
        <v>5596</v>
      </c>
      <c r="G2209" s="47">
        <f t="shared" si="170"/>
        <v>2.9444444444444446</v>
      </c>
      <c r="H2209" s="28">
        <f>IF(ISERROR(GETPIVOTDATA("Sum of emp",'2010 County Business Patterns'!$J$2,"FIPS State and County Code",$A2209,"fipstate",$B2209,"fipscty",$C2209,"naics","337124")),0,GETPIVOTDATA("Sum of emp",'2010 County Business Patterns'!$J$2,"FIPS State and County Code",$A2209,"fipstate",$B2209,"fipscty",$C2209,"naics","337124"))</f>
        <v>0</v>
      </c>
      <c r="I2209" s="28">
        <f>IF(ISERROR(GETPIVOTDATA("Sum of Midpoint",'2010 County Business Patterns'!$J$2,"FIPS State and County Code",$A2209,"fipstate",$B2209,"fipscty",$C2209,"naics","337124")),0,GETPIVOTDATA("Sum of Midpoint",'2010 County Business Patterns'!$J$2,"FIPS State and County Code",$A2209,"fipstate",$B2209,"fipscty",$C2209,"naics","337124"))</f>
        <v>0</v>
      </c>
      <c r="J2209">
        <f>IF(ISERROR(VLOOKUP($B2209,'2010 State Business Patterns'!$AN$3:$AR$55,2,FALSE)),0,VLOOKUP($B2209,'2010 State Business Patterns'!$AN$3:$AR$55,2,FALSE))</f>
        <v>0.73040847201210291</v>
      </c>
      <c r="K2209" s="28">
        <f t="shared" si="171"/>
        <v>0</v>
      </c>
      <c r="L2209" s="28">
        <f>IF(ISERROR(GETPIVOTDATA("Sum of emp",'2010 County Business Patterns'!$J$2,"FIPS State and County Code",$A2209,"fipstate",$B2209,"fipscty",$C2209,"naics","337127")),0,GETPIVOTDATA("Sum of emp",'2010 County Business Patterns'!$J$2,"FIPS State and County Code",$A2209,"fipstate",$B2209,"fipscty",$C2209,"naics","337127"))</f>
        <v>0</v>
      </c>
      <c r="M2209" s="28">
        <f>IF(ISERROR(GETPIVOTDATA("Sum of Midpoint",'2010 County Business Patterns'!$J$2,"FIPS State and County Code",$A2209,"fipstate",$B2209,"fipscty",$C2209,"naics","337127")),0,GETPIVOTDATA("Sum of Midpoint",'2010 County Business Patterns'!$J$2,"FIPS State and County Code",$A2209,"fipstate",$B2209,"fipscty",$C2209,"naics","337127"))</f>
        <v>0</v>
      </c>
      <c r="N2209">
        <f>IF(ISERROR(VLOOKUP($B2209,'2010 State Business Patterns'!$AN$3:$AR$55,3,FALSE)),0,VLOOKUP($B2209,'2010 State Business Patterns'!$AN$3:$AR$55,3,FALSE))</f>
        <v>1.0113207547169811</v>
      </c>
      <c r="O2209" s="28">
        <f t="shared" si="172"/>
        <v>0</v>
      </c>
      <c r="P2209" s="28">
        <f>IF(ISERROR(GETPIVOTDATA("Sum of emp",'2010 County Business Patterns'!$J$2,"FIPS State and County Code",$A2209,"fipstate",$B2209,"fipscty",$C2209,"naics","337214")),0,GETPIVOTDATA("Sum of emp",'2010 County Business Patterns'!$J$2,"FIPS State and County Code",$A2209,"fipstate",$B2209,"fipscty",$C2209,"naics","337214"))</f>
        <v>0</v>
      </c>
      <c r="Q2209" s="28">
        <f>IF(ISERROR(GETPIVOTDATA("Sum of Midpoint",'2010 County Business Patterns'!$J$2,"FIPS State and County Code",$A2209,"fipstate",$B2209,"fipscty",$C2209,"naics","337214")),0,GETPIVOTDATA("Sum of Midpoint",'2010 County Business Patterns'!$J$2,"FIPS State and County Code",$A2209,"fipstate",$B2209,"fipscty",$C2209,"naics","337214"))</f>
        <v>0</v>
      </c>
      <c r="R2209">
        <f>IF(ISERROR(VLOOKUP($B2209,'2010 State Business Patterns'!$AN$3:$AR$55,4,FALSE)),0,VLOOKUP($B2209,'2010 State Business Patterns'!$AN$3:$AR$55,4,FALSE))</f>
        <v>0</v>
      </c>
      <c r="S2209" s="28">
        <f t="shared" si="173"/>
        <v>0</v>
      </c>
      <c r="T2209" s="28">
        <f>IF(ISERROR(GETPIVOTDATA("Sum of emp",'2010 County Business Patterns'!$J$2,"FIPS State and County Code",$A2209,"fipstate",$B2209,"fipscty",$C2209,"naics","337215")),0,GETPIVOTDATA("Sum of emp",'2010 County Business Patterns'!$J$2,"FIPS State and County Code",$A2209,"fipstate",$B2209,"fipscty",$C2209,"naics","337215"))</f>
        <v>0</v>
      </c>
      <c r="U2209" s="28">
        <f>IF(ISERROR(GETPIVOTDATA("Sum of Midpoint",'2010 County Business Patterns'!$J$2,"FIPS State and County Code",$A2209,"fipstate",$B2209,"fipscty",$C2209,"naics","337215")),0,GETPIVOTDATA("Sum of Midpoint",'2010 County Business Patterns'!$J$2,"FIPS State and County Code",$A2209,"fipstate",$B2209,"fipscty",$C2209,"naics","337215"))</f>
        <v>10</v>
      </c>
      <c r="V2209">
        <f>IF(ISERROR(VLOOKUP($B2209,'2010 State Business Patterns'!$AN$3:$AR$55,5,FALSE)),0,VLOOKUP($B2209,'2010 State Business Patterns'!$AN$3:$AR$55,5,FALSE))</f>
        <v>0.58888888888888891</v>
      </c>
      <c r="W2209" s="28">
        <f t="shared" si="174"/>
        <v>2.9444444444444446</v>
      </c>
    </row>
    <row r="2210" spans="1:23">
      <c r="A2210" s="1" t="s">
        <v>5714</v>
      </c>
      <c r="B2210" s="1" t="s">
        <v>1948</v>
      </c>
      <c r="C2210" s="1" t="s">
        <v>1770</v>
      </c>
      <c r="D2210" s="1" t="s">
        <v>2707</v>
      </c>
      <c r="E2210" s="1" t="s">
        <v>2057</v>
      </c>
      <c r="F2210" s="1" t="s">
        <v>5715</v>
      </c>
      <c r="G2210" s="47">
        <f t="shared" si="170"/>
        <v>3.4556962025316458</v>
      </c>
      <c r="H2210" s="28">
        <f>IF(ISERROR(GETPIVOTDATA("Sum of emp",'2010 County Business Patterns'!$J$2,"FIPS State and County Code",$A2210,"fipstate",$B2210,"fipscty",$C2210,"naics","337124")),0,GETPIVOTDATA("Sum of emp",'2010 County Business Patterns'!$J$2,"FIPS State and County Code",$A2210,"fipstate",$B2210,"fipscty",$C2210,"naics","337124"))</f>
        <v>0</v>
      </c>
      <c r="I2210" s="28">
        <f>IF(ISERROR(GETPIVOTDATA("Sum of Midpoint",'2010 County Business Patterns'!$J$2,"FIPS State and County Code",$A2210,"fipstate",$B2210,"fipscty",$C2210,"naics","337124")),0,GETPIVOTDATA("Sum of Midpoint",'2010 County Business Patterns'!$J$2,"FIPS State and County Code",$A2210,"fipstate",$B2210,"fipscty",$C2210,"naics","337124"))</f>
        <v>0</v>
      </c>
      <c r="J2210">
        <f>IF(ISERROR(VLOOKUP($B2210,'2010 State Business Patterns'!$AN$3:$AR$55,2,FALSE)),0,VLOOKUP($B2210,'2010 State Business Patterns'!$AN$3:$AR$55,2,FALSE))</f>
        <v>0.43824508320726174</v>
      </c>
      <c r="K2210" s="28">
        <f t="shared" si="171"/>
        <v>0</v>
      </c>
      <c r="L2210" s="28">
        <f>IF(ISERROR(GETPIVOTDATA("Sum of emp",'2010 County Business Patterns'!$J$2,"FIPS State and County Code",$A2210,"fipstate",$B2210,"fipscty",$C2210,"naics","337127")),0,GETPIVOTDATA("Sum of emp",'2010 County Business Patterns'!$J$2,"FIPS State and County Code",$A2210,"fipstate",$B2210,"fipscty",$C2210,"naics","337127"))</f>
        <v>0</v>
      </c>
      <c r="M2210" s="28">
        <f>IF(ISERROR(GETPIVOTDATA("Sum of Midpoint",'2010 County Business Patterns'!$J$2,"FIPS State and County Code",$A2210,"fipstate",$B2210,"fipscty",$C2210,"naics","337127")),0,GETPIVOTDATA("Sum of Midpoint",'2010 County Business Patterns'!$J$2,"FIPS State and County Code",$A2210,"fipstate",$B2210,"fipscty",$C2210,"naics","337127"))</f>
        <v>10</v>
      </c>
      <c r="N2210">
        <f>IF(ISERROR(VLOOKUP($B2210,'2010 State Business Patterns'!$AN$3:$AR$55,3,FALSE)),0,VLOOKUP($B2210,'2010 State Business Patterns'!$AN$3:$AR$55,3,FALSE))</f>
        <v>0.69113924050632913</v>
      </c>
      <c r="O2210" s="28">
        <f t="shared" si="172"/>
        <v>3.4556962025316458</v>
      </c>
      <c r="P2210" s="28">
        <f>IF(ISERROR(GETPIVOTDATA("Sum of emp",'2010 County Business Patterns'!$J$2,"FIPS State and County Code",$A2210,"fipstate",$B2210,"fipscty",$C2210,"naics","337214")),0,GETPIVOTDATA("Sum of emp",'2010 County Business Patterns'!$J$2,"FIPS State and County Code",$A2210,"fipstate",$B2210,"fipscty",$C2210,"naics","337214"))</f>
        <v>0</v>
      </c>
      <c r="Q2210" s="28">
        <f>IF(ISERROR(GETPIVOTDATA("Sum of Midpoint",'2010 County Business Patterns'!$J$2,"FIPS State and County Code",$A2210,"fipstate",$B2210,"fipscty",$C2210,"naics","337214")),0,GETPIVOTDATA("Sum of Midpoint",'2010 County Business Patterns'!$J$2,"FIPS State and County Code",$A2210,"fipstate",$B2210,"fipscty",$C2210,"naics","337214"))</f>
        <v>0</v>
      </c>
      <c r="R2210">
        <f>IF(ISERROR(VLOOKUP($B2210,'2010 State Business Patterns'!$AN$3:$AR$55,4,FALSE)),0,VLOOKUP($B2210,'2010 State Business Patterns'!$AN$3:$AR$55,4,FALSE))</f>
        <v>0.80616980616980616</v>
      </c>
      <c r="S2210" s="28">
        <f t="shared" si="173"/>
        <v>0</v>
      </c>
      <c r="T2210" s="28">
        <f>IF(ISERROR(GETPIVOTDATA("Sum of emp",'2010 County Business Patterns'!$J$2,"FIPS State and County Code",$A2210,"fipstate",$B2210,"fipscty",$C2210,"naics","337215")),0,GETPIVOTDATA("Sum of emp",'2010 County Business Patterns'!$J$2,"FIPS State and County Code",$A2210,"fipstate",$B2210,"fipscty",$C2210,"naics","337215"))</f>
        <v>0</v>
      </c>
      <c r="U2210" s="28">
        <f>IF(ISERROR(GETPIVOTDATA("Sum of Midpoint",'2010 County Business Patterns'!$J$2,"FIPS State and County Code",$A2210,"fipstate",$B2210,"fipscty",$C2210,"naics","337215")),0,GETPIVOTDATA("Sum of Midpoint",'2010 County Business Patterns'!$J$2,"FIPS State and County Code",$A2210,"fipstate",$B2210,"fipscty",$C2210,"naics","337215"))</f>
        <v>0</v>
      </c>
      <c r="V2210">
        <f>IF(ISERROR(VLOOKUP($B2210,'2010 State Business Patterns'!$AN$3:$AR$55,5,FALSE)),0,VLOOKUP($B2210,'2010 State Business Patterns'!$AN$3:$AR$55,5,FALSE))</f>
        <v>0.80752890835922775</v>
      </c>
      <c r="W2210" s="28">
        <f t="shared" si="174"/>
        <v>0</v>
      </c>
    </row>
    <row r="2211" spans="1:23">
      <c r="A2211" s="1" t="s">
        <v>5716</v>
      </c>
      <c r="B2211" s="1" t="s">
        <v>1948</v>
      </c>
      <c r="C2211" s="1" t="s">
        <v>1772</v>
      </c>
      <c r="D2211" s="1" t="s">
        <v>2306</v>
      </c>
      <c r="E2211" s="1" t="s">
        <v>2057</v>
      </c>
      <c r="F2211" s="1" t="s">
        <v>5715</v>
      </c>
      <c r="G2211" s="47">
        <f t="shared" si="170"/>
        <v>4.0376445417961389</v>
      </c>
      <c r="H2211" s="28">
        <f>IF(ISERROR(GETPIVOTDATA("Sum of emp",'2010 County Business Patterns'!$J$2,"FIPS State and County Code",$A2211,"fipstate",$B2211,"fipscty",$C2211,"naics","337124")),0,GETPIVOTDATA("Sum of emp",'2010 County Business Patterns'!$J$2,"FIPS State and County Code",$A2211,"fipstate",$B2211,"fipscty",$C2211,"naics","337124"))</f>
        <v>0</v>
      </c>
      <c r="I2211" s="28">
        <f>IF(ISERROR(GETPIVOTDATA("Sum of Midpoint",'2010 County Business Patterns'!$J$2,"FIPS State and County Code",$A2211,"fipstate",$B2211,"fipscty",$C2211,"naics","337124")),0,GETPIVOTDATA("Sum of Midpoint",'2010 County Business Patterns'!$J$2,"FIPS State and County Code",$A2211,"fipstate",$B2211,"fipscty",$C2211,"naics","337124"))</f>
        <v>0</v>
      </c>
      <c r="J2211">
        <f>IF(ISERROR(VLOOKUP($B2211,'2010 State Business Patterns'!$AN$3:$AR$55,2,FALSE)),0,VLOOKUP($B2211,'2010 State Business Patterns'!$AN$3:$AR$55,2,FALSE))</f>
        <v>0.43824508320726174</v>
      </c>
      <c r="K2211" s="28">
        <f t="shared" si="171"/>
        <v>0</v>
      </c>
      <c r="L2211" s="28">
        <f>IF(ISERROR(GETPIVOTDATA("Sum of emp",'2010 County Business Patterns'!$J$2,"FIPS State and County Code",$A2211,"fipstate",$B2211,"fipscty",$C2211,"naics","337127")),0,GETPIVOTDATA("Sum of emp",'2010 County Business Patterns'!$J$2,"FIPS State and County Code",$A2211,"fipstate",$B2211,"fipscty",$C2211,"naics","337127"))</f>
        <v>0</v>
      </c>
      <c r="M2211" s="28">
        <f>IF(ISERROR(GETPIVOTDATA("Sum of Midpoint",'2010 County Business Patterns'!$J$2,"FIPS State and County Code",$A2211,"fipstate",$B2211,"fipscty",$C2211,"naics","337127")),0,GETPIVOTDATA("Sum of Midpoint",'2010 County Business Patterns'!$J$2,"FIPS State and County Code",$A2211,"fipstate",$B2211,"fipscty",$C2211,"naics","337127"))</f>
        <v>0</v>
      </c>
      <c r="N2211">
        <f>IF(ISERROR(VLOOKUP($B2211,'2010 State Business Patterns'!$AN$3:$AR$55,3,FALSE)),0,VLOOKUP($B2211,'2010 State Business Patterns'!$AN$3:$AR$55,3,FALSE))</f>
        <v>0.69113924050632913</v>
      </c>
      <c r="O2211" s="28">
        <f t="shared" si="172"/>
        <v>0</v>
      </c>
      <c r="P2211" s="28">
        <f>IF(ISERROR(GETPIVOTDATA("Sum of emp",'2010 County Business Patterns'!$J$2,"FIPS State and County Code",$A2211,"fipstate",$B2211,"fipscty",$C2211,"naics","337214")),0,GETPIVOTDATA("Sum of emp",'2010 County Business Patterns'!$J$2,"FIPS State and County Code",$A2211,"fipstate",$B2211,"fipscty",$C2211,"naics","337214"))</f>
        <v>0</v>
      </c>
      <c r="Q2211" s="28">
        <f>IF(ISERROR(GETPIVOTDATA("Sum of Midpoint",'2010 County Business Patterns'!$J$2,"FIPS State and County Code",$A2211,"fipstate",$B2211,"fipscty",$C2211,"naics","337214")),0,GETPIVOTDATA("Sum of Midpoint",'2010 County Business Patterns'!$J$2,"FIPS State and County Code",$A2211,"fipstate",$B2211,"fipscty",$C2211,"naics","337214"))</f>
        <v>0</v>
      </c>
      <c r="R2211">
        <f>IF(ISERROR(VLOOKUP($B2211,'2010 State Business Patterns'!$AN$3:$AR$55,4,FALSE)),0,VLOOKUP($B2211,'2010 State Business Patterns'!$AN$3:$AR$55,4,FALSE))</f>
        <v>0.80616980616980616</v>
      </c>
      <c r="S2211" s="28">
        <f t="shared" si="173"/>
        <v>0</v>
      </c>
      <c r="T2211" s="28">
        <f>IF(ISERROR(GETPIVOTDATA("Sum of emp",'2010 County Business Patterns'!$J$2,"FIPS State and County Code",$A2211,"fipstate",$B2211,"fipscty",$C2211,"naics","337215")),0,GETPIVOTDATA("Sum of emp",'2010 County Business Patterns'!$J$2,"FIPS State and County Code",$A2211,"fipstate",$B2211,"fipscty",$C2211,"naics","337215"))</f>
        <v>0</v>
      </c>
      <c r="U2211" s="28">
        <f>IF(ISERROR(GETPIVOTDATA("Sum of Midpoint",'2010 County Business Patterns'!$J$2,"FIPS State and County Code",$A2211,"fipstate",$B2211,"fipscty",$C2211,"naics","337215")),0,GETPIVOTDATA("Sum of Midpoint",'2010 County Business Patterns'!$J$2,"FIPS State and County Code",$A2211,"fipstate",$B2211,"fipscty",$C2211,"naics","337215"))</f>
        <v>10</v>
      </c>
      <c r="V2211">
        <f>IF(ISERROR(VLOOKUP($B2211,'2010 State Business Patterns'!$AN$3:$AR$55,5,FALSE)),0,VLOOKUP($B2211,'2010 State Business Patterns'!$AN$3:$AR$55,5,FALSE))</f>
        <v>0.80752890835922775</v>
      </c>
      <c r="W2211" s="28">
        <f t="shared" si="174"/>
        <v>4.0376445417961389</v>
      </c>
    </row>
    <row r="2212" spans="1:23">
      <c r="A2212" s="1" t="s">
        <v>5717</v>
      </c>
      <c r="B2212" s="1" t="s">
        <v>1948</v>
      </c>
      <c r="C2212" s="1" t="s">
        <v>1816</v>
      </c>
      <c r="D2212" s="1" t="s">
        <v>5718</v>
      </c>
      <c r="E2212" s="1" t="s">
        <v>2057</v>
      </c>
      <c r="F2212" s="1" t="s">
        <v>5715</v>
      </c>
      <c r="G2212" s="47">
        <f t="shared" si="170"/>
        <v>4.0376445417961389</v>
      </c>
      <c r="H2212" s="28">
        <f>IF(ISERROR(GETPIVOTDATA("Sum of emp",'2010 County Business Patterns'!$J$2,"FIPS State and County Code",$A2212,"fipstate",$B2212,"fipscty",$C2212,"naics","337124")),0,GETPIVOTDATA("Sum of emp",'2010 County Business Patterns'!$J$2,"FIPS State and County Code",$A2212,"fipstate",$B2212,"fipscty",$C2212,"naics","337124"))</f>
        <v>0</v>
      </c>
      <c r="I2212" s="28">
        <f>IF(ISERROR(GETPIVOTDATA("Sum of Midpoint",'2010 County Business Patterns'!$J$2,"FIPS State and County Code",$A2212,"fipstate",$B2212,"fipscty",$C2212,"naics","337124")),0,GETPIVOTDATA("Sum of Midpoint",'2010 County Business Patterns'!$J$2,"FIPS State and County Code",$A2212,"fipstate",$B2212,"fipscty",$C2212,"naics","337124"))</f>
        <v>0</v>
      </c>
      <c r="J2212">
        <f>IF(ISERROR(VLOOKUP($B2212,'2010 State Business Patterns'!$AN$3:$AR$55,2,FALSE)),0,VLOOKUP($B2212,'2010 State Business Patterns'!$AN$3:$AR$55,2,FALSE))</f>
        <v>0.43824508320726174</v>
      </c>
      <c r="K2212" s="28">
        <f t="shared" si="171"/>
        <v>0</v>
      </c>
      <c r="L2212" s="28">
        <f>IF(ISERROR(GETPIVOTDATA("Sum of emp",'2010 County Business Patterns'!$J$2,"FIPS State and County Code",$A2212,"fipstate",$B2212,"fipscty",$C2212,"naics","337127")),0,GETPIVOTDATA("Sum of emp",'2010 County Business Patterns'!$J$2,"FIPS State and County Code",$A2212,"fipstate",$B2212,"fipscty",$C2212,"naics","337127"))</f>
        <v>0</v>
      </c>
      <c r="M2212" s="28">
        <f>IF(ISERROR(GETPIVOTDATA("Sum of Midpoint",'2010 County Business Patterns'!$J$2,"FIPS State and County Code",$A2212,"fipstate",$B2212,"fipscty",$C2212,"naics","337127")),0,GETPIVOTDATA("Sum of Midpoint",'2010 County Business Patterns'!$J$2,"FIPS State and County Code",$A2212,"fipstate",$B2212,"fipscty",$C2212,"naics","337127"))</f>
        <v>0</v>
      </c>
      <c r="N2212">
        <f>IF(ISERROR(VLOOKUP($B2212,'2010 State Business Patterns'!$AN$3:$AR$55,3,FALSE)),0,VLOOKUP($B2212,'2010 State Business Patterns'!$AN$3:$AR$55,3,FALSE))</f>
        <v>0.69113924050632913</v>
      </c>
      <c r="O2212" s="28">
        <f t="shared" si="172"/>
        <v>0</v>
      </c>
      <c r="P2212" s="28">
        <f>IF(ISERROR(GETPIVOTDATA("Sum of emp",'2010 County Business Patterns'!$J$2,"FIPS State and County Code",$A2212,"fipstate",$B2212,"fipscty",$C2212,"naics","337214")),0,GETPIVOTDATA("Sum of emp",'2010 County Business Patterns'!$J$2,"FIPS State and County Code",$A2212,"fipstate",$B2212,"fipscty",$C2212,"naics","337214"))</f>
        <v>0</v>
      </c>
      <c r="Q2212" s="28">
        <f>IF(ISERROR(GETPIVOTDATA("Sum of Midpoint",'2010 County Business Patterns'!$J$2,"FIPS State and County Code",$A2212,"fipstate",$B2212,"fipscty",$C2212,"naics","337214")),0,GETPIVOTDATA("Sum of Midpoint",'2010 County Business Patterns'!$J$2,"FIPS State and County Code",$A2212,"fipstate",$B2212,"fipscty",$C2212,"naics","337214"))</f>
        <v>0</v>
      </c>
      <c r="R2212">
        <f>IF(ISERROR(VLOOKUP($B2212,'2010 State Business Patterns'!$AN$3:$AR$55,4,FALSE)),0,VLOOKUP($B2212,'2010 State Business Patterns'!$AN$3:$AR$55,4,FALSE))</f>
        <v>0.80616980616980616</v>
      </c>
      <c r="S2212" s="28">
        <f t="shared" si="173"/>
        <v>0</v>
      </c>
      <c r="T2212" s="28">
        <f>IF(ISERROR(GETPIVOTDATA("Sum of emp",'2010 County Business Patterns'!$J$2,"FIPS State and County Code",$A2212,"fipstate",$B2212,"fipscty",$C2212,"naics","337215")),0,GETPIVOTDATA("Sum of emp",'2010 County Business Patterns'!$J$2,"FIPS State and County Code",$A2212,"fipstate",$B2212,"fipscty",$C2212,"naics","337215"))</f>
        <v>0</v>
      </c>
      <c r="U2212" s="28">
        <f>IF(ISERROR(GETPIVOTDATA("Sum of Midpoint",'2010 County Business Patterns'!$J$2,"FIPS State and County Code",$A2212,"fipstate",$B2212,"fipscty",$C2212,"naics","337215")),0,GETPIVOTDATA("Sum of Midpoint",'2010 County Business Patterns'!$J$2,"FIPS State and County Code",$A2212,"fipstate",$B2212,"fipscty",$C2212,"naics","337215"))</f>
        <v>10</v>
      </c>
      <c r="V2212">
        <f>IF(ISERROR(VLOOKUP($B2212,'2010 State Business Patterns'!$AN$3:$AR$55,5,FALSE)),0,VLOOKUP($B2212,'2010 State Business Patterns'!$AN$3:$AR$55,5,FALSE))</f>
        <v>0.80752890835922775</v>
      </c>
      <c r="W2212" s="28">
        <f t="shared" si="174"/>
        <v>4.0376445417961389</v>
      </c>
    </row>
    <row r="2213" spans="1:23">
      <c r="A2213" s="1" t="s">
        <v>5719</v>
      </c>
      <c r="B2213" s="1" t="s">
        <v>1948</v>
      </c>
      <c r="C2213" s="1" t="s">
        <v>1817</v>
      </c>
      <c r="D2213" s="1" t="s">
        <v>5720</v>
      </c>
      <c r="E2213" s="1" t="s">
        <v>2057</v>
      </c>
      <c r="F2213" s="1" t="s">
        <v>5715</v>
      </c>
      <c r="G2213" s="47">
        <f t="shared" si="170"/>
        <v>4.3824508320726174</v>
      </c>
      <c r="H2213" s="28">
        <f>IF(ISERROR(GETPIVOTDATA("Sum of emp",'2010 County Business Patterns'!$J$2,"FIPS State and County Code",$A2213,"fipstate",$B2213,"fipscty",$C2213,"naics","337124")),0,GETPIVOTDATA("Sum of emp",'2010 County Business Patterns'!$J$2,"FIPS State and County Code",$A2213,"fipstate",$B2213,"fipscty",$C2213,"naics","337124"))</f>
        <v>0</v>
      </c>
      <c r="I2213" s="28">
        <f>IF(ISERROR(GETPIVOTDATA("Sum of Midpoint",'2010 County Business Patterns'!$J$2,"FIPS State and County Code",$A2213,"fipstate",$B2213,"fipscty",$C2213,"naics","337124")),0,GETPIVOTDATA("Sum of Midpoint",'2010 County Business Patterns'!$J$2,"FIPS State and County Code",$A2213,"fipstate",$B2213,"fipscty",$C2213,"naics","337124"))</f>
        <v>10</v>
      </c>
      <c r="J2213">
        <f>IF(ISERROR(VLOOKUP($B2213,'2010 State Business Patterns'!$AN$3:$AR$55,2,FALSE)),0,VLOOKUP($B2213,'2010 State Business Patterns'!$AN$3:$AR$55,2,FALSE))</f>
        <v>0.43824508320726174</v>
      </c>
      <c r="K2213" s="28">
        <f t="shared" si="171"/>
        <v>4.3824508320726174</v>
      </c>
      <c r="L2213" s="28">
        <f>IF(ISERROR(GETPIVOTDATA("Sum of emp",'2010 County Business Patterns'!$J$2,"FIPS State and County Code",$A2213,"fipstate",$B2213,"fipscty",$C2213,"naics","337127")),0,GETPIVOTDATA("Sum of emp",'2010 County Business Patterns'!$J$2,"FIPS State and County Code",$A2213,"fipstate",$B2213,"fipscty",$C2213,"naics","337127"))</f>
        <v>0</v>
      </c>
      <c r="M2213" s="28">
        <f>IF(ISERROR(GETPIVOTDATA("Sum of Midpoint",'2010 County Business Patterns'!$J$2,"FIPS State and County Code",$A2213,"fipstate",$B2213,"fipscty",$C2213,"naics","337127")),0,GETPIVOTDATA("Sum of Midpoint",'2010 County Business Patterns'!$J$2,"FIPS State and County Code",$A2213,"fipstate",$B2213,"fipscty",$C2213,"naics","337127"))</f>
        <v>0</v>
      </c>
      <c r="N2213">
        <f>IF(ISERROR(VLOOKUP($B2213,'2010 State Business Patterns'!$AN$3:$AR$55,3,FALSE)),0,VLOOKUP($B2213,'2010 State Business Patterns'!$AN$3:$AR$55,3,FALSE))</f>
        <v>0.69113924050632913</v>
      </c>
      <c r="O2213" s="28">
        <f t="shared" si="172"/>
        <v>0</v>
      </c>
      <c r="P2213" s="28">
        <f>IF(ISERROR(GETPIVOTDATA("Sum of emp",'2010 County Business Patterns'!$J$2,"FIPS State and County Code",$A2213,"fipstate",$B2213,"fipscty",$C2213,"naics","337214")),0,GETPIVOTDATA("Sum of emp",'2010 County Business Patterns'!$J$2,"FIPS State and County Code",$A2213,"fipstate",$B2213,"fipscty",$C2213,"naics","337214"))</f>
        <v>0</v>
      </c>
      <c r="Q2213" s="28">
        <f>IF(ISERROR(GETPIVOTDATA("Sum of Midpoint",'2010 County Business Patterns'!$J$2,"FIPS State and County Code",$A2213,"fipstate",$B2213,"fipscty",$C2213,"naics","337214")),0,GETPIVOTDATA("Sum of Midpoint",'2010 County Business Patterns'!$J$2,"FIPS State and County Code",$A2213,"fipstate",$B2213,"fipscty",$C2213,"naics","337214"))</f>
        <v>0</v>
      </c>
      <c r="R2213">
        <f>IF(ISERROR(VLOOKUP($B2213,'2010 State Business Patterns'!$AN$3:$AR$55,4,FALSE)),0,VLOOKUP($B2213,'2010 State Business Patterns'!$AN$3:$AR$55,4,FALSE))</f>
        <v>0.80616980616980616</v>
      </c>
      <c r="S2213" s="28">
        <f t="shared" si="173"/>
        <v>0</v>
      </c>
      <c r="T2213" s="28">
        <f>IF(ISERROR(GETPIVOTDATA("Sum of emp",'2010 County Business Patterns'!$J$2,"FIPS State and County Code",$A2213,"fipstate",$B2213,"fipscty",$C2213,"naics","337215")),0,GETPIVOTDATA("Sum of emp",'2010 County Business Patterns'!$J$2,"FIPS State and County Code",$A2213,"fipstate",$B2213,"fipscty",$C2213,"naics","337215"))</f>
        <v>0</v>
      </c>
      <c r="U2213" s="28">
        <f>IF(ISERROR(GETPIVOTDATA("Sum of Midpoint",'2010 County Business Patterns'!$J$2,"FIPS State and County Code",$A2213,"fipstate",$B2213,"fipscty",$C2213,"naics","337215")),0,GETPIVOTDATA("Sum of Midpoint",'2010 County Business Patterns'!$J$2,"FIPS State and County Code",$A2213,"fipstate",$B2213,"fipscty",$C2213,"naics","337215"))</f>
        <v>0</v>
      </c>
      <c r="V2213">
        <f>IF(ISERROR(VLOOKUP($B2213,'2010 State Business Patterns'!$AN$3:$AR$55,5,FALSE)),0,VLOOKUP($B2213,'2010 State Business Patterns'!$AN$3:$AR$55,5,FALSE))</f>
        <v>0.80752890835922775</v>
      </c>
      <c r="W2213" s="28">
        <f t="shared" si="174"/>
        <v>0</v>
      </c>
    </row>
    <row r="2214" spans="1:23" hidden="1">
      <c r="A2214" s="1" t="s">
        <v>5721</v>
      </c>
      <c r="B2214" s="1" t="s">
        <v>1948</v>
      </c>
      <c r="C2214" s="1" t="s">
        <v>1773</v>
      </c>
      <c r="D2214" s="1" t="s">
        <v>2323</v>
      </c>
      <c r="E2214" s="1" t="s">
        <v>2057</v>
      </c>
      <c r="F2214" s="1" t="s">
        <v>5715</v>
      </c>
      <c r="G2214" s="47">
        <f t="shared" si="170"/>
        <v>0</v>
      </c>
      <c r="H2214" s="28">
        <f>IF(ISERROR(GETPIVOTDATA("Sum of emp",'2010 County Business Patterns'!$J$2,"FIPS State and County Code",$A2214,"fipstate",$B2214,"fipscty",$C2214,"naics","337124")),0,GETPIVOTDATA("Sum of emp",'2010 County Business Patterns'!$J$2,"FIPS State and County Code",$A2214,"fipstate",$B2214,"fipscty",$C2214,"naics","337124"))</f>
        <v>0</v>
      </c>
      <c r="I2214" s="28">
        <f>IF(ISERROR(GETPIVOTDATA("Sum of Midpoint",'2010 County Business Patterns'!$J$2,"FIPS State and County Code",$A2214,"fipstate",$B2214,"fipscty",$C2214,"naics","337124")),0,GETPIVOTDATA("Sum of Midpoint",'2010 County Business Patterns'!$J$2,"FIPS State and County Code",$A2214,"fipstate",$B2214,"fipscty",$C2214,"naics","337124"))</f>
        <v>0</v>
      </c>
      <c r="J2214">
        <f>IF(ISERROR(VLOOKUP($B2214,'2010 State Business Patterns'!$AN$3:$AR$55,2,FALSE)),0,VLOOKUP($B2214,'2010 State Business Patterns'!$AN$3:$AR$55,2,FALSE))</f>
        <v>0.43824508320726174</v>
      </c>
      <c r="K2214" s="28">
        <f t="shared" si="171"/>
        <v>0</v>
      </c>
      <c r="L2214" s="28">
        <f>IF(ISERROR(GETPIVOTDATA("Sum of emp",'2010 County Business Patterns'!$J$2,"FIPS State and County Code",$A2214,"fipstate",$B2214,"fipscty",$C2214,"naics","337127")),0,GETPIVOTDATA("Sum of emp",'2010 County Business Patterns'!$J$2,"FIPS State and County Code",$A2214,"fipstate",$B2214,"fipscty",$C2214,"naics","337127"))</f>
        <v>0</v>
      </c>
      <c r="M2214" s="28">
        <f>IF(ISERROR(GETPIVOTDATA("Sum of Midpoint",'2010 County Business Patterns'!$J$2,"FIPS State and County Code",$A2214,"fipstate",$B2214,"fipscty",$C2214,"naics","337127")),0,GETPIVOTDATA("Sum of Midpoint",'2010 County Business Patterns'!$J$2,"FIPS State and County Code",$A2214,"fipstate",$B2214,"fipscty",$C2214,"naics","337127"))</f>
        <v>0</v>
      </c>
      <c r="N2214">
        <f>IF(ISERROR(VLOOKUP($B2214,'2010 State Business Patterns'!$AN$3:$AR$55,3,FALSE)),0,VLOOKUP($B2214,'2010 State Business Patterns'!$AN$3:$AR$55,3,FALSE))</f>
        <v>0.69113924050632913</v>
      </c>
      <c r="O2214" s="28">
        <f t="shared" si="172"/>
        <v>0</v>
      </c>
      <c r="P2214" s="28">
        <f>IF(ISERROR(GETPIVOTDATA("Sum of emp",'2010 County Business Patterns'!$J$2,"FIPS State and County Code",$A2214,"fipstate",$B2214,"fipscty",$C2214,"naics","337214")),0,GETPIVOTDATA("Sum of emp",'2010 County Business Patterns'!$J$2,"FIPS State and County Code",$A2214,"fipstate",$B2214,"fipscty",$C2214,"naics","337214"))</f>
        <v>0</v>
      </c>
      <c r="Q2214" s="28">
        <f>IF(ISERROR(GETPIVOTDATA("Sum of Midpoint",'2010 County Business Patterns'!$J$2,"FIPS State and County Code",$A2214,"fipstate",$B2214,"fipscty",$C2214,"naics","337214")),0,GETPIVOTDATA("Sum of Midpoint",'2010 County Business Patterns'!$J$2,"FIPS State and County Code",$A2214,"fipstate",$B2214,"fipscty",$C2214,"naics","337214"))</f>
        <v>0</v>
      </c>
      <c r="R2214">
        <f>IF(ISERROR(VLOOKUP($B2214,'2010 State Business Patterns'!$AN$3:$AR$55,4,FALSE)),0,VLOOKUP($B2214,'2010 State Business Patterns'!$AN$3:$AR$55,4,FALSE))</f>
        <v>0.80616980616980616</v>
      </c>
      <c r="S2214" s="28">
        <f t="shared" si="173"/>
        <v>0</v>
      </c>
      <c r="T2214" s="28">
        <f>IF(ISERROR(GETPIVOTDATA("Sum of emp",'2010 County Business Patterns'!$J$2,"FIPS State and County Code",$A2214,"fipstate",$B2214,"fipscty",$C2214,"naics","337215")),0,GETPIVOTDATA("Sum of emp",'2010 County Business Patterns'!$J$2,"FIPS State and County Code",$A2214,"fipstate",$B2214,"fipscty",$C2214,"naics","337215"))</f>
        <v>0</v>
      </c>
      <c r="U2214" s="28">
        <f>IF(ISERROR(GETPIVOTDATA("Sum of Midpoint",'2010 County Business Patterns'!$J$2,"FIPS State and County Code",$A2214,"fipstate",$B2214,"fipscty",$C2214,"naics","337215")),0,GETPIVOTDATA("Sum of Midpoint",'2010 County Business Patterns'!$J$2,"FIPS State and County Code",$A2214,"fipstate",$B2214,"fipscty",$C2214,"naics","337215"))</f>
        <v>0</v>
      </c>
      <c r="V2214">
        <f>IF(ISERROR(VLOOKUP($B2214,'2010 State Business Patterns'!$AN$3:$AR$55,5,FALSE)),0,VLOOKUP($B2214,'2010 State Business Patterns'!$AN$3:$AR$55,5,FALSE))</f>
        <v>0.80752890835922775</v>
      </c>
      <c r="W2214" s="28">
        <f t="shared" si="174"/>
        <v>0</v>
      </c>
    </row>
    <row r="2215" spans="1:23">
      <c r="A2215" s="1" t="s">
        <v>5722</v>
      </c>
      <c r="B2215" s="1" t="s">
        <v>1948</v>
      </c>
      <c r="C2215" s="1" t="s">
        <v>1840</v>
      </c>
      <c r="D2215" s="1" t="s">
        <v>5018</v>
      </c>
      <c r="E2215" s="1" t="s">
        <v>2057</v>
      </c>
      <c r="F2215" s="1" t="s">
        <v>5715</v>
      </c>
      <c r="G2215" s="47">
        <f t="shared" si="170"/>
        <v>4.0376445417961389</v>
      </c>
      <c r="H2215" s="28">
        <f>IF(ISERROR(GETPIVOTDATA("Sum of emp",'2010 County Business Patterns'!$J$2,"FIPS State and County Code",$A2215,"fipstate",$B2215,"fipscty",$C2215,"naics","337124")),0,GETPIVOTDATA("Sum of emp",'2010 County Business Patterns'!$J$2,"FIPS State and County Code",$A2215,"fipstate",$B2215,"fipscty",$C2215,"naics","337124"))</f>
        <v>0</v>
      </c>
      <c r="I2215" s="28">
        <f>IF(ISERROR(GETPIVOTDATA("Sum of Midpoint",'2010 County Business Patterns'!$J$2,"FIPS State and County Code",$A2215,"fipstate",$B2215,"fipscty",$C2215,"naics","337124")),0,GETPIVOTDATA("Sum of Midpoint",'2010 County Business Patterns'!$J$2,"FIPS State and County Code",$A2215,"fipstate",$B2215,"fipscty",$C2215,"naics","337124"))</f>
        <v>0</v>
      </c>
      <c r="J2215">
        <f>IF(ISERROR(VLOOKUP($B2215,'2010 State Business Patterns'!$AN$3:$AR$55,2,FALSE)),0,VLOOKUP($B2215,'2010 State Business Patterns'!$AN$3:$AR$55,2,FALSE))</f>
        <v>0.43824508320726174</v>
      </c>
      <c r="K2215" s="28">
        <f t="shared" si="171"/>
        <v>0</v>
      </c>
      <c r="L2215" s="28">
        <f>IF(ISERROR(GETPIVOTDATA("Sum of emp",'2010 County Business Patterns'!$J$2,"FIPS State and County Code",$A2215,"fipstate",$B2215,"fipscty",$C2215,"naics","337127")),0,GETPIVOTDATA("Sum of emp",'2010 County Business Patterns'!$J$2,"FIPS State and County Code",$A2215,"fipstate",$B2215,"fipscty",$C2215,"naics","337127"))</f>
        <v>0</v>
      </c>
      <c r="M2215" s="28">
        <f>IF(ISERROR(GETPIVOTDATA("Sum of Midpoint",'2010 County Business Patterns'!$J$2,"FIPS State and County Code",$A2215,"fipstate",$B2215,"fipscty",$C2215,"naics","337127")),0,GETPIVOTDATA("Sum of Midpoint",'2010 County Business Patterns'!$J$2,"FIPS State and County Code",$A2215,"fipstate",$B2215,"fipscty",$C2215,"naics","337127"))</f>
        <v>0</v>
      </c>
      <c r="N2215">
        <f>IF(ISERROR(VLOOKUP($B2215,'2010 State Business Patterns'!$AN$3:$AR$55,3,FALSE)),0,VLOOKUP($B2215,'2010 State Business Patterns'!$AN$3:$AR$55,3,FALSE))</f>
        <v>0.69113924050632913</v>
      </c>
      <c r="O2215" s="28">
        <f t="shared" si="172"/>
        <v>0</v>
      </c>
      <c r="P2215" s="28">
        <f>IF(ISERROR(GETPIVOTDATA("Sum of emp",'2010 County Business Patterns'!$J$2,"FIPS State and County Code",$A2215,"fipstate",$B2215,"fipscty",$C2215,"naics","337214")),0,GETPIVOTDATA("Sum of emp",'2010 County Business Patterns'!$J$2,"FIPS State and County Code",$A2215,"fipstate",$B2215,"fipscty",$C2215,"naics","337214"))</f>
        <v>0</v>
      </c>
      <c r="Q2215" s="28">
        <f>IF(ISERROR(GETPIVOTDATA("Sum of Midpoint",'2010 County Business Patterns'!$J$2,"FIPS State and County Code",$A2215,"fipstate",$B2215,"fipscty",$C2215,"naics","337214")),0,GETPIVOTDATA("Sum of Midpoint",'2010 County Business Patterns'!$J$2,"FIPS State and County Code",$A2215,"fipstate",$B2215,"fipscty",$C2215,"naics","337214"))</f>
        <v>0</v>
      </c>
      <c r="R2215">
        <f>IF(ISERROR(VLOOKUP($B2215,'2010 State Business Patterns'!$AN$3:$AR$55,4,FALSE)),0,VLOOKUP($B2215,'2010 State Business Patterns'!$AN$3:$AR$55,4,FALSE))</f>
        <v>0.80616980616980616</v>
      </c>
      <c r="S2215" s="28">
        <f t="shared" si="173"/>
        <v>0</v>
      </c>
      <c r="T2215" s="28">
        <f>IF(ISERROR(GETPIVOTDATA("Sum of emp",'2010 County Business Patterns'!$J$2,"FIPS State and County Code",$A2215,"fipstate",$B2215,"fipscty",$C2215,"naics","337215")),0,GETPIVOTDATA("Sum of emp",'2010 County Business Patterns'!$J$2,"FIPS State and County Code",$A2215,"fipstate",$B2215,"fipscty",$C2215,"naics","337215"))</f>
        <v>0</v>
      </c>
      <c r="U2215" s="28">
        <f>IF(ISERROR(GETPIVOTDATA("Sum of Midpoint",'2010 County Business Patterns'!$J$2,"FIPS State and County Code",$A2215,"fipstate",$B2215,"fipscty",$C2215,"naics","337215")),0,GETPIVOTDATA("Sum of Midpoint",'2010 County Business Patterns'!$J$2,"FIPS State and County Code",$A2215,"fipstate",$B2215,"fipscty",$C2215,"naics","337215"))</f>
        <v>10</v>
      </c>
      <c r="V2215">
        <f>IF(ISERROR(VLOOKUP($B2215,'2010 State Business Patterns'!$AN$3:$AR$55,5,FALSE)),0,VLOOKUP($B2215,'2010 State Business Patterns'!$AN$3:$AR$55,5,FALSE))</f>
        <v>0.80752890835922775</v>
      </c>
      <c r="W2215" s="28">
        <f t="shared" si="174"/>
        <v>4.0376445417961389</v>
      </c>
    </row>
    <row r="2216" spans="1:23" hidden="1">
      <c r="A2216" s="1" t="s">
        <v>5723</v>
      </c>
      <c r="B2216" s="1" t="s">
        <v>1948</v>
      </c>
      <c r="C2216" s="1" t="s">
        <v>1818</v>
      </c>
      <c r="D2216" s="1" t="s">
        <v>0</v>
      </c>
      <c r="E2216" s="1" t="s">
        <v>2057</v>
      </c>
      <c r="F2216" s="1" t="s">
        <v>5715</v>
      </c>
      <c r="G2216" s="47">
        <f t="shared" si="170"/>
        <v>0</v>
      </c>
      <c r="H2216" s="28">
        <f>IF(ISERROR(GETPIVOTDATA("Sum of emp",'2010 County Business Patterns'!$J$2,"FIPS State and County Code",$A2216,"fipstate",$B2216,"fipscty",$C2216,"naics","337124")),0,GETPIVOTDATA("Sum of emp",'2010 County Business Patterns'!$J$2,"FIPS State and County Code",$A2216,"fipstate",$B2216,"fipscty",$C2216,"naics","337124"))</f>
        <v>0</v>
      </c>
      <c r="I2216" s="28">
        <f>IF(ISERROR(GETPIVOTDATA("Sum of Midpoint",'2010 County Business Patterns'!$J$2,"FIPS State and County Code",$A2216,"fipstate",$B2216,"fipscty",$C2216,"naics","337124")),0,GETPIVOTDATA("Sum of Midpoint",'2010 County Business Patterns'!$J$2,"FIPS State and County Code",$A2216,"fipstate",$B2216,"fipscty",$C2216,"naics","337124"))</f>
        <v>0</v>
      </c>
      <c r="J2216">
        <f>IF(ISERROR(VLOOKUP($B2216,'2010 State Business Patterns'!$AN$3:$AR$55,2,FALSE)),0,VLOOKUP($B2216,'2010 State Business Patterns'!$AN$3:$AR$55,2,FALSE))</f>
        <v>0.43824508320726174</v>
      </c>
      <c r="K2216" s="28">
        <f t="shared" si="171"/>
        <v>0</v>
      </c>
      <c r="L2216" s="28">
        <f>IF(ISERROR(GETPIVOTDATA("Sum of emp",'2010 County Business Patterns'!$J$2,"FIPS State and County Code",$A2216,"fipstate",$B2216,"fipscty",$C2216,"naics","337127")),0,GETPIVOTDATA("Sum of emp",'2010 County Business Patterns'!$J$2,"FIPS State and County Code",$A2216,"fipstate",$B2216,"fipscty",$C2216,"naics","337127"))</f>
        <v>0</v>
      </c>
      <c r="M2216" s="28">
        <f>IF(ISERROR(GETPIVOTDATA("Sum of Midpoint",'2010 County Business Patterns'!$J$2,"FIPS State and County Code",$A2216,"fipstate",$B2216,"fipscty",$C2216,"naics","337127")),0,GETPIVOTDATA("Sum of Midpoint",'2010 County Business Patterns'!$J$2,"FIPS State and County Code",$A2216,"fipstate",$B2216,"fipscty",$C2216,"naics","337127"))</f>
        <v>0</v>
      </c>
      <c r="N2216">
        <f>IF(ISERROR(VLOOKUP($B2216,'2010 State Business Patterns'!$AN$3:$AR$55,3,FALSE)),0,VLOOKUP($B2216,'2010 State Business Patterns'!$AN$3:$AR$55,3,FALSE))</f>
        <v>0.69113924050632913</v>
      </c>
      <c r="O2216" s="28">
        <f t="shared" si="172"/>
        <v>0</v>
      </c>
      <c r="P2216" s="28">
        <f>IF(ISERROR(GETPIVOTDATA("Sum of emp",'2010 County Business Patterns'!$J$2,"FIPS State and County Code",$A2216,"fipstate",$B2216,"fipscty",$C2216,"naics","337214")),0,GETPIVOTDATA("Sum of emp",'2010 County Business Patterns'!$J$2,"FIPS State and County Code",$A2216,"fipstate",$B2216,"fipscty",$C2216,"naics","337214"))</f>
        <v>0</v>
      </c>
      <c r="Q2216" s="28">
        <f>IF(ISERROR(GETPIVOTDATA("Sum of Midpoint",'2010 County Business Patterns'!$J$2,"FIPS State and County Code",$A2216,"fipstate",$B2216,"fipscty",$C2216,"naics","337214")),0,GETPIVOTDATA("Sum of Midpoint",'2010 County Business Patterns'!$J$2,"FIPS State and County Code",$A2216,"fipstate",$B2216,"fipscty",$C2216,"naics","337214"))</f>
        <v>0</v>
      </c>
      <c r="R2216">
        <f>IF(ISERROR(VLOOKUP($B2216,'2010 State Business Patterns'!$AN$3:$AR$55,4,FALSE)),0,VLOOKUP($B2216,'2010 State Business Patterns'!$AN$3:$AR$55,4,FALSE))</f>
        <v>0.80616980616980616</v>
      </c>
      <c r="S2216" s="28">
        <f t="shared" si="173"/>
        <v>0</v>
      </c>
      <c r="T2216" s="28">
        <f>IF(ISERROR(GETPIVOTDATA("Sum of emp",'2010 County Business Patterns'!$J$2,"FIPS State and County Code",$A2216,"fipstate",$B2216,"fipscty",$C2216,"naics","337215")),0,GETPIVOTDATA("Sum of emp",'2010 County Business Patterns'!$J$2,"FIPS State and County Code",$A2216,"fipstate",$B2216,"fipscty",$C2216,"naics","337215"))</f>
        <v>0</v>
      </c>
      <c r="U2216" s="28">
        <f>IF(ISERROR(GETPIVOTDATA("Sum of Midpoint",'2010 County Business Patterns'!$J$2,"FIPS State and County Code",$A2216,"fipstate",$B2216,"fipscty",$C2216,"naics","337215")),0,GETPIVOTDATA("Sum of Midpoint",'2010 County Business Patterns'!$J$2,"FIPS State and County Code",$A2216,"fipstate",$B2216,"fipscty",$C2216,"naics","337215"))</f>
        <v>0</v>
      </c>
      <c r="V2216">
        <f>IF(ISERROR(VLOOKUP($B2216,'2010 State Business Patterns'!$AN$3:$AR$55,5,FALSE)),0,VLOOKUP($B2216,'2010 State Business Patterns'!$AN$3:$AR$55,5,FALSE))</f>
        <v>0.80752890835922775</v>
      </c>
      <c r="W2216" s="28">
        <f t="shared" si="174"/>
        <v>0</v>
      </c>
    </row>
    <row r="2217" spans="1:23" hidden="1">
      <c r="A2217" s="1" t="s">
        <v>1</v>
      </c>
      <c r="B2217" s="1" t="s">
        <v>1948</v>
      </c>
      <c r="C2217" s="1" t="s">
        <v>1774</v>
      </c>
      <c r="D2217" s="1" t="s">
        <v>5074</v>
      </c>
      <c r="E2217" s="1" t="s">
        <v>2057</v>
      </c>
      <c r="F2217" s="1" t="s">
        <v>5715</v>
      </c>
      <c r="G2217" s="47">
        <f t="shared" si="170"/>
        <v>0</v>
      </c>
      <c r="H2217" s="28">
        <f>IF(ISERROR(GETPIVOTDATA("Sum of emp",'2010 County Business Patterns'!$J$2,"FIPS State and County Code",$A2217,"fipstate",$B2217,"fipscty",$C2217,"naics","337124")),0,GETPIVOTDATA("Sum of emp",'2010 County Business Patterns'!$J$2,"FIPS State and County Code",$A2217,"fipstate",$B2217,"fipscty",$C2217,"naics","337124"))</f>
        <v>0</v>
      </c>
      <c r="I2217" s="28">
        <f>IF(ISERROR(GETPIVOTDATA("Sum of Midpoint",'2010 County Business Patterns'!$J$2,"FIPS State and County Code",$A2217,"fipstate",$B2217,"fipscty",$C2217,"naics","337124")),0,GETPIVOTDATA("Sum of Midpoint",'2010 County Business Patterns'!$J$2,"FIPS State and County Code",$A2217,"fipstate",$B2217,"fipscty",$C2217,"naics","337124"))</f>
        <v>0</v>
      </c>
      <c r="J2217">
        <f>IF(ISERROR(VLOOKUP($B2217,'2010 State Business Patterns'!$AN$3:$AR$55,2,FALSE)),0,VLOOKUP($B2217,'2010 State Business Patterns'!$AN$3:$AR$55,2,FALSE))</f>
        <v>0.43824508320726174</v>
      </c>
      <c r="K2217" s="28">
        <f t="shared" si="171"/>
        <v>0</v>
      </c>
      <c r="L2217" s="28">
        <f>IF(ISERROR(GETPIVOTDATA("Sum of emp",'2010 County Business Patterns'!$J$2,"FIPS State and County Code",$A2217,"fipstate",$B2217,"fipscty",$C2217,"naics","337127")),0,GETPIVOTDATA("Sum of emp",'2010 County Business Patterns'!$J$2,"FIPS State and County Code",$A2217,"fipstate",$B2217,"fipscty",$C2217,"naics","337127"))</f>
        <v>0</v>
      </c>
      <c r="M2217" s="28">
        <f>IF(ISERROR(GETPIVOTDATA("Sum of Midpoint",'2010 County Business Patterns'!$J$2,"FIPS State and County Code",$A2217,"fipstate",$B2217,"fipscty",$C2217,"naics","337127")),0,GETPIVOTDATA("Sum of Midpoint",'2010 County Business Patterns'!$J$2,"FIPS State and County Code",$A2217,"fipstate",$B2217,"fipscty",$C2217,"naics","337127"))</f>
        <v>0</v>
      </c>
      <c r="N2217">
        <f>IF(ISERROR(VLOOKUP($B2217,'2010 State Business Patterns'!$AN$3:$AR$55,3,FALSE)),0,VLOOKUP($B2217,'2010 State Business Patterns'!$AN$3:$AR$55,3,FALSE))</f>
        <v>0.69113924050632913</v>
      </c>
      <c r="O2217" s="28">
        <f t="shared" si="172"/>
        <v>0</v>
      </c>
      <c r="P2217" s="28">
        <f>IF(ISERROR(GETPIVOTDATA("Sum of emp",'2010 County Business Patterns'!$J$2,"FIPS State and County Code",$A2217,"fipstate",$B2217,"fipscty",$C2217,"naics","337214")),0,GETPIVOTDATA("Sum of emp",'2010 County Business Patterns'!$J$2,"FIPS State and County Code",$A2217,"fipstate",$B2217,"fipscty",$C2217,"naics","337214"))</f>
        <v>0</v>
      </c>
      <c r="Q2217" s="28">
        <f>IF(ISERROR(GETPIVOTDATA("Sum of Midpoint",'2010 County Business Patterns'!$J$2,"FIPS State and County Code",$A2217,"fipstate",$B2217,"fipscty",$C2217,"naics","337214")),0,GETPIVOTDATA("Sum of Midpoint",'2010 County Business Patterns'!$J$2,"FIPS State and County Code",$A2217,"fipstate",$B2217,"fipscty",$C2217,"naics","337214"))</f>
        <v>0</v>
      </c>
      <c r="R2217">
        <f>IF(ISERROR(VLOOKUP($B2217,'2010 State Business Patterns'!$AN$3:$AR$55,4,FALSE)),0,VLOOKUP($B2217,'2010 State Business Patterns'!$AN$3:$AR$55,4,FALSE))</f>
        <v>0.80616980616980616</v>
      </c>
      <c r="S2217" s="28">
        <f t="shared" si="173"/>
        <v>0</v>
      </c>
      <c r="T2217" s="28">
        <f>IF(ISERROR(GETPIVOTDATA("Sum of emp",'2010 County Business Patterns'!$J$2,"FIPS State and County Code",$A2217,"fipstate",$B2217,"fipscty",$C2217,"naics","337215")),0,GETPIVOTDATA("Sum of emp",'2010 County Business Patterns'!$J$2,"FIPS State and County Code",$A2217,"fipstate",$B2217,"fipscty",$C2217,"naics","337215"))</f>
        <v>0</v>
      </c>
      <c r="U2217" s="28">
        <f>IF(ISERROR(GETPIVOTDATA("Sum of Midpoint",'2010 County Business Patterns'!$J$2,"FIPS State and County Code",$A2217,"fipstate",$B2217,"fipscty",$C2217,"naics","337215")),0,GETPIVOTDATA("Sum of Midpoint",'2010 County Business Patterns'!$J$2,"FIPS State and County Code",$A2217,"fipstate",$B2217,"fipscty",$C2217,"naics","337215"))</f>
        <v>0</v>
      </c>
      <c r="V2217">
        <f>IF(ISERROR(VLOOKUP($B2217,'2010 State Business Patterns'!$AN$3:$AR$55,5,FALSE)),0,VLOOKUP($B2217,'2010 State Business Patterns'!$AN$3:$AR$55,5,FALSE))</f>
        <v>0.80752890835922775</v>
      </c>
      <c r="W2217" s="28">
        <f t="shared" si="174"/>
        <v>0</v>
      </c>
    </row>
    <row r="2218" spans="1:23">
      <c r="A2218" s="1" t="s">
        <v>2</v>
      </c>
      <c r="B2218" s="1" t="s">
        <v>1948</v>
      </c>
      <c r="C2218" s="1" t="s">
        <v>1819</v>
      </c>
      <c r="D2218" s="1" t="s">
        <v>3</v>
      </c>
      <c r="E2218" s="1" t="s">
        <v>2057</v>
      </c>
      <c r="F2218" s="1" t="s">
        <v>5715</v>
      </c>
      <c r="G2218" s="47">
        <f t="shared" si="170"/>
        <v>7.4933407443277851</v>
      </c>
      <c r="H2218" s="28">
        <f>IF(ISERROR(GETPIVOTDATA("Sum of emp",'2010 County Business Patterns'!$J$2,"FIPS State and County Code",$A2218,"fipstate",$B2218,"fipscty",$C2218,"naics","337124")),0,GETPIVOTDATA("Sum of emp",'2010 County Business Patterns'!$J$2,"FIPS State and County Code",$A2218,"fipstate",$B2218,"fipscty",$C2218,"naics","337124"))</f>
        <v>0</v>
      </c>
      <c r="I2218" s="28">
        <f>IF(ISERROR(GETPIVOTDATA("Sum of Midpoint",'2010 County Business Patterns'!$J$2,"FIPS State and County Code",$A2218,"fipstate",$B2218,"fipscty",$C2218,"naics","337124")),0,GETPIVOTDATA("Sum of Midpoint",'2010 County Business Patterns'!$J$2,"FIPS State and County Code",$A2218,"fipstate",$B2218,"fipscty",$C2218,"naics","337124"))</f>
        <v>0</v>
      </c>
      <c r="J2218">
        <f>IF(ISERROR(VLOOKUP($B2218,'2010 State Business Patterns'!$AN$3:$AR$55,2,FALSE)),0,VLOOKUP($B2218,'2010 State Business Patterns'!$AN$3:$AR$55,2,FALSE))</f>
        <v>0.43824508320726174</v>
      </c>
      <c r="K2218" s="28">
        <f t="shared" si="171"/>
        <v>0</v>
      </c>
      <c r="L2218" s="28">
        <f>IF(ISERROR(GETPIVOTDATA("Sum of emp",'2010 County Business Patterns'!$J$2,"FIPS State and County Code",$A2218,"fipstate",$B2218,"fipscty",$C2218,"naics","337127")),0,GETPIVOTDATA("Sum of emp",'2010 County Business Patterns'!$J$2,"FIPS State and County Code",$A2218,"fipstate",$B2218,"fipscty",$C2218,"naics","337127"))</f>
        <v>0</v>
      </c>
      <c r="M2218" s="28">
        <f>IF(ISERROR(GETPIVOTDATA("Sum of Midpoint",'2010 County Business Patterns'!$J$2,"FIPS State and County Code",$A2218,"fipstate",$B2218,"fipscty",$C2218,"naics","337127")),0,GETPIVOTDATA("Sum of Midpoint",'2010 County Business Patterns'!$J$2,"FIPS State and County Code",$A2218,"fipstate",$B2218,"fipscty",$C2218,"naics","337127"))</f>
        <v>10</v>
      </c>
      <c r="N2218">
        <f>IF(ISERROR(VLOOKUP($B2218,'2010 State Business Patterns'!$AN$3:$AR$55,3,FALSE)),0,VLOOKUP($B2218,'2010 State Business Patterns'!$AN$3:$AR$55,3,FALSE))</f>
        <v>0.69113924050632913</v>
      </c>
      <c r="O2218" s="28">
        <f t="shared" si="172"/>
        <v>3.4556962025316458</v>
      </c>
      <c r="P2218" s="28">
        <f>IF(ISERROR(GETPIVOTDATA("Sum of emp",'2010 County Business Patterns'!$J$2,"FIPS State and County Code",$A2218,"fipstate",$B2218,"fipscty",$C2218,"naics","337214")),0,GETPIVOTDATA("Sum of emp",'2010 County Business Patterns'!$J$2,"FIPS State and County Code",$A2218,"fipstate",$B2218,"fipscty",$C2218,"naics","337214"))</f>
        <v>0</v>
      </c>
      <c r="Q2218" s="28">
        <f>IF(ISERROR(GETPIVOTDATA("Sum of Midpoint",'2010 County Business Patterns'!$J$2,"FIPS State and County Code",$A2218,"fipstate",$B2218,"fipscty",$C2218,"naics","337214")),0,GETPIVOTDATA("Sum of Midpoint",'2010 County Business Patterns'!$J$2,"FIPS State and County Code",$A2218,"fipstate",$B2218,"fipscty",$C2218,"naics","337214"))</f>
        <v>0</v>
      </c>
      <c r="R2218">
        <f>IF(ISERROR(VLOOKUP($B2218,'2010 State Business Patterns'!$AN$3:$AR$55,4,FALSE)),0,VLOOKUP($B2218,'2010 State Business Patterns'!$AN$3:$AR$55,4,FALSE))</f>
        <v>0.80616980616980616</v>
      </c>
      <c r="S2218" s="28">
        <f t="shared" si="173"/>
        <v>0</v>
      </c>
      <c r="T2218" s="28">
        <f>IF(ISERROR(GETPIVOTDATA("Sum of emp",'2010 County Business Patterns'!$J$2,"FIPS State and County Code",$A2218,"fipstate",$B2218,"fipscty",$C2218,"naics","337215")),0,GETPIVOTDATA("Sum of emp",'2010 County Business Patterns'!$J$2,"FIPS State and County Code",$A2218,"fipstate",$B2218,"fipscty",$C2218,"naics","337215"))</f>
        <v>0</v>
      </c>
      <c r="U2218" s="28">
        <f>IF(ISERROR(GETPIVOTDATA("Sum of Midpoint",'2010 County Business Patterns'!$J$2,"FIPS State and County Code",$A2218,"fipstate",$B2218,"fipscty",$C2218,"naics","337215")),0,GETPIVOTDATA("Sum of Midpoint",'2010 County Business Patterns'!$J$2,"FIPS State and County Code",$A2218,"fipstate",$B2218,"fipscty",$C2218,"naics","337215"))</f>
        <v>10</v>
      </c>
      <c r="V2218">
        <f>IF(ISERROR(VLOOKUP($B2218,'2010 State Business Patterns'!$AN$3:$AR$55,5,FALSE)),0,VLOOKUP($B2218,'2010 State Business Patterns'!$AN$3:$AR$55,5,FALSE))</f>
        <v>0.80752890835922775</v>
      </c>
      <c r="W2218" s="28">
        <f t="shared" si="174"/>
        <v>4.0376445417961389</v>
      </c>
    </row>
    <row r="2219" spans="1:23">
      <c r="A2219" s="1" t="s">
        <v>4</v>
      </c>
      <c r="B2219" s="1" t="s">
        <v>1948</v>
      </c>
      <c r="C2219" s="1" t="s">
        <v>1820</v>
      </c>
      <c r="D2219" s="1" t="s">
        <v>2593</v>
      </c>
      <c r="E2219" s="1" t="s">
        <v>2057</v>
      </c>
      <c r="F2219" s="1" t="s">
        <v>5715</v>
      </c>
      <c r="G2219" s="47">
        <f t="shared" si="170"/>
        <v>60.474683544303801</v>
      </c>
      <c r="H2219" s="28">
        <f>IF(ISERROR(GETPIVOTDATA("Sum of emp",'2010 County Business Patterns'!$J$2,"FIPS State and County Code",$A2219,"fipstate",$B2219,"fipscty",$C2219,"naics","337124")),0,GETPIVOTDATA("Sum of emp",'2010 County Business Patterns'!$J$2,"FIPS State and County Code",$A2219,"fipstate",$B2219,"fipscty",$C2219,"naics","337124"))</f>
        <v>0</v>
      </c>
      <c r="I2219" s="28">
        <f>IF(ISERROR(GETPIVOTDATA("Sum of Midpoint",'2010 County Business Patterns'!$J$2,"FIPS State and County Code",$A2219,"fipstate",$B2219,"fipscty",$C2219,"naics","337124")),0,GETPIVOTDATA("Sum of Midpoint",'2010 County Business Patterns'!$J$2,"FIPS State and County Code",$A2219,"fipstate",$B2219,"fipscty",$C2219,"naics","337124"))</f>
        <v>0</v>
      </c>
      <c r="J2219">
        <f>IF(ISERROR(VLOOKUP($B2219,'2010 State Business Patterns'!$AN$3:$AR$55,2,FALSE)),0,VLOOKUP($B2219,'2010 State Business Patterns'!$AN$3:$AR$55,2,FALSE))</f>
        <v>0.43824508320726174</v>
      </c>
      <c r="K2219" s="28">
        <f t="shared" si="171"/>
        <v>0</v>
      </c>
      <c r="L2219" s="28">
        <f>IF(ISERROR(GETPIVOTDATA("Sum of emp",'2010 County Business Patterns'!$J$2,"FIPS State and County Code",$A2219,"fipstate",$B2219,"fipscty",$C2219,"naics","337127")),0,GETPIVOTDATA("Sum of emp",'2010 County Business Patterns'!$J$2,"FIPS State and County Code",$A2219,"fipstate",$B2219,"fipscty",$C2219,"naics","337127"))</f>
        <v>0</v>
      </c>
      <c r="M2219" s="28">
        <f>IF(ISERROR(GETPIVOTDATA("Sum of Midpoint",'2010 County Business Patterns'!$J$2,"FIPS State and County Code",$A2219,"fipstate",$B2219,"fipscty",$C2219,"naics","337127")),0,GETPIVOTDATA("Sum of Midpoint",'2010 County Business Patterns'!$J$2,"FIPS State and County Code",$A2219,"fipstate",$B2219,"fipscty",$C2219,"naics","337127"))</f>
        <v>175</v>
      </c>
      <c r="N2219">
        <f>IF(ISERROR(VLOOKUP($B2219,'2010 State Business Patterns'!$AN$3:$AR$55,3,FALSE)),0,VLOOKUP($B2219,'2010 State Business Patterns'!$AN$3:$AR$55,3,FALSE))</f>
        <v>0.69113924050632913</v>
      </c>
      <c r="O2219" s="28">
        <f t="shared" si="172"/>
        <v>60.474683544303801</v>
      </c>
      <c r="P2219" s="28">
        <f>IF(ISERROR(GETPIVOTDATA("Sum of emp",'2010 County Business Patterns'!$J$2,"FIPS State and County Code",$A2219,"fipstate",$B2219,"fipscty",$C2219,"naics","337214")),0,GETPIVOTDATA("Sum of emp",'2010 County Business Patterns'!$J$2,"FIPS State and County Code",$A2219,"fipstate",$B2219,"fipscty",$C2219,"naics","337214"))</f>
        <v>0</v>
      </c>
      <c r="Q2219" s="28">
        <f>IF(ISERROR(GETPIVOTDATA("Sum of Midpoint",'2010 County Business Patterns'!$J$2,"FIPS State and County Code",$A2219,"fipstate",$B2219,"fipscty",$C2219,"naics","337214")),0,GETPIVOTDATA("Sum of Midpoint",'2010 County Business Patterns'!$J$2,"FIPS State and County Code",$A2219,"fipstate",$B2219,"fipscty",$C2219,"naics","337214"))</f>
        <v>0</v>
      </c>
      <c r="R2219">
        <f>IF(ISERROR(VLOOKUP($B2219,'2010 State Business Patterns'!$AN$3:$AR$55,4,FALSE)),0,VLOOKUP($B2219,'2010 State Business Patterns'!$AN$3:$AR$55,4,FALSE))</f>
        <v>0.80616980616980616</v>
      </c>
      <c r="S2219" s="28">
        <f t="shared" si="173"/>
        <v>0</v>
      </c>
      <c r="T2219" s="28">
        <f>IF(ISERROR(GETPIVOTDATA("Sum of emp",'2010 County Business Patterns'!$J$2,"FIPS State and County Code",$A2219,"fipstate",$B2219,"fipscty",$C2219,"naics","337215")),0,GETPIVOTDATA("Sum of emp",'2010 County Business Patterns'!$J$2,"FIPS State and County Code",$A2219,"fipstate",$B2219,"fipscty",$C2219,"naics","337215"))</f>
        <v>0</v>
      </c>
      <c r="U2219" s="28">
        <f>IF(ISERROR(GETPIVOTDATA("Sum of Midpoint",'2010 County Business Patterns'!$J$2,"FIPS State and County Code",$A2219,"fipstate",$B2219,"fipscty",$C2219,"naics","337215")),0,GETPIVOTDATA("Sum of Midpoint",'2010 County Business Patterns'!$J$2,"FIPS State and County Code",$A2219,"fipstate",$B2219,"fipscty",$C2219,"naics","337215"))</f>
        <v>0</v>
      </c>
      <c r="V2219">
        <f>IF(ISERROR(VLOOKUP($B2219,'2010 State Business Patterns'!$AN$3:$AR$55,5,FALSE)),0,VLOOKUP($B2219,'2010 State Business Patterns'!$AN$3:$AR$55,5,FALSE))</f>
        <v>0.80752890835922775</v>
      </c>
      <c r="W2219" s="28">
        <f t="shared" si="174"/>
        <v>0</v>
      </c>
    </row>
    <row r="2220" spans="1:23" hidden="1">
      <c r="A2220" s="1" t="s">
        <v>5</v>
      </c>
      <c r="B2220" s="1" t="s">
        <v>1948</v>
      </c>
      <c r="C2220" s="1" t="s">
        <v>1821</v>
      </c>
      <c r="D2220" s="1" t="s">
        <v>6</v>
      </c>
      <c r="E2220" s="1" t="s">
        <v>2057</v>
      </c>
      <c r="F2220" s="1" t="s">
        <v>5715</v>
      </c>
      <c r="G2220" s="47">
        <f t="shared" si="170"/>
        <v>0</v>
      </c>
      <c r="H2220" s="28">
        <f>IF(ISERROR(GETPIVOTDATA("Sum of emp",'2010 County Business Patterns'!$J$2,"FIPS State and County Code",$A2220,"fipstate",$B2220,"fipscty",$C2220,"naics","337124")),0,GETPIVOTDATA("Sum of emp",'2010 County Business Patterns'!$J$2,"FIPS State and County Code",$A2220,"fipstate",$B2220,"fipscty",$C2220,"naics","337124"))</f>
        <v>0</v>
      </c>
      <c r="I2220" s="28">
        <f>IF(ISERROR(GETPIVOTDATA("Sum of Midpoint",'2010 County Business Patterns'!$J$2,"FIPS State and County Code",$A2220,"fipstate",$B2220,"fipscty",$C2220,"naics","337124")),0,GETPIVOTDATA("Sum of Midpoint",'2010 County Business Patterns'!$J$2,"FIPS State and County Code",$A2220,"fipstate",$B2220,"fipscty",$C2220,"naics","337124"))</f>
        <v>0</v>
      </c>
      <c r="J2220">
        <f>IF(ISERROR(VLOOKUP($B2220,'2010 State Business Patterns'!$AN$3:$AR$55,2,FALSE)),0,VLOOKUP($B2220,'2010 State Business Patterns'!$AN$3:$AR$55,2,FALSE))</f>
        <v>0.43824508320726174</v>
      </c>
      <c r="K2220" s="28">
        <f t="shared" si="171"/>
        <v>0</v>
      </c>
      <c r="L2220" s="28">
        <f>IF(ISERROR(GETPIVOTDATA("Sum of emp",'2010 County Business Patterns'!$J$2,"FIPS State and County Code",$A2220,"fipstate",$B2220,"fipscty",$C2220,"naics","337127")),0,GETPIVOTDATA("Sum of emp",'2010 County Business Patterns'!$J$2,"FIPS State and County Code",$A2220,"fipstate",$B2220,"fipscty",$C2220,"naics","337127"))</f>
        <v>0</v>
      </c>
      <c r="M2220" s="28">
        <f>IF(ISERROR(GETPIVOTDATA("Sum of Midpoint",'2010 County Business Patterns'!$J$2,"FIPS State and County Code",$A2220,"fipstate",$B2220,"fipscty",$C2220,"naics","337127")),0,GETPIVOTDATA("Sum of Midpoint",'2010 County Business Patterns'!$J$2,"FIPS State and County Code",$A2220,"fipstate",$B2220,"fipscty",$C2220,"naics","337127"))</f>
        <v>0</v>
      </c>
      <c r="N2220">
        <f>IF(ISERROR(VLOOKUP($B2220,'2010 State Business Patterns'!$AN$3:$AR$55,3,FALSE)),0,VLOOKUP($B2220,'2010 State Business Patterns'!$AN$3:$AR$55,3,FALSE))</f>
        <v>0.69113924050632913</v>
      </c>
      <c r="O2220" s="28">
        <f t="shared" si="172"/>
        <v>0</v>
      </c>
      <c r="P2220" s="28">
        <f>IF(ISERROR(GETPIVOTDATA("Sum of emp",'2010 County Business Patterns'!$J$2,"FIPS State and County Code",$A2220,"fipstate",$B2220,"fipscty",$C2220,"naics","337214")),0,GETPIVOTDATA("Sum of emp",'2010 County Business Patterns'!$J$2,"FIPS State and County Code",$A2220,"fipstate",$B2220,"fipscty",$C2220,"naics","337214"))</f>
        <v>0</v>
      </c>
      <c r="Q2220" s="28">
        <f>IF(ISERROR(GETPIVOTDATA("Sum of Midpoint",'2010 County Business Patterns'!$J$2,"FIPS State and County Code",$A2220,"fipstate",$B2220,"fipscty",$C2220,"naics","337214")),0,GETPIVOTDATA("Sum of Midpoint",'2010 County Business Patterns'!$J$2,"FIPS State and County Code",$A2220,"fipstate",$B2220,"fipscty",$C2220,"naics","337214"))</f>
        <v>0</v>
      </c>
      <c r="R2220">
        <f>IF(ISERROR(VLOOKUP($B2220,'2010 State Business Patterns'!$AN$3:$AR$55,4,FALSE)),0,VLOOKUP($B2220,'2010 State Business Patterns'!$AN$3:$AR$55,4,FALSE))</f>
        <v>0.80616980616980616</v>
      </c>
      <c r="S2220" s="28">
        <f t="shared" si="173"/>
        <v>0</v>
      </c>
      <c r="T2220" s="28">
        <f>IF(ISERROR(GETPIVOTDATA("Sum of emp",'2010 County Business Patterns'!$J$2,"FIPS State and County Code",$A2220,"fipstate",$B2220,"fipscty",$C2220,"naics","337215")),0,GETPIVOTDATA("Sum of emp",'2010 County Business Patterns'!$J$2,"FIPS State and County Code",$A2220,"fipstate",$B2220,"fipscty",$C2220,"naics","337215"))</f>
        <v>0</v>
      </c>
      <c r="U2220" s="28">
        <f>IF(ISERROR(GETPIVOTDATA("Sum of Midpoint",'2010 County Business Patterns'!$J$2,"FIPS State and County Code",$A2220,"fipstate",$B2220,"fipscty",$C2220,"naics","337215")),0,GETPIVOTDATA("Sum of Midpoint",'2010 County Business Patterns'!$J$2,"FIPS State and County Code",$A2220,"fipstate",$B2220,"fipscty",$C2220,"naics","337215"))</f>
        <v>0</v>
      </c>
      <c r="V2220">
        <f>IF(ISERROR(VLOOKUP($B2220,'2010 State Business Patterns'!$AN$3:$AR$55,5,FALSE)),0,VLOOKUP($B2220,'2010 State Business Patterns'!$AN$3:$AR$55,5,FALSE))</f>
        <v>0.80752890835922775</v>
      </c>
      <c r="W2220" s="28">
        <f t="shared" si="174"/>
        <v>0</v>
      </c>
    </row>
    <row r="2221" spans="1:23" hidden="1">
      <c r="A2221" s="1" t="s">
        <v>7</v>
      </c>
      <c r="B2221" s="1" t="s">
        <v>1948</v>
      </c>
      <c r="C2221" s="1" t="s">
        <v>1841</v>
      </c>
      <c r="D2221" s="1" t="s">
        <v>2347</v>
      </c>
      <c r="E2221" s="1" t="s">
        <v>2057</v>
      </c>
      <c r="F2221" s="1" t="s">
        <v>5715</v>
      </c>
      <c r="G2221" s="47">
        <f t="shared" si="170"/>
        <v>0</v>
      </c>
      <c r="H2221" s="28">
        <f>IF(ISERROR(GETPIVOTDATA("Sum of emp",'2010 County Business Patterns'!$J$2,"FIPS State and County Code",$A2221,"fipstate",$B2221,"fipscty",$C2221,"naics","337124")),0,GETPIVOTDATA("Sum of emp",'2010 County Business Patterns'!$J$2,"FIPS State and County Code",$A2221,"fipstate",$B2221,"fipscty",$C2221,"naics","337124"))</f>
        <v>0</v>
      </c>
      <c r="I2221" s="28">
        <f>IF(ISERROR(GETPIVOTDATA("Sum of Midpoint",'2010 County Business Patterns'!$J$2,"FIPS State and County Code",$A2221,"fipstate",$B2221,"fipscty",$C2221,"naics","337124")),0,GETPIVOTDATA("Sum of Midpoint",'2010 County Business Patterns'!$J$2,"FIPS State and County Code",$A2221,"fipstate",$B2221,"fipscty",$C2221,"naics","337124"))</f>
        <v>0</v>
      </c>
      <c r="J2221">
        <f>IF(ISERROR(VLOOKUP($B2221,'2010 State Business Patterns'!$AN$3:$AR$55,2,FALSE)),0,VLOOKUP($B2221,'2010 State Business Patterns'!$AN$3:$AR$55,2,FALSE))</f>
        <v>0.43824508320726174</v>
      </c>
      <c r="K2221" s="28">
        <f t="shared" si="171"/>
        <v>0</v>
      </c>
      <c r="L2221" s="28">
        <f>IF(ISERROR(GETPIVOTDATA("Sum of emp",'2010 County Business Patterns'!$J$2,"FIPS State and County Code",$A2221,"fipstate",$B2221,"fipscty",$C2221,"naics","337127")),0,GETPIVOTDATA("Sum of emp",'2010 County Business Patterns'!$J$2,"FIPS State and County Code",$A2221,"fipstate",$B2221,"fipscty",$C2221,"naics","337127"))</f>
        <v>0</v>
      </c>
      <c r="M2221" s="28">
        <f>IF(ISERROR(GETPIVOTDATA("Sum of Midpoint",'2010 County Business Patterns'!$J$2,"FIPS State and County Code",$A2221,"fipstate",$B2221,"fipscty",$C2221,"naics","337127")),0,GETPIVOTDATA("Sum of Midpoint",'2010 County Business Patterns'!$J$2,"FIPS State and County Code",$A2221,"fipstate",$B2221,"fipscty",$C2221,"naics","337127"))</f>
        <v>0</v>
      </c>
      <c r="N2221">
        <f>IF(ISERROR(VLOOKUP($B2221,'2010 State Business Patterns'!$AN$3:$AR$55,3,FALSE)),0,VLOOKUP($B2221,'2010 State Business Patterns'!$AN$3:$AR$55,3,FALSE))</f>
        <v>0.69113924050632913</v>
      </c>
      <c r="O2221" s="28">
        <f t="shared" si="172"/>
        <v>0</v>
      </c>
      <c r="P2221" s="28">
        <f>IF(ISERROR(GETPIVOTDATA("Sum of emp",'2010 County Business Patterns'!$J$2,"FIPS State and County Code",$A2221,"fipstate",$B2221,"fipscty",$C2221,"naics","337214")),0,GETPIVOTDATA("Sum of emp",'2010 County Business Patterns'!$J$2,"FIPS State and County Code",$A2221,"fipstate",$B2221,"fipscty",$C2221,"naics","337214"))</f>
        <v>0</v>
      </c>
      <c r="Q2221" s="28">
        <f>IF(ISERROR(GETPIVOTDATA("Sum of Midpoint",'2010 County Business Patterns'!$J$2,"FIPS State and County Code",$A2221,"fipstate",$B2221,"fipscty",$C2221,"naics","337214")),0,GETPIVOTDATA("Sum of Midpoint",'2010 County Business Patterns'!$J$2,"FIPS State and County Code",$A2221,"fipstate",$B2221,"fipscty",$C2221,"naics","337214"))</f>
        <v>0</v>
      </c>
      <c r="R2221">
        <f>IF(ISERROR(VLOOKUP($B2221,'2010 State Business Patterns'!$AN$3:$AR$55,4,FALSE)),0,VLOOKUP($B2221,'2010 State Business Patterns'!$AN$3:$AR$55,4,FALSE))</f>
        <v>0.80616980616980616</v>
      </c>
      <c r="S2221" s="28">
        <f t="shared" si="173"/>
        <v>0</v>
      </c>
      <c r="T2221" s="28">
        <f>IF(ISERROR(GETPIVOTDATA("Sum of emp",'2010 County Business Patterns'!$J$2,"FIPS State and County Code",$A2221,"fipstate",$B2221,"fipscty",$C2221,"naics","337215")),0,GETPIVOTDATA("Sum of emp",'2010 County Business Patterns'!$J$2,"FIPS State and County Code",$A2221,"fipstate",$B2221,"fipscty",$C2221,"naics","337215"))</f>
        <v>0</v>
      </c>
      <c r="U2221" s="28">
        <f>IF(ISERROR(GETPIVOTDATA("Sum of Midpoint",'2010 County Business Patterns'!$J$2,"FIPS State and County Code",$A2221,"fipstate",$B2221,"fipscty",$C2221,"naics","337215")),0,GETPIVOTDATA("Sum of Midpoint",'2010 County Business Patterns'!$J$2,"FIPS State and County Code",$A2221,"fipstate",$B2221,"fipscty",$C2221,"naics","337215"))</f>
        <v>0</v>
      </c>
      <c r="V2221">
        <f>IF(ISERROR(VLOOKUP($B2221,'2010 State Business Patterns'!$AN$3:$AR$55,5,FALSE)),0,VLOOKUP($B2221,'2010 State Business Patterns'!$AN$3:$AR$55,5,FALSE))</f>
        <v>0.80752890835922775</v>
      </c>
      <c r="W2221" s="28">
        <f t="shared" si="174"/>
        <v>0</v>
      </c>
    </row>
    <row r="2222" spans="1:23" hidden="1">
      <c r="A2222" s="1" t="s">
        <v>8</v>
      </c>
      <c r="B2222" s="1" t="s">
        <v>1948</v>
      </c>
      <c r="C2222" s="1" t="s">
        <v>1776</v>
      </c>
      <c r="D2222" s="1" t="s">
        <v>9</v>
      </c>
      <c r="E2222" s="1" t="s">
        <v>2057</v>
      </c>
      <c r="F2222" s="1" t="s">
        <v>5715</v>
      </c>
      <c r="G2222" s="47">
        <f t="shared" si="170"/>
        <v>0</v>
      </c>
      <c r="H2222" s="28">
        <f>IF(ISERROR(GETPIVOTDATA("Sum of emp",'2010 County Business Patterns'!$J$2,"FIPS State and County Code",$A2222,"fipstate",$B2222,"fipscty",$C2222,"naics","337124")),0,GETPIVOTDATA("Sum of emp",'2010 County Business Patterns'!$J$2,"FIPS State and County Code",$A2222,"fipstate",$B2222,"fipscty",$C2222,"naics","337124"))</f>
        <v>0</v>
      </c>
      <c r="I2222" s="28">
        <f>IF(ISERROR(GETPIVOTDATA("Sum of Midpoint",'2010 County Business Patterns'!$J$2,"FIPS State and County Code",$A2222,"fipstate",$B2222,"fipscty",$C2222,"naics","337124")),0,GETPIVOTDATA("Sum of Midpoint",'2010 County Business Patterns'!$J$2,"FIPS State and County Code",$A2222,"fipstate",$B2222,"fipscty",$C2222,"naics","337124"))</f>
        <v>0</v>
      </c>
      <c r="J2222">
        <f>IF(ISERROR(VLOOKUP($B2222,'2010 State Business Patterns'!$AN$3:$AR$55,2,FALSE)),0,VLOOKUP($B2222,'2010 State Business Patterns'!$AN$3:$AR$55,2,FALSE))</f>
        <v>0.43824508320726174</v>
      </c>
      <c r="K2222" s="28">
        <f t="shared" si="171"/>
        <v>0</v>
      </c>
      <c r="L2222" s="28">
        <f>IF(ISERROR(GETPIVOTDATA("Sum of emp",'2010 County Business Patterns'!$J$2,"FIPS State and County Code",$A2222,"fipstate",$B2222,"fipscty",$C2222,"naics","337127")),0,GETPIVOTDATA("Sum of emp",'2010 County Business Patterns'!$J$2,"FIPS State and County Code",$A2222,"fipstate",$B2222,"fipscty",$C2222,"naics","337127"))</f>
        <v>0</v>
      </c>
      <c r="M2222" s="28">
        <f>IF(ISERROR(GETPIVOTDATA("Sum of Midpoint",'2010 County Business Patterns'!$J$2,"FIPS State and County Code",$A2222,"fipstate",$B2222,"fipscty",$C2222,"naics","337127")),0,GETPIVOTDATA("Sum of Midpoint",'2010 County Business Patterns'!$J$2,"FIPS State and County Code",$A2222,"fipstate",$B2222,"fipscty",$C2222,"naics","337127"))</f>
        <v>0</v>
      </c>
      <c r="N2222">
        <f>IF(ISERROR(VLOOKUP($B2222,'2010 State Business Patterns'!$AN$3:$AR$55,3,FALSE)),0,VLOOKUP($B2222,'2010 State Business Patterns'!$AN$3:$AR$55,3,FALSE))</f>
        <v>0.69113924050632913</v>
      </c>
      <c r="O2222" s="28">
        <f t="shared" si="172"/>
        <v>0</v>
      </c>
      <c r="P2222" s="28">
        <f>IF(ISERROR(GETPIVOTDATA("Sum of emp",'2010 County Business Patterns'!$J$2,"FIPS State and County Code",$A2222,"fipstate",$B2222,"fipscty",$C2222,"naics","337214")),0,GETPIVOTDATA("Sum of emp",'2010 County Business Patterns'!$J$2,"FIPS State and County Code",$A2222,"fipstate",$B2222,"fipscty",$C2222,"naics","337214"))</f>
        <v>0</v>
      </c>
      <c r="Q2222" s="28">
        <f>IF(ISERROR(GETPIVOTDATA("Sum of Midpoint",'2010 County Business Patterns'!$J$2,"FIPS State and County Code",$A2222,"fipstate",$B2222,"fipscty",$C2222,"naics","337214")),0,GETPIVOTDATA("Sum of Midpoint",'2010 County Business Patterns'!$J$2,"FIPS State and County Code",$A2222,"fipstate",$B2222,"fipscty",$C2222,"naics","337214"))</f>
        <v>0</v>
      </c>
      <c r="R2222">
        <f>IF(ISERROR(VLOOKUP($B2222,'2010 State Business Patterns'!$AN$3:$AR$55,4,FALSE)),0,VLOOKUP($B2222,'2010 State Business Patterns'!$AN$3:$AR$55,4,FALSE))</f>
        <v>0.80616980616980616</v>
      </c>
      <c r="S2222" s="28">
        <f t="shared" si="173"/>
        <v>0</v>
      </c>
      <c r="T2222" s="28">
        <f>IF(ISERROR(GETPIVOTDATA("Sum of emp",'2010 County Business Patterns'!$J$2,"FIPS State and County Code",$A2222,"fipstate",$B2222,"fipscty",$C2222,"naics","337215")),0,GETPIVOTDATA("Sum of emp",'2010 County Business Patterns'!$J$2,"FIPS State and County Code",$A2222,"fipstate",$B2222,"fipscty",$C2222,"naics","337215"))</f>
        <v>0</v>
      </c>
      <c r="U2222" s="28">
        <f>IF(ISERROR(GETPIVOTDATA("Sum of Midpoint",'2010 County Business Patterns'!$J$2,"FIPS State and County Code",$A2222,"fipstate",$B2222,"fipscty",$C2222,"naics","337215")),0,GETPIVOTDATA("Sum of Midpoint",'2010 County Business Patterns'!$J$2,"FIPS State and County Code",$A2222,"fipstate",$B2222,"fipscty",$C2222,"naics","337215"))</f>
        <v>0</v>
      </c>
      <c r="V2222">
        <f>IF(ISERROR(VLOOKUP($B2222,'2010 State Business Patterns'!$AN$3:$AR$55,5,FALSE)),0,VLOOKUP($B2222,'2010 State Business Patterns'!$AN$3:$AR$55,5,FALSE))</f>
        <v>0.80752890835922775</v>
      </c>
      <c r="W2222" s="28">
        <f t="shared" si="174"/>
        <v>0</v>
      </c>
    </row>
    <row r="2223" spans="1:23" hidden="1">
      <c r="A2223" s="1" t="s">
        <v>10</v>
      </c>
      <c r="B2223" s="1" t="s">
        <v>1948</v>
      </c>
      <c r="C2223" s="1" t="s">
        <v>1822</v>
      </c>
      <c r="D2223" s="1" t="s">
        <v>11</v>
      </c>
      <c r="E2223" s="1" t="s">
        <v>2057</v>
      </c>
      <c r="F2223" s="1" t="s">
        <v>5715</v>
      </c>
      <c r="G2223" s="47">
        <f t="shared" si="170"/>
        <v>0</v>
      </c>
      <c r="H2223" s="28">
        <f>IF(ISERROR(GETPIVOTDATA("Sum of emp",'2010 County Business Patterns'!$J$2,"FIPS State and County Code",$A2223,"fipstate",$B2223,"fipscty",$C2223,"naics","337124")),0,GETPIVOTDATA("Sum of emp",'2010 County Business Patterns'!$J$2,"FIPS State and County Code",$A2223,"fipstate",$B2223,"fipscty",$C2223,"naics","337124"))</f>
        <v>0</v>
      </c>
      <c r="I2223" s="28">
        <f>IF(ISERROR(GETPIVOTDATA("Sum of Midpoint",'2010 County Business Patterns'!$J$2,"FIPS State and County Code",$A2223,"fipstate",$B2223,"fipscty",$C2223,"naics","337124")),0,GETPIVOTDATA("Sum of Midpoint",'2010 County Business Patterns'!$J$2,"FIPS State and County Code",$A2223,"fipstate",$B2223,"fipscty",$C2223,"naics","337124"))</f>
        <v>0</v>
      </c>
      <c r="J2223">
        <f>IF(ISERROR(VLOOKUP($B2223,'2010 State Business Patterns'!$AN$3:$AR$55,2,FALSE)),0,VLOOKUP($B2223,'2010 State Business Patterns'!$AN$3:$AR$55,2,FALSE))</f>
        <v>0.43824508320726174</v>
      </c>
      <c r="K2223" s="28">
        <f t="shared" si="171"/>
        <v>0</v>
      </c>
      <c r="L2223" s="28">
        <f>IF(ISERROR(GETPIVOTDATA("Sum of emp",'2010 County Business Patterns'!$J$2,"FIPS State and County Code",$A2223,"fipstate",$B2223,"fipscty",$C2223,"naics","337127")),0,GETPIVOTDATA("Sum of emp",'2010 County Business Patterns'!$J$2,"FIPS State and County Code",$A2223,"fipstate",$B2223,"fipscty",$C2223,"naics","337127"))</f>
        <v>0</v>
      </c>
      <c r="M2223" s="28">
        <f>IF(ISERROR(GETPIVOTDATA("Sum of Midpoint",'2010 County Business Patterns'!$J$2,"FIPS State and County Code",$A2223,"fipstate",$B2223,"fipscty",$C2223,"naics","337127")),0,GETPIVOTDATA("Sum of Midpoint",'2010 County Business Patterns'!$J$2,"FIPS State and County Code",$A2223,"fipstate",$B2223,"fipscty",$C2223,"naics","337127"))</f>
        <v>0</v>
      </c>
      <c r="N2223">
        <f>IF(ISERROR(VLOOKUP($B2223,'2010 State Business Patterns'!$AN$3:$AR$55,3,FALSE)),0,VLOOKUP($B2223,'2010 State Business Patterns'!$AN$3:$AR$55,3,FALSE))</f>
        <v>0.69113924050632913</v>
      </c>
      <c r="O2223" s="28">
        <f t="shared" si="172"/>
        <v>0</v>
      </c>
      <c r="P2223" s="28">
        <f>IF(ISERROR(GETPIVOTDATA("Sum of emp",'2010 County Business Patterns'!$J$2,"FIPS State and County Code",$A2223,"fipstate",$B2223,"fipscty",$C2223,"naics","337214")),0,GETPIVOTDATA("Sum of emp",'2010 County Business Patterns'!$J$2,"FIPS State and County Code",$A2223,"fipstate",$B2223,"fipscty",$C2223,"naics","337214"))</f>
        <v>0</v>
      </c>
      <c r="Q2223" s="28">
        <f>IF(ISERROR(GETPIVOTDATA("Sum of Midpoint",'2010 County Business Patterns'!$J$2,"FIPS State and County Code",$A2223,"fipstate",$B2223,"fipscty",$C2223,"naics","337214")),0,GETPIVOTDATA("Sum of Midpoint",'2010 County Business Patterns'!$J$2,"FIPS State and County Code",$A2223,"fipstate",$B2223,"fipscty",$C2223,"naics","337214"))</f>
        <v>0</v>
      </c>
      <c r="R2223">
        <f>IF(ISERROR(VLOOKUP($B2223,'2010 State Business Patterns'!$AN$3:$AR$55,4,FALSE)),0,VLOOKUP($B2223,'2010 State Business Patterns'!$AN$3:$AR$55,4,FALSE))</f>
        <v>0.80616980616980616</v>
      </c>
      <c r="S2223" s="28">
        <f t="shared" si="173"/>
        <v>0</v>
      </c>
      <c r="T2223" s="28">
        <f>IF(ISERROR(GETPIVOTDATA("Sum of emp",'2010 County Business Patterns'!$J$2,"FIPS State and County Code",$A2223,"fipstate",$B2223,"fipscty",$C2223,"naics","337215")),0,GETPIVOTDATA("Sum of emp",'2010 County Business Patterns'!$J$2,"FIPS State and County Code",$A2223,"fipstate",$B2223,"fipscty",$C2223,"naics","337215"))</f>
        <v>0</v>
      </c>
      <c r="U2223" s="28">
        <f>IF(ISERROR(GETPIVOTDATA("Sum of Midpoint",'2010 County Business Patterns'!$J$2,"FIPS State and County Code",$A2223,"fipstate",$B2223,"fipscty",$C2223,"naics","337215")),0,GETPIVOTDATA("Sum of Midpoint",'2010 County Business Patterns'!$J$2,"FIPS State and County Code",$A2223,"fipstate",$B2223,"fipscty",$C2223,"naics","337215"))</f>
        <v>0</v>
      </c>
      <c r="V2223">
        <f>IF(ISERROR(VLOOKUP($B2223,'2010 State Business Patterns'!$AN$3:$AR$55,5,FALSE)),0,VLOOKUP($B2223,'2010 State Business Patterns'!$AN$3:$AR$55,5,FALSE))</f>
        <v>0.80752890835922775</v>
      </c>
      <c r="W2223" s="28">
        <f t="shared" si="174"/>
        <v>0</v>
      </c>
    </row>
    <row r="2224" spans="1:23">
      <c r="A2224" s="1" t="s">
        <v>12</v>
      </c>
      <c r="B2224" s="1" t="s">
        <v>1948</v>
      </c>
      <c r="C2224" s="1" t="s">
        <v>1777</v>
      </c>
      <c r="D2224" s="1" t="s">
        <v>2128</v>
      </c>
      <c r="E2224" s="1" t="s">
        <v>2057</v>
      </c>
      <c r="F2224" s="1" t="s">
        <v>5715</v>
      </c>
      <c r="G2224" s="47">
        <f t="shared" si="170"/>
        <v>51.066526749421719</v>
      </c>
      <c r="H2224" s="28">
        <f>IF(ISERROR(GETPIVOTDATA("Sum of emp",'2010 County Business Patterns'!$J$2,"FIPS State and County Code",$A2224,"fipstate",$B2224,"fipscty",$C2224,"naics","337124")),0,GETPIVOTDATA("Sum of emp",'2010 County Business Patterns'!$J$2,"FIPS State and County Code",$A2224,"fipstate",$B2224,"fipscty",$C2224,"naics","337124"))</f>
        <v>0</v>
      </c>
      <c r="I2224" s="28">
        <f>IF(ISERROR(GETPIVOTDATA("Sum of Midpoint",'2010 County Business Patterns'!$J$2,"FIPS State and County Code",$A2224,"fipstate",$B2224,"fipscty",$C2224,"naics","337124")),0,GETPIVOTDATA("Sum of Midpoint",'2010 County Business Patterns'!$J$2,"FIPS State and County Code",$A2224,"fipstate",$B2224,"fipscty",$C2224,"naics","337124"))</f>
        <v>60</v>
      </c>
      <c r="J2224">
        <f>IF(ISERROR(VLOOKUP($B2224,'2010 State Business Patterns'!$AN$3:$AR$55,2,FALSE)),0,VLOOKUP($B2224,'2010 State Business Patterns'!$AN$3:$AR$55,2,FALSE))</f>
        <v>0.43824508320726174</v>
      </c>
      <c r="K2224" s="28">
        <f t="shared" si="171"/>
        <v>26.294704992435705</v>
      </c>
      <c r="L2224" s="28">
        <f>IF(ISERROR(GETPIVOTDATA("Sum of emp",'2010 County Business Patterns'!$J$2,"FIPS State and County Code",$A2224,"fipstate",$B2224,"fipscty",$C2224,"naics","337127")),0,GETPIVOTDATA("Sum of emp",'2010 County Business Patterns'!$J$2,"FIPS State and County Code",$A2224,"fipstate",$B2224,"fipscty",$C2224,"naics","337127"))</f>
        <v>0</v>
      </c>
      <c r="M2224" s="28">
        <f>IF(ISERROR(GETPIVOTDATA("Sum of Midpoint",'2010 County Business Patterns'!$J$2,"FIPS State and County Code",$A2224,"fipstate",$B2224,"fipscty",$C2224,"naics","337127")),0,GETPIVOTDATA("Sum of Midpoint",'2010 County Business Patterns'!$J$2,"FIPS State and County Code",$A2224,"fipstate",$B2224,"fipscty",$C2224,"naics","337127"))</f>
        <v>60</v>
      </c>
      <c r="N2224">
        <f>IF(ISERROR(VLOOKUP($B2224,'2010 State Business Patterns'!$AN$3:$AR$55,3,FALSE)),0,VLOOKUP($B2224,'2010 State Business Patterns'!$AN$3:$AR$55,3,FALSE))</f>
        <v>0.69113924050632913</v>
      </c>
      <c r="O2224" s="28">
        <f t="shared" si="172"/>
        <v>20.734177215189874</v>
      </c>
      <c r="P2224" s="28">
        <f>IF(ISERROR(GETPIVOTDATA("Sum of emp",'2010 County Business Patterns'!$J$2,"FIPS State and County Code",$A2224,"fipstate",$B2224,"fipscty",$C2224,"naics","337214")),0,GETPIVOTDATA("Sum of emp",'2010 County Business Patterns'!$J$2,"FIPS State and County Code",$A2224,"fipstate",$B2224,"fipscty",$C2224,"naics","337214"))</f>
        <v>0</v>
      </c>
      <c r="Q2224" s="28">
        <f>IF(ISERROR(GETPIVOTDATA("Sum of Midpoint",'2010 County Business Patterns'!$J$2,"FIPS State and County Code",$A2224,"fipstate",$B2224,"fipscty",$C2224,"naics","337214")),0,GETPIVOTDATA("Sum of Midpoint",'2010 County Business Patterns'!$J$2,"FIPS State and County Code",$A2224,"fipstate",$B2224,"fipscty",$C2224,"naics","337214"))</f>
        <v>0</v>
      </c>
      <c r="R2224">
        <f>IF(ISERROR(VLOOKUP($B2224,'2010 State Business Patterns'!$AN$3:$AR$55,4,FALSE)),0,VLOOKUP($B2224,'2010 State Business Patterns'!$AN$3:$AR$55,4,FALSE))</f>
        <v>0.80616980616980616</v>
      </c>
      <c r="S2224" s="28">
        <f t="shared" si="173"/>
        <v>0</v>
      </c>
      <c r="T2224" s="28">
        <f>IF(ISERROR(GETPIVOTDATA("Sum of emp",'2010 County Business Patterns'!$J$2,"FIPS State and County Code",$A2224,"fipstate",$B2224,"fipscty",$C2224,"naics","337215")),0,GETPIVOTDATA("Sum of emp",'2010 County Business Patterns'!$J$2,"FIPS State and County Code",$A2224,"fipstate",$B2224,"fipscty",$C2224,"naics","337215"))</f>
        <v>0</v>
      </c>
      <c r="U2224" s="28">
        <f>IF(ISERROR(GETPIVOTDATA("Sum of Midpoint",'2010 County Business Patterns'!$J$2,"FIPS State and County Code",$A2224,"fipstate",$B2224,"fipscty",$C2224,"naics","337215")),0,GETPIVOTDATA("Sum of Midpoint",'2010 County Business Patterns'!$J$2,"FIPS State and County Code",$A2224,"fipstate",$B2224,"fipscty",$C2224,"naics","337215"))</f>
        <v>10</v>
      </c>
      <c r="V2224">
        <f>IF(ISERROR(VLOOKUP($B2224,'2010 State Business Patterns'!$AN$3:$AR$55,5,FALSE)),0,VLOOKUP($B2224,'2010 State Business Patterns'!$AN$3:$AR$55,5,FALSE))</f>
        <v>0.80752890835922775</v>
      </c>
      <c r="W2224" s="28">
        <f t="shared" si="174"/>
        <v>4.0376445417961389</v>
      </c>
    </row>
    <row r="2225" spans="1:23">
      <c r="A2225" s="1" t="s">
        <v>13</v>
      </c>
      <c r="B2225" s="1" t="s">
        <v>1948</v>
      </c>
      <c r="C2225" s="1" t="s">
        <v>1825</v>
      </c>
      <c r="D2225" s="1" t="s">
        <v>2130</v>
      </c>
      <c r="E2225" s="1" t="s">
        <v>2057</v>
      </c>
      <c r="F2225" s="1" t="s">
        <v>5715</v>
      </c>
      <c r="G2225" s="47">
        <f t="shared" si="170"/>
        <v>4.0376445417961389</v>
      </c>
      <c r="H2225" s="28">
        <f>IF(ISERROR(GETPIVOTDATA("Sum of emp",'2010 County Business Patterns'!$J$2,"FIPS State and County Code",$A2225,"fipstate",$B2225,"fipscty",$C2225,"naics","337124")),0,GETPIVOTDATA("Sum of emp",'2010 County Business Patterns'!$J$2,"FIPS State and County Code",$A2225,"fipstate",$B2225,"fipscty",$C2225,"naics","337124"))</f>
        <v>0</v>
      </c>
      <c r="I2225" s="28">
        <f>IF(ISERROR(GETPIVOTDATA("Sum of Midpoint",'2010 County Business Patterns'!$J$2,"FIPS State and County Code",$A2225,"fipstate",$B2225,"fipscty",$C2225,"naics","337124")),0,GETPIVOTDATA("Sum of Midpoint",'2010 County Business Patterns'!$J$2,"FIPS State and County Code",$A2225,"fipstate",$B2225,"fipscty",$C2225,"naics","337124"))</f>
        <v>0</v>
      </c>
      <c r="J2225">
        <f>IF(ISERROR(VLOOKUP($B2225,'2010 State Business Patterns'!$AN$3:$AR$55,2,FALSE)),0,VLOOKUP($B2225,'2010 State Business Patterns'!$AN$3:$AR$55,2,FALSE))</f>
        <v>0.43824508320726174</v>
      </c>
      <c r="K2225" s="28">
        <f t="shared" si="171"/>
        <v>0</v>
      </c>
      <c r="L2225" s="28">
        <f>IF(ISERROR(GETPIVOTDATA("Sum of emp",'2010 County Business Patterns'!$J$2,"FIPS State and County Code",$A2225,"fipstate",$B2225,"fipscty",$C2225,"naics","337127")),0,GETPIVOTDATA("Sum of emp",'2010 County Business Patterns'!$J$2,"FIPS State and County Code",$A2225,"fipstate",$B2225,"fipscty",$C2225,"naics","337127"))</f>
        <v>0</v>
      </c>
      <c r="M2225" s="28">
        <f>IF(ISERROR(GETPIVOTDATA("Sum of Midpoint",'2010 County Business Patterns'!$J$2,"FIPS State and County Code",$A2225,"fipstate",$B2225,"fipscty",$C2225,"naics","337127")),0,GETPIVOTDATA("Sum of Midpoint",'2010 County Business Patterns'!$J$2,"FIPS State and County Code",$A2225,"fipstate",$B2225,"fipscty",$C2225,"naics","337127"))</f>
        <v>0</v>
      </c>
      <c r="N2225">
        <f>IF(ISERROR(VLOOKUP($B2225,'2010 State Business Patterns'!$AN$3:$AR$55,3,FALSE)),0,VLOOKUP($B2225,'2010 State Business Patterns'!$AN$3:$AR$55,3,FALSE))</f>
        <v>0.69113924050632913</v>
      </c>
      <c r="O2225" s="28">
        <f t="shared" si="172"/>
        <v>0</v>
      </c>
      <c r="P2225" s="28">
        <f>IF(ISERROR(GETPIVOTDATA("Sum of emp",'2010 County Business Patterns'!$J$2,"FIPS State and County Code",$A2225,"fipstate",$B2225,"fipscty",$C2225,"naics","337214")),0,GETPIVOTDATA("Sum of emp",'2010 County Business Patterns'!$J$2,"FIPS State and County Code",$A2225,"fipstate",$B2225,"fipscty",$C2225,"naics","337214"))</f>
        <v>0</v>
      </c>
      <c r="Q2225" s="28">
        <f>IF(ISERROR(GETPIVOTDATA("Sum of Midpoint",'2010 County Business Patterns'!$J$2,"FIPS State and County Code",$A2225,"fipstate",$B2225,"fipscty",$C2225,"naics","337214")),0,GETPIVOTDATA("Sum of Midpoint",'2010 County Business Patterns'!$J$2,"FIPS State and County Code",$A2225,"fipstate",$B2225,"fipscty",$C2225,"naics","337214"))</f>
        <v>0</v>
      </c>
      <c r="R2225">
        <f>IF(ISERROR(VLOOKUP($B2225,'2010 State Business Patterns'!$AN$3:$AR$55,4,FALSE)),0,VLOOKUP($B2225,'2010 State Business Patterns'!$AN$3:$AR$55,4,FALSE))</f>
        <v>0.80616980616980616</v>
      </c>
      <c r="S2225" s="28">
        <f t="shared" si="173"/>
        <v>0</v>
      </c>
      <c r="T2225" s="28">
        <f>IF(ISERROR(GETPIVOTDATA("Sum of emp",'2010 County Business Patterns'!$J$2,"FIPS State and County Code",$A2225,"fipstate",$B2225,"fipscty",$C2225,"naics","337215")),0,GETPIVOTDATA("Sum of emp",'2010 County Business Patterns'!$J$2,"FIPS State and County Code",$A2225,"fipstate",$B2225,"fipscty",$C2225,"naics","337215"))</f>
        <v>0</v>
      </c>
      <c r="U2225" s="28">
        <f>IF(ISERROR(GETPIVOTDATA("Sum of Midpoint",'2010 County Business Patterns'!$J$2,"FIPS State and County Code",$A2225,"fipstate",$B2225,"fipscty",$C2225,"naics","337215")),0,GETPIVOTDATA("Sum of Midpoint",'2010 County Business Patterns'!$J$2,"FIPS State and County Code",$A2225,"fipstate",$B2225,"fipscty",$C2225,"naics","337215"))</f>
        <v>10</v>
      </c>
      <c r="V2225">
        <f>IF(ISERROR(VLOOKUP($B2225,'2010 State Business Patterns'!$AN$3:$AR$55,5,FALSE)),0,VLOOKUP($B2225,'2010 State Business Patterns'!$AN$3:$AR$55,5,FALSE))</f>
        <v>0.80752890835922775</v>
      </c>
      <c r="W2225" s="28">
        <f t="shared" si="174"/>
        <v>4.0376445417961389</v>
      </c>
    </row>
    <row r="2226" spans="1:23" hidden="1">
      <c r="A2226" s="1" t="s">
        <v>14</v>
      </c>
      <c r="B2226" s="1" t="s">
        <v>1948</v>
      </c>
      <c r="C2226" s="1" t="s">
        <v>1826</v>
      </c>
      <c r="D2226" s="1" t="s">
        <v>15</v>
      </c>
      <c r="E2226" s="1" t="s">
        <v>2057</v>
      </c>
      <c r="F2226" s="1" t="s">
        <v>5715</v>
      </c>
      <c r="G2226" s="47">
        <f t="shared" si="170"/>
        <v>0</v>
      </c>
      <c r="H2226" s="28">
        <f>IF(ISERROR(GETPIVOTDATA("Sum of emp",'2010 County Business Patterns'!$J$2,"FIPS State and County Code",$A2226,"fipstate",$B2226,"fipscty",$C2226,"naics","337124")),0,GETPIVOTDATA("Sum of emp",'2010 County Business Patterns'!$J$2,"FIPS State and County Code",$A2226,"fipstate",$B2226,"fipscty",$C2226,"naics","337124"))</f>
        <v>0</v>
      </c>
      <c r="I2226" s="28">
        <f>IF(ISERROR(GETPIVOTDATA("Sum of Midpoint",'2010 County Business Patterns'!$J$2,"FIPS State and County Code",$A2226,"fipstate",$B2226,"fipscty",$C2226,"naics","337124")),0,GETPIVOTDATA("Sum of Midpoint",'2010 County Business Patterns'!$J$2,"FIPS State and County Code",$A2226,"fipstate",$B2226,"fipscty",$C2226,"naics","337124"))</f>
        <v>0</v>
      </c>
      <c r="J2226">
        <f>IF(ISERROR(VLOOKUP($B2226,'2010 State Business Patterns'!$AN$3:$AR$55,2,FALSE)),0,VLOOKUP($B2226,'2010 State Business Patterns'!$AN$3:$AR$55,2,FALSE))</f>
        <v>0.43824508320726174</v>
      </c>
      <c r="K2226" s="28">
        <f t="shared" si="171"/>
        <v>0</v>
      </c>
      <c r="L2226" s="28">
        <f>IF(ISERROR(GETPIVOTDATA("Sum of emp",'2010 County Business Patterns'!$J$2,"FIPS State and County Code",$A2226,"fipstate",$B2226,"fipscty",$C2226,"naics","337127")),0,GETPIVOTDATA("Sum of emp",'2010 County Business Patterns'!$J$2,"FIPS State and County Code",$A2226,"fipstate",$B2226,"fipscty",$C2226,"naics","337127"))</f>
        <v>0</v>
      </c>
      <c r="M2226" s="28">
        <f>IF(ISERROR(GETPIVOTDATA("Sum of Midpoint",'2010 County Business Patterns'!$J$2,"FIPS State and County Code",$A2226,"fipstate",$B2226,"fipscty",$C2226,"naics","337127")),0,GETPIVOTDATA("Sum of Midpoint",'2010 County Business Patterns'!$J$2,"FIPS State and County Code",$A2226,"fipstate",$B2226,"fipscty",$C2226,"naics","337127"))</f>
        <v>0</v>
      </c>
      <c r="N2226">
        <f>IF(ISERROR(VLOOKUP($B2226,'2010 State Business Patterns'!$AN$3:$AR$55,3,FALSE)),0,VLOOKUP($B2226,'2010 State Business Patterns'!$AN$3:$AR$55,3,FALSE))</f>
        <v>0.69113924050632913</v>
      </c>
      <c r="O2226" s="28">
        <f t="shared" si="172"/>
        <v>0</v>
      </c>
      <c r="P2226" s="28">
        <f>IF(ISERROR(GETPIVOTDATA("Sum of emp",'2010 County Business Patterns'!$J$2,"FIPS State and County Code",$A2226,"fipstate",$B2226,"fipscty",$C2226,"naics","337214")),0,GETPIVOTDATA("Sum of emp",'2010 County Business Patterns'!$J$2,"FIPS State and County Code",$A2226,"fipstate",$B2226,"fipscty",$C2226,"naics","337214"))</f>
        <v>0</v>
      </c>
      <c r="Q2226" s="28">
        <f>IF(ISERROR(GETPIVOTDATA("Sum of Midpoint",'2010 County Business Patterns'!$J$2,"FIPS State and County Code",$A2226,"fipstate",$B2226,"fipscty",$C2226,"naics","337214")),0,GETPIVOTDATA("Sum of Midpoint",'2010 County Business Patterns'!$J$2,"FIPS State and County Code",$A2226,"fipstate",$B2226,"fipscty",$C2226,"naics","337214"))</f>
        <v>0</v>
      </c>
      <c r="R2226">
        <f>IF(ISERROR(VLOOKUP($B2226,'2010 State Business Patterns'!$AN$3:$AR$55,4,FALSE)),0,VLOOKUP($B2226,'2010 State Business Patterns'!$AN$3:$AR$55,4,FALSE))</f>
        <v>0.80616980616980616</v>
      </c>
      <c r="S2226" s="28">
        <f t="shared" si="173"/>
        <v>0</v>
      </c>
      <c r="T2226" s="28">
        <f>IF(ISERROR(GETPIVOTDATA("Sum of emp",'2010 County Business Patterns'!$J$2,"FIPS State and County Code",$A2226,"fipstate",$B2226,"fipscty",$C2226,"naics","337215")),0,GETPIVOTDATA("Sum of emp",'2010 County Business Patterns'!$J$2,"FIPS State and County Code",$A2226,"fipstate",$B2226,"fipscty",$C2226,"naics","337215"))</f>
        <v>0</v>
      </c>
      <c r="U2226" s="28">
        <f>IF(ISERROR(GETPIVOTDATA("Sum of Midpoint",'2010 County Business Patterns'!$J$2,"FIPS State and County Code",$A2226,"fipstate",$B2226,"fipscty",$C2226,"naics","337215")),0,GETPIVOTDATA("Sum of Midpoint",'2010 County Business Patterns'!$J$2,"FIPS State and County Code",$A2226,"fipstate",$B2226,"fipscty",$C2226,"naics","337215"))</f>
        <v>0</v>
      </c>
      <c r="V2226">
        <f>IF(ISERROR(VLOOKUP($B2226,'2010 State Business Patterns'!$AN$3:$AR$55,5,FALSE)),0,VLOOKUP($B2226,'2010 State Business Patterns'!$AN$3:$AR$55,5,FALSE))</f>
        <v>0.80752890835922775</v>
      </c>
      <c r="W2226" s="28">
        <f t="shared" si="174"/>
        <v>0</v>
      </c>
    </row>
    <row r="2227" spans="1:23">
      <c r="A2227" s="1" t="s">
        <v>16</v>
      </c>
      <c r="B2227" s="1" t="s">
        <v>1948</v>
      </c>
      <c r="C2227" s="1" t="s">
        <v>1827</v>
      </c>
      <c r="D2227" s="1" t="s">
        <v>17</v>
      </c>
      <c r="E2227" s="1" t="s">
        <v>2057</v>
      </c>
      <c r="F2227" s="1" t="s">
        <v>5715</v>
      </c>
      <c r="G2227" s="47">
        <f t="shared" si="170"/>
        <v>20.734177215189874</v>
      </c>
      <c r="H2227" s="28">
        <f>IF(ISERROR(GETPIVOTDATA("Sum of emp",'2010 County Business Patterns'!$J$2,"FIPS State and County Code",$A2227,"fipstate",$B2227,"fipscty",$C2227,"naics","337124")),0,GETPIVOTDATA("Sum of emp",'2010 County Business Patterns'!$J$2,"FIPS State and County Code",$A2227,"fipstate",$B2227,"fipscty",$C2227,"naics","337124"))</f>
        <v>0</v>
      </c>
      <c r="I2227" s="28">
        <f>IF(ISERROR(GETPIVOTDATA("Sum of Midpoint",'2010 County Business Patterns'!$J$2,"FIPS State and County Code",$A2227,"fipstate",$B2227,"fipscty",$C2227,"naics","337124")),0,GETPIVOTDATA("Sum of Midpoint",'2010 County Business Patterns'!$J$2,"FIPS State and County Code",$A2227,"fipstate",$B2227,"fipscty",$C2227,"naics","337124"))</f>
        <v>0</v>
      </c>
      <c r="J2227">
        <f>IF(ISERROR(VLOOKUP($B2227,'2010 State Business Patterns'!$AN$3:$AR$55,2,FALSE)),0,VLOOKUP($B2227,'2010 State Business Patterns'!$AN$3:$AR$55,2,FALSE))</f>
        <v>0.43824508320726174</v>
      </c>
      <c r="K2227" s="28">
        <f t="shared" si="171"/>
        <v>0</v>
      </c>
      <c r="L2227" s="28">
        <f>IF(ISERROR(GETPIVOTDATA("Sum of emp",'2010 County Business Patterns'!$J$2,"FIPS State and County Code",$A2227,"fipstate",$B2227,"fipscty",$C2227,"naics","337127")),0,GETPIVOTDATA("Sum of emp",'2010 County Business Patterns'!$J$2,"FIPS State and County Code",$A2227,"fipstate",$B2227,"fipscty",$C2227,"naics","337127"))</f>
        <v>0</v>
      </c>
      <c r="M2227" s="28">
        <f>IF(ISERROR(GETPIVOTDATA("Sum of Midpoint",'2010 County Business Patterns'!$J$2,"FIPS State and County Code",$A2227,"fipstate",$B2227,"fipscty",$C2227,"naics","337127")),0,GETPIVOTDATA("Sum of Midpoint",'2010 County Business Patterns'!$J$2,"FIPS State and County Code",$A2227,"fipstate",$B2227,"fipscty",$C2227,"naics","337127"))</f>
        <v>60</v>
      </c>
      <c r="N2227">
        <f>IF(ISERROR(VLOOKUP($B2227,'2010 State Business Patterns'!$AN$3:$AR$55,3,FALSE)),0,VLOOKUP($B2227,'2010 State Business Patterns'!$AN$3:$AR$55,3,FALSE))</f>
        <v>0.69113924050632913</v>
      </c>
      <c r="O2227" s="28">
        <f t="shared" si="172"/>
        <v>20.734177215189874</v>
      </c>
      <c r="P2227" s="28">
        <f>IF(ISERROR(GETPIVOTDATA("Sum of emp",'2010 County Business Patterns'!$J$2,"FIPS State and County Code",$A2227,"fipstate",$B2227,"fipscty",$C2227,"naics","337214")),0,GETPIVOTDATA("Sum of emp",'2010 County Business Patterns'!$J$2,"FIPS State and County Code",$A2227,"fipstate",$B2227,"fipscty",$C2227,"naics","337214"))</f>
        <v>0</v>
      </c>
      <c r="Q2227" s="28">
        <f>IF(ISERROR(GETPIVOTDATA("Sum of Midpoint",'2010 County Business Patterns'!$J$2,"FIPS State and County Code",$A2227,"fipstate",$B2227,"fipscty",$C2227,"naics","337214")),0,GETPIVOTDATA("Sum of Midpoint",'2010 County Business Patterns'!$J$2,"FIPS State and County Code",$A2227,"fipstate",$B2227,"fipscty",$C2227,"naics","337214"))</f>
        <v>0</v>
      </c>
      <c r="R2227">
        <f>IF(ISERROR(VLOOKUP($B2227,'2010 State Business Patterns'!$AN$3:$AR$55,4,FALSE)),0,VLOOKUP($B2227,'2010 State Business Patterns'!$AN$3:$AR$55,4,FALSE))</f>
        <v>0.80616980616980616</v>
      </c>
      <c r="S2227" s="28">
        <f t="shared" si="173"/>
        <v>0</v>
      </c>
      <c r="T2227" s="28">
        <f>IF(ISERROR(GETPIVOTDATA("Sum of emp",'2010 County Business Patterns'!$J$2,"FIPS State and County Code",$A2227,"fipstate",$B2227,"fipscty",$C2227,"naics","337215")),0,GETPIVOTDATA("Sum of emp",'2010 County Business Patterns'!$J$2,"FIPS State and County Code",$A2227,"fipstate",$B2227,"fipscty",$C2227,"naics","337215"))</f>
        <v>0</v>
      </c>
      <c r="U2227" s="28">
        <f>IF(ISERROR(GETPIVOTDATA("Sum of Midpoint",'2010 County Business Patterns'!$J$2,"FIPS State and County Code",$A2227,"fipstate",$B2227,"fipscty",$C2227,"naics","337215")),0,GETPIVOTDATA("Sum of Midpoint",'2010 County Business Patterns'!$J$2,"FIPS State and County Code",$A2227,"fipstate",$B2227,"fipscty",$C2227,"naics","337215"))</f>
        <v>0</v>
      </c>
      <c r="V2227">
        <f>IF(ISERROR(VLOOKUP($B2227,'2010 State Business Patterns'!$AN$3:$AR$55,5,FALSE)),0,VLOOKUP($B2227,'2010 State Business Patterns'!$AN$3:$AR$55,5,FALSE))</f>
        <v>0.80752890835922775</v>
      </c>
      <c r="W2227" s="28">
        <f t="shared" si="174"/>
        <v>0</v>
      </c>
    </row>
    <row r="2228" spans="1:23">
      <c r="A2228" s="1" t="s">
        <v>18</v>
      </c>
      <c r="B2228" s="1" t="s">
        <v>1948</v>
      </c>
      <c r="C2228" s="1" t="s">
        <v>1778</v>
      </c>
      <c r="D2228" s="1" t="s">
        <v>2465</v>
      </c>
      <c r="E2228" s="1" t="s">
        <v>2057</v>
      </c>
      <c r="F2228" s="1" t="s">
        <v>5715</v>
      </c>
      <c r="G2228" s="47">
        <f t="shared" si="170"/>
        <v>4.0376445417961389</v>
      </c>
      <c r="H2228" s="28">
        <f>IF(ISERROR(GETPIVOTDATA("Sum of emp",'2010 County Business Patterns'!$J$2,"FIPS State and County Code",$A2228,"fipstate",$B2228,"fipscty",$C2228,"naics","337124")),0,GETPIVOTDATA("Sum of emp",'2010 County Business Patterns'!$J$2,"FIPS State and County Code",$A2228,"fipstate",$B2228,"fipscty",$C2228,"naics","337124"))</f>
        <v>0</v>
      </c>
      <c r="I2228" s="28">
        <f>IF(ISERROR(GETPIVOTDATA("Sum of Midpoint",'2010 County Business Patterns'!$J$2,"FIPS State and County Code",$A2228,"fipstate",$B2228,"fipscty",$C2228,"naics","337124")),0,GETPIVOTDATA("Sum of Midpoint",'2010 County Business Patterns'!$J$2,"FIPS State and County Code",$A2228,"fipstate",$B2228,"fipscty",$C2228,"naics","337124"))</f>
        <v>0</v>
      </c>
      <c r="J2228">
        <f>IF(ISERROR(VLOOKUP($B2228,'2010 State Business Patterns'!$AN$3:$AR$55,2,FALSE)),0,VLOOKUP($B2228,'2010 State Business Patterns'!$AN$3:$AR$55,2,FALSE))</f>
        <v>0.43824508320726174</v>
      </c>
      <c r="K2228" s="28">
        <f t="shared" si="171"/>
        <v>0</v>
      </c>
      <c r="L2228" s="28">
        <f>IF(ISERROR(GETPIVOTDATA("Sum of emp",'2010 County Business Patterns'!$J$2,"FIPS State and County Code",$A2228,"fipstate",$B2228,"fipscty",$C2228,"naics","337127")),0,GETPIVOTDATA("Sum of emp",'2010 County Business Patterns'!$J$2,"FIPS State and County Code",$A2228,"fipstate",$B2228,"fipscty",$C2228,"naics","337127"))</f>
        <v>0</v>
      </c>
      <c r="M2228" s="28">
        <f>IF(ISERROR(GETPIVOTDATA("Sum of Midpoint",'2010 County Business Patterns'!$J$2,"FIPS State and County Code",$A2228,"fipstate",$B2228,"fipscty",$C2228,"naics","337127")),0,GETPIVOTDATA("Sum of Midpoint",'2010 County Business Patterns'!$J$2,"FIPS State and County Code",$A2228,"fipstate",$B2228,"fipscty",$C2228,"naics","337127"))</f>
        <v>0</v>
      </c>
      <c r="N2228">
        <f>IF(ISERROR(VLOOKUP($B2228,'2010 State Business Patterns'!$AN$3:$AR$55,3,FALSE)),0,VLOOKUP($B2228,'2010 State Business Patterns'!$AN$3:$AR$55,3,FALSE))</f>
        <v>0.69113924050632913</v>
      </c>
      <c r="O2228" s="28">
        <f t="shared" si="172"/>
        <v>0</v>
      </c>
      <c r="P2228" s="28">
        <f>IF(ISERROR(GETPIVOTDATA("Sum of emp",'2010 County Business Patterns'!$J$2,"FIPS State and County Code",$A2228,"fipstate",$B2228,"fipscty",$C2228,"naics","337214")),0,GETPIVOTDATA("Sum of emp",'2010 County Business Patterns'!$J$2,"FIPS State and County Code",$A2228,"fipstate",$B2228,"fipscty",$C2228,"naics","337214"))</f>
        <v>0</v>
      </c>
      <c r="Q2228" s="28">
        <f>IF(ISERROR(GETPIVOTDATA("Sum of Midpoint",'2010 County Business Patterns'!$J$2,"FIPS State and County Code",$A2228,"fipstate",$B2228,"fipscty",$C2228,"naics","337214")),0,GETPIVOTDATA("Sum of Midpoint",'2010 County Business Patterns'!$J$2,"FIPS State and County Code",$A2228,"fipstate",$B2228,"fipscty",$C2228,"naics","337214"))</f>
        <v>0</v>
      </c>
      <c r="R2228">
        <f>IF(ISERROR(VLOOKUP($B2228,'2010 State Business Patterns'!$AN$3:$AR$55,4,FALSE)),0,VLOOKUP($B2228,'2010 State Business Patterns'!$AN$3:$AR$55,4,FALSE))</f>
        <v>0.80616980616980616</v>
      </c>
      <c r="S2228" s="28">
        <f t="shared" si="173"/>
        <v>0</v>
      </c>
      <c r="T2228" s="28">
        <f>IF(ISERROR(GETPIVOTDATA("Sum of emp",'2010 County Business Patterns'!$J$2,"FIPS State and County Code",$A2228,"fipstate",$B2228,"fipscty",$C2228,"naics","337215")),0,GETPIVOTDATA("Sum of emp",'2010 County Business Patterns'!$J$2,"FIPS State and County Code",$A2228,"fipstate",$B2228,"fipscty",$C2228,"naics","337215"))</f>
        <v>0</v>
      </c>
      <c r="U2228" s="28">
        <f>IF(ISERROR(GETPIVOTDATA("Sum of Midpoint",'2010 County Business Patterns'!$J$2,"FIPS State and County Code",$A2228,"fipstate",$B2228,"fipscty",$C2228,"naics","337215")),0,GETPIVOTDATA("Sum of Midpoint",'2010 County Business Patterns'!$J$2,"FIPS State and County Code",$A2228,"fipstate",$B2228,"fipscty",$C2228,"naics","337215"))</f>
        <v>10</v>
      </c>
      <c r="V2228">
        <f>IF(ISERROR(VLOOKUP($B2228,'2010 State Business Patterns'!$AN$3:$AR$55,5,FALSE)),0,VLOOKUP($B2228,'2010 State Business Patterns'!$AN$3:$AR$55,5,FALSE))</f>
        <v>0.80752890835922775</v>
      </c>
      <c r="W2228" s="28">
        <f t="shared" si="174"/>
        <v>4.0376445417961389</v>
      </c>
    </row>
    <row r="2229" spans="1:23">
      <c r="A2229" s="1" t="s">
        <v>19</v>
      </c>
      <c r="B2229" s="1" t="s">
        <v>1948</v>
      </c>
      <c r="C2229" s="1" t="s">
        <v>1842</v>
      </c>
      <c r="D2229" s="1" t="s">
        <v>3714</v>
      </c>
      <c r="E2229" s="1" t="s">
        <v>2057</v>
      </c>
      <c r="F2229" s="1" t="s">
        <v>5715</v>
      </c>
      <c r="G2229" s="47">
        <f t="shared" si="170"/>
        <v>27</v>
      </c>
      <c r="H2229" s="28">
        <f>IF(ISERROR(GETPIVOTDATA("Sum of emp",'2010 County Business Patterns'!$J$2,"FIPS State and County Code",$A2229,"fipstate",$B2229,"fipscty",$C2229,"naics","337124")),0,GETPIVOTDATA("Sum of emp",'2010 County Business Patterns'!$J$2,"FIPS State and County Code",$A2229,"fipstate",$B2229,"fipscty",$C2229,"naics","337124"))</f>
        <v>0</v>
      </c>
      <c r="I2229" s="28">
        <f>IF(ISERROR(GETPIVOTDATA("Sum of Midpoint",'2010 County Business Patterns'!$J$2,"FIPS State and County Code",$A2229,"fipstate",$B2229,"fipscty",$C2229,"naics","337124")),0,GETPIVOTDATA("Sum of Midpoint",'2010 County Business Patterns'!$J$2,"FIPS State and County Code",$A2229,"fipstate",$B2229,"fipscty",$C2229,"naics","337124"))</f>
        <v>0</v>
      </c>
      <c r="J2229">
        <f>IF(ISERROR(VLOOKUP($B2229,'2010 State Business Patterns'!$AN$3:$AR$55,2,FALSE)),0,VLOOKUP($B2229,'2010 State Business Patterns'!$AN$3:$AR$55,2,FALSE))</f>
        <v>0.43824508320726174</v>
      </c>
      <c r="K2229" s="28">
        <f t="shared" si="171"/>
        <v>0</v>
      </c>
      <c r="L2229" s="28">
        <f>IF(ISERROR(GETPIVOTDATA("Sum of emp",'2010 County Business Patterns'!$J$2,"FIPS State and County Code",$A2229,"fipstate",$B2229,"fipscty",$C2229,"naics","337127")),0,GETPIVOTDATA("Sum of emp",'2010 County Business Patterns'!$J$2,"FIPS State and County Code",$A2229,"fipstate",$B2229,"fipscty",$C2229,"naics","337127"))</f>
        <v>0</v>
      </c>
      <c r="M2229" s="28">
        <f>IF(ISERROR(GETPIVOTDATA("Sum of Midpoint",'2010 County Business Patterns'!$J$2,"FIPS State and County Code",$A2229,"fipstate",$B2229,"fipscty",$C2229,"naics","337127")),0,GETPIVOTDATA("Sum of Midpoint",'2010 County Business Patterns'!$J$2,"FIPS State and County Code",$A2229,"fipstate",$B2229,"fipscty",$C2229,"naics","337127"))</f>
        <v>0</v>
      </c>
      <c r="N2229">
        <f>IF(ISERROR(VLOOKUP($B2229,'2010 State Business Patterns'!$AN$3:$AR$55,3,FALSE)),0,VLOOKUP($B2229,'2010 State Business Patterns'!$AN$3:$AR$55,3,FALSE))</f>
        <v>0.69113924050632913</v>
      </c>
      <c r="O2229" s="28">
        <f t="shared" si="172"/>
        <v>0</v>
      </c>
      <c r="P2229" s="28">
        <f>IF(ISERROR(GETPIVOTDATA("Sum of emp",'2010 County Business Patterns'!$J$2,"FIPS State and County Code",$A2229,"fipstate",$B2229,"fipscty",$C2229,"naics","337214")),0,GETPIVOTDATA("Sum of emp",'2010 County Business Patterns'!$J$2,"FIPS State and County Code",$A2229,"fipstate",$B2229,"fipscty",$C2229,"naics","337214"))</f>
        <v>0</v>
      </c>
      <c r="Q2229" s="28">
        <f>IF(ISERROR(GETPIVOTDATA("Sum of Midpoint",'2010 County Business Patterns'!$J$2,"FIPS State and County Code",$A2229,"fipstate",$B2229,"fipscty",$C2229,"naics","337214")),0,GETPIVOTDATA("Sum of Midpoint",'2010 County Business Patterns'!$J$2,"FIPS State and County Code",$A2229,"fipstate",$B2229,"fipscty",$C2229,"naics","337214"))</f>
        <v>0</v>
      </c>
      <c r="R2229">
        <f>IF(ISERROR(VLOOKUP($B2229,'2010 State Business Patterns'!$AN$3:$AR$55,4,FALSE)),0,VLOOKUP($B2229,'2010 State Business Patterns'!$AN$3:$AR$55,4,FALSE))</f>
        <v>0.80616980616980616</v>
      </c>
      <c r="S2229" s="28">
        <f t="shared" si="173"/>
        <v>0</v>
      </c>
      <c r="T2229" s="28">
        <f>IF(ISERROR(GETPIVOTDATA("Sum of emp",'2010 County Business Patterns'!$J$2,"FIPS State and County Code",$A2229,"fipstate",$B2229,"fipscty",$C2229,"naics","337215")),0,GETPIVOTDATA("Sum of emp",'2010 County Business Patterns'!$J$2,"FIPS State and County Code",$A2229,"fipstate",$B2229,"fipscty",$C2229,"naics","337215"))</f>
        <v>54</v>
      </c>
      <c r="U2229" s="28">
        <f>IF(ISERROR(GETPIVOTDATA("Sum of Midpoint",'2010 County Business Patterns'!$J$2,"FIPS State and County Code",$A2229,"fipstate",$B2229,"fipscty",$C2229,"naics","337215")),0,GETPIVOTDATA("Sum of Midpoint",'2010 County Business Patterns'!$J$2,"FIPS State and County Code",$A2229,"fipstate",$B2229,"fipscty",$C2229,"naics","337215"))</f>
        <v>0</v>
      </c>
      <c r="V2229">
        <f>IF(ISERROR(VLOOKUP($B2229,'2010 State Business Patterns'!$AN$3:$AR$55,5,FALSE)),0,VLOOKUP($B2229,'2010 State Business Patterns'!$AN$3:$AR$55,5,FALSE))</f>
        <v>0.80752890835922775</v>
      </c>
      <c r="W2229" s="28">
        <f t="shared" si="174"/>
        <v>27</v>
      </c>
    </row>
    <row r="2230" spans="1:23" hidden="1">
      <c r="A2230" s="1" t="s">
        <v>20</v>
      </c>
      <c r="B2230" s="1" t="s">
        <v>1948</v>
      </c>
      <c r="C2230" s="1" t="s">
        <v>1843</v>
      </c>
      <c r="D2230" s="1" t="s">
        <v>2368</v>
      </c>
      <c r="E2230" s="1" t="s">
        <v>2057</v>
      </c>
      <c r="F2230" s="1" t="s">
        <v>5715</v>
      </c>
      <c r="G2230" s="47">
        <f t="shared" si="170"/>
        <v>0</v>
      </c>
      <c r="H2230" s="28">
        <f>IF(ISERROR(GETPIVOTDATA("Sum of emp",'2010 County Business Patterns'!$J$2,"FIPS State and County Code",$A2230,"fipstate",$B2230,"fipscty",$C2230,"naics","337124")),0,GETPIVOTDATA("Sum of emp",'2010 County Business Patterns'!$J$2,"FIPS State and County Code",$A2230,"fipstate",$B2230,"fipscty",$C2230,"naics","337124"))</f>
        <v>0</v>
      </c>
      <c r="I2230" s="28">
        <f>IF(ISERROR(GETPIVOTDATA("Sum of Midpoint",'2010 County Business Patterns'!$J$2,"FIPS State and County Code",$A2230,"fipstate",$B2230,"fipscty",$C2230,"naics","337124")),0,GETPIVOTDATA("Sum of Midpoint",'2010 County Business Patterns'!$J$2,"FIPS State and County Code",$A2230,"fipstate",$B2230,"fipscty",$C2230,"naics","337124"))</f>
        <v>0</v>
      </c>
      <c r="J2230">
        <f>IF(ISERROR(VLOOKUP($B2230,'2010 State Business Patterns'!$AN$3:$AR$55,2,FALSE)),0,VLOOKUP($B2230,'2010 State Business Patterns'!$AN$3:$AR$55,2,FALSE))</f>
        <v>0.43824508320726174</v>
      </c>
      <c r="K2230" s="28">
        <f t="shared" si="171"/>
        <v>0</v>
      </c>
      <c r="L2230" s="28">
        <f>IF(ISERROR(GETPIVOTDATA("Sum of emp",'2010 County Business Patterns'!$J$2,"FIPS State and County Code",$A2230,"fipstate",$B2230,"fipscty",$C2230,"naics","337127")),0,GETPIVOTDATA("Sum of emp",'2010 County Business Patterns'!$J$2,"FIPS State and County Code",$A2230,"fipstate",$B2230,"fipscty",$C2230,"naics","337127"))</f>
        <v>0</v>
      </c>
      <c r="M2230" s="28">
        <f>IF(ISERROR(GETPIVOTDATA("Sum of Midpoint",'2010 County Business Patterns'!$J$2,"FIPS State and County Code",$A2230,"fipstate",$B2230,"fipscty",$C2230,"naics","337127")),0,GETPIVOTDATA("Sum of Midpoint",'2010 County Business Patterns'!$J$2,"FIPS State and County Code",$A2230,"fipstate",$B2230,"fipscty",$C2230,"naics","337127"))</f>
        <v>0</v>
      </c>
      <c r="N2230">
        <f>IF(ISERROR(VLOOKUP($B2230,'2010 State Business Patterns'!$AN$3:$AR$55,3,FALSE)),0,VLOOKUP($B2230,'2010 State Business Patterns'!$AN$3:$AR$55,3,FALSE))</f>
        <v>0.69113924050632913</v>
      </c>
      <c r="O2230" s="28">
        <f t="shared" si="172"/>
        <v>0</v>
      </c>
      <c r="P2230" s="28">
        <f>IF(ISERROR(GETPIVOTDATA("Sum of emp",'2010 County Business Patterns'!$J$2,"FIPS State and County Code",$A2230,"fipstate",$B2230,"fipscty",$C2230,"naics","337214")),0,GETPIVOTDATA("Sum of emp",'2010 County Business Patterns'!$J$2,"FIPS State and County Code",$A2230,"fipstate",$B2230,"fipscty",$C2230,"naics","337214"))</f>
        <v>0</v>
      </c>
      <c r="Q2230" s="28">
        <f>IF(ISERROR(GETPIVOTDATA("Sum of Midpoint",'2010 County Business Patterns'!$J$2,"FIPS State and County Code",$A2230,"fipstate",$B2230,"fipscty",$C2230,"naics","337214")),0,GETPIVOTDATA("Sum of Midpoint",'2010 County Business Patterns'!$J$2,"FIPS State and County Code",$A2230,"fipstate",$B2230,"fipscty",$C2230,"naics","337214"))</f>
        <v>0</v>
      </c>
      <c r="R2230">
        <f>IF(ISERROR(VLOOKUP($B2230,'2010 State Business Patterns'!$AN$3:$AR$55,4,FALSE)),0,VLOOKUP($B2230,'2010 State Business Patterns'!$AN$3:$AR$55,4,FALSE))</f>
        <v>0.80616980616980616</v>
      </c>
      <c r="S2230" s="28">
        <f t="shared" si="173"/>
        <v>0</v>
      </c>
      <c r="T2230" s="28">
        <f>IF(ISERROR(GETPIVOTDATA("Sum of emp",'2010 County Business Patterns'!$J$2,"FIPS State and County Code",$A2230,"fipstate",$B2230,"fipscty",$C2230,"naics","337215")),0,GETPIVOTDATA("Sum of emp",'2010 County Business Patterns'!$J$2,"FIPS State and County Code",$A2230,"fipstate",$B2230,"fipscty",$C2230,"naics","337215"))</f>
        <v>0</v>
      </c>
      <c r="U2230" s="28">
        <f>IF(ISERROR(GETPIVOTDATA("Sum of Midpoint",'2010 County Business Patterns'!$J$2,"FIPS State and County Code",$A2230,"fipstate",$B2230,"fipscty",$C2230,"naics","337215")),0,GETPIVOTDATA("Sum of Midpoint",'2010 County Business Patterns'!$J$2,"FIPS State and County Code",$A2230,"fipstate",$B2230,"fipscty",$C2230,"naics","337215"))</f>
        <v>0</v>
      </c>
      <c r="V2230">
        <f>IF(ISERROR(VLOOKUP($B2230,'2010 State Business Patterns'!$AN$3:$AR$55,5,FALSE)),0,VLOOKUP($B2230,'2010 State Business Patterns'!$AN$3:$AR$55,5,FALSE))</f>
        <v>0.80752890835922775</v>
      </c>
      <c r="W2230" s="28">
        <f t="shared" si="174"/>
        <v>0</v>
      </c>
    </row>
    <row r="2231" spans="1:23">
      <c r="A2231" s="1" t="s">
        <v>21</v>
      </c>
      <c r="B2231" s="1" t="s">
        <v>1948</v>
      </c>
      <c r="C2231" s="1" t="s">
        <v>1779</v>
      </c>
      <c r="D2231" s="1" t="s">
        <v>3567</v>
      </c>
      <c r="E2231" s="1" t="s">
        <v>2057</v>
      </c>
      <c r="F2231" s="1" t="s">
        <v>5715</v>
      </c>
      <c r="G2231" s="47">
        <f t="shared" si="170"/>
        <v>24.225867250776833</v>
      </c>
      <c r="H2231" s="28">
        <f>IF(ISERROR(GETPIVOTDATA("Sum of emp",'2010 County Business Patterns'!$J$2,"FIPS State and County Code",$A2231,"fipstate",$B2231,"fipscty",$C2231,"naics","337124")),0,GETPIVOTDATA("Sum of emp",'2010 County Business Patterns'!$J$2,"FIPS State and County Code",$A2231,"fipstate",$B2231,"fipscty",$C2231,"naics","337124"))</f>
        <v>0</v>
      </c>
      <c r="I2231" s="28">
        <f>IF(ISERROR(GETPIVOTDATA("Sum of Midpoint",'2010 County Business Patterns'!$J$2,"FIPS State and County Code",$A2231,"fipstate",$B2231,"fipscty",$C2231,"naics","337124")),0,GETPIVOTDATA("Sum of Midpoint",'2010 County Business Patterns'!$J$2,"FIPS State and County Code",$A2231,"fipstate",$B2231,"fipscty",$C2231,"naics","337124"))</f>
        <v>0</v>
      </c>
      <c r="J2231">
        <f>IF(ISERROR(VLOOKUP($B2231,'2010 State Business Patterns'!$AN$3:$AR$55,2,FALSE)),0,VLOOKUP($B2231,'2010 State Business Patterns'!$AN$3:$AR$55,2,FALSE))</f>
        <v>0.43824508320726174</v>
      </c>
      <c r="K2231" s="28">
        <f t="shared" si="171"/>
        <v>0</v>
      </c>
      <c r="L2231" s="28">
        <f>IF(ISERROR(GETPIVOTDATA("Sum of emp",'2010 County Business Patterns'!$J$2,"FIPS State and County Code",$A2231,"fipstate",$B2231,"fipscty",$C2231,"naics","337127")),0,GETPIVOTDATA("Sum of emp",'2010 County Business Patterns'!$J$2,"FIPS State and County Code",$A2231,"fipstate",$B2231,"fipscty",$C2231,"naics","337127"))</f>
        <v>0</v>
      </c>
      <c r="M2231" s="28">
        <f>IF(ISERROR(GETPIVOTDATA("Sum of Midpoint",'2010 County Business Patterns'!$J$2,"FIPS State and County Code",$A2231,"fipstate",$B2231,"fipscty",$C2231,"naics","337127")),0,GETPIVOTDATA("Sum of Midpoint",'2010 County Business Patterns'!$J$2,"FIPS State and County Code",$A2231,"fipstate",$B2231,"fipscty",$C2231,"naics","337127"))</f>
        <v>0</v>
      </c>
      <c r="N2231">
        <f>IF(ISERROR(VLOOKUP($B2231,'2010 State Business Patterns'!$AN$3:$AR$55,3,FALSE)),0,VLOOKUP($B2231,'2010 State Business Patterns'!$AN$3:$AR$55,3,FALSE))</f>
        <v>0.69113924050632913</v>
      </c>
      <c r="O2231" s="28">
        <f t="shared" si="172"/>
        <v>0</v>
      </c>
      <c r="P2231" s="28">
        <f>IF(ISERROR(GETPIVOTDATA("Sum of emp",'2010 County Business Patterns'!$J$2,"FIPS State and County Code",$A2231,"fipstate",$B2231,"fipscty",$C2231,"naics","337214")),0,GETPIVOTDATA("Sum of emp",'2010 County Business Patterns'!$J$2,"FIPS State and County Code",$A2231,"fipstate",$B2231,"fipscty",$C2231,"naics","337214"))</f>
        <v>0</v>
      </c>
      <c r="Q2231" s="28">
        <f>IF(ISERROR(GETPIVOTDATA("Sum of Midpoint",'2010 County Business Patterns'!$J$2,"FIPS State and County Code",$A2231,"fipstate",$B2231,"fipscty",$C2231,"naics","337214")),0,GETPIVOTDATA("Sum of Midpoint",'2010 County Business Patterns'!$J$2,"FIPS State and County Code",$A2231,"fipstate",$B2231,"fipscty",$C2231,"naics","337214"))</f>
        <v>0</v>
      </c>
      <c r="R2231">
        <f>IF(ISERROR(VLOOKUP($B2231,'2010 State Business Patterns'!$AN$3:$AR$55,4,FALSE)),0,VLOOKUP($B2231,'2010 State Business Patterns'!$AN$3:$AR$55,4,FALSE))</f>
        <v>0.80616980616980616</v>
      </c>
      <c r="S2231" s="28">
        <f t="shared" si="173"/>
        <v>0</v>
      </c>
      <c r="T2231" s="28">
        <f>IF(ISERROR(GETPIVOTDATA("Sum of emp",'2010 County Business Patterns'!$J$2,"FIPS State and County Code",$A2231,"fipstate",$B2231,"fipscty",$C2231,"naics","337215")),0,GETPIVOTDATA("Sum of emp",'2010 County Business Patterns'!$J$2,"FIPS State and County Code",$A2231,"fipstate",$B2231,"fipscty",$C2231,"naics","337215"))</f>
        <v>0</v>
      </c>
      <c r="U2231" s="28">
        <f>IF(ISERROR(GETPIVOTDATA("Sum of Midpoint",'2010 County Business Patterns'!$J$2,"FIPS State and County Code",$A2231,"fipstate",$B2231,"fipscty",$C2231,"naics","337215")),0,GETPIVOTDATA("Sum of Midpoint",'2010 County Business Patterns'!$J$2,"FIPS State and County Code",$A2231,"fipstate",$B2231,"fipscty",$C2231,"naics","337215"))</f>
        <v>60</v>
      </c>
      <c r="V2231">
        <f>IF(ISERROR(VLOOKUP($B2231,'2010 State Business Patterns'!$AN$3:$AR$55,5,FALSE)),0,VLOOKUP($B2231,'2010 State Business Patterns'!$AN$3:$AR$55,5,FALSE))</f>
        <v>0.80752890835922775</v>
      </c>
      <c r="W2231" s="28">
        <f t="shared" si="174"/>
        <v>24.225867250776833</v>
      </c>
    </row>
    <row r="2232" spans="1:23" hidden="1">
      <c r="A2232" s="1" t="s">
        <v>22</v>
      </c>
      <c r="B2232" s="1" t="s">
        <v>1948</v>
      </c>
      <c r="C2232" s="1" t="s">
        <v>1780</v>
      </c>
      <c r="D2232" s="1" t="s">
        <v>23</v>
      </c>
      <c r="E2232" s="1" t="s">
        <v>2057</v>
      </c>
      <c r="F2232" s="1" t="s">
        <v>5715</v>
      </c>
      <c r="G2232" s="47">
        <f t="shared" si="170"/>
        <v>0</v>
      </c>
      <c r="H2232" s="28">
        <f>IF(ISERROR(GETPIVOTDATA("Sum of emp",'2010 County Business Patterns'!$J$2,"FIPS State and County Code",$A2232,"fipstate",$B2232,"fipscty",$C2232,"naics","337124")),0,GETPIVOTDATA("Sum of emp",'2010 County Business Patterns'!$J$2,"FIPS State and County Code",$A2232,"fipstate",$B2232,"fipscty",$C2232,"naics","337124"))</f>
        <v>0</v>
      </c>
      <c r="I2232" s="28">
        <f>IF(ISERROR(GETPIVOTDATA("Sum of Midpoint",'2010 County Business Patterns'!$J$2,"FIPS State and County Code",$A2232,"fipstate",$B2232,"fipscty",$C2232,"naics","337124")),0,GETPIVOTDATA("Sum of Midpoint",'2010 County Business Patterns'!$J$2,"FIPS State and County Code",$A2232,"fipstate",$B2232,"fipscty",$C2232,"naics","337124"))</f>
        <v>0</v>
      </c>
      <c r="J2232">
        <f>IF(ISERROR(VLOOKUP($B2232,'2010 State Business Patterns'!$AN$3:$AR$55,2,FALSE)),0,VLOOKUP($B2232,'2010 State Business Patterns'!$AN$3:$AR$55,2,FALSE))</f>
        <v>0.43824508320726174</v>
      </c>
      <c r="K2232" s="28">
        <f t="shared" si="171"/>
        <v>0</v>
      </c>
      <c r="L2232" s="28">
        <f>IF(ISERROR(GETPIVOTDATA("Sum of emp",'2010 County Business Patterns'!$J$2,"FIPS State and County Code",$A2232,"fipstate",$B2232,"fipscty",$C2232,"naics","337127")),0,GETPIVOTDATA("Sum of emp",'2010 County Business Patterns'!$J$2,"FIPS State and County Code",$A2232,"fipstate",$B2232,"fipscty",$C2232,"naics","337127"))</f>
        <v>0</v>
      </c>
      <c r="M2232" s="28">
        <f>IF(ISERROR(GETPIVOTDATA("Sum of Midpoint",'2010 County Business Patterns'!$J$2,"FIPS State and County Code",$A2232,"fipstate",$B2232,"fipscty",$C2232,"naics","337127")),0,GETPIVOTDATA("Sum of Midpoint",'2010 County Business Patterns'!$J$2,"FIPS State and County Code",$A2232,"fipstate",$B2232,"fipscty",$C2232,"naics","337127"))</f>
        <v>0</v>
      </c>
      <c r="N2232">
        <f>IF(ISERROR(VLOOKUP($B2232,'2010 State Business Patterns'!$AN$3:$AR$55,3,FALSE)),0,VLOOKUP($B2232,'2010 State Business Patterns'!$AN$3:$AR$55,3,FALSE))</f>
        <v>0.69113924050632913</v>
      </c>
      <c r="O2232" s="28">
        <f t="shared" si="172"/>
        <v>0</v>
      </c>
      <c r="P2232" s="28">
        <f>IF(ISERROR(GETPIVOTDATA("Sum of emp",'2010 County Business Patterns'!$J$2,"FIPS State and County Code",$A2232,"fipstate",$B2232,"fipscty",$C2232,"naics","337214")),0,GETPIVOTDATA("Sum of emp",'2010 County Business Patterns'!$J$2,"FIPS State and County Code",$A2232,"fipstate",$B2232,"fipscty",$C2232,"naics","337214"))</f>
        <v>0</v>
      </c>
      <c r="Q2232" s="28">
        <f>IF(ISERROR(GETPIVOTDATA("Sum of Midpoint",'2010 County Business Patterns'!$J$2,"FIPS State and County Code",$A2232,"fipstate",$B2232,"fipscty",$C2232,"naics","337214")),0,GETPIVOTDATA("Sum of Midpoint",'2010 County Business Patterns'!$J$2,"FIPS State and County Code",$A2232,"fipstate",$B2232,"fipscty",$C2232,"naics","337214"))</f>
        <v>0</v>
      </c>
      <c r="R2232">
        <f>IF(ISERROR(VLOOKUP($B2232,'2010 State Business Patterns'!$AN$3:$AR$55,4,FALSE)),0,VLOOKUP($B2232,'2010 State Business Patterns'!$AN$3:$AR$55,4,FALSE))</f>
        <v>0.80616980616980616</v>
      </c>
      <c r="S2232" s="28">
        <f t="shared" si="173"/>
        <v>0</v>
      </c>
      <c r="T2232" s="28">
        <f>IF(ISERROR(GETPIVOTDATA("Sum of emp",'2010 County Business Patterns'!$J$2,"FIPS State and County Code",$A2232,"fipstate",$B2232,"fipscty",$C2232,"naics","337215")),0,GETPIVOTDATA("Sum of emp",'2010 County Business Patterns'!$J$2,"FIPS State and County Code",$A2232,"fipstate",$B2232,"fipscty",$C2232,"naics","337215"))</f>
        <v>0</v>
      </c>
      <c r="U2232" s="28">
        <f>IF(ISERROR(GETPIVOTDATA("Sum of Midpoint",'2010 County Business Patterns'!$J$2,"FIPS State and County Code",$A2232,"fipstate",$B2232,"fipscty",$C2232,"naics","337215")),0,GETPIVOTDATA("Sum of Midpoint",'2010 County Business Patterns'!$J$2,"FIPS State and County Code",$A2232,"fipstate",$B2232,"fipscty",$C2232,"naics","337215"))</f>
        <v>0</v>
      </c>
      <c r="V2232">
        <f>IF(ISERROR(VLOOKUP($B2232,'2010 State Business Patterns'!$AN$3:$AR$55,5,FALSE)),0,VLOOKUP($B2232,'2010 State Business Patterns'!$AN$3:$AR$55,5,FALSE))</f>
        <v>0.80752890835922775</v>
      </c>
      <c r="W2232" s="28">
        <f t="shared" si="174"/>
        <v>0</v>
      </c>
    </row>
    <row r="2233" spans="1:23">
      <c r="A2233" s="1" t="s">
        <v>24</v>
      </c>
      <c r="B2233" s="1" t="s">
        <v>1948</v>
      </c>
      <c r="C2233" s="1" t="s">
        <v>1781</v>
      </c>
      <c r="D2233" s="1" t="s">
        <v>2150</v>
      </c>
      <c r="E2233" s="1" t="s">
        <v>2057</v>
      </c>
      <c r="F2233" s="1" t="s">
        <v>5715</v>
      </c>
      <c r="G2233" s="47">
        <f t="shared" si="170"/>
        <v>13.420095373868756</v>
      </c>
      <c r="H2233" s="28">
        <f>IF(ISERROR(GETPIVOTDATA("Sum of emp",'2010 County Business Patterns'!$J$2,"FIPS State and County Code",$A2233,"fipstate",$B2233,"fipscty",$C2233,"naics","337124")),0,GETPIVOTDATA("Sum of emp",'2010 County Business Patterns'!$J$2,"FIPS State and County Code",$A2233,"fipstate",$B2233,"fipscty",$C2233,"naics","337124"))</f>
        <v>0</v>
      </c>
      <c r="I2233" s="28">
        <f>IF(ISERROR(GETPIVOTDATA("Sum of Midpoint",'2010 County Business Patterns'!$J$2,"FIPS State and County Code",$A2233,"fipstate",$B2233,"fipscty",$C2233,"naics","337124")),0,GETPIVOTDATA("Sum of Midpoint",'2010 County Business Patterns'!$J$2,"FIPS State and County Code",$A2233,"fipstate",$B2233,"fipscty",$C2233,"naics","337124"))</f>
        <v>10</v>
      </c>
      <c r="J2233">
        <f>IF(ISERROR(VLOOKUP($B2233,'2010 State Business Patterns'!$AN$3:$AR$55,2,FALSE)),0,VLOOKUP($B2233,'2010 State Business Patterns'!$AN$3:$AR$55,2,FALSE))</f>
        <v>0.43824508320726174</v>
      </c>
      <c r="K2233" s="28">
        <f t="shared" si="171"/>
        <v>4.3824508320726174</v>
      </c>
      <c r="L2233" s="28">
        <f>IF(ISERROR(GETPIVOTDATA("Sum of emp",'2010 County Business Patterns'!$J$2,"FIPS State and County Code",$A2233,"fipstate",$B2233,"fipscty",$C2233,"naics","337127")),0,GETPIVOTDATA("Sum of emp",'2010 County Business Patterns'!$J$2,"FIPS State and County Code",$A2233,"fipstate",$B2233,"fipscty",$C2233,"naics","337127"))</f>
        <v>0</v>
      </c>
      <c r="M2233" s="28">
        <f>IF(ISERROR(GETPIVOTDATA("Sum of Midpoint",'2010 County Business Patterns'!$J$2,"FIPS State and County Code",$A2233,"fipstate",$B2233,"fipscty",$C2233,"naics","337127")),0,GETPIVOTDATA("Sum of Midpoint",'2010 County Business Patterns'!$J$2,"FIPS State and County Code",$A2233,"fipstate",$B2233,"fipscty",$C2233,"naics","337127"))</f>
        <v>0</v>
      </c>
      <c r="N2233">
        <f>IF(ISERROR(VLOOKUP($B2233,'2010 State Business Patterns'!$AN$3:$AR$55,3,FALSE)),0,VLOOKUP($B2233,'2010 State Business Patterns'!$AN$3:$AR$55,3,FALSE))</f>
        <v>0.69113924050632913</v>
      </c>
      <c r="O2233" s="28">
        <f t="shared" si="172"/>
        <v>0</v>
      </c>
      <c r="P2233" s="28">
        <f>IF(ISERROR(GETPIVOTDATA("Sum of emp",'2010 County Business Patterns'!$J$2,"FIPS State and County Code",$A2233,"fipstate",$B2233,"fipscty",$C2233,"naics","337214")),0,GETPIVOTDATA("Sum of emp",'2010 County Business Patterns'!$J$2,"FIPS State and County Code",$A2233,"fipstate",$B2233,"fipscty",$C2233,"naics","337214"))</f>
        <v>5</v>
      </c>
      <c r="Q2233" s="28">
        <f>IF(ISERROR(GETPIVOTDATA("Sum of Midpoint",'2010 County Business Patterns'!$J$2,"FIPS State and County Code",$A2233,"fipstate",$B2233,"fipscty",$C2233,"naics","337214")),0,GETPIVOTDATA("Sum of Midpoint",'2010 County Business Patterns'!$J$2,"FIPS State and County Code",$A2233,"fipstate",$B2233,"fipscty",$C2233,"naics","337214"))</f>
        <v>0</v>
      </c>
      <c r="R2233">
        <f>IF(ISERROR(VLOOKUP($B2233,'2010 State Business Patterns'!$AN$3:$AR$55,4,FALSE)),0,VLOOKUP($B2233,'2010 State Business Patterns'!$AN$3:$AR$55,4,FALSE))</f>
        <v>0.80616980616980616</v>
      </c>
      <c r="S2233" s="28">
        <f t="shared" si="173"/>
        <v>5</v>
      </c>
      <c r="T2233" s="28">
        <f>IF(ISERROR(GETPIVOTDATA("Sum of emp",'2010 County Business Patterns'!$J$2,"FIPS State and County Code",$A2233,"fipstate",$B2233,"fipscty",$C2233,"naics","337215")),0,GETPIVOTDATA("Sum of emp",'2010 County Business Patterns'!$J$2,"FIPS State and County Code",$A2233,"fipstate",$B2233,"fipscty",$C2233,"naics","337215"))</f>
        <v>0</v>
      </c>
      <c r="U2233" s="28">
        <f>IF(ISERROR(GETPIVOTDATA("Sum of Midpoint",'2010 County Business Patterns'!$J$2,"FIPS State and County Code",$A2233,"fipstate",$B2233,"fipscty",$C2233,"naics","337215")),0,GETPIVOTDATA("Sum of Midpoint",'2010 County Business Patterns'!$J$2,"FIPS State and County Code",$A2233,"fipstate",$B2233,"fipscty",$C2233,"naics","337215"))</f>
        <v>10</v>
      </c>
      <c r="V2233">
        <f>IF(ISERROR(VLOOKUP($B2233,'2010 State Business Patterns'!$AN$3:$AR$55,5,FALSE)),0,VLOOKUP($B2233,'2010 State Business Patterns'!$AN$3:$AR$55,5,FALSE))</f>
        <v>0.80752890835922775</v>
      </c>
      <c r="W2233" s="28">
        <f t="shared" si="174"/>
        <v>4.0376445417961389</v>
      </c>
    </row>
    <row r="2234" spans="1:23" hidden="1">
      <c r="A2234" s="1" t="s">
        <v>25</v>
      </c>
      <c r="B2234" s="1" t="s">
        <v>1948</v>
      </c>
      <c r="C2234" s="1" t="s">
        <v>1782</v>
      </c>
      <c r="D2234" s="1" t="s">
        <v>5552</v>
      </c>
      <c r="E2234" s="1" t="s">
        <v>2057</v>
      </c>
      <c r="F2234" s="1" t="s">
        <v>5715</v>
      </c>
      <c r="G2234" s="47">
        <f t="shared" si="170"/>
        <v>0</v>
      </c>
      <c r="H2234" s="28">
        <f>IF(ISERROR(GETPIVOTDATA("Sum of emp",'2010 County Business Patterns'!$J$2,"FIPS State and County Code",$A2234,"fipstate",$B2234,"fipscty",$C2234,"naics","337124")),0,GETPIVOTDATA("Sum of emp",'2010 County Business Patterns'!$J$2,"FIPS State and County Code",$A2234,"fipstate",$B2234,"fipscty",$C2234,"naics","337124"))</f>
        <v>0</v>
      </c>
      <c r="I2234" s="28">
        <f>IF(ISERROR(GETPIVOTDATA("Sum of Midpoint",'2010 County Business Patterns'!$J$2,"FIPS State and County Code",$A2234,"fipstate",$B2234,"fipscty",$C2234,"naics","337124")),0,GETPIVOTDATA("Sum of Midpoint",'2010 County Business Patterns'!$J$2,"FIPS State and County Code",$A2234,"fipstate",$B2234,"fipscty",$C2234,"naics","337124"))</f>
        <v>0</v>
      </c>
      <c r="J2234">
        <f>IF(ISERROR(VLOOKUP($B2234,'2010 State Business Patterns'!$AN$3:$AR$55,2,FALSE)),0,VLOOKUP($B2234,'2010 State Business Patterns'!$AN$3:$AR$55,2,FALSE))</f>
        <v>0.43824508320726174</v>
      </c>
      <c r="K2234" s="28">
        <f t="shared" si="171"/>
        <v>0</v>
      </c>
      <c r="L2234" s="28">
        <f>IF(ISERROR(GETPIVOTDATA("Sum of emp",'2010 County Business Patterns'!$J$2,"FIPS State and County Code",$A2234,"fipstate",$B2234,"fipscty",$C2234,"naics","337127")),0,GETPIVOTDATA("Sum of emp",'2010 County Business Patterns'!$J$2,"FIPS State and County Code",$A2234,"fipstate",$B2234,"fipscty",$C2234,"naics","337127"))</f>
        <v>0</v>
      </c>
      <c r="M2234" s="28">
        <f>IF(ISERROR(GETPIVOTDATA("Sum of Midpoint",'2010 County Business Patterns'!$J$2,"FIPS State and County Code",$A2234,"fipstate",$B2234,"fipscty",$C2234,"naics","337127")),0,GETPIVOTDATA("Sum of Midpoint",'2010 County Business Patterns'!$J$2,"FIPS State and County Code",$A2234,"fipstate",$B2234,"fipscty",$C2234,"naics","337127"))</f>
        <v>0</v>
      </c>
      <c r="N2234">
        <f>IF(ISERROR(VLOOKUP($B2234,'2010 State Business Patterns'!$AN$3:$AR$55,3,FALSE)),0,VLOOKUP($B2234,'2010 State Business Patterns'!$AN$3:$AR$55,3,FALSE))</f>
        <v>0.69113924050632913</v>
      </c>
      <c r="O2234" s="28">
        <f t="shared" si="172"/>
        <v>0</v>
      </c>
      <c r="P2234" s="28">
        <f>IF(ISERROR(GETPIVOTDATA("Sum of emp",'2010 County Business Patterns'!$J$2,"FIPS State and County Code",$A2234,"fipstate",$B2234,"fipscty",$C2234,"naics","337214")),0,GETPIVOTDATA("Sum of emp",'2010 County Business Patterns'!$J$2,"FIPS State and County Code",$A2234,"fipstate",$B2234,"fipscty",$C2234,"naics","337214"))</f>
        <v>0</v>
      </c>
      <c r="Q2234" s="28">
        <f>IF(ISERROR(GETPIVOTDATA("Sum of Midpoint",'2010 County Business Patterns'!$J$2,"FIPS State and County Code",$A2234,"fipstate",$B2234,"fipscty",$C2234,"naics","337214")),0,GETPIVOTDATA("Sum of Midpoint",'2010 County Business Patterns'!$J$2,"FIPS State and County Code",$A2234,"fipstate",$B2234,"fipscty",$C2234,"naics","337214"))</f>
        <v>0</v>
      </c>
      <c r="R2234">
        <f>IF(ISERROR(VLOOKUP($B2234,'2010 State Business Patterns'!$AN$3:$AR$55,4,FALSE)),0,VLOOKUP($B2234,'2010 State Business Patterns'!$AN$3:$AR$55,4,FALSE))</f>
        <v>0.80616980616980616</v>
      </c>
      <c r="S2234" s="28">
        <f t="shared" si="173"/>
        <v>0</v>
      </c>
      <c r="T2234" s="28">
        <f>IF(ISERROR(GETPIVOTDATA("Sum of emp",'2010 County Business Patterns'!$J$2,"FIPS State and County Code",$A2234,"fipstate",$B2234,"fipscty",$C2234,"naics","337215")),0,GETPIVOTDATA("Sum of emp",'2010 County Business Patterns'!$J$2,"FIPS State and County Code",$A2234,"fipstate",$B2234,"fipscty",$C2234,"naics","337215"))</f>
        <v>0</v>
      </c>
      <c r="U2234" s="28">
        <f>IF(ISERROR(GETPIVOTDATA("Sum of Midpoint",'2010 County Business Patterns'!$J$2,"FIPS State and County Code",$A2234,"fipstate",$B2234,"fipscty",$C2234,"naics","337215")),0,GETPIVOTDATA("Sum of Midpoint",'2010 County Business Patterns'!$J$2,"FIPS State and County Code",$A2234,"fipstate",$B2234,"fipscty",$C2234,"naics","337215"))</f>
        <v>0</v>
      </c>
      <c r="V2234">
        <f>IF(ISERROR(VLOOKUP($B2234,'2010 State Business Patterns'!$AN$3:$AR$55,5,FALSE)),0,VLOOKUP($B2234,'2010 State Business Patterns'!$AN$3:$AR$55,5,FALSE))</f>
        <v>0.80752890835922775</v>
      </c>
      <c r="W2234" s="28">
        <f t="shared" si="174"/>
        <v>0</v>
      </c>
    </row>
    <row r="2235" spans="1:23">
      <c r="A2235" s="1" t="s">
        <v>26</v>
      </c>
      <c r="B2235" s="1" t="s">
        <v>1948</v>
      </c>
      <c r="C2235" s="1" t="s">
        <v>1783</v>
      </c>
      <c r="D2235" s="1" t="s">
        <v>27</v>
      </c>
      <c r="E2235" s="1" t="s">
        <v>2057</v>
      </c>
      <c r="F2235" s="1" t="s">
        <v>5715</v>
      </c>
      <c r="G2235" s="47">
        <f t="shared" si="170"/>
        <v>37.215970650756695</v>
      </c>
      <c r="H2235" s="28">
        <f>IF(ISERROR(GETPIVOTDATA("Sum of emp",'2010 County Business Patterns'!$J$2,"FIPS State and County Code",$A2235,"fipstate",$B2235,"fipscty",$C2235,"naics","337124")),0,GETPIVOTDATA("Sum of emp",'2010 County Business Patterns'!$J$2,"FIPS State and County Code",$A2235,"fipstate",$B2235,"fipscty",$C2235,"naics","337124"))</f>
        <v>0</v>
      </c>
      <c r="I2235" s="28">
        <f>IF(ISERROR(GETPIVOTDATA("Sum of Midpoint",'2010 County Business Patterns'!$J$2,"FIPS State and County Code",$A2235,"fipstate",$B2235,"fipscty",$C2235,"naics","337124")),0,GETPIVOTDATA("Sum of Midpoint",'2010 County Business Patterns'!$J$2,"FIPS State and County Code",$A2235,"fipstate",$B2235,"fipscty",$C2235,"naics","337124"))</f>
        <v>10</v>
      </c>
      <c r="J2235">
        <f>IF(ISERROR(VLOOKUP($B2235,'2010 State Business Patterns'!$AN$3:$AR$55,2,FALSE)),0,VLOOKUP($B2235,'2010 State Business Patterns'!$AN$3:$AR$55,2,FALSE))</f>
        <v>0.43824508320726174</v>
      </c>
      <c r="K2235" s="28">
        <f t="shared" si="171"/>
        <v>4.3824508320726174</v>
      </c>
      <c r="L2235" s="28">
        <f>IF(ISERROR(GETPIVOTDATA("Sum of emp",'2010 County Business Patterns'!$J$2,"FIPS State and County Code",$A2235,"fipstate",$B2235,"fipscty",$C2235,"naics","337127")),0,GETPIVOTDATA("Sum of emp",'2010 County Business Patterns'!$J$2,"FIPS State and County Code",$A2235,"fipstate",$B2235,"fipscty",$C2235,"naics","337127"))</f>
        <v>0</v>
      </c>
      <c r="M2235" s="28">
        <f>IF(ISERROR(GETPIVOTDATA("Sum of Midpoint",'2010 County Business Patterns'!$J$2,"FIPS State and County Code",$A2235,"fipstate",$B2235,"fipscty",$C2235,"naics","337127")),0,GETPIVOTDATA("Sum of Midpoint",'2010 County Business Patterns'!$J$2,"FIPS State and County Code",$A2235,"fipstate",$B2235,"fipscty",$C2235,"naics","337127"))</f>
        <v>60</v>
      </c>
      <c r="N2235">
        <f>IF(ISERROR(VLOOKUP($B2235,'2010 State Business Patterns'!$AN$3:$AR$55,3,FALSE)),0,VLOOKUP($B2235,'2010 State Business Patterns'!$AN$3:$AR$55,3,FALSE))</f>
        <v>0.69113924050632913</v>
      </c>
      <c r="O2235" s="28">
        <f t="shared" si="172"/>
        <v>20.734177215189874</v>
      </c>
      <c r="P2235" s="28">
        <f>IF(ISERROR(GETPIVOTDATA("Sum of emp",'2010 County Business Patterns'!$J$2,"FIPS State and County Code",$A2235,"fipstate",$B2235,"fipscty",$C2235,"naics","337214")),0,GETPIVOTDATA("Sum of emp",'2010 County Business Patterns'!$J$2,"FIPS State and County Code",$A2235,"fipstate",$B2235,"fipscty",$C2235,"naics","337214"))</f>
        <v>0</v>
      </c>
      <c r="Q2235" s="28">
        <f>IF(ISERROR(GETPIVOTDATA("Sum of Midpoint",'2010 County Business Patterns'!$J$2,"FIPS State and County Code",$A2235,"fipstate",$B2235,"fipscty",$C2235,"naics","337214")),0,GETPIVOTDATA("Sum of Midpoint",'2010 County Business Patterns'!$J$2,"FIPS State and County Code",$A2235,"fipstate",$B2235,"fipscty",$C2235,"naics","337214"))</f>
        <v>10</v>
      </c>
      <c r="R2235">
        <f>IF(ISERROR(VLOOKUP($B2235,'2010 State Business Patterns'!$AN$3:$AR$55,4,FALSE)),0,VLOOKUP($B2235,'2010 State Business Patterns'!$AN$3:$AR$55,4,FALSE))</f>
        <v>0.80616980616980616</v>
      </c>
      <c r="S2235" s="28">
        <f t="shared" si="173"/>
        <v>8.0616980616980616</v>
      </c>
      <c r="T2235" s="28">
        <f>IF(ISERROR(GETPIVOTDATA("Sum of emp",'2010 County Business Patterns'!$J$2,"FIPS State and County Code",$A2235,"fipstate",$B2235,"fipscty",$C2235,"naics","337215")),0,GETPIVOTDATA("Sum of emp",'2010 County Business Patterns'!$J$2,"FIPS State and County Code",$A2235,"fipstate",$B2235,"fipscty",$C2235,"naics","337215"))</f>
        <v>0</v>
      </c>
      <c r="U2235" s="28">
        <f>IF(ISERROR(GETPIVOTDATA("Sum of Midpoint",'2010 County Business Patterns'!$J$2,"FIPS State and County Code",$A2235,"fipstate",$B2235,"fipscty",$C2235,"naics","337215")),0,GETPIVOTDATA("Sum of Midpoint",'2010 County Business Patterns'!$J$2,"FIPS State and County Code",$A2235,"fipstate",$B2235,"fipscty",$C2235,"naics","337215"))</f>
        <v>10</v>
      </c>
      <c r="V2235">
        <f>IF(ISERROR(VLOOKUP($B2235,'2010 State Business Patterns'!$AN$3:$AR$55,5,FALSE)),0,VLOOKUP($B2235,'2010 State Business Patterns'!$AN$3:$AR$55,5,FALSE))</f>
        <v>0.80752890835922775</v>
      </c>
      <c r="W2235" s="28">
        <f t="shared" si="174"/>
        <v>4.0376445417961389</v>
      </c>
    </row>
    <row r="2236" spans="1:23">
      <c r="A2236" s="1" t="s">
        <v>28</v>
      </c>
      <c r="B2236" s="1" t="s">
        <v>1948</v>
      </c>
      <c r="C2236" s="1" t="s">
        <v>1844</v>
      </c>
      <c r="D2236" s="1" t="s">
        <v>2396</v>
      </c>
      <c r="E2236" s="1" t="s">
        <v>2057</v>
      </c>
      <c r="F2236" s="1" t="s">
        <v>5715</v>
      </c>
      <c r="G2236" s="47">
        <f t="shared" si="170"/>
        <v>3.4556962025316458</v>
      </c>
      <c r="H2236" s="28">
        <f>IF(ISERROR(GETPIVOTDATA("Sum of emp",'2010 County Business Patterns'!$J$2,"FIPS State and County Code",$A2236,"fipstate",$B2236,"fipscty",$C2236,"naics","337124")),0,GETPIVOTDATA("Sum of emp",'2010 County Business Patterns'!$J$2,"FIPS State and County Code",$A2236,"fipstate",$B2236,"fipscty",$C2236,"naics","337124"))</f>
        <v>0</v>
      </c>
      <c r="I2236" s="28">
        <f>IF(ISERROR(GETPIVOTDATA("Sum of Midpoint",'2010 County Business Patterns'!$J$2,"FIPS State and County Code",$A2236,"fipstate",$B2236,"fipscty",$C2236,"naics","337124")),0,GETPIVOTDATA("Sum of Midpoint",'2010 County Business Patterns'!$J$2,"FIPS State and County Code",$A2236,"fipstate",$B2236,"fipscty",$C2236,"naics","337124"))</f>
        <v>0</v>
      </c>
      <c r="J2236">
        <f>IF(ISERROR(VLOOKUP($B2236,'2010 State Business Patterns'!$AN$3:$AR$55,2,FALSE)),0,VLOOKUP($B2236,'2010 State Business Patterns'!$AN$3:$AR$55,2,FALSE))</f>
        <v>0.43824508320726174</v>
      </c>
      <c r="K2236" s="28">
        <f t="shared" si="171"/>
        <v>0</v>
      </c>
      <c r="L2236" s="28">
        <f>IF(ISERROR(GETPIVOTDATA("Sum of emp",'2010 County Business Patterns'!$J$2,"FIPS State and County Code",$A2236,"fipstate",$B2236,"fipscty",$C2236,"naics","337127")),0,GETPIVOTDATA("Sum of emp",'2010 County Business Patterns'!$J$2,"FIPS State and County Code",$A2236,"fipstate",$B2236,"fipscty",$C2236,"naics","337127"))</f>
        <v>0</v>
      </c>
      <c r="M2236" s="28">
        <f>IF(ISERROR(GETPIVOTDATA("Sum of Midpoint",'2010 County Business Patterns'!$J$2,"FIPS State and County Code",$A2236,"fipstate",$B2236,"fipscty",$C2236,"naics","337127")),0,GETPIVOTDATA("Sum of Midpoint",'2010 County Business Patterns'!$J$2,"FIPS State and County Code",$A2236,"fipstate",$B2236,"fipscty",$C2236,"naics","337127"))</f>
        <v>10</v>
      </c>
      <c r="N2236">
        <f>IF(ISERROR(VLOOKUP($B2236,'2010 State Business Patterns'!$AN$3:$AR$55,3,FALSE)),0,VLOOKUP($B2236,'2010 State Business Patterns'!$AN$3:$AR$55,3,FALSE))</f>
        <v>0.69113924050632913</v>
      </c>
      <c r="O2236" s="28">
        <f t="shared" si="172"/>
        <v>3.4556962025316458</v>
      </c>
      <c r="P2236" s="28">
        <f>IF(ISERROR(GETPIVOTDATA("Sum of emp",'2010 County Business Patterns'!$J$2,"FIPS State and County Code",$A2236,"fipstate",$B2236,"fipscty",$C2236,"naics","337214")),0,GETPIVOTDATA("Sum of emp",'2010 County Business Patterns'!$J$2,"FIPS State and County Code",$A2236,"fipstate",$B2236,"fipscty",$C2236,"naics","337214"))</f>
        <v>0</v>
      </c>
      <c r="Q2236" s="28">
        <f>IF(ISERROR(GETPIVOTDATA("Sum of Midpoint",'2010 County Business Patterns'!$J$2,"FIPS State and County Code",$A2236,"fipstate",$B2236,"fipscty",$C2236,"naics","337214")),0,GETPIVOTDATA("Sum of Midpoint",'2010 County Business Patterns'!$J$2,"FIPS State and County Code",$A2236,"fipstate",$B2236,"fipscty",$C2236,"naics","337214"))</f>
        <v>0</v>
      </c>
      <c r="R2236">
        <f>IF(ISERROR(VLOOKUP($B2236,'2010 State Business Patterns'!$AN$3:$AR$55,4,FALSE)),0,VLOOKUP($B2236,'2010 State Business Patterns'!$AN$3:$AR$55,4,FALSE))</f>
        <v>0.80616980616980616</v>
      </c>
      <c r="S2236" s="28">
        <f t="shared" si="173"/>
        <v>0</v>
      </c>
      <c r="T2236" s="28">
        <f>IF(ISERROR(GETPIVOTDATA("Sum of emp",'2010 County Business Patterns'!$J$2,"FIPS State and County Code",$A2236,"fipstate",$B2236,"fipscty",$C2236,"naics","337215")),0,GETPIVOTDATA("Sum of emp",'2010 County Business Patterns'!$J$2,"FIPS State and County Code",$A2236,"fipstate",$B2236,"fipscty",$C2236,"naics","337215"))</f>
        <v>0</v>
      </c>
      <c r="U2236" s="28">
        <f>IF(ISERROR(GETPIVOTDATA("Sum of Midpoint",'2010 County Business Patterns'!$J$2,"FIPS State and County Code",$A2236,"fipstate",$B2236,"fipscty",$C2236,"naics","337215")),0,GETPIVOTDATA("Sum of Midpoint",'2010 County Business Patterns'!$J$2,"FIPS State and County Code",$A2236,"fipstate",$B2236,"fipscty",$C2236,"naics","337215"))</f>
        <v>0</v>
      </c>
      <c r="V2236">
        <f>IF(ISERROR(VLOOKUP($B2236,'2010 State Business Patterns'!$AN$3:$AR$55,5,FALSE)),0,VLOOKUP($B2236,'2010 State Business Patterns'!$AN$3:$AR$55,5,FALSE))</f>
        <v>0.80752890835922775</v>
      </c>
      <c r="W2236" s="28">
        <f t="shared" si="174"/>
        <v>0</v>
      </c>
    </row>
    <row r="2237" spans="1:23" hidden="1">
      <c r="A2237" s="1" t="s">
        <v>29</v>
      </c>
      <c r="B2237" s="1" t="s">
        <v>1948</v>
      </c>
      <c r="C2237" s="1" t="s">
        <v>1784</v>
      </c>
      <c r="D2237" s="1" t="s">
        <v>3779</v>
      </c>
      <c r="E2237" s="1" t="s">
        <v>2057</v>
      </c>
      <c r="F2237" s="1" t="s">
        <v>5715</v>
      </c>
      <c r="G2237" s="47">
        <f t="shared" si="170"/>
        <v>0</v>
      </c>
      <c r="H2237" s="28">
        <f>IF(ISERROR(GETPIVOTDATA("Sum of emp",'2010 County Business Patterns'!$J$2,"FIPS State and County Code",$A2237,"fipstate",$B2237,"fipscty",$C2237,"naics","337124")),0,GETPIVOTDATA("Sum of emp",'2010 County Business Patterns'!$J$2,"FIPS State and County Code",$A2237,"fipstate",$B2237,"fipscty",$C2237,"naics","337124"))</f>
        <v>0</v>
      </c>
      <c r="I2237" s="28">
        <f>IF(ISERROR(GETPIVOTDATA("Sum of Midpoint",'2010 County Business Patterns'!$J$2,"FIPS State and County Code",$A2237,"fipstate",$B2237,"fipscty",$C2237,"naics","337124")),0,GETPIVOTDATA("Sum of Midpoint",'2010 County Business Patterns'!$J$2,"FIPS State and County Code",$A2237,"fipstate",$B2237,"fipscty",$C2237,"naics","337124"))</f>
        <v>0</v>
      </c>
      <c r="J2237">
        <f>IF(ISERROR(VLOOKUP($B2237,'2010 State Business Patterns'!$AN$3:$AR$55,2,FALSE)),0,VLOOKUP($B2237,'2010 State Business Patterns'!$AN$3:$AR$55,2,FALSE))</f>
        <v>0.43824508320726174</v>
      </c>
      <c r="K2237" s="28">
        <f t="shared" si="171"/>
        <v>0</v>
      </c>
      <c r="L2237" s="28">
        <f>IF(ISERROR(GETPIVOTDATA("Sum of emp",'2010 County Business Patterns'!$J$2,"FIPS State and County Code",$A2237,"fipstate",$B2237,"fipscty",$C2237,"naics","337127")),0,GETPIVOTDATA("Sum of emp",'2010 County Business Patterns'!$J$2,"FIPS State and County Code",$A2237,"fipstate",$B2237,"fipscty",$C2237,"naics","337127"))</f>
        <v>0</v>
      </c>
      <c r="M2237" s="28">
        <f>IF(ISERROR(GETPIVOTDATA("Sum of Midpoint",'2010 County Business Patterns'!$J$2,"FIPS State and County Code",$A2237,"fipstate",$B2237,"fipscty",$C2237,"naics","337127")),0,GETPIVOTDATA("Sum of Midpoint",'2010 County Business Patterns'!$J$2,"FIPS State and County Code",$A2237,"fipstate",$B2237,"fipscty",$C2237,"naics","337127"))</f>
        <v>0</v>
      </c>
      <c r="N2237">
        <f>IF(ISERROR(VLOOKUP($B2237,'2010 State Business Patterns'!$AN$3:$AR$55,3,FALSE)),0,VLOOKUP($B2237,'2010 State Business Patterns'!$AN$3:$AR$55,3,FALSE))</f>
        <v>0.69113924050632913</v>
      </c>
      <c r="O2237" s="28">
        <f t="shared" si="172"/>
        <v>0</v>
      </c>
      <c r="P2237" s="28">
        <f>IF(ISERROR(GETPIVOTDATA("Sum of emp",'2010 County Business Patterns'!$J$2,"FIPS State and County Code",$A2237,"fipstate",$B2237,"fipscty",$C2237,"naics","337214")),0,GETPIVOTDATA("Sum of emp",'2010 County Business Patterns'!$J$2,"FIPS State and County Code",$A2237,"fipstate",$B2237,"fipscty",$C2237,"naics","337214"))</f>
        <v>0</v>
      </c>
      <c r="Q2237" s="28">
        <f>IF(ISERROR(GETPIVOTDATA("Sum of Midpoint",'2010 County Business Patterns'!$J$2,"FIPS State and County Code",$A2237,"fipstate",$B2237,"fipscty",$C2237,"naics","337214")),0,GETPIVOTDATA("Sum of Midpoint",'2010 County Business Patterns'!$J$2,"FIPS State and County Code",$A2237,"fipstate",$B2237,"fipscty",$C2237,"naics","337214"))</f>
        <v>0</v>
      </c>
      <c r="R2237">
        <f>IF(ISERROR(VLOOKUP($B2237,'2010 State Business Patterns'!$AN$3:$AR$55,4,FALSE)),0,VLOOKUP($B2237,'2010 State Business Patterns'!$AN$3:$AR$55,4,FALSE))</f>
        <v>0.80616980616980616</v>
      </c>
      <c r="S2237" s="28">
        <f t="shared" si="173"/>
        <v>0</v>
      </c>
      <c r="T2237" s="28">
        <f>IF(ISERROR(GETPIVOTDATA("Sum of emp",'2010 County Business Patterns'!$J$2,"FIPS State and County Code",$A2237,"fipstate",$B2237,"fipscty",$C2237,"naics","337215")),0,GETPIVOTDATA("Sum of emp",'2010 County Business Patterns'!$J$2,"FIPS State and County Code",$A2237,"fipstate",$B2237,"fipscty",$C2237,"naics","337215"))</f>
        <v>0</v>
      </c>
      <c r="U2237" s="28">
        <f>IF(ISERROR(GETPIVOTDATA("Sum of Midpoint",'2010 County Business Patterns'!$J$2,"FIPS State and County Code",$A2237,"fipstate",$B2237,"fipscty",$C2237,"naics","337215")),0,GETPIVOTDATA("Sum of Midpoint",'2010 County Business Patterns'!$J$2,"FIPS State and County Code",$A2237,"fipstate",$B2237,"fipscty",$C2237,"naics","337215"))</f>
        <v>0</v>
      </c>
      <c r="V2237">
        <f>IF(ISERROR(VLOOKUP($B2237,'2010 State Business Patterns'!$AN$3:$AR$55,5,FALSE)),0,VLOOKUP($B2237,'2010 State Business Patterns'!$AN$3:$AR$55,5,FALSE))</f>
        <v>0.80752890835922775</v>
      </c>
      <c r="W2237" s="28">
        <f t="shared" si="174"/>
        <v>0</v>
      </c>
    </row>
    <row r="2238" spans="1:23">
      <c r="A2238" s="1" t="s">
        <v>30</v>
      </c>
      <c r="B2238" s="1" t="s">
        <v>1948</v>
      </c>
      <c r="C2238" s="1" t="s">
        <v>1828</v>
      </c>
      <c r="D2238" s="1" t="s">
        <v>31</v>
      </c>
      <c r="E2238" s="1" t="s">
        <v>2057</v>
      </c>
      <c r="F2238" s="1" t="s">
        <v>5715</v>
      </c>
      <c r="G2238" s="47">
        <f t="shared" si="170"/>
        <v>4.0376445417961389</v>
      </c>
      <c r="H2238" s="28">
        <f>IF(ISERROR(GETPIVOTDATA("Sum of emp",'2010 County Business Patterns'!$J$2,"FIPS State and County Code",$A2238,"fipstate",$B2238,"fipscty",$C2238,"naics","337124")),0,GETPIVOTDATA("Sum of emp",'2010 County Business Patterns'!$J$2,"FIPS State and County Code",$A2238,"fipstate",$B2238,"fipscty",$C2238,"naics","337124"))</f>
        <v>0</v>
      </c>
      <c r="I2238" s="28">
        <f>IF(ISERROR(GETPIVOTDATA("Sum of Midpoint",'2010 County Business Patterns'!$J$2,"FIPS State and County Code",$A2238,"fipstate",$B2238,"fipscty",$C2238,"naics","337124")),0,GETPIVOTDATA("Sum of Midpoint",'2010 County Business Patterns'!$J$2,"FIPS State and County Code",$A2238,"fipstate",$B2238,"fipscty",$C2238,"naics","337124"))</f>
        <v>0</v>
      </c>
      <c r="J2238">
        <f>IF(ISERROR(VLOOKUP($B2238,'2010 State Business Patterns'!$AN$3:$AR$55,2,FALSE)),0,VLOOKUP($B2238,'2010 State Business Patterns'!$AN$3:$AR$55,2,FALSE))</f>
        <v>0.43824508320726174</v>
      </c>
      <c r="K2238" s="28">
        <f t="shared" si="171"/>
        <v>0</v>
      </c>
      <c r="L2238" s="28">
        <f>IF(ISERROR(GETPIVOTDATA("Sum of emp",'2010 County Business Patterns'!$J$2,"FIPS State and County Code",$A2238,"fipstate",$B2238,"fipscty",$C2238,"naics","337127")),0,GETPIVOTDATA("Sum of emp",'2010 County Business Patterns'!$J$2,"FIPS State and County Code",$A2238,"fipstate",$B2238,"fipscty",$C2238,"naics","337127"))</f>
        <v>0</v>
      </c>
      <c r="M2238" s="28">
        <f>IF(ISERROR(GETPIVOTDATA("Sum of Midpoint",'2010 County Business Patterns'!$J$2,"FIPS State and County Code",$A2238,"fipstate",$B2238,"fipscty",$C2238,"naics","337127")),0,GETPIVOTDATA("Sum of Midpoint",'2010 County Business Patterns'!$J$2,"FIPS State and County Code",$A2238,"fipstate",$B2238,"fipscty",$C2238,"naics","337127"))</f>
        <v>0</v>
      </c>
      <c r="N2238">
        <f>IF(ISERROR(VLOOKUP($B2238,'2010 State Business Patterns'!$AN$3:$AR$55,3,FALSE)),0,VLOOKUP($B2238,'2010 State Business Patterns'!$AN$3:$AR$55,3,FALSE))</f>
        <v>0.69113924050632913</v>
      </c>
      <c r="O2238" s="28">
        <f t="shared" si="172"/>
        <v>0</v>
      </c>
      <c r="P2238" s="28">
        <f>IF(ISERROR(GETPIVOTDATA("Sum of emp",'2010 County Business Patterns'!$J$2,"FIPS State and County Code",$A2238,"fipstate",$B2238,"fipscty",$C2238,"naics","337214")),0,GETPIVOTDATA("Sum of emp",'2010 County Business Patterns'!$J$2,"FIPS State and County Code",$A2238,"fipstate",$B2238,"fipscty",$C2238,"naics","337214"))</f>
        <v>0</v>
      </c>
      <c r="Q2238" s="28">
        <f>IF(ISERROR(GETPIVOTDATA("Sum of Midpoint",'2010 County Business Patterns'!$J$2,"FIPS State and County Code",$A2238,"fipstate",$B2238,"fipscty",$C2238,"naics","337214")),0,GETPIVOTDATA("Sum of Midpoint",'2010 County Business Patterns'!$J$2,"FIPS State and County Code",$A2238,"fipstate",$B2238,"fipscty",$C2238,"naics","337214"))</f>
        <v>0</v>
      </c>
      <c r="R2238">
        <f>IF(ISERROR(VLOOKUP($B2238,'2010 State Business Patterns'!$AN$3:$AR$55,4,FALSE)),0,VLOOKUP($B2238,'2010 State Business Patterns'!$AN$3:$AR$55,4,FALSE))</f>
        <v>0.80616980616980616</v>
      </c>
      <c r="S2238" s="28">
        <f t="shared" si="173"/>
        <v>0</v>
      </c>
      <c r="T2238" s="28">
        <f>IF(ISERROR(GETPIVOTDATA("Sum of emp",'2010 County Business Patterns'!$J$2,"FIPS State and County Code",$A2238,"fipstate",$B2238,"fipscty",$C2238,"naics","337215")),0,GETPIVOTDATA("Sum of emp",'2010 County Business Patterns'!$J$2,"FIPS State and County Code",$A2238,"fipstate",$B2238,"fipscty",$C2238,"naics","337215"))</f>
        <v>0</v>
      </c>
      <c r="U2238" s="28">
        <f>IF(ISERROR(GETPIVOTDATA("Sum of Midpoint",'2010 County Business Patterns'!$J$2,"FIPS State and County Code",$A2238,"fipstate",$B2238,"fipscty",$C2238,"naics","337215")),0,GETPIVOTDATA("Sum of Midpoint",'2010 County Business Patterns'!$J$2,"FIPS State and County Code",$A2238,"fipstate",$B2238,"fipscty",$C2238,"naics","337215"))</f>
        <v>10</v>
      </c>
      <c r="V2238">
        <f>IF(ISERROR(VLOOKUP($B2238,'2010 State Business Patterns'!$AN$3:$AR$55,5,FALSE)),0,VLOOKUP($B2238,'2010 State Business Patterns'!$AN$3:$AR$55,5,FALSE))</f>
        <v>0.80752890835922775</v>
      </c>
      <c r="W2238" s="28">
        <f t="shared" si="174"/>
        <v>4.0376445417961389</v>
      </c>
    </row>
    <row r="2239" spans="1:23" hidden="1">
      <c r="A2239" s="1" t="s">
        <v>32</v>
      </c>
      <c r="B2239" s="1" t="s">
        <v>1948</v>
      </c>
      <c r="C2239" s="1" t="s">
        <v>1845</v>
      </c>
      <c r="D2239" s="1" t="s">
        <v>33</v>
      </c>
      <c r="E2239" s="1" t="s">
        <v>2057</v>
      </c>
      <c r="F2239" s="1" t="s">
        <v>5715</v>
      </c>
      <c r="G2239" s="47">
        <f t="shared" si="170"/>
        <v>0</v>
      </c>
      <c r="H2239" s="28">
        <f>IF(ISERROR(GETPIVOTDATA("Sum of emp",'2010 County Business Patterns'!$J$2,"FIPS State and County Code",$A2239,"fipstate",$B2239,"fipscty",$C2239,"naics","337124")),0,GETPIVOTDATA("Sum of emp",'2010 County Business Patterns'!$J$2,"FIPS State and County Code",$A2239,"fipstate",$B2239,"fipscty",$C2239,"naics","337124"))</f>
        <v>0</v>
      </c>
      <c r="I2239" s="28">
        <f>IF(ISERROR(GETPIVOTDATA("Sum of Midpoint",'2010 County Business Patterns'!$J$2,"FIPS State and County Code",$A2239,"fipstate",$B2239,"fipscty",$C2239,"naics","337124")),0,GETPIVOTDATA("Sum of Midpoint",'2010 County Business Patterns'!$J$2,"FIPS State and County Code",$A2239,"fipstate",$B2239,"fipscty",$C2239,"naics","337124"))</f>
        <v>0</v>
      </c>
      <c r="J2239">
        <f>IF(ISERROR(VLOOKUP($B2239,'2010 State Business Patterns'!$AN$3:$AR$55,2,FALSE)),0,VLOOKUP($B2239,'2010 State Business Patterns'!$AN$3:$AR$55,2,FALSE))</f>
        <v>0.43824508320726174</v>
      </c>
      <c r="K2239" s="28">
        <f t="shared" si="171"/>
        <v>0</v>
      </c>
      <c r="L2239" s="28">
        <f>IF(ISERROR(GETPIVOTDATA("Sum of emp",'2010 County Business Patterns'!$J$2,"FIPS State and County Code",$A2239,"fipstate",$B2239,"fipscty",$C2239,"naics","337127")),0,GETPIVOTDATA("Sum of emp",'2010 County Business Patterns'!$J$2,"FIPS State and County Code",$A2239,"fipstate",$B2239,"fipscty",$C2239,"naics","337127"))</f>
        <v>0</v>
      </c>
      <c r="M2239" s="28">
        <f>IF(ISERROR(GETPIVOTDATA("Sum of Midpoint",'2010 County Business Patterns'!$J$2,"FIPS State and County Code",$A2239,"fipstate",$B2239,"fipscty",$C2239,"naics","337127")),0,GETPIVOTDATA("Sum of Midpoint",'2010 County Business Patterns'!$J$2,"FIPS State and County Code",$A2239,"fipstate",$B2239,"fipscty",$C2239,"naics","337127"))</f>
        <v>0</v>
      </c>
      <c r="N2239">
        <f>IF(ISERROR(VLOOKUP($B2239,'2010 State Business Patterns'!$AN$3:$AR$55,3,FALSE)),0,VLOOKUP($B2239,'2010 State Business Patterns'!$AN$3:$AR$55,3,FALSE))</f>
        <v>0.69113924050632913</v>
      </c>
      <c r="O2239" s="28">
        <f t="shared" si="172"/>
        <v>0</v>
      </c>
      <c r="P2239" s="28">
        <f>IF(ISERROR(GETPIVOTDATA("Sum of emp",'2010 County Business Patterns'!$J$2,"FIPS State and County Code",$A2239,"fipstate",$B2239,"fipscty",$C2239,"naics","337214")),0,GETPIVOTDATA("Sum of emp",'2010 County Business Patterns'!$J$2,"FIPS State and County Code",$A2239,"fipstate",$B2239,"fipscty",$C2239,"naics","337214"))</f>
        <v>0</v>
      </c>
      <c r="Q2239" s="28">
        <f>IF(ISERROR(GETPIVOTDATA("Sum of Midpoint",'2010 County Business Patterns'!$J$2,"FIPS State and County Code",$A2239,"fipstate",$B2239,"fipscty",$C2239,"naics","337214")),0,GETPIVOTDATA("Sum of Midpoint",'2010 County Business Patterns'!$J$2,"FIPS State and County Code",$A2239,"fipstate",$B2239,"fipscty",$C2239,"naics","337214"))</f>
        <v>0</v>
      </c>
      <c r="R2239">
        <f>IF(ISERROR(VLOOKUP($B2239,'2010 State Business Patterns'!$AN$3:$AR$55,4,FALSE)),0,VLOOKUP($B2239,'2010 State Business Patterns'!$AN$3:$AR$55,4,FALSE))</f>
        <v>0.80616980616980616</v>
      </c>
      <c r="S2239" s="28">
        <f t="shared" si="173"/>
        <v>0</v>
      </c>
      <c r="T2239" s="28">
        <f>IF(ISERROR(GETPIVOTDATA("Sum of emp",'2010 County Business Patterns'!$J$2,"FIPS State and County Code",$A2239,"fipstate",$B2239,"fipscty",$C2239,"naics","337215")),0,GETPIVOTDATA("Sum of emp",'2010 County Business Patterns'!$J$2,"FIPS State and County Code",$A2239,"fipstate",$B2239,"fipscty",$C2239,"naics","337215"))</f>
        <v>0</v>
      </c>
      <c r="U2239" s="28">
        <f>IF(ISERROR(GETPIVOTDATA("Sum of Midpoint",'2010 County Business Patterns'!$J$2,"FIPS State and County Code",$A2239,"fipstate",$B2239,"fipscty",$C2239,"naics","337215")),0,GETPIVOTDATA("Sum of Midpoint",'2010 County Business Patterns'!$J$2,"FIPS State and County Code",$A2239,"fipstate",$B2239,"fipscty",$C2239,"naics","337215"))</f>
        <v>0</v>
      </c>
      <c r="V2239">
        <f>IF(ISERROR(VLOOKUP($B2239,'2010 State Business Patterns'!$AN$3:$AR$55,5,FALSE)),0,VLOOKUP($B2239,'2010 State Business Patterns'!$AN$3:$AR$55,5,FALSE))</f>
        <v>0.80752890835922775</v>
      </c>
      <c r="W2239" s="28">
        <f t="shared" si="174"/>
        <v>0</v>
      </c>
    </row>
    <row r="2240" spans="1:23" hidden="1">
      <c r="A2240" s="1" t="s">
        <v>34</v>
      </c>
      <c r="B2240" s="1" t="s">
        <v>1948</v>
      </c>
      <c r="C2240" s="1" t="s">
        <v>1785</v>
      </c>
      <c r="D2240" s="1" t="s">
        <v>2421</v>
      </c>
      <c r="E2240" s="1" t="s">
        <v>2057</v>
      </c>
      <c r="F2240" s="1" t="s">
        <v>5715</v>
      </c>
      <c r="G2240" s="47">
        <f t="shared" si="170"/>
        <v>0</v>
      </c>
      <c r="H2240" s="28">
        <f>IF(ISERROR(GETPIVOTDATA("Sum of emp",'2010 County Business Patterns'!$J$2,"FIPS State and County Code",$A2240,"fipstate",$B2240,"fipscty",$C2240,"naics","337124")),0,GETPIVOTDATA("Sum of emp",'2010 County Business Patterns'!$J$2,"FIPS State and County Code",$A2240,"fipstate",$B2240,"fipscty",$C2240,"naics","337124"))</f>
        <v>0</v>
      </c>
      <c r="I2240" s="28">
        <f>IF(ISERROR(GETPIVOTDATA("Sum of Midpoint",'2010 County Business Patterns'!$J$2,"FIPS State and County Code",$A2240,"fipstate",$B2240,"fipscty",$C2240,"naics","337124")),0,GETPIVOTDATA("Sum of Midpoint",'2010 County Business Patterns'!$J$2,"FIPS State and County Code",$A2240,"fipstate",$B2240,"fipscty",$C2240,"naics","337124"))</f>
        <v>0</v>
      </c>
      <c r="J2240">
        <f>IF(ISERROR(VLOOKUP($B2240,'2010 State Business Patterns'!$AN$3:$AR$55,2,FALSE)),0,VLOOKUP($B2240,'2010 State Business Patterns'!$AN$3:$AR$55,2,FALSE))</f>
        <v>0.43824508320726174</v>
      </c>
      <c r="K2240" s="28">
        <f t="shared" si="171"/>
        <v>0</v>
      </c>
      <c r="L2240" s="28">
        <f>IF(ISERROR(GETPIVOTDATA("Sum of emp",'2010 County Business Patterns'!$J$2,"FIPS State and County Code",$A2240,"fipstate",$B2240,"fipscty",$C2240,"naics","337127")),0,GETPIVOTDATA("Sum of emp",'2010 County Business Patterns'!$J$2,"FIPS State and County Code",$A2240,"fipstate",$B2240,"fipscty",$C2240,"naics","337127"))</f>
        <v>0</v>
      </c>
      <c r="M2240" s="28">
        <f>IF(ISERROR(GETPIVOTDATA("Sum of Midpoint",'2010 County Business Patterns'!$J$2,"FIPS State and County Code",$A2240,"fipstate",$B2240,"fipscty",$C2240,"naics","337127")),0,GETPIVOTDATA("Sum of Midpoint",'2010 County Business Patterns'!$J$2,"FIPS State and County Code",$A2240,"fipstate",$B2240,"fipscty",$C2240,"naics","337127"))</f>
        <v>0</v>
      </c>
      <c r="N2240">
        <f>IF(ISERROR(VLOOKUP($B2240,'2010 State Business Patterns'!$AN$3:$AR$55,3,FALSE)),0,VLOOKUP($B2240,'2010 State Business Patterns'!$AN$3:$AR$55,3,FALSE))</f>
        <v>0.69113924050632913</v>
      </c>
      <c r="O2240" s="28">
        <f t="shared" si="172"/>
        <v>0</v>
      </c>
      <c r="P2240" s="28">
        <f>IF(ISERROR(GETPIVOTDATA("Sum of emp",'2010 County Business Patterns'!$J$2,"FIPS State and County Code",$A2240,"fipstate",$B2240,"fipscty",$C2240,"naics","337214")),0,GETPIVOTDATA("Sum of emp",'2010 County Business Patterns'!$J$2,"FIPS State and County Code",$A2240,"fipstate",$B2240,"fipscty",$C2240,"naics","337214"))</f>
        <v>0</v>
      </c>
      <c r="Q2240" s="28">
        <f>IF(ISERROR(GETPIVOTDATA("Sum of Midpoint",'2010 County Business Patterns'!$J$2,"FIPS State and County Code",$A2240,"fipstate",$B2240,"fipscty",$C2240,"naics","337214")),0,GETPIVOTDATA("Sum of Midpoint",'2010 County Business Patterns'!$J$2,"FIPS State and County Code",$A2240,"fipstate",$B2240,"fipscty",$C2240,"naics","337214"))</f>
        <v>0</v>
      </c>
      <c r="R2240">
        <f>IF(ISERROR(VLOOKUP($B2240,'2010 State Business Patterns'!$AN$3:$AR$55,4,FALSE)),0,VLOOKUP($B2240,'2010 State Business Patterns'!$AN$3:$AR$55,4,FALSE))</f>
        <v>0.80616980616980616</v>
      </c>
      <c r="S2240" s="28">
        <f t="shared" si="173"/>
        <v>0</v>
      </c>
      <c r="T2240" s="28">
        <f>IF(ISERROR(GETPIVOTDATA("Sum of emp",'2010 County Business Patterns'!$J$2,"FIPS State and County Code",$A2240,"fipstate",$B2240,"fipscty",$C2240,"naics","337215")),0,GETPIVOTDATA("Sum of emp",'2010 County Business Patterns'!$J$2,"FIPS State and County Code",$A2240,"fipstate",$B2240,"fipscty",$C2240,"naics","337215"))</f>
        <v>0</v>
      </c>
      <c r="U2240" s="28">
        <f>IF(ISERROR(GETPIVOTDATA("Sum of Midpoint",'2010 County Business Patterns'!$J$2,"FIPS State and County Code",$A2240,"fipstate",$B2240,"fipscty",$C2240,"naics","337215")),0,GETPIVOTDATA("Sum of Midpoint",'2010 County Business Patterns'!$J$2,"FIPS State and County Code",$A2240,"fipstate",$B2240,"fipscty",$C2240,"naics","337215"))</f>
        <v>0</v>
      </c>
      <c r="V2240">
        <f>IF(ISERROR(VLOOKUP($B2240,'2010 State Business Patterns'!$AN$3:$AR$55,5,FALSE)),0,VLOOKUP($B2240,'2010 State Business Patterns'!$AN$3:$AR$55,5,FALSE))</f>
        <v>0.80752890835922775</v>
      </c>
      <c r="W2240" s="28">
        <f t="shared" si="174"/>
        <v>0</v>
      </c>
    </row>
    <row r="2241" spans="1:23" hidden="1">
      <c r="A2241" s="1" t="s">
        <v>35</v>
      </c>
      <c r="B2241" s="1" t="s">
        <v>1948</v>
      </c>
      <c r="C2241" s="1" t="s">
        <v>1786</v>
      </c>
      <c r="D2241" s="1" t="s">
        <v>36</v>
      </c>
      <c r="E2241" s="1" t="s">
        <v>2057</v>
      </c>
      <c r="F2241" s="1" t="s">
        <v>5715</v>
      </c>
      <c r="G2241" s="47">
        <f t="shared" si="170"/>
        <v>0</v>
      </c>
      <c r="H2241" s="28">
        <f>IF(ISERROR(GETPIVOTDATA("Sum of emp",'2010 County Business Patterns'!$J$2,"FIPS State and County Code",$A2241,"fipstate",$B2241,"fipscty",$C2241,"naics","337124")),0,GETPIVOTDATA("Sum of emp",'2010 County Business Patterns'!$J$2,"FIPS State and County Code",$A2241,"fipstate",$B2241,"fipscty",$C2241,"naics","337124"))</f>
        <v>0</v>
      </c>
      <c r="I2241" s="28">
        <f>IF(ISERROR(GETPIVOTDATA("Sum of Midpoint",'2010 County Business Patterns'!$J$2,"FIPS State and County Code",$A2241,"fipstate",$B2241,"fipscty",$C2241,"naics","337124")),0,GETPIVOTDATA("Sum of Midpoint",'2010 County Business Patterns'!$J$2,"FIPS State and County Code",$A2241,"fipstate",$B2241,"fipscty",$C2241,"naics","337124"))</f>
        <v>0</v>
      </c>
      <c r="J2241">
        <f>IF(ISERROR(VLOOKUP($B2241,'2010 State Business Patterns'!$AN$3:$AR$55,2,FALSE)),0,VLOOKUP($B2241,'2010 State Business Patterns'!$AN$3:$AR$55,2,FALSE))</f>
        <v>0.43824508320726174</v>
      </c>
      <c r="K2241" s="28">
        <f t="shared" si="171"/>
        <v>0</v>
      </c>
      <c r="L2241" s="28">
        <f>IF(ISERROR(GETPIVOTDATA("Sum of emp",'2010 County Business Patterns'!$J$2,"FIPS State and County Code",$A2241,"fipstate",$B2241,"fipscty",$C2241,"naics","337127")),0,GETPIVOTDATA("Sum of emp",'2010 County Business Patterns'!$J$2,"FIPS State and County Code",$A2241,"fipstate",$B2241,"fipscty",$C2241,"naics","337127"))</f>
        <v>0</v>
      </c>
      <c r="M2241" s="28">
        <f>IF(ISERROR(GETPIVOTDATA("Sum of Midpoint",'2010 County Business Patterns'!$J$2,"FIPS State and County Code",$A2241,"fipstate",$B2241,"fipscty",$C2241,"naics","337127")),0,GETPIVOTDATA("Sum of Midpoint",'2010 County Business Patterns'!$J$2,"FIPS State and County Code",$A2241,"fipstate",$B2241,"fipscty",$C2241,"naics","337127"))</f>
        <v>0</v>
      </c>
      <c r="N2241">
        <f>IF(ISERROR(VLOOKUP($B2241,'2010 State Business Patterns'!$AN$3:$AR$55,3,FALSE)),0,VLOOKUP($B2241,'2010 State Business Patterns'!$AN$3:$AR$55,3,FALSE))</f>
        <v>0.69113924050632913</v>
      </c>
      <c r="O2241" s="28">
        <f t="shared" si="172"/>
        <v>0</v>
      </c>
      <c r="P2241" s="28">
        <f>IF(ISERROR(GETPIVOTDATA("Sum of emp",'2010 County Business Patterns'!$J$2,"FIPS State and County Code",$A2241,"fipstate",$B2241,"fipscty",$C2241,"naics","337214")),0,GETPIVOTDATA("Sum of emp",'2010 County Business Patterns'!$J$2,"FIPS State and County Code",$A2241,"fipstate",$B2241,"fipscty",$C2241,"naics","337214"))</f>
        <v>0</v>
      </c>
      <c r="Q2241" s="28">
        <f>IF(ISERROR(GETPIVOTDATA("Sum of Midpoint",'2010 County Business Patterns'!$J$2,"FIPS State and County Code",$A2241,"fipstate",$B2241,"fipscty",$C2241,"naics","337214")),0,GETPIVOTDATA("Sum of Midpoint",'2010 County Business Patterns'!$J$2,"FIPS State and County Code",$A2241,"fipstate",$B2241,"fipscty",$C2241,"naics","337214"))</f>
        <v>0</v>
      </c>
      <c r="R2241">
        <f>IF(ISERROR(VLOOKUP($B2241,'2010 State Business Patterns'!$AN$3:$AR$55,4,FALSE)),0,VLOOKUP($B2241,'2010 State Business Patterns'!$AN$3:$AR$55,4,FALSE))</f>
        <v>0.80616980616980616</v>
      </c>
      <c r="S2241" s="28">
        <f t="shared" si="173"/>
        <v>0</v>
      </c>
      <c r="T2241" s="28">
        <f>IF(ISERROR(GETPIVOTDATA("Sum of emp",'2010 County Business Patterns'!$J$2,"FIPS State and County Code",$A2241,"fipstate",$B2241,"fipscty",$C2241,"naics","337215")),0,GETPIVOTDATA("Sum of emp",'2010 County Business Patterns'!$J$2,"FIPS State and County Code",$A2241,"fipstate",$B2241,"fipscty",$C2241,"naics","337215"))</f>
        <v>0</v>
      </c>
      <c r="U2241" s="28">
        <f>IF(ISERROR(GETPIVOTDATA("Sum of Midpoint",'2010 County Business Patterns'!$J$2,"FIPS State and County Code",$A2241,"fipstate",$B2241,"fipscty",$C2241,"naics","337215")),0,GETPIVOTDATA("Sum of Midpoint",'2010 County Business Patterns'!$J$2,"FIPS State and County Code",$A2241,"fipstate",$B2241,"fipscty",$C2241,"naics","337215"))</f>
        <v>0</v>
      </c>
      <c r="V2241">
        <f>IF(ISERROR(VLOOKUP($B2241,'2010 State Business Patterns'!$AN$3:$AR$55,5,FALSE)),0,VLOOKUP($B2241,'2010 State Business Patterns'!$AN$3:$AR$55,5,FALSE))</f>
        <v>0.80752890835922775</v>
      </c>
      <c r="W2241" s="28">
        <f t="shared" si="174"/>
        <v>0</v>
      </c>
    </row>
    <row r="2242" spans="1:23" hidden="1">
      <c r="A2242" s="1" t="s">
        <v>37</v>
      </c>
      <c r="B2242" s="1" t="s">
        <v>1948</v>
      </c>
      <c r="C2242" s="1" t="s">
        <v>1847</v>
      </c>
      <c r="D2242" s="1" t="s">
        <v>38</v>
      </c>
      <c r="E2242" s="1" t="s">
        <v>2057</v>
      </c>
      <c r="F2242" s="1" t="s">
        <v>5715</v>
      </c>
      <c r="G2242" s="47">
        <f t="shared" si="170"/>
        <v>0</v>
      </c>
      <c r="H2242" s="28">
        <f>IF(ISERROR(GETPIVOTDATA("Sum of emp",'2010 County Business Patterns'!$J$2,"FIPS State and County Code",$A2242,"fipstate",$B2242,"fipscty",$C2242,"naics","337124")),0,GETPIVOTDATA("Sum of emp",'2010 County Business Patterns'!$J$2,"FIPS State and County Code",$A2242,"fipstate",$B2242,"fipscty",$C2242,"naics","337124"))</f>
        <v>0</v>
      </c>
      <c r="I2242" s="28">
        <f>IF(ISERROR(GETPIVOTDATA("Sum of Midpoint",'2010 County Business Patterns'!$J$2,"FIPS State and County Code",$A2242,"fipstate",$B2242,"fipscty",$C2242,"naics","337124")),0,GETPIVOTDATA("Sum of Midpoint",'2010 County Business Patterns'!$J$2,"FIPS State and County Code",$A2242,"fipstate",$B2242,"fipscty",$C2242,"naics","337124"))</f>
        <v>0</v>
      </c>
      <c r="J2242">
        <f>IF(ISERROR(VLOOKUP($B2242,'2010 State Business Patterns'!$AN$3:$AR$55,2,FALSE)),0,VLOOKUP($B2242,'2010 State Business Patterns'!$AN$3:$AR$55,2,FALSE))</f>
        <v>0.43824508320726174</v>
      </c>
      <c r="K2242" s="28">
        <f t="shared" si="171"/>
        <v>0</v>
      </c>
      <c r="L2242" s="28">
        <f>IF(ISERROR(GETPIVOTDATA("Sum of emp",'2010 County Business Patterns'!$J$2,"FIPS State and County Code",$A2242,"fipstate",$B2242,"fipscty",$C2242,"naics","337127")),0,GETPIVOTDATA("Sum of emp",'2010 County Business Patterns'!$J$2,"FIPS State and County Code",$A2242,"fipstate",$B2242,"fipscty",$C2242,"naics","337127"))</f>
        <v>0</v>
      </c>
      <c r="M2242" s="28">
        <f>IF(ISERROR(GETPIVOTDATA("Sum of Midpoint",'2010 County Business Patterns'!$J$2,"FIPS State and County Code",$A2242,"fipstate",$B2242,"fipscty",$C2242,"naics","337127")),0,GETPIVOTDATA("Sum of Midpoint",'2010 County Business Patterns'!$J$2,"FIPS State and County Code",$A2242,"fipstate",$B2242,"fipscty",$C2242,"naics","337127"))</f>
        <v>0</v>
      </c>
      <c r="N2242">
        <f>IF(ISERROR(VLOOKUP($B2242,'2010 State Business Patterns'!$AN$3:$AR$55,3,FALSE)),0,VLOOKUP($B2242,'2010 State Business Patterns'!$AN$3:$AR$55,3,FALSE))</f>
        <v>0.69113924050632913</v>
      </c>
      <c r="O2242" s="28">
        <f t="shared" si="172"/>
        <v>0</v>
      </c>
      <c r="P2242" s="28">
        <f>IF(ISERROR(GETPIVOTDATA("Sum of emp",'2010 County Business Patterns'!$J$2,"FIPS State and County Code",$A2242,"fipstate",$B2242,"fipscty",$C2242,"naics","337214")),0,GETPIVOTDATA("Sum of emp",'2010 County Business Patterns'!$J$2,"FIPS State and County Code",$A2242,"fipstate",$B2242,"fipscty",$C2242,"naics","337214"))</f>
        <v>0</v>
      </c>
      <c r="Q2242" s="28">
        <f>IF(ISERROR(GETPIVOTDATA("Sum of Midpoint",'2010 County Business Patterns'!$J$2,"FIPS State and County Code",$A2242,"fipstate",$B2242,"fipscty",$C2242,"naics","337214")),0,GETPIVOTDATA("Sum of Midpoint",'2010 County Business Patterns'!$J$2,"FIPS State and County Code",$A2242,"fipstate",$B2242,"fipscty",$C2242,"naics","337214"))</f>
        <v>0</v>
      </c>
      <c r="R2242">
        <f>IF(ISERROR(VLOOKUP($B2242,'2010 State Business Patterns'!$AN$3:$AR$55,4,FALSE)),0,VLOOKUP($B2242,'2010 State Business Patterns'!$AN$3:$AR$55,4,FALSE))</f>
        <v>0.80616980616980616</v>
      </c>
      <c r="S2242" s="28">
        <f t="shared" si="173"/>
        <v>0</v>
      </c>
      <c r="T2242" s="28">
        <f>IF(ISERROR(GETPIVOTDATA("Sum of emp",'2010 County Business Patterns'!$J$2,"FIPS State and County Code",$A2242,"fipstate",$B2242,"fipscty",$C2242,"naics","337215")),0,GETPIVOTDATA("Sum of emp",'2010 County Business Patterns'!$J$2,"FIPS State and County Code",$A2242,"fipstate",$B2242,"fipscty",$C2242,"naics","337215"))</f>
        <v>0</v>
      </c>
      <c r="U2242" s="28">
        <f>IF(ISERROR(GETPIVOTDATA("Sum of Midpoint",'2010 County Business Patterns'!$J$2,"FIPS State and County Code",$A2242,"fipstate",$B2242,"fipscty",$C2242,"naics","337215")),0,GETPIVOTDATA("Sum of Midpoint",'2010 County Business Patterns'!$J$2,"FIPS State and County Code",$A2242,"fipstate",$B2242,"fipscty",$C2242,"naics","337215"))</f>
        <v>0</v>
      </c>
      <c r="V2242">
        <f>IF(ISERROR(VLOOKUP($B2242,'2010 State Business Patterns'!$AN$3:$AR$55,5,FALSE)),0,VLOOKUP($B2242,'2010 State Business Patterns'!$AN$3:$AR$55,5,FALSE))</f>
        <v>0.80752890835922775</v>
      </c>
      <c r="W2242" s="28">
        <f t="shared" si="174"/>
        <v>0</v>
      </c>
    </row>
    <row r="2243" spans="1:23">
      <c r="A2243" s="1" t="s">
        <v>39</v>
      </c>
      <c r="B2243" s="1" t="s">
        <v>1948</v>
      </c>
      <c r="C2243" s="1" t="s">
        <v>1848</v>
      </c>
      <c r="D2243" s="1" t="s">
        <v>2188</v>
      </c>
      <c r="E2243" s="1" t="s">
        <v>2057</v>
      </c>
      <c r="F2243" s="1" t="s">
        <v>5715</v>
      </c>
      <c r="G2243" s="47">
        <f t="shared" si="170"/>
        <v>219.57664259575279</v>
      </c>
      <c r="H2243" s="28">
        <f>IF(ISERROR(GETPIVOTDATA("Sum of emp",'2010 County Business Patterns'!$J$2,"FIPS State and County Code",$A2243,"fipstate",$B2243,"fipscty",$C2243,"naics","337124")),0,GETPIVOTDATA("Sum of emp",'2010 County Business Patterns'!$J$2,"FIPS State and County Code",$A2243,"fipstate",$B2243,"fipscty",$C2243,"naics","337124"))</f>
        <v>0</v>
      </c>
      <c r="I2243" s="28">
        <f>IF(ISERROR(GETPIVOTDATA("Sum of Midpoint",'2010 County Business Patterns'!$J$2,"FIPS State and County Code",$A2243,"fipstate",$B2243,"fipscty",$C2243,"naics","337124")),0,GETPIVOTDATA("Sum of Midpoint",'2010 County Business Patterns'!$J$2,"FIPS State and County Code",$A2243,"fipstate",$B2243,"fipscty",$C2243,"naics","337124"))</f>
        <v>10</v>
      </c>
      <c r="J2243">
        <f>IF(ISERROR(VLOOKUP($B2243,'2010 State Business Patterns'!$AN$3:$AR$55,2,FALSE)),0,VLOOKUP($B2243,'2010 State Business Patterns'!$AN$3:$AR$55,2,FALSE))</f>
        <v>0.43824508320726174</v>
      </c>
      <c r="K2243" s="28">
        <f t="shared" si="171"/>
        <v>4.3824508320726174</v>
      </c>
      <c r="L2243" s="28">
        <f>IF(ISERROR(GETPIVOTDATA("Sum of emp",'2010 County Business Patterns'!$J$2,"FIPS State and County Code",$A2243,"fipstate",$B2243,"fipscty",$C2243,"naics","337127")),0,GETPIVOTDATA("Sum of emp",'2010 County Business Patterns'!$J$2,"FIPS State and County Code",$A2243,"fipstate",$B2243,"fipscty",$C2243,"naics","337127"))</f>
        <v>0</v>
      </c>
      <c r="M2243" s="28">
        <f>IF(ISERROR(GETPIVOTDATA("Sum of Midpoint",'2010 County Business Patterns'!$J$2,"FIPS State and County Code",$A2243,"fipstate",$B2243,"fipscty",$C2243,"naics","337127")),0,GETPIVOTDATA("Sum of Midpoint",'2010 County Business Patterns'!$J$2,"FIPS State and County Code",$A2243,"fipstate",$B2243,"fipscty",$C2243,"naics","337127"))</f>
        <v>10</v>
      </c>
      <c r="N2243">
        <f>IF(ISERROR(VLOOKUP($B2243,'2010 State Business Patterns'!$AN$3:$AR$55,3,FALSE)),0,VLOOKUP($B2243,'2010 State Business Patterns'!$AN$3:$AR$55,3,FALSE))</f>
        <v>0.69113924050632913</v>
      </c>
      <c r="O2243" s="28">
        <f t="shared" si="172"/>
        <v>3.4556962025316458</v>
      </c>
      <c r="P2243" s="28">
        <f>IF(ISERROR(GETPIVOTDATA("Sum of emp",'2010 County Business Patterns'!$J$2,"FIPS State and County Code",$A2243,"fipstate",$B2243,"fipscty",$C2243,"naics","337214")),0,GETPIVOTDATA("Sum of emp",'2010 County Business Patterns'!$J$2,"FIPS State and County Code",$A2243,"fipstate",$B2243,"fipscty",$C2243,"naics","337214"))</f>
        <v>0</v>
      </c>
      <c r="Q2243" s="28">
        <f>IF(ISERROR(GETPIVOTDATA("Sum of Midpoint",'2010 County Business Patterns'!$J$2,"FIPS State and County Code",$A2243,"fipstate",$B2243,"fipscty",$C2243,"naics","337214")),0,GETPIVOTDATA("Sum of Midpoint",'2010 County Business Patterns'!$J$2,"FIPS State and County Code",$A2243,"fipstate",$B2243,"fipscty",$C2243,"naics","337214"))</f>
        <v>175</v>
      </c>
      <c r="R2243">
        <f>IF(ISERROR(VLOOKUP($B2243,'2010 State Business Patterns'!$AN$3:$AR$55,4,FALSE)),0,VLOOKUP($B2243,'2010 State Business Patterns'!$AN$3:$AR$55,4,FALSE))</f>
        <v>0.80616980616980616</v>
      </c>
      <c r="S2243" s="28">
        <f t="shared" si="173"/>
        <v>141.07971607971606</v>
      </c>
      <c r="T2243" s="28">
        <f>IF(ISERROR(GETPIVOTDATA("Sum of emp",'2010 County Business Patterns'!$J$2,"FIPS State and County Code",$A2243,"fipstate",$B2243,"fipscty",$C2243,"naics","337215")),0,GETPIVOTDATA("Sum of emp",'2010 County Business Patterns'!$J$2,"FIPS State and County Code",$A2243,"fipstate",$B2243,"fipscty",$C2243,"naics","337215"))</f>
        <v>0</v>
      </c>
      <c r="U2243" s="28">
        <f>IF(ISERROR(GETPIVOTDATA("Sum of Midpoint",'2010 County Business Patterns'!$J$2,"FIPS State and County Code",$A2243,"fipstate",$B2243,"fipscty",$C2243,"naics","337215")),0,GETPIVOTDATA("Sum of Midpoint",'2010 County Business Patterns'!$J$2,"FIPS State and County Code",$A2243,"fipstate",$B2243,"fipscty",$C2243,"naics","337215"))</f>
        <v>175</v>
      </c>
      <c r="V2243">
        <f>IF(ISERROR(VLOOKUP($B2243,'2010 State Business Patterns'!$AN$3:$AR$55,5,FALSE)),0,VLOOKUP($B2243,'2010 State Business Patterns'!$AN$3:$AR$55,5,FALSE))</f>
        <v>0.80752890835922775</v>
      </c>
      <c r="W2243" s="28">
        <f t="shared" si="174"/>
        <v>70.658779481432433</v>
      </c>
    </row>
    <row r="2244" spans="1:23" hidden="1">
      <c r="A2244" s="1" t="s">
        <v>40</v>
      </c>
      <c r="B2244" s="1" t="s">
        <v>1948</v>
      </c>
      <c r="C2244" s="1" t="s">
        <v>1787</v>
      </c>
      <c r="D2244" s="1" t="s">
        <v>3093</v>
      </c>
      <c r="E2244" s="1" t="s">
        <v>2057</v>
      </c>
      <c r="F2244" s="1" t="s">
        <v>5715</v>
      </c>
      <c r="G2244" s="47">
        <f t="shared" si="170"/>
        <v>0</v>
      </c>
      <c r="H2244" s="28">
        <f>IF(ISERROR(GETPIVOTDATA("Sum of emp",'2010 County Business Patterns'!$J$2,"FIPS State and County Code",$A2244,"fipstate",$B2244,"fipscty",$C2244,"naics","337124")),0,GETPIVOTDATA("Sum of emp",'2010 County Business Patterns'!$J$2,"FIPS State and County Code",$A2244,"fipstate",$B2244,"fipscty",$C2244,"naics","337124"))</f>
        <v>0</v>
      </c>
      <c r="I2244" s="28">
        <f>IF(ISERROR(GETPIVOTDATA("Sum of Midpoint",'2010 County Business Patterns'!$J$2,"FIPS State and County Code",$A2244,"fipstate",$B2244,"fipscty",$C2244,"naics","337124")),0,GETPIVOTDATA("Sum of Midpoint",'2010 County Business Patterns'!$J$2,"FIPS State and County Code",$A2244,"fipstate",$B2244,"fipscty",$C2244,"naics","337124"))</f>
        <v>0</v>
      </c>
      <c r="J2244">
        <f>IF(ISERROR(VLOOKUP($B2244,'2010 State Business Patterns'!$AN$3:$AR$55,2,FALSE)),0,VLOOKUP($B2244,'2010 State Business Patterns'!$AN$3:$AR$55,2,FALSE))</f>
        <v>0.43824508320726174</v>
      </c>
      <c r="K2244" s="28">
        <f t="shared" si="171"/>
        <v>0</v>
      </c>
      <c r="L2244" s="28">
        <f>IF(ISERROR(GETPIVOTDATA("Sum of emp",'2010 County Business Patterns'!$J$2,"FIPS State and County Code",$A2244,"fipstate",$B2244,"fipscty",$C2244,"naics","337127")),0,GETPIVOTDATA("Sum of emp",'2010 County Business Patterns'!$J$2,"FIPS State and County Code",$A2244,"fipstate",$B2244,"fipscty",$C2244,"naics","337127"))</f>
        <v>0</v>
      </c>
      <c r="M2244" s="28">
        <f>IF(ISERROR(GETPIVOTDATA("Sum of Midpoint",'2010 County Business Patterns'!$J$2,"FIPS State and County Code",$A2244,"fipstate",$B2244,"fipscty",$C2244,"naics","337127")),0,GETPIVOTDATA("Sum of Midpoint",'2010 County Business Patterns'!$J$2,"FIPS State and County Code",$A2244,"fipstate",$B2244,"fipscty",$C2244,"naics","337127"))</f>
        <v>0</v>
      </c>
      <c r="N2244">
        <f>IF(ISERROR(VLOOKUP($B2244,'2010 State Business Patterns'!$AN$3:$AR$55,3,FALSE)),0,VLOOKUP($B2244,'2010 State Business Patterns'!$AN$3:$AR$55,3,FALSE))</f>
        <v>0.69113924050632913</v>
      </c>
      <c r="O2244" s="28">
        <f t="shared" si="172"/>
        <v>0</v>
      </c>
      <c r="P2244" s="28">
        <f>IF(ISERROR(GETPIVOTDATA("Sum of emp",'2010 County Business Patterns'!$J$2,"FIPS State and County Code",$A2244,"fipstate",$B2244,"fipscty",$C2244,"naics","337214")),0,GETPIVOTDATA("Sum of emp",'2010 County Business Patterns'!$J$2,"FIPS State and County Code",$A2244,"fipstate",$B2244,"fipscty",$C2244,"naics","337214"))</f>
        <v>0</v>
      </c>
      <c r="Q2244" s="28">
        <f>IF(ISERROR(GETPIVOTDATA("Sum of Midpoint",'2010 County Business Patterns'!$J$2,"FIPS State and County Code",$A2244,"fipstate",$B2244,"fipscty",$C2244,"naics","337214")),0,GETPIVOTDATA("Sum of Midpoint",'2010 County Business Patterns'!$J$2,"FIPS State and County Code",$A2244,"fipstate",$B2244,"fipscty",$C2244,"naics","337214"))</f>
        <v>0</v>
      </c>
      <c r="R2244">
        <f>IF(ISERROR(VLOOKUP($B2244,'2010 State Business Patterns'!$AN$3:$AR$55,4,FALSE)),0,VLOOKUP($B2244,'2010 State Business Patterns'!$AN$3:$AR$55,4,FALSE))</f>
        <v>0.80616980616980616</v>
      </c>
      <c r="S2244" s="28">
        <f t="shared" si="173"/>
        <v>0</v>
      </c>
      <c r="T2244" s="28">
        <f>IF(ISERROR(GETPIVOTDATA("Sum of emp",'2010 County Business Patterns'!$J$2,"FIPS State and County Code",$A2244,"fipstate",$B2244,"fipscty",$C2244,"naics","337215")),0,GETPIVOTDATA("Sum of emp",'2010 County Business Patterns'!$J$2,"FIPS State and County Code",$A2244,"fipstate",$B2244,"fipscty",$C2244,"naics","337215"))</f>
        <v>0</v>
      </c>
      <c r="U2244" s="28">
        <f>IF(ISERROR(GETPIVOTDATA("Sum of Midpoint",'2010 County Business Patterns'!$J$2,"FIPS State and County Code",$A2244,"fipstate",$B2244,"fipscty",$C2244,"naics","337215")),0,GETPIVOTDATA("Sum of Midpoint",'2010 County Business Patterns'!$J$2,"FIPS State and County Code",$A2244,"fipstate",$B2244,"fipscty",$C2244,"naics","337215"))</f>
        <v>0</v>
      </c>
      <c r="V2244">
        <f>IF(ISERROR(VLOOKUP($B2244,'2010 State Business Patterns'!$AN$3:$AR$55,5,FALSE)),0,VLOOKUP($B2244,'2010 State Business Patterns'!$AN$3:$AR$55,5,FALSE))</f>
        <v>0.80752890835922775</v>
      </c>
      <c r="W2244" s="28">
        <f t="shared" si="174"/>
        <v>0</v>
      </c>
    </row>
    <row r="2245" spans="1:23" hidden="1">
      <c r="A2245" s="1" t="s">
        <v>41</v>
      </c>
      <c r="B2245" s="1" t="s">
        <v>1948</v>
      </c>
      <c r="C2245" s="1" t="s">
        <v>1849</v>
      </c>
      <c r="D2245" s="1" t="s">
        <v>42</v>
      </c>
      <c r="E2245" s="1" t="s">
        <v>2057</v>
      </c>
      <c r="F2245" s="1" t="s">
        <v>5715</v>
      </c>
      <c r="G2245" s="47">
        <f t="shared" ref="G2245:G2308" si="175">K2245+O2245+S2245+W2245</f>
        <v>0</v>
      </c>
      <c r="H2245" s="28">
        <f>IF(ISERROR(GETPIVOTDATA("Sum of emp",'2010 County Business Patterns'!$J$2,"FIPS State and County Code",$A2245,"fipstate",$B2245,"fipscty",$C2245,"naics","337124")),0,GETPIVOTDATA("Sum of emp",'2010 County Business Patterns'!$J$2,"FIPS State and County Code",$A2245,"fipstate",$B2245,"fipscty",$C2245,"naics","337124"))</f>
        <v>0</v>
      </c>
      <c r="I2245" s="28">
        <f>IF(ISERROR(GETPIVOTDATA("Sum of Midpoint",'2010 County Business Patterns'!$J$2,"FIPS State and County Code",$A2245,"fipstate",$B2245,"fipscty",$C2245,"naics","337124")),0,GETPIVOTDATA("Sum of Midpoint",'2010 County Business Patterns'!$J$2,"FIPS State and County Code",$A2245,"fipstate",$B2245,"fipscty",$C2245,"naics","337124"))</f>
        <v>0</v>
      </c>
      <c r="J2245">
        <f>IF(ISERROR(VLOOKUP($B2245,'2010 State Business Patterns'!$AN$3:$AR$55,2,FALSE)),0,VLOOKUP($B2245,'2010 State Business Patterns'!$AN$3:$AR$55,2,FALSE))</f>
        <v>0.43824508320726174</v>
      </c>
      <c r="K2245" s="28">
        <f t="shared" ref="K2245:K2308" si="176">IF(I2245=0,H2245,I2245*J2245)</f>
        <v>0</v>
      </c>
      <c r="L2245" s="28">
        <f>IF(ISERROR(GETPIVOTDATA("Sum of emp",'2010 County Business Patterns'!$J$2,"FIPS State and County Code",$A2245,"fipstate",$B2245,"fipscty",$C2245,"naics","337127")),0,GETPIVOTDATA("Sum of emp",'2010 County Business Patterns'!$J$2,"FIPS State and County Code",$A2245,"fipstate",$B2245,"fipscty",$C2245,"naics","337127"))</f>
        <v>0</v>
      </c>
      <c r="M2245" s="28">
        <f>IF(ISERROR(GETPIVOTDATA("Sum of Midpoint",'2010 County Business Patterns'!$J$2,"FIPS State and County Code",$A2245,"fipstate",$B2245,"fipscty",$C2245,"naics","337127")),0,GETPIVOTDATA("Sum of Midpoint",'2010 County Business Patterns'!$J$2,"FIPS State and County Code",$A2245,"fipstate",$B2245,"fipscty",$C2245,"naics","337127"))</f>
        <v>0</v>
      </c>
      <c r="N2245">
        <f>IF(ISERROR(VLOOKUP($B2245,'2010 State Business Patterns'!$AN$3:$AR$55,3,FALSE)),0,VLOOKUP($B2245,'2010 State Business Patterns'!$AN$3:$AR$55,3,FALSE))</f>
        <v>0.69113924050632913</v>
      </c>
      <c r="O2245" s="28">
        <f t="shared" ref="O2245:O2308" si="177">IF(M2245=0,L2245,M2245*N2245)*O$3227</f>
        <v>0</v>
      </c>
      <c r="P2245" s="28">
        <f>IF(ISERROR(GETPIVOTDATA("Sum of emp",'2010 County Business Patterns'!$J$2,"FIPS State and County Code",$A2245,"fipstate",$B2245,"fipscty",$C2245,"naics","337214")),0,GETPIVOTDATA("Sum of emp",'2010 County Business Patterns'!$J$2,"FIPS State and County Code",$A2245,"fipstate",$B2245,"fipscty",$C2245,"naics","337214"))</f>
        <v>0</v>
      </c>
      <c r="Q2245" s="28">
        <f>IF(ISERROR(GETPIVOTDATA("Sum of Midpoint",'2010 County Business Patterns'!$J$2,"FIPS State and County Code",$A2245,"fipstate",$B2245,"fipscty",$C2245,"naics","337214")),0,GETPIVOTDATA("Sum of Midpoint",'2010 County Business Patterns'!$J$2,"FIPS State and County Code",$A2245,"fipstate",$B2245,"fipscty",$C2245,"naics","337214"))</f>
        <v>0</v>
      </c>
      <c r="R2245">
        <f>IF(ISERROR(VLOOKUP($B2245,'2010 State Business Patterns'!$AN$3:$AR$55,4,FALSE)),0,VLOOKUP($B2245,'2010 State Business Patterns'!$AN$3:$AR$55,4,FALSE))</f>
        <v>0.80616980616980616</v>
      </c>
      <c r="S2245" s="28">
        <f t="shared" ref="S2245:S2308" si="178">IF(Q2245=0,P2245,Q2245*R2245)</f>
        <v>0</v>
      </c>
      <c r="T2245" s="28">
        <f>IF(ISERROR(GETPIVOTDATA("Sum of emp",'2010 County Business Patterns'!$J$2,"FIPS State and County Code",$A2245,"fipstate",$B2245,"fipscty",$C2245,"naics","337215")),0,GETPIVOTDATA("Sum of emp",'2010 County Business Patterns'!$J$2,"FIPS State and County Code",$A2245,"fipstate",$B2245,"fipscty",$C2245,"naics","337215"))</f>
        <v>0</v>
      </c>
      <c r="U2245" s="28">
        <f>IF(ISERROR(GETPIVOTDATA("Sum of Midpoint",'2010 County Business Patterns'!$J$2,"FIPS State and County Code",$A2245,"fipstate",$B2245,"fipscty",$C2245,"naics","337215")),0,GETPIVOTDATA("Sum of Midpoint",'2010 County Business Patterns'!$J$2,"FIPS State and County Code",$A2245,"fipstate",$B2245,"fipscty",$C2245,"naics","337215"))</f>
        <v>0</v>
      </c>
      <c r="V2245">
        <f>IF(ISERROR(VLOOKUP($B2245,'2010 State Business Patterns'!$AN$3:$AR$55,5,FALSE)),0,VLOOKUP($B2245,'2010 State Business Patterns'!$AN$3:$AR$55,5,FALSE))</f>
        <v>0.80752890835922775</v>
      </c>
      <c r="W2245" s="28">
        <f t="shared" ref="W2245:W2308" si="179">IF(U2245=0,T2245,U2245*V2245)*W$3227</f>
        <v>0</v>
      </c>
    </row>
    <row r="2246" spans="1:23">
      <c r="A2246" s="1" t="s">
        <v>43</v>
      </c>
      <c r="B2246" s="1" t="s">
        <v>1924</v>
      </c>
      <c r="C2246" s="1" t="s">
        <v>1770</v>
      </c>
      <c r="D2246" s="1" t="s">
        <v>2556</v>
      </c>
      <c r="E2246" s="1" t="s">
        <v>2057</v>
      </c>
      <c r="F2246" s="1" t="s">
        <v>44</v>
      </c>
      <c r="G2246" s="47">
        <f t="shared" si="175"/>
        <v>64.444810136590945</v>
      </c>
      <c r="H2246" s="28">
        <f>IF(ISERROR(GETPIVOTDATA("Sum of emp",'2010 County Business Patterns'!$J$2,"FIPS State and County Code",$A2246,"fipstate",$B2246,"fipscty",$C2246,"naics","337124")),0,GETPIVOTDATA("Sum of emp",'2010 County Business Patterns'!$J$2,"FIPS State and County Code",$A2246,"fipstate",$B2246,"fipscty",$C2246,"naics","337124"))</f>
        <v>0</v>
      </c>
      <c r="I2246" s="28">
        <f>IF(ISERROR(GETPIVOTDATA("Sum of Midpoint",'2010 County Business Patterns'!$J$2,"FIPS State and County Code",$A2246,"fipstate",$B2246,"fipscty",$C2246,"naics","337124")),0,GETPIVOTDATA("Sum of Midpoint",'2010 County Business Patterns'!$J$2,"FIPS State and County Code",$A2246,"fipstate",$B2246,"fipscty",$C2246,"naics","337124"))</f>
        <v>0</v>
      </c>
      <c r="J2246">
        <f>IF(ISERROR(VLOOKUP($B2246,'2010 State Business Patterns'!$AN$3:$AR$55,2,FALSE)),0,VLOOKUP($B2246,'2010 State Business Patterns'!$AN$3:$AR$55,2,FALSE))</f>
        <v>1.0227272727272727</v>
      </c>
      <c r="K2246" s="28">
        <f t="shared" si="176"/>
        <v>0</v>
      </c>
      <c r="L2246" s="28">
        <f>IF(ISERROR(GETPIVOTDATA("Sum of emp",'2010 County Business Patterns'!$J$2,"FIPS State and County Code",$A2246,"fipstate",$B2246,"fipscty",$C2246,"naics","337127")),0,GETPIVOTDATA("Sum of emp",'2010 County Business Patterns'!$J$2,"FIPS State and County Code",$A2246,"fipstate",$B2246,"fipscty",$C2246,"naics","337127"))</f>
        <v>0</v>
      </c>
      <c r="M2246" s="28">
        <f>IF(ISERROR(GETPIVOTDATA("Sum of Midpoint",'2010 County Business Patterns'!$J$2,"FIPS State and County Code",$A2246,"fipstate",$B2246,"fipscty",$C2246,"naics","337127")),0,GETPIVOTDATA("Sum of Midpoint",'2010 County Business Patterns'!$J$2,"FIPS State and County Code",$A2246,"fipstate",$B2246,"fipscty",$C2246,"naics","337127"))</f>
        <v>60</v>
      </c>
      <c r="N2246">
        <f>IF(ISERROR(VLOOKUP($B2246,'2010 State Business Patterns'!$AN$3:$AR$55,3,FALSE)),0,VLOOKUP($B2246,'2010 State Business Patterns'!$AN$3:$AR$55,3,FALSE))</f>
        <v>0.74047619047619051</v>
      </c>
      <c r="O2246" s="28">
        <f t="shared" si="177"/>
        <v>22.214285714285715</v>
      </c>
      <c r="P2246" s="28">
        <f>IF(ISERROR(GETPIVOTDATA("Sum of emp",'2010 County Business Patterns'!$J$2,"FIPS State and County Code",$A2246,"fipstate",$B2246,"fipscty",$C2246,"naics","337214")),0,GETPIVOTDATA("Sum of emp",'2010 County Business Patterns'!$J$2,"FIPS State and County Code",$A2246,"fipstate",$B2246,"fipscty",$C2246,"naics","337214"))</f>
        <v>0</v>
      </c>
      <c r="Q2246" s="28">
        <f>IF(ISERROR(GETPIVOTDATA("Sum of Midpoint",'2010 County Business Patterns'!$J$2,"FIPS State and County Code",$A2246,"fipstate",$B2246,"fipscty",$C2246,"naics","337214")),0,GETPIVOTDATA("Sum of Midpoint",'2010 County Business Patterns'!$J$2,"FIPS State and County Code",$A2246,"fipstate",$B2246,"fipscty",$C2246,"naics","337214"))</f>
        <v>60</v>
      </c>
      <c r="R2246">
        <f>IF(ISERROR(VLOOKUP($B2246,'2010 State Business Patterns'!$AN$3:$AR$55,4,FALSE)),0,VLOOKUP($B2246,'2010 State Business Patterns'!$AN$3:$AR$55,4,FALSE))</f>
        <v>0.70384207370508733</v>
      </c>
      <c r="S2246" s="28">
        <f t="shared" si="178"/>
        <v>42.230524422305237</v>
      </c>
      <c r="T2246" s="28">
        <f>IF(ISERROR(GETPIVOTDATA("Sum of emp",'2010 County Business Patterns'!$J$2,"FIPS State and County Code",$A2246,"fipstate",$B2246,"fipscty",$C2246,"naics","337215")),0,GETPIVOTDATA("Sum of emp",'2010 County Business Patterns'!$J$2,"FIPS State and County Code",$A2246,"fipstate",$B2246,"fipscty",$C2246,"naics","337215"))</f>
        <v>0</v>
      </c>
      <c r="U2246" s="28">
        <f>IF(ISERROR(GETPIVOTDATA("Sum of Midpoint",'2010 County Business Patterns'!$J$2,"FIPS State and County Code",$A2246,"fipstate",$B2246,"fipscty",$C2246,"naics","337215")),0,GETPIVOTDATA("Sum of Midpoint",'2010 County Business Patterns'!$J$2,"FIPS State and County Code",$A2246,"fipstate",$B2246,"fipscty",$C2246,"naics","337215"))</f>
        <v>0</v>
      </c>
      <c r="V2246">
        <f>IF(ISERROR(VLOOKUP($B2246,'2010 State Business Patterns'!$AN$3:$AR$55,5,FALSE)),0,VLOOKUP($B2246,'2010 State Business Patterns'!$AN$3:$AR$55,5,FALSE))</f>
        <v>0.93454545454545457</v>
      </c>
      <c r="W2246" s="28">
        <f t="shared" si="179"/>
        <v>0</v>
      </c>
    </row>
    <row r="2247" spans="1:23">
      <c r="A2247" s="1" t="s">
        <v>45</v>
      </c>
      <c r="B2247" s="1" t="s">
        <v>1924</v>
      </c>
      <c r="C2247" s="1" t="s">
        <v>1772</v>
      </c>
      <c r="D2247" s="1" t="s">
        <v>46</v>
      </c>
      <c r="E2247" s="1" t="s">
        <v>2057</v>
      </c>
      <c r="F2247" s="1" t="s">
        <v>44</v>
      </c>
      <c r="G2247" s="47">
        <f t="shared" si="175"/>
        <v>38.03842073705087</v>
      </c>
      <c r="H2247" s="28">
        <f>IF(ISERROR(GETPIVOTDATA("Sum of emp",'2010 County Business Patterns'!$J$2,"FIPS State and County Code",$A2247,"fipstate",$B2247,"fipscty",$C2247,"naics","337124")),0,GETPIVOTDATA("Sum of emp",'2010 County Business Patterns'!$J$2,"FIPS State and County Code",$A2247,"fipstate",$B2247,"fipscty",$C2247,"naics","337124"))</f>
        <v>0</v>
      </c>
      <c r="I2247" s="28">
        <f>IF(ISERROR(GETPIVOTDATA("Sum of Midpoint",'2010 County Business Patterns'!$J$2,"FIPS State and County Code",$A2247,"fipstate",$B2247,"fipscty",$C2247,"naics","337124")),0,GETPIVOTDATA("Sum of Midpoint",'2010 County Business Patterns'!$J$2,"FIPS State and County Code",$A2247,"fipstate",$B2247,"fipscty",$C2247,"naics","337124"))</f>
        <v>0</v>
      </c>
      <c r="J2247">
        <f>IF(ISERROR(VLOOKUP($B2247,'2010 State Business Patterns'!$AN$3:$AR$55,2,FALSE)),0,VLOOKUP($B2247,'2010 State Business Patterns'!$AN$3:$AR$55,2,FALSE))</f>
        <v>1.0227272727272727</v>
      </c>
      <c r="K2247" s="28">
        <f t="shared" si="176"/>
        <v>0</v>
      </c>
      <c r="L2247" s="28">
        <f>IF(ISERROR(GETPIVOTDATA("Sum of emp",'2010 County Business Patterns'!$J$2,"FIPS State and County Code",$A2247,"fipstate",$B2247,"fipscty",$C2247,"naics","337127")),0,GETPIVOTDATA("Sum of emp",'2010 County Business Patterns'!$J$2,"FIPS State and County Code",$A2247,"fipstate",$B2247,"fipscty",$C2247,"naics","337127"))</f>
        <v>58</v>
      </c>
      <c r="M2247" s="28">
        <f>IF(ISERROR(GETPIVOTDATA("Sum of Midpoint",'2010 County Business Patterns'!$J$2,"FIPS State and County Code",$A2247,"fipstate",$B2247,"fipscty",$C2247,"naics","337127")),0,GETPIVOTDATA("Sum of Midpoint",'2010 County Business Patterns'!$J$2,"FIPS State and County Code",$A2247,"fipstate",$B2247,"fipscty",$C2247,"naics","337127"))</f>
        <v>0</v>
      </c>
      <c r="N2247">
        <f>IF(ISERROR(VLOOKUP($B2247,'2010 State Business Patterns'!$AN$3:$AR$55,3,FALSE)),0,VLOOKUP($B2247,'2010 State Business Patterns'!$AN$3:$AR$55,3,FALSE))</f>
        <v>0.74047619047619051</v>
      </c>
      <c r="O2247" s="28">
        <f t="shared" si="177"/>
        <v>29</v>
      </c>
      <c r="P2247" s="28">
        <f>IF(ISERROR(GETPIVOTDATA("Sum of emp",'2010 County Business Patterns'!$J$2,"FIPS State and County Code",$A2247,"fipstate",$B2247,"fipscty",$C2247,"naics","337214")),0,GETPIVOTDATA("Sum of emp",'2010 County Business Patterns'!$J$2,"FIPS State and County Code",$A2247,"fipstate",$B2247,"fipscty",$C2247,"naics","337214"))</f>
        <v>0</v>
      </c>
      <c r="Q2247" s="28">
        <f>IF(ISERROR(GETPIVOTDATA("Sum of Midpoint",'2010 County Business Patterns'!$J$2,"FIPS State and County Code",$A2247,"fipstate",$B2247,"fipscty",$C2247,"naics","337214")),0,GETPIVOTDATA("Sum of Midpoint",'2010 County Business Patterns'!$J$2,"FIPS State and County Code",$A2247,"fipstate",$B2247,"fipscty",$C2247,"naics","337214"))</f>
        <v>10</v>
      </c>
      <c r="R2247">
        <f>IF(ISERROR(VLOOKUP($B2247,'2010 State Business Patterns'!$AN$3:$AR$55,4,FALSE)),0,VLOOKUP($B2247,'2010 State Business Patterns'!$AN$3:$AR$55,4,FALSE))</f>
        <v>0.70384207370508733</v>
      </c>
      <c r="S2247" s="28">
        <f t="shared" si="178"/>
        <v>7.0384207370508731</v>
      </c>
      <c r="T2247" s="28">
        <f>IF(ISERROR(GETPIVOTDATA("Sum of emp",'2010 County Business Patterns'!$J$2,"FIPS State and County Code",$A2247,"fipstate",$B2247,"fipscty",$C2247,"naics","337215")),0,GETPIVOTDATA("Sum of emp",'2010 County Business Patterns'!$J$2,"FIPS State and County Code",$A2247,"fipstate",$B2247,"fipscty",$C2247,"naics","337215"))</f>
        <v>4</v>
      </c>
      <c r="U2247" s="28">
        <f>IF(ISERROR(GETPIVOTDATA("Sum of Midpoint",'2010 County Business Patterns'!$J$2,"FIPS State and County Code",$A2247,"fipstate",$B2247,"fipscty",$C2247,"naics","337215")),0,GETPIVOTDATA("Sum of Midpoint",'2010 County Business Patterns'!$J$2,"FIPS State and County Code",$A2247,"fipstate",$B2247,"fipscty",$C2247,"naics","337215"))</f>
        <v>0</v>
      </c>
      <c r="V2247">
        <f>IF(ISERROR(VLOOKUP($B2247,'2010 State Business Patterns'!$AN$3:$AR$55,5,FALSE)),0,VLOOKUP($B2247,'2010 State Business Patterns'!$AN$3:$AR$55,5,FALSE))</f>
        <v>0.93454545454545457</v>
      </c>
      <c r="W2247" s="28">
        <f t="shared" si="179"/>
        <v>2</v>
      </c>
    </row>
    <row r="2248" spans="1:23" hidden="1">
      <c r="A2248" s="1" t="s">
        <v>47</v>
      </c>
      <c r="B2248" s="1" t="s">
        <v>1924</v>
      </c>
      <c r="C2248" s="1" t="s">
        <v>1816</v>
      </c>
      <c r="D2248" s="1" t="s">
        <v>48</v>
      </c>
      <c r="E2248" s="1" t="s">
        <v>2057</v>
      </c>
      <c r="F2248" s="1" t="s">
        <v>44</v>
      </c>
      <c r="G2248" s="47">
        <f t="shared" si="175"/>
        <v>0</v>
      </c>
      <c r="H2248" s="28">
        <f>IF(ISERROR(GETPIVOTDATA("Sum of emp",'2010 County Business Patterns'!$J$2,"FIPS State and County Code",$A2248,"fipstate",$B2248,"fipscty",$C2248,"naics","337124")),0,GETPIVOTDATA("Sum of emp",'2010 County Business Patterns'!$J$2,"FIPS State and County Code",$A2248,"fipstate",$B2248,"fipscty",$C2248,"naics","337124"))</f>
        <v>0</v>
      </c>
      <c r="I2248" s="28">
        <f>IF(ISERROR(GETPIVOTDATA("Sum of Midpoint",'2010 County Business Patterns'!$J$2,"FIPS State and County Code",$A2248,"fipstate",$B2248,"fipscty",$C2248,"naics","337124")),0,GETPIVOTDATA("Sum of Midpoint",'2010 County Business Patterns'!$J$2,"FIPS State and County Code",$A2248,"fipstate",$B2248,"fipscty",$C2248,"naics","337124"))</f>
        <v>0</v>
      </c>
      <c r="J2248">
        <f>IF(ISERROR(VLOOKUP($B2248,'2010 State Business Patterns'!$AN$3:$AR$55,2,FALSE)),0,VLOOKUP($B2248,'2010 State Business Patterns'!$AN$3:$AR$55,2,FALSE))</f>
        <v>1.0227272727272727</v>
      </c>
      <c r="K2248" s="28">
        <f t="shared" si="176"/>
        <v>0</v>
      </c>
      <c r="L2248" s="28">
        <f>IF(ISERROR(GETPIVOTDATA("Sum of emp",'2010 County Business Patterns'!$J$2,"FIPS State and County Code",$A2248,"fipstate",$B2248,"fipscty",$C2248,"naics","337127")),0,GETPIVOTDATA("Sum of emp",'2010 County Business Patterns'!$J$2,"FIPS State and County Code",$A2248,"fipstate",$B2248,"fipscty",$C2248,"naics","337127"))</f>
        <v>0</v>
      </c>
      <c r="M2248" s="28">
        <f>IF(ISERROR(GETPIVOTDATA("Sum of Midpoint",'2010 County Business Patterns'!$J$2,"FIPS State and County Code",$A2248,"fipstate",$B2248,"fipscty",$C2248,"naics","337127")),0,GETPIVOTDATA("Sum of Midpoint",'2010 County Business Patterns'!$J$2,"FIPS State and County Code",$A2248,"fipstate",$B2248,"fipscty",$C2248,"naics","337127"))</f>
        <v>0</v>
      </c>
      <c r="N2248">
        <f>IF(ISERROR(VLOOKUP($B2248,'2010 State Business Patterns'!$AN$3:$AR$55,3,FALSE)),0,VLOOKUP($B2248,'2010 State Business Patterns'!$AN$3:$AR$55,3,FALSE))</f>
        <v>0.74047619047619051</v>
      </c>
      <c r="O2248" s="28">
        <f t="shared" si="177"/>
        <v>0</v>
      </c>
      <c r="P2248" s="28">
        <f>IF(ISERROR(GETPIVOTDATA("Sum of emp",'2010 County Business Patterns'!$J$2,"FIPS State and County Code",$A2248,"fipstate",$B2248,"fipscty",$C2248,"naics","337214")),0,GETPIVOTDATA("Sum of emp",'2010 County Business Patterns'!$J$2,"FIPS State and County Code",$A2248,"fipstate",$B2248,"fipscty",$C2248,"naics","337214"))</f>
        <v>0</v>
      </c>
      <c r="Q2248" s="28">
        <f>IF(ISERROR(GETPIVOTDATA("Sum of Midpoint",'2010 County Business Patterns'!$J$2,"FIPS State and County Code",$A2248,"fipstate",$B2248,"fipscty",$C2248,"naics","337214")),0,GETPIVOTDATA("Sum of Midpoint",'2010 County Business Patterns'!$J$2,"FIPS State and County Code",$A2248,"fipstate",$B2248,"fipscty",$C2248,"naics","337214"))</f>
        <v>0</v>
      </c>
      <c r="R2248">
        <f>IF(ISERROR(VLOOKUP($B2248,'2010 State Business Patterns'!$AN$3:$AR$55,4,FALSE)),0,VLOOKUP($B2248,'2010 State Business Patterns'!$AN$3:$AR$55,4,FALSE))</f>
        <v>0.70384207370508733</v>
      </c>
      <c r="S2248" s="28">
        <f t="shared" si="178"/>
        <v>0</v>
      </c>
      <c r="T2248" s="28">
        <f>IF(ISERROR(GETPIVOTDATA("Sum of emp",'2010 County Business Patterns'!$J$2,"FIPS State and County Code",$A2248,"fipstate",$B2248,"fipscty",$C2248,"naics","337215")),0,GETPIVOTDATA("Sum of emp",'2010 County Business Patterns'!$J$2,"FIPS State and County Code",$A2248,"fipstate",$B2248,"fipscty",$C2248,"naics","337215"))</f>
        <v>0</v>
      </c>
      <c r="U2248" s="28">
        <f>IF(ISERROR(GETPIVOTDATA("Sum of Midpoint",'2010 County Business Patterns'!$J$2,"FIPS State and County Code",$A2248,"fipstate",$B2248,"fipscty",$C2248,"naics","337215")),0,GETPIVOTDATA("Sum of Midpoint",'2010 County Business Patterns'!$J$2,"FIPS State and County Code",$A2248,"fipstate",$B2248,"fipscty",$C2248,"naics","337215"))</f>
        <v>0</v>
      </c>
      <c r="V2248">
        <f>IF(ISERROR(VLOOKUP($B2248,'2010 State Business Patterns'!$AN$3:$AR$55,5,FALSE)),0,VLOOKUP($B2248,'2010 State Business Patterns'!$AN$3:$AR$55,5,FALSE))</f>
        <v>0.93454545454545457</v>
      </c>
      <c r="W2248" s="28">
        <f t="shared" si="179"/>
        <v>0</v>
      </c>
    </row>
    <row r="2249" spans="1:23">
      <c r="A2249" s="1" t="s">
        <v>49</v>
      </c>
      <c r="B2249" s="1" t="s">
        <v>1924</v>
      </c>
      <c r="C2249" s="1" t="s">
        <v>1817</v>
      </c>
      <c r="D2249" s="1" t="s">
        <v>5602</v>
      </c>
      <c r="E2249" s="1" t="s">
        <v>2057</v>
      </c>
      <c r="F2249" s="1" t="s">
        <v>44</v>
      </c>
      <c r="G2249" s="47">
        <f t="shared" si="175"/>
        <v>4.6727272727272728</v>
      </c>
      <c r="H2249" s="28">
        <f>IF(ISERROR(GETPIVOTDATA("Sum of emp",'2010 County Business Patterns'!$J$2,"FIPS State and County Code",$A2249,"fipstate",$B2249,"fipscty",$C2249,"naics","337124")),0,GETPIVOTDATA("Sum of emp",'2010 County Business Patterns'!$J$2,"FIPS State and County Code",$A2249,"fipstate",$B2249,"fipscty",$C2249,"naics","337124"))</f>
        <v>0</v>
      </c>
      <c r="I2249" s="28">
        <f>IF(ISERROR(GETPIVOTDATA("Sum of Midpoint",'2010 County Business Patterns'!$J$2,"FIPS State and County Code",$A2249,"fipstate",$B2249,"fipscty",$C2249,"naics","337124")),0,GETPIVOTDATA("Sum of Midpoint",'2010 County Business Patterns'!$J$2,"FIPS State and County Code",$A2249,"fipstate",$B2249,"fipscty",$C2249,"naics","337124"))</f>
        <v>0</v>
      </c>
      <c r="J2249">
        <f>IF(ISERROR(VLOOKUP($B2249,'2010 State Business Patterns'!$AN$3:$AR$55,2,FALSE)),0,VLOOKUP($B2249,'2010 State Business Patterns'!$AN$3:$AR$55,2,FALSE))</f>
        <v>1.0227272727272727</v>
      </c>
      <c r="K2249" s="28">
        <f t="shared" si="176"/>
        <v>0</v>
      </c>
      <c r="L2249" s="28">
        <f>IF(ISERROR(GETPIVOTDATA("Sum of emp",'2010 County Business Patterns'!$J$2,"FIPS State and County Code",$A2249,"fipstate",$B2249,"fipscty",$C2249,"naics","337127")),0,GETPIVOTDATA("Sum of emp",'2010 County Business Patterns'!$J$2,"FIPS State and County Code",$A2249,"fipstate",$B2249,"fipscty",$C2249,"naics","337127"))</f>
        <v>0</v>
      </c>
      <c r="M2249" s="28">
        <f>IF(ISERROR(GETPIVOTDATA("Sum of Midpoint",'2010 County Business Patterns'!$J$2,"FIPS State and County Code",$A2249,"fipstate",$B2249,"fipscty",$C2249,"naics","337127")),0,GETPIVOTDATA("Sum of Midpoint",'2010 County Business Patterns'!$J$2,"FIPS State and County Code",$A2249,"fipstate",$B2249,"fipscty",$C2249,"naics","337127"))</f>
        <v>0</v>
      </c>
      <c r="N2249">
        <f>IF(ISERROR(VLOOKUP($B2249,'2010 State Business Patterns'!$AN$3:$AR$55,3,FALSE)),0,VLOOKUP($B2249,'2010 State Business Patterns'!$AN$3:$AR$55,3,FALSE))</f>
        <v>0.74047619047619051</v>
      </c>
      <c r="O2249" s="28">
        <f t="shared" si="177"/>
        <v>0</v>
      </c>
      <c r="P2249" s="28">
        <f>IF(ISERROR(GETPIVOTDATA("Sum of emp",'2010 County Business Patterns'!$J$2,"FIPS State and County Code",$A2249,"fipstate",$B2249,"fipscty",$C2249,"naics","337214")),0,GETPIVOTDATA("Sum of emp",'2010 County Business Patterns'!$J$2,"FIPS State and County Code",$A2249,"fipstate",$B2249,"fipscty",$C2249,"naics","337214"))</f>
        <v>0</v>
      </c>
      <c r="Q2249" s="28">
        <f>IF(ISERROR(GETPIVOTDATA("Sum of Midpoint",'2010 County Business Patterns'!$J$2,"FIPS State and County Code",$A2249,"fipstate",$B2249,"fipscty",$C2249,"naics","337214")),0,GETPIVOTDATA("Sum of Midpoint",'2010 County Business Patterns'!$J$2,"FIPS State and County Code",$A2249,"fipstate",$B2249,"fipscty",$C2249,"naics","337214"))</f>
        <v>0</v>
      </c>
      <c r="R2249">
        <f>IF(ISERROR(VLOOKUP($B2249,'2010 State Business Patterns'!$AN$3:$AR$55,4,FALSE)),0,VLOOKUP($B2249,'2010 State Business Patterns'!$AN$3:$AR$55,4,FALSE))</f>
        <v>0.70384207370508733</v>
      </c>
      <c r="S2249" s="28">
        <f t="shared" si="178"/>
        <v>0</v>
      </c>
      <c r="T2249" s="28">
        <f>IF(ISERROR(GETPIVOTDATA("Sum of emp",'2010 County Business Patterns'!$J$2,"FIPS State and County Code",$A2249,"fipstate",$B2249,"fipscty",$C2249,"naics","337215")),0,GETPIVOTDATA("Sum of emp",'2010 County Business Patterns'!$J$2,"FIPS State and County Code",$A2249,"fipstate",$B2249,"fipscty",$C2249,"naics","337215"))</f>
        <v>0</v>
      </c>
      <c r="U2249" s="28">
        <f>IF(ISERROR(GETPIVOTDATA("Sum of Midpoint",'2010 County Business Patterns'!$J$2,"FIPS State and County Code",$A2249,"fipstate",$B2249,"fipscty",$C2249,"naics","337215")),0,GETPIVOTDATA("Sum of Midpoint",'2010 County Business Patterns'!$J$2,"FIPS State and County Code",$A2249,"fipstate",$B2249,"fipscty",$C2249,"naics","337215"))</f>
        <v>10</v>
      </c>
      <c r="V2249">
        <f>IF(ISERROR(VLOOKUP($B2249,'2010 State Business Patterns'!$AN$3:$AR$55,5,FALSE)),0,VLOOKUP($B2249,'2010 State Business Patterns'!$AN$3:$AR$55,5,FALSE))</f>
        <v>0.93454545454545457</v>
      </c>
      <c r="W2249" s="28">
        <f t="shared" si="179"/>
        <v>4.6727272727272728</v>
      </c>
    </row>
    <row r="2250" spans="1:23" hidden="1">
      <c r="A2250" s="1" t="s">
        <v>50</v>
      </c>
      <c r="B2250" s="1" t="s">
        <v>1924</v>
      </c>
      <c r="C2250" s="1" t="s">
        <v>1773</v>
      </c>
      <c r="D2250" s="1" t="s">
        <v>51</v>
      </c>
      <c r="E2250" s="1" t="s">
        <v>2057</v>
      </c>
      <c r="F2250" s="1" t="s">
        <v>44</v>
      </c>
      <c r="G2250" s="47">
        <f t="shared" si="175"/>
        <v>0</v>
      </c>
      <c r="H2250" s="28">
        <f>IF(ISERROR(GETPIVOTDATA("Sum of emp",'2010 County Business Patterns'!$J$2,"FIPS State and County Code",$A2250,"fipstate",$B2250,"fipscty",$C2250,"naics","337124")),0,GETPIVOTDATA("Sum of emp",'2010 County Business Patterns'!$J$2,"FIPS State and County Code",$A2250,"fipstate",$B2250,"fipscty",$C2250,"naics","337124"))</f>
        <v>0</v>
      </c>
      <c r="I2250" s="28">
        <f>IF(ISERROR(GETPIVOTDATA("Sum of Midpoint",'2010 County Business Patterns'!$J$2,"FIPS State and County Code",$A2250,"fipstate",$B2250,"fipscty",$C2250,"naics","337124")),0,GETPIVOTDATA("Sum of Midpoint",'2010 County Business Patterns'!$J$2,"FIPS State and County Code",$A2250,"fipstate",$B2250,"fipscty",$C2250,"naics","337124"))</f>
        <v>0</v>
      </c>
      <c r="J2250">
        <f>IF(ISERROR(VLOOKUP($B2250,'2010 State Business Patterns'!$AN$3:$AR$55,2,FALSE)),0,VLOOKUP($B2250,'2010 State Business Patterns'!$AN$3:$AR$55,2,FALSE))</f>
        <v>1.0227272727272727</v>
      </c>
      <c r="K2250" s="28">
        <f t="shared" si="176"/>
        <v>0</v>
      </c>
      <c r="L2250" s="28">
        <f>IF(ISERROR(GETPIVOTDATA("Sum of emp",'2010 County Business Patterns'!$J$2,"FIPS State and County Code",$A2250,"fipstate",$B2250,"fipscty",$C2250,"naics","337127")),0,GETPIVOTDATA("Sum of emp",'2010 County Business Patterns'!$J$2,"FIPS State and County Code",$A2250,"fipstate",$B2250,"fipscty",$C2250,"naics","337127"))</f>
        <v>0</v>
      </c>
      <c r="M2250" s="28">
        <f>IF(ISERROR(GETPIVOTDATA("Sum of Midpoint",'2010 County Business Patterns'!$J$2,"FIPS State and County Code",$A2250,"fipstate",$B2250,"fipscty",$C2250,"naics","337127")),0,GETPIVOTDATA("Sum of Midpoint",'2010 County Business Patterns'!$J$2,"FIPS State and County Code",$A2250,"fipstate",$B2250,"fipscty",$C2250,"naics","337127"))</f>
        <v>0</v>
      </c>
      <c r="N2250">
        <f>IF(ISERROR(VLOOKUP($B2250,'2010 State Business Patterns'!$AN$3:$AR$55,3,FALSE)),0,VLOOKUP($B2250,'2010 State Business Patterns'!$AN$3:$AR$55,3,FALSE))</f>
        <v>0.74047619047619051</v>
      </c>
      <c r="O2250" s="28">
        <f t="shared" si="177"/>
        <v>0</v>
      </c>
      <c r="P2250" s="28">
        <f>IF(ISERROR(GETPIVOTDATA("Sum of emp",'2010 County Business Patterns'!$J$2,"FIPS State and County Code",$A2250,"fipstate",$B2250,"fipscty",$C2250,"naics","337214")),0,GETPIVOTDATA("Sum of emp",'2010 County Business Patterns'!$J$2,"FIPS State and County Code",$A2250,"fipstate",$B2250,"fipscty",$C2250,"naics","337214"))</f>
        <v>0</v>
      </c>
      <c r="Q2250" s="28">
        <f>IF(ISERROR(GETPIVOTDATA("Sum of Midpoint",'2010 County Business Patterns'!$J$2,"FIPS State and County Code",$A2250,"fipstate",$B2250,"fipscty",$C2250,"naics","337214")),0,GETPIVOTDATA("Sum of Midpoint",'2010 County Business Patterns'!$J$2,"FIPS State and County Code",$A2250,"fipstate",$B2250,"fipscty",$C2250,"naics","337214"))</f>
        <v>0</v>
      </c>
      <c r="R2250">
        <f>IF(ISERROR(VLOOKUP($B2250,'2010 State Business Patterns'!$AN$3:$AR$55,4,FALSE)),0,VLOOKUP($B2250,'2010 State Business Patterns'!$AN$3:$AR$55,4,FALSE))</f>
        <v>0.70384207370508733</v>
      </c>
      <c r="S2250" s="28">
        <f t="shared" si="178"/>
        <v>0</v>
      </c>
      <c r="T2250" s="28">
        <f>IF(ISERROR(GETPIVOTDATA("Sum of emp",'2010 County Business Patterns'!$J$2,"FIPS State and County Code",$A2250,"fipstate",$B2250,"fipscty",$C2250,"naics","337215")),0,GETPIVOTDATA("Sum of emp",'2010 County Business Patterns'!$J$2,"FIPS State and County Code",$A2250,"fipstate",$B2250,"fipscty",$C2250,"naics","337215"))</f>
        <v>0</v>
      </c>
      <c r="U2250" s="28">
        <f>IF(ISERROR(GETPIVOTDATA("Sum of Midpoint",'2010 County Business Patterns'!$J$2,"FIPS State and County Code",$A2250,"fipstate",$B2250,"fipscty",$C2250,"naics","337215")),0,GETPIVOTDATA("Sum of Midpoint",'2010 County Business Patterns'!$J$2,"FIPS State and County Code",$A2250,"fipstate",$B2250,"fipscty",$C2250,"naics","337215"))</f>
        <v>0</v>
      </c>
      <c r="V2250">
        <f>IF(ISERROR(VLOOKUP($B2250,'2010 State Business Patterns'!$AN$3:$AR$55,5,FALSE)),0,VLOOKUP($B2250,'2010 State Business Patterns'!$AN$3:$AR$55,5,FALSE))</f>
        <v>0.93454545454545457</v>
      </c>
      <c r="W2250" s="28">
        <f t="shared" si="179"/>
        <v>0</v>
      </c>
    </row>
    <row r="2251" spans="1:23">
      <c r="A2251" s="1" t="s">
        <v>52</v>
      </c>
      <c r="B2251" s="1" t="s">
        <v>1924</v>
      </c>
      <c r="C2251" s="1" t="s">
        <v>1840</v>
      </c>
      <c r="D2251" s="1" t="s">
        <v>53</v>
      </c>
      <c r="E2251" s="1" t="s">
        <v>2057</v>
      </c>
      <c r="F2251" s="1" t="s">
        <v>44</v>
      </c>
      <c r="G2251" s="47">
        <f t="shared" si="175"/>
        <v>22.214285714285715</v>
      </c>
      <c r="H2251" s="28">
        <f>IF(ISERROR(GETPIVOTDATA("Sum of emp",'2010 County Business Patterns'!$J$2,"FIPS State and County Code",$A2251,"fipstate",$B2251,"fipscty",$C2251,"naics","337124")),0,GETPIVOTDATA("Sum of emp",'2010 County Business Patterns'!$J$2,"FIPS State and County Code",$A2251,"fipstate",$B2251,"fipscty",$C2251,"naics","337124"))</f>
        <v>0</v>
      </c>
      <c r="I2251" s="28">
        <f>IF(ISERROR(GETPIVOTDATA("Sum of Midpoint",'2010 County Business Patterns'!$J$2,"FIPS State and County Code",$A2251,"fipstate",$B2251,"fipscty",$C2251,"naics","337124")),0,GETPIVOTDATA("Sum of Midpoint",'2010 County Business Patterns'!$J$2,"FIPS State and County Code",$A2251,"fipstate",$B2251,"fipscty",$C2251,"naics","337124"))</f>
        <v>0</v>
      </c>
      <c r="J2251">
        <f>IF(ISERROR(VLOOKUP($B2251,'2010 State Business Patterns'!$AN$3:$AR$55,2,FALSE)),0,VLOOKUP($B2251,'2010 State Business Patterns'!$AN$3:$AR$55,2,FALSE))</f>
        <v>1.0227272727272727</v>
      </c>
      <c r="K2251" s="28">
        <f t="shared" si="176"/>
        <v>0</v>
      </c>
      <c r="L2251" s="28">
        <f>IF(ISERROR(GETPIVOTDATA("Sum of emp",'2010 County Business Patterns'!$J$2,"FIPS State and County Code",$A2251,"fipstate",$B2251,"fipscty",$C2251,"naics","337127")),0,GETPIVOTDATA("Sum of emp",'2010 County Business Patterns'!$J$2,"FIPS State and County Code",$A2251,"fipstate",$B2251,"fipscty",$C2251,"naics","337127"))</f>
        <v>0</v>
      </c>
      <c r="M2251" s="28">
        <f>IF(ISERROR(GETPIVOTDATA("Sum of Midpoint",'2010 County Business Patterns'!$J$2,"FIPS State and County Code",$A2251,"fipstate",$B2251,"fipscty",$C2251,"naics","337127")),0,GETPIVOTDATA("Sum of Midpoint",'2010 County Business Patterns'!$J$2,"FIPS State and County Code",$A2251,"fipstate",$B2251,"fipscty",$C2251,"naics","337127"))</f>
        <v>60</v>
      </c>
      <c r="N2251">
        <f>IF(ISERROR(VLOOKUP($B2251,'2010 State Business Patterns'!$AN$3:$AR$55,3,FALSE)),0,VLOOKUP($B2251,'2010 State Business Patterns'!$AN$3:$AR$55,3,FALSE))</f>
        <v>0.74047619047619051</v>
      </c>
      <c r="O2251" s="28">
        <f t="shared" si="177"/>
        <v>22.214285714285715</v>
      </c>
      <c r="P2251" s="28">
        <f>IF(ISERROR(GETPIVOTDATA("Sum of emp",'2010 County Business Patterns'!$J$2,"FIPS State and County Code",$A2251,"fipstate",$B2251,"fipscty",$C2251,"naics","337214")),0,GETPIVOTDATA("Sum of emp",'2010 County Business Patterns'!$J$2,"FIPS State and County Code",$A2251,"fipstate",$B2251,"fipscty",$C2251,"naics","337214"))</f>
        <v>0</v>
      </c>
      <c r="Q2251" s="28">
        <f>IF(ISERROR(GETPIVOTDATA("Sum of Midpoint",'2010 County Business Patterns'!$J$2,"FIPS State and County Code",$A2251,"fipstate",$B2251,"fipscty",$C2251,"naics","337214")),0,GETPIVOTDATA("Sum of Midpoint",'2010 County Business Patterns'!$J$2,"FIPS State and County Code",$A2251,"fipstate",$B2251,"fipscty",$C2251,"naics","337214"))</f>
        <v>0</v>
      </c>
      <c r="R2251">
        <f>IF(ISERROR(VLOOKUP($B2251,'2010 State Business Patterns'!$AN$3:$AR$55,4,FALSE)),0,VLOOKUP($B2251,'2010 State Business Patterns'!$AN$3:$AR$55,4,FALSE))</f>
        <v>0.70384207370508733</v>
      </c>
      <c r="S2251" s="28">
        <f t="shared" si="178"/>
        <v>0</v>
      </c>
      <c r="T2251" s="28">
        <f>IF(ISERROR(GETPIVOTDATA("Sum of emp",'2010 County Business Patterns'!$J$2,"FIPS State and County Code",$A2251,"fipstate",$B2251,"fipscty",$C2251,"naics","337215")),0,GETPIVOTDATA("Sum of emp",'2010 County Business Patterns'!$J$2,"FIPS State and County Code",$A2251,"fipstate",$B2251,"fipscty",$C2251,"naics","337215"))</f>
        <v>0</v>
      </c>
      <c r="U2251" s="28">
        <f>IF(ISERROR(GETPIVOTDATA("Sum of Midpoint",'2010 County Business Patterns'!$J$2,"FIPS State and County Code",$A2251,"fipstate",$B2251,"fipscty",$C2251,"naics","337215")),0,GETPIVOTDATA("Sum of Midpoint",'2010 County Business Patterns'!$J$2,"FIPS State and County Code",$A2251,"fipstate",$B2251,"fipscty",$C2251,"naics","337215"))</f>
        <v>0</v>
      </c>
      <c r="V2251">
        <f>IF(ISERROR(VLOOKUP($B2251,'2010 State Business Patterns'!$AN$3:$AR$55,5,FALSE)),0,VLOOKUP($B2251,'2010 State Business Patterns'!$AN$3:$AR$55,5,FALSE))</f>
        <v>0.93454545454545457</v>
      </c>
      <c r="W2251" s="28">
        <f t="shared" si="179"/>
        <v>0</v>
      </c>
    </row>
    <row r="2252" spans="1:23">
      <c r="A2252" s="1" t="s">
        <v>54</v>
      </c>
      <c r="B2252" s="1" t="s">
        <v>1924</v>
      </c>
      <c r="C2252" s="1" t="s">
        <v>1818</v>
      </c>
      <c r="D2252" s="1" t="s">
        <v>55</v>
      </c>
      <c r="E2252" s="1" t="s">
        <v>2057</v>
      </c>
      <c r="F2252" s="1" t="s">
        <v>44</v>
      </c>
      <c r="G2252" s="47">
        <f t="shared" si="175"/>
        <v>4.6727272727272728</v>
      </c>
      <c r="H2252" s="28">
        <f>IF(ISERROR(GETPIVOTDATA("Sum of emp",'2010 County Business Patterns'!$J$2,"FIPS State and County Code",$A2252,"fipstate",$B2252,"fipscty",$C2252,"naics","337124")),0,GETPIVOTDATA("Sum of emp",'2010 County Business Patterns'!$J$2,"FIPS State and County Code",$A2252,"fipstate",$B2252,"fipscty",$C2252,"naics","337124"))</f>
        <v>0</v>
      </c>
      <c r="I2252" s="28">
        <f>IF(ISERROR(GETPIVOTDATA("Sum of Midpoint",'2010 County Business Patterns'!$J$2,"FIPS State and County Code",$A2252,"fipstate",$B2252,"fipscty",$C2252,"naics","337124")),0,GETPIVOTDATA("Sum of Midpoint",'2010 County Business Patterns'!$J$2,"FIPS State and County Code",$A2252,"fipstate",$B2252,"fipscty",$C2252,"naics","337124"))</f>
        <v>0</v>
      </c>
      <c r="J2252">
        <f>IF(ISERROR(VLOOKUP($B2252,'2010 State Business Patterns'!$AN$3:$AR$55,2,FALSE)),0,VLOOKUP($B2252,'2010 State Business Patterns'!$AN$3:$AR$55,2,FALSE))</f>
        <v>1.0227272727272727</v>
      </c>
      <c r="K2252" s="28">
        <f t="shared" si="176"/>
        <v>0</v>
      </c>
      <c r="L2252" s="28">
        <f>IF(ISERROR(GETPIVOTDATA("Sum of emp",'2010 County Business Patterns'!$J$2,"FIPS State and County Code",$A2252,"fipstate",$B2252,"fipscty",$C2252,"naics","337127")),0,GETPIVOTDATA("Sum of emp",'2010 County Business Patterns'!$J$2,"FIPS State and County Code",$A2252,"fipstate",$B2252,"fipscty",$C2252,"naics","337127"))</f>
        <v>0</v>
      </c>
      <c r="M2252" s="28">
        <f>IF(ISERROR(GETPIVOTDATA("Sum of Midpoint",'2010 County Business Patterns'!$J$2,"FIPS State and County Code",$A2252,"fipstate",$B2252,"fipscty",$C2252,"naics","337127")),0,GETPIVOTDATA("Sum of Midpoint",'2010 County Business Patterns'!$J$2,"FIPS State and County Code",$A2252,"fipstate",$B2252,"fipscty",$C2252,"naics","337127"))</f>
        <v>0</v>
      </c>
      <c r="N2252">
        <f>IF(ISERROR(VLOOKUP($B2252,'2010 State Business Patterns'!$AN$3:$AR$55,3,FALSE)),0,VLOOKUP($B2252,'2010 State Business Patterns'!$AN$3:$AR$55,3,FALSE))</f>
        <v>0.74047619047619051</v>
      </c>
      <c r="O2252" s="28">
        <f t="shared" si="177"/>
        <v>0</v>
      </c>
      <c r="P2252" s="28">
        <f>IF(ISERROR(GETPIVOTDATA("Sum of emp",'2010 County Business Patterns'!$J$2,"FIPS State and County Code",$A2252,"fipstate",$B2252,"fipscty",$C2252,"naics","337214")),0,GETPIVOTDATA("Sum of emp",'2010 County Business Patterns'!$J$2,"FIPS State and County Code",$A2252,"fipstate",$B2252,"fipscty",$C2252,"naics","337214"))</f>
        <v>0</v>
      </c>
      <c r="Q2252" s="28">
        <f>IF(ISERROR(GETPIVOTDATA("Sum of Midpoint",'2010 County Business Patterns'!$J$2,"FIPS State and County Code",$A2252,"fipstate",$B2252,"fipscty",$C2252,"naics","337214")),0,GETPIVOTDATA("Sum of Midpoint",'2010 County Business Patterns'!$J$2,"FIPS State and County Code",$A2252,"fipstate",$B2252,"fipscty",$C2252,"naics","337214"))</f>
        <v>0</v>
      </c>
      <c r="R2252">
        <f>IF(ISERROR(VLOOKUP($B2252,'2010 State Business Patterns'!$AN$3:$AR$55,4,FALSE)),0,VLOOKUP($B2252,'2010 State Business Patterns'!$AN$3:$AR$55,4,FALSE))</f>
        <v>0.70384207370508733</v>
      </c>
      <c r="S2252" s="28">
        <f t="shared" si="178"/>
        <v>0</v>
      </c>
      <c r="T2252" s="28">
        <f>IF(ISERROR(GETPIVOTDATA("Sum of emp",'2010 County Business Patterns'!$J$2,"FIPS State and County Code",$A2252,"fipstate",$B2252,"fipscty",$C2252,"naics","337215")),0,GETPIVOTDATA("Sum of emp",'2010 County Business Patterns'!$J$2,"FIPS State and County Code",$A2252,"fipstate",$B2252,"fipscty",$C2252,"naics","337215"))</f>
        <v>0</v>
      </c>
      <c r="U2252" s="28">
        <f>IF(ISERROR(GETPIVOTDATA("Sum of Midpoint",'2010 County Business Patterns'!$J$2,"FIPS State and County Code",$A2252,"fipstate",$B2252,"fipscty",$C2252,"naics","337215")),0,GETPIVOTDATA("Sum of Midpoint",'2010 County Business Patterns'!$J$2,"FIPS State and County Code",$A2252,"fipstate",$B2252,"fipscty",$C2252,"naics","337215"))</f>
        <v>10</v>
      </c>
      <c r="V2252">
        <f>IF(ISERROR(VLOOKUP($B2252,'2010 State Business Patterns'!$AN$3:$AR$55,5,FALSE)),0,VLOOKUP($B2252,'2010 State Business Patterns'!$AN$3:$AR$55,5,FALSE))</f>
        <v>0.93454545454545457</v>
      </c>
      <c r="W2252" s="28">
        <f t="shared" si="179"/>
        <v>4.6727272727272728</v>
      </c>
    </row>
    <row r="2253" spans="1:23" hidden="1">
      <c r="A2253" s="1" t="s">
        <v>56</v>
      </c>
      <c r="B2253" s="1" t="s">
        <v>1924</v>
      </c>
      <c r="C2253" s="1" t="s">
        <v>1774</v>
      </c>
      <c r="D2253" s="1" t="s">
        <v>2711</v>
      </c>
      <c r="E2253" s="1" t="s">
        <v>2057</v>
      </c>
      <c r="F2253" s="1" t="s">
        <v>44</v>
      </c>
      <c r="G2253" s="47">
        <f t="shared" si="175"/>
        <v>0</v>
      </c>
      <c r="H2253" s="28">
        <f>IF(ISERROR(GETPIVOTDATA("Sum of emp",'2010 County Business Patterns'!$J$2,"FIPS State and County Code",$A2253,"fipstate",$B2253,"fipscty",$C2253,"naics","337124")),0,GETPIVOTDATA("Sum of emp",'2010 County Business Patterns'!$J$2,"FIPS State and County Code",$A2253,"fipstate",$B2253,"fipscty",$C2253,"naics","337124"))</f>
        <v>0</v>
      </c>
      <c r="I2253" s="28">
        <f>IF(ISERROR(GETPIVOTDATA("Sum of Midpoint",'2010 County Business Patterns'!$J$2,"FIPS State and County Code",$A2253,"fipstate",$B2253,"fipscty",$C2253,"naics","337124")),0,GETPIVOTDATA("Sum of Midpoint",'2010 County Business Patterns'!$J$2,"FIPS State and County Code",$A2253,"fipstate",$B2253,"fipscty",$C2253,"naics","337124"))</f>
        <v>0</v>
      </c>
      <c r="J2253">
        <f>IF(ISERROR(VLOOKUP($B2253,'2010 State Business Patterns'!$AN$3:$AR$55,2,FALSE)),0,VLOOKUP($B2253,'2010 State Business Patterns'!$AN$3:$AR$55,2,FALSE))</f>
        <v>1.0227272727272727</v>
      </c>
      <c r="K2253" s="28">
        <f t="shared" si="176"/>
        <v>0</v>
      </c>
      <c r="L2253" s="28">
        <f>IF(ISERROR(GETPIVOTDATA("Sum of emp",'2010 County Business Patterns'!$J$2,"FIPS State and County Code",$A2253,"fipstate",$B2253,"fipscty",$C2253,"naics","337127")),0,GETPIVOTDATA("Sum of emp",'2010 County Business Patterns'!$J$2,"FIPS State and County Code",$A2253,"fipstate",$B2253,"fipscty",$C2253,"naics","337127"))</f>
        <v>0</v>
      </c>
      <c r="M2253" s="28">
        <f>IF(ISERROR(GETPIVOTDATA("Sum of Midpoint",'2010 County Business Patterns'!$J$2,"FIPS State and County Code",$A2253,"fipstate",$B2253,"fipscty",$C2253,"naics","337127")),0,GETPIVOTDATA("Sum of Midpoint",'2010 County Business Patterns'!$J$2,"FIPS State and County Code",$A2253,"fipstate",$B2253,"fipscty",$C2253,"naics","337127"))</f>
        <v>0</v>
      </c>
      <c r="N2253">
        <f>IF(ISERROR(VLOOKUP($B2253,'2010 State Business Patterns'!$AN$3:$AR$55,3,FALSE)),0,VLOOKUP($B2253,'2010 State Business Patterns'!$AN$3:$AR$55,3,FALSE))</f>
        <v>0.74047619047619051</v>
      </c>
      <c r="O2253" s="28">
        <f t="shared" si="177"/>
        <v>0</v>
      </c>
      <c r="P2253" s="28">
        <f>IF(ISERROR(GETPIVOTDATA("Sum of emp",'2010 County Business Patterns'!$J$2,"FIPS State and County Code",$A2253,"fipstate",$B2253,"fipscty",$C2253,"naics","337214")),0,GETPIVOTDATA("Sum of emp",'2010 County Business Patterns'!$J$2,"FIPS State and County Code",$A2253,"fipstate",$B2253,"fipscty",$C2253,"naics","337214"))</f>
        <v>0</v>
      </c>
      <c r="Q2253" s="28">
        <f>IF(ISERROR(GETPIVOTDATA("Sum of Midpoint",'2010 County Business Patterns'!$J$2,"FIPS State and County Code",$A2253,"fipstate",$B2253,"fipscty",$C2253,"naics","337214")),0,GETPIVOTDATA("Sum of Midpoint",'2010 County Business Patterns'!$J$2,"FIPS State and County Code",$A2253,"fipstate",$B2253,"fipscty",$C2253,"naics","337214"))</f>
        <v>0</v>
      </c>
      <c r="R2253">
        <f>IF(ISERROR(VLOOKUP($B2253,'2010 State Business Patterns'!$AN$3:$AR$55,4,FALSE)),0,VLOOKUP($B2253,'2010 State Business Patterns'!$AN$3:$AR$55,4,FALSE))</f>
        <v>0.70384207370508733</v>
      </c>
      <c r="S2253" s="28">
        <f t="shared" si="178"/>
        <v>0</v>
      </c>
      <c r="T2253" s="28">
        <f>IF(ISERROR(GETPIVOTDATA("Sum of emp",'2010 County Business Patterns'!$J$2,"FIPS State and County Code",$A2253,"fipstate",$B2253,"fipscty",$C2253,"naics","337215")),0,GETPIVOTDATA("Sum of emp",'2010 County Business Patterns'!$J$2,"FIPS State and County Code",$A2253,"fipstate",$B2253,"fipscty",$C2253,"naics","337215"))</f>
        <v>0</v>
      </c>
      <c r="U2253" s="28">
        <f>IF(ISERROR(GETPIVOTDATA("Sum of Midpoint",'2010 County Business Patterns'!$J$2,"FIPS State and County Code",$A2253,"fipstate",$B2253,"fipscty",$C2253,"naics","337215")),0,GETPIVOTDATA("Sum of Midpoint",'2010 County Business Patterns'!$J$2,"FIPS State and County Code",$A2253,"fipstate",$B2253,"fipscty",$C2253,"naics","337215"))</f>
        <v>0</v>
      </c>
      <c r="V2253">
        <f>IF(ISERROR(VLOOKUP($B2253,'2010 State Business Patterns'!$AN$3:$AR$55,5,FALSE)),0,VLOOKUP($B2253,'2010 State Business Patterns'!$AN$3:$AR$55,5,FALSE))</f>
        <v>0.93454545454545457</v>
      </c>
      <c r="W2253" s="28">
        <f t="shared" si="179"/>
        <v>0</v>
      </c>
    </row>
    <row r="2254" spans="1:23">
      <c r="A2254" s="1" t="s">
        <v>57</v>
      </c>
      <c r="B2254" s="1" t="s">
        <v>1924</v>
      </c>
      <c r="C2254" s="1" t="s">
        <v>1819</v>
      </c>
      <c r="D2254" s="1" t="s">
        <v>58</v>
      </c>
      <c r="E2254" s="1" t="s">
        <v>2057</v>
      </c>
      <c r="F2254" s="1" t="s">
        <v>44</v>
      </c>
      <c r="G2254" s="47">
        <f t="shared" si="175"/>
        <v>73.969269011049818</v>
      </c>
      <c r="H2254" s="28">
        <f>IF(ISERROR(GETPIVOTDATA("Sum of emp",'2010 County Business Patterns'!$J$2,"FIPS State and County Code",$A2254,"fipstate",$B2254,"fipscty",$C2254,"naics","337124")),0,GETPIVOTDATA("Sum of emp",'2010 County Business Patterns'!$J$2,"FIPS State and County Code",$A2254,"fipstate",$B2254,"fipscty",$C2254,"naics","337124"))</f>
        <v>0</v>
      </c>
      <c r="I2254" s="28">
        <f>IF(ISERROR(GETPIVOTDATA("Sum of Midpoint",'2010 County Business Patterns'!$J$2,"FIPS State and County Code",$A2254,"fipstate",$B2254,"fipscty",$C2254,"naics","337124")),0,GETPIVOTDATA("Sum of Midpoint",'2010 County Business Patterns'!$J$2,"FIPS State and County Code",$A2254,"fipstate",$B2254,"fipscty",$C2254,"naics","337124"))</f>
        <v>0</v>
      </c>
      <c r="J2254">
        <f>IF(ISERROR(VLOOKUP($B2254,'2010 State Business Patterns'!$AN$3:$AR$55,2,FALSE)),0,VLOOKUP($B2254,'2010 State Business Patterns'!$AN$3:$AR$55,2,FALSE))</f>
        <v>1.0227272727272727</v>
      </c>
      <c r="K2254" s="28">
        <f t="shared" si="176"/>
        <v>0</v>
      </c>
      <c r="L2254" s="28">
        <f>IF(ISERROR(GETPIVOTDATA("Sum of emp",'2010 County Business Patterns'!$J$2,"FIPS State and County Code",$A2254,"fipstate",$B2254,"fipscty",$C2254,"naics","337127")),0,GETPIVOTDATA("Sum of emp",'2010 County Business Patterns'!$J$2,"FIPS State and County Code",$A2254,"fipstate",$B2254,"fipscty",$C2254,"naics","337127"))</f>
        <v>0</v>
      </c>
      <c r="M2254" s="28">
        <f>IF(ISERROR(GETPIVOTDATA("Sum of Midpoint",'2010 County Business Patterns'!$J$2,"FIPS State and County Code",$A2254,"fipstate",$B2254,"fipscty",$C2254,"naics","337127")),0,GETPIVOTDATA("Sum of Midpoint",'2010 County Business Patterns'!$J$2,"FIPS State and County Code",$A2254,"fipstate",$B2254,"fipscty",$C2254,"naics","337127"))</f>
        <v>10</v>
      </c>
      <c r="N2254">
        <f>IF(ISERROR(VLOOKUP($B2254,'2010 State Business Patterns'!$AN$3:$AR$55,3,FALSE)),0,VLOOKUP($B2254,'2010 State Business Patterns'!$AN$3:$AR$55,3,FALSE))</f>
        <v>0.74047619047619051</v>
      </c>
      <c r="O2254" s="28">
        <f t="shared" si="177"/>
        <v>3.7023809523809526</v>
      </c>
      <c r="P2254" s="28">
        <f>IF(ISERROR(GETPIVOTDATA("Sum of emp",'2010 County Business Patterns'!$J$2,"FIPS State and County Code",$A2254,"fipstate",$B2254,"fipscty",$C2254,"naics","337214")),0,GETPIVOTDATA("Sum of emp",'2010 County Business Patterns'!$J$2,"FIPS State and County Code",$A2254,"fipstate",$B2254,"fipscty",$C2254,"naics","337214"))</f>
        <v>0</v>
      </c>
      <c r="Q2254" s="28">
        <f>IF(ISERROR(GETPIVOTDATA("Sum of Midpoint",'2010 County Business Patterns'!$J$2,"FIPS State and County Code",$A2254,"fipstate",$B2254,"fipscty",$C2254,"naics","337214")),0,GETPIVOTDATA("Sum of Midpoint",'2010 County Business Patterns'!$J$2,"FIPS State and County Code",$A2254,"fipstate",$B2254,"fipscty",$C2254,"naics","337214"))</f>
        <v>60</v>
      </c>
      <c r="R2254">
        <f>IF(ISERROR(VLOOKUP($B2254,'2010 State Business Patterns'!$AN$3:$AR$55,4,FALSE)),0,VLOOKUP($B2254,'2010 State Business Patterns'!$AN$3:$AR$55,4,FALSE))</f>
        <v>0.70384207370508733</v>
      </c>
      <c r="S2254" s="28">
        <f t="shared" si="178"/>
        <v>42.230524422305237</v>
      </c>
      <c r="T2254" s="28">
        <f>IF(ISERROR(GETPIVOTDATA("Sum of emp",'2010 County Business Patterns'!$J$2,"FIPS State and County Code",$A2254,"fipstate",$B2254,"fipscty",$C2254,"naics","337215")),0,GETPIVOTDATA("Sum of emp",'2010 County Business Patterns'!$J$2,"FIPS State and County Code",$A2254,"fipstate",$B2254,"fipscty",$C2254,"naics","337215"))</f>
        <v>0</v>
      </c>
      <c r="U2254" s="28">
        <f>IF(ISERROR(GETPIVOTDATA("Sum of Midpoint",'2010 County Business Patterns'!$J$2,"FIPS State and County Code",$A2254,"fipstate",$B2254,"fipscty",$C2254,"naics","337215")),0,GETPIVOTDATA("Sum of Midpoint",'2010 County Business Patterns'!$J$2,"FIPS State and County Code",$A2254,"fipstate",$B2254,"fipscty",$C2254,"naics","337215"))</f>
        <v>60</v>
      </c>
      <c r="V2254">
        <f>IF(ISERROR(VLOOKUP($B2254,'2010 State Business Patterns'!$AN$3:$AR$55,5,FALSE)),0,VLOOKUP($B2254,'2010 State Business Patterns'!$AN$3:$AR$55,5,FALSE))</f>
        <v>0.93454545454545457</v>
      </c>
      <c r="W2254" s="28">
        <f t="shared" si="179"/>
        <v>28.036363636363639</v>
      </c>
    </row>
    <row r="2255" spans="1:23">
      <c r="A2255" s="1" t="s">
        <v>59</v>
      </c>
      <c r="B2255" s="1" t="s">
        <v>1924</v>
      </c>
      <c r="C2255" s="1" t="s">
        <v>1820</v>
      </c>
      <c r="D2255" s="1" t="s">
        <v>2070</v>
      </c>
      <c r="E2255" s="1" t="s">
        <v>2057</v>
      </c>
      <c r="F2255" s="1" t="s">
        <v>44</v>
      </c>
      <c r="G2255" s="47">
        <f t="shared" si="175"/>
        <v>22.214285714285715</v>
      </c>
      <c r="H2255" s="28">
        <f>IF(ISERROR(GETPIVOTDATA("Sum of emp",'2010 County Business Patterns'!$J$2,"FIPS State and County Code",$A2255,"fipstate",$B2255,"fipscty",$C2255,"naics","337124")),0,GETPIVOTDATA("Sum of emp",'2010 County Business Patterns'!$J$2,"FIPS State and County Code",$A2255,"fipstate",$B2255,"fipscty",$C2255,"naics","337124"))</f>
        <v>0</v>
      </c>
      <c r="I2255" s="28">
        <f>IF(ISERROR(GETPIVOTDATA("Sum of Midpoint",'2010 County Business Patterns'!$J$2,"FIPS State and County Code",$A2255,"fipstate",$B2255,"fipscty",$C2255,"naics","337124")),0,GETPIVOTDATA("Sum of Midpoint",'2010 County Business Patterns'!$J$2,"FIPS State and County Code",$A2255,"fipstate",$B2255,"fipscty",$C2255,"naics","337124"))</f>
        <v>0</v>
      </c>
      <c r="J2255">
        <f>IF(ISERROR(VLOOKUP($B2255,'2010 State Business Patterns'!$AN$3:$AR$55,2,FALSE)),0,VLOOKUP($B2255,'2010 State Business Patterns'!$AN$3:$AR$55,2,FALSE))</f>
        <v>1.0227272727272727</v>
      </c>
      <c r="K2255" s="28">
        <f t="shared" si="176"/>
        <v>0</v>
      </c>
      <c r="L2255" s="28">
        <f>IF(ISERROR(GETPIVOTDATA("Sum of emp",'2010 County Business Patterns'!$J$2,"FIPS State and County Code",$A2255,"fipstate",$B2255,"fipscty",$C2255,"naics","337127")),0,GETPIVOTDATA("Sum of emp",'2010 County Business Patterns'!$J$2,"FIPS State and County Code",$A2255,"fipstate",$B2255,"fipscty",$C2255,"naics","337127"))</f>
        <v>0</v>
      </c>
      <c r="M2255" s="28">
        <f>IF(ISERROR(GETPIVOTDATA("Sum of Midpoint",'2010 County Business Patterns'!$J$2,"FIPS State and County Code",$A2255,"fipstate",$B2255,"fipscty",$C2255,"naics","337127")),0,GETPIVOTDATA("Sum of Midpoint",'2010 County Business Patterns'!$J$2,"FIPS State and County Code",$A2255,"fipstate",$B2255,"fipscty",$C2255,"naics","337127"))</f>
        <v>60</v>
      </c>
      <c r="N2255">
        <f>IF(ISERROR(VLOOKUP($B2255,'2010 State Business Patterns'!$AN$3:$AR$55,3,FALSE)),0,VLOOKUP($B2255,'2010 State Business Patterns'!$AN$3:$AR$55,3,FALSE))</f>
        <v>0.74047619047619051</v>
      </c>
      <c r="O2255" s="28">
        <f t="shared" si="177"/>
        <v>22.214285714285715</v>
      </c>
      <c r="P2255" s="28">
        <f>IF(ISERROR(GETPIVOTDATA("Sum of emp",'2010 County Business Patterns'!$J$2,"FIPS State and County Code",$A2255,"fipstate",$B2255,"fipscty",$C2255,"naics","337214")),0,GETPIVOTDATA("Sum of emp",'2010 County Business Patterns'!$J$2,"FIPS State and County Code",$A2255,"fipstate",$B2255,"fipscty",$C2255,"naics","337214"))</f>
        <v>0</v>
      </c>
      <c r="Q2255" s="28">
        <f>IF(ISERROR(GETPIVOTDATA("Sum of Midpoint",'2010 County Business Patterns'!$J$2,"FIPS State and County Code",$A2255,"fipstate",$B2255,"fipscty",$C2255,"naics","337214")),0,GETPIVOTDATA("Sum of Midpoint",'2010 County Business Patterns'!$J$2,"FIPS State and County Code",$A2255,"fipstate",$B2255,"fipscty",$C2255,"naics","337214"))</f>
        <v>0</v>
      </c>
      <c r="R2255">
        <f>IF(ISERROR(VLOOKUP($B2255,'2010 State Business Patterns'!$AN$3:$AR$55,4,FALSE)),0,VLOOKUP($B2255,'2010 State Business Patterns'!$AN$3:$AR$55,4,FALSE))</f>
        <v>0.70384207370508733</v>
      </c>
      <c r="S2255" s="28">
        <f t="shared" si="178"/>
        <v>0</v>
      </c>
      <c r="T2255" s="28">
        <f>IF(ISERROR(GETPIVOTDATA("Sum of emp",'2010 County Business Patterns'!$J$2,"FIPS State and County Code",$A2255,"fipstate",$B2255,"fipscty",$C2255,"naics","337215")),0,GETPIVOTDATA("Sum of emp",'2010 County Business Patterns'!$J$2,"FIPS State and County Code",$A2255,"fipstate",$B2255,"fipscty",$C2255,"naics","337215"))</f>
        <v>0</v>
      </c>
      <c r="U2255" s="28">
        <f>IF(ISERROR(GETPIVOTDATA("Sum of Midpoint",'2010 County Business Patterns'!$J$2,"FIPS State and County Code",$A2255,"fipstate",$B2255,"fipscty",$C2255,"naics","337215")),0,GETPIVOTDATA("Sum of Midpoint",'2010 County Business Patterns'!$J$2,"FIPS State and County Code",$A2255,"fipstate",$B2255,"fipscty",$C2255,"naics","337215"))</f>
        <v>0</v>
      </c>
      <c r="V2255">
        <f>IF(ISERROR(VLOOKUP($B2255,'2010 State Business Patterns'!$AN$3:$AR$55,5,FALSE)),0,VLOOKUP($B2255,'2010 State Business Patterns'!$AN$3:$AR$55,5,FALSE))</f>
        <v>0.93454545454545457</v>
      </c>
      <c r="W2255" s="28">
        <f t="shared" si="179"/>
        <v>0</v>
      </c>
    </row>
    <row r="2256" spans="1:23">
      <c r="A2256" s="1" t="s">
        <v>60</v>
      </c>
      <c r="B2256" s="1" t="s">
        <v>1924</v>
      </c>
      <c r="C2256" s="1" t="s">
        <v>1821</v>
      </c>
      <c r="D2256" s="1" t="s">
        <v>61</v>
      </c>
      <c r="E2256" s="1" t="s">
        <v>2057</v>
      </c>
      <c r="F2256" s="1" t="s">
        <v>44</v>
      </c>
      <c r="G2256" s="47">
        <f t="shared" si="175"/>
        <v>10.227272727272727</v>
      </c>
      <c r="H2256" s="28">
        <f>IF(ISERROR(GETPIVOTDATA("Sum of emp",'2010 County Business Patterns'!$J$2,"FIPS State and County Code",$A2256,"fipstate",$B2256,"fipscty",$C2256,"naics","337124")),0,GETPIVOTDATA("Sum of emp",'2010 County Business Patterns'!$J$2,"FIPS State and County Code",$A2256,"fipstate",$B2256,"fipscty",$C2256,"naics","337124"))</f>
        <v>0</v>
      </c>
      <c r="I2256" s="28">
        <f>IF(ISERROR(GETPIVOTDATA("Sum of Midpoint",'2010 County Business Patterns'!$J$2,"FIPS State and County Code",$A2256,"fipstate",$B2256,"fipscty",$C2256,"naics","337124")),0,GETPIVOTDATA("Sum of Midpoint",'2010 County Business Patterns'!$J$2,"FIPS State and County Code",$A2256,"fipstate",$B2256,"fipscty",$C2256,"naics","337124"))</f>
        <v>10</v>
      </c>
      <c r="J2256">
        <f>IF(ISERROR(VLOOKUP($B2256,'2010 State Business Patterns'!$AN$3:$AR$55,2,FALSE)),0,VLOOKUP($B2256,'2010 State Business Patterns'!$AN$3:$AR$55,2,FALSE))</f>
        <v>1.0227272727272727</v>
      </c>
      <c r="K2256" s="28">
        <f t="shared" si="176"/>
        <v>10.227272727272727</v>
      </c>
      <c r="L2256" s="28">
        <f>IF(ISERROR(GETPIVOTDATA("Sum of emp",'2010 County Business Patterns'!$J$2,"FIPS State and County Code",$A2256,"fipstate",$B2256,"fipscty",$C2256,"naics","337127")),0,GETPIVOTDATA("Sum of emp",'2010 County Business Patterns'!$J$2,"FIPS State and County Code",$A2256,"fipstate",$B2256,"fipscty",$C2256,"naics","337127"))</f>
        <v>0</v>
      </c>
      <c r="M2256" s="28">
        <f>IF(ISERROR(GETPIVOTDATA("Sum of Midpoint",'2010 County Business Patterns'!$J$2,"FIPS State and County Code",$A2256,"fipstate",$B2256,"fipscty",$C2256,"naics","337127")),0,GETPIVOTDATA("Sum of Midpoint",'2010 County Business Patterns'!$J$2,"FIPS State and County Code",$A2256,"fipstate",$B2256,"fipscty",$C2256,"naics","337127"))</f>
        <v>0</v>
      </c>
      <c r="N2256">
        <f>IF(ISERROR(VLOOKUP($B2256,'2010 State Business Patterns'!$AN$3:$AR$55,3,FALSE)),0,VLOOKUP($B2256,'2010 State Business Patterns'!$AN$3:$AR$55,3,FALSE))</f>
        <v>0.74047619047619051</v>
      </c>
      <c r="O2256" s="28">
        <f t="shared" si="177"/>
        <v>0</v>
      </c>
      <c r="P2256" s="28">
        <f>IF(ISERROR(GETPIVOTDATA("Sum of emp",'2010 County Business Patterns'!$J$2,"FIPS State and County Code",$A2256,"fipstate",$B2256,"fipscty",$C2256,"naics","337214")),0,GETPIVOTDATA("Sum of emp",'2010 County Business Patterns'!$J$2,"FIPS State and County Code",$A2256,"fipstate",$B2256,"fipscty",$C2256,"naics","337214"))</f>
        <v>0</v>
      </c>
      <c r="Q2256" s="28">
        <f>IF(ISERROR(GETPIVOTDATA("Sum of Midpoint",'2010 County Business Patterns'!$J$2,"FIPS State and County Code",$A2256,"fipstate",$B2256,"fipscty",$C2256,"naics","337214")),0,GETPIVOTDATA("Sum of Midpoint",'2010 County Business Patterns'!$J$2,"FIPS State and County Code",$A2256,"fipstate",$B2256,"fipscty",$C2256,"naics","337214"))</f>
        <v>0</v>
      </c>
      <c r="R2256">
        <f>IF(ISERROR(VLOOKUP($B2256,'2010 State Business Patterns'!$AN$3:$AR$55,4,FALSE)),0,VLOOKUP($B2256,'2010 State Business Patterns'!$AN$3:$AR$55,4,FALSE))</f>
        <v>0.70384207370508733</v>
      </c>
      <c r="S2256" s="28">
        <f t="shared" si="178"/>
        <v>0</v>
      </c>
      <c r="T2256" s="28">
        <f>IF(ISERROR(GETPIVOTDATA("Sum of emp",'2010 County Business Patterns'!$J$2,"FIPS State and County Code",$A2256,"fipstate",$B2256,"fipscty",$C2256,"naics","337215")),0,GETPIVOTDATA("Sum of emp",'2010 County Business Patterns'!$J$2,"FIPS State and County Code",$A2256,"fipstate",$B2256,"fipscty",$C2256,"naics","337215"))</f>
        <v>0</v>
      </c>
      <c r="U2256" s="28">
        <f>IF(ISERROR(GETPIVOTDATA("Sum of Midpoint",'2010 County Business Patterns'!$J$2,"FIPS State and County Code",$A2256,"fipstate",$B2256,"fipscty",$C2256,"naics","337215")),0,GETPIVOTDATA("Sum of Midpoint",'2010 County Business Patterns'!$J$2,"FIPS State and County Code",$A2256,"fipstate",$B2256,"fipscty",$C2256,"naics","337215"))</f>
        <v>0</v>
      </c>
      <c r="V2256">
        <f>IF(ISERROR(VLOOKUP($B2256,'2010 State Business Patterns'!$AN$3:$AR$55,5,FALSE)),0,VLOOKUP($B2256,'2010 State Business Patterns'!$AN$3:$AR$55,5,FALSE))</f>
        <v>0.93454545454545457</v>
      </c>
      <c r="W2256" s="28">
        <f t="shared" si="179"/>
        <v>0</v>
      </c>
    </row>
    <row r="2257" spans="1:23" hidden="1">
      <c r="A2257" s="1" t="s">
        <v>62</v>
      </c>
      <c r="B2257" s="1" t="s">
        <v>1924</v>
      </c>
      <c r="C2257" s="1" t="s">
        <v>1841</v>
      </c>
      <c r="D2257" s="1" t="s">
        <v>4005</v>
      </c>
      <c r="E2257" s="1" t="s">
        <v>2057</v>
      </c>
      <c r="F2257" s="1" t="s">
        <v>44</v>
      </c>
      <c r="G2257" s="47">
        <f t="shared" si="175"/>
        <v>0</v>
      </c>
      <c r="H2257" s="28">
        <f>IF(ISERROR(GETPIVOTDATA("Sum of emp",'2010 County Business Patterns'!$J$2,"FIPS State and County Code",$A2257,"fipstate",$B2257,"fipscty",$C2257,"naics","337124")),0,GETPIVOTDATA("Sum of emp",'2010 County Business Patterns'!$J$2,"FIPS State and County Code",$A2257,"fipstate",$B2257,"fipscty",$C2257,"naics","337124"))</f>
        <v>0</v>
      </c>
      <c r="I2257" s="28">
        <f>IF(ISERROR(GETPIVOTDATA("Sum of Midpoint",'2010 County Business Patterns'!$J$2,"FIPS State and County Code",$A2257,"fipstate",$B2257,"fipscty",$C2257,"naics","337124")),0,GETPIVOTDATA("Sum of Midpoint",'2010 County Business Patterns'!$J$2,"FIPS State and County Code",$A2257,"fipstate",$B2257,"fipscty",$C2257,"naics","337124"))</f>
        <v>0</v>
      </c>
      <c r="J2257">
        <f>IF(ISERROR(VLOOKUP($B2257,'2010 State Business Patterns'!$AN$3:$AR$55,2,FALSE)),0,VLOOKUP($B2257,'2010 State Business Patterns'!$AN$3:$AR$55,2,FALSE))</f>
        <v>1.0227272727272727</v>
      </c>
      <c r="K2257" s="28">
        <f t="shared" si="176"/>
        <v>0</v>
      </c>
      <c r="L2257" s="28">
        <f>IF(ISERROR(GETPIVOTDATA("Sum of emp",'2010 County Business Patterns'!$J$2,"FIPS State and County Code",$A2257,"fipstate",$B2257,"fipscty",$C2257,"naics","337127")),0,GETPIVOTDATA("Sum of emp",'2010 County Business Patterns'!$J$2,"FIPS State and County Code",$A2257,"fipstate",$B2257,"fipscty",$C2257,"naics","337127"))</f>
        <v>0</v>
      </c>
      <c r="M2257" s="28">
        <f>IF(ISERROR(GETPIVOTDATA("Sum of Midpoint",'2010 County Business Patterns'!$J$2,"FIPS State and County Code",$A2257,"fipstate",$B2257,"fipscty",$C2257,"naics","337127")),0,GETPIVOTDATA("Sum of Midpoint",'2010 County Business Patterns'!$J$2,"FIPS State and County Code",$A2257,"fipstate",$B2257,"fipscty",$C2257,"naics","337127"))</f>
        <v>0</v>
      </c>
      <c r="N2257">
        <f>IF(ISERROR(VLOOKUP($B2257,'2010 State Business Patterns'!$AN$3:$AR$55,3,FALSE)),0,VLOOKUP($B2257,'2010 State Business Patterns'!$AN$3:$AR$55,3,FALSE))</f>
        <v>0.74047619047619051</v>
      </c>
      <c r="O2257" s="28">
        <f t="shared" si="177"/>
        <v>0</v>
      </c>
      <c r="P2257" s="28">
        <f>IF(ISERROR(GETPIVOTDATA("Sum of emp",'2010 County Business Patterns'!$J$2,"FIPS State and County Code",$A2257,"fipstate",$B2257,"fipscty",$C2257,"naics","337214")),0,GETPIVOTDATA("Sum of emp",'2010 County Business Patterns'!$J$2,"FIPS State and County Code",$A2257,"fipstate",$B2257,"fipscty",$C2257,"naics","337214"))</f>
        <v>0</v>
      </c>
      <c r="Q2257" s="28">
        <f>IF(ISERROR(GETPIVOTDATA("Sum of Midpoint",'2010 County Business Patterns'!$J$2,"FIPS State and County Code",$A2257,"fipstate",$B2257,"fipscty",$C2257,"naics","337214")),0,GETPIVOTDATA("Sum of Midpoint",'2010 County Business Patterns'!$J$2,"FIPS State and County Code",$A2257,"fipstate",$B2257,"fipscty",$C2257,"naics","337214"))</f>
        <v>0</v>
      </c>
      <c r="R2257">
        <f>IF(ISERROR(VLOOKUP($B2257,'2010 State Business Patterns'!$AN$3:$AR$55,4,FALSE)),0,VLOOKUP($B2257,'2010 State Business Patterns'!$AN$3:$AR$55,4,FALSE))</f>
        <v>0.70384207370508733</v>
      </c>
      <c r="S2257" s="28">
        <f t="shared" si="178"/>
        <v>0</v>
      </c>
      <c r="T2257" s="28">
        <f>IF(ISERROR(GETPIVOTDATA("Sum of emp",'2010 County Business Patterns'!$J$2,"FIPS State and County Code",$A2257,"fipstate",$B2257,"fipscty",$C2257,"naics","337215")),0,GETPIVOTDATA("Sum of emp",'2010 County Business Patterns'!$J$2,"FIPS State and County Code",$A2257,"fipstate",$B2257,"fipscty",$C2257,"naics","337215"))</f>
        <v>0</v>
      </c>
      <c r="U2257" s="28">
        <f>IF(ISERROR(GETPIVOTDATA("Sum of Midpoint",'2010 County Business Patterns'!$J$2,"FIPS State and County Code",$A2257,"fipstate",$B2257,"fipscty",$C2257,"naics","337215")),0,GETPIVOTDATA("Sum of Midpoint",'2010 County Business Patterns'!$J$2,"FIPS State and County Code",$A2257,"fipstate",$B2257,"fipscty",$C2257,"naics","337215"))</f>
        <v>0</v>
      </c>
      <c r="V2257">
        <f>IF(ISERROR(VLOOKUP($B2257,'2010 State Business Patterns'!$AN$3:$AR$55,5,FALSE)),0,VLOOKUP($B2257,'2010 State Business Patterns'!$AN$3:$AR$55,5,FALSE))</f>
        <v>0.93454545454545457</v>
      </c>
      <c r="W2257" s="28">
        <f t="shared" si="179"/>
        <v>0</v>
      </c>
    </row>
    <row r="2258" spans="1:23">
      <c r="A2258" s="1" t="s">
        <v>63</v>
      </c>
      <c r="B2258" s="1" t="s">
        <v>1924</v>
      </c>
      <c r="C2258" s="1" t="s">
        <v>1776</v>
      </c>
      <c r="D2258" s="1" t="s">
        <v>4764</v>
      </c>
      <c r="E2258" s="1" t="s">
        <v>2057</v>
      </c>
      <c r="F2258" s="1" t="s">
        <v>44</v>
      </c>
      <c r="G2258" s="47">
        <f t="shared" si="175"/>
        <v>4.6727272727272728</v>
      </c>
      <c r="H2258" s="28">
        <f>IF(ISERROR(GETPIVOTDATA("Sum of emp",'2010 County Business Patterns'!$J$2,"FIPS State and County Code",$A2258,"fipstate",$B2258,"fipscty",$C2258,"naics","337124")),0,GETPIVOTDATA("Sum of emp",'2010 County Business Patterns'!$J$2,"FIPS State and County Code",$A2258,"fipstate",$B2258,"fipscty",$C2258,"naics","337124"))</f>
        <v>0</v>
      </c>
      <c r="I2258" s="28">
        <f>IF(ISERROR(GETPIVOTDATA("Sum of Midpoint",'2010 County Business Patterns'!$J$2,"FIPS State and County Code",$A2258,"fipstate",$B2258,"fipscty",$C2258,"naics","337124")),0,GETPIVOTDATA("Sum of Midpoint",'2010 County Business Patterns'!$J$2,"FIPS State and County Code",$A2258,"fipstate",$B2258,"fipscty",$C2258,"naics","337124"))</f>
        <v>0</v>
      </c>
      <c r="J2258">
        <f>IF(ISERROR(VLOOKUP($B2258,'2010 State Business Patterns'!$AN$3:$AR$55,2,FALSE)),0,VLOOKUP($B2258,'2010 State Business Patterns'!$AN$3:$AR$55,2,FALSE))</f>
        <v>1.0227272727272727</v>
      </c>
      <c r="K2258" s="28">
        <f t="shared" si="176"/>
        <v>0</v>
      </c>
      <c r="L2258" s="28">
        <f>IF(ISERROR(GETPIVOTDATA("Sum of emp",'2010 County Business Patterns'!$J$2,"FIPS State and County Code",$A2258,"fipstate",$B2258,"fipscty",$C2258,"naics","337127")),0,GETPIVOTDATA("Sum of emp",'2010 County Business Patterns'!$J$2,"FIPS State and County Code",$A2258,"fipstate",$B2258,"fipscty",$C2258,"naics","337127"))</f>
        <v>0</v>
      </c>
      <c r="M2258" s="28">
        <f>IF(ISERROR(GETPIVOTDATA("Sum of Midpoint",'2010 County Business Patterns'!$J$2,"FIPS State and County Code",$A2258,"fipstate",$B2258,"fipscty",$C2258,"naics","337127")),0,GETPIVOTDATA("Sum of Midpoint",'2010 County Business Patterns'!$J$2,"FIPS State and County Code",$A2258,"fipstate",$B2258,"fipscty",$C2258,"naics","337127"))</f>
        <v>0</v>
      </c>
      <c r="N2258">
        <f>IF(ISERROR(VLOOKUP($B2258,'2010 State Business Patterns'!$AN$3:$AR$55,3,FALSE)),0,VLOOKUP($B2258,'2010 State Business Patterns'!$AN$3:$AR$55,3,FALSE))</f>
        <v>0.74047619047619051</v>
      </c>
      <c r="O2258" s="28">
        <f t="shared" si="177"/>
        <v>0</v>
      </c>
      <c r="P2258" s="28">
        <f>IF(ISERROR(GETPIVOTDATA("Sum of emp",'2010 County Business Patterns'!$J$2,"FIPS State and County Code",$A2258,"fipstate",$B2258,"fipscty",$C2258,"naics","337214")),0,GETPIVOTDATA("Sum of emp",'2010 County Business Patterns'!$J$2,"FIPS State and County Code",$A2258,"fipstate",$B2258,"fipscty",$C2258,"naics","337214"))</f>
        <v>0</v>
      </c>
      <c r="Q2258" s="28">
        <f>IF(ISERROR(GETPIVOTDATA("Sum of Midpoint",'2010 County Business Patterns'!$J$2,"FIPS State and County Code",$A2258,"fipstate",$B2258,"fipscty",$C2258,"naics","337214")),0,GETPIVOTDATA("Sum of Midpoint",'2010 County Business Patterns'!$J$2,"FIPS State and County Code",$A2258,"fipstate",$B2258,"fipscty",$C2258,"naics","337214"))</f>
        <v>0</v>
      </c>
      <c r="R2258">
        <f>IF(ISERROR(VLOOKUP($B2258,'2010 State Business Patterns'!$AN$3:$AR$55,4,FALSE)),0,VLOOKUP($B2258,'2010 State Business Patterns'!$AN$3:$AR$55,4,FALSE))</f>
        <v>0.70384207370508733</v>
      </c>
      <c r="S2258" s="28">
        <f t="shared" si="178"/>
        <v>0</v>
      </c>
      <c r="T2258" s="28">
        <f>IF(ISERROR(GETPIVOTDATA("Sum of emp",'2010 County Business Patterns'!$J$2,"FIPS State and County Code",$A2258,"fipstate",$B2258,"fipscty",$C2258,"naics","337215")),0,GETPIVOTDATA("Sum of emp",'2010 County Business Patterns'!$J$2,"FIPS State and County Code",$A2258,"fipstate",$B2258,"fipscty",$C2258,"naics","337215"))</f>
        <v>0</v>
      </c>
      <c r="U2258" s="28">
        <f>IF(ISERROR(GETPIVOTDATA("Sum of Midpoint",'2010 County Business Patterns'!$J$2,"FIPS State and County Code",$A2258,"fipstate",$B2258,"fipscty",$C2258,"naics","337215")),0,GETPIVOTDATA("Sum of Midpoint",'2010 County Business Patterns'!$J$2,"FIPS State and County Code",$A2258,"fipstate",$B2258,"fipscty",$C2258,"naics","337215"))</f>
        <v>10</v>
      </c>
      <c r="V2258">
        <f>IF(ISERROR(VLOOKUP($B2258,'2010 State Business Patterns'!$AN$3:$AR$55,5,FALSE)),0,VLOOKUP($B2258,'2010 State Business Patterns'!$AN$3:$AR$55,5,FALSE))</f>
        <v>0.93454545454545457</v>
      </c>
      <c r="W2258" s="28">
        <f t="shared" si="179"/>
        <v>4.6727272727272728</v>
      </c>
    </row>
    <row r="2259" spans="1:23">
      <c r="A2259" s="1" t="s">
        <v>64</v>
      </c>
      <c r="B2259" s="1" t="s">
        <v>1924</v>
      </c>
      <c r="C2259" s="1" t="s">
        <v>1822</v>
      </c>
      <c r="D2259" s="1" t="s">
        <v>65</v>
      </c>
      <c r="E2259" s="1" t="s">
        <v>2057</v>
      </c>
      <c r="F2259" s="1" t="s">
        <v>44</v>
      </c>
      <c r="G2259" s="47">
        <f t="shared" si="175"/>
        <v>42.230524422305237</v>
      </c>
      <c r="H2259" s="28">
        <f>IF(ISERROR(GETPIVOTDATA("Sum of emp",'2010 County Business Patterns'!$J$2,"FIPS State and County Code",$A2259,"fipstate",$B2259,"fipscty",$C2259,"naics","337124")),0,GETPIVOTDATA("Sum of emp",'2010 County Business Patterns'!$J$2,"FIPS State and County Code",$A2259,"fipstate",$B2259,"fipscty",$C2259,"naics","337124"))</f>
        <v>0</v>
      </c>
      <c r="I2259" s="28">
        <f>IF(ISERROR(GETPIVOTDATA("Sum of Midpoint",'2010 County Business Patterns'!$J$2,"FIPS State and County Code",$A2259,"fipstate",$B2259,"fipscty",$C2259,"naics","337124")),0,GETPIVOTDATA("Sum of Midpoint",'2010 County Business Patterns'!$J$2,"FIPS State and County Code",$A2259,"fipstate",$B2259,"fipscty",$C2259,"naics","337124"))</f>
        <v>0</v>
      </c>
      <c r="J2259">
        <f>IF(ISERROR(VLOOKUP($B2259,'2010 State Business Patterns'!$AN$3:$AR$55,2,FALSE)),0,VLOOKUP($B2259,'2010 State Business Patterns'!$AN$3:$AR$55,2,FALSE))</f>
        <v>1.0227272727272727</v>
      </c>
      <c r="K2259" s="28">
        <f t="shared" si="176"/>
        <v>0</v>
      </c>
      <c r="L2259" s="28">
        <f>IF(ISERROR(GETPIVOTDATA("Sum of emp",'2010 County Business Patterns'!$J$2,"FIPS State and County Code",$A2259,"fipstate",$B2259,"fipscty",$C2259,"naics","337127")),0,GETPIVOTDATA("Sum of emp",'2010 County Business Patterns'!$J$2,"FIPS State and County Code",$A2259,"fipstate",$B2259,"fipscty",$C2259,"naics","337127"))</f>
        <v>0</v>
      </c>
      <c r="M2259" s="28">
        <f>IF(ISERROR(GETPIVOTDATA("Sum of Midpoint",'2010 County Business Patterns'!$J$2,"FIPS State and County Code",$A2259,"fipstate",$B2259,"fipscty",$C2259,"naics","337127")),0,GETPIVOTDATA("Sum of Midpoint",'2010 County Business Patterns'!$J$2,"FIPS State and County Code",$A2259,"fipstate",$B2259,"fipscty",$C2259,"naics","337127"))</f>
        <v>0</v>
      </c>
      <c r="N2259">
        <f>IF(ISERROR(VLOOKUP($B2259,'2010 State Business Patterns'!$AN$3:$AR$55,3,FALSE)),0,VLOOKUP($B2259,'2010 State Business Patterns'!$AN$3:$AR$55,3,FALSE))</f>
        <v>0.74047619047619051</v>
      </c>
      <c r="O2259" s="28">
        <f t="shared" si="177"/>
        <v>0</v>
      </c>
      <c r="P2259" s="28">
        <f>IF(ISERROR(GETPIVOTDATA("Sum of emp",'2010 County Business Patterns'!$J$2,"FIPS State and County Code",$A2259,"fipstate",$B2259,"fipscty",$C2259,"naics","337214")),0,GETPIVOTDATA("Sum of emp",'2010 County Business Patterns'!$J$2,"FIPS State and County Code",$A2259,"fipstate",$B2259,"fipscty",$C2259,"naics","337214"))</f>
        <v>0</v>
      </c>
      <c r="Q2259" s="28">
        <f>IF(ISERROR(GETPIVOTDATA("Sum of Midpoint",'2010 County Business Patterns'!$J$2,"FIPS State and County Code",$A2259,"fipstate",$B2259,"fipscty",$C2259,"naics","337214")),0,GETPIVOTDATA("Sum of Midpoint",'2010 County Business Patterns'!$J$2,"FIPS State and County Code",$A2259,"fipstate",$B2259,"fipscty",$C2259,"naics","337214"))</f>
        <v>60</v>
      </c>
      <c r="R2259">
        <f>IF(ISERROR(VLOOKUP($B2259,'2010 State Business Patterns'!$AN$3:$AR$55,4,FALSE)),0,VLOOKUP($B2259,'2010 State Business Patterns'!$AN$3:$AR$55,4,FALSE))</f>
        <v>0.70384207370508733</v>
      </c>
      <c r="S2259" s="28">
        <f t="shared" si="178"/>
        <v>42.230524422305237</v>
      </c>
      <c r="T2259" s="28">
        <f>IF(ISERROR(GETPIVOTDATA("Sum of emp",'2010 County Business Patterns'!$J$2,"FIPS State and County Code",$A2259,"fipstate",$B2259,"fipscty",$C2259,"naics","337215")),0,GETPIVOTDATA("Sum of emp",'2010 County Business Patterns'!$J$2,"FIPS State and County Code",$A2259,"fipstate",$B2259,"fipscty",$C2259,"naics","337215"))</f>
        <v>0</v>
      </c>
      <c r="U2259" s="28">
        <f>IF(ISERROR(GETPIVOTDATA("Sum of Midpoint",'2010 County Business Patterns'!$J$2,"FIPS State and County Code",$A2259,"fipstate",$B2259,"fipscty",$C2259,"naics","337215")),0,GETPIVOTDATA("Sum of Midpoint",'2010 County Business Patterns'!$J$2,"FIPS State and County Code",$A2259,"fipstate",$B2259,"fipscty",$C2259,"naics","337215"))</f>
        <v>0</v>
      </c>
      <c r="V2259">
        <f>IF(ISERROR(VLOOKUP($B2259,'2010 State Business Patterns'!$AN$3:$AR$55,5,FALSE)),0,VLOOKUP($B2259,'2010 State Business Patterns'!$AN$3:$AR$55,5,FALSE))</f>
        <v>0.93454545454545457</v>
      </c>
      <c r="W2259" s="28">
        <f t="shared" si="179"/>
        <v>0</v>
      </c>
    </row>
    <row r="2260" spans="1:23">
      <c r="A2260" s="1" t="s">
        <v>66</v>
      </c>
      <c r="B2260" s="1" t="s">
        <v>1924</v>
      </c>
      <c r="C2260" s="1" t="s">
        <v>1777</v>
      </c>
      <c r="D2260" s="1" t="s">
        <v>67</v>
      </c>
      <c r="E2260" s="1" t="s">
        <v>2057</v>
      </c>
      <c r="F2260" s="1" t="s">
        <v>44</v>
      </c>
      <c r="G2260" s="47">
        <f t="shared" si="175"/>
        <v>73.969269011049818</v>
      </c>
      <c r="H2260" s="28">
        <f>IF(ISERROR(GETPIVOTDATA("Sum of emp",'2010 County Business Patterns'!$J$2,"FIPS State and County Code",$A2260,"fipstate",$B2260,"fipscty",$C2260,"naics","337124")),0,GETPIVOTDATA("Sum of emp",'2010 County Business Patterns'!$J$2,"FIPS State and County Code",$A2260,"fipstate",$B2260,"fipscty",$C2260,"naics","337124"))</f>
        <v>0</v>
      </c>
      <c r="I2260" s="28">
        <f>IF(ISERROR(GETPIVOTDATA("Sum of Midpoint",'2010 County Business Patterns'!$J$2,"FIPS State and County Code",$A2260,"fipstate",$B2260,"fipscty",$C2260,"naics","337124")),0,GETPIVOTDATA("Sum of Midpoint",'2010 County Business Patterns'!$J$2,"FIPS State and County Code",$A2260,"fipstate",$B2260,"fipscty",$C2260,"naics","337124"))</f>
        <v>0</v>
      </c>
      <c r="J2260">
        <f>IF(ISERROR(VLOOKUP($B2260,'2010 State Business Patterns'!$AN$3:$AR$55,2,FALSE)),0,VLOOKUP($B2260,'2010 State Business Patterns'!$AN$3:$AR$55,2,FALSE))</f>
        <v>1.0227272727272727</v>
      </c>
      <c r="K2260" s="28">
        <f t="shared" si="176"/>
        <v>0</v>
      </c>
      <c r="L2260" s="28">
        <f>IF(ISERROR(GETPIVOTDATA("Sum of emp",'2010 County Business Patterns'!$J$2,"FIPS State and County Code",$A2260,"fipstate",$B2260,"fipscty",$C2260,"naics","337127")),0,GETPIVOTDATA("Sum of emp",'2010 County Business Patterns'!$J$2,"FIPS State and County Code",$A2260,"fipstate",$B2260,"fipscty",$C2260,"naics","337127"))</f>
        <v>0</v>
      </c>
      <c r="M2260" s="28">
        <f>IF(ISERROR(GETPIVOTDATA("Sum of Midpoint",'2010 County Business Patterns'!$J$2,"FIPS State and County Code",$A2260,"fipstate",$B2260,"fipscty",$C2260,"naics","337127")),0,GETPIVOTDATA("Sum of Midpoint",'2010 County Business Patterns'!$J$2,"FIPS State and County Code",$A2260,"fipstate",$B2260,"fipscty",$C2260,"naics","337127"))</f>
        <v>10</v>
      </c>
      <c r="N2260">
        <f>IF(ISERROR(VLOOKUP($B2260,'2010 State Business Patterns'!$AN$3:$AR$55,3,FALSE)),0,VLOOKUP($B2260,'2010 State Business Patterns'!$AN$3:$AR$55,3,FALSE))</f>
        <v>0.74047619047619051</v>
      </c>
      <c r="O2260" s="28">
        <f t="shared" si="177"/>
        <v>3.7023809523809526</v>
      </c>
      <c r="P2260" s="28">
        <f>IF(ISERROR(GETPIVOTDATA("Sum of emp",'2010 County Business Patterns'!$J$2,"FIPS State and County Code",$A2260,"fipstate",$B2260,"fipscty",$C2260,"naics","337214")),0,GETPIVOTDATA("Sum of emp",'2010 County Business Patterns'!$J$2,"FIPS State and County Code",$A2260,"fipstate",$B2260,"fipscty",$C2260,"naics","337214"))</f>
        <v>0</v>
      </c>
      <c r="Q2260" s="28">
        <f>IF(ISERROR(GETPIVOTDATA("Sum of Midpoint",'2010 County Business Patterns'!$J$2,"FIPS State and County Code",$A2260,"fipstate",$B2260,"fipscty",$C2260,"naics","337214")),0,GETPIVOTDATA("Sum of Midpoint",'2010 County Business Patterns'!$J$2,"FIPS State and County Code",$A2260,"fipstate",$B2260,"fipscty",$C2260,"naics","337214"))</f>
        <v>60</v>
      </c>
      <c r="R2260">
        <f>IF(ISERROR(VLOOKUP($B2260,'2010 State Business Patterns'!$AN$3:$AR$55,4,FALSE)),0,VLOOKUP($B2260,'2010 State Business Patterns'!$AN$3:$AR$55,4,FALSE))</f>
        <v>0.70384207370508733</v>
      </c>
      <c r="S2260" s="28">
        <f t="shared" si="178"/>
        <v>42.230524422305237</v>
      </c>
      <c r="T2260" s="28">
        <f>IF(ISERROR(GETPIVOTDATA("Sum of emp",'2010 County Business Patterns'!$J$2,"FIPS State and County Code",$A2260,"fipstate",$B2260,"fipscty",$C2260,"naics","337215")),0,GETPIVOTDATA("Sum of emp",'2010 County Business Patterns'!$J$2,"FIPS State and County Code",$A2260,"fipstate",$B2260,"fipscty",$C2260,"naics","337215"))</f>
        <v>0</v>
      </c>
      <c r="U2260" s="28">
        <f>IF(ISERROR(GETPIVOTDATA("Sum of Midpoint",'2010 County Business Patterns'!$J$2,"FIPS State and County Code",$A2260,"fipstate",$B2260,"fipscty",$C2260,"naics","337215")),0,GETPIVOTDATA("Sum of Midpoint",'2010 County Business Patterns'!$J$2,"FIPS State and County Code",$A2260,"fipstate",$B2260,"fipscty",$C2260,"naics","337215"))</f>
        <v>60</v>
      </c>
      <c r="V2260">
        <f>IF(ISERROR(VLOOKUP($B2260,'2010 State Business Patterns'!$AN$3:$AR$55,5,FALSE)),0,VLOOKUP($B2260,'2010 State Business Patterns'!$AN$3:$AR$55,5,FALSE))</f>
        <v>0.93454545454545457</v>
      </c>
      <c r="W2260" s="28">
        <f t="shared" si="179"/>
        <v>28.036363636363639</v>
      </c>
    </row>
    <row r="2261" spans="1:23" hidden="1">
      <c r="A2261" s="1" t="s">
        <v>68</v>
      </c>
      <c r="B2261" s="1" t="s">
        <v>1924</v>
      </c>
      <c r="C2261" s="1" t="s">
        <v>1825</v>
      </c>
      <c r="D2261" s="1" t="s">
        <v>69</v>
      </c>
      <c r="E2261" s="1" t="s">
        <v>2057</v>
      </c>
      <c r="F2261" s="1" t="s">
        <v>44</v>
      </c>
      <c r="G2261" s="47">
        <f t="shared" si="175"/>
        <v>0</v>
      </c>
      <c r="H2261" s="28">
        <f>IF(ISERROR(GETPIVOTDATA("Sum of emp",'2010 County Business Patterns'!$J$2,"FIPS State and County Code",$A2261,"fipstate",$B2261,"fipscty",$C2261,"naics","337124")),0,GETPIVOTDATA("Sum of emp",'2010 County Business Patterns'!$J$2,"FIPS State and County Code",$A2261,"fipstate",$B2261,"fipscty",$C2261,"naics","337124"))</f>
        <v>0</v>
      </c>
      <c r="I2261" s="28">
        <f>IF(ISERROR(GETPIVOTDATA("Sum of Midpoint",'2010 County Business Patterns'!$J$2,"FIPS State and County Code",$A2261,"fipstate",$B2261,"fipscty",$C2261,"naics","337124")),0,GETPIVOTDATA("Sum of Midpoint",'2010 County Business Patterns'!$J$2,"FIPS State and County Code",$A2261,"fipstate",$B2261,"fipscty",$C2261,"naics","337124"))</f>
        <v>0</v>
      </c>
      <c r="J2261">
        <f>IF(ISERROR(VLOOKUP($B2261,'2010 State Business Patterns'!$AN$3:$AR$55,2,FALSE)),0,VLOOKUP($B2261,'2010 State Business Patterns'!$AN$3:$AR$55,2,FALSE))</f>
        <v>1.0227272727272727</v>
      </c>
      <c r="K2261" s="28">
        <f t="shared" si="176"/>
        <v>0</v>
      </c>
      <c r="L2261" s="28">
        <f>IF(ISERROR(GETPIVOTDATA("Sum of emp",'2010 County Business Patterns'!$J$2,"FIPS State and County Code",$A2261,"fipstate",$B2261,"fipscty",$C2261,"naics","337127")),0,GETPIVOTDATA("Sum of emp",'2010 County Business Patterns'!$J$2,"FIPS State and County Code",$A2261,"fipstate",$B2261,"fipscty",$C2261,"naics","337127"))</f>
        <v>0</v>
      </c>
      <c r="M2261" s="28">
        <f>IF(ISERROR(GETPIVOTDATA("Sum of Midpoint",'2010 County Business Patterns'!$J$2,"FIPS State and County Code",$A2261,"fipstate",$B2261,"fipscty",$C2261,"naics","337127")),0,GETPIVOTDATA("Sum of Midpoint",'2010 County Business Patterns'!$J$2,"FIPS State and County Code",$A2261,"fipstate",$B2261,"fipscty",$C2261,"naics","337127"))</f>
        <v>0</v>
      </c>
      <c r="N2261">
        <f>IF(ISERROR(VLOOKUP($B2261,'2010 State Business Patterns'!$AN$3:$AR$55,3,FALSE)),0,VLOOKUP($B2261,'2010 State Business Patterns'!$AN$3:$AR$55,3,FALSE))</f>
        <v>0.74047619047619051</v>
      </c>
      <c r="O2261" s="28">
        <f t="shared" si="177"/>
        <v>0</v>
      </c>
      <c r="P2261" s="28">
        <f>IF(ISERROR(GETPIVOTDATA("Sum of emp",'2010 County Business Patterns'!$J$2,"FIPS State and County Code",$A2261,"fipstate",$B2261,"fipscty",$C2261,"naics","337214")),0,GETPIVOTDATA("Sum of emp",'2010 County Business Patterns'!$J$2,"FIPS State and County Code",$A2261,"fipstate",$B2261,"fipscty",$C2261,"naics","337214"))</f>
        <v>0</v>
      </c>
      <c r="Q2261" s="28">
        <f>IF(ISERROR(GETPIVOTDATA("Sum of Midpoint",'2010 County Business Patterns'!$J$2,"FIPS State and County Code",$A2261,"fipstate",$B2261,"fipscty",$C2261,"naics","337214")),0,GETPIVOTDATA("Sum of Midpoint",'2010 County Business Patterns'!$J$2,"FIPS State and County Code",$A2261,"fipstate",$B2261,"fipscty",$C2261,"naics","337214"))</f>
        <v>0</v>
      </c>
      <c r="R2261">
        <f>IF(ISERROR(VLOOKUP($B2261,'2010 State Business Patterns'!$AN$3:$AR$55,4,FALSE)),0,VLOOKUP($B2261,'2010 State Business Patterns'!$AN$3:$AR$55,4,FALSE))</f>
        <v>0.70384207370508733</v>
      </c>
      <c r="S2261" s="28">
        <f t="shared" si="178"/>
        <v>0</v>
      </c>
      <c r="T2261" s="28">
        <f>IF(ISERROR(GETPIVOTDATA("Sum of emp",'2010 County Business Patterns'!$J$2,"FIPS State and County Code",$A2261,"fipstate",$B2261,"fipscty",$C2261,"naics","337215")),0,GETPIVOTDATA("Sum of emp",'2010 County Business Patterns'!$J$2,"FIPS State and County Code",$A2261,"fipstate",$B2261,"fipscty",$C2261,"naics","337215"))</f>
        <v>0</v>
      </c>
      <c r="U2261" s="28">
        <f>IF(ISERROR(GETPIVOTDATA("Sum of Midpoint",'2010 County Business Patterns'!$J$2,"FIPS State and County Code",$A2261,"fipstate",$B2261,"fipscty",$C2261,"naics","337215")),0,GETPIVOTDATA("Sum of Midpoint",'2010 County Business Patterns'!$J$2,"FIPS State and County Code",$A2261,"fipstate",$B2261,"fipscty",$C2261,"naics","337215"))</f>
        <v>0</v>
      </c>
      <c r="V2261">
        <f>IF(ISERROR(VLOOKUP($B2261,'2010 State Business Patterns'!$AN$3:$AR$55,5,FALSE)),0,VLOOKUP($B2261,'2010 State Business Patterns'!$AN$3:$AR$55,5,FALSE))</f>
        <v>0.93454545454545457</v>
      </c>
      <c r="W2261" s="28">
        <f t="shared" si="179"/>
        <v>0</v>
      </c>
    </row>
    <row r="2262" spans="1:23" hidden="1">
      <c r="A2262" s="1" t="s">
        <v>70</v>
      </c>
      <c r="B2262" s="1" t="s">
        <v>1924</v>
      </c>
      <c r="C2262" s="1" t="s">
        <v>1826</v>
      </c>
      <c r="D2262" s="1" t="s">
        <v>71</v>
      </c>
      <c r="E2262" s="1" t="s">
        <v>2057</v>
      </c>
      <c r="F2262" s="1" t="s">
        <v>44</v>
      </c>
      <c r="G2262" s="47">
        <f t="shared" si="175"/>
        <v>0</v>
      </c>
      <c r="H2262" s="28">
        <f>IF(ISERROR(GETPIVOTDATA("Sum of emp",'2010 County Business Patterns'!$J$2,"FIPS State and County Code",$A2262,"fipstate",$B2262,"fipscty",$C2262,"naics","337124")),0,GETPIVOTDATA("Sum of emp",'2010 County Business Patterns'!$J$2,"FIPS State and County Code",$A2262,"fipstate",$B2262,"fipscty",$C2262,"naics","337124"))</f>
        <v>0</v>
      </c>
      <c r="I2262" s="28">
        <f>IF(ISERROR(GETPIVOTDATA("Sum of Midpoint",'2010 County Business Patterns'!$J$2,"FIPS State and County Code",$A2262,"fipstate",$B2262,"fipscty",$C2262,"naics","337124")),0,GETPIVOTDATA("Sum of Midpoint",'2010 County Business Patterns'!$J$2,"FIPS State and County Code",$A2262,"fipstate",$B2262,"fipscty",$C2262,"naics","337124"))</f>
        <v>0</v>
      </c>
      <c r="J2262">
        <f>IF(ISERROR(VLOOKUP($B2262,'2010 State Business Patterns'!$AN$3:$AR$55,2,FALSE)),0,VLOOKUP($B2262,'2010 State Business Patterns'!$AN$3:$AR$55,2,FALSE))</f>
        <v>1.0227272727272727</v>
      </c>
      <c r="K2262" s="28">
        <f t="shared" si="176"/>
        <v>0</v>
      </c>
      <c r="L2262" s="28">
        <f>IF(ISERROR(GETPIVOTDATA("Sum of emp",'2010 County Business Patterns'!$J$2,"FIPS State and County Code",$A2262,"fipstate",$B2262,"fipscty",$C2262,"naics","337127")),0,GETPIVOTDATA("Sum of emp",'2010 County Business Patterns'!$J$2,"FIPS State and County Code",$A2262,"fipstate",$B2262,"fipscty",$C2262,"naics","337127"))</f>
        <v>0</v>
      </c>
      <c r="M2262" s="28">
        <f>IF(ISERROR(GETPIVOTDATA("Sum of Midpoint",'2010 County Business Patterns'!$J$2,"FIPS State and County Code",$A2262,"fipstate",$B2262,"fipscty",$C2262,"naics","337127")),0,GETPIVOTDATA("Sum of Midpoint",'2010 County Business Patterns'!$J$2,"FIPS State and County Code",$A2262,"fipstate",$B2262,"fipscty",$C2262,"naics","337127"))</f>
        <v>0</v>
      </c>
      <c r="N2262">
        <f>IF(ISERROR(VLOOKUP($B2262,'2010 State Business Patterns'!$AN$3:$AR$55,3,FALSE)),0,VLOOKUP($B2262,'2010 State Business Patterns'!$AN$3:$AR$55,3,FALSE))</f>
        <v>0.74047619047619051</v>
      </c>
      <c r="O2262" s="28">
        <f t="shared" si="177"/>
        <v>0</v>
      </c>
      <c r="P2262" s="28">
        <f>IF(ISERROR(GETPIVOTDATA("Sum of emp",'2010 County Business Patterns'!$J$2,"FIPS State and County Code",$A2262,"fipstate",$B2262,"fipscty",$C2262,"naics","337214")),0,GETPIVOTDATA("Sum of emp",'2010 County Business Patterns'!$J$2,"FIPS State and County Code",$A2262,"fipstate",$B2262,"fipscty",$C2262,"naics","337214"))</f>
        <v>0</v>
      </c>
      <c r="Q2262" s="28">
        <f>IF(ISERROR(GETPIVOTDATA("Sum of Midpoint",'2010 County Business Patterns'!$J$2,"FIPS State and County Code",$A2262,"fipstate",$B2262,"fipscty",$C2262,"naics","337214")),0,GETPIVOTDATA("Sum of Midpoint",'2010 County Business Patterns'!$J$2,"FIPS State and County Code",$A2262,"fipstate",$B2262,"fipscty",$C2262,"naics","337214"))</f>
        <v>0</v>
      </c>
      <c r="R2262">
        <f>IF(ISERROR(VLOOKUP($B2262,'2010 State Business Patterns'!$AN$3:$AR$55,4,FALSE)),0,VLOOKUP($B2262,'2010 State Business Patterns'!$AN$3:$AR$55,4,FALSE))</f>
        <v>0.70384207370508733</v>
      </c>
      <c r="S2262" s="28">
        <f t="shared" si="178"/>
        <v>0</v>
      </c>
      <c r="T2262" s="28">
        <f>IF(ISERROR(GETPIVOTDATA("Sum of emp",'2010 County Business Patterns'!$J$2,"FIPS State and County Code",$A2262,"fipstate",$B2262,"fipscty",$C2262,"naics","337215")),0,GETPIVOTDATA("Sum of emp",'2010 County Business Patterns'!$J$2,"FIPS State and County Code",$A2262,"fipstate",$B2262,"fipscty",$C2262,"naics","337215"))</f>
        <v>0</v>
      </c>
      <c r="U2262" s="28">
        <f>IF(ISERROR(GETPIVOTDATA("Sum of Midpoint",'2010 County Business Patterns'!$J$2,"FIPS State and County Code",$A2262,"fipstate",$B2262,"fipscty",$C2262,"naics","337215")),0,GETPIVOTDATA("Sum of Midpoint",'2010 County Business Patterns'!$J$2,"FIPS State and County Code",$A2262,"fipstate",$B2262,"fipscty",$C2262,"naics","337215"))</f>
        <v>0</v>
      </c>
      <c r="V2262">
        <f>IF(ISERROR(VLOOKUP($B2262,'2010 State Business Patterns'!$AN$3:$AR$55,5,FALSE)),0,VLOOKUP($B2262,'2010 State Business Patterns'!$AN$3:$AR$55,5,FALSE))</f>
        <v>0.93454545454545457</v>
      </c>
      <c r="W2262" s="28">
        <f t="shared" si="179"/>
        <v>0</v>
      </c>
    </row>
    <row r="2263" spans="1:23">
      <c r="A2263" s="1" t="s">
        <v>72</v>
      </c>
      <c r="B2263" s="1" t="s">
        <v>1924</v>
      </c>
      <c r="C2263" s="1" t="s">
        <v>1827</v>
      </c>
      <c r="D2263" s="1" t="s">
        <v>3218</v>
      </c>
      <c r="E2263" s="1" t="s">
        <v>2057</v>
      </c>
      <c r="F2263" s="1" t="s">
        <v>44</v>
      </c>
      <c r="G2263" s="47">
        <f t="shared" si="175"/>
        <v>138.83928571428572</v>
      </c>
      <c r="H2263" s="28">
        <f>IF(ISERROR(GETPIVOTDATA("Sum of emp",'2010 County Business Patterns'!$J$2,"FIPS State and County Code",$A2263,"fipstate",$B2263,"fipscty",$C2263,"naics","337124")),0,GETPIVOTDATA("Sum of emp",'2010 County Business Patterns'!$J$2,"FIPS State and County Code",$A2263,"fipstate",$B2263,"fipscty",$C2263,"naics","337124"))</f>
        <v>0</v>
      </c>
      <c r="I2263" s="28">
        <f>IF(ISERROR(GETPIVOTDATA("Sum of Midpoint",'2010 County Business Patterns'!$J$2,"FIPS State and County Code",$A2263,"fipstate",$B2263,"fipscty",$C2263,"naics","337124")),0,GETPIVOTDATA("Sum of Midpoint",'2010 County Business Patterns'!$J$2,"FIPS State and County Code",$A2263,"fipstate",$B2263,"fipscty",$C2263,"naics","337124"))</f>
        <v>0</v>
      </c>
      <c r="J2263">
        <f>IF(ISERROR(VLOOKUP($B2263,'2010 State Business Patterns'!$AN$3:$AR$55,2,FALSE)),0,VLOOKUP($B2263,'2010 State Business Patterns'!$AN$3:$AR$55,2,FALSE))</f>
        <v>1.0227272727272727</v>
      </c>
      <c r="K2263" s="28">
        <f t="shared" si="176"/>
        <v>0</v>
      </c>
      <c r="L2263" s="28">
        <f>IF(ISERROR(GETPIVOTDATA("Sum of emp",'2010 County Business Patterns'!$J$2,"FIPS State and County Code",$A2263,"fipstate",$B2263,"fipscty",$C2263,"naics","337127")),0,GETPIVOTDATA("Sum of emp",'2010 County Business Patterns'!$J$2,"FIPS State and County Code",$A2263,"fipstate",$B2263,"fipscty",$C2263,"naics","337127"))</f>
        <v>0</v>
      </c>
      <c r="M2263" s="28">
        <f>IF(ISERROR(GETPIVOTDATA("Sum of Midpoint",'2010 County Business Patterns'!$J$2,"FIPS State and County Code",$A2263,"fipstate",$B2263,"fipscty",$C2263,"naics","337127")),0,GETPIVOTDATA("Sum of Midpoint",'2010 County Business Patterns'!$J$2,"FIPS State and County Code",$A2263,"fipstate",$B2263,"fipscty",$C2263,"naics","337127"))</f>
        <v>375</v>
      </c>
      <c r="N2263">
        <f>IF(ISERROR(VLOOKUP($B2263,'2010 State Business Patterns'!$AN$3:$AR$55,3,FALSE)),0,VLOOKUP($B2263,'2010 State Business Patterns'!$AN$3:$AR$55,3,FALSE))</f>
        <v>0.74047619047619051</v>
      </c>
      <c r="O2263" s="28">
        <f t="shared" si="177"/>
        <v>138.83928571428572</v>
      </c>
      <c r="P2263" s="28">
        <f>IF(ISERROR(GETPIVOTDATA("Sum of emp",'2010 County Business Patterns'!$J$2,"FIPS State and County Code",$A2263,"fipstate",$B2263,"fipscty",$C2263,"naics","337214")),0,GETPIVOTDATA("Sum of emp",'2010 County Business Patterns'!$J$2,"FIPS State and County Code",$A2263,"fipstate",$B2263,"fipscty",$C2263,"naics","337214"))</f>
        <v>0</v>
      </c>
      <c r="Q2263" s="28">
        <f>IF(ISERROR(GETPIVOTDATA("Sum of Midpoint",'2010 County Business Patterns'!$J$2,"FIPS State and County Code",$A2263,"fipstate",$B2263,"fipscty",$C2263,"naics","337214")),0,GETPIVOTDATA("Sum of Midpoint",'2010 County Business Patterns'!$J$2,"FIPS State and County Code",$A2263,"fipstate",$B2263,"fipscty",$C2263,"naics","337214"))</f>
        <v>0</v>
      </c>
      <c r="R2263">
        <f>IF(ISERROR(VLOOKUP($B2263,'2010 State Business Patterns'!$AN$3:$AR$55,4,FALSE)),0,VLOOKUP($B2263,'2010 State Business Patterns'!$AN$3:$AR$55,4,FALSE))</f>
        <v>0.70384207370508733</v>
      </c>
      <c r="S2263" s="28">
        <f t="shared" si="178"/>
        <v>0</v>
      </c>
      <c r="T2263" s="28">
        <f>IF(ISERROR(GETPIVOTDATA("Sum of emp",'2010 County Business Patterns'!$J$2,"FIPS State and County Code",$A2263,"fipstate",$B2263,"fipscty",$C2263,"naics","337215")),0,GETPIVOTDATA("Sum of emp",'2010 County Business Patterns'!$J$2,"FIPS State and County Code",$A2263,"fipstate",$B2263,"fipscty",$C2263,"naics","337215"))</f>
        <v>0</v>
      </c>
      <c r="U2263" s="28">
        <f>IF(ISERROR(GETPIVOTDATA("Sum of Midpoint",'2010 County Business Patterns'!$J$2,"FIPS State and County Code",$A2263,"fipstate",$B2263,"fipscty",$C2263,"naics","337215")),0,GETPIVOTDATA("Sum of Midpoint",'2010 County Business Patterns'!$J$2,"FIPS State and County Code",$A2263,"fipstate",$B2263,"fipscty",$C2263,"naics","337215"))</f>
        <v>0</v>
      </c>
      <c r="V2263">
        <f>IF(ISERROR(VLOOKUP($B2263,'2010 State Business Patterns'!$AN$3:$AR$55,5,FALSE)),0,VLOOKUP($B2263,'2010 State Business Patterns'!$AN$3:$AR$55,5,FALSE))</f>
        <v>0.93454545454545457</v>
      </c>
      <c r="W2263" s="28">
        <f t="shared" si="179"/>
        <v>0</v>
      </c>
    </row>
    <row r="2264" spans="1:23" hidden="1">
      <c r="A2264" s="1" t="s">
        <v>73</v>
      </c>
      <c r="B2264" s="1" t="s">
        <v>1924</v>
      </c>
      <c r="C2264" s="1" t="s">
        <v>1778</v>
      </c>
      <c r="D2264" s="1" t="s">
        <v>2323</v>
      </c>
      <c r="E2264" s="1" t="s">
        <v>2057</v>
      </c>
      <c r="F2264" s="1" t="s">
        <v>44</v>
      </c>
      <c r="G2264" s="47">
        <f t="shared" si="175"/>
        <v>0</v>
      </c>
      <c r="H2264" s="28">
        <f>IF(ISERROR(GETPIVOTDATA("Sum of emp",'2010 County Business Patterns'!$J$2,"FIPS State and County Code",$A2264,"fipstate",$B2264,"fipscty",$C2264,"naics","337124")),0,GETPIVOTDATA("Sum of emp",'2010 County Business Patterns'!$J$2,"FIPS State and County Code",$A2264,"fipstate",$B2264,"fipscty",$C2264,"naics","337124"))</f>
        <v>0</v>
      </c>
      <c r="I2264" s="28">
        <f>IF(ISERROR(GETPIVOTDATA("Sum of Midpoint",'2010 County Business Patterns'!$J$2,"FIPS State and County Code",$A2264,"fipstate",$B2264,"fipscty",$C2264,"naics","337124")),0,GETPIVOTDATA("Sum of Midpoint",'2010 County Business Patterns'!$J$2,"FIPS State and County Code",$A2264,"fipstate",$B2264,"fipscty",$C2264,"naics","337124"))</f>
        <v>0</v>
      </c>
      <c r="J2264">
        <f>IF(ISERROR(VLOOKUP($B2264,'2010 State Business Patterns'!$AN$3:$AR$55,2,FALSE)),0,VLOOKUP($B2264,'2010 State Business Patterns'!$AN$3:$AR$55,2,FALSE))</f>
        <v>1.0227272727272727</v>
      </c>
      <c r="K2264" s="28">
        <f t="shared" si="176"/>
        <v>0</v>
      </c>
      <c r="L2264" s="28">
        <f>IF(ISERROR(GETPIVOTDATA("Sum of emp",'2010 County Business Patterns'!$J$2,"FIPS State and County Code",$A2264,"fipstate",$B2264,"fipscty",$C2264,"naics","337127")),0,GETPIVOTDATA("Sum of emp",'2010 County Business Patterns'!$J$2,"FIPS State and County Code",$A2264,"fipstate",$B2264,"fipscty",$C2264,"naics","337127"))</f>
        <v>0</v>
      </c>
      <c r="M2264" s="28">
        <f>IF(ISERROR(GETPIVOTDATA("Sum of Midpoint",'2010 County Business Patterns'!$J$2,"FIPS State and County Code",$A2264,"fipstate",$B2264,"fipscty",$C2264,"naics","337127")),0,GETPIVOTDATA("Sum of Midpoint",'2010 County Business Patterns'!$J$2,"FIPS State and County Code",$A2264,"fipstate",$B2264,"fipscty",$C2264,"naics","337127"))</f>
        <v>0</v>
      </c>
      <c r="N2264">
        <f>IF(ISERROR(VLOOKUP($B2264,'2010 State Business Patterns'!$AN$3:$AR$55,3,FALSE)),0,VLOOKUP($B2264,'2010 State Business Patterns'!$AN$3:$AR$55,3,FALSE))</f>
        <v>0.74047619047619051</v>
      </c>
      <c r="O2264" s="28">
        <f t="shared" si="177"/>
        <v>0</v>
      </c>
      <c r="P2264" s="28">
        <f>IF(ISERROR(GETPIVOTDATA("Sum of emp",'2010 County Business Patterns'!$J$2,"FIPS State and County Code",$A2264,"fipstate",$B2264,"fipscty",$C2264,"naics","337214")),0,GETPIVOTDATA("Sum of emp",'2010 County Business Patterns'!$J$2,"FIPS State and County Code",$A2264,"fipstate",$B2264,"fipscty",$C2264,"naics","337214"))</f>
        <v>0</v>
      </c>
      <c r="Q2264" s="28">
        <f>IF(ISERROR(GETPIVOTDATA("Sum of Midpoint",'2010 County Business Patterns'!$J$2,"FIPS State and County Code",$A2264,"fipstate",$B2264,"fipscty",$C2264,"naics","337214")),0,GETPIVOTDATA("Sum of Midpoint",'2010 County Business Patterns'!$J$2,"FIPS State and County Code",$A2264,"fipstate",$B2264,"fipscty",$C2264,"naics","337214"))</f>
        <v>0</v>
      </c>
      <c r="R2264">
        <f>IF(ISERROR(VLOOKUP($B2264,'2010 State Business Patterns'!$AN$3:$AR$55,4,FALSE)),0,VLOOKUP($B2264,'2010 State Business Patterns'!$AN$3:$AR$55,4,FALSE))</f>
        <v>0.70384207370508733</v>
      </c>
      <c r="S2264" s="28">
        <f t="shared" si="178"/>
        <v>0</v>
      </c>
      <c r="T2264" s="28">
        <f>IF(ISERROR(GETPIVOTDATA("Sum of emp",'2010 County Business Patterns'!$J$2,"FIPS State and County Code",$A2264,"fipstate",$B2264,"fipscty",$C2264,"naics","337215")),0,GETPIVOTDATA("Sum of emp",'2010 County Business Patterns'!$J$2,"FIPS State and County Code",$A2264,"fipstate",$B2264,"fipscty",$C2264,"naics","337215"))</f>
        <v>0</v>
      </c>
      <c r="U2264" s="28">
        <f>IF(ISERROR(GETPIVOTDATA("Sum of Midpoint",'2010 County Business Patterns'!$J$2,"FIPS State and County Code",$A2264,"fipstate",$B2264,"fipscty",$C2264,"naics","337215")),0,GETPIVOTDATA("Sum of Midpoint",'2010 County Business Patterns'!$J$2,"FIPS State and County Code",$A2264,"fipstate",$B2264,"fipscty",$C2264,"naics","337215"))</f>
        <v>0</v>
      </c>
      <c r="V2264">
        <f>IF(ISERROR(VLOOKUP($B2264,'2010 State Business Patterns'!$AN$3:$AR$55,5,FALSE)),0,VLOOKUP($B2264,'2010 State Business Patterns'!$AN$3:$AR$55,5,FALSE))</f>
        <v>0.93454545454545457</v>
      </c>
      <c r="W2264" s="28">
        <f t="shared" si="179"/>
        <v>0</v>
      </c>
    </row>
    <row r="2265" spans="1:23">
      <c r="A2265" s="1" t="s">
        <v>74</v>
      </c>
      <c r="B2265" s="1" t="s">
        <v>1924</v>
      </c>
      <c r="C2265" s="1" t="s">
        <v>1842</v>
      </c>
      <c r="D2265" s="1" t="s">
        <v>2329</v>
      </c>
      <c r="E2265" s="1" t="s">
        <v>2057</v>
      </c>
      <c r="F2265" s="1" t="s">
        <v>44</v>
      </c>
      <c r="G2265" s="47">
        <f t="shared" si="175"/>
        <v>22.214285714285715</v>
      </c>
      <c r="H2265" s="28">
        <f>IF(ISERROR(GETPIVOTDATA("Sum of emp",'2010 County Business Patterns'!$J$2,"FIPS State and County Code",$A2265,"fipstate",$B2265,"fipscty",$C2265,"naics","337124")),0,GETPIVOTDATA("Sum of emp",'2010 County Business Patterns'!$J$2,"FIPS State and County Code",$A2265,"fipstate",$B2265,"fipscty",$C2265,"naics","337124"))</f>
        <v>0</v>
      </c>
      <c r="I2265" s="28">
        <f>IF(ISERROR(GETPIVOTDATA("Sum of Midpoint",'2010 County Business Patterns'!$J$2,"FIPS State and County Code",$A2265,"fipstate",$B2265,"fipscty",$C2265,"naics","337124")),0,GETPIVOTDATA("Sum of Midpoint",'2010 County Business Patterns'!$J$2,"FIPS State and County Code",$A2265,"fipstate",$B2265,"fipscty",$C2265,"naics","337124"))</f>
        <v>0</v>
      </c>
      <c r="J2265">
        <f>IF(ISERROR(VLOOKUP($B2265,'2010 State Business Patterns'!$AN$3:$AR$55,2,FALSE)),0,VLOOKUP($B2265,'2010 State Business Patterns'!$AN$3:$AR$55,2,FALSE))</f>
        <v>1.0227272727272727</v>
      </c>
      <c r="K2265" s="28">
        <f t="shared" si="176"/>
        <v>0</v>
      </c>
      <c r="L2265" s="28">
        <f>IF(ISERROR(GETPIVOTDATA("Sum of emp",'2010 County Business Patterns'!$J$2,"FIPS State and County Code",$A2265,"fipstate",$B2265,"fipscty",$C2265,"naics","337127")),0,GETPIVOTDATA("Sum of emp",'2010 County Business Patterns'!$J$2,"FIPS State and County Code",$A2265,"fipstate",$B2265,"fipscty",$C2265,"naics","337127"))</f>
        <v>0</v>
      </c>
      <c r="M2265" s="28">
        <f>IF(ISERROR(GETPIVOTDATA("Sum of Midpoint",'2010 County Business Patterns'!$J$2,"FIPS State and County Code",$A2265,"fipstate",$B2265,"fipscty",$C2265,"naics","337127")),0,GETPIVOTDATA("Sum of Midpoint",'2010 County Business Patterns'!$J$2,"FIPS State and County Code",$A2265,"fipstate",$B2265,"fipscty",$C2265,"naics","337127"))</f>
        <v>60</v>
      </c>
      <c r="N2265">
        <f>IF(ISERROR(VLOOKUP($B2265,'2010 State Business Patterns'!$AN$3:$AR$55,3,FALSE)),0,VLOOKUP($B2265,'2010 State Business Patterns'!$AN$3:$AR$55,3,FALSE))</f>
        <v>0.74047619047619051</v>
      </c>
      <c r="O2265" s="28">
        <f t="shared" si="177"/>
        <v>22.214285714285715</v>
      </c>
      <c r="P2265" s="28">
        <f>IF(ISERROR(GETPIVOTDATA("Sum of emp",'2010 County Business Patterns'!$J$2,"FIPS State and County Code",$A2265,"fipstate",$B2265,"fipscty",$C2265,"naics","337214")),0,GETPIVOTDATA("Sum of emp",'2010 County Business Patterns'!$J$2,"FIPS State and County Code",$A2265,"fipstate",$B2265,"fipscty",$C2265,"naics","337214"))</f>
        <v>0</v>
      </c>
      <c r="Q2265" s="28">
        <f>IF(ISERROR(GETPIVOTDATA("Sum of Midpoint",'2010 County Business Patterns'!$J$2,"FIPS State and County Code",$A2265,"fipstate",$B2265,"fipscty",$C2265,"naics","337214")),0,GETPIVOTDATA("Sum of Midpoint",'2010 County Business Patterns'!$J$2,"FIPS State and County Code",$A2265,"fipstate",$B2265,"fipscty",$C2265,"naics","337214"))</f>
        <v>0</v>
      </c>
      <c r="R2265">
        <f>IF(ISERROR(VLOOKUP($B2265,'2010 State Business Patterns'!$AN$3:$AR$55,4,FALSE)),0,VLOOKUP($B2265,'2010 State Business Patterns'!$AN$3:$AR$55,4,FALSE))</f>
        <v>0.70384207370508733</v>
      </c>
      <c r="S2265" s="28">
        <f t="shared" si="178"/>
        <v>0</v>
      </c>
      <c r="T2265" s="28">
        <f>IF(ISERROR(GETPIVOTDATA("Sum of emp",'2010 County Business Patterns'!$J$2,"FIPS State and County Code",$A2265,"fipstate",$B2265,"fipscty",$C2265,"naics","337215")),0,GETPIVOTDATA("Sum of emp",'2010 County Business Patterns'!$J$2,"FIPS State and County Code",$A2265,"fipstate",$B2265,"fipscty",$C2265,"naics","337215"))</f>
        <v>0</v>
      </c>
      <c r="U2265" s="28">
        <f>IF(ISERROR(GETPIVOTDATA("Sum of Midpoint",'2010 County Business Patterns'!$J$2,"FIPS State and County Code",$A2265,"fipstate",$B2265,"fipscty",$C2265,"naics","337215")),0,GETPIVOTDATA("Sum of Midpoint",'2010 County Business Patterns'!$J$2,"FIPS State and County Code",$A2265,"fipstate",$B2265,"fipscty",$C2265,"naics","337215"))</f>
        <v>0</v>
      </c>
      <c r="V2265">
        <f>IF(ISERROR(VLOOKUP($B2265,'2010 State Business Patterns'!$AN$3:$AR$55,5,FALSE)),0,VLOOKUP($B2265,'2010 State Business Patterns'!$AN$3:$AR$55,5,FALSE))</f>
        <v>0.93454545454545457</v>
      </c>
      <c r="W2265" s="28">
        <f t="shared" si="179"/>
        <v>0</v>
      </c>
    </row>
    <row r="2266" spans="1:23" hidden="1">
      <c r="A2266" s="1" t="s">
        <v>75</v>
      </c>
      <c r="B2266" s="1" t="s">
        <v>1924</v>
      </c>
      <c r="C2266" s="1" t="s">
        <v>1843</v>
      </c>
      <c r="D2266" s="1" t="s">
        <v>3224</v>
      </c>
      <c r="E2266" s="1" t="s">
        <v>2057</v>
      </c>
      <c r="F2266" s="1" t="s">
        <v>44</v>
      </c>
      <c r="G2266" s="47">
        <f t="shared" si="175"/>
        <v>0</v>
      </c>
      <c r="H2266" s="28">
        <f>IF(ISERROR(GETPIVOTDATA("Sum of emp",'2010 County Business Patterns'!$J$2,"FIPS State and County Code",$A2266,"fipstate",$B2266,"fipscty",$C2266,"naics","337124")),0,GETPIVOTDATA("Sum of emp",'2010 County Business Patterns'!$J$2,"FIPS State and County Code",$A2266,"fipstate",$B2266,"fipscty",$C2266,"naics","337124"))</f>
        <v>0</v>
      </c>
      <c r="I2266" s="28">
        <f>IF(ISERROR(GETPIVOTDATA("Sum of Midpoint",'2010 County Business Patterns'!$J$2,"FIPS State and County Code",$A2266,"fipstate",$B2266,"fipscty",$C2266,"naics","337124")),0,GETPIVOTDATA("Sum of Midpoint",'2010 County Business Patterns'!$J$2,"FIPS State and County Code",$A2266,"fipstate",$B2266,"fipscty",$C2266,"naics","337124"))</f>
        <v>0</v>
      </c>
      <c r="J2266">
        <f>IF(ISERROR(VLOOKUP($B2266,'2010 State Business Patterns'!$AN$3:$AR$55,2,FALSE)),0,VLOOKUP($B2266,'2010 State Business Patterns'!$AN$3:$AR$55,2,FALSE))</f>
        <v>1.0227272727272727</v>
      </c>
      <c r="K2266" s="28">
        <f t="shared" si="176"/>
        <v>0</v>
      </c>
      <c r="L2266" s="28">
        <f>IF(ISERROR(GETPIVOTDATA("Sum of emp",'2010 County Business Patterns'!$J$2,"FIPS State and County Code",$A2266,"fipstate",$B2266,"fipscty",$C2266,"naics","337127")),0,GETPIVOTDATA("Sum of emp",'2010 County Business Patterns'!$J$2,"FIPS State and County Code",$A2266,"fipstate",$B2266,"fipscty",$C2266,"naics","337127"))</f>
        <v>0</v>
      </c>
      <c r="M2266" s="28">
        <f>IF(ISERROR(GETPIVOTDATA("Sum of Midpoint",'2010 County Business Patterns'!$J$2,"FIPS State and County Code",$A2266,"fipstate",$B2266,"fipscty",$C2266,"naics","337127")),0,GETPIVOTDATA("Sum of Midpoint",'2010 County Business Patterns'!$J$2,"FIPS State and County Code",$A2266,"fipstate",$B2266,"fipscty",$C2266,"naics","337127"))</f>
        <v>0</v>
      </c>
      <c r="N2266">
        <f>IF(ISERROR(VLOOKUP($B2266,'2010 State Business Patterns'!$AN$3:$AR$55,3,FALSE)),0,VLOOKUP($B2266,'2010 State Business Patterns'!$AN$3:$AR$55,3,FALSE))</f>
        <v>0.74047619047619051</v>
      </c>
      <c r="O2266" s="28">
        <f t="shared" si="177"/>
        <v>0</v>
      </c>
      <c r="P2266" s="28">
        <f>IF(ISERROR(GETPIVOTDATA("Sum of emp",'2010 County Business Patterns'!$J$2,"FIPS State and County Code",$A2266,"fipstate",$B2266,"fipscty",$C2266,"naics","337214")),0,GETPIVOTDATA("Sum of emp",'2010 County Business Patterns'!$J$2,"FIPS State and County Code",$A2266,"fipstate",$B2266,"fipscty",$C2266,"naics","337214"))</f>
        <v>0</v>
      </c>
      <c r="Q2266" s="28">
        <f>IF(ISERROR(GETPIVOTDATA("Sum of Midpoint",'2010 County Business Patterns'!$J$2,"FIPS State and County Code",$A2266,"fipstate",$B2266,"fipscty",$C2266,"naics","337214")),0,GETPIVOTDATA("Sum of Midpoint",'2010 County Business Patterns'!$J$2,"FIPS State and County Code",$A2266,"fipstate",$B2266,"fipscty",$C2266,"naics","337214"))</f>
        <v>0</v>
      </c>
      <c r="R2266">
        <f>IF(ISERROR(VLOOKUP($B2266,'2010 State Business Patterns'!$AN$3:$AR$55,4,FALSE)),0,VLOOKUP($B2266,'2010 State Business Patterns'!$AN$3:$AR$55,4,FALSE))</f>
        <v>0.70384207370508733</v>
      </c>
      <c r="S2266" s="28">
        <f t="shared" si="178"/>
        <v>0</v>
      </c>
      <c r="T2266" s="28">
        <f>IF(ISERROR(GETPIVOTDATA("Sum of emp",'2010 County Business Patterns'!$J$2,"FIPS State and County Code",$A2266,"fipstate",$B2266,"fipscty",$C2266,"naics","337215")),0,GETPIVOTDATA("Sum of emp",'2010 County Business Patterns'!$J$2,"FIPS State and County Code",$A2266,"fipstate",$B2266,"fipscty",$C2266,"naics","337215"))</f>
        <v>0</v>
      </c>
      <c r="U2266" s="28">
        <f>IF(ISERROR(GETPIVOTDATA("Sum of Midpoint",'2010 County Business Patterns'!$J$2,"FIPS State and County Code",$A2266,"fipstate",$B2266,"fipscty",$C2266,"naics","337215")),0,GETPIVOTDATA("Sum of Midpoint",'2010 County Business Patterns'!$J$2,"FIPS State and County Code",$A2266,"fipstate",$B2266,"fipscty",$C2266,"naics","337215"))</f>
        <v>0</v>
      </c>
      <c r="V2266">
        <f>IF(ISERROR(VLOOKUP($B2266,'2010 State Business Patterns'!$AN$3:$AR$55,5,FALSE)),0,VLOOKUP($B2266,'2010 State Business Patterns'!$AN$3:$AR$55,5,FALSE))</f>
        <v>0.93454545454545457</v>
      </c>
      <c r="W2266" s="28">
        <f t="shared" si="179"/>
        <v>0</v>
      </c>
    </row>
    <row r="2267" spans="1:23">
      <c r="A2267" s="1" t="s">
        <v>76</v>
      </c>
      <c r="B2267" s="1" t="s">
        <v>1924</v>
      </c>
      <c r="C2267" s="1" t="s">
        <v>1779</v>
      </c>
      <c r="D2267" s="1" t="s">
        <v>77</v>
      </c>
      <c r="E2267" s="1" t="s">
        <v>2057</v>
      </c>
      <c r="F2267" s="1" t="s">
        <v>44</v>
      </c>
      <c r="G2267" s="47">
        <f t="shared" si="175"/>
        <v>28.036363636363639</v>
      </c>
      <c r="H2267" s="28">
        <f>IF(ISERROR(GETPIVOTDATA("Sum of emp",'2010 County Business Patterns'!$J$2,"FIPS State and County Code",$A2267,"fipstate",$B2267,"fipscty",$C2267,"naics","337124")),0,GETPIVOTDATA("Sum of emp",'2010 County Business Patterns'!$J$2,"FIPS State and County Code",$A2267,"fipstate",$B2267,"fipscty",$C2267,"naics","337124"))</f>
        <v>0</v>
      </c>
      <c r="I2267" s="28">
        <f>IF(ISERROR(GETPIVOTDATA("Sum of Midpoint",'2010 County Business Patterns'!$J$2,"FIPS State and County Code",$A2267,"fipstate",$B2267,"fipscty",$C2267,"naics","337124")),0,GETPIVOTDATA("Sum of Midpoint",'2010 County Business Patterns'!$J$2,"FIPS State and County Code",$A2267,"fipstate",$B2267,"fipscty",$C2267,"naics","337124"))</f>
        <v>0</v>
      </c>
      <c r="J2267">
        <f>IF(ISERROR(VLOOKUP($B2267,'2010 State Business Patterns'!$AN$3:$AR$55,2,FALSE)),0,VLOOKUP($B2267,'2010 State Business Patterns'!$AN$3:$AR$55,2,FALSE))</f>
        <v>1.0227272727272727</v>
      </c>
      <c r="K2267" s="28">
        <f t="shared" si="176"/>
        <v>0</v>
      </c>
      <c r="L2267" s="28">
        <f>IF(ISERROR(GETPIVOTDATA("Sum of emp",'2010 County Business Patterns'!$J$2,"FIPS State and County Code",$A2267,"fipstate",$B2267,"fipscty",$C2267,"naics","337127")),0,GETPIVOTDATA("Sum of emp",'2010 County Business Patterns'!$J$2,"FIPS State and County Code",$A2267,"fipstate",$B2267,"fipscty",$C2267,"naics","337127"))</f>
        <v>0</v>
      </c>
      <c r="M2267" s="28">
        <f>IF(ISERROR(GETPIVOTDATA("Sum of Midpoint",'2010 County Business Patterns'!$J$2,"FIPS State and County Code",$A2267,"fipstate",$B2267,"fipscty",$C2267,"naics","337127")),0,GETPIVOTDATA("Sum of Midpoint",'2010 County Business Patterns'!$J$2,"FIPS State and County Code",$A2267,"fipstate",$B2267,"fipscty",$C2267,"naics","337127"))</f>
        <v>0</v>
      </c>
      <c r="N2267">
        <f>IF(ISERROR(VLOOKUP($B2267,'2010 State Business Patterns'!$AN$3:$AR$55,3,FALSE)),0,VLOOKUP($B2267,'2010 State Business Patterns'!$AN$3:$AR$55,3,FALSE))</f>
        <v>0.74047619047619051</v>
      </c>
      <c r="O2267" s="28">
        <f t="shared" si="177"/>
        <v>0</v>
      </c>
      <c r="P2267" s="28">
        <f>IF(ISERROR(GETPIVOTDATA("Sum of emp",'2010 County Business Patterns'!$J$2,"FIPS State and County Code",$A2267,"fipstate",$B2267,"fipscty",$C2267,"naics","337214")),0,GETPIVOTDATA("Sum of emp",'2010 County Business Patterns'!$J$2,"FIPS State and County Code",$A2267,"fipstate",$B2267,"fipscty",$C2267,"naics","337214"))</f>
        <v>0</v>
      </c>
      <c r="Q2267" s="28">
        <f>IF(ISERROR(GETPIVOTDATA("Sum of Midpoint",'2010 County Business Patterns'!$J$2,"FIPS State and County Code",$A2267,"fipstate",$B2267,"fipscty",$C2267,"naics","337214")),0,GETPIVOTDATA("Sum of Midpoint",'2010 County Business Patterns'!$J$2,"FIPS State and County Code",$A2267,"fipstate",$B2267,"fipscty",$C2267,"naics","337214"))</f>
        <v>0</v>
      </c>
      <c r="R2267">
        <f>IF(ISERROR(VLOOKUP($B2267,'2010 State Business Patterns'!$AN$3:$AR$55,4,FALSE)),0,VLOOKUP($B2267,'2010 State Business Patterns'!$AN$3:$AR$55,4,FALSE))</f>
        <v>0.70384207370508733</v>
      </c>
      <c r="S2267" s="28">
        <f t="shared" si="178"/>
        <v>0</v>
      </c>
      <c r="T2267" s="28">
        <f>IF(ISERROR(GETPIVOTDATA("Sum of emp",'2010 County Business Patterns'!$J$2,"FIPS State and County Code",$A2267,"fipstate",$B2267,"fipscty",$C2267,"naics","337215")),0,GETPIVOTDATA("Sum of emp",'2010 County Business Patterns'!$J$2,"FIPS State and County Code",$A2267,"fipstate",$B2267,"fipscty",$C2267,"naics","337215"))</f>
        <v>0</v>
      </c>
      <c r="U2267" s="28">
        <f>IF(ISERROR(GETPIVOTDATA("Sum of Midpoint",'2010 County Business Patterns'!$J$2,"FIPS State and County Code",$A2267,"fipstate",$B2267,"fipscty",$C2267,"naics","337215")),0,GETPIVOTDATA("Sum of Midpoint",'2010 County Business Patterns'!$J$2,"FIPS State and County Code",$A2267,"fipstate",$B2267,"fipscty",$C2267,"naics","337215"))</f>
        <v>60</v>
      </c>
      <c r="V2267">
        <f>IF(ISERROR(VLOOKUP($B2267,'2010 State Business Patterns'!$AN$3:$AR$55,5,FALSE)),0,VLOOKUP($B2267,'2010 State Business Patterns'!$AN$3:$AR$55,5,FALSE))</f>
        <v>0.93454545454545457</v>
      </c>
      <c r="W2267" s="28">
        <f t="shared" si="179"/>
        <v>28.036363636363639</v>
      </c>
    </row>
    <row r="2268" spans="1:23" hidden="1">
      <c r="A2268" s="1" t="s">
        <v>78</v>
      </c>
      <c r="B2268" s="1" t="s">
        <v>1924</v>
      </c>
      <c r="C2268" s="1" t="s">
        <v>1780</v>
      </c>
      <c r="D2268" s="1" t="s">
        <v>3378</v>
      </c>
      <c r="E2268" s="1" t="s">
        <v>2057</v>
      </c>
      <c r="F2268" s="1" t="s">
        <v>44</v>
      </c>
      <c r="G2268" s="47">
        <f t="shared" si="175"/>
        <v>0</v>
      </c>
      <c r="H2268" s="28">
        <f>IF(ISERROR(GETPIVOTDATA("Sum of emp",'2010 County Business Patterns'!$J$2,"FIPS State and County Code",$A2268,"fipstate",$B2268,"fipscty",$C2268,"naics","337124")),0,GETPIVOTDATA("Sum of emp",'2010 County Business Patterns'!$J$2,"FIPS State and County Code",$A2268,"fipstate",$B2268,"fipscty",$C2268,"naics","337124"))</f>
        <v>0</v>
      </c>
      <c r="I2268" s="28">
        <f>IF(ISERROR(GETPIVOTDATA("Sum of Midpoint",'2010 County Business Patterns'!$J$2,"FIPS State and County Code",$A2268,"fipstate",$B2268,"fipscty",$C2268,"naics","337124")),0,GETPIVOTDATA("Sum of Midpoint",'2010 County Business Patterns'!$J$2,"FIPS State and County Code",$A2268,"fipstate",$B2268,"fipscty",$C2268,"naics","337124"))</f>
        <v>0</v>
      </c>
      <c r="J2268">
        <f>IF(ISERROR(VLOOKUP($B2268,'2010 State Business Patterns'!$AN$3:$AR$55,2,FALSE)),0,VLOOKUP($B2268,'2010 State Business Patterns'!$AN$3:$AR$55,2,FALSE))</f>
        <v>1.0227272727272727</v>
      </c>
      <c r="K2268" s="28">
        <f t="shared" si="176"/>
        <v>0</v>
      </c>
      <c r="L2268" s="28">
        <f>IF(ISERROR(GETPIVOTDATA("Sum of emp",'2010 County Business Patterns'!$J$2,"FIPS State and County Code",$A2268,"fipstate",$B2268,"fipscty",$C2268,"naics","337127")),0,GETPIVOTDATA("Sum of emp",'2010 County Business Patterns'!$J$2,"FIPS State and County Code",$A2268,"fipstate",$B2268,"fipscty",$C2268,"naics","337127"))</f>
        <v>0</v>
      </c>
      <c r="M2268" s="28">
        <f>IF(ISERROR(GETPIVOTDATA("Sum of Midpoint",'2010 County Business Patterns'!$J$2,"FIPS State and County Code",$A2268,"fipstate",$B2268,"fipscty",$C2268,"naics","337127")),0,GETPIVOTDATA("Sum of Midpoint",'2010 County Business Patterns'!$J$2,"FIPS State and County Code",$A2268,"fipstate",$B2268,"fipscty",$C2268,"naics","337127"))</f>
        <v>0</v>
      </c>
      <c r="N2268">
        <f>IF(ISERROR(VLOOKUP($B2268,'2010 State Business Patterns'!$AN$3:$AR$55,3,FALSE)),0,VLOOKUP($B2268,'2010 State Business Patterns'!$AN$3:$AR$55,3,FALSE))</f>
        <v>0.74047619047619051</v>
      </c>
      <c r="O2268" s="28">
        <f t="shared" si="177"/>
        <v>0</v>
      </c>
      <c r="P2268" s="28">
        <f>IF(ISERROR(GETPIVOTDATA("Sum of emp",'2010 County Business Patterns'!$J$2,"FIPS State and County Code",$A2268,"fipstate",$B2268,"fipscty",$C2268,"naics","337214")),0,GETPIVOTDATA("Sum of emp",'2010 County Business Patterns'!$J$2,"FIPS State and County Code",$A2268,"fipstate",$B2268,"fipscty",$C2268,"naics","337214"))</f>
        <v>0</v>
      </c>
      <c r="Q2268" s="28">
        <f>IF(ISERROR(GETPIVOTDATA("Sum of Midpoint",'2010 County Business Patterns'!$J$2,"FIPS State and County Code",$A2268,"fipstate",$B2268,"fipscty",$C2268,"naics","337214")),0,GETPIVOTDATA("Sum of Midpoint",'2010 County Business Patterns'!$J$2,"FIPS State and County Code",$A2268,"fipstate",$B2268,"fipscty",$C2268,"naics","337214"))</f>
        <v>0</v>
      </c>
      <c r="R2268">
        <f>IF(ISERROR(VLOOKUP($B2268,'2010 State Business Patterns'!$AN$3:$AR$55,4,FALSE)),0,VLOOKUP($B2268,'2010 State Business Patterns'!$AN$3:$AR$55,4,FALSE))</f>
        <v>0.70384207370508733</v>
      </c>
      <c r="S2268" s="28">
        <f t="shared" si="178"/>
        <v>0</v>
      </c>
      <c r="T2268" s="28">
        <f>IF(ISERROR(GETPIVOTDATA("Sum of emp",'2010 County Business Patterns'!$J$2,"FIPS State and County Code",$A2268,"fipstate",$B2268,"fipscty",$C2268,"naics","337215")),0,GETPIVOTDATA("Sum of emp",'2010 County Business Patterns'!$J$2,"FIPS State and County Code",$A2268,"fipstate",$B2268,"fipscty",$C2268,"naics","337215"))</f>
        <v>0</v>
      </c>
      <c r="U2268" s="28">
        <f>IF(ISERROR(GETPIVOTDATA("Sum of Midpoint",'2010 County Business Patterns'!$J$2,"FIPS State and County Code",$A2268,"fipstate",$B2268,"fipscty",$C2268,"naics","337215")),0,GETPIVOTDATA("Sum of Midpoint",'2010 County Business Patterns'!$J$2,"FIPS State and County Code",$A2268,"fipstate",$B2268,"fipscty",$C2268,"naics","337215"))</f>
        <v>0</v>
      </c>
      <c r="V2268">
        <f>IF(ISERROR(VLOOKUP($B2268,'2010 State Business Patterns'!$AN$3:$AR$55,5,FALSE)),0,VLOOKUP($B2268,'2010 State Business Patterns'!$AN$3:$AR$55,5,FALSE))</f>
        <v>0.93454545454545457</v>
      </c>
      <c r="W2268" s="28">
        <f t="shared" si="179"/>
        <v>0</v>
      </c>
    </row>
    <row r="2269" spans="1:23" hidden="1">
      <c r="A2269" s="1" t="s">
        <v>79</v>
      </c>
      <c r="B2269" s="1" t="s">
        <v>1924</v>
      </c>
      <c r="C2269" s="1" t="s">
        <v>1781</v>
      </c>
      <c r="D2269" s="1" t="s">
        <v>3671</v>
      </c>
      <c r="E2269" s="1" t="s">
        <v>2057</v>
      </c>
      <c r="F2269" s="1" t="s">
        <v>44</v>
      </c>
      <c r="G2269" s="47">
        <f t="shared" si="175"/>
        <v>0</v>
      </c>
      <c r="H2269" s="28">
        <f>IF(ISERROR(GETPIVOTDATA("Sum of emp",'2010 County Business Patterns'!$J$2,"FIPS State and County Code",$A2269,"fipstate",$B2269,"fipscty",$C2269,"naics","337124")),0,GETPIVOTDATA("Sum of emp",'2010 County Business Patterns'!$J$2,"FIPS State and County Code",$A2269,"fipstate",$B2269,"fipscty",$C2269,"naics","337124"))</f>
        <v>0</v>
      </c>
      <c r="I2269" s="28">
        <f>IF(ISERROR(GETPIVOTDATA("Sum of Midpoint",'2010 County Business Patterns'!$J$2,"FIPS State and County Code",$A2269,"fipstate",$B2269,"fipscty",$C2269,"naics","337124")),0,GETPIVOTDATA("Sum of Midpoint",'2010 County Business Patterns'!$J$2,"FIPS State and County Code",$A2269,"fipstate",$B2269,"fipscty",$C2269,"naics","337124"))</f>
        <v>0</v>
      </c>
      <c r="J2269">
        <f>IF(ISERROR(VLOOKUP($B2269,'2010 State Business Patterns'!$AN$3:$AR$55,2,FALSE)),0,VLOOKUP($B2269,'2010 State Business Patterns'!$AN$3:$AR$55,2,FALSE))</f>
        <v>1.0227272727272727</v>
      </c>
      <c r="K2269" s="28">
        <f t="shared" si="176"/>
        <v>0</v>
      </c>
      <c r="L2269" s="28">
        <f>IF(ISERROR(GETPIVOTDATA("Sum of emp",'2010 County Business Patterns'!$J$2,"FIPS State and County Code",$A2269,"fipstate",$B2269,"fipscty",$C2269,"naics","337127")),0,GETPIVOTDATA("Sum of emp",'2010 County Business Patterns'!$J$2,"FIPS State and County Code",$A2269,"fipstate",$B2269,"fipscty",$C2269,"naics","337127"))</f>
        <v>0</v>
      </c>
      <c r="M2269" s="28">
        <f>IF(ISERROR(GETPIVOTDATA("Sum of Midpoint",'2010 County Business Patterns'!$J$2,"FIPS State and County Code",$A2269,"fipstate",$B2269,"fipscty",$C2269,"naics","337127")),0,GETPIVOTDATA("Sum of Midpoint",'2010 County Business Patterns'!$J$2,"FIPS State and County Code",$A2269,"fipstate",$B2269,"fipscty",$C2269,"naics","337127"))</f>
        <v>0</v>
      </c>
      <c r="N2269">
        <f>IF(ISERROR(VLOOKUP($B2269,'2010 State Business Patterns'!$AN$3:$AR$55,3,FALSE)),0,VLOOKUP($B2269,'2010 State Business Patterns'!$AN$3:$AR$55,3,FALSE))</f>
        <v>0.74047619047619051</v>
      </c>
      <c r="O2269" s="28">
        <f t="shared" si="177"/>
        <v>0</v>
      </c>
      <c r="P2269" s="28">
        <f>IF(ISERROR(GETPIVOTDATA("Sum of emp",'2010 County Business Patterns'!$J$2,"FIPS State and County Code",$A2269,"fipstate",$B2269,"fipscty",$C2269,"naics","337214")),0,GETPIVOTDATA("Sum of emp",'2010 County Business Patterns'!$J$2,"FIPS State and County Code",$A2269,"fipstate",$B2269,"fipscty",$C2269,"naics","337214"))</f>
        <v>0</v>
      </c>
      <c r="Q2269" s="28">
        <f>IF(ISERROR(GETPIVOTDATA("Sum of Midpoint",'2010 County Business Patterns'!$J$2,"FIPS State and County Code",$A2269,"fipstate",$B2269,"fipscty",$C2269,"naics","337214")),0,GETPIVOTDATA("Sum of Midpoint",'2010 County Business Patterns'!$J$2,"FIPS State and County Code",$A2269,"fipstate",$B2269,"fipscty",$C2269,"naics","337214"))</f>
        <v>0</v>
      </c>
      <c r="R2269">
        <f>IF(ISERROR(VLOOKUP($B2269,'2010 State Business Patterns'!$AN$3:$AR$55,4,FALSE)),0,VLOOKUP($B2269,'2010 State Business Patterns'!$AN$3:$AR$55,4,FALSE))</f>
        <v>0.70384207370508733</v>
      </c>
      <c r="S2269" s="28">
        <f t="shared" si="178"/>
        <v>0</v>
      </c>
      <c r="T2269" s="28">
        <f>IF(ISERROR(GETPIVOTDATA("Sum of emp",'2010 County Business Patterns'!$J$2,"FIPS State and County Code",$A2269,"fipstate",$B2269,"fipscty",$C2269,"naics","337215")),0,GETPIVOTDATA("Sum of emp",'2010 County Business Patterns'!$J$2,"FIPS State and County Code",$A2269,"fipstate",$B2269,"fipscty",$C2269,"naics","337215"))</f>
        <v>0</v>
      </c>
      <c r="U2269" s="28">
        <f>IF(ISERROR(GETPIVOTDATA("Sum of Midpoint",'2010 County Business Patterns'!$J$2,"FIPS State and County Code",$A2269,"fipstate",$B2269,"fipscty",$C2269,"naics","337215")),0,GETPIVOTDATA("Sum of Midpoint",'2010 County Business Patterns'!$J$2,"FIPS State and County Code",$A2269,"fipstate",$B2269,"fipscty",$C2269,"naics","337215"))</f>
        <v>0</v>
      </c>
      <c r="V2269">
        <f>IF(ISERROR(VLOOKUP($B2269,'2010 State Business Patterns'!$AN$3:$AR$55,5,FALSE)),0,VLOOKUP($B2269,'2010 State Business Patterns'!$AN$3:$AR$55,5,FALSE))</f>
        <v>0.93454545454545457</v>
      </c>
      <c r="W2269" s="28">
        <f t="shared" si="179"/>
        <v>0</v>
      </c>
    </row>
    <row r="2270" spans="1:23">
      <c r="A2270" s="1" t="s">
        <v>80</v>
      </c>
      <c r="B2270" s="1" t="s">
        <v>1924</v>
      </c>
      <c r="C2270" s="1" t="s">
        <v>1782</v>
      </c>
      <c r="D2270" s="1" t="s">
        <v>5147</v>
      </c>
      <c r="E2270" s="1" t="s">
        <v>2057</v>
      </c>
      <c r="F2270" s="1" t="s">
        <v>44</v>
      </c>
      <c r="G2270" s="47">
        <f t="shared" si="175"/>
        <v>31.738744588744591</v>
      </c>
      <c r="H2270" s="28">
        <f>IF(ISERROR(GETPIVOTDATA("Sum of emp",'2010 County Business Patterns'!$J$2,"FIPS State and County Code",$A2270,"fipstate",$B2270,"fipscty",$C2270,"naics","337124")),0,GETPIVOTDATA("Sum of emp",'2010 County Business Patterns'!$J$2,"FIPS State and County Code",$A2270,"fipstate",$B2270,"fipscty",$C2270,"naics","337124"))</f>
        <v>0</v>
      </c>
      <c r="I2270" s="28">
        <f>IF(ISERROR(GETPIVOTDATA("Sum of Midpoint",'2010 County Business Patterns'!$J$2,"FIPS State and County Code",$A2270,"fipstate",$B2270,"fipscty",$C2270,"naics","337124")),0,GETPIVOTDATA("Sum of Midpoint",'2010 County Business Patterns'!$J$2,"FIPS State and County Code",$A2270,"fipstate",$B2270,"fipscty",$C2270,"naics","337124"))</f>
        <v>0</v>
      </c>
      <c r="J2270">
        <f>IF(ISERROR(VLOOKUP($B2270,'2010 State Business Patterns'!$AN$3:$AR$55,2,FALSE)),0,VLOOKUP($B2270,'2010 State Business Patterns'!$AN$3:$AR$55,2,FALSE))</f>
        <v>1.0227272727272727</v>
      </c>
      <c r="K2270" s="28">
        <f t="shared" si="176"/>
        <v>0</v>
      </c>
      <c r="L2270" s="28">
        <f>IF(ISERROR(GETPIVOTDATA("Sum of emp",'2010 County Business Patterns'!$J$2,"FIPS State and County Code",$A2270,"fipstate",$B2270,"fipscty",$C2270,"naics","337127")),0,GETPIVOTDATA("Sum of emp",'2010 County Business Patterns'!$J$2,"FIPS State and County Code",$A2270,"fipstate",$B2270,"fipscty",$C2270,"naics","337127"))</f>
        <v>0</v>
      </c>
      <c r="M2270" s="28">
        <f>IF(ISERROR(GETPIVOTDATA("Sum of Midpoint",'2010 County Business Patterns'!$J$2,"FIPS State and County Code",$A2270,"fipstate",$B2270,"fipscty",$C2270,"naics","337127")),0,GETPIVOTDATA("Sum of Midpoint",'2010 County Business Patterns'!$J$2,"FIPS State and County Code",$A2270,"fipstate",$B2270,"fipscty",$C2270,"naics","337127"))</f>
        <v>10</v>
      </c>
      <c r="N2270">
        <f>IF(ISERROR(VLOOKUP($B2270,'2010 State Business Patterns'!$AN$3:$AR$55,3,FALSE)),0,VLOOKUP($B2270,'2010 State Business Patterns'!$AN$3:$AR$55,3,FALSE))</f>
        <v>0.74047619047619051</v>
      </c>
      <c r="O2270" s="28">
        <f t="shared" si="177"/>
        <v>3.7023809523809526</v>
      </c>
      <c r="P2270" s="28">
        <f>IF(ISERROR(GETPIVOTDATA("Sum of emp",'2010 County Business Patterns'!$J$2,"FIPS State and County Code",$A2270,"fipstate",$B2270,"fipscty",$C2270,"naics","337214")),0,GETPIVOTDATA("Sum of emp",'2010 County Business Patterns'!$J$2,"FIPS State and County Code",$A2270,"fipstate",$B2270,"fipscty",$C2270,"naics","337214"))</f>
        <v>0</v>
      </c>
      <c r="Q2270" s="28">
        <f>IF(ISERROR(GETPIVOTDATA("Sum of Midpoint",'2010 County Business Patterns'!$J$2,"FIPS State and County Code",$A2270,"fipstate",$B2270,"fipscty",$C2270,"naics","337214")),0,GETPIVOTDATA("Sum of Midpoint",'2010 County Business Patterns'!$J$2,"FIPS State and County Code",$A2270,"fipstate",$B2270,"fipscty",$C2270,"naics","337214"))</f>
        <v>0</v>
      </c>
      <c r="R2270">
        <f>IF(ISERROR(VLOOKUP($B2270,'2010 State Business Patterns'!$AN$3:$AR$55,4,FALSE)),0,VLOOKUP($B2270,'2010 State Business Patterns'!$AN$3:$AR$55,4,FALSE))</f>
        <v>0.70384207370508733</v>
      </c>
      <c r="S2270" s="28">
        <f t="shared" si="178"/>
        <v>0</v>
      </c>
      <c r="T2270" s="28">
        <f>IF(ISERROR(GETPIVOTDATA("Sum of emp",'2010 County Business Patterns'!$J$2,"FIPS State and County Code",$A2270,"fipstate",$B2270,"fipscty",$C2270,"naics","337215")),0,GETPIVOTDATA("Sum of emp",'2010 County Business Patterns'!$J$2,"FIPS State and County Code",$A2270,"fipstate",$B2270,"fipscty",$C2270,"naics","337215"))</f>
        <v>0</v>
      </c>
      <c r="U2270" s="28">
        <f>IF(ISERROR(GETPIVOTDATA("Sum of Midpoint",'2010 County Business Patterns'!$J$2,"FIPS State and County Code",$A2270,"fipstate",$B2270,"fipscty",$C2270,"naics","337215")),0,GETPIVOTDATA("Sum of Midpoint",'2010 County Business Patterns'!$J$2,"FIPS State and County Code",$A2270,"fipstate",$B2270,"fipscty",$C2270,"naics","337215"))</f>
        <v>60</v>
      </c>
      <c r="V2270">
        <f>IF(ISERROR(VLOOKUP($B2270,'2010 State Business Patterns'!$AN$3:$AR$55,5,FALSE)),0,VLOOKUP($B2270,'2010 State Business Patterns'!$AN$3:$AR$55,5,FALSE))</f>
        <v>0.93454545454545457</v>
      </c>
      <c r="W2270" s="28">
        <f t="shared" si="179"/>
        <v>28.036363636363639</v>
      </c>
    </row>
    <row r="2271" spans="1:23" hidden="1">
      <c r="A2271" s="1" t="s">
        <v>81</v>
      </c>
      <c r="B2271" s="1" t="s">
        <v>1924</v>
      </c>
      <c r="C2271" s="1" t="s">
        <v>1783</v>
      </c>
      <c r="D2271" s="1" t="s">
        <v>2114</v>
      </c>
      <c r="E2271" s="1" t="s">
        <v>2057</v>
      </c>
      <c r="F2271" s="1" t="s">
        <v>44</v>
      </c>
      <c r="G2271" s="47">
        <f t="shared" si="175"/>
        <v>0</v>
      </c>
      <c r="H2271" s="28">
        <f>IF(ISERROR(GETPIVOTDATA("Sum of emp",'2010 County Business Patterns'!$J$2,"FIPS State and County Code",$A2271,"fipstate",$B2271,"fipscty",$C2271,"naics","337124")),0,GETPIVOTDATA("Sum of emp",'2010 County Business Patterns'!$J$2,"FIPS State and County Code",$A2271,"fipstate",$B2271,"fipscty",$C2271,"naics","337124"))</f>
        <v>0</v>
      </c>
      <c r="I2271" s="28">
        <f>IF(ISERROR(GETPIVOTDATA("Sum of Midpoint",'2010 County Business Patterns'!$J$2,"FIPS State and County Code",$A2271,"fipstate",$B2271,"fipscty",$C2271,"naics","337124")),0,GETPIVOTDATA("Sum of Midpoint",'2010 County Business Patterns'!$J$2,"FIPS State and County Code",$A2271,"fipstate",$B2271,"fipscty",$C2271,"naics","337124"))</f>
        <v>0</v>
      </c>
      <c r="J2271">
        <f>IF(ISERROR(VLOOKUP($B2271,'2010 State Business Patterns'!$AN$3:$AR$55,2,FALSE)),0,VLOOKUP($B2271,'2010 State Business Patterns'!$AN$3:$AR$55,2,FALSE))</f>
        <v>1.0227272727272727</v>
      </c>
      <c r="K2271" s="28">
        <f t="shared" si="176"/>
        <v>0</v>
      </c>
      <c r="L2271" s="28">
        <f>IF(ISERROR(GETPIVOTDATA("Sum of emp",'2010 County Business Patterns'!$J$2,"FIPS State and County Code",$A2271,"fipstate",$B2271,"fipscty",$C2271,"naics","337127")),0,GETPIVOTDATA("Sum of emp",'2010 County Business Patterns'!$J$2,"FIPS State and County Code",$A2271,"fipstate",$B2271,"fipscty",$C2271,"naics","337127"))</f>
        <v>0</v>
      </c>
      <c r="M2271" s="28">
        <f>IF(ISERROR(GETPIVOTDATA("Sum of Midpoint",'2010 County Business Patterns'!$J$2,"FIPS State and County Code",$A2271,"fipstate",$B2271,"fipscty",$C2271,"naics","337127")),0,GETPIVOTDATA("Sum of Midpoint",'2010 County Business Patterns'!$J$2,"FIPS State and County Code",$A2271,"fipstate",$B2271,"fipscty",$C2271,"naics","337127"))</f>
        <v>0</v>
      </c>
      <c r="N2271">
        <f>IF(ISERROR(VLOOKUP($B2271,'2010 State Business Patterns'!$AN$3:$AR$55,3,FALSE)),0,VLOOKUP($B2271,'2010 State Business Patterns'!$AN$3:$AR$55,3,FALSE))</f>
        <v>0.74047619047619051</v>
      </c>
      <c r="O2271" s="28">
        <f t="shared" si="177"/>
        <v>0</v>
      </c>
      <c r="P2271" s="28">
        <f>IF(ISERROR(GETPIVOTDATA("Sum of emp",'2010 County Business Patterns'!$J$2,"FIPS State and County Code",$A2271,"fipstate",$B2271,"fipscty",$C2271,"naics","337214")),0,GETPIVOTDATA("Sum of emp",'2010 County Business Patterns'!$J$2,"FIPS State and County Code",$A2271,"fipstate",$B2271,"fipscty",$C2271,"naics","337214"))</f>
        <v>0</v>
      </c>
      <c r="Q2271" s="28">
        <f>IF(ISERROR(GETPIVOTDATA("Sum of Midpoint",'2010 County Business Patterns'!$J$2,"FIPS State and County Code",$A2271,"fipstate",$B2271,"fipscty",$C2271,"naics","337214")),0,GETPIVOTDATA("Sum of Midpoint",'2010 County Business Patterns'!$J$2,"FIPS State and County Code",$A2271,"fipstate",$B2271,"fipscty",$C2271,"naics","337214"))</f>
        <v>0</v>
      </c>
      <c r="R2271">
        <f>IF(ISERROR(VLOOKUP($B2271,'2010 State Business Patterns'!$AN$3:$AR$55,4,FALSE)),0,VLOOKUP($B2271,'2010 State Business Patterns'!$AN$3:$AR$55,4,FALSE))</f>
        <v>0.70384207370508733</v>
      </c>
      <c r="S2271" s="28">
        <f t="shared" si="178"/>
        <v>0</v>
      </c>
      <c r="T2271" s="28">
        <f>IF(ISERROR(GETPIVOTDATA("Sum of emp",'2010 County Business Patterns'!$J$2,"FIPS State and County Code",$A2271,"fipstate",$B2271,"fipscty",$C2271,"naics","337215")),0,GETPIVOTDATA("Sum of emp",'2010 County Business Patterns'!$J$2,"FIPS State and County Code",$A2271,"fipstate",$B2271,"fipscty",$C2271,"naics","337215"))</f>
        <v>0</v>
      </c>
      <c r="U2271" s="28">
        <f>IF(ISERROR(GETPIVOTDATA("Sum of Midpoint",'2010 County Business Patterns'!$J$2,"FIPS State and County Code",$A2271,"fipstate",$B2271,"fipscty",$C2271,"naics","337215")),0,GETPIVOTDATA("Sum of Midpoint",'2010 County Business Patterns'!$J$2,"FIPS State and County Code",$A2271,"fipstate",$B2271,"fipscty",$C2271,"naics","337215"))</f>
        <v>0</v>
      </c>
      <c r="V2271">
        <f>IF(ISERROR(VLOOKUP($B2271,'2010 State Business Patterns'!$AN$3:$AR$55,5,FALSE)),0,VLOOKUP($B2271,'2010 State Business Patterns'!$AN$3:$AR$55,5,FALSE))</f>
        <v>0.93454545454545457</v>
      </c>
      <c r="W2271" s="28">
        <f t="shared" si="179"/>
        <v>0</v>
      </c>
    </row>
    <row r="2272" spans="1:23" hidden="1">
      <c r="A2272" s="1" t="s">
        <v>82</v>
      </c>
      <c r="B2272" s="1" t="s">
        <v>1924</v>
      </c>
      <c r="C2272" s="1" t="s">
        <v>1844</v>
      </c>
      <c r="D2272" s="1" t="s">
        <v>83</v>
      </c>
      <c r="E2272" s="1" t="s">
        <v>2057</v>
      </c>
      <c r="F2272" s="1" t="s">
        <v>44</v>
      </c>
      <c r="G2272" s="47">
        <f t="shared" si="175"/>
        <v>0</v>
      </c>
      <c r="H2272" s="28">
        <f>IF(ISERROR(GETPIVOTDATA("Sum of emp",'2010 County Business Patterns'!$J$2,"FIPS State and County Code",$A2272,"fipstate",$B2272,"fipscty",$C2272,"naics","337124")),0,GETPIVOTDATA("Sum of emp",'2010 County Business Patterns'!$J$2,"FIPS State and County Code",$A2272,"fipstate",$B2272,"fipscty",$C2272,"naics","337124"))</f>
        <v>0</v>
      </c>
      <c r="I2272" s="28">
        <f>IF(ISERROR(GETPIVOTDATA("Sum of Midpoint",'2010 County Business Patterns'!$J$2,"FIPS State and County Code",$A2272,"fipstate",$B2272,"fipscty",$C2272,"naics","337124")),0,GETPIVOTDATA("Sum of Midpoint",'2010 County Business Patterns'!$J$2,"FIPS State and County Code",$A2272,"fipstate",$B2272,"fipscty",$C2272,"naics","337124"))</f>
        <v>0</v>
      </c>
      <c r="J2272">
        <f>IF(ISERROR(VLOOKUP($B2272,'2010 State Business Patterns'!$AN$3:$AR$55,2,FALSE)),0,VLOOKUP($B2272,'2010 State Business Patterns'!$AN$3:$AR$55,2,FALSE))</f>
        <v>1.0227272727272727</v>
      </c>
      <c r="K2272" s="28">
        <f t="shared" si="176"/>
        <v>0</v>
      </c>
      <c r="L2272" s="28">
        <f>IF(ISERROR(GETPIVOTDATA("Sum of emp",'2010 County Business Patterns'!$J$2,"FIPS State and County Code",$A2272,"fipstate",$B2272,"fipscty",$C2272,"naics","337127")),0,GETPIVOTDATA("Sum of emp",'2010 County Business Patterns'!$J$2,"FIPS State and County Code",$A2272,"fipstate",$B2272,"fipscty",$C2272,"naics","337127"))</f>
        <v>0</v>
      </c>
      <c r="M2272" s="28">
        <f>IF(ISERROR(GETPIVOTDATA("Sum of Midpoint",'2010 County Business Patterns'!$J$2,"FIPS State and County Code",$A2272,"fipstate",$B2272,"fipscty",$C2272,"naics","337127")),0,GETPIVOTDATA("Sum of Midpoint",'2010 County Business Patterns'!$J$2,"FIPS State and County Code",$A2272,"fipstate",$B2272,"fipscty",$C2272,"naics","337127"))</f>
        <v>0</v>
      </c>
      <c r="N2272">
        <f>IF(ISERROR(VLOOKUP($B2272,'2010 State Business Patterns'!$AN$3:$AR$55,3,FALSE)),0,VLOOKUP($B2272,'2010 State Business Patterns'!$AN$3:$AR$55,3,FALSE))</f>
        <v>0.74047619047619051</v>
      </c>
      <c r="O2272" s="28">
        <f t="shared" si="177"/>
        <v>0</v>
      </c>
      <c r="P2272" s="28">
        <f>IF(ISERROR(GETPIVOTDATA("Sum of emp",'2010 County Business Patterns'!$J$2,"FIPS State and County Code",$A2272,"fipstate",$B2272,"fipscty",$C2272,"naics","337214")),0,GETPIVOTDATA("Sum of emp",'2010 County Business Patterns'!$J$2,"FIPS State and County Code",$A2272,"fipstate",$B2272,"fipscty",$C2272,"naics","337214"))</f>
        <v>0</v>
      </c>
      <c r="Q2272" s="28">
        <f>IF(ISERROR(GETPIVOTDATA("Sum of Midpoint",'2010 County Business Patterns'!$J$2,"FIPS State and County Code",$A2272,"fipstate",$B2272,"fipscty",$C2272,"naics","337214")),0,GETPIVOTDATA("Sum of Midpoint",'2010 County Business Patterns'!$J$2,"FIPS State and County Code",$A2272,"fipstate",$B2272,"fipscty",$C2272,"naics","337214"))</f>
        <v>0</v>
      </c>
      <c r="R2272">
        <f>IF(ISERROR(VLOOKUP($B2272,'2010 State Business Patterns'!$AN$3:$AR$55,4,FALSE)),0,VLOOKUP($B2272,'2010 State Business Patterns'!$AN$3:$AR$55,4,FALSE))</f>
        <v>0.70384207370508733</v>
      </c>
      <c r="S2272" s="28">
        <f t="shared" si="178"/>
        <v>0</v>
      </c>
      <c r="T2272" s="28">
        <f>IF(ISERROR(GETPIVOTDATA("Sum of emp",'2010 County Business Patterns'!$J$2,"FIPS State and County Code",$A2272,"fipstate",$B2272,"fipscty",$C2272,"naics","337215")),0,GETPIVOTDATA("Sum of emp",'2010 County Business Patterns'!$J$2,"FIPS State and County Code",$A2272,"fipstate",$B2272,"fipscty",$C2272,"naics","337215"))</f>
        <v>0</v>
      </c>
      <c r="U2272" s="28">
        <f>IF(ISERROR(GETPIVOTDATA("Sum of Midpoint",'2010 County Business Patterns'!$J$2,"FIPS State and County Code",$A2272,"fipstate",$B2272,"fipscty",$C2272,"naics","337215")),0,GETPIVOTDATA("Sum of Midpoint",'2010 County Business Patterns'!$J$2,"FIPS State and County Code",$A2272,"fipstate",$B2272,"fipscty",$C2272,"naics","337215"))</f>
        <v>0</v>
      </c>
      <c r="V2272">
        <f>IF(ISERROR(VLOOKUP($B2272,'2010 State Business Patterns'!$AN$3:$AR$55,5,FALSE)),0,VLOOKUP($B2272,'2010 State Business Patterns'!$AN$3:$AR$55,5,FALSE))</f>
        <v>0.93454545454545457</v>
      </c>
      <c r="W2272" s="28">
        <f t="shared" si="179"/>
        <v>0</v>
      </c>
    </row>
    <row r="2273" spans="1:23">
      <c r="A2273" s="1" t="s">
        <v>84</v>
      </c>
      <c r="B2273" s="1" t="s">
        <v>1924</v>
      </c>
      <c r="C2273" s="1" t="s">
        <v>1784</v>
      </c>
      <c r="D2273" s="1" t="s">
        <v>2116</v>
      </c>
      <c r="E2273" s="1" t="s">
        <v>2057</v>
      </c>
      <c r="F2273" s="1" t="s">
        <v>44</v>
      </c>
      <c r="G2273" s="47">
        <f t="shared" si="175"/>
        <v>31.738744588744591</v>
      </c>
      <c r="H2273" s="28">
        <f>IF(ISERROR(GETPIVOTDATA("Sum of emp",'2010 County Business Patterns'!$J$2,"FIPS State and County Code",$A2273,"fipstate",$B2273,"fipscty",$C2273,"naics","337124")),0,GETPIVOTDATA("Sum of emp",'2010 County Business Patterns'!$J$2,"FIPS State and County Code",$A2273,"fipstate",$B2273,"fipscty",$C2273,"naics","337124"))</f>
        <v>0</v>
      </c>
      <c r="I2273" s="28">
        <f>IF(ISERROR(GETPIVOTDATA("Sum of Midpoint",'2010 County Business Patterns'!$J$2,"FIPS State and County Code",$A2273,"fipstate",$B2273,"fipscty",$C2273,"naics","337124")),0,GETPIVOTDATA("Sum of Midpoint",'2010 County Business Patterns'!$J$2,"FIPS State and County Code",$A2273,"fipstate",$B2273,"fipscty",$C2273,"naics","337124"))</f>
        <v>0</v>
      </c>
      <c r="J2273">
        <f>IF(ISERROR(VLOOKUP($B2273,'2010 State Business Patterns'!$AN$3:$AR$55,2,FALSE)),0,VLOOKUP($B2273,'2010 State Business Patterns'!$AN$3:$AR$55,2,FALSE))</f>
        <v>1.0227272727272727</v>
      </c>
      <c r="K2273" s="28">
        <f t="shared" si="176"/>
        <v>0</v>
      </c>
      <c r="L2273" s="28">
        <f>IF(ISERROR(GETPIVOTDATA("Sum of emp",'2010 County Business Patterns'!$J$2,"FIPS State and County Code",$A2273,"fipstate",$B2273,"fipscty",$C2273,"naics","337127")),0,GETPIVOTDATA("Sum of emp",'2010 County Business Patterns'!$J$2,"FIPS State and County Code",$A2273,"fipstate",$B2273,"fipscty",$C2273,"naics","337127"))</f>
        <v>0</v>
      </c>
      <c r="M2273" s="28">
        <f>IF(ISERROR(GETPIVOTDATA("Sum of Midpoint",'2010 County Business Patterns'!$J$2,"FIPS State and County Code",$A2273,"fipstate",$B2273,"fipscty",$C2273,"naics","337127")),0,GETPIVOTDATA("Sum of Midpoint",'2010 County Business Patterns'!$J$2,"FIPS State and County Code",$A2273,"fipstate",$B2273,"fipscty",$C2273,"naics","337127"))</f>
        <v>10</v>
      </c>
      <c r="N2273">
        <f>IF(ISERROR(VLOOKUP($B2273,'2010 State Business Patterns'!$AN$3:$AR$55,3,FALSE)),0,VLOOKUP($B2273,'2010 State Business Patterns'!$AN$3:$AR$55,3,FALSE))</f>
        <v>0.74047619047619051</v>
      </c>
      <c r="O2273" s="28">
        <f t="shared" si="177"/>
        <v>3.7023809523809526</v>
      </c>
      <c r="P2273" s="28">
        <f>IF(ISERROR(GETPIVOTDATA("Sum of emp",'2010 County Business Patterns'!$J$2,"FIPS State and County Code",$A2273,"fipstate",$B2273,"fipscty",$C2273,"naics","337214")),0,GETPIVOTDATA("Sum of emp",'2010 County Business Patterns'!$J$2,"FIPS State and County Code",$A2273,"fipstate",$B2273,"fipscty",$C2273,"naics","337214"))</f>
        <v>0</v>
      </c>
      <c r="Q2273" s="28">
        <f>IF(ISERROR(GETPIVOTDATA("Sum of Midpoint",'2010 County Business Patterns'!$J$2,"FIPS State and County Code",$A2273,"fipstate",$B2273,"fipscty",$C2273,"naics","337214")),0,GETPIVOTDATA("Sum of Midpoint",'2010 County Business Patterns'!$J$2,"FIPS State and County Code",$A2273,"fipstate",$B2273,"fipscty",$C2273,"naics","337214"))</f>
        <v>0</v>
      </c>
      <c r="R2273">
        <f>IF(ISERROR(VLOOKUP($B2273,'2010 State Business Patterns'!$AN$3:$AR$55,4,FALSE)),0,VLOOKUP($B2273,'2010 State Business Patterns'!$AN$3:$AR$55,4,FALSE))</f>
        <v>0.70384207370508733</v>
      </c>
      <c r="S2273" s="28">
        <f t="shared" si="178"/>
        <v>0</v>
      </c>
      <c r="T2273" s="28">
        <f>IF(ISERROR(GETPIVOTDATA("Sum of emp",'2010 County Business Patterns'!$J$2,"FIPS State and County Code",$A2273,"fipstate",$B2273,"fipscty",$C2273,"naics","337215")),0,GETPIVOTDATA("Sum of emp",'2010 County Business Patterns'!$J$2,"FIPS State and County Code",$A2273,"fipstate",$B2273,"fipscty",$C2273,"naics","337215"))</f>
        <v>0</v>
      </c>
      <c r="U2273" s="28">
        <f>IF(ISERROR(GETPIVOTDATA("Sum of Midpoint",'2010 County Business Patterns'!$J$2,"FIPS State and County Code",$A2273,"fipstate",$B2273,"fipscty",$C2273,"naics","337215")),0,GETPIVOTDATA("Sum of Midpoint",'2010 County Business Patterns'!$J$2,"FIPS State and County Code",$A2273,"fipstate",$B2273,"fipscty",$C2273,"naics","337215"))</f>
        <v>60</v>
      </c>
      <c r="V2273">
        <f>IF(ISERROR(VLOOKUP($B2273,'2010 State Business Patterns'!$AN$3:$AR$55,5,FALSE)),0,VLOOKUP($B2273,'2010 State Business Patterns'!$AN$3:$AR$55,5,FALSE))</f>
        <v>0.93454545454545457</v>
      </c>
      <c r="W2273" s="28">
        <f t="shared" si="179"/>
        <v>28.036363636363639</v>
      </c>
    </row>
    <row r="2274" spans="1:23" hidden="1">
      <c r="A2274" s="1" t="s">
        <v>85</v>
      </c>
      <c r="B2274" s="1" t="s">
        <v>1924</v>
      </c>
      <c r="C2274" s="1" t="s">
        <v>1828</v>
      </c>
      <c r="D2274" s="1" t="s">
        <v>2343</v>
      </c>
      <c r="E2274" s="1" t="s">
        <v>2057</v>
      </c>
      <c r="F2274" s="1" t="s">
        <v>44</v>
      </c>
      <c r="G2274" s="47">
        <f t="shared" si="175"/>
        <v>0</v>
      </c>
      <c r="H2274" s="28">
        <f>IF(ISERROR(GETPIVOTDATA("Sum of emp",'2010 County Business Patterns'!$J$2,"FIPS State and County Code",$A2274,"fipstate",$B2274,"fipscty",$C2274,"naics","337124")),0,GETPIVOTDATA("Sum of emp",'2010 County Business Patterns'!$J$2,"FIPS State and County Code",$A2274,"fipstate",$B2274,"fipscty",$C2274,"naics","337124"))</f>
        <v>0</v>
      </c>
      <c r="I2274" s="28">
        <f>IF(ISERROR(GETPIVOTDATA("Sum of Midpoint",'2010 County Business Patterns'!$J$2,"FIPS State and County Code",$A2274,"fipstate",$B2274,"fipscty",$C2274,"naics","337124")),0,GETPIVOTDATA("Sum of Midpoint",'2010 County Business Patterns'!$J$2,"FIPS State and County Code",$A2274,"fipstate",$B2274,"fipscty",$C2274,"naics","337124"))</f>
        <v>0</v>
      </c>
      <c r="J2274">
        <f>IF(ISERROR(VLOOKUP($B2274,'2010 State Business Patterns'!$AN$3:$AR$55,2,FALSE)),0,VLOOKUP($B2274,'2010 State Business Patterns'!$AN$3:$AR$55,2,FALSE))</f>
        <v>1.0227272727272727</v>
      </c>
      <c r="K2274" s="28">
        <f t="shared" si="176"/>
        <v>0</v>
      </c>
      <c r="L2274" s="28">
        <f>IF(ISERROR(GETPIVOTDATA("Sum of emp",'2010 County Business Patterns'!$J$2,"FIPS State and County Code",$A2274,"fipstate",$B2274,"fipscty",$C2274,"naics","337127")),0,GETPIVOTDATA("Sum of emp",'2010 County Business Patterns'!$J$2,"FIPS State and County Code",$A2274,"fipstate",$B2274,"fipscty",$C2274,"naics","337127"))</f>
        <v>0</v>
      </c>
      <c r="M2274" s="28">
        <f>IF(ISERROR(GETPIVOTDATA("Sum of Midpoint",'2010 County Business Patterns'!$J$2,"FIPS State and County Code",$A2274,"fipstate",$B2274,"fipscty",$C2274,"naics","337127")),0,GETPIVOTDATA("Sum of Midpoint",'2010 County Business Patterns'!$J$2,"FIPS State and County Code",$A2274,"fipstate",$B2274,"fipscty",$C2274,"naics","337127"))</f>
        <v>0</v>
      </c>
      <c r="N2274">
        <f>IF(ISERROR(VLOOKUP($B2274,'2010 State Business Patterns'!$AN$3:$AR$55,3,FALSE)),0,VLOOKUP($B2274,'2010 State Business Patterns'!$AN$3:$AR$55,3,FALSE))</f>
        <v>0.74047619047619051</v>
      </c>
      <c r="O2274" s="28">
        <f t="shared" si="177"/>
        <v>0</v>
      </c>
      <c r="P2274" s="28">
        <f>IF(ISERROR(GETPIVOTDATA("Sum of emp",'2010 County Business Patterns'!$J$2,"FIPS State and County Code",$A2274,"fipstate",$B2274,"fipscty",$C2274,"naics","337214")),0,GETPIVOTDATA("Sum of emp",'2010 County Business Patterns'!$J$2,"FIPS State and County Code",$A2274,"fipstate",$B2274,"fipscty",$C2274,"naics","337214"))</f>
        <v>0</v>
      </c>
      <c r="Q2274" s="28">
        <f>IF(ISERROR(GETPIVOTDATA("Sum of Midpoint",'2010 County Business Patterns'!$J$2,"FIPS State and County Code",$A2274,"fipstate",$B2274,"fipscty",$C2274,"naics","337214")),0,GETPIVOTDATA("Sum of Midpoint",'2010 County Business Patterns'!$J$2,"FIPS State and County Code",$A2274,"fipstate",$B2274,"fipscty",$C2274,"naics","337214"))</f>
        <v>0</v>
      </c>
      <c r="R2274">
        <f>IF(ISERROR(VLOOKUP($B2274,'2010 State Business Patterns'!$AN$3:$AR$55,4,FALSE)),0,VLOOKUP($B2274,'2010 State Business Patterns'!$AN$3:$AR$55,4,FALSE))</f>
        <v>0.70384207370508733</v>
      </c>
      <c r="S2274" s="28">
        <f t="shared" si="178"/>
        <v>0</v>
      </c>
      <c r="T2274" s="28">
        <f>IF(ISERROR(GETPIVOTDATA("Sum of emp",'2010 County Business Patterns'!$J$2,"FIPS State and County Code",$A2274,"fipstate",$B2274,"fipscty",$C2274,"naics","337215")),0,GETPIVOTDATA("Sum of emp",'2010 County Business Patterns'!$J$2,"FIPS State and County Code",$A2274,"fipstate",$B2274,"fipscty",$C2274,"naics","337215"))</f>
        <v>0</v>
      </c>
      <c r="U2274" s="28">
        <f>IF(ISERROR(GETPIVOTDATA("Sum of Midpoint",'2010 County Business Patterns'!$J$2,"FIPS State and County Code",$A2274,"fipstate",$B2274,"fipscty",$C2274,"naics","337215")),0,GETPIVOTDATA("Sum of Midpoint",'2010 County Business Patterns'!$J$2,"FIPS State and County Code",$A2274,"fipstate",$B2274,"fipscty",$C2274,"naics","337215"))</f>
        <v>0</v>
      </c>
      <c r="V2274">
        <f>IF(ISERROR(VLOOKUP($B2274,'2010 State Business Patterns'!$AN$3:$AR$55,5,FALSE)),0,VLOOKUP($B2274,'2010 State Business Patterns'!$AN$3:$AR$55,5,FALSE))</f>
        <v>0.93454545454545457</v>
      </c>
      <c r="W2274" s="28">
        <f t="shared" si="179"/>
        <v>0</v>
      </c>
    </row>
    <row r="2275" spans="1:23" hidden="1">
      <c r="A2275" s="1" t="s">
        <v>86</v>
      </c>
      <c r="B2275" s="1" t="s">
        <v>1924</v>
      </c>
      <c r="C2275" s="1" t="s">
        <v>1845</v>
      </c>
      <c r="D2275" s="1" t="s">
        <v>2120</v>
      </c>
      <c r="E2275" s="1" t="s">
        <v>2057</v>
      </c>
      <c r="F2275" s="1" t="s">
        <v>44</v>
      </c>
      <c r="G2275" s="47">
        <f t="shared" si="175"/>
        <v>0</v>
      </c>
      <c r="H2275" s="28">
        <f>IF(ISERROR(GETPIVOTDATA("Sum of emp",'2010 County Business Patterns'!$J$2,"FIPS State and County Code",$A2275,"fipstate",$B2275,"fipscty",$C2275,"naics","337124")),0,GETPIVOTDATA("Sum of emp",'2010 County Business Patterns'!$J$2,"FIPS State and County Code",$A2275,"fipstate",$B2275,"fipscty",$C2275,"naics","337124"))</f>
        <v>0</v>
      </c>
      <c r="I2275" s="28">
        <f>IF(ISERROR(GETPIVOTDATA("Sum of Midpoint",'2010 County Business Patterns'!$J$2,"FIPS State and County Code",$A2275,"fipstate",$B2275,"fipscty",$C2275,"naics","337124")),0,GETPIVOTDATA("Sum of Midpoint",'2010 County Business Patterns'!$J$2,"FIPS State and County Code",$A2275,"fipstate",$B2275,"fipscty",$C2275,"naics","337124"))</f>
        <v>0</v>
      </c>
      <c r="J2275">
        <f>IF(ISERROR(VLOOKUP($B2275,'2010 State Business Patterns'!$AN$3:$AR$55,2,FALSE)),0,VLOOKUP($B2275,'2010 State Business Patterns'!$AN$3:$AR$55,2,FALSE))</f>
        <v>1.0227272727272727</v>
      </c>
      <c r="K2275" s="28">
        <f t="shared" si="176"/>
        <v>0</v>
      </c>
      <c r="L2275" s="28">
        <f>IF(ISERROR(GETPIVOTDATA("Sum of emp",'2010 County Business Patterns'!$J$2,"FIPS State and County Code",$A2275,"fipstate",$B2275,"fipscty",$C2275,"naics","337127")),0,GETPIVOTDATA("Sum of emp",'2010 County Business Patterns'!$J$2,"FIPS State and County Code",$A2275,"fipstate",$B2275,"fipscty",$C2275,"naics","337127"))</f>
        <v>0</v>
      </c>
      <c r="M2275" s="28">
        <f>IF(ISERROR(GETPIVOTDATA("Sum of Midpoint",'2010 County Business Patterns'!$J$2,"FIPS State and County Code",$A2275,"fipstate",$B2275,"fipscty",$C2275,"naics","337127")),0,GETPIVOTDATA("Sum of Midpoint",'2010 County Business Patterns'!$J$2,"FIPS State and County Code",$A2275,"fipstate",$B2275,"fipscty",$C2275,"naics","337127"))</f>
        <v>0</v>
      </c>
      <c r="N2275">
        <f>IF(ISERROR(VLOOKUP($B2275,'2010 State Business Patterns'!$AN$3:$AR$55,3,FALSE)),0,VLOOKUP($B2275,'2010 State Business Patterns'!$AN$3:$AR$55,3,FALSE))</f>
        <v>0.74047619047619051</v>
      </c>
      <c r="O2275" s="28">
        <f t="shared" si="177"/>
        <v>0</v>
      </c>
      <c r="P2275" s="28">
        <f>IF(ISERROR(GETPIVOTDATA("Sum of emp",'2010 County Business Patterns'!$J$2,"FIPS State and County Code",$A2275,"fipstate",$B2275,"fipscty",$C2275,"naics","337214")),0,GETPIVOTDATA("Sum of emp",'2010 County Business Patterns'!$J$2,"FIPS State and County Code",$A2275,"fipstate",$B2275,"fipscty",$C2275,"naics","337214"))</f>
        <v>0</v>
      </c>
      <c r="Q2275" s="28">
        <f>IF(ISERROR(GETPIVOTDATA("Sum of Midpoint",'2010 County Business Patterns'!$J$2,"FIPS State and County Code",$A2275,"fipstate",$B2275,"fipscty",$C2275,"naics","337214")),0,GETPIVOTDATA("Sum of Midpoint",'2010 County Business Patterns'!$J$2,"FIPS State and County Code",$A2275,"fipstate",$B2275,"fipscty",$C2275,"naics","337214"))</f>
        <v>0</v>
      </c>
      <c r="R2275">
        <f>IF(ISERROR(VLOOKUP($B2275,'2010 State Business Patterns'!$AN$3:$AR$55,4,FALSE)),0,VLOOKUP($B2275,'2010 State Business Patterns'!$AN$3:$AR$55,4,FALSE))</f>
        <v>0.70384207370508733</v>
      </c>
      <c r="S2275" s="28">
        <f t="shared" si="178"/>
        <v>0</v>
      </c>
      <c r="T2275" s="28">
        <f>IF(ISERROR(GETPIVOTDATA("Sum of emp",'2010 County Business Patterns'!$J$2,"FIPS State and County Code",$A2275,"fipstate",$B2275,"fipscty",$C2275,"naics","337215")),0,GETPIVOTDATA("Sum of emp",'2010 County Business Patterns'!$J$2,"FIPS State and County Code",$A2275,"fipstate",$B2275,"fipscty",$C2275,"naics","337215"))</f>
        <v>0</v>
      </c>
      <c r="U2275" s="28">
        <f>IF(ISERROR(GETPIVOTDATA("Sum of Midpoint",'2010 County Business Patterns'!$J$2,"FIPS State and County Code",$A2275,"fipstate",$B2275,"fipscty",$C2275,"naics","337215")),0,GETPIVOTDATA("Sum of Midpoint",'2010 County Business Patterns'!$J$2,"FIPS State and County Code",$A2275,"fipstate",$B2275,"fipscty",$C2275,"naics","337215"))</f>
        <v>0</v>
      </c>
      <c r="V2275">
        <f>IF(ISERROR(VLOOKUP($B2275,'2010 State Business Patterns'!$AN$3:$AR$55,5,FALSE)),0,VLOOKUP($B2275,'2010 State Business Patterns'!$AN$3:$AR$55,5,FALSE))</f>
        <v>0.93454545454545457</v>
      </c>
      <c r="W2275" s="28">
        <f t="shared" si="179"/>
        <v>0</v>
      </c>
    </row>
    <row r="2276" spans="1:23" hidden="1">
      <c r="A2276" s="1" t="s">
        <v>87</v>
      </c>
      <c r="B2276" s="1" t="s">
        <v>1924</v>
      </c>
      <c r="C2276" s="1" t="s">
        <v>1785</v>
      </c>
      <c r="D2276" s="1" t="s">
        <v>88</v>
      </c>
      <c r="E2276" s="1" t="s">
        <v>2057</v>
      </c>
      <c r="F2276" s="1" t="s">
        <v>44</v>
      </c>
      <c r="G2276" s="47">
        <f t="shared" si="175"/>
        <v>0</v>
      </c>
      <c r="H2276" s="28">
        <f>IF(ISERROR(GETPIVOTDATA("Sum of emp",'2010 County Business Patterns'!$J$2,"FIPS State and County Code",$A2276,"fipstate",$B2276,"fipscty",$C2276,"naics","337124")),0,GETPIVOTDATA("Sum of emp",'2010 County Business Patterns'!$J$2,"FIPS State and County Code",$A2276,"fipstate",$B2276,"fipscty",$C2276,"naics","337124"))</f>
        <v>0</v>
      </c>
      <c r="I2276" s="28">
        <f>IF(ISERROR(GETPIVOTDATA("Sum of Midpoint",'2010 County Business Patterns'!$J$2,"FIPS State and County Code",$A2276,"fipstate",$B2276,"fipscty",$C2276,"naics","337124")),0,GETPIVOTDATA("Sum of Midpoint",'2010 County Business Patterns'!$J$2,"FIPS State and County Code",$A2276,"fipstate",$B2276,"fipscty",$C2276,"naics","337124"))</f>
        <v>0</v>
      </c>
      <c r="J2276">
        <f>IF(ISERROR(VLOOKUP($B2276,'2010 State Business Patterns'!$AN$3:$AR$55,2,FALSE)),0,VLOOKUP($B2276,'2010 State Business Patterns'!$AN$3:$AR$55,2,FALSE))</f>
        <v>1.0227272727272727</v>
      </c>
      <c r="K2276" s="28">
        <f t="shared" si="176"/>
        <v>0</v>
      </c>
      <c r="L2276" s="28">
        <f>IF(ISERROR(GETPIVOTDATA("Sum of emp",'2010 County Business Patterns'!$J$2,"FIPS State and County Code",$A2276,"fipstate",$B2276,"fipscty",$C2276,"naics","337127")),0,GETPIVOTDATA("Sum of emp",'2010 County Business Patterns'!$J$2,"FIPS State and County Code",$A2276,"fipstate",$B2276,"fipscty",$C2276,"naics","337127"))</f>
        <v>0</v>
      </c>
      <c r="M2276" s="28">
        <f>IF(ISERROR(GETPIVOTDATA("Sum of Midpoint",'2010 County Business Patterns'!$J$2,"FIPS State and County Code",$A2276,"fipstate",$B2276,"fipscty",$C2276,"naics","337127")),0,GETPIVOTDATA("Sum of Midpoint",'2010 County Business Patterns'!$J$2,"FIPS State and County Code",$A2276,"fipstate",$B2276,"fipscty",$C2276,"naics","337127"))</f>
        <v>0</v>
      </c>
      <c r="N2276">
        <f>IF(ISERROR(VLOOKUP($B2276,'2010 State Business Patterns'!$AN$3:$AR$55,3,FALSE)),0,VLOOKUP($B2276,'2010 State Business Patterns'!$AN$3:$AR$55,3,FALSE))</f>
        <v>0.74047619047619051</v>
      </c>
      <c r="O2276" s="28">
        <f t="shared" si="177"/>
        <v>0</v>
      </c>
      <c r="P2276" s="28">
        <f>IF(ISERROR(GETPIVOTDATA("Sum of emp",'2010 County Business Patterns'!$J$2,"FIPS State and County Code",$A2276,"fipstate",$B2276,"fipscty",$C2276,"naics","337214")),0,GETPIVOTDATA("Sum of emp",'2010 County Business Patterns'!$J$2,"FIPS State and County Code",$A2276,"fipstate",$B2276,"fipscty",$C2276,"naics","337214"))</f>
        <v>0</v>
      </c>
      <c r="Q2276" s="28">
        <f>IF(ISERROR(GETPIVOTDATA("Sum of Midpoint",'2010 County Business Patterns'!$J$2,"FIPS State and County Code",$A2276,"fipstate",$B2276,"fipscty",$C2276,"naics","337214")),0,GETPIVOTDATA("Sum of Midpoint",'2010 County Business Patterns'!$J$2,"FIPS State and County Code",$A2276,"fipstate",$B2276,"fipscty",$C2276,"naics","337214"))</f>
        <v>0</v>
      </c>
      <c r="R2276">
        <f>IF(ISERROR(VLOOKUP($B2276,'2010 State Business Patterns'!$AN$3:$AR$55,4,FALSE)),0,VLOOKUP($B2276,'2010 State Business Patterns'!$AN$3:$AR$55,4,FALSE))</f>
        <v>0.70384207370508733</v>
      </c>
      <c r="S2276" s="28">
        <f t="shared" si="178"/>
        <v>0</v>
      </c>
      <c r="T2276" s="28">
        <f>IF(ISERROR(GETPIVOTDATA("Sum of emp",'2010 County Business Patterns'!$J$2,"FIPS State and County Code",$A2276,"fipstate",$B2276,"fipscty",$C2276,"naics","337215")),0,GETPIVOTDATA("Sum of emp",'2010 County Business Patterns'!$J$2,"FIPS State and County Code",$A2276,"fipstate",$B2276,"fipscty",$C2276,"naics","337215"))</f>
        <v>0</v>
      </c>
      <c r="U2276" s="28">
        <f>IF(ISERROR(GETPIVOTDATA("Sum of Midpoint",'2010 County Business Patterns'!$J$2,"FIPS State and County Code",$A2276,"fipstate",$B2276,"fipscty",$C2276,"naics","337215")),0,GETPIVOTDATA("Sum of Midpoint",'2010 County Business Patterns'!$J$2,"FIPS State and County Code",$A2276,"fipstate",$B2276,"fipscty",$C2276,"naics","337215"))</f>
        <v>0</v>
      </c>
      <c r="V2276">
        <f>IF(ISERROR(VLOOKUP($B2276,'2010 State Business Patterns'!$AN$3:$AR$55,5,FALSE)),0,VLOOKUP($B2276,'2010 State Business Patterns'!$AN$3:$AR$55,5,FALSE))</f>
        <v>0.93454545454545457</v>
      </c>
      <c r="W2276" s="28">
        <f t="shared" si="179"/>
        <v>0</v>
      </c>
    </row>
    <row r="2277" spans="1:23" hidden="1">
      <c r="A2277" s="1" t="s">
        <v>89</v>
      </c>
      <c r="B2277" s="1" t="s">
        <v>1924</v>
      </c>
      <c r="C2277" s="1" t="s">
        <v>1786</v>
      </c>
      <c r="D2277" s="1" t="s">
        <v>90</v>
      </c>
      <c r="E2277" s="1" t="s">
        <v>2057</v>
      </c>
      <c r="F2277" s="1" t="s">
        <v>44</v>
      </c>
      <c r="G2277" s="47">
        <f t="shared" si="175"/>
        <v>0</v>
      </c>
      <c r="H2277" s="28">
        <f>IF(ISERROR(GETPIVOTDATA("Sum of emp",'2010 County Business Patterns'!$J$2,"FIPS State and County Code",$A2277,"fipstate",$B2277,"fipscty",$C2277,"naics","337124")),0,GETPIVOTDATA("Sum of emp",'2010 County Business Patterns'!$J$2,"FIPS State and County Code",$A2277,"fipstate",$B2277,"fipscty",$C2277,"naics","337124"))</f>
        <v>0</v>
      </c>
      <c r="I2277" s="28">
        <f>IF(ISERROR(GETPIVOTDATA("Sum of Midpoint",'2010 County Business Patterns'!$J$2,"FIPS State and County Code",$A2277,"fipstate",$B2277,"fipscty",$C2277,"naics","337124")),0,GETPIVOTDATA("Sum of Midpoint",'2010 County Business Patterns'!$J$2,"FIPS State and County Code",$A2277,"fipstate",$B2277,"fipscty",$C2277,"naics","337124"))</f>
        <v>0</v>
      </c>
      <c r="J2277">
        <f>IF(ISERROR(VLOOKUP($B2277,'2010 State Business Patterns'!$AN$3:$AR$55,2,FALSE)),0,VLOOKUP($B2277,'2010 State Business Patterns'!$AN$3:$AR$55,2,FALSE))</f>
        <v>1.0227272727272727</v>
      </c>
      <c r="K2277" s="28">
        <f t="shared" si="176"/>
        <v>0</v>
      </c>
      <c r="L2277" s="28">
        <f>IF(ISERROR(GETPIVOTDATA("Sum of emp",'2010 County Business Patterns'!$J$2,"FIPS State and County Code",$A2277,"fipstate",$B2277,"fipscty",$C2277,"naics","337127")),0,GETPIVOTDATA("Sum of emp",'2010 County Business Patterns'!$J$2,"FIPS State and County Code",$A2277,"fipstate",$B2277,"fipscty",$C2277,"naics","337127"))</f>
        <v>0</v>
      </c>
      <c r="M2277" s="28">
        <f>IF(ISERROR(GETPIVOTDATA("Sum of Midpoint",'2010 County Business Patterns'!$J$2,"FIPS State and County Code",$A2277,"fipstate",$B2277,"fipscty",$C2277,"naics","337127")),0,GETPIVOTDATA("Sum of Midpoint",'2010 County Business Patterns'!$J$2,"FIPS State and County Code",$A2277,"fipstate",$B2277,"fipscty",$C2277,"naics","337127"))</f>
        <v>0</v>
      </c>
      <c r="N2277">
        <f>IF(ISERROR(VLOOKUP($B2277,'2010 State Business Patterns'!$AN$3:$AR$55,3,FALSE)),0,VLOOKUP($B2277,'2010 State Business Patterns'!$AN$3:$AR$55,3,FALSE))</f>
        <v>0.74047619047619051</v>
      </c>
      <c r="O2277" s="28">
        <f t="shared" si="177"/>
        <v>0</v>
      </c>
      <c r="P2277" s="28">
        <f>IF(ISERROR(GETPIVOTDATA("Sum of emp",'2010 County Business Patterns'!$J$2,"FIPS State and County Code",$A2277,"fipstate",$B2277,"fipscty",$C2277,"naics","337214")),0,GETPIVOTDATA("Sum of emp",'2010 County Business Patterns'!$J$2,"FIPS State and County Code",$A2277,"fipstate",$B2277,"fipscty",$C2277,"naics","337214"))</f>
        <v>0</v>
      </c>
      <c r="Q2277" s="28">
        <f>IF(ISERROR(GETPIVOTDATA("Sum of Midpoint",'2010 County Business Patterns'!$J$2,"FIPS State and County Code",$A2277,"fipstate",$B2277,"fipscty",$C2277,"naics","337214")),0,GETPIVOTDATA("Sum of Midpoint",'2010 County Business Patterns'!$J$2,"FIPS State and County Code",$A2277,"fipstate",$B2277,"fipscty",$C2277,"naics","337214"))</f>
        <v>0</v>
      </c>
      <c r="R2277">
        <f>IF(ISERROR(VLOOKUP($B2277,'2010 State Business Patterns'!$AN$3:$AR$55,4,FALSE)),0,VLOOKUP($B2277,'2010 State Business Patterns'!$AN$3:$AR$55,4,FALSE))</f>
        <v>0.70384207370508733</v>
      </c>
      <c r="S2277" s="28">
        <f t="shared" si="178"/>
        <v>0</v>
      </c>
      <c r="T2277" s="28">
        <f>IF(ISERROR(GETPIVOTDATA("Sum of emp",'2010 County Business Patterns'!$J$2,"FIPS State and County Code",$A2277,"fipstate",$B2277,"fipscty",$C2277,"naics","337215")),0,GETPIVOTDATA("Sum of emp",'2010 County Business Patterns'!$J$2,"FIPS State and County Code",$A2277,"fipstate",$B2277,"fipscty",$C2277,"naics","337215"))</f>
        <v>0</v>
      </c>
      <c r="U2277" s="28">
        <f>IF(ISERROR(GETPIVOTDATA("Sum of Midpoint",'2010 County Business Patterns'!$J$2,"FIPS State and County Code",$A2277,"fipstate",$B2277,"fipscty",$C2277,"naics","337215")),0,GETPIVOTDATA("Sum of Midpoint",'2010 County Business Patterns'!$J$2,"FIPS State and County Code",$A2277,"fipstate",$B2277,"fipscty",$C2277,"naics","337215"))</f>
        <v>0</v>
      </c>
      <c r="V2277">
        <f>IF(ISERROR(VLOOKUP($B2277,'2010 State Business Patterns'!$AN$3:$AR$55,5,FALSE)),0,VLOOKUP($B2277,'2010 State Business Patterns'!$AN$3:$AR$55,5,FALSE))</f>
        <v>0.93454545454545457</v>
      </c>
      <c r="W2277" s="28">
        <f t="shared" si="179"/>
        <v>0</v>
      </c>
    </row>
    <row r="2278" spans="1:23" hidden="1">
      <c r="A2278" s="1" t="s">
        <v>91</v>
      </c>
      <c r="B2278" s="1" t="s">
        <v>1924</v>
      </c>
      <c r="C2278" s="1" t="s">
        <v>1847</v>
      </c>
      <c r="D2278" s="1" t="s">
        <v>2130</v>
      </c>
      <c r="E2278" s="1" t="s">
        <v>2057</v>
      </c>
      <c r="F2278" s="1" t="s">
        <v>44</v>
      </c>
      <c r="G2278" s="47">
        <f t="shared" si="175"/>
        <v>0</v>
      </c>
      <c r="H2278" s="28">
        <f>IF(ISERROR(GETPIVOTDATA("Sum of emp",'2010 County Business Patterns'!$J$2,"FIPS State and County Code",$A2278,"fipstate",$B2278,"fipscty",$C2278,"naics","337124")),0,GETPIVOTDATA("Sum of emp",'2010 County Business Patterns'!$J$2,"FIPS State and County Code",$A2278,"fipstate",$B2278,"fipscty",$C2278,"naics","337124"))</f>
        <v>0</v>
      </c>
      <c r="I2278" s="28">
        <f>IF(ISERROR(GETPIVOTDATA("Sum of Midpoint",'2010 County Business Patterns'!$J$2,"FIPS State and County Code",$A2278,"fipstate",$B2278,"fipscty",$C2278,"naics","337124")),0,GETPIVOTDATA("Sum of Midpoint",'2010 County Business Patterns'!$J$2,"FIPS State and County Code",$A2278,"fipstate",$B2278,"fipscty",$C2278,"naics","337124"))</f>
        <v>0</v>
      </c>
      <c r="J2278">
        <f>IF(ISERROR(VLOOKUP($B2278,'2010 State Business Patterns'!$AN$3:$AR$55,2,FALSE)),0,VLOOKUP($B2278,'2010 State Business Patterns'!$AN$3:$AR$55,2,FALSE))</f>
        <v>1.0227272727272727</v>
      </c>
      <c r="K2278" s="28">
        <f t="shared" si="176"/>
        <v>0</v>
      </c>
      <c r="L2278" s="28">
        <f>IF(ISERROR(GETPIVOTDATA("Sum of emp",'2010 County Business Patterns'!$J$2,"FIPS State and County Code",$A2278,"fipstate",$B2278,"fipscty",$C2278,"naics","337127")),0,GETPIVOTDATA("Sum of emp",'2010 County Business Patterns'!$J$2,"FIPS State and County Code",$A2278,"fipstate",$B2278,"fipscty",$C2278,"naics","337127"))</f>
        <v>0</v>
      </c>
      <c r="M2278" s="28">
        <f>IF(ISERROR(GETPIVOTDATA("Sum of Midpoint",'2010 County Business Patterns'!$J$2,"FIPS State and County Code",$A2278,"fipstate",$B2278,"fipscty",$C2278,"naics","337127")),0,GETPIVOTDATA("Sum of Midpoint",'2010 County Business Patterns'!$J$2,"FIPS State and County Code",$A2278,"fipstate",$B2278,"fipscty",$C2278,"naics","337127"))</f>
        <v>0</v>
      </c>
      <c r="N2278">
        <f>IF(ISERROR(VLOOKUP($B2278,'2010 State Business Patterns'!$AN$3:$AR$55,3,FALSE)),0,VLOOKUP($B2278,'2010 State Business Patterns'!$AN$3:$AR$55,3,FALSE))</f>
        <v>0.74047619047619051</v>
      </c>
      <c r="O2278" s="28">
        <f t="shared" si="177"/>
        <v>0</v>
      </c>
      <c r="P2278" s="28">
        <f>IF(ISERROR(GETPIVOTDATA("Sum of emp",'2010 County Business Patterns'!$J$2,"FIPS State and County Code",$A2278,"fipstate",$B2278,"fipscty",$C2278,"naics","337214")),0,GETPIVOTDATA("Sum of emp",'2010 County Business Patterns'!$J$2,"FIPS State and County Code",$A2278,"fipstate",$B2278,"fipscty",$C2278,"naics","337214"))</f>
        <v>0</v>
      </c>
      <c r="Q2278" s="28">
        <f>IF(ISERROR(GETPIVOTDATA("Sum of Midpoint",'2010 County Business Patterns'!$J$2,"FIPS State and County Code",$A2278,"fipstate",$B2278,"fipscty",$C2278,"naics","337214")),0,GETPIVOTDATA("Sum of Midpoint",'2010 County Business Patterns'!$J$2,"FIPS State and County Code",$A2278,"fipstate",$B2278,"fipscty",$C2278,"naics","337214"))</f>
        <v>0</v>
      </c>
      <c r="R2278">
        <f>IF(ISERROR(VLOOKUP($B2278,'2010 State Business Patterns'!$AN$3:$AR$55,4,FALSE)),0,VLOOKUP($B2278,'2010 State Business Patterns'!$AN$3:$AR$55,4,FALSE))</f>
        <v>0.70384207370508733</v>
      </c>
      <c r="S2278" s="28">
        <f t="shared" si="178"/>
        <v>0</v>
      </c>
      <c r="T2278" s="28">
        <f>IF(ISERROR(GETPIVOTDATA("Sum of emp",'2010 County Business Patterns'!$J$2,"FIPS State and County Code",$A2278,"fipstate",$B2278,"fipscty",$C2278,"naics","337215")),0,GETPIVOTDATA("Sum of emp",'2010 County Business Patterns'!$J$2,"FIPS State and County Code",$A2278,"fipstate",$B2278,"fipscty",$C2278,"naics","337215"))</f>
        <v>0</v>
      </c>
      <c r="U2278" s="28">
        <f>IF(ISERROR(GETPIVOTDATA("Sum of Midpoint",'2010 County Business Patterns'!$J$2,"FIPS State and County Code",$A2278,"fipstate",$B2278,"fipscty",$C2278,"naics","337215")),0,GETPIVOTDATA("Sum of Midpoint",'2010 County Business Patterns'!$J$2,"FIPS State and County Code",$A2278,"fipstate",$B2278,"fipscty",$C2278,"naics","337215"))</f>
        <v>0</v>
      </c>
      <c r="V2278">
        <f>IF(ISERROR(VLOOKUP($B2278,'2010 State Business Patterns'!$AN$3:$AR$55,5,FALSE)),0,VLOOKUP($B2278,'2010 State Business Patterns'!$AN$3:$AR$55,5,FALSE))</f>
        <v>0.93454545454545457</v>
      </c>
      <c r="W2278" s="28">
        <f t="shared" si="179"/>
        <v>0</v>
      </c>
    </row>
    <row r="2279" spans="1:23">
      <c r="A2279" s="1" t="s">
        <v>92</v>
      </c>
      <c r="B2279" s="1" t="s">
        <v>1924</v>
      </c>
      <c r="C2279" s="1" t="s">
        <v>1848</v>
      </c>
      <c r="D2279" s="1" t="s">
        <v>93</v>
      </c>
      <c r="E2279" s="1" t="s">
        <v>2057</v>
      </c>
      <c r="F2279" s="1" t="s">
        <v>44</v>
      </c>
      <c r="G2279" s="47">
        <f t="shared" si="175"/>
        <v>61.36363636363636</v>
      </c>
      <c r="H2279" s="28">
        <f>IF(ISERROR(GETPIVOTDATA("Sum of emp",'2010 County Business Patterns'!$J$2,"FIPS State and County Code",$A2279,"fipstate",$B2279,"fipscty",$C2279,"naics","337124")),0,GETPIVOTDATA("Sum of emp",'2010 County Business Patterns'!$J$2,"FIPS State and County Code",$A2279,"fipstate",$B2279,"fipscty",$C2279,"naics","337124"))</f>
        <v>0</v>
      </c>
      <c r="I2279" s="28">
        <f>IF(ISERROR(GETPIVOTDATA("Sum of Midpoint",'2010 County Business Patterns'!$J$2,"FIPS State and County Code",$A2279,"fipstate",$B2279,"fipscty",$C2279,"naics","337124")),0,GETPIVOTDATA("Sum of Midpoint",'2010 County Business Patterns'!$J$2,"FIPS State and County Code",$A2279,"fipstate",$B2279,"fipscty",$C2279,"naics","337124"))</f>
        <v>60</v>
      </c>
      <c r="J2279">
        <f>IF(ISERROR(VLOOKUP($B2279,'2010 State Business Patterns'!$AN$3:$AR$55,2,FALSE)),0,VLOOKUP($B2279,'2010 State Business Patterns'!$AN$3:$AR$55,2,FALSE))</f>
        <v>1.0227272727272727</v>
      </c>
      <c r="K2279" s="28">
        <f t="shared" si="176"/>
        <v>61.36363636363636</v>
      </c>
      <c r="L2279" s="28">
        <f>IF(ISERROR(GETPIVOTDATA("Sum of emp",'2010 County Business Patterns'!$J$2,"FIPS State and County Code",$A2279,"fipstate",$B2279,"fipscty",$C2279,"naics","337127")),0,GETPIVOTDATA("Sum of emp",'2010 County Business Patterns'!$J$2,"FIPS State and County Code",$A2279,"fipstate",$B2279,"fipscty",$C2279,"naics","337127"))</f>
        <v>0</v>
      </c>
      <c r="M2279" s="28">
        <f>IF(ISERROR(GETPIVOTDATA("Sum of Midpoint",'2010 County Business Patterns'!$J$2,"FIPS State and County Code",$A2279,"fipstate",$B2279,"fipscty",$C2279,"naics","337127")),0,GETPIVOTDATA("Sum of Midpoint",'2010 County Business Patterns'!$J$2,"FIPS State and County Code",$A2279,"fipstate",$B2279,"fipscty",$C2279,"naics","337127"))</f>
        <v>0</v>
      </c>
      <c r="N2279">
        <f>IF(ISERROR(VLOOKUP($B2279,'2010 State Business Patterns'!$AN$3:$AR$55,3,FALSE)),0,VLOOKUP($B2279,'2010 State Business Patterns'!$AN$3:$AR$55,3,FALSE))</f>
        <v>0.74047619047619051</v>
      </c>
      <c r="O2279" s="28">
        <f t="shared" si="177"/>
        <v>0</v>
      </c>
      <c r="P2279" s="28">
        <f>IF(ISERROR(GETPIVOTDATA("Sum of emp",'2010 County Business Patterns'!$J$2,"FIPS State and County Code",$A2279,"fipstate",$B2279,"fipscty",$C2279,"naics","337214")),0,GETPIVOTDATA("Sum of emp",'2010 County Business Patterns'!$J$2,"FIPS State and County Code",$A2279,"fipstate",$B2279,"fipscty",$C2279,"naics","337214"))</f>
        <v>0</v>
      </c>
      <c r="Q2279" s="28">
        <f>IF(ISERROR(GETPIVOTDATA("Sum of Midpoint",'2010 County Business Patterns'!$J$2,"FIPS State and County Code",$A2279,"fipstate",$B2279,"fipscty",$C2279,"naics","337214")),0,GETPIVOTDATA("Sum of Midpoint",'2010 County Business Patterns'!$J$2,"FIPS State and County Code",$A2279,"fipstate",$B2279,"fipscty",$C2279,"naics","337214"))</f>
        <v>0</v>
      </c>
      <c r="R2279">
        <f>IF(ISERROR(VLOOKUP($B2279,'2010 State Business Patterns'!$AN$3:$AR$55,4,FALSE)),0,VLOOKUP($B2279,'2010 State Business Patterns'!$AN$3:$AR$55,4,FALSE))</f>
        <v>0.70384207370508733</v>
      </c>
      <c r="S2279" s="28">
        <f t="shared" si="178"/>
        <v>0</v>
      </c>
      <c r="T2279" s="28">
        <f>IF(ISERROR(GETPIVOTDATA("Sum of emp",'2010 County Business Patterns'!$J$2,"FIPS State and County Code",$A2279,"fipstate",$B2279,"fipscty",$C2279,"naics","337215")),0,GETPIVOTDATA("Sum of emp",'2010 County Business Patterns'!$J$2,"FIPS State and County Code",$A2279,"fipstate",$B2279,"fipscty",$C2279,"naics","337215"))</f>
        <v>0</v>
      </c>
      <c r="U2279" s="28">
        <f>IF(ISERROR(GETPIVOTDATA("Sum of Midpoint",'2010 County Business Patterns'!$J$2,"FIPS State and County Code",$A2279,"fipstate",$B2279,"fipscty",$C2279,"naics","337215")),0,GETPIVOTDATA("Sum of Midpoint",'2010 County Business Patterns'!$J$2,"FIPS State and County Code",$A2279,"fipstate",$B2279,"fipscty",$C2279,"naics","337215"))</f>
        <v>0</v>
      </c>
      <c r="V2279">
        <f>IF(ISERROR(VLOOKUP($B2279,'2010 State Business Patterns'!$AN$3:$AR$55,5,FALSE)),0,VLOOKUP($B2279,'2010 State Business Patterns'!$AN$3:$AR$55,5,FALSE))</f>
        <v>0.93454545454545457</v>
      </c>
      <c r="W2279" s="28">
        <f t="shared" si="179"/>
        <v>0</v>
      </c>
    </row>
    <row r="2280" spans="1:23" hidden="1">
      <c r="A2280" s="1" t="s">
        <v>94</v>
      </c>
      <c r="B2280" s="1" t="s">
        <v>1924</v>
      </c>
      <c r="C2280" s="1" t="s">
        <v>1787</v>
      </c>
      <c r="D2280" s="1" t="s">
        <v>95</v>
      </c>
      <c r="E2280" s="1" t="s">
        <v>2057</v>
      </c>
      <c r="F2280" s="1" t="s">
        <v>44</v>
      </c>
      <c r="G2280" s="47">
        <f t="shared" si="175"/>
        <v>0</v>
      </c>
      <c r="H2280" s="28">
        <f>IF(ISERROR(GETPIVOTDATA("Sum of emp",'2010 County Business Patterns'!$J$2,"FIPS State and County Code",$A2280,"fipstate",$B2280,"fipscty",$C2280,"naics","337124")),0,GETPIVOTDATA("Sum of emp",'2010 County Business Patterns'!$J$2,"FIPS State and County Code",$A2280,"fipstate",$B2280,"fipscty",$C2280,"naics","337124"))</f>
        <v>0</v>
      </c>
      <c r="I2280" s="28">
        <f>IF(ISERROR(GETPIVOTDATA("Sum of Midpoint",'2010 County Business Patterns'!$J$2,"FIPS State and County Code",$A2280,"fipstate",$B2280,"fipscty",$C2280,"naics","337124")),0,GETPIVOTDATA("Sum of Midpoint",'2010 County Business Patterns'!$J$2,"FIPS State and County Code",$A2280,"fipstate",$B2280,"fipscty",$C2280,"naics","337124"))</f>
        <v>0</v>
      </c>
      <c r="J2280">
        <f>IF(ISERROR(VLOOKUP($B2280,'2010 State Business Patterns'!$AN$3:$AR$55,2,FALSE)),0,VLOOKUP($B2280,'2010 State Business Patterns'!$AN$3:$AR$55,2,FALSE))</f>
        <v>1.0227272727272727</v>
      </c>
      <c r="K2280" s="28">
        <f t="shared" si="176"/>
        <v>0</v>
      </c>
      <c r="L2280" s="28">
        <f>IF(ISERROR(GETPIVOTDATA("Sum of emp",'2010 County Business Patterns'!$J$2,"FIPS State and County Code",$A2280,"fipstate",$B2280,"fipscty",$C2280,"naics","337127")),0,GETPIVOTDATA("Sum of emp",'2010 County Business Patterns'!$J$2,"FIPS State and County Code",$A2280,"fipstate",$B2280,"fipscty",$C2280,"naics","337127"))</f>
        <v>0</v>
      </c>
      <c r="M2280" s="28">
        <f>IF(ISERROR(GETPIVOTDATA("Sum of Midpoint",'2010 County Business Patterns'!$J$2,"FIPS State and County Code",$A2280,"fipstate",$B2280,"fipscty",$C2280,"naics","337127")),0,GETPIVOTDATA("Sum of Midpoint",'2010 County Business Patterns'!$J$2,"FIPS State and County Code",$A2280,"fipstate",$B2280,"fipscty",$C2280,"naics","337127"))</f>
        <v>0</v>
      </c>
      <c r="N2280">
        <f>IF(ISERROR(VLOOKUP($B2280,'2010 State Business Patterns'!$AN$3:$AR$55,3,FALSE)),0,VLOOKUP($B2280,'2010 State Business Patterns'!$AN$3:$AR$55,3,FALSE))</f>
        <v>0.74047619047619051</v>
      </c>
      <c r="O2280" s="28">
        <f t="shared" si="177"/>
        <v>0</v>
      </c>
      <c r="P2280" s="28">
        <f>IF(ISERROR(GETPIVOTDATA("Sum of emp",'2010 County Business Patterns'!$J$2,"FIPS State and County Code",$A2280,"fipstate",$B2280,"fipscty",$C2280,"naics","337214")),0,GETPIVOTDATA("Sum of emp",'2010 County Business Patterns'!$J$2,"FIPS State and County Code",$A2280,"fipstate",$B2280,"fipscty",$C2280,"naics","337214"))</f>
        <v>0</v>
      </c>
      <c r="Q2280" s="28">
        <f>IF(ISERROR(GETPIVOTDATA("Sum of Midpoint",'2010 County Business Patterns'!$J$2,"FIPS State and County Code",$A2280,"fipstate",$B2280,"fipscty",$C2280,"naics","337214")),0,GETPIVOTDATA("Sum of Midpoint",'2010 County Business Patterns'!$J$2,"FIPS State and County Code",$A2280,"fipstate",$B2280,"fipscty",$C2280,"naics","337214"))</f>
        <v>0</v>
      </c>
      <c r="R2280">
        <f>IF(ISERROR(VLOOKUP($B2280,'2010 State Business Patterns'!$AN$3:$AR$55,4,FALSE)),0,VLOOKUP($B2280,'2010 State Business Patterns'!$AN$3:$AR$55,4,FALSE))</f>
        <v>0.70384207370508733</v>
      </c>
      <c r="S2280" s="28">
        <f t="shared" si="178"/>
        <v>0</v>
      </c>
      <c r="T2280" s="28">
        <f>IF(ISERROR(GETPIVOTDATA("Sum of emp",'2010 County Business Patterns'!$J$2,"FIPS State and County Code",$A2280,"fipstate",$B2280,"fipscty",$C2280,"naics","337215")),0,GETPIVOTDATA("Sum of emp",'2010 County Business Patterns'!$J$2,"FIPS State and County Code",$A2280,"fipstate",$B2280,"fipscty",$C2280,"naics","337215"))</f>
        <v>0</v>
      </c>
      <c r="U2280" s="28">
        <f>IF(ISERROR(GETPIVOTDATA("Sum of Midpoint",'2010 County Business Patterns'!$J$2,"FIPS State and County Code",$A2280,"fipstate",$B2280,"fipscty",$C2280,"naics","337215")),0,GETPIVOTDATA("Sum of Midpoint",'2010 County Business Patterns'!$J$2,"FIPS State and County Code",$A2280,"fipstate",$B2280,"fipscty",$C2280,"naics","337215"))</f>
        <v>0</v>
      </c>
      <c r="V2280">
        <f>IF(ISERROR(VLOOKUP($B2280,'2010 State Business Patterns'!$AN$3:$AR$55,5,FALSE)),0,VLOOKUP($B2280,'2010 State Business Patterns'!$AN$3:$AR$55,5,FALSE))</f>
        <v>0.93454545454545457</v>
      </c>
      <c r="W2280" s="28">
        <f t="shared" si="179"/>
        <v>0</v>
      </c>
    </row>
    <row r="2281" spans="1:23">
      <c r="A2281" s="1" t="s">
        <v>96</v>
      </c>
      <c r="B2281" s="1" t="s">
        <v>1924</v>
      </c>
      <c r="C2281" s="1" t="s">
        <v>1849</v>
      </c>
      <c r="D2281" s="1" t="s">
        <v>4929</v>
      </c>
      <c r="E2281" s="1" t="s">
        <v>2057</v>
      </c>
      <c r="F2281" s="1" t="s">
        <v>44</v>
      </c>
      <c r="G2281" s="47">
        <f t="shared" si="175"/>
        <v>114.21428571428572</v>
      </c>
      <c r="H2281" s="28">
        <f>IF(ISERROR(GETPIVOTDATA("Sum of emp",'2010 County Business Patterns'!$J$2,"FIPS State and County Code",$A2281,"fipstate",$B2281,"fipscty",$C2281,"naics","337124")),0,GETPIVOTDATA("Sum of emp",'2010 County Business Patterns'!$J$2,"FIPS State and County Code",$A2281,"fipstate",$B2281,"fipscty",$C2281,"naics","337124"))</f>
        <v>0</v>
      </c>
      <c r="I2281" s="28">
        <f>IF(ISERROR(GETPIVOTDATA("Sum of Midpoint",'2010 County Business Patterns'!$J$2,"FIPS State and County Code",$A2281,"fipstate",$B2281,"fipscty",$C2281,"naics","337124")),0,GETPIVOTDATA("Sum of Midpoint",'2010 County Business Patterns'!$J$2,"FIPS State and County Code",$A2281,"fipstate",$B2281,"fipscty",$C2281,"naics","337124"))</f>
        <v>10</v>
      </c>
      <c r="J2281">
        <f>IF(ISERROR(VLOOKUP($B2281,'2010 State Business Patterns'!$AN$3:$AR$55,2,FALSE)),0,VLOOKUP($B2281,'2010 State Business Patterns'!$AN$3:$AR$55,2,FALSE))</f>
        <v>1.0227272727272727</v>
      </c>
      <c r="K2281" s="28">
        <f t="shared" si="176"/>
        <v>10.227272727272727</v>
      </c>
      <c r="L2281" s="28">
        <f>IF(ISERROR(GETPIVOTDATA("Sum of emp",'2010 County Business Patterns'!$J$2,"FIPS State and County Code",$A2281,"fipstate",$B2281,"fipscty",$C2281,"naics","337127")),0,GETPIVOTDATA("Sum of emp",'2010 County Business Patterns'!$J$2,"FIPS State and County Code",$A2281,"fipstate",$B2281,"fipscty",$C2281,"naics","337127"))</f>
        <v>0</v>
      </c>
      <c r="M2281" s="28">
        <f>IF(ISERROR(GETPIVOTDATA("Sum of Midpoint",'2010 County Business Patterns'!$J$2,"FIPS State and County Code",$A2281,"fipstate",$B2281,"fipscty",$C2281,"naics","337127")),0,GETPIVOTDATA("Sum of Midpoint",'2010 County Business Patterns'!$J$2,"FIPS State and County Code",$A2281,"fipstate",$B2281,"fipscty",$C2281,"naics","337127"))</f>
        <v>60</v>
      </c>
      <c r="N2281">
        <f>IF(ISERROR(VLOOKUP($B2281,'2010 State Business Patterns'!$AN$3:$AR$55,3,FALSE)),0,VLOOKUP($B2281,'2010 State Business Patterns'!$AN$3:$AR$55,3,FALSE))</f>
        <v>0.74047619047619051</v>
      </c>
      <c r="O2281" s="28">
        <f t="shared" si="177"/>
        <v>22.214285714285715</v>
      </c>
      <c r="P2281" s="28">
        <f>IF(ISERROR(GETPIVOTDATA("Sum of emp",'2010 County Business Patterns'!$J$2,"FIPS State and County Code",$A2281,"fipstate",$B2281,"fipscty",$C2281,"naics","337214")),0,GETPIVOTDATA("Sum of emp",'2010 County Business Patterns'!$J$2,"FIPS State and County Code",$A2281,"fipstate",$B2281,"fipscty",$C2281,"naics","337214"))</f>
        <v>0</v>
      </c>
      <c r="Q2281" s="28">
        <f>IF(ISERROR(GETPIVOTDATA("Sum of Midpoint",'2010 County Business Patterns'!$J$2,"FIPS State and County Code",$A2281,"fipstate",$B2281,"fipscty",$C2281,"naics","337214")),0,GETPIVOTDATA("Sum of Midpoint",'2010 County Business Patterns'!$J$2,"FIPS State and County Code",$A2281,"fipstate",$B2281,"fipscty",$C2281,"naics","337214"))</f>
        <v>0</v>
      </c>
      <c r="R2281">
        <f>IF(ISERROR(VLOOKUP($B2281,'2010 State Business Patterns'!$AN$3:$AR$55,4,FALSE)),0,VLOOKUP($B2281,'2010 State Business Patterns'!$AN$3:$AR$55,4,FALSE))</f>
        <v>0.70384207370508733</v>
      </c>
      <c r="S2281" s="28">
        <f t="shared" si="178"/>
        <v>0</v>
      </c>
      <c r="T2281" s="28">
        <f>IF(ISERROR(GETPIVOTDATA("Sum of emp",'2010 County Business Patterns'!$J$2,"FIPS State and County Code",$A2281,"fipstate",$B2281,"fipscty",$C2281,"naics","337215")),0,GETPIVOTDATA("Sum of emp",'2010 County Business Patterns'!$J$2,"FIPS State and County Code",$A2281,"fipstate",$B2281,"fipscty",$C2281,"naics","337215"))</f>
        <v>0</v>
      </c>
      <c r="U2281" s="28">
        <f>IF(ISERROR(GETPIVOTDATA("Sum of Midpoint",'2010 County Business Patterns'!$J$2,"FIPS State and County Code",$A2281,"fipstate",$B2281,"fipscty",$C2281,"naics","337215")),0,GETPIVOTDATA("Sum of Midpoint",'2010 County Business Patterns'!$J$2,"FIPS State and County Code",$A2281,"fipstate",$B2281,"fipscty",$C2281,"naics","337215"))</f>
        <v>175</v>
      </c>
      <c r="V2281">
        <f>IF(ISERROR(VLOOKUP($B2281,'2010 State Business Patterns'!$AN$3:$AR$55,5,FALSE)),0,VLOOKUP($B2281,'2010 State Business Patterns'!$AN$3:$AR$55,5,FALSE))</f>
        <v>0.93454545454545457</v>
      </c>
      <c r="W2281" s="28">
        <f t="shared" si="179"/>
        <v>81.77272727272728</v>
      </c>
    </row>
    <row r="2282" spans="1:23">
      <c r="A2282" s="1" t="s">
        <v>97</v>
      </c>
      <c r="B2282" s="1" t="s">
        <v>1924</v>
      </c>
      <c r="C2282" s="1" t="s">
        <v>1789</v>
      </c>
      <c r="D2282" s="1" t="s">
        <v>2136</v>
      </c>
      <c r="E2282" s="1" t="s">
        <v>2057</v>
      </c>
      <c r="F2282" s="1" t="s">
        <v>44</v>
      </c>
      <c r="G2282" s="47">
        <f t="shared" si="175"/>
        <v>4.6727272727272728</v>
      </c>
      <c r="H2282" s="28">
        <f>IF(ISERROR(GETPIVOTDATA("Sum of emp",'2010 County Business Patterns'!$J$2,"FIPS State and County Code",$A2282,"fipstate",$B2282,"fipscty",$C2282,"naics","337124")),0,GETPIVOTDATA("Sum of emp",'2010 County Business Patterns'!$J$2,"FIPS State and County Code",$A2282,"fipstate",$B2282,"fipscty",$C2282,"naics","337124"))</f>
        <v>0</v>
      </c>
      <c r="I2282" s="28">
        <f>IF(ISERROR(GETPIVOTDATA("Sum of Midpoint",'2010 County Business Patterns'!$J$2,"FIPS State and County Code",$A2282,"fipstate",$B2282,"fipscty",$C2282,"naics","337124")),0,GETPIVOTDATA("Sum of Midpoint",'2010 County Business Patterns'!$J$2,"FIPS State and County Code",$A2282,"fipstate",$B2282,"fipscty",$C2282,"naics","337124"))</f>
        <v>0</v>
      </c>
      <c r="J2282">
        <f>IF(ISERROR(VLOOKUP($B2282,'2010 State Business Patterns'!$AN$3:$AR$55,2,FALSE)),0,VLOOKUP($B2282,'2010 State Business Patterns'!$AN$3:$AR$55,2,FALSE))</f>
        <v>1.0227272727272727</v>
      </c>
      <c r="K2282" s="28">
        <f t="shared" si="176"/>
        <v>0</v>
      </c>
      <c r="L2282" s="28">
        <f>IF(ISERROR(GETPIVOTDATA("Sum of emp",'2010 County Business Patterns'!$J$2,"FIPS State and County Code",$A2282,"fipstate",$B2282,"fipscty",$C2282,"naics","337127")),0,GETPIVOTDATA("Sum of emp",'2010 County Business Patterns'!$J$2,"FIPS State and County Code",$A2282,"fipstate",$B2282,"fipscty",$C2282,"naics","337127"))</f>
        <v>0</v>
      </c>
      <c r="M2282" s="28">
        <f>IF(ISERROR(GETPIVOTDATA("Sum of Midpoint",'2010 County Business Patterns'!$J$2,"FIPS State and County Code",$A2282,"fipstate",$B2282,"fipscty",$C2282,"naics","337127")),0,GETPIVOTDATA("Sum of Midpoint",'2010 County Business Patterns'!$J$2,"FIPS State and County Code",$A2282,"fipstate",$B2282,"fipscty",$C2282,"naics","337127"))</f>
        <v>0</v>
      </c>
      <c r="N2282">
        <f>IF(ISERROR(VLOOKUP($B2282,'2010 State Business Patterns'!$AN$3:$AR$55,3,FALSE)),0,VLOOKUP($B2282,'2010 State Business Patterns'!$AN$3:$AR$55,3,FALSE))</f>
        <v>0.74047619047619051</v>
      </c>
      <c r="O2282" s="28">
        <f t="shared" si="177"/>
        <v>0</v>
      </c>
      <c r="P2282" s="28">
        <f>IF(ISERROR(GETPIVOTDATA("Sum of emp",'2010 County Business Patterns'!$J$2,"FIPS State and County Code",$A2282,"fipstate",$B2282,"fipscty",$C2282,"naics","337214")),0,GETPIVOTDATA("Sum of emp",'2010 County Business Patterns'!$J$2,"FIPS State and County Code",$A2282,"fipstate",$B2282,"fipscty",$C2282,"naics","337214"))</f>
        <v>0</v>
      </c>
      <c r="Q2282" s="28">
        <f>IF(ISERROR(GETPIVOTDATA("Sum of Midpoint",'2010 County Business Patterns'!$J$2,"FIPS State and County Code",$A2282,"fipstate",$B2282,"fipscty",$C2282,"naics","337214")),0,GETPIVOTDATA("Sum of Midpoint",'2010 County Business Patterns'!$J$2,"FIPS State and County Code",$A2282,"fipstate",$B2282,"fipscty",$C2282,"naics","337214"))</f>
        <v>0</v>
      </c>
      <c r="R2282">
        <f>IF(ISERROR(VLOOKUP($B2282,'2010 State Business Patterns'!$AN$3:$AR$55,4,FALSE)),0,VLOOKUP($B2282,'2010 State Business Patterns'!$AN$3:$AR$55,4,FALSE))</f>
        <v>0.70384207370508733</v>
      </c>
      <c r="S2282" s="28">
        <f t="shared" si="178"/>
        <v>0</v>
      </c>
      <c r="T2282" s="28">
        <f>IF(ISERROR(GETPIVOTDATA("Sum of emp",'2010 County Business Patterns'!$J$2,"FIPS State and County Code",$A2282,"fipstate",$B2282,"fipscty",$C2282,"naics","337215")),0,GETPIVOTDATA("Sum of emp",'2010 County Business Patterns'!$J$2,"FIPS State and County Code",$A2282,"fipstate",$B2282,"fipscty",$C2282,"naics","337215"))</f>
        <v>0</v>
      </c>
      <c r="U2282" s="28">
        <f>IF(ISERROR(GETPIVOTDATA("Sum of Midpoint",'2010 County Business Patterns'!$J$2,"FIPS State and County Code",$A2282,"fipstate",$B2282,"fipscty",$C2282,"naics","337215")),0,GETPIVOTDATA("Sum of Midpoint",'2010 County Business Patterns'!$J$2,"FIPS State and County Code",$A2282,"fipstate",$B2282,"fipscty",$C2282,"naics","337215"))</f>
        <v>10</v>
      </c>
      <c r="V2282">
        <f>IF(ISERROR(VLOOKUP($B2282,'2010 State Business Patterns'!$AN$3:$AR$55,5,FALSE)),0,VLOOKUP($B2282,'2010 State Business Patterns'!$AN$3:$AR$55,5,FALSE))</f>
        <v>0.93454545454545457</v>
      </c>
      <c r="W2282" s="28">
        <f t="shared" si="179"/>
        <v>4.6727272727272728</v>
      </c>
    </row>
    <row r="2283" spans="1:23" hidden="1">
      <c r="A2283" s="1" t="s">
        <v>98</v>
      </c>
      <c r="B2283" s="1" t="s">
        <v>1924</v>
      </c>
      <c r="C2283" s="1" t="s">
        <v>1850</v>
      </c>
      <c r="D2283" s="1" t="s">
        <v>99</v>
      </c>
      <c r="E2283" s="1" t="s">
        <v>2057</v>
      </c>
      <c r="F2283" s="1" t="s">
        <v>44</v>
      </c>
      <c r="G2283" s="47">
        <f t="shared" si="175"/>
        <v>0</v>
      </c>
      <c r="H2283" s="28">
        <f>IF(ISERROR(GETPIVOTDATA("Sum of emp",'2010 County Business Patterns'!$J$2,"FIPS State and County Code",$A2283,"fipstate",$B2283,"fipscty",$C2283,"naics","337124")),0,GETPIVOTDATA("Sum of emp",'2010 County Business Patterns'!$J$2,"FIPS State and County Code",$A2283,"fipstate",$B2283,"fipscty",$C2283,"naics","337124"))</f>
        <v>0</v>
      </c>
      <c r="I2283" s="28">
        <f>IF(ISERROR(GETPIVOTDATA("Sum of Midpoint",'2010 County Business Patterns'!$J$2,"FIPS State and County Code",$A2283,"fipstate",$B2283,"fipscty",$C2283,"naics","337124")),0,GETPIVOTDATA("Sum of Midpoint",'2010 County Business Patterns'!$J$2,"FIPS State and County Code",$A2283,"fipstate",$B2283,"fipscty",$C2283,"naics","337124"))</f>
        <v>0</v>
      </c>
      <c r="J2283">
        <f>IF(ISERROR(VLOOKUP($B2283,'2010 State Business Patterns'!$AN$3:$AR$55,2,FALSE)),0,VLOOKUP($B2283,'2010 State Business Patterns'!$AN$3:$AR$55,2,FALSE))</f>
        <v>1.0227272727272727</v>
      </c>
      <c r="K2283" s="28">
        <f t="shared" si="176"/>
        <v>0</v>
      </c>
      <c r="L2283" s="28">
        <f>IF(ISERROR(GETPIVOTDATA("Sum of emp",'2010 County Business Patterns'!$J$2,"FIPS State and County Code",$A2283,"fipstate",$B2283,"fipscty",$C2283,"naics","337127")),0,GETPIVOTDATA("Sum of emp",'2010 County Business Patterns'!$J$2,"FIPS State and County Code",$A2283,"fipstate",$B2283,"fipscty",$C2283,"naics","337127"))</f>
        <v>0</v>
      </c>
      <c r="M2283" s="28">
        <f>IF(ISERROR(GETPIVOTDATA("Sum of Midpoint",'2010 County Business Patterns'!$J$2,"FIPS State and County Code",$A2283,"fipstate",$B2283,"fipscty",$C2283,"naics","337127")),0,GETPIVOTDATA("Sum of Midpoint",'2010 County Business Patterns'!$J$2,"FIPS State and County Code",$A2283,"fipstate",$B2283,"fipscty",$C2283,"naics","337127"))</f>
        <v>0</v>
      </c>
      <c r="N2283">
        <f>IF(ISERROR(VLOOKUP($B2283,'2010 State Business Patterns'!$AN$3:$AR$55,3,FALSE)),0,VLOOKUP($B2283,'2010 State Business Patterns'!$AN$3:$AR$55,3,FALSE))</f>
        <v>0.74047619047619051</v>
      </c>
      <c r="O2283" s="28">
        <f t="shared" si="177"/>
        <v>0</v>
      </c>
      <c r="P2283" s="28">
        <f>IF(ISERROR(GETPIVOTDATA("Sum of emp",'2010 County Business Patterns'!$J$2,"FIPS State and County Code",$A2283,"fipstate",$B2283,"fipscty",$C2283,"naics","337214")),0,GETPIVOTDATA("Sum of emp",'2010 County Business Patterns'!$J$2,"FIPS State and County Code",$A2283,"fipstate",$B2283,"fipscty",$C2283,"naics","337214"))</f>
        <v>0</v>
      </c>
      <c r="Q2283" s="28">
        <f>IF(ISERROR(GETPIVOTDATA("Sum of Midpoint",'2010 County Business Patterns'!$J$2,"FIPS State and County Code",$A2283,"fipstate",$B2283,"fipscty",$C2283,"naics","337214")),0,GETPIVOTDATA("Sum of Midpoint",'2010 County Business Patterns'!$J$2,"FIPS State and County Code",$A2283,"fipstate",$B2283,"fipscty",$C2283,"naics","337214"))</f>
        <v>0</v>
      </c>
      <c r="R2283">
        <f>IF(ISERROR(VLOOKUP($B2283,'2010 State Business Patterns'!$AN$3:$AR$55,4,FALSE)),0,VLOOKUP($B2283,'2010 State Business Patterns'!$AN$3:$AR$55,4,FALSE))</f>
        <v>0.70384207370508733</v>
      </c>
      <c r="S2283" s="28">
        <f t="shared" si="178"/>
        <v>0</v>
      </c>
      <c r="T2283" s="28">
        <f>IF(ISERROR(GETPIVOTDATA("Sum of emp",'2010 County Business Patterns'!$J$2,"FIPS State and County Code",$A2283,"fipstate",$B2283,"fipscty",$C2283,"naics","337215")),0,GETPIVOTDATA("Sum of emp",'2010 County Business Patterns'!$J$2,"FIPS State and County Code",$A2283,"fipstate",$B2283,"fipscty",$C2283,"naics","337215"))</f>
        <v>0</v>
      </c>
      <c r="U2283" s="28">
        <f>IF(ISERROR(GETPIVOTDATA("Sum of Midpoint",'2010 County Business Patterns'!$J$2,"FIPS State and County Code",$A2283,"fipstate",$B2283,"fipscty",$C2283,"naics","337215")),0,GETPIVOTDATA("Sum of Midpoint",'2010 County Business Patterns'!$J$2,"FIPS State and County Code",$A2283,"fipstate",$B2283,"fipscty",$C2283,"naics","337215"))</f>
        <v>0</v>
      </c>
      <c r="V2283">
        <f>IF(ISERROR(VLOOKUP($B2283,'2010 State Business Patterns'!$AN$3:$AR$55,5,FALSE)),0,VLOOKUP($B2283,'2010 State Business Patterns'!$AN$3:$AR$55,5,FALSE))</f>
        <v>0.93454545454545457</v>
      </c>
      <c r="W2283" s="28">
        <f t="shared" si="179"/>
        <v>0</v>
      </c>
    </row>
    <row r="2284" spans="1:23">
      <c r="A2284" s="1" t="s">
        <v>100</v>
      </c>
      <c r="B2284" s="1" t="s">
        <v>1924</v>
      </c>
      <c r="C2284" s="1" t="s">
        <v>1790</v>
      </c>
      <c r="D2284" s="1" t="s">
        <v>101</v>
      </c>
      <c r="E2284" s="1" t="s">
        <v>2057</v>
      </c>
      <c r="F2284" s="1" t="s">
        <v>44</v>
      </c>
      <c r="G2284" s="47">
        <f t="shared" si="175"/>
        <v>185.74253740931823</v>
      </c>
      <c r="H2284" s="28">
        <f>IF(ISERROR(GETPIVOTDATA("Sum of emp",'2010 County Business Patterns'!$J$2,"FIPS State and County Code",$A2284,"fipstate",$B2284,"fipscty",$C2284,"naics","337124")),0,GETPIVOTDATA("Sum of emp",'2010 County Business Patterns'!$J$2,"FIPS State and County Code",$A2284,"fipstate",$B2284,"fipscty",$C2284,"naics","337124"))</f>
        <v>0</v>
      </c>
      <c r="I2284" s="28">
        <f>IF(ISERROR(GETPIVOTDATA("Sum of Midpoint",'2010 County Business Patterns'!$J$2,"FIPS State and County Code",$A2284,"fipstate",$B2284,"fipscty",$C2284,"naics","337124")),0,GETPIVOTDATA("Sum of Midpoint",'2010 County Business Patterns'!$J$2,"FIPS State and County Code",$A2284,"fipstate",$B2284,"fipscty",$C2284,"naics","337124"))</f>
        <v>0</v>
      </c>
      <c r="J2284">
        <f>IF(ISERROR(VLOOKUP($B2284,'2010 State Business Patterns'!$AN$3:$AR$55,2,FALSE)),0,VLOOKUP($B2284,'2010 State Business Patterns'!$AN$3:$AR$55,2,FALSE))</f>
        <v>1.0227272727272727</v>
      </c>
      <c r="K2284" s="28">
        <f t="shared" si="176"/>
        <v>0</v>
      </c>
      <c r="L2284" s="28">
        <f>IF(ISERROR(GETPIVOTDATA("Sum of emp",'2010 County Business Patterns'!$J$2,"FIPS State and County Code",$A2284,"fipstate",$B2284,"fipscty",$C2284,"naics","337127")),0,GETPIVOTDATA("Sum of emp",'2010 County Business Patterns'!$J$2,"FIPS State and County Code",$A2284,"fipstate",$B2284,"fipscty",$C2284,"naics","337127"))</f>
        <v>0</v>
      </c>
      <c r="M2284" s="28">
        <f>IF(ISERROR(GETPIVOTDATA("Sum of Midpoint",'2010 County Business Patterns'!$J$2,"FIPS State and County Code",$A2284,"fipstate",$B2284,"fipscty",$C2284,"naics","337127")),0,GETPIVOTDATA("Sum of Midpoint",'2010 County Business Patterns'!$J$2,"FIPS State and County Code",$A2284,"fipstate",$B2284,"fipscty",$C2284,"naics","337127"))</f>
        <v>375</v>
      </c>
      <c r="N2284">
        <f>IF(ISERROR(VLOOKUP($B2284,'2010 State Business Patterns'!$AN$3:$AR$55,3,FALSE)),0,VLOOKUP($B2284,'2010 State Business Patterns'!$AN$3:$AR$55,3,FALSE))</f>
        <v>0.74047619047619051</v>
      </c>
      <c r="O2284" s="28">
        <f t="shared" si="177"/>
        <v>138.83928571428572</v>
      </c>
      <c r="P2284" s="28">
        <f>IF(ISERROR(GETPIVOTDATA("Sum of emp",'2010 County Business Patterns'!$J$2,"FIPS State and County Code",$A2284,"fipstate",$B2284,"fipscty",$C2284,"naics","337214")),0,GETPIVOTDATA("Sum of emp",'2010 County Business Patterns'!$J$2,"FIPS State and County Code",$A2284,"fipstate",$B2284,"fipscty",$C2284,"naics","337214"))</f>
        <v>0</v>
      </c>
      <c r="Q2284" s="28">
        <f>IF(ISERROR(GETPIVOTDATA("Sum of Midpoint",'2010 County Business Patterns'!$J$2,"FIPS State and County Code",$A2284,"fipstate",$B2284,"fipscty",$C2284,"naics","337214")),0,GETPIVOTDATA("Sum of Midpoint",'2010 County Business Patterns'!$J$2,"FIPS State and County Code",$A2284,"fipstate",$B2284,"fipscty",$C2284,"naics","337214"))</f>
        <v>60</v>
      </c>
      <c r="R2284">
        <f>IF(ISERROR(VLOOKUP($B2284,'2010 State Business Patterns'!$AN$3:$AR$55,4,FALSE)),0,VLOOKUP($B2284,'2010 State Business Patterns'!$AN$3:$AR$55,4,FALSE))</f>
        <v>0.70384207370508733</v>
      </c>
      <c r="S2284" s="28">
        <f t="shared" si="178"/>
        <v>42.230524422305237</v>
      </c>
      <c r="T2284" s="28">
        <f>IF(ISERROR(GETPIVOTDATA("Sum of emp",'2010 County Business Patterns'!$J$2,"FIPS State and County Code",$A2284,"fipstate",$B2284,"fipscty",$C2284,"naics","337215")),0,GETPIVOTDATA("Sum of emp",'2010 County Business Patterns'!$J$2,"FIPS State and County Code",$A2284,"fipstate",$B2284,"fipscty",$C2284,"naics","337215"))</f>
        <v>0</v>
      </c>
      <c r="U2284" s="28">
        <f>IF(ISERROR(GETPIVOTDATA("Sum of Midpoint",'2010 County Business Patterns'!$J$2,"FIPS State and County Code",$A2284,"fipstate",$B2284,"fipscty",$C2284,"naics","337215")),0,GETPIVOTDATA("Sum of Midpoint",'2010 County Business Patterns'!$J$2,"FIPS State and County Code",$A2284,"fipstate",$B2284,"fipscty",$C2284,"naics","337215"))</f>
        <v>10</v>
      </c>
      <c r="V2284">
        <f>IF(ISERROR(VLOOKUP($B2284,'2010 State Business Patterns'!$AN$3:$AR$55,5,FALSE)),0,VLOOKUP($B2284,'2010 State Business Patterns'!$AN$3:$AR$55,5,FALSE))</f>
        <v>0.93454545454545457</v>
      </c>
      <c r="W2284" s="28">
        <f t="shared" si="179"/>
        <v>4.6727272727272728</v>
      </c>
    </row>
    <row r="2285" spans="1:23" hidden="1">
      <c r="A2285" s="1" t="s">
        <v>102</v>
      </c>
      <c r="B2285" s="1" t="s">
        <v>1924</v>
      </c>
      <c r="C2285" s="1" t="s">
        <v>1791</v>
      </c>
      <c r="D2285" s="1" t="s">
        <v>103</v>
      </c>
      <c r="E2285" s="1" t="s">
        <v>2057</v>
      </c>
      <c r="F2285" s="1" t="s">
        <v>44</v>
      </c>
      <c r="G2285" s="47">
        <f t="shared" si="175"/>
        <v>0</v>
      </c>
      <c r="H2285" s="28">
        <f>IF(ISERROR(GETPIVOTDATA("Sum of emp",'2010 County Business Patterns'!$J$2,"FIPS State and County Code",$A2285,"fipstate",$B2285,"fipscty",$C2285,"naics","337124")),0,GETPIVOTDATA("Sum of emp",'2010 County Business Patterns'!$J$2,"FIPS State and County Code",$A2285,"fipstate",$B2285,"fipscty",$C2285,"naics","337124"))</f>
        <v>0</v>
      </c>
      <c r="I2285" s="28">
        <f>IF(ISERROR(GETPIVOTDATA("Sum of Midpoint",'2010 County Business Patterns'!$J$2,"FIPS State and County Code",$A2285,"fipstate",$B2285,"fipscty",$C2285,"naics","337124")),0,GETPIVOTDATA("Sum of Midpoint",'2010 County Business Patterns'!$J$2,"FIPS State and County Code",$A2285,"fipstate",$B2285,"fipscty",$C2285,"naics","337124"))</f>
        <v>0</v>
      </c>
      <c r="J2285">
        <f>IF(ISERROR(VLOOKUP($B2285,'2010 State Business Patterns'!$AN$3:$AR$55,2,FALSE)),0,VLOOKUP($B2285,'2010 State Business Patterns'!$AN$3:$AR$55,2,FALSE))</f>
        <v>1.0227272727272727</v>
      </c>
      <c r="K2285" s="28">
        <f t="shared" si="176"/>
        <v>0</v>
      </c>
      <c r="L2285" s="28">
        <f>IF(ISERROR(GETPIVOTDATA("Sum of emp",'2010 County Business Patterns'!$J$2,"FIPS State and County Code",$A2285,"fipstate",$B2285,"fipscty",$C2285,"naics","337127")),0,GETPIVOTDATA("Sum of emp",'2010 County Business Patterns'!$J$2,"FIPS State and County Code",$A2285,"fipstate",$B2285,"fipscty",$C2285,"naics","337127"))</f>
        <v>0</v>
      </c>
      <c r="M2285" s="28">
        <f>IF(ISERROR(GETPIVOTDATA("Sum of Midpoint",'2010 County Business Patterns'!$J$2,"FIPS State and County Code",$A2285,"fipstate",$B2285,"fipscty",$C2285,"naics","337127")),0,GETPIVOTDATA("Sum of Midpoint",'2010 County Business Patterns'!$J$2,"FIPS State and County Code",$A2285,"fipstate",$B2285,"fipscty",$C2285,"naics","337127"))</f>
        <v>0</v>
      </c>
      <c r="N2285">
        <f>IF(ISERROR(VLOOKUP($B2285,'2010 State Business Patterns'!$AN$3:$AR$55,3,FALSE)),0,VLOOKUP($B2285,'2010 State Business Patterns'!$AN$3:$AR$55,3,FALSE))</f>
        <v>0.74047619047619051</v>
      </c>
      <c r="O2285" s="28">
        <f t="shared" si="177"/>
        <v>0</v>
      </c>
      <c r="P2285" s="28">
        <f>IF(ISERROR(GETPIVOTDATA("Sum of emp",'2010 County Business Patterns'!$J$2,"FIPS State and County Code",$A2285,"fipstate",$B2285,"fipscty",$C2285,"naics","337214")),0,GETPIVOTDATA("Sum of emp",'2010 County Business Patterns'!$J$2,"FIPS State and County Code",$A2285,"fipstate",$B2285,"fipscty",$C2285,"naics","337214"))</f>
        <v>0</v>
      </c>
      <c r="Q2285" s="28">
        <f>IF(ISERROR(GETPIVOTDATA("Sum of Midpoint",'2010 County Business Patterns'!$J$2,"FIPS State and County Code",$A2285,"fipstate",$B2285,"fipscty",$C2285,"naics","337214")),0,GETPIVOTDATA("Sum of Midpoint",'2010 County Business Patterns'!$J$2,"FIPS State and County Code",$A2285,"fipstate",$B2285,"fipscty",$C2285,"naics","337214"))</f>
        <v>0</v>
      </c>
      <c r="R2285">
        <f>IF(ISERROR(VLOOKUP($B2285,'2010 State Business Patterns'!$AN$3:$AR$55,4,FALSE)),0,VLOOKUP($B2285,'2010 State Business Patterns'!$AN$3:$AR$55,4,FALSE))</f>
        <v>0.70384207370508733</v>
      </c>
      <c r="S2285" s="28">
        <f t="shared" si="178"/>
        <v>0</v>
      </c>
      <c r="T2285" s="28">
        <f>IF(ISERROR(GETPIVOTDATA("Sum of emp",'2010 County Business Patterns'!$J$2,"FIPS State and County Code",$A2285,"fipstate",$B2285,"fipscty",$C2285,"naics","337215")),0,GETPIVOTDATA("Sum of emp",'2010 County Business Patterns'!$J$2,"FIPS State and County Code",$A2285,"fipstate",$B2285,"fipscty",$C2285,"naics","337215"))</f>
        <v>0</v>
      </c>
      <c r="U2285" s="28">
        <f>IF(ISERROR(GETPIVOTDATA("Sum of Midpoint",'2010 County Business Patterns'!$J$2,"FIPS State and County Code",$A2285,"fipstate",$B2285,"fipscty",$C2285,"naics","337215")),0,GETPIVOTDATA("Sum of Midpoint",'2010 County Business Patterns'!$J$2,"FIPS State and County Code",$A2285,"fipstate",$B2285,"fipscty",$C2285,"naics","337215"))</f>
        <v>0</v>
      </c>
      <c r="V2285">
        <f>IF(ISERROR(VLOOKUP($B2285,'2010 State Business Patterns'!$AN$3:$AR$55,5,FALSE)),0,VLOOKUP($B2285,'2010 State Business Patterns'!$AN$3:$AR$55,5,FALSE))</f>
        <v>0.93454545454545457</v>
      </c>
      <c r="W2285" s="28">
        <f t="shared" si="179"/>
        <v>0</v>
      </c>
    </row>
    <row r="2286" spans="1:23">
      <c r="A2286" s="1" t="s">
        <v>104</v>
      </c>
      <c r="B2286" s="1" t="s">
        <v>1924</v>
      </c>
      <c r="C2286" s="1" t="s">
        <v>1829</v>
      </c>
      <c r="D2286" s="1" t="s">
        <v>105</v>
      </c>
      <c r="E2286" s="1" t="s">
        <v>2057</v>
      </c>
      <c r="F2286" s="1" t="s">
        <v>44</v>
      </c>
      <c r="G2286" s="47">
        <f t="shared" si="175"/>
        <v>8.3751082251082245</v>
      </c>
      <c r="H2286" s="28">
        <f>IF(ISERROR(GETPIVOTDATA("Sum of emp",'2010 County Business Patterns'!$J$2,"FIPS State and County Code",$A2286,"fipstate",$B2286,"fipscty",$C2286,"naics","337124")),0,GETPIVOTDATA("Sum of emp",'2010 County Business Patterns'!$J$2,"FIPS State and County Code",$A2286,"fipstate",$B2286,"fipscty",$C2286,"naics","337124"))</f>
        <v>0</v>
      </c>
      <c r="I2286" s="28">
        <f>IF(ISERROR(GETPIVOTDATA("Sum of Midpoint",'2010 County Business Patterns'!$J$2,"FIPS State and County Code",$A2286,"fipstate",$B2286,"fipscty",$C2286,"naics","337124")),0,GETPIVOTDATA("Sum of Midpoint",'2010 County Business Patterns'!$J$2,"FIPS State and County Code",$A2286,"fipstate",$B2286,"fipscty",$C2286,"naics","337124"))</f>
        <v>0</v>
      </c>
      <c r="J2286">
        <f>IF(ISERROR(VLOOKUP($B2286,'2010 State Business Patterns'!$AN$3:$AR$55,2,FALSE)),0,VLOOKUP($B2286,'2010 State Business Patterns'!$AN$3:$AR$55,2,FALSE))</f>
        <v>1.0227272727272727</v>
      </c>
      <c r="K2286" s="28">
        <f t="shared" si="176"/>
        <v>0</v>
      </c>
      <c r="L2286" s="28">
        <f>IF(ISERROR(GETPIVOTDATA("Sum of emp",'2010 County Business Patterns'!$J$2,"FIPS State and County Code",$A2286,"fipstate",$B2286,"fipscty",$C2286,"naics","337127")),0,GETPIVOTDATA("Sum of emp",'2010 County Business Patterns'!$J$2,"FIPS State and County Code",$A2286,"fipstate",$B2286,"fipscty",$C2286,"naics","337127"))</f>
        <v>0</v>
      </c>
      <c r="M2286" s="28">
        <f>IF(ISERROR(GETPIVOTDATA("Sum of Midpoint",'2010 County Business Patterns'!$J$2,"FIPS State and County Code",$A2286,"fipstate",$B2286,"fipscty",$C2286,"naics","337127")),0,GETPIVOTDATA("Sum of Midpoint",'2010 County Business Patterns'!$J$2,"FIPS State and County Code",$A2286,"fipstate",$B2286,"fipscty",$C2286,"naics","337127"))</f>
        <v>10</v>
      </c>
      <c r="N2286">
        <f>IF(ISERROR(VLOOKUP($B2286,'2010 State Business Patterns'!$AN$3:$AR$55,3,FALSE)),0,VLOOKUP($B2286,'2010 State Business Patterns'!$AN$3:$AR$55,3,FALSE))</f>
        <v>0.74047619047619051</v>
      </c>
      <c r="O2286" s="28">
        <f t="shared" si="177"/>
        <v>3.7023809523809526</v>
      </c>
      <c r="P2286" s="28">
        <f>IF(ISERROR(GETPIVOTDATA("Sum of emp",'2010 County Business Patterns'!$J$2,"FIPS State and County Code",$A2286,"fipstate",$B2286,"fipscty",$C2286,"naics","337214")),0,GETPIVOTDATA("Sum of emp",'2010 County Business Patterns'!$J$2,"FIPS State and County Code",$A2286,"fipstate",$B2286,"fipscty",$C2286,"naics","337214"))</f>
        <v>0</v>
      </c>
      <c r="Q2286" s="28">
        <f>IF(ISERROR(GETPIVOTDATA("Sum of Midpoint",'2010 County Business Patterns'!$J$2,"FIPS State and County Code",$A2286,"fipstate",$B2286,"fipscty",$C2286,"naics","337214")),0,GETPIVOTDATA("Sum of Midpoint",'2010 County Business Patterns'!$J$2,"FIPS State and County Code",$A2286,"fipstate",$B2286,"fipscty",$C2286,"naics","337214"))</f>
        <v>0</v>
      </c>
      <c r="R2286">
        <f>IF(ISERROR(VLOOKUP($B2286,'2010 State Business Patterns'!$AN$3:$AR$55,4,FALSE)),0,VLOOKUP($B2286,'2010 State Business Patterns'!$AN$3:$AR$55,4,FALSE))</f>
        <v>0.70384207370508733</v>
      </c>
      <c r="S2286" s="28">
        <f t="shared" si="178"/>
        <v>0</v>
      </c>
      <c r="T2286" s="28">
        <f>IF(ISERROR(GETPIVOTDATA("Sum of emp",'2010 County Business Patterns'!$J$2,"FIPS State and County Code",$A2286,"fipstate",$B2286,"fipscty",$C2286,"naics","337215")),0,GETPIVOTDATA("Sum of emp",'2010 County Business Patterns'!$J$2,"FIPS State and County Code",$A2286,"fipstate",$B2286,"fipscty",$C2286,"naics","337215"))</f>
        <v>0</v>
      </c>
      <c r="U2286" s="28">
        <f>IF(ISERROR(GETPIVOTDATA("Sum of Midpoint",'2010 County Business Patterns'!$J$2,"FIPS State and County Code",$A2286,"fipstate",$B2286,"fipscty",$C2286,"naics","337215")),0,GETPIVOTDATA("Sum of Midpoint",'2010 County Business Patterns'!$J$2,"FIPS State and County Code",$A2286,"fipstate",$B2286,"fipscty",$C2286,"naics","337215"))</f>
        <v>10</v>
      </c>
      <c r="V2286">
        <f>IF(ISERROR(VLOOKUP($B2286,'2010 State Business Patterns'!$AN$3:$AR$55,5,FALSE)),0,VLOOKUP($B2286,'2010 State Business Patterns'!$AN$3:$AR$55,5,FALSE))</f>
        <v>0.93454545454545457</v>
      </c>
      <c r="W2286" s="28">
        <f t="shared" si="179"/>
        <v>4.6727272727272728</v>
      </c>
    </row>
    <row r="2287" spans="1:23" hidden="1">
      <c r="A2287" s="1" t="s">
        <v>106</v>
      </c>
      <c r="B2287" s="1" t="s">
        <v>1924</v>
      </c>
      <c r="C2287" s="1" t="s">
        <v>1792</v>
      </c>
      <c r="D2287" s="1" t="s">
        <v>107</v>
      </c>
      <c r="E2287" s="1" t="s">
        <v>2057</v>
      </c>
      <c r="F2287" s="1" t="s">
        <v>44</v>
      </c>
      <c r="G2287" s="47">
        <f t="shared" si="175"/>
        <v>0</v>
      </c>
      <c r="H2287" s="28">
        <f>IF(ISERROR(GETPIVOTDATA("Sum of emp",'2010 County Business Patterns'!$J$2,"FIPS State and County Code",$A2287,"fipstate",$B2287,"fipscty",$C2287,"naics","337124")),0,GETPIVOTDATA("Sum of emp",'2010 County Business Patterns'!$J$2,"FIPS State and County Code",$A2287,"fipstate",$B2287,"fipscty",$C2287,"naics","337124"))</f>
        <v>0</v>
      </c>
      <c r="I2287" s="28">
        <f>IF(ISERROR(GETPIVOTDATA("Sum of Midpoint",'2010 County Business Patterns'!$J$2,"FIPS State and County Code",$A2287,"fipstate",$B2287,"fipscty",$C2287,"naics","337124")),0,GETPIVOTDATA("Sum of Midpoint",'2010 County Business Patterns'!$J$2,"FIPS State and County Code",$A2287,"fipstate",$B2287,"fipscty",$C2287,"naics","337124"))</f>
        <v>0</v>
      </c>
      <c r="J2287">
        <f>IF(ISERROR(VLOOKUP($B2287,'2010 State Business Patterns'!$AN$3:$AR$55,2,FALSE)),0,VLOOKUP($B2287,'2010 State Business Patterns'!$AN$3:$AR$55,2,FALSE))</f>
        <v>1.0227272727272727</v>
      </c>
      <c r="K2287" s="28">
        <f t="shared" si="176"/>
        <v>0</v>
      </c>
      <c r="L2287" s="28">
        <f>IF(ISERROR(GETPIVOTDATA("Sum of emp",'2010 County Business Patterns'!$J$2,"FIPS State and County Code",$A2287,"fipstate",$B2287,"fipscty",$C2287,"naics","337127")),0,GETPIVOTDATA("Sum of emp",'2010 County Business Patterns'!$J$2,"FIPS State and County Code",$A2287,"fipstate",$B2287,"fipscty",$C2287,"naics","337127"))</f>
        <v>0</v>
      </c>
      <c r="M2287" s="28">
        <f>IF(ISERROR(GETPIVOTDATA("Sum of Midpoint",'2010 County Business Patterns'!$J$2,"FIPS State and County Code",$A2287,"fipstate",$B2287,"fipscty",$C2287,"naics","337127")),0,GETPIVOTDATA("Sum of Midpoint",'2010 County Business Patterns'!$J$2,"FIPS State and County Code",$A2287,"fipstate",$B2287,"fipscty",$C2287,"naics","337127"))</f>
        <v>0</v>
      </c>
      <c r="N2287">
        <f>IF(ISERROR(VLOOKUP($B2287,'2010 State Business Patterns'!$AN$3:$AR$55,3,FALSE)),0,VLOOKUP($B2287,'2010 State Business Patterns'!$AN$3:$AR$55,3,FALSE))</f>
        <v>0.74047619047619051</v>
      </c>
      <c r="O2287" s="28">
        <f t="shared" si="177"/>
        <v>0</v>
      </c>
      <c r="P2287" s="28">
        <f>IF(ISERROR(GETPIVOTDATA("Sum of emp",'2010 County Business Patterns'!$J$2,"FIPS State and County Code",$A2287,"fipstate",$B2287,"fipscty",$C2287,"naics","337214")),0,GETPIVOTDATA("Sum of emp",'2010 County Business Patterns'!$J$2,"FIPS State and County Code",$A2287,"fipstate",$B2287,"fipscty",$C2287,"naics","337214"))</f>
        <v>0</v>
      </c>
      <c r="Q2287" s="28">
        <f>IF(ISERROR(GETPIVOTDATA("Sum of Midpoint",'2010 County Business Patterns'!$J$2,"FIPS State and County Code",$A2287,"fipstate",$B2287,"fipscty",$C2287,"naics","337214")),0,GETPIVOTDATA("Sum of Midpoint",'2010 County Business Patterns'!$J$2,"FIPS State and County Code",$A2287,"fipstate",$B2287,"fipscty",$C2287,"naics","337214"))</f>
        <v>0</v>
      </c>
      <c r="R2287">
        <f>IF(ISERROR(VLOOKUP($B2287,'2010 State Business Patterns'!$AN$3:$AR$55,4,FALSE)),0,VLOOKUP($B2287,'2010 State Business Patterns'!$AN$3:$AR$55,4,FALSE))</f>
        <v>0.70384207370508733</v>
      </c>
      <c r="S2287" s="28">
        <f t="shared" si="178"/>
        <v>0</v>
      </c>
      <c r="T2287" s="28">
        <f>IF(ISERROR(GETPIVOTDATA("Sum of emp",'2010 County Business Patterns'!$J$2,"FIPS State and County Code",$A2287,"fipstate",$B2287,"fipscty",$C2287,"naics","337215")),0,GETPIVOTDATA("Sum of emp",'2010 County Business Patterns'!$J$2,"FIPS State and County Code",$A2287,"fipstate",$B2287,"fipscty",$C2287,"naics","337215"))</f>
        <v>0</v>
      </c>
      <c r="U2287" s="28">
        <f>IF(ISERROR(GETPIVOTDATA("Sum of Midpoint",'2010 County Business Patterns'!$J$2,"FIPS State and County Code",$A2287,"fipstate",$B2287,"fipscty",$C2287,"naics","337215")),0,GETPIVOTDATA("Sum of Midpoint",'2010 County Business Patterns'!$J$2,"FIPS State and County Code",$A2287,"fipstate",$B2287,"fipscty",$C2287,"naics","337215"))</f>
        <v>0</v>
      </c>
      <c r="V2287">
        <f>IF(ISERROR(VLOOKUP($B2287,'2010 State Business Patterns'!$AN$3:$AR$55,5,FALSE)),0,VLOOKUP($B2287,'2010 State Business Patterns'!$AN$3:$AR$55,5,FALSE))</f>
        <v>0.93454545454545457</v>
      </c>
      <c r="W2287" s="28">
        <f t="shared" si="179"/>
        <v>0</v>
      </c>
    </row>
    <row r="2288" spans="1:23" hidden="1">
      <c r="A2288" s="1" t="s">
        <v>108</v>
      </c>
      <c r="B2288" s="1" t="s">
        <v>1924</v>
      </c>
      <c r="C2288" s="1" t="s">
        <v>1851</v>
      </c>
      <c r="D2288" s="1" t="s">
        <v>3298</v>
      </c>
      <c r="E2288" s="1" t="s">
        <v>2057</v>
      </c>
      <c r="F2288" s="1" t="s">
        <v>44</v>
      </c>
      <c r="G2288" s="47">
        <f t="shared" si="175"/>
        <v>0</v>
      </c>
      <c r="H2288" s="28">
        <f>IF(ISERROR(GETPIVOTDATA("Sum of emp",'2010 County Business Patterns'!$J$2,"FIPS State and County Code",$A2288,"fipstate",$B2288,"fipscty",$C2288,"naics","337124")),0,GETPIVOTDATA("Sum of emp",'2010 County Business Patterns'!$J$2,"FIPS State and County Code",$A2288,"fipstate",$B2288,"fipscty",$C2288,"naics","337124"))</f>
        <v>0</v>
      </c>
      <c r="I2288" s="28">
        <f>IF(ISERROR(GETPIVOTDATA("Sum of Midpoint",'2010 County Business Patterns'!$J$2,"FIPS State and County Code",$A2288,"fipstate",$B2288,"fipscty",$C2288,"naics","337124")),0,GETPIVOTDATA("Sum of Midpoint",'2010 County Business Patterns'!$J$2,"FIPS State and County Code",$A2288,"fipstate",$B2288,"fipscty",$C2288,"naics","337124"))</f>
        <v>0</v>
      </c>
      <c r="J2288">
        <f>IF(ISERROR(VLOOKUP($B2288,'2010 State Business Patterns'!$AN$3:$AR$55,2,FALSE)),0,VLOOKUP($B2288,'2010 State Business Patterns'!$AN$3:$AR$55,2,FALSE))</f>
        <v>1.0227272727272727</v>
      </c>
      <c r="K2288" s="28">
        <f t="shared" si="176"/>
        <v>0</v>
      </c>
      <c r="L2288" s="28">
        <f>IF(ISERROR(GETPIVOTDATA("Sum of emp",'2010 County Business Patterns'!$J$2,"FIPS State and County Code",$A2288,"fipstate",$B2288,"fipscty",$C2288,"naics","337127")),0,GETPIVOTDATA("Sum of emp",'2010 County Business Patterns'!$J$2,"FIPS State and County Code",$A2288,"fipstate",$B2288,"fipscty",$C2288,"naics","337127"))</f>
        <v>0</v>
      </c>
      <c r="M2288" s="28">
        <f>IF(ISERROR(GETPIVOTDATA("Sum of Midpoint",'2010 County Business Patterns'!$J$2,"FIPS State and County Code",$A2288,"fipstate",$B2288,"fipscty",$C2288,"naics","337127")),0,GETPIVOTDATA("Sum of Midpoint",'2010 County Business Patterns'!$J$2,"FIPS State and County Code",$A2288,"fipstate",$B2288,"fipscty",$C2288,"naics","337127"))</f>
        <v>0</v>
      </c>
      <c r="N2288">
        <f>IF(ISERROR(VLOOKUP($B2288,'2010 State Business Patterns'!$AN$3:$AR$55,3,FALSE)),0,VLOOKUP($B2288,'2010 State Business Patterns'!$AN$3:$AR$55,3,FALSE))</f>
        <v>0.74047619047619051</v>
      </c>
      <c r="O2288" s="28">
        <f t="shared" si="177"/>
        <v>0</v>
      </c>
      <c r="P2288" s="28">
        <f>IF(ISERROR(GETPIVOTDATA("Sum of emp",'2010 County Business Patterns'!$J$2,"FIPS State and County Code",$A2288,"fipstate",$B2288,"fipscty",$C2288,"naics","337214")),0,GETPIVOTDATA("Sum of emp",'2010 County Business Patterns'!$J$2,"FIPS State and County Code",$A2288,"fipstate",$B2288,"fipscty",$C2288,"naics","337214"))</f>
        <v>0</v>
      </c>
      <c r="Q2288" s="28">
        <f>IF(ISERROR(GETPIVOTDATA("Sum of Midpoint",'2010 County Business Patterns'!$J$2,"FIPS State and County Code",$A2288,"fipstate",$B2288,"fipscty",$C2288,"naics","337214")),0,GETPIVOTDATA("Sum of Midpoint",'2010 County Business Patterns'!$J$2,"FIPS State and County Code",$A2288,"fipstate",$B2288,"fipscty",$C2288,"naics","337214"))</f>
        <v>0</v>
      </c>
      <c r="R2288">
        <f>IF(ISERROR(VLOOKUP($B2288,'2010 State Business Patterns'!$AN$3:$AR$55,4,FALSE)),0,VLOOKUP($B2288,'2010 State Business Patterns'!$AN$3:$AR$55,4,FALSE))</f>
        <v>0.70384207370508733</v>
      </c>
      <c r="S2288" s="28">
        <f t="shared" si="178"/>
        <v>0</v>
      </c>
      <c r="T2288" s="28">
        <f>IF(ISERROR(GETPIVOTDATA("Sum of emp",'2010 County Business Patterns'!$J$2,"FIPS State and County Code",$A2288,"fipstate",$B2288,"fipscty",$C2288,"naics","337215")),0,GETPIVOTDATA("Sum of emp",'2010 County Business Patterns'!$J$2,"FIPS State and County Code",$A2288,"fipstate",$B2288,"fipscty",$C2288,"naics","337215"))</f>
        <v>0</v>
      </c>
      <c r="U2288" s="28">
        <f>IF(ISERROR(GETPIVOTDATA("Sum of Midpoint",'2010 County Business Patterns'!$J$2,"FIPS State and County Code",$A2288,"fipstate",$B2288,"fipscty",$C2288,"naics","337215")),0,GETPIVOTDATA("Sum of Midpoint",'2010 County Business Patterns'!$J$2,"FIPS State and County Code",$A2288,"fipstate",$B2288,"fipscty",$C2288,"naics","337215"))</f>
        <v>0</v>
      </c>
      <c r="V2288">
        <f>IF(ISERROR(VLOOKUP($B2288,'2010 State Business Patterns'!$AN$3:$AR$55,5,FALSE)),0,VLOOKUP($B2288,'2010 State Business Patterns'!$AN$3:$AR$55,5,FALSE))</f>
        <v>0.93454545454545457</v>
      </c>
      <c r="W2288" s="28">
        <f t="shared" si="179"/>
        <v>0</v>
      </c>
    </row>
    <row r="2289" spans="1:23">
      <c r="A2289" s="1" t="s">
        <v>109</v>
      </c>
      <c r="B2289" s="1" t="s">
        <v>1924</v>
      </c>
      <c r="C2289" s="1" t="s">
        <v>1852</v>
      </c>
      <c r="D2289" s="1" t="s">
        <v>110</v>
      </c>
      <c r="E2289" s="1" t="s">
        <v>2057</v>
      </c>
      <c r="F2289" s="1" t="s">
        <v>44</v>
      </c>
      <c r="G2289" s="47">
        <f t="shared" si="175"/>
        <v>70.266888058668883</v>
      </c>
      <c r="H2289" s="28">
        <f>IF(ISERROR(GETPIVOTDATA("Sum of emp",'2010 County Business Patterns'!$J$2,"FIPS State and County Code",$A2289,"fipstate",$B2289,"fipscty",$C2289,"naics","337124")),0,GETPIVOTDATA("Sum of emp",'2010 County Business Patterns'!$J$2,"FIPS State and County Code",$A2289,"fipstate",$B2289,"fipscty",$C2289,"naics","337124"))</f>
        <v>0</v>
      </c>
      <c r="I2289" s="28">
        <f>IF(ISERROR(GETPIVOTDATA("Sum of Midpoint",'2010 County Business Patterns'!$J$2,"FIPS State and County Code",$A2289,"fipstate",$B2289,"fipscty",$C2289,"naics","337124")),0,GETPIVOTDATA("Sum of Midpoint",'2010 County Business Patterns'!$J$2,"FIPS State and County Code",$A2289,"fipstate",$B2289,"fipscty",$C2289,"naics","337124"))</f>
        <v>0</v>
      </c>
      <c r="J2289">
        <f>IF(ISERROR(VLOOKUP($B2289,'2010 State Business Patterns'!$AN$3:$AR$55,2,FALSE)),0,VLOOKUP($B2289,'2010 State Business Patterns'!$AN$3:$AR$55,2,FALSE))</f>
        <v>1.0227272727272727</v>
      </c>
      <c r="K2289" s="28">
        <f t="shared" si="176"/>
        <v>0</v>
      </c>
      <c r="L2289" s="28">
        <f>IF(ISERROR(GETPIVOTDATA("Sum of emp",'2010 County Business Patterns'!$J$2,"FIPS State and County Code",$A2289,"fipstate",$B2289,"fipscty",$C2289,"naics","337127")),0,GETPIVOTDATA("Sum of emp",'2010 County Business Patterns'!$J$2,"FIPS State and County Code",$A2289,"fipstate",$B2289,"fipscty",$C2289,"naics","337127"))</f>
        <v>0</v>
      </c>
      <c r="M2289" s="28">
        <f>IF(ISERROR(GETPIVOTDATA("Sum of Midpoint",'2010 County Business Patterns'!$J$2,"FIPS State and County Code",$A2289,"fipstate",$B2289,"fipscty",$C2289,"naics","337127")),0,GETPIVOTDATA("Sum of Midpoint",'2010 County Business Patterns'!$J$2,"FIPS State and County Code",$A2289,"fipstate",$B2289,"fipscty",$C2289,"naics","337127"))</f>
        <v>0</v>
      </c>
      <c r="N2289">
        <f>IF(ISERROR(VLOOKUP($B2289,'2010 State Business Patterns'!$AN$3:$AR$55,3,FALSE)),0,VLOOKUP($B2289,'2010 State Business Patterns'!$AN$3:$AR$55,3,FALSE))</f>
        <v>0.74047619047619051</v>
      </c>
      <c r="O2289" s="28">
        <f t="shared" si="177"/>
        <v>0</v>
      </c>
      <c r="P2289" s="28">
        <f>IF(ISERROR(GETPIVOTDATA("Sum of emp",'2010 County Business Patterns'!$J$2,"FIPS State and County Code",$A2289,"fipstate",$B2289,"fipscty",$C2289,"naics","337214")),0,GETPIVOTDATA("Sum of emp",'2010 County Business Patterns'!$J$2,"FIPS State and County Code",$A2289,"fipstate",$B2289,"fipscty",$C2289,"naics","337214"))</f>
        <v>0</v>
      </c>
      <c r="Q2289" s="28">
        <f>IF(ISERROR(GETPIVOTDATA("Sum of Midpoint",'2010 County Business Patterns'!$J$2,"FIPS State and County Code",$A2289,"fipstate",$B2289,"fipscty",$C2289,"naics","337214")),0,GETPIVOTDATA("Sum of Midpoint",'2010 County Business Patterns'!$J$2,"FIPS State and County Code",$A2289,"fipstate",$B2289,"fipscty",$C2289,"naics","337214"))</f>
        <v>60</v>
      </c>
      <c r="R2289">
        <f>IF(ISERROR(VLOOKUP($B2289,'2010 State Business Patterns'!$AN$3:$AR$55,4,FALSE)),0,VLOOKUP($B2289,'2010 State Business Patterns'!$AN$3:$AR$55,4,FALSE))</f>
        <v>0.70384207370508733</v>
      </c>
      <c r="S2289" s="28">
        <f t="shared" si="178"/>
        <v>42.230524422305237</v>
      </c>
      <c r="T2289" s="28">
        <f>IF(ISERROR(GETPIVOTDATA("Sum of emp",'2010 County Business Patterns'!$J$2,"FIPS State and County Code",$A2289,"fipstate",$B2289,"fipscty",$C2289,"naics","337215")),0,GETPIVOTDATA("Sum of emp",'2010 County Business Patterns'!$J$2,"FIPS State and County Code",$A2289,"fipstate",$B2289,"fipscty",$C2289,"naics","337215"))</f>
        <v>0</v>
      </c>
      <c r="U2289" s="28">
        <f>IF(ISERROR(GETPIVOTDATA("Sum of Midpoint",'2010 County Business Patterns'!$J$2,"FIPS State and County Code",$A2289,"fipstate",$B2289,"fipscty",$C2289,"naics","337215")),0,GETPIVOTDATA("Sum of Midpoint",'2010 County Business Patterns'!$J$2,"FIPS State and County Code",$A2289,"fipstate",$B2289,"fipscty",$C2289,"naics","337215"))</f>
        <v>60</v>
      </c>
      <c r="V2289">
        <f>IF(ISERROR(VLOOKUP($B2289,'2010 State Business Patterns'!$AN$3:$AR$55,5,FALSE)),0,VLOOKUP($B2289,'2010 State Business Patterns'!$AN$3:$AR$55,5,FALSE))</f>
        <v>0.93454545454545457</v>
      </c>
      <c r="W2289" s="28">
        <f t="shared" si="179"/>
        <v>28.036363636363639</v>
      </c>
    </row>
    <row r="2290" spans="1:23">
      <c r="A2290" s="1" t="s">
        <v>111</v>
      </c>
      <c r="B2290" s="1" t="s">
        <v>1924</v>
      </c>
      <c r="C2290" s="1" t="s">
        <v>1793</v>
      </c>
      <c r="D2290" s="1" t="s">
        <v>2156</v>
      </c>
      <c r="E2290" s="1" t="s">
        <v>2057</v>
      </c>
      <c r="F2290" s="1" t="s">
        <v>44</v>
      </c>
      <c r="G2290" s="47">
        <f t="shared" si="175"/>
        <v>28.036363636363639</v>
      </c>
      <c r="H2290" s="28">
        <f>IF(ISERROR(GETPIVOTDATA("Sum of emp",'2010 County Business Patterns'!$J$2,"FIPS State and County Code",$A2290,"fipstate",$B2290,"fipscty",$C2290,"naics","337124")),0,GETPIVOTDATA("Sum of emp",'2010 County Business Patterns'!$J$2,"FIPS State and County Code",$A2290,"fipstate",$B2290,"fipscty",$C2290,"naics","337124"))</f>
        <v>0</v>
      </c>
      <c r="I2290" s="28">
        <f>IF(ISERROR(GETPIVOTDATA("Sum of Midpoint",'2010 County Business Patterns'!$J$2,"FIPS State and County Code",$A2290,"fipstate",$B2290,"fipscty",$C2290,"naics","337124")),0,GETPIVOTDATA("Sum of Midpoint",'2010 County Business Patterns'!$J$2,"FIPS State and County Code",$A2290,"fipstate",$B2290,"fipscty",$C2290,"naics","337124"))</f>
        <v>0</v>
      </c>
      <c r="J2290">
        <f>IF(ISERROR(VLOOKUP($B2290,'2010 State Business Patterns'!$AN$3:$AR$55,2,FALSE)),0,VLOOKUP($B2290,'2010 State Business Patterns'!$AN$3:$AR$55,2,FALSE))</f>
        <v>1.0227272727272727</v>
      </c>
      <c r="K2290" s="28">
        <f t="shared" si="176"/>
        <v>0</v>
      </c>
      <c r="L2290" s="28">
        <f>IF(ISERROR(GETPIVOTDATA("Sum of emp",'2010 County Business Patterns'!$J$2,"FIPS State and County Code",$A2290,"fipstate",$B2290,"fipscty",$C2290,"naics","337127")),0,GETPIVOTDATA("Sum of emp",'2010 County Business Patterns'!$J$2,"FIPS State and County Code",$A2290,"fipstate",$B2290,"fipscty",$C2290,"naics","337127"))</f>
        <v>0</v>
      </c>
      <c r="M2290" s="28">
        <f>IF(ISERROR(GETPIVOTDATA("Sum of Midpoint",'2010 County Business Patterns'!$J$2,"FIPS State and County Code",$A2290,"fipstate",$B2290,"fipscty",$C2290,"naics","337127")),0,GETPIVOTDATA("Sum of Midpoint",'2010 County Business Patterns'!$J$2,"FIPS State and County Code",$A2290,"fipstate",$B2290,"fipscty",$C2290,"naics","337127"))</f>
        <v>0</v>
      </c>
      <c r="N2290">
        <f>IF(ISERROR(VLOOKUP($B2290,'2010 State Business Patterns'!$AN$3:$AR$55,3,FALSE)),0,VLOOKUP($B2290,'2010 State Business Patterns'!$AN$3:$AR$55,3,FALSE))</f>
        <v>0.74047619047619051</v>
      </c>
      <c r="O2290" s="28">
        <f t="shared" si="177"/>
        <v>0</v>
      </c>
      <c r="P2290" s="28">
        <f>IF(ISERROR(GETPIVOTDATA("Sum of emp",'2010 County Business Patterns'!$J$2,"FIPS State and County Code",$A2290,"fipstate",$B2290,"fipscty",$C2290,"naics","337214")),0,GETPIVOTDATA("Sum of emp",'2010 County Business Patterns'!$J$2,"FIPS State and County Code",$A2290,"fipstate",$B2290,"fipscty",$C2290,"naics","337214"))</f>
        <v>0</v>
      </c>
      <c r="Q2290" s="28">
        <f>IF(ISERROR(GETPIVOTDATA("Sum of Midpoint",'2010 County Business Patterns'!$J$2,"FIPS State and County Code",$A2290,"fipstate",$B2290,"fipscty",$C2290,"naics","337214")),0,GETPIVOTDATA("Sum of Midpoint",'2010 County Business Patterns'!$J$2,"FIPS State and County Code",$A2290,"fipstate",$B2290,"fipscty",$C2290,"naics","337214"))</f>
        <v>0</v>
      </c>
      <c r="R2290">
        <f>IF(ISERROR(VLOOKUP($B2290,'2010 State Business Patterns'!$AN$3:$AR$55,4,FALSE)),0,VLOOKUP($B2290,'2010 State Business Patterns'!$AN$3:$AR$55,4,FALSE))</f>
        <v>0.70384207370508733</v>
      </c>
      <c r="S2290" s="28">
        <f t="shared" si="178"/>
        <v>0</v>
      </c>
      <c r="T2290" s="28">
        <f>IF(ISERROR(GETPIVOTDATA("Sum of emp",'2010 County Business Patterns'!$J$2,"FIPS State and County Code",$A2290,"fipstate",$B2290,"fipscty",$C2290,"naics","337215")),0,GETPIVOTDATA("Sum of emp",'2010 County Business Patterns'!$J$2,"FIPS State and County Code",$A2290,"fipstate",$B2290,"fipscty",$C2290,"naics","337215"))</f>
        <v>0</v>
      </c>
      <c r="U2290" s="28">
        <f>IF(ISERROR(GETPIVOTDATA("Sum of Midpoint",'2010 County Business Patterns'!$J$2,"FIPS State and County Code",$A2290,"fipstate",$B2290,"fipscty",$C2290,"naics","337215")),0,GETPIVOTDATA("Sum of Midpoint",'2010 County Business Patterns'!$J$2,"FIPS State and County Code",$A2290,"fipstate",$B2290,"fipscty",$C2290,"naics","337215"))</f>
        <v>60</v>
      </c>
      <c r="V2290">
        <f>IF(ISERROR(VLOOKUP($B2290,'2010 State Business Patterns'!$AN$3:$AR$55,5,FALSE)),0,VLOOKUP($B2290,'2010 State Business Patterns'!$AN$3:$AR$55,5,FALSE))</f>
        <v>0.93454545454545457</v>
      </c>
      <c r="W2290" s="28">
        <f t="shared" si="179"/>
        <v>28.036363636363639</v>
      </c>
    </row>
    <row r="2291" spans="1:23">
      <c r="A2291" s="1" t="s">
        <v>112</v>
      </c>
      <c r="B2291" s="1" t="s">
        <v>1924</v>
      </c>
      <c r="C2291" s="1" t="s">
        <v>1830</v>
      </c>
      <c r="D2291" s="1" t="s">
        <v>2158</v>
      </c>
      <c r="E2291" s="1" t="s">
        <v>2057</v>
      </c>
      <c r="F2291" s="1" t="s">
        <v>44</v>
      </c>
      <c r="G2291" s="47">
        <f t="shared" si="175"/>
        <v>1344.7896462999202</v>
      </c>
      <c r="H2291" s="28">
        <f>IF(ISERROR(GETPIVOTDATA("Sum of emp",'2010 County Business Patterns'!$J$2,"FIPS State and County Code",$A2291,"fipstate",$B2291,"fipscty",$C2291,"naics","337124")),0,GETPIVOTDATA("Sum of emp",'2010 County Business Patterns'!$J$2,"FIPS State and County Code",$A2291,"fipstate",$B2291,"fipscty",$C2291,"naics","337124"))</f>
        <v>0</v>
      </c>
      <c r="I2291" s="28">
        <f>IF(ISERROR(GETPIVOTDATA("Sum of Midpoint",'2010 County Business Patterns'!$J$2,"FIPS State and County Code",$A2291,"fipstate",$B2291,"fipscty",$C2291,"naics","337124")),0,GETPIVOTDATA("Sum of Midpoint",'2010 County Business Patterns'!$J$2,"FIPS State and County Code",$A2291,"fipstate",$B2291,"fipscty",$C2291,"naics","337124"))</f>
        <v>60</v>
      </c>
      <c r="J2291">
        <f>IF(ISERROR(VLOOKUP($B2291,'2010 State Business Patterns'!$AN$3:$AR$55,2,FALSE)),0,VLOOKUP($B2291,'2010 State Business Patterns'!$AN$3:$AR$55,2,FALSE))</f>
        <v>1.0227272727272727</v>
      </c>
      <c r="K2291" s="28">
        <f t="shared" si="176"/>
        <v>61.36363636363636</v>
      </c>
      <c r="L2291" s="28">
        <f>IF(ISERROR(GETPIVOTDATA("Sum of emp",'2010 County Business Patterns'!$J$2,"FIPS State and County Code",$A2291,"fipstate",$B2291,"fipscty",$C2291,"naics","337127")),0,GETPIVOTDATA("Sum of emp",'2010 County Business Patterns'!$J$2,"FIPS State and County Code",$A2291,"fipstate",$B2291,"fipscty",$C2291,"naics","337127"))</f>
        <v>0</v>
      </c>
      <c r="M2291" s="28">
        <f>IF(ISERROR(GETPIVOTDATA("Sum of Midpoint",'2010 County Business Patterns'!$J$2,"FIPS State and County Code",$A2291,"fipstate",$B2291,"fipscty",$C2291,"naics","337127")),0,GETPIVOTDATA("Sum of Midpoint",'2010 County Business Patterns'!$J$2,"FIPS State and County Code",$A2291,"fipstate",$B2291,"fipscty",$C2291,"naics","337127"))</f>
        <v>10</v>
      </c>
      <c r="N2291">
        <f>IF(ISERROR(VLOOKUP($B2291,'2010 State Business Patterns'!$AN$3:$AR$55,3,FALSE)),0,VLOOKUP($B2291,'2010 State Business Patterns'!$AN$3:$AR$55,3,FALSE))</f>
        <v>0.74047619047619051</v>
      </c>
      <c r="O2291" s="28">
        <f t="shared" si="177"/>
        <v>3.7023809523809526</v>
      </c>
      <c r="P2291" s="28">
        <f>IF(ISERROR(GETPIVOTDATA("Sum of emp",'2010 County Business Patterns'!$J$2,"FIPS State and County Code",$A2291,"fipstate",$B2291,"fipscty",$C2291,"naics","337214")),0,GETPIVOTDATA("Sum of emp",'2010 County Business Patterns'!$J$2,"FIPS State and County Code",$A2291,"fipstate",$B2291,"fipscty",$C2291,"naics","337214"))</f>
        <v>0</v>
      </c>
      <c r="Q2291" s="28">
        <f>IF(ISERROR(GETPIVOTDATA("Sum of Midpoint",'2010 County Business Patterns'!$J$2,"FIPS State and County Code",$A2291,"fipstate",$B2291,"fipscty",$C2291,"naics","337214")),0,GETPIVOTDATA("Sum of Midpoint",'2010 County Business Patterns'!$J$2,"FIPS State and County Code",$A2291,"fipstate",$B2291,"fipscty",$C2291,"naics","337214"))</f>
        <v>1750</v>
      </c>
      <c r="R2291">
        <f>IF(ISERROR(VLOOKUP($B2291,'2010 State Business Patterns'!$AN$3:$AR$55,4,FALSE)),0,VLOOKUP($B2291,'2010 State Business Patterns'!$AN$3:$AR$55,4,FALSE))</f>
        <v>0.70384207370508733</v>
      </c>
      <c r="S2291" s="28">
        <f t="shared" si="178"/>
        <v>1231.7236289839029</v>
      </c>
      <c r="T2291" s="28">
        <f>IF(ISERROR(GETPIVOTDATA("Sum of emp",'2010 County Business Patterns'!$J$2,"FIPS State and County Code",$A2291,"fipstate",$B2291,"fipscty",$C2291,"naics","337215")),0,GETPIVOTDATA("Sum of emp",'2010 County Business Patterns'!$J$2,"FIPS State and County Code",$A2291,"fipstate",$B2291,"fipscty",$C2291,"naics","337215"))</f>
        <v>96</v>
      </c>
      <c r="U2291" s="28">
        <f>IF(ISERROR(GETPIVOTDATA("Sum of Midpoint",'2010 County Business Patterns'!$J$2,"FIPS State and County Code",$A2291,"fipstate",$B2291,"fipscty",$C2291,"naics","337215")),0,GETPIVOTDATA("Sum of Midpoint",'2010 County Business Patterns'!$J$2,"FIPS State and County Code",$A2291,"fipstate",$B2291,"fipscty",$C2291,"naics","337215"))</f>
        <v>0</v>
      </c>
      <c r="V2291">
        <f>IF(ISERROR(VLOOKUP($B2291,'2010 State Business Patterns'!$AN$3:$AR$55,5,FALSE)),0,VLOOKUP($B2291,'2010 State Business Patterns'!$AN$3:$AR$55,5,FALSE))</f>
        <v>0.93454545454545457</v>
      </c>
      <c r="W2291" s="28">
        <f t="shared" si="179"/>
        <v>48</v>
      </c>
    </row>
    <row r="2292" spans="1:23">
      <c r="A2292" s="1" t="s">
        <v>113</v>
      </c>
      <c r="B2292" s="1" t="s">
        <v>1924</v>
      </c>
      <c r="C2292" s="1" t="s">
        <v>1831</v>
      </c>
      <c r="D2292" s="1" t="s">
        <v>114</v>
      </c>
      <c r="E2292" s="1" t="s">
        <v>2057</v>
      </c>
      <c r="F2292" s="1" t="s">
        <v>44</v>
      </c>
      <c r="G2292" s="47">
        <f t="shared" si="175"/>
        <v>8.3751082251082245</v>
      </c>
      <c r="H2292" s="28">
        <f>IF(ISERROR(GETPIVOTDATA("Sum of emp",'2010 County Business Patterns'!$J$2,"FIPS State and County Code",$A2292,"fipstate",$B2292,"fipscty",$C2292,"naics","337124")),0,GETPIVOTDATA("Sum of emp",'2010 County Business Patterns'!$J$2,"FIPS State and County Code",$A2292,"fipstate",$B2292,"fipscty",$C2292,"naics","337124"))</f>
        <v>0</v>
      </c>
      <c r="I2292" s="28">
        <f>IF(ISERROR(GETPIVOTDATA("Sum of Midpoint",'2010 County Business Patterns'!$J$2,"FIPS State and County Code",$A2292,"fipstate",$B2292,"fipscty",$C2292,"naics","337124")),0,GETPIVOTDATA("Sum of Midpoint",'2010 County Business Patterns'!$J$2,"FIPS State and County Code",$A2292,"fipstate",$B2292,"fipscty",$C2292,"naics","337124"))</f>
        <v>0</v>
      </c>
      <c r="J2292">
        <f>IF(ISERROR(VLOOKUP($B2292,'2010 State Business Patterns'!$AN$3:$AR$55,2,FALSE)),0,VLOOKUP($B2292,'2010 State Business Patterns'!$AN$3:$AR$55,2,FALSE))</f>
        <v>1.0227272727272727</v>
      </c>
      <c r="K2292" s="28">
        <f t="shared" si="176"/>
        <v>0</v>
      </c>
      <c r="L2292" s="28">
        <f>IF(ISERROR(GETPIVOTDATA("Sum of emp",'2010 County Business Patterns'!$J$2,"FIPS State and County Code",$A2292,"fipstate",$B2292,"fipscty",$C2292,"naics","337127")),0,GETPIVOTDATA("Sum of emp",'2010 County Business Patterns'!$J$2,"FIPS State and County Code",$A2292,"fipstate",$B2292,"fipscty",$C2292,"naics","337127"))</f>
        <v>0</v>
      </c>
      <c r="M2292" s="28">
        <f>IF(ISERROR(GETPIVOTDATA("Sum of Midpoint",'2010 County Business Patterns'!$J$2,"FIPS State and County Code",$A2292,"fipstate",$B2292,"fipscty",$C2292,"naics","337127")),0,GETPIVOTDATA("Sum of Midpoint",'2010 County Business Patterns'!$J$2,"FIPS State and County Code",$A2292,"fipstate",$B2292,"fipscty",$C2292,"naics","337127"))</f>
        <v>10</v>
      </c>
      <c r="N2292">
        <f>IF(ISERROR(VLOOKUP($B2292,'2010 State Business Patterns'!$AN$3:$AR$55,3,FALSE)),0,VLOOKUP($B2292,'2010 State Business Patterns'!$AN$3:$AR$55,3,FALSE))</f>
        <v>0.74047619047619051</v>
      </c>
      <c r="O2292" s="28">
        <f t="shared" si="177"/>
        <v>3.7023809523809526</v>
      </c>
      <c r="P2292" s="28">
        <f>IF(ISERROR(GETPIVOTDATA("Sum of emp",'2010 County Business Patterns'!$J$2,"FIPS State and County Code",$A2292,"fipstate",$B2292,"fipscty",$C2292,"naics","337214")),0,GETPIVOTDATA("Sum of emp",'2010 County Business Patterns'!$J$2,"FIPS State and County Code",$A2292,"fipstate",$B2292,"fipscty",$C2292,"naics","337214"))</f>
        <v>0</v>
      </c>
      <c r="Q2292" s="28">
        <f>IF(ISERROR(GETPIVOTDATA("Sum of Midpoint",'2010 County Business Patterns'!$J$2,"FIPS State and County Code",$A2292,"fipstate",$B2292,"fipscty",$C2292,"naics","337214")),0,GETPIVOTDATA("Sum of Midpoint",'2010 County Business Patterns'!$J$2,"FIPS State and County Code",$A2292,"fipstate",$B2292,"fipscty",$C2292,"naics","337214"))</f>
        <v>0</v>
      </c>
      <c r="R2292">
        <f>IF(ISERROR(VLOOKUP($B2292,'2010 State Business Patterns'!$AN$3:$AR$55,4,FALSE)),0,VLOOKUP($B2292,'2010 State Business Patterns'!$AN$3:$AR$55,4,FALSE))</f>
        <v>0.70384207370508733</v>
      </c>
      <c r="S2292" s="28">
        <f t="shared" si="178"/>
        <v>0</v>
      </c>
      <c r="T2292" s="28">
        <f>IF(ISERROR(GETPIVOTDATA("Sum of emp",'2010 County Business Patterns'!$J$2,"FIPS State and County Code",$A2292,"fipstate",$B2292,"fipscty",$C2292,"naics","337215")),0,GETPIVOTDATA("Sum of emp",'2010 County Business Patterns'!$J$2,"FIPS State and County Code",$A2292,"fipstate",$B2292,"fipscty",$C2292,"naics","337215"))</f>
        <v>0</v>
      </c>
      <c r="U2292" s="28">
        <f>IF(ISERROR(GETPIVOTDATA("Sum of Midpoint",'2010 County Business Patterns'!$J$2,"FIPS State and County Code",$A2292,"fipstate",$B2292,"fipscty",$C2292,"naics","337215")),0,GETPIVOTDATA("Sum of Midpoint",'2010 County Business Patterns'!$J$2,"FIPS State and County Code",$A2292,"fipstate",$B2292,"fipscty",$C2292,"naics","337215"))</f>
        <v>10</v>
      </c>
      <c r="V2292">
        <f>IF(ISERROR(VLOOKUP($B2292,'2010 State Business Patterns'!$AN$3:$AR$55,5,FALSE)),0,VLOOKUP($B2292,'2010 State Business Patterns'!$AN$3:$AR$55,5,FALSE))</f>
        <v>0.93454545454545457</v>
      </c>
      <c r="W2292" s="28">
        <f t="shared" si="179"/>
        <v>4.6727272727272728</v>
      </c>
    </row>
    <row r="2293" spans="1:23">
      <c r="A2293" s="1" t="s">
        <v>115</v>
      </c>
      <c r="B2293" s="1" t="s">
        <v>1924</v>
      </c>
      <c r="C2293" s="1" t="s">
        <v>1794</v>
      </c>
      <c r="D2293" s="1" t="s">
        <v>5330</v>
      </c>
      <c r="E2293" s="1" t="s">
        <v>2057</v>
      </c>
      <c r="F2293" s="1" t="s">
        <v>44</v>
      </c>
      <c r="G2293" s="47">
        <f t="shared" si="175"/>
        <v>89.4</v>
      </c>
      <c r="H2293" s="28">
        <f>IF(ISERROR(GETPIVOTDATA("Sum of emp",'2010 County Business Patterns'!$J$2,"FIPS State and County Code",$A2293,"fipstate",$B2293,"fipscty",$C2293,"naics","337124")),0,GETPIVOTDATA("Sum of emp",'2010 County Business Patterns'!$J$2,"FIPS State and County Code",$A2293,"fipstate",$B2293,"fipscty",$C2293,"naics","337124"))</f>
        <v>0</v>
      </c>
      <c r="I2293" s="28">
        <f>IF(ISERROR(GETPIVOTDATA("Sum of Midpoint",'2010 County Business Patterns'!$J$2,"FIPS State and County Code",$A2293,"fipstate",$B2293,"fipscty",$C2293,"naics","337124")),0,GETPIVOTDATA("Sum of Midpoint",'2010 County Business Patterns'!$J$2,"FIPS State and County Code",$A2293,"fipstate",$B2293,"fipscty",$C2293,"naics","337124"))</f>
        <v>60</v>
      </c>
      <c r="J2293">
        <f>IF(ISERROR(VLOOKUP($B2293,'2010 State Business Patterns'!$AN$3:$AR$55,2,FALSE)),0,VLOOKUP($B2293,'2010 State Business Patterns'!$AN$3:$AR$55,2,FALSE))</f>
        <v>1.0227272727272727</v>
      </c>
      <c r="K2293" s="28">
        <f t="shared" si="176"/>
        <v>61.36363636363636</v>
      </c>
      <c r="L2293" s="28">
        <f>IF(ISERROR(GETPIVOTDATA("Sum of emp",'2010 County Business Patterns'!$J$2,"FIPS State and County Code",$A2293,"fipstate",$B2293,"fipscty",$C2293,"naics","337127")),0,GETPIVOTDATA("Sum of emp",'2010 County Business Patterns'!$J$2,"FIPS State and County Code",$A2293,"fipstate",$B2293,"fipscty",$C2293,"naics","337127"))</f>
        <v>0</v>
      </c>
      <c r="M2293" s="28">
        <f>IF(ISERROR(GETPIVOTDATA("Sum of Midpoint",'2010 County Business Patterns'!$J$2,"FIPS State and County Code",$A2293,"fipstate",$B2293,"fipscty",$C2293,"naics","337127")),0,GETPIVOTDATA("Sum of Midpoint",'2010 County Business Patterns'!$J$2,"FIPS State and County Code",$A2293,"fipstate",$B2293,"fipscty",$C2293,"naics","337127"))</f>
        <v>0</v>
      </c>
      <c r="N2293">
        <f>IF(ISERROR(VLOOKUP($B2293,'2010 State Business Patterns'!$AN$3:$AR$55,3,FALSE)),0,VLOOKUP($B2293,'2010 State Business Patterns'!$AN$3:$AR$55,3,FALSE))</f>
        <v>0.74047619047619051</v>
      </c>
      <c r="O2293" s="28">
        <f t="shared" si="177"/>
        <v>0</v>
      </c>
      <c r="P2293" s="28">
        <f>IF(ISERROR(GETPIVOTDATA("Sum of emp",'2010 County Business Patterns'!$J$2,"FIPS State and County Code",$A2293,"fipstate",$B2293,"fipscty",$C2293,"naics","337214")),0,GETPIVOTDATA("Sum of emp",'2010 County Business Patterns'!$J$2,"FIPS State and County Code",$A2293,"fipstate",$B2293,"fipscty",$C2293,"naics","337214"))</f>
        <v>0</v>
      </c>
      <c r="Q2293" s="28">
        <f>IF(ISERROR(GETPIVOTDATA("Sum of Midpoint",'2010 County Business Patterns'!$J$2,"FIPS State and County Code",$A2293,"fipstate",$B2293,"fipscty",$C2293,"naics","337214")),0,GETPIVOTDATA("Sum of Midpoint",'2010 County Business Patterns'!$J$2,"FIPS State and County Code",$A2293,"fipstate",$B2293,"fipscty",$C2293,"naics","337214"))</f>
        <v>0</v>
      </c>
      <c r="R2293">
        <f>IF(ISERROR(VLOOKUP($B2293,'2010 State Business Patterns'!$AN$3:$AR$55,4,FALSE)),0,VLOOKUP($B2293,'2010 State Business Patterns'!$AN$3:$AR$55,4,FALSE))</f>
        <v>0.70384207370508733</v>
      </c>
      <c r="S2293" s="28">
        <f t="shared" si="178"/>
        <v>0</v>
      </c>
      <c r="T2293" s="28">
        <f>IF(ISERROR(GETPIVOTDATA("Sum of emp",'2010 County Business Patterns'!$J$2,"FIPS State and County Code",$A2293,"fipstate",$B2293,"fipscty",$C2293,"naics","337215")),0,GETPIVOTDATA("Sum of emp",'2010 County Business Patterns'!$J$2,"FIPS State and County Code",$A2293,"fipstate",$B2293,"fipscty",$C2293,"naics","337215"))</f>
        <v>0</v>
      </c>
      <c r="U2293" s="28">
        <f>IF(ISERROR(GETPIVOTDATA("Sum of Midpoint",'2010 County Business Patterns'!$J$2,"FIPS State and County Code",$A2293,"fipstate",$B2293,"fipscty",$C2293,"naics","337215")),0,GETPIVOTDATA("Sum of Midpoint",'2010 County Business Patterns'!$J$2,"FIPS State and County Code",$A2293,"fipstate",$B2293,"fipscty",$C2293,"naics","337215"))</f>
        <v>60</v>
      </c>
      <c r="V2293">
        <f>IF(ISERROR(VLOOKUP($B2293,'2010 State Business Patterns'!$AN$3:$AR$55,5,FALSE)),0,VLOOKUP($B2293,'2010 State Business Patterns'!$AN$3:$AR$55,5,FALSE))</f>
        <v>0.93454545454545457</v>
      </c>
      <c r="W2293" s="28">
        <f t="shared" si="179"/>
        <v>28.036363636363639</v>
      </c>
    </row>
    <row r="2294" spans="1:23" hidden="1">
      <c r="A2294" s="1" t="s">
        <v>116</v>
      </c>
      <c r="B2294" s="1" t="s">
        <v>1924</v>
      </c>
      <c r="C2294" s="1" t="s">
        <v>1795</v>
      </c>
      <c r="D2294" s="1" t="s">
        <v>117</v>
      </c>
      <c r="E2294" s="1" t="s">
        <v>2057</v>
      </c>
      <c r="F2294" s="1" t="s">
        <v>44</v>
      </c>
      <c r="G2294" s="47">
        <f t="shared" si="175"/>
        <v>0</v>
      </c>
      <c r="H2294" s="28">
        <f>IF(ISERROR(GETPIVOTDATA("Sum of emp",'2010 County Business Patterns'!$J$2,"FIPS State and County Code",$A2294,"fipstate",$B2294,"fipscty",$C2294,"naics","337124")),0,GETPIVOTDATA("Sum of emp",'2010 County Business Patterns'!$J$2,"FIPS State and County Code",$A2294,"fipstate",$B2294,"fipscty",$C2294,"naics","337124"))</f>
        <v>0</v>
      </c>
      <c r="I2294" s="28">
        <f>IF(ISERROR(GETPIVOTDATA("Sum of Midpoint",'2010 County Business Patterns'!$J$2,"FIPS State and County Code",$A2294,"fipstate",$B2294,"fipscty",$C2294,"naics","337124")),0,GETPIVOTDATA("Sum of Midpoint",'2010 County Business Patterns'!$J$2,"FIPS State and County Code",$A2294,"fipstate",$B2294,"fipscty",$C2294,"naics","337124"))</f>
        <v>0</v>
      </c>
      <c r="J2294">
        <f>IF(ISERROR(VLOOKUP($B2294,'2010 State Business Patterns'!$AN$3:$AR$55,2,FALSE)),0,VLOOKUP($B2294,'2010 State Business Patterns'!$AN$3:$AR$55,2,FALSE))</f>
        <v>1.0227272727272727</v>
      </c>
      <c r="K2294" s="28">
        <f t="shared" si="176"/>
        <v>0</v>
      </c>
      <c r="L2294" s="28">
        <f>IF(ISERROR(GETPIVOTDATA("Sum of emp",'2010 County Business Patterns'!$J$2,"FIPS State and County Code",$A2294,"fipstate",$B2294,"fipscty",$C2294,"naics","337127")),0,GETPIVOTDATA("Sum of emp",'2010 County Business Patterns'!$J$2,"FIPS State and County Code",$A2294,"fipstate",$B2294,"fipscty",$C2294,"naics","337127"))</f>
        <v>0</v>
      </c>
      <c r="M2294" s="28">
        <f>IF(ISERROR(GETPIVOTDATA("Sum of Midpoint",'2010 County Business Patterns'!$J$2,"FIPS State and County Code",$A2294,"fipstate",$B2294,"fipscty",$C2294,"naics","337127")),0,GETPIVOTDATA("Sum of Midpoint",'2010 County Business Patterns'!$J$2,"FIPS State and County Code",$A2294,"fipstate",$B2294,"fipscty",$C2294,"naics","337127"))</f>
        <v>0</v>
      </c>
      <c r="N2294">
        <f>IF(ISERROR(VLOOKUP($B2294,'2010 State Business Patterns'!$AN$3:$AR$55,3,FALSE)),0,VLOOKUP($B2294,'2010 State Business Patterns'!$AN$3:$AR$55,3,FALSE))</f>
        <v>0.74047619047619051</v>
      </c>
      <c r="O2294" s="28">
        <f t="shared" si="177"/>
        <v>0</v>
      </c>
      <c r="P2294" s="28">
        <f>IF(ISERROR(GETPIVOTDATA("Sum of emp",'2010 County Business Patterns'!$J$2,"FIPS State and County Code",$A2294,"fipstate",$B2294,"fipscty",$C2294,"naics","337214")),0,GETPIVOTDATA("Sum of emp",'2010 County Business Patterns'!$J$2,"FIPS State and County Code",$A2294,"fipstate",$B2294,"fipscty",$C2294,"naics","337214"))</f>
        <v>0</v>
      </c>
      <c r="Q2294" s="28">
        <f>IF(ISERROR(GETPIVOTDATA("Sum of Midpoint",'2010 County Business Patterns'!$J$2,"FIPS State and County Code",$A2294,"fipstate",$B2294,"fipscty",$C2294,"naics","337214")),0,GETPIVOTDATA("Sum of Midpoint",'2010 County Business Patterns'!$J$2,"FIPS State and County Code",$A2294,"fipstate",$B2294,"fipscty",$C2294,"naics","337214"))</f>
        <v>0</v>
      </c>
      <c r="R2294">
        <f>IF(ISERROR(VLOOKUP($B2294,'2010 State Business Patterns'!$AN$3:$AR$55,4,FALSE)),0,VLOOKUP($B2294,'2010 State Business Patterns'!$AN$3:$AR$55,4,FALSE))</f>
        <v>0.70384207370508733</v>
      </c>
      <c r="S2294" s="28">
        <f t="shared" si="178"/>
        <v>0</v>
      </c>
      <c r="T2294" s="28">
        <f>IF(ISERROR(GETPIVOTDATA("Sum of emp",'2010 County Business Patterns'!$J$2,"FIPS State and County Code",$A2294,"fipstate",$B2294,"fipscty",$C2294,"naics","337215")),0,GETPIVOTDATA("Sum of emp",'2010 County Business Patterns'!$J$2,"FIPS State and County Code",$A2294,"fipstate",$B2294,"fipscty",$C2294,"naics","337215"))</f>
        <v>0</v>
      </c>
      <c r="U2294" s="28">
        <f>IF(ISERROR(GETPIVOTDATA("Sum of Midpoint",'2010 County Business Patterns'!$J$2,"FIPS State and County Code",$A2294,"fipstate",$B2294,"fipscty",$C2294,"naics","337215")),0,GETPIVOTDATA("Sum of Midpoint",'2010 County Business Patterns'!$J$2,"FIPS State and County Code",$A2294,"fipstate",$B2294,"fipscty",$C2294,"naics","337215"))</f>
        <v>0</v>
      </c>
      <c r="V2294">
        <f>IF(ISERROR(VLOOKUP($B2294,'2010 State Business Patterns'!$AN$3:$AR$55,5,FALSE)),0,VLOOKUP($B2294,'2010 State Business Patterns'!$AN$3:$AR$55,5,FALSE))</f>
        <v>0.93454545454545457</v>
      </c>
      <c r="W2294" s="28">
        <f t="shared" si="179"/>
        <v>0</v>
      </c>
    </row>
    <row r="2295" spans="1:23" hidden="1">
      <c r="A2295" s="1" t="s">
        <v>118</v>
      </c>
      <c r="B2295" s="1" t="s">
        <v>1924</v>
      </c>
      <c r="C2295" s="1" t="s">
        <v>1796</v>
      </c>
      <c r="D2295" s="1" t="s">
        <v>2162</v>
      </c>
      <c r="E2295" s="1" t="s">
        <v>2057</v>
      </c>
      <c r="F2295" s="1" t="s">
        <v>44</v>
      </c>
      <c r="G2295" s="47">
        <f t="shared" si="175"/>
        <v>0</v>
      </c>
      <c r="H2295" s="28">
        <f>IF(ISERROR(GETPIVOTDATA("Sum of emp",'2010 County Business Patterns'!$J$2,"FIPS State and County Code",$A2295,"fipstate",$B2295,"fipscty",$C2295,"naics","337124")),0,GETPIVOTDATA("Sum of emp",'2010 County Business Patterns'!$J$2,"FIPS State and County Code",$A2295,"fipstate",$B2295,"fipscty",$C2295,"naics","337124"))</f>
        <v>0</v>
      </c>
      <c r="I2295" s="28">
        <f>IF(ISERROR(GETPIVOTDATA("Sum of Midpoint",'2010 County Business Patterns'!$J$2,"FIPS State and County Code",$A2295,"fipstate",$B2295,"fipscty",$C2295,"naics","337124")),0,GETPIVOTDATA("Sum of Midpoint",'2010 County Business Patterns'!$J$2,"FIPS State and County Code",$A2295,"fipstate",$B2295,"fipscty",$C2295,"naics","337124"))</f>
        <v>0</v>
      </c>
      <c r="J2295">
        <f>IF(ISERROR(VLOOKUP($B2295,'2010 State Business Patterns'!$AN$3:$AR$55,2,FALSE)),0,VLOOKUP($B2295,'2010 State Business Patterns'!$AN$3:$AR$55,2,FALSE))</f>
        <v>1.0227272727272727</v>
      </c>
      <c r="K2295" s="28">
        <f t="shared" si="176"/>
        <v>0</v>
      </c>
      <c r="L2295" s="28">
        <f>IF(ISERROR(GETPIVOTDATA("Sum of emp",'2010 County Business Patterns'!$J$2,"FIPS State and County Code",$A2295,"fipstate",$B2295,"fipscty",$C2295,"naics","337127")),0,GETPIVOTDATA("Sum of emp",'2010 County Business Patterns'!$J$2,"FIPS State and County Code",$A2295,"fipstate",$B2295,"fipscty",$C2295,"naics","337127"))</f>
        <v>0</v>
      </c>
      <c r="M2295" s="28">
        <f>IF(ISERROR(GETPIVOTDATA("Sum of Midpoint",'2010 County Business Patterns'!$J$2,"FIPS State and County Code",$A2295,"fipstate",$B2295,"fipscty",$C2295,"naics","337127")),0,GETPIVOTDATA("Sum of Midpoint",'2010 County Business Patterns'!$J$2,"FIPS State and County Code",$A2295,"fipstate",$B2295,"fipscty",$C2295,"naics","337127"))</f>
        <v>0</v>
      </c>
      <c r="N2295">
        <f>IF(ISERROR(VLOOKUP($B2295,'2010 State Business Patterns'!$AN$3:$AR$55,3,FALSE)),0,VLOOKUP($B2295,'2010 State Business Patterns'!$AN$3:$AR$55,3,FALSE))</f>
        <v>0.74047619047619051</v>
      </c>
      <c r="O2295" s="28">
        <f t="shared" si="177"/>
        <v>0</v>
      </c>
      <c r="P2295" s="28">
        <f>IF(ISERROR(GETPIVOTDATA("Sum of emp",'2010 County Business Patterns'!$J$2,"FIPS State and County Code",$A2295,"fipstate",$B2295,"fipscty",$C2295,"naics","337214")),0,GETPIVOTDATA("Sum of emp",'2010 County Business Patterns'!$J$2,"FIPS State and County Code",$A2295,"fipstate",$B2295,"fipscty",$C2295,"naics","337214"))</f>
        <v>0</v>
      </c>
      <c r="Q2295" s="28">
        <f>IF(ISERROR(GETPIVOTDATA("Sum of Midpoint",'2010 County Business Patterns'!$J$2,"FIPS State and County Code",$A2295,"fipstate",$B2295,"fipscty",$C2295,"naics","337214")),0,GETPIVOTDATA("Sum of Midpoint",'2010 County Business Patterns'!$J$2,"FIPS State and County Code",$A2295,"fipstate",$B2295,"fipscty",$C2295,"naics","337214"))</f>
        <v>0</v>
      </c>
      <c r="R2295">
        <f>IF(ISERROR(VLOOKUP($B2295,'2010 State Business Patterns'!$AN$3:$AR$55,4,FALSE)),0,VLOOKUP($B2295,'2010 State Business Patterns'!$AN$3:$AR$55,4,FALSE))</f>
        <v>0.70384207370508733</v>
      </c>
      <c r="S2295" s="28">
        <f t="shared" si="178"/>
        <v>0</v>
      </c>
      <c r="T2295" s="28">
        <f>IF(ISERROR(GETPIVOTDATA("Sum of emp",'2010 County Business Patterns'!$J$2,"FIPS State and County Code",$A2295,"fipstate",$B2295,"fipscty",$C2295,"naics","337215")),0,GETPIVOTDATA("Sum of emp",'2010 County Business Patterns'!$J$2,"FIPS State and County Code",$A2295,"fipstate",$B2295,"fipscty",$C2295,"naics","337215"))</f>
        <v>0</v>
      </c>
      <c r="U2295" s="28">
        <f>IF(ISERROR(GETPIVOTDATA("Sum of Midpoint",'2010 County Business Patterns'!$J$2,"FIPS State and County Code",$A2295,"fipstate",$B2295,"fipscty",$C2295,"naics","337215")),0,GETPIVOTDATA("Sum of Midpoint",'2010 County Business Patterns'!$J$2,"FIPS State and County Code",$A2295,"fipstate",$B2295,"fipscty",$C2295,"naics","337215"))</f>
        <v>0</v>
      </c>
      <c r="V2295">
        <f>IF(ISERROR(VLOOKUP($B2295,'2010 State Business Patterns'!$AN$3:$AR$55,5,FALSE)),0,VLOOKUP($B2295,'2010 State Business Patterns'!$AN$3:$AR$55,5,FALSE))</f>
        <v>0.93454545454545457</v>
      </c>
      <c r="W2295" s="28">
        <f t="shared" si="179"/>
        <v>0</v>
      </c>
    </row>
    <row r="2296" spans="1:23">
      <c r="A2296" s="1" t="s">
        <v>119</v>
      </c>
      <c r="B2296" s="1" t="s">
        <v>1924</v>
      </c>
      <c r="C2296" s="1" t="s">
        <v>1797</v>
      </c>
      <c r="D2296" s="1" t="s">
        <v>120</v>
      </c>
      <c r="E2296" s="1" t="s">
        <v>2057</v>
      </c>
      <c r="F2296" s="1" t="s">
        <v>44</v>
      </c>
      <c r="G2296" s="47">
        <f t="shared" si="175"/>
        <v>179.48117377295458</v>
      </c>
      <c r="H2296" s="28">
        <f>IF(ISERROR(GETPIVOTDATA("Sum of emp",'2010 County Business Patterns'!$J$2,"FIPS State and County Code",$A2296,"fipstate",$B2296,"fipscty",$C2296,"naics","337124")),0,GETPIVOTDATA("Sum of emp",'2010 County Business Patterns'!$J$2,"FIPS State and County Code",$A2296,"fipstate",$B2296,"fipscty",$C2296,"naics","337124"))</f>
        <v>87</v>
      </c>
      <c r="I2296" s="28">
        <f>IF(ISERROR(GETPIVOTDATA("Sum of Midpoint",'2010 County Business Patterns'!$J$2,"FIPS State and County Code",$A2296,"fipstate",$B2296,"fipscty",$C2296,"naics","337124")),0,GETPIVOTDATA("Sum of Midpoint",'2010 County Business Patterns'!$J$2,"FIPS State and County Code",$A2296,"fipstate",$B2296,"fipscty",$C2296,"naics","337124"))</f>
        <v>0</v>
      </c>
      <c r="J2296">
        <f>IF(ISERROR(VLOOKUP($B2296,'2010 State Business Patterns'!$AN$3:$AR$55,2,FALSE)),0,VLOOKUP($B2296,'2010 State Business Patterns'!$AN$3:$AR$55,2,FALSE))</f>
        <v>1.0227272727272727</v>
      </c>
      <c r="K2296" s="28">
        <f t="shared" si="176"/>
        <v>87</v>
      </c>
      <c r="L2296" s="28">
        <f>IF(ISERROR(GETPIVOTDATA("Sum of emp",'2010 County Business Patterns'!$J$2,"FIPS State and County Code",$A2296,"fipstate",$B2296,"fipscty",$C2296,"naics","337127")),0,GETPIVOTDATA("Sum of emp",'2010 County Business Patterns'!$J$2,"FIPS State and County Code",$A2296,"fipstate",$B2296,"fipscty",$C2296,"naics","337127"))</f>
        <v>0</v>
      </c>
      <c r="M2296" s="28">
        <f>IF(ISERROR(GETPIVOTDATA("Sum of Midpoint",'2010 County Business Patterns'!$J$2,"FIPS State and County Code",$A2296,"fipstate",$B2296,"fipscty",$C2296,"naics","337127")),0,GETPIVOTDATA("Sum of Midpoint",'2010 County Business Patterns'!$J$2,"FIPS State and County Code",$A2296,"fipstate",$B2296,"fipscty",$C2296,"naics","337127"))</f>
        <v>60</v>
      </c>
      <c r="N2296">
        <f>IF(ISERROR(VLOOKUP($B2296,'2010 State Business Patterns'!$AN$3:$AR$55,3,FALSE)),0,VLOOKUP($B2296,'2010 State Business Patterns'!$AN$3:$AR$55,3,FALSE))</f>
        <v>0.74047619047619051</v>
      </c>
      <c r="O2296" s="28">
        <f t="shared" si="177"/>
        <v>22.214285714285715</v>
      </c>
      <c r="P2296" s="28">
        <f>IF(ISERROR(GETPIVOTDATA("Sum of emp",'2010 County Business Patterns'!$J$2,"FIPS State and County Code",$A2296,"fipstate",$B2296,"fipscty",$C2296,"naics","337214")),0,GETPIVOTDATA("Sum of emp",'2010 County Business Patterns'!$J$2,"FIPS State and County Code",$A2296,"fipstate",$B2296,"fipscty",$C2296,"naics","337214"))</f>
        <v>0</v>
      </c>
      <c r="Q2296" s="28">
        <f>IF(ISERROR(GETPIVOTDATA("Sum of Midpoint",'2010 County Business Patterns'!$J$2,"FIPS State and County Code",$A2296,"fipstate",$B2296,"fipscty",$C2296,"naics","337214")),0,GETPIVOTDATA("Sum of Midpoint",'2010 County Business Patterns'!$J$2,"FIPS State and County Code",$A2296,"fipstate",$B2296,"fipscty",$C2296,"naics","337214"))</f>
        <v>60</v>
      </c>
      <c r="R2296">
        <f>IF(ISERROR(VLOOKUP($B2296,'2010 State Business Patterns'!$AN$3:$AR$55,4,FALSE)),0,VLOOKUP($B2296,'2010 State Business Patterns'!$AN$3:$AR$55,4,FALSE))</f>
        <v>0.70384207370508733</v>
      </c>
      <c r="S2296" s="28">
        <f t="shared" si="178"/>
        <v>42.230524422305237</v>
      </c>
      <c r="T2296" s="28">
        <f>IF(ISERROR(GETPIVOTDATA("Sum of emp",'2010 County Business Patterns'!$J$2,"FIPS State and County Code",$A2296,"fipstate",$B2296,"fipscty",$C2296,"naics","337215")),0,GETPIVOTDATA("Sum of emp",'2010 County Business Patterns'!$J$2,"FIPS State and County Code",$A2296,"fipstate",$B2296,"fipscty",$C2296,"naics","337215"))</f>
        <v>0</v>
      </c>
      <c r="U2296" s="28">
        <f>IF(ISERROR(GETPIVOTDATA("Sum of Midpoint",'2010 County Business Patterns'!$J$2,"FIPS State and County Code",$A2296,"fipstate",$B2296,"fipscty",$C2296,"naics","337215")),0,GETPIVOTDATA("Sum of Midpoint",'2010 County Business Patterns'!$J$2,"FIPS State and County Code",$A2296,"fipstate",$B2296,"fipscty",$C2296,"naics","337215"))</f>
        <v>60</v>
      </c>
      <c r="V2296">
        <f>IF(ISERROR(VLOOKUP($B2296,'2010 State Business Patterns'!$AN$3:$AR$55,5,FALSE)),0,VLOOKUP($B2296,'2010 State Business Patterns'!$AN$3:$AR$55,5,FALSE))</f>
        <v>0.93454545454545457</v>
      </c>
      <c r="W2296" s="28">
        <f t="shared" si="179"/>
        <v>28.036363636363639</v>
      </c>
    </row>
    <row r="2297" spans="1:23" hidden="1">
      <c r="A2297" s="1" t="s">
        <v>121</v>
      </c>
      <c r="B2297" s="1" t="s">
        <v>1924</v>
      </c>
      <c r="C2297" s="1" t="s">
        <v>1798</v>
      </c>
      <c r="D2297" s="1" t="s">
        <v>2166</v>
      </c>
      <c r="E2297" s="1" t="s">
        <v>2057</v>
      </c>
      <c r="F2297" s="1" t="s">
        <v>44</v>
      </c>
      <c r="G2297" s="47">
        <f t="shared" si="175"/>
        <v>0</v>
      </c>
      <c r="H2297" s="28">
        <f>IF(ISERROR(GETPIVOTDATA("Sum of emp",'2010 County Business Patterns'!$J$2,"FIPS State and County Code",$A2297,"fipstate",$B2297,"fipscty",$C2297,"naics","337124")),0,GETPIVOTDATA("Sum of emp",'2010 County Business Patterns'!$J$2,"FIPS State and County Code",$A2297,"fipstate",$B2297,"fipscty",$C2297,"naics","337124"))</f>
        <v>0</v>
      </c>
      <c r="I2297" s="28">
        <f>IF(ISERROR(GETPIVOTDATA("Sum of Midpoint",'2010 County Business Patterns'!$J$2,"FIPS State and County Code",$A2297,"fipstate",$B2297,"fipscty",$C2297,"naics","337124")),0,GETPIVOTDATA("Sum of Midpoint",'2010 County Business Patterns'!$J$2,"FIPS State and County Code",$A2297,"fipstate",$B2297,"fipscty",$C2297,"naics","337124"))</f>
        <v>0</v>
      </c>
      <c r="J2297">
        <f>IF(ISERROR(VLOOKUP($B2297,'2010 State Business Patterns'!$AN$3:$AR$55,2,FALSE)),0,VLOOKUP($B2297,'2010 State Business Patterns'!$AN$3:$AR$55,2,FALSE))</f>
        <v>1.0227272727272727</v>
      </c>
      <c r="K2297" s="28">
        <f t="shared" si="176"/>
        <v>0</v>
      </c>
      <c r="L2297" s="28">
        <f>IF(ISERROR(GETPIVOTDATA("Sum of emp",'2010 County Business Patterns'!$J$2,"FIPS State and County Code",$A2297,"fipstate",$B2297,"fipscty",$C2297,"naics","337127")),0,GETPIVOTDATA("Sum of emp",'2010 County Business Patterns'!$J$2,"FIPS State and County Code",$A2297,"fipstate",$B2297,"fipscty",$C2297,"naics","337127"))</f>
        <v>0</v>
      </c>
      <c r="M2297" s="28">
        <f>IF(ISERROR(GETPIVOTDATA("Sum of Midpoint",'2010 County Business Patterns'!$J$2,"FIPS State and County Code",$A2297,"fipstate",$B2297,"fipscty",$C2297,"naics","337127")),0,GETPIVOTDATA("Sum of Midpoint",'2010 County Business Patterns'!$J$2,"FIPS State and County Code",$A2297,"fipstate",$B2297,"fipscty",$C2297,"naics","337127"))</f>
        <v>0</v>
      </c>
      <c r="N2297">
        <f>IF(ISERROR(VLOOKUP($B2297,'2010 State Business Patterns'!$AN$3:$AR$55,3,FALSE)),0,VLOOKUP($B2297,'2010 State Business Patterns'!$AN$3:$AR$55,3,FALSE))</f>
        <v>0.74047619047619051</v>
      </c>
      <c r="O2297" s="28">
        <f t="shared" si="177"/>
        <v>0</v>
      </c>
      <c r="P2297" s="28">
        <f>IF(ISERROR(GETPIVOTDATA("Sum of emp",'2010 County Business Patterns'!$J$2,"FIPS State and County Code",$A2297,"fipstate",$B2297,"fipscty",$C2297,"naics","337214")),0,GETPIVOTDATA("Sum of emp",'2010 County Business Patterns'!$J$2,"FIPS State and County Code",$A2297,"fipstate",$B2297,"fipscty",$C2297,"naics","337214"))</f>
        <v>0</v>
      </c>
      <c r="Q2297" s="28">
        <f>IF(ISERROR(GETPIVOTDATA("Sum of Midpoint",'2010 County Business Patterns'!$J$2,"FIPS State and County Code",$A2297,"fipstate",$B2297,"fipscty",$C2297,"naics","337214")),0,GETPIVOTDATA("Sum of Midpoint",'2010 County Business Patterns'!$J$2,"FIPS State and County Code",$A2297,"fipstate",$B2297,"fipscty",$C2297,"naics","337214"))</f>
        <v>0</v>
      </c>
      <c r="R2297">
        <f>IF(ISERROR(VLOOKUP($B2297,'2010 State Business Patterns'!$AN$3:$AR$55,4,FALSE)),0,VLOOKUP($B2297,'2010 State Business Patterns'!$AN$3:$AR$55,4,FALSE))</f>
        <v>0.70384207370508733</v>
      </c>
      <c r="S2297" s="28">
        <f t="shared" si="178"/>
        <v>0</v>
      </c>
      <c r="T2297" s="28">
        <f>IF(ISERROR(GETPIVOTDATA("Sum of emp",'2010 County Business Patterns'!$J$2,"FIPS State and County Code",$A2297,"fipstate",$B2297,"fipscty",$C2297,"naics","337215")),0,GETPIVOTDATA("Sum of emp",'2010 County Business Patterns'!$J$2,"FIPS State and County Code",$A2297,"fipstate",$B2297,"fipscty",$C2297,"naics","337215"))</f>
        <v>0</v>
      </c>
      <c r="U2297" s="28">
        <f>IF(ISERROR(GETPIVOTDATA("Sum of Midpoint",'2010 County Business Patterns'!$J$2,"FIPS State and County Code",$A2297,"fipstate",$B2297,"fipscty",$C2297,"naics","337215")),0,GETPIVOTDATA("Sum of Midpoint",'2010 County Business Patterns'!$J$2,"FIPS State and County Code",$A2297,"fipstate",$B2297,"fipscty",$C2297,"naics","337215"))</f>
        <v>0</v>
      </c>
      <c r="V2297">
        <f>IF(ISERROR(VLOOKUP($B2297,'2010 State Business Patterns'!$AN$3:$AR$55,5,FALSE)),0,VLOOKUP($B2297,'2010 State Business Patterns'!$AN$3:$AR$55,5,FALSE))</f>
        <v>0.93454545454545457</v>
      </c>
      <c r="W2297" s="28">
        <f t="shared" si="179"/>
        <v>0</v>
      </c>
    </row>
    <row r="2298" spans="1:23" hidden="1">
      <c r="A2298" s="1" t="s">
        <v>122</v>
      </c>
      <c r="B2298" s="1" t="s">
        <v>1924</v>
      </c>
      <c r="C2298" s="1" t="s">
        <v>1865</v>
      </c>
      <c r="D2298" s="1" t="s">
        <v>123</v>
      </c>
      <c r="E2298" s="1" t="s">
        <v>2057</v>
      </c>
      <c r="F2298" s="1" t="s">
        <v>44</v>
      </c>
      <c r="G2298" s="47">
        <f t="shared" si="175"/>
        <v>0</v>
      </c>
      <c r="H2298" s="28">
        <f>IF(ISERROR(GETPIVOTDATA("Sum of emp",'2010 County Business Patterns'!$J$2,"FIPS State and County Code",$A2298,"fipstate",$B2298,"fipscty",$C2298,"naics","337124")),0,GETPIVOTDATA("Sum of emp",'2010 County Business Patterns'!$J$2,"FIPS State and County Code",$A2298,"fipstate",$B2298,"fipscty",$C2298,"naics","337124"))</f>
        <v>0</v>
      </c>
      <c r="I2298" s="28">
        <f>IF(ISERROR(GETPIVOTDATA("Sum of Midpoint",'2010 County Business Patterns'!$J$2,"FIPS State and County Code",$A2298,"fipstate",$B2298,"fipscty",$C2298,"naics","337124")),0,GETPIVOTDATA("Sum of Midpoint",'2010 County Business Patterns'!$J$2,"FIPS State and County Code",$A2298,"fipstate",$B2298,"fipscty",$C2298,"naics","337124"))</f>
        <v>0</v>
      </c>
      <c r="J2298">
        <f>IF(ISERROR(VLOOKUP($B2298,'2010 State Business Patterns'!$AN$3:$AR$55,2,FALSE)),0,VLOOKUP($B2298,'2010 State Business Patterns'!$AN$3:$AR$55,2,FALSE))</f>
        <v>1.0227272727272727</v>
      </c>
      <c r="K2298" s="28">
        <f t="shared" si="176"/>
        <v>0</v>
      </c>
      <c r="L2298" s="28">
        <f>IF(ISERROR(GETPIVOTDATA("Sum of emp",'2010 County Business Patterns'!$J$2,"FIPS State and County Code",$A2298,"fipstate",$B2298,"fipscty",$C2298,"naics","337127")),0,GETPIVOTDATA("Sum of emp",'2010 County Business Patterns'!$J$2,"FIPS State and County Code",$A2298,"fipstate",$B2298,"fipscty",$C2298,"naics","337127"))</f>
        <v>0</v>
      </c>
      <c r="M2298" s="28">
        <f>IF(ISERROR(GETPIVOTDATA("Sum of Midpoint",'2010 County Business Patterns'!$J$2,"FIPS State and County Code",$A2298,"fipstate",$B2298,"fipscty",$C2298,"naics","337127")),0,GETPIVOTDATA("Sum of Midpoint",'2010 County Business Patterns'!$J$2,"FIPS State and County Code",$A2298,"fipstate",$B2298,"fipscty",$C2298,"naics","337127"))</f>
        <v>0</v>
      </c>
      <c r="N2298">
        <f>IF(ISERROR(VLOOKUP($B2298,'2010 State Business Patterns'!$AN$3:$AR$55,3,FALSE)),0,VLOOKUP($B2298,'2010 State Business Patterns'!$AN$3:$AR$55,3,FALSE))</f>
        <v>0.74047619047619051</v>
      </c>
      <c r="O2298" s="28">
        <f t="shared" si="177"/>
        <v>0</v>
      </c>
      <c r="P2298" s="28">
        <f>IF(ISERROR(GETPIVOTDATA("Sum of emp",'2010 County Business Patterns'!$J$2,"FIPS State and County Code",$A2298,"fipstate",$B2298,"fipscty",$C2298,"naics","337214")),0,GETPIVOTDATA("Sum of emp",'2010 County Business Patterns'!$J$2,"FIPS State and County Code",$A2298,"fipstate",$B2298,"fipscty",$C2298,"naics","337214"))</f>
        <v>0</v>
      </c>
      <c r="Q2298" s="28">
        <f>IF(ISERROR(GETPIVOTDATA("Sum of Midpoint",'2010 County Business Patterns'!$J$2,"FIPS State and County Code",$A2298,"fipstate",$B2298,"fipscty",$C2298,"naics","337214")),0,GETPIVOTDATA("Sum of Midpoint",'2010 County Business Patterns'!$J$2,"FIPS State and County Code",$A2298,"fipstate",$B2298,"fipscty",$C2298,"naics","337214"))</f>
        <v>0</v>
      </c>
      <c r="R2298">
        <f>IF(ISERROR(VLOOKUP($B2298,'2010 State Business Patterns'!$AN$3:$AR$55,4,FALSE)),0,VLOOKUP($B2298,'2010 State Business Patterns'!$AN$3:$AR$55,4,FALSE))</f>
        <v>0.70384207370508733</v>
      </c>
      <c r="S2298" s="28">
        <f t="shared" si="178"/>
        <v>0</v>
      </c>
      <c r="T2298" s="28">
        <f>IF(ISERROR(GETPIVOTDATA("Sum of emp",'2010 County Business Patterns'!$J$2,"FIPS State and County Code",$A2298,"fipstate",$B2298,"fipscty",$C2298,"naics","337215")),0,GETPIVOTDATA("Sum of emp",'2010 County Business Patterns'!$J$2,"FIPS State and County Code",$A2298,"fipstate",$B2298,"fipscty",$C2298,"naics","337215"))</f>
        <v>0</v>
      </c>
      <c r="U2298" s="28">
        <f>IF(ISERROR(GETPIVOTDATA("Sum of Midpoint",'2010 County Business Patterns'!$J$2,"FIPS State and County Code",$A2298,"fipstate",$B2298,"fipscty",$C2298,"naics","337215")),0,GETPIVOTDATA("Sum of Midpoint",'2010 County Business Patterns'!$J$2,"FIPS State and County Code",$A2298,"fipstate",$B2298,"fipscty",$C2298,"naics","337215"))</f>
        <v>0</v>
      </c>
      <c r="V2298">
        <f>IF(ISERROR(VLOOKUP($B2298,'2010 State Business Patterns'!$AN$3:$AR$55,5,FALSE)),0,VLOOKUP($B2298,'2010 State Business Patterns'!$AN$3:$AR$55,5,FALSE))</f>
        <v>0.93454545454545457</v>
      </c>
      <c r="W2298" s="28">
        <f t="shared" si="179"/>
        <v>0</v>
      </c>
    </row>
    <row r="2299" spans="1:23">
      <c r="A2299" s="1" t="s">
        <v>124</v>
      </c>
      <c r="B2299" s="1" t="s">
        <v>1924</v>
      </c>
      <c r="C2299" s="1" t="s">
        <v>1832</v>
      </c>
      <c r="D2299" s="1" t="s">
        <v>125</v>
      </c>
      <c r="E2299" s="1" t="s">
        <v>2057</v>
      </c>
      <c r="F2299" s="1" t="s">
        <v>44</v>
      </c>
      <c r="G2299" s="47">
        <f t="shared" si="175"/>
        <v>4.6727272727272728</v>
      </c>
      <c r="H2299" s="28">
        <f>IF(ISERROR(GETPIVOTDATA("Sum of emp",'2010 County Business Patterns'!$J$2,"FIPS State and County Code",$A2299,"fipstate",$B2299,"fipscty",$C2299,"naics","337124")),0,GETPIVOTDATA("Sum of emp",'2010 County Business Patterns'!$J$2,"FIPS State and County Code",$A2299,"fipstate",$B2299,"fipscty",$C2299,"naics","337124"))</f>
        <v>0</v>
      </c>
      <c r="I2299" s="28">
        <f>IF(ISERROR(GETPIVOTDATA("Sum of Midpoint",'2010 County Business Patterns'!$J$2,"FIPS State and County Code",$A2299,"fipstate",$B2299,"fipscty",$C2299,"naics","337124")),0,GETPIVOTDATA("Sum of Midpoint",'2010 County Business Patterns'!$J$2,"FIPS State and County Code",$A2299,"fipstate",$B2299,"fipscty",$C2299,"naics","337124"))</f>
        <v>0</v>
      </c>
      <c r="J2299">
        <f>IF(ISERROR(VLOOKUP($B2299,'2010 State Business Patterns'!$AN$3:$AR$55,2,FALSE)),0,VLOOKUP($B2299,'2010 State Business Patterns'!$AN$3:$AR$55,2,FALSE))</f>
        <v>1.0227272727272727</v>
      </c>
      <c r="K2299" s="28">
        <f t="shared" si="176"/>
        <v>0</v>
      </c>
      <c r="L2299" s="28">
        <f>IF(ISERROR(GETPIVOTDATA("Sum of emp",'2010 County Business Patterns'!$J$2,"FIPS State and County Code",$A2299,"fipstate",$B2299,"fipscty",$C2299,"naics","337127")),0,GETPIVOTDATA("Sum of emp",'2010 County Business Patterns'!$J$2,"FIPS State and County Code",$A2299,"fipstate",$B2299,"fipscty",$C2299,"naics","337127"))</f>
        <v>0</v>
      </c>
      <c r="M2299" s="28">
        <f>IF(ISERROR(GETPIVOTDATA("Sum of Midpoint",'2010 County Business Patterns'!$J$2,"FIPS State and County Code",$A2299,"fipstate",$B2299,"fipscty",$C2299,"naics","337127")),0,GETPIVOTDATA("Sum of Midpoint",'2010 County Business Patterns'!$J$2,"FIPS State and County Code",$A2299,"fipstate",$B2299,"fipscty",$C2299,"naics","337127"))</f>
        <v>0</v>
      </c>
      <c r="N2299">
        <f>IF(ISERROR(VLOOKUP($B2299,'2010 State Business Patterns'!$AN$3:$AR$55,3,FALSE)),0,VLOOKUP($B2299,'2010 State Business Patterns'!$AN$3:$AR$55,3,FALSE))</f>
        <v>0.74047619047619051</v>
      </c>
      <c r="O2299" s="28">
        <f t="shared" si="177"/>
        <v>0</v>
      </c>
      <c r="P2299" s="28">
        <f>IF(ISERROR(GETPIVOTDATA("Sum of emp",'2010 County Business Patterns'!$J$2,"FIPS State and County Code",$A2299,"fipstate",$B2299,"fipscty",$C2299,"naics","337214")),0,GETPIVOTDATA("Sum of emp",'2010 County Business Patterns'!$J$2,"FIPS State and County Code",$A2299,"fipstate",$B2299,"fipscty",$C2299,"naics","337214"))</f>
        <v>0</v>
      </c>
      <c r="Q2299" s="28">
        <f>IF(ISERROR(GETPIVOTDATA("Sum of Midpoint",'2010 County Business Patterns'!$J$2,"FIPS State and County Code",$A2299,"fipstate",$B2299,"fipscty",$C2299,"naics","337214")),0,GETPIVOTDATA("Sum of Midpoint",'2010 County Business Patterns'!$J$2,"FIPS State and County Code",$A2299,"fipstate",$B2299,"fipscty",$C2299,"naics","337214"))</f>
        <v>0</v>
      </c>
      <c r="R2299">
        <f>IF(ISERROR(VLOOKUP($B2299,'2010 State Business Patterns'!$AN$3:$AR$55,4,FALSE)),0,VLOOKUP($B2299,'2010 State Business Patterns'!$AN$3:$AR$55,4,FALSE))</f>
        <v>0.70384207370508733</v>
      </c>
      <c r="S2299" s="28">
        <f t="shared" si="178"/>
        <v>0</v>
      </c>
      <c r="T2299" s="28">
        <f>IF(ISERROR(GETPIVOTDATA("Sum of emp",'2010 County Business Patterns'!$J$2,"FIPS State and County Code",$A2299,"fipstate",$B2299,"fipscty",$C2299,"naics","337215")),0,GETPIVOTDATA("Sum of emp",'2010 County Business Patterns'!$J$2,"FIPS State and County Code",$A2299,"fipstate",$B2299,"fipscty",$C2299,"naics","337215"))</f>
        <v>0</v>
      </c>
      <c r="U2299" s="28">
        <f>IF(ISERROR(GETPIVOTDATA("Sum of Midpoint",'2010 County Business Patterns'!$J$2,"FIPS State and County Code",$A2299,"fipstate",$B2299,"fipscty",$C2299,"naics","337215")),0,GETPIVOTDATA("Sum of Midpoint",'2010 County Business Patterns'!$J$2,"FIPS State and County Code",$A2299,"fipstate",$B2299,"fipscty",$C2299,"naics","337215"))</f>
        <v>10</v>
      </c>
      <c r="V2299">
        <f>IF(ISERROR(VLOOKUP($B2299,'2010 State Business Patterns'!$AN$3:$AR$55,5,FALSE)),0,VLOOKUP($B2299,'2010 State Business Patterns'!$AN$3:$AR$55,5,FALSE))</f>
        <v>0.93454545454545457</v>
      </c>
      <c r="W2299" s="28">
        <f t="shared" si="179"/>
        <v>4.6727272727272728</v>
      </c>
    </row>
    <row r="2300" spans="1:23">
      <c r="A2300" s="1" t="s">
        <v>126</v>
      </c>
      <c r="B2300" s="1" t="s">
        <v>1924</v>
      </c>
      <c r="C2300" s="1" t="s">
        <v>1799</v>
      </c>
      <c r="D2300" s="1" t="s">
        <v>127</v>
      </c>
      <c r="E2300" s="1" t="s">
        <v>2057</v>
      </c>
      <c r="F2300" s="1" t="s">
        <v>44</v>
      </c>
      <c r="G2300" s="47">
        <f t="shared" si="175"/>
        <v>3.7023809523809526</v>
      </c>
      <c r="H2300" s="28">
        <f>IF(ISERROR(GETPIVOTDATA("Sum of emp",'2010 County Business Patterns'!$J$2,"FIPS State and County Code",$A2300,"fipstate",$B2300,"fipscty",$C2300,"naics","337124")),0,GETPIVOTDATA("Sum of emp",'2010 County Business Patterns'!$J$2,"FIPS State and County Code",$A2300,"fipstate",$B2300,"fipscty",$C2300,"naics","337124"))</f>
        <v>0</v>
      </c>
      <c r="I2300" s="28">
        <f>IF(ISERROR(GETPIVOTDATA("Sum of Midpoint",'2010 County Business Patterns'!$J$2,"FIPS State and County Code",$A2300,"fipstate",$B2300,"fipscty",$C2300,"naics","337124")),0,GETPIVOTDATA("Sum of Midpoint",'2010 County Business Patterns'!$J$2,"FIPS State and County Code",$A2300,"fipstate",$B2300,"fipscty",$C2300,"naics","337124"))</f>
        <v>0</v>
      </c>
      <c r="J2300">
        <f>IF(ISERROR(VLOOKUP($B2300,'2010 State Business Patterns'!$AN$3:$AR$55,2,FALSE)),0,VLOOKUP($B2300,'2010 State Business Patterns'!$AN$3:$AR$55,2,FALSE))</f>
        <v>1.0227272727272727</v>
      </c>
      <c r="K2300" s="28">
        <f t="shared" si="176"/>
        <v>0</v>
      </c>
      <c r="L2300" s="28">
        <f>IF(ISERROR(GETPIVOTDATA("Sum of emp",'2010 County Business Patterns'!$J$2,"FIPS State and County Code",$A2300,"fipstate",$B2300,"fipscty",$C2300,"naics","337127")),0,GETPIVOTDATA("Sum of emp",'2010 County Business Patterns'!$J$2,"FIPS State and County Code",$A2300,"fipstate",$B2300,"fipscty",$C2300,"naics","337127"))</f>
        <v>0</v>
      </c>
      <c r="M2300" s="28">
        <f>IF(ISERROR(GETPIVOTDATA("Sum of Midpoint",'2010 County Business Patterns'!$J$2,"FIPS State and County Code",$A2300,"fipstate",$B2300,"fipscty",$C2300,"naics","337127")),0,GETPIVOTDATA("Sum of Midpoint",'2010 County Business Patterns'!$J$2,"FIPS State and County Code",$A2300,"fipstate",$B2300,"fipscty",$C2300,"naics","337127"))</f>
        <v>10</v>
      </c>
      <c r="N2300">
        <f>IF(ISERROR(VLOOKUP($B2300,'2010 State Business Patterns'!$AN$3:$AR$55,3,FALSE)),0,VLOOKUP($B2300,'2010 State Business Patterns'!$AN$3:$AR$55,3,FALSE))</f>
        <v>0.74047619047619051</v>
      </c>
      <c r="O2300" s="28">
        <f t="shared" si="177"/>
        <v>3.7023809523809526</v>
      </c>
      <c r="P2300" s="28">
        <f>IF(ISERROR(GETPIVOTDATA("Sum of emp",'2010 County Business Patterns'!$J$2,"FIPS State and County Code",$A2300,"fipstate",$B2300,"fipscty",$C2300,"naics","337214")),0,GETPIVOTDATA("Sum of emp",'2010 County Business Patterns'!$J$2,"FIPS State and County Code",$A2300,"fipstate",$B2300,"fipscty",$C2300,"naics","337214"))</f>
        <v>0</v>
      </c>
      <c r="Q2300" s="28">
        <f>IF(ISERROR(GETPIVOTDATA("Sum of Midpoint",'2010 County Business Patterns'!$J$2,"FIPS State and County Code",$A2300,"fipstate",$B2300,"fipscty",$C2300,"naics","337214")),0,GETPIVOTDATA("Sum of Midpoint",'2010 County Business Patterns'!$J$2,"FIPS State and County Code",$A2300,"fipstate",$B2300,"fipscty",$C2300,"naics","337214"))</f>
        <v>0</v>
      </c>
      <c r="R2300">
        <f>IF(ISERROR(VLOOKUP($B2300,'2010 State Business Patterns'!$AN$3:$AR$55,4,FALSE)),0,VLOOKUP($B2300,'2010 State Business Patterns'!$AN$3:$AR$55,4,FALSE))</f>
        <v>0.70384207370508733</v>
      </c>
      <c r="S2300" s="28">
        <f t="shared" si="178"/>
        <v>0</v>
      </c>
      <c r="T2300" s="28">
        <f>IF(ISERROR(GETPIVOTDATA("Sum of emp",'2010 County Business Patterns'!$J$2,"FIPS State and County Code",$A2300,"fipstate",$B2300,"fipscty",$C2300,"naics","337215")),0,GETPIVOTDATA("Sum of emp",'2010 County Business Patterns'!$J$2,"FIPS State and County Code",$A2300,"fipstate",$B2300,"fipscty",$C2300,"naics","337215"))</f>
        <v>0</v>
      </c>
      <c r="U2300" s="28">
        <f>IF(ISERROR(GETPIVOTDATA("Sum of Midpoint",'2010 County Business Patterns'!$J$2,"FIPS State and County Code",$A2300,"fipstate",$B2300,"fipscty",$C2300,"naics","337215")),0,GETPIVOTDATA("Sum of Midpoint",'2010 County Business Patterns'!$J$2,"FIPS State and County Code",$A2300,"fipstate",$B2300,"fipscty",$C2300,"naics","337215"))</f>
        <v>0</v>
      </c>
      <c r="V2300">
        <f>IF(ISERROR(VLOOKUP($B2300,'2010 State Business Patterns'!$AN$3:$AR$55,5,FALSE)),0,VLOOKUP($B2300,'2010 State Business Patterns'!$AN$3:$AR$55,5,FALSE))</f>
        <v>0.93454545454545457</v>
      </c>
      <c r="W2300" s="28">
        <f t="shared" si="179"/>
        <v>0</v>
      </c>
    </row>
    <row r="2301" spans="1:23">
      <c r="A2301" s="1" t="s">
        <v>128</v>
      </c>
      <c r="B2301" s="1" t="s">
        <v>1924</v>
      </c>
      <c r="C2301" s="1" t="s">
        <v>1853</v>
      </c>
      <c r="D2301" s="1" t="s">
        <v>4116</v>
      </c>
      <c r="E2301" s="1" t="s">
        <v>2057</v>
      </c>
      <c r="F2301" s="1" t="s">
        <v>44</v>
      </c>
      <c r="G2301" s="47">
        <f t="shared" si="175"/>
        <v>22.214285714285715</v>
      </c>
      <c r="H2301" s="28">
        <f>IF(ISERROR(GETPIVOTDATA("Sum of emp",'2010 County Business Patterns'!$J$2,"FIPS State and County Code",$A2301,"fipstate",$B2301,"fipscty",$C2301,"naics","337124")),0,GETPIVOTDATA("Sum of emp",'2010 County Business Patterns'!$J$2,"FIPS State and County Code",$A2301,"fipstate",$B2301,"fipscty",$C2301,"naics","337124"))</f>
        <v>0</v>
      </c>
      <c r="I2301" s="28">
        <f>IF(ISERROR(GETPIVOTDATA("Sum of Midpoint",'2010 County Business Patterns'!$J$2,"FIPS State and County Code",$A2301,"fipstate",$B2301,"fipscty",$C2301,"naics","337124")),0,GETPIVOTDATA("Sum of Midpoint",'2010 County Business Patterns'!$J$2,"FIPS State and County Code",$A2301,"fipstate",$B2301,"fipscty",$C2301,"naics","337124"))</f>
        <v>0</v>
      </c>
      <c r="J2301">
        <f>IF(ISERROR(VLOOKUP($B2301,'2010 State Business Patterns'!$AN$3:$AR$55,2,FALSE)),0,VLOOKUP($B2301,'2010 State Business Patterns'!$AN$3:$AR$55,2,FALSE))</f>
        <v>1.0227272727272727</v>
      </c>
      <c r="K2301" s="28">
        <f t="shared" si="176"/>
        <v>0</v>
      </c>
      <c r="L2301" s="28">
        <f>IF(ISERROR(GETPIVOTDATA("Sum of emp",'2010 County Business Patterns'!$J$2,"FIPS State and County Code",$A2301,"fipstate",$B2301,"fipscty",$C2301,"naics","337127")),0,GETPIVOTDATA("Sum of emp",'2010 County Business Patterns'!$J$2,"FIPS State and County Code",$A2301,"fipstate",$B2301,"fipscty",$C2301,"naics","337127"))</f>
        <v>0</v>
      </c>
      <c r="M2301" s="28">
        <f>IF(ISERROR(GETPIVOTDATA("Sum of Midpoint",'2010 County Business Patterns'!$J$2,"FIPS State and County Code",$A2301,"fipstate",$B2301,"fipscty",$C2301,"naics","337127")),0,GETPIVOTDATA("Sum of Midpoint",'2010 County Business Patterns'!$J$2,"FIPS State and County Code",$A2301,"fipstate",$B2301,"fipscty",$C2301,"naics","337127"))</f>
        <v>60</v>
      </c>
      <c r="N2301">
        <f>IF(ISERROR(VLOOKUP($B2301,'2010 State Business Patterns'!$AN$3:$AR$55,3,FALSE)),0,VLOOKUP($B2301,'2010 State Business Patterns'!$AN$3:$AR$55,3,FALSE))</f>
        <v>0.74047619047619051</v>
      </c>
      <c r="O2301" s="28">
        <f t="shared" si="177"/>
        <v>22.214285714285715</v>
      </c>
      <c r="P2301" s="28">
        <f>IF(ISERROR(GETPIVOTDATA("Sum of emp",'2010 County Business Patterns'!$J$2,"FIPS State and County Code",$A2301,"fipstate",$B2301,"fipscty",$C2301,"naics","337214")),0,GETPIVOTDATA("Sum of emp",'2010 County Business Patterns'!$J$2,"FIPS State and County Code",$A2301,"fipstate",$B2301,"fipscty",$C2301,"naics","337214"))</f>
        <v>0</v>
      </c>
      <c r="Q2301" s="28">
        <f>IF(ISERROR(GETPIVOTDATA("Sum of Midpoint",'2010 County Business Patterns'!$J$2,"FIPS State and County Code",$A2301,"fipstate",$B2301,"fipscty",$C2301,"naics","337214")),0,GETPIVOTDATA("Sum of Midpoint",'2010 County Business Patterns'!$J$2,"FIPS State and County Code",$A2301,"fipstate",$B2301,"fipscty",$C2301,"naics","337214"))</f>
        <v>0</v>
      </c>
      <c r="R2301">
        <f>IF(ISERROR(VLOOKUP($B2301,'2010 State Business Patterns'!$AN$3:$AR$55,4,FALSE)),0,VLOOKUP($B2301,'2010 State Business Patterns'!$AN$3:$AR$55,4,FALSE))</f>
        <v>0.70384207370508733</v>
      </c>
      <c r="S2301" s="28">
        <f t="shared" si="178"/>
        <v>0</v>
      </c>
      <c r="T2301" s="28">
        <f>IF(ISERROR(GETPIVOTDATA("Sum of emp",'2010 County Business Patterns'!$J$2,"FIPS State and County Code",$A2301,"fipstate",$B2301,"fipscty",$C2301,"naics","337215")),0,GETPIVOTDATA("Sum of emp",'2010 County Business Patterns'!$J$2,"FIPS State and County Code",$A2301,"fipstate",$B2301,"fipscty",$C2301,"naics","337215"))</f>
        <v>0</v>
      </c>
      <c r="U2301" s="28">
        <f>IF(ISERROR(GETPIVOTDATA("Sum of Midpoint",'2010 County Business Patterns'!$J$2,"FIPS State and County Code",$A2301,"fipstate",$B2301,"fipscty",$C2301,"naics","337215")),0,GETPIVOTDATA("Sum of Midpoint",'2010 County Business Patterns'!$J$2,"FIPS State and County Code",$A2301,"fipstate",$B2301,"fipscty",$C2301,"naics","337215"))</f>
        <v>0</v>
      </c>
      <c r="V2301">
        <f>IF(ISERROR(VLOOKUP($B2301,'2010 State Business Patterns'!$AN$3:$AR$55,5,FALSE)),0,VLOOKUP($B2301,'2010 State Business Patterns'!$AN$3:$AR$55,5,FALSE))</f>
        <v>0.93454545454545457</v>
      </c>
      <c r="W2301" s="28">
        <f t="shared" si="179"/>
        <v>0</v>
      </c>
    </row>
    <row r="2302" spans="1:23" hidden="1">
      <c r="A2302" s="1" t="s">
        <v>129</v>
      </c>
      <c r="B2302" s="1" t="s">
        <v>1924</v>
      </c>
      <c r="C2302" s="1" t="s">
        <v>1800</v>
      </c>
      <c r="D2302" s="1" t="s">
        <v>3463</v>
      </c>
      <c r="E2302" s="1" t="s">
        <v>2057</v>
      </c>
      <c r="F2302" s="1" t="s">
        <v>44</v>
      </c>
      <c r="G2302" s="47">
        <f t="shared" si="175"/>
        <v>0</v>
      </c>
      <c r="H2302" s="28">
        <f>IF(ISERROR(GETPIVOTDATA("Sum of emp",'2010 County Business Patterns'!$J$2,"FIPS State and County Code",$A2302,"fipstate",$B2302,"fipscty",$C2302,"naics","337124")),0,GETPIVOTDATA("Sum of emp",'2010 County Business Patterns'!$J$2,"FIPS State and County Code",$A2302,"fipstate",$B2302,"fipscty",$C2302,"naics","337124"))</f>
        <v>0</v>
      </c>
      <c r="I2302" s="28">
        <f>IF(ISERROR(GETPIVOTDATA("Sum of Midpoint",'2010 County Business Patterns'!$J$2,"FIPS State and County Code",$A2302,"fipstate",$B2302,"fipscty",$C2302,"naics","337124")),0,GETPIVOTDATA("Sum of Midpoint",'2010 County Business Patterns'!$J$2,"FIPS State and County Code",$A2302,"fipstate",$B2302,"fipscty",$C2302,"naics","337124"))</f>
        <v>0</v>
      </c>
      <c r="J2302">
        <f>IF(ISERROR(VLOOKUP($B2302,'2010 State Business Patterns'!$AN$3:$AR$55,2,FALSE)),0,VLOOKUP($B2302,'2010 State Business Patterns'!$AN$3:$AR$55,2,FALSE))</f>
        <v>1.0227272727272727</v>
      </c>
      <c r="K2302" s="28">
        <f t="shared" si="176"/>
        <v>0</v>
      </c>
      <c r="L2302" s="28">
        <f>IF(ISERROR(GETPIVOTDATA("Sum of emp",'2010 County Business Patterns'!$J$2,"FIPS State and County Code",$A2302,"fipstate",$B2302,"fipscty",$C2302,"naics","337127")),0,GETPIVOTDATA("Sum of emp",'2010 County Business Patterns'!$J$2,"FIPS State and County Code",$A2302,"fipstate",$B2302,"fipscty",$C2302,"naics","337127"))</f>
        <v>0</v>
      </c>
      <c r="M2302" s="28">
        <f>IF(ISERROR(GETPIVOTDATA("Sum of Midpoint",'2010 County Business Patterns'!$J$2,"FIPS State and County Code",$A2302,"fipstate",$B2302,"fipscty",$C2302,"naics","337127")),0,GETPIVOTDATA("Sum of Midpoint",'2010 County Business Patterns'!$J$2,"FIPS State and County Code",$A2302,"fipstate",$B2302,"fipscty",$C2302,"naics","337127"))</f>
        <v>0</v>
      </c>
      <c r="N2302">
        <f>IF(ISERROR(VLOOKUP($B2302,'2010 State Business Patterns'!$AN$3:$AR$55,3,FALSE)),0,VLOOKUP($B2302,'2010 State Business Patterns'!$AN$3:$AR$55,3,FALSE))</f>
        <v>0.74047619047619051</v>
      </c>
      <c r="O2302" s="28">
        <f t="shared" si="177"/>
        <v>0</v>
      </c>
      <c r="P2302" s="28">
        <f>IF(ISERROR(GETPIVOTDATA("Sum of emp",'2010 County Business Patterns'!$J$2,"FIPS State and County Code",$A2302,"fipstate",$B2302,"fipscty",$C2302,"naics","337214")),0,GETPIVOTDATA("Sum of emp",'2010 County Business Patterns'!$J$2,"FIPS State and County Code",$A2302,"fipstate",$B2302,"fipscty",$C2302,"naics","337214"))</f>
        <v>0</v>
      </c>
      <c r="Q2302" s="28">
        <f>IF(ISERROR(GETPIVOTDATA("Sum of Midpoint",'2010 County Business Patterns'!$J$2,"FIPS State and County Code",$A2302,"fipstate",$B2302,"fipscty",$C2302,"naics","337214")),0,GETPIVOTDATA("Sum of Midpoint",'2010 County Business Patterns'!$J$2,"FIPS State and County Code",$A2302,"fipstate",$B2302,"fipscty",$C2302,"naics","337214"))</f>
        <v>0</v>
      </c>
      <c r="R2302">
        <f>IF(ISERROR(VLOOKUP($B2302,'2010 State Business Patterns'!$AN$3:$AR$55,4,FALSE)),0,VLOOKUP($B2302,'2010 State Business Patterns'!$AN$3:$AR$55,4,FALSE))</f>
        <v>0.70384207370508733</v>
      </c>
      <c r="S2302" s="28">
        <f t="shared" si="178"/>
        <v>0</v>
      </c>
      <c r="T2302" s="28">
        <f>IF(ISERROR(GETPIVOTDATA("Sum of emp",'2010 County Business Patterns'!$J$2,"FIPS State and County Code",$A2302,"fipstate",$B2302,"fipscty",$C2302,"naics","337215")),0,GETPIVOTDATA("Sum of emp",'2010 County Business Patterns'!$J$2,"FIPS State and County Code",$A2302,"fipstate",$B2302,"fipscty",$C2302,"naics","337215"))</f>
        <v>0</v>
      </c>
      <c r="U2302" s="28">
        <f>IF(ISERROR(GETPIVOTDATA("Sum of Midpoint",'2010 County Business Patterns'!$J$2,"FIPS State and County Code",$A2302,"fipstate",$B2302,"fipscty",$C2302,"naics","337215")),0,GETPIVOTDATA("Sum of Midpoint",'2010 County Business Patterns'!$J$2,"FIPS State and County Code",$A2302,"fipstate",$B2302,"fipscty",$C2302,"naics","337215"))</f>
        <v>0</v>
      </c>
      <c r="V2302">
        <f>IF(ISERROR(VLOOKUP($B2302,'2010 State Business Patterns'!$AN$3:$AR$55,5,FALSE)),0,VLOOKUP($B2302,'2010 State Business Patterns'!$AN$3:$AR$55,5,FALSE))</f>
        <v>0.93454545454545457</v>
      </c>
      <c r="W2302" s="28">
        <f t="shared" si="179"/>
        <v>0</v>
      </c>
    </row>
    <row r="2303" spans="1:23" hidden="1">
      <c r="A2303" s="1" t="s">
        <v>130</v>
      </c>
      <c r="B2303" s="1" t="s">
        <v>1924</v>
      </c>
      <c r="C2303" s="1" t="s">
        <v>1801</v>
      </c>
      <c r="D2303" s="1" t="s">
        <v>131</v>
      </c>
      <c r="E2303" s="1" t="s">
        <v>2057</v>
      </c>
      <c r="F2303" s="1" t="s">
        <v>44</v>
      </c>
      <c r="G2303" s="47">
        <f t="shared" si="175"/>
        <v>0</v>
      </c>
      <c r="H2303" s="28">
        <f>IF(ISERROR(GETPIVOTDATA("Sum of emp",'2010 County Business Patterns'!$J$2,"FIPS State and County Code",$A2303,"fipstate",$B2303,"fipscty",$C2303,"naics","337124")),0,GETPIVOTDATA("Sum of emp",'2010 County Business Patterns'!$J$2,"FIPS State and County Code",$A2303,"fipstate",$B2303,"fipscty",$C2303,"naics","337124"))</f>
        <v>0</v>
      </c>
      <c r="I2303" s="28">
        <f>IF(ISERROR(GETPIVOTDATA("Sum of Midpoint",'2010 County Business Patterns'!$J$2,"FIPS State and County Code",$A2303,"fipstate",$B2303,"fipscty",$C2303,"naics","337124")),0,GETPIVOTDATA("Sum of Midpoint",'2010 County Business Patterns'!$J$2,"FIPS State and County Code",$A2303,"fipstate",$B2303,"fipscty",$C2303,"naics","337124"))</f>
        <v>0</v>
      </c>
      <c r="J2303">
        <f>IF(ISERROR(VLOOKUP($B2303,'2010 State Business Patterns'!$AN$3:$AR$55,2,FALSE)),0,VLOOKUP($B2303,'2010 State Business Patterns'!$AN$3:$AR$55,2,FALSE))</f>
        <v>1.0227272727272727</v>
      </c>
      <c r="K2303" s="28">
        <f t="shared" si="176"/>
        <v>0</v>
      </c>
      <c r="L2303" s="28">
        <f>IF(ISERROR(GETPIVOTDATA("Sum of emp",'2010 County Business Patterns'!$J$2,"FIPS State and County Code",$A2303,"fipstate",$B2303,"fipscty",$C2303,"naics","337127")),0,GETPIVOTDATA("Sum of emp",'2010 County Business Patterns'!$J$2,"FIPS State and County Code",$A2303,"fipstate",$B2303,"fipscty",$C2303,"naics","337127"))</f>
        <v>0</v>
      </c>
      <c r="M2303" s="28">
        <f>IF(ISERROR(GETPIVOTDATA("Sum of Midpoint",'2010 County Business Patterns'!$J$2,"FIPS State and County Code",$A2303,"fipstate",$B2303,"fipscty",$C2303,"naics","337127")),0,GETPIVOTDATA("Sum of Midpoint",'2010 County Business Patterns'!$J$2,"FIPS State and County Code",$A2303,"fipstate",$B2303,"fipscty",$C2303,"naics","337127"))</f>
        <v>0</v>
      </c>
      <c r="N2303">
        <f>IF(ISERROR(VLOOKUP($B2303,'2010 State Business Patterns'!$AN$3:$AR$55,3,FALSE)),0,VLOOKUP($B2303,'2010 State Business Patterns'!$AN$3:$AR$55,3,FALSE))</f>
        <v>0.74047619047619051</v>
      </c>
      <c r="O2303" s="28">
        <f t="shared" si="177"/>
        <v>0</v>
      </c>
      <c r="P2303" s="28">
        <f>IF(ISERROR(GETPIVOTDATA("Sum of emp",'2010 County Business Patterns'!$J$2,"FIPS State and County Code",$A2303,"fipstate",$B2303,"fipscty",$C2303,"naics","337214")),0,GETPIVOTDATA("Sum of emp",'2010 County Business Patterns'!$J$2,"FIPS State and County Code",$A2303,"fipstate",$B2303,"fipscty",$C2303,"naics","337214"))</f>
        <v>0</v>
      </c>
      <c r="Q2303" s="28">
        <f>IF(ISERROR(GETPIVOTDATA("Sum of Midpoint",'2010 County Business Patterns'!$J$2,"FIPS State and County Code",$A2303,"fipstate",$B2303,"fipscty",$C2303,"naics","337214")),0,GETPIVOTDATA("Sum of Midpoint",'2010 County Business Patterns'!$J$2,"FIPS State and County Code",$A2303,"fipstate",$B2303,"fipscty",$C2303,"naics","337214"))</f>
        <v>0</v>
      </c>
      <c r="R2303">
        <f>IF(ISERROR(VLOOKUP($B2303,'2010 State Business Patterns'!$AN$3:$AR$55,4,FALSE)),0,VLOOKUP($B2303,'2010 State Business Patterns'!$AN$3:$AR$55,4,FALSE))</f>
        <v>0.70384207370508733</v>
      </c>
      <c r="S2303" s="28">
        <f t="shared" si="178"/>
        <v>0</v>
      </c>
      <c r="T2303" s="28">
        <f>IF(ISERROR(GETPIVOTDATA("Sum of emp",'2010 County Business Patterns'!$J$2,"FIPS State and County Code",$A2303,"fipstate",$B2303,"fipscty",$C2303,"naics","337215")),0,GETPIVOTDATA("Sum of emp",'2010 County Business Patterns'!$J$2,"FIPS State and County Code",$A2303,"fipstate",$B2303,"fipscty",$C2303,"naics","337215"))</f>
        <v>0</v>
      </c>
      <c r="U2303" s="28">
        <f>IF(ISERROR(GETPIVOTDATA("Sum of Midpoint",'2010 County Business Patterns'!$J$2,"FIPS State and County Code",$A2303,"fipstate",$B2303,"fipscty",$C2303,"naics","337215")),0,GETPIVOTDATA("Sum of Midpoint",'2010 County Business Patterns'!$J$2,"FIPS State and County Code",$A2303,"fipstate",$B2303,"fipscty",$C2303,"naics","337215"))</f>
        <v>0</v>
      </c>
      <c r="V2303">
        <f>IF(ISERROR(VLOOKUP($B2303,'2010 State Business Patterns'!$AN$3:$AR$55,5,FALSE)),0,VLOOKUP($B2303,'2010 State Business Patterns'!$AN$3:$AR$55,5,FALSE))</f>
        <v>0.93454545454545457</v>
      </c>
      <c r="W2303" s="28">
        <f t="shared" si="179"/>
        <v>0</v>
      </c>
    </row>
    <row r="2304" spans="1:23">
      <c r="A2304" s="1" t="s">
        <v>132</v>
      </c>
      <c r="B2304" s="1" t="s">
        <v>1924</v>
      </c>
      <c r="C2304" s="1" t="s">
        <v>1802</v>
      </c>
      <c r="D2304" s="1" t="s">
        <v>5207</v>
      </c>
      <c r="E2304" s="1" t="s">
        <v>2057</v>
      </c>
      <c r="F2304" s="1" t="s">
        <v>44</v>
      </c>
      <c r="G2304" s="47">
        <f t="shared" si="175"/>
        <v>4.6727272727272728</v>
      </c>
      <c r="H2304" s="28">
        <f>IF(ISERROR(GETPIVOTDATA("Sum of emp",'2010 County Business Patterns'!$J$2,"FIPS State and County Code",$A2304,"fipstate",$B2304,"fipscty",$C2304,"naics","337124")),0,GETPIVOTDATA("Sum of emp",'2010 County Business Patterns'!$J$2,"FIPS State and County Code",$A2304,"fipstate",$B2304,"fipscty",$C2304,"naics","337124"))</f>
        <v>0</v>
      </c>
      <c r="I2304" s="28">
        <f>IF(ISERROR(GETPIVOTDATA("Sum of Midpoint",'2010 County Business Patterns'!$J$2,"FIPS State and County Code",$A2304,"fipstate",$B2304,"fipscty",$C2304,"naics","337124")),0,GETPIVOTDATA("Sum of Midpoint",'2010 County Business Patterns'!$J$2,"FIPS State and County Code",$A2304,"fipstate",$B2304,"fipscty",$C2304,"naics","337124"))</f>
        <v>0</v>
      </c>
      <c r="J2304">
        <f>IF(ISERROR(VLOOKUP($B2304,'2010 State Business Patterns'!$AN$3:$AR$55,2,FALSE)),0,VLOOKUP($B2304,'2010 State Business Patterns'!$AN$3:$AR$55,2,FALSE))</f>
        <v>1.0227272727272727</v>
      </c>
      <c r="K2304" s="28">
        <f t="shared" si="176"/>
        <v>0</v>
      </c>
      <c r="L2304" s="28">
        <f>IF(ISERROR(GETPIVOTDATA("Sum of emp",'2010 County Business Patterns'!$J$2,"FIPS State and County Code",$A2304,"fipstate",$B2304,"fipscty",$C2304,"naics","337127")),0,GETPIVOTDATA("Sum of emp",'2010 County Business Patterns'!$J$2,"FIPS State and County Code",$A2304,"fipstate",$B2304,"fipscty",$C2304,"naics","337127"))</f>
        <v>0</v>
      </c>
      <c r="M2304" s="28">
        <f>IF(ISERROR(GETPIVOTDATA("Sum of Midpoint",'2010 County Business Patterns'!$J$2,"FIPS State and County Code",$A2304,"fipstate",$B2304,"fipscty",$C2304,"naics","337127")),0,GETPIVOTDATA("Sum of Midpoint",'2010 County Business Patterns'!$J$2,"FIPS State and County Code",$A2304,"fipstate",$B2304,"fipscty",$C2304,"naics","337127"))</f>
        <v>0</v>
      </c>
      <c r="N2304">
        <f>IF(ISERROR(VLOOKUP($B2304,'2010 State Business Patterns'!$AN$3:$AR$55,3,FALSE)),0,VLOOKUP($B2304,'2010 State Business Patterns'!$AN$3:$AR$55,3,FALSE))</f>
        <v>0.74047619047619051</v>
      </c>
      <c r="O2304" s="28">
        <f t="shared" si="177"/>
        <v>0</v>
      </c>
      <c r="P2304" s="28">
        <f>IF(ISERROR(GETPIVOTDATA("Sum of emp",'2010 County Business Patterns'!$J$2,"FIPS State and County Code",$A2304,"fipstate",$B2304,"fipscty",$C2304,"naics","337214")),0,GETPIVOTDATA("Sum of emp",'2010 County Business Patterns'!$J$2,"FIPS State and County Code",$A2304,"fipstate",$B2304,"fipscty",$C2304,"naics","337214"))</f>
        <v>0</v>
      </c>
      <c r="Q2304" s="28">
        <f>IF(ISERROR(GETPIVOTDATA("Sum of Midpoint",'2010 County Business Patterns'!$J$2,"FIPS State and County Code",$A2304,"fipstate",$B2304,"fipscty",$C2304,"naics","337214")),0,GETPIVOTDATA("Sum of Midpoint",'2010 County Business Patterns'!$J$2,"FIPS State and County Code",$A2304,"fipstate",$B2304,"fipscty",$C2304,"naics","337214"))</f>
        <v>0</v>
      </c>
      <c r="R2304">
        <f>IF(ISERROR(VLOOKUP($B2304,'2010 State Business Patterns'!$AN$3:$AR$55,4,FALSE)),0,VLOOKUP($B2304,'2010 State Business Patterns'!$AN$3:$AR$55,4,FALSE))</f>
        <v>0.70384207370508733</v>
      </c>
      <c r="S2304" s="28">
        <f t="shared" si="178"/>
        <v>0</v>
      </c>
      <c r="T2304" s="28">
        <f>IF(ISERROR(GETPIVOTDATA("Sum of emp",'2010 County Business Patterns'!$J$2,"FIPS State and County Code",$A2304,"fipstate",$B2304,"fipscty",$C2304,"naics","337215")),0,GETPIVOTDATA("Sum of emp",'2010 County Business Patterns'!$J$2,"FIPS State and County Code",$A2304,"fipstate",$B2304,"fipscty",$C2304,"naics","337215"))</f>
        <v>0</v>
      </c>
      <c r="U2304" s="28">
        <f>IF(ISERROR(GETPIVOTDATA("Sum of Midpoint",'2010 County Business Patterns'!$J$2,"FIPS State and County Code",$A2304,"fipstate",$B2304,"fipscty",$C2304,"naics","337215")),0,GETPIVOTDATA("Sum of Midpoint",'2010 County Business Patterns'!$J$2,"FIPS State and County Code",$A2304,"fipstate",$B2304,"fipscty",$C2304,"naics","337215"))</f>
        <v>10</v>
      </c>
      <c r="V2304">
        <f>IF(ISERROR(VLOOKUP($B2304,'2010 State Business Patterns'!$AN$3:$AR$55,5,FALSE)),0,VLOOKUP($B2304,'2010 State Business Patterns'!$AN$3:$AR$55,5,FALSE))</f>
        <v>0.93454545454545457</v>
      </c>
      <c r="W2304" s="28">
        <f t="shared" si="179"/>
        <v>4.6727272727272728</v>
      </c>
    </row>
    <row r="2305" spans="1:23" hidden="1">
      <c r="A2305" s="1" t="s">
        <v>133</v>
      </c>
      <c r="B2305" s="1" t="s">
        <v>1924</v>
      </c>
      <c r="C2305" s="1" t="s">
        <v>1833</v>
      </c>
      <c r="D2305" s="1" t="s">
        <v>2421</v>
      </c>
      <c r="E2305" s="1" t="s">
        <v>2057</v>
      </c>
      <c r="F2305" s="1" t="s">
        <v>44</v>
      </c>
      <c r="G2305" s="47">
        <f t="shared" si="175"/>
        <v>0</v>
      </c>
      <c r="H2305" s="28">
        <f>IF(ISERROR(GETPIVOTDATA("Sum of emp",'2010 County Business Patterns'!$J$2,"FIPS State and County Code",$A2305,"fipstate",$B2305,"fipscty",$C2305,"naics","337124")),0,GETPIVOTDATA("Sum of emp",'2010 County Business Patterns'!$J$2,"FIPS State and County Code",$A2305,"fipstate",$B2305,"fipscty",$C2305,"naics","337124"))</f>
        <v>0</v>
      </c>
      <c r="I2305" s="28">
        <f>IF(ISERROR(GETPIVOTDATA("Sum of Midpoint",'2010 County Business Patterns'!$J$2,"FIPS State and County Code",$A2305,"fipstate",$B2305,"fipscty",$C2305,"naics","337124")),0,GETPIVOTDATA("Sum of Midpoint",'2010 County Business Patterns'!$J$2,"FIPS State and County Code",$A2305,"fipstate",$B2305,"fipscty",$C2305,"naics","337124"))</f>
        <v>0</v>
      </c>
      <c r="J2305">
        <f>IF(ISERROR(VLOOKUP($B2305,'2010 State Business Patterns'!$AN$3:$AR$55,2,FALSE)),0,VLOOKUP($B2305,'2010 State Business Patterns'!$AN$3:$AR$55,2,FALSE))</f>
        <v>1.0227272727272727</v>
      </c>
      <c r="K2305" s="28">
        <f t="shared" si="176"/>
        <v>0</v>
      </c>
      <c r="L2305" s="28">
        <f>IF(ISERROR(GETPIVOTDATA("Sum of emp",'2010 County Business Patterns'!$J$2,"FIPS State and County Code",$A2305,"fipstate",$B2305,"fipscty",$C2305,"naics","337127")),0,GETPIVOTDATA("Sum of emp",'2010 County Business Patterns'!$J$2,"FIPS State and County Code",$A2305,"fipstate",$B2305,"fipscty",$C2305,"naics","337127"))</f>
        <v>0</v>
      </c>
      <c r="M2305" s="28">
        <f>IF(ISERROR(GETPIVOTDATA("Sum of Midpoint",'2010 County Business Patterns'!$J$2,"FIPS State and County Code",$A2305,"fipstate",$B2305,"fipscty",$C2305,"naics","337127")),0,GETPIVOTDATA("Sum of Midpoint",'2010 County Business Patterns'!$J$2,"FIPS State and County Code",$A2305,"fipstate",$B2305,"fipscty",$C2305,"naics","337127"))</f>
        <v>0</v>
      </c>
      <c r="N2305">
        <f>IF(ISERROR(VLOOKUP($B2305,'2010 State Business Patterns'!$AN$3:$AR$55,3,FALSE)),0,VLOOKUP($B2305,'2010 State Business Patterns'!$AN$3:$AR$55,3,FALSE))</f>
        <v>0.74047619047619051</v>
      </c>
      <c r="O2305" s="28">
        <f t="shared" si="177"/>
        <v>0</v>
      </c>
      <c r="P2305" s="28">
        <f>IF(ISERROR(GETPIVOTDATA("Sum of emp",'2010 County Business Patterns'!$J$2,"FIPS State and County Code",$A2305,"fipstate",$B2305,"fipscty",$C2305,"naics","337214")),0,GETPIVOTDATA("Sum of emp",'2010 County Business Patterns'!$J$2,"FIPS State and County Code",$A2305,"fipstate",$B2305,"fipscty",$C2305,"naics","337214"))</f>
        <v>0</v>
      </c>
      <c r="Q2305" s="28">
        <f>IF(ISERROR(GETPIVOTDATA("Sum of Midpoint",'2010 County Business Patterns'!$J$2,"FIPS State and County Code",$A2305,"fipstate",$B2305,"fipscty",$C2305,"naics","337214")),0,GETPIVOTDATA("Sum of Midpoint",'2010 County Business Patterns'!$J$2,"FIPS State and County Code",$A2305,"fipstate",$B2305,"fipscty",$C2305,"naics","337214"))</f>
        <v>0</v>
      </c>
      <c r="R2305">
        <f>IF(ISERROR(VLOOKUP($B2305,'2010 State Business Patterns'!$AN$3:$AR$55,4,FALSE)),0,VLOOKUP($B2305,'2010 State Business Patterns'!$AN$3:$AR$55,4,FALSE))</f>
        <v>0.70384207370508733</v>
      </c>
      <c r="S2305" s="28">
        <f t="shared" si="178"/>
        <v>0</v>
      </c>
      <c r="T2305" s="28">
        <f>IF(ISERROR(GETPIVOTDATA("Sum of emp",'2010 County Business Patterns'!$J$2,"FIPS State and County Code",$A2305,"fipstate",$B2305,"fipscty",$C2305,"naics","337215")),0,GETPIVOTDATA("Sum of emp",'2010 County Business Patterns'!$J$2,"FIPS State and County Code",$A2305,"fipstate",$B2305,"fipscty",$C2305,"naics","337215"))</f>
        <v>0</v>
      </c>
      <c r="U2305" s="28">
        <f>IF(ISERROR(GETPIVOTDATA("Sum of Midpoint",'2010 County Business Patterns'!$J$2,"FIPS State and County Code",$A2305,"fipstate",$B2305,"fipscty",$C2305,"naics","337215")),0,GETPIVOTDATA("Sum of Midpoint",'2010 County Business Patterns'!$J$2,"FIPS State and County Code",$A2305,"fipstate",$B2305,"fipscty",$C2305,"naics","337215"))</f>
        <v>0</v>
      </c>
      <c r="V2305">
        <f>IF(ISERROR(VLOOKUP($B2305,'2010 State Business Patterns'!$AN$3:$AR$55,5,FALSE)),0,VLOOKUP($B2305,'2010 State Business Patterns'!$AN$3:$AR$55,5,FALSE))</f>
        <v>0.93454545454545457</v>
      </c>
      <c r="W2305" s="28">
        <f t="shared" si="179"/>
        <v>0</v>
      </c>
    </row>
    <row r="2306" spans="1:23" hidden="1">
      <c r="A2306" s="1" t="s">
        <v>134</v>
      </c>
      <c r="B2306" s="1" t="s">
        <v>1924</v>
      </c>
      <c r="C2306" s="1" t="s">
        <v>1803</v>
      </c>
      <c r="D2306" s="1" t="s">
        <v>135</v>
      </c>
      <c r="E2306" s="1" t="s">
        <v>2057</v>
      </c>
      <c r="F2306" s="1" t="s">
        <v>44</v>
      </c>
      <c r="G2306" s="47">
        <f t="shared" si="175"/>
        <v>0</v>
      </c>
      <c r="H2306" s="28">
        <f>IF(ISERROR(GETPIVOTDATA("Sum of emp",'2010 County Business Patterns'!$J$2,"FIPS State and County Code",$A2306,"fipstate",$B2306,"fipscty",$C2306,"naics","337124")),0,GETPIVOTDATA("Sum of emp",'2010 County Business Patterns'!$J$2,"FIPS State and County Code",$A2306,"fipstate",$B2306,"fipscty",$C2306,"naics","337124"))</f>
        <v>0</v>
      </c>
      <c r="I2306" s="28">
        <f>IF(ISERROR(GETPIVOTDATA("Sum of Midpoint",'2010 County Business Patterns'!$J$2,"FIPS State and County Code",$A2306,"fipstate",$B2306,"fipscty",$C2306,"naics","337124")),0,GETPIVOTDATA("Sum of Midpoint",'2010 County Business Patterns'!$J$2,"FIPS State and County Code",$A2306,"fipstate",$B2306,"fipscty",$C2306,"naics","337124"))</f>
        <v>0</v>
      </c>
      <c r="J2306">
        <f>IF(ISERROR(VLOOKUP($B2306,'2010 State Business Patterns'!$AN$3:$AR$55,2,FALSE)),0,VLOOKUP($B2306,'2010 State Business Patterns'!$AN$3:$AR$55,2,FALSE))</f>
        <v>1.0227272727272727</v>
      </c>
      <c r="K2306" s="28">
        <f t="shared" si="176"/>
        <v>0</v>
      </c>
      <c r="L2306" s="28">
        <f>IF(ISERROR(GETPIVOTDATA("Sum of emp",'2010 County Business Patterns'!$J$2,"FIPS State and County Code",$A2306,"fipstate",$B2306,"fipscty",$C2306,"naics","337127")),0,GETPIVOTDATA("Sum of emp",'2010 County Business Patterns'!$J$2,"FIPS State and County Code",$A2306,"fipstate",$B2306,"fipscty",$C2306,"naics","337127"))</f>
        <v>0</v>
      </c>
      <c r="M2306" s="28">
        <f>IF(ISERROR(GETPIVOTDATA("Sum of Midpoint",'2010 County Business Patterns'!$J$2,"FIPS State and County Code",$A2306,"fipstate",$B2306,"fipscty",$C2306,"naics","337127")),0,GETPIVOTDATA("Sum of Midpoint",'2010 County Business Patterns'!$J$2,"FIPS State and County Code",$A2306,"fipstate",$B2306,"fipscty",$C2306,"naics","337127"))</f>
        <v>0</v>
      </c>
      <c r="N2306">
        <f>IF(ISERROR(VLOOKUP($B2306,'2010 State Business Patterns'!$AN$3:$AR$55,3,FALSE)),0,VLOOKUP($B2306,'2010 State Business Patterns'!$AN$3:$AR$55,3,FALSE))</f>
        <v>0.74047619047619051</v>
      </c>
      <c r="O2306" s="28">
        <f t="shared" si="177"/>
        <v>0</v>
      </c>
      <c r="P2306" s="28">
        <f>IF(ISERROR(GETPIVOTDATA("Sum of emp",'2010 County Business Patterns'!$J$2,"FIPS State and County Code",$A2306,"fipstate",$B2306,"fipscty",$C2306,"naics","337214")),0,GETPIVOTDATA("Sum of emp",'2010 County Business Patterns'!$J$2,"FIPS State and County Code",$A2306,"fipstate",$B2306,"fipscty",$C2306,"naics","337214"))</f>
        <v>0</v>
      </c>
      <c r="Q2306" s="28">
        <f>IF(ISERROR(GETPIVOTDATA("Sum of Midpoint",'2010 County Business Patterns'!$J$2,"FIPS State and County Code",$A2306,"fipstate",$B2306,"fipscty",$C2306,"naics","337214")),0,GETPIVOTDATA("Sum of Midpoint",'2010 County Business Patterns'!$J$2,"FIPS State and County Code",$A2306,"fipstate",$B2306,"fipscty",$C2306,"naics","337214"))</f>
        <v>0</v>
      </c>
      <c r="R2306">
        <f>IF(ISERROR(VLOOKUP($B2306,'2010 State Business Patterns'!$AN$3:$AR$55,4,FALSE)),0,VLOOKUP($B2306,'2010 State Business Patterns'!$AN$3:$AR$55,4,FALSE))</f>
        <v>0.70384207370508733</v>
      </c>
      <c r="S2306" s="28">
        <f t="shared" si="178"/>
        <v>0</v>
      </c>
      <c r="T2306" s="28">
        <f>IF(ISERROR(GETPIVOTDATA("Sum of emp",'2010 County Business Patterns'!$J$2,"FIPS State and County Code",$A2306,"fipstate",$B2306,"fipscty",$C2306,"naics","337215")),0,GETPIVOTDATA("Sum of emp",'2010 County Business Patterns'!$J$2,"FIPS State and County Code",$A2306,"fipstate",$B2306,"fipscty",$C2306,"naics","337215"))</f>
        <v>0</v>
      </c>
      <c r="U2306" s="28">
        <f>IF(ISERROR(GETPIVOTDATA("Sum of Midpoint",'2010 County Business Patterns'!$J$2,"FIPS State and County Code",$A2306,"fipstate",$B2306,"fipscty",$C2306,"naics","337215")),0,GETPIVOTDATA("Sum of Midpoint",'2010 County Business Patterns'!$J$2,"FIPS State and County Code",$A2306,"fipstate",$B2306,"fipscty",$C2306,"naics","337215"))</f>
        <v>0</v>
      </c>
      <c r="V2306">
        <f>IF(ISERROR(VLOOKUP($B2306,'2010 State Business Patterns'!$AN$3:$AR$55,5,FALSE)),0,VLOOKUP($B2306,'2010 State Business Patterns'!$AN$3:$AR$55,5,FALSE))</f>
        <v>0.93454545454545457</v>
      </c>
      <c r="W2306" s="28">
        <f t="shared" si="179"/>
        <v>0</v>
      </c>
    </row>
    <row r="2307" spans="1:23" hidden="1">
      <c r="A2307" s="1" t="s">
        <v>136</v>
      </c>
      <c r="B2307" s="1" t="s">
        <v>1924</v>
      </c>
      <c r="C2307" s="1" t="s">
        <v>1804</v>
      </c>
      <c r="D2307" s="1" t="s">
        <v>3085</v>
      </c>
      <c r="E2307" s="1" t="s">
        <v>2057</v>
      </c>
      <c r="F2307" s="1" t="s">
        <v>44</v>
      </c>
      <c r="G2307" s="47">
        <f t="shared" si="175"/>
        <v>0</v>
      </c>
      <c r="H2307" s="28">
        <f>IF(ISERROR(GETPIVOTDATA("Sum of emp",'2010 County Business Patterns'!$J$2,"FIPS State and County Code",$A2307,"fipstate",$B2307,"fipscty",$C2307,"naics","337124")),0,GETPIVOTDATA("Sum of emp",'2010 County Business Patterns'!$J$2,"FIPS State and County Code",$A2307,"fipstate",$B2307,"fipscty",$C2307,"naics","337124"))</f>
        <v>0</v>
      </c>
      <c r="I2307" s="28">
        <f>IF(ISERROR(GETPIVOTDATA("Sum of Midpoint",'2010 County Business Patterns'!$J$2,"FIPS State and County Code",$A2307,"fipstate",$B2307,"fipscty",$C2307,"naics","337124")),0,GETPIVOTDATA("Sum of Midpoint",'2010 County Business Patterns'!$J$2,"FIPS State and County Code",$A2307,"fipstate",$B2307,"fipscty",$C2307,"naics","337124"))</f>
        <v>0</v>
      </c>
      <c r="J2307">
        <f>IF(ISERROR(VLOOKUP($B2307,'2010 State Business Patterns'!$AN$3:$AR$55,2,FALSE)),0,VLOOKUP($B2307,'2010 State Business Patterns'!$AN$3:$AR$55,2,FALSE))</f>
        <v>1.0227272727272727</v>
      </c>
      <c r="K2307" s="28">
        <f t="shared" si="176"/>
        <v>0</v>
      </c>
      <c r="L2307" s="28">
        <f>IF(ISERROR(GETPIVOTDATA("Sum of emp",'2010 County Business Patterns'!$J$2,"FIPS State and County Code",$A2307,"fipstate",$B2307,"fipscty",$C2307,"naics","337127")),0,GETPIVOTDATA("Sum of emp",'2010 County Business Patterns'!$J$2,"FIPS State and County Code",$A2307,"fipstate",$B2307,"fipscty",$C2307,"naics","337127"))</f>
        <v>0</v>
      </c>
      <c r="M2307" s="28">
        <f>IF(ISERROR(GETPIVOTDATA("Sum of Midpoint",'2010 County Business Patterns'!$J$2,"FIPS State and County Code",$A2307,"fipstate",$B2307,"fipscty",$C2307,"naics","337127")),0,GETPIVOTDATA("Sum of Midpoint",'2010 County Business Patterns'!$J$2,"FIPS State and County Code",$A2307,"fipstate",$B2307,"fipscty",$C2307,"naics","337127"))</f>
        <v>0</v>
      </c>
      <c r="N2307">
        <f>IF(ISERROR(VLOOKUP($B2307,'2010 State Business Patterns'!$AN$3:$AR$55,3,FALSE)),0,VLOOKUP($B2307,'2010 State Business Patterns'!$AN$3:$AR$55,3,FALSE))</f>
        <v>0.74047619047619051</v>
      </c>
      <c r="O2307" s="28">
        <f t="shared" si="177"/>
        <v>0</v>
      </c>
      <c r="P2307" s="28">
        <f>IF(ISERROR(GETPIVOTDATA("Sum of emp",'2010 County Business Patterns'!$J$2,"FIPS State and County Code",$A2307,"fipstate",$B2307,"fipscty",$C2307,"naics","337214")),0,GETPIVOTDATA("Sum of emp",'2010 County Business Patterns'!$J$2,"FIPS State and County Code",$A2307,"fipstate",$B2307,"fipscty",$C2307,"naics","337214"))</f>
        <v>0</v>
      </c>
      <c r="Q2307" s="28">
        <f>IF(ISERROR(GETPIVOTDATA("Sum of Midpoint",'2010 County Business Patterns'!$J$2,"FIPS State and County Code",$A2307,"fipstate",$B2307,"fipscty",$C2307,"naics","337214")),0,GETPIVOTDATA("Sum of Midpoint",'2010 County Business Patterns'!$J$2,"FIPS State and County Code",$A2307,"fipstate",$B2307,"fipscty",$C2307,"naics","337214"))</f>
        <v>0</v>
      </c>
      <c r="R2307">
        <f>IF(ISERROR(VLOOKUP($B2307,'2010 State Business Patterns'!$AN$3:$AR$55,4,FALSE)),0,VLOOKUP($B2307,'2010 State Business Patterns'!$AN$3:$AR$55,4,FALSE))</f>
        <v>0.70384207370508733</v>
      </c>
      <c r="S2307" s="28">
        <f t="shared" si="178"/>
        <v>0</v>
      </c>
      <c r="T2307" s="28">
        <f>IF(ISERROR(GETPIVOTDATA("Sum of emp",'2010 County Business Patterns'!$J$2,"FIPS State and County Code",$A2307,"fipstate",$B2307,"fipscty",$C2307,"naics","337215")),0,GETPIVOTDATA("Sum of emp",'2010 County Business Patterns'!$J$2,"FIPS State and County Code",$A2307,"fipstate",$B2307,"fipscty",$C2307,"naics","337215"))</f>
        <v>0</v>
      </c>
      <c r="U2307" s="28">
        <f>IF(ISERROR(GETPIVOTDATA("Sum of Midpoint",'2010 County Business Patterns'!$J$2,"FIPS State and County Code",$A2307,"fipstate",$B2307,"fipscty",$C2307,"naics","337215")),0,GETPIVOTDATA("Sum of Midpoint",'2010 County Business Patterns'!$J$2,"FIPS State and County Code",$A2307,"fipstate",$B2307,"fipscty",$C2307,"naics","337215"))</f>
        <v>0</v>
      </c>
      <c r="V2307">
        <f>IF(ISERROR(VLOOKUP($B2307,'2010 State Business Patterns'!$AN$3:$AR$55,5,FALSE)),0,VLOOKUP($B2307,'2010 State Business Patterns'!$AN$3:$AR$55,5,FALSE))</f>
        <v>0.93454545454545457</v>
      </c>
      <c r="W2307" s="28">
        <f t="shared" si="179"/>
        <v>0</v>
      </c>
    </row>
    <row r="2308" spans="1:23">
      <c r="A2308" s="1" t="s">
        <v>137</v>
      </c>
      <c r="B2308" s="1" t="s">
        <v>1924</v>
      </c>
      <c r="C2308" s="1" t="s">
        <v>1805</v>
      </c>
      <c r="D2308" s="1" t="s">
        <v>2188</v>
      </c>
      <c r="E2308" s="1" t="s">
        <v>2057</v>
      </c>
      <c r="F2308" s="1" t="s">
        <v>44</v>
      </c>
      <c r="G2308" s="47">
        <f t="shared" si="175"/>
        <v>10.227272727272727</v>
      </c>
      <c r="H2308" s="28">
        <f>IF(ISERROR(GETPIVOTDATA("Sum of emp",'2010 County Business Patterns'!$J$2,"FIPS State and County Code",$A2308,"fipstate",$B2308,"fipscty",$C2308,"naics","337124")),0,GETPIVOTDATA("Sum of emp",'2010 County Business Patterns'!$J$2,"FIPS State and County Code",$A2308,"fipstate",$B2308,"fipscty",$C2308,"naics","337124"))</f>
        <v>0</v>
      </c>
      <c r="I2308" s="28">
        <f>IF(ISERROR(GETPIVOTDATA("Sum of Midpoint",'2010 County Business Patterns'!$J$2,"FIPS State and County Code",$A2308,"fipstate",$B2308,"fipscty",$C2308,"naics","337124")),0,GETPIVOTDATA("Sum of Midpoint",'2010 County Business Patterns'!$J$2,"FIPS State and County Code",$A2308,"fipstate",$B2308,"fipscty",$C2308,"naics","337124"))</f>
        <v>10</v>
      </c>
      <c r="J2308">
        <f>IF(ISERROR(VLOOKUP($B2308,'2010 State Business Patterns'!$AN$3:$AR$55,2,FALSE)),0,VLOOKUP($B2308,'2010 State Business Patterns'!$AN$3:$AR$55,2,FALSE))</f>
        <v>1.0227272727272727</v>
      </c>
      <c r="K2308" s="28">
        <f t="shared" si="176"/>
        <v>10.227272727272727</v>
      </c>
      <c r="L2308" s="28">
        <f>IF(ISERROR(GETPIVOTDATA("Sum of emp",'2010 County Business Patterns'!$J$2,"FIPS State and County Code",$A2308,"fipstate",$B2308,"fipscty",$C2308,"naics","337127")),0,GETPIVOTDATA("Sum of emp",'2010 County Business Patterns'!$J$2,"FIPS State and County Code",$A2308,"fipstate",$B2308,"fipscty",$C2308,"naics","337127"))</f>
        <v>0</v>
      </c>
      <c r="M2308" s="28">
        <f>IF(ISERROR(GETPIVOTDATA("Sum of Midpoint",'2010 County Business Patterns'!$J$2,"FIPS State and County Code",$A2308,"fipstate",$B2308,"fipscty",$C2308,"naics","337127")),0,GETPIVOTDATA("Sum of Midpoint",'2010 County Business Patterns'!$J$2,"FIPS State and County Code",$A2308,"fipstate",$B2308,"fipscty",$C2308,"naics","337127"))</f>
        <v>0</v>
      </c>
      <c r="N2308">
        <f>IF(ISERROR(VLOOKUP($B2308,'2010 State Business Patterns'!$AN$3:$AR$55,3,FALSE)),0,VLOOKUP($B2308,'2010 State Business Patterns'!$AN$3:$AR$55,3,FALSE))</f>
        <v>0.74047619047619051</v>
      </c>
      <c r="O2308" s="28">
        <f t="shared" si="177"/>
        <v>0</v>
      </c>
      <c r="P2308" s="28">
        <f>IF(ISERROR(GETPIVOTDATA("Sum of emp",'2010 County Business Patterns'!$J$2,"FIPS State and County Code",$A2308,"fipstate",$B2308,"fipscty",$C2308,"naics","337214")),0,GETPIVOTDATA("Sum of emp",'2010 County Business Patterns'!$J$2,"FIPS State and County Code",$A2308,"fipstate",$B2308,"fipscty",$C2308,"naics","337214"))</f>
        <v>0</v>
      </c>
      <c r="Q2308" s="28">
        <f>IF(ISERROR(GETPIVOTDATA("Sum of Midpoint",'2010 County Business Patterns'!$J$2,"FIPS State and County Code",$A2308,"fipstate",$B2308,"fipscty",$C2308,"naics","337214")),0,GETPIVOTDATA("Sum of Midpoint",'2010 County Business Patterns'!$J$2,"FIPS State and County Code",$A2308,"fipstate",$B2308,"fipscty",$C2308,"naics","337214"))</f>
        <v>0</v>
      </c>
      <c r="R2308">
        <f>IF(ISERROR(VLOOKUP($B2308,'2010 State Business Patterns'!$AN$3:$AR$55,4,FALSE)),0,VLOOKUP($B2308,'2010 State Business Patterns'!$AN$3:$AR$55,4,FALSE))</f>
        <v>0.70384207370508733</v>
      </c>
      <c r="S2308" s="28">
        <f t="shared" si="178"/>
        <v>0</v>
      </c>
      <c r="T2308" s="28">
        <f>IF(ISERROR(GETPIVOTDATA("Sum of emp",'2010 County Business Patterns'!$J$2,"FIPS State and County Code",$A2308,"fipstate",$B2308,"fipscty",$C2308,"naics","337215")),0,GETPIVOTDATA("Sum of emp",'2010 County Business Patterns'!$J$2,"FIPS State and County Code",$A2308,"fipstate",$B2308,"fipscty",$C2308,"naics","337215"))</f>
        <v>0</v>
      </c>
      <c r="U2308" s="28">
        <f>IF(ISERROR(GETPIVOTDATA("Sum of Midpoint",'2010 County Business Patterns'!$J$2,"FIPS State and County Code",$A2308,"fipstate",$B2308,"fipscty",$C2308,"naics","337215")),0,GETPIVOTDATA("Sum of Midpoint",'2010 County Business Patterns'!$J$2,"FIPS State and County Code",$A2308,"fipstate",$B2308,"fipscty",$C2308,"naics","337215"))</f>
        <v>0</v>
      </c>
      <c r="V2308">
        <f>IF(ISERROR(VLOOKUP($B2308,'2010 State Business Patterns'!$AN$3:$AR$55,5,FALSE)),0,VLOOKUP($B2308,'2010 State Business Patterns'!$AN$3:$AR$55,5,FALSE))</f>
        <v>0.93454545454545457</v>
      </c>
      <c r="W2308" s="28">
        <f t="shared" si="179"/>
        <v>0</v>
      </c>
    </row>
    <row r="2309" spans="1:23">
      <c r="A2309" s="1" t="s">
        <v>138</v>
      </c>
      <c r="B2309" s="1" t="s">
        <v>1924</v>
      </c>
      <c r="C2309" s="1" t="s">
        <v>1806</v>
      </c>
      <c r="D2309" s="1" t="s">
        <v>3088</v>
      </c>
      <c r="E2309" s="1" t="s">
        <v>2057</v>
      </c>
      <c r="F2309" s="1" t="s">
        <v>44</v>
      </c>
      <c r="G2309" s="47">
        <f t="shared" ref="G2309:G2372" si="180">K2309+O2309+S2309+W2309</f>
        <v>28.036363636363639</v>
      </c>
      <c r="H2309" s="28">
        <f>IF(ISERROR(GETPIVOTDATA("Sum of emp",'2010 County Business Patterns'!$J$2,"FIPS State and County Code",$A2309,"fipstate",$B2309,"fipscty",$C2309,"naics","337124")),0,GETPIVOTDATA("Sum of emp",'2010 County Business Patterns'!$J$2,"FIPS State and County Code",$A2309,"fipstate",$B2309,"fipscty",$C2309,"naics","337124"))</f>
        <v>0</v>
      </c>
      <c r="I2309" s="28">
        <f>IF(ISERROR(GETPIVOTDATA("Sum of Midpoint",'2010 County Business Patterns'!$J$2,"FIPS State and County Code",$A2309,"fipstate",$B2309,"fipscty",$C2309,"naics","337124")),0,GETPIVOTDATA("Sum of Midpoint",'2010 County Business Patterns'!$J$2,"FIPS State and County Code",$A2309,"fipstate",$B2309,"fipscty",$C2309,"naics","337124"))</f>
        <v>0</v>
      </c>
      <c r="J2309">
        <f>IF(ISERROR(VLOOKUP($B2309,'2010 State Business Patterns'!$AN$3:$AR$55,2,FALSE)),0,VLOOKUP($B2309,'2010 State Business Patterns'!$AN$3:$AR$55,2,FALSE))</f>
        <v>1.0227272727272727</v>
      </c>
      <c r="K2309" s="28">
        <f t="shared" ref="K2309:K2372" si="181">IF(I2309=0,H2309,I2309*J2309)</f>
        <v>0</v>
      </c>
      <c r="L2309" s="28">
        <f>IF(ISERROR(GETPIVOTDATA("Sum of emp",'2010 County Business Patterns'!$J$2,"FIPS State and County Code",$A2309,"fipstate",$B2309,"fipscty",$C2309,"naics","337127")),0,GETPIVOTDATA("Sum of emp",'2010 County Business Patterns'!$J$2,"FIPS State and County Code",$A2309,"fipstate",$B2309,"fipscty",$C2309,"naics","337127"))</f>
        <v>0</v>
      </c>
      <c r="M2309" s="28">
        <f>IF(ISERROR(GETPIVOTDATA("Sum of Midpoint",'2010 County Business Patterns'!$J$2,"FIPS State and County Code",$A2309,"fipstate",$B2309,"fipscty",$C2309,"naics","337127")),0,GETPIVOTDATA("Sum of Midpoint",'2010 County Business Patterns'!$J$2,"FIPS State and County Code",$A2309,"fipstate",$B2309,"fipscty",$C2309,"naics","337127"))</f>
        <v>0</v>
      </c>
      <c r="N2309">
        <f>IF(ISERROR(VLOOKUP($B2309,'2010 State Business Patterns'!$AN$3:$AR$55,3,FALSE)),0,VLOOKUP($B2309,'2010 State Business Patterns'!$AN$3:$AR$55,3,FALSE))</f>
        <v>0.74047619047619051</v>
      </c>
      <c r="O2309" s="28">
        <f t="shared" ref="O2309:O2372" si="182">IF(M2309=0,L2309,M2309*N2309)*O$3227</f>
        <v>0</v>
      </c>
      <c r="P2309" s="28">
        <f>IF(ISERROR(GETPIVOTDATA("Sum of emp",'2010 County Business Patterns'!$J$2,"FIPS State and County Code",$A2309,"fipstate",$B2309,"fipscty",$C2309,"naics","337214")),0,GETPIVOTDATA("Sum of emp",'2010 County Business Patterns'!$J$2,"FIPS State and County Code",$A2309,"fipstate",$B2309,"fipscty",$C2309,"naics","337214"))</f>
        <v>0</v>
      </c>
      <c r="Q2309" s="28">
        <f>IF(ISERROR(GETPIVOTDATA("Sum of Midpoint",'2010 County Business Patterns'!$J$2,"FIPS State and County Code",$A2309,"fipstate",$B2309,"fipscty",$C2309,"naics","337214")),0,GETPIVOTDATA("Sum of Midpoint",'2010 County Business Patterns'!$J$2,"FIPS State and County Code",$A2309,"fipstate",$B2309,"fipscty",$C2309,"naics","337214"))</f>
        <v>0</v>
      </c>
      <c r="R2309">
        <f>IF(ISERROR(VLOOKUP($B2309,'2010 State Business Patterns'!$AN$3:$AR$55,4,FALSE)),0,VLOOKUP($B2309,'2010 State Business Patterns'!$AN$3:$AR$55,4,FALSE))</f>
        <v>0.70384207370508733</v>
      </c>
      <c r="S2309" s="28">
        <f t="shared" ref="S2309:S2372" si="183">IF(Q2309=0,P2309,Q2309*R2309)</f>
        <v>0</v>
      </c>
      <c r="T2309" s="28">
        <f>IF(ISERROR(GETPIVOTDATA("Sum of emp",'2010 County Business Patterns'!$J$2,"FIPS State and County Code",$A2309,"fipstate",$B2309,"fipscty",$C2309,"naics","337215")),0,GETPIVOTDATA("Sum of emp",'2010 County Business Patterns'!$J$2,"FIPS State and County Code",$A2309,"fipstate",$B2309,"fipscty",$C2309,"naics","337215"))</f>
        <v>0</v>
      </c>
      <c r="U2309" s="28">
        <f>IF(ISERROR(GETPIVOTDATA("Sum of Midpoint",'2010 County Business Patterns'!$J$2,"FIPS State and County Code",$A2309,"fipstate",$B2309,"fipscty",$C2309,"naics","337215")),0,GETPIVOTDATA("Sum of Midpoint",'2010 County Business Patterns'!$J$2,"FIPS State and County Code",$A2309,"fipstate",$B2309,"fipscty",$C2309,"naics","337215"))</f>
        <v>60</v>
      </c>
      <c r="V2309">
        <f>IF(ISERROR(VLOOKUP($B2309,'2010 State Business Patterns'!$AN$3:$AR$55,5,FALSE)),0,VLOOKUP($B2309,'2010 State Business Patterns'!$AN$3:$AR$55,5,FALSE))</f>
        <v>0.93454545454545457</v>
      </c>
      <c r="W2309" s="28">
        <f t="shared" ref="W2309:W2372" si="184">IF(U2309=0,T2309,U2309*V2309)*W$3227</f>
        <v>28.036363636363639</v>
      </c>
    </row>
    <row r="2310" spans="1:23">
      <c r="A2310" s="1" t="s">
        <v>139</v>
      </c>
      <c r="B2310" s="1" t="s">
        <v>1924</v>
      </c>
      <c r="C2310" s="1" t="s">
        <v>1866</v>
      </c>
      <c r="D2310" s="1" t="s">
        <v>140</v>
      </c>
      <c r="E2310" s="1" t="s">
        <v>2057</v>
      </c>
      <c r="F2310" s="1" t="s">
        <v>44</v>
      </c>
      <c r="G2310" s="47">
        <f t="shared" si="180"/>
        <v>49.004438053068192</v>
      </c>
      <c r="H2310" s="28">
        <f>IF(ISERROR(GETPIVOTDATA("Sum of emp",'2010 County Business Patterns'!$J$2,"FIPS State and County Code",$A2310,"fipstate",$B2310,"fipscty",$C2310,"naics","337124")),0,GETPIVOTDATA("Sum of emp",'2010 County Business Patterns'!$J$2,"FIPS State and County Code",$A2310,"fipstate",$B2310,"fipscty",$C2310,"naics","337124"))</f>
        <v>0</v>
      </c>
      <c r="I2310" s="28">
        <f>IF(ISERROR(GETPIVOTDATA("Sum of Midpoint",'2010 County Business Patterns'!$J$2,"FIPS State and County Code",$A2310,"fipstate",$B2310,"fipscty",$C2310,"naics","337124")),0,GETPIVOTDATA("Sum of Midpoint",'2010 County Business Patterns'!$J$2,"FIPS State and County Code",$A2310,"fipstate",$B2310,"fipscty",$C2310,"naics","337124"))</f>
        <v>10</v>
      </c>
      <c r="J2310">
        <f>IF(ISERROR(VLOOKUP($B2310,'2010 State Business Patterns'!$AN$3:$AR$55,2,FALSE)),0,VLOOKUP($B2310,'2010 State Business Patterns'!$AN$3:$AR$55,2,FALSE))</f>
        <v>1.0227272727272727</v>
      </c>
      <c r="K2310" s="28">
        <f t="shared" si="181"/>
        <v>10.227272727272727</v>
      </c>
      <c r="L2310" s="28">
        <f>IF(ISERROR(GETPIVOTDATA("Sum of emp",'2010 County Business Patterns'!$J$2,"FIPS State and County Code",$A2310,"fipstate",$B2310,"fipscty",$C2310,"naics","337127")),0,GETPIVOTDATA("Sum of emp",'2010 County Business Patterns'!$J$2,"FIPS State and County Code",$A2310,"fipstate",$B2310,"fipscty",$C2310,"naics","337127"))</f>
        <v>0</v>
      </c>
      <c r="M2310" s="28">
        <f>IF(ISERROR(GETPIVOTDATA("Sum of Midpoint",'2010 County Business Patterns'!$J$2,"FIPS State and County Code",$A2310,"fipstate",$B2310,"fipscty",$C2310,"naics","337127")),0,GETPIVOTDATA("Sum of Midpoint",'2010 County Business Patterns'!$J$2,"FIPS State and County Code",$A2310,"fipstate",$B2310,"fipscty",$C2310,"naics","337127"))</f>
        <v>10</v>
      </c>
      <c r="N2310">
        <f>IF(ISERROR(VLOOKUP($B2310,'2010 State Business Patterns'!$AN$3:$AR$55,3,FALSE)),0,VLOOKUP($B2310,'2010 State Business Patterns'!$AN$3:$AR$55,3,FALSE))</f>
        <v>0.74047619047619051</v>
      </c>
      <c r="O2310" s="28">
        <f t="shared" si="182"/>
        <v>3.7023809523809526</v>
      </c>
      <c r="P2310" s="28">
        <f>IF(ISERROR(GETPIVOTDATA("Sum of emp",'2010 County Business Patterns'!$J$2,"FIPS State and County Code",$A2310,"fipstate",$B2310,"fipscty",$C2310,"naics","337214")),0,GETPIVOTDATA("Sum of emp",'2010 County Business Patterns'!$J$2,"FIPS State and County Code",$A2310,"fipstate",$B2310,"fipscty",$C2310,"naics","337214"))</f>
        <v>0</v>
      </c>
      <c r="Q2310" s="28">
        <f>IF(ISERROR(GETPIVOTDATA("Sum of Midpoint",'2010 County Business Patterns'!$J$2,"FIPS State and County Code",$A2310,"fipstate",$B2310,"fipscty",$C2310,"naics","337214")),0,GETPIVOTDATA("Sum of Midpoint",'2010 County Business Patterns'!$J$2,"FIPS State and County Code",$A2310,"fipstate",$B2310,"fipscty",$C2310,"naics","337214"))</f>
        <v>10</v>
      </c>
      <c r="R2310">
        <f>IF(ISERROR(VLOOKUP($B2310,'2010 State Business Patterns'!$AN$3:$AR$55,4,FALSE)),0,VLOOKUP($B2310,'2010 State Business Patterns'!$AN$3:$AR$55,4,FALSE))</f>
        <v>0.70384207370508733</v>
      </c>
      <c r="S2310" s="28">
        <f t="shared" si="183"/>
        <v>7.0384207370508731</v>
      </c>
      <c r="T2310" s="28">
        <f>IF(ISERROR(GETPIVOTDATA("Sum of emp",'2010 County Business Patterns'!$J$2,"FIPS State and County Code",$A2310,"fipstate",$B2310,"fipscty",$C2310,"naics","337215")),0,GETPIVOTDATA("Sum of emp",'2010 County Business Patterns'!$J$2,"FIPS State and County Code",$A2310,"fipstate",$B2310,"fipscty",$C2310,"naics","337215"))</f>
        <v>0</v>
      </c>
      <c r="U2310" s="28">
        <f>IF(ISERROR(GETPIVOTDATA("Sum of Midpoint",'2010 County Business Patterns'!$J$2,"FIPS State and County Code",$A2310,"fipstate",$B2310,"fipscty",$C2310,"naics","337215")),0,GETPIVOTDATA("Sum of Midpoint",'2010 County Business Patterns'!$J$2,"FIPS State and County Code",$A2310,"fipstate",$B2310,"fipscty",$C2310,"naics","337215"))</f>
        <v>60</v>
      </c>
      <c r="V2310">
        <f>IF(ISERROR(VLOOKUP($B2310,'2010 State Business Patterns'!$AN$3:$AR$55,5,FALSE)),0,VLOOKUP($B2310,'2010 State Business Patterns'!$AN$3:$AR$55,5,FALSE))</f>
        <v>0.93454545454545457</v>
      </c>
      <c r="W2310" s="28">
        <f t="shared" si="184"/>
        <v>28.036363636363639</v>
      </c>
    </row>
    <row r="2311" spans="1:23" hidden="1">
      <c r="A2311" s="1" t="s">
        <v>141</v>
      </c>
      <c r="B2311" s="1" t="s">
        <v>1924</v>
      </c>
      <c r="C2311" s="1" t="s">
        <v>1834</v>
      </c>
      <c r="D2311" s="1" t="s">
        <v>5218</v>
      </c>
      <c r="E2311" s="1" t="s">
        <v>2057</v>
      </c>
      <c r="F2311" s="1" t="s">
        <v>44</v>
      </c>
      <c r="G2311" s="47">
        <f t="shared" si="180"/>
        <v>0</v>
      </c>
      <c r="H2311" s="28">
        <f>IF(ISERROR(GETPIVOTDATA("Sum of emp",'2010 County Business Patterns'!$J$2,"FIPS State and County Code",$A2311,"fipstate",$B2311,"fipscty",$C2311,"naics","337124")),0,GETPIVOTDATA("Sum of emp",'2010 County Business Patterns'!$J$2,"FIPS State and County Code",$A2311,"fipstate",$B2311,"fipscty",$C2311,"naics","337124"))</f>
        <v>0</v>
      </c>
      <c r="I2311" s="28">
        <f>IF(ISERROR(GETPIVOTDATA("Sum of Midpoint",'2010 County Business Patterns'!$J$2,"FIPS State and County Code",$A2311,"fipstate",$B2311,"fipscty",$C2311,"naics","337124")),0,GETPIVOTDATA("Sum of Midpoint",'2010 County Business Patterns'!$J$2,"FIPS State and County Code",$A2311,"fipstate",$B2311,"fipscty",$C2311,"naics","337124"))</f>
        <v>0</v>
      </c>
      <c r="J2311">
        <f>IF(ISERROR(VLOOKUP($B2311,'2010 State Business Patterns'!$AN$3:$AR$55,2,FALSE)),0,VLOOKUP($B2311,'2010 State Business Patterns'!$AN$3:$AR$55,2,FALSE))</f>
        <v>1.0227272727272727</v>
      </c>
      <c r="K2311" s="28">
        <f t="shared" si="181"/>
        <v>0</v>
      </c>
      <c r="L2311" s="28">
        <f>IF(ISERROR(GETPIVOTDATA("Sum of emp",'2010 County Business Patterns'!$J$2,"FIPS State and County Code",$A2311,"fipstate",$B2311,"fipscty",$C2311,"naics","337127")),0,GETPIVOTDATA("Sum of emp",'2010 County Business Patterns'!$J$2,"FIPS State and County Code",$A2311,"fipstate",$B2311,"fipscty",$C2311,"naics","337127"))</f>
        <v>0</v>
      </c>
      <c r="M2311" s="28">
        <f>IF(ISERROR(GETPIVOTDATA("Sum of Midpoint",'2010 County Business Patterns'!$J$2,"FIPS State and County Code",$A2311,"fipstate",$B2311,"fipscty",$C2311,"naics","337127")),0,GETPIVOTDATA("Sum of Midpoint",'2010 County Business Patterns'!$J$2,"FIPS State and County Code",$A2311,"fipstate",$B2311,"fipscty",$C2311,"naics","337127"))</f>
        <v>0</v>
      </c>
      <c r="N2311">
        <f>IF(ISERROR(VLOOKUP($B2311,'2010 State Business Patterns'!$AN$3:$AR$55,3,FALSE)),0,VLOOKUP($B2311,'2010 State Business Patterns'!$AN$3:$AR$55,3,FALSE))</f>
        <v>0.74047619047619051</v>
      </c>
      <c r="O2311" s="28">
        <f t="shared" si="182"/>
        <v>0</v>
      </c>
      <c r="P2311" s="28">
        <f>IF(ISERROR(GETPIVOTDATA("Sum of emp",'2010 County Business Patterns'!$J$2,"FIPS State and County Code",$A2311,"fipstate",$B2311,"fipscty",$C2311,"naics","337214")),0,GETPIVOTDATA("Sum of emp",'2010 County Business Patterns'!$J$2,"FIPS State and County Code",$A2311,"fipstate",$B2311,"fipscty",$C2311,"naics","337214"))</f>
        <v>0</v>
      </c>
      <c r="Q2311" s="28">
        <f>IF(ISERROR(GETPIVOTDATA("Sum of Midpoint",'2010 County Business Patterns'!$J$2,"FIPS State and County Code",$A2311,"fipstate",$B2311,"fipscty",$C2311,"naics","337214")),0,GETPIVOTDATA("Sum of Midpoint",'2010 County Business Patterns'!$J$2,"FIPS State and County Code",$A2311,"fipstate",$B2311,"fipscty",$C2311,"naics","337214"))</f>
        <v>0</v>
      </c>
      <c r="R2311">
        <f>IF(ISERROR(VLOOKUP($B2311,'2010 State Business Patterns'!$AN$3:$AR$55,4,FALSE)),0,VLOOKUP($B2311,'2010 State Business Patterns'!$AN$3:$AR$55,4,FALSE))</f>
        <v>0.70384207370508733</v>
      </c>
      <c r="S2311" s="28">
        <f t="shared" si="183"/>
        <v>0</v>
      </c>
      <c r="T2311" s="28">
        <f>IF(ISERROR(GETPIVOTDATA("Sum of emp",'2010 County Business Patterns'!$J$2,"FIPS State and County Code",$A2311,"fipstate",$B2311,"fipscty",$C2311,"naics","337215")),0,GETPIVOTDATA("Sum of emp",'2010 County Business Patterns'!$J$2,"FIPS State and County Code",$A2311,"fipstate",$B2311,"fipscty",$C2311,"naics","337215"))</f>
        <v>0</v>
      </c>
      <c r="U2311" s="28">
        <f>IF(ISERROR(GETPIVOTDATA("Sum of Midpoint",'2010 County Business Patterns'!$J$2,"FIPS State and County Code",$A2311,"fipstate",$B2311,"fipscty",$C2311,"naics","337215")),0,GETPIVOTDATA("Sum of Midpoint",'2010 County Business Patterns'!$J$2,"FIPS State and County Code",$A2311,"fipstate",$B2311,"fipscty",$C2311,"naics","337215"))</f>
        <v>0</v>
      </c>
      <c r="V2311">
        <f>IF(ISERROR(VLOOKUP($B2311,'2010 State Business Patterns'!$AN$3:$AR$55,5,FALSE)),0,VLOOKUP($B2311,'2010 State Business Patterns'!$AN$3:$AR$55,5,FALSE))</f>
        <v>0.93454545454545457</v>
      </c>
      <c r="W2311" s="28">
        <f t="shared" si="184"/>
        <v>0</v>
      </c>
    </row>
    <row r="2312" spans="1:23">
      <c r="A2312" s="1" t="s">
        <v>142</v>
      </c>
      <c r="B2312" s="1" t="s">
        <v>1924</v>
      </c>
      <c r="C2312" s="1" t="s">
        <v>1835</v>
      </c>
      <c r="D2312" s="1" t="s">
        <v>4121</v>
      </c>
      <c r="E2312" s="1" t="s">
        <v>2057</v>
      </c>
      <c r="F2312" s="1" t="s">
        <v>44</v>
      </c>
      <c r="G2312" s="47">
        <f t="shared" si="180"/>
        <v>181.27272727272728</v>
      </c>
      <c r="H2312" s="28">
        <f>IF(ISERROR(GETPIVOTDATA("Sum of emp",'2010 County Business Patterns'!$J$2,"FIPS State and County Code",$A2312,"fipstate",$B2312,"fipscty",$C2312,"naics","337124")),0,GETPIVOTDATA("Sum of emp",'2010 County Business Patterns'!$J$2,"FIPS State and County Code",$A2312,"fipstate",$B2312,"fipscty",$C2312,"naics","337124"))</f>
        <v>0</v>
      </c>
      <c r="I2312" s="28">
        <f>IF(ISERROR(GETPIVOTDATA("Sum of Midpoint",'2010 County Business Patterns'!$J$2,"FIPS State and County Code",$A2312,"fipstate",$B2312,"fipscty",$C2312,"naics","337124")),0,GETPIVOTDATA("Sum of Midpoint",'2010 County Business Patterns'!$J$2,"FIPS State and County Code",$A2312,"fipstate",$B2312,"fipscty",$C2312,"naics","337124"))</f>
        <v>0</v>
      </c>
      <c r="J2312">
        <f>IF(ISERROR(VLOOKUP($B2312,'2010 State Business Patterns'!$AN$3:$AR$55,2,FALSE)),0,VLOOKUP($B2312,'2010 State Business Patterns'!$AN$3:$AR$55,2,FALSE))</f>
        <v>1.0227272727272727</v>
      </c>
      <c r="K2312" s="28">
        <f t="shared" si="181"/>
        <v>0</v>
      </c>
      <c r="L2312" s="28">
        <f>IF(ISERROR(GETPIVOTDATA("Sum of emp",'2010 County Business Patterns'!$J$2,"FIPS State and County Code",$A2312,"fipstate",$B2312,"fipscty",$C2312,"naics","337127")),0,GETPIVOTDATA("Sum of emp",'2010 County Business Patterns'!$J$2,"FIPS State and County Code",$A2312,"fipstate",$B2312,"fipscty",$C2312,"naics","337127"))</f>
        <v>199</v>
      </c>
      <c r="M2312" s="28">
        <f>IF(ISERROR(GETPIVOTDATA("Sum of Midpoint",'2010 County Business Patterns'!$J$2,"FIPS State and County Code",$A2312,"fipstate",$B2312,"fipscty",$C2312,"naics","337127")),0,GETPIVOTDATA("Sum of Midpoint",'2010 County Business Patterns'!$J$2,"FIPS State and County Code",$A2312,"fipstate",$B2312,"fipscty",$C2312,"naics","337127"))</f>
        <v>0</v>
      </c>
      <c r="N2312">
        <f>IF(ISERROR(VLOOKUP($B2312,'2010 State Business Patterns'!$AN$3:$AR$55,3,FALSE)),0,VLOOKUP($B2312,'2010 State Business Patterns'!$AN$3:$AR$55,3,FALSE))</f>
        <v>0.74047619047619051</v>
      </c>
      <c r="O2312" s="28">
        <f t="shared" si="182"/>
        <v>99.5</v>
      </c>
      <c r="P2312" s="28">
        <f>IF(ISERROR(GETPIVOTDATA("Sum of emp",'2010 County Business Patterns'!$J$2,"FIPS State and County Code",$A2312,"fipstate",$B2312,"fipscty",$C2312,"naics","337214")),0,GETPIVOTDATA("Sum of emp",'2010 County Business Patterns'!$J$2,"FIPS State and County Code",$A2312,"fipstate",$B2312,"fipscty",$C2312,"naics","337214"))</f>
        <v>0</v>
      </c>
      <c r="Q2312" s="28">
        <f>IF(ISERROR(GETPIVOTDATA("Sum of Midpoint",'2010 County Business Patterns'!$J$2,"FIPS State and County Code",$A2312,"fipstate",$B2312,"fipscty",$C2312,"naics","337214")),0,GETPIVOTDATA("Sum of Midpoint",'2010 County Business Patterns'!$J$2,"FIPS State and County Code",$A2312,"fipstate",$B2312,"fipscty",$C2312,"naics","337214"))</f>
        <v>0</v>
      </c>
      <c r="R2312">
        <f>IF(ISERROR(VLOOKUP($B2312,'2010 State Business Patterns'!$AN$3:$AR$55,4,FALSE)),0,VLOOKUP($B2312,'2010 State Business Patterns'!$AN$3:$AR$55,4,FALSE))</f>
        <v>0.70384207370508733</v>
      </c>
      <c r="S2312" s="28">
        <f t="shared" si="183"/>
        <v>0</v>
      </c>
      <c r="T2312" s="28">
        <f>IF(ISERROR(GETPIVOTDATA("Sum of emp",'2010 County Business Patterns'!$J$2,"FIPS State and County Code",$A2312,"fipstate",$B2312,"fipscty",$C2312,"naics","337215")),0,GETPIVOTDATA("Sum of emp",'2010 County Business Patterns'!$J$2,"FIPS State and County Code",$A2312,"fipstate",$B2312,"fipscty",$C2312,"naics","337215"))</f>
        <v>0</v>
      </c>
      <c r="U2312" s="28">
        <f>IF(ISERROR(GETPIVOTDATA("Sum of Midpoint",'2010 County Business Patterns'!$J$2,"FIPS State and County Code",$A2312,"fipstate",$B2312,"fipscty",$C2312,"naics","337215")),0,GETPIVOTDATA("Sum of Midpoint",'2010 County Business Patterns'!$J$2,"FIPS State and County Code",$A2312,"fipstate",$B2312,"fipscty",$C2312,"naics","337215"))</f>
        <v>175</v>
      </c>
      <c r="V2312">
        <f>IF(ISERROR(VLOOKUP($B2312,'2010 State Business Patterns'!$AN$3:$AR$55,5,FALSE)),0,VLOOKUP($B2312,'2010 State Business Patterns'!$AN$3:$AR$55,5,FALSE))</f>
        <v>0.93454545454545457</v>
      </c>
      <c r="W2312" s="28">
        <f t="shared" si="184"/>
        <v>81.77272727272728</v>
      </c>
    </row>
    <row r="2313" spans="1:23">
      <c r="A2313" s="1" t="s">
        <v>143</v>
      </c>
      <c r="B2313" s="1" t="s">
        <v>1962</v>
      </c>
      <c r="C2313" s="1" t="s">
        <v>1770</v>
      </c>
      <c r="D2313" s="1" t="s">
        <v>4169</v>
      </c>
      <c r="E2313" s="1" t="s">
        <v>2057</v>
      </c>
      <c r="F2313" s="1" t="s">
        <v>144</v>
      </c>
      <c r="G2313" s="47">
        <f t="shared" si="180"/>
        <v>2.6428571428571428</v>
      </c>
      <c r="H2313" s="28">
        <f>IF(ISERROR(GETPIVOTDATA("Sum of emp",'2010 County Business Patterns'!$J$2,"FIPS State and County Code",$A2313,"fipstate",$B2313,"fipscty",$C2313,"naics","337124")),0,GETPIVOTDATA("Sum of emp",'2010 County Business Patterns'!$J$2,"FIPS State and County Code",$A2313,"fipstate",$B2313,"fipscty",$C2313,"naics","337124"))</f>
        <v>0</v>
      </c>
      <c r="I2313" s="28">
        <f>IF(ISERROR(GETPIVOTDATA("Sum of Midpoint",'2010 County Business Patterns'!$J$2,"FIPS State and County Code",$A2313,"fipstate",$B2313,"fipscty",$C2313,"naics","337124")),0,GETPIVOTDATA("Sum of Midpoint",'2010 County Business Patterns'!$J$2,"FIPS State and County Code",$A2313,"fipstate",$B2313,"fipscty",$C2313,"naics","337124"))</f>
        <v>0</v>
      </c>
      <c r="J2313">
        <f>IF(ISERROR(VLOOKUP($B2313,'2010 State Business Patterns'!$AN$3:$AR$55,2,FALSE)),0,VLOOKUP($B2313,'2010 State Business Patterns'!$AN$3:$AR$55,2,FALSE))</f>
        <v>0.73040847201210291</v>
      </c>
      <c r="K2313" s="28">
        <f t="shared" si="181"/>
        <v>0</v>
      </c>
      <c r="L2313" s="28">
        <f>IF(ISERROR(GETPIVOTDATA("Sum of emp",'2010 County Business Patterns'!$J$2,"FIPS State and County Code",$A2313,"fipstate",$B2313,"fipscty",$C2313,"naics","337127")),0,GETPIVOTDATA("Sum of emp",'2010 County Business Patterns'!$J$2,"FIPS State and County Code",$A2313,"fipstate",$B2313,"fipscty",$C2313,"naics","337127"))</f>
        <v>0</v>
      </c>
      <c r="M2313" s="28">
        <f>IF(ISERROR(GETPIVOTDATA("Sum of Midpoint",'2010 County Business Patterns'!$J$2,"FIPS State and County Code",$A2313,"fipstate",$B2313,"fipscty",$C2313,"naics","337127")),0,GETPIVOTDATA("Sum of Midpoint",'2010 County Business Patterns'!$J$2,"FIPS State and County Code",$A2313,"fipstate",$B2313,"fipscty",$C2313,"naics","337127"))</f>
        <v>0</v>
      </c>
      <c r="N2313">
        <f>IF(ISERROR(VLOOKUP($B2313,'2010 State Business Patterns'!$AN$3:$AR$55,3,FALSE)),0,VLOOKUP($B2313,'2010 State Business Patterns'!$AN$3:$AR$55,3,FALSE))</f>
        <v>0.96990990990990988</v>
      </c>
      <c r="O2313" s="28">
        <f t="shared" si="182"/>
        <v>0</v>
      </c>
      <c r="P2313" s="28">
        <f>IF(ISERROR(GETPIVOTDATA("Sum of emp",'2010 County Business Patterns'!$J$2,"FIPS State and County Code",$A2313,"fipstate",$B2313,"fipscty",$C2313,"naics","337214")),0,GETPIVOTDATA("Sum of emp",'2010 County Business Patterns'!$J$2,"FIPS State and County Code",$A2313,"fipstate",$B2313,"fipscty",$C2313,"naics","337214"))</f>
        <v>0</v>
      </c>
      <c r="Q2313" s="28">
        <f>IF(ISERROR(GETPIVOTDATA("Sum of Midpoint",'2010 County Business Patterns'!$J$2,"FIPS State and County Code",$A2313,"fipstate",$B2313,"fipscty",$C2313,"naics","337214")),0,GETPIVOTDATA("Sum of Midpoint",'2010 County Business Patterns'!$J$2,"FIPS State and County Code",$A2313,"fipstate",$B2313,"fipscty",$C2313,"naics","337214"))</f>
        <v>0</v>
      </c>
      <c r="R2313">
        <f>IF(ISERROR(VLOOKUP($B2313,'2010 State Business Patterns'!$AN$3:$AR$55,4,FALSE)),0,VLOOKUP($B2313,'2010 State Business Patterns'!$AN$3:$AR$55,4,FALSE))</f>
        <v>0</v>
      </c>
      <c r="S2313" s="28">
        <f t="shared" si="183"/>
        <v>0</v>
      </c>
      <c r="T2313" s="28">
        <f>IF(ISERROR(GETPIVOTDATA("Sum of emp",'2010 County Business Patterns'!$J$2,"FIPS State and County Code",$A2313,"fipstate",$B2313,"fipscty",$C2313,"naics","337215")),0,GETPIVOTDATA("Sum of emp",'2010 County Business Patterns'!$J$2,"FIPS State and County Code",$A2313,"fipstate",$B2313,"fipscty",$C2313,"naics","337215"))</f>
        <v>0</v>
      </c>
      <c r="U2313" s="28">
        <f>IF(ISERROR(GETPIVOTDATA("Sum of Midpoint",'2010 County Business Patterns'!$J$2,"FIPS State and County Code",$A2313,"fipstate",$B2313,"fipscty",$C2313,"naics","337215")),0,GETPIVOTDATA("Sum of Midpoint",'2010 County Business Patterns'!$J$2,"FIPS State and County Code",$A2313,"fipstate",$B2313,"fipscty",$C2313,"naics","337215"))</f>
        <v>10</v>
      </c>
      <c r="V2313">
        <f>IF(ISERROR(VLOOKUP($B2313,'2010 State Business Patterns'!$AN$3:$AR$55,5,FALSE)),0,VLOOKUP($B2313,'2010 State Business Patterns'!$AN$3:$AR$55,5,FALSE))</f>
        <v>0.52857142857142858</v>
      </c>
      <c r="W2313" s="28">
        <f t="shared" si="184"/>
        <v>2.6428571428571428</v>
      </c>
    </row>
    <row r="2314" spans="1:23">
      <c r="A2314" s="1" t="s">
        <v>145</v>
      </c>
      <c r="B2314" s="1" t="s">
        <v>1962</v>
      </c>
      <c r="C2314" s="1" t="s">
        <v>1772</v>
      </c>
      <c r="D2314" s="1" t="s">
        <v>2693</v>
      </c>
      <c r="E2314" s="1" t="s">
        <v>2057</v>
      </c>
      <c r="F2314" s="1" t="s">
        <v>144</v>
      </c>
      <c r="G2314" s="47">
        <f t="shared" si="180"/>
        <v>7.3040847201210291</v>
      </c>
      <c r="H2314" s="28">
        <f>IF(ISERROR(GETPIVOTDATA("Sum of emp",'2010 County Business Patterns'!$J$2,"FIPS State and County Code",$A2314,"fipstate",$B2314,"fipscty",$C2314,"naics","337124")),0,GETPIVOTDATA("Sum of emp",'2010 County Business Patterns'!$J$2,"FIPS State and County Code",$A2314,"fipstate",$B2314,"fipscty",$C2314,"naics","337124"))</f>
        <v>0</v>
      </c>
      <c r="I2314" s="28">
        <f>IF(ISERROR(GETPIVOTDATA("Sum of Midpoint",'2010 County Business Patterns'!$J$2,"FIPS State and County Code",$A2314,"fipstate",$B2314,"fipscty",$C2314,"naics","337124")),0,GETPIVOTDATA("Sum of Midpoint",'2010 County Business Patterns'!$J$2,"FIPS State and County Code",$A2314,"fipstate",$B2314,"fipscty",$C2314,"naics","337124"))</f>
        <v>10</v>
      </c>
      <c r="J2314">
        <f>IF(ISERROR(VLOOKUP($B2314,'2010 State Business Patterns'!$AN$3:$AR$55,2,FALSE)),0,VLOOKUP($B2314,'2010 State Business Patterns'!$AN$3:$AR$55,2,FALSE))</f>
        <v>0.73040847201210291</v>
      </c>
      <c r="K2314" s="28">
        <f t="shared" si="181"/>
        <v>7.3040847201210291</v>
      </c>
      <c r="L2314" s="28">
        <f>IF(ISERROR(GETPIVOTDATA("Sum of emp",'2010 County Business Patterns'!$J$2,"FIPS State and County Code",$A2314,"fipstate",$B2314,"fipscty",$C2314,"naics","337127")),0,GETPIVOTDATA("Sum of emp",'2010 County Business Patterns'!$J$2,"FIPS State and County Code",$A2314,"fipstate",$B2314,"fipscty",$C2314,"naics","337127"))</f>
        <v>0</v>
      </c>
      <c r="M2314" s="28">
        <f>IF(ISERROR(GETPIVOTDATA("Sum of Midpoint",'2010 County Business Patterns'!$J$2,"FIPS State and County Code",$A2314,"fipstate",$B2314,"fipscty",$C2314,"naics","337127")),0,GETPIVOTDATA("Sum of Midpoint",'2010 County Business Patterns'!$J$2,"FIPS State and County Code",$A2314,"fipstate",$B2314,"fipscty",$C2314,"naics","337127"))</f>
        <v>0</v>
      </c>
      <c r="N2314">
        <f>IF(ISERROR(VLOOKUP($B2314,'2010 State Business Patterns'!$AN$3:$AR$55,3,FALSE)),0,VLOOKUP($B2314,'2010 State Business Patterns'!$AN$3:$AR$55,3,FALSE))</f>
        <v>0.96990990990990988</v>
      </c>
      <c r="O2314" s="28">
        <f t="shared" si="182"/>
        <v>0</v>
      </c>
      <c r="P2314" s="28">
        <f>IF(ISERROR(GETPIVOTDATA("Sum of emp",'2010 County Business Patterns'!$J$2,"FIPS State and County Code",$A2314,"fipstate",$B2314,"fipscty",$C2314,"naics","337214")),0,GETPIVOTDATA("Sum of emp",'2010 County Business Patterns'!$J$2,"FIPS State and County Code",$A2314,"fipstate",$B2314,"fipscty",$C2314,"naics","337214"))</f>
        <v>0</v>
      </c>
      <c r="Q2314" s="28">
        <f>IF(ISERROR(GETPIVOTDATA("Sum of Midpoint",'2010 County Business Patterns'!$J$2,"FIPS State and County Code",$A2314,"fipstate",$B2314,"fipscty",$C2314,"naics","337214")),0,GETPIVOTDATA("Sum of Midpoint",'2010 County Business Patterns'!$J$2,"FIPS State and County Code",$A2314,"fipstate",$B2314,"fipscty",$C2314,"naics","337214"))</f>
        <v>0</v>
      </c>
      <c r="R2314">
        <f>IF(ISERROR(VLOOKUP($B2314,'2010 State Business Patterns'!$AN$3:$AR$55,4,FALSE)),0,VLOOKUP($B2314,'2010 State Business Patterns'!$AN$3:$AR$55,4,FALSE))</f>
        <v>0</v>
      </c>
      <c r="S2314" s="28">
        <f t="shared" si="183"/>
        <v>0</v>
      </c>
      <c r="T2314" s="28">
        <f>IF(ISERROR(GETPIVOTDATA("Sum of emp",'2010 County Business Patterns'!$J$2,"FIPS State and County Code",$A2314,"fipstate",$B2314,"fipscty",$C2314,"naics","337215")),0,GETPIVOTDATA("Sum of emp",'2010 County Business Patterns'!$J$2,"FIPS State and County Code",$A2314,"fipstate",$B2314,"fipscty",$C2314,"naics","337215"))</f>
        <v>0</v>
      </c>
      <c r="U2314" s="28">
        <f>IF(ISERROR(GETPIVOTDATA("Sum of Midpoint",'2010 County Business Patterns'!$J$2,"FIPS State and County Code",$A2314,"fipstate",$B2314,"fipscty",$C2314,"naics","337215")),0,GETPIVOTDATA("Sum of Midpoint",'2010 County Business Patterns'!$J$2,"FIPS State and County Code",$A2314,"fipstate",$B2314,"fipscty",$C2314,"naics","337215"))</f>
        <v>0</v>
      </c>
      <c r="V2314">
        <f>IF(ISERROR(VLOOKUP($B2314,'2010 State Business Patterns'!$AN$3:$AR$55,5,FALSE)),0,VLOOKUP($B2314,'2010 State Business Patterns'!$AN$3:$AR$55,5,FALSE))</f>
        <v>0.52857142857142858</v>
      </c>
      <c r="W2314" s="28">
        <f t="shared" si="184"/>
        <v>0</v>
      </c>
    </row>
    <row r="2315" spans="1:23" hidden="1">
      <c r="A2315" s="1" t="s">
        <v>146</v>
      </c>
      <c r="B2315" s="1" t="s">
        <v>1962</v>
      </c>
      <c r="C2315" s="1" t="s">
        <v>1816</v>
      </c>
      <c r="D2315" s="1" t="s">
        <v>147</v>
      </c>
      <c r="E2315" s="1" t="s">
        <v>2057</v>
      </c>
      <c r="F2315" s="1" t="s">
        <v>144</v>
      </c>
      <c r="G2315" s="47">
        <f t="shared" si="180"/>
        <v>0</v>
      </c>
      <c r="H2315" s="28">
        <f>IF(ISERROR(GETPIVOTDATA("Sum of emp",'2010 County Business Patterns'!$J$2,"FIPS State and County Code",$A2315,"fipstate",$B2315,"fipscty",$C2315,"naics","337124")),0,GETPIVOTDATA("Sum of emp",'2010 County Business Patterns'!$J$2,"FIPS State and County Code",$A2315,"fipstate",$B2315,"fipscty",$C2315,"naics","337124"))</f>
        <v>0</v>
      </c>
      <c r="I2315" s="28">
        <f>IF(ISERROR(GETPIVOTDATA("Sum of Midpoint",'2010 County Business Patterns'!$J$2,"FIPS State and County Code",$A2315,"fipstate",$B2315,"fipscty",$C2315,"naics","337124")),0,GETPIVOTDATA("Sum of Midpoint",'2010 County Business Patterns'!$J$2,"FIPS State and County Code",$A2315,"fipstate",$B2315,"fipscty",$C2315,"naics","337124"))</f>
        <v>0</v>
      </c>
      <c r="J2315">
        <f>IF(ISERROR(VLOOKUP($B2315,'2010 State Business Patterns'!$AN$3:$AR$55,2,FALSE)),0,VLOOKUP($B2315,'2010 State Business Patterns'!$AN$3:$AR$55,2,FALSE))</f>
        <v>0.73040847201210291</v>
      </c>
      <c r="K2315" s="28">
        <f t="shared" si="181"/>
        <v>0</v>
      </c>
      <c r="L2315" s="28">
        <f>IF(ISERROR(GETPIVOTDATA("Sum of emp",'2010 County Business Patterns'!$J$2,"FIPS State and County Code",$A2315,"fipstate",$B2315,"fipscty",$C2315,"naics","337127")),0,GETPIVOTDATA("Sum of emp",'2010 County Business Patterns'!$J$2,"FIPS State and County Code",$A2315,"fipstate",$B2315,"fipscty",$C2315,"naics","337127"))</f>
        <v>0</v>
      </c>
      <c r="M2315" s="28">
        <f>IF(ISERROR(GETPIVOTDATA("Sum of Midpoint",'2010 County Business Patterns'!$J$2,"FIPS State and County Code",$A2315,"fipstate",$B2315,"fipscty",$C2315,"naics","337127")),0,GETPIVOTDATA("Sum of Midpoint",'2010 County Business Patterns'!$J$2,"FIPS State and County Code",$A2315,"fipstate",$B2315,"fipscty",$C2315,"naics","337127"))</f>
        <v>0</v>
      </c>
      <c r="N2315">
        <f>IF(ISERROR(VLOOKUP($B2315,'2010 State Business Patterns'!$AN$3:$AR$55,3,FALSE)),0,VLOOKUP($B2315,'2010 State Business Patterns'!$AN$3:$AR$55,3,FALSE))</f>
        <v>0.96990990990990988</v>
      </c>
      <c r="O2315" s="28">
        <f t="shared" si="182"/>
        <v>0</v>
      </c>
      <c r="P2315" s="28">
        <f>IF(ISERROR(GETPIVOTDATA("Sum of emp",'2010 County Business Patterns'!$J$2,"FIPS State and County Code",$A2315,"fipstate",$B2315,"fipscty",$C2315,"naics","337214")),0,GETPIVOTDATA("Sum of emp",'2010 County Business Patterns'!$J$2,"FIPS State and County Code",$A2315,"fipstate",$B2315,"fipscty",$C2315,"naics","337214"))</f>
        <v>0</v>
      </c>
      <c r="Q2315" s="28">
        <f>IF(ISERROR(GETPIVOTDATA("Sum of Midpoint",'2010 County Business Patterns'!$J$2,"FIPS State and County Code",$A2315,"fipstate",$B2315,"fipscty",$C2315,"naics","337214")),0,GETPIVOTDATA("Sum of Midpoint",'2010 County Business Patterns'!$J$2,"FIPS State and County Code",$A2315,"fipstate",$B2315,"fipscty",$C2315,"naics","337214"))</f>
        <v>0</v>
      </c>
      <c r="R2315">
        <f>IF(ISERROR(VLOOKUP($B2315,'2010 State Business Patterns'!$AN$3:$AR$55,4,FALSE)),0,VLOOKUP($B2315,'2010 State Business Patterns'!$AN$3:$AR$55,4,FALSE))</f>
        <v>0</v>
      </c>
      <c r="S2315" s="28">
        <f t="shared" si="183"/>
        <v>0</v>
      </c>
      <c r="T2315" s="28">
        <f>IF(ISERROR(GETPIVOTDATA("Sum of emp",'2010 County Business Patterns'!$J$2,"FIPS State and County Code",$A2315,"fipstate",$B2315,"fipscty",$C2315,"naics","337215")),0,GETPIVOTDATA("Sum of emp",'2010 County Business Patterns'!$J$2,"FIPS State and County Code",$A2315,"fipstate",$B2315,"fipscty",$C2315,"naics","337215"))</f>
        <v>0</v>
      </c>
      <c r="U2315" s="28">
        <f>IF(ISERROR(GETPIVOTDATA("Sum of Midpoint",'2010 County Business Patterns'!$J$2,"FIPS State and County Code",$A2315,"fipstate",$B2315,"fipscty",$C2315,"naics","337215")),0,GETPIVOTDATA("Sum of Midpoint",'2010 County Business Patterns'!$J$2,"FIPS State and County Code",$A2315,"fipstate",$B2315,"fipscty",$C2315,"naics","337215"))</f>
        <v>0</v>
      </c>
      <c r="V2315">
        <f>IF(ISERROR(VLOOKUP($B2315,'2010 State Business Patterns'!$AN$3:$AR$55,5,FALSE)),0,VLOOKUP($B2315,'2010 State Business Patterns'!$AN$3:$AR$55,5,FALSE))</f>
        <v>0.52857142857142858</v>
      </c>
      <c r="W2315" s="28">
        <f t="shared" si="184"/>
        <v>0</v>
      </c>
    </row>
    <row r="2316" spans="1:23">
      <c r="A2316" s="1" t="s">
        <v>148</v>
      </c>
      <c r="B2316" s="1" t="s">
        <v>1962</v>
      </c>
      <c r="C2316" s="1" t="s">
        <v>1817</v>
      </c>
      <c r="D2316" s="1" t="s">
        <v>149</v>
      </c>
      <c r="E2316" s="1" t="s">
        <v>2057</v>
      </c>
      <c r="F2316" s="1" t="s">
        <v>144</v>
      </c>
      <c r="G2316" s="47">
        <f t="shared" si="180"/>
        <v>111.5972972972973</v>
      </c>
      <c r="H2316" s="28">
        <f>IF(ISERROR(GETPIVOTDATA("Sum of emp",'2010 County Business Patterns'!$J$2,"FIPS State and County Code",$A2316,"fipstate",$B2316,"fipscty",$C2316,"naics","337124")),0,GETPIVOTDATA("Sum of emp",'2010 County Business Patterns'!$J$2,"FIPS State and County Code",$A2316,"fipstate",$B2316,"fipscty",$C2316,"naics","337124"))</f>
        <v>0</v>
      </c>
      <c r="I2316" s="28">
        <f>IF(ISERROR(GETPIVOTDATA("Sum of Midpoint",'2010 County Business Patterns'!$J$2,"FIPS State and County Code",$A2316,"fipstate",$B2316,"fipscty",$C2316,"naics","337124")),0,GETPIVOTDATA("Sum of Midpoint",'2010 County Business Patterns'!$J$2,"FIPS State and County Code",$A2316,"fipstate",$B2316,"fipscty",$C2316,"naics","337124"))</f>
        <v>0</v>
      </c>
      <c r="J2316">
        <f>IF(ISERROR(VLOOKUP($B2316,'2010 State Business Patterns'!$AN$3:$AR$55,2,FALSE)),0,VLOOKUP($B2316,'2010 State Business Patterns'!$AN$3:$AR$55,2,FALSE))</f>
        <v>0.73040847201210291</v>
      </c>
      <c r="K2316" s="28">
        <f t="shared" si="181"/>
        <v>0</v>
      </c>
      <c r="L2316" s="28">
        <f>IF(ISERROR(GETPIVOTDATA("Sum of emp",'2010 County Business Patterns'!$J$2,"FIPS State and County Code",$A2316,"fipstate",$B2316,"fipscty",$C2316,"naics","337127")),0,GETPIVOTDATA("Sum of emp",'2010 County Business Patterns'!$J$2,"FIPS State and County Code",$A2316,"fipstate",$B2316,"fipscty",$C2316,"naics","337127"))</f>
        <v>0</v>
      </c>
      <c r="M2316" s="28">
        <f>IF(ISERROR(GETPIVOTDATA("Sum of Midpoint",'2010 County Business Patterns'!$J$2,"FIPS State and County Code",$A2316,"fipstate",$B2316,"fipscty",$C2316,"naics","337127")),0,GETPIVOTDATA("Sum of Midpoint",'2010 County Business Patterns'!$J$2,"FIPS State and County Code",$A2316,"fipstate",$B2316,"fipscty",$C2316,"naics","337127"))</f>
        <v>60</v>
      </c>
      <c r="N2316">
        <f>IF(ISERROR(VLOOKUP($B2316,'2010 State Business Patterns'!$AN$3:$AR$55,3,FALSE)),0,VLOOKUP($B2316,'2010 State Business Patterns'!$AN$3:$AR$55,3,FALSE))</f>
        <v>0.96990990990990988</v>
      </c>
      <c r="O2316" s="28">
        <f t="shared" si="182"/>
        <v>29.097297297297295</v>
      </c>
      <c r="P2316" s="28">
        <f>IF(ISERROR(GETPIVOTDATA("Sum of emp",'2010 County Business Patterns'!$J$2,"FIPS State and County Code",$A2316,"fipstate",$B2316,"fipscty",$C2316,"naics","337214")),0,GETPIVOTDATA("Sum of emp",'2010 County Business Patterns'!$J$2,"FIPS State and County Code",$A2316,"fipstate",$B2316,"fipscty",$C2316,"naics","337214"))</f>
        <v>0</v>
      </c>
      <c r="Q2316" s="28">
        <f>IF(ISERROR(GETPIVOTDATA("Sum of Midpoint",'2010 County Business Patterns'!$J$2,"FIPS State and County Code",$A2316,"fipstate",$B2316,"fipscty",$C2316,"naics","337214")),0,GETPIVOTDATA("Sum of Midpoint",'2010 County Business Patterns'!$J$2,"FIPS State and County Code",$A2316,"fipstate",$B2316,"fipscty",$C2316,"naics","337214"))</f>
        <v>0</v>
      </c>
      <c r="R2316">
        <f>IF(ISERROR(VLOOKUP($B2316,'2010 State Business Patterns'!$AN$3:$AR$55,4,FALSE)),0,VLOOKUP($B2316,'2010 State Business Patterns'!$AN$3:$AR$55,4,FALSE))</f>
        <v>0</v>
      </c>
      <c r="S2316" s="28">
        <f t="shared" si="183"/>
        <v>0</v>
      </c>
      <c r="T2316" s="28">
        <f>IF(ISERROR(GETPIVOTDATA("Sum of emp",'2010 County Business Patterns'!$J$2,"FIPS State and County Code",$A2316,"fipstate",$B2316,"fipscty",$C2316,"naics","337215")),0,GETPIVOTDATA("Sum of emp",'2010 County Business Patterns'!$J$2,"FIPS State and County Code",$A2316,"fipstate",$B2316,"fipscty",$C2316,"naics","337215"))</f>
        <v>165</v>
      </c>
      <c r="U2316" s="28">
        <f>IF(ISERROR(GETPIVOTDATA("Sum of Midpoint",'2010 County Business Patterns'!$J$2,"FIPS State and County Code",$A2316,"fipstate",$B2316,"fipscty",$C2316,"naics","337215")),0,GETPIVOTDATA("Sum of Midpoint",'2010 County Business Patterns'!$J$2,"FIPS State and County Code",$A2316,"fipstate",$B2316,"fipscty",$C2316,"naics","337215"))</f>
        <v>0</v>
      </c>
      <c r="V2316">
        <f>IF(ISERROR(VLOOKUP($B2316,'2010 State Business Patterns'!$AN$3:$AR$55,5,FALSE)),0,VLOOKUP($B2316,'2010 State Business Patterns'!$AN$3:$AR$55,5,FALSE))</f>
        <v>0.52857142857142858</v>
      </c>
      <c r="W2316" s="28">
        <f t="shared" si="184"/>
        <v>82.5</v>
      </c>
    </row>
    <row r="2317" spans="1:23">
      <c r="A2317" s="1" t="s">
        <v>150</v>
      </c>
      <c r="B2317" s="1" t="s">
        <v>1962</v>
      </c>
      <c r="C2317" s="1" t="s">
        <v>1773</v>
      </c>
      <c r="D2317" s="1" t="s">
        <v>2188</v>
      </c>
      <c r="E2317" s="1" t="s">
        <v>2057</v>
      </c>
      <c r="F2317" s="1" t="s">
        <v>144</v>
      </c>
      <c r="G2317" s="47">
        <f t="shared" si="180"/>
        <v>15.857142857142858</v>
      </c>
      <c r="H2317" s="28">
        <f>IF(ISERROR(GETPIVOTDATA("Sum of emp",'2010 County Business Patterns'!$J$2,"FIPS State and County Code",$A2317,"fipstate",$B2317,"fipscty",$C2317,"naics","337124")),0,GETPIVOTDATA("Sum of emp",'2010 County Business Patterns'!$J$2,"FIPS State and County Code",$A2317,"fipstate",$B2317,"fipscty",$C2317,"naics","337124"))</f>
        <v>0</v>
      </c>
      <c r="I2317" s="28">
        <f>IF(ISERROR(GETPIVOTDATA("Sum of Midpoint",'2010 County Business Patterns'!$J$2,"FIPS State and County Code",$A2317,"fipstate",$B2317,"fipscty",$C2317,"naics","337124")),0,GETPIVOTDATA("Sum of Midpoint",'2010 County Business Patterns'!$J$2,"FIPS State and County Code",$A2317,"fipstate",$B2317,"fipscty",$C2317,"naics","337124"))</f>
        <v>0</v>
      </c>
      <c r="J2317">
        <f>IF(ISERROR(VLOOKUP($B2317,'2010 State Business Patterns'!$AN$3:$AR$55,2,FALSE)),0,VLOOKUP($B2317,'2010 State Business Patterns'!$AN$3:$AR$55,2,FALSE))</f>
        <v>0.73040847201210291</v>
      </c>
      <c r="K2317" s="28">
        <f t="shared" si="181"/>
        <v>0</v>
      </c>
      <c r="L2317" s="28">
        <f>IF(ISERROR(GETPIVOTDATA("Sum of emp",'2010 County Business Patterns'!$J$2,"FIPS State and County Code",$A2317,"fipstate",$B2317,"fipscty",$C2317,"naics","337127")),0,GETPIVOTDATA("Sum of emp",'2010 County Business Patterns'!$J$2,"FIPS State and County Code",$A2317,"fipstate",$B2317,"fipscty",$C2317,"naics","337127"))</f>
        <v>0</v>
      </c>
      <c r="M2317" s="28">
        <f>IF(ISERROR(GETPIVOTDATA("Sum of Midpoint",'2010 County Business Patterns'!$J$2,"FIPS State and County Code",$A2317,"fipstate",$B2317,"fipscty",$C2317,"naics","337127")),0,GETPIVOTDATA("Sum of Midpoint",'2010 County Business Patterns'!$J$2,"FIPS State and County Code",$A2317,"fipstate",$B2317,"fipscty",$C2317,"naics","337127"))</f>
        <v>0</v>
      </c>
      <c r="N2317">
        <f>IF(ISERROR(VLOOKUP($B2317,'2010 State Business Patterns'!$AN$3:$AR$55,3,FALSE)),0,VLOOKUP($B2317,'2010 State Business Patterns'!$AN$3:$AR$55,3,FALSE))</f>
        <v>0.96990990990990988</v>
      </c>
      <c r="O2317" s="28">
        <f t="shared" si="182"/>
        <v>0</v>
      </c>
      <c r="P2317" s="28">
        <f>IF(ISERROR(GETPIVOTDATA("Sum of emp",'2010 County Business Patterns'!$J$2,"FIPS State and County Code",$A2317,"fipstate",$B2317,"fipscty",$C2317,"naics","337214")),0,GETPIVOTDATA("Sum of emp",'2010 County Business Patterns'!$J$2,"FIPS State and County Code",$A2317,"fipstate",$B2317,"fipscty",$C2317,"naics","337214"))</f>
        <v>0</v>
      </c>
      <c r="Q2317" s="28">
        <f>IF(ISERROR(GETPIVOTDATA("Sum of Midpoint",'2010 County Business Patterns'!$J$2,"FIPS State and County Code",$A2317,"fipstate",$B2317,"fipscty",$C2317,"naics","337214")),0,GETPIVOTDATA("Sum of Midpoint",'2010 County Business Patterns'!$J$2,"FIPS State and County Code",$A2317,"fipstate",$B2317,"fipscty",$C2317,"naics","337214"))</f>
        <v>0</v>
      </c>
      <c r="R2317">
        <f>IF(ISERROR(VLOOKUP($B2317,'2010 State Business Patterns'!$AN$3:$AR$55,4,FALSE)),0,VLOOKUP($B2317,'2010 State Business Patterns'!$AN$3:$AR$55,4,FALSE))</f>
        <v>0</v>
      </c>
      <c r="S2317" s="28">
        <f t="shared" si="183"/>
        <v>0</v>
      </c>
      <c r="T2317" s="28">
        <f>IF(ISERROR(GETPIVOTDATA("Sum of emp",'2010 County Business Patterns'!$J$2,"FIPS State and County Code",$A2317,"fipstate",$B2317,"fipscty",$C2317,"naics","337215")),0,GETPIVOTDATA("Sum of emp",'2010 County Business Patterns'!$J$2,"FIPS State and County Code",$A2317,"fipstate",$B2317,"fipscty",$C2317,"naics","337215"))</f>
        <v>0</v>
      </c>
      <c r="U2317" s="28">
        <f>IF(ISERROR(GETPIVOTDATA("Sum of Midpoint",'2010 County Business Patterns'!$J$2,"FIPS State and County Code",$A2317,"fipstate",$B2317,"fipscty",$C2317,"naics","337215")),0,GETPIVOTDATA("Sum of Midpoint",'2010 County Business Patterns'!$J$2,"FIPS State and County Code",$A2317,"fipstate",$B2317,"fipscty",$C2317,"naics","337215"))</f>
        <v>60</v>
      </c>
      <c r="V2317">
        <f>IF(ISERROR(VLOOKUP($B2317,'2010 State Business Patterns'!$AN$3:$AR$55,5,FALSE)),0,VLOOKUP($B2317,'2010 State Business Patterns'!$AN$3:$AR$55,5,FALSE))</f>
        <v>0.52857142857142858</v>
      </c>
      <c r="W2317" s="28">
        <f t="shared" si="184"/>
        <v>15.857142857142858</v>
      </c>
    </row>
    <row r="2318" spans="1:23" hidden="1">
      <c r="A2318" s="1" t="s">
        <v>151</v>
      </c>
      <c r="B2318" s="1" t="s">
        <v>1965</v>
      </c>
      <c r="C2318" s="1" t="s">
        <v>1770</v>
      </c>
      <c r="D2318" s="1" t="s">
        <v>152</v>
      </c>
      <c r="E2318" s="1" t="s">
        <v>2057</v>
      </c>
      <c r="F2318" s="1" t="s">
        <v>153</v>
      </c>
      <c r="G2318" s="47">
        <f t="shared" si="180"/>
        <v>0</v>
      </c>
      <c r="H2318" s="28">
        <f>IF(ISERROR(GETPIVOTDATA("Sum of emp",'2010 County Business Patterns'!$J$2,"FIPS State and County Code",$A2318,"fipstate",$B2318,"fipscty",$C2318,"naics","337124")),0,GETPIVOTDATA("Sum of emp",'2010 County Business Patterns'!$J$2,"FIPS State and County Code",$A2318,"fipstate",$B2318,"fipscty",$C2318,"naics","337124"))</f>
        <v>0</v>
      </c>
      <c r="I2318" s="28">
        <f>IF(ISERROR(GETPIVOTDATA("Sum of Midpoint",'2010 County Business Patterns'!$J$2,"FIPS State and County Code",$A2318,"fipstate",$B2318,"fipscty",$C2318,"naics","337124")),0,GETPIVOTDATA("Sum of Midpoint",'2010 County Business Patterns'!$J$2,"FIPS State and County Code",$A2318,"fipstate",$B2318,"fipscty",$C2318,"naics","337124"))</f>
        <v>0</v>
      </c>
      <c r="J2318">
        <f>IF(ISERROR(VLOOKUP($B2318,'2010 State Business Patterns'!$AN$3:$AR$55,2,FALSE)),0,VLOOKUP($B2318,'2010 State Business Patterns'!$AN$3:$AR$55,2,FALSE))</f>
        <v>0.36520423600605145</v>
      </c>
      <c r="K2318" s="28">
        <f t="shared" si="181"/>
        <v>0</v>
      </c>
      <c r="L2318" s="28">
        <f>IF(ISERROR(GETPIVOTDATA("Sum of emp",'2010 County Business Patterns'!$J$2,"FIPS State and County Code",$A2318,"fipstate",$B2318,"fipscty",$C2318,"naics","337127")),0,GETPIVOTDATA("Sum of emp",'2010 County Business Patterns'!$J$2,"FIPS State and County Code",$A2318,"fipstate",$B2318,"fipscty",$C2318,"naics","337127"))</f>
        <v>0</v>
      </c>
      <c r="M2318" s="28">
        <f>IF(ISERROR(GETPIVOTDATA("Sum of Midpoint",'2010 County Business Patterns'!$J$2,"FIPS State and County Code",$A2318,"fipstate",$B2318,"fipscty",$C2318,"naics","337127")),0,GETPIVOTDATA("Sum of Midpoint",'2010 County Business Patterns'!$J$2,"FIPS State and County Code",$A2318,"fipstate",$B2318,"fipscty",$C2318,"naics","337127"))</f>
        <v>0</v>
      </c>
      <c r="N2318">
        <f>IF(ISERROR(VLOOKUP($B2318,'2010 State Business Patterns'!$AN$3:$AR$55,3,FALSE)),0,VLOOKUP($B2318,'2010 State Business Patterns'!$AN$3:$AR$55,3,FALSE))</f>
        <v>0.83888888888888891</v>
      </c>
      <c r="O2318" s="28">
        <f t="shared" si="182"/>
        <v>0</v>
      </c>
      <c r="P2318" s="28">
        <f>IF(ISERROR(GETPIVOTDATA("Sum of emp",'2010 County Business Patterns'!$J$2,"FIPS State and County Code",$A2318,"fipstate",$B2318,"fipscty",$C2318,"naics","337214")),0,GETPIVOTDATA("Sum of emp",'2010 County Business Patterns'!$J$2,"FIPS State and County Code",$A2318,"fipstate",$B2318,"fipscty",$C2318,"naics","337214"))</f>
        <v>0</v>
      </c>
      <c r="Q2318" s="28">
        <f>IF(ISERROR(GETPIVOTDATA("Sum of Midpoint",'2010 County Business Patterns'!$J$2,"FIPS State and County Code",$A2318,"fipstate",$B2318,"fipscty",$C2318,"naics","337214")),0,GETPIVOTDATA("Sum of Midpoint",'2010 County Business Patterns'!$J$2,"FIPS State and County Code",$A2318,"fipstate",$B2318,"fipscty",$C2318,"naics","337214"))</f>
        <v>0</v>
      </c>
      <c r="R2318">
        <f>IF(ISERROR(VLOOKUP($B2318,'2010 State Business Patterns'!$AN$3:$AR$55,4,FALSE)),0,VLOOKUP($B2318,'2010 State Business Patterns'!$AN$3:$AR$55,4,FALSE))</f>
        <v>0.88080808080808082</v>
      </c>
      <c r="S2318" s="28">
        <f t="shared" si="183"/>
        <v>0</v>
      </c>
      <c r="T2318" s="28">
        <f>IF(ISERROR(GETPIVOTDATA("Sum of emp",'2010 County Business Patterns'!$J$2,"FIPS State and County Code",$A2318,"fipstate",$B2318,"fipscty",$C2318,"naics","337215")),0,GETPIVOTDATA("Sum of emp",'2010 County Business Patterns'!$J$2,"FIPS State and County Code",$A2318,"fipstate",$B2318,"fipscty",$C2318,"naics","337215"))</f>
        <v>0</v>
      </c>
      <c r="U2318" s="28">
        <f>IF(ISERROR(GETPIVOTDATA("Sum of Midpoint",'2010 County Business Patterns'!$J$2,"FIPS State and County Code",$A2318,"fipstate",$B2318,"fipscty",$C2318,"naics","337215")),0,GETPIVOTDATA("Sum of Midpoint",'2010 County Business Patterns'!$J$2,"FIPS State and County Code",$A2318,"fipstate",$B2318,"fipscty",$C2318,"naics","337215"))</f>
        <v>0</v>
      </c>
      <c r="V2318">
        <f>IF(ISERROR(VLOOKUP($B2318,'2010 State Business Patterns'!$AN$3:$AR$55,5,FALSE)),0,VLOOKUP($B2318,'2010 State Business Patterns'!$AN$3:$AR$55,5,FALSE))</f>
        <v>0.64556962025316456</v>
      </c>
      <c r="W2318" s="28">
        <f t="shared" si="184"/>
        <v>0</v>
      </c>
    </row>
    <row r="2319" spans="1:23" hidden="1">
      <c r="A2319" s="1" t="s">
        <v>154</v>
      </c>
      <c r="B2319" s="1" t="s">
        <v>1965</v>
      </c>
      <c r="C2319" s="1" t="s">
        <v>1772</v>
      </c>
      <c r="D2319" s="1" t="s">
        <v>155</v>
      </c>
      <c r="E2319" s="1" t="s">
        <v>2057</v>
      </c>
      <c r="F2319" s="1" t="s">
        <v>153</v>
      </c>
      <c r="G2319" s="47">
        <f t="shared" si="180"/>
        <v>0</v>
      </c>
      <c r="H2319" s="28">
        <f>IF(ISERROR(GETPIVOTDATA("Sum of emp",'2010 County Business Patterns'!$J$2,"FIPS State and County Code",$A2319,"fipstate",$B2319,"fipscty",$C2319,"naics","337124")),0,GETPIVOTDATA("Sum of emp",'2010 County Business Patterns'!$J$2,"FIPS State and County Code",$A2319,"fipstate",$B2319,"fipscty",$C2319,"naics","337124"))</f>
        <v>0</v>
      </c>
      <c r="I2319" s="28">
        <f>IF(ISERROR(GETPIVOTDATA("Sum of Midpoint",'2010 County Business Patterns'!$J$2,"FIPS State and County Code",$A2319,"fipstate",$B2319,"fipscty",$C2319,"naics","337124")),0,GETPIVOTDATA("Sum of Midpoint",'2010 County Business Patterns'!$J$2,"FIPS State and County Code",$A2319,"fipstate",$B2319,"fipscty",$C2319,"naics","337124"))</f>
        <v>0</v>
      </c>
      <c r="J2319">
        <f>IF(ISERROR(VLOOKUP($B2319,'2010 State Business Patterns'!$AN$3:$AR$55,2,FALSE)),0,VLOOKUP($B2319,'2010 State Business Patterns'!$AN$3:$AR$55,2,FALSE))</f>
        <v>0.36520423600605145</v>
      </c>
      <c r="K2319" s="28">
        <f t="shared" si="181"/>
        <v>0</v>
      </c>
      <c r="L2319" s="28">
        <f>IF(ISERROR(GETPIVOTDATA("Sum of emp",'2010 County Business Patterns'!$J$2,"FIPS State and County Code",$A2319,"fipstate",$B2319,"fipscty",$C2319,"naics","337127")),0,GETPIVOTDATA("Sum of emp",'2010 County Business Patterns'!$J$2,"FIPS State and County Code",$A2319,"fipstate",$B2319,"fipscty",$C2319,"naics","337127"))</f>
        <v>0</v>
      </c>
      <c r="M2319" s="28">
        <f>IF(ISERROR(GETPIVOTDATA("Sum of Midpoint",'2010 County Business Patterns'!$J$2,"FIPS State and County Code",$A2319,"fipstate",$B2319,"fipscty",$C2319,"naics","337127")),0,GETPIVOTDATA("Sum of Midpoint",'2010 County Business Patterns'!$J$2,"FIPS State and County Code",$A2319,"fipstate",$B2319,"fipscty",$C2319,"naics","337127"))</f>
        <v>0</v>
      </c>
      <c r="N2319">
        <f>IF(ISERROR(VLOOKUP($B2319,'2010 State Business Patterns'!$AN$3:$AR$55,3,FALSE)),0,VLOOKUP($B2319,'2010 State Business Patterns'!$AN$3:$AR$55,3,FALSE))</f>
        <v>0.83888888888888891</v>
      </c>
      <c r="O2319" s="28">
        <f t="shared" si="182"/>
        <v>0</v>
      </c>
      <c r="P2319" s="28">
        <f>IF(ISERROR(GETPIVOTDATA("Sum of emp",'2010 County Business Patterns'!$J$2,"FIPS State and County Code",$A2319,"fipstate",$B2319,"fipscty",$C2319,"naics","337214")),0,GETPIVOTDATA("Sum of emp",'2010 County Business Patterns'!$J$2,"FIPS State and County Code",$A2319,"fipstate",$B2319,"fipscty",$C2319,"naics","337214"))</f>
        <v>0</v>
      </c>
      <c r="Q2319" s="28">
        <f>IF(ISERROR(GETPIVOTDATA("Sum of Midpoint",'2010 County Business Patterns'!$J$2,"FIPS State and County Code",$A2319,"fipstate",$B2319,"fipscty",$C2319,"naics","337214")),0,GETPIVOTDATA("Sum of Midpoint",'2010 County Business Patterns'!$J$2,"FIPS State and County Code",$A2319,"fipstate",$B2319,"fipscty",$C2319,"naics","337214"))</f>
        <v>0</v>
      </c>
      <c r="R2319">
        <f>IF(ISERROR(VLOOKUP($B2319,'2010 State Business Patterns'!$AN$3:$AR$55,4,FALSE)),0,VLOOKUP($B2319,'2010 State Business Patterns'!$AN$3:$AR$55,4,FALSE))</f>
        <v>0.88080808080808082</v>
      </c>
      <c r="S2319" s="28">
        <f t="shared" si="183"/>
        <v>0</v>
      </c>
      <c r="T2319" s="28">
        <f>IF(ISERROR(GETPIVOTDATA("Sum of emp",'2010 County Business Patterns'!$J$2,"FIPS State and County Code",$A2319,"fipstate",$B2319,"fipscty",$C2319,"naics","337215")),0,GETPIVOTDATA("Sum of emp",'2010 County Business Patterns'!$J$2,"FIPS State and County Code",$A2319,"fipstate",$B2319,"fipscty",$C2319,"naics","337215"))</f>
        <v>0</v>
      </c>
      <c r="U2319" s="28">
        <f>IF(ISERROR(GETPIVOTDATA("Sum of Midpoint",'2010 County Business Patterns'!$J$2,"FIPS State and County Code",$A2319,"fipstate",$B2319,"fipscty",$C2319,"naics","337215")),0,GETPIVOTDATA("Sum of Midpoint",'2010 County Business Patterns'!$J$2,"FIPS State and County Code",$A2319,"fipstate",$B2319,"fipscty",$C2319,"naics","337215"))</f>
        <v>0</v>
      </c>
      <c r="V2319">
        <f>IF(ISERROR(VLOOKUP($B2319,'2010 State Business Patterns'!$AN$3:$AR$55,5,FALSE)),0,VLOOKUP($B2319,'2010 State Business Patterns'!$AN$3:$AR$55,5,FALSE))</f>
        <v>0.64556962025316456</v>
      </c>
      <c r="W2319" s="28">
        <f t="shared" si="184"/>
        <v>0</v>
      </c>
    </row>
    <row r="2320" spans="1:23" hidden="1">
      <c r="A2320" s="1" t="s">
        <v>156</v>
      </c>
      <c r="B2320" s="1" t="s">
        <v>1965</v>
      </c>
      <c r="C2320" s="1" t="s">
        <v>1816</v>
      </c>
      <c r="D2320" s="1" t="s">
        <v>157</v>
      </c>
      <c r="E2320" s="1" t="s">
        <v>2057</v>
      </c>
      <c r="F2320" s="1" t="s">
        <v>153</v>
      </c>
      <c r="G2320" s="47">
        <f t="shared" si="180"/>
        <v>0</v>
      </c>
      <c r="H2320" s="28">
        <f>IF(ISERROR(GETPIVOTDATA("Sum of emp",'2010 County Business Patterns'!$J$2,"FIPS State and County Code",$A2320,"fipstate",$B2320,"fipscty",$C2320,"naics","337124")),0,GETPIVOTDATA("Sum of emp",'2010 County Business Patterns'!$J$2,"FIPS State and County Code",$A2320,"fipstate",$B2320,"fipscty",$C2320,"naics","337124"))</f>
        <v>0</v>
      </c>
      <c r="I2320" s="28">
        <f>IF(ISERROR(GETPIVOTDATA("Sum of Midpoint",'2010 County Business Patterns'!$J$2,"FIPS State and County Code",$A2320,"fipstate",$B2320,"fipscty",$C2320,"naics","337124")),0,GETPIVOTDATA("Sum of Midpoint",'2010 County Business Patterns'!$J$2,"FIPS State and County Code",$A2320,"fipstate",$B2320,"fipscty",$C2320,"naics","337124"))</f>
        <v>0</v>
      </c>
      <c r="J2320">
        <f>IF(ISERROR(VLOOKUP($B2320,'2010 State Business Patterns'!$AN$3:$AR$55,2,FALSE)),0,VLOOKUP($B2320,'2010 State Business Patterns'!$AN$3:$AR$55,2,FALSE))</f>
        <v>0.36520423600605145</v>
      </c>
      <c r="K2320" s="28">
        <f t="shared" si="181"/>
        <v>0</v>
      </c>
      <c r="L2320" s="28">
        <f>IF(ISERROR(GETPIVOTDATA("Sum of emp",'2010 County Business Patterns'!$J$2,"FIPS State and County Code",$A2320,"fipstate",$B2320,"fipscty",$C2320,"naics","337127")),0,GETPIVOTDATA("Sum of emp",'2010 County Business Patterns'!$J$2,"FIPS State and County Code",$A2320,"fipstate",$B2320,"fipscty",$C2320,"naics","337127"))</f>
        <v>0</v>
      </c>
      <c r="M2320" s="28">
        <f>IF(ISERROR(GETPIVOTDATA("Sum of Midpoint",'2010 County Business Patterns'!$J$2,"FIPS State and County Code",$A2320,"fipstate",$B2320,"fipscty",$C2320,"naics","337127")),0,GETPIVOTDATA("Sum of Midpoint",'2010 County Business Patterns'!$J$2,"FIPS State and County Code",$A2320,"fipstate",$B2320,"fipscty",$C2320,"naics","337127"))</f>
        <v>0</v>
      </c>
      <c r="N2320">
        <f>IF(ISERROR(VLOOKUP($B2320,'2010 State Business Patterns'!$AN$3:$AR$55,3,FALSE)),0,VLOOKUP($B2320,'2010 State Business Patterns'!$AN$3:$AR$55,3,FALSE))</f>
        <v>0.83888888888888891</v>
      </c>
      <c r="O2320" s="28">
        <f t="shared" si="182"/>
        <v>0</v>
      </c>
      <c r="P2320" s="28">
        <f>IF(ISERROR(GETPIVOTDATA("Sum of emp",'2010 County Business Patterns'!$J$2,"FIPS State and County Code",$A2320,"fipstate",$B2320,"fipscty",$C2320,"naics","337214")),0,GETPIVOTDATA("Sum of emp",'2010 County Business Patterns'!$J$2,"FIPS State and County Code",$A2320,"fipstate",$B2320,"fipscty",$C2320,"naics","337214"))</f>
        <v>0</v>
      </c>
      <c r="Q2320" s="28">
        <f>IF(ISERROR(GETPIVOTDATA("Sum of Midpoint",'2010 County Business Patterns'!$J$2,"FIPS State and County Code",$A2320,"fipstate",$B2320,"fipscty",$C2320,"naics","337214")),0,GETPIVOTDATA("Sum of Midpoint",'2010 County Business Patterns'!$J$2,"FIPS State and County Code",$A2320,"fipstate",$B2320,"fipscty",$C2320,"naics","337214"))</f>
        <v>0</v>
      </c>
      <c r="R2320">
        <f>IF(ISERROR(VLOOKUP($B2320,'2010 State Business Patterns'!$AN$3:$AR$55,4,FALSE)),0,VLOOKUP($B2320,'2010 State Business Patterns'!$AN$3:$AR$55,4,FALSE))</f>
        <v>0.88080808080808082</v>
      </c>
      <c r="S2320" s="28">
        <f t="shared" si="183"/>
        <v>0</v>
      </c>
      <c r="T2320" s="28">
        <f>IF(ISERROR(GETPIVOTDATA("Sum of emp",'2010 County Business Patterns'!$J$2,"FIPS State and County Code",$A2320,"fipstate",$B2320,"fipscty",$C2320,"naics","337215")),0,GETPIVOTDATA("Sum of emp",'2010 County Business Patterns'!$J$2,"FIPS State and County Code",$A2320,"fipstate",$B2320,"fipscty",$C2320,"naics","337215"))</f>
        <v>0</v>
      </c>
      <c r="U2320" s="28">
        <f>IF(ISERROR(GETPIVOTDATA("Sum of Midpoint",'2010 County Business Patterns'!$J$2,"FIPS State and County Code",$A2320,"fipstate",$B2320,"fipscty",$C2320,"naics","337215")),0,GETPIVOTDATA("Sum of Midpoint",'2010 County Business Patterns'!$J$2,"FIPS State and County Code",$A2320,"fipstate",$B2320,"fipscty",$C2320,"naics","337215"))</f>
        <v>0</v>
      </c>
      <c r="V2320">
        <f>IF(ISERROR(VLOOKUP($B2320,'2010 State Business Patterns'!$AN$3:$AR$55,5,FALSE)),0,VLOOKUP($B2320,'2010 State Business Patterns'!$AN$3:$AR$55,5,FALSE))</f>
        <v>0.64556962025316456</v>
      </c>
      <c r="W2320" s="28">
        <f t="shared" si="184"/>
        <v>0</v>
      </c>
    </row>
    <row r="2321" spans="1:23" hidden="1">
      <c r="A2321" s="1" t="s">
        <v>158</v>
      </c>
      <c r="B2321" s="1" t="s">
        <v>1965</v>
      </c>
      <c r="C2321" s="1" t="s">
        <v>1817</v>
      </c>
      <c r="D2321" s="1" t="s">
        <v>3636</v>
      </c>
      <c r="E2321" s="1" t="s">
        <v>2057</v>
      </c>
      <c r="F2321" s="1" t="s">
        <v>153</v>
      </c>
      <c r="G2321" s="47">
        <f t="shared" si="180"/>
        <v>0</v>
      </c>
      <c r="H2321" s="28">
        <f>IF(ISERROR(GETPIVOTDATA("Sum of emp",'2010 County Business Patterns'!$J$2,"FIPS State and County Code",$A2321,"fipstate",$B2321,"fipscty",$C2321,"naics","337124")),0,GETPIVOTDATA("Sum of emp",'2010 County Business Patterns'!$J$2,"FIPS State and County Code",$A2321,"fipstate",$B2321,"fipscty",$C2321,"naics","337124"))</f>
        <v>0</v>
      </c>
      <c r="I2321" s="28">
        <f>IF(ISERROR(GETPIVOTDATA("Sum of Midpoint",'2010 County Business Patterns'!$J$2,"FIPS State and County Code",$A2321,"fipstate",$B2321,"fipscty",$C2321,"naics","337124")),0,GETPIVOTDATA("Sum of Midpoint",'2010 County Business Patterns'!$J$2,"FIPS State and County Code",$A2321,"fipstate",$B2321,"fipscty",$C2321,"naics","337124"))</f>
        <v>0</v>
      </c>
      <c r="J2321">
        <f>IF(ISERROR(VLOOKUP($B2321,'2010 State Business Patterns'!$AN$3:$AR$55,2,FALSE)),0,VLOOKUP($B2321,'2010 State Business Patterns'!$AN$3:$AR$55,2,FALSE))</f>
        <v>0.36520423600605145</v>
      </c>
      <c r="K2321" s="28">
        <f t="shared" si="181"/>
        <v>0</v>
      </c>
      <c r="L2321" s="28">
        <f>IF(ISERROR(GETPIVOTDATA("Sum of emp",'2010 County Business Patterns'!$J$2,"FIPS State and County Code",$A2321,"fipstate",$B2321,"fipscty",$C2321,"naics","337127")),0,GETPIVOTDATA("Sum of emp",'2010 County Business Patterns'!$J$2,"FIPS State and County Code",$A2321,"fipstate",$B2321,"fipscty",$C2321,"naics","337127"))</f>
        <v>0</v>
      </c>
      <c r="M2321" s="28">
        <f>IF(ISERROR(GETPIVOTDATA("Sum of Midpoint",'2010 County Business Patterns'!$J$2,"FIPS State and County Code",$A2321,"fipstate",$B2321,"fipscty",$C2321,"naics","337127")),0,GETPIVOTDATA("Sum of Midpoint",'2010 County Business Patterns'!$J$2,"FIPS State and County Code",$A2321,"fipstate",$B2321,"fipscty",$C2321,"naics","337127"))</f>
        <v>0</v>
      </c>
      <c r="N2321">
        <f>IF(ISERROR(VLOOKUP($B2321,'2010 State Business Patterns'!$AN$3:$AR$55,3,FALSE)),0,VLOOKUP($B2321,'2010 State Business Patterns'!$AN$3:$AR$55,3,FALSE))</f>
        <v>0.83888888888888891</v>
      </c>
      <c r="O2321" s="28">
        <f t="shared" si="182"/>
        <v>0</v>
      </c>
      <c r="P2321" s="28">
        <f>IF(ISERROR(GETPIVOTDATA("Sum of emp",'2010 County Business Patterns'!$J$2,"FIPS State and County Code",$A2321,"fipstate",$B2321,"fipscty",$C2321,"naics","337214")),0,GETPIVOTDATA("Sum of emp",'2010 County Business Patterns'!$J$2,"FIPS State and County Code",$A2321,"fipstate",$B2321,"fipscty",$C2321,"naics","337214"))</f>
        <v>0</v>
      </c>
      <c r="Q2321" s="28">
        <f>IF(ISERROR(GETPIVOTDATA("Sum of Midpoint",'2010 County Business Patterns'!$J$2,"FIPS State and County Code",$A2321,"fipstate",$B2321,"fipscty",$C2321,"naics","337214")),0,GETPIVOTDATA("Sum of Midpoint",'2010 County Business Patterns'!$J$2,"FIPS State and County Code",$A2321,"fipstate",$B2321,"fipscty",$C2321,"naics","337214"))</f>
        <v>0</v>
      </c>
      <c r="R2321">
        <f>IF(ISERROR(VLOOKUP($B2321,'2010 State Business Patterns'!$AN$3:$AR$55,4,FALSE)),0,VLOOKUP($B2321,'2010 State Business Patterns'!$AN$3:$AR$55,4,FALSE))</f>
        <v>0.88080808080808082</v>
      </c>
      <c r="S2321" s="28">
        <f t="shared" si="183"/>
        <v>0</v>
      </c>
      <c r="T2321" s="28">
        <f>IF(ISERROR(GETPIVOTDATA("Sum of emp",'2010 County Business Patterns'!$J$2,"FIPS State and County Code",$A2321,"fipstate",$B2321,"fipscty",$C2321,"naics","337215")),0,GETPIVOTDATA("Sum of emp",'2010 County Business Patterns'!$J$2,"FIPS State and County Code",$A2321,"fipstate",$B2321,"fipscty",$C2321,"naics","337215"))</f>
        <v>0</v>
      </c>
      <c r="U2321" s="28">
        <f>IF(ISERROR(GETPIVOTDATA("Sum of Midpoint",'2010 County Business Patterns'!$J$2,"FIPS State and County Code",$A2321,"fipstate",$B2321,"fipscty",$C2321,"naics","337215")),0,GETPIVOTDATA("Sum of Midpoint",'2010 County Business Patterns'!$J$2,"FIPS State and County Code",$A2321,"fipstate",$B2321,"fipscty",$C2321,"naics","337215"))</f>
        <v>0</v>
      </c>
      <c r="V2321">
        <f>IF(ISERROR(VLOOKUP($B2321,'2010 State Business Patterns'!$AN$3:$AR$55,5,FALSE)),0,VLOOKUP($B2321,'2010 State Business Patterns'!$AN$3:$AR$55,5,FALSE))</f>
        <v>0.64556962025316456</v>
      </c>
      <c r="W2321" s="28">
        <f t="shared" si="184"/>
        <v>0</v>
      </c>
    </row>
    <row r="2322" spans="1:23" hidden="1">
      <c r="A2322" s="1" t="s">
        <v>159</v>
      </c>
      <c r="B2322" s="1" t="s">
        <v>1965</v>
      </c>
      <c r="C2322" s="1" t="s">
        <v>1773</v>
      </c>
      <c r="D2322" s="1" t="s">
        <v>160</v>
      </c>
      <c r="E2322" s="1" t="s">
        <v>2057</v>
      </c>
      <c r="F2322" s="1" t="s">
        <v>153</v>
      </c>
      <c r="G2322" s="47">
        <f t="shared" si="180"/>
        <v>0</v>
      </c>
      <c r="H2322" s="28">
        <f>IF(ISERROR(GETPIVOTDATA("Sum of emp",'2010 County Business Patterns'!$J$2,"FIPS State and County Code",$A2322,"fipstate",$B2322,"fipscty",$C2322,"naics","337124")),0,GETPIVOTDATA("Sum of emp",'2010 County Business Patterns'!$J$2,"FIPS State and County Code",$A2322,"fipstate",$B2322,"fipscty",$C2322,"naics","337124"))</f>
        <v>0</v>
      </c>
      <c r="I2322" s="28">
        <f>IF(ISERROR(GETPIVOTDATA("Sum of Midpoint",'2010 County Business Patterns'!$J$2,"FIPS State and County Code",$A2322,"fipstate",$B2322,"fipscty",$C2322,"naics","337124")),0,GETPIVOTDATA("Sum of Midpoint",'2010 County Business Patterns'!$J$2,"FIPS State and County Code",$A2322,"fipstate",$B2322,"fipscty",$C2322,"naics","337124"))</f>
        <v>0</v>
      </c>
      <c r="J2322">
        <f>IF(ISERROR(VLOOKUP($B2322,'2010 State Business Patterns'!$AN$3:$AR$55,2,FALSE)),0,VLOOKUP($B2322,'2010 State Business Patterns'!$AN$3:$AR$55,2,FALSE))</f>
        <v>0.36520423600605145</v>
      </c>
      <c r="K2322" s="28">
        <f t="shared" si="181"/>
        <v>0</v>
      </c>
      <c r="L2322" s="28">
        <f>IF(ISERROR(GETPIVOTDATA("Sum of emp",'2010 County Business Patterns'!$J$2,"FIPS State and County Code",$A2322,"fipstate",$B2322,"fipscty",$C2322,"naics","337127")),0,GETPIVOTDATA("Sum of emp",'2010 County Business Patterns'!$J$2,"FIPS State and County Code",$A2322,"fipstate",$B2322,"fipscty",$C2322,"naics","337127"))</f>
        <v>0</v>
      </c>
      <c r="M2322" s="28">
        <f>IF(ISERROR(GETPIVOTDATA("Sum of Midpoint",'2010 County Business Patterns'!$J$2,"FIPS State and County Code",$A2322,"fipstate",$B2322,"fipscty",$C2322,"naics","337127")),0,GETPIVOTDATA("Sum of Midpoint",'2010 County Business Patterns'!$J$2,"FIPS State and County Code",$A2322,"fipstate",$B2322,"fipscty",$C2322,"naics","337127"))</f>
        <v>0</v>
      </c>
      <c r="N2322">
        <f>IF(ISERROR(VLOOKUP($B2322,'2010 State Business Patterns'!$AN$3:$AR$55,3,FALSE)),0,VLOOKUP($B2322,'2010 State Business Patterns'!$AN$3:$AR$55,3,FALSE))</f>
        <v>0.83888888888888891</v>
      </c>
      <c r="O2322" s="28">
        <f t="shared" si="182"/>
        <v>0</v>
      </c>
      <c r="P2322" s="28">
        <f>IF(ISERROR(GETPIVOTDATA("Sum of emp",'2010 County Business Patterns'!$J$2,"FIPS State and County Code",$A2322,"fipstate",$B2322,"fipscty",$C2322,"naics","337214")),0,GETPIVOTDATA("Sum of emp",'2010 County Business Patterns'!$J$2,"FIPS State and County Code",$A2322,"fipstate",$B2322,"fipscty",$C2322,"naics","337214"))</f>
        <v>0</v>
      </c>
      <c r="Q2322" s="28">
        <f>IF(ISERROR(GETPIVOTDATA("Sum of Midpoint",'2010 County Business Patterns'!$J$2,"FIPS State and County Code",$A2322,"fipstate",$B2322,"fipscty",$C2322,"naics","337214")),0,GETPIVOTDATA("Sum of Midpoint",'2010 County Business Patterns'!$J$2,"FIPS State and County Code",$A2322,"fipstate",$B2322,"fipscty",$C2322,"naics","337214"))</f>
        <v>0</v>
      </c>
      <c r="R2322">
        <f>IF(ISERROR(VLOOKUP($B2322,'2010 State Business Patterns'!$AN$3:$AR$55,4,FALSE)),0,VLOOKUP($B2322,'2010 State Business Patterns'!$AN$3:$AR$55,4,FALSE))</f>
        <v>0.88080808080808082</v>
      </c>
      <c r="S2322" s="28">
        <f t="shared" si="183"/>
        <v>0</v>
      </c>
      <c r="T2322" s="28">
        <f>IF(ISERROR(GETPIVOTDATA("Sum of emp",'2010 County Business Patterns'!$J$2,"FIPS State and County Code",$A2322,"fipstate",$B2322,"fipscty",$C2322,"naics","337215")),0,GETPIVOTDATA("Sum of emp",'2010 County Business Patterns'!$J$2,"FIPS State and County Code",$A2322,"fipstate",$B2322,"fipscty",$C2322,"naics","337215"))</f>
        <v>0</v>
      </c>
      <c r="U2322" s="28">
        <f>IF(ISERROR(GETPIVOTDATA("Sum of Midpoint",'2010 County Business Patterns'!$J$2,"FIPS State and County Code",$A2322,"fipstate",$B2322,"fipscty",$C2322,"naics","337215")),0,GETPIVOTDATA("Sum of Midpoint",'2010 County Business Patterns'!$J$2,"FIPS State and County Code",$A2322,"fipstate",$B2322,"fipscty",$C2322,"naics","337215"))</f>
        <v>0</v>
      </c>
      <c r="V2322">
        <f>IF(ISERROR(VLOOKUP($B2322,'2010 State Business Patterns'!$AN$3:$AR$55,5,FALSE)),0,VLOOKUP($B2322,'2010 State Business Patterns'!$AN$3:$AR$55,5,FALSE))</f>
        <v>0.64556962025316456</v>
      </c>
      <c r="W2322" s="28">
        <f t="shared" si="184"/>
        <v>0</v>
      </c>
    </row>
    <row r="2323" spans="1:23" hidden="1">
      <c r="A2323" s="1" t="s">
        <v>161</v>
      </c>
      <c r="B2323" s="1" t="s">
        <v>1965</v>
      </c>
      <c r="C2323" s="1" t="s">
        <v>1840</v>
      </c>
      <c r="D2323" s="1" t="s">
        <v>162</v>
      </c>
      <c r="E2323" s="1" t="s">
        <v>2057</v>
      </c>
      <c r="F2323" s="1" t="s">
        <v>153</v>
      </c>
      <c r="G2323" s="47">
        <f t="shared" si="180"/>
        <v>0</v>
      </c>
      <c r="H2323" s="28">
        <f>IF(ISERROR(GETPIVOTDATA("Sum of emp",'2010 County Business Patterns'!$J$2,"FIPS State and County Code",$A2323,"fipstate",$B2323,"fipscty",$C2323,"naics","337124")),0,GETPIVOTDATA("Sum of emp",'2010 County Business Patterns'!$J$2,"FIPS State and County Code",$A2323,"fipstate",$B2323,"fipscty",$C2323,"naics","337124"))</f>
        <v>0</v>
      </c>
      <c r="I2323" s="28">
        <f>IF(ISERROR(GETPIVOTDATA("Sum of Midpoint",'2010 County Business Patterns'!$J$2,"FIPS State and County Code",$A2323,"fipstate",$B2323,"fipscty",$C2323,"naics","337124")),0,GETPIVOTDATA("Sum of Midpoint",'2010 County Business Patterns'!$J$2,"FIPS State and County Code",$A2323,"fipstate",$B2323,"fipscty",$C2323,"naics","337124"))</f>
        <v>0</v>
      </c>
      <c r="J2323">
        <f>IF(ISERROR(VLOOKUP($B2323,'2010 State Business Patterns'!$AN$3:$AR$55,2,FALSE)),0,VLOOKUP($B2323,'2010 State Business Patterns'!$AN$3:$AR$55,2,FALSE))</f>
        <v>0.36520423600605145</v>
      </c>
      <c r="K2323" s="28">
        <f t="shared" si="181"/>
        <v>0</v>
      </c>
      <c r="L2323" s="28">
        <f>IF(ISERROR(GETPIVOTDATA("Sum of emp",'2010 County Business Patterns'!$J$2,"FIPS State and County Code",$A2323,"fipstate",$B2323,"fipscty",$C2323,"naics","337127")),0,GETPIVOTDATA("Sum of emp",'2010 County Business Patterns'!$J$2,"FIPS State and County Code",$A2323,"fipstate",$B2323,"fipscty",$C2323,"naics","337127"))</f>
        <v>0</v>
      </c>
      <c r="M2323" s="28">
        <f>IF(ISERROR(GETPIVOTDATA("Sum of Midpoint",'2010 County Business Patterns'!$J$2,"FIPS State and County Code",$A2323,"fipstate",$B2323,"fipscty",$C2323,"naics","337127")),0,GETPIVOTDATA("Sum of Midpoint",'2010 County Business Patterns'!$J$2,"FIPS State and County Code",$A2323,"fipstate",$B2323,"fipscty",$C2323,"naics","337127"))</f>
        <v>0</v>
      </c>
      <c r="N2323">
        <f>IF(ISERROR(VLOOKUP($B2323,'2010 State Business Patterns'!$AN$3:$AR$55,3,FALSE)),0,VLOOKUP($B2323,'2010 State Business Patterns'!$AN$3:$AR$55,3,FALSE))</f>
        <v>0.83888888888888891</v>
      </c>
      <c r="O2323" s="28">
        <f t="shared" si="182"/>
        <v>0</v>
      </c>
      <c r="P2323" s="28">
        <f>IF(ISERROR(GETPIVOTDATA("Sum of emp",'2010 County Business Patterns'!$J$2,"FIPS State and County Code",$A2323,"fipstate",$B2323,"fipscty",$C2323,"naics","337214")),0,GETPIVOTDATA("Sum of emp",'2010 County Business Patterns'!$J$2,"FIPS State and County Code",$A2323,"fipstate",$B2323,"fipscty",$C2323,"naics","337214"))</f>
        <v>0</v>
      </c>
      <c r="Q2323" s="28">
        <f>IF(ISERROR(GETPIVOTDATA("Sum of Midpoint",'2010 County Business Patterns'!$J$2,"FIPS State and County Code",$A2323,"fipstate",$B2323,"fipscty",$C2323,"naics","337214")),0,GETPIVOTDATA("Sum of Midpoint",'2010 County Business Patterns'!$J$2,"FIPS State and County Code",$A2323,"fipstate",$B2323,"fipscty",$C2323,"naics","337214"))</f>
        <v>0</v>
      </c>
      <c r="R2323">
        <f>IF(ISERROR(VLOOKUP($B2323,'2010 State Business Patterns'!$AN$3:$AR$55,4,FALSE)),0,VLOOKUP($B2323,'2010 State Business Patterns'!$AN$3:$AR$55,4,FALSE))</f>
        <v>0.88080808080808082</v>
      </c>
      <c r="S2323" s="28">
        <f t="shared" si="183"/>
        <v>0</v>
      </c>
      <c r="T2323" s="28">
        <f>IF(ISERROR(GETPIVOTDATA("Sum of emp",'2010 County Business Patterns'!$J$2,"FIPS State and County Code",$A2323,"fipstate",$B2323,"fipscty",$C2323,"naics","337215")),0,GETPIVOTDATA("Sum of emp",'2010 County Business Patterns'!$J$2,"FIPS State and County Code",$A2323,"fipstate",$B2323,"fipscty",$C2323,"naics","337215"))</f>
        <v>0</v>
      </c>
      <c r="U2323" s="28">
        <f>IF(ISERROR(GETPIVOTDATA("Sum of Midpoint",'2010 County Business Patterns'!$J$2,"FIPS State and County Code",$A2323,"fipstate",$B2323,"fipscty",$C2323,"naics","337215")),0,GETPIVOTDATA("Sum of Midpoint",'2010 County Business Patterns'!$J$2,"FIPS State and County Code",$A2323,"fipstate",$B2323,"fipscty",$C2323,"naics","337215"))</f>
        <v>0</v>
      </c>
      <c r="V2323">
        <f>IF(ISERROR(VLOOKUP($B2323,'2010 State Business Patterns'!$AN$3:$AR$55,5,FALSE)),0,VLOOKUP($B2323,'2010 State Business Patterns'!$AN$3:$AR$55,5,FALSE))</f>
        <v>0.64556962025316456</v>
      </c>
      <c r="W2323" s="28">
        <f t="shared" si="184"/>
        <v>0</v>
      </c>
    </row>
    <row r="2324" spans="1:23" hidden="1">
      <c r="A2324" s="1" t="s">
        <v>163</v>
      </c>
      <c r="B2324" s="1" t="s">
        <v>1965</v>
      </c>
      <c r="C2324" s="1" t="s">
        <v>1818</v>
      </c>
      <c r="D2324" s="1" t="s">
        <v>5234</v>
      </c>
      <c r="E2324" s="1" t="s">
        <v>2057</v>
      </c>
      <c r="F2324" s="1" t="s">
        <v>153</v>
      </c>
      <c r="G2324" s="47">
        <f t="shared" si="180"/>
        <v>0</v>
      </c>
      <c r="H2324" s="28">
        <f>IF(ISERROR(GETPIVOTDATA("Sum of emp",'2010 County Business Patterns'!$J$2,"FIPS State and County Code",$A2324,"fipstate",$B2324,"fipscty",$C2324,"naics","337124")),0,GETPIVOTDATA("Sum of emp",'2010 County Business Patterns'!$J$2,"FIPS State and County Code",$A2324,"fipstate",$B2324,"fipscty",$C2324,"naics","337124"))</f>
        <v>0</v>
      </c>
      <c r="I2324" s="28">
        <f>IF(ISERROR(GETPIVOTDATA("Sum of Midpoint",'2010 County Business Patterns'!$J$2,"FIPS State and County Code",$A2324,"fipstate",$B2324,"fipscty",$C2324,"naics","337124")),0,GETPIVOTDATA("Sum of Midpoint",'2010 County Business Patterns'!$J$2,"FIPS State and County Code",$A2324,"fipstate",$B2324,"fipscty",$C2324,"naics","337124"))</f>
        <v>0</v>
      </c>
      <c r="J2324">
        <f>IF(ISERROR(VLOOKUP($B2324,'2010 State Business Patterns'!$AN$3:$AR$55,2,FALSE)),0,VLOOKUP($B2324,'2010 State Business Patterns'!$AN$3:$AR$55,2,FALSE))</f>
        <v>0.36520423600605145</v>
      </c>
      <c r="K2324" s="28">
        <f t="shared" si="181"/>
        <v>0</v>
      </c>
      <c r="L2324" s="28">
        <f>IF(ISERROR(GETPIVOTDATA("Sum of emp",'2010 County Business Patterns'!$J$2,"FIPS State and County Code",$A2324,"fipstate",$B2324,"fipscty",$C2324,"naics","337127")),0,GETPIVOTDATA("Sum of emp",'2010 County Business Patterns'!$J$2,"FIPS State and County Code",$A2324,"fipstate",$B2324,"fipscty",$C2324,"naics","337127"))</f>
        <v>0</v>
      </c>
      <c r="M2324" s="28">
        <f>IF(ISERROR(GETPIVOTDATA("Sum of Midpoint",'2010 County Business Patterns'!$J$2,"FIPS State and County Code",$A2324,"fipstate",$B2324,"fipscty",$C2324,"naics","337127")),0,GETPIVOTDATA("Sum of Midpoint",'2010 County Business Patterns'!$J$2,"FIPS State and County Code",$A2324,"fipstate",$B2324,"fipscty",$C2324,"naics","337127"))</f>
        <v>0</v>
      </c>
      <c r="N2324">
        <f>IF(ISERROR(VLOOKUP($B2324,'2010 State Business Patterns'!$AN$3:$AR$55,3,FALSE)),0,VLOOKUP($B2324,'2010 State Business Patterns'!$AN$3:$AR$55,3,FALSE))</f>
        <v>0.83888888888888891</v>
      </c>
      <c r="O2324" s="28">
        <f t="shared" si="182"/>
        <v>0</v>
      </c>
      <c r="P2324" s="28">
        <f>IF(ISERROR(GETPIVOTDATA("Sum of emp",'2010 County Business Patterns'!$J$2,"FIPS State and County Code",$A2324,"fipstate",$B2324,"fipscty",$C2324,"naics","337214")),0,GETPIVOTDATA("Sum of emp",'2010 County Business Patterns'!$J$2,"FIPS State and County Code",$A2324,"fipstate",$B2324,"fipscty",$C2324,"naics","337214"))</f>
        <v>0</v>
      </c>
      <c r="Q2324" s="28">
        <f>IF(ISERROR(GETPIVOTDATA("Sum of Midpoint",'2010 County Business Patterns'!$J$2,"FIPS State and County Code",$A2324,"fipstate",$B2324,"fipscty",$C2324,"naics","337214")),0,GETPIVOTDATA("Sum of Midpoint",'2010 County Business Patterns'!$J$2,"FIPS State and County Code",$A2324,"fipstate",$B2324,"fipscty",$C2324,"naics","337214"))</f>
        <v>0</v>
      </c>
      <c r="R2324">
        <f>IF(ISERROR(VLOOKUP($B2324,'2010 State Business Patterns'!$AN$3:$AR$55,4,FALSE)),0,VLOOKUP($B2324,'2010 State Business Patterns'!$AN$3:$AR$55,4,FALSE))</f>
        <v>0.88080808080808082</v>
      </c>
      <c r="S2324" s="28">
        <f t="shared" si="183"/>
        <v>0</v>
      </c>
      <c r="T2324" s="28">
        <f>IF(ISERROR(GETPIVOTDATA("Sum of emp",'2010 County Business Patterns'!$J$2,"FIPS State and County Code",$A2324,"fipstate",$B2324,"fipscty",$C2324,"naics","337215")),0,GETPIVOTDATA("Sum of emp",'2010 County Business Patterns'!$J$2,"FIPS State and County Code",$A2324,"fipstate",$B2324,"fipscty",$C2324,"naics","337215"))</f>
        <v>0</v>
      </c>
      <c r="U2324" s="28">
        <f>IF(ISERROR(GETPIVOTDATA("Sum of Midpoint",'2010 County Business Patterns'!$J$2,"FIPS State and County Code",$A2324,"fipstate",$B2324,"fipscty",$C2324,"naics","337215")),0,GETPIVOTDATA("Sum of Midpoint",'2010 County Business Patterns'!$J$2,"FIPS State and County Code",$A2324,"fipstate",$B2324,"fipscty",$C2324,"naics","337215"))</f>
        <v>0</v>
      </c>
      <c r="V2324">
        <f>IF(ISERROR(VLOOKUP($B2324,'2010 State Business Patterns'!$AN$3:$AR$55,5,FALSE)),0,VLOOKUP($B2324,'2010 State Business Patterns'!$AN$3:$AR$55,5,FALSE))</f>
        <v>0.64556962025316456</v>
      </c>
      <c r="W2324" s="28">
        <f t="shared" si="184"/>
        <v>0</v>
      </c>
    </row>
    <row r="2325" spans="1:23" hidden="1">
      <c r="A2325" s="1" t="s">
        <v>164</v>
      </c>
      <c r="B2325" s="1" t="s">
        <v>1965</v>
      </c>
      <c r="C2325" s="1" t="s">
        <v>1774</v>
      </c>
      <c r="D2325" s="1" t="s">
        <v>165</v>
      </c>
      <c r="E2325" s="1" t="s">
        <v>2057</v>
      </c>
      <c r="F2325" s="1" t="s">
        <v>153</v>
      </c>
      <c r="G2325" s="47">
        <f t="shared" si="180"/>
        <v>0</v>
      </c>
      <c r="H2325" s="28">
        <f>IF(ISERROR(GETPIVOTDATA("Sum of emp",'2010 County Business Patterns'!$J$2,"FIPS State and County Code",$A2325,"fipstate",$B2325,"fipscty",$C2325,"naics","337124")),0,GETPIVOTDATA("Sum of emp",'2010 County Business Patterns'!$J$2,"FIPS State and County Code",$A2325,"fipstate",$B2325,"fipscty",$C2325,"naics","337124"))</f>
        <v>0</v>
      </c>
      <c r="I2325" s="28">
        <f>IF(ISERROR(GETPIVOTDATA("Sum of Midpoint",'2010 County Business Patterns'!$J$2,"FIPS State and County Code",$A2325,"fipstate",$B2325,"fipscty",$C2325,"naics","337124")),0,GETPIVOTDATA("Sum of Midpoint",'2010 County Business Patterns'!$J$2,"FIPS State and County Code",$A2325,"fipstate",$B2325,"fipscty",$C2325,"naics","337124"))</f>
        <v>0</v>
      </c>
      <c r="J2325">
        <f>IF(ISERROR(VLOOKUP($B2325,'2010 State Business Patterns'!$AN$3:$AR$55,2,FALSE)),0,VLOOKUP($B2325,'2010 State Business Patterns'!$AN$3:$AR$55,2,FALSE))</f>
        <v>0.36520423600605145</v>
      </c>
      <c r="K2325" s="28">
        <f t="shared" si="181"/>
        <v>0</v>
      </c>
      <c r="L2325" s="28">
        <f>IF(ISERROR(GETPIVOTDATA("Sum of emp",'2010 County Business Patterns'!$J$2,"FIPS State and County Code",$A2325,"fipstate",$B2325,"fipscty",$C2325,"naics","337127")),0,GETPIVOTDATA("Sum of emp",'2010 County Business Patterns'!$J$2,"FIPS State and County Code",$A2325,"fipstate",$B2325,"fipscty",$C2325,"naics","337127"))</f>
        <v>0</v>
      </c>
      <c r="M2325" s="28">
        <f>IF(ISERROR(GETPIVOTDATA("Sum of Midpoint",'2010 County Business Patterns'!$J$2,"FIPS State and County Code",$A2325,"fipstate",$B2325,"fipscty",$C2325,"naics","337127")),0,GETPIVOTDATA("Sum of Midpoint",'2010 County Business Patterns'!$J$2,"FIPS State and County Code",$A2325,"fipstate",$B2325,"fipscty",$C2325,"naics","337127"))</f>
        <v>0</v>
      </c>
      <c r="N2325">
        <f>IF(ISERROR(VLOOKUP($B2325,'2010 State Business Patterns'!$AN$3:$AR$55,3,FALSE)),0,VLOOKUP($B2325,'2010 State Business Patterns'!$AN$3:$AR$55,3,FALSE))</f>
        <v>0.83888888888888891</v>
      </c>
      <c r="O2325" s="28">
        <f t="shared" si="182"/>
        <v>0</v>
      </c>
      <c r="P2325" s="28">
        <f>IF(ISERROR(GETPIVOTDATA("Sum of emp",'2010 County Business Patterns'!$J$2,"FIPS State and County Code",$A2325,"fipstate",$B2325,"fipscty",$C2325,"naics","337214")),0,GETPIVOTDATA("Sum of emp",'2010 County Business Patterns'!$J$2,"FIPS State and County Code",$A2325,"fipstate",$B2325,"fipscty",$C2325,"naics","337214"))</f>
        <v>0</v>
      </c>
      <c r="Q2325" s="28">
        <f>IF(ISERROR(GETPIVOTDATA("Sum of Midpoint",'2010 County Business Patterns'!$J$2,"FIPS State and County Code",$A2325,"fipstate",$B2325,"fipscty",$C2325,"naics","337214")),0,GETPIVOTDATA("Sum of Midpoint",'2010 County Business Patterns'!$J$2,"FIPS State and County Code",$A2325,"fipstate",$B2325,"fipscty",$C2325,"naics","337214"))</f>
        <v>0</v>
      </c>
      <c r="R2325">
        <f>IF(ISERROR(VLOOKUP($B2325,'2010 State Business Patterns'!$AN$3:$AR$55,4,FALSE)),0,VLOOKUP($B2325,'2010 State Business Patterns'!$AN$3:$AR$55,4,FALSE))</f>
        <v>0.88080808080808082</v>
      </c>
      <c r="S2325" s="28">
        <f t="shared" si="183"/>
        <v>0</v>
      </c>
      <c r="T2325" s="28">
        <f>IF(ISERROR(GETPIVOTDATA("Sum of emp",'2010 County Business Patterns'!$J$2,"FIPS State and County Code",$A2325,"fipstate",$B2325,"fipscty",$C2325,"naics","337215")),0,GETPIVOTDATA("Sum of emp",'2010 County Business Patterns'!$J$2,"FIPS State and County Code",$A2325,"fipstate",$B2325,"fipscty",$C2325,"naics","337215"))</f>
        <v>0</v>
      </c>
      <c r="U2325" s="28">
        <f>IF(ISERROR(GETPIVOTDATA("Sum of Midpoint",'2010 County Business Patterns'!$J$2,"FIPS State and County Code",$A2325,"fipstate",$B2325,"fipscty",$C2325,"naics","337215")),0,GETPIVOTDATA("Sum of Midpoint",'2010 County Business Patterns'!$J$2,"FIPS State and County Code",$A2325,"fipstate",$B2325,"fipscty",$C2325,"naics","337215"))</f>
        <v>0</v>
      </c>
      <c r="V2325">
        <f>IF(ISERROR(VLOOKUP($B2325,'2010 State Business Patterns'!$AN$3:$AR$55,5,FALSE)),0,VLOOKUP($B2325,'2010 State Business Patterns'!$AN$3:$AR$55,5,FALSE))</f>
        <v>0.64556962025316456</v>
      </c>
      <c r="W2325" s="28">
        <f t="shared" si="184"/>
        <v>0</v>
      </c>
    </row>
    <row r="2326" spans="1:23" hidden="1">
      <c r="A2326" s="1" t="s">
        <v>166</v>
      </c>
      <c r="B2326" s="1" t="s">
        <v>1965</v>
      </c>
      <c r="C2326" s="1" t="s">
        <v>1819</v>
      </c>
      <c r="D2326" s="1" t="s">
        <v>2072</v>
      </c>
      <c r="E2326" s="1" t="s">
        <v>2057</v>
      </c>
      <c r="F2326" s="1" t="s">
        <v>153</v>
      </c>
      <c r="G2326" s="47">
        <f t="shared" si="180"/>
        <v>0</v>
      </c>
      <c r="H2326" s="28">
        <f>IF(ISERROR(GETPIVOTDATA("Sum of emp",'2010 County Business Patterns'!$J$2,"FIPS State and County Code",$A2326,"fipstate",$B2326,"fipscty",$C2326,"naics","337124")),0,GETPIVOTDATA("Sum of emp",'2010 County Business Patterns'!$J$2,"FIPS State and County Code",$A2326,"fipstate",$B2326,"fipscty",$C2326,"naics","337124"))</f>
        <v>0</v>
      </c>
      <c r="I2326" s="28">
        <f>IF(ISERROR(GETPIVOTDATA("Sum of Midpoint",'2010 County Business Patterns'!$J$2,"FIPS State and County Code",$A2326,"fipstate",$B2326,"fipscty",$C2326,"naics","337124")),0,GETPIVOTDATA("Sum of Midpoint",'2010 County Business Patterns'!$J$2,"FIPS State and County Code",$A2326,"fipstate",$B2326,"fipscty",$C2326,"naics","337124"))</f>
        <v>0</v>
      </c>
      <c r="J2326">
        <f>IF(ISERROR(VLOOKUP($B2326,'2010 State Business Patterns'!$AN$3:$AR$55,2,FALSE)),0,VLOOKUP($B2326,'2010 State Business Patterns'!$AN$3:$AR$55,2,FALSE))</f>
        <v>0.36520423600605145</v>
      </c>
      <c r="K2326" s="28">
        <f t="shared" si="181"/>
        <v>0</v>
      </c>
      <c r="L2326" s="28">
        <f>IF(ISERROR(GETPIVOTDATA("Sum of emp",'2010 County Business Patterns'!$J$2,"FIPS State and County Code",$A2326,"fipstate",$B2326,"fipscty",$C2326,"naics","337127")),0,GETPIVOTDATA("Sum of emp",'2010 County Business Patterns'!$J$2,"FIPS State and County Code",$A2326,"fipstate",$B2326,"fipscty",$C2326,"naics","337127"))</f>
        <v>0</v>
      </c>
      <c r="M2326" s="28">
        <f>IF(ISERROR(GETPIVOTDATA("Sum of Midpoint",'2010 County Business Patterns'!$J$2,"FIPS State and County Code",$A2326,"fipstate",$B2326,"fipscty",$C2326,"naics","337127")),0,GETPIVOTDATA("Sum of Midpoint",'2010 County Business Patterns'!$J$2,"FIPS State and County Code",$A2326,"fipstate",$B2326,"fipscty",$C2326,"naics","337127"))</f>
        <v>0</v>
      </c>
      <c r="N2326">
        <f>IF(ISERROR(VLOOKUP($B2326,'2010 State Business Patterns'!$AN$3:$AR$55,3,FALSE)),0,VLOOKUP($B2326,'2010 State Business Patterns'!$AN$3:$AR$55,3,FALSE))</f>
        <v>0.83888888888888891</v>
      </c>
      <c r="O2326" s="28">
        <f t="shared" si="182"/>
        <v>0</v>
      </c>
      <c r="P2326" s="28">
        <f>IF(ISERROR(GETPIVOTDATA("Sum of emp",'2010 County Business Patterns'!$J$2,"FIPS State and County Code",$A2326,"fipstate",$B2326,"fipscty",$C2326,"naics","337214")),0,GETPIVOTDATA("Sum of emp",'2010 County Business Patterns'!$J$2,"FIPS State and County Code",$A2326,"fipstate",$B2326,"fipscty",$C2326,"naics","337214"))</f>
        <v>0</v>
      </c>
      <c r="Q2326" s="28">
        <f>IF(ISERROR(GETPIVOTDATA("Sum of Midpoint",'2010 County Business Patterns'!$J$2,"FIPS State and County Code",$A2326,"fipstate",$B2326,"fipscty",$C2326,"naics","337214")),0,GETPIVOTDATA("Sum of Midpoint",'2010 County Business Patterns'!$J$2,"FIPS State and County Code",$A2326,"fipstate",$B2326,"fipscty",$C2326,"naics","337214"))</f>
        <v>0</v>
      </c>
      <c r="R2326">
        <f>IF(ISERROR(VLOOKUP($B2326,'2010 State Business Patterns'!$AN$3:$AR$55,4,FALSE)),0,VLOOKUP($B2326,'2010 State Business Patterns'!$AN$3:$AR$55,4,FALSE))</f>
        <v>0.88080808080808082</v>
      </c>
      <c r="S2326" s="28">
        <f t="shared" si="183"/>
        <v>0</v>
      </c>
      <c r="T2326" s="28">
        <f>IF(ISERROR(GETPIVOTDATA("Sum of emp",'2010 County Business Patterns'!$J$2,"FIPS State and County Code",$A2326,"fipstate",$B2326,"fipscty",$C2326,"naics","337215")),0,GETPIVOTDATA("Sum of emp",'2010 County Business Patterns'!$J$2,"FIPS State and County Code",$A2326,"fipstate",$B2326,"fipscty",$C2326,"naics","337215"))</f>
        <v>0</v>
      </c>
      <c r="U2326" s="28">
        <f>IF(ISERROR(GETPIVOTDATA("Sum of Midpoint",'2010 County Business Patterns'!$J$2,"FIPS State and County Code",$A2326,"fipstate",$B2326,"fipscty",$C2326,"naics","337215")),0,GETPIVOTDATA("Sum of Midpoint",'2010 County Business Patterns'!$J$2,"FIPS State and County Code",$A2326,"fipstate",$B2326,"fipscty",$C2326,"naics","337215"))</f>
        <v>0</v>
      </c>
      <c r="V2326">
        <f>IF(ISERROR(VLOOKUP($B2326,'2010 State Business Patterns'!$AN$3:$AR$55,5,FALSE)),0,VLOOKUP($B2326,'2010 State Business Patterns'!$AN$3:$AR$55,5,FALSE))</f>
        <v>0.64556962025316456</v>
      </c>
      <c r="W2326" s="28">
        <f t="shared" si="184"/>
        <v>0</v>
      </c>
    </row>
    <row r="2327" spans="1:23">
      <c r="A2327" s="1" t="s">
        <v>167</v>
      </c>
      <c r="B2327" s="1" t="s">
        <v>1965</v>
      </c>
      <c r="C2327" s="1" t="s">
        <v>1820</v>
      </c>
      <c r="D2327" s="1" t="s">
        <v>168</v>
      </c>
      <c r="E2327" s="1" t="s">
        <v>2057</v>
      </c>
      <c r="F2327" s="1" t="s">
        <v>153</v>
      </c>
      <c r="G2327" s="47">
        <f t="shared" si="180"/>
        <v>27.213575412099896</v>
      </c>
      <c r="H2327" s="28">
        <f>IF(ISERROR(GETPIVOTDATA("Sum of emp",'2010 County Business Patterns'!$J$2,"FIPS State and County Code",$A2327,"fipstate",$B2327,"fipscty",$C2327,"naics","337124")),0,GETPIVOTDATA("Sum of emp",'2010 County Business Patterns'!$J$2,"FIPS State and County Code",$A2327,"fipstate",$B2327,"fipscty",$C2327,"naics","337124"))</f>
        <v>0</v>
      </c>
      <c r="I2327" s="28">
        <f>IF(ISERROR(GETPIVOTDATA("Sum of Midpoint",'2010 County Business Patterns'!$J$2,"FIPS State and County Code",$A2327,"fipstate",$B2327,"fipscty",$C2327,"naics","337124")),0,GETPIVOTDATA("Sum of Midpoint",'2010 County Business Patterns'!$J$2,"FIPS State and County Code",$A2327,"fipstate",$B2327,"fipscty",$C2327,"naics","337124"))</f>
        <v>10</v>
      </c>
      <c r="J2327">
        <f>IF(ISERROR(VLOOKUP($B2327,'2010 State Business Patterns'!$AN$3:$AR$55,2,FALSE)),0,VLOOKUP($B2327,'2010 State Business Patterns'!$AN$3:$AR$55,2,FALSE))</f>
        <v>0.36520423600605145</v>
      </c>
      <c r="K2327" s="28">
        <f t="shared" si="181"/>
        <v>3.6520423600605145</v>
      </c>
      <c r="L2327" s="28">
        <f>IF(ISERROR(GETPIVOTDATA("Sum of emp",'2010 County Business Patterns'!$J$2,"FIPS State and County Code",$A2327,"fipstate",$B2327,"fipscty",$C2327,"naics","337127")),0,GETPIVOTDATA("Sum of emp",'2010 County Business Patterns'!$J$2,"FIPS State and County Code",$A2327,"fipstate",$B2327,"fipscty",$C2327,"naics","337127"))</f>
        <v>0</v>
      </c>
      <c r="M2327" s="28">
        <f>IF(ISERROR(GETPIVOTDATA("Sum of Midpoint",'2010 County Business Patterns'!$J$2,"FIPS State and County Code",$A2327,"fipstate",$B2327,"fipscty",$C2327,"naics","337127")),0,GETPIVOTDATA("Sum of Midpoint",'2010 County Business Patterns'!$J$2,"FIPS State and County Code",$A2327,"fipstate",$B2327,"fipscty",$C2327,"naics","337127"))</f>
        <v>10</v>
      </c>
      <c r="N2327">
        <f>IF(ISERROR(VLOOKUP($B2327,'2010 State Business Patterns'!$AN$3:$AR$55,3,FALSE)),0,VLOOKUP($B2327,'2010 State Business Patterns'!$AN$3:$AR$55,3,FALSE))</f>
        <v>0.83888888888888891</v>
      </c>
      <c r="O2327" s="28">
        <f t="shared" si="182"/>
        <v>4.1944444444444446</v>
      </c>
      <c r="P2327" s="28">
        <f>IF(ISERROR(GETPIVOTDATA("Sum of emp",'2010 County Business Patterns'!$J$2,"FIPS State and County Code",$A2327,"fipstate",$B2327,"fipscty",$C2327,"naics","337214")),0,GETPIVOTDATA("Sum of emp",'2010 County Business Patterns'!$J$2,"FIPS State and County Code",$A2327,"fipstate",$B2327,"fipscty",$C2327,"naics","337214"))</f>
        <v>0</v>
      </c>
      <c r="Q2327" s="28">
        <f>IF(ISERROR(GETPIVOTDATA("Sum of Midpoint",'2010 County Business Patterns'!$J$2,"FIPS State and County Code",$A2327,"fipstate",$B2327,"fipscty",$C2327,"naics","337214")),0,GETPIVOTDATA("Sum of Midpoint",'2010 County Business Patterns'!$J$2,"FIPS State and County Code",$A2327,"fipstate",$B2327,"fipscty",$C2327,"naics","337214"))</f>
        <v>0</v>
      </c>
      <c r="R2327">
        <f>IF(ISERROR(VLOOKUP($B2327,'2010 State Business Patterns'!$AN$3:$AR$55,4,FALSE)),0,VLOOKUP($B2327,'2010 State Business Patterns'!$AN$3:$AR$55,4,FALSE))</f>
        <v>0.88080808080808082</v>
      </c>
      <c r="S2327" s="28">
        <f t="shared" si="183"/>
        <v>0</v>
      </c>
      <c r="T2327" s="28">
        <f>IF(ISERROR(GETPIVOTDATA("Sum of emp",'2010 County Business Patterns'!$J$2,"FIPS State and County Code",$A2327,"fipstate",$B2327,"fipscty",$C2327,"naics","337215")),0,GETPIVOTDATA("Sum of emp",'2010 County Business Patterns'!$J$2,"FIPS State and County Code",$A2327,"fipstate",$B2327,"fipscty",$C2327,"naics","337215"))</f>
        <v>0</v>
      </c>
      <c r="U2327" s="28">
        <f>IF(ISERROR(GETPIVOTDATA("Sum of Midpoint",'2010 County Business Patterns'!$J$2,"FIPS State and County Code",$A2327,"fipstate",$B2327,"fipscty",$C2327,"naics","337215")),0,GETPIVOTDATA("Sum of Midpoint",'2010 County Business Patterns'!$J$2,"FIPS State and County Code",$A2327,"fipstate",$B2327,"fipscty",$C2327,"naics","337215"))</f>
        <v>60</v>
      </c>
      <c r="V2327">
        <f>IF(ISERROR(VLOOKUP($B2327,'2010 State Business Patterns'!$AN$3:$AR$55,5,FALSE)),0,VLOOKUP($B2327,'2010 State Business Patterns'!$AN$3:$AR$55,5,FALSE))</f>
        <v>0.64556962025316456</v>
      </c>
      <c r="W2327" s="28">
        <f t="shared" si="184"/>
        <v>19.367088607594937</v>
      </c>
    </row>
    <row r="2328" spans="1:23" hidden="1">
      <c r="A2328" s="1" t="s">
        <v>169</v>
      </c>
      <c r="B2328" s="1" t="s">
        <v>1965</v>
      </c>
      <c r="C2328" s="1" t="s">
        <v>1821</v>
      </c>
      <c r="D2328" s="1" t="s">
        <v>2076</v>
      </c>
      <c r="E2328" s="1" t="s">
        <v>2057</v>
      </c>
      <c r="F2328" s="1" t="s">
        <v>153</v>
      </c>
      <c r="G2328" s="47">
        <f t="shared" si="180"/>
        <v>0</v>
      </c>
      <c r="H2328" s="28">
        <f>IF(ISERROR(GETPIVOTDATA("Sum of emp",'2010 County Business Patterns'!$J$2,"FIPS State and County Code",$A2328,"fipstate",$B2328,"fipscty",$C2328,"naics","337124")),0,GETPIVOTDATA("Sum of emp",'2010 County Business Patterns'!$J$2,"FIPS State and County Code",$A2328,"fipstate",$B2328,"fipscty",$C2328,"naics","337124"))</f>
        <v>0</v>
      </c>
      <c r="I2328" s="28">
        <f>IF(ISERROR(GETPIVOTDATA("Sum of Midpoint",'2010 County Business Patterns'!$J$2,"FIPS State and County Code",$A2328,"fipstate",$B2328,"fipscty",$C2328,"naics","337124")),0,GETPIVOTDATA("Sum of Midpoint",'2010 County Business Patterns'!$J$2,"FIPS State and County Code",$A2328,"fipstate",$B2328,"fipscty",$C2328,"naics","337124"))</f>
        <v>0</v>
      </c>
      <c r="J2328">
        <f>IF(ISERROR(VLOOKUP($B2328,'2010 State Business Patterns'!$AN$3:$AR$55,2,FALSE)),0,VLOOKUP($B2328,'2010 State Business Patterns'!$AN$3:$AR$55,2,FALSE))</f>
        <v>0.36520423600605145</v>
      </c>
      <c r="K2328" s="28">
        <f t="shared" si="181"/>
        <v>0</v>
      </c>
      <c r="L2328" s="28">
        <f>IF(ISERROR(GETPIVOTDATA("Sum of emp",'2010 County Business Patterns'!$J$2,"FIPS State and County Code",$A2328,"fipstate",$B2328,"fipscty",$C2328,"naics","337127")),0,GETPIVOTDATA("Sum of emp",'2010 County Business Patterns'!$J$2,"FIPS State and County Code",$A2328,"fipstate",$B2328,"fipscty",$C2328,"naics","337127"))</f>
        <v>0</v>
      </c>
      <c r="M2328" s="28">
        <f>IF(ISERROR(GETPIVOTDATA("Sum of Midpoint",'2010 County Business Patterns'!$J$2,"FIPS State and County Code",$A2328,"fipstate",$B2328,"fipscty",$C2328,"naics","337127")),0,GETPIVOTDATA("Sum of Midpoint",'2010 County Business Patterns'!$J$2,"FIPS State and County Code",$A2328,"fipstate",$B2328,"fipscty",$C2328,"naics","337127"))</f>
        <v>0</v>
      </c>
      <c r="N2328">
        <f>IF(ISERROR(VLOOKUP($B2328,'2010 State Business Patterns'!$AN$3:$AR$55,3,FALSE)),0,VLOOKUP($B2328,'2010 State Business Patterns'!$AN$3:$AR$55,3,FALSE))</f>
        <v>0.83888888888888891</v>
      </c>
      <c r="O2328" s="28">
        <f t="shared" si="182"/>
        <v>0</v>
      </c>
      <c r="P2328" s="28">
        <f>IF(ISERROR(GETPIVOTDATA("Sum of emp",'2010 County Business Patterns'!$J$2,"FIPS State and County Code",$A2328,"fipstate",$B2328,"fipscty",$C2328,"naics","337214")),0,GETPIVOTDATA("Sum of emp",'2010 County Business Patterns'!$J$2,"FIPS State and County Code",$A2328,"fipstate",$B2328,"fipscty",$C2328,"naics","337214"))</f>
        <v>0</v>
      </c>
      <c r="Q2328" s="28">
        <f>IF(ISERROR(GETPIVOTDATA("Sum of Midpoint",'2010 County Business Patterns'!$J$2,"FIPS State and County Code",$A2328,"fipstate",$B2328,"fipscty",$C2328,"naics","337214")),0,GETPIVOTDATA("Sum of Midpoint",'2010 County Business Patterns'!$J$2,"FIPS State and County Code",$A2328,"fipstate",$B2328,"fipscty",$C2328,"naics","337214"))</f>
        <v>0</v>
      </c>
      <c r="R2328">
        <f>IF(ISERROR(VLOOKUP($B2328,'2010 State Business Patterns'!$AN$3:$AR$55,4,FALSE)),0,VLOOKUP($B2328,'2010 State Business Patterns'!$AN$3:$AR$55,4,FALSE))</f>
        <v>0.88080808080808082</v>
      </c>
      <c r="S2328" s="28">
        <f t="shared" si="183"/>
        <v>0</v>
      </c>
      <c r="T2328" s="28">
        <f>IF(ISERROR(GETPIVOTDATA("Sum of emp",'2010 County Business Patterns'!$J$2,"FIPS State and County Code",$A2328,"fipstate",$B2328,"fipscty",$C2328,"naics","337215")),0,GETPIVOTDATA("Sum of emp",'2010 County Business Patterns'!$J$2,"FIPS State and County Code",$A2328,"fipstate",$B2328,"fipscty",$C2328,"naics","337215"))</f>
        <v>0</v>
      </c>
      <c r="U2328" s="28">
        <f>IF(ISERROR(GETPIVOTDATA("Sum of Midpoint",'2010 County Business Patterns'!$J$2,"FIPS State and County Code",$A2328,"fipstate",$B2328,"fipscty",$C2328,"naics","337215")),0,GETPIVOTDATA("Sum of Midpoint",'2010 County Business Patterns'!$J$2,"FIPS State and County Code",$A2328,"fipstate",$B2328,"fipscty",$C2328,"naics","337215"))</f>
        <v>0</v>
      </c>
      <c r="V2328">
        <f>IF(ISERROR(VLOOKUP($B2328,'2010 State Business Patterns'!$AN$3:$AR$55,5,FALSE)),0,VLOOKUP($B2328,'2010 State Business Patterns'!$AN$3:$AR$55,5,FALSE))</f>
        <v>0.64556962025316456</v>
      </c>
      <c r="W2328" s="28">
        <f t="shared" si="184"/>
        <v>0</v>
      </c>
    </row>
    <row r="2329" spans="1:23" hidden="1">
      <c r="A2329" s="1" t="s">
        <v>170</v>
      </c>
      <c r="B2329" s="1" t="s">
        <v>1965</v>
      </c>
      <c r="C2329" s="1" t="s">
        <v>1841</v>
      </c>
      <c r="D2329" s="1" t="s">
        <v>67</v>
      </c>
      <c r="E2329" s="1" t="s">
        <v>2057</v>
      </c>
      <c r="F2329" s="1" t="s">
        <v>153</v>
      </c>
      <c r="G2329" s="47">
        <f t="shared" si="180"/>
        <v>0</v>
      </c>
      <c r="H2329" s="28">
        <f>IF(ISERROR(GETPIVOTDATA("Sum of emp",'2010 County Business Patterns'!$J$2,"FIPS State and County Code",$A2329,"fipstate",$B2329,"fipscty",$C2329,"naics","337124")),0,GETPIVOTDATA("Sum of emp",'2010 County Business Patterns'!$J$2,"FIPS State and County Code",$A2329,"fipstate",$B2329,"fipscty",$C2329,"naics","337124"))</f>
        <v>0</v>
      </c>
      <c r="I2329" s="28">
        <f>IF(ISERROR(GETPIVOTDATA("Sum of Midpoint",'2010 County Business Patterns'!$J$2,"FIPS State and County Code",$A2329,"fipstate",$B2329,"fipscty",$C2329,"naics","337124")),0,GETPIVOTDATA("Sum of Midpoint",'2010 County Business Patterns'!$J$2,"FIPS State and County Code",$A2329,"fipstate",$B2329,"fipscty",$C2329,"naics","337124"))</f>
        <v>0</v>
      </c>
      <c r="J2329">
        <f>IF(ISERROR(VLOOKUP($B2329,'2010 State Business Patterns'!$AN$3:$AR$55,2,FALSE)),0,VLOOKUP($B2329,'2010 State Business Patterns'!$AN$3:$AR$55,2,FALSE))</f>
        <v>0.36520423600605145</v>
      </c>
      <c r="K2329" s="28">
        <f t="shared" si="181"/>
        <v>0</v>
      </c>
      <c r="L2329" s="28">
        <f>IF(ISERROR(GETPIVOTDATA("Sum of emp",'2010 County Business Patterns'!$J$2,"FIPS State and County Code",$A2329,"fipstate",$B2329,"fipscty",$C2329,"naics","337127")),0,GETPIVOTDATA("Sum of emp",'2010 County Business Patterns'!$J$2,"FIPS State and County Code",$A2329,"fipstate",$B2329,"fipscty",$C2329,"naics","337127"))</f>
        <v>0</v>
      </c>
      <c r="M2329" s="28">
        <f>IF(ISERROR(GETPIVOTDATA("Sum of Midpoint",'2010 County Business Patterns'!$J$2,"FIPS State and County Code",$A2329,"fipstate",$B2329,"fipscty",$C2329,"naics","337127")),0,GETPIVOTDATA("Sum of Midpoint",'2010 County Business Patterns'!$J$2,"FIPS State and County Code",$A2329,"fipstate",$B2329,"fipscty",$C2329,"naics","337127"))</f>
        <v>0</v>
      </c>
      <c r="N2329">
        <f>IF(ISERROR(VLOOKUP($B2329,'2010 State Business Patterns'!$AN$3:$AR$55,3,FALSE)),0,VLOOKUP($B2329,'2010 State Business Patterns'!$AN$3:$AR$55,3,FALSE))</f>
        <v>0.83888888888888891</v>
      </c>
      <c r="O2329" s="28">
        <f t="shared" si="182"/>
        <v>0</v>
      </c>
      <c r="P2329" s="28">
        <f>IF(ISERROR(GETPIVOTDATA("Sum of emp",'2010 County Business Patterns'!$J$2,"FIPS State and County Code",$A2329,"fipstate",$B2329,"fipscty",$C2329,"naics","337214")),0,GETPIVOTDATA("Sum of emp",'2010 County Business Patterns'!$J$2,"FIPS State and County Code",$A2329,"fipstate",$B2329,"fipscty",$C2329,"naics","337214"))</f>
        <v>0</v>
      </c>
      <c r="Q2329" s="28">
        <f>IF(ISERROR(GETPIVOTDATA("Sum of Midpoint",'2010 County Business Patterns'!$J$2,"FIPS State and County Code",$A2329,"fipstate",$B2329,"fipscty",$C2329,"naics","337214")),0,GETPIVOTDATA("Sum of Midpoint",'2010 County Business Patterns'!$J$2,"FIPS State and County Code",$A2329,"fipstate",$B2329,"fipscty",$C2329,"naics","337214"))</f>
        <v>0</v>
      </c>
      <c r="R2329">
        <f>IF(ISERROR(VLOOKUP($B2329,'2010 State Business Patterns'!$AN$3:$AR$55,4,FALSE)),0,VLOOKUP($B2329,'2010 State Business Patterns'!$AN$3:$AR$55,4,FALSE))</f>
        <v>0.88080808080808082</v>
      </c>
      <c r="S2329" s="28">
        <f t="shared" si="183"/>
        <v>0</v>
      </c>
      <c r="T2329" s="28">
        <f>IF(ISERROR(GETPIVOTDATA("Sum of emp",'2010 County Business Patterns'!$J$2,"FIPS State and County Code",$A2329,"fipstate",$B2329,"fipscty",$C2329,"naics","337215")),0,GETPIVOTDATA("Sum of emp",'2010 County Business Patterns'!$J$2,"FIPS State and County Code",$A2329,"fipstate",$B2329,"fipscty",$C2329,"naics","337215"))</f>
        <v>0</v>
      </c>
      <c r="U2329" s="28">
        <f>IF(ISERROR(GETPIVOTDATA("Sum of Midpoint",'2010 County Business Patterns'!$J$2,"FIPS State and County Code",$A2329,"fipstate",$B2329,"fipscty",$C2329,"naics","337215")),0,GETPIVOTDATA("Sum of Midpoint",'2010 County Business Patterns'!$J$2,"FIPS State and County Code",$A2329,"fipstate",$B2329,"fipscty",$C2329,"naics","337215"))</f>
        <v>0</v>
      </c>
      <c r="V2329">
        <f>IF(ISERROR(VLOOKUP($B2329,'2010 State Business Patterns'!$AN$3:$AR$55,5,FALSE)),0,VLOOKUP($B2329,'2010 State Business Patterns'!$AN$3:$AR$55,5,FALSE))</f>
        <v>0.64556962025316456</v>
      </c>
      <c r="W2329" s="28">
        <f t="shared" si="184"/>
        <v>0</v>
      </c>
    </row>
    <row r="2330" spans="1:23" hidden="1">
      <c r="A2330" s="1" t="s">
        <v>171</v>
      </c>
      <c r="B2330" s="1" t="s">
        <v>1965</v>
      </c>
      <c r="C2330" s="1" t="s">
        <v>1776</v>
      </c>
      <c r="D2330" s="1" t="s">
        <v>172</v>
      </c>
      <c r="E2330" s="1" t="s">
        <v>2057</v>
      </c>
      <c r="F2330" s="1" t="s">
        <v>153</v>
      </c>
      <c r="G2330" s="47">
        <f t="shared" si="180"/>
        <v>0</v>
      </c>
      <c r="H2330" s="28">
        <f>IF(ISERROR(GETPIVOTDATA("Sum of emp",'2010 County Business Patterns'!$J$2,"FIPS State and County Code",$A2330,"fipstate",$B2330,"fipscty",$C2330,"naics","337124")),0,GETPIVOTDATA("Sum of emp",'2010 County Business Patterns'!$J$2,"FIPS State and County Code",$A2330,"fipstate",$B2330,"fipscty",$C2330,"naics","337124"))</f>
        <v>0</v>
      </c>
      <c r="I2330" s="28">
        <f>IF(ISERROR(GETPIVOTDATA("Sum of Midpoint",'2010 County Business Patterns'!$J$2,"FIPS State and County Code",$A2330,"fipstate",$B2330,"fipscty",$C2330,"naics","337124")),0,GETPIVOTDATA("Sum of Midpoint",'2010 County Business Patterns'!$J$2,"FIPS State and County Code",$A2330,"fipstate",$B2330,"fipscty",$C2330,"naics","337124"))</f>
        <v>0</v>
      </c>
      <c r="J2330">
        <f>IF(ISERROR(VLOOKUP($B2330,'2010 State Business Patterns'!$AN$3:$AR$55,2,FALSE)),0,VLOOKUP($B2330,'2010 State Business Patterns'!$AN$3:$AR$55,2,FALSE))</f>
        <v>0.36520423600605145</v>
      </c>
      <c r="K2330" s="28">
        <f t="shared" si="181"/>
        <v>0</v>
      </c>
      <c r="L2330" s="28">
        <f>IF(ISERROR(GETPIVOTDATA("Sum of emp",'2010 County Business Patterns'!$J$2,"FIPS State and County Code",$A2330,"fipstate",$B2330,"fipscty",$C2330,"naics","337127")),0,GETPIVOTDATA("Sum of emp",'2010 County Business Patterns'!$J$2,"FIPS State and County Code",$A2330,"fipstate",$B2330,"fipscty",$C2330,"naics","337127"))</f>
        <v>0</v>
      </c>
      <c r="M2330" s="28">
        <f>IF(ISERROR(GETPIVOTDATA("Sum of Midpoint",'2010 County Business Patterns'!$J$2,"FIPS State and County Code",$A2330,"fipstate",$B2330,"fipscty",$C2330,"naics","337127")),0,GETPIVOTDATA("Sum of Midpoint",'2010 County Business Patterns'!$J$2,"FIPS State and County Code",$A2330,"fipstate",$B2330,"fipscty",$C2330,"naics","337127"))</f>
        <v>0</v>
      </c>
      <c r="N2330">
        <f>IF(ISERROR(VLOOKUP($B2330,'2010 State Business Patterns'!$AN$3:$AR$55,3,FALSE)),0,VLOOKUP($B2330,'2010 State Business Patterns'!$AN$3:$AR$55,3,FALSE))</f>
        <v>0.83888888888888891</v>
      </c>
      <c r="O2330" s="28">
        <f t="shared" si="182"/>
        <v>0</v>
      </c>
      <c r="P2330" s="28">
        <f>IF(ISERROR(GETPIVOTDATA("Sum of emp",'2010 County Business Patterns'!$J$2,"FIPS State and County Code",$A2330,"fipstate",$B2330,"fipscty",$C2330,"naics","337214")),0,GETPIVOTDATA("Sum of emp",'2010 County Business Patterns'!$J$2,"FIPS State and County Code",$A2330,"fipstate",$B2330,"fipscty",$C2330,"naics","337214"))</f>
        <v>0</v>
      </c>
      <c r="Q2330" s="28">
        <f>IF(ISERROR(GETPIVOTDATA("Sum of Midpoint",'2010 County Business Patterns'!$J$2,"FIPS State and County Code",$A2330,"fipstate",$B2330,"fipscty",$C2330,"naics","337214")),0,GETPIVOTDATA("Sum of Midpoint",'2010 County Business Patterns'!$J$2,"FIPS State and County Code",$A2330,"fipstate",$B2330,"fipscty",$C2330,"naics","337214"))</f>
        <v>0</v>
      </c>
      <c r="R2330">
        <f>IF(ISERROR(VLOOKUP($B2330,'2010 State Business Patterns'!$AN$3:$AR$55,4,FALSE)),0,VLOOKUP($B2330,'2010 State Business Patterns'!$AN$3:$AR$55,4,FALSE))</f>
        <v>0.88080808080808082</v>
      </c>
      <c r="S2330" s="28">
        <f t="shared" si="183"/>
        <v>0</v>
      </c>
      <c r="T2330" s="28">
        <f>IF(ISERROR(GETPIVOTDATA("Sum of emp",'2010 County Business Patterns'!$J$2,"FIPS State and County Code",$A2330,"fipstate",$B2330,"fipscty",$C2330,"naics","337215")),0,GETPIVOTDATA("Sum of emp",'2010 County Business Patterns'!$J$2,"FIPS State and County Code",$A2330,"fipstate",$B2330,"fipscty",$C2330,"naics","337215"))</f>
        <v>0</v>
      </c>
      <c r="U2330" s="28">
        <f>IF(ISERROR(GETPIVOTDATA("Sum of Midpoint",'2010 County Business Patterns'!$J$2,"FIPS State and County Code",$A2330,"fipstate",$B2330,"fipscty",$C2330,"naics","337215")),0,GETPIVOTDATA("Sum of Midpoint",'2010 County Business Patterns'!$J$2,"FIPS State and County Code",$A2330,"fipstate",$B2330,"fipscty",$C2330,"naics","337215"))</f>
        <v>0</v>
      </c>
      <c r="V2330">
        <f>IF(ISERROR(VLOOKUP($B2330,'2010 State Business Patterns'!$AN$3:$AR$55,5,FALSE)),0,VLOOKUP($B2330,'2010 State Business Patterns'!$AN$3:$AR$55,5,FALSE))</f>
        <v>0.64556962025316456</v>
      </c>
      <c r="W2330" s="28">
        <f t="shared" si="184"/>
        <v>0</v>
      </c>
    </row>
    <row r="2331" spans="1:23" hidden="1">
      <c r="A2331" s="1" t="s">
        <v>173</v>
      </c>
      <c r="B2331" s="1" t="s">
        <v>1965</v>
      </c>
      <c r="C2331" s="1" t="s">
        <v>1822</v>
      </c>
      <c r="D2331" s="1" t="s">
        <v>174</v>
      </c>
      <c r="E2331" s="1" t="s">
        <v>2057</v>
      </c>
      <c r="F2331" s="1" t="s">
        <v>153</v>
      </c>
      <c r="G2331" s="47">
        <f t="shared" si="180"/>
        <v>0</v>
      </c>
      <c r="H2331" s="28">
        <f>IF(ISERROR(GETPIVOTDATA("Sum of emp",'2010 County Business Patterns'!$J$2,"FIPS State and County Code",$A2331,"fipstate",$B2331,"fipscty",$C2331,"naics","337124")),0,GETPIVOTDATA("Sum of emp",'2010 County Business Patterns'!$J$2,"FIPS State and County Code",$A2331,"fipstate",$B2331,"fipscty",$C2331,"naics","337124"))</f>
        <v>0</v>
      </c>
      <c r="I2331" s="28">
        <f>IF(ISERROR(GETPIVOTDATA("Sum of Midpoint",'2010 County Business Patterns'!$J$2,"FIPS State and County Code",$A2331,"fipstate",$B2331,"fipscty",$C2331,"naics","337124")),0,GETPIVOTDATA("Sum of Midpoint",'2010 County Business Patterns'!$J$2,"FIPS State and County Code",$A2331,"fipstate",$B2331,"fipscty",$C2331,"naics","337124"))</f>
        <v>0</v>
      </c>
      <c r="J2331">
        <f>IF(ISERROR(VLOOKUP($B2331,'2010 State Business Patterns'!$AN$3:$AR$55,2,FALSE)),0,VLOOKUP($B2331,'2010 State Business Patterns'!$AN$3:$AR$55,2,FALSE))</f>
        <v>0.36520423600605145</v>
      </c>
      <c r="K2331" s="28">
        <f t="shared" si="181"/>
        <v>0</v>
      </c>
      <c r="L2331" s="28">
        <f>IF(ISERROR(GETPIVOTDATA("Sum of emp",'2010 County Business Patterns'!$J$2,"FIPS State and County Code",$A2331,"fipstate",$B2331,"fipscty",$C2331,"naics","337127")),0,GETPIVOTDATA("Sum of emp",'2010 County Business Patterns'!$J$2,"FIPS State and County Code",$A2331,"fipstate",$B2331,"fipscty",$C2331,"naics","337127"))</f>
        <v>0</v>
      </c>
      <c r="M2331" s="28">
        <f>IF(ISERROR(GETPIVOTDATA("Sum of Midpoint",'2010 County Business Patterns'!$J$2,"FIPS State and County Code",$A2331,"fipstate",$B2331,"fipscty",$C2331,"naics","337127")),0,GETPIVOTDATA("Sum of Midpoint",'2010 County Business Patterns'!$J$2,"FIPS State and County Code",$A2331,"fipstate",$B2331,"fipscty",$C2331,"naics","337127"))</f>
        <v>0</v>
      </c>
      <c r="N2331">
        <f>IF(ISERROR(VLOOKUP($B2331,'2010 State Business Patterns'!$AN$3:$AR$55,3,FALSE)),0,VLOOKUP($B2331,'2010 State Business Patterns'!$AN$3:$AR$55,3,FALSE))</f>
        <v>0.83888888888888891</v>
      </c>
      <c r="O2331" s="28">
        <f t="shared" si="182"/>
        <v>0</v>
      </c>
      <c r="P2331" s="28">
        <f>IF(ISERROR(GETPIVOTDATA("Sum of emp",'2010 County Business Patterns'!$J$2,"FIPS State and County Code",$A2331,"fipstate",$B2331,"fipscty",$C2331,"naics","337214")),0,GETPIVOTDATA("Sum of emp",'2010 County Business Patterns'!$J$2,"FIPS State and County Code",$A2331,"fipstate",$B2331,"fipscty",$C2331,"naics","337214"))</f>
        <v>0</v>
      </c>
      <c r="Q2331" s="28">
        <f>IF(ISERROR(GETPIVOTDATA("Sum of Midpoint",'2010 County Business Patterns'!$J$2,"FIPS State and County Code",$A2331,"fipstate",$B2331,"fipscty",$C2331,"naics","337214")),0,GETPIVOTDATA("Sum of Midpoint",'2010 County Business Patterns'!$J$2,"FIPS State and County Code",$A2331,"fipstate",$B2331,"fipscty",$C2331,"naics","337214"))</f>
        <v>0</v>
      </c>
      <c r="R2331">
        <f>IF(ISERROR(VLOOKUP($B2331,'2010 State Business Patterns'!$AN$3:$AR$55,4,FALSE)),0,VLOOKUP($B2331,'2010 State Business Patterns'!$AN$3:$AR$55,4,FALSE))</f>
        <v>0.88080808080808082</v>
      </c>
      <c r="S2331" s="28">
        <f t="shared" si="183"/>
        <v>0</v>
      </c>
      <c r="T2331" s="28">
        <f>IF(ISERROR(GETPIVOTDATA("Sum of emp",'2010 County Business Patterns'!$J$2,"FIPS State and County Code",$A2331,"fipstate",$B2331,"fipscty",$C2331,"naics","337215")),0,GETPIVOTDATA("Sum of emp",'2010 County Business Patterns'!$J$2,"FIPS State and County Code",$A2331,"fipstate",$B2331,"fipscty",$C2331,"naics","337215"))</f>
        <v>0</v>
      </c>
      <c r="U2331" s="28">
        <f>IF(ISERROR(GETPIVOTDATA("Sum of Midpoint",'2010 County Business Patterns'!$J$2,"FIPS State and County Code",$A2331,"fipstate",$B2331,"fipscty",$C2331,"naics","337215")),0,GETPIVOTDATA("Sum of Midpoint",'2010 County Business Patterns'!$J$2,"FIPS State and County Code",$A2331,"fipstate",$B2331,"fipscty",$C2331,"naics","337215"))</f>
        <v>0</v>
      </c>
      <c r="V2331">
        <f>IF(ISERROR(VLOOKUP($B2331,'2010 State Business Patterns'!$AN$3:$AR$55,5,FALSE)),0,VLOOKUP($B2331,'2010 State Business Patterns'!$AN$3:$AR$55,5,FALSE))</f>
        <v>0.64556962025316456</v>
      </c>
      <c r="W2331" s="28">
        <f t="shared" si="184"/>
        <v>0</v>
      </c>
    </row>
    <row r="2332" spans="1:23" hidden="1">
      <c r="A2332" s="1" t="s">
        <v>175</v>
      </c>
      <c r="B2332" s="1" t="s">
        <v>1965</v>
      </c>
      <c r="C2332" s="1" t="s">
        <v>1777</v>
      </c>
      <c r="D2332" s="1" t="s">
        <v>176</v>
      </c>
      <c r="E2332" s="1" t="s">
        <v>2057</v>
      </c>
      <c r="F2332" s="1" t="s">
        <v>153</v>
      </c>
      <c r="G2332" s="47">
        <f t="shared" si="180"/>
        <v>0</v>
      </c>
      <c r="H2332" s="28">
        <f>IF(ISERROR(GETPIVOTDATA("Sum of emp",'2010 County Business Patterns'!$J$2,"FIPS State and County Code",$A2332,"fipstate",$B2332,"fipscty",$C2332,"naics","337124")),0,GETPIVOTDATA("Sum of emp",'2010 County Business Patterns'!$J$2,"FIPS State and County Code",$A2332,"fipstate",$B2332,"fipscty",$C2332,"naics","337124"))</f>
        <v>0</v>
      </c>
      <c r="I2332" s="28">
        <f>IF(ISERROR(GETPIVOTDATA("Sum of Midpoint",'2010 County Business Patterns'!$J$2,"FIPS State and County Code",$A2332,"fipstate",$B2332,"fipscty",$C2332,"naics","337124")),0,GETPIVOTDATA("Sum of Midpoint",'2010 County Business Patterns'!$J$2,"FIPS State and County Code",$A2332,"fipstate",$B2332,"fipscty",$C2332,"naics","337124"))</f>
        <v>0</v>
      </c>
      <c r="J2332">
        <f>IF(ISERROR(VLOOKUP($B2332,'2010 State Business Patterns'!$AN$3:$AR$55,2,FALSE)),0,VLOOKUP($B2332,'2010 State Business Patterns'!$AN$3:$AR$55,2,FALSE))</f>
        <v>0.36520423600605145</v>
      </c>
      <c r="K2332" s="28">
        <f t="shared" si="181"/>
        <v>0</v>
      </c>
      <c r="L2332" s="28">
        <f>IF(ISERROR(GETPIVOTDATA("Sum of emp",'2010 County Business Patterns'!$J$2,"FIPS State and County Code",$A2332,"fipstate",$B2332,"fipscty",$C2332,"naics","337127")),0,GETPIVOTDATA("Sum of emp",'2010 County Business Patterns'!$J$2,"FIPS State and County Code",$A2332,"fipstate",$B2332,"fipscty",$C2332,"naics","337127"))</f>
        <v>0</v>
      </c>
      <c r="M2332" s="28">
        <f>IF(ISERROR(GETPIVOTDATA("Sum of Midpoint",'2010 County Business Patterns'!$J$2,"FIPS State and County Code",$A2332,"fipstate",$B2332,"fipscty",$C2332,"naics","337127")),0,GETPIVOTDATA("Sum of Midpoint",'2010 County Business Patterns'!$J$2,"FIPS State and County Code",$A2332,"fipstate",$B2332,"fipscty",$C2332,"naics","337127"))</f>
        <v>0</v>
      </c>
      <c r="N2332">
        <f>IF(ISERROR(VLOOKUP($B2332,'2010 State Business Patterns'!$AN$3:$AR$55,3,FALSE)),0,VLOOKUP($B2332,'2010 State Business Patterns'!$AN$3:$AR$55,3,FALSE))</f>
        <v>0.83888888888888891</v>
      </c>
      <c r="O2332" s="28">
        <f t="shared" si="182"/>
        <v>0</v>
      </c>
      <c r="P2332" s="28">
        <f>IF(ISERROR(GETPIVOTDATA("Sum of emp",'2010 County Business Patterns'!$J$2,"FIPS State and County Code",$A2332,"fipstate",$B2332,"fipscty",$C2332,"naics","337214")),0,GETPIVOTDATA("Sum of emp",'2010 County Business Patterns'!$J$2,"FIPS State and County Code",$A2332,"fipstate",$B2332,"fipscty",$C2332,"naics","337214"))</f>
        <v>0</v>
      </c>
      <c r="Q2332" s="28">
        <f>IF(ISERROR(GETPIVOTDATA("Sum of Midpoint",'2010 County Business Patterns'!$J$2,"FIPS State and County Code",$A2332,"fipstate",$B2332,"fipscty",$C2332,"naics","337214")),0,GETPIVOTDATA("Sum of Midpoint",'2010 County Business Patterns'!$J$2,"FIPS State and County Code",$A2332,"fipstate",$B2332,"fipscty",$C2332,"naics","337214"))</f>
        <v>0</v>
      </c>
      <c r="R2332">
        <f>IF(ISERROR(VLOOKUP($B2332,'2010 State Business Patterns'!$AN$3:$AR$55,4,FALSE)),0,VLOOKUP($B2332,'2010 State Business Patterns'!$AN$3:$AR$55,4,FALSE))</f>
        <v>0.88080808080808082</v>
      </c>
      <c r="S2332" s="28">
        <f t="shared" si="183"/>
        <v>0</v>
      </c>
      <c r="T2332" s="28">
        <f>IF(ISERROR(GETPIVOTDATA("Sum of emp",'2010 County Business Patterns'!$J$2,"FIPS State and County Code",$A2332,"fipstate",$B2332,"fipscty",$C2332,"naics","337215")),0,GETPIVOTDATA("Sum of emp",'2010 County Business Patterns'!$J$2,"FIPS State and County Code",$A2332,"fipstate",$B2332,"fipscty",$C2332,"naics","337215"))</f>
        <v>0</v>
      </c>
      <c r="U2332" s="28">
        <f>IF(ISERROR(GETPIVOTDATA("Sum of Midpoint",'2010 County Business Patterns'!$J$2,"FIPS State and County Code",$A2332,"fipstate",$B2332,"fipscty",$C2332,"naics","337215")),0,GETPIVOTDATA("Sum of Midpoint",'2010 County Business Patterns'!$J$2,"FIPS State and County Code",$A2332,"fipstate",$B2332,"fipscty",$C2332,"naics","337215"))</f>
        <v>0</v>
      </c>
      <c r="V2332">
        <f>IF(ISERROR(VLOOKUP($B2332,'2010 State Business Patterns'!$AN$3:$AR$55,5,FALSE)),0,VLOOKUP($B2332,'2010 State Business Patterns'!$AN$3:$AR$55,5,FALSE))</f>
        <v>0.64556962025316456</v>
      </c>
      <c r="W2332" s="28">
        <f t="shared" si="184"/>
        <v>0</v>
      </c>
    </row>
    <row r="2333" spans="1:23">
      <c r="A2333" s="1" t="s">
        <v>177</v>
      </c>
      <c r="B2333" s="1" t="s">
        <v>1965</v>
      </c>
      <c r="C2333" s="1" t="s">
        <v>1825</v>
      </c>
      <c r="D2333" s="1" t="s">
        <v>178</v>
      </c>
      <c r="E2333" s="1" t="s">
        <v>2057</v>
      </c>
      <c r="F2333" s="1" t="s">
        <v>153</v>
      </c>
      <c r="G2333" s="47">
        <f t="shared" si="180"/>
        <v>19.367088607594937</v>
      </c>
      <c r="H2333" s="28">
        <f>IF(ISERROR(GETPIVOTDATA("Sum of emp",'2010 County Business Patterns'!$J$2,"FIPS State and County Code",$A2333,"fipstate",$B2333,"fipscty",$C2333,"naics","337124")),0,GETPIVOTDATA("Sum of emp",'2010 County Business Patterns'!$J$2,"FIPS State and County Code",$A2333,"fipstate",$B2333,"fipscty",$C2333,"naics","337124"))</f>
        <v>0</v>
      </c>
      <c r="I2333" s="28">
        <f>IF(ISERROR(GETPIVOTDATA("Sum of Midpoint",'2010 County Business Patterns'!$J$2,"FIPS State and County Code",$A2333,"fipstate",$B2333,"fipscty",$C2333,"naics","337124")),0,GETPIVOTDATA("Sum of Midpoint",'2010 County Business Patterns'!$J$2,"FIPS State and County Code",$A2333,"fipstate",$B2333,"fipscty",$C2333,"naics","337124"))</f>
        <v>0</v>
      </c>
      <c r="J2333">
        <f>IF(ISERROR(VLOOKUP($B2333,'2010 State Business Patterns'!$AN$3:$AR$55,2,FALSE)),0,VLOOKUP($B2333,'2010 State Business Patterns'!$AN$3:$AR$55,2,FALSE))</f>
        <v>0.36520423600605145</v>
      </c>
      <c r="K2333" s="28">
        <f t="shared" si="181"/>
        <v>0</v>
      </c>
      <c r="L2333" s="28">
        <f>IF(ISERROR(GETPIVOTDATA("Sum of emp",'2010 County Business Patterns'!$J$2,"FIPS State and County Code",$A2333,"fipstate",$B2333,"fipscty",$C2333,"naics","337127")),0,GETPIVOTDATA("Sum of emp",'2010 County Business Patterns'!$J$2,"FIPS State and County Code",$A2333,"fipstate",$B2333,"fipscty",$C2333,"naics","337127"))</f>
        <v>0</v>
      </c>
      <c r="M2333" s="28">
        <f>IF(ISERROR(GETPIVOTDATA("Sum of Midpoint",'2010 County Business Patterns'!$J$2,"FIPS State and County Code",$A2333,"fipstate",$B2333,"fipscty",$C2333,"naics","337127")),0,GETPIVOTDATA("Sum of Midpoint",'2010 County Business Patterns'!$J$2,"FIPS State and County Code",$A2333,"fipstate",$B2333,"fipscty",$C2333,"naics","337127"))</f>
        <v>0</v>
      </c>
      <c r="N2333">
        <f>IF(ISERROR(VLOOKUP($B2333,'2010 State Business Patterns'!$AN$3:$AR$55,3,FALSE)),0,VLOOKUP($B2333,'2010 State Business Patterns'!$AN$3:$AR$55,3,FALSE))</f>
        <v>0.83888888888888891</v>
      </c>
      <c r="O2333" s="28">
        <f t="shared" si="182"/>
        <v>0</v>
      </c>
      <c r="P2333" s="28">
        <f>IF(ISERROR(GETPIVOTDATA("Sum of emp",'2010 County Business Patterns'!$J$2,"FIPS State and County Code",$A2333,"fipstate",$B2333,"fipscty",$C2333,"naics","337214")),0,GETPIVOTDATA("Sum of emp",'2010 County Business Patterns'!$J$2,"FIPS State and County Code",$A2333,"fipstate",$B2333,"fipscty",$C2333,"naics","337214"))</f>
        <v>0</v>
      </c>
      <c r="Q2333" s="28">
        <f>IF(ISERROR(GETPIVOTDATA("Sum of Midpoint",'2010 County Business Patterns'!$J$2,"FIPS State and County Code",$A2333,"fipstate",$B2333,"fipscty",$C2333,"naics","337214")),0,GETPIVOTDATA("Sum of Midpoint",'2010 County Business Patterns'!$J$2,"FIPS State and County Code",$A2333,"fipstate",$B2333,"fipscty",$C2333,"naics","337214"))</f>
        <v>0</v>
      </c>
      <c r="R2333">
        <f>IF(ISERROR(VLOOKUP($B2333,'2010 State Business Patterns'!$AN$3:$AR$55,4,FALSE)),0,VLOOKUP($B2333,'2010 State Business Patterns'!$AN$3:$AR$55,4,FALSE))</f>
        <v>0.88080808080808082</v>
      </c>
      <c r="S2333" s="28">
        <f t="shared" si="183"/>
        <v>0</v>
      </c>
      <c r="T2333" s="28">
        <f>IF(ISERROR(GETPIVOTDATA("Sum of emp",'2010 County Business Patterns'!$J$2,"FIPS State and County Code",$A2333,"fipstate",$B2333,"fipscty",$C2333,"naics","337215")),0,GETPIVOTDATA("Sum of emp",'2010 County Business Patterns'!$J$2,"FIPS State and County Code",$A2333,"fipstate",$B2333,"fipscty",$C2333,"naics","337215"))</f>
        <v>0</v>
      </c>
      <c r="U2333" s="28">
        <f>IF(ISERROR(GETPIVOTDATA("Sum of Midpoint",'2010 County Business Patterns'!$J$2,"FIPS State and County Code",$A2333,"fipstate",$B2333,"fipscty",$C2333,"naics","337215")),0,GETPIVOTDATA("Sum of Midpoint",'2010 County Business Patterns'!$J$2,"FIPS State and County Code",$A2333,"fipstate",$B2333,"fipscty",$C2333,"naics","337215"))</f>
        <v>60</v>
      </c>
      <c r="V2333">
        <f>IF(ISERROR(VLOOKUP($B2333,'2010 State Business Patterns'!$AN$3:$AR$55,5,FALSE)),0,VLOOKUP($B2333,'2010 State Business Patterns'!$AN$3:$AR$55,5,FALSE))</f>
        <v>0.64556962025316456</v>
      </c>
      <c r="W2333" s="28">
        <f t="shared" si="184"/>
        <v>19.367088607594937</v>
      </c>
    </row>
    <row r="2334" spans="1:23">
      <c r="A2334" s="1" t="s">
        <v>179</v>
      </c>
      <c r="B2334" s="1" t="s">
        <v>1965</v>
      </c>
      <c r="C2334" s="1" t="s">
        <v>1826</v>
      </c>
      <c r="D2334" s="1" t="s">
        <v>180</v>
      </c>
      <c r="E2334" s="1" t="s">
        <v>2057</v>
      </c>
      <c r="F2334" s="1" t="s">
        <v>153</v>
      </c>
      <c r="G2334" s="47">
        <f t="shared" si="180"/>
        <v>25.166666666666668</v>
      </c>
      <c r="H2334" s="28">
        <f>IF(ISERROR(GETPIVOTDATA("Sum of emp",'2010 County Business Patterns'!$J$2,"FIPS State and County Code",$A2334,"fipstate",$B2334,"fipscty",$C2334,"naics","337124")),0,GETPIVOTDATA("Sum of emp",'2010 County Business Patterns'!$J$2,"FIPS State and County Code",$A2334,"fipstate",$B2334,"fipscty",$C2334,"naics","337124"))</f>
        <v>0</v>
      </c>
      <c r="I2334" s="28">
        <f>IF(ISERROR(GETPIVOTDATA("Sum of Midpoint",'2010 County Business Patterns'!$J$2,"FIPS State and County Code",$A2334,"fipstate",$B2334,"fipscty",$C2334,"naics","337124")),0,GETPIVOTDATA("Sum of Midpoint",'2010 County Business Patterns'!$J$2,"FIPS State and County Code",$A2334,"fipstate",$B2334,"fipscty",$C2334,"naics","337124"))</f>
        <v>0</v>
      </c>
      <c r="J2334">
        <f>IF(ISERROR(VLOOKUP($B2334,'2010 State Business Patterns'!$AN$3:$AR$55,2,FALSE)),0,VLOOKUP($B2334,'2010 State Business Patterns'!$AN$3:$AR$55,2,FALSE))</f>
        <v>0.36520423600605145</v>
      </c>
      <c r="K2334" s="28">
        <f t="shared" si="181"/>
        <v>0</v>
      </c>
      <c r="L2334" s="28">
        <f>IF(ISERROR(GETPIVOTDATA("Sum of emp",'2010 County Business Patterns'!$J$2,"FIPS State and County Code",$A2334,"fipstate",$B2334,"fipscty",$C2334,"naics","337127")),0,GETPIVOTDATA("Sum of emp",'2010 County Business Patterns'!$J$2,"FIPS State and County Code",$A2334,"fipstate",$B2334,"fipscty",$C2334,"naics","337127"))</f>
        <v>0</v>
      </c>
      <c r="M2334" s="28">
        <f>IF(ISERROR(GETPIVOTDATA("Sum of Midpoint",'2010 County Business Patterns'!$J$2,"FIPS State and County Code",$A2334,"fipstate",$B2334,"fipscty",$C2334,"naics","337127")),0,GETPIVOTDATA("Sum of Midpoint",'2010 County Business Patterns'!$J$2,"FIPS State and County Code",$A2334,"fipstate",$B2334,"fipscty",$C2334,"naics","337127"))</f>
        <v>60</v>
      </c>
      <c r="N2334">
        <f>IF(ISERROR(VLOOKUP($B2334,'2010 State Business Patterns'!$AN$3:$AR$55,3,FALSE)),0,VLOOKUP($B2334,'2010 State Business Patterns'!$AN$3:$AR$55,3,FALSE))</f>
        <v>0.83888888888888891</v>
      </c>
      <c r="O2334" s="28">
        <f t="shared" si="182"/>
        <v>25.166666666666668</v>
      </c>
      <c r="P2334" s="28">
        <f>IF(ISERROR(GETPIVOTDATA("Sum of emp",'2010 County Business Patterns'!$J$2,"FIPS State and County Code",$A2334,"fipstate",$B2334,"fipscty",$C2334,"naics","337214")),0,GETPIVOTDATA("Sum of emp",'2010 County Business Patterns'!$J$2,"FIPS State and County Code",$A2334,"fipstate",$B2334,"fipscty",$C2334,"naics","337214"))</f>
        <v>0</v>
      </c>
      <c r="Q2334" s="28">
        <f>IF(ISERROR(GETPIVOTDATA("Sum of Midpoint",'2010 County Business Patterns'!$J$2,"FIPS State and County Code",$A2334,"fipstate",$B2334,"fipscty",$C2334,"naics","337214")),0,GETPIVOTDATA("Sum of Midpoint",'2010 County Business Patterns'!$J$2,"FIPS State and County Code",$A2334,"fipstate",$B2334,"fipscty",$C2334,"naics","337214"))</f>
        <v>0</v>
      </c>
      <c r="R2334">
        <f>IF(ISERROR(VLOOKUP($B2334,'2010 State Business Patterns'!$AN$3:$AR$55,4,FALSE)),0,VLOOKUP($B2334,'2010 State Business Patterns'!$AN$3:$AR$55,4,FALSE))</f>
        <v>0.88080808080808082</v>
      </c>
      <c r="S2334" s="28">
        <f t="shared" si="183"/>
        <v>0</v>
      </c>
      <c r="T2334" s="28">
        <f>IF(ISERROR(GETPIVOTDATA("Sum of emp",'2010 County Business Patterns'!$J$2,"FIPS State and County Code",$A2334,"fipstate",$B2334,"fipscty",$C2334,"naics","337215")),0,GETPIVOTDATA("Sum of emp",'2010 County Business Patterns'!$J$2,"FIPS State and County Code",$A2334,"fipstate",$B2334,"fipscty",$C2334,"naics","337215"))</f>
        <v>0</v>
      </c>
      <c r="U2334" s="28">
        <f>IF(ISERROR(GETPIVOTDATA("Sum of Midpoint",'2010 County Business Patterns'!$J$2,"FIPS State and County Code",$A2334,"fipstate",$B2334,"fipscty",$C2334,"naics","337215")),0,GETPIVOTDATA("Sum of Midpoint",'2010 County Business Patterns'!$J$2,"FIPS State and County Code",$A2334,"fipstate",$B2334,"fipscty",$C2334,"naics","337215"))</f>
        <v>0</v>
      </c>
      <c r="V2334">
        <f>IF(ISERROR(VLOOKUP($B2334,'2010 State Business Patterns'!$AN$3:$AR$55,5,FALSE)),0,VLOOKUP($B2334,'2010 State Business Patterns'!$AN$3:$AR$55,5,FALSE))</f>
        <v>0.64556962025316456</v>
      </c>
      <c r="W2334" s="28">
        <f t="shared" si="184"/>
        <v>0</v>
      </c>
    </row>
    <row r="2335" spans="1:23">
      <c r="A2335" s="1" t="s">
        <v>181</v>
      </c>
      <c r="B2335" s="1" t="s">
        <v>1965</v>
      </c>
      <c r="C2335" s="1" t="s">
        <v>1827</v>
      </c>
      <c r="D2335" s="1" t="s">
        <v>4139</v>
      </c>
      <c r="E2335" s="1" t="s">
        <v>2057</v>
      </c>
      <c r="F2335" s="1" t="s">
        <v>153</v>
      </c>
      <c r="G2335" s="47">
        <f t="shared" si="180"/>
        <v>3.2278481012658227</v>
      </c>
      <c r="H2335" s="28">
        <f>IF(ISERROR(GETPIVOTDATA("Sum of emp",'2010 County Business Patterns'!$J$2,"FIPS State and County Code",$A2335,"fipstate",$B2335,"fipscty",$C2335,"naics","337124")),0,GETPIVOTDATA("Sum of emp",'2010 County Business Patterns'!$J$2,"FIPS State and County Code",$A2335,"fipstate",$B2335,"fipscty",$C2335,"naics","337124"))</f>
        <v>0</v>
      </c>
      <c r="I2335" s="28">
        <f>IF(ISERROR(GETPIVOTDATA("Sum of Midpoint",'2010 County Business Patterns'!$J$2,"FIPS State and County Code",$A2335,"fipstate",$B2335,"fipscty",$C2335,"naics","337124")),0,GETPIVOTDATA("Sum of Midpoint",'2010 County Business Patterns'!$J$2,"FIPS State and County Code",$A2335,"fipstate",$B2335,"fipscty",$C2335,"naics","337124"))</f>
        <v>0</v>
      </c>
      <c r="J2335">
        <f>IF(ISERROR(VLOOKUP($B2335,'2010 State Business Patterns'!$AN$3:$AR$55,2,FALSE)),0,VLOOKUP($B2335,'2010 State Business Patterns'!$AN$3:$AR$55,2,FALSE))</f>
        <v>0.36520423600605145</v>
      </c>
      <c r="K2335" s="28">
        <f t="shared" si="181"/>
        <v>0</v>
      </c>
      <c r="L2335" s="28">
        <f>IF(ISERROR(GETPIVOTDATA("Sum of emp",'2010 County Business Patterns'!$J$2,"FIPS State and County Code",$A2335,"fipstate",$B2335,"fipscty",$C2335,"naics","337127")),0,GETPIVOTDATA("Sum of emp",'2010 County Business Patterns'!$J$2,"FIPS State and County Code",$A2335,"fipstate",$B2335,"fipscty",$C2335,"naics","337127"))</f>
        <v>0</v>
      </c>
      <c r="M2335" s="28">
        <f>IF(ISERROR(GETPIVOTDATA("Sum of Midpoint",'2010 County Business Patterns'!$J$2,"FIPS State and County Code",$A2335,"fipstate",$B2335,"fipscty",$C2335,"naics","337127")),0,GETPIVOTDATA("Sum of Midpoint",'2010 County Business Patterns'!$J$2,"FIPS State and County Code",$A2335,"fipstate",$B2335,"fipscty",$C2335,"naics","337127"))</f>
        <v>0</v>
      </c>
      <c r="N2335">
        <f>IF(ISERROR(VLOOKUP($B2335,'2010 State Business Patterns'!$AN$3:$AR$55,3,FALSE)),0,VLOOKUP($B2335,'2010 State Business Patterns'!$AN$3:$AR$55,3,FALSE))</f>
        <v>0.83888888888888891</v>
      </c>
      <c r="O2335" s="28">
        <f t="shared" si="182"/>
        <v>0</v>
      </c>
      <c r="P2335" s="28">
        <f>IF(ISERROR(GETPIVOTDATA("Sum of emp",'2010 County Business Patterns'!$J$2,"FIPS State and County Code",$A2335,"fipstate",$B2335,"fipscty",$C2335,"naics","337214")),0,GETPIVOTDATA("Sum of emp",'2010 County Business Patterns'!$J$2,"FIPS State and County Code",$A2335,"fipstate",$B2335,"fipscty",$C2335,"naics","337214"))</f>
        <v>0</v>
      </c>
      <c r="Q2335" s="28">
        <f>IF(ISERROR(GETPIVOTDATA("Sum of Midpoint",'2010 County Business Patterns'!$J$2,"FIPS State and County Code",$A2335,"fipstate",$B2335,"fipscty",$C2335,"naics","337214")),0,GETPIVOTDATA("Sum of Midpoint",'2010 County Business Patterns'!$J$2,"FIPS State and County Code",$A2335,"fipstate",$B2335,"fipscty",$C2335,"naics","337214"))</f>
        <v>0</v>
      </c>
      <c r="R2335">
        <f>IF(ISERROR(VLOOKUP($B2335,'2010 State Business Patterns'!$AN$3:$AR$55,4,FALSE)),0,VLOOKUP($B2335,'2010 State Business Patterns'!$AN$3:$AR$55,4,FALSE))</f>
        <v>0.88080808080808082</v>
      </c>
      <c r="S2335" s="28">
        <f t="shared" si="183"/>
        <v>0</v>
      </c>
      <c r="T2335" s="28">
        <f>IF(ISERROR(GETPIVOTDATA("Sum of emp",'2010 County Business Patterns'!$J$2,"FIPS State and County Code",$A2335,"fipstate",$B2335,"fipscty",$C2335,"naics","337215")),0,GETPIVOTDATA("Sum of emp",'2010 County Business Patterns'!$J$2,"FIPS State and County Code",$A2335,"fipstate",$B2335,"fipscty",$C2335,"naics","337215"))</f>
        <v>0</v>
      </c>
      <c r="U2335" s="28">
        <f>IF(ISERROR(GETPIVOTDATA("Sum of Midpoint",'2010 County Business Patterns'!$J$2,"FIPS State and County Code",$A2335,"fipstate",$B2335,"fipscty",$C2335,"naics","337215")),0,GETPIVOTDATA("Sum of Midpoint",'2010 County Business Patterns'!$J$2,"FIPS State and County Code",$A2335,"fipstate",$B2335,"fipscty",$C2335,"naics","337215"))</f>
        <v>10</v>
      </c>
      <c r="V2335">
        <f>IF(ISERROR(VLOOKUP($B2335,'2010 State Business Patterns'!$AN$3:$AR$55,5,FALSE)),0,VLOOKUP($B2335,'2010 State Business Patterns'!$AN$3:$AR$55,5,FALSE))</f>
        <v>0.64556962025316456</v>
      </c>
      <c r="W2335" s="28">
        <f t="shared" si="184"/>
        <v>3.2278481012658227</v>
      </c>
    </row>
    <row r="2336" spans="1:23" hidden="1">
      <c r="A2336" s="1" t="s">
        <v>182</v>
      </c>
      <c r="B2336" s="1" t="s">
        <v>1965</v>
      </c>
      <c r="C2336" s="1" t="s">
        <v>1778</v>
      </c>
      <c r="D2336" s="1" t="s">
        <v>183</v>
      </c>
      <c r="E2336" s="1" t="s">
        <v>2057</v>
      </c>
      <c r="F2336" s="1" t="s">
        <v>153</v>
      </c>
      <c r="G2336" s="47">
        <f t="shared" si="180"/>
        <v>0</v>
      </c>
      <c r="H2336" s="28">
        <f>IF(ISERROR(GETPIVOTDATA("Sum of emp",'2010 County Business Patterns'!$J$2,"FIPS State and County Code",$A2336,"fipstate",$B2336,"fipscty",$C2336,"naics","337124")),0,GETPIVOTDATA("Sum of emp",'2010 County Business Patterns'!$J$2,"FIPS State and County Code",$A2336,"fipstate",$B2336,"fipscty",$C2336,"naics","337124"))</f>
        <v>0</v>
      </c>
      <c r="I2336" s="28">
        <f>IF(ISERROR(GETPIVOTDATA("Sum of Midpoint",'2010 County Business Patterns'!$J$2,"FIPS State and County Code",$A2336,"fipstate",$B2336,"fipscty",$C2336,"naics","337124")),0,GETPIVOTDATA("Sum of Midpoint",'2010 County Business Patterns'!$J$2,"FIPS State and County Code",$A2336,"fipstate",$B2336,"fipscty",$C2336,"naics","337124"))</f>
        <v>0</v>
      </c>
      <c r="J2336">
        <f>IF(ISERROR(VLOOKUP($B2336,'2010 State Business Patterns'!$AN$3:$AR$55,2,FALSE)),0,VLOOKUP($B2336,'2010 State Business Patterns'!$AN$3:$AR$55,2,FALSE))</f>
        <v>0.36520423600605145</v>
      </c>
      <c r="K2336" s="28">
        <f t="shared" si="181"/>
        <v>0</v>
      </c>
      <c r="L2336" s="28">
        <f>IF(ISERROR(GETPIVOTDATA("Sum of emp",'2010 County Business Patterns'!$J$2,"FIPS State and County Code",$A2336,"fipstate",$B2336,"fipscty",$C2336,"naics","337127")),0,GETPIVOTDATA("Sum of emp",'2010 County Business Patterns'!$J$2,"FIPS State and County Code",$A2336,"fipstate",$B2336,"fipscty",$C2336,"naics","337127"))</f>
        <v>0</v>
      </c>
      <c r="M2336" s="28">
        <f>IF(ISERROR(GETPIVOTDATA("Sum of Midpoint",'2010 County Business Patterns'!$J$2,"FIPS State and County Code",$A2336,"fipstate",$B2336,"fipscty",$C2336,"naics","337127")),0,GETPIVOTDATA("Sum of Midpoint",'2010 County Business Patterns'!$J$2,"FIPS State and County Code",$A2336,"fipstate",$B2336,"fipscty",$C2336,"naics","337127"))</f>
        <v>0</v>
      </c>
      <c r="N2336">
        <f>IF(ISERROR(VLOOKUP($B2336,'2010 State Business Patterns'!$AN$3:$AR$55,3,FALSE)),0,VLOOKUP($B2336,'2010 State Business Patterns'!$AN$3:$AR$55,3,FALSE))</f>
        <v>0.83888888888888891</v>
      </c>
      <c r="O2336" s="28">
        <f t="shared" si="182"/>
        <v>0</v>
      </c>
      <c r="P2336" s="28">
        <f>IF(ISERROR(GETPIVOTDATA("Sum of emp",'2010 County Business Patterns'!$J$2,"FIPS State and County Code",$A2336,"fipstate",$B2336,"fipscty",$C2336,"naics","337214")),0,GETPIVOTDATA("Sum of emp",'2010 County Business Patterns'!$J$2,"FIPS State and County Code",$A2336,"fipstate",$B2336,"fipscty",$C2336,"naics","337214"))</f>
        <v>0</v>
      </c>
      <c r="Q2336" s="28">
        <f>IF(ISERROR(GETPIVOTDATA("Sum of Midpoint",'2010 County Business Patterns'!$J$2,"FIPS State and County Code",$A2336,"fipstate",$B2336,"fipscty",$C2336,"naics","337214")),0,GETPIVOTDATA("Sum of Midpoint",'2010 County Business Patterns'!$J$2,"FIPS State and County Code",$A2336,"fipstate",$B2336,"fipscty",$C2336,"naics","337214"))</f>
        <v>0</v>
      </c>
      <c r="R2336">
        <f>IF(ISERROR(VLOOKUP($B2336,'2010 State Business Patterns'!$AN$3:$AR$55,4,FALSE)),0,VLOOKUP($B2336,'2010 State Business Patterns'!$AN$3:$AR$55,4,FALSE))</f>
        <v>0.88080808080808082</v>
      </c>
      <c r="S2336" s="28">
        <f t="shared" si="183"/>
        <v>0</v>
      </c>
      <c r="T2336" s="28">
        <f>IF(ISERROR(GETPIVOTDATA("Sum of emp",'2010 County Business Patterns'!$J$2,"FIPS State and County Code",$A2336,"fipstate",$B2336,"fipscty",$C2336,"naics","337215")),0,GETPIVOTDATA("Sum of emp",'2010 County Business Patterns'!$J$2,"FIPS State and County Code",$A2336,"fipstate",$B2336,"fipscty",$C2336,"naics","337215"))</f>
        <v>0</v>
      </c>
      <c r="U2336" s="28">
        <f>IF(ISERROR(GETPIVOTDATA("Sum of Midpoint",'2010 County Business Patterns'!$J$2,"FIPS State and County Code",$A2336,"fipstate",$B2336,"fipscty",$C2336,"naics","337215")),0,GETPIVOTDATA("Sum of Midpoint",'2010 County Business Patterns'!$J$2,"FIPS State and County Code",$A2336,"fipstate",$B2336,"fipscty",$C2336,"naics","337215"))</f>
        <v>0</v>
      </c>
      <c r="V2336">
        <f>IF(ISERROR(VLOOKUP($B2336,'2010 State Business Patterns'!$AN$3:$AR$55,5,FALSE)),0,VLOOKUP($B2336,'2010 State Business Patterns'!$AN$3:$AR$55,5,FALSE))</f>
        <v>0.64556962025316456</v>
      </c>
      <c r="W2336" s="28">
        <f t="shared" si="184"/>
        <v>0</v>
      </c>
    </row>
    <row r="2337" spans="1:23" hidden="1">
      <c r="A2337" s="1" t="s">
        <v>184</v>
      </c>
      <c r="B2337" s="1" t="s">
        <v>1965</v>
      </c>
      <c r="C2337" s="1" t="s">
        <v>1842</v>
      </c>
      <c r="D2337" s="1" t="s">
        <v>2676</v>
      </c>
      <c r="E2337" s="1" t="s">
        <v>2057</v>
      </c>
      <c r="F2337" s="1" t="s">
        <v>153</v>
      </c>
      <c r="G2337" s="47">
        <f t="shared" si="180"/>
        <v>0</v>
      </c>
      <c r="H2337" s="28">
        <f>IF(ISERROR(GETPIVOTDATA("Sum of emp",'2010 County Business Patterns'!$J$2,"FIPS State and County Code",$A2337,"fipstate",$B2337,"fipscty",$C2337,"naics","337124")),0,GETPIVOTDATA("Sum of emp",'2010 County Business Patterns'!$J$2,"FIPS State and County Code",$A2337,"fipstate",$B2337,"fipscty",$C2337,"naics","337124"))</f>
        <v>0</v>
      </c>
      <c r="I2337" s="28">
        <f>IF(ISERROR(GETPIVOTDATA("Sum of Midpoint",'2010 County Business Patterns'!$J$2,"FIPS State and County Code",$A2337,"fipstate",$B2337,"fipscty",$C2337,"naics","337124")),0,GETPIVOTDATA("Sum of Midpoint",'2010 County Business Patterns'!$J$2,"FIPS State and County Code",$A2337,"fipstate",$B2337,"fipscty",$C2337,"naics","337124"))</f>
        <v>0</v>
      </c>
      <c r="J2337">
        <f>IF(ISERROR(VLOOKUP($B2337,'2010 State Business Patterns'!$AN$3:$AR$55,2,FALSE)),0,VLOOKUP($B2337,'2010 State Business Patterns'!$AN$3:$AR$55,2,FALSE))</f>
        <v>0.36520423600605145</v>
      </c>
      <c r="K2337" s="28">
        <f t="shared" si="181"/>
        <v>0</v>
      </c>
      <c r="L2337" s="28">
        <f>IF(ISERROR(GETPIVOTDATA("Sum of emp",'2010 County Business Patterns'!$J$2,"FIPS State and County Code",$A2337,"fipstate",$B2337,"fipscty",$C2337,"naics","337127")),0,GETPIVOTDATA("Sum of emp",'2010 County Business Patterns'!$J$2,"FIPS State and County Code",$A2337,"fipstate",$B2337,"fipscty",$C2337,"naics","337127"))</f>
        <v>0</v>
      </c>
      <c r="M2337" s="28">
        <f>IF(ISERROR(GETPIVOTDATA("Sum of Midpoint",'2010 County Business Patterns'!$J$2,"FIPS State and County Code",$A2337,"fipstate",$B2337,"fipscty",$C2337,"naics","337127")),0,GETPIVOTDATA("Sum of Midpoint",'2010 County Business Patterns'!$J$2,"FIPS State and County Code",$A2337,"fipstate",$B2337,"fipscty",$C2337,"naics","337127"))</f>
        <v>0</v>
      </c>
      <c r="N2337">
        <f>IF(ISERROR(VLOOKUP($B2337,'2010 State Business Patterns'!$AN$3:$AR$55,3,FALSE)),0,VLOOKUP($B2337,'2010 State Business Patterns'!$AN$3:$AR$55,3,FALSE))</f>
        <v>0.83888888888888891</v>
      </c>
      <c r="O2337" s="28">
        <f t="shared" si="182"/>
        <v>0</v>
      </c>
      <c r="P2337" s="28">
        <f>IF(ISERROR(GETPIVOTDATA("Sum of emp",'2010 County Business Patterns'!$J$2,"FIPS State and County Code",$A2337,"fipstate",$B2337,"fipscty",$C2337,"naics","337214")),0,GETPIVOTDATA("Sum of emp",'2010 County Business Patterns'!$J$2,"FIPS State and County Code",$A2337,"fipstate",$B2337,"fipscty",$C2337,"naics","337214"))</f>
        <v>0</v>
      </c>
      <c r="Q2337" s="28">
        <f>IF(ISERROR(GETPIVOTDATA("Sum of Midpoint",'2010 County Business Patterns'!$J$2,"FIPS State and County Code",$A2337,"fipstate",$B2337,"fipscty",$C2337,"naics","337214")),0,GETPIVOTDATA("Sum of Midpoint",'2010 County Business Patterns'!$J$2,"FIPS State and County Code",$A2337,"fipstate",$B2337,"fipscty",$C2337,"naics","337214"))</f>
        <v>0</v>
      </c>
      <c r="R2337">
        <f>IF(ISERROR(VLOOKUP($B2337,'2010 State Business Patterns'!$AN$3:$AR$55,4,FALSE)),0,VLOOKUP($B2337,'2010 State Business Patterns'!$AN$3:$AR$55,4,FALSE))</f>
        <v>0.88080808080808082</v>
      </c>
      <c r="S2337" s="28">
        <f t="shared" si="183"/>
        <v>0</v>
      </c>
      <c r="T2337" s="28">
        <f>IF(ISERROR(GETPIVOTDATA("Sum of emp",'2010 County Business Patterns'!$J$2,"FIPS State and County Code",$A2337,"fipstate",$B2337,"fipscty",$C2337,"naics","337215")),0,GETPIVOTDATA("Sum of emp",'2010 County Business Patterns'!$J$2,"FIPS State and County Code",$A2337,"fipstate",$B2337,"fipscty",$C2337,"naics","337215"))</f>
        <v>0</v>
      </c>
      <c r="U2337" s="28">
        <f>IF(ISERROR(GETPIVOTDATA("Sum of Midpoint",'2010 County Business Patterns'!$J$2,"FIPS State and County Code",$A2337,"fipstate",$B2337,"fipscty",$C2337,"naics","337215")),0,GETPIVOTDATA("Sum of Midpoint",'2010 County Business Patterns'!$J$2,"FIPS State and County Code",$A2337,"fipstate",$B2337,"fipscty",$C2337,"naics","337215"))</f>
        <v>0</v>
      </c>
      <c r="V2337">
        <f>IF(ISERROR(VLOOKUP($B2337,'2010 State Business Patterns'!$AN$3:$AR$55,5,FALSE)),0,VLOOKUP($B2337,'2010 State Business Patterns'!$AN$3:$AR$55,5,FALSE))</f>
        <v>0.64556962025316456</v>
      </c>
      <c r="W2337" s="28">
        <f t="shared" si="184"/>
        <v>0</v>
      </c>
    </row>
    <row r="2338" spans="1:23" hidden="1">
      <c r="A2338" s="1" t="s">
        <v>185</v>
      </c>
      <c r="B2338" s="1" t="s">
        <v>1965</v>
      </c>
      <c r="C2338" s="1" t="s">
        <v>1843</v>
      </c>
      <c r="D2338" s="1" t="s">
        <v>186</v>
      </c>
      <c r="E2338" s="1" t="s">
        <v>2057</v>
      </c>
      <c r="F2338" s="1" t="s">
        <v>153</v>
      </c>
      <c r="G2338" s="47">
        <f t="shared" si="180"/>
        <v>0</v>
      </c>
      <c r="H2338" s="28">
        <f>IF(ISERROR(GETPIVOTDATA("Sum of emp",'2010 County Business Patterns'!$J$2,"FIPS State and County Code",$A2338,"fipstate",$B2338,"fipscty",$C2338,"naics","337124")),0,GETPIVOTDATA("Sum of emp",'2010 County Business Patterns'!$J$2,"FIPS State and County Code",$A2338,"fipstate",$B2338,"fipscty",$C2338,"naics","337124"))</f>
        <v>0</v>
      </c>
      <c r="I2338" s="28">
        <f>IF(ISERROR(GETPIVOTDATA("Sum of Midpoint",'2010 County Business Patterns'!$J$2,"FIPS State and County Code",$A2338,"fipstate",$B2338,"fipscty",$C2338,"naics","337124")),0,GETPIVOTDATA("Sum of Midpoint",'2010 County Business Patterns'!$J$2,"FIPS State and County Code",$A2338,"fipstate",$B2338,"fipscty",$C2338,"naics","337124"))</f>
        <v>0</v>
      </c>
      <c r="J2338">
        <f>IF(ISERROR(VLOOKUP($B2338,'2010 State Business Patterns'!$AN$3:$AR$55,2,FALSE)),0,VLOOKUP($B2338,'2010 State Business Patterns'!$AN$3:$AR$55,2,FALSE))</f>
        <v>0.36520423600605145</v>
      </c>
      <c r="K2338" s="28">
        <f t="shared" si="181"/>
        <v>0</v>
      </c>
      <c r="L2338" s="28">
        <f>IF(ISERROR(GETPIVOTDATA("Sum of emp",'2010 County Business Patterns'!$J$2,"FIPS State and County Code",$A2338,"fipstate",$B2338,"fipscty",$C2338,"naics","337127")),0,GETPIVOTDATA("Sum of emp",'2010 County Business Patterns'!$J$2,"FIPS State and County Code",$A2338,"fipstate",$B2338,"fipscty",$C2338,"naics","337127"))</f>
        <v>0</v>
      </c>
      <c r="M2338" s="28">
        <f>IF(ISERROR(GETPIVOTDATA("Sum of Midpoint",'2010 County Business Patterns'!$J$2,"FIPS State and County Code",$A2338,"fipstate",$B2338,"fipscty",$C2338,"naics","337127")),0,GETPIVOTDATA("Sum of Midpoint",'2010 County Business Patterns'!$J$2,"FIPS State and County Code",$A2338,"fipstate",$B2338,"fipscty",$C2338,"naics","337127"))</f>
        <v>0</v>
      </c>
      <c r="N2338">
        <f>IF(ISERROR(VLOOKUP($B2338,'2010 State Business Patterns'!$AN$3:$AR$55,3,FALSE)),0,VLOOKUP($B2338,'2010 State Business Patterns'!$AN$3:$AR$55,3,FALSE))</f>
        <v>0.83888888888888891</v>
      </c>
      <c r="O2338" s="28">
        <f t="shared" si="182"/>
        <v>0</v>
      </c>
      <c r="P2338" s="28">
        <f>IF(ISERROR(GETPIVOTDATA("Sum of emp",'2010 County Business Patterns'!$J$2,"FIPS State and County Code",$A2338,"fipstate",$B2338,"fipscty",$C2338,"naics","337214")),0,GETPIVOTDATA("Sum of emp",'2010 County Business Patterns'!$J$2,"FIPS State and County Code",$A2338,"fipstate",$B2338,"fipscty",$C2338,"naics","337214"))</f>
        <v>0</v>
      </c>
      <c r="Q2338" s="28">
        <f>IF(ISERROR(GETPIVOTDATA("Sum of Midpoint",'2010 County Business Patterns'!$J$2,"FIPS State and County Code",$A2338,"fipstate",$B2338,"fipscty",$C2338,"naics","337214")),0,GETPIVOTDATA("Sum of Midpoint",'2010 County Business Patterns'!$J$2,"FIPS State and County Code",$A2338,"fipstate",$B2338,"fipscty",$C2338,"naics","337214"))</f>
        <v>0</v>
      </c>
      <c r="R2338">
        <f>IF(ISERROR(VLOOKUP($B2338,'2010 State Business Patterns'!$AN$3:$AR$55,4,FALSE)),0,VLOOKUP($B2338,'2010 State Business Patterns'!$AN$3:$AR$55,4,FALSE))</f>
        <v>0.88080808080808082</v>
      </c>
      <c r="S2338" s="28">
        <f t="shared" si="183"/>
        <v>0</v>
      </c>
      <c r="T2338" s="28">
        <f>IF(ISERROR(GETPIVOTDATA("Sum of emp",'2010 County Business Patterns'!$J$2,"FIPS State and County Code",$A2338,"fipstate",$B2338,"fipscty",$C2338,"naics","337215")),0,GETPIVOTDATA("Sum of emp",'2010 County Business Patterns'!$J$2,"FIPS State and County Code",$A2338,"fipstate",$B2338,"fipscty",$C2338,"naics","337215"))</f>
        <v>0</v>
      </c>
      <c r="U2338" s="28">
        <f>IF(ISERROR(GETPIVOTDATA("Sum of Midpoint",'2010 County Business Patterns'!$J$2,"FIPS State and County Code",$A2338,"fipstate",$B2338,"fipscty",$C2338,"naics","337215")),0,GETPIVOTDATA("Sum of Midpoint",'2010 County Business Patterns'!$J$2,"FIPS State and County Code",$A2338,"fipstate",$B2338,"fipscty",$C2338,"naics","337215"))</f>
        <v>0</v>
      </c>
      <c r="V2338">
        <f>IF(ISERROR(VLOOKUP($B2338,'2010 State Business Patterns'!$AN$3:$AR$55,5,FALSE)),0,VLOOKUP($B2338,'2010 State Business Patterns'!$AN$3:$AR$55,5,FALSE))</f>
        <v>0.64556962025316456</v>
      </c>
      <c r="W2338" s="28">
        <f t="shared" si="184"/>
        <v>0</v>
      </c>
    </row>
    <row r="2339" spans="1:23" hidden="1">
      <c r="A2339" s="1" t="s">
        <v>187</v>
      </c>
      <c r="B2339" s="1" t="s">
        <v>1965</v>
      </c>
      <c r="C2339" s="1" t="s">
        <v>1779</v>
      </c>
      <c r="D2339" s="1" t="s">
        <v>188</v>
      </c>
      <c r="E2339" s="1" t="s">
        <v>2057</v>
      </c>
      <c r="F2339" s="1" t="s">
        <v>153</v>
      </c>
      <c r="G2339" s="47">
        <f t="shared" si="180"/>
        <v>0</v>
      </c>
      <c r="H2339" s="28">
        <f>IF(ISERROR(GETPIVOTDATA("Sum of emp",'2010 County Business Patterns'!$J$2,"FIPS State and County Code",$A2339,"fipstate",$B2339,"fipscty",$C2339,"naics","337124")),0,GETPIVOTDATA("Sum of emp",'2010 County Business Patterns'!$J$2,"FIPS State and County Code",$A2339,"fipstate",$B2339,"fipscty",$C2339,"naics","337124"))</f>
        <v>0</v>
      </c>
      <c r="I2339" s="28">
        <f>IF(ISERROR(GETPIVOTDATA("Sum of Midpoint",'2010 County Business Patterns'!$J$2,"FIPS State and County Code",$A2339,"fipstate",$B2339,"fipscty",$C2339,"naics","337124")),0,GETPIVOTDATA("Sum of Midpoint",'2010 County Business Patterns'!$J$2,"FIPS State and County Code",$A2339,"fipstate",$B2339,"fipscty",$C2339,"naics","337124"))</f>
        <v>0</v>
      </c>
      <c r="J2339">
        <f>IF(ISERROR(VLOOKUP($B2339,'2010 State Business Patterns'!$AN$3:$AR$55,2,FALSE)),0,VLOOKUP($B2339,'2010 State Business Patterns'!$AN$3:$AR$55,2,FALSE))</f>
        <v>0.36520423600605145</v>
      </c>
      <c r="K2339" s="28">
        <f t="shared" si="181"/>
        <v>0</v>
      </c>
      <c r="L2339" s="28">
        <f>IF(ISERROR(GETPIVOTDATA("Sum of emp",'2010 County Business Patterns'!$J$2,"FIPS State and County Code",$A2339,"fipstate",$B2339,"fipscty",$C2339,"naics","337127")),0,GETPIVOTDATA("Sum of emp",'2010 County Business Patterns'!$J$2,"FIPS State and County Code",$A2339,"fipstate",$B2339,"fipscty",$C2339,"naics","337127"))</f>
        <v>0</v>
      </c>
      <c r="M2339" s="28">
        <f>IF(ISERROR(GETPIVOTDATA("Sum of Midpoint",'2010 County Business Patterns'!$J$2,"FIPS State and County Code",$A2339,"fipstate",$B2339,"fipscty",$C2339,"naics","337127")),0,GETPIVOTDATA("Sum of Midpoint",'2010 County Business Patterns'!$J$2,"FIPS State and County Code",$A2339,"fipstate",$B2339,"fipscty",$C2339,"naics","337127"))</f>
        <v>0</v>
      </c>
      <c r="N2339">
        <f>IF(ISERROR(VLOOKUP($B2339,'2010 State Business Patterns'!$AN$3:$AR$55,3,FALSE)),0,VLOOKUP($B2339,'2010 State Business Patterns'!$AN$3:$AR$55,3,FALSE))</f>
        <v>0.83888888888888891</v>
      </c>
      <c r="O2339" s="28">
        <f t="shared" si="182"/>
        <v>0</v>
      </c>
      <c r="P2339" s="28">
        <f>IF(ISERROR(GETPIVOTDATA("Sum of emp",'2010 County Business Patterns'!$J$2,"FIPS State and County Code",$A2339,"fipstate",$B2339,"fipscty",$C2339,"naics","337214")),0,GETPIVOTDATA("Sum of emp",'2010 County Business Patterns'!$J$2,"FIPS State and County Code",$A2339,"fipstate",$B2339,"fipscty",$C2339,"naics","337214"))</f>
        <v>0</v>
      </c>
      <c r="Q2339" s="28">
        <f>IF(ISERROR(GETPIVOTDATA("Sum of Midpoint",'2010 County Business Patterns'!$J$2,"FIPS State and County Code",$A2339,"fipstate",$B2339,"fipscty",$C2339,"naics","337214")),0,GETPIVOTDATA("Sum of Midpoint",'2010 County Business Patterns'!$J$2,"FIPS State and County Code",$A2339,"fipstate",$B2339,"fipscty",$C2339,"naics","337214"))</f>
        <v>0</v>
      </c>
      <c r="R2339">
        <f>IF(ISERROR(VLOOKUP($B2339,'2010 State Business Patterns'!$AN$3:$AR$55,4,FALSE)),0,VLOOKUP($B2339,'2010 State Business Patterns'!$AN$3:$AR$55,4,FALSE))</f>
        <v>0.88080808080808082</v>
      </c>
      <c r="S2339" s="28">
        <f t="shared" si="183"/>
        <v>0</v>
      </c>
      <c r="T2339" s="28">
        <f>IF(ISERROR(GETPIVOTDATA("Sum of emp",'2010 County Business Patterns'!$J$2,"FIPS State and County Code",$A2339,"fipstate",$B2339,"fipscty",$C2339,"naics","337215")),0,GETPIVOTDATA("Sum of emp",'2010 County Business Patterns'!$J$2,"FIPS State and County Code",$A2339,"fipstate",$B2339,"fipscty",$C2339,"naics","337215"))</f>
        <v>0</v>
      </c>
      <c r="U2339" s="28">
        <f>IF(ISERROR(GETPIVOTDATA("Sum of Midpoint",'2010 County Business Patterns'!$J$2,"FIPS State and County Code",$A2339,"fipstate",$B2339,"fipscty",$C2339,"naics","337215")),0,GETPIVOTDATA("Sum of Midpoint",'2010 County Business Patterns'!$J$2,"FIPS State and County Code",$A2339,"fipstate",$B2339,"fipscty",$C2339,"naics","337215"))</f>
        <v>0</v>
      </c>
      <c r="V2339">
        <f>IF(ISERROR(VLOOKUP($B2339,'2010 State Business Patterns'!$AN$3:$AR$55,5,FALSE)),0,VLOOKUP($B2339,'2010 State Business Patterns'!$AN$3:$AR$55,5,FALSE))</f>
        <v>0.64556962025316456</v>
      </c>
      <c r="W2339" s="28">
        <f t="shared" si="184"/>
        <v>0</v>
      </c>
    </row>
    <row r="2340" spans="1:23">
      <c r="A2340" s="1" t="s">
        <v>189</v>
      </c>
      <c r="B2340" s="1" t="s">
        <v>1965</v>
      </c>
      <c r="C2340" s="1" t="s">
        <v>1780</v>
      </c>
      <c r="D2340" s="1" t="s">
        <v>190</v>
      </c>
      <c r="E2340" s="1" t="s">
        <v>2057</v>
      </c>
      <c r="F2340" s="1" t="s">
        <v>153</v>
      </c>
      <c r="G2340" s="47">
        <f t="shared" si="180"/>
        <v>44.533755274261608</v>
      </c>
      <c r="H2340" s="28">
        <f>IF(ISERROR(GETPIVOTDATA("Sum of emp",'2010 County Business Patterns'!$J$2,"FIPS State and County Code",$A2340,"fipstate",$B2340,"fipscty",$C2340,"naics","337124")),0,GETPIVOTDATA("Sum of emp",'2010 County Business Patterns'!$J$2,"FIPS State and County Code",$A2340,"fipstate",$B2340,"fipscty",$C2340,"naics","337124"))</f>
        <v>0</v>
      </c>
      <c r="I2340" s="28">
        <f>IF(ISERROR(GETPIVOTDATA("Sum of Midpoint",'2010 County Business Patterns'!$J$2,"FIPS State and County Code",$A2340,"fipstate",$B2340,"fipscty",$C2340,"naics","337124")),0,GETPIVOTDATA("Sum of Midpoint",'2010 County Business Patterns'!$J$2,"FIPS State and County Code",$A2340,"fipstate",$B2340,"fipscty",$C2340,"naics","337124"))</f>
        <v>0</v>
      </c>
      <c r="J2340">
        <f>IF(ISERROR(VLOOKUP($B2340,'2010 State Business Patterns'!$AN$3:$AR$55,2,FALSE)),0,VLOOKUP($B2340,'2010 State Business Patterns'!$AN$3:$AR$55,2,FALSE))</f>
        <v>0.36520423600605145</v>
      </c>
      <c r="K2340" s="28">
        <f t="shared" si="181"/>
        <v>0</v>
      </c>
      <c r="L2340" s="28">
        <f>IF(ISERROR(GETPIVOTDATA("Sum of emp",'2010 County Business Patterns'!$J$2,"FIPS State and County Code",$A2340,"fipstate",$B2340,"fipscty",$C2340,"naics","337127")),0,GETPIVOTDATA("Sum of emp",'2010 County Business Patterns'!$J$2,"FIPS State and County Code",$A2340,"fipstate",$B2340,"fipscty",$C2340,"naics","337127"))</f>
        <v>0</v>
      </c>
      <c r="M2340" s="28">
        <f>IF(ISERROR(GETPIVOTDATA("Sum of Midpoint",'2010 County Business Patterns'!$J$2,"FIPS State and County Code",$A2340,"fipstate",$B2340,"fipscty",$C2340,"naics","337127")),0,GETPIVOTDATA("Sum of Midpoint",'2010 County Business Patterns'!$J$2,"FIPS State and County Code",$A2340,"fipstate",$B2340,"fipscty",$C2340,"naics","337127"))</f>
        <v>60</v>
      </c>
      <c r="N2340">
        <f>IF(ISERROR(VLOOKUP($B2340,'2010 State Business Patterns'!$AN$3:$AR$55,3,FALSE)),0,VLOOKUP($B2340,'2010 State Business Patterns'!$AN$3:$AR$55,3,FALSE))</f>
        <v>0.83888888888888891</v>
      </c>
      <c r="O2340" s="28">
        <f t="shared" si="182"/>
        <v>25.166666666666668</v>
      </c>
      <c r="P2340" s="28">
        <f>IF(ISERROR(GETPIVOTDATA("Sum of emp",'2010 County Business Patterns'!$J$2,"FIPS State and County Code",$A2340,"fipstate",$B2340,"fipscty",$C2340,"naics","337214")),0,GETPIVOTDATA("Sum of emp",'2010 County Business Patterns'!$J$2,"FIPS State and County Code",$A2340,"fipstate",$B2340,"fipscty",$C2340,"naics","337214"))</f>
        <v>0</v>
      </c>
      <c r="Q2340" s="28">
        <f>IF(ISERROR(GETPIVOTDATA("Sum of Midpoint",'2010 County Business Patterns'!$J$2,"FIPS State and County Code",$A2340,"fipstate",$B2340,"fipscty",$C2340,"naics","337214")),0,GETPIVOTDATA("Sum of Midpoint",'2010 County Business Patterns'!$J$2,"FIPS State and County Code",$A2340,"fipstate",$B2340,"fipscty",$C2340,"naics","337214"))</f>
        <v>0</v>
      </c>
      <c r="R2340">
        <f>IF(ISERROR(VLOOKUP($B2340,'2010 State Business Patterns'!$AN$3:$AR$55,4,FALSE)),0,VLOOKUP($B2340,'2010 State Business Patterns'!$AN$3:$AR$55,4,FALSE))</f>
        <v>0.88080808080808082</v>
      </c>
      <c r="S2340" s="28">
        <f t="shared" si="183"/>
        <v>0</v>
      </c>
      <c r="T2340" s="28">
        <f>IF(ISERROR(GETPIVOTDATA("Sum of emp",'2010 County Business Patterns'!$J$2,"FIPS State and County Code",$A2340,"fipstate",$B2340,"fipscty",$C2340,"naics","337215")),0,GETPIVOTDATA("Sum of emp",'2010 County Business Patterns'!$J$2,"FIPS State and County Code",$A2340,"fipstate",$B2340,"fipscty",$C2340,"naics","337215"))</f>
        <v>0</v>
      </c>
      <c r="U2340" s="28">
        <f>IF(ISERROR(GETPIVOTDATA("Sum of Midpoint",'2010 County Business Patterns'!$J$2,"FIPS State and County Code",$A2340,"fipstate",$B2340,"fipscty",$C2340,"naics","337215")),0,GETPIVOTDATA("Sum of Midpoint",'2010 County Business Patterns'!$J$2,"FIPS State and County Code",$A2340,"fipstate",$B2340,"fipscty",$C2340,"naics","337215"))</f>
        <v>60</v>
      </c>
      <c r="V2340">
        <f>IF(ISERROR(VLOOKUP($B2340,'2010 State Business Patterns'!$AN$3:$AR$55,5,FALSE)),0,VLOOKUP($B2340,'2010 State Business Patterns'!$AN$3:$AR$55,5,FALSE))</f>
        <v>0.64556962025316456</v>
      </c>
      <c r="W2340" s="28">
        <f t="shared" si="184"/>
        <v>19.367088607594937</v>
      </c>
    </row>
    <row r="2341" spans="1:23" hidden="1">
      <c r="A2341" s="1" t="s">
        <v>191</v>
      </c>
      <c r="B2341" s="1" t="s">
        <v>1965</v>
      </c>
      <c r="C2341" s="1" t="s">
        <v>1781</v>
      </c>
      <c r="D2341" s="1" t="s">
        <v>3691</v>
      </c>
      <c r="E2341" s="1" t="s">
        <v>2057</v>
      </c>
      <c r="F2341" s="1" t="s">
        <v>153</v>
      </c>
      <c r="G2341" s="47">
        <f t="shared" si="180"/>
        <v>0</v>
      </c>
      <c r="H2341" s="28">
        <f>IF(ISERROR(GETPIVOTDATA("Sum of emp",'2010 County Business Patterns'!$J$2,"FIPS State and County Code",$A2341,"fipstate",$B2341,"fipscty",$C2341,"naics","337124")),0,GETPIVOTDATA("Sum of emp",'2010 County Business Patterns'!$J$2,"FIPS State and County Code",$A2341,"fipstate",$B2341,"fipscty",$C2341,"naics","337124"))</f>
        <v>0</v>
      </c>
      <c r="I2341" s="28">
        <f>IF(ISERROR(GETPIVOTDATA("Sum of Midpoint",'2010 County Business Patterns'!$J$2,"FIPS State and County Code",$A2341,"fipstate",$B2341,"fipscty",$C2341,"naics","337124")),0,GETPIVOTDATA("Sum of Midpoint",'2010 County Business Patterns'!$J$2,"FIPS State and County Code",$A2341,"fipstate",$B2341,"fipscty",$C2341,"naics","337124"))</f>
        <v>0</v>
      </c>
      <c r="J2341">
        <f>IF(ISERROR(VLOOKUP($B2341,'2010 State Business Patterns'!$AN$3:$AR$55,2,FALSE)),0,VLOOKUP($B2341,'2010 State Business Patterns'!$AN$3:$AR$55,2,FALSE))</f>
        <v>0.36520423600605145</v>
      </c>
      <c r="K2341" s="28">
        <f t="shared" si="181"/>
        <v>0</v>
      </c>
      <c r="L2341" s="28">
        <f>IF(ISERROR(GETPIVOTDATA("Sum of emp",'2010 County Business Patterns'!$J$2,"FIPS State and County Code",$A2341,"fipstate",$B2341,"fipscty",$C2341,"naics","337127")),0,GETPIVOTDATA("Sum of emp",'2010 County Business Patterns'!$J$2,"FIPS State and County Code",$A2341,"fipstate",$B2341,"fipscty",$C2341,"naics","337127"))</f>
        <v>0</v>
      </c>
      <c r="M2341" s="28">
        <f>IF(ISERROR(GETPIVOTDATA("Sum of Midpoint",'2010 County Business Patterns'!$J$2,"FIPS State and County Code",$A2341,"fipstate",$B2341,"fipscty",$C2341,"naics","337127")),0,GETPIVOTDATA("Sum of Midpoint",'2010 County Business Patterns'!$J$2,"FIPS State and County Code",$A2341,"fipstate",$B2341,"fipscty",$C2341,"naics","337127"))</f>
        <v>0</v>
      </c>
      <c r="N2341">
        <f>IF(ISERROR(VLOOKUP($B2341,'2010 State Business Patterns'!$AN$3:$AR$55,3,FALSE)),0,VLOOKUP($B2341,'2010 State Business Patterns'!$AN$3:$AR$55,3,FALSE))</f>
        <v>0.83888888888888891</v>
      </c>
      <c r="O2341" s="28">
        <f t="shared" si="182"/>
        <v>0</v>
      </c>
      <c r="P2341" s="28">
        <f>IF(ISERROR(GETPIVOTDATA("Sum of emp",'2010 County Business Patterns'!$J$2,"FIPS State and County Code",$A2341,"fipstate",$B2341,"fipscty",$C2341,"naics","337214")),0,GETPIVOTDATA("Sum of emp",'2010 County Business Patterns'!$J$2,"FIPS State and County Code",$A2341,"fipstate",$B2341,"fipscty",$C2341,"naics","337214"))</f>
        <v>0</v>
      </c>
      <c r="Q2341" s="28">
        <f>IF(ISERROR(GETPIVOTDATA("Sum of Midpoint",'2010 County Business Patterns'!$J$2,"FIPS State and County Code",$A2341,"fipstate",$B2341,"fipscty",$C2341,"naics","337214")),0,GETPIVOTDATA("Sum of Midpoint",'2010 County Business Patterns'!$J$2,"FIPS State and County Code",$A2341,"fipstate",$B2341,"fipscty",$C2341,"naics","337214"))</f>
        <v>0</v>
      </c>
      <c r="R2341">
        <f>IF(ISERROR(VLOOKUP($B2341,'2010 State Business Patterns'!$AN$3:$AR$55,4,FALSE)),0,VLOOKUP($B2341,'2010 State Business Patterns'!$AN$3:$AR$55,4,FALSE))</f>
        <v>0.88080808080808082</v>
      </c>
      <c r="S2341" s="28">
        <f t="shared" si="183"/>
        <v>0</v>
      </c>
      <c r="T2341" s="28">
        <f>IF(ISERROR(GETPIVOTDATA("Sum of emp",'2010 County Business Patterns'!$J$2,"FIPS State and County Code",$A2341,"fipstate",$B2341,"fipscty",$C2341,"naics","337215")),0,GETPIVOTDATA("Sum of emp",'2010 County Business Patterns'!$J$2,"FIPS State and County Code",$A2341,"fipstate",$B2341,"fipscty",$C2341,"naics","337215"))</f>
        <v>0</v>
      </c>
      <c r="U2341" s="28">
        <f>IF(ISERROR(GETPIVOTDATA("Sum of Midpoint",'2010 County Business Patterns'!$J$2,"FIPS State and County Code",$A2341,"fipstate",$B2341,"fipscty",$C2341,"naics","337215")),0,GETPIVOTDATA("Sum of Midpoint",'2010 County Business Patterns'!$J$2,"FIPS State and County Code",$A2341,"fipstate",$B2341,"fipscty",$C2341,"naics","337215"))</f>
        <v>0</v>
      </c>
      <c r="V2341">
        <f>IF(ISERROR(VLOOKUP($B2341,'2010 State Business Patterns'!$AN$3:$AR$55,5,FALSE)),0,VLOOKUP($B2341,'2010 State Business Patterns'!$AN$3:$AR$55,5,FALSE))</f>
        <v>0.64556962025316456</v>
      </c>
      <c r="W2341" s="28">
        <f t="shared" si="184"/>
        <v>0</v>
      </c>
    </row>
    <row r="2342" spans="1:23" hidden="1">
      <c r="A2342" s="1" t="s">
        <v>192</v>
      </c>
      <c r="B2342" s="1" t="s">
        <v>1965</v>
      </c>
      <c r="C2342" s="1" t="s">
        <v>1782</v>
      </c>
      <c r="D2342" s="1" t="s">
        <v>193</v>
      </c>
      <c r="E2342" s="1" t="s">
        <v>2057</v>
      </c>
      <c r="F2342" s="1" t="s">
        <v>153</v>
      </c>
      <c r="G2342" s="47">
        <f t="shared" si="180"/>
        <v>0</v>
      </c>
      <c r="H2342" s="28">
        <f>IF(ISERROR(GETPIVOTDATA("Sum of emp",'2010 County Business Patterns'!$J$2,"FIPS State and County Code",$A2342,"fipstate",$B2342,"fipscty",$C2342,"naics","337124")),0,GETPIVOTDATA("Sum of emp",'2010 County Business Patterns'!$J$2,"FIPS State and County Code",$A2342,"fipstate",$B2342,"fipscty",$C2342,"naics","337124"))</f>
        <v>0</v>
      </c>
      <c r="I2342" s="28">
        <f>IF(ISERROR(GETPIVOTDATA("Sum of Midpoint",'2010 County Business Patterns'!$J$2,"FIPS State and County Code",$A2342,"fipstate",$B2342,"fipscty",$C2342,"naics","337124")),0,GETPIVOTDATA("Sum of Midpoint",'2010 County Business Patterns'!$J$2,"FIPS State and County Code",$A2342,"fipstate",$B2342,"fipscty",$C2342,"naics","337124"))</f>
        <v>0</v>
      </c>
      <c r="J2342">
        <f>IF(ISERROR(VLOOKUP($B2342,'2010 State Business Patterns'!$AN$3:$AR$55,2,FALSE)),0,VLOOKUP($B2342,'2010 State Business Patterns'!$AN$3:$AR$55,2,FALSE))</f>
        <v>0.36520423600605145</v>
      </c>
      <c r="K2342" s="28">
        <f t="shared" si="181"/>
        <v>0</v>
      </c>
      <c r="L2342" s="28">
        <f>IF(ISERROR(GETPIVOTDATA("Sum of emp",'2010 County Business Patterns'!$J$2,"FIPS State and County Code",$A2342,"fipstate",$B2342,"fipscty",$C2342,"naics","337127")),0,GETPIVOTDATA("Sum of emp",'2010 County Business Patterns'!$J$2,"FIPS State and County Code",$A2342,"fipstate",$B2342,"fipscty",$C2342,"naics","337127"))</f>
        <v>0</v>
      </c>
      <c r="M2342" s="28">
        <f>IF(ISERROR(GETPIVOTDATA("Sum of Midpoint",'2010 County Business Patterns'!$J$2,"FIPS State and County Code",$A2342,"fipstate",$B2342,"fipscty",$C2342,"naics","337127")),0,GETPIVOTDATA("Sum of Midpoint",'2010 County Business Patterns'!$J$2,"FIPS State and County Code",$A2342,"fipstate",$B2342,"fipscty",$C2342,"naics","337127"))</f>
        <v>0</v>
      </c>
      <c r="N2342">
        <f>IF(ISERROR(VLOOKUP($B2342,'2010 State Business Patterns'!$AN$3:$AR$55,3,FALSE)),0,VLOOKUP($B2342,'2010 State Business Patterns'!$AN$3:$AR$55,3,FALSE))</f>
        <v>0.83888888888888891</v>
      </c>
      <c r="O2342" s="28">
        <f t="shared" si="182"/>
        <v>0</v>
      </c>
      <c r="P2342" s="28">
        <f>IF(ISERROR(GETPIVOTDATA("Sum of emp",'2010 County Business Patterns'!$J$2,"FIPS State and County Code",$A2342,"fipstate",$B2342,"fipscty",$C2342,"naics","337214")),0,GETPIVOTDATA("Sum of emp",'2010 County Business Patterns'!$J$2,"FIPS State and County Code",$A2342,"fipstate",$B2342,"fipscty",$C2342,"naics","337214"))</f>
        <v>0</v>
      </c>
      <c r="Q2342" s="28">
        <f>IF(ISERROR(GETPIVOTDATA("Sum of Midpoint",'2010 County Business Patterns'!$J$2,"FIPS State and County Code",$A2342,"fipstate",$B2342,"fipscty",$C2342,"naics","337214")),0,GETPIVOTDATA("Sum of Midpoint",'2010 County Business Patterns'!$J$2,"FIPS State and County Code",$A2342,"fipstate",$B2342,"fipscty",$C2342,"naics","337214"))</f>
        <v>0</v>
      </c>
      <c r="R2342">
        <f>IF(ISERROR(VLOOKUP($B2342,'2010 State Business Patterns'!$AN$3:$AR$55,4,FALSE)),0,VLOOKUP($B2342,'2010 State Business Patterns'!$AN$3:$AR$55,4,FALSE))</f>
        <v>0.88080808080808082</v>
      </c>
      <c r="S2342" s="28">
        <f t="shared" si="183"/>
        <v>0</v>
      </c>
      <c r="T2342" s="28">
        <f>IF(ISERROR(GETPIVOTDATA("Sum of emp",'2010 County Business Patterns'!$J$2,"FIPS State and County Code",$A2342,"fipstate",$B2342,"fipscty",$C2342,"naics","337215")),0,GETPIVOTDATA("Sum of emp",'2010 County Business Patterns'!$J$2,"FIPS State and County Code",$A2342,"fipstate",$B2342,"fipscty",$C2342,"naics","337215"))</f>
        <v>0</v>
      </c>
      <c r="U2342" s="28">
        <f>IF(ISERROR(GETPIVOTDATA("Sum of Midpoint",'2010 County Business Patterns'!$J$2,"FIPS State and County Code",$A2342,"fipstate",$B2342,"fipscty",$C2342,"naics","337215")),0,GETPIVOTDATA("Sum of Midpoint",'2010 County Business Patterns'!$J$2,"FIPS State and County Code",$A2342,"fipstate",$B2342,"fipscty",$C2342,"naics","337215"))</f>
        <v>0</v>
      </c>
      <c r="V2342">
        <f>IF(ISERROR(VLOOKUP($B2342,'2010 State Business Patterns'!$AN$3:$AR$55,5,FALSE)),0,VLOOKUP($B2342,'2010 State Business Patterns'!$AN$3:$AR$55,5,FALSE))</f>
        <v>0.64556962025316456</v>
      </c>
      <c r="W2342" s="28">
        <f t="shared" si="184"/>
        <v>0</v>
      </c>
    </row>
    <row r="2343" spans="1:23">
      <c r="A2343" s="1" t="s">
        <v>194</v>
      </c>
      <c r="B2343" s="1" t="s">
        <v>1965</v>
      </c>
      <c r="C2343" s="1" t="s">
        <v>1783</v>
      </c>
      <c r="D2343" s="1" t="s">
        <v>195</v>
      </c>
      <c r="E2343" s="1" t="s">
        <v>2057</v>
      </c>
      <c r="F2343" s="1" t="s">
        <v>153</v>
      </c>
      <c r="G2343" s="47">
        <f t="shared" si="180"/>
        <v>15.687971269407145</v>
      </c>
      <c r="H2343" s="28">
        <f>IF(ISERROR(GETPIVOTDATA("Sum of emp",'2010 County Business Patterns'!$J$2,"FIPS State and County Code",$A2343,"fipstate",$B2343,"fipscty",$C2343,"naics","337124")),0,GETPIVOTDATA("Sum of emp",'2010 County Business Patterns'!$J$2,"FIPS State and County Code",$A2343,"fipstate",$B2343,"fipscty",$C2343,"naics","337124"))</f>
        <v>0</v>
      </c>
      <c r="I2343" s="28">
        <f>IF(ISERROR(GETPIVOTDATA("Sum of Midpoint",'2010 County Business Patterns'!$J$2,"FIPS State and County Code",$A2343,"fipstate",$B2343,"fipscty",$C2343,"naics","337124")),0,GETPIVOTDATA("Sum of Midpoint",'2010 County Business Patterns'!$J$2,"FIPS State and County Code",$A2343,"fipstate",$B2343,"fipscty",$C2343,"naics","337124"))</f>
        <v>10</v>
      </c>
      <c r="J2343">
        <f>IF(ISERROR(VLOOKUP($B2343,'2010 State Business Patterns'!$AN$3:$AR$55,2,FALSE)),0,VLOOKUP($B2343,'2010 State Business Patterns'!$AN$3:$AR$55,2,FALSE))</f>
        <v>0.36520423600605145</v>
      </c>
      <c r="K2343" s="28">
        <f t="shared" si="181"/>
        <v>3.6520423600605145</v>
      </c>
      <c r="L2343" s="28">
        <f>IF(ISERROR(GETPIVOTDATA("Sum of emp",'2010 County Business Patterns'!$J$2,"FIPS State and County Code",$A2343,"fipstate",$B2343,"fipscty",$C2343,"naics","337127")),0,GETPIVOTDATA("Sum of emp",'2010 County Business Patterns'!$J$2,"FIPS State and County Code",$A2343,"fipstate",$B2343,"fipscty",$C2343,"naics","337127"))</f>
        <v>0</v>
      </c>
      <c r="M2343" s="28">
        <f>IF(ISERROR(GETPIVOTDATA("Sum of Midpoint",'2010 County Business Patterns'!$J$2,"FIPS State and County Code",$A2343,"fipstate",$B2343,"fipscty",$C2343,"naics","337127")),0,GETPIVOTDATA("Sum of Midpoint",'2010 County Business Patterns'!$J$2,"FIPS State and County Code",$A2343,"fipstate",$B2343,"fipscty",$C2343,"naics","337127"))</f>
        <v>0</v>
      </c>
      <c r="N2343">
        <f>IF(ISERROR(VLOOKUP($B2343,'2010 State Business Patterns'!$AN$3:$AR$55,3,FALSE)),0,VLOOKUP($B2343,'2010 State Business Patterns'!$AN$3:$AR$55,3,FALSE))</f>
        <v>0.83888888888888891</v>
      </c>
      <c r="O2343" s="28">
        <f t="shared" si="182"/>
        <v>0</v>
      </c>
      <c r="P2343" s="28">
        <f>IF(ISERROR(GETPIVOTDATA("Sum of emp",'2010 County Business Patterns'!$J$2,"FIPS State and County Code",$A2343,"fipstate",$B2343,"fipscty",$C2343,"naics","337214")),0,GETPIVOTDATA("Sum of emp",'2010 County Business Patterns'!$J$2,"FIPS State and County Code",$A2343,"fipstate",$B2343,"fipscty",$C2343,"naics","337214"))</f>
        <v>0</v>
      </c>
      <c r="Q2343" s="28">
        <f>IF(ISERROR(GETPIVOTDATA("Sum of Midpoint",'2010 County Business Patterns'!$J$2,"FIPS State and County Code",$A2343,"fipstate",$B2343,"fipscty",$C2343,"naics","337214")),0,GETPIVOTDATA("Sum of Midpoint",'2010 County Business Patterns'!$J$2,"FIPS State and County Code",$A2343,"fipstate",$B2343,"fipscty",$C2343,"naics","337214"))</f>
        <v>10</v>
      </c>
      <c r="R2343">
        <f>IF(ISERROR(VLOOKUP($B2343,'2010 State Business Patterns'!$AN$3:$AR$55,4,FALSE)),0,VLOOKUP($B2343,'2010 State Business Patterns'!$AN$3:$AR$55,4,FALSE))</f>
        <v>0.88080808080808082</v>
      </c>
      <c r="S2343" s="28">
        <f t="shared" si="183"/>
        <v>8.808080808080808</v>
      </c>
      <c r="T2343" s="28">
        <f>IF(ISERROR(GETPIVOTDATA("Sum of emp",'2010 County Business Patterns'!$J$2,"FIPS State and County Code",$A2343,"fipstate",$B2343,"fipscty",$C2343,"naics","337215")),0,GETPIVOTDATA("Sum of emp",'2010 County Business Patterns'!$J$2,"FIPS State and County Code",$A2343,"fipstate",$B2343,"fipscty",$C2343,"naics","337215"))</f>
        <v>0</v>
      </c>
      <c r="U2343" s="28">
        <f>IF(ISERROR(GETPIVOTDATA("Sum of Midpoint",'2010 County Business Patterns'!$J$2,"FIPS State and County Code",$A2343,"fipstate",$B2343,"fipscty",$C2343,"naics","337215")),0,GETPIVOTDATA("Sum of Midpoint",'2010 County Business Patterns'!$J$2,"FIPS State and County Code",$A2343,"fipstate",$B2343,"fipscty",$C2343,"naics","337215"))</f>
        <v>10</v>
      </c>
      <c r="V2343">
        <f>IF(ISERROR(VLOOKUP($B2343,'2010 State Business Patterns'!$AN$3:$AR$55,5,FALSE)),0,VLOOKUP($B2343,'2010 State Business Patterns'!$AN$3:$AR$55,5,FALSE))</f>
        <v>0.64556962025316456</v>
      </c>
      <c r="W2343" s="28">
        <f t="shared" si="184"/>
        <v>3.2278481012658227</v>
      </c>
    </row>
    <row r="2344" spans="1:23" hidden="1">
      <c r="A2344" s="1" t="s">
        <v>196</v>
      </c>
      <c r="B2344" s="1" t="s">
        <v>1965</v>
      </c>
      <c r="C2344" s="1" t="s">
        <v>1844</v>
      </c>
      <c r="D2344" s="1" t="s">
        <v>2958</v>
      </c>
      <c r="E2344" s="1" t="s">
        <v>2057</v>
      </c>
      <c r="F2344" s="1" t="s">
        <v>153</v>
      </c>
      <c r="G2344" s="47">
        <f t="shared" si="180"/>
        <v>0</v>
      </c>
      <c r="H2344" s="28">
        <f>IF(ISERROR(GETPIVOTDATA("Sum of emp",'2010 County Business Patterns'!$J$2,"FIPS State and County Code",$A2344,"fipstate",$B2344,"fipscty",$C2344,"naics","337124")),0,GETPIVOTDATA("Sum of emp",'2010 County Business Patterns'!$J$2,"FIPS State and County Code",$A2344,"fipstate",$B2344,"fipscty",$C2344,"naics","337124"))</f>
        <v>0</v>
      </c>
      <c r="I2344" s="28">
        <f>IF(ISERROR(GETPIVOTDATA("Sum of Midpoint",'2010 County Business Patterns'!$J$2,"FIPS State and County Code",$A2344,"fipstate",$B2344,"fipscty",$C2344,"naics","337124")),0,GETPIVOTDATA("Sum of Midpoint",'2010 County Business Patterns'!$J$2,"FIPS State and County Code",$A2344,"fipstate",$B2344,"fipscty",$C2344,"naics","337124"))</f>
        <v>0</v>
      </c>
      <c r="J2344">
        <f>IF(ISERROR(VLOOKUP($B2344,'2010 State Business Patterns'!$AN$3:$AR$55,2,FALSE)),0,VLOOKUP($B2344,'2010 State Business Patterns'!$AN$3:$AR$55,2,FALSE))</f>
        <v>0.36520423600605145</v>
      </c>
      <c r="K2344" s="28">
        <f t="shared" si="181"/>
        <v>0</v>
      </c>
      <c r="L2344" s="28">
        <f>IF(ISERROR(GETPIVOTDATA("Sum of emp",'2010 County Business Patterns'!$J$2,"FIPS State and County Code",$A2344,"fipstate",$B2344,"fipscty",$C2344,"naics","337127")),0,GETPIVOTDATA("Sum of emp",'2010 County Business Patterns'!$J$2,"FIPS State and County Code",$A2344,"fipstate",$B2344,"fipscty",$C2344,"naics","337127"))</f>
        <v>0</v>
      </c>
      <c r="M2344" s="28">
        <f>IF(ISERROR(GETPIVOTDATA("Sum of Midpoint",'2010 County Business Patterns'!$J$2,"FIPS State and County Code",$A2344,"fipstate",$B2344,"fipscty",$C2344,"naics","337127")),0,GETPIVOTDATA("Sum of Midpoint",'2010 County Business Patterns'!$J$2,"FIPS State and County Code",$A2344,"fipstate",$B2344,"fipscty",$C2344,"naics","337127"))</f>
        <v>0</v>
      </c>
      <c r="N2344">
        <f>IF(ISERROR(VLOOKUP($B2344,'2010 State Business Patterns'!$AN$3:$AR$55,3,FALSE)),0,VLOOKUP($B2344,'2010 State Business Patterns'!$AN$3:$AR$55,3,FALSE))</f>
        <v>0.83888888888888891</v>
      </c>
      <c r="O2344" s="28">
        <f t="shared" si="182"/>
        <v>0</v>
      </c>
      <c r="P2344" s="28">
        <f>IF(ISERROR(GETPIVOTDATA("Sum of emp",'2010 County Business Patterns'!$J$2,"FIPS State and County Code",$A2344,"fipstate",$B2344,"fipscty",$C2344,"naics","337214")),0,GETPIVOTDATA("Sum of emp",'2010 County Business Patterns'!$J$2,"FIPS State and County Code",$A2344,"fipstate",$B2344,"fipscty",$C2344,"naics","337214"))</f>
        <v>0</v>
      </c>
      <c r="Q2344" s="28">
        <f>IF(ISERROR(GETPIVOTDATA("Sum of Midpoint",'2010 County Business Patterns'!$J$2,"FIPS State and County Code",$A2344,"fipstate",$B2344,"fipscty",$C2344,"naics","337214")),0,GETPIVOTDATA("Sum of Midpoint",'2010 County Business Patterns'!$J$2,"FIPS State and County Code",$A2344,"fipstate",$B2344,"fipscty",$C2344,"naics","337214"))</f>
        <v>0</v>
      </c>
      <c r="R2344">
        <f>IF(ISERROR(VLOOKUP($B2344,'2010 State Business Patterns'!$AN$3:$AR$55,4,FALSE)),0,VLOOKUP($B2344,'2010 State Business Patterns'!$AN$3:$AR$55,4,FALSE))</f>
        <v>0.88080808080808082</v>
      </c>
      <c r="S2344" s="28">
        <f t="shared" si="183"/>
        <v>0</v>
      </c>
      <c r="T2344" s="28">
        <f>IF(ISERROR(GETPIVOTDATA("Sum of emp",'2010 County Business Patterns'!$J$2,"FIPS State and County Code",$A2344,"fipstate",$B2344,"fipscty",$C2344,"naics","337215")),0,GETPIVOTDATA("Sum of emp",'2010 County Business Patterns'!$J$2,"FIPS State and County Code",$A2344,"fipstate",$B2344,"fipscty",$C2344,"naics","337215"))</f>
        <v>0</v>
      </c>
      <c r="U2344" s="28">
        <f>IF(ISERROR(GETPIVOTDATA("Sum of Midpoint",'2010 County Business Patterns'!$J$2,"FIPS State and County Code",$A2344,"fipstate",$B2344,"fipscty",$C2344,"naics","337215")),0,GETPIVOTDATA("Sum of Midpoint",'2010 County Business Patterns'!$J$2,"FIPS State and County Code",$A2344,"fipstate",$B2344,"fipscty",$C2344,"naics","337215"))</f>
        <v>0</v>
      </c>
      <c r="V2344">
        <f>IF(ISERROR(VLOOKUP($B2344,'2010 State Business Patterns'!$AN$3:$AR$55,5,FALSE)),0,VLOOKUP($B2344,'2010 State Business Patterns'!$AN$3:$AR$55,5,FALSE))</f>
        <v>0.64556962025316456</v>
      </c>
      <c r="W2344" s="28">
        <f t="shared" si="184"/>
        <v>0</v>
      </c>
    </row>
    <row r="2345" spans="1:23" hidden="1">
      <c r="A2345" s="1" t="s">
        <v>197</v>
      </c>
      <c r="B2345" s="1" t="s">
        <v>1965</v>
      </c>
      <c r="C2345" s="1" t="s">
        <v>1784</v>
      </c>
      <c r="D2345" s="1" t="s">
        <v>198</v>
      </c>
      <c r="E2345" s="1" t="s">
        <v>2057</v>
      </c>
      <c r="F2345" s="1" t="s">
        <v>153</v>
      </c>
      <c r="G2345" s="47">
        <f t="shared" si="180"/>
        <v>0</v>
      </c>
      <c r="H2345" s="28">
        <f>IF(ISERROR(GETPIVOTDATA("Sum of emp",'2010 County Business Patterns'!$J$2,"FIPS State and County Code",$A2345,"fipstate",$B2345,"fipscty",$C2345,"naics","337124")),0,GETPIVOTDATA("Sum of emp",'2010 County Business Patterns'!$J$2,"FIPS State and County Code",$A2345,"fipstate",$B2345,"fipscty",$C2345,"naics","337124"))</f>
        <v>0</v>
      </c>
      <c r="I2345" s="28">
        <f>IF(ISERROR(GETPIVOTDATA("Sum of Midpoint",'2010 County Business Patterns'!$J$2,"FIPS State and County Code",$A2345,"fipstate",$B2345,"fipscty",$C2345,"naics","337124")),0,GETPIVOTDATA("Sum of Midpoint",'2010 County Business Patterns'!$J$2,"FIPS State and County Code",$A2345,"fipstate",$B2345,"fipscty",$C2345,"naics","337124"))</f>
        <v>0</v>
      </c>
      <c r="J2345">
        <f>IF(ISERROR(VLOOKUP($B2345,'2010 State Business Patterns'!$AN$3:$AR$55,2,FALSE)),0,VLOOKUP($B2345,'2010 State Business Patterns'!$AN$3:$AR$55,2,FALSE))</f>
        <v>0.36520423600605145</v>
      </c>
      <c r="K2345" s="28">
        <f t="shared" si="181"/>
        <v>0</v>
      </c>
      <c r="L2345" s="28">
        <f>IF(ISERROR(GETPIVOTDATA("Sum of emp",'2010 County Business Patterns'!$J$2,"FIPS State and County Code",$A2345,"fipstate",$B2345,"fipscty",$C2345,"naics","337127")),0,GETPIVOTDATA("Sum of emp",'2010 County Business Patterns'!$J$2,"FIPS State and County Code",$A2345,"fipstate",$B2345,"fipscty",$C2345,"naics","337127"))</f>
        <v>0</v>
      </c>
      <c r="M2345" s="28">
        <f>IF(ISERROR(GETPIVOTDATA("Sum of Midpoint",'2010 County Business Patterns'!$J$2,"FIPS State and County Code",$A2345,"fipstate",$B2345,"fipscty",$C2345,"naics","337127")),0,GETPIVOTDATA("Sum of Midpoint",'2010 County Business Patterns'!$J$2,"FIPS State and County Code",$A2345,"fipstate",$B2345,"fipscty",$C2345,"naics","337127"))</f>
        <v>0</v>
      </c>
      <c r="N2345">
        <f>IF(ISERROR(VLOOKUP($B2345,'2010 State Business Patterns'!$AN$3:$AR$55,3,FALSE)),0,VLOOKUP($B2345,'2010 State Business Patterns'!$AN$3:$AR$55,3,FALSE))</f>
        <v>0.83888888888888891</v>
      </c>
      <c r="O2345" s="28">
        <f t="shared" si="182"/>
        <v>0</v>
      </c>
      <c r="P2345" s="28">
        <f>IF(ISERROR(GETPIVOTDATA("Sum of emp",'2010 County Business Patterns'!$J$2,"FIPS State and County Code",$A2345,"fipstate",$B2345,"fipscty",$C2345,"naics","337214")),0,GETPIVOTDATA("Sum of emp",'2010 County Business Patterns'!$J$2,"FIPS State and County Code",$A2345,"fipstate",$B2345,"fipscty",$C2345,"naics","337214"))</f>
        <v>0</v>
      </c>
      <c r="Q2345" s="28">
        <f>IF(ISERROR(GETPIVOTDATA("Sum of Midpoint",'2010 County Business Patterns'!$J$2,"FIPS State and County Code",$A2345,"fipstate",$B2345,"fipscty",$C2345,"naics","337214")),0,GETPIVOTDATA("Sum of Midpoint",'2010 County Business Patterns'!$J$2,"FIPS State and County Code",$A2345,"fipstate",$B2345,"fipscty",$C2345,"naics","337214"))</f>
        <v>0</v>
      </c>
      <c r="R2345">
        <f>IF(ISERROR(VLOOKUP($B2345,'2010 State Business Patterns'!$AN$3:$AR$55,4,FALSE)),0,VLOOKUP($B2345,'2010 State Business Patterns'!$AN$3:$AR$55,4,FALSE))</f>
        <v>0.88080808080808082</v>
      </c>
      <c r="S2345" s="28">
        <f t="shared" si="183"/>
        <v>0</v>
      </c>
      <c r="T2345" s="28">
        <f>IF(ISERROR(GETPIVOTDATA("Sum of emp",'2010 County Business Patterns'!$J$2,"FIPS State and County Code",$A2345,"fipstate",$B2345,"fipscty",$C2345,"naics","337215")),0,GETPIVOTDATA("Sum of emp",'2010 County Business Patterns'!$J$2,"FIPS State and County Code",$A2345,"fipstate",$B2345,"fipscty",$C2345,"naics","337215"))</f>
        <v>0</v>
      </c>
      <c r="U2345" s="28">
        <f>IF(ISERROR(GETPIVOTDATA("Sum of Midpoint",'2010 County Business Patterns'!$J$2,"FIPS State and County Code",$A2345,"fipstate",$B2345,"fipscty",$C2345,"naics","337215")),0,GETPIVOTDATA("Sum of Midpoint",'2010 County Business Patterns'!$J$2,"FIPS State and County Code",$A2345,"fipstate",$B2345,"fipscty",$C2345,"naics","337215"))</f>
        <v>0</v>
      </c>
      <c r="V2345">
        <f>IF(ISERROR(VLOOKUP($B2345,'2010 State Business Patterns'!$AN$3:$AR$55,5,FALSE)),0,VLOOKUP($B2345,'2010 State Business Patterns'!$AN$3:$AR$55,5,FALSE))</f>
        <v>0.64556962025316456</v>
      </c>
      <c r="W2345" s="28">
        <f t="shared" si="184"/>
        <v>0</v>
      </c>
    </row>
    <row r="2346" spans="1:23" hidden="1">
      <c r="A2346" s="1" t="s">
        <v>199</v>
      </c>
      <c r="B2346" s="1" t="s">
        <v>1965</v>
      </c>
      <c r="C2346" s="1" t="s">
        <v>1828</v>
      </c>
      <c r="D2346" s="1" t="s">
        <v>4929</v>
      </c>
      <c r="E2346" s="1" t="s">
        <v>2057</v>
      </c>
      <c r="F2346" s="1" t="s">
        <v>153</v>
      </c>
      <c r="G2346" s="47">
        <f t="shared" si="180"/>
        <v>0</v>
      </c>
      <c r="H2346" s="28">
        <f>IF(ISERROR(GETPIVOTDATA("Sum of emp",'2010 County Business Patterns'!$J$2,"FIPS State and County Code",$A2346,"fipstate",$B2346,"fipscty",$C2346,"naics","337124")),0,GETPIVOTDATA("Sum of emp",'2010 County Business Patterns'!$J$2,"FIPS State and County Code",$A2346,"fipstate",$B2346,"fipscty",$C2346,"naics","337124"))</f>
        <v>0</v>
      </c>
      <c r="I2346" s="28">
        <f>IF(ISERROR(GETPIVOTDATA("Sum of Midpoint",'2010 County Business Patterns'!$J$2,"FIPS State and County Code",$A2346,"fipstate",$B2346,"fipscty",$C2346,"naics","337124")),0,GETPIVOTDATA("Sum of Midpoint",'2010 County Business Patterns'!$J$2,"FIPS State and County Code",$A2346,"fipstate",$B2346,"fipscty",$C2346,"naics","337124"))</f>
        <v>0</v>
      </c>
      <c r="J2346">
        <f>IF(ISERROR(VLOOKUP($B2346,'2010 State Business Patterns'!$AN$3:$AR$55,2,FALSE)),0,VLOOKUP($B2346,'2010 State Business Patterns'!$AN$3:$AR$55,2,FALSE))</f>
        <v>0.36520423600605145</v>
      </c>
      <c r="K2346" s="28">
        <f t="shared" si="181"/>
        <v>0</v>
      </c>
      <c r="L2346" s="28">
        <f>IF(ISERROR(GETPIVOTDATA("Sum of emp",'2010 County Business Patterns'!$J$2,"FIPS State and County Code",$A2346,"fipstate",$B2346,"fipscty",$C2346,"naics","337127")),0,GETPIVOTDATA("Sum of emp",'2010 County Business Patterns'!$J$2,"FIPS State and County Code",$A2346,"fipstate",$B2346,"fipscty",$C2346,"naics","337127"))</f>
        <v>0</v>
      </c>
      <c r="M2346" s="28">
        <f>IF(ISERROR(GETPIVOTDATA("Sum of Midpoint",'2010 County Business Patterns'!$J$2,"FIPS State and County Code",$A2346,"fipstate",$B2346,"fipscty",$C2346,"naics","337127")),0,GETPIVOTDATA("Sum of Midpoint",'2010 County Business Patterns'!$J$2,"FIPS State and County Code",$A2346,"fipstate",$B2346,"fipscty",$C2346,"naics","337127"))</f>
        <v>0</v>
      </c>
      <c r="N2346">
        <f>IF(ISERROR(VLOOKUP($B2346,'2010 State Business Patterns'!$AN$3:$AR$55,3,FALSE)),0,VLOOKUP($B2346,'2010 State Business Patterns'!$AN$3:$AR$55,3,FALSE))</f>
        <v>0.83888888888888891</v>
      </c>
      <c r="O2346" s="28">
        <f t="shared" si="182"/>
        <v>0</v>
      </c>
      <c r="P2346" s="28">
        <f>IF(ISERROR(GETPIVOTDATA("Sum of emp",'2010 County Business Patterns'!$J$2,"FIPS State and County Code",$A2346,"fipstate",$B2346,"fipscty",$C2346,"naics","337214")),0,GETPIVOTDATA("Sum of emp",'2010 County Business Patterns'!$J$2,"FIPS State and County Code",$A2346,"fipstate",$B2346,"fipscty",$C2346,"naics","337214"))</f>
        <v>0</v>
      </c>
      <c r="Q2346" s="28">
        <f>IF(ISERROR(GETPIVOTDATA("Sum of Midpoint",'2010 County Business Patterns'!$J$2,"FIPS State and County Code",$A2346,"fipstate",$B2346,"fipscty",$C2346,"naics","337214")),0,GETPIVOTDATA("Sum of Midpoint",'2010 County Business Patterns'!$J$2,"FIPS State and County Code",$A2346,"fipstate",$B2346,"fipscty",$C2346,"naics","337214"))</f>
        <v>0</v>
      </c>
      <c r="R2346">
        <f>IF(ISERROR(VLOOKUP($B2346,'2010 State Business Patterns'!$AN$3:$AR$55,4,FALSE)),0,VLOOKUP($B2346,'2010 State Business Patterns'!$AN$3:$AR$55,4,FALSE))</f>
        <v>0.88080808080808082</v>
      </c>
      <c r="S2346" s="28">
        <f t="shared" si="183"/>
        <v>0</v>
      </c>
      <c r="T2346" s="28">
        <f>IF(ISERROR(GETPIVOTDATA("Sum of emp",'2010 County Business Patterns'!$J$2,"FIPS State and County Code",$A2346,"fipstate",$B2346,"fipscty",$C2346,"naics","337215")),0,GETPIVOTDATA("Sum of emp",'2010 County Business Patterns'!$J$2,"FIPS State and County Code",$A2346,"fipstate",$B2346,"fipscty",$C2346,"naics","337215"))</f>
        <v>0</v>
      </c>
      <c r="U2346" s="28">
        <f>IF(ISERROR(GETPIVOTDATA("Sum of Midpoint",'2010 County Business Patterns'!$J$2,"FIPS State and County Code",$A2346,"fipstate",$B2346,"fipscty",$C2346,"naics","337215")),0,GETPIVOTDATA("Sum of Midpoint",'2010 County Business Patterns'!$J$2,"FIPS State and County Code",$A2346,"fipstate",$B2346,"fipscty",$C2346,"naics","337215"))</f>
        <v>0</v>
      </c>
      <c r="V2346">
        <f>IF(ISERROR(VLOOKUP($B2346,'2010 State Business Patterns'!$AN$3:$AR$55,5,FALSE)),0,VLOOKUP($B2346,'2010 State Business Patterns'!$AN$3:$AR$55,5,FALSE))</f>
        <v>0.64556962025316456</v>
      </c>
      <c r="W2346" s="28">
        <f t="shared" si="184"/>
        <v>0</v>
      </c>
    </row>
    <row r="2347" spans="1:23">
      <c r="A2347" s="1" t="s">
        <v>200</v>
      </c>
      <c r="B2347" s="1" t="s">
        <v>1965</v>
      </c>
      <c r="C2347" s="1" t="s">
        <v>1845</v>
      </c>
      <c r="D2347" s="1" t="s">
        <v>2971</v>
      </c>
      <c r="E2347" s="1" t="s">
        <v>2057</v>
      </c>
      <c r="F2347" s="1" t="s">
        <v>153</v>
      </c>
      <c r="G2347" s="47">
        <f t="shared" si="180"/>
        <v>4.1944444444444446</v>
      </c>
      <c r="H2347" s="28">
        <f>IF(ISERROR(GETPIVOTDATA("Sum of emp",'2010 County Business Patterns'!$J$2,"FIPS State and County Code",$A2347,"fipstate",$B2347,"fipscty",$C2347,"naics","337124")),0,GETPIVOTDATA("Sum of emp",'2010 County Business Patterns'!$J$2,"FIPS State and County Code",$A2347,"fipstate",$B2347,"fipscty",$C2347,"naics","337124"))</f>
        <v>0</v>
      </c>
      <c r="I2347" s="28">
        <f>IF(ISERROR(GETPIVOTDATA("Sum of Midpoint",'2010 County Business Patterns'!$J$2,"FIPS State and County Code",$A2347,"fipstate",$B2347,"fipscty",$C2347,"naics","337124")),0,GETPIVOTDATA("Sum of Midpoint",'2010 County Business Patterns'!$J$2,"FIPS State and County Code",$A2347,"fipstate",$B2347,"fipscty",$C2347,"naics","337124"))</f>
        <v>0</v>
      </c>
      <c r="J2347">
        <f>IF(ISERROR(VLOOKUP($B2347,'2010 State Business Patterns'!$AN$3:$AR$55,2,FALSE)),0,VLOOKUP($B2347,'2010 State Business Patterns'!$AN$3:$AR$55,2,FALSE))</f>
        <v>0.36520423600605145</v>
      </c>
      <c r="K2347" s="28">
        <f t="shared" si="181"/>
        <v>0</v>
      </c>
      <c r="L2347" s="28">
        <f>IF(ISERROR(GETPIVOTDATA("Sum of emp",'2010 County Business Patterns'!$J$2,"FIPS State and County Code",$A2347,"fipstate",$B2347,"fipscty",$C2347,"naics","337127")),0,GETPIVOTDATA("Sum of emp",'2010 County Business Patterns'!$J$2,"FIPS State and County Code",$A2347,"fipstate",$B2347,"fipscty",$C2347,"naics","337127"))</f>
        <v>0</v>
      </c>
      <c r="M2347" s="28">
        <f>IF(ISERROR(GETPIVOTDATA("Sum of Midpoint",'2010 County Business Patterns'!$J$2,"FIPS State and County Code",$A2347,"fipstate",$B2347,"fipscty",$C2347,"naics","337127")),0,GETPIVOTDATA("Sum of Midpoint",'2010 County Business Patterns'!$J$2,"FIPS State and County Code",$A2347,"fipstate",$B2347,"fipscty",$C2347,"naics","337127"))</f>
        <v>10</v>
      </c>
      <c r="N2347">
        <f>IF(ISERROR(VLOOKUP($B2347,'2010 State Business Patterns'!$AN$3:$AR$55,3,FALSE)),0,VLOOKUP($B2347,'2010 State Business Patterns'!$AN$3:$AR$55,3,FALSE))</f>
        <v>0.83888888888888891</v>
      </c>
      <c r="O2347" s="28">
        <f t="shared" si="182"/>
        <v>4.1944444444444446</v>
      </c>
      <c r="P2347" s="28">
        <f>IF(ISERROR(GETPIVOTDATA("Sum of emp",'2010 County Business Patterns'!$J$2,"FIPS State and County Code",$A2347,"fipstate",$B2347,"fipscty",$C2347,"naics","337214")),0,GETPIVOTDATA("Sum of emp",'2010 County Business Patterns'!$J$2,"FIPS State and County Code",$A2347,"fipstate",$B2347,"fipscty",$C2347,"naics","337214"))</f>
        <v>0</v>
      </c>
      <c r="Q2347" s="28">
        <f>IF(ISERROR(GETPIVOTDATA("Sum of Midpoint",'2010 County Business Patterns'!$J$2,"FIPS State and County Code",$A2347,"fipstate",$B2347,"fipscty",$C2347,"naics","337214")),0,GETPIVOTDATA("Sum of Midpoint",'2010 County Business Patterns'!$J$2,"FIPS State and County Code",$A2347,"fipstate",$B2347,"fipscty",$C2347,"naics","337214"))</f>
        <v>0</v>
      </c>
      <c r="R2347">
        <f>IF(ISERROR(VLOOKUP($B2347,'2010 State Business Patterns'!$AN$3:$AR$55,4,FALSE)),0,VLOOKUP($B2347,'2010 State Business Patterns'!$AN$3:$AR$55,4,FALSE))</f>
        <v>0.88080808080808082</v>
      </c>
      <c r="S2347" s="28">
        <f t="shared" si="183"/>
        <v>0</v>
      </c>
      <c r="T2347" s="28">
        <f>IF(ISERROR(GETPIVOTDATA("Sum of emp",'2010 County Business Patterns'!$J$2,"FIPS State and County Code",$A2347,"fipstate",$B2347,"fipscty",$C2347,"naics","337215")),0,GETPIVOTDATA("Sum of emp",'2010 County Business Patterns'!$J$2,"FIPS State and County Code",$A2347,"fipstate",$B2347,"fipscty",$C2347,"naics","337215"))</f>
        <v>0</v>
      </c>
      <c r="U2347" s="28">
        <f>IF(ISERROR(GETPIVOTDATA("Sum of Midpoint",'2010 County Business Patterns'!$J$2,"FIPS State and County Code",$A2347,"fipstate",$B2347,"fipscty",$C2347,"naics","337215")),0,GETPIVOTDATA("Sum of Midpoint",'2010 County Business Patterns'!$J$2,"FIPS State and County Code",$A2347,"fipstate",$B2347,"fipscty",$C2347,"naics","337215"))</f>
        <v>0</v>
      </c>
      <c r="V2347">
        <f>IF(ISERROR(VLOOKUP($B2347,'2010 State Business Patterns'!$AN$3:$AR$55,5,FALSE)),0,VLOOKUP($B2347,'2010 State Business Patterns'!$AN$3:$AR$55,5,FALSE))</f>
        <v>0.64556962025316456</v>
      </c>
      <c r="W2347" s="28">
        <f t="shared" si="184"/>
        <v>0</v>
      </c>
    </row>
    <row r="2348" spans="1:23" hidden="1">
      <c r="A2348" s="1" t="s">
        <v>201</v>
      </c>
      <c r="B2348" s="1" t="s">
        <v>1965</v>
      </c>
      <c r="C2348" s="1" t="s">
        <v>1785</v>
      </c>
      <c r="D2348" s="1" t="s">
        <v>2138</v>
      </c>
      <c r="E2348" s="1" t="s">
        <v>2057</v>
      </c>
      <c r="F2348" s="1" t="s">
        <v>153</v>
      </c>
      <c r="G2348" s="47">
        <f t="shared" si="180"/>
        <v>0</v>
      </c>
      <c r="H2348" s="28">
        <f>IF(ISERROR(GETPIVOTDATA("Sum of emp",'2010 County Business Patterns'!$J$2,"FIPS State and County Code",$A2348,"fipstate",$B2348,"fipscty",$C2348,"naics","337124")),0,GETPIVOTDATA("Sum of emp",'2010 County Business Patterns'!$J$2,"FIPS State and County Code",$A2348,"fipstate",$B2348,"fipscty",$C2348,"naics","337124"))</f>
        <v>0</v>
      </c>
      <c r="I2348" s="28">
        <f>IF(ISERROR(GETPIVOTDATA("Sum of Midpoint",'2010 County Business Patterns'!$J$2,"FIPS State and County Code",$A2348,"fipstate",$B2348,"fipscty",$C2348,"naics","337124")),0,GETPIVOTDATA("Sum of Midpoint",'2010 County Business Patterns'!$J$2,"FIPS State and County Code",$A2348,"fipstate",$B2348,"fipscty",$C2348,"naics","337124"))</f>
        <v>0</v>
      </c>
      <c r="J2348">
        <f>IF(ISERROR(VLOOKUP($B2348,'2010 State Business Patterns'!$AN$3:$AR$55,2,FALSE)),0,VLOOKUP($B2348,'2010 State Business Patterns'!$AN$3:$AR$55,2,FALSE))</f>
        <v>0.36520423600605145</v>
      </c>
      <c r="K2348" s="28">
        <f t="shared" si="181"/>
        <v>0</v>
      </c>
      <c r="L2348" s="28">
        <f>IF(ISERROR(GETPIVOTDATA("Sum of emp",'2010 County Business Patterns'!$J$2,"FIPS State and County Code",$A2348,"fipstate",$B2348,"fipscty",$C2348,"naics","337127")),0,GETPIVOTDATA("Sum of emp",'2010 County Business Patterns'!$J$2,"FIPS State and County Code",$A2348,"fipstate",$B2348,"fipscty",$C2348,"naics","337127"))</f>
        <v>0</v>
      </c>
      <c r="M2348" s="28">
        <f>IF(ISERROR(GETPIVOTDATA("Sum of Midpoint",'2010 County Business Patterns'!$J$2,"FIPS State and County Code",$A2348,"fipstate",$B2348,"fipscty",$C2348,"naics","337127")),0,GETPIVOTDATA("Sum of Midpoint",'2010 County Business Patterns'!$J$2,"FIPS State and County Code",$A2348,"fipstate",$B2348,"fipscty",$C2348,"naics","337127"))</f>
        <v>0</v>
      </c>
      <c r="N2348">
        <f>IF(ISERROR(VLOOKUP($B2348,'2010 State Business Patterns'!$AN$3:$AR$55,3,FALSE)),0,VLOOKUP($B2348,'2010 State Business Patterns'!$AN$3:$AR$55,3,FALSE))</f>
        <v>0.83888888888888891</v>
      </c>
      <c r="O2348" s="28">
        <f t="shared" si="182"/>
        <v>0</v>
      </c>
      <c r="P2348" s="28">
        <f>IF(ISERROR(GETPIVOTDATA("Sum of emp",'2010 County Business Patterns'!$J$2,"FIPS State and County Code",$A2348,"fipstate",$B2348,"fipscty",$C2348,"naics","337214")),0,GETPIVOTDATA("Sum of emp",'2010 County Business Patterns'!$J$2,"FIPS State and County Code",$A2348,"fipstate",$B2348,"fipscty",$C2348,"naics","337214"))</f>
        <v>0</v>
      </c>
      <c r="Q2348" s="28">
        <f>IF(ISERROR(GETPIVOTDATA("Sum of Midpoint",'2010 County Business Patterns'!$J$2,"FIPS State and County Code",$A2348,"fipstate",$B2348,"fipscty",$C2348,"naics","337214")),0,GETPIVOTDATA("Sum of Midpoint",'2010 County Business Patterns'!$J$2,"FIPS State and County Code",$A2348,"fipstate",$B2348,"fipscty",$C2348,"naics","337214"))</f>
        <v>0</v>
      </c>
      <c r="R2348">
        <f>IF(ISERROR(VLOOKUP($B2348,'2010 State Business Patterns'!$AN$3:$AR$55,4,FALSE)),0,VLOOKUP($B2348,'2010 State Business Patterns'!$AN$3:$AR$55,4,FALSE))</f>
        <v>0.88080808080808082</v>
      </c>
      <c r="S2348" s="28">
        <f t="shared" si="183"/>
        <v>0</v>
      </c>
      <c r="T2348" s="28">
        <f>IF(ISERROR(GETPIVOTDATA("Sum of emp",'2010 County Business Patterns'!$J$2,"FIPS State and County Code",$A2348,"fipstate",$B2348,"fipscty",$C2348,"naics","337215")),0,GETPIVOTDATA("Sum of emp",'2010 County Business Patterns'!$J$2,"FIPS State and County Code",$A2348,"fipstate",$B2348,"fipscty",$C2348,"naics","337215"))</f>
        <v>0</v>
      </c>
      <c r="U2348" s="28">
        <f>IF(ISERROR(GETPIVOTDATA("Sum of Midpoint",'2010 County Business Patterns'!$J$2,"FIPS State and County Code",$A2348,"fipstate",$B2348,"fipscty",$C2348,"naics","337215")),0,GETPIVOTDATA("Sum of Midpoint",'2010 County Business Patterns'!$J$2,"FIPS State and County Code",$A2348,"fipstate",$B2348,"fipscty",$C2348,"naics","337215"))</f>
        <v>0</v>
      </c>
      <c r="V2348">
        <f>IF(ISERROR(VLOOKUP($B2348,'2010 State Business Patterns'!$AN$3:$AR$55,5,FALSE)),0,VLOOKUP($B2348,'2010 State Business Patterns'!$AN$3:$AR$55,5,FALSE))</f>
        <v>0.64556962025316456</v>
      </c>
      <c r="W2348" s="28">
        <f t="shared" si="184"/>
        <v>0</v>
      </c>
    </row>
    <row r="2349" spans="1:23">
      <c r="A2349" s="1" t="s">
        <v>202</v>
      </c>
      <c r="B2349" s="1" t="s">
        <v>1965</v>
      </c>
      <c r="C2349" s="1" t="s">
        <v>1786</v>
      </c>
      <c r="D2349" s="1" t="s">
        <v>203</v>
      </c>
      <c r="E2349" s="1" t="s">
        <v>2057</v>
      </c>
      <c r="F2349" s="1" t="s">
        <v>153</v>
      </c>
      <c r="G2349" s="47">
        <f t="shared" si="180"/>
        <v>3.2278481012658227</v>
      </c>
      <c r="H2349" s="28">
        <f>IF(ISERROR(GETPIVOTDATA("Sum of emp",'2010 County Business Patterns'!$J$2,"FIPS State and County Code",$A2349,"fipstate",$B2349,"fipscty",$C2349,"naics","337124")),0,GETPIVOTDATA("Sum of emp",'2010 County Business Patterns'!$J$2,"FIPS State and County Code",$A2349,"fipstate",$B2349,"fipscty",$C2349,"naics","337124"))</f>
        <v>0</v>
      </c>
      <c r="I2349" s="28">
        <f>IF(ISERROR(GETPIVOTDATA("Sum of Midpoint",'2010 County Business Patterns'!$J$2,"FIPS State and County Code",$A2349,"fipstate",$B2349,"fipscty",$C2349,"naics","337124")),0,GETPIVOTDATA("Sum of Midpoint",'2010 County Business Patterns'!$J$2,"FIPS State and County Code",$A2349,"fipstate",$B2349,"fipscty",$C2349,"naics","337124"))</f>
        <v>0</v>
      </c>
      <c r="J2349">
        <f>IF(ISERROR(VLOOKUP($B2349,'2010 State Business Patterns'!$AN$3:$AR$55,2,FALSE)),0,VLOOKUP($B2349,'2010 State Business Patterns'!$AN$3:$AR$55,2,FALSE))</f>
        <v>0.36520423600605145</v>
      </c>
      <c r="K2349" s="28">
        <f t="shared" si="181"/>
        <v>0</v>
      </c>
      <c r="L2349" s="28">
        <f>IF(ISERROR(GETPIVOTDATA("Sum of emp",'2010 County Business Patterns'!$J$2,"FIPS State and County Code",$A2349,"fipstate",$B2349,"fipscty",$C2349,"naics","337127")),0,GETPIVOTDATA("Sum of emp",'2010 County Business Patterns'!$J$2,"FIPS State and County Code",$A2349,"fipstate",$B2349,"fipscty",$C2349,"naics","337127"))</f>
        <v>0</v>
      </c>
      <c r="M2349" s="28">
        <f>IF(ISERROR(GETPIVOTDATA("Sum of Midpoint",'2010 County Business Patterns'!$J$2,"FIPS State and County Code",$A2349,"fipstate",$B2349,"fipscty",$C2349,"naics","337127")),0,GETPIVOTDATA("Sum of Midpoint",'2010 County Business Patterns'!$J$2,"FIPS State and County Code",$A2349,"fipstate",$B2349,"fipscty",$C2349,"naics","337127"))</f>
        <v>0</v>
      </c>
      <c r="N2349">
        <f>IF(ISERROR(VLOOKUP($B2349,'2010 State Business Patterns'!$AN$3:$AR$55,3,FALSE)),0,VLOOKUP($B2349,'2010 State Business Patterns'!$AN$3:$AR$55,3,FALSE))</f>
        <v>0.83888888888888891</v>
      </c>
      <c r="O2349" s="28">
        <f t="shared" si="182"/>
        <v>0</v>
      </c>
      <c r="P2349" s="28">
        <f>IF(ISERROR(GETPIVOTDATA("Sum of emp",'2010 County Business Patterns'!$J$2,"FIPS State and County Code",$A2349,"fipstate",$B2349,"fipscty",$C2349,"naics","337214")),0,GETPIVOTDATA("Sum of emp",'2010 County Business Patterns'!$J$2,"FIPS State and County Code",$A2349,"fipstate",$B2349,"fipscty",$C2349,"naics","337214"))</f>
        <v>0</v>
      </c>
      <c r="Q2349" s="28">
        <f>IF(ISERROR(GETPIVOTDATA("Sum of Midpoint",'2010 County Business Patterns'!$J$2,"FIPS State and County Code",$A2349,"fipstate",$B2349,"fipscty",$C2349,"naics","337214")),0,GETPIVOTDATA("Sum of Midpoint",'2010 County Business Patterns'!$J$2,"FIPS State and County Code",$A2349,"fipstate",$B2349,"fipscty",$C2349,"naics","337214"))</f>
        <v>0</v>
      </c>
      <c r="R2349">
        <f>IF(ISERROR(VLOOKUP($B2349,'2010 State Business Patterns'!$AN$3:$AR$55,4,FALSE)),0,VLOOKUP($B2349,'2010 State Business Patterns'!$AN$3:$AR$55,4,FALSE))</f>
        <v>0.88080808080808082</v>
      </c>
      <c r="S2349" s="28">
        <f t="shared" si="183"/>
        <v>0</v>
      </c>
      <c r="T2349" s="28">
        <f>IF(ISERROR(GETPIVOTDATA("Sum of emp",'2010 County Business Patterns'!$J$2,"FIPS State and County Code",$A2349,"fipstate",$B2349,"fipscty",$C2349,"naics","337215")),0,GETPIVOTDATA("Sum of emp",'2010 County Business Patterns'!$J$2,"FIPS State and County Code",$A2349,"fipstate",$B2349,"fipscty",$C2349,"naics","337215"))</f>
        <v>0</v>
      </c>
      <c r="U2349" s="28">
        <f>IF(ISERROR(GETPIVOTDATA("Sum of Midpoint",'2010 County Business Patterns'!$J$2,"FIPS State and County Code",$A2349,"fipstate",$B2349,"fipscty",$C2349,"naics","337215")),0,GETPIVOTDATA("Sum of Midpoint",'2010 County Business Patterns'!$J$2,"FIPS State and County Code",$A2349,"fipstate",$B2349,"fipscty",$C2349,"naics","337215"))</f>
        <v>10</v>
      </c>
      <c r="V2349">
        <f>IF(ISERROR(VLOOKUP($B2349,'2010 State Business Patterns'!$AN$3:$AR$55,5,FALSE)),0,VLOOKUP($B2349,'2010 State Business Patterns'!$AN$3:$AR$55,5,FALSE))</f>
        <v>0.64556962025316456</v>
      </c>
      <c r="W2349" s="28">
        <f t="shared" si="184"/>
        <v>3.2278481012658227</v>
      </c>
    </row>
    <row r="2350" spans="1:23" hidden="1">
      <c r="A2350" s="1" t="s">
        <v>204</v>
      </c>
      <c r="B2350" s="1" t="s">
        <v>1965</v>
      </c>
      <c r="C2350" s="1" t="s">
        <v>1847</v>
      </c>
      <c r="D2350" s="1" t="s">
        <v>205</v>
      </c>
      <c r="E2350" s="1" t="s">
        <v>2057</v>
      </c>
      <c r="F2350" s="1" t="s">
        <v>153</v>
      </c>
      <c r="G2350" s="47">
        <f t="shared" si="180"/>
        <v>0</v>
      </c>
      <c r="H2350" s="28">
        <f>IF(ISERROR(GETPIVOTDATA("Sum of emp",'2010 County Business Patterns'!$J$2,"FIPS State and County Code",$A2350,"fipstate",$B2350,"fipscty",$C2350,"naics","337124")),0,GETPIVOTDATA("Sum of emp",'2010 County Business Patterns'!$J$2,"FIPS State and County Code",$A2350,"fipstate",$B2350,"fipscty",$C2350,"naics","337124"))</f>
        <v>0</v>
      </c>
      <c r="I2350" s="28">
        <f>IF(ISERROR(GETPIVOTDATA("Sum of Midpoint",'2010 County Business Patterns'!$J$2,"FIPS State and County Code",$A2350,"fipstate",$B2350,"fipscty",$C2350,"naics","337124")),0,GETPIVOTDATA("Sum of Midpoint",'2010 County Business Patterns'!$J$2,"FIPS State and County Code",$A2350,"fipstate",$B2350,"fipscty",$C2350,"naics","337124"))</f>
        <v>0</v>
      </c>
      <c r="J2350">
        <f>IF(ISERROR(VLOOKUP($B2350,'2010 State Business Patterns'!$AN$3:$AR$55,2,FALSE)),0,VLOOKUP($B2350,'2010 State Business Patterns'!$AN$3:$AR$55,2,FALSE))</f>
        <v>0.36520423600605145</v>
      </c>
      <c r="K2350" s="28">
        <f t="shared" si="181"/>
        <v>0</v>
      </c>
      <c r="L2350" s="28">
        <f>IF(ISERROR(GETPIVOTDATA("Sum of emp",'2010 County Business Patterns'!$J$2,"FIPS State and County Code",$A2350,"fipstate",$B2350,"fipscty",$C2350,"naics","337127")),0,GETPIVOTDATA("Sum of emp",'2010 County Business Patterns'!$J$2,"FIPS State and County Code",$A2350,"fipstate",$B2350,"fipscty",$C2350,"naics","337127"))</f>
        <v>0</v>
      </c>
      <c r="M2350" s="28">
        <f>IF(ISERROR(GETPIVOTDATA("Sum of Midpoint",'2010 County Business Patterns'!$J$2,"FIPS State and County Code",$A2350,"fipstate",$B2350,"fipscty",$C2350,"naics","337127")),0,GETPIVOTDATA("Sum of Midpoint",'2010 County Business Patterns'!$J$2,"FIPS State and County Code",$A2350,"fipstate",$B2350,"fipscty",$C2350,"naics","337127"))</f>
        <v>0</v>
      </c>
      <c r="N2350">
        <f>IF(ISERROR(VLOOKUP($B2350,'2010 State Business Patterns'!$AN$3:$AR$55,3,FALSE)),0,VLOOKUP($B2350,'2010 State Business Patterns'!$AN$3:$AR$55,3,FALSE))</f>
        <v>0.83888888888888891</v>
      </c>
      <c r="O2350" s="28">
        <f t="shared" si="182"/>
        <v>0</v>
      </c>
      <c r="P2350" s="28">
        <f>IF(ISERROR(GETPIVOTDATA("Sum of emp",'2010 County Business Patterns'!$J$2,"FIPS State and County Code",$A2350,"fipstate",$B2350,"fipscty",$C2350,"naics","337214")),0,GETPIVOTDATA("Sum of emp",'2010 County Business Patterns'!$J$2,"FIPS State and County Code",$A2350,"fipstate",$B2350,"fipscty",$C2350,"naics","337214"))</f>
        <v>0</v>
      </c>
      <c r="Q2350" s="28">
        <f>IF(ISERROR(GETPIVOTDATA("Sum of Midpoint",'2010 County Business Patterns'!$J$2,"FIPS State and County Code",$A2350,"fipstate",$B2350,"fipscty",$C2350,"naics","337214")),0,GETPIVOTDATA("Sum of Midpoint",'2010 County Business Patterns'!$J$2,"FIPS State and County Code",$A2350,"fipstate",$B2350,"fipscty",$C2350,"naics","337214"))</f>
        <v>0</v>
      </c>
      <c r="R2350">
        <f>IF(ISERROR(VLOOKUP($B2350,'2010 State Business Patterns'!$AN$3:$AR$55,4,FALSE)),0,VLOOKUP($B2350,'2010 State Business Patterns'!$AN$3:$AR$55,4,FALSE))</f>
        <v>0.88080808080808082</v>
      </c>
      <c r="S2350" s="28">
        <f t="shared" si="183"/>
        <v>0</v>
      </c>
      <c r="T2350" s="28">
        <f>IF(ISERROR(GETPIVOTDATA("Sum of emp",'2010 County Business Patterns'!$J$2,"FIPS State and County Code",$A2350,"fipstate",$B2350,"fipscty",$C2350,"naics","337215")),0,GETPIVOTDATA("Sum of emp",'2010 County Business Patterns'!$J$2,"FIPS State and County Code",$A2350,"fipstate",$B2350,"fipscty",$C2350,"naics","337215"))</f>
        <v>0</v>
      </c>
      <c r="U2350" s="28">
        <f>IF(ISERROR(GETPIVOTDATA("Sum of Midpoint",'2010 County Business Patterns'!$J$2,"FIPS State and County Code",$A2350,"fipstate",$B2350,"fipscty",$C2350,"naics","337215")),0,GETPIVOTDATA("Sum of Midpoint",'2010 County Business Patterns'!$J$2,"FIPS State and County Code",$A2350,"fipstate",$B2350,"fipscty",$C2350,"naics","337215"))</f>
        <v>0</v>
      </c>
      <c r="V2350">
        <f>IF(ISERROR(VLOOKUP($B2350,'2010 State Business Patterns'!$AN$3:$AR$55,5,FALSE)),0,VLOOKUP($B2350,'2010 State Business Patterns'!$AN$3:$AR$55,5,FALSE))</f>
        <v>0.64556962025316456</v>
      </c>
      <c r="W2350" s="28">
        <f t="shared" si="184"/>
        <v>0</v>
      </c>
    </row>
    <row r="2351" spans="1:23" hidden="1">
      <c r="A2351" s="1" t="s">
        <v>206</v>
      </c>
      <c r="B2351" s="1" t="s">
        <v>1965</v>
      </c>
      <c r="C2351" s="1" t="s">
        <v>1848</v>
      </c>
      <c r="D2351" s="1" t="s">
        <v>2150</v>
      </c>
      <c r="E2351" s="1" t="s">
        <v>2057</v>
      </c>
      <c r="F2351" s="1" t="s">
        <v>153</v>
      </c>
      <c r="G2351" s="47">
        <f t="shared" si="180"/>
        <v>0</v>
      </c>
      <c r="H2351" s="28">
        <f>IF(ISERROR(GETPIVOTDATA("Sum of emp",'2010 County Business Patterns'!$J$2,"FIPS State and County Code",$A2351,"fipstate",$B2351,"fipscty",$C2351,"naics","337124")),0,GETPIVOTDATA("Sum of emp",'2010 County Business Patterns'!$J$2,"FIPS State and County Code",$A2351,"fipstate",$B2351,"fipscty",$C2351,"naics","337124"))</f>
        <v>0</v>
      </c>
      <c r="I2351" s="28">
        <f>IF(ISERROR(GETPIVOTDATA("Sum of Midpoint",'2010 County Business Patterns'!$J$2,"FIPS State and County Code",$A2351,"fipstate",$B2351,"fipscty",$C2351,"naics","337124")),0,GETPIVOTDATA("Sum of Midpoint",'2010 County Business Patterns'!$J$2,"FIPS State and County Code",$A2351,"fipstate",$B2351,"fipscty",$C2351,"naics","337124"))</f>
        <v>0</v>
      </c>
      <c r="J2351">
        <f>IF(ISERROR(VLOOKUP($B2351,'2010 State Business Patterns'!$AN$3:$AR$55,2,FALSE)),0,VLOOKUP($B2351,'2010 State Business Patterns'!$AN$3:$AR$55,2,FALSE))</f>
        <v>0.36520423600605145</v>
      </c>
      <c r="K2351" s="28">
        <f t="shared" si="181"/>
        <v>0</v>
      </c>
      <c r="L2351" s="28">
        <f>IF(ISERROR(GETPIVOTDATA("Sum of emp",'2010 County Business Patterns'!$J$2,"FIPS State and County Code",$A2351,"fipstate",$B2351,"fipscty",$C2351,"naics","337127")),0,GETPIVOTDATA("Sum of emp",'2010 County Business Patterns'!$J$2,"FIPS State and County Code",$A2351,"fipstate",$B2351,"fipscty",$C2351,"naics","337127"))</f>
        <v>0</v>
      </c>
      <c r="M2351" s="28">
        <f>IF(ISERROR(GETPIVOTDATA("Sum of Midpoint",'2010 County Business Patterns'!$J$2,"FIPS State and County Code",$A2351,"fipstate",$B2351,"fipscty",$C2351,"naics","337127")),0,GETPIVOTDATA("Sum of Midpoint",'2010 County Business Patterns'!$J$2,"FIPS State and County Code",$A2351,"fipstate",$B2351,"fipscty",$C2351,"naics","337127"))</f>
        <v>0</v>
      </c>
      <c r="N2351">
        <f>IF(ISERROR(VLOOKUP($B2351,'2010 State Business Patterns'!$AN$3:$AR$55,3,FALSE)),0,VLOOKUP($B2351,'2010 State Business Patterns'!$AN$3:$AR$55,3,FALSE))</f>
        <v>0.83888888888888891</v>
      </c>
      <c r="O2351" s="28">
        <f t="shared" si="182"/>
        <v>0</v>
      </c>
      <c r="P2351" s="28">
        <f>IF(ISERROR(GETPIVOTDATA("Sum of emp",'2010 County Business Patterns'!$J$2,"FIPS State and County Code",$A2351,"fipstate",$B2351,"fipscty",$C2351,"naics","337214")),0,GETPIVOTDATA("Sum of emp",'2010 County Business Patterns'!$J$2,"FIPS State and County Code",$A2351,"fipstate",$B2351,"fipscty",$C2351,"naics","337214"))</f>
        <v>0</v>
      </c>
      <c r="Q2351" s="28">
        <f>IF(ISERROR(GETPIVOTDATA("Sum of Midpoint",'2010 County Business Patterns'!$J$2,"FIPS State and County Code",$A2351,"fipstate",$B2351,"fipscty",$C2351,"naics","337214")),0,GETPIVOTDATA("Sum of Midpoint",'2010 County Business Patterns'!$J$2,"FIPS State and County Code",$A2351,"fipstate",$B2351,"fipscty",$C2351,"naics","337214"))</f>
        <v>0</v>
      </c>
      <c r="R2351">
        <f>IF(ISERROR(VLOOKUP($B2351,'2010 State Business Patterns'!$AN$3:$AR$55,4,FALSE)),0,VLOOKUP($B2351,'2010 State Business Patterns'!$AN$3:$AR$55,4,FALSE))</f>
        <v>0.88080808080808082</v>
      </c>
      <c r="S2351" s="28">
        <f t="shared" si="183"/>
        <v>0</v>
      </c>
      <c r="T2351" s="28">
        <f>IF(ISERROR(GETPIVOTDATA("Sum of emp",'2010 County Business Patterns'!$J$2,"FIPS State and County Code",$A2351,"fipstate",$B2351,"fipscty",$C2351,"naics","337215")),0,GETPIVOTDATA("Sum of emp",'2010 County Business Patterns'!$J$2,"FIPS State and County Code",$A2351,"fipstate",$B2351,"fipscty",$C2351,"naics","337215"))</f>
        <v>0</v>
      </c>
      <c r="U2351" s="28">
        <f>IF(ISERROR(GETPIVOTDATA("Sum of Midpoint",'2010 County Business Patterns'!$J$2,"FIPS State and County Code",$A2351,"fipstate",$B2351,"fipscty",$C2351,"naics","337215")),0,GETPIVOTDATA("Sum of Midpoint",'2010 County Business Patterns'!$J$2,"FIPS State and County Code",$A2351,"fipstate",$B2351,"fipscty",$C2351,"naics","337215"))</f>
        <v>0</v>
      </c>
      <c r="V2351">
        <f>IF(ISERROR(VLOOKUP($B2351,'2010 State Business Patterns'!$AN$3:$AR$55,5,FALSE)),0,VLOOKUP($B2351,'2010 State Business Patterns'!$AN$3:$AR$55,5,FALSE))</f>
        <v>0.64556962025316456</v>
      </c>
      <c r="W2351" s="28">
        <f t="shared" si="184"/>
        <v>0</v>
      </c>
    </row>
    <row r="2352" spans="1:23" hidden="1">
      <c r="A2352" s="1" t="s">
        <v>207</v>
      </c>
      <c r="B2352" s="1" t="s">
        <v>1965</v>
      </c>
      <c r="C2352" s="1" t="s">
        <v>1787</v>
      </c>
      <c r="D2352" s="1" t="s">
        <v>208</v>
      </c>
      <c r="E2352" s="1" t="s">
        <v>2057</v>
      </c>
      <c r="F2352" s="1" t="s">
        <v>153</v>
      </c>
      <c r="G2352" s="47">
        <f t="shared" si="180"/>
        <v>0</v>
      </c>
      <c r="H2352" s="28">
        <f>IF(ISERROR(GETPIVOTDATA("Sum of emp",'2010 County Business Patterns'!$J$2,"FIPS State and County Code",$A2352,"fipstate",$B2352,"fipscty",$C2352,"naics","337124")),0,GETPIVOTDATA("Sum of emp",'2010 County Business Patterns'!$J$2,"FIPS State and County Code",$A2352,"fipstate",$B2352,"fipscty",$C2352,"naics","337124"))</f>
        <v>0</v>
      </c>
      <c r="I2352" s="28">
        <f>IF(ISERROR(GETPIVOTDATA("Sum of Midpoint",'2010 County Business Patterns'!$J$2,"FIPS State and County Code",$A2352,"fipstate",$B2352,"fipscty",$C2352,"naics","337124")),0,GETPIVOTDATA("Sum of Midpoint",'2010 County Business Patterns'!$J$2,"FIPS State and County Code",$A2352,"fipstate",$B2352,"fipscty",$C2352,"naics","337124"))</f>
        <v>0</v>
      </c>
      <c r="J2352">
        <f>IF(ISERROR(VLOOKUP($B2352,'2010 State Business Patterns'!$AN$3:$AR$55,2,FALSE)),0,VLOOKUP($B2352,'2010 State Business Patterns'!$AN$3:$AR$55,2,FALSE))</f>
        <v>0.36520423600605145</v>
      </c>
      <c r="K2352" s="28">
        <f t="shared" si="181"/>
        <v>0</v>
      </c>
      <c r="L2352" s="28">
        <f>IF(ISERROR(GETPIVOTDATA("Sum of emp",'2010 County Business Patterns'!$J$2,"FIPS State and County Code",$A2352,"fipstate",$B2352,"fipscty",$C2352,"naics","337127")),0,GETPIVOTDATA("Sum of emp",'2010 County Business Patterns'!$J$2,"FIPS State and County Code",$A2352,"fipstate",$B2352,"fipscty",$C2352,"naics","337127"))</f>
        <v>0</v>
      </c>
      <c r="M2352" s="28">
        <f>IF(ISERROR(GETPIVOTDATA("Sum of Midpoint",'2010 County Business Patterns'!$J$2,"FIPS State and County Code",$A2352,"fipstate",$B2352,"fipscty",$C2352,"naics","337127")),0,GETPIVOTDATA("Sum of Midpoint",'2010 County Business Patterns'!$J$2,"FIPS State and County Code",$A2352,"fipstate",$B2352,"fipscty",$C2352,"naics","337127"))</f>
        <v>0</v>
      </c>
      <c r="N2352">
        <f>IF(ISERROR(VLOOKUP($B2352,'2010 State Business Patterns'!$AN$3:$AR$55,3,FALSE)),0,VLOOKUP($B2352,'2010 State Business Patterns'!$AN$3:$AR$55,3,FALSE))</f>
        <v>0.83888888888888891</v>
      </c>
      <c r="O2352" s="28">
        <f t="shared" si="182"/>
        <v>0</v>
      </c>
      <c r="P2352" s="28">
        <f>IF(ISERROR(GETPIVOTDATA("Sum of emp",'2010 County Business Patterns'!$J$2,"FIPS State and County Code",$A2352,"fipstate",$B2352,"fipscty",$C2352,"naics","337214")),0,GETPIVOTDATA("Sum of emp",'2010 County Business Patterns'!$J$2,"FIPS State and County Code",$A2352,"fipstate",$B2352,"fipscty",$C2352,"naics","337214"))</f>
        <v>0</v>
      </c>
      <c r="Q2352" s="28">
        <f>IF(ISERROR(GETPIVOTDATA("Sum of Midpoint",'2010 County Business Patterns'!$J$2,"FIPS State and County Code",$A2352,"fipstate",$B2352,"fipscty",$C2352,"naics","337214")),0,GETPIVOTDATA("Sum of Midpoint",'2010 County Business Patterns'!$J$2,"FIPS State and County Code",$A2352,"fipstate",$B2352,"fipscty",$C2352,"naics","337214"))</f>
        <v>0</v>
      </c>
      <c r="R2352">
        <f>IF(ISERROR(VLOOKUP($B2352,'2010 State Business Patterns'!$AN$3:$AR$55,4,FALSE)),0,VLOOKUP($B2352,'2010 State Business Patterns'!$AN$3:$AR$55,4,FALSE))</f>
        <v>0.88080808080808082</v>
      </c>
      <c r="S2352" s="28">
        <f t="shared" si="183"/>
        <v>0</v>
      </c>
      <c r="T2352" s="28">
        <f>IF(ISERROR(GETPIVOTDATA("Sum of emp",'2010 County Business Patterns'!$J$2,"FIPS State and County Code",$A2352,"fipstate",$B2352,"fipscty",$C2352,"naics","337215")),0,GETPIVOTDATA("Sum of emp",'2010 County Business Patterns'!$J$2,"FIPS State and County Code",$A2352,"fipstate",$B2352,"fipscty",$C2352,"naics","337215"))</f>
        <v>0</v>
      </c>
      <c r="U2352" s="28">
        <f>IF(ISERROR(GETPIVOTDATA("Sum of Midpoint",'2010 County Business Patterns'!$J$2,"FIPS State and County Code",$A2352,"fipstate",$B2352,"fipscty",$C2352,"naics","337215")),0,GETPIVOTDATA("Sum of Midpoint",'2010 County Business Patterns'!$J$2,"FIPS State and County Code",$A2352,"fipstate",$B2352,"fipscty",$C2352,"naics","337215"))</f>
        <v>0</v>
      </c>
      <c r="V2352">
        <f>IF(ISERROR(VLOOKUP($B2352,'2010 State Business Patterns'!$AN$3:$AR$55,5,FALSE)),0,VLOOKUP($B2352,'2010 State Business Patterns'!$AN$3:$AR$55,5,FALSE))</f>
        <v>0.64556962025316456</v>
      </c>
      <c r="W2352" s="28">
        <f t="shared" si="184"/>
        <v>0</v>
      </c>
    </row>
    <row r="2353" spans="1:23" hidden="1">
      <c r="A2353" s="1" t="s">
        <v>209</v>
      </c>
      <c r="B2353" s="1" t="s">
        <v>1965</v>
      </c>
      <c r="C2353" s="1" t="s">
        <v>1849</v>
      </c>
      <c r="D2353" s="1" t="s">
        <v>210</v>
      </c>
      <c r="E2353" s="1" t="s">
        <v>2057</v>
      </c>
      <c r="F2353" s="1" t="s">
        <v>153</v>
      </c>
      <c r="G2353" s="47">
        <f t="shared" si="180"/>
        <v>0</v>
      </c>
      <c r="H2353" s="28">
        <f>IF(ISERROR(GETPIVOTDATA("Sum of emp",'2010 County Business Patterns'!$J$2,"FIPS State and County Code",$A2353,"fipstate",$B2353,"fipscty",$C2353,"naics","337124")),0,GETPIVOTDATA("Sum of emp",'2010 County Business Patterns'!$J$2,"FIPS State and County Code",$A2353,"fipstate",$B2353,"fipscty",$C2353,"naics","337124"))</f>
        <v>0</v>
      </c>
      <c r="I2353" s="28">
        <f>IF(ISERROR(GETPIVOTDATA("Sum of Midpoint",'2010 County Business Patterns'!$J$2,"FIPS State and County Code",$A2353,"fipstate",$B2353,"fipscty",$C2353,"naics","337124")),0,GETPIVOTDATA("Sum of Midpoint",'2010 County Business Patterns'!$J$2,"FIPS State and County Code",$A2353,"fipstate",$B2353,"fipscty",$C2353,"naics","337124"))</f>
        <v>0</v>
      </c>
      <c r="J2353">
        <f>IF(ISERROR(VLOOKUP($B2353,'2010 State Business Patterns'!$AN$3:$AR$55,2,FALSE)),0,VLOOKUP($B2353,'2010 State Business Patterns'!$AN$3:$AR$55,2,FALSE))</f>
        <v>0.36520423600605145</v>
      </c>
      <c r="K2353" s="28">
        <f t="shared" si="181"/>
        <v>0</v>
      </c>
      <c r="L2353" s="28">
        <f>IF(ISERROR(GETPIVOTDATA("Sum of emp",'2010 County Business Patterns'!$J$2,"FIPS State and County Code",$A2353,"fipstate",$B2353,"fipscty",$C2353,"naics","337127")),0,GETPIVOTDATA("Sum of emp",'2010 County Business Patterns'!$J$2,"FIPS State and County Code",$A2353,"fipstate",$B2353,"fipscty",$C2353,"naics","337127"))</f>
        <v>0</v>
      </c>
      <c r="M2353" s="28">
        <f>IF(ISERROR(GETPIVOTDATA("Sum of Midpoint",'2010 County Business Patterns'!$J$2,"FIPS State and County Code",$A2353,"fipstate",$B2353,"fipscty",$C2353,"naics","337127")),0,GETPIVOTDATA("Sum of Midpoint",'2010 County Business Patterns'!$J$2,"FIPS State and County Code",$A2353,"fipstate",$B2353,"fipscty",$C2353,"naics","337127"))</f>
        <v>0</v>
      </c>
      <c r="N2353">
        <f>IF(ISERROR(VLOOKUP($B2353,'2010 State Business Patterns'!$AN$3:$AR$55,3,FALSE)),0,VLOOKUP($B2353,'2010 State Business Patterns'!$AN$3:$AR$55,3,FALSE))</f>
        <v>0.83888888888888891</v>
      </c>
      <c r="O2353" s="28">
        <f t="shared" si="182"/>
        <v>0</v>
      </c>
      <c r="P2353" s="28">
        <f>IF(ISERROR(GETPIVOTDATA("Sum of emp",'2010 County Business Patterns'!$J$2,"FIPS State and County Code",$A2353,"fipstate",$B2353,"fipscty",$C2353,"naics","337214")),0,GETPIVOTDATA("Sum of emp",'2010 County Business Patterns'!$J$2,"FIPS State and County Code",$A2353,"fipstate",$B2353,"fipscty",$C2353,"naics","337214"))</f>
        <v>0</v>
      </c>
      <c r="Q2353" s="28">
        <f>IF(ISERROR(GETPIVOTDATA("Sum of Midpoint",'2010 County Business Patterns'!$J$2,"FIPS State and County Code",$A2353,"fipstate",$B2353,"fipscty",$C2353,"naics","337214")),0,GETPIVOTDATA("Sum of Midpoint",'2010 County Business Patterns'!$J$2,"FIPS State and County Code",$A2353,"fipstate",$B2353,"fipscty",$C2353,"naics","337214"))</f>
        <v>0</v>
      </c>
      <c r="R2353">
        <f>IF(ISERROR(VLOOKUP($B2353,'2010 State Business Patterns'!$AN$3:$AR$55,4,FALSE)),0,VLOOKUP($B2353,'2010 State Business Patterns'!$AN$3:$AR$55,4,FALSE))</f>
        <v>0.88080808080808082</v>
      </c>
      <c r="S2353" s="28">
        <f t="shared" si="183"/>
        <v>0</v>
      </c>
      <c r="T2353" s="28">
        <f>IF(ISERROR(GETPIVOTDATA("Sum of emp",'2010 County Business Patterns'!$J$2,"FIPS State and County Code",$A2353,"fipstate",$B2353,"fipscty",$C2353,"naics","337215")),0,GETPIVOTDATA("Sum of emp",'2010 County Business Patterns'!$J$2,"FIPS State and County Code",$A2353,"fipstate",$B2353,"fipscty",$C2353,"naics","337215"))</f>
        <v>0</v>
      </c>
      <c r="U2353" s="28">
        <f>IF(ISERROR(GETPIVOTDATA("Sum of Midpoint",'2010 County Business Patterns'!$J$2,"FIPS State and County Code",$A2353,"fipstate",$B2353,"fipscty",$C2353,"naics","337215")),0,GETPIVOTDATA("Sum of Midpoint",'2010 County Business Patterns'!$J$2,"FIPS State and County Code",$A2353,"fipstate",$B2353,"fipscty",$C2353,"naics","337215"))</f>
        <v>0</v>
      </c>
      <c r="V2353">
        <f>IF(ISERROR(VLOOKUP($B2353,'2010 State Business Patterns'!$AN$3:$AR$55,5,FALSE)),0,VLOOKUP($B2353,'2010 State Business Patterns'!$AN$3:$AR$55,5,FALSE))</f>
        <v>0.64556962025316456</v>
      </c>
      <c r="W2353" s="28">
        <f t="shared" si="184"/>
        <v>0</v>
      </c>
    </row>
    <row r="2354" spans="1:23" hidden="1">
      <c r="A2354" s="1" t="s">
        <v>211</v>
      </c>
      <c r="B2354" s="1" t="s">
        <v>1965</v>
      </c>
      <c r="C2354" s="1" t="s">
        <v>1789</v>
      </c>
      <c r="D2354" s="1" t="s">
        <v>3001</v>
      </c>
      <c r="E2354" s="1" t="s">
        <v>2057</v>
      </c>
      <c r="F2354" s="1" t="s">
        <v>153</v>
      </c>
      <c r="G2354" s="47">
        <f t="shared" si="180"/>
        <v>0</v>
      </c>
      <c r="H2354" s="28">
        <f>IF(ISERROR(GETPIVOTDATA("Sum of emp",'2010 County Business Patterns'!$J$2,"FIPS State and County Code",$A2354,"fipstate",$B2354,"fipscty",$C2354,"naics","337124")),0,GETPIVOTDATA("Sum of emp",'2010 County Business Patterns'!$J$2,"FIPS State and County Code",$A2354,"fipstate",$B2354,"fipscty",$C2354,"naics","337124"))</f>
        <v>0</v>
      </c>
      <c r="I2354" s="28">
        <f>IF(ISERROR(GETPIVOTDATA("Sum of Midpoint",'2010 County Business Patterns'!$J$2,"FIPS State and County Code",$A2354,"fipstate",$B2354,"fipscty",$C2354,"naics","337124")),0,GETPIVOTDATA("Sum of Midpoint",'2010 County Business Patterns'!$J$2,"FIPS State and County Code",$A2354,"fipstate",$B2354,"fipscty",$C2354,"naics","337124"))</f>
        <v>0</v>
      </c>
      <c r="J2354">
        <f>IF(ISERROR(VLOOKUP($B2354,'2010 State Business Patterns'!$AN$3:$AR$55,2,FALSE)),0,VLOOKUP($B2354,'2010 State Business Patterns'!$AN$3:$AR$55,2,FALSE))</f>
        <v>0.36520423600605145</v>
      </c>
      <c r="K2354" s="28">
        <f t="shared" si="181"/>
        <v>0</v>
      </c>
      <c r="L2354" s="28">
        <f>IF(ISERROR(GETPIVOTDATA("Sum of emp",'2010 County Business Patterns'!$J$2,"FIPS State and County Code",$A2354,"fipstate",$B2354,"fipscty",$C2354,"naics","337127")),0,GETPIVOTDATA("Sum of emp",'2010 County Business Patterns'!$J$2,"FIPS State and County Code",$A2354,"fipstate",$B2354,"fipscty",$C2354,"naics","337127"))</f>
        <v>0</v>
      </c>
      <c r="M2354" s="28">
        <f>IF(ISERROR(GETPIVOTDATA("Sum of Midpoint",'2010 County Business Patterns'!$J$2,"FIPS State and County Code",$A2354,"fipstate",$B2354,"fipscty",$C2354,"naics","337127")),0,GETPIVOTDATA("Sum of Midpoint",'2010 County Business Patterns'!$J$2,"FIPS State and County Code",$A2354,"fipstate",$B2354,"fipscty",$C2354,"naics","337127"))</f>
        <v>0</v>
      </c>
      <c r="N2354">
        <f>IF(ISERROR(VLOOKUP($B2354,'2010 State Business Patterns'!$AN$3:$AR$55,3,FALSE)),0,VLOOKUP($B2354,'2010 State Business Patterns'!$AN$3:$AR$55,3,FALSE))</f>
        <v>0.83888888888888891</v>
      </c>
      <c r="O2354" s="28">
        <f t="shared" si="182"/>
        <v>0</v>
      </c>
      <c r="P2354" s="28">
        <f>IF(ISERROR(GETPIVOTDATA("Sum of emp",'2010 County Business Patterns'!$J$2,"FIPS State and County Code",$A2354,"fipstate",$B2354,"fipscty",$C2354,"naics","337214")),0,GETPIVOTDATA("Sum of emp",'2010 County Business Patterns'!$J$2,"FIPS State and County Code",$A2354,"fipstate",$B2354,"fipscty",$C2354,"naics","337214"))</f>
        <v>0</v>
      </c>
      <c r="Q2354" s="28">
        <f>IF(ISERROR(GETPIVOTDATA("Sum of Midpoint",'2010 County Business Patterns'!$J$2,"FIPS State and County Code",$A2354,"fipstate",$B2354,"fipscty",$C2354,"naics","337214")),0,GETPIVOTDATA("Sum of Midpoint",'2010 County Business Patterns'!$J$2,"FIPS State and County Code",$A2354,"fipstate",$B2354,"fipscty",$C2354,"naics","337214"))</f>
        <v>0</v>
      </c>
      <c r="R2354">
        <f>IF(ISERROR(VLOOKUP($B2354,'2010 State Business Patterns'!$AN$3:$AR$55,4,FALSE)),0,VLOOKUP($B2354,'2010 State Business Patterns'!$AN$3:$AR$55,4,FALSE))</f>
        <v>0.88080808080808082</v>
      </c>
      <c r="S2354" s="28">
        <f t="shared" si="183"/>
        <v>0</v>
      </c>
      <c r="T2354" s="28">
        <f>IF(ISERROR(GETPIVOTDATA("Sum of emp",'2010 County Business Patterns'!$J$2,"FIPS State and County Code",$A2354,"fipstate",$B2354,"fipscty",$C2354,"naics","337215")),0,GETPIVOTDATA("Sum of emp",'2010 County Business Patterns'!$J$2,"FIPS State and County Code",$A2354,"fipstate",$B2354,"fipscty",$C2354,"naics","337215"))</f>
        <v>0</v>
      </c>
      <c r="U2354" s="28">
        <f>IF(ISERROR(GETPIVOTDATA("Sum of Midpoint",'2010 County Business Patterns'!$J$2,"FIPS State and County Code",$A2354,"fipstate",$B2354,"fipscty",$C2354,"naics","337215")),0,GETPIVOTDATA("Sum of Midpoint",'2010 County Business Patterns'!$J$2,"FIPS State and County Code",$A2354,"fipstate",$B2354,"fipscty",$C2354,"naics","337215"))</f>
        <v>0</v>
      </c>
      <c r="V2354">
        <f>IF(ISERROR(VLOOKUP($B2354,'2010 State Business Patterns'!$AN$3:$AR$55,5,FALSE)),0,VLOOKUP($B2354,'2010 State Business Patterns'!$AN$3:$AR$55,5,FALSE))</f>
        <v>0.64556962025316456</v>
      </c>
      <c r="W2354" s="28">
        <f t="shared" si="184"/>
        <v>0</v>
      </c>
    </row>
    <row r="2355" spans="1:23" hidden="1">
      <c r="A2355" s="1" t="s">
        <v>212</v>
      </c>
      <c r="B2355" s="1" t="s">
        <v>1965</v>
      </c>
      <c r="C2355" s="1" t="s">
        <v>1850</v>
      </c>
      <c r="D2355" s="1" t="s">
        <v>213</v>
      </c>
      <c r="E2355" s="1" t="s">
        <v>2057</v>
      </c>
      <c r="F2355" s="1" t="s">
        <v>153</v>
      </c>
      <c r="G2355" s="47">
        <f t="shared" si="180"/>
        <v>0</v>
      </c>
      <c r="H2355" s="28">
        <f>IF(ISERROR(GETPIVOTDATA("Sum of emp",'2010 County Business Patterns'!$J$2,"FIPS State and County Code",$A2355,"fipstate",$B2355,"fipscty",$C2355,"naics","337124")),0,GETPIVOTDATA("Sum of emp",'2010 County Business Patterns'!$J$2,"FIPS State and County Code",$A2355,"fipstate",$B2355,"fipscty",$C2355,"naics","337124"))</f>
        <v>0</v>
      </c>
      <c r="I2355" s="28">
        <f>IF(ISERROR(GETPIVOTDATA("Sum of Midpoint",'2010 County Business Patterns'!$J$2,"FIPS State and County Code",$A2355,"fipstate",$B2355,"fipscty",$C2355,"naics","337124")),0,GETPIVOTDATA("Sum of Midpoint",'2010 County Business Patterns'!$J$2,"FIPS State and County Code",$A2355,"fipstate",$B2355,"fipscty",$C2355,"naics","337124"))</f>
        <v>0</v>
      </c>
      <c r="J2355">
        <f>IF(ISERROR(VLOOKUP($B2355,'2010 State Business Patterns'!$AN$3:$AR$55,2,FALSE)),0,VLOOKUP($B2355,'2010 State Business Patterns'!$AN$3:$AR$55,2,FALSE))</f>
        <v>0.36520423600605145</v>
      </c>
      <c r="K2355" s="28">
        <f t="shared" si="181"/>
        <v>0</v>
      </c>
      <c r="L2355" s="28">
        <f>IF(ISERROR(GETPIVOTDATA("Sum of emp",'2010 County Business Patterns'!$J$2,"FIPS State and County Code",$A2355,"fipstate",$B2355,"fipscty",$C2355,"naics","337127")),0,GETPIVOTDATA("Sum of emp",'2010 County Business Patterns'!$J$2,"FIPS State and County Code",$A2355,"fipstate",$B2355,"fipscty",$C2355,"naics","337127"))</f>
        <v>0</v>
      </c>
      <c r="M2355" s="28">
        <f>IF(ISERROR(GETPIVOTDATA("Sum of Midpoint",'2010 County Business Patterns'!$J$2,"FIPS State and County Code",$A2355,"fipstate",$B2355,"fipscty",$C2355,"naics","337127")),0,GETPIVOTDATA("Sum of Midpoint",'2010 County Business Patterns'!$J$2,"FIPS State and County Code",$A2355,"fipstate",$B2355,"fipscty",$C2355,"naics","337127"))</f>
        <v>0</v>
      </c>
      <c r="N2355">
        <f>IF(ISERROR(VLOOKUP($B2355,'2010 State Business Patterns'!$AN$3:$AR$55,3,FALSE)),0,VLOOKUP($B2355,'2010 State Business Patterns'!$AN$3:$AR$55,3,FALSE))</f>
        <v>0.83888888888888891</v>
      </c>
      <c r="O2355" s="28">
        <f t="shared" si="182"/>
        <v>0</v>
      </c>
      <c r="P2355" s="28">
        <f>IF(ISERROR(GETPIVOTDATA("Sum of emp",'2010 County Business Patterns'!$J$2,"FIPS State and County Code",$A2355,"fipstate",$B2355,"fipscty",$C2355,"naics","337214")),0,GETPIVOTDATA("Sum of emp",'2010 County Business Patterns'!$J$2,"FIPS State and County Code",$A2355,"fipstate",$B2355,"fipscty",$C2355,"naics","337214"))</f>
        <v>0</v>
      </c>
      <c r="Q2355" s="28">
        <f>IF(ISERROR(GETPIVOTDATA("Sum of Midpoint",'2010 County Business Patterns'!$J$2,"FIPS State and County Code",$A2355,"fipstate",$B2355,"fipscty",$C2355,"naics","337214")),0,GETPIVOTDATA("Sum of Midpoint",'2010 County Business Patterns'!$J$2,"FIPS State and County Code",$A2355,"fipstate",$B2355,"fipscty",$C2355,"naics","337214"))</f>
        <v>0</v>
      </c>
      <c r="R2355">
        <f>IF(ISERROR(VLOOKUP($B2355,'2010 State Business Patterns'!$AN$3:$AR$55,4,FALSE)),0,VLOOKUP($B2355,'2010 State Business Patterns'!$AN$3:$AR$55,4,FALSE))</f>
        <v>0.88080808080808082</v>
      </c>
      <c r="S2355" s="28">
        <f t="shared" si="183"/>
        <v>0</v>
      </c>
      <c r="T2355" s="28">
        <f>IF(ISERROR(GETPIVOTDATA("Sum of emp",'2010 County Business Patterns'!$J$2,"FIPS State and County Code",$A2355,"fipstate",$B2355,"fipscty",$C2355,"naics","337215")),0,GETPIVOTDATA("Sum of emp",'2010 County Business Patterns'!$J$2,"FIPS State and County Code",$A2355,"fipstate",$B2355,"fipscty",$C2355,"naics","337215"))</f>
        <v>0</v>
      </c>
      <c r="U2355" s="28">
        <f>IF(ISERROR(GETPIVOTDATA("Sum of Midpoint",'2010 County Business Patterns'!$J$2,"FIPS State and County Code",$A2355,"fipstate",$B2355,"fipscty",$C2355,"naics","337215")),0,GETPIVOTDATA("Sum of Midpoint",'2010 County Business Patterns'!$J$2,"FIPS State and County Code",$A2355,"fipstate",$B2355,"fipscty",$C2355,"naics","337215"))</f>
        <v>0</v>
      </c>
      <c r="V2355">
        <f>IF(ISERROR(VLOOKUP($B2355,'2010 State Business Patterns'!$AN$3:$AR$55,5,FALSE)),0,VLOOKUP($B2355,'2010 State Business Patterns'!$AN$3:$AR$55,5,FALSE))</f>
        <v>0.64556962025316456</v>
      </c>
      <c r="W2355" s="28">
        <f t="shared" si="184"/>
        <v>0</v>
      </c>
    </row>
    <row r="2356" spans="1:23" hidden="1">
      <c r="A2356" s="1" t="s">
        <v>214</v>
      </c>
      <c r="B2356" s="1" t="s">
        <v>1965</v>
      </c>
      <c r="C2356" s="1" t="s">
        <v>1790</v>
      </c>
      <c r="D2356" s="1" t="s">
        <v>2164</v>
      </c>
      <c r="E2356" s="1" t="s">
        <v>2057</v>
      </c>
      <c r="F2356" s="1" t="s">
        <v>153</v>
      </c>
      <c r="G2356" s="47">
        <f t="shared" si="180"/>
        <v>0</v>
      </c>
      <c r="H2356" s="28">
        <f>IF(ISERROR(GETPIVOTDATA("Sum of emp",'2010 County Business Patterns'!$J$2,"FIPS State and County Code",$A2356,"fipstate",$B2356,"fipscty",$C2356,"naics","337124")),0,GETPIVOTDATA("Sum of emp",'2010 County Business Patterns'!$J$2,"FIPS State and County Code",$A2356,"fipstate",$B2356,"fipscty",$C2356,"naics","337124"))</f>
        <v>0</v>
      </c>
      <c r="I2356" s="28">
        <f>IF(ISERROR(GETPIVOTDATA("Sum of Midpoint",'2010 County Business Patterns'!$J$2,"FIPS State and County Code",$A2356,"fipstate",$B2356,"fipscty",$C2356,"naics","337124")),0,GETPIVOTDATA("Sum of Midpoint",'2010 County Business Patterns'!$J$2,"FIPS State and County Code",$A2356,"fipstate",$B2356,"fipscty",$C2356,"naics","337124"))</f>
        <v>0</v>
      </c>
      <c r="J2356">
        <f>IF(ISERROR(VLOOKUP($B2356,'2010 State Business Patterns'!$AN$3:$AR$55,2,FALSE)),0,VLOOKUP($B2356,'2010 State Business Patterns'!$AN$3:$AR$55,2,FALSE))</f>
        <v>0.36520423600605145</v>
      </c>
      <c r="K2356" s="28">
        <f t="shared" si="181"/>
        <v>0</v>
      </c>
      <c r="L2356" s="28">
        <f>IF(ISERROR(GETPIVOTDATA("Sum of emp",'2010 County Business Patterns'!$J$2,"FIPS State and County Code",$A2356,"fipstate",$B2356,"fipscty",$C2356,"naics","337127")),0,GETPIVOTDATA("Sum of emp",'2010 County Business Patterns'!$J$2,"FIPS State and County Code",$A2356,"fipstate",$B2356,"fipscty",$C2356,"naics","337127"))</f>
        <v>0</v>
      </c>
      <c r="M2356" s="28">
        <f>IF(ISERROR(GETPIVOTDATA("Sum of Midpoint",'2010 County Business Patterns'!$J$2,"FIPS State and County Code",$A2356,"fipstate",$B2356,"fipscty",$C2356,"naics","337127")),0,GETPIVOTDATA("Sum of Midpoint",'2010 County Business Patterns'!$J$2,"FIPS State and County Code",$A2356,"fipstate",$B2356,"fipscty",$C2356,"naics","337127"))</f>
        <v>0</v>
      </c>
      <c r="N2356">
        <f>IF(ISERROR(VLOOKUP($B2356,'2010 State Business Patterns'!$AN$3:$AR$55,3,FALSE)),0,VLOOKUP($B2356,'2010 State Business Patterns'!$AN$3:$AR$55,3,FALSE))</f>
        <v>0.83888888888888891</v>
      </c>
      <c r="O2356" s="28">
        <f t="shared" si="182"/>
        <v>0</v>
      </c>
      <c r="P2356" s="28">
        <f>IF(ISERROR(GETPIVOTDATA("Sum of emp",'2010 County Business Patterns'!$J$2,"FIPS State and County Code",$A2356,"fipstate",$B2356,"fipscty",$C2356,"naics","337214")),0,GETPIVOTDATA("Sum of emp",'2010 County Business Patterns'!$J$2,"FIPS State and County Code",$A2356,"fipstate",$B2356,"fipscty",$C2356,"naics","337214"))</f>
        <v>0</v>
      </c>
      <c r="Q2356" s="28">
        <f>IF(ISERROR(GETPIVOTDATA("Sum of Midpoint",'2010 County Business Patterns'!$J$2,"FIPS State and County Code",$A2356,"fipstate",$B2356,"fipscty",$C2356,"naics","337214")),0,GETPIVOTDATA("Sum of Midpoint",'2010 County Business Patterns'!$J$2,"FIPS State and County Code",$A2356,"fipstate",$B2356,"fipscty",$C2356,"naics","337214"))</f>
        <v>0</v>
      </c>
      <c r="R2356">
        <f>IF(ISERROR(VLOOKUP($B2356,'2010 State Business Patterns'!$AN$3:$AR$55,4,FALSE)),0,VLOOKUP($B2356,'2010 State Business Patterns'!$AN$3:$AR$55,4,FALSE))</f>
        <v>0.88080808080808082</v>
      </c>
      <c r="S2356" s="28">
        <f t="shared" si="183"/>
        <v>0</v>
      </c>
      <c r="T2356" s="28">
        <f>IF(ISERROR(GETPIVOTDATA("Sum of emp",'2010 County Business Patterns'!$J$2,"FIPS State and County Code",$A2356,"fipstate",$B2356,"fipscty",$C2356,"naics","337215")),0,GETPIVOTDATA("Sum of emp",'2010 County Business Patterns'!$J$2,"FIPS State and County Code",$A2356,"fipstate",$B2356,"fipscty",$C2356,"naics","337215"))</f>
        <v>0</v>
      </c>
      <c r="U2356" s="28">
        <f>IF(ISERROR(GETPIVOTDATA("Sum of Midpoint",'2010 County Business Patterns'!$J$2,"FIPS State and County Code",$A2356,"fipstate",$B2356,"fipscty",$C2356,"naics","337215")),0,GETPIVOTDATA("Sum of Midpoint",'2010 County Business Patterns'!$J$2,"FIPS State and County Code",$A2356,"fipstate",$B2356,"fipscty",$C2356,"naics","337215"))</f>
        <v>0</v>
      </c>
      <c r="V2356">
        <f>IF(ISERROR(VLOOKUP($B2356,'2010 State Business Patterns'!$AN$3:$AR$55,5,FALSE)),0,VLOOKUP($B2356,'2010 State Business Patterns'!$AN$3:$AR$55,5,FALSE))</f>
        <v>0.64556962025316456</v>
      </c>
      <c r="W2356" s="28">
        <f t="shared" si="184"/>
        <v>0</v>
      </c>
    </row>
    <row r="2357" spans="1:23">
      <c r="A2357" s="1" t="s">
        <v>215</v>
      </c>
      <c r="B2357" s="1" t="s">
        <v>1965</v>
      </c>
      <c r="C2357" s="1" t="s">
        <v>1791</v>
      </c>
      <c r="D2357" s="1" t="s">
        <v>3317</v>
      </c>
      <c r="E2357" s="1" t="s">
        <v>2057</v>
      </c>
      <c r="F2357" s="1" t="s">
        <v>153</v>
      </c>
      <c r="G2357" s="47">
        <f t="shared" si="180"/>
        <v>28</v>
      </c>
      <c r="H2357" s="28">
        <f>IF(ISERROR(GETPIVOTDATA("Sum of emp",'2010 County Business Patterns'!$J$2,"FIPS State and County Code",$A2357,"fipstate",$B2357,"fipscty",$C2357,"naics","337124")),0,GETPIVOTDATA("Sum of emp",'2010 County Business Patterns'!$J$2,"FIPS State and County Code",$A2357,"fipstate",$B2357,"fipscty",$C2357,"naics","337124"))</f>
        <v>0</v>
      </c>
      <c r="I2357" s="28">
        <f>IF(ISERROR(GETPIVOTDATA("Sum of Midpoint",'2010 County Business Patterns'!$J$2,"FIPS State and County Code",$A2357,"fipstate",$B2357,"fipscty",$C2357,"naics","337124")),0,GETPIVOTDATA("Sum of Midpoint",'2010 County Business Patterns'!$J$2,"FIPS State and County Code",$A2357,"fipstate",$B2357,"fipscty",$C2357,"naics","337124"))</f>
        <v>0</v>
      </c>
      <c r="J2357">
        <f>IF(ISERROR(VLOOKUP($B2357,'2010 State Business Patterns'!$AN$3:$AR$55,2,FALSE)),0,VLOOKUP($B2357,'2010 State Business Patterns'!$AN$3:$AR$55,2,FALSE))</f>
        <v>0.36520423600605145</v>
      </c>
      <c r="K2357" s="28">
        <f t="shared" si="181"/>
        <v>0</v>
      </c>
      <c r="L2357" s="28">
        <f>IF(ISERROR(GETPIVOTDATA("Sum of emp",'2010 County Business Patterns'!$J$2,"FIPS State and County Code",$A2357,"fipstate",$B2357,"fipscty",$C2357,"naics","337127")),0,GETPIVOTDATA("Sum of emp",'2010 County Business Patterns'!$J$2,"FIPS State and County Code",$A2357,"fipstate",$B2357,"fipscty",$C2357,"naics","337127"))</f>
        <v>56</v>
      </c>
      <c r="M2357" s="28">
        <f>IF(ISERROR(GETPIVOTDATA("Sum of Midpoint",'2010 County Business Patterns'!$J$2,"FIPS State and County Code",$A2357,"fipstate",$B2357,"fipscty",$C2357,"naics","337127")),0,GETPIVOTDATA("Sum of Midpoint",'2010 County Business Patterns'!$J$2,"FIPS State and County Code",$A2357,"fipstate",$B2357,"fipscty",$C2357,"naics","337127"))</f>
        <v>0</v>
      </c>
      <c r="N2357">
        <f>IF(ISERROR(VLOOKUP($B2357,'2010 State Business Patterns'!$AN$3:$AR$55,3,FALSE)),0,VLOOKUP($B2357,'2010 State Business Patterns'!$AN$3:$AR$55,3,FALSE))</f>
        <v>0.83888888888888891</v>
      </c>
      <c r="O2357" s="28">
        <f t="shared" si="182"/>
        <v>28</v>
      </c>
      <c r="P2357" s="28">
        <f>IF(ISERROR(GETPIVOTDATA("Sum of emp",'2010 County Business Patterns'!$J$2,"FIPS State and County Code",$A2357,"fipstate",$B2357,"fipscty",$C2357,"naics","337214")),0,GETPIVOTDATA("Sum of emp",'2010 County Business Patterns'!$J$2,"FIPS State and County Code",$A2357,"fipstate",$B2357,"fipscty",$C2357,"naics","337214"))</f>
        <v>0</v>
      </c>
      <c r="Q2357" s="28">
        <f>IF(ISERROR(GETPIVOTDATA("Sum of Midpoint",'2010 County Business Patterns'!$J$2,"FIPS State and County Code",$A2357,"fipstate",$B2357,"fipscty",$C2357,"naics","337214")),0,GETPIVOTDATA("Sum of Midpoint",'2010 County Business Patterns'!$J$2,"FIPS State and County Code",$A2357,"fipstate",$B2357,"fipscty",$C2357,"naics","337214"))</f>
        <v>0</v>
      </c>
      <c r="R2357">
        <f>IF(ISERROR(VLOOKUP($B2357,'2010 State Business Patterns'!$AN$3:$AR$55,4,FALSE)),0,VLOOKUP($B2357,'2010 State Business Patterns'!$AN$3:$AR$55,4,FALSE))</f>
        <v>0.88080808080808082</v>
      </c>
      <c r="S2357" s="28">
        <f t="shared" si="183"/>
        <v>0</v>
      </c>
      <c r="T2357" s="28">
        <f>IF(ISERROR(GETPIVOTDATA("Sum of emp",'2010 County Business Patterns'!$J$2,"FIPS State and County Code",$A2357,"fipstate",$B2357,"fipscty",$C2357,"naics","337215")),0,GETPIVOTDATA("Sum of emp",'2010 County Business Patterns'!$J$2,"FIPS State and County Code",$A2357,"fipstate",$B2357,"fipscty",$C2357,"naics","337215"))</f>
        <v>0</v>
      </c>
      <c r="U2357" s="28">
        <f>IF(ISERROR(GETPIVOTDATA("Sum of Midpoint",'2010 County Business Patterns'!$J$2,"FIPS State and County Code",$A2357,"fipstate",$B2357,"fipscty",$C2357,"naics","337215")),0,GETPIVOTDATA("Sum of Midpoint",'2010 County Business Patterns'!$J$2,"FIPS State and County Code",$A2357,"fipstate",$B2357,"fipscty",$C2357,"naics","337215"))</f>
        <v>0</v>
      </c>
      <c r="V2357">
        <f>IF(ISERROR(VLOOKUP($B2357,'2010 State Business Patterns'!$AN$3:$AR$55,5,FALSE)),0,VLOOKUP($B2357,'2010 State Business Patterns'!$AN$3:$AR$55,5,FALSE))</f>
        <v>0.64556962025316456</v>
      </c>
      <c r="W2357" s="28">
        <f t="shared" si="184"/>
        <v>0</v>
      </c>
    </row>
    <row r="2358" spans="1:23" hidden="1">
      <c r="A2358" s="1" t="s">
        <v>216</v>
      </c>
      <c r="B2358" s="1" t="s">
        <v>1965</v>
      </c>
      <c r="C2358" s="1" t="s">
        <v>1829</v>
      </c>
      <c r="D2358" s="1" t="s">
        <v>217</v>
      </c>
      <c r="E2358" s="1" t="s">
        <v>2057</v>
      </c>
      <c r="F2358" s="1" t="s">
        <v>153</v>
      </c>
      <c r="G2358" s="47">
        <f t="shared" si="180"/>
        <v>0</v>
      </c>
      <c r="H2358" s="28">
        <f>IF(ISERROR(GETPIVOTDATA("Sum of emp",'2010 County Business Patterns'!$J$2,"FIPS State and County Code",$A2358,"fipstate",$B2358,"fipscty",$C2358,"naics","337124")),0,GETPIVOTDATA("Sum of emp",'2010 County Business Patterns'!$J$2,"FIPS State and County Code",$A2358,"fipstate",$B2358,"fipscty",$C2358,"naics","337124"))</f>
        <v>0</v>
      </c>
      <c r="I2358" s="28">
        <f>IF(ISERROR(GETPIVOTDATA("Sum of Midpoint",'2010 County Business Patterns'!$J$2,"FIPS State and County Code",$A2358,"fipstate",$B2358,"fipscty",$C2358,"naics","337124")),0,GETPIVOTDATA("Sum of Midpoint",'2010 County Business Patterns'!$J$2,"FIPS State and County Code",$A2358,"fipstate",$B2358,"fipscty",$C2358,"naics","337124"))</f>
        <v>0</v>
      </c>
      <c r="J2358">
        <f>IF(ISERROR(VLOOKUP($B2358,'2010 State Business Patterns'!$AN$3:$AR$55,2,FALSE)),0,VLOOKUP($B2358,'2010 State Business Patterns'!$AN$3:$AR$55,2,FALSE))</f>
        <v>0.36520423600605145</v>
      </c>
      <c r="K2358" s="28">
        <f t="shared" si="181"/>
        <v>0</v>
      </c>
      <c r="L2358" s="28">
        <f>IF(ISERROR(GETPIVOTDATA("Sum of emp",'2010 County Business Patterns'!$J$2,"FIPS State and County Code",$A2358,"fipstate",$B2358,"fipscty",$C2358,"naics","337127")),0,GETPIVOTDATA("Sum of emp",'2010 County Business Patterns'!$J$2,"FIPS State and County Code",$A2358,"fipstate",$B2358,"fipscty",$C2358,"naics","337127"))</f>
        <v>0</v>
      </c>
      <c r="M2358" s="28">
        <f>IF(ISERROR(GETPIVOTDATA("Sum of Midpoint",'2010 County Business Patterns'!$J$2,"FIPS State and County Code",$A2358,"fipstate",$B2358,"fipscty",$C2358,"naics","337127")),0,GETPIVOTDATA("Sum of Midpoint",'2010 County Business Patterns'!$J$2,"FIPS State and County Code",$A2358,"fipstate",$B2358,"fipscty",$C2358,"naics","337127"))</f>
        <v>0</v>
      </c>
      <c r="N2358">
        <f>IF(ISERROR(VLOOKUP($B2358,'2010 State Business Patterns'!$AN$3:$AR$55,3,FALSE)),0,VLOOKUP($B2358,'2010 State Business Patterns'!$AN$3:$AR$55,3,FALSE))</f>
        <v>0.83888888888888891</v>
      </c>
      <c r="O2358" s="28">
        <f t="shared" si="182"/>
        <v>0</v>
      </c>
      <c r="P2358" s="28">
        <f>IF(ISERROR(GETPIVOTDATA("Sum of emp",'2010 County Business Patterns'!$J$2,"FIPS State and County Code",$A2358,"fipstate",$B2358,"fipscty",$C2358,"naics","337214")),0,GETPIVOTDATA("Sum of emp",'2010 County Business Patterns'!$J$2,"FIPS State and County Code",$A2358,"fipstate",$B2358,"fipscty",$C2358,"naics","337214"))</f>
        <v>0</v>
      </c>
      <c r="Q2358" s="28">
        <f>IF(ISERROR(GETPIVOTDATA("Sum of Midpoint",'2010 County Business Patterns'!$J$2,"FIPS State and County Code",$A2358,"fipstate",$B2358,"fipscty",$C2358,"naics","337214")),0,GETPIVOTDATA("Sum of Midpoint",'2010 County Business Patterns'!$J$2,"FIPS State and County Code",$A2358,"fipstate",$B2358,"fipscty",$C2358,"naics","337214"))</f>
        <v>0</v>
      </c>
      <c r="R2358">
        <f>IF(ISERROR(VLOOKUP($B2358,'2010 State Business Patterns'!$AN$3:$AR$55,4,FALSE)),0,VLOOKUP($B2358,'2010 State Business Patterns'!$AN$3:$AR$55,4,FALSE))</f>
        <v>0.88080808080808082</v>
      </c>
      <c r="S2358" s="28">
        <f t="shared" si="183"/>
        <v>0</v>
      </c>
      <c r="T2358" s="28">
        <f>IF(ISERROR(GETPIVOTDATA("Sum of emp",'2010 County Business Patterns'!$J$2,"FIPS State and County Code",$A2358,"fipstate",$B2358,"fipscty",$C2358,"naics","337215")),0,GETPIVOTDATA("Sum of emp",'2010 County Business Patterns'!$J$2,"FIPS State and County Code",$A2358,"fipstate",$B2358,"fipscty",$C2358,"naics","337215"))</f>
        <v>0</v>
      </c>
      <c r="U2358" s="28">
        <f>IF(ISERROR(GETPIVOTDATA("Sum of Midpoint",'2010 County Business Patterns'!$J$2,"FIPS State and County Code",$A2358,"fipstate",$B2358,"fipscty",$C2358,"naics","337215")),0,GETPIVOTDATA("Sum of Midpoint",'2010 County Business Patterns'!$J$2,"FIPS State and County Code",$A2358,"fipstate",$B2358,"fipscty",$C2358,"naics","337215"))</f>
        <v>0</v>
      </c>
      <c r="V2358">
        <f>IF(ISERROR(VLOOKUP($B2358,'2010 State Business Patterns'!$AN$3:$AR$55,5,FALSE)),0,VLOOKUP($B2358,'2010 State Business Patterns'!$AN$3:$AR$55,5,FALSE))</f>
        <v>0.64556962025316456</v>
      </c>
      <c r="W2358" s="28">
        <f t="shared" si="184"/>
        <v>0</v>
      </c>
    </row>
    <row r="2359" spans="1:23">
      <c r="A2359" s="1" t="s">
        <v>218</v>
      </c>
      <c r="B2359" s="1" t="s">
        <v>1965</v>
      </c>
      <c r="C2359" s="1" t="s">
        <v>1792</v>
      </c>
      <c r="D2359" s="1" t="s">
        <v>219</v>
      </c>
      <c r="E2359" s="1" t="s">
        <v>2057</v>
      </c>
      <c r="F2359" s="1" t="s">
        <v>153</v>
      </c>
      <c r="G2359" s="47">
        <f t="shared" si="180"/>
        <v>4.1944444444444446</v>
      </c>
      <c r="H2359" s="28">
        <f>IF(ISERROR(GETPIVOTDATA("Sum of emp",'2010 County Business Patterns'!$J$2,"FIPS State and County Code",$A2359,"fipstate",$B2359,"fipscty",$C2359,"naics","337124")),0,GETPIVOTDATA("Sum of emp",'2010 County Business Patterns'!$J$2,"FIPS State and County Code",$A2359,"fipstate",$B2359,"fipscty",$C2359,"naics","337124"))</f>
        <v>0</v>
      </c>
      <c r="I2359" s="28">
        <f>IF(ISERROR(GETPIVOTDATA("Sum of Midpoint",'2010 County Business Patterns'!$J$2,"FIPS State and County Code",$A2359,"fipstate",$B2359,"fipscty",$C2359,"naics","337124")),0,GETPIVOTDATA("Sum of Midpoint",'2010 County Business Patterns'!$J$2,"FIPS State and County Code",$A2359,"fipstate",$B2359,"fipscty",$C2359,"naics","337124"))</f>
        <v>0</v>
      </c>
      <c r="J2359">
        <f>IF(ISERROR(VLOOKUP($B2359,'2010 State Business Patterns'!$AN$3:$AR$55,2,FALSE)),0,VLOOKUP($B2359,'2010 State Business Patterns'!$AN$3:$AR$55,2,FALSE))</f>
        <v>0.36520423600605145</v>
      </c>
      <c r="K2359" s="28">
        <f t="shared" si="181"/>
        <v>0</v>
      </c>
      <c r="L2359" s="28">
        <f>IF(ISERROR(GETPIVOTDATA("Sum of emp",'2010 County Business Patterns'!$J$2,"FIPS State and County Code",$A2359,"fipstate",$B2359,"fipscty",$C2359,"naics","337127")),0,GETPIVOTDATA("Sum of emp",'2010 County Business Patterns'!$J$2,"FIPS State and County Code",$A2359,"fipstate",$B2359,"fipscty",$C2359,"naics","337127"))</f>
        <v>0</v>
      </c>
      <c r="M2359" s="28">
        <f>IF(ISERROR(GETPIVOTDATA("Sum of Midpoint",'2010 County Business Patterns'!$J$2,"FIPS State and County Code",$A2359,"fipstate",$B2359,"fipscty",$C2359,"naics","337127")),0,GETPIVOTDATA("Sum of Midpoint",'2010 County Business Patterns'!$J$2,"FIPS State and County Code",$A2359,"fipstate",$B2359,"fipscty",$C2359,"naics","337127"))</f>
        <v>10</v>
      </c>
      <c r="N2359">
        <f>IF(ISERROR(VLOOKUP($B2359,'2010 State Business Patterns'!$AN$3:$AR$55,3,FALSE)),0,VLOOKUP($B2359,'2010 State Business Patterns'!$AN$3:$AR$55,3,FALSE))</f>
        <v>0.83888888888888891</v>
      </c>
      <c r="O2359" s="28">
        <f t="shared" si="182"/>
        <v>4.1944444444444446</v>
      </c>
      <c r="P2359" s="28">
        <f>IF(ISERROR(GETPIVOTDATA("Sum of emp",'2010 County Business Patterns'!$J$2,"FIPS State and County Code",$A2359,"fipstate",$B2359,"fipscty",$C2359,"naics","337214")),0,GETPIVOTDATA("Sum of emp",'2010 County Business Patterns'!$J$2,"FIPS State and County Code",$A2359,"fipstate",$B2359,"fipscty",$C2359,"naics","337214"))</f>
        <v>0</v>
      </c>
      <c r="Q2359" s="28">
        <f>IF(ISERROR(GETPIVOTDATA("Sum of Midpoint",'2010 County Business Patterns'!$J$2,"FIPS State and County Code",$A2359,"fipstate",$B2359,"fipscty",$C2359,"naics","337214")),0,GETPIVOTDATA("Sum of Midpoint",'2010 County Business Patterns'!$J$2,"FIPS State and County Code",$A2359,"fipstate",$B2359,"fipscty",$C2359,"naics","337214"))</f>
        <v>0</v>
      </c>
      <c r="R2359">
        <f>IF(ISERROR(VLOOKUP($B2359,'2010 State Business Patterns'!$AN$3:$AR$55,4,FALSE)),0,VLOOKUP($B2359,'2010 State Business Patterns'!$AN$3:$AR$55,4,FALSE))</f>
        <v>0.88080808080808082</v>
      </c>
      <c r="S2359" s="28">
        <f t="shared" si="183"/>
        <v>0</v>
      </c>
      <c r="T2359" s="28">
        <f>IF(ISERROR(GETPIVOTDATA("Sum of emp",'2010 County Business Patterns'!$J$2,"FIPS State and County Code",$A2359,"fipstate",$B2359,"fipscty",$C2359,"naics","337215")),0,GETPIVOTDATA("Sum of emp",'2010 County Business Patterns'!$J$2,"FIPS State and County Code",$A2359,"fipstate",$B2359,"fipscty",$C2359,"naics","337215"))</f>
        <v>0</v>
      </c>
      <c r="U2359" s="28">
        <f>IF(ISERROR(GETPIVOTDATA("Sum of Midpoint",'2010 County Business Patterns'!$J$2,"FIPS State and County Code",$A2359,"fipstate",$B2359,"fipscty",$C2359,"naics","337215")),0,GETPIVOTDATA("Sum of Midpoint",'2010 County Business Patterns'!$J$2,"FIPS State and County Code",$A2359,"fipstate",$B2359,"fipscty",$C2359,"naics","337215"))</f>
        <v>0</v>
      </c>
      <c r="V2359">
        <f>IF(ISERROR(VLOOKUP($B2359,'2010 State Business Patterns'!$AN$3:$AR$55,5,FALSE)),0,VLOOKUP($B2359,'2010 State Business Patterns'!$AN$3:$AR$55,5,FALSE))</f>
        <v>0.64556962025316456</v>
      </c>
      <c r="W2359" s="28">
        <f t="shared" si="184"/>
        <v>0</v>
      </c>
    </row>
    <row r="2360" spans="1:23">
      <c r="A2360" s="1" t="s">
        <v>220</v>
      </c>
      <c r="B2360" s="1" t="s">
        <v>1965</v>
      </c>
      <c r="C2360" s="1" t="s">
        <v>1851</v>
      </c>
      <c r="D2360" s="1" t="s">
        <v>2178</v>
      </c>
      <c r="E2360" s="1" t="s">
        <v>2057</v>
      </c>
      <c r="F2360" s="1" t="s">
        <v>153</v>
      </c>
      <c r="G2360" s="47">
        <f t="shared" si="180"/>
        <v>60.681786216596343</v>
      </c>
      <c r="H2360" s="28">
        <f>IF(ISERROR(GETPIVOTDATA("Sum of emp",'2010 County Business Patterns'!$J$2,"FIPS State and County Code",$A2360,"fipstate",$B2360,"fipscty",$C2360,"naics","337124")),0,GETPIVOTDATA("Sum of emp",'2010 County Business Patterns'!$J$2,"FIPS State and County Code",$A2360,"fipstate",$B2360,"fipscty",$C2360,"naics","337124"))</f>
        <v>0</v>
      </c>
      <c r="I2360" s="28">
        <f>IF(ISERROR(GETPIVOTDATA("Sum of Midpoint",'2010 County Business Patterns'!$J$2,"FIPS State and County Code",$A2360,"fipstate",$B2360,"fipscty",$C2360,"naics","337124")),0,GETPIVOTDATA("Sum of Midpoint",'2010 County Business Patterns'!$J$2,"FIPS State and County Code",$A2360,"fipstate",$B2360,"fipscty",$C2360,"naics","337124"))</f>
        <v>0</v>
      </c>
      <c r="J2360">
        <f>IF(ISERROR(VLOOKUP($B2360,'2010 State Business Patterns'!$AN$3:$AR$55,2,FALSE)),0,VLOOKUP($B2360,'2010 State Business Patterns'!$AN$3:$AR$55,2,FALSE))</f>
        <v>0.36520423600605145</v>
      </c>
      <c r="K2360" s="28">
        <f t="shared" si="181"/>
        <v>0</v>
      </c>
      <c r="L2360" s="28">
        <f>IF(ISERROR(GETPIVOTDATA("Sum of emp",'2010 County Business Patterns'!$J$2,"FIPS State and County Code",$A2360,"fipstate",$B2360,"fipscty",$C2360,"naics","337127")),0,GETPIVOTDATA("Sum of emp",'2010 County Business Patterns'!$J$2,"FIPS State and County Code",$A2360,"fipstate",$B2360,"fipscty",$C2360,"naics","337127"))</f>
        <v>0</v>
      </c>
      <c r="M2360" s="28">
        <f>IF(ISERROR(GETPIVOTDATA("Sum of Midpoint",'2010 County Business Patterns'!$J$2,"FIPS State and County Code",$A2360,"fipstate",$B2360,"fipscty",$C2360,"naics","337127")),0,GETPIVOTDATA("Sum of Midpoint",'2010 County Business Patterns'!$J$2,"FIPS State and County Code",$A2360,"fipstate",$B2360,"fipscty",$C2360,"naics","337127"))</f>
        <v>10</v>
      </c>
      <c r="N2360">
        <f>IF(ISERROR(VLOOKUP($B2360,'2010 State Business Patterns'!$AN$3:$AR$55,3,FALSE)),0,VLOOKUP($B2360,'2010 State Business Patterns'!$AN$3:$AR$55,3,FALSE))</f>
        <v>0.83888888888888891</v>
      </c>
      <c r="O2360" s="28">
        <f t="shared" si="182"/>
        <v>4.1944444444444446</v>
      </c>
      <c r="P2360" s="28">
        <f>IF(ISERROR(GETPIVOTDATA("Sum of emp",'2010 County Business Patterns'!$J$2,"FIPS State and County Code",$A2360,"fipstate",$B2360,"fipscty",$C2360,"naics","337214")),0,GETPIVOTDATA("Sum of emp",'2010 County Business Patterns'!$J$2,"FIPS State and County Code",$A2360,"fipstate",$B2360,"fipscty",$C2360,"naics","337214"))</f>
        <v>0</v>
      </c>
      <c r="Q2360" s="28">
        <f>IF(ISERROR(GETPIVOTDATA("Sum of Midpoint",'2010 County Business Patterns'!$J$2,"FIPS State and County Code",$A2360,"fipstate",$B2360,"fipscty",$C2360,"naics","337214")),0,GETPIVOTDATA("Sum of Midpoint",'2010 County Business Patterns'!$J$2,"FIPS State and County Code",$A2360,"fipstate",$B2360,"fipscty",$C2360,"naics","337214"))</f>
        <v>0</v>
      </c>
      <c r="R2360">
        <f>IF(ISERROR(VLOOKUP($B2360,'2010 State Business Patterns'!$AN$3:$AR$55,4,FALSE)),0,VLOOKUP($B2360,'2010 State Business Patterns'!$AN$3:$AR$55,4,FALSE))</f>
        <v>0.88080808080808082</v>
      </c>
      <c r="S2360" s="28">
        <f t="shared" si="183"/>
        <v>0</v>
      </c>
      <c r="T2360" s="28">
        <f>IF(ISERROR(GETPIVOTDATA("Sum of emp",'2010 County Business Patterns'!$J$2,"FIPS State and County Code",$A2360,"fipstate",$B2360,"fipscty",$C2360,"naics","337215")),0,GETPIVOTDATA("Sum of emp",'2010 County Business Patterns'!$J$2,"FIPS State and County Code",$A2360,"fipstate",$B2360,"fipscty",$C2360,"naics","337215"))</f>
        <v>0</v>
      </c>
      <c r="U2360" s="28">
        <f>IF(ISERROR(GETPIVOTDATA("Sum of Midpoint",'2010 County Business Patterns'!$J$2,"FIPS State and County Code",$A2360,"fipstate",$B2360,"fipscty",$C2360,"naics","337215")),0,GETPIVOTDATA("Sum of Midpoint",'2010 County Business Patterns'!$J$2,"FIPS State and County Code",$A2360,"fipstate",$B2360,"fipscty",$C2360,"naics","337215"))</f>
        <v>175</v>
      </c>
      <c r="V2360">
        <f>IF(ISERROR(VLOOKUP($B2360,'2010 State Business Patterns'!$AN$3:$AR$55,5,FALSE)),0,VLOOKUP($B2360,'2010 State Business Patterns'!$AN$3:$AR$55,5,FALSE))</f>
        <v>0.64556962025316456</v>
      </c>
      <c r="W2360" s="28">
        <f t="shared" si="184"/>
        <v>56.4873417721519</v>
      </c>
    </row>
    <row r="2361" spans="1:23" hidden="1">
      <c r="A2361" s="1" t="s">
        <v>221</v>
      </c>
      <c r="B2361" s="1" t="s">
        <v>1965</v>
      </c>
      <c r="C2361" s="1" t="s">
        <v>1852</v>
      </c>
      <c r="D2361" s="1" t="s">
        <v>2421</v>
      </c>
      <c r="E2361" s="1" t="s">
        <v>2057</v>
      </c>
      <c r="F2361" s="1" t="s">
        <v>153</v>
      </c>
      <c r="G2361" s="47">
        <f t="shared" si="180"/>
        <v>0</v>
      </c>
      <c r="H2361" s="28">
        <f>IF(ISERROR(GETPIVOTDATA("Sum of emp",'2010 County Business Patterns'!$J$2,"FIPS State and County Code",$A2361,"fipstate",$B2361,"fipscty",$C2361,"naics","337124")),0,GETPIVOTDATA("Sum of emp",'2010 County Business Patterns'!$J$2,"FIPS State and County Code",$A2361,"fipstate",$B2361,"fipscty",$C2361,"naics","337124"))</f>
        <v>0</v>
      </c>
      <c r="I2361" s="28">
        <f>IF(ISERROR(GETPIVOTDATA("Sum of Midpoint",'2010 County Business Patterns'!$J$2,"FIPS State and County Code",$A2361,"fipstate",$B2361,"fipscty",$C2361,"naics","337124")),0,GETPIVOTDATA("Sum of Midpoint",'2010 County Business Patterns'!$J$2,"FIPS State and County Code",$A2361,"fipstate",$B2361,"fipscty",$C2361,"naics","337124"))</f>
        <v>0</v>
      </c>
      <c r="J2361">
        <f>IF(ISERROR(VLOOKUP($B2361,'2010 State Business Patterns'!$AN$3:$AR$55,2,FALSE)),0,VLOOKUP($B2361,'2010 State Business Patterns'!$AN$3:$AR$55,2,FALSE))</f>
        <v>0.36520423600605145</v>
      </c>
      <c r="K2361" s="28">
        <f t="shared" si="181"/>
        <v>0</v>
      </c>
      <c r="L2361" s="28">
        <f>IF(ISERROR(GETPIVOTDATA("Sum of emp",'2010 County Business Patterns'!$J$2,"FIPS State and County Code",$A2361,"fipstate",$B2361,"fipscty",$C2361,"naics","337127")),0,GETPIVOTDATA("Sum of emp",'2010 County Business Patterns'!$J$2,"FIPS State and County Code",$A2361,"fipstate",$B2361,"fipscty",$C2361,"naics","337127"))</f>
        <v>0</v>
      </c>
      <c r="M2361" s="28">
        <f>IF(ISERROR(GETPIVOTDATA("Sum of Midpoint",'2010 County Business Patterns'!$J$2,"FIPS State and County Code",$A2361,"fipstate",$B2361,"fipscty",$C2361,"naics","337127")),0,GETPIVOTDATA("Sum of Midpoint",'2010 County Business Patterns'!$J$2,"FIPS State and County Code",$A2361,"fipstate",$B2361,"fipscty",$C2361,"naics","337127"))</f>
        <v>0</v>
      </c>
      <c r="N2361">
        <f>IF(ISERROR(VLOOKUP($B2361,'2010 State Business Patterns'!$AN$3:$AR$55,3,FALSE)),0,VLOOKUP($B2361,'2010 State Business Patterns'!$AN$3:$AR$55,3,FALSE))</f>
        <v>0.83888888888888891</v>
      </c>
      <c r="O2361" s="28">
        <f t="shared" si="182"/>
        <v>0</v>
      </c>
      <c r="P2361" s="28">
        <f>IF(ISERROR(GETPIVOTDATA("Sum of emp",'2010 County Business Patterns'!$J$2,"FIPS State and County Code",$A2361,"fipstate",$B2361,"fipscty",$C2361,"naics","337214")),0,GETPIVOTDATA("Sum of emp",'2010 County Business Patterns'!$J$2,"FIPS State and County Code",$A2361,"fipstate",$B2361,"fipscty",$C2361,"naics","337214"))</f>
        <v>0</v>
      </c>
      <c r="Q2361" s="28">
        <f>IF(ISERROR(GETPIVOTDATA("Sum of Midpoint",'2010 County Business Patterns'!$J$2,"FIPS State and County Code",$A2361,"fipstate",$B2361,"fipscty",$C2361,"naics","337214")),0,GETPIVOTDATA("Sum of Midpoint",'2010 County Business Patterns'!$J$2,"FIPS State and County Code",$A2361,"fipstate",$B2361,"fipscty",$C2361,"naics","337214"))</f>
        <v>0</v>
      </c>
      <c r="R2361">
        <f>IF(ISERROR(VLOOKUP($B2361,'2010 State Business Patterns'!$AN$3:$AR$55,4,FALSE)),0,VLOOKUP($B2361,'2010 State Business Patterns'!$AN$3:$AR$55,4,FALSE))</f>
        <v>0.88080808080808082</v>
      </c>
      <c r="S2361" s="28">
        <f t="shared" si="183"/>
        <v>0</v>
      </c>
      <c r="T2361" s="28">
        <f>IF(ISERROR(GETPIVOTDATA("Sum of emp",'2010 County Business Patterns'!$J$2,"FIPS State and County Code",$A2361,"fipstate",$B2361,"fipscty",$C2361,"naics","337215")),0,GETPIVOTDATA("Sum of emp",'2010 County Business Patterns'!$J$2,"FIPS State and County Code",$A2361,"fipstate",$B2361,"fipscty",$C2361,"naics","337215"))</f>
        <v>0</v>
      </c>
      <c r="U2361" s="28">
        <f>IF(ISERROR(GETPIVOTDATA("Sum of Midpoint",'2010 County Business Patterns'!$J$2,"FIPS State and County Code",$A2361,"fipstate",$B2361,"fipscty",$C2361,"naics","337215")),0,GETPIVOTDATA("Sum of Midpoint",'2010 County Business Patterns'!$J$2,"FIPS State and County Code",$A2361,"fipstate",$B2361,"fipscty",$C2361,"naics","337215"))</f>
        <v>0</v>
      </c>
      <c r="V2361">
        <f>IF(ISERROR(VLOOKUP($B2361,'2010 State Business Patterns'!$AN$3:$AR$55,5,FALSE)),0,VLOOKUP($B2361,'2010 State Business Patterns'!$AN$3:$AR$55,5,FALSE))</f>
        <v>0.64556962025316456</v>
      </c>
      <c r="W2361" s="28">
        <f t="shared" si="184"/>
        <v>0</v>
      </c>
    </row>
    <row r="2362" spans="1:23">
      <c r="A2362" s="1" t="s">
        <v>222</v>
      </c>
      <c r="B2362" s="1" t="s">
        <v>1965</v>
      </c>
      <c r="C2362" s="1" t="s">
        <v>1793</v>
      </c>
      <c r="D2362" s="1" t="s">
        <v>223</v>
      </c>
      <c r="E2362" s="1" t="s">
        <v>2057</v>
      </c>
      <c r="F2362" s="1" t="s">
        <v>153</v>
      </c>
      <c r="G2362" s="47">
        <f t="shared" si="180"/>
        <v>7.4222925457102669</v>
      </c>
      <c r="H2362" s="28">
        <f>IF(ISERROR(GETPIVOTDATA("Sum of emp",'2010 County Business Patterns'!$J$2,"FIPS State and County Code",$A2362,"fipstate",$B2362,"fipscty",$C2362,"naics","337124")),0,GETPIVOTDATA("Sum of emp",'2010 County Business Patterns'!$J$2,"FIPS State and County Code",$A2362,"fipstate",$B2362,"fipscty",$C2362,"naics","337124"))</f>
        <v>0</v>
      </c>
      <c r="I2362" s="28">
        <f>IF(ISERROR(GETPIVOTDATA("Sum of Midpoint",'2010 County Business Patterns'!$J$2,"FIPS State and County Code",$A2362,"fipstate",$B2362,"fipscty",$C2362,"naics","337124")),0,GETPIVOTDATA("Sum of Midpoint",'2010 County Business Patterns'!$J$2,"FIPS State and County Code",$A2362,"fipstate",$B2362,"fipscty",$C2362,"naics","337124"))</f>
        <v>0</v>
      </c>
      <c r="J2362">
        <f>IF(ISERROR(VLOOKUP($B2362,'2010 State Business Patterns'!$AN$3:$AR$55,2,FALSE)),0,VLOOKUP($B2362,'2010 State Business Patterns'!$AN$3:$AR$55,2,FALSE))</f>
        <v>0.36520423600605145</v>
      </c>
      <c r="K2362" s="28">
        <f t="shared" si="181"/>
        <v>0</v>
      </c>
      <c r="L2362" s="28">
        <f>IF(ISERROR(GETPIVOTDATA("Sum of emp",'2010 County Business Patterns'!$J$2,"FIPS State and County Code",$A2362,"fipstate",$B2362,"fipscty",$C2362,"naics","337127")),0,GETPIVOTDATA("Sum of emp",'2010 County Business Patterns'!$J$2,"FIPS State and County Code",$A2362,"fipstate",$B2362,"fipscty",$C2362,"naics","337127"))</f>
        <v>0</v>
      </c>
      <c r="M2362" s="28">
        <f>IF(ISERROR(GETPIVOTDATA("Sum of Midpoint",'2010 County Business Patterns'!$J$2,"FIPS State and County Code",$A2362,"fipstate",$B2362,"fipscty",$C2362,"naics","337127")),0,GETPIVOTDATA("Sum of Midpoint",'2010 County Business Patterns'!$J$2,"FIPS State and County Code",$A2362,"fipstate",$B2362,"fipscty",$C2362,"naics","337127"))</f>
        <v>10</v>
      </c>
      <c r="N2362">
        <f>IF(ISERROR(VLOOKUP($B2362,'2010 State Business Patterns'!$AN$3:$AR$55,3,FALSE)),0,VLOOKUP($B2362,'2010 State Business Patterns'!$AN$3:$AR$55,3,FALSE))</f>
        <v>0.83888888888888891</v>
      </c>
      <c r="O2362" s="28">
        <f t="shared" si="182"/>
        <v>4.1944444444444446</v>
      </c>
      <c r="P2362" s="28">
        <f>IF(ISERROR(GETPIVOTDATA("Sum of emp",'2010 County Business Patterns'!$J$2,"FIPS State and County Code",$A2362,"fipstate",$B2362,"fipscty",$C2362,"naics","337214")),0,GETPIVOTDATA("Sum of emp",'2010 County Business Patterns'!$J$2,"FIPS State and County Code",$A2362,"fipstate",$B2362,"fipscty",$C2362,"naics","337214"))</f>
        <v>0</v>
      </c>
      <c r="Q2362" s="28">
        <f>IF(ISERROR(GETPIVOTDATA("Sum of Midpoint",'2010 County Business Patterns'!$J$2,"FIPS State and County Code",$A2362,"fipstate",$B2362,"fipscty",$C2362,"naics","337214")),0,GETPIVOTDATA("Sum of Midpoint",'2010 County Business Patterns'!$J$2,"FIPS State and County Code",$A2362,"fipstate",$B2362,"fipscty",$C2362,"naics","337214"))</f>
        <v>0</v>
      </c>
      <c r="R2362">
        <f>IF(ISERROR(VLOOKUP($B2362,'2010 State Business Patterns'!$AN$3:$AR$55,4,FALSE)),0,VLOOKUP($B2362,'2010 State Business Patterns'!$AN$3:$AR$55,4,FALSE))</f>
        <v>0.88080808080808082</v>
      </c>
      <c r="S2362" s="28">
        <f t="shared" si="183"/>
        <v>0</v>
      </c>
      <c r="T2362" s="28">
        <f>IF(ISERROR(GETPIVOTDATA("Sum of emp",'2010 County Business Patterns'!$J$2,"FIPS State and County Code",$A2362,"fipstate",$B2362,"fipscty",$C2362,"naics","337215")),0,GETPIVOTDATA("Sum of emp",'2010 County Business Patterns'!$J$2,"FIPS State and County Code",$A2362,"fipstate",$B2362,"fipscty",$C2362,"naics","337215"))</f>
        <v>0</v>
      </c>
      <c r="U2362" s="28">
        <f>IF(ISERROR(GETPIVOTDATA("Sum of Midpoint",'2010 County Business Patterns'!$J$2,"FIPS State and County Code",$A2362,"fipstate",$B2362,"fipscty",$C2362,"naics","337215")),0,GETPIVOTDATA("Sum of Midpoint",'2010 County Business Patterns'!$J$2,"FIPS State and County Code",$A2362,"fipstate",$B2362,"fipscty",$C2362,"naics","337215"))</f>
        <v>10</v>
      </c>
      <c r="V2362">
        <f>IF(ISERROR(VLOOKUP($B2362,'2010 State Business Patterns'!$AN$3:$AR$55,5,FALSE)),0,VLOOKUP($B2362,'2010 State Business Patterns'!$AN$3:$AR$55,5,FALSE))</f>
        <v>0.64556962025316456</v>
      </c>
      <c r="W2362" s="28">
        <f t="shared" si="184"/>
        <v>3.2278481012658227</v>
      </c>
    </row>
    <row r="2363" spans="1:23">
      <c r="A2363" s="1" t="s">
        <v>224</v>
      </c>
      <c r="B2363" s="1" t="s">
        <v>1965</v>
      </c>
      <c r="C2363" s="1" t="s">
        <v>1830</v>
      </c>
      <c r="D2363" s="1" t="s">
        <v>4121</v>
      </c>
      <c r="E2363" s="1" t="s">
        <v>2057</v>
      </c>
      <c r="F2363" s="1" t="s">
        <v>153</v>
      </c>
      <c r="G2363" s="47">
        <f t="shared" si="180"/>
        <v>4.1944444444444446</v>
      </c>
      <c r="H2363" s="28">
        <f>IF(ISERROR(GETPIVOTDATA("Sum of emp",'2010 County Business Patterns'!$J$2,"FIPS State and County Code",$A2363,"fipstate",$B2363,"fipscty",$C2363,"naics","337124")),0,GETPIVOTDATA("Sum of emp",'2010 County Business Patterns'!$J$2,"FIPS State and County Code",$A2363,"fipstate",$B2363,"fipscty",$C2363,"naics","337124"))</f>
        <v>0</v>
      </c>
      <c r="I2363" s="28">
        <f>IF(ISERROR(GETPIVOTDATA("Sum of Midpoint",'2010 County Business Patterns'!$J$2,"FIPS State and County Code",$A2363,"fipstate",$B2363,"fipscty",$C2363,"naics","337124")),0,GETPIVOTDATA("Sum of Midpoint",'2010 County Business Patterns'!$J$2,"FIPS State and County Code",$A2363,"fipstate",$B2363,"fipscty",$C2363,"naics","337124"))</f>
        <v>0</v>
      </c>
      <c r="J2363">
        <f>IF(ISERROR(VLOOKUP($B2363,'2010 State Business Patterns'!$AN$3:$AR$55,2,FALSE)),0,VLOOKUP($B2363,'2010 State Business Patterns'!$AN$3:$AR$55,2,FALSE))</f>
        <v>0.36520423600605145</v>
      </c>
      <c r="K2363" s="28">
        <f t="shared" si="181"/>
        <v>0</v>
      </c>
      <c r="L2363" s="28">
        <f>IF(ISERROR(GETPIVOTDATA("Sum of emp",'2010 County Business Patterns'!$J$2,"FIPS State and County Code",$A2363,"fipstate",$B2363,"fipscty",$C2363,"naics","337127")),0,GETPIVOTDATA("Sum of emp",'2010 County Business Patterns'!$J$2,"FIPS State and County Code",$A2363,"fipstate",$B2363,"fipscty",$C2363,"naics","337127"))</f>
        <v>0</v>
      </c>
      <c r="M2363" s="28">
        <f>IF(ISERROR(GETPIVOTDATA("Sum of Midpoint",'2010 County Business Patterns'!$J$2,"FIPS State and County Code",$A2363,"fipstate",$B2363,"fipscty",$C2363,"naics","337127")),0,GETPIVOTDATA("Sum of Midpoint",'2010 County Business Patterns'!$J$2,"FIPS State and County Code",$A2363,"fipstate",$B2363,"fipscty",$C2363,"naics","337127"))</f>
        <v>10</v>
      </c>
      <c r="N2363">
        <f>IF(ISERROR(VLOOKUP($B2363,'2010 State Business Patterns'!$AN$3:$AR$55,3,FALSE)),0,VLOOKUP($B2363,'2010 State Business Patterns'!$AN$3:$AR$55,3,FALSE))</f>
        <v>0.83888888888888891</v>
      </c>
      <c r="O2363" s="28">
        <f t="shared" si="182"/>
        <v>4.1944444444444446</v>
      </c>
      <c r="P2363" s="28">
        <f>IF(ISERROR(GETPIVOTDATA("Sum of emp",'2010 County Business Patterns'!$J$2,"FIPS State and County Code",$A2363,"fipstate",$B2363,"fipscty",$C2363,"naics","337214")),0,GETPIVOTDATA("Sum of emp",'2010 County Business Patterns'!$J$2,"FIPS State and County Code",$A2363,"fipstate",$B2363,"fipscty",$C2363,"naics","337214"))</f>
        <v>0</v>
      </c>
      <c r="Q2363" s="28">
        <f>IF(ISERROR(GETPIVOTDATA("Sum of Midpoint",'2010 County Business Patterns'!$J$2,"FIPS State and County Code",$A2363,"fipstate",$B2363,"fipscty",$C2363,"naics","337214")),0,GETPIVOTDATA("Sum of Midpoint",'2010 County Business Patterns'!$J$2,"FIPS State and County Code",$A2363,"fipstate",$B2363,"fipscty",$C2363,"naics","337214"))</f>
        <v>0</v>
      </c>
      <c r="R2363">
        <f>IF(ISERROR(VLOOKUP($B2363,'2010 State Business Patterns'!$AN$3:$AR$55,4,FALSE)),0,VLOOKUP($B2363,'2010 State Business Patterns'!$AN$3:$AR$55,4,FALSE))</f>
        <v>0.88080808080808082</v>
      </c>
      <c r="S2363" s="28">
        <f t="shared" si="183"/>
        <v>0</v>
      </c>
      <c r="T2363" s="28">
        <f>IF(ISERROR(GETPIVOTDATA("Sum of emp",'2010 County Business Patterns'!$J$2,"FIPS State and County Code",$A2363,"fipstate",$B2363,"fipscty",$C2363,"naics","337215")),0,GETPIVOTDATA("Sum of emp",'2010 County Business Patterns'!$J$2,"FIPS State and County Code",$A2363,"fipstate",$B2363,"fipscty",$C2363,"naics","337215"))</f>
        <v>0</v>
      </c>
      <c r="U2363" s="28">
        <f>IF(ISERROR(GETPIVOTDATA("Sum of Midpoint",'2010 County Business Patterns'!$J$2,"FIPS State and County Code",$A2363,"fipstate",$B2363,"fipscty",$C2363,"naics","337215")),0,GETPIVOTDATA("Sum of Midpoint",'2010 County Business Patterns'!$J$2,"FIPS State and County Code",$A2363,"fipstate",$B2363,"fipscty",$C2363,"naics","337215"))</f>
        <v>0</v>
      </c>
      <c r="V2363">
        <f>IF(ISERROR(VLOOKUP($B2363,'2010 State Business Patterns'!$AN$3:$AR$55,5,FALSE)),0,VLOOKUP($B2363,'2010 State Business Patterns'!$AN$3:$AR$55,5,FALSE))</f>
        <v>0.64556962025316456</v>
      </c>
      <c r="W2363" s="28">
        <f t="shared" si="184"/>
        <v>0</v>
      </c>
    </row>
    <row r="2364" spans="1:23" hidden="1">
      <c r="A2364" s="1" t="s">
        <v>225</v>
      </c>
      <c r="B2364" s="1" t="s">
        <v>1955</v>
      </c>
      <c r="C2364" s="1" t="s">
        <v>1772</v>
      </c>
      <c r="D2364" s="1" t="s">
        <v>226</v>
      </c>
      <c r="E2364" s="1" t="s">
        <v>2057</v>
      </c>
      <c r="F2364" s="1" t="s">
        <v>227</v>
      </c>
      <c r="G2364" s="47">
        <f t="shared" si="180"/>
        <v>0</v>
      </c>
      <c r="H2364" s="28">
        <f>IF(ISERROR(GETPIVOTDATA("Sum of emp",'2010 County Business Patterns'!$J$2,"FIPS State and County Code",$A2364,"fipstate",$B2364,"fipscty",$C2364,"naics","337124")),0,GETPIVOTDATA("Sum of emp",'2010 County Business Patterns'!$J$2,"FIPS State and County Code",$A2364,"fipstate",$B2364,"fipscty",$C2364,"naics","337124"))</f>
        <v>0</v>
      </c>
      <c r="I2364" s="28">
        <f>IF(ISERROR(GETPIVOTDATA("Sum of Midpoint",'2010 County Business Patterns'!$J$2,"FIPS State and County Code",$A2364,"fipstate",$B2364,"fipscty",$C2364,"naics","337124")),0,GETPIVOTDATA("Sum of Midpoint",'2010 County Business Patterns'!$J$2,"FIPS State and County Code",$A2364,"fipstate",$B2364,"fipscty",$C2364,"naics","337124"))</f>
        <v>0</v>
      </c>
      <c r="J2364">
        <f>IF(ISERROR(VLOOKUP($B2364,'2010 State Business Patterns'!$AN$3:$AR$55,2,FALSE)),0,VLOOKUP($B2364,'2010 State Business Patterns'!$AN$3:$AR$55,2,FALSE))</f>
        <v>0</v>
      </c>
      <c r="K2364" s="28">
        <f t="shared" si="181"/>
        <v>0</v>
      </c>
      <c r="L2364" s="28">
        <f>IF(ISERROR(GETPIVOTDATA("Sum of emp",'2010 County Business Patterns'!$J$2,"FIPS State and County Code",$A2364,"fipstate",$B2364,"fipscty",$C2364,"naics","337127")),0,GETPIVOTDATA("Sum of emp",'2010 County Business Patterns'!$J$2,"FIPS State and County Code",$A2364,"fipstate",$B2364,"fipscty",$C2364,"naics","337127"))</f>
        <v>0</v>
      </c>
      <c r="M2364" s="28">
        <f>IF(ISERROR(GETPIVOTDATA("Sum of Midpoint",'2010 County Business Patterns'!$J$2,"FIPS State and County Code",$A2364,"fipstate",$B2364,"fipscty",$C2364,"naics","337127")),0,GETPIVOTDATA("Sum of Midpoint",'2010 County Business Patterns'!$J$2,"FIPS State and County Code",$A2364,"fipstate",$B2364,"fipscty",$C2364,"naics","337127"))</f>
        <v>0</v>
      </c>
      <c r="N2364">
        <f>IF(ISERROR(VLOOKUP($B2364,'2010 State Business Patterns'!$AN$3:$AR$55,3,FALSE)),0,VLOOKUP($B2364,'2010 State Business Patterns'!$AN$3:$AR$55,3,FALSE))</f>
        <v>0.96990990990990988</v>
      </c>
      <c r="O2364" s="28">
        <f t="shared" si="182"/>
        <v>0</v>
      </c>
      <c r="P2364" s="28">
        <f>IF(ISERROR(GETPIVOTDATA("Sum of emp",'2010 County Business Patterns'!$J$2,"FIPS State and County Code",$A2364,"fipstate",$B2364,"fipscty",$C2364,"naics","337214")),0,GETPIVOTDATA("Sum of emp",'2010 County Business Patterns'!$J$2,"FIPS State and County Code",$A2364,"fipstate",$B2364,"fipscty",$C2364,"naics","337214"))</f>
        <v>0</v>
      </c>
      <c r="Q2364" s="28">
        <f>IF(ISERROR(GETPIVOTDATA("Sum of Midpoint",'2010 County Business Patterns'!$J$2,"FIPS State and County Code",$A2364,"fipstate",$B2364,"fipscty",$C2364,"naics","337214")),0,GETPIVOTDATA("Sum of Midpoint",'2010 County Business Patterns'!$J$2,"FIPS State and County Code",$A2364,"fipstate",$B2364,"fipscty",$C2364,"naics","337214"))</f>
        <v>0</v>
      </c>
      <c r="R2364">
        <f>IF(ISERROR(VLOOKUP($B2364,'2010 State Business Patterns'!$AN$3:$AR$55,4,FALSE)),0,VLOOKUP($B2364,'2010 State Business Patterns'!$AN$3:$AR$55,4,FALSE))</f>
        <v>0</v>
      </c>
      <c r="S2364" s="28">
        <f t="shared" si="183"/>
        <v>0</v>
      </c>
      <c r="T2364" s="28">
        <f>IF(ISERROR(GETPIVOTDATA("Sum of emp",'2010 County Business Patterns'!$J$2,"FIPS State and County Code",$A2364,"fipstate",$B2364,"fipscty",$C2364,"naics","337215")),0,GETPIVOTDATA("Sum of emp",'2010 County Business Patterns'!$J$2,"FIPS State and County Code",$A2364,"fipstate",$B2364,"fipscty",$C2364,"naics","337215"))</f>
        <v>0</v>
      </c>
      <c r="U2364" s="28">
        <f>IF(ISERROR(GETPIVOTDATA("Sum of Midpoint",'2010 County Business Patterns'!$J$2,"FIPS State and County Code",$A2364,"fipstate",$B2364,"fipscty",$C2364,"naics","337215")),0,GETPIVOTDATA("Sum of Midpoint",'2010 County Business Patterns'!$J$2,"FIPS State and County Code",$A2364,"fipstate",$B2364,"fipscty",$C2364,"naics","337215"))</f>
        <v>0</v>
      </c>
      <c r="V2364">
        <f>IF(ISERROR(VLOOKUP($B2364,'2010 State Business Patterns'!$AN$3:$AR$55,5,FALSE)),0,VLOOKUP($B2364,'2010 State Business Patterns'!$AN$3:$AR$55,5,FALSE))</f>
        <v>0.86539249146757669</v>
      </c>
      <c r="W2364" s="28">
        <f t="shared" si="184"/>
        <v>0</v>
      </c>
    </row>
    <row r="2365" spans="1:23" hidden="1">
      <c r="A2365" s="1" t="s">
        <v>228</v>
      </c>
      <c r="B2365" s="1" t="s">
        <v>1955</v>
      </c>
      <c r="C2365" s="1" t="s">
        <v>1816</v>
      </c>
      <c r="D2365" s="1" t="s">
        <v>229</v>
      </c>
      <c r="E2365" s="1" t="s">
        <v>2057</v>
      </c>
      <c r="F2365" s="1" t="s">
        <v>227</v>
      </c>
      <c r="G2365" s="47">
        <f t="shared" si="180"/>
        <v>0</v>
      </c>
      <c r="H2365" s="28">
        <f>IF(ISERROR(GETPIVOTDATA("Sum of emp",'2010 County Business Patterns'!$J$2,"FIPS State and County Code",$A2365,"fipstate",$B2365,"fipscty",$C2365,"naics","337124")),0,GETPIVOTDATA("Sum of emp",'2010 County Business Patterns'!$J$2,"FIPS State and County Code",$A2365,"fipstate",$B2365,"fipscty",$C2365,"naics","337124"))</f>
        <v>0</v>
      </c>
      <c r="I2365" s="28">
        <f>IF(ISERROR(GETPIVOTDATA("Sum of Midpoint",'2010 County Business Patterns'!$J$2,"FIPS State and County Code",$A2365,"fipstate",$B2365,"fipscty",$C2365,"naics","337124")),0,GETPIVOTDATA("Sum of Midpoint",'2010 County Business Patterns'!$J$2,"FIPS State and County Code",$A2365,"fipstate",$B2365,"fipscty",$C2365,"naics","337124"))</f>
        <v>0</v>
      </c>
      <c r="J2365">
        <f>IF(ISERROR(VLOOKUP($B2365,'2010 State Business Patterns'!$AN$3:$AR$55,2,FALSE)),0,VLOOKUP($B2365,'2010 State Business Patterns'!$AN$3:$AR$55,2,FALSE))</f>
        <v>0</v>
      </c>
      <c r="K2365" s="28">
        <f t="shared" si="181"/>
        <v>0</v>
      </c>
      <c r="L2365" s="28">
        <f>IF(ISERROR(GETPIVOTDATA("Sum of emp",'2010 County Business Patterns'!$J$2,"FIPS State and County Code",$A2365,"fipstate",$B2365,"fipscty",$C2365,"naics","337127")),0,GETPIVOTDATA("Sum of emp",'2010 County Business Patterns'!$J$2,"FIPS State and County Code",$A2365,"fipstate",$B2365,"fipscty",$C2365,"naics","337127"))</f>
        <v>0</v>
      </c>
      <c r="M2365" s="28">
        <f>IF(ISERROR(GETPIVOTDATA("Sum of Midpoint",'2010 County Business Patterns'!$J$2,"FIPS State and County Code",$A2365,"fipstate",$B2365,"fipscty",$C2365,"naics","337127")),0,GETPIVOTDATA("Sum of Midpoint",'2010 County Business Patterns'!$J$2,"FIPS State and County Code",$A2365,"fipstate",$B2365,"fipscty",$C2365,"naics","337127"))</f>
        <v>0</v>
      </c>
      <c r="N2365">
        <f>IF(ISERROR(VLOOKUP($B2365,'2010 State Business Patterns'!$AN$3:$AR$55,3,FALSE)),0,VLOOKUP($B2365,'2010 State Business Patterns'!$AN$3:$AR$55,3,FALSE))</f>
        <v>0.96990990990990988</v>
      </c>
      <c r="O2365" s="28">
        <f t="shared" si="182"/>
        <v>0</v>
      </c>
      <c r="P2365" s="28">
        <f>IF(ISERROR(GETPIVOTDATA("Sum of emp",'2010 County Business Patterns'!$J$2,"FIPS State and County Code",$A2365,"fipstate",$B2365,"fipscty",$C2365,"naics","337214")),0,GETPIVOTDATA("Sum of emp",'2010 County Business Patterns'!$J$2,"FIPS State and County Code",$A2365,"fipstate",$B2365,"fipscty",$C2365,"naics","337214"))</f>
        <v>0</v>
      </c>
      <c r="Q2365" s="28">
        <f>IF(ISERROR(GETPIVOTDATA("Sum of Midpoint",'2010 County Business Patterns'!$J$2,"FIPS State and County Code",$A2365,"fipstate",$B2365,"fipscty",$C2365,"naics","337214")),0,GETPIVOTDATA("Sum of Midpoint",'2010 County Business Patterns'!$J$2,"FIPS State and County Code",$A2365,"fipstate",$B2365,"fipscty",$C2365,"naics","337214"))</f>
        <v>0</v>
      </c>
      <c r="R2365">
        <f>IF(ISERROR(VLOOKUP($B2365,'2010 State Business Patterns'!$AN$3:$AR$55,4,FALSE)),0,VLOOKUP($B2365,'2010 State Business Patterns'!$AN$3:$AR$55,4,FALSE))</f>
        <v>0</v>
      </c>
      <c r="S2365" s="28">
        <f t="shared" si="183"/>
        <v>0</v>
      </c>
      <c r="T2365" s="28">
        <f>IF(ISERROR(GETPIVOTDATA("Sum of emp",'2010 County Business Patterns'!$J$2,"FIPS State and County Code",$A2365,"fipstate",$B2365,"fipscty",$C2365,"naics","337215")),0,GETPIVOTDATA("Sum of emp",'2010 County Business Patterns'!$J$2,"FIPS State and County Code",$A2365,"fipstate",$B2365,"fipscty",$C2365,"naics","337215"))</f>
        <v>0</v>
      </c>
      <c r="U2365" s="28">
        <f>IF(ISERROR(GETPIVOTDATA("Sum of Midpoint",'2010 County Business Patterns'!$J$2,"FIPS State and County Code",$A2365,"fipstate",$B2365,"fipscty",$C2365,"naics","337215")),0,GETPIVOTDATA("Sum of Midpoint",'2010 County Business Patterns'!$J$2,"FIPS State and County Code",$A2365,"fipstate",$B2365,"fipscty",$C2365,"naics","337215"))</f>
        <v>0</v>
      </c>
      <c r="V2365">
        <f>IF(ISERROR(VLOOKUP($B2365,'2010 State Business Patterns'!$AN$3:$AR$55,5,FALSE)),0,VLOOKUP($B2365,'2010 State Business Patterns'!$AN$3:$AR$55,5,FALSE))</f>
        <v>0.86539249146757669</v>
      </c>
      <c r="W2365" s="28">
        <f t="shared" si="184"/>
        <v>0</v>
      </c>
    </row>
    <row r="2366" spans="1:23" hidden="1">
      <c r="A2366" s="1" t="s">
        <v>230</v>
      </c>
      <c r="B2366" s="1" t="s">
        <v>1955</v>
      </c>
      <c r="C2366" s="1" t="s">
        <v>1817</v>
      </c>
      <c r="D2366" s="1" t="s">
        <v>231</v>
      </c>
      <c r="E2366" s="1" t="s">
        <v>2057</v>
      </c>
      <c r="F2366" s="1" t="s">
        <v>227</v>
      </c>
      <c r="G2366" s="47">
        <f t="shared" si="180"/>
        <v>0</v>
      </c>
      <c r="H2366" s="28">
        <f>IF(ISERROR(GETPIVOTDATA("Sum of emp",'2010 County Business Patterns'!$J$2,"FIPS State and County Code",$A2366,"fipstate",$B2366,"fipscty",$C2366,"naics","337124")),0,GETPIVOTDATA("Sum of emp",'2010 County Business Patterns'!$J$2,"FIPS State and County Code",$A2366,"fipstate",$B2366,"fipscty",$C2366,"naics","337124"))</f>
        <v>0</v>
      </c>
      <c r="I2366" s="28">
        <f>IF(ISERROR(GETPIVOTDATA("Sum of Midpoint",'2010 County Business Patterns'!$J$2,"FIPS State and County Code",$A2366,"fipstate",$B2366,"fipscty",$C2366,"naics","337124")),0,GETPIVOTDATA("Sum of Midpoint",'2010 County Business Patterns'!$J$2,"FIPS State and County Code",$A2366,"fipstate",$B2366,"fipscty",$C2366,"naics","337124"))</f>
        <v>0</v>
      </c>
      <c r="J2366">
        <f>IF(ISERROR(VLOOKUP($B2366,'2010 State Business Patterns'!$AN$3:$AR$55,2,FALSE)),0,VLOOKUP($B2366,'2010 State Business Patterns'!$AN$3:$AR$55,2,FALSE))</f>
        <v>0</v>
      </c>
      <c r="K2366" s="28">
        <f t="shared" si="181"/>
        <v>0</v>
      </c>
      <c r="L2366" s="28">
        <f>IF(ISERROR(GETPIVOTDATA("Sum of emp",'2010 County Business Patterns'!$J$2,"FIPS State and County Code",$A2366,"fipstate",$B2366,"fipscty",$C2366,"naics","337127")),0,GETPIVOTDATA("Sum of emp",'2010 County Business Patterns'!$J$2,"FIPS State and County Code",$A2366,"fipstate",$B2366,"fipscty",$C2366,"naics","337127"))</f>
        <v>0</v>
      </c>
      <c r="M2366" s="28">
        <f>IF(ISERROR(GETPIVOTDATA("Sum of Midpoint",'2010 County Business Patterns'!$J$2,"FIPS State and County Code",$A2366,"fipstate",$B2366,"fipscty",$C2366,"naics","337127")),0,GETPIVOTDATA("Sum of Midpoint",'2010 County Business Patterns'!$J$2,"FIPS State and County Code",$A2366,"fipstate",$B2366,"fipscty",$C2366,"naics","337127"))</f>
        <v>0</v>
      </c>
      <c r="N2366">
        <f>IF(ISERROR(VLOOKUP($B2366,'2010 State Business Patterns'!$AN$3:$AR$55,3,FALSE)),0,VLOOKUP($B2366,'2010 State Business Patterns'!$AN$3:$AR$55,3,FALSE))</f>
        <v>0.96990990990990988</v>
      </c>
      <c r="O2366" s="28">
        <f t="shared" si="182"/>
        <v>0</v>
      </c>
      <c r="P2366" s="28">
        <f>IF(ISERROR(GETPIVOTDATA("Sum of emp",'2010 County Business Patterns'!$J$2,"FIPS State and County Code",$A2366,"fipstate",$B2366,"fipscty",$C2366,"naics","337214")),0,GETPIVOTDATA("Sum of emp",'2010 County Business Patterns'!$J$2,"FIPS State and County Code",$A2366,"fipstate",$B2366,"fipscty",$C2366,"naics","337214"))</f>
        <v>0</v>
      </c>
      <c r="Q2366" s="28">
        <f>IF(ISERROR(GETPIVOTDATA("Sum of Midpoint",'2010 County Business Patterns'!$J$2,"FIPS State and County Code",$A2366,"fipstate",$B2366,"fipscty",$C2366,"naics","337214")),0,GETPIVOTDATA("Sum of Midpoint",'2010 County Business Patterns'!$J$2,"FIPS State and County Code",$A2366,"fipstate",$B2366,"fipscty",$C2366,"naics","337214"))</f>
        <v>0</v>
      </c>
      <c r="R2366">
        <f>IF(ISERROR(VLOOKUP($B2366,'2010 State Business Patterns'!$AN$3:$AR$55,4,FALSE)),0,VLOOKUP($B2366,'2010 State Business Patterns'!$AN$3:$AR$55,4,FALSE))</f>
        <v>0</v>
      </c>
      <c r="S2366" s="28">
        <f t="shared" si="183"/>
        <v>0</v>
      </c>
      <c r="T2366" s="28">
        <f>IF(ISERROR(GETPIVOTDATA("Sum of emp",'2010 County Business Patterns'!$J$2,"FIPS State and County Code",$A2366,"fipstate",$B2366,"fipscty",$C2366,"naics","337215")),0,GETPIVOTDATA("Sum of emp",'2010 County Business Patterns'!$J$2,"FIPS State and County Code",$A2366,"fipstate",$B2366,"fipscty",$C2366,"naics","337215"))</f>
        <v>0</v>
      </c>
      <c r="U2366" s="28">
        <f>IF(ISERROR(GETPIVOTDATA("Sum of Midpoint",'2010 County Business Patterns'!$J$2,"FIPS State and County Code",$A2366,"fipstate",$B2366,"fipscty",$C2366,"naics","337215")),0,GETPIVOTDATA("Sum of Midpoint",'2010 County Business Patterns'!$J$2,"FIPS State and County Code",$A2366,"fipstate",$B2366,"fipscty",$C2366,"naics","337215"))</f>
        <v>0</v>
      </c>
      <c r="V2366">
        <f>IF(ISERROR(VLOOKUP($B2366,'2010 State Business Patterns'!$AN$3:$AR$55,5,FALSE)),0,VLOOKUP($B2366,'2010 State Business Patterns'!$AN$3:$AR$55,5,FALSE))</f>
        <v>0.86539249146757669</v>
      </c>
      <c r="W2366" s="28">
        <f t="shared" si="184"/>
        <v>0</v>
      </c>
    </row>
    <row r="2367" spans="1:23" hidden="1">
      <c r="A2367" s="1" t="s">
        <v>232</v>
      </c>
      <c r="B2367" s="1" t="s">
        <v>1955</v>
      </c>
      <c r="C2367" s="1" t="s">
        <v>1773</v>
      </c>
      <c r="D2367" s="1" t="s">
        <v>233</v>
      </c>
      <c r="E2367" s="1" t="s">
        <v>2057</v>
      </c>
      <c r="F2367" s="1" t="s">
        <v>227</v>
      </c>
      <c r="G2367" s="47">
        <f t="shared" si="180"/>
        <v>0</v>
      </c>
      <c r="H2367" s="28">
        <f>IF(ISERROR(GETPIVOTDATA("Sum of emp",'2010 County Business Patterns'!$J$2,"FIPS State and County Code",$A2367,"fipstate",$B2367,"fipscty",$C2367,"naics","337124")),0,GETPIVOTDATA("Sum of emp",'2010 County Business Patterns'!$J$2,"FIPS State and County Code",$A2367,"fipstate",$B2367,"fipscty",$C2367,"naics","337124"))</f>
        <v>0</v>
      </c>
      <c r="I2367" s="28">
        <f>IF(ISERROR(GETPIVOTDATA("Sum of Midpoint",'2010 County Business Patterns'!$J$2,"FIPS State and County Code",$A2367,"fipstate",$B2367,"fipscty",$C2367,"naics","337124")),0,GETPIVOTDATA("Sum of Midpoint",'2010 County Business Patterns'!$J$2,"FIPS State and County Code",$A2367,"fipstate",$B2367,"fipscty",$C2367,"naics","337124"))</f>
        <v>0</v>
      </c>
      <c r="J2367">
        <f>IF(ISERROR(VLOOKUP($B2367,'2010 State Business Patterns'!$AN$3:$AR$55,2,FALSE)),0,VLOOKUP($B2367,'2010 State Business Patterns'!$AN$3:$AR$55,2,FALSE))</f>
        <v>0</v>
      </c>
      <c r="K2367" s="28">
        <f t="shared" si="181"/>
        <v>0</v>
      </c>
      <c r="L2367" s="28">
        <f>IF(ISERROR(GETPIVOTDATA("Sum of emp",'2010 County Business Patterns'!$J$2,"FIPS State and County Code",$A2367,"fipstate",$B2367,"fipscty",$C2367,"naics","337127")),0,GETPIVOTDATA("Sum of emp",'2010 County Business Patterns'!$J$2,"FIPS State and County Code",$A2367,"fipstate",$B2367,"fipscty",$C2367,"naics","337127"))</f>
        <v>0</v>
      </c>
      <c r="M2367" s="28">
        <f>IF(ISERROR(GETPIVOTDATA("Sum of Midpoint",'2010 County Business Patterns'!$J$2,"FIPS State and County Code",$A2367,"fipstate",$B2367,"fipscty",$C2367,"naics","337127")),0,GETPIVOTDATA("Sum of Midpoint",'2010 County Business Patterns'!$J$2,"FIPS State and County Code",$A2367,"fipstate",$B2367,"fipscty",$C2367,"naics","337127"))</f>
        <v>0</v>
      </c>
      <c r="N2367">
        <f>IF(ISERROR(VLOOKUP($B2367,'2010 State Business Patterns'!$AN$3:$AR$55,3,FALSE)),0,VLOOKUP($B2367,'2010 State Business Patterns'!$AN$3:$AR$55,3,FALSE))</f>
        <v>0.96990990990990988</v>
      </c>
      <c r="O2367" s="28">
        <f t="shared" si="182"/>
        <v>0</v>
      </c>
      <c r="P2367" s="28">
        <f>IF(ISERROR(GETPIVOTDATA("Sum of emp",'2010 County Business Patterns'!$J$2,"FIPS State and County Code",$A2367,"fipstate",$B2367,"fipscty",$C2367,"naics","337214")),0,GETPIVOTDATA("Sum of emp",'2010 County Business Patterns'!$J$2,"FIPS State and County Code",$A2367,"fipstate",$B2367,"fipscty",$C2367,"naics","337214"))</f>
        <v>0</v>
      </c>
      <c r="Q2367" s="28">
        <f>IF(ISERROR(GETPIVOTDATA("Sum of Midpoint",'2010 County Business Patterns'!$J$2,"FIPS State and County Code",$A2367,"fipstate",$B2367,"fipscty",$C2367,"naics","337214")),0,GETPIVOTDATA("Sum of Midpoint",'2010 County Business Patterns'!$J$2,"FIPS State and County Code",$A2367,"fipstate",$B2367,"fipscty",$C2367,"naics","337214"))</f>
        <v>0</v>
      </c>
      <c r="R2367">
        <f>IF(ISERROR(VLOOKUP($B2367,'2010 State Business Patterns'!$AN$3:$AR$55,4,FALSE)),0,VLOOKUP($B2367,'2010 State Business Patterns'!$AN$3:$AR$55,4,FALSE))</f>
        <v>0</v>
      </c>
      <c r="S2367" s="28">
        <f t="shared" si="183"/>
        <v>0</v>
      </c>
      <c r="T2367" s="28">
        <f>IF(ISERROR(GETPIVOTDATA("Sum of emp",'2010 County Business Patterns'!$J$2,"FIPS State and County Code",$A2367,"fipstate",$B2367,"fipscty",$C2367,"naics","337215")),0,GETPIVOTDATA("Sum of emp",'2010 County Business Patterns'!$J$2,"FIPS State and County Code",$A2367,"fipstate",$B2367,"fipscty",$C2367,"naics","337215"))</f>
        <v>0</v>
      </c>
      <c r="U2367" s="28">
        <f>IF(ISERROR(GETPIVOTDATA("Sum of Midpoint",'2010 County Business Patterns'!$J$2,"FIPS State and County Code",$A2367,"fipstate",$B2367,"fipscty",$C2367,"naics","337215")),0,GETPIVOTDATA("Sum of Midpoint",'2010 County Business Patterns'!$J$2,"FIPS State and County Code",$A2367,"fipstate",$B2367,"fipscty",$C2367,"naics","337215"))</f>
        <v>0</v>
      </c>
      <c r="V2367">
        <f>IF(ISERROR(VLOOKUP($B2367,'2010 State Business Patterns'!$AN$3:$AR$55,5,FALSE)),0,VLOOKUP($B2367,'2010 State Business Patterns'!$AN$3:$AR$55,5,FALSE))</f>
        <v>0.86539249146757669</v>
      </c>
      <c r="W2367" s="28">
        <f t="shared" si="184"/>
        <v>0</v>
      </c>
    </row>
    <row r="2368" spans="1:23">
      <c r="A2368" s="1" t="s">
        <v>234</v>
      </c>
      <c r="B2368" s="1" t="s">
        <v>1955</v>
      </c>
      <c r="C2368" s="1" t="s">
        <v>1840</v>
      </c>
      <c r="D2368" s="1" t="s">
        <v>235</v>
      </c>
      <c r="E2368" s="1" t="s">
        <v>2057</v>
      </c>
      <c r="F2368" s="1" t="s">
        <v>227</v>
      </c>
      <c r="G2368" s="47">
        <f t="shared" si="180"/>
        <v>25.961774744027302</v>
      </c>
      <c r="H2368" s="28">
        <f>IF(ISERROR(GETPIVOTDATA("Sum of emp",'2010 County Business Patterns'!$J$2,"FIPS State and County Code",$A2368,"fipstate",$B2368,"fipscty",$C2368,"naics","337124")),0,GETPIVOTDATA("Sum of emp",'2010 County Business Patterns'!$J$2,"FIPS State and County Code",$A2368,"fipstate",$B2368,"fipscty",$C2368,"naics","337124"))</f>
        <v>0</v>
      </c>
      <c r="I2368" s="28">
        <f>IF(ISERROR(GETPIVOTDATA("Sum of Midpoint",'2010 County Business Patterns'!$J$2,"FIPS State and County Code",$A2368,"fipstate",$B2368,"fipscty",$C2368,"naics","337124")),0,GETPIVOTDATA("Sum of Midpoint",'2010 County Business Patterns'!$J$2,"FIPS State and County Code",$A2368,"fipstate",$B2368,"fipscty",$C2368,"naics","337124"))</f>
        <v>0</v>
      </c>
      <c r="J2368">
        <f>IF(ISERROR(VLOOKUP($B2368,'2010 State Business Patterns'!$AN$3:$AR$55,2,FALSE)),0,VLOOKUP($B2368,'2010 State Business Patterns'!$AN$3:$AR$55,2,FALSE))</f>
        <v>0</v>
      </c>
      <c r="K2368" s="28">
        <f t="shared" si="181"/>
        <v>0</v>
      </c>
      <c r="L2368" s="28">
        <f>IF(ISERROR(GETPIVOTDATA("Sum of emp",'2010 County Business Patterns'!$J$2,"FIPS State and County Code",$A2368,"fipstate",$B2368,"fipscty",$C2368,"naics","337127")),0,GETPIVOTDATA("Sum of emp",'2010 County Business Patterns'!$J$2,"FIPS State and County Code",$A2368,"fipstate",$B2368,"fipscty",$C2368,"naics","337127"))</f>
        <v>0</v>
      </c>
      <c r="M2368" s="28">
        <f>IF(ISERROR(GETPIVOTDATA("Sum of Midpoint",'2010 County Business Patterns'!$J$2,"FIPS State and County Code",$A2368,"fipstate",$B2368,"fipscty",$C2368,"naics","337127")),0,GETPIVOTDATA("Sum of Midpoint",'2010 County Business Patterns'!$J$2,"FIPS State and County Code",$A2368,"fipstate",$B2368,"fipscty",$C2368,"naics","337127"))</f>
        <v>0</v>
      </c>
      <c r="N2368">
        <f>IF(ISERROR(VLOOKUP($B2368,'2010 State Business Patterns'!$AN$3:$AR$55,3,FALSE)),0,VLOOKUP($B2368,'2010 State Business Patterns'!$AN$3:$AR$55,3,FALSE))</f>
        <v>0.96990990990990988</v>
      </c>
      <c r="O2368" s="28">
        <f t="shared" si="182"/>
        <v>0</v>
      </c>
      <c r="P2368" s="28">
        <f>IF(ISERROR(GETPIVOTDATA("Sum of emp",'2010 County Business Patterns'!$J$2,"FIPS State and County Code",$A2368,"fipstate",$B2368,"fipscty",$C2368,"naics","337214")),0,GETPIVOTDATA("Sum of emp",'2010 County Business Patterns'!$J$2,"FIPS State and County Code",$A2368,"fipstate",$B2368,"fipscty",$C2368,"naics","337214"))</f>
        <v>0</v>
      </c>
      <c r="Q2368" s="28">
        <f>IF(ISERROR(GETPIVOTDATA("Sum of Midpoint",'2010 County Business Patterns'!$J$2,"FIPS State and County Code",$A2368,"fipstate",$B2368,"fipscty",$C2368,"naics","337214")),0,GETPIVOTDATA("Sum of Midpoint",'2010 County Business Patterns'!$J$2,"FIPS State and County Code",$A2368,"fipstate",$B2368,"fipscty",$C2368,"naics","337214"))</f>
        <v>0</v>
      </c>
      <c r="R2368">
        <f>IF(ISERROR(VLOOKUP($B2368,'2010 State Business Patterns'!$AN$3:$AR$55,4,FALSE)),0,VLOOKUP($B2368,'2010 State Business Patterns'!$AN$3:$AR$55,4,FALSE))</f>
        <v>0</v>
      </c>
      <c r="S2368" s="28">
        <f t="shared" si="183"/>
        <v>0</v>
      </c>
      <c r="T2368" s="28">
        <f>IF(ISERROR(GETPIVOTDATA("Sum of emp",'2010 County Business Patterns'!$J$2,"FIPS State and County Code",$A2368,"fipstate",$B2368,"fipscty",$C2368,"naics","337215")),0,GETPIVOTDATA("Sum of emp",'2010 County Business Patterns'!$J$2,"FIPS State and County Code",$A2368,"fipstate",$B2368,"fipscty",$C2368,"naics","337215"))</f>
        <v>0</v>
      </c>
      <c r="U2368" s="28">
        <f>IF(ISERROR(GETPIVOTDATA("Sum of Midpoint",'2010 County Business Patterns'!$J$2,"FIPS State and County Code",$A2368,"fipstate",$B2368,"fipscty",$C2368,"naics","337215")),0,GETPIVOTDATA("Sum of Midpoint",'2010 County Business Patterns'!$J$2,"FIPS State and County Code",$A2368,"fipstate",$B2368,"fipscty",$C2368,"naics","337215"))</f>
        <v>60</v>
      </c>
      <c r="V2368">
        <f>IF(ISERROR(VLOOKUP($B2368,'2010 State Business Patterns'!$AN$3:$AR$55,5,FALSE)),0,VLOOKUP($B2368,'2010 State Business Patterns'!$AN$3:$AR$55,5,FALSE))</f>
        <v>0.86539249146757669</v>
      </c>
      <c r="W2368" s="28">
        <f t="shared" si="184"/>
        <v>25.961774744027302</v>
      </c>
    </row>
    <row r="2369" spans="1:23" hidden="1">
      <c r="A2369" s="1" t="s">
        <v>236</v>
      </c>
      <c r="B2369" s="1" t="s">
        <v>1955</v>
      </c>
      <c r="C2369" s="1" t="s">
        <v>1818</v>
      </c>
      <c r="D2369" s="1" t="s">
        <v>3204</v>
      </c>
      <c r="E2369" s="1" t="s">
        <v>2057</v>
      </c>
      <c r="F2369" s="1" t="s">
        <v>227</v>
      </c>
      <c r="G2369" s="47">
        <f t="shared" si="180"/>
        <v>0</v>
      </c>
      <c r="H2369" s="28">
        <f>IF(ISERROR(GETPIVOTDATA("Sum of emp",'2010 County Business Patterns'!$J$2,"FIPS State and County Code",$A2369,"fipstate",$B2369,"fipscty",$C2369,"naics","337124")),0,GETPIVOTDATA("Sum of emp",'2010 County Business Patterns'!$J$2,"FIPS State and County Code",$A2369,"fipstate",$B2369,"fipscty",$C2369,"naics","337124"))</f>
        <v>0</v>
      </c>
      <c r="I2369" s="28">
        <f>IF(ISERROR(GETPIVOTDATA("Sum of Midpoint",'2010 County Business Patterns'!$J$2,"FIPS State and County Code",$A2369,"fipstate",$B2369,"fipscty",$C2369,"naics","337124")),0,GETPIVOTDATA("Sum of Midpoint",'2010 County Business Patterns'!$J$2,"FIPS State and County Code",$A2369,"fipstate",$B2369,"fipscty",$C2369,"naics","337124"))</f>
        <v>0</v>
      </c>
      <c r="J2369">
        <f>IF(ISERROR(VLOOKUP($B2369,'2010 State Business Patterns'!$AN$3:$AR$55,2,FALSE)),0,VLOOKUP($B2369,'2010 State Business Patterns'!$AN$3:$AR$55,2,FALSE))</f>
        <v>0</v>
      </c>
      <c r="K2369" s="28">
        <f t="shared" si="181"/>
        <v>0</v>
      </c>
      <c r="L2369" s="28">
        <f>IF(ISERROR(GETPIVOTDATA("Sum of emp",'2010 County Business Patterns'!$J$2,"FIPS State and County Code",$A2369,"fipstate",$B2369,"fipscty",$C2369,"naics","337127")),0,GETPIVOTDATA("Sum of emp",'2010 County Business Patterns'!$J$2,"FIPS State and County Code",$A2369,"fipstate",$B2369,"fipscty",$C2369,"naics","337127"))</f>
        <v>0</v>
      </c>
      <c r="M2369" s="28">
        <f>IF(ISERROR(GETPIVOTDATA("Sum of Midpoint",'2010 County Business Patterns'!$J$2,"FIPS State and County Code",$A2369,"fipstate",$B2369,"fipscty",$C2369,"naics","337127")),0,GETPIVOTDATA("Sum of Midpoint",'2010 County Business Patterns'!$J$2,"FIPS State and County Code",$A2369,"fipstate",$B2369,"fipscty",$C2369,"naics","337127"))</f>
        <v>0</v>
      </c>
      <c r="N2369">
        <f>IF(ISERROR(VLOOKUP($B2369,'2010 State Business Patterns'!$AN$3:$AR$55,3,FALSE)),0,VLOOKUP($B2369,'2010 State Business Patterns'!$AN$3:$AR$55,3,FALSE))</f>
        <v>0.96990990990990988</v>
      </c>
      <c r="O2369" s="28">
        <f t="shared" si="182"/>
        <v>0</v>
      </c>
      <c r="P2369" s="28">
        <f>IF(ISERROR(GETPIVOTDATA("Sum of emp",'2010 County Business Patterns'!$J$2,"FIPS State and County Code",$A2369,"fipstate",$B2369,"fipscty",$C2369,"naics","337214")),0,GETPIVOTDATA("Sum of emp",'2010 County Business Patterns'!$J$2,"FIPS State and County Code",$A2369,"fipstate",$B2369,"fipscty",$C2369,"naics","337214"))</f>
        <v>0</v>
      </c>
      <c r="Q2369" s="28">
        <f>IF(ISERROR(GETPIVOTDATA("Sum of Midpoint",'2010 County Business Patterns'!$J$2,"FIPS State and County Code",$A2369,"fipstate",$B2369,"fipscty",$C2369,"naics","337214")),0,GETPIVOTDATA("Sum of Midpoint",'2010 County Business Patterns'!$J$2,"FIPS State and County Code",$A2369,"fipstate",$B2369,"fipscty",$C2369,"naics","337214"))</f>
        <v>0</v>
      </c>
      <c r="R2369">
        <f>IF(ISERROR(VLOOKUP($B2369,'2010 State Business Patterns'!$AN$3:$AR$55,4,FALSE)),0,VLOOKUP($B2369,'2010 State Business Patterns'!$AN$3:$AR$55,4,FALSE))</f>
        <v>0</v>
      </c>
      <c r="S2369" s="28">
        <f t="shared" si="183"/>
        <v>0</v>
      </c>
      <c r="T2369" s="28">
        <f>IF(ISERROR(GETPIVOTDATA("Sum of emp",'2010 County Business Patterns'!$J$2,"FIPS State and County Code",$A2369,"fipstate",$B2369,"fipscty",$C2369,"naics","337215")),0,GETPIVOTDATA("Sum of emp",'2010 County Business Patterns'!$J$2,"FIPS State and County Code",$A2369,"fipstate",$B2369,"fipscty",$C2369,"naics","337215"))</f>
        <v>0</v>
      </c>
      <c r="U2369" s="28">
        <f>IF(ISERROR(GETPIVOTDATA("Sum of Midpoint",'2010 County Business Patterns'!$J$2,"FIPS State and County Code",$A2369,"fipstate",$B2369,"fipscty",$C2369,"naics","337215")),0,GETPIVOTDATA("Sum of Midpoint",'2010 County Business Patterns'!$J$2,"FIPS State and County Code",$A2369,"fipstate",$B2369,"fipscty",$C2369,"naics","337215"))</f>
        <v>0</v>
      </c>
      <c r="V2369">
        <f>IF(ISERROR(VLOOKUP($B2369,'2010 State Business Patterns'!$AN$3:$AR$55,5,FALSE)),0,VLOOKUP($B2369,'2010 State Business Patterns'!$AN$3:$AR$55,5,FALSE))</f>
        <v>0.86539249146757669</v>
      </c>
      <c r="W2369" s="28">
        <f t="shared" si="184"/>
        <v>0</v>
      </c>
    </row>
    <row r="2370" spans="1:23" hidden="1">
      <c r="A2370" s="1" t="s">
        <v>237</v>
      </c>
      <c r="B2370" s="1" t="s">
        <v>1955</v>
      </c>
      <c r="C2370" s="1" t="s">
        <v>1774</v>
      </c>
      <c r="D2370" s="1" t="s">
        <v>238</v>
      </c>
      <c r="E2370" s="1" t="s">
        <v>2057</v>
      </c>
      <c r="F2370" s="1" t="s">
        <v>227</v>
      </c>
      <c r="G2370" s="47">
        <f t="shared" si="180"/>
        <v>0</v>
      </c>
      <c r="H2370" s="28">
        <f>IF(ISERROR(GETPIVOTDATA("Sum of emp",'2010 County Business Patterns'!$J$2,"FIPS State and County Code",$A2370,"fipstate",$B2370,"fipscty",$C2370,"naics","337124")),0,GETPIVOTDATA("Sum of emp",'2010 County Business Patterns'!$J$2,"FIPS State and County Code",$A2370,"fipstate",$B2370,"fipscty",$C2370,"naics","337124"))</f>
        <v>0</v>
      </c>
      <c r="I2370" s="28">
        <f>IF(ISERROR(GETPIVOTDATA("Sum of Midpoint",'2010 County Business Patterns'!$J$2,"FIPS State and County Code",$A2370,"fipstate",$B2370,"fipscty",$C2370,"naics","337124")),0,GETPIVOTDATA("Sum of Midpoint",'2010 County Business Patterns'!$J$2,"FIPS State and County Code",$A2370,"fipstate",$B2370,"fipscty",$C2370,"naics","337124"))</f>
        <v>0</v>
      </c>
      <c r="J2370">
        <f>IF(ISERROR(VLOOKUP($B2370,'2010 State Business Patterns'!$AN$3:$AR$55,2,FALSE)),0,VLOOKUP($B2370,'2010 State Business Patterns'!$AN$3:$AR$55,2,FALSE))</f>
        <v>0</v>
      </c>
      <c r="K2370" s="28">
        <f t="shared" si="181"/>
        <v>0</v>
      </c>
      <c r="L2370" s="28">
        <f>IF(ISERROR(GETPIVOTDATA("Sum of emp",'2010 County Business Patterns'!$J$2,"FIPS State and County Code",$A2370,"fipstate",$B2370,"fipscty",$C2370,"naics","337127")),0,GETPIVOTDATA("Sum of emp",'2010 County Business Patterns'!$J$2,"FIPS State and County Code",$A2370,"fipstate",$B2370,"fipscty",$C2370,"naics","337127"))</f>
        <v>0</v>
      </c>
      <c r="M2370" s="28">
        <f>IF(ISERROR(GETPIVOTDATA("Sum of Midpoint",'2010 County Business Patterns'!$J$2,"FIPS State and County Code",$A2370,"fipstate",$B2370,"fipscty",$C2370,"naics","337127")),0,GETPIVOTDATA("Sum of Midpoint",'2010 County Business Patterns'!$J$2,"FIPS State and County Code",$A2370,"fipstate",$B2370,"fipscty",$C2370,"naics","337127"))</f>
        <v>0</v>
      </c>
      <c r="N2370">
        <f>IF(ISERROR(VLOOKUP($B2370,'2010 State Business Patterns'!$AN$3:$AR$55,3,FALSE)),0,VLOOKUP($B2370,'2010 State Business Patterns'!$AN$3:$AR$55,3,FALSE))</f>
        <v>0.96990990990990988</v>
      </c>
      <c r="O2370" s="28">
        <f t="shared" si="182"/>
        <v>0</v>
      </c>
      <c r="P2370" s="28">
        <f>IF(ISERROR(GETPIVOTDATA("Sum of emp",'2010 County Business Patterns'!$J$2,"FIPS State and County Code",$A2370,"fipstate",$B2370,"fipscty",$C2370,"naics","337214")),0,GETPIVOTDATA("Sum of emp",'2010 County Business Patterns'!$J$2,"FIPS State and County Code",$A2370,"fipstate",$B2370,"fipscty",$C2370,"naics","337214"))</f>
        <v>0</v>
      </c>
      <c r="Q2370" s="28">
        <f>IF(ISERROR(GETPIVOTDATA("Sum of Midpoint",'2010 County Business Patterns'!$J$2,"FIPS State and County Code",$A2370,"fipstate",$B2370,"fipscty",$C2370,"naics","337214")),0,GETPIVOTDATA("Sum of Midpoint",'2010 County Business Patterns'!$J$2,"FIPS State and County Code",$A2370,"fipstate",$B2370,"fipscty",$C2370,"naics","337214"))</f>
        <v>0</v>
      </c>
      <c r="R2370">
        <f>IF(ISERROR(VLOOKUP($B2370,'2010 State Business Patterns'!$AN$3:$AR$55,4,FALSE)),0,VLOOKUP($B2370,'2010 State Business Patterns'!$AN$3:$AR$55,4,FALSE))</f>
        <v>0</v>
      </c>
      <c r="S2370" s="28">
        <f t="shared" si="183"/>
        <v>0</v>
      </c>
      <c r="T2370" s="28">
        <f>IF(ISERROR(GETPIVOTDATA("Sum of emp",'2010 County Business Patterns'!$J$2,"FIPS State and County Code",$A2370,"fipstate",$B2370,"fipscty",$C2370,"naics","337215")),0,GETPIVOTDATA("Sum of emp",'2010 County Business Patterns'!$J$2,"FIPS State and County Code",$A2370,"fipstate",$B2370,"fipscty",$C2370,"naics","337215"))</f>
        <v>0</v>
      </c>
      <c r="U2370" s="28">
        <f>IF(ISERROR(GETPIVOTDATA("Sum of Midpoint",'2010 County Business Patterns'!$J$2,"FIPS State and County Code",$A2370,"fipstate",$B2370,"fipscty",$C2370,"naics","337215")),0,GETPIVOTDATA("Sum of Midpoint",'2010 County Business Patterns'!$J$2,"FIPS State and County Code",$A2370,"fipstate",$B2370,"fipscty",$C2370,"naics","337215"))</f>
        <v>0</v>
      </c>
      <c r="V2370">
        <f>IF(ISERROR(VLOOKUP($B2370,'2010 State Business Patterns'!$AN$3:$AR$55,5,FALSE)),0,VLOOKUP($B2370,'2010 State Business Patterns'!$AN$3:$AR$55,5,FALSE))</f>
        <v>0.86539249146757669</v>
      </c>
      <c r="W2370" s="28">
        <f t="shared" si="184"/>
        <v>0</v>
      </c>
    </row>
    <row r="2371" spans="1:23" hidden="1">
      <c r="A2371" s="1" t="s">
        <v>239</v>
      </c>
      <c r="B2371" s="1" t="s">
        <v>1955</v>
      </c>
      <c r="C2371" s="1" t="s">
        <v>1819</v>
      </c>
      <c r="D2371" s="1" t="s">
        <v>4863</v>
      </c>
      <c r="E2371" s="1" t="s">
        <v>2057</v>
      </c>
      <c r="F2371" s="1" t="s">
        <v>227</v>
      </c>
      <c r="G2371" s="47">
        <f t="shared" si="180"/>
        <v>0</v>
      </c>
      <c r="H2371" s="28">
        <f>IF(ISERROR(GETPIVOTDATA("Sum of emp",'2010 County Business Patterns'!$J$2,"FIPS State and County Code",$A2371,"fipstate",$B2371,"fipscty",$C2371,"naics","337124")),0,GETPIVOTDATA("Sum of emp",'2010 County Business Patterns'!$J$2,"FIPS State and County Code",$A2371,"fipstate",$B2371,"fipscty",$C2371,"naics","337124"))</f>
        <v>0</v>
      </c>
      <c r="I2371" s="28">
        <f>IF(ISERROR(GETPIVOTDATA("Sum of Midpoint",'2010 County Business Patterns'!$J$2,"FIPS State and County Code",$A2371,"fipstate",$B2371,"fipscty",$C2371,"naics","337124")),0,GETPIVOTDATA("Sum of Midpoint",'2010 County Business Patterns'!$J$2,"FIPS State and County Code",$A2371,"fipstate",$B2371,"fipscty",$C2371,"naics","337124"))</f>
        <v>0</v>
      </c>
      <c r="J2371">
        <f>IF(ISERROR(VLOOKUP($B2371,'2010 State Business Patterns'!$AN$3:$AR$55,2,FALSE)),0,VLOOKUP($B2371,'2010 State Business Patterns'!$AN$3:$AR$55,2,FALSE))</f>
        <v>0</v>
      </c>
      <c r="K2371" s="28">
        <f t="shared" si="181"/>
        <v>0</v>
      </c>
      <c r="L2371" s="28">
        <f>IF(ISERROR(GETPIVOTDATA("Sum of emp",'2010 County Business Patterns'!$J$2,"FIPS State and County Code",$A2371,"fipstate",$B2371,"fipscty",$C2371,"naics","337127")),0,GETPIVOTDATA("Sum of emp",'2010 County Business Patterns'!$J$2,"FIPS State and County Code",$A2371,"fipstate",$B2371,"fipscty",$C2371,"naics","337127"))</f>
        <v>0</v>
      </c>
      <c r="M2371" s="28">
        <f>IF(ISERROR(GETPIVOTDATA("Sum of Midpoint",'2010 County Business Patterns'!$J$2,"FIPS State and County Code",$A2371,"fipstate",$B2371,"fipscty",$C2371,"naics","337127")),0,GETPIVOTDATA("Sum of Midpoint",'2010 County Business Patterns'!$J$2,"FIPS State and County Code",$A2371,"fipstate",$B2371,"fipscty",$C2371,"naics","337127"))</f>
        <v>0</v>
      </c>
      <c r="N2371">
        <f>IF(ISERROR(VLOOKUP($B2371,'2010 State Business Patterns'!$AN$3:$AR$55,3,FALSE)),0,VLOOKUP($B2371,'2010 State Business Patterns'!$AN$3:$AR$55,3,FALSE))</f>
        <v>0.96990990990990988</v>
      </c>
      <c r="O2371" s="28">
        <f t="shared" si="182"/>
        <v>0</v>
      </c>
      <c r="P2371" s="28">
        <f>IF(ISERROR(GETPIVOTDATA("Sum of emp",'2010 County Business Patterns'!$J$2,"FIPS State and County Code",$A2371,"fipstate",$B2371,"fipscty",$C2371,"naics","337214")),0,GETPIVOTDATA("Sum of emp",'2010 County Business Patterns'!$J$2,"FIPS State and County Code",$A2371,"fipstate",$B2371,"fipscty",$C2371,"naics","337214"))</f>
        <v>0</v>
      </c>
      <c r="Q2371" s="28">
        <f>IF(ISERROR(GETPIVOTDATA("Sum of Midpoint",'2010 County Business Patterns'!$J$2,"FIPS State and County Code",$A2371,"fipstate",$B2371,"fipscty",$C2371,"naics","337214")),0,GETPIVOTDATA("Sum of Midpoint",'2010 County Business Patterns'!$J$2,"FIPS State and County Code",$A2371,"fipstate",$B2371,"fipscty",$C2371,"naics","337214"))</f>
        <v>0</v>
      </c>
      <c r="R2371">
        <f>IF(ISERROR(VLOOKUP($B2371,'2010 State Business Patterns'!$AN$3:$AR$55,4,FALSE)),0,VLOOKUP($B2371,'2010 State Business Patterns'!$AN$3:$AR$55,4,FALSE))</f>
        <v>0</v>
      </c>
      <c r="S2371" s="28">
        <f t="shared" si="183"/>
        <v>0</v>
      </c>
      <c r="T2371" s="28">
        <f>IF(ISERROR(GETPIVOTDATA("Sum of emp",'2010 County Business Patterns'!$J$2,"FIPS State and County Code",$A2371,"fipstate",$B2371,"fipscty",$C2371,"naics","337215")),0,GETPIVOTDATA("Sum of emp",'2010 County Business Patterns'!$J$2,"FIPS State and County Code",$A2371,"fipstate",$B2371,"fipscty",$C2371,"naics","337215"))</f>
        <v>0</v>
      </c>
      <c r="U2371" s="28">
        <f>IF(ISERROR(GETPIVOTDATA("Sum of Midpoint",'2010 County Business Patterns'!$J$2,"FIPS State and County Code",$A2371,"fipstate",$B2371,"fipscty",$C2371,"naics","337215")),0,GETPIVOTDATA("Sum of Midpoint",'2010 County Business Patterns'!$J$2,"FIPS State and County Code",$A2371,"fipstate",$B2371,"fipscty",$C2371,"naics","337215"))</f>
        <v>0</v>
      </c>
      <c r="V2371">
        <f>IF(ISERROR(VLOOKUP($B2371,'2010 State Business Patterns'!$AN$3:$AR$55,5,FALSE)),0,VLOOKUP($B2371,'2010 State Business Patterns'!$AN$3:$AR$55,5,FALSE))</f>
        <v>0.86539249146757669</v>
      </c>
      <c r="W2371" s="28">
        <f t="shared" si="184"/>
        <v>0</v>
      </c>
    </row>
    <row r="2372" spans="1:23" hidden="1">
      <c r="A2372" s="1" t="s">
        <v>240</v>
      </c>
      <c r="B2372" s="1" t="s">
        <v>1955</v>
      </c>
      <c r="C2372" s="1" t="s">
        <v>1820</v>
      </c>
      <c r="D2372" s="1" t="s">
        <v>2439</v>
      </c>
      <c r="E2372" s="1" t="s">
        <v>2057</v>
      </c>
      <c r="F2372" s="1" t="s">
        <v>227</v>
      </c>
      <c r="G2372" s="47">
        <f t="shared" si="180"/>
        <v>0</v>
      </c>
      <c r="H2372" s="28">
        <f>IF(ISERROR(GETPIVOTDATA("Sum of emp",'2010 County Business Patterns'!$J$2,"FIPS State and County Code",$A2372,"fipstate",$B2372,"fipscty",$C2372,"naics","337124")),0,GETPIVOTDATA("Sum of emp",'2010 County Business Patterns'!$J$2,"FIPS State and County Code",$A2372,"fipstate",$B2372,"fipscty",$C2372,"naics","337124"))</f>
        <v>0</v>
      </c>
      <c r="I2372" s="28">
        <f>IF(ISERROR(GETPIVOTDATA("Sum of Midpoint",'2010 County Business Patterns'!$J$2,"FIPS State and County Code",$A2372,"fipstate",$B2372,"fipscty",$C2372,"naics","337124")),0,GETPIVOTDATA("Sum of Midpoint",'2010 County Business Patterns'!$J$2,"FIPS State and County Code",$A2372,"fipstate",$B2372,"fipscty",$C2372,"naics","337124"))</f>
        <v>0</v>
      </c>
      <c r="J2372">
        <f>IF(ISERROR(VLOOKUP($B2372,'2010 State Business Patterns'!$AN$3:$AR$55,2,FALSE)),0,VLOOKUP($B2372,'2010 State Business Patterns'!$AN$3:$AR$55,2,FALSE))</f>
        <v>0</v>
      </c>
      <c r="K2372" s="28">
        <f t="shared" si="181"/>
        <v>0</v>
      </c>
      <c r="L2372" s="28">
        <f>IF(ISERROR(GETPIVOTDATA("Sum of emp",'2010 County Business Patterns'!$J$2,"FIPS State and County Code",$A2372,"fipstate",$B2372,"fipscty",$C2372,"naics","337127")),0,GETPIVOTDATA("Sum of emp",'2010 County Business Patterns'!$J$2,"FIPS State and County Code",$A2372,"fipstate",$B2372,"fipscty",$C2372,"naics","337127"))</f>
        <v>0</v>
      </c>
      <c r="M2372" s="28">
        <f>IF(ISERROR(GETPIVOTDATA("Sum of Midpoint",'2010 County Business Patterns'!$J$2,"FIPS State and County Code",$A2372,"fipstate",$B2372,"fipscty",$C2372,"naics","337127")),0,GETPIVOTDATA("Sum of Midpoint",'2010 County Business Patterns'!$J$2,"FIPS State and County Code",$A2372,"fipstate",$B2372,"fipscty",$C2372,"naics","337127"))</f>
        <v>0</v>
      </c>
      <c r="N2372">
        <f>IF(ISERROR(VLOOKUP($B2372,'2010 State Business Patterns'!$AN$3:$AR$55,3,FALSE)),0,VLOOKUP($B2372,'2010 State Business Patterns'!$AN$3:$AR$55,3,FALSE))</f>
        <v>0.96990990990990988</v>
      </c>
      <c r="O2372" s="28">
        <f t="shared" si="182"/>
        <v>0</v>
      </c>
      <c r="P2372" s="28">
        <f>IF(ISERROR(GETPIVOTDATA("Sum of emp",'2010 County Business Patterns'!$J$2,"FIPS State and County Code",$A2372,"fipstate",$B2372,"fipscty",$C2372,"naics","337214")),0,GETPIVOTDATA("Sum of emp",'2010 County Business Patterns'!$J$2,"FIPS State and County Code",$A2372,"fipstate",$B2372,"fipscty",$C2372,"naics","337214"))</f>
        <v>0</v>
      </c>
      <c r="Q2372" s="28">
        <f>IF(ISERROR(GETPIVOTDATA("Sum of Midpoint",'2010 County Business Patterns'!$J$2,"FIPS State and County Code",$A2372,"fipstate",$B2372,"fipscty",$C2372,"naics","337214")),0,GETPIVOTDATA("Sum of Midpoint",'2010 County Business Patterns'!$J$2,"FIPS State and County Code",$A2372,"fipstate",$B2372,"fipscty",$C2372,"naics","337214"))</f>
        <v>0</v>
      </c>
      <c r="R2372">
        <f>IF(ISERROR(VLOOKUP($B2372,'2010 State Business Patterns'!$AN$3:$AR$55,4,FALSE)),0,VLOOKUP($B2372,'2010 State Business Patterns'!$AN$3:$AR$55,4,FALSE))</f>
        <v>0</v>
      </c>
      <c r="S2372" s="28">
        <f t="shared" si="183"/>
        <v>0</v>
      </c>
      <c r="T2372" s="28">
        <f>IF(ISERROR(GETPIVOTDATA("Sum of emp",'2010 County Business Patterns'!$J$2,"FIPS State and County Code",$A2372,"fipstate",$B2372,"fipscty",$C2372,"naics","337215")),0,GETPIVOTDATA("Sum of emp",'2010 County Business Patterns'!$J$2,"FIPS State and County Code",$A2372,"fipstate",$B2372,"fipscty",$C2372,"naics","337215"))</f>
        <v>0</v>
      </c>
      <c r="U2372" s="28">
        <f>IF(ISERROR(GETPIVOTDATA("Sum of Midpoint",'2010 County Business Patterns'!$J$2,"FIPS State and County Code",$A2372,"fipstate",$B2372,"fipscty",$C2372,"naics","337215")),0,GETPIVOTDATA("Sum of Midpoint",'2010 County Business Patterns'!$J$2,"FIPS State and County Code",$A2372,"fipstate",$B2372,"fipscty",$C2372,"naics","337215"))</f>
        <v>0</v>
      </c>
      <c r="V2372">
        <f>IF(ISERROR(VLOOKUP($B2372,'2010 State Business Patterns'!$AN$3:$AR$55,5,FALSE)),0,VLOOKUP($B2372,'2010 State Business Patterns'!$AN$3:$AR$55,5,FALSE))</f>
        <v>0.86539249146757669</v>
      </c>
      <c r="W2372" s="28">
        <f t="shared" si="184"/>
        <v>0</v>
      </c>
    </row>
    <row r="2373" spans="1:23" hidden="1">
      <c r="A2373" s="1" t="s">
        <v>241</v>
      </c>
      <c r="B2373" s="1" t="s">
        <v>1955</v>
      </c>
      <c r="C2373" s="1" t="s">
        <v>1821</v>
      </c>
      <c r="D2373" s="1" t="s">
        <v>3838</v>
      </c>
      <c r="E2373" s="1" t="s">
        <v>2057</v>
      </c>
      <c r="F2373" s="1" t="s">
        <v>227</v>
      </c>
      <c r="G2373" s="47">
        <f t="shared" ref="G2373:G2436" si="185">K2373+O2373+S2373+W2373</f>
        <v>0</v>
      </c>
      <c r="H2373" s="28">
        <f>IF(ISERROR(GETPIVOTDATA("Sum of emp",'2010 County Business Patterns'!$J$2,"FIPS State and County Code",$A2373,"fipstate",$B2373,"fipscty",$C2373,"naics","337124")),0,GETPIVOTDATA("Sum of emp",'2010 County Business Patterns'!$J$2,"FIPS State and County Code",$A2373,"fipstate",$B2373,"fipscty",$C2373,"naics","337124"))</f>
        <v>0</v>
      </c>
      <c r="I2373" s="28">
        <f>IF(ISERROR(GETPIVOTDATA("Sum of Midpoint",'2010 County Business Patterns'!$J$2,"FIPS State and County Code",$A2373,"fipstate",$B2373,"fipscty",$C2373,"naics","337124")),0,GETPIVOTDATA("Sum of Midpoint",'2010 County Business Patterns'!$J$2,"FIPS State and County Code",$A2373,"fipstate",$B2373,"fipscty",$C2373,"naics","337124"))</f>
        <v>0</v>
      </c>
      <c r="J2373">
        <f>IF(ISERROR(VLOOKUP($B2373,'2010 State Business Patterns'!$AN$3:$AR$55,2,FALSE)),0,VLOOKUP($B2373,'2010 State Business Patterns'!$AN$3:$AR$55,2,FALSE))</f>
        <v>0</v>
      </c>
      <c r="K2373" s="28">
        <f t="shared" ref="K2373:K2436" si="186">IF(I2373=0,H2373,I2373*J2373)</f>
        <v>0</v>
      </c>
      <c r="L2373" s="28">
        <f>IF(ISERROR(GETPIVOTDATA("Sum of emp",'2010 County Business Patterns'!$J$2,"FIPS State and County Code",$A2373,"fipstate",$B2373,"fipscty",$C2373,"naics","337127")),0,GETPIVOTDATA("Sum of emp",'2010 County Business Patterns'!$J$2,"FIPS State and County Code",$A2373,"fipstate",$B2373,"fipscty",$C2373,"naics","337127"))</f>
        <v>0</v>
      </c>
      <c r="M2373" s="28">
        <f>IF(ISERROR(GETPIVOTDATA("Sum of Midpoint",'2010 County Business Patterns'!$J$2,"FIPS State and County Code",$A2373,"fipstate",$B2373,"fipscty",$C2373,"naics","337127")),0,GETPIVOTDATA("Sum of Midpoint",'2010 County Business Patterns'!$J$2,"FIPS State and County Code",$A2373,"fipstate",$B2373,"fipscty",$C2373,"naics","337127"))</f>
        <v>0</v>
      </c>
      <c r="N2373">
        <f>IF(ISERROR(VLOOKUP($B2373,'2010 State Business Patterns'!$AN$3:$AR$55,3,FALSE)),0,VLOOKUP($B2373,'2010 State Business Patterns'!$AN$3:$AR$55,3,FALSE))</f>
        <v>0.96990990990990988</v>
      </c>
      <c r="O2373" s="28">
        <f t="shared" ref="O2373:O2436" si="187">IF(M2373=0,L2373,M2373*N2373)*O$3227</f>
        <v>0</v>
      </c>
      <c r="P2373" s="28">
        <f>IF(ISERROR(GETPIVOTDATA("Sum of emp",'2010 County Business Patterns'!$J$2,"FIPS State and County Code",$A2373,"fipstate",$B2373,"fipscty",$C2373,"naics","337214")),0,GETPIVOTDATA("Sum of emp",'2010 County Business Patterns'!$J$2,"FIPS State and County Code",$A2373,"fipstate",$B2373,"fipscty",$C2373,"naics","337214"))</f>
        <v>0</v>
      </c>
      <c r="Q2373" s="28">
        <f>IF(ISERROR(GETPIVOTDATA("Sum of Midpoint",'2010 County Business Patterns'!$J$2,"FIPS State and County Code",$A2373,"fipstate",$B2373,"fipscty",$C2373,"naics","337214")),0,GETPIVOTDATA("Sum of Midpoint",'2010 County Business Patterns'!$J$2,"FIPS State and County Code",$A2373,"fipstate",$B2373,"fipscty",$C2373,"naics","337214"))</f>
        <v>0</v>
      </c>
      <c r="R2373">
        <f>IF(ISERROR(VLOOKUP($B2373,'2010 State Business Patterns'!$AN$3:$AR$55,4,FALSE)),0,VLOOKUP($B2373,'2010 State Business Patterns'!$AN$3:$AR$55,4,FALSE))</f>
        <v>0</v>
      </c>
      <c r="S2373" s="28">
        <f t="shared" ref="S2373:S2436" si="188">IF(Q2373=0,P2373,Q2373*R2373)</f>
        <v>0</v>
      </c>
      <c r="T2373" s="28">
        <f>IF(ISERROR(GETPIVOTDATA("Sum of emp",'2010 County Business Patterns'!$J$2,"FIPS State and County Code",$A2373,"fipstate",$B2373,"fipscty",$C2373,"naics","337215")),0,GETPIVOTDATA("Sum of emp",'2010 County Business Patterns'!$J$2,"FIPS State and County Code",$A2373,"fipstate",$B2373,"fipscty",$C2373,"naics","337215"))</f>
        <v>0</v>
      </c>
      <c r="U2373" s="28">
        <f>IF(ISERROR(GETPIVOTDATA("Sum of Midpoint",'2010 County Business Patterns'!$J$2,"FIPS State and County Code",$A2373,"fipstate",$B2373,"fipscty",$C2373,"naics","337215")),0,GETPIVOTDATA("Sum of Midpoint",'2010 County Business Patterns'!$J$2,"FIPS State and County Code",$A2373,"fipstate",$B2373,"fipscty",$C2373,"naics","337215"))</f>
        <v>0</v>
      </c>
      <c r="V2373">
        <f>IF(ISERROR(VLOOKUP($B2373,'2010 State Business Patterns'!$AN$3:$AR$55,5,FALSE)),0,VLOOKUP($B2373,'2010 State Business Patterns'!$AN$3:$AR$55,5,FALSE))</f>
        <v>0.86539249146757669</v>
      </c>
      <c r="W2373" s="28">
        <f t="shared" ref="W2373:W2436" si="189">IF(U2373=0,T2373,U2373*V2373)*W$3227</f>
        <v>0</v>
      </c>
    </row>
    <row r="2374" spans="1:23" hidden="1">
      <c r="A2374" s="1" t="s">
        <v>242</v>
      </c>
      <c r="B2374" s="1" t="s">
        <v>1955</v>
      </c>
      <c r="C2374" s="1" t="s">
        <v>1841</v>
      </c>
      <c r="D2374" s="1" t="s">
        <v>243</v>
      </c>
      <c r="E2374" s="1" t="s">
        <v>2057</v>
      </c>
      <c r="F2374" s="1" t="s">
        <v>227</v>
      </c>
      <c r="G2374" s="47">
        <f t="shared" si="185"/>
        <v>0</v>
      </c>
      <c r="H2374" s="28">
        <f>IF(ISERROR(GETPIVOTDATA("Sum of emp",'2010 County Business Patterns'!$J$2,"FIPS State and County Code",$A2374,"fipstate",$B2374,"fipscty",$C2374,"naics","337124")),0,GETPIVOTDATA("Sum of emp",'2010 County Business Patterns'!$J$2,"FIPS State and County Code",$A2374,"fipstate",$B2374,"fipscty",$C2374,"naics","337124"))</f>
        <v>0</v>
      </c>
      <c r="I2374" s="28">
        <f>IF(ISERROR(GETPIVOTDATA("Sum of Midpoint",'2010 County Business Patterns'!$J$2,"FIPS State and County Code",$A2374,"fipstate",$B2374,"fipscty",$C2374,"naics","337124")),0,GETPIVOTDATA("Sum of Midpoint",'2010 County Business Patterns'!$J$2,"FIPS State and County Code",$A2374,"fipstate",$B2374,"fipscty",$C2374,"naics","337124"))</f>
        <v>0</v>
      </c>
      <c r="J2374">
        <f>IF(ISERROR(VLOOKUP($B2374,'2010 State Business Patterns'!$AN$3:$AR$55,2,FALSE)),0,VLOOKUP($B2374,'2010 State Business Patterns'!$AN$3:$AR$55,2,FALSE))</f>
        <v>0</v>
      </c>
      <c r="K2374" s="28">
        <f t="shared" si="186"/>
        <v>0</v>
      </c>
      <c r="L2374" s="28">
        <f>IF(ISERROR(GETPIVOTDATA("Sum of emp",'2010 County Business Patterns'!$J$2,"FIPS State and County Code",$A2374,"fipstate",$B2374,"fipscty",$C2374,"naics","337127")),0,GETPIVOTDATA("Sum of emp",'2010 County Business Patterns'!$J$2,"FIPS State and County Code",$A2374,"fipstate",$B2374,"fipscty",$C2374,"naics","337127"))</f>
        <v>0</v>
      </c>
      <c r="M2374" s="28">
        <f>IF(ISERROR(GETPIVOTDATA("Sum of Midpoint",'2010 County Business Patterns'!$J$2,"FIPS State and County Code",$A2374,"fipstate",$B2374,"fipscty",$C2374,"naics","337127")),0,GETPIVOTDATA("Sum of Midpoint",'2010 County Business Patterns'!$J$2,"FIPS State and County Code",$A2374,"fipstate",$B2374,"fipscty",$C2374,"naics","337127"))</f>
        <v>0</v>
      </c>
      <c r="N2374">
        <f>IF(ISERROR(VLOOKUP($B2374,'2010 State Business Patterns'!$AN$3:$AR$55,3,FALSE)),0,VLOOKUP($B2374,'2010 State Business Patterns'!$AN$3:$AR$55,3,FALSE))</f>
        <v>0.96990990990990988</v>
      </c>
      <c r="O2374" s="28">
        <f t="shared" si="187"/>
        <v>0</v>
      </c>
      <c r="P2374" s="28">
        <f>IF(ISERROR(GETPIVOTDATA("Sum of emp",'2010 County Business Patterns'!$J$2,"FIPS State and County Code",$A2374,"fipstate",$B2374,"fipscty",$C2374,"naics","337214")),0,GETPIVOTDATA("Sum of emp",'2010 County Business Patterns'!$J$2,"FIPS State and County Code",$A2374,"fipstate",$B2374,"fipscty",$C2374,"naics","337214"))</f>
        <v>0</v>
      </c>
      <c r="Q2374" s="28">
        <f>IF(ISERROR(GETPIVOTDATA("Sum of Midpoint",'2010 County Business Patterns'!$J$2,"FIPS State and County Code",$A2374,"fipstate",$B2374,"fipscty",$C2374,"naics","337214")),0,GETPIVOTDATA("Sum of Midpoint",'2010 County Business Patterns'!$J$2,"FIPS State and County Code",$A2374,"fipstate",$B2374,"fipscty",$C2374,"naics","337214"))</f>
        <v>0</v>
      </c>
      <c r="R2374">
        <f>IF(ISERROR(VLOOKUP($B2374,'2010 State Business Patterns'!$AN$3:$AR$55,4,FALSE)),0,VLOOKUP($B2374,'2010 State Business Patterns'!$AN$3:$AR$55,4,FALSE))</f>
        <v>0</v>
      </c>
      <c r="S2374" s="28">
        <f t="shared" si="188"/>
        <v>0</v>
      </c>
      <c r="T2374" s="28">
        <f>IF(ISERROR(GETPIVOTDATA("Sum of emp",'2010 County Business Patterns'!$J$2,"FIPS State and County Code",$A2374,"fipstate",$B2374,"fipscty",$C2374,"naics","337215")),0,GETPIVOTDATA("Sum of emp",'2010 County Business Patterns'!$J$2,"FIPS State and County Code",$A2374,"fipstate",$B2374,"fipscty",$C2374,"naics","337215"))</f>
        <v>0</v>
      </c>
      <c r="U2374" s="28">
        <f>IF(ISERROR(GETPIVOTDATA("Sum of Midpoint",'2010 County Business Patterns'!$J$2,"FIPS State and County Code",$A2374,"fipstate",$B2374,"fipscty",$C2374,"naics","337215")),0,GETPIVOTDATA("Sum of Midpoint",'2010 County Business Patterns'!$J$2,"FIPS State and County Code",$A2374,"fipstate",$B2374,"fipscty",$C2374,"naics","337215"))</f>
        <v>0</v>
      </c>
      <c r="V2374">
        <f>IF(ISERROR(VLOOKUP($B2374,'2010 State Business Patterns'!$AN$3:$AR$55,5,FALSE)),0,VLOOKUP($B2374,'2010 State Business Patterns'!$AN$3:$AR$55,5,FALSE))</f>
        <v>0.86539249146757669</v>
      </c>
      <c r="W2374" s="28">
        <f t="shared" si="189"/>
        <v>0</v>
      </c>
    </row>
    <row r="2375" spans="1:23" hidden="1">
      <c r="A2375" s="1" t="s">
        <v>244</v>
      </c>
      <c r="B2375" s="1" t="s">
        <v>1955</v>
      </c>
      <c r="C2375" s="1" t="s">
        <v>1776</v>
      </c>
      <c r="D2375" s="1" t="s">
        <v>2317</v>
      </c>
      <c r="E2375" s="1" t="s">
        <v>2057</v>
      </c>
      <c r="F2375" s="1" t="s">
        <v>227</v>
      </c>
      <c r="G2375" s="47">
        <f t="shared" si="185"/>
        <v>0</v>
      </c>
      <c r="H2375" s="28">
        <f>IF(ISERROR(GETPIVOTDATA("Sum of emp",'2010 County Business Patterns'!$J$2,"FIPS State and County Code",$A2375,"fipstate",$B2375,"fipscty",$C2375,"naics","337124")),0,GETPIVOTDATA("Sum of emp",'2010 County Business Patterns'!$J$2,"FIPS State and County Code",$A2375,"fipstate",$B2375,"fipscty",$C2375,"naics","337124"))</f>
        <v>0</v>
      </c>
      <c r="I2375" s="28">
        <f>IF(ISERROR(GETPIVOTDATA("Sum of Midpoint",'2010 County Business Patterns'!$J$2,"FIPS State and County Code",$A2375,"fipstate",$B2375,"fipscty",$C2375,"naics","337124")),0,GETPIVOTDATA("Sum of Midpoint",'2010 County Business Patterns'!$J$2,"FIPS State and County Code",$A2375,"fipstate",$B2375,"fipscty",$C2375,"naics","337124"))</f>
        <v>0</v>
      </c>
      <c r="J2375">
        <f>IF(ISERROR(VLOOKUP($B2375,'2010 State Business Patterns'!$AN$3:$AR$55,2,FALSE)),0,VLOOKUP($B2375,'2010 State Business Patterns'!$AN$3:$AR$55,2,FALSE))</f>
        <v>0</v>
      </c>
      <c r="K2375" s="28">
        <f t="shared" si="186"/>
        <v>0</v>
      </c>
      <c r="L2375" s="28">
        <f>IF(ISERROR(GETPIVOTDATA("Sum of emp",'2010 County Business Patterns'!$J$2,"FIPS State and County Code",$A2375,"fipstate",$B2375,"fipscty",$C2375,"naics","337127")),0,GETPIVOTDATA("Sum of emp",'2010 County Business Patterns'!$J$2,"FIPS State and County Code",$A2375,"fipstate",$B2375,"fipscty",$C2375,"naics","337127"))</f>
        <v>0</v>
      </c>
      <c r="M2375" s="28">
        <f>IF(ISERROR(GETPIVOTDATA("Sum of Midpoint",'2010 County Business Patterns'!$J$2,"FIPS State and County Code",$A2375,"fipstate",$B2375,"fipscty",$C2375,"naics","337127")),0,GETPIVOTDATA("Sum of Midpoint",'2010 County Business Patterns'!$J$2,"FIPS State and County Code",$A2375,"fipstate",$B2375,"fipscty",$C2375,"naics","337127"))</f>
        <v>0</v>
      </c>
      <c r="N2375">
        <f>IF(ISERROR(VLOOKUP($B2375,'2010 State Business Patterns'!$AN$3:$AR$55,3,FALSE)),0,VLOOKUP($B2375,'2010 State Business Patterns'!$AN$3:$AR$55,3,FALSE))</f>
        <v>0.96990990990990988</v>
      </c>
      <c r="O2375" s="28">
        <f t="shared" si="187"/>
        <v>0</v>
      </c>
      <c r="P2375" s="28">
        <f>IF(ISERROR(GETPIVOTDATA("Sum of emp",'2010 County Business Patterns'!$J$2,"FIPS State and County Code",$A2375,"fipstate",$B2375,"fipscty",$C2375,"naics","337214")),0,GETPIVOTDATA("Sum of emp",'2010 County Business Patterns'!$J$2,"FIPS State and County Code",$A2375,"fipstate",$B2375,"fipscty",$C2375,"naics","337214"))</f>
        <v>0</v>
      </c>
      <c r="Q2375" s="28">
        <f>IF(ISERROR(GETPIVOTDATA("Sum of Midpoint",'2010 County Business Patterns'!$J$2,"FIPS State and County Code",$A2375,"fipstate",$B2375,"fipscty",$C2375,"naics","337214")),0,GETPIVOTDATA("Sum of Midpoint",'2010 County Business Patterns'!$J$2,"FIPS State and County Code",$A2375,"fipstate",$B2375,"fipscty",$C2375,"naics","337214"))</f>
        <v>0</v>
      </c>
      <c r="R2375">
        <f>IF(ISERROR(VLOOKUP($B2375,'2010 State Business Patterns'!$AN$3:$AR$55,4,FALSE)),0,VLOOKUP($B2375,'2010 State Business Patterns'!$AN$3:$AR$55,4,FALSE))</f>
        <v>0</v>
      </c>
      <c r="S2375" s="28">
        <f t="shared" si="188"/>
        <v>0</v>
      </c>
      <c r="T2375" s="28">
        <f>IF(ISERROR(GETPIVOTDATA("Sum of emp",'2010 County Business Patterns'!$J$2,"FIPS State and County Code",$A2375,"fipstate",$B2375,"fipscty",$C2375,"naics","337215")),0,GETPIVOTDATA("Sum of emp",'2010 County Business Patterns'!$J$2,"FIPS State and County Code",$A2375,"fipstate",$B2375,"fipscty",$C2375,"naics","337215"))</f>
        <v>0</v>
      </c>
      <c r="U2375" s="28">
        <f>IF(ISERROR(GETPIVOTDATA("Sum of Midpoint",'2010 County Business Patterns'!$J$2,"FIPS State and County Code",$A2375,"fipstate",$B2375,"fipscty",$C2375,"naics","337215")),0,GETPIVOTDATA("Sum of Midpoint",'2010 County Business Patterns'!$J$2,"FIPS State and County Code",$A2375,"fipstate",$B2375,"fipscty",$C2375,"naics","337215"))</f>
        <v>0</v>
      </c>
      <c r="V2375">
        <f>IF(ISERROR(VLOOKUP($B2375,'2010 State Business Patterns'!$AN$3:$AR$55,5,FALSE)),0,VLOOKUP($B2375,'2010 State Business Patterns'!$AN$3:$AR$55,5,FALSE))</f>
        <v>0.86539249146757669</v>
      </c>
      <c r="W2375" s="28">
        <f t="shared" si="189"/>
        <v>0</v>
      </c>
    </row>
    <row r="2376" spans="1:23" hidden="1">
      <c r="A2376" s="1" t="s">
        <v>245</v>
      </c>
      <c r="B2376" s="1" t="s">
        <v>1955</v>
      </c>
      <c r="C2376" s="1" t="s">
        <v>1822</v>
      </c>
      <c r="D2376" s="1" t="s">
        <v>2084</v>
      </c>
      <c r="E2376" s="1" t="s">
        <v>2057</v>
      </c>
      <c r="F2376" s="1" t="s">
        <v>227</v>
      </c>
      <c r="G2376" s="47">
        <f t="shared" si="185"/>
        <v>0</v>
      </c>
      <c r="H2376" s="28">
        <f>IF(ISERROR(GETPIVOTDATA("Sum of emp",'2010 County Business Patterns'!$J$2,"FIPS State and County Code",$A2376,"fipstate",$B2376,"fipscty",$C2376,"naics","337124")),0,GETPIVOTDATA("Sum of emp",'2010 County Business Patterns'!$J$2,"FIPS State and County Code",$A2376,"fipstate",$B2376,"fipscty",$C2376,"naics","337124"))</f>
        <v>0</v>
      </c>
      <c r="I2376" s="28">
        <f>IF(ISERROR(GETPIVOTDATA("Sum of Midpoint",'2010 County Business Patterns'!$J$2,"FIPS State and County Code",$A2376,"fipstate",$B2376,"fipscty",$C2376,"naics","337124")),0,GETPIVOTDATA("Sum of Midpoint",'2010 County Business Patterns'!$J$2,"FIPS State and County Code",$A2376,"fipstate",$B2376,"fipscty",$C2376,"naics","337124"))</f>
        <v>0</v>
      </c>
      <c r="J2376">
        <f>IF(ISERROR(VLOOKUP($B2376,'2010 State Business Patterns'!$AN$3:$AR$55,2,FALSE)),0,VLOOKUP($B2376,'2010 State Business Patterns'!$AN$3:$AR$55,2,FALSE))</f>
        <v>0</v>
      </c>
      <c r="K2376" s="28">
        <f t="shared" si="186"/>
        <v>0</v>
      </c>
      <c r="L2376" s="28">
        <f>IF(ISERROR(GETPIVOTDATA("Sum of emp",'2010 County Business Patterns'!$J$2,"FIPS State and County Code",$A2376,"fipstate",$B2376,"fipscty",$C2376,"naics","337127")),0,GETPIVOTDATA("Sum of emp",'2010 County Business Patterns'!$J$2,"FIPS State and County Code",$A2376,"fipstate",$B2376,"fipscty",$C2376,"naics","337127"))</f>
        <v>0</v>
      </c>
      <c r="M2376" s="28">
        <f>IF(ISERROR(GETPIVOTDATA("Sum of Midpoint",'2010 County Business Patterns'!$J$2,"FIPS State and County Code",$A2376,"fipstate",$B2376,"fipscty",$C2376,"naics","337127")),0,GETPIVOTDATA("Sum of Midpoint",'2010 County Business Patterns'!$J$2,"FIPS State and County Code",$A2376,"fipstate",$B2376,"fipscty",$C2376,"naics","337127"))</f>
        <v>0</v>
      </c>
      <c r="N2376">
        <f>IF(ISERROR(VLOOKUP($B2376,'2010 State Business Patterns'!$AN$3:$AR$55,3,FALSE)),0,VLOOKUP($B2376,'2010 State Business Patterns'!$AN$3:$AR$55,3,FALSE))</f>
        <v>0.96990990990990988</v>
      </c>
      <c r="O2376" s="28">
        <f t="shared" si="187"/>
        <v>0</v>
      </c>
      <c r="P2376" s="28">
        <f>IF(ISERROR(GETPIVOTDATA("Sum of emp",'2010 County Business Patterns'!$J$2,"FIPS State and County Code",$A2376,"fipstate",$B2376,"fipscty",$C2376,"naics","337214")),0,GETPIVOTDATA("Sum of emp",'2010 County Business Patterns'!$J$2,"FIPS State and County Code",$A2376,"fipstate",$B2376,"fipscty",$C2376,"naics","337214"))</f>
        <v>0</v>
      </c>
      <c r="Q2376" s="28">
        <f>IF(ISERROR(GETPIVOTDATA("Sum of Midpoint",'2010 County Business Patterns'!$J$2,"FIPS State and County Code",$A2376,"fipstate",$B2376,"fipscty",$C2376,"naics","337214")),0,GETPIVOTDATA("Sum of Midpoint",'2010 County Business Patterns'!$J$2,"FIPS State and County Code",$A2376,"fipstate",$B2376,"fipscty",$C2376,"naics","337214"))</f>
        <v>0</v>
      </c>
      <c r="R2376">
        <f>IF(ISERROR(VLOOKUP($B2376,'2010 State Business Patterns'!$AN$3:$AR$55,4,FALSE)),0,VLOOKUP($B2376,'2010 State Business Patterns'!$AN$3:$AR$55,4,FALSE))</f>
        <v>0</v>
      </c>
      <c r="S2376" s="28">
        <f t="shared" si="188"/>
        <v>0</v>
      </c>
      <c r="T2376" s="28">
        <f>IF(ISERROR(GETPIVOTDATA("Sum of emp",'2010 County Business Patterns'!$J$2,"FIPS State and County Code",$A2376,"fipstate",$B2376,"fipscty",$C2376,"naics","337215")),0,GETPIVOTDATA("Sum of emp",'2010 County Business Patterns'!$J$2,"FIPS State and County Code",$A2376,"fipstate",$B2376,"fipscty",$C2376,"naics","337215"))</f>
        <v>0</v>
      </c>
      <c r="U2376" s="28">
        <f>IF(ISERROR(GETPIVOTDATA("Sum of Midpoint",'2010 County Business Patterns'!$J$2,"FIPS State and County Code",$A2376,"fipstate",$B2376,"fipscty",$C2376,"naics","337215")),0,GETPIVOTDATA("Sum of Midpoint",'2010 County Business Patterns'!$J$2,"FIPS State and County Code",$A2376,"fipstate",$B2376,"fipscty",$C2376,"naics","337215"))</f>
        <v>0</v>
      </c>
      <c r="V2376">
        <f>IF(ISERROR(VLOOKUP($B2376,'2010 State Business Patterns'!$AN$3:$AR$55,5,FALSE)),0,VLOOKUP($B2376,'2010 State Business Patterns'!$AN$3:$AR$55,5,FALSE))</f>
        <v>0.86539249146757669</v>
      </c>
      <c r="W2376" s="28">
        <f t="shared" si="189"/>
        <v>0</v>
      </c>
    </row>
    <row r="2377" spans="1:23" hidden="1">
      <c r="A2377" s="1" t="s">
        <v>246</v>
      </c>
      <c r="B2377" s="1" t="s">
        <v>1955</v>
      </c>
      <c r="C2377" s="1" t="s">
        <v>1777</v>
      </c>
      <c r="D2377" s="1" t="s">
        <v>247</v>
      </c>
      <c r="E2377" s="1" t="s">
        <v>2057</v>
      </c>
      <c r="F2377" s="1" t="s">
        <v>227</v>
      </c>
      <c r="G2377" s="47">
        <f t="shared" si="185"/>
        <v>0</v>
      </c>
      <c r="H2377" s="28">
        <f>IF(ISERROR(GETPIVOTDATA("Sum of emp",'2010 County Business Patterns'!$J$2,"FIPS State and County Code",$A2377,"fipstate",$B2377,"fipscty",$C2377,"naics","337124")),0,GETPIVOTDATA("Sum of emp",'2010 County Business Patterns'!$J$2,"FIPS State and County Code",$A2377,"fipstate",$B2377,"fipscty",$C2377,"naics","337124"))</f>
        <v>0</v>
      </c>
      <c r="I2377" s="28">
        <f>IF(ISERROR(GETPIVOTDATA("Sum of Midpoint",'2010 County Business Patterns'!$J$2,"FIPS State and County Code",$A2377,"fipstate",$B2377,"fipscty",$C2377,"naics","337124")),0,GETPIVOTDATA("Sum of Midpoint",'2010 County Business Patterns'!$J$2,"FIPS State and County Code",$A2377,"fipstate",$B2377,"fipscty",$C2377,"naics","337124"))</f>
        <v>0</v>
      </c>
      <c r="J2377">
        <f>IF(ISERROR(VLOOKUP($B2377,'2010 State Business Patterns'!$AN$3:$AR$55,2,FALSE)),0,VLOOKUP($B2377,'2010 State Business Patterns'!$AN$3:$AR$55,2,FALSE))</f>
        <v>0</v>
      </c>
      <c r="K2377" s="28">
        <f t="shared" si="186"/>
        <v>0</v>
      </c>
      <c r="L2377" s="28">
        <f>IF(ISERROR(GETPIVOTDATA("Sum of emp",'2010 County Business Patterns'!$J$2,"FIPS State and County Code",$A2377,"fipstate",$B2377,"fipscty",$C2377,"naics","337127")),0,GETPIVOTDATA("Sum of emp",'2010 County Business Patterns'!$J$2,"FIPS State and County Code",$A2377,"fipstate",$B2377,"fipscty",$C2377,"naics","337127"))</f>
        <v>0</v>
      </c>
      <c r="M2377" s="28">
        <f>IF(ISERROR(GETPIVOTDATA("Sum of Midpoint",'2010 County Business Patterns'!$J$2,"FIPS State and County Code",$A2377,"fipstate",$B2377,"fipscty",$C2377,"naics","337127")),0,GETPIVOTDATA("Sum of Midpoint",'2010 County Business Patterns'!$J$2,"FIPS State and County Code",$A2377,"fipstate",$B2377,"fipscty",$C2377,"naics","337127"))</f>
        <v>0</v>
      </c>
      <c r="N2377">
        <f>IF(ISERROR(VLOOKUP($B2377,'2010 State Business Patterns'!$AN$3:$AR$55,3,FALSE)),0,VLOOKUP($B2377,'2010 State Business Patterns'!$AN$3:$AR$55,3,FALSE))</f>
        <v>0.96990990990990988</v>
      </c>
      <c r="O2377" s="28">
        <f t="shared" si="187"/>
        <v>0</v>
      </c>
      <c r="P2377" s="28">
        <f>IF(ISERROR(GETPIVOTDATA("Sum of emp",'2010 County Business Patterns'!$J$2,"FIPS State and County Code",$A2377,"fipstate",$B2377,"fipscty",$C2377,"naics","337214")),0,GETPIVOTDATA("Sum of emp",'2010 County Business Patterns'!$J$2,"FIPS State and County Code",$A2377,"fipstate",$B2377,"fipscty",$C2377,"naics","337214"))</f>
        <v>0</v>
      </c>
      <c r="Q2377" s="28">
        <f>IF(ISERROR(GETPIVOTDATA("Sum of Midpoint",'2010 County Business Patterns'!$J$2,"FIPS State and County Code",$A2377,"fipstate",$B2377,"fipscty",$C2377,"naics","337214")),0,GETPIVOTDATA("Sum of Midpoint",'2010 County Business Patterns'!$J$2,"FIPS State and County Code",$A2377,"fipstate",$B2377,"fipscty",$C2377,"naics","337214"))</f>
        <v>0</v>
      </c>
      <c r="R2377">
        <f>IF(ISERROR(VLOOKUP($B2377,'2010 State Business Patterns'!$AN$3:$AR$55,4,FALSE)),0,VLOOKUP($B2377,'2010 State Business Patterns'!$AN$3:$AR$55,4,FALSE))</f>
        <v>0</v>
      </c>
      <c r="S2377" s="28">
        <f t="shared" si="188"/>
        <v>0</v>
      </c>
      <c r="T2377" s="28">
        <f>IF(ISERROR(GETPIVOTDATA("Sum of emp",'2010 County Business Patterns'!$J$2,"FIPS State and County Code",$A2377,"fipstate",$B2377,"fipscty",$C2377,"naics","337215")),0,GETPIVOTDATA("Sum of emp",'2010 County Business Patterns'!$J$2,"FIPS State and County Code",$A2377,"fipstate",$B2377,"fipscty",$C2377,"naics","337215"))</f>
        <v>0</v>
      </c>
      <c r="U2377" s="28">
        <f>IF(ISERROR(GETPIVOTDATA("Sum of Midpoint",'2010 County Business Patterns'!$J$2,"FIPS State and County Code",$A2377,"fipstate",$B2377,"fipscty",$C2377,"naics","337215")),0,GETPIVOTDATA("Sum of Midpoint",'2010 County Business Patterns'!$J$2,"FIPS State and County Code",$A2377,"fipstate",$B2377,"fipscty",$C2377,"naics","337215"))</f>
        <v>0</v>
      </c>
      <c r="V2377">
        <f>IF(ISERROR(VLOOKUP($B2377,'2010 State Business Patterns'!$AN$3:$AR$55,5,FALSE)),0,VLOOKUP($B2377,'2010 State Business Patterns'!$AN$3:$AR$55,5,FALSE))</f>
        <v>0.86539249146757669</v>
      </c>
      <c r="W2377" s="28">
        <f t="shared" si="189"/>
        <v>0</v>
      </c>
    </row>
    <row r="2378" spans="1:23" hidden="1">
      <c r="A2378" s="1" t="s">
        <v>248</v>
      </c>
      <c r="B2378" s="1" t="s">
        <v>1955</v>
      </c>
      <c r="C2378" s="1" t="s">
        <v>1825</v>
      </c>
      <c r="D2378" s="1" t="s">
        <v>249</v>
      </c>
      <c r="E2378" s="1" t="s">
        <v>2057</v>
      </c>
      <c r="F2378" s="1" t="s">
        <v>227</v>
      </c>
      <c r="G2378" s="47">
        <f t="shared" si="185"/>
        <v>0</v>
      </c>
      <c r="H2378" s="28">
        <f>IF(ISERROR(GETPIVOTDATA("Sum of emp",'2010 County Business Patterns'!$J$2,"FIPS State and County Code",$A2378,"fipstate",$B2378,"fipscty",$C2378,"naics","337124")),0,GETPIVOTDATA("Sum of emp",'2010 County Business Patterns'!$J$2,"FIPS State and County Code",$A2378,"fipstate",$B2378,"fipscty",$C2378,"naics","337124"))</f>
        <v>0</v>
      </c>
      <c r="I2378" s="28">
        <f>IF(ISERROR(GETPIVOTDATA("Sum of Midpoint",'2010 County Business Patterns'!$J$2,"FIPS State and County Code",$A2378,"fipstate",$B2378,"fipscty",$C2378,"naics","337124")),0,GETPIVOTDATA("Sum of Midpoint",'2010 County Business Patterns'!$J$2,"FIPS State and County Code",$A2378,"fipstate",$B2378,"fipscty",$C2378,"naics","337124"))</f>
        <v>0</v>
      </c>
      <c r="J2378">
        <f>IF(ISERROR(VLOOKUP($B2378,'2010 State Business Patterns'!$AN$3:$AR$55,2,FALSE)),0,VLOOKUP($B2378,'2010 State Business Patterns'!$AN$3:$AR$55,2,FALSE))</f>
        <v>0</v>
      </c>
      <c r="K2378" s="28">
        <f t="shared" si="186"/>
        <v>0</v>
      </c>
      <c r="L2378" s="28">
        <f>IF(ISERROR(GETPIVOTDATA("Sum of emp",'2010 County Business Patterns'!$J$2,"FIPS State and County Code",$A2378,"fipstate",$B2378,"fipscty",$C2378,"naics","337127")),0,GETPIVOTDATA("Sum of emp",'2010 County Business Patterns'!$J$2,"FIPS State and County Code",$A2378,"fipstate",$B2378,"fipscty",$C2378,"naics","337127"))</f>
        <v>0</v>
      </c>
      <c r="M2378" s="28">
        <f>IF(ISERROR(GETPIVOTDATA("Sum of Midpoint",'2010 County Business Patterns'!$J$2,"FIPS State and County Code",$A2378,"fipstate",$B2378,"fipscty",$C2378,"naics","337127")),0,GETPIVOTDATA("Sum of Midpoint",'2010 County Business Patterns'!$J$2,"FIPS State and County Code",$A2378,"fipstate",$B2378,"fipscty",$C2378,"naics","337127"))</f>
        <v>0</v>
      </c>
      <c r="N2378">
        <f>IF(ISERROR(VLOOKUP($B2378,'2010 State Business Patterns'!$AN$3:$AR$55,3,FALSE)),0,VLOOKUP($B2378,'2010 State Business Patterns'!$AN$3:$AR$55,3,FALSE))</f>
        <v>0.96990990990990988</v>
      </c>
      <c r="O2378" s="28">
        <f t="shared" si="187"/>
        <v>0</v>
      </c>
      <c r="P2378" s="28">
        <f>IF(ISERROR(GETPIVOTDATA("Sum of emp",'2010 County Business Patterns'!$J$2,"FIPS State and County Code",$A2378,"fipstate",$B2378,"fipscty",$C2378,"naics","337214")),0,GETPIVOTDATA("Sum of emp",'2010 County Business Patterns'!$J$2,"FIPS State and County Code",$A2378,"fipstate",$B2378,"fipscty",$C2378,"naics","337214"))</f>
        <v>0</v>
      </c>
      <c r="Q2378" s="28">
        <f>IF(ISERROR(GETPIVOTDATA("Sum of Midpoint",'2010 County Business Patterns'!$J$2,"FIPS State and County Code",$A2378,"fipstate",$B2378,"fipscty",$C2378,"naics","337214")),0,GETPIVOTDATA("Sum of Midpoint",'2010 County Business Patterns'!$J$2,"FIPS State and County Code",$A2378,"fipstate",$B2378,"fipscty",$C2378,"naics","337214"))</f>
        <v>0</v>
      </c>
      <c r="R2378">
        <f>IF(ISERROR(VLOOKUP($B2378,'2010 State Business Patterns'!$AN$3:$AR$55,4,FALSE)),0,VLOOKUP($B2378,'2010 State Business Patterns'!$AN$3:$AR$55,4,FALSE))</f>
        <v>0</v>
      </c>
      <c r="S2378" s="28">
        <f t="shared" si="188"/>
        <v>0</v>
      </c>
      <c r="T2378" s="28">
        <f>IF(ISERROR(GETPIVOTDATA("Sum of emp",'2010 County Business Patterns'!$J$2,"FIPS State and County Code",$A2378,"fipstate",$B2378,"fipscty",$C2378,"naics","337215")),0,GETPIVOTDATA("Sum of emp",'2010 County Business Patterns'!$J$2,"FIPS State and County Code",$A2378,"fipstate",$B2378,"fipscty",$C2378,"naics","337215"))</f>
        <v>0</v>
      </c>
      <c r="U2378" s="28">
        <f>IF(ISERROR(GETPIVOTDATA("Sum of Midpoint",'2010 County Business Patterns'!$J$2,"FIPS State and County Code",$A2378,"fipstate",$B2378,"fipscty",$C2378,"naics","337215")),0,GETPIVOTDATA("Sum of Midpoint",'2010 County Business Patterns'!$J$2,"FIPS State and County Code",$A2378,"fipstate",$B2378,"fipscty",$C2378,"naics","337215"))</f>
        <v>0</v>
      </c>
      <c r="V2378">
        <f>IF(ISERROR(VLOOKUP($B2378,'2010 State Business Patterns'!$AN$3:$AR$55,5,FALSE)),0,VLOOKUP($B2378,'2010 State Business Patterns'!$AN$3:$AR$55,5,FALSE))</f>
        <v>0.86539249146757669</v>
      </c>
      <c r="W2378" s="28">
        <f t="shared" si="189"/>
        <v>0</v>
      </c>
    </row>
    <row r="2379" spans="1:23" hidden="1">
      <c r="A2379" s="1" t="s">
        <v>250</v>
      </c>
      <c r="B2379" s="1" t="s">
        <v>1955</v>
      </c>
      <c r="C2379" s="1" t="s">
        <v>1826</v>
      </c>
      <c r="D2379" s="1" t="s">
        <v>2585</v>
      </c>
      <c r="E2379" s="1" t="s">
        <v>2057</v>
      </c>
      <c r="F2379" s="1" t="s">
        <v>227</v>
      </c>
      <c r="G2379" s="47">
        <f t="shared" si="185"/>
        <v>0</v>
      </c>
      <c r="H2379" s="28">
        <f>IF(ISERROR(GETPIVOTDATA("Sum of emp",'2010 County Business Patterns'!$J$2,"FIPS State and County Code",$A2379,"fipstate",$B2379,"fipscty",$C2379,"naics","337124")),0,GETPIVOTDATA("Sum of emp",'2010 County Business Patterns'!$J$2,"FIPS State and County Code",$A2379,"fipstate",$B2379,"fipscty",$C2379,"naics","337124"))</f>
        <v>0</v>
      </c>
      <c r="I2379" s="28">
        <f>IF(ISERROR(GETPIVOTDATA("Sum of Midpoint",'2010 County Business Patterns'!$J$2,"FIPS State and County Code",$A2379,"fipstate",$B2379,"fipscty",$C2379,"naics","337124")),0,GETPIVOTDATA("Sum of Midpoint",'2010 County Business Patterns'!$J$2,"FIPS State and County Code",$A2379,"fipstate",$B2379,"fipscty",$C2379,"naics","337124"))</f>
        <v>0</v>
      </c>
      <c r="J2379">
        <f>IF(ISERROR(VLOOKUP($B2379,'2010 State Business Patterns'!$AN$3:$AR$55,2,FALSE)),0,VLOOKUP($B2379,'2010 State Business Patterns'!$AN$3:$AR$55,2,FALSE))</f>
        <v>0</v>
      </c>
      <c r="K2379" s="28">
        <f t="shared" si="186"/>
        <v>0</v>
      </c>
      <c r="L2379" s="28">
        <f>IF(ISERROR(GETPIVOTDATA("Sum of emp",'2010 County Business Patterns'!$J$2,"FIPS State and County Code",$A2379,"fipstate",$B2379,"fipscty",$C2379,"naics","337127")),0,GETPIVOTDATA("Sum of emp",'2010 County Business Patterns'!$J$2,"FIPS State and County Code",$A2379,"fipstate",$B2379,"fipscty",$C2379,"naics","337127"))</f>
        <v>0</v>
      </c>
      <c r="M2379" s="28">
        <f>IF(ISERROR(GETPIVOTDATA("Sum of Midpoint",'2010 County Business Patterns'!$J$2,"FIPS State and County Code",$A2379,"fipstate",$B2379,"fipscty",$C2379,"naics","337127")),0,GETPIVOTDATA("Sum of Midpoint",'2010 County Business Patterns'!$J$2,"FIPS State and County Code",$A2379,"fipstate",$B2379,"fipscty",$C2379,"naics","337127"))</f>
        <v>0</v>
      </c>
      <c r="N2379">
        <f>IF(ISERROR(VLOOKUP($B2379,'2010 State Business Patterns'!$AN$3:$AR$55,3,FALSE)),0,VLOOKUP($B2379,'2010 State Business Patterns'!$AN$3:$AR$55,3,FALSE))</f>
        <v>0.96990990990990988</v>
      </c>
      <c r="O2379" s="28">
        <f t="shared" si="187"/>
        <v>0</v>
      </c>
      <c r="P2379" s="28">
        <f>IF(ISERROR(GETPIVOTDATA("Sum of emp",'2010 County Business Patterns'!$J$2,"FIPS State and County Code",$A2379,"fipstate",$B2379,"fipscty",$C2379,"naics","337214")),0,GETPIVOTDATA("Sum of emp",'2010 County Business Patterns'!$J$2,"FIPS State and County Code",$A2379,"fipstate",$B2379,"fipscty",$C2379,"naics","337214"))</f>
        <v>0</v>
      </c>
      <c r="Q2379" s="28">
        <f>IF(ISERROR(GETPIVOTDATA("Sum of Midpoint",'2010 County Business Patterns'!$J$2,"FIPS State and County Code",$A2379,"fipstate",$B2379,"fipscty",$C2379,"naics","337214")),0,GETPIVOTDATA("Sum of Midpoint",'2010 County Business Patterns'!$J$2,"FIPS State and County Code",$A2379,"fipstate",$B2379,"fipscty",$C2379,"naics","337214"))</f>
        <v>0</v>
      </c>
      <c r="R2379">
        <f>IF(ISERROR(VLOOKUP($B2379,'2010 State Business Patterns'!$AN$3:$AR$55,4,FALSE)),0,VLOOKUP($B2379,'2010 State Business Patterns'!$AN$3:$AR$55,4,FALSE))</f>
        <v>0</v>
      </c>
      <c r="S2379" s="28">
        <f t="shared" si="188"/>
        <v>0</v>
      </c>
      <c r="T2379" s="28">
        <f>IF(ISERROR(GETPIVOTDATA("Sum of emp",'2010 County Business Patterns'!$J$2,"FIPS State and County Code",$A2379,"fipstate",$B2379,"fipscty",$C2379,"naics","337215")),0,GETPIVOTDATA("Sum of emp",'2010 County Business Patterns'!$J$2,"FIPS State and County Code",$A2379,"fipstate",$B2379,"fipscty",$C2379,"naics","337215"))</f>
        <v>0</v>
      </c>
      <c r="U2379" s="28">
        <f>IF(ISERROR(GETPIVOTDATA("Sum of Midpoint",'2010 County Business Patterns'!$J$2,"FIPS State and County Code",$A2379,"fipstate",$B2379,"fipscty",$C2379,"naics","337215")),0,GETPIVOTDATA("Sum of Midpoint",'2010 County Business Patterns'!$J$2,"FIPS State and County Code",$A2379,"fipstate",$B2379,"fipscty",$C2379,"naics","337215"))</f>
        <v>0</v>
      </c>
      <c r="V2379">
        <f>IF(ISERROR(VLOOKUP($B2379,'2010 State Business Patterns'!$AN$3:$AR$55,5,FALSE)),0,VLOOKUP($B2379,'2010 State Business Patterns'!$AN$3:$AR$55,5,FALSE))</f>
        <v>0.86539249146757669</v>
      </c>
      <c r="W2379" s="28">
        <f t="shared" si="189"/>
        <v>0</v>
      </c>
    </row>
    <row r="2380" spans="1:23" hidden="1">
      <c r="A2380" s="1" t="s">
        <v>251</v>
      </c>
      <c r="B2380" s="1" t="s">
        <v>1955</v>
      </c>
      <c r="C2380" s="1" t="s">
        <v>1827</v>
      </c>
      <c r="D2380" s="1" t="s">
        <v>252</v>
      </c>
      <c r="E2380" s="1" t="s">
        <v>2057</v>
      </c>
      <c r="F2380" s="1" t="s">
        <v>227</v>
      </c>
      <c r="G2380" s="47">
        <f t="shared" si="185"/>
        <v>0</v>
      </c>
      <c r="H2380" s="28">
        <f>IF(ISERROR(GETPIVOTDATA("Sum of emp",'2010 County Business Patterns'!$J$2,"FIPS State and County Code",$A2380,"fipstate",$B2380,"fipscty",$C2380,"naics","337124")),0,GETPIVOTDATA("Sum of emp",'2010 County Business Patterns'!$J$2,"FIPS State and County Code",$A2380,"fipstate",$B2380,"fipscty",$C2380,"naics","337124"))</f>
        <v>0</v>
      </c>
      <c r="I2380" s="28">
        <f>IF(ISERROR(GETPIVOTDATA("Sum of Midpoint",'2010 County Business Patterns'!$J$2,"FIPS State and County Code",$A2380,"fipstate",$B2380,"fipscty",$C2380,"naics","337124")),0,GETPIVOTDATA("Sum of Midpoint",'2010 County Business Patterns'!$J$2,"FIPS State and County Code",$A2380,"fipstate",$B2380,"fipscty",$C2380,"naics","337124"))</f>
        <v>0</v>
      </c>
      <c r="J2380">
        <f>IF(ISERROR(VLOOKUP($B2380,'2010 State Business Patterns'!$AN$3:$AR$55,2,FALSE)),0,VLOOKUP($B2380,'2010 State Business Patterns'!$AN$3:$AR$55,2,FALSE))</f>
        <v>0</v>
      </c>
      <c r="K2380" s="28">
        <f t="shared" si="186"/>
        <v>0</v>
      </c>
      <c r="L2380" s="28">
        <f>IF(ISERROR(GETPIVOTDATA("Sum of emp",'2010 County Business Patterns'!$J$2,"FIPS State and County Code",$A2380,"fipstate",$B2380,"fipscty",$C2380,"naics","337127")),0,GETPIVOTDATA("Sum of emp",'2010 County Business Patterns'!$J$2,"FIPS State and County Code",$A2380,"fipstate",$B2380,"fipscty",$C2380,"naics","337127"))</f>
        <v>0</v>
      </c>
      <c r="M2380" s="28">
        <f>IF(ISERROR(GETPIVOTDATA("Sum of Midpoint",'2010 County Business Patterns'!$J$2,"FIPS State and County Code",$A2380,"fipstate",$B2380,"fipscty",$C2380,"naics","337127")),0,GETPIVOTDATA("Sum of Midpoint",'2010 County Business Patterns'!$J$2,"FIPS State and County Code",$A2380,"fipstate",$B2380,"fipscty",$C2380,"naics","337127"))</f>
        <v>0</v>
      </c>
      <c r="N2380">
        <f>IF(ISERROR(VLOOKUP($B2380,'2010 State Business Patterns'!$AN$3:$AR$55,3,FALSE)),0,VLOOKUP($B2380,'2010 State Business Patterns'!$AN$3:$AR$55,3,FALSE))</f>
        <v>0.96990990990990988</v>
      </c>
      <c r="O2380" s="28">
        <f t="shared" si="187"/>
        <v>0</v>
      </c>
      <c r="P2380" s="28">
        <f>IF(ISERROR(GETPIVOTDATA("Sum of emp",'2010 County Business Patterns'!$J$2,"FIPS State and County Code",$A2380,"fipstate",$B2380,"fipscty",$C2380,"naics","337214")),0,GETPIVOTDATA("Sum of emp",'2010 County Business Patterns'!$J$2,"FIPS State and County Code",$A2380,"fipstate",$B2380,"fipscty",$C2380,"naics","337214"))</f>
        <v>0</v>
      </c>
      <c r="Q2380" s="28">
        <f>IF(ISERROR(GETPIVOTDATA("Sum of Midpoint",'2010 County Business Patterns'!$J$2,"FIPS State and County Code",$A2380,"fipstate",$B2380,"fipscty",$C2380,"naics","337214")),0,GETPIVOTDATA("Sum of Midpoint",'2010 County Business Patterns'!$J$2,"FIPS State and County Code",$A2380,"fipstate",$B2380,"fipscty",$C2380,"naics","337214"))</f>
        <v>0</v>
      </c>
      <c r="R2380">
        <f>IF(ISERROR(VLOOKUP($B2380,'2010 State Business Patterns'!$AN$3:$AR$55,4,FALSE)),0,VLOOKUP($B2380,'2010 State Business Patterns'!$AN$3:$AR$55,4,FALSE))</f>
        <v>0</v>
      </c>
      <c r="S2380" s="28">
        <f t="shared" si="188"/>
        <v>0</v>
      </c>
      <c r="T2380" s="28">
        <f>IF(ISERROR(GETPIVOTDATA("Sum of emp",'2010 County Business Patterns'!$J$2,"FIPS State and County Code",$A2380,"fipstate",$B2380,"fipscty",$C2380,"naics","337215")),0,GETPIVOTDATA("Sum of emp",'2010 County Business Patterns'!$J$2,"FIPS State and County Code",$A2380,"fipstate",$B2380,"fipscty",$C2380,"naics","337215"))</f>
        <v>0</v>
      </c>
      <c r="U2380" s="28">
        <f>IF(ISERROR(GETPIVOTDATA("Sum of Midpoint",'2010 County Business Patterns'!$J$2,"FIPS State and County Code",$A2380,"fipstate",$B2380,"fipscty",$C2380,"naics","337215")),0,GETPIVOTDATA("Sum of Midpoint",'2010 County Business Patterns'!$J$2,"FIPS State and County Code",$A2380,"fipstate",$B2380,"fipscty",$C2380,"naics","337215"))</f>
        <v>0</v>
      </c>
      <c r="V2380">
        <f>IF(ISERROR(VLOOKUP($B2380,'2010 State Business Patterns'!$AN$3:$AR$55,5,FALSE)),0,VLOOKUP($B2380,'2010 State Business Patterns'!$AN$3:$AR$55,5,FALSE))</f>
        <v>0.86539249146757669</v>
      </c>
      <c r="W2380" s="28">
        <f t="shared" si="189"/>
        <v>0</v>
      </c>
    </row>
    <row r="2381" spans="1:23" hidden="1">
      <c r="A2381" s="1" t="s">
        <v>253</v>
      </c>
      <c r="B2381" s="1" t="s">
        <v>1955</v>
      </c>
      <c r="C2381" s="1" t="s">
        <v>1778</v>
      </c>
      <c r="D2381" s="1" t="s">
        <v>254</v>
      </c>
      <c r="E2381" s="1" t="s">
        <v>2057</v>
      </c>
      <c r="F2381" s="1" t="s">
        <v>227</v>
      </c>
      <c r="G2381" s="47">
        <f t="shared" si="185"/>
        <v>0</v>
      </c>
      <c r="H2381" s="28">
        <f>IF(ISERROR(GETPIVOTDATA("Sum of emp",'2010 County Business Patterns'!$J$2,"FIPS State and County Code",$A2381,"fipstate",$B2381,"fipscty",$C2381,"naics","337124")),0,GETPIVOTDATA("Sum of emp",'2010 County Business Patterns'!$J$2,"FIPS State and County Code",$A2381,"fipstate",$B2381,"fipscty",$C2381,"naics","337124"))</f>
        <v>0</v>
      </c>
      <c r="I2381" s="28">
        <f>IF(ISERROR(GETPIVOTDATA("Sum of Midpoint",'2010 County Business Patterns'!$J$2,"FIPS State and County Code",$A2381,"fipstate",$B2381,"fipscty",$C2381,"naics","337124")),0,GETPIVOTDATA("Sum of Midpoint",'2010 County Business Patterns'!$J$2,"FIPS State and County Code",$A2381,"fipstate",$B2381,"fipscty",$C2381,"naics","337124"))</f>
        <v>0</v>
      </c>
      <c r="J2381">
        <f>IF(ISERROR(VLOOKUP($B2381,'2010 State Business Patterns'!$AN$3:$AR$55,2,FALSE)),0,VLOOKUP($B2381,'2010 State Business Patterns'!$AN$3:$AR$55,2,FALSE))</f>
        <v>0</v>
      </c>
      <c r="K2381" s="28">
        <f t="shared" si="186"/>
        <v>0</v>
      </c>
      <c r="L2381" s="28">
        <f>IF(ISERROR(GETPIVOTDATA("Sum of emp",'2010 County Business Patterns'!$J$2,"FIPS State and County Code",$A2381,"fipstate",$B2381,"fipscty",$C2381,"naics","337127")),0,GETPIVOTDATA("Sum of emp",'2010 County Business Patterns'!$J$2,"FIPS State and County Code",$A2381,"fipstate",$B2381,"fipscty",$C2381,"naics","337127"))</f>
        <v>0</v>
      </c>
      <c r="M2381" s="28">
        <f>IF(ISERROR(GETPIVOTDATA("Sum of Midpoint",'2010 County Business Patterns'!$J$2,"FIPS State and County Code",$A2381,"fipstate",$B2381,"fipscty",$C2381,"naics","337127")),0,GETPIVOTDATA("Sum of Midpoint",'2010 County Business Patterns'!$J$2,"FIPS State and County Code",$A2381,"fipstate",$B2381,"fipscty",$C2381,"naics","337127"))</f>
        <v>0</v>
      </c>
      <c r="N2381">
        <f>IF(ISERROR(VLOOKUP($B2381,'2010 State Business Patterns'!$AN$3:$AR$55,3,FALSE)),0,VLOOKUP($B2381,'2010 State Business Patterns'!$AN$3:$AR$55,3,FALSE))</f>
        <v>0.96990990990990988</v>
      </c>
      <c r="O2381" s="28">
        <f t="shared" si="187"/>
        <v>0</v>
      </c>
      <c r="P2381" s="28">
        <f>IF(ISERROR(GETPIVOTDATA("Sum of emp",'2010 County Business Patterns'!$J$2,"FIPS State and County Code",$A2381,"fipstate",$B2381,"fipscty",$C2381,"naics","337214")),0,GETPIVOTDATA("Sum of emp",'2010 County Business Patterns'!$J$2,"FIPS State and County Code",$A2381,"fipstate",$B2381,"fipscty",$C2381,"naics","337214"))</f>
        <v>0</v>
      </c>
      <c r="Q2381" s="28">
        <f>IF(ISERROR(GETPIVOTDATA("Sum of Midpoint",'2010 County Business Patterns'!$J$2,"FIPS State and County Code",$A2381,"fipstate",$B2381,"fipscty",$C2381,"naics","337214")),0,GETPIVOTDATA("Sum of Midpoint",'2010 County Business Patterns'!$J$2,"FIPS State and County Code",$A2381,"fipstate",$B2381,"fipscty",$C2381,"naics","337214"))</f>
        <v>0</v>
      </c>
      <c r="R2381">
        <f>IF(ISERROR(VLOOKUP($B2381,'2010 State Business Patterns'!$AN$3:$AR$55,4,FALSE)),0,VLOOKUP($B2381,'2010 State Business Patterns'!$AN$3:$AR$55,4,FALSE))</f>
        <v>0</v>
      </c>
      <c r="S2381" s="28">
        <f t="shared" si="188"/>
        <v>0</v>
      </c>
      <c r="T2381" s="28">
        <f>IF(ISERROR(GETPIVOTDATA("Sum of emp",'2010 County Business Patterns'!$J$2,"FIPS State and County Code",$A2381,"fipstate",$B2381,"fipscty",$C2381,"naics","337215")),0,GETPIVOTDATA("Sum of emp",'2010 County Business Patterns'!$J$2,"FIPS State and County Code",$A2381,"fipstate",$B2381,"fipscty",$C2381,"naics","337215"))</f>
        <v>0</v>
      </c>
      <c r="U2381" s="28">
        <f>IF(ISERROR(GETPIVOTDATA("Sum of Midpoint",'2010 County Business Patterns'!$J$2,"FIPS State and County Code",$A2381,"fipstate",$B2381,"fipscty",$C2381,"naics","337215")),0,GETPIVOTDATA("Sum of Midpoint",'2010 County Business Patterns'!$J$2,"FIPS State and County Code",$A2381,"fipstate",$B2381,"fipscty",$C2381,"naics","337215"))</f>
        <v>0</v>
      </c>
      <c r="V2381">
        <f>IF(ISERROR(VLOOKUP($B2381,'2010 State Business Patterns'!$AN$3:$AR$55,5,FALSE)),0,VLOOKUP($B2381,'2010 State Business Patterns'!$AN$3:$AR$55,5,FALSE))</f>
        <v>0.86539249146757669</v>
      </c>
      <c r="W2381" s="28">
        <f t="shared" si="189"/>
        <v>0</v>
      </c>
    </row>
    <row r="2382" spans="1:23" hidden="1">
      <c r="A2382" s="1" t="s">
        <v>255</v>
      </c>
      <c r="B2382" s="1" t="s">
        <v>1955</v>
      </c>
      <c r="C2382" s="1" t="s">
        <v>1842</v>
      </c>
      <c r="D2382" s="1" t="s">
        <v>4884</v>
      </c>
      <c r="E2382" s="1" t="s">
        <v>2057</v>
      </c>
      <c r="F2382" s="1" t="s">
        <v>227</v>
      </c>
      <c r="G2382" s="47">
        <f t="shared" si="185"/>
        <v>0</v>
      </c>
      <c r="H2382" s="28">
        <f>IF(ISERROR(GETPIVOTDATA("Sum of emp",'2010 County Business Patterns'!$J$2,"FIPS State and County Code",$A2382,"fipstate",$B2382,"fipscty",$C2382,"naics","337124")),0,GETPIVOTDATA("Sum of emp",'2010 County Business Patterns'!$J$2,"FIPS State and County Code",$A2382,"fipstate",$B2382,"fipscty",$C2382,"naics","337124"))</f>
        <v>0</v>
      </c>
      <c r="I2382" s="28">
        <f>IF(ISERROR(GETPIVOTDATA("Sum of Midpoint",'2010 County Business Patterns'!$J$2,"FIPS State and County Code",$A2382,"fipstate",$B2382,"fipscty",$C2382,"naics","337124")),0,GETPIVOTDATA("Sum of Midpoint",'2010 County Business Patterns'!$J$2,"FIPS State and County Code",$A2382,"fipstate",$B2382,"fipscty",$C2382,"naics","337124"))</f>
        <v>0</v>
      </c>
      <c r="J2382">
        <f>IF(ISERROR(VLOOKUP($B2382,'2010 State Business Patterns'!$AN$3:$AR$55,2,FALSE)),0,VLOOKUP($B2382,'2010 State Business Patterns'!$AN$3:$AR$55,2,FALSE))</f>
        <v>0</v>
      </c>
      <c r="K2382" s="28">
        <f t="shared" si="186"/>
        <v>0</v>
      </c>
      <c r="L2382" s="28">
        <f>IF(ISERROR(GETPIVOTDATA("Sum of emp",'2010 County Business Patterns'!$J$2,"FIPS State and County Code",$A2382,"fipstate",$B2382,"fipscty",$C2382,"naics","337127")),0,GETPIVOTDATA("Sum of emp",'2010 County Business Patterns'!$J$2,"FIPS State and County Code",$A2382,"fipstate",$B2382,"fipscty",$C2382,"naics","337127"))</f>
        <v>0</v>
      </c>
      <c r="M2382" s="28">
        <f>IF(ISERROR(GETPIVOTDATA("Sum of Midpoint",'2010 County Business Patterns'!$J$2,"FIPS State and County Code",$A2382,"fipstate",$B2382,"fipscty",$C2382,"naics","337127")),0,GETPIVOTDATA("Sum of Midpoint",'2010 County Business Patterns'!$J$2,"FIPS State and County Code",$A2382,"fipstate",$B2382,"fipscty",$C2382,"naics","337127"))</f>
        <v>0</v>
      </c>
      <c r="N2382">
        <f>IF(ISERROR(VLOOKUP($B2382,'2010 State Business Patterns'!$AN$3:$AR$55,3,FALSE)),0,VLOOKUP($B2382,'2010 State Business Patterns'!$AN$3:$AR$55,3,FALSE))</f>
        <v>0.96990990990990988</v>
      </c>
      <c r="O2382" s="28">
        <f t="shared" si="187"/>
        <v>0</v>
      </c>
      <c r="P2382" s="28">
        <f>IF(ISERROR(GETPIVOTDATA("Sum of emp",'2010 County Business Patterns'!$J$2,"FIPS State and County Code",$A2382,"fipstate",$B2382,"fipscty",$C2382,"naics","337214")),0,GETPIVOTDATA("Sum of emp",'2010 County Business Patterns'!$J$2,"FIPS State and County Code",$A2382,"fipstate",$B2382,"fipscty",$C2382,"naics","337214"))</f>
        <v>0</v>
      </c>
      <c r="Q2382" s="28">
        <f>IF(ISERROR(GETPIVOTDATA("Sum of Midpoint",'2010 County Business Patterns'!$J$2,"FIPS State and County Code",$A2382,"fipstate",$B2382,"fipscty",$C2382,"naics","337214")),0,GETPIVOTDATA("Sum of Midpoint",'2010 County Business Patterns'!$J$2,"FIPS State and County Code",$A2382,"fipstate",$B2382,"fipscty",$C2382,"naics","337214"))</f>
        <v>0</v>
      </c>
      <c r="R2382">
        <f>IF(ISERROR(VLOOKUP($B2382,'2010 State Business Patterns'!$AN$3:$AR$55,4,FALSE)),0,VLOOKUP($B2382,'2010 State Business Patterns'!$AN$3:$AR$55,4,FALSE))</f>
        <v>0</v>
      </c>
      <c r="S2382" s="28">
        <f t="shared" si="188"/>
        <v>0</v>
      </c>
      <c r="T2382" s="28">
        <f>IF(ISERROR(GETPIVOTDATA("Sum of emp",'2010 County Business Patterns'!$J$2,"FIPS State and County Code",$A2382,"fipstate",$B2382,"fipscty",$C2382,"naics","337215")),0,GETPIVOTDATA("Sum of emp",'2010 County Business Patterns'!$J$2,"FIPS State and County Code",$A2382,"fipstate",$B2382,"fipscty",$C2382,"naics","337215"))</f>
        <v>0</v>
      </c>
      <c r="U2382" s="28">
        <f>IF(ISERROR(GETPIVOTDATA("Sum of Midpoint",'2010 County Business Patterns'!$J$2,"FIPS State and County Code",$A2382,"fipstate",$B2382,"fipscty",$C2382,"naics","337215")),0,GETPIVOTDATA("Sum of Midpoint",'2010 County Business Patterns'!$J$2,"FIPS State and County Code",$A2382,"fipstate",$B2382,"fipscty",$C2382,"naics","337215"))</f>
        <v>0</v>
      </c>
      <c r="V2382">
        <f>IF(ISERROR(VLOOKUP($B2382,'2010 State Business Patterns'!$AN$3:$AR$55,5,FALSE)),0,VLOOKUP($B2382,'2010 State Business Patterns'!$AN$3:$AR$55,5,FALSE))</f>
        <v>0.86539249146757669</v>
      </c>
      <c r="W2382" s="28">
        <f t="shared" si="189"/>
        <v>0</v>
      </c>
    </row>
    <row r="2383" spans="1:23" hidden="1">
      <c r="A2383" s="1" t="s">
        <v>256</v>
      </c>
      <c r="B2383" s="1" t="s">
        <v>1955</v>
      </c>
      <c r="C2383" s="1" t="s">
        <v>1843</v>
      </c>
      <c r="D2383" s="1" t="s">
        <v>5628</v>
      </c>
      <c r="E2383" s="1" t="s">
        <v>2057</v>
      </c>
      <c r="F2383" s="1" t="s">
        <v>227</v>
      </c>
      <c r="G2383" s="47">
        <f t="shared" si="185"/>
        <v>0</v>
      </c>
      <c r="H2383" s="28">
        <f>IF(ISERROR(GETPIVOTDATA("Sum of emp",'2010 County Business Patterns'!$J$2,"FIPS State and County Code",$A2383,"fipstate",$B2383,"fipscty",$C2383,"naics","337124")),0,GETPIVOTDATA("Sum of emp",'2010 County Business Patterns'!$J$2,"FIPS State and County Code",$A2383,"fipstate",$B2383,"fipscty",$C2383,"naics","337124"))</f>
        <v>0</v>
      </c>
      <c r="I2383" s="28">
        <f>IF(ISERROR(GETPIVOTDATA("Sum of Midpoint",'2010 County Business Patterns'!$J$2,"FIPS State and County Code",$A2383,"fipstate",$B2383,"fipscty",$C2383,"naics","337124")),0,GETPIVOTDATA("Sum of Midpoint",'2010 County Business Patterns'!$J$2,"FIPS State and County Code",$A2383,"fipstate",$B2383,"fipscty",$C2383,"naics","337124"))</f>
        <v>0</v>
      </c>
      <c r="J2383">
        <f>IF(ISERROR(VLOOKUP($B2383,'2010 State Business Patterns'!$AN$3:$AR$55,2,FALSE)),0,VLOOKUP($B2383,'2010 State Business Patterns'!$AN$3:$AR$55,2,FALSE))</f>
        <v>0</v>
      </c>
      <c r="K2383" s="28">
        <f t="shared" si="186"/>
        <v>0</v>
      </c>
      <c r="L2383" s="28">
        <f>IF(ISERROR(GETPIVOTDATA("Sum of emp",'2010 County Business Patterns'!$J$2,"FIPS State and County Code",$A2383,"fipstate",$B2383,"fipscty",$C2383,"naics","337127")),0,GETPIVOTDATA("Sum of emp",'2010 County Business Patterns'!$J$2,"FIPS State and County Code",$A2383,"fipstate",$B2383,"fipscty",$C2383,"naics","337127"))</f>
        <v>0</v>
      </c>
      <c r="M2383" s="28">
        <f>IF(ISERROR(GETPIVOTDATA("Sum of Midpoint",'2010 County Business Patterns'!$J$2,"FIPS State and County Code",$A2383,"fipstate",$B2383,"fipscty",$C2383,"naics","337127")),0,GETPIVOTDATA("Sum of Midpoint",'2010 County Business Patterns'!$J$2,"FIPS State and County Code",$A2383,"fipstate",$B2383,"fipscty",$C2383,"naics","337127"))</f>
        <v>0</v>
      </c>
      <c r="N2383">
        <f>IF(ISERROR(VLOOKUP($B2383,'2010 State Business Patterns'!$AN$3:$AR$55,3,FALSE)),0,VLOOKUP($B2383,'2010 State Business Patterns'!$AN$3:$AR$55,3,FALSE))</f>
        <v>0.96990990990990988</v>
      </c>
      <c r="O2383" s="28">
        <f t="shared" si="187"/>
        <v>0</v>
      </c>
      <c r="P2383" s="28">
        <f>IF(ISERROR(GETPIVOTDATA("Sum of emp",'2010 County Business Patterns'!$J$2,"FIPS State and County Code",$A2383,"fipstate",$B2383,"fipscty",$C2383,"naics","337214")),0,GETPIVOTDATA("Sum of emp",'2010 County Business Patterns'!$J$2,"FIPS State and County Code",$A2383,"fipstate",$B2383,"fipscty",$C2383,"naics","337214"))</f>
        <v>0</v>
      </c>
      <c r="Q2383" s="28">
        <f>IF(ISERROR(GETPIVOTDATA("Sum of Midpoint",'2010 County Business Patterns'!$J$2,"FIPS State and County Code",$A2383,"fipstate",$B2383,"fipscty",$C2383,"naics","337214")),0,GETPIVOTDATA("Sum of Midpoint",'2010 County Business Patterns'!$J$2,"FIPS State and County Code",$A2383,"fipstate",$B2383,"fipscty",$C2383,"naics","337214"))</f>
        <v>0</v>
      </c>
      <c r="R2383">
        <f>IF(ISERROR(VLOOKUP($B2383,'2010 State Business Patterns'!$AN$3:$AR$55,4,FALSE)),0,VLOOKUP($B2383,'2010 State Business Patterns'!$AN$3:$AR$55,4,FALSE))</f>
        <v>0</v>
      </c>
      <c r="S2383" s="28">
        <f t="shared" si="188"/>
        <v>0</v>
      </c>
      <c r="T2383" s="28">
        <f>IF(ISERROR(GETPIVOTDATA("Sum of emp",'2010 County Business Patterns'!$J$2,"FIPS State and County Code",$A2383,"fipstate",$B2383,"fipscty",$C2383,"naics","337215")),0,GETPIVOTDATA("Sum of emp",'2010 County Business Patterns'!$J$2,"FIPS State and County Code",$A2383,"fipstate",$B2383,"fipscty",$C2383,"naics","337215"))</f>
        <v>0</v>
      </c>
      <c r="U2383" s="28">
        <f>IF(ISERROR(GETPIVOTDATA("Sum of Midpoint",'2010 County Business Patterns'!$J$2,"FIPS State and County Code",$A2383,"fipstate",$B2383,"fipscty",$C2383,"naics","337215")),0,GETPIVOTDATA("Sum of Midpoint",'2010 County Business Patterns'!$J$2,"FIPS State and County Code",$A2383,"fipstate",$B2383,"fipscty",$C2383,"naics","337215"))</f>
        <v>0</v>
      </c>
      <c r="V2383">
        <f>IF(ISERROR(VLOOKUP($B2383,'2010 State Business Patterns'!$AN$3:$AR$55,5,FALSE)),0,VLOOKUP($B2383,'2010 State Business Patterns'!$AN$3:$AR$55,5,FALSE))</f>
        <v>0.86539249146757669</v>
      </c>
      <c r="W2383" s="28">
        <f t="shared" si="189"/>
        <v>0</v>
      </c>
    </row>
    <row r="2384" spans="1:23" hidden="1">
      <c r="A2384" s="1" t="s">
        <v>257</v>
      </c>
      <c r="B2384" s="1" t="s">
        <v>1955</v>
      </c>
      <c r="C2384" s="1" t="s">
        <v>1779</v>
      </c>
      <c r="D2384" s="1" t="s">
        <v>2593</v>
      </c>
      <c r="E2384" s="1" t="s">
        <v>2057</v>
      </c>
      <c r="F2384" s="1" t="s">
        <v>227</v>
      </c>
      <c r="G2384" s="47">
        <f t="shared" si="185"/>
        <v>0</v>
      </c>
      <c r="H2384" s="28">
        <f>IF(ISERROR(GETPIVOTDATA("Sum of emp",'2010 County Business Patterns'!$J$2,"FIPS State and County Code",$A2384,"fipstate",$B2384,"fipscty",$C2384,"naics","337124")),0,GETPIVOTDATA("Sum of emp",'2010 County Business Patterns'!$J$2,"FIPS State and County Code",$A2384,"fipstate",$B2384,"fipscty",$C2384,"naics","337124"))</f>
        <v>0</v>
      </c>
      <c r="I2384" s="28">
        <f>IF(ISERROR(GETPIVOTDATA("Sum of Midpoint",'2010 County Business Patterns'!$J$2,"FIPS State and County Code",$A2384,"fipstate",$B2384,"fipscty",$C2384,"naics","337124")),0,GETPIVOTDATA("Sum of Midpoint",'2010 County Business Patterns'!$J$2,"FIPS State and County Code",$A2384,"fipstate",$B2384,"fipscty",$C2384,"naics","337124"))</f>
        <v>0</v>
      </c>
      <c r="J2384">
        <f>IF(ISERROR(VLOOKUP($B2384,'2010 State Business Patterns'!$AN$3:$AR$55,2,FALSE)),0,VLOOKUP($B2384,'2010 State Business Patterns'!$AN$3:$AR$55,2,FALSE))</f>
        <v>0</v>
      </c>
      <c r="K2384" s="28">
        <f t="shared" si="186"/>
        <v>0</v>
      </c>
      <c r="L2384" s="28">
        <f>IF(ISERROR(GETPIVOTDATA("Sum of emp",'2010 County Business Patterns'!$J$2,"FIPS State and County Code",$A2384,"fipstate",$B2384,"fipscty",$C2384,"naics","337127")),0,GETPIVOTDATA("Sum of emp",'2010 County Business Patterns'!$J$2,"FIPS State and County Code",$A2384,"fipstate",$B2384,"fipscty",$C2384,"naics","337127"))</f>
        <v>0</v>
      </c>
      <c r="M2384" s="28">
        <f>IF(ISERROR(GETPIVOTDATA("Sum of Midpoint",'2010 County Business Patterns'!$J$2,"FIPS State and County Code",$A2384,"fipstate",$B2384,"fipscty",$C2384,"naics","337127")),0,GETPIVOTDATA("Sum of Midpoint",'2010 County Business Patterns'!$J$2,"FIPS State and County Code",$A2384,"fipstate",$B2384,"fipscty",$C2384,"naics","337127"))</f>
        <v>0</v>
      </c>
      <c r="N2384">
        <f>IF(ISERROR(VLOOKUP($B2384,'2010 State Business Patterns'!$AN$3:$AR$55,3,FALSE)),0,VLOOKUP($B2384,'2010 State Business Patterns'!$AN$3:$AR$55,3,FALSE))</f>
        <v>0.96990990990990988</v>
      </c>
      <c r="O2384" s="28">
        <f t="shared" si="187"/>
        <v>0</v>
      </c>
      <c r="P2384" s="28">
        <f>IF(ISERROR(GETPIVOTDATA("Sum of emp",'2010 County Business Patterns'!$J$2,"FIPS State and County Code",$A2384,"fipstate",$B2384,"fipscty",$C2384,"naics","337214")),0,GETPIVOTDATA("Sum of emp",'2010 County Business Patterns'!$J$2,"FIPS State and County Code",$A2384,"fipstate",$B2384,"fipscty",$C2384,"naics","337214"))</f>
        <v>0</v>
      </c>
      <c r="Q2384" s="28">
        <f>IF(ISERROR(GETPIVOTDATA("Sum of Midpoint",'2010 County Business Patterns'!$J$2,"FIPS State and County Code",$A2384,"fipstate",$B2384,"fipscty",$C2384,"naics","337214")),0,GETPIVOTDATA("Sum of Midpoint",'2010 County Business Patterns'!$J$2,"FIPS State and County Code",$A2384,"fipstate",$B2384,"fipscty",$C2384,"naics","337214"))</f>
        <v>0</v>
      </c>
      <c r="R2384">
        <f>IF(ISERROR(VLOOKUP($B2384,'2010 State Business Patterns'!$AN$3:$AR$55,4,FALSE)),0,VLOOKUP($B2384,'2010 State Business Patterns'!$AN$3:$AR$55,4,FALSE))</f>
        <v>0</v>
      </c>
      <c r="S2384" s="28">
        <f t="shared" si="188"/>
        <v>0</v>
      </c>
      <c r="T2384" s="28">
        <f>IF(ISERROR(GETPIVOTDATA("Sum of emp",'2010 County Business Patterns'!$J$2,"FIPS State and County Code",$A2384,"fipstate",$B2384,"fipscty",$C2384,"naics","337215")),0,GETPIVOTDATA("Sum of emp",'2010 County Business Patterns'!$J$2,"FIPS State and County Code",$A2384,"fipstate",$B2384,"fipscty",$C2384,"naics","337215"))</f>
        <v>0</v>
      </c>
      <c r="U2384" s="28">
        <f>IF(ISERROR(GETPIVOTDATA("Sum of Midpoint",'2010 County Business Patterns'!$J$2,"FIPS State and County Code",$A2384,"fipstate",$B2384,"fipscty",$C2384,"naics","337215")),0,GETPIVOTDATA("Sum of Midpoint",'2010 County Business Patterns'!$J$2,"FIPS State and County Code",$A2384,"fipstate",$B2384,"fipscty",$C2384,"naics","337215"))</f>
        <v>0</v>
      </c>
      <c r="V2384">
        <f>IF(ISERROR(VLOOKUP($B2384,'2010 State Business Patterns'!$AN$3:$AR$55,5,FALSE)),0,VLOOKUP($B2384,'2010 State Business Patterns'!$AN$3:$AR$55,5,FALSE))</f>
        <v>0.86539249146757669</v>
      </c>
      <c r="W2384" s="28">
        <f t="shared" si="189"/>
        <v>0</v>
      </c>
    </row>
    <row r="2385" spans="1:23" hidden="1">
      <c r="A2385" s="1" t="s">
        <v>258</v>
      </c>
      <c r="B2385" s="1" t="s">
        <v>1955</v>
      </c>
      <c r="C2385" s="1" t="s">
        <v>1780</v>
      </c>
      <c r="D2385" s="1" t="s">
        <v>259</v>
      </c>
      <c r="E2385" s="1" t="s">
        <v>2057</v>
      </c>
      <c r="F2385" s="1" t="s">
        <v>227</v>
      </c>
      <c r="G2385" s="47">
        <f t="shared" si="185"/>
        <v>0</v>
      </c>
      <c r="H2385" s="28">
        <f>IF(ISERROR(GETPIVOTDATA("Sum of emp",'2010 County Business Patterns'!$J$2,"FIPS State and County Code",$A2385,"fipstate",$B2385,"fipscty",$C2385,"naics","337124")),0,GETPIVOTDATA("Sum of emp",'2010 County Business Patterns'!$J$2,"FIPS State and County Code",$A2385,"fipstate",$B2385,"fipscty",$C2385,"naics","337124"))</f>
        <v>0</v>
      </c>
      <c r="I2385" s="28">
        <f>IF(ISERROR(GETPIVOTDATA("Sum of Midpoint",'2010 County Business Patterns'!$J$2,"FIPS State and County Code",$A2385,"fipstate",$B2385,"fipscty",$C2385,"naics","337124")),0,GETPIVOTDATA("Sum of Midpoint",'2010 County Business Patterns'!$J$2,"FIPS State and County Code",$A2385,"fipstate",$B2385,"fipscty",$C2385,"naics","337124"))</f>
        <v>0</v>
      </c>
      <c r="J2385">
        <f>IF(ISERROR(VLOOKUP($B2385,'2010 State Business Patterns'!$AN$3:$AR$55,2,FALSE)),0,VLOOKUP($B2385,'2010 State Business Patterns'!$AN$3:$AR$55,2,FALSE))</f>
        <v>0</v>
      </c>
      <c r="K2385" s="28">
        <f t="shared" si="186"/>
        <v>0</v>
      </c>
      <c r="L2385" s="28">
        <f>IF(ISERROR(GETPIVOTDATA("Sum of emp",'2010 County Business Patterns'!$J$2,"FIPS State and County Code",$A2385,"fipstate",$B2385,"fipscty",$C2385,"naics","337127")),0,GETPIVOTDATA("Sum of emp",'2010 County Business Patterns'!$J$2,"FIPS State and County Code",$A2385,"fipstate",$B2385,"fipscty",$C2385,"naics","337127"))</f>
        <v>0</v>
      </c>
      <c r="M2385" s="28">
        <f>IF(ISERROR(GETPIVOTDATA("Sum of Midpoint",'2010 County Business Patterns'!$J$2,"FIPS State and County Code",$A2385,"fipstate",$B2385,"fipscty",$C2385,"naics","337127")),0,GETPIVOTDATA("Sum of Midpoint",'2010 County Business Patterns'!$J$2,"FIPS State and County Code",$A2385,"fipstate",$B2385,"fipscty",$C2385,"naics","337127"))</f>
        <v>0</v>
      </c>
      <c r="N2385">
        <f>IF(ISERROR(VLOOKUP($B2385,'2010 State Business Patterns'!$AN$3:$AR$55,3,FALSE)),0,VLOOKUP($B2385,'2010 State Business Patterns'!$AN$3:$AR$55,3,FALSE))</f>
        <v>0.96990990990990988</v>
      </c>
      <c r="O2385" s="28">
        <f t="shared" si="187"/>
        <v>0</v>
      </c>
      <c r="P2385" s="28">
        <f>IF(ISERROR(GETPIVOTDATA("Sum of emp",'2010 County Business Patterns'!$J$2,"FIPS State and County Code",$A2385,"fipstate",$B2385,"fipscty",$C2385,"naics","337214")),0,GETPIVOTDATA("Sum of emp",'2010 County Business Patterns'!$J$2,"FIPS State and County Code",$A2385,"fipstate",$B2385,"fipscty",$C2385,"naics","337214"))</f>
        <v>0</v>
      </c>
      <c r="Q2385" s="28">
        <f>IF(ISERROR(GETPIVOTDATA("Sum of Midpoint",'2010 County Business Patterns'!$J$2,"FIPS State and County Code",$A2385,"fipstate",$B2385,"fipscty",$C2385,"naics","337214")),0,GETPIVOTDATA("Sum of Midpoint",'2010 County Business Patterns'!$J$2,"FIPS State and County Code",$A2385,"fipstate",$B2385,"fipscty",$C2385,"naics","337214"))</f>
        <v>0</v>
      </c>
      <c r="R2385">
        <f>IF(ISERROR(VLOOKUP($B2385,'2010 State Business Patterns'!$AN$3:$AR$55,4,FALSE)),0,VLOOKUP($B2385,'2010 State Business Patterns'!$AN$3:$AR$55,4,FALSE))</f>
        <v>0</v>
      </c>
      <c r="S2385" s="28">
        <f t="shared" si="188"/>
        <v>0</v>
      </c>
      <c r="T2385" s="28">
        <f>IF(ISERROR(GETPIVOTDATA("Sum of emp",'2010 County Business Patterns'!$J$2,"FIPS State and County Code",$A2385,"fipstate",$B2385,"fipscty",$C2385,"naics","337215")),0,GETPIVOTDATA("Sum of emp",'2010 County Business Patterns'!$J$2,"FIPS State and County Code",$A2385,"fipstate",$B2385,"fipscty",$C2385,"naics","337215"))</f>
        <v>0</v>
      </c>
      <c r="U2385" s="28">
        <f>IF(ISERROR(GETPIVOTDATA("Sum of Midpoint",'2010 County Business Patterns'!$J$2,"FIPS State and County Code",$A2385,"fipstate",$B2385,"fipscty",$C2385,"naics","337215")),0,GETPIVOTDATA("Sum of Midpoint",'2010 County Business Patterns'!$J$2,"FIPS State and County Code",$A2385,"fipstate",$B2385,"fipscty",$C2385,"naics","337215"))</f>
        <v>0</v>
      </c>
      <c r="V2385">
        <f>IF(ISERROR(VLOOKUP($B2385,'2010 State Business Patterns'!$AN$3:$AR$55,5,FALSE)),0,VLOOKUP($B2385,'2010 State Business Patterns'!$AN$3:$AR$55,5,FALSE))</f>
        <v>0.86539249146757669</v>
      </c>
      <c r="W2385" s="28">
        <f t="shared" si="189"/>
        <v>0</v>
      </c>
    </row>
    <row r="2386" spans="1:23" hidden="1">
      <c r="A2386" s="1" t="s">
        <v>260</v>
      </c>
      <c r="B2386" s="1" t="s">
        <v>1955</v>
      </c>
      <c r="C2386" s="1" t="s">
        <v>1781</v>
      </c>
      <c r="D2386" s="1" t="s">
        <v>261</v>
      </c>
      <c r="E2386" s="1" t="s">
        <v>2057</v>
      </c>
      <c r="F2386" s="1" t="s">
        <v>227</v>
      </c>
      <c r="G2386" s="47">
        <f t="shared" si="185"/>
        <v>0</v>
      </c>
      <c r="H2386" s="28">
        <f>IF(ISERROR(GETPIVOTDATA("Sum of emp",'2010 County Business Patterns'!$J$2,"FIPS State and County Code",$A2386,"fipstate",$B2386,"fipscty",$C2386,"naics","337124")),0,GETPIVOTDATA("Sum of emp",'2010 County Business Patterns'!$J$2,"FIPS State and County Code",$A2386,"fipstate",$B2386,"fipscty",$C2386,"naics","337124"))</f>
        <v>0</v>
      </c>
      <c r="I2386" s="28">
        <f>IF(ISERROR(GETPIVOTDATA("Sum of Midpoint",'2010 County Business Patterns'!$J$2,"FIPS State and County Code",$A2386,"fipstate",$B2386,"fipscty",$C2386,"naics","337124")),0,GETPIVOTDATA("Sum of Midpoint",'2010 County Business Patterns'!$J$2,"FIPS State and County Code",$A2386,"fipstate",$B2386,"fipscty",$C2386,"naics","337124"))</f>
        <v>0</v>
      </c>
      <c r="J2386">
        <f>IF(ISERROR(VLOOKUP($B2386,'2010 State Business Patterns'!$AN$3:$AR$55,2,FALSE)),0,VLOOKUP($B2386,'2010 State Business Patterns'!$AN$3:$AR$55,2,FALSE))</f>
        <v>0</v>
      </c>
      <c r="K2386" s="28">
        <f t="shared" si="186"/>
        <v>0</v>
      </c>
      <c r="L2386" s="28">
        <f>IF(ISERROR(GETPIVOTDATA("Sum of emp",'2010 County Business Patterns'!$J$2,"FIPS State and County Code",$A2386,"fipstate",$B2386,"fipscty",$C2386,"naics","337127")),0,GETPIVOTDATA("Sum of emp",'2010 County Business Patterns'!$J$2,"FIPS State and County Code",$A2386,"fipstate",$B2386,"fipscty",$C2386,"naics","337127"))</f>
        <v>0</v>
      </c>
      <c r="M2386" s="28">
        <f>IF(ISERROR(GETPIVOTDATA("Sum of Midpoint",'2010 County Business Patterns'!$J$2,"FIPS State and County Code",$A2386,"fipstate",$B2386,"fipscty",$C2386,"naics","337127")),0,GETPIVOTDATA("Sum of Midpoint",'2010 County Business Patterns'!$J$2,"FIPS State and County Code",$A2386,"fipstate",$B2386,"fipscty",$C2386,"naics","337127"))</f>
        <v>0</v>
      </c>
      <c r="N2386">
        <f>IF(ISERROR(VLOOKUP($B2386,'2010 State Business Patterns'!$AN$3:$AR$55,3,FALSE)),0,VLOOKUP($B2386,'2010 State Business Patterns'!$AN$3:$AR$55,3,FALSE))</f>
        <v>0.96990990990990988</v>
      </c>
      <c r="O2386" s="28">
        <f t="shared" si="187"/>
        <v>0</v>
      </c>
      <c r="P2386" s="28">
        <f>IF(ISERROR(GETPIVOTDATA("Sum of emp",'2010 County Business Patterns'!$J$2,"FIPS State and County Code",$A2386,"fipstate",$B2386,"fipscty",$C2386,"naics","337214")),0,GETPIVOTDATA("Sum of emp",'2010 County Business Patterns'!$J$2,"FIPS State and County Code",$A2386,"fipstate",$B2386,"fipscty",$C2386,"naics","337214"))</f>
        <v>0</v>
      </c>
      <c r="Q2386" s="28">
        <f>IF(ISERROR(GETPIVOTDATA("Sum of Midpoint",'2010 County Business Patterns'!$J$2,"FIPS State and County Code",$A2386,"fipstate",$B2386,"fipscty",$C2386,"naics","337214")),0,GETPIVOTDATA("Sum of Midpoint",'2010 County Business Patterns'!$J$2,"FIPS State and County Code",$A2386,"fipstate",$B2386,"fipscty",$C2386,"naics","337214"))</f>
        <v>0</v>
      </c>
      <c r="R2386">
        <f>IF(ISERROR(VLOOKUP($B2386,'2010 State Business Patterns'!$AN$3:$AR$55,4,FALSE)),0,VLOOKUP($B2386,'2010 State Business Patterns'!$AN$3:$AR$55,4,FALSE))</f>
        <v>0</v>
      </c>
      <c r="S2386" s="28">
        <f t="shared" si="188"/>
        <v>0</v>
      </c>
      <c r="T2386" s="28">
        <f>IF(ISERROR(GETPIVOTDATA("Sum of emp",'2010 County Business Patterns'!$J$2,"FIPS State and County Code",$A2386,"fipstate",$B2386,"fipscty",$C2386,"naics","337215")),0,GETPIVOTDATA("Sum of emp",'2010 County Business Patterns'!$J$2,"FIPS State and County Code",$A2386,"fipstate",$B2386,"fipscty",$C2386,"naics","337215"))</f>
        <v>0</v>
      </c>
      <c r="U2386" s="28">
        <f>IF(ISERROR(GETPIVOTDATA("Sum of Midpoint",'2010 County Business Patterns'!$J$2,"FIPS State and County Code",$A2386,"fipstate",$B2386,"fipscty",$C2386,"naics","337215")),0,GETPIVOTDATA("Sum of Midpoint",'2010 County Business Patterns'!$J$2,"FIPS State and County Code",$A2386,"fipstate",$B2386,"fipscty",$C2386,"naics","337215"))</f>
        <v>0</v>
      </c>
      <c r="V2386">
        <f>IF(ISERROR(VLOOKUP($B2386,'2010 State Business Patterns'!$AN$3:$AR$55,5,FALSE)),0,VLOOKUP($B2386,'2010 State Business Patterns'!$AN$3:$AR$55,5,FALSE))</f>
        <v>0.86539249146757669</v>
      </c>
      <c r="W2386" s="28">
        <f t="shared" si="189"/>
        <v>0</v>
      </c>
    </row>
    <row r="2387" spans="1:23" hidden="1">
      <c r="A2387" s="1" t="s">
        <v>262</v>
      </c>
      <c r="B2387" s="1" t="s">
        <v>1955</v>
      </c>
      <c r="C2387" s="1" t="s">
        <v>1782</v>
      </c>
      <c r="D2387" s="1" t="s">
        <v>263</v>
      </c>
      <c r="E2387" s="1" t="s">
        <v>2057</v>
      </c>
      <c r="F2387" s="1" t="s">
        <v>227</v>
      </c>
      <c r="G2387" s="47">
        <f t="shared" si="185"/>
        <v>0</v>
      </c>
      <c r="H2387" s="28">
        <f>IF(ISERROR(GETPIVOTDATA("Sum of emp",'2010 County Business Patterns'!$J$2,"FIPS State and County Code",$A2387,"fipstate",$B2387,"fipscty",$C2387,"naics","337124")),0,GETPIVOTDATA("Sum of emp",'2010 County Business Patterns'!$J$2,"FIPS State and County Code",$A2387,"fipstate",$B2387,"fipscty",$C2387,"naics","337124"))</f>
        <v>0</v>
      </c>
      <c r="I2387" s="28">
        <f>IF(ISERROR(GETPIVOTDATA("Sum of Midpoint",'2010 County Business Patterns'!$J$2,"FIPS State and County Code",$A2387,"fipstate",$B2387,"fipscty",$C2387,"naics","337124")),0,GETPIVOTDATA("Sum of Midpoint",'2010 County Business Patterns'!$J$2,"FIPS State and County Code",$A2387,"fipstate",$B2387,"fipscty",$C2387,"naics","337124"))</f>
        <v>0</v>
      </c>
      <c r="J2387">
        <f>IF(ISERROR(VLOOKUP($B2387,'2010 State Business Patterns'!$AN$3:$AR$55,2,FALSE)),0,VLOOKUP($B2387,'2010 State Business Patterns'!$AN$3:$AR$55,2,FALSE))</f>
        <v>0</v>
      </c>
      <c r="K2387" s="28">
        <f t="shared" si="186"/>
        <v>0</v>
      </c>
      <c r="L2387" s="28">
        <f>IF(ISERROR(GETPIVOTDATA("Sum of emp",'2010 County Business Patterns'!$J$2,"FIPS State and County Code",$A2387,"fipstate",$B2387,"fipscty",$C2387,"naics","337127")),0,GETPIVOTDATA("Sum of emp",'2010 County Business Patterns'!$J$2,"FIPS State and County Code",$A2387,"fipstate",$B2387,"fipscty",$C2387,"naics","337127"))</f>
        <v>0</v>
      </c>
      <c r="M2387" s="28">
        <f>IF(ISERROR(GETPIVOTDATA("Sum of Midpoint",'2010 County Business Patterns'!$J$2,"FIPS State and County Code",$A2387,"fipstate",$B2387,"fipscty",$C2387,"naics","337127")),0,GETPIVOTDATA("Sum of Midpoint",'2010 County Business Patterns'!$J$2,"FIPS State and County Code",$A2387,"fipstate",$B2387,"fipscty",$C2387,"naics","337127"))</f>
        <v>0</v>
      </c>
      <c r="N2387">
        <f>IF(ISERROR(VLOOKUP($B2387,'2010 State Business Patterns'!$AN$3:$AR$55,3,FALSE)),0,VLOOKUP($B2387,'2010 State Business Patterns'!$AN$3:$AR$55,3,FALSE))</f>
        <v>0.96990990990990988</v>
      </c>
      <c r="O2387" s="28">
        <f t="shared" si="187"/>
        <v>0</v>
      </c>
      <c r="P2387" s="28">
        <f>IF(ISERROR(GETPIVOTDATA("Sum of emp",'2010 County Business Patterns'!$J$2,"FIPS State and County Code",$A2387,"fipstate",$B2387,"fipscty",$C2387,"naics","337214")),0,GETPIVOTDATA("Sum of emp",'2010 County Business Patterns'!$J$2,"FIPS State and County Code",$A2387,"fipstate",$B2387,"fipscty",$C2387,"naics","337214"))</f>
        <v>0</v>
      </c>
      <c r="Q2387" s="28">
        <f>IF(ISERROR(GETPIVOTDATA("Sum of Midpoint",'2010 County Business Patterns'!$J$2,"FIPS State and County Code",$A2387,"fipstate",$B2387,"fipscty",$C2387,"naics","337214")),0,GETPIVOTDATA("Sum of Midpoint",'2010 County Business Patterns'!$J$2,"FIPS State and County Code",$A2387,"fipstate",$B2387,"fipscty",$C2387,"naics","337214"))</f>
        <v>0</v>
      </c>
      <c r="R2387">
        <f>IF(ISERROR(VLOOKUP($B2387,'2010 State Business Patterns'!$AN$3:$AR$55,4,FALSE)),0,VLOOKUP($B2387,'2010 State Business Patterns'!$AN$3:$AR$55,4,FALSE))</f>
        <v>0</v>
      </c>
      <c r="S2387" s="28">
        <f t="shared" si="188"/>
        <v>0</v>
      </c>
      <c r="T2387" s="28">
        <f>IF(ISERROR(GETPIVOTDATA("Sum of emp",'2010 County Business Patterns'!$J$2,"FIPS State and County Code",$A2387,"fipstate",$B2387,"fipscty",$C2387,"naics","337215")),0,GETPIVOTDATA("Sum of emp",'2010 County Business Patterns'!$J$2,"FIPS State and County Code",$A2387,"fipstate",$B2387,"fipscty",$C2387,"naics","337215"))</f>
        <v>0</v>
      </c>
      <c r="U2387" s="28">
        <f>IF(ISERROR(GETPIVOTDATA("Sum of Midpoint",'2010 County Business Patterns'!$J$2,"FIPS State and County Code",$A2387,"fipstate",$B2387,"fipscty",$C2387,"naics","337215")),0,GETPIVOTDATA("Sum of Midpoint",'2010 County Business Patterns'!$J$2,"FIPS State and County Code",$A2387,"fipstate",$B2387,"fipscty",$C2387,"naics","337215"))</f>
        <v>0</v>
      </c>
      <c r="V2387">
        <f>IF(ISERROR(VLOOKUP($B2387,'2010 State Business Patterns'!$AN$3:$AR$55,5,FALSE)),0,VLOOKUP($B2387,'2010 State Business Patterns'!$AN$3:$AR$55,5,FALSE))</f>
        <v>0.86539249146757669</v>
      </c>
      <c r="W2387" s="28">
        <f t="shared" si="189"/>
        <v>0</v>
      </c>
    </row>
    <row r="2388" spans="1:23" hidden="1">
      <c r="A2388" s="1" t="s">
        <v>264</v>
      </c>
      <c r="B2388" s="1" t="s">
        <v>1955</v>
      </c>
      <c r="C2388" s="1" t="s">
        <v>1783</v>
      </c>
      <c r="D2388" s="1" t="s">
        <v>2347</v>
      </c>
      <c r="E2388" s="1" t="s">
        <v>2057</v>
      </c>
      <c r="F2388" s="1" t="s">
        <v>227</v>
      </c>
      <c r="G2388" s="47">
        <f t="shared" si="185"/>
        <v>0</v>
      </c>
      <c r="H2388" s="28">
        <f>IF(ISERROR(GETPIVOTDATA("Sum of emp",'2010 County Business Patterns'!$J$2,"FIPS State and County Code",$A2388,"fipstate",$B2388,"fipscty",$C2388,"naics","337124")),0,GETPIVOTDATA("Sum of emp",'2010 County Business Patterns'!$J$2,"FIPS State and County Code",$A2388,"fipstate",$B2388,"fipscty",$C2388,"naics","337124"))</f>
        <v>0</v>
      </c>
      <c r="I2388" s="28">
        <f>IF(ISERROR(GETPIVOTDATA("Sum of Midpoint",'2010 County Business Patterns'!$J$2,"FIPS State and County Code",$A2388,"fipstate",$B2388,"fipscty",$C2388,"naics","337124")),0,GETPIVOTDATA("Sum of Midpoint",'2010 County Business Patterns'!$J$2,"FIPS State and County Code",$A2388,"fipstate",$B2388,"fipscty",$C2388,"naics","337124"))</f>
        <v>0</v>
      </c>
      <c r="J2388">
        <f>IF(ISERROR(VLOOKUP($B2388,'2010 State Business Patterns'!$AN$3:$AR$55,2,FALSE)),0,VLOOKUP($B2388,'2010 State Business Patterns'!$AN$3:$AR$55,2,FALSE))</f>
        <v>0</v>
      </c>
      <c r="K2388" s="28">
        <f t="shared" si="186"/>
        <v>0</v>
      </c>
      <c r="L2388" s="28">
        <f>IF(ISERROR(GETPIVOTDATA("Sum of emp",'2010 County Business Patterns'!$J$2,"FIPS State and County Code",$A2388,"fipstate",$B2388,"fipscty",$C2388,"naics","337127")),0,GETPIVOTDATA("Sum of emp",'2010 County Business Patterns'!$J$2,"FIPS State and County Code",$A2388,"fipstate",$B2388,"fipscty",$C2388,"naics","337127"))</f>
        <v>0</v>
      </c>
      <c r="M2388" s="28">
        <f>IF(ISERROR(GETPIVOTDATA("Sum of Midpoint",'2010 County Business Patterns'!$J$2,"FIPS State and County Code",$A2388,"fipstate",$B2388,"fipscty",$C2388,"naics","337127")),0,GETPIVOTDATA("Sum of Midpoint",'2010 County Business Patterns'!$J$2,"FIPS State and County Code",$A2388,"fipstate",$B2388,"fipscty",$C2388,"naics","337127"))</f>
        <v>0</v>
      </c>
      <c r="N2388">
        <f>IF(ISERROR(VLOOKUP($B2388,'2010 State Business Patterns'!$AN$3:$AR$55,3,FALSE)),0,VLOOKUP($B2388,'2010 State Business Patterns'!$AN$3:$AR$55,3,FALSE))</f>
        <v>0.96990990990990988</v>
      </c>
      <c r="O2388" s="28">
        <f t="shared" si="187"/>
        <v>0</v>
      </c>
      <c r="P2388" s="28">
        <f>IF(ISERROR(GETPIVOTDATA("Sum of emp",'2010 County Business Patterns'!$J$2,"FIPS State and County Code",$A2388,"fipstate",$B2388,"fipscty",$C2388,"naics","337214")),0,GETPIVOTDATA("Sum of emp",'2010 County Business Patterns'!$J$2,"FIPS State and County Code",$A2388,"fipstate",$B2388,"fipscty",$C2388,"naics","337214"))</f>
        <v>0</v>
      </c>
      <c r="Q2388" s="28">
        <f>IF(ISERROR(GETPIVOTDATA("Sum of Midpoint",'2010 County Business Patterns'!$J$2,"FIPS State and County Code",$A2388,"fipstate",$B2388,"fipscty",$C2388,"naics","337214")),0,GETPIVOTDATA("Sum of Midpoint",'2010 County Business Patterns'!$J$2,"FIPS State and County Code",$A2388,"fipstate",$B2388,"fipscty",$C2388,"naics","337214"))</f>
        <v>0</v>
      </c>
      <c r="R2388">
        <f>IF(ISERROR(VLOOKUP($B2388,'2010 State Business Patterns'!$AN$3:$AR$55,4,FALSE)),0,VLOOKUP($B2388,'2010 State Business Patterns'!$AN$3:$AR$55,4,FALSE))</f>
        <v>0</v>
      </c>
      <c r="S2388" s="28">
        <f t="shared" si="188"/>
        <v>0</v>
      </c>
      <c r="T2388" s="28">
        <f>IF(ISERROR(GETPIVOTDATA("Sum of emp",'2010 County Business Patterns'!$J$2,"FIPS State and County Code",$A2388,"fipstate",$B2388,"fipscty",$C2388,"naics","337215")),0,GETPIVOTDATA("Sum of emp",'2010 County Business Patterns'!$J$2,"FIPS State and County Code",$A2388,"fipstate",$B2388,"fipscty",$C2388,"naics","337215"))</f>
        <v>0</v>
      </c>
      <c r="U2388" s="28">
        <f>IF(ISERROR(GETPIVOTDATA("Sum of Midpoint",'2010 County Business Patterns'!$J$2,"FIPS State and County Code",$A2388,"fipstate",$B2388,"fipscty",$C2388,"naics","337215")),0,GETPIVOTDATA("Sum of Midpoint",'2010 County Business Patterns'!$J$2,"FIPS State and County Code",$A2388,"fipstate",$B2388,"fipscty",$C2388,"naics","337215"))</f>
        <v>0</v>
      </c>
      <c r="V2388">
        <f>IF(ISERROR(VLOOKUP($B2388,'2010 State Business Patterns'!$AN$3:$AR$55,5,FALSE)),0,VLOOKUP($B2388,'2010 State Business Patterns'!$AN$3:$AR$55,5,FALSE))</f>
        <v>0.86539249146757669</v>
      </c>
      <c r="W2388" s="28">
        <f t="shared" si="189"/>
        <v>0</v>
      </c>
    </row>
    <row r="2389" spans="1:23" hidden="1">
      <c r="A2389" s="1" t="s">
        <v>265</v>
      </c>
      <c r="B2389" s="1" t="s">
        <v>1955</v>
      </c>
      <c r="C2389" s="1" t="s">
        <v>1844</v>
      </c>
      <c r="D2389" s="1" t="s">
        <v>266</v>
      </c>
      <c r="E2389" s="1" t="s">
        <v>2057</v>
      </c>
      <c r="F2389" s="1" t="s">
        <v>227</v>
      </c>
      <c r="G2389" s="47">
        <f t="shared" si="185"/>
        <v>0</v>
      </c>
      <c r="H2389" s="28">
        <f>IF(ISERROR(GETPIVOTDATA("Sum of emp",'2010 County Business Patterns'!$J$2,"FIPS State and County Code",$A2389,"fipstate",$B2389,"fipscty",$C2389,"naics","337124")),0,GETPIVOTDATA("Sum of emp",'2010 County Business Patterns'!$J$2,"FIPS State and County Code",$A2389,"fipstate",$B2389,"fipscty",$C2389,"naics","337124"))</f>
        <v>0</v>
      </c>
      <c r="I2389" s="28">
        <f>IF(ISERROR(GETPIVOTDATA("Sum of Midpoint",'2010 County Business Patterns'!$J$2,"FIPS State and County Code",$A2389,"fipstate",$B2389,"fipscty",$C2389,"naics","337124")),0,GETPIVOTDATA("Sum of Midpoint",'2010 County Business Patterns'!$J$2,"FIPS State and County Code",$A2389,"fipstate",$B2389,"fipscty",$C2389,"naics","337124"))</f>
        <v>0</v>
      </c>
      <c r="J2389">
        <f>IF(ISERROR(VLOOKUP($B2389,'2010 State Business Patterns'!$AN$3:$AR$55,2,FALSE)),0,VLOOKUP($B2389,'2010 State Business Patterns'!$AN$3:$AR$55,2,FALSE))</f>
        <v>0</v>
      </c>
      <c r="K2389" s="28">
        <f t="shared" si="186"/>
        <v>0</v>
      </c>
      <c r="L2389" s="28">
        <f>IF(ISERROR(GETPIVOTDATA("Sum of emp",'2010 County Business Patterns'!$J$2,"FIPS State and County Code",$A2389,"fipstate",$B2389,"fipscty",$C2389,"naics","337127")),0,GETPIVOTDATA("Sum of emp",'2010 County Business Patterns'!$J$2,"FIPS State and County Code",$A2389,"fipstate",$B2389,"fipscty",$C2389,"naics","337127"))</f>
        <v>0</v>
      </c>
      <c r="M2389" s="28">
        <f>IF(ISERROR(GETPIVOTDATA("Sum of Midpoint",'2010 County Business Patterns'!$J$2,"FIPS State and County Code",$A2389,"fipstate",$B2389,"fipscty",$C2389,"naics","337127")),0,GETPIVOTDATA("Sum of Midpoint",'2010 County Business Patterns'!$J$2,"FIPS State and County Code",$A2389,"fipstate",$B2389,"fipscty",$C2389,"naics","337127"))</f>
        <v>0</v>
      </c>
      <c r="N2389">
        <f>IF(ISERROR(VLOOKUP($B2389,'2010 State Business Patterns'!$AN$3:$AR$55,3,FALSE)),0,VLOOKUP($B2389,'2010 State Business Patterns'!$AN$3:$AR$55,3,FALSE))</f>
        <v>0.96990990990990988</v>
      </c>
      <c r="O2389" s="28">
        <f t="shared" si="187"/>
        <v>0</v>
      </c>
      <c r="P2389" s="28">
        <f>IF(ISERROR(GETPIVOTDATA("Sum of emp",'2010 County Business Patterns'!$J$2,"FIPS State and County Code",$A2389,"fipstate",$B2389,"fipscty",$C2389,"naics","337214")),0,GETPIVOTDATA("Sum of emp",'2010 County Business Patterns'!$J$2,"FIPS State and County Code",$A2389,"fipstate",$B2389,"fipscty",$C2389,"naics","337214"))</f>
        <v>0</v>
      </c>
      <c r="Q2389" s="28">
        <f>IF(ISERROR(GETPIVOTDATA("Sum of Midpoint",'2010 County Business Patterns'!$J$2,"FIPS State and County Code",$A2389,"fipstate",$B2389,"fipscty",$C2389,"naics","337214")),0,GETPIVOTDATA("Sum of Midpoint",'2010 County Business Patterns'!$J$2,"FIPS State and County Code",$A2389,"fipstate",$B2389,"fipscty",$C2389,"naics","337214"))</f>
        <v>0</v>
      </c>
      <c r="R2389">
        <f>IF(ISERROR(VLOOKUP($B2389,'2010 State Business Patterns'!$AN$3:$AR$55,4,FALSE)),0,VLOOKUP($B2389,'2010 State Business Patterns'!$AN$3:$AR$55,4,FALSE))</f>
        <v>0</v>
      </c>
      <c r="S2389" s="28">
        <f t="shared" si="188"/>
        <v>0</v>
      </c>
      <c r="T2389" s="28">
        <f>IF(ISERROR(GETPIVOTDATA("Sum of emp",'2010 County Business Patterns'!$J$2,"FIPS State and County Code",$A2389,"fipstate",$B2389,"fipscty",$C2389,"naics","337215")),0,GETPIVOTDATA("Sum of emp",'2010 County Business Patterns'!$J$2,"FIPS State and County Code",$A2389,"fipstate",$B2389,"fipscty",$C2389,"naics","337215"))</f>
        <v>0</v>
      </c>
      <c r="U2389" s="28">
        <f>IF(ISERROR(GETPIVOTDATA("Sum of Midpoint",'2010 County Business Patterns'!$J$2,"FIPS State and County Code",$A2389,"fipstate",$B2389,"fipscty",$C2389,"naics","337215")),0,GETPIVOTDATA("Sum of Midpoint",'2010 County Business Patterns'!$J$2,"FIPS State and County Code",$A2389,"fipstate",$B2389,"fipscty",$C2389,"naics","337215"))</f>
        <v>0</v>
      </c>
      <c r="V2389">
        <f>IF(ISERROR(VLOOKUP($B2389,'2010 State Business Patterns'!$AN$3:$AR$55,5,FALSE)),0,VLOOKUP($B2389,'2010 State Business Patterns'!$AN$3:$AR$55,5,FALSE))</f>
        <v>0.86539249146757669</v>
      </c>
      <c r="W2389" s="28">
        <f t="shared" si="189"/>
        <v>0</v>
      </c>
    </row>
    <row r="2390" spans="1:23" hidden="1">
      <c r="A2390" s="1" t="s">
        <v>267</v>
      </c>
      <c r="B2390" s="1" t="s">
        <v>1955</v>
      </c>
      <c r="C2390" s="1" t="s">
        <v>1784</v>
      </c>
      <c r="D2390" s="1" t="s">
        <v>268</v>
      </c>
      <c r="E2390" s="1" t="s">
        <v>2057</v>
      </c>
      <c r="F2390" s="1" t="s">
        <v>227</v>
      </c>
      <c r="G2390" s="47">
        <f t="shared" si="185"/>
        <v>0</v>
      </c>
      <c r="H2390" s="28">
        <f>IF(ISERROR(GETPIVOTDATA("Sum of emp",'2010 County Business Patterns'!$J$2,"FIPS State and County Code",$A2390,"fipstate",$B2390,"fipscty",$C2390,"naics","337124")),0,GETPIVOTDATA("Sum of emp",'2010 County Business Patterns'!$J$2,"FIPS State and County Code",$A2390,"fipstate",$B2390,"fipscty",$C2390,"naics","337124"))</f>
        <v>0</v>
      </c>
      <c r="I2390" s="28">
        <f>IF(ISERROR(GETPIVOTDATA("Sum of Midpoint",'2010 County Business Patterns'!$J$2,"FIPS State and County Code",$A2390,"fipstate",$B2390,"fipscty",$C2390,"naics","337124")),0,GETPIVOTDATA("Sum of Midpoint",'2010 County Business Patterns'!$J$2,"FIPS State and County Code",$A2390,"fipstate",$B2390,"fipscty",$C2390,"naics","337124"))</f>
        <v>0</v>
      </c>
      <c r="J2390">
        <f>IF(ISERROR(VLOOKUP($B2390,'2010 State Business Patterns'!$AN$3:$AR$55,2,FALSE)),0,VLOOKUP($B2390,'2010 State Business Patterns'!$AN$3:$AR$55,2,FALSE))</f>
        <v>0</v>
      </c>
      <c r="K2390" s="28">
        <f t="shared" si="186"/>
        <v>0</v>
      </c>
      <c r="L2390" s="28">
        <f>IF(ISERROR(GETPIVOTDATA("Sum of emp",'2010 County Business Patterns'!$J$2,"FIPS State and County Code",$A2390,"fipstate",$B2390,"fipscty",$C2390,"naics","337127")),0,GETPIVOTDATA("Sum of emp",'2010 County Business Patterns'!$J$2,"FIPS State and County Code",$A2390,"fipstate",$B2390,"fipscty",$C2390,"naics","337127"))</f>
        <v>0</v>
      </c>
      <c r="M2390" s="28">
        <f>IF(ISERROR(GETPIVOTDATA("Sum of Midpoint",'2010 County Business Patterns'!$J$2,"FIPS State and County Code",$A2390,"fipstate",$B2390,"fipscty",$C2390,"naics","337127")),0,GETPIVOTDATA("Sum of Midpoint",'2010 County Business Patterns'!$J$2,"FIPS State and County Code",$A2390,"fipstate",$B2390,"fipscty",$C2390,"naics","337127"))</f>
        <v>0</v>
      </c>
      <c r="N2390">
        <f>IF(ISERROR(VLOOKUP($B2390,'2010 State Business Patterns'!$AN$3:$AR$55,3,FALSE)),0,VLOOKUP($B2390,'2010 State Business Patterns'!$AN$3:$AR$55,3,FALSE))</f>
        <v>0.96990990990990988</v>
      </c>
      <c r="O2390" s="28">
        <f t="shared" si="187"/>
        <v>0</v>
      </c>
      <c r="P2390" s="28">
        <f>IF(ISERROR(GETPIVOTDATA("Sum of emp",'2010 County Business Patterns'!$J$2,"FIPS State and County Code",$A2390,"fipstate",$B2390,"fipscty",$C2390,"naics","337214")),0,GETPIVOTDATA("Sum of emp",'2010 County Business Patterns'!$J$2,"FIPS State and County Code",$A2390,"fipstate",$B2390,"fipscty",$C2390,"naics","337214"))</f>
        <v>0</v>
      </c>
      <c r="Q2390" s="28">
        <f>IF(ISERROR(GETPIVOTDATA("Sum of Midpoint",'2010 County Business Patterns'!$J$2,"FIPS State and County Code",$A2390,"fipstate",$B2390,"fipscty",$C2390,"naics","337214")),0,GETPIVOTDATA("Sum of Midpoint",'2010 County Business Patterns'!$J$2,"FIPS State and County Code",$A2390,"fipstate",$B2390,"fipscty",$C2390,"naics","337214"))</f>
        <v>0</v>
      </c>
      <c r="R2390">
        <f>IF(ISERROR(VLOOKUP($B2390,'2010 State Business Patterns'!$AN$3:$AR$55,4,FALSE)),0,VLOOKUP($B2390,'2010 State Business Patterns'!$AN$3:$AR$55,4,FALSE))</f>
        <v>0</v>
      </c>
      <c r="S2390" s="28">
        <f t="shared" si="188"/>
        <v>0</v>
      </c>
      <c r="T2390" s="28">
        <f>IF(ISERROR(GETPIVOTDATA("Sum of emp",'2010 County Business Patterns'!$J$2,"FIPS State and County Code",$A2390,"fipstate",$B2390,"fipscty",$C2390,"naics","337215")),0,GETPIVOTDATA("Sum of emp",'2010 County Business Patterns'!$J$2,"FIPS State and County Code",$A2390,"fipstate",$B2390,"fipscty",$C2390,"naics","337215"))</f>
        <v>0</v>
      </c>
      <c r="U2390" s="28">
        <f>IF(ISERROR(GETPIVOTDATA("Sum of Midpoint",'2010 County Business Patterns'!$J$2,"FIPS State and County Code",$A2390,"fipstate",$B2390,"fipscty",$C2390,"naics","337215")),0,GETPIVOTDATA("Sum of Midpoint",'2010 County Business Patterns'!$J$2,"FIPS State and County Code",$A2390,"fipstate",$B2390,"fipscty",$C2390,"naics","337215"))</f>
        <v>0</v>
      </c>
      <c r="V2390">
        <f>IF(ISERROR(VLOOKUP($B2390,'2010 State Business Patterns'!$AN$3:$AR$55,5,FALSE)),0,VLOOKUP($B2390,'2010 State Business Patterns'!$AN$3:$AR$55,5,FALSE))</f>
        <v>0.86539249146757669</v>
      </c>
      <c r="W2390" s="28">
        <f t="shared" si="189"/>
        <v>0</v>
      </c>
    </row>
    <row r="2391" spans="1:23" hidden="1">
      <c r="A2391" s="1" t="s">
        <v>269</v>
      </c>
      <c r="B2391" s="1" t="s">
        <v>1955</v>
      </c>
      <c r="C2391" s="1" t="s">
        <v>1828</v>
      </c>
      <c r="D2391" s="1" t="s">
        <v>270</v>
      </c>
      <c r="E2391" s="1" t="s">
        <v>2057</v>
      </c>
      <c r="F2391" s="1" t="s">
        <v>227</v>
      </c>
      <c r="G2391" s="47">
        <f t="shared" si="185"/>
        <v>0</v>
      </c>
      <c r="H2391" s="28">
        <f>IF(ISERROR(GETPIVOTDATA("Sum of emp",'2010 County Business Patterns'!$J$2,"FIPS State and County Code",$A2391,"fipstate",$B2391,"fipscty",$C2391,"naics","337124")),0,GETPIVOTDATA("Sum of emp",'2010 County Business Patterns'!$J$2,"FIPS State and County Code",$A2391,"fipstate",$B2391,"fipscty",$C2391,"naics","337124"))</f>
        <v>0</v>
      </c>
      <c r="I2391" s="28">
        <f>IF(ISERROR(GETPIVOTDATA("Sum of Midpoint",'2010 County Business Patterns'!$J$2,"FIPS State and County Code",$A2391,"fipstate",$B2391,"fipscty",$C2391,"naics","337124")),0,GETPIVOTDATA("Sum of Midpoint",'2010 County Business Patterns'!$J$2,"FIPS State and County Code",$A2391,"fipstate",$B2391,"fipscty",$C2391,"naics","337124"))</f>
        <v>0</v>
      </c>
      <c r="J2391">
        <f>IF(ISERROR(VLOOKUP($B2391,'2010 State Business Patterns'!$AN$3:$AR$55,2,FALSE)),0,VLOOKUP($B2391,'2010 State Business Patterns'!$AN$3:$AR$55,2,FALSE))</f>
        <v>0</v>
      </c>
      <c r="K2391" s="28">
        <f t="shared" si="186"/>
        <v>0</v>
      </c>
      <c r="L2391" s="28">
        <f>IF(ISERROR(GETPIVOTDATA("Sum of emp",'2010 County Business Patterns'!$J$2,"FIPS State and County Code",$A2391,"fipstate",$B2391,"fipscty",$C2391,"naics","337127")),0,GETPIVOTDATA("Sum of emp",'2010 County Business Patterns'!$J$2,"FIPS State and County Code",$A2391,"fipstate",$B2391,"fipscty",$C2391,"naics","337127"))</f>
        <v>0</v>
      </c>
      <c r="M2391" s="28">
        <f>IF(ISERROR(GETPIVOTDATA("Sum of Midpoint",'2010 County Business Patterns'!$J$2,"FIPS State and County Code",$A2391,"fipstate",$B2391,"fipscty",$C2391,"naics","337127")),0,GETPIVOTDATA("Sum of Midpoint",'2010 County Business Patterns'!$J$2,"FIPS State and County Code",$A2391,"fipstate",$B2391,"fipscty",$C2391,"naics","337127"))</f>
        <v>0</v>
      </c>
      <c r="N2391">
        <f>IF(ISERROR(VLOOKUP($B2391,'2010 State Business Patterns'!$AN$3:$AR$55,3,FALSE)),0,VLOOKUP($B2391,'2010 State Business Patterns'!$AN$3:$AR$55,3,FALSE))</f>
        <v>0.96990990990990988</v>
      </c>
      <c r="O2391" s="28">
        <f t="shared" si="187"/>
        <v>0</v>
      </c>
      <c r="P2391" s="28">
        <f>IF(ISERROR(GETPIVOTDATA("Sum of emp",'2010 County Business Patterns'!$J$2,"FIPS State and County Code",$A2391,"fipstate",$B2391,"fipscty",$C2391,"naics","337214")),0,GETPIVOTDATA("Sum of emp",'2010 County Business Patterns'!$J$2,"FIPS State and County Code",$A2391,"fipstate",$B2391,"fipscty",$C2391,"naics","337214"))</f>
        <v>0</v>
      </c>
      <c r="Q2391" s="28">
        <f>IF(ISERROR(GETPIVOTDATA("Sum of Midpoint",'2010 County Business Patterns'!$J$2,"FIPS State and County Code",$A2391,"fipstate",$B2391,"fipscty",$C2391,"naics","337214")),0,GETPIVOTDATA("Sum of Midpoint",'2010 County Business Patterns'!$J$2,"FIPS State and County Code",$A2391,"fipstate",$B2391,"fipscty",$C2391,"naics","337214"))</f>
        <v>0</v>
      </c>
      <c r="R2391">
        <f>IF(ISERROR(VLOOKUP($B2391,'2010 State Business Patterns'!$AN$3:$AR$55,4,FALSE)),0,VLOOKUP($B2391,'2010 State Business Patterns'!$AN$3:$AR$55,4,FALSE))</f>
        <v>0</v>
      </c>
      <c r="S2391" s="28">
        <f t="shared" si="188"/>
        <v>0</v>
      </c>
      <c r="T2391" s="28">
        <f>IF(ISERROR(GETPIVOTDATA("Sum of emp",'2010 County Business Patterns'!$J$2,"FIPS State and County Code",$A2391,"fipstate",$B2391,"fipscty",$C2391,"naics","337215")),0,GETPIVOTDATA("Sum of emp",'2010 County Business Patterns'!$J$2,"FIPS State and County Code",$A2391,"fipstate",$B2391,"fipscty",$C2391,"naics","337215"))</f>
        <v>0</v>
      </c>
      <c r="U2391" s="28">
        <f>IF(ISERROR(GETPIVOTDATA("Sum of Midpoint",'2010 County Business Patterns'!$J$2,"FIPS State and County Code",$A2391,"fipstate",$B2391,"fipscty",$C2391,"naics","337215")),0,GETPIVOTDATA("Sum of Midpoint",'2010 County Business Patterns'!$J$2,"FIPS State and County Code",$A2391,"fipstate",$B2391,"fipscty",$C2391,"naics","337215"))</f>
        <v>0</v>
      </c>
      <c r="V2391">
        <f>IF(ISERROR(VLOOKUP($B2391,'2010 State Business Patterns'!$AN$3:$AR$55,5,FALSE)),0,VLOOKUP($B2391,'2010 State Business Patterns'!$AN$3:$AR$55,5,FALSE))</f>
        <v>0.86539249146757669</v>
      </c>
      <c r="W2391" s="28">
        <f t="shared" si="189"/>
        <v>0</v>
      </c>
    </row>
    <row r="2392" spans="1:23" hidden="1">
      <c r="A2392" s="1" t="s">
        <v>271</v>
      </c>
      <c r="B2392" s="1" t="s">
        <v>1955</v>
      </c>
      <c r="C2392" s="1" t="s">
        <v>1845</v>
      </c>
      <c r="D2392" s="1" t="s">
        <v>272</v>
      </c>
      <c r="E2392" s="1" t="s">
        <v>2057</v>
      </c>
      <c r="F2392" s="1" t="s">
        <v>227</v>
      </c>
      <c r="G2392" s="47">
        <f t="shared" si="185"/>
        <v>0</v>
      </c>
      <c r="H2392" s="28">
        <f>IF(ISERROR(GETPIVOTDATA("Sum of emp",'2010 County Business Patterns'!$J$2,"FIPS State and County Code",$A2392,"fipstate",$B2392,"fipscty",$C2392,"naics","337124")),0,GETPIVOTDATA("Sum of emp",'2010 County Business Patterns'!$J$2,"FIPS State and County Code",$A2392,"fipstate",$B2392,"fipscty",$C2392,"naics","337124"))</f>
        <v>0</v>
      </c>
      <c r="I2392" s="28">
        <f>IF(ISERROR(GETPIVOTDATA("Sum of Midpoint",'2010 County Business Patterns'!$J$2,"FIPS State and County Code",$A2392,"fipstate",$B2392,"fipscty",$C2392,"naics","337124")),0,GETPIVOTDATA("Sum of Midpoint",'2010 County Business Patterns'!$J$2,"FIPS State and County Code",$A2392,"fipstate",$B2392,"fipscty",$C2392,"naics","337124"))</f>
        <v>0</v>
      </c>
      <c r="J2392">
        <f>IF(ISERROR(VLOOKUP($B2392,'2010 State Business Patterns'!$AN$3:$AR$55,2,FALSE)),0,VLOOKUP($B2392,'2010 State Business Patterns'!$AN$3:$AR$55,2,FALSE))</f>
        <v>0</v>
      </c>
      <c r="K2392" s="28">
        <f t="shared" si="186"/>
        <v>0</v>
      </c>
      <c r="L2392" s="28">
        <f>IF(ISERROR(GETPIVOTDATA("Sum of emp",'2010 County Business Patterns'!$J$2,"FIPS State and County Code",$A2392,"fipstate",$B2392,"fipscty",$C2392,"naics","337127")),0,GETPIVOTDATA("Sum of emp",'2010 County Business Patterns'!$J$2,"FIPS State and County Code",$A2392,"fipstate",$B2392,"fipscty",$C2392,"naics","337127"))</f>
        <v>0</v>
      </c>
      <c r="M2392" s="28">
        <f>IF(ISERROR(GETPIVOTDATA("Sum of Midpoint",'2010 County Business Patterns'!$J$2,"FIPS State and County Code",$A2392,"fipstate",$B2392,"fipscty",$C2392,"naics","337127")),0,GETPIVOTDATA("Sum of Midpoint",'2010 County Business Patterns'!$J$2,"FIPS State and County Code",$A2392,"fipstate",$B2392,"fipscty",$C2392,"naics","337127"))</f>
        <v>0</v>
      </c>
      <c r="N2392">
        <f>IF(ISERROR(VLOOKUP($B2392,'2010 State Business Patterns'!$AN$3:$AR$55,3,FALSE)),0,VLOOKUP($B2392,'2010 State Business Patterns'!$AN$3:$AR$55,3,FALSE))</f>
        <v>0.96990990990990988</v>
      </c>
      <c r="O2392" s="28">
        <f t="shared" si="187"/>
        <v>0</v>
      </c>
      <c r="P2392" s="28">
        <f>IF(ISERROR(GETPIVOTDATA("Sum of emp",'2010 County Business Patterns'!$J$2,"FIPS State and County Code",$A2392,"fipstate",$B2392,"fipscty",$C2392,"naics","337214")),0,GETPIVOTDATA("Sum of emp",'2010 County Business Patterns'!$J$2,"FIPS State and County Code",$A2392,"fipstate",$B2392,"fipscty",$C2392,"naics","337214"))</f>
        <v>0</v>
      </c>
      <c r="Q2392" s="28">
        <f>IF(ISERROR(GETPIVOTDATA("Sum of Midpoint",'2010 County Business Patterns'!$J$2,"FIPS State and County Code",$A2392,"fipstate",$B2392,"fipscty",$C2392,"naics","337214")),0,GETPIVOTDATA("Sum of Midpoint",'2010 County Business Patterns'!$J$2,"FIPS State and County Code",$A2392,"fipstate",$B2392,"fipscty",$C2392,"naics","337214"))</f>
        <v>0</v>
      </c>
      <c r="R2392">
        <f>IF(ISERROR(VLOOKUP($B2392,'2010 State Business Patterns'!$AN$3:$AR$55,4,FALSE)),0,VLOOKUP($B2392,'2010 State Business Patterns'!$AN$3:$AR$55,4,FALSE))</f>
        <v>0</v>
      </c>
      <c r="S2392" s="28">
        <f t="shared" si="188"/>
        <v>0</v>
      </c>
      <c r="T2392" s="28">
        <f>IF(ISERROR(GETPIVOTDATA("Sum of emp",'2010 County Business Patterns'!$J$2,"FIPS State and County Code",$A2392,"fipstate",$B2392,"fipscty",$C2392,"naics","337215")),0,GETPIVOTDATA("Sum of emp",'2010 County Business Patterns'!$J$2,"FIPS State and County Code",$A2392,"fipstate",$B2392,"fipscty",$C2392,"naics","337215"))</f>
        <v>0</v>
      </c>
      <c r="U2392" s="28">
        <f>IF(ISERROR(GETPIVOTDATA("Sum of Midpoint",'2010 County Business Patterns'!$J$2,"FIPS State and County Code",$A2392,"fipstate",$B2392,"fipscty",$C2392,"naics","337215")),0,GETPIVOTDATA("Sum of Midpoint",'2010 County Business Patterns'!$J$2,"FIPS State and County Code",$A2392,"fipstate",$B2392,"fipscty",$C2392,"naics","337215"))</f>
        <v>0</v>
      </c>
      <c r="V2392">
        <f>IF(ISERROR(VLOOKUP($B2392,'2010 State Business Patterns'!$AN$3:$AR$55,5,FALSE)),0,VLOOKUP($B2392,'2010 State Business Patterns'!$AN$3:$AR$55,5,FALSE))</f>
        <v>0.86539249146757669</v>
      </c>
      <c r="W2392" s="28">
        <f t="shared" si="189"/>
        <v>0</v>
      </c>
    </row>
    <row r="2393" spans="1:23" hidden="1">
      <c r="A2393" s="1" t="s">
        <v>273</v>
      </c>
      <c r="B2393" s="1" t="s">
        <v>1955</v>
      </c>
      <c r="C2393" s="1" t="s">
        <v>1785</v>
      </c>
      <c r="D2393" s="1" t="s">
        <v>274</v>
      </c>
      <c r="E2393" s="1" t="s">
        <v>2057</v>
      </c>
      <c r="F2393" s="1" t="s">
        <v>227</v>
      </c>
      <c r="G2393" s="47">
        <f t="shared" si="185"/>
        <v>0</v>
      </c>
      <c r="H2393" s="28">
        <f>IF(ISERROR(GETPIVOTDATA("Sum of emp",'2010 County Business Patterns'!$J$2,"FIPS State and County Code",$A2393,"fipstate",$B2393,"fipscty",$C2393,"naics","337124")),0,GETPIVOTDATA("Sum of emp",'2010 County Business Patterns'!$J$2,"FIPS State and County Code",$A2393,"fipstate",$B2393,"fipscty",$C2393,"naics","337124"))</f>
        <v>0</v>
      </c>
      <c r="I2393" s="28">
        <f>IF(ISERROR(GETPIVOTDATA("Sum of Midpoint",'2010 County Business Patterns'!$J$2,"FIPS State and County Code",$A2393,"fipstate",$B2393,"fipscty",$C2393,"naics","337124")),0,GETPIVOTDATA("Sum of Midpoint",'2010 County Business Patterns'!$J$2,"FIPS State and County Code",$A2393,"fipstate",$B2393,"fipscty",$C2393,"naics","337124"))</f>
        <v>0</v>
      </c>
      <c r="J2393">
        <f>IF(ISERROR(VLOOKUP($B2393,'2010 State Business Patterns'!$AN$3:$AR$55,2,FALSE)),0,VLOOKUP($B2393,'2010 State Business Patterns'!$AN$3:$AR$55,2,FALSE))</f>
        <v>0</v>
      </c>
      <c r="K2393" s="28">
        <f t="shared" si="186"/>
        <v>0</v>
      </c>
      <c r="L2393" s="28">
        <f>IF(ISERROR(GETPIVOTDATA("Sum of emp",'2010 County Business Patterns'!$J$2,"FIPS State and County Code",$A2393,"fipstate",$B2393,"fipscty",$C2393,"naics","337127")),0,GETPIVOTDATA("Sum of emp",'2010 County Business Patterns'!$J$2,"FIPS State and County Code",$A2393,"fipstate",$B2393,"fipscty",$C2393,"naics","337127"))</f>
        <v>0</v>
      </c>
      <c r="M2393" s="28">
        <f>IF(ISERROR(GETPIVOTDATA("Sum of Midpoint",'2010 County Business Patterns'!$J$2,"FIPS State and County Code",$A2393,"fipstate",$B2393,"fipscty",$C2393,"naics","337127")),0,GETPIVOTDATA("Sum of Midpoint",'2010 County Business Patterns'!$J$2,"FIPS State and County Code",$A2393,"fipstate",$B2393,"fipscty",$C2393,"naics","337127"))</f>
        <v>0</v>
      </c>
      <c r="N2393">
        <f>IF(ISERROR(VLOOKUP($B2393,'2010 State Business Patterns'!$AN$3:$AR$55,3,FALSE)),0,VLOOKUP($B2393,'2010 State Business Patterns'!$AN$3:$AR$55,3,FALSE))</f>
        <v>0.96990990990990988</v>
      </c>
      <c r="O2393" s="28">
        <f t="shared" si="187"/>
        <v>0</v>
      </c>
      <c r="P2393" s="28">
        <f>IF(ISERROR(GETPIVOTDATA("Sum of emp",'2010 County Business Patterns'!$J$2,"FIPS State and County Code",$A2393,"fipstate",$B2393,"fipscty",$C2393,"naics","337214")),0,GETPIVOTDATA("Sum of emp",'2010 County Business Patterns'!$J$2,"FIPS State and County Code",$A2393,"fipstate",$B2393,"fipscty",$C2393,"naics","337214"))</f>
        <v>0</v>
      </c>
      <c r="Q2393" s="28">
        <f>IF(ISERROR(GETPIVOTDATA("Sum of Midpoint",'2010 County Business Patterns'!$J$2,"FIPS State and County Code",$A2393,"fipstate",$B2393,"fipscty",$C2393,"naics","337214")),0,GETPIVOTDATA("Sum of Midpoint",'2010 County Business Patterns'!$J$2,"FIPS State and County Code",$A2393,"fipstate",$B2393,"fipscty",$C2393,"naics","337214"))</f>
        <v>0</v>
      </c>
      <c r="R2393">
        <f>IF(ISERROR(VLOOKUP($B2393,'2010 State Business Patterns'!$AN$3:$AR$55,4,FALSE)),0,VLOOKUP($B2393,'2010 State Business Patterns'!$AN$3:$AR$55,4,FALSE))</f>
        <v>0</v>
      </c>
      <c r="S2393" s="28">
        <f t="shared" si="188"/>
        <v>0</v>
      </c>
      <c r="T2393" s="28">
        <f>IF(ISERROR(GETPIVOTDATA("Sum of emp",'2010 County Business Patterns'!$J$2,"FIPS State and County Code",$A2393,"fipstate",$B2393,"fipscty",$C2393,"naics","337215")),0,GETPIVOTDATA("Sum of emp",'2010 County Business Patterns'!$J$2,"FIPS State and County Code",$A2393,"fipstate",$B2393,"fipscty",$C2393,"naics","337215"))</f>
        <v>0</v>
      </c>
      <c r="U2393" s="28">
        <f>IF(ISERROR(GETPIVOTDATA("Sum of Midpoint",'2010 County Business Patterns'!$J$2,"FIPS State and County Code",$A2393,"fipstate",$B2393,"fipscty",$C2393,"naics","337215")),0,GETPIVOTDATA("Sum of Midpoint",'2010 County Business Patterns'!$J$2,"FIPS State and County Code",$A2393,"fipstate",$B2393,"fipscty",$C2393,"naics","337215"))</f>
        <v>0</v>
      </c>
      <c r="V2393">
        <f>IF(ISERROR(VLOOKUP($B2393,'2010 State Business Patterns'!$AN$3:$AR$55,5,FALSE)),0,VLOOKUP($B2393,'2010 State Business Patterns'!$AN$3:$AR$55,5,FALSE))</f>
        <v>0.86539249146757669</v>
      </c>
      <c r="W2393" s="28">
        <f t="shared" si="189"/>
        <v>0</v>
      </c>
    </row>
    <row r="2394" spans="1:23" hidden="1">
      <c r="A2394" s="1" t="s">
        <v>275</v>
      </c>
      <c r="B2394" s="1" t="s">
        <v>1955</v>
      </c>
      <c r="C2394" s="1" t="s">
        <v>1786</v>
      </c>
      <c r="D2394" s="1" t="s">
        <v>5085</v>
      </c>
      <c r="E2394" s="1" t="s">
        <v>2057</v>
      </c>
      <c r="F2394" s="1" t="s">
        <v>227</v>
      </c>
      <c r="G2394" s="47">
        <f t="shared" si="185"/>
        <v>0</v>
      </c>
      <c r="H2394" s="28">
        <f>IF(ISERROR(GETPIVOTDATA("Sum of emp",'2010 County Business Patterns'!$J$2,"FIPS State and County Code",$A2394,"fipstate",$B2394,"fipscty",$C2394,"naics","337124")),0,GETPIVOTDATA("Sum of emp",'2010 County Business Patterns'!$J$2,"FIPS State and County Code",$A2394,"fipstate",$B2394,"fipscty",$C2394,"naics","337124"))</f>
        <v>0</v>
      </c>
      <c r="I2394" s="28">
        <f>IF(ISERROR(GETPIVOTDATA("Sum of Midpoint",'2010 County Business Patterns'!$J$2,"FIPS State and County Code",$A2394,"fipstate",$B2394,"fipscty",$C2394,"naics","337124")),0,GETPIVOTDATA("Sum of Midpoint",'2010 County Business Patterns'!$J$2,"FIPS State and County Code",$A2394,"fipstate",$B2394,"fipscty",$C2394,"naics","337124"))</f>
        <v>0</v>
      </c>
      <c r="J2394">
        <f>IF(ISERROR(VLOOKUP($B2394,'2010 State Business Patterns'!$AN$3:$AR$55,2,FALSE)),0,VLOOKUP($B2394,'2010 State Business Patterns'!$AN$3:$AR$55,2,FALSE))</f>
        <v>0</v>
      </c>
      <c r="K2394" s="28">
        <f t="shared" si="186"/>
        <v>0</v>
      </c>
      <c r="L2394" s="28">
        <f>IF(ISERROR(GETPIVOTDATA("Sum of emp",'2010 County Business Patterns'!$J$2,"FIPS State and County Code",$A2394,"fipstate",$B2394,"fipscty",$C2394,"naics","337127")),0,GETPIVOTDATA("Sum of emp",'2010 County Business Patterns'!$J$2,"FIPS State and County Code",$A2394,"fipstate",$B2394,"fipscty",$C2394,"naics","337127"))</f>
        <v>0</v>
      </c>
      <c r="M2394" s="28">
        <f>IF(ISERROR(GETPIVOTDATA("Sum of Midpoint",'2010 County Business Patterns'!$J$2,"FIPS State and County Code",$A2394,"fipstate",$B2394,"fipscty",$C2394,"naics","337127")),0,GETPIVOTDATA("Sum of Midpoint",'2010 County Business Patterns'!$J$2,"FIPS State and County Code",$A2394,"fipstate",$B2394,"fipscty",$C2394,"naics","337127"))</f>
        <v>0</v>
      </c>
      <c r="N2394">
        <f>IF(ISERROR(VLOOKUP($B2394,'2010 State Business Patterns'!$AN$3:$AR$55,3,FALSE)),0,VLOOKUP($B2394,'2010 State Business Patterns'!$AN$3:$AR$55,3,FALSE))</f>
        <v>0.96990990990990988</v>
      </c>
      <c r="O2394" s="28">
        <f t="shared" si="187"/>
        <v>0</v>
      </c>
      <c r="P2394" s="28">
        <f>IF(ISERROR(GETPIVOTDATA("Sum of emp",'2010 County Business Patterns'!$J$2,"FIPS State and County Code",$A2394,"fipstate",$B2394,"fipscty",$C2394,"naics","337214")),0,GETPIVOTDATA("Sum of emp",'2010 County Business Patterns'!$J$2,"FIPS State and County Code",$A2394,"fipstate",$B2394,"fipscty",$C2394,"naics","337214"))</f>
        <v>0</v>
      </c>
      <c r="Q2394" s="28">
        <f>IF(ISERROR(GETPIVOTDATA("Sum of Midpoint",'2010 County Business Patterns'!$J$2,"FIPS State and County Code",$A2394,"fipstate",$B2394,"fipscty",$C2394,"naics","337214")),0,GETPIVOTDATA("Sum of Midpoint",'2010 County Business Patterns'!$J$2,"FIPS State and County Code",$A2394,"fipstate",$B2394,"fipscty",$C2394,"naics","337214"))</f>
        <v>0</v>
      </c>
      <c r="R2394">
        <f>IF(ISERROR(VLOOKUP($B2394,'2010 State Business Patterns'!$AN$3:$AR$55,4,FALSE)),0,VLOOKUP($B2394,'2010 State Business Patterns'!$AN$3:$AR$55,4,FALSE))</f>
        <v>0</v>
      </c>
      <c r="S2394" s="28">
        <f t="shared" si="188"/>
        <v>0</v>
      </c>
      <c r="T2394" s="28">
        <f>IF(ISERROR(GETPIVOTDATA("Sum of emp",'2010 County Business Patterns'!$J$2,"FIPS State and County Code",$A2394,"fipstate",$B2394,"fipscty",$C2394,"naics","337215")),0,GETPIVOTDATA("Sum of emp",'2010 County Business Patterns'!$J$2,"FIPS State and County Code",$A2394,"fipstate",$B2394,"fipscty",$C2394,"naics","337215"))</f>
        <v>0</v>
      </c>
      <c r="U2394" s="28">
        <f>IF(ISERROR(GETPIVOTDATA("Sum of Midpoint",'2010 County Business Patterns'!$J$2,"FIPS State and County Code",$A2394,"fipstate",$B2394,"fipscty",$C2394,"naics","337215")),0,GETPIVOTDATA("Sum of Midpoint",'2010 County Business Patterns'!$J$2,"FIPS State and County Code",$A2394,"fipstate",$B2394,"fipscty",$C2394,"naics","337215"))</f>
        <v>0</v>
      </c>
      <c r="V2394">
        <f>IF(ISERROR(VLOOKUP($B2394,'2010 State Business Patterns'!$AN$3:$AR$55,5,FALSE)),0,VLOOKUP($B2394,'2010 State Business Patterns'!$AN$3:$AR$55,5,FALSE))</f>
        <v>0.86539249146757669</v>
      </c>
      <c r="W2394" s="28">
        <f t="shared" si="189"/>
        <v>0</v>
      </c>
    </row>
    <row r="2395" spans="1:23" hidden="1">
      <c r="A2395" s="1" t="s">
        <v>276</v>
      </c>
      <c r="B2395" s="1" t="s">
        <v>1955</v>
      </c>
      <c r="C2395" s="1" t="s">
        <v>1847</v>
      </c>
      <c r="D2395" s="1" t="s">
        <v>5642</v>
      </c>
      <c r="E2395" s="1" t="s">
        <v>2057</v>
      </c>
      <c r="F2395" s="1" t="s">
        <v>227</v>
      </c>
      <c r="G2395" s="47">
        <f t="shared" si="185"/>
        <v>0</v>
      </c>
      <c r="H2395" s="28">
        <f>IF(ISERROR(GETPIVOTDATA("Sum of emp",'2010 County Business Patterns'!$J$2,"FIPS State and County Code",$A2395,"fipstate",$B2395,"fipscty",$C2395,"naics","337124")),0,GETPIVOTDATA("Sum of emp",'2010 County Business Patterns'!$J$2,"FIPS State and County Code",$A2395,"fipstate",$B2395,"fipscty",$C2395,"naics","337124"))</f>
        <v>0</v>
      </c>
      <c r="I2395" s="28">
        <f>IF(ISERROR(GETPIVOTDATA("Sum of Midpoint",'2010 County Business Patterns'!$J$2,"FIPS State and County Code",$A2395,"fipstate",$B2395,"fipscty",$C2395,"naics","337124")),0,GETPIVOTDATA("Sum of Midpoint",'2010 County Business Patterns'!$J$2,"FIPS State and County Code",$A2395,"fipstate",$B2395,"fipscty",$C2395,"naics","337124"))</f>
        <v>0</v>
      </c>
      <c r="J2395">
        <f>IF(ISERROR(VLOOKUP($B2395,'2010 State Business Patterns'!$AN$3:$AR$55,2,FALSE)),0,VLOOKUP($B2395,'2010 State Business Patterns'!$AN$3:$AR$55,2,FALSE))</f>
        <v>0</v>
      </c>
      <c r="K2395" s="28">
        <f t="shared" si="186"/>
        <v>0</v>
      </c>
      <c r="L2395" s="28">
        <f>IF(ISERROR(GETPIVOTDATA("Sum of emp",'2010 County Business Patterns'!$J$2,"FIPS State and County Code",$A2395,"fipstate",$B2395,"fipscty",$C2395,"naics","337127")),0,GETPIVOTDATA("Sum of emp",'2010 County Business Patterns'!$J$2,"FIPS State and County Code",$A2395,"fipstate",$B2395,"fipscty",$C2395,"naics","337127"))</f>
        <v>0</v>
      </c>
      <c r="M2395" s="28">
        <f>IF(ISERROR(GETPIVOTDATA("Sum of Midpoint",'2010 County Business Patterns'!$J$2,"FIPS State and County Code",$A2395,"fipstate",$B2395,"fipscty",$C2395,"naics","337127")),0,GETPIVOTDATA("Sum of Midpoint",'2010 County Business Patterns'!$J$2,"FIPS State and County Code",$A2395,"fipstate",$B2395,"fipscty",$C2395,"naics","337127"))</f>
        <v>0</v>
      </c>
      <c r="N2395">
        <f>IF(ISERROR(VLOOKUP($B2395,'2010 State Business Patterns'!$AN$3:$AR$55,3,FALSE)),0,VLOOKUP($B2395,'2010 State Business Patterns'!$AN$3:$AR$55,3,FALSE))</f>
        <v>0.96990990990990988</v>
      </c>
      <c r="O2395" s="28">
        <f t="shared" si="187"/>
        <v>0</v>
      </c>
      <c r="P2395" s="28">
        <f>IF(ISERROR(GETPIVOTDATA("Sum of emp",'2010 County Business Patterns'!$J$2,"FIPS State and County Code",$A2395,"fipstate",$B2395,"fipscty",$C2395,"naics","337214")),0,GETPIVOTDATA("Sum of emp",'2010 County Business Patterns'!$J$2,"FIPS State and County Code",$A2395,"fipstate",$B2395,"fipscty",$C2395,"naics","337214"))</f>
        <v>0</v>
      </c>
      <c r="Q2395" s="28">
        <f>IF(ISERROR(GETPIVOTDATA("Sum of Midpoint",'2010 County Business Patterns'!$J$2,"FIPS State and County Code",$A2395,"fipstate",$B2395,"fipscty",$C2395,"naics","337214")),0,GETPIVOTDATA("Sum of Midpoint",'2010 County Business Patterns'!$J$2,"FIPS State and County Code",$A2395,"fipstate",$B2395,"fipscty",$C2395,"naics","337214"))</f>
        <v>0</v>
      </c>
      <c r="R2395">
        <f>IF(ISERROR(VLOOKUP($B2395,'2010 State Business Patterns'!$AN$3:$AR$55,4,FALSE)),0,VLOOKUP($B2395,'2010 State Business Patterns'!$AN$3:$AR$55,4,FALSE))</f>
        <v>0</v>
      </c>
      <c r="S2395" s="28">
        <f t="shared" si="188"/>
        <v>0</v>
      </c>
      <c r="T2395" s="28">
        <f>IF(ISERROR(GETPIVOTDATA("Sum of emp",'2010 County Business Patterns'!$J$2,"FIPS State and County Code",$A2395,"fipstate",$B2395,"fipscty",$C2395,"naics","337215")),0,GETPIVOTDATA("Sum of emp",'2010 County Business Patterns'!$J$2,"FIPS State and County Code",$A2395,"fipstate",$B2395,"fipscty",$C2395,"naics","337215"))</f>
        <v>0</v>
      </c>
      <c r="U2395" s="28">
        <f>IF(ISERROR(GETPIVOTDATA("Sum of Midpoint",'2010 County Business Patterns'!$J$2,"FIPS State and County Code",$A2395,"fipstate",$B2395,"fipscty",$C2395,"naics","337215")),0,GETPIVOTDATA("Sum of Midpoint",'2010 County Business Patterns'!$J$2,"FIPS State and County Code",$A2395,"fipstate",$B2395,"fipscty",$C2395,"naics","337215"))</f>
        <v>0</v>
      </c>
      <c r="V2395">
        <f>IF(ISERROR(VLOOKUP($B2395,'2010 State Business Patterns'!$AN$3:$AR$55,5,FALSE)),0,VLOOKUP($B2395,'2010 State Business Patterns'!$AN$3:$AR$55,5,FALSE))</f>
        <v>0.86539249146757669</v>
      </c>
      <c r="W2395" s="28">
        <f t="shared" si="189"/>
        <v>0</v>
      </c>
    </row>
    <row r="2396" spans="1:23" hidden="1">
      <c r="A2396" s="1" t="s">
        <v>277</v>
      </c>
      <c r="B2396" s="1" t="s">
        <v>1955</v>
      </c>
      <c r="C2396" s="1" t="s">
        <v>1848</v>
      </c>
      <c r="D2396" s="1" t="s">
        <v>278</v>
      </c>
      <c r="E2396" s="1" t="s">
        <v>2057</v>
      </c>
      <c r="F2396" s="1" t="s">
        <v>227</v>
      </c>
      <c r="G2396" s="47">
        <f t="shared" si="185"/>
        <v>0</v>
      </c>
      <c r="H2396" s="28">
        <f>IF(ISERROR(GETPIVOTDATA("Sum of emp",'2010 County Business Patterns'!$J$2,"FIPS State and County Code",$A2396,"fipstate",$B2396,"fipscty",$C2396,"naics","337124")),0,GETPIVOTDATA("Sum of emp",'2010 County Business Patterns'!$J$2,"FIPS State and County Code",$A2396,"fipstate",$B2396,"fipscty",$C2396,"naics","337124"))</f>
        <v>0</v>
      </c>
      <c r="I2396" s="28">
        <f>IF(ISERROR(GETPIVOTDATA("Sum of Midpoint",'2010 County Business Patterns'!$J$2,"FIPS State and County Code",$A2396,"fipstate",$B2396,"fipscty",$C2396,"naics","337124")),0,GETPIVOTDATA("Sum of Midpoint",'2010 County Business Patterns'!$J$2,"FIPS State and County Code",$A2396,"fipstate",$B2396,"fipscty",$C2396,"naics","337124"))</f>
        <v>0</v>
      </c>
      <c r="J2396">
        <f>IF(ISERROR(VLOOKUP($B2396,'2010 State Business Patterns'!$AN$3:$AR$55,2,FALSE)),0,VLOOKUP($B2396,'2010 State Business Patterns'!$AN$3:$AR$55,2,FALSE))</f>
        <v>0</v>
      </c>
      <c r="K2396" s="28">
        <f t="shared" si="186"/>
        <v>0</v>
      </c>
      <c r="L2396" s="28">
        <f>IF(ISERROR(GETPIVOTDATA("Sum of emp",'2010 County Business Patterns'!$J$2,"FIPS State and County Code",$A2396,"fipstate",$B2396,"fipscty",$C2396,"naics","337127")),0,GETPIVOTDATA("Sum of emp",'2010 County Business Patterns'!$J$2,"FIPS State and County Code",$A2396,"fipstate",$B2396,"fipscty",$C2396,"naics","337127"))</f>
        <v>0</v>
      </c>
      <c r="M2396" s="28">
        <f>IF(ISERROR(GETPIVOTDATA("Sum of Midpoint",'2010 County Business Patterns'!$J$2,"FIPS State and County Code",$A2396,"fipstate",$B2396,"fipscty",$C2396,"naics","337127")),0,GETPIVOTDATA("Sum of Midpoint",'2010 County Business Patterns'!$J$2,"FIPS State and County Code",$A2396,"fipstate",$B2396,"fipscty",$C2396,"naics","337127"))</f>
        <v>0</v>
      </c>
      <c r="N2396">
        <f>IF(ISERROR(VLOOKUP($B2396,'2010 State Business Patterns'!$AN$3:$AR$55,3,FALSE)),0,VLOOKUP($B2396,'2010 State Business Patterns'!$AN$3:$AR$55,3,FALSE))</f>
        <v>0.96990990990990988</v>
      </c>
      <c r="O2396" s="28">
        <f t="shared" si="187"/>
        <v>0</v>
      </c>
      <c r="P2396" s="28">
        <f>IF(ISERROR(GETPIVOTDATA("Sum of emp",'2010 County Business Patterns'!$J$2,"FIPS State and County Code",$A2396,"fipstate",$B2396,"fipscty",$C2396,"naics","337214")),0,GETPIVOTDATA("Sum of emp",'2010 County Business Patterns'!$J$2,"FIPS State and County Code",$A2396,"fipstate",$B2396,"fipscty",$C2396,"naics","337214"))</f>
        <v>0</v>
      </c>
      <c r="Q2396" s="28">
        <f>IF(ISERROR(GETPIVOTDATA("Sum of Midpoint",'2010 County Business Patterns'!$J$2,"FIPS State and County Code",$A2396,"fipstate",$B2396,"fipscty",$C2396,"naics","337214")),0,GETPIVOTDATA("Sum of Midpoint",'2010 County Business Patterns'!$J$2,"FIPS State and County Code",$A2396,"fipstate",$B2396,"fipscty",$C2396,"naics","337214"))</f>
        <v>0</v>
      </c>
      <c r="R2396">
        <f>IF(ISERROR(VLOOKUP($B2396,'2010 State Business Patterns'!$AN$3:$AR$55,4,FALSE)),0,VLOOKUP($B2396,'2010 State Business Patterns'!$AN$3:$AR$55,4,FALSE))</f>
        <v>0</v>
      </c>
      <c r="S2396" s="28">
        <f t="shared" si="188"/>
        <v>0</v>
      </c>
      <c r="T2396" s="28">
        <f>IF(ISERROR(GETPIVOTDATA("Sum of emp",'2010 County Business Patterns'!$J$2,"FIPS State and County Code",$A2396,"fipstate",$B2396,"fipscty",$C2396,"naics","337215")),0,GETPIVOTDATA("Sum of emp",'2010 County Business Patterns'!$J$2,"FIPS State and County Code",$A2396,"fipstate",$B2396,"fipscty",$C2396,"naics","337215"))</f>
        <v>0</v>
      </c>
      <c r="U2396" s="28">
        <f>IF(ISERROR(GETPIVOTDATA("Sum of Midpoint",'2010 County Business Patterns'!$J$2,"FIPS State and County Code",$A2396,"fipstate",$B2396,"fipscty",$C2396,"naics","337215")),0,GETPIVOTDATA("Sum of Midpoint",'2010 County Business Patterns'!$J$2,"FIPS State and County Code",$A2396,"fipstate",$B2396,"fipscty",$C2396,"naics","337215"))</f>
        <v>0</v>
      </c>
      <c r="V2396">
        <f>IF(ISERROR(VLOOKUP($B2396,'2010 State Business Patterns'!$AN$3:$AR$55,5,FALSE)),0,VLOOKUP($B2396,'2010 State Business Patterns'!$AN$3:$AR$55,5,FALSE))</f>
        <v>0.86539249146757669</v>
      </c>
      <c r="W2396" s="28">
        <f t="shared" si="189"/>
        <v>0</v>
      </c>
    </row>
    <row r="2397" spans="1:23" hidden="1">
      <c r="A2397" s="1" t="s">
        <v>279</v>
      </c>
      <c r="B2397" s="1" t="s">
        <v>1955</v>
      </c>
      <c r="C2397" s="1" t="s">
        <v>1787</v>
      </c>
      <c r="D2397" s="1" t="s">
        <v>5303</v>
      </c>
      <c r="E2397" s="1" t="s">
        <v>2057</v>
      </c>
      <c r="F2397" s="1" t="s">
        <v>227</v>
      </c>
      <c r="G2397" s="47">
        <f t="shared" si="185"/>
        <v>0</v>
      </c>
      <c r="H2397" s="28">
        <f>IF(ISERROR(GETPIVOTDATA("Sum of emp",'2010 County Business Patterns'!$J$2,"FIPS State and County Code",$A2397,"fipstate",$B2397,"fipscty",$C2397,"naics","337124")),0,GETPIVOTDATA("Sum of emp",'2010 County Business Patterns'!$J$2,"FIPS State and County Code",$A2397,"fipstate",$B2397,"fipscty",$C2397,"naics","337124"))</f>
        <v>0</v>
      </c>
      <c r="I2397" s="28">
        <f>IF(ISERROR(GETPIVOTDATA("Sum of Midpoint",'2010 County Business Patterns'!$J$2,"FIPS State and County Code",$A2397,"fipstate",$B2397,"fipscty",$C2397,"naics","337124")),0,GETPIVOTDATA("Sum of Midpoint",'2010 County Business Patterns'!$J$2,"FIPS State and County Code",$A2397,"fipstate",$B2397,"fipscty",$C2397,"naics","337124"))</f>
        <v>0</v>
      </c>
      <c r="J2397">
        <f>IF(ISERROR(VLOOKUP($B2397,'2010 State Business Patterns'!$AN$3:$AR$55,2,FALSE)),0,VLOOKUP($B2397,'2010 State Business Patterns'!$AN$3:$AR$55,2,FALSE))</f>
        <v>0</v>
      </c>
      <c r="K2397" s="28">
        <f t="shared" si="186"/>
        <v>0</v>
      </c>
      <c r="L2397" s="28">
        <f>IF(ISERROR(GETPIVOTDATA("Sum of emp",'2010 County Business Patterns'!$J$2,"FIPS State and County Code",$A2397,"fipstate",$B2397,"fipscty",$C2397,"naics","337127")),0,GETPIVOTDATA("Sum of emp",'2010 County Business Patterns'!$J$2,"FIPS State and County Code",$A2397,"fipstate",$B2397,"fipscty",$C2397,"naics","337127"))</f>
        <v>0</v>
      </c>
      <c r="M2397" s="28">
        <f>IF(ISERROR(GETPIVOTDATA("Sum of Midpoint",'2010 County Business Patterns'!$J$2,"FIPS State and County Code",$A2397,"fipstate",$B2397,"fipscty",$C2397,"naics","337127")),0,GETPIVOTDATA("Sum of Midpoint",'2010 County Business Patterns'!$J$2,"FIPS State and County Code",$A2397,"fipstate",$B2397,"fipscty",$C2397,"naics","337127"))</f>
        <v>0</v>
      </c>
      <c r="N2397">
        <f>IF(ISERROR(VLOOKUP($B2397,'2010 State Business Patterns'!$AN$3:$AR$55,3,FALSE)),0,VLOOKUP($B2397,'2010 State Business Patterns'!$AN$3:$AR$55,3,FALSE))</f>
        <v>0.96990990990990988</v>
      </c>
      <c r="O2397" s="28">
        <f t="shared" si="187"/>
        <v>0</v>
      </c>
      <c r="P2397" s="28">
        <f>IF(ISERROR(GETPIVOTDATA("Sum of emp",'2010 County Business Patterns'!$J$2,"FIPS State and County Code",$A2397,"fipstate",$B2397,"fipscty",$C2397,"naics","337214")),0,GETPIVOTDATA("Sum of emp",'2010 County Business Patterns'!$J$2,"FIPS State and County Code",$A2397,"fipstate",$B2397,"fipscty",$C2397,"naics","337214"))</f>
        <v>0</v>
      </c>
      <c r="Q2397" s="28">
        <f>IF(ISERROR(GETPIVOTDATA("Sum of Midpoint",'2010 County Business Patterns'!$J$2,"FIPS State and County Code",$A2397,"fipstate",$B2397,"fipscty",$C2397,"naics","337214")),0,GETPIVOTDATA("Sum of Midpoint",'2010 County Business Patterns'!$J$2,"FIPS State and County Code",$A2397,"fipstate",$B2397,"fipscty",$C2397,"naics","337214"))</f>
        <v>0</v>
      </c>
      <c r="R2397">
        <f>IF(ISERROR(VLOOKUP($B2397,'2010 State Business Patterns'!$AN$3:$AR$55,4,FALSE)),0,VLOOKUP($B2397,'2010 State Business Patterns'!$AN$3:$AR$55,4,FALSE))</f>
        <v>0</v>
      </c>
      <c r="S2397" s="28">
        <f t="shared" si="188"/>
        <v>0</v>
      </c>
      <c r="T2397" s="28">
        <f>IF(ISERROR(GETPIVOTDATA("Sum of emp",'2010 County Business Patterns'!$J$2,"FIPS State and County Code",$A2397,"fipstate",$B2397,"fipscty",$C2397,"naics","337215")),0,GETPIVOTDATA("Sum of emp",'2010 County Business Patterns'!$J$2,"FIPS State and County Code",$A2397,"fipstate",$B2397,"fipscty",$C2397,"naics","337215"))</f>
        <v>0</v>
      </c>
      <c r="U2397" s="28">
        <f>IF(ISERROR(GETPIVOTDATA("Sum of Midpoint",'2010 County Business Patterns'!$J$2,"FIPS State and County Code",$A2397,"fipstate",$B2397,"fipscty",$C2397,"naics","337215")),0,GETPIVOTDATA("Sum of Midpoint",'2010 County Business Patterns'!$J$2,"FIPS State and County Code",$A2397,"fipstate",$B2397,"fipscty",$C2397,"naics","337215"))</f>
        <v>0</v>
      </c>
      <c r="V2397">
        <f>IF(ISERROR(VLOOKUP($B2397,'2010 State Business Patterns'!$AN$3:$AR$55,5,FALSE)),0,VLOOKUP($B2397,'2010 State Business Patterns'!$AN$3:$AR$55,5,FALSE))</f>
        <v>0.86539249146757669</v>
      </c>
      <c r="W2397" s="28">
        <f t="shared" si="189"/>
        <v>0</v>
      </c>
    </row>
    <row r="2398" spans="1:23" hidden="1">
      <c r="A2398" s="1" t="s">
        <v>280</v>
      </c>
      <c r="B2398" s="1" t="s">
        <v>1955</v>
      </c>
      <c r="C2398" s="1" t="s">
        <v>1849</v>
      </c>
      <c r="D2398" s="1" t="s">
        <v>2128</v>
      </c>
      <c r="E2398" s="1" t="s">
        <v>2057</v>
      </c>
      <c r="F2398" s="1" t="s">
        <v>227</v>
      </c>
      <c r="G2398" s="47">
        <f t="shared" si="185"/>
        <v>0</v>
      </c>
      <c r="H2398" s="28">
        <f>IF(ISERROR(GETPIVOTDATA("Sum of emp",'2010 County Business Patterns'!$J$2,"FIPS State and County Code",$A2398,"fipstate",$B2398,"fipscty",$C2398,"naics","337124")),0,GETPIVOTDATA("Sum of emp",'2010 County Business Patterns'!$J$2,"FIPS State and County Code",$A2398,"fipstate",$B2398,"fipscty",$C2398,"naics","337124"))</f>
        <v>0</v>
      </c>
      <c r="I2398" s="28">
        <f>IF(ISERROR(GETPIVOTDATA("Sum of Midpoint",'2010 County Business Patterns'!$J$2,"FIPS State and County Code",$A2398,"fipstate",$B2398,"fipscty",$C2398,"naics","337124")),0,GETPIVOTDATA("Sum of Midpoint",'2010 County Business Patterns'!$J$2,"FIPS State and County Code",$A2398,"fipstate",$B2398,"fipscty",$C2398,"naics","337124"))</f>
        <v>0</v>
      </c>
      <c r="J2398">
        <f>IF(ISERROR(VLOOKUP($B2398,'2010 State Business Patterns'!$AN$3:$AR$55,2,FALSE)),0,VLOOKUP($B2398,'2010 State Business Patterns'!$AN$3:$AR$55,2,FALSE))</f>
        <v>0</v>
      </c>
      <c r="K2398" s="28">
        <f t="shared" si="186"/>
        <v>0</v>
      </c>
      <c r="L2398" s="28">
        <f>IF(ISERROR(GETPIVOTDATA("Sum of emp",'2010 County Business Patterns'!$J$2,"FIPS State and County Code",$A2398,"fipstate",$B2398,"fipscty",$C2398,"naics","337127")),0,GETPIVOTDATA("Sum of emp",'2010 County Business Patterns'!$J$2,"FIPS State and County Code",$A2398,"fipstate",$B2398,"fipscty",$C2398,"naics","337127"))</f>
        <v>0</v>
      </c>
      <c r="M2398" s="28">
        <f>IF(ISERROR(GETPIVOTDATA("Sum of Midpoint",'2010 County Business Patterns'!$J$2,"FIPS State and County Code",$A2398,"fipstate",$B2398,"fipscty",$C2398,"naics","337127")),0,GETPIVOTDATA("Sum of Midpoint",'2010 County Business Patterns'!$J$2,"FIPS State and County Code",$A2398,"fipstate",$B2398,"fipscty",$C2398,"naics","337127"))</f>
        <v>0</v>
      </c>
      <c r="N2398">
        <f>IF(ISERROR(VLOOKUP($B2398,'2010 State Business Patterns'!$AN$3:$AR$55,3,FALSE)),0,VLOOKUP($B2398,'2010 State Business Patterns'!$AN$3:$AR$55,3,FALSE))</f>
        <v>0.96990990990990988</v>
      </c>
      <c r="O2398" s="28">
        <f t="shared" si="187"/>
        <v>0</v>
      </c>
      <c r="P2398" s="28">
        <f>IF(ISERROR(GETPIVOTDATA("Sum of emp",'2010 County Business Patterns'!$J$2,"FIPS State and County Code",$A2398,"fipstate",$B2398,"fipscty",$C2398,"naics","337214")),0,GETPIVOTDATA("Sum of emp",'2010 County Business Patterns'!$J$2,"FIPS State and County Code",$A2398,"fipstate",$B2398,"fipscty",$C2398,"naics","337214"))</f>
        <v>0</v>
      </c>
      <c r="Q2398" s="28">
        <f>IF(ISERROR(GETPIVOTDATA("Sum of Midpoint",'2010 County Business Patterns'!$J$2,"FIPS State and County Code",$A2398,"fipstate",$B2398,"fipscty",$C2398,"naics","337214")),0,GETPIVOTDATA("Sum of Midpoint",'2010 County Business Patterns'!$J$2,"FIPS State and County Code",$A2398,"fipstate",$B2398,"fipscty",$C2398,"naics","337214"))</f>
        <v>0</v>
      </c>
      <c r="R2398">
        <f>IF(ISERROR(VLOOKUP($B2398,'2010 State Business Patterns'!$AN$3:$AR$55,4,FALSE)),0,VLOOKUP($B2398,'2010 State Business Patterns'!$AN$3:$AR$55,4,FALSE))</f>
        <v>0</v>
      </c>
      <c r="S2398" s="28">
        <f t="shared" si="188"/>
        <v>0</v>
      </c>
      <c r="T2398" s="28">
        <f>IF(ISERROR(GETPIVOTDATA("Sum of emp",'2010 County Business Patterns'!$J$2,"FIPS State and County Code",$A2398,"fipstate",$B2398,"fipscty",$C2398,"naics","337215")),0,GETPIVOTDATA("Sum of emp",'2010 County Business Patterns'!$J$2,"FIPS State and County Code",$A2398,"fipstate",$B2398,"fipscty",$C2398,"naics","337215"))</f>
        <v>0</v>
      </c>
      <c r="U2398" s="28">
        <f>IF(ISERROR(GETPIVOTDATA("Sum of Midpoint",'2010 County Business Patterns'!$J$2,"FIPS State and County Code",$A2398,"fipstate",$B2398,"fipscty",$C2398,"naics","337215")),0,GETPIVOTDATA("Sum of Midpoint",'2010 County Business Patterns'!$J$2,"FIPS State and County Code",$A2398,"fipstate",$B2398,"fipscty",$C2398,"naics","337215"))</f>
        <v>0</v>
      </c>
      <c r="V2398">
        <f>IF(ISERROR(VLOOKUP($B2398,'2010 State Business Patterns'!$AN$3:$AR$55,5,FALSE)),0,VLOOKUP($B2398,'2010 State Business Patterns'!$AN$3:$AR$55,5,FALSE))</f>
        <v>0.86539249146757669</v>
      </c>
      <c r="W2398" s="28">
        <f t="shared" si="189"/>
        <v>0</v>
      </c>
    </row>
    <row r="2399" spans="1:23" hidden="1">
      <c r="A2399" s="1" t="s">
        <v>281</v>
      </c>
      <c r="B2399" s="1" t="s">
        <v>1955</v>
      </c>
      <c r="C2399" s="1" t="s">
        <v>1789</v>
      </c>
      <c r="D2399" s="1" t="s">
        <v>282</v>
      </c>
      <c r="E2399" s="1" t="s">
        <v>2057</v>
      </c>
      <c r="F2399" s="1" t="s">
        <v>227</v>
      </c>
      <c r="G2399" s="47">
        <f t="shared" si="185"/>
        <v>0</v>
      </c>
      <c r="H2399" s="28">
        <f>IF(ISERROR(GETPIVOTDATA("Sum of emp",'2010 County Business Patterns'!$J$2,"FIPS State and County Code",$A2399,"fipstate",$B2399,"fipscty",$C2399,"naics","337124")),0,GETPIVOTDATA("Sum of emp",'2010 County Business Patterns'!$J$2,"FIPS State and County Code",$A2399,"fipstate",$B2399,"fipscty",$C2399,"naics","337124"))</f>
        <v>0</v>
      </c>
      <c r="I2399" s="28">
        <f>IF(ISERROR(GETPIVOTDATA("Sum of Midpoint",'2010 County Business Patterns'!$J$2,"FIPS State and County Code",$A2399,"fipstate",$B2399,"fipscty",$C2399,"naics","337124")),0,GETPIVOTDATA("Sum of Midpoint",'2010 County Business Patterns'!$J$2,"FIPS State and County Code",$A2399,"fipstate",$B2399,"fipscty",$C2399,"naics","337124"))</f>
        <v>0</v>
      </c>
      <c r="J2399">
        <f>IF(ISERROR(VLOOKUP($B2399,'2010 State Business Patterns'!$AN$3:$AR$55,2,FALSE)),0,VLOOKUP($B2399,'2010 State Business Patterns'!$AN$3:$AR$55,2,FALSE))</f>
        <v>0</v>
      </c>
      <c r="K2399" s="28">
        <f t="shared" si="186"/>
        <v>0</v>
      </c>
      <c r="L2399" s="28">
        <f>IF(ISERROR(GETPIVOTDATA("Sum of emp",'2010 County Business Patterns'!$J$2,"FIPS State and County Code",$A2399,"fipstate",$B2399,"fipscty",$C2399,"naics","337127")),0,GETPIVOTDATA("Sum of emp",'2010 County Business Patterns'!$J$2,"FIPS State and County Code",$A2399,"fipstate",$B2399,"fipscty",$C2399,"naics","337127"))</f>
        <v>0</v>
      </c>
      <c r="M2399" s="28">
        <f>IF(ISERROR(GETPIVOTDATA("Sum of Midpoint",'2010 County Business Patterns'!$J$2,"FIPS State and County Code",$A2399,"fipstate",$B2399,"fipscty",$C2399,"naics","337127")),0,GETPIVOTDATA("Sum of Midpoint",'2010 County Business Patterns'!$J$2,"FIPS State and County Code",$A2399,"fipstate",$B2399,"fipscty",$C2399,"naics","337127"))</f>
        <v>0</v>
      </c>
      <c r="N2399">
        <f>IF(ISERROR(VLOOKUP($B2399,'2010 State Business Patterns'!$AN$3:$AR$55,3,FALSE)),0,VLOOKUP($B2399,'2010 State Business Patterns'!$AN$3:$AR$55,3,FALSE))</f>
        <v>0.96990990990990988</v>
      </c>
      <c r="O2399" s="28">
        <f t="shared" si="187"/>
        <v>0</v>
      </c>
      <c r="P2399" s="28">
        <f>IF(ISERROR(GETPIVOTDATA("Sum of emp",'2010 County Business Patterns'!$J$2,"FIPS State and County Code",$A2399,"fipstate",$B2399,"fipscty",$C2399,"naics","337214")),0,GETPIVOTDATA("Sum of emp",'2010 County Business Patterns'!$J$2,"FIPS State and County Code",$A2399,"fipstate",$B2399,"fipscty",$C2399,"naics","337214"))</f>
        <v>0</v>
      </c>
      <c r="Q2399" s="28">
        <f>IF(ISERROR(GETPIVOTDATA("Sum of Midpoint",'2010 County Business Patterns'!$J$2,"FIPS State and County Code",$A2399,"fipstate",$B2399,"fipscty",$C2399,"naics","337214")),0,GETPIVOTDATA("Sum of Midpoint",'2010 County Business Patterns'!$J$2,"FIPS State and County Code",$A2399,"fipstate",$B2399,"fipscty",$C2399,"naics","337214"))</f>
        <v>0</v>
      </c>
      <c r="R2399">
        <f>IF(ISERROR(VLOOKUP($B2399,'2010 State Business Patterns'!$AN$3:$AR$55,4,FALSE)),0,VLOOKUP($B2399,'2010 State Business Patterns'!$AN$3:$AR$55,4,FALSE))</f>
        <v>0</v>
      </c>
      <c r="S2399" s="28">
        <f t="shared" si="188"/>
        <v>0</v>
      </c>
      <c r="T2399" s="28">
        <f>IF(ISERROR(GETPIVOTDATA("Sum of emp",'2010 County Business Patterns'!$J$2,"FIPS State and County Code",$A2399,"fipstate",$B2399,"fipscty",$C2399,"naics","337215")),0,GETPIVOTDATA("Sum of emp",'2010 County Business Patterns'!$J$2,"FIPS State and County Code",$A2399,"fipstate",$B2399,"fipscty",$C2399,"naics","337215"))</f>
        <v>0</v>
      </c>
      <c r="U2399" s="28">
        <f>IF(ISERROR(GETPIVOTDATA("Sum of Midpoint",'2010 County Business Patterns'!$J$2,"FIPS State and County Code",$A2399,"fipstate",$B2399,"fipscty",$C2399,"naics","337215")),0,GETPIVOTDATA("Sum of Midpoint",'2010 County Business Patterns'!$J$2,"FIPS State and County Code",$A2399,"fipstate",$B2399,"fipscty",$C2399,"naics","337215"))</f>
        <v>0</v>
      </c>
      <c r="V2399">
        <f>IF(ISERROR(VLOOKUP($B2399,'2010 State Business Patterns'!$AN$3:$AR$55,5,FALSE)),0,VLOOKUP($B2399,'2010 State Business Patterns'!$AN$3:$AR$55,5,FALSE))</f>
        <v>0.86539249146757669</v>
      </c>
      <c r="W2399" s="28">
        <f t="shared" si="189"/>
        <v>0</v>
      </c>
    </row>
    <row r="2400" spans="1:23" hidden="1">
      <c r="A2400" s="1" t="s">
        <v>283</v>
      </c>
      <c r="B2400" s="1" t="s">
        <v>1955</v>
      </c>
      <c r="C2400" s="1" t="s">
        <v>1850</v>
      </c>
      <c r="D2400" s="1" t="s">
        <v>2966</v>
      </c>
      <c r="E2400" s="1" t="s">
        <v>2057</v>
      </c>
      <c r="F2400" s="1" t="s">
        <v>227</v>
      </c>
      <c r="G2400" s="47">
        <f t="shared" si="185"/>
        <v>0</v>
      </c>
      <c r="H2400" s="28">
        <f>IF(ISERROR(GETPIVOTDATA("Sum of emp",'2010 County Business Patterns'!$J$2,"FIPS State and County Code",$A2400,"fipstate",$B2400,"fipscty",$C2400,"naics","337124")),0,GETPIVOTDATA("Sum of emp",'2010 County Business Patterns'!$J$2,"FIPS State and County Code",$A2400,"fipstate",$B2400,"fipscty",$C2400,"naics","337124"))</f>
        <v>0</v>
      </c>
      <c r="I2400" s="28">
        <f>IF(ISERROR(GETPIVOTDATA("Sum of Midpoint",'2010 County Business Patterns'!$J$2,"FIPS State and County Code",$A2400,"fipstate",$B2400,"fipscty",$C2400,"naics","337124")),0,GETPIVOTDATA("Sum of Midpoint",'2010 County Business Patterns'!$J$2,"FIPS State and County Code",$A2400,"fipstate",$B2400,"fipscty",$C2400,"naics","337124"))</f>
        <v>0</v>
      </c>
      <c r="J2400">
        <f>IF(ISERROR(VLOOKUP($B2400,'2010 State Business Patterns'!$AN$3:$AR$55,2,FALSE)),0,VLOOKUP($B2400,'2010 State Business Patterns'!$AN$3:$AR$55,2,FALSE))</f>
        <v>0</v>
      </c>
      <c r="K2400" s="28">
        <f t="shared" si="186"/>
        <v>0</v>
      </c>
      <c r="L2400" s="28">
        <f>IF(ISERROR(GETPIVOTDATA("Sum of emp",'2010 County Business Patterns'!$J$2,"FIPS State and County Code",$A2400,"fipstate",$B2400,"fipscty",$C2400,"naics","337127")),0,GETPIVOTDATA("Sum of emp",'2010 County Business Patterns'!$J$2,"FIPS State and County Code",$A2400,"fipstate",$B2400,"fipscty",$C2400,"naics","337127"))</f>
        <v>0</v>
      </c>
      <c r="M2400" s="28">
        <f>IF(ISERROR(GETPIVOTDATA("Sum of Midpoint",'2010 County Business Patterns'!$J$2,"FIPS State and County Code",$A2400,"fipstate",$B2400,"fipscty",$C2400,"naics","337127")),0,GETPIVOTDATA("Sum of Midpoint",'2010 County Business Patterns'!$J$2,"FIPS State and County Code",$A2400,"fipstate",$B2400,"fipscty",$C2400,"naics","337127"))</f>
        <v>0</v>
      </c>
      <c r="N2400">
        <f>IF(ISERROR(VLOOKUP($B2400,'2010 State Business Patterns'!$AN$3:$AR$55,3,FALSE)),0,VLOOKUP($B2400,'2010 State Business Patterns'!$AN$3:$AR$55,3,FALSE))</f>
        <v>0.96990990990990988</v>
      </c>
      <c r="O2400" s="28">
        <f t="shared" si="187"/>
        <v>0</v>
      </c>
      <c r="P2400" s="28">
        <f>IF(ISERROR(GETPIVOTDATA("Sum of emp",'2010 County Business Patterns'!$J$2,"FIPS State and County Code",$A2400,"fipstate",$B2400,"fipscty",$C2400,"naics","337214")),0,GETPIVOTDATA("Sum of emp",'2010 County Business Patterns'!$J$2,"FIPS State and County Code",$A2400,"fipstate",$B2400,"fipscty",$C2400,"naics","337214"))</f>
        <v>0</v>
      </c>
      <c r="Q2400" s="28">
        <f>IF(ISERROR(GETPIVOTDATA("Sum of Midpoint",'2010 County Business Patterns'!$J$2,"FIPS State and County Code",$A2400,"fipstate",$B2400,"fipscty",$C2400,"naics","337214")),0,GETPIVOTDATA("Sum of Midpoint",'2010 County Business Patterns'!$J$2,"FIPS State and County Code",$A2400,"fipstate",$B2400,"fipscty",$C2400,"naics","337214"))</f>
        <v>0</v>
      </c>
      <c r="R2400">
        <f>IF(ISERROR(VLOOKUP($B2400,'2010 State Business Patterns'!$AN$3:$AR$55,4,FALSE)),0,VLOOKUP($B2400,'2010 State Business Patterns'!$AN$3:$AR$55,4,FALSE))</f>
        <v>0</v>
      </c>
      <c r="S2400" s="28">
        <f t="shared" si="188"/>
        <v>0</v>
      </c>
      <c r="T2400" s="28">
        <f>IF(ISERROR(GETPIVOTDATA("Sum of emp",'2010 County Business Patterns'!$J$2,"FIPS State and County Code",$A2400,"fipstate",$B2400,"fipscty",$C2400,"naics","337215")),0,GETPIVOTDATA("Sum of emp",'2010 County Business Patterns'!$J$2,"FIPS State and County Code",$A2400,"fipstate",$B2400,"fipscty",$C2400,"naics","337215"))</f>
        <v>0</v>
      </c>
      <c r="U2400" s="28">
        <f>IF(ISERROR(GETPIVOTDATA("Sum of Midpoint",'2010 County Business Patterns'!$J$2,"FIPS State and County Code",$A2400,"fipstate",$B2400,"fipscty",$C2400,"naics","337215")),0,GETPIVOTDATA("Sum of Midpoint",'2010 County Business Patterns'!$J$2,"FIPS State and County Code",$A2400,"fipstate",$B2400,"fipscty",$C2400,"naics","337215"))</f>
        <v>0</v>
      </c>
      <c r="V2400">
        <f>IF(ISERROR(VLOOKUP($B2400,'2010 State Business Patterns'!$AN$3:$AR$55,5,FALSE)),0,VLOOKUP($B2400,'2010 State Business Patterns'!$AN$3:$AR$55,5,FALSE))</f>
        <v>0.86539249146757669</v>
      </c>
      <c r="W2400" s="28">
        <f t="shared" si="189"/>
        <v>0</v>
      </c>
    </row>
    <row r="2401" spans="1:23" hidden="1">
      <c r="A2401" s="1" t="s">
        <v>284</v>
      </c>
      <c r="B2401" s="1" t="s">
        <v>1955</v>
      </c>
      <c r="C2401" s="1" t="s">
        <v>1790</v>
      </c>
      <c r="D2401" s="1" t="s">
        <v>285</v>
      </c>
      <c r="E2401" s="1" t="s">
        <v>2057</v>
      </c>
      <c r="F2401" s="1" t="s">
        <v>227</v>
      </c>
      <c r="G2401" s="47">
        <f t="shared" si="185"/>
        <v>0</v>
      </c>
      <c r="H2401" s="28">
        <f>IF(ISERROR(GETPIVOTDATA("Sum of emp",'2010 County Business Patterns'!$J$2,"FIPS State and County Code",$A2401,"fipstate",$B2401,"fipscty",$C2401,"naics","337124")),0,GETPIVOTDATA("Sum of emp",'2010 County Business Patterns'!$J$2,"FIPS State and County Code",$A2401,"fipstate",$B2401,"fipscty",$C2401,"naics","337124"))</f>
        <v>0</v>
      </c>
      <c r="I2401" s="28">
        <f>IF(ISERROR(GETPIVOTDATA("Sum of Midpoint",'2010 County Business Patterns'!$J$2,"FIPS State and County Code",$A2401,"fipstate",$B2401,"fipscty",$C2401,"naics","337124")),0,GETPIVOTDATA("Sum of Midpoint",'2010 County Business Patterns'!$J$2,"FIPS State and County Code",$A2401,"fipstate",$B2401,"fipscty",$C2401,"naics","337124"))</f>
        <v>0</v>
      </c>
      <c r="J2401">
        <f>IF(ISERROR(VLOOKUP($B2401,'2010 State Business Patterns'!$AN$3:$AR$55,2,FALSE)),0,VLOOKUP($B2401,'2010 State Business Patterns'!$AN$3:$AR$55,2,FALSE))</f>
        <v>0</v>
      </c>
      <c r="K2401" s="28">
        <f t="shared" si="186"/>
        <v>0</v>
      </c>
      <c r="L2401" s="28">
        <f>IF(ISERROR(GETPIVOTDATA("Sum of emp",'2010 County Business Patterns'!$J$2,"FIPS State and County Code",$A2401,"fipstate",$B2401,"fipscty",$C2401,"naics","337127")),0,GETPIVOTDATA("Sum of emp",'2010 County Business Patterns'!$J$2,"FIPS State and County Code",$A2401,"fipstate",$B2401,"fipscty",$C2401,"naics","337127"))</f>
        <v>0</v>
      </c>
      <c r="M2401" s="28">
        <f>IF(ISERROR(GETPIVOTDATA("Sum of Midpoint",'2010 County Business Patterns'!$J$2,"FIPS State and County Code",$A2401,"fipstate",$B2401,"fipscty",$C2401,"naics","337127")),0,GETPIVOTDATA("Sum of Midpoint",'2010 County Business Patterns'!$J$2,"FIPS State and County Code",$A2401,"fipstate",$B2401,"fipscty",$C2401,"naics","337127"))</f>
        <v>0</v>
      </c>
      <c r="N2401">
        <f>IF(ISERROR(VLOOKUP($B2401,'2010 State Business Patterns'!$AN$3:$AR$55,3,FALSE)),0,VLOOKUP($B2401,'2010 State Business Patterns'!$AN$3:$AR$55,3,FALSE))</f>
        <v>0.96990990990990988</v>
      </c>
      <c r="O2401" s="28">
        <f t="shared" si="187"/>
        <v>0</v>
      </c>
      <c r="P2401" s="28">
        <f>IF(ISERROR(GETPIVOTDATA("Sum of emp",'2010 County Business Patterns'!$J$2,"FIPS State and County Code",$A2401,"fipstate",$B2401,"fipscty",$C2401,"naics","337214")),0,GETPIVOTDATA("Sum of emp",'2010 County Business Patterns'!$J$2,"FIPS State and County Code",$A2401,"fipstate",$B2401,"fipscty",$C2401,"naics","337214"))</f>
        <v>0</v>
      </c>
      <c r="Q2401" s="28">
        <f>IF(ISERROR(GETPIVOTDATA("Sum of Midpoint",'2010 County Business Patterns'!$J$2,"FIPS State and County Code",$A2401,"fipstate",$B2401,"fipscty",$C2401,"naics","337214")),0,GETPIVOTDATA("Sum of Midpoint",'2010 County Business Patterns'!$J$2,"FIPS State and County Code",$A2401,"fipstate",$B2401,"fipscty",$C2401,"naics","337214"))</f>
        <v>0</v>
      </c>
      <c r="R2401">
        <f>IF(ISERROR(VLOOKUP($B2401,'2010 State Business Patterns'!$AN$3:$AR$55,4,FALSE)),0,VLOOKUP($B2401,'2010 State Business Patterns'!$AN$3:$AR$55,4,FALSE))</f>
        <v>0</v>
      </c>
      <c r="S2401" s="28">
        <f t="shared" si="188"/>
        <v>0</v>
      </c>
      <c r="T2401" s="28">
        <f>IF(ISERROR(GETPIVOTDATA("Sum of emp",'2010 County Business Patterns'!$J$2,"FIPS State and County Code",$A2401,"fipstate",$B2401,"fipscty",$C2401,"naics","337215")),0,GETPIVOTDATA("Sum of emp",'2010 County Business Patterns'!$J$2,"FIPS State and County Code",$A2401,"fipstate",$B2401,"fipscty",$C2401,"naics","337215"))</f>
        <v>0</v>
      </c>
      <c r="U2401" s="28">
        <f>IF(ISERROR(GETPIVOTDATA("Sum of Midpoint",'2010 County Business Patterns'!$J$2,"FIPS State and County Code",$A2401,"fipstate",$B2401,"fipscty",$C2401,"naics","337215")),0,GETPIVOTDATA("Sum of Midpoint",'2010 County Business Patterns'!$J$2,"FIPS State and County Code",$A2401,"fipstate",$B2401,"fipscty",$C2401,"naics","337215"))</f>
        <v>0</v>
      </c>
      <c r="V2401">
        <f>IF(ISERROR(VLOOKUP($B2401,'2010 State Business Patterns'!$AN$3:$AR$55,5,FALSE)),0,VLOOKUP($B2401,'2010 State Business Patterns'!$AN$3:$AR$55,5,FALSE))</f>
        <v>0.86539249146757669</v>
      </c>
      <c r="W2401" s="28">
        <f t="shared" si="189"/>
        <v>0</v>
      </c>
    </row>
    <row r="2402" spans="1:23" hidden="1">
      <c r="A2402" s="1" t="s">
        <v>286</v>
      </c>
      <c r="B2402" s="1" t="s">
        <v>1955</v>
      </c>
      <c r="C2402" s="1" t="s">
        <v>1791</v>
      </c>
      <c r="D2402" s="1" t="s">
        <v>2465</v>
      </c>
      <c r="E2402" s="1" t="s">
        <v>2057</v>
      </c>
      <c r="F2402" s="1" t="s">
        <v>227</v>
      </c>
      <c r="G2402" s="47">
        <f t="shared" si="185"/>
        <v>0</v>
      </c>
      <c r="H2402" s="28">
        <f>IF(ISERROR(GETPIVOTDATA("Sum of emp",'2010 County Business Patterns'!$J$2,"FIPS State and County Code",$A2402,"fipstate",$B2402,"fipscty",$C2402,"naics","337124")),0,GETPIVOTDATA("Sum of emp",'2010 County Business Patterns'!$J$2,"FIPS State and County Code",$A2402,"fipstate",$B2402,"fipscty",$C2402,"naics","337124"))</f>
        <v>0</v>
      </c>
      <c r="I2402" s="28">
        <f>IF(ISERROR(GETPIVOTDATA("Sum of Midpoint",'2010 County Business Patterns'!$J$2,"FIPS State and County Code",$A2402,"fipstate",$B2402,"fipscty",$C2402,"naics","337124")),0,GETPIVOTDATA("Sum of Midpoint",'2010 County Business Patterns'!$J$2,"FIPS State and County Code",$A2402,"fipstate",$B2402,"fipscty",$C2402,"naics","337124"))</f>
        <v>0</v>
      </c>
      <c r="J2402">
        <f>IF(ISERROR(VLOOKUP($B2402,'2010 State Business Patterns'!$AN$3:$AR$55,2,FALSE)),0,VLOOKUP($B2402,'2010 State Business Patterns'!$AN$3:$AR$55,2,FALSE))</f>
        <v>0</v>
      </c>
      <c r="K2402" s="28">
        <f t="shared" si="186"/>
        <v>0</v>
      </c>
      <c r="L2402" s="28">
        <f>IF(ISERROR(GETPIVOTDATA("Sum of emp",'2010 County Business Patterns'!$J$2,"FIPS State and County Code",$A2402,"fipstate",$B2402,"fipscty",$C2402,"naics","337127")),0,GETPIVOTDATA("Sum of emp",'2010 County Business Patterns'!$J$2,"FIPS State and County Code",$A2402,"fipstate",$B2402,"fipscty",$C2402,"naics","337127"))</f>
        <v>0</v>
      </c>
      <c r="M2402" s="28">
        <f>IF(ISERROR(GETPIVOTDATA("Sum of Midpoint",'2010 County Business Patterns'!$J$2,"FIPS State and County Code",$A2402,"fipstate",$B2402,"fipscty",$C2402,"naics","337127")),0,GETPIVOTDATA("Sum of Midpoint",'2010 County Business Patterns'!$J$2,"FIPS State and County Code",$A2402,"fipstate",$B2402,"fipscty",$C2402,"naics","337127"))</f>
        <v>0</v>
      </c>
      <c r="N2402">
        <f>IF(ISERROR(VLOOKUP($B2402,'2010 State Business Patterns'!$AN$3:$AR$55,3,FALSE)),0,VLOOKUP($B2402,'2010 State Business Patterns'!$AN$3:$AR$55,3,FALSE))</f>
        <v>0.96990990990990988</v>
      </c>
      <c r="O2402" s="28">
        <f t="shared" si="187"/>
        <v>0</v>
      </c>
      <c r="P2402" s="28">
        <f>IF(ISERROR(GETPIVOTDATA("Sum of emp",'2010 County Business Patterns'!$J$2,"FIPS State and County Code",$A2402,"fipstate",$B2402,"fipscty",$C2402,"naics","337214")),0,GETPIVOTDATA("Sum of emp",'2010 County Business Patterns'!$J$2,"FIPS State and County Code",$A2402,"fipstate",$B2402,"fipscty",$C2402,"naics","337214"))</f>
        <v>0</v>
      </c>
      <c r="Q2402" s="28">
        <f>IF(ISERROR(GETPIVOTDATA("Sum of Midpoint",'2010 County Business Patterns'!$J$2,"FIPS State and County Code",$A2402,"fipstate",$B2402,"fipscty",$C2402,"naics","337214")),0,GETPIVOTDATA("Sum of Midpoint",'2010 County Business Patterns'!$J$2,"FIPS State and County Code",$A2402,"fipstate",$B2402,"fipscty",$C2402,"naics","337214"))</f>
        <v>0</v>
      </c>
      <c r="R2402">
        <f>IF(ISERROR(VLOOKUP($B2402,'2010 State Business Patterns'!$AN$3:$AR$55,4,FALSE)),0,VLOOKUP($B2402,'2010 State Business Patterns'!$AN$3:$AR$55,4,FALSE))</f>
        <v>0</v>
      </c>
      <c r="S2402" s="28">
        <f t="shared" si="188"/>
        <v>0</v>
      </c>
      <c r="T2402" s="28">
        <f>IF(ISERROR(GETPIVOTDATA("Sum of emp",'2010 County Business Patterns'!$J$2,"FIPS State and County Code",$A2402,"fipstate",$B2402,"fipscty",$C2402,"naics","337215")),0,GETPIVOTDATA("Sum of emp",'2010 County Business Patterns'!$J$2,"FIPS State and County Code",$A2402,"fipstate",$B2402,"fipscty",$C2402,"naics","337215"))</f>
        <v>0</v>
      </c>
      <c r="U2402" s="28">
        <f>IF(ISERROR(GETPIVOTDATA("Sum of Midpoint",'2010 County Business Patterns'!$J$2,"FIPS State and County Code",$A2402,"fipstate",$B2402,"fipscty",$C2402,"naics","337215")),0,GETPIVOTDATA("Sum of Midpoint",'2010 County Business Patterns'!$J$2,"FIPS State and County Code",$A2402,"fipstate",$B2402,"fipscty",$C2402,"naics","337215"))</f>
        <v>0</v>
      </c>
      <c r="V2402">
        <f>IF(ISERROR(VLOOKUP($B2402,'2010 State Business Patterns'!$AN$3:$AR$55,5,FALSE)),0,VLOOKUP($B2402,'2010 State Business Patterns'!$AN$3:$AR$55,5,FALSE))</f>
        <v>0.86539249146757669</v>
      </c>
      <c r="W2402" s="28">
        <f t="shared" si="189"/>
        <v>0</v>
      </c>
    </row>
    <row r="2403" spans="1:23" hidden="1">
      <c r="A2403" s="1" t="s">
        <v>287</v>
      </c>
      <c r="B2403" s="1" t="s">
        <v>1955</v>
      </c>
      <c r="C2403" s="1" t="s">
        <v>1829</v>
      </c>
      <c r="D2403" s="1" t="s">
        <v>2136</v>
      </c>
      <c r="E2403" s="1" t="s">
        <v>2057</v>
      </c>
      <c r="F2403" s="1" t="s">
        <v>227</v>
      </c>
      <c r="G2403" s="47">
        <f t="shared" si="185"/>
        <v>0</v>
      </c>
      <c r="H2403" s="28">
        <f>IF(ISERROR(GETPIVOTDATA("Sum of emp",'2010 County Business Patterns'!$J$2,"FIPS State and County Code",$A2403,"fipstate",$B2403,"fipscty",$C2403,"naics","337124")),0,GETPIVOTDATA("Sum of emp",'2010 County Business Patterns'!$J$2,"FIPS State and County Code",$A2403,"fipstate",$B2403,"fipscty",$C2403,"naics","337124"))</f>
        <v>0</v>
      </c>
      <c r="I2403" s="28">
        <f>IF(ISERROR(GETPIVOTDATA("Sum of Midpoint",'2010 County Business Patterns'!$J$2,"FIPS State and County Code",$A2403,"fipstate",$B2403,"fipscty",$C2403,"naics","337124")),0,GETPIVOTDATA("Sum of Midpoint",'2010 County Business Patterns'!$J$2,"FIPS State and County Code",$A2403,"fipstate",$B2403,"fipscty",$C2403,"naics","337124"))</f>
        <v>0</v>
      </c>
      <c r="J2403">
        <f>IF(ISERROR(VLOOKUP($B2403,'2010 State Business Patterns'!$AN$3:$AR$55,2,FALSE)),0,VLOOKUP($B2403,'2010 State Business Patterns'!$AN$3:$AR$55,2,FALSE))</f>
        <v>0</v>
      </c>
      <c r="K2403" s="28">
        <f t="shared" si="186"/>
        <v>0</v>
      </c>
      <c r="L2403" s="28">
        <f>IF(ISERROR(GETPIVOTDATA("Sum of emp",'2010 County Business Patterns'!$J$2,"FIPS State and County Code",$A2403,"fipstate",$B2403,"fipscty",$C2403,"naics","337127")),0,GETPIVOTDATA("Sum of emp",'2010 County Business Patterns'!$J$2,"FIPS State and County Code",$A2403,"fipstate",$B2403,"fipscty",$C2403,"naics","337127"))</f>
        <v>0</v>
      </c>
      <c r="M2403" s="28">
        <f>IF(ISERROR(GETPIVOTDATA("Sum of Midpoint",'2010 County Business Patterns'!$J$2,"FIPS State and County Code",$A2403,"fipstate",$B2403,"fipscty",$C2403,"naics","337127")),0,GETPIVOTDATA("Sum of Midpoint",'2010 County Business Patterns'!$J$2,"FIPS State and County Code",$A2403,"fipstate",$B2403,"fipscty",$C2403,"naics","337127"))</f>
        <v>0</v>
      </c>
      <c r="N2403">
        <f>IF(ISERROR(VLOOKUP($B2403,'2010 State Business Patterns'!$AN$3:$AR$55,3,FALSE)),0,VLOOKUP($B2403,'2010 State Business Patterns'!$AN$3:$AR$55,3,FALSE))</f>
        <v>0.96990990990990988</v>
      </c>
      <c r="O2403" s="28">
        <f t="shared" si="187"/>
        <v>0</v>
      </c>
      <c r="P2403" s="28">
        <f>IF(ISERROR(GETPIVOTDATA("Sum of emp",'2010 County Business Patterns'!$J$2,"FIPS State and County Code",$A2403,"fipstate",$B2403,"fipscty",$C2403,"naics","337214")),0,GETPIVOTDATA("Sum of emp",'2010 County Business Patterns'!$J$2,"FIPS State and County Code",$A2403,"fipstate",$B2403,"fipscty",$C2403,"naics","337214"))</f>
        <v>0</v>
      </c>
      <c r="Q2403" s="28">
        <f>IF(ISERROR(GETPIVOTDATA("Sum of Midpoint",'2010 County Business Patterns'!$J$2,"FIPS State and County Code",$A2403,"fipstate",$B2403,"fipscty",$C2403,"naics","337214")),0,GETPIVOTDATA("Sum of Midpoint",'2010 County Business Patterns'!$J$2,"FIPS State and County Code",$A2403,"fipstate",$B2403,"fipscty",$C2403,"naics","337214"))</f>
        <v>0</v>
      </c>
      <c r="R2403">
        <f>IF(ISERROR(VLOOKUP($B2403,'2010 State Business Patterns'!$AN$3:$AR$55,4,FALSE)),0,VLOOKUP($B2403,'2010 State Business Patterns'!$AN$3:$AR$55,4,FALSE))</f>
        <v>0</v>
      </c>
      <c r="S2403" s="28">
        <f t="shared" si="188"/>
        <v>0</v>
      </c>
      <c r="T2403" s="28">
        <f>IF(ISERROR(GETPIVOTDATA("Sum of emp",'2010 County Business Patterns'!$J$2,"FIPS State and County Code",$A2403,"fipstate",$B2403,"fipscty",$C2403,"naics","337215")),0,GETPIVOTDATA("Sum of emp",'2010 County Business Patterns'!$J$2,"FIPS State and County Code",$A2403,"fipstate",$B2403,"fipscty",$C2403,"naics","337215"))</f>
        <v>0</v>
      </c>
      <c r="U2403" s="28">
        <f>IF(ISERROR(GETPIVOTDATA("Sum of Midpoint",'2010 County Business Patterns'!$J$2,"FIPS State and County Code",$A2403,"fipstate",$B2403,"fipscty",$C2403,"naics","337215")),0,GETPIVOTDATA("Sum of Midpoint",'2010 County Business Patterns'!$J$2,"FIPS State and County Code",$A2403,"fipstate",$B2403,"fipscty",$C2403,"naics","337215"))</f>
        <v>0</v>
      </c>
      <c r="V2403">
        <f>IF(ISERROR(VLOOKUP($B2403,'2010 State Business Patterns'!$AN$3:$AR$55,5,FALSE)),0,VLOOKUP($B2403,'2010 State Business Patterns'!$AN$3:$AR$55,5,FALSE))</f>
        <v>0.86539249146757669</v>
      </c>
      <c r="W2403" s="28">
        <f t="shared" si="189"/>
        <v>0</v>
      </c>
    </row>
    <row r="2404" spans="1:23" hidden="1">
      <c r="A2404" s="1" t="s">
        <v>288</v>
      </c>
      <c r="B2404" s="1" t="s">
        <v>1955</v>
      </c>
      <c r="C2404" s="1" t="s">
        <v>1792</v>
      </c>
      <c r="D2404" s="1" t="s">
        <v>2368</v>
      </c>
      <c r="E2404" s="1" t="s">
        <v>2057</v>
      </c>
      <c r="F2404" s="1" t="s">
        <v>227</v>
      </c>
      <c r="G2404" s="47">
        <f t="shared" si="185"/>
        <v>0</v>
      </c>
      <c r="H2404" s="28">
        <f>IF(ISERROR(GETPIVOTDATA("Sum of emp",'2010 County Business Patterns'!$J$2,"FIPS State and County Code",$A2404,"fipstate",$B2404,"fipscty",$C2404,"naics","337124")),0,GETPIVOTDATA("Sum of emp",'2010 County Business Patterns'!$J$2,"FIPS State and County Code",$A2404,"fipstate",$B2404,"fipscty",$C2404,"naics","337124"))</f>
        <v>0</v>
      </c>
      <c r="I2404" s="28">
        <f>IF(ISERROR(GETPIVOTDATA("Sum of Midpoint",'2010 County Business Patterns'!$J$2,"FIPS State and County Code",$A2404,"fipstate",$B2404,"fipscty",$C2404,"naics","337124")),0,GETPIVOTDATA("Sum of Midpoint",'2010 County Business Patterns'!$J$2,"FIPS State and County Code",$A2404,"fipstate",$B2404,"fipscty",$C2404,"naics","337124"))</f>
        <v>0</v>
      </c>
      <c r="J2404">
        <f>IF(ISERROR(VLOOKUP($B2404,'2010 State Business Patterns'!$AN$3:$AR$55,2,FALSE)),0,VLOOKUP($B2404,'2010 State Business Patterns'!$AN$3:$AR$55,2,FALSE))</f>
        <v>0</v>
      </c>
      <c r="K2404" s="28">
        <f t="shared" si="186"/>
        <v>0</v>
      </c>
      <c r="L2404" s="28">
        <f>IF(ISERROR(GETPIVOTDATA("Sum of emp",'2010 County Business Patterns'!$J$2,"FIPS State and County Code",$A2404,"fipstate",$B2404,"fipscty",$C2404,"naics","337127")),0,GETPIVOTDATA("Sum of emp",'2010 County Business Patterns'!$J$2,"FIPS State and County Code",$A2404,"fipstate",$B2404,"fipscty",$C2404,"naics","337127"))</f>
        <v>0</v>
      </c>
      <c r="M2404" s="28">
        <f>IF(ISERROR(GETPIVOTDATA("Sum of Midpoint",'2010 County Business Patterns'!$J$2,"FIPS State and County Code",$A2404,"fipstate",$B2404,"fipscty",$C2404,"naics","337127")),0,GETPIVOTDATA("Sum of Midpoint",'2010 County Business Patterns'!$J$2,"FIPS State and County Code",$A2404,"fipstate",$B2404,"fipscty",$C2404,"naics","337127"))</f>
        <v>0</v>
      </c>
      <c r="N2404">
        <f>IF(ISERROR(VLOOKUP($B2404,'2010 State Business Patterns'!$AN$3:$AR$55,3,FALSE)),0,VLOOKUP($B2404,'2010 State Business Patterns'!$AN$3:$AR$55,3,FALSE))</f>
        <v>0.96990990990990988</v>
      </c>
      <c r="O2404" s="28">
        <f t="shared" si="187"/>
        <v>0</v>
      </c>
      <c r="P2404" s="28">
        <f>IF(ISERROR(GETPIVOTDATA("Sum of emp",'2010 County Business Patterns'!$J$2,"FIPS State and County Code",$A2404,"fipstate",$B2404,"fipscty",$C2404,"naics","337214")),0,GETPIVOTDATA("Sum of emp",'2010 County Business Patterns'!$J$2,"FIPS State and County Code",$A2404,"fipstate",$B2404,"fipscty",$C2404,"naics","337214"))</f>
        <v>0</v>
      </c>
      <c r="Q2404" s="28">
        <f>IF(ISERROR(GETPIVOTDATA("Sum of Midpoint",'2010 County Business Patterns'!$J$2,"FIPS State and County Code",$A2404,"fipstate",$B2404,"fipscty",$C2404,"naics","337214")),0,GETPIVOTDATA("Sum of Midpoint",'2010 County Business Patterns'!$J$2,"FIPS State and County Code",$A2404,"fipstate",$B2404,"fipscty",$C2404,"naics","337214"))</f>
        <v>0</v>
      </c>
      <c r="R2404">
        <f>IF(ISERROR(VLOOKUP($B2404,'2010 State Business Patterns'!$AN$3:$AR$55,4,FALSE)),0,VLOOKUP($B2404,'2010 State Business Patterns'!$AN$3:$AR$55,4,FALSE))</f>
        <v>0</v>
      </c>
      <c r="S2404" s="28">
        <f t="shared" si="188"/>
        <v>0</v>
      </c>
      <c r="T2404" s="28">
        <f>IF(ISERROR(GETPIVOTDATA("Sum of emp",'2010 County Business Patterns'!$J$2,"FIPS State and County Code",$A2404,"fipstate",$B2404,"fipscty",$C2404,"naics","337215")),0,GETPIVOTDATA("Sum of emp",'2010 County Business Patterns'!$J$2,"FIPS State and County Code",$A2404,"fipstate",$B2404,"fipscty",$C2404,"naics","337215"))</f>
        <v>0</v>
      </c>
      <c r="U2404" s="28">
        <f>IF(ISERROR(GETPIVOTDATA("Sum of Midpoint",'2010 County Business Patterns'!$J$2,"FIPS State and County Code",$A2404,"fipstate",$B2404,"fipscty",$C2404,"naics","337215")),0,GETPIVOTDATA("Sum of Midpoint",'2010 County Business Patterns'!$J$2,"FIPS State and County Code",$A2404,"fipstate",$B2404,"fipscty",$C2404,"naics","337215"))</f>
        <v>0</v>
      </c>
      <c r="V2404">
        <f>IF(ISERROR(VLOOKUP($B2404,'2010 State Business Patterns'!$AN$3:$AR$55,5,FALSE)),0,VLOOKUP($B2404,'2010 State Business Patterns'!$AN$3:$AR$55,5,FALSE))</f>
        <v>0.86539249146757669</v>
      </c>
      <c r="W2404" s="28">
        <f t="shared" si="189"/>
        <v>0</v>
      </c>
    </row>
    <row r="2405" spans="1:23" hidden="1">
      <c r="A2405" s="1" t="s">
        <v>289</v>
      </c>
      <c r="B2405" s="1" t="s">
        <v>1955</v>
      </c>
      <c r="C2405" s="1" t="s">
        <v>1851</v>
      </c>
      <c r="D2405" s="1" t="s">
        <v>290</v>
      </c>
      <c r="E2405" s="1" t="s">
        <v>2057</v>
      </c>
      <c r="F2405" s="1" t="s">
        <v>227</v>
      </c>
      <c r="G2405" s="47">
        <f t="shared" si="185"/>
        <v>0</v>
      </c>
      <c r="H2405" s="28">
        <f>IF(ISERROR(GETPIVOTDATA("Sum of emp",'2010 County Business Patterns'!$J$2,"FIPS State and County Code",$A2405,"fipstate",$B2405,"fipscty",$C2405,"naics","337124")),0,GETPIVOTDATA("Sum of emp",'2010 County Business Patterns'!$J$2,"FIPS State and County Code",$A2405,"fipstate",$B2405,"fipscty",$C2405,"naics","337124"))</f>
        <v>0</v>
      </c>
      <c r="I2405" s="28">
        <f>IF(ISERROR(GETPIVOTDATA("Sum of Midpoint",'2010 County Business Patterns'!$J$2,"FIPS State and County Code",$A2405,"fipstate",$B2405,"fipscty",$C2405,"naics","337124")),0,GETPIVOTDATA("Sum of Midpoint",'2010 County Business Patterns'!$J$2,"FIPS State and County Code",$A2405,"fipstate",$B2405,"fipscty",$C2405,"naics","337124"))</f>
        <v>0</v>
      </c>
      <c r="J2405">
        <f>IF(ISERROR(VLOOKUP($B2405,'2010 State Business Patterns'!$AN$3:$AR$55,2,FALSE)),0,VLOOKUP($B2405,'2010 State Business Patterns'!$AN$3:$AR$55,2,FALSE))</f>
        <v>0</v>
      </c>
      <c r="K2405" s="28">
        <f t="shared" si="186"/>
        <v>0</v>
      </c>
      <c r="L2405" s="28">
        <f>IF(ISERROR(GETPIVOTDATA("Sum of emp",'2010 County Business Patterns'!$J$2,"FIPS State and County Code",$A2405,"fipstate",$B2405,"fipscty",$C2405,"naics","337127")),0,GETPIVOTDATA("Sum of emp",'2010 County Business Patterns'!$J$2,"FIPS State and County Code",$A2405,"fipstate",$B2405,"fipscty",$C2405,"naics","337127"))</f>
        <v>0</v>
      </c>
      <c r="M2405" s="28">
        <f>IF(ISERROR(GETPIVOTDATA("Sum of Midpoint",'2010 County Business Patterns'!$J$2,"FIPS State and County Code",$A2405,"fipstate",$B2405,"fipscty",$C2405,"naics","337127")),0,GETPIVOTDATA("Sum of Midpoint",'2010 County Business Patterns'!$J$2,"FIPS State and County Code",$A2405,"fipstate",$B2405,"fipscty",$C2405,"naics","337127"))</f>
        <v>0</v>
      </c>
      <c r="N2405">
        <f>IF(ISERROR(VLOOKUP($B2405,'2010 State Business Patterns'!$AN$3:$AR$55,3,FALSE)),0,VLOOKUP($B2405,'2010 State Business Patterns'!$AN$3:$AR$55,3,FALSE))</f>
        <v>0.96990990990990988</v>
      </c>
      <c r="O2405" s="28">
        <f t="shared" si="187"/>
        <v>0</v>
      </c>
      <c r="P2405" s="28">
        <f>IF(ISERROR(GETPIVOTDATA("Sum of emp",'2010 County Business Patterns'!$J$2,"FIPS State and County Code",$A2405,"fipstate",$B2405,"fipscty",$C2405,"naics","337214")),0,GETPIVOTDATA("Sum of emp",'2010 County Business Patterns'!$J$2,"FIPS State and County Code",$A2405,"fipstate",$B2405,"fipscty",$C2405,"naics","337214"))</f>
        <v>0</v>
      </c>
      <c r="Q2405" s="28">
        <f>IF(ISERROR(GETPIVOTDATA("Sum of Midpoint",'2010 County Business Patterns'!$J$2,"FIPS State and County Code",$A2405,"fipstate",$B2405,"fipscty",$C2405,"naics","337214")),0,GETPIVOTDATA("Sum of Midpoint",'2010 County Business Patterns'!$J$2,"FIPS State and County Code",$A2405,"fipstate",$B2405,"fipscty",$C2405,"naics","337214"))</f>
        <v>0</v>
      </c>
      <c r="R2405">
        <f>IF(ISERROR(VLOOKUP($B2405,'2010 State Business Patterns'!$AN$3:$AR$55,4,FALSE)),0,VLOOKUP($B2405,'2010 State Business Patterns'!$AN$3:$AR$55,4,FALSE))</f>
        <v>0</v>
      </c>
      <c r="S2405" s="28">
        <f t="shared" si="188"/>
        <v>0</v>
      </c>
      <c r="T2405" s="28">
        <f>IF(ISERROR(GETPIVOTDATA("Sum of emp",'2010 County Business Patterns'!$J$2,"FIPS State and County Code",$A2405,"fipstate",$B2405,"fipscty",$C2405,"naics","337215")),0,GETPIVOTDATA("Sum of emp",'2010 County Business Patterns'!$J$2,"FIPS State and County Code",$A2405,"fipstate",$B2405,"fipscty",$C2405,"naics","337215"))</f>
        <v>0</v>
      </c>
      <c r="U2405" s="28">
        <f>IF(ISERROR(GETPIVOTDATA("Sum of Midpoint",'2010 County Business Patterns'!$J$2,"FIPS State and County Code",$A2405,"fipstate",$B2405,"fipscty",$C2405,"naics","337215")),0,GETPIVOTDATA("Sum of Midpoint",'2010 County Business Patterns'!$J$2,"FIPS State and County Code",$A2405,"fipstate",$B2405,"fipscty",$C2405,"naics","337215"))</f>
        <v>0</v>
      </c>
      <c r="V2405">
        <f>IF(ISERROR(VLOOKUP($B2405,'2010 State Business Patterns'!$AN$3:$AR$55,5,FALSE)),0,VLOOKUP($B2405,'2010 State Business Patterns'!$AN$3:$AR$55,5,FALSE))</f>
        <v>0.86539249146757669</v>
      </c>
      <c r="W2405" s="28">
        <f t="shared" si="189"/>
        <v>0</v>
      </c>
    </row>
    <row r="2406" spans="1:23" hidden="1">
      <c r="A2406" s="1" t="s">
        <v>291</v>
      </c>
      <c r="B2406" s="1" t="s">
        <v>1955</v>
      </c>
      <c r="C2406" s="1" t="s">
        <v>1852</v>
      </c>
      <c r="D2406" s="1" t="s">
        <v>292</v>
      </c>
      <c r="E2406" s="1" t="s">
        <v>2057</v>
      </c>
      <c r="F2406" s="1" t="s">
        <v>227</v>
      </c>
      <c r="G2406" s="47">
        <f t="shared" si="185"/>
        <v>0</v>
      </c>
      <c r="H2406" s="28">
        <f>IF(ISERROR(GETPIVOTDATA("Sum of emp",'2010 County Business Patterns'!$J$2,"FIPS State and County Code",$A2406,"fipstate",$B2406,"fipscty",$C2406,"naics","337124")),0,GETPIVOTDATA("Sum of emp",'2010 County Business Patterns'!$J$2,"FIPS State and County Code",$A2406,"fipstate",$B2406,"fipscty",$C2406,"naics","337124"))</f>
        <v>0</v>
      </c>
      <c r="I2406" s="28">
        <f>IF(ISERROR(GETPIVOTDATA("Sum of Midpoint",'2010 County Business Patterns'!$J$2,"FIPS State and County Code",$A2406,"fipstate",$B2406,"fipscty",$C2406,"naics","337124")),0,GETPIVOTDATA("Sum of Midpoint",'2010 County Business Patterns'!$J$2,"FIPS State and County Code",$A2406,"fipstate",$B2406,"fipscty",$C2406,"naics","337124"))</f>
        <v>0</v>
      </c>
      <c r="J2406">
        <f>IF(ISERROR(VLOOKUP($B2406,'2010 State Business Patterns'!$AN$3:$AR$55,2,FALSE)),0,VLOOKUP($B2406,'2010 State Business Patterns'!$AN$3:$AR$55,2,FALSE))</f>
        <v>0</v>
      </c>
      <c r="K2406" s="28">
        <f t="shared" si="186"/>
        <v>0</v>
      </c>
      <c r="L2406" s="28">
        <f>IF(ISERROR(GETPIVOTDATA("Sum of emp",'2010 County Business Patterns'!$J$2,"FIPS State and County Code",$A2406,"fipstate",$B2406,"fipscty",$C2406,"naics","337127")),0,GETPIVOTDATA("Sum of emp",'2010 County Business Patterns'!$J$2,"FIPS State and County Code",$A2406,"fipstate",$B2406,"fipscty",$C2406,"naics","337127"))</f>
        <v>0</v>
      </c>
      <c r="M2406" s="28">
        <f>IF(ISERROR(GETPIVOTDATA("Sum of Midpoint",'2010 County Business Patterns'!$J$2,"FIPS State and County Code",$A2406,"fipstate",$B2406,"fipscty",$C2406,"naics","337127")),0,GETPIVOTDATA("Sum of Midpoint",'2010 County Business Patterns'!$J$2,"FIPS State and County Code",$A2406,"fipstate",$B2406,"fipscty",$C2406,"naics","337127"))</f>
        <v>0</v>
      </c>
      <c r="N2406">
        <f>IF(ISERROR(VLOOKUP($B2406,'2010 State Business Patterns'!$AN$3:$AR$55,3,FALSE)),0,VLOOKUP($B2406,'2010 State Business Patterns'!$AN$3:$AR$55,3,FALSE))</f>
        <v>0.96990990990990988</v>
      </c>
      <c r="O2406" s="28">
        <f t="shared" si="187"/>
        <v>0</v>
      </c>
      <c r="P2406" s="28">
        <f>IF(ISERROR(GETPIVOTDATA("Sum of emp",'2010 County Business Patterns'!$J$2,"FIPS State and County Code",$A2406,"fipstate",$B2406,"fipscty",$C2406,"naics","337214")),0,GETPIVOTDATA("Sum of emp",'2010 County Business Patterns'!$J$2,"FIPS State and County Code",$A2406,"fipstate",$B2406,"fipscty",$C2406,"naics","337214"))</f>
        <v>0</v>
      </c>
      <c r="Q2406" s="28">
        <f>IF(ISERROR(GETPIVOTDATA("Sum of Midpoint",'2010 County Business Patterns'!$J$2,"FIPS State and County Code",$A2406,"fipstate",$B2406,"fipscty",$C2406,"naics","337214")),0,GETPIVOTDATA("Sum of Midpoint",'2010 County Business Patterns'!$J$2,"FIPS State and County Code",$A2406,"fipstate",$B2406,"fipscty",$C2406,"naics","337214"))</f>
        <v>0</v>
      </c>
      <c r="R2406">
        <f>IF(ISERROR(VLOOKUP($B2406,'2010 State Business Patterns'!$AN$3:$AR$55,4,FALSE)),0,VLOOKUP($B2406,'2010 State Business Patterns'!$AN$3:$AR$55,4,FALSE))</f>
        <v>0</v>
      </c>
      <c r="S2406" s="28">
        <f t="shared" si="188"/>
        <v>0</v>
      </c>
      <c r="T2406" s="28">
        <f>IF(ISERROR(GETPIVOTDATA("Sum of emp",'2010 County Business Patterns'!$J$2,"FIPS State and County Code",$A2406,"fipstate",$B2406,"fipscty",$C2406,"naics","337215")),0,GETPIVOTDATA("Sum of emp",'2010 County Business Patterns'!$J$2,"FIPS State and County Code",$A2406,"fipstate",$B2406,"fipscty",$C2406,"naics","337215"))</f>
        <v>0</v>
      </c>
      <c r="U2406" s="28">
        <f>IF(ISERROR(GETPIVOTDATA("Sum of Midpoint",'2010 County Business Patterns'!$J$2,"FIPS State and County Code",$A2406,"fipstate",$B2406,"fipscty",$C2406,"naics","337215")),0,GETPIVOTDATA("Sum of Midpoint",'2010 County Business Patterns'!$J$2,"FIPS State and County Code",$A2406,"fipstate",$B2406,"fipscty",$C2406,"naics","337215"))</f>
        <v>0</v>
      </c>
      <c r="V2406">
        <f>IF(ISERROR(VLOOKUP($B2406,'2010 State Business Patterns'!$AN$3:$AR$55,5,FALSE)),0,VLOOKUP($B2406,'2010 State Business Patterns'!$AN$3:$AR$55,5,FALSE))</f>
        <v>0.86539249146757669</v>
      </c>
      <c r="W2406" s="28">
        <f t="shared" si="189"/>
        <v>0</v>
      </c>
    </row>
    <row r="2407" spans="1:23" hidden="1">
      <c r="A2407" s="1" t="s">
        <v>293</v>
      </c>
      <c r="B2407" s="1" t="s">
        <v>1955</v>
      </c>
      <c r="C2407" s="1" t="s">
        <v>1793</v>
      </c>
      <c r="D2407" s="1" t="s">
        <v>3722</v>
      </c>
      <c r="E2407" s="1" t="s">
        <v>2057</v>
      </c>
      <c r="F2407" s="1" t="s">
        <v>227</v>
      </c>
      <c r="G2407" s="47">
        <f t="shared" si="185"/>
        <v>0</v>
      </c>
      <c r="H2407" s="28">
        <f>IF(ISERROR(GETPIVOTDATA("Sum of emp",'2010 County Business Patterns'!$J$2,"FIPS State and County Code",$A2407,"fipstate",$B2407,"fipscty",$C2407,"naics","337124")),0,GETPIVOTDATA("Sum of emp",'2010 County Business Patterns'!$J$2,"FIPS State and County Code",$A2407,"fipstate",$B2407,"fipscty",$C2407,"naics","337124"))</f>
        <v>0</v>
      </c>
      <c r="I2407" s="28">
        <f>IF(ISERROR(GETPIVOTDATA("Sum of Midpoint",'2010 County Business Patterns'!$J$2,"FIPS State and County Code",$A2407,"fipstate",$B2407,"fipscty",$C2407,"naics","337124")),0,GETPIVOTDATA("Sum of Midpoint",'2010 County Business Patterns'!$J$2,"FIPS State and County Code",$A2407,"fipstate",$B2407,"fipscty",$C2407,"naics","337124"))</f>
        <v>0</v>
      </c>
      <c r="J2407">
        <f>IF(ISERROR(VLOOKUP($B2407,'2010 State Business Patterns'!$AN$3:$AR$55,2,FALSE)),0,VLOOKUP($B2407,'2010 State Business Patterns'!$AN$3:$AR$55,2,FALSE))</f>
        <v>0</v>
      </c>
      <c r="K2407" s="28">
        <f t="shared" si="186"/>
        <v>0</v>
      </c>
      <c r="L2407" s="28">
        <f>IF(ISERROR(GETPIVOTDATA("Sum of emp",'2010 County Business Patterns'!$J$2,"FIPS State and County Code",$A2407,"fipstate",$B2407,"fipscty",$C2407,"naics","337127")),0,GETPIVOTDATA("Sum of emp",'2010 County Business Patterns'!$J$2,"FIPS State and County Code",$A2407,"fipstate",$B2407,"fipscty",$C2407,"naics","337127"))</f>
        <v>0</v>
      </c>
      <c r="M2407" s="28">
        <f>IF(ISERROR(GETPIVOTDATA("Sum of Midpoint",'2010 County Business Patterns'!$J$2,"FIPS State and County Code",$A2407,"fipstate",$B2407,"fipscty",$C2407,"naics","337127")),0,GETPIVOTDATA("Sum of Midpoint",'2010 County Business Patterns'!$J$2,"FIPS State and County Code",$A2407,"fipstate",$B2407,"fipscty",$C2407,"naics","337127"))</f>
        <v>0</v>
      </c>
      <c r="N2407">
        <f>IF(ISERROR(VLOOKUP($B2407,'2010 State Business Patterns'!$AN$3:$AR$55,3,FALSE)),0,VLOOKUP($B2407,'2010 State Business Patterns'!$AN$3:$AR$55,3,FALSE))</f>
        <v>0.96990990990990988</v>
      </c>
      <c r="O2407" s="28">
        <f t="shared" si="187"/>
        <v>0</v>
      </c>
      <c r="P2407" s="28">
        <f>IF(ISERROR(GETPIVOTDATA("Sum of emp",'2010 County Business Patterns'!$J$2,"FIPS State and County Code",$A2407,"fipstate",$B2407,"fipscty",$C2407,"naics","337214")),0,GETPIVOTDATA("Sum of emp",'2010 County Business Patterns'!$J$2,"FIPS State and County Code",$A2407,"fipstate",$B2407,"fipscty",$C2407,"naics","337214"))</f>
        <v>0</v>
      </c>
      <c r="Q2407" s="28">
        <f>IF(ISERROR(GETPIVOTDATA("Sum of Midpoint",'2010 County Business Patterns'!$J$2,"FIPS State and County Code",$A2407,"fipstate",$B2407,"fipscty",$C2407,"naics","337214")),0,GETPIVOTDATA("Sum of Midpoint",'2010 County Business Patterns'!$J$2,"FIPS State and County Code",$A2407,"fipstate",$B2407,"fipscty",$C2407,"naics","337214"))</f>
        <v>0</v>
      </c>
      <c r="R2407">
        <f>IF(ISERROR(VLOOKUP($B2407,'2010 State Business Patterns'!$AN$3:$AR$55,4,FALSE)),0,VLOOKUP($B2407,'2010 State Business Patterns'!$AN$3:$AR$55,4,FALSE))</f>
        <v>0</v>
      </c>
      <c r="S2407" s="28">
        <f t="shared" si="188"/>
        <v>0</v>
      </c>
      <c r="T2407" s="28">
        <f>IF(ISERROR(GETPIVOTDATA("Sum of emp",'2010 County Business Patterns'!$J$2,"FIPS State and County Code",$A2407,"fipstate",$B2407,"fipscty",$C2407,"naics","337215")),0,GETPIVOTDATA("Sum of emp",'2010 County Business Patterns'!$J$2,"FIPS State and County Code",$A2407,"fipstate",$B2407,"fipscty",$C2407,"naics","337215"))</f>
        <v>0</v>
      </c>
      <c r="U2407" s="28">
        <f>IF(ISERROR(GETPIVOTDATA("Sum of Midpoint",'2010 County Business Patterns'!$J$2,"FIPS State and County Code",$A2407,"fipstate",$B2407,"fipscty",$C2407,"naics","337215")),0,GETPIVOTDATA("Sum of Midpoint",'2010 County Business Patterns'!$J$2,"FIPS State and County Code",$A2407,"fipstate",$B2407,"fipscty",$C2407,"naics","337215"))</f>
        <v>0</v>
      </c>
      <c r="V2407">
        <f>IF(ISERROR(VLOOKUP($B2407,'2010 State Business Patterns'!$AN$3:$AR$55,5,FALSE)),0,VLOOKUP($B2407,'2010 State Business Patterns'!$AN$3:$AR$55,5,FALSE))</f>
        <v>0.86539249146757669</v>
      </c>
      <c r="W2407" s="28">
        <f t="shared" si="189"/>
        <v>0</v>
      </c>
    </row>
    <row r="2408" spans="1:23" hidden="1">
      <c r="A2408" s="1" t="s">
        <v>294</v>
      </c>
      <c r="B2408" s="1" t="s">
        <v>1955</v>
      </c>
      <c r="C2408" s="1" t="s">
        <v>1830</v>
      </c>
      <c r="D2408" s="1" t="s">
        <v>2152</v>
      </c>
      <c r="E2408" s="1" t="s">
        <v>2057</v>
      </c>
      <c r="F2408" s="1" t="s">
        <v>227</v>
      </c>
      <c r="G2408" s="47">
        <f t="shared" si="185"/>
        <v>0</v>
      </c>
      <c r="H2408" s="28">
        <f>IF(ISERROR(GETPIVOTDATA("Sum of emp",'2010 County Business Patterns'!$J$2,"FIPS State and County Code",$A2408,"fipstate",$B2408,"fipscty",$C2408,"naics","337124")),0,GETPIVOTDATA("Sum of emp",'2010 County Business Patterns'!$J$2,"FIPS State and County Code",$A2408,"fipstate",$B2408,"fipscty",$C2408,"naics","337124"))</f>
        <v>0</v>
      </c>
      <c r="I2408" s="28">
        <f>IF(ISERROR(GETPIVOTDATA("Sum of Midpoint",'2010 County Business Patterns'!$J$2,"FIPS State and County Code",$A2408,"fipstate",$B2408,"fipscty",$C2408,"naics","337124")),0,GETPIVOTDATA("Sum of Midpoint",'2010 County Business Patterns'!$J$2,"FIPS State and County Code",$A2408,"fipstate",$B2408,"fipscty",$C2408,"naics","337124"))</f>
        <v>0</v>
      </c>
      <c r="J2408">
        <f>IF(ISERROR(VLOOKUP($B2408,'2010 State Business Patterns'!$AN$3:$AR$55,2,FALSE)),0,VLOOKUP($B2408,'2010 State Business Patterns'!$AN$3:$AR$55,2,FALSE))</f>
        <v>0</v>
      </c>
      <c r="K2408" s="28">
        <f t="shared" si="186"/>
        <v>0</v>
      </c>
      <c r="L2408" s="28">
        <f>IF(ISERROR(GETPIVOTDATA("Sum of emp",'2010 County Business Patterns'!$J$2,"FIPS State and County Code",$A2408,"fipstate",$B2408,"fipscty",$C2408,"naics","337127")),0,GETPIVOTDATA("Sum of emp",'2010 County Business Patterns'!$J$2,"FIPS State and County Code",$A2408,"fipstate",$B2408,"fipscty",$C2408,"naics","337127"))</f>
        <v>0</v>
      </c>
      <c r="M2408" s="28">
        <f>IF(ISERROR(GETPIVOTDATA("Sum of Midpoint",'2010 County Business Patterns'!$J$2,"FIPS State and County Code",$A2408,"fipstate",$B2408,"fipscty",$C2408,"naics","337127")),0,GETPIVOTDATA("Sum of Midpoint",'2010 County Business Patterns'!$J$2,"FIPS State and County Code",$A2408,"fipstate",$B2408,"fipscty",$C2408,"naics","337127"))</f>
        <v>0</v>
      </c>
      <c r="N2408">
        <f>IF(ISERROR(VLOOKUP($B2408,'2010 State Business Patterns'!$AN$3:$AR$55,3,FALSE)),0,VLOOKUP($B2408,'2010 State Business Patterns'!$AN$3:$AR$55,3,FALSE))</f>
        <v>0.96990990990990988</v>
      </c>
      <c r="O2408" s="28">
        <f t="shared" si="187"/>
        <v>0</v>
      </c>
      <c r="P2408" s="28">
        <f>IF(ISERROR(GETPIVOTDATA("Sum of emp",'2010 County Business Patterns'!$J$2,"FIPS State and County Code",$A2408,"fipstate",$B2408,"fipscty",$C2408,"naics","337214")),0,GETPIVOTDATA("Sum of emp",'2010 County Business Patterns'!$J$2,"FIPS State and County Code",$A2408,"fipstate",$B2408,"fipscty",$C2408,"naics","337214"))</f>
        <v>0</v>
      </c>
      <c r="Q2408" s="28">
        <f>IF(ISERROR(GETPIVOTDATA("Sum of Midpoint",'2010 County Business Patterns'!$J$2,"FIPS State and County Code",$A2408,"fipstate",$B2408,"fipscty",$C2408,"naics","337214")),0,GETPIVOTDATA("Sum of Midpoint",'2010 County Business Patterns'!$J$2,"FIPS State and County Code",$A2408,"fipstate",$B2408,"fipscty",$C2408,"naics","337214"))</f>
        <v>0</v>
      </c>
      <c r="R2408">
        <f>IF(ISERROR(VLOOKUP($B2408,'2010 State Business Patterns'!$AN$3:$AR$55,4,FALSE)),0,VLOOKUP($B2408,'2010 State Business Patterns'!$AN$3:$AR$55,4,FALSE))</f>
        <v>0</v>
      </c>
      <c r="S2408" s="28">
        <f t="shared" si="188"/>
        <v>0</v>
      </c>
      <c r="T2408" s="28">
        <f>IF(ISERROR(GETPIVOTDATA("Sum of emp",'2010 County Business Patterns'!$J$2,"FIPS State and County Code",$A2408,"fipstate",$B2408,"fipscty",$C2408,"naics","337215")),0,GETPIVOTDATA("Sum of emp",'2010 County Business Patterns'!$J$2,"FIPS State and County Code",$A2408,"fipstate",$B2408,"fipscty",$C2408,"naics","337215"))</f>
        <v>0</v>
      </c>
      <c r="U2408" s="28">
        <f>IF(ISERROR(GETPIVOTDATA("Sum of Midpoint",'2010 County Business Patterns'!$J$2,"FIPS State and County Code",$A2408,"fipstate",$B2408,"fipscty",$C2408,"naics","337215")),0,GETPIVOTDATA("Sum of Midpoint",'2010 County Business Patterns'!$J$2,"FIPS State and County Code",$A2408,"fipstate",$B2408,"fipscty",$C2408,"naics","337215"))</f>
        <v>0</v>
      </c>
      <c r="V2408">
        <f>IF(ISERROR(VLOOKUP($B2408,'2010 State Business Patterns'!$AN$3:$AR$55,5,FALSE)),0,VLOOKUP($B2408,'2010 State Business Patterns'!$AN$3:$AR$55,5,FALSE))</f>
        <v>0.86539249146757669</v>
      </c>
      <c r="W2408" s="28">
        <f t="shared" si="189"/>
        <v>0</v>
      </c>
    </row>
    <row r="2409" spans="1:23" hidden="1">
      <c r="A2409" s="1" t="s">
        <v>295</v>
      </c>
      <c r="B2409" s="1" t="s">
        <v>1955</v>
      </c>
      <c r="C2409" s="1" t="s">
        <v>1831</v>
      </c>
      <c r="D2409" s="1" t="s">
        <v>3726</v>
      </c>
      <c r="E2409" s="1" t="s">
        <v>2057</v>
      </c>
      <c r="F2409" s="1" t="s">
        <v>227</v>
      </c>
      <c r="G2409" s="47">
        <f t="shared" si="185"/>
        <v>0</v>
      </c>
      <c r="H2409" s="28">
        <f>IF(ISERROR(GETPIVOTDATA("Sum of emp",'2010 County Business Patterns'!$J$2,"FIPS State and County Code",$A2409,"fipstate",$B2409,"fipscty",$C2409,"naics","337124")),0,GETPIVOTDATA("Sum of emp",'2010 County Business Patterns'!$J$2,"FIPS State and County Code",$A2409,"fipstate",$B2409,"fipscty",$C2409,"naics","337124"))</f>
        <v>0</v>
      </c>
      <c r="I2409" s="28">
        <f>IF(ISERROR(GETPIVOTDATA("Sum of Midpoint",'2010 County Business Patterns'!$J$2,"FIPS State and County Code",$A2409,"fipstate",$B2409,"fipscty",$C2409,"naics","337124")),0,GETPIVOTDATA("Sum of Midpoint",'2010 County Business Patterns'!$J$2,"FIPS State and County Code",$A2409,"fipstate",$B2409,"fipscty",$C2409,"naics","337124"))</f>
        <v>0</v>
      </c>
      <c r="J2409">
        <f>IF(ISERROR(VLOOKUP($B2409,'2010 State Business Patterns'!$AN$3:$AR$55,2,FALSE)),0,VLOOKUP($B2409,'2010 State Business Patterns'!$AN$3:$AR$55,2,FALSE))</f>
        <v>0</v>
      </c>
      <c r="K2409" s="28">
        <f t="shared" si="186"/>
        <v>0</v>
      </c>
      <c r="L2409" s="28">
        <f>IF(ISERROR(GETPIVOTDATA("Sum of emp",'2010 County Business Patterns'!$J$2,"FIPS State and County Code",$A2409,"fipstate",$B2409,"fipscty",$C2409,"naics","337127")),0,GETPIVOTDATA("Sum of emp",'2010 County Business Patterns'!$J$2,"FIPS State and County Code",$A2409,"fipstate",$B2409,"fipscty",$C2409,"naics","337127"))</f>
        <v>0</v>
      </c>
      <c r="M2409" s="28">
        <f>IF(ISERROR(GETPIVOTDATA("Sum of Midpoint",'2010 County Business Patterns'!$J$2,"FIPS State and County Code",$A2409,"fipstate",$B2409,"fipscty",$C2409,"naics","337127")),0,GETPIVOTDATA("Sum of Midpoint",'2010 County Business Patterns'!$J$2,"FIPS State and County Code",$A2409,"fipstate",$B2409,"fipscty",$C2409,"naics","337127"))</f>
        <v>0</v>
      </c>
      <c r="N2409">
        <f>IF(ISERROR(VLOOKUP($B2409,'2010 State Business Patterns'!$AN$3:$AR$55,3,FALSE)),0,VLOOKUP($B2409,'2010 State Business Patterns'!$AN$3:$AR$55,3,FALSE))</f>
        <v>0.96990990990990988</v>
      </c>
      <c r="O2409" s="28">
        <f t="shared" si="187"/>
        <v>0</v>
      </c>
      <c r="P2409" s="28">
        <f>IF(ISERROR(GETPIVOTDATA("Sum of emp",'2010 County Business Patterns'!$J$2,"FIPS State and County Code",$A2409,"fipstate",$B2409,"fipscty",$C2409,"naics","337214")),0,GETPIVOTDATA("Sum of emp",'2010 County Business Patterns'!$J$2,"FIPS State and County Code",$A2409,"fipstate",$B2409,"fipscty",$C2409,"naics","337214"))</f>
        <v>0</v>
      </c>
      <c r="Q2409" s="28">
        <f>IF(ISERROR(GETPIVOTDATA("Sum of Midpoint",'2010 County Business Patterns'!$J$2,"FIPS State and County Code",$A2409,"fipstate",$B2409,"fipscty",$C2409,"naics","337214")),0,GETPIVOTDATA("Sum of Midpoint",'2010 County Business Patterns'!$J$2,"FIPS State and County Code",$A2409,"fipstate",$B2409,"fipscty",$C2409,"naics","337214"))</f>
        <v>0</v>
      </c>
      <c r="R2409">
        <f>IF(ISERROR(VLOOKUP($B2409,'2010 State Business Patterns'!$AN$3:$AR$55,4,FALSE)),0,VLOOKUP($B2409,'2010 State Business Patterns'!$AN$3:$AR$55,4,FALSE))</f>
        <v>0</v>
      </c>
      <c r="S2409" s="28">
        <f t="shared" si="188"/>
        <v>0</v>
      </c>
      <c r="T2409" s="28">
        <f>IF(ISERROR(GETPIVOTDATA("Sum of emp",'2010 County Business Patterns'!$J$2,"FIPS State and County Code",$A2409,"fipstate",$B2409,"fipscty",$C2409,"naics","337215")),0,GETPIVOTDATA("Sum of emp",'2010 County Business Patterns'!$J$2,"FIPS State and County Code",$A2409,"fipstate",$B2409,"fipscty",$C2409,"naics","337215"))</f>
        <v>0</v>
      </c>
      <c r="U2409" s="28">
        <f>IF(ISERROR(GETPIVOTDATA("Sum of Midpoint",'2010 County Business Patterns'!$J$2,"FIPS State and County Code",$A2409,"fipstate",$B2409,"fipscty",$C2409,"naics","337215")),0,GETPIVOTDATA("Sum of Midpoint",'2010 County Business Patterns'!$J$2,"FIPS State and County Code",$A2409,"fipstate",$B2409,"fipscty",$C2409,"naics","337215"))</f>
        <v>0</v>
      </c>
      <c r="V2409">
        <f>IF(ISERROR(VLOOKUP($B2409,'2010 State Business Patterns'!$AN$3:$AR$55,5,FALSE)),0,VLOOKUP($B2409,'2010 State Business Patterns'!$AN$3:$AR$55,5,FALSE))</f>
        <v>0.86539249146757669</v>
      </c>
      <c r="W2409" s="28">
        <f t="shared" si="189"/>
        <v>0</v>
      </c>
    </row>
    <row r="2410" spans="1:23" hidden="1">
      <c r="A2410" s="1" t="s">
        <v>296</v>
      </c>
      <c r="B2410" s="1" t="s">
        <v>1955</v>
      </c>
      <c r="C2410" s="1" t="s">
        <v>1794</v>
      </c>
      <c r="D2410" s="1" t="s">
        <v>297</v>
      </c>
      <c r="E2410" s="1" t="s">
        <v>2057</v>
      </c>
      <c r="F2410" s="1" t="s">
        <v>227</v>
      </c>
      <c r="G2410" s="47">
        <f t="shared" si="185"/>
        <v>0</v>
      </c>
      <c r="H2410" s="28">
        <f>IF(ISERROR(GETPIVOTDATA("Sum of emp",'2010 County Business Patterns'!$J$2,"FIPS State and County Code",$A2410,"fipstate",$B2410,"fipscty",$C2410,"naics","337124")),0,GETPIVOTDATA("Sum of emp",'2010 County Business Patterns'!$J$2,"FIPS State and County Code",$A2410,"fipstate",$B2410,"fipscty",$C2410,"naics","337124"))</f>
        <v>0</v>
      </c>
      <c r="I2410" s="28">
        <f>IF(ISERROR(GETPIVOTDATA("Sum of Midpoint",'2010 County Business Patterns'!$J$2,"FIPS State and County Code",$A2410,"fipstate",$B2410,"fipscty",$C2410,"naics","337124")),0,GETPIVOTDATA("Sum of Midpoint",'2010 County Business Patterns'!$J$2,"FIPS State and County Code",$A2410,"fipstate",$B2410,"fipscty",$C2410,"naics","337124"))</f>
        <v>0</v>
      </c>
      <c r="J2410">
        <f>IF(ISERROR(VLOOKUP($B2410,'2010 State Business Patterns'!$AN$3:$AR$55,2,FALSE)),0,VLOOKUP($B2410,'2010 State Business Patterns'!$AN$3:$AR$55,2,FALSE))</f>
        <v>0</v>
      </c>
      <c r="K2410" s="28">
        <f t="shared" si="186"/>
        <v>0</v>
      </c>
      <c r="L2410" s="28">
        <f>IF(ISERROR(GETPIVOTDATA("Sum of emp",'2010 County Business Patterns'!$J$2,"FIPS State and County Code",$A2410,"fipstate",$B2410,"fipscty",$C2410,"naics","337127")),0,GETPIVOTDATA("Sum of emp",'2010 County Business Patterns'!$J$2,"FIPS State and County Code",$A2410,"fipstate",$B2410,"fipscty",$C2410,"naics","337127"))</f>
        <v>0</v>
      </c>
      <c r="M2410" s="28">
        <f>IF(ISERROR(GETPIVOTDATA("Sum of Midpoint",'2010 County Business Patterns'!$J$2,"FIPS State and County Code",$A2410,"fipstate",$B2410,"fipscty",$C2410,"naics","337127")),0,GETPIVOTDATA("Sum of Midpoint",'2010 County Business Patterns'!$J$2,"FIPS State and County Code",$A2410,"fipstate",$B2410,"fipscty",$C2410,"naics","337127"))</f>
        <v>0</v>
      </c>
      <c r="N2410">
        <f>IF(ISERROR(VLOOKUP($B2410,'2010 State Business Patterns'!$AN$3:$AR$55,3,FALSE)),0,VLOOKUP($B2410,'2010 State Business Patterns'!$AN$3:$AR$55,3,FALSE))</f>
        <v>0.96990990990990988</v>
      </c>
      <c r="O2410" s="28">
        <f t="shared" si="187"/>
        <v>0</v>
      </c>
      <c r="P2410" s="28">
        <f>IF(ISERROR(GETPIVOTDATA("Sum of emp",'2010 County Business Patterns'!$J$2,"FIPS State and County Code",$A2410,"fipstate",$B2410,"fipscty",$C2410,"naics","337214")),0,GETPIVOTDATA("Sum of emp",'2010 County Business Patterns'!$J$2,"FIPS State and County Code",$A2410,"fipstate",$B2410,"fipscty",$C2410,"naics","337214"))</f>
        <v>0</v>
      </c>
      <c r="Q2410" s="28">
        <f>IF(ISERROR(GETPIVOTDATA("Sum of Midpoint",'2010 County Business Patterns'!$J$2,"FIPS State and County Code",$A2410,"fipstate",$B2410,"fipscty",$C2410,"naics","337214")),0,GETPIVOTDATA("Sum of Midpoint",'2010 County Business Patterns'!$J$2,"FIPS State and County Code",$A2410,"fipstate",$B2410,"fipscty",$C2410,"naics","337214"))</f>
        <v>0</v>
      </c>
      <c r="R2410">
        <f>IF(ISERROR(VLOOKUP($B2410,'2010 State Business Patterns'!$AN$3:$AR$55,4,FALSE)),0,VLOOKUP($B2410,'2010 State Business Patterns'!$AN$3:$AR$55,4,FALSE))</f>
        <v>0</v>
      </c>
      <c r="S2410" s="28">
        <f t="shared" si="188"/>
        <v>0</v>
      </c>
      <c r="T2410" s="28">
        <f>IF(ISERROR(GETPIVOTDATA("Sum of emp",'2010 County Business Patterns'!$J$2,"FIPS State and County Code",$A2410,"fipstate",$B2410,"fipscty",$C2410,"naics","337215")),0,GETPIVOTDATA("Sum of emp",'2010 County Business Patterns'!$J$2,"FIPS State and County Code",$A2410,"fipstate",$B2410,"fipscty",$C2410,"naics","337215"))</f>
        <v>0</v>
      </c>
      <c r="U2410" s="28">
        <f>IF(ISERROR(GETPIVOTDATA("Sum of Midpoint",'2010 County Business Patterns'!$J$2,"FIPS State and County Code",$A2410,"fipstate",$B2410,"fipscty",$C2410,"naics","337215")),0,GETPIVOTDATA("Sum of Midpoint",'2010 County Business Patterns'!$J$2,"FIPS State and County Code",$A2410,"fipstate",$B2410,"fipscty",$C2410,"naics","337215"))</f>
        <v>0</v>
      </c>
      <c r="V2410">
        <f>IF(ISERROR(VLOOKUP($B2410,'2010 State Business Patterns'!$AN$3:$AR$55,5,FALSE)),0,VLOOKUP($B2410,'2010 State Business Patterns'!$AN$3:$AR$55,5,FALSE))</f>
        <v>0.86539249146757669</v>
      </c>
      <c r="W2410" s="28">
        <f t="shared" si="189"/>
        <v>0</v>
      </c>
    </row>
    <row r="2411" spans="1:23" hidden="1">
      <c r="A2411" s="1" t="s">
        <v>298</v>
      </c>
      <c r="B2411" s="1" t="s">
        <v>1955</v>
      </c>
      <c r="C2411" s="1" t="s">
        <v>1795</v>
      </c>
      <c r="D2411" s="1" t="s">
        <v>299</v>
      </c>
      <c r="E2411" s="1" t="s">
        <v>2057</v>
      </c>
      <c r="F2411" s="1" t="s">
        <v>227</v>
      </c>
      <c r="G2411" s="47">
        <f t="shared" si="185"/>
        <v>0</v>
      </c>
      <c r="H2411" s="28">
        <f>IF(ISERROR(GETPIVOTDATA("Sum of emp",'2010 County Business Patterns'!$J$2,"FIPS State and County Code",$A2411,"fipstate",$B2411,"fipscty",$C2411,"naics","337124")),0,GETPIVOTDATA("Sum of emp",'2010 County Business Patterns'!$J$2,"FIPS State and County Code",$A2411,"fipstate",$B2411,"fipscty",$C2411,"naics","337124"))</f>
        <v>0</v>
      </c>
      <c r="I2411" s="28">
        <f>IF(ISERROR(GETPIVOTDATA("Sum of Midpoint",'2010 County Business Patterns'!$J$2,"FIPS State and County Code",$A2411,"fipstate",$B2411,"fipscty",$C2411,"naics","337124")),0,GETPIVOTDATA("Sum of Midpoint",'2010 County Business Patterns'!$J$2,"FIPS State and County Code",$A2411,"fipstate",$B2411,"fipscty",$C2411,"naics","337124"))</f>
        <v>0</v>
      </c>
      <c r="J2411">
        <f>IF(ISERROR(VLOOKUP($B2411,'2010 State Business Patterns'!$AN$3:$AR$55,2,FALSE)),0,VLOOKUP($B2411,'2010 State Business Patterns'!$AN$3:$AR$55,2,FALSE))</f>
        <v>0</v>
      </c>
      <c r="K2411" s="28">
        <f t="shared" si="186"/>
        <v>0</v>
      </c>
      <c r="L2411" s="28">
        <f>IF(ISERROR(GETPIVOTDATA("Sum of emp",'2010 County Business Patterns'!$J$2,"FIPS State and County Code",$A2411,"fipstate",$B2411,"fipscty",$C2411,"naics","337127")),0,GETPIVOTDATA("Sum of emp",'2010 County Business Patterns'!$J$2,"FIPS State and County Code",$A2411,"fipstate",$B2411,"fipscty",$C2411,"naics","337127"))</f>
        <v>0</v>
      </c>
      <c r="M2411" s="28">
        <f>IF(ISERROR(GETPIVOTDATA("Sum of Midpoint",'2010 County Business Patterns'!$J$2,"FIPS State and County Code",$A2411,"fipstate",$B2411,"fipscty",$C2411,"naics","337127")),0,GETPIVOTDATA("Sum of Midpoint",'2010 County Business Patterns'!$J$2,"FIPS State and County Code",$A2411,"fipstate",$B2411,"fipscty",$C2411,"naics","337127"))</f>
        <v>0</v>
      </c>
      <c r="N2411">
        <f>IF(ISERROR(VLOOKUP($B2411,'2010 State Business Patterns'!$AN$3:$AR$55,3,FALSE)),0,VLOOKUP($B2411,'2010 State Business Patterns'!$AN$3:$AR$55,3,FALSE))</f>
        <v>0.96990990990990988</v>
      </c>
      <c r="O2411" s="28">
        <f t="shared" si="187"/>
        <v>0</v>
      </c>
      <c r="P2411" s="28">
        <f>IF(ISERROR(GETPIVOTDATA("Sum of emp",'2010 County Business Patterns'!$J$2,"FIPS State and County Code",$A2411,"fipstate",$B2411,"fipscty",$C2411,"naics","337214")),0,GETPIVOTDATA("Sum of emp",'2010 County Business Patterns'!$J$2,"FIPS State and County Code",$A2411,"fipstate",$B2411,"fipscty",$C2411,"naics","337214"))</f>
        <v>0</v>
      </c>
      <c r="Q2411" s="28">
        <f>IF(ISERROR(GETPIVOTDATA("Sum of Midpoint",'2010 County Business Patterns'!$J$2,"FIPS State and County Code",$A2411,"fipstate",$B2411,"fipscty",$C2411,"naics","337214")),0,GETPIVOTDATA("Sum of Midpoint",'2010 County Business Patterns'!$J$2,"FIPS State and County Code",$A2411,"fipstate",$B2411,"fipscty",$C2411,"naics","337214"))</f>
        <v>0</v>
      </c>
      <c r="R2411">
        <f>IF(ISERROR(VLOOKUP($B2411,'2010 State Business Patterns'!$AN$3:$AR$55,4,FALSE)),0,VLOOKUP($B2411,'2010 State Business Patterns'!$AN$3:$AR$55,4,FALSE))</f>
        <v>0</v>
      </c>
      <c r="S2411" s="28">
        <f t="shared" si="188"/>
        <v>0</v>
      </c>
      <c r="T2411" s="28">
        <f>IF(ISERROR(GETPIVOTDATA("Sum of emp",'2010 County Business Patterns'!$J$2,"FIPS State and County Code",$A2411,"fipstate",$B2411,"fipscty",$C2411,"naics","337215")),0,GETPIVOTDATA("Sum of emp",'2010 County Business Patterns'!$J$2,"FIPS State and County Code",$A2411,"fipstate",$B2411,"fipscty",$C2411,"naics","337215"))</f>
        <v>0</v>
      </c>
      <c r="U2411" s="28">
        <f>IF(ISERROR(GETPIVOTDATA("Sum of Midpoint",'2010 County Business Patterns'!$J$2,"FIPS State and County Code",$A2411,"fipstate",$B2411,"fipscty",$C2411,"naics","337215")),0,GETPIVOTDATA("Sum of Midpoint",'2010 County Business Patterns'!$J$2,"FIPS State and County Code",$A2411,"fipstate",$B2411,"fipscty",$C2411,"naics","337215"))</f>
        <v>0</v>
      </c>
      <c r="V2411">
        <f>IF(ISERROR(VLOOKUP($B2411,'2010 State Business Patterns'!$AN$3:$AR$55,5,FALSE)),0,VLOOKUP($B2411,'2010 State Business Patterns'!$AN$3:$AR$55,5,FALSE))</f>
        <v>0.86539249146757669</v>
      </c>
      <c r="W2411" s="28">
        <f t="shared" si="189"/>
        <v>0</v>
      </c>
    </row>
    <row r="2412" spans="1:23" hidden="1">
      <c r="A2412" s="1" t="s">
        <v>300</v>
      </c>
      <c r="B2412" s="1" t="s">
        <v>1955</v>
      </c>
      <c r="C2412" s="1" t="s">
        <v>1796</v>
      </c>
      <c r="D2412" s="1" t="s">
        <v>301</v>
      </c>
      <c r="E2412" s="1" t="s">
        <v>2057</v>
      </c>
      <c r="F2412" s="1" t="s">
        <v>227</v>
      </c>
      <c r="G2412" s="47">
        <f t="shared" si="185"/>
        <v>0</v>
      </c>
      <c r="H2412" s="28">
        <f>IF(ISERROR(GETPIVOTDATA("Sum of emp",'2010 County Business Patterns'!$J$2,"FIPS State and County Code",$A2412,"fipstate",$B2412,"fipscty",$C2412,"naics","337124")),0,GETPIVOTDATA("Sum of emp",'2010 County Business Patterns'!$J$2,"FIPS State and County Code",$A2412,"fipstate",$B2412,"fipscty",$C2412,"naics","337124"))</f>
        <v>0</v>
      </c>
      <c r="I2412" s="28">
        <f>IF(ISERROR(GETPIVOTDATA("Sum of Midpoint",'2010 County Business Patterns'!$J$2,"FIPS State and County Code",$A2412,"fipstate",$B2412,"fipscty",$C2412,"naics","337124")),0,GETPIVOTDATA("Sum of Midpoint",'2010 County Business Patterns'!$J$2,"FIPS State and County Code",$A2412,"fipstate",$B2412,"fipscty",$C2412,"naics","337124"))</f>
        <v>0</v>
      </c>
      <c r="J2412">
        <f>IF(ISERROR(VLOOKUP($B2412,'2010 State Business Patterns'!$AN$3:$AR$55,2,FALSE)),0,VLOOKUP($B2412,'2010 State Business Patterns'!$AN$3:$AR$55,2,FALSE))</f>
        <v>0</v>
      </c>
      <c r="K2412" s="28">
        <f t="shared" si="186"/>
        <v>0</v>
      </c>
      <c r="L2412" s="28">
        <f>IF(ISERROR(GETPIVOTDATA("Sum of emp",'2010 County Business Patterns'!$J$2,"FIPS State and County Code",$A2412,"fipstate",$B2412,"fipscty",$C2412,"naics","337127")),0,GETPIVOTDATA("Sum of emp",'2010 County Business Patterns'!$J$2,"FIPS State and County Code",$A2412,"fipstate",$B2412,"fipscty",$C2412,"naics","337127"))</f>
        <v>0</v>
      </c>
      <c r="M2412" s="28">
        <f>IF(ISERROR(GETPIVOTDATA("Sum of Midpoint",'2010 County Business Patterns'!$J$2,"FIPS State and County Code",$A2412,"fipstate",$B2412,"fipscty",$C2412,"naics","337127")),0,GETPIVOTDATA("Sum of Midpoint",'2010 County Business Patterns'!$J$2,"FIPS State and County Code",$A2412,"fipstate",$B2412,"fipscty",$C2412,"naics","337127"))</f>
        <v>0</v>
      </c>
      <c r="N2412">
        <f>IF(ISERROR(VLOOKUP($B2412,'2010 State Business Patterns'!$AN$3:$AR$55,3,FALSE)),0,VLOOKUP($B2412,'2010 State Business Patterns'!$AN$3:$AR$55,3,FALSE))</f>
        <v>0.96990990990990988</v>
      </c>
      <c r="O2412" s="28">
        <f t="shared" si="187"/>
        <v>0</v>
      </c>
      <c r="P2412" s="28">
        <f>IF(ISERROR(GETPIVOTDATA("Sum of emp",'2010 County Business Patterns'!$J$2,"FIPS State and County Code",$A2412,"fipstate",$B2412,"fipscty",$C2412,"naics","337214")),0,GETPIVOTDATA("Sum of emp",'2010 County Business Patterns'!$J$2,"FIPS State and County Code",$A2412,"fipstate",$B2412,"fipscty",$C2412,"naics","337214"))</f>
        <v>0</v>
      </c>
      <c r="Q2412" s="28">
        <f>IF(ISERROR(GETPIVOTDATA("Sum of Midpoint",'2010 County Business Patterns'!$J$2,"FIPS State and County Code",$A2412,"fipstate",$B2412,"fipscty",$C2412,"naics","337214")),0,GETPIVOTDATA("Sum of Midpoint",'2010 County Business Patterns'!$J$2,"FIPS State and County Code",$A2412,"fipstate",$B2412,"fipscty",$C2412,"naics","337214"))</f>
        <v>0</v>
      </c>
      <c r="R2412">
        <f>IF(ISERROR(VLOOKUP($B2412,'2010 State Business Patterns'!$AN$3:$AR$55,4,FALSE)),0,VLOOKUP($B2412,'2010 State Business Patterns'!$AN$3:$AR$55,4,FALSE))</f>
        <v>0</v>
      </c>
      <c r="S2412" s="28">
        <f t="shared" si="188"/>
        <v>0</v>
      </c>
      <c r="T2412" s="28">
        <f>IF(ISERROR(GETPIVOTDATA("Sum of emp",'2010 County Business Patterns'!$J$2,"FIPS State and County Code",$A2412,"fipstate",$B2412,"fipscty",$C2412,"naics","337215")),0,GETPIVOTDATA("Sum of emp",'2010 County Business Patterns'!$J$2,"FIPS State and County Code",$A2412,"fipstate",$B2412,"fipscty",$C2412,"naics","337215"))</f>
        <v>0</v>
      </c>
      <c r="U2412" s="28">
        <f>IF(ISERROR(GETPIVOTDATA("Sum of Midpoint",'2010 County Business Patterns'!$J$2,"FIPS State and County Code",$A2412,"fipstate",$B2412,"fipscty",$C2412,"naics","337215")),0,GETPIVOTDATA("Sum of Midpoint",'2010 County Business Patterns'!$J$2,"FIPS State and County Code",$A2412,"fipstate",$B2412,"fipscty",$C2412,"naics","337215"))</f>
        <v>0</v>
      </c>
      <c r="V2412">
        <f>IF(ISERROR(VLOOKUP($B2412,'2010 State Business Patterns'!$AN$3:$AR$55,5,FALSE)),0,VLOOKUP($B2412,'2010 State Business Patterns'!$AN$3:$AR$55,5,FALSE))</f>
        <v>0.86539249146757669</v>
      </c>
      <c r="W2412" s="28">
        <f t="shared" si="189"/>
        <v>0</v>
      </c>
    </row>
    <row r="2413" spans="1:23" hidden="1">
      <c r="A2413" s="1" t="s">
        <v>302</v>
      </c>
      <c r="B2413" s="1" t="s">
        <v>1955</v>
      </c>
      <c r="C2413" s="1" t="s">
        <v>1797</v>
      </c>
      <c r="D2413" s="1" t="s">
        <v>303</v>
      </c>
      <c r="E2413" s="1" t="s">
        <v>2057</v>
      </c>
      <c r="F2413" s="1" t="s">
        <v>227</v>
      </c>
      <c r="G2413" s="47">
        <f t="shared" si="185"/>
        <v>0</v>
      </c>
      <c r="H2413" s="28">
        <f>IF(ISERROR(GETPIVOTDATA("Sum of emp",'2010 County Business Patterns'!$J$2,"FIPS State and County Code",$A2413,"fipstate",$B2413,"fipscty",$C2413,"naics","337124")),0,GETPIVOTDATA("Sum of emp",'2010 County Business Patterns'!$J$2,"FIPS State and County Code",$A2413,"fipstate",$B2413,"fipscty",$C2413,"naics","337124"))</f>
        <v>0</v>
      </c>
      <c r="I2413" s="28">
        <f>IF(ISERROR(GETPIVOTDATA("Sum of Midpoint",'2010 County Business Patterns'!$J$2,"FIPS State and County Code",$A2413,"fipstate",$B2413,"fipscty",$C2413,"naics","337124")),0,GETPIVOTDATA("Sum of Midpoint",'2010 County Business Patterns'!$J$2,"FIPS State and County Code",$A2413,"fipstate",$B2413,"fipscty",$C2413,"naics","337124"))</f>
        <v>0</v>
      </c>
      <c r="J2413">
        <f>IF(ISERROR(VLOOKUP($B2413,'2010 State Business Patterns'!$AN$3:$AR$55,2,FALSE)),0,VLOOKUP($B2413,'2010 State Business Patterns'!$AN$3:$AR$55,2,FALSE))</f>
        <v>0</v>
      </c>
      <c r="K2413" s="28">
        <f t="shared" si="186"/>
        <v>0</v>
      </c>
      <c r="L2413" s="28">
        <f>IF(ISERROR(GETPIVOTDATA("Sum of emp",'2010 County Business Patterns'!$J$2,"FIPS State and County Code",$A2413,"fipstate",$B2413,"fipscty",$C2413,"naics","337127")),0,GETPIVOTDATA("Sum of emp",'2010 County Business Patterns'!$J$2,"FIPS State and County Code",$A2413,"fipstate",$B2413,"fipscty",$C2413,"naics","337127"))</f>
        <v>0</v>
      </c>
      <c r="M2413" s="28">
        <f>IF(ISERROR(GETPIVOTDATA("Sum of Midpoint",'2010 County Business Patterns'!$J$2,"FIPS State and County Code",$A2413,"fipstate",$B2413,"fipscty",$C2413,"naics","337127")),0,GETPIVOTDATA("Sum of Midpoint",'2010 County Business Patterns'!$J$2,"FIPS State and County Code",$A2413,"fipstate",$B2413,"fipscty",$C2413,"naics","337127"))</f>
        <v>0</v>
      </c>
      <c r="N2413">
        <f>IF(ISERROR(VLOOKUP($B2413,'2010 State Business Patterns'!$AN$3:$AR$55,3,FALSE)),0,VLOOKUP($B2413,'2010 State Business Patterns'!$AN$3:$AR$55,3,FALSE))</f>
        <v>0.96990990990990988</v>
      </c>
      <c r="O2413" s="28">
        <f t="shared" si="187"/>
        <v>0</v>
      </c>
      <c r="P2413" s="28">
        <f>IF(ISERROR(GETPIVOTDATA("Sum of emp",'2010 County Business Patterns'!$J$2,"FIPS State and County Code",$A2413,"fipstate",$B2413,"fipscty",$C2413,"naics","337214")),0,GETPIVOTDATA("Sum of emp",'2010 County Business Patterns'!$J$2,"FIPS State and County Code",$A2413,"fipstate",$B2413,"fipscty",$C2413,"naics","337214"))</f>
        <v>0</v>
      </c>
      <c r="Q2413" s="28">
        <f>IF(ISERROR(GETPIVOTDATA("Sum of Midpoint",'2010 County Business Patterns'!$J$2,"FIPS State and County Code",$A2413,"fipstate",$B2413,"fipscty",$C2413,"naics","337214")),0,GETPIVOTDATA("Sum of Midpoint",'2010 County Business Patterns'!$J$2,"FIPS State and County Code",$A2413,"fipstate",$B2413,"fipscty",$C2413,"naics","337214"))</f>
        <v>0</v>
      </c>
      <c r="R2413">
        <f>IF(ISERROR(VLOOKUP($B2413,'2010 State Business Patterns'!$AN$3:$AR$55,4,FALSE)),0,VLOOKUP($B2413,'2010 State Business Patterns'!$AN$3:$AR$55,4,FALSE))</f>
        <v>0</v>
      </c>
      <c r="S2413" s="28">
        <f t="shared" si="188"/>
        <v>0</v>
      </c>
      <c r="T2413" s="28">
        <f>IF(ISERROR(GETPIVOTDATA("Sum of emp",'2010 County Business Patterns'!$J$2,"FIPS State and County Code",$A2413,"fipstate",$B2413,"fipscty",$C2413,"naics","337215")),0,GETPIVOTDATA("Sum of emp",'2010 County Business Patterns'!$J$2,"FIPS State and County Code",$A2413,"fipstate",$B2413,"fipscty",$C2413,"naics","337215"))</f>
        <v>0</v>
      </c>
      <c r="U2413" s="28">
        <f>IF(ISERROR(GETPIVOTDATA("Sum of Midpoint",'2010 County Business Patterns'!$J$2,"FIPS State and County Code",$A2413,"fipstate",$B2413,"fipscty",$C2413,"naics","337215")),0,GETPIVOTDATA("Sum of Midpoint",'2010 County Business Patterns'!$J$2,"FIPS State and County Code",$A2413,"fipstate",$B2413,"fipscty",$C2413,"naics","337215"))</f>
        <v>0</v>
      </c>
      <c r="V2413">
        <f>IF(ISERROR(VLOOKUP($B2413,'2010 State Business Patterns'!$AN$3:$AR$55,5,FALSE)),0,VLOOKUP($B2413,'2010 State Business Patterns'!$AN$3:$AR$55,5,FALSE))</f>
        <v>0.86539249146757669</v>
      </c>
      <c r="W2413" s="28">
        <f t="shared" si="189"/>
        <v>0</v>
      </c>
    </row>
    <row r="2414" spans="1:23">
      <c r="A2414" s="1" t="s">
        <v>304</v>
      </c>
      <c r="B2414" s="1" t="s">
        <v>1955</v>
      </c>
      <c r="C2414" s="1" t="s">
        <v>1798</v>
      </c>
      <c r="D2414" s="1" t="s">
        <v>4430</v>
      </c>
      <c r="E2414" s="1" t="s">
        <v>2057</v>
      </c>
      <c r="F2414" s="1" t="s">
        <v>227</v>
      </c>
      <c r="G2414" s="47">
        <f t="shared" si="185"/>
        <v>29.097297297297295</v>
      </c>
      <c r="H2414" s="28">
        <f>IF(ISERROR(GETPIVOTDATA("Sum of emp",'2010 County Business Patterns'!$J$2,"FIPS State and County Code",$A2414,"fipstate",$B2414,"fipscty",$C2414,"naics","337124")),0,GETPIVOTDATA("Sum of emp",'2010 County Business Patterns'!$J$2,"FIPS State and County Code",$A2414,"fipstate",$B2414,"fipscty",$C2414,"naics","337124"))</f>
        <v>0</v>
      </c>
      <c r="I2414" s="28">
        <f>IF(ISERROR(GETPIVOTDATA("Sum of Midpoint",'2010 County Business Patterns'!$J$2,"FIPS State and County Code",$A2414,"fipstate",$B2414,"fipscty",$C2414,"naics","337124")),0,GETPIVOTDATA("Sum of Midpoint",'2010 County Business Patterns'!$J$2,"FIPS State and County Code",$A2414,"fipstate",$B2414,"fipscty",$C2414,"naics","337124"))</f>
        <v>0</v>
      </c>
      <c r="J2414">
        <f>IF(ISERROR(VLOOKUP($B2414,'2010 State Business Patterns'!$AN$3:$AR$55,2,FALSE)),0,VLOOKUP($B2414,'2010 State Business Patterns'!$AN$3:$AR$55,2,FALSE))</f>
        <v>0</v>
      </c>
      <c r="K2414" s="28">
        <f t="shared" si="186"/>
        <v>0</v>
      </c>
      <c r="L2414" s="28">
        <f>IF(ISERROR(GETPIVOTDATA("Sum of emp",'2010 County Business Patterns'!$J$2,"FIPS State and County Code",$A2414,"fipstate",$B2414,"fipscty",$C2414,"naics","337127")),0,GETPIVOTDATA("Sum of emp",'2010 County Business Patterns'!$J$2,"FIPS State and County Code",$A2414,"fipstate",$B2414,"fipscty",$C2414,"naics","337127"))</f>
        <v>0</v>
      </c>
      <c r="M2414" s="28">
        <f>IF(ISERROR(GETPIVOTDATA("Sum of Midpoint",'2010 County Business Patterns'!$J$2,"FIPS State and County Code",$A2414,"fipstate",$B2414,"fipscty",$C2414,"naics","337127")),0,GETPIVOTDATA("Sum of Midpoint",'2010 County Business Patterns'!$J$2,"FIPS State and County Code",$A2414,"fipstate",$B2414,"fipscty",$C2414,"naics","337127"))</f>
        <v>60</v>
      </c>
      <c r="N2414">
        <f>IF(ISERROR(VLOOKUP($B2414,'2010 State Business Patterns'!$AN$3:$AR$55,3,FALSE)),0,VLOOKUP($B2414,'2010 State Business Patterns'!$AN$3:$AR$55,3,FALSE))</f>
        <v>0.96990990990990988</v>
      </c>
      <c r="O2414" s="28">
        <f t="shared" si="187"/>
        <v>29.097297297297295</v>
      </c>
      <c r="P2414" s="28">
        <f>IF(ISERROR(GETPIVOTDATA("Sum of emp",'2010 County Business Patterns'!$J$2,"FIPS State and County Code",$A2414,"fipstate",$B2414,"fipscty",$C2414,"naics","337214")),0,GETPIVOTDATA("Sum of emp",'2010 County Business Patterns'!$J$2,"FIPS State and County Code",$A2414,"fipstate",$B2414,"fipscty",$C2414,"naics","337214"))</f>
        <v>0</v>
      </c>
      <c r="Q2414" s="28">
        <f>IF(ISERROR(GETPIVOTDATA("Sum of Midpoint",'2010 County Business Patterns'!$J$2,"FIPS State and County Code",$A2414,"fipstate",$B2414,"fipscty",$C2414,"naics","337214")),0,GETPIVOTDATA("Sum of Midpoint",'2010 County Business Patterns'!$J$2,"FIPS State and County Code",$A2414,"fipstate",$B2414,"fipscty",$C2414,"naics","337214"))</f>
        <v>0</v>
      </c>
      <c r="R2414">
        <f>IF(ISERROR(VLOOKUP($B2414,'2010 State Business Patterns'!$AN$3:$AR$55,4,FALSE)),0,VLOOKUP($B2414,'2010 State Business Patterns'!$AN$3:$AR$55,4,FALSE))</f>
        <v>0</v>
      </c>
      <c r="S2414" s="28">
        <f t="shared" si="188"/>
        <v>0</v>
      </c>
      <c r="T2414" s="28">
        <f>IF(ISERROR(GETPIVOTDATA("Sum of emp",'2010 County Business Patterns'!$J$2,"FIPS State and County Code",$A2414,"fipstate",$B2414,"fipscty",$C2414,"naics","337215")),0,GETPIVOTDATA("Sum of emp",'2010 County Business Patterns'!$J$2,"FIPS State and County Code",$A2414,"fipstate",$B2414,"fipscty",$C2414,"naics","337215"))</f>
        <v>0</v>
      </c>
      <c r="U2414" s="28">
        <f>IF(ISERROR(GETPIVOTDATA("Sum of Midpoint",'2010 County Business Patterns'!$J$2,"FIPS State and County Code",$A2414,"fipstate",$B2414,"fipscty",$C2414,"naics","337215")),0,GETPIVOTDATA("Sum of Midpoint",'2010 County Business Patterns'!$J$2,"FIPS State and County Code",$A2414,"fipstate",$B2414,"fipscty",$C2414,"naics","337215"))</f>
        <v>0</v>
      </c>
      <c r="V2414">
        <f>IF(ISERROR(VLOOKUP($B2414,'2010 State Business Patterns'!$AN$3:$AR$55,5,FALSE)),0,VLOOKUP($B2414,'2010 State Business Patterns'!$AN$3:$AR$55,5,FALSE))</f>
        <v>0.86539249146757669</v>
      </c>
      <c r="W2414" s="28">
        <f t="shared" si="189"/>
        <v>0</v>
      </c>
    </row>
    <row r="2415" spans="1:23" hidden="1">
      <c r="A2415" s="1" t="s">
        <v>305</v>
      </c>
      <c r="B2415" s="1" t="s">
        <v>1955</v>
      </c>
      <c r="C2415" s="1" t="s">
        <v>1865</v>
      </c>
      <c r="D2415" s="1" t="s">
        <v>4949</v>
      </c>
      <c r="E2415" s="1" t="s">
        <v>2057</v>
      </c>
      <c r="F2415" s="1" t="s">
        <v>227</v>
      </c>
      <c r="G2415" s="47">
        <f t="shared" si="185"/>
        <v>0</v>
      </c>
      <c r="H2415" s="28">
        <f>IF(ISERROR(GETPIVOTDATA("Sum of emp",'2010 County Business Patterns'!$J$2,"FIPS State and County Code",$A2415,"fipstate",$B2415,"fipscty",$C2415,"naics","337124")),0,GETPIVOTDATA("Sum of emp",'2010 County Business Patterns'!$J$2,"FIPS State and County Code",$A2415,"fipstate",$B2415,"fipscty",$C2415,"naics","337124"))</f>
        <v>0</v>
      </c>
      <c r="I2415" s="28">
        <f>IF(ISERROR(GETPIVOTDATA("Sum of Midpoint",'2010 County Business Patterns'!$J$2,"FIPS State and County Code",$A2415,"fipstate",$B2415,"fipscty",$C2415,"naics","337124")),0,GETPIVOTDATA("Sum of Midpoint",'2010 County Business Patterns'!$J$2,"FIPS State and County Code",$A2415,"fipstate",$B2415,"fipscty",$C2415,"naics","337124"))</f>
        <v>0</v>
      </c>
      <c r="J2415">
        <f>IF(ISERROR(VLOOKUP($B2415,'2010 State Business Patterns'!$AN$3:$AR$55,2,FALSE)),0,VLOOKUP($B2415,'2010 State Business Patterns'!$AN$3:$AR$55,2,FALSE))</f>
        <v>0</v>
      </c>
      <c r="K2415" s="28">
        <f t="shared" si="186"/>
        <v>0</v>
      </c>
      <c r="L2415" s="28">
        <f>IF(ISERROR(GETPIVOTDATA("Sum of emp",'2010 County Business Patterns'!$J$2,"FIPS State and County Code",$A2415,"fipstate",$B2415,"fipscty",$C2415,"naics","337127")),0,GETPIVOTDATA("Sum of emp",'2010 County Business Patterns'!$J$2,"FIPS State and County Code",$A2415,"fipstate",$B2415,"fipscty",$C2415,"naics","337127"))</f>
        <v>0</v>
      </c>
      <c r="M2415" s="28">
        <f>IF(ISERROR(GETPIVOTDATA("Sum of Midpoint",'2010 County Business Patterns'!$J$2,"FIPS State and County Code",$A2415,"fipstate",$B2415,"fipscty",$C2415,"naics","337127")),0,GETPIVOTDATA("Sum of Midpoint",'2010 County Business Patterns'!$J$2,"FIPS State and County Code",$A2415,"fipstate",$B2415,"fipscty",$C2415,"naics","337127"))</f>
        <v>0</v>
      </c>
      <c r="N2415">
        <f>IF(ISERROR(VLOOKUP($B2415,'2010 State Business Patterns'!$AN$3:$AR$55,3,FALSE)),0,VLOOKUP($B2415,'2010 State Business Patterns'!$AN$3:$AR$55,3,FALSE))</f>
        <v>0.96990990990990988</v>
      </c>
      <c r="O2415" s="28">
        <f t="shared" si="187"/>
        <v>0</v>
      </c>
      <c r="P2415" s="28">
        <f>IF(ISERROR(GETPIVOTDATA("Sum of emp",'2010 County Business Patterns'!$J$2,"FIPS State and County Code",$A2415,"fipstate",$B2415,"fipscty",$C2415,"naics","337214")),0,GETPIVOTDATA("Sum of emp",'2010 County Business Patterns'!$J$2,"FIPS State and County Code",$A2415,"fipstate",$B2415,"fipscty",$C2415,"naics","337214"))</f>
        <v>0</v>
      </c>
      <c r="Q2415" s="28">
        <f>IF(ISERROR(GETPIVOTDATA("Sum of Midpoint",'2010 County Business Patterns'!$J$2,"FIPS State and County Code",$A2415,"fipstate",$B2415,"fipscty",$C2415,"naics","337214")),0,GETPIVOTDATA("Sum of Midpoint",'2010 County Business Patterns'!$J$2,"FIPS State and County Code",$A2415,"fipstate",$B2415,"fipscty",$C2415,"naics","337214"))</f>
        <v>0</v>
      </c>
      <c r="R2415">
        <f>IF(ISERROR(VLOOKUP($B2415,'2010 State Business Patterns'!$AN$3:$AR$55,4,FALSE)),0,VLOOKUP($B2415,'2010 State Business Patterns'!$AN$3:$AR$55,4,FALSE))</f>
        <v>0</v>
      </c>
      <c r="S2415" s="28">
        <f t="shared" si="188"/>
        <v>0</v>
      </c>
      <c r="T2415" s="28">
        <f>IF(ISERROR(GETPIVOTDATA("Sum of emp",'2010 County Business Patterns'!$J$2,"FIPS State and County Code",$A2415,"fipstate",$B2415,"fipscty",$C2415,"naics","337215")),0,GETPIVOTDATA("Sum of emp",'2010 County Business Patterns'!$J$2,"FIPS State and County Code",$A2415,"fipstate",$B2415,"fipscty",$C2415,"naics","337215"))</f>
        <v>0</v>
      </c>
      <c r="U2415" s="28">
        <f>IF(ISERROR(GETPIVOTDATA("Sum of Midpoint",'2010 County Business Patterns'!$J$2,"FIPS State and County Code",$A2415,"fipstate",$B2415,"fipscty",$C2415,"naics","337215")),0,GETPIVOTDATA("Sum of Midpoint",'2010 County Business Patterns'!$J$2,"FIPS State and County Code",$A2415,"fipstate",$B2415,"fipscty",$C2415,"naics","337215"))</f>
        <v>0</v>
      </c>
      <c r="V2415">
        <f>IF(ISERROR(VLOOKUP($B2415,'2010 State Business Patterns'!$AN$3:$AR$55,5,FALSE)),0,VLOOKUP($B2415,'2010 State Business Patterns'!$AN$3:$AR$55,5,FALSE))</f>
        <v>0.86539249146757669</v>
      </c>
      <c r="W2415" s="28">
        <f t="shared" si="189"/>
        <v>0</v>
      </c>
    </row>
    <row r="2416" spans="1:23" hidden="1">
      <c r="A2416" s="1" t="s">
        <v>306</v>
      </c>
      <c r="B2416" s="1" t="s">
        <v>1955</v>
      </c>
      <c r="C2416" s="1" t="s">
        <v>1832</v>
      </c>
      <c r="D2416" s="1" t="s">
        <v>123</v>
      </c>
      <c r="E2416" s="1" t="s">
        <v>2057</v>
      </c>
      <c r="F2416" s="1" t="s">
        <v>227</v>
      </c>
      <c r="G2416" s="47">
        <f t="shared" si="185"/>
        <v>0</v>
      </c>
      <c r="H2416" s="28">
        <f>IF(ISERROR(GETPIVOTDATA("Sum of emp",'2010 County Business Patterns'!$J$2,"FIPS State and County Code",$A2416,"fipstate",$B2416,"fipscty",$C2416,"naics","337124")),0,GETPIVOTDATA("Sum of emp",'2010 County Business Patterns'!$J$2,"FIPS State and County Code",$A2416,"fipstate",$B2416,"fipscty",$C2416,"naics","337124"))</f>
        <v>0</v>
      </c>
      <c r="I2416" s="28">
        <f>IF(ISERROR(GETPIVOTDATA("Sum of Midpoint",'2010 County Business Patterns'!$J$2,"FIPS State and County Code",$A2416,"fipstate",$B2416,"fipscty",$C2416,"naics","337124")),0,GETPIVOTDATA("Sum of Midpoint",'2010 County Business Patterns'!$J$2,"FIPS State and County Code",$A2416,"fipstate",$B2416,"fipscty",$C2416,"naics","337124"))</f>
        <v>0</v>
      </c>
      <c r="J2416">
        <f>IF(ISERROR(VLOOKUP($B2416,'2010 State Business Patterns'!$AN$3:$AR$55,2,FALSE)),0,VLOOKUP($B2416,'2010 State Business Patterns'!$AN$3:$AR$55,2,FALSE))</f>
        <v>0</v>
      </c>
      <c r="K2416" s="28">
        <f t="shared" si="186"/>
        <v>0</v>
      </c>
      <c r="L2416" s="28">
        <f>IF(ISERROR(GETPIVOTDATA("Sum of emp",'2010 County Business Patterns'!$J$2,"FIPS State and County Code",$A2416,"fipstate",$B2416,"fipscty",$C2416,"naics","337127")),0,GETPIVOTDATA("Sum of emp",'2010 County Business Patterns'!$J$2,"FIPS State and County Code",$A2416,"fipstate",$B2416,"fipscty",$C2416,"naics","337127"))</f>
        <v>0</v>
      </c>
      <c r="M2416" s="28">
        <f>IF(ISERROR(GETPIVOTDATA("Sum of Midpoint",'2010 County Business Patterns'!$J$2,"FIPS State and County Code",$A2416,"fipstate",$B2416,"fipscty",$C2416,"naics","337127")),0,GETPIVOTDATA("Sum of Midpoint",'2010 County Business Patterns'!$J$2,"FIPS State and County Code",$A2416,"fipstate",$B2416,"fipscty",$C2416,"naics","337127"))</f>
        <v>0</v>
      </c>
      <c r="N2416">
        <f>IF(ISERROR(VLOOKUP($B2416,'2010 State Business Patterns'!$AN$3:$AR$55,3,FALSE)),0,VLOOKUP($B2416,'2010 State Business Patterns'!$AN$3:$AR$55,3,FALSE))</f>
        <v>0.96990990990990988</v>
      </c>
      <c r="O2416" s="28">
        <f t="shared" si="187"/>
        <v>0</v>
      </c>
      <c r="P2416" s="28">
        <f>IF(ISERROR(GETPIVOTDATA("Sum of emp",'2010 County Business Patterns'!$J$2,"FIPS State and County Code",$A2416,"fipstate",$B2416,"fipscty",$C2416,"naics","337214")),0,GETPIVOTDATA("Sum of emp",'2010 County Business Patterns'!$J$2,"FIPS State and County Code",$A2416,"fipstate",$B2416,"fipscty",$C2416,"naics","337214"))</f>
        <v>0</v>
      </c>
      <c r="Q2416" s="28">
        <f>IF(ISERROR(GETPIVOTDATA("Sum of Midpoint",'2010 County Business Patterns'!$J$2,"FIPS State and County Code",$A2416,"fipstate",$B2416,"fipscty",$C2416,"naics","337214")),0,GETPIVOTDATA("Sum of Midpoint",'2010 County Business Patterns'!$J$2,"FIPS State and County Code",$A2416,"fipstate",$B2416,"fipscty",$C2416,"naics","337214"))</f>
        <v>0</v>
      </c>
      <c r="R2416">
        <f>IF(ISERROR(VLOOKUP($B2416,'2010 State Business Patterns'!$AN$3:$AR$55,4,FALSE)),0,VLOOKUP($B2416,'2010 State Business Patterns'!$AN$3:$AR$55,4,FALSE))</f>
        <v>0</v>
      </c>
      <c r="S2416" s="28">
        <f t="shared" si="188"/>
        <v>0</v>
      </c>
      <c r="T2416" s="28">
        <f>IF(ISERROR(GETPIVOTDATA("Sum of emp",'2010 County Business Patterns'!$J$2,"FIPS State and County Code",$A2416,"fipstate",$B2416,"fipscty",$C2416,"naics","337215")),0,GETPIVOTDATA("Sum of emp",'2010 County Business Patterns'!$J$2,"FIPS State and County Code",$A2416,"fipstate",$B2416,"fipscty",$C2416,"naics","337215"))</f>
        <v>0</v>
      </c>
      <c r="U2416" s="28">
        <f>IF(ISERROR(GETPIVOTDATA("Sum of Midpoint",'2010 County Business Patterns'!$J$2,"FIPS State and County Code",$A2416,"fipstate",$B2416,"fipscty",$C2416,"naics","337215")),0,GETPIVOTDATA("Sum of Midpoint",'2010 County Business Patterns'!$J$2,"FIPS State and County Code",$A2416,"fipstate",$B2416,"fipscty",$C2416,"naics","337215"))</f>
        <v>0</v>
      </c>
      <c r="V2416">
        <f>IF(ISERROR(VLOOKUP($B2416,'2010 State Business Patterns'!$AN$3:$AR$55,5,FALSE)),0,VLOOKUP($B2416,'2010 State Business Patterns'!$AN$3:$AR$55,5,FALSE))</f>
        <v>0.86539249146757669</v>
      </c>
      <c r="W2416" s="28">
        <f t="shared" si="189"/>
        <v>0</v>
      </c>
    </row>
    <row r="2417" spans="1:23" hidden="1">
      <c r="A2417" s="1" t="s">
        <v>307</v>
      </c>
      <c r="B2417" s="1" t="s">
        <v>1955</v>
      </c>
      <c r="C2417" s="1" t="s">
        <v>1799</v>
      </c>
      <c r="D2417" s="1" t="s">
        <v>308</v>
      </c>
      <c r="E2417" s="1" t="s">
        <v>2057</v>
      </c>
      <c r="F2417" s="1" t="s">
        <v>227</v>
      </c>
      <c r="G2417" s="47">
        <f t="shared" si="185"/>
        <v>0</v>
      </c>
      <c r="H2417" s="28">
        <f>IF(ISERROR(GETPIVOTDATA("Sum of emp",'2010 County Business Patterns'!$J$2,"FIPS State and County Code",$A2417,"fipstate",$B2417,"fipscty",$C2417,"naics","337124")),0,GETPIVOTDATA("Sum of emp",'2010 County Business Patterns'!$J$2,"FIPS State and County Code",$A2417,"fipstate",$B2417,"fipscty",$C2417,"naics","337124"))</f>
        <v>0</v>
      </c>
      <c r="I2417" s="28">
        <f>IF(ISERROR(GETPIVOTDATA("Sum of Midpoint",'2010 County Business Patterns'!$J$2,"FIPS State and County Code",$A2417,"fipstate",$B2417,"fipscty",$C2417,"naics","337124")),0,GETPIVOTDATA("Sum of Midpoint",'2010 County Business Patterns'!$J$2,"FIPS State and County Code",$A2417,"fipstate",$B2417,"fipscty",$C2417,"naics","337124"))</f>
        <v>0</v>
      </c>
      <c r="J2417">
        <f>IF(ISERROR(VLOOKUP($B2417,'2010 State Business Patterns'!$AN$3:$AR$55,2,FALSE)),0,VLOOKUP($B2417,'2010 State Business Patterns'!$AN$3:$AR$55,2,FALSE))</f>
        <v>0</v>
      </c>
      <c r="K2417" s="28">
        <f t="shared" si="186"/>
        <v>0</v>
      </c>
      <c r="L2417" s="28">
        <f>IF(ISERROR(GETPIVOTDATA("Sum of emp",'2010 County Business Patterns'!$J$2,"FIPS State and County Code",$A2417,"fipstate",$B2417,"fipscty",$C2417,"naics","337127")),0,GETPIVOTDATA("Sum of emp",'2010 County Business Patterns'!$J$2,"FIPS State and County Code",$A2417,"fipstate",$B2417,"fipscty",$C2417,"naics","337127"))</f>
        <v>0</v>
      </c>
      <c r="M2417" s="28">
        <f>IF(ISERROR(GETPIVOTDATA("Sum of Midpoint",'2010 County Business Patterns'!$J$2,"FIPS State and County Code",$A2417,"fipstate",$B2417,"fipscty",$C2417,"naics","337127")),0,GETPIVOTDATA("Sum of Midpoint",'2010 County Business Patterns'!$J$2,"FIPS State and County Code",$A2417,"fipstate",$B2417,"fipscty",$C2417,"naics","337127"))</f>
        <v>0</v>
      </c>
      <c r="N2417">
        <f>IF(ISERROR(VLOOKUP($B2417,'2010 State Business Patterns'!$AN$3:$AR$55,3,FALSE)),0,VLOOKUP($B2417,'2010 State Business Patterns'!$AN$3:$AR$55,3,FALSE))</f>
        <v>0.96990990990990988</v>
      </c>
      <c r="O2417" s="28">
        <f t="shared" si="187"/>
        <v>0</v>
      </c>
      <c r="P2417" s="28">
        <f>IF(ISERROR(GETPIVOTDATA("Sum of emp",'2010 County Business Patterns'!$J$2,"FIPS State and County Code",$A2417,"fipstate",$B2417,"fipscty",$C2417,"naics","337214")),0,GETPIVOTDATA("Sum of emp",'2010 County Business Patterns'!$J$2,"FIPS State and County Code",$A2417,"fipstate",$B2417,"fipscty",$C2417,"naics","337214"))</f>
        <v>0</v>
      </c>
      <c r="Q2417" s="28">
        <f>IF(ISERROR(GETPIVOTDATA("Sum of Midpoint",'2010 County Business Patterns'!$J$2,"FIPS State and County Code",$A2417,"fipstate",$B2417,"fipscty",$C2417,"naics","337214")),0,GETPIVOTDATA("Sum of Midpoint",'2010 County Business Patterns'!$J$2,"FIPS State and County Code",$A2417,"fipstate",$B2417,"fipscty",$C2417,"naics","337214"))</f>
        <v>0</v>
      </c>
      <c r="R2417">
        <f>IF(ISERROR(VLOOKUP($B2417,'2010 State Business Patterns'!$AN$3:$AR$55,4,FALSE)),0,VLOOKUP($B2417,'2010 State Business Patterns'!$AN$3:$AR$55,4,FALSE))</f>
        <v>0</v>
      </c>
      <c r="S2417" s="28">
        <f t="shared" si="188"/>
        <v>0</v>
      </c>
      <c r="T2417" s="28">
        <f>IF(ISERROR(GETPIVOTDATA("Sum of emp",'2010 County Business Patterns'!$J$2,"FIPS State and County Code",$A2417,"fipstate",$B2417,"fipscty",$C2417,"naics","337215")),0,GETPIVOTDATA("Sum of emp",'2010 County Business Patterns'!$J$2,"FIPS State and County Code",$A2417,"fipstate",$B2417,"fipscty",$C2417,"naics","337215"))</f>
        <v>0</v>
      </c>
      <c r="U2417" s="28">
        <f>IF(ISERROR(GETPIVOTDATA("Sum of Midpoint",'2010 County Business Patterns'!$J$2,"FIPS State and County Code",$A2417,"fipstate",$B2417,"fipscty",$C2417,"naics","337215")),0,GETPIVOTDATA("Sum of Midpoint",'2010 County Business Patterns'!$J$2,"FIPS State and County Code",$A2417,"fipstate",$B2417,"fipscty",$C2417,"naics","337215"))</f>
        <v>0</v>
      </c>
      <c r="V2417">
        <f>IF(ISERROR(VLOOKUP($B2417,'2010 State Business Patterns'!$AN$3:$AR$55,5,FALSE)),0,VLOOKUP($B2417,'2010 State Business Patterns'!$AN$3:$AR$55,5,FALSE))</f>
        <v>0.86539249146757669</v>
      </c>
      <c r="W2417" s="28">
        <f t="shared" si="189"/>
        <v>0</v>
      </c>
    </row>
    <row r="2418" spans="1:23" hidden="1">
      <c r="A2418" s="1" t="s">
        <v>309</v>
      </c>
      <c r="B2418" s="1" t="s">
        <v>1955</v>
      </c>
      <c r="C2418" s="1" t="s">
        <v>1853</v>
      </c>
      <c r="D2418" s="1" t="s">
        <v>310</v>
      </c>
      <c r="E2418" s="1" t="s">
        <v>2057</v>
      </c>
      <c r="F2418" s="1" t="s">
        <v>227</v>
      </c>
      <c r="G2418" s="47">
        <f t="shared" si="185"/>
        <v>0</v>
      </c>
      <c r="H2418" s="28">
        <f>IF(ISERROR(GETPIVOTDATA("Sum of emp",'2010 County Business Patterns'!$J$2,"FIPS State and County Code",$A2418,"fipstate",$B2418,"fipscty",$C2418,"naics","337124")),0,GETPIVOTDATA("Sum of emp",'2010 County Business Patterns'!$J$2,"FIPS State and County Code",$A2418,"fipstate",$B2418,"fipscty",$C2418,"naics","337124"))</f>
        <v>0</v>
      </c>
      <c r="I2418" s="28">
        <f>IF(ISERROR(GETPIVOTDATA("Sum of Midpoint",'2010 County Business Patterns'!$J$2,"FIPS State and County Code",$A2418,"fipstate",$B2418,"fipscty",$C2418,"naics","337124")),0,GETPIVOTDATA("Sum of Midpoint",'2010 County Business Patterns'!$J$2,"FIPS State and County Code",$A2418,"fipstate",$B2418,"fipscty",$C2418,"naics","337124"))</f>
        <v>0</v>
      </c>
      <c r="J2418">
        <f>IF(ISERROR(VLOOKUP($B2418,'2010 State Business Patterns'!$AN$3:$AR$55,2,FALSE)),0,VLOOKUP($B2418,'2010 State Business Patterns'!$AN$3:$AR$55,2,FALSE))</f>
        <v>0</v>
      </c>
      <c r="K2418" s="28">
        <f t="shared" si="186"/>
        <v>0</v>
      </c>
      <c r="L2418" s="28">
        <f>IF(ISERROR(GETPIVOTDATA("Sum of emp",'2010 County Business Patterns'!$J$2,"FIPS State and County Code",$A2418,"fipstate",$B2418,"fipscty",$C2418,"naics","337127")),0,GETPIVOTDATA("Sum of emp",'2010 County Business Patterns'!$J$2,"FIPS State and County Code",$A2418,"fipstate",$B2418,"fipscty",$C2418,"naics","337127"))</f>
        <v>0</v>
      </c>
      <c r="M2418" s="28">
        <f>IF(ISERROR(GETPIVOTDATA("Sum of Midpoint",'2010 County Business Patterns'!$J$2,"FIPS State and County Code",$A2418,"fipstate",$B2418,"fipscty",$C2418,"naics","337127")),0,GETPIVOTDATA("Sum of Midpoint",'2010 County Business Patterns'!$J$2,"FIPS State and County Code",$A2418,"fipstate",$B2418,"fipscty",$C2418,"naics","337127"))</f>
        <v>0</v>
      </c>
      <c r="N2418">
        <f>IF(ISERROR(VLOOKUP($B2418,'2010 State Business Patterns'!$AN$3:$AR$55,3,FALSE)),0,VLOOKUP($B2418,'2010 State Business Patterns'!$AN$3:$AR$55,3,FALSE))</f>
        <v>0.96990990990990988</v>
      </c>
      <c r="O2418" s="28">
        <f t="shared" si="187"/>
        <v>0</v>
      </c>
      <c r="P2418" s="28">
        <f>IF(ISERROR(GETPIVOTDATA("Sum of emp",'2010 County Business Patterns'!$J$2,"FIPS State and County Code",$A2418,"fipstate",$B2418,"fipscty",$C2418,"naics","337214")),0,GETPIVOTDATA("Sum of emp",'2010 County Business Patterns'!$J$2,"FIPS State and County Code",$A2418,"fipstate",$B2418,"fipscty",$C2418,"naics","337214"))</f>
        <v>0</v>
      </c>
      <c r="Q2418" s="28">
        <f>IF(ISERROR(GETPIVOTDATA("Sum of Midpoint",'2010 County Business Patterns'!$J$2,"FIPS State and County Code",$A2418,"fipstate",$B2418,"fipscty",$C2418,"naics","337214")),0,GETPIVOTDATA("Sum of Midpoint",'2010 County Business Patterns'!$J$2,"FIPS State and County Code",$A2418,"fipstate",$B2418,"fipscty",$C2418,"naics","337214"))</f>
        <v>0</v>
      </c>
      <c r="R2418">
        <f>IF(ISERROR(VLOOKUP($B2418,'2010 State Business Patterns'!$AN$3:$AR$55,4,FALSE)),0,VLOOKUP($B2418,'2010 State Business Patterns'!$AN$3:$AR$55,4,FALSE))</f>
        <v>0</v>
      </c>
      <c r="S2418" s="28">
        <f t="shared" si="188"/>
        <v>0</v>
      </c>
      <c r="T2418" s="28">
        <f>IF(ISERROR(GETPIVOTDATA("Sum of emp",'2010 County Business Patterns'!$J$2,"FIPS State and County Code",$A2418,"fipstate",$B2418,"fipscty",$C2418,"naics","337215")),0,GETPIVOTDATA("Sum of emp",'2010 County Business Patterns'!$J$2,"FIPS State and County Code",$A2418,"fipstate",$B2418,"fipscty",$C2418,"naics","337215"))</f>
        <v>0</v>
      </c>
      <c r="U2418" s="28">
        <f>IF(ISERROR(GETPIVOTDATA("Sum of Midpoint",'2010 County Business Patterns'!$J$2,"FIPS State and County Code",$A2418,"fipstate",$B2418,"fipscty",$C2418,"naics","337215")),0,GETPIVOTDATA("Sum of Midpoint",'2010 County Business Patterns'!$J$2,"FIPS State and County Code",$A2418,"fipstate",$B2418,"fipscty",$C2418,"naics","337215"))</f>
        <v>0</v>
      </c>
      <c r="V2418">
        <f>IF(ISERROR(VLOOKUP($B2418,'2010 State Business Patterns'!$AN$3:$AR$55,5,FALSE)),0,VLOOKUP($B2418,'2010 State Business Patterns'!$AN$3:$AR$55,5,FALSE))</f>
        <v>0.86539249146757669</v>
      </c>
      <c r="W2418" s="28">
        <f t="shared" si="189"/>
        <v>0</v>
      </c>
    </row>
    <row r="2419" spans="1:23" hidden="1">
      <c r="A2419" s="1" t="s">
        <v>311</v>
      </c>
      <c r="B2419" s="1" t="s">
        <v>1955</v>
      </c>
      <c r="C2419" s="1" t="s">
        <v>1800</v>
      </c>
      <c r="D2419" s="1" t="s">
        <v>4737</v>
      </c>
      <c r="E2419" s="1" t="s">
        <v>2057</v>
      </c>
      <c r="F2419" s="1" t="s">
        <v>227</v>
      </c>
      <c r="G2419" s="47">
        <f t="shared" si="185"/>
        <v>0</v>
      </c>
      <c r="H2419" s="28">
        <f>IF(ISERROR(GETPIVOTDATA("Sum of emp",'2010 County Business Patterns'!$J$2,"FIPS State and County Code",$A2419,"fipstate",$B2419,"fipscty",$C2419,"naics","337124")),0,GETPIVOTDATA("Sum of emp",'2010 County Business Patterns'!$J$2,"FIPS State and County Code",$A2419,"fipstate",$B2419,"fipscty",$C2419,"naics","337124"))</f>
        <v>0</v>
      </c>
      <c r="I2419" s="28">
        <f>IF(ISERROR(GETPIVOTDATA("Sum of Midpoint",'2010 County Business Patterns'!$J$2,"FIPS State and County Code",$A2419,"fipstate",$B2419,"fipscty",$C2419,"naics","337124")),0,GETPIVOTDATA("Sum of Midpoint",'2010 County Business Patterns'!$J$2,"FIPS State and County Code",$A2419,"fipstate",$B2419,"fipscty",$C2419,"naics","337124"))</f>
        <v>0</v>
      </c>
      <c r="J2419">
        <f>IF(ISERROR(VLOOKUP($B2419,'2010 State Business Patterns'!$AN$3:$AR$55,2,FALSE)),0,VLOOKUP($B2419,'2010 State Business Patterns'!$AN$3:$AR$55,2,FALSE))</f>
        <v>0</v>
      </c>
      <c r="K2419" s="28">
        <f t="shared" si="186"/>
        <v>0</v>
      </c>
      <c r="L2419" s="28">
        <f>IF(ISERROR(GETPIVOTDATA("Sum of emp",'2010 County Business Patterns'!$J$2,"FIPS State and County Code",$A2419,"fipstate",$B2419,"fipscty",$C2419,"naics","337127")),0,GETPIVOTDATA("Sum of emp",'2010 County Business Patterns'!$J$2,"FIPS State and County Code",$A2419,"fipstate",$B2419,"fipscty",$C2419,"naics","337127"))</f>
        <v>0</v>
      </c>
      <c r="M2419" s="28">
        <f>IF(ISERROR(GETPIVOTDATA("Sum of Midpoint",'2010 County Business Patterns'!$J$2,"FIPS State and County Code",$A2419,"fipstate",$B2419,"fipscty",$C2419,"naics","337127")),0,GETPIVOTDATA("Sum of Midpoint",'2010 County Business Patterns'!$J$2,"FIPS State and County Code",$A2419,"fipstate",$B2419,"fipscty",$C2419,"naics","337127"))</f>
        <v>0</v>
      </c>
      <c r="N2419">
        <f>IF(ISERROR(VLOOKUP($B2419,'2010 State Business Patterns'!$AN$3:$AR$55,3,FALSE)),0,VLOOKUP($B2419,'2010 State Business Patterns'!$AN$3:$AR$55,3,FALSE))</f>
        <v>0.96990990990990988</v>
      </c>
      <c r="O2419" s="28">
        <f t="shared" si="187"/>
        <v>0</v>
      </c>
      <c r="P2419" s="28">
        <f>IF(ISERROR(GETPIVOTDATA("Sum of emp",'2010 County Business Patterns'!$J$2,"FIPS State and County Code",$A2419,"fipstate",$B2419,"fipscty",$C2419,"naics","337214")),0,GETPIVOTDATA("Sum of emp",'2010 County Business Patterns'!$J$2,"FIPS State and County Code",$A2419,"fipstate",$B2419,"fipscty",$C2419,"naics","337214"))</f>
        <v>0</v>
      </c>
      <c r="Q2419" s="28">
        <f>IF(ISERROR(GETPIVOTDATA("Sum of Midpoint",'2010 County Business Patterns'!$J$2,"FIPS State and County Code",$A2419,"fipstate",$B2419,"fipscty",$C2419,"naics","337214")),0,GETPIVOTDATA("Sum of Midpoint",'2010 County Business Patterns'!$J$2,"FIPS State and County Code",$A2419,"fipstate",$B2419,"fipscty",$C2419,"naics","337214"))</f>
        <v>0</v>
      </c>
      <c r="R2419">
        <f>IF(ISERROR(VLOOKUP($B2419,'2010 State Business Patterns'!$AN$3:$AR$55,4,FALSE)),0,VLOOKUP($B2419,'2010 State Business Patterns'!$AN$3:$AR$55,4,FALSE))</f>
        <v>0</v>
      </c>
      <c r="S2419" s="28">
        <f t="shared" si="188"/>
        <v>0</v>
      </c>
      <c r="T2419" s="28">
        <f>IF(ISERROR(GETPIVOTDATA("Sum of emp",'2010 County Business Patterns'!$J$2,"FIPS State and County Code",$A2419,"fipstate",$B2419,"fipscty",$C2419,"naics","337215")),0,GETPIVOTDATA("Sum of emp",'2010 County Business Patterns'!$J$2,"FIPS State and County Code",$A2419,"fipstate",$B2419,"fipscty",$C2419,"naics","337215"))</f>
        <v>0</v>
      </c>
      <c r="U2419" s="28">
        <f>IF(ISERROR(GETPIVOTDATA("Sum of Midpoint",'2010 County Business Patterns'!$J$2,"FIPS State and County Code",$A2419,"fipstate",$B2419,"fipscty",$C2419,"naics","337215")),0,GETPIVOTDATA("Sum of Midpoint",'2010 County Business Patterns'!$J$2,"FIPS State and County Code",$A2419,"fipstate",$B2419,"fipscty",$C2419,"naics","337215"))</f>
        <v>0</v>
      </c>
      <c r="V2419">
        <f>IF(ISERROR(VLOOKUP($B2419,'2010 State Business Patterns'!$AN$3:$AR$55,5,FALSE)),0,VLOOKUP($B2419,'2010 State Business Patterns'!$AN$3:$AR$55,5,FALSE))</f>
        <v>0.86539249146757669</v>
      </c>
      <c r="W2419" s="28">
        <f t="shared" si="189"/>
        <v>0</v>
      </c>
    </row>
    <row r="2420" spans="1:23" hidden="1">
      <c r="A2420" s="1" t="s">
        <v>312</v>
      </c>
      <c r="B2420" s="1" t="s">
        <v>1955</v>
      </c>
      <c r="C2420" s="1" t="s">
        <v>1801</v>
      </c>
      <c r="D2420" s="1" t="s">
        <v>313</v>
      </c>
      <c r="E2420" s="1" t="s">
        <v>2057</v>
      </c>
      <c r="F2420" s="1" t="s">
        <v>227</v>
      </c>
      <c r="G2420" s="47">
        <f t="shared" si="185"/>
        <v>0</v>
      </c>
      <c r="H2420" s="28">
        <f>IF(ISERROR(GETPIVOTDATA("Sum of emp",'2010 County Business Patterns'!$J$2,"FIPS State and County Code",$A2420,"fipstate",$B2420,"fipscty",$C2420,"naics","337124")),0,GETPIVOTDATA("Sum of emp",'2010 County Business Patterns'!$J$2,"FIPS State and County Code",$A2420,"fipstate",$B2420,"fipscty",$C2420,"naics","337124"))</f>
        <v>0</v>
      </c>
      <c r="I2420" s="28">
        <f>IF(ISERROR(GETPIVOTDATA("Sum of Midpoint",'2010 County Business Patterns'!$J$2,"FIPS State and County Code",$A2420,"fipstate",$B2420,"fipscty",$C2420,"naics","337124")),0,GETPIVOTDATA("Sum of Midpoint",'2010 County Business Patterns'!$J$2,"FIPS State and County Code",$A2420,"fipstate",$B2420,"fipscty",$C2420,"naics","337124"))</f>
        <v>0</v>
      </c>
      <c r="J2420">
        <f>IF(ISERROR(VLOOKUP($B2420,'2010 State Business Patterns'!$AN$3:$AR$55,2,FALSE)),0,VLOOKUP($B2420,'2010 State Business Patterns'!$AN$3:$AR$55,2,FALSE))</f>
        <v>0</v>
      </c>
      <c r="K2420" s="28">
        <f t="shared" si="186"/>
        <v>0</v>
      </c>
      <c r="L2420" s="28">
        <f>IF(ISERROR(GETPIVOTDATA("Sum of emp",'2010 County Business Patterns'!$J$2,"FIPS State and County Code",$A2420,"fipstate",$B2420,"fipscty",$C2420,"naics","337127")),0,GETPIVOTDATA("Sum of emp",'2010 County Business Patterns'!$J$2,"FIPS State and County Code",$A2420,"fipstate",$B2420,"fipscty",$C2420,"naics","337127"))</f>
        <v>0</v>
      </c>
      <c r="M2420" s="28">
        <f>IF(ISERROR(GETPIVOTDATA("Sum of Midpoint",'2010 County Business Patterns'!$J$2,"FIPS State and County Code",$A2420,"fipstate",$B2420,"fipscty",$C2420,"naics","337127")),0,GETPIVOTDATA("Sum of Midpoint",'2010 County Business Patterns'!$J$2,"FIPS State and County Code",$A2420,"fipstate",$B2420,"fipscty",$C2420,"naics","337127"))</f>
        <v>0</v>
      </c>
      <c r="N2420">
        <f>IF(ISERROR(VLOOKUP($B2420,'2010 State Business Patterns'!$AN$3:$AR$55,3,FALSE)),0,VLOOKUP($B2420,'2010 State Business Patterns'!$AN$3:$AR$55,3,FALSE))</f>
        <v>0.96990990990990988</v>
      </c>
      <c r="O2420" s="28">
        <f t="shared" si="187"/>
        <v>0</v>
      </c>
      <c r="P2420" s="28">
        <f>IF(ISERROR(GETPIVOTDATA("Sum of emp",'2010 County Business Patterns'!$J$2,"FIPS State and County Code",$A2420,"fipstate",$B2420,"fipscty",$C2420,"naics","337214")),0,GETPIVOTDATA("Sum of emp",'2010 County Business Patterns'!$J$2,"FIPS State and County Code",$A2420,"fipstate",$B2420,"fipscty",$C2420,"naics","337214"))</f>
        <v>0</v>
      </c>
      <c r="Q2420" s="28">
        <f>IF(ISERROR(GETPIVOTDATA("Sum of Midpoint",'2010 County Business Patterns'!$J$2,"FIPS State and County Code",$A2420,"fipstate",$B2420,"fipscty",$C2420,"naics","337214")),0,GETPIVOTDATA("Sum of Midpoint",'2010 County Business Patterns'!$J$2,"FIPS State and County Code",$A2420,"fipstate",$B2420,"fipscty",$C2420,"naics","337214"))</f>
        <v>0</v>
      </c>
      <c r="R2420">
        <f>IF(ISERROR(VLOOKUP($B2420,'2010 State Business Patterns'!$AN$3:$AR$55,4,FALSE)),0,VLOOKUP($B2420,'2010 State Business Patterns'!$AN$3:$AR$55,4,FALSE))</f>
        <v>0</v>
      </c>
      <c r="S2420" s="28">
        <f t="shared" si="188"/>
        <v>0</v>
      </c>
      <c r="T2420" s="28">
        <f>IF(ISERROR(GETPIVOTDATA("Sum of emp",'2010 County Business Patterns'!$J$2,"FIPS State and County Code",$A2420,"fipstate",$B2420,"fipscty",$C2420,"naics","337215")),0,GETPIVOTDATA("Sum of emp",'2010 County Business Patterns'!$J$2,"FIPS State and County Code",$A2420,"fipstate",$B2420,"fipscty",$C2420,"naics","337215"))</f>
        <v>0</v>
      </c>
      <c r="U2420" s="28">
        <f>IF(ISERROR(GETPIVOTDATA("Sum of Midpoint",'2010 County Business Patterns'!$J$2,"FIPS State and County Code",$A2420,"fipstate",$B2420,"fipscty",$C2420,"naics","337215")),0,GETPIVOTDATA("Sum of Midpoint",'2010 County Business Patterns'!$J$2,"FIPS State and County Code",$A2420,"fipstate",$B2420,"fipscty",$C2420,"naics","337215"))</f>
        <v>0</v>
      </c>
      <c r="V2420">
        <f>IF(ISERROR(VLOOKUP($B2420,'2010 State Business Patterns'!$AN$3:$AR$55,5,FALSE)),0,VLOOKUP($B2420,'2010 State Business Patterns'!$AN$3:$AR$55,5,FALSE))</f>
        <v>0.86539249146757669</v>
      </c>
      <c r="W2420" s="28">
        <f t="shared" si="189"/>
        <v>0</v>
      </c>
    </row>
    <row r="2421" spans="1:23" hidden="1">
      <c r="A2421" s="1" t="s">
        <v>314</v>
      </c>
      <c r="B2421" s="1" t="s">
        <v>1955</v>
      </c>
      <c r="C2421" s="1" t="s">
        <v>1802</v>
      </c>
      <c r="D2421" s="1" t="s">
        <v>315</v>
      </c>
      <c r="E2421" s="1" t="s">
        <v>2057</v>
      </c>
      <c r="F2421" s="1" t="s">
        <v>227</v>
      </c>
      <c r="G2421" s="47">
        <f t="shared" si="185"/>
        <v>0</v>
      </c>
      <c r="H2421" s="28">
        <f>IF(ISERROR(GETPIVOTDATA("Sum of emp",'2010 County Business Patterns'!$J$2,"FIPS State and County Code",$A2421,"fipstate",$B2421,"fipscty",$C2421,"naics","337124")),0,GETPIVOTDATA("Sum of emp",'2010 County Business Patterns'!$J$2,"FIPS State and County Code",$A2421,"fipstate",$B2421,"fipscty",$C2421,"naics","337124"))</f>
        <v>0</v>
      </c>
      <c r="I2421" s="28">
        <f>IF(ISERROR(GETPIVOTDATA("Sum of Midpoint",'2010 County Business Patterns'!$J$2,"FIPS State and County Code",$A2421,"fipstate",$B2421,"fipscty",$C2421,"naics","337124")),0,GETPIVOTDATA("Sum of Midpoint",'2010 County Business Patterns'!$J$2,"FIPS State and County Code",$A2421,"fipstate",$B2421,"fipscty",$C2421,"naics","337124"))</f>
        <v>0</v>
      </c>
      <c r="J2421">
        <f>IF(ISERROR(VLOOKUP($B2421,'2010 State Business Patterns'!$AN$3:$AR$55,2,FALSE)),0,VLOOKUP($B2421,'2010 State Business Patterns'!$AN$3:$AR$55,2,FALSE))</f>
        <v>0</v>
      </c>
      <c r="K2421" s="28">
        <f t="shared" si="186"/>
        <v>0</v>
      </c>
      <c r="L2421" s="28">
        <f>IF(ISERROR(GETPIVOTDATA("Sum of emp",'2010 County Business Patterns'!$J$2,"FIPS State and County Code",$A2421,"fipstate",$B2421,"fipscty",$C2421,"naics","337127")),0,GETPIVOTDATA("Sum of emp",'2010 County Business Patterns'!$J$2,"FIPS State and County Code",$A2421,"fipstate",$B2421,"fipscty",$C2421,"naics","337127"))</f>
        <v>0</v>
      </c>
      <c r="M2421" s="28">
        <f>IF(ISERROR(GETPIVOTDATA("Sum of Midpoint",'2010 County Business Patterns'!$J$2,"FIPS State and County Code",$A2421,"fipstate",$B2421,"fipscty",$C2421,"naics","337127")),0,GETPIVOTDATA("Sum of Midpoint",'2010 County Business Patterns'!$J$2,"FIPS State and County Code",$A2421,"fipstate",$B2421,"fipscty",$C2421,"naics","337127"))</f>
        <v>0</v>
      </c>
      <c r="N2421">
        <f>IF(ISERROR(VLOOKUP($B2421,'2010 State Business Patterns'!$AN$3:$AR$55,3,FALSE)),0,VLOOKUP($B2421,'2010 State Business Patterns'!$AN$3:$AR$55,3,FALSE))</f>
        <v>0.96990990990990988</v>
      </c>
      <c r="O2421" s="28">
        <f t="shared" si="187"/>
        <v>0</v>
      </c>
      <c r="P2421" s="28">
        <f>IF(ISERROR(GETPIVOTDATA("Sum of emp",'2010 County Business Patterns'!$J$2,"FIPS State and County Code",$A2421,"fipstate",$B2421,"fipscty",$C2421,"naics","337214")),0,GETPIVOTDATA("Sum of emp",'2010 County Business Patterns'!$J$2,"FIPS State and County Code",$A2421,"fipstate",$B2421,"fipscty",$C2421,"naics","337214"))</f>
        <v>0</v>
      </c>
      <c r="Q2421" s="28">
        <f>IF(ISERROR(GETPIVOTDATA("Sum of Midpoint",'2010 County Business Patterns'!$J$2,"FIPS State and County Code",$A2421,"fipstate",$B2421,"fipscty",$C2421,"naics","337214")),0,GETPIVOTDATA("Sum of Midpoint",'2010 County Business Patterns'!$J$2,"FIPS State and County Code",$A2421,"fipstate",$B2421,"fipscty",$C2421,"naics","337214"))</f>
        <v>0</v>
      </c>
      <c r="R2421">
        <f>IF(ISERROR(VLOOKUP($B2421,'2010 State Business Patterns'!$AN$3:$AR$55,4,FALSE)),0,VLOOKUP($B2421,'2010 State Business Patterns'!$AN$3:$AR$55,4,FALSE))</f>
        <v>0</v>
      </c>
      <c r="S2421" s="28">
        <f t="shared" si="188"/>
        <v>0</v>
      </c>
      <c r="T2421" s="28">
        <f>IF(ISERROR(GETPIVOTDATA("Sum of emp",'2010 County Business Patterns'!$J$2,"FIPS State and County Code",$A2421,"fipstate",$B2421,"fipscty",$C2421,"naics","337215")),0,GETPIVOTDATA("Sum of emp",'2010 County Business Patterns'!$J$2,"FIPS State and County Code",$A2421,"fipstate",$B2421,"fipscty",$C2421,"naics","337215"))</f>
        <v>0</v>
      </c>
      <c r="U2421" s="28">
        <f>IF(ISERROR(GETPIVOTDATA("Sum of Midpoint",'2010 County Business Patterns'!$J$2,"FIPS State and County Code",$A2421,"fipstate",$B2421,"fipscty",$C2421,"naics","337215")),0,GETPIVOTDATA("Sum of Midpoint",'2010 County Business Patterns'!$J$2,"FIPS State and County Code",$A2421,"fipstate",$B2421,"fipscty",$C2421,"naics","337215"))</f>
        <v>0</v>
      </c>
      <c r="V2421">
        <f>IF(ISERROR(VLOOKUP($B2421,'2010 State Business Patterns'!$AN$3:$AR$55,5,FALSE)),0,VLOOKUP($B2421,'2010 State Business Patterns'!$AN$3:$AR$55,5,FALSE))</f>
        <v>0.86539249146757669</v>
      </c>
      <c r="W2421" s="28">
        <f t="shared" si="189"/>
        <v>0</v>
      </c>
    </row>
    <row r="2422" spans="1:23" hidden="1">
      <c r="A2422" s="1" t="s">
        <v>316</v>
      </c>
      <c r="B2422" s="1" t="s">
        <v>1955</v>
      </c>
      <c r="C2422" s="1" t="s">
        <v>1833</v>
      </c>
      <c r="D2422" s="1" t="s">
        <v>317</v>
      </c>
      <c r="E2422" s="1" t="s">
        <v>2057</v>
      </c>
      <c r="F2422" s="1" t="s">
        <v>227</v>
      </c>
      <c r="G2422" s="47">
        <f t="shared" si="185"/>
        <v>0</v>
      </c>
      <c r="H2422" s="28">
        <f>IF(ISERROR(GETPIVOTDATA("Sum of emp",'2010 County Business Patterns'!$J$2,"FIPS State and County Code",$A2422,"fipstate",$B2422,"fipscty",$C2422,"naics","337124")),0,GETPIVOTDATA("Sum of emp",'2010 County Business Patterns'!$J$2,"FIPS State and County Code",$A2422,"fipstate",$B2422,"fipscty",$C2422,"naics","337124"))</f>
        <v>0</v>
      </c>
      <c r="I2422" s="28">
        <f>IF(ISERROR(GETPIVOTDATA("Sum of Midpoint",'2010 County Business Patterns'!$J$2,"FIPS State and County Code",$A2422,"fipstate",$B2422,"fipscty",$C2422,"naics","337124")),0,GETPIVOTDATA("Sum of Midpoint",'2010 County Business Patterns'!$J$2,"FIPS State and County Code",$A2422,"fipstate",$B2422,"fipscty",$C2422,"naics","337124"))</f>
        <v>0</v>
      </c>
      <c r="J2422">
        <f>IF(ISERROR(VLOOKUP($B2422,'2010 State Business Patterns'!$AN$3:$AR$55,2,FALSE)),0,VLOOKUP($B2422,'2010 State Business Patterns'!$AN$3:$AR$55,2,FALSE))</f>
        <v>0</v>
      </c>
      <c r="K2422" s="28">
        <f t="shared" si="186"/>
        <v>0</v>
      </c>
      <c r="L2422" s="28">
        <f>IF(ISERROR(GETPIVOTDATA("Sum of emp",'2010 County Business Patterns'!$J$2,"FIPS State and County Code",$A2422,"fipstate",$B2422,"fipscty",$C2422,"naics","337127")),0,GETPIVOTDATA("Sum of emp",'2010 County Business Patterns'!$J$2,"FIPS State and County Code",$A2422,"fipstate",$B2422,"fipscty",$C2422,"naics","337127"))</f>
        <v>0</v>
      </c>
      <c r="M2422" s="28">
        <f>IF(ISERROR(GETPIVOTDATA("Sum of Midpoint",'2010 County Business Patterns'!$J$2,"FIPS State and County Code",$A2422,"fipstate",$B2422,"fipscty",$C2422,"naics","337127")),0,GETPIVOTDATA("Sum of Midpoint",'2010 County Business Patterns'!$J$2,"FIPS State and County Code",$A2422,"fipstate",$B2422,"fipscty",$C2422,"naics","337127"))</f>
        <v>0</v>
      </c>
      <c r="N2422">
        <f>IF(ISERROR(VLOOKUP($B2422,'2010 State Business Patterns'!$AN$3:$AR$55,3,FALSE)),0,VLOOKUP($B2422,'2010 State Business Patterns'!$AN$3:$AR$55,3,FALSE))</f>
        <v>0.96990990990990988</v>
      </c>
      <c r="O2422" s="28">
        <f t="shared" si="187"/>
        <v>0</v>
      </c>
      <c r="P2422" s="28">
        <f>IF(ISERROR(GETPIVOTDATA("Sum of emp",'2010 County Business Patterns'!$J$2,"FIPS State and County Code",$A2422,"fipstate",$B2422,"fipscty",$C2422,"naics","337214")),0,GETPIVOTDATA("Sum of emp",'2010 County Business Patterns'!$J$2,"FIPS State and County Code",$A2422,"fipstate",$B2422,"fipscty",$C2422,"naics","337214"))</f>
        <v>0</v>
      </c>
      <c r="Q2422" s="28">
        <f>IF(ISERROR(GETPIVOTDATA("Sum of Midpoint",'2010 County Business Patterns'!$J$2,"FIPS State and County Code",$A2422,"fipstate",$B2422,"fipscty",$C2422,"naics","337214")),0,GETPIVOTDATA("Sum of Midpoint",'2010 County Business Patterns'!$J$2,"FIPS State and County Code",$A2422,"fipstate",$B2422,"fipscty",$C2422,"naics","337214"))</f>
        <v>0</v>
      </c>
      <c r="R2422">
        <f>IF(ISERROR(VLOOKUP($B2422,'2010 State Business Patterns'!$AN$3:$AR$55,4,FALSE)),0,VLOOKUP($B2422,'2010 State Business Patterns'!$AN$3:$AR$55,4,FALSE))</f>
        <v>0</v>
      </c>
      <c r="S2422" s="28">
        <f t="shared" si="188"/>
        <v>0</v>
      </c>
      <c r="T2422" s="28">
        <f>IF(ISERROR(GETPIVOTDATA("Sum of emp",'2010 County Business Patterns'!$J$2,"FIPS State and County Code",$A2422,"fipstate",$B2422,"fipscty",$C2422,"naics","337215")),0,GETPIVOTDATA("Sum of emp",'2010 County Business Patterns'!$J$2,"FIPS State and County Code",$A2422,"fipstate",$B2422,"fipscty",$C2422,"naics","337215"))</f>
        <v>0</v>
      </c>
      <c r="U2422" s="28">
        <f>IF(ISERROR(GETPIVOTDATA("Sum of Midpoint",'2010 County Business Patterns'!$J$2,"FIPS State and County Code",$A2422,"fipstate",$B2422,"fipscty",$C2422,"naics","337215")),0,GETPIVOTDATA("Sum of Midpoint",'2010 County Business Patterns'!$J$2,"FIPS State and County Code",$A2422,"fipstate",$B2422,"fipscty",$C2422,"naics","337215"))</f>
        <v>0</v>
      </c>
      <c r="V2422">
        <f>IF(ISERROR(VLOOKUP($B2422,'2010 State Business Patterns'!$AN$3:$AR$55,5,FALSE)),0,VLOOKUP($B2422,'2010 State Business Patterns'!$AN$3:$AR$55,5,FALSE))</f>
        <v>0.86539249146757669</v>
      </c>
      <c r="W2422" s="28">
        <f t="shared" si="189"/>
        <v>0</v>
      </c>
    </row>
    <row r="2423" spans="1:23" hidden="1">
      <c r="A2423" s="1" t="s">
        <v>318</v>
      </c>
      <c r="B2423" s="1" t="s">
        <v>1955</v>
      </c>
      <c r="C2423" s="1" t="s">
        <v>1803</v>
      </c>
      <c r="D2423" s="1" t="s">
        <v>3968</v>
      </c>
      <c r="E2423" s="1" t="s">
        <v>2057</v>
      </c>
      <c r="F2423" s="1" t="s">
        <v>227</v>
      </c>
      <c r="G2423" s="47">
        <f t="shared" si="185"/>
        <v>0</v>
      </c>
      <c r="H2423" s="28">
        <f>IF(ISERROR(GETPIVOTDATA("Sum of emp",'2010 County Business Patterns'!$J$2,"FIPS State and County Code",$A2423,"fipstate",$B2423,"fipscty",$C2423,"naics","337124")),0,GETPIVOTDATA("Sum of emp",'2010 County Business Patterns'!$J$2,"FIPS State and County Code",$A2423,"fipstate",$B2423,"fipscty",$C2423,"naics","337124"))</f>
        <v>0</v>
      </c>
      <c r="I2423" s="28">
        <f>IF(ISERROR(GETPIVOTDATA("Sum of Midpoint",'2010 County Business Patterns'!$J$2,"FIPS State and County Code",$A2423,"fipstate",$B2423,"fipscty",$C2423,"naics","337124")),0,GETPIVOTDATA("Sum of Midpoint",'2010 County Business Patterns'!$J$2,"FIPS State and County Code",$A2423,"fipstate",$B2423,"fipscty",$C2423,"naics","337124"))</f>
        <v>0</v>
      </c>
      <c r="J2423">
        <f>IF(ISERROR(VLOOKUP($B2423,'2010 State Business Patterns'!$AN$3:$AR$55,2,FALSE)),0,VLOOKUP($B2423,'2010 State Business Patterns'!$AN$3:$AR$55,2,FALSE))</f>
        <v>0</v>
      </c>
      <c r="K2423" s="28">
        <f t="shared" si="186"/>
        <v>0</v>
      </c>
      <c r="L2423" s="28">
        <f>IF(ISERROR(GETPIVOTDATA("Sum of emp",'2010 County Business Patterns'!$J$2,"FIPS State and County Code",$A2423,"fipstate",$B2423,"fipscty",$C2423,"naics","337127")),0,GETPIVOTDATA("Sum of emp",'2010 County Business Patterns'!$J$2,"FIPS State and County Code",$A2423,"fipstate",$B2423,"fipscty",$C2423,"naics","337127"))</f>
        <v>0</v>
      </c>
      <c r="M2423" s="28">
        <f>IF(ISERROR(GETPIVOTDATA("Sum of Midpoint",'2010 County Business Patterns'!$J$2,"FIPS State and County Code",$A2423,"fipstate",$B2423,"fipscty",$C2423,"naics","337127")),0,GETPIVOTDATA("Sum of Midpoint",'2010 County Business Patterns'!$J$2,"FIPS State and County Code",$A2423,"fipstate",$B2423,"fipscty",$C2423,"naics","337127"))</f>
        <v>0</v>
      </c>
      <c r="N2423">
        <f>IF(ISERROR(VLOOKUP($B2423,'2010 State Business Patterns'!$AN$3:$AR$55,3,FALSE)),0,VLOOKUP($B2423,'2010 State Business Patterns'!$AN$3:$AR$55,3,FALSE))</f>
        <v>0.96990990990990988</v>
      </c>
      <c r="O2423" s="28">
        <f t="shared" si="187"/>
        <v>0</v>
      </c>
      <c r="P2423" s="28">
        <f>IF(ISERROR(GETPIVOTDATA("Sum of emp",'2010 County Business Patterns'!$J$2,"FIPS State and County Code",$A2423,"fipstate",$B2423,"fipscty",$C2423,"naics","337214")),0,GETPIVOTDATA("Sum of emp",'2010 County Business Patterns'!$J$2,"FIPS State and County Code",$A2423,"fipstate",$B2423,"fipscty",$C2423,"naics","337214"))</f>
        <v>0</v>
      </c>
      <c r="Q2423" s="28">
        <f>IF(ISERROR(GETPIVOTDATA("Sum of Midpoint",'2010 County Business Patterns'!$J$2,"FIPS State and County Code",$A2423,"fipstate",$B2423,"fipscty",$C2423,"naics","337214")),0,GETPIVOTDATA("Sum of Midpoint",'2010 County Business Patterns'!$J$2,"FIPS State and County Code",$A2423,"fipstate",$B2423,"fipscty",$C2423,"naics","337214"))</f>
        <v>0</v>
      </c>
      <c r="R2423">
        <f>IF(ISERROR(VLOOKUP($B2423,'2010 State Business Patterns'!$AN$3:$AR$55,4,FALSE)),0,VLOOKUP($B2423,'2010 State Business Patterns'!$AN$3:$AR$55,4,FALSE))</f>
        <v>0</v>
      </c>
      <c r="S2423" s="28">
        <f t="shared" si="188"/>
        <v>0</v>
      </c>
      <c r="T2423" s="28">
        <f>IF(ISERROR(GETPIVOTDATA("Sum of emp",'2010 County Business Patterns'!$J$2,"FIPS State and County Code",$A2423,"fipstate",$B2423,"fipscty",$C2423,"naics","337215")),0,GETPIVOTDATA("Sum of emp",'2010 County Business Patterns'!$J$2,"FIPS State and County Code",$A2423,"fipstate",$B2423,"fipscty",$C2423,"naics","337215"))</f>
        <v>0</v>
      </c>
      <c r="U2423" s="28">
        <f>IF(ISERROR(GETPIVOTDATA("Sum of Midpoint",'2010 County Business Patterns'!$J$2,"FIPS State and County Code",$A2423,"fipstate",$B2423,"fipscty",$C2423,"naics","337215")),0,GETPIVOTDATA("Sum of Midpoint",'2010 County Business Patterns'!$J$2,"FIPS State and County Code",$A2423,"fipstate",$B2423,"fipscty",$C2423,"naics","337215"))</f>
        <v>0</v>
      </c>
      <c r="V2423">
        <f>IF(ISERROR(VLOOKUP($B2423,'2010 State Business Patterns'!$AN$3:$AR$55,5,FALSE)),0,VLOOKUP($B2423,'2010 State Business Patterns'!$AN$3:$AR$55,5,FALSE))</f>
        <v>0.86539249146757669</v>
      </c>
      <c r="W2423" s="28">
        <f t="shared" si="189"/>
        <v>0</v>
      </c>
    </row>
    <row r="2424" spans="1:23" hidden="1">
      <c r="A2424" s="1" t="s">
        <v>319</v>
      </c>
      <c r="B2424" s="1" t="s">
        <v>1955</v>
      </c>
      <c r="C2424" s="1" t="s">
        <v>1804</v>
      </c>
      <c r="D2424" s="1" t="s">
        <v>320</v>
      </c>
      <c r="E2424" s="1" t="s">
        <v>2057</v>
      </c>
      <c r="F2424" s="1" t="s">
        <v>227</v>
      </c>
      <c r="G2424" s="47">
        <f t="shared" si="185"/>
        <v>0</v>
      </c>
      <c r="H2424" s="28">
        <f>IF(ISERROR(GETPIVOTDATA("Sum of emp",'2010 County Business Patterns'!$J$2,"FIPS State and County Code",$A2424,"fipstate",$B2424,"fipscty",$C2424,"naics","337124")),0,GETPIVOTDATA("Sum of emp",'2010 County Business Patterns'!$J$2,"FIPS State and County Code",$A2424,"fipstate",$B2424,"fipscty",$C2424,"naics","337124"))</f>
        <v>0</v>
      </c>
      <c r="I2424" s="28">
        <f>IF(ISERROR(GETPIVOTDATA("Sum of Midpoint",'2010 County Business Patterns'!$J$2,"FIPS State and County Code",$A2424,"fipstate",$B2424,"fipscty",$C2424,"naics","337124")),0,GETPIVOTDATA("Sum of Midpoint",'2010 County Business Patterns'!$J$2,"FIPS State and County Code",$A2424,"fipstate",$B2424,"fipscty",$C2424,"naics","337124"))</f>
        <v>0</v>
      </c>
      <c r="J2424">
        <f>IF(ISERROR(VLOOKUP($B2424,'2010 State Business Patterns'!$AN$3:$AR$55,2,FALSE)),0,VLOOKUP($B2424,'2010 State Business Patterns'!$AN$3:$AR$55,2,FALSE))</f>
        <v>0</v>
      </c>
      <c r="K2424" s="28">
        <f t="shared" si="186"/>
        <v>0</v>
      </c>
      <c r="L2424" s="28">
        <f>IF(ISERROR(GETPIVOTDATA("Sum of emp",'2010 County Business Patterns'!$J$2,"FIPS State and County Code",$A2424,"fipstate",$B2424,"fipscty",$C2424,"naics","337127")),0,GETPIVOTDATA("Sum of emp",'2010 County Business Patterns'!$J$2,"FIPS State and County Code",$A2424,"fipstate",$B2424,"fipscty",$C2424,"naics","337127"))</f>
        <v>0</v>
      </c>
      <c r="M2424" s="28">
        <f>IF(ISERROR(GETPIVOTDATA("Sum of Midpoint",'2010 County Business Patterns'!$J$2,"FIPS State and County Code",$A2424,"fipstate",$B2424,"fipscty",$C2424,"naics","337127")),0,GETPIVOTDATA("Sum of Midpoint",'2010 County Business Patterns'!$J$2,"FIPS State and County Code",$A2424,"fipstate",$B2424,"fipscty",$C2424,"naics","337127"))</f>
        <v>0</v>
      </c>
      <c r="N2424">
        <f>IF(ISERROR(VLOOKUP($B2424,'2010 State Business Patterns'!$AN$3:$AR$55,3,FALSE)),0,VLOOKUP($B2424,'2010 State Business Patterns'!$AN$3:$AR$55,3,FALSE))</f>
        <v>0.96990990990990988</v>
      </c>
      <c r="O2424" s="28">
        <f t="shared" si="187"/>
        <v>0</v>
      </c>
      <c r="P2424" s="28">
        <f>IF(ISERROR(GETPIVOTDATA("Sum of emp",'2010 County Business Patterns'!$J$2,"FIPS State and County Code",$A2424,"fipstate",$B2424,"fipscty",$C2424,"naics","337214")),0,GETPIVOTDATA("Sum of emp",'2010 County Business Patterns'!$J$2,"FIPS State and County Code",$A2424,"fipstate",$B2424,"fipscty",$C2424,"naics","337214"))</f>
        <v>0</v>
      </c>
      <c r="Q2424" s="28">
        <f>IF(ISERROR(GETPIVOTDATA("Sum of Midpoint",'2010 County Business Patterns'!$J$2,"FIPS State and County Code",$A2424,"fipstate",$B2424,"fipscty",$C2424,"naics","337214")),0,GETPIVOTDATA("Sum of Midpoint",'2010 County Business Patterns'!$J$2,"FIPS State and County Code",$A2424,"fipstate",$B2424,"fipscty",$C2424,"naics","337214"))</f>
        <v>0</v>
      </c>
      <c r="R2424">
        <f>IF(ISERROR(VLOOKUP($B2424,'2010 State Business Patterns'!$AN$3:$AR$55,4,FALSE)),0,VLOOKUP($B2424,'2010 State Business Patterns'!$AN$3:$AR$55,4,FALSE))</f>
        <v>0</v>
      </c>
      <c r="S2424" s="28">
        <f t="shared" si="188"/>
        <v>0</v>
      </c>
      <c r="T2424" s="28">
        <f>IF(ISERROR(GETPIVOTDATA("Sum of emp",'2010 County Business Patterns'!$J$2,"FIPS State and County Code",$A2424,"fipstate",$B2424,"fipscty",$C2424,"naics","337215")),0,GETPIVOTDATA("Sum of emp",'2010 County Business Patterns'!$J$2,"FIPS State and County Code",$A2424,"fipstate",$B2424,"fipscty",$C2424,"naics","337215"))</f>
        <v>0</v>
      </c>
      <c r="U2424" s="28">
        <f>IF(ISERROR(GETPIVOTDATA("Sum of Midpoint",'2010 County Business Patterns'!$J$2,"FIPS State and County Code",$A2424,"fipstate",$B2424,"fipscty",$C2424,"naics","337215")),0,GETPIVOTDATA("Sum of Midpoint",'2010 County Business Patterns'!$J$2,"FIPS State and County Code",$A2424,"fipstate",$B2424,"fipscty",$C2424,"naics","337215"))</f>
        <v>0</v>
      </c>
      <c r="V2424">
        <f>IF(ISERROR(VLOOKUP($B2424,'2010 State Business Patterns'!$AN$3:$AR$55,5,FALSE)),0,VLOOKUP($B2424,'2010 State Business Patterns'!$AN$3:$AR$55,5,FALSE))</f>
        <v>0.86539249146757669</v>
      </c>
      <c r="W2424" s="28">
        <f t="shared" si="189"/>
        <v>0</v>
      </c>
    </row>
    <row r="2425" spans="1:23" hidden="1">
      <c r="A2425" s="1" t="s">
        <v>321</v>
      </c>
      <c r="B2425" s="1" t="s">
        <v>1955</v>
      </c>
      <c r="C2425" s="1" t="s">
        <v>1805</v>
      </c>
      <c r="D2425" s="1" t="s">
        <v>3071</v>
      </c>
      <c r="E2425" s="1" t="s">
        <v>2057</v>
      </c>
      <c r="F2425" s="1" t="s">
        <v>227</v>
      </c>
      <c r="G2425" s="47">
        <f t="shared" si="185"/>
        <v>0</v>
      </c>
      <c r="H2425" s="28">
        <f>IF(ISERROR(GETPIVOTDATA("Sum of emp",'2010 County Business Patterns'!$J$2,"FIPS State and County Code",$A2425,"fipstate",$B2425,"fipscty",$C2425,"naics","337124")),0,GETPIVOTDATA("Sum of emp",'2010 County Business Patterns'!$J$2,"FIPS State and County Code",$A2425,"fipstate",$B2425,"fipscty",$C2425,"naics","337124"))</f>
        <v>0</v>
      </c>
      <c r="I2425" s="28">
        <f>IF(ISERROR(GETPIVOTDATA("Sum of Midpoint",'2010 County Business Patterns'!$J$2,"FIPS State and County Code",$A2425,"fipstate",$B2425,"fipscty",$C2425,"naics","337124")),0,GETPIVOTDATA("Sum of Midpoint",'2010 County Business Patterns'!$J$2,"FIPS State and County Code",$A2425,"fipstate",$B2425,"fipscty",$C2425,"naics","337124"))</f>
        <v>0</v>
      </c>
      <c r="J2425">
        <f>IF(ISERROR(VLOOKUP($B2425,'2010 State Business Patterns'!$AN$3:$AR$55,2,FALSE)),0,VLOOKUP($B2425,'2010 State Business Patterns'!$AN$3:$AR$55,2,FALSE))</f>
        <v>0</v>
      </c>
      <c r="K2425" s="28">
        <f t="shared" si="186"/>
        <v>0</v>
      </c>
      <c r="L2425" s="28">
        <f>IF(ISERROR(GETPIVOTDATA("Sum of emp",'2010 County Business Patterns'!$J$2,"FIPS State and County Code",$A2425,"fipstate",$B2425,"fipscty",$C2425,"naics","337127")),0,GETPIVOTDATA("Sum of emp",'2010 County Business Patterns'!$J$2,"FIPS State and County Code",$A2425,"fipstate",$B2425,"fipscty",$C2425,"naics","337127"))</f>
        <v>0</v>
      </c>
      <c r="M2425" s="28">
        <f>IF(ISERROR(GETPIVOTDATA("Sum of Midpoint",'2010 County Business Patterns'!$J$2,"FIPS State and County Code",$A2425,"fipstate",$B2425,"fipscty",$C2425,"naics","337127")),0,GETPIVOTDATA("Sum of Midpoint",'2010 County Business Patterns'!$J$2,"FIPS State and County Code",$A2425,"fipstate",$B2425,"fipscty",$C2425,"naics","337127"))</f>
        <v>0</v>
      </c>
      <c r="N2425">
        <f>IF(ISERROR(VLOOKUP($B2425,'2010 State Business Patterns'!$AN$3:$AR$55,3,FALSE)),0,VLOOKUP($B2425,'2010 State Business Patterns'!$AN$3:$AR$55,3,FALSE))</f>
        <v>0.96990990990990988</v>
      </c>
      <c r="O2425" s="28">
        <f t="shared" si="187"/>
        <v>0</v>
      </c>
      <c r="P2425" s="28">
        <f>IF(ISERROR(GETPIVOTDATA("Sum of emp",'2010 County Business Patterns'!$J$2,"FIPS State and County Code",$A2425,"fipstate",$B2425,"fipscty",$C2425,"naics","337214")),0,GETPIVOTDATA("Sum of emp",'2010 County Business Patterns'!$J$2,"FIPS State and County Code",$A2425,"fipstate",$B2425,"fipscty",$C2425,"naics","337214"))</f>
        <v>0</v>
      </c>
      <c r="Q2425" s="28">
        <f>IF(ISERROR(GETPIVOTDATA("Sum of Midpoint",'2010 County Business Patterns'!$J$2,"FIPS State and County Code",$A2425,"fipstate",$B2425,"fipscty",$C2425,"naics","337214")),0,GETPIVOTDATA("Sum of Midpoint",'2010 County Business Patterns'!$J$2,"FIPS State and County Code",$A2425,"fipstate",$B2425,"fipscty",$C2425,"naics","337214"))</f>
        <v>0</v>
      </c>
      <c r="R2425">
        <f>IF(ISERROR(VLOOKUP($B2425,'2010 State Business Patterns'!$AN$3:$AR$55,4,FALSE)),0,VLOOKUP($B2425,'2010 State Business Patterns'!$AN$3:$AR$55,4,FALSE))</f>
        <v>0</v>
      </c>
      <c r="S2425" s="28">
        <f t="shared" si="188"/>
        <v>0</v>
      </c>
      <c r="T2425" s="28">
        <f>IF(ISERROR(GETPIVOTDATA("Sum of emp",'2010 County Business Patterns'!$J$2,"FIPS State and County Code",$A2425,"fipstate",$B2425,"fipscty",$C2425,"naics","337215")),0,GETPIVOTDATA("Sum of emp",'2010 County Business Patterns'!$J$2,"FIPS State and County Code",$A2425,"fipstate",$B2425,"fipscty",$C2425,"naics","337215"))</f>
        <v>0</v>
      </c>
      <c r="U2425" s="28">
        <f>IF(ISERROR(GETPIVOTDATA("Sum of Midpoint",'2010 County Business Patterns'!$J$2,"FIPS State and County Code",$A2425,"fipstate",$B2425,"fipscty",$C2425,"naics","337215")),0,GETPIVOTDATA("Sum of Midpoint",'2010 County Business Patterns'!$J$2,"FIPS State and County Code",$A2425,"fipstate",$B2425,"fipscty",$C2425,"naics","337215"))</f>
        <v>0</v>
      </c>
      <c r="V2425">
        <f>IF(ISERROR(VLOOKUP($B2425,'2010 State Business Patterns'!$AN$3:$AR$55,5,FALSE)),0,VLOOKUP($B2425,'2010 State Business Patterns'!$AN$3:$AR$55,5,FALSE))</f>
        <v>0.86539249146757669</v>
      </c>
      <c r="W2425" s="28">
        <f t="shared" si="189"/>
        <v>0</v>
      </c>
    </row>
    <row r="2426" spans="1:23" hidden="1">
      <c r="A2426" s="1" t="s">
        <v>322</v>
      </c>
      <c r="B2426" s="1" t="s">
        <v>1955</v>
      </c>
      <c r="C2426" s="1" t="s">
        <v>1806</v>
      </c>
      <c r="D2426" s="1" t="s">
        <v>2421</v>
      </c>
      <c r="E2426" s="1" t="s">
        <v>2057</v>
      </c>
      <c r="F2426" s="1" t="s">
        <v>227</v>
      </c>
      <c r="G2426" s="47">
        <f t="shared" si="185"/>
        <v>0</v>
      </c>
      <c r="H2426" s="28">
        <f>IF(ISERROR(GETPIVOTDATA("Sum of emp",'2010 County Business Patterns'!$J$2,"FIPS State and County Code",$A2426,"fipstate",$B2426,"fipscty",$C2426,"naics","337124")),0,GETPIVOTDATA("Sum of emp",'2010 County Business Patterns'!$J$2,"FIPS State and County Code",$A2426,"fipstate",$B2426,"fipscty",$C2426,"naics","337124"))</f>
        <v>0</v>
      </c>
      <c r="I2426" s="28">
        <f>IF(ISERROR(GETPIVOTDATA("Sum of Midpoint",'2010 County Business Patterns'!$J$2,"FIPS State and County Code",$A2426,"fipstate",$B2426,"fipscty",$C2426,"naics","337124")),0,GETPIVOTDATA("Sum of Midpoint",'2010 County Business Patterns'!$J$2,"FIPS State and County Code",$A2426,"fipstate",$B2426,"fipscty",$C2426,"naics","337124"))</f>
        <v>0</v>
      </c>
      <c r="J2426">
        <f>IF(ISERROR(VLOOKUP($B2426,'2010 State Business Patterns'!$AN$3:$AR$55,2,FALSE)),0,VLOOKUP($B2426,'2010 State Business Patterns'!$AN$3:$AR$55,2,FALSE))</f>
        <v>0</v>
      </c>
      <c r="K2426" s="28">
        <f t="shared" si="186"/>
        <v>0</v>
      </c>
      <c r="L2426" s="28">
        <f>IF(ISERROR(GETPIVOTDATA("Sum of emp",'2010 County Business Patterns'!$J$2,"FIPS State and County Code",$A2426,"fipstate",$B2426,"fipscty",$C2426,"naics","337127")),0,GETPIVOTDATA("Sum of emp",'2010 County Business Patterns'!$J$2,"FIPS State and County Code",$A2426,"fipstate",$B2426,"fipscty",$C2426,"naics","337127"))</f>
        <v>0</v>
      </c>
      <c r="M2426" s="28">
        <f>IF(ISERROR(GETPIVOTDATA("Sum of Midpoint",'2010 County Business Patterns'!$J$2,"FIPS State and County Code",$A2426,"fipstate",$B2426,"fipscty",$C2426,"naics","337127")),0,GETPIVOTDATA("Sum of Midpoint",'2010 County Business Patterns'!$J$2,"FIPS State and County Code",$A2426,"fipstate",$B2426,"fipscty",$C2426,"naics","337127"))</f>
        <v>0</v>
      </c>
      <c r="N2426">
        <f>IF(ISERROR(VLOOKUP($B2426,'2010 State Business Patterns'!$AN$3:$AR$55,3,FALSE)),0,VLOOKUP($B2426,'2010 State Business Patterns'!$AN$3:$AR$55,3,FALSE))</f>
        <v>0.96990990990990988</v>
      </c>
      <c r="O2426" s="28">
        <f t="shared" si="187"/>
        <v>0</v>
      </c>
      <c r="P2426" s="28">
        <f>IF(ISERROR(GETPIVOTDATA("Sum of emp",'2010 County Business Patterns'!$J$2,"FIPS State and County Code",$A2426,"fipstate",$B2426,"fipscty",$C2426,"naics","337214")),0,GETPIVOTDATA("Sum of emp",'2010 County Business Patterns'!$J$2,"FIPS State and County Code",$A2426,"fipstate",$B2426,"fipscty",$C2426,"naics","337214"))</f>
        <v>0</v>
      </c>
      <c r="Q2426" s="28">
        <f>IF(ISERROR(GETPIVOTDATA("Sum of Midpoint",'2010 County Business Patterns'!$J$2,"FIPS State and County Code",$A2426,"fipstate",$B2426,"fipscty",$C2426,"naics","337214")),0,GETPIVOTDATA("Sum of Midpoint",'2010 County Business Patterns'!$J$2,"FIPS State and County Code",$A2426,"fipstate",$B2426,"fipscty",$C2426,"naics","337214"))</f>
        <v>0</v>
      </c>
      <c r="R2426">
        <f>IF(ISERROR(VLOOKUP($B2426,'2010 State Business Patterns'!$AN$3:$AR$55,4,FALSE)),0,VLOOKUP($B2426,'2010 State Business Patterns'!$AN$3:$AR$55,4,FALSE))</f>
        <v>0</v>
      </c>
      <c r="S2426" s="28">
        <f t="shared" si="188"/>
        <v>0</v>
      </c>
      <c r="T2426" s="28">
        <f>IF(ISERROR(GETPIVOTDATA("Sum of emp",'2010 County Business Patterns'!$J$2,"FIPS State and County Code",$A2426,"fipstate",$B2426,"fipscty",$C2426,"naics","337215")),0,GETPIVOTDATA("Sum of emp",'2010 County Business Patterns'!$J$2,"FIPS State and County Code",$A2426,"fipstate",$B2426,"fipscty",$C2426,"naics","337215"))</f>
        <v>0</v>
      </c>
      <c r="U2426" s="28">
        <f>IF(ISERROR(GETPIVOTDATA("Sum of Midpoint",'2010 County Business Patterns'!$J$2,"FIPS State and County Code",$A2426,"fipstate",$B2426,"fipscty",$C2426,"naics","337215")),0,GETPIVOTDATA("Sum of Midpoint",'2010 County Business Patterns'!$J$2,"FIPS State and County Code",$A2426,"fipstate",$B2426,"fipscty",$C2426,"naics","337215"))</f>
        <v>0</v>
      </c>
      <c r="V2426">
        <f>IF(ISERROR(VLOOKUP($B2426,'2010 State Business Patterns'!$AN$3:$AR$55,5,FALSE)),0,VLOOKUP($B2426,'2010 State Business Patterns'!$AN$3:$AR$55,5,FALSE))</f>
        <v>0.86539249146757669</v>
      </c>
      <c r="W2426" s="28">
        <f t="shared" si="189"/>
        <v>0</v>
      </c>
    </row>
    <row r="2427" spans="1:23" hidden="1">
      <c r="A2427" s="1" t="s">
        <v>323</v>
      </c>
      <c r="B2427" s="1" t="s">
        <v>1955</v>
      </c>
      <c r="C2427" s="1" t="s">
        <v>1866</v>
      </c>
      <c r="D2427" s="1" t="s">
        <v>324</v>
      </c>
      <c r="E2427" s="1" t="s">
        <v>2057</v>
      </c>
      <c r="F2427" s="1" t="s">
        <v>227</v>
      </c>
      <c r="G2427" s="47">
        <f t="shared" si="185"/>
        <v>0</v>
      </c>
      <c r="H2427" s="28">
        <f>IF(ISERROR(GETPIVOTDATA("Sum of emp",'2010 County Business Patterns'!$J$2,"FIPS State and County Code",$A2427,"fipstate",$B2427,"fipscty",$C2427,"naics","337124")),0,GETPIVOTDATA("Sum of emp",'2010 County Business Patterns'!$J$2,"FIPS State and County Code",$A2427,"fipstate",$B2427,"fipscty",$C2427,"naics","337124"))</f>
        <v>0</v>
      </c>
      <c r="I2427" s="28">
        <f>IF(ISERROR(GETPIVOTDATA("Sum of Midpoint",'2010 County Business Patterns'!$J$2,"FIPS State and County Code",$A2427,"fipstate",$B2427,"fipscty",$C2427,"naics","337124")),0,GETPIVOTDATA("Sum of Midpoint",'2010 County Business Patterns'!$J$2,"FIPS State and County Code",$A2427,"fipstate",$B2427,"fipscty",$C2427,"naics","337124"))</f>
        <v>0</v>
      </c>
      <c r="J2427">
        <f>IF(ISERROR(VLOOKUP($B2427,'2010 State Business Patterns'!$AN$3:$AR$55,2,FALSE)),0,VLOOKUP($B2427,'2010 State Business Patterns'!$AN$3:$AR$55,2,FALSE))</f>
        <v>0</v>
      </c>
      <c r="K2427" s="28">
        <f t="shared" si="186"/>
        <v>0</v>
      </c>
      <c r="L2427" s="28">
        <f>IF(ISERROR(GETPIVOTDATA("Sum of emp",'2010 County Business Patterns'!$J$2,"FIPS State and County Code",$A2427,"fipstate",$B2427,"fipscty",$C2427,"naics","337127")),0,GETPIVOTDATA("Sum of emp",'2010 County Business Patterns'!$J$2,"FIPS State and County Code",$A2427,"fipstate",$B2427,"fipscty",$C2427,"naics","337127"))</f>
        <v>0</v>
      </c>
      <c r="M2427" s="28">
        <f>IF(ISERROR(GETPIVOTDATA("Sum of Midpoint",'2010 County Business Patterns'!$J$2,"FIPS State and County Code",$A2427,"fipstate",$B2427,"fipscty",$C2427,"naics","337127")),0,GETPIVOTDATA("Sum of Midpoint",'2010 County Business Patterns'!$J$2,"FIPS State and County Code",$A2427,"fipstate",$B2427,"fipscty",$C2427,"naics","337127"))</f>
        <v>0</v>
      </c>
      <c r="N2427">
        <f>IF(ISERROR(VLOOKUP($B2427,'2010 State Business Patterns'!$AN$3:$AR$55,3,FALSE)),0,VLOOKUP($B2427,'2010 State Business Patterns'!$AN$3:$AR$55,3,FALSE))</f>
        <v>0.96990990990990988</v>
      </c>
      <c r="O2427" s="28">
        <f t="shared" si="187"/>
        <v>0</v>
      </c>
      <c r="P2427" s="28">
        <f>IF(ISERROR(GETPIVOTDATA("Sum of emp",'2010 County Business Patterns'!$J$2,"FIPS State and County Code",$A2427,"fipstate",$B2427,"fipscty",$C2427,"naics","337214")),0,GETPIVOTDATA("Sum of emp",'2010 County Business Patterns'!$J$2,"FIPS State and County Code",$A2427,"fipstate",$B2427,"fipscty",$C2427,"naics","337214"))</f>
        <v>0</v>
      </c>
      <c r="Q2427" s="28">
        <f>IF(ISERROR(GETPIVOTDATA("Sum of Midpoint",'2010 County Business Patterns'!$J$2,"FIPS State and County Code",$A2427,"fipstate",$B2427,"fipscty",$C2427,"naics","337214")),0,GETPIVOTDATA("Sum of Midpoint",'2010 County Business Patterns'!$J$2,"FIPS State and County Code",$A2427,"fipstate",$B2427,"fipscty",$C2427,"naics","337214"))</f>
        <v>0</v>
      </c>
      <c r="R2427">
        <f>IF(ISERROR(VLOOKUP($B2427,'2010 State Business Patterns'!$AN$3:$AR$55,4,FALSE)),0,VLOOKUP($B2427,'2010 State Business Patterns'!$AN$3:$AR$55,4,FALSE))</f>
        <v>0</v>
      </c>
      <c r="S2427" s="28">
        <f t="shared" si="188"/>
        <v>0</v>
      </c>
      <c r="T2427" s="28">
        <f>IF(ISERROR(GETPIVOTDATA("Sum of emp",'2010 County Business Patterns'!$J$2,"FIPS State and County Code",$A2427,"fipstate",$B2427,"fipscty",$C2427,"naics","337215")),0,GETPIVOTDATA("Sum of emp",'2010 County Business Patterns'!$J$2,"FIPS State and County Code",$A2427,"fipstate",$B2427,"fipscty",$C2427,"naics","337215"))</f>
        <v>0</v>
      </c>
      <c r="U2427" s="28">
        <f>IF(ISERROR(GETPIVOTDATA("Sum of Midpoint",'2010 County Business Patterns'!$J$2,"FIPS State and County Code",$A2427,"fipstate",$B2427,"fipscty",$C2427,"naics","337215")),0,GETPIVOTDATA("Sum of Midpoint",'2010 County Business Patterns'!$J$2,"FIPS State and County Code",$A2427,"fipstate",$B2427,"fipscty",$C2427,"naics","337215"))</f>
        <v>0</v>
      </c>
      <c r="V2427">
        <f>IF(ISERROR(VLOOKUP($B2427,'2010 State Business Patterns'!$AN$3:$AR$55,5,FALSE)),0,VLOOKUP($B2427,'2010 State Business Patterns'!$AN$3:$AR$55,5,FALSE))</f>
        <v>0.86539249146757669</v>
      </c>
      <c r="W2427" s="28">
        <f t="shared" si="189"/>
        <v>0</v>
      </c>
    </row>
    <row r="2428" spans="1:23" hidden="1">
      <c r="A2428" s="1" t="s">
        <v>325</v>
      </c>
      <c r="B2428" s="1" t="s">
        <v>1955</v>
      </c>
      <c r="C2428" s="1" t="s">
        <v>1868</v>
      </c>
      <c r="D2428" s="1" t="s">
        <v>326</v>
      </c>
      <c r="E2428" s="1" t="s">
        <v>2057</v>
      </c>
      <c r="F2428" s="1" t="s">
        <v>227</v>
      </c>
      <c r="G2428" s="47">
        <f t="shared" si="185"/>
        <v>0</v>
      </c>
      <c r="H2428" s="28">
        <f>IF(ISERROR(GETPIVOTDATA("Sum of emp",'2010 County Business Patterns'!$J$2,"FIPS State and County Code",$A2428,"fipstate",$B2428,"fipscty",$C2428,"naics","337124")),0,GETPIVOTDATA("Sum of emp",'2010 County Business Patterns'!$J$2,"FIPS State and County Code",$A2428,"fipstate",$B2428,"fipscty",$C2428,"naics","337124"))</f>
        <v>0</v>
      </c>
      <c r="I2428" s="28">
        <f>IF(ISERROR(GETPIVOTDATA("Sum of Midpoint",'2010 County Business Patterns'!$J$2,"FIPS State and County Code",$A2428,"fipstate",$B2428,"fipscty",$C2428,"naics","337124")),0,GETPIVOTDATA("Sum of Midpoint",'2010 County Business Patterns'!$J$2,"FIPS State and County Code",$A2428,"fipstate",$B2428,"fipscty",$C2428,"naics","337124"))</f>
        <v>0</v>
      </c>
      <c r="J2428">
        <f>IF(ISERROR(VLOOKUP($B2428,'2010 State Business Patterns'!$AN$3:$AR$55,2,FALSE)),0,VLOOKUP($B2428,'2010 State Business Patterns'!$AN$3:$AR$55,2,FALSE))</f>
        <v>0</v>
      </c>
      <c r="K2428" s="28">
        <f t="shared" si="186"/>
        <v>0</v>
      </c>
      <c r="L2428" s="28">
        <f>IF(ISERROR(GETPIVOTDATA("Sum of emp",'2010 County Business Patterns'!$J$2,"FIPS State and County Code",$A2428,"fipstate",$B2428,"fipscty",$C2428,"naics","337127")),0,GETPIVOTDATA("Sum of emp",'2010 County Business Patterns'!$J$2,"FIPS State and County Code",$A2428,"fipstate",$B2428,"fipscty",$C2428,"naics","337127"))</f>
        <v>0</v>
      </c>
      <c r="M2428" s="28">
        <f>IF(ISERROR(GETPIVOTDATA("Sum of Midpoint",'2010 County Business Patterns'!$J$2,"FIPS State and County Code",$A2428,"fipstate",$B2428,"fipscty",$C2428,"naics","337127")),0,GETPIVOTDATA("Sum of Midpoint",'2010 County Business Patterns'!$J$2,"FIPS State and County Code",$A2428,"fipstate",$B2428,"fipscty",$C2428,"naics","337127"))</f>
        <v>0</v>
      </c>
      <c r="N2428">
        <f>IF(ISERROR(VLOOKUP($B2428,'2010 State Business Patterns'!$AN$3:$AR$55,3,FALSE)),0,VLOOKUP($B2428,'2010 State Business Patterns'!$AN$3:$AR$55,3,FALSE))</f>
        <v>0.96990990990990988</v>
      </c>
      <c r="O2428" s="28">
        <f t="shared" si="187"/>
        <v>0</v>
      </c>
      <c r="P2428" s="28">
        <f>IF(ISERROR(GETPIVOTDATA("Sum of emp",'2010 County Business Patterns'!$J$2,"FIPS State and County Code",$A2428,"fipstate",$B2428,"fipscty",$C2428,"naics","337214")),0,GETPIVOTDATA("Sum of emp",'2010 County Business Patterns'!$J$2,"FIPS State and County Code",$A2428,"fipstate",$B2428,"fipscty",$C2428,"naics","337214"))</f>
        <v>0</v>
      </c>
      <c r="Q2428" s="28">
        <f>IF(ISERROR(GETPIVOTDATA("Sum of Midpoint",'2010 County Business Patterns'!$J$2,"FIPS State and County Code",$A2428,"fipstate",$B2428,"fipscty",$C2428,"naics","337214")),0,GETPIVOTDATA("Sum of Midpoint",'2010 County Business Patterns'!$J$2,"FIPS State and County Code",$A2428,"fipstate",$B2428,"fipscty",$C2428,"naics","337214"))</f>
        <v>0</v>
      </c>
      <c r="R2428">
        <f>IF(ISERROR(VLOOKUP($B2428,'2010 State Business Patterns'!$AN$3:$AR$55,4,FALSE)),0,VLOOKUP($B2428,'2010 State Business Patterns'!$AN$3:$AR$55,4,FALSE))</f>
        <v>0</v>
      </c>
      <c r="S2428" s="28">
        <f t="shared" si="188"/>
        <v>0</v>
      </c>
      <c r="T2428" s="28">
        <f>IF(ISERROR(GETPIVOTDATA("Sum of emp",'2010 County Business Patterns'!$J$2,"FIPS State and County Code",$A2428,"fipstate",$B2428,"fipscty",$C2428,"naics","337215")),0,GETPIVOTDATA("Sum of emp",'2010 County Business Patterns'!$J$2,"FIPS State and County Code",$A2428,"fipstate",$B2428,"fipscty",$C2428,"naics","337215"))</f>
        <v>0</v>
      </c>
      <c r="U2428" s="28">
        <f>IF(ISERROR(GETPIVOTDATA("Sum of Midpoint",'2010 County Business Patterns'!$J$2,"FIPS State and County Code",$A2428,"fipstate",$B2428,"fipscty",$C2428,"naics","337215")),0,GETPIVOTDATA("Sum of Midpoint",'2010 County Business Patterns'!$J$2,"FIPS State and County Code",$A2428,"fipstate",$B2428,"fipscty",$C2428,"naics","337215"))</f>
        <v>0</v>
      </c>
      <c r="V2428">
        <f>IF(ISERROR(VLOOKUP($B2428,'2010 State Business Patterns'!$AN$3:$AR$55,5,FALSE)),0,VLOOKUP($B2428,'2010 State Business Patterns'!$AN$3:$AR$55,5,FALSE))</f>
        <v>0.86539249146757669</v>
      </c>
      <c r="W2428" s="28">
        <f t="shared" si="189"/>
        <v>0</v>
      </c>
    </row>
    <row r="2429" spans="1:23" hidden="1">
      <c r="A2429" s="1" t="s">
        <v>327</v>
      </c>
      <c r="B2429" s="1" t="s">
        <v>1955</v>
      </c>
      <c r="C2429" s="1" t="s">
        <v>1869</v>
      </c>
      <c r="D2429" s="1" t="s">
        <v>328</v>
      </c>
      <c r="E2429" s="1" t="s">
        <v>2057</v>
      </c>
      <c r="F2429" s="1" t="s">
        <v>227</v>
      </c>
      <c r="G2429" s="47">
        <f t="shared" si="185"/>
        <v>0</v>
      </c>
      <c r="H2429" s="28">
        <f>IF(ISERROR(GETPIVOTDATA("Sum of emp",'2010 County Business Patterns'!$J$2,"FIPS State and County Code",$A2429,"fipstate",$B2429,"fipscty",$C2429,"naics","337124")),0,GETPIVOTDATA("Sum of emp",'2010 County Business Patterns'!$J$2,"FIPS State and County Code",$A2429,"fipstate",$B2429,"fipscty",$C2429,"naics","337124"))</f>
        <v>0</v>
      </c>
      <c r="I2429" s="28">
        <f>IF(ISERROR(GETPIVOTDATA("Sum of Midpoint",'2010 County Business Patterns'!$J$2,"FIPS State and County Code",$A2429,"fipstate",$B2429,"fipscty",$C2429,"naics","337124")),0,GETPIVOTDATA("Sum of Midpoint",'2010 County Business Patterns'!$J$2,"FIPS State and County Code",$A2429,"fipstate",$B2429,"fipscty",$C2429,"naics","337124"))</f>
        <v>0</v>
      </c>
      <c r="J2429">
        <f>IF(ISERROR(VLOOKUP($B2429,'2010 State Business Patterns'!$AN$3:$AR$55,2,FALSE)),0,VLOOKUP($B2429,'2010 State Business Patterns'!$AN$3:$AR$55,2,FALSE))</f>
        <v>0</v>
      </c>
      <c r="K2429" s="28">
        <f t="shared" si="186"/>
        <v>0</v>
      </c>
      <c r="L2429" s="28">
        <f>IF(ISERROR(GETPIVOTDATA("Sum of emp",'2010 County Business Patterns'!$J$2,"FIPS State and County Code",$A2429,"fipstate",$B2429,"fipscty",$C2429,"naics","337127")),0,GETPIVOTDATA("Sum of emp",'2010 County Business Patterns'!$J$2,"FIPS State and County Code",$A2429,"fipstate",$B2429,"fipscty",$C2429,"naics","337127"))</f>
        <v>0</v>
      </c>
      <c r="M2429" s="28">
        <f>IF(ISERROR(GETPIVOTDATA("Sum of Midpoint",'2010 County Business Patterns'!$J$2,"FIPS State and County Code",$A2429,"fipstate",$B2429,"fipscty",$C2429,"naics","337127")),0,GETPIVOTDATA("Sum of Midpoint",'2010 County Business Patterns'!$J$2,"FIPS State and County Code",$A2429,"fipstate",$B2429,"fipscty",$C2429,"naics","337127"))</f>
        <v>0</v>
      </c>
      <c r="N2429">
        <f>IF(ISERROR(VLOOKUP($B2429,'2010 State Business Patterns'!$AN$3:$AR$55,3,FALSE)),0,VLOOKUP($B2429,'2010 State Business Patterns'!$AN$3:$AR$55,3,FALSE))</f>
        <v>0.96990990990990988</v>
      </c>
      <c r="O2429" s="28">
        <f t="shared" si="187"/>
        <v>0</v>
      </c>
      <c r="P2429" s="28">
        <f>IF(ISERROR(GETPIVOTDATA("Sum of emp",'2010 County Business Patterns'!$J$2,"FIPS State and County Code",$A2429,"fipstate",$B2429,"fipscty",$C2429,"naics","337214")),0,GETPIVOTDATA("Sum of emp",'2010 County Business Patterns'!$J$2,"FIPS State and County Code",$A2429,"fipstate",$B2429,"fipscty",$C2429,"naics","337214"))</f>
        <v>0</v>
      </c>
      <c r="Q2429" s="28">
        <f>IF(ISERROR(GETPIVOTDATA("Sum of Midpoint",'2010 County Business Patterns'!$J$2,"FIPS State and County Code",$A2429,"fipstate",$B2429,"fipscty",$C2429,"naics","337214")),0,GETPIVOTDATA("Sum of Midpoint",'2010 County Business Patterns'!$J$2,"FIPS State and County Code",$A2429,"fipstate",$B2429,"fipscty",$C2429,"naics","337214"))</f>
        <v>0</v>
      </c>
      <c r="R2429">
        <f>IF(ISERROR(VLOOKUP($B2429,'2010 State Business Patterns'!$AN$3:$AR$55,4,FALSE)),0,VLOOKUP($B2429,'2010 State Business Patterns'!$AN$3:$AR$55,4,FALSE))</f>
        <v>0</v>
      </c>
      <c r="S2429" s="28">
        <f t="shared" si="188"/>
        <v>0</v>
      </c>
      <c r="T2429" s="28">
        <f>IF(ISERROR(GETPIVOTDATA("Sum of emp",'2010 County Business Patterns'!$J$2,"FIPS State and County Code",$A2429,"fipstate",$B2429,"fipscty",$C2429,"naics","337215")),0,GETPIVOTDATA("Sum of emp",'2010 County Business Patterns'!$J$2,"FIPS State and County Code",$A2429,"fipstate",$B2429,"fipscty",$C2429,"naics","337215"))</f>
        <v>0</v>
      </c>
      <c r="U2429" s="28">
        <f>IF(ISERROR(GETPIVOTDATA("Sum of Midpoint",'2010 County Business Patterns'!$J$2,"FIPS State and County Code",$A2429,"fipstate",$B2429,"fipscty",$C2429,"naics","337215")),0,GETPIVOTDATA("Sum of Midpoint",'2010 County Business Patterns'!$J$2,"FIPS State and County Code",$A2429,"fipstate",$B2429,"fipscty",$C2429,"naics","337215"))</f>
        <v>0</v>
      </c>
      <c r="V2429">
        <f>IF(ISERROR(VLOOKUP($B2429,'2010 State Business Patterns'!$AN$3:$AR$55,5,FALSE)),0,VLOOKUP($B2429,'2010 State Business Patterns'!$AN$3:$AR$55,5,FALSE))</f>
        <v>0.86539249146757669</v>
      </c>
      <c r="W2429" s="28">
        <f t="shared" si="189"/>
        <v>0</v>
      </c>
    </row>
    <row r="2430" spans="1:23">
      <c r="A2430" s="1" t="s">
        <v>329</v>
      </c>
      <c r="B2430" s="1" t="s">
        <v>1930</v>
      </c>
      <c r="C2430" s="1" t="s">
        <v>1770</v>
      </c>
      <c r="D2430" s="1" t="s">
        <v>3636</v>
      </c>
      <c r="E2430" s="1" t="s">
        <v>2057</v>
      </c>
      <c r="F2430" s="1" t="s">
        <v>330</v>
      </c>
      <c r="G2430" s="47">
        <f t="shared" si="185"/>
        <v>4.3787878787878789</v>
      </c>
      <c r="H2430" s="28">
        <f>IF(ISERROR(GETPIVOTDATA("Sum of emp",'2010 County Business Patterns'!$J$2,"FIPS State and County Code",$A2430,"fipstate",$B2430,"fipscty",$C2430,"naics","337124")),0,GETPIVOTDATA("Sum of emp",'2010 County Business Patterns'!$J$2,"FIPS State and County Code",$A2430,"fipstate",$B2430,"fipscty",$C2430,"naics","337124"))</f>
        <v>0</v>
      </c>
      <c r="I2430" s="28">
        <f>IF(ISERROR(GETPIVOTDATA("Sum of Midpoint",'2010 County Business Patterns'!$J$2,"FIPS State and County Code",$A2430,"fipstate",$B2430,"fipscty",$C2430,"naics","337124")),0,GETPIVOTDATA("Sum of Midpoint",'2010 County Business Patterns'!$J$2,"FIPS State and County Code",$A2430,"fipstate",$B2430,"fipscty",$C2430,"naics","337124"))</f>
        <v>0</v>
      </c>
      <c r="J2430">
        <f>IF(ISERROR(VLOOKUP($B2430,'2010 State Business Patterns'!$AN$3:$AR$55,2,FALSE)),0,VLOOKUP($B2430,'2010 State Business Patterns'!$AN$3:$AR$55,2,FALSE))</f>
        <v>0.12173474533535049</v>
      </c>
      <c r="K2430" s="28">
        <f t="shared" si="186"/>
        <v>0</v>
      </c>
      <c r="L2430" s="28">
        <f>IF(ISERROR(GETPIVOTDATA("Sum of emp",'2010 County Business Patterns'!$J$2,"FIPS State and County Code",$A2430,"fipstate",$B2430,"fipscty",$C2430,"naics","337127")),0,GETPIVOTDATA("Sum of emp",'2010 County Business Patterns'!$J$2,"FIPS State and County Code",$A2430,"fipstate",$B2430,"fipscty",$C2430,"naics","337127"))</f>
        <v>0</v>
      </c>
      <c r="M2430" s="28">
        <f>IF(ISERROR(GETPIVOTDATA("Sum of Midpoint",'2010 County Business Patterns'!$J$2,"FIPS State and County Code",$A2430,"fipstate",$B2430,"fipscty",$C2430,"naics","337127")),0,GETPIVOTDATA("Sum of Midpoint",'2010 County Business Patterns'!$J$2,"FIPS State and County Code",$A2430,"fipstate",$B2430,"fipscty",$C2430,"naics","337127"))</f>
        <v>10</v>
      </c>
      <c r="N2430">
        <f>IF(ISERROR(VLOOKUP($B2430,'2010 State Business Patterns'!$AN$3:$AR$55,3,FALSE)),0,VLOOKUP($B2430,'2010 State Business Patterns'!$AN$3:$AR$55,3,FALSE))</f>
        <v>0.87575757575757573</v>
      </c>
      <c r="O2430" s="28">
        <f t="shared" si="187"/>
        <v>4.3787878787878789</v>
      </c>
      <c r="P2430" s="28">
        <f>IF(ISERROR(GETPIVOTDATA("Sum of emp",'2010 County Business Patterns'!$J$2,"FIPS State and County Code",$A2430,"fipstate",$B2430,"fipscty",$C2430,"naics","337214")),0,GETPIVOTDATA("Sum of emp",'2010 County Business Patterns'!$J$2,"FIPS State and County Code",$A2430,"fipstate",$B2430,"fipscty",$C2430,"naics","337214"))</f>
        <v>0</v>
      </c>
      <c r="Q2430" s="28">
        <f>IF(ISERROR(GETPIVOTDATA("Sum of Midpoint",'2010 County Business Patterns'!$J$2,"FIPS State and County Code",$A2430,"fipstate",$B2430,"fipscty",$C2430,"naics","337214")),0,GETPIVOTDATA("Sum of Midpoint",'2010 County Business Patterns'!$J$2,"FIPS State and County Code",$A2430,"fipstate",$B2430,"fipscty",$C2430,"naics","337214"))</f>
        <v>0</v>
      </c>
      <c r="R2430">
        <f>IF(ISERROR(VLOOKUP($B2430,'2010 State Business Patterns'!$AN$3:$AR$55,4,FALSE)),0,VLOOKUP($B2430,'2010 State Business Patterns'!$AN$3:$AR$55,4,FALSE))</f>
        <v>0.73076923076923073</v>
      </c>
      <c r="S2430" s="28">
        <f t="shared" si="188"/>
        <v>0</v>
      </c>
      <c r="T2430" s="28">
        <f>IF(ISERROR(GETPIVOTDATA("Sum of emp",'2010 County Business Patterns'!$J$2,"FIPS State and County Code",$A2430,"fipstate",$B2430,"fipscty",$C2430,"naics","337215")),0,GETPIVOTDATA("Sum of emp",'2010 County Business Patterns'!$J$2,"FIPS State and County Code",$A2430,"fipstate",$B2430,"fipscty",$C2430,"naics","337215"))</f>
        <v>0</v>
      </c>
      <c r="U2430" s="28">
        <f>IF(ISERROR(GETPIVOTDATA("Sum of Midpoint",'2010 County Business Patterns'!$J$2,"FIPS State and County Code",$A2430,"fipstate",$B2430,"fipscty",$C2430,"naics","337215")),0,GETPIVOTDATA("Sum of Midpoint",'2010 County Business Patterns'!$J$2,"FIPS State and County Code",$A2430,"fipstate",$B2430,"fipscty",$C2430,"naics","337215"))</f>
        <v>0</v>
      </c>
      <c r="V2430">
        <f>IF(ISERROR(VLOOKUP($B2430,'2010 State Business Patterns'!$AN$3:$AR$55,5,FALSE)),0,VLOOKUP($B2430,'2010 State Business Patterns'!$AN$3:$AR$55,5,FALSE))</f>
        <v>0.89278846153846159</v>
      </c>
      <c r="W2430" s="28">
        <f t="shared" si="189"/>
        <v>0</v>
      </c>
    </row>
    <row r="2431" spans="1:23">
      <c r="A2431" s="1" t="s">
        <v>331</v>
      </c>
      <c r="B2431" s="1" t="s">
        <v>1930</v>
      </c>
      <c r="C2431" s="1" t="s">
        <v>1772</v>
      </c>
      <c r="D2431" s="1" t="s">
        <v>51</v>
      </c>
      <c r="E2431" s="1" t="s">
        <v>2057</v>
      </c>
      <c r="F2431" s="1" t="s">
        <v>330</v>
      </c>
      <c r="G2431" s="47">
        <f t="shared" si="185"/>
        <v>26.783653846153847</v>
      </c>
      <c r="H2431" s="28">
        <f>IF(ISERROR(GETPIVOTDATA("Sum of emp",'2010 County Business Patterns'!$J$2,"FIPS State and County Code",$A2431,"fipstate",$B2431,"fipscty",$C2431,"naics","337124")),0,GETPIVOTDATA("Sum of emp",'2010 County Business Patterns'!$J$2,"FIPS State and County Code",$A2431,"fipstate",$B2431,"fipscty",$C2431,"naics","337124"))</f>
        <v>0</v>
      </c>
      <c r="I2431" s="28">
        <f>IF(ISERROR(GETPIVOTDATA("Sum of Midpoint",'2010 County Business Patterns'!$J$2,"FIPS State and County Code",$A2431,"fipstate",$B2431,"fipscty",$C2431,"naics","337124")),0,GETPIVOTDATA("Sum of Midpoint",'2010 County Business Patterns'!$J$2,"FIPS State and County Code",$A2431,"fipstate",$B2431,"fipscty",$C2431,"naics","337124"))</f>
        <v>0</v>
      </c>
      <c r="J2431">
        <f>IF(ISERROR(VLOOKUP($B2431,'2010 State Business Patterns'!$AN$3:$AR$55,2,FALSE)),0,VLOOKUP($B2431,'2010 State Business Patterns'!$AN$3:$AR$55,2,FALSE))</f>
        <v>0.12173474533535049</v>
      </c>
      <c r="K2431" s="28">
        <f t="shared" si="186"/>
        <v>0</v>
      </c>
      <c r="L2431" s="28">
        <f>IF(ISERROR(GETPIVOTDATA("Sum of emp",'2010 County Business Patterns'!$J$2,"FIPS State and County Code",$A2431,"fipstate",$B2431,"fipscty",$C2431,"naics","337127")),0,GETPIVOTDATA("Sum of emp",'2010 County Business Patterns'!$J$2,"FIPS State and County Code",$A2431,"fipstate",$B2431,"fipscty",$C2431,"naics","337127"))</f>
        <v>0</v>
      </c>
      <c r="M2431" s="28">
        <f>IF(ISERROR(GETPIVOTDATA("Sum of Midpoint",'2010 County Business Patterns'!$J$2,"FIPS State and County Code",$A2431,"fipstate",$B2431,"fipscty",$C2431,"naics","337127")),0,GETPIVOTDATA("Sum of Midpoint",'2010 County Business Patterns'!$J$2,"FIPS State and County Code",$A2431,"fipstate",$B2431,"fipscty",$C2431,"naics","337127"))</f>
        <v>0</v>
      </c>
      <c r="N2431">
        <f>IF(ISERROR(VLOOKUP($B2431,'2010 State Business Patterns'!$AN$3:$AR$55,3,FALSE)),0,VLOOKUP($B2431,'2010 State Business Patterns'!$AN$3:$AR$55,3,FALSE))</f>
        <v>0.87575757575757573</v>
      </c>
      <c r="O2431" s="28">
        <f t="shared" si="187"/>
        <v>0</v>
      </c>
      <c r="P2431" s="28">
        <f>IF(ISERROR(GETPIVOTDATA("Sum of emp",'2010 County Business Patterns'!$J$2,"FIPS State and County Code",$A2431,"fipstate",$B2431,"fipscty",$C2431,"naics","337214")),0,GETPIVOTDATA("Sum of emp",'2010 County Business Patterns'!$J$2,"FIPS State and County Code",$A2431,"fipstate",$B2431,"fipscty",$C2431,"naics","337214"))</f>
        <v>0</v>
      </c>
      <c r="Q2431" s="28">
        <f>IF(ISERROR(GETPIVOTDATA("Sum of Midpoint",'2010 County Business Patterns'!$J$2,"FIPS State and County Code",$A2431,"fipstate",$B2431,"fipscty",$C2431,"naics","337214")),0,GETPIVOTDATA("Sum of Midpoint",'2010 County Business Patterns'!$J$2,"FIPS State and County Code",$A2431,"fipstate",$B2431,"fipscty",$C2431,"naics","337214"))</f>
        <v>0</v>
      </c>
      <c r="R2431">
        <f>IF(ISERROR(VLOOKUP($B2431,'2010 State Business Patterns'!$AN$3:$AR$55,4,FALSE)),0,VLOOKUP($B2431,'2010 State Business Patterns'!$AN$3:$AR$55,4,FALSE))</f>
        <v>0.73076923076923073</v>
      </c>
      <c r="S2431" s="28">
        <f t="shared" si="188"/>
        <v>0</v>
      </c>
      <c r="T2431" s="28">
        <f>IF(ISERROR(GETPIVOTDATA("Sum of emp",'2010 County Business Patterns'!$J$2,"FIPS State and County Code",$A2431,"fipstate",$B2431,"fipscty",$C2431,"naics","337215")),0,GETPIVOTDATA("Sum of emp",'2010 County Business Patterns'!$J$2,"FIPS State and County Code",$A2431,"fipstate",$B2431,"fipscty",$C2431,"naics","337215"))</f>
        <v>0</v>
      </c>
      <c r="U2431" s="28">
        <f>IF(ISERROR(GETPIVOTDATA("Sum of Midpoint",'2010 County Business Patterns'!$J$2,"FIPS State and County Code",$A2431,"fipstate",$B2431,"fipscty",$C2431,"naics","337215")),0,GETPIVOTDATA("Sum of Midpoint",'2010 County Business Patterns'!$J$2,"FIPS State and County Code",$A2431,"fipstate",$B2431,"fipscty",$C2431,"naics","337215"))</f>
        <v>60</v>
      </c>
      <c r="V2431">
        <f>IF(ISERROR(VLOOKUP($B2431,'2010 State Business Patterns'!$AN$3:$AR$55,5,FALSE)),0,VLOOKUP($B2431,'2010 State Business Patterns'!$AN$3:$AR$55,5,FALSE))</f>
        <v>0.89278846153846159</v>
      </c>
      <c r="W2431" s="28">
        <f t="shared" si="189"/>
        <v>26.783653846153847</v>
      </c>
    </row>
    <row r="2432" spans="1:23" hidden="1">
      <c r="A2432" s="1" t="s">
        <v>332</v>
      </c>
      <c r="B2432" s="1" t="s">
        <v>1930</v>
      </c>
      <c r="C2432" s="1" t="s">
        <v>1816</v>
      </c>
      <c r="D2432" s="1" t="s">
        <v>2306</v>
      </c>
      <c r="E2432" s="1" t="s">
        <v>2057</v>
      </c>
      <c r="F2432" s="1" t="s">
        <v>330</v>
      </c>
      <c r="G2432" s="47">
        <f t="shared" si="185"/>
        <v>0</v>
      </c>
      <c r="H2432" s="28">
        <f>IF(ISERROR(GETPIVOTDATA("Sum of emp",'2010 County Business Patterns'!$J$2,"FIPS State and County Code",$A2432,"fipstate",$B2432,"fipscty",$C2432,"naics","337124")),0,GETPIVOTDATA("Sum of emp",'2010 County Business Patterns'!$J$2,"FIPS State and County Code",$A2432,"fipstate",$B2432,"fipscty",$C2432,"naics","337124"))</f>
        <v>0</v>
      </c>
      <c r="I2432" s="28">
        <f>IF(ISERROR(GETPIVOTDATA("Sum of Midpoint",'2010 County Business Patterns'!$J$2,"FIPS State and County Code",$A2432,"fipstate",$B2432,"fipscty",$C2432,"naics","337124")),0,GETPIVOTDATA("Sum of Midpoint",'2010 County Business Patterns'!$J$2,"FIPS State and County Code",$A2432,"fipstate",$B2432,"fipscty",$C2432,"naics","337124"))</f>
        <v>0</v>
      </c>
      <c r="J2432">
        <f>IF(ISERROR(VLOOKUP($B2432,'2010 State Business Patterns'!$AN$3:$AR$55,2,FALSE)),0,VLOOKUP($B2432,'2010 State Business Patterns'!$AN$3:$AR$55,2,FALSE))</f>
        <v>0.12173474533535049</v>
      </c>
      <c r="K2432" s="28">
        <f t="shared" si="186"/>
        <v>0</v>
      </c>
      <c r="L2432" s="28">
        <f>IF(ISERROR(GETPIVOTDATA("Sum of emp",'2010 County Business Patterns'!$J$2,"FIPS State and County Code",$A2432,"fipstate",$B2432,"fipscty",$C2432,"naics","337127")),0,GETPIVOTDATA("Sum of emp",'2010 County Business Patterns'!$J$2,"FIPS State and County Code",$A2432,"fipstate",$B2432,"fipscty",$C2432,"naics","337127"))</f>
        <v>0</v>
      </c>
      <c r="M2432" s="28">
        <f>IF(ISERROR(GETPIVOTDATA("Sum of Midpoint",'2010 County Business Patterns'!$J$2,"FIPS State and County Code",$A2432,"fipstate",$B2432,"fipscty",$C2432,"naics","337127")),0,GETPIVOTDATA("Sum of Midpoint",'2010 County Business Patterns'!$J$2,"FIPS State and County Code",$A2432,"fipstate",$B2432,"fipscty",$C2432,"naics","337127"))</f>
        <v>0</v>
      </c>
      <c r="N2432">
        <f>IF(ISERROR(VLOOKUP($B2432,'2010 State Business Patterns'!$AN$3:$AR$55,3,FALSE)),0,VLOOKUP($B2432,'2010 State Business Patterns'!$AN$3:$AR$55,3,FALSE))</f>
        <v>0.87575757575757573</v>
      </c>
      <c r="O2432" s="28">
        <f t="shared" si="187"/>
        <v>0</v>
      </c>
      <c r="P2432" s="28">
        <f>IF(ISERROR(GETPIVOTDATA("Sum of emp",'2010 County Business Patterns'!$J$2,"FIPS State and County Code",$A2432,"fipstate",$B2432,"fipscty",$C2432,"naics","337214")),0,GETPIVOTDATA("Sum of emp",'2010 County Business Patterns'!$J$2,"FIPS State and County Code",$A2432,"fipstate",$B2432,"fipscty",$C2432,"naics","337214"))</f>
        <v>0</v>
      </c>
      <c r="Q2432" s="28">
        <f>IF(ISERROR(GETPIVOTDATA("Sum of Midpoint",'2010 County Business Patterns'!$J$2,"FIPS State and County Code",$A2432,"fipstate",$B2432,"fipscty",$C2432,"naics","337214")),0,GETPIVOTDATA("Sum of Midpoint",'2010 County Business Patterns'!$J$2,"FIPS State and County Code",$A2432,"fipstate",$B2432,"fipscty",$C2432,"naics","337214"))</f>
        <v>0</v>
      </c>
      <c r="R2432">
        <f>IF(ISERROR(VLOOKUP($B2432,'2010 State Business Patterns'!$AN$3:$AR$55,4,FALSE)),0,VLOOKUP($B2432,'2010 State Business Patterns'!$AN$3:$AR$55,4,FALSE))</f>
        <v>0.73076923076923073</v>
      </c>
      <c r="S2432" s="28">
        <f t="shared" si="188"/>
        <v>0</v>
      </c>
      <c r="T2432" s="28">
        <f>IF(ISERROR(GETPIVOTDATA("Sum of emp",'2010 County Business Patterns'!$J$2,"FIPS State and County Code",$A2432,"fipstate",$B2432,"fipscty",$C2432,"naics","337215")),0,GETPIVOTDATA("Sum of emp",'2010 County Business Patterns'!$J$2,"FIPS State and County Code",$A2432,"fipstate",$B2432,"fipscty",$C2432,"naics","337215"))</f>
        <v>0</v>
      </c>
      <c r="U2432" s="28">
        <f>IF(ISERROR(GETPIVOTDATA("Sum of Midpoint",'2010 County Business Patterns'!$J$2,"FIPS State and County Code",$A2432,"fipstate",$B2432,"fipscty",$C2432,"naics","337215")),0,GETPIVOTDATA("Sum of Midpoint",'2010 County Business Patterns'!$J$2,"FIPS State and County Code",$A2432,"fipstate",$B2432,"fipscty",$C2432,"naics","337215"))</f>
        <v>0</v>
      </c>
      <c r="V2432">
        <f>IF(ISERROR(VLOOKUP($B2432,'2010 State Business Patterns'!$AN$3:$AR$55,5,FALSE)),0,VLOOKUP($B2432,'2010 State Business Patterns'!$AN$3:$AR$55,5,FALSE))</f>
        <v>0.89278846153846159</v>
      </c>
      <c r="W2432" s="28">
        <f t="shared" si="189"/>
        <v>0</v>
      </c>
    </row>
    <row r="2433" spans="1:23" hidden="1">
      <c r="A2433" s="1" t="s">
        <v>333</v>
      </c>
      <c r="B2433" s="1" t="s">
        <v>1930</v>
      </c>
      <c r="C2433" s="1" t="s">
        <v>1817</v>
      </c>
      <c r="D2433" s="1" t="s">
        <v>334</v>
      </c>
      <c r="E2433" s="1" t="s">
        <v>2057</v>
      </c>
      <c r="F2433" s="1" t="s">
        <v>330</v>
      </c>
      <c r="G2433" s="47">
        <f t="shared" si="185"/>
        <v>0</v>
      </c>
      <c r="H2433" s="28">
        <f>IF(ISERROR(GETPIVOTDATA("Sum of emp",'2010 County Business Patterns'!$J$2,"FIPS State and County Code",$A2433,"fipstate",$B2433,"fipscty",$C2433,"naics","337124")),0,GETPIVOTDATA("Sum of emp",'2010 County Business Patterns'!$J$2,"FIPS State and County Code",$A2433,"fipstate",$B2433,"fipscty",$C2433,"naics","337124"))</f>
        <v>0</v>
      </c>
      <c r="I2433" s="28">
        <f>IF(ISERROR(GETPIVOTDATA("Sum of Midpoint",'2010 County Business Patterns'!$J$2,"FIPS State and County Code",$A2433,"fipstate",$B2433,"fipscty",$C2433,"naics","337124")),0,GETPIVOTDATA("Sum of Midpoint",'2010 County Business Patterns'!$J$2,"FIPS State and County Code",$A2433,"fipstate",$B2433,"fipscty",$C2433,"naics","337124"))</f>
        <v>0</v>
      </c>
      <c r="J2433">
        <f>IF(ISERROR(VLOOKUP($B2433,'2010 State Business Patterns'!$AN$3:$AR$55,2,FALSE)),0,VLOOKUP($B2433,'2010 State Business Patterns'!$AN$3:$AR$55,2,FALSE))</f>
        <v>0.12173474533535049</v>
      </c>
      <c r="K2433" s="28">
        <f t="shared" si="186"/>
        <v>0</v>
      </c>
      <c r="L2433" s="28">
        <f>IF(ISERROR(GETPIVOTDATA("Sum of emp",'2010 County Business Patterns'!$J$2,"FIPS State and County Code",$A2433,"fipstate",$B2433,"fipscty",$C2433,"naics","337127")),0,GETPIVOTDATA("Sum of emp",'2010 County Business Patterns'!$J$2,"FIPS State and County Code",$A2433,"fipstate",$B2433,"fipscty",$C2433,"naics","337127"))</f>
        <v>0</v>
      </c>
      <c r="M2433" s="28">
        <f>IF(ISERROR(GETPIVOTDATA("Sum of Midpoint",'2010 County Business Patterns'!$J$2,"FIPS State and County Code",$A2433,"fipstate",$B2433,"fipscty",$C2433,"naics","337127")),0,GETPIVOTDATA("Sum of Midpoint",'2010 County Business Patterns'!$J$2,"FIPS State and County Code",$A2433,"fipstate",$B2433,"fipscty",$C2433,"naics","337127"))</f>
        <v>0</v>
      </c>
      <c r="N2433">
        <f>IF(ISERROR(VLOOKUP($B2433,'2010 State Business Patterns'!$AN$3:$AR$55,3,FALSE)),0,VLOOKUP($B2433,'2010 State Business Patterns'!$AN$3:$AR$55,3,FALSE))</f>
        <v>0.87575757575757573</v>
      </c>
      <c r="O2433" s="28">
        <f t="shared" si="187"/>
        <v>0</v>
      </c>
      <c r="P2433" s="28">
        <f>IF(ISERROR(GETPIVOTDATA("Sum of emp",'2010 County Business Patterns'!$J$2,"FIPS State and County Code",$A2433,"fipstate",$B2433,"fipscty",$C2433,"naics","337214")),0,GETPIVOTDATA("Sum of emp",'2010 County Business Patterns'!$J$2,"FIPS State and County Code",$A2433,"fipstate",$B2433,"fipscty",$C2433,"naics","337214"))</f>
        <v>0</v>
      </c>
      <c r="Q2433" s="28">
        <f>IF(ISERROR(GETPIVOTDATA("Sum of Midpoint",'2010 County Business Patterns'!$J$2,"FIPS State and County Code",$A2433,"fipstate",$B2433,"fipscty",$C2433,"naics","337214")),0,GETPIVOTDATA("Sum of Midpoint",'2010 County Business Patterns'!$J$2,"FIPS State and County Code",$A2433,"fipstate",$B2433,"fipscty",$C2433,"naics","337214"))</f>
        <v>0</v>
      </c>
      <c r="R2433">
        <f>IF(ISERROR(VLOOKUP($B2433,'2010 State Business Patterns'!$AN$3:$AR$55,4,FALSE)),0,VLOOKUP($B2433,'2010 State Business Patterns'!$AN$3:$AR$55,4,FALSE))</f>
        <v>0.73076923076923073</v>
      </c>
      <c r="S2433" s="28">
        <f t="shared" si="188"/>
        <v>0</v>
      </c>
      <c r="T2433" s="28">
        <f>IF(ISERROR(GETPIVOTDATA("Sum of emp",'2010 County Business Patterns'!$J$2,"FIPS State and County Code",$A2433,"fipstate",$B2433,"fipscty",$C2433,"naics","337215")),0,GETPIVOTDATA("Sum of emp",'2010 County Business Patterns'!$J$2,"FIPS State and County Code",$A2433,"fipstate",$B2433,"fipscty",$C2433,"naics","337215"))</f>
        <v>0</v>
      </c>
      <c r="U2433" s="28">
        <f>IF(ISERROR(GETPIVOTDATA("Sum of Midpoint",'2010 County Business Patterns'!$J$2,"FIPS State and County Code",$A2433,"fipstate",$B2433,"fipscty",$C2433,"naics","337215")),0,GETPIVOTDATA("Sum of Midpoint",'2010 County Business Patterns'!$J$2,"FIPS State and County Code",$A2433,"fipstate",$B2433,"fipscty",$C2433,"naics","337215"))</f>
        <v>0</v>
      </c>
      <c r="V2433">
        <f>IF(ISERROR(VLOOKUP($B2433,'2010 State Business Patterns'!$AN$3:$AR$55,5,FALSE)),0,VLOOKUP($B2433,'2010 State Business Patterns'!$AN$3:$AR$55,5,FALSE))</f>
        <v>0.89278846153846159</v>
      </c>
      <c r="W2433" s="28">
        <f t="shared" si="189"/>
        <v>0</v>
      </c>
    </row>
    <row r="2434" spans="1:23">
      <c r="A2434" s="1" t="s">
        <v>335</v>
      </c>
      <c r="B2434" s="1" t="s">
        <v>1930</v>
      </c>
      <c r="C2434" s="1" t="s">
        <v>1773</v>
      </c>
      <c r="D2434" s="1" t="s">
        <v>2066</v>
      </c>
      <c r="E2434" s="1" t="s">
        <v>2057</v>
      </c>
      <c r="F2434" s="1" t="s">
        <v>330</v>
      </c>
      <c r="G2434" s="47">
        <f t="shared" si="185"/>
        <v>4.4639423076923084</v>
      </c>
      <c r="H2434" s="28">
        <f>IF(ISERROR(GETPIVOTDATA("Sum of emp",'2010 County Business Patterns'!$J$2,"FIPS State and County Code",$A2434,"fipstate",$B2434,"fipscty",$C2434,"naics","337124")),0,GETPIVOTDATA("Sum of emp",'2010 County Business Patterns'!$J$2,"FIPS State and County Code",$A2434,"fipstate",$B2434,"fipscty",$C2434,"naics","337124"))</f>
        <v>0</v>
      </c>
      <c r="I2434" s="28">
        <f>IF(ISERROR(GETPIVOTDATA("Sum of Midpoint",'2010 County Business Patterns'!$J$2,"FIPS State and County Code",$A2434,"fipstate",$B2434,"fipscty",$C2434,"naics","337124")),0,GETPIVOTDATA("Sum of Midpoint",'2010 County Business Patterns'!$J$2,"FIPS State and County Code",$A2434,"fipstate",$B2434,"fipscty",$C2434,"naics","337124"))</f>
        <v>0</v>
      </c>
      <c r="J2434">
        <f>IF(ISERROR(VLOOKUP($B2434,'2010 State Business Patterns'!$AN$3:$AR$55,2,FALSE)),0,VLOOKUP($B2434,'2010 State Business Patterns'!$AN$3:$AR$55,2,FALSE))</f>
        <v>0.12173474533535049</v>
      </c>
      <c r="K2434" s="28">
        <f t="shared" si="186"/>
        <v>0</v>
      </c>
      <c r="L2434" s="28">
        <f>IF(ISERROR(GETPIVOTDATA("Sum of emp",'2010 County Business Patterns'!$J$2,"FIPS State and County Code",$A2434,"fipstate",$B2434,"fipscty",$C2434,"naics","337127")),0,GETPIVOTDATA("Sum of emp",'2010 County Business Patterns'!$J$2,"FIPS State and County Code",$A2434,"fipstate",$B2434,"fipscty",$C2434,"naics","337127"))</f>
        <v>0</v>
      </c>
      <c r="M2434" s="28">
        <f>IF(ISERROR(GETPIVOTDATA("Sum of Midpoint",'2010 County Business Patterns'!$J$2,"FIPS State and County Code",$A2434,"fipstate",$B2434,"fipscty",$C2434,"naics","337127")),0,GETPIVOTDATA("Sum of Midpoint",'2010 County Business Patterns'!$J$2,"FIPS State and County Code",$A2434,"fipstate",$B2434,"fipscty",$C2434,"naics","337127"))</f>
        <v>0</v>
      </c>
      <c r="N2434">
        <f>IF(ISERROR(VLOOKUP($B2434,'2010 State Business Patterns'!$AN$3:$AR$55,3,FALSE)),0,VLOOKUP($B2434,'2010 State Business Patterns'!$AN$3:$AR$55,3,FALSE))</f>
        <v>0.87575757575757573</v>
      </c>
      <c r="O2434" s="28">
        <f t="shared" si="187"/>
        <v>0</v>
      </c>
      <c r="P2434" s="28">
        <f>IF(ISERROR(GETPIVOTDATA("Sum of emp",'2010 County Business Patterns'!$J$2,"FIPS State and County Code",$A2434,"fipstate",$B2434,"fipscty",$C2434,"naics","337214")),0,GETPIVOTDATA("Sum of emp",'2010 County Business Patterns'!$J$2,"FIPS State and County Code",$A2434,"fipstate",$B2434,"fipscty",$C2434,"naics","337214"))</f>
        <v>0</v>
      </c>
      <c r="Q2434" s="28">
        <f>IF(ISERROR(GETPIVOTDATA("Sum of Midpoint",'2010 County Business Patterns'!$J$2,"FIPS State and County Code",$A2434,"fipstate",$B2434,"fipscty",$C2434,"naics","337214")),0,GETPIVOTDATA("Sum of Midpoint",'2010 County Business Patterns'!$J$2,"FIPS State and County Code",$A2434,"fipstate",$B2434,"fipscty",$C2434,"naics","337214"))</f>
        <v>0</v>
      </c>
      <c r="R2434">
        <f>IF(ISERROR(VLOOKUP($B2434,'2010 State Business Patterns'!$AN$3:$AR$55,4,FALSE)),0,VLOOKUP($B2434,'2010 State Business Patterns'!$AN$3:$AR$55,4,FALSE))</f>
        <v>0.73076923076923073</v>
      </c>
      <c r="S2434" s="28">
        <f t="shared" si="188"/>
        <v>0</v>
      </c>
      <c r="T2434" s="28">
        <f>IF(ISERROR(GETPIVOTDATA("Sum of emp",'2010 County Business Patterns'!$J$2,"FIPS State and County Code",$A2434,"fipstate",$B2434,"fipscty",$C2434,"naics","337215")),0,GETPIVOTDATA("Sum of emp",'2010 County Business Patterns'!$J$2,"FIPS State and County Code",$A2434,"fipstate",$B2434,"fipscty",$C2434,"naics","337215"))</f>
        <v>0</v>
      </c>
      <c r="U2434" s="28">
        <f>IF(ISERROR(GETPIVOTDATA("Sum of Midpoint",'2010 County Business Patterns'!$J$2,"FIPS State and County Code",$A2434,"fipstate",$B2434,"fipscty",$C2434,"naics","337215")),0,GETPIVOTDATA("Sum of Midpoint",'2010 County Business Patterns'!$J$2,"FIPS State and County Code",$A2434,"fipstate",$B2434,"fipscty",$C2434,"naics","337215"))</f>
        <v>10</v>
      </c>
      <c r="V2434">
        <f>IF(ISERROR(VLOOKUP($B2434,'2010 State Business Patterns'!$AN$3:$AR$55,5,FALSE)),0,VLOOKUP($B2434,'2010 State Business Patterns'!$AN$3:$AR$55,5,FALSE))</f>
        <v>0.89278846153846159</v>
      </c>
      <c r="W2434" s="28">
        <f t="shared" si="189"/>
        <v>4.4639423076923084</v>
      </c>
    </row>
    <row r="2435" spans="1:23">
      <c r="A2435" s="1" t="s">
        <v>336</v>
      </c>
      <c r="B2435" s="1" t="s">
        <v>1930</v>
      </c>
      <c r="C2435" s="1" t="s">
        <v>1840</v>
      </c>
      <c r="D2435" s="1" t="s">
        <v>2310</v>
      </c>
      <c r="E2435" s="1" t="s">
        <v>2057</v>
      </c>
      <c r="F2435" s="1" t="s">
        <v>330</v>
      </c>
      <c r="G2435" s="47">
        <f t="shared" si="185"/>
        <v>4.4639423076923084</v>
      </c>
      <c r="H2435" s="28">
        <f>IF(ISERROR(GETPIVOTDATA("Sum of emp",'2010 County Business Patterns'!$J$2,"FIPS State and County Code",$A2435,"fipstate",$B2435,"fipscty",$C2435,"naics","337124")),0,GETPIVOTDATA("Sum of emp",'2010 County Business Patterns'!$J$2,"FIPS State and County Code",$A2435,"fipstate",$B2435,"fipscty",$C2435,"naics","337124"))</f>
        <v>0</v>
      </c>
      <c r="I2435" s="28">
        <f>IF(ISERROR(GETPIVOTDATA("Sum of Midpoint",'2010 County Business Patterns'!$J$2,"FIPS State and County Code",$A2435,"fipstate",$B2435,"fipscty",$C2435,"naics","337124")),0,GETPIVOTDATA("Sum of Midpoint",'2010 County Business Patterns'!$J$2,"FIPS State and County Code",$A2435,"fipstate",$B2435,"fipscty",$C2435,"naics","337124"))</f>
        <v>0</v>
      </c>
      <c r="J2435">
        <f>IF(ISERROR(VLOOKUP($B2435,'2010 State Business Patterns'!$AN$3:$AR$55,2,FALSE)),0,VLOOKUP($B2435,'2010 State Business Patterns'!$AN$3:$AR$55,2,FALSE))</f>
        <v>0.12173474533535049</v>
      </c>
      <c r="K2435" s="28">
        <f t="shared" si="186"/>
        <v>0</v>
      </c>
      <c r="L2435" s="28">
        <f>IF(ISERROR(GETPIVOTDATA("Sum of emp",'2010 County Business Patterns'!$J$2,"FIPS State and County Code",$A2435,"fipstate",$B2435,"fipscty",$C2435,"naics","337127")),0,GETPIVOTDATA("Sum of emp",'2010 County Business Patterns'!$J$2,"FIPS State and County Code",$A2435,"fipstate",$B2435,"fipscty",$C2435,"naics","337127"))</f>
        <v>0</v>
      </c>
      <c r="M2435" s="28">
        <f>IF(ISERROR(GETPIVOTDATA("Sum of Midpoint",'2010 County Business Patterns'!$J$2,"FIPS State and County Code",$A2435,"fipstate",$B2435,"fipscty",$C2435,"naics","337127")),0,GETPIVOTDATA("Sum of Midpoint",'2010 County Business Patterns'!$J$2,"FIPS State and County Code",$A2435,"fipstate",$B2435,"fipscty",$C2435,"naics","337127"))</f>
        <v>0</v>
      </c>
      <c r="N2435">
        <f>IF(ISERROR(VLOOKUP($B2435,'2010 State Business Patterns'!$AN$3:$AR$55,3,FALSE)),0,VLOOKUP($B2435,'2010 State Business Patterns'!$AN$3:$AR$55,3,FALSE))</f>
        <v>0.87575757575757573</v>
      </c>
      <c r="O2435" s="28">
        <f t="shared" si="187"/>
        <v>0</v>
      </c>
      <c r="P2435" s="28">
        <f>IF(ISERROR(GETPIVOTDATA("Sum of emp",'2010 County Business Patterns'!$J$2,"FIPS State and County Code",$A2435,"fipstate",$B2435,"fipscty",$C2435,"naics","337214")),0,GETPIVOTDATA("Sum of emp",'2010 County Business Patterns'!$J$2,"FIPS State and County Code",$A2435,"fipstate",$B2435,"fipscty",$C2435,"naics","337214"))</f>
        <v>0</v>
      </c>
      <c r="Q2435" s="28">
        <f>IF(ISERROR(GETPIVOTDATA("Sum of Midpoint",'2010 County Business Patterns'!$J$2,"FIPS State and County Code",$A2435,"fipstate",$B2435,"fipscty",$C2435,"naics","337214")),0,GETPIVOTDATA("Sum of Midpoint",'2010 County Business Patterns'!$J$2,"FIPS State and County Code",$A2435,"fipstate",$B2435,"fipscty",$C2435,"naics","337214"))</f>
        <v>0</v>
      </c>
      <c r="R2435">
        <f>IF(ISERROR(VLOOKUP($B2435,'2010 State Business Patterns'!$AN$3:$AR$55,4,FALSE)),0,VLOOKUP($B2435,'2010 State Business Patterns'!$AN$3:$AR$55,4,FALSE))</f>
        <v>0.73076923076923073</v>
      </c>
      <c r="S2435" s="28">
        <f t="shared" si="188"/>
        <v>0</v>
      </c>
      <c r="T2435" s="28">
        <f>IF(ISERROR(GETPIVOTDATA("Sum of emp",'2010 County Business Patterns'!$J$2,"FIPS State and County Code",$A2435,"fipstate",$B2435,"fipscty",$C2435,"naics","337215")),0,GETPIVOTDATA("Sum of emp",'2010 County Business Patterns'!$J$2,"FIPS State and County Code",$A2435,"fipstate",$B2435,"fipscty",$C2435,"naics","337215"))</f>
        <v>0</v>
      </c>
      <c r="U2435" s="28">
        <f>IF(ISERROR(GETPIVOTDATA("Sum of Midpoint",'2010 County Business Patterns'!$J$2,"FIPS State and County Code",$A2435,"fipstate",$B2435,"fipscty",$C2435,"naics","337215")),0,GETPIVOTDATA("Sum of Midpoint",'2010 County Business Patterns'!$J$2,"FIPS State and County Code",$A2435,"fipstate",$B2435,"fipscty",$C2435,"naics","337215"))</f>
        <v>10</v>
      </c>
      <c r="V2435">
        <f>IF(ISERROR(VLOOKUP($B2435,'2010 State Business Patterns'!$AN$3:$AR$55,5,FALSE)),0,VLOOKUP($B2435,'2010 State Business Patterns'!$AN$3:$AR$55,5,FALSE))</f>
        <v>0.89278846153846159</v>
      </c>
      <c r="W2435" s="28">
        <f t="shared" si="189"/>
        <v>4.4639423076923084</v>
      </c>
    </row>
    <row r="2436" spans="1:23" hidden="1">
      <c r="A2436" s="1" t="s">
        <v>337</v>
      </c>
      <c r="B2436" s="1" t="s">
        <v>1930</v>
      </c>
      <c r="C2436" s="1" t="s">
        <v>1818</v>
      </c>
      <c r="D2436" s="1" t="s">
        <v>3838</v>
      </c>
      <c r="E2436" s="1" t="s">
        <v>2057</v>
      </c>
      <c r="F2436" s="1" t="s">
        <v>330</v>
      </c>
      <c r="G2436" s="47">
        <f t="shared" si="185"/>
        <v>0</v>
      </c>
      <c r="H2436" s="28">
        <f>IF(ISERROR(GETPIVOTDATA("Sum of emp",'2010 County Business Patterns'!$J$2,"FIPS State and County Code",$A2436,"fipstate",$B2436,"fipscty",$C2436,"naics","337124")),0,GETPIVOTDATA("Sum of emp",'2010 County Business Patterns'!$J$2,"FIPS State and County Code",$A2436,"fipstate",$B2436,"fipscty",$C2436,"naics","337124"))</f>
        <v>0</v>
      </c>
      <c r="I2436" s="28">
        <f>IF(ISERROR(GETPIVOTDATA("Sum of Midpoint",'2010 County Business Patterns'!$J$2,"FIPS State and County Code",$A2436,"fipstate",$B2436,"fipscty",$C2436,"naics","337124")),0,GETPIVOTDATA("Sum of Midpoint",'2010 County Business Patterns'!$J$2,"FIPS State and County Code",$A2436,"fipstate",$B2436,"fipscty",$C2436,"naics","337124"))</f>
        <v>0</v>
      </c>
      <c r="J2436">
        <f>IF(ISERROR(VLOOKUP($B2436,'2010 State Business Patterns'!$AN$3:$AR$55,2,FALSE)),0,VLOOKUP($B2436,'2010 State Business Patterns'!$AN$3:$AR$55,2,FALSE))</f>
        <v>0.12173474533535049</v>
      </c>
      <c r="K2436" s="28">
        <f t="shared" si="186"/>
        <v>0</v>
      </c>
      <c r="L2436" s="28">
        <f>IF(ISERROR(GETPIVOTDATA("Sum of emp",'2010 County Business Patterns'!$J$2,"FIPS State and County Code",$A2436,"fipstate",$B2436,"fipscty",$C2436,"naics","337127")),0,GETPIVOTDATA("Sum of emp",'2010 County Business Patterns'!$J$2,"FIPS State and County Code",$A2436,"fipstate",$B2436,"fipscty",$C2436,"naics","337127"))</f>
        <v>0</v>
      </c>
      <c r="M2436" s="28">
        <f>IF(ISERROR(GETPIVOTDATA("Sum of Midpoint",'2010 County Business Patterns'!$J$2,"FIPS State and County Code",$A2436,"fipstate",$B2436,"fipscty",$C2436,"naics","337127")),0,GETPIVOTDATA("Sum of Midpoint",'2010 County Business Patterns'!$J$2,"FIPS State and County Code",$A2436,"fipstate",$B2436,"fipscty",$C2436,"naics","337127"))</f>
        <v>0</v>
      </c>
      <c r="N2436">
        <f>IF(ISERROR(VLOOKUP($B2436,'2010 State Business Patterns'!$AN$3:$AR$55,3,FALSE)),0,VLOOKUP($B2436,'2010 State Business Patterns'!$AN$3:$AR$55,3,FALSE))</f>
        <v>0.87575757575757573</v>
      </c>
      <c r="O2436" s="28">
        <f t="shared" si="187"/>
        <v>0</v>
      </c>
      <c r="P2436" s="28">
        <f>IF(ISERROR(GETPIVOTDATA("Sum of emp",'2010 County Business Patterns'!$J$2,"FIPS State and County Code",$A2436,"fipstate",$B2436,"fipscty",$C2436,"naics","337214")),0,GETPIVOTDATA("Sum of emp",'2010 County Business Patterns'!$J$2,"FIPS State and County Code",$A2436,"fipstate",$B2436,"fipscty",$C2436,"naics","337214"))</f>
        <v>0</v>
      </c>
      <c r="Q2436" s="28">
        <f>IF(ISERROR(GETPIVOTDATA("Sum of Midpoint",'2010 County Business Patterns'!$J$2,"FIPS State and County Code",$A2436,"fipstate",$B2436,"fipscty",$C2436,"naics","337214")),0,GETPIVOTDATA("Sum of Midpoint",'2010 County Business Patterns'!$J$2,"FIPS State and County Code",$A2436,"fipstate",$B2436,"fipscty",$C2436,"naics","337214"))</f>
        <v>0</v>
      </c>
      <c r="R2436">
        <f>IF(ISERROR(VLOOKUP($B2436,'2010 State Business Patterns'!$AN$3:$AR$55,4,FALSE)),0,VLOOKUP($B2436,'2010 State Business Patterns'!$AN$3:$AR$55,4,FALSE))</f>
        <v>0.73076923076923073</v>
      </c>
      <c r="S2436" s="28">
        <f t="shared" si="188"/>
        <v>0</v>
      </c>
      <c r="T2436" s="28">
        <f>IF(ISERROR(GETPIVOTDATA("Sum of emp",'2010 County Business Patterns'!$J$2,"FIPS State and County Code",$A2436,"fipstate",$B2436,"fipscty",$C2436,"naics","337215")),0,GETPIVOTDATA("Sum of emp",'2010 County Business Patterns'!$J$2,"FIPS State and County Code",$A2436,"fipstate",$B2436,"fipscty",$C2436,"naics","337215"))</f>
        <v>0</v>
      </c>
      <c r="U2436" s="28">
        <f>IF(ISERROR(GETPIVOTDATA("Sum of Midpoint",'2010 County Business Patterns'!$J$2,"FIPS State and County Code",$A2436,"fipstate",$B2436,"fipscty",$C2436,"naics","337215")),0,GETPIVOTDATA("Sum of Midpoint",'2010 County Business Patterns'!$J$2,"FIPS State and County Code",$A2436,"fipstate",$B2436,"fipscty",$C2436,"naics","337215"))</f>
        <v>0</v>
      </c>
      <c r="V2436">
        <f>IF(ISERROR(VLOOKUP($B2436,'2010 State Business Patterns'!$AN$3:$AR$55,5,FALSE)),0,VLOOKUP($B2436,'2010 State Business Patterns'!$AN$3:$AR$55,5,FALSE))</f>
        <v>0.89278846153846159</v>
      </c>
      <c r="W2436" s="28">
        <f t="shared" si="189"/>
        <v>0</v>
      </c>
    </row>
    <row r="2437" spans="1:23">
      <c r="A2437" s="1" t="s">
        <v>338</v>
      </c>
      <c r="B2437" s="1" t="s">
        <v>1930</v>
      </c>
      <c r="C2437" s="1" t="s">
        <v>1774</v>
      </c>
      <c r="D2437" s="1" t="s">
        <v>339</v>
      </c>
      <c r="E2437" s="1" t="s">
        <v>2057</v>
      </c>
      <c r="F2437" s="1" t="s">
        <v>330</v>
      </c>
      <c r="G2437" s="47">
        <f t="shared" ref="G2437:G2500" si="190">K2437+O2437+S2437+W2437</f>
        <v>78.118990384615387</v>
      </c>
      <c r="H2437" s="28">
        <f>IF(ISERROR(GETPIVOTDATA("Sum of emp",'2010 County Business Patterns'!$J$2,"FIPS State and County Code",$A2437,"fipstate",$B2437,"fipscty",$C2437,"naics","337124")),0,GETPIVOTDATA("Sum of emp",'2010 County Business Patterns'!$J$2,"FIPS State and County Code",$A2437,"fipstate",$B2437,"fipscty",$C2437,"naics","337124"))</f>
        <v>0</v>
      </c>
      <c r="I2437" s="28">
        <f>IF(ISERROR(GETPIVOTDATA("Sum of Midpoint",'2010 County Business Patterns'!$J$2,"FIPS State and County Code",$A2437,"fipstate",$B2437,"fipscty",$C2437,"naics","337124")),0,GETPIVOTDATA("Sum of Midpoint",'2010 County Business Patterns'!$J$2,"FIPS State and County Code",$A2437,"fipstate",$B2437,"fipscty",$C2437,"naics","337124"))</f>
        <v>0</v>
      </c>
      <c r="J2437">
        <f>IF(ISERROR(VLOOKUP($B2437,'2010 State Business Patterns'!$AN$3:$AR$55,2,FALSE)),0,VLOOKUP($B2437,'2010 State Business Patterns'!$AN$3:$AR$55,2,FALSE))</f>
        <v>0.12173474533535049</v>
      </c>
      <c r="K2437" s="28">
        <f t="shared" ref="K2437:K2500" si="191">IF(I2437=0,H2437,I2437*J2437)</f>
        <v>0</v>
      </c>
      <c r="L2437" s="28">
        <f>IF(ISERROR(GETPIVOTDATA("Sum of emp",'2010 County Business Patterns'!$J$2,"FIPS State and County Code",$A2437,"fipstate",$B2437,"fipscty",$C2437,"naics","337127")),0,GETPIVOTDATA("Sum of emp",'2010 County Business Patterns'!$J$2,"FIPS State and County Code",$A2437,"fipstate",$B2437,"fipscty",$C2437,"naics","337127"))</f>
        <v>0</v>
      </c>
      <c r="M2437" s="28">
        <f>IF(ISERROR(GETPIVOTDATA("Sum of Midpoint",'2010 County Business Patterns'!$J$2,"FIPS State and County Code",$A2437,"fipstate",$B2437,"fipscty",$C2437,"naics","337127")),0,GETPIVOTDATA("Sum of Midpoint",'2010 County Business Patterns'!$J$2,"FIPS State and County Code",$A2437,"fipstate",$B2437,"fipscty",$C2437,"naics","337127"))</f>
        <v>0</v>
      </c>
      <c r="N2437">
        <f>IF(ISERROR(VLOOKUP($B2437,'2010 State Business Patterns'!$AN$3:$AR$55,3,FALSE)),0,VLOOKUP($B2437,'2010 State Business Patterns'!$AN$3:$AR$55,3,FALSE))</f>
        <v>0.87575757575757573</v>
      </c>
      <c r="O2437" s="28">
        <f t="shared" ref="O2437:O2500" si="192">IF(M2437=0,L2437,M2437*N2437)*O$3227</f>
        <v>0</v>
      </c>
      <c r="P2437" s="28">
        <f>IF(ISERROR(GETPIVOTDATA("Sum of emp",'2010 County Business Patterns'!$J$2,"FIPS State and County Code",$A2437,"fipstate",$B2437,"fipscty",$C2437,"naics","337214")),0,GETPIVOTDATA("Sum of emp",'2010 County Business Patterns'!$J$2,"FIPS State and County Code",$A2437,"fipstate",$B2437,"fipscty",$C2437,"naics","337214"))</f>
        <v>0</v>
      </c>
      <c r="Q2437" s="28">
        <f>IF(ISERROR(GETPIVOTDATA("Sum of Midpoint",'2010 County Business Patterns'!$J$2,"FIPS State and County Code",$A2437,"fipstate",$B2437,"fipscty",$C2437,"naics","337214")),0,GETPIVOTDATA("Sum of Midpoint",'2010 County Business Patterns'!$J$2,"FIPS State and County Code",$A2437,"fipstate",$B2437,"fipscty",$C2437,"naics","337214"))</f>
        <v>0</v>
      </c>
      <c r="R2437">
        <f>IF(ISERROR(VLOOKUP($B2437,'2010 State Business Patterns'!$AN$3:$AR$55,4,FALSE)),0,VLOOKUP($B2437,'2010 State Business Patterns'!$AN$3:$AR$55,4,FALSE))</f>
        <v>0.73076923076923073</v>
      </c>
      <c r="S2437" s="28">
        <f t="shared" ref="S2437:S2500" si="193">IF(Q2437=0,P2437,Q2437*R2437)</f>
        <v>0</v>
      </c>
      <c r="T2437" s="28">
        <f>IF(ISERROR(GETPIVOTDATA("Sum of emp",'2010 County Business Patterns'!$J$2,"FIPS State and County Code",$A2437,"fipstate",$B2437,"fipscty",$C2437,"naics","337215")),0,GETPIVOTDATA("Sum of emp",'2010 County Business Patterns'!$J$2,"FIPS State and County Code",$A2437,"fipstate",$B2437,"fipscty",$C2437,"naics","337215"))</f>
        <v>0</v>
      </c>
      <c r="U2437" s="28">
        <f>IF(ISERROR(GETPIVOTDATA("Sum of Midpoint",'2010 County Business Patterns'!$J$2,"FIPS State and County Code",$A2437,"fipstate",$B2437,"fipscty",$C2437,"naics","337215")),0,GETPIVOTDATA("Sum of Midpoint",'2010 County Business Patterns'!$J$2,"FIPS State and County Code",$A2437,"fipstate",$B2437,"fipscty",$C2437,"naics","337215"))</f>
        <v>175</v>
      </c>
      <c r="V2437">
        <f>IF(ISERROR(VLOOKUP($B2437,'2010 State Business Patterns'!$AN$3:$AR$55,5,FALSE)),0,VLOOKUP($B2437,'2010 State Business Patterns'!$AN$3:$AR$55,5,FALSE))</f>
        <v>0.89278846153846159</v>
      </c>
      <c r="W2437" s="28">
        <f t="shared" ref="W2437:W2500" si="194">IF(U2437=0,T2437,U2437*V2437)*W$3227</f>
        <v>78.118990384615387</v>
      </c>
    </row>
    <row r="2438" spans="1:23">
      <c r="A2438" s="1" t="s">
        <v>340</v>
      </c>
      <c r="B2438" s="1" t="s">
        <v>1930</v>
      </c>
      <c r="C2438" s="1" t="s">
        <v>1819</v>
      </c>
      <c r="D2438" s="1" t="s">
        <v>2313</v>
      </c>
      <c r="E2438" s="1" t="s">
        <v>2057</v>
      </c>
      <c r="F2438" s="1" t="s">
        <v>330</v>
      </c>
      <c r="G2438" s="47">
        <f t="shared" si="190"/>
        <v>4.4639423076923084</v>
      </c>
      <c r="H2438" s="28">
        <f>IF(ISERROR(GETPIVOTDATA("Sum of emp",'2010 County Business Patterns'!$J$2,"FIPS State and County Code",$A2438,"fipstate",$B2438,"fipscty",$C2438,"naics","337124")),0,GETPIVOTDATA("Sum of emp",'2010 County Business Patterns'!$J$2,"FIPS State and County Code",$A2438,"fipstate",$B2438,"fipscty",$C2438,"naics","337124"))</f>
        <v>0</v>
      </c>
      <c r="I2438" s="28">
        <f>IF(ISERROR(GETPIVOTDATA("Sum of Midpoint",'2010 County Business Patterns'!$J$2,"FIPS State and County Code",$A2438,"fipstate",$B2438,"fipscty",$C2438,"naics","337124")),0,GETPIVOTDATA("Sum of Midpoint",'2010 County Business Patterns'!$J$2,"FIPS State and County Code",$A2438,"fipstate",$B2438,"fipscty",$C2438,"naics","337124"))</f>
        <v>0</v>
      </c>
      <c r="J2438">
        <f>IF(ISERROR(VLOOKUP($B2438,'2010 State Business Patterns'!$AN$3:$AR$55,2,FALSE)),0,VLOOKUP($B2438,'2010 State Business Patterns'!$AN$3:$AR$55,2,FALSE))</f>
        <v>0.12173474533535049</v>
      </c>
      <c r="K2438" s="28">
        <f t="shared" si="191"/>
        <v>0</v>
      </c>
      <c r="L2438" s="28">
        <f>IF(ISERROR(GETPIVOTDATA("Sum of emp",'2010 County Business Patterns'!$J$2,"FIPS State and County Code",$A2438,"fipstate",$B2438,"fipscty",$C2438,"naics","337127")),0,GETPIVOTDATA("Sum of emp",'2010 County Business Patterns'!$J$2,"FIPS State and County Code",$A2438,"fipstate",$B2438,"fipscty",$C2438,"naics","337127"))</f>
        <v>0</v>
      </c>
      <c r="M2438" s="28">
        <f>IF(ISERROR(GETPIVOTDATA("Sum of Midpoint",'2010 County Business Patterns'!$J$2,"FIPS State and County Code",$A2438,"fipstate",$B2438,"fipscty",$C2438,"naics","337127")),0,GETPIVOTDATA("Sum of Midpoint",'2010 County Business Patterns'!$J$2,"FIPS State and County Code",$A2438,"fipstate",$B2438,"fipscty",$C2438,"naics","337127"))</f>
        <v>0</v>
      </c>
      <c r="N2438">
        <f>IF(ISERROR(VLOOKUP($B2438,'2010 State Business Patterns'!$AN$3:$AR$55,3,FALSE)),0,VLOOKUP($B2438,'2010 State Business Patterns'!$AN$3:$AR$55,3,FALSE))</f>
        <v>0.87575757575757573</v>
      </c>
      <c r="O2438" s="28">
        <f t="shared" si="192"/>
        <v>0</v>
      </c>
      <c r="P2438" s="28">
        <f>IF(ISERROR(GETPIVOTDATA("Sum of emp",'2010 County Business Patterns'!$J$2,"FIPS State and County Code",$A2438,"fipstate",$B2438,"fipscty",$C2438,"naics","337214")),0,GETPIVOTDATA("Sum of emp",'2010 County Business Patterns'!$J$2,"FIPS State and County Code",$A2438,"fipstate",$B2438,"fipscty",$C2438,"naics","337214"))</f>
        <v>0</v>
      </c>
      <c r="Q2438" s="28">
        <f>IF(ISERROR(GETPIVOTDATA("Sum of Midpoint",'2010 County Business Patterns'!$J$2,"FIPS State and County Code",$A2438,"fipstate",$B2438,"fipscty",$C2438,"naics","337214")),0,GETPIVOTDATA("Sum of Midpoint",'2010 County Business Patterns'!$J$2,"FIPS State and County Code",$A2438,"fipstate",$B2438,"fipscty",$C2438,"naics","337214"))</f>
        <v>0</v>
      </c>
      <c r="R2438">
        <f>IF(ISERROR(VLOOKUP($B2438,'2010 State Business Patterns'!$AN$3:$AR$55,4,FALSE)),0,VLOOKUP($B2438,'2010 State Business Patterns'!$AN$3:$AR$55,4,FALSE))</f>
        <v>0.73076923076923073</v>
      </c>
      <c r="S2438" s="28">
        <f t="shared" si="193"/>
        <v>0</v>
      </c>
      <c r="T2438" s="28">
        <f>IF(ISERROR(GETPIVOTDATA("Sum of emp",'2010 County Business Patterns'!$J$2,"FIPS State and County Code",$A2438,"fipstate",$B2438,"fipscty",$C2438,"naics","337215")),0,GETPIVOTDATA("Sum of emp",'2010 County Business Patterns'!$J$2,"FIPS State and County Code",$A2438,"fipstate",$B2438,"fipscty",$C2438,"naics","337215"))</f>
        <v>0</v>
      </c>
      <c r="U2438" s="28">
        <f>IF(ISERROR(GETPIVOTDATA("Sum of Midpoint",'2010 County Business Patterns'!$J$2,"FIPS State and County Code",$A2438,"fipstate",$B2438,"fipscty",$C2438,"naics","337215")),0,GETPIVOTDATA("Sum of Midpoint",'2010 County Business Patterns'!$J$2,"FIPS State and County Code",$A2438,"fipstate",$B2438,"fipscty",$C2438,"naics","337215"))</f>
        <v>10</v>
      </c>
      <c r="V2438">
        <f>IF(ISERROR(VLOOKUP($B2438,'2010 State Business Patterns'!$AN$3:$AR$55,5,FALSE)),0,VLOOKUP($B2438,'2010 State Business Patterns'!$AN$3:$AR$55,5,FALSE))</f>
        <v>0.89278846153846159</v>
      </c>
      <c r="W2438" s="28">
        <f t="shared" si="194"/>
        <v>4.4639423076923084</v>
      </c>
    </row>
    <row r="2439" spans="1:23" hidden="1">
      <c r="A2439" s="1" t="s">
        <v>341</v>
      </c>
      <c r="B2439" s="1" t="s">
        <v>1930</v>
      </c>
      <c r="C2439" s="1" t="s">
        <v>1820</v>
      </c>
      <c r="D2439" s="1" t="s">
        <v>3843</v>
      </c>
      <c r="E2439" s="1" t="s">
        <v>2057</v>
      </c>
      <c r="F2439" s="1" t="s">
        <v>330</v>
      </c>
      <c r="G2439" s="47">
        <f t="shared" si="190"/>
        <v>0</v>
      </c>
      <c r="H2439" s="28">
        <f>IF(ISERROR(GETPIVOTDATA("Sum of emp",'2010 County Business Patterns'!$J$2,"FIPS State and County Code",$A2439,"fipstate",$B2439,"fipscty",$C2439,"naics","337124")),0,GETPIVOTDATA("Sum of emp",'2010 County Business Patterns'!$J$2,"FIPS State and County Code",$A2439,"fipstate",$B2439,"fipscty",$C2439,"naics","337124"))</f>
        <v>0</v>
      </c>
      <c r="I2439" s="28">
        <f>IF(ISERROR(GETPIVOTDATA("Sum of Midpoint",'2010 County Business Patterns'!$J$2,"FIPS State and County Code",$A2439,"fipstate",$B2439,"fipscty",$C2439,"naics","337124")),0,GETPIVOTDATA("Sum of Midpoint",'2010 County Business Patterns'!$J$2,"FIPS State and County Code",$A2439,"fipstate",$B2439,"fipscty",$C2439,"naics","337124"))</f>
        <v>0</v>
      </c>
      <c r="J2439">
        <f>IF(ISERROR(VLOOKUP($B2439,'2010 State Business Patterns'!$AN$3:$AR$55,2,FALSE)),0,VLOOKUP($B2439,'2010 State Business Patterns'!$AN$3:$AR$55,2,FALSE))</f>
        <v>0.12173474533535049</v>
      </c>
      <c r="K2439" s="28">
        <f t="shared" si="191"/>
        <v>0</v>
      </c>
      <c r="L2439" s="28">
        <f>IF(ISERROR(GETPIVOTDATA("Sum of emp",'2010 County Business Patterns'!$J$2,"FIPS State and County Code",$A2439,"fipstate",$B2439,"fipscty",$C2439,"naics","337127")),0,GETPIVOTDATA("Sum of emp",'2010 County Business Patterns'!$J$2,"FIPS State and County Code",$A2439,"fipstate",$B2439,"fipscty",$C2439,"naics","337127"))</f>
        <v>0</v>
      </c>
      <c r="M2439" s="28">
        <f>IF(ISERROR(GETPIVOTDATA("Sum of Midpoint",'2010 County Business Patterns'!$J$2,"FIPS State and County Code",$A2439,"fipstate",$B2439,"fipscty",$C2439,"naics","337127")),0,GETPIVOTDATA("Sum of Midpoint",'2010 County Business Patterns'!$J$2,"FIPS State and County Code",$A2439,"fipstate",$B2439,"fipscty",$C2439,"naics","337127"))</f>
        <v>0</v>
      </c>
      <c r="N2439">
        <f>IF(ISERROR(VLOOKUP($B2439,'2010 State Business Patterns'!$AN$3:$AR$55,3,FALSE)),0,VLOOKUP($B2439,'2010 State Business Patterns'!$AN$3:$AR$55,3,FALSE))</f>
        <v>0.87575757575757573</v>
      </c>
      <c r="O2439" s="28">
        <f t="shared" si="192"/>
        <v>0</v>
      </c>
      <c r="P2439" s="28">
        <f>IF(ISERROR(GETPIVOTDATA("Sum of emp",'2010 County Business Patterns'!$J$2,"FIPS State and County Code",$A2439,"fipstate",$B2439,"fipscty",$C2439,"naics","337214")),0,GETPIVOTDATA("Sum of emp",'2010 County Business Patterns'!$J$2,"FIPS State and County Code",$A2439,"fipstate",$B2439,"fipscty",$C2439,"naics","337214"))</f>
        <v>0</v>
      </c>
      <c r="Q2439" s="28">
        <f>IF(ISERROR(GETPIVOTDATA("Sum of Midpoint",'2010 County Business Patterns'!$J$2,"FIPS State and County Code",$A2439,"fipstate",$B2439,"fipscty",$C2439,"naics","337214")),0,GETPIVOTDATA("Sum of Midpoint",'2010 County Business Patterns'!$J$2,"FIPS State and County Code",$A2439,"fipstate",$B2439,"fipscty",$C2439,"naics","337214"))</f>
        <v>0</v>
      </c>
      <c r="R2439">
        <f>IF(ISERROR(VLOOKUP($B2439,'2010 State Business Patterns'!$AN$3:$AR$55,4,FALSE)),0,VLOOKUP($B2439,'2010 State Business Patterns'!$AN$3:$AR$55,4,FALSE))</f>
        <v>0.73076923076923073</v>
      </c>
      <c r="S2439" s="28">
        <f t="shared" si="193"/>
        <v>0</v>
      </c>
      <c r="T2439" s="28">
        <f>IF(ISERROR(GETPIVOTDATA("Sum of emp",'2010 County Business Patterns'!$J$2,"FIPS State and County Code",$A2439,"fipstate",$B2439,"fipscty",$C2439,"naics","337215")),0,GETPIVOTDATA("Sum of emp",'2010 County Business Patterns'!$J$2,"FIPS State and County Code",$A2439,"fipstate",$B2439,"fipscty",$C2439,"naics","337215"))</f>
        <v>0</v>
      </c>
      <c r="U2439" s="28">
        <f>IF(ISERROR(GETPIVOTDATA("Sum of Midpoint",'2010 County Business Patterns'!$J$2,"FIPS State and County Code",$A2439,"fipstate",$B2439,"fipscty",$C2439,"naics","337215")),0,GETPIVOTDATA("Sum of Midpoint",'2010 County Business Patterns'!$J$2,"FIPS State and County Code",$A2439,"fipstate",$B2439,"fipscty",$C2439,"naics","337215"))</f>
        <v>0</v>
      </c>
      <c r="V2439">
        <f>IF(ISERROR(VLOOKUP($B2439,'2010 State Business Patterns'!$AN$3:$AR$55,5,FALSE)),0,VLOOKUP($B2439,'2010 State Business Patterns'!$AN$3:$AR$55,5,FALSE))</f>
        <v>0.89278846153846159</v>
      </c>
      <c r="W2439" s="28">
        <f t="shared" si="194"/>
        <v>0</v>
      </c>
    </row>
    <row r="2440" spans="1:23" hidden="1">
      <c r="A2440" s="1" t="s">
        <v>342</v>
      </c>
      <c r="B2440" s="1" t="s">
        <v>1930</v>
      </c>
      <c r="C2440" s="1" t="s">
        <v>1821</v>
      </c>
      <c r="D2440" s="1" t="s">
        <v>343</v>
      </c>
      <c r="E2440" s="1" t="s">
        <v>2057</v>
      </c>
      <c r="F2440" s="1" t="s">
        <v>330</v>
      </c>
      <c r="G2440" s="47">
        <f t="shared" si="190"/>
        <v>0</v>
      </c>
      <c r="H2440" s="28">
        <f>IF(ISERROR(GETPIVOTDATA("Sum of emp",'2010 County Business Patterns'!$J$2,"FIPS State and County Code",$A2440,"fipstate",$B2440,"fipscty",$C2440,"naics","337124")),0,GETPIVOTDATA("Sum of emp",'2010 County Business Patterns'!$J$2,"FIPS State and County Code",$A2440,"fipstate",$B2440,"fipscty",$C2440,"naics","337124"))</f>
        <v>0</v>
      </c>
      <c r="I2440" s="28">
        <f>IF(ISERROR(GETPIVOTDATA("Sum of Midpoint",'2010 County Business Patterns'!$J$2,"FIPS State and County Code",$A2440,"fipstate",$B2440,"fipscty",$C2440,"naics","337124")),0,GETPIVOTDATA("Sum of Midpoint",'2010 County Business Patterns'!$J$2,"FIPS State and County Code",$A2440,"fipstate",$B2440,"fipscty",$C2440,"naics","337124"))</f>
        <v>0</v>
      </c>
      <c r="J2440">
        <f>IF(ISERROR(VLOOKUP($B2440,'2010 State Business Patterns'!$AN$3:$AR$55,2,FALSE)),0,VLOOKUP($B2440,'2010 State Business Patterns'!$AN$3:$AR$55,2,FALSE))</f>
        <v>0.12173474533535049</v>
      </c>
      <c r="K2440" s="28">
        <f t="shared" si="191"/>
        <v>0</v>
      </c>
      <c r="L2440" s="28">
        <f>IF(ISERROR(GETPIVOTDATA("Sum of emp",'2010 County Business Patterns'!$J$2,"FIPS State and County Code",$A2440,"fipstate",$B2440,"fipscty",$C2440,"naics","337127")),0,GETPIVOTDATA("Sum of emp",'2010 County Business Patterns'!$J$2,"FIPS State and County Code",$A2440,"fipstate",$B2440,"fipscty",$C2440,"naics","337127"))</f>
        <v>0</v>
      </c>
      <c r="M2440" s="28">
        <f>IF(ISERROR(GETPIVOTDATA("Sum of Midpoint",'2010 County Business Patterns'!$J$2,"FIPS State and County Code",$A2440,"fipstate",$B2440,"fipscty",$C2440,"naics","337127")),0,GETPIVOTDATA("Sum of Midpoint",'2010 County Business Patterns'!$J$2,"FIPS State and County Code",$A2440,"fipstate",$B2440,"fipscty",$C2440,"naics","337127"))</f>
        <v>0</v>
      </c>
      <c r="N2440">
        <f>IF(ISERROR(VLOOKUP($B2440,'2010 State Business Patterns'!$AN$3:$AR$55,3,FALSE)),0,VLOOKUP($B2440,'2010 State Business Patterns'!$AN$3:$AR$55,3,FALSE))</f>
        <v>0.87575757575757573</v>
      </c>
      <c r="O2440" s="28">
        <f t="shared" si="192"/>
        <v>0</v>
      </c>
      <c r="P2440" s="28">
        <f>IF(ISERROR(GETPIVOTDATA("Sum of emp",'2010 County Business Patterns'!$J$2,"FIPS State and County Code",$A2440,"fipstate",$B2440,"fipscty",$C2440,"naics","337214")),0,GETPIVOTDATA("Sum of emp",'2010 County Business Patterns'!$J$2,"FIPS State and County Code",$A2440,"fipstate",$B2440,"fipscty",$C2440,"naics","337214"))</f>
        <v>0</v>
      </c>
      <c r="Q2440" s="28">
        <f>IF(ISERROR(GETPIVOTDATA("Sum of Midpoint",'2010 County Business Patterns'!$J$2,"FIPS State and County Code",$A2440,"fipstate",$B2440,"fipscty",$C2440,"naics","337214")),0,GETPIVOTDATA("Sum of Midpoint",'2010 County Business Patterns'!$J$2,"FIPS State and County Code",$A2440,"fipstate",$B2440,"fipscty",$C2440,"naics","337214"))</f>
        <v>0</v>
      </c>
      <c r="R2440">
        <f>IF(ISERROR(VLOOKUP($B2440,'2010 State Business Patterns'!$AN$3:$AR$55,4,FALSE)),0,VLOOKUP($B2440,'2010 State Business Patterns'!$AN$3:$AR$55,4,FALSE))</f>
        <v>0.73076923076923073</v>
      </c>
      <c r="S2440" s="28">
        <f t="shared" si="193"/>
        <v>0</v>
      </c>
      <c r="T2440" s="28">
        <f>IF(ISERROR(GETPIVOTDATA("Sum of emp",'2010 County Business Patterns'!$J$2,"FIPS State and County Code",$A2440,"fipstate",$B2440,"fipscty",$C2440,"naics","337215")),0,GETPIVOTDATA("Sum of emp",'2010 County Business Patterns'!$J$2,"FIPS State and County Code",$A2440,"fipstate",$B2440,"fipscty",$C2440,"naics","337215"))</f>
        <v>0</v>
      </c>
      <c r="U2440" s="28">
        <f>IF(ISERROR(GETPIVOTDATA("Sum of Midpoint",'2010 County Business Patterns'!$J$2,"FIPS State and County Code",$A2440,"fipstate",$B2440,"fipscty",$C2440,"naics","337215")),0,GETPIVOTDATA("Sum of Midpoint",'2010 County Business Patterns'!$J$2,"FIPS State and County Code",$A2440,"fipstate",$B2440,"fipscty",$C2440,"naics","337215"))</f>
        <v>0</v>
      </c>
      <c r="V2440">
        <f>IF(ISERROR(VLOOKUP($B2440,'2010 State Business Patterns'!$AN$3:$AR$55,5,FALSE)),0,VLOOKUP($B2440,'2010 State Business Patterns'!$AN$3:$AR$55,5,FALSE))</f>
        <v>0.89278846153846159</v>
      </c>
      <c r="W2440" s="28">
        <f t="shared" si="194"/>
        <v>0</v>
      </c>
    </row>
    <row r="2441" spans="1:23" hidden="1">
      <c r="A2441" s="1" t="s">
        <v>344</v>
      </c>
      <c r="B2441" s="1" t="s">
        <v>1930</v>
      </c>
      <c r="C2441" s="1" t="s">
        <v>1841</v>
      </c>
      <c r="D2441" s="1" t="s">
        <v>67</v>
      </c>
      <c r="E2441" s="1" t="s">
        <v>2057</v>
      </c>
      <c r="F2441" s="1" t="s">
        <v>330</v>
      </c>
      <c r="G2441" s="47">
        <f t="shared" si="190"/>
        <v>0</v>
      </c>
      <c r="H2441" s="28">
        <f>IF(ISERROR(GETPIVOTDATA("Sum of emp",'2010 County Business Patterns'!$J$2,"FIPS State and County Code",$A2441,"fipstate",$B2441,"fipscty",$C2441,"naics","337124")),0,GETPIVOTDATA("Sum of emp",'2010 County Business Patterns'!$J$2,"FIPS State and County Code",$A2441,"fipstate",$B2441,"fipscty",$C2441,"naics","337124"))</f>
        <v>0</v>
      </c>
      <c r="I2441" s="28">
        <f>IF(ISERROR(GETPIVOTDATA("Sum of Midpoint",'2010 County Business Patterns'!$J$2,"FIPS State and County Code",$A2441,"fipstate",$B2441,"fipscty",$C2441,"naics","337124")),0,GETPIVOTDATA("Sum of Midpoint",'2010 County Business Patterns'!$J$2,"FIPS State and County Code",$A2441,"fipstate",$B2441,"fipscty",$C2441,"naics","337124"))</f>
        <v>0</v>
      </c>
      <c r="J2441">
        <f>IF(ISERROR(VLOOKUP($B2441,'2010 State Business Patterns'!$AN$3:$AR$55,2,FALSE)),0,VLOOKUP($B2441,'2010 State Business Patterns'!$AN$3:$AR$55,2,FALSE))</f>
        <v>0.12173474533535049</v>
      </c>
      <c r="K2441" s="28">
        <f t="shared" si="191"/>
        <v>0</v>
      </c>
      <c r="L2441" s="28">
        <f>IF(ISERROR(GETPIVOTDATA("Sum of emp",'2010 County Business Patterns'!$J$2,"FIPS State and County Code",$A2441,"fipstate",$B2441,"fipscty",$C2441,"naics","337127")),0,GETPIVOTDATA("Sum of emp",'2010 County Business Patterns'!$J$2,"FIPS State and County Code",$A2441,"fipstate",$B2441,"fipscty",$C2441,"naics","337127"))</f>
        <v>0</v>
      </c>
      <c r="M2441" s="28">
        <f>IF(ISERROR(GETPIVOTDATA("Sum of Midpoint",'2010 County Business Patterns'!$J$2,"FIPS State and County Code",$A2441,"fipstate",$B2441,"fipscty",$C2441,"naics","337127")),0,GETPIVOTDATA("Sum of Midpoint",'2010 County Business Patterns'!$J$2,"FIPS State and County Code",$A2441,"fipstate",$B2441,"fipscty",$C2441,"naics","337127"))</f>
        <v>0</v>
      </c>
      <c r="N2441">
        <f>IF(ISERROR(VLOOKUP($B2441,'2010 State Business Patterns'!$AN$3:$AR$55,3,FALSE)),0,VLOOKUP($B2441,'2010 State Business Patterns'!$AN$3:$AR$55,3,FALSE))</f>
        <v>0.87575757575757573</v>
      </c>
      <c r="O2441" s="28">
        <f t="shared" si="192"/>
        <v>0</v>
      </c>
      <c r="P2441" s="28">
        <f>IF(ISERROR(GETPIVOTDATA("Sum of emp",'2010 County Business Patterns'!$J$2,"FIPS State and County Code",$A2441,"fipstate",$B2441,"fipscty",$C2441,"naics","337214")),0,GETPIVOTDATA("Sum of emp",'2010 County Business Patterns'!$J$2,"FIPS State and County Code",$A2441,"fipstate",$B2441,"fipscty",$C2441,"naics","337214"))</f>
        <v>0</v>
      </c>
      <c r="Q2441" s="28">
        <f>IF(ISERROR(GETPIVOTDATA("Sum of Midpoint",'2010 County Business Patterns'!$J$2,"FIPS State and County Code",$A2441,"fipstate",$B2441,"fipscty",$C2441,"naics","337214")),0,GETPIVOTDATA("Sum of Midpoint",'2010 County Business Patterns'!$J$2,"FIPS State and County Code",$A2441,"fipstate",$B2441,"fipscty",$C2441,"naics","337214"))</f>
        <v>0</v>
      </c>
      <c r="R2441">
        <f>IF(ISERROR(VLOOKUP($B2441,'2010 State Business Patterns'!$AN$3:$AR$55,4,FALSE)),0,VLOOKUP($B2441,'2010 State Business Patterns'!$AN$3:$AR$55,4,FALSE))</f>
        <v>0.73076923076923073</v>
      </c>
      <c r="S2441" s="28">
        <f t="shared" si="193"/>
        <v>0</v>
      </c>
      <c r="T2441" s="28">
        <f>IF(ISERROR(GETPIVOTDATA("Sum of emp",'2010 County Business Patterns'!$J$2,"FIPS State and County Code",$A2441,"fipstate",$B2441,"fipscty",$C2441,"naics","337215")),0,GETPIVOTDATA("Sum of emp",'2010 County Business Patterns'!$J$2,"FIPS State and County Code",$A2441,"fipstate",$B2441,"fipscty",$C2441,"naics","337215"))</f>
        <v>0</v>
      </c>
      <c r="U2441" s="28">
        <f>IF(ISERROR(GETPIVOTDATA("Sum of Midpoint",'2010 County Business Patterns'!$J$2,"FIPS State and County Code",$A2441,"fipstate",$B2441,"fipscty",$C2441,"naics","337215")),0,GETPIVOTDATA("Sum of Midpoint",'2010 County Business Patterns'!$J$2,"FIPS State and County Code",$A2441,"fipstate",$B2441,"fipscty",$C2441,"naics","337215"))</f>
        <v>0</v>
      </c>
      <c r="V2441">
        <f>IF(ISERROR(VLOOKUP($B2441,'2010 State Business Patterns'!$AN$3:$AR$55,5,FALSE)),0,VLOOKUP($B2441,'2010 State Business Patterns'!$AN$3:$AR$55,5,FALSE))</f>
        <v>0.89278846153846159</v>
      </c>
      <c r="W2441" s="28">
        <f t="shared" si="194"/>
        <v>0</v>
      </c>
    </row>
    <row r="2442" spans="1:23" hidden="1">
      <c r="A2442" s="1" t="s">
        <v>345</v>
      </c>
      <c r="B2442" s="1" t="s">
        <v>1930</v>
      </c>
      <c r="C2442" s="1" t="s">
        <v>1776</v>
      </c>
      <c r="D2442" s="1" t="s">
        <v>4009</v>
      </c>
      <c r="E2442" s="1" t="s">
        <v>2057</v>
      </c>
      <c r="F2442" s="1" t="s">
        <v>330</v>
      </c>
      <c r="G2442" s="47">
        <f t="shared" si="190"/>
        <v>0</v>
      </c>
      <c r="H2442" s="28">
        <f>IF(ISERROR(GETPIVOTDATA("Sum of emp",'2010 County Business Patterns'!$J$2,"FIPS State and County Code",$A2442,"fipstate",$B2442,"fipscty",$C2442,"naics","337124")),0,GETPIVOTDATA("Sum of emp",'2010 County Business Patterns'!$J$2,"FIPS State and County Code",$A2442,"fipstate",$B2442,"fipscty",$C2442,"naics","337124"))</f>
        <v>0</v>
      </c>
      <c r="I2442" s="28">
        <f>IF(ISERROR(GETPIVOTDATA("Sum of Midpoint",'2010 County Business Patterns'!$J$2,"FIPS State and County Code",$A2442,"fipstate",$B2442,"fipscty",$C2442,"naics","337124")),0,GETPIVOTDATA("Sum of Midpoint",'2010 County Business Patterns'!$J$2,"FIPS State and County Code",$A2442,"fipstate",$B2442,"fipscty",$C2442,"naics","337124"))</f>
        <v>0</v>
      </c>
      <c r="J2442">
        <f>IF(ISERROR(VLOOKUP($B2442,'2010 State Business Patterns'!$AN$3:$AR$55,2,FALSE)),0,VLOOKUP($B2442,'2010 State Business Patterns'!$AN$3:$AR$55,2,FALSE))</f>
        <v>0.12173474533535049</v>
      </c>
      <c r="K2442" s="28">
        <f t="shared" si="191"/>
        <v>0</v>
      </c>
      <c r="L2442" s="28">
        <f>IF(ISERROR(GETPIVOTDATA("Sum of emp",'2010 County Business Patterns'!$J$2,"FIPS State and County Code",$A2442,"fipstate",$B2442,"fipscty",$C2442,"naics","337127")),0,GETPIVOTDATA("Sum of emp",'2010 County Business Patterns'!$J$2,"FIPS State and County Code",$A2442,"fipstate",$B2442,"fipscty",$C2442,"naics","337127"))</f>
        <v>0</v>
      </c>
      <c r="M2442" s="28">
        <f>IF(ISERROR(GETPIVOTDATA("Sum of Midpoint",'2010 County Business Patterns'!$J$2,"FIPS State and County Code",$A2442,"fipstate",$B2442,"fipscty",$C2442,"naics","337127")),0,GETPIVOTDATA("Sum of Midpoint",'2010 County Business Patterns'!$J$2,"FIPS State and County Code",$A2442,"fipstate",$B2442,"fipscty",$C2442,"naics","337127"))</f>
        <v>0</v>
      </c>
      <c r="N2442">
        <f>IF(ISERROR(VLOOKUP($B2442,'2010 State Business Patterns'!$AN$3:$AR$55,3,FALSE)),0,VLOOKUP($B2442,'2010 State Business Patterns'!$AN$3:$AR$55,3,FALSE))</f>
        <v>0.87575757575757573</v>
      </c>
      <c r="O2442" s="28">
        <f t="shared" si="192"/>
        <v>0</v>
      </c>
      <c r="P2442" s="28">
        <f>IF(ISERROR(GETPIVOTDATA("Sum of emp",'2010 County Business Patterns'!$J$2,"FIPS State and County Code",$A2442,"fipstate",$B2442,"fipscty",$C2442,"naics","337214")),0,GETPIVOTDATA("Sum of emp",'2010 County Business Patterns'!$J$2,"FIPS State and County Code",$A2442,"fipstate",$B2442,"fipscty",$C2442,"naics","337214"))</f>
        <v>0</v>
      </c>
      <c r="Q2442" s="28">
        <f>IF(ISERROR(GETPIVOTDATA("Sum of Midpoint",'2010 County Business Patterns'!$J$2,"FIPS State and County Code",$A2442,"fipstate",$B2442,"fipscty",$C2442,"naics","337214")),0,GETPIVOTDATA("Sum of Midpoint",'2010 County Business Patterns'!$J$2,"FIPS State and County Code",$A2442,"fipstate",$B2442,"fipscty",$C2442,"naics","337214"))</f>
        <v>0</v>
      </c>
      <c r="R2442">
        <f>IF(ISERROR(VLOOKUP($B2442,'2010 State Business Patterns'!$AN$3:$AR$55,4,FALSE)),0,VLOOKUP($B2442,'2010 State Business Patterns'!$AN$3:$AR$55,4,FALSE))</f>
        <v>0.73076923076923073</v>
      </c>
      <c r="S2442" s="28">
        <f t="shared" si="193"/>
        <v>0</v>
      </c>
      <c r="T2442" s="28">
        <f>IF(ISERROR(GETPIVOTDATA("Sum of emp",'2010 County Business Patterns'!$J$2,"FIPS State and County Code",$A2442,"fipstate",$B2442,"fipscty",$C2442,"naics","337215")),0,GETPIVOTDATA("Sum of emp",'2010 County Business Patterns'!$J$2,"FIPS State and County Code",$A2442,"fipstate",$B2442,"fipscty",$C2442,"naics","337215"))</f>
        <v>0</v>
      </c>
      <c r="U2442" s="28">
        <f>IF(ISERROR(GETPIVOTDATA("Sum of Midpoint",'2010 County Business Patterns'!$J$2,"FIPS State and County Code",$A2442,"fipstate",$B2442,"fipscty",$C2442,"naics","337215")),0,GETPIVOTDATA("Sum of Midpoint",'2010 County Business Patterns'!$J$2,"FIPS State and County Code",$A2442,"fipstate",$B2442,"fipscty",$C2442,"naics","337215"))</f>
        <v>0</v>
      </c>
      <c r="V2442">
        <f>IF(ISERROR(VLOOKUP($B2442,'2010 State Business Patterns'!$AN$3:$AR$55,5,FALSE)),0,VLOOKUP($B2442,'2010 State Business Patterns'!$AN$3:$AR$55,5,FALSE))</f>
        <v>0.89278846153846159</v>
      </c>
      <c r="W2442" s="28">
        <f t="shared" si="194"/>
        <v>0</v>
      </c>
    </row>
    <row r="2443" spans="1:23" hidden="1">
      <c r="A2443" s="1" t="s">
        <v>346</v>
      </c>
      <c r="B2443" s="1" t="s">
        <v>1930</v>
      </c>
      <c r="C2443" s="1" t="s">
        <v>1822</v>
      </c>
      <c r="D2443" s="1" t="s">
        <v>2084</v>
      </c>
      <c r="E2443" s="1" t="s">
        <v>2057</v>
      </c>
      <c r="F2443" s="1" t="s">
        <v>330</v>
      </c>
      <c r="G2443" s="47">
        <f t="shared" si="190"/>
        <v>0</v>
      </c>
      <c r="H2443" s="28">
        <f>IF(ISERROR(GETPIVOTDATA("Sum of emp",'2010 County Business Patterns'!$J$2,"FIPS State and County Code",$A2443,"fipstate",$B2443,"fipscty",$C2443,"naics","337124")),0,GETPIVOTDATA("Sum of emp",'2010 County Business Patterns'!$J$2,"FIPS State and County Code",$A2443,"fipstate",$B2443,"fipscty",$C2443,"naics","337124"))</f>
        <v>0</v>
      </c>
      <c r="I2443" s="28">
        <f>IF(ISERROR(GETPIVOTDATA("Sum of Midpoint",'2010 County Business Patterns'!$J$2,"FIPS State and County Code",$A2443,"fipstate",$B2443,"fipscty",$C2443,"naics","337124")),0,GETPIVOTDATA("Sum of Midpoint",'2010 County Business Patterns'!$J$2,"FIPS State and County Code",$A2443,"fipstate",$B2443,"fipscty",$C2443,"naics","337124"))</f>
        <v>0</v>
      </c>
      <c r="J2443">
        <f>IF(ISERROR(VLOOKUP($B2443,'2010 State Business Patterns'!$AN$3:$AR$55,2,FALSE)),0,VLOOKUP($B2443,'2010 State Business Patterns'!$AN$3:$AR$55,2,FALSE))</f>
        <v>0.12173474533535049</v>
      </c>
      <c r="K2443" s="28">
        <f t="shared" si="191"/>
        <v>0</v>
      </c>
      <c r="L2443" s="28">
        <f>IF(ISERROR(GETPIVOTDATA("Sum of emp",'2010 County Business Patterns'!$J$2,"FIPS State and County Code",$A2443,"fipstate",$B2443,"fipscty",$C2443,"naics","337127")),0,GETPIVOTDATA("Sum of emp",'2010 County Business Patterns'!$J$2,"FIPS State and County Code",$A2443,"fipstate",$B2443,"fipscty",$C2443,"naics","337127"))</f>
        <v>0</v>
      </c>
      <c r="M2443" s="28">
        <f>IF(ISERROR(GETPIVOTDATA("Sum of Midpoint",'2010 County Business Patterns'!$J$2,"FIPS State and County Code",$A2443,"fipstate",$B2443,"fipscty",$C2443,"naics","337127")),0,GETPIVOTDATA("Sum of Midpoint",'2010 County Business Patterns'!$J$2,"FIPS State and County Code",$A2443,"fipstate",$B2443,"fipscty",$C2443,"naics","337127"))</f>
        <v>0</v>
      </c>
      <c r="N2443">
        <f>IF(ISERROR(VLOOKUP($B2443,'2010 State Business Patterns'!$AN$3:$AR$55,3,FALSE)),0,VLOOKUP($B2443,'2010 State Business Patterns'!$AN$3:$AR$55,3,FALSE))</f>
        <v>0.87575757575757573</v>
      </c>
      <c r="O2443" s="28">
        <f t="shared" si="192"/>
        <v>0</v>
      </c>
      <c r="P2443" s="28">
        <f>IF(ISERROR(GETPIVOTDATA("Sum of emp",'2010 County Business Patterns'!$J$2,"FIPS State and County Code",$A2443,"fipstate",$B2443,"fipscty",$C2443,"naics","337214")),0,GETPIVOTDATA("Sum of emp",'2010 County Business Patterns'!$J$2,"FIPS State and County Code",$A2443,"fipstate",$B2443,"fipscty",$C2443,"naics","337214"))</f>
        <v>0</v>
      </c>
      <c r="Q2443" s="28">
        <f>IF(ISERROR(GETPIVOTDATA("Sum of Midpoint",'2010 County Business Patterns'!$J$2,"FIPS State and County Code",$A2443,"fipstate",$B2443,"fipscty",$C2443,"naics","337214")),0,GETPIVOTDATA("Sum of Midpoint",'2010 County Business Patterns'!$J$2,"FIPS State and County Code",$A2443,"fipstate",$B2443,"fipscty",$C2443,"naics","337214"))</f>
        <v>0</v>
      </c>
      <c r="R2443">
        <f>IF(ISERROR(VLOOKUP($B2443,'2010 State Business Patterns'!$AN$3:$AR$55,4,FALSE)),0,VLOOKUP($B2443,'2010 State Business Patterns'!$AN$3:$AR$55,4,FALSE))</f>
        <v>0.73076923076923073</v>
      </c>
      <c r="S2443" s="28">
        <f t="shared" si="193"/>
        <v>0</v>
      </c>
      <c r="T2443" s="28">
        <f>IF(ISERROR(GETPIVOTDATA("Sum of emp",'2010 County Business Patterns'!$J$2,"FIPS State and County Code",$A2443,"fipstate",$B2443,"fipscty",$C2443,"naics","337215")),0,GETPIVOTDATA("Sum of emp",'2010 County Business Patterns'!$J$2,"FIPS State and County Code",$A2443,"fipstate",$B2443,"fipscty",$C2443,"naics","337215"))</f>
        <v>0</v>
      </c>
      <c r="U2443" s="28">
        <f>IF(ISERROR(GETPIVOTDATA("Sum of Midpoint",'2010 County Business Patterns'!$J$2,"FIPS State and County Code",$A2443,"fipstate",$B2443,"fipscty",$C2443,"naics","337215")),0,GETPIVOTDATA("Sum of Midpoint",'2010 County Business Patterns'!$J$2,"FIPS State and County Code",$A2443,"fipstate",$B2443,"fipscty",$C2443,"naics","337215"))</f>
        <v>0</v>
      </c>
      <c r="V2443">
        <f>IF(ISERROR(VLOOKUP($B2443,'2010 State Business Patterns'!$AN$3:$AR$55,5,FALSE)),0,VLOOKUP($B2443,'2010 State Business Patterns'!$AN$3:$AR$55,5,FALSE))</f>
        <v>0.89278846153846159</v>
      </c>
      <c r="W2443" s="28">
        <f t="shared" si="194"/>
        <v>0</v>
      </c>
    </row>
    <row r="2444" spans="1:23">
      <c r="A2444" s="1" t="s">
        <v>347</v>
      </c>
      <c r="B2444" s="1" t="s">
        <v>1930</v>
      </c>
      <c r="C2444" s="1" t="s">
        <v>1777</v>
      </c>
      <c r="D2444" s="1" t="s">
        <v>348</v>
      </c>
      <c r="E2444" s="1" t="s">
        <v>2057</v>
      </c>
      <c r="F2444" s="1" t="s">
        <v>330</v>
      </c>
      <c r="G2444" s="47">
        <f t="shared" si="190"/>
        <v>76.628787878787875</v>
      </c>
      <c r="H2444" s="28">
        <f>IF(ISERROR(GETPIVOTDATA("Sum of emp",'2010 County Business Patterns'!$J$2,"FIPS State and County Code",$A2444,"fipstate",$B2444,"fipscty",$C2444,"naics","337124")),0,GETPIVOTDATA("Sum of emp",'2010 County Business Patterns'!$J$2,"FIPS State and County Code",$A2444,"fipstate",$B2444,"fipscty",$C2444,"naics","337124"))</f>
        <v>0</v>
      </c>
      <c r="I2444" s="28">
        <f>IF(ISERROR(GETPIVOTDATA("Sum of Midpoint",'2010 County Business Patterns'!$J$2,"FIPS State and County Code",$A2444,"fipstate",$B2444,"fipscty",$C2444,"naics","337124")),0,GETPIVOTDATA("Sum of Midpoint",'2010 County Business Patterns'!$J$2,"FIPS State and County Code",$A2444,"fipstate",$B2444,"fipscty",$C2444,"naics","337124"))</f>
        <v>0</v>
      </c>
      <c r="J2444">
        <f>IF(ISERROR(VLOOKUP($B2444,'2010 State Business Patterns'!$AN$3:$AR$55,2,FALSE)),0,VLOOKUP($B2444,'2010 State Business Patterns'!$AN$3:$AR$55,2,FALSE))</f>
        <v>0.12173474533535049</v>
      </c>
      <c r="K2444" s="28">
        <f t="shared" si="191"/>
        <v>0</v>
      </c>
      <c r="L2444" s="28">
        <f>IF(ISERROR(GETPIVOTDATA("Sum of emp",'2010 County Business Patterns'!$J$2,"FIPS State and County Code",$A2444,"fipstate",$B2444,"fipscty",$C2444,"naics","337127")),0,GETPIVOTDATA("Sum of emp",'2010 County Business Patterns'!$J$2,"FIPS State and County Code",$A2444,"fipstate",$B2444,"fipscty",$C2444,"naics","337127"))</f>
        <v>0</v>
      </c>
      <c r="M2444" s="28">
        <f>IF(ISERROR(GETPIVOTDATA("Sum of Midpoint",'2010 County Business Patterns'!$J$2,"FIPS State and County Code",$A2444,"fipstate",$B2444,"fipscty",$C2444,"naics","337127")),0,GETPIVOTDATA("Sum of Midpoint",'2010 County Business Patterns'!$J$2,"FIPS State and County Code",$A2444,"fipstate",$B2444,"fipscty",$C2444,"naics","337127"))</f>
        <v>175</v>
      </c>
      <c r="N2444">
        <f>IF(ISERROR(VLOOKUP($B2444,'2010 State Business Patterns'!$AN$3:$AR$55,3,FALSE)),0,VLOOKUP($B2444,'2010 State Business Patterns'!$AN$3:$AR$55,3,FALSE))</f>
        <v>0.87575757575757573</v>
      </c>
      <c r="O2444" s="28">
        <f t="shared" si="192"/>
        <v>76.628787878787875</v>
      </c>
      <c r="P2444" s="28">
        <f>IF(ISERROR(GETPIVOTDATA("Sum of emp",'2010 County Business Patterns'!$J$2,"FIPS State and County Code",$A2444,"fipstate",$B2444,"fipscty",$C2444,"naics","337214")),0,GETPIVOTDATA("Sum of emp",'2010 County Business Patterns'!$J$2,"FIPS State and County Code",$A2444,"fipstate",$B2444,"fipscty",$C2444,"naics","337214"))</f>
        <v>0</v>
      </c>
      <c r="Q2444" s="28">
        <f>IF(ISERROR(GETPIVOTDATA("Sum of Midpoint",'2010 County Business Patterns'!$J$2,"FIPS State and County Code",$A2444,"fipstate",$B2444,"fipscty",$C2444,"naics","337214")),0,GETPIVOTDATA("Sum of Midpoint",'2010 County Business Patterns'!$J$2,"FIPS State and County Code",$A2444,"fipstate",$B2444,"fipscty",$C2444,"naics","337214"))</f>
        <v>0</v>
      </c>
      <c r="R2444">
        <f>IF(ISERROR(VLOOKUP($B2444,'2010 State Business Patterns'!$AN$3:$AR$55,4,FALSE)),0,VLOOKUP($B2444,'2010 State Business Patterns'!$AN$3:$AR$55,4,FALSE))</f>
        <v>0.73076923076923073</v>
      </c>
      <c r="S2444" s="28">
        <f t="shared" si="193"/>
        <v>0</v>
      </c>
      <c r="T2444" s="28">
        <f>IF(ISERROR(GETPIVOTDATA("Sum of emp",'2010 County Business Patterns'!$J$2,"FIPS State and County Code",$A2444,"fipstate",$B2444,"fipscty",$C2444,"naics","337215")),0,GETPIVOTDATA("Sum of emp",'2010 County Business Patterns'!$J$2,"FIPS State and County Code",$A2444,"fipstate",$B2444,"fipscty",$C2444,"naics","337215"))</f>
        <v>0</v>
      </c>
      <c r="U2444" s="28">
        <f>IF(ISERROR(GETPIVOTDATA("Sum of Midpoint",'2010 County Business Patterns'!$J$2,"FIPS State and County Code",$A2444,"fipstate",$B2444,"fipscty",$C2444,"naics","337215")),0,GETPIVOTDATA("Sum of Midpoint",'2010 County Business Patterns'!$J$2,"FIPS State and County Code",$A2444,"fipstate",$B2444,"fipscty",$C2444,"naics","337215"))</f>
        <v>0</v>
      </c>
      <c r="V2444">
        <f>IF(ISERROR(VLOOKUP($B2444,'2010 State Business Patterns'!$AN$3:$AR$55,5,FALSE)),0,VLOOKUP($B2444,'2010 State Business Patterns'!$AN$3:$AR$55,5,FALSE))</f>
        <v>0.89278846153846159</v>
      </c>
      <c r="W2444" s="28">
        <f t="shared" si="194"/>
        <v>0</v>
      </c>
    </row>
    <row r="2445" spans="1:23">
      <c r="A2445" s="1" t="s">
        <v>349</v>
      </c>
      <c r="B2445" s="1" t="s">
        <v>1930</v>
      </c>
      <c r="C2445" s="1" t="s">
        <v>1825</v>
      </c>
      <c r="D2445" s="1" t="s">
        <v>2088</v>
      </c>
      <c r="E2445" s="1" t="s">
        <v>2057</v>
      </c>
      <c r="F2445" s="1" t="s">
        <v>330</v>
      </c>
      <c r="G2445" s="47">
        <f t="shared" si="190"/>
        <v>26.783653846153847</v>
      </c>
      <c r="H2445" s="28">
        <f>IF(ISERROR(GETPIVOTDATA("Sum of emp",'2010 County Business Patterns'!$J$2,"FIPS State and County Code",$A2445,"fipstate",$B2445,"fipscty",$C2445,"naics","337124")),0,GETPIVOTDATA("Sum of emp",'2010 County Business Patterns'!$J$2,"FIPS State and County Code",$A2445,"fipstate",$B2445,"fipscty",$C2445,"naics","337124"))</f>
        <v>0</v>
      </c>
      <c r="I2445" s="28">
        <f>IF(ISERROR(GETPIVOTDATA("Sum of Midpoint",'2010 County Business Patterns'!$J$2,"FIPS State and County Code",$A2445,"fipstate",$B2445,"fipscty",$C2445,"naics","337124")),0,GETPIVOTDATA("Sum of Midpoint",'2010 County Business Patterns'!$J$2,"FIPS State and County Code",$A2445,"fipstate",$B2445,"fipscty",$C2445,"naics","337124"))</f>
        <v>0</v>
      </c>
      <c r="J2445">
        <f>IF(ISERROR(VLOOKUP($B2445,'2010 State Business Patterns'!$AN$3:$AR$55,2,FALSE)),0,VLOOKUP($B2445,'2010 State Business Patterns'!$AN$3:$AR$55,2,FALSE))</f>
        <v>0.12173474533535049</v>
      </c>
      <c r="K2445" s="28">
        <f t="shared" si="191"/>
        <v>0</v>
      </c>
      <c r="L2445" s="28">
        <f>IF(ISERROR(GETPIVOTDATA("Sum of emp",'2010 County Business Patterns'!$J$2,"FIPS State and County Code",$A2445,"fipstate",$B2445,"fipscty",$C2445,"naics","337127")),0,GETPIVOTDATA("Sum of emp",'2010 County Business Patterns'!$J$2,"FIPS State and County Code",$A2445,"fipstate",$B2445,"fipscty",$C2445,"naics","337127"))</f>
        <v>0</v>
      </c>
      <c r="M2445" s="28">
        <f>IF(ISERROR(GETPIVOTDATA("Sum of Midpoint",'2010 County Business Patterns'!$J$2,"FIPS State and County Code",$A2445,"fipstate",$B2445,"fipscty",$C2445,"naics","337127")),0,GETPIVOTDATA("Sum of Midpoint",'2010 County Business Patterns'!$J$2,"FIPS State and County Code",$A2445,"fipstate",$B2445,"fipscty",$C2445,"naics","337127"))</f>
        <v>0</v>
      </c>
      <c r="N2445">
        <f>IF(ISERROR(VLOOKUP($B2445,'2010 State Business Patterns'!$AN$3:$AR$55,3,FALSE)),0,VLOOKUP($B2445,'2010 State Business Patterns'!$AN$3:$AR$55,3,FALSE))</f>
        <v>0.87575757575757573</v>
      </c>
      <c r="O2445" s="28">
        <f t="shared" si="192"/>
        <v>0</v>
      </c>
      <c r="P2445" s="28">
        <f>IF(ISERROR(GETPIVOTDATA("Sum of emp",'2010 County Business Patterns'!$J$2,"FIPS State and County Code",$A2445,"fipstate",$B2445,"fipscty",$C2445,"naics","337214")),0,GETPIVOTDATA("Sum of emp",'2010 County Business Patterns'!$J$2,"FIPS State and County Code",$A2445,"fipstate",$B2445,"fipscty",$C2445,"naics","337214"))</f>
        <v>0</v>
      </c>
      <c r="Q2445" s="28">
        <f>IF(ISERROR(GETPIVOTDATA("Sum of Midpoint",'2010 County Business Patterns'!$J$2,"FIPS State and County Code",$A2445,"fipstate",$B2445,"fipscty",$C2445,"naics","337214")),0,GETPIVOTDATA("Sum of Midpoint",'2010 County Business Patterns'!$J$2,"FIPS State and County Code",$A2445,"fipstate",$B2445,"fipscty",$C2445,"naics","337214"))</f>
        <v>0</v>
      </c>
      <c r="R2445">
        <f>IF(ISERROR(VLOOKUP($B2445,'2010 State Business Patterns'!$AN$3:$AR$55,4,FALSE)),0,VLOOKUP($B2445,'2010 State Business Patterns'!$AN$3:$AR$55,4,FALSE))</f>
        <v>0.73076923076923073</v>
      </c>
      <c r="S2445" s="28">
        <f t="shared" si="193"/>
        <v>0</v>
      </c>
      <c r="T2445" s="28">
        <f>IF(ISERROR(GETPIVOTDATA("Sum of emp",'2010 County Business Patterns'!$J$2,"FIPS State and County Code",$A2445,"fipstate",$B2445,"fipscty",$C2445,"naics","337215")),0,GETPIVOTDATA("Sum of emp",'2010 County Business Patterns'!$J$2,"FIPS State and County Code",$A2445,"fipstate",$B2445,"fipscty",$C2445,"naics","337215"))</f>
        <v>0</v>
      </c>
      <c r="U2445" s="28">
        <f>IF(ISERROR(GETPIVOTDATA("Sum of Midpoint",'2010 County Business Patterns'!$J$2,"FIPS State and County Code",$A2445,"fipstate",$B2445,"fipscty",$C2445,"naics","337215")),0,GETPIVOTDATA("Sum of Midpoint",'2010 County Business Patterns'!$J$2,"FIPS State and County Code",$A2445,"fipstate",$B2445,"fipscty",$C2445,"naics","337215"))</f>
        <v>60</v>
      </c>
      <c r="V2445">
        <f>IF(ISERROR(VLOOKUP($B2445,'2010 State Business Patterns'!$AN$3:$AR$55,5,FALSE)),0,VLOOKUP($B2445,'2010 State Business Patterns'!$AN$3:$AR$55,5,FALSE))</f>
        <v>0.89278846153846159</v>
      </c>
      <c r="W2445" s="28">
        <f t="shared" si="194"/>
        <v>26.783653846153847</v>
      </c>
    </row>
    <row r="2446" spans="1:23" hidden="1">
      <c r="A2446" s="1" t="s">
        <v>350</v>
      </c>
      <c r="B2446" s="1" t="s">
        <v>1930</v>
      </c>
      <c r="C2446" s="1" t="s">
        <v>1826</v>
      </c>
      <c r="D2446" s="1" t="s">
        <v>351</v>
      </c>
      <c r="E2446" s="1" t="s">
        <v>2057</v>
      </c>
      <c r="F2446" s="1" t="s">
        <v>330</v>
      </c>
      <c r="G2446" s="47">
        <f t="shared" si="190"/>
        <v>0</v>
      </c>
      <c r="H2446" s="28">
        <f>IF(ISERROR(GETPIVOTDATA("Sum of emp",'2010 County Business Patterns'!$J$2,"FIPS State and County Code",$A2446,"fipstate",$B2446,"fipscty",$C2446,"naics","337124")),0,GETPIVOTDATA("Sum of emp",'2010 County Business Patterns'!$J$2,"FIPS State and County Code",$A2446,"fipstate",$B2446,"fipscty",$C2446,"naics","337124"))</f>
        <v>0</v>
      </c>
      <c r="I2446" s="28">
        <f>IF(ISERROR(GETPIVOTDATA("Sum of Midpoint",'2010 County Business Patterns'!$J$2,"FIPS State and County Code",$A2446,"fipstate",$B2446,"fipscty",$C2446,"naics","337124")),0,GETPIVOTDATA("Sum of Midpoint",'2010 County Business Patterns'!$J$2,"FIPS State and County Code",$A2446,"fipstate",$B2446,"fipscty",$C2446,"naics","337124"))</f>
        <v>0</v>
      </c>
      <c r="J2446">
        <f>IF(ISERROR(VLOOKUP($B2446,'2010 State Business Patterns'!$AN$3:$AR$55,2,FALSE)),0,VLOOKUP($B2446,'2010 State Business Patterns'!$AN$3:$AR$55,2,FALSE))</f>
        <v>0.12173474533535049</v>
      </c>
      <c r="K2446" s="28">
        <f t="shared" si="191"/>
        <v>0</v>
      </c>
      <c r="L2446" s="28">
        <f>IF(ISERROR(GETPIVOTDATA("Sum of emp",'2010 County Business Patterns'!$J$2,"FIPS State and County Code",$A2446,"fipstate",$B2446,"fipscty",$C2446,"naics","337127")),0,GETPIVOTDATA("Sum of emp",'2010 County Business Patterns'!$J$2,"FIPS State and County Code",$A2446,"fipstate",$B2446,"fipscty",$C2446,"naics","337127"))</f>
        <v>0</v>
      </c>
      <c r="M2446" s="28">
        <f>IF(ISERROR(GETPIVOTDATA("Sum of Midpoint",'2010 County Business Patterns'!$J$2,"FIPS State and County Code",$A2446,"fipstate",$B2446,"fipscty",$C2446,"naics","337127")),0,GETPIVOTDATA("Sum of Midpoint",'2010 County Business Patterns'!$J$2,"FIPS State and County Code",$A2446,"fipstate",$B2446,"fipscty",$C2446,"naics","337127"))</f>
        <v>0</v>
      </c>
      <c r="N2446">
        <f>IF(ISERROR(VLOOKUP($B2446,'2010 State Business Patterns'!$AN$3:$AR$55,3,FALSE)),0,VLOOKUP($B2446,'2010 State Business Patterns'!$AN$3:$AR$55,3,FALSE))</f>
        <v>0.87575757575757573</v>
      </c>
      <c r="O2446" s="28">
        <f t="shared" si="192"/>
        <v>0</v>
      </c>
      <c r="P2446" s="28">
        <f>IF(ISERROR(GETPIVOTDATA("Sum of emp",'2010 County Business Patterns'!$J$2,"FIPS State and County Code",$A2446,"fipstate",$B2446,"fipscty",$C2446,"naics","337214")),0,GETPIVOTDATA("Sum of emp",'2010 County Business Patterns'!$J$2,"FIPS State and County Code",$A2446,"fipstate",$B2446,"fipscty",$C2446,"naics","337214"))</f>
        <v>0</v>
      </c>
      <c r="Q2446" s="28">
        <f>IF(ISERROR(GETPIVOTDATA("Sum of Midpoint",'2010 County Business Patterns'!$J$2,"FIPS State and County Code",$A2446,"fipstate",$B2446,"fipscty",$C2446,"naics","337214")),0,GETPIVOTDATA("Sum of Midpoint",'2010 County Business Patterns'!$J$2,"FIPS State and County Code",$A2446,"fipstate",$B2446,"fipscty",$C2446,"naics","337214"))</f>
        <v>0</v>
      </c>
      <c r="R2446">
        <f>IF(ISERROR(VLOOKUP($B2446,'2010 State Business Patterns'!$AN$3:$AR$55,4,FALSE)),0,VLOOKUP($B2446,'2010 State Business Patterns'!$AN$3:$AR$55,4,FALSE))</f>
        <v>0.73076923076923073</v>
      </c>
      <c r="S2446" s="28">
        <f t="shared" si="193"/>
        <v>0</v>
      </c>
      <c r="T2446" s="28">
        <f>IF(ISERROR(GETPIVOTDATA("Sum of emp",'2010 County Business Patterns'!$J$2,"FIPS State and County Code",$A2446,"fipstate",$B2446,"fipscty",$C2446,"naics","337215")),0,GETPIVOTDATA("Sum of emp",'2010 County Business Patterns'!$J$2,"FIPS State and County Code",$A2446,"fipstate",$B2446,"fipscty",$C2446,"naics","337215"))</f>
        <v>0</v>
      </c>
      <c r="U2446" s="28">
        <f>IF(ISERROR(GETPIVOTDATA("Sum of Midpoint",'2010 County Business Patterns'!$J$2,"FIPS State and County Code",$A2446,"fipstate",$B2446,"fipscty",$C2446,"naics","337215")),0,GETPIVOTDATA("Sum of Midpoint",'2010 County Business Patterns'!$J$2,"FIPS State and County Code",$A2446,"fipstate",$B2446,"fipscty",$C2446,"naics","337215"))</f>
        <v>0</v>
      </c>
      <c r="V2446">
        <f>IF(ISERROR(VLOOKUP($B2446,'2010 State Business Patterns'!$AN$3:$AR$55,5,FALSE)),0,VLOOKUP($B2446,'2010 State Business Patterns'!$AN$3:$AR$55,5,FALSE))</f>
        <v>0.89278846153846159</v>
      </c>
      <c r="W2446" s="28">
        <f t="shared" si="194"/>
        <v>0</v>
      </c>
    </row>
    <row r="2447" spans="1:23" hidden="1">
      <c r="A2447" s="1" t="s">
        <v>352</v>
      </c>
      <c r="B2447" s="1" t="s">
        <v>1930</v>
      </c>
      <c r="C2447" s="1" t="s">
        <v>1827</v>
      </c>
      <c r="D2447" s="1" t="s">
        <v>3224</v>
      </c>
      <c r="E2447" s="1" t="s">
        <v>2057</v>
      </c>
      <c r="F2447" s="1" t="s">
        <v>330</v>
      </c>
      <c r="G2447" s="47">
        <f t="shared" si="190"/>
        <v>0</v>
      </c>
      <c r="H2447" s="28">
        <f>IF(ISERROR(GETPIVOTDATA("Sum of emp",'2010 County Business Patterns'!$J$2,"FIPS State and County Code",$A2447,"fipstate",$B2447,"fipscty",$C2447,"naics","337124")),0,GETPIVOTDATA("Sum of emp",'2010 County Business Patterns'!$J$2,"FIPS State and County Code",$A2447,"fipstate",$B2447,"fipscty",$C2447,"naics","337124"))</f>
        <v>0</v>
      </c>
      <c r="I2447" s="28">
        <f>IF(ISERROR(GETPIVOTDATA("Sum of Midpoint",'2010 County Business Patterns'!$J$2,"FIPS State and County Code",$A2447,"fipstate",$B2447,"fipscty",$C2447,"naics","337124")),0,GETPIVOTDATA("Sum of Midpoint",'2010 County Business Patterns'!$J$2,"FIPS State and County Code",$A2447,"fipstate",$B2447,"fipscty",$C2447,"naics","337124"))</f>
        <v>0</v>
      </c>
      <c r="J2447">
        <f>IF(ISERROR(VLOOKUP($B2447,'2010 State Business Patterns'!$AN$3:$AR$55,2,FALSE)),0,VLOOKUP($B2447,'2010 State Business Patterns'!$AN$3:$AR$55,2,FALSE))</f>
        <v>0.12173474533535049</v>
      </c>
      <c r="K2447" s="28">
        <f t="shared" si="191"/>
        <v>0</v>
      </c>
      <c r="L2447" s="28">
        <f>IF(ISERROR(GETPIVOTDATA("Sum of emp",'2010 County Business Patterns'!$J$2,"FIPS State and County Code",$A2447,"fipstate",$B2447,"fipscty",$C2447,"naics","337127")),0,GETPIVOTDATA("Sum of emp",'2010 County Business Patterns'!$J$2,"FIPS State and County Code",$A2447,"fipstate",$B2447,"fipscty",$C2447,"naics","337127"))</f>
        <v>0</v>
      </c>
      <c r="M2447" s="28">
        <f>IF(ISERROR(GETPIVOTDATA("Sum of Midpoint",'2010 County Business Patterns'!$J$2,"FIPS State and County Code",$A2447,"fipstate",$B2447,"fipscty",$C2447,"naics","337127")),0,GETPIVOTDATA("Sum of Midpoint",'2010 County Business Patterns'!$J$2,"FIPS State and County Code",$A2447,"fipstate",$B2447,"fipscty",$C2447,"naics","337127"))</f>
        <v>0</v>
      </c>
      <c r="N2447">
        <f>IF(ISERROR(VLOOKUP($B2447,'2010 State Business Patterns'!$AN$3:$AR$55,3,FALSE)),0,VLOOKUP($B2447,'2010 State Business Patterns'!$AN$3:$AR$55,3,FALSE))</f>
        <v>0.87575757575757573</v>
      </c>
      <c r="O2447" s="28">
        <f t="shared" si="192"/>
        <v>0</v>
      </c>
      <c r="P2447" s="28">
        <f>IF(ISERROR(GETPIVOTDATA("Sum of emp",'2010 County Business Patterns'!$J$2,"FIPS State and County Code",$A2447,"fipstate",$B2447,"fipscty",$C2447,"naics","337214")),0,GETPIVOTDATA("Sum of emp",'2010 County Business Patterns'!$J$2,"FIPS State and County Code",$A2447,"fipstate",$B2447,"fipscty",$C2447,"naics","337214"))</f>
        <v>0</v>
      </c>
      <c r="Q2447" s="28">
        <f>IF(ISERROR(GETPIVOTDATA("Sum of Midpoint",'2010 County Business Patterns'!$J$2,"FIPS State and County Code",$A2447,"fipstate",$B2447,"fipscty",$C2447,"naics","337214")),0,GETPIVOTDATA("Sum of Midpoint",'2010 County Business Patterns'!$J$2,"FIPS State and County Code",$A2447,"fipstate",$B2447,"fipscty",$C2447,"naics","337214"))</f>
        <v>0</v>
      </c>
      <c r="R2447">
        <f>IF(ISERROR(VLOOKUP($B2447,'2010 State Business Patterns'!$AN$3:$AR$55,4,FALSE)),0,VLOOKUP($B2447,'2010 State Business Patterns'!$AN$3:$AR$55,4,FALSE))</f>
        <v>0.73076923076923073</v>
      </c>
      <c r="S2447" s="28">
        <f t="shared" si="193"/>
        <v>0</v>
      </c>
      <c r="T2447" s="28">
        <f>IF(ISERROR(GETPIVOTDATA("Sum of emp",'2010 County Business Patterns'!$J$2,"FIPS State and County Code",$A2447,"fipstate",$B2447,"fipscty",$C2447,"naics","337215")),0,GETPIVOTDATA("Sum of emp",'2010 County Business Patterns'!$J$2,"FIPS State and County Code",$A2447,"fipstate",$B2447,"fipscty",$C2447,"naics","337215"))</f>
        <v>0</v>
      </c>
      <c r="U2447" s="28">
        <f>IF(ISERROR(GETPIVOTDATA("Sum of Midpoint",'2010 County Business Patterns'!$J$2,"FIPS State and County Code",$A2447,"fipstate",$B2447,"fipscty",$C2447,"naics","337215")),0,GETPIVOTDATA("Sum of Midpoint",'2010 County Business Patterns'!$J$2,"FIPS State and County Code",$A2447,"fipstate",$B2447,"fipscty",$C2447,"naics","337215"))</f>
        <v>0</v>
      </c>
      <c r="V2447">
        <f>IF(ISERROR(VLOOKUP($B2447,'2010 State Business Patterns'!$AN$3:$AR$55,5,FALSE)),0,VLOOKUP($B2447,'2010 State Business Patterns'!$AN$3:$AR$55,5,FALSE))</f>
        <v>0.89278846153846159</v>
      </c>
      <c r="W2447" s="28">
        <f t="shared" si="194"/>
        <v>0</v>
      </c>
    </row>
    <row r="2448" spans="1:23">
      <c r="A2448" s="1" t="s">
        <v>353</v>
      </c>
      <c r="B2448" s="1" t="s">
        <v>1930</v>
      </c>
      <c r="C2448" s="1" t="s">
        <v>1778</v>
      </c>
      <c r="D2448" s="1" t="s">
        <v>5270</v>
      </c>
      <c r="E2448" s="1" t="s">
        <v>2057</v>
      </c>
      <c r="F2448" s="1" t="s">
        <v>330</v>
      </c>
      <c r="G2448" s="47">
        <f t="shared" si="190"/>
        <v>71.336228572234631</v>
      </c>
      <c r="H2448" s="28">
        <f>IF(ISERROR(GETPIVOTDATA("Sum of emp",'2010 County Business Patterns'!$J$2,"FIPS State and County Code",$A2448,"fipstate",$B2448,"fipscty",$C2448,"naics","337124")),0,GETPIVOTDATA("Sum of emp",'2010 County Business Patterns'!$J$2,"FIPS State and County Code",$A2448,"fipstate",$B2448,"fipscty",$C2448,"naics","337124"))</f>
        <v>0</v>
      </c>
      <c r="I2448" s="28">
        <f>IF(ISERROR(GETPIVOTDATA("Sum of Midpoint",'2010 County Business Patterns'!$J$2,"FIPS State and County Code",$A2448,"fipstate",$B2448,"fipscty",$C2448,"naics","337124")),0,GETPIVOTDATA("Sum of Midpoint",'2010 County Business Patterns'!$J$2,"FIPS State and County Code",$A2448,"fipstate",$B2448,"fipscty",$C2448,"naics","337124"))</f>
        <v>10</v>
      </c>
      <c r="J2448">
        <f>IF(ISERROR(VLOOKUP($B2448,'2010 State Business Patterns'!$AN$3:$AR$55,2,FALSE)),0,VLOOKUP($B2448,'2010 State Business Patterns'!$AN$3:$AR$55,2,FALSE))</f>
        <v>0.12173474533535049</v>
      </c>
      <c r="K2448" s="28">
        <f t="shared" si="191"/>
        <v>1.2173474533535049</v>
      </c>
      <c r="L2448" s="28">
        <f>IF(ISERROR(GETPIVOTDATA("Sum of emp",'2010 County Business Patterns'!$J$2,"FIPS State and County Code",$A2448,"fipstate",$B2448,"fipscty",$C2448,"naics","337127")),0,GETPIVOTDATA("Sum of emp",'2010 County Business Patterns'!$J$2,"FIPS State and County Code",$A2448,"fipstate",$B2448,"fipscty",$C2448,"naics","337127"))</f>
        <v>0</v>
      </c>
      <c r="M2448" s="28">
        <f>IF(ISERROR(GETPIVOTDATA("Sum of Midpoint",'2010 County Business Patterns'!$J$2,"FIPS State and County Code",$A2448,"fipstate",$B2448,"fipscty",$C2448,"naics","337127")),0,GETPIVOTDATA("Sum of Midpoint",'2010 County Business Patterns'!$J$2,"FIPS State and County Code",$A2448,"fipstate",$B2448,"fipscty",$C2448,"naics","337127"))</f>
        <v>60</v>
      </c>
      <c r="N2448">
        <f>IF(ISERROR(VLOOKUP($B2448,'2010 State Business Patterns'!$AN$3:$AR$55,3,FALSE)),0,VLOOKUP($B2448,'2010 State Business Patterns'!$AN$3:$AR$55,3,FALSE))</f>
        <v>0.87575757575757573</v>
      </c>
      <c r="O2448" s="28">
        <f t="shared" si="192"/>
        <v>26.272727272727273</v>
      </c>
      <c r="P2448" s="28">
        <f>IF(ISERROR(GETPIVOTDATA("Sum of emp",'2010 County Business Patterns'!$J$2,"FIPS State and County Code",$A2448,"fipstate",$B2448,"fipscty",$C2448,"naics","337214")),0,GETPIVOTDATA("Sum of emp",'2010 County Business Patterns'!$J$2,"FIPS State and County Code",$A2448,"fipstate",$B2448,"fipscty",$C2448,"naics","337214"))</f>
        <v>0</v>
      </c>
      <c r="Q2448" s="28">
        <f>IF(ISERROR(GETPIVOTDATA("Sum of Midpoint",'2010 County Business Patterns'!$J$2,"FIPS State and County Code",$A2448,"fipstate",$B2448,"fipscty",$C2448,"naics","337214")),0,GETPIVOTDATA("Sum of Midpoint",'2010 County Business Patterns'!$J$2,"FIPS State and County Code",$A2448,"fipstate",$B2448,"fipscty",$C2448,"naics","337214"))</f>
        <v>60</v>
      </c>
      <c r="R2448">
        <f>IF(ISERROR(VLOOKUP($B2448,'2010 State Business Patterns'!$AN$3:$AR$55,4,FALSE)),0,VLOOKUP($B2448,'2010 State Business Patterns'!$AN$3:$AR$55,4,FALSE))</f>
        <v>0.73076923076923073</v>
      </c>
      <c r="S2448" s="28">
        <f t="shared" si="193"/>
        <v>43.846153846153847</v>
      </c>
      <c r="T2448" s="28">
        <f>IF(ISERROR(GETPIVOTDATA("Sum of emp",'2010 County Business Patterns'!$J$2,"FIPS State and County Code",$A2448,"fipstate",$B2448,"fipscty",$C2448,"naics","337215")),0,GETPIVOTDATA("Sum of emp",'2010 County Business Patterns'!$J$2,"FIPS State and County Code",$A2448,"fipstate",$B2448,"fipscty",$C2448,"naics","337215"))</f>
        <v>0</v>
      </c>
      <c r="U2448" s="28">
        <f>IF(ISERROR(GETPIVOTDATA("Sum of Midpoint",'2010 County Business Patterns'!$J$2,"FIPS State and County Code",$A2448,"fipstate",$B2448,"fipscty",$C2448,"naics","337215")),0,GETPIVOTDATA("Sum of Midpoint",'2010 County Business Patterns'!$J$2,"FIPS State and County Code",$A2448,"fipstate",$B2448,"fipscty",$C2448,"naics","337215"))</f>
        <v>0</v>
      </c>
      <c r="V2448">
        <f>IF(ISERROR(VLOOKUP($B2448,'2010 State Business Patterns'!$AN$3:$AR$55,5,FALSE)),0,VLOOKUP($B2448,'2010 State Business Patterns'!$AN$3:$AR$55,5,FALSE))</f>
        <v>0.89278846153846159</v>
      </c>
      <c r="W2448" s="28">
        <f t="shared" si="194"/>
        <v>0</v>
      </c>
    </row>
    <row r="2449" spans="1:23">
      <c r="A2449" s="1" t="s">
        <v>354</v>
      </c>
      <c r="B2449" s="1" t="s">
        <v>1930</v>
      </c>
      <c r="C2449" s="1" t="s">
        <v>1842</v>
      </c>
      <c r="D2449" s="1" t="s">
        <v>2896</v>
      </c>
      <c r="E2449" s="1" t="s">
        <v>2057</v>
      </c>
      <c r="F2449" s="1" t="s">
        <v>330</v>
      </c>
      <c r="G2449" s="47">
        <f t="shared" si="190"/>
        <v>4.3787878787878789</v>
      </c>
      <c r="H2449" s="28">
        <f>IF(ISERROR(GETPIVOTDATA("Sum of emp",'2010 County Business Patterns'!$J$2,"FIPS State and County Code",$A2449,"fipstate",$B2449,"fipscty",$C2449,"naics","337124")),0,GETPIVOTDATA("Sum of emp",'2010 County Business Patterns'!$J$2,"FIPS State and County Code",$A2449,"fipstate",$B2449,"fipscty",$C2449,"naics","337124"))</f>
        <v>0</v>
      </c>
      <c r="I2449" s="28">
        <f>IF(ISERROR(GETPIVOTDATA("Sum of Midpoint",'2010 County Business Patterns'!$J$2,"FIPS State and County Code",$A2449,"fipstate",$B2449,"fipscty",$C2449,"naics","337124")),0,GETPIVOTDATA("Sum of Midpoint",'2010 County Business Patterns'!$J$2,"FIPS State and County Code",$A2449,"fipstate",$B2449,"fipscty",$C2449,"naics","337124"))</f>
        <v>0</v>
      </c>
      <c r="J2449">
        <f>IF(ISERROR(VLOOKUP($B2449,'2010 State Business Patterns'!$AN$3:$AR$55,2,FALSE)),0,VLOOKUP($B2449,'2010 State Business Patterns'!$AN$3:$AR$55,2,FALSE))</f>
        <v>0.12173474533535049</v>
      </c>
      <c r="K2449" s="28">
        <f t="shared" si="191"/>
        <v>0</v>
      </c>
      <c r="L2449" s="28">
        <f>IF(ISERROR(GETPIVOTDATA("Sum of emp",'2010 County Business Patterns'!$J$2,"FIPS State and County Code",$A2449,"fipstate",$B2449,"fipscty",$C2449,"naics","337127")),0,GETPIVOTDATA("Sum of emp",'2010 County Business Patterns'!$J$2,"FIPS State and County Code",$A2449,"fipstate",$B2449,"fipscty",$C2449,"naics","337127"))</f>
        <v>0</v>
      </c>
      <c r="M2449" s="28">
        <f>IF(ISERROR(GETPIVOTDATA("Sum of Midpoint",'2010 County Business Patterns'!$J$2,"FIPS State and County Code",$A2449,"fipstate",$B2449,"fipscty",$C2449,"naics","337127")),0,GETPIVOTDATA("Sum of Midpoint",'2010 County Business Patterns'!$J$2,"FIPS State and County Code",$A2449,"fipstate",$B2449,"fipscty",$C2449,"naics","337127"))</f>
        <v>10</v>
      </c>
      <c r="N2449">
        <f>IF(ISERROR(VLOOKUP($B2449,'2010 State Business Patterns'!$AN$3:$AR$55,3,FALSE)),0,VLOOKUP($B2449,'2010 State Business Patterns'!$AN$3:$AR$55,3,FALSE))</f>
        <v>0.87575757575757573</v>
      </c>
      <c r="O2449" s="28">
        <f t="shared" si="192"/>
        <v>4.3787878787878789</v>
      </c>
      <c r="P2449" s="28">
        <f>IF(ISERROR(GETPIVOTDATA("Sum of emp",'2010 County Business Patterns'!$J$2,"FIPS State and County Code",$A2449,"fipstate",$B2449,"fipscty",$C2449,"naics","337214")),0,GETPIVOTDATA("Sum of emp",'2010 County Business Patterns'!$J$2,"FIPS State and County Code",$A2449,"fipstate",$B2449,"fipscty",$C2449,"naics","337214"))</f>
        <v>0</v>
      </c>
      <c r="Q2449" s="28">
        <f>IF(ISERROR(GETPIVOTDATA("Sum of Midpoint",'2010 County Business Patterns'!$J$2,"FIPS State and County Code",$A2449,"fipstate",$B2449,"fipscty",$C2449,"naics","337214")),0,GETPIVOTDATA("Sum of Midpoint",'2010 County Business Patterns'!$J$2,"FIPS State and County Code",$A2449,"fipstate",$B2449,"fipscty",$C2449,"naics","337214"))</f>
        <v>0</v>
      </c>
      <c r="R2449">
        <f>IF(ISERROR(VLOOKUP($B2449,'2010 State Business Patterns'!$AN$3:$AR$55,4,FALSE)),0,VLOOKUP($B2449,'2010 State Business Patterns'!$AN$3:$AR$55,4,FALSE))</f>
        <v>0.73076923076923073</v>
      </c>
      <c r="S2449" s="28">
        <f t="shared" si="193"/>
        <v>0</v>
      </c>
      <c r="T2449" s="28">
        <f>IF(ISERROR(GETPIVOTDATA("Sum of emp",'2010 County Business Patterns'!$J$2,"FIPS State and County Code",$A2449,"fipstate",$B2449,"fipscty",$C2449,"naics","337215")),0,GETPIVOTDATA("Sum of emp",'2010 County Business Patterns'!$J$2,"FIPS State and County Code",$A2449,"fipstate",$B2449,"fipscty",$C2449,"naics","337215"))</f>
        <v>0</v>
      </c>
      <c r="U2449" s="28">
        <f>IF(ISERROR(GETPIVOTDATA("Sum of Midpoint",'2010 County Business Patterns'!$J$2,"FIPS State and County Code",$A2449,"fipstate",$B2449,"fipscty",$C2449,"naics","337215")),0,GETPIVOTDATA("Sum of Midpoint",'2010 County Business Patterns'!$J$2,"FIPS State and County Code",$A2449,"fipstate",$B2449,"fipscty",$C2449,"naics","337215"))</f>
        <v>0</v>
      </c>
      <c r="V2449">
        <f>IF(ISERROR(VLOOKUP($B2449,'2010 State Business Patterns'!$AN$3:$AR$55,5,FALSE)),0,VLOOKUP($B2449,'2010 State Business Patterns'!$AN$3:$AR$55,5,FALSE))</f>
        <v>0.89278846153846159</v>
      </c>
      <c r="W2449" s="28">
        <f t="shared" si="194"/>
        <v>0</v>
      </c>
    </row>
    <row r="2450" spans="1:23" hidden="1">
      <c r="A2450" s="1" t="s">
        <v>355</v>
      </c>
      <c r="B2450" s="1" t="s">
        <v>1930</v>
      </c>
      <c r="C2450" s="1" t="s">
        <v>1843</v>
      </c>
      <c r="D2450" s="1" t="s">
        <v>2106</v>
      </c>
      <c r="E2450" s="1" t="s">
        <v>2057</v>
      </c>
      <c r="F2450" s="1" t="s">
        <v>330</v>
      </c>
      <c r="G2450" s="47">
        <f t="shared" si="190"/>
        <v>0</v>
      </c>
      <c r="H2450" s="28">
        <f>IF(ISERROR(GETPIVOTDATA("Sum of emp",'2010 County Business Patterns'!$J$2,"FIPS State and County Code",$A2450,"fipstate",$B2450,"fipscty",$C2450,"naics","337124")),0,GETPIVOTDATA("Sum of emp",'2010 County Business Patterns'!$J$2,"FIPS State and County Code",$A2450,"fipstate",$B2450,"fipscty",$C2450,"naics","337124"))</f>
        <v>0</v>
      </c>
      <c r="I2450" s="28">
        <f>IF(ISERROR(GETPIVOTDATA("Sum of Midpoint",'2010 County Business Patterns'!$J$2,"FIPS State and County Code",$A2450,"fipstate",$B2450,"fipscty",$C2450,"naics","337124")),0,GETPIVOTDATA("Sum of Midpoint",'2010 County Business Patterns'!$J$2,"FIPS State and County Code",$A2450,"fipstate",$B2450,"fipscty",$C2450,"naics","337124"))</f>
        <v>0</v>
      </c>
      <c r="J2450">
        <f>IF(ISERROR(VLOOKUP($B2450,'2010 State Business Patterns'!$AN$3:$AR$55,2,FALSE)),0,VLOOKUP($B2450,'2010 State Business Patterns'!$AN$3:$AR$55,2,FALSE))</f>
        <v>0.12173474533535049</v>
      </c>
      <c r="K2450" s="28">
        <f t="shared" si="191"/>
        <v>0</v>
      </c>
      <c r="L2450" s="28">
        <f>IF(ISERROR(GETPIVOTDATA("Sum of emp",'2010 County Business Patterns'!$J$2,"FIPS State and County Code",$A2450,"fipstate",$B2450,"fipscty",$C2450,"naics","337127")),0,GETPIVOTDATA("Sum of emp",'2010 County Business Patterns'!$J$2,"FIPS State and County Code",$A2450,"fipstate",$B2450,"fipscty",$C2450,"naics","337127"))</f>
        <v>0</v>
      </c>
      <c r="M2450" s="28">
        <f>IF(ISERROR(GETPIVOTDATA("Sum of Midpoint",'2010 County Business Patterns'!$J$2,"FIPS State and County Code",$A2450,"fipstate",$B2450,"fipscty",$C2450,"naics","337127")),0,GETPIVOTDATA("Sum of Midpoint",'2010 County Business Patterns'!$J$2,"FIPS State and County Code",$A2450,"fipstate",$B2450,"fipscty",$C2450,"naics","337127"))</f>
        <v>0</v>
      </c>
      <c r="N2450">
        <f>IF(ISERROR(VLOOKUP($B2450,'2010 State Business Patterns'!$AN$3:$AR$55,3,FALSE)),0,VLOOKUP($B2450,'2010 State Business Patterns'!$AN$3:$AR$55,3,FALSE))</f>
        <v>0.87575757575757573</v>
      </c>
      <c r="O2450" s="28">
        <f t="shared" si="192"/>
        <v>0</v>
      </c>
      <c r="P2450" s="28">
        <f>IF(ISERROR(GETPIVOTDATA("Sum of emp",'2010 County Business Patterns'!$J$2,"FIPS State and County Code",$A2450,"fipstate",$B2450,"fipscty",$C2450,"naics","337214")),0,GETPIVOTDATA("Sum of emp",'2010 County Business Patterns'!$J$2,"FIPS State and County Code",$A2450,"fipstate",$B2450,"fipscty",$C2450,"naics","337214"))</f>
        <v>0</v>
      </c>
      <c r="Q2450" s="28">
        <f>IF(ISERROR(GETPIVOTDATA("Sum of Midpoint",'2010 County Business Patterns'!$J$2,"FIPS State and County Code",$A2450,"fipstate",$B2450,"fipscty",$C2450,"naics","337214")),0,GETPIVOTDATA("Sum of Midpoint",'2010 County Business Patterns'!$J$2,"FIPS State and County Code",$A2450,"fipstate",$B2450,"fipscty",$C2450,"naics","337214"))</f>
        <v>0</v>
      </c>
      <c r="R2450">
        <f>IF(ISERROR(VLOOKUP($B2450,'2010 State Business Patterns'!$AN$3:$AR$55,4,FALSE)),0,VLOOKUP($B2450,'2010 State Business Patterns'!$AN$3:$AR$55,4,FALSE))</f>
        <v>0.73076923076923073</v>
      </c>
      <c r="S2450" s="28">
        <f t="shared" si="193"/>
        <v>0</v>
      </c>
      <c r="T2450" s="28">
        <f>IF(ISERROR(GETPIVOTDATA("Sum of emp",'2010 County Business Patterns'!$J$2,"FIPS State and County Code",$A2450,"fipstate",$B2450,"fipscty",$C2450,"naics","337215")),0,GETPIVOTDATA("Sum of emp",'2010 County Business Patterns'!$J$2,"FIPS State and County Code",$A2450,"fipstate",$B2450,"fipscty",$C2450,"naics","337215"))</f>
        <v>0</v>
      </c>
      <c r="U2450" s="28">
        <f>IF(ISERROR(GETPIVOTDATA("Sum of Midpoint",'2010 County Business Patterns'!$J$2,"FIPS State and County Code",$A2450,"fipstate",$B2450,"fipscty",$C2450,"naics","337215")),0,GETPIVOTDATA("Sum of Midpoint",'2010 County Business Patterns'!$J$2,"FIPS State and County Code",$A2450,"fipstate",$B2450,"fipscty",$C2450,"naics","337215"))</f>
        <v>0</v>
      </c>
      <c r="V2450">
        <f>IF(ISERROR(VLOOKUP($B2450,'2010 State Business Patterns'!$AN$3:$AR$55,5,FALSE)),0,VLOOKUP($B2450,'2010 State Business Patterns'!$AN$3:$AR$55,5,FALSE))</f>
        <v>0.89278846153846159</v>
      </c>
      <c r="W2450" s="28">
        <f t="shared" si="194"/>
        <v>0</v>
      </c>
    </row>
    <row r="2451" spans="1:23">
      <c r="A2451" s="1" t="s">
        <v>356</v>
      </c>
      <c r="B2451" s="1" t="s">
        <v>1930</v>
      </c>
      <c r="C2451" s="1" t="s">
        <v>1779</v>
      </c>
      <c r="D2451" s="1" t="s">
        <v>357</v>
      </c>
      <c r="E2451" s="1" t="s">
        <v>2057</v>
      </c>
      <c r="F2451" s="1" t="s">
        <v>330</v>
      </c>
      <c r="G2451" s="47">
        <f t="shared" si="190"/>
        <v>167.39783653846155</v>
      </c>
      <c r="H2451" s="28">
        <f>IF(ISERROR(GETPIVOTDATA("Sum of emp",'2010 County Business Patterns'!$J$2,"FIPS State and County Code",$A2451,"fipstate",$B2451,"fipscty",$C2451,"naics","337124")),0,GETPIVOTDATA("Sum of emp",'2010 County Business Patterns'!$J$2,"FIPS State and County Code",$A2451,"fipstate",$B2451,"fipscty",$C2451,"naics","337124"))</f>
        <v>0</v>
      </c>
      <c r="I2451" s="28">
        <f>IF(ISERROR(GETPIVOTDATA("Sum of Midpoint",'2010 County Business Patterns'!$J$2,"FIPS State and County Code",$A2451,"fipstate",$B2451,"fipscty",$C2451,"naics","337124")),0,GETPIVOTDATA("Sum of Midpoint",'2010 County Business Patterns'!$J$2,"FIPS State and County Code",$A2451,"fipstate",$B2451,"fipscty",$C2451,"naics","337124"))</f>
        <v>0</v>
      </c>
      <c r="J2451">
        <f>IF(ISERROR(VLOOKUP($B2451,'2010 State Business Patterns'!$AN$3:$AR$55,2,FALSE)),0,VLOOKUP($B2451,'2010 State Business Patterns'!$AN$3:$AR$55,2,FALSE))</f>
        <v>0.12173474533535049</v>
      </c>
      <c r="K2451" s="28">
        <f t="shared" si="191"/>
        <v>0</v>
      </c>
      <c r="L2451" s="28">
        <f>IF(ISERROR(GETPIVOTDATA("Sum of emp",'2010 County Business Patterns'!$J$2,"FIPS State and County Code",$A2451,"fipstate",$B2451,"fipscty",$C2451,"naics","337127")),0,GETPIVOTDATA("Sum of emp",'2010 County Business Patterns'!$J$2,"FIPS State and County Code",$A2451,"fipstate",$B2451,"fipscty",$C2451,"naics","337127"))</f>
        <v>0</v>
      </c>
      <c r="M2451" s="28">
        <f>IF(ISERROR(GETPIVOTDATA("Sum of Midpoint",'2010 County Business Patterns'!$J$2,"FIPS State and County Code",$A2451,"fipstate",$B2451,"fipscty",$C2451,"naics","337127")),0,GETPIVOTDATA("Sum of Midpoint",'2010 County Business Patterns'!$J$2,"FIPS State and County Code",$A2451,"fipstate",$B2451,"fipscty",$C2451,"naics","337127"))</f>
        <v>0</v>
      </c>
      <c r="N2451">
        <f>IF(ISERROR(VLOOKUP($B2451,'2010 State Business Patterns'!$AN$3:$AR$55,3,FALSE)),0,VLOOKUP($B2451,'2010 State Business Patterns'!$AN$3:$AR$55,3,FALSE))</f>
        <v>0.87575757575757573</v>
      </c>
      <c r="O2451" s="28">
        <f t="shared" si="192"/>
        <v>0</v>
      </c>
      <c r="P2451" s="28">
        <f>IF(ISERROR(GETPIVOTDATA("Sum of emp",'2010 County Business Patterns'!$J$2,"FIPS State and County Code",$A2451,"fipstate",$B2451,"fipscty",$C2451,"naics","337214")),0,GETPIVOTDATA("Sum of emp",'2010 County Business Patterns'!$J$2,"FIPS State and County Code",$A2451,"fipstate",$B2451,"fipscty",$C2451,"naics","337214"))</f>
        <v>0</v>
      </c>
      <c r="Q2451" s="28">
        <f>IF(ISERROR(GETPIVOTDATA("Sum of Midpoint",'2010 County Business Patterns'!$J$2,"FIPS State and County Code",$A2451,"fipstate",$B2451,"fipscty",$C2451,"naics","337214")),0,GETPIVOTDATA("Sum of Midpoint",'2010 County Business Patterns'!$J$2,"FIPS State and County Code",$A2451,"fipstate",$B2451,"fipscty",$C2451,"naics","337214"))</f>
        <v>0</v>
      </c>
      <c r="R2451">
        <f>IF(ISERROR(VLOOKUP($B2451,'2010 State Business Patterns'!$AN$3:$AR$55,4,FALSE)),0,VLOOKUP($B2451,'2010 State Business Patterns'!$AN$3:$AR$55,4,FALSE))</f>
        <v>0.73076923076923073</v>
      </c>
      <c r="S2451" s="28">
        <f t="shared" si="193"/>
        <v>0</v>
      </c>
      <c r="T2451" s="28">
        <f>IF(ISERROR(GETPIVOTDATA("Sum of emp",'2010 County Business Patterns'!$J$2,"FIPS State and County Code",$A2451,"fipstate",$B2451,"fipscty",$C2451,"naics","337215")),0,GETPIVOTDATA("Sum of emp",'2010 County Business Patterns'!$J$2,"FIPS State and County Code",$A2451,"fipstate",$B2451,"fipscty",$C2451,"naics","337215"))</f>
        <v>0</v>
      </c>
      <c r="U2451" s="28">
        <f>IF(ISERROR(GETPIVOTDATA("Sum of Midpoint",'2010 County Business Patterns'!$J$2,"FIPS State and County Code",$A2451,"fipstate",$B2451,"fipscty",$C2451,"naics","337215")),0,GETPIVOTDATA("Sum of Midpoint",'2010 County Business Patterns'!$J$2,"FIPS State and County Code",$A2451,"fipstate",$B2451,"fipscty",$C2451,"naics","337215"))</f>
        <v>375</v>
      </c>
      <c r="V2451">
        <f>IF(ISERROR(VLOOKUP($B2451,'2010 State Business Patterns'!$AN$3:$AR$55,5,FALSE)),0,VLOOKUP($B2451,'2010 State Business Patterns'!$AN$3:$AR$55,5,FALSE))</f>
        <v>0.89278846153846159</v>
      </c>
      <c r="W2451" s="28">
        <f t="shared" si="194"/>
        <v>167.39783653846155</v>
      </c>
    </row>
    <row r="2452" spans="1:23">
      <c r="A2452" s="1" t="s">
        <v>358</v>
      </c>
      <c r="B2452" s="1" t="s">
        <v>1930</v>
      </c>
      <c r="C2452" s="1" t="s">
        <v>1780</v>
      </c>
      <c r="D2452" s="1" t="s">
        <v>359</v>
      </c>
      <c r="E2452" s="1" t="s">
        <v>2057</v>
      </c>
      <c r="F2452" s="1" t="s">
        <v>330</v>
      </c>
      <c r="G2452" s="47">
        <f t="shared" si="190"/>
        <v>4.3787878787878789</v>
      </c>
      <c r="H2452" s="28">
        <f>IF(ISERROR(GETPIVOTDATA("Sum of emp",'2010 County Business Patterns'!$J$2,"FIPS State and County Code",$A2452,"fipstate",$B2452,"fipscty",$C2452,"naics","337124")),0,GETPIVOTDATA("Sum of emp",'2010 County Business Patterns'!$J$2,"FIPS State and County Code",$A2452,"fipstate",$B2452,"fipscty",$C2452,"naics","337124"))</f>
        <v>0</v>
      </c>
      <c r="I2452" s="28">
        <f>IF(ISERROR(GETPIVOTDATA("Sum of Midpoint",'2010 County Business Patterns'!$J$2,"FIPS State and County Code",$A2452,"fipstate",$B2452,"fipscty",$C2452,"naics","337124")),0,GETPIVOTDATA("Sum of Midpoint",'2010 County Business Patterns'!$J$2,"FIPS State and County Code",$A2452,"fipstate",$B2452,"fipscty",$C2452,"naics","337124"))</f>
        <v>0</v>
      </c>
      <c r="J2452">
        <f>IF(ISERROR(VLOOKUP($B2452,'2010 State Business Patterns'!$AN$3:$AR$55,2,FALSE)),0,VLOOKUP($B2452,'2010 State Business Patterns'!$AN$3:$AR$55,2,FALSE))</f>
        <v>0.12173474533535049</v>
      </c>
      <c r="K2452" s="28">
        <f t="shared" si="191"/>
        <v>0</v>
      </c>
      <c r="L2452" s="28">
        <f>IF(ISERROR(GETPIVOTDATA("Sum of emp",'2010 County Business Patterns'!$J$2,"FIPS State and County Code",$A2452,"fipstate",$B2452,"fipscty",$C2452,"naics","337127")),0,GETPIVOTDATA("Sum of emp",'2010 County Business Patterns'!$J$2,"FIPS State and County Code",$A2452,"fipstate",$B2452,"fipscty",$C2452,"naics","337127"))</f>
        <v>0</v>
      </c>
      <c r="M2452" s="28">
        <f>IF(ISERROR(GETPIVOTDATA("Sum of Midpoint",'2010 County Business Patterns'!$J$2,"FIPS State and County Code",$A2452,"fipstate",$B2452,"fipscty",$C2452,"naics","337127")),0,GETPIVOTDATA("Sum of Midpoint",'2010 County Business Patterns'!$J$2,"FIPS State and County Code",$A2452,"fipstate",$B2452,"fipscty",$C2452,"naics","337127"))</f>
        <v>10</v>
      </c>
      <c r="N2452">
        <f>IF(ISERROR(VLOOKUP($B2452,'2010 State Business Patterns'!$AN$3:$AR$55,3,FALSE)),0,VLOOKUP($B2452,'2010 State Business Patterns'!$AN$3:$AR$55,3,FALSE))</f>
        <v>0.87575757575757573</v>
      </c>
      <c r="O2452" s="28">
        <f t="shared" si="192"/>
        <v>4.3787878787878789</v>
      </c>
      <c r="P2452" s="28">
        <f>IF(ISERROR(GETPIVOTDATA("Sum of emp",'2010 County Business Patterns'!$J$2,"FIPS State and County Code",$A2452,"fipstate",$B2452,"fipscty",$C2452,"naics","337214")),0,GETPIVOTDATA("Sum of emp",'2010 County Business Patterns'!$J$2,"FIPS State and County Code",$A2452,"fipstate",$B2452,"fipscty",$C2452,"naics","337214"))</f>
        <v>0</v>
      </c>
      <c r="Q2452" s="28">
        <f>IF(ISERROR(GETPIVOTDATA("Sum of Midpoint",'2010 County Business Patterns'!$J$2,"FIPS State and County Code",$A2452,"fipstate",$B2452,"fipscty",$C2452,"naics","337214")),0,GETPIVOTDATA("Sum of Midpoint",'2010 County Business Patterns'!$J$2,"FIPS State and County Code",$A2452,"fipstate",$B2452,"fipscty",$C2452,"naics","337214"))</f>
        <v>0</v>
      </c>
      <c r="R2452">
        <f>IF(ISERROR(VLOOKUP($B2452,'2010 State Business Patterns'!$AN$3:$AR$55,4,FALSE)),0,VLOOKUP($B2452,'2010 State Business Patterns'!$AN$3:$AR$55,4,FALSE))</f>
        <v>0.73076923076923073</v>
      </c>
      <c r="S2452" s="28">
        <f t="shared" si="193"/>
        <v>0</v>
      </c>
      <c r="T2452" s="28">
        <f>IF(ISERROR(GETPIVOTDATA("Sum of emp",'2010 County Business Patterns'!$J$2,"FIPS State and County Code",$A2452,"fipstate",$B2452,"fipscty",$C2452,"naics","337215")),0,GETPIVOTDATA("Sum of emp",'2010 County Business Patterns'!$J$2,"FIPS State and County Code",$A2452,"fipstate",$B2452,"fipscty",$C2452,"naics","337215"))</f>
        <v>0</v>
      </c>
      <c r="U2452" s="28">
        <f>IF(ISERROR(GETPIVOTDATA("Sum of Midpoint",'2010 County Business Patterns'!$J$2,"FIPS State and County Code",$A2452,"fipstate",$B2452,"fipscty",$C2452,"naics","337215")),0,GETPIVOTDATA("Sum of Midpoint",'2010 County Business Patterns'!$J$2,"FIPS State and County Code",$A2452,"fipstate",$B2452,"fipscty",$C2452,"naics","337215"))</f>
        <v>0</v>
      </c>
      <c r="V2452">
        <f>IF(ISERROR(VLOOKUP($B2452,'2010 State Business Patterns'!$AN$3:$AR$55,5,FALSE)),0,VLOOKUP($B2452,'2010 State Business Patterns'!$AN$3:$AR$55,5,FALSE))</f>
        <v>0.89278846153846159</v>
      </c>
      <c r="W2452" s="28">
        <f t="shared" si="194"/>
        <v>0</v>
      </c>
    </row>
    <row r="2453" spans="1:23" hidden="1">
      <c r="A2453" s="1" t="s">
        <v>360</v>
      </c>
      <c r="B2453" s="1" t="s">
        <v>1930</v>
      </c>
      <c r="C2453" s="1" t="s">
        <v>1781</v>
      </c>
      <c r="D2453" s="1" t="s">
        <v>2114</v>
      </c>
      <c r="E2453" s="1" t="s">
        <v>2057</v>
      </c>
      <c r="F2453" s="1" t="s">
        <v>330</v>
      </c>
      <c r="G2453" s="47">
        <f t="shared" si="190"/>
        <v>0</v>
      </c>
      <c r="H2453" s="28">
        <f>IF(ISERROR(GETPIVOTDATA("Sum of emp",'2010 County Business Patterns'!$J$2,"FIPS State and County Code",$A2453,"fipstate",$B2453,"fipscty",$C2453,"naics","337124")),0,GETPIVOTDATA("Sum of emp",'2010 County Business Patterns'!$J$2,"FIPS State and County Code",$A2453,"fipstate",$B2453,"fipscty",$C2453,"naics","337124"))</f>
        <v>0</v>
      </c>
      <c r="I2453" s="28">
        <f>IF(ISERROR(GETPIVOTDATA("Sum of Midpoint",'2010 County Business Patterns'!$J$2,"FIPS State and County Code",$A2453,"fipstate",$B2453,"fipscty",$C2453,"naics","337124")),0,GETPIVOTDATA("Sum of Midpoint",'2010 County Business Patterns'!$J$2,"FIPS State and County Code",$A2453,"fipstate",$B2453,"fipscty",$C2453,"naics","337124"))</f>
        <v>0</v>
      </c>
      <c r="J2453">
        <f>IF(ISERROR(VLOOKUP($B2453,'2010 State Business Patterns'!$AN$3:$AR$55,2,FALSE)),0,VLOOKUP($B2453,'2010 State Business Patterns'!$AN$3:$AR$55,2,FALSE))</f>
        <v>0.12173474533535049</v>
      </c>
      <c r="K2453" s="28">
        <f t="shared" si="191"/>
        <v>0</v>
      </c>
      <c r="L2453" s="28">
        <f>IF(ISERROR(GETPIVOTDATA("Sum of emp",'2010 County Business Patterns'!$J$2,"FIPS State and County Code",$A2453,"fipstate",$B2453,"fipscty",$C2453,"naics","337127")),0,GETPIVOTDATA("Sum of emp",'2010 County Business Patterns'!$J$2,"FIPS State and County Code",$A2453,"fipstate",$B2453,"fipscty",$C2453,"naics","337127"))</f>
        <v>0</v>
      </c>
      <c r="M2453" s="28">
        <f>IF(ISERROR(GETPIVOTDATA("Sum of Midpoint",'2010 County Business Patterns'!$J$2,"FIPS State and County Code",$A2453,"fipstate",$B2453,"fipscty",$C2453,"naics","337127")),0,GETPIVOTDATA("Sum of Midpoint",'2010 County Business Patterns'!$J$2,"FIPS State and County Code",$A2453,"fipstate",$B2453,"fipscty",$C2453,"naics","337127"))</f>
        <v>0</v>
      </c>
      <c r="N2453">
        <f>IF(ISERROR(VLOOKUP($B2453,'2010 State Business Patterns'!$AN$3:$AR$55,3,FALSE)),0,VLOOKUP($B2453,'2010 State Business Patterns'!$AN$3:$AR$55,3,FALSE))</f>
        <v>0.87575757575757573</v>
      </c>
      <c r="O2453" s="28">
        <f t="shared" si="192"/>
        <v>0</v>
      </c>
      <c r="P2453" s="28">
        <f>IF(ISERROR(GETPIVOTDATA("Sum of emp",'2010 County Business Patterns'!$J$2,"FIPS State and County Code",$A2453,"fipstate",$B2453,"fipscty",$C2453,"naics","337214")),0,GETPIVOTDATA("Sum of emp",'2010 County Business Patterns'!$J$2,"FIPS State and County Code",$A2453,"fipstate",$B2453,"fipscty",$C2453,"naics","337214"))</f>
        <v>0</v>
      </c>
      <c r="Q2453" s="28">
        <f>IF(ISERROR(GETPIVOTDATA("Sum of Midpoint",'2010 County Business Patterns'!$J$2,"FIPS State and County Code",$A2453,"fipstate",$B2453,"fipscty",$C2453,"naics","337214")),0,GETPIVOTDATA("Sum of Midpoint",'2010 County Business Patterns'!$J$2,"FIPS State and County Code",$A2453,"fipstate",$B2453,"fipscty",$C2453,"naics","337214"))</f>
        <v>0</v>
      </c>
      <c r="R2453">
        <f>IF(ISERROR(VLOOKUP($B2453,'2010 State Business Patterns'!$AN$3:$AR$55,4,FALSE)),0,VLOOKUP($B2453,'2010 State Business Patterns'!$AN$3:$AR$55,4,FALSE))</f>
        <v>0.73076923076923073</v>
      </c>
      <c r="S2453" s="28">
        <f t="shared" si="193"/>
        <v>0</v>
      </c>
      <c r="T2453" s="28">
        <f>IF(ISERROR(GETPIVOTDATA("Sum of emp",'2010 County Business Patterns'!$J$2,"FIPS State and County Code",$A2453,"fipstate",$B2453,"fipscty",$C2453,"naics","337215")),0,GETPIVOTDATA("Sum of emp",'2010 County Business Patterns'!$J$2,"FIPS State and County Code",$A2453,"fipstate",$B2453,"fipscty",$C2453,"naics","337215"))</f>
        <v>0</v>
      </c>
      <c r="U2453" s="28">
        <f>IF(ISERROR(GETPIVOTDATA("Sum of Midpoint",'2010 County Business Patterns'!$J$2,"FIPS State and County Code",$A2453,"fipstate",$B2453,"fipscty",$C2453,"naics","337215")),0,GETPIVOTDATA("Sum of Midpoint",'2010 County Business Patterns'!$J$2,"FIPS State and County Code",$A2453,"fipstate",$B2453,"fipscty",$C2453,"naics","337215"))</f>
        <v>0</v>
      </c>
      <c r="V2453">
        <f>IF(ISERROR(VLOOKUP($B2453,'2010 State Business Patterns'!$AN$3:$AR$55,5,FALSE)),0,VLOOKUP($B2453,'2010 State Business Patterns'!$AN$3:$AR$55,5,FALSE))</f>
        <v>0.89278846153846159</v>
      </c>
      <c r="W2453" s="28">
        <f t="shared" si="194"/>
        <v>0</v>
      </c>
    </row>
    <row r="2454" spans="1:23" hidden="1">
      <c r="A2454" s="1" t="s">
        <v>361</v>
      </c>
      <c r="B2454" s="1" t="s">
        <v>1930</v>
      </c>
      <c r="C2454" s="1" t="s">
        <v>1782</v>
      </c>
      <c r="D2454" s="1" t="s">
        <v>362</v>
      </c>
      <c r="E2454" s="1" t="s">
        <v>2057</v>
      </c>
      <c r="F2454" s="1" t="s">
        <v>330</v>
      </c>
      <c r="G2454" s="47">
        <f t="shared" si="190"/>
        <v>0</v>
      </c>
      <c r="H2454" s="28">
        <f>IF(ISERROR(GETPIVOTDATA("Sum of emp",'2010 County Business Patterns'!$J$2,"FIPS State and County Code",$A2454,"fipstate",$B2454,"fipscty",$C2454,"naics","337124")),0,GETPIVOTDATA("Sum of emp",'2010 County Business Patterns'!$J$2,"FIPS State and County Code",$A2454,"fipstate",$B2454,"fipscty",$C2454,"naics","337124"))</f>
        <v>0</v>
      </c>
      <c r="I2454" s="28">
        <f>IF(ISERROR(GETPIVOTDATA("Sum of Midpoint",'2010 County Business Patterns'!$J$2,"FIPS State and County Code",$A2454,"fipstate",$B2454,"fipscty",$C2454,"naics","337124")),0,GETPIVOTDATA("Sum of Midpoint",'2010 County Business Patterns'!$J$2,"FIPS State and County Code",$A2454,"fipstate",$B2454,"fipscty",$C2454,"naics","337124"))</f>
        <v>0</v>
      </c>
      <c r="J2454">
        <f>IF(ISERROR(VLOOKUP($B2454,'2010 State Business Patterns'!$AN$3:$AR$55,2,FALSE)),0,VLOOKUP($B2454,'2010 State Business Patterns'!$AN$3:$AR$55,2,FALSE))</f>
        <v>0.12173474533535049</v>
      </c>
      <c r="K2454" s="28">
        <f t="shared" si="191"/>
        <v>0</v>
      </c>
      <c r="L2454" s="28">
        <f>IF(ISERROR(GETPIVOTDATA("Sum of emp",'2010 County Business Patterns'!$J$2,"FIPS State and County Code",$A2454,"fipstate",$B2454,"fipscty",$C2454,"naics","337127")),0,GETPIVOTDATA("Sum of emp",'2010 County Business Patterns'!$J$2,"FIPS State and County Code",$A2454,"fipstate",$B2454,"fipscty",$C2454,"naics","337127"))</f>
        <v>0</v>
      </c>
      <c r="M2454" s="28">
        <f>IF(ISERROR(GETPIVOTDATA("Sum of Midpoint",'2010 County Business Patterns'!$J$2,"FIPS State and County Code",$A2454,"fipstate",$B2454,"fipscty",$C2454,"naics","337127")),0,GETPIVOTDATA("Sum of Midpoint",'2010 County Business Patterns'!$J$2,"FIPS State and County Code",$A2454,"fipstate",$B2454,"fipscty",$C2454,"naics","337127"))</f>
        <v>0</v>
      </c>
      <c r="N2454">
        <f>IF(ISERROR(VLOOKUP($B2454,'2010 State Business Patterns'!$AN$3:$AR$55,3,FALSE)),0,VLOOKUP($B2454,'2010 State Business Patterns'!$AN$3:$AR$55,3,FALSE))</f>
        <v>0.87575757575757573</v>
      </c>
      <c r="O2454" s="28">
        <f t="shared" si="192"/>
        <v>0</v>
      </c>
      <c r="P2454" s="28">
        <f>IF(ISERROR(GETPIVOTDATA("Sum of emp",'2010 County Business Patterns'!$J$2,"FIPS State and County Code",$A2454,"fipstate",$B2454,"fipscty",$C2454,"naics","337214")),0,GETPIVOTDATA("Sum of emp",'2010 County Business Patterns'!$J$2,"FIPS State and County Code",$A2454,"fipstate",$B2454,"fipscty",$C2454,"naics","337214"))</f>
        <v>0</v>
      </c>
      <c r="Q2454" s="28">
        <f>IF(ISERROR(GETPIVOTDATA("Sum of Midpoint",'2010 County Business Patterns'!$J$2,"FIPS State and County Code",$A2454,"fipstate",$B2454,"fipscty",$C2454,"naics","337214")),0,GETPIVOTDATA("Sum of Midpoint",'2010 County Business Patterns'!$J$2,"FIPS State and County Code",$A2454,"fipstate",$B2454,"fipscty",$C2454,"naics","337214"))</f>
        <v>0</v>
      </c>
      <c r="R2454">
        <f>IF(ISERROR(VLOOKUP($B2454,'2010 State Business Patterns'!$AN$3:$AR$55,4,FALSE)),0,VLOOKUP($B2454,'2010 State Business Patterns'!$AN$3:$AR$55,4,FALSE))</f>
        <v>0.73076923076923073</v>
      </c>
      <c r="S2454" s="28">
        <f t="shared" si="193"/>
        <v>0</v>
      </c>
      <c r="T2454" s="28">
        <f>IF(ISERROR(GETPIVOTDATA("Sum of emp",'2010 County Business Patterns'!$J$2,"FIPS State and County Code",$A2454,"fipstate",$B2454,"fipscty",$C2454,"naics","337215")),0,GETPIVOTDATA("Sum of emp",'2010 County Business Patterns'!$J$2,"FIPS State and County Code",$A2454,"fipstate",$B2454,"fipscty",$C2454,"naics","337215"))</f>
        <v>0</v>
      </c>
      <c r="U2454" s="28">
        <f>IF(ISERROR(GETPIVOTDATA("Sum of Midpoint",'2010 County Business Patterns'!$J$2,"FIPS State and County Code",$A2454,"fipstate",$B2454,"fipscty",$C2454,"naics","337215")),0,GETPIVOTDATA("Sum of Midpoint",'2010 County Business Patterns'!$J$2,"FIPS State and County Code",$A2454,"fipstate",$B2454,"fipscty",$C2454,"naics","337215"))</f>
        <v>0</v>
      </c>
      <c r="V2454">
        <f>IF(ISERROR(VLOOKUP($B2454,'2010 State Business Patterns'!$AN$3:$AR$55,5,FALSE)),0,VLOOKUP($B2454,'2010 State Business Patterns'!$AN$3:$AR$55,5,FALSE))</f>
        <v>0.89278846153846159</v>
      </c>
      <c r="W2454" s="28">
        <f t="shared" si="194"/>
        <v>0</v>
      </c>
    </row>
    <row r="2455" spans="1:23" hidden="1">
      <c r="A2455" s="1" t="s">
        <v>363</v>
      </c>
      <c r="B2455" s="1" t="s">
        <v>1930</v>
      </c>
      <c r="C2455" s="1" t="s">
        <v>1783</v>
      </c>
      <c r="D2455" s="1" t="s">
        <v>2116</v>
      </c>
      <c r="E2455" s="1" t="s">
        <v>2057</v>
      </c>
      <c r="F2455" s="1" t="s">
        <v>330</v>
      </c>
      <c r="G2455" s="47">
        <f t="shared" si="190"/>
        <v>0</v>
      </c>
      <c r="H2455" s="28">
        <f>IF(ISERROR(GETPIVOTDATA("Sum of emp",'2010 County Business Patterns'!$J$2,"FIPS State and County Code",$A2455,"fipstate",$B2455,"fipscty",$C2455,"naics","337124")),0,GETPIVOTDATA("Sum of emp",'2010 County Business Patterns'!$J$2,"FIPS State and County Code",$A2455,"fipstate",$B2455,"fipscty",$C2455,"naics","337124"))</f>
        <v>0</v>
      </c>
      <c r="I2455" s="28">
        <f>IF(ISERROR(GETPIVOTDATA("Sum of Midpoint",'2010 County Business Patterns'!$J$2,"FIPS State and County Code",$A2455,"fipstate",$B2455,"fipscty",$C2455,"naics","337124")),0,GETPIVOTDATA("Sum of Midpoint",'2010 County Business Patterns'!$J$2,"FIPS State and County Code",$A2455,"fipstate",$B2455,"fipscty",$C2455,"naics","337124"))</f>
        <v>0</v>
      </c>
      <c r="J2455">
        <f>IF(ISERROR(VLOOKUP($B2455,'2010 State Business Patterns'!$AN$3:$AR$55,2,FALSE)),0,VLOOKUP($B2455,'2010 State Business Patterns'!$AN$3:$AR$55,2,FALSE))</f>
        <v>0.12173474533535049</v>
      </c>
      <c r="K2455" s="28">
        <f t="shared" si="191"/>
        <v>0</v>
      </c>
      <c r="L2455" s="28">
        <f>IF(ISERROR(GETPIVOTDATA("Sum of emp",'2010 County Business Patterns'!$J$2,"FIPS State and County Code",$A2455,"fipstate",$B2455,"fipscty",$C2455,"naics","337127")),0,GETPIVOTDATA("Sum of emp",'2010 County Business Patterns'!$J$2,"FIPS State and County Code",$A2455,"fipstate",$B2455,"fipscty",$C2455,"naics","337127"))</f>
        <v>0</v>
      </c>
      <c r="M2455" s="28">
        <f>IF(ISERROR(GETPIVOTDATA("Sum of Midpoint",'2010 County Business Patterns'!$J$2,"FIPS State and County Code",$A2455,"fipstate",$B2455,"fipscty",$C2455,"naics","337127")),0,GETPIVOTDATA("Sum of Midpoint",'2010 County Business Patterns'!$J$2,"FIPS State and County Code",$A2455,"fipstate",$B2455,"fipscty",$C2455,"naics","337127"))</f>
        <v>0</v>
      </c>
      <c r="N2455">
        <f>IF(ISERROR(VLOOKUP($B2455,'2010 State Business Patterns'!$AN$3:$AR$55,3,FALSE)),0,VLOOKUP($B2455,'2010 State Business Patterns'!$AN$3:$AR$55,3,FALSE))</f>
        <v>0.87575757575757573</v>
      </c>
      <c r="O2455" s="28">
        <f t="shared" si="192"/>
        <v>0</v>
      </c>
      <c r="P2455" s="28">
        <f>IF(ISERROR(GETPIVOTDATA("Sum of emp",'2010 County Business Patterns'!$J$2,"FIPS State and County Code",$A2455,"fipstate",$B2455,"fipscty",$C2455,"naics","337214")),0,GETPIVOTDATA("Sum of emp",'2010 County Business Patterns'!$J$2,"FIPS State and County Code",$A2455,"fipstate",$B2455,"fipscty",$C2455,"naics","337214"))</f>
        <v>0</v>
      </c>
      <c r="Q2455" s="28">
        <f>IF(ISERROR(GETPIVOTDATA("Sum of Midpoint",'2010 County Business Patterns'!$J$2,"FIPS State and County Code",$A2455,"fipstate",$B2455,"fipscty",$C2455,"naics","337214")),0,GETPIVOTDATA("Sum of Midpoint",'2010 County Business Patterns'!$J$2,"FIPS State and County Code",$A2455,"fipstate",$B2455,"fipscty",$C2455,"naics","337214"))</f>
        <v>0</v>
      </c>
      <c r="R2455">
        <f>IF(ISERROR(VLOOKUP($B2455,'2010 State Business Patterns'!$AN$3:$AR$55,4,FALSE)),0,VLOOKUP($B2455,'2010 State Business Patterns'!$AN$3:$AR$55,4,FALSE))</f>
        <v>0.73076923076923073</v>
      </c>
      <c r="S2455" s="28">
        <f t="shared" si="193"/>
        <v>0</v>
      </c>
      <c r="T2455" s="28">
        <f>IF(ISERROR(GETPIVOTDATA("Sum of emp",'2010 County Business Patterns'!$J$2,"FIPS State and County Code",$A2455,"fipstate",$B2455,"fipscty",$C2455,"naics","337215")),0,GETPIVOTDATA("Sum of emp",'2010 County Business Patterns'!$J$2,"FIPS State and County Code",$A2455,"fipstate",$B2455,"fipscty",$C2455,"naics","337215"))</f>
        <v>0</v>
      </c>
      <c r="U2455" s="28">
        <f>IF(ISERROR(GETPIVOTDATA("Sum of Midpoint",'2010 County Business Patterns'!$J$2,"FIPS State and County Code",$A2455,"fipstate",$B2455,"fipscty",$C2455,"naics","337215")),0,GETPIVOTDATA("Sum of Midpoint",'2010 County Business Patterns'!$J$2,"FIPS State and County Code",$A2455,"fipstate",$B2455,"fipscty",$C2455,"naics","337215"))</f>
        <v>0</v>
      </c>
      <c r="V2455">
        <f>IF(ISERROR(VLOOKUP($B2455,'2010 State Business Patterns'!$AN$3:$AR$55,5,FALSE)),0,VLOOKUP($B2455,'2010 State Business Patterns'!$AN$3:$AR$55,5,FALSE))</f>
        <v>0.89278846153846159</v>
      </c>
      <c r="W2455" s="28">
        <f t="shared" si="194"/>
        <v>0</v>
      </c>
    </row>
    <row r="2456" spans="1:23" hidden="1">
      <c r="A2456" s="1" t="s">
        <v>364</v>
      </c>
      <c r="B2456" s="1" t="s">
        <v>1930</v>
      </c>
      <c r="C2456" s="1" t="s">
        <v>1844</v>
      </c>
      <c r="D2456" s="1" t="s">
        <v>3390</v>
      </c>
      <c r="E2456" s="1" t="s">
        <v>2057</v>
      </c>
      <c r="F2456" s="1" t="s">
        <v>330</v>
      </c>
      <c r="G2456" s="47">
        <f t="shared" si="190"/>
        <v>0</v>
      </c>
      <c r="H2456" s="28">
        <f>IF(ISERROR(GETPIVOTDATA("Sum of emp",'2010 County Business Patterns'!$J$2,"FIPS State and County Code",$A2456,"fipstate",$B2456,"fipscty",$C2456,"naics","337124")),0,GETPIVOTDATA("Sum of emp",'2010 County Business Patterns'!$J$2,"FIPS State and County Code",$A2456,"fipstate",$B2456,"fipscty",$C2456,"naics","337124"))</f>
        <v>0</v>
      </c>
      <c r="I2456" s="28">
        <f>IF(ISERROR(GETPIVOTDATA("Sum of Midpoint",'2010 County Business Patterns'!$J$2,"FIPS State and County Code",$A2456,"fipstate",$B2456,"fipscty",$C2456,"naics","337124")),0,GETPIVOTDATA("Sum of Midpoint",'2010 County Business Patterns'!$J$2,"FIPS State and County Code",$A2456,"fipstate",$B2456,"fipscty",$C2456,"naics","337124"))</f>
        <v>0</v>
      </c>
      <c r="J2456">
        <f>IF(ISERROR(VLOOKUP($B2456,'2010 State Business Patterns'!$AN$3:$AR$55,2,FALSE)),0,VLOOKUP($B2456,'2010 State Business Patterns'!$AN$3:$AR$55,2,FALSE))</f>
        <v>0.12173474533535049</v>
      </c>
      <c r="K2456" s="28">
        <f t="shared" si="191"/>
        <v>0</v>
      </c>
      <c r="L2456" s="28">
        <f>IF(ISERROR(GETPIVOTDATA("Sum of emp",'2010 County Business Patterns'!$J$2,"FIPS State and County Code",$A2456,"fipstate",$B2456,"fipscty",$C2456,"naics","337127")),0,GETPIVOTDATA("Sum of emp",'2010 County Business Patterns'!$J$2,"FIPS State and County Code",$A2456,"fipstate",$B2456,"fipscty",$C2456,"naics","337127"))</f>
        <v>0</v>
      </c>
      <c r="M2456" s="28">
        <f>IF(ISERROR(GETPIVOTDATA("Sum of Midpoint",'2010 County Business Patterns'!$J$2,"FIPS State and County Code",$A2456,"fipstate",$B2456,"fipscty",$C2456,"naics","337127")),0,GETPIVOTDATA("Sum of Midpoint",'2010 County Business Patterns'!$J$2,"FIPS State and County Code",$A2456,"fipstate",$B2456,"fipscty",$C2456,"naics","337127"))</f>
        <v>0</v>
      </c>
      <c r="N2456">
        <f>IF(ISERROR(VLOOKUP($B2456,'2010 State Business Patterns'!$AN$3:$AR$55,3,FALSE)),0,VLOOKUP($B2456,'2010 State Business Patterns'!$AN$3:$AR$55,3,FALSE))</f>
        <v>0.87575757575757573</v>
      </c>
      <c r="O2456" s="28">
        <f t="shared" si="192"/>
        <v>0</v>
      </c>
      <c r="P2456" s="28">
        <f>IF(ISERROR(GETPIVOTDATA("Sum of emp",'2010 County Business Patterns'!$J$2,"FIPS State and County Code",$A2456,"fipstate",$B2456,"fipscty",$C2456,"naics","337214")),0,GETPIVOTDATA("Sum of emp",'2010 County Business Patterns'!$J$2,"FIPS State and County Code",$A2456,"fipstate",$B2456,"fipscty",$C2456,"naics","337214"))</f>
        <v>0</v>
      </c>
      <c r="Q2456" s="28">
        <f>IF(ISERROR(GETPIVOTDATA("Sum of Midpoint",'2010 County Business Patterns'!$J$2,"FIPS State and County Code",$A2456,"fipstate",$B2456,"fipscty",$C2456,"naics","337214")),0,GETPIVOTDATA("Sum of Midpoint",'2010 County Business Patterns'!$J$2,"FIPS State and County Code",$A2456,"fipstate",$B2456,"fipscty",$C2456,"naics","337214"))</f>
        <v>0</v>
      </c>
      <c r="R2456">
        <f>IF(ISERROR(VLOOKUP($B2456,'2010 State Business Patterns'!$AN$3:$AR$55,4,FALSE)),0,VLOOKUP($B2456,'2010 State Business Patterns'!$AN$3:$AR$55,4,FALSE))</f>
        <v>0.73076923076923073</v>
      </c>
      <c r="S2456" s="28">
        <f t="shared" si="193"/>
        <v>0</v>
      </c>
      <c r="T2456" s="28">
        <f>IF(ISERROR(GETPIVOTDATA("Sum of emp",'2010 County Business Patterns'!$J$2,"FIPS State and County Code",$A2456,"fipstate",$B2456,"fipscty",$C2456,"naics","337215")),0,GETPIVOTDATA("Sum of emp",'2010 County Business Patterns'!$J$2,"FIPS State and County Code",$A2456,"fipstate",$B2456,"fipscty",$C2456,"naics","337215"))</f>
        <v>0</v>
      </c>
      <c r="U2456" s="28">
        <f>IF(ISERROR(GETPIVOTDATA("Sum of Midpoint",'2010 County Business Patterns'!$J$2,"FIPS State and County Code",$A2456,"fipstate",$B2456,"fipscty",$C2456,"naics","337215")),0,GETPIVOTDATA("Sum of Midpoint",'2010 County Business Patterns'!$J$2,"FIPS State and County Code",$A2456,"fipstate",$B2456,"fipscty",$C2456,"naics","337215"))</f>
        <v>0</v>
      </c>
      <c r="V2456">
        <f>IF(ISERROR(VLOOKUP($B2456,'2010 State Business Patterns'!$AN$3:$AR$55,5,FALSE)),0,VLOOKUP($B2456,'2010 State Business Patterns'!$AN$3:$AR$55,5,FALSE))</f>
        <v>0.89278846153846159</v>
      </c>
      <c r="W2456" s="28">
        <f t="shared" si="194"/>
        <v>0</v>
      </c>
    </row>
    <row r="2457" spans="1:23" hidden="1">
      <c r="A2457" s="1" t="s">
        <v>365</v>
      </c>
      <c r="B2457" s="1" t="s">
        <v>1930</v>
      </c>
      <c r="C2457" s="1" t="s">
        <v>1784</v>
      </c>
      <c r="D2457" s="1" t="s">
        <v>366</v>
      </c>
      <c r="E2457" s="1" t="s">
        <v>2057</v>
      </c>
      <c r="F2457" s="1" t="s">
        <v>330</v>
      </c>
      <c r="G2457" s="47">
        <f t="shared" si="190"/>
        <v>0</v>
      </c>
      <c r="H2457" s="28">
        <f>IF(ISERROR(GETPIVOTDATA("Sum of emp",'2010 County Business Patterns'!$J$2,"FIPS State and County Code",$A2457,"fipstate",$B2457,"fipscty",$C2457,"naics","337124")),0,GETPIVOTDATA("Sum of emp",'2010 County Business Patterns'!$J$2,"FIPS State and County Code",$A2457,"fipstate",$B2457,"fipscty",$C2457,"naics","337124"))</f>
        <v>0</v>
      </c>
      <c r="I2457" s="28">
        <f>IF(ISERROR(GETPIVOTDATA("Sum of Midpoint",'2010 County Business Patterns'!$J$2,"FIPS State and County Code",$A2457,"fipstate",$B2457,"fipscty",$C2457,"naics","337124")),0,GETPIVOTDATA("Sum of Midpoint",'2010 County Business Patterns'!$J$2,"FIPS State and County Code",$A2457,"fipstate",$B2457,"fipscty",$C2457,"naics","337124"))</f>
        <v>0</v>
      </c>
      <c r="J2457">
        <f>IF(ISERROR(VLOOKUP($B2457,'2010 State Business Patterns'!$AN$3:$AR$55,2,FALSE)),0,VLOOKUP($B2457,'2010 State Business Patterns'!$AN$3:$AR$55,2,FALSE))</f>
        <v>0.12173474533535049</v>
      </c>
      <c r="K2457" s="28">
        <f t="shared" si="191"/>
        <v>0</v>
      </c>
      <c r="L2457" s="28">
        <f>IF(ISERROR(GETPIVOTDATA("Sum of emp",'2010 County Business Patterns'!$J$2,"FIPS State and County Code",$A2457,"fipstate",$B2457,"fipscty",$C2457,"naics","337127")),0,GETPIVOTDATA("Sum of emp",'2010 County Business Patterns'!$J$2,"FIPS State and County Code",$A2457,"fipstate",$B2457,"fipscty",$C2457,"naics","337127"))</f>
        <v>0</v>
      </c>
      <c r="M2457" s="28">
        <f>IF(ISERROR(GETPIVOTDATA("Sum of Midpoint",'2010 County Business Patterns'!$J$2,"FIPS State and County Code",$A2457,"fipstate",$B2457,"fipscty",$C2457,"naics","337127")),0,GETPIVOTDATA("Sum of Midpoint",'2010 County Business Patterns'!$J$2,"FIPS State and County Code",$A2457,"fipstate",$B2457,"fipscty",$C2457,"naics","337127"))</f>
        <v>0</v>
      </c>
      <c r="N2457">
        <f>IF(ISERROR(VLOOKUP($B2457,'2010 State Business Patterns'!$AN$3:$AR$55,3,FALSE)),0,VLOOKUP($B2457,'2010 State Business Patterns'!$AN$3:$AR$55,3,FALSE))</f>
        <v>0.87575757575757573</v>
      </c>
      <c r="O2457" s="28">
        <f t="shared" si="192"/>
        <v>0</v>
      </c>
      <c r="P2457" s="28">
        <f>IF(ISERROR(GETPIVOTDATA("Sum of emp",'2010 County Business Patterns'!$J$2,"FIPS State and County Code",$A2457,"fipstate",$B2457,"fipscty",$C2457,"naics","337214")),0,GETPIVOTDATA("Sum of emp",'2010 County Business Patterns'!$J$2,"FIPS State and County Code",$A2457,"fipstate",$B2457,"fipscty",$C2457,"naics","337214"))</f>
        <v>0</v>
      </c>
      <c r="Q2457" s="28">
        <f>IF(ISERROR(GETPIVOTDATA("Sum of Midpoint",'2010 County Business Patterns'!$J$2,"FIPS State and County Code",$A2457,"fipstate",$B2457,"fipscty",$C2457,"naics","337214")),0,GETPIVOTDATA("Sum of Midpoint",'2010 County Business Patterns'!$J$2,"FIPS State and County Code",$A2457,"fipstate",$B2457,"fipscty",$C2457,"naics","337214"))</f>
        <v>0</v>
      </c>
      <c r="R2457">
        <f>IF(ISERROR(VLOOKUP($B2457,'2010 State Business Patterns'!$AN$3:$AR$55,4,FALSE)),0,VLOOKUP($B2457,'2010 State Business Patterns'!$AN$3:$AR$55,4,FALSE))</f>
        <v>0.73076923076923073</v>
      </c>
      <c r="S2457" s="28">
        <f t="shared" si="193"/>
        <v>0</v>
      </c>
      <c r="T2457" s="28">
        <f>IF(ISERROR(GETPIVOTDATA("Sum of emp",'2010 County Business Patterns'!$J$2,"FIPS State and County Code",$A2457,"fipstate",$B2457,"fipscty",$C2457,"naics","337215")),0,GETPIVOTDATA("Sum of emp",'2010 County Business Patterns'!$J$2,"FIPS State and County Code",$A2457,"fipstate",$B2457,"fipscty",$C2457,"naics","337215"))</f>
        <v>0</v>
      </c>
      <c r="U2457" s="28">
        <f>IF(ISERROR(GETPIVOTDATA("Sum of Midpoint",'2010 County Business Patterns'!$J$2,"FIPS State and County Code",$A2457,"fipstate",$B2457,"fipscty",$C2457,"naics","337215")),0,GETPIVOTDATA("Sum of Midpoint",'2010 County Business Patterns'!$J$2,"FIPS State and County Code",$A2457,"fipstate",$B2457,"fipscty",$C2457,"naics","337215"))</f>
        <v>0</v>
      </c>
      <c r="V2457">
        <f>IF(ISERROR(VLOOKUP($B2457,'2010 State Business Patterns'!$AN$3:$AR$55,5,FALSE)),0,VLOOKUP($B2457,'2010 State Business Patterns'!$AN$3:$AR$55,5,FALSE))</f>
        <v>0.89278846153846159</v>
      </c>
      <c r="W2457" s="28">
        <f t="shared" si="194"/>
        <v>0</v>
      </c>
    </row>
    <row r="2458" spans="1:23" hidden="1">
      <c r="A2458" s="1" t="s">
        <v>367</v>
      </c>
      <c r="B2458" s="1" t="s">
        <v>1930</v>
      </c>
      <c r="C2458" s="1" t="s">
        <v>1828</v>
      </c>
      <c r="D2458" s="1" t="s">
        <v>368</v>
      </c>
      <c r="E2458" s="1" t="s">
        <v>2057</v>
      </c>
      <c r="F2458" s="1" t="s">
        <v>330</v>
      </c>
      <c r="G2458" s="47">
        <f t="shared" si="190"/>
        <v>0</v>
      </c>
      <c r="H2458" s="28">
        <f>IF(ISERROR(GETPIVOTDATA("Sum of emp",'2010 County Business Patterns'!$J$2,"FIPS State and County Code",$A2458,"fipstate",$B2458,"fipscty",$C2458,"naics","337124")),0,GETPIVOTDATA("Sum of emp",'2010 County Business Patterns'!$J$2,"FIPS State and County Code",$A2458,"fipstate",$B2458,"fipscty",$C2458,"naics","337124"))</f>
        <v>0</v>
      </c>
      <c r="I2458" s="28">
        <f>IF(ISERROR(GETPIVOTDATA("Sum of Midpoint",'2010 County Business Patterns'!$J$2,"FIPS State and County Code",$A2458,"fipstate",$B2458,"fipscty",$C2458,"naics","337124")),0,GETPIVOTDATA("Sum of Midpoint",'2010 County Business Patterns'!$J$2,"FIPS State and County Code",$A2458,"fipstate",$B2458,"fipscty",$C2458,"naics","337124"))</f>
        <v>0</v>
      </c>
      <c r="J2458">
        <f>IF(ISERROR(VLOOKUP($B2458,'2010 State Business Patterns'!$AN$3:$AR$55,2,FALSE)),0,VLOOKUP($B2458,'2010 State Business Patterns'!$AN$3:$AR$55,2,FALSE))</f>
        <v>0.12173474533535049</v>
      </c>
      <c r="K2458" s="28">
        <f t="shared" si="191"/>
        <v>0</v>
      </c>
      <c r="L2458" s="28">
        <f>IF(ISERROR(GETPIVOTDATA("Sum of emp",'2010 County Business Patterns'!$J$2,"FIPS State and County Code",$A2458,"fipstate",$B2458,"fipscty",$C2458,"naics","337127")),0,GETPIVOTDATA("Sum of emp",'2010 County Business Patterns'!$J$2,"FIPS State and County Code",$A2458,"fipstate",$B2458,"fipscty",$C2458,"naics","337127"))</f>
        <v>0</v>
      </c>
      <c r="M2458" s="28">
        <f>IF(ISERROR(GETPIVOTDATA("Sum of Midpoint",'2010 County Business Patterns'!$J$2,"FIPS State and County Code",$A2458,"fipstate",$B2458,"fipscty",$C2458,"naics","337127")),0,GETPIVOTDATA("Sum of Midpoint",'2010 County Business Patterns'!$J$2,"FIPS State and County Code",$A2458,"fipstate",$B2458,"fipscty",$C2458,"naics","337127"))</f>
        <v>0</v>
      </c>
      <c r="N2458">
        <f>IF(ISERROR(VLOOKUP($B2458,'2010 State Business Patterns'!$AN$3:$AR$55,3,FALSE)),0,VLOOKUP($B2458,'2010 State Business Patterns'!$AN$3:$AR$55,3,FALSE))</f>
        <v>0.87575757575757573</v>
      </c>
      <c r="O2458" s="28">
        <f t="shared" si="192"/>
        <v>0</v>
      </c>
      <c r="P2458" s="28">
        <f>IF(ISERROR(GETPIVOTDATA("Sum of emp",'2010 County Business Patterns'!$J$2,"FIPS State and County Code",$A2458,"fipstate",$B2458,"fipscty",$C2458,"naics","337214")),0,GETPIVOTDATA("Sum of emp",'2010 County Business Patterns'!$J$2,"FIPS State and County Code",$A2458,"fipstate",$B2458,"fipscty",$C2458,"naics","337214"))</f>
        <v>0</v>
      </c>
      <c r="Q2458" s="28">
        <f>IF(ISERROR(GETPIVOTDATA("Sum of Midpoint",'2010 County Business Patterns'!$J$2,"FIPS State and County Code",$A2458,"fipstate",$B2458,"fipscty",$C2458,"naics","337214")),0,GETPIVOTDATA("Sum of Midpoint",'2010 County Business Patterns'!$J$2,"FIPS State and County Code",$A2458,"fipstate",$B2458,"fipscty",$C2458,"naics","337214"))</f>
        <v>0</v>
      </c>
      <c r="R2458">
        <f>IF(ISERROR(VLOOKUP($B2458,'2010 State Business Patterns'!$AN$3:$AR$55,4,FALSE)),0,VLOOKUP($B2458,'2010 State Business Patterns'!$AN$3:$AR$55,4,FALSE))</f>
        <v>0.73076923076923073</v>
      </c>
      <c r="S2458" s="28">
        <f t="shared" si="193"/>
        <v>0</v>
      </c>
      <c r="T2458" s="28">
        <f>IF(ISERROR(GETPIVOTDATA("Sum of emp",'2010 County Business Patterns'!$J$2,"FIPS State and County Code",$A2458,"fipstate",$B2458,"fipscty",$C2458,"naics","337215")),0,GETPIVOTDATA("Sum of emp",'2010 County Business Patterns'!$J$2,"FIPS State and County Code",$A2458,"fipstate",$B2458,"fipscty",$C2458,"naics","337215"))</f>
        <v>0</v>
      </c>
      <c r="U2458" s="28">
        <f>IF(ISERROR(GETPIVOTDATA("Sum of Midpoint",'2010 County Business Patterns'!$J$2,"FIPS State and County Code",$A2458,"fipstate",$B2458,"fipscty",$C2458,"naics","337215")),0,GETPIVOTDATA("Sum of Midpoint",'2010 County Business Patterns'!$J$2,"FIPS State and County Code",$A2458,"fipstate",$B2458,"fipscty",$C2458,"naics","337215"))</f>
        <v>0</v>
      </c>
      <c r="V2458">
        <f>IF(ISERROR(VLOOKUP($B2458,'2010 State Business Patterns'!$AN$3:$AR$55,5,FALSE)),0,VLOOKUP($B2458,'2010 State Business Patterns'!$AN$3:$AR$55,5,FALSE))</f>
        <v>0.89278846153846159</v>
      </c>
      <c r="W2458" s="28">
        <f t="shared" si="194"/>
        <v>0</v>
      </c>
    </row>
    <row r="2459" spans="1:23" hidden="1">
      <c r="A2459" s="1" t="s">
        <v>369</v>
      </c>
      <c r="B2459" s="1" t="s">
        <v>1930</v>
      </c>
      <c r="C2459" s="1" t="s">
        <v>1845</v>
      </c>
      <c r="D2459" s="1" t="s">
        <v>2120</v>
      </c>
      <c r="E2459" s="1" t="s">
        <v>2057</v>
      </c>
      <c r="F2459" s="1" t="s">
        <v>330</v>
      </c>
      <c r="G2459" s="47">
        <f t="shared" si="190"/>
        <v>0</v>
      </c>
      <c r="H2459" s="28">
        <f>IF(ISERROR(GETPIVOTDATA("Sum of emp",'2010 County Business Patterns'!$J$2,"FIPS State and County Code",$A2459,"fipstate",$B2459,"fipscty",$C2459,"naics","337124")),0,GETPIVOTDATA("Sum of emp",'2010 County Business Patterns'!$J$2,"FIPS State and County Code",$A2459,"fipstate",$B2459,"fipscty",$C2459,"naics","337124"))</f>
        <v>0</v>
      </c>
      <c r="I2459" s="28">
        <f>IF(ISERROR(GETPIVOTDATA("Sum of Midpoint",'2010 County Business Patterns'!$J$2,"FIPS State and County Code",$A2459,"fipstate",$B2459,"fipscty",$C2459,"naics","337124")),0,GETPIVOTDATA("Sum of Midpoint",'2010 County Business Patterns'!$J$2,"FIPS State and County Code",$A2459,"fipstate",$B2459,"fipscty",$C2459,"naics","337124"))</f>
        <v>0</v>
      </c>
      <c r="J2459">
        <f>IF(ISERROR(VLOOKUP($B2459,'2010 State Business Patterns'!$AN$3:$AR$55,2,FALSE)),0,VLOOKUP($B2459,'2010 State Business Patterns'!$AN$3:$AR$55,2,FALSE))</f>
        <v>0.12173474533535049</v>
      </c>
      <c r="K2459" s="28">
        <f t="shared" si="191"/>
        <v>0</v>
      </c>
      <c r="L2459" s="28">
        <f>IF(ISERROR(GETPIVOTDATA("Sum of emp",'2010 County Business Patterns'!$J$2,"FIPS State and County Code",$A2459,"fipstate",$B2459,"fipscty",$C2459,"naics","337127")),0,GETPIVOTDATA("Sum of emp",'2010 County Business Patterns'!$J$2,"FIPS State and County Code",$A2459,"fipstate",$B2459,"fipscty",$C2459,"naics","337127"))</f>
        <v>0</v>
      </c>
      <c r="M2459" s="28">
        <f>IF(ISERROR(GETPIVOTDATA("Sum of Midpoint",'2010 County Business Patterns'!$J$2,"FIPS State and County Code",$A2459,"fipstate",$B2459,"fipscty",$C2459,"naics","337127")),0,GETPIVOTDATA("Sum of Midpoint",'2010 County Business Patterns'!$J$2,"FIPS State and County Code",$A2459,"fipstate",$B2459,"fipscty",$C2459,"naics","337127"))</f>
        <v>0</v>
      </c>
      <c r="N2459">
        <f>IF(ISERROR(VLOOKUP($B2459,'2010 State Business Patterns'!$AN$3:$AR$55,3,FALSE)),0,VLOOKUP($B2459,'2010 State Business Patterns'!$AN$3:$AR$55,3,FALSE))</f>
        <v>0.87575757575757573</v>
      </c>
      <c r="O2459" s="28">
        <f t="shared" si="192"/>
        <v>0</v>
      </c>
      <c r="P2459" s="28">
        <f>IF(ISERROR(GETPIVOTDATA("Sum of emp",'2010 County Business Patterns'!$J$2,"FIPS State and County Code",$A2459,"fipstate",$B2459,"fipscty",$C2459,"naics","337214")),0,GETPIVOTDATA("Sum of emp",'2010 County Business Patterns'!$J$2,"FIPS State and County Code",$A2459,"fipstate",$B2459,"fipscty",$C2459,"naics","337214"))</f>
        <v>0</v>
      </c>
      <c r="Q2459" s="28">
        <f>IF(ISERROR(GETPIVOTDATA("Sum of Midpoint",'2010 County Business Patterns'!$J$2,"FIPS State and County Code",$A2459,"fipstate",$B2459,"fipscty",$C2459,"naics","337214")),0,GETPIVOTDATA("Sum of Midpoint",'2010 County Business Patterns'!$J$2,"FIPS State and County Code",$A2459,"fipstate",$B2459,"fipscty",$C2459,"naics","337214"))</f>
        <v>0</v>
      </c>
      <c r="R2459">
        <f>IF(ISERROR(VLOOKUP($B2459,'2010 State Business Patterns'!$AN$3:$AR$55,4,FALSE)),0,VLOOKUP($B2459,'2010 State Business Patterns'!$AN$3:$AR$55,4,FALSE))</f>
        <v>0.73076923076923073</v>
      </c>
      <c r="S2459" s="28">
        <f t="shared" si="193"/>
        <v>0</v>
      </c>
      <c r="T2459" s="28">
        <f>IF(ISERROR(GETPIVOTDATA("Sum of emp",'2010 County Business Patterns'!$J$2,"FIPS State and County Code",$A2459,"fipstate",$B2459,"fipscty",$C2459,"naics","337215")),0,GETPIVOTDATA("Sum of emp",'2010 County Business Patterns'!$J$2,"FIPS State and County Code",$A2459,"fipstate",$B2459,"fipscty",$C2459,"naics","337215"))</f>
        <v>0</v>
      </c>
      <c r="U2459" s="28">
        <f>IF(ISERROR(GETPIVOTDATA("Sum of Midpoint",'2010 County Business Patterns'!$J$2,"FIPS State and County Code",$A2459,"fipstate",$B2459,"fipscty",$C2459,"naics","337215")),0,GETPIVOTDATA("Sum of Midpoint",'2010 County Business Patterns'!$J$2,"FIPS State and County Code",$A2459,"fipstate",$B2459,"fipscty",$C2459,"naics","337215"))</f>
        <v>0</v>
      </c>
      <c r="V2459">
        <f>IF(ISERROR(VLOOKUP($B2459,'2010 State Business Patterns'!$AN$3:$AR$55,5,FALSE)),0,VLOOKUP($B2459,'2010 State Business Patterns'!$AN$3:$AR$55,5,FALSE))</f>
        <v>0.89278846153846159</v>
      </c>
      <c r="W2459" s="28">
        <f t="shared" si="194"/>
        <v>0</v>
      </c>
    </row>
    <row r="2460" spans="1:23" hidden="1">
      <c r="A2460" s="1" t="s">
        <v>370</v>
      </c>
      <c r="B2460" s="1" t="s">
        <v>1930</v>
      </c>
      <c r="C2460" s="1" t="s">
        <v>1785</v>
      </c>
      <c r="D2460" s="1" t="s">
        <v>3245</v>
      </c>
      <c r="E2460" s="1" t="s">
        <v>2057</v>
      </c>
      <c r="F2460" s="1" t="s">
        <v>330</v>
      </c>
      <c r="G2460" s="47">
        <f t="shared" si="190"/>
        <v>0</v>
      </c>
      <c r="H2460" s="28">
        <f>IF(ISERROR(GETPIVOTDATA("Sum of emp",'2010 County Business Patterns'!$J$2,"FIPS State and County Code",$A2460,"fipstate",$B2460,"fipscty",$C2460,"naics","337124")),0,GETPIVOTDATA("Sum of emp",'2010 County Business Patterns'!$J$2,"FIPS State and County Code",$A2460,"fipstate",$B2460,"fipscty",$C2460,"naics","337124"))</f>
        <v>0</v>
      </c>
      <c r="I2460" s="28">
        <f>IF(ISERROR(GETPIVOTDATA("Sum of Midpoint",'2010 County Business Patterns'!$J$2,"FIPS State and County Code",$A2460,"fipstate",$B2460,"fipscty",$C2460,"naics","337124")),0,GETPIVOTDATA("Sum of Midpoint",'2010 County Business Patterns'!$J$2,"FIPS State and County Code",$A2460,"fipstate",$B2460,"fipscty",$C2460,"naics","337124"))</f>
        <v>0</v>
      </c>
      <c r="J2460">
        <f>IF(ISERROR(VLOOKUP($B2460,'2010 State Business Patterns'!$AN$3:$AR$55,2,FALSE)),0,VLOOKUP($B2460,'2010 State Business Patterns'!$AN$3:$AR$55,2,FALSE))</f>
        <v>0.12173474533535049</v>
      </c>
      <c r="K2460" s="28">
        <f t="shared" si="191"/>
        <v>0</v>
      </c>
      <c r="L2460" s="28">
        <f>IF(ISERROR(GETPIVOTDATA("Sum of emp",'2010 County Business Patterns'!$J$2,"FIPS State and County Code",$A2460,"fipstate",$B2460,"fipscty",$C2460,"naics","337127")),0,GETPIVOTDATA("Sum of emp",'2010 County Business Patterns'!$J$2,"FIPS State and County Code",$A2460,"fipstate",$B2460,"fipscty",$C2460,"naics","337127"))</f>
        <v>0</v>
      </c>
      <c r="M2460" s="28">
        <f>IF(ISERROR(GETPIVOTDATA("Sum of Midpoint",'2010 County Business Patterns'!$J$2,"FIPS State and County Code",$A2460,"fipstate",$B2460,"fipscty",$C2460,"naics","337127")),0,GETPIVOTDATA("Sum of Midpoint",'2010 County Business Patterns'!$J$2,"FIPS State and County Code",$A2460,"fipstate",$B2460,"fipscty",$C2460,"naics","337127"))</f>
        <v>0</v>
      </c>
      <c r="N2460">
        <f>IF(ISERROR(VLOOKUP($B2460,'2010 State Business Patterns'!$AN$3:$AR$55,3,FALSE)),0,VLOOKUP($B2460,'2010 State Business Patterns'!$AN$3:$AR$55,3,FALSE))</f>
        <v>0.87575757575757573</v>
      </c>
      <c r="O2460" s="28">
        <f t="shared" si="192"/>
        <v>0</v>
      </c>
      <c r="P2460" s="28">
        <f>IF(ISERROR(GETPIVOTDATA("Sum of emp",'2010 County Business Patterns'!$J$2,"FIPS State and County Code",$A2460,"fipstate",$B2460,"fipscty",$C2460,"naics","337214")),0,GETPIVOTDATA("Sum of emp",'2010 County Business Patterns'!$J$2,"FIPS State and County Code",$A2460,"fipstate",$B2460,"fipscty",$C2460,"naics","337214"))</f>
        <v>0</v>
      </c>
      <c r="Q2460" s="28">
        <f>IF(ISERROR(GETPIVOTDATA("Sum of Midpoint",'2010 County Business Patterns'!$J$2,"FIPS State and County Code",$A2460,"fipstate",$B2460,"fipscty",$C2460,"naics","337214")),0,GETPIVOTDATA("Sum of Midpoint",'2010 County Business Patterns'!$J$2,"FIPS State and County Code",$A2460,"fipstate",$B2460,"fipscty",$C2460,"naics","337214"))</f>
        <v>0</v>
      </c>
      <c r="R2460">
        <f>IF(ISERROR(VLOOKUP($B2460,'2010 State Business Patterns'!$AN$3:$AR$55,4,FALSE)),0,VLOOKUP($B2460,'2010 State Business Patterns'!$AN$3:$AR$55,4,FALSE))</f>
        <v>0.73076923076923073</v>
      </c>
      <c r="S2460" s="28">
        <f t="shared" si="193"/>
        <v>0</v>
      </c>
      <c r="T2460" s="28">
        <f>IF(ISERROR(GETPIVOTDATA("Sum of emp",'2010 County Business Patterns'!$J$2,"FIPS State and County Code",$A2460,"fipstate",$B2460,"fipscty",$C2460,"naics","337215")),0,GETPIVOTDATA("Sum of emp",'2010 County Business Patterns'!$J$2,"FIPS State and County Code",$A2460,"fipstate",$B2460,"fipscty",$C2460,"naics","337215"))</f>
        <v>0</v>
      </c>
      <c r="U2460" s="28">
        <f>IF(ISERROR(GETPIVOTDATA("Sum of Midpoint",'2010 County Business Patterns'!$J$2,"FIPS State and County Code",$A2460,"fipstate",$B2460,"fipscty",$C2460,"naics","337215")),0,GETPIVOTDATA("Sum of Midpoint",'2010 County Business Patterns'!$J$2,"FIPS State and County Code",$A2460,"fipstate",$B2460,"fipscty",$C2460,"naics","337215"))</f>
        <v>0</v>
      </c>
      <c r="V2460">
        <f>IF(ISERROR(VLOOKUP($B2460,'2010 State Business Patterns'!$AN$3:$AR$55,5,FALSE)),0,VLOOKUP($B2460,'2010 State Business Patterns'!$AN$3:$AR$55,5,FALSE))</f>
        <v>0.89278846153846159</v>
      </c>
      <c r="W2460" s="28">
        <f t="shared" si="194"/>
        <v>0</v>
      </c>
    </row>
    <row r="2461" spans="1:23">
      <c r="A2461" s="1" t="s">
        <v>371</v>
      </c>
      <c r="B2461" s="1" t="s">
        <v>1930</v>
      </c>
      <c r="C2461" s="1" t="s">
        <v>1786</v>
      </c>
      <c r="D2461" s="1" t="s">
        <v>372</v>
      </c>
      <c r="E2461" s="1" t="s">
        <v>2057</v>
      </c>
      <c r="F2461" s="1" t="s">
        <v>330</v>
      </c>
      <c r="G2461" s="47">
        <f t="shared" si="190"/>
        <v>103.41244172494171</v>
      </c>
      <c r="H2461" s="28">
        <f>IF(ISERROR(GETPIVOTDATA("Sum of emp",'2010 County Business Patterns'!$J$2,"FIPS State and County Code",$A2461,"fipstate",$B2461,"fipscty",$C2461,"naics","337124")),0,GETPIVOTDATA("Sum of emp",'2010 County Business Patterns'!$J$2,"FIPS State and County Code",$A2461,"fipstate",$B2461,"fipscty",$C2461,"naics","337124"))</f>
        <v>0</v>
      </c>
      <c r="I2461" s="28">
        <f>IF(ISERROR(GETPIVOTDATA("Sum of Midpoint",'2010 County Business Patterns'!$J$2,"FIPS State and County Code",$A2461,"fipstate",$B2461,"fipscty",$C2461,"naics","337124")),0,GETPIVOTDATA("Sum of Midpoint",'2010 County Business Patterns'!$J$2,"FIPS State and County Code",$A2461,"fipstate",$B2461,"fipscty",$C2461,"naics","337124"))</f>
        <v>0</v>
      </c>
      <c r="J2461">
        <f>IF(ISERROR(VLOOKUP($B2461,'2010 State Business Patterns'!$AN$3:$AR$55,2,FALSE)),0,VLOOKUP($B2461,'2010 State Business Patterns'!$AN$3:$AR$55,2,FALSE))</f>
        <v>0.12173474533535049</v>
      </c>
      <c r="K2461" s="28">
        <f t="shared" si="191"/>
        <v>0</v>
      </c>
      <c r="L2461" s="28">
        <f>IF(ISERROR(GETPIVOTDATA("Sum of emp",'2010 County Business Patterns'!$J$2,"FIPS State and County Code",$A2461,"fipstate",$B2461,"fipscty",$C2461,"naics","337127")),0,GETPIVOTDATA("Sum of emp",'2010 County Business Patterns'!$J$2,"FIPS State and County Code",$A2461,"fipstate",$B2461,"fipscty",$C2461,"naics","337127"))</f>
        <v>0</v>
      </c>
      <c r="M2461" s="28">
        <f>IF(ISERROR(GETPIVOTDATA("Sum of Midpoint",'2010 County Business Patterns'!$J$2,"FIPS State and County Code",$A2461,"fipstate",$B2461,"fipscty",$C2461,"naics","337127")),0,GETPIVOTDATA("Sum of Midpoint",'2010 County Business Patterns'!$J$2,"FIPS State and County Code",$A2461,"fipstate",$B2461,"fipscty",$C2461,"naics","337127"))</f>
        <v>175</v>
      </c>
      <c r="N2461">
        <f>IF(ISERROR(VLOOKUP($B2461,'2010 State Business Patterns'!$AN$3:$AR$55,3,FALSE)),0,VLOOKUP($B2461,'2010 State Business Patterns'!$AN$3:$AR$55,3,FALSE))</f>
        <v>0.87575757575757573</v>
      </c>
      <c r="O2461" s="28">
        <f t="shared" si="192"/>
        <v>76.628787878787875</v>
      </c>
      <c r="P2461" s="28">
        <f>IF(ISERROR(GETPIVOTDATA("Sum of emp",'2010 County Business Patterns'!$J$2,"FIPS State and County Code",$A2461,"fipstate",$B2461,"fipscty",$C2461,"naics","337214")),0,GETPIVOTDATA("Sum of emp",'2010 County Business Patterns'!$J$2,"FIPS State and County Code",$A2461,"fipstate",$B2461,"fipscty",$C2461,"naics","337214"))</f>
        <v>0</v>
      </c>
      <c r="Q2461" s="28">
        <f>IF(ISERROR(GETPIVOTDATA("Sum of Midpoint",'2010 County Business Patterns'!$J$2,"FIPS State and County Code",$A2461,"fipstate",$B2461,"fipscty",$C2461,"naics","337214")),0,GETPIVOTDATA("Sum of Midpoint",'2010 County Business Patterns'!$J$2,"FIPS State and County Code",$A2461,"fipstate",$B2461,"fipscty",$C2461,"naics","337214"))</f>
        <v>0</v>
      </c>
      <c r="R2461">
        <f>IF(ISERROR(VLOOKUP($B2461,'2010 State Business Patterns'!$AN$3:$AR$55,4,FALSE)),0,VLOOKUP($B2461,'2010 State Business Patterns'!$AN$3:$AR$55,4,FALSE))</f>
        <v>0.73076923076923073</v>
      </c>
      <c r="S2461" s="28">
        <f t="shared" si="193"/>
        <v>0</v>
      </c>
      <c r="T2461" s="28">
        <f>IF(ISERROR(GETPIVOTDATA("Sum of emp",'2010 County Business Patterns'!$J$2,"FIPS State and County Code",$A2461,"fipstate",$B2461,"fipscty",$C2461,"naics","337215")),0,GETPIVOTDATA("Sum of emp",'2010 County Business Patterns'!$J$2,"FIPS State and County Code",$A2461,"fipstate",$B2461,"fipscty",$C2461,"naics","337215"))</f>
        <v>0</v>
      </c>
      <c r="U2461" s="28">
        <f>IF(ISERROR(GETPIVOTDATA("Sum of Midpoint",'2010 County Business Patterns'!$J$2,"FIPS State and County Code",$A2461,"fipstate",$B2461,"fipscty",$C2461,"naics","337215")),0,GETPIVOTDATA("Sum of Midpoint",'2010 County Business Patterns'!$J$2,"FIPS State and County Code",$A2461,"fipstate",$B2461,"fipscty",$C2461,"naics","337215"))</f>
        <v>60</v>
      </c>
      <c r="V2461">
        <f>IF(ISERROR(VLOOKUP($B2461,'2010 State Business Patterns'!$AN$3:$AR$55,5,FALSE)),0,VLOOKUP($B2461,'2010 State Business Patterns'!$AN$3:$AR$55,5,FALSE))</f>
        <v>0.89278846153846159</v>
      </c>
      <c r="W2461" s="28">
        <f t="shared" si="194"/>
        <v>26.783653846153847</v>
      </c>
    </row>
    <row r="2462" spans="1:23">
      <c r="A2462" s="1" t="s">
        <v>373</v>
      </c>
      <c r="B2462" s="1" t="s">
        <v>1930</v>
      </c>
      <c r="C2462" s="1" t="s">
        <v>1847</v>
      </c>
      <c r="D2462" s="1" t="s">
        <v>2745</v>
      </c>
      <c r="E2462" s="1" t="s">
        <v>2057</v>
      </c>
      <c r="F2462" s="1" t="s">
        <v>330</v>
      </c>
      <c r="G2462" s="47">
        <f t="shared" si="190"/>
        <v>167.39783653846155</v>
      </c>
      <c r="H2462" s="28">
        <f>IF(ISERROR(GETPIVOTDATA("Sum of emp",'2010 County Business Patterns'!$J$2,"FIPS State and County Code",$A2462,"fipstate",$B2462,"fipscty",$C2462,"naics","337124")),0,GETPIVOTDATA("Sum of emp",'2010 County Business Patterns'!$J$2,"FIPS State and County Code",$A2462,"fipstate",$B2462,"fipscty",$C2462,"naics","337124"))</f>
        <v>0</v>
      </c>
      <c r="I2462" s="28">
        <f>IF(ISERROR(GETPIVOTDATA("Sum of Midpoint",'2010 County Business Patterns'!$J$2,"FIPS State and County Code",$A2462,"fipstate",$B2462,"fipscty",$C2462,"naics","337124")),0,GETPIVOTDATA("Sum of Midpoint",'2010 County Business Patterns'!$J$2,"FIPS State and County Code",$A2462,"fipstate",$B2462,"fipscty",$C2462,"naics","337124"))</f>
        <v>0</v>
      </c>
      <c r="J2462">
        <f>IF(ISERROR(VLOOKUP($B2462,'2010 State Business Patterns'!$AN$3:$AR$55,2,FALSE)),0,VLOOKUP($B2462,'2010 State Business Patterns'!$AN$3:$AR$55,2,FALSE))</f>
        <v>0.12173474533535049</v>
      </c>
      <c r="K2462" s="28">
        <f t="shared" si="191"/>
        <v>0</v>
      </c>
      <c r="L2462" s="28">
        <f>IF(ISERROR(GETPIVOTDATA("Sum of emp",'2010 County Business Patterns'!$J$2,"FIPS State and County Code",$A2462,"fipstate",$B2462,"fipscty",$C2462,"naics","337127")),0,GETPIVOTDATA("Sum of emp",'2010 County Business Patterns'!$J$2,"FIPS State and County Code",$A2462,"fipstate",$B2462,"fipscty",$C2462,"naics","337127"))</f>
        <v>0</v>
      </c>
      <c r="M2462" s="28">
        <f>IF(ISERROR(GETPIVOTDATA("Sum of Midpoint",'2010 County Business Patterns'!$J$2,"FIPS State and County Code",$A2462,"fipstate",$B2462,"fipscty",$C2462,"naics","337127")),0,GETPIVOTDATA("Sum of Midpoint",'2010 County Business Patterns'!$J$2,"FIPS State and County Code",$A2462,"fipstate",$B2462,"fipscty",$C2462,"naics","337127"))</f>
        <v>0</v>
      </c>
      <c r="N2462">
        <f>IF(ISERROR(VLOOKUP($B2462,'2010 State Business Patterns'!$AN$3:$AR$55,3,FALSE)),0,VLOOKUP($B2462,'2010 State Business Patterns'!$AN$3:$AR$55,3,FALSE))</f>
        <v>0.87575757575757573</v>
      </c>
      <c r="O2462" s="28">
        <f t="shared" si="192"/>
        <v>0</v>
      </c>
      <c r="P2462" s="28">
        <f>IF(ISERROR(GETPIVOTDATA("Sum of emp",'2010 County Business Patterns'!$J$2,"FIPS State and County Code",$A2462,"fipstate",$B2462,"fipscty",$C2462,"naics","337214")),0,GETPIVOTDATA("Sum of emp",'2010 County Business Patterns'!$J$2,"FIPS State and County Code",$A2462,"fipstate",$B2462,"fipscty",$C2462,"naics","337214"))</f>
        <v>0</v>
      </c>
      <c r="Q2462" s="28">
        <f>IF(ISERROR(GETPIVOTDATA("Sum of Midpoint",'2010 County Business Patterns'!$J$2,"FIPS State and County Code",$A2462,"fipstate",$B2462,"fipscty",$C2462,"naics","337214")),0,GETPIVOTDATA("Sum of Midpoint",'2010 County Business Patterns'!$J$2,"FIPS State and County Code",$A2462,"fipstate",$B2462,"fipscty",$C2462,"naics","337214"))</f>
        <v>0</v>
      </c>
      <c r="R2462">
        <f>IF(ISERROR(VLOOKUP($B2462,'2010 State Business Patterns'!$AN$3:$AR$55,4,FALSE)),0,VLOOKUP($B2462,'2010 State Business Patterns'!$AN$3:$AR$55,4,FALSE))</f>
        <v>0.73076923076923073</v>
      </c>
      <c r="S2462" s="28">
        <f t="shared" si="193"/>
        <v>0</v>
      </c>
      <c r="T2462" s="28">
        <f>IF(ISERROR(GETPIVOTDATA("Sum of emp",'2010 County Business Patterns'!$J$2,"FIPS State and County Code",$A2462,"fipstate",$B2462,"fipscty",$C2462,"naics","337215")),0,GETPIVOTDATA("Sum of emp",'2010 County Business Patterns'!$J$2,"FIPS State and County Code",$A2462,"fipstate",$B2462,"fipscty",$C2462,"naics","337215"))</f>
        <v>0</v>
      </c>
      <c r="U2462" s="28">
        <f>IF(ISERROR(GETPIVOTDATA("Sum of Midpoint",'2010 County Business Patterns'!$J$2,"FIPS State and County Code",$A2462,"fipstate",$B2462,"fipscty",$C2462,"naics","337215")),0,GETPIVOTDATA("Sum of Midpoint",'2010 County Business Patterns'!$J$2,"FIPS State and County Code",$A2462,"fipstate",$B2462,"fipscty",$C2462,"naics","337215"))</f>
        <v>375</v>
      </c>
      <c r="V2462">
        <f>IF(ISERROR(VLOOKUP($B2462,'2010 State Business Patterns'!$AN$3:$AR$55,5,FALSE)),0,VLOOKUP($B2462,'2010 State Business Patterns'!$AN$3:$AR$55,5,FALSE))</f>
        <v>0.89278846153846159</v>
      </c>
      <c r="W2462" s="28">
        <f t="shared" si="194"/>
        <v>167.39783653846155</v>
      </c>
    </row>
    <row r="2463" spans="1:23" hidden="1">
      <c r="A2463" s="1" t="s">
        <v>374</v>
      </c>
      <c r="B2463" s="1" t="s">
        <v>1930</v>
      </c>
      <c r="C2463" s="1" t="s">
        <v>1848</v>
      </c>
      <c r="D2463" s="1" t="s">
        <v>2943</v>
      </c>
      <c r="E2463" s="1" t="s">
        <v>2057</v>
      </c>
      <c r="F2463" s="1" t="s">
        <v>330</v>
      </c>
      <c r="G2463" s="47">
        <f t="shared" si="190"/>
        <v>0</v>
      </c>
      <c r="H2463" s="28">
        <f>IF(ISERROR(GETPIVOTDATA("Sum of emp",'2010 County Business Patterns'!$J$2,"FIPS State and County Code",$A2463,"fipstate",$B2463,"fipscty",$C2463,"naics","337124")),0,GETPIVOTDATA("Sum of emp",'2010 County Business Patterns'!$J$2,"FIPS State and County Code",$A2463,"fipstate",$B2463,"fipscty",$C2463,"naics","337124"))</f>
        <v>0</v>
      </c>
      <c r="I2463" s="28">
        <f>IF(ISERROR(GETPIVOTDATA("Sum of Midpoint",'2010 County Business Patterns'!$J$2,"FIPS State and County Code",$A2463,"fipstate",$B2463,"fipscty",$C2463,"naics","337124")),0,GETPIVOTDATA("Sum of Midpoint",'2010 County Business Patterns'!$J$2,"FIPS State and County Code",$A2463,"fipstate",$B2463,"fipscty",$C2463,"naics","337124"))</f>
        <v>0</v>
      </c>
      <c r="J2463">
        <f>IF(ISERROR(VLOOKUP($B2463,'2010 State Business Patterns'!$AN$3:$AR$55,2,FALSE)),0,VLOOKUP($B2463,'2010 State Business Patterns'!$AN$3:$AR$55,2,FALSE))</f>
        <v>0.12173474533535049</v>
      </c>
      <c r="K2463" s="28">
        <f t="shared" si="191"/>
        <v>0</v>
      </c>
      <c r="L2463" s="28">
        <f>IF(ISERROR(GETPIVOTDATA("Sum of emp",'2010 County Business Patterns'!$J$2,"FIPS State and County Code",$A2463,"fipstate",$B2463,"fipscty",$C2463,"naics","337127")),0,GETPIVOTDATA("Sum of emp",'2010 County Business Patterns'!$J$2,"FIPS State and County Code",$A2463,"fipstate",$B2463,"fipscty",$C2463,"naics","337127"))</f>
        <v>0</v>
      </c>
      <c r="M2463" s="28">
        <f>IF(ISERROR(GETPIVOTDATA("Sum of Midpoint",'2010 County Business Patterns'!$J$2,"FIPS State and County Code",$A2463,"fipstate",$B2463,"fipscty",$C2463,"naics","337127")),0,GETPIVOTDATA("Sum of Midpoint",'2010 County Business Patterns'!$J$2,"FIPS State and County Code",$A2463,"fipstate",$B2463,"fipscty",$C2463,"naics","337127"))</f>
        <v>0</v>
      </c>
      <c r="N2463">
        <f>IF(ISERROR(VLOOKUP($B2463,'2010 State Business Patterns'!$AN$3:$AR$55,3,FALSE)),0,VLOOKUP($B2463,'2010 State Business Patterns'!$AN$3:$AR$55,3,FALSE))</f>
        <v>0.87575757575757573</v>
      </c>
      <c r="O2463" s="28">
        <f t="shared" si="192"/>
        <v>0</v>
      </c>
      <c r="P2463" s="28">
        <f>IF(ISERROR(GETPIVOTDATA("Sum of emp",'2010 County Business Patterns'!$J$2,"FIPS State and County Code",$A2463,"fipstate",$B2463,"fipscty",$C2463,"naics","337214")),0,GETPIVOTDATA("Sum of emp",'2010 County Business Patterns'!$J$2,"FIPS State and County Code",$A2463,"fipstate",$B2463,"fipscty",$C2463,"naics","337214"))</f>
        <v>0</v>
      </c>
      <c r="Q2463" s="28">
        <f>IF(ISERROR(GETPIVOTDATA("Sum of Midpoint",'2010 County Business Patterns'!$J$2,"FIPS State and County Code",$A2463,"fipstate",$B2463,"fipscty",$C2463,"naics","337214")),0,GETPIVOTDATA("Sum of Midpoint",'2010 County Business Patterns'!$J$2,"FIPS State and County Code",$A2463,"fipstate",$B2463,"fipscty",$C2463,"naics","337214"))</f>
        <v>0</v>
      </c>
      <c r="R2463">
        <f>IF(ISERROR(VLOOKUP($B2463,'2010 State Business Patterns'!$AN$3:$AR$55,4,FALSE)),0,VLOOKUP($B2463,'2010 State Business Patterns'!$AN$3:$AR$55,4,FALSE))</f>
        <v>0.73076923076923073</v>
      </c>
      <c r="S2463" s="28">
        <f t="shared" si="193"/>
        <v>0</v>
      </c>
      <c r="T2463" s="28">
        <f>IF(ISERROR(GETPIVOTDATA("Sum of emp",'2010 County Business Patterns'!$J$2,"FIPS State and County Code",$A2463,"fipstate",$B2463,"fipscty",$C2463,"naics","337215")),0,GETPIVOTDATA("Sum of emp",'2010 County Business Patterns'!$J$2,"FIPS State and County Code",$A2463,"fipstate",$B2463,"fipscty",$C2463,"naics","337215"))</f>
        <v>0</v>
      </c>
      <c r="U2463" s="28">
        <f>IF(ISERROR(GETPIVOTDATA("Sum of Midpoint",'2010 County Business Patterns'!$J$2,"FIPS State and County Code",$A2463,"fipstate",$B2463,"fipscty",$C2463,"naics","337215")),0,GETPIVOTDATA("Sum of Midpoint",'2010 County Business Patterns'!$J$2,"FIPS State and County Code",$A2463,"fipstate",$B2463,"fipscty",$C2463,"naics","337215"))</f>
        <v>0</v>
      </c>
      <c r="V2463">
        <f>IF(ISERROR(VLOOKUP($B2463,'2010 State Business Patterns'!$AN$3:$AR$55,5,FALSE)),0,VLOOKUP($B2463,'2010 State Business Patterns'!$AN$3:$AR$55,5,FALSE))</f>
        <v>0.89278846153846159</v>
      </c>
      <c r="W2463" s="28">
        <f t="shared" si="194"/>
        <v>0</v>
      </c>
    </row>
    <row r="2464" spans="1:23" hidden="1">
      <c r="A2464" s="1" t="s">
        <v>375</v>
      </c>
      <c r="B2464" s="1" t="s">
        <v>1930</v>
      </c>
      <c r="C2464" s="1" t="s">
        <v>1787</v>
      </c>
      <c r="D2464" s="1" t="s">
        <v>376</v>
      </c>
      <c r="E2464" s="1" t="s">
        <v>2057</v>
      </c>
      <c r="F2464" s="1" t="s">
        <v>330</v>
      </c>
      <c r="G2464" s="47">
        <f t="shared" si="190"/>
        <v>0</v>
      </c>
      <c r="H2464" s="28">
        <f>IF(ISERROR(GETPIVOTDATA("Sum of emp",'2010 County Business Patterns'!$J$2,"FIPS State and County Code",$A2464,"fipstate",$B2464,"fipscty",$C2464,"naics","337124")),0,GETPIVOTDATA("Sum of emp",'2010 County Business Patterns'!$J$2,"FIPS State and County Code",$A2464,"fipstate",$B2464,"fipscty",$C2464,"naics","337124"))</f>
        <v>0</v>
      </c>
      <c r="I2464" s="28">
        <f>IF(ISERROR(GETPIVOTDATA("Sum of Midpoint",'2010 County Business Patterns'!$J$2,"FIPS State and County Code",$A2464,"fipstate",$B2464,"fipscty",$C2464,"naics","337124")),0,GETPIVOTDATA("Sum of Midpoint",'2010 County Business Patterns'!$J$2,"FIPS State and County Code",$A2464,"fipstate",$B2464,"fipscty",$C2464,"naics","337124"))</f>
        <v>0</v>
      </c>
      <c r="J2464">
        <f>IF(ISERROR(VLOOKUP($B2464,'2010 State Business Patterns'!$AN$3:$AR$55,2,FALSE)),0,VLOOKUP($B2464,'2010 State Business Patterns'!$AN$3:$AR$55,2,FALSE))</f>
        <v>0.12173474533535049</v>
      </c>
      <c r="K2464" s="28">
        <f t="shared" si="191"/>
        <v>0</v>
      </c>
      <c r="L2464" s="28">
        <f>IF(ISERROR(GETPIVOTDATA("Sum of emp",'2010 County Business Patterns'!$J$2,"FIPS State and County Code",$A2464,"fipstate",$B2464,"fipscty",$C2464,"naics","337127")),0,GETPIVOTDATA("Sum of emp",'2010 County Business Patterns'!$J$2,"FIPS State and County Code",$A2464,"fipstate",$B2464,"fipscty",$C2464,"naics","337127"))</f>
        <v>0</v>
      </c>
      <c r="M2464" s="28">
        <f>IF(ISERROR(GETPIVOTDATA("Sum of Midpoint",'2010 County Business Patterns'!$J$2,"FIPS State and County Code",$A2464,"fipstate",$B2464,"fipscty",$C2464,"naics","337127")),0,GETPIVOTDATA("Sum of Midpoint",'2010 County Business Patterns'!$J$2,"FIPS State and County Code",$A2464,"fipstate",$B2464,"fipscty",$C2464,"naics","337127"))</f>
        <v>0</v>
      </c>
      <c r="N2464">
        <f>IF(ISERROR(VLOOKUP($B2464,'2010 State Business Patterns'!$AN$3:$AR$55,3,FALSE)),0,VLOOKUP($B2464,'2010 State Business Patterns'!$AN$3:$AR$55,3,FALSE))</f>
        <v>0.87575757575757573</v>
      </c>
      <c r="O2464" s="28">
        <f t="shared" si="192"/>
        <v>0</v>
      </c>
      <c r="P2464" s="28">
        <f>IF(ISERROR(GETPIVOTDATA("Sum of emp",'2010 County Business Patterns'!$J$2,"FIPS State and County Code",$A2464,"fipstate",$B2464,"fipscty",$C2464,"naics","337214")),0,GETPIVOTDATA("Sum of emp",'2010 County Business Patterns'!$J$2,"FIPS State and County Code",$A2464,"fipstate",$B2464,"fipscty",$C2464,"naics","337214"))</f>
        <v>0</v>
      </c>
      <c r="Q2464" s="28">
        <f>IF(ISERROR(GETPIVOTDATA("Sum of Midpoint",'2010 County Business Patterns'!$J$2,"FIPS State and County Code",$A2464,"fipstate",$B2464,"fipscty",$C2464,"naics","337214")),0,GETPIVOTDATA("Sum of Midpoint",'2010 County Business Patterns'!$J$2,"FIPS State and County Code",$A2464,"fipstate",$B2464,"fipscty",$C2464,"naics","337214"))</f>
        <v>0</v>
      </c>
      <c r="R2464">
        <f>IF(ISERROR(VLOOKUP($B2464,'2010 State Business Patterns'!$AN$3:$AR$55,4,FALSE)),0,VLOOKUP($B2464,'2010 State Business Patterns'!$AN$3:$AR$55,4,FALSE))</f>
        <v>0.73076923076923073</v>
      </c>
      <c r="S2464" s="28">
        <f t="shared" si="193"/>
        <v>0</v>
      </c>
      <c r="T2464" s="28">
        <f>IF(ISERROR(GETPIVOTDATA("Sum of emp",'2010 County Business Patterns'!$J$2,"FIPS State and County Code",$A2464,"fipstate",$B2464,"fipscty",$C2464,"naics","337215")),0,GETPIVOTDATA("Sum of emp",'2010 County Business Patterns'!$J$2,"FIPS State and County Code",$A2464,"fipstate",$B2464,"fipscty",$C2464,"naics","337215"))</f>
        <v>0</v>
      </c>
      <c r="U2464" s="28">
        <f>IF(ISERROR(GETPIVOTDATA("Sum of Midpoint",'2010 County Business Patterns'!$J$2,"FIPS State and County Code",$A2464,"fipstate",$B2464,"fipscty",$C2464,"naics","337215")),0,GETPIVOTDATA("Sum of Midpoint",'2010 County Business Patterns'!$J$2,"FIPS State and County Code",$A2464,"fipstate",$B2464,"fipscty",$C2464,"naics","337215"))</f>
        <v>0</v>
      </c>
      <c r="V2464">
        <f>IF(ISERROR(VLOOKUP($B2464,'2010 State Business Patterns'!$AN$3:$AR$55,5,FALSE)),0,VLOOKUP($B2464,'2010 State Business Patterns'!$AN$3:$AR$55,5,FALSE))</f>
        <v>0.89278846153846159</v>
      </c>
      <c r="W2464" s="28">
        <f t="shared" si="194"/>
        <v>0</v>
      </c>
    </row>
    <row r="2465" spans="1:23">
      <c r="A2465" s="1" t="s">
        <v>377</v>
      </c>
      <c r="B2465" s="1" t="s">
        <v>1930</v>
      </c>
      <c r="C2465" s="1" t="s">
        <v>1849</v>
      </c>
      <c r="D2465" s="1" t="s">
        <v>3249</v>
      </c>
      <c r="E2465" s="1" t="s">
        <v>2057</v>
      </c>
      <c r="F2465" s="1" t="s">
        <v>330</v>
      </c>
      <c r="G2465" s="47">
        <f t="shared" si="190"/>
        <v>103.41244172494171</v>
      </c>
      <c r="H2465" s="28">
        <f>IF(ISERROR(GETPIVOTDATA("Sum of emp",'2010 County Business Patterns'!$J$2,"FIPS State and County Code",$A2465,"fipstate",$B2465,"fipscty",$C2465,"naics","337124")),0,GETPIVOTDATA("Sum of emp",'2010 County Business Patterns'!$J$2,"FIPS State and County Code",$A2465,"fipstate",$B2465,"fipscty",$C2465,"naics","337124"))</f>
        <v>0</v>
      </c>
      <c r="I2465" s="28">
        <f>IF(ISERROR(GETPIVOTDATA("Sum of Midpoint",'2010 County Business Patterns'!$J$2,"FIPS State and County Code",$A2465,"fipstate",$B2465,"fipscty",$C2465,"naics","337124")),0,GETPIVOTDATA("Sum of Midpoint",'2010 County Business Patterns'!$J$2,"FIPS State and County Code",$A2465,"fipstate",$B2465,"fipscty",$C2465,"naics","337124"))</f>
        <v>0</v>
      </c>
      <c r="J2465">
        <f>IF(ISERROR(VLOOKUP($B2465,'2010 State Business Patterns'!$AN$3:$AR$55,2,FALSE)),0,VLOOKUP($B2465,'2010 State Business Patterns'!$AN$3:$AR$55,2,FALSE))</f>
        <v>0.12173474533535049</v>
      </c>
      <c r="K2465" s="28">
        <f t="shared" si="191"/>
        <v>0</v>
      </c>
      <c r="L2465" s="28">
        <f>IF(ISERROR(GETPIVOTDATA("Sum of emp",'2010 County Business Patterns'!$J$2,"FIPS State and County Code",$A2465,"fipstate",$B2465,"fipscty",$C2465,"naics","337127")),0,GETPIVOTDATA("Sum of emp",'2010 County Business Patterns'!$J$2,"FIPS State and County Code",$A2465,"fipstate",$B2465,"fipscty",$C2465,"naics","337127"))</f>
        <v>0</v>
      </c>
      <c r="M2465" s="28">
        <f>IF(ISERROR(GETPIVOTDATA("Sum of Midpoint",'2010 County Business Patterns'!$J$2,"FIPS State and County Code",$A2465,"fipstate",$B2465,"fipscty",$C2465,"naics","337127")),0,GETPIVOTDATA("Sum of Midpoint",'2010 County Business Patterns'!$J$2,"FIPS State and County Code",$A2465,"fipstate",$B2465,"fipscty",$C2465,"naics","337127"))</f>
        <v>175</v>
      </c>
      <c r="N2465">
        <f>IF(ISERROR(VLOOKUP($B2465,'2010 State Business Patterns'!$AN$3:$AR$55,3,FALSE)),0,VLOOKUP($B2465,'2010 State Business Patterns'!$AN$3:$AR$55,3,FALSE))</f>
        <v>0.87575757575757573</v>
      </c>
      <c r="O2465" s="28">
        <f t="shared" si="192"/>
        <v>76.628787878787875</v>
      </c>
      <c r="P2465" s="28">
        <f>IF(ISERROR(GETPIVOTDATA("Sum of emp",'2010 County Business Patterns'!$J$2,"FIPS State and County Code",$A2465,"fipstate",$B2465,"fipscty",$C2465,"naics","337214")),0,GETPIVOTDATA("Sum of emp",'2010 County Business Patterns'!$J$2,"FIPS State and County Code",$A2465,"fipstate",$B2465,"fipscty",$C2465,"naics","337214"))</f>
        <v>0</v>
      </c>
      <c r="Q2465" s="28">
        <f>IF(ISERROR(GETPIVOTDATA("Sum of Midpoint",'2010 County Business Patterns'!$J$2,"FIPS State and County Code",$A2465,"fipstate",$B2465,"fipscty",$C2465,"naics","337214")),0,GETPIVOTDATA("Sum of Midpoint",'2010 County Business Patterns'!$J$2,"FIPS State and County Code",$A2465,"fipstate",$B2465,"fipscty",$C2465,"naics","337214"))</f>
        <v>0</v>
      </c>
      <c r="R2465">
        <f>IF(ISERROR(VLOOKUP($B2465,'2010 State Business Patterns'!$AN$3:$AR$55,4,FALSE)),0,VLOOKUP($B2465,'2010 State Business Patterns'!$AN$3:$AR$55,4,FALSE))</f>
        <v>0.73076923076923073</v>
      </c>
      <c r="S2465" s="28">
        <f t="shared" si="193"/>
        <v>0</v>
      </c>
      <c r="T2465" s="28">
        <f>IF(ISERROR(GETPIVOTDATA("Sum of emp",'2010 County Business Patterns'!$J$2,"FIPS State and County Code",$A2465,"fipstate",$B2465,"fipscty",$C2465,"naics","337215")),0,GETPIVOTDATA("Sum of emp",'2010 County Business Patterns'!$J$2,"FIPS State and County Code",$A2465,"fipstate",$B2465,"fipscty",$C2465,"naics","337215"))</f>
        <v>0</v>
      </c>
      <c r="U2465" s="28">
        <f>IF(ISERROR(GETPIVOTDATA("Sum of Midpoint",'2010 County Business Patterns'!$J$2,"FIPS State and County Code",$A2465,"fipstate",$B2465,"fipscty",$C2465,"naics","337215")),0,GETPIVOTDATA("Sum of Midpoint",'2010 County Business Patterns'!$J$2,"FIPS State and County Code",$A2465,"fipstate",$B2465,"fipscty",$C2465,"naics","337215"))</f>
        <v>60</v>
      </c>
      <c r="V2465">
        <f>IF(ISERROR(VLOOKUP($B2465,'2010 State Business Patterns'!$AN$3:$AR$55,5,FALSE)),0,VLOOKUP($B2465,'2010 State Business Patterns'!$AN$3:$AR$55,5,FALSE))</f>
        <v>0.89278846153846159</v>
      </c>
      <c r="W2465" s="28">
        <f t="shared" si="194"/>
        <v>26.783653846153847</v>
      </c>
    </row>
    <row r="2466" spans="1:23">
      <c r="A2466" s="1" t="s">
        <v>378</v>
      </c>
      <c r="B2466" s="1" t="s">
        <v>1930</v>
      </c>
      <c r="C2466" s="1" t="s">
        <v>1789</v>
      </c>
      <c r="D2466" s="1" t="s">
        <v>379</v>
      </c>
      <c r="E2466" s="1" t="s">
        <v>2057</v>
      </c>
      <c r="F2466" s="1" t="s">
        <v>330</v>
      </c>
      <c r="G2466" s="47">
        <f t="shared" si="190"/>
        <v>4.4639423076923084</v>
      </c>
      <c r="H2466" s="28">
        <f>IF(ISERROR(GETPIVOTDATA("Sum of emp",'2010 County Business Patterns'!$J$2,"FIPS State and County Code",$A2466,"fipstate",$B2466,"fipscty",$C2466,"naics","337124")),0,GETPIVOTDATA("Sum of emp",'2010 County Business Patterns'!$J$2,"FIPS State and County Code",$A2466,"fipstate",$B2466,"fipscty",$C2466,"naics","337124"))</f>
        <v>0</v>
      </c>
      <c r="I2466" s="28">
        <f>IF(ISERROR(GETPIVOTDATA("Sum of Midpoint",'2010 County Business Patterns'!$J$2,"FIPS State and County Code",$A2466,"fipstate",$B2466,"fipscty",$C2466,"naics","337124")),0,GETPIVOTDATA("Sum of Midpoint",'2010 County Business Patterns'!$J$2,"FIPS State and County Code",$A2466,"fipstate",$B2466,"fipscty",$C2466,"naics","337124"))</f>
        <v>0</v>
      </c>
      <c r="J2466">
        <f>IF(ISERROR(VLOOKUP($B2466,'2010 State Business Patterns'!$AN$3:$AR$55,2,FALSE)),0,VLOOKUP($B2466,'2010 State Business Patterns'!$AN$3:$AR$55,2,FALSE))</f>
        <v>0.12173474533535049</v>
      </c>
      <c r="K2466" s="28">
        <f t="shared" si="191"/>
        <v>0</v>
      </c>
      <c r="L2466" s="28">
        <f>IF(ISERROR(GETPIVOTDATA("Sum of emp",'2010 County Business Patterns'!$J$2,"FIPS State and County Code",$A2466,"fipstate",$B2466,"fipscty",$C2466,"naics","337127")),0,GETPIVOTDATA("Sum of emp",'2010 County Business Patterns'!$J$2,"FIPS State and County Code",$A2466,"fipstate",$B2466,"fipscty",$C2466,"naics","337127"))</f>
        <v>0</v>
      </c>
      <c r="M2466" s="28">
        <f>IF(ISERROR(GETPIVOTDATA("Sum of Midpoint",'2010 County Business Patterns'!$J$2,"FIPS State and County Code",$A2466,"fipstate",$B2466,"fipscty",$C2466,"naics","337127")),0,GETPIVOTDATA("Sum of Midpoint",'2010 County Business Patterns'!$J$2,"FIPS State and County Code",$A2466,"fipstate",$B2466,"fipscty",$C2466,"naics","337127"))</f>
        <v>0</v>
      </c>
      <c r="N2466">
        <f>IF(ISERROR(VLOOKUP($B2466,'2010 State Business Patterns'!$AN$3:$AR$55,3,FALSE)),0,VLOOKUP($B2466,'2010 State Business Patterns'!$AN$3:$AR$55,3,FALSE))</f>
        <v>0.87575757575757573</v>
      </c>
      <c r="O2466" s="28">
        <f t="shared" si="192"/>
        <v>0</v>
      </c>
      <c r="P2466" s="28">
        <f>IF(ISERROR(GETPIVOTDATA("Sum of emp",'2010 County Business Patterns'!$J$2,"FIPS State and County Code",$A2466,"fipstate",$B2466,"fipscty",$C2466,"naics","337214")),0,GETPIVOTDATA("Sum of emp",'2010 County Business Patterns'!$J$2,"FIPS State and County Code",$A2466,"fipstate",$B2466,"fipscty",$C2466,"naics","337214"))</f>
        <v>0</v>
      </c>
      <c r="Q2466" s="28">
        <f>IF(ISERROR(GETPIVOTDATA("Sum of Midpoint",'2010 County Business Patterns'!$J$2,"FIPS State and County Code",$A2466,"fipstate",$B2466,"fipscty",$C2466,"naics","337214")),0,GETPIVOTDATA("Sum of Midpoint",'2010 County Business Patterns'!$J$2,"FIPS State and County Code",$A2466,"fipstate",$B2466,"fipscty",$C2466,"naics","337214"))</f>
        <v>0</v>
      </c>
      <c r="R2466">
        <f>IF(ISERROR(VLOOKUP($B2466,'2010 State Business Patterns'!$AN$3:$AR$55,4,FALSE)),0,VLOOKUP($B2466,'2010 State Business Patterns'!$AN$3:$AR$55,4,FALSE))</f>
        <v>0.73076923076923073</v>
      </c>
      <c r="S2466" s="28">
        <f t="shared" si="193"/>
        <v>0</v>
      </c>
      <c r="T2466" s="28">
        <f>IF(ISERROR(GETPIVOTDATA("Sum of emp",'2010 County Business Patterns'!$J$2,"FIPS State and County Code",$A2466,"fipstate",$B2466,"fipscty",$C2466,"naics","337215")),0,GETPIVOTDATA("Sum of emp",'2010 County Business Patterns'!$J$2,"FIPS State and County Code",$A2466,"fipstate",$B2466,"fipscty",$C2466,"naics","337215"))</f>
        <v>0</v>
      </c>
      <c r="U2466" s="28">
        <f>IF(ISERROR(GETPIVOTDATA("Sum of Midpoint",'2010 County Business Patterns'!$J$2,"FIPS State and County Code",$A2466,"fipstate",$B2466,"fipscty",$C2466,"naics","337215")),0,GETPIVOTDATA("Sum of Midpoint",'2010 County Business Patterns'!$J$2,"FIPS State and County Code",$A2466,"fipstate",$B2466,"fipscty",$C2466,"naics","337215"))</f>
        <v>10</v>
      </c>
      <c r="V2466">
        <f>IF(ISERROR(VLOOKUP($B2466,'2010 State Business Patterns'!$AN$3:$AR$55,5,FALSE)),0,VLOOKUP($B2466,'2010 State Business Patterns'!$AN$3:$AR$55,5,FALSE))</f>
        <v>0.89278846153846159</v>
      </c>
      <c r="W2466" s="28">
        <f t="shared" si="194"/>
        <v>4.4639423076923084</v>
      </c>
    </row>
    <row r="2467" spans="1:23">
      <c r="A2467" s="1" t="s">
        <v>380</v>
      </c>
      <c r="B2467" s="1" t="s">
        <v>1930</v>
      </c>
      <c r="C2467" s="1" t="s">
        <v>1850</v>
      </c>
      <c r="D2467" s="1" t="s">
        <v>5296</v>
      </c>
      <c r="E2467" s="1" t="s">
        <v>2057</v>
      </c>
      <c r="F2467" s="1" t="s">
        <v>330</v>
      </c>
      <c r="G2467" s="47">
        <f t="shared" si="190"/>
        <v>43.846153846153847</v>
      </c>
      <c r="H2467" s="28">
        <f>IF(ISERROR(GETPIVOTDATA("Sum of emp",'2010 County Business Patterns'!$J$2,"FIPS State and County Code",$A2467,"fipstate",$B2467,"fipscty",$C2467,"naics","337124")),0,GETPIVOTDATA("Sum of emp",'2010 County Business Patterns'!$J$2,"FIPS State and County Code",$A2467,"fipstate",$B2467,"fipscty",$C2467,"naics","337124"))</f>
        <v>0</v>
      </c>
      <c r="I2467" s="28">
        <f>IF(ISERROR(GETPIVOTDATA("Sum of Midpoint",'2010 County Business Patterns'!$J$2,"FIPS State and County Code",$A2467,"fipstate",$B2467,"fipscty",$C2467,"naics","337124")),0,GETPIVOTDATA("Sum of Midpoint",'2010 County Business Patterns'!$J$2,"FIPS State and County Code",$A2467,"fipstate",$B2467,"fipscty",$C2467,"naics","337124"))</f>
        <v>0</v>
      </c>
      <c r="J2467">
        <f>IF(ISERROR(VLOOKUP($B2467,'2010 State Business Patterns'!$AN$3:$AR$55,2,FALSE)),0,VLOOKUP($B2467,'2010 State Business Patterns'!$AN$3:$AR$55,2,FALSE))</f>
        <v>0.12173474533535049</v>
      </c>
      <c r="K2467" s="28">
        <f t="shared" si="191"/>
        <v>0</v>
      </c>
      <c r="L2467" s="28">
        <f>IF(ISERROR(GETPIVOTDATA("Sum of emp",'2010 County Business Patterns'!$J$2,"FIPS State and County Code",$A2467,"fipstate",$B2467,"fipscty",$C2467,"naics","337127")),0,GETPIVOTDATA("Sum of emp",'2010 County Business Patterns'!$J$2,"FIPS State and County Code",$A2467,"fipstate",$B2467,"fipscty",$C2467,"naics","337127"))</f>
        <v>0</v>
      </c>
      <c r="M2467" s="28">
        <f>IF(ISERROR(GETPIVOTDATA("Sum of Midpoint",'2010 County Business Patterns'!$J$2,"FIPS State and County Code",$A2467,"fipstate",$B2467,"fipscty",$C2467,"naics","337127")),0,GETPIVOTDATA("Sum of Midpoint",'2010 County Business Patterns'!$J$2,"FIPS State and County Code",$A2467,"fipstate",$B2467,"fipscty",$C2467,"naics","337127"))</f>
        <v>0</v>
      </c>
      <c r="N2467">
        <f>IF(ISERROR(VLOOKUP($B2467,'2010 State Business Patterns'!$AN$3:$AR$55,3,FALSE)),0,VLOOKUP($B2467,'2010 State Business Patterns'!$AN$3:$AR$55,3,FALSE))</f>
        <v>0.87575757575757573</v>
      </c>
      <c r="O2467" s="28">
        <f t="shared" si="192"/>
        <v>0</v>
      </c>
      <c r="P2467" s="28">
        <f>IF(ISERROR(GETPIVOTDATA("Sum of emp",'2010 County Business Patterns'!$J$2,"FIPS State and County Code",$A2467,"fipstate",$B2467,"fipscty",$C2467,"naics","337214")),0,GETPIVOTDATA("Sum of emp",'2010 County Business Patterns'!$J$2,"FIPS State and County Code",$A2467,"fipstate",$B2467,"fipscty",$C2467,"naics","337214"))</f>
        <v>0</v>
      </c>
      <c r="Q2467" s="28">
        <f>IF(ISERROR(GETPIVOTDATA("Sum of Midpoint",'2010 County Business Patterns'!$J$2,"FIPS State and County Code",$A2467,"fipstate",$B2467,"fipscty",$C2467,"naics","337214")),0,GETPIVOTDATA("Sum of Midpoint",'2010 County Business Patterns'!$J$2,"FIPS State and County Code",$A2467,"fipstate",$B2467,"fipscty",$C2467,"naics","337214"))</f>
        <v>60</v>
      </c>
      <c r="R2467">
        <f>IF(ISERROR(VLOOKUP($B2467,'2010 State Business Patterns'!$AN$3:$AR$55,4,FALSE)),0,VLOOKUP($B2467,'2010 State Business Patterns'!$AN$3:$AR$55,4,FALSE))</f>
        <v>0.73076923076923073</v>
      </c>
      <c r="S2467" s="28">
        <f t="shared" si="193"/>
        <v>43.846153846153847</v>
      </c>
      <c r="T2467" s="28">
        <f>IF(ISERROR(GETPIVOTDATA("Sum of emp",'2010 County Business Patterns'!$J$2,"FIPS State and County Code",$A2467,"fipstate",$B2467,"fipscty",$C2467,"naics","337215")),0,GETPIVOTDATA("Sum of emp",'2010 County Business Patterns'!$J$2,"FIPS State and County Code",$A2467,"fipstate",$B2467,"fipscty",$C2467,"naics","337215"))</f>
        <v>0</v>
      </c>
      <c r="U2467" s="28">
        <f>IF(ISERROR(GETPIVOTDATA("Sum of Midpoint",'2010 County Business Patterns'!$J$2,"FIPS State and County Code",$A2467,"fipstate",$B2467,"fipscty",$C2467,"naics","337215")),0,GETPIVOTDATA("Sum of Midpoint",'2010 County Business Patterns'!$J$2,"FIPS State and County Code",$A2467,"fipstate",$B2467,"fipscty",$C2467,"naics","337215"))</f>
        <v>0</v>
      </c>
      <c r="V2467">
        <f>IF(ISERROR(VLOOKUP($B2467,'2010 State Business Patterns'!$AN$3:$AR$55,5,FALSE)),0,VLOOKUP($B2467,'2010 State Business Patterns'!$AN$3:$AR$55,5,FALSE))</f>
        <v>0.89278846153846159</v>
      </c>
      <c r="W2467" s="28">
        <f t="shared" si="194"/>
        <v>0</v>
      </c>
    </row>
    <row r="2468" spans="1:23" hidden="1">
      <c r="A2468" s="1" t="s">
        <v>381</v>
      </c>
      <c r="B2468" s="1" t="s">
        <v>1930</v>
      </c>
      <c r="C2468" s="1" t="s">
        <v>1790</v>
      </c>
      <c r="D2468" s="1" t="s">
        <v>3251</v>
      </c>
      <c r="E2468" s="1" t="s">
        <v>2057</v>
      </c>
      <c r="F2468" s="1" t="s">
        <v>330</v>
      </c>
      <c r="G2468" s="47">
        <f t="shared" si="190"/>
        <v>0</v>
      </c>
      <c r="H2468" s="28">
        <f>IF(ISERROR(GETPIVOTDATA("Sum of emp",'2010 County Business Patterns'!$J$2,"FIPS State and County Code",$A2468,"fipstate",$B2468,"fipscty",$C2468,"naics","337124")),0,GETPIVOTDATA("Sum of emp",'2010 County Business Patterns'!$J$2,"FIPS State and County Code",$A2468,"fipstate",$B2468,"fipscty",$C2468,"naics","337124"))</f>
        <v>0</v>
      </c>
      <c r="I2468" s="28">
        <f>IF(ISERROR(GETPIVOTDATA("Sum of Midpoint",'2010 County Business Patterns'!$J$2,"FIPS State and County Code",$A2468,"fipstate",$B2468,"fipscty",$C2468,"naics","337124")),0,GETPIVOTDATA("Sum of Midpoint",'2010 County Business Patterns'!$J$2,"FIPS State and County Code",$A2468,"fipstate",$B2468,"fipscty",$C2468,"naics","337124"))</f>
        <v>0</v>
      </c>
      <c r="J2468">
        <f>IF(ISERROR(VLOOKUP($B2468,'2010 State Business Patterns'!$AN$3:$AR$55,2,FALSE)),0,VLOOKUP($B2468,'2010 State Business Patterns'!$AN$3:$AR$55,2,FALSE))</f>
        <v>0.12173474533535049</v>
      </c>
      <c r="K2468" s="28">
        <f t="shared" si="191"/>
        <v>0</v>
      </c>
      <c r="L2468" s="28">
        <f>IF(ISERROR(GETPIVOTDATA("Sum of emp",'2010 County Business Patterns'!$J$2,"FIPS State and County Code",$A2468,"fipstate",$B2468,"fipscty",$C2468,"naics","337127")),0,GETPIVOTDATA("Sum of emp",'2010 County Business Patterns'!$J$2,"FIPS State and County Code",$A2468,"fipstate",$B2468,"fipscty",$C2468,"naics","337127"))</f>
        <v>0</v>
      </c>
      <c r="M2468" s="28">
        <f>IF(ISERROR(GETPIVOTDATA("Sum of Midpoint",'2010 County Business Patterns'!$J$2,"FIPS State and County Code",$A2468,"fipstate",$B2468,"fipscty",$C2468,"naics","337127")),0,GETPIVOTDATA("Sum of Midpoint",'2010 County Business Patterns'!$J$2,"FIPS State and County Code",$A2468,"fipstate",$B2468,"fipscty",$C2468,"naics","337127"))</f>
        <v>0</v>
      </c>
      <c r="N2468">
        <f>IF(ISERROR(VLOOKUP($B2468,'2010 State Business Patterns'!$AN$3:$AR$55,3,FALSE)),0,VLOOKUP($B2468,'2010 State Business Patterns'!$AN$3:$AR$55,3,FALSE))</f>
        <v>0.87575757575757573</v>
      </c>
      <c r="O2468" s="28">
        <f t="shared" si="192"/>
        <v>0</v>
      </c>
      <c r="P2468" s="28">
        <f>IF(ISERROR(GETPIVOTDATA("Sum of emp",'2010 County Business Patterns'!$J$2,"FIPS State and County Code",$A2468,"fipstate",$B2468,"fipscty",$C2468,"naics","337214")),0,GETPIVOTDATA("Sum of emp",'2010 County Business Patterns'!$J$2,"FIPS State and County Code",$A2468,"fipstate",$B2468,"fipscty",$C2468,"naics","337214"))</f>
        <v>0</v>
      </c>
      <c r="Q2468" s="28">
        <f>IF(ISERROR(GETPIVOTDATA("Sum of Midpoint",'2010 County Business Patterns'!$J$2,"FIPS State and County Code",$A2468,"fipstate",$B2468,"fipscty",$C2468,"naics","337214")),0,GETPIVOTDATA("Sum of Midpoint",'2010 County Business Patterns'!$J$2,"FIPS State and County Code",$A2468,"fipstate",$B2468,"fipscty",$C2468,"naics","337214"))</f>
        <v>0</v>
      </c>
      <c r="R2468">
        <f>IF(ISERROR(VLOOKUP($B2468,'2010 State Business Patterns'!$AN$3:$AR$55,4,FALSE)),0,VLOOKUP($B2468,'2010 State Business Patterns'!$AN$3:$AR$55,4,FALSE))</f>
        <v>0.73076923076923073</v>
      </c>
      <c r="S2468" s="28">
        <f t="shared" si="193"/>
        <v>0</v>
      </c>
      <c r="T2468" s="28">
        <f>IF(ISERROR(GETPIVOTDATA("Sum of emp",'2010 County Business Patterns'!$J$2,"FIPS State and County Code",$A2468,"fipstate",$B2468,"fipscty",$C2468,"naics","337215")),0,GETPIVOTDATA("Sum of emp",'2010 County Business Patterns'!$J$2,"FIPS State and County Code",$A2468,"fipstate",$B2468,"fipscty",$C2468,"naics","337215"))</f>
        <v>0</v>
      </c>
      <c r="U2468" s="28">
        <f>IF(ISERROR(GETPIVOTDATA("Sum of Midpoint",'2010 County Business Patterns'!$J$2,"FIPS State and County Code",$A2468,"fipstate",$B2468,"fipscty",$C2468,"naics","337215")),0,GETPIVOTDATA("Sum of Midpoint",'2010 County Business Patterns'!$J$2,"FIPS State and County Code",$A2468,"fipstate",$B2468,"fipscty",$C2468,"naics","337215"))</f>
        <v>0</v>
      </c>
      <c r="V2468">
        <f>IF(ISERROR(VLOOKUP($B2468,'2010 State Business Patterns'!$AN$3:$AR$55,5,FALSE)),0,VLOOKUP($B2468,'2010 State Business Patterns'!$AN$3:$AR$55,5,FALSE))</f>
        <v>0.89278846153846159</v>
      </c>
      <c r="W2468" s="28">
        <f t="shared" si="194"/>
        <v>0</v>
      </c>
    </row>
    <row r="2469" spans="1:23">
      <c r="A2469" s="1" t="s">
        <v>382</v>
      </c>
      <c r="B2469" s="1" t="s">
        <v>1930</v>
      </c>
      <c r="C2469" s="1" t="s">
        <v>1791</v>
      </c>
      <c r="D2469" s="1" t="s">
        <v>2124</v>
      </c>
      <c r="E2469" s="1" t="s">
        <v>2057</v>
      </c>
      <c r="F2469" s="1" t="s">
        <v>330</v>
      </c>
      <c r="G2469" s="47">
        <f t="shared" si="190"/>
        <v>76.628787878787875</v>
      </c>
      <c r="H2469" s="28">
        <f>IF(ISERROR(GETPIVOTDATA("Sum of emp",'2010 County Business Patterns'!$J$2,"FIPS State and County Code",$A2469,"fipstate",$B2469,"fipscty",$C2469,"naics","337124")),0,GETPIVOTDATA("Sum of emp",'2010 County Business Patterns'!$J$2,"FIPS State and County Code",$A2469,"fipstate",$B2469,"fipscty",$C2469,"naics","337124"))</f>
        <v>0</v>
      </c>
      <c r="I2469" s="28">
        <f>IF(ISERROR(GETPIVOTDATA("Sum of Midpoint",'2010 County Business Patterns'!$J$2,"FIPS State and County Code",$A2469,"fipstate",$B2469,"fipscty",$C2469,"naics","337124")),0,GETPIVOTDATA("Sum of Midpoint",'2010 County Business Patterns'!$J$2,"FIPS State and County Code",$A2469,"fipstate",$B2469,"fipscty",$C2469,"naics","337124"))</f>
        <v>0</v>
      </c>
      <c r="J2469">
        <f>IF(ISERROR(VLOOKUP($B2469,'2010 State Business Patterns'!$AN$3:$AR$55,2,FALSE)),0,VLOOKUP($B2469,'2010 State Business Patterns'!$AN$3:$AR$55,2,FALSE))</f>
        <v>0.12173474533535049</v>
      </c>
      <c r="K2469" s="28">
        <f t="shared" si="191"/>
        <v>0</v>
      </c>
      <c r="L2469" s="28">
        <f>IF(ISERROR(GETPIVOTDATA("Sum of emp",'2010 County Business Patterns'!$J$2,"FIPS State and County Code",$A2469,"fipstate",$B2469,"fipscty",$C2469,"naics","337127")),0,GETPIVOTDATA("Sum of emp",'2010 County Business Patterns'!$J$2,"FIPS State and County Code",$A2469,"fipstate",$B2469,"fipscty",$C2469,"naics","337127"))</f>
        <v>0</v>
      </c>
      <c r="M2469" s="28">
        <f>IF(ISERROR(GETPIVOTDATA("Sum of Midpoint",'2010 County Business Patterns'!$J$2,"FIPS State and County Code",$A2469,"fipstate",$B2469,"fipscty",$C2469,"naics","337127")),0,GETPIVOTDATA("Sum of Midpoint",'2010 County Business Patterns'!$J$2,"FIPS State and County Code",$A2469,"fipstate",$B2469,"fipscty",$C2469,"naics","337127"))</f>
        <v>175</v>
      </c>
      <c r="N2469">
        <f>IF(ISERROR(VLOOKUP($B2469,'2010 State Business Patterns'!$AN$3:$AR$55,3,FALSE)),0,VLOOKUP($B2469,'2010 State Business Patterns'!$AN$3:$AR$55,3,FALSE))</f>
        <v>0.87575757575757573</v>
      </c>
      <c r="O2469" s="28">
        <f t="shared" si="192"/>
        <v>76.628787878787875</v>
      </c>
      <c r="P2469" s="28">
        <f>IF(ISERROR(GETPIVOTDATA("Sum of emp",'2010 County Business Patterns'!$J$2,"FIPS State and County Code",$A2469,"fipstate",$B2469,"fipscty",$C2469,"naics","337214")),0,GETPIVOTDATA("Sum of emp",'2010 County Business Patterns'!$J$2,"FIPS State and County Code",$A2469,"fipstate",$B2469,"fipscty",$C2469,"naics","337214"))</f>
        <v>0</v>
      </c>
      <c r="Q2469" s="28">
        <f>IF(ISERROR(GETPIVOTDATA("Sum of Midpoint",'2010 County Business Patterns'!$J$2,"FIPS State and County Code",$A2469,"fipstate",$B2469,"fipscty",$C2469,"naics","337214")),0,GETPIVOTDATA("Sum of Midpoint",'2010 County Business Patterns'!$J$2,"FIPS State and County Code",$A2469,"fipstate",$B2469,"fipscty",$C2469,"naics","337214"))</f>
        <v>0</v>
      </c>
      <c r="R2469">
        <f>IF(ISERROR(VLOOKUP($B2469,'2010 State Business Patterns'!$AN$3:$AR$55,4,FALSE)),0,VLOOKUP($B2469,'2010 State Business Patterns'!$AN$3:$AR$55,4,FALSE))</f>
        <v>0.73076923076923073</v>
      </c>
      <c r="S2469" s="28">
        <f t="shared" si="193"/>
        <v>0</v>
      </c>
      <c r="T2469" s="28">
        <f>IF(ISERROR(GETPIVOTDATA("Sum of emp",'2010 County Business Patterns'!$J$2,"FIPS State and County Code",$A2469,"fipstate",$B2469,"fipscty",$C2469,"naics","337215")),0,GETPIVOTDATA("Sum of emp",'2010 County Business Patterns'!$J$2,"FIPS State and County Code",$A2469,"fipstate",$B2469,"fipscty",$C2469,"naics","337215"))</f>
        <v>0</v>
      </c>
      <c r="U2469" s="28">
        <f>IF(ISERROR(GETPIVOTDATA("Sum of Midpoint",'2010 County Business Patterns'!$J$2,"FIPS State and County Code",$A2469,"fipstate",$B2469,"fipscty",$C2469,"naics","337215")),0,GETPIVOTDATA("Sum of Midpoint",'2010 County Business Patterns'!$J$2,"FIPS State and County Code",$A2469,"fipstate",$B2469,"fipscty",$C2469,"naics","337215"))</f>
        <v>0</v>
      </c>
      <c r="V2469">
        <f>IF(ISERROR(VLOOKUP($B2469,'2010 State Business Patterns'!$AN$3:$AR$55,5,FALSE)),0,VLOOKUP($B2469,'2010 State Business Patterns'!$AN$3:$AR$55,5,FALSE))</f>
        <v>0.89278846153846159</v>
      </c>
      <c r="W2469" s="28">
        <f t="shared" si="194"/>
        <v>0</v>
      </c>
    </row>
    <row r="2470" spans="1:23" hidden="1">
      <c r="A2470" s="1" t="s">
        <v>383</v>
      </c>
      <c r="B2470" s="1" t="s">
        <v>1930</v>
      </c>
      <c r="C2470" s="1" t="s">
        <v>1829</v>
      </c>
      <c r="D2470" s="1" t="s">
        <v>3886</v>
      </c>
      <c r="E2470" s="1" t="s">
        <v>2057</v>
      </c>
      <c r="F2470" s="1" t="s">
        <v>330</v>
      </c>
      <c r="G2470" s="47">
        <f t="shared" si="190"/>
        <v>0</v>
      </c>
      <c r="H2470" s="28">
        <f>IF(ISERROR(GETPIVOTDATA("Sum of emp",'2010 County Business Patterns'!$J$2,"FIPS State and County Code",$A2470,"fipstate",$B2470,"fipscty",$C2470,"naics","337124")),0,GETPIVOTDATA("Sum of emp",'2010 County Business Patterns'!$J$2,"FIPS State and County Code",$A2470,"fipstate",$B2470,"fipscty",$C2470,"naics","337124"))</f>
        <v>0</v>
      </c>
      <c r="I2470" s="28">
        <f>IF(ISERROR(GETPIVOTDATA("Sum of Midpoint",'2010 County Business Patterns'!$J$2,"FIPS State and County Code",$A2470,"fipstate",$B2470,"fipscty",$C2470,"naics","337124")),0,GETPIVOTDATA("Sum of Midpoint",'2010 County Business Patterns'!$J$2,"FIPS State and County Code",$A2470,"fipstate",$B2470,"fipscty",$C2470,"naics","337124"))</f>
        <v>0</v>
      </c>
      <c r="J2470">
        <f>IF(ISERROR(VLOOKUP($B2470,'2010 State Business Patterns'!$AN$3:$AR$55,2,FALSE)),0,VLOOKUP($B2470,'2010 State Business Patterns'!$AN$3:$AR$55,2,FALSE))</f>
        <v>0.12173474533535049</v>
      </c>
      <c r="K2470" s="28">
        <f t="shared" si="191"/>
        <v>0</v>
      </c>
      <c r="L2470" s="28">
        <f>IF(ISERROR(GETPIVOTDATA("Sum of emp",'2010 County Business Patterns'!$J$2,"FIPS State and County Code",$A2470,"fipstate",$B2470,"fipscty",$C2470,"naics","337127")),0,GETPIVOTDATA("Sum of emp",'2010 County Business Patterns'!$J$2,"FIPS State and County Code",$A2470,"fipstate",$B2470,"fipscty",$C2470,"naics","337127"))</f>
        <v>0</v>
      </c>
      <c r="M2470" s="28">
        <f>IF(ISERROR(GETPIVOTDATA("Sum of Midpoint",'2010 County Business Patterns'!$J$2,"FIPS State and County Code",$A2470,"fipstate",$B2470,"fipscty",$C2470,"naics","337127")),0,GETPIVOTDATA("Sum of Midpoint",'2010 County Business Patterns'!$J$2,"FIPS State and County Code",$A2470,"fipstate",$B2470,"fipscty",$C2470,"naics","337127"))</f>
        <v>0</v>
      </c>
      <c r="N2470">
        <f>IF(ISERROR(VLOOKUP($B2470,'2010 State Business Patterns'!$AN$3:$AR$55,3,FALSE)),0,VLOOKUP($B2470,'2010 State Business Patterns'!$AN$3:$AR$55,3,FALSE))</f>
        <v>0.87575757575757573</v>
      </c>
      <c r="O2470" s="28">
        <f t="shared" si="192"/>
        <v>0</v>
      </c>
      <c r="P2470" s="28">
        <f>IF(ISERROR(GETPIVOTDATA("Sum of emp",'2010 County Business Patterns'!$J$2,"FIPS State and County Code",$A2470,"fipstate",$B2470,"fipscty",$C2470,"naics","337214")),0,GETPIVOTDATA("Sum of emp",'2010 County Business Patterns'!$J$2,"FIPS State and County Code",$A2470,"fipstate",$B2470,"fipscty",$C2470,"naics","337214"))</f>
        <v>0</v>
      </c>
      <c r="Q2470" s="28">
        <f>IF(ISERROR(GETPIVOTDATA("Sum of Midpoint",'2010 County Business Patterns'!$J$2,"FIPS State and County Code",$A2470,"fipstate",$B2470,"fipscty",$C2470,"naics","337214")),0,GETPIVOTDATA("Sum of Midpoint",'2010 County Business Patterns'!$J$2,"FIPS State and County Code",$A2470,"fipstate",$B2470,"fipscty",$C2470,"naics","337214"))</f>
        <v>0</v>
      </c>
      <c r="R2470">
        <f>IF(ISERROR(VLOOKUP($B2470,'2010 State Business Patterns'!$AN$3:$AR$55,4,FALSE)),0,VLOOKUP($B2470,'2010 State Business Patterns'!$AN$3:$AR$55,4,FALSE))</f>
        <v>0.73076923076923073</v>
      </c>
      <c r="S2470" s="28">
        <f t="shared" si="193"/>
        <v>0</v>
      </c>
      <c r="T2470" s="28">
        <f>IF(ISERROR(GETPIVOTDATA("Sum of emp",'2010 County Business Patterns'!$J$2,"FIPS State and County Code",$A2470,"fipstate",$B2470,"fipscty",$C2470,"naics","337215")),0,GETPIVOTDATA("Sum of emp",'2010 County Business Patterns'!$J$2,"FIPS State and County Code",$A2470,"fipstate",$B2470,"fipscty",$C2470,"naics","337215"))</f>
        <v>0</v>
      </c>
      <c r="U2470" s="28">
        <f>IF(ISERROR(GETPIVOTDATA("Sum of Midpoint",'2010 County Business Patterns'!$J$2,"FIPS State and County Code",$A2470,"fipstate",$B2470,"fipscty",$C2470,"naics","337215")),0,GETPIVOTDATA("Sum of Midpoint",'2010 County Business Patterns'!$J$2,"FIPS State and County Code",$A2470,"fipstate",$B2470,"fipscty",$C2470,"naics","337215"))</f>
        <v>0</v>
      </c>
      <c r="V2470">
        <f>IF(ISERROR(VLOOKUP($B2470,'2010 State Business Patterns'!$AN$3:$AR$55,5,FALSE)),0,VLOOKUP($B2470,'2010 State Business Patterns'!$AN$3:$AR$55,5,FALSE))</f>
        <v>0.89278846153846159</v>
      </c>
      <c r="W2470" s="28">
        <f t="shared" si="194"/>
        <v>0</v>
      </c>
    </row>
    <row r="2471" spans="1:23" hidden="1">
      <c r="A2471" s="1" t="s">
        <v>384</v>
      </c>
      <c r="B2471" s="1" t="s">
        <v>1930</v>
      </c>
      <c r="C2471" s="1" t="s">
        <v>1792</v>
      </c>
      <c r="D2471" s="1" t="s">
        <v>2126</v>
      </c>
      <c r="E2471" s="1" t="s">
        <v>2057</v>
      </c>
      <c r="F2471" s="1" t="s">
        <v>330</v>
      </c>
      <c r="G2471" s="47">
        <f t="shared" si="190"/>
        <v>0</v>
      </c>
      <c r="H2471" s="28">
        <f>IF(ISERROR(GETPIVOTDATA("Sum of emp",'2010 County Business Patterns'!$J$2,"FIPS State and County Code",$A2471,"fipstate",$B2471,"fipscty",$C2471,"naics","337124")),0,GETPIVOTDATA("Sum of emp",'2010 County Business Patterns'!$J$2,"FIPS State and County Code",$A2471,"fipstate",$B2471,"fipscty",$C2471,"naics","337124"))</f>
        <v>0</v>
      </c>
      <c r="I2471" s="28">
        <f>IF(ISERROR(GETPIVOTDATA("Sum of Midpoint",'2010 County Business Patterns'!$J$2,"FIPS State and County Code",$A2471,"fipstate",$B2471,"fipscty",$C2471,"naics","337124")),0,GETPIVOTDATA("Sum of Midpoint",'2010 County Business Patterns'!$J$2,"FIPS State and County Code",$A2471,"fipstate",$B2471,"fipscty",$C2471,"naics","337124"))</f>
        <v>0</v>
      </c>
      <c r="J2471">
        <f>IF(ISERROR(VLOOKUP($B2471,'2010 State Business Patterns'!$AN$3:$AR$55,2,FALSE)),0,VLOOKUP($B2471,'2010 State Business Patterns'!$AN$3:$AR$55,2,FALSE))</f>
        <v>0.12173474533535049</v>
      </c>
      <c r="K2471" s="28">
        <f t="shared" si="191"/>
        <v>0</v>
      </c>
      <c r="L2471" s="28">
        <f>IF(ISERROR(GETPIVOTDATA("Sum of emp",'2010 County Business Patterns'!$J$2,"FIPS State and County Code",$A2471,"fipstate",$B2471,"fipscty",$C2471,"naics","337127")),0,GETPIVOTDATA("Sum of emp",'2010 County Business Patterns'!$J$2,"FIPS State and County Code",$A2471,"fipstate",$B2471,"fipscty",$C2471,"naics","337127"))</f>
        <v>0</v>
      </c>
      <c r="M2471" s="28">
        <f>IF(ISERROR(GETPIVOTDATA("Sum of Midpoint",'2010 County Business Patterns'!$J$2,"FIPS State and County Code",$A2471,"fipstate",$B2471,"fipscty",$C2471,"naics","337127")),0,GETPIVOTDATA("Sum of Midpoint",'2010 County Business Patterns'!$J$2,"FIPS State and County Code",$A2471,"fipstate",$B2471,"fipscty",$C2471,"naics","337127"))</f>
        <v>0</v>
      </c>
      <c r="N2471">
        <f>IF(ISERROR(VLOOKUP($B2471,'2010 State Business Patterns'!$AN$3:$AR$55,3,FALSE)),0,VLOOKUP($B2471,'2010 State Business Patterns'!$AN$3:$AR$55,3,FALSE))</f>
        <v>0.87575757575757573</v>
      </c>
      <c r="O2471" s="28">
        <f t="shared" si="192"/>
        <v>0</v>
      </c>
      <c r="P2471" s="28">
        <f>IF(ISERROR(GETPIVOTDATA("Sum of emp",'2010 County Business Patterns'!$J$2,"FIPS State and County Code",$A2471,"fipstate",$B2471,"fipscty",$C2471,"naics","337214")),0,GETPIVOTDATA("Sum of emp",'2010 County Business Patterns'!$J$2,"FIPS State and County Code",$A2471,"fipstate",$B2471,"fipscty",$C2471,"naics","337214"))</f>
        <v>0</v>
      </c>
      <c r="Q2471" s="28">
        <f>IF(ISERROR(GETPIVOTDATA("Sum of Midpoint",'2010 County Business Patterns'!$J$2,"FIPS State and County Code",$A2471,"fipstate",$B2471,"fipscty",$C2471,"naics","337214")),0,GETPIVOTDATA("Sum of Midpoint",'2010 County Business Patterns'!$J$2,"FIPS State and County Code",$A2471,"fipstate",$B2471,"fipscty",$C2471,"naics","337214"))</f>
        <v>0</v>
      </c>
      <c r="R2471">
        <f>IF(ISERROR(VLOOKUP($B2471,'2010 State Business Patterns'!$AN$3:$AR$55,4,FALSE)),0,VLOOKUP($B2471,'2010 State Business Patterns'!$AN$3:$AR$55,4,FALSE))</f>
        <v>0.73076923076923073</v>
      </c>
      <c r="S2471" s="28">
        <f t="shared" si="193"/>
        <v>0</v>
      </c>
      <c r="T2471" s="28">
        <f>IF(ISERROR(GETPIVOTDATA("Sum of emp",'2010 County Business Patterns'!$J$2,"FIPS State and County Code",$A2471,"fipstate",$B2471,"fipscty",$C2471,"naics","337215")),0,GETPIVOTDATA("Sum of emp",'2010 County Business Patterns'!$J$2,"FIPS State and County Code",$A2471,"fipstate",$B2471,"fipscty",$C2471,"naics","337215"))</f>
        <v>0</v>
      </c>
      <c r="U2471" s="28">
        <f>IF(ISERROR(GETPIVOTDATA("Sum of Midpoint",'2010 County Business Patterns'!$J$2,"FIPS State and County Code",$A2471,"fipstate",$B2471,"fipscty",$C2471,"naics","337215")),0,GETPIVOTDATA("Sum of Midpoint",'2010 County Business Patterns'!$J$2,"FIPS State and County Code",$A2471,"fipstate",$B2471,"fipscty",$C2471,"naics","337215"))</f>
        <v>0</v>
      </c>
      <c r="V2471">
        <f>IF(ISERROR(VLOOKUP($B2471,'2010 State Business Patterns'!$AN$3:$AR$55,5,FALSE)),0,VLOOKUP($B2471,'2010 State Business Patterns'!$AN$3:$AR$55,5,FALSE))</f>
        <v>0.89278846153846159</v>
      </c>
      <c r="W2471" s="28">
        <f t="shared" si="194"/>
        <v>0</v>
      </c>
    </row>
    <row r="2472" spans="1:23" hidden="1">
      <c r="A2472" s="1" t="s">
        <v>385</v>
      </c>
      <c r="B2472" s="1" t="s">
        <v>1930</v>
      </c>
      <c r="C2472" s="1" t="s">
        <v>1851</v>
      </c>
      <c r="D2472" s="1" t="s">
        <v>4521</v>
      </c>
      <c r="E2472" s="1" t="s">
        <v>2057</v>
      </c>
      <c r="F2472" s="1" t="s">
        <v>330</v>
      </c>
      <c r="G2472" s="47">
        <f t="shared" si="190"/>
        <v>0</v>
      </c>
      <c r="H2472" s="28">
        <f>IF(ISERROR(GETPIVOTDATA("Sum of emp",'2010 County Business Patterns'!$J$2,"FIPS State and County Code",$A2472,"fipstate",$B2472,"fipscty",$C2472,"naics","337124")),0,GETPIVOTDATA("Sum of emp",'2010 County Business Patterns'!$J$2,"FIPS State and County Code",$A2472,"fipstate",$B2472,"fipscty",$C2472,"naics","337124"))</f>
        <v>0</v>
      </c>
      <c r="I2472" s="28">
        <f>IF(ISERROR(GETPIVOTDATA("Sum of Midpoint",'2010 County Business Patterns'!$J$2,"FIPS State and County Code",$A2472,"fipstate",$B2472,"fipscty",$C2472,"naics","337124")),0,GETPIVOTDATA("Sum of Midpoint",'2010 County Business Patterns'!$J$2,"FIPS State and County Code",$A2472,"fipstate",$B2472,"fipscty",$C2472,"naics","337124"))</f>
        <v>0</v>
      </c>
      <c r="J2472">
        <f>IF(ISERROR(VLOOKUP($B2472,'2010 State Business Patterns'!$AN$3:$AR$55,2,FALSE)),0,VLOOKUP($B2472,'2010 State Business Patterns'!$AN$3:$AR$55,2,FALSE))</f>
        <v>0.12173474533535049</v>
      </c>
      <c r="K2472" s="28">
        <f t="shared" si="191"/>
        <v>0</v>
      </c>
      <c r="L2472" s="28">
        <f>IF(ISERROR(GETPIVOTDATA("Sum of emp",'2010 County Business Patterns'!$J$2,"FIPS State and County Code",$A2472,"fipstate",$B2472,"fipscty",$C2472,"naics","337127")),0,GETPIVOTDATA("Sum of emp",'2010 County Business Patterns'!$J$2,"FIPS State and County Code",$A2472,"fipstate",$B2472,"fipscty",$C2472,"naics","337127"))</f>
        <v>0</v>
      </c>
      <c r="M2472" s="28">
        <f>IF(ISERROR(GETPIVOTDATA("Sum of Midpoint",'2010 County Business Patterns'!$J$2,"FIPS State and County Code",$A2472,"fipstate",$B2472,"fipscty",$C2472,"naics","337127")),0,GETPIVOTDATA("Sum of Midpoint",'2010 County Business Patterns'!$J$2,"FIPS State and County Code",$A2472,"fipstate",$B2472,"fipscty",$C2472,"naics","337127"))</f>
        <v>0</v>
      </c>
      <c r="N2472">
        <f>IF(ISERROR(VLOOKUP($B2472,'2010 State Business Patterns'!$AN$3:$AR$55,3,FALSE)),0,VLOOKUP($B2472,'2010 State Business Patterns'!$AN$3:$AR$55,3,FALSE))</f>
        <v>0.87575757575757573</v>
      </c>
      <c r="O2472" s="28">
        <f t="shared" si="192"/>
        <v>0</v>
      </c>
      <c r="P2472" s="28">
        <f>IF(ISERROR(GETPIVOTDATA("Sum of emp",'2010 County Business Patterns'!$J$2,"FIPS State and County Code",$A2472,"fipstate",$B2472,"fipscty",$C2472,"naics","337214")),0,GETPIVOTDATA("Sum of emp",'2010 County Business Patterns'!$J$2,"FIPS State and County Code",$A2472,"fipstate",$B2472,"fipscty",$C2472,"naics","337214"))</f>
        <v>0</v>
      </c>
      <c r="Q2472" s="28">
        <f>IF(ISERROR(GETPIVOTDATA("Sum of Midpoint",'2010 County Business Patterns'!$J$2,"FIPS State and County Code",$A2472,"fipstate",$B2472,"fipscty",$C2472,"naics","337214")),0,GETPIVOTDATA("Sum of Midpoint",'2010 County Business Patterns'!$J$2,"FIPS State and County Code",$A2472,"fipstate",$B2472,"fipscty",$C2472,"naics","337214"))</f>
        <v>0</v>
      </c>
      <c r="R2472">
        <f>IF(ISERROR(VLOOKUP($B2472,'2010 State Business Patterns'!$AN$3:$AR$55,4,FALSE)),0,VLOOKUP($B2472,'2010 State Business Patterns'!$AN$3:$AR$55,4,FALSE))</f>
        <v>0.73076923076923073</v>
      </c>
      <c r="S2472" s="28">
        <f t="shared" si="193"/>
        <v>0</v>
      </c>
      <c r="T2472" s="28">
        <f>IF(ISERROR(GETPIVOTDATA("Sum of emp",'2010 County Business Patterns'!$J$2,"FIPS State and County Code",$A2472,"fipstate",$B2472,"fipscty",$C2472,"naics","337215")),0,GETPIVOTDATA("Sum of emp",'2010 County Business Patterns'!$J$2,"FIPS State and County Code",$A2472,"fipstate",$B2472,"fipscty",$C2472,"naics","337215"))</f>
        <v>0</v>
      </c>
      <c r="U2472" s="28">
        <f>IF(ISERROR(GETPIVOTDATA("Sum of Midpoint",'2010 County Business Patterns'!$J$2,"FIPS State and County Code",$A2472,"fipstate",$B2472,"fipscty",$C2472,"naics","337215")),0,GETPIVOTDATA("Sum of Midpoint",'2010 County Business Patterns'!$J$2,"FIPS State and County Code",$A2472,"fipstate",$B2472,"fipscty",$C2472,"naics","337215"))</f>
        <v>0</v>
      </c>
      <c r="V2472">
        <f>IF(ISERROR(VLOOKUP($B2472,'2010 State Business Patterns'!$AN$3:$AR$55,5,FALSE)),0,VLOOKUP($B2472,'2010 State Business Patterns'!$AN$3:$AR$55,5,FALSE))</f>
        <v>0.89278846153846159</v>
      </c>
      <c r="W2472" s="28">
        <f t="shared" si="194"/>
        <v>0</v>
      </c>
    </row>
    <row r="2473" spans="1:23" hidden="1">
      <c r="A2473" s="1" t="s">
        <v>386</v>
      </c>
      <c r="B2473" s="1" t="s">
        <v>1930</v>
      </c>
      <c r="C2473" s="1" t="s">
        <v>1852</v>
      </c>
      <c r="D2473" s="1" t="s">
        <v>2128</v>
      </c>
      <c r="E2473" s="1" t="s">
        <v>2057</v>
      </c>
      <c r="F2473" s="1" t="s">
        <v>330</v>
      </c>
      <c r="G2473" s="47">
        <f t="shared" si="190"/>
        <v>0</v>
      </c>
      <c r="H2473" s="28">
        <f>IF(ISERROR(GETPIVOTDATA("Sum of emp",'2010 County Business Patterns'!$J$2,"FIPS State and County Code",$A2473,"fipstate",$B2473,"fipscty",$C2473,"naics","337124")),0,GETPIVOTDATA("Sum of emp",'2010 County Business Patterns'!$J$2,"FIPS State and County Code",$A2473,"fipstate",$B2473,"fipscty",$C2473,"naics","337124"))</f>
        <v>0</v>
      </c>
      <c r="I2473" s="28">
        <f>IF(ISERROR(GETPIVOTDATA("Sum of Midpoint",'2010 County Business Patterns'!$J$2,"FIPS State and County Code",$A2473,"fipstate",$B2473,"fipscty",$C2473,"naics","337124")),0,GETPIVOTDATA("Sum of Midpoint",'2010 County Business Patterns'!$J$2,"FIPS State and County Code",$A2473,"fipstate",$B2473,"fipscty",$C2473,"naics","337124"))</f>
        <v>0</v>
      </c>
      <c r="J2473">
        <f>IF(ISERROR(VLOOKUP($B2473,'2010 State Business Patterns'!$AN$3:$AR$55,2,FALSE)),0,VLOOKUP($B2473,'2010 State Business Patterns'!$AN$3:$AR$55,2,FALSE))</f>
        <v>0.12173474533535049</v>
      </c>
      <c r="K2473" s="28">
        <f t="shared" si="191"/>
        <v>0</v>
      </c>
      <c r="L2473" s="28">
        <f>IF(ISERROR(GETPIVOTDATA("Sum of emp",'2010 County Business Patterns'!$J$2,"FIPS State and County Code",$A2473,"fipstate",$B2473,"fipscty",$C2473,"naics","337127")),0,GETPIVOTDATA("Sum of emp",'2010 County Business Patterns'!$J$2,"FIPS State and County Code",$A2473,"fipstate",$B2473,"fipscty",$C2473,"naics","337127"))</f>
        <v>0</v>
      </c>
      <c r="M2473" s="28">
        <f>IF(ISERROR(GETPIVOTDATA("Sum of Midpoint",'2010 County Business Patterns'!$J$2,"FIPS State and County Code",$A2473,"fipstate",$B2473,"fipscty",$C2473,"naics","337127")),0,GETPIVOTDATA("Sum of Midpoint",'2010 County Business Patterns'!$J$2,"FIPS State and County Code",$A2473,"fipstate",$B2473,"fipscty",$C2473,"naics","337127"))</f>
        <v>0</v>
      </c>
      <c r="N2473">
        <f>IF(ISERROR(VLOOKUP($B2473,'2010 State Business Patterns'!$AN$3:$AR$55,3,FALSE)),0,VLOOKUP($B2473,'2010 State Business Patterns'!$AN$3:$AR$55,3,FALSE))</f>
        <v>0.87575757575757573</v>
      </c>
      <c r="O2473" s="28">
        <f t="shared" si="192"/>
        <v>0</v>
      </c>
      <c r="P2473" s="28">
        <f>IF(ISERROR(GETPIVOTDATA("Sum of emp",'2010 County Business Patterns'!$J$2,"FIPS State and County Code",$A2473,"fipstate",$B2473,"fipscty",$C2473,"naics","337214")),0,GETPIVOTDATA("Sum of emp",'2010 County Business Patterns'!$J$2,"FIPS State and County Code",$A2473,"fipstate",$B2473,"fipscty",$C2473,"naics","337214"))</f>
        <v>0</v>
      </c>
      <c r="Q2473" s="28">
        <f>IF(ISERROR(GETPIVOTDATA("Sum of Midpoint",'2010 County Business Patterns'!$J$2,"FIPS State and County Code",$A2473,"fipstate",$B2473,"fipscty",$C2473,"naics","337214")),0,GETPIVOTDATA("Sum of Midpoint",'2010 County Business Patterns'!$J$2,"FIPS State and County Code",$A2473,"fipstate",$B2473,"fipscty",$C2473,"naics","337214"))</f>
        <v>0</v>
      </c>
      <c r="R2473">
        <f>IF(ISERROR(VLOOKUP($B2473,'2010 State Business Patterns'!$AN$3:$AR$55,4,FALSE)),0,VLOOKUP($B2473,'2010 State Business Patterns'!$AN$3:$AR$55,4,FALSE))</f>
        <v>0.73076923076923073</v>
      </c>
      <c r="S2473" s="28">
        <f t="shared" si="193"/>
        <v>0</v>
      </c>
      <c r="T2473" s="28">
        <f>IF(ISERROR(GETPIVOTDATA("Sum of emp",'2010 County Business Patterns'!$J$2,"FIPS State and County Code",$A2473,"fipstate",$B2473,"fipscty",$C2473,"naics","337215")),0,GETPIVOTDATA("Sum of emp",'2010 County Business Patterns'!$J$2,"FIPS State and County Code",$A2473,"fipstate",$B2473,"fipscty",$C2473,"naics","337215"))</f>
        <v>0</v>
      </c>
      <c r="U2473" s="28">
        <f>IF(ISERROR(GETPIVOTDATA("Sum of Midpoint",'2010 County Business Patterns'!$J$2,"FIPS State and County Code",$A2473,"fipstate",$B2473,"fipscty",$C2473,"naics","337215")),0,GETPIVOTDATA("Sum of Midpoint",'2010 County Business Patterns'!$J$2,"FIPS State and County Code",$A2473,"fipstate",$B2473,"fipscty",$C2473,"naics","337215"))</f>
        <v>0</v>
      </c>
      <c r="V2473">
        <f>IF(ISERROR(VLOOKUP($B2473,'2010 State Business Patterns'!$AN$3:$AR$55,5,FALSE)),0,VLOOKUP($B2473,'2010 State Business Patterns'!$AN$3:$AR$55,5,FALSE))</f>
        <v>0.89278846153846159</v>
      </c>
      <c r="W2473" s="28">
        <f t="shared" si="194"/>
        <v>0</v>
      </c>
    </row>
    <row r="2474" spans="1:23">
      <c r="A2474" s="1" t="s">
        <v>387</v>
      </c>
      <c r="B2474" s="1" t="s">
        <v>1930</v>
      </c>
      <c r="C2474" s="1" t="s">
        <v>1793</v>
      </c>
      <c r="D2474" s="1" t="s">
        <v>2130</v>
      </c>
      <c r="E2474" s="1" t="s">
        <v>2057</v>
      </c>
      <c r="F2474" s="1" t="s">
        <v>330</v>
      </c>
      <c r="G2474" s="47">
        <f t="shared" si="190"/>
        <v>26.272727272727273</v>
      </c>
      <c r="H2474" s="28">
        <f>IF(ISERROR(GETPIVOTDATA("Sum of emp",'2010 County Business Patterns'!$J$2,"FIPS State and County Code",$A2474,"fipstate",$B2474,"fipscty",$C2474,"naics","337124")),0,GETPIVOTDATA("Sum of emp",'2010 County Business Patterns'!$J$2,"FIPS State and County Code",$A2474,"fipstate",$B2474,"fipscty",$C2474,"naics","337124"))</f>
        <v>0</v>
      </c>
      <c r="I2474" s="28">
        <f>IF(ISERROR(GETPIVOTDATA("Sum of Midpoint",'2010 County Business Patterns'!$J$2,"FIPS State and County Code",$A2474,"fipstate",$B2474,"fipscty",$C2474,"naics","337124")),0,GETPIVOTDATA("Sum of Midpoint",'2010 County Business Patterns'!$J$2,"FIPS State and County Code",$A2474,"fipstate",$B2474,"fipscty",$C2474,"naics","337124"))</f>
        <v>0</v>
      </c>
      <c r="J2474">
        <f>IF(ISERROR(VLOOKUP($B2474,'2010 State Business Patterns'!$AN$3:$AR$55,2,FALSE)),0,VLOOKUP($B2474,'2010 State Business Patterns'!$AN$3:$AR$55,2,FALSE))</f>
        <v>0.12173474533535049</v>
      </c>
      <c r="K2474" s="28">
        <f t="shared" si="191"/>
        <v>0</v>
      </c>
      <c r="L2474" s="28">
        <f>IF(ISERROR(GETPIVOTDATA("Sum of emp",'2010 County Business Patterns'!$J$2,"FIPS State and County Code",$A2474,"fipstate",$B2474,"fipscty",$C2474,"naics","337127")),0,GETPIVOTDATA("Sum of emp",'2010 County Business Patterns'!$J$2,"FIPS State and County Code",$A2474,"fipstate",$B2474,"fipscty",$C2474,"naics","337127"))</f>
        <v>0</v>
      </c>
      <c r="M2474" s="28">
        <f>IF(ISERROR(GETPIVOTDATA("Sum of Midpoint",'2010 County Business Patterns'!$J$2,"FIPS State and County Code",$A2474,"fipstate",$B2474,"fipscty",$C2474,"naics","337127")),0,GETPIVOTDATA("Sum of Midpoint",'2010 County Business Patterns'!$J$2,"FIPS State and County Code",$A2474,"fipstate",$B2474,"fipscty",$C2474,"naics","337127"))</f>
        <v>60</v>
      </c>
      <c r="N2474">
        <f>IF(ISERROR(VLOOKUP($B2474,'2010 State Business Patterns'!$AN$3:$AR$55,3,FALSE)),0,VLOOKUP($B2474,'2010 State Business Patterns'!$AN$3:$AR$55,3,FALSE))</f>
        <v>0.87575757575757573</v>
      </c>
      <c r="O2474" s="28">
        <f t="shared" si="192"/>
        <v>26.272727272727273</v>
      </c>
      <c r="P2474" s="28">
        <f>IF(ISERROR(GETPIVOTDATA("Sum of emp",'2010 County Business Patterns'!$J$2,"FIPS State and County Code",$A2474,"fipstate",$B2474,"fipscty",$C2474,"naics","337214")),0,GETPIVOTDATA("Sum of emp",'2010 County Business Patterns'!$J$2,"FIPS State and County Code",$A2474,"fipstate",$B2474,"fipscty",$C2474,"naics","337214"))</f>
        <v>0</v>
      </c>
      <c r="Q2474" s="28">
        <f>IF(ISERROR(GETPIVOTDATA("Sum of Midpoint",'2010 County Business Patterns'!$J$2,"FIPS State and County Code",$A2474,"fipstate",$B2474,"fipscty",$C2474,"naics","337214")),0,GETPIVOTDATA("Sum of Midpoint",'2010 County Business Patterns'!$J$2,"FIPS State and County Code",$A2474,"fipstate",$B2474,"fipscty",$C2474,"naics","337214"))</f>
        <v>0</v>
      </c>
      <c r="R2474">
        <f>IF(ISERROR(VLOOKUP($B2474,'2010 State Business Patterns'!$AN$3:$AR$55,4,FALSE)),0,VLOOKUP($B2474,'2010 State Business Patterns'!$AN$3:$AR$55,4,FALSE))</f>
        <v>0.73076923076923073</v>
      </c>
      <c r="S2474" s="28">
        <f t="shared" si="193"/>
        <v>0</v>
      </c>
      <c r="T2474" s="28">
        <f>IF(ISERROR(GETPIVOTDATA("Sum of emp",'2010 County Business Patterns'!$J$2,"FIPS State and County Code",$A2474,"fipstate",$B2474,"fipscty",$C2474,"naics","337215")),0,GETPIVOTDATA("Sum of emp",'2010 County Business Patterns'!$J$2,"FIPS State and County Code",$A2474,"fipstate",$B2474,"fipscty",$C2474,"naics","337215"))</f>
        <v>0</v>
      </c>
      <c r="U2474" s="28">
        <f>IF(ISERROR(GETPIVOTDATA("Sum of Midpoint",'2010 County Business Patterns'!$J$2,"FIPS State and County Code",$A2474,"fipstate",$B2474,"fipscty",$C2474,"naics","337215")),0,GETPIVOTDATA("Sum of Midpoint",'2010 County Business Patterns'!$J$2,"FIPS State and County Code",$A2474,"fipstate",$B2474,"fipscty",$C2474,"naics","337215"))</f>
        <v>0</v>
      </c>
      <c r="V2474">
        <f>IF(ISERROR(VLOOKUP($B2474,'2010 State Business Patterns'!$AN$3:$AR$55,5,FALSE)),0,VLOOKUP($B2474,'2010 State Business Patterns'!$AN$3:$AR$55,5,FALSE))</f>
        <v>0.89278846153846159</v>
      </c>
      <c r="W2474" s="28">
        <f t="shared" si="194"/>
        <v>0</v>
      </c>
    </row>
    <row r="2475" spans="1:23">
      <c r="A2475" s="1" t="s">
        <v>388</v>
      </c>
      <c r="B2475" s="1" t="s">
        <v>1930</v>
      </c>
      <c r="C2475" s="1" t="s">
        <v>1830</v>
      </c>
      <c r="D2475" s="1" t="s">
        <v>2362</v>
      </c>
      <c r="E2475" s="1" t="s">
        <v>2057</v>
      </c>
      <c r="F2475" s="1" t="s">
        <v>330</v>
      </c>
      <c r="G2475" s="47">
        <f t="shared" si="190"/>
        <v>4.4639423076923084</v>
      </c>
      <c r="H2475" s="28">
        <f>IF(ISERROR(GETPIVOTDATA("Sum of emp",'2010 County Business Patterns'!$J$2,"FIPS State and County Code",$A2475,"fipstate",$B2475,"fipscty",$C2475,"naics","337124")),0,GETPIVOTDATA("Sum of emp",'2010 County Business Patterns'!$J$2,"FIPS State and County Code",$A2475,"fipstate",$B2475,"fipscty",$C2475,"naics","337124"))</f>
        <v>0</v>
      </c>
      <c r="I2475" s="28">
        <f>IF(ISERROR(GETPIVOTDATA("Sum of Midpoint",'2010 County Business Patterns'!$J$2,"FIPS State and County Code",$A2475,"fipstate",$B2475,"fipscty",$C2475,"naics","337124")),0,GETPIVOTDATA("Sum of Midpoint",'2010 County Business Patterns'!$J$2,"FIPS State and County Code",$A2475,"fipstate",$B2475,"fipscty",$C2475,"naics","337124"))</f>
        <v>0</v>
      </c>
      <c r="J2475">
        <f>IF(ISERROR(VLOOKUP($B2475,'2010 State Business Patterns'!$AN$3:$AR$55,2,FALSE)),0,VLOOKUP($B2475,'2010 State Business Patterns'!$AN$3:$AR$55,2,FALSE))</f>
        <v>0.12173474533535049</v>
      </c>
      <c r="K2475" s="28">
        <f t="shared" si="191"/>
        <v>0</v>
      </c>
      <c r="L2475" s="28">
        <f>IF(ISERROR(GETPIVOTDATA("Sum of emp",'2010 County Business Patterns'!$J$2,"FIPS State and County Code",$A2475,"fipstate",$B2475,"fipscty",$C2475,"naics","337127")),0,GETPIVOTDATA("Sum of emp",'2010 County Business Patterns'!$J$2,"FIPS State and County Code",$A2475,"fipstate",$B2475,"fipscty",$C2475,"naics","337127"))</f>
        <v>0</v>
      </c>
      <c r="M2475" s="28">
        <f>IF(ISERROR(GETPIVOTDATA("Sum of Midpoint",'2010 County Business Patterns'!$J$2,"FIPS State and County Code",$A2475,"fipstate",$B2475,"fipscty",$C2475,"naics","337127")),0,GETPIVOTDATA("Sum of Midpoint",'2010 County Business Patterns'!$J$2,"FIPS State and County Code",$A2475,"fipstate",$B2475,"fipscty",$C2475,"naics","337127"))</f>
        <v>0</v>
      </c>
      <c r="N2475">
        <f>IF(ISERROR(VLOOKUP($B2475,'2010 State Business Patterns'!$AN$3:$AR$55,3,FALSE)),0,VLOOKUP($B2475,'2010 State Business Patterns'!$AN$3:$AR$55,3,FALSE))</f>
        <v>0.87575757575757573</v>
      </c>
      <c r="O2475" s="28">
        <f t="shared" si="192"/>
        <v>0</v>
      </c>
      <c r="P2475" s="28">
        <f>IF(ISERROR(GETPIVOTDATA("Sum of emp",'2010 County Business Patterns'!$J$2,"FIPS State and County Code",$A2475,"fipstate",$B2475,"fipscty",$C2475,"naics","337214")),0,GETPIVOTDATA("Sum of emp",'2010 County Business Patterns'!$J$2,"FIPS State and County Code",$A2475,"fipstate",$B2475,"fipscty",$C2475,"naics","337214"))</f>
        <v>0</v>
      </c>
      <c r="Q2475" s="28">
        <f>IF(ISERROR(GETPIVOTDATA("Sum of Midpoint",'2010 County Business Patterns'!$J$2,"FIPS State and County Code",$A2475,"fipstate",$B2475,"fipscty",$C2475,"naics","337214")),0,GETPIVOTDATA("Sum of Midpoint",'2010 County Business Patterns'!$J$2,"FIPS State and County Code",$A2475,"fipstate",$B2475,"fipscty",$C2475,"naics","337214"))</f>
        <v>0</v>
      </c>
      <c r="R2475">
        <f>IF(ISERROR(VLOOKUP($B2475,'2010 State Business Patterns'!$AN$3:$AR$55,4,FALSE)),0,VLOOKUP($B2475,'2010 State Business Patterns'!$AN$3:$AR$55,4,FALSE))</f>
        <v>0.73076923076923073</v>
      </c>
      <c r="S2475" s="28">
        <f t="shared" si="193"/>
        <v>0</v>
      </c>
      <c r="T2475" s="28">
        <f>IF(ISERROR(GETPIVOTDATA("Sum of emp",'2010 County Business Patterns'!$J$2,"FIPS State and County Code",$A2475,"fipstate",$B2475,"fipscty",$C2475,"naics","337215")),0,GETPIVOTDATA("Sum of emp",'2010 County Business Patterns'!$J$2,"FIPS State and County Code",$A2475,"fipstate",$B2475,"fipscty",$C2475,"naics","337215"))</f>
        <v>0</v>
      </c>
      <c r="U2475" s="28">
        <f>IF(ISERROR(GETPIVOTDATA("Sum of Midpoint",'2010 County Business Patterns'!$J$2,"FIPS State and County Code",$A2475,"fipstate",$B2475,"fipscty",$C2475,"naics","337215")),0,GETPIVOTDATA("Sum of Midpoint",'2010 County Business Patterns'!$J$2,"FIPS State and County Code",$A2475,"fipstate",$B2475,"fipscty",$C2475,"naics","337215"))</f>
        <v>10</v>
      </c>
      <c r="V2475">
        <f>IF(ISERROR(VLOOKUP($B2475,'2010 State Business Patterns'!$AN$3:$AR$55,5,FALSE)),0,VLOOKUP($B2475,'2010 State Business Patterns'!$AN$3:$AR$55,5,FALSE))</f>
        <v>0.89278846153846159</v>
      </c>
      <c r="W2475" s="28">
        <f t="shared" si="194"/>
        <v>4.4639423076923084</v>
      </c>
    </row>
    <row r="2476" spans="1:23">
      <c r="A2476" s="1" t="s">
        <v>389</v>
      </c>
      <c r="B2476" s="1" t="s">
        <v>1930</v>
      </c>
      <c r="C2476" s="1" t="s">
        <v>1831</v>
      </c>
      <c r="D2476" s="1" t="s">
        <v>3270</v>
      </c>
      <c r="E2476" s="1" t="s">
        <v>2057</v>
      </c>
      <c r="F2476" s="1" t="s">
        <v>330</v>
      </c>
      <c r="G2476" s="47">
        <f t="shared" si="190"/>
        <v>53.05638111888112</v>
      </c>
      <c r="H2476" s="28">
        <f>IF(ISERROR(GETPIVOTDATA("Sum of emp",'2010 County Business Patterns'!$J$2,"FIPS State and County Code",$A2476,"fipstate",$B2476,"fipscty",$C2476,"naics","337124")),0,GETPIVOTDATA("Sum of emp",'2010 County Business Patterns'!$J$2,"FIPS State and County Code",$A2476,"fipstate",$B2476,"fipscty",$C2476,"naics","337124"))</f>
        <v>0</v>
      </c>
      <c r="I2476" s="28">
        <f>IF(ISERROR(GETPIVOTDATA("Sum of Midpoint",'2010 County Business Patterns'!$J$2,"FIPS State and County Code",$A2476,"fipstate",$B2476,"fipscty",$C2476,"naics","337124")),0,GETPIVOTDATA("Sum of Midpoint",'2010 County Business Patterns'!$J$2,"FIPS State and County Code",$A2476,"fipstate",$B2476,"fipscty",$C2476,"naics","337124"))</f>
        <v>0</v>
      </c>
      <c r="J2476">
        <f>IF(ISERROR(VLOOKUP($B2476,'2010 State Business Patterns'!$AN$3:$AR$55,2,FALSE)),0,VLOOKUP($B2476,'2010 State Business Patterns'!$AN$3:$AR$55,2,FALSE))</f>
        <v>0.12173474533535049</v>
      </c>
      <c r="K2476" s="28">
        <f t="shared" si="191"/>
        <v>0</v>
      </c>
      <c r="L2476" s="28">
        <f>IF(ISERROR(GETPIVOTDATA("Sum of emp",'2010 County Business Patterns'!$J$2,"FIPS State and County Code",$A2476,"fipstate",$B2476,"fipscty",$C2476,"naics","337127")),0,GETPIVOTDATA("Sum of emp",'2010 County Business Patterns'!$J$2,"FIPS State and County Code",$A2476,"fipstate",$B2476,"fipscty",$C2476,"naics","337127"))</f>
        <v>0</v>
      </c>
      <c r="M2476" s="28">
        <f>IF(ISERROR(GETPIVOTDATA("Sum of Midpoint",'2010 County Business Patterns'!$J$2,"FIPS State and County Code",$A2476,"fipstate",$B2476,"fipscty",$C2476,"naics","337127")),0,GETPIVOTDATA("Sum of Midpoint",'2010 County Business Patterns'!$J$2,"FIPS State and County Code",$A2476,"fipstate",$B2476,"fipscty",$C2476,"naics","337127"))</f>
        <v>60</v>
      </c>
      <c r="N2476">
        <f>IF(ISERROR(VLOOKUP($B2476,'2010 State Business Patterns'!$AN$3:$AR$55,3,FALSE)),0,VLOOKUP($B2476,'2010 State Business Patterns'!$AN$3:$AR$55,3,FALSE))</f>
        <v>0.87575757575757573</v>
      </c>
      <c r="O2476" s="28">
        <f t="shared" si="192"/>
        <v>26.272727272727273</v>
      </c>
      <c r="P2476" s="28">
        <f>IF(ISERROR(GETPIVOTDATA("Sum of emp",'2010 County Business Patterns'!$J$2,"FIPS State and County Code",$A2476,"fipstate",$B2476,"fipscty",$C2476,"naics","337214")),0,GETPIVOTDATA("Sum of emp",'2010 County Business Patterns'!$J$2,"FIPS State and County Code",$A2476,"fipstate",$B2476,"fipscty",$C2476,"naics","337214"))</f>
        <v>0</v>
      </c>
      <c r="Q2476" s="28">
        <f>IF(ISERROR(GETPIVOTDATA("Sum of Midpoint",'2010 County Business Patterns'!$J$2,"FIPS State and County Code",$A2476,"fipstate",$B2476,"fipscty",$C2476,"naics","337214")),0,GETPIVOTDATA("Sum of Midpoint",'2010 County Business Patterns'!$J$2,"FIPS State and County Code",$A2476,"fipstate",$B2476,"fipscty",$C2476,"naics","337214"))</f>
        <v>0</v>
      </c>
      <c r="R2476">
        <f>IF(ISERROR(VLOOKUP($B2476,'2010 State Business Patterns'!$AN$3:$AR$55,4,FALSE)),0,VLOOKUP($B2476,'2010 State Business Patterns'!$AN$3:$AR$55,4,FALSE))</f>
        <v>0.73076923076923073</v>
      </c>
      <c r="S2476" s="28">
        <f t="shared" si="193"/>
        <v>0</v>
      </c>
      <c r="T2476" s="28">
        <f>IF(ISERROR(GETPIVOTDATA("Sum of emp",'2010 County Business Patterns'!$J$2,"FIPS State and County Code",$A2476,"fipstate",$B2476,"fipscty",$C2476,"naics","337215")),0,GETPIVOTDATA("Sum of emp",'2010 County Business Patterns'!$J$2,"FIPS State and County Code",$A2476,"fipstate",$B2476,"fipscty",$C2476,"naics","337215"))</f>
        <v>0</v>
      </c>
      <c r="U2476" s="28">
        <f>IF(ISERROR(GETPIVOTDATA("Sum of Midpoint",'2010 County Business Patterns'!$J$2,"FIPS State and County Code",$A2476,"fipstate",$B2476,"fipscty",$C2476,"naics","337215")),0,GETPIVOTDATA("Sum of Midpoint",'2010 County Business Patterns'!$J$2,"FIPS State and County Code",$A2476,"fipstate",$B2476,"fipscty",$C2476,"naics","337215"))</f>
        <v>60</v>
      </c>
      <c r="V2476">
        <f>IF(ISERROR(VLOOKUP($B2476,'2010 State Business Patterns'!$AN$3:$AR$55,5,FALSE)),0,VLOOKUP($B2476,'2010 State Business Patterns'!$AN$3:$AR$55,5,FALSE))</f>
        <v>0.89278846153846159</v>
      </c>
      <c r="W2476" s="28">
        <f t="shared" si="194"/>
        <v>26.783653846153847</v>
      </c>
    </row>
    <row r="2477" spans="1:23" hidden="1">
      <c r="A2477" s="1" t="s">
        <v>390</v>
      </c>
      <c r="B2477" s="1" t="s">
        <v>1930</v>
      </c>
      <c r="C2477" s="1" t="s">
        <v>1794</v>
      </c>
      <c r="D2477" s="1" t="s">
        <v>2465</v>
      </c>
      <c r="E2477" s="1" t="s">
        <v>2057</v>
      </c>
      <c r="F2477" s="1" t="s">
        <v>330</v>
      </c>
      <c r="G2477" s="47">
        <f t="shared" si="190"/>
        <v>0</v>
      </c>
      <c r="H2477" s="28">
        <f>IF(ISERROR(GETPIVOTDATA("Sum of emp",'2010 County Business Patterns'!$J$2,"FIPS State and County Code",$A2477,"fipstate",$B2477,"fipscty",$C2477,"naics","337124")),0,GETPIVOTDATA("Sum of emp",'2010 County Business Patterns'!$J$2,"FIPS State and County Code",$A2477,"fipstate",$B2477,"fipscty",$C2477,"naics","337124"))</f>
        <v>0</v>
      </c>
      <c r="I2477" s="28">
        <f>IF(ISERROR(GETPIVOTDATA("Sum of Midpoint",'2010 County Business Patterns'!$J$2,"FIPS State and County Code",$A2477,"fipstate",$B2477,"fipscty",$C2477,"naics","337124")),0,GETPIVOTDATA("Sum of Midpoint",'2010 County Business Patterns'!$J$2,"FIPS State and County Code",$A2477,"fipstate",$B2477,"fipscty",$C2477,"naics","337124"))</f>
        <v>0</v>
      </c>
      <c r="J2477">
        <f>IF(ISERROR(VLOOKUP($B2477,'2010 State Business Patterns'!$AN$3:$AR$55,2,FALSE)),0,VLOOKUP($B2477,'2010 State Business Patterns'!$AN$3:$AR$55,2,FALSE))</f>
        <v>0.12173474533535049</v>
      </c>
      <c r="K2477" s="28">
        <f t="shared" si="191"/>
        <v>0</v>
      </c>
      <c r="L2477" s="28">
        <f>IF(ISERROR(GETPIVOTDATA("Sum of emp",'2010 County Business Patterns'!$J$2,"FIPS State and County Code",$A2477,"fipstate",$B2477,"fipscty",$C2477,"naics","337127")),0,GETPIVOTDATA("Sum of emp",'2010 County Business Patterns'!$J$2,"FIPS State and County Code",$A2477,"fipstate",$B2477,"fipscty",$C2477,"naics","337127"))</f>
        <v>0</v>
      </c>
      <c r="M2477" s="28">
        <f>IF(ISERROR(GETPIVOTDATA("Sum of Midpoint",'2010 County Business Patterns'!$J$2,"FIPS State and County Code",$A2477,"fipstate",$B2477,"fipscty",$C2477,"naics","337127")),0,GETPIVOTDATA("Sum of Midpoint",'2010 County Business Patterns'!$J$2,"FIPS State and County Code",$A2477,"fipstate",$B2477,"fipscty",$C2477,"naics","337127"))</f>
        <v>0</v>
      </c>
      <c r="N2477">
        <f>IF(ISERROR(VLOOKUP($B2477,'2010 State Business Patterns'!$AN$3:$AR$55,3,FALSE)),0,VLOOKUP($B2477,'2010 State Business Patterns'!$AN$3:$AR$55,3,FALSE))</f>
        <v>0.87575757575757573</v>
      </c>
      <c r="O2477" s="28">
        <f t="shared" si="192"/>
        <v>0</v>
      </c>
      <c r="P2477" s="28">
        <f>IF(ISERROR(GETPIVOTDATA("Sum of emp",'2010 County Business Patterns'!$J$2,"FIPS State and County Code",$A2477,"fipstate",$B2477,"fipscty",$C2477,"naics","337214")),0,GETPIVOTDATA("Sum of emp",'2010 County Business Patterns'!$J$2,"FIPS State and County Code",$A2477,"fipstate",$B2477,"fipscty",$C2477,"naics","337214"))</f>
        <v>0</v>
      </c>
      <c r="Q2477" s="28">
        <f>IF(ISERROR(GETPIVOTDATA("Sum of Midpoint",'2010 County Business Patterns'!$J$2,"FIPS State and County Code",$A2477,"fipstate",$B2477,"fipscty",$C2477,"naics","337214")),0,GETPIVOTDATA("Sum of Midpoint",'2010 County Business Patterns'!$J$2,"FIPS State and County Code",$A2477,"fipstate",$B2477,"fipscty",$C2477,"naics","337214"))</f>
        <v>0</v>
      </c>
      <c r="R2477">
        <f>IF(ISERROR(VLOOKUP($B2477,'2010 State Business Patterns'!$AN$3:$AR$55,4,FALSE)),0,VLOOKUP($B2477,'2010 State Business Patterns'!$AN$3:$AR$55,4,FALSE))</f>
        <v>0.73076923076923073</v>
      </c>
      <c r="S2477" s="28">
        <f t="shared" si="193"/>
        <v>0</v>
      </c>
      <c r="T2477" s="28">
        <f>IF(ISERROR(GETPIVOTDATA("Sum of emp",'2010 County Business Patterns'!$J$2,"FIPS State and County Code",$A2477,"fipstate",$B2477,"fipscty",$C2477,"naics","337215")),0,GETPIVOTDATA("Sum of emp",'2010 County Business Patterns'!$J$2,"FIPS State and County Code",$A2477,"fipstate",$B2477,"fipscty",$C2477,"naics","337215"))</f>
        <v>0</v>
      </c>
      <c r="U2477" s="28">
        <f>IF(ISERROR(GETPIVOTDATA("Sum of Midpoint",'2010 County Business Patterns'!$J$2,"FIPS State and County Code",$A2477,"fipstate",$B2477,"fipscty",$C2477,"naics","337215")),0,GETPIVOTDATA("Sum of Midpoint",'2010 County Business Patterns'!$J$2,"FIPS State and County Code",$A2477,"fipstate",$B2477,"fipscty",$C2477,"naics","337215"))</f>
        <v>0</v>
      </c>
      <c r="V2477">
        <f>IF(ISERROR(VLOOKUP($B2477,'2010 State Business Patterns'!$AN$3:$AR$55,5,FALSE)),0,VLOOKUP($B2477,'2010 State Business Patterns'!$AN$3:$AR$55,5,FALSE))</f>
        <v>0.89278846153846159</v>
      </c>
      <c r="W2477" s="28">
        <f t="shared" si="194"/>
        <v>0</v>
      </c>
    </row>
    <row r="2478" spans="1:23" hidden="1">
      <c r="A2478" s="1" t="s">
        <v>391</v>
      </c>
      <c r="B2478" s="1" t="s">
        <v>1930</v>
      </c>
      <c r="C2478" s="1" t="s">
        <v>1795</v>
      </c>
      <c r="D2478" s="1" t="s">
        <v>2134</v>
      </c>
      <c r="E2478" s="1" t="s">
        <v>2057</v>
      </c>
      <c r="F2478" s="1" t="s">
        <v>330</v>
      </c>
      <c r="G2478" s="47">
        <f t="shared" si="190"/>
        <v>0</v>
      </c>
      <c r="H2478" s="28">
        <f>IF(ISERROR(GETPIVOTDATA("Sum of emp",'2010 County Business Patterns'!$J$2,"FIPS State and County Code",$A2478,"fipstate",$B2478,"fipscty",$C2478,"naics","337124")),0,GETPIVOTDATA("Sum of emp",'2010 County Business Patterns'!$J$2,"FIPS State and County Code",$A2478,"fipstate",$B2478,"fipscty",$C2478,"naics","337124"))</f>
        <v>0</v>
      </c>
      <c r="I2478" s="28">
        <f>IF(ISERROR(GETPIVOTDATA("Sum of Midpoint",'2010 County Business Patterns'!$J$2,"FIPS State and County Code",$A2478,"fipstate",$B2478,"fipscty",$C2478,"naics","337124")),0,GETPIVOTDATA("Sum of Midpoint",'2010 County Business Patterns'!$J$2,"FIPS State and County Code",$A2478,"fipstate",$B2478,"fipscty",$C2478,"naics","337124"))</f>
        <v>0</v>
      </c>
      <c r="J2478">
        <f>IF(ISERROR(VLOOKUP($B2478,'2010 State Business Patterns'!$AN$3:$AR$55,2,FALSE)),0,VLOOKUP($B2478,'2010 State Business Patterns'!$AN$3:$AR$55,2,FALSE))</f>
        <v>0.12173474533535049</v>
      </c>
      <c r="K2478" s="28">
        <f t="shared" si="191"/>
        <v>0</v>
      </c>
      <c r="L2478" s="28">
        <f>IF(ISERROR(GETPIVOTDATA("Sum of emp",'2010 County Business Patterns'!$J$2,"FIPS State and County Code",$A2478,"fipstate",$B2478,"fipscty",$C2478,"naics","337127")),0,GETPIVOTDATA("Sum of emp",'2010 County Business Patterns'!$J$2,"FIPS State and County Code",$A2478,"fipstate",$B2478,"fipscty",$C2478,"naics","337127"))</f>
        <v>0</v>
      </c>
      <c r="M2478" s="28">
        <f>IF(ISERROR(GETPIVOTDATA("Sum of Midpoint",'2010 County Business Patterns'!$J$2,"FIPS State and County Code",$A2478,"fipstate",$B2478,"fipscty",$C2478,"naics","337127")),0,GETPIVOTDATA("Sum of Midpoint",'2010 County Business Patterns'!$J$2,"FIPS State and County Code",$A2478,"fipstate",$B2478,"fipscty",$C2478,"naics","337127"))</f>
        <v>0</v>
      </c>
      <c r="N2478">
        <f>IF(ISERROR(VLOOKUP($B2478,'2010 State Business Patterns'!$AN$3:$AR$55,3,FALSE)),0,VLOOKUP($B2478,'2010 State Business Patterns'!$AN$3:$AR$55,3,FALSE))</f>
        <v>0.87575757575757573</v>
      </c>
      <c r="O2478" s="28">
        <f t="shared" si="192"/>
        <v>0</v>
      </c>
      <c r="P2478" s="28">
        <f>IF(ISERROR(GETPIVOTDATA("Sum of emp",'2010 County Business Patterns'!$J$2,"FIPS State and County Code",$A2478,"fipstate",$B2478,"fipscty",$C2478,"naics","337214")),0,GETPIVOTDATA("Sum of emp",'2010 County Business Patterns'!$J$2,"FIPS State and County Code",$A2478,"fipstate",$B2478,"fipscty",$C2478,"naics","337214"))</f>
        <v>0</v>
      </c>
      <c r="Q2478" s="28">
        <f>IF(ISERROR(GETPIVOTDATA("Sum of Midpoint",'2010 County Business Patterns'!$J$2,"FIPS State and County Code",$A2478,"fipstate",$B2478,"fipscty",$C2478,"naics","337214")),0,GETPIVOTDATA("Sum of Midpoint",'2010 County Business Patterns'!$J$2,"FIPS State and County Code",$A2478,"fipstate",$B2478,"fipscty",$C2478,"naics","337214"))</f>
        <v>0</v>
      </c>
      <c r="R2478">
        <f>IF(ISERROR(VLOOKUP($B2478,'2010 State Business Patterns'!$AN$3:$AR$55,4,FALSE)),0,VLOOKUP($B2478,'2010 State Business Patterns'!$AN$3:$AR$55,4,FALSE))</f>
        <v>0.73076923076923073</v>
      </c>
      <c r="S2478" s="28">
        <f t="shared" si="193"/>
        <v>0</v>
      </c>
      <c r="T2478" s="28">
        <f>IF(ISERROR(GETPIVOTDATA("Sum of emp",'2010 County Business Patterns'!$J$2,"FIPS State and County Code",$A2478,"fipstate",$B2478,"fipscty",$C2478,"naics","337215")),0,GETPIVOTDATA("Sum of emp",'2010 County Business Patterns'!$J$2,"FIPS State and County Code",$A2478,"fipstate",$B2478,"fipscty",$C2478,"naics","337215"))</f>
        <v>0</v>
      </c>
      <c r="U2478" s="28">
        <f>IF(ISERROR(GETPIVOTDATA("Sum of Midpoint",'2010 County Business Patterns'!$J$2,"FIPS State and County Code",$A2478,"fipstate",$B2478,"fipscty",$C2478,"naics","337215")),0,GETPIVOTDATA("Sum of Midpoint",'2010 County Business Patterns'!$J$2,"FIPS State and County Code",$A2478,"fipstate",$B2478,"fipscty",$C2478,"naics","337215"))</f>
        <v>0</v>
      </c>
      <c r="V2478">
        <f>IF(ISERROR(VLOOKUP($B2478,'2010 State Business Patterns'!$AN$3:$AR$55,5,FALSE)),0,VLOOKUP($B2478,'2010 State Business Patterns'!$AN$3:$AR$55,5,FALSE))</f>
        <v>0.89278846153846159</v>
      </c>
      <c r="W2478" s="28">
        <f t="shared" si="194"/>
        <v>0</v>
      </c>
    </row>
    <row r="2479" spans="1:23" hidden="1">
      <c r="A2479" s="1" t="s">
        <v>392</v>
      </c>
      <c r="B2479" s="1" t="s">
        <v>1930</v>
      </c>
      <c r="C2479" s="1" t="s">
        <v>1796</v>
      </c>
      <c r="D2479" s="1" t="s">
        <v>2136</v>
      </c>
      <c r="E2479" s="1" t="s">
        <v>2057</v>
      </c>
      <c r="F2479" s="1" t="s">
        <v>330</v>
      </c>
      <c r="G2479" s="47">
        <f t="shared" si="190"/>
        <v>0</v>
      </c>
      <c r="H2479" s="28">
        <f>IF(ISERROR(GETPIVOTDATA("Sum of emp",'2010 County Business Patterns'!$J$2,"FIPS State and County Code",$A2479,"fipstate",$B2479,"fipscty",$C2479,"naics","337124")),0,GETPIVOTDATA("Sum of emp",'2010 County Business Patterns'!$J$2,"FIPS State and County Code",$A2479,"fipstate",$B2479,"fipscty",$C2479,"naics","337124"))</f>
        <v>0</v>
      </c>
      <c r="I2479" s="28">
        <f>IF(ISERROR(GETPIVOTDATA("Sum of Midpoint",'2010 County Business Patterns'!$J$2,"FIPS State and County Code",$A2479,"fipstate",$B2479,"fipscty",$C2479,"naics","337124")),0,GETPIVOTDATA("Sum of Midpoint",'2010 County Business Patterns'!$J$2,"FIPS State and County Code",$A2479,"fipstate",$B2479,"fipscty",$C2479,"naics","337124"))</f>
        <v>0</v>
      </c>
      <c r="J2479">
        <f>IF(ISERROR(VLOOKUP($B2479,'2010 State Business Patterns'!$AN$3:$AR$55,2,FALSE)),0,VLOOKUP($B2479,'2010 State Business Patterns'!$AN$3:$AR$55,2,FALSE))</f>
        <v>0.12173474533535049</v>
      </c>
      <c r="K2479" s="28">
        <f t="shared" si="191"/>
        <v>0</v>
      </c>
      <c r="L2479" s="28">
        <f>IF(ISERROR(GETPIVOTDATA("Sum of emp",'2010 County Business Patterns'!$J$2,"FIPS State and County Code",$A2479,"fipstate",$B2479,"fipscty",$C2479,"naics","337127")),0,GETPIVOTDATA("Sum of emp",'2010 County Business Patterns'!$J$2,"FIPS State and County Code",$A2479,"fipstate",$B2479,"fipscty",$C2479,"naics","337127"))</f>
        <v>0</v>
      </c>
      <c r="M2479" s="28">
        <f>IF(ISERROR(GETPIVOTDATA("Sum of Midpoint",'2010 County Business Patterns'!$J$2,"FIPS State and County Code",$A2479,"fipstate",$B2479,"fipscty",$C2479,"naics","337127")),0,GETPIVOTDATA("Sum of Midpoint",'2010 County Business Patterns'!$J$2,"FIPS State and County Code",$A2479,"fipstate",$B2479,"fipscty",$C2479,"naics","337127"))</f>
        <v>0</v>
      </c>
      <c r="N2479">
        <f>IF(ISERROR(VLOOKUP($B2479,'2010 State Business Patterns'!$AN$3:$AR$55,3,FALSE)),0,VLOOKUP($B2479,'2010 State Business Patterns'!$AN$3:$AR$55,3,FALSE))</f>
        <v>0.87575757575757573</v>
      </c>
      <c r="O2479" s="28">
        <f t="shared" si="192"/>
        <v>0</v>
      </c>
      <c r="P2479" s="28">
        <f>IF(ISERROR(GETPIVOTDATA("Sum of emp",'2010 County Business Patterns'!$J$2,"FIPS State and County Code",$A2479,"fipstate",$B2479,"fipscty",$C2479,"naics","337214")),0,GETPIVOTDATA("Sum of emp",'2010 County Business Patterns'!$J$2,"FIPS State and County Code",$A2479,"fipstate",$B2479,"fipscty",$C2479,"naics","337214"))</f>
        <v>0</v>
      </c>
      <c r="Q2479" s="28">
        <f>IF(ISERROR(GETPIVOTDATA("Sum of Midpoint",'2010 County Business Patterns'!$J$2,"FIPS State and County Code",$A2479,"fipstate",$B2479,"fipscty",$C2479,"naics","337214")),0,GETPIVOTDATA("Sum of Midpoint",'2010 County Business Patterns'!$J$2,"FIPS State and County Code",$A2479,"fipstate",$B2479,"fipscty",$C2479,"naics","337214"))</f>
        <v>0</v>
      </c>
      <c r="R2479">
        <f>IF(ISERROR(VLOOKUP($B2479,'2010 State Business Patterns'!$AN$3:$AR$55,4,FALSE)),0,VLOOKUP($B2479,'2010 State Business Patterns'!$AN$3:$AR$55,4,FALSE))</f>
        <v>0.73076923076923073</v>
      </c>
      <c r="S2479" s="28">
        <f t="shared" si="193"/>
        <v>0</v>
      </c>
      <c r="T2479" s="28">
        <f>IF(ISERROR(GETPIVOTDATA("Sum of emp",'2010 County Business Patterns'!$J$2,"FIPS State and County Code",$A2479,"fipstate",$B2479,"fipscty",$C2479,"naics","337215")),0,GETPIVOTDATA("Sum of emp",'2010 County Business Patterns'!$J$2,"FIPS State and County Code",$A2479,"fipstate",$B2479,"fipscty",$C2479,"naics","337215"))</f>
        <v>0</v>
      </c>
      <c r="U2479" s="28">
        <f>IF(ISERROR(GETPIVOTDATA("Sum of Midpoint",'2010 County Business Patterns'!$J$2,"FIPS State and County Code",$A2479,"fipstate",$B2479,"fipscty",$C2479,"naics","337215")),0,GETPIVOTDATA("Sum of Midpoint",'2010 County Business Patterns'!$J$2,"FIPS State and County Code",$A2479,"fipstate",$B2479,"fipscty",$C2479,"naics","337215"))</f>
        <v>0</v>
      </c>
      <c r="V2479">
        <f>IF(ISERROR(VLOOKUP($B2479,'2010 State Business Patterns'!$AN$3:$AR$55,5,FALSE)),0,VLOOKUP($B2479,'2010 State Business Patterns'!$AN$3:$AR$55,5,FALSE))</f>
        <v>0.89278846153846159</v>
      </c>
      <c r="W2479" s="28">
        <f t="shared" si="194"/>
        <v>0</v>
      </c>
    </row>
    <row r="2480" spans="1:23" hidden="1">
      <c r="A2480" s="1" t="s">
        <v>393</v>
      </c>
      <c r="B2480" s="1" t="s">
        <v>1930</v>
      </c>
      <c r="C2480" s="1" t="s">
        <v>1797</v>
      </c>
      <c r="D2480" s="1" t="s">
        <v>3172</v>
      </c>
      <c r="E2480" s="1" t="s">
        <v>2057</v>
      </c>
      <c r="F2480" s="1" t="s">
        <v>330</v>
      </c>
      <c r="G2480" s="47">
        <f t="shared" si="190"/>
        <v>0</v>
      </c>
      <c r="H2480" s="28">
        <f>IF(ISERROR(GETPIVOTDATA("Sum of emp",'2010 County Business Patterns'!$J$2,"FIPS State and County Code",$A2480,"fipstate",$B2480,"fipscty",$C2480,"naics","337124")),0,GETPIVOTDATA("Sum of emp",'2010 County Business Patterns'!$J$2,"FIPS State and County Code",$A2480,"fipstate",$B2480,"fipscty",$C2480,"naics","337124"))</f>
        <v>0</v>
      </c>
      <c r="I2480" s="28">
        <f>IF(ISERROR(GETPIVOTDATA("Sum of Midpoint",'2010 County Business Patterns'!$J$2,"FIPS State and County Code",$A2480,"fipstate",$B2480,"fipscty",$C2480,"naics","337124")),0,GETPIVOTDATA("Sum of Midpoint",'2010 County Business Patterns'!$J$2,"FIPS State and County Code",$A2480,"fipstate",$B2480,"fipscty",$C2480,"naics","337124"))</f>
        <v>0</v>
      </c>
      <c r="J2480">
        <f>IF(ISERROR(VLOOKUP($B2480,'2010 State Business Patterns'!$AN$3:$AR$55,2,FALSE)),0,VLOOKUP($B2480,'2010 State Business Patterns'!$AN$3:$AR$55,2,FALSE))</f>
        <v>0.12173474533535049</v>
      </c>
      <c r="K2480" s="28">
        <f t="shared" si="191"/>
        <v>0</v>
      </c>
      <c r="L2480" s="28">
        <f>IF(ISERROR(GETPIVOTDATA("Sum of emp",'2010 County Business Patterns'!$J$2,"FIPS State and County Code",$A2480,"fipstate",$B2480,"fipscty",$C2480,"naics","337127")),0,GETPIVOTDATA("Sum of emp",'2010 County Business Patterns'!$J$2,"FIPS State and County Code",$A2480,"fipstate",$B2480,"fipscty",$C2480,"naics","337127"))</f>
        <v>0</v>
      </c>
      <c r="M2480" s="28">
        <f>IF(ISERROR(GETPIVOTDATA("Sum of Midpoint",'2010 County Business Patterns'!$J$2,"FIPS State and County Code",$A2480,"fipstate",$B2480,"fipscty",$C2480,"naics","337127")),0,GETPIVOTDATA("Sum of Midpoint",'2010 County Business Patterns'!$J$2,"FIPS State and County Code",$A2480,"fipstate",$B2480,"fipscty",$C2480,"naics","337127"))</f>
        <v>0</v>
      </c>
      <c r="N2480">
        <f>IF(ISERROR(VLOOKUP($B2480,'2010 State Business Patterns'!$AN$3:$AR$55,3,FALSE)),0,VLOOKUP($B2480,'2010 State Business Patterns'!$AN$3:$AR$55,3,FALSE))</f>
        <v>0.87575757575757573</v>
      </c>
      <c r="O2480" s="28">
        <f t="shared" si="192"/>
        <v>0</v>
      </c>
      <c r="P2480" s="28">
        <f>IF(ISERROR(GETPIVOTDATA("Sum of emp",'2010 County Business Patterns'!$J$2,"FIPS State and County Code",$A2480,"fipstate",$B2480,"fipscty",$C2480,"naics","337214")),0,GETPIVOTDATA("Sum of emp",'2010 County Business Patterns'!$J$2,"FIPS State and County Code",$A2480,"fipstate",$B2480,"fipscty",$C2480,"naics","337214"))</f>
        <v>0</v>
      </c>
      <c r="Q2480" s="28">
        <f>IF(ISERROR(GETPIVOTDATA("Sum of Midpoint",'2010 County Business Patterns'!$J$2,"FIPS State and County Code",$A2480,"fipstate",$B2480,"fipscty",$C2480,"naics","337214")),0,GETPIVOTDATA("Sum of Midpoint",'2010 County Business Patterns'!$J$2,"FIPS State and County Code",$A2480,"fipstate",$B2480,"fipscty",$C2480,"naics","337214"))</f>
        <v>0</v>
      </c>
      <c r="R2480">
        <f>IF(ISERROR(VLOOKUP($B2480,'2010 State Business Patterns'!$AN$3:$AR$55,4,FALSE)),0,VLOOKUP($B2480,'2010 State Business Patterns'!$AN$3:$AR$55,4,FALSE))</f>
        <v>0.73076923076923073</v>
      </c>
      <c r="S2480" s="28">
        <f t="shared" si="193"/>
        <v>0</v>
      </c>
      <c r="T2480" s="28">
        <f>IF(ISERROR(GETPIVOTDATA("Sum of emp",'2010 County Business Patterns'!$J$2,"FIPS State and County Code",$A2480,"fipstate",$B2480,"fipscty",$C2480,"naics","337215")),0,GETPIVOTDATA("Sum of emp",'2010 County Business Patterns'!$J$2,"FIPS State and County Code",$A2480,"fipstate",$B2480,"fipscty",$C2480,"naics","337215"))</f>
        <v>0</v>
      </c>
      <c r="U2480" s="28">
        <f>IF(ISERROR(GETPIVOTDATA("Sum of Midpoint",'2010 County Business Patterns'!$J$2,"FIPS State and County Code",$A2480,"fipstate",$B2480,"fipscty",$C2480,"naics","337215")),0,GETPIVOTDATA("Sum of Midpoint",'2010 County Business Patterns'!$J$2,"FIPS State and County Code",$A2480,"fipstate",$B2480,"fipscty",$C2480,"naics","337215"))</f>
        <v>0</v>
      </c>
      <c r="V2480">
        <f>IF(ISERROR(VLOOKUP($B2480,'2010 State Business Patterns'!$AN$3:$AR$55,5,FALSE)),0,VLOOKUP($B2480,'2010 State Business Patterns'!$AN$3:$AR$55,5,FALSE))</f>
        <v>0.89278846153846159</v>
      </c>
      <c r="W2480" s="28">
        <f t="shared" si="194"/>
        <v>0</v>
      </c>
    </row>
    <row r="2481" spans="1:23" hidden="1">
      <c r="A2481" s="1" t="s">
        <v>394</v>
      </c>
      <c r="B2481" s="1" t="s">
        <v>1930</v>
      </c>
      <c r="C2481" s="1" t="s">
        <v>1798</v>
      </c>
      <c r="D2481" s="1" t="s">
        <v>2368</v>
      </c>
      <c r="E2481" s="1" t="s">
        <v>2057</v>
      </c>
      <c r="F2481" s="1" t="s">
        <v>330</v>
      </c>
      <c r="G2481" s="47">
        <f t="shared" si="190"/>
        <v>0</v>
      </c>
      <c r="H2481" s="28">
        <f>IF(ISERROR(GETPIVOTDATA("Sum of emp",'2010 County Business Patterns'!$J$2,"FIPS State and County Code",$A2481,"fipstate",$B2481,"fipscty",$C2481,"naics","337124")),0,GETPIVOTDATA("Sum of emp",'2010 County Business Patterns'!$J$2,"FIPS State and County Code",$A2481,"fipstate",$B2481,"fipscty",$C2481,"naics","337124"))</f>
        <v>0</v>
      </c>
      <c r="I2481" s="28">
        <f>IF(ISERROR(GETPIVOTDATA("Sum of Midpoint",'2010 County Business Patterns'!$J$2,"FIPS State and County Code",$A2481,"fipstate",$B2481,"fipscty",$C2481,"naics","337124")),0,GETPIVOTDATA("Sum of Midpoint",'2010 County Business Patterns'!$J$2,"FIPS State and County Code",$A2481,"fipstate",$B2481,"fipscty",$C2481,"naics","337124"))</f>
        <v>0</v>
      </c>
      <c r="J2481">
        <f>IF(ISERROR(VLOOKUP($B2481,'2010 State Business Patterns'!$AN$3:$AR$55,2,FALSE)),0,VLOOKUP($B2481,'2010 State Business Patterns'!$AN$3:$AR$55,2,FALSE))</f>
        <v>0.12173474533535049</v>
      </c>
      <c r="K2481" s="28">
        <f t="shared" si="191"/>
        <v>0</v>
      </c>
      <c r="L2481" s="28">
        <f>IF(ISERROR(GETPIVOTDATA("Sum of emp",'2010 County Business Patterns'!$J$2,"FIPS State and County Code",$A2481,"fipstate",$B2481,"fipscty",$C2481,"naics","337127")),0,GETPIVOTDATA("Sum of emp",'2010 County Business Patterns'!$J$2,"FIPS State and County Code",$A2481,"fipstate",$B2481,"fipscty",$C2481,"naics","337127"))</f>
        <v>0</v>
      </c>
      <c r="M2481" s="28">
        <f>IF(ISERROR(GETPIVOTDATA("Sum of Midpoint",'2010 County Business Patterns'!$J$2,"FIPS State and County Code",$A2481,"fipstate",$B2481,"fipscty",$C2481,"naics","337127")),0,GETPIVOTDATA("Sum of Midpoint",'2010 County Business Patterns'!$J$2,"FIPS State and County Code",$A2481,"fipstate",$B2481,"fipscty",$C2481,"naics","337127"))</f>
        <v>0</v>
      </c>
      <c r="N2481">
        <f>IF(ISERROR(VLOOKUP($B2481,'2010 State Business Patterns'!$AN$3:$AR$55,3,FALSE)),0,VLOOKUP($B2481,'2010 State Business Patterns'!$AN$3:$AR$55,3,FALSE))</f>
        <v>0.87575757575757573</v>
      </c>
      <c r="O2481" s="28">
        <f t="shared" si="192"/>
        <v>0</v>
      </c>
      <c r="P2481" s="28">
        <f>IF(ISERROR(GETPIVOTDATA("Sum of emp",'2010 County Business Patterns'!$J$2,"FIPS State and County Code",$A2481,"fipstate",$B2481,"fipscty",$C2481,"naics","337214")),0,GETPIVOTDATA("Sum of emp",'2010 County Business Patterns'!$J$2,"FIPS State and County Code",$A2481,"fipstate",$B2481,"fipscty",$C2481,"naics","337214"))</f>
        <v>0</v>
      </c>
      <c r="Q2481" s="28">
        <f>IF(ISERROR(GETPIVOTDATA("Sum of Midpoint",'2010 County Business Patterns'!$J$2,"FIPS State and County Code",$A2481,"fipstate",$B2481,"fipscty",$C2481,"naics","337214")),0,GETPIVOTDATA("Sum of Midpoint",'2010 County Business Patterns'!$J$2,"FIPS State and County Code",$A2481,"fipstate",$B2481,"fipscty",$C2481,"naics","337214"))</f>
        <v>0</v>
      </c>
      <c r="R2481">
        <f>IF(ISERROR(VLOOKUP($B2481,'2010 State Business Patterns'!$AN$3:$AR$55,4,FALSE)),0,VLOOKUP($B2481,'2010 State Business Patterns'!$AN$3:$AR$55,4,FALSE))</f>
        <v>0.73076923076923073</v>
      </c>
      <c r="S2481" s="28">
        <f t="shared" si="193"/>
        <v>0</v>
      </c>
      <c r="T2481" s="28">
        <f>IF(ISERROR(GETPIVOTDATA("Sum of emp",'2010 County Business Patterns'!$J$2,"FIPS State and County Code",$A2481,"fipstate",$B2481,"fipscty",$C2481,"naics","337215")),0,GETPIVOTDATA("Sum of emp",'2010 County Business Patterns'!$J$2,"FIPS State and County Code",$A2481,"fipstate",$B2481,"fipscty",$C2481,"naics","337215"))</f>
        <v>0</v>
      </c>
      <c r="U2481" s="28">
        <f>IF(ISERROR(GETPIVOTDATA("Sum of Midpoint",'2010 County Business Patterns'!$J$2,"FIPS State and County Code",$A2481,"fipstate",$B2481,"fipscty",$C2481,"naics","337215")),0,GETPIVOTDATA("Sum of Midpoint",'2010 County Business Patterns'!$J$2,"FIPS State and County Code",$A2481,"fipstate",$B2481,"fipscty",$C2481,"naics","337215"))</f>
        <v>0</v>
      </c>
      <c r="V2481">
        <f>IF(ISERROR(VLOOKUP($B2481,'2010 State Business Patterns'!$AN$3:$AR$55,5,FALSE)),0,VLOOKUP($B2481,'2010 State Business Patterns'!$AN$3:$AR$55,5,FALSE))</f>
        <v>0.89278846153846159</v>
      </c>
      <c r="W2481" s="28">
        <f t="shared" si="194"/>
        <v>0</v>
      </c>
    </row>
    <row r="2482" spans="1:23" hidden="1">
      <c r="A2482" s="1" t="s">
        <v>395</v>
      </c>
      <c r="B2482" s="1" t="s">
        <v>1930</v>
      </c>
      <c r="C2482" s="1" t="s">
        <v>1865</v>
      </c>
      <c r="D2482" s="1" t="s">
        <v>396</v>
      </c>
      <c r="E2482" s="1" t="s">
        <v>2057</v>
      </c>
      <c r="F2482" s="1" t="s">
        <v>330</v>
      </c>
      <c r="G2482" s="47">
        <f t="shared" si="190"/>
        <v>0</v>
      </c>
      <c r="H2482" s="28">
        <f>IF(ISERROR(GETPIVOTDATA("Sum of emp",'2010 County Business Patterns'!$J$2,"FIPS State and County Code",$A2482,"fipstate",$B2482,"fipscty",$C2482,"naics","337124")),0,GETPIVOTDATA("Sum of emp",'2010 County Business Patterns'!$J$2,"FIPS State and County Code",$A2482,"fipstate",$B2482,"fipscty",$C2482,"naics","337124"))</f>
        <v>0</v>
      </c>
      <c r="I2482" s="28">
        <f>IF(ISERROR(GETPIVOTDATA("Sum of Midpoint",'2010 County Business Patterns'!$J$2,"FIPS State and County Code",$A2482,"fipstate",$B2482,"fipscty",$C2482,"naics","337124")),0,GETPIVOTDATA("Sum of Midpoint",'2010 County Business Patterns'!$J$2,"FIPS State and County Code",$A2482,"fipstate",$B2482,"fipscty",$C2482,"naics","337124"))</f>
        <v>0</v>
      </c>
      <c r="J2482">
        <f>IF(ISERROR(VLOOKUP($B2482,'2010 State Business Patterns'!$AN$3:$AR$55,2,FALSE)),0,VLOOKUP($B2482,'2010 State Business Patterns'!$AN$3:$AR$55,2,FALSE))</f>
        <v>0.12173474533535049</v>
      </c>
      <c r="K2482" s="28">
        <f t="shared" si="191"/>
        <v>0</v>
      </c>
      <c r="L2482" s="28">
        <f>IF(ISERROR(GETPIVOTDATA("Sum of emp",'2010 County Business Patterns'!$J$2,"FIPS State and County Code",$A2482,"fipstate",$B2482,"fipscty",$C2482,"naics","337127")),0,GETPIVOTDATA("Sum of emp",'2010 County Business Patterns'!$J$2,"FIPS State and County Code",$A2482,"fipstate",$B2482,"fipscty",$C2482,"naics","337127"))</f>
        <v>0</v>
      </c>
      <c r="M2482" s="28">
        <f>IF(ISERROR(GETPIVOTDATA("Sum of Midpoint",'2010 County Business Patterns'!$J$2,"FIPS State and County Code",$A2482,"fipstate",$B2482,"fipscty",$C2482,"naics","337127")),0,GETPIVOTDATA("Sum of Midpoint",'2010 County Business Patterns'!$J$2,"FIPS State and County Code",$A2482,"fipstate",$B2482,"fipscty",$C2482,"naics","337127"))</f>
        <v>0</v>
      </c>
      <c r="N2482">
        <f>IF(ISERROR(VLOOKUP($B2482,'2010 State Business Patterns'!$AN$3:$AR$55,3,FALSE)),0,VLOOKUP($B2482,'2010 State Business Patterns'!$AN$3:$AR$55,3,FALSE))</f>
        <v>0.87575757575757573</v>
      </c>
      <c r="O2482" s="28">
        <f t="shared" si="192"/>
        <v>0</v>
      </c>
      <c r="P2482" s="28">
        <f>IF(ISERROR(GETPIVOTDATA("Sum of emp",'2010 County Business Patterns'!$J$2,"FIPS State and County Code",$A2482,"fipstate",$B2482,"fipscty",$C2482,"naics","337214")),0,GETPIVOTDATA("Sum of emp",'2010 County Business Patterns'!$J$2,"FIPS State and County Code",$A2482,"fipstate",$B2482,"fipscty",$C2482,"naics","337214"))</f>
        <v>0</v>
      </c>
      <c r="Q2482" s="28">
        <f>IF(ISERROR(GETPIVOTDATA("Sum of Midpoint",'2010 County Business Patterns'!$J$2,"FIPS State and County Code",$A2482,"fipstate",$B2482,"fipscty",$C2482,"naics","337214")),0,GETPIVOTDATA("Sum of Midpoint",'2010 County Business Patterns'!$J$2,"FIPS State and County Code",$A2482,"fipstate",$B2482,"fipscty",$C2482,"naics","337214"))</f>
        <v>0</v>
      </c>
      <c r="R2482">
        <f>IF(ISERROR(VLOOKUP($B2482,'2010 State Business Patterns'!$AN$3:$AR$55,4,FALSE)),0,VLOOKUP($B2482,'2010 State Business Patterns'!$AN$3:$AR$55,4,FALSE))</f>
        <v>0.73076923076923073</v>
      </c>
      <c r="S2482" s="28">
        <f t="shared" si="193"/>
        <v>0</v>
      </c>
      <c r="T2482" s="28">
        <f>IF(ISERROR(GETPIVOTDATA("Sum of emp",'2010 County Business Patterns'!$J$2,"FIPS State and County Code",$A2482,"fipstate",$B2482,"fipscty",$C2482,"naics","337215")),0,GETPIVOTDATA("Sum of emp",'2010 County Business Patterns'!$J$2,"FIPS State and County Code",$A2482,"fipstate",$B2482,"fipscty",$C2482,"naics","337215"))</f>
        <v>0</v>
      </c>
      <c r="U2482" s="28">
        <f>IF(ISERROR(GETPIVOTDATA("Sum of Midpoint",'2010 County Business Patterns'!$J$2,"FIPS State and County Code",$A2482,"fipstate",$B2482,"fipscty",$C2482,"naics","337215")),0,GETPIVOTDATA("Sum of Midpoint",'2010 County Business Patterns'!$J$2,"FIPS State and County Code",$A2482,"fipstate",$B2482,"fipscty",$C2482,"naics","337215"))</f>
        <v>0</v>
      </c>
      <c r="V2482">
        <f>IF(ISERROR(VLOOKUP($B2482,'2010 State Business Patterns'!$AN$3:$AR$55,5,FALSE)),0,VLOOKUP($B2482,'2010 State Business Patterns'!$AN$3:$AR$55,5,FALSE))</f>
        <v>0.89278846153846159</v>
      </c>
      <c r="W2482" s="28">
        <f t="shared" si="194"/>
        <v>0</v>
      </c>
    </row>
    <row r="2483" spans="1:23" hidden="1">
      <c r="A2483" s="1" t="s">
        <v>397</v>
      </c>
      <c r="B2483" s="1" t="s">
        <v>1930</v>
      </c>
      <c r="C2483" s="1" t="s">
        <v>1832</v>
      </c>
      <c r="D2483" s="1" t="s">
        <v>398</v>
      </c>
      <c r="E2483" s="1" t="s">
        <v>2057</v>
      </c>
      <c r="F2483" s="1" t="s">
        <v>330</v>
      </c>
      <c r="G2483" s="47">
        <f t="shared" si="190"/>
        <v>0</v>
      </c>
      <c r="H2483" s="28">
        <f>IF(ISERROR(GETPIVOTDATA("Sum of emp",'2010 County Business Patterns'!$J$2,"FIPS State and County Code",$A2483,"fipstate",$B2483,"fipscty",$C2483,"naics","337124")),0,GETPIVOTDATA("Sum of emp",'2010 County Business Patterns'!$J$2,"FIPS State and County Code",$A2483,"fipstate",$B2483,"fipscty",$C2483,"naics","337124"))</f>
        <v>0</v>
      </c>
      <c r="I2483" s="28">
        <f>IF(ISERROR(GETPIVOTDATA("Sum of Midpoint",'2010 County Business Patterns'!$J$2,"FIPS State and County Code",$A2483,"fipstate",$B2483,"fipscty",$C2483,"naics","337124")),0,GETPIVOTDATA("Sum of Midpoint",'2010 County Business Patterns'!$J$2,"FIPS State and County Code",$A2483,"fipstate",$B2483,"fipscty",$C2483,"naics","337124"))</f>
        <v>0</v>
      </c>
      <c r="J2483">
        <f>IF(ISERROR(VLOOKUP($B2483,'2010 State Business Patterns'!$AN$3:$AR$55,2,FALSE)),0,VLOOKUP($B2483,'2010 State Business Patterns'!$AN$3:$AR$55,2,FALSE))</f>
        <v>0.12173474533535049</v>
      </c>
      <c r="K2483" s="28">
        <f t="shared" si="191"/>
        <v>0</v>
      </c>
      <c r="L2483" s="28">
        <f>IF(ISERROR(GETPIVOTDATA("Sum of emp",'2010 County Business Patterns'!$J$2,"FIPS State and County Code",$A2483,"fipstate",$B2483,"fipscty",$C2483,"naics","337127")),0,GETPIVOTDATA("Sum of emp",'2010 County Business Patterns'!$J$2,"FIPS State and County Code",$A2483,"fipstate",$B2483,"fipscty",$C2483,"naics","337127"))</f>
        <v>0</v>
      </c>
      <c r="M2483" s="28">
        <f>IF(ISERROR(GETPIVOTDATA("Sum of Midpoint",'2010 County Business Patterns'!$J$2,"FIPS State and County Code",$A2483,"fipstate",$B2483,"fipscty",$C2483,"naics","337127")),0,GETPIVOTDATA("Sum of Midpoint",'2010 County Business Patterns'!$J$2,"FIPS State and County Code",$A2483,"fipstate",$B2483,"fipscty",$C2483,"naics","337127"))</f>
        <v>0</v>
      </c>
      <c r="N2483">
        <f>IF(ISERROR(VLOOKUP($B2483,'2010 State Business Patterns'!$AN$3:$AR$55,3,FALSE)),0,VLOOKUP($B2483,'2010 State Business Patterns'!$AN$3:$AR$55,3,FALSE))</f>
        <v>0.87575757575757573</v>
      </c>
      <c r="O2483" s="28">
        <f t="shared" si="192"/>
        <v>0</v>
      </c>
      <c r="P2483" s="28">
        <f>IF(ISERROR(GETPIVOTDATA("Sum of emp",'2010 County Business Patterns'!$J$2,"FIPS State and County Code",$A2483,"fipstate",$B2483,"fipscty",$C2483,"naics","337214")),0,GETPIVOTDATA("Sum of emp",'2010 County Business Patterns'!$J$2,"FIPS State and County Code",$A2483,"fipstate",$B2483,"fipscty",$C2483,"naics","337214"))</f>
        <v>0</v>
      </c>
      <c r="Q2483" s="28">
        <f>IF(ISERROR(GETPIVOTDATA("Sum of Midpoint",'2010 County Business Patterns'!$J$2,"FIPS State and County Code",$A2483,"fipstate",$B2483,"fipscty",$C2483,"naics","337214")),0,GETPIVOTDATA("Sum of Midpoint",'2010 County Business Patterns'!$J$2,"FIPS State and County Code",$A2483,"fipstate",$B2483,"fipscty",$C2483,"naics","337214"))</f>
        <v>0</v>
      </c>
      <c r="R2483">
        <f>IF(ISERROR(VLOOKUP($B2483,'2010 State Business Patterns'!$AN$3:$AR$55,4,FALSE)),0,VLOOKUP($B2483,'2010 State Business Patterns'!$AN$3:$AR$55,4,FALSE))</f>
        <v>0.73076923076923073</v>
      </c>
      <c r="S2483" s="28">
        <f t="shared" si="193"/>
        <v>0</v>
      </c>
      <c r="T2483" s="28">
        <f>IF(ISERROR(GETPIVOTDATA("Sum of emp",'2010 County Business Patterns'!$J$2,"FIPS State and County Code",$A2483,"fipstate",$B2483,"fipscty",$C2483,"naics","337215")),0,GETPIVOTDATA("Sum of emp",'2010 County Business Patterns'!$J$2,"FIPS State and County Code",$A2483,"fipstate",$B2483,"fipscty",$C2483,"naics","337215"))</f>
        <v>0</v>
      </c>
      <c r="U2483" s="28">
        <f>IF(ISERROR(GETPIVOTDATA("Sum of Midpoint",'2010 County Business Patterns'!$J$2,"FIPS State and County Code",$A2483,"fipstate",$B2483,"fipscty",$C2483,"naics","337215")),0,GETPIVOTDATA("Sum of Midpoint",'2010 County Business Patterns'!$J$2,"FIPS State and County Code",$A2483,"fipstate",$B2483,"fipscty",$C2483,"naics","337215"))</f>
        <v>0</v>
      </c>
      <c r="V2483">
        <f>IF(ISERROR(VLOOKUP($B2483,'2010 State Business Patterns'!$AN$3:$AR$55,5,FALSE)),0,VLOOKUP($B2483,'2010 State Business Patterns'!$AN$3:$AR$55,5,FALSE))</f>
        <v>0.89278846153846159</v>
      </c>
      <c r="W2483" s="28">
        <f t="shared" si="194"/>
        <v>0</v>
      </c>
    </row>
    <row r="2484" spans="1:23" hidden="1">
      <c r="A2484" s="1" t="s">
        <v>399</v>
      </c>
      <c r="B2484" s="1" t="s">
        <v>1930</v>
      </c>
      <c r="C2484" s="1" t="s">
        <v>1799</v>
      </c>
      <c r="D2484" s="1" t="s">
        <v>400</v>
      </c>
      <c r="E2484" s="1" t="s">
        <v>2057</v>
      </c>
      <c r="F2484" s="1" t="s">
        <v>330</v>
      </c>
      <c r="G2484" s="47">
        <f t="shared" si="190"/>
        <v>0</v>
      </c>
      <c r="H2484" s="28">
        <f>IF(ISERROR(GETPIVOTDATA("Sum of emp",'2010 County Business Patterns'!$J$2,"FIPS State and County Code",$A2484,"fipstate",$B2484,"fipscty",$C2484,"naics","337124")),0,GETPIVOTDATA("Sum of emp",'2010 County Business Patterns'!$J$2,"FIPS State and County Code",$A2484,"fipstate",$B2484,"fipscty",$C2484,"naics","337124"))</f>
        <v>0</v>
      </c>
      <c r="I2484" s="28">
        <f>IF(ISERROR(GETPIVOTDATA("Sum of Midpoint",'2010 County Business Patterns'!$J$2,"FIPS State and County Code",$A2484,"fipstate",$B2484,"fipscty",$C2484,"naics","337124")),0,GETPIVOTDATA("Sum of Midpoint",'2010 County Business Patterns'!$J$2,"FIPS State and County Code",$A2484,"fipstate",$B2484,"fipscty",$C2484,"naics","337124"))</f>
        <v>0</v>
      </c>
      <c r="J2484">
        <f>IF(ISERROR(VLOOKUP($B2484,'2010 State Business Patterns'!$AN$3:$AR$55,2,FALSE)),0,VLOOKUP($B2484,'2010 State Business Patterns'!$AN$3:$AR$55,2,FALSE))</f>
        <v>0.12173474533535049</v>
      </c>
      <c r="K2484" s="28">
        <f t="shared" si="191"/>
        <v>0</v>
      </c>
      <c r="L2484" s="28">
        <f>IF(ISERROR(GETPIVOTDATA("Sum of emp",'2010 County Business Patterns'!$J$2,"FIPS State and County Code",$A2484,"fipstate",$B2484,"fipscty",$C2484,"naics","337127")),0,GETPIVOTDATA("Sum of emp",'2010 County Business Patterns'!$J$2,"FIPS State and County Code",$A2484,"fipstate",$B2484,"fipscty",$C2484,"naics","337127"))</f>
        <v>0</v>
      </c>
      <c r="M2484" s="28">
        <f>IF(ISERROR(GETPIVOTDATA("Sum of Midpoint",'2010 County Business Patterns'!$J$2,"FIPS State and County Code",$A2484,"fipstate",$B2484,"fipscty",$C2484,"naics","337127")),0,GETPIVOTDATA("Sum of Midpoint",'2010 County Business Patterns'!$J$2,"FIPS State and County Code",$A2484,"fipstate",$B2484,"fipscty",$C2484,"naics","337127"))</f>
        <v>0</v>
      </c>
      <c r="N2484">
        <f>IF(ISERROR(VLOOKUP($B2484,'2010 State Business Patterns'!$AN$3:$AR$55,3,FALSE)),0,VLOOKUP($B2484,'2010 State Business Patterns'!$AN$3:$AR$55,3,FALSE))</f>
        <v>0.87575757575757573</v>
      </c>
      <c r="O2484" s="28">
        <f t="shared" si="192"/>
        <v>0</v>
      </c>
      <c r="P2484" s="28">
        <f>IF(ISERROR(GETPIVOTDATA("Sum of emp",'2010 County Business Patterns'!$J$2,"FIPS State and County Code",$A2484,"fipstate",$B2484,"fipscty",$C2484,"naics","337214")),0,GETPIVOTDATA("Sum of emp",'2010 County Business Patterns'!$J$2,"FIPS State and County Code",$A2484,"fipstate",$B2484,"fipscty",$C2484,"naics","337214"))</f>
        <v>0</v>
      </c>
      <c r="Q2484" s="28">
        <f>IF(ISERROR(GETPIVOTDATA("Sum of Midpoint",'2010 County Business Patterns'!$J$2,"FIPS State and County Code",$A2484,"fipstate",$B2484,"fipscty",$C2484,"naics","337214")),0,GETPIVOTDATA("Sum of Midpoint",'2010 County Business Patterns'!$J$2,"FIPS State and County Code",$A2484,"fipstate",$B2484,"fipscty",$C2484,"naics","337214"))</f>
        <v>0</v>
      </c>
      <c r="R2484">
        <f>IF(ISERROR(VLOOKUP($B2484,'2010 State Business Patterns'!$AN$3:$AR$55,4,FALSE)),0,VLOOKUP($B2484,'2010 State Business Patterns'!$AN$3:$AR$55,4,FALSE))</f>
        <v>0.73076923076923073</v>
      </c>
      <c r="S2484" s="28">
        <f t="shared" si="193"/>
        <v>0</v>
      </c>
      <c r="T2484" s="28">
        <f>IF(ISERROR(GETPIVOTDATA("Sum of emp",'2010 County Business Patterns'!$J$2,"FIPS State and County Code",$A2484,"fipstate",$B2484,"fipscty",$C2484,"naics","337215")),0,GETPIVOTDATA("Sum of emp",'2010 County Business Patterns'!$J$2,"FIPS State and County Code",$A2484,"fipstate",$B2484,"fipscty",$C2484,"naics","337215"))</f>
        <v>0</v>
      </c>
      <c r="U2484" s="28">
        <f>IF(ISERROR(GETPIVOTDATA("Sum of Midpoint",'2010 County Business Patterns'!$J$2,"FIPS State and County Code",$A2484,"fipstate",$B2484,"fipscty",$C2484,"naics","337215")),0,GETPIVOTDATA("Sum of Midpoint",'2010 County Business Patterns'!$J$2,"FIPS State and County Code",$A2484,"fipstate",$B2484,"fipscty",$C2484,"naics","337215"))</f>
        <v>0</v>
      </c>
      <c r="V2484">
        <f>IF(ISERROR(VLOOKUP($B2484,'2010 State Business Patterns'!$AN$3:$AR$55,5,FALSE)),0,VLOOKUP($B2484,'2010 State Business Patterns'!$AN$3:$AR$55,5,FALSE))</f>
        <v>0.89278846153846159</v>
      </c>
      <c r="W2484" s="28">
        <f t="shared" si="194"/>
        <v>0</v>
      </c>
    </row>
    <row r="2485" spans="1:23">
      <c r="A2485" s="1" t="s">
        <v>401</v>
      </c>
      <c r="B2485" s="1" t="s">
        <v>1930</v>
      </c>
      <c r="C2485" s="1" t="s">
        <v>1853</v>
      </c>
      <c r="D2485" s="1" t="s">
        <v>2144</v>
      </c>
      <c r="E2485" s="1" t="s">
        <v>2057</v>
      </c>
      <c r="F2485" s="1" t="s">
        <v>330</v>
      </c>
      <c r="G2485" s="47">
        <f t="shared" si="190"/>
        <v>1.2173474533535049</v>
      </c>
      <c r="H2485" s="28">
        <f>IF(ISERROR(GETPIVOTDATA("Sum of emp",'2010 County Business Patterns'!$J$2,"FIPS State and County Code",$A2485,"fipstate",$B2485,"fipscty",$C2485,"naics","337124")),0,GETPIVOTDATA("Sum of emp",'2010 County Business Patterns'!$J$2,"FIPS State and County Code",$A2485,"fipstate",$B2485,"fipscty",$C2485,"naics","337124"))</f>
        <v>0</v>
      </c>
      <c r="I2485" s="28">
        <f>IF(ISERROR(GETPIVOTDATA("Sum of Midpoint",'2010 County Business Patterns'!$J$2,"FIPS State and County Code",$A2485,"fipstate",$B2485,"fipscty",$C2485,"naics","337124")),0,GETPIVOTDATA("Sum of Midpoint",'2010 County Business Patterns'!$J$2,"FIPS State and County Code",$A2485,"fipstate",$B2485,"fipscty",$C2485,"naics","337124"))</f>
        <v>10</v>
      </c>
      <c r="J2485">
        <f>IF(ISERROR(VLOOKUP($B2485,'2010 State Business Patterns'!$AN$3:$AR$55,2,FALSE)),0,VLOOKUP($B2485,'2010 State Business Patterns'!$AN$3:$AR$55,2,FALSE))</f>
        <v>0.12173474533535049</v>
      </c>
      <c r="K2485" s="28">
        <f t="shared" si="191"/>
        <v>1.2173474533535049</v>
      </c>
      <c r="L2485" s="28">
        <f>IF(ISERROR(GETPIVOTDATA("Sum of emp",'2010 County Business Patterns'!$J$2,"FIPS State and County Code",$A2485,"fipstate",$B2485,"fipscty",$C2485,"naics","337127")),0,GETPIVOTDATA("Sum of emp",'2010 County Business Patterns'!$J$2,"FIPS State and County Code",$A2485,"fipstate",$B2485,"fipscty",$C2485,"naics","337127"))</f>
        <v>0</v>
      </c>
      <c r="M2485" s="28">
        <f>IF(ISERROR(GETPIVOTDATA("Sum of Midpoint",'2010 County Business Patterns'!$J$2,"FIPS State and County Code",$A2485,"fipstate",$B2485,"fipscty",$C2485,"naics","337127")),0,GETPIVOTDATA("Sum of Midpoint",'2010 County Business Patterns'!$J$2,"FIPS State and County Code",$A2485,"fipstate",$B2485,"fipscty",$C2485,"naics","337127"))</f>
        <v>0</v>
      </c>
      <c r="N2485">
        <f>IF(ISERROR(VLOOKUP($B2485,'2010 State Business Patterns'!$AN$3:$AR$55,3,FALSE)),0,VLOOKUP($B2485,'2010 State Business Patterns'!$AN$3:$AR$55,3,FALSE))</f>
        <v>0.87575757575757573</v>
      </c>
      <c r="O2485" s="28">
        <f t="shared" si="192"/>
        <v>0</v>
      </c>
      <c r="P2485" s="28">
        <f>IF(ISERROR(GETPIVOTDATA("Sum of emp",'2010 County Business Patterns'!$J$2,"FIPS State and County Code",$A2485,"fipstate",$B2485,"fipscty",$C2485,"naics","337214")),0,GETPIVOTDATA("Sum of emp",'2010 County Business Patterns'!$J$2,"FIPS State and County Code",$A2485,"fipstate",$B2485,"fipscty",$C2485,"naics","337214"))</f>
        <v>0</v>
      </c>
      <c r="Q2485" s="28">
        <f>IF(ISERROR(GETPIVOTDATA("Sum of Midpoint",'2010 County Business Patterns'!$J$2,"FIPS State and County Code",$A2485,"fipstate",$B2485,"fipscty",$C2485,"naics","337214")),0,GETPIVOTDATA("Sum of Midpoint",'2010 County Business Patterns'!$J$2,"FIPS State and County Code",$A2485,"fipstate",$B2485,"fipscty",$C2485,"naics","337214"))</f>
        <v>0</v>
      </c>
      <c r="R2485">
        <f>IF(ISERROR(VLOOKUP($B2485,'2010 State Business Patterns'!$AN$3:$AR$55,4,FALSE)),0,VLOOKUP($B2485,'2010 State Business Patterns'!$AN$3:$AR$55,4,FALSE))</f>
        <v>0.73076923076923073</v>
      </c>
      <c r="S2485" s="28">
        <f t="shared" si="193"/>
        <v>0</v>
      </c>
      <c r="T2485" s="28">
        <f>IF(ISERROR(GETPIVOTDATA("Sum of emp",'2010 County Business Patterns'!$J$2,"FIPS State and County Code",$A2485,"fipstate",$B2485,"fipscty",$C2485,"naics","337215")),0,GETPIVOTDATA("Sum of emp",'2010 County Business Patterns'!$J$2,"FIPS State and County Code",$A2485,"fipstate",$B2485,"fipscty",$C2485,"naics","337215"))</f>
        <v>0</v>
      </c>
      <c r="U2485" s="28">
        <f>IF(ISERROR(GETPIVOTDATA("Sum of Midpoint",'2010 County Business Patterns'!$J$2,"FIPS State and County Code",$A2485,"fipstate",$B2485,"fipscty",$C2485,"naics","337215")),0,GETPIVOTDATA("Sum of Midpoint",'2010 County Business Patterns'!$J$2,"FIPS State and County Code",$A2485,"fipstate",$B2485,"fipscty",$C2485,"naics","337215"))</f>
        <v>0</v>
      </c>
      <c r="V2485">
        <f>IF(ISERROR(VLOOKUP($B2485,'2010 State Business Patterns'!$AN$3:$AR$55,5,FALSE)),0,VLOOKUP($B2485,'2010 State Business Patterns'!$AN$3:$AR$55,5,FALSE))</f>
        <v>0.89278846153846159</v>
      </c>
      <c r="W2485" s="28">
        <f t="shared" si="194"/>
        <v>0</v>
      </c>
    </row>
    <row r="2486" spans="1:23">
      <c r="A2486" s="1" t="s">
        <v>402</v>
      </c>
      <c r="B2486" s="1" t="s">
        <v>1930</v>
      </c>
      <c r="C2486" s="1" t="s">
        <v>1800</v>
      </c>
      <c r="D2486" s="1" t="s">
        <v>2146</v>
      </c>
      <c r="E2486" s="1" t="s">
        <v>2057</v>
      </c>
      <c r="F2486" s="1" t="s">
        <v>330</v>
      </c>
      <c r="G2486" s="47">
        <f t="shared" si="190"/>
        <v>4.4639423076923084</v>
      </c>
      <c r="H2486" s="28">
        <f>IF(ISERROR(GETPIVOTDATA("Sum of emp",'2010 County Business Patterns'!$J$2,"FIPS State and County Code",$A2486,"fipstate",$B2486,"fipscty",$C2486,"naics","337124")),0,GETPIVOTDATA("Sum of emp",'2010 County Business Patterns'!$J$2,"FIPS State and County Code",$A2486,"fipstate",$B2486,"fipscty",$C2486,"naics","337124"))</f>
        <v>0</v>
      </c>
      <c r="I2486" s="28">
        <f>IF(ISERROR(GETPIVOTDATA("Sum of Midpoint",'2010 County Business Patterns'!$J$2,"FIPS State and County Code",$A2486,"fipstate",$B2486,"fipscty",$C2486,"naics","337124")),0,GETPIVOTDATA("Sum of Midpoint",'2010 County Business Patterns'!$J$2,"FIPS State and County Code",$A2486,"fipstate",$B2486,"fipscty",$C2486,"naics","337124"))</f>
        <v>0</v>
      </c>
      <c r="J2486">
        <f>IF(ISERROR(VLOOKUP($B2486,'2010 State Business Patterns'!$AN$3:$AR$55,2,FALSE)),0,VLOOKUP($B2486,'2010 State Business Patterns'!$AN$3:$AR$55,2,FALSE))</f>
        <v>0.12173474533535049</v>
      </c>
      <c r="K2486" s="28">
        <f t="shared" si="191"/>
        <v>0</v>
      </c>
      <c r="L2486" s="28">
        <f>IF(ISERROR(GETPIVOTDATA("Sum of emp",'2010 County Business Patterns'!$J$2,"FIPS State and County Code",$A2486,"fipstate",$B2486,"fipscty",$C2486,"naics","337127")),0,GETPIVOTDATA("Sum of emp",'2010 County Business Patterns'!$J$2,"FIPS State and County Code",$A2486,"fipstate",$B2486,"fipscty",$C2486,"naics","337127"))</f>
        <v>0</v>
      </c>
      <c r="M2486" s="28">
        <f>IF(ISERROR(GETPIVOTDATA("Sum of Midpoint",'2010 County Business Patterns'!$J$2,"FIPS State and County Code",$A2486,"fipstate",$B2486,"fipscty",$C2486,"naics","337127")),0,GETPIVOTDATA("Sum of Midpoint",'2010 County Business Patterns'!$J$2,"FIPS State and County Code",$A2486,"fipstate",$B2486,"fipscty",$C2486,"naics","337127"))</f>
        <v>0</v>
      </c>
      <c r="N2486">
        <f>IF(ISERROR(VLOOKUP($B2486,'2010 State Business Patterns'!$AN$3:$AR$55,3,FALSE)),0,VLOOKUP($B2486,'2010 State Business Patterns'!$AN$3:$AR$55,3,FALSE))</f>
        <v>0.87575757575757573</v>
      </c>
      <c r="O2486" s="28">
        <f t="shared" si="192"/>
        <v>0</v>
      </c>
      <c r="P2486" s="28">
        <f>IF(ISERROR(GETPIVOTDATA("Sum of emp",'2010 County Business Patterns'!$J$2,"FIPS State and County Code",$A2486,"fipstate",$B2486,"fipscty",$C2486,"naics","337214")),0,GETPIVOTDATA("Sum of emp",'2010 County Business Patterns'!$J$2,"FIPS State and County Code",$A2486,"fipstate",$B2486,"fipscty",$C2486,"naics","337214"))</f>
        <v>0</v>
      </c>
      <c r="Q2486" s="28">
        <f>IF(ISERROR(GETPIVOTDATA("Sum of Midpoint",'2010 County Business Patterns'!$J$2,"FIPS State and County Code",$A2486,"fipstate",$B2486,"fipscty",$C2486,"naics","337214")),0,GETPIVOTDATA("Sum of Midpoint",'2010 County Business Patterns'!$J$2,"FIPS State and County Code",$A2486,"fipstate",$B2486,"fipscty",$C2486,"naics","337214"))</f>
        <v>0</v>
      </c>
      <c r="R2486">
        <f>IF(ISERROR(VLOOKUP($B2486,'2010 State Business Patterns'!$AN$3:$AR$55,4,FALSE)),0,VLOOKUP($B2486,'2010 State Business Patterns'!$AN$3:$AR$55,4,FALSE))</f>
        <v>0.73076923076923073</v>
      </c>
      <c r="S2486" s="28">
        <f t="shared" si="193"/>
        <v>0</v>
      </c>
      <c r="T2486" s="28">
        <f>IF(ISERROR(GETPIVOTDATA("Sum of emp",'2010 County Business Patterns'!$J$2,"FIPS State and County Code",$A2486,"fipstate",$B2486,"fipscty",$C2486,"naics","337215")),0,GETPIVOTDATA("Sum of emp",'2010 County Business Patterns'!$J$2,"FIPS State and County Code",$A2486,"fipstate",$B2486,"fipscty",$C2486,"naics","337215"))</f>
        <v>0</v>
      </c>
      <c r="U2486" s="28">
        <f>IF(ISERROR(GETPIVOTDATA("Sum of Midpoint",'2010 County Business Patterns'!$J$2,"FIPS State and County Code",$A2486,"fipstate",$B2486,"fipscty",$C2486,"naics","337215")),0,GETPIVOTDATA("Sum of Midpoint",'2010 County Business Patterns'!$J$2,"FIPS State and County Code",$A2486,"fipstate",$B2486,"fipscty",$C2486,"naics","337215"))</f>
        <v>10</v>
      </c>
      <c r="V2486">
        <f>IF(ISERROR(VLOOKUP($B2486,'2010 State Business Patterns'!$AN$3:$AR$55,5,FALSE)),0,VLOOKUP($B2486,'2010 State Business Patterns'!$AN$3:$AR$55,5,FALSE))</f>
        <v>0.89278846153846159</v>
      </c>
      <c r="W2486" s="28">
        <f t="shared" si="194"/>
        <v>4.4639423076923084</v>
      </c>
    </row>
    <row r="2487" spans="1:23" hidden="1">
      <c r="A2487" s="1" t="s">
        <v>403</v>
      </c>
      <c r="B2487" s="1" t="s">
        <v>1930</v>
      </c>
      <c r="C2487" s="1" t="s">
        <v>1801</v>
      </c>
      <c r="D2487" s="1" t="s">
        <v>2150</v>
      </c>
      <c r="E2487" s="1" t="s">
        <v>2057</v>
      </c>
      <c r="F2487" s="1" t="s">
        <v>330</v>
      </c>
      <c r="G2487" s="47">
        <f t="shared" si="190"/>
        <v>0</v>
      </c>
      <c r="H2487" s="28">
        <f>IF(ISERROR(GETPIVOTDATA("Sum of emp",'2010 County Business Patterns'!$J$2,"FIPS State and County Code",$A2487,"fipstate",$B2487,"fipscty",$C2487,"naics","337124")),0,GETPIVOTDATA("Sum of emp",'2010 County Business Patterns'!$J$2,"FIPS State and County Code",$A2487,"fipstate",$B2487,"fipscty",$C2487,"naics","337124"))</f>
        <v>0</v>
      </c>
      <c r="I2487" s="28">
        <f>IF(ISERROR(GETPIVOTDATA("Sum of Midpoint",'2010 County Business Patterns'!$J$2,"FIPS State and County Code",$A2487,"fipstate",$B2487,"fipscty",$C2487,"naics","337124")),0,GETPIVOTDATA("Sum of Midpoint",'2010 County Business Patterns'!$J$2,"FIPS State and County Code",$A2487,"fipstate",$B2487,"fipscty",$C2487,"naics","337124"))</f>
        <v>0</v>
      </c>
      <c r="J2487">
        <f>IF(ISERROR(VLOOKUP($B2487,'2010 State Business Patterns'!$AN$3:$AR$55,2,FALSE)),0,VLOOKUP($B2487,'2010 State Business Patterns'!$AN$3:$AR$55,2,FALSE))</f>
        <v>0.12173474533535049</v>
      </c>
      <c r="K2487" s="28">
        <f t="shared" si="191"/>
        <v>0</v>
      </c>
      <c r="L2487" s="28">
        <f>IF(ISERROR(GETPIVOTDATA("Sum of emp",'2010 County Business Patterns'!$J$2,"FIPS State and County Code",$A2487,"fipstate",$B2487,"fipscty",$C2487,"naics","337127")),0,GETPIVOTDATA("Sum of emp",'2010 County Business Patterns'!$J$2,"FIPS State and County Code",$A2487,"fipstate",$B2487,"fipscty",$C2487,"naics","337127"))</f>
        <v>0</v>
      </c>
      <c r="M2487" s="28">
        <f>IF(ISERROR(GETPIVOTDATA("Sum of Midpoint",'2010 County Business Patterns'!$J$2,"FIPS State and County Code",$A2487,"fipstate",$B2487,"fipscty",$C2487,"naics","337127")),0,GETPIVOTDATA("Sum of Midpoint",'2010 County Business Patterns'!$J$2,"FIPS State and County Code",$A2487,"fipstate",$B2487,"fipscty",$C2487,"naics","337127"))</f>
        <v>0</v>
      </c>
      <c r="N2487">
        <f>IF(ISERROR(VLOOKUP($B2487,'2010 State Business Patterns'!$AN$3:$AR$55,3,FALSE)),0,VLOOKUP($B2487,'2010 State Business Patterns'!$AN$3:$AR$55,3,FALSE))</f>
        <v>0.87575757575757573</v>
      </c>
      <c r="O2487" s="28">
        <f t="shared" si="192"/>
        <v>0</v>
      </c>
      <c r="P2487" s="28">
        <f>IF(ISERROR(GETPIVOTDATA("Sum of emp",'2010 County Business Patterns'!$J$2,"FIPS State and County Code",$A2487,"fipstate",$B2487,"fipscty",$C2487,"naics","337214")),0,GETPIVOTDATA("Sum of emp",'2010 County Business Patterns'!$J$2,"FIPS State and County Code",$A2487,"fipstate",$B2487,"fipscty",$C2487,"naics","337214"))</f>
        <v>0</v>
      </c>
      <c r="Q2487" s="28">
        <f>IF(ISERROR(GETPIVOTDATA("Sum of Midpoint",'2010 County Business Patterns'!$J$2,"FIPS State and County Code",$A2487,"fipstate",$B2487,"fipscty",$C2487,"naics","337214")),0,GETPIVOTDATA("Sum of Midpoint",'2010 County Business Patterns'!$J$2,"FIPS State and County Code",$A2487,"fipstate",$B2487,"fipscty",$C2487,"naics","337214"))</f>
        <v>0</v>
      </c>
      <c r="R2487">
        <f>IF(ISERROR(VLOOKUP($B2487,'2010 State Business Patterns'!$AN$3:$AR$55,4,FALSE)),0,VLOOKUP($B2487,'2010 State Business Patterns'!$AN$3:$AR$55,4,FALSE))</f>
        <v>0.73076923076923073</v>
      </c>
      <c r="S2487" s="28">
        <f t="shared" si="193"/>
        <v>0</v>
      </c>
      <c r="T2487" s="28">
        <f>IF(ISERROR(GETPIVOTDATA("Sum of emp",'2010 County Business Patterns'!$J$2,"FIPS State and County Code",$A2487,"fipstate",$B2487,"fipscty",$C2487,"naics","337215")),0,GETPIVOTDATA("Sum of emp",'2010 County Business Patterns'!$J$2,"FIPS State and County Code",$A2487,"fipstate",$B2487,"fipscty",$C2487,"naics","337215"))</f>
        <v>0</v>
      </c>
      <c r="U2487" s="28">
        <f>IF(ISERROR(GETPIVOTDATA("Sum of Midpoint",'2010 County Business Patterns'!$J$2,"FIPS State and County Code",$A2487,"fipstate",$B2487,"fipscty",$C2487,"naics","337215")),0,GETPIVOTDATA("Sum of Midpoint",'2010 County Business Patterns'!$J$2,"FIPS State and County Code",$A2487,"fipstate",$B2487,"fipscty",$C2487,"naics","337215"))</f>
        <v>0</v>
      </c>
      <c r="V2487">
        <f>IF(ISERROR(VLOOKUP($B2487,'2010 State Business Patterns'!$AN$3:$AR$55,5,FALSE)),0,VLOOKUP($B2487,'2010 State Business Patterns'!$AN$3:$AR$55,5,FALSE))</f>
        <v>0.89278846153846159</v>
      </c>
      <c r="W2487" s="28">
        <f t="shared" si="194"/>
        <v>0</v>
      </c>
    </row>
    <row r="2488" spans="1:23" hidden="1">
      <c r="A2488" s="1" t="s">
        <v>404</v>
      </c>
      <c r="B2488" s="1" t="s">
        <v>1930</v>
      </c>
      <c r="C2488" s="1" t="s">
        <v>1802</v>
      </c>
      <c r="D2488" s="1" t="s">
        <v>2152</v>
      </c>
      <c r="E2488" s="1" t="s">
        <v>2057</v>
      </c>
      <c r="F2488" s="1" t="s">
        <v>330</v>
      </c>
      <c r="G2488" s="47">
        <f t="shared" si="190"/>
        <v>0</v>
      </c>
      <c r="H2488" s="28">
        <f>IF(ISERROR(GETPIVOTDATA("Sum of emp",'2010 County Business Patterns'!$J$2,"FIPS State and County Code",$A2488,"fipstate",$B2488,"fipscty",$C2488,"naics","337124")),0,GETPIVOTDATA("Sum of emp",'2010 County Business Patterns'!$J$2,"FIPS State and County Code",$A2488,"fipstate",$B2488,"fipscty",$C2488,"naics","337124"))</f>
        <v>0</v>
      </c>
      <c r="I2488" s="28">
        <f>IF(ISERROR(GETPIVOTDATA("Sum of Midpoint",'2010 County Business Patterns'!$J$2,"FIPS State and County Code",$A2488,"fipstate",$B2488,"fipscty",$C2488,"naics","337124")),0,GETPIVOTDATA("Sum of Midpoint",'2010 County Business Patterns'!$J$2,"FIPS State and County Code",$A2488,"fipstate",$B2488,"fipscty",$C2488,"naics","337124"))</f>
        <v>0</v>
      </c>
      <c r="J2488">
        <f>IF(ISERROR(VLOOKUP($B2488,'2010 State Business Patterns'!$AN$3:$AR$55,2,FALSE)),0,VLOOKUP($B2488,'2010 State Business Patterns'!$AN$3:$AR$55,2,FALSE))</f>
        <v>0.12173474533535049</v>
      </c>
      <c r="K2488" s="28">
        <f t="shared" si="191"/>
        <v>0</v>
      </c>
      <c r="L2488" s="28">
        <f>IF(ISERROR(GETPIVOTDATA("Sum of emp",'2010 County Business Patterns'!$J$2,"FIPS State and County Code",$A2488,"fipstate",$B2488,"fipscty",$C2488,"naics","337127")),0,GETPIVOTDATA("Sum of emp",'2010 County Business Patterns'!$J$2,"FIPS State and County Code",$A2488,"fipstate",$B2488,"fipscty",$C2488,"naics","337127"))</f>
        <v>0</v>
      </c>
      <c r="M2488" s="28">
        <f>IF(ISERROR(GETPIVOTDATA("Sum of Midpoint",'2010 County Business Patterns'!$J$2,"FIPS State and County Code",$A2488,"fipstate",$B2488,"fipscty",$C2488,"naics","337127")),0,GETPIVOTDATA("Sum of Midpoint",'2010 County Business Patterns'!$J$2,"FIPS State and County Code",$A2488,"fipstate",$B2488,"fipscty",$C2488,"naics","337127"))</f>
        <v>0</v>
      </c>
      <c r="N2488">
        <f>IF(ISERROR(VLOOKUP($B2488,'2010 State Business Patterns'!$AN$3:$AR$55,3,FALSE)),0,VLOOKUP($B2488,'2010 State Business Patterns'!$AN$3:$AR$55,3,FALSE))</f>
        <v>0.87575757575757573</v>
      </c>
      <c r="O2488" s="28">
        <f t="shared" si="192"/>
        <v>0</v>
      </c>
      <c r="P2488" s="28">
        <f>IF(ISERROR(GETPIVOTDATA("Sum of emp",'2010 County Business Patterns'!$J$2,"FIPS State and County Code",$A2488,"fipstate",$B2488,"fipscty",$C2488,"naics","337214")),0,GETPIVOTDATA("Sum of emp",'2010 County Business Patterns'!$J$2,"FIPS State and County Code",$A2488,"fipstate",$B2488,"fipscty",$C2488,"naics","337214"))</f>
        <v>0</v>
      </c>
      <c r="Q2488" s="28">
        <f>IF(ISERROR(GETPIVOTDATA("Sum of Midpoint",'2010 County Business Patterns'!$J$2,"FIPS State and County Code",$A2488,"fipstate",$B2488,"fipscty",$C2488,"naics","337214")),0,GETPIVOTDATA("Sum of Midpoint",'2010 County Business Patterns'!$J$2,"FIPS State and County Code",$A2488,"fipstate",$B2488,"fipscty",$C2488,"naics","337214"))</f>
        <v>0</v>
      </c>
      <c r="R2488">
        <f>IF(ISERROR(VLOOKUP($B2488,'2010 State Business Patterns'!$AN$3:$AR$55,4,FALSE)),0,VLOOKUP($B2488,'2010 State Business Patterns'!$AN$3:$AR$55,4,FALSE))</f>
        <v>0.73076923076923073</v>
      </c>
      <c r="S2488" s="28">
        <f t="shared" si="193"/>
        <v>0</v>
      </c>
      <c r="T2488" s="28">
        <f>IF(ISERROR(GETPIVOTDATA("Sum of emp",'2010 County Business Patterns'!$J$2,"FIPS State and County Code",$A2488,"fipstate",$B2488,"fipscty",$C2488,"naics","337215")),0,GETPIVOTDATA("Sum of emp",'2010 County Business Patterns'!$J$2,"FIPS State and County Code",$A2488,"fipstate",$B2488,"fipscty",$C2488,"naics","337215"))</f>
        <v>0</v>
      </c>
      <c r="U2488" s="28">
        <f>IF(ISERROR(GETPIVOTDATA("Sum of Midpoint",'2010 County Business Patterns'!$J$2,"FIPS State and County Code",$A2488,"fipstate",$B2488,"fipscty",$C2488,"naics","337215")),0,GETPIVOTDATA("Sum of Midpoint",'2010 County Business Patterns'!$J$2,"FIPS State and County Code",$A2488,"fipstate",$B2488,"fipscty",$C2488,"naics","337215"))</f>
        <v>0</v>
      </c>
      <c r="V2488">
        <f>IF(ISERROR(VLOOKUP($B2488,'2010 State Business Patterns'!$AN$3:$AR$55,5,FALSE)),0,VLOOKUP($B2488,'2010 State Business Patterns'!$AN$3:$AR$55,5,FALSE))</f>
        <v>0.89278846153846159</v>
      </c>
      <c r="W2488" s="28">
        <f t="shared" si="194"/>
        <v>0</v>
      </c>
    </row>
    <row r="2489" spans="1:23">
      <c r="A2489" s="1" t="s">
        <v>405</v>
      </c>
      <c r="B2489" s="1" t="s">
        <v>1930</v>
      </c>
      <c r="C2489" s="1" t="s">
        <v>1833</v>
      </c>
      <c r="D2489" s="1" t="s">
        <v>406</v>
      </c>
      <c r="E2489" s="1" t="s">
        <v>2057</v>
      </c>
      <c r="F2489" s="1" t="s">
        <v>330</v>
      </c>
      <c r="G2489" s="47">
        <f t="shared" si="190"/>
        <v>1.2173474533535049</v>
      </c>
      <c r="H2489" s="28">
        <f>IF(ISERROR(GETPIVOTDATA("Sum of emp",'2010 County Business Patterns'!$J$2,"FIPS State and County Code",$A2489,"fipstate",$B2489,"fipscty",$C2489,"naics","337124")),0,GETPIVOTDATA("Sum of emp",'2010 County Business Patterns'!$J$2,"FIPS State and County Code",$A2489,"fipstate",$B2489,"fipscty",$C2489,"naics","337124"))</f>
        <v>0</v>
      </c>
      <c r="I2489" s="28">
        <f>IF(ISERROR(GETPIVOTDATA("Sum of Midpoint",'2010 County Business Patterns'!$J$2,"FIPS State and County Code",$A2489,"fipstate",$B2489,"fipscty",$C2489,"naics","337124")),0,GETPIVOTDATA("Sum of Midpoint",'2010 County Business Patterns'!$J$2,"FIPS State and County Code",$A2489,"fipstate",$B2489,"fipscty",$C2489,"naics","337124"))</f>
        <v>10</v>
      </c>
      <c r="J2489">
        <f>IF(ISERROR(VLOOKUP($B2489,'2010 State Business Patterns'!$AN$3:$AR$55,2,FALSE)),0,VLOOKUP($B2489,'2010 State Business Patterns'!$AN$3:$AR$55,2,FALSE))</f>
        <v>0.12173474533535049</v>
      </c>
      <c r="K2489" s="28">
        <f t="shared" si="191"/>
        <v>1.2173474533535049</v>
      </c>
      <c r="L2489" s="28">
        <f>IF(ISERROR(GETPIVOTDATA("Sum of emp",'2010 County Business Patterns'!$J$2,"FIPS State and County Code",$A2489,"fipstate",$B2489,"fipscty",$C2489,"naics","337127")),0,GETPIVOTDATA("Sum of emp",'2010 County Business Patterns'!$J$2,"FIPS State and County Code",$A2489,"fipstate",$B2489,"fipscty",$C2489,"naics","337127"))</f>
        <v>0</v>
      </c>
      <c r="M2489" s="28">
        <f>IF(ISERROR(GETPIVOTDATA("Sum of Midpoint",'2010 County Business Patterns'!$J$2,"FIPS State and County Code",$A2489,"fipstate",$B2489,"fipscty",$C2489,"naics","337127")),0,GETPIVOTDATA("Sum of Midpoint",'2010 County Business Patterns'!$J$2,"FIPS State and County Code",$A2489,"fipstate",$B2489,"fipscty",$C2489,"naics","337127"))</f>
        <v>0</v>
      </c>
      <c r="N2489">
        <f>IF(ISERROR(VLOOKUP($B2489,'2010 State Business Patterns'!$AN$3:$AR$55,3,FALSE)),0,VLOOKUP($B2489,'2010 State Business Patterns'!$AN$3:$AR$55,3,FALSE))</f>
        <v>0.87575757575757573</v>
      </c>
      <c r="O2489" s="28">
        <f t="shared" si="192"/>
        <v>0</v>
      </c>
      <c r="P2489" s="28">
        <f>IF(ISERROR(GETPIVOTDATA("Sum of emp",'2010 County Business Patterns'!$J$2,"FIPS State and County Code",$A2489,"fipstate",$B2489,"fipscty",$C2489,"naics","337214")),0,GETPIVOTDATA("Sum of emp",'2010 County Business Patterns'!$J$2,"FIPS State and County Code",$A2489,"fipstate",$B2489,"fipscty",$C2489,"naics","337214"))</f>
        <v>0</v>
      </c>
      <c r="Q2489" s="28">
        <f>IF(ISERROR(GETPIVOTDATA("Sum of Midpoint",'2010 County Business Patterns'!$J$2,"FIPS State and County Code",$A2489,"fipstate",$B2489,"fipscty",$C2489,"naics","337214")),0,GETPIVOTDATA("Sum of Midpoint",'2010 County Business Patterns'!$J$2,"FIPS State and County Code",$A2489,"fipstate",$B2489,"fipscty",$C2489,"naics","337214"))</f>
        <v>0</v>
      </c>
      <c r="R2489">
        <f>IF(ISERROR(VLOOKUP($B2489,'2010 State Business Patterns'!$AN$3:$AR$55,4,FALSE)),0,VLOOKUP($B2489,'2010 State Business Patterns'!$AN$3:$AR$55,4,FALSE))</f>
        <v>0.73076923076923073</v>
      </c>
      <c r="S2489" s="28">
        <f t="shared" si="193"/>
        <v>0</v>
      </c>
      <c r="T2489" s="28">
        <f>IF(ISERROR(GETPIVOTDATA("Sum of emp",'2010 County Business Patterns'!$J$2,"FIPS State and County Code",$A2489,"fipstate",$B2489,"fipscty",$C2489,"naics","337215")),0,GETPIVOTDATA("Sum of emp",'2010 County Business Patterns'!$J$2,"FIPS State and County Code",$A2489,"fipstate",$B2489,"fipscty",$C2489,"naics","337215"))</f>
        <v>0</v>
      </c>
      <c r="U2489" s="28">
        <f>IF(ISERROR(GETPIVOTDATA("Sum of Midpoint",'2010 County Business Patterns'!$J$2,"FIPS State and County Code",$A2489,"fipstate",$B2489,"fipscty",$C2489,"naics","337215")),0,GETPIVOTDATA("Sum of Midpoint",'2010 County Business Patterns'!$J$2,"FIPS State and County Code",$A2489,"fipstate",$B2489,"fipscty",$C2489,"naics","337215"))</f>
        <v>0</v>
      </c>
      <c r="V2489">
        <f>IF(ISERROR(VLOOKUP($B2489,'2010 State Business Patterns'!$AN$3:$AR$55,5,FALSE)),0,VLOOKUP($B2489,'2010 State Business Patterns'!$AN$3:$AR$55,5,FALSE))</f>
        <v>0.89278846153846159</v>
      </c>
      <c r="W2489" s="28">
        <f t="shared" si="194"/>
        <v>0</v>
      </c>
    </row>
    <row r="2490" spans="1:23">
      <c r="A2490" s="1" t="s">
        <v>407</v>
      </c>
      <c r="B2490" s="1" t="s">
        <v>1930</v>
      </c>
      <c r="C2490" s="1" t="s">
        <v>1803</v>
      </c>
      <c r="D2490" s="1" t="s">
        <v>5545</v>
      </c>
      <c r="E2490" s="1" t="s">
        <v>2057</v>
      </c>
      <c r="F2490" s="1" t="s">
        <v>330</v>
      </c>
      <c r="G2490" s="47">
        <f t="shared" si="190"/>
        <v>78.118990384615387</v>
      </c>
      <c r="H2490" s="28">
        <f>IF(ISERROR(GETPIVOTDATA("Sum of emp",'2010 County Business Patterns'!$J$2,"FIPS State and County Code",$A2490,"fipstate",$B2490,"fipscty",$C2490,"naics","337124")),0,GETPIVOTDATA("Sum of emp",'2010 County Business Patterns'!$J$2,"FIPS State and County Code",$A2490,"fipstate",$B2490,"fipscty",$C2490,"naics","337124"))</f>
        <v>0</v>
      </c>
      <c r="I2490" s="28">
        <f>IF(ISERROR(GETPIVOTDATA("Sum of Midpoint",'2010 County Business Patterns'!$J$2,"FIPS State and County Code",$A2490,"fipstate",$B2490,"fipscty",$C2490,"naics","337124")),0,GETPIVOTDATA("Sum of Midpoint",'2010 County Business Patterns'!$J$2,"FIPS State and County Code",$A2490,"fipstate",$B2490,"fipscty",$C2490,"naics","337124"))</f>
        <v>0</v>
      </c>
      <c r="J2490">
        <f>IF(ISERROR(VLOOKUP($B2490,'2010 State Business Patterns'!$AN$3:$AR$55,2,FALSE)),0,VLOOKUP($B2490,'2010 State Business Patterns'!$AN$3:$AR$55,2,FALSE))</f>
        <v>0.12173474533535049</v>
      </c>
      <c r="K2490" s="28">
        <f t="shared" si="191"/>
        <v>0</v>
      </c>
      <c r="L2490" s="28">
        <f>IF(ISERROR(GETPIVOTDATA("Sum of emp",'2010 County Business Patterns'!$J$2,"FIPS State and County Code",$A2490,"fipstate",$B2490,"fipscty",$C2490,"naics","337127")),0,GETPIVOTDATA("Sum of emp",'2010 County Business Patterns'!$J$2,"FIPS State and County Code",$A2490,"fipstate",$B2490,"fipscty",$C2490,"naics","337127"))</f>
        <v>0</v>
      </c>
      <c r="M2490" s="28">
        <f>IF(ISERROR(GETPIVOTDATA("Sum of Midpoint",'2010 County Business Patterns'!$J$2,"FIPS State and County Code",$A2490,"fipstate",$B2490,"fipscty",$C2490,"naics","337127")),0,GETPIVOTDATA("Sum of Midpoint",'2010 County Business Patterns'!$J$2,"FIPS State and County Code",$A2490,"fipstate",$B2490,"fipscty",$C2490,"naics","337127"))</f>
        <v>0</v>
      </c>
      <c r="N2490">
        <f>IF(ISERROR(VLOOKUP($B2490,'2010 State Business Patterns'!$AN$3:$AR$55,3,FALSE)),0,VLOOKUP($B2490,'2010 State Business Patterns'!$AN$3:$AR$55,3,FALSE))</f>
        <v>0.87575757575757573</v>
      </c>
      <c r="O2490" s="28">
        <f t="shared" si="192"/>
        <v>0</v>
      </c>
      <c r="P2490" s="28">
        <f>IF(ISERROR(GETPIVOTDATA("Sum of emp",'2010 County Business Patterns'!$J$2,"FIPS State and County Code",$A2490,"fipstate",$B2490,"fipscty",$C2490,"naics","337214")),0,GETPIVOTDATA("Sum of emp",'2010 County Business Patterns'!$J$2,"FIPS State and County Code",$A2490,"fipstate",$B2490,"fipscty",$C2490,"naics","337214"))</f>
        <v>0</v>
      </c>
      <c r="Q2490" s="28">
        <f>IF(ISERROR(GETPIVOTDATA("Sum of Midpoint",'2010 County Business Patterns'!$J$2,"FIPS State and County Code",$A2490,"fipstate",$B2490,"fipscty",$C2490,"naics","337214")),0,GETPIVOTDATA("Sum of Midpoint",'2010 County Business Patterns'!$J$2,"FIPS State and County Code",$A2490,"fipstate",$B2490,"fipscty",$C2490,"naics","337214"))</f>
        <v>0</v>
      </c>
      <c r="R2490">
        <f>IF(ISERROR(VLOOKUP($B2490,'2010 State Business Patterns'!$AN$3:$AR$55,4,FALSE)),0,VLOOKUP($B2490,'2010 State Business Patterns'!$AN$3:$AR$55,4,FALSE))</f>
        <v>0.73076923076923073</v>
      </c>
      <c r="S2490" s="28">
        <f t="shared" si="193"/>
        <v>0</v>
      </c>
      <c r="T2490" s="28">
        <f>IF(ISERROR(GETPIVOTDATA("Sum of emp",'2010 County Business Patterns'!$J$2,"FIPS State and County Code",$A2490,"fipstate",$B2490,"fipscty",$C2490,"naics","337215")),0,GETPIVOTDATA("Sum of emp",'2010 County Business Patterns'!$J$2,"FIPS State and County Code",$A2490,"fipstate",$B2490,"fipscty",$C2490,"naics","337215"))</f>
        <v>0</v>
      </c>
      <c r="U2490" s="28">
        <f>IF(ISERROR(GETPIVOTDATA("Sum of Midpoint",'2010 County Business Patterns'!$J$2,"FIPS State and County Code",$A2490,"fipstate",$B2490,"fipscty",$C2490,"naics","337215")),0,GETPIVOTDATA("Sum of Midpoint",'2010 County Business Patterns'!$J$2,"FIPS State and County Code",$A2490,"fipstate",$B2490,"fipscty",$C2490,"naics","337215"))</f>
        <v>175</v>
      </c>
      <c r="V2490">
        <f>IF(ISERROR(VLOOKUP($B2490,'2010 State Business Patterns'!$AN$3:$AR$55,5,FALSE)),0,VLOOKUP($B2490,'2010 State Business Patterns'!$AN$3:$AR$55,5,FALSE))</f>
        <v>0.89278846153846159</v>
      </c>
      <c r="W2490" s="28">
        <f t="shared" si="194"/>
        <v>78.118990384615387</v>
      </c>
    </row>
    <row r="2491" spans="1:23" hidden="1">
      <c r="A2491" s="1" t="s">
        <v>408</v>
      </c>
      <c r="B2491" s="1" t="s">
        <v>1930</v>
      </c>
      <c r="C2491" s="1" t="s">
        <v>1804</v>
      </c>
      <c r="D2491" s="1" t="s">
        <v>2156</v>
      </c>
      <c r="E2491" s="1" t="s">
        <v>2057</v>
      </c>
      <c r="F2491" s="1" t="s">
        <v>330</v>
      </c>
      <c r="G2491" s="47">
        <f t="shared" si="190"/>
        <v>0</v>
      </c>
      <c r="H2491" s="28">
        <f>IF(ISERROR(GETPIVOTDATA("Sum of emp",'2010 County Business Patterns'!$J$2,"FIPS State and County Code",$A2491,"fipstate",$B2491,"fipscty",$C2491,"naics","337124")),0,GETPIVOTDATA("Sum of emp",'2010 County Business Patterns'!$J$2,"FIPS State and County Code",$A2491,"fipstate",$B2491,"fipscty",$C2491,"naics","337124"))</f>
        <v>0</v>
      </c>
      <c r="I2491" s="28">
        <f>IF(ISERROR(GETPIVOTDATA("Sum of Midpoint",'2010 County Business Patterns'!$J$2,"FIPS State and County Code",$A2491,"fipstate",$B2491,"fipscty",$C2491,"naics","337124")),0,GETPIVOTDATA("Sum of Midpoint",'2010 County Business Patterns'!$J$2,"FIPS State and County Code",$A2491,"fipstate",$B2491,"fipscty",$C2491,"naics","337124"))</f>
        <v>0</v>
      </c>
      <c r="J2491">
        <f>IF(ISERROR(VLOOKUP($B2491,'2010 State Business Patterns'!$AN$3:$AR$55,2,FALSE)),0,VLOOKUP($B2491,'2010 State Business Patterns'!$AN$3:$AR$55,2,FALSE))</f>
        <v>0.12173474533535049</v>
      </c>
      <c r="K2491" s="28">
        <f t="shared" si="191"/>
        <v>0</v>
      </c>
      <c r="L2491" s="28">
        <f>IF(ISERROR(GETPIVOTDATA("Sum of emp",'2010 County Business Patterns'!$J$2,"FIPS State and County Code",$A2491,"fipstate",$B2491,"fipscty",$C2491,"naics","337127")),0,GETPIVOTDATA("Sum of emp",'2010 County Business Patterns'!$J$2,"FIPS State and County Code",$A2491,"fipstate",$B2491,"fipscty",$C2491,"naics","337127"))</f>
        <v>0</v>
      </c>
      <c r="M2491" s="28">
        <f>IF(ISERROR(GETPIVOTDATA("Sum of Midpoint",'2010 County Business Patterns'!$J$2,"FIPS State and County Code",$A2491,"fipstate",$B2491,"fipscty",$C2491,"naics","337127")),0,GETPIVOTDATA("Sum of Midpoint",'2010 County Business Patterns'!$J$2,"FIPS State and County Code",$A2491,"fipstate",$B2491,"fipscty",$C2491,"naics","337127"))</f>
        <v>0</v>
      </c>
      <c r="N2491">
        <f>IF(ISERROR(VLOOKUP($B2491,'2010 State Business Patterns'!$AN$3:$AR$55,3,FALSE)),0,VLOOKUP($B2491,'2010 State Business Patterns'!$AN$3:$AR$55,3,FALSE))</f>
        <v>0.87575757575757573</v>
      </c>
      <c r="O2491" s="28">
        <f t="shared" si="192"/>
        <v>0</v>
      </c>
      <c r="P2491" s="28">
        <f>IF(ISERROR(GETPIVOTDATA("Sum of emp",'2010 County Business Patterns'!$J$2,"FIPS State and County Code",$A2491,"fipstate",$B2491,"fipscty",$C2491,"naics","337214")),0,GETPIVOTDATA("Sum of emp",'2010 County Business Patterns'!$J$2,"FIPS State and County Code",$A2491,"fipstate",$B2491,"fipscty",$C2491,"naics","337214"))</f>
        <v>0</v>
      </c>
      <c r="Q2491" s="28">
        <f>IF(ISERROR(GETPIVOTDATA("Sum of Midpoint",'2010 County Business Patterns'!$J$2,"FIPS State and County Code",$A2491,"fipstate",$B2491,"fipscty",$C2491,"naics","337214")),0,GETPIVOTDATA("Sum of Midpoint",'2010 County Business Patterns'!$J$2,"FIPS State and County Code",$A2491,"fipstate",$B2491,"fipscty",$C2491,"naics","337214"))</f>
        <v>0</v>
      </c>
      <c r="R2491">
        <f>IF(ISERROR(VLOOKUP($B2491,'2010 State Business Patterns'!$AN$3:$AR$55,4,FALSE)),0,VLOOKUP($B2491,'2010 State Business Patterns'!$AN$3:$AR$55,4,FALSE))</f>
        <v>0.73076923076923073</v>
      </c>
      <c r="S2491" s="28">
        <f t="shared" si="193"/>
        <v>0</v>
      </c>
      <c r="T2491" s="28">
        <f>IF(ISERROR(GETPIVOTDATA("Sum of emp",'2010 County Business Patterns'!$J$2,"FIPS State and County Code",$A2491,"fipstate",$B2491,"fipscty",$C2491,"naics","337215")),0,GETPIVOTDATA("Sum of emp",'2010 County Business Patterns'!$J$2,"FIPS State and County Code",$A2491,"fipstate",$B2491,"fipscty",$C2491,"naics","337215"))</f>
        <v>0</v>
      </c>
      <c r="U2491" s="28">
        <f>IF(ISERROR(GETPIVOTDATA("Sum of Midpoint",'2010 County Business Patterns'!$J$2,"FIPS State and County Code",$A2491,"fipstate",$B2491,"fipscty",$C2491,"naics","337215")),0,GETPIVOTDATA("Sum of Midpoint",'2010 County Business Patterns'!$J$2,"FIPS State and County Code",$A2491,"fipstate",$B2491,"fipscty",$C2491,"naics","337215"))</f>
        <v>0</v>
      </c>
      <c r="V2491">
        <f>IF(ISERROR(VLOOKUP($B2491,'2010 State Business Patterns'!$AN$3:$AR$55,5,FALSE)),0,VLOOKUP($B2491,'2010 State Business Patterns'!$AN$3:$AR$55,5,FALSE))</f>
        <v>0.89278846153846159</v>
      </c>
      <c r="W2491" s="28">
        <f t="shared" si="194"/>
        <v>0</v>
      </c>
    </row>
    <row r="2492" spans="1:23" hidden="1">
      <c r="A2492" s="1" t="s">
        <v>409</v>
      </c>
      <c r="B2492" s="1" t="s">
        <v>1930</v>
      </c>
      <c r="C2492" s="1" t="s">
        <v>1805</v>
      </c>
      <c r="D2492" s="1" t="s">
        <v>2158</v>
      </c>
      <c r="E2492" s="1" t="s">
        <v>2057</v>
      </c>
      <c r="F2492" s="1" t="s">
        <v>330</v>
      </c>
      <c r="G2492" s="47">
        <f t="shared" si="190"/>
        <v>0</v>
      </c>
      <c r="H2492" s="28">
        <f>IF(ISERROR(GETPIVOTDATA("Sum of emp",'2010 County Business Patterns'!$J$2,"FIPS State and County Code",$A2492,"fipstate",$B2492,"fipscty",$C2492,"naics","337124")),0,GETPIVOTDATA("Sum of emp",'2010 County Business Patterns'!$J$2,"FIPS State and County Code",$A2492,"fipstate",$B2492,"fipscty",$C2492,"naics","337124"))</f>
        <v>0</v>
      </c>
      <c r="I2492" s="28">
        <f>IF(ISERROR(GETPIVOTDATA("Sum of Midpoint",'2010 County Business Patterns'!$J$2,"FIPS State and County Code",$A2492,"fipstate",$B2492,"fipscty",$C2492,"naics","337124")),0,GETPIVOTDATA("Sum of Midpoint",'2010 County Business Patterns'!$J$2,"FIPS State and County Code",$A2492,"fipstate",$B2492,"fipscty",$C2492,"naics","337124"))</f>
        <v>0</v>
      </c>
      <c r="J2492">
        <f>IF(ISERROR(VLOOKUP($B2492,'2010 State Business Patterns'!$AN$3:$AR$55,2,FALSE)),0,VLOOKUP($B2492,'2010 State Business Patterns'!$AN$3:$AR$55,2,FALSE))</f>
        <v>0.12173474533535049</v>
      </c>
      <c r="K2492" s="28">
        <f t="shared" si="191"/>
        <v>0</v>
      </c>
      <c r="L2492" s="28">
        <f>IF(ISERROR(GETPIVOTDATA("Sum of emp",'2010 County Business Patterns'!$J$2,"FIPS State and County Code",$A2492,"fipstate",$B2492,"fipscty",$C2492,"naics","337127")),0,GETPIVOTDATA("Sum of emp",'2010 County Business Patterns'!$J$2,"FIPS State and County Code",$A2492,"fipstate",$B2492,"fipscty",$C2492,"naics","337127"))</f>
        <v>0</v>
      </c>
      <c r="M2492" s="28">
        <f>IF(ISERROR(GETPIVOTDATA("Sum of Midpoint",'2010 County Business Patterns'!$J$2,"FIPS State and County Code",$A2492,"fipstate",$B2492,"fipscty",$C2492,"naics","337127")),0,GETPIVOTDATA("Sum of Midpoint",'2010 County Business Patterns'!$J$2,"FIPS State and County Code",$A2492,"fipstate",$B2492,"fipscty",$C2492,"naics","337127"))</f>
        <v>0</v>
      </c>
      <c r="N2492">
        <f>IF(ISERROR(VLOOKUP($B2492,'2010 State Business Patterns'!$AN$3:$AR$55,3,FALSE)),0,VLOOKUP($B2492,'2010 State Business Patterns'!$AN$3:$AR$55,3,FALSE))</f>
        <v>0.87575757575757573</v>
      </c>
      <c r="O2492" s="28">
        <f t="shared" si="192"/>
        <v>0</v>
      </c>
      <c r="P2492" s="28">
        <f>IF(ISERROR(GETPIVOTDATA("Sum of emp",'2010 County Business Patterns'!$J$2,"FIPS State and County Code",$A2492,"fipstate",$B2492,"fipscty",$C2492,"naics","337214")),0,GETPIVOTDATA("Sum of emp",'2010 County Business Patterns'!$J$2,"FIPS State and County Code",$A2492,"fipstate",$B2492,"fipscty",$C2492,"naics","337214"))</f>
        <v>0</v>
      </c>
      <c r="Q2492" s="28">
        <f>IF(ISERROR(GETPIVOTDATA("Sum of Midpoint",'2010 County Business Patterns'!$J$2,"FIPS State and County Code",$A2492,"fipstate",$B2492,"fipscty",$C2492,"naics","337214")),0,GETPIVOTDATA("Sum of Midpoint",'2010 County Business Patterns'!$J$2,"FIPS State and County Code",$A2492,"fipstate",$B2492,"fipscty",$C2492,"naics","337214"))</f>
        <v>0</v>
      </c>
      <c r="R2492">
        <f>IF(ISERROR(VLOOKUP($B2492,'2010 State Business Patterns'!$AN$3:$AR$55,4,FALSE)),0,VLOOKUP($B2492,'2010 State Business Patterns'!$AN$3:$AR$55,4,FALSE))</f>
        <v>0.73076923076923073</v>
      </c>
      <c r="S2492" s="28">
        <f t="shared" si="193"/>
        <v>0</v>
      </c>
      <c r="T2492" s="28">
        <f>IF(ISERROR(GETPIVOTDATA("Sum of emp",'2010 County Business Patterns'!$J$2,"FIPS State and County Code",$A2492,"fipstate",$B2492,"fipscty",$C2492,"naics","337215")),0,GETPIVOTDATA("Sum of emp",'2010 County Business Patterns'!$J$2,"FIPS State and County Code",$A2492,"fipstate",$B2492,"fipscty",$C2492,"naics","337215"))</f>
        <v>0</v>
      </c>
      <c r="U2492" s="28">
        <f>IF(ISERROR(GETPIVOTDATA("Sum of Midpoint",'2010 County Business Patterns'!$J$2,"FIPS State and County Code",$A2492,"fipstate",$B2492,"fipscty",$C2492,"naics","337215")),0,GETPIVOTDATA("Sum of Midpoint",'2010 County Business Patterns'!$J$2,"FIPS State and County Code",$A2492,"fipstate",$B2492,"fipscty",$C2492,"naics","337215"))</f>
        <v>0</v>
      </c>
      <c r="V2492">
        <f>IF(ISERROR(VLOOKUP($B2492,'2010 State Business Patterns'!$AN$3:$AR$55,5,FALSE)),0,VLOOKUP($B2492,'2010 State Business Patterns'!$AN$3:$AR$55,5,FALSE))</f>
        <v>0.89278846153846159</v>
      </c>
      <c r="W2492" s="28">
        <f t="shared" si="194"/>
        <v>0</v>
      </c>
    </row>
    <row r="2493" spans="1:23" hidden="1">
      <c r="A2493" s="1" t="s">
        <v>410</v>
      </c>
      <c r="B2493" s="1" t="s">
        <v>1930</v>
      </c>
      <c r="C2493" s="1" t="s">
        <v>1806</v>
      </c>
      <c r="D2493" s="1" t="s">
        <v>5324</v>
      </c>
      <c r="E2493" s="1" t="s">
        <v>2057</v>
      </c>
      <c r="F2493" s="1" t="s">
        <v>330</v>
      </c>
      <c r="G2493" s="47">
        <f t="shared" si="190"/>
        <v>0</v>
      </c>
      <c r="H2493" s="28">
        <f>IF(ISERROR(GETPIVOTDATA("Sum of emp",'2010 County Business Patterns'!$J$2,"FIPS State and County Code",$A2493,"fipstate",$B2493,"fipscty",$C2493,"naics","337124")),0,GETPIVOTDATA("Sum of emp",'2010 County Business Patterns'!$J$2,"FIPS State and County Code",$A2493,"fipstate",$B2493,"fipscty",$C2493,"naics","337124"))</f>
        <v>0</v>
      </c>
      <c r="I2493" s="28">
        <f>IF(ISERROR(GETPIVOTDATA("Sum of Midpoint",'2010 County Business Patterns'!$J$2,"FIPS State and County Code",$A2493,"fipstate",$B2493,"fipscty",$C2493,"naics","337124")),0,GETPIVOTDATA("Sum of Midpoint",'2010 County Business Patterns'!$J$2,"FIPS State and County Code",$A2493,"fipstate",$B2493,"fipscty",$C2493,"naics","337124"))</f>
        <v>0</v>
      </c>
      <c r="J2493">
        <f>IF(ISERROR(VLOOKUP($B2493,'2010 State Business Patterns'!$AN$3:$AR$55,2,FALSE)),0,VLOOKUP($B2493,'2010 State Business Patterns'!$AN$3:$AR$55,2,FALSE))</f>
        <v>0.12173474533535049</v>
      </c>
      <c r="K2493" s="28">
        <f t="shared" si="191"/>
        <v>0</v>
      </c>
      <c r="L2493" s="28">
        <f>IF(ISERROR(GETPIVOTDATA("Sum of emp",'2010 County Business Patterns'!$J$2,"FIPS State and County Code",$A2493,"fipstate",$B2493,"fipscty",$C2493,"naics","337127")),0,GETPIVOTDATA("Sum of emp",'2010 County Business Patterns'!$J$2,"FIPS State and County Code",$A2493,"fipstate",$B2493,"fipscty",$C2493,"naics","337127"))</f>
        <v>0</v>
      </c>
      <c r="M2493" s="28">
        <f>IF(ISERROR(GETPIVOTDATA("Sum of Midpoint",'2010 County Business Patterns'!$J$2,"FIPS State and County Code",$A2493,"fipstate",$B2493,"fipscty",$C2493,"naics","337127")),0,GETPIVOTDATA("Sum of Midpoint",'2010 County Business Patterns'!$J$2,"FIPS State and County Code",$A2493,"fipstate",$B2493,"fipscty",$C2493,"naics","337127"))</f>
        <v>0</v>
      </c>
      <c r="N2493">
        <f>IF(ISERROR(VLOOKUP($B2493,'2010 State Business Patterns'!$AN$3:$AR$55,3,FALSE)),0,VLOOKUP($B2493,'2010 State Business Patterns'!$AN$3:$AR$55,3,FALSE))</f>
        <v>0.87575757575757573</v>
      </c>
      <c r="O2493" s="28">
        <f t="shared" si="192"/>
        <v>0</v>
      </c>
      <c r="P2493" s="28">
        <f>IF(ISERROR(GETPIVOTDATA("Sum of emp",'2010 County Business Patterns'!$J$2,"FIPS State and County Code",$A2493,"fipstate",$B2493,"fipscty",$C2493,"naics","337214")),0,GETPIVOTDATA("Sum of emp",'2010 County Business Patterns'!$J$2,"FIPS State and County Code",$A2493,"fipstate",$B2493,"fipscty",$C2493,"naics","337214"))</f>
        <v>0</v>
      </c>
      <c r="Q2493" s="28">
        <f>IF(ISERROR(GETPIVOTDATA("Sum of Midpoint",'2010 County Business Patterns'!$J$2,"FIPS State and County Code",$A2493,"fipstate",$B2493,"fipscty",$C2493,"naics","337214")),0,GETPIVOTDATA("Sum of Midpoint",'2010 County Business Patterns'!$J$2,"FIPS State and County Code",$A2493,"fipstate",$B2493,"fipscty",$C2493,"naics","337214"))</f>
        <v>0</v>
      </c>
      <c r="R2493">
        <f>IF(ISERROR(VLOOKUP($B2493,'2010 State Business Patterns'!$AN$3:$AR$55,4,FALSE)),0,VLOOKUP($B2493,'2010 State Business Patterns'!$AN$3:$AR$55,4,FALSE))</f>
        <v>0.73076923076923073</v>
      </c>
      <c r="S2493" s="28">
        <f t="shared" si="193"/>
        <v>0</v>
      </c>
      <c r="T2493" s="28">
        <f>IF(ISERROR(GETPIVOTDATA("Sum of emp",'2010 County Business Patterns'!$J$2,"FIPS State and County Code",$A2493,"fipstate",$B2493,"fipscty",$C2493,"naics","337215")),0,GETPIVOTDATA("Sum of emp",'2010 County Business Patterns'!$J$2,"FIPS State and County Code",$A2493,"fipstate",$B2493,"fipscty",$C2493,"naics","337215"))</f>
        <v>0</v>
      </c>
      <c r="U2493" s="28">
        <f>IF(ISERROR(GETPIVOTDATA("Sum of Midpoint",'2010 County Business Patterns'!$J$2,"FIPS State and County Code",$A2493,"fipstate",$B2493,"fipscty",$C2493,"naics","337215")),0,GETPIVOTDATA("Sum of Midpoint",'2010 County Business Patterns'!$J$2,"FIPS State and County Code",$A2493,"fipstate",$B2493,"fipscty",$C2493,"naics","337215"))</f>
        <v>0</v>
      </c>
      <c r="V2493">
        <f>IF(ISERROR(VLOOKUP($B2493,'2010 State Business Patterns'!$AN$3:$AR$55,5,FALSE)),0,VLOOKUP($B2493,'2010 State Business Patterns'!$AN$3:$AR$55,5,FALSE))</f>
        <v>0.89278846153846159</v>
      </c>
      <c r="W2493" s="28">
        <f t="shared" si="194"/>
        <v>0</v>
      </c>
    </row>
    <row r="2494" spans="1:23" hidden="1">
      <c r="A2494" s="1" t="s">
        <v>411</v>
      </c>
      <c r="B2494" s="1" t="s">
        <v>1930</v>
      </c>
      <c r="C2494" s="1" t="s">
        <v>1866</v>
      </c>
      <c r="D2494" s="1" t="s">
        <v>2160</v>
      </c>
      <c r="E2494" s="1" t="s">
        <v>2057</v>
      </c>
      <c r="F2494" s="1" t="s">
        <v>330</v>
      </c>
      <c r="G2494" s="47">
        <f t="shared" si="190"/>
        <v>0</v>
      </c>
      <c r="H2494" s="28">
        <f>IF(ISERROR(GETPIVOTDATA("Sum of emp",'2010 County Business Patterns'!$J$2,"FIPS State and County Code",$A2494,"fipstate",$B2494,"fipscty",$C2494,"naics","337124")),0,GETPIVOTDATA("Sum of emp",'2010 County Business Patterns'!$J$2,"FIPS State and County Code",$A2494,"fipstate",$B2494,"fipscty",$C2494,"naics","337124"))</f>
        <v>0</v>
      </c>
      <c r="I2494" s="28">
        <f>IF(ISERROR(GETPIVOTDATA("Sum of Midpoint",'2010 County Business Patterns'!$J$2,"FIPS State and County Code",$A2494,"fipstate",$B2494,"fipscty",$C2494,"naics","337124")),0,GETPIVOTDATA("Sum of Midpoint",'2010 County Business Patterns'!$J$2,"FIPS State and County Code",$A2494,"fipstate",$B2494,"fipscty",$C2494,"naics","337124"))</f>
        <v>0</v>
      </c>
      <c r="J2494">
        <f>IF(ISERROR(VLOOKUP($B2494,'2010 State Business Patterns'!$AN$3:$AR$55,2,FALSE)),0,VLOOKUP($B2494,'2010 State Business Patterns'!$AN$3:$AR$55,2,FALSE))</f>
        <v>0.12173474533535049</v>
      </c>
      <c r="K2494" s="28">
        <f t="shared" si="191"/>
        <v>0</v>
      </c>
      <c r="L2494" s="28">
        <f>IF(ISERROR(GETPIVOTDATA("Sum of emp",'2010 County Business Patterns'!$J$2,"FIPS State and County Code",$A2494,"fipstate",$B2494,"fipscty",$C2494,"naics","337127")),0,GETPIVOTDATA("Sum of emp",'2010 County Business Patterns'!$J$2,"FIPS State and County Code",$A2494,"fipstate",$B2494,"fipscty",$C2494,"naics","337127"))</f>
        <v>0</v>
      </c>
      <c r="M2494" s="28">
        <f>IF(ISERROR(GETPIVOTDATA("Sum of Midpoint",'2010 County Business Patterns'!$J$2,"FIPS State and County Code",$A2494,"fipstate",$B2494,"fipscty",$C2494,"naics","337127")),0,GETPIVOTDATA("Sum of Midpoint",'2010 County Business Patterns'!$J$2,"FIPS State and County Code",$A2494,"fipstate",$B2494,"fipscty",$C2494,"naics","337127"))</f>
        <v>0</v>
      </c>
      <c r="N2494">
        <f>IF(ISERROR(VLOOKUP($B2494,'2010 State Business Patterns'!$AN$3:$AR$55,3,FALSE)),0,VLOOKUP($B2494,'2010 State Business Patterns'!$AN$3:$AR$55,3,FALSE))</f>
        <v>0.87575757575757573</v>
      </c>
      <c r="O2494" s="28">
        <f t="shared" si="192"/>
        <v>0</v>
      </c>
      <c r="P2494" s="28">
        <f>IF(ISERROR(GETPIVOTDATA("Sum of emp",'2010 County Business Patterns'!$J$2,"FIPS State and County Code",$A2494,"fipstate",$B2494,"fipscty",$C2494,"naics","337214")),0,GETPIVOTDATA("Sum of emp",'2010 County Business Patterns'!$J$2,"FIPS State and County Code",$A2494,"fipstate",$B2494,"fipscty",$C2494,"naics","337214"))</f>
        <v>0</v>
      </c>
      <c r="Q2494" s="28">
        <f>IF(ISERROR(GETPIVOTDATA("Sum of Midpoint",'2010 County Business Patterns'!$J$2,"FIPS State and County Code",$A2494,"fipstate",$B2494,"fipscty",$C2494,"naics","337214")),0,GETPIVOTDATA("Sum of Midpoint",'2010 County Business Patterns'!$J$2,"FIPS State and County Code",$A2494,"fipstate",$B2494,"fipscty",$C2494,"naics","337214"))</f>
        <v>0</v>
      </c>
      <c r="R2494">
        <f>IF(ISERROR(VLOOKUP($B2494,'2010 State Business Patterns'!$AN$3:$AR$55,4,FALSE)),0,VLOOKUP($B2494,'2010 State Business Patterns'!$AN$3:$AR$55,4,FALSE))</f>
        <v>0.73076923076923073</v>
      </c>
      <c r="S2494" s="28">
        <f t="shared" si="193"/>
        <v>0</v>
      </c>
      <c r="T2494" s="28">
        <f>IF(ISERROR(GETPIVOTDATA("Sum of emp",'2010 County Business Patterns'!$J$2,"FIPS State and County Code",$A2494,"fipstate",$B2494,"fipscty",$C2494,"naics","337215")),0,GETPIVOTDATA("Sum of emp",'2010 County Business Patterns'!$J$2,"FIPS State and County Code",$A2494,"fipstate",$B2494,"fipscty",$C2494,"naics","337215"))</f>
        <v>0</v>
      </c>
      <c r="U2494" s="28">
        <f>IF(ISERROR(GETPIVOTDATA("Sum of Midpoint",'2010 County Business Patterns'!$J$2,"FIPS State and County Code",$A2494,"fipstate",$B2494,"fipscty",$C2494,"naics","337215")),0,GETPIVOTDATA("Sum of Midpoint",'2010 County Business Patterns'!$J$2,"FIPS State and County Code",$A2494,"fipstate",$B2494,"fipscty",$C2494,"naics","337215"))</f>
        <v>0</v>
      </c>
      <c r="V2494">
        <f>IF(ISERROR(VLOOKUP($B2494,'2010 State Business Patterns'!$AN$3:$AR$55,5,FALSE)),0,VLOOKUP($B2494,'2010 State Business Patterns'!$AN$3:$AR$55,5,FALSE))</f>
        <v>0.89278846153846159</v>
      </c>
      <c r="W2494" s="28">
        <f t="shared" si="194"/>
        <v>0</v>
      </c>
    </row>
    <row r="2495" spans="1:23" hidden="1">
      <c r="A2495" s="1" t="s">
        <v>412</v>
      </c>
      <c r="B2495" s="1" t="s">
        <v>1930</v>
      </c>
      <c r="C2495" s="1" t="s">
        <v>1834</v>
      </c>
      <c r="D2495" s="1" t="s">
        <v>413</v>
      </c>
      <c r="E2495" s="1" t="s">
        <v>2057</v>
      </c>
      <c r="F2495" s="1" t="s">
        <v>330</v>
      </c>
      <c r="G2495" s="47">
        <f t="shared" si="190"/>
        <v>0</v>
      </c>
      <c r="H2495" s="28">
        <f>IF(ISERROR(GETPIVOTDATA("Sum of emp",'2010 County Business Patterns'!$J$2,"FIPS State and County Code",$A2495,"fipstate",$B2495,"fipscty",$C2495,"naics","337124")),0,GETPIVOTDATA("Sum of emp",'2010 County Business Patterns'!$J$2,"FIPS State and County Code",$A2495,"fipstate",$B2495,"fipscty",$C2495,"naics","337124"))</f>
        <v>0</v>
      </c>
      <c r="I2495" s="28">
        <f>IF(ISERROR(GETPIVOTDATA("Sum of Midpoint",'2010 County Business Patterns'!$J$2,"FIPS State and County Code",$A2495,"fipstate",$B2495,"fipscty",$C2495,"naics","337124")),0,GETPIVOTDATA("Sum of Midpoint",'2010 County Business Patterns'!$J$2,"FIPS State and County Code",$A2495,"fipstate",$B2495,"fipscty",$C2495,"naics","337124"))</f>
        <v>0</v>
      </c>
      <c r="J2495">
        <f>IF(ISERROR(VLOOKUP($B2495,'2010 State Business Patterns'!$AN$3:$AR$55,2,FALSE)),0,VLOOKUP($B2495,'2010 State Business Patterns'!$AN$3:$AR$55,2,FALSE))</f>
        <v>0.12173474533535049</v>
      </c>
      <c r="K2495" s="28">
        <f t="shared" si="191"/>
        <v>0</v>
      </c>
      <c r="L2495" s="28">
        <f>IF(ISERROR(GETPIVOTDATA("Sum of emp",'2010 County Business Patterns'!$J$2,"FIPS State and County Code",$A2495,"fipstate",$B2495,"fipscty",$C2495,"naics","337127")),0,GETPIVOTDATA("Sum of emp",'2010 County Business Patterns'!$J$2,"FIPS State and County Code",$A2495,"fipstate",$B2495,"fipscty",$C2495,"naics","337127"))</f>
        <v>0</v>
      </c>
      <c r="M2495" s="28">
        <f>IF(ISERROR(GETPIVOTDATA("Sum of Midpoint",'2010 County Business Patterns'!$J$2,"FIPS State and County Code",$A2495,"fipstate",$B2495,"fipscty",$C2495,"naics","337127")),0,GETPIVOTDATA("Sum of Midpoint",'2010 County Business Patterns'!$J$2,"FIPS State and County Code",$A2495,"fipstate",$B2495,"fipscty",$C2495,"naics","337127"))</f>
        <v>0</v>
      </c>
      <c r="N2495">
        <f>IF(ISERROR(VLOOKUP($B2495,'2010 State Business Patterns'!$AN$3:$AR$55,3,FALSE)),0,VLOOKUP($B2495,'2010 State Business Patterns'!$AN$3:$AR$55,3,FALSE))</f>
        <v>0.87575757575757573</v>
      </c>
      <c r="O2495" s="28">
        <f t="shared" si="192"/>
        <v>0</v>
      </c>
      <c r="P2495" s="28">
        <f>IF(ISERROR(GETPIVOTDATA("Sum of emp",'2010 County Business Patterns'!$J$2,"FIPS State and County Code",$A2495,"fipstate",$B2495,"fipscty",$C2495,"naics","337214")),0,GETPIVOTDATA("Sum of emp",'2010 County Business Patterns'!$J$2,"FIPS State and County Code",$A2495,"fipstate",$B2495,"fipscty",$C2495,"naics","337214"))</f>
        <v>0</v>
      </c>
      <c r="Q2495" s="28">
        <f>IF(ISERROR(GETPIVOTDATA("Sum of Midpoint",'2010 County Business Patterns'!$J$2,"FIPS State and County Code",$A2495,"fipstate",$B2495,"fipscty",$C2495,"naics","337214")),0,GETPIVOTDATA("Sum of Midpoint",'2010 County Business Patterns'!$J$2,"FIPS State and County Code",$A2495,"fipstate",$B2495,"fipscty",$C2495,"naics","337214"))</f>
        <v>0</v>
      </c>
      <c r="R2495">
        <f>IF(ISERROR(VLOOKUP($B2495,'2010 State Business Patterns'!$AN$3:$AR$55,4,FALSE)),0,VLOOKUP($B2495,'2010 State Business Patterns'!$AN$3:$AR$55,4,FALSE))</f>
        <v>0.73076923076923073</v>
      </c>
      <c r="S2495" s="28">
        <f t="shared" si="193"/>
        <v>0</v>
      </c>
      <c r="T2495" s="28">
        <f>IF(ISERROR(GETPIVOTDATA("Sum of emp",'2010 County Business Patterns'!$J$2,"FIPS State and County Code",$A2495,"fipstate",$B2495,"fipscty",$C2495,"naics","337215")),0,GETPIVOTDATA("Sum of emp",'2010 County Business Patterns'!$J$2,"FIPS State and County Code",$A2495,"fipstate",$B2495,"fipscty",$C2495,"naics","337215"))</f>
        <v>0</v>
      </c>
      <c r="U2495" s="28">
        <f>IF(ISERROR(GETPIVOTDATA("Sum of Midpoint",'2010 County Business Patterns'!$J$2,"FIPS State and County Code",$A2495,"fipstate",$B2495,"fipscty",$C2495,"naics","337215")),0,GETPIVOTDATA("Sum of Midpoint",'2010 County Business Patterns'!$J$2,"FIPS State and County Code",$A2495,"fipstate",$B2495,"fipscty",$C2495,"naics","337215"))</f>
        <v>0</v>
      </c>
      <c r="V2495">
        <f>IF(ISERROR(VLOOKUP($B2495,'2010 State Business Patterns'!$AN$3:$AR$55,5,FALSE)),0,VLOOKUP($B2495,'2010 State Business Patterns'!$AN$3:$AR$55,5,FALSE))</f>
        <v>0.89278846153846159</v>
      </c>
      <c r="W2495" s="28">
        <f t="shared" si="194"/>
        <v>0</v>
      </c>
    </row>
    <row r="2496" spans="1:23">
      <c r="A2496" s="1" t="s">
        <v>414</v>
      </c>
      <c r="B2496" s="1" t="s">
        <v>1930</v>
      </c>
      <c r="C2496" s="1" t="s">
        <v>1835</v>
      </c>
      <c r="D2496" s="1" t="s">
        <v>415</v>
      </c>
      <c r="E2496" s="1" t="s">
        <v>2057</v>
      </c>
      <c r="F2496" s="1" t="s">
        <v>330</v>
      </c>
      <c r="G2496" s="47">
        <f t="shared" si="190"/>
        <v>4.3787878787878789</v>
      </c>
      <c r="H2496" s="28">
        <f>IF(ISERROR(GETPIVOTDATA("Sum of emp",'2010 County Business Patterns'!$J$2,"FIPS State and County Code",$A2496,"fipstate",$B2496,"fipscty",$C2496,"naics","337124")),0,GETPIVOTDATA("Sum of emp",'2010 County Business Patterns'!$J$2,"FIPS State and County Code",$A2496,"fipstate",$B2496,"fipscty",$C2496,"naics","337124"))</f>
        <v>0</v>
      </c>
      <c r="I2496" s="28">
        <f>IF(ISERROR(GETPIVOTDATA("Sum of Midpoint",'2010 County Business Patterns'!$J$2,"FIPS State and County Code",$A2496,"fipstate",$B2496,"fipscty",$C2496,"naics","337124")),0,GETPIVOTDATA("Sum of Midpoint",'2010 County Business Patterns'!$J$2,"FIPS State and County Code",$A2496,"fipstate",$B2496,"fipscty",$C2496,"naics","337124"))</f>
        <v>0</v>
      </c>
      <c r="J2496">
        <f>IF(ISERROR(VLOOKUP($B2496,'2010 State Business Patterns'!$AN$3:$AR$55,2,FALSE)),0,VLOOKUP($B2496,'2010 State Business Patterns'!$AN$3:$AR$55,2,FALSE))</f>
        <v>0.12173474533535049</v>
      </c>
      <c r="K2496" s="28">
        <f t="shared" si="191"/>
        <v>0</v>
      </c>
      <c r="L2496" s="28">
        <f>IF(ISERROR(GETPIVOTDATA("Sum of emp",'2010 County Business Patterns'!$J$2,"FIPS State and County Code",$A2496,"fipstate",$B2496,"fipscty",$C2496,"naics","337127")),0,GETPIVOTDATA("Sum of emp",'2010 County Business Patterns'!$J$2,"FIPS State and County Code",$A2496,"fipstate",$B2496,"fipscty",$C2496,"naics","337127"))</f>
        <v>0</v>
      </c>
      <c r="M2496" s="28">
        <f>IF(ISERROR(GETPIVOTDATA("Sum of Midpoint",'2010 County Business Patterns'!$J$2,"FIPS State and County Code",$A2496,"fipstate",$B2496,"fipscty",$C2496,"naics","337127")),0,GETPIVOTDATA("Sum of Midpoint",'2010 County Business Patterns'!$J$2,"FIPS State and County Code",$A2496,"fipstate",$B2496,"fipscty",$C2496,"naics","337127"))</f>
        <v>10</v>
      </c>
      <c r="N2496">
        <f>IF(ISERROR(VLOOKUP($B2496,'2010 State Business Patterns'!$AN$3:$AR$55,3,FALSE)),0,VLOOKUP($B2496,'2010 State Business Patterns'!$AN$3:$AR$55,3,FALSE))</f>
        <v>0.87575757575757573</v>
      </c>
      <c r="O2496" s="28">
        <f t="shared" si="192"/>
        <v>4.3787878787878789</v>
      </c>
      <c r="P2496" s="28">
        <f>IF(ISERROR(GETPIVOTDATA("Sum of emp",'2010 County Business Patterns'!$J$2,"FIPS State and County Code",$A2496,"fipstate",$B2496,"fipscty",$C2496,"naics","337214")),0,GETPIVOTDATA("Sum of emp",'2010 County Business Patterns'!$J$2,"FIPS State and County Code",$A2496,"fipstate",$B2496,"fipscty",$C2496,"naics","337214"))</f>
        <v>0</v>
      </c>
      <c r="Q2496" s="28">
        <f>IF(ISERROR(GETPIVOTDATA("Sum of Midpoint",'2010 County Business Patterns'!$J$2,"FIPS State and County Code",$A2496,"fipstate",$B2496,"fipscty",$C2496,"naics","337214")),0,GETPIVOTDATA("Sum of Midpoint",'2010 County Business Patterns'!$J$2,"FIPS State and County Code",$A2496,"fipstate",$B2496,"fipscty",$C2496,"naics","337214"))</f>
        <v>0</v>
      </c>
      <c r="R2496">
        <f>IF(ISERROR(VLOOKUP($B2496,'2010 State Business Patterns'!$AN$3:$AR$55,4,FALSE)),0,VLOOKUP($B2496,'2010 State Business Patterns'!$AN$3:$AR$55,4,FALSE))</f>
        <v>0.73076923076923073</v>
      </c>
      <c r="S2496" s="28">
        <f t="shared" si="193"/>
        <v>0</v>
      </c>
      <c r="T2496" s="28">
        <f>IF(ISERROR(GETPIVOTDATA("Sum of emp",'2010 County Business Patterns'!$J$2,"FIPS State and County Code",$A2496,"fipstate",$B2496,"fipscty",$C2496,"naics","337215")),0,GETPIVOTDATA("Sum of emp",'2010 County Business Patterns'!$J$2,"FIPS State and County Code",$A2496,"fipstate",$B2496,"fipscty",$C2496,"naics","337215"))</f>
        <v>0</v>
      </c>
      <c r="U2496" s="28">
        <f>IF(ISERROR(GETPIVOTDATA("Sum of Midpoint",'2010 County Business Patterns'!$J$2,"FIPS State and County Code",$A2496,"fipstate",$B2496,"fipscty",$C2496,"naics","337215")),0,GETPIVOTDATA("Sum of Midpoint",'2010 County Business Patterns'!$J$2,"FIPS State and County Code",$A2496,"fipstate",$B2496,"fipscty",$C2496,"naics","337215"))</f>
        <v>0</v>
      </c>
      <c r="V2496">
        <f>IF(ISERROR(VLOOKUP($B2496,'2010 State Business Patterns'!$AN$3:$AR$55,5,FALSE)),0,VLOOKUP($B2496,'2010 State Business Patterns'!$AN$3:$AR$55,5,FALSE))</f>
        <v>0.89278846153846159</v>
      </c>
      <c r="W2496" s="28">
        <f t="shared" si="194"/>
        <v>0</v>
      </c>
    </row>
    <row r="2497" spans="1:23" hidden="1">
      <c r="A2497" s="1" t="s">
        <v>416</v>
      </c>
      <c r="B2497" s="1" t="s">
        <v>1930</v>
      </c>
      <c r="C2497" s="1" t="s">
        <v>1868</v>
      </c>
      <c r="D2497" s="1" t="s">
        <v>2162</v>
      </c>
      <c r="E2497" s="1" t="s">
        <v>2057</v>
      </c>
      <c r="F2497" s="1" t="s">
        <v>330</v>
      </c>
      <c r="G2497" s="47">
        <f t="shared" si="190"/>
        <v>0</v>
      </c>
      <c r="H2497" s="28">
        <f>IF(ISERROR(GETPIVOTDATA("Sum of emp",'2010 County Business Patterns'!$J$2,"FIPS State and County Code",$A2497,"fipstate",$B2497,"fipscty",$C2497,"naics","337124")),0,GETPIVOTDATA("Sum of emp",'2010 County Business Patterns'!$J$2,"FIPS State and County Code",$A2497,"fipstate",$B2497,"fipscty",$C2497,"naics","337124"))</f>
        <v>0</v>
      </c>
      <c r="I2497" s="28">
        <f>IF(ISERROR(GETPIVOTDATA("Sum of Midpoint",'2010 County Business Patterns'!$J$2,"FIPS State and County Code",$A2497,"fipstate",$B2497,"fipscty",$C2497,"naics","337124")),0,GETPIVOTDATA("Sum of Midpoint",'2010 County Business Patterns'!$J$2,"FIPS State and County Code",$A2497,"fipstate",$B2497,"fipscty",$C2497,"naics","337124"))</f>
        <v>0</v>
      </c>
      <c r="J2497">
        <f>IF(ISERROR(VLOOKUP($B2497,'2010 State Business Patterns'!$AN$3:$AR$55,2,FALSE)),0,VLOOKUP($B2497,'2010 State Business Patterns'!$AN$3:$AR$55,2,FALSE))</f>
        <v>0.12173474533535049</v>
      </c>
      <c r="K2497" s="28">
        <f t="shared" si="191"/>
        <v>0</v>
      </c>
      <c r="L2497" s="28">
        <f>IF(ISERROR(GETPIVOTDATA("Sum of emp",'2010 County Business Patterns'!$J$2,"FIPS State and County Code",$A2497,"fipstate",$B2497,"fipscty",$C2497,"naics","337127")),0,GETPIVOTDATA("Sum of emp",'2010 County Business Patterns'!$J$2,"FIPS State and County Code",$A2497,"fipstate",$B2497,"fipscty",$C2497,"naics","337127"))</f>
        <v>0</v>
      </c>
      <c r="M2497" s="28">
        <f>IF(ISERROR(GETPIVOTDATA("Sum of Midpoint",'2010 County Business Patterns'!$J$2,"FIPS State and County Code",$A2497,"fipstate",$B2497,"fipscty",$C2497,"naics","337127")),0,GETPIVOTDATA("Sum of Midpoint",'2010 County Business Patterns'!$J$2,"FIPS State and County Code",$A2497,"fipstate",$B2497,"fipscty",$C2497,"naics","337127"))</f>
        <v>0</v>
      </c>
      <c r="N2497">
        <f>IF(ISERROR(VLOOKUP($B2497,'2010 State Business Patterns'!$AN$3:$AR$55,3,FALSE)),0,VLOOKUP($B2497,'2010 State Business Patterns'!$AN$3:$AR$55,3,FALSE))</f>
        <v>0.87575757575757573</v>
      </c>
      <c r="O2497" s="28">
        <f t="shared" si="192"/>
        <v>0</v>
      </c>
      <c r="P2497" s="28">
        <f>IF(ISERROR(GETPIVOTDATA("Sum of emp",'2010 County Business Patterns'!$J$2,"FIPS State and County Code",$A2497,"fipstate",$B2497,"fipscty",$C2497,"naics","337214")),0,GETPIVOTDATA("Sum of emp",'2010 County Business Patterns'!$J$2,"FIPS State and County Code",$A2497,"fipstate",$B2497,"fipscty",$C2497,"naics","337214"))</f>
        <v>0</v>
      </c>
      <c r="Q2497" s="28">
        <f>IF(ISERROR(GETPIVOTDATA("Sum of Midpoint",'2010 County Business Patterns'!$J$2,"FIPS State and County Code",$A2497,"fipstate",$B2497,"fipscty",$C2497,"naics","337214")),0,GETPIVOTDATA("Sum of Midpoint",'2010 County Business Patterns'!$J$2,"FIPS State and County Code",$A2497,"fipstate",$B2497,"fipscty",$C2497,"naics","337214"))</f>
        <v>0</v>
      </c>
      <c r="R2497">
        <f>IF(ISERROR(VLOOKUP($B2497,'2010 State Business Patterns'!$AN$3:$AR$55,4,FALSE)),0,VLOOKUP($B2497,'2010 State Business Patterns'!$AN$3:$AR$55,4,FALSE))</f>
        <v>0.73076923076923073</v>
      </c>
      <c r="S2497" s="28">
        <f t="shared" si="193"/>
        <v>0</v>
      </c>
      <c r="T2497" s="28">
        <f>IF(ISERROR(GETPIVOTDATA("Sum of emp",'2010 County Business Patterns'!$J$2,"FIPS State and County Code",$A2497,"fipstate",$B2497,"fipscty",$C2497,"naics","337215")),0,GETPIVOTDATA("Sum of emp",'2010 County Business Patterns'!$J$2,"FIPS State and County Code",$A2497,"fipstate",$B2497,"fipscty",$C2497,"naics","337215"))</f>
        <v>0</v>
      </c>
      <c r="U2497" s="28">
        <f>IF(ISERROR(GETPIVOTDATA("Sum of Midpoint",'2010 County Business Patterns'!$J$2,"FIPS State and County Code",$A2497,"fipstate",$B2497,"fipscty",$C2497,"naics","337215")),0,GETPIVOTDATA("Sum of Midpoint",'2010 County Business Patterns'!$J$2,"FIPS State and County Code",$A2497,"fipstate",$B2497,"fipscty",$C2497,"naics","337215"))</f>
        <v>0</v>
      </c>
      <c r="V2497">
        <f>IF(ISERROR(VLOOKUP($B2497,'2010 State Business Patterns'!$AN$3:$AR$55,5,FALSE)),0,VLOOKUP($B2497,'2010 State Business Patterns'!$AN$3:$AR$55,5,FALSE))</f>
        <v>0.89278846153846159</v>
      </c>
      <c r="W2497" s="28">
        <f t="shared" si="194"/>
        <v>0</v>
      </c>
    </row>
    <row r="2498" spans="1:23">
      <c r="A2498" s="1" t="s">
        <v>417</v>
      </c>
      <c r="B2498" s="1" t="s">
        <v>1930</v>
      </c>
      <c r="C2498" s="1" t="s">
        <v>1869</v>
      </c>
      <c r="D2498" s="1" t="s">
        <v>418</v>
      </c>
      <c r="E2498" s="1" t="s">
        <v>2057</v>
      </c>
      <c r="F2498" s="1" t="s">
        <v>330</v>
      </c>
      <c r="G2498" s="47">
        <f t="shared" si="190"/>
        <v>4.4639423076923084</v>
      </c>
      <c r="H2498" s="28">
        <f>IF(ISERROR(GETPIVOTDATA("Sum of emp",'2010 County Business Patterns'!$J$2,"FIPS State and County Code",$A2498,"fipstate",$B2498,"fipscty",$C2498,"naics","337124")),0,GETPIVOTDATA("Sum of emp",'2010 County Business Patterns'!$J$2,"FIPS State and County Code",$A2498,"fipstate",$B2498,"fipscty",$C2498,"naics","337124"))</f>
        <v>0</v>
      </c>
      <c r="I2498" s="28">
        <f>IF(ISERROR(GETPIVOTDATA("Sum of Midpoint",'2010 County Business Patterns'!$J$2,"FIPS State and County Code",$A2498,"fipstate",$B2498,"fipscty",$C2498,"naics","337124")),0,GETPIVOTDATA("Sum of Midpoint",'2010 County Business Patterns'!$J$2,"FIPS State and County Code",$A2498,"fipstate",$B2498,"fipscty",$C2498,"naics","337124"))</f>
        <v>0</v>
      </c>
      <c r="J2498">
        <f>IF(ISERROR(VLOOKUP($B2498,'2010 State Business Patterns'!$AN$3:$AR$55,2,FALSE)),0,VLOOKUP($B2498,'2010 State Business Patterns'!$AN$3:$AR$55,2,FALSE))</f>
        <v>0.12173474533535049</v>
      </c>
      <c r="K2498" s="28">
        <f t="shared" si="191"/>
        <v>0</v>
      </c>
      <c r="L2498" s="28">
        <f>IF(ISERROR(GETPIVOTDATA("Sum of emp",'2010 County Business Patterns'!$J$2,"FIPS State and County Code",$A2498,"fipstate",$B2498,"fipscty",$C2498,"naics","337127")),0,GETPIVOTDATA("Sum of emp",'2010 County Business Patterns'!$J$2,"FIPS State and County Code",$A2498,"fipstate",$B2498,"fipscty",$C2498,"naics","337127"))</f>
        <v>0</v>
      </c>
      <c r="M2498" s="28">
        <f>IF(ISERROR(GETPIVOTDATA("Sum of Midpoint",'2010 County Business Patterns'!$J$2,"FIPS State and County Code",$A2498,"fipstate",$B2498,"fipscty",$C2498,"naics","337127")),0,GETPIVOTDATA("Sum of Midpoint",'2010 County Business Patterns'!$J$2,"FIPS State and County Code",$A2498,"fipstate",$B2498,"fipscty",$C2498,"naics","337127"))</f>
        <v>0</v>
      </c>
      <c r="N2498">
        <f>IF(ISERROR(VLOOKUP($B2498,'2010 State Business Patterns'!$AN$3:$AR$55,3,FALSE)),0,VLOOKUP($B2498,'2010 State Business Patterns'!$AN$3:$AR$55,3,FALSE))</f>
        <v>0.87575757575757573</v>
      </c>
      <c r="O2498" s="28">
        <f t="shared" si="192"/>
        <v>0</v>
      </c>
      <c r="P2498" s="28">
        <f>IF(ISERROR(GETPIVOTDATA("Sum of emp",'2010 County Business Patterns'!$J$2,"FIPS State and County Code",$A2498,"fipstate",$B2498,"fipscty",$C2498,"naics","337214")),0,GETPIVOTDATA("Sum of emp",'2010 County Business Patterns'!$J$2,"FIPS State and County Code",$A2498,"fipstate",$B2498,"fipscty",$C2498,"naics","337214"))</f>
        <v>0</v>
      </c>
      <c r="Q2498" s="28">
        <f>IF(ISERROR(GETPIVOTDATA("Sum of Midpoint",'2010 County Business Patterns'!$J$2,"FIPS State and County Code",$A2498,"fipstate",$B2498,"fipscty",$C2498,"naics","337214")),0,GETPIVOTDATA("Sum of Midpoint",'2010 County Business Patterns'!$J$2,"FIPS State and County Code",$A2498,"fipstate",$B2498,"fipscty",$C2498,"naics","337214"))</f>
        <v>0</v>
      </c>
      <c r="R2498">
        <f>IF(ISERROR(VLOOKUP($B2498,'2010 State Business Patterns'!$AN$3:$AR$55,4,FALSE)),0,VLOOKUP($B2498,'2010 State Business Patterns'!$AN$3:$AR$55,4,FALSE))</f>
        <v>0.73076923076923073</v>
      </c>
      <c r="S2498" s="28">
        <f t="shared" si="193"/>
        <v>0</v>
      </c>
      <c r="T2498" s="28">
        <f>IF(ISERROR(GETPIVOTDATA("Sum of emp",'2010 County Business Patterns'!$J$2,"FIPS State and County Code",$A2498,"fipstate",$B2498,"fipscty",$C2498,"naics","337215")),0,GETPIVOTDATA("Sum of emp",'2010 County Business Patterns'!$J$2,"FIPS State and County Code",$A2498,"fipstate",$B2498,"fipscty",$C2498,"naics","337215"))</f>
        <v>0</v>
      </c>
      <c r="U2498" s="28">
        <f>IF(ISERROR(GETPIVOTDATA("Sum of Midpoint",'2010 County Business Patterns'!$J$2,"FIPS State and County Code",$A2498,"fipstate",$B2498,"fipscty",$C2498,"naics","337215")),0,GETPIVOTDATA("Sum of Midpoint",'2010 County Business Patterns'!$J$2,"FIPS State and County Code",$A2498,"fipstate",$B2498,"fipscty",$C2498,"naics","337215"))</f>
        <v>10</v>
      </c>
      <c r="V2498">
        <f>IF(ISERROR(VLOOKUP($B2498,'2010 State Business Patterns'!$AN$3:$AR$55,5,FALSE)),0,VLOOKUP($B2498,'2010 State Business Patterns'!$AN$3:$AR$55,5,FALSE))</f>
        <v>0.89278846153846159</v>
      </c>
      <c r="W2498" s="28">
        <f t="shared" si="194"/>
        <v>4.4639423076923084</v>
      </c>
    </row>
    <row r="2499" spans="1:23" hidden="1">
      <c r="A2499" s="1" t="s">
        <v>419</v>
      </c>
      <c r="B2499" s="1" t="s">
        <v>1930</v>
      </c>
      <c r="C2499" s="1" t="s">
        <v>1836</v>
      </c>
      <c r="D2499" s="1" t="s">
        <v>2396</v>
      </c>
      <c r="E2499" s="1" t="s">
        <v>2057</v>
      </c>
      <c r="F2499" s="1" t="s">
        <v>330</v>
      </c>
      <c r="G2499" s="47">
        <f t="shared" si="190"/>
        <v>0</v>
      </c>
      <c r="H2499" s="28">
        <f>IF(ISERROR(GETPIVOTDATA("Sum of emp",'2010 County Business Patterns'!$J$2,"FIPS State and County Code",$A2499,"fipstate",$B2499,"fipscty",$C2499,"naics","337124")),0,GETPIVOTDATA("Sum of emp",'2010 County Business Patterns'!$J$2,"FIPS State and County Code",$A2499,"fipstate",$B2499,"fipscty",$C2499,"naics","337124"))</f>
        <v>0</v>
      </c>
      <c r="I2499" s="28">
        <f>IF(ISERROR(GETPIVOTDATA("Sum of Midpoint",'2010 County Business Patterns'!$J$2,"FIPS State and County Code",$A2499,"fipstate",$B2499,"fipscty",$C2499,"naics","337124")),0,GETPIVOTDATA("Sum of Midpoint",'2010 County Business Patterns'!$J$2,"FIPS State and County Code",$A2499,"fipstate",$B2499,"fipscty",$C2499,"naics","337124"))</f>
        <v>0</v>
      </c>
      <c r="J2499">
        <f>IF(ISERROR(VLOOKUP($B2499,'2010 State Business Patterns'!$AN$3:$AR$55,2,FALSE)),0,VLOOKUP($B2499,'2010 State Business Patterns'!$AN$3:$AR$55,2,FALSE))</f>
        <v>0.12173474533535049</v>
      </c>
      <c r="K2499" s="28">
        <f t="shared" si="191"/>
        <v>0</v>
      </c>
      <c r="L2499" s="28">
        <f>IF(ISERROR(GETPIVOTDATA("Sum of emp",'2010 County Business Patterns'!$J$2,"FIPS State and County Code",$A2499,"fipstate",$B2499,"fipscty",$C2499,"naics","337127")),0,GETPIVOTDATA("Sum of emp",'2010 County Business Patterns'!$J$2,"FIPS State and County Code",$A2499,"fipstate",$B2499,"fipscty",$C2499,"naics","337127"))</f>
        <v>0</v>
      </c>
      <c r="M2499" s="28">
        <f>IF(ISERROR(GETPIVOTDATA("Sum of Midpoint",'2010 County Business Patterns'!$J$2,"FIPS State and County Code",$A2499,"fipstate",$B2499,"fipscty",$C2499,"naics","337127")),0,GETPIVOTDATA("Sum of Midpoint",'2010 County Business Patterns'!$J$2,"FIPS State and County Code",$A2499,"fipstate",$B2499,"fipscty",$C2499,"naics","337127"))</f>
        <v>0</v>
      </c>
      <c r="N2499">
        <f>IF(ISERROR(VLOOKUP($B2499,'2010 State Business Patterns'!$AN$3:$AR$55,3,FALSE)),0,VLOOKUP($B2499,'2010 State Business Patterns'!$AN$3:$AR$55,3,FALSE))</f>
        <v>0.87575757575757573</v>
      </c>
      <c r="O2499" s="28">
        <f t="shared" si="192"/>
        <v>0</v>
      </c>
      <c r="P2499" s="28">
        <f>IF(ISERROR(GETPIVOTDATA("Sum of emp",'2010 County Business Patterns'!$J$2,"FIPS State and County Code",$A2499,"fipstate",$B2499,"fipscty",$C2499,"naics","337214")),0,GETPIVOTDATA("Sum of emp",'2010 County Business Patterns'!$J$2,"FIPS State and County Code",$A2499,"fipstate",$B2499,"fipscty",$C2499,"naics","337214"))</f>
        <v>0</v>
      </c>
      <c r="Q2499" s="28">
        <f>IF(ISERROR(GETPIVOTDATA("Sum of Midpoint",'2010 County Business Patterns'!$J$2,"FIPS State and County Code",$A2499,"fipstate",$B2499,"fipscty",$C2499,"naics","337214")),0,GETPIVOTDATA("Sum of Midpoint",'2010 County Business Patterns'!$J$2,"FIPS State and County Code",$A2499,"fipstate",$B2499,"fipscty",$C2499,"naics","337214"))</f>
        <v>0</v>
      </c>
      <c r="R2499">
        <f>IF(ISERROR(VLOOKUP($B2499,'2010 State Business Patterns'!$AN$3:$AR$55,4,FALSE)),0,VLOOKUP($B2499,'2010 State Business Patterns'!$AN$3:$AR$55,4,FALSE))</f>
        <v>0.73076923076923073</v>
      </c>
      <c r="S2499" s="28">
        <f t="shared" si="193"/>
        <v>0</v>
      </c>
      <c r="T2499" s="28">
        <f>IF(ISERROR(GETPIVOTDATA("Sum of emp",'2010 County Business Patterns'!$J$2,"FIPS State and County Code",$A2499,"fipstate",$B2499,"fipscty",$C2499,"naics","337215")),0,GETPIVOTDATA("Sum of emp",'2010 County Business Patterns'!$J$2,"FIPS State and County Code",$A2499,"fipstate",$B2499,"fipscty",$C2499,"naics","337215"))</f>
        <v>0</v>
      </c>
      <c r="U2499" s="28">
        <f>IF(ISERROR(GETPIVOTDATA("Sum of Midpoint",'2010 County Business Patterns'!$J$2,"FIPS State and County Code",$A2499,"fipstate",$B2499,"fipscty",$C2499,"naics","337215")),0,GETPIVOTDATA("Sum of Midpoint",'2010 County Business Patterns'!$J$2,"FIPS State and County Code",$A2499,"fipstate",$B2499,"fipscty",$C2499,"naics","337215"))</f>
        <v>0</v>
      </c>
      <c r="V2499">
        <f>IF(ISERROR(VLOOKUP($B2499,'2010 State Business Patterns'!$AN$3:$AR$55,5,FALSE)),0,VLOOKUP($B2499,'2010 State Business Patterns'!$AN$3:$AR$55,5,FALSE))</f>
        <v>0.89278846153846159</v>
      </c>
      <c r="W2499" s="28">
        <f t="shared" si="194"/>
        <v>0</v>
      </c>
    </row>
    <row r="2500" spans="1:23">
      <c r="A2500" s="1" t="s">
        <v>420</v>
      </c>
      <c r="B2500" s="1" t="s">
        <v>1930</v>
      </c>
      <c r="C2500" s="1" t="s">
        <v>1907</v>
      </c>
      <c r="D2500" s="1" t="s">
        <v>2797</v>
      </c>
      <c r="E2500" s="1" t="s">
        <v>2057</v>
      </c>
      <c r="F2500" s="1" t="s">
        <v>330</v>
      </c>
      <c r="G2500" s="47">
        <f t="shared" si="190"/>
        <v>7.3076923076923075</v>
      </c>
      <c r="H2500" s="28">
        <f>IF(ISERROR(GETPIVOTDATA("Sum of emp",'2010 County Business Patterns'!$J$2,"FIPS State and County Code",$A2500,"fipstate",$B2500,"fipscty",$C2500,"naics","337124")),0,GETPIVOTDATA("Sum of emp",'2010 County Business Patterns'!$J$2,"FIPS State and County Code",$A2500,"fipstate",$B2500,"fipscty",$C2500,"naics","337124"))</f>
        <v>0</v>
      </c>
      <c r="I2500" s="28">
        <f>IF(ISERROR(GETPIVOTDATA("Sum of Midpoint",'2010 County Business Patterns'!$J$2,"FIPS State and County Code",$A2500,"fipstate",$B2500,"fipscty",$C2500,"naics","337124")),0,GETPIVOTDATA("Sum of Midpoint",'2010 County Business Patterns'!$J$2,"FIPS State and County Code",$A2500,"fipstate",$B2500,"fipscty",$C2500,"naics","337124"))</f>
        <v>0</v>
      </c>
      <c r="J2500">
        <f>IF(ISERROR(VLOOKUP($B2500,'2010 State Business Patterns'!$AN$3:$AR$55,2,FALSE)),0,VLOOKUP($B2500,'2010 State Business Patterns'!$AN$3:$AR$55,2,FALSE))</f>
        <v>0.12173474533535049</v>
      </c>
      <c r="K2500" s="28">
        <f t="shared" si="191"/>
        <v>0</v>
      </c>
      <c r="L2500" s="28">
        <f>IF(ISERROR(GETPIVOTDATA("Sum of emp",'2010 County Business Patterns'!$J$2,"FIPS State and County Code",$A2500,"fipstate",$B2500,"fipscty",$C2500,"naics","337127")),0,GETPIVOTDATA("Sum of emp",'2010 County Business Patterns'!$J$2,"FIPS State and County Code",$A2500,"fipstate",$B2500,"fipscty",$C2500,"naics","337127"))</f>
        <v>0</v>
      </c>
      <c r="M2500" s="28">
        <f>IF(ISERROR(GETPIVOTDATA("Sum of Midpoint",'2010 County Business Patterns'!$J$2,"FIPS State and County Code",$A2500,"fipstate",$B2500,"fipscty",$C2500,"naics","337127")),0,GETPIVOTDATA("Sum of Midpoint",'2010 County Business Patterns'!$J$2,"FIPS State and County Code",$A2500,"fipstate",$B2500,"fipscty",$C2500,"naics","337127"))</f>
        <v>0</v>
      </c>
      <c r="N2500">
        <f>IF(ISERROR(VLOOKUP($B2500,'2010 State Business Patterns'!$AN$3:$AR$55,3,FALSE)),0,VLOOKUP($B2500,'2010 State Business Patterns'!$AN$3:$AR$55,3,FALSE))</f>
        <v>0.87575757575757573</v>
      </c>
      <c r="O2500" s="28">
        <f t="shared" si="192"/>
        <v>0</v>
      </c>
      <c r="P2500" s="28">
        <f>IF(ISERROR(GETPIVOTDATA("Sum of emp",'2010 County Business Patterns'!$J$2,"FIPS State and County Code",$A2500,"fipstate",$B2500,"fipscty",$C2500,"naics","337214")),0,GETPIVOTDATA("Sum of emp",'2010 County Business Patterns'!$J$2,"FIPS State and County Code",$A2500,"fipstate",$B2500,"fipscty",$C2500,"naics","337214"))</f>
        <v>0</v>
      </c>
      <c r="Q2500" s="28">
        <f>IF(ISERROR(GETPIVOTDATA("Sum of Midpoint",'2010 County Business Patterns'!$J$2,"FIPS State and County Code",$A2500,"fipstate",$B2500,"fipscty",$C2500,"naics","337214")),0,GETPIVOTDATA("Sum of Midpoint",'2010 County Business Patterns'!$J$2,"FIPS State and County Code",$A2500,"fipstate",$B2500,"fipscty",$C2500,"naics","337214"))</f>
        <v>10</v>
      </c>
      <c r="R2500">
        <f>IF(ISERROR(VLOOKUP($B2500,'2010 State Business Patterns'!$AN$3:$AR$55,4,FALSE)),0,VLOOKUP($B2500,'2010 State Business Patterns'!$AN$3:$AR$55,4,FALSE))</f>
        <v>0.73076923076923073</v>
      </c>
      <c r="S2500" s="28">
        <f t="shared" si="193"/>
        <v>7.3076923076923075</v>
      </c>
      <c r="T2500" s="28">
        <f>IF(ISERROR(GETPIVOTDATA("Sum of emp",'2010 County Business Patterns'!$J$2,"FIPS State and County Code",$A2500,"fipstate",$B2500,"fipscty",$C2500,"naics","337215")),0,GETPIVOTDATA("Sum of emp",'2010 County Business Patterns'!$J$2,"FIPS State and County Code",$A2500,"fipstate",$B2500,"fipscty",$C2500,"naics","337215"))</f>
        <v>0</v>
      </c>
      <c r="U2500" s="28">
        <f>IF(ISERROR(GETPIVOTDATA("Sum of Midpoint",'2010 County Business Patterns'!$J$2,"FIPS State and County Code",$A2500,"fipstate",$B2500,"fipscty",$C2500,"naics","337215")),0,GETPIVOTDATA("Sum of Midpoint",'2010 County Business Patterns'!$J$2,"FIPS State and County Code",$A2500,"fipstate",$B2500,"fipscty",$C2500,"naics","337215"))</f>
        <v>0</v>
      </c>
      <c r="V2500">
        <f>IF(ISERROR(VLOOKUP($B2500,'2010 State Business Patterns'!$AN$3:$AR$55,5,FALSE)),0,VLOOKUP($B2500,'2010 State Business Patterns'!$AN$3:$AR$55,5,FALSE))</f>
        <v>0.89278846153846159</v>
      </c>
      <c r="W2500" s="28">
        <f t="shared" si="194"/>
        <v>0</v>
      </c>
    </row>
    <row r="2501" spans="1:23" hidden="1">
      <c r="A2501" s="1" t="s">
        <v>421</v>
      </c>
      <c r="B2501" s="1" t="s">
        <v>1930</v>
      </c>
      <c r="C2501" s="1" t="s">
        <v>1837</v>
      </c>
      <c r="D2501" s="1" t="s">
        <v>422</v>
      </c>
      <c r="E2501" s="1" t="s">
        <v>2057</v>
      </c>
      <c r="F2501" s="1" t="s">
        <v>330</v>
      </c>
      <c r="G2501" s="47">
        <f t="shared" ref="G2501:G2564" si="195">K2501+O2501+S2501+W2501</f>
        <v>0</v>
      </c>
      <c r="H2501" s="28">
        <f>IF(ISERROR(GETPIVOTDATA("Sum of emp",'2010 County Business Patterns'!$J$2,"FIPS State and County Code",$A2501,"fipstate",$B2501,"fipscty",$C2501,"naics","337124")),0,GETPIVOTDATA("Sum of emp",'2010 County Business Patterns'!$J$2,"FIPS State and County Code",$A2501,"fipstate",$B2501,"fipscty",$C2501,"naics","337124"))</f>
        <v>0</v>
      </c>
      <c r="I2501" s="28">
        <f>IF(ISERROR(GETPIVOTDATA("Sum of Midpoint",'2010 County Business Patterns'!$J$2,"FIPS State and County Code",$A2501,"fipstate",$B2501,"fipscty",$C2501,"naics","337124")),0,GETPIVOTDATA("Sum of Midpoint",'2010 County Business Patterns'!$J$2,"FIPS State and County Code",$A2501,"fipstate",$B2501,"fipscty",$C2501,"naics","337124"))</f>
        <v>0</v>
      </c>
      <c r="J2501">
        <f>IF(ISERROR(VLOOKUP($B2501,'2010 State Business Patterns'!$AN$3:$AR$55,2,FALSE)),0,VLOOKUP($B2501,'2010 State Business Patterns'!$AN$3:$AR$55,2,FALSE))</f>
        <v>0.12173474533535049</v>
      </c>
      <c r="K2501" s="28">
        <f t="shared" ref="K2501:K2564" si="196">IF(I2501=0,H2501,I2501*J2501)</f>
        <v>0</v>
      </c>
      <c r="L2501" s="28">
        <f>IF(ISERROR(GETPIVOTDATA("Sum of emp",'2010 County Business Patterns'!$J$2,"FIPS State and County Code",$A2501,"fipstate",$B2501,"fipscty",$C2501,"naics","337127")),0,GETPIVOTDATA("Sum of emp",'2010 County Business Patterns'!$J$2,"FIPS State and County Code",$A2501,"fipstate",$B2501,"fipscty",$C2501,"naics","337127"))</f>
        <v>0</v>
      </c>
      <c r="M2501" s="28">
        <f>IF(ISERROR(GETPIVOTDATA("Sum of Midpoint",'2010 County Business Patterns'!$J$2,"FIPS State and County Code",$A2501,"fipstate",$B2501,"fipscty",$C2501,"naics","337127")),0,GETPIVOTDATA("Sum of Midpoint",'2010 County Business Patterns'!$J$2,"FIPS State and County Code",$A2501,"fipstate",$B2501,"fipscty",$C2501,"naics","337127"))</f>
        <v>0</v>
      </c>
      <c r="N2501">
        <f>IF(ISERROR(VLOOKUP($B2501,'2010 State Business Patterns'!$AN$3:$AR$55,3,FALSE)),0,VLOOKUP($B2501,'2010 State Business Patterns'!$AN$3:$AR$55,3,FALSE))</f>
        <v>0.87575757575757573</v>
      </c>
      <c r="O2501" s="28">
        <f t="shared" ref="O2501:O2564" si="197">IF(M2501=0,L2501,M2501*N2501)*O$3227</f>
        <v>0</v>
      </c>
      <c r="P2501" s="28">
        <f>IF(ISERROR(GETPIVOTDATA("Sum of emp",'2010 County Business Patterns'!$J$2,"FIPS State and County Code",$A2501,"fipstate",$B2501,"fipscty",$C2501,"naics","337214")),0,GETPIVOTDATA("Sum of emp",'2010 County Business Patterns'!$J$2,"FIPS State and County Code",$A2501,"fipstate",$B2501,"fipscty",$C2501,"naics","337214"))</f>
        <v>0</v>
      </c>
      <c r="Q2501" s="28">
        <f>IF(ISERROR(GETPIVOTDATA("Sum of Midpoint",'2010 County Business Patterns'!$J$2,"FIPS State and County Code",$A2501,"fipstate",$B2501,"fipscty",$C2501,"naics","337214")),0,GETPIVOTDATA("Sum of Midpoint",'2010 County Business Patterns'!$J$2,"FIPS State and County Code",$A2501,"fipstate",$B2501,"fipscty",$C2501,"naics","337214"))</f>
        <v>0</v>
      </c>
      <c r="R2501">
        <f>IF(ISERROR(VLOOKUP($B2501,'2010 State Business Patterns'!$AN$3:$AR$55,4,FALSE)),0,VLOOKUP($B2501,'2010 State Business Patterns'!$AN$3:$AR$55,4,FALSE))</f>
        <v>0.73076923076923073</v>
      </c>
      <c r="S2501" s="28">
        <f t="shared" ref="S2501:S2564" si="198">IF(Q2501=0,P2501,Q2501*R2501)</f>
        <v>0</v>
      </c>
      <c r="T2501" s="28">
        <f>IF(ISERROR(GETPIVOTDATA("Sum of emp",'2010 County Business Patterns'!$J$2,"FIPS State and County Code",$A2501,"fipstate",$B2501,"fipscty",$C2501,"naics","337215")),0,GETPIVOTDATA("Sum of emp",'2010 County Business Patterns'!$J$2,"FIPS State and County Code",$A2501,"fipstate",$B2501,"fipscty",$C2501,"naics","337215"))</f>
        <v>0</v>
      </c>
      <c r="U2501" s="28">
        <f>IF(ISERROR(GETPIVOTDATA("Sum of Midpoint",'2010 County Business Patterns'!$J$2,"FIPS State and County Code",$A2501,"fipstate",$B2501,"fipscty",$C2501,"naics","337215")),0,GETPIVOTDATA("Sum of Midpoint",'2010 County Business Patterns'!$J$2,"FIPS State and County Code",$A2501,"fipstate",$B2501,"fipscty",$C2501,"naics","337215"))</f>
        <v>0</v>
      </c>
      <c r="V2501">
        <f>IF(ISERROR(VLOOKUP($B2501,'2010 State Business Patterns'!$AN$3:$AR$55,5,FALSE)),0,VLOOKUP($B2501,'2010 State Business Patterns'!$AN$3:$AR$55,5,FALSE))</f>
        <v>0.89278846153846159</v>
      </c>
      <c r="W2501" s="28">
        <f t="shared" ref="W2501:W2564" si="199">IF(U2501=0,T2501,U2501*V2501)*W$3227</f>
        <v>0</v>
      </c>
    </row>
    <row r="2502" spans="1:23" hidden="1">
      <c r="A2502" s="1" t="s">
        <v>423</v>
      </c>
      <c r="B2502" s="1" t="s">
        <v>1930</v>
      </c>
      <c r="C2502" s="1" t="s">
        <v>1838</v>
      </c>
      <c r="D2502" s="1" t="s">
        <v>424</v>
      </c>
      <c r="E2502" s="1" t="s">
        <v>2057</v>
      </c>
      <c r="F2502" s="1" t="s">
        <v>330</v>
      </c>
      <c r="G2502" s="47">
        <f t="shared" si="195"/>
        <v>0</v>
      </c>
      <c r="H2502" s="28">
        <f>IF(ISERROR(GETPIVOTDATA("Sum of emp",'2010 County Business Patterns'!$J$2,"FIPS State and County Code",$A2502,"fipstate",$B2502,"fipscty",$C2502,"naics","337124")),0,GETPIVOTDATA("Sum of emp",'2010 County Business Patterns'!$J$2,"FIPS State and County Code",$A2502,"fipstate",$B2502,"fipscty",$C2502,"naics","337124"))</f>
        <v>0</v>
      </c>
      <c r="I2502" s="28">
        <f>IF(ISERROR(GETPIVOTDATA("Sum of Midpoint",'2010 County Business Patterns'!$J$2,"FIPS State and County Code",$A2502,"fipstate",$B2502,"fipscty",$C2502,"naics","337124")),0,GETPIVOTDATA("Sum of Midpoint",'2010 County Business Patterns'!$J$2,"FIPS State and County Code",$A2502,"fipstate",$B2502,"fipscty",$C2502,"naics","337124"))</f>
        <v>0</v>
      </c>
      <c r="J2502">
        <f>IF(ISERROR(VLOOKUP($B2502,'2010 State Business Patterns'!$AN$3:$AR$55,2,FALSE)),0,VLOOKUP($B2502,'2010 State Business Patterns'!$AN$3:$AR$55,2,FALSE))</f>
        <v>0.12173474533535049</v>
      </c>
      <c r="K2502" s="28">
        <f t="shared" si="196"/>
        <v>0</v>
      </c>
      <c r="L2502" s="28">
        <f>IF(ISERROR(GETPIVOTDATA("Sum of emp",'2010 County Business Patterns'!$J$2,"FIPS State and County Code",$A2502,"fipstate",$B2502,"fipscty",$C2502,"naics","337127")),0,GETPIVOTDATA("Sum of emp",'2010 County Business Patterns'!$J$2,"FIPS State and County Code",$A2502,"fipstate",$B2502,"fipscty",$C2502,"naics","337127"))</f>
        <v>0</v>
      </c>
      <c r="M2502" s="28">
        <f>IF(ISERROR(GETPIVOTDATA("Sum of Midpoint",'2010 County Business Patterns'!$J$2,"FIPS State and County Code",$A2502,"fipstate",$B2502,"fipscty",$C2502,"naics","337127")),0,GETPIVOTDATA("Sum of Midpoint",'2010 County Business Patterns'!$J$2,"FIPS State and County Code",$A2502,"fipstate",$B2502,"fipscty",$C2502,"naics","337127"))</f>
        <v>0</v>
      </c>
      <c r="N2502">
        <f>IF(ISERROR(VLOOKUP($B2502,'2010 State Business Patterns'!$AN$3:$AR$55,3,FALSE)),0,VLOOKUP($B2502,'2010 State Business Patterns'!$AN$3:$AR$55,3,FALSE))</f>
        <v>0.87575757575757573</v>
      </c>
      <c r="O2502" s="28">
        <f t="shared" si="197"/>
        <v>0</v>
      </c>
      <c r="P2502" s="28">
        <f>IF(ISERROR(GETPIVOTDATA("Sum of emp",'2010 County Business Patterns'!$J$2,"FIPS State and County Code",$A2502,"fipstate",$B2502,"fipscty",$C2502,"naics","337214")),0,GETPIVOTDATA("Sum of emp",'2010 County Business Patterns'!$J$2,"FIPS State and County Code",$A2502,"fipstate",$B2502,"fipscty",$C2502,"naics","337214"))</f>
        <v>0</v>
      </c>
      <c r="Q2502" s="28">
        <f>IF(ISERROR(GETPIVOTDATA("Sum of Midpoint",'2010 County Business Patterns'!$J$2,"FIPS State and County Code",$A2502,"fipstate",$B2502,"fipscty",$C2502,"naics","337214")),0,GETPIVOTDATA("Sum of Midpoint",'2010 County Business Patterns'!$J$2,"FIPS State and County Code",$A2502,"fipstate",$B2502,"fipscty",$C2502,"naics","337214"))</f>
        <v>0</v>
      </c>
      <c r="R2502">
        <f>IF(ISERROR(VLOOKUP($B2502,'2010 State Business Patterns'!$AN$3:$AR$55,4,FALSE)),0,VLOOKUP($B2502,'2010 State Business Patterns'!$AN$3:$AR$55,4,FALSE))</f>
        <v>0.73076923076923073</v>
      </c>
      <c r="S2502" s="28">
        <f t="shared" si="198"/>
        <v>0</v>
      </c>
      <c r="T2502" s="28">
        <f>IF(ISERROR(GETPIVOTDATA("Sum of emp",'2010 County Business Patterns'!$J$2,"FIPS State and County Code",$A2502,"fipstate",$B2502,"fipscty",$C2502,"naics","337215")),0,GETPIVOTDATA("Sum of emp",'2010 County Business Patterns'!$J$2,"FIPS State and County Code",$A2502,"fipstate",$B2502,"fipscty",$C2502,"naics","337215"))</f>
        <v>0</v>
      </c>
      <c r="U2502" s="28">
        <f>IF(ISERROR(GETPIVOTDATA("Sum of Midpoint",'2010 County Business Patterns'!$J$2,"FIPS State and County Code",$A2502,"fipstate",$B2502,"fipscty",$C2502,"naics","337215")),0,GETPIVOTDATA("Sum of Midpoint",'2010 County Business Patterns'!$J$2,"FIPS State and County Code",$A2502,"fipstate",$B2502,"fipscty",$C2502,"naics","337215"))</f>
        <v>0</v>
      </c>
      <c r="V2502">
        <f>IF(ISERROR(VLOOKUP($B2502,'2010 State Business Patterns'!$AN$3:$AR$55,5,FALSE)),0,VLOOKUP($B2502,'2010 State Business Patterns'!$AN$3:$AR$55,5,FALSE))</f>
        <v>0.89278846153846159</v>
      </c>
      <c r="W2502" s="28">
        <f t="shared" si="199"/>
        <v>0</v>
      </c>
    </row>
    <row r="2503" spans="1:23">
      <c r="A2503" s="1" t="s">
        <v>425</v>
      </c>
      <c r="B2503" s="1" t="s">
        <v>1930</v>
      </c>
      <c r="C2503" s="1" t="s">
        <v>1909</v>
      </c>
      <c r="D2503" s="1" t="s">
        <v>3955</v>
      </c>
      <c r="E2503" s="1" t="s">
        <v>2057</v>
      </c>
      <c r="F2503" s="1" t="s">
        <v>330</v>
      </c>
      <c r="G2503" s="47">
        <f t="shared" si="195"/>
        <v>167.39783653846155</v>
      </c>
      <c r="H2503" s="28">
        <f>IF(ISERROR(GETPIVOTDATA("Sum of emp",'2010 County Business Patterns'!$J$2,"FIPS State and County Code",$A2503,"fipstate",$B2503,"fipscty",$C2503,"naics","337124")),0,GETPIVOTDATA("Sum of emp",'2010 County Business Patterns'!$J$2,"FIPS State and County Code",$A2503,"fipstate",$B2503,"fipscty",$C2503,"naics","337124"))</f>
        <v>0</v>
      </c>
      <c r="I2503" s="28">
        <f>IF(ISERROR(GETPIVOTDATA("Sum of Midpoint",'2010 County Business Patterns'!$J$2,"FIPS State and County Code",$A2503,"fipstate",$B2503,"fipscty",$C2503,"naics","337124")),0,GETPIVOTDATA("Sum of Midpoint",'2010 County Business Patterns'!$J$2,"FIPS State and County Code",$A2503,"fipstate",$B2503,"fipscty",$C2503,"naics","337124"))</f>
        <v>0</v>
      </c>
      <c r="J2503">
        <f>IF(ISERROR(VLOOKUP($B2503,'2010 State Business Patterns'!$AN$3:$AR$55,2,FALSE)),0,VLOOKUP($B2503,'2010 State Business Patterns'!$AN$3:$AR$55,2,FALSE))</f>
        <v>0.12173474533535049</v>
      </c>
      <c r="K2503" s="28">
        <f t="shared" si="196"/>
        <v>0</v>
      </c>
      <c r="L2503" s="28">
        <f>IF(ISERROR(GETPIVOTDATA("Sum of emp",'2010 County Business Patterns'!$J$2,"FIPS State and County Code",$A2503,"fipstate",$B2503,"fipscty",$C2503,"naics","337127")),0,GETPIVOTDATA("Sum of emp",'2010 County Business Patterns'!$J$2,"FIPS State and County Code",$A2503,"fipstate",$B2503,"fipscty",$C2503,"naics","337127"))</f>
        <v>0</v>
      </c>
      <c r="M2503" s="28">
        <f>IF(ISERROR(GETPIVOTDATA("Sum of Midpoint",'2010 County Business Patterns'!$J$2,"FIPS State and County Code",$A2503,"fipstate",$B2503,"fipscty",$C2503,"naics","337127")),0,GETPIVOTDATA("Sum of Midpoint",'2010 County Business Patterns'!$J$2,"FIPS State and County Code",$A2503,"fipstate",$B2503,"fipscty",$C2503,"naics","337127"))</f>
        <v>0</v>
      </c>
      <c r="N2503">
        <f>IF(ISERROR(VLOOKUP($B2503,'2010 State Business Patterns'!$AN$3:$AR$55,3,FALSE)),0,VLOOKUP($B2503,'2010 State Business Patterns'!$AN$3:$AR$55,3,FALSE))</f>
        <v>0.87575757575757573</v>
      </c>
      <c r="O2503" s="28">
        <f t="shared" si="197"/>
        <v>0</v>
      </c>
      <c r="P2503" s="28">
        <f>IF(ISERROR(GETPIVOTDATA("Sum of emp",'2010 County Business Patterns'!$J$2,"FIPS State and County Code",$A2503,"fipstate",$B2503,"fipscty",$C2503,"naics","337214")),0,GETPIVOTDATA("Sum of emp",'2010 County Business Patterns'!$J$2,"FIPS State and County Code",$A2503,"fipstate",$B2503,"fipscty",$C2503,"naics","337214"))</f>
        <v>0</v>
      </c>
      <c r="Q2503" s="28">
        <f>IF(ISERROR(GETPIVOTDATA("Sum of Midpoint",'2010 County Business Patterns'!$J$2,"FIPS State and County Code",$A2503,"fipstate",$B2503,"fipscty",$C2503,"naics","337214")),0,GETPIVOTDATA("Sum of Midpoint",'2010 County Business Patterns'!$J$2,"FIPS State and County Code",$A2503,"fipstate",$B2503,"fipscty",$C2503,"naics","337214"))</f>
        <v>0</v>
      </c>
      <c r="R2503">
        <f>IF(ISERROR(VLOOKUP($B2503,'2010 State Business Patterns'!$AN$3:$AR$55,4,FALSE)),0,VLOOKUP($B2503,'2010 State Business Patterns'!$AN$3:$AR$55,4,FALSE))</f>
        <v>0.73076923076923073</v>
      </c>
      <c r="S2503" s="28">
        <f t="shared" si="198"/>
        <v>0</v>
      </c>
      <c r="T2503" s="28">
        <f>IF(ISERROR(GETPIVOTDATA("Sum of emp",'2010 County Business Patterns'!$J$2,"FIPS State and County Code",$A2503,"fipstate",$B2503,"fipscty",$C2503,"naics","337215")),0,GETPIVOTDATA("Sum of emp",'2010 County Business Patterns'!$J$2,"FIPS State and County Code",$A2503,"fipstate",$B2503,"fipscty",$C2503,"naics","337215"))</f>
        <v>0</v>
      </c>
      <c r="U2503" s="28">
        <f>IF(ISERROR(GETPIVOTDATA("Sum of Midpoint",'2010 County Business Patterns'!$J$2,"FIPS State and County Code",$A2503,"fipstate",$B2503,"fipscty",$C2503,"naics","337215")),0,GETPIVOTDATA("Sum of Midpoint",'2010 County Business Patterns'!$J$2,"FIPS State and County Code",$A2503,"fipstate",$B2503,"fipscty",$C2503,"naics","337215"))</f>
        <v>375</v>
      </c>
      <c r="V2503">
        <f>IF(ISERROR(VLOOKUP($B2503,'2010 State Business Patterns'!$AN$3:$AR$55,5,FALSE)),0,VLOOKUP($B2503,'2010 State Business Patterns'!$AN$3:$AR$55,5,FALSE))</f>
        <v>0.89278846153846159</v>
      </c>
      <c r="W2503" s="28">
        <f t="shared" si="199"/>
        <v>167.39783653846155</v>
      </c>
    </row>
    <row r="2504" spans="1:23" hidden="1">
      <c r="A2504" s="1" t="s">
        <v>426</v>
      </c>
      <c r="B2504" s="1" t="s">
        <v>1930</v>
      </c>
      <c r="C2504" s="1" t="s">
        <v>1946</v>
      </c>
      <c r="D2504" s="1" t="s">
        <v>5354</v>
      </c>
      <c r="E2504" s="1" t="s">
        <v>2057</v>
      </c>
      <c r="F2504" s="1" t="s">
        <v>330</v>
      </c>
      <c r="G2504" s="47">
        <f t="shared" si="195"/>
        <v>0</v>
      </c>
      <c r="H2504" s="28">
        <f>IF(ISERROR(GETPIVOTDATA("Sum of emp",'2010 County Business Patterns'!$J$2,"FIPS State and County Code",$A2504,"fipstate",$B2504,"fipscty",$C2504,"naics","337124")),0,GETPIVOTDATA("Sum of emp",'2010 County Business Patterns'!$J$2,"FIPS State and County Code",$A2504,"fipstate",$B2504,"fipscty",$C2504,"naics","337124"))</f>
        <v>0</v>
      </c>
      <c r="I2504" s="28">
        <f>IF(ISERROR(GETPIVOTDATA("Sum of Midpoint",'2010 County Business Patterns'!$J$2,"FIPS State and County Code",$A2504,"fipstate",$B2504,"fipscty",$C2504,"naics","337124")),0,GETPIVOTDATA("Sum of Midpoint",'2010 County Business Patterns'!$J$2,"FIPS State and County Code",$A2504,"fipstate",$B2504,"fipscty",$C2504,"naics","337124"))</f>
        <v>0</v>
      </c>
      <c r="J2504">
        <f>IF(ISERROR(VLOOKUP($B2504,'2010 State Business Patterns'!$AN$3:$AR$55,2,FALSE)),0,VLOOKUP($B2504,'2010 State Business Patterns'!$AN$3:$AR$55,2,FALSE))</f>
        <v>0.12173474533535049</v>
      </c>
      <c r="K2504" s="28">
        <f t="shared" si="196"/>
        <v>0</v>
      </c>
      <c r="L2504" s="28">
        <f>IF(ISERROR(GETPIVOTDATA("Sum of emp",'2010 County Business Patterns'!$J$2,"FIPS State and County Code",$A2504,"fipstate",$B2504,"fipscty",$C2504,"naics","337127")),0,GETPIVOTDATA("Sum of emp",'2010 County Business Patterns'!$J$2,"FIPS State and County Code",$A2504,"fipstate",$B2504,"fipscty",$C2504,"naics","337127"))</f>
        <v>0</v>
      </c>
      <c r="M2504" s="28">
        <f>IF(ISERROR(GETPIVOTDATA("Sum of Midpoint",'2010 County Business Patterns'!$J$2,"FIPS State and County Code",$A2504,"fipstate",$B2504,"fipscty",$C2504,"naics","337127")),0,GETPIVOTDATA("Sum of Midpoint",'2010 County Business Patterns'!$J$2,"FIPS State and County Code",$A2504,"fipstate",$B2504,"fipscty",$C2504,"naics","337127"))</f>
        <v>0</v>
      </c>
      <c r="N2504">
        <f>IF(ISERROR(VLOOKUP($B2504,'2010 State Business Patterns'!$AN$3:$AR$55,3,FALSE)),0,VLOOKUP($B2504,'2010 State Business Patterns'!$AN$3:$AR$55,3,FALSE))</f>
        <v>0.87575757575757573</v>
      </c>
      <c r="O2504" s="28">
        <f t="shared" si="197"/>
        <v>0</v>
      </c>
      <c r="P2504" s="28">
        <f>IF(ISERROR(GETPIVOTDATA("Sum of emp",'2010 County Business Patterns'!$J$2,"FIPS State and County Code",$A2504,"fipstate",$B2504,"fipscty",$C2504,"naics","337214")),0,GETPIVOTDATA("Sum of emp",'2010 County Business Patterns'!$J$2,"FIPS State and County Code",$A2504,"fipstate",$B2504,"fipscty",$C2504,"naics","337214"))</f>
        <v>0</v>
      </c>
      <c r="Q2504" s="28">
        <f>IF(ISERROR(GETPIVOTDATA("Sum of Midpoint",'2010 County Business Patterns'!$J$2,"FIPS State and County Code",$A2504,"fipstate",$B2504,"fipscty",$C2504,"naics","337214")),0,GETPIVOTDATA("Sum of Midpoint",'2010 County Business Patterns'!$J$2,"FIPS State and County Code",$A2504,"fipstate",$B2504,"fipscty",$C2504,"naics","337214"))</f>
        <v>0</v>
      </c>
      <c r="R2504">
        <f>IF(ISERROR(VLOOKUP($B2504,'2010 State Business Patterns'!$AN$3:$AR$55,4,FALSE)),0,VLOOKUP($B2504,'2010 State Business Patterns'!$AN$3:$AR$55,4,FALSE))</f>
        <v>0.73076923076923073</v>
      </c>
      <c r="S2504" s="28">
        <f t="shared" si="198"/>
        <v>0</v>
      </c>
      <c r="T2504" s="28">
        <f>IF(ISERROR(GETPIVOTDATA("Sum of emp",'2010 County Business Patterns'!$J$2,"FIPS State and County Code",$A2504,"fipstate",$B2504,"fipscty",$C2504,"naics","337215")),0,GETPIVOTDATA("Sum of emp",'2010 County Business Patterns'!$J$2,"FIPS State and County Code",$A2504,"fipstate",$B2504,"fipscty",$C2504,"naics","337215"))</f>
        <v>0</v>
      </c>
      <c r="U2504" s="28">
        <f>IF(ISERROR(GETPIVOTDATA("Sum of Midpoint",'2010 County Business Patterns'!$J$2,"FIPS State and County Code",$A2504,"fipstate",$B2504,"fipscty",$C2504,"naics","337215")),0,GETPIVOTDATA("Sum of Midpoint",'2010 County Business Patterns'!$J$2,"FIPS State and County Code",$A2504,"fipstate",$B2504,"fipscty",$C2504,"naics","337215"))</f>
        <v>0</v>
      </c>
      <c r="V2504">
        <f>IF(ISERROR(VLOOKUP($B2504,'2010 State Business Patterns'!$AN$3:$AR$55,5,FALSE)),0,VLOOKUP($B2504,'2010 State Business Patterns'!$AN$3:$AR$55,5,FALSE))</f>
        <v>0.89278846153846159</v>
      </c>
      <c r="W2504" s="28">
        <f t="shared" si="199"/>
        <v>0</v>
      </c>
    </row>
    <row r="2505" spans="1:23" hidden="1">
      <c r="A2505" s="1" t="s">
        <v>427</v>
      </c>
      <c r="B2505" s="1" t="s">
        <v>1930</v>
      </c>
      <c r="C2505" s="1" t="s">
        <v>1870</v>
      </c>
      <c r="D2505" s="1" t="s">
        <v>2409</v>
      </c>
      <c r="E2505" s="1" t="s">
        <v>2057</v>
      </c>
      <c r="F2505" s="1" t="s">
        <v>330</v>
      </c>
      <c r="G2505" s="47">
        <f t="shared" si="195"/>
        <v>0</v>
      </c>
      <c r="H2505" s="28">
        <f>IF(ISERROR(GETPIVOTDATA("Sum of emp",'2010 County Business Patterns'!$J$2,"FIPS State and County Code",$A2505,"fipstate",$B2505,"fipscty",$C2505,"naics","337124")),0,GETPIVOTDATA("Sum of emp",'2010 County Business Patterns'!$J$2,"FIPS State and County Code",$A2505,"fipstate",$B2505,"fipscty",$C2505,"naics","337124"))</f>
        <v>0</v>
      </c>
      <c r="I2505" s="28">
        <f>IF(ISERROR(GETPIVOTDATA("Sum of Midpoint",'2010 County Business Patterns'!$J$2,"FIPS State and County Code",$A2505,"fipstate",$B2505,"fipscty",$C2505,"naics","337124")),0,GETPIVOTDATA("Sum of Midpoint",'2010 County Business Patterns'!$J$2,"FIPS State and County Code",$A2505,"fipstate",$B2505,"fipscty",$C2505,"naics","337124"))</f>
        <v>0</v>
      </c>
      <c r="J2505">
        <f>IF(ISERROR(VLOOKUP($B2505,'2010 State Business Patterns'!$AN$3:$AR$55,2,FALSE)),0,VLOOKUP($B2505,'2010 State Business Patterns'!$AN$3:$AR$55,2,FALSE))</f>
        <v>0.12173474533535049</v>
      </c>
      <c r="K2505" s="28">
        <f t="shared" si="196"/>
        <v>0</v>
      </c>
      <c r="L2505" s="28">
        <f>IF(ISERROR(GETPIVOTDATA("Sum of emp",'2010 County Business Patterns'!$J$2,"FIPS State and County Code",$A2505,"fipstate",$B2505,"fipscty",$C2505,"naics","337127")),0,GETPIVOTDATA("Sum of emp",'2010 County Business Patterns'!$J$2,"FIPS State and County Code",$A2505,"fipstate",$B2505,"fipscty",$C2505,"naics","337127"))</f>
        <v>0</v>
      </c>
      <c r="M2505" s="28">
        <f>IF(ISERROR(GETPIVOTDATA("Sum of Midpoint",'2010 County Business Patterns'!$J$2,"FIPS State and County Code",$A2505,"fipstate",$B2505,"fipscty",$C2505,"naics","337127")),0,GETPIVOTDATA("Sum of Midpoint",'2010 County Business Patterns'!$J$2,"FIPS State and County Code",$A2505,"fipstate",$B2505,"fipscty",$C2505,"naics","337127"))</f>
        <v>0</v>
      </c>
      <c r="N2505">
        <f>IF(ISERROR(VLOOKUP($B2505,'2010 State Business Patterns'!$AN$3:$AR$55,3,FALSE)),0,VLOOKUP($B2505,'2010 State Business Patterns'!$AN$3:$AR$55,3,FALSE))</f>
        <v>0.87575757575757573</v>
      </c>
      <c r="O2505" s="28">
        <f t="shared" si="197"/>
        <v>0</v>
      </c>
      <c r="P2505" s="28">
        <f>IF(ISERROR(GETPIVOTDATA("Sum of emp",'2010 County Business Patterns'!$J$2,"FIPS State and County Code",$A2505,"fipstate",$B2505,"fipscty",$C2505,"naics","337214")),0,GETPIVOTDATA("Sum of emp",'2010 County Business Patterns'!$J$2,"FIPS State and County Code",$A2505,"fipstate",$B2505,"fipscty",$C2505,"naics","337214"))</f>
        <v>0</v>
      </c>
      <c r="Q2505" s="28">
        <f>IF(ISERROR(GETPIVOTDATA("Sum of Midpoint",'2010 County Business Patterns'!$J$2,"FIPS State and County Code",$A2505,"fipstate",$B2505,"fipscty",$C2505,"naics","337214")),0,GETPIVOTDATA("Sum of Midpoint",'2010 County Business Patterns'!$J$2,"FIPS State and County Code",$A2505,"fipstate",$B2505,"fipscty",$C2505,"naics","337214"))</f>
        <v>0</v>
      </c>
      <c r="R2505">
        <f>IF(ISERROR(VLOOKUP($B2505,'2010 State Business Patterns'!$AN$3:$AR$55,4,FALSE)),0,VLOOKUP($B2505,'2010 State Business Patterns'!$AN$3:$AR$55,4,FALSE))</f>
        <v>0.73076923076923073</v>
      </c>
      <c r="S2505" s="28">
        <f t="shared" si="198"/>
        <v>0</v>
      </c>
      <c r="T2505" s="28">
        <f>IF(ISERROR(GETPIVOTDATA("Sum of emp",'2010 County Business Patterns'!$J$2,"FIPS State and County Code",$A2505,"fipstate",$B2505,"fipscty",$C2505,"naics","337215")),0,GETPIVOTDATA("Sum of emp",'2010 County Business Patterns'!$J$2,"FIPS State and County Code",$A2505,"fipstate",$B2505,"fipscty",$C2505,"naics","337215"))</f>
        <v>0</v>
      </c>
      <c r="U2505" s="28">
        <f>IF(ISERROR(GETPIVOTDATA("Sum of Midpoint",'2010 County Business Patterns'!$J$2,"FIPS State and County Code",$A2505,"fipstate",$B2505,"fipscty",$C2505,"naics","337215")),0,GETPIVOTDATA("Sum of Midpoint",'2010 County Business Patterns'!$J$2,"FIPS State and County Code",$A2505,"fipstate",$B2505,"fipscty",$C2505,"naics","337215"))</f>
        <v>0</v>
      </c>
      <c r="V2505">
        <f>IF(ISERROR(VLOOKUP($B2505,'2010 State Business Patterns'!$AN$3:$AR$55,5,FALSE)),0,VLOOKUP($B2505,'2010 State Business Patterns'!$AN$3:$AR$55,5,FALSE))</f>
        <v>0.89278846153846159</v>
      </c>
      <c r="W2505" s="28">
        <f t="shared" si="199"/>
        <v>0</v>
      </c>
    </row>
    <row r="2506" spans="1:23" hidden="1">
      <c r="A2506" s="1" t="s">
        <v>428</v>
      </c>
      <c r="B2506" s="1" t="s">
        <v>1930</v>
      </c>
      <c r="C2506" s="1" t="s">
        <v>1871</v>
      </c>
      <c r="D2506" s="1" t="s">
        <v>429</v>
      </c>
      <c r="E2506" s="1" t="s">
        <v>2057</v>
      </c>
      <c r="F2506" s="1" t="s">
        <v>330</v>
      </c>
      <c r="G2506" s="47">
        <f t="shared" si="195"/>
        <v>0</v>
      </c>
      <c r="H2506" s="28">
        <f>IF(ISERROR(GETPIVOTDATA("Sum of emp",'2010 County Business Patterns'!$J$2,"FIPS State and County Code",$A2506,"fipstate",$B2506,"fipscty",$C2506,"naics","337124")),0,GETPIVOTDATA("Sum of emp",'2010 County Business Patterns'!$J$2,"FIPS State and County Code",$A2506,"fipstate",$B2506,"fipscty",$C2506,"naics","337124"))</f>
        <v>0</v>
      </c>
      <c r="I2506" s="28">
        <f>IF(ISERROR(GETPIVOTDATA("Sum of Midpoint",'2010 County Business Patterns'!$J$2,"FIPS State and County Code",$A2506,"fipstate",$B2506,"fipscty",$C2506,"naics","337124")),0,GETPIVOTDATA("Sum of Midpoint",'2010 County Business Patterns'!$J$2,"FIPS State and County Code",$A2506,"fipstate",$B2506,"fipscty",$C2506,"naics","337124"))</f>
        <v>0</v>
      </c>
      <c r="J2506">
        <f>IF(ISERROR(VLOOKUP($B2506,'2010 State Business Patterns'!$AN$3:$AR$55,2,FALSE)),0,VLOOKUP($B2506,'2010 State Business Patterns'!$AN$3:$AR$55,2,FALSE))</f>
        <v>0.12173474533535049</v>
      </c>
      <c r="K2506" s="28">
        <f t="shared" si="196"/>
        <v>0</v>
      </c>
      <c r="L2506" s="28">
        <f>IF(ISERROR(GETPIVOTDATA("Sum of emp",'2010 County Business Patterns'!$J$2,"FIPS State and County Code",$A2506,"fipstate",$B2506,"fipscty",$C2506,"naics","337127")),0,GETPIVOTDATA("Sum of emp",'2010 County Business Patterns'!$J$2,"FIPS State and County Code",$A2506,"fipstate",$B2506,"fipscty",$C2506,"naics","337127"))</f>
        <v>0</v>
      </c>
      <c r="M2506" s="28">
        <f>IF(ISERROR(GETPIVOTDATA("Sum of Midpoint",'2010 County Business Patterns'!$J$2,"FIPS State and County Code",$A2506,"fipstate",$B2506,"fipscty",$C2506,"naics","337127")),0,GETPIVOTDATA("Sum of Midpoint",'2010 County Business Patterns'!$J$2,"FIPS State and County Code",$A2506,"fipstate",$B2506,"fipscty",$C2506,"naics","337127"))</f>
        <v>0</v>
      </c>
      <c r="N2506">
        <f>IF(ISERROR(VLOOKUP($B2506,'2010 State Business Patterns'!$AN$3:$AR$55,3,FALSE)),0,VLOOKUP($B2506,'2010 State Business Patterns'!$AN$3:$AR$55,3,FALSE))</f>
        <v>0.87575757575757573</v>
      </c>
      <c r="O2506" s="28">
        <f t="shared" si="197"/>
        <v>0</v>
      </c>
      <c r="P2506" s="28">
        <f>IF(ISERROR(GETPIVOTDATA("Sum of emp",'2010 County Business Patterns'!$J$2,"FIPS State and County Code",$A2506,"fipstate",$B2506,"fipscty",$C2506,"naics","337214")),0,GETPIVOTDATA("Sum of emp",'2010 County Business Patterns'!$J$2,"FIPS State and County Code",$A2506,"fipstate",$B2506,"fipscty",$C2506,"naics","337214"))</f>
        <v>0</v>
      </c>
      <c r="Q2506" s="28">
        <f>IF(ISERROR(GETPIVOTDATA("Sum of Midpoint",'2010 County Business Patterns'!$J$2,"FIPS State and County Code",$A2506,"fipstate",$B2506,"fipscty",$C2506,"naics","337214")),0,GETPIVOTDATA("Sum of Midpoint",'2010 County Business Patterns'!$J$2,"FIPS State and County Code",$A2506,"fipstate",$B2506,"fipscty",$C2506,"naics","337214"))</f>
        <v>0</v>
      </c>
      <c r="R2506">
        <f>IF(ISERROR(VLOOKUP($B2506,'2010 State Business Patterns'!$AN$3:$AR$55,4,FALSE)),0,VLOOKUP($B2506,'2010 State Business Patterns'!$AN$3:$AR$55,4,FALSE))</f>
        <v>0.73076923076923073</v>
      </c>
      <c r="S2506" s="28">
        <f t="shared" si="198"/>
        <v>0</v>
      </c>
      <c r="T2506" s="28">
        <f>IF(ISERROR(GETPIVOTDATA("Sum of emp",'2010 County Business Patterns'!$J$2,"FIPS State and County Code",$A2506,"fipstate",$B2506,"fipscty",$C2506,"naics","337215")),0,GETPIVOTDATA("Sum of emp",'2010 County Business Patterns'!$J$2,"FIPS State and County Code",$A2506,"fipstate",$B2506,"fipscty",$C2506,"naics","337215"))</f>
        <v>0</v>
      </c>
      <c r="U2506" s="28">
        <f>IF(ISERROR(GETPIVOTDATA("Sum of Midpoint",'2010 County Business Patterns'!$J$2,"FIPS State and County Code",$A2506,"fipstate",$B2506,"fipscty",$C2506,"naics","337215")),0,GETPIVOTDATA("Sum of Midpoint",'2010 County Business Patterns'!$J$2,"FIPS State and County Code",$A2506,"fipstate",$B2506,"fipscty",$C2506,"naics","337215"))</f>
        <v>0</v>
      </c>
      <c r="V2506">
        <f>IF(ISERROR(VLOOKUP($B2506,'2010 State Business Patterns'!$AN$3:$AR$55,5,FALSE)),0,VLOOKUP($B2506,'2010 State Business Patterns'!$AN$3:$AR$55,5,FALSE))</f>
        <v>0.89278846153846159</v>
      </c>
      <c r="W2506" s="28">
        <f t="shared" si="199"/>
        <v>0</v>
      </c>
    </row>
    <row r="2507" spans="1:23" hidden="1">
      <c r="A2507" s="1" t="s">
        <v>430</v>
      </c>
      <c r="B2507" s="1" t="s">
        <v>1930</v>
      </c>
      <c r="C2507" s="1" t="s">
        <v>1925</v>
      </c>
      <c r="D2507" s="1" t="s">
        <v>2415</v>
      </c>
      <c r="E2507" s="1" t="s">
        <v>2057</v>
      </c>
      <c r="F2507" s="1" t="s">
        <v>330</v>
      </c>
      <c r="G2507" s="47">
        <f t="shared" si="195"/>
        <v>0</v>
      </c>
      <c r="H2507" s="28">
        <f>IF(ISERROR(GETPIVOTDATA("Sum of emp",'2010 County Business Patterns'!$J$2,"FIPS State and County Code",$A2507,"fipstate",$B2507,"fipscty",$C2507,"naics","337124")),0,GETPIVOTDATA("Sum of emp",'2010 County Business Patterns'!$J$2,"FIPS State and County Code",$A2507,"fipstate",$B2507,"fipscty",$C2507,"naics","337124"))</f>
        <v>0</v>
      </c>
      <c r="I2507" s="28">
        <f>IF(ISERROR(GETPIVOTDATA("Sum of Midpoint",'2010 County Business Patterns'!$J$2,"FIPS State and County Code",$A2507,"fipstate",$B2507,"fipscty",$C2507,"naics","337124")),0,GETPIVOTDATA("Sum of Midpoint",'2010 County Business Patterns'!$J$2,"FIPS State and County Code",$A2507,"fipstate",$B2507,"fipscty",$C2507,"naics","337124"))</f>
        <v>0</v>
      </c>
      <c r="J2507">
        <f>IF(ISERROR(VLOOKUP($B2507,'2010 State Business Patterns'!$AN$3:$AR$55,2,FALSE)),0,VLOOKUP($B2507,'2010 State Business Patterns'!$AN$3:$AR$55,2,FALSE))</f>
        <v>0.12173474533535049</v>
      </c>
      <c r="K2507" s="28">
        <f t="shared" si="196"/>
        <v>0</v>
      </c>
      <c r="L2507" s="28">
        <f>IF(ISERROR(GETPIVOTDATA("Sum of emp",'2010 County Business Patterns'!$J$2,"FIPS State and County Code",$A2507,"fipstate",$B2507,"fipscty",$C2507,"naics","337127")),0,GETPIVOTDATA("Sum of emp",'2010 County Business Patterns'!$J$2,"FIPS State and County Code",$A2507,"fipstate",$B2507,"fipscty",$C2507,"naics","337127"))</f>
        <v>0</v>
      </c>
      <c r="M2507" s="28">
        <f>IF(ISERROR(GETPIVOTDATA("Sum of Midpoint",'2010 County Business Patterns'!$J$2,"FIPS State and County Code",$A2507,"fipstate",$B2507,"fipscty",$C2507,"naics","337127")),0,GETPIVOTDATA("Sum of Midpoint",'2010 County Business Patterns'!$J$2,"FIPS State and County Code",$A2507,"fipstate",$B2507,"fipscty",$C2507,"naics","337127"))</f>
        <v>0</v>
      </c>
      <c r="N2507">
        <f>IF(ISERROR(VLOOKUP($B2507,'2010 State Business Patterns'!$AN$3:$AR$55,3,FALSE)),0,VLOOKUP($B2507,'2010 State Business Patterns'!$AN$3:$AR$55,3,FALSE))</f>
        <v>0.87575757575757573</v>
      </c>
      <c r="O2507" s="28">
        <f t="shared" si="197"/>
        <v>0</v>
      </c>
      <c r="P2507" s="28">
        <f>IF(ISERROR(GETPIVOTDATA("Sum of emp",'2010 County Business Patterns'!$J$2,"FIPS State and County Code",$A2507,"fipstate",$B2507,"fipscty",$C2507,"naics","337214")),0,GETPIVOTDATA("Sum of emp",'2010 County Business Patterns'!$J$2,"FIPS State and County Code",$A2507,"fipstate",$B2507,"fipscty",$C2507,"naics","337214"))</f>
        <v>0</v>
      </c>
      <c r="Q2507" s="28">
        <f>IF(ISERROR(GETPIVOTDATA("Sum of Midpoint",'2010 County Business Patterns'!$J$2,"FIPS State and County Code",$A2507,"fipstate",$B2507,"fipscty",$C2507,"naics","337214")),0,GETPIVOTDATA("Sum of Midpoint",'2010 County Business Patterns'!$J$2,"FIPS State and County Code",$A2507,"fipstate",$B2507,"fipscty",$C2507,"naics","337214"))</f>
        <v>0</v>
      </c>
      <c r="R2507">
        <f>IF(ISERROR(VLOOKUP($B2507,'2010 State Business Patterns'!$AN$3:$AR$55,4,FALSE)),0,VLOOKUP($B2507,'2010 State Business Patterns'!$AN$3:$AR$55,4,FALSE))</f>
        <v>0.73076923076923073</v>
      </c>
      <c r="S2507" s="28">
        <f t="shared" si="198"/>
        <v>0</v>
      </c>
      <c r="T2507" s="28">
        <f>IF(ISERROR(GETPIVOTDATA("Sum of emp",'2010 County Business Patterns'!$J$2,"FIPS State and County Code",$A2507,"fipstate",$B2507,"fipscty",$C2507,"naics","337215")),0,GETPIVOTDATA("Sum of emp",'2010 County Business Patterns'!$J$2,"FIPS State and County Code",$A2507,"fipstate",$B2507,"fipscty",$C2507,"naics","337215"))</f>
        <v>0</v>
      </c>
      <c r="U2507" s="28">
        <f>IF(ISERROR(GETPIVOTDATA("Sum of Midpoint",'2010 County Business Patterns'!$J$2,"FIPS State and County Code",$A2507,"fipstate",$B2507,"fipscty",$C2507,"naics","337215")),0,GETPIVOTDATA("Sum of Midpoint",'2010 County Business Patterns'!$J$2,"FIPS State and County Code",$A2507,"fipstate",$B2507,"fipscty",$C2507,"naics","337215"))</f>
        <v>0</v>
      </c>
      <c r="V2507">
        <f>IF(ISERROR(VLOOKUP($B2507,'2010 State Business Patterns'!$AN$3:$AR$55,5,FALSE)),0,VLOOKUP($B2507,'2010 State Business Patterns'!$AN$3:$AR$55,5,FALSE))</f>
        <v>0.89278846153846159</v>
      </c>
      <c r="W2507" s="28">
        <f t="shared" si="199"/>
        <v>0</v>
      </c>
    </row>
    <row r="2508" spans="1:23">
      <c r="A2508" s="1" t="s">
        <v>431</v>
      </c>
      <c r="B2508" s="1" t="s">
        <v>1930</v>
      </c>
      <c r="C2508" s="1" t="s">
        <v>1872</v>
      </c>
      <c r="D2508" s="1" t="s">
        <v>2176</v>
      </c>
      <c r="E2508" s="1" t="s">
        <v>2057</v>
      </c>
      <c r="F2508" s="1" t="s">
        <v>330</v>
      </c>
      <c r="G2508" s="47">
        <f t="shared" si="195"/>
        <v>28.001001299507351</v>
      </c>
      <c r="H2508" s="28">
        <f>IF(ISERROR(GETPIVOTDATA("Sum of emp",'2010 County Business Patterns'!$J$2,"FIPS State and County Code",$A2508,"fipstate",$B2508,"fipscty",$C2508,"naics","337124")),0,GETPIVOTDATA("Sum of emp",'2010 County Business Patterns'!$J$2,"FIPS State and County Code",$A2508,"fipstate",$B2508,"fipscty",$C2508,"naics","337124"))</f>
        <v>0</v>
      </c>
      <c r="I2508" s="28">
        <f>IF(ISERROR(GETPIVOTDATA("Sum of Midpoint",'2010 County Business Patterns'!$J$2,"FIPS State and County Code",$A2508,"fipstate",$B2508,"fipscty",$C2508,"naics","337124")),0,GETPIVOTDATA("Sum of Midpoint",'2010 County Business Patterns'!$J$2,"FIPS State and County Code",$A2508,"fipstate",$B2508,"fipscty",$C2508,"naics","337124"))</f>
        <v>10</v>
      </c>
      <c r="J2508">
        <f>IF(ISERROR(VLOOKUP($B2508,'2010 State Business Patterns'!$AN$3:$AR$55,2,FALSE)),0,VLOOKUP($B2508,'2010 State Business Patterns'!$AN$3:$AR$55,2,FALSE))</f>
        <v>0.12173474533535049</v>
      </c>
      <c r="K2508" s="28">
        <f t="shared" si="196"/>
        <v>1.2173474533535049</v>
      </c>
      <c r="L2508" s="28">
        <f>IF(ISERROR(GETPIVOTDATA("Sum of emp",'2010 County Business Patterns'!$J$2,"FIPS State and County Code",$A2508,"fipstate",$B2508,"fipscty",$C2508,"naics","337127")),0,GETPIVOTDATA("Sum of emp",'2010 County Business Patterns'!$J$2,"FIPS State and County Code",$A2508,"fipstate",$B2508,"fipscty",$C2508,"naics","337127"))</f>
        <v>0</v>
      </c>
      <c r="M2508" s="28">
        <f>IF(ISERROR(GETPIVOTDATA("Sum of Midpoint",'2010 County Business Patterns'!$J$2,"FIPS State and County Code",$A2508,"fipstate",$B2508,"fipscty",$C2508,"naics","337127")),0,GETPIVOTDATA("Sum of Midpoint",'2010 County Business Patterns'!$J$2,"FIPS State and County Code",$A2508,"fipstate",$B2508,"fipscty",$C2508,"naics","337127"))</f>
        <v>0</v>
      </c>
      <c r="N2508">
        <f>IF(ISERROR(VLOOKUP($B2508,'2010 State Business Patterns'!$AN$3:$AR$55,3,FALSE)),0,VLOOKUP($B2508,'2010 State Business Patterns'!$AN$3:$AR$55,3,FALSE))</f>
        <v>0.87575757575757573</v>
      </c>
      <c r="O2508" s="28">
        <f t="shared" si="197"/>
        <v>0</v>
      </c>
      <c r="P2508" s="28">
        <f>IF(ISERROR(GETPIVOTDATA("Sum of emp",'2010 County Business Patterns'!$J$2,"FIPS State and County Code",$A2508,"fipstate",$B2508,"fipscty",$C2508,"naics","337214")),0,GETPIVOTDATA("Sum of emp",'2010 County Business Patterns'!$J$2,"FIPS State and County Code",$A2508,"fipstate",$B2508,"fipscty",$C2508,"naics","337214"))</f>
        <v>0</v>
      </c>
      <c r="Q2508" s="28">
        <f>IF(ISERROR(GETPIVOTDATA("Sum of Midpoint",'2010 County Business Patterns'!$J$2,"FIPS State and County Code",$A2508,"fipstate",$B2508,"fipscty",$C2508,"naics","337214")),0,GETPIVOTDATA("Sum of Midpoint",'2010 County Business Patterns'!$J$2,"FIPS State and County Code",$A2508,"fipstate",$B2508,"fipscty",$C2508,"naics","337214"))</f>
        <v>0</v>
      </c>
      <c r="R2508">
        <f>IF(ISERROR(VLOOKUP($B2508,'2010 State Business Patterns'!$AN$3:$AR$55,4,FALSE)),0,VLOOKUP($B2508,'2010 State Business Patterns'!$AN$3:$AR$55,4,FALSE))</f>
        <v>0.73076923076923073</v>
      </c>
      <c r="S2508" s="28">
        <f t="shared" si="198"/>
        <v>0</v>
      </c>
      <c r="T2508" s="28">
        <f>IF(ISERROR(GETPIVOTDATA("Sum of emp",'2010 County Business Patterns'!$J$2,"FIPS State and County Code",$A2508,"fipstate",$B2508,"fipscty",$C2508,"naics","337215")),0,GETPIVOTDATA("Sum of emp",'2010 County Business Patterns'!$J$2,"FIPS State and County Code",$A2508,"fipstate",$B2508,"fipscty",$C2508,"naics","337215"))</f>
        <v>0</v>
      </c>
      <c r="U2508" s="28">
        <f>IF(ISERROR(GETPIVOTDATA("Sum of Midpoint",'2010 County Business Patterns'!$J$2,"FIPS State and County Code",$A2508,"fipstate",$B2508,"fipscty",$C2508,"naics","337215")),0,GETPIVOTDATA("Sum of Midpoint",'2010 County Business Patterns'!$J$2,"FIPS State and County Code",$A2508,"fipstate",$B2508,"fipscty",$C2508,"naics","337215"))</f>
        <v>60</v>
      </c>
      <c r="V2508">
        <f>IF(ISERROR(VLOOKUP($B2508,'2010 State Business Patterns'!$AN$3:$AR$55,5,FALSE)),0,VLOOKUP($B2508,'2010 State Business Patterns'!$AN$3:$AR$55,5,FALSE))</f>
        <v>0.89278846153846159</v>
      </c>
      <c r="W2508" s="28">
        <f t="shared" si="199"/>
        <v>26.783653846153847</v>
      </c>
    </row>
    <row r="2509" spans="1:23" hidden="1">
      <c r="A2509" s="1" t="s">
        <v>432</v>
      </c>
      <c r="B2509" s="1" t="s">
        <v>1930</v>
      </c>
      <c r="C2509" s="1" t="s">
        <v>1910</v>
      </c>
      <c r="D2509" s="1" t="s">
        <v>3781</v>
      </c>
      <c r="E2509" s="1" t="s">
        <v>2057</v>
      </c>
      <c r="F2509" s="1" t="s">
        <v>330</v>
      </c>
      <c r="G2509" s="47">
        <f t="shared" si="195"/>
        <v>0</v>
      </c>
      <c r="H2509" s="28">
        <f>IF(ISERROR(GETPIVOTDATA("Sum of emp",'2010 County Business Patterns'!$J$2,"FIPS State and County Code",$A2509,"fipstate",$B2509,"fipscty",$C2509,"naics","337124")),0,GETPIVOTDATA("Sum of emp",'2010 County Business Patterns'!$J$2,"FIPS State and County Code",$A2509,"fipstate",$B2509,"fipscty",$C2509,"naics","337124"))</f>
        <v>0</v>
      </c>
      <c r="I2509" s="28">
        <f>IF(ISERROR(GETPIVOTDATA("Sum of Midpoint",'2010 County Business Patterns'!$J$2,"FIPS State and County Code",$A2509,"fipstate",$B2509,"fipscty",$C2509,"naics","337124")),0,GETPIVOTDATA("Sum of Midpoint",'2010 County Business Patterns'!$J$2,"FIPS State and County Code",$A2509,"fipstate",$B2509,"fipscty",$C2509,"naics","337124"))</f>
        <v>0</v>
      </c>
      <c r="J2509">
        <f>IF(ISERROR(VLOOKUP($B2509,'2010 State Business Patterns'!$AN$3:$AR$55,2,FALSE)),0,VLOOKUP($B2509,'2010 State Business Patterns'!$AN$3:$AR$55,2,FALSE))</f>
        <v>0.12173474533535049</v>
      </c>
      <c r="K2509" s="28">
        <f t="shared" si="196"/>
        <v>0</v>
      </c>
      <c r="L2509" s="28">
        <f>IF(ISERROR(GETPIVOTDATA("Sum of emp",'2010 County Business Patterns'!$J$2,"FIPS State and County Code",$A2509,"fipstate",$B2509,"fipscty",$C2509,"naics","337127")),0,GETPIVOTDATA("Sum of emp",'2010 County Business Patterns'!$J$2,"FIPS State and County Code",$A2509,"fipstate",$B2509,"fipscty",$C2509,"naics","337127"))</f>
        <v>0</v>
      </c>
      <c r="M2509" s="28">
        <f>IF(ISERROR(GETPIVOTDATA("Sum of Midpoint",'2010 County Business Patterns'!$J$2,"FIPS State and County Code",$A2509,"fipstate",$B2509,"fipscty",$C2509,"naics","337127")),0,GETPIVOTDATA("Sum of Midpoint",'2010 County Business Patterns'!$J$2,"FIPS State and County Code",$A2509,"fipstate",$B2509,"fipscty",$C2509,"naics","337127"))</f>
        <v>0</v>
      </c>
      <c r="N2509">
        <f>IF(ISERROR(VLOOKUP($B2509,'2010 State Business Patterns'!$AN$3:$AR$55,3,FALSE)),0,VLOOKUP($B2509,'2010 State Business Patterns'!$AN$3:$AR$55,3,FALSE))</f>
        <v>0.87575757575757573</v>
      </c>
      <c r="O2509" s="28">
        <f t="shared" si="197"/>
        <v>0</v>
      </c>
      <c r="P2509" s="28">
        <f>IF(ISERROR(GETPIVOTDATA("Sum of emp",'2010 County Business Patterns'!$J$2,"FIPS State and County Code",$A2509,"fipstate",$B2509,"fipscty",$C2509,"naics","337214")),0,GETPIVOTDATA("Sum of emp",'2010 County Business Patterns'!$J$2,"FIPS State and County Code",$A2509,"fipstate",$B2509,"fipscty",$C2509,"naics","337214"))</f>
        <v>0</v>
      </c>
      <c r="Q2509" s="28">
        <f>IF(ISERROR(GETPIVOTDATA("Sum of Midpoint",'2010 County Business Patterns'!$J$2,"FIPS State and County Code",$A2509,"fipstate",$B2509,"fipscty",$C2509,"naics","337214")),0,GETPIVOTDATA("Sum of Midpoint",'2010 County Business Patterns'!$J$2,"FIPS State and County Code",$A2509,"fipstate",$B2509,"fipscty",$C2509,"naics","337214"))</f>
        <v>0</v>
      </c>
      <c r="R2509">
        <f>IF(ISERROR(VLOOKUP($B2509,'2010 State Business Patterns'!$AN$3:$AR$55,4,FALSE)),0,VLOOKUP($B2509,'2010 State Business Patterns'!$AN$3:$AR$55,4,FALSE))</f>
        <v>0.73076923076923073</v>
      </c>
      <c r="S2509" s="28">
        <f t="shared" si="198"/>
        <v>0</v>
      </c>
      <c r="T2509" s="28">
        <f>IF(ISERROR(GETPIVOTDATA("Sum of emp",'2010 County Business Patterns'!$J$2,"FIPS State and County Code",$A2509,"fipstate",$B2509,"fipscty",$C2509,"naics","337215")),0,GETPIVOTDATA("Sum of emp",'2010 County Business Patterns'!$J$2,"FIPS State and County Code",$A2509,"fipstate",$B2509,"fipscty",$C2509,"naics","337215"))</f>
        <v>0</v>
      </c>
      <c r="U2509" s="28">
        <f>IF(ISERROR(GETPIVOTDATA("Sum of Midpoint",'2010 County Business Patterns'!$J$2,"FIPS State and County Code",$A2509,"fipstate",$B2509,"fipscty",$C2509,"naics","337215")),0,GETPIVOTDATA("Sum of Midpoint",'2010 County Business Patterns'!$J$2,"FIPS State and County Code",$A2509,"fipstate",$B2509,"fipscty",$C2509,"naics","337215"))</f>
        <v>0</v>
      </c>
      <c r="V2509">
        <f>IF(ISERROR(VLOOKUP($B2509,'2010 State Business Patterns'!$AN$3:$AR$55,5,FALSE)),0,VLOOKUP($B2509,'2010 State Business Patterns'!$AN$3:$AR$55,5,FALSE))</f>
        <v>0.89278846153846159</v>
      </c>
      <c r="W2509" s="28">
        <f t="shared" si="199"/>
        <v>0</v>
      </c>
    </row>
    <row r="2510" spans="1:23" hidden="1">
      <c r="A2510" s="1" t="s">
        <v>433</v>
      </c>
      <c r="B2510" s="1" t="s">
        <v>1930</v>
      </c>
      <c r="C2510" s="1" t="s">
        <v>1911</v>
      </c>
      <c r="D2510" s="1" t="s">
        <v>3039</v>
      </c>
      <c r="E2510" s="1" t="s">
        <v>2057</v>
      </c>
      <c r="F2510" s="1" t="s">
        <v>330</v>
      </c>
      <c r="G2510" s="47">
        <f t="shared" si="195"/>
        <v>0</v>
      </c>
      <c r="H2510" s="28">
        <f>IF(ISERROR(GETPIVOTDATA("Sum of emp",'2010 County Business Patterns'!$J$2,"FIPS State and County Code",$A2510,"fipstate",$B2510,"fipscty",$C2510,"naics","337124")),0,GETPIVOTDATA("Sum of emp",'2010 County Business Patterns'!$J$2,"FIPS State and County Code",$A2510,"fipstate",$B2510,"fipscty",$C2510,"naics","337124"))</f>
        <v>0</v>
      </c>
      <c r="I2510" s="28">
        <f>IF(ISERROR(GETPIVOTDATA("Sum of Midpoint",'2010 County Business Patterns'!$J$2,"FIPS State and County Code",$A2510,"fipstate",$B2510,"fipscty",$C2510,"naics","337124")),0,GETPIVOTDATA("Sum of Midpoint",'2010 County Business Patterns'!$J$2,"FIPS State and County Code",$A2510,"fipstate",$B2510,"fipscty",$C2510,"naics","337124"))</f>
        <v>0</v>
      </c>
      <c r="J2510">
        <f>IF(ISERROR(VLOOKUP($B2510,'2010 State Business Patterns'!$AN$3:$AR$55,2,FALSE)),0,VLOOKUP($B2510,'2010 State Business Patterns'!$AN$3:$AR$55,2,FALSE))</f>
        <v>0.12173474533535049</v>
      </c>
      <c r="K2510" s="28">
        <f t="shared" si="196"/>
        <v>0</v>
      </c>
      <c r="L2510" s="28">
        <f>IF(ISERROR(GETPIVOTDATA("Sum of emp",'2010 County Business Patterns'!$J$2,"FIPS State and County Code",$A2510,"fipstate",$B2510,"fipscty",$C2510,"naics","337127")),0,GETPIVOTDATA("Sum of emp",'2010 County Business Patterns'!$J$2,"FIPS State and County Code",$A2510,"fipstate",$B2510,"fipscty",$C2510,"naics","337127"))</f>
        <v>0</v>
      </c>
      <c r="M2510" s="28">
        <f>IF(ISERROR(GETPIVOTDATA("Sum of Midpoint",'2010 County Business Patterns'!$J$2,"FIPS State and County Code",$A2510,"fipstate",$B2510,"fipscty",$C2510,"naics","337127")),0,GETPIVOTDATA("Sum of Midpoint",'2010 County Business Patterns'!$J$2,"FIPS State and County Code",$A2510,"fipstate",$B2510,"fipscty",$C2510,"naics","337127"))</f>
        <v>0</v>
      </c>
      <c r="N2510">
        <f>IF(ISERROR(VLOOKUP($B2510,'2010 State Business Patterns'!$AN$3:$AR$55,3,FALSE)),0,VLOOKUP($B2510,'2010 State Business Patterns'!$AN$3:$AR$55,3,FALSE))</f>
        <v>0.87575757575757573</v>
      </c>
      <c r="O2510" s="28">
        <f t="shared" si="197"/>
        <v>0</v>
      </c>
      <c r="P2510" s="28">
        <f>IF(ISERROR(GETPIVOTDATA("Sum of emp",'2010 County Business Patterns'!$J$2,"FIPS State and County Code",$A2510,"fipstate",$B2510,"fipscty",$C2510,"naics","337214")),0,GETPIVOTDATA("Sum of emp",'2010 County Business Patterns'!$J$2,"FIPS State and County Code",$A2510,"fipstate",$B2510,"fipscty",$C2510,"naics","337214"))</f>
        <v>0</v>
      </c>
      <c r="Q2510" s="28">
        <f>IF(ISERROR(GETPIVOTDATA("Sum of Midpoint",'2010 County Business Patterns'!$J$2,"FIPS State and County Code",$A2510,"fipstate",$B2510,"fipscty",$C2510,"naics","337214")),0,GETPIVOTDATA("Sum of Midpoint",'2010 County Business Patterns'!$J$2,"FIPS State and County Code",$A2510,"fipstate",$B2510,"fipscty",$C2510,"naics","337214"))</f>
        <v>0</v>
      </c>
      <c r="R2510">
        <f>IF(ISERROR(VLOOKUP($B2510,'2010 State Business Patterns'!$AN$3:$AR$55,4,FALSE)),0,VLOOKUP($B2510,'2010 State Business Patterns'!$AN$3:$AR$55,4,FALSE))</f>
        <v>0.73076923076923073</v>
      </c>
      <c r="S2510" s="28">
        <f t="shared" si="198"/>
        <v>0</v>
      </c>
      <c r="T2510" s="28">
        <f>IF(ISERROR(GETPIVOTDATA("Sum of emp",'2010 County Business Patterns'!$J$2,"FIPS State and County Code",$A2510,"fipstate",$B2510,"fipscty",$C2510,"naics","337215")),0,GETPIVOTDATA("Sum of emp",'2010 County Business Patterns'!$J$2,"FIPS State and County Code",$A2510,"fipstate",$B2510,"fipscty",$C2510,"naics","337215"))</f>
        <v>0</v>
      </c>
      <c r="U2510" s="28">
        <f>IF(ISERROR(GETPIVOTDATA("Sum of Midpoint",'2010 County Business Patterns'!$J$2,"FIPS State and County Code",$A2510,"fipstate",$B2510,"fipscty",$C2510,"naics","337215")),0,GETPIVOTDATA("Sum of Midpoint",'2010 County Business Patterns'!$J$2,"FIPS State and County Code",$A2510,"fipstate",$B2510,"fipscty",$C2510,"naics","337215"))</f>
        <v>0</v>
      </c>
      <c r="V2510">
        <f>IF(ISERROR(VLOOKUP($B2510,'2010 State Business Patterns'!$AN$3:$AR$55,5,FALSE)),0,VLOOKUP($B2510,'2010 State Business Patterns'!$AN$3:$AR$55,5,FALSE))</f>
        <v>0.89278846153846159</v>
      </c>
      <c r="W2510" s="28">
        <f t="shared" si="199"/>
        <v>0</v>
      </c>
    </row>
    <row r="2511" spans="1:23">
      <c r="A2511" s="1" t="s">
        <v>434</v>
      </c>
      <c r="B2511" s="1" t="s">
        <v>1930</v>
      </c>
      <c r="C2511" s="1" t="s">
        <v>1873</v>
      </c>
      <c r="D2511" s="1" t="s">
        <v>3463</v>
      </c>
      <c r="E2511" s="1" t="s">
        <v>2057</v>
      </c>
      <c r="F2511" s="1" t="s">
        <v>330</v>
      </c>
      <c r="G2511" s="47">
        <f t="shared" si="195"/>
        <v>1.2173474533535049</v>
      </c>
      <c r="H2511" s="28">
        <f>IF(ISERROR(GETPIVOTDATA("Sum of emp",'2010 County Business Patterns'!$J$2,"FIPS State and County Code",$A2511,"fipstate",$B2511,"fipscty",$C2511,"naics","337124")),0,GETPIVOTDATA("Sum of emp",'2010 County Business Patterns'!$J$2,"FIPS State and County Code",$A2511,"fipstate",$B2511,"fipscty",$C2511,"naics","337124"))</f>
        <v>0</v>
      </c>
      <c r="I2511" s="28">
        <f>IF(ISERROR(GETPIVOTDATA("Sum of Midpoint",'2010 County Business Patterns'!$J$2,"FIPS State and County Code",$A2511,"fipstate",$B2511,"fipscty",$C2511,"naics","337124")),0,GETPIVOTDATA("Sum of Midpoint",'2010 County Business Patterns'!$J$2,"FIPS State and County Code",$A2511,"fipstate",$B2511,"fipscty",$C2511,"naics","337124"))</f>
        <v>10</v>
      </c>
      <c r="J2511">
        <f>IF(ISERROR(VLOOKUP($B2511,'2010 State Business Patterns'!$AN$3:$AR$55,2,FALSE)),0,VLOOKUP($B2511,'2010 State Business Patterns'!$AN$3:$AR$55,2,FALSE))</f>
        <v>0.12173474533535049</v>
      </c>
      <c r="K2511" s="28">
        <f t="shared" si="196"/>
        <v>1.2173474533535049</v>
      </c>
      <c r="L2511" s="28">
        <f>IF(ISERROR(GETPIVOTDATA("Sum of emp",'2010 County Business Patterns'!$J$2,"FIPS State and County Code",$A2511,"fipstate",$B2511,"fipscty",$C2511,"naics","337127")),0,GETPIVOTDATA("Sum of emp",'2010 County Business Patterns'!$J$2,"FIPS State and County Code",$A2511,"fipstate",$B2511,"fipscty",$C2511,"naics","337127"))</f>
        <v>0</v>
      </c>
      <c r="M2511" s="28">
        <f>IF(ISERROR(GETPIVOTDATA("Sum of Midpoint",'2010 County Business Patterns'!$J$2,"FIPS State and County Code",$A2511,"fipstate",$B2511,"fipscty",$C2511,"naics","337127")),0,GETPIVOTDATA("Sum of Midpoint",'2010 County Business Patterns'!$J$2,"FIPS State and County Code",$A2511,"fipstate",$B2511,"fipscty",$C2511,"naics","337127"))</f>
        <v>0</v>
      </c>
      <c r="N2511">
        <f>IF(ISERROR(VLOOKUP($B2511,'2010 State Business Patterns'!$AN$3:$AR$55,3,FALSE)),0,VLOOKUP($B2511,'2010 State Business Patterns'!$AN$3:$AR$55,3,FALSE))</f>
        <v>0.87575757575757573</v>
      </c>
      <c r="O2511" s="28">
        <f t="shared" si="197"/>
        <v>0</v>
      </c>
      <c r="P2511" s="28">
        <f>IF(ISERROR(GETPIVOTDATA("Sum of emp",'2010 County Business Patterns'!$J$2,"FIPS State and County Code",$A2511,"fipstate",$B2511,"fipscty",$C2511,"naics","337214")),0,GETPIVOTDATA("Sum of emp",'2010 County Business Patterns'!$J$2,"FIPS State and County Code",$A2511,"fipstate",$B2511,"fipscty",$C2511,"naics","337214"))</f>
        <v>0</v>
      </c>
      <c r="Q2511" s="28">
        <f>IF(ISERROR(GETPIVOTDATA("Sum of Midpoint",'2010 County Business Patterns'!$J$2,"FIPS State and County Code",$A2511,"fipstate",$B2511,"fipscty",$C2511,"naics","337214")),0,GETPIVOTDATA("Sum of Midpoint",'2010 County Business Patterns'!$J$2,"FIPS State and County Code",$A2511,"fipstate",$B2511,"fipscty",$C2511,"naics","337214"))</f>
        <v>0</v>
      </c>
      <c r="R2511">
        <f>IF(ISERROR(VLOOKUP($B2511,'2010 State Business Patterns'!$AN$3:$AR$55,4,FALSE)),0,VLOOKUP($B2511,'2010 State Business Patterns'!$AN$3:$AR$55,4,FALSE))</f>
        <v>0.73076923076923073</v>
      </c>
      <c r="S2511" s="28">
        <f t="shared" si="198"/>
        <v>0</v>
      </c>
      <c r="T2511" s="28">
        <f>IF(ISERROR(GETPIVOTDATA("Sum of emp",'2010 County Business Patterns'!$J$2,"FIPS State and County Code",$A2511,"fipstate",$B2511,"fipscty",$C2511,"naics","337215")),0,GETPIVOTDATA("Sum of emp",'2010 County Business Patterns'!$J$2,"FIPS State and County Code",$A2511,"fipstate",$B2511,"fipscty",$C2511,"naics","337215"))</f>
        <v>0</v>
      </c>
      <c r="U2511" s="28">
        <f>IF(ISERROR(GETPIVOTDATA("Sum of Midpoint",'2010 County Business Patterns'!$J$2,"FIPS State and County Code",$A2511,"fipstate",$B2511,"fipscty",$C2511,"naics","337215")),0,GETPIVOTDATA("Sum of Midpoint",'2010 County Business Patterns'!$J$2,"FIPS State and County Code",$A2511,"fipstate",$B2511,"fipscty",$C2511,"naics","337215"))</f>
        <v>0</v>
      </c>
      <c r="V2511">
        <f>IF(ISERROR(VLOOKUP($B2511,'2010 State Business Patterns'!$AN$3:$AR$55,5,FALSE)),0,VLOOKUP($B2511,'2010 State Business Patterns'!$AN$3:$AR$55,5,FALSE))</f>
        <v>0.89278846153846159</v>
      </c>
      <c r="W2511" s="28">
        <f t="shared" si="199"/>
        <v>0</v>
      </c>
    </row>
    <row r="2512" spans="1:23" hidden="1">
      <c r="A2512" s="1" t="s">
        <v>435</v>
      </c>
      <c r="B2512" s="1" t="s">
        <v>1930</v>
      </c>
      <c r="C2512" s="1" t="s">
        <v>1926</v>
      </c>
      <c r="D2512" s="1" t="s">
        <v>3789</v>
      </c>
      <c r="E2512" s="1" t="s">
        <v>2057</v>
      </c>
      <c r="F2512" s="1" t="s">
        <v>330</v>
      </c>
      <c r="G2512" s="47">
        <f t="shared" si="195"/>
        <v>0</v>
      </c>
      <c r="H2512" s="28">
        <f>IF(ISERROR(GETPIVOTDATA("Sum of emp",'2010 County Business Patterns'!$J$2,"FIPS State and County Code",$A2512,"fipstate",$B2512,"fipscty",$C2512,"naics","337124")),0,GETPIVOTDATA("Sum of emp",'2010 County Business Patterns'!$J$2,"FIPS State and County Code",$A2512,"fipstate",$B2512,"fipscty",$C2512,"naics","337124"))</f>
        <v>0</v>
      </c>
      <c r="I2512" s="28">
        <f>IF(ISERROR(GETPIVOTDATA("Sum of Midpoint",'2010 County Business Patterns'!$J$2,"FIPS State and County Code",$A2512,"fipstate",$B2512,"fipscty",$C2512,"naics","337124")),0,GETPIVOTDATA("Sum of Midpoint",'2010 County Business Patterns'!$J$2,"FIPS State and County Code",$A2512,"fipstate",$B2512,"fipscty",$C2512,"naics","337124"))</f>
        <v>0</v>
      </c>
      <c r="J2512">
        <f>IF(ISERROR(VLOOKUP($B2512,'2010 State Business Patterns'!$AN$3:$AR$55,2,FALSE)),0,VLOOKUP($B2512,'2010 State Business Patterns'!$AN$3:$AR$55,2,FALSE))</f>
        <v>0.12173474533535049</v>
      </c>
      <c r="K2512" s="28">
        <f t="shared" si="196"/>
        <v>0</v>
      </c>
      <c r="L2512" s="28">
        <f>IF(ISERROR(GETPIVOTDATA("Sum of emp",'2010 County Business Patterns'!$J$2,"FIPS State and County Code",$A2512,"fipstate",$B2512,"fipscty",$C2512,"naics","337127")),0,GETPIVOTDATA("Sum of emp",'2010 County Business Patterns'!$J$2,"FIPS State and County Code",$A2512,"fipstate",$B2512,"fipscty",$C2512,"naics","337127"))</f>
        <v>0</v>
      </c>
      <c r="M2512" s="28">
        <f>IF(ISERROR(GETPIVOTDATA("Sum of Midpoint",'2010 County Business Patterns'!$J$2,"FIPS State and County Code",$A2512,"fipstate",$B2512,"fipscty",$C2512,"naics","337127")),0,GETPIVOTDATA("Sum of Midpoint",'2010 County Business Patterns'!$J$2,"FIPS State and County Code",$A2512,"fipstate",$B2512,"fipscty",$C2512,"naics","337127"))</f>
        <v>0</v>
      </c>
      <c r="N2512">
        <f>IF(ISERROR(VLOOKUP($B2512,'2010 State Business Patterns'!$AN$3:$AR$55,3,FALSE)),0,VLOOKUP($B2512,'2010 State Business Patterns'!$AN$3:$AR$55,3,FALSE))</f>
        <v>0.87575757575757573</v>
      </c>
      <c r="O2512" s="28">
        <f t="shared" si="197"/>
        <v>0</v>
      </c>
      <c r="P2512" s="28">
        <f>IF(ISERROR(GETPIVOTDATA("Sum of emp",'2010 County Business Patterns'!$J$2,"FIPS State and County Code",$A2512,"fipstate",$B2512,"fipscty",$C2512,"naics","337214")),0,GETPIVOTDATA("Sum of emp",'2010 County Business Patterns'!$J$2,"FIPS State and County Code",$A2512,"fipstate",$B2512,"fipscty",$C2512,"naics","337214"))</f>
        <v>0</v>
      </c>
      <c r="Q2512" s="28">
        <f>IF(ISERROR(GETPIVOTDATA("Sum of Midpoint",'2010 County Business Patterns'!$J$2,"FIPS State and County Code",$A2512,"fipstate",$B2512,"fipscty",$C2512,"naics","337214")),0,GETPIVOTDATA("Sum of Midpoint",'2010 County Business Patterns'!$J$2,"FIPS State and County Code",$A2512,"fipstate",$B2512,"fipscty",$C2512,"naics","337214"))</f>
        <v>0</v>
      </c>
      <c r="R2512">
        <f>IF(ISERROR(VLOOKUP($B2512,'2010 State Business Patterns'!$AN$3:$AR$55,4,FALSE)),0,VLOOKUP($B2512,'2010 State Business Patterns'!$AN$3:$AR$55,4,FALSE))</f>
        <v>0.73076923076923073</v>
      </c>
      <c r="S2512" s="28">
        <f t="shared" si="198"/>
        <v>0</v>
      </c>
      <c r="T2512" s="28">
        <f>IF(ISERROR(GETPIVOTDATA("Sum of emp",'2010 County Business Patterns'!$J$2,"FIPS State and County Code",$A2512,"fipstate",$B2512,"fipscty",$C2512,"naics","337215")),0,GETPIVOTDATA("Sum of emp",'2010 County Business Patterns'!$J$2,"FIPS State and County Code",$A2512,"fipstate",$B2512,"fipscty",$C2512,"naics","337215"))</f>
        <v>0</v>
      </c>
      <c r="U2512" s="28">
        <f>IF(ISERROR(GETPIVOTDATA("Sum of Midpoint",'2010 County Business Patterns'!$J$2,"FIPS State and County Code",$A2512,"fipstate",$B2512,"fipscty",$C2512,"naics","337215")),0,GETPIVOTDATA("Sum of Midpoint",'2010 County Business Patterns'!$J$2,"FIPS State and County Code",$A2512,"fipstate",$B2512,"fipscty",$C2512,"naics","337215"))</f>
        <v>0</v>
      </c>
      <c r="V2512">
        <f>IF(ISERROR(VLOOKUP($B2512,'2010 State Business Patterns'!$AN$3:$AR$55,5,FALSE)),0,VLOOKUP($B2512,'2010 State Business Patterns'!$AN$3:$AR$55,5,FALSE))</f>
        <v>0.89278846153846159</v>
      </c>
      <c r="W2512" s="28">
        <f t="shared" si="199"/>
        <v>0</v>
      </c>
    </row>
    <row r="2513" spans="1:23" hidden="1">
      <c r="A2513" s="1" t="s">
        <v>436</v>
      </c>
      <c r="B2513" s="1" t="s">
        <v>1930</v>
      </c>
      <c r="C2513" s="1" t="s">
        <v>1912</v>
      </c>
      <c r="D2513" s="1" t="s">
        <v>3469</v>
      </c>
      <c r="E2513" s="1" t="s">
        <v>2057</v>
      </c>
      <c r="F2513" s="1" t="s">
        <v>330</v>
      </c>
      <c r="G2513" s="47">
        <f t="shared" si="195"/>
        <v>0</v>
      </c>
      <c r="H2513" s="28">
        <f>IF(ISERROR(GETPIVOTDATA("Sum of emp",'2010 County Business Patterns'!$J$2,"FIPS State and County Code",$A2513,"fipstate",$B2513,"fipscty",$C2513,"naics","337124")),0,GETPIVOTDATA("Sum of emp",'2010 County Business Patterns'!$J$2,"FIPS State and County Code",$A2513,"fipstate",$B2513,"fipscty",$C2513,"naics","337124"))</f>
        <v>0</v>
      </c>
      <c r="I2513" s="28">
        <f>IF(ISERROR(GETPIVOTDATA("Sum of Midpoint",'2010 County Business Patterns'!$J$2,"FIPS State and County Code",$A2513,"fipstate",$B2513,"fipscty",$C2513,"naics","337124")),0,GETPIVOTDATA("Sum of Midpoint",'2010 County Business Patterns'!$J$2,"FIPS State and County Code",$A2513,"fipstate",$B2513,"fipscty",$C2513,"naics","337124"))</f>
        <v>0</v>
      </c>
      <c r="J2513">
        <f>IF(ISERROR(VLOOKUP($B2513,'2010 State Business Patterns'!$AN$3:$AR$55,2,FALSE)),0,VLOOKUP($B2513,'2010 State Business Patterns'!$AN$3:$AR$55,2,FALSE))</f>
        <v>0.12173474533535049</v>
      </c>
      <c r="K2513" s="28">
        <f t="shared" si="196"/>
        <v>0</v>
      </c>
      <c r="L2513" s="28">
        <f>IF(ISERROR(GETPIVOTDATA("Sum of emp",'2010 County Business Patterns'!$J$2,"FIPS State and County Code",$A2513,"fipstate",$B2513,"fipscty",$C2513,"naics","337127")),0,GETPIVOTDATA("Sum of emp",'2010 County Business Patterns'!$J$2,"FIPS State and County Code",$A2513,"fipstate",$B2513,"fipscty",$C2513,"naics","337127"))</f>
        <v>0</v>
      </c>
      <c r="M2513" s="28">
        <f>IF(ISERROR(GETPIVOTDATA("Sum of Midpoint",'2010 County Business Patterns'!$J$2,"FIPS State and County Code",$A2513,"fipstate",$B2513,"fipscty",$C2513,"naics","337127")),0,GETPIVOTDATA("Sum of Midpoint",'2010 County Business Patterns'!$J$2,"FIPS State and County Code",$A2513,"fipstate",$B2513,"fipscty",$C2513,"naics","337127"))</f>
        <v>0</v>
      </c>
      <c r="N2513">
        <f>IF(ISERROR(VLOOKUP($B2513,'2010 State Business Patterns'!$AN$3:$AR$55,3,FALSE)),0,VLOOKUP($B2513,'2010 State Business Patterns'!$AN$3:$AR$55,3,FALSE))</f>
        <v>0.87575757575757573</v>
      </c>
      <c r="O2513" s="28">
        <f t="shared" si="197"/>
        <v>0</v>
      </c>
      <c r="P2513" s="28">
        <f>IF(ISERROR(GETPIVOTDATA("Sum of emp",'2010 County Business Patterns'!$J$2,"FIPS State and County Code",$A2513,"fipstate",$B2513,"fipscty",$C2513,"naics","337214")),0,GETPIVOTDATA("Sum of emp",'2010 County Business Patterns'!$J$2,"FIPS State and County Code",$A2513,"fipstate",$B2513,"fipscty",$C2513,"naics","337214"))</f>
        <v>0</v>
      </c>
      <c r="Q2513" s="28">
        <f>IF(ISERROR(GETPIVOTDATA("Sum of Midpoint",'2010 County Business Patterns'!$J$2,"FIPS State and County Code",$A2513,"fipstate",$B2513,"fipscty",$C2513,"naics","337214")),0,GETPIVOTDATA("Sum of Midpoint",'2010 County Business Patterns'!$J$2,"FIPS State and County Code",$A2513,"fipstate",$B2513,"fipscty",$C2513,"naics","337214"))</f>
        <v>0</v>
      </c>
      <c r="R2513">
        <f>IF(ISERROR(VLOOKUP($B2513,'2010 State Business Patterns'!$AN$3:$AR$55,4,FALSE)),0,VLOOKUP($B2513,'2010 State Business Patterns'!$AN$3:$AR$55,4,FALSE))</f>
        <v>0.73076923076923073</v>
      </c>
      <c r="S2513" s="28">
        <f t="shared" si="198"/>
        <v>0</v>
      </c>
      <c r="T2513" s="28">
        <f>IF(ISERROR(GETPIVOTDATA("Sum of emp",'2010 County Business Patterns'!$J$2,"FIPS State and County Code",$A2513,"fipstate",$B2513,"fipscty",$C2513,"naics","337215")),0,GETPIVOTDATA("Sum of emp",'2010 County Business Patterns'!$J$2,"FIPS State and County Code",$A2513,"fipstate",$B2513,"fipscty",$C2513,"naics","337215"))</f>
        <v>0</v>
      </c>
      <c r="U2513" s="28">
        <f>IF(ISERROR(GETPIVOTDATA("Sum of Midpoint",'2010 County Business Patterns'!$J$2,"FIPS State and County Code",$A2513,"fipstate",$B2513,"fipscty",$C2513,"naics","337215")),0,GETPIVOTDATA("Sum of Midpoint",'2010 County Business Patterns'!$J$2,"FIPS State and County Code",$A2513,"fipstate",$B2513,"fipscty",$C2513,"naics","337215"))</f>
        <v>0</v>
      </c>
      <c r="V2513">
        <f>IF(ISERROR(VLOOKUP($B2513,'2010 State Business Patterns'!$AN$3:$AR$55,5,FALSE)),0,VLOOKUP($B2513,'2010 State Business Patterns'!$AN$3:$AR$55,5,FALSE))</f>
        <v>0.89278846153846159</v>
      </c>
      <c r="W2513" s="28">
        <f t="shared" si="199"/>
        <v>0</v>
      </c>
    </row>
    <row r="2514" spans="1:23" hidden="1">
      <c r="A2514" s="1" t="s">
        <v>437</v>
      </c>
      <c r="B2514" s="1" t="s">
        <v>1930</v>
      </c>
      <c r="C2514" s="1" t="s">
        <v>1921</v>
      </c>
      <c r="D2514" s="1" t="s">
        <v>438</v>
      </c>
      <c r="E2514" s="1" t="s">
        <v>2057</v>
      </c>
      <c r="F2514" s="1" t="s">
        <v>330</v>
      </c>
      <c r="G2514" s="47">
        <f t="shared" si="195"/>
        <v>0</v>
      </c>
      <c r="H2514" s="28">
        <f>IF(ISERROR(GETPIVOTDATA("Sum of emp",'2010 County Business Patterns'!$J$2,"FIPS State and County Code",$A2514,"fipstate",$B2514,"fipscty",$C2514,"naics","337124")),0,GETPIVOTDATA("Sum of emp",'2010 County Business Patterns'!$J$2,"FIPS State and County Code",$A2514,"fipstate",$B2514,"fipscty",$C2514,"naics","337124"))</f>
        <v>0</v>
      </c>
      <c r="I2514" s="28">
        <f>IF(ISERROR(GETPIVOTDATA("Sum of Midpoint",'2010 County Business Patterns'!$J$2,"FIPS State and County Code",$A2514,"fipstate",$B2514,"fipscty",$C2514,"naics","337124")),0,GETPIVOTDATA("Sum of Midpoint",'2010 County Business Patterns'!$J$2,"FIPS State and County Code",$A2514,"fipstate",$B2514,"fipscty",$C2514,"naics","337124"))</f>
        <v>0</v>
      </c>
      <c r="J2514">
        <f>IF(ISERROR(VLOOKUP($B2514,'2010 State Business Patterns'!$AN$3:$AR$55,2,FALSE)),0,VLOOKUP($B2514,'2010 State Business Patterns'!$AN$3:$AR$55,2,FALSE))</f>
        <v>0.12173474533535049</v>
      </c>
      <c r="K2514" s="28">
        <f t="shared" si="196"/>
        <v>0</v>
      </c>
      <c r="L2514" s="28">
        <f>IF(ISERROR(GETPIVOTDATA("Sum of emp",'2010 County Business Patterns'!$J$2,"FIPS State and County Code",$A2514,"fipstate",$B2514,"fipscty",$C2514,"naics","337127")),0,GETPIVOTDATA("Sum of emp",'2010 County Business Patterns'!$J$2,"FIPS State and County Code",$A2514,"fipstate",$B2514,"fipscty",$C2514,"naics","337127"))</f>
        <v>0</v>
      </c>
      <c r="M2514" s="28">
        <f>IF(ISERROR(GETPIVOTDATA("Sum of Midpoint",'2010 County Business Patterns'!$J$2,"FIPS State and County Code",$A2514,"fipstate",$B2514,"fipscty",$C2514,"naics","337127")),0,GETPIVOTDATA("Sum of Midpoint",'2010 County Business Patterns'!$J$2,"FIPS State and County Code",$A2514,"fipstate",$B2514,"fipscty",$C2514,"naics","337127"))</f>
        <v>0</v>
      </c>
      <c r="N2514">
        <f>IF(ISERROR(VLOOKUP($B2514,'2010 State Business Patterns'!$AN$3:$AR$55,3,FALSE)),0,VLOOKUP($B2514,'2010 State Business Patterns'!$AN$3:$AR$55,3,FALSE))</f>
        <v>0.87575757575757573</v>
      </c>
      <c r="O2514" s="28">
        <f t="shared" si="197"/>
        <v>0</v>
      </c>
      <c r="P2514" s="28">
        <f>IF(ISERROR(GETPIVOTDATA("Sum of emp",'2010 County Business Patterns'!$J$2,"FIPS State and County Code",$A2514,"fipstate",$B2514,"fipscty",$C2514,"naics","337214")),0,GETPIVOTDATA("Sum of emp",'2010 County Business Patterns'!$J$2,"FIPS State and County Code",$A2514,"fipstate",$B2514,"fipscty",$C2514,"naics","337214"))</f>
        <v>0</v>
      </c>
      <c r="Q2514" s="28">
        <f>IF(ISERROR(GETPIVOTDATA("Sum of Midpoint",'2010 County Business Patterns'!$J$2,"FIPS State and County Code",$A2514,"fipstate",$B2514,"fipscty",$C2514,"naics","337214")),0,GETPIVOTDATA("Sum of Midpoint",'2010 County Business Patterns'!$J$2,"FIPS State and County Code",$A2514,"fipstate",$B2514,"fipscty",$C2514,"naics","337214"))</f>
        <v>0</v>
      </c>
      <c r="R2514">
        <f>IF(ISERROR(VLOOKUP($B2514,'2010 State Business Patterns'!$AN$3:$AR$55,4,FALSE)),0,VLOOKUP($B2514,'2010 State Business Patterns'!$AN$3:$AR$55,4,FALSE))</f>
        <v>0.73076923076923073</v>
      </c>
      <c r="S2514" s="28">
        <f t="shared" si="198"/>
        <v>0</v>
      </c>
      <c r="T2514" s="28">
        <f>IF(ISERROR(GETPIVOTDATA("Sum of emp",'2010 County Business Patterns'!$J$2,"FIPS State and County Code",$A2514,"fipstate",$B2514,"fipscty",$C2514,"naics","337215")),0,GETPIVOTDATA("Sum of emp",'2010 County Business Patterns'!$J$2,"FIPS State and County Code",$A2514,"fipstate",$B2514,"fipscty",$C2514,"naics","337215"))</f>
        <v>0</v>
      </c>
      <c r="U2514" s="28">
        <f>IF(ISERROR(GETPIVOTDATA("Sum of Midpoint",'2010 County Business Patterns'!$J$2,"FIPS State and County Code",$A2514,"fipstate",$B2514,"fipscty",$C2514,"naics","337215")),0,GETPIVOTDATA("Sum of Midpoint",'2010 County Business Patterns'!$J$2,"FIPS State and County Code",$A2514,"fipstate",$B2514,"fipscty",$C2514,"naics","337215"))</f>
        <v>0</v>
      </c>
      <c r="V2514">
        <f>IF(ISERROR(VLOOKUP($B2514,'2010 State Business Patterns'!$AN$3:$AR$55,5,FALSE)),0,VLOOKUP($B2514,'2010 State Business Patterns'!$AN$3:$AR$55,5,FALSE))</f>
        <v>0.89278846153846159</v>
      </c>
      <c r="W2514" s="28">
        <f t="shared" si="199"/>
        <v>0</v>
      </c>
    </row>
    <row r="2515" spans="1:23" hidden="1">
      <c r="A2515" s="1" t="s">
        <v>439</v>
      </c>
      <c r="B2515" s="1" t="s">
        <v>1930</v>
      </c>
      <c r="C2515" s="1" t="s">
        <v>1913</v>
      </c>
      <c r="D2515" s="1" t="s">
        <v>440</v>
      </c>
      <c r="E2515" s="1" t="s">
        <v>2057</v>
      </c>
      <c r="F2515" s="1" t="s">
        <v>330</v>
      </c>
      <c r="G2515" s="47">
        <f t="shared" si="195"/>
        <v>0</v>
      </c>
      <c r="H2515" s="28">
        <f>IF(ISERROR(GETPIVOTDATA("Sum of emp",'2010 County Business Patterns'!$J$2,"FIPS State and County Code",$A2515,"fipstate",$B2515,"fipscty",$C2515,"naics","337124")),0,GETPIVOTDATA("Sum of emp",'2010 County Business Patterns'!$J$2,"FIPS State and County Code",$A2515,"fipstate",$B2515,"fipscty",$C2515,"naics","337124"))</f>
        <v>0</v>
      </c>
      <c r="I2515" s="28">
        <f>IF(ISERROR(GETPIVOTDATA("Sum of Midpoint",'2010 County Business Patterns'!$J$2,"FIPS State and County Code",$A2515,"fipstate",$B2515,"fipscty",$C2515,"naics","337124")),0,GETPIVOTDATA("Sum of Midpoint",'2010 County Business Patterns'!$J$2,"FIPS State and County Code",$A2515,"fipstate",$B2515,"fipscty",$C2515,"naics","337124"))</f>
        <v>0</v>
      </c>
      <c r="J2515">
        <f>IF(ISERROR(VLOOKUP($B2515,'2010 State Business Patterns'!$AN$3:$AR$55,2,FALSE)),0,VLOOKUP($B2515,'2010 State Business Patterns'!$AN$3:$AR$55,2,FALSE))</f>
        <v>0.12173474533535049</v>
      </c>
      <c r="K2515" s="28">
        <f t="shared" si="196"/>
        <v>0</v>
      </c>
      <c r="L2515" s="28">
        <f>IF(ISERROR(GETPIVOTDATA("Sum of emp",'2010 County Business Patterns'!$J$2,"FIPS State and County Code",$A2515,"fipstate",$B2515,"fipscty",$C2515,"naics","337127")),0,GETPIVOTDATA("Sum of emp",'2010 County Business Patterns'!$J$2,"FIPS State and County Code",$A2515,"fipstate",$B2515,"fipscty",$C2515,"naics","337127"))</f>
        <v>0</v>
      </c>
      <c r="M2515" s="28">
        <f>IF(ISERROR(GETPIVOTDATA("Sum of Midpoint",'2010 County Business Patterns'!$J$2,"FIPS State and County Code",$A2515,"fipstate",$B2515,"fipscty",$C2515,"naics","337127")),0,GETPIVOTDATA("Sum of Midpoint",'2010 County Business Patterns'!$J$2,"FIPS State and County Code",$A2515,"fipstate",$B2515,"fipscty",$C2515,"naics","337127"))</f>
        <v>0</v>
      </c>
      <c r="N2515">
        <f>IF(ISERROR(VLOOKUP($B2515,'2010 State Business Patterns'!$AN$3:$AR$55,3,FALSE)),0,VLOOKUP($B2515,'2010 State Business Patterns'!$AN$3:$AR$55,3,FALSE))</f>
        <v>0.87575757575757573</v>
      </c>
      <c r="O2515" s="28">
        <f t="shared" si="197"/>
        <v>0</v>
      </c>
      <c r="P2515" s="28">
        <f>IF(ISERROR(GETPIVOTDATA("Sum of emp",'2010 County Business Patterns'!$J$2,"FIPS State and County Code",$A2515,"fipstate",$B2515,"fipscty",$C2515,"naics","337214")),0,GETPIVOTDATA("Sum of emp",'2010 County Business Patterns'!$J$2,"FIPS State and County Code",$A2515,"fipstate",$B2515,"fipscty",$C2515,"naics","337214"))</f>
        <v>0</v>
      </c>
      <c r="Q2515" s="28">
        <f>IF(ISERROR(GETPIVOTDATA("Sum of Midpoint",'2010 County Business Patterns'!$J$2,"FIPS State and County Code",$A2515,"fipstate",$B2515,"fipscty",$C2515,"naics","337214")),0,GETPIVOTDATA("Sum of Midpoint",'2010 County Business Patterns'!$J$2,"FIPS State and County Code",$A2515,"fipstate",$B2515,"fipscty",$C2515,"naics","337214"))</f>
        <v>0</v>
      </c>
      <c r="R2515">
        <f>IF(ISERROR(VLOOKUP($B2515,'2010 State Business Patterns'!$AN$3:$AR$55,4,FALSE)),0,VLOOKUP($B2515,'2010 State Business Patterns'!$AN$3:$AR$55,4,FALSE))</f>
        <v>0.73076923076923073</v>
      </c>
      <c r="S2515" s="28">
        <f t="shared" si="198"/>
        <v>0</v>
      </c>
      <c r="T2515" s="28">
        <f>IF(ISERROR(GETPIVOTDATA("Sum of emp",'2010 County Business Patterns'!$J$2,"FIPS State and County Code",$A2515,"fipstate",$B2515,"fipscty",$C2515,"naics","337215")),0,GETPIVOTDATA("Sum of emp",'2010 County Business Patterns'!$J$2,"FIPS State and County Code",$A2515,"fipstate",$B2515,"fipscty",$C2515,"naics","337215"))</f>
        <v>0</v>
      </c>
      <c r="U2515" s="28">
        <f>IF(ISERROR(GETPIVOTDATA("Sum of Midpoint",'2010 County Business Patterns'!$J$2,"FIPS State and County Code",$A2515,"fipstate",$B2515,"fipscty",$C2515,"naics","337215")),0,GETPIVOTDATA("Sum of Midpoint",'2010 County Business Patterns'!$J$2,"FIPS State and County Code",$A2515,"fipstate",$B2515,"fipscty",$C2515,"naics","337215"))</f>
        <v>0</v>
      </c>
      <c r="V2515">
        <f>IF(ISERROR(VLOOKUP($B2515,'2010 State Business Patterns'!$AN$3:$AR$55,5,FALSE)),0,VLOOKUP($B2515,'2010 State Business Patterns'!$AN$3:$AR$55,5,FALSE))</f>
        <v>0.89278846153846159</v>
      </c>
      <c r="W2515" s="28">
        <f t="shared" si="199"/>
        <v>0</v>
      </c>
    </row>
    <row r="2516" spans="1:23" hidden="1">
      <c r="A2516" s="1" t="s">
        <v>441</v>
      </c>
      <c r="B2516" s="1" t="s">
        <v>1930</v>
      </c>
      <c r="C2516" s="1" t="s">
        <v>1922</v>
      </c>
      <c r="D2516" s="1" t="s">
        <v>2421</v>
      </c>
      <c r="E2516" s="1" t="s">
        <v>2057</v>
      </c>
      <c r="F2516" s="1" t="s">
        <v>330</v>
      </c>
      <c r="G2516" s="47">
        <f t="shared" si="195"/>
        <v>0</v>
      </c>
      <c r="H2516" s="28">
        <f>IF(ISERROR(GETPIVOTDATA("Sum of emp",'2010 County Business Patterns'!$J$2,"FIPS State and County Code",$A2516,"fipstate",$B2516,"fipscty",$C2516,"naics","337124")),0,GETPIVOTDATA("Sum of emp",'2010 County Business Patterns'!$J$2,"FIPS State and County Code",$A2516,"fipstate",$B2516,"fipscty",$C2516,"naics","337124"))</f>
        <v>0</v>
      </c>
      <c r="I2516" s="28">
        <f>IF(ISERROR(GETPIVOTDATA("Sum of Midpoint",'2010 County Business Patterns'!$J$2,"FIPS State and County Code",$A2516,"fipstate",$B2516,"fipscty",$C2516,"naics","337124")),0,GETPIVOTDATA("Sum of Midpoint",'2010 County Business Patterns'!$J$2,"FIPS State and County Code",$A2516,"fipstate",$B2516,"fipscty",$C2516,"naics","337124"))</f>
        <v>0</v>
      </c>
      <c r="J2516">
        <f>IF(ISERROR(VLOOKUP($B2516,'2010 State Business Patterns'!$AN$3:$AR$55,2,FALSE)),0,VLOOKUP($B2516,'2010 State Business Patterns'!$AN$3:$AR$55,2,FALSE))</f>
        <v>0.12173474533535049</v>
      </c>
      <c r="K2516" s="28">
        <f t="shared" si="196"/>
        <v>0</v>
      </c>
      <c r="L2516" s="28">
        <f>IF(ISERROR(GETPIVOTDATA("Sum of emp",'2010 County Business Patterns'!$J$2,"FIPS State and County Code",$A2516,"fipstate",$B2516,"fipscty",$C2516,"naics","337127")),0,GETPIVOTDATA("Sum of emp",'2010 County Business Patterns'!$J$2,"FIPS State and County Code",$A2516,"fipstate",$B2516,"fipscty",$C2516,"naics","337127"))</f>
        <v>0</v>
      </c>
      <c r="M2516" s="28">
        <f>IF(ISERROR(GETPIVOTDATA("Sum of Midpoint",'2010 County Business Patterns'!$J$2,"FIPS State and County Code",$A2516,"fipstate",$B2516,"fipscty",$C2516,"naics","337127")),0,GETPIVOTDATA("Sum of Midpoint",'2010 County Business Patterns'!$J$2,"FIPS State and County Code",$A2516,"fipstate",$B2516,"fipscty",$C2516,"naics","337127"))</f>
        <v>0</v>
      </c>
      <c r="N2516">
        <f>IF(ISERROR(VLOOKUP($B2516,'2010 State Business Patterns'!$AN$3:$AR$55,3,FALSE)),0,VLOOKUP($B2516,'2010 State Business Patterns'!$AN$3:$AR$55,3,FALSE))</f>
        <v>0.87575757575757573</v>
      </c>
      <c r="O2516" s="28">
        <f t="shared" si="197"/>
        <v>0</v>
      </c>
      <c r="P2516" s="28">
        <f>IF(ISERROR(GETPIVOTDATA("Sum of emp",'2010 County Business Patterns'!$J$2,"FIPS State and County Code",$A2516,"fipstate",$B2516,"fipscty",$C2516,"naics","337214")),0,GETPIVOTDATA("Sum of emp",'2010 County Business Patterns'!$J$2,"FIPS State and County Code",$A2516,"fipstate",$B2516,"fipscty",$C2516,"naics","337214"))</f>
        <v>0</v>
      </c>
      <c r="Q2516" s="28">
        <f>IF(ISERROR(GETPIVOTDATA("Sum of Midpoint",'2010 County Business Patterns'!$J$2,"FIPS State and County Code",$A2516,"fipstate",$B2516,"fipscty",$C2516,"naics","337214")),0,GETPIVOTDATA("Sum of Midpoint",'2010 County Business Patterns'!$J$2,"FIPS State and County Code",$A2516,"fipstate",$B2516,"fipscty",$C2516,"naics","337214"))</f>
        <v>0</v>
      </c>
      <c r="R2516">
        <f>IF(ISERROR(VLOOKUP($B2516,'2010 State Business Patterns'!$AN$3:$AR$55,4,FALSE)),0,VLOOKUP($B2516,'2010 State Business Patterns'!$AN$3:$AR$55,4,FALSE))</f>
        <v>0.73076923076923073</v>
      </c>
      <c r="S2516" s="28">
        <f t="shared" si="198"/>
        <v>0</v>
      </c>
      <c r="T2516" s="28">
        <f>IF(ISERROR(GETPIVOTDATA("Sum of emp",'2010 County Business Patterns'!$J$2,"FIPS State and County Code",$A2516,"fipstate",$B2516,"fipscty",$C2516,"naics","337215")),0,GETPIVOTDATA("Sum of emp",'2010 County Business Patterns'!$J$2,"FIPS State and County Code",$A2516,"fipstate",$B2516,"fipscty",$C2516,"naics","337215"))</f>
        <v>0</v>
      </c>
      <c r="U2516" s="28">
        <f>IF(ISERROR(GETPIVOTDATA("Sum of Midpoint",'2010 County Business Patterns'!$J$2,"FIPS State and County Code",$A2516,"fipstate",$B2516,"fipscty",$C2516,"naics","337215")),0,GETPIVOTDATA("Sum of Midpoint",'2010 County Business Patterns'!$J$2,"FIPS State and County Code",$A2516,"fipstate",$B2516,"fipscty",$C2516,"naics","337215"))</f>
        <v>0</v>
      </c>
      <c r="V2516">
        <f>IF(ISERROR(VLOOKUP($B2516,'2010 State Business Patterns'!$AN$3:$AR$55,5,FALSE)),0,VLOOKUP($B2516,'2010 State Business Patterns'!$AN$3:$AR$55,5,FALSE))</f>
        <v>0.89278846153846159</v>
      </c>
      <c r="W2516" s="28">
        <f t="shared" si="199"/>
        <v>0</v>
      </c>
    </row>
    <row r="2517" spans="1:23" hidden="1">
      <c r="A2517" s="1" t="s">
        <v>442</v>
      </c>
      <c r="B2517" s="1" t="s">
        <v>1930</v>
      </c>
      <c r="C2517" s="1" t="s">
        <v>1927</v>
      </c>
      <c r="D2517" s="1" t="s">
        <v>2423</v>
      </c>
      <c r="E2517" s="1" t="s">
        <v>2057</v>
      </c>
      <c r="F2517" s="1" t="s">
        <v>330</v>
      </c>
      <c r="G2517" s="47">
        <f t="shared" si="195"/>
        <v>0</v>
      </c>
      <c r="H2517" s="28">
        <f>IF(ISERROR(GETPIVOTDATA("Sum of emp",'2010 County Business Patterns'!$J$2,"FIPS State and County Code",$A2517,"fipstate",$B2517,"fipscty",$C2517,"naics","337124")),0,GETPIVOTDATA("Sum of emp",'2010 County Business Patterns'!$J$2,"FIPS State and County Code",$A2517,"fipstate",$B2517,"fipscty",$C2517,"naics","337124"))</f>
        <v>0</v>
      </c>
      <c r="I2517" s="28">
        <f>IF(ISERROR(GETPIVOTDATA("Sum of Midpoint",'2010 County Business Patterns'!$J$2,"FIPS State and County Code",$A2517,"fipstate",$B2517,"fipscty",$C2517,"naics","337124")),0,GETPIVOTDATA("Sum of Midpoint",'2010 County Business Patterns'!$J$2,"FIPS State and County Code",$A2517,"fipstate",$B2517,"fipscty",$C2517,"naics","337124"))</f>
        <v>0</v>
      </c>
      <c r="J2517">
        <f>IF(ISERROR(VLOOKUP($B2517,'2010 State Business Patterns'!$AN$3:$AR$55,2,FALSE)),0,VLOOKUP($B2517,'2010 State Business Patterns'!$AN$3:$AR$55,2,FALSE))</f>
        <v>0.12173474533535049</v>
      </c>
      <c r="K2517" s="28">
        <f t="shared" si="196"/>
        <v>0</v>
      </c>
      <c r="L2517" s="28">
        <f>IF(ISERROR(GETPIVOTDATA("Sum of emp",'2010 County Business Patterns'!$J$2,"FIPS State and County Code",$A2517,"fipstate",$B2517,"fipscty",$C2517,"naics","337127")),0,GETPIVOTDATA("Sum of emp",'2010 County Business Patterns'!$J$2,"FIPS State and County Code",$A2517,"fipstate",$B2517,"fipscty",$C2517,"naics","337127"))</f>
        <v>0</v>
      </c>
      <c r="M2517" s="28">
        <f>IF(ISERROR(GETPIVOTDATA("Sum of Midpoint",'2010 County Business Patterns'!$J$2,"FIPS State and County Code",$A2517,"fipstate",$B2517,"fipscty",$C2517,"naics","337127")),0,GETPIVOTDATA("Sum of Midpoint",'2010 County Business Patterns'!$J$2,"FIPS State and County Code",$A2517,"fipstate",$B2517,"fipscty",$C2517,"naics","337127"))</f>
        <v>0</v>
      </c>
      <c r="N2517">
        <f>IF(ISERROR(VLOOKUP($B2517,'2010 State Business Patterns'!$AN$3:$AR$55,3,FALSE)),0,VLOOKUP($B2517,'2010 State Business Patterns'!$AN$3:$AR$55,3,FALSE))</f>
        <v>0.87575757575757573</v>
      </c>
      <c r="O2517" s="28">
        <f t="shared" si="197"/>
        <v>0</v>
      </c>
      <c r="P2517" s="28">
        <f>IF(ISERROR(GETPIVOTDATA("Sum of emp",'2010 County Business Patterns'!$J$2,"FIPS State and County Code",$A2517,"fipstate",$B2517,"fipscty",$C2517,"naics","337214")),0,GETPIVOTDATA("Sum of emp",'2010 County Business Patterns'!$J$2,"FIPS State and County Code",$A2517,"fipstate",$B2517,"fipscty",$C2517,"naics","337214"))</f>
        <v>0</v>
      </c>
      <c r="Q2517" s="28">
        <f>IF(ISERROR(GETPIVOTDATA("Sum of Midpoint",'2010 County Business Patterns'!$J$2,"FIPS State and County Code",$A2517,"fipstate",$B2517,"fipscty",$C2517,"naics","337214")),0,GETPIVOTDATA("Sum of Midpoint",'2010 County Business Patterns'!$J$2,"FIPS State and County Code",$A2517,"fipstate",$B2517,"fipscty",$C2517,"naics","337214"))</f>
        <v>0</v>
      </c>
      <c r="R2517">
        <f>IF(ISERROR(VLOOKUP($B2517,'2010 State Business Patterns'!$AN$3:$AR$55,4,FALSE)),0,VLOOKUP($B2517,'2010 State Business Patterns'!$AN$3:$AR$55,4,FALSE))</f>
        <v>0.73076923076923073</v>
      </c>
      <c r="S2517" s="28">
        <f t="shared" si="198"/>
        <v>0</v>
      </c>
      <c r="T2517" s="28">
        <f>IF(ISERROR(GETPIVOTDATA("Sum of emp",'2010 County Business Patterns'!$J$2,"FIPS State and County Code",$A2517,"fipstate",$B2517,"fipscty",$C2517,"naics","337215")),0,GETPIVOTDATA("Sum of emp",'2010 County Business Patterns'!$J$2,"FIPS State and County Code",$A2517,"fipstate",$B2517,"fipscty",$C2517,"naics","337215"))</f>
        <v>0</v>
      </c>
      <c r="U2517" s="28">
        <f>IF(ISERROR(GETPIVOTDATA("Sum of Midpoint",'2010 County Business Patterns'!$J$2,"FIPS State and County Code",$A2517,"fipstate",$B2517,"fipscty",$C2517,"naics","337215")),0,GETPIVOTDATA("Sum of Midpoint",'2010 County Business Patterns'!$J$2,"FIPS State and County Code",$A2517,"fipstate",$B2517,"fipscty",$C2517,"naics","337215"))</f>
        <v>0</v>
      </c>
      <c r="V2517">
        <f>IF(ISERROR(VLOOKUP($B2517,'2010 State Business Patterns'!$AN$3:$AR$55,5,FALSE)),0,VLOOKUP($B2517,'2010 State Business Patterns'!$AN$3:$AR$55,5,FALSE))</f>
        <v>0.89278846153846159</v>
      </c>
      <c r="W2517" s="28">
        <f t="shared" si="199"/>
        <v>0</v>
      </c>
    </row>
    <row r="2518" spans="1:23">
      <c r="A2518" s="1" t="s">
        <v>443</v>
      </c>
      <c r="B2518" s="1" t="s">
        <v>1930</v>
      </c>
      <c r="C2518" s="1" t="s">
        <v>1874</v>
      </c>
      <c r="D2518" s="1" t="s">
        <v>3085</v>
      </c>
      <c r="E2518" s="1" t="s">
        <v>2057</v>
      </c>
      <c r="F2518" s="1" t="s">
        <v>330</v>
      </c>
      <c r="G2518" s="47">
        <f t="shared" si="195"/>
        <v>78.118990384615387</v>
      </c>
      <c r="H2518" s="28">
        <f>IF(ISERROR(GETPIVOTDATA("Sum of emp",'2010 County Business Patterns'!$J$2,"FIPS State and County Code",$A2518,"fipstate",$B2518,"fipscty",$C2518,"naics","337124")),0,GETPIVOTDATA("Sum of emp",'2010 County Business Patterns'!$J$2,"FIPS State and County Code",$A2518,"fipstate",$B2518,"fipscty",$C2518,"naics","337124"))</f>
        <v>0</v>
      </c>
      <c r="I2518" s="28">
        <f>IF(ISERROR(GETPIVOTDATA("Sum of Midpoint",'2010 County Business Patterns'!$J$2,"FIPS State and County Code",$A2518,"fipstate",$B2518,"fipscty",$C2518,"naics","337124")),0,GETPIVOTDATA("Sum of Midpoint",'2010 County Business Patterns'!$J$2,"FIPS State and County Code",$A2518,"fipstate",$B2518,"fipscty",$C2518,"naics","337124"))</f>
        <v>0</v>
      </c>
      <c r="J2518">
        <f>IF(ISERROR(VLOOKUP($B2518,'2010 State Business Patterns'!$AN$3:$AR$55,2,FALSE)),0,VLOOKUP($B2518,'2010 State Business Patterns'!$AN$3:$AR$55,2,FALSE))</f>
        <v>0.12173474533535049</v>
      </c>
      <c r="K2518" s="28">
        <f t="shared" si="196"/>
        <v>0</v>
      </c>
      <c r="L2518" s="28">
        <f>IF(ISERROR(GETPIVOTDATA("Sum of emp",'2010 County Business Patterns'!$J$2,"FIPS State and County Code",$A2518,"fipstate",$B2518,"fipscty",$C2518,"naics","337127")),0,GETPIVOTDATA("Sum of emp",'2010 County Business Patterns'!$J$2,"FIPS State and County Code",$A2518,"fipstate",$B2518,"fipscty",$C2518,"naics","337127"))</f>
        <v>0</v>
      </c>
      <c r="M2518" s="28">
        <f>IF(ISERROR(GETPIVOTDATA("Sum of Midpoint",'2010 County Business Patterns'!$J$2,"FIPS State and County Code",$A2518,"fipstate",$B2518,"fipscty",$C2518,"naics","337127")),0,GETPIVOTDATA("Sum of Midpoint",'2010 County Business Patterns'!$J$2,"FIPS State and County Code",$A2518,"fipstate",$B2518,"fipscty",$C2518,"naics","337127"))</f>
        <v>0</v>
      </c>
      <c r="N2518">
        <f>IF(ISERROR(VLOOKUP($B2518,'2010 State Business Patterns'!$AN$3:$AR$55,3,FALSE)),0,VLOOKUP($B2518,'2010 State Business Patterns'!$AN$3:$AR$55,3,FALSE))</f>
        <v>0.87575757575757573</v>
      </c>
      <c r="O2518" s="28">
        <f t="shared" si="197"/>
        <v>0</v>
      </c>
      <c r="P2518" s="28">
        <f>IF(ISERROR(GETPIVOTDATA("Sum of emp",'2010 County Business Patterns'!$J$2,"FIPS State and County Code",$A2518,"fipstate",$B2518,"fipscty",$C2518,"naics","337214")),0,GETPIVOTDATA("Sum of emp",'2010 County Business Patterns'!$J$2,"FIPS State and County Code",$A2518,"fipstate",$B2518,"fipscty",$C2518,"naics","337214"))</f>
        <v>0</v>
      </c>
      <c r="Q2518" s="28">
        <f>IF(ISERROR(GETPIVOTDATA("Sum of Midpoint",'2010 County Business Patterns'!$J$2,"FIPS State and County Code",$A2518,"fipstate",$B2518,"fipscty",$C2518,"naics","337214")),0,GETPIVOTDATA("Sum of Midpoint",'2010 County Business Patterns'!$J$2,"FIPS State and County Code",$A2518,"fipstate",$B2518,"fipscty",$C2518,"naics","337214"))</f>
        <v>0</v>
      </c>
      <c r="R2518">
        <f>IF(ISERROR(VLOOKUP($B2518,'2010 State Business Patterns'!$AN$3:$AR$55,4,FALSE)),0,VLOOKUP($B2518,'2010 State Business Patterns'!$AN$3:$AR$55,4,FALSE))</f>
        <v>0.73076923076923073</v>
      </c>
      <c r="S2518" s="28">
        <f t="shared" si="198"/>
        <v>0</v>
      </c>
      <c r="T2518" s="28">
        <f>IF(ISERROR(GETPIVOTDATA("Sum of emp",'2010 County Business Patterns'!$J$2,"FIPS State and County Code",$A2518,"fipstate",$B2518,"fipscty",$C2518,"naics","337215")),0,GETPIVOTDATA("Sum of emp",'2010 County Business Patterns'!$J$2,"FIPS State and County Code",$A2518,"fipstate",$B2518,"fipscty",$C2518,"naics","337215"))</f>
        <v>0</v>
      </c>
      <c r="U2518" s="28">
        <f>IF(ISERROR(GETPIVOTDATA("Sum of Midpoint",'2010 County Business Patterns'!$J$2,"FIPS State and County Code",$A2518,"fipstate",$B2518,"fipscty",$C2518,"naics","337215")),0,GETPIVOTDATA("Sum of Midpoint",'2010 County Business Patterns'!$J$2,"FIPS State and County Code",$A2518,"fipstate",$B2518,"fipscty",$C2518,"naics","337215"))</f>
        <v>175</v>
      </c>
      <c r="V2518">
        <f>IF(ISERROR(VLOOKUP($B2518,'2010 State Business Patterns'!$AN$3:$AR$55,5,FALSE)),0,VLOOKUP($B2518,'2010 State Business Patterns'!$AN$3:$AR$55,5,FALSE))</f>
        <v>0.89278846153846159</v>
      </c>
      <c r="W2518" s="28">
        <f t="shared" si="199"/>
        <v>78.118990384615387</v>
      </c>
    </row>
    <row r="2519" spans="1:23">
      <c r="A2519" s="1" t="s">
        <v>444</v>
      </c>
      <c r="B2519" s="1" t="s">
        <v>1930</v>
      </c>
      <c r="C2519" s="1" t="s">
        <v>1875</v>
      </c>
      <c r="D2519" s="1" t="s">
        <v>2188</v>
      </c>
      <c r="E2519" s="1" t="s">
        <v>2057</v>
      </c>
      <c r="F2519" s="1" t="s">
        <v>330</v>
      </c>
      <c r="G2519" s="47">
        <f t="shared" si="195"/>
        <v>4.3787878787878789</v>
      </c>
      <c r="H2519" s="28">
        <f>IF(ISERROR(GETPIVOTDATA("Sum of emp",'2010 County Business Patterns'!$J$2,"FIPS State and County Code",$A2519,"fipstate",$B2519,"fipscty",$C2519,"naics","337124")),0,GETPIVOTDATA("Sum of emp",'2010 County Business Patterns'!$J$2,"FIPS State and County Code",$A2519,"fipstate",$B2519,"fipscty",$C2519,"naics","337124"))</f>
        <v>0</v>
      </c>
      <c r="I2519" s="28">
        <f>IF(ISERROR(GETPIVOTDATA("Sum of Midpoint",'2010 County Business Patterns'!$J$2,"FIPS State and County Code",$A2519,"fipstate",$B2519,"fipscty",$C2519,"naics","337124")),0,GETPIVOTDATA("Sum of Midpoint",'2010 County Business Patterns'!$J$2,"FIPS State and County Code",$A2519,"fipstate",$B2519,"fipscty",$C2519,"naics","337124"))</f>
        <v>0</v>
      </c>
      <c r="J2519">
        <f>IF(ISERROR(VLOOKUP($B2519,'2010 State Business Patterns'!$AN$3:$AR$55,2,FALSE)),0,VLOOKUP($B2519,'2010 State Business Patterns'!$AN$3:$AR$55,2,FALSE))</f>
        <v>0.12173474533535049</v>
      </c>
      <c r="K2519" s="28">
        <f t="shared" si="196"/>
        <v>0</v>
      </c>
      <c r="L2519" s="28">
        <f>IF(ISERROR(GETPIVOTDATA("Sum of emp",'2010 County Business Patterns'!$J$2,"FIPS State and County Code",$A2519,"fipstate",$B2519,"fipscty",$C2519,"naics","337127")),0,GETPIVOTDATA("Sum of emp",'2010 County Business Patterns'!$J$2,"FIPS State and County Code",$A2519,"fipstate",$B2519,"fipscty",$C2519,"naics","337127"))</f>
        <v>0</v>
      </c>
      <c r="M2519" s="28">
        <f>IF(ISERROR(GETPIVOTDATA("Sum of Midpoint",'2010 County Business Patterns'!$J$2,"FIPS State and County Code",$A2519,"fipstate",$B2519,"fipscty",$C2519,"naics","337127")),0,GETPIVOTDATA("Sum of Midpoint",'2010 County Business Patterns'!$J$2,"FIPS State and County Code",$A2519,"fipstate",$B2519,"fipscty",$C2519,"naics","337127"))</f>
        <v>10</v>
      </c>
      <c r="N2519">
        <f>IF(ISERROR(VLOOKUP($B2519,'2010 State Business Patterns'!$AN$3:$AR$55,3,FALSE)),0,VLOOKUP($B2519,'2010 State Business Patterns'!$AN$3:$AR$55,3,FALSE))</f>
        <v>0.87575757575757573</v>
      </c>
      <c r="O2519" s="28">
        <f t="shared" si="197"/>
        <v>4.3787878787878789</v>
      </c>
      <c r="P2519" s="28">
        <f>IF(ISERROR(GETPIVOTDATA("Sum of emp",'2010 County Business Patterns'!$J$2,"FIPS State and County Code",$A2519,"fipstate",$B2519,"fipscty",$C2519,"naics","337214")),0,GETPIVOTDATA("Sum of emp",'2010 County Business Patterns'!$J$2,"FIPS State and County Code",$A2519,"fipstate",$B2519,"fipscty",$C2519,"naics","337214"))</f>
        <v>0</v>
      </c>
      <c r="Q2519" s="28">
        <f>IF(ISERROR(GETPIVOTDATA("Sum of Midpoint",'2010 County Business Patterns'!$J$2,"FIPS State and County Code",$A2519,"fipstate",$B2519,"fipscty",$C2519,"naics","337214")),0,GETPIVOTDATA("Sum of Midpoint",'2010 County Business Patterns'!$J$2,"FIPS State and County Code",$A2519,"fipstate",$B2519,"fipscty",$C2519,"naics","337214"))</f>
        <v>0</v>
      </c>
      <c r="R2519">
        <f>IF(ISERROR(VLOOKUP($B2519,'2010 State Business Patterns'!$AN$3:$AR$55,4,FALSE)),0,VLOOKUP($B2519,'2010 State Business Patterns'!$AN$3:$AR$55,4,FALSE))</f>
        <v>0.73076923076923073</v>
      </c>
      <c r="S2519" s="28">
        <f t="shared" si="198"/>
        <v>0</v>
      </c>
      <c r="T2519" s="28">
        <f>IF(ISERROR(GETPIVOTDATA("Sum of emp",'2010 County Business Patterns'!$J$2,"FIPS State and County Code",$A2519,"fipstate",$B2519,"fipscty",$C2519,"naics","337215")),0,GETPIVOTDATA("Sum of emp",'2010 County Business Patterns'!$J$2,"FIPS State and County Code",$A2519,"fipstate",$B2519,"fipscty",$C2519,"naics","337215"))</f>
        <v>0</v>
      </c>
      <c r="U2519" s="28">
        <f>IF(ISERROR(GETPIVOTDATA("Sum of Midpoint",'2010 County Business Patterns'!$J$2,"FIPS State and County Code",$A2519,"fipstate",$B2519,"fipscty",$C2519,"naics","337215")),0,GETPIVOTDATA("Sum of Midpoint",'2010 County Business Patterns'!$J$2,"FIPS State and County Code",$A2519,"fipstate",$B2519,"fipscty",$C2519,"naics","337215"))</f>
        <v>0</v>
      </c>
      <c r="V2519">
        <f>IF(ISERROR(VLOOKUP($B2519,'2010 State Business Patterns'!$AN$3:$AR$55,5,FALSE)),0,VLOOKUP($B2519,'2010 State Business Patterns'!$AN$3:$AR$55,5,FALSE))</f>
        <v>0.89278846153846159</v>
      </c>
      <c r="W2519" s="28">
        <f t="shared" si="199"/>
        <v>0</v>
      </c>
    </row>
    <row r="2520" spans="1:23" hidden="1">
      <c r="A2520" s="1" t="s">
        <v>445</v>
      </c>
      <c r="B2520" s="1" t="s">
        <v>1930</v>
      </c>
      <c r="C2520" s="1" t="s">
        <v>1914</v>
      </c>
      <c r="D2520" s="1" t="s">
        <v>3088</v>
      </c>
      <c r="E2520" s="1" t="s">
        <v>2057</v>
      </c>
      <c r="F2520" s="1" t="s">
        <v>330</v>
      </c>
      <c r="G2520" s="47">
        <f t="shared" si="195"/>
        <v>0</v>
      </c>
      <c r="H2520" s="28">
        <f>IF(ISERROR(GETPIVOTDATA("Sum of emp",'2010 County Business Patterns'!$J$2,"FIPS State and County Code",$A2520,"fipstate",$B2520,"fipscty",$C2520,"naics","337124")),0,GETPIVOTDATA("Sum of emp",'2010 County Business Patterns'!$J$2,"FIPS State and County Code",$A2520,"fipstate",$B2520,"fipscty",$C2520,"naics","337124"))</f>
        <v>0</v>
      </c>
      <c r="I2520" s="28">
        <f>IF(ISERROR(GETPIVOTDATA("Sum of Midpoint",'2010 County Business Patterns'!$J$2,"FIPS State and County Code",$A2520,"fipstate",$B2520,"fipscty",$C2520,"naics","337124")),0,GETPIVOTDATA("Sum of Midpoint",'2010 County Business Patterns'!$J$2,"FIPS State and County Code",$A2520,"fipstate",$B2520,"fipscty",$C2520,"naics","337124"))</f>
        <v>0</v>
      </c>
      <c r="J2520">
        <f>IF(ISERROR(VLOOKUP($B2520,'2010 State Business Patterns'!$AN$3:$AR$55,2,FALSE)),0,VLOOKUP($B2520,'2010 State Business Patterns'!$AN$3:$AR$55,2,FALSE))</f>
        <v>0.12173474533535049</v>
      </c>
      <c r="K2520" s="28">
        <f t="shared" si="196"/>
        <v>0</v>
      </c>
      <c r="L2520" s="28">
        <f>IF(ISERROR(GETPIVOTDATA("Sum of emp",'2010 County Business Patterns'!$J$2,"FIPS State and County Code",$A2520,"fipstate",$B2520,"fipscty",$C2520,"naics","337127")),0,GETPIVOTDATA("Sum of emp",'2010 County Business Patterns'!$J$2,"FIPS State and County Code",$A2520,"fipstate",$B2520,"fipscty",$C2520,"naics","337127"))</f>
        <v>0</v>
      </c>
      <c r="M2520" s="28">
        <f>IF(ISERROR(GETPIVOTDATA("Sum of Midpoint",'2010 County Business Patterns'!$J$2,"FIPS State and County Code",$A2520,"fipstate",$B2520,"fipscty",$C2520,"naics","337127")),0,GETPIVOTDATA("Sum of Midpoint",'2010 County Business Patterns'!$J$2,"FIPS State and County Code",$A2520,"fipstate",$B2520,"fipscty",$C2520,"naics","337127"))</f>
        <v>0</v>
      </c>
      <c r="N2520">
        <f>IF(ISERROR(VLOOKUP($B2520,'2010 State Business Patterns'!$AN$3:$AR$55,3,FALSE)),0,VLOOKUP($B2520,'2010 State Business Patterns'!$AN$3:$AR$55,3,FALSE))</f>
        <v>0.87575757575757573</v>
      </c>
      <c r="O2520" s="28">
        <f t="shared" si="197"/>
        <v>0</v>
      </c>
      <c r="P2520" s="28">
        <f>IF(ISERROR(GETPIVOTDATA("Sum of emp",'2010 County Business Patterns'!$J$2,"FIPS State and County Code",$A2520,"fipstate",$B2520,"fipscty",$C2520,"naics","337214")),0,GETPIVOTDATA("Sum of emp",'2010 County Business Patterns'!$J$2,"FIPS State and County Code",$A2520,"fipstate",$B2520,"fipscty",$C2520,"naics","337214"))</f>
        <v>0</v>
      </c>
      <c r="Q2520" s="28">
        <f>IF(ISERROR(GETPIVOTDATA("Sum of Midpoint",'2010 County Business Patterns'!$J$2,"FIPS State and County Code",$A2520,"fipstate",$B2520,"fipscty",$C2520,"naics","337214")),0,GETPIVOTDATA("Sum of Midpoint",'2010 County Business Patterns'!$J$2,"FIPS State and County Code",$A2520,"fipstate",$B2520,"fipscty",$C2520,"naics","337214"))</f>
        <v>0</v>
      </c>
      <c r="R2520">
        <f>IF(ISERROR(VLOOKUP($B2520,'2010 State Business Patterns'!$AN$3:$AR$55,4,FALSE)),0,VLOOKUP($B2520,'2010 State Business Patterns'!$AN$3:$AR$55,4,FALSE))</f>
        <v>0.73076923076923073</v>
      </c>
      <c r="S2520" s="28">
        <f t="shared" si="198"/>
        <v>0</v>
      </c>
      <c r="T2520" s="28">
        <f>IF(ISERROR(GETPIVOTDATA("Sum of emp",'2010 County Business Patterns'!$J$2,"FIPS State and County Code",$A2520,"fipstate",$B2520,"fipscty",$C2520,"naics","337215")),0,GETPIVOTDATA("Sum of emp",'2010 County Business Patterns'!$J$2,"FIPS State and County Code",$A2520,"fipstate",$B2520,"fipscty",$C2520,"naics","337215"))</f>
        <v>0</v>
      </c>
      <c r="U2520" s="28">
        <f>IF(ISERROR(GETPIVOTDATA("Sum of Midpoint",'2010 County Business Patterns'!$J$2,"FIPS State and County Code",$A2520,"fipstate",$B2520,"fipscty",$C2520,"naics","337215")),0,GETPIVOTDATA("Sum of Midpoint",'2010 County Business Patterns'!$J$2,"FIPS State and County Code",$A2520,"fipstate",$B2520,"fipscty",$C2520,"naics","337215"))</f>
        <v>0</v>
      </c>
      <c r="V2520">
        <f>IF(ISERROR(VLOOKUP($B2520,'2010 State Business Patterns'!$AN$3:$AR$55,5,FALSE)),0,VLOOKUP($B2520,'2010 State Business Patterns'!$AN$3:$AR$55,5,FALSE))</f>
        <v>0.89278846153846159</v>
      </c>
      <c r="W2520" s="28">
        <f t="shared" si="199"/>
        <v>0</v>
      </c>
    </row>
    <row r="2521" spans="1:23" hidden="1">
      <c r="A2521" s="1" t="s">
        <v>446</v>
      </c>
      <c r="B2521" s="1" t="s">
        <v>1930</v>
      </c>
      <c r="C2521" s="1" t="s">
        <v>1915</v>
      </c>
      <c r="D2521" s="1" t="s">
        <v>447</v>
      </c>
      <c r="E2521" s="1" t="s">
        <v>2057</v>
      </c>
      <c r="F2521" s="1" t="s">
        <v>330</v>
      </c>
      <c r="G2521" s="47">
        <f t="shared" si="195"/>
        <v>0</v>
      </c>
      <c r="H2521" s="28">
        <f>IF(ISERROR(GETPIVOTDATA("Sum of emp",'2010 County Business Patterns'!$J$2,"FIPS State and County Code",$A2521,"fipstate",$B2521,"fipscty",$C2521,"naics","337124")),0,GETPIVOTDATA("Sum of emp",'2010 County Business Patterns'!$J$2,"FIPS State and County Code",$A2521,"fipstate",$B2521,"fipscty",$C2521,"naics","337124"))</f>
        <v>0</v>
      </c>
      <c r="I2521" s="28">
        <f>IF(ISERROR(GETPIVOTDATA("Sum of Midpoint",'2010 County Business Patterns'!$J$2,"FIPS State and County Code",$A2521,"fipstate",$B2521,"fipscty",$C2521,"naics","337124")),0,GETPIVOTDATA("Sum of Midpoint",'2010 County Business Patterns'!$J$2,"FIPS State and County Code",$A2521,"fipstate",$B2521,"fipscty",$C2521,"naics","337124"))</f>
        <v>0</v>
      </c>
      <c r="J2521">
        <f>IF(ISERROR(VLOOKUP($B2521,'2010 State Business Patterns'!$AN$3:$AR$55,2,FALSE)),0,VLOOKUP($B2521,'2010 State Business Patterns'!$AN$3:$AR$55,2,FALSE))</f>
        <v>0.12173474533535049</v>
      </c>
      <c r="K2521" s="28">
        <f t="shared" si="196"/>
        <v>0</v>
      </c>
      <c r="L2521" s="28">
        <f>IF(ISERROR(GETPIVOTDATA("Sum of emp",'2010 County Business Patterns'!$J$2,"FIPS State and County Code",$A2521,"fipstate",$B2521,"fipscty",$C2521,"naics","337127")),0,GETPIVOTDATA("Sum of emp",'2010 County Business Patterns'!$J$2,"FIPS State and County Code",$A2521,"fipstate",$B2521,"fipscty",$C2521,"naics","337127"))</f>
        <v>0</v>
      </c>
      <c r="M2521" s="28">
        <f>IF(ISERROR(GETPIVOTDATA("Sum of Midpoint",'2010 County Business Patterns'!$J$2,"FIPS State and County Code",$A2521,"fipstate",$B2521,"fipscty",$C2521,"naics","337127")),0,GETPIVOTDATA("Sum of Midpoint",'2010 County Business Patterns'!$J$2,"FIPS State and County Code",$A2521,"fipstate",$B2521,"fipscty",$C2521,"naics","337127"))</f>
        <v>0</v>
      </c>
      <c r="N2521">
        <f>IF(ISERROR(VLOOKUP($B2521,'2010 State Business Patterns'!$AN$3:$AR$55,3,FALSE)),0,VLOOKUP($B2521,'2010 State Business Patterns'!$AN$3:$AR$55,3,FALSE))</f>
        <v>0.87575757575757573</v>
      </c>
      <c r="O2521" s="28">
        <f t="shared" si="197"/>
        <v>0</v>
      </c>
      <c r="P2521" s="28">
        <f>IF(ISERROR(GETPIVOTDATA("Sum of emp",'2010 County Business Patterns'!$J$2,"FIPS State and County Code",$A2521,"fipstate",$B2521,"fipscty",$C2521,"naics","337214")),0,GETPIVOTDATA("Sum of emp",'2010 County Business Patterns'!$J$2,"FIPS State and County Code",$A2521,"fipstate",$B2521,"fipscty",$C2521,"naics","337214"))</f>
        <v>0</v>
      </c>
      <c r="Q2521" s="28">
        <f>IF(ISERROR(GETPIVOTDATA("Sum of Midpoint",'2010 County Business Patterns'!$J$2,"FIPS State and County Code",$A2521,"fipstate",$B2521,"fipscty",$C2521,"naics","337214")),0,GETPIVOTDATA("Sum of Midpoint",'2010 County Business Patterns'!$J$2,"FIPS State and County Code",$A2521,"fipstate",$B2521,"fipscty",$C2521,"naics","337214"))</f>
        <v>0</v>
      </c>
      <c r="R2521">
        <f>IF(ISERROR(VLOOKUP($B2521,'2010 State Business Patterns'!$AN$3:$AR$55,4,FALSE)),0,VLOOKUP($B2521,'2010 State Business Patterns'!$AN$3:$AR$55,4,FALSE))</f>
        <v>0.73076923076923073</v>
      </c>
      <c r="S2521" s="28">
        <f t="shared" si="198"/>
        <v>0</v>
      </c>
      <c r="T2521" s="28">
        <f>IF(ISERROR(GETPIVOTDATA("Sum of emp",'2010 County Business Patterns'!$J$2,"FIPS State and County Code",$A2521,"fipstate",$B2521,"fipscty",$C2521,"naics","337215")),0,GETPIVOTDATA("Sum of emp",'2010 County Business Patterns'!$J$2,"FIPS State and County Code",$A2521,"fipstate",$B2521,"fipscty",$C2521,"naics","337215"))</f>
        <v>0</v>
      </c>
      <c r="U2521" s="28">
        <f>IF(ISERROR(GETPIVOTDATA("Sum of Midpoint",'2010 County Business Patterns'!$J$2,"FIPS State and County Code",$A2521,"fipstate",$B2521,"fipscty",$C2521,"naics","337215")),0,GETPIVOTDATA("Sum of Midpoint",'2010 County Business Patterns'!$J$2,"FIPS State and County Code",$A2521,"fipstate",$B2521,"fipscty",$C2521,"naics","337215"))</f>
        <v>0</v>
      </c>
      <c r="V2521">
        <f>IF(ISERROR(VLOOKUP($B2521,'2010 State Business Patterns'!$AN$3:$AR$55,5,FALSE)),0,VLOOKUP($B2521,'2010 State Business Patterns'!$AN$3:$AR$55,5,FALSE))</f>
        <v>0.89278846153846159</v>
      </c>
      <c r="W2521" s="28">
        <f t="shared" si="199"/>
        <v>0</v>
      </c>
    </row>
    <row r="2522" spans="1:23">
      <c r="A2522" s="1" t="s">
        <v>448</v>
      </c>
      <c r="B2522" s="1" t="s">
        <v>1930</v>
      </c>
      <c r="C2522" s="1" t="s">
        <v>1876</v>
      </c>
      <c r="D2522" s="1" t="s">
        <v>2426</v>
      </c>
      <c r="E2522" s="1" t="s">
        <v>2057</v>
      </c>
      <c r="F2522" s="1" t="s">
        <v>330</v>
      </c>
      <c r="G2522" s="47">
        <f t="shared" si="195"/>
        <v>26.272727272727273</v>
      </c>
      <c r="H2522" s="28">
        <f>IF(ISERROR(GETPIVOTDATA("Sum of emp",'2010 County Business Patterns'!$J$2,"FIPS State and County Code",$A2522,"fipstate",$B2522,"fipscty",$C2522,"naics","337124")),0,GETPIVOTDATA("Sum of emp",'2010 County Business Patterns'!$J$2,"FIPS State and County Code",$A2522,"fipstate",$B2522,"fipscty",$C2522,"naics","337124"))</f>
        <v>0</v>
      </c>
      <c r="I2522" s="28">
        <f>IF(ISERROR(GETPIVOTDATA("Sum of Midpoint",'2010 County Business Patterns'!$J$2,"FIPS State and County Code",$A2522,"fipstate",$B2522,"fipscty",$C2522,"naics","337124")),0,GETPIVOTDATA("Sum of Midpoint",'2010 County Business Patterns'!$J$2,"FIPS State and County Code",$A2522,"fipstate",$B2522,"fipscty",$C2522,"naics","337124"))</f>
        <v>0</v>
      </c>
      <c r="J2522">
        <f>IF(ISERROR(VLOOKUP($B2522,'2010 State Business Patterns'!$AN$3:$AR$55,2,FALSE)),0,VLOOKUP($B2522,'2010 State Business Patterns'!$AN$3:$AR$55,2,FALSE))</f>
        <v>0.12173474533535049</v>
      </c>
      <c r="K2522" s="28">
        <f t="shared" si="196"/>
        <v>0</v>
      </c>
      <c r="L2522" s="28">
        <f>IF(ISERROR(GETPIVOTDATA("Sum of emp",'2010 County Business Patterns'!$J$2,"FIPS State and County Code",$A2522,"fipstate",$B2522,"fipscty",$C2522,"naics","337127")),0,GETPIVOTDATA("Sum of emp",'2010 County Business Patterns'!$J$2,"FIPS State and County Code",$A2522,"fipstate",$B2522,"fipscty",$C2522,"naics","337127"))</f>
        <v>0</v>
      </c>
      <c r="M2522" s="28">
        <f>IF(ISERROR(GETPIVOTDATA("Sum of Midpoint",'2010 County Business Patterns'!$J$2,"FIPS State and County Code",$A2522,"fipstate",$B2522,"fipscty",$C2522,"naics","337127")),0,GETPIVOTDATA("Sum of Midpoint",'2010 County Business Patterns'!$J$2,"FIPS State and County Code",$A2522,"fipstate",$B2522,"fipscty",$C2522,"naics","337127"))</f>
        <v>60</v>
      </c>
      <c r="N2522">
        <f>IF(ISERROR(VLOOKUP($B2522,'2010 State Business Patterns'!$AN$3:$AR$55,3,FALSE)),0,VLOOKUP($B2522,'2010 State Business Patterns'!$AN$3:$AR$55,3,FALSE))</f>
        <v>0.87575757575757573</v>
      </c>
      <c r="O2522" s="28">
        <f t="shared" si="197"/>
        <v>26.272727272727273</v>
      </c>
      <c r="P2522" s="28">
        <f>IF(ISERROR(GETPIVOTDATA("Sum of emp",'2010 County Business Patterns'!$J$2,"FIPS State and County Code",$A2522,"fipstate",$B2522,"fipscty",$C2522,"naics","337214")),0,GETPIVOTDATA("Sum of emp",'2010 County Business Patterns'!$J$2,"FIPS State and County Code",$A2522,"fipstate",$B2522,"fipscty",$C2522,"naics","337214"))</f>
        <v>0</v>
      </c>
      <c r="Q2522" s="28">
        <f>IF(ISERROR(GETPIVOTDATA("Sum of Midpoint",'2010 County Business Patterns'!$J$2,"FIPS State and County Code",$A2522,"fipstate",$B2522,"fipscty",$C2522,"naics","337214")),0,GETPIVOTDATA("Sum of Midpoint",'2010 County Business Patterns'!$J$2,"FIPS State and County Code",$A2522,"fipstate",$B2522,"fipscty",$C2522,"naics","337214"))</f>
        <v>0</v>
      </c>
      <c r="R2522">
        <f>IF(ISERROR(VLOOKUP($B2522,'2010 State Business Patterns'!$AN$3:$AR$55,4,FALSE)),0,VLOOKUP($B2522,'2010 State Business Patterns'!$AN$3:$AR$55,4,FALSE))</f>
        <v>0.73076923076923073</v>
      </c>
      <c r="S2522" s="28">
        <f t="shared" si="198"/>
        <v>0</v>
      </c>
      <c r="T2522" s="28">
        <f>IF(ISERROR(GETPIVOTDATA("Sum of emp",'2010 County Business Patterns'!$J$2,"FIPS State and County Code",$A2522,"fipstate",$B2522,"fipscty",$C2522,"naics","337215")),0,GETPIVOTDATA("Sum of emp",'2010 County Business Patterns'!$J$2,"FIPS State and County Code",$A2522,"fipstate",$B2522,"fipscty",$C2522,"naics","337215"))</f>
        <v>0</v>
      </c>
      <c r="U2522" s="28">
        <f>IF(ISERROR(GETPIVOTDATA("Sum of Midpoint",'2010 County Business Patterns'!$J$2,"FIPS State and County Code",$A2522,"fipstate",$B2522,"fipscty",$C2522,"naics","337215")),0,GETPIVOTDATA("Sum of Midpoint",'2010 County Business Patterns'!$J$2,"FIPS State and County Code",$A2522,"fipstate",$B2522,"fipscty",$C2522,"naics","337215"))</f>
        <v>0</v>
      </c>
      <c r="V2522">
        <f>IF(ISERROR(VLOOKUP($B2522,'2010 State Business Patterns'!$AN$3:$AR$55,5,FALSE)),0,VLOOKUP($B2522,'2010 State Business Patterns'!$AN$3:$AR$55,5,FALSE))</f>
        <v>0.89278846153846159</v>
      </c>
      <c r="W2522" s="28">
        <f t="shared" si="199"/>
        <v>0</v>
      </c>
    </row>
    <row r="2523" spans="1:23" hidden="1">
      <c r="A2523" s="1" t="s">
        <v>449</v>
      </c>
      <c r="B2523" s="1" t="s">
        <v>1930</v>
      </c>
      <c r="C2523" s="1" t="s">
        <v>1877</v>
      </c>
      <c r="D2523" s="1" t="s">
        <v>3348</v>
      </c>
      <c r="E2523" s="1" t="s">
        <v>2057</v>
      </c>
      <c r="F2523" s="1" t="s">
        <v>330</v>
      </c>
      <c r="G2523" s="47">
        <f t="shared" si="195"/>
        <v>0</v>
      </c>
      <c r="H2523" s="28">
        <f>IF(ISERROR(GETPIVOTDATA("Sum of emp",'2010 County Business Patterns'!$J$2,"FIPS State and County Code",$A2523,"fipstate",$B2523,"fipscty",$C2523,"naics","337124")),0,GETPIVOTDATA("Sum of emp",'2010 County Business Patterns'!$J$2,"FIPS State and County Code",$A2523,"fipstate",$B2523,"fipscty",$C2523,"naics","337124"))</f>
        <v>0</v>
      </c>
      <c r="I2523" s="28">
        <f>IF(ISERROR(GETPIVOTDATA("Sum of Midpoint",'2010 County Business Patterns'!$J$2,"FIPS State and County Code",$A2523,"fipstate",$B2523,"fipscty",$C2523,"naics","337124")),0,GETPIVOTDATA("Sum of Midpoint",'2010 County Business Patterns'!$J$2,"FIPS State and County Code",$A2523,"fipstate",$B2523,"fipscty",$C2523,"naics","337124"))</f>
        <v>0</v>
      </c>
      <c r="J2523">
        <f>IF(ISERROR(VLOOKUP($B2523,'2010 State Business Patterns'!$AN$3:$AR$55,2,FALSE)),0,VLOOKUP($B2523,'2010 State Business Patterns'!$AN$3:$AR$55,2,FALSE))</f>
        <v>0.12173474533535049</v>
      </c>
      <c r="K2523" s="28">
        <f t="shared" si="196"/>
        <v>0</v>
      </c>
      <c r="L2523" s="28">
        <f>IF(ISERROR(GETPIVOTDATA("Sum of emp",'2010 County Business Patterns'!$J$2,"FIPS State and County Code",$A2523,"fipstate",$B2523,"fipscty",$C2523,"naics","337127")),0,GETPIVOTDATA("Sum of emp",'2010 County Business Patterns'!$J$2,"FIPS State and County Code",$A2523,"fipstate",$B2523,"fipscty",$C2523,"naics","337127"))</f>
        <v>0</v>
      </c>
      <c r="M2523" s="28">
        <f>IF(ISERROR(GETPIVOTDATA("Sum of Midpoint",'2010 County Business Patterns'!$J$2,"FIPS State and County Code",$A2523,"fipstate",$B2523,"fipscty",$C2523,"naics","337127")),0,GETPIVOTDATA("Sum of Midpoint",'2010 County Business Patterns'!$J$2,"FIPS State and County Code",$A2523,"fipstate",$B2523,"fipscty",$C2523,"naics","337127"))</f>
        <v>0</v>
      </c>
      <c r="N2523">
        <f>IF(ISERROR(VLOOKUP($B2523,'2010 State Business Patterns'!$AN$3:$AR$55,3,FALSE)),0,VLOOKUP($B2523,'2010 State Business Patterns'!$AN$3:$AR$55,3,FALSE))</f>
        <v>0.87575757575757573</v>
      </c>
      <c r="O2523" s="28">
        <f t="shared" si="197"/>
        <v>0</v>
      </c>
      <c r="P2523" s="28">
        <f>IF(ISERROR(GETPIVOTDATA("Sum of emp",'2010 County Business Patterns'!$J$2,"FIPS State and County Code",$A2523,"fipstate",$B2523,"fipscty",$C2523,"naics","337214")),0,GETPIVOTDATA("Sum of emp",'2010 County Business Patterns'!$J$2,"FIPS State and County Code",$A2523,"fipstate",$B2523,"fipscty",$C2523,"naics","337214"))</f>
        <v>0</v>
      </c>
      <c r="Q2523" s="28">
        <f>IF(ISERROR(GETPIVOTDATA("Sum of Midpoint",'2010 County Business Patterns'!$J$2,"FIPS State and County Code",$A2523,"fipstate",$B2523,"fipscty",$C2523,"naics","337214")),0,GETPIVOTDATA("Sum of Midpoint",'2010 County Business Patterns'!$J$2,"FIPS State and County Code",$A2523,"fipstate",$B2523,"fipscty",$C2523,"naics","337214"))</f>
        <v>0</v>
      </c>
      <c r="R2523">
        <f>IF(ISERROR(VLOOKUP($B2523,'2010 State Business Patterns'!$AN$3:$AR$55,4,FALSE)),0,VLOOKUP($B2523,'2010 State Business Patterns'!$AN$3:$AR$55,4,FALSE))</f>
        <v>0.73076923076923073</v>
      </c>
      <c r="S2523" s="28">
        <f t="shared" si="198"/>
        <v>0</v>
      </c>
      <c r="T2523" s="28">
        <f>IF(ISERROR(GETPIVOTDATA("Sum of emp",'2010 County Business Patterns'!$J$2,"FIPS State and County Code",$A2523,"fipstate",$B2523,"fipscty",$C2523,"naics","337215")),0,GETPIVOTDATA("Sum of emp",'2010 County Business Patterns'!$J$2,"FIPS State and County Code",$A2523,"fipstate",$B2523,"fipscty",$C2523,"naics","337215"))</f>
        <v>0</v>
      </c>
      <c r="U2523" s="28">
        <f>IF(ISERROR(GETPIVOTDATA("Sum of Midpoint",'2010 County Business Patterns'!$J$2,"FIPS State and County Code",$A2523,"fipstate",$B2523,"fipscty",$C2523,"naics","337215")),0,GETPIVOTDATA("Sum of Midpoint",'2010 County Business Patterns'!$J$2,"FIPS State and County Code",$A2523,"fipstate",$B2523,"fipscty",$C2523,"naics","337215"))</f>
        <v>0</v>
      </c>
      <c r="V2523">
        <f>IF(ISERROR(VLOOKUP($B2523,'2010 State Business Patterns'!$AN$3:$AR$55,5,FALSE)),0,VLOOKUP($B2523,'2010 State Business Patterns'!$AN$3:$AR$55,5,FALSE))</f>
        <v>0.89278846153846159</v>
      </c>
      <c r="W2523" s="28">
        <f t="shared" si="199"/>
        <v>0</v>
      </c>
    </row>
    <row r="2524" spans="1:23">
      <c r="A2524" s="1" t="s">
        <v>450</v>
      </c>
      <c r="B2524" s="1" t="s">
        <v>1930</v>
      </c>
      <c r="C2524" s="1" t="s">
        <v>1951</v>
      </c>
      <c r="D2524" s="1" t="s">
        <v>3801</v>
      </c>
      <c r="E2524" s="1" t="s">
        <v>2057</v>
      </c>
      <c r="F2524" s="1" t="s">
        <v>330</v>
      </c>
      <c r="G2524" s="47">
        <f t="shared" si="195"/>
        <v>1.2173474533535049</v>
      </c>
      <c r="H2524" s="28">
        <f>IF(ISERROR(GETPIVOTDATA("Sum of emp",'2010 County Business Patterns'!$J$2,"FIPS State and County Code",$A2524,"fipstate",$B2524,"fipscty",$C2524,"naics","337124")),0,GETPIVOTDATA("Sum of emp",'2010 County Business Patterns'!$J$2,"FIPS State and County Code",$A2524,"fipstate",$B2524,"fipscty",$C2524,"naics","337124"))</f>
        <v>0</v>
      </c>
      <c r="I2524" s="28">
        <f>IF(ISERROR(GETPIVOTDATA("Sum of Midpoint",'2010 County Business Patterns'!$J$2,"FIPS State and County Code",$A2524,"fipstate",$B2524,"fipscty",$C2524,"naics","337124")),0,GETPIVOTDATA("Sum of Midpoint",'2010 County Business Patterns'!$J$2,"FIPS State and County Code",$A2524,"fipstate",$B2524,"fipscty",$C2524,"naics","337124"))</f>
        <v>10</v>
      </c>
      <c r="J2524">
        <f>IF(ISERROR(VLOOKUP($B2524,'2010 State Business Patterns'!$AN$3:$AR$55,2,FALSE)),0,VLOOKUP($B2524,'2010 State Business Patterns'!$AN$3:$AR$55,2,FALSE))</f>
        <v>0.12173474533535049</v>
      </c>
      <c r="K2524" s="28">
        <f t="shared" si="196"/>
        <v>1.2173474533535049</v>
      </c>
      <c r="L2524" s="28">
        <f>IF(ISERROR(GETPIVOTDATA("Sum of emp",'2010 County Business Patterns'!$J$2,"FIPS State and County Code",$A2524,"fipstate",$B2524,"fipscty",$C2524,"naics","337127")),0,GETPIVOTDATA("Sum of emp",'2010 County Business Patterns'!$J$2,"FIPS State and County Code",$A2524,"fipstate",$B2524,"fipscty",$C2524,"naics","337127"))</f>
        <v>0</v>
      </c>
      <c r="M2524" s="28">
        <f>IF(ISERROR(GETPIVOTDATA("Sum of Midpoint",'2010 County Business Patterns'!$J$2,"FIPS State and County Code",$A2524,"fipstate",$B2524,"fipscty",$C2524,"naics","337127")),0,GETPIVOTDATA("Sum of Midpoint",'2010 County Business Patterns'!$J$2,"FIPS State and County Code",$A2524,"fipstate",$B2524,"fipscty",$C2524,"naics","337127"))</f>
        <v>0</v>
      </c>
      <c r="N2524">
        <f>IF(ISERROR(VLOOKUP($B2524,'2010 State Business Patterns'!$AN$3:$AR$55,3,FALSE)),0,VLOOKUP($B2524,'2010 State Business Patterns'!$AN$3:$AR$55,3,FALSE))</f>
        <v>0.87575757575757573</v>
      </c>
      <c r="O2524" s="28">
        <f t="shared" si="197"/>
        <v>0</v>
      </c>
      <c r="P2524" s="28">
        <f>IF(ISERROR(GETPIVOTDATA("Sum of emp",'2010 County Business Patterns'!$J$2,"FIPS State and County Code",$A2524,"fipstate",$B2524,"fipscty",$C2524,"naics","337214")),0,GETPIVOTDATA("Sum of emp",'2010 County Business Patterns'!$J$2,"FIPS State and County Code",$A2524,"fipstate",$B2524,"fipscty",$C2524,"naics","337214"))</f>
        <v>0</v>
      </c>
      <c r="Q2524" s="28">
        <f>IF(ISERROR(GETPIVOTDATA("Sum of Midpoint",'2010 County Business Patterns'!$J$2,"FIPS State and County Code",$A2524,"fipstate",$B2524,"fipscty",$C2524,"naics","337214")),0,GETPIVOTDATA("Sum of Midpoint",'2010 County Business Patterns'!$J$2,"FIPS State and County Code",$A2524,"fipstate",$B2524,"fipscty",$C2524,"naics","337214"))</f>
        <v>0</v>
      </c>
      <c r="R2524">
        <f>IF(ISERROR(VLOOKUP($B2524,'2010 State Business Patterns'!$AN$3:$AR$55,4,FALSE)),0,VLOOKUP($B2524,'2010 State Business Patterns'!$AN$3:$AR$55,4,FALSE))</f>
        <v>0.73076923076923073</v>
      </c>
      <c r="S2524" s="28">
        <f t="shared" si="198"/>
        <v>0</v>
      </c>
      <c r="T2524" s="28">
        <f>IF(ISERROR(GETPIVOTDATA("Sum of emp",'2010 County Business Patterns'!$J$2,"FIPS State and County Code",$A2524,"fipstate",$B2524,"fipscty",$C2524,"naics","337215")),0,GETPIVOTDATA("Sum of emp",'2010 County Business Patterns'!$J$2,"FIPS State and County Code",$A2524,"fipstate",$B2524,"fipscty",$C2524,"naics","337215"))</f>
        <v>0</v>
      </c>
      <c r="U2524" s="28">
        <f>IF(ISERROR(GETPIVOTDATA("Sum of Midpoint",'2010 County Business Patterns'!$J$2,"FIPS State and County Code",$A2524,"fipstate",$B2524,"fipscty",$C2524,"naics","337215")),0,GETPIVOTDATA("Sum of Midpoint",'2010 County Business Patterns'!$J$2,"FIPS State and County Code",$A2524,"fipstate",$B2524,"fipscty",$C2524,"naics","337215"))</f>
        <v>0</v>
      </c>
      <c r="V2524">
        <f>IF(ISERROR(VLOOKUP($B2524,'2010 State Business Patterns'!$AN$3:$AR$55,5,FALSE)),0,VLOOKUP($B2524,'2010 State Business Patterns'!$AN$3:$AR$55,5,FALSE))</f>
        <v>0.89278846153846159</v>
      </c>
      <c r="W2524" s="28">
        <f t="shared" si="199"/>
        <v>0</v>
      </c>
    </row>
    <row r="2525" spans="1:23" hidden="1">
      <c r="A2525" s="1" t="s">
        <v>451</v>
      </c>
      <c r="B2525" s="1" t="s">
        <v>1966</v>
      </c>
      <c r="C2525" s="1" t="s">
        <v>1770</v>
      </c>
      <c r="D2525" s="1" t="s">
        <v>3636</v>
      </c>
      <c r="E2525" s="1" t="s">
        <v>2057</v>
      </c>
      <c r="F2525" s="1" t="s">
        <v>452</v>
      </c>
      <c r="G2525" s="47">
        <f t="shared" si="195"/>
        <v>0</v>
      </c>
      <c r="H2525" s="28">
        <f>IF(ISERROR(GETPIVOTDATA("Sum of emp",'2010 County Business Patterns'!$J$2,"FIPS State and County Code",$A2525,"fipstate",$B2525,"fipscty",$C2525,"naics","337124")),0,GETPIVOTDATA("Sum of emp",'2010 County Business Patterns'!$J$2,"FIPS State and County Code",$A2525,"fipstate",$B2525,"fipscty",$C2525,"naics","337124"))</f>
        <v>0</v>
      </c>
      <c r="I2525" s="28">
        <f>IF(ISERROR(GETPIVOTDATA("Sum of Midpoint",'2010 County Business Patterns'!$J$2,"FIPS State and County Code",$A2525,"fipstate",$B2525,"fipscty",$C2525,"naics","337124")),0,GETPIVOTDATA("Sum of Midpoint",'2010 County Business Patterns'!$J$2,"FIPS State and County Code",$A2525,"fipstate",$B2525,"fipscty",$C2525,"naics","337124"))</f>
        <v>0</v>
      </c>
      <c r="J2525">
        <f>IF(ISERROR(VLOOKUP($B2525,'2010 State Business Patterns'!$AN$3:$AR$55,2,FALSE)),0,VLOOKUP($B2525,'2010 State Business Patterns'!$AN$3:$AR$55,2,FALSE))</f>
        <v>0.66534653465346538</v>
      </c>
      <c r="K2525" s="28">
        <f t="shared" si="196"/>
        <v>0</v>
      </c>
      <c r="L2525" s="28">
        <f>IF(ISERROR(GETPIVOTDATA("Sum of emp",'2010 County Business Patterns'!$J$2,"FIPS State and County Code",$A2525,"fipstate",$B2525,"fipscty",$C2525,"naics","337127")),0,GETPIVOTDATA("Sum of emp",'2010 County Business Patterns'!$J$2,"FIPS State and County Code",$A2525,"fipstate",$B2525,"fipscty",$C2525,"naics","337127"))</f>
        <v>0</v>
      </c>
      <c r="M2525" s="28">
        <f>IF(ISERROR(GETPIVOTDATA("Sum of Midpoint",'2010 County Business Patterns'!$J$2,"FIPS State and County Code",$A2525,"fipstate",$B2525,"fipscty",$C2525,"naics","337127")),0,GETPIVOTDATA("Sum of Midpoint",'2010 County Business Patterns'!$J$2,"FIPS State and County Code",$A2525,"fipstate",$B2525,"fipscty",$C2525,"naics","337127"))</f>
        <v>0</v>
      </c>
      <c r="N2525">
        <f>IF(ISERROR(VLOOKUP($B2525,'2010 State Business Patterns'!$AN$3:$AR$55,3,FALSE)),0,VLOOKUP($B2525,'2010 State Business Patterns'!$AN$3:$AR$55,3,FALSE))</f>
        <v>0.88424242424242427</v>
      </c>
      <c r="O2525" s="28">
        <f t="shared" si="197"/>
        <v>0</v>
      </c>
      <c r="P2525" s="28">
        <f>IF(ISERROR(GETPIVOTDATA("Sum of emp",'2010 County Business Patterns'!$J$2,"FIPS State and County Code",$A2525,"fipstate",$B2525,"fipscty",$C2525,"naics","337214")),0,GETPIVOTDATA("Sum of emp",'2010 County Business Patterns'!$J$2,"FIPS State and County Code",$A2525,"fipstate",$B2525,"fipscty",$C2525,"naics","337214"))</f>
        <v>0</v>
      </c>
      <c r="Q2525" s="28">
        <f>IF(ISERROR(GETPIVOTDATA("Sum of Midpoint",'2010 County Business Patterns'!$J$2,"FIPS State and County Code",$A2525,"fipstate",$B2525,"fipscty",$C2525,"naics","337214")),0,GETPIVOTDATA("Sum of Midpoint",'2010 County Business Patterns'!$J$2,"FIPS State and County Code",$A2525,"fipstate",$B2525,"fipscty",$C2525,"naics","337214"))</f>
        <v>0</v>
      </c>
      <c r="R2525">
        <f>IF(ISERROR(VLOOKUP($B2525,'2010 State Business Patterns'!$AN$3:$AR$55,4,FALSE)),0,VLOOKUP($B2525,'2010 State Business Patterns'!$AN$3:$AR$55,4,FALSE))</f>
        <v>0.79374999999999996</v>
      </c>
      <c r="S2525" s="28">
        <f t="shared" si="198"/>
        <v>0</v>
      </c>
      <c r="T2525" s="28">
        <f>IF(ISERROR(GETPIVOTDATA("Sum of emp",'2010 County Business Patterns'!$J$2,"FIPS State and County Code",$A2525,"fipstate",$B2525,"fipscty",$C2525,"naics","337215")),0,GETPIVOTDATA("Sum of emp",'2010 County Business Patterns'!$J$2,"FIPS State and County Code",$A2525,"fipstate",$B2525,"fipscty",$C2525,"naics","337215"))</f>
        <v>0</v>
      </c>
      <c r="U2525" s="28">
        <f>IF(ISERROR(GETPIVOTDATA("Sum of Midpoint",'2010 County Business Patterns'!$J$2,"FIPS State and County Code",$A2525,"fipstate",$B2525,"fipscty",$C2525,"naics","337215")),0,GETPIVOTDATA("Sum of Midpoint",'2010 County Business Patterns'!$J$2,"FIPS State and County Code",$A2525,"fipstate",$B2525,"fipscty",$C2525,"naics","337215"))</f>
        <v>0</v>
      </c>
      <c r="V2525">
        <f>IF(ISERROR(VLOOKUP($B2525,'2010 State Business Patterns'!$AN$3:$AR$55,5,FALSE)),0,VLOOKUP($B2525,'2010 State Business Patterns'!$AN$3:$AR$55,5,FALSE))</f>
        <v>0.79088319088319092</v>
      </c>
      <c r="W2525" s="28">
        <f t="shared" si="199"/>
        <v>0</v>
      </c>
    </row>
    <row r="2526" spans="1:23" hidden="1">
      <c r="A2526" s="1" t="s">
        <v>453</v>
      </c>
      <c r="B2526" s="1" t="s">
        <v>1966</v>
      </c>
      <c r="C2526" s="1" t="s">
        <v>1772</v>
      </c>
      <c r="D2526" s="1" t="s">
        <v>454</v>
      </c>
      <c r="E2526" s="1" t="s">
        <v>2057</v>
      </c>
      <c r="F2526" s="1" t="s">
        <v>452</v>
      </c>
      <c r="G2526" s="47">
        <f t="shared" si="195"/>
        <v>0</v>
      </c>
      <c r="H2526" s="28">
        <f>IF(ISERROR(GETPIVOTDATA("Sum of emp",'2010 County Business Patterns'!$J$2,"FIPS State and County Code",$A2526,"fipstate",$B2526,"fipscty",$C2526,"naics","337124")),0,GETPIVOTDATA("Sum of emp",'2010 County Business Patterns'!$J$2,"FIPS State and County Code",$A2526,"fipstate",$B2526,"fipscty",$C2526,"naics","337124"))</f>
        <v>0</v>
      </c>
      <c r="I2526" s="28">
        <f>IF(ISERROR(GETPIVOTDATA("Sum of Midpoint",'2010 County Business Patterns'!$J$2,"FIPS State and County Code",$A2526,"fipstate",$B2526,"fipscty",$C2526,"naics","337124")),0,GETPIVOTDATA("Sum of Midpoint",'2010 County Business Patterns'!$J$2,"FIPS State and County Code",$A2526,"fipstate",$B2526,"fipscty",$C2526,"naics","337124"))</f>
        <v>0</v>
      </c>
      <c r="J2526">
        <f>IF(ISERROR(VLOOKUP($B2526,'2010 State Business Patterns'!$AN$3:$AR$55,2,FALSE)),0,VLOOKUP($B2526,'2010 State Business Patterns'!$AN$3:$AR$55,2,FALSE))</f>
        <v>0.66534653465346538</v>
      </c>
      <c r="K2526" s="28">
        <f t="shared" si="196"/>
        <v>0</v>
      </c>
      <c r="L2526" s="28">
        <f>IF(ISERROR(GETPIVOTDATA("Sum of emp",'2010 County Business Patterns'!$J$2,"FIPS State and County Code",$A2526,"fipstate",$B2526,"fipscty",$C2526,"naics","337127")),0,GETPIVOTDATA("Sum of emp",'2010 County Business Patterns'!$J$2,"FIPS State and County Code",$A2526,"fipstate",$B2526,"fipscty",$C2526,"naics","337127"))</f>
        <v>0</v>
      </c>
      <c r="M2526" s="28">
        <f>IF(ISERROR(GETPIVOTDATA("Sum of Midpoint",'2010 County Business Patterns'!$J$2,"FIPS State and County Code",$A2526,"fipstate",$B2526,"fipscty",$C2526,"naics","337127")),0,GETPIVOTDATA("Sum of Midpoint",'2010 County Business Patterns'!$J$2,"FIPS State and County Code",$A2526,"fipstate",$B2526,"fipscty",$C2526,"naics","337127"))</f>
        <v>0</v>
      </c>
      <c r="N2526">
        <f>IF(ISERROR(VLOOKUP($B2526,'2010 State Business Patterns'!$AN$3:$AR$55,3,FALSE)),0,VLOOKUP($B2526,'2010 State Business Patterns'!$AN$3:$AR$55,3,FALSE))</f>
        <v>0.88424242424242427</v>
      </c>
      <c r="O2526" s="28">
        <f t="shared" si="197"/>
        <v>0</v>
      </c>
      <c r="P2526" s="28">
        <f>IF(ISERROR(GETPIVOTDATA("Sum of emp",'2010 County Business Patterns'!$J$2,"FIPS State and County Code",$A2526,"fipstate",$B2526,"fipscty",$C2526,"naics","337214")),0,GETPIVOTDATA("Sum of emp",'2010 County Business Patterns'!$J$2,"FIPS State and County Code",$A2526,"fipstate",$B2526,"fipscty",$C2526,"naics","337214"))</f>
        <v>0</v>
      </c>
      <c r="Q2526" s="28">
        <f>IF(ISERROR(GETPIVOTDATA("Sum of Midpoint",'2010 County Business Patterns'!$J$2,"FIPS State and County Code",$A2526,"fipstate",$B2526,"fipscty",$C2526,"naics","337214")),0,GETPIVOTDATA("Sum of Midpoint",'2010 County Business Patterns'!$J$2,"FIPS State and County Code",$A2526,"fipstate",$B2526,"fipscty",$C2526,"naics","337214"))</f>
        <v>0</v>
      </c>
      <c r="R2526">
        <f>IF(ISERROR(VLOOKUP($B2526,'2010 State Business Patterns'!$AN$3:$AR$55,4,FALSE)),0,VLOOKUP($B2526,'2010 State Business Patterns'!$AN$3:$AR$55,4,FALSE))</f>
        <v>0.79374999999999996</v>
      </c>
      <c r="S2526" s="28">
        <f t="shared" si="198"/>
        <v>0</v>
      </c>
      <c r="T2526" s="28">
        <f>IF(ISERROR(GETPIVOTDATA("Sum of emp",'2010 County Business Patterns'!$J$2,"FIPS State and County Code",$A2526,"fipstate",$B2526,"fipscty",$C2526,"naics","337215")),0,GETPIVOTDATA("Sum of emp",'2010 County Business Patterns'!$J$2,"FIPS State and County Code",$A2526,"fipstate",$B2526,"fipscty",$C2526,"naics","337215"))</f>
        <v>0</v>
      </c>
      <c r="U2526" s="28">
        <f>IF(ISERROR(GETPIVOTDATA("Sum of Midpoint",'2010 County Business Patterns'!$J$2,"FIPS State and County Code",$A2526,"fipstate",$B2526,"fipscty",$C2526,"naics","337215")),0,GETPIVOTDATA("Sum of Midpoint",'2010 County Business Patterns'!$J$2,"FIPS State and County Code",$A2526,"fipstate",$B2526,"fipscty",$C2526,"naics","337215"))</f>
        <v>0</v>
      </c>
      <c r="V2526">
        <f>IF(ISERROR(VLOOKUP($B2526,'2010 State Business Patterns'!$AN$3:$AR$55,5,FALSE)),0,VLOOKUP($B2526,'2010 State Business Patterns'!$AN$3:$AR$55,5,FALSE))</f>
        <v>0.79088319088319092</v>
      </c>
      <c r="W2526" s="28">
        <f t="shared" si="199"/>
        <v>0</v>
      </c>
    </row>
    <row r="2527" spans="1:23" hidden="1">
      <c r="A2527" s="1" t="s">
        <v>455</v>
      </c>
      <c r="B2527" s="1" t="s">
        <v>1966</v>
      </c>
      <c r="C2527" s="1" t="s">
        <v>1816</v>
      </c>
      <c r="D2527" s="1" t="s">
        <v>456</v>
      </c>
      <c r="E2527" s="1" t="s">
        <v>2057</v>
      </c>
      <c r="F2527" s="1" t="s">
        <v>452</v>
      </c>
      <c r="G2527" s="47">
        <f t="shared" si="195"/>
        <v>0</v>
      </c>
      <c r="H2527" s="28">
        <f>IF(ISERROR(GETPIVOTDATA("Sum of emp",'2010 County Business Patterns'!$J$2,"FIPS State and County Code",$A2527,"fipstate",$B2527,"fipscty",$C2527,"naics","337124")),0,GETPIVOTDATA("Sum of emp",'2010 County Business Patterns'!$J$2,"FIPS State and County Code",$A2527,"fipstate",$B2527,"fipscty",$C2527,"naics","337124"))</f>
        <v>0</v>
      </c>
      <c r="I2527" s="28">
        <f>IF(ISERROR(GETPIVOTDATA("Sum of Midpoint",'2010 County Business Patterns'!$J$2,"FIPS State and County Code",$A2527,"fipstate",$B2527,"fipscty",$C2527,"naics","337124")),0,GETPIVOTDATA("Sum of Midpoint",'2010 County Business Patterns'!$J$2,"FIPS State and County Code",$A2527,"fipstate",$B2527,"fipscty",$C2527,"naics","337124"))</f>
        <v>0</v>
      </c>
      <c r="J2527">
        <f>IF(ISERROR(VLOOKUP($B2527,'2010 State Business Patterns'!$AN$3:$AR$55,2,FALSE)),0,VLOOKUP($B2527,'2010 State Business Patterns'!$AN$3:$AR$55,2,FALSE))</f>
        <v>0.66534653465346538</v>
      </c>
      <c r="K2527" s="28">
        <f t="shared" si="196"/>
        <v>0</v>
      </c>
      <c r="L2527" s="28">
        <f>IF(ISERROR(GETPIVOTDATA("Sum of emp",'2010 County Business Patterns'!$J$2,"FIPS State and County Code",$A2527,"fipstate",$B2527,"fipscty",$C2527,"naics","337127")),0,GETPIVOTDATA("Sum of emp",'2010 County Business Patterns'!$J$2,"FIPS State and County Code",$A2527,"fipstate",$B2527,"fipscty",$C2527,"naics","337127"))</f>
        <v>0</v>
      </c>
      <c r="M2527" s="28">
        <f>IF(ISERROR(GETPIVOTDATA("Sum of Midpoint",'2010 County Business Patterns'!$J$2,"FIPS State and County Code",$A2527,"fipstate",$B2527,"fipscty",$C2527,"naics","337127")),0,GETPIVOTDATA("Sum of Midpoint",'2010 County Business Patterns'!$J$2,"FIPS State and County Code",$A2527,"fipstate",$B2527,"fipscty",$C2527,"naics","337127"))</f>
        <v>0</v>
      </c>
      <c r="N2527">
        <f>IF(ISERROR(VLOOKUP($B2527,'2010 State Business Patterns'!$AN$3:$AR$55,3,FALSE)),0,VLOOKUP($B2527,'2010 State Business Patterns'!$AN$3:$AR$55,3,FALSE))</f>
        <v>0.88424242424242427</v>
      </c>
      <c r="O2527" s="28">
        <f t="shared" si="197"/>
        <v>0</v>
      </c>
      <c r="P2527" s="28">
        <f>IF(ISERROR(GETPIVOTDATA("Sum of emp",'2010 County Business Patterns'!$J$2,"FIPS State and County Code",$A2527,"fipstate",$B2527,"fipscty",$C2527,"naics","337214")),0,GETPIVOTDATA("Sum of emp",'2010 County Business Patterns'!$J$2,"FIPS State and County Code",$A2527,"fipstate",$B2527,"fipscty",$C2527,"naics","337214"))</f>
        <v>0</v>
      </c>
      <c r="Q2527" s="28">
        <f>IF(ISERROR(GETPIVOTDATA("Sum of Midpoint",'2010 County Business Patterns'!$J$2,"FIPS State and County Code",$A2527,"fipstate",$B2527,"fipscty",$C2527,"naics","337214")),0,GETPIVOTDATA("Sum of Midpoint",'2010 County Business Patterns'!$J$2,"FIPS State and County Code",$A2527,"fipstate",$B2527,"fipscty",$C2527,"naics","337214"))</f>
        <v>0</v>
      </c>
      <c r="R2527">
        <f>IF(ISERROR(VLOOKUP($B2527,'2010 State Business Patterns'!$AN$3:$AR$55,4,FALSE)),0,VLOOKUP($B2527,'2010 State Business Patterns'!$AN$3:$AR$55,4,FALSE))</f>
        <v>0.79374999999999996</v>
      </c>
      <c r="S2527" s="28">
        <f t="shared" si="198"/>
        <v>0</v>
      </c>
      <c r="T2527" s="28">
        <f>IF(ISERROR(GETPIVOTDATA("Sum of emp",'2010 County Business Patterns'!$J$2,"FIPS State and County Code",$A2527,"fipstate",$B2527,"fipscty",$C2527,"naics","337215")),0,GETPIVOTDATA("Sum of emp",'2010 County Business Patterns'!$J$2,"FIPS State and County Code",$A2527,"fipstate",$B2527,"fipscty",$C2527,"naics","337215"))</f>
        <v>0</v>
      </c>
      <c r="U2527" s="28">
        <f>IF(ISERROR(GETPIVOTDATA("Sum of Midpoint",'2010 County Business Patterns'!$J$2,"FIPS State and County Code",$A2527,"fipstate",$B2527,"fipscty",$C2527,"naics","337215")),0,GETPIVOTDATA("Sum of Midpoint",'2010 County Business Patterns'!$J$2,"FIPS State and County Code",$A2527,"fipstate",$B2527,"fipscty",$C2527,"naics","337215"))</f>
        <v>0</v>
      </c>
      <c r="V2527">
        <f>IF(ISERROR(VLOOKUP($B2527,'2010 State Business Patterns'!$AN$3:$AR$55,5,FALSE)),0,VLOOKUP($B2527,'2010 State Business Patterns'!$AN$3:$AR$55,5,FALSE))</f>
        <v>0.79088319088319092</v>
      </c>
      <c r="W2527" s="28">
        <f t="shared" si="199"/>
        <v>0</v>
      </c>
    </row>
    <row r="2528" spans="1:23" hidden="1">
      <c r="A2528" s="1" t="s">
        <v>457</v>
      </c>
      <c r="B2528" s="1" t="s">
        <v>1966</v>
      </c>
      <c r="C2528" s="1" t="s">
        <v>1817</v>
      </c>
      <c r="D2528" s="1" t="s">
        <v>458</v>
      </c>
      <c r="E2528" s="1" t="s">
        <v>2057</v>
      </c>
      <c r="F2528" s="1" t="s">
        <v>452</v>
      </c>
      <c r="G2528" s="47">
        <f t="shared" si="195"/>
        <v>0</v>
      </c>
      <c r="H2528" s="28">
        <f>IF(ISERROR(GETPIVOTDATA("Sum of emp",'2010 County Business Patterns'!$J$2,"FIPS State and County Code",$A2528,"fipstate",$B2528,"fipscty",$C2528,"naics","337124")),0,GETPIVOTDATA("Sum of emp",'2010 County Business Patterns'!$J$2,"FIPS State and County Code",$A2528,"fipstate",$B2528,"fipscty",$C2528,"naics","337124"))</f>
        <v>0</v>
      </c>
      <c r="I2528" s="28">
        <f>IF(ISERROR(GETPIVOTDATA("Sum of Midpoint",'2010 County Business Patterns'!$J$2,"FIPS State and County Code",$A2528,"fipstate",$B2528,"fipscty",$C2528,"naics","337124")),0,GETPIVOTDATA("Sum of Midpoint",'2010 County Business Patterns'!$J$2,"FIPS State and County Code",$A2528,"fipstate",$B2528,"fipscty",$C2528,"naics","337124"))</f>
        <v>0</v>
      </c>
      <c r="J2528">
        <f>IF(ISERROR(VLOOKUP($B2528,'2010 State Business Patterns'!$AN$3:$AR$55,2,FALSE)),0,VLOOKUP($B2528,'2010 State Business Patterns'!$AN$3:$AR$55,2,FALSE))</f>
        <v>0.66534653465346538</v>
      </c>
      <c r="K2528" s="28">
        <f t="shared" si="196"/>
        <v>0</v>
      </c>
      <c r="L2528" s="28">
        <f>IF(ISERROR(GETPIVOTDATA("Sum of emp",'2010 County Business Patterns'!$J$2,"FIPS State and County Code",$A2528,"fipstate",$B2528,"fipscty",$C2528,"naics","337127")),0,GETPIVOTDATA("Sum of emp",'2010 County Business Patterns'!$J$2,"FIPS State and County Code",$A2528,"fipstate",$B2528,"fipscty",$C2528,"naics","337127"))</f>
        <v>0</v>
      </c>
      <c r="M2528" s="28">
        <f>IF(ISERROR(GETPIVOTDATA("Sum of Midpoint",'2010 County Business Patterns'!$J$2,"FIPS State and County Code",$A2528,"fipstate",$B2528,"fipscty",$C2528,"naics","337127")),0,GETPIVOTDATA("Sum of Midpoint",'2010 County Business Patterns'!$J$2,"FIPS State and County Code",$A2528,"fipstate",$B2528,"fipscty",$C2528,"naics","337127"))</f>
        <v>0</v>
      </c>
      <c r="N2528">
        <f>IF(ISERROR(VLOOKUP($B2528,'2010 State Business Patterns'!$AN$3:$AR$55,3,FALSE)),0,VLOOKUP($B2528,'2010 State Business Patterns'!$AN$3:$AR$55,3,FALSE))</f>
        <v>0.88424242424242427</v>
      </c>
      <c r="O2528" s="28">
        <f t="shared" si="197"/>
        <v>0</v>
      </c>
      <c r="P2528" s="28">
        <f>IF(ISERROR(GETPIVOTDATA("Sum of emp",'2010 County Business Patterns'!$J$2,"FIPS State and County Code",$A2528,"fipstate",$B2528,"fipscty",$C2528,"naics","337214")),0,GETPIVOTDATA("Sum of emp",'2010 County Business Patterns'!$J$2,"FIPS State and County Code",$A2528,"fipstate",$B2528,"fipscty",$C2528,"naics","337214"))</f>
        <v>0</v>
      </c>
      <c r="Q2528" s="28">
        <f>IF(ISERROR(GETPIVOTDATA("Sum of Midpoint",'2010 County Business Patterns'!$J$2,"FIPS State and County Code",$A2528,"fipstate",$B2528,"fipscty",$C2528,"naics","337214")),0,GETPIVOTDATA("Sum of Midpoint",'2010 County Business Patterns'!$J$2,"FIPS State and County Code",$A2528,"fipstate",$B2528,"fipscty",$C2528,"naics","337214"))</f>
        <v>0</v>
      </c>
      <c r="R2528">
        <f>IF(ISERROR(VLOOKUP($B2528,'2010 State Business Patterns'!$AN$3:$AR$55,4,FALSE)),0,VLOOKUP($B2528,'2010 State Business Patterns'!$AN$3:$AR$55,4,FALSE))</f>
        <v>0.79374999999999996</v>
      </c>
      <c r="S2528" s="28">
        <f t="shared" si="198"/>
        <v>0</v>
      </c>
      <c r="T2528" s="28">
        <f>IF(ISERROR(GETPIVOTDATA("Sum of emp",'2010 County Business Patterns'!$J$2,"FIPS State and County Code",$A2528,"fipstate",$B2528,"fipscty",$C2528,"naics","337215")),0,GETPIVOTDATA("Sum of emp",'2010 County Business Patterns'!$J$2,"FIPS State and County Code",$A2528,"fipstate",$B2528,"fipscty",$C2528,"naics","337215"))</f>
        <v>0</v>
      </c>
      <c r="U2528" s="28">
        <f>IF(ISERROR(GETPIVOTDATA("Sum of Midpoint",'2010 County Business Patterns'!$J$2,"FIPS State and County Code",$A2528,"fipstate",$B2528,"fipscty",$C2528,"naics","337215")),0,GETPIVOTDATA("Sum of Midpoint",'2010 County Business Patterns'!$J$2,"FIPS State and County Code",$A2528,"fipstate",$B2528,"fipscty",$C2528,"naics","337215"))</f>
        <v>0</v>
      </c>
      <c r="V2528">
        <f>IF(ISERROR(VLOOKUP($B2528,'2010 State Business Patterns'!$AN$3:$AR$55,5,FALSE)),0,VLOOKUP($B2528,'2010 State Business Patterns'!$AN$3:$AR$55,5,FALSE))</f>
        <v>0.79088319088319092</v>
      </c>
      <c r="W2528" s="28">
        <f t="shared" si="199"/>
        <v>0</v>
      </c>
    </row>
    <row r="2529" spans="1:23" hidden="1">
      <c r="A2529" s="1" t="s">
        <v>459</v>
      </c>
      <c r="B2529" s="1" t="s">
        <v>1966</v>
      </c>
      <c r="C2529" s="1" t="s">
        <v>1773</v>
      </c>
      <c r="D2529" s="1" t="s">
        <v>460</v>
      </c>
      <c r="E2529" s="1" t="s">
        <v>2057</v>
      </c>
      <c r="F2529" s="1" t="s">
        <v>452</v>
      </c>
      <c r="G2529" s="47">
        <f t="shared" si="195"/>
        <v>0</v>
      </c>
      <c r="H2529" s="28">
        <f>IF(ISERROR(GETPIVOTDATA("Sum of emp",'2010 County Business Patterns'!$J$2,"FIPS State and County Code",$A2529,"fipstate",$B2529,"fipscty",$C2529,"naics","337124")),0,GETPIVOTDATA("Sum of emp",'2010 County Business Patterns'!$J$2,"FIPS State and County Code",$A2529,"fipstate",$B2529,"fipscty",$C2529,"naics","337124"))</f>
        <v>0</v>
      </c>
      <c r="I2529" s="28">
        <f>IF(ISERROR(GETPIVOTDATA("Sum of Midpoint",'2010 County Business Patterns'!$J$2,"FIPS State and County Code",$A2529,"fipstate",$B2529,"fipscty",$C2529,"naics","337124")),0,GETPIVOTDATA("Sum of Midpoint",'2010 County Business Patterns'!$J$2,"FIPS State and County Code",$A2529,"fipstate",$B2529,"fipscty",$C2529,"naics","337124"))</f>
        <v>0</v>
      </c>
      <c r="J2529">
        <f>IF(ISERROR(VLOOKUP($B2529,'2010 State Business Patterns'!$AN$3:$AR$55,2,FALSE)),0,VLOOKUP($B2529,'2010 State Business Patterns'!$AN$3:$AR$55,2,FALSE))</f>
        <v>0.66534653465346538</v>
      </c>
      <c r="K2529" s="28">
        <f t="shared" si="196"/>
        <v>0</v>
      </c>
      <c r="L2529" s="28">
        <f>IF(ISERROR(GETPIVOTDATA("Sum of emp",'2010 County Business Patterns'!$J$2,"FIPS State and County Code",$A2529,"fipstate",$B2529,"fipscty",$C2529,"naics","337127")),0,GETPIVOTDATA("Sum of emp",'2010 County Business Patterns'!$J$2,"FIPS State and County Code",$A2529,"fipstate",$B2529,"fipscty",$C2529,"naics","337127"))</f>
        <v>0</v>
      </c>
      <c r="M2529" s="28">
        <f>IF(ISERROR(GETPIVOTDATA("Sum of Midpoint",'2010 County Business Patterns'!$J$2,"FIPS State and County Code",$A2529,"fipstate",$B2529,"fipscty",$C2529,"naics","337127")),0,GETPIVOTDATA("Sum of Midpoint",'2010 County Business Patterns'!$J$2,"FIPS State and County Code",$A2529,"fipstate",$B2529,"fipscty",$C2529,"naics","337127"))</f>
        <v>0</v>
      </c>
      <c r="N2529">
        <f>IF(ISERROR(VLOOKUP($B2529,'2010 State Business Patterns'!$AN$3:$AR$55,3,FALSE)),0,VLOOKUP($B2529,'2010 State Business Patterns'!$AN$3:$AR$55,3,FALSE))</f>
        <v>0.88424242424242427</v>
      </c>
      <c r="O2529" s="28">
        <f t="shared" si="197"/>
        <v>0</v>
      </c>
      <c r="P2529" s="28">
        <f>IF(ISERROR(GETPIVOTDATA("Sum of emp",'2010 County Business Patterns'!$J$2,"FIPS State and County Code",$A2529,"fipstate",$B2529,"fipscty",$C2529,"naics","337214")),0,GETPIVOTDATA("Sum of emp",'2010 County Business Patterns'!$J$2,"FIPS State and County Code",$A2529,"fipstate",$B2529,"fipscty",$C2529,"naics","337214"))</f>
        <v>0</v>
      </c>
      <c r="Q2529" s="28">
        <f>IF(ISERROR(GETPIVOTDATA("Sum of Midpoint",'2010 County Business Patterns'!$J$2,"FIPS State and County Code",$A2529,"fipstate",$B2529,"fipscty",$C2529,"naics","337214")),0,GETPIVOTDATA("Sum of Midpoint",'2010 County Business Patterns'!$J$2,"FIPS State and County Code",$A2529,"fipstate",$B2529,"fipscty",$C2529,"naics","337214"))</f>
        <v>0</v>
      </c>
      <c r="R2529">
        <f>IF(ISERROR(VLOOKUP($B2529,'2010 State Business Patterns'!$AN$3:$AR$55,4,FALSE)),0,VLOOKUP($B2529,'2010 State Business Patterns'!$AN$3:$AR$55,4,FALSE))</f>
        <v>0.79374999999999996</v>
      </c>
      <c r="S2529" s="28">
        <f t="shared" si="198"/>
        <v>0</v>
      </c>
      <c r="T2529" s="28">
        <f>IF(ISERROR(GETPIVOTDATA("Sum of emp",'2010 County Business Patterns'!$J$2,"FIPS State and County Code",$A2529,"fipstate",$B2529,"fipscty",$C2529,"naics","337215")),0,GETPIVOTDATA("Sum of emp",'2010 County Business Patterns'!$J$2,"FIPS State and County Code",$A2529,"fipstate",$B2529,"fipscty",$C2529,"naics","337215"))</f>
        <v>0</v>
      </c>
      <c r="U2529" s="28">
        <f>IF(ISERROR(GETPIVOTDATA("Sum of Midpoint",'2010 County Business Patterns'!$J$2,"FIPS State and County Code",$A2529,"fipstate",$B2529,"fipscty",$C2529,"naics","337215")),0,GETPIVOTDATA("Sum of Midpoint",'2010 County Business Patterns'!$J$2,"FIPS State and County Code",$A2529,"fipstate",$B2529,"fipscty",$C2529,"naics","337215"))</f>
        <v>0</v>
      </c>
      <c r="V2529">
        <f>IF(ISERROR(VLOOKUP($B2529,'2010 State Business Patterns'!$AN$3:$AR$55,5,FALSE)),0,VLOOKUP($B2529,'2010 State Business Patterns'!$AN$3:$AR$55,5,FALSE))</f>
        <v>0.79088319088319092</v>
      </c>
      <c r="W2529" s="28">
        <f t="shared" si="199"/>
        <v>0</v>
      </c>
    </row>
    <row r="2530" spans="1:23" hidden="1">
      <c r="A2530" s="1" t="s">
        <v>461</v>
      </c>
      <c r="B2530" s="1" t="s">
        <v>1966</v>
      </c>
      <c r="C2530" s="1" t="s">
        <v>1840</v>
      </c>
      <c r="D2530" s="1" t="s">
        <v>48</v>
      </c>
      <c r="E2530" s="1" t="s">
        <v>2057</v>
      </c>
      <c r="F2530" s="1" t="s">
        <v>452</v>
      </c>
      <c r="G2530" s="47">
        <f t="shared" si="195"/>
        <v>0</v>
      </c>
      <c r="H2530" s="28">
        <f>IF(ISERROR(GETPIVOTDATA("Sum of emp",'2010 County Business Patterns'!$J$2,"FIPS State and County Code",$A2530,"fipstate",$B2530,"fipscty",$C2530,"naics","337124")),0,GETPIVOTDATA("Sum of emp",'2010 County Business Patterns'!$J$2,"FIPS State and County Code",$A2530,"fipstate",$B2530,"fipscty",$C2530,"naics","337124"))</f>
        <v>0</v>
      </c>
      <c r="I2530" s="28">
        <f>IF(ISERROR(GETPIVOTDATA("Sum of Midpoint",'2010 County Business Patterns'!$J$2,"FIPS State and County Code",$A2530,"fipstate",$B2530,"fipscty",$C2530,"naics","337124")),0,GETPIVOTDATA("Sum of Midpoint",'2010 County Business Patterns'!$J$2,"FIPS State and County Code",$A2530,"fipstate",$B2530,"fipscty",$C2530,"naics","337124"))</f>
        <v>0</v>
      </c>
      <c r="J2530">
        <f>IF(ISERROR(VLOOKUP($B2530,'2010 State Business Patterns'!$AN$3:$AR$55,2,FALSE)),0,VLOOKUP($B2530,'2010 State Business Patterns'!$AN$3:$AR$55,2,FALSE))</f>
        <v>0.66534653465346538</v>
      </c>
      <c r="K2530" s="28">
        <f t="shared" si="196"/>
        <v>0</v>
      </c>
      <c r="L2530" s="28">
        <f>IF(ISERROR(GETPIVOTDATA("Sum of emp",'2010 County Business Patterns'!$J$2,"FIPS State and County Code",$A2530,"fipstate",$B2530,"fipscty",$C2530,"naics","337127")),0,GETPIVOTDATA("Sum of emp",'2010 County Business Patterns'!$J$2,"FIPS State and County Code",$A2530,"fipstate",$B2530,"fipscty",$C2530,"naics","337127"))</f>
        <v>0</v>
      </c>
      <c r="M2530" s="28">
        <f>IF(ISERROR(GETPIVOTDATA("Sum of Midpoint",'2010 County Business Patterns'!$J$2,"FIPS State and County Code",$A2530,"fipstate",$B2530,"fipscty",$C2530,"naics","337127")),0,GETPIVOTDATA("Sum of Midpoint",'2010 County Business Patterns'!$J$2,"FIPS State and County Code",$A2530,"fipstate",$B2530,"fipscty",$C2530,"naics","337127"))</f>
        <v>0</v>
      </c>
      <c r="N2530">
        <f>IF(ISERROR(VLOOKUP($B2530,'2010 State Business Patterns'!$AN$3:$AR$55,3,FALSE)),0,VLOOKUP($B2530,'2010 State Business Patterns'!$AN$3:$AR$55,3,FALSE))</f>
        <v>0.88424242424242427</v>
      </c>
      <c r="O2530" s="28">
        <f t="shared" si="197"/>
        <v>0</v>
      </c>
      <c r="P2530" s="28">
        <f>IF(ISERROR(GETPIVOTDATA("Sum of emp",'2010 County Business Patterns'!$J$2,"FIPS State and County Code",$A2530,"fipstate",$B2530,"fipscty",$C2530,"naics","337214")),0,GETPIVOTDATA("Sum of emp",'2010 County Business Patterns'!$J$2,"FIPS State and County Code",$A2530,"fipstate",$B2530,"fipscty",$C2530,"naics","337214"))</f>
        <v>0</v>
      </c>
      <c r="Q2530" s="28">
        <f>IF(ISERROR(GETPIVOTDATA("Sum of Midpoint",'2010 County Business Patterns'!$J$2,"FIPS State and County Code",$A2530,"fipstate",$B2530,"fipscty",$C2530,"naics","337214")),0,GETPIVOTDATA("Sum of Midpoint",'2010 County Business Patterns'!$J$2,"FIPS State and County Code",$A2530,"fipstate",$B2530,"fipscty",$C2530,"naics","337214"))</f>
        <v>0</v>
      </c>
      <c r="R2530">
        <f>IF(ISERROR(VLOOKUP($B2530,'2010 State Business Patterns'!$AN$3:$AR$55,4,FALSE)),0,VLOOKUP($B2530,'2010 State Business Patterns'!$AN$3:$AR$55,4,FALSE))</f>
        <v>0.79374999999999996</v>
      </c>
      <c r="S2530" s="28">
        <f t="shared" si="198"/>
        <v>0</v>
      </c>
      <c r="T2530" s="28">
        <f>IF(ISERROR(GETPIVOTDATA("Sum of emp",'2010 County Business Patterns'!$J$2,"FIPS State and County Code",$A2530,"fipstate",$B2530,"fipscty",$C2530,"naics","337215")),0,GETPIVOTDATA("Sum of emp",'2010 County Business Patterns'!$J$2,"FIPS State and County Code",$A2530,"fipstate",$B2530,"fipscty",$C2530,"naics","337215"))</f>
        <v>0</v>
      </c>
      <c r="U2530" s="28">
        <f>IF(ISERROR(GETPIVOTDATA("Sum of Midpoint",'2010 County Business Patterns'!$J$2,"FIPS State and County Code",$A2530,"fipstate",$B2530,"fipscty",$C2530,"naics","337215")),0,GETPIVOTDATA("Sum of Midpoint",'2010 County Business Patterns'!$J$2,"FIPS State and County Code",$A2530,"fipstate",$B2530,"fipscty",$C2530,"naics","337215"))</f>
        <v>0</v>
      </c>
      <c r="V2530">
        <f>IF(ISERROR(VLOOKUP($B2530,'2010 State Business Patterns'!$AN$3:$AR$55,5,FALSE)),0,VLOOKUP($B2530,'2010 State Business Patterns'!$AN$3:$AR$55,5,FALSE))</f>
        <v>0.79088319088319092</v>
      </c>
      <c r="W2530" s="28">
        <f t="shared" si="199"/>
        <v>0</v>
      </c>
    </row>
    <row r="2531" spans="1:23" hidden="1">
      <c r="A2531" s="1" t="s">
        <v>462</v>
      </c>
      <c r="B2531" s="1" t="s">
        <v>1966</v>
      </c>
      <c r="C2531" s="1" t="s">
        <v>1818</v>
      </c>
      <c r="D2531" s="1" t="s">
        <v>463</v>
      </c>
      <c r="E2531" s="1" t="s">
        <v>2057</v>
      </c>
      <c r="F2531" s="1" t="s">
        <v>452</v>
      </c>
      <c r="G2531" s="47">
        <f t="shared" si="195"/>
        <v>0</v>
      </c>
      <c r="H2531" s="28">
        <f>IF(ISERROR(GETPIVOTDATA("Sum of emp",'2010 County Business Patterns'!$J$2,"FIPS State and County Code",$A2531,"fipstate",$B2531,"fipscty",$C2531,"naics","337124")),0,GETPIVOTDATA("Sum of emp",'2010 County Business Patterns'!$J$2,"FIPS State and County Code",$A2531,"fipstate",$B2531,"fipscty",$C2531,"naics","337124"))</f>
        <v>0</v>
      </c>
      <c r="I2531" s="28">
        <f>IF(ISERROR(GETPIVOTDATA("Sum of Midpoint",'2010 County Business Patterns'!$J$2,"FIPS State and County Code",$A2531,"fipstate",$B2531,"fipscty",$C2531,"naics","337124")),0,GETPIVOTDATA("Sum of Midpoint",'2010 County Business Patterns'!$J$2,"FIPS State and County Code",$A2531,"fipstate",$B2531,"fipscty",$C2531,"naics","337124"))</f>
        <v>0</v>
      </c>
      <c r="J2531">
        <f>IF(ISERROR(VLOOKUP($B2531,'2010 State Business Patterns'!$AN$3:$AR$55,2,FALSE)),0,VLOOKUP($B2531,'2010 State Business Patterns'!$AN$3:$AR$55,2,FALSE))</f>
        <v>0.66534653465346538</v>
      </c>
      <c r="K2531" s="28">
        <f t="shared" si="196"/>
        <v>0</v>
      </c>
      <c r="L2531" s="28">
        <f>IF(ISERROR(GETPIVOTDATA("Sum of emp",'2010 County Business Patterns'!$J$2,"FIPS State and County Code",$A2531,"fipstate",$B2531,"fipscty",$C2531,"naics","337127")),0,GETPIVOTDATA("Sum of emp",'2010 County Business Patterns'!$J$2,"FIPS State and County Code",$A2531,"fipstate",$B2531,"fipscty",$C2531,"naics","337127"))</f>
        <v>0</v>
      </c>
      <c r="M2531" s="28">
        <f>IF(ISERROR(GETPIVOTDATA("Sum of Midpoint",'2010 County Business Patterns'!$J$2,"FIPS State and County Code",$A2531,"fipstate",$B2531,"fipscty",$C2531,"naics","337127")),0,GETPIVOTDATA("Sum of Midpoint",'2010 County Business Patterns'!$J$2,"FIPS State and County Code",$A2531,"fipstate",$B2531,"fipscty",$C2531,"naics","337127"))</f>
        <v>0</v>
      </c>
      <c r="N2531">
        <f>IF(ISERROR(VLOOKUP($B2531,'2010 State Business Patterns'!$AN$3:$AR$55,3,FALSE)),0,VLOOKUP($B2531,'2010 State Business Patterns'!$AN$3:$AR$55,3,FALSE))</f>
        <v>0.88424242424242427</v>
      </c>
      <c r="O2531" s="28">
        <f t="shared" si="197"/>
        <v>0</v>
      </c>
      <c r="P2531" s="28">
        <f>IF(ISERROR(GETPIVOTDATA("Sum of emp",'2010 County Business Patterns'!$J$2,"FIPS State and County Code",$A2531,"fipstate",$B2531,"fipscty",$C2531,"naics","337214")),0,GETPIVOTDATA("Sum of emp",'2010 County Business Patterns'!$J$2,"FIPS State and County Code",$A2531,"fipstate",$B2531,"fipscty",$C2531,"naics","337214"))</f>
        <v>0</v>
      </c>
      <c r="Q2531" s="28">
        <f>IF(ISERROR(GETPIVOTDATA("Sum of Midpoint",'2010 County Business Patterns'!$J$2,"FIPS State and County Code",$A2531,"fipstate",$B2531,"fipscty",$C2531,"naics","337214")),0,GETPIVOTDATA("Sum of Midpoint",'2010 County Business Patterns'!$J$2,"FIPS State and County Code",$A2531,"fipstate",$B2531,"fipscty",$C2531,"naics","337214"))</f>
        <v>0</v>
      </c>
      <c r="R2531">
        <f>IF(ISERROR(VLOOKUP($B2531,'2010 State Business Patterns'!$AN$3:$AR$55,4,FALSE)),0,VLOOKUP($B2531,'2010 State Business Patterns'!$AN$3:$AR$55,4,FALSE))</f>
        <v>0.79374999999999996</v>
      </c>
      <c r="S2531" s="28">
        <f t="shared" si="198"/>
        <v>0</v>
      </c>
      <c r="T2531" s="28">
        <f>IF(ISERROR(GETPIVOTDATA("Sum of emp",'2010 County Business Patterns'!$J$2,"FIPS State and County Code",$A2531,"fipstate",$B2531,"fipscty",$C2531,"naics","337215")),0,GETPIVOTDATA("Sum of emp",'2010 County Business Patterns'!$J$2,"FIPS State and County Code",$A2531,"fipstate",$B2531,"fipscty",$C2531,"naics","337215"))</f>
        <v>0</v>
      </c>
      <c r="U2531" s="28">
        <f>IF(ISERROR(GETPIVOTDATA("Sum of Midpoint",'2010 County Business Patterns'!$J$2,"FIPS State and County Code",$A2531,"fipstate",$B2531,"fipscty",$C2531,"naics","337215")),0,GETPIVOTDATA("Sum of Midpoint",'2010 County Business Patterns'!$J$2,"FIPS State and County Code",$A2531,"fipstate",$B2531,"fipscty",$C2531,"naics","337215"))</f>
        <v>0</v>
      </c>
      <c r="V2531">
        <f>IF(ISERROR(VLOOKUP($B2531,'2010 State Business Patterns'!$AN$3:$AR$55,5,FALSE)),0,VLOOKUP($B2531,'2010 State Business Patterns'!$AN$3:$AR$55,5,FALSE))</f>
        <v>0.79088319088319092</v>
      </c>
      <c r="W2531" s="28">
        <f t="shared" si="199"/>
        <v>0</v>
      </c>
    </row>
    <row r="2532" spans="1:23">
      <c r="A2532" s="1" t="s">
        <v>464</v>
      </c>
      <c r="B2532" s="1" t="s">
        <v>1966</v>
      </c>
      <c r="C2532" s="1" t="s">
        <v>1774</v>
      </c>
      <c r="D2532" s="1" t="s">
        <v>465</v>
      </c>
      <c r="E2532" s="1" t="s">
        <v>2057</v>
      </c>
      <c r="F2532" s="1" t="s">
        <v>452</v>
      </c>
      <c r="G2532" s="47">
        <f t="shared" si="195"/>
        <v>26.527272727272727</v>
      </c>
      <c r="H2532" s="28">
        <f>IF(ISERROR(GETPIVOTDATA("Sum of emp",'2010 County Business Patterns'!$J$2,"FIPS State and County Code",$A2532,"fipstate",$B2532,"fipscty",$C2532,"naics","337124")),0,GETPIVOTDATA("Sum of emp",'2010 County Business Patterns'!$J$2,"FIPS State and County Code",$A2532,"fipstate",$B2532,"fipscty",$C2532,"naics","337124"))</f>
        <v>0</v>
      </c>
      <c r="I2532" s="28">
        <f>IF(ISERROR(GETPIVOTDATA("Sum of Midpoint",'2010 County Business Patterns'!$J$2,"FIPS State and County Code",$A2532,"fipstate",$B2532,"fipscty",$C2532,"naics","337124")),0,GETPIVOTDATA("Sum of Midpoint",'2010 County Business Patterns'!$J$2,"FIPS State and County Code",$A2532,"fipstate",$B2532,"fipscty",$C2532,"naics","337124"))</f>
        <v>0</v>
      </c>
      <c r="J2532">
        <f>IF(ISERROR(VLOOKUP($B2532,'2010 State Business Patterns'!$AN$3:$AR$55,2,FALSE)),0,VLOOKUP($B2532,'2010 State Business Patterns'!$AN$3:$AR$55,2,FALSE))</f>
        <v>0.66534653465346538</v>
      </c>
      <c r="K2532" s="28">
        <f t="shared" si="196"/>
        <v>0</v>
      </c>
      <c r="L2532" s="28">
        <f>IF(ISERROR(GETPIVOTDATA("Sum of emp",'2010 County Business Patterns'!$J$2,"FIPS State and County Code",$A2532,"fipstate",$B2532,"fipscty",$C2532,"naics","337127")),0,GETPIVOTDATA("Sum of emp",'2010 County Business Patterns'!$J$2,"FIPS State and County Code",$A2532,"fipstate",$B2532,"fipscty",$C2532,"naics","337127"))</f>
        <v>0</v>
      </c>
      <c r="M2532" s="28">
        <f>IF(ISERROR(GETPIVOTDATA("Sum of Midpoint",'2010 County Business Patterns'!$J$2,"FIPS State and County Code",$A2532,"fipstate",$B2532,"fipscty",$C2532,"naics","337127")),0,GETPIVOTDATA("Sum of Midpoint",'2010 County Business Patterns'!$J$2,"FIPS State and County Code",$A2532,"fipstate",$B2532,"fipscty",$C2532,"naics","337127"))</f>
        <v>60</v>
      </c>
      <c r="N2532">
        <f>IF(ISERROR(VLOOKUP($B2532,'2010 State Business Patterns'!$AN$3:$AR$55,3,FALSE)),0,VLOOKUP($B2532,'2010 State Business Patterns'!$AN$3:$AR$55,3,FALSE))</f>
        <v>0.88424242424242427</v>
      </c>
      <c r="O2532" s="28">
        <f t="shared" si="197"/>
        <v>26.527272727272727</v>
      </c>
      <c r="P2532" s="28">
        <f>IF(ISERROR(GETPIVOTDATA("Sum of emp",'2010 County Business Patterns'!$J$2,"FIPS State and County Code",$A2532,"fipstate",$B2532,"fipscty",$C2532,"naics","337214")),0,GETPIVOTDATA("Sum of emp",'2010 County Business Patterns'!$J$2,"FIPS State and County Code",$A2532,"fipstate",$B2532,"fipscty",$C2532,"naics","337214"))</f>
        <v>0</v>
      </c>
      <c r="Q2532" s="28">
        <f>IF(ISERROR(GETPIVOTDATA("Sum of Midpoint",'2010 County Business Patterns'!$J$2,"FIPS State and County Code",$A2532,"fipstate",$B2532,"fipscty",$C2532,"naics","337214")),0,GETPIVOTDATA("Sum of Midpoint",'2010 County Business Patterns'!$J$2,"FIPS State and County Code",$A2532,"fipstate",$B2532,"fipscty",$C2532,"naics","337214"))</f>
        <v>0</v>
      </c>
      <c r="R2532">
        <f>IF(ISERROR(VLOOKUP($B2532,'2010 State Business Patterns'!$AN$3:$AR$55,4,FALSE)),0,VLOOKUP($B2532,'2010 State Business Patterns'!$AN$3:$AR$55,4,FALSE))</f>
        <v>0.79374999999999996</v>
      </c>
      <c r="S2532" s="28">
        <f t="shared" si="198"/>
        <v>0</v>
      </c>
      <c r="T2532" s="28">
        <f>IF(ISERROR(GETPIVOTDATA("Sum of emp",'2010 County Business Patterns'!$J$2,"FIPS State and County Code",$A2532,"fipstate",$B2532,"fipscty",$C2532,"naics","337215")),0,GETPIVOTDATA("Sum of emp",'2010 County Business Patterns'!$J$2,"FIPS State and County Code",$A2532,"fipstate",$B2532,"fipscty",$C2532,"naics","337215"))</f>
        <v>0</v>
      </c>
      <c r="U2532" s="28">
        <f>IF(ISERROR(GETPIVOTDATA("Sum of Midpoint",'2010 County Business Patterns'!$J$2,"FIPS State and County Code",$A2532,"fipstate",$B2532,"fipscty",$C2532,"naics","337215")),0,GETPIVOTDATA("Sum of Midpoint",'2010 County Business Patterns'!$J$2,"FIPS State and County Code",$A2532,"fipstate",$B2532,"fipscty",$C2532,"naics","337215"))</f>
        <v>0</v>
      </c>
      <c r="V2532">
        <f>IF(ISERROR(VLOOKUP($B2532,'2010 State Business Patterns'!$AN$3:$AR$55,5,FALSE)),0,VLOOKUP($B2532,'2010 State Business Patterns'!$AN$3:$AR$55,5,FALSE))</f>
        <v>0.79088319088319092</v>
      </c>
      <c r="W2532" s="28">
        <f t="shared" si="199"/>
        <v>0</v>
      </c>
    </row>
    <row r="2533" spans="1:23" hidden="1">
      <c r="A2533" s="1" t="s">
        <v>466</v>
      </c>
      <c r="B2533" s="1" t="s">
        <v>1966</v>
      </c>
      <c r="C2533" s="1" t="s">
        <v>1819</v>
      </c>
      <c r="D2533" s="1" t="s">
        <v>467</v>
      </c>
      <c r="E2533" s="1" t="s">
        <v>2057</v>
      </c>
      <c r="F2533" s="1" t="s">
        <v>452</v>
      </c>
      <c r="G2533" s="47">
        <f t="shared" si="195"/>
        <v>0</v>
      </c>
      <c r="H2533" s="28">
        <f>IF(ISERROR(GETPIVOTDATA("Sum of emp",'2010 County Business Patterns'!$J$2,"FIPS State and County Code",$A2533,"fipstate",$B2533,"fipscty",$C2533,"naics","337124")),0,GETPIVOTDATA("Sum of emp",'2010 County Business Patterns'!$J$2,"FIPS State and County Code",$A2533,"fipstate",$B2533,"fipscty",$C2533,"naics","337124"))</f>
        <v>0</v>
      </c>
      <c r="I2533" s="28">
        <f>IF(ISERROR(GETPIVOTDATA("Sum of Midpoint",'2010 County Business Patterns'!$J$2,"FIPS State and County Code",$A2533,"fipstate",$B2533,"fipscty",$C2533,"naics","337124")),0,GETPIVOTDATA("Sum of Midpoint",'2010 County Business Patterns'!$J$2,"FIPS State and County Code",$A2533,"fipstate",$B2533,"fipscty",$C2533,"naics","337124"))</f>
        <v>0</v>
      </c>
      <c r="J2533">
        <f>IF(ISERROR(VLOOKUP($B2533,'2010 State Business Patterns'!$AN$3:$AR$55,2,FALSE)),0,VLOOKUP($B2533,'2010 State Business Patterns'!$AN$3:$AR$55,2,FALSE))</f>
        <v>0.66534653465346538</v>
      </c>
      <c r="K2533" s="28">
        <f t="shared" si="196"/>
        <v>0</v>
      </c>
      <c r="L2533" s="28">
        <f>IF(ISERROR(GETPIVOTDATA("Sum of emp",'2010 County Business Patterns'!$J$2,"FIPS State and County Code",$A2533,"fipstate",$B2533,"fipscty",$C2533,"naics","337127")),0,GETPIVOTDATA("Sum of emp",'2010 County Business Patterns'!$J$2,"FIPS State and County Code",$A2533,"fipstate",$B2533,"fipscty",$C2533,"naics","337127"))</f>
        <v>0</v>
      </c>
      <c r="M2533" s="28">
        <f>IF(ISERROR(GETPIVOTDATA("Sum of Midpoint",'2010 County Business Patterns'!$J$2,"FIPS State and County Code",$A2533,"fipstate",$B2533,"fipscty",$C2533,"naics","337127")),0,GETPIVOTDATA("Sum of Midpoint",'2010 County Business Patterns'!$J$2,"FIPS State and County Code",$A2533,"fipstate",$B2533,"fipscty",$C2533,"naics","337127"))</f>
        <v>0</v>
      </c>
      <c r="N2533">
        <f>IF(ISERROR(VLOOKUP($B2533,'2010 State Business Patterns'!$AN$3:$AR$55,3,FALSE)),0,VLOOKUP($B2533,'2010 State Business Patterns'!$AN$3:$AR$55,3,FALSE))</f>
        <v>0.88424242424242427</v>
      </c>
      <c r="O2533" s="28">
        <f t="shared" si="197"/>
        <v>0</v>
      </c>
      <c r="P2533" s="28">
        <f>IF(ISERROR(GETPIVOTDATA("Sum of emp",'2010 County Business Patterns'!$J$2,"FIPS State and County Code",$A2533,"fipstate",$B2533,"fipscty",$C2533,"naics","337214")),0,GETPIVOTDATA("Sum of emp",'2010 County Business Patterns'!$J$2,"FIPS State and County Code",$A2533,"fipstate",$B2533,"fipscty",$C2533,"naics","337214"))</f>
        <v>0</v>
      </c>
      <c r="Q2533" s="28">
        <f>IF(ISERROR(GETPIVOTDATA("Sum of Midpoint",'2010 County Business Patterns'!$J$2,"FIPS State and County Code",$A2533,"fipstate",$B2533,"fipscty",$C2533,"naics","337214")),0,GETPIVOTDATA("Sum of Midpoint",'2010 County Business Patterns'!$J$2,"FIPS State and County Code",$A2533,"fipstate",$B2533,"fipscty",$C2533,"naics","337214"))</f>
        <v>0</v>
      </c>
      <c r="R2533">
        <f>IF(ISERROR(VLOOKUP($B2533,'2010 State Business Patterns'!$AN$3:$AR$55,4,FALSE)),0,VLOOKUP($B2533,'2010 State Business Patterns'!$AN$3:$AR$55,4,FALSE))</f>
        <v>0.79374999999999996</v>
      </c>
      <c r="S2533" s="28">
        <f t="shared" si="198"/>
        <v>0</v>
      </c>
      <c r="T2533" s="28">
        <f>IF(ISERROR(GETPIVOTDATA("Sum of emp",'2010 County Business Patterns'!$J$2,"FIPS State and County Code",$A2533,"fipstate",$B2533,"fipscty",$C2533,"naics","337215")),0,GETPIVOTDATA("Sum of emp",'2010 County Business Patterns'!$J$2,"FIPS State and County Code",$A2533,"fipstate",$B2533,"fipscty",$C2533,"naics","337215"))</f>
        <v>0</v>
      </c>
      <c r="U2533" s="28">
        <f>IF(ISERROR(GETPIVOTDATA("Sum of Midpoint",'2010 County Business Patterns'!$J$2,"FIPS State and County Code",$A2533,"fipstate",$B2533,"fipscty",$C2533,"naics","337215")),0,GETPIVOTDATA("Sum of Midpoint",'2010 County Business Patterns'!$J$2,"FIPS State and County Code",$A2533,"fipstate",$B2533,"fipscty",$C2533,"naics","337215"))</f>
        <v>0</v>
      </c>
      <c r="V2533">
        <f>IF(ISERROR(VLOOKUP($B2533,'2010 State Business Patterns'!$AN$3:$AR$55,5,FALSE)),0,VLOOKUP($B2533,'2010 State Business Patterns'!$AN$3:$AR$55,5,FALSE))</f>
        <v>0.79088319088319092</v>
      </c>
      <c r="W2533" s="28">
        <f t="shared" si="199"/>
        <v>0</v>
      </c>
    </row>
    <row r="2534" spans="1:23" hidden="1">
      <c r="A2534" s="1" t="s">
        <v>468</v>
      </c>
      <c r="B2534" s="1" t="s">
        <v>1966</v>
      </c>
      <c r="C2534" s="1" t="s">
        <v>1820</v>
      </c>
      <c r="D2534" s="1" t="s">
        <v>469</v>
      </c>
      <c r="E2534" s="1" t="s">
        <v>2057</v>
      </c>
      <c r="F2534" s="1" t="s">
        <v>452</v>
      </c>
      <c r="G2534" s="47">
        <f t="shared" si="195"/>
        <v>0</v>
      </c>
      <c r="H2534" s="28">
        <f>IF(ISERROR(GETPIVOTDATA("Sum of emp",'2010 County Business Patterns'!$J$2,"FIPS State and County Code",$A2534,"fipstate",$B2534,"fipscty",$C2534,"naics","337124")),0,GETPIVOTDATA("Sum of emp",'2010 County Business Patterns'!$J$2,"FIPS State and County Code",$A2534,"fipstate",$B2534,"fipscty",$C2534,"naics","337124"))</f>
        <v>0</v>
      </c>
      <c r="I2534" s="28">
        <f>IF(ISERROR(GETPIVOTDATA("Sum of Midpoint",'2010 County Business Patterns'!$J$2,"FIPS State and County Code",$A2534,"fipstate",$B2534,"fipscty",$C2534,"naics","337124")),0,GETPIVOTDATA("Sum of Midpoint",'2010 County Business Patterns'!$J$2,"FIPS State and County Code",$A2534,"fipstate",$B2534,"fipscty",$C2534,"naics","337124"))</f>
        <v>0</v>
      </c>
      <c r="J2534">
        <f>IF(ISERROR(VLOOKUP($B2534,'2010 State Business Patterns'!$AN$3:$AR$55,2,FALSE)),0,VLOOKUP($B2534,'2010 State Business Patterns'!$AN$3:$AR$55,2,FALSE))</f>
        <v>0.66534653465346538</v>
      </c>
      <c r="K2534" s="28">
        <f t="shared" si="196"/>
        <v>0</v>
      </c>
      <c r="L2534" s="28">
        <f>IF(ISERROR(GETPIVOTDATA("Sum of emp",'2010 County Business Patterns'!$J$2,"FIPS State and County Code",$A2534,"fipstate",$B2534,"fipscty",$C2534,"naics","337127")),0,GETPIVOTDATA("Sum of emp",'2010 County Business Patterns'!$J$2,"FIPS State and County Code",$A2534,"fipstate",$B2534,"fipscty",$C2534,"naics","337127"))</f>
        <v>0</v>
      </c>
      <c r="M2534" s="28">
        <f>IF(ISERROR(GETPIVOTDATA("Sum of Midpoint",'2010 County Business Patterns'!$J$2,"FIPS State and County Code",$A2534,"fipstate",$B2534,"fipscty",$C2534,"naics","337127")),0,GETPIVOTDATA("Sum of Midpoint",'2010 County Business Patterns'!$J$2,"FIPS State and County Code",$A2534,"fipstate",$B2534,"fipscty",$C2534,"naics","337127"))</f>
        <v>0</v>
      </c>
      <c r="N2534">
        <f>IF(ISERROR(VLOOKUP($B2534,'2010 State Business Patterns'!$AN$3:$AR$55,3,FALSE)),0,VLOOKUP($B2534,'2010 State Business Patterns'!$AN$3:$AR$55,3,FALSE))</f>
        <v>0.88424242424242427</v>
      </c>
      <c r="O2534" s="28">
        <f t="shared" si="197"/>
        <v>0</v>
      </c>
      <c r="P2534" s="28">
        <f>IF(ISERROR(GETPIVOTDATA("Sum of emp",'2010 County Business Patterns'!$J$2,"FIPS State and County Code",$A2534,"fipstate",$B2534,"fipscty",$C2534,"naics","337214")),0,GETPIVOTDATA("Sum of emp",'2010 County Business Patterns'!$J$2,"FIPS State and County Code",$A2534,"fipstate",$B2534,"fipscty",$C2534,"naics","337214"))</f>
        <v>0</v>
      </c>
      <c r="Q2534" s="28">
        <f>IF(ISERROR(GETPIVOTDATA("Sum of Midpoint",'2010 County Business Patterns'!$J$2,"FIPS State and County Code",$A2534,"fipstate",$B2534,"fipscty",$C2534,"naics","337214")),0,GETPIVOTDATA("Sum of Midpoint",'2010 County Business Patterns'!$J$2,"FIPS State and County Code",$A2534,"fipstate",$B2534,"fipscty",$C2534,"naics","337214"))</f>
        <v>0</v>
      </c>
      <c r="R2534">
        <f>IF(ISERROR(VLOOKUP($B2534,'2010 State Business Patterns'!$AN$3:$AR$55,4,FALSE)),0,VLOOKUP($B2534,'2010 State Business Patterns'!$AN$3:$AR$55,4,FALSE))</f>
        <v>0.79374999999999996</v>
      </c>
      <c r="S2534" s="28">
        <f t="shared" si="198"/>
        <v>0</v>
      </c>
      <c r="T2534" s="28">
        <f>IF(ISERROR(GETPIVOTDATA("Sum of emp",'2010 County Business Patterns'!$J$2,"FIPS State and County Code",$A2534,"fipstate",$B2534,"fipscty",$C2534,"naics","337215")),0,GETPIVOTDATA("Sum of emp",'2010 County Business Patterns'!$J$2,"FIPS State and County Code",$A2534,"fipstate",$B2534,"fipscty",$C2534,"naics","337215"))</f>
        <v>0</v>
      </c>
      <c r="U2534" s="28">
        <f>IF(ISERROR(GETPIVOTDATA("Sum of Midpoint",'2010 County Business Patterns'!$J$2,"FIPS State and County Code",$A2534,"fipstate",$B2534,"fipscty",$C2534,"naics","337215")),0,GETPIVOTDATA("Sum of Midpoint",'2010 County Business Patterns'!$J$2,"FIPS State and County Code",$A2534,"fipstate",$B2534,"fipscty",$C2534,"naics","337215"))</f>
        <v>0</v>
      </c>
      <c r="V2534">
        <f>IF(ISERROR(VLOOKUP($B2534,'2010 State Business Patterns'!$AN$3:$AR$55,5,FALSE)),0,VLOOKUP($B2534,'2010 State Business Patterns'!$AN$3:$AR$55,5,FALSE))</f>
        <v>0.79088319088319092</v>
      </c>
      <c r="W2534" s="28">
        <f t="shared" si="199"/>
        <v>0</v>
      </c>
    </row>
    <row r="2535" spans="1:23" hidden="1">
      <c r="A2535" s="1" t="s">
        <v>470</v>
      </c>
      <c r="B2535" s="1" t="s">
        <v>1966</v>
      </c>
      <c r="C2535" s="1" t="s">
        <v>1821</v>
      </c>
      <c r="D2535" s="1" t="s">
        <v>471</v>
      </c>
      <c r="E2535" s="1" t="s">
        <v>2057</v>
      </c>
      <c r="F2535" s="1" t="s">
        <v>452</v>
      </c>
      <c r="G2535" s="47">
        <f t="shared" si="195"/>
        <v>0</v>
      </c>
      <c r="H2535" s="28">
        <f>IF(ISERROR(GETPIVOTDATA("Sum of emp",'2010 County Business Patterns'!$J$2,"FIPS State and County Code",$A2535,"fipstate",$B2535,"fipscty",$C2535,"naics","337124")),0,GETPIVOTDATA("Sum of emp",'2010 County Business Patterns'!$J$2,"FIPS State and County Code",$A2535,"fipstate",$B2535,"fipscty",$C2535,"naics","337124"))</f>
        <v>0</v>
      </c>
      <c r="I2535" s="28">
        <f>IF(ISERROR(GETPIVOTDATA("Sum of Midpoint",'2010 County Business Patterns'!$J$2,"FIPS State and County Code",$A2535,"fipstate",$B2535,"fipscty",$C2535,"naics","337124")),0,GETPIVOTDATA("Sum of Midpoint",'2010 County Business Patterns'!$J$2,"FIPS State and County Code",$A2535,"fipstate",$B2535,"fipscty",$C2535,"naics","337124"))</f>
        <v>0</v>
      </c>
      <c r="J2535">
        <f>IF(ISERROR(VLOOKUP($B2535,'2010 State Business Patterns'!$AN$3:$AR$55,2,FALSE)),0,VLOOKUP($B2535,'2010 State Business Patterns'!$AN$3:$AR$55,2,FALSE))</f>
        <v>0.66534653465346538</v>
      </c>
      <c r="K2535" s="28">
        <f t="shared" si="196"/>
        <v>0</v>
      </c>
      <c r="L2535" s="28">
        <f>IF(ISERROR(GETPIVOTDATA("Sum of emp",'2010 County Business Patterns'!$J$2,"FIPS State and County Code",$A2535,"fipstate",$B2535,"fipscty",$C2535,"naics","337127")),0,GETPIVOTDATA("Sum of emp",'2010 County Business Patterns'!$J$2,"FIPS State and County Code",$A2535,"fipstate",$B2535,"fipscty",$C2535,"naics","337127"))</f>
        <v>0</v>
      </c>
      <c r="M2535" s="28">
        <f>IF(ISERROR(GETPIVOTDATA("Sum of Midpoint",'2010 County Business Patterns'!$J$2,"FIPS State and County Code",$A2535,"fipstate",$B2535,"fipscty",$C2535,"naics","337127")),0,GETPIVOTDATA("Sum of Midpoint",'2010 County Business Patterns'!$J$2,"FIPS State and County Code",$A2535,"fipstate",$B2535,"fipscty",$C2535,"naics","337127"))</f>
        <v>0</v>
      </c>
      <c r="N2535">
        <f>IF(ISERROR(VLOOKUP($B2535,'2010 State Business Patterns'!$AN$3:$AR$55,3,FALSE)),0,VLOOKUP($B2535,'2010 State Business Patterns'!$AN$3:$AR$55,3,FALSE))</f>
        <v>0.88424242424242427</v>
      </c>
      <c r="O2535" s="28">
        <f t="shared" si="197"/>
        <v>0</v>
      </c>
      <c r="P2535" s="28">
        <f>IF(ISERROR(GETPIVOTDATA("Sum of emp",'2010 County Business Patterns'!$J$2,"FIPS State and County Code",$A2535,"fipstate",$B2535,"fipscty",$C2535,"naics","337214")),0,GETPIVOTDATA("Sum of emp",'2010 County Business Patterns'!$J$2,"FIPS State and County Code",$A2535,"fipstate",$B2535,"fipscty",$C2535,"naics","337214"))</f>
        <v>0</v>
      </c>
      <c r="Q2535" s="28">
        <f>IF(ISERROR(GETPIVOTDATA("Sum of Midpoint",'2010 County Business Patterns'!$J$2,"FIPS State and County Code",$A2535,"fipstate",$B2535,"fipscty",$C2535,"naics","337214")),0,GETPIVOTDATA("Sum of Midpoint",'2010 County Business Patterns'!$J$2,"FIPS State and County Code",$A2535,"fipstate",$B2535,"fipscty",$C2535,"naics","337214"))</f>
        <v>0</v>
      </c>
      <c r="R2535">
        <f>IF(ISERROR(VLOOKUP($B2535,'2010 State Business Patterns'!$AN$3:$AR$55,4,FALSE)),0,VLOOKUP($B2535,'2010 State Business Patterns'!$AN$3:$AR$55,4,FALSE))</f>
        <v>0.79374999999999996</v>
      </c>
      <c r="S2535" s="28">
        <f t="shared" si="198"/>
        <v>0</v>
      </c>
      <c r="T2535" s="28">
        <f>IF(ISERROR(GETPIVOTDATA("Sum of emp",'2010 County Business Patterns'!$J$2,"FIPS State and County Code",$A2535,"fipstate",$B2535,"fipscty",$C2535,"naics","337215")),0,GETPIVOTDATA("Sum of emp",'2010 County Business Patterns'!$J$2,"FIPS State and County Code",$A2535,"fipstate",$B2535,"fipscty",$C2535,"naics","337215"))</f>
        <v>0</v>
      </c>
      <c r="U2535" s="28">
        <f>IF(ISERROR(GETPIVOTDATA("Sum of Midpoint",'2010 County Business Patterns'!$J$2,"FIPS State and County Code",$A2535,"fipstate",$B2535,"fipscty",$C2535,"naics","337215")),0,GETPIVOTDATA("Sum of Midpoint",'2010 County Business Patterns'!$J$2,"FIPS State and County Code",$A2535,"fipstate",$B2535,"fipscty",$C2535,"naics","337215"))</f>
        <v>0</v>
      </c>
      <c r="V2535">
        <f>IF(ISERROR(VLOOKUP($B2535,'2010 State Business Patterns'!$AN$3:$AR$55,5,FALSE)),0,VLOOKUP($B2535,'2010 State Business Patterns'!$AN$3:$AR$55,5,FALSE))</f>
        <v>0.79088319088319092</v>
      </c>
      <c r="W2535" s="28">
        <f t="shared" si="199"/>
        <v>0</v>
      </c>
    </row>
    <row r="2536" spans="1:23" hidden="1">
      <c r="A2536" s="1" t="s">
        <v>472</v>
      </c>
      <c r="B2536" s="1" t="s">
        <v>1966</v>
      </c>
      <c r="C2536" s="1" t="s">
        <v>1841</v>
      </c>
      <c r="D2536" s="1" t="s">
        <v>473</v>
      </c>
      <c r="E2536" s="1" t="s">
        <v>2057</v>
      </c>
      <c r="F2536" s="1" t="s">
        <v>452</v>
      </c>
      <c r="G2536" s="47">
        <f t="shared" si="195"/>
        <v>0</v>
      </c>
      <c r="H2536" s="28">
        <f>IF(ISERROR(GETPIVOTDATA("Sum of emp",'2010 County Business Patterns'!$J$2,"FIPS State and County Code",$A2536,"fipstate",$B2536,"fipscty",$C2536,"naics","337124")),0,GETPIVOTDATA("Sum of emp",'2010 County Business Patterns'!$J$2,"FIPS State and County Code",$A2536,"fipstate",$B2536,"fipscty",$C2536,"naics","337124"))</f>
        <v>0</v>
      </c>
      <c r="I2536" s="28">
        <f>IF(ISERROR(GETPIVOTDATA("Sum of Midpoint",'2010 County Business Patterns'!$J$2,"FIPS State and County Code",$A2536,"fipstate",$B2536,"fipscty",$C2536,"naics","337124")),0,GETPIVOTDATA("Sum of Midpoint",'2010 County Business Patterns'!$J$2,"FIPS State and County Code",$A2536,"fipstate",$B2536,"fipscty",$C2536,"naics","337124"))</f>
        <v>0</v>
      </c>
      <c r="J2536">
        <f>IF(ISERROR(VLOOKUP($B2536,'2010 State Business Patterns'!$AN$3:$AR$55,2,FALSE)),0,VLOOKUP($B2536,'2010 State Business Patterns'!$AN$3:$AR$55,2,FALSE))</f>
        <v>0.66534653465346538</v>
      </c>
      <c r="K2536" s="28">
        <f t="shared" si="196"/>
        <v>0</v>
      </c>
      <c r="L2536" s="28">
        <f>IF(ISERROR(GETPIVOTDATA("Sum of emp",'2010 County Business Patterns'!$J$2,"FIPS State and County Code",$A2536,"fipstate",$B2536,"fipscty",$C2536,"naics","337127")),0,GETPIVOTDATA("Sum of emp",'2010 County Business Patterns'!$J$2,"FIPS State and County Code",$A2536,"fipstate",$B2536,"fipscty",$C2536,"naics","337127"))</f>
        <v>0</v>
      </c>
      <c r="M2536" s="28">
        <f>IF(ISERROR(GETPIVOTDATA("Sum of Midpoint",'2010 County Business Patterns'!$J$2,"FIPS State and County Code",$A2536,"fipstate",$B2536,"fipscty",$C2536,"naics","337127")),0,GETPIVOTDATA("Sum of Midpoint",'2010 County Business Patterns'!$J$2,"FIPS State and County Code",$A2536,"fipstate",$B2536,"fipscty",$C2536,"naics","337127"))</f>
        <v>0</v>
      </c>
      <c r="N2536">
        <f>IF(ISERROR(VLOOKUP($B2536,'2010 State Business Patterns'!$AN$3:$AR$55,3,FALSE)),0,VLOOKUP($B2536,'2010 State Business Patterns'!$AN$3:$AR$55,3,FALSE))</f>
        <v>0.88424242424242427</v>
      </c>
      <c r="O2536" s="28">
        <f t="shared" si="197"/>
        <v>0</v>
      </c>
      <c r="P2536" s="28">
        <f>IF(ISERROR(GETPIVOTDATA("Sum of emp",'2010 County Business Patterns'!$J$2,"FIPS State and County Code",$A2536,"fipstate",$B2536,"fipscty",$C2536,"naics","337214")),0,GETPIVOTDATA("Sum of emp",'2010 County Business Patterns'!$J$2,"FIPS State and County Code",$A2536,"fipstate",$B2536,"fipscty",$C2536,"naics","337214"))</f>
        <v>0</v>
      </c>
      <c r="Q2536" s="28">
        <f>IF(ISERROR(GETPIVOTDATA("Sum of Midpoint",'2010 County Business Patterns'!$J$2,"FIPS State and County Code",$A2536,"fipstate",$B2536,"fipscty",$C2536,"naics","337214")),0,GETPIVOTDATA("Sum of Midpoint",'2010 County Business Patterns'!$J$2,"FIPS State and County Code",$A2536,"fipstate",$B2536,"fipscty",$C2536,"naics","337214"))</f>
        <v>0</v>
      </c>
      <c r="R2536">
        <f>IF(ISERROR(VLOOKUP($B2536,'2010 State Business Patterns'!$AN$3:$AR$55,4,FALSE)),0,VLOOKUP($B2536,'2010 State Business Patterns'!$AN$3:$AR$55,4,FALSE))</f>
        <v>0.79374999999999996</v>
      </c>
      <c r="S2536" s="28">
        <f t="shared" si="198"/>
        <v>0</v>
      </c>
      <c r="T2536" s="28">
        <f>IF(ISERROR(GETPIVOTDATA("Sum of emp",'2010 County Business Patterns'!$J$2,"FIPS State and County Code",$A2536,"fipstate",$B2536,"fipscty",$C2536,"naics","337215")),0,GETPIVOTDATA("Sum of emp",'2010 County Business Patterns'!$J$2,"FIPS State and County Code",$A2536,"fipstate",$B2536,"fipscty",$C2536,"naics","337215"))</f>
        <v>0</v>
      </c>
      <c r="U2536" s="28">
        <f>IF(ISERROR(GETPIVOTDATA("Sum of Midpoint",'2010 County Business Patterns'!$J$2,"FIPS State and County Code",$A2536,"fipstate",$B2536,"fipscty",$C2536,"naics","337215")),0,GETPIVOTDATA("Sum of Midpoint",'2010 County Business Patterns'!$J$2,"FIPS State and County Code",$A2536,"fipstate",$B2536,"fipscty",$C2536,"naics","337215"))</f>
        <v>0</v>
      </c>
      <c r="V2536">
        <f>IF(ISERROR(VLOOKUP($B2536,'2010 State Business Patterns'!$AN$3:$AR$55,5,FALSE)),0,VLOOKUP($B2536,'2010 State Business Patterns'!$AN$3:$AR$55,5,FALSE))</f>
        <v>0.79088319088319092</v>
      </c>
      <c r="W2536" s="28">
        <f t="shared" si="199"/>
        <v>0</v>
      </c>
    </row>
    <row r="2537" spans="1:23" hidden="1">
      <c r="A2537" s="1" t="s">
        <v>474</v>
      </c>
      <c r="B2537" s="1" t="s">
        <v>1966</v>
      </c>
      <c r="C2537" s="1" t="s">
        <v>1776</v>
      </c>
      <c r="D2537" s="1" t="s">
        <v>475</v>
      </c>
      <c r="E2537" s="1" t="s">
        <v>2057</v>
      </c>
      <c r="F2537" s="1" t="s">
        <v>452</v>
      </c>
      <c r="G2537" s="47">
        <f t="shared" si="195"/>
        <v>0</v>
      </c>
      <c r="H2537" s="28">
        <f>IF(ISERROR(GETPIVOTDATA("Sum of emp",'2010 County Business Patterns'!$J$2,"FIPS State and County Code",$A2537,"fipstate",$B2537,"fipscty",$C2537,"naics","337124")),0,GETPIVOTDATA("Sum of emp",'2010 County Business Patterns'!$J$2,"FIPS State and County Code",$A2537,"fipstate",$B2537,"fipscty",$C2537,"naics","337124"))</f>
        <v>0</v>
      </c>
      <c r="I2537" s="28">
        <f>IF(ISERROR(GETPIVOTDATA("Sum of Midpoint",'2010 County Business Patterns'!$J$2,"FIPS State and County Code",$A2537,"fipstate",$B2537,"fipscty",$C2537,"naics","337124")),0,GETPIVOTDATA("Sum of Midpoint",'2010 County Business Patterns'!$J$2,"FIPS State and County Code",$A2537,"fipstate",$B2537,"fipscty",$C2537,"naics","337124"))</f>
        <v>0</v>
      </c>
      <c r="J2537">
        <f>IF(ISERROR(VLOOKUP($B2537,'2010 State Business Patterns'!$AN$3:$AR$55,2,FALSE)),0,VLOOKUP($B2537,'2010 State Business Patterns'!$AN$3:$AR$55,2,FALSE))</f>
        <v>0.66534653465346538</v>
      </c>
      <c r="K2537" s="28">
        <f t="shared" si="196"/>
        <v>0</v>
      </c>
      <c r="L2537" s="28">
        <f>IF(ISERROR(GETPIVOTDATA("Sum of emp",'2010 County Business Patterns'!$J$2,"FIPS State and County Code",$A2537,"fipstate",$B2537,"fipscty",$C2537,"naics","337127")),0,GETPIVOTDATA("Sum of emp",'2010 County Business Patterns'!$J$2,"FIPS State and County Code",$A2537,"fipstate",$B2537,"fipscty",$C2537,"naics","337127"))</f>
        <v>0</v>
      </c>
      <c r="M2537" s="28">
        <f>IF(ISERROR(GETPIVOTDATA("Sum of Midpoint",'2010 County Business Patterns'!$J$2,"FIPS State and County Code",$A2537,"fipstate",$B2537,"fipscty",$C2537,"naics","337127")),0,GETPIVOTDATA("Sum of Midpoint",'2010 County Business Patterns'!$J$2,"FIPS State and County Code",$A2537,"fipstate",$B2537,"fipscty",$C2537,"naics","337127"))</f>
        <v>0</v>
      </c>
      <c r="N2537">
        <f>IF(ISERROR(VLOOKUP($B2537,'2010 State Business Patterns'!$AN$3:$AR$55,3,FALSE)),0,VLOOKUP($B2537,'2010 State Business Patterns'!$AN$3:$AR$55,3,FALSE))</f>
        <v>0.88424242424242427</v>
      </c>
      <c r="O2537" s="28">
        <f t="shared" si="197"/>
        <v>0</v>
      </c>
      <c r="P2537" s="28">
        <f>IF(ISERROR(GETPIVOTDATA("Sum of emp",'2010 County Business Patterns'!$J$2,"FIPS State and County Code",$A2537,"fipstate",$B2537,"fipscty",$C2537,"naics","337214")),0,GETPIVOTDATA("Sum of emp",'2010 County Business Patterns'!$J$2,"FIPS State and County Code",$A2537,"fipstate",$B2537,"fipscty",$C2537,"naics","337214"))</f>
        <v>0</v>
      </c>
      <c r="Q2537" s="28">
        <f>IF(ISERROR(GETPIVOTDATA("Sum of Midpoint",'2010 County Business Patterns'!$J$2,"FIPS State and County Code",$A2537,"fipstate",$B2537,"fipscty",$C2537,"naics","337214")),0,GETPIVOTDATA("Sum of Midpoint",'2010 County Business Patterns'!$J$2,"FIPS State and County Code",$A2537,"fipstate",$B2537,"fipscty",$C2537,"naics","337214"))</f>
        <v>0</v>
      </c>
      <c r="R2537">
        <f>IF(ISERROR(VLOOKUP($B2537,'2010 State Business Patterns'!$AN$3:$AR$55,4,FALSE)),0,VLOOKUP($B2537,'2010 State Business Patterns'!$AN$3:$AR$55,4,FALSE))</f>
        <v>0.79374999999999996</v>
      </c>
      <c r="S2537" s="28">
        <f t="shared" si="198"/>
        <v>0</v>
      </c>
      <c r="T2537" s="28">
        <f>IF(ISERROR(GETPIVOTDATA("Sum of emp",'2010 County Business Patterns'!$J$2,"FIPS State and County Code",$A2537,"fipstate",$B2537,"fipscty",$C2537,"naics","337215")),0,GETPIVOTDATA("Sum of emp",'2010 County Business Patterns'!$J$2,"FIPS State and County Code",$A2537,"fipstate",$B2537,"fipscty",$C2537,"naics","337215"))</f>
        <v>0</v>
      </c>
      <c r="U2537" s="28">
        <f>IF(ISERROR(GETPIVOTDATA("Sum of Midpoint",'2010 County Business Patterns'!$J$2,"FIPS State and County Code",$A2537,"fipstate",$B2537,"fipscty",$C2537,"naics","337215")),0,GETPIVOTDATA("Sum of Midpoint",'2010 County Business Patterns'!$J$2,"FIPS State and County Code",$A2537,"fipstate",$B2537,"fipscty",$C2537,"naics","337215"))</f>
        <v>0</v>
      </c>
      <c r="V2537">
        <f>IF(ISERROR(VLOOKUP($B2537,'2010 State Business Patterns'!$AN$3:$AR$55,5,FALSE)),0,VLOOKUP($B2537,'2010 State Business Patterns'!$AN$3:$AR$55,5,FALSE))</f>
        <v>0.79088319088319092</v>
      </c>
      <c r="W2537" s="28">
        <f t="shared" si="199"/>
        <v>0</v>
      </c>
    </row>
    <row r="2538" spans="1:23">
      <c r="A2538" s="1" t="s">
        <v>476</v>
      </c>
      <c r="B2538" s="1" t="s">
        <v>1966</v>
      </c>
      <c r="C2538" s="1" t="s">
        <v>1822</v>
      </c>
      <c r="D2538" s="1" t="s">
        <v>3817</v>
      </c>
      <c r="E2538" s="1" t="s">
        <v>2057</v>
      </c>
      <c r="F2538" s="1" t="s">
        <v>452</v>
      </c>
      <c r="G2538" s="47">
        <f t="shared" si="195"/>
        <v>263.5</v>
      </c>
      <c r="H2538" s="28">
        <f>IF(ISERROR(GETPIVOTDATA("Sum of emp",'2010 County Business Patterns'!$J$2,"FIPS State and County Code",$A2538,"fipstate",$B2538,"fipscty",$C2538,"naics","337124")),0,GETPIVOTDATA("Sum of emp",'2010 County Business Patterns'!$J$2,"FIPS State and County Code",$A2538,"fipstate",$B2538,"fipscty",$C2538,"naics","337124"))</f>
        <v>0</v>
      </c>
      <c r="I2538" s="28">
        <f>IF(ISERROR(GETPIVOTDATA("Sum of Midpoint",'2010 County Business Patterns'!$J$2,"FIPS State and County Code",$A2538,"fipstate",$B2538,"fipscty",$C2538,"naics","337124")),0,GETPIVOTDATA("Sum of Midpoint",'2010 County Business Patterns'!$J$2,"FIPS State and County Code",$A2538,"fipstate",$B2538,"fipscty",$C2538,"naics","337124"))</f>
        <v>0</v>
      </c>
      <c r="J2538">
        <f>IF(ISERROR(VLOOKUP($B2538,'2010 State Business Patterns'!$AN$3:$AR$55,2,FALSE)),0,VLOOKUP($B2538,'2010 State Business Patterns'!$AN$3:$AR$55,2,FALSE))</f>
        <v>0.66534653465346538</v>
      </c>
      <c r="K2538" s="28">
        <f t="shared" si="196"/>
        <v>0</v>
      </c>
      <c r="L2538" s="28">
        <f>IF(ISERROR(GETPIVOTDATA("Sum of emp",'2010 County Business Patterns'!$J$2,"FIPS State and County Code",$A2538,"fipstate",$B2538,"fipscty",$C2538,"naics","337127")),0,GETPIVOTDATA("Sum of emp",'2010 County Business Patterns'!$J$2,"FIPS State and County Code",$A2538,"fipstate",$B2538,"fipscty",$C2538,"naics","337127"))</f>
        <v>527</v>
      </c>
      <c r="M2538" s="28">
        <f>IF(ISERROR(GETPIVOTDATA("Sum of Midpoint",'2010 County Business Patterns'!$J$2,"FIPS State and County Code",$A2538,"fipstate",$B2538,"fipscty",$C2538,"naics","337127")),0,GETPIVOTDATA("Sum of Midpoint",'2010 County Business Patterns'!$J$2,"FIPS State and County Code",$A2538,"fipstate",$B2538,"fipscty",$C2538,"naics","337127"))</f>
        <v>0</v>
      </c>
      <c r="N2538">
        <f>IF(ISERROR(VLOOKUP($B2538,'2010 State Business Patterns'!$AN$3:$AR$55,3,FALSE)),0,VLOOKUP($B2538,'2010 State Business Patterns'!$AN$3:$AR$55,3,FALSE))</f>
        <v>0.88424242424242427</v>
      </c>
      <c r="O2538" s="28">
        <f t="shared" si="197"/>
        <v>263.5</v>
      </c>
      <c r="P2538" s="28">
        <f>IF(ISERROR(GETPIVOTDATA("Sum of emp",'2010 County Business Patterns'!$J$2,"FIPS State and County Code",$A2538,"fipstate",$B2538,"fipscty",$C2538,"naics","337214")),0,GETPIVOTDATA("Sum of emp",'2010 County Business Patterns'!$J$2,"FIPS State and County Code",$A2538,"fipstate",$B2538,"fipscty",$C2538,"naics","337214"))</f>
        <v>0</v>
      </c>
      <c r="Q2538" s="28">
        <f>IF(ISERROR(GETPIVOTDATA("Sum of Midpoint",'2010 County Business Patterns'!$J$2,"FIPS State and County Code",$A2538,"fipstate",$B2538,"fipscty",$C2538,"naics","337214")),0,GETPIVOTDATA("Sum of Midpoint",'2010 County Business Patterns'!$J$2,"FIPS State and County Code",$A2538,"fipstate",$B2538,"fipscty",$C2538,"naics","337214"))</f>
        <v>0</v>
      </c>
      <c r="R2538">
        <f>IF(ISERROR(VLOOKUP($B2538,'2010 State Business Patterns'!$AN$3:$AR$55,4,FALSE)),0,VLOOKUP($B2538,'2010 State Business Patterns'!$AN$3:$AR$55,4,FALSE))</f>
        <v>0.79374999999999996</v>
      </c>
      <c r="S2538" s="28">
        <f t="shared" si="198"/>
        <v>0</v>
      </c>
      <c r="T2538" s="28">
        <f>IF(ISERROR(GETPIVOTDATA("Sum of emp",'2010 County Business Patterns'!$J$2,"FIPS State and County Code",$A2538,"fipstate",$B2538,"fipscty",$C2538,"naics","337215")),0,GETPIVOTDATA("Sum of emp",'2010 County Business Patterns'!$J$2,"FIPS State and County Code",$A2538,"fipstate",$B2538,"fipscty",$C2538,"naics","337215"))</f>
        <v>0</v>
      </c>
      <c r="U2538" s="28">
        <f>IF(ISERROR(GETPIVOTDATA("Sum of Midpoint",'2010 County Business Patterns'!$J$2,"FIPS State and County Code",$A2538,"fipstate",$B2538,"fipscty",$C2538,"naics","337215")),0,GETPIVOTDATA("Sum of Midpoint",'2010 County Business Patterns'!$J$2,"FIPS State and County Code",$A2538,"fipstate",$B2538,"fipscty",$C2538,"naics","337215"))</f>
        <v>0</v>
      </c>
      <c r="V2538">
        <f>IF(ISERROR(VLOOKUP($B2538,'2010 State Business Patterns'!$AN$3:$AR$55,5,FALSE)),0,VLOOKUP($B2538,'2010 State Business Patterns'!$AN$3:$AR$55,5,FALSE))</f>
        <v>0.79088319088319092</v>
      </c>
      <c r="W2538" s="28">
        <f t="shared" si="199"/>
        <v>0</v>
      </c>
    </row>
    <row r="2539" spans="1:23">
      <c r="A2539" s="1" t="s">
        <v>477</v>
      </c>
      <c r="B2539" s="1" t="s">
        <v>1966</v>
      </c>
      <c r="C2539" s="1" t="s">
        <v>1777</v>
      </c>
      <c r="D2539" s="1" t="s">
        <v>478</v>
      </c>
      <c r="E2539" s="1" t="s">
        <v>2057</v>
      </c>
      <c r="F2539" s="1" t="s">
        <v>452</v>
      </c>
      <c r="G2539" s="47">
        <f t="shared" si="195"/>
        <v>152.7118104118104</v>
      </c>
      <c r="H2539" s="28">
        <f>IF(ISERROR(GETPIVOTDATA("Sum of emp",'2010 County Business Patterns'!$J$2,"FIPS State and County Code",$A2539,"fipstate",$B2539,"fipscty",$C2539,"naics","337124")),0,GETPIVOTDATA("Sum of emp",'2010 County Business Patterns'!$J$2,"FIPS State and County Code",$A2539,"fipstate",$B2539,"fipscty",$C2539,"naics","337124"))</f>
        <v>0</v>
      </c>
      <c r="I2539" s="28">
        <f>IF(ISERROR(GETPIVOTDATA("Sum of Midpoint",'2010 County Business Patterns'!$J$2,"FIPS State and County Code",$A2539,"fipstate",$B2539,"fipscty",$C2539,"naics","337124")),0,GETPIVOTDATA("Sum of Midpoint",'2010 County Business Patterns'!$J$2,"FIPS State and County Code",$A2539,"fipstate",$B2539,"fipscty",$C2539,"naics","337124"))</f>
        <v>0</v>
      </c>
      <c r="J2539">
        <f>IF(ISERROR(VLOOKUP($B2539,'2010 State Business Patterns'!$AN$3:$AR$55,2,FALSE)),0,VLOOKUP($B2539,'2010 State Business Patterns'!$AN$3:$AR$55,2,FALSE))</f>
        <v>0.66534653465346538</v>
      </c>
      <c r="K2539" s="28">
        <f t="shared" si="196"/>
        <v>0</v>
      </c>
      <c r="L2539" s="28">
        <f>IF(ISERROR(GETPIVOTDATA("Sum of emp",'2010 County Business Patterns'!$J$2,"FIPS State and County Code",$A2539,"fipstate",$B2539,"fipscty",$C2539,"naics","337127")),0,GETPIVOTDATA("Sum of emp",'2010 County Business Patterns'!$J$2,"FIPS State and County Code",$A2539,"fipstate",$B2539,"fipscty",$C2539,"naics","337127"))</f>
        <v>0</v>
      </c>
      <c r="M2539" s="28">
        <f>IF(ISERROR(GETPIVOTDATA("Sum of Midpoint",'2010 County Business Patterns'!$J$2,"FIPS State and County Code",$A2539,"fipstate",$B2539,"fipscty",$C2539,"naics","337127")),0,GETPIVOTDATA("Sum of Midpoint",'2010 County Business Patterns'!$J$2,"FIPS State and County Code",$A2539,"fipstate",$B2539,"fipscty",$C2539,"naics","337127"))</f>
        <v>10</v>
      </c>
      <c r="N2539">
        <f>IF(ISERROR(VLOOKUP($B2539,'2010 State Business Patterns'!$AN$3:$AR$55,3,FALSE)),0,VLOOKUP($B2539,'2010 State Business Patterns'!$AN$3:$AR$55,3,FALSE))</f>
        <v>0.88424242424242427</v>
      </c>
      <c r="O2539" s="28">
        <f t="shared" si="197"/>
        <v>4.4212121212121218</v>
      </c>
      <c r="P2539" s="28">
        <f>IF(ISERROR(GETPIVOTDATA("Sum of emp",'2010 County Business Patterns'!$J$2,"FIPS State and County Code",$A2539,"fipstate",$B2539,"fipscty",$C2539,"naics","337214")),0,GETPIVOTDATA("Sum of emp",'2010 County Business Patterns'!$J$2,"FIPS State and County Code",$A2539,"fipstate",$B2539,"fipscty",$C2539,"naics","337214"))</f>
        <v>0</v>
      </c>
      <c r="Q2539" s="28">
        <f>IF(ISERROR(GETPIVOTDATA("Sum of Midpoint",'2010 County Business Patterns'!$J$2,"FIPS State and County Code",$A2539,"fipstate",$B2539,"fipscty",$C2539,"naics","337214")),0,GETPIVOTDATA("Sum of Midpoint",'2010 County Business Patterns'!$J$2,"FIPS State and County Code",$A2539,"fipstate",$B2539,"fipscty",$C2539,"naics","337214"))</f>
        <v>0</v>
      </c>
      <c r="R2539">
        <f>IF(ISERROR(VLOOKUP($B2539,'2010 State Business Patterns'!$AN$3:$AR$55,4,FALSE)),0,VLOOKUP($B2539,'2010 State Business Patterns'!$AN$3:$AR$55,4,FALSE))</f>
        <v>0.79374999999999996</v>
      </c>
      <c r="S2539" s="28">
        <f t="shared" si="198"/>
        <v>0</v>
      </c>
      <c r="T2539" s="28">
        <f>IF(ISERROR(GETPIVOTDATA("Sum of emp",'2010 County Business Patterns'!$J$2,"FIPS State and County Code",$A2539,"fipstate",$B2539,"fipscty",$C2539,"naics","337215")),0,GETPIVOTDATA("Sum of emp",'2010 County Business Patterns'!$J$2,"FIPS State and County Code",$A2539,"fipstate",$B2539,"fipscty",$C2539,"naics","337215"))</f>
        <v>0</v>
      </c>
      <c r="U2539" s="28">
        <f>IF(ISERROR(GETPIVOTDATA("Sum of Midpoint",'2010 County Business Patterns'!$J$2,"FIPS State and County Code",$A2539,"fipstate",$B2539,"fipscty",$C2539,"naics","337215")),0,GETPIVOTDATA("Sum of Midpoint",'2010 County Business Patterns'!$J$2,"FIPS State and County Code",$A2539,"fipstate",$B2539,"fipscty",$C2539,"naics","337215"))</f>
        <v>375</v>
      </c>
      <c r="V2539">
        <f>IF(ISERROR(VLOOKUP($B2539,'2010 State Business Patterns'!$AN$3:$AR$55,5,FALSE)),0,VLOOKUP($B2539,'2010 State Business Patterns'!$AN$3:$AR$55,5,FALSE))</f>
        <v>0.79088319088319092</v>
      </c>
      <c r="W2539" s="28">
        <f t="shared" si="199"/>
        <v>148.2905982905983</v>
      </c>
    </row>
    <row r="2540" spans="1:23" hidden="1">
      <c r="A2540" s="1" t="s">
        <v>479</v>
      </c>
      <c r="B2540" s="1" t="s">
        <v>1966</v>
      </c>
      <c r="C2540" s="1" t="s">
        <v>1825</v>
      </c>
      <c r="D2540" s="1" t="s">
        <v>480</v>
      </c>
      <c r="E2540" s="1" t="s">
        <v>2057</v>
      </c>
      <c r="F2540" s="1" t="s">
        <v>452</v>
      </c>
      <c r="G2540" s="47">
        <f t="shared" si="195"/>
        <v>0</v>
      </c>
      <c r="H2540" s="28">
        <f>IF(ISERROR(GETPIVOTDATA("Sum of emp",'2010 County Business Patterns'!$J$2,"FIPS State and County Code",$A2540,"fipstate",$B2540,"fipscty",$C2540,"naics","337124")),0,GETPIVOTDATA("Sum of emp",'2010 County Business Patterns'!$J$2,"FIPS State and County Code",$A2540,"fipstate",$B2540,"fipscty",$C2540,"naics","337124"))</f>
        <v>0</v>
      </c>
      <c r="I2540" s="28">
        <f>IF(ISERROR(GETPIVOTDATA("Sum of Midpoint",'2010 County Business Patterns'!$J$2,"FIPS State and County Code",$A2540,"fipstate",$B2540,"fipscty",$C2540,"naics","337124")),0,GETPIVOTDATA("Sum of Midpoint",'2010 County Business Patterns'!$J$2,"FIPS State and County Code",$A2540,"fipstate",$B2540,"fipscty",$C2540,"naics","337124"))</f>
        <v>0</v>
      </c>
      <c r="J2540">
        <f>IF(ISERROR(VLOOKUP($B2540,'2010 State Business Patterns'!$AN$3:$AR$55,2,FALSE)),0,VLOOKUP($B2540,'2010 State Business Patterns'!$AN$3:$AR$55,2,FALSE))</f>
        <v>0.66534653465346538</v>
      </c>
      <c r="K2540" s="28">
        <f t="shared" si="196"/>
        <v>0</v>
      </c>
      <c r="L2540" s="28">
        <f>IF(ISERROR(GETPIVOTDATA("Sum of emp",'2010 County Business Patterns'!$J$2,"FIPS State and County Code",$A2540,"fipstate",$B2540,"fipscty",$C2540,"naics","337127")),0,GETPIVOTDATA("Sum of emp",'2010 County Business Patterns'!$J$2,"FIPS State and County Code",$A2540,"fipstate",$B2540,"fipscty",$C2540,"naics","337127"))</f>
        <v>0</v>
      </c>
      <c r="M2540" s="28">
        <f>IF(ISERROR(GETPIVOTDATA("Sum of Midpoint",'2010 County Business Patterns'!$J$2,"FIPS State and County Code",$A2540,"fipstate",$B2540,"fipscty",$C2540,"naics","337127")),0,GETPIVOTDATA("Sum of Midpoint",'2010 County Business Patterns'!$J$2,"FIPS State and County Code",$A2540,"fipstate",$B2540,"fipscty",$C2540,"naics","337127"))</f>
        <v>0</v>
      </c>
      <c r="N2540">
        <f>IF(ISERROR(VLOOKUP($B2540,'2010 State Business Patterns'!$AN$3:$AR$55,3,FALSE)),0,VLOOKUP($B2540,'2010 State Business Patterns'!$AN$3:$AR$55,3,FALSE))</f>
        <v>0.88424242424242427</v>
      </c>
      <c r="O2540" s="28">
        <f t="shared" si="197"/>
        <v>0</v>
      </c>
      <c r="P2540" s="28">
        <f>IF(ISERROR(GETPIVOTDATA("Sum of emp",'2010 County Business Patterns'!$J$2,"FIPS State and County Code",$A2540,"fipstate",$B2540,"fipscty",$C2540,"naics","337214")),0,GETPIVOTDATA("Sum of emp",'2010 County Business Patterns'!$J$2,"FIPS State and County Code",$A2540,"fipstate",$B2540,"fipscty",$C2540,"naics","337214"))</f>
        <v>0</v>
      </c>
      <c r="Q2540" s="28">
        <f>IF(ISERROR(GETPIVOTDATA("Sum of Midpoint",'2010 County Business Patterns'!$J$2,"FIPS State and County Code",$A2540,"fipstate",$B2540,"fipscty",$C2540,"naics","337214")),0,GETPIVOTDATA("Sum of Midpoint",'2010 County Business Patterns'!$J$2,"FIPS State and County Code",$A2540,"fipstate",$B2540,"fipscty",$C2540,"naics","337214"))</f>
        <v>0</v>
      </c>
      <c r="R2540">
        <f>IF(ISERROR(VLOOKUP($B2540,'2010 State Business Patterns'!$AN$3:$AR$55,4,FALSE)),0,VLOOKUP($B2540,'2010 State Business Patterns'!$AN$3:$AR$55,4,FALSE))</f>
        <v>0.79374999999999996</v>
      </c>
      <c r="S2540" s="28">
        <f t="shared" si="198"/>
        <v>0</v>
      </c>
      <c r="T2540" s="28">
        <f>IF(ISERROR(GETPIVOTDATA("Sum of emp",'2010 County Business Patterns'!$J$2,"FIPS State and County Code",$A2540,"fipstate",$B2540,"fipscty",$C2540,"naics","337215")),0,GETPIVOTDATA("Sum of emp",'2010 County Business Patterns'!$J$2,"FIPS State and County Code",$A2540,"fipstate",$B2540,"fipscty",$C2540,"naics","337215"))</f>
        <v>0</v>
      </c>
      <c r="U2540" s="28">
        <f>IF(ISERROR(GETPIVOTDATA("Sum of Midpoint",'2010 County Business Patterns'!$J$2,"FIPS State and County Code",$A2540,"fipstate",$B2540,"fipscty",$C2540,"naics","337215")),0,GETPIVOTDATA("Sum of Midpoint",'2010 County Business Patterns'!$J$2,"FIPS State and County Code",$A2540,"fipstate",$B2540,"fipscty",$C2540,"naics","337215"))</f>
        <v>0</v>
      </c>
      <c r="V2540">
        <f>IF(ISERROR(VLOOKUP($B2540,'2010 State Business Patterns'!$AN$3:$AR$55,5,FALSE)),0,VLOOKUP($B2540,'2010 State Business Patterns'!$AN$3:$AR$55,5,FALSE))</f>
        <v>0.79088319088319092</v>
      </c>
      <c r="W2540" s="28">
        <f t="shared" si="199"/>
        <v>0</v>
      </c>
    </row>
    <row r="2541" spans="1:23" hidden="1">
      <c r="A2541" s="1" t="s">
        <v>481</v>
      </c>
      <c r="B2541" s="1" t="s">
        <v>1966</v>
      </c>
      <c r="C2541" s="1" t="s">
        <v>1826</v>
      </c>
      <c r="D2541" s="1" t="s">
        <v>482</v>
      </c>
      <c r="E2541" s="1" t="s">
        <v>2057</v>
      </c>
      <c r="F2541" s="1" t="s">
        <v>452</v>
      </c>
      <c r="G2541" s="47">
        <f t="shared" si="195"/>
        <v>0</v>
      </c>
      <c r="H2541" s="28">
        <f>IF(ISERROR(GETPIVOTDATA("Sum of emp",'2010 County Business Patterns'!$J$2,"FIPS State and County Code",$A2541,"fipstate",$B2541,"fipscty",$C2541,"naics","337124")),0,GETPIVOTDATA("Sum of emp",'2010 County Business Patterns'!$J$2,"FIPS State and County Code",$A2541,"fipstate",$B2541,"fipscty",$C2541,"naics","337124"))</f>
        <v>0</v>
      </c>
      <c r="I2541" s="28">
        <f>IF(ISERROR(GETPIVOTDATA("Sum of Midpoint",'2010 County Business Patterns'!$J$2,"FIPS State and County Code",$A2541,"fipstate",$B2541,"fipscty",$C2541,"naics","337124")),0,GETPIVOTDATA("Sum of Midpoint",'2010 County Business Patterns'!$J$2,"FIPS State and County Code",$A2541,"fipstate",$B2541,"fipscty",$C2541,"naics","337124"))</f>
        <v>0</v>
      </c>
      <c r="J2541">
        <f>IF(ISERROR(VLOOKUP($B2541,'2010 State Business Patterns'!$AN$3:$AR$55,2,FALSE)),0,VLOOKUP($B2541,'2010 State Business Patterns'!$AN$3:$AR$55,2,FALSE))</f>
        <v>0.66534653465346538</v>
      </c>
      <c r="K2541" s="28">
        <f t="shared" si="196"/>
        <v>0</v>
      </c>
      <c r="L2541" s="28">
        <f>IF(ISERROR(GETPIVOTDATA("Sum of emp",'2010 County Business Patterns'!$J$2,"FIPS State and County Code",$A2541,"fipstate",$B2541,"fipscty",$C2541,"naics","337127")),0,GETPIVOTDATA("Sum of emp",'2010 County Business Patterns'!$J$2,"FIPS State and County Code",$A2541,"fipstate",$B2541,"fipscty",$C2541,"naics","337127"))</f>
        <v>0</v>
      </c>
      <c r="M2541" s="28">
        <f>IF(ISERROR(GETPIVOTDATA("Sum of Midpoint",'2010 County Business Patterns'!$J$2,"FIPS State and County Code",$A2541,"fipstate",$B2541,"fipscty",$C2541,"naics","337127")),0,GETPIVOTDATA("Sum of Midpoint",'2010 County Business Patterns'!$J$2,"FIPS State and County Code",$A2541,"fipstate",$B2541,"fipscty",$C2541,"naics","337127"))</f>
        <v>0</v>
      </c>
      <c r="N2541">
        <f>IF(ISERROR(VLOOKUP($B2541,'2010 State Business Patterns'!$AN$3:$AR$55,3,FALSE)),0,VLOOKUP($B2541,'2010 State Business Patterns'!$AN$3:$AR$55,3,FALSE))</f>
        <v>0.88424242424242427</v>
      </c>
      <c r="O2541" s="28">
        <f t="shared" si="197"/>
        <v>0</v>
      </c>
      <c r="P2541" s="28">
        <f>IF(ISERROR(GETPIVOTDATA("Sum of emp",'2010 County Business Patterns'!$J$2,"FIPS State and County Code",$A2541,"fipstate",$B2541,"fipscty",$C2541,"naics","337214")),0,GETPIVOTDATA("Sum of emp",'2010 County Business Patterns'!$J$2,"FIPS State and County Code",$A2541,"fipstate",$B2541,"fipscty",$C2541,"naics","337214"))</f>
        <v>0</v>
      </c>
      <c r="Q2541" s="28">
        <f>IF(ISERROR(GETPIVOTDATA("Sum of Midpoint",'2010 County Business Patterns'!$J$2,"FIPS State and County Code",$A2541,"fipstate",$B2541,"fipscty",$C2541,"naics","337214")),0,GETPIVOTDATA("Sum of Midpoint",'2010 County Business Patterns'!$J$2,"FIPS State and County Code",$A2541,"fipstate",$B2541,"fipscty",$C2541,"naics","337214"))</f>
        <v>0</v>
      </c>
      <c r="R2541">
        <f>IF(ISERROR(VLOOKUP($B2541,'2010 State Business Patterns'!$AN$3:$AR$55,4,FALSE)),0,VLOOKUP($B2541,'2010 State Business Patterns'!$AN$3:$AR$55,4,FALSE))</f>
        <v>0.79374999999999996</v>
      </c>
      <c r="S2541" s="28">
        <f t="shared" si="198"/>
        <v>0</v>
      </c>
      <c r="T2541" s="28">
        <f>IF(ISERROR(GETPIVOTDATA("Sum of emp",'2010 County Business Patterns'!$J$2,"FIPS State and County Code",$A2541,"fipstate",$B2541,"fipscty",$C2541,"naics","337215")),0,GETPIVOTDATA("Sum of emp",'2010 County Business Patterns'!$J$2,"FIPS State and County Code",$A2541,"fipstate",$B2541,"fipscty",$C2541,"naics","337215"))</f>
        <v>0</v>
      </c>
      <c r="U2541" s="28">
        <f>IF(ISERROR(GETPIVOTDATA("Sum of Midpoint",'2010 County Business Patterns'!$J$2,"FIPS State and County Code",$A2541,"fipstate",$B2541,"fipscty",$C2541,"naics","337215")),0,GETPIVOTDATA("Sum of Midpoint",'2010 County Business Patterns'!$J$2,"FIPS State and County Code",$A2541,"fipstate",$B2541,"fipscty",$C2541,"naics","337215"))</f>
        <v>0</v>
      </c>
      <c r="V2541">
        <f>IF(ISERROR(VLOOKUP($B2541,'2010 State Business Patterns'!$AN$3:$AR$55,5,FALSE)),0,VLOOKUP($B2541,'2010 State Business Patterns'!$AN$3:$AR$55,5,FALSE))</f>
        <v>0.79088319088319092</v>
      </c>
      <c r="W2541" s="28">
        <f t="shared" si="199"/>
        <v>0</v>
      </c>
    </row>
    <row r="2542" spans="1:23" hidden="1">
      <c r="A2542" s="1" t="s">
        <v>483</v>
      </c>
      <c r="B2542" s="1" t="s">
        <v>1966</v>
      </c>
      <c r="C2542" s="1" t="s">
        <v>1827</v>
      </c>
      <c r="D2542" s="1" t="s">
        <v>484</v>
      </c>
      <c r="E2542" s="1" t="s">
        <v>2057</v>
      </c>
      <c r="F2542" s="1" t="s">
        <v>452</v>
      </c>
      <c r="G2542" s="47">
        <f t="shared" si="195"/>
        <v>0</v>
      </c>
      <c r="H2542" s="28">
        <f>IF(ISERROR(GETPIVOTDATA("Sum of emp",'2010 County Business Patterns'!$J$2,"FIPS State and County Code",$A2542,"fipstate",$B2542,"fipscty",$C2542,"naics","337124")),0,GETPIVOTDATA("Sum of emp",'2010 County Business Patterns'!$J$2,"FIPS State and County Code",$A2542,"fipstate",$B2542,"fipscty",$C2542,"naics","337124"))</f>
        <v>0</v>
      </c>
      <c r="I2542" s="28">
        <f>IF(ISERROR(GETPIVOTDATA("Sum of Midpoint",'2010 County Business Patterns'!$J$2,"FIPS State and County Code",$A2542,"fipstate",$B2542,"fipscty",$C2542,"naics","337124")),0,GETPIVOTDATA("Sum of Midpoint",'2010 County Business Patterns'!$J$2,"FIPS State and County Code",$A2542,"fipstate",$B2542,"fipscty",$C2542,"naics","337124"))</f>
        <v>0</v>
      </c>
      <c r="J2542">
        <f>IF(ISERROR(VLOOKUP($B2542,'2010 State Business Patterns'!$AN$3:$AR$55,2,FALSE)),0,VLOOKUP($B2542,'2010 State Business Patterns'!$AN$3:$AR$55,2,FALSE))</f>
        <v>0.66534653465346538</v>
      </c>
      <c r="K2542" s="28">
        <f t="shared" si="196"/>
        <v>0</v>
      </c>
      <c r="L2542" s="28">
        <f>IF(ISERROR(GETPIVOTDATA("Sum of emp",'2010 County Business Patterns'!$J$2,"FIPS State and County Code",$A2542,"fipstate",$B2542,"fipscty",$C2542,"naics","337127")),0,GETPIVOTDATA("Sum of emp",'2010 County Business Patterns'!$J$2,"FIPS State and County Code",$A2542,"fipstate",$B2542,"fipscty",$C2542,"naics","337127"))</f>
        <v>0</v>
      </c>
      <c r="M2542" s="28">
        <f>IF(ISERROR(GETPIVOTDATA("Sum of Midpoint",'2010 County Business Patterns'!$J$2,"FIPS State and County Code",$A2542,"fipstate",$B2542,"fipscty",$C2542,"naics","337127")),0,GETPIVOTDATA("Sum of Midpoint",'2010 County Business Patterns'!$J$2,"FIPS State and County Code",$A2542,"fipstate",$B2542,"fipscty",$C2542,"naics","337127"))</f>
        <v>0</v>
      </c>
      <c r="N2542">
        <f>IF(ISERROR(VLOOKUP($B2542,'2010 State Business Patterns'!$AN$3:$AR$55,3,FALSE)),0,VLOOKUP($B2542,'2010 State Business Patterns'!$AN$3:$AR$55,3,FALSE))</f>
        <v>0.88424242424242427</v>
      </c>
      <c r="O2542" s="28">
        <f t="shared" si="197"/>
        <v>0</v>
      </c>
      <c r="P2542" s="28">
        <f>IF(ISERROR(GETPIVOTDATA("Sum of emp",'2010 County Business Patterns'!$J$2,"FIPS State and County Code",$A2542,"fipstate",$B2542,"fipscty",$C2542,"naics","337214")),0,GETPIVOTDATA("Sum of emp",'2010 County Business Patterns'!$J$2,"FIPS State and County Code",$A2542,"fipstate",$B2542,"fipscty",$C2542,"naics","337214"))</f>
        <v>0</v>
      </c>
      <c r="Q2542" s="28">
        <f>IF(ISERROR(GETPIVOTDATA("Sum of Midpoint",'2010 County Business Patterns'!$J$2,"FIPS State and County Code",$A2542,"fipstate",$B2542,"fipscty",$C2542,"naics","337214")),0,GETPIVOTDATA("Sum of Midpoint",'2010 County Business Patterns'!$J$2,"FIPS State and County Code",$A2542,"fipstate",$B2542,"fipscty",$C2542,"naics","337214"))</f>
        <v>0</v>
      </c>
      <c r="R2542">
        <f>IF(ISERROR(VLOOKUP($B2542,'2010 State Business Patterns'!$AN$3:$AR$55,4,FALSE)),0,VLOOKUP($B2542,'2010 State Business Patterns'!$AN$3:$AR$55,4,FALSE))</f>
        <v>0.79374999999999996</v>
      </c>
      <c r="S2542" s="28">
        <f t="shared" si="198"/>
        <v>0</v>
      </c>
      <c r="T2542" s="28">
        <f>IF(ISERROR(GETPIVOTDATA("Sum of emp",'2010 County Business Patterns'!$J$2,"FIPS State and County Code",$A2542,"fipstate",$B2542,"fipscty",$C2542,"naics","337215")),0,GETPIVOTDATA("Sum of emp",'2010 County Business Patterns'!$J$2,"FIPS State and County Code",$A2542,"fipstate",$B2542,"fipscty",$C2542,"naics","337215"))</f>
        <v>0</v>
      </c>
      <c r="U2542" s="28">
        <f>IF(ISERROR(GETPIVOTDATA("Sum of Midpoint",'2010 County Business Patterns'!$J$2,"FIPS State and County Code",$A2542,"fipstate",$B2542,"fipscty",$C2542,"naics","337215")),0,GETPIVOTDATA("Sum of Midpoint",'2010 County Business Patterns'!$J$2,"FIPS State and County Code",$A2542,"fipstate",$B2542,"fipscty",$C2542,"naics","337215"))</f>
        <v>0</v>
      </c>
      <c r="V2542">
        <f>IF(ISERROR(VLOOKUP($B2542,'2010 State Business Patterns'!$AN$3:$AR$55,5,FALSE)),0,VLOOKUP($B2542,'2010 State Business Patterns'!$AN$3:$AR$55,5,FALSE))</f>
        <v>0.79088319088319092</v>
      </c>
      <c r="W2542" s="28">
        <f t="shared" si="199"/>
        <v>0</v>
      </c>
    </row>
    <row r="2543" spans="1:23">
      <c r="A2543" s="1" t="s">
        <v>485</v>
      </c>
      <c r="B2543" s="1" t="s">
        <v>1966</v>
      </c>
      <c r="C2543" s="1" t="s">
        <v>1778</v>
      </c>
      <c r="D2543" s="1" t="s">
        <v>486</v>
      </c>
      <c r="E2543" s="1" t="s">
        <v>2057</v>
      </c>
      <c r="F2543" s="1" t="s">
        <v>452</v>
      </c>
      <c r="G2543" s="47">
        <f t="shared" si="195"/>
        <v>3.9544159544159547</v>
      </c>
      <c r="H2543" s="28">
        <f>IF(ISERROR(GETPIVOTDATA("Sum of emp",'2010 County Business Patterns'!$J$2,"FIPS State and County Code",$A2543,"fipstate",$B2543,"fipscty",$C2543,"naics","337124")),0,GETPIVOTDATA("Sum of emp",'2010 County Business Patterns'!$J$2,"FIPS State and County Code",$A2543,"fipstate",$B2543,"fipscty",$C2543,"naics","337124"))</f>
        <v>0</v>
      </c>
      <c r="I2543" s="28">
        <f>IF(ISERROR(GETPIVOTDATA("Sum of Midpoint",'2010 County Business Patterns'!$J$2,"FIPS State and County Code",$A2543,"fipstate",$B2543,"fipscty",$C2543,"naics","337124")),0,GETPIVOTDATA("Sum of Midpoint",'2010 County Business Patterns'!$J$2,"FIPS State and County Code",$A2543,"fipstate",$B2543,"fipscty",$C2543,"naics","337124"))</f>
        <v>0</v>
      </c>
      <c r="J2543">
        <f>IF(ISERROR(VLOOKUP($B2543,'2010 State Business Patterns'!$AN$3:$AR$55,2,FALSE)),0,VLOOKUP($B2543,'2010 State Business Patterns'!$AN$3:$AR$55,2,FALSE))</f>
        <v>0.66534653465346538</v>
      </c>
      <c r="K2543" s="28">
        <f t="shared" si="196"/>
        <v>0</v>
      </c>
      <c r="L2543" s="28">
        <f>IF(ISERROR(GETPIVOTDATA("Sum of emp",'2010 County Business Patterns'!$J$2,"FIPS State and County Code",$A2543,"fipstate",$B2543,"fipscty",$C2543,"naics","337127")),0,GETPIVOTDATA("Sum of emp",'2010 County Business Patterns'!$J$2,"FIPS State and County Code",$A2543,"fipstate",$B2543,"fipscty",$C2543,"naics","337127"))</f>
        <v>0</v>
      </c>
      <c r="M2543" s="28">
        <f>IF(ISERROR(GETPIVOTDATA("Sum of Midpoint",'2010 County Business Patterns'!$J$2,"FIPS State and County Code",$A2543,"fipstate",$B2543,"fipscty",$C2543,"naics","337127")),0,GETPIVOTDATA("Sum of Midpoint",'2010 County Business Patterns'!$J$2,"FIPS State and County Code",$A2543,"fipstate",$B2543,"fipscty",$C2543,"naics","337127"))</f>
        <v>0</v>
      </c>
      <c r="N2543">
        <f>IF(ISERROR(VLOOKUP($B2543,'2010 State Business Patterns'!$AN$3:$AR$55,3,FALSE)),0,VLOOKUP($B2543,'2010 State Business Patterns'!$AN$3:$AR$55,3,FALSE))</f>
        <v>0.88424242424242427</v>
      </c>
      <c r="O2543" s="28">
        <f t="shared" si="197"/>
        <v>0</v>
      </c>
      <c r="P2543" s="28">
        <f>IF(ISERROR(GETPIVOTDATA("Sum of emp",'2010 County Business Patterns'!$J$2,"FIPS State and County Code",$A2543,"fipstate",$B2543,"fipscty",$C2543,"naics","337214")),0,GETPIVOTDATA("Sum of emp",'2010 County Business Patterns'!$J$2,"FIPS State and County Code",$A2543,"fipstate",$B2543,"fipscty",$C2543,"naics","337214"))</f>
        <v>0</v>
      </c>
      <c r="Q2543" s="28">
        <f>IF(ISERROR(GETPIVOTDATA("Sum of Midpoint",'2010 County Business Patterns'!$J$2,"FIPS State and County Code",$A2543,"fipstate",$B2543,"fipscty",$C2543,"naics","337214")),0,GETPIVOTDATA("Sum of Midpoint",'2010 County Business Patterns'!$J$2,"FIPS State and County Code",$A2543,"fipstate",$B2543,"fipscty",$C2543,"naics","337214"))</f>
        <v>0</v>
      </c>
      <c r="R2543">
        <f>IF(ISERROR(VLOOKUP($B2543,'2010 State Business Patterns'!$AN$3:$AR$55,4,FALSE)),0,VLOOKUP($B2543,'2010 State Business Patterns'!$AN$3:$AR$55,4,FALSE))</f>
        <v>0.79374999999999996</v>
      </c>
      <c r="S2543" s="28">
        <f t="shared" si="198"/>
        <v>0</v>
      </c>
      <c r="T2543" s="28">
        <f>IF(ISERROR(GETPIVOTDATA("Sum of emp",'2010 County Business Patterns'!$J$2,"FIPS State and County Code",$A2543,"fipstate",$B2543,"fipscty",$C2543,"naics","337215")),0,GETPIVOTDATA("Sum of emp",'2010 County Business Patterns'!$J$2,"FIPS State and County Code",$A2543,"fipstate",$B2543,"fipscty",$C2543,"naics","337215"))</f>
        <v>0</v>
      </c>
      <c r="U2543" s="28">
        <f>IF(ISERROR(GETPIVOTDATA("Sum of Midpoint",'2010 County Business Patterns'!$J$2,"FIPS State and County Code",$A2543,"fipstate",$B2543,"fipscty",$C2543,"naics","337215")),0,GETPIVOTDATA("Sum of Midpoint",'2010 County Business Patterns'!$J$2,"FIPS State and County Code",$A2543,"fipstate",$B2543,"fipscty",$C2543,"naics","337215"))</f>
        <v>10</v>
      </c>
      <c r="V2543">
        <f>IF(ISERROR(VLOOKUP($B2543,'2010 State Business Patterns'!$AN$3:$AR$55,5,FALSE)),0,VLOOKUP($B2543,'2010 State Business Patterns'!$AN$3:$AR$55,5,FALSE))</f>
        <v>0.79088319088319092</v>
      </c>
      <c r="W2543" s="28">
        <f t="shared" si="199"/>
        <v>3.9544159544159547</v>
      </c>
    </row>
    <row r="2544" spans="1:23">
      <c r="A2544" s="1" t="s">
        <v>487</v>
      </c>
      <c r="B2544" s="1" t="s">
        <v>1966</v>
      </c>
      <c r="C2544" s="1" t="s">
        <v>1842</v>
      </c>
      <c r="D2544" s="1" t="s">
        <v>488</v>
      </c>
      <c r="E2544" s="1" t="s">
        <v>2057</v>
      </c>
      <c r="F2544" s="1" t="s">
        <v>452</v>
      </c>
      <c r="G2544" s="47">
        <f t="shared" si="195"/>
        <v>7.9375</v>
      </c>
      <c r="H2544" s="28">
        <f>IF(ISERROR(GETPIVOTDATA("Sum of emp",'2010 County Business Patterns'!$J$2,"FIPS State and County Code",$A2544,"fipstate",$B2544,"fipscty",$C2544,"naics","337124")),0,GETPIVOTDATA("Sum of emp",'2010 County Business Patterns'!$J$2,"FIPS State and County Code",$A2544,"fipstate",$B2544,"fipscty",$C2544,"naics","337124"))</f>
        <v>0</v>
      </c>
      <c r="I2544" s="28">
        <f>IF(ISERROR(GETPIVOTDATA("Sum of Midpoint",'2010 County Business Patterns'!$J$2,"FIPS State and County Code",$A2544,"fipstate",$B2544,"fipscty",$C2544,"naics","337124")),0,GETPIVOTDATA("Sum of Midpoint",'2010 County Business Patterns'!$J$2,"FIPS State and County Code",$A2544,"fipstate",$B2544,"fipscty",$C2544,"naics","337124"))</f>
        <v>0</v>
      </c>
      <c r="J2544">
        <f>IF(ISERROR(VLOOKUP($B2544,'2010 State Business Patterns'!$AN$3:$AR$55,2,FALSE)),0,VLOOKUP($B2544,'2010 State Business Patterns'!$AN$3:$AR$55,2,FALSE))</f>
        <v>0.66534653465346538</v>
      </c>
      <c r="K2544" s="28">
        <f t="shared" si="196"/>
        <v>0</v>
      </c>
      <c r="L2544" s="28">
        <f>IF(ISERROR(GETPIVOTDATA("Sum of emp",'2010 County Business Patterns'!$J$2,"FIPS State and County Code",$A2544,"fipstate",$B2544,"fipscty",$C2544,"naics","337127")),0,GETPIVOTDATA("Sum of emp",'2010 County Business Patterns'!$J$2,"FIPS State and County Code",$A2544,"fipstate",$B2544,"fipscty",$C2544,"naics","337127"))</f>
        <v>0</v>
      </c>
      <c r="M2544" s="28">
        <f>IF(ISERROR(GETPIVOTDATA("Sum of Midpoint",'2010 County Business Patterns'!$J$2,"FIPS State and County Code",$A2544,"fipstate",$B2544,"fipscty",$C2544,"naics","337127")),0,GETPIVOTDATA("Sum of Midpoint",'2010 County Business Patterns'!$J$2,"FIPS State and County Code",$A2544,"fipstate",$B2544,"fipscty",$C2544,"naics","337127"))</f>
        <v>0</v>
      </c>
      <c r="N2544">
        <f>IF(ISERROR(VLOOKUP($B2544,'2010 State Business Patterns'!$AN$3:$AR$55,3,FALSE)),0,VLOOKUP($B2544,'2010 State Business Patterns'!$AN$3:$AR$55,3,FALSE))</f>
        <v>0.88424242424242427</v>
      </c>
      <c r="O2544" s="28">
        <f t="shared" si="197"/>
        <v>0</v>
      </c>
      <c r="P2544" s="28">
        <f>IF(ISERROR(GETPIVOTDATA("Sum of emp",'2010 County Business Patterns'!$J$2,"FIPS State and County Code",$A2544,"fipstate",$B2544,"fipscty",$C2544,"naics","337214")),0,GETPIVOTDATA("Sum of emp",'2010 County Business Patterns'!$J$2,"FIPS State and County Code",$A2544,"fipstate",$B2544,"fipscty",$C2544,"naics","337214"))</f>
        <v>0</v>
      </c>
      <c r="Q2544" s="28">
        <f>IF(ISERROR(GETPIVOTDATA("Sum of Midpoint",'2010 County Business Patterns'!$J$2,"FIPS State and County Code",$A2544,"fipstate",$B2544,"fipscty",$C2544,"naics","337214")),0,GETPIVOTDATA("Sum of Midpoint",'2010 County Business Patterns'!$J$2,"FIPS State and County Code",$A2544,"fipstate",$B2544,"fipscty",$C2544,"naics","337214"))</f>
        <v>10</v>
      </c>
      <c r="R2544">
        <f>IF(ISERROR(VLOOKUP($B2544,'2010 State Business Patterns'!$AN$3:$AR$55,4,FALSE)),0,VLOOKUP($B2544,'2010 State Business Patterns'!$AN$3:$AR$55,4,FALSE))</f>
        <v>0.79374999999999996</v>
      </c>
      <c r="S2544" s="28">
        <f t="shared" si="198"/>
        <v>7.9375</v>
      </c>
      <c r="T2544" s="28">
        <f>IF(ISERROR(GETPIVOTDATA("Sum of emp",'2010 County Business Patterns'!$J$2,"FIPS State and County Code",$A2544,"fipstate",$B2544,"fipscty",$C2544,"naics","337215")),0,GETPIVOTDATA("Sum of emp",'2010 County Business Patterns'!$J$2,"FIPS State and County Code",$A2544,"fipstate",$B2544,"fipscty",$C2544,"naics","337215"))</f>
        <v>0</v>
      </c>
      <c r="U2544" s="28">
        <f>IF(ISERROR(GETPIVOTDATA("Sum of Midpoint",'2010 County Business Patterns'!$J$2,"FIPS State and County Code",$A2544,"fipstate",$B2544,"fipscty",$C2544,"naics","337215")),0,GETPIVOTDATA("Sum of Midpoint",'2010 County Business Patterns'!$J$2,"FIPS State and County Code",$A2544,"fipstate",$B2544,"fipscty",$C2544,"naics","337215"))</f>
        <v>0</v>
      </c>
      <c r="V2544">
        <f>IF(ISERROR(VLOOKUP($B2544,'2010 State Business Patterns'!$AN$3:$AR$55,5,FALSE)),0,VLOOKUP($B2544,'2010 State Business Patterns'!$AN$3:$AR$55,5,FALSE))</f>
        <v>0.79088319088319092</v>
      </c>
      <c r="W2544" s="28">
        <f t="shared" si="199"/>
        <v>0</v>
      </c>
    </row>
    <row r="2545" spans="1:23">
      <c r="A2545" s="1" t="s">
        <v>489</v>
      </c>
      <c r="B2545" s="1" t="s">
        <v>1966</v>
      </c>
      <c r="C2545" s="1" t="s">
        <v>1843</v>
      </c>
      <c r="D2545" s="1" t="s">
        <v>490</v>
      </c>
      <c r="E2545" s="1" t="s">
        <v>2057</v>
      </c>
      <c r="F2545" s="1" t="s">
        <v>452</v>
      </c>
      <c r="G2545" s="47">
        <f t="shared" si="195"/>
        <v>47.625</v>
      </c>
      <c r="H2545" s="28">
        <f>IF(ISERROR(GETPIVOTDATA("Sum of emp",'2010 County Business Patterns'!$J$2,"FIPS State and County Code",$A2545,"fipstate",$B2545,"fipscty",$C2545,"naics","337124")),0,GETPIVOTDATA("Sum of emp",'2010 County Business Patterns'!$J$2,"FIPS State and County Code",$A2545,"fipstate",$B2545,"fipscty",$C2545,"naics","337124"))</f>
        <v>0</v>
      </c>
      <c r="I2545" s="28">
        <f>IF(ISERROR(GETPIVOTDATA("Sum of Midpoint",'2010 County Business Patterns'!$J$2,"FIPS State and County Code",$A2545,"fipstate",$B2545,"fipscty",$C2545,"naics","337124")),0,GETPIVOTDATA("Sum of Midpoint",'2010 County Business Patterns'!$J$2,"FIPS State and County Code",$A2545,"fipstate",$B2545,"fipscty",$C2545,"naics","337124"))</f>
        <v>0</v>
      </c>
      <c r="J2545">
        <f>IF(ISERROR(VLOOKUP($B2545,'2010 State Business Patterns'!$AN$3:$AR$55,2,FALSE)),0,VLOOKUP($B2545,'2010 State Business Patterns'!$AN$3:$AR$55,2,FALSE))</f>
        <v>0.66534653465346538</v>
      </c>
      <c r="K2545" s="28">
        <f t="shared" si="196"/>
        <v>0</v>
      </c>
      <c r="L2545" s="28">
        <f>IF(ISERROR(GETPIVOTDATA("Sum of emp",'2010 County Business Patterns'!$J$2,"FIPS State and County Code",$A2545,"fipstate",$B2545,"fipscty",$C2545,"naics","337127")),0,GETPIVOTDATA("Sum of emp",'2010 County Business Patterns'!$J$2,"FIPS State and County Code",$A2545,"fipstate",$B2545,"fipscty",$C2545,"naics","337127"))</f>
        <v>0</v>
      </c>
      <c r="M2545" s="28">
        <f>IF(ISERROR(GETPIVOTDATA("Sum of Midpoint",'2010 County Business Patterns'!$J$2,"FIPS State and County Code",$A2545,"fipstate",$B2545,"fipscty",$C2545,"naics","337127")),0,GETPIVOTDATA("Sum of Midpoint",'2010 County Business Patterns'!$J$2,"FIPS State and County Code",$A2545,"fipstate",$B2545,"fipscty",$C2545,"naics","337127"))</f>
        <v>0</v>
      </c>
      <c r="N2545">
        <f>IF(ISERROR(VLOOKUP($B2545,'2010 State Business Patterns'!$AN$3:$AR$55,3,FALSE)),0,VLOOKUP($B2545,'2010 State Business Patterns'!$AN$3:$AR$55,3,FALSE))</f>
        <v>0.88424242424242427</v>
      </c>
      <c r="O2545" s="28">
        <f t="shared" si="197"/>
        <v>0</v>
      </c>
      <c r="P2545" s="28">
        <f>IF(ISERROR(GETPIVOTDATA("Sum of emp",'2010 County Business Patterns'!$J$2,"FIPS State and County Code",$A2545,"fipstate",$B2545,"fipscty",$C2545,"naics","337214")),0,GETPIVOTDATA("Sum of emp",'2010 County Business Patterns'!$J$2,"FIPS State and County Code",$A2545,"fipstate",$B2545,"fipscty",$C2545,"naics","337214"))</f>
        <v>0</v>
      </c>
      <c r="Q2545" s="28">
        <f>IF(ISERROR(GETPIVOTDATA("Sum of Midpoint",'2010 County Business Patterns'!$J$2,"FIPS State and County Code",$A2545,"fipstate",$B2545,"fipscty",$C2545,"naics","337214")),0,GETPIVOTDATA("Sum of Midpoint",'2010 County Business Patterns'!$J$2,"FIPS State and County Code",$A2545,"fipstate",$B2545,"fipscty",$C2545,"naics","337214"))</f>
        <v>60</v>
      </c>
      <c r="R2545">
        <f>IF(ISERROR(VLOOKUP($B2545,'2010 State Business Patterns'!$AN$3:$AR$55,4,FALSE)),0,VLOOKUP($B2545,'2010 State Business Patterns'!$AN$3:$AR$55,4,FALSE))</f>
        <v>0.79374999999999996</v>
      </c>
      <c r="S2545" s="28">
        <f t="shared" si="198"/>
        <v>47.625</v>
      </c>
      <c r="T2545" s="28">
        <f>IF(ISERROR(GETPIVOTDATA("Sum of emp",'2010 County Business Patterns'!$J$2,"FIPS State and County Code",$A2545,"fipstate",$B2545,"fipscty",$C2545,"naics","337215")),0,GETPIVOTDATA("Sum of emp",'2010 County Business Patterns'!$J$2,"FIPS State and County Code",$A2545,"fipstate",$B2545,"fipscty",$C2545,"naics","337215"))</f>
        <v>0</v>
      </c>
      <c r="U2545" s="28">
        <f>IF(ISERROR(GETPIVOTDATA("Sum of Midpoint",'2010 County Business Patterns'!$J$2,"FIPS State and County Code",$A2545,"fipstate",$B2545,"fipscty",$C2545,"naics","337215")),0,GETPIVOTDATA("Sum of Midpoint",'2010 County Business Patterns'!$J$2,"FIPS State and County Code",$A2545,"fipstate",$B2545,"fipscty",$C2545,"naics","337215"))</f>
        <v>0</v>
      </c>
      <c r="V2545">
        <f>IF(ISERROR(VLOOKUP($B2545,'2010 State Business Patterns'!$AN$3:$AR$55,5,FALSE)),0,VLOOKUP($B2545,'2010 State Business Patterns'!$AN$3:$AR$55,5,FALSE))</f>
        <v>0.79088319088319092</v>
      </c>
      <c r="W2545" s="28">
        <f t="shared" si="199"/>
        <v>0</v>
      </c>
    </row>
    <row r="2546" spans="1:23" hidden="1">
      <c r="A2546" s="1" t="s">
        <v>491</v>
      </c>
      <c r="B2546" s="1" t="s">
        <v>1966</v>
      </c>
      <c r="C2546" s="1" t="s">
        <v>1779</v>
      </c>
      <c r="D2546" s="1" t="s">
        <v>492</v>
      </c>
      <c r="E2546" s="1" t="s">
        <v>2057</v>
      </c>
      <c r="F2546" s="1" t="s">
        <v>452</v>
      </c>
      <c r="G2546" s="47">
        <f t="shared" si="195"/>
        <v>0</v>
      </c>
      <c r="H2546" s="28">
        <f>IF(ISERROR(GETPIVOTDATA("Sum of emp",'2010 County Business Patterns'!$J$2,"FIPS State and County Code",$A2546,"fipstate",$B2546,"fipscty",$C2546,"naics","337124")),0,GETPIVOTDATA("Sum of emp",'2010 County Business Patterns'!$J$2,"FIPS State and County Code",$A2546,"fipstate",$B2546,"fipscty",$C2546,"naics","337124"))</f>
        <v>0</v>
      </c>
      <c r="I2546" s="28">
        <f>IF(ISERROR(GETPIVOTDATA("Sum of Midpoint",'2010 County Business Patterns'!$J$2,"FIPS State and County Code",$A2546,"fipstate",$B2546,"fipscty",$C2546,"naics","337124")),0,GETPIVOTDATA("Sum of Midpoint",'2010 County Business Patterns'!$J$2,"FIPS State and County Code",$A2546,"fipstate",$B2546,"fipscty",$C2546,"naics","337124"))</f>
        <v>0</v>
      </c>
      <c r="J2546">
        <f>IF(ISERROR(VLOOKUP($B2546,'2010 State Business Patterns'!$AN$3:$AR$55,2,FALSE)),0,VLOOKUP($B2546,'2010 State Business Patterns'!$AN$3:$AR$55,2,FALSE))</f>
        <v>0.66534653465346538</v>
      </c>
      <c r="K2546" s="28">
        <f t="shared" si="196"/>
        <v>0</v>
      </c>
      <c r="L2546" s="28">
        <f>IF(ISERROR(GETPIVOTDATA("Sum of emp",'2010 County Business Patterns'!$J$2,"FIPS State and County Code",$A2546,"fipstate",$B2546,"fipscty",$C2546,"naics","337127")),0,GETPIVOTDATA("Sum of emp",'2010 County Business Patterns'!$J$2,"FIPS State and County Code",$A2546,"fipstate",$B2546,"fipscty",$C2546,"naics","337127"))</f>
        <v>0</v>
      </c>
      <c r="M2546" s="28">
        <f>IF(ISERROR(GETPIVOTDATA("Sum of Midpoint",'2010 County Business Patterns'!$J$2,"FIPS State and County Code",$A2546,"fipstate",$B2546,"fipscty",$C2546,"naics","337127")),0,GETPIVOTDATA("Sum of Midpoint",'2010 County Business Patterns'!$J$2,"FIPS State and County Code",$A2546,"fipstate",$B2546,"fipscty",$C2546,"naics","337127"))</f>
        <v>0</v>
      </c>
      <c r="N2546">
        <f>IF(ISERROR(VLOOKUP($B2546,'2010 State Business Patterns'!$AN$3:$AR$55,3,FALSE)),0,VLOOKUP($B2546,'2010 State Business Patterns'!$AN$3:$AR$55,3,FALSE))</f>
        <v>0.88424242424242427</v>
      </c>
      <c r="O2546" s="28">
        <f t="shared" si="197"/>
        <v>0</v>
      </c>
      <c r="P2546" s="28">
        <f>IF(ISERROR(GETPIVOTDATA("Sum of emp",'2010 County Business Patterns'!$J$2,"FIPS State and County Code",$A2546,"fipstate",$B2546,"fipscty",$C2546,"naics","337214")),0,GETPIVOTDATA("Sum of emp",'2010 County Business Patterns'!$J$2,"FIPS State and County Code",$A2546,"fipstate",$B2546,"fipscty",$C2546,"naics","337214"))</f>
        <v>0</v>
      </c>
      <c r="Q2546" s="28">
        <f>IF(ISERROR(GETPIVOTDATA("Sum of Midpoint",'2010 County Business Patterns'!$J$2,"FIPS State and County Code",$A2546,"fipstate",$B2546,"fipscty",$C2546,"naics","337214")),0,GETPIVOTDATA("Sum of Midpoint",'2010 County Business Patterns'!$J$2,"FIPS State and County Code",$A2546,"fipstate",$B2546,"fipscty",$C2546,"naics","337214"))</f>
        <v>0</v>
      </c>
      <c r="R2546">
        <f>IF(ISERROR(VLOOKUP($B2546,'2010 State Business Patterns'!$AN$3:$AR$55,4,FALSE)),0,VLOOKUP($B2546,'2010 State Business Patterns'!$AN$3:$AR$55,4,FALSE))</f>
        <v>0.79374999999999996</v>
      </c>
      <c r="S2546" s="28">
        <f t="shared" si="198"/>
        <v>0</v>
      </c>
      <c r="T2546" s="28">
        <f>IF(ISERROR(GETPIVOTDATA("Sum of emp",'2010 County Business Patterns'!$J$2,"FIPS State and County Code",$A2546,"fipstate",$B2546,"fipscty",$C2546,"naics","337215")),0,GETPIVOTDATA("Sum of emp",'2010 County Business Patterns'!$J$2,"FIPS State and County Code",$A2546,"fipstate",$B2546,"fipscty",$C2546,"naics","337215"))</f>
        <v>0</v>
      </c>
      <c r="U2546" s="28">
        <f>IF(ISERROR(GETPIVOTDATA("Sum of Midpoint",'2010 County Business Patterns'!$J$2,"FIPS State and County Code",$A2546,"fipstate",$B2546,"fipscty",$C2546,"naics","337215")),0,GETPIVOTDATA("Sum of Midpoint",'2010 County Business Patterns'!$J$2,"FIPS State and County Code",$A2546,"fipstate",$B2546,"fipscty",$C2546,"naics","337215"))</f>
        <v>0</v>
      </c>
      <c r="V2546">
        <f>IF(ISERROR(VLOOKUP($B2546,'2010 State Business Patterns'!$AN$3:$AR$55,5,FALSE)),0,VLOOKUP($B2546,'2010 State Business Patterns'!$AN$3:$AR$55,5,FALSE))</f>
        <v>0.79088319088319092</v>
      </c>
      <c r="W2546" s="28">
        <f t="shared" si="199"/>
        <v>0</v>
      </c>
    </row>
    <row r="2547" spans="1:23" hidden="1">
      <c r="A2547" s="1" t="s">
        <v>493</v>
      </c>
      <c r="B2547" s="1" t="s">
        <v>1966</v>
      </c>
      <c r="C2547" s="1" t="s">
        <v>1780</v>
      </c>
      <c r="D2547" s="1" t="s">
        <v>494</v>
      </c>
      <c r="E2547" s="1" t="s">
        <v>2057</v>
      </c>
      <c r="F2547" s="1" t="s">
        <v>452</v>
      </c>
      <c r="G2547" s="47">
        <f t="shared" si="195"/>
        <v>0</v>
      </c>
      <c r="H2547" s="28">
        <f>IF(ISERROR(GETPIVOTDATA("Sum of emp",'2010 County Business Patterns'!$J$2,"FIPS State and County Code",$A2547,"fipstate",$B2547,"fipscty",$C2547,"naics","337124")),0,GETPIVOTDATA("Sum of emp",'2010 County Business Patterns'!$J$2,"FIPS State and County Code",$A2547,"fipstate",$B2547,"fipscty",$C2547,"naics","337124"))</f>
        <v>0</v>
      </c>
      <c r="I2547" s="28">
        <f>IF(ISERROR(GETPIVOTDATA("Sum of Midpoint",'2010 County Business Patterns'!$J$2,"FIPS State and County Code",$A2547,"fipstate",$B2547,"fipscty",$C2547,"naics","337124")),0,GETPIVOTDATA("Sum of Midpoint",'2010 County Business Patterns'!$J$2,"FIPS State and County Code",$A2547,"fipstate",$B2547,"fipscty",$C2547,"naics","337124"))</f>
        <v>0</v>
      </c>
      <c r="J2547">
        <f>IF(ISERROR(VLOOKUP($B2547,'2010 State Business Patterns'!$AN$3:$AR$55,2,FALSE)),0,VLOOKUP($B2547,'2010 State Business Patterns'!$AN$3:$AR$55,2,FALSE))</f>
        <v>0.66534653465346538</v>
      </c>
      <c r="K2547" s="28">
        <f t="shared" si="196"/>
        <v>0</v>
      </c>
      <c r="L2547" s="28">
        <f>IF(ISERROR(GETPIVOTDATA("Sum of emp",'2010 County Business Patterns'!$J$2,"FIPS State and County Code",$A2547,"fipstate",$B2547,"fipscty",$C2547,"naics","337127")),0,GETPIVOTDATA("Sum of emp",'2010 County Business Patterns'!$J$2,"FIPS State and County Code",$A2547,"fipstate",$B2547,"fipscty",$C2547,"naics","337127"))</f>
        <v>0</v>
      </c>
      <c r="M2547" s="28">
        <f>IF(ISERROR(GETPIVOTDATA("Sum of Midpoint",'2010 County Business Patterns'!$J$2,"FIPS State and County Code",$A2547,"fipstate",$B2547,"fipscty",$C2547,"naics","337127")),0,GETPIVOTDATA("Sum of Midpoint",'2010 County Business Patterns'!$J$2,"FIPS State and County Code",$A2547,"fipstate",$B2547,"fipscty",$C2547,"naics","337127"))</f>
        <v>0</v>
      </c>
      <c r="N2547">
        <f>IF(ISERROR(VLOOKUP($B2547,'2010 State Business Patterns'!$AN$3:$AR$55,3,FALSE)),0,VLOOKUP($B2547,'2010 State Business Patterns'!$AN$3:$AR$55,3,FALSE))</f>
        <v>0.88424242424242427</v>
      </c>
      <c r="O2547" s="28">
        <f t="shared" si="197"/>
        <v>0</v>
      </c>
      <c r="P2547" s="28">
        <f>IF(ISERROR(GETPIVOTDATA("Sum of emp",'2010 County Business Patterns'!$J$2,"FIPS State and County Code",$A2547,"fipstate",$B2547,"fipscty",$C2547,"naics","337214")),0,GETPIVOTDATA("Sum of emp",'2010 County Business Patterns'!$J$2,"FIPS State and County Code",$A2547,"fipstate",$B2547,"fipscty",$C2547,"naics","337214"))</f>
        <v>0</v>
      </c>
      <c r="Q2547" s="28">
        <f>IF(ISERROR(GETPIVOTDATA("Sum of Midpoint",'2010 County Business Patterns'!$J$2,"FIPS State and County Code",$A2547,"fipstate",$B2547,"fipscty",$C2547,"naics","337214")),0,GETPIVOTDATA("Sum of Midpoint",'2010 County Business Patterns'!$J$2,"FIPS State and County Code",$A2547,"fipstate",$B2547,"fipscty",$C2547,"naics","337214"))</f>
        <v>0</v>
      </c>
      <c r="R2547">
        <f>IF(ISERROR(VLOOKUP($B2547,'2010 State Business Patterns'!$AN$3:$AR$55,4,FALSE)),0,VLOOKUP($B2547,'2010 State Business Patterns'!$AN$3:$AR$55,4,FALSE))</f>
        <v>0.79374999999999996</v>
      </c>
      <c r="S2547" s="28">
        <f t="shared" si="198"/>
        <v>0</v>
      </c>
      <c r="T2547" s="28">
        <f>IF(ISERROR(GETPIVOTDATA("Sum of emp",'2010 County Business Patterns'!$J$2,"FIPS State and County Code",$A2547,"fipstate",$B2547,"fipscty",$C2547,"naics","337215")),0,GETPIVOTDATA("Sum of emp",'2010 County Business Patterns'!$J$2,"FIPS State and County Code",$A2547,"fipstate",$B2547,"fipscty",$C2547,"naics","337215"))</f>
        <v>0</v>
      </c>
      <c r="U2547" s="28">
        <f>IF(ISERROR(GETPIVOTDATA("Sum of Midpoint",'2010 County Business Patterns'!$J$2,"FIPS State and County Code",$A2547,"fipstate",$B2547,"fipscty",$C2547,"naics","337215")),0,GETPIVOTDATA("Sum of Midpoint",'2010 County Business Patterns'!$J$2,"FIPS State and County Code",$A2547,"fipstate",$B2547,"fipscty",$C2547,"naics","337215"))</f>
        <v>0</v>
      </c>
      <c r="V2547">
        <f>IF(ISERROR(VLOOKUP($B2547,'2010 State Business Patterns'!$AN$3:$AR$55,5,FALSE)),0,VLOOKUP($B2547,'2010 State Business Patterns'!$AN$3:$AR$55,5,FALSE))</f>
        <v>0.79088319088319092</v>
      </c>
      <c r="W2547" s="28">
        <f t="shared" si="199"/>
        <v>0</v>
      </c>
    </row>
    <row r="2548" spans="1:23" hidden="1">
      <c r="A2548" s="1" t="s">
        <v>495</v>
      </c>
      <c r="B2548" s="1" t="s">
        <v>1966</v>
      </c>
      <c r="C2548" s="1" t="s">
        <v>1781</v>
      </c>
      <c r="D2548" s="1" t="s">
        <v>2846</v>
      </c>
      <c r="E2548" s="1" t="s">
        <v>2057</v>
      </c>
      <c r="F2548" s="1" t="s">
        <v>452</v>
      </c>
      <c r="G2548" s="47">
        <f t="shared" si="195"/>
        <v>0</v>
      </c>
      <c r="H2548" s="28">
        <f>IF(ISERROR(GETPIVOTDATA("Sum of emp",'2010 County Business Patterns'!$J$2,"FIPS State and County Code",$A2548,"fipstate",$B2548,"fipscty",$C2548,"naics","337124")),0,GETPIVOTDATA("Sum of emp",'2010 County Business Patterns'!$J$2,"FIPS State and County Code",$A2548,"fipstate",$B2548,"fipscty",$C2548,"naics","337124"))</f>
        <v>0</v>
      </c>
      <c r="I2548" s="28">
        <f>IF(ISERROR(GETPIVOTDATA("Sum of Midpoint",'2010 County Business Patterns'!$J$2,"FIPS State and County Code",$A2548,"fipstate",$B2548,"fipscty",$C2548,"naics","337124")),0,GETPIVOTDATA("Sum of Midpoint",'2010 County Business Patterns'!$J$2,"FIPS State and County Code",$A2548,"fipstate",$B2548,"fipscty",$C2548,"naics","337124"))</f>
        <v>0</v>
      </c>
      <c r="J2548">
        <f>IF(ISERROR(VLOOKUP($B2548,'2010 State Business Patterns'!$AN$3:$AR$55,2,FALSE)),0,VLOOKUP($B2548,'2010 State Business Patterns'!$AN$3:$AR$55,2,FALSE))</f>
        <v>0.66534653465346538</v>
      </c>
      <c r="K2548" s="28">
        <f t="shared" si="196"/>
        <v>0</v>
      </c>
      <c r="L2548" s="28">
        <f>IF(ISERROR(GETPIVOTDATA("Sum of emp",'2010 County Business Patterns'!$J$2,"FIPS State and County Code",$A2548,"fipstate",$B2548,"fipscty",$C2548,"naics","337127")),0,GETPIVOTDATA("Sum of emp",'2010 County Business Patterns'!$J$2,"FIPS State and County Code",$A2548,"fipstate",$B2548,"fipscty",$C2548,"naics","337127"))</f>
        <v>0</v>
      </c>
      <c r="M2548" s="28">
        <f>IF(ISERROR(GETPIVOTDATA("Sum of Midpoint",'2010 County Business Patterns'!$J$2,"FIPS State and County Code",$A2548,"fipstate",$B2548,"fipscty",$C2548,"naics","337127")),0,GETPIVOTDATA("Sum of Midpoint",'2010 County Business Patterns'!$J$2,"FIPS State and County Code",$A2548,"fipstate",$B2548,"fipscty",$C2548,"naics","337127"))</f>
        <v>0</v>
      </c>
      <c r="N2548">
        <f>IF(ISERROR(VLOOKUP($B2548,'2010 State Business Patterns'!$AN$3:$AR$55,3,FALSE)),0,VLOOKUP($B2548,'2010 State Business Patterns'!$AN$3:$AR$55,3,FALSE))</f>
        <v>0.88424242424242427</v>
      </c>
      <c r="O2548" s="28">
        <f t="shared" si="197"/>
        <v>0</v>
      </c>
      <c r="P2548" s="28">
        <f>IF(ISERROR(GETPIVOTDATA("Sum of emp",'2010 County Business Patterns'!$J$2,"FIPS State and County Code",$A2548,"fipstate",$B2548,"fipscty",$C2548,"naics","337214")),0,GETPIVOTDATA("Sum of emp",'2010 County Business Patterns'!$J$2,"FIPS State and County Code",$A2548,"fipstate",$B2548,"fipscty",$C2548,"naics","337214"))</f>
        <v>0</v>
      </c>
      <c r="Q2548" s="28">
        <f>IF(ISERROR(GETPIVOTDATA("Sum of Midpoint",'2010 County Business Patterns'!$J$2,"FIPS State and County Code",$A2548,"fipstate",$B2548,"fipscty",$C2548,"naics","337214")),0,GETPIVOTDATA("Sum of Midpoint",'2010 County Business Patterns'!$J$2,"FIPS State and County Code",$A2548,"fipstate",$B2548,"fipscty",$C2548,"naics","337214"))</f>
        <v>0</v>
      </c>
      <c r="R2548">
        <f>IF(ISERROR(VLOOKUP($B2548,'2010 State Business Patterns'!$AN$3:$AR$55,4,FALSE)),0,VLOOKUP($B2548,'2010 State Business Patterns'!$AN$3:$AR$55,4,FALSE))</f>
        <v>0.79374999999999996</v>
      </c>
      <c r="S2548" s="28">
        <f t="shared" si="198"/>
        <v>0</v>
      </c>
      <c r="T2548" s="28">
        <f>IF(ISERROR(GETPIVOTDATA("Sum of emp",'2010 County Business Patterns'!$J$2,"FIPS State and County Code",$A2548,"fipstate",$B2548,"fipscty",$C2548,"naics","337215")),0,GETPIVOTDATA("Sum of emp",'2010 County Business Patterns'!$J$2,"FIPS State and County Code",$A2548,"fipstate",$B2548,"fipscty",$C2548,"naics","337215"))</f>
        <v>0</v>
      </c>
      <c r="U2548" s="28">
        <f>IF(ISERROR(GETPIVOTDATA("Sum of Midpoint",'2010 County Business Patterns'!$J$2,"FIPS State and County Code",$A2548,"fipstate",$B2548,"fipscty",$C2548,"naics","337215")),0,GETPIVOTDATA("Sum of Midpoint",'2010 County Business Patterns'!$J$2,"FIPS State and County Code",$A2548,"fipstate",$B2548,"fipscty",$C2548,"naics","337215"))</f>
        <v>0</v>
      </c>
      <c r="V2548">
        <f>IF(ISERROR(VLOOKUP($B2548,'2010 State Business Patterns'!$AN$3:$AR$55,5,FALSE)),0,VLOOKUP($B2548,'2010 State Business Patterns'!$AN$3:$AR$55,5,FALSE))</f>
        <v>0.79088319088319092</v>
      </c>
      <c r="W2548" s="28">
        <f t="shared" si="199"/>
        <v>0</v>
      </c>
    </row>
    <row r="2549" spans="1:23">
      <c r="A2549" s="1" t="s">
        <v>496</v>
      </c>
      <c r="B2549" s="1" t="s">
        <v>1966</v>
      </c>
      <c r="C2549" s="1" t="s">
        <v>1782</v>
      </c>
      <c r="D2549" s="1" t="s">
        <v>3204</v>
      </c>
      <c r="E2549" s="1" t="s">
        <v>2057</v>
      </c>
      <c r="F2549" s="1" t="s">
        <v>452</v>
      </c>
      <c r="G2549" s="47">
        <f t="shared" si="195"/>
        <v>3.9544159544159547</v>
      </c>
      <c r="H2549" s="28">
        <f>IF(ISERROR(GETPIVOTDATA("Sum of emp",'2010 County Business Patterns'!$J$2,"FIPS State and County Code",$A2549,"fipstate",$B2549,"fipscty",$C2549,"naics","337124")),0,GETPIVOTDATA("Sum of emp",'2010 County Business Patterns'!$J$2,"FIPS State and County Code",$A2549,"fipstate",$B2549,"fipscty",$C2549,"naics","337124"))</f>
        <v>0</v>
      </c>
      <c r="I2549" s="28">
        <f>IF(ISERROR(GETPIVOTDATA("Sum of Midpoint",'2010 County Business Patterns'!$J$2,"FIPS State and County Code",$A2549,"fipstate",$B2549,"fipscty",$C2549,"naics","337124")),0,GETPIVOTDATA("Sum of Midpoint",'2010 County Business Patterns'!$J$2,"FIPS State and County Code",$A2549,"fipstate",$B2549,"fipscty",$C2549,"naics","337124"))</f>
        <v>0</v>
      </c>
      <c r="J2549">
        <f>IF(ISERROR(VLOOKUP($B2549,'2010 State Business Patterns'!$AN$3:$AR$55,2,FALSE)),0,VLOOKUP($B2549,'2010 State Business Patterns'!$AN$3:$AR$55,2,FALSE))</f>
        <v>0.66534653465346538</v>
      </c>
      <c r="K2549" s="28">
        <f t="shared" si="196"/>
        <v>0</v>
      </c>
      <c r="L2549" s="28">
        <f>IF(ISERROR(GETPIVOTDATA("Sum of emp",'2010 County Business Patterns'!$J$2,"FIPS State and County Code",$A2549,"fipstate",$B2549,"fipscty",$C2549,"naics","337127")),0,GETPIVOTDATA("Sum of emp",'2010 County Business Patterns'!$J$2,"FIPS State and County Code",$A2549,"fipstate",$B2549,"fipscty",$C2549,"naics","337127"))</f>
        <v>0</v>
      </c>
      <c r="M2549" s="28">
        <f>IF(ISERROR(GETPIVOTDATA("Sum of Midpoint",'2010 County Business Patterns'!$J$2,"FIPS State and County Code",$A2549,"fipstate",$B2549,"fipscty",$C2549,"naics","337127")),0,GETPIVOTDATA("Sum of Midpoint",'2010 County Business Patterns'!$J$2,"FIPS State and County Code",$A2549,"fipstate",$B2549,"fipscty",$C2549,"naics","337127"))</f>
        <v>0</v>
      </c>
      <c r="N2549">
        <f>IF(ISERROR(VLOOKUP($B2549,'2010 State Business Patterns'!$AN$3:$AR$55,3,FALSE)),0,VLOOKUP($B2549,'2010 State Business Patterns'!$AN$3:$AR$55,3,FALSE))</f>
        <v>0.88424242424242427</v>
      </c>
      <c r="O2549" s="28">
        <f t="shared" si="197"/>
        <v>0</v>
      </c>
      <c r="P2549" s="28">
        <f>IF(ISERROR(GETPIVOTDATA("Sum of emp",'2010 County Business Patterns'!$J$2,"FIPS State and County Code",$A2549,"fipstate",$B2549,"fipscty",$C2549,"naics","337214")),0,GETPIVOTDATA("Sum of emp",'2010 County Business Patterns'!$J$2,"FIPS State and County Code",$A2549,"fipstate",$B2549,"fipscty",$C2549,"naics","337214"))</f>
        <v>0</v>
      </c>
      <c r="Q2549" s="28">
        <f>IF(ISERROR(GETPIVOTDATA("Sum of Midpoint",'2010 County Business Patterns'!$J$2,"FIPS State and County Code",$A2549,"fipstate",$B2549,"fipscty",$C2549,"naics","337214")),0,GETPIVOTDATA("Sum of Midpoint",'2010 County Business Patterns'!$J$2,"FIPS State and County Code",$A2549,"fipstate",$B2549,"fipscty",$C2549,"naics","337214"))</f>
        <v>0</v>
      </c>
      <c r="R2549">
        <f>IF(ISERROR(VLOOKUP($B2549,'2010 State Business Patterns'!$AN$3:$AR$55,4,FALSE)),0,VLOOKUP($B2549,'2010 State Business Patterns'!$AN$3:$AR$55,4,FALSE))</f>
        <v>0.79374999999999996</v>
      </c>
      <c r="S2549" s="28">
        <f t="shared" si="198"/>
        <v>0</v>
      </c>
      <c r="T2549" s="28">
        <f>IF(ISERROR(GETPIVOTDATA("Sum of emp",'2010 County Business Patterns'!$J$2,"FIPS State and County Code",$A2549,"fipstate",$B2549,"fipscty",$C2549,"naics","337215")),0,GETPIVOTDATA("Sum of emp",'2010 County Business Patterns'!$J$2,"FIPS State and County Code",$A2549,"fipstate",$B2549,"fipscty",$C2549,"naics","337215"))</f>
        <v>0</v>
      </c>
      <c r="U2549" s="28">
        <f>IF(ISERROR(GETPIVOTDATA("Sum of Midpoint",'2010 County Business Patterns'!$J$2,"FIPS State and County Code",$A2549,"fipstate",$B2549,"fipscty",$C2549,"naics","337215")),0,GETPIVOTDATA("Sum of Midpoint",'2010 County Business Patterns'!$J$2,"FIPS State and County Code",$A2549,"fipstate",$B2549,"fipscty",$C2549,"naics","337215"))</f>
        <v>10</v>
      </c>
      <c r="V2549">
        <f>IF(ISERROR(VLOOKUP($B2549,'2010 State Business Patterns'!$AN$3:$AR$55,5,FALSE)),0,VLOOKUP($B2549,'2010 State Business Patterns'!$AN$3:$AR$55,5,FALSE))</f>
        <v>0.79088319088319092</v>
      </c>
      <c r="W2549" s="28">
        <f t="shared" si="199"/>
        <v>3.9544159544159547</v>
      </c>
    </row>
    <row r="2550" spans="1:23" hidden="1">
      <c r="A2550" s="1" t="s">
        <v>497</v>
      </c>
      <c r="B2550" s="1" t="s">
        <v>1966</v>
      </c>
      <c r="C2550" s="1" t="s">
        <v>1783</v>
      </c>
      <c r="D2550" s="1" t="s">
        <v>498</v>
      </c>
      <c r="E2550" s="1" t="s">
        <v>2057</v>
      </c>
      <c r="F2550" s="1" t="s">
        <v>452</v>
      </c>
      <c r="G2550" s="47">
        <f t="shared" si="195"/>
        <v>0</v>
      </c>
      <c r="H2550" s="28">
        <f>IF(ISERROR(GETPIVOTDATA("Sum of emp",'2010 County Business Patterns'!$J$2,"FIPS State and County Code",$A2550,"fipstate",$B2550,"fipscty",$C2550,"naics","337124")),0,GETPIVOTDATA("Sum of emp",'2010 County Business Patterns'!$J$2,"FIPS State and County Code",$A2550,"fipstate",$B2550,"fipscty",$C2550,"naics","337124"))</f>
        <v>0</v>
      </c>
      <c r="I2550" s="28">
        <f>IF(ISERROR(GETPIVOTDATA("Sum of Midpoint",'2010 County Business Patterns'!$J$2,"FIPS State and County Code",$A2550,"fipstate",$B2550,"fipscty",$C2550,"naics","337124")),0,GETPIVOTDATA("Sum of Midpoint",'2010 County Business Patterns'!$J$2,"FIPS State and County Code",$A2550,"fipstate",$B2550,"fipscty",$C2550,"naics","337124"))</f>
        <v>0</v>
      </c>
      <c r="J2550">
        <f>IF(ISERROR(VLOOKUP($B2550,'2010 State Business Patterns'!$AN$3:$AR$55,2,FALSE)),0,VLOOKUP($B2550,'2010 State Business Patterns'!$AN$3:$AR$55,2,FALSE))</f>
        <v>0.66534653465346538</v>
      </c>
      <c r="K2550" s="28">
        <f t="shared" si="196"/>
        <v>0</v>
      </c>
      <c r="L2550" s="28">
        <f>IF(ISERROR(GETPIVOTDATA("Sum of emp",'2010 County Business Patterns'!$J$2,"FIPS State and County Code",$A2550,"fipstate",$B2550,"fipscty",$C2550,"naics","337127")),0,GETPIVOTDATA("Sum of emp",'2010 County Business Patterns'!$J$2,"FIPS State and County Code",$A2550,"fipstate",$B2550,"fipscty",$C2550,"naics","337127"))</f>
        <v>0</v>
      </c>
      <c r="M2550" s="28">
        <f>IF(ISERROR(GETPIVOTDATA("Sum of Midpoint",'2010 County Business Patterns'!$J$2,"FIPS State and County Code",$A2550,"fipstate",$B2550,"fipscty",$C2550,"naics","337127")),0,GETPIVOTDATA("Sum of Midpoint",'2010 County Business Patterns'!$J$2,"FIPS State and County Code",$A2550,"fipstate",$B2550,"fipscty",$C2550,"naics","337127"))</f>
        <v>0</v>
      </c>
      <c r="N2550">
        <f>IF(ISERROR(VLOOKUP($B2550,'2010 State Business Patterns'!$AN$3:$AR$55,3,FALSE)),0,VLOOKUP($B2550,'2010 State Business Patterns'!$AN$3:$AR$55,3,FALSE))</f>
        <v>0.88424242424242427</v>
      </c>
      <c r="O2550" s="28">
        <f t="shared" si="197"/>
        <v>0</v>
      </c>
      <c r="P2550" s="28">
        <f>IF(ISERROR(GETPIVOTDATA("Sum of emp",'2010 County Business Patterns'!$J$2,"FIPS State and County Code",$A2550,"fipstate",$B2550,"fipscty",$C2550,"naics","337214")),0,GETPIVOTDATA("Sum of emp",'2010 County Business Patterns'!$J$2,"FIPS State and County Code",$A2550,"fipstate",$B2550,"fipscty",$C2550,"naics","337214"))</f>
        <v>0</v>
      </c>
      <c r="Q2550" s="28">
        <f>IF(ISERROR(GETPIVOTDATA("Sum of Midpoint",'2010 County Business Patterns'!$J$2,"FIPS State and County Code",$A2550,"fipstate",$B2550,"fipscty",$C2550,"naics","337214")),0,GETPIVOTDATA("Sum of Midpoint",'2010 County Business Patterns'!$J$2,"FIPS State and County Code",$A2550,"fipstate",$B2550,"fipscty",$C2550,"naics","337214"))</f>
        <v>0</v>
      </c>
      <c r="R2550">
        <f>IF(ISERROR(VLOOKUP($B2550,'2010 State Business Patterns'!$AN$3:$AR$55,4,FALSE)),0,VLOOKUP($B2550,'2010 State Business Patterns'!$AN$3:$AR$55,4,FALSE))</f>
        <v>0.79374999999999996</v>
      </c>
      <c r="S2550" s="28">
        <f t="shared" si="198"/>
        <v>0</v>
      </c>
      <c r="T2550" s="28">
        <f>IF(ISERROR(GETPIVOTDATA("Sum of emp",'2010 County Business Patterns'!$J$2,"FIPS State and County Code",$A2550,"fipstate",$B2550,"fipscty",$C2550,"naics","337215")),0,GETPIVOTDATA("Sum of emp",'2010 County Business Patterns'!$J$2,"FIPS State and County Code",$A2550,"fipstate",$B2550,"fipscty",$C2550,"naics","337215"))</f>
        <v>0</v>
      </c>
      <c r="U2550" s="28">
        <f>IF(ISERROR(GETPIVOTDATA("Sum of Midpoint",'2010 County Business Patterns'!$J$2,"FIPS State and County Code",$A2550,"fipstate",$B2550,"fipscty",$C2550,"naics","337215")),0,GETPIVOTDATA("Sum of Midpoint",'2010 County Business Patterns'!$J$2,"FIPS State and County Code",$A2550,"fipstate",$B2550,"fipscty",$C2550,"naics","337215"))</f>
        <v>0</v>
      </c>
      <c r="V2550">
        <f>IF(ISERROR(VLOOKUP($B2550,'2010 State Business Patterns'!$AN$3:$AR$55,5,FALSE)),0,VLOOKUP($B2550,'2010 State Business Patterns'!$AN$3:$AR$55,5,FALSE))</f>
        <v>0.79088319088319092</v>
      </c>
      <c r="W2550" s="28">
        <f t="shared" si="199"/>
        <v>0</v>
      </c>
    </row>
    <row r="2551" spans="1:23" hidden="1">
      <c r="A2551" s="1" t="s">
        <v>499</v>
      </c>
      <c r="B2551" s="1" t="s">
        <v>1966</v>
      </c>
      <c r="C2551" s="1" t="s">
        <v>1844</v>
      </c>
      <c r="D2551" s="1" t="s">
        <v>500</v>
      </c>
      <c r="E2551" s="1" t="s">
        <v>2057</v>
      </c>
      <c r="F2551" s="1" t="s">
        <v>452</v>
      </c>
      <c r="G2551" s="47">
        <f t="shared" si="195"/>
        <v>0</v>
      </c>
      <c r="H2551" s="28">
        <f>IF(ISERROR(GETPIVOTDATA("Sum of emp",'2010 County Business Patterns'!$J$2,"FIPS State and County Code",$A2551,"fipstate",$B2551,"fipscty",$C2551,"naics","337124")),0,GETPIVOTDATA("Sum of emp",'2010 County Business Patterns'!$J$2,"FIPS State and County Code",$A2551,"fipstate",$B2551,"fipscty",$C2551,"naics","337124"))</f>
        <v>0</v>
      </c>
      <c r="I2551" s="28">
        <f>IF(ISERROR(GETPIVOTDATA("Sum of Midpoint",'2010 County Business Patterns'!$J$2,"FIPS State and County Code",$A2551,"fipstate",$B2551,"fipscty",$C2551,"naics","337124")),0,GETPIVOTDATA("Sum of Midpoint",'2010 County Business Patterns'!$J$2,"FIPS State and County Code",$A2551,"fipstate",$B2551,"fipscty",$C2551,"naics","337124"))</f>
        <v>0</v>
      </c>
      <c r="J2551">
        <f>IF(ISERROR(VLOOKUP($B2551,'2010 State Business Patterns'!$AN$3:$AR$55,2,FALSE)),0,VLOOKUP($B2551,'2010 State Business Patterns'!$AN$3:$AR$55,2,FALSE))</f>
        <v>0.66534653465346538</v>
      </c>
      <c r="K2551" s="28">
        <f t="shared" si="196"/>
        <v>0</v>
      </c>
      <c r="L2551" s="28">
        <f>IF(ISERROR(GETPIVOTDATA("Sum of emp",'2010 County Business Patterns'!$J$2,"FIPS State and County Code",$A2551,"fipstate",$B2551,"fipscty",$C2551,"naics","337127")),0,GETPIVOTDATA("Sum of emp",'2010 County Business Patterns'!$J$2,"FIPS State and County Code",$A2551,"fipstate",$B2551,"fipscty",$C2551,"naics","337127"))</f>
        <v>0</v>
      </c>
      <c r="M2551" s="28">
        <f>IF(ISERROR(GETPIVOTDATA("Sum of Midpoint",'2010 County Business Patterns'!$J$2,"FIPS State and County Code",$A2551,"fipstate",$B2551,"fipscty",$C2551,"naics","337127")),0,GETPIVOTDATA("Sum of Midpoint",'2010 County Business Patterns'!$J$2,"FIPS State and County Code",$A2551,"fipstate",$B2551,"fipscty",$C2551,"naics","337127"))</f>
        <v>0</v>
      </c>
      <c r="N2551">
        <f>IF(ISERROR(VLOOKUP($B2551,'2010 State Business Patterns'!$AN$3:$AR$55,3,FALSE)),0,VLOOKUP($B2551,'2010 State Business Patterns'!$AN$3:$AR$55,3,FALSE))</f>
        <v>0.88424242424242427</v>
      </c>
      <c r="O2551" s="28">
        <f t="shared" si="197"/>
        <v>0</v>
      </c>
      <c r="P2551" s="28">
        <f>IF(ISERROR(GETPIVOTDATA("Sum of emp",'2010 County Business Patterns'!$J$2,"FIPS State and County Code",$A2551,"fipstate",$B2551,"fipscty",$C2551,"naics","337214")),0,GETPIVOTDATA("Sum of emp",'2010 County Business Patterns'!$J$2,"FIPS State and County Code",$A2551,"fipstate",$B2551,"fipscty",$C2551,"naics","337214"))</f>
        <v>0</v>
      </c>
      <c r="Q2551" s="28">
        <f>IF(ISERROR(GETPIVOTDATA("Sum of Midpoint",'2010 County Business Patterns'!$J$2,"FIPS State and County Code",$A2551,"fipstate",$B2551,"fipscty",$C2551,"naics","337214")),0,GETPIVOTDATA("Sum of Midpoint",'2010 County Business Patterns'!$J$2,"FIPS State and County Code",$A2551,"fipstate",$B2551,"fipscty",$C2551,"naics","337214"))</f>
        <v>0</v>
      </c>
      <c r="R2551">
        <f>IF(ISERROR(VLOOKUP($B2551,'2010 State Business Patterns'!$AN$3:$AR$55,4,FALSE)),0,VLOOKUP($B2551,'2010 State Business Patterns'!$AN$3:$AR$55,4,FALSE))</f>
        <v>0.79374999999999996</v>
      </c>
      <c r="S2551" s="28">
        <f t="shared" si="198"/>
        <v>0</v>
      </c>
      <c r="T2551" s="28">
        <f>IF(ISERROR(GETPIVOTDATA("Sum of emp",'2010 County Business Patterns'!$J$2,"FIPS State and County Code",$A2551,"fipstate",$B2551,"fipscty",$C2551,"naics","337215")),0,GETPIVOTDATA("Sum of emp",'2010 County Business Patterns'!$J$2,"FIPS State and County Code",$A2551,"fipstate",$B2551,"fipscty",$C2551,"naics","337215"))</f>
        <v>0</v>
      </c>
      <c r="U2551" s="28">
        <f>IF(ISERROR(GETPIVOTDATA("Sum of Midpoint",'2010 County Business Patterns'!$J$2,"FIPS State and County Code",$A2551,"fipstate",$B2551,"fipscty",$C2551,"naics","337215")),0,GETPIVOTDATA("Sum of Midpoint",'2010 County Business Patterns'!$J$2,"FIPS State and County Code",$A2551,"fipstate",$B2551,"fipscty",$C2551,"naics","337215"))</f>
        <v>0</v>
      </c>
      <c r="V2551">
        <f>IF(ISERROR(VLOOKUP($B2551,'2010 State Business Patterns'!$AN$3:$AR$55,5,FALSE)),0,VLOOKUP($B2551,'2010 State Business Patterns'!$AN$3:$AR$55,5,FALSE))</f>
        <v>0.79088319088319092</v>
      </c>
      <c r="W2551" s="28">
        <f t="shared" si="199"/>
        <v>0</v>
      </c>
    </row>
    <row r="2552" spans="1:23">
      <c r="A2552" s="1" t="s">
        <v>501</v>
      </c>
      <c r="B2552" s="1" t="s">
        <v>1966</v>
      </c>
      <c r="C2552" s="1" t="s">
        <v>1784</v>
      </c>
      <c r="D2552" s="1" t="s">
        <v>3834</v>
      </c>
      <c r="E2552" s="1" t="s">
        <v>2057</v>
      </c>
      <c r="F2552" s="1" t="s">
        <v>452</v>
      </c>
      <c r="G2552" s="47">
        <f t="shared" si="195"/>
        <v>4.4212121212121218</v>
      </c>
      <c r="H2552" s="28">
        <f>IF(ISERROR(GETPIVOTDATA("Sum of emp",'2010 County Business Patterns'!$J$2,"FIPS State and County Code",$A2552,"fipstate",$B2552,"fipscty",$C2552,"naics","337124")),0,GETPIVOTDATA("Sum of emp",'2010 County Business Patterns'!$J$2,"FIPS State and County Code",$A2552,"fipstate",$B2552,"fipscty",$C2552,"naics","337124"))</f>
        <v>0</v>
      </c>
      <c r="I2552" s="28">
        <f>IF(ISERROR(GETPIVOTDATA("Sum of Midpoint",'2010 County Business Patterns'!$J$2,"FIPS State and County Code",$A2552,"fipstate",$B2552,"fipscty",$C2552,"naics","337124")),0,GETPIVOTDATA("Sum of Midpoint",'2010 County Business Patterns'!$J$2,"FIPS State and County Code",$A2552,"fipstate",$B2552,"fipscty",$C2552,"naics","337124"))</f>
        <v>0</v>
      </c>
      <c r="J2552">
        <f>IF(ISERROR(VLOOKUP($B2552,'2010 State Business Patterns'!$AN$3:$AR$55,2,FALSE)),0,VLOOKUP($B2552,'2010 State Business Patterns'!$AN$3:$AR$55,2,FALSE))</f>
        <v>0.66534653465346538</v>
      </c>
      <c r="K2552" s="28">
        <f t="shared" si="196"/>
        <v>0</v>
      </c>
      <c r="L2552" s="28">
        <f>IF(ISERROR(GETPIVOTDATA("Sum of emp",'2010 County Business Patterns'!$J$2,"FIPS State and County Code",$A2552,"fipstate",$B2552,"fipscty",$C2552,"naics","337127")),0,GETPIVOTDATA("Sum of emp",'2010 County Business Patterns'!$J$2,"FIPS State and County Code",$A2552,"fipstate",$B2552,"fipscty",$C2552,"naics","337127"))</f>
        <v>0</v>
      </c>
      <c r="M2552" s="28">
        <f>IF(ISERROR(GETPIVOTDATA("Sum of Midpoint",'2010 County Business Patterns'!$J$2,"FIPS State and County Code",$A2552,"fipstate",$B2552,"fipscty",$C2552,"naics","337127")),0,GETPIVOTDATA("Sum of Midpoint",'2010 County Business Patterns'!$J$2,"FIPS State and County Code",$A2552,"fipstate",$B2552,"fipscty",$C2552,"naics","337127"))</f>
        <v>10</v>
      </c>
      <c r="N2552">
        <f>IF(ISERROR(VLOOKUP($B2552,'2010 State Business Patterns'!$AN$3:$AR$55,3,FALSE)),0,VLOOKUP($B2552,'2010 State Business Patterns'!$AN$3:$AR$55,3,FALSE))</f>
        <v>0.88424242424242427</v>
      </c>
      <c r="O2552" s="28">
        <f t="shared" si="197"/>
        <v>4.4212121212121218</v>
      </c>
      <c r="P2552" s="28">
        <f>IF(ISERROR(GETPIVOTDATA("Sum of emp",'2010 County Business Patterns'!$J$2,"FIPS State and County Code",$A2552,"fipstate",$B2552,"fipscty",$C2552,"naics","337214")),0,GETPIVOTDATA("Sum of emp",'2010 County Business Patterns'!$J$2,"FIPS State and County Code",$A2552,"fipstate",$B2552,"fipscty",$C2552,"naics","337214"))</f>
        <v>0</v>
      </c>
      <c r="Q2552" s="28">
        <f>IF(ISERROR(GETPIVOTDATA("Sum of Midpoint",'2010 County Business Patterns'!$J$2,"FIPS State and County Code",$A2552,"fipstate",$B2552,"fipscty",$C2552,"naics","337214")),0,GETPIVOTDATA("Sum of Midpoint",'2010 County Business Patterns'!$J$2,"FIPS State and County Code",$A2552,"fipstate",$B2552,"fipscty",$C2552,"naics","337214"))</f>
        <v>0</v>
      </c>
      <c r="R2552">
        <f>IF(ISERROR(VLOOKUP($B2552,'2010 State Business Patterns'!$AN$3:$AR$55,4,FALSE)),0,VLOOKUP($B2552,'2010 State Business Patterns'!$AN$3:$AR$55,4,FALSE))</f>
        <v>0.79374999999999996</v>
      </c>
      <c r="S2552" s="28">
        <f t="shared" si="198"/>
        <v>0</v>
      </c>
      <c r="T2552" s="28">
        <f>IF(ISERROR(GETPIVOTDATA("Sum of emp",'2010 County Business Patterns'!$J$2,"FIPS State and County Code",$A2552,"fipstate",$B2552,"fipscty",$C2552,"naics","337215")),0,GETPIVOTDATA("Sum of emp",'2010 County Business Patterns'!$J$2,"FIPS State and County Code",$A2552,"fipstate",$B2552,"fipscty",$C2552,"naics","337215"))</f>
        <v>0</v>
      </c>
      <c r="U2552" s="28">
        <f>IF(ISERROR(GETPIVOTDATA("Sum of Midpoint",'2010 County Business Patterns'!$J$2,"FIPS State and County Code",$A2552,"fipstate",$B2552,"fipscty",$C2552,"naics","337215")),0,GETPIVOTDATA("Sum of Midpoint",'2010 County Business Patterns'!$J$2,"FIPS State and County Code",$A2552,"fipstate",$B2552,"fipscty",$C2552,"naics","337215"))</f>
        <v>0</v>
      </c>
      <c r="V2552">
        <f>IF(ISERROR(VLOOKUP($B2552,'2010 State Business Patterns'!$AN$3:$AR$55,5,FALSE)),0,VLOOKUP($B2552,'2010 State Business Patterns'!$AN$3:$AR$55,5,FALSE))</f>
        <v>0.79088319088319092</v>
      </c>
      <c r="W2552" s="28">
        <f t="shared" si="199"/>
        <v>0</v>
      </c>
    </row>
    <row r="2553" spans="1:23" hidden="1">
      <c r="A2553" s="1" t="s">
        <v>502</v>
      </c>
      <c r="B2553" s="1" t="s">
        <v>1966</v>
      </c>
      <c r="C2553" s="1" t="s">
        <v>1828</v>
      </c>
      <c r="D2553" s="1" t="s">
        <v>2072</v>
      </c>
      <c r="E2553" s="1" t="s">
        <v>2057</v>
      </c>
      <c r="F2553" s="1" t="s">
        <v>452</v>
      </c>
      <c r="G2553" s="47">
        <f t="shared" si="195"/>
        <v>0</v>
      </c>
      <c r="H2553" s="28">
        <f>IF(ISERROR(GETPIVOTDATA("Sum of emp",'2010 County Business Patterns'!$J$2,"FIPS State and County Code",$A2553,"fipstate",$B2553,"fipscty",$C2553,"naics","337124")),0,GETPIVOTDATA("Sum of emp",'2010 County Business Patterns'!$J$2,"FIPS State and County Code",$A2553,"fipstate",$B2553,"fipscty",$C2553,"naics","337124"))</f>
        <v>0</v>
      </c>
      <c r="I2553" s="28">
        <f>IF(ISERROR(GETPIVOTDATA("Sum of Midpoint",'2010 County Business Patterns'!$J$2,"FIPS State and County Code",$A2553,"fipstate",$B2553,"fipscty",$C2553,"naics","337124")),0,GETPIVOTDATA("Sum of Midpoint",'2010 County Business Patterns'!$J$2,"FIPS State and County Code",$A2553,"fipstate",$B2553,"fipscty",$C2553,"naics","337124"))</f>
        <v>0</v>
      </c>
      <c r="J2553">
        <f>IF(ISERROR(VLOOKUP($B2553,'2010 State Business Patterns'!$AN$3:$AR$55,2,FALSE)),0,VLOOKUP($B2553,'2010 State Business Patterns'!$AN$3:$AR$55,2,FALSE))</f>
        <v>0.66534653465346538</v>
      </c>
      <c r="K2553" s="28">
        <f t="shared" si="196"/>
        <v>0</v>
      </c>
      <c r="L2553" s="28">
        <f>IF(ISERROR(GETPIVOTDATA("Sum of emp",'2010 County Business Patterns'!$J$2,"FIPS State and County Code",$A2553,"fipstate",$B2553,"fipscty",$C2553,"naics","337127")),0,GETPIVOTDATA("Sum of emp",'2010 County Business Patterns'!$J$2,"FIPS State and County Code",$A2553,"fipstate",$B2553,"fipscty",$C2553,"naics","337127"))</f>
        <v>0</v>
      </c>
      <c r="M2553" s="28">
        <f>IF(ISERROR(GETPIVOTDATA("Sum of Midpoint",'2010 County Business Patterns'!$J$2,"FIPS State and County Code",$A2553,"fipstate",$B2553,"fipscty",$C2553,"naics","337127")),0,GETPIVOTDATA("Sum of Midpoint",'2010 County Business Patterns'!$J$2,"FIPS State and County Code",$A2553,"fipstate",$B2553,"fipscty",$C2553,"naics","337127"))</f>
        <v>0</v>
      </c>
      <c r="N2553">
        <f>IF(ISERROR(VLOOKUP($B2553,'2010 State Business Patterns'!$AN$3:$AR$55,3,FALSE)),0,VLOOKUP($B2553,'2010 State Business Patterns'!$AN$3:$AR$55,3,FALSE))</f>
        <v>0.88424242424242427</v>
      </c>
      <c r="O2553" s="28">
        <f t="shared" si="197"/>
        <v>0</v>
      </c>
      <c r="P2553" s="28">
        <f>IF(ISERROR(GETPIVOTDATA("Sum of emp",'2010 County Business Patterns'!$J$2,"FIPS State and County Code",$A2553,"fipstate",$B2553,"fipscty",$C2553,"naics","337214")),0,GETPIVOTDATA("Sum of emp",'2010 County Business Patterns'!$J$2,"FIPS State and County Code",$A2553,"fipstate",$B2553,"fipscty",$C2553,"naics","337214"))</f>
        <v>0</v>
      </c>
      <c r="Q2553" s="28">
        <f>IF(ISERROR(GETPIVOTDATA("Sum of Midpoint",'2010 County Business Patterns'!$J$2,"FIPS State and County Code",$A2553,"fipstate",$B2553,"fipscty",$C2553,"naics","337214")),0,GETPIVOTDATA("Sum of Midpoint",'2010 County Business Patterns'!$J$2,"FIPS State and County Code",$A2553,"fipstate",$B2553,"fipscty",$C2553,"naics","337214"))</f>
        <v>0</v>
      </c>
      <c r="R2553">
        <f>IF(ISERROR(VLOOKUP($B2553,'2010 State Business Patterns'!$AN$3:$AR$55,4,FALSE)),0,VLOOKUP($B2553,'2010 State Business Patterns'!$AN$3:$AR$55,4,FALSE))</f>
        <v>0.79374999999999996</v>
      </c>
      <c r="S2553" s="28">
        <f t="shared" si="198"/>
        <v>0</v>
      </c>
      <c r="T2553" s="28">
        <f>IF(ISERROR(GETPIVOTDATA("Sum of emp",'2010 County Business Patterns'!$J$2,"FIPS State and County Code",$A2553,"fipstate",$B2553,"fipscty",$C2553,"naics","337215")),0,GETPIVOTDATA("Sum of emp",'2010 County Business Patterns'!$J$2,"FIPS State and County Code",$A2553,"fipstate",$B2553,"fipscty",$C2553,"naics","337215"))</f>
        <v>0</v>
      </c>
      <c r="U2553" s="28">
        <f>IF(ISERROR(GETPIVOTDATA("Sum of Midpoint",'2010 County Business Patterns'!$J$2,"FIPS State and County Code",$A2553,"fipstate",$B2553,"fipscty",$C2553,"naics","337215")),0,GETPIVOTDATA("Sum of Midpoint",'2010 County Business Patterns'!$J$2,"FIPS State and County Code",$A2553,"fipstate",$B2553,"fipscty",$C2553,"naics","337215"))</f>
        <v>0</v>
      </c>
      <c r="V2553">
        <f>IF(ISERROR(VLOOKUP($B2553,'2010 State Business Patterns'!$AN$3:$AR$55,5,FALSE)),0,VLOOKUP($B2553,'2010 State Business Patterns'!$AN$3:$AR$55,5,FALSE))</f>
        <v>0.79088319088319092</v>
      </c>
      <c r="W2553" s="28">
        <f t="shared" si="199"/>
        <v>0</v>
      </c>
    </row>
    <row r="2554" spans="1:23" hidden="1">
      <c r="A2554" s="1" t="s">
        <v>503</v>
      </c>
      <c r="B2554" s="1" t="s">
        <v>1966</v>
      </c>
      <c r="C2554" s="1" t="s">
        <v>1845</v>
      </c>
      <c r="D2554" s="1" t="s">
        <v>504</v>
      </c>
      <c r="E2554" s="1" t="s">
        <v>2057</v>
      </c>
      <c r="F2554" s="1" t="s">
        <v>452</v>
      </c>
      <c r="G2554" s="47">
        <f t="shared" si="195"/>
        <v>0</v>
      </c>
      <c r="H2554" s="28">
        <f>IF(ISERROR(GETPIVOTDATA("Sum of emp",'2010 County Business Patterns'!$J$2,"FIPS State and County Code",$A2554,"fipstate",$B2554,"fipscty",$C2554,"naics","337124")),0,GETPIVOTDATA("Sum of emp",'2010 County Business Patterns'!$J$2,"FIPS State and County Code",$A2554,"fipstate",$B2554,"fipscty",$C2554,"naics","337124"))</f>
        <v>0</v>
      </c>
      <c r="I2554" s="28">
        <f>IF(ISERROR(GETPIVOTDATA("Sum of Midpoint",'2010 County Business Patterns'!$J$2,"FIPS State and County Code",$A2554,"fipstate",$B2554,"fipscty",$C2554,"naics","337124")),0,GETPIVOTDATA("Sum of Midpoint",'2010 County Business Patterns'!$J$2,"FIPS State and County Code",$A2554,"fipstate",$B2554,"fipscty",$C2554,"naics","337124"))</f>
        <v>0</v>
      </c>
      <c r="J2554">
        <f>IF(ISERROR(VLOOKUP($B2554,'2010 State Business Patterns'!$AN$3:$AR$55,2,FALSE)),0,VLOOKUP($B2554,'2010 State Business Patterns'!$AN$3:$AR$55,2,FALSE))</f>
        <v>0.66534653465346538</v>
      </c>
      <c r="K2554" s="28">
        <f t="shared" si="196"/>
        <v>0</v>
      </c>
      <c r="L2554" s="28">
        <f>IF(ISERROR(GETPIVOTDATA("Sum of emp",'2010 County Business Patterns'!$J$2,"FIPS State and County Code",$A2554,"fipstate",$B2554,"fipscty",$C2554,"naics","337127")),0,GETPIVOTDATA("Sum of emp",'2010 County Business Patterns'!$J$2,"FIPS State and County Code",$A2554,"fipstate",$B2554,"fipscty",$C2554,"naics","337127"))</f>
        <v>0</v>
      </c>
      <c r="M2554" s="28">
        <f>IF(ISERROR(GETPIVOTDATA("Sum of Midpoint",'2010 County Business Patterns'!$J$2,"FIPS State and County Code",$A2554,"fipstate",$B2554,"fipscty",$C2554,"naics","337127")),0,GETPIVOTDATA("Sum of Midpoint",'2010 County Business Patterns'!$J$2,"FIPS State and County Code",$A2554,"fipstate",$B2554,"fipscty",$C2554,"naics","337127"))</f>
        <v>0</v>
      </c>
      <c r="N2554">
        <f>IF(ISERROR(VLOOKUP($B2554,'2010 State Business Patterns'!$AN$3:$AR$55,3,FALSE)),0,VLOOKUP($B2554,'2010 State Business Patterns'!$AN$3:$AR$55,3,FALSE))</f>
        <v>0.88424242424242427</v>
      </c>
      <c r="O2554" s="28">
        <f t="shared" si="197"/>
        <v>0</v>
      </c>
      <c r="P2554" s="28">
        <f>IF(ISERROR(GETPIVOTDATA("Sum of emp",'2010 County Business Patterns'!$J$2,"FIPS State and County Code",$A2554,"fipstate",$B2554,"fipscty",$C2554,"naics","337214")),0,GETPIVOTDATA("Sum of emp",'2010 County Business Patterns'!$J$2,"FIPS State and County Code",$A2554,"fipstate",$B2554,"fipscty",$C2554,"naics","337214"))</f>
        <v>0</v>
      </c>
      <c r="Q2554" s="28">
        <f>IF(ISERROR(GETPIVOTDATA("Sum of Midpoint",'2010 County Business Patterns'!$J$2,"FIPS State and County Code",$A2554,"fipstate",$B2554,"fipscty",$C2554,"naics","337214")),0,GETPIVOTDATA("Sum of Midpoint",'2010 County Business Patterns'!$J$2,"FIPS State and County Code",$A2554,"fipstate",$B2554,"fipscty",$C2554,"naics","337214"))</f>
        <v>0</v>
      </c>
      <c r="R2554">
        <f>IF(ISERROR(VLOOKUP($B2554,'2010 State Business Patterns'!$AN$3:$AR$55,4,FALSE)),0,VLOOKUP($B2554,'2010 State Business Patterns'!$AN$3:$AR$55,4,FALSE))</f>
        <v>0.79374999999999996</v>
      </c>
      <c r="S2554" s="28">
        <f t="shared" si="198"/>
        <v>0</v>
      </c>
      <c r="T2554" s="28">
        <f>IF(ISERROR(GETPIVOTDATA("Sum of emp",'2010 County Business Patterns'!$J$2,"FIPS State and County Code",$A2554,"fipstate",$B2554,"fipscty",$C2554,"naics","337215")),0,GETPIVOTDATA("Sum of emp",'2010 County Business Patterns'!$J$2,"FIPS State and County Code",$A2554,"fipstate",$B2554,"fipscty",$C2554,"naics","337215"))</f>
        <v>0</v>
      </c>
      <c r="U2554" s="28">
        <f>IF(ISERROR(GETPIVOTDATA("Sum of Midpoint",'2010 County Business Patterns'!$J$2,"FIPS State and County Code",$A2554,"fipstate",$B2554,"fipscty",$C2554,"naics","337215")),0,GETPIVOTDATA("Sum of Midpoint",'2010 County Business Patterns'!$J$2,"FIPS State and County Code",$A2554,"fipstate",$B2554,"fipscty",$C2554,"naics","337215"))</f>
        <v>0</v>
      </c>
      <c r="V2554">
        <f>IF(ISERROR(VLOOKUP($B2554,'2010 State Business Patterns'!$AN$3:$AR$55,5,FALSE)),0,VLOOKUP($B2554,'2010 State Business Patterns'!$AN$3:$AR$55,5,FALSE))</f>
        <v>0.79088319088319092</v>
      </c>
      <c r="W2554" s="28">
        <f t="shared" si="199"/>
        <v>0</v>
      </c>
    </row>
    <row r="2555" spans="1:23">
      <c r="A2555" s="1" t="s">
        <v>505</v>
      </c>
      <c r="B2555" s="1" t="s">
        <v>1966</v>
      </c>
      <c r="C2555" s="1" t="s">
        <v>1785</v>
      </c>
      <c r="D2555" s="1" t="s">
        <v>4005</v>
      </c>
      <c r="E2555" s="1" t="s">
        <v>2057</v>
      </c>
      <c r="F2555" s="1" t="s">
        <v>452</v>
      </c>
      <c r="G2555" s="47">
        <f t="shared" si="195"/>
        <v>3.9544159544159547</v>
      </c>
      <c r="H2555" s="28">
        <f>IF(ISERROR(GETPIVOTDATA("Sum of emp",'2010 County Business Patterns'!$J$2,"FIPS State and County Code",$A2555,"fipstate",$B2555,"fipscty",$C2555,"naics","337124")),0,GETPIVOTDATA("Sum of emp",'2010 County Business Patterns'!$J$2,"FIPS State and County Code",$A2555,"fipstate",$B2555,"fipscty",$C2555,"naics","337124"))</f>
        <v>0</v>
      </c>
      <c r="I2555" s="28">
        <f>IF(ISERROR(GETPIVOTDATA("Sum of Midpoint",'2010 County Business Patterns'!$J$2,"FIPS State and County Code",$A2555,"fipstate",$B2555,"fipscty",$C2555,"naics","337124")),0,GETPIVOTDATA("Sum of Midpoint",'2010 County Business Patterns'!$J$2,"FIPS State and County Code",$A2555,"fipstate",$B2555,"fipscty",$C2555,"naics","337124"))</f>
        <v>0</v>
      </c>
      <c r="J2555">
        <f>IF(ISERROR(VLOOKUP($B2555,'2010 State Business Patterns'!$AN$3:$AR$55,2,FALSE)),0,VLOOKUP($B2555,'2010 State Business Patterns'!$AN$3:$AR$55,2,FALSE))</f>
        <v>0.66534653465346538</v>
      </c>
      <c r="K2555" s="28">
        <f t="shared" si="196"/>
        <v>0</v>
      </c>
      <c r="L2555" s="28">
        <f>IF(ISERROR(GETPIVOTDATA("Sum of emp",'2010 County Business Patterns'!$J$2,"FIPS State and County Code",$A2555,"fipstate",$B2555,"fipscty",$C2555,"naics","337127")),0,GETPIVOTDATA("Sum of emp",'2010 County Business Patterns'!$J$2,"FIPS State and County Code",$A2555,"fipstate",$B2555,"fipscty",$C2555,"naics","337127"))</f>
        <v>0</v>
      </c>
      <c r="M2555" s="28">
        <f>IF(ISERROR(GETPIVOTDATA("Sum of Midpoint",'2010 County Business Patterns'!$J$2,"FIPS State and County Code",$A2555,"fipstate",$B2555,"fipscty",$C2555,"naics","337127")),0,GETPIVOTDATA("Sum of Midpoint",'2010 County Business Patterns'!$J$2,"FIPS State and County Code",$A2555,"fipstate",$B2555,"fipscty",$C2555,"naics","337127"))</f>
        <v>0</v>
      </c>
      <c r="N2555">
        <f>IF(ISERROR(VLOOKUP($B2555,'2010 State Business Patterns'!$AN$3:$AR$55,3,FALSE)),0,VLOOKUP($B2555,'2010 State Business Patterns'!$AN$3:$AR$55,3,FALSE))</f>
        <v>0.88424242424242427</v>
      </c>
      <c r="O2555" s="28">
        <f t="shared" si="197"/>
        <v>0</v>
      </c>
      <c r="P2555" s="28">
        <f>IF(ISERROR(GETPIVOTDATA("Sum of emp",'2010 County Business Patterns'!$J$2,"FIPS State and County Code",$A2555,"fipstate",$B2555,"fipscty",$C2555,"naics","337214")),0,GETPIVOTDATA("Sum of emp",'2010 County Business Patterns'!$J$2,"FIPS State and County Code",$A2555,"fipstate",$B2555,"fipscty",$C2555,"naics","337214"))</f>
        <v>0</v>
      </c>
      <c r="Q2555" s="28">
        <f>IF(ISERROR(GETPIVOTDATA("Sum of Midpoint",'2010 County Business Patterns'!$J$2,"FIPS State and County Code",$A2555,"fipstate",$B2555,"fipscty",$C2555,"naics","337214")),0,GETPIVOTDATA("Sum of Midpoint",'2010 County Business Patterns'!$J$2,"FIPS State and County Code",$A2555,"fipstate",$B2555,"fipscty",$C2555,"naics","337214"))</f>
        <v>0</v>
      </c>
      <c r="R2555">
        <f>IF(ISERROR(VLOOKUP($B2555,'2010 State Business Patterns'!$AN$3:$AR$55,4,FALSE)),0,VLOOKUP($B2555,'2010 State Business Patterns'!$AN$3:$AR$55,4,FALSE))</f>
        <v>0.79374999999999996</v>
      </c>
      <c r="S2555" s="28">
        <f t="shared" si="198"/>
        <v>0</v>
      </c>
      <c r="T2555" s="28">
        <f>IF(ISERROR(GETPIVOTDATA("Sum of emp",'2010 County Business Patterns'!$J$2,"FIPS State and County Code",$A2555,"fipstate",$B2555,"fipscty",$C2555,"naics","337215")),0,GETPIVOTDATA("Sum of emp",'2010 County Business Patterns'!$J$2,"FIPS State and County Code",$A2555,"fipstate",$B2555,"fipscty",$C2555,"naics","337215"))</f>
        <v>0</v>
      </c>
      <c r="U2555" s="28">
        <f>IF(ISERROR(GETPIVOTDATA("Sum of Midpoint",'2010 County Business Patterns'!$J$2,"FIPS State and County Code",$A2555,"fipstate",$B2555,"fipscty",$C2555,"naics","337215")),0,GETPIVOTDATA("Sum of Midpoint",'2010 County Business Patterns'!$J$2,"FIPS State and County Code",$A2555,"fipstate",$B2555,"fipscty",$C2555,"naics","337215"))</f>
        <v>10</v>
      </c>
      <c r="V2555">
        <f>IF(ISERROR(VLOOKUP($B2555,'2010 State Business Patterns'!$AN$3:$AR$55,5,FALSE)),0,VLOOKUP($B2555,'2010 State Business Patterns'!$AN$3:$AR$55,5,FALSE))</f>
        <v>0.79088319088319092</v>
      </c>
      <c r="W2555" s="28">
        <f t="shared" si="199"/>
        <v>3.9544159544159547</v>
      </c>
    </row>
    <row r="2556" spans="1:23" hidden="1">
      <c r="A2556" s="1" t="s">
        <v>506</v>
      </c>
      <c r="B2556" s="1" t="s">
        <v>1966</v>
      </c>
      <c r="C2556" s="1" t="s">
        <v>1786</v>
      </c>
      <c r="D2556" s="1" t="s">
        <v>507</v>
      </c>
      <c r="E2556" s="1" t="s">
        <v>2057</v>
      </c>
      <c r="F2556" s="1" t="s">
        <v>452</v>
      </c>
      <c r="G2556" s="47">
        <f t="shared" si="195"/>
        <v>0</v>
      </c>
      <c r="H2556" s="28">
        <f>IF(ISERROR(GETPIVOTDATA("Sum of emp",'2010 County Business Patterns'!$J$2,"FIPS State and County Code",$A2556,"fipstate",$B2556,"fipscty",$C2556,"naics","337124")),0,GETPIVOTDATA("Sum of emp",'2010 County Business Patterns'!$J$2,"FIPS State and County Code",$A2556,"fipstate",$B2556,"fipscty",$C2556,"naics","337124"))</f>
        <v>0</v>
      </c>
      <c r="I2556" s="28">
        <f>IF(ISERROR(GETPIVOTDATA("Sum of Midpoint",'2010 County Business Patterns'!$J$2,"FIPS State and County Code",$A2556,"fipstate",$B2556,"fipscty",$C2556,"naics","337124")),0,GETPIVOTDATA("Sum of Midpoint",'2010 County Business Patterns'!$J$2,"FIPS State and County Code",$A2556,"fipstate",$B2556,"fipscty",$C2556,"naics","337124"))</f>
        <v>0</v>
      </c>
      <c r="J2556">
        <f>IF(ISERROR(VLOOKUP($B2556,'2010 State Business Patterns'!$AN$3:$AR$55,2,FALSE)),0,VLOOKUP($B2556,'2010 State Business Patterns'!$AN$3:$AR$55,2,FALSE))</f>
        <v>0.66534653465346538</v>
      </c>
      <c r="K2556" s="28">
        <f t="shared" si="196"/>
        <v>0</v>
      </c>
      <c r="L2556" s="28">
        <f>IF(ISERROR(GETPIVOTDATA("Sum of emp",'2010 County Business Patterns'!$J$2,"FIPS State and County Code",$A2556,"fipstate",$B2556,"fipscty",$C2556,"naics","337127")),0,GETPIVOTDATA("Sum of emp",'2010 County Business Patterns'!$J$2,"FIPS State and County Code",$A2556,"fipstate",$B2556,"fipscty",$C2556,"naics","337127"))</f>
        <v>0</v>
      </c>
      <c r="M2556" s="28">
        <f>IF(ISERROR(GETPIVOTDATA("Sum of Midpoint",'2010 County Business Patterns'!$J$2,"FIPS State and County Code",$A2556,"fipstate",$B2556,"fipscty",$C2556,"naics","337127")),0,GETPIVOTDATA("Sum of Midpoint",'2010 County Business Patterns'!$J$2,"FIPS State and County Code",$A2556,"fipstate",$B2556,"fipscty",$C2556,"naics","337127"))</f>
        <v>0</v>
      </c>
      <c r="N2556">
        <f>IF(ISERROR(VLOOKUP($B2556,'2010 State Business Patterns'!$AN$3:$AR$55,3,FALSE)),0,VLOOKUP($B2556,'2010 State Business Patterns'!$AN$3:$AR$55,3,FALSE))</f>
        <v>0.88424242424242427</v>
      </c>
      <c r="O2556" s="28">
        <f t="shared" si="197"/>
        <v>0</v>
      </c>
      <c r="P2556" s="28">
        <f>IF(ISERROR(GETPIVOTDATA("Sum of emp",'2010 County Business Patterns'!$J$2,"FIPS State and County Code",$A2556,"fipstate",$B2556,"fipscty",$C2556,"naics","337214")),0,GETPIVOTDATA("Sum of emp",'2010 County Business Patterns'!$J$2,"FIPS State and County Code",$A2556,"fipstate",$B2556,"fipscty",$C2556,"naics","337214"))</f>
        <v>0</v>
      </c>
      <c r="Q2556" s="28">
        <f>IF(ISERROR(GETPIVOTDATA("Sum of Midpoint",'2010 County Business Patterns'!$J$2,"FIPS State and County Code",$A2556,"fipstate",$B2556,"fipscty",$C2556,"naics","337214")),0,GETPIVOTDATA("Sum of Midpoint",'2010 County Business Patterns'!$J$2,"FIPS State and County Code",$A2556,"fipstate",$B2556,"fipscty",$C2556,"naics","337214"))</f>
        <v>0</v>
      </c>
      <c r="R2556">
        <f>IF(ISERROR(VLOOKUP($B2556,'2010 State Business Patterns'!$AN$3:$AR$55,4,FALSE)),0,VLOOKUP($B2556,'2010 State Business Patterns'!$AN$3:$AR$55,4,FALSE))</f>
        <v>0.79374999999999996</v>
      </c>
      <c r="S2556" s="28">
        <f t="shared" si="198"/>
        <v>0</v>
      </c>
      <c r="T2556" s="28">
        <f>IF(ISERROR(GETPIVOTDATA("Sum of emp",'2010 County Business Patterns'!$J$2,"FIPS State and County Code",$A2556,"fipstate",$B2556,"fipscty",$C2556,"naics","337215")),0,GETPIVOTDATA("Sum of emp",'2010 County Business Patterns'!$J$2,"FIPS State and County Code",$A2556,"fipstate",$B2556,"fipscty",$C2556,"naics","337215"))</f>
        <v>0</v>
      </c>
      <c r="U2556" s="28">
        <f>IF(ISERROR(GETPIVOTDATA("Sum of Midpoint",'2010 County Business Patterns'!$J$2,"FIPS State and County Code",$A2556,"fipstate",$B2556,"fipscty",$C2556,"naics","337215")),0,GETPIVOTDATA("Sum of Midpoint",'2010 County Business Patterns'!$J$2,"FIPS State and County Code",$A2556,"fipstate",$B2556,"fipscty",$C2556,"naics","337215"))</f>
        <v>0</v>
      </c>
      <c r="V2556">
        <f>IF(ISERROR(VLOOKUP($B2556,'2010 State Business Patterns'!$AN$3:$AR$55,5,FALSE)),0,VLOOKUP($B2556,'2010 State Business Patterns'!$AN$3:$AR$55,5,FALSE))</f>
        <v>0.79088319088319092</v>
      </c>
      <c r="W2556" s="28">
        <f t="shared" si="199"/>
        <v>0</v>
      </c>
    </row>
    <row r="2557" spans="1:23" hidden="1">
      <c r="A2557" s="1" t="s">
        <v>508</v>
      </c>
      <c r="B2557" s="1" t="s">
        <v>1966</v>
      </c>
      <c r="C2557" s="1" t="s">
        <v>1847</v>
      </c>
      <c r="D2557" s="1" t="s">
        <v>509</v>
      </c>
      <c r="E2557" s="1" t="s">
        <v>2057</v>
      </c>
      <c r="F2557" s="1" t="s">
        <v>452</v>
      </c>
      <c r="G2557" s="47">
        <f t="shared" si="195"/>
        <v>0</v>
      </c>
      <c r="H2557" s="28">
        <f>IF(ISERROR(GETPIVOTDATA("Sum of emp",'2010 County Business Patterns'!$J$2,"FIPS State and County Code",$A2557,"fipstate",$B2557,"fipscty",$C2557,"naics","337124")),0,GETPIVOTDATA("Sum of emp",'2010 County Business Patterns'!$J$2,"FIPS State and County Code",$A2557,"fipstate",$B2557,"fipscty",$C2557,"naics","337124"))</f>
        <v>0</v>
      </c>
      <c r="I2557" s="28">
        <f>IF(ISERROR(GETPIVOTDATA("Sum of Midpoint",'2010 County Business Patterns'!$J$2,"FIPS State and County Code",$A2557,"fipstate",$B2557,"fipscty",$C2557,"naics","337124")),0,GETPIVOTDATA("Sum of Midpoint",'2010 County Business Patterns'!$J$2,"FIPS State and County Code",$A2557,"fipstate",$B2557,"fipscty",$C2557,"naics","337124"))</f>
        <v>0</v>
      </c>
      <c r="J2557">
        <f>IF(ISERROR(VLOOKUP($B2557,'2010 State Business Patterns'!$AN$3:$AR$55,2,FALSE)),0,VLOOKUP($B2557,'2010 State Business Patterns'!$AN$3:$AR$55,2,FALSE))</f>
        <v>0.66534653465346538</v>
      </c>
      <c r="K2557" s="28">
        <f t="shared" si="196"/>
        <v>0</v>
      </c>
      <c r="L2557" s="28">
        <f>IF(ISERROR(GETPIVOTDATA("Sum of emp",'2010 County Business Patterns'!$J$2,"FIPS State and County Code",$A2557,"fipstate",$B2557,"fipscty",$C2557,"naics","337127")),0,GETPIVOTDATA("Sum of emp",'2010 County Business Patterns'!$J$2,"FIPS State and County Code",$A2557,"fipstate",$B2557,"fipscty",$C2557,"naics","337127"))</f>
        <v>0</v>
      </c>
      <c r="M2557" s="28">
        <f>IF(ISERROR(GETPIVOTDATA("Sum of Midpoint",'2010 County Business Patterns'!$J$2,"FIPS State and County Code",$A2557,"fipstate",$B2557,"fipscty",$C2557,"naics","337127")),0,GETPIVOTDATA("Sum of Midpoint",'2010 County Business Patterns'!$J$2,"FIPS State and County Code",$A2557,"fipstate",$B2557,"fipscty",$C2557,"naics","337127"))</f>
        <v>0</v>
      </c>
      <c r="N2557">
        <f>IF(ISERROR(VLOOKUP($B2557,'2010 State Business Patterns'!$AN$3:$AR$55,3,FALSE)),0,VLOOKUP($B2557,'2010 State Business Patterns'!$AN$3:$AR$55,3,FALSE))</f>
        <v>0.88424242424242427</v>
      </c>
      <c r="O2557" s="28">
        <f t="shared" si="197"/>
        <v>0</v>
      </c>
      <c r="P2557" s="28">
        <f>IF(ISERROR(GETPIVOTDATA("Sum of emp",'2010 County Business Patterns'!$J$2,"FIPS State and County Code",$A2557,"fipstate",$B2557,"fipscty",$C2557,"naics","337214")),0,GETPIVOTDATA("Sum of emp",'2010 County Business Patterns'!$J$2,"FIPS State and County Code",$A2557,"fipstate",$B2557,"fipscty",$C2557,"naics","337214"))</f>
        <v>0</v>
      </c>
      <c r="Q2557" s="28">
        <f>IF(ISERROR(GETPIVOTDATA("Sum of Midpoint",'2010 County Business Patterns'!$J$2,"FIPS State and County Code",$A2557,"fipstate",$B2557,"fipscty",$C2557,"naics","337214")),0,GETPIVOTDATA("Sum of Midpoint",'2010 County Business Patterns'!$J$2,"FIPS State and County Code",$A2557,"fipstate",$B2557,"fipscty",$C2557,"naics","337214"))</f>
        <v>0</v>
      </c>
      <c r="R2557">
        <f>IF(ISERROR(VLOOKUP($B2557,'2010 State Business Patterns'!$AN$3:$AR$55,4,FALSE)),0,VLOOKUP($B2557,'2010 State Business Patterns'!$AN$3:$AR$55,4,FALSE))</f>
        <v>0.79374999999999996</v>
      </c>
      <c r="S2557" s="28">
        <f t="shared" si="198"/>
        <v>0</v>
      </c>
      <c r="T2557" s="28">
        <f>IF(ISERROR(GETPIVOTDATA("Sum of emp",'2010 County Business Patterns'!$J$2,"FIPS State and County Code",$A2557,"fipstate",$B2557,"fipscty",$C2557,"naics","337215")),0,GETPIVOTDATA("Sum of emp",'2010 County Business Patterns'!$J$2,"FIPS State and County Code",$A2557,"fipstate",$B2557,"fipscty",$C2557,"naics","337215"))</f>
        <v>0</v>
      </c>
      <c r="U2557" s="28">
        <f>IF(ISERROR(GETPIVOTDATA("Sum of Midpoint",'2010 County Business Patterns'!$J$2,"FIPS State and County Code",$A2557,"fipstate",$B2557,"fipscty",$C2557,"naics","337215")),0,GETPIVOTDATA("Sum of Midpoint",'2010 County Business Patterns'!$J$2,"FIPS State and County Code",$A2557,"fipstate",$B2557,"fipscty",$C2557,"naics","337215"))</f>
        <v>0</v>
      </c>
      <c r="V2557">
        <f>IF(ISERROR(VLOOKUP($B2557,'2010 State Business Patterns'!$AN$3:$AR$55,5,FALSE)),0,VLOOKUP($B2557,'2010 State Business Patterns'!$AN$3:$AR$55,5,FALSE))</f>
        <v>0.79088319088319092</v>
      </c>
      <c r="W2557" s="28">
        <f t="shared" si="199"/>
        <v>0</v>
      </c>
    </row>
    <row r="2558" spans="1:23" hidden="1">
      <c r="A2558" s="1" t="s">
        <v>510</v>
      </c>
      <c r="B2558" s="1" t="s">
        <v>1966</v>
      </c>
      <c r="C2558" s="1" t="s">
        <v>1848</v>
      </c>
      <c r="D2558" s="1" t="s">
        <v>3210</v>
      </c>
      <c r="E2558" s="1" t="s">
        <v>2057</v>
      </c>
      <c r="F2558" s="1" t="s">
        <v>452</v>
      </c>
      <c r="G2558" s="47">
        <f t="shared" si="195"/>
        <v>0</v>
      </c>
      <c r="H2558" s="28">
        <f>IF(ISERROR(GETPIVOTDATA("Sum of emp",'2010 County Business Patterns'!$J$2,"FIPS State and County Code",$A2558,"fipstate",$B2558,"fipscty",$C2558,"naics","337124")),0,GETPIVOTDATA("Sum of emp",'2010 County Business Patterns'!$J$2,"FIPS State and County Code",$A2558,"fipstate",$B2558,"fipscty",$C2558,"naics","337124"))</f>
        <v>0</v>
      </c>
      <c r="I2558" s="28">
        <f>IF(ISERROR(GETPIVOTDATA("Sum of Midpoint",'2010 County Business Patterns'!$J$2,"FIPS State and County Code",$A2558,"fipstate",$B2558,"fipscty",$C2558,"naics","337124")),0,GETPIVOTDATA("Sum of Midpoint",'2010 County Business Patterns'!$J$2,"FIPS State and County Code",$A2558,"fipstate",$B2558,"fipscty",$C2558,"naics","337124"))</f>
        <v>0</v>
      </c>
      <c r="J2558">
        <f>IF(ISERROR(VLOOKUP($B2558,'2010 State Business Patterns'!$AN$3:$AR$55,2,FALSE)),0,VLOOKUP($B2558,'2010 State Business Patterns'!$AN$3:$AR$55,2,FALSE))</f>
        <v>0.66534653465346538</v>
      </c>
      <c r="K2558" s="28">
        <f t="shared" si="196"/>
        <v>0</v>
      </c>
      <c r="L2558" s="28">
        <f>IF(ISERROR(GETPIVOTDATA("Sum of emp",'2010 County Business Patterns'!$J$2,"FIPS State and County Code",$A2558,"fipstate",$B2558,"fipscty",$C2558,"naics","337127")),0,GETPIVOTDATA("Sum of emp",'2010 County Business Patterns'!$J$2,"FIPS State and County Code",$A2558,"fipstate",$B2558,"fipscty",$C2558,"naics","337127"))</f>
        <v>0</v>
      </c>
      <c r="M2558" s="28">
        <f>IF(ISERROR(GETPIVOTDATA("Sum of Midpoint",'2010 County Business Patterns'!$J$2,"FIPS State and County Code",$A2558,"fipstate",$B2558,"fipscty",$C2558,"naics","337127")),0,GETPIVOTDATA("Sum of Midpoint",'2010 County Business Patterns'!$J$2,"FIPS State and County Code",$A2558,"fipstate",$B2558,"fipscty",$C2558,"naics","337127"))</f>
        <v>0</v>
      </c>
      <c r="N2558">
        <f>IF(ISERROR(VLOOKUP($B2558,'2010 State Business Patterns'!$AN$3:$AR$55,3,FALSE)),0,VLOOKUP($B2558,'2010 State Business Patterns'!$AN$3:$AR$55,3,FALSE))</f>
        <v>0.88424242424242427</v>
      </c>
      <c r="O2558" s="28">
        <f t="shared" si="197"/>
        <v>0</v>
      </c>
      <c r="P2558" s="28">
        <f>IF(ISERROR(GETPIVOTDATA("Sum of emp",'2010 County Business Patterns'!$J$2,"FIPS State and County Code",$A2558,"fipstate",$B2558,"fipscty",$C2558,"naics","337214")),0,GETPIVOTDATA("Sum of emp",'2010 County Business Patterns'!$J$2,"FIPS State and County Code",$A2558,"fipstate",$B2558,"fipscty",$C2558,"naics","337214"))</f>
        <v>0</v>
      </c>
      <c r="Q2558" s="28">
        <f>IF(ISERROR(GETPIVOTDATA("Sum of Midpoint",'2010 County Business Patterns'!$J$2,"FIPS State and County Code",$A2558,"fipstate",$B2558,"fipscty",$C2558,"naics","337214")),0,GETPIVOTDATA("Sum of Midpoint",'2010 County Business Patterns'!$J$2,"FIPS State and County Code",$A2558,"fipstate",$B2558,"fipscty",$C2558,"naics","337214"))</f>
        <v>0</v>
      </c>
      <c r="R2558">
        <f>IF(ISERROR(VLOOKUP($B2558,'2010 State Business Patterns'!$AN$3:$AR$55,4,FALSE)),0,VLOOKUP($B2558,'2010 State Business Patterns'!$AN$3:$AR$55,4,FALSE))</f>
        <v>0.79374999999999996</v>
      </c>
      <c r="S2558" s="28">
        <f t="shared" si="198"/>
        <v>0</v>
      </c>
      <c r="T2558" s="28">
        <f>IF(ISERROR(GETPIVOTDATA("Sum of emp",'2010 County Business Patterns'!$J$2,"FIPS State and County Code",$A2558,"fipstate",$B2558,"fipscty",$C2558,"naics","337215")),0,GETPIVOTDATA("Sum of emp",'2010 County Business Patterns'!$J$2,"FIPS State and County Code",$A2558,"fipstate",$B2558,"fipscty",$C2558,"naics","337215"))</f>
        <v>0</v>
      </c>
      <c r="U2558" s="28">
        <f>IF(ISERROR(GETPIVOTDATA("Sum of Midpoint",'2010 County Business Patterns'!$J$2,"FIPS State and County Code",$A2558,"fipstate",$B2558,"fipscty",$C2558,"naics","337215")),0,GETPIVOTDATA("Sum of Midpoint",'2010 County Business Patterns'!$J$2,"FIPS State and County Code",$A2558,"fipstate",$B2558,"fipscty",$C2558,"naics","337215"))</f>
        <v>0</v>
      </c>
      <c r="V2558">
        <f>IF(ISERROR(VLOOKUP($B2558,'2010 State Business Patterns'!$AN$3:$AR$55,5,FALSE)),0,VLOOKUP($B2558,'2010 State Business Patterns'!$AN$3:$AR$55,5,FALSE))</f>
        <v>0.79088319088319092</v>
      </c>
      <c r="W2558" s="28">
        <f t="shared" si="199"/>
        <v>0</v>
      </c>
    </row>
    <row r="2559" spans="1:23" hidden="1">
      <c r="A2559" s="1" t="s">
        <v>511</v>
      </c>
      <c r="B2559" s="1" t="s">
        <v>1966</v>
      </c>
      <c r="C2559" s="1" t="s">
        <v>1787</v>
      </c>
      <c r="D2559" s="1" t="s">
        <v>512</v>
      </c>
      <c r="E2559" s="1" t="s">
        <v>2057</v>
      </c>
      <c r="F2559" s="1" t="s">
        <v>452</v>
      </c>
      <c r="G2559" s="47">
        <f t="shared" si="195"/>
        <v>0</v>
      </c>
      <c r="H2559" s="28">
        <f>IF(ISERROR(GETPIVOTDATA("Sum of emp",'2010 County Business Patterns'!$J$2,"FIPS State and County Code",$A2559,"fipstate",$B2559,"fipscty",$C2559,"naics","337124")),0,GETPIVOTDATA("Sum of emp",'2010 County Business Patterns'!$J$2,"FIPS State and County Code",$A2559,"fipstate",$B2559,"fipscty",$C2559,"naics","337124"))</f>
        <v>0</v>
      </c>
      <c r="I2559" s="28">
        <f>IF(ISERROR(GETPIVOTDATA("Sum of Midpoint",'2010 County Business Patterns'!$J$2,"FIPS State and County Code",$A2559,"fipstate",$B2559,"fipscty",$C2559,"naics","337124")),0,GETPIVOTDATA("Sum of Midpoint",'2010 County Business Patterns'!$J$2,"FIPS State and County Code",$A2559,"fipstate",$B2559,"fipscty",$C2559,"naics","337124"))</f>
        <v>0</v>
      </c>
      <c r="J2559">
        <f>IF(ISERROR(VLOOKUP($B2559,'2010 State Business Patterns'!$AN$3:$AR$55,2,FALSE)),0,VLOOKUP($B2559,'2010 State Business Patterns'!$AN$3:$AR$55,2,FALSE))</f>
        <v>0.66534653465346538</v>
      </c>
      <c r="K2559" s="28">
        <f t="shared" si="196"/>
        <v>0</v>
      </c>
      <c r="L2559" s="28">
        <f>IF(ISERROR(GETPIVOTDATA("Sum of emp",'2010 County Business Patterns'!$J$2,"FIPS State and County Code",$A2559,"fipstate",$B2559,"fipscty",$C2559,"naics","337127")),0,GETPIVOTDATA("Sum of emp",'2010 County Business Patterns'!$J$2,"FIPS State and County Code",$A2559,"fipstate",$B2559,"fipscty",$C2559,"naics","337127"))</f>
        <v>0</v>
      </c>
      <c r="M2559" s="28">
        <f>IF(ISERROR(GETPIVOTDATA("Sum of Midpoint",'2010 County Business Patterns'!$J$2,"FIPS State and County Code",$A2559,"fipstate",$B2559,"fipscty",$C2559,"naics","337127")),0,GETPIVOTDATA("Sum of Midpoint",'2010 County Business Patterns'!$J$2,"FIPS State and County Code",$A2559,"fipstate",$B2559,"fipscty",$C2559,"naics","337127"))</f>
        <v>0</v>
      </c>
      <c r="N2559">
        <f>IF(ISERROR(VLOOKUP($B2559,'2010 State Business Patterns'!$AN$3:$AR$55,3,FALSE)),0,VLOOKUP($B2559,'2010 State Business Patterns'!$AN$3:$AR$55,3,FALSE))</f>
        <v>0.88424242424242427</v>
      </c>
      <c r="O2559" s="28">
        <f t="shared" si="197"/>
        <v>0</v>
      </c>
      <c r="P2559" s="28">
        <f>IF(ISERROR(GETPIVOTDATA("Sum of emp",'2010 County Business Patterns'!$J$2,"FIPS State and County Code",$A2559,"fipstate",$B2559,"fipscty",$C2559,"naics","337214")),0,GETPIVOTDATA("Sum of emp",'2010 County Business Patterns'!$J$2,"FIPS State and County Code",$A2559,"fipstate",$B2559,"fipscty",$C2559,"naics","337214"))</f>
        <v>0</v>
      </c>
      <c r="Q2559" s="28">
        <f>IF(ISERROR(GETPIVOTDATA("Sum of Midpoint",'2010 County Business Patterns'!$J$2,"FIPS State and County Code",$A2559,"fipstate",$B2559,"fipscty",$C2559,"naics","337214")),0,GETPIVOTDATA("Sum of Midpoint",'2010 County Business Patterns'!$J$2,"FIPS State and County Code",$A2559,"fipstate",$B2559,"fipscty",$C2559,"naics","337214"))</f>
        <v>0</v>
      </c>
      <c r="R2559">
        <f>IF(ISERROR(VLOOKUP($B2559,'2010 State Business Patterns'!$AN$3:$AR$55,4,FALSE)),0,VLOOKUP($B2559,'2010 State Business Patterns'!$AN$3:$AR$55,4,FALSE))</f>
        <v>0.79374999999999996</v>
      </c>
      <c r="S2559" s="28">
        <f t="shared" si="198"/>
        <v>0</v>
      </c>
      <c r="T2559" s="28">
        <f>IF(ISERROR(GETPIVOTDATA("Sum of emp",'2010 County Business Patterns'!$J$2,"FIPS State and County Code",$A2559,"fipstate",$B2559,"fipscty",$C2559,"naics","337215")),0,GETPIVOTDATA("Sum of emp",'2010 County Business Patterns'!$J$2,"FIPS State and County Code",$A2559,"fipstate",$B2559,"fipscty",$C2559,"naics","337215"))</f>
        <v>0</v>
      </c>
      <c r="U2559" s="28">
        <f>IF(ISERROR(GETPIVOTDATA("Sum of Midpoint",'2010 County Business Patterns'!$J$2,"FIPS State and County Code",$A2559,"fipstate",$B2559,"fipscty",$C2559,"naics","337215")),0,GETPIVOTDATA("Sum of Midpoint",'2010 County Business Patterns'!$J$2,"FIPS State and County Code",$A2559,"fipstate",$B2559,"fipscty",$C2559,"naics","337215"))</f>
        <v>0</v>
      </c>
      <c r="V2559">
        <f>IF(ISERROR(VLOOKUP($B2559,'2010 State Business Patterns'!$AN$3:$AR$55,5,FALSE)),0,VLOOKUP($B2559,'2010 State Business Patterns'!$AN$3:$AR$55,5,FALSE))</f>
        <v>0.79088319088319092</v>
      </c>
      <c r="W2559" s="28">
        <f t="shared" si="199"/>
        <v>0</v>
      </c>
    </row>
    <row r="2560" spans="1:23" hidden="1">
      <c r="A2560" s="1" t="s">
        <v>513</v>
      </c>
      <c r="B2560" s="1" t="s">
        <v>1966</v>
      </c>
      <c r="C2560" s="1" t="s">
        <v>1849</v>
      </c>
      <c r="D2560" s="1" t="s">
        <v>2074</v>
      </c>
      <c r="E2560" s="1" t="s">
        <v>2057</v>
      </c>
      <c r="F2560" s="1" t="s">
        <v>452</v>
      </c>
      <c r="G2560" s="47">
        <f t="shared" si="195"/>
        <v>0</v>
      </c>
      <c r="H2560" s="28">
        <f>IF(ISERROR(GETPIVOTDATA("Sum of emp",'2010 County Business Patterns'!$J$2,"FIPS State and County Code",$A2560,"fipstate",$B2560,"fipscty",$C2560,"naics","337124")),0,GETPIVOTDATA("Sum of emp",'2010 County Business Patterns'!$J$2,"FIPS State and County Code",$A2560,"fipstate",$B2560,"fipscty",$C2560,"naics","337124"))</f>
        <v>0</v>
      </c>
      <c r="I2560" s="28">
        <f>IF(ISERROR(GETPIVOTDATA("Sum of Midpoint",'2010 County Business Patterns'!$J$2,"FIPS State and County Code",$A2560,"fipstate",$B2560,"fipscty",$C2560,"naics","337124")),0,GETPIVOTDATA("Sum of Midpoint",'2010 County Business Patterns'!$J$2,"FIPS State and County Code",$A2560,"fipstate",$B2560,"fipscty",$C2560,"naics","337124"))</f>
        <v>0</v>
      </c>
      <c r="J2560">
        <f>IF(ISERROR(VLOOKUP($B2560,'2010 State Business Patterns'!$AN$3:$AR$55,2,FALSE)),0,VLOOKUP($B2560,'2010 State Business Patterns'!$AN$3:$AR$55,2,FALSE))</f>
        <v>0.66534653465346538</v>
      </c>
      <c r="K2560" s="28">
        <f t="shared" si="196"/>
        <v>0</v>
      </c>
      <c r="L2560" s="28">
        <f>IF(ISERROR(GETPIVOTDATA("Sum of emp",'2010 County Business Patterns'!$J$2,"FIPS State and County Code",$A2560,"fipstate",$B2560,"fipscty",$C2560,"naics","337127")),0,GETPIVOTDATA("Sum of emp",'2010 County Business Patterns'!$J$2,"FIPS State and County Code",$A2560,"fipstate",$B2560,"fipscty",$C2560,"naics","337127"))</f>
        <v>0</v>
      </c>
      <c r="M2560" s="28">
        <f>IF(ISERROR(GETPIVOTDATA("Sum of Midpoint",'2010 County Business Patterns'!$J$2,"FIPS State and County Code",$A2560,"fipstate",$B2560,"fipscty",$C2560,"naics","337127")),0,GETPIVOTDATA("Sum of Midpoint",'2010 County Business Patterns'!$J$2,"FIPS State and County Code",$A2560,"fipstate",$B2560,"fipscty",$C2560,"naics","337127"))</f>
        <v>0</v>
      </c>
      <c r="N2560">
        <f>IF(ISERROR(VLOOKUP($B2560,'2010 State Business Patterns'!$AN$3:$AR$55,3,FALSE)),0,VLOOKUP($B2560,'2010 State Business Patterns'!$AN$3:$AR$55,3,FALSE))</f>
        <v>0.88424242424242427</v>
      </c>
      <c r="O2560" s="28">
        <f t="shared" si="197"/>
        <v>0</v>
      </c>
      <c r="P2560" s="28">
        <f>IF(ISERROR(GETPIVOTDATA("Sum of emp",'2010 County Business Patterns'!$J$2,"FIPS State and County Code",$A2560,"fipstate",$B2560,"fipscty",$C2560,"naics","337214")),0,GETPIVOTDATA("Sum of emp",'2010 County Business Patterns'!$J$2,"FIPS State and County Code",$A2560,"fipstate",$B2560,"fipscty",$C2560,"naics","337214"))</f>
        <v>0</v>
      </c>
      <c r="Q2560" s="28">
        <f>IF(ISERROR(GETPIVOTDATA("Sum of Midpoint",'2010 County Business Patterns'!$J$2,"FIPS State and County Code",$A2560,"fipstate",$B2560,"fipscty",$C2560,"naics","337214")),0,GETPIVOTDATA("Sum of Midpoint",'2010 County Business Patterns'!$J$2,"FIPS State and County Code",$A2560,"fipstate",$B2560,"fipscty",$C2560,"naics","337214"))</f>
        <v>0</v>
      </c>
      <c r="R2560">
        <f>IF(ISERROR(VLOOKUP($B2560,'2010 State Business Patterns'!$AN$3:$AR$55,4,FALSE)),0,VLOOKUP($B2560,'2010 State Business Patterns'!$AN$3:$AR$55,4,FALSE))</f>
        <v>0.79374999999999996</v>
      </c>
      <c r="S2560" s="28">
        <f t="shared" si="198"/>
        <v>0</v>
      </c>
      <c r="T2560" s="28">
        <f>IF(ISERROR(GETPIVOTDATA("Sum of emp",'2010 County Business Patterns'!$J$2,"FIPS State and County Code",$A2560,"fipstate",$B2560,"fipscty",$C2560,"naics","337215")),0,GETPIVOTDATA("Sum of emp",'2010 County Business Patterns'!$J$2,"FIPS State and County Code",$A2560,"fipstate",$B2560,"fipscty",$C2560,"naics","337215"))</f>
        <v>0</v>
      </c>
      <c r="U2560" s="28">
        <f>IF(ISERROR(GETPIVOTDATA("Sum of Midpoint",'2010 County Business Patterns'!$J$2,"FIPS State and County Code",$A2560,"fipstate",$B2560,"fipscty",$C2560,"naics","337215")),0,GETPIVOTDATA("Sum of Midpoint",'2010 County Business Patterns'!$J$2,"FIPS State and County Code",$A2560,"fipstate",$B2560,"fipscty",$C2560,"naics","337215"))</f>
        <v>0</v>
      </c>
      <c r="V2560">
        <f>IF(ISERROR(VLOOKUP($B2560,'2010 State Business Patterns'!$AN$3:$AR$55,5,FALSE)),0,VLOOKUP($B2560,'2010 State Business Patterns'!$AN$3:$AR$55,5,FALSE))</f>
        <v>0.79088319088319092</v>
      </c>
      <c r="W2560" s="28">
        <f t="shared" si="199"/>
        <v>0</v>
      </c>
    </row>
    <row r="2561" spans="1:23" hidden="1">
      <c r="A2561" s="1" t="s">
        <v>514</v>
      </c>
      <c r="B2561" s="1" t="s">
        <v>1966</v>
      </c>
      <c r="C2561" s="1" t="s">
        <v>1789</v>
      </c>
      <c r="D2561" s="1" t="s">
        <v>2076</v>
      </c>
      <c r="E2561" s="1" t="s">
        <v>2057</v>
      </c>
      <c r="F2561" s="1" t="s">
        <v>452</v>
      </c>
      <c r="G2561" s="47">
        <f t="shared" si="195"/>
        <v>0</v>
      </c>
      <c r="H2561" s="28">
        <f>IF(ISERROR(GETPIVOTDATA("Sum of emp",'2010 County Business Patterns'!$J$2,"FIPS State and County Code",$A2561,"fipstate",$B2561,"fipscty",$C2561,"naics","337124")),0,GETPIVOTDATA("Sum of emp",'2010 County Business Patterns'!$J$2,"FIPS State and County Code",$A2561,"fipstate",$B2561,"fipscty",$C2561,"naics","337124"))</f>
        <v>0</v>
      </c>
      <c r="I2561" s="28">
        <f>IF(ISERROR(GETPIVOTDATA("Sum of Midpoint",'2010 County Business Patterns'!$J$2,"FIPS State and County Code",$A2561,"fipstate",$B2561,"fipscty",$C2561,"naics","337124")),0,GETPIVOTDATA("Sum of Midpoint",'2010 County Business Patterns'!$J$2,"FIPS State and County Code",$A2561,"fipstate",$B2561,"fipscty",$C2561,"naics","337124"))</f>
        <v>0</v>
      </c>
      <c r="J2561">
        <f>IF(ISERROR(VLOOKUP($B2561,'2010 State Business Patterns'!$AN$3:$AR$55,2,FALSE)),0,VLOOKUP($B2561,'2010 State Business Patterns'!$AN$3:$AR$55,2,FALSE))</f>
        <v>0.66534653465346538</v>
      </c>
      <c r="K2561" s="28">
        <f t="shared" si="196"/>
        <v>0</v>
      </c>
      <c r="L2561" s="28">
        <f>IF(ISERROR(GETPIVOTDATA("Sum of emp",'2010 County Business Patterns'!$J$2,"FIPS State and County Code",$A2561,"fipstate",$B2561,"fipscty",$C2561,"naics","337127")),0,GETPIVOTDATA("Sum of emp",'2010 County Business Patterns'!$J$2,"FIPS State and County Code",$A2561,"fipstate",$B2561,"fipscty",$C2561,"naics","337127"))</f>
        <v>0</v>
      </c>
      <c r="M2561" s="28">
        <f>IF(ISERROR(GETPIVOTDATA("Sum of Midpoint",'2010 County Business Patterns'!$J$2,"FIPS State and County Code",$A2561,"fipstate",$B2561,"fipscty",$C2561,"naics","337127")),0,GETPIVOTDATA("Sum of Midpoint",'2010 County Business Patterns'!$J$2,"FIPS State and County Code",$A2561,"fipstate",$B2561,"fipscty",$C2561,"naics","337127"))</f>
        <v>0</v>
      </c>
      <c r="N2561">
        <f>IF(ISERROR(VLOOKUP($B2561,'2010 State Business Patterns'!$AN$3:$AR$55,3,FALSE)),0,VLOOKUP($B2561,'2010 State Business Patterns'!$AN$3:$AR$55,3,FALSE))</f>
        <v>0.88424242424242427</v>
      </c>
      <c r="O2561" s="28">
        <f t="shared" si="197"/>
        <v>0</v>
      </c>
      <c r="P2561" s="28">
        <f>IF(ISERROR(GETPIVOTDATA("Sum of emp",'2010 County Business Patterns'!$J$2,"FIPS State and County Code",$A2561,"fipstate",$B2561,"fipscty",$C2561,"naics","337214")),0,GETPIVOTDATA("Sum of emp",'2010 County Business Patterns'!$J$2,"FIPS State and County Code",$A2561,"fipstate",$B2561,"fipscty",$C2561,"naics","337214"))</f>
        <v>0</v>
      </c>
      <c r="Q2561" s="28">
        <f>IF(ISERROR(GETPIVOTDATA("Sum of Midpoint",'2010 County Business Patterns'!$J$2,"FIPS State and County Code",$A2561,"fipstate",$B2561,"fipscty",$C2561,"naics","337214")),0,GETPIVOTDATA("Sum of Midpoint",'2010 County Business Patterns'!$J$2,"FIPS State and County Code",$A2561,"fipstate",$B2561,"fipscty",$C2561,"naics","337214"))</f>
        <v>0</v>
      </c>
      <c r="R2561">
        <f>IF(ISERROR(VLOOKUP($B2561,'2010 State Business Patterns'!$AN$3:$AR$55,4,FALSE)),0,VLOOKUP($B2561,'2010 State Business Patterns'!$AN$3:$AR$55,4,FALSE))</f>
        <v>0.79374999999999996</v>
      </c>
      <c r="S2561" s="28">
        <f t="shared" si="198"/>
        <v>0</v>
      </c>
      <c r="T2561" s="28">
        <f>IF(ISERROR(GETPIVOTDATA("Sum of emp",'2010 County Business Patterns'!$J$2,"FIPS State and County Code",$A2561,"fipstate",$B2561,"fipscty",$C2561,"naics","337215")),0,GETPIVOTDATA("Sum of emp",'2010 County Business Patterns'!$J$2,"FIPS State and County Code",$A2561,"fipstate",$B2561,"fipscty",$C2561,"naics","337215"))</f>
        <v>0</v>
      </c>
      <c r="U2561" s="28">
        <f>IF(ISERROR(GETPIVOTDATA("Sum of Midpoint",'2010 County Business Patterns'!$J$2,"FIPS State and County Code",$A2561,"fipstate",$B2561,"fipscty",$C2561,"naics","337215")),0,GETPIVOTDATA("Sum of Midpoint",'2010 County Business Patterns'!$J$2,"FIPS State and County Code",$A2561,"fipstate",$B2561,"fipscty",$C2561,"naics","337215"))</f>
        <v>0</v>
      </c>
      <c r="V2561">
        <f>IF(ISERROR(VLOOKUP($B2561,'2010 State Business Patterns'!$AN$3:$AR$55,5,FALSE)),0,VLOOKUP($B2561,'2010 State Business Patterns'!$AN$3:$AR$55,5,FALSE))</f>
        <v>0.79088319088319092</v>
      </c>
      <c r="W2561" s="28">
        <f t="shared" si="199"/>
        <v>0</v>
      </c>
    </row>
    <row r="2562" spans="1:23" hidden="1">
      <c r="A2562" s="1" t="s">
        <v>515</v>
      </c>
      <c r="B2562" s="1" t="s">
        <v>1966</v>
      </c>
      <c r="C2562" s="1" t="s">
        <v>1850</v>
      </c>
      <c r="D2562" s="1" t="s">
        <v>516</v>
      </c>
      <c r="E2562" s="1" t="s">
        <v>2057</v>
      </c>
      <c r="F2562" s="1" t="s">
        <v>452</v>
      </c>
      <c r="G2562" s="47">
        <f t="shared" si="195"/>
        <v>0</v>
      </c>
      <c r="H2562" s="28">
        <f>IF(ISERROR(GETPIVOTDATA("Sum of emp",'2010 County Business Patterns'!$J$2,"FIPS State and County Code",$A2562,"fipstate",$B2562,"fipscty",$C2562,"naics","337124")),0,GETPIVOTDATA("Sum of emp",'2010 County Business Patterns'!$J$2,"FIPS State and County Code",$A2562,"fipstate",$B2562,"fipscty",$C2562,"naics","337124"))</f>
        <v>0</v>
      </c>
      <c r="I2562" s="28">
        <f>IF(ISERROR(GETPIVOTDATA("Sum of Midpoint",'2010 County Business Patterns'!$J$2,"FIPS State and County Code",$A2562,"fipstate",$B2562,"fipscty",$C2562,"naics","337124")),0,GETPIVOTDATA("Sum of Midpoint",'2010 County Business Patterns'!$J$2,"FIPS State and County Code",$A2562,"fipstate",$B2562,"fipscty",$C2562,"naics","337124"))</f>
        <v>0</v>
      </c>
      <c r="J2562">
        <f>IF(ISERROR(VLOOKUP($B2562,'2010 State Business Patterns'!$AN$3:$AR$55,2,FALSE)),0,VLOOKUP($B2562,'2010 State Business Patterns'!$AN$3:$AR$55,2,FALSE))</f>
        <v>0.66534653465346538</v>
      </c>
      <c r="K2562" s="28">
        <f t="shared" si="196"/>
        <v>0</v>
      </c>
      <c r="L2562" s="28">
        <f>IF(ISERROR(GETPIVOTDATA("Sum of emp",'2010 County Business Patterns'!$J$2,"FIPS State and County Code",$A2562,"fipstate",$B2562,"fipscty",$C2562,"naics","337127")),0,GETPIVOTDATA("Sum of emp",'2010 County Business Patterns'!$J$2,"FIPS State and County Code",$A2562,"fipstate",$B2562,"fipscty",$C2562,"naics","337127"))</f>
        <v>0</v>
      </c>
      <c r="M2562" s="28">
        <f>IF(ISERROR(GETPIVOTDATA("Sum of Midpoint",'2010 County Business Patterns'!$J$2,"FIPS State and County Code",$A2562,"fipstate",$B2562,"fipscty",$C2562,"naics","337127")),0,GETPIVOTDATA("Sum of Midpoint",'2010 County Business Patterns'!$J$2,"FIPS State and County Code",$A2562,"fipstate",$B2562,"fipscty",$C2562,"naics","337127"))</f>
        <v>0</v>
      </c>
      <c r="N2562">
        <f>IF(ISERROR(VLOOKUP($B2562,'2010 State Business Patterns'!$AN$3:$AR$55,3,FALSE)),0,VLOOKUP($B2562,'2010 State Business Patterns'!$AN$3:$AR$55,3,FALSE))</f>
        <v>0.88424242424242427</v>
      </c>
      <c r="O2562" s="28">
        <f t="shared" si="197"/>
        <v>0</v>
      </c>
      <c r="P2562" s="28">
        <f>IF(ISERROR(GETPIVOTDATA("Sum of emp",'2010 County Business Patterns'!$J$2,"FIPS State and County Code",$A2562,"fipstate",$B2562,"fipscty",$C2562,"naics","337214")),0,GETPIVOTDATA("Sum of emp",'2010 County Business Patterns'!$J$2,"FIPS State and County Code",$A2562,"fipstate",$B2562,"fipscty",$C2562,"naics","337214"))</f>
        <v>0</v>
      </c>
      <c r="Q2562" s="28">
        <f>IF(ISERROR(GETPIVOTDATA("Sum of Midpoint",'2010 County Business Patterns'!$J$2,"FIPS State and County Code",$A2562,"fipstate",$B2562,"fipscty",$C2562,"naics","337214")),0,GETPIVOTDATA("Sum of Midpoint",'2010 County Business Patterns'!$J$2,"FIPS State and County Code",$A2562,"fipstate",$B2562,"fipscty",$C2562,"naics","337214"))</f>
        <v>0</v>
      </c>
      <c r="R2562">
        <f>IF(ISERROR(VLOOKUP($B2562,'2010 State Business Patterns'!$AN$3:$AR$55,4,FALSE)),0,VLOOKUP($B2562,'2010 State Business Patterns'!$AN$3:$AR$55,4,FALSE))</f>
        <v>0.79374999999999996</v>
      </c>
      <c r="S2562" s="28">
        <f t="shared" si="198"/>
        <v>0</v>
      </c>
      <c r="T2562" s="28">
        <f>IF(ISERROR(GETPIVOTDATA("Sum of emp",'2010 County Business Patterns'!$J$2,"FIPS State and County Code",$A2562,"fipstate",$B2562,"fipscty",$C2562,"naics","337215")),0,GETPIVOTDATA("Sum of emp",'2010 County Business Patterns'!$J$2,"FIPS State and County Code",$A2562,"fipstate",$B2562,"fipscty",$C2562,"naics","337215"))</f>
        <v>0</v>
      </c>
      <c r="U2562" s="28">
        <f>IF(ISERROR(GETPIVOTDATA("Sum of Midpoint",'2010 County Business Patterns'!$J$2,"FIPS State and County Code",$A2562,"fipstate",$B2562,"fipscty",$C2562,"naics","337215")),0,GETPIVOTDATA("Sum of Midpoint",'2010 County Business Patterns'!$J$2,"FIPS State and County Code",$A2562,"fipstate",$B2562,"fipscty",$C2562,"naics","337215"))</f>
        <v>0</v>
      </c>
      <c r="V2562">
        <f>IF(ISERROR(VLOOKUP($B2562,'2010 State Business Patterns'!$AN$3:$AR$55,5,FALSE)),0,VLOOKUP($B2562,'2010 State Business Patterns'!$AN$3:$AR$55,5,FALSE))</f>
        <v>0.79088319088319092</v>
      </c>
      <c r="W2562" s="28">
        <f t="shared" si="199"/>
        <v>0</v>
      </c>
    </row>
    <row r="2563" spans="1:23" hidden="1">
      <c r="A2563" s="1" t="s">
        <v>517</v>
      </c>
      <c r="B2563" s="1" t="s">
        <v>1966</v>
      </c>
      <c r="C2563" s="1" t="s">
        <v>1790</v>
      </c>
      <c r="D2563" s="1" t="s">
        <v>2084</v>
      </c>
      <c r="E2563" s="1" t="s">
        <v>2057</v>
      </c>
      <c r="F2563" s="1" t="s">
        <v>452</v>
      </c>
      <c r="G2563" s="47">
        <f t="shared" si="195"/>
        <v>0</v>
      </c>
      <c r="H2563" s="28">
        <f>IF(ISERROR(GETPIVOTDATA("Sum of emp",'2010 County Business Patterns'!$J$2,"FIPS State and County Code",$A2563,"fipstate",$B2563,"fipscty",$C2563,"naics","337124")),0,GETPIVOTDATA("Sum of emp",'2010 County Business Patterns'!$J$2,"FIPS State and County Code",$A2563,"fipstate",$B2563,"fipscty",$C2563,"naics","337124"))</f>
        <v>0</v>
      </c>
      <c r="I2563" s="28">
        <f>IF(ISERROR(GETPIVOTDATA("Sum of Midpoint",'2010 County Business Patterns'!$J$2,"FIPS State and County Code",$A2563,"fipstate",$B2563,"fipscty",$C2563,"naics","337124")),0,GETPIVOTDATA("Sum of Midpoint",'2010 County Business Patterns'!$J$2,"FIPS State and County Code",$A2563,"fipstate",$B2563,"fipscty",$C2563,"naics","337124"))</f>
        <v>0</v>
      </c>
      <c r="J2563">
        <f>IF(ISERROR(VLOOKUP($B2563,'2010 State Business Patterns'!$AN$3:$AR$55,2,FALSE)),0,VLOOKUP($B2563,'2010 State Business Patterns'!$AN$3:$AR$55,2,FALSE))</f>
        <v>0.66534653465346538</v>
      </c>
      <c r="K2563" s="28">
        <f t="shared" si="196"/>
        <v>0</v>
      </c>
      <c r="L2563" s="28">
        <f>IF(ISERROR(GETPIVOTDATA("Sum of emp",'2010 County Business Patterns'!$J$2,"FIPS State and County Code",$A2563,"fipstate",$B2563,"fipscty",$C2563,"naics","337127")),0,GETPIVOTDATA("Sum of emp",'2010 County Business Patterns'!$J$2,"FIPS State and County Code",$A2563,"fipstate",$B2563,"fipscty",$C2563,"naics","337127"))</f>
        <v>0</v>
      </c>
      <c r="M2563" s="28">
        <f>IF(ISERROR(GETPIVOTDATA("Sum of Midpoint",'2010 County Business Patterns'!$J$2,"FIPS State and County Code",$A2563,"fipstate",$B2563,"fipscty",$C2563,"naics","337127")),0,GETPIVOTDATA("Sum of Midpoint",'2010 County Business Patterns'!$J$2,"FIPS State and County Code",$A2563,"fipstate",$B2563,"fipscty",$C2563,"naics","337127"))</f>
        <v>0</v>
      </c>
      <c r="N2563">
        <f>IF(ISERROR(VLOOKUP($B2563,'2010 State Business Patterns'!$AN$3:$AR$55,3,FALSE)),0,VLOOKUP($B2563,'2010 State Business Patterns'!$AN$3:$AR$55,3,FALSE))</f>
        <v>0.88424242424242427</v>
      </c>
      <c r="O2563" s="28">
        <f t="shared" si="197"/>
        <v>0</v>
      </c>
      <c r="P2563" s="28">
        <f>IF(ISERROR(GETPIVOTDATA("Sum of emp",'2010 County Business Patterns'!$J$2,"FIPS State and County Code",$A2563,"fipstate",$B2563,"fipscty",$C2563,"naics","337214")),0,GETPIVOTDATA("Sum of emp",'2010 County Business Patterns'!$J$2,"FIPS State and County Code",$A2563,"fipstate",$B2563,"fipscty",$C2563,"naics","337214"))</f>
        <v>0</v>
      </c>
      <c r="Q2563" s="28">
        <f>IF(ISERROR(GETPIVOTDATA("Sum of Midpoint",'2010 County Business Patterns'!$J$2,"FIPS State and County Code",$A2563,"fipstate",$B2563,"fipscty",$C2563,"naics","337214")),0,GETPIVOTDATA("Sum of Midpoint",'2010 County Business Patterns'!$J$2,"FIPS State and County Code",$A2563,"fipstate",$B2563,"fipscty",$C2563,"naics","337214"))</f>
        <v>0</v>
      </c>
      <c r="R2563">
        <f>IF(ISERROR(VLOOKUP($B2563,'2010 State Business Patterns'!$AN$3:$AR$55,4,FALSE)),0,VLOOKUP($B2563,'2010 State Business Patterns'!$AN$3:$AR$55,4,FALSE))</f>
        <v>0.79374999999999996</v>
      </c>
      <c r="S2563" s="28">
        <f t="shared" si="198"/>
        <v>0</v>
      </c>
      <c r="T2563" s="28">
        <f>IF(ISERROR(GETPIVOTDATA("Sum of emp",'2010 County Business Patterns'!$J$2,"FIPS State and County Code",$A2563,"fipstate",$B2563,"fipscty",$C2563,"naics","337215")),0,GETPIVOTDATA("Sum of emp",'2010 County Business Patterns'!$J$2,"FIPS State and County Code",$A2563,"fipstate",$B2563,"fipscty",$C2563,"naics","337215"))</f>
        <v>0</v>
      </c>
      <c r="U2563" s="28">
        <f>IF(ISERROR(GETPIVOTDATA("Sum of Midpoint",'2010 County Business Patterns'!$J$2,"FIPS State and County Code",$A2563,"fipstate",$B2563,"fipscty",$C2563,"naics","337215")),0,GETPIVOTDATA("Sum of Midpoint",'2010 County Business Patterns'!$J$2,"FIPS State and County Code",$A2563,"fipstate",$B2563,"fipscty",$C2563,"naics","337215"))</f>
        <v>0</v>
      </c>
      <c r="V2563">
        <f>IF(ISERROR(VLOOKUP($B2563,'2010 State Business Patterns'!$AN$3:$AR$55,5,FALSE)),0,VLOOKUP($B2563,'2010 State Business Patterns'!$AN$3:$AR$55,5,FALSE))</f>
        <v>0.79088319088319092</v>
      </c>
      <c r="W2563" s="28">
        <f t="shared" si="199"/>
        <v>0</v>
      </c>
    </row>
    <row r="2564" spans="1:23" hidden="1">
      <c r="A2564" s="1" t="s">
        <v>518</v>
      </c>
      <c r="B2564" s="1" t="s">
        <v>1966</v>
      </c>
      <c r="C2564" s="1" t="s">
        <v>1791</v>
      </c>
      <c r="D2564" s="1" t="s">
        <v>519</v>
      </c>
      <c r="E2564" s="1" t="s">
        <v>2057</v>
      </c>
      <c r="F2564" s="1" t="s">
        <v>452</v>
      </c>
      <c r="G2564" s="47">
        <f t="shared" si="195"/>
        <v>0</v>
      </c>
      <c r="H2564" s="28">
        <f>IF(ISERROR(GETPIVOTDATA("Sum of emp",'2010 County Business Patterns'!$J$2,"FIPS State and County Code",$A2564,"fipstate",$B2564,"fipscty",$C2564,"naics","337124")),0,GETPIVOTDATA("Sum of emp",'2010 County Business Patterns'!$J$2,"FIPS State and County Code",$A2564,"fipstate",$B2564,"fipscty",$C2564,"naics","337124"))</f>
        <v>0</v>
      </c>
      <c r="I2564" s="28">
        <f>IF(ISERROR(GETPIVOTDATA("Sum of Midpoint",'2010 County Business Patterns'!$J$2,"FIPS State and County Code",$A2564,"fipstate",$B2564,"fipscty",$C2564,"naics","337124")),0,GETPIVOTDATA("Sum of Midpoint",'2010 County Business Patterns'!$J$2,"FIPS State and County Code",$A2564,"fipstate",$B2564,"fipscty",$C2564,"naics","337124"))</f>
        <v>0</v>
      </c>
      <c r="J2564">
        <f>IF(ISERROR(VLOOKUP($B2564,'2010 State Business Patterns'!$AN$3:$AR$55,2,FALSE)),0,VLOOKUP($B2564,'2010 State Business Patterns'!$AN$3:$AR$55,2,FALSE))</f>
        <v>0.66534653465346538</v>
      </c>
      <c r="K2564" s="28">
        <f t="shared" si="196"/>
        <v>0</v>
      </c>
      <c r="L2564" s="28">
        <f>IF(ISERROR(GETPIVOTDATA("Sum of emp",'2010 County Business Patterns'!$J$2,"FIPS State and County Code",$A2564,"fipstate",$B2564,"fipscty",$C2564,"naics","337127")),0,GETPIVOTDATA("Sum of emp",'2010 County Business Patterns'!$J$2,"FIPS State and County Code",$A2564,"fipstate",$B2564,"fipscty",$C2564,"naics","337127"))</f>
        <v>0</v>
      </c>
      <c r="M2564" s="28">
        <f>IF(ISERROR(GETPIVOTDATA("Sum of Midpoint",'2010 County Business Patterns'!$J$2,"FIPS State and County Code",$A2564,"fipstate",$B2564,"fipscty",$C2564,"naics","337127")),0,GETPIVOTDATA("Sum of Midpoint",'2010 County Business Patterns'!$J$2,"FIPS State and County Code",$A2564,"fipstate",$B2564,"fipscty",$C2564,"naics","337127"))</f>
        <v>0</v>
      </c>
      <c r="N2564">
        <f>IF(ISERROR(VLOOKUP($B2564,'2010 State Business Patterns'!$AN$3:$AR$55,3,FALSE)),0,VLOOKUP($B2564,'2010 State Business Patterns'!$AN$3:$AR$55,3,FALSE))</f>
        <v>0.88424242424242427</v>
      </c>
      <c r="O2564" s="28">
        <f t="shared" si="197"/>
        <v>0</v>
      </c>
      <c r="P2564" s="28">
        <f>IF(ISERROR(GETPIVOTDATA("Sum of emp",'2010 County Business Patterns'!$J$2,"FIPS State and County Code",$A2564,"fipstate",$B2564,"fipscty",$C2564,"naics","337214")),0,GETPIVOTDATA("Sum of emp",'2010 County Business Patterns'!$J$2,"FIPS State and County Code",$A2564,"fipstate",$B2564,"fipscty",$C2564,"naics","337214"))</f>
        <v>0</v>
      </c>
      <c r="Q2564" s="28">
        <f>IF(ISERROR(GETPIVOTDATA("Sum of Midpoint",'2010 County Business Patterns'!$J$2,"FIPS State and County Code",$A2564,"fipstate",$B2564,"fipscty",$C2564,"naics","337214")),0,GETPIVOTDATA("Sum of Midpoint",'2010 County Business Patterns'!$J$2,"FIPS State and County Code",$A2564,"fipstate",$B2564,"fipscty",$C2564,"naics","337214"))</f>
        <v>0</v>
      </c>
      <c r="R2564">
        <f>IF(ISERROR(VLOOKUP($B2564,'2010 State Business Patterns'!$AN$3:$AR$55,4,FALSE)),0,VLOOKUP($B2564,'2010 State Business Patterns'!$AN$3:$AR$55,4,FALSE))</f>
        <v>0.79374999999999996</v>
      </c>
      <c r="S2564" s="28">
        <f t="shared" si="198"/>
        <v>0</v>
      </c>
      <c r="T2564" s="28">
        <f>IF(ISERROR(GETPIVOTDATA("Sum of emp",'2010 County Business Patterns'!$J$2,"FIPS State and County Code",$A2564,"fipstate",$B2564,"fipscty",$C2564,"naics","337215")),0,GETPIVOTDATA("Sum of emp",'2010 County Business Patterns'!$J$2,"FIPS State and County Code",$A2564,"fipstate",$B2564,"fipscty",$C2564,"naics","337215"))</f>
        <v>0</v>
      </c>
      <c r="U2564" s="28">
        <f>IF(ISERROR(GETPIVOTDATA("Sum of Midpoint",'2010 County Business Patterns'!$J$2,"FIPS State and County Code",$A2564,"fipstate",$B2564,"fipscty",$C2564,"naics","337215")),0,GETPIVOTDATA("Sum of Midpoint",'2010 County Business Patterns'!$J$2,"FIPS State and County Code",$A2564,"fipstate",$B2564,"fipscty",$C2564,"naics","337215"))</f>
        <v>0</v>
      </c>
      <c r="V2564">
        <f>IF(ISERROR(VLOOKUP($B2564,'2010 State Business Patterns'!$AN$3:$AR$55,5,FALSE)),0,VLOOKUP($B2564,'2010 State Business Patterns'!$AN$3:$AR$55,5,FALSE))</f>
        <v>0.79088319088319092</v>
      </c>
      <c r="W2564" s="28">
        <f t="shared" si="199"/>
        <v>0</v>
      </c>
    </row>
    <row r="2565" spans="1:23" hidden="1">
      <c r="A2565" s="1" t="s">
        <v>520</v>
      </c>
      <c r="B2565" s="1" t="s">
        <v>1966</v>
      </c>
      <c r="C2565" s="1" t="s">
        <v>1829</v>
      </c>
      <c r="D2565" s="1" t="s">
        <v>521</v>
      </c>
      <c r="E2565" s="1" t="s">
        <v>2057</v>
      </c>
      <c r="F2565" s="1" t="s">
        <v>452</v>
      </c>
      <c r="G2565" s="47">
        <f t="shared" ref="G2565:G2628" si="200">K2565+O2565+S2565+W2565</f>
        <v>0</v>
      </c>
      <c r="H2565" s="28">
        <f>IF(ISERROR(GETPIVOTDATA("Sum of emp",'2010 County Business Patterns'!$J$2,"FIPS State and County Code",$A2565,"fipstate",$B2565,"fipscty",$C2565,"naics","337124")),0,GETPIVOTDATA("Sum of emp",'2010 County Business Patterns'!$J$2,"FIPS State and County Code",$A2565,"fipstate",$B2565,"fipscty",$C2565,"naics","337124"))</f>
        <v>0</v>
      </c>
      <c r="I2565" s="28">
        <f>IF(ISERROR(GETPIVOTDATA("Sum of Midpoint",'2010 County Business Patterns'!$J$2,"FIPS State and County Code",$A2565,"fipstate",$B2565,"fipscty",$C2565,"naics","337124")),0,GETPIVOTDATA("Sum of Midpoint",'2010 County Business Patterns'!$J$2,"FIPS State and County Code",$A2565,"fipstate",$B2565,"fipscty",$C2565,"naics","337124"))</f>
        <v>0</v>
      </c>
      <c r="J2565">
        <f>IF(ISERROR(VLOOKUP($B2565,'2010 State Business Patterns'!$AN$3:$AR$55,2,FALSE)),0,VLOOKUP($B2565,'2010 State Business Patterns'!$AN$3:$AR$55,2,FALSE))</f>
        <v>0.66534653465346538</v>
      </c>
      <c r="K2565" s="28">
        <f t="shared" ref="K2565:K2628" si="201">IF(I2565=0,H2565,I2565*J2565)</f>
        <v>0</v>
      </c>
      <c r="L2565" s="28">
        <f>IF(ISERROR(GETPIVOTDATA("Sum of emp",'2010 County Business Patterns'!$J$2,"FIPS State and County Code",$A2565,"fipstate",$B2565,"fipscty",$C2565,"naics","337127")),0,GETPIVOTDATA("Sum of emp",'2010 County Business Patterns'!$J$2,"FIPS State and County Code",$A2565,"fipstate",$B2565,"fipscty",$C2565,"naics","337127"))</f>
        <v>0</v>
      </c>
      <c r="M2565" s="28">
        <f>IF(ISERROR(GETPIVOTDATA("Sum of Midpoint",'2010 County Business Patterns'!$J$2,"FIPS State and County Code",$A2565,"fipstate",$B2565,"fipscty",$C2565,"naics","337127")),0,GETPIVOTDATA("Sum of Midpoint",'2010 County Business Patterns'!$J$2,"FIPS State and County Code",$A2565,"fipstate",$B2565,"fipscty",$C2565,"naics","337127"))</f>
        <v>0</v>
      </c>
      <c r="N2565">
        <f>IF(ISERROR(VLOOKUP($B2565,'2010 State Business Patterns'!$AN$3:$AR$55,3,FALSE)),0,VLOOKUP($B2565,'2010 State Business Patterns'!$AN$3:$AR$55,3,FALSE))</f>
        <v>0.88424242424242427</v>
      </c>
      <c r="O2565" s="28">
        <f t="shared" ref="O2565:O2628" si="202">IF(M2565=0,L2565,M2565*N2565)*O$3227</f>
        <v>0</v>
      </c>
      <c r="P2565" s="28">
        <f>IF(ISERROR(GETPIVOTDATA("Sum of emp",'2010 County Business Patterns'!$J$2,"FIPS State and County Code",$A2565,"fipstate",$B2565,"fipscty",$C2565,"naics","337214")),0,GETPIVOTDATA("Sum of emp",'2010 County Business Patterns'!$J$2,"FIPS State and County Code",$A2565,"fipstate",$B2565,"fipscty",$C2565,"naics","337214"))</f>
        <v>0</v>
      </c>
      <c r="Q2565" s="28">
        <f>IF(ISERROR(GETPIVOTDATA("Sum of Midpoint",'2010 County Business Patterns'!$J$2,"FIPS State and County Code",$A2565,"fipstate",$B2565,"fipscty",$C2565,"naics","337214")),0,GETPIVOTDATA("Sum of Midpoint",'2010 County Business Patterns'!$J$2,"FIPS State and County Code",$A2565,"fipstate",$B2565,"fipscty",$C2565,"naics","337214"))</f>
        <v>0</v>
      </c>
      <c r="R2565">
        <f>IF(ISERROR(VLOOKUP($B2565,'2010 State Business Patterns'!$AN$3:$AR$55,4,FALSE)),0,VLOOKUP($B2565,'2010 State Business Patterns'!$AN$3:$AR$55,4,FALSE))</f>
        <v>0.79374999999999996</v>
      </c>
      <c r="S2565" s="28">
        <f t="shared" ref="S2565:S2628" si="203">IF(Q2565=0,P2565,Q2565*R2565)</f>
        <v>0</v>
      </c>
      <c r="T2565" s="28">
        <f>IF(ISERROR(GETPIVOTDATA("Sum of emp",'2010 County Business Patterns'!$J$2,"FIPS State and County Code",$A2565,"fipstate",$B2565,"fipscty",$C2565,"naics","337215")),0,GETPIVOTDATA("Sum of emp",'2010 County Business Patterns'!$J$2,"FIPS State and County Code",$A2565,"fipstate",$B2565,"fipscty",$C2565,"naics","337215"))</f>
        <v>0</v>
      </c>
      <c r="U2565" s="28">
        <f>IF(ISERROR(GETPIVOTDATA("Sum of Midpoint",'2010 County Business Patterns'!$J$2,"FIPS State and County Code",$A2565,"fipstate",$B2565,"fipscty",$C2565,"naics","337215")),0,GETPIVOTDATA("Sum of Midpoint",'2010 County Business Patterns'!$J$2,"FIPS State and County Code",$A2565,"fipstate",$B2565,"fipscty",$C2565,"naics","337215"))</f>
        <v>0</v>
      </c>
      <c r="V2565">
        <f>IF(ISERROR(VLOOKUP($B2565,'2010 State Business Patterns'!$AN$3:$AR$55,5,FALSE)),0,VLOOKUP($B2565,'2010 State Business Patterns'!$AN$3:$AR$55,5,FALSE))</f>
        <v>0.79088319088319092</v>
      </c>
      <c r="W2565" s="28">
        <f t="shared" ref="W2565:W2628" si="204">IF(U2565=0,T2565,U2565*V2565)*W$3227</f>
        <v>0</v>
      </c>
    </row>
    <row r="2566" spans="1:23" hidden="1">
      <c r="A2566" s="1" t="s">
        <v>522</v>
      </c>
      <c r="B2566" s="1" t="s">
        <v>1966</v>
      </c>
      <c r="C2566" s="1" t="s">
        <v>1792</v>
      </c>
      <c r="D2566" s="1" t="s">
        <v>523</v>
      </c>
      <c r="E2566" s="1" t="s">
        <v>2057</v>
      </c>
      <c r="F2566" s="1" t="s">
        <v>452</v>
      </c>
      <c r="G2566" s="47">
        <f t="shared" si="200"/>
        <v>0</v>
      </c>
      <c r="H2566" s="28">
        <f>IF(ISERROR(GETPIVOTDATA("Sum of emp",'2010 County Business Patterns'!$J$2,"FIPS State and County Code",$A2566,"fipstate",$B2566,"fipscty",$C2566,"naics","337124")),0,GETPIVOTDATA("Sum of emp",'2010 County Business Patterns'!$J$2,"FIPS State and County Code",$A2566,"fipstate",$B2566,"fipscty",$C2566,"naics","337124"))</f>
        <v>0</v>
      </c>
      <c r="I2566" s="28">
        <f>IF(ISERROR(GETPIVOTDATA("Sum of Midpoint",'2010 County Business Patterns'!$J$2,"FIPS State and County Code",$A2566,"fipstate",$B2566,"fipscty",$C2566,"naics","337124")),0,GETPIVOTDATA("Sum of Midpoint",'2010 County Business Patterns'!$J$2,"FIPS State and County Code",$A2566,"fipstate",$B2566,"fipscty",$C2566,"naics","337124"))</f>
        <v>0</v>
      </c>
      <c r="J2566">
        <f>IF(ISERROR(VLOOKUP($B2566,'2010 State Business Patterns'!$AN$3:$AR$55,2,FALSE)),0,VLOOKUP($B2566,'2010 State Business Patterns'!$AN$3:$AR$55,2,FALSE))</f>
        <v>0.66534653465346538</v>
      </c>
      <c r="K2566" s="28">
        <f t="shared" si="201"/>
        <v>0</v>
      </c>
      <c r="L2566" s="28">
        <f>IF(ISERROR(GETPIVOTDATA("Sum of emp",'2010 County Business Patterns'!$J$2,"FIPS State and County Code",$A2566,"fipstate",$B2566,"fipscty",$C2566,"naics","337127")),0,GETPIVOTDATA("Sum of emp",'2010 County Business Patterns'!$J$2,"FIPS State and County Code",$A2566,"fipstate",$B2566,"fipscty",$C2566,"naics","337127"))</f>
        <v>0</v>
      </c>
      <c r="M2566" s="28">
        <f>IF(ISERROR(GETPIVOTDATA("Sum of Midpoint",'2010 County Business Patterns'!$J$2,"FIPS State and County Code",$A2566,"fipstate",$B2566,"fipscty",$C2566,"naics","337127")),0,GETPIVOTDATA("Sum of Midpoint",'2010 County Business Patterns'!$J$2,"FIPS State and County Code",$A2566,"fipstate",$B2566,"fipscty",$C2566,"naics","337127"))</f>
        <v>0</v>
      </c>
      <c r="N2566">
        <f>IF(ISERROR(VLOOKUP($B2566,'2010 State Business Patterns'!$AN$3:$AR$55,3,FALSE)),0,VLOOKUP($B2566,'2010 State Business Patterns'!$AN$3:$AR$55,3,FALSE))</f>
        <v>0.88424242424242427</v>
      </c>
      <c r="O2566" s="28">
        <f t="shared" si="202"/>
        <v>0</v>
      </c>
      <c r="P2566" s="28">
        <f>IF(ISERROR(GETPIVOTDATA("Sum of emp",'2010 County Business Patterns'!$J$2,"FIPS State and County Code",$A2566,"fipstate",$B2566,"fipscty",$C2566,"naics","337214")),0,GETPIVOTDATA("Sum of emp",'2010 County Business Patterns'!$J$2,"FIPS State and County Code",$A2566,"fipstate",$B2566,"fipscty",$C2566,"naics","337214"))</f>
        <v>0</v>
      </c>
      <c r="Q2566" s="28">
        <f>IF(ISERROR(GETPIVOTDATA("Sum of Midpoint",'2010 County Business Patterns'!$J$2,"FIPS State and County Code",$A2566,"fipstate",$B2566,"fipscty",$C2566,"naics","337214")),0,GETPIVOTDATA("Sum of Midpoint",'2010 County Business Patterns'!$J$2,"FIPS State and County Code",$A2566,"fipstate",$B2566,"fipscty",$C2566,"naics","337214"))</f>
        <v>0</v>
      </c>
      <c r="R2566">
        <f>IF(ISERROR(VLOOKUP($B2566,'2010 State Business Patterns'!$AN$3:$AR$55,4,FALSE)),0,VLOOKUP($B2566,'2010 State Business Patterns'!$AN$3:$AR$55,4,FALSE))</f>
        <v>0.79374999999999996</v>
      </c>
      <c r="S2566" s="28">
        <f t="shared" si="203"/>
        <v>0</v>
      </c>
      <c r="T2566" s="28">
        <f>IF(ISERROR(GETPIVOTDATA("Sum of emp",'2010 County Business Patterns'!$J$2,"FIPS State and County Code",$A2566,"fipstate",$B2566,"fipscty",$C2566,"naics","337215")),0,GETPIVOTDATA("Sum of emp",'2010 County Business Patterns'!$J$2,"FIPS State and County Code",$A2566,"fipstate",$B2566,"fipscty",$C2566,"naics","337215"))</f>
        <v>0</v>
      </c>
      <c r="U2566" s="28">
        <f>IF(ISERROR(GETPIVOTDATA("Sum of Midpoint",'2010 County Business Patterns'!$J$2,"FIPS State and County Code",$A2566,"fipstate",$B2566,"fipscty",$C2566,"naics","337215")),0,GETPIVOTDATA("Sum of Midpoint",'2010 County Business Patterns'!$J$2,"FIPS State and County Code",$A2566,"fipstate",$B2566,"fipscty",$C2566,"naics","337215"))</f>
        <v>0</v>
      </c>
      <c r="V2566">
        <f>IF(ISERROR(VLOOKUP($B2566,'2010 State Business Patterns'!$AN$3:$AR$55,5,FALSE)),0,VLOOKUP($B2566,'2010 State Business Patterns'!$AN$3:$AR$55,5,FALSE))</f>
        <v>0.79088319088319092</v>
      </c>
      <c r="W2566" s="28">
        <f t="shared" si="204"/>
        <v>0</v>
      </c>
    </row>
    <row r="2567" spans="1:23">
      <c r="A2567" s="1" t="s">
        <v>524</v>
      </c>
      <c r="B2567" s="1" t="s">
        <v>1966</v>
      </c>
      <c r="C2567" s="1" t="s">
        <v>1851</v>
      </c>
      <c r="D2567" s="1" t="s">
        <v>525</v>
      </c>
      <c r="E2567" s="1" t="s">
        <v>2057</v>
      </c>
      <c r="F2567" s="1" t="s">
        <v>452</v>
      </c>
      <c r="G2567" s="47">
        <f t="shared" si="200"/>
        <v>26.527272727272727</v>
      </c>
      <c r="H2567" s="28">
        <f>IF(ISERROR(GETPIVOTDATA("Sum of emp",'2010 County Business Patterns'!$J$2,"FIPS State and County Code",$A2567,"fipstate",$B2567,"fipscty",$C2567,"naics","337124")),0,GETPIVOTDATA("Sum of emp",'2010 County Business Patterns'!$J$2,"FIPS State and County Code",$A2567,"fipstate",$B2567,"fipscty",$C2567,"naics","337124"))</f>
        <v>0</v>
      </c>
      <c r="I2567" s="28">
        <f>IF(ISERROR(GETPIVOTDATA("Sum of Midpoint",'2010 County Business Patterns'!$J$2,"FIPS State and County Code",$A2567,"fipstate",$B2567,"fipscty",$C2567,"naics","337124")),0,GETPIVOTDATA("Sum of Midpoint",'2010 County Business Patterns'!$J$2,"FIPS State and County Code",$A2567,"fipstate",$B2567,"fipscty",$C2567,"naics","337124"))</f>
        <v>0</v>
      </c>
      <c r="J2567">
        <f>IF(ISERROR(VLOOKUP($B2567,'2010 State Business Patterns'!$AN$3:$AR$55,2,FALSE)),0,VLOOKUP($B2567,'2010 State Business Patterns'!$AN$3:$AR$55,2,FALSE))</f>
        <v>0.66534653465346538</v>
      </c>
      <c r="K2567" s="28">
        <f t="shared" si="201"/>
        <v>0</v>
      </c>
      <c r="L2567" s="28">
        <f>IF(ISERROR(GETPIVOTDATA("Sum of emp",'2010 County Business Patterns'!$J$2,"FIPS State and County Code",$A2567,"fipstate",$B2567,"fipscty",$C2567,"naics","337127")),0,GETPIVOTDATA("Sum of emp",'2010 County Business Patterns'!$J$2,"FIPS State and County Code",$A2567,"fipstate",$B2567,"fipscty",$C2567,"naics","337127"))</f>
        <v>0</v>
      </c>
      <c r="M2567" s="28">
        <f>IF(ISERROR(GETPIVOTDATA("Sum of Midpoint",'2010 County Business Patterns'!$J$2,"FIPS State and County Code",$A2567,"fipstate",$B2567,"fipscty",$C2567,"naics","337127")),0,GETPIVOTDATA("Sum of Midpoint",'2010 County Business Patterns'!$J$2,"FIPS State and County Code",$A2567,"fipstate",$B2567,"fipscty",$C2567,"naics","337127"))</f>
        <v>60</v>
      </c>
      <c r="N2567">
        <f>IF(ISERROR(VLOOKUP($B2567,'2010 State Business Patterns'!$AN$3:$AR$55,3,FALSE)),0,VLOOKUP($B2567,'2010 State Business Patterns'!$AN$3:$AR$55,3,FALSE))</f>
        <v>0.88424242424242427</v>
      </c>
      <c r="O2567" s="28">
        <f t="shared" si="202"/>
        <v>26.527272727272727</v>
      </c>
      <c r="P2567" s="28">
        <f>IF(ISERROR(GETPIVOTDATA("Sum of emp",'2010 County Business Patterns'!$J$2,"FIPS State and County Code",$A2567,"fipstate",$B2567,"fipscty",$C2567,"naics","337214")),0,GETPIVOTDATA("Sum of emp",'2010 County Business Patterns'!$J$2,"FIPS State and County Code",$A2567,"fipstate",$B2567,"fipscty",$C2567,"naics","337214"))</f>
        <v>0</v>
      </c>
      <c r="Q2567" s="28">
        <f>IF(ISERROR(GETPIVOTDATA("Sum of Midpoint",'2010 County Business Patterns'!$J$2,"FIPS State and County Code",$A2567,"fipstate",$B2567,"fipscty",$C2567,"naics","337214")),0,GETPIVOTDATA("Sum of Midpoint",'2010 County Business Patterns'!$J$2,"FIPS State and County Code",$A2567,"fipstate",$B2567,"fipscty",$C2567,"naics","337214"))</f>
        <v>0</v>
      </c>
      <c r="R2567">
        <f>IF(ISERROR(VLOOKUP($B2567,'2010 State Business Patterns'!$AN$3:$AR$55,4,FALSE)),0,VLOOKUP($B2567,'2010 State Business Patterns'!$AN$3:$AR$55,4,FALSE))</f>
        <v>0.79374999999999996</v>
      </c>
      <c r="S2567" s="28">
        <f t="shared" si="203"/>
        <v>0</v>
      </c>
      <c r="T2567" s="28">
        <f>IF(ISERROR(GETPIVOTDATA("Sum of emp",'2010 County Business Patterns'!$J$2,"FIPS State and County Code",$A2567,"fipstate",$B2567,"fipscty",$C2567,"naics","337215")),0,GETPIVOTDATA("Sum of emp",'2010 County Business Patterns'!$J$2,"FIPS State and County Code",$A2567,"fipstate",$B2567,"fipscty",$C2567,"naics","337215"))</f>
        <v>0</v>
      </c>
      <c r="U2567" s="28">
        <f>IF(ISERROR(GETPIVOTDATA("Sum of Midpoint",'2010 County Business Patterns'!$J$2,"FIPS State and County Code",$A2567,"fipstate",$B2567,"fipscty",$C2567,"naics","337215")),0,GETPIVOTDATA("Sum of Midpoint",'2010 County Business Patterns'!$J$2,"FIPS State and County Code",$A2567,"fipstate",$B2567,"fipscty",$C2567,"naics","337215"))</f>
        <v>0</v>
      </c>
      <c r="V2567">
        <f>IF(ISERROR(VLOOKUP($B2567,'2010 State Business Patterns'!$AN$3:$AR$55,5,FALSE)),0,VLOOKUP($B2567,'2010 State Business Patterns'!$AN$3:$AR$55,5,FALSE))</f>
        <v>0.79088319088319092</v>
      </c>
      <c r="W2567" s="28">
        <f t="shared" si="204"/>
        <v>0</v>
      </c>
    </row>
    <row r="2568" spans="1:23" hidden="1">
      <c r="A2568" s="1" t="s">
        <v>526</v>
      </c>
      <c r="B2568" s="1" t="s">
        <v>1966</v>
      </c>
      <c r="C2568" s="1" t="s">
        <v>1852</v>
      </c>
      <c r="D2568" s="1" t="s">
        <v>527</v>
      </c>
      <c r="E2568" s="1" t="s">
        <v>2057</v>
      </c>
      <c r="F2568" s="1" t="s">
        <v>452</v>
      </c>
      <c r="G2568" s="47">
        <f t="shared" si="200"/>
        <v>0</v>
      </c>
      <c r="H2568" s="28">
        <f>IF(ISERROR(GETPIVOTDATA("Sum of emp",'2010 County Business Patterns'!$J$2,"FIPS State and County Code",$A2568,"fipstate",$B2568,"fipscty",$C2568,"naics","337124")),0,GETPIVOTDATA("Sum of emp",'2010 County Business Patterns'!$J$2,"FIPS State and County Code",$A2568,"fipstate",$B2568,"fipscty",$C2568,"naics","337124"))</f>
        <v>0</v>
      </c>
      <c r="I2568" s="28">
        <f>IF(ISERROR(GETPIVOTDATA("Sum of Midpoint",'2010 County Business Patterns'!$J$2,"FIPS State and County Code",$A2568,"fipstate",$B2568,"fipscty",$C2568,"naics","337124")),0,GETPIVOTDATA("Sum of Midpoint",'2010 County Business Patterns'!$J$2,"FIPS State and County Code",$A2568,"fipstate",$B2568,"fipscty",$C2568,"naics","337124"))</f>
        <v>0</v>
      </c>
      <c r="J2568">
        <f>IF(ISERROR(VLOOKUP($B2568,'2010 State Business Patterns'!$AN$3:$AR$55,2,FALSE)),0,VLOOKUP($B2568,'2010 State Business Patterns'!$AN$3:$AR$55,2,FALSE))</f>
        <v>0.66534653465346538</v>
      </c>
      <c r="K2568" s="28">
        <f t="shared" si="201"/>
        <v>0</v>
      </c>
      <c r="L2568" s="28">
        <f>IF(ISERROR(GETPIVOTDATA("Sum of emp",'2010 County Business Patterns'!$J$2,"FIPS State and County Code",$A2568,"fipstate",$B2568,"fipscty",$C2568,"naics","337127")),0,GETPIVOTDATA("Sum of emp",'2010 County Business Patterns'!$J$2,"FIPS State and County Code",$A2568,"fipstate",$B2568,"fipscty",$C2568,"naics","337127"))</f>
        <v>0</v>
      </c>
      <c r="M2568" s="28">
        <f>IF(ISERROR(GETPIVOTDATA("Sum of Midpoint",'2010 County Business Patterns'!$J$2,"FIPS State and County Code",$A2568,"fipstate",$B2568,"fipscty",$C2568,"naics","337127")),0,GETPIVOTDATA("Sum of Midpoint",'2010 County Business Patterns'!$J$2,"FIPS State and County Code",$A2568,"fipstate",$B2568,"fipscty",$C2568,"naics","337127"))</f>
        <v>0</v>
      </c>
      <c r="N2568">
        <f>IF(ISERROR(VLOOKUP($B2568,'2010 State Business Patterns'!$AN$3:$AR$55,3,FALSE)),0,VLOOKUP($B2568,'2010 State Business Patterns'!$AN$3:$AR$55,3,FALSE))</f>
        <v>0.88424242424242427</v>
      </c>
      <c r="O2568" s="28">
        <f t="shared" si="202"/>
        <v>0</v>
      </c>
      <c r="P2568" s="28">
        <f>IF(ISERROR(GETPIVOTDATA("Sum of emp",'2010 County Business Patterns'!$J$2,"FIPS State and County Code",$A2568,"fipstate",$B2568,"fipscty",$C2568,"naics","337214")),0,GETPIVOTDATA("Sum of emp",'2010 County Business Patterns'!$J$2,"FIPS State and County Code",$A2568,"fipstate",$B2568,"fipscty",$C2568,"naics","337214"))</f>
        <v>0</v>
      </c>
      <c r="Q2568" s="28">
        <f>IF(ISERROR(GETPIVOTDATA("Sum of Midpoint",'2010 County Business Patterns'!$J$2,"FIPS State and County Code",$A2568,"fipstate",$B2568,"fipscty",$C2568,"naics","337214")),0,GETPIVOTDATA("Sum of Midpoint",'2010 County Business Patterns'!$J$2,"FIPS State and County Code",$A2568,"fipstate",$B2568,"fipscty",$C2568,"naics","337214"))</f>
        <v>0</v>
      </c>
      <c r="R2568">
        <f>IF(ISERROR(VLOOKUP($B2568,'2010 State Business Patterns'!$AN$3:$AR$55,4,FALSE)),0,VLOOKUP($B2568,'2010 State Business Patterns'!$AN$3:$AR$55,4,FALSE))</f>
        <v>0.79374999999999996</v>
      </c>
      <c r="S2568" s="28">
        <f t="shared" si="203"/>
        <v>0</v>
      </c>
      <c r="T2568" s="28">
        <f>IF(ISERROR(GETPIVOTDATA("Sum of emp",'2010 County Business Patterns'!$J$2,"FIPS State and County Code",$A2568,"fipstate",$B2568,"fipscty",$C2568,"naics","337215")),0,GETPIVOTDATA("Sum of emp",'2010 County Business Patterns'!$J$2,"FIPS State and County Code",$A2568,"fipstate",$B2568,"fipscty",$C2568,"naics","337215"))</f>
        <v>0</v>
      </c>
      <c r="U2568" s="28">
        <f>IF(ISERROR(GETPIVOTDATA("Sum of Midpoint",'2010 County Business Patterns'!$J$2,"FIPS State and County Code",$A2568,"fipstate",$B2568,"fipscty",$C2568,"naics","337215")),0,GETPIVOTDATA("Sum of Midpoint",'2010 County Business Patterns'!$J$2,"FIPS State and County Code",$A2568,"fipstate",$B2568,"fipscty",$C2568,"naics","337215"))</f>
        <v>0</v>
      </c>
      <c r="V2568">
        <f>IF(ISERROR(VLOOKUP($B2568,'2010 State Business Patterns'!$AN$3:$AR$55,5,FALSE)),0,VLOOKUP($B2568,'2010 State Business Patterns'!$AN$3:$AR$55,5,FALSE))</f>
        <v>0.79088319088319092</v>
      </c>
      <c r="W2568" s="28">
        <f t="shared" si="204"/>
        <v>0</v>
      </c>
    </row>
    <row r="2569" spans="1:23" hidden="1">
      <c r="A2569" s="1" t="s">
        <v>528</v>
      </c>
      <c r="B2569" s="1" t="s">
        <v>1966</v>
      </c>
      <c r="C2569" s="1" t="s">
        <v>1793</v>
      </c>
      <c r="D2569" s="1" t="s">
        <v>529</v>
      </c>
      <c r="E2569" s="1" t="s">
        <v>2057</v>
      </c>
      <c r="F2569" s="1" t="s">
        <v>452</v>
      </c>
      <c r="G2569" s="47">
        <f t="shared" si="200"/>
        <v>0</v>
      </c>
      <c r="H2569" s="28">
        <f>IF(ISERROR(GETPIVOTDATA("Sum of emp",'2010 County Business Patterns'!$J$2,"FIPS State and County Code",$A2569,"fipstate",$B2569,"fipscty",$C2569,"naics","337124")),0,GETPIVOTDATA("Sum of emp",'2010 County Business Patterns'!$J$2,"FIPS State and County Code",$A2569,"fipstate",$B2569,"fipscty",$C2569,"naics","337124"))</f>
        <v>0</v>
      </c>
      <c r="I2569" s="28">
        <f>IF(ISERROR(GETPIVOTDATA("Sum of Midpoint",'2010 County Business Patterns'!$J$2,"FIPS State and County Code",$A2569,"fipstate",$B2569,"fipscty",$C2569,"naics","337124")),0,GETPIVOTDATA("Sum of Midpoint",'2010 County Business Patterns'!$J$2,"FIPS State and County Code",$A2569,"fipstate",$B2569,"fipscty",$C2569,"naics","337124"))</f>
        <v>0</v>
      </c>
      <c r="J2569">
        <f>IF(ISERROR(VLOOKUP($B2569,'2010 State Business Patterns'!$AN$3:$AR$55,2,FALSE)),0,VLOOKUP($B2569,'2010 State Business Patterns'!$AN$3:$AR$55,2,FALSE))</f>
        <v>0.66534653465346538</v>
      </c>
      <c r="K2569" s="28">
        <f t="shared" si="201"/>
        <v>0</v>
      </c>
      <c r="L2569" s="28">
        <f>IF(ISERROR(GETPIVOTDATA("Sum of emp",'2010 County Business Patterns'!$J$2,"FIPS State and County Code",$A2569,"fipstate",$B2569,"fipscty",$C2569,"naics","337127")),0,GETPIVOTDATA("Sum of emp",'2010 County Business Patterns'!$J$2,"FIPS State and County Code",$A2569,"fipstate",$B2569,"fipscty",$C2569,"naics","337127"))</f>
        <v>0</v>
      </c>
      <c r="M2569" s="28">
        <f>IF(ISERROR(GETPIVOTDATA("Sum of Midpoint",'2010 County Business Patterns'!$J$2,"FIPS State and County Code",$A2569,"fipstate",$B2569,"fipscty",$C2569,"naics","337127")),0,GETPIVOTDATA("Sum of Midpoint",'2010 County Business Patterns'!$J$2,"FIPS State and County Code",$A2569,"fipstate",$B2569,"fipscty",$C2569,"naics","337127"))</f>
        <v>0</v>
      </c>
      <c r="N2569">
        <f>IF(ISERROR(VLOOKUP($B2569,'2010 State Business Patterns'!$AN$3:$AR$55,3,FALSE)),0,VLOOKUP($B2569,'2010 State Business Patterns'!$AN$3:$AR$55,3,FALSE))</f>
        <v>0.88424242424242427</v>
      </c>
      <c r="O2569" s="28">
        <f t="shared" si="202"/>
        <v>0</v>
      </c>
      <c r="P2569" s="28">
        <f>IF(ISERROR(GETPIVOTDATA("Sum of emp",'2010 County Business Patterns'!$J$2,"FIPS State and County Code",$A2569,"fipstate",$B2569,"fipscty",$C2569,"naics","337214")),0,GETPIVOTDATA("Sum of emp",'2010 County Business Patterns'!$J$2,"FIPS State and County Code",$A2569,"fipstate",$B2569,"fipscty",$C2569,"naics","337214"))</f>
        <v>0</v>
      </c>
      <c r="Q2569" s="28">
        <f>IF(ISERROR(GETPIVOTDATA("Sum of Midpoint",'2010 County Business Patterns'!$J$2,"FIPS State and County Code",$A2569,"fipstate",$B2569,"fipscty",$C2569,"naics","337214")),0,GETPIVOTDATA("Sum of Midpoint",'2010 County Business Patterns'!$J$2,"FIPS State and County Code",$A2569,"fipstate",$B2569,"fipscty",$C2569,"naics","337214"))</f>
        <v>0</v>
      </c>
      <c r="R2569">
        <f>IF(ISERROR(VLOOKUP($B2569,'2010 State Business Patterns'!$AN$3:$AR$55,4,FALSE)),0,VLOOKUP($B2569,'2010 State Business Patterns'!$AN$3:$AR$55,4,FALSE))</f>
        <v>0.79374999999999996</v>
      </c>
      <c r="S2569" s="28">
        <f t="shared" si="203"/>
        <v>0</v>
      </c>
      <c r="T2569" s="28">
        <f>IF(ISERROR(GETPIVOTDATA("Sum of emp",'2010 County Business Patterns'!$J$2,"FIPS State and County Code",$A2569,"fipstate",$B2569,"fipscty",$C2569,"naics","337215")),0,GETPIVOTDATA("Sum of emp",'2010 County Business Patterns'!$J$2,"FIPS State and County Code",$A2569,"fipstate",$B2569,"fipscty",$C2569,"naics","337215"))</f>
        <v>0</v>
      </c>
      <c r="U2569" s="28">
        <f>IF(ISERROR(GETPIVOTDATA("Sum of Midpoint",'2010 County Business Patterns'!$J$2,"FIPS State and County Code",$A2569,"fipstate",$B2569,"fipscty",$C2569,"naics","337215")),0,GETPIVOTDATA("Sum of Midpoint",'2010 County Business Patterns'!$J$2,"FIPS State and County Code",$A2569,"fipstate",$B2569,"fipscty",$C2569,"naics","337215"))</f>
        <v>0</v>
      </c>
      <c r="V2569">
        <f>IF(ISERROR(VLOOKUP($B2569,'2010 State Business Patterns'!$AN$3:$AR$55,5,FALSE)),0,VLOOKUP($B2569,'2010 State Business Patterns'!$AN$3:$AR$55,5,FALSE))</f>
        <v>0.79088319088319092</v>
      </c>
      <c r="W2569" s="28">
        <f t="shared" si="204"/>
        <v>0</v>
      </c>
    </row>
    <row r="2570" spans="1:23" hidden="1">
      <c r="A2570" s="1" t="s">
        <v>530</v>
      </c>
      <c r="B2570" s="1" t="s">
        <v>1966</v>
      </c>
      <c r="C2570" s="1" t="s">
        <v>1830</v>
      </c>
      <c r="D2570" s="1" t="s">
        <v>531</v>
      </c>
      <c r="E2570" s="1" t="s">
        <v>2057</v>
      </c>
      <c r="F2570" s="1" t="s">
        <v>452</v>
      </c>
      <c r="G2570" s="47">
        <f t="shared" si="200"/>
        <v>0</v>
      </c>
      <c r="H2570" s="28">
        <f>IF(ISERROR(GETPIVOTDATA("Sum of emp",'2010 County Business Patterns'!$J$2,"FIPS State and County Code",$A2570,"fipstate",$B2570,"fipscty",$C2570,"naics","337124")),0,GETPIVOTDATA("Sum of emp",'2010 County Business Patterns'!$J$2,"FIPS State and County Code",$A2570,"fipstate",$B2570,"fipscty",$C2570,"naics","337124"))</f>
        <v>0</v>
      </c>
      <c r="I2570" s="28">
        <f>IF(ISERROR(GETPIVOTDATA("Sum of Midpoint",'2010 County Business Patterns'!$J$2,"FIPS State and County Code",$A2570,"fipstate",$B2570,"fipscty",$C2570,"naics","337124")),0,GETPIVOTDATA("Sum of Midpoint",'2010 County Business Patterns'!$J$2,"FIPS State and County Code",$A2570,"fipstate",$B2570,"fipscty",$C2570,"naics","337124"))</f>
        <v>0</v>
      </c>
      <c r="J2570">
        <f>IF(ISERROR(VLOOKUP($B2570,'2010 State Business Patterns'!$AN$3:$AR$55,2,FALSE)),0,VLOOKUP($B2570,'2010 State Business Patterns'!$AN$3:$AR$55,2,FALSE))</f>
        <v>0.66534653465346538</v>
      </c>
      <c r="K2570" s="28">
        <f t="shared" si="201"/>
        <v>0</v>
      </c>
      <c r="L2570" s="28">
        <f>IF(ISERROR(GETPIVOTDATA("Sum of emp",'2010 County Business Patterns'!$J$2,"FIPS State and County Code",$A2570,"fipstate",$B2570,"fipscty",$C2570,"naics","337127")),0,GETPIVOTDATA("Sum of emp",'2010 County Business Patterns'!$J$2,"FIPS State and County Code",$A2570,"fipstate",$B2570,"fipscty",$C2570,"naics","337127"))</f>
        <v>0</v>
      </c>
      <c r="M2570" s="28">
        <f>IF(ISERROR(GETPIVOTDATA("Sum of Midpoint",'2010 County Business Patterns'!$J$2,"FIPS State and County Code",$A2570,"fipstate",$B2570,"fipscty",$C2570,"naics","337127")),0,GETPIVOTDATA("Sum of Midpoint",'2010 County Business Patterns'!$J$2,"FIPS State and County Code",$A2570,"fipstate",$B2570,"fipscty",$C2570,"naics","337127"))</f>
        <v>0</v>
      </c>
      <c r="N2570">
        <f>IF(ISERROR(VLOOKUP($B2570,'2010 State Business Patterns'!$AN$3:$AR$55,3,FALSE)),0,VLOOKUP($B2570,'2010 State Business Patterns'!$AN$3:$AR$55,3,FALSE))</f>
        <v>0.88424242424242427</v>
      </c>
      <c r="O2570" s="28">
        <f t="shared" si="202"/>
        <v>0</v>
      </c>
      <c r="P2570" s="28">
        <f>IF(ISERROR(GETPIVOTDATA("Sum of emp",'2010 County Business Patterns'!$J$2,"FIPS State and County Code",$A2570,"fipstate",$B2570,"fipscty",$C2570,"naics","337214")),0,GETPIVOTDATA("Sum of emp",'2010 County Business Patterns'!$J$2,"FIPS State and County Code",$A2570,"fipstate",$B2570,"fipscty",$C2570,"naics","337214"))</f>
        <v>0</v>
      </c>
      <c r="Q2570" s="28">
        <f>IF(ISERROR(GETPIVOTDATA("Sum of Midpoint",'2010 County Business Patterns'!$J$2,"FIPS State and County Code",$A2570,"fipstate",$B2570,"fipscty",$C2570,"naics","337214")),0,GETPIVOTDATA("Sum of Midpoint",'2010 County Business Patterns'!$J$2,"FIPS State and County Code",$A2570,"fipstate",$B2570,"fipscty",$C2570,"naics","337214"))</f>
        <v>0</v>
      </c>
      <c r="R2570">
        <f>IF(ISERROR(VLOOKUP($B2570,'2010 State Business Patterns'!$AN$3:$AR$55,4,FALSE)),0,VLOOKUP($B2570,'2010 State Business Patterns'!$AN$3:$AR$55,4,FALSE))</f>
        <v>0.79374999999999996</v>
      </c>
      <c r="S2570" s="28">
        <f t="shared" si="203"/>
        <v>0</v>
      </c>
      <c r="T2570" s="28">
        <f>IF(ISERROR(GETPIVOTDATA("Sum of emp",'2010 County Business Patterns'!$J$2,"FIPS State and County Code",$A2570,"fipstate",$B2570,"fipscty",$C2570,"naics","337215")),0,GETPIVOTDATA("Sum of emp",'2010 County Business Patterns'!$J$2,"FIPS State and County Code",$A2570,"fipstate",$B2570,"fipscty",$C2570,"naics","337215"))</f>
        <v>0</v>
      </c>
      <c r="U2570" s="28">
        <f>IF(ISERROR(GETPIVOTDATA("Sum of Midpoint",'2010 County Business Patterns'!$J$2,"FIPS State and County Code",$A2570,"fipstate",$B2570,"fipscty",$C2570,"naics","337215")),0,GETPIVOTDATA("Sum of Midpoint",'2010 County Business Patterns'!$J$2,"FIPS State and County Code",$A2570,"fipstate",$B2570,"fipscty",$C2570,"naics","337215"))</f>
        <v>0</v>
      </c>
      <c r="V2570">
        <f>IF(ISERROR(VLOOKUP($B2570,'2010 State Business Patterns'!$AN$3:$AR$55,5,FALSE)),0,VLOOKUP($B2570,'2010 State Business Patterns'!$AN$3:$AR$55,5,FALSE))</f>
        <v>0.79088319088319092</v>
      </c>
      <c r="W2570" s="28">
        <f t="shared" si="204"/>
        <v>0</v>
      </c>
    </row>
    <row r="2571" spans="1:23" hidden="1">
      <c r="A2571" s="1" t="s">
        <v>532</v>
      </c>
      <c r="B2571" s="1" t="s">
        <v>1966</v>
      </c>
      <c r="C2571" s="1" t="s">
        <v>1831</v>
      </c>
      <c r="D2571" s="1" t="s">
        <v>3660</v>
      </c>
      <c r="E2571" s="1" t="s">
        <v>2057</v>
      </c>
      <c r="F2571" s="1" t="s">
        <v>452</v>
      </c>
      <c r="G2571" s="47">
        <f t="shared" si="200"/>
        <v>0</v>
      </c>
      <c r="H2571" s="28">
        <f>IF(ISERROR(GETPIVOTDATA("Sum of emp",'2010 County Business Patterns'!$J$2,"FIPS State and County Code",$A2571,"fipstate",$B2571,"fipscty",$C2571,"naics","337124")),0,GETPIVOTDATA("Sum of emp",'2010 County Business Patterns'!$J$2,"FIPS State and County Code",$A2571,"fipstate",$B2571,"fipscty",$C2571,"naics","337124"))</f>
        <v>0</v>
      </c>
      <c r="I2571" s="28">
        <f>IF(ISERROR(GETPIVOTDATA("Sum of Midpoint",'2010 County Business Patterns'!$J$2,"FIPS State and County Code",$A2571,"fipstate",$B2571,"fipscty",$C2571,"naics","337124")),0,GETPIVOTDATA("Sum of Midpoint",'2010 County Business Patterns'!$J$2,"FIPS State and County Code",$A2571,"fipstate",$B2571,"fipscty",$C2571,"naics","337124"))</f>
        <v>0</v>
      </c>
      <c r="J2571">
        <f>IF(ISERROR(VLOOKUP($B2571,'2010 State Business Patterns'!$AN$3:$AR$55,2,FALSE)),0,VLOOKUP($B2571,'2010 State Business Patterns'!$AN$3:$AR$55,2,FALSE))</f>
        <v>0.66534653465346538</v>
      </c>
      <c r="K2571" s="28">
        <f t="shared" si="201"/>
        <v>0</v>
      </c>
      <c r="L2571" s="28">
        <f>IF(ISERROR(GETPIVOTDATA("Sum of emp",'2010 County Business Patterns'!$J$2,"FIPS State and County Code",$A2571,"fipstate",$B2571,"fipscty",$C2571,"naics","337127")),0,GETPIVOTDATA("Sum of emp",'2010 County Business Patterns'!$J$2,"FIPS State and County Code",$A2571,"fipstate",$B2571,"fipscty",$C2571,"naics","337127"))</f>
        <v>0</v>
      </c>
      <c r="M2571" s="28">
        <f>IF(ISERROR(GETPIVOTDATA("Sum of Midpoint",'2010 County Business Patterns'!$J$2,"FIPS State and County Code",$A2571,"fipstate",$B2571,"fipscty",$C2571,"naics","337127")),0,GETPIVOTDATA("Sum of Midpoint",'2010 County Business Patterns'!$J$2,"FIPS State and County Code",$A2571,"fipstate",$B2571,"fipscty",$C2571,"naics","337127"))</f>
        <v>0</v>
      </c>
      <c r="N2571">
        <f>IF(ISERROR(VLOOKUP($B2571,'2010 State Business Patterns'!$AN$3:$AR$55,3,FALSE)),0,VLOOKUP($B2571,'2010 State Business Patterns'!$AN$3:$AR$55,3,FALSE))</f>
        <v>0.88424242424242427</v>
      </c>
      <c r="O2571" s="28">
        <f t="shared" si="202"/>
        <v>0</v>
      </c>
      <c r="P2571" s="28">
        <f>IF(ISERROR(GETPIVOTDATA("Sum of emp",'2010 County Business Patterns'!$J$2,"FIPS State and County Code",$A2571,"fipstate",$B2571,"fipscty",$C2571,"naics","337214")),0,GETPIVOTDATA("Sum of emp",'2010 County Business Patterns'!$J$2,"FIPS State and County Code",$A2571,"fipstate",$B2571,"fipscty",$C2571,"naics","337214"))</f>
        <v>0</v>
      </c>
      <c r="Q2571" s="28">
        <f>IF(ISERROR(GETPIVOTDATA("Sum of Midpoint",'2010 County Business Patterns'!$J$2,"FIPS State and County Code",$A2571,"fipstate",$B2571,"fipscty",$C2571,"naics","337214")),0,GETPIVOTDATA("Sum of Midpoint",'2010 County Business Patterns'!$J$2,"FIPS State and County Code",$A2571,"fipstate",$B2571,"fipscty",$C2571,"naics","337214"))</f>
        <v>0</v>
      </c>
      <c r="R2571">
        <f>IF(ISERROR(VLOOKUP($B2571,'2010 State Business Patterns'!$AN$3:$AR$55,4,FALSE)),0,VLOOKUP($B2571,'2010 State Business Patterns'!$AN$3:$AR$55,4,FALSE))</f>
        <v>0.79374999999999996</v>
      </c>
      <c r="S2571" s="28">
        <f t="shared" si="203"/>
        <v>0</v>
      </c>
      <c r="T2571" s="28">
        <f>IF(ISERROR(GETPIVOTDATA("Sum of emp",'2010 County Business Patterns'!$J$2,"FIPS State and County Code",$A2571,"fipstate",$B2571,"fipscty",$C2571,"naics","337215")),0,GETPIVOTDATA("Sum of emp",'2010 County Business Patterns'!$J$2,"FIPS State and County Code",$A2571,"fipstate",$B2571,"fipscty",$C2571,"naics","337215"))</f>
        <v>0</v>
      </c>
      <c r="U2571" s="28">
        <f>IF(ISERROR(GETPIVOTDATA("Sum of Midpoint",'2010 County Business Patterns'!$J$2,"FIPS State and County Code",$A2571,"fipstate",$B2571,"fipscty",$C2571,"naics","337215")),0,GETPIVOTDATA("Sum of Midpoint",'2010 County Business Patterns'!$J$2,"FIPS State and County Code",$A2571,"fipstate",$B2571,"fipscty",$C2571,"naics","337215"))</f>
        <v>0</v>
      </c>
      <c r="V2571">
        <f>IF(ISERROR(VLOOKUP($B2571,'2010 State Business Patterns'!$AN$3:$AR$55,5,FALSE)),0,VLOOKUP($B2571,'2010 State Business Patterns'!$AN$3:$AR$55,5,FALSE))</f>
        <v>0.79088319088319092</v>
      </c>
      <c r="W2571" s="28">
        <f t="shared" si="204"/>
        <v>0</v>
      </c>
    </row>
    <row r="2572" spans="1:23" hidden="1">
      <c r="A2572" s="1" t="s">
        <v>533</v>
      </c>
      <c r="B2572" s="1" t="s">
        <v>1966</v>
      </c>
      <c r="C2572" s="1" t="s">
        <v>1794</v>
      </c>
      <c r="D2572" s="1" t="s">
        <v>534</v>
      </c>
      <c r="E2572" s="1" t="s">
        <v>2057</v>
      </c>
      <c r="F2572" s="1" t="s">
        <v>452</v>
      </c>
      <c r="G2572" s="47">
        <f t="shared" si="200"/>
        <v>0</v>
      </c>
      <c r="H2572" s="28">
        <f>IF(ISERROR(GETPIVOTDATA("Sum of emp",'2010 County Business Patterns'!$J$2,"FIPS State and County Code",$A2572,"fipstate",$B2572,"fipscty",$C2572,"naics","337124")),0,GETPIVOTDATA("Sum of emp",'2010 County Business Patterns'!$J$2,"FIPS State and County Code",$A2572,"fipstate",$B2572,"fipscty",$C2572,"naics","337124"))</f>
        <v>0</v>
      </c>
      <c r="I2572" s="28">
        <f>IF(ISERROR(GETPIVOTDATA("Sum of Midpoint",'2010 County Business Patterns'!$J$2,"FIPS State and County Code",$A2572,"fipstate",$B2572,"fipscty",$C2572,"naics","337124")),0,GETPIVOTDATA("Sum of Midpoint",'2010 County Business Patterns'!$J$2,"FIPS State and County Code",$A2572,"fipstate",$B2572,"fipscty",$C2572,"naics","337124"))</f>
        <v>0</v>
      </c>
      <c r="J2572">
        <f>IF(ISERROR(VLOOKUP($B2572,'2010 State Business Patterns'!$AN$3:$AR$55,2,FALSE)),0,VLOOKUP($B2572,'2010 State Business Patterns'!$AN$3:$AR$55,2,FALSE))</f>
        <v>0.66534653465346538</v>
      </c>
      <c r="K2572" s="28">
        <f t="shared" si="201"/>
        <v>0</v>
      </c>
      <c r="L2572" s="28">
        <f>IF(ISERROR(GETPIVOTDATA("Sum of emp",'2010 County Business Patterns'!$J$2,"FIPS State and County Code",$A2572,"fipstate",$B2572,"fipscty",$C2572,"naics","337127")),0,GETPIVOTDATA("Sum of emp",'2010 County Business Patterns'!$J$2,"FIPS State and County Code",$A2572,"fipstate",$B2572,"fipscty",$C2572,"naics","337127"))</f>
        <v>0</v>
      </c>
      <c r="M2572" s="28">
        <f>IF(ISERROR(GETPIVOTDATA("Sum of Midpoint",'2010 County Business Patterns'!$J$2,"FIPS State and County Code",$A2572,"fipstate",$B2572,"fipscty",$C2572,"naics","337127")),0,GETPIVOTDATA("Sum of Midpoint",'2010 County Business Patterns'!$J$2,"FIPS State and County Code",$A2572,"fipstate",$B2572,"fipscty",$C2572,"naics","337127"))</f>
        <v>0</v>
      </c>
      <c r="N2572">
        <f>IF(ISERROR(VLOOKUP($B2572,'2010 State Business Patterns'!$AN$3:$AR$55,3,FALSE)),0,VLOOKUP($B2572,'2010 State Business Patterns'!$AN$3:$AR$55,3,FALSE))</f>
        <v>0.88424242424242427</v>
      </c>
      <c r="O2572" s="28">
        <f t="shared" si="202"/>
        <v>0</v>
      </c>
      <c r="P2572" s="28">
        <f>IF(ISERROR(GETPIVOTDATA("Sum of emp",'2010 County Business Patterns'!$J$2,"FIPS State and County Code",$A2572,"fipstate",$B2572,"fipscty",$C2572,"naics","337214")),0,GETPIVOTDATA("Sum of emp",'2010 County Business Patterns'!$J$2,"FIPS State and County Code",$A2572,"fipstate",$B2572,"fipscty",$C2572,"naics","337214"))</f>
        <v>0</v>
      </c>
      <c r="Q2572" s="28">
        <f>IF(ISERROR(GETPIVOTDATA("Sum of Midpoint",'2010 County Business Patterns'!$J$2,"FIPS State and County Code",$A2572,"fipstate",$B2572,"fipscty",$C2572,"naics","337214")),0,GETPIVOTDATA("Sum of Midpoint",'2010 County Business Patterns'!$J$2,"FIPS State and County Code",$A2572,"fipstate",$B2572,"fipscty",$C2572,"naics","337214"))</f>
        <v>0</v>
      </c>
      <c r="R2572">
        <f>IF(ISERROR(VLOOKUP($B2572,'2010 State Business Patterns'!$AN$3:$AR$55,4,FALSE)),0,VLOOKUP($B2572,'2010 State Business Patterns'!$AN$3:$AR$55,4,FALSE))</f>
        <v>0.79374999999999996</v>
      </c>
      <c r="S2572" s="28">
        <f t="shared" si="203"/>
        <v>0</v>
      </c>
      <c r="T2572" s="28">
        <f>IF(ISERROR(GETPIVOTDATA("Sum of emp",'2010 County Business Patterns'!$J$2,"FIPS State and County Code",$A2572,"fipstate",$B2572,"fipscty",$C2572,"naics","337215")),0,GETPIVOTDATA("Sum of emp",'2010 County Business Patterns'!$J$2,"FIPS State and County Code",$A2572,"fipstate",$B2572,"fipscty",$C2572,"naics","337215"))</f>
        <v>0</v>
      </c>
      <c r="U2572" s="28">
        <f>IF(ISERROR(GETPIVOTDATA("Sum of Midpoint",'2010 County Business Patterns'!$J$2,"FIPS State and County Code",$A2572,"fipstate",$B2572,"fipscty",$C2572,"naics","337215")),0,GETPIVOTDATA("Sum of Midpoint",'2010 County Business Patterns'!$J$2,"FIPS State and County Code",$A2572,"fipstate",$B2572,"fipscty",$C2572,"naics","337215"))</f>
        <v>0</v>
      </c>
      <c r="V2572">
        <f>IF(ISERROR(VLOOKUP($B2572,'2010 State Business Patterns'!$AN$3:$AR$55,5,FALSE)),0,VLOOKUP($B2572,'2010 State Business Patterns'!$AN$3:$AR$55,5,FALSE))</f>
        <v>0.79088319088319092</v>
      </c>
      <c r="W2572" s="28">
        <f t="shared" si="204"/>
        <v>0</v>
      </c>
    </row>
    <row r="2573" spans="1:23">
      <c r="A2573" s="1" t="s">
        <v>535</v>
      </c>
      <c r="B2573" s="1" t="s">
        <v>1966</v>
      </c>
      <c r="C2573" s="1" t="s">
        <v>1795</v>
      </c>
      <c r="D2573" s="1" t="s">
        <v>536</v>
      </c>
      <c r="E2573" s="1" t="s">
        <v>2057</v>
      </c>
      <c r="F2573" s="1" t="s">
        <v>452</v>
      </c>
      <c r="G2573" s="47">
        <f t="shared" si="200"/>
        <v>34.464772727272731</v>
      </c>
      <c r="H2573" s="28">
        <f>IF(ISERROR(GETPIVOTDATA("Sum of emp",'2010 County Business Patterns'!$J$2,"FIPS State and County Code",$A2573,"fipstate",$B2573,"fipscty",$C2573,"naics","337124")),0,GETPIVOTDATA("Sum of emp",'2010 County Business Patterns'!$J$2,"FIPS State and County Code",$A2573,"fipstate",$B2573,"fipscty",$C2573,"naics","337124"))</f>
        <v>0</v>
      </c>
      <c r="I2573" s="28">
        <f>IF(ISERROR(GETPIVOTDATA("Sum of Midpoint",'2010 County Business Patterns'!$J$2,"FIPS State and County Code",$A2573,"fipstate",$B2573,"fipscty",$C2573,"naics","337124")),0,GETPIVOTDATA("Sum of Midpoint",'2010 County Business Patterns'!$J$2,"FIPS State and County Code",$A2573,"fipstate",$B2573,"fipscty",$C2573,"naics","337124"))</f>
        <v>0</v>
      </c>
      <c r="J2573">
        <f>IF(ISERROR(VLOOKUP($B2573,'2010 State Business Patterns'!$AN$3:$AR$55,2,FALSE)),0,VLOOKUP($B2573,'2010 State Business Patterns'!$AN$3:$AR$55,2,FALSE))</f>
        <v>0.66534653465346538</v>
      </c>
      <c r="K2573" s="28">
        <f t="shared" si="201"/>
        <v>0</v>
      </c>
      <c r="L2573" s="28">
        <f>IF(ISERROR(GETPIVOTDATA("Sum of emp",'2010 County Business Patterns'!$J$2,"FIPS State and County Code",$A2573,"fipstate",$B2573,"fipscty",$C2573,"naics","337127")),0,GETPIVOTDATA("Sum of emp",'2010 County Business Patterns'!$J$2,"FIPS State and County Code",$A2573,"fipstate",$B2573,"fipscty",$C2573,"naics","337127"))</f>
        <v>0</v>
      </c>
      <c r="M2573" s="28">
        <f>IF(ISERROR(GETPIVOTDATA("Sum of Midpoint",'2010 County Business Patterns'!$J$2,"FIPS State and County Code",$A2573,"fipstate",$B2573,"fipscty",$C2573,"naics","337127")),0,GETPIVOTDATA("Sum of Midpoint",'2010 County Business Patterns'!$J$2,"FIPS State and County Code",$A2573,"fipstate",$B2573,"fipscty",$C2573,"naics","337127"))</f>
        <v>60</v>
      </c>
      <c r="N2573">
        <f>IF(ISERROR(VLOOKUP($B2573,'2010 State Business Patterns'!$AN$3:$AR$55,3,FALSE)),0,VLOOKUP($B2573,'2010 State Business Patterns'!$AN$3:$AR$55,3,FALSE))</f>
        <v>0.88424242424242427</v>
      </c>
      <c r="O2573" s="28">
        <f t="shared" si="202"/>
        <v>26.527272727272727</v>
      </c>
      <c r="P2573" s="28">
        <f>IF(ISERROR(GETPIVOTDATA("Sum of emp",'2010 County Business Patterns'!$J$2,"FIPS State and County Code",$A2573,"fipstate",$B2573,"fipscty",$C2573,"naics","337214")),0,GETPIVOTDATA("Sum of emp",'2010 County Business Patterns'!$J$2,"FIPS State and County Code",$A2573,"fipstate",$B2573,"fipscty",$C2573,"naics","337214"))</f>
        <v>0</v>
      </c>
      <c r="Q2573" s="28">
        <f>IF(ISERROR(GETPIVOTDATA("Sum of Midpoint",'2010 County Business Patterns'!$J$2,"FIPS State and County Code",$A2573,"fipstate",$B2573,"fipscty",$C2573,"naics","337214")),0,GETPIVOTDATA("Sum of Midpoint",'2010 County Business Patterns'!$J$2,"FIPS State and County Code",$A2573,"fipstate",$B2573,"fipscty",$C2573,"naics","337214"))</f>
        <v>10</v>
      </c>
      <c r="R2573">
        <f>IF(ISERROR(VLOOKUP($B2573,'2010 State Business Patterns'!$AN$3:$AR$55,4,FALSE)),0,VLOOKUP($B2573,'2010 State Business Patterns'!$AN$3:$AR$55,4,FALSE))</f>
        <v>0.79374999999999996</v>
      </c>
      <c r="S2573" s="28">
        <f t="shared" si="203"/>
        <v>7.9375</v>
      </c>
      <c r="T2573" s="28">
        <f>IF(ISERROR(GETPIVOTDATA("Sum of emp",'2010 County Business Patterns'!$J$2,"FIPS State and County Code",$A2573,"fipstate",$B2573,"fipscty",$C2573,"naics","337215")),0,GETPIVOTDATA("Sum of emp",'2010 County Business Patterns'!$J$2,"FIPS State and County Code",$A2573,"fipstate",$B2573,"fipscty",$C2573,"naics","337215"))</f>
        <v>0</v>
      </c>
      <c r="U2573" s="28">
        <f>IF(ISERROR(GETPIVOTDATA("Sum of Midpoint",'2010 County Business Patterns'!$J$2,"FIPS State and County Code",$A2573,"fipstate",$B2573,"fipscty",$C2573,"naics","337215")),0,GETPIVOTDATA("Sum of Midpoint",'2010 County Business Patterns'!$J$2,"FIPS State and County Code",$A2573,"fipstate",$B2573,"fipscty",$C2573,"naics","337215"))</f>
        <v>0</v>
      </c>
      <c r="V2573">
        <f>IF(ISERROR(VLOOKUP($B2573,'2010 State Business Patterns'!$AN$3:$AR$55,5,FALSE)),0,VLOOKUP($B2573,'2010 State Business Patterns'!$AN$3:$AR$55,5,FALSE))</f>
        <v>0.79088319088319092</v>
      </c>
      <c r="W2573" s="28">
        <f t="shared" si="204"/>
        <v>0</v>
      </c>
    </row>
    <row r="2574" spans="1:23">
      <c r="A2574" s="1" t="s">
        <v>537</v>
      </c>
      <c r="B2574" s="1" t="s">
        <v>1966</v>
      </c>
      <c r="C2574" s="1" t="s">
        <v>1796</v>
      </c>
      <c r="D2574" s="1" t="s">
        <v>538</v>
      </c>
      <c r="E2574" s="1" t="s">
        <v>2057</v>
      </c>
      <c r="F2574" s="1" t="s">
        <v>452</v>
      </c>
      <c r="G2574" s="47">
        <f t="shared" si="200"/>
        <v>6.653465346534654</v>
      </c>
      <c r="H2574" s="28">
        <f>IF(ISERROR(GETPIVOTDATA("Sum of emp",'2010 County Business Patterns'!$J$2,"FIPS State and County Code",$A2574,"fipstate",$B2574,"fipscty",$C2574,"naics","337124")),0,GETPIVOTDATA("Sum of emp",'2010 County Business Patterns'!$J$2,"FIPS State and County Code",$A2574,"fipstate",$B2574,"fipscty",$C2574,"naics","337124"))</f>
        <v>0</v>
      </c>
      <c r="I2574" s="28">
        <f>IF(ISERROR(GETPIVOTDATA("Sum of Midpoint",'2010 County Business Patterns'!$J$2,"FIPS State and County Code",$A2574,"fipstate",$B2574,"fipscty",$C2574,"naics","337124")),0,GETPIVOTDATA("Sum of Midpoint",'2010 County Business Patterns'!$J$2,"FIPS State and County Code",$A2574,"fipstate",$B2574,"fipscty",$C2574,"naics","337124"))</f>
        <v>10</v>
      </c>
      <c r="J2574">
        <f>IF(ISERROR(VLOOKUP($B2574,'2010 State Business Patterns'!$AN$3:$AR$55,2,FALSE)),0,VLOOKUP($B2574,'2010 State Business Patterns'!$AN$3:$AR$55,2,FALSE))</f>
        <v>0.66534653465346538</v>
      </c>
      <c r="K2574" s="28">
        <f t="shared" si="201"/>
        <v>6.653465346534654</v>
      </c>
      <c r="L2574" s="28">
        <f>IF(ISERROR(GETPIVOTDATA("Sum of emp",'2010 County Business Patterns'!$J$2,"FIPS State and County Code",$A2574,"fipstate",$B2574,"fipscty",$C2574,"naics","337127")),0,GETPIVOTDATA("Sum of emp",'2010 County Business Patterns'!$J$2,"FIPS State and County Code",$A2574,"fipstate",$B2574,"fipscty",$C2574,"naics","337127"))</f>
        <v>0</v>
      </c>
      <c r="M2574" s="28">
        <f>IF(ISERROR(GETPIVOTDATA("Sum of Midpoint",'2010 County Business Patterns'!$J$2,"FIPS State and County Code",$A2574,"fipstate",$B2574,"fipscty",$C2574,"naics","337127")),0,GETPIVOTDATA("Sum of Midpoint",'2010 County Business Patterns'!$J$2,"FIPS State and County Code",$A2574,"fipstate",$B2574,"fipscty",$C2574,"naics","337127"))</f>
        <v>0</v>
      </c>
      <c r="N2574">
        <f>IF(ISERROR(VLOOKUP($B2574,'2010 State Business Patterns'!$AN$3:$AR$55,3,FALSE)),0,VLOOKUP($B2574,'2010 State Business Patterns'!$AN$3:$AR$55,3,FALSE))</f>
        <v>0.88424242424242427</v>
      </c>
      <c r="O2574" s="28">
        <f t="shared" si="202"/>
        <v>0</v>
      </c>
      <c r="P2574" s="28">
        <f>IF(ISERROR(GETPIVOTDATA("Sum of emp",'2010 County Business Patterns'!$J$2,"FIPS State and County Code",$A2574,"fipstate",$B2574,"fipscty",$C2574,"naics","337214")),0,GETPIVOTDATA("Sum of emp",'2010 County Business Patterns'!$J$2,"FIPS State and County Code",$A2574,"fipstate",$B2574,"fipscty",$C2574,"naics","337214"))</f>
        <v>0</v>
      </c>
      <c r="Q2574" s="28">
        <f>IF(ISERROR(GETPIVOTDATA("Sum of Midpoint",'2010 County Business Patterns'!$J$2,"FIPS State and County Code",$A2574,"fipstate",$B2574,"fipscty",$C2574,"naics","337214")),0,GETPIVOTDATA("Sum of Midpoint",'2010 County Business Patterns'!$J$2,"FIPS State and County Code",$A2574,"fipstate",$B2574,"fipscty",$C2574,"naics","337214"))</f>
        <v>0</v>
      </c>
      <c r="R2574">
        <f>IF(ISERROR(VLOOKUP($B2574,'2010 State Business Patterns'!$AN$3:$AR$55,4,FALSE)),0,VLOOKUP($B2574,'2010 State Business Patterns'!$AN$3:$AR$55,4,FALSE))</f>
        <v>0.79374999999999996</v>
      </c>
      <c r="S2574" s="28">
        <f t="shared" si="203"/>
        <v>0</v>
      </c>
      <c r="T2574" s="28">
        <f>IF(ISERROR(GETPIVOTDATA("Sum of emp",'2010 County Business Patterns'!$J$2,"FIPS State and County Code",$A2574,"fipstate",$B2574,"fipscty",$C2574,"naics","337215")),0,GETPIVOTDATA("Sum of emp",'2010 County Business Patterns'!$J$2,"FIPS State and County Code",$A2574,"fipstate",$B2574,"fipscty",$C2574,"naics","337215"))</f>
        <v>0</v>
      </c>
      <c r="U2574" s="28">
        <f>IF(ISERROR(GETPIVOTDATA("Sum of Midpoint",'2010 County Business Patterns'!$J$2,"FIPS State and County Code",$A2574,"fipstate",$B2574,"fipscty",$C2574,"naics","337215")),0,GETPIVOTDATA("Sum of Midpoint",'2010 County Business Patterns'!$J$2,"FIPS State and County Code",$A2574,"fipstate",$B2574,"fipscty",$C2574,"naics","337215"))</f>
        <v>0</v>
      </c>
      <c r="V2574">
        <f>IF(ISERROR(VLOOKUP($B2574,'2010 State Business Patterns'!$AN$3:$AR$55,5,FALSE)),0,VLOOKUP($B2574,'2010 State Business Patterns'!$AN$3:$AR$55,5,FALSE))</f>
        <v>0.79088319088319092</v>
      </c>
      <c r="W2574" s="28">
        <f t="shared" si="204"/>
        <v>0</v>
      </c>
    </row>
    <row r="2575" spans="1:23" hidden="1">
      <c r="A2575" s="1" t="s">
        <v>539</v>
      </c>
      <c r="B2575" s="1" t="s">
        <v>1966</v>
      </c>
      <c r="C2575" s="1" t="s">
        <v>1797</v>
      </c>
      <c r="D2575" s="1" t="s">
        <v>540</v>
      </c>
      <c r="E2575" s="1" t="s">
        <v>2057</v>
      </c>
      <c r="F2575" s="1" t="s">
        <v>452</v>
      </c>
      <c r="G2575" s="47">
        <f t="shared" si="200"/>
        <v>0</v>
      </c>
      <c r="H2575" s="28">
        <f>IF(ISERROR(GETPIVOTDATA("Sum of emp",'2010 County Business Patterns'!$J$2,"FIPS State and County Code",$A2575,"fipstate",$B2575,"fipscty",$C2575,"naics","337124")),0,GETPIVOTDATA("Sum of emp",'2010 County Business Patterns'!$J$2,"FIPS State and County Code",$A2575,"fipstate",$B2575,"fipscty",$C2575,"naics","337124"))</f>
        <v>0</v>
      </c>
      <c r="I2575" s="28">
        <f>IF(ISERROR(GETPIVOTDATA("Sum of Midpoint",'2010 County Business Patterns'!$J$2,"FIPS State and County Code",$A2575,"fipstate",$B2575,"fipscty",$C2575,"naics","337124")),0,GETPIVOTDATA("Sum of Midpoint",'2010 County Business Patterns'!$J$2,"FIPS State and County Code",$A2575,"fipstate",$B2575,"fipscty",$C2575,"naics","337124"))</f>
        <v>0</v>
      </c>
      <c r="J2575">
        <f>IF(ISERROR(VLOOKUP($B2575,'2010 State Business Patterns'!$AN$3:$AR$55,2,FALSE)),0,VLOOKUP($B2575,'2010 State Business Patterns'!$AN$3:$AR$55,2,FALSE))</f>
        <v>0.66534653465346538</v>
      </c>
      <c r="K2575" s="28">
        <f t="shared" si="201"/>
        <v>0</v>
      </c>
      <c r="L2575" s="28">
        <f>IF(ISERROR(GETPIVOTDATA("Sum of emp",'2010 County Business Patterns'!$J$2,"FIPS State and County Code",$A2575,"fipstate",$B2575,"fipscty",$C2575,"naics","337127")),0,GETPIVOTDATA("Sum of emp",'2010 County Business Patterns'!$J$2,"FIPS State and County Code",$A2575,"fipstate",$B2575,"fipscty",$C2575,"naics","337127"))</f>
        <v>0</v>
      </c>
      <c r="M2575" s="28">
        <f>IF(ISERROR(GETPIVOTDATA("Sum of Midpoint",'2010 County Business Patterns'!$J$2,"FIPS State and County Code",$A2575,"fipstate",$B2575,"fipscty",$C2575,"naics","337127")),0,GETPIVOTDATA("Sum of Midpoint",'2010 County Business Patterns'!$J$2,"FIPS State and County Code",$A2575,"fipstate",$B2575,"fipscty",$C2575,"naics","337127"))</f>
        <v>0</v>
      </c>
      <c r="N2575">
        <f>IF(ISERROR(VLOOKUP($B2575,'2010 State Business Patterns'!$AN$3:$AR$55,3,FALSE)),0,VLOOKUP($B2575,'2010 State Business Patterns'!$AN$3:$AR$55,3,FALSE))</f>
        <v>0.88424242424242427</v>
      </c>
      <c r="O2575" s="28">
        <f t="shared" si="202"/>
        <v>0</v>
      </c>
      <c r="P2575" s="28">
        <f>IF(ISERROR(GETPIVOTDATA("Sum of emp",'2010 County Business Patterns'!$J$2,"FIPS State and County Code",$A2575,"fipstate",$B2575,"fipscty",$C2575,"naics","337214")),0,GETPIVOTDATA("Sum of emp",'2010 County Business Patterns'!$J$2,"FIPS State and County Code",$A2575,"fipstate",$B2575,"fipscty",$C2575,"naics","337214"))</f>
        <v>0</v>
      </c>
      <c r="Q2575" s="28">
        <f>IF(ISERROR(GETPIVOTDATA("Sum of Midpoint",'2010 County Business Patterns'!$J$2,"FIPS State and County Code",$A2575,"fipstate",$B2575,"fipscty",$C2575,"naics","337214")),0,GETPIVOTDATA("Sum of Midpoint",'2010 County Business Patterns'!$J$2,"FIPS State and County Code",$A2575,"fipstate",$B2575,"fipscty",$C2575,"naics","337214"))</f>
        <v>0</v>
      </c>
      <c r="R2575">
        <f>IF(ISERROR(VLOOKUP($B2575,'2010 State Business Patterns'!$AN$3:$AR$55,4,FALSE)),0,VLOOKUP($B2575,'2010 State Business Patterns'!$AN$3:$AR$55,4,FALSE))</f>
        <v>0.79374999999999996</v>
      </c>
      <c r="S2575" s="28">
        <f t="shared" si="203"/>
        <v>0</v>
      </c>
      <c r="T2575" s="28">
        <f>IF(ISERROR(GETPIVOTDATA("Sum of emp",'2010 County Business Patterns'!$J$2,"FIPS State and County Code",$A2575,"fipstate",$B2575,"fipscty",$C2575,"naics","337215")),0,GETPIVOTDATA("Sum of emp",'2010 County Business Patterns'!$J$2,"FIPS State and County Code",$A2575,"fipstate",$B2575,"fipscty",$C2575,"naics","337215"))</f>
        <v>0</v>
      </c>
      <c r="U2575" s="28">
        <f>IF(ISERROR(GETPIVOTDATA("Sum of Midpoint",'2010 County Business Patterns'!$J$2,"FIPS State and County Code",$A2575,"fipstate",$B2575,"fipscty",$C2575,"naics","337215")),0,GETPIVOTDATA("Sum of Midpoint",'2010 County Business Patterns'!$J$2,"FIPS State and County Code",$A2575,"fipstate",$B2575,"fipscty",$C2575,"naics","337215"))</f>
        <v>0</v>
      </c>
      <c r="V2575">
        <f>IF(ISERROR(VLOOKUP($B2575,'2010 State Business Patterns'!$AN$3:$AR$55,5,FALSE)),0,VLOOKUP($B2575,'2010 State Business Patterns'!$AN$3:$AR$55,5,FALSE))</f>
        <v>0.79088319088319092</v>
      </c>
      <c r="W2575" s="28">
        <f t="shared" si="204"/>
        <v>0</v>
      </c>
    </row>
    <row r="2576" spans="1:23" hidden="1">
      <c r="A2576" s="1" t="s">
        <v>541</v>
      </c>
      <c r="B2576" s="1" t="s">
        <v>1966</v>
      </c>
      <c r="C2576" s="1" t="s">
        <v>1798</v>
      </c>
      <c r="D2576" s="1" t="s">
        <v>542</v>
      </c>
      <c r="E2576" s="1" t="s">
        <v>2057</v>
      </c>
      <c r="F2576" s="1" t="s">
        <v>452</v>
      </c>
      <c r="G2576" s="47">
        <f t="shared" si="200"/>
        <v>0</v>
      </c>
      <c r="H2576" s="28">
        <f>IF(ISERROR(GETPIVOTDATA("Sum of emp",'2010 County Business Patterns'!$J$2,"FIPS State and County Code",$A2576,"fipstate",$B2576,"fipscty",$C2576,"naics","337124")),0,GETPIVOTDATA("Sum of emp",'2010 County Business Patterns'!$J$2,"FIPS State and County Code",$A2576,"fipstate",$B2576,"fipscty",$C2576,"naics","337124"))</f>
        <v>0</v>
      </c>
      <c r="I2576" s="28">
        <f>IF(ISERROR(GETPIVOTDATA("Sum of Midpoint",'2010 County Business Patterns'!$J$2,"FIPS State and County Code",$A2576,"fipstate",$B2576,"fipscty",$C2576,"naics","337124")),0,GETPIVOTDATA("Sum of Midpoint",'2010 County Business Patterns'!$J$2,"FIPS State and County Code",$A2576,"fipstate",$B2576,"fipscty",$C2576,"naics","337124"))</f>
        <v>0</v>
      </c>
      <c r="J2576">
        <f>IF(ISERROR(VLOOKUP($B2576,'2010 State Business Patterns'!$AN$3:$AR$55,2,FALSE)),0,VLOOKUP($B2576,'2010 State Business Patterns'!$AN$3:$AR$55,2,FALSE))</f>
        <v>0.66534653465346538</v>
      </c>
      <c r="K2576" s="28">
        <f t="shared" si="201"/>
        <v>0</v>
      </c>
      <c r="L2576" s="28">
        <f>IF(ISERROR(GETPIVOTDATA("Sum of emp",'2010 County Business Patterns'!$J$2,"FIPS State and County Code",$A2576,"fipstate",$B2576,"fipscty",$C2576,"naics","337127")),0,GETPIVOTDATA("Sum of emp",'2010 County Business Patterns'!$J$2,"FIPS State and County Code",$A2576,"fipstate",$B2576,"fipscty",$C2576,"naics","337127"))</f>
        <v>0</v>
      </c>
      <c r="M2576" s="28">
        <f>IF(ISERROR(GETPIVOTDATA("Sum of Midpoint",'2010 County Business Patterns'!$J$2,"FIPS State and County Code",$A2576,"fipstate",$B2576,"fipscty",$C2576,"naics","337127")),0,GETPIVOTDATA("Sum of Midpoint",'2010 County Business Patterns'!$J$2,"FIPS State and County Code",$A2576,"fipstate",$B2576,"fipscty",$C2576,"naics","337127"))</f>
        <v>0</v>
      </c>
      <c r="N2576">
        <f>IF(ISERROR(VLOOKUP($B2576,'2010 State Business Patterns'!$AN$3:$AR$55,3,FALSE)),0,VLOOKUP($B2576,'2010 State Business Patterns'!$AN$3:$AR$55,3,FALSE))</f>
        <v>0.88424242424242427</v>
      </c>
      <c r="O2576" s="28">
        <f t="shared" si="202"/>
        <v>0</v>
      </c>
      <c r="P2576" s="28">
        <f>IF(ISERROR(GETPIVOTDATA("Sum of emp",'2010 County Business Patterns'!$J$2,"FIPS State and County Code",$A2576,"fipstate",$B2576,"fipscty",$C2576,"naics","337214")),0,GETPIVOTDATA("Sum of emp",'2010 County Business Patterns'!$J$2,"FIPS State and County Code",$A2576,"fipstate",$B2576,"fipscty",$C2576,"naics","337214"))</f>
        <v>0</v>
      </c>
      <c r="Q2576" s="28">
        <f>IF(ISERROR(GETPIVOTDATA("Sum of Midpoint",'2010 County Business Patterns'!$J$2,"FIPS State and County Code",$A2576,"fipstate",$B2576,"fipscty",$C2576,"naics","337214")),0,GETPIVOTDATA("Sum of Midpoint",'2010 County Business Patterns'!$J$2,"FIPS State and County Code",$A2576,"fipstate",$B2576,"fipscty",$C2576,"naics","337214"))</f>
        <v>0</v>
      </c>
      <c r="R2576">
        <f>IF(ISERROR(VLOOKUP($B2576,'2010 State Business Patterns'!$AN$3:$AR$55,4,FALSE)),0,VLOOKUP($B2576,'2010 State Business Patterns'!$AN$3:$AR$55,4,FALSE))</f>
        <v>0.79374999999999996</v>
      </c>
      <c r="S2576" s="28">
        <f t="shared" si="203"/>
        <v>0</v>
      </c>
      <c r="T2576" s="28">
        <f>IF(ISERROR(GETPIVOTDATA("Sum of emp",'2010 County Business Patterns'!$J$2,"FIPS State and County Code",$A2576,"fipstate",$B2576,"fipscty",$C2576,"naics","337215")),0,GETPIVOTDATA("Sum of emp",'2010 County Business Patterns'!$J$2,"FIPS State and County Code",$A2576,"fipstate",$B2576,"fipscty",$C2576,"naics","337215"))</f>
        <v>0</v>
      </c>
      <c r="U2576" s="28">
        <f>IF(ISERROR(GETPIVOTDATA("Sum of Midpoint",'2010 County Business Patterns'!$J$2,"FIPS State and County Code",$A2576,"fipstate",$B2576,"fipscty",$C2576,"naics","337215")),0,GETPIVOTDATA("Sum of Midpoint",'2010 County Business Patterns'!$J$2,"FIPS State and County Code",$A2576,"fipstate",$B2576,"fipscty",$C2576,"naics","337215"))</f>
        <v>0</v>
      </c>
      <c r="V2576">
        <f>IF(ISERROR(VLOOKUP($B2576,'2010 State Business Patterns'!$AN$3:$AR$55,5,FALSE)),0,VLOOKUP($B2576,'2010 State Business Patterns'!$AN$3:$AR$55,5,FALSE))</f>
        <v>0.79088319088319092</v>
      </c>
      <c r="W2576" s="28">
        <f t="shared" si="204"/>
        <v>0</v>
      </c>
    </row>
    <row r="2577" spans="1:23" hidden="1">
      <c r="A2577" s="1" t="s">
        <v>543</v>
      </c>
      <c r="B2577" s="1" t="s">
        <v>1966</v>
      </c>
      <c r="C2577" s="1" t="s">
        <v>1865</v>
      </c>
      <c r="D2577" s="1" t="s">
        <v>351</v>
      </c>
      <c r="E2577" s="1" t="s">
        <v>2057</v>
      </c>
      <c r="F2577" s="1" t="s">
        <v>452</v>
      </c>
      <c r="G2577" s="47">
        <f t="shared" si="200"/>
        <v>0</v>
      </c>
      <c r="H2577" s="28">
        <f>IF(ISERROR(GETPIVOTDATA("Sum of emp",'2010 County Business Patterns'!$J$2,"FIPS State and County Code",$A2577,"fipstate",$B2577,"fipscty",$C2577,"naics","337124")),0,GETPIVOTDATA("Sum of emp",'2010 County Business Patterns'!$J$2,"FIPS State and County Code",$A2577,"fipstate",$B2577,"fipscty",$C2577,"naics","337124"))</f>
        <v>0</v>
      </c>
      <c r="I2577" s="28">
        <f>IF(ISERROR(GETPIVOTDATA("Sum of Midpoint",'2010 County Business Patterns'!$J$2,"FIPS State and County Code",$A2577,"fipstate",$B2577,"fipscty",$C2577,"naics","337124")),0,GETPIVOTDATA("Sum of Midpoint",'2010 County Business Patterns'!$J$2,"FIPS State and County Code",$A2577,"fipstate",$B2577,"fipscty",$C2577,"naics","337124"))</f>
        <v>0</v>
      </c>
      <c r="J2577">
        <f>IF(ISERROR(VLOOKUP($B2577,'2010 State Business Patterns'!$AN$3:$AR$55,2,FALSE)),0,VLOOKUP($B2577,'2010 State Business Patterns'!$AN$3:$AR$55,2,FALSE))</f>
        <v>0.66534653465346538</v>
      </c>
      <c r="K2577" s="28">
        <f t="shared" si="201"/>
        <v>0</v>
      </c>
      <c r="L2577" s="28">
        <f>IF(ISERROR(GETPIVOTDATA("Sum of emp",'2010 County Business Patterns'!$J$2,"FIPS State and County Code",$A2577,"fipstate",$B2577,"fipscty",$C2577,"naics","337127")),0,GETPIVOTDATA("Sum of emp",'2010 County Business Patterns'!$J$2,"FIPS State and County Code",$A2577,"fipstate",$B2577,"fipscty",$C2577,"naics","337127"))</f>
        <v>0</v>
      </c>
      <c r="M2577" s="28">
        <f>IF(ISERROR(GETPIVOTDATA("Sum of Midpoint",'2010 County Business Patterns'!$J$2,"FIPS State and County Code",$A2577,"fipstate",$B2577,"fipscty",$C2577,"naics","337127")),0,GETPIVOTDATA("Sum of Midpoint",'2010 County Business Patterns'!$J$2,"FIPS State and County Code",$A2577,"fipstate",$B2577,"fipscty",$C2577,"naics","337127"))</f>
        <v>0</v>
      </c>
      <c r="N2577">
        <f>IF(ISERROR(VLOOKUP($B2577,'2010 State Business Patterns'!$AN$3:$AR$55,3,FALSE)),0,VLOOKUP($B2577,'2010 State Business Patterns'!$AN$3:$AR$55,3,FALSE))</f>
        <v>0.88424242424242427</v>
      </c>
      <c r="O2577" s="28">
        <f t="shared" si="202"/>
        <v>0</v>
      </c>
      <c r="P2577" s="28">
        <f>IF(ISERROR(GETPIVOTDATA("Sum of emp",'2010 County Business Patterns'!$J$2,"FIPS State and County Code",$A2577,"fipstate",$B2577,"fipscty",$C2577,"naics","337214")),0,GETPIVOTDATA("Sum of emp",'2010 County Business Patterns'!$J$2,"FIPS State and County Code",$A2577,"fipstate",$B2577,"fipscty",$C2577,"naics","337214"))</f>
        <v>0</v>
      </c>
      <c r="Q2577" s="28">
        <f>IF(ISERROR(GETPIVOTDATA("Sum of Midpoint",'2010 County Business Patterns'!$J$2,"FIPS State and County Code",$A2577,"fipstate",$B2577,"fipscty",$C2577,"naics","337214")),0,GETPIVOTDATA("Sum of Midpoint",'2010 County Business Patterns'!$J$2,"FIPS State and County Code",$A2577,"fipstate",$B2577,"fipscty",$C2577,"naics","337214"))</f>
        <v>0</v>
      </c>
      <c r="R2577">
        <f>IF(ISERROR(VLOOKUP($B2577,'2010 State Business Patterns'!$AN$3:$AR$55,4,FALSE)),0,VLOOKUP($B2577,'2010 State Business Patterns'!$AN$3:$AR$55,4,FALSE))</f>
        <v>0.79374999999999996</v>
      </c>
      <c r="S2577" s="28">
        <f t="shared" si="203"/>
        <v>0</v>
      </c>
      <c r="T2577" s="28">
        <f>IF(ISERROR(GETPIVOTDATA("Sum of emp",'2010 County Business Patterns'!$J$2,"FIPS State and County Code",$A2577,"fipstate",$B2577,"fipscty",$C2577,"naics","337215")),0,GETPIVOTDATA("Sum of emp",'2010 County Business Patterns'!$J$2,"FIPS State and County Code",$A2577,"fipstate",$B2577,"fipscty",$C2577,"naics","337215"))</f>
        <v>0</v>
      </c>
      <c r="U2577" s="28">
        <f>IF(ISERROR(GETPIVOTDATA("Sum of Midpoint",'2010 County Business Patterns'!$J$2,"FIPS State and County Code",$A2577,"fipstate",$B2577,"fipscty",$C2577,"naics","337215")),0,GETPIVOTDATA("Sum of Midpoint",'2010 County Business Patterns'!$J$2,"FIPS State and County Code",$A2577,"fipstate",$B2577,"fipscty",$C2577,"naics","337215"))</f>
        <v>0</v>
      </c>
      <c r="V2577">
        <f>IF(ISERROR(VLOOKUP($B2577,'2010 State Business Patterns'!$AN$3:$AR$55,5,FALSE)),0,VLOOKUP($B2577,'2010 State Business Patterns'!$AN$3:$AR$55,5,FALSE))</f>
        <v>0.79088319088319092</v>
      </c>
      <c r="W2577" s="28">
        <f t="shared" si="204"/>
        <v>0</v>
      </c>
    </row>
    <row r="2578" spans="1:23" hidden="1">
      <c r="A2578" s="1" t="s">
        <v>544</v>
      </c>
      <c r="B2578" s="1" t="s">
        <v>1966</v>
      </c>
      <c r="C2578" s="1" t="s">
        <v>1832</v>
      </c>
      <c r="D2578" s="1" t="s">
        <v>545</v>
      </c>
      <c r="E2578" s="1" t="s">
        <v>2057</v>
      </c>
      <c r="F2578" s="1" t="s">
        <v>452</v>
      </c>
      <c r="G2578" s="47">
        <f t="shared" si="200"/>
        <v>0</v>
      </c>
      <c r="H2578" s="28">
        <f>IF(ISERROR(GETPIVOTDATA("Sum of emp",'2010 County Business Patterns'!$J$2,"FIPS State and County Code",$A2578,"fipstate",$B2578,"fipscty",$C2578,"naics","337124")),0,GETPIVOTDATA("Sum of emp",'2010 County Business Patterns'!$J$2,"FIPS State and County Code",$A2578,"fipstate",$B2578,"fipscty",$C2578,"naics","337124"))</f>
        <v>0</v>
      </c>
      <c r="I2578" s="28">
        <f>IF(ISERROR(GETPIVOTDATA("Sum of Midpoint",'2010 County Business Patterns'!$J$2,"FIPS State and County Code",$A2578,"fipstate",$B2578,"fipscty",$C2578,"naics","337124")),0,GETPIVOTDATA("Sum of Midpoint",'2010 County Business Patterns'!$J$2,"FIPS State and County Code",$A2578,"fipstate",$B2578,"fipscty",$C2578,"naics","337124"))</f>
        <v>0</v>
      </c>
      <c r="J2578">
        <f>IF(ISERROR(VLOOKUP($B2578,'2010 State Business Patterns'!$AN$3:$AR$55,2,FALSE)),0,VLOOKUP($B2578,'2010 State Business Patterns'!$AN$3:$AR$55,2,FALSE))</f>
        <v>0.66534653465346538</v>
      </c>
      <c r="K2578" s="28">
        <f t="shared" si="201"/>
        <v>0</v>
      </c>
      <c r="L2578" s="28">
        <f>IF(ISERROR(GETPIVOTDATA("Sum of emp",'2010 County Business Patterns'!$J$2,"FIPS State and County Code",$A2578,"fipstate",$B2578,"fipscty",$C2578,"naics","337127")),0,GETPIVOTDATA("Sum of emp",'2010 County Business Patterns'!$J$2,"FIPS State and County Code",$A2578,"fipstate",$B2578,"fipscty",$C2578,"naics","337127"))</f>
        <v>0</v>
      </c>
      <c r="M2578" s="28">
        <f>IF(ISERROR(GETPIVOTDATA("Sum of Midpoint",'2010 County Business Patterns'!$J$2,"FIPS State and County Code",$A2578,"fipstate",$B2578,"fipscty",$C2578,"naics","337127")),0,GETPIVOTDATA("Sum of Midpoint",'2010 County Business Patterns'!$J$2,"FIPS State and County Code",$A2578,"fipstate",$B2578,"fipscty",$C2578,"naics","337127"))</f>
        <v>0</v>
      </c>
      <c r="N2578">
        <f>IF(ISERROR(VLOOKUP($B2578,'2010 State Business Patterns'!$AN$3:$AR$55,3,FALSE)),0,VLOOKUP($B2578,'2010 State Business Patterns'!$AN$3:$AR$55,3,FALSE))</f>
        <v>0.88424242424242427</v>
      </c>
      <c r="O2578" s="28">
        <f t="shared" si="202"/>
        <v>0</v>
      </c>
      <c r="P2578" s="28">
        <f>IF(ISERROR(GETPIVOTDATA("Sum of emp",'2010 County Business Patterns'!$J$2,"FIPS State and County Code",$A2578,"fipstate",$B2578,"fipscty",$C2578,"naics","337214")),0,GETPIVOTDATA("Sum of emp",'2010 County Business Patterns'!$J$2,"FIPS State and County Code",$A2578,"fipstate",$B2578,"fipscty",$C2578,"naics","337214"))</f>
        <v>0</v>
      </c>
      <c r="Q2578" s="28">
        <f>IF(ISERROR(GETPIVOTDATA("Sum of Midpoint",'2010 County Business Patterns'!$J$2,"FIPS State and County Code",$A2578,"fipstate",$B2578,"fipscty",$C2578,"naics","337214")),0,GETPIVOTDATA("Sum of Midpoint",'2010 County Business Patterns'!$J$2,"FIPS State and County Code",$A2578,"fipstate",$B2578,"fipscty",$C2578,"naics","337214"))</f>
        <v>0</v>
      </c>
      <c r="R2578">
        <f>IF(ISERROR(VLOOKUP($B2578,'2010 State Business Patterns'!$AN$3:$AR$55,4,FALSE)),0,VLOOKUP($B2578,'2010 State Business Patterns'!$AN$3:$AR$55,4,FALSE))</f>
        <v>0.79374999999999996</v>
      </c>
      <c r="S2578" s="28">
        <f t="shared" si="203"/>
        <v>0</v>
      </c>
      <c r="T2578" s="28">
        <f>IF(ISERROR(GETPIVOTDATA("Sum of emp",'2010 County Business Patterns'!$J$2,"FIPS State and County Code",$A2578,"fipstate",$B2578,"fipscty",$C2578,"naics","337215")),0,GETPIVOTDATA("Sum of emp",'2010 County Business Patterns'!$J$2,"FIPS State and County Code",$A2578,"fipstate",$B2578,"fipscty",$C2578,"naics","337215"))</f>
        <v>0</v>
      </c>
      <c r="U2578" s="28">
        <f>IF(ISERROR(GETPIVOTDATA("Sum of Midpoint",'2010 County Business Patterns'!$J$2,"FIPS State and County Code",$A2578,"fipstate",$B2578,"fipscty",$C2578,"naics","337215")),0,GETPIVOTDATA("Sum of Midpoint",'2010 County Business Patterns'!$J$2,"FIPS State and County Code",$A2578,"fipstate",$B2578,"fipscty",$C2578,"naics","337215"))</f>
        <v>0</v>
      </c>
      <c r="V2578">
        <f>IF(ISERROR(VLOOKUP($B2578,'2010 State Business Patterns'!$AN$3:$AR$55,5,FALSE)),0,VLOOKUP($B2578,'2010 State Business Patterns'!$AN$3:$AR$55,5,FALSE))</f>
        <v>0.79088319088319092</v>
      </c>
      <c r="W2578" s="28">
        <f t="shared" si="204"/>
        <v>0</v>
      </c>
    </row>
    <row r="2579" spans="1:23" hidden="1">
      <c r="A2579" s="1" t="s">
        <v>546</v>
      </c>
      <c r="B2579" s="1" t="s">
        <v>1966</v>
      </c>
      <c r="C2579" s="1" t="s">
        <v>1799</v>
      </c>
      <c r="D2579" s="1" t="s">
        <v>547</v>
      </c>
      <c r="E2579" s="1" t="s">
        <v>2057</v>
      </c>
      <c r="F2579" s="1" t="s">
        <v>452</v>
      </c>
      <c r="G2579" s="47">
        <f t="shared" si="200"/>
        <v>0</v>
      </c>
      <c r="H2579" s="28">
        <f>IF(ISERROR(GETPIVOTDATA("Sum of emp",'2010 County Business Patterns'!$J$2,"FIPS State and County Code",$A2579,"fipstate",$B2579,"fipscty",$C2579,"naics","337124")),0,GETPIVOTDATA("Sum of emp",'2010 County Business Patterns'!$J$2,"FIPS State and County Code",$A2579,"fipstate",$B2579,"fipscty",$C2579,"naics","337124"))</f>
        <v>0</v>
      </c>
      <c r="I2579" s="28">
        <f>IF(ISERROR(GETPIVOTDATA("Sum of Midpoint",'2010 County Business Patterns'!$J$2,"FIPS State and County Code",$A2579,"fipstate",$B2579,"fipscty",$C2579,"naics","337124")),0,GETPIVOTDATA("Sum of Midpoint",'2010 County Business Patterns'!$J$2,"FIPS State and County Code",$A2579,"fipstate",$B2579,"fipscty",$C2579,"naics","337124"))</f>
        <v>0</v>
      </c>
      <c r="J2579">
        <f>IF(ISERROR(VLOOKUP($B2579,'2010 State Business Patterns'!$AN$3:$AR$55,2,FALSE)),0,VLOOKUP($B2579,'2010 State Business Patterns'!$AN$3:$AR$55,2,FALSE))</f>
        <v>0.66534653465346538</v>
      </c>
      <c r="K2579" s="28">
        <f t="shared" si="201"/>
        <v>0</v>
      </c>
      <c r="L2579" s="28">
        <f>IF(ISERROR(GETPIVOTDATA("Sum of emp",'2010 County Business Patterns'!$J$2,"FIPS State and County Code",$A2579,"fipstate",$B2579,"fipscty",$C2579,"naics","337127")),0,GETPIVOTDATA("Sum of emp",'2010 County Business Patterns'!$J$2,"FIPS State and County Code",$A2579,"fipstate",$B2579,"fipscty",$C2579,"naics","337127"))</f>
        <v>0</v>
      </c>
      <c r="M2579" s="28">
        <f>IF(ISERROR(GETPIVOTDATA("Sum of Midpoint",'2010 County Business Patterns'!$J$2,"FIPS State and County Code",$A2579,"fipstate",$B2579,"fipscty",$C2579,"naics","337127")),0,GETPIVOTDATA("Sum of Midpoint",'2010 County Business Patterns'!$J$2,"FIPS State and County Code",$A2579,"fipstate",$B2579,"fipscty",$C2579,"naics","337127"))</f>
        <v>0</v>
      </c>
      <c r="N2579">
        <f>IF(ISERROR(VLOOKUP($B2579,'2010 State Business Patterns'!$AN$3:$AR$55,3,FALSE)),0,VLOOKUP($B2579,'2010 State Business Patterns'!$AN$3:$AR$55,3,FALSE))</f>
        <v>0.88424242424242427</v>
      </c>
      <c r="O2579" s="28">
        <f t="shared" si="202"/>
        <v>0</v>
      </c>
      <c r="P2579" s="28">
        <f>IF(ISERROR(GETPIVOTDATA("Sum of emp",'2010 County Business Patterns'!$J$2,"FIPS State and County Code",$A2579,"fipstate",$B2579,"fipscty",$C2579,"naics","337214")),0,GETPIVOTDATA("Sum of emp",'2010 County Business Patterns'!$J$2,"FIPS State and County Code",$A2579,"fipstate",$B2579,"fipscty",$C2579,"naics","337214"))</f>
        <v>0</v>
      </c>
      <c r="Q2579" s="28">
        <f>IF(ISERROR(GETPIVOTDATA("Sum of Midpoint",'2010 County Business Patterns'!$J$2,"FIPS State and County Code",$A2579,"fipstate",$B2579,"fipscty",$C2579,"naics","337214")),0,GETPIVOTDATA("Sum of Midpoint",'2010 County Business Patterns'!$J$2,"FIPS State and County Code",$A2579,"fipstate",$B2579,"fipscty",$C2579,"naics","337214"))</f>
        <v>0</v>
      </c>
      <c r="R2579">
        <f>IF(ISERROR(VLOOKUP($B2579,'2010 State Business Patterns'!$AN$3:$AR$55,4,FALSE)),0,VLOOKUP($B2579,'2010 State Business Patterns'!$AN$3:$AR$55,4,FALSE))</f>
        <v>0.79374999999999996</v>
      </c>
      <c r="S2579" s="28">
        <f t="shared" si="203"/>
        <v>0</v>
      </c>
      <c r="T2579" s="28">
        <f>IF(ISERROR(GETPIVOTDATA("Sum of emp",'2010 County Business Patterns'!$J$2,"FIPS State and County Code",$A2579,"fipstate",$B2579,"fipscty",$C2579,"naics","337215")),0,GETPIVOTDATA("Sum of emp",'2010 County Business Patterns'!$J$2,"FIPS State and County Code",$A2579,"fipstate",$B2579,"fipscty",$C2579,"naics","337215"))</f>
        <v>0</v>
      </c>
      <c r="U2579" s="28">
        <f>IF(ISERROR(GETPIVOTDATA("Sum of Midpoint",'2010 County Business Patterns'!$J$2,"FIPS State and County Code",$A2579,"fipstate",$B2579,"fipscty",$C2579,"naics","337215")),0,GETPIVOTDATA("Sum of Midpoint",'2010 County Business Patterns'!$J$2,"FIPS State and County Code",$A2579,"fipstate",$B2579,"fipscty",$C2579,"naics","337215"))</f>
        <v>0</v>
      </c>
      <c r="V2579">
        <f>IF(ISERROR(VLOOKUP($B2579,'2010 State Business Patterns'!$AN$3:$AR$55,5,FALSE)),0,VLOOKUP($B2579,'2010 State Business Patterns'!$AN$3:$AR$55,5,FALSE))</f>
        <v>0.79088319088319092</v>
      </c>
      <c r="W2579" s="28">
        <f t="shared" si="204"/>
        <v>0</v>
      </c>
    </row>
    <row r="2580" spans="1:23" hidden="1">
      <c r="A2580" s="1" t="s">
        <v>548</v>
      </c>
      <c r="B2580" s="1" t="s">
        <v>1966</v>
      </c>
      <c r="C2580" s="1" t="s">
        <v>1853</v>
      </c>
      <c r="D2580" s="1" t="s">
        <v>549</v>
      </c>
      <c r="E2580" s="1" t="s">
        <v>2057</v>
      </c>
      <c r="F2580" s="1" t="s">
        <v>452</v>
      </c>
      <c r="G2580" s="47">
        <f t="shared" si="200"/>
        <v>0</v>
      </c>
      <c r="H2580" s="28">
        <f>IF(ISERROR(GETPIVOTDATA("Sum of emp",'2010 County Business Patterns'!$J$2,"FIPS State and County Code",$A2580,"fipstate",$B2580,"fipscty",$C2580,"naics","337124")),0,GETPIVOTDATA("Sum of emp",'2010 County Business Patterns'!$J$2,"FIPS State and County Code",$A2580,"fipstate",$B2580,"fipscty",$C2580,"naics","337124"))</f>
        <v>0</v>
      </c>
      <c r="I2580" s="28">
        <f>IF(ISERROR(GETPIVOTDATA("Sum of Midpoint",'2010 County Business Patterns'!$J$2,"FIPS State and County Code",$A2580,"fipstate",$B2580,"fipscty",$C2580,"naics","337124")),0,GETPIVOTDATA("Sum of Midpoint",'2010 County Business Patterns'!$J$2,"FIPS State and County Code",$A2580,"fipstate",$B2580,"fipscty",$C2580,"naics","337124"))</f>
        <v>0</v>
      </c>
      <c r="J2580">
        <f>IF(ISERROR(VLOOKUP($B2580,'2010 State Business Patterns'!$AN$3:$AR$55,2,FALSE)),0,VLOOKUP($B2580,'2010 State Business Patterns'!$AN$3:$AR$55,2,FALSE))</f>
        <v>0.66534653465346538</v>
      </c>
      <c r="K2580" s="28">
        <f t="shared" si="201"/>
        <v>0</v>
      </c>
      <c r="L2580" s="28">
        <f>IF(ISERROR(GETPIVOTDATA("Sum of emp",'2010 County Business Patterns'!$J$2,"FIPS State and County Code",$A2580,"fipstate",$B2580,"fipscty",$C2580,"naics","337127")),0,GETPIVOTDATA("Sum of emp",'2010 County Business Patterns'!$J$2,"FIPS State and County Code",$A2580,"fipstate",$B2580,"fipscty",$C2580,"naics","337127"))</f>
        <v>0</v>
      </c>
      <c r="M2580" s="28">
        <f>IF(ISERROR(GETPIVOTDATA("Sum of Midpoint",'2010 County Business Patterns'!$J$2,"FIPS State and County Code",$A2580,"fipstate",$B2580,"fipscty",$C2580,"naics","337127")),0,GETPIVOTDATA("Sum of Midpoint",'2010 County Business Patterns'!$J$2,"FIPS State and County Code",$A2580,"fipstate",$B2580,"fipscty",$C2580,"naics","337127"))</f>
        <v>0</v>
      </c>
      <c r="N2580">
        <f>IF(ISERROR(VLOOKUP($B2580,'2010 State Business Patterns'!$AN$3:$AR$55,3,FALSE)),0,VLOOKUP($B2580,'2010 State Business Patterns'!$AN$3:$AR$55,3,FALSE))</f>
        <v>0.88424242424242427</v>
      </c>
      <c r="O2580" s="28">
        <f t="shared" si="202"/>
        <v>0</v>
      </c>
      <c r="P2580" s="28">
        <f>IF(ISERROR(GETPIVOTDATA("Sum of emp",'2010 County Business Patterns'!$J$2,"FIPS State and County Code",$A2580,"fipstate",$B2580,"fipscty",$C2580,"naics","337214")),0,GETPIVOTDATA("Sum of emp",'2010 County Business Patterns'!$J$2,"FIPS State and County Code",$A2580,"fipstate",$B2580,"fipscty",$C2580,"naics","337214"))</f>
        <v>0</v>
      </c>
      <c r="Q2580" s="28">
        <f>IF(ISERROR(GETPIVOTDATA("Sum of Midpoint",'2010 County Business Patterns'!$J$2,"FIPS State and County Code",$A2580,"fipstate",$B2580,"fipscty",$C2580,"naics","337214")),0,GETPIVOTDATA("Sum of Midpoint",'2010 County Business Patterns'!$J$2,"FIPS State and County Code",$A2580,"fipstate",$B2580,"fipscty",$C2580,"naics","337214"))</f>
        <v>0</v>
      </c>
      <c r="R2580">
        <f>IF(ISERROR(VLOOKUP($B2580,'2010 State Business Patterns'!$AN$3:$AR$55,4,FALSE)),0,VLOOKUP($B2580,'2010 State Business Patterns'!$AN$3:$AR$55,4,FALSE))</f>
        <v>0.79374999999999996</v>
      </c>
      <c r="S2580" s="28">
        <f t="shared" si="203"/>
        <v>0</v>
      </c>
      <c r="T2580" s="28">
        <f>IF(ISERROR(GETPIVOTDATA("Sum of emp",'2010 County Business Patterns'!$J$2,"FIPS State and County Code",$A2580,"fipstate",$B2580,"fipscty",$C2580,"naics","337215")),0,GETPIVOTDATA("Sum of emp",'2010 County Business Patterns'!$J$2,"FIPS State and County Code",$A2580,"fipstate",$B2580,"fipscty",$C2580,"naics","337215"))</f>
        <v>0</v>
      </c>
      <c r="U2580" s="28">
        <f>IF(ISERROR(GETPIVOTDATA("Sum of Midpoint",'2010 County Business Patterns'!$J$2,"FIPS State and County Code",$A2580,"fipstate",$B2580,"fipscty",$C2580,"naics","337215")),0,GETPIVOTDATA("Sum of Midpoint",'2010 County Business Patterns'!$J$2,"FIPS State and County Code",$A2580,"fipstate",$B2580,"fipscty",$C2580,"naics","337215"))</f>
        <v>0</v>
      </c>
      <c r="V2580">
        <f>IF(ISERROR(VLOOKUP($B2580,'2010 State Business Patterns'!$AN$3:$AR$55,5,FALSE)),0,VLOOKUP($B2580,'2010 State Business Patterns'!$AN$3:$AR$55,5,FALSE))</f>
        <v>0.79088319088319092</v>
      </c>
      <c r="W2580" s="28">
        <f t="shared" si="204"/>
        <v>0</v>
      </c>
    </row>
    <row r="2581" spans="1:23">
      <c r="A2581" s="1" t="s">
        <v>550</v>
      </c>
      <c r="B2581" s="1" t="s">
        <v>1966</v>
      </c>
      <c r="C2581" s="1" t="s">
        <v>1800</v>
      </c>
      <c r="D2581" s="1" t="s">
        <v>2104</v>
      </c>
      <c r="E2581" s="1" t="s">
        <v>2057</v>
      </c>
      <c r="F2581" s="1" t="s">
        <v>452</v>
      </c>
      <c r="G2581" s="47">
        <f t="shared" si="200"/>
        <v>285.79435568556858</v>
      </c>
      <c r="H2581" s="28">
        <f>IF(ISERROR(GETPIVOTDATA("Sum of emp",'2010 County Business Patterns'!$J$2,"FIPS State and County Code",$A2581,"fipstate",$B2581,"fipscty",$C2581,"naics","337124")),0,GETPIVOTDATA("Sum of emp",'2010 County Business Patterns'!$J$2,"FIPS State and County Code",$A2581,"fipstate",$B2581,"fipscty",$C2581,"naics","337124"))</f>
        <v>0</v>
      </c>
      <c r="I2581" s="28">
        <f>IF(ISERROR(GETPIVOTDATA("Sum of Midpoint",'2010 County Business Patterns'!$J$2,"FIPS State and County Code",$A2581,"fipstate",$B2581,"fipscty",$C2581,"naics","337124")),0,GETPIVOTDATA("Sum of Midpoint",'2010 County Business Patterns'!$J$2,"FIPS State and County Code",$A2581,"fipstate",$B2581,"fipscty",$C2581,"naics","337124"))</f>
        <v>175</v>
      </c>
      <c r="J2581">
        <f>IF(ISERROR(VLOOKUP($B2581,'2010 State Business Patterns'!$AN$3:$AR$55,2,FALSE)),0,VLOOKUP($B2581,'2010 State Business Patterns'!$AN$3:$AR$55,2,FALSE))</f>
        <v>0.66534653465346538</v>
      </c>
      <c r="K2581" s="28">
        <f t="shared" si="201"/>
        <v>116.43564356435644</v>
      </c>
      <c r="L2581" s="28">
        <f>IF(ISERROR(GETPIVOTDATA("Sum of emp",'2010 County Business Patterns'!$J$2,"FIPS State and County Code",$A2581,"fipstate",$B2581,"fipscty",$C2581,"naics","337127")),0,GETPIVOTDATA("Sum of emp",'2010 County Business Patterns'!$J$2,"FIPS State and County Code",$A2581,"fipstate",$B2581,"fipscty",$C2581,"naics","337127"))</f>
        <v>0</v>
      </c>
      <c r="M2581" s="28">
        <f>IF(ISERROR(GETPIVOTDATA("Sum of Midpoint",'2010 County Business Patterns'!$J$2,"FIPS State and County Code",$A2581,"fipstate",$B2581,"fipscty",$C2581,"naics","337127")),0,GETPIVOTDATA("Sum of Midpoint",'2010 County Business Patterns'!$J$2,"FIPS State and County Code",$A2581,"fipstate",$B2581,"fipscty",$C2581,"naics","337127"))</f>
        <v>10</v>
      </c>
      <c r="N2581">
        <f>IF(ISERROR(VLOOKUP($B2581,'2010 State Business Patterns'!$AN$3:$AR$55,3,FALSE)),0,VLOOKUP($B2581,'2010 State Business Patterns'!$AN$3:$AR$55,3,FALSE))</f>
        <v>0.88424242424242427</v>
      </c>
      <c r="O2581" s="28">
        <f t="shared" si="202"/>
        <v>4.4212121212121218</v>
      </c>
      <c r="P2581" s="28">
        <f>IF(ISERROR(GETPIVOTDATA("Sum of emp",'2010 County Business Patterns'!$J$2,"FIPS State and County Code",$A2581,"fipstate",$B2581,"fipscty",$C2581,"naics","337214")),0,GETPIVOTDATA("Sum of emp",'2010 County Business Patterns'!$J$2,"FIPS State and County Code",$A2581,"fipstate",$B2581,"fipscty",$C2581,"naics","337214"))</f>
        <v>0</v>
      </c>
      <c r="Q2581" s="28">
        <f>IF(ISERROR(GETPIVOTDATA("Sum of Midpoint",'2010 County Business Patterns'!$J$2,"FIPS State and County Code",$A2581,"fipstate",$B2581,"fipscty",$C2581,"naics","337214")),0,GETPIVOTDATA("Sum of Midpoint",'2010 County Business Patterns'!$J$2,"FIPS State and County Code",$A2581,"fipstate",$B2581,"fipscty",$C2581,"naics","337214"))</f>
        <v>10</v>
      </c>
      <c r="R2581">
        <f>IF(ISERROR(VLOOKUP($B2581,'2010 State Business Patterns'!$AN$3:$AR$55,4,FALSE)),0,VLOOKUP($B2581,'2010 State Business Patterns'!$AN$3:$AR$55,4,FALSE))</f>
        <v>0.79374999999999996</v>
      </c>
      <c r="S2581" s="28">
        <f t="shared" si="203"/>
        <v>7.9375</v>
      </c>
      <c r="T2581" s="28">
        <f>IF(ISERROR(GETPIVOTDATA("Sum of emp",'2010 County Business Patterns'!$J$2,"FIPS State and County Code",$A2581,"fipstate",$B2581,"fipscty",$C2581,"naics","337215")),0,GETPIVOTDATA("Sum of emp",'2010 County Business Patterns'!$J$2,"FIPS State and County Code",$A2581,"fipstate",$B2581,"fipscty",$C2581,"naics","337215"))</f>
        <v>314</v>
      </c>
      <c r="U2581" s="28">
        <f>IF(ISERROR(GETPIVOTDATA("Sum of Midpoint",'2010 County Business Patterns'!$J$2,"FIPS State and County Code",$A2581,"fipstate",$B2581,"fipscty",$C2581,"naics","337215")),0,GETPIVOTDATA("Sum of Midpoint",'2010 County Business Patterns'!$J$2,"FIPS State and County Code",$A2581,"fipstate",$B2581,"fipscty",$C2581,"naics","337215"))</f>
        <v>0</v>
      </c>
      <c r="V2581">
        <f>IF(ISERROR(VLOOKUP($B2581,'2010 State Business Patterns'!$AN$3:$AR$55,5,FALSE)),0,VLOOKUP($B2581,'2010 State Business Patterns'!$AN$3:$AR$55,5,FALSE))</f>
        <v>0.79088319088319092</v>
      </c>
      <c r="W2581" s="28">
        <f t="shared" si="204"/>
        <v>157</v>
      </c>
    </row>
    <row r="2582" spans="1:23" hidden="1">
      <c r="A2582" s="1" t="s">
        <v>551</v>
      </c>
      <c r="B2582" s="1" t="s">
        <v>1966</v>
      </c>
      <c r="C2582" s="1" t="s">
        <v>1801</v>
      </c>
      <c r="D2582" s="1" t="s">
        <v>2894</v>
      </c>
      <c r="E2582" s="1" t="s">
        <v>2057</v>
      </c>
      <c r="F2582" s="1" t="s">
        <v>452</v>
      </c>
      <c r="G2582" s="47">
        <f t="shared" si="200"/>
        <v>0</v>
      </c>
      <c r="H2582" s="28">
        <f>IF(ISERROR(GETPIVOTDATA("Sum of emp",'2010 County Business Patterns'!$J$2,"FIPS State and County Code",$A2582,"fipstate",$B2582,"fipscty",$C2582,"naics","337124")),0,GETPIVOTDATA("Sum of emp",'2010 County Business Patterns'!$J$2,"FIPS State and County Code",$A2582,"fipstate",$B2582,"fipscty",$C2582,"naics","337124"))</f>
        <v>0</v>
      </c>
      <c r="I2582" s="28">
        <f>IF(ISERROR(GETPIVOTDATA("Sum of Midpoint",'2010 County Business Patterns'!$J$2,"FIPS State and County Code",$A2582,"fipstate",$B2582,"fipscty",$C2582,"naics","337124")),0,GETPIVOTDATA("Sum of Midpoint",'2010 County Business Patterns'!$J$2,"FIPS State and County Code",$A2582,"fipstate",$B2582,"fipscty",$C2582,"naics","337124"))</f>
        <v>0</v>
      </c>
      <c r="J2582">
        <f>IF(ISERROR(VLOOKUP($B2582,'2010 State Business Patterns'!$AN$3:$AR$55,2,FALSE)),0,VLOOKUP($B2582,'2010 State Business Patterns'!$AN$3:$AR$55,2,FALSE))</f>
        <v>0.66534653465346538</v>
      </c>
      <c r="K2582" s="28">
        <f t="shared" si="201"/>
        <v>0</v>
      </c>
      <c r="L2582" s="28">
        <f>IF(ISERROR(GETPIVOTDATA("Sum of emp",'2010 County Business Patterns'!$J$2,"FIPS State and County Code",$A2582,"fipstate",$B2582,"fipscty",$C2582,"naics","337127")),0,GETPIVOTDATA("Sum of emp",'2010 County Business Patterns'!$J$2,"FIPS State and County Code",$A2582,"fipstate",$B2582,"fipscty",$C2582,"naics","337127"))</f>
        <v>0</v>
      </c>
      <c r="M2582" s="28">
        <f>IF(ISERROR(GETPIVOTDATA("Sum of Midpoint",'2010 County Business Patterns'!$J$2,"FIPS State and County Code",$A2582,"fipstate",$B2582,"fipscty",$C2582,"naics","337127")),0,GETPIVOTDATA("Sum of Midpoint",'2010 County Business Patterns'!$J$2,"FIPS State and County Code",$A2582,"fipstate",$B2582,"fipscty",$C2582,"naics","337127"))</f>
        <v>0</v>
      </c>
      <c r="N2582">
        <f>IF(ISERROR(VLOOKUP($B2582,'2010 State Business Patterns'!$AN$3:$AR$55,3,FALSE)),0,VLOOKUP($B2582,'2010 State Business Patterns'!$AN$3:$AR$55,3,FALSE))</f>
        <v>0.88424242424242427</v>
      </c>
      <c r="O2582" s="28">
        <f t="shared" si="202"/>
        <v>0</v>
      </c>
      <c r="P2582" s="28">
        <f>IF(ISERROR(GETPIVOTDATA("Sum of emp",'2010 County Business Patterns'!$J$2,"FIPS State and County Code",$A2582,"fipstate",$B2582,"fipscty",$C2582,"naics","337214")),0,GETPIVOTDATA("Sum of emp",'2010 County Business Patterns'!$J$2,"FIPS State and County Code",$A2582,"fipstate",$B2582,"fipscty",$C2582,"naics","337214"))</f>
        <v>0</v>
      </c>
      <c r="Q2582" s="28">
        <f>IF(ISERROR(GETPIVOTDATA("Sum of Midpoint",'2010 County Business Patterns'!$J$2,"FIPS State and County Code",$A2582,"fipstate",$B2582,"fipscty",$C2582,"naics","337214")),0,GETPIVOTDATA("Sum of Midpoint",'2010 County Business Patterns'!$J$2,"FIPS State and County Code",$A2582,"fipstate",$B2582,"fipscty",$C2582,"naics","337214"))</f>
        <v>0</v>
      </c>
      <c r="R2582">
        <f>IF(ISERROR(VLOOKUP($B2582,'2010 State Business Patterns'!$AN$3:$AR$55,4,FALSE)),0,VLOOKUP($B2582,'2010 State Business Patterns'!$AN$3:$AR$55,4,FALSE))</f>
        <v>0.79374999999999996</v>
      </c>
      <c r="S2582" s="28">
        <f t="shared" si="203"/>
        <v>0</v>
      </c>
      <c r="T2582" s="28">
        <f>IF(ISERROR(GETPIVOTDATA("Sum of emp",'2010 County Business Patterns'!$J$2,"FIPS State and County Code",$A2582,"fipstate",$B2582,"fipscty",$C2582,"naics","337215")),0,GETPIVOTDATA("Sum of emp",'2010 County Business Patterns'!$J$2,"FIPS State and County Code",$A2582,"fipstate",$B2582,"fipscty",$C2582,"naics","337215"))</f>
        <v>0</v>
      </c>
      <c r="U2582" s="28">
        <f>IF(ISERROR(GETPIVOTDATA("Sum of Midpoint",'2010 County Business Patterns'!$J$2,"FIPS State and County Code",$A2582,"fipstate",$B2582,"fipscty",$C2582,"naics","337215")),0,GETPIVOTDATA("Sum of Midpoint",'2010 County Business Patterns'!$J$2,"FIPS State and County Code",$A2582,"fipstate",$B2582,"fipscty",$C2582,"naics","337215"))</f>
        <v>0</v>
      </c>
      <c r="V2582">
        <f>IF(ISERROR(VLOOKUP($B2582,'2010 State Business Patterns'!$AN$3:$AR$55,5,FALSE)),0,VLOOKUP($B2582,'2010 State Business Patterns'!$AN$3:$AR$55,5,FALSE))</f>
        <v>0.79088319088319092</v>
      </c>
      <c r="W2582" s="28">
        <f t="shared" si="204"/>
        <v>0</v>
      </c>
    </row>
    <row r="2583" spans="1:23" hidden="1">
      <c r="A2583" s="1" t="s">
        <v>552</v>
      </c>
      <c r="B2583" s="1" t="s">
        <v>1966</v>
      </c>
      <c r="C2583" s="1" t="s">
        <v>1802</v>
      </c>
      <c r="D2583" s="1" t="s">
        <v>553</v>
      </c>
      <c r="E2583" s="1" t="s">
        <v>2057</v>
      </c>
      <c r="F2583" s="1" t="s">
        <v>452</v>
      </c>
      <c r="G2583" s="47">
        <f t="shared" si="200"/>
        <v>0</v>
      </c>
      <c r="H2583" s="28">
        <f>IF(ISERROR(GETPIVOTDATA("Sum of emp",'2010 County Business Patterns'!$J$2,"FIPS State and County Code",$A2583,"fipstate",$B2583,"fipscty",$C2583,"naics","337124")),0,GETPIVOTDATA("Sum of emp",'2010 County Business Patterns'!$J$2,"FIPS State and County Code",$A2583,"fipstate",$B2583,"fipscty",$C2583,"naics","337124"))</f>
        <v>0</v>
      </c>
      <c r="I2583" s="28">
        <f>IF(ISERROR(GETPIVOTDATA("Sum of Midpoint",'2010 County Business Patterns'!$J$2,"FIPS State and County Code",$A2583,"fipstate",$B2583,"fipscty",$C2583,"naics","337124")),0,GETPIVOTDATA("Sum of Midpoint",'2010 County Business Patterns'!$J$2,"FIPS State and County Code",$A2583,"fipstate",$B2583,"fipscty",$C2583,"naics","337124"))</f>
        <v>0</v>
      </c>
      <c r="J2583">
        <f>IF(ISERROR(VLOOKUP($B2583,'2010 State Business Patterns'!$AN$3:$AR$55,2,FALSE)),0,VLOOKUP($B2583,'2010 State Business Patterns'!$AN$3:$AR$55,2,FALSE))</f>
        <v>0.66534653465346538</v>
      </c>
      <c r="K2583" s="28">
        <f t="shared" si="201"/>
        <v>0</v>
      </c>
      <c r="L2583" s="28">
        <f>IF(ISERROR(GETPIVOTDATA("Sum of emp",'2010 County Business Patterns'!$J$2,"FIPS State and County Code",$A2583,"fipstate",$B2583,"fipscty",$C2583,"naics","337127")),0,GETPIVOTDATA("Sum of emp",'2010 County Business Patterns'!$J$2,"FIPS State and County Code",$A2583,"fipstate",$B2583,"fipscty",$C2583,"naics","337127"))</f>
        <v>0</v>
      </c>
      <c r="M2583" s="28">
        <f>IF(ISERROR(GETPIVOTDATA("Sum of Midpoint",'2010 County Business Patterns'!$J$2,"FIPS State and County Code",$A2583,"fipstate",$B2583,"fipscty",$C2583,"naics","337127")),0,GETPIVOTDATA("Sum of Midpoint",'2010 County Business Patterns'!$J$2,"FIPS State and County Code",$A2583,"fipstate",$B2583,"fipscty",$C2583,"naics","337127"))</f>
        <v>0</v>
      </c>
      <c r="N2583">
        <f>IF(ISERROR(VLOOKUP($B2583,'2010 State Business Patterns'!$AN$3:$AR$55,3,FALSE)),0,VLOOKUP($B2583,'2010 State Business Patterns'!$AN$3:$AR$55,3,FALSE))</f>
        <v>0.88424242424242427</v>
      </c>
      <c r="O2583" s="28">
        <f t="shared" si="202"/>
        <v>0</v>
      </c>
      <c r="P2583" s="28">
        <f>IF(ISERROR(GETPIVOTDATA("Sum of emp",'2010 County Business Patterns'!$J$2,"FIPS State and County Code",$A2583,"fipstate",$B2583,"fipscty",$C2583,"naics","337214")),0,GETPIVOTDATA("Sum of emp",'2010 County Business Patterns'!$J$2,"FIPS State and County Code",$A2583,"fipstate",$B2583,"fipscty",$C2583,"naics","337214"))</f>
        <v>0</v>
      </c>
      <c r="Q2583" s="28">
        <f>IF(ISERROR(GETPIVOTDATA("Sum of Midpoint",'2010 County Business Patterns'!$J$2,"FIPS State and County Code",$A2583,"fipstate",$B2583,"fipscty",$C2583,"naics","337214")),0,GETPIVOTDATA("Sum of Midpoint",'2010 County Business Patterns'!$J$2,"FIPS State and County Code",$A2583,"fipstate",$B2583,"fipscty",$C2583,"naics","337214"))</f>
        <v>0</v>
      </c>
      <c r="R2583">
        <f>IF(ISERROR(VLOOKUP($B2583,'2010 State Business Patterns'!$AN$3:$AR$55,4,FALSE)),0,VLOOKUP($B2583,'2010 State Business Patterns'!$AN$3:$AR$55,4,FALSE))</f>
        <v>0.79374999999999996</v>
      </c>
      <c r="S2583" s="28">
        <f t="shared" si="203"/>
        <v>0</v>
      </c>
      <c r="T2583" s="28">
        <f>IF(ISERROR(GETPIVOTDATA("Sum of emp",'2010 County Business Patterns'!$J$2,"FIPS State and County Code",$A2583,"fipstate",$B2583,"fipscty",$C2583,"naics","337215")),0,GETPIVOTDATA("Sum of emp",'2010 County Business Patterns'!$J$2,"FIPS State and County Code",$A2583,"fipstate",$B2583,"fipscty",$C2583,"naics","337215"))</f>
        <v>0</v>
      </c>
      <c r="U2583" s="28">
        <f>IF(ISERROR(GETPIVOTDATA("Sum of Midpoint",'2010 County Business Patterns'!$J$2,"FIPS State and County Code",$A2583,"fipstate",$B2583,"fipscty",$C2583,"naics","337215")),0,GETPIVOTDATA("Sum of Midpoint",'2010 County Business Patterns'!$J$2,"FIPS State and County Code",$A2583,"fipstate",$B2583,"fipscty",$C2583,"naics","337215"))</f>
        <v>0</v>
      </c>
      <c r="V2583">
        <f>IF(ISERROR(VLOOKUP($B2583,'2010 State Business Patterns'!$AN$3:$AR$55,5,FALSE)),0,VLOOKUP($B2583,'2010 State Business Patterns'!$AN$3:$AR$55,5,FALSE))</f>
        <v>0.79088319088319092</v>
      </c>
      <c r="W2583" s="28">
        <f t="shared" si="204"/>
        <v>0</v>
      </c>
    </row>
    <row r="2584" spans="1:23" hidden="1">
      <c r="A2584" s="1" t="s">
        <v>554</v>
      </c>
      <c r="B2584" s="1" t="s">
        <v>1966</v>
      </c>
      <c r="C2584" s="1" t="s">
        <v>1833</v>
      </c>
      <c r="D2584" s="1" t="s">
        <v>2587</v>
      </c>
      <c r="E2584" s="1" t="s">
        <v>2057</v>
      </c>
      <c r="F2584" s="1" t="s">
        <v>452</v>
      </c>
      <c r="G2584" s="47">
        <f t="shared" si="200"/>
        <v>0</v>
      </c>
      <c r="H2584" s="28">
        <f>IF(ISERROR(GETPIVOTDATA("Sum of emp",'2010 County Business Patterns'!$J$2,"FIPS State and County Code",$A2584,"fipstate",$B2584,"fipscty",$C2584,"naics","337124")),0,GETPIVOTDATA("Sum of emp",'2010 County Business Patterns'!$J$2,"FIPS State and County Code",$A2584,"fipstate",$B2584,"fipscty",$C2584,"naics","337124"))</f>
        <v>0</v>
      </c>
      <c r="I2584" s="28">
        <f>IF(ISERROR(GETPIVOTDATA("Sum of Midpoint",'2010 County Business Patterns'!$J$2,"FIPS State and County Code",$A2584,"fipstate",$B2584,"fipscty",$C2584,"naics","337124")),0,GETPIVOTDATA("Sum of Midpoint",'2010 County Business Patterns'!$J$2,"FIPS State and County Code",$A2584,"fipstate",$B2584,"fipscty",$C2584,"naics","337124"))</f>
        <v>0</v>
      </c>
      <c r="J2584">
        <f>IF(ISERROR(VLOOKUP($B2584,'2010 State Business Patterns'!$AN$3:$AR$55,2,FALSE)),0,VLOOKUP($B2584,'2010 State Business Patterns'!$AN$3:$AR$55,2,FALSE))</f>
        <v>0.66534653465346538</v>
      </c>
      <c r="K2584" s="28">
        <f t="shared" si="201"/>
        <v>0</v>
      </c>
      <c r="L2584" s="28">
        <f>IF(ISERROR(GETPIVOTDATA("Sum of emp",'2010 County Business Patterns'!$J$2,"FIPS State and County Code",$A2584,"fipstate",$B2584,"fipscty",$C2584,"naics","337127")),0,GETPIVOTDATA("Sum of emp",'2010 County Business Patterns'!$J$2,"FIPS State and County Code",$A2584,"fipstate",$B2584,"fipscty",$C2584,"naics","337127"))</f>
        <v>0</v>
      </c>
      <c r="M2584" s="28">
        <f>IF(ISERROR(GETPIVOTDATA("Sum of Midpoint",'2010 County Business Patterns'!$J$2,"FIPS State and County Code",$A2584,"fipstate",$B2584,"fipscty",$C2584,"naics","337127")),0,GETPIVOTDATA("Sum of Midpoint",'2010 County Business Patterns'!$J$2,"FIPS State and County Code",$A2584,"fipstate",$B2584,"fipscty",$C2584,"naics","337127"))</f>
        <v>0</v>
      </c>
      <c r="N2584">
        <f>IF(ISERROR(VLOOKUP($B2584,'2010 State Business Patterns'!$AN$3:$AR$55,3,FALSE)),0,VLOOKUP($B2584,'2010 State Business Patterns'!$AN$3:$AR$55,3,FALSE))</f>
        <v>0.88424242424242427</v>
      </c>
      <c r="O2584" s="28">
        <f t="shared" si="202"/>
        <v>0</v>
      </c>
      <c r="P2584" s="28">
        <f>IF(ISERROR(GETPIVOTDATA("Sum of emp",'2010 County Business Patterns'!$J$2,"FIPS State and County Code",$A2584,"fipstate",$B2584,"fipscty",$C2584,"naics","337214")),0,GETPIVOTDATA("Sum of emp",'2010 County Business Patterns'!$J$2,"FIPS State and County Code",$A2584,"fipstate",$B2584,"fipscty",$C2584,"naics","337214"))</f>
        <v>0</v>
      </c>
      <c r="Q2584" s="28">
        <f>IF(ISERROR(GETPIVOTDATA("Sum of Midpoint",'2010 County Business Patterns'!$J$2,"FIPS State and County Code",$A2584,"fipstate",$B2584,"fipscty",$C2584,"naics","337214")),0,GETPIVOTDATA("Sum of Midpoint",'2010 County Business Patterns'!$J$2,"FIPS State and County Code",$A2584,"fipstate",$B2584,"fipscty",$C2584,"naics","337214"))</f>
        <v>0</v>
      </c>
      <c r="R2584">
        <f>IF(ISERROR(VLOOKUP($B2584,'2010 State Business Patterns'!$AN$3:$AR$55,4,FALSE)),0,VLOOKUP($B2584,'2010 State Business Patterns'!$AN$3:$AR$55,4,FALSE))</f>
        <v>0.79374999999999996</v>
      </c>
      <c r="S2584" s="28">
        <f t="shared" si="203"/>
        <v>0</v>
      </c>
      <c r="T2584" s="28">
        <f>IF(ISERROR(GETPIVOTDATA("Sum of emp",'2010 County Business Patterns'!$J$2,"FIPS State and County Code",$A2584,"fipstate",$B2584,"fipscty",$C2584,"naics","337215")),0,GETPIVOTDATA("Sum of emp",'2010 County Business Patterns'!$J$2,"FIPS State and County Code",$A2584,"fipstate",$B2584,"fipscty",$C2584,"naics","337215"))</f>
        <v>0</v>
      </c>
      <c r="U2584" s="28">
        <f>IF(ISERROR(GETPIVOTDATA("Sum of Midpoint",'2010 County Business Patterns'!$J$2,"FIPS State and County Code",$A2584,"fipstate",$B2584,"fipscty",$C2584,"naics","337215")),0,GETPIVOTDATA("Sum of Midpoint",'2010 County Business Patterns'!$J$2,"FIPS State and County Code",$A2584,"fipstate",$B2584,"fipscty",$C2584,"naics","337215"))</f>
        <v>0</v>
      </c>
      <c r="V2584">
        <f>IF(ISERROR(VLOOKUP($B2584,'2010 State Business Patterns'!$AN$3:$AR$55,5,FALSE)),0,VLOOKUP($B2584,'2010 State Business Patterns'!$AN$3:$AR$55,5,FALSE))</f>
        <v>0.79088319088319092</v>
      </c>
      <c r="W2584" s="28">
        <f t="shared" si="204"/>
        <v>0</v>
      </c>
    </row>
    <row r="2585" spans="1:23">
      <c r="A2585" s="1" t="s">
        <v>555</v>
      </c>
      <c r="B2585" s="1" t="s">
        <v>1966</v>
      </c>
      <c r="C2585" s="1" t="s">
        <v>1803</v>
      </c>
      <c r="D2585" s="1" t="s">
        <v>556</v>
      </c>
      <c r="E2585" s="1" t="s">
        <v>2057</v>
      </c>
      <c r="F2585" s="1" t="s">
        <v>452</v>
      </c>
      <c r="G2585" s="47">
        <f t="shared" si="200"/>
        <v>135.65034400875984</v>
      </c>
      <c r="H2585" s="28">
        <f>IF(ISERROR(GETPIVOTDATA("Sum of emp",'2010 County Business Patterns'!$J$2,"FIPS State and County Code",$A2585,"fipstate",$B2585,"fipscty",$C2585,"naics","337124")),0,GETPIVOTDATA("Sum of emp",'2010 County Business Patterns'!$J$2,"FIPS State and County Code",$A2585,"fipstate",$B2585,"fipscty",$C2585,"naics","337124"))</f>
        <v>0</v>
      </c>
      <c r="I2585" s="28">
        <f>IF(ISERROR(GETPIVOTDATA("Sum of Midpoint",'2010 County Business Patterns'!$J$2,"FIPS State and County Code",$A2585,"fipstate",$B2585,"fipscty",$C2585,"naics","337124")),0,GETPIVOTDATA("Sum of Midpoint",'2010 County Business Patterns'!$J$2,"FIPS State and County Code",$A2585,"fipstate",$B2585,"fipscty",$C2585,"naics","337124"))</f>
        <v>60</v>
      </c>
      <c r="J2585">
        <f>IF(ISERROR(VLOOKUP($B2585,'2010 State Business Patterns'!$AN$3:$AR$55,2,FALSE)),0,VLOOKUP($B2585,'2010 State Business Patterns'!$AN$3:$AR$55,2,FALSE))</f>
        <v>0.66534653465346538</v>
      </c>
      <c r="K2585" s="28">
        <f t="shared" si="201"/>
        <v>39.920792079207921</v>
      </c>
      <c r="L2585" s="28">
        <f>IF(ISERROR(GETPIVOTDATA("Sum of emp",'2010 County Business Patterns'!$J$2,"FIPS State and County Code",$A2585,"fipstate",$B2585,"fipscty",$C2585,"naics","337127")),0,GETPIVOTDATA("Sum of emp",'2010 County Business Patterns'!$J$2,"FIPS State and County Code",$A2585,"fipstate",$B2585,"fipscty",$C2585,"naics","337127"))</f>
        <v>0</v>
      </c>
      <c r="M2585" s="28">
        <f>IF(ISERROR(GETPIVOTDATA("Sum of Midpoint",'2010 County Business Patterns'!$J$2,"FIPS State and County Code",$A2585,"fipstate",$B2585,"fipscty",$C2585,"naics","337127")),0,GETPIVOTDATA("Sum of Midpoint",'2010 County Business Patterns'!$J$2,"FIPS State and County Code",$A2585,"fipstate",$B2585,"fipscty",$C2585,"naics","337127"))</f>
        <v>60</v>
      </c>
      <c r="N2585">
        <f>IF(ISERROR(VLOOKUP($B2585,'2010 State Business Patterns'!$AN$3:$AR$55,3,FALSE)),0,VLOOKUP($B2585,'2010 State Business Patterns'!$AN$3:$AR$55,3,FALSE))</f>
        <v>0.88424242424242427</v>
      </c>
      <c r="O2585" s="28">
        <f t="shared" si="202"/>
        <v>26.527272727272727</v>
      </c>
      <c r="P2585" s="28">
        <f>IF(ISERROR(GETPIVOTDATA("Sum of emp",'2010 County Business Patterns'!$J$2,"FIPS State and County Code",$A2585,"fipstate",$B2585,"fipscty",$C2585,"naics","337214")),0,GETPIVOTDATA("Sum of emp",'2010 County Business Patterns'!$J$2,"FIPS State and County Code",$A2585,"fipstate",$B2585,"fipscty",$C2585,"naics","337214"))</f>
        <v>0</v>
      </c>
      <c r="Q2585" s="28">
        <f>IF(ISERROR(GETPIVOTDATA("Sum of Midpoint",'2010 County Business Patterns'!$J$2,"FIPS State and County Code",$A2585,"fipstate",$B2585,"fipscty",$C2585,"naics","337214")),0,GETPIVOTDATA("Sum of Midpoint",'2010 County Business Patterns'!$J$2,"FIPS State and County Code",$A2585,"fipstate",$B2585,"fipscty",$C2585,"naics","337214"))</f>
        <v>0</v>
      </c>
      <c r="R2585">
        <f>IF(ISERROR(VLOOKUP($B2585,'2010 State Business Patterns'!$AN$3:$AR$55,4,FALSE)),0,VLOOKUP($B2585,'2010 State Business Patterns'!$AN$3:$AR$55,4,FALSE))</f>
        <v>0.79374999999999996</v>
      </c>
      <c r="S2585" s="28">
        <f t="shared" si="203"/>
        <v>0</v>
      </c>
      <c r="T2585" s="28">
        <f>IF(ISERROR(GETPIVOTDATA("Sum of emp",'2010 County Business Patterns'!$J$2,"FIPS State and County Code",$A2585,"fipstate",$B2585,"fipscty",$C2585,"naics","337215")),0,GETPIVOTDATA("Sum of emp",'2010 County Business Patterns'!$J$2,"FIPS State and County Code",$A2585,"fipstate",$B2585,"fipscty",$C2585,"naics","337215"))</f>
        <v>0</v>
      </c>
      <c r="U2585" s="28">
        <f>IF(ISERROR(GETPIVOTDATA("Sum of Midpoint",'2010 County Business Patterns'!$J$2,"FIPS State and County Code",$A2585,"fipstate",$B2585,"fipscty",$C2585,"naics","337215")),0,GETPIVOTDATA("Sum of Midpoint",'2010 County Business Patterns'!$J$2,"FIPS State and County Code",$A2585,"fipstate",$B2585,"fipscty",$C2585,"naics","337215"))</f>
        <v>175</v>
      </c>
      <c r="V2585">
        <f>IF(ISERROR(VLOOKUP($B2585,'2010 State Business Patterns'!$AN$3:$AR$55,5,FALSE)),0,VLOOKUP($B2585,'2010 State Business Patterns'!$AN$3:$AR$55,5,FALSE))</f>
        <v>0.79088319088319092</v>
      </c>
      <c r="W2585" s="28">
        <f t="shared" si="204"/>
        <v>69.2022792022792</v>
      </c>
    </row>
    <row r="2586" spans="1:23">
      <c r="A2586" s="1" t="s">
        <v>557</v>
      </c>
      <c r="B2586" s="1" t="s">
        <v>1966</v>
      </c>
      <c r="C2586" s="1" t="s">
        <v>1804</v>
      </c>
      <c r="D2586" s="1" t="s">
        <v>558</v>
      </c>
      <c r="E2586" s="1" t="s">
        <v>2057</v>
      </c>
      <c r="F2586" s="1" t="s">
        <v>452</v>
      </c>
      <c r="G2586" s="47">
        <f t="shared" si="200"/>
        <v>39.920792079207921</v>
      </c>
      <c r="H2586" s="28">
        <f>IF(ISERROR(GETPIVOTDATA("Sum of emp",'2010 County Business Patterns'!$J$2,"FIPS State and County Code",$A2586,"fipstate",$B2586,"fipscty",$C2586,"naics","337124")),0,GETPIVOTDATA("Sum of emp",'2010 County Business Patterns'!$J$2,"FIPS State and County Code",$A2586,"fipstate",$B2586,"fipscty",$C2586,"naics","337124"))</f>
        <v>0</v>
      </c>
      <c r="I2586" s="28">
        <f>IF(ISERROR(GETPIVOTDATA("Sum of Midpoint",'2010 County Business Patterns'!$J$2,"FIPS State and County Code",$A2586,"fipstate",$B2586,"fipscty",$C2586,"naics","337124")),0,GETPIVOTDATA("Sum of Midpoint",'2010 County Business Patterns'!$J$2,"FIPS State and County Code",$A2586,"fipstate",$B2586,"fipscty",$C2586,"naics","337124"))</f>
        <v>60</v>
      </c>
      <c r="J2586">
        <f>IF(ISERROR(VLOOKUP($B2586,'2010 State Business Patterns'!$AN$3:$AR$55,2,FALSE)),0,VLOOKUP($B2586,'2010 State Business Patterns'!$AN$3:$AR$55,2,FALSE))</f>
        <v>0.66534653465346538</v>
      </c>
      <c r="K2586" s="28">
        <f t="shared" si="201"/>
        <v>39.920792079207921</v>
      </c>
      <c r="L2586" s="28">
        <f>IF(ISERROR(GETPIVOTDATA("Sum of emp",'2010 County Business Patterns'!$J$2,"FIPS State and County Code",$A2586,"fipstate",$B2586,"fipscty",$C2586,"naics","337127")),0,GETPIVOTDATA("Sum of emp",'2010 County Business Patterns'!$J$2,"FIPS State and County Code",$A2586,"fipstate",$B2586,"fipscty",$C2586,"naics","337127"))</f>
        <v>0</v>
      </c>
      <c r="M2586" s="28">
        <f>IF(ISERROR(GETPIVOTDATA("Sum of Midpoint",'2010 County Business Patterns'!$J$2,"FIPS State and County Code",$A2586,"fipstate",$B2586,"fipscty",$C2586,"naics","337127")),0,GETPIVOTDATA("Sum of Midpoint",'2010 County Business Patterns'!$J$2,"FIPS State and County Code",$A2586,"fipstate",$B2586,"fipscty",$C2586,"naics","337127"))</f>
        <v>0</v>
      </c>
      <c r="N2586">
        <f>IF(ISERROR(VLOOKUP($B2586,'2010 State Business Patterns'!$AN$3:$AR$55,3,FALSE)),0,VLOOKUP($B2586,'2010 State Business Patterns'!$AN$3:$AR$55,3,FALSE))</f>
        <v>0.88424242424242427</v>
      </c>
      <c r="O2586" s="28">
        <f t="shared" si="202"/>
        <v>0</v>
      </c>
      <c r="P2586" s="28">
        <f>IF(ISERROR(GETPIVOTDATA("Sum of emp",'2010 County Business Patterns'!$J$2,"FIPS State and County Code",$A2586,"fipstate",$B2586,"fipscty",$C2586,"naics","337214")),0,GETPIVOTDATA("Sum of emp",'2010 County Business Patterns'!$J$2,"FIPS State and County Code",$A2586,"fipstate",$B2586,"fipscty",$C2586,"naics","337214"))</f>
        <v>0</v>
      </c>
      <c r="Q2586" s="28">
        <f>IF(ISERROR(GETPIVOTDATA("Sum of Midpoint",'2010 County Business Patterns'!$J$2,"FIPS State and County Code",$A2586,"fipstate",$B2586,"fipscty",$C2586,"naics","337214")),0,GETPIVOTDATA("Sum of Midpoint",'2010 County Business Patterns'!$J$2,"FIPS State and County Code",$A2586,"fipstate",$B2586,"fipscty",$C2586,"naics","337214"))</f>
        <v>0</v>
      </c>
      <c r="R2586">
        <f>IF(ISERROR(VLOOKUP($B2586,'2010 State Business Patterns'!$AN$3:$AR$55,4,FALSE)),0,VLOOKUP($B2586,'2010 State Business Patterns'!$AN$3:$AR$55,4,FALSE))</f>
        <v>0.79374999999999996</v>
      </c>
      <c r="S2586" s="28">
        <f t="shared" si="203"/>
        <v>0</v>
      </c>
      <c r="T2586" s="28">
        <f>IF(ISERROR(GETPIVOTDATA("Sum of emp",'2010 County Business Patterns'!$J$2,"FIPS State and County Code",$A2586,"fipstate",$B2586,"fipscty",$C2586,"naics","337215")),0,GETPIVOTDATA("Sum of emp",'2010 County Business Patterns'!$J$2,"FIPS State and County Code",$A2586,"fipstate",$B2586,"fipscty",$C2586,"naics","337215"))</f>
        <v>0</v>
      </c>
      <c r="U2586" s="28">
        <f>IF(ISERROR(GETPIVOTDATA("Sum of Midpoint",'2010 County Business Patterns'!$J$2,"FIPS State and County Code",$A2586,"fipstate",$B2586,"fipscty",$C2586,"naics","337215")),0,GETPIVOTDATA("Sum of Midpoint",'2010 County Business Patterns'!$J$2,"FIPS State and County Code",$A2586,"fipstate",$B2586,"fipscty",$C2586,"naics","337215"))</f>
        <v>0</v>
      </c>
      <c r="V2586">
        <f>IF(ISERROR(VLOOKUP($B2586,'2010 State Business Patterns'!$AN$3:$AR$55,5,FALSE)),0,VLOOKUP($B2586,'2010 State Business Patterns'!$AN$3:$AR$55,5,FALSE))</f>
        <v>0.79088319088319092</v>
      </c>
      <c r="W2586" s="28">
        <f t="shared" si="204"/>
        <v>0</v>
      </c>
    </row>
    <row r="2587" spans="1:23" hidden="1">
      <c r="A2587" s="1" t="s">
        <v>559</v>
      </c>
      <c r="B2587" s="1" t="s">
        <v>1966</v>
      </c>
      <c r="C2587" s="1" t="s">
        <v>1805</v>
      </c>
      <c r="D2587" s="1" t="s">
        <v>560</v>
      </c>
      <c r="E2587" s="1" t="s">
        <v>2057</v>
      </c>
      <c r="F2587" s="1" t="s">
        <v>452</v>
      </c>
      <c r="G2587" s="47">
        <f t="shared" si="200"/>
        <v>0</v>
      </c>
      <c r="H2587" s="28">
        <f>IF(ISERROR(GETPIVOTDATA("Sum of emp",'2010 County Business Patterns'!$J$2,"FIPS State and County Code",$A2587,"fipstate",$B2587,"fipscty",$C2587,"naics","337124")),0,GETPIVOTDATA("Sum of emp",'2010 County Business Patterns'!$J$2,"FIPS State and County Code",$A2587,"fipstate",$B2587,"fipscty",$C2587,"naics","337124"))</f>
        <v>0</v>
      </c>
      <c r="I2587" s="28">
        <f>IF(ISERROR(GETPIVOTDATA("Sum of Midpoint",'2010 County Business Patterns'!$J$2,"FIPS State and County Code",$A2587,"fipstate",$B2587,"fipscty",$C2587,"naics","337124")),0,GETPIVOTDATA("Sum of Midpoint",'2010 County Business Patterns'!$J$2,"FIPS State and County Code",$A2587,"fipstate",$B2587,"fipscty",$C2587,"naics","337124"))</f>
        <v>0</v>
      </c>
      <c r="J2587">
        <f>IF(ISERROR(VLOOKUP($B2587,'2010 State Business Patterns'!$AN$3:$AR$55,2,FALSE)),0,VLOOKUP($B2587,'2010 State Business Patterns'!$AN$3:$AR$55,2,FALSE))</f>
        <v>0.66534653465346538</v>
      </c>
      <c r="K2587" s="28">
        <f t="shared" si="201"/>
        <v>0</v>
      </c>
      <c r="L2587" s="28">
        <f>IF(ISERROR(GETPIVOTDATA("Sum of emp",'2010 County Business Patterns'!$J$2,"FIPS State and County Code",$A2587,"fipstate",$B2587,"fipscty",$C2587,"naics","337127")),0,GETPIVOTDATA("Sum of emp",'2010 County Business Patterns'!$J$2,"FIPS State and County Code",$A2587,"fipstate",$B2587,"fipscty",$C2587,"naics","337127"))</f>
        <v>0</v>
      </c>
      <c r="M2587" s="28">
        <f>IF(ISERROR(GETPIVOTDATA("Sum of Midpoint",'2010 County Business Patterns'!$J$2,"FIPS State and County Code",$A2587,"fipstate",$B2587,"fipscty",$C2587,"naics","337127")),0,GETPIVOTDATA("Sum of Midpoint",'2010 County Business Patterns'!$J$2,"FIPS State and County Code",$A2587,"fipstate",$B2587,"fipscty",$C2587,"naics","337127"))</f>
        <v>0</v>
      </c>
      <c r="N2587">
        <f>IF(ISERROR(VLOOKUP($B2587,'2010 State Business Patterns'!$AN$3:$AR$55,3,FALSE)),0,VLOOKUP($B2587,'2010 State Business Patterns'!$AN$3:$AR$55,3,FALSE))</f>
        <v>0.88424242424242427</v>
      </c>
      <c r="O2587" s="28">
        <f t="shared" si="202"/>
        <v>0</v>
      </c>
      <c r="P2587" s="28">
        <f>IF(ISERROR(GETPIVOTDATA("Sum of emp",'2010 County Business Patterns'!$J$2,"FIPS State and County Code",$A2587,"fipstate",$B2587,"fipscty",$C2587,"naics","337214")),0,GETPIVOTDATA("Sum of emp",'2010 County Business Patterns'!$J$2,"FIPS State and County Code",$A2587,"fipstate",$B2587,"fipscty",$C2587,"naics","337214"))</f>
        <v>0</v>
      </c>
      <c r="Q2587" s="28">
        <f>IF(ISERROR(GETPIVOTDATA("Sum of Midpoint",'2010 County Business Patterns'!$J$2,"FIPS State and County Code",$A2587,"fipstate",$B2587,"fipscty",$C2587,"naics","337214")),0,GETPIVOTDATA("Sum of Midpoint",'2010 County Business Patterns'!$J$2,"FIPS State and County Code",$A2587,"fipstate",$B2587,"fipscty",$C2587,"naics","337214"))</f>
        <v>0</v>
      </c>
      <c r="R2587">
        <f>IF(ISERROR(VLOOKUP($B2587,'2010 State Business Patterns'!$AN$3:$AR$55,4,FALSE)),0,VLOOKUP($B2587,'2010 State Business Patterns'!$AN$3:$AR$55,4,FALSE))</f>
        <v>0.79374999999999996</v>
      </c>
      <c r="S2587" s="28">
        <f t="shared" si="203"/>
        <v>0</v>
      </c>
      <c r="T2587" s="28">
        <f>IF(ISERROR(GETPIVOTDATA("Sum of emp",'2010 County Business Patterns'!$J$2,"FIPS State and County Code",$A2587,"fipstate",$B2587,"fipscty",$C2587,"naics","337215")),0,GETPIVOTDATA("Sum of emp",'2010 County Business Patterns'!$J$2,"FIPS State and County Code",$A2587,"fipstate",$B2587,"fipscty",$C2587,"naics","337215"))</f>
        <v>0</v>
      </c>
      <c r="U2587" s="28">
        <f>IF(ISERROR(GETPIVOTDATA("Sum of Midpoint",'2010 County Business Patterns'!$J$2,"FIPS State and County Code",$A2587,"fipstate",$B2587,"fipscty",$C2587,"naics","337215")),0,GETPIVOTDATA("Sum of Midpoint",'2010 County Business Patterns'!$J$2,"FIPS State and County Code",$A2587,"fipstate",$B2587,"fipscty",$C2587,"naics","337215"))</f>
        <v>0</v>
      </c>
      <c r="V2587">
        <f>IF(ISERROR(VLOOKUP($B2587,'2010 State Business Patterns'!$AN$3:$AR$55,5,FALSE)),0,VLOOKUP($B2587,'2010 State Business Patterns'!$AN$3:$AR$55,5,FALSE))</f>
        <v>0.79088319088319092</v>
      </c>
      <c r="W2587" s="28">
        <f t="shared" si="204"/>
        <v>0</v>
      </c>
    </row>
    <row r="2588" spans="1:23" hidden="1">
      <c r="A2588" s="1" t="s">
        <v>561</v>
      </c>
      <c r="B2588" s="1" t="s">
        <v>1966</v>
      </c>
      <c r="C2588" s="1" t="s">
        <v>1806</v>
      </c>
      <c r="D2588" s="1" t="s">
        <v>562</v>
      </c>
      <c r="E2588" s="1" t="s">
        <v>2057</v>
      </c>
      <c r="F2588" s="1" t="s">
        <v>452</v>
      </c>
      <c r="G2588" s="47">
        <f t="shared" si="200"/>
        <v>0</v>
      </c>
      <c r="H2588" s="28">
        <f>IF(ISERROR(GETPIVOTDATA("Sum of emp",'2010 County Business Patterns'!$J$2,"FIPS State and County Code",$A2588,"fipstate",$B2588,"fipscty",$C2588,"naics","337124")),0,GETPIVOTDATA("Sum of emp",'2010 County Business Patterns'!$J$2,"FIPS State and County Code",$A2588,"fipstate",$B2588,"fipscty",$C2588,"naics","337124"))</f>
        <v>0</v>
      </c>
      <c r="I2588" s="28">
        <f>IF(ISERROR(GETPIVOTDATA("Sum of Midpoint",'2010 County Business Patterns'!$J$2,"FIPS State and County Code",$A2588,"fipstate",$B2588,"fipscty",$C2588,"naics","337124")),0,GETPIVOTDATA("Sum of Midpoint",'2010 County Business Patterns'!$J$2,"FIPS State and County Code",$A2588,"fipstate",$B2588,"fipscty",$C2588,"naics","337124"))</f>
        <v>0</v>
      </c>
      <c r="J2588">
        <f>IF(ISERROR(VLOOKUP($B2588,'2010 State Business Patterns'!$AN$3:$AR$55,2,FALSE)),0,VLOOKUP($B2588,'2010 State Business Patterns'!$AN$3:$AR$55,2,FALSE))</f>
        <v>0.66534653465346538</v>
      </c>
      <c r="K2588" s="28">
        <f t="shared" si="201"/>
        <v>0</v>
      </c>
      <c r="L2588" s="28">
        <f>IF(ISERROR(GETPIVOTDATA("Sum of emp",'2010 County Business Patterns'!$J$2,"FIPS State and County Code",$A2588,"fipstate",$B2588,"fipscty",$C2588,"naics","337127")),0,GETPIVOTDATA("Sum of emp",'2010 County Business Patterns'!$J$2,"FIPS State and County Code",$A2588,"fipstate",$B2588,"fipscty",$C2588,"naics","337127"))</f>
        <v>0</v>
      </c>
      <c r="M2588" s="28">
        <f>IF(ISERROR(GETPIVOTDATA("Sum of Midpoint",'2010 County Business Patterns'!$J$2,"FIPS State and County Code",$A2588,"fipstate",$B2588,"fipscty",$C2588,"naics","337127")),0,GETPIVOTDATA("Sum of Midpoint",'2010 County Business Patterns'!$J$2,"FIPS State and County Code",$A2588,"fipstate",$B2588,"fipscty",$C2588,"naics","337127"))</f>
        <v>0</v>
      </c>
      <c r="N2588">
        <f>IF(ISERROR(VLOOKUP($B2588,'2010 State Business Patterns'!$AN$3:$AR$55,3,FALSE)),0,VLOOKUP($B2588,'2010 State Business Patterns'!$AN$3:$AR$55,3,FALSE))</f>
        <v>0.88424242424242427</v>
      </c>
      <c r="O2588" s="28">
        <f t="shared" si="202"/>
        <v>0</v>
      </c>
      <c r="P2588" s="28">
        <f>IF(ISERROR(GETPIVOTDATA("Sum of emp",'2010 County Business Patterns'!$J$2,"FIPS State and County Code",$A2588,"fipstate",$B2588,"fipscty",$C2588,"naics","337214")),0,GETPIVOTDATA("Sum of emp",'2010 County Business Patterns'!$J$2,"FIPS State and County Code",$A2588,"fipstate",$B2588,"fipscty",$C2588,"naics","337214"))</f>
        <v>0</v>
      </c>
      <c r="Q2588" s="28">
        <f>IF(ISERROR(GETPIVOTDATA("Sum of Midpoint",'2010 County Business Patterns'!$J$2,"FIPS State and County Code",$A2588,"fipstate",$B2588,"fipscty",$C2588,"naics","337214")),0,GETPIVOTDATA("Sum of Midpoint",'2010 County Business Patterns'!$J$2,"FIPS State and County Code",$A2588,"fipstate",$B2588,"fipscty",$C2588,"naics","337214"))</f>
        <v>0</v>
      </c>
      <c r="R2588">
        <f>IF(ISERROR(VLOOKUP($B2588,'2010 State Business Patterns'!$AN$3:$AR$55,4,FALSE)),0,VLOOKUP($B2588,'2010 State Business Patterns'!$AN$3:$AR$55,4,FALSE))</f>
        <v>0.79374999999999996</v>
      </c>
      <c r="S2588" s="28">
        <f t="shared" si="203"/>
        <v>0</v>
      </c>
      <c r="T2588" s="28">
        <f>IF(ISERROR(GETPIVOTDATA("Sum of emp",'2010 County Business Patterns'!$J$2,"FIPS State and County Code",$A2588,"fipstate",$B2588,"fipscty",$C2588,"naics","337215")),0,GETPIVOTDATA("Sum of emp",'2010 County Business Patterns'!$J$2,"FIPS State and County Code",$A2588,"fipstate",$B2588,"fipscty",$C2588,"naics","337215"))</f>
        <v>0</v>
      </c>
      <c r="U2588" s="28">
        <f>IF(ISERROR(GETPIVOTDATA("Sum of Midpoint",'2010 County Business Patterns'!$J$2,"FIPS State and County Code",$A2588,"fipstate",$B2588,"fipscty",$C2588,"naics","337215")),0,GETPIVOTDATA("Sum of Midpoint",'2010 County Business Patterns'!$J$2,"FIPS State and County Code",$A2588,"fipstate",$B2588,"fipscty",$C2588,"naics","337215"))</f>
        <v>0</v>
      </c>
      <c r="V2588">
        <f>IF(ISERROR(VLOOKUP($B2588,'2010 State Business Patterns'!$AN$3:$AR$55,5,FALSE)),0,VLOOKUP($B2588,'2010 State Business Patterns'!$AN$3:$AR$55,5,FALSE))</f>
        <v>0.79088319088319092</v>
      </c>
      <c r="W2588" s="28">
        <f t="shared" si="204"/>
        <v>0</v>
      </c>
    </row>
    <row r="2589" spans="1:23" hidden="1">
      <c r="A2589" s="1" t="s">
        <v>563</v>
      </c>
      <c r="B2589" s="1" t="s">
        <v>1966</v>
      </c>
      <c r="C2589" s="1" t="s">
        <v>1866</v>
      </c>
      <c r="D2589" s="1" t="s">
        <v>564</v>
      </c>
      <c r="E2589" s="1" t="s">
        <v>2057</v>
      </c>
      <c r="F2589" s="1" t="s">
        <v>452</v>
      </c>
      <c r="G2589" s="47">
        <f t="shared" si="200"/>
        <v>0</v>
      </c>
      <c r="H2589" s="28">
        <f>IF(ISERROR(GETPIVOTDATA("Sum of emp",'2010 County Business Patterns'!$J$2,"FIPS State and County Code",$A2589,"fipstate",$B2589,"fipscty",$C2589,"naics","337124")),0,GETPIVOTDATA("Sum of emp",'2010 County Business Patterns'!$J$2,"FIPS State and County Code",$A2589,"fipstate",$B2589,"fipscty",$C2589,"naics","337124"))</f>
        <v>0</v>
      </c>
      <c r="I2589" s="28">
        <f>IF(ISERROR(GETPIVOTDATA("Sum of Midpoint",'2010 County Business Patterns'!$J$2,"FIPS State and County Code",$A2589,"fipstate",$B2589,"fipscty",$C2589,"naics","337124")),0,GETPIVOTDATA("Sum of Midpoint",'2010 County Business Patterns'!$J$2,"FIPS State and County Code",$A2589,"fipstate",$B2589,"fipscty",$C2589,"naics","337124"))</f>
        <v>0</v>
      </c>
      <c r="J2589">
        <f>IF(ISERROR(VLOOKUP($B2589,'2010 State Business Patterns'!$AN$3:$AR$55,2,FALSE)),0,VLOOKUP($B2589,'2010 State Business Patterns'!$AN$3:$AR$55,2,FALSE))</f>
        <v>0.66534653465346538</v>
      </c>
      <c r="K2589" s="28">
        <f t="shared" si="201"/>
        <v>0</v>
      </c>
      <c r="L2589" s="28">
        <f>IF(ISERROR(GETPIVOTDATA("Sum of emp",'2010 County Business Patterns'!$J$2,"FIPS State and County Code",$A2589,"fipstate",$B2589,"fipscty",$C2589,"naics","337127")),0,GETPIVOTDATA("Sum of emp",'2010 County Business Patterns'!$J$2,"FIPS State and County Code",$A2589,"fipstate",$B2589,"fipscty",$C2589,"naics","337127"))</f>
        <v>0</v>
      </c>
      <c r="M2589" s="28">
        <f>IF(ISERROR(GETPIVOTDATA("Sum of Midpoint",'2010 County Business Patterns'!$J$2,"FIPS State and County Code",$A2589,"fipstate",$B2589,"fipscty",$C2589,"naics","337127")),0,GETPIVOTDATA("Sum of Midpoint",'2010 County Business Patterns'!$J$2,"FIPS State and County Code",$A2589,"fipstate",$B2589,"fipscty",$C2589,"naics","337127"))</f>
        <v>0</v>
      </c>
      <c r="N2589">
        <f>IF(ISERROR(VLOOKUP($B2589,'2010 State Business Patterns'!$AN$3:$AR$55,3,FALSE)),0,VLOOKUP($B2589,'2010 State Business Patterns'!$AN$3:$AR$55,3,FALSE))</f>
        <v>0.88424242424242427</v>
      </c>
      <c r="O2589" s="28">
        <f t="shared" si="202"/>
        <v>0</v>
      </c>
      <c r="P2589" s="28">
        <f>IF(ISERROR(GETPIVOTDATA("Sum of emp",'2010 County Business Patterns'!$J$2,"FIPS State and County Code",$A2589,"fipstate",$B2589,"fipscty",$C2589,"naics","337214")),0,GETPIVOTDATA("Sum of emp",'2010 County Business Patterns'!$J$2,"FIPS State and County Code",$A2589,"fipstate",$B2589,"fipscty",$C2589,"naics","337214"))</f>
        <v>0</v>
      </c>
      <c r="Q2589" s="28">
        <f>IF(ISERROR(GETPIVOTDATA("Sum of Midpoint",'2010 County Business Patterns'!$J$2,"FIPS State and County Code",$A2589,"fipstate",$B2589,"fipscty",$C2589,"naics","337214")),0,GETPIVOTDATA("Sum of Midpoint",'2010 County Business Patterns'!$J$2,"FIPS State and County Code",$A2589,"fipstate",$B2589,"fipscty",$C2589,"naics","337214"))</f>
        <v>0</v>
      </c>
      <c r="R2589">
        <f>IF(ISERROR(VLOOKUP($B2589,'2010 State Business Patterns'!$AN$3:$AR$55,4,FALSE)),0,VLOOKUP($B2589,'2010 State Business Patterns'!$AN$3:$AR$55,4,FALSE))</f>
        <v>0.79374999999999996</v>
      </c>
      <c r="S2589" s="28">
        <f t="shared" si="203"/>
        <v>0</v>
      </c>
      <c r="T2589" s="28">
        <f>IF(ISERROR(GETPIVOTDATA("Sum of emp",'2010 County Business Patterns'!$J$2,"FIPS State and County Code",$A2589,"fipstate",$B2589,"fipscty",$C2589,"naics","337215")),0,GETPIVOTDATA("Sum of emp",'2010 County Business Patterns'!$J$2,"FIPS State and County Code",$A2589,"fipstate",$B2589,"fipscty",$C2589,"naics","337215"))</f>
        <v>0</v>
      </c>
      <c r="U2589" s="28">
        <f>IF(ISERROR(GETPIVOTDATA("Sum of Midpoint",'2010 County Business Patterns'!$J$2,"FIPS State and County Code",$A2589,"fipstate",$B2589,"fipscty",$C2589,"naics","337215")),0,GETPIVOTDATA("Sum of Midpoint",'2010 County Business Patterns'!$J$2,"FIPS State and County Code",$A2589,"fipstate",$B2589,"fipscty",$C2589,"naics","337215"))</f>
        <v>0</v>
      </c>
      <c r="V2589">
        <f>IF(ISERROR(VLOOKUP($B2589,'2010 State Business Patterns'!$AN$3:$AR$55,5,FALSE)),0,VLOOKUP($B2589,'2010 State Business Patterns'!$AN$3:$AR$55,5,FALSE))</f>
        <v>0.79088319088319092</v>
      </c>
      <c r="W2589" s="28">
        <f t="shared" si="204"/>
        <v>0</v>
      </c>
    </row>
    <row r="2590" spans="1:23" hidden="1">
      <c r="A2590" s="1" t="s">
        <v>565</v>
      </c>
      <c r="B2590" s="1" t="s">
        <v>1966</v>
      </c>
      <c r="C2590" s="1" t="s">
        <v>1834</v>
      </c>
      <c r="D2590" s="1" t="s">
        <v>2731</v>
      </c>
      <c r="E2590" s="1" t="s">
        <v>2057</v>
      </c>
      <c r="F2590" s="1" t="s">
        <v>452</v>
      </c>
      <c r="G2590" s="47">
        <f t="shared" si="200"/>
        <v>0</v>
      </c>
      <c r="H2590" s="28">
        <f>IF(ISERROR(GETPIVOTDATA("Sum of emp",'2010 County Business Patterns'!$J$2,"FIPS State and County Code",$A2590,"fipstate",$B2590,"fipscty",$C2590,"naics","337124")),0,GETPIVOTDATA("Sum of emp",'2010 County Business Patterns'!$J$2,"FIPS State and County Code",$A2590,"fipstate",$B2590,"fipscty",$C2590,"naics","337124"))</f>
        <v>0</v>
      </c>
      <c r="I2590" s="28">
        <f>IF(ISERROR(GETPIVOTDATA("Sum of Midpoint",'2010 County Business Patterns'!$J$2,"FIPS State and County Code",$A2590,"fipstate",$B2590,"fipscty",$C2590,"naics","337124")),0,GETPIVOTDATA("Sum of Midpoint",'2010 County Business Patterns'!$J$2,"FIPS State and County Code",$A2590,"fipstate",$B2590,"fipscty",$C2590,"naics","337124"))</f>
        <v>0</v>
      </c>
      <c r="J2590">
        <f>IF(ISERROR(VLOOKUP($B2590,'2010 State Business Patterns'!$AN$3:$AR$55,2,FALSE)),0,VLOOKUP($B2590,'2010 State Business Patterns'!$AN$3:$AR$55,2,FALSE))</f>
        <v>0.66534653465346538</v>
      </c>
      <c r="K2590" s="28">
        <f t="shared" si="201"/>
        <v>0</v>
      </c>
      <c r="L2590" s="28">
        <f>IF(ISERROR(GETPIVOTDATA("Sum of emp",'2010 County Business Patterns'!$J$2,"FIPS State and County Code",$A2590,"fipstate",$B2590,"fipscty",$C2590,"naics","337127")),0,GETPIVOTDATA("Sum of emp",'2010 County Business Patterns'!$J$2,"FIPS State and County Code",$A2590,"fipstate",$B2590,"fipscty",$C2590,"naics","337127"))</f>
        <v>0</v>
      </c>
      <c r="M2590" s="28">
        <f>IF(ISERROR(GETPIVOTDATA("Sum of Midpoint",'2010 County Business Patterns'!$J$2,"FIPS State and County Code",$A2590,"fipstate",$B2590,"fipscty",$C2590,"naics","337127")),0,GETPIVOTDATA("Sum of Midpoint",'2010 County Business Patterns'!$J$2,"FIPS State and County Code",$A2590,"fipstate",$B2590,"fipscty",$C2590,"naics","337127"))</f>
        <v>0</v>
      </c>
      <c r="N2590">
        <f>IF(ISERROR(VLOOKUP($B2590,'2010 State Business Patterns'!$AN$3:$AR$55,3,FALSE)),0,VLOOKUP($B2590,'2010 State Business Patterns'!$AN$3:$AR$55,3,FALSE))</f>
        <v>0.88424242424242427</v>
      </c>
      <c r="O2590" s="28">
        <f t="shared" si="202"/>
        <v>0</v>
      </c>
      <c r="P2590" s="28">
        <f>IF(ISERROR(GETPIVOTDATA("Sum of emp",'2010 County Business Patterns'!$J$2,"FIPS State and County Code",$A2590,"fipstate",$B2590,"fipscty",$C2590,"naics","337214")),0,GETPIVOTDATA("Sum of emp",'2010 County Business Patterns'!$J$2,"FIPS State and County Code",$A2590,"fipstate",$B2590,"fipscty",$C2590,"naics","337214"))</f>
        <v>0</v>
      </c>
      <c r="Q2590" s="28">
        <f>IF(ISERROR(GETPIVOTDATA("Sum of Midpoint",'2010 County Business Patterns'!$J$2,"FIPS State and County Code",$A2590,"fipstate",$B2590,"fipscty",$C2590,"naics","337214")),0,GETPIVOTDATA("Sum of Midpoint",'2010 County Business Patterns'!$J$2,"FIPS State and County Code",$A2590,"fipstate",$B2590,"fipscty",$C2590,"naics","337214"))</f>
        <v>0</v>
      </c>
      <c r="R2590">
        <f>IF(ISERROR(VLOOKUP($B2590,'2010 State Business Patterns'!$AN$3:$AR$55,4,FALSE)),0,VLOOKUP($B2590,'2010 State Business Patterns'!$AN$3:$AR$55,4,FALSE))</f>
        <v>0.79374999999999996</v>
      </c>
      <c r="S2590" s="28">
        <f t="shared" si="203"/>
        <v>0</v>
      </c>
      <c r="T2590" s="28">
        <f>IF(ISERROR(GETPIVOTDATA("Sum of emp",'2010 County Business Patterns'!$J$2,"FIPS State and County Code",$A2590,"fipstate",$B2590,"fipscty",$C2590,"naics","337215")),0,GETPIVOTDATA("Sum of emp",'2010 County Business Patterns'!$J$2,"FIPS State and County Code",$A2590,"fipstate",$B2590,"fipscty",$C2590,"naics","337215"))</f>
        <v>0</v>
      </c>
      <c r="U2590" s="28">
        <f>IF(ISERROR(GETPIVOTDATA("Sum of Midpoint",'2010 County Business Patterns'!$J$2,"FIPS State and County Code",$A2590,"fipstate",$B2590,"fipscty",$C2590,"naics","337215")),0,GETPIVOTDATA("Sum of Midpoint",'2010 County Business Patterns'!$J$2,"FIPS State and County Code",$A2590,"fipstate",$B2590,"fipscty",$C2590,"naics","337215"))</f>
        <v>0</v>
      </c>
      <c r="V2590">
        <f>IF(ISERROR(VLOOKUP($B2590,'2010 State Business Patterns'!$AN$3:$AR$55,5,FALSE)),0,VLOOKUP($B2590,'2010 State Business Patterns'!$AN$3:$AR$55,5,FALSE))</f>
        <v>0.79088319088319092</v>
      </c>
      <c r="W2590" s="28">
        <f t="shared" si="204"/>
        <v>0</v>
      </c>
    </row>
    <row r="2591" spans="1:23" hidden="1">
      <c r="A2591" s="1" t="s">
        <v>566</v>
      </c>
      <c r="B2591" s="1" t="s">
        <v>1966</v>
      </c>
      <c r="C2591" s="1" t="s">
        <v>1835</v>
      </c>
      <c r="D2591" s="1" t="s">
        <v>567</v>
      </c>
      <c r="E2591" s="1" t="s">
        <v>2057</v>
      </c>
      <c r="F2591" s="1" t="s">
        <v>452</v>
      </c>
      <c r="G2591" s="47">
        <f t="shared" si="200"/>
        <v>0</v>
      </c>
      <c r="H2591" s="28">
        <f>IF(ISERROR(GETPIVOTDATA("Sum of emp",'2010 County Business Patterns'!$J$2,"FIPS State and County Code",$A2591,"fipstate",$B2591,"fipscty",$C2591,"naics","337124")),0,GETPIVOTDATA("Sum of emp",'2010 County Business Patterns'!$J$2,"FIPS State and County Code",$A2591,"fipstate",$B2591,"fipscty",$C2591,"naics","337124"))</f>
        <v>0</v>
      </c>
      <c r="I2591" s="28">
        <f>IF(ISERROR(GETPIVOTDATA("Sum of Midpoint",'2010 County Business Patterns'!$J$2,"FIPS State and County Code",$A2591,"fipstate",$B2591,"fipscty",$C2591,"naics","337124")),0,GETPIVOTDATA("Sum of Midpoint",'2010 County Business Patterns'!$J$2,"FIPS State and County Code",$A2591,"fipstate",$B2591,"fipscty",$C2591,"naics","337124"))</f>
        <v>0</v>
      </c>
      <c r="J2591">
        <f>IF(ISERROR(VLOOKUP($B2591,'2010 State Business Patterns'!$AN$3:$AR$55,2,FALSE)),0,VLOOKUP($B2591,'2010 State Business Patterns'!$AN$3:$AR$55,2,FALSE))</f>
        <v>0.66534653465346538</v>
      </c>
      <c r="K2591" s="28">
        <f t="shared" si="201"/>
        <v>0</v>
      </c>
      <c r="L2591" s="28">
        <f>IF(ISERROR(GETPIVOTDATA("Sum of emp",'2010 County Business Patterns'!$J$2,"FIPS State and County Code",$A2591,"fipstate",$B2591,"fipscty",$C2591,"naics","337127")),0,GETPIVOTDATA("Sum of emp",'2010 County Business Patterns'!$J$2,"FIPS State and County Code",$A2591,"fipstate",$B2591,"fipscty",$C2591,"naics","337127"))</f>
        <v>0</v>
      </c>
      <c r="M2591" s="28">
        <f>IF(ISERROR(GETPIVOTDATA("Sum of Midpoint",'2010 County Business Patterns'!$J$2,"FIPS State and County Code",$A2591,"fipstate",$B2591,"fipscty",$C2591,"naics","337127")),0,GETPIVOTDATA("Sum of Midpoint",'2010 County Business Patterns'!$J$2,"FIPS State and County Code",$A2591,"fipstate",$B2591,"fipscty",$C2591,"naics","337127"))</f>
        <v>0</v>
      </c>
      <c r="N2591">
        <f>IF(ISERROR(VLOOKUP($B2591,'2010 State Business Patterns'!$AN$3:$AR$55,3,FALSE)),0,VLOOKUP($B2591,'2010 State Business Patterns'!$AN$3:$AR$55,3,FALSE))</f>
        <v>0.88424242424242427</v>
      </c>
      <c r="O2591" s="28">
        <f t="shared" si="202"/>
        <v>0</v>
      </c>
      <c r="P2591" s="28">
        <f>IF(ISERROR(GETPIVOTDATA("Sum of emp",'2010 County Business Patterns'!$J$2,"FIPS State and County Code",$A2591,"fipstate",$B2591,"fipscty",$C2591,"naics","337214")),0,GETPIVOTDATA("Sum of emp",'2010 County Business Patterns'!$J$2,"FIPS State and County Code",$A2591,"fipstate",$B2591,"fipscty",$C2591,"naics","337214"))</f>
        <v>0</v>
      </c>
      <c r="Q2591" s="28">
        <f>IF(ISERROR(GETPIVOTDATA("Sum of Midpoint",'2010 County Business Patterns'!$J$2,"FIPS State and County Code",$A2591,"fipstate",$B2591,"fipscty",$C2591,"naics","337214")),0,GETPIVOTDATA("Sum of Midpoint",'2010 County Business Patterns'!$J$2,"FIPS State and County Code",$A2591,"fipstate",$B2591,"fipscty",$C2591,"naics","337214"))</f>
        <v>0</v>
      </c>
      <c r="R2591">
        <f>IF(ISERROR(VLOOKUP($B2591,'2010 State Business Patterns'!$AN$3:$AR$55,4,FALSE)),0,VLOOKUP($B2591,'2010 State Business Patterns'!$AN$3:$AR$55,4,FALSE))</f>
        <v>0.79374999999999996</v>
      </c>
      <c r="S2591" s="28">
        <f t="shared" si="203"/>
        <v>0</v>
      </c>
      <c r="T2591" s="28">
        <f>IF(ISERROR(GETPIVOTDATA("Sum of emp",'2010 County Business Patterns'!$J$2,"FIPS State and County Code",$A2591,"fipstate",$B2591,"fipscty",$C2591,"naics","337215")),0,GETPIVOTDATA("Sum of emp",'2010 County Business Patterns'!$J$2,"FIPS State and County Code",$A2591,"fipstate",$B2591,"fipscty",$C2591,"naics","337215"))</f>
        <v>0</v>
      </c>
      <c r="U2591" s="28">
        <f>IF(ISERROR(GETPIVOTDATA("Sum of Midpoint",'2010 County Business Patterns'!$J$2,"FIPS State and County Code",$A2591,"fipstate",$B2591,"fipscty",$C2591,"naics","337215")),0,GETPIVOTDATA("Sum of Midpoint",'2010 County Business Patterns'!$J$2,"FIPS State and County Code",$A2591,"fipstate",$B2591,"fipscty",$C2591,"naics","337215"))</f>
        <v>0</v>
      </c>
      <c r="V2591">
        <f>IF(ISERROR(VLOOKUP($B2591,'2010 State Business Patterns'!$AN$3:$AR$55,5,FALSE)),0,VLOOKUP($B2591,'2010 State Business Patterns'!$AN$3:$AR$55,5,FALSE))</f>
        <v>0.79088319088319092</v>
      </c>
      <c r="W2591" s="28">
        <f t="shared" si="204"/>
        <v>0</v>
      </c>
    </row>
    <row r="2592" spans="1:23">
      <c r="A2592" s="1" t="s">
        <v>568</v>
      </c>
      <c r="B2592" s="1" t="s">
        <v>1966</v>
      </c>
      <c r="C2592" s="1" t="s">
        <v>1868</v>
      </c>
      <c r="D2592" s="1" t="s">
        <v>569</v>
      </c>
      <c r="E2592" s="1" t="s">
        <v>2057</v>
      </c>
      <c r="F2592" s="1" t="s">
        <v>452</v>
      </c>
      <c r="G2592" s="47">
        <f t="shared" si="200"/>
        <v>6.653465346534654</v>
      </c>
      <c r="H2592" s="28">
        <f>IF(ISERROR(GETPIVOTDATA("Sum of emp",'2010 County Business Patterns'!$J$2,"FIPS State and County Code",$A2592,"fipstate",$B2592,"fipscty",$C2592,"naics","337124")),0,GETPIVOTDATA("Sum of emp",'2010 County Business Patterns'!$J$2,"FIPS State and County Code",$A2592,"fipstate",$B2592,"fipscty",$C2592,"naics","337124"))</f>
        <v>0</v>
      </c>
      <c r="I2592" s="28">
        <f>IF(ISERROR(GETPIVOTDATA("Sum of Midpoint",'2010 County Business Patterns'!$J$2,"FIPS State and County Code",$A2592,"fipstate",$B2592,"fipscty",$C2592,"naics","337124")),0,GETPIVOTDATA("Sum of Midpoint",'2010 County Business Patterns'!$J$2,"FIPS State and County Code",$A2592,"fipstate",$B2592,"fipscty",$C2592,"naics","337124"))</f>
        <v>10</v>
      </c>
      <c r="J2592">
        <f>IF(ISERROR(VLOOKUP($B2592,'2010 State Business Patterns'!$AN$3:$AR$55,2,FALSE)),0,VLOOKUP($B2592,'2010 State Business Patterns'!$AN$3:$AR$55,2,FALSE))</f>
        <v>0.66534653465346538</v>
      </c>
      <c r="K2592" s="28">
        <f t="shared" si="201"/>
        <v>6.653465346534654</v>
      </c>
      <c r="L2592" s="28">
        <f>IF(ISERROR(GETPIVOTDATA("Sum of emp",'2010 County Business Patterns'!$J$2,"FIPS State and County Code",$A2592,"fipstate",$B2592,"fipscty",$C2592,"naics","337127")),0,GETPIVOTDATA("Sum of emp",'2010 County Business Patterns'!$J$2,"FIPS State and County Code",$A2592,"fipstate",$B2592,"fipscty",$C2592,"naics","337127"))</f>
        <v>0</v>
      </c>
      <c r="M2592" s="28">
        <f>IF(ISERROR(GETPIVOTDATA("Sum of Midpoint",'2010 County Business Patterns'!$J$2,"FIPS State and County Code",$A2592,"fipstate",$B2592,"fipscty",$C2592,"naics","337127")),0,GETPIVOTDATA("Sum of Midpoint",'2010 County Business Patterns'!$J$2,"FIPS State and County Code",$A2592,"fipstate",$B2592,"fipscty",$C2592,"naics","337127"))</f>
        <v>0</v>
      </c>
      <c r="N2592">
        <f>IF(ISERROR(VLOOKUP($B2592,'2010 State Business Patterns'!$AN$3:$AR$55,3,FALSE)),0,VLOOKUP($B2592,'2010 State Business Patterns'!$AN$3:$AR$55,3,FALSE))</f>
        <v>0.88424242424242427</v>
      </c>
      <c r="O2592" s="28">
        <f t="shared" si="202"/>
        <v>0</v>
      </c>
      <c r="P2592" s="28">
        <f>IF(ISERROR(GETPIVOTDATA("Sum of emp",'2010 County Business Patterns'!$J$2,"FIPS State and County Code",$A2592,"fipstate",$B2592,"fipscty",$C2592,"naics","337214")),0,GETPIVOTDATA("Sum of emp",'2010 County Business Patterns'!$J$2,"FIPS State and County Code",$A2592,"fipstate",$B2592,"fipscty",$C2592,"naics","337214"))</f>
        <v>0</v>
      </c>
      <c r="Q2592" s="28">
        <f>IF(ISERROR(GETPIVOTDATA("Sum of Midpoint",'2010 County Business Patterns'!$J$2,"FIPS State and County Code",$A2592,"fipstate",$B2592,"fipscty",$C2592,"naics","337214")),0,GETPIVOTDATA("Sum of Midpoint",'2010 County Business Patterns'!$J$2,"FIPS State and County Code",$A2592,"fipstate",$B2592,"fipscty",$C2592,"naics","337214"))</f>
        <v>0</v>
      </c>
      <c r="R2592">
        <f>IF(ISERROR(VLOOKUP($B2592,'2010 State Business Patterns'!$AN$3:$AR$55,4,FALSE)),0,VLOOKUP($B2592,'2010 State Business Patterns'!$AN$3:$AR$55,4,FALSE))</f>
        <v>0.79374999999999996</v>
      </c>
      <c r="S2592" s="28">
        <f t="shared" si="203"/>
        <v>0</v>
      </c>
      <c r="T2592" s="28">
        <f>IF(ISERROR(GETPIVOTDATA("Sum of emp",'2010 County Business Patterns'!$J$2,"FIPS State and County Code",$A2592,"fipstate",$B2592,"fipscty",$C2592,"naics","337215")),0,GETPIVOTDATA("Sum of emp",'2010 County Business Patterns'!$J$2,"FIPS State and County Code",$A2592,"fipstate",$B2592,"fipscty",$C2592,"naics","337215"))</f>
        <v>0</v>
      </c>
      <c r="U2592" s="28">
        <f>IF(ISERROR(GETPIVOTDATA("Sum of Midpoint",'2010 County Business Patterns'!$J$2,"FIPS State and County Code",$A2592,"fipstate",$B2592,"fipscty",$C2592,"naics","337215")),0,GETPIVOTDATA("Sum of Midpoint",'2010 County Business Patterns'!$J$2,"FIPS State and County Code",$A2592,"fipstate",$B2592,"fipscty",$C2592,"naics","337215"))</f>
        <v>0</v>
      </c>
      <c r="V2592">
        <f>IF(ISERROR(VLOOKUP($B2592,'2010 State Business Patterns'!$AN$3:$AR$55,5,FALSE)),0,VLOOKUP($B2592,'2010 State Business Patterns'!$AN$3:$AR$55,5,FALSE))</f>
        <v>0.79088319088319092</v>
      </c>
      <c r="W2592" s="28">
        <f t="shared" si="204"/>
        <v>0</v>
      </c>
    </row>
    <row r="2593" spans="1:23" hidden="1">
      <c r="A2593" s="1" t="s">
        <v>570</v>
      </c>
      <c r="B2593" s="1" t="s">
        <v>1966</v>
      </c>
      <c r="C2593" s="1" t="s">
        <v>1869</v>
      </c>
      <c r="D2593" s="1" t="s">
        <v>3234</v>
      </c>
      <c r="E2593" s="1" t="s">
        <v>2057</v>
      </c>
      <c r="F2593" s="1" t="s">
        <v>452</v>
      </c>
      <c r="G2593" s="47">
        <f t="shared" si="200"/>
        <v>0</v>
      </c>
      <c r="H2593" s="28">
        <f>IF(ISERROR(GETPIVOTDATA("Sum of emp",'2010 County Business Patterns'!$J$2,"FIPS State and County Code",$A2593,"fipstate",$B2593,"fipscty",$C2593,"naics","337124")),0,GETPIVOTDATA("Sum of emp",'2010 County Business Patterns'!$J$2,"FIPS State and County Code",$A2593,"fipstate",$B2593,"fipscty",$C2593,"naics","337124"))</f>
        <v>0</v>
      </c>
      <c r="I2593" s="28">
        <f>IF(ISERROR(GETPIVOTDATA("Sum of Midpoint",'2010 County Business Patterns'!$J$2,"FIPS State and County Code",$A2593,"fipstate",$B2593,"fipscty",$C2593,"naics","337124")),0,GETPIVOTDATA("Sum of Midpoint",'2010 County Business Patterns'!$J$2,"FIPS State and County Code",$A2593,"fipstate",$B2593,"fipscty",$C2593,"naics","337124"))</f>
        <v>0</v>
      </c>
      <c r="J2593">
        <f>IF(ISERROR(VLOOKUP($B2593,'2010 State Business Patterns'!$AN$3:$AR$55,2,FALSE)),0,VLOOKUP($B2593,'2010 State Business Patterns'!$AN$3:$AR$55,2,FALSE))</f>
        <v>0.66534653465346538</v>
      </c>
      <c r="K2593" s="28">
        <f t="shared" si="201"/>
        <v>0</v>
      </c>
      <c r="L2593" s="28">
        <f>IF(ISERROR(GETPIVOTDATA("Sum of emp",'2010 County Business Patterns'!$J$2,"FIPS State and County Code",$A2593,"fipstate",$B2593,"fipscty",$C2593,"naics","337127")),0,GETPIVOTDATA("Sum of emp",'2010 County Business Patterns'!$J$2,"FIPS State and County Code",$A2593,"fipstate",$B2593,"fipscty",$C2593,"naics","337127"))</f>
        <v>0</v>
      </c>
      <c r="M2593" s="28">
        <f>IF(ISERROR(GETPIVOTDATA("Sum of Midpoint",'2010 County Business Patterns'!$J$2,"FIPS State and County Code",$A2593,"fipstate",$B2593,"fipscty",$C2593,"naics","337127")),0,GETPIVOTDATA("Sum of Midpoint",'2010 County Business Patterns'!$J$2,"FIPS State and County Code",$A2593,"fipstate",$B2593,"fipscty",$C2593,"naics","337127"))</f>
        <v>0</v>
      </c>
      <c r="N2593">
        <f>IF(ISERROR(VLOOKUP($B2593,'2010 State Business Patterns'!$AN$3:$AR$55,3,FALSE)),0,VLOOKUP($B2593,'2010 State Business Patterns'!$AN$3:$AR$55,3,FALSE))</f>
        <v>0.88424242424242427</v>
      </c>
      <c r="O2593" s="28">
        <f t="shared" si="202"/>
        <v>0</v>
      </c>
      <c r="P2593" s="28">
        <f>IF(ISERROR(GETPIVOTDATA("Sum of emp",'2010 County Business Patterns'!$J$2,"FIPS State and County Code",$A2593,"fipstate",$B2593,"fipscty",$C2593,"naics","337214")),0,GETPIVOTDATA("Sum of emp",'2010 County Business Patterns'!$J$2,"FIPS State and County Code",$A2593,"fipstate",$B2593,"fipscty",$C2593,"naics","337214"))</f>
        <v>0</v>
      </c>
      <c r="Q2593" s="28">
        <f>IF(ISERROR(GETPIVOTDATA("Sum of Midpoint",'2010 County Business Patterns'!$J$2,"FIPS State and County Code",$A2593,"fipstate",$B2593,"fipscty",$C2593,"naics","337214")),0,GETPIVOTDATA("Sum of Midpoint",'2010 County Business Patterns'!$J$2,"FIPS State and County Code",$A2593,"fipstate",$B2593,"fipscty",$C2593,"naics","337214"))</f>
        <v>0</v>
      </c>
      <c r="R2593">
        <f>IF(ISERROR(VLOOKUP($B2593,'2010 State Business Patterns'!$AN$3:$AR$55,4,FALSE)),0,VLOOKUP($B2593,'2010 State Business Patterns'!$AN$3:$AR$55,4,FALSE))</f>
        <v>0.79374999999999996</v>
      </c>
      <c r="S2593" s="28">
        <f t="shared" si="203"/>
        <v>0</v>
      </c>
      <c r="T2593" s="28">
        <f>IF(ISERROR(GETPIVOTDATA("Sum of emp",'2010 County Business Patterns'!$J$2,"FIPS State and County Code",$A2593,"fipstate",$B2593,"fipscty",$C2593,"naics","337215")),0,GETPIVOTDATA("Sum of emp",'2010 County Business Patterns'!$J$2,"FIPS State and County Code",$A2593,"fipstate",$B2593,"fipscty",$C2593,"naics","337215"))</f>
        <v>0</v>
      </c>
      <c r="U2593" s="28">
        <f>IF(ISERROR(GETPIVOTDATA("Sum of Midpoint",'2010 County Business Patterns'!$J$2,"FIPS State and County Code",$A2593,"fipstate",$B2593,"fipscty",$C2593,"naics","337215")),0,GETPIVOTDATA("Sum of Midpoint",'2010 County Business Patterns'!$J$2,"FIPS State and County Code",$A2593,"fipstate",$B2593,"fipscty",$C2593,"naics","337215"))</f>
        <v>0</v>
      </c>
      <c r="V2593">
        <f>IF(ISERROR(VLOOKUP($B2593,'2010 State Business Patterns'!$AN$3:$AR$55,5,FALSE)),0,VLOOKUP($B2593,'2010 State Business Patterns'!$AN$3:$AR$55,5,FALSE))</f>
        <v>0.79088319088319092</v>
      </c>
      <c r="W2593" s="28">
        <f t="shared" si="204"/>
        <v>0</v>
      </c>
    </row>
    <row r="2594" spans="1:23">
      <c r="A2594" s="1" t="s">
        <v>571</v>
      </c>
      <c r="B2594" s="1" t="s">
        <v>1966</v>
      </c>
      <c r="C2594" s="1" t="s">
        <v>1836</v>
      </c>
      <c r="D2594" s="1" t="s">
        <v>3673</v>
      </c>
      <c r="E2594" s="1" t="s">
        <v>2057</v>
      </c>
      <c r="F2594" s="1" t="s">
        <v>452</v>
      </c>
      <c r="G2594" s="47">
        <f t="shared" si="200"/>
        <v>3.9544159544159547</v>
      </c>
      <c r="H2594" s="28">
        <f>IF(ISERROR(GETPIVOTDATA("Sum of emp",'2010 County Business Patterns'!$J$2,"FIPS State and County Code",$A2594,"fipstate",$B2594,"fipscty",$C2594,"naics","337124")),0,GETPIVOTDATA("Sum of emp",'2010 County Business Patterns'!$J$2,"FIPS State and County Code",$A2594,"fipstate",$B2594,"fipscty",$C2594,"naics","337124"))</f>
        <v>0</v>
      </c>
      <c r="I2594" s="28">
        <f>IF(ISERROR(GETPIVOTDATA("Sum of Midpoint",'2010 County Business Patterns'!$J$2,"FIPS State and County Code",$A2594,"fipstate",$B2594,"fipscty",$C2594,"naics","337124")),0,GETPIVOTDATA("Sum of Midpoint",'2010 County Business Patterns'!$J$2,"FIPS State and County Code",$A2594,"fipstate",$B2594,"fipscty",$C2594,"naics","337124"))</f>
        <v>0</v>
      </c>
      <c r="J2594">
        <f>IF(ISERROR(VLOOKUP($B2594,'2010 State Business Patterns'!$AN$3:$AR$55,2,FALSE)),0,VLOOKUP($B2594,'2010 State Business Patterns'!$AN$3:$AR$55,2,FALSE))</f>
        <v>0.66534653465346538</v>
      </c>
      <c r="K2594" s="28">
        <f t="shared" si="201"/>
        <v>0</v>
      </c>
      <c r="L2594" s="28">
        <f>IF(ISERROR(GETPIVOTDATA("Sum of emp",'2010 County Business Patterns'!$J$2,"FIPS State and County Code",$A2594,"fipstate",$B2594,"fipscty",$C2594,"naics","337127")),0,GETPIVOTDATA("Sum of emp",'2010 County Business Patterns'!$J$2,"FIPS State and County Code",$A2594,"fipstate",$B2594,"fipscty",$C2594,"naics","337127"))</f>
        <v>0</v>
      </c>
      <c r="M2594" s="28">
        <f>IF(ISERROR(GETPIVOTDATA("Sum of Midpoint",'2010 County Business Patterns'!$J$2,"FIPS State and County Code",$A2594,"fipstate",$B2594,"fipscty",$C2594,"naics","337127")),0,GETPIVOTDATA("Sum of Midpoint",'2010 County Business Patterns'!$J$2,"FIPS State and County Code",$A2594,"fipstate",$B2594,"fipscty",$C2594,"naics","337127"))</f>
        <v>0</v>
      </c>
      <c r="N2594">
        <f>IF(ISERROR(VLOOKUP($B2594,'2010 State Business Patterns'!$AN$3:$AR$55,3,FALSE)),0,VLOOKUP($B2594,'2010 State Business Patterns'!$AN$3:$AR$55,3,FALSE))</f>
        <v>0.88424242424242427</v>
      </c>
      <c r="O2594" s="28">
        <f t="shared" si="202"/>
        <v>0</v>
      </c>
      <c r="P2594" s="28">
        <f>IF(ISERROR(GETPIVOTDATA("Sum of emp",'2010 County Business Patterns'!$J$2,"FIPS State and County Code",$A2594,"fipstate",$B2594,"fipscty",$C2594,"naics","337214")),0,GETPIVOTDATA("Sum of emp",'2010 County Business Patterns'!$J$2,"FIPS State and County Code",$A2594,"fipstate",$B2594,"fipscty",$C2594,"naics","337214"))</f>
        <v>0</v>
      </c>
      <c r="Q2594" s="28">
        <f>IF(ISERROR(GETPIVOTDATA("Sum of Midpoint",'2010 County Business Patterns'!$J$2,"FIPS State and County Code",$A2594,"fipstate",$B2594,"fipscty",$C2594,"naics","337214")),0,GETPIVOTDATA("Sum of Midpoint",'2010 County Business Patterns'!$J$2,"FIPS State and County Code",$A2594,"fipstate",$B2594,"fipscty",$C2594,"naics","337214"))</f>
        <v>0</v>
      </c>
      <c r="R2594">
        <f>IF(ISERROR(VLOOKUP($B2594,'2010 State Business Patterns'!$AN$3:$AR$55,4,FALSE)),0,VLOOKUP($B2594,'2010 State Business Patterns'!$AN$3:$AR$55,4,FALSE))</f>
        <v>0.79374999999999996</v>
      </c>
      <c r="S2594" s="28">
        <f t="shared" si="203"/>
        <v>0</v>
      </c>
      <c r="T2594" s="28">
        <f>IF(ISERROR(GETPIVOTDATA("Sum of emp",'2010 County Business Patterns'!$J$2,"FIPS State and County Code",$A2594,"fipstate",$B2594,"fipscty",$C2594,"naics","337215")),0,GETPIVOTDATA("Sum of emp",'2010 County Business Patterns'!$J$2,"FIPS State and County Code",$A2594,"fipstate",$B2594,"fipscty",$C2594,"naics","337215"))</f>
        <v>0</v>
      </c>
      <c r="U2594" s="28">
        <f>IF(ISERROR(GETPIVOTDATA("Sum of Midpoint",'2010 County Business Patterns'!$J$2,"FIPS State and County Code",$A2594,"fipstate",$B2594,"fipscty",$C2594,"naics","337215")),0,GETPIVOTDATA("Sum of Midpoint",'2010 County Business Patterns'!$J$2,"FIPS State and County Code",$A2594,"fipstate",$B2594,"fipscty",$C2594,"naics","337215"))</f>
        <v>10</v>
      </c>
      <c r="V2594">
        <f>IF(ISERROR(VLOOKUP($B2594,'2010 State Business Patterns'!$AN$3:$AR$55,5,FALSE)),0,VLOOKUP($B2594,'2010 State Business Patterns'!$AN$3:$AR$55,5,FALSE))</f>
        <v>0.79088319088319092</v>
      </c>
      <c r="W2594" s="28">
        <f t="shared" si="204"/>
        <v>3.9544159544159547</v>
      </c>
    </row>
    <row r="2595" spans="1:23">
      <c r="A2595" s="1" t="s">
        <v>572</v>
      </c>
      <c r="B2595" s="1" t="s">
        <v>1966</v>
      </c>
      <c r="C2595" s="1" t="s">
        <v>1907</v>
      </c>
      <c r="D2595" s="1" t="s">
        <v>2599</v>
      </c>
      <c r="E2595" s="1" t="s">
        <v>2057</v>
      </c>
      <c r="F2595" s="1" t="s">
        <v>452</v>
      </c>
      <c r="G2595" s="47">
        <f t="shared" si="200"/>
        <v>66.448064806480645</v>
      </c>
      <c r="H2595" s="28">
        <f>IF(ISERROR(GETPIVOTDATA("Sum of emp",'2010 County Business Patterns'!$J$2,"FIPS State and County Code",$A2595,"fipstate",$B2595,"fipscty",$C2595,"naics","337124")),0,GETPIVOTDATA("Sum of emp",'2010 County Business Patterns'!$J$2,"FIPS State and County Code",$A2595,"fipstate",$B2595,"fipscty",$C2595,"naics","337124"))</f>
        <v>0</v>
      </c>
      <c r="I2595" s="28">
        <f>IF(ISERROR(GETPIVOTDATA("Sum of Midpoint",'2010 County Business Patterns'!$J$2,"FIPS State and County Code",$A2595,"fipstate",$B2595,"fipscty",$C2595,"naics","337124")),0,GETPIVOTDATA("Sum of Midpoint",'2010 County Business Patterns'!$J$2,"FIPS State and County Code",$A2595,"fipstate",$B2595,"fipscty",$C2595,"naics","337124"))</f>
        <v>60</v>
      </c>
      <c r="J2595">
        <f>IF(ISERROR(VLOOKUP($B2595,'2010 State Business Patterns'!$AN$3:$AR$55,2,FALSE)),0,VLOOKUP($B2595,'2010 State Business Patterns'!$AN$3:$AR$55,2,FALSE))</f>
        <v>0.66534653465346538</v>
      </c>
      <c r="K2595" s="28">
        <f t="shared" si="201"/>
        <v>39.920792079207921</v>
      </c>
      <c r="L2595" s="28">
        <f>IF(ISERROR(GETPIVOTDATA("Sum of emp",'2010 County Business Patterns'!$J$2,"FIPS State and County Code",$A2595,"fipstate",$B2595,"fipscty",$C2595,"naics","337127")),0,GETPIVOTDATA("Sum of emp",'2010 County Business Patterns'!$J$2,"FIPS State and County Code",$A2595,"fipstate",$B2595,"fipscty",$C2595,"naics","337127"))</f>
        <v>0</v>
      </c>
      <c r="M2595" s="28">
        <f>IF(ISERROR(GETPIVOTDATA("Sum of Midpoint",'2010 County Business Patterns'!$J$2,"FIPS State and County Code",$A2595,"fipstate",$B2595,"fipscty",$C2595,"naics","337127")),0,GETPIVOTDATA("Sum of Midpoint",'2010 County Business Patterns'!$J$2,"FIPS State and County Code",$A2595,"fipstate",$B2595,"fipscty",$C2595,"naics","337127"))</f>
        <v>60</v>
      </c>
      <c r="N2595">
        <f>IF(ISERROR(VLOOKUP($B2595,'2010 State Business Patterns'!$AN$3:$AR$55,3,FALSE)),0,VLOOKUP($B2595,'2010 State Business Patterns'!$AN$3:$AR$55,3,FALSE))</f>
        <v>0.88424242424242427</v>
      </c>
      <c r="O2595" s="28">
        <f t="shared" si="202"/>
        <v>26.527272727272727</v>
      </c>
      <c r="P2595" s="28">
        <f>IF(ISERROR(GETPIVOTDATA("Sum of emp",'2010 County Business Patterns'!$J$2,"FIPS State and County Code",$A2595,"fipstate",$B2595,"fipscty",$C2595,"naics","337214")),0,GETPIVOTDATA("Sum of emp",'2010 County Business Patterns'!$J$2,"FIPS State and County Code",$A2595,"fipstate",$B2595,"fipscty",$C2595,"naics","337214"))</f>
        <v>0</v>
      </c>
      <c r="Q2595" s="28">
        <f>IF(ISERROR(GETPIVOTDATA("Sum of Midpoint",'2010 County Business Patterns'!$J$2,"FIPS State and County Code",$A2595,"fipstate",$B2595,"fipscty",$C2595,"naics","337214")),0,GETPIVOTDATA("Sum of Midpoint",'2010 County Business Patterns'!$J$2,"FIPS State and County Code",$A2595,"fipstate",$B2595,"fipscty",$C2595,"naics","337214"))</f>
        <v>0</v>
      </c>
      <c r="R2595">
        <f>IF(ISERROR(VLOOKUP($B2595,'2010 State Business Patterns'!$AN$3:$AR$55,4,FALSE)),0,VLOOKUP($B2595,'2010 State Business Patterns'!$AN$3:$AR$55,4,FALSE))</f>
        <v>0.79374999999999996</v>
      </c>
      <c r="S2595" s="28">
        <f t="shared" si="203"/>
        <v>0</v>
      </c>
      <c r="T2595" s="28">
        <f>IF(ISERROR(GETPIVOTDATA("Sum of emp",'2010 County Business Patterns'!$J$2,"FIPS State and County Code",$A2595,"fipstate",$B2595,"fipscty",$C2595,"naics","337215")),0,GETPIVOTDATA("Sum of emp",'2010 County Business Patterns'!$J$2,"FIPS State and County Code",$A2595,"fipstate",$B2595,"fipscty",$C2595,"naics","337215"))</f>
        <v>0</v>
      </c>
      <c r="U2595" s="28">
        <f>IF(ISERROR(GETPIVOTDATA("Sum of Midpoint",'2010 County Business Patterns'!$J$2,"FIPS State and County Code",$A2595,"fipstate",$B2595,"fipscty",$C2595,"naics","337215")),0,GETPIVOTDATA("Sum of Midpoint",'2010 County Business Patterns'!$J$2,"FIPS State and County Code",$A2595,"fipstate",$B2595,"fipscty",$C2595,"naics","337215"))</f>
        <v>0</v>
      </c>
      <c r="V2595">
        <f>IF(ISERROR(VLOOKUP($B2595,'2010 State Business Patterns'!$AN$3:$AR$55,5,FALSE)),0,VLOOKUP($B2595,'2010 State Business Patterns'!$AN$3:$AR$55,5,FALSE))</f>
        <v>0.79088319088319092</v>
      </c>
      <c r="W2595" s="28">
        <f t="shared" si="204"/>
        <v>0</v>
      </c>
    </row>
    <row r="2596" spans="1:23" hidden="1">
      <c r="A2596" s="1" t="s">
        <v>573</v>
      </c>
      <c r="B2596" s="1" t="s">
        <v>1966</v>
      </c>
      <c r="C2596" s="1" t="s">
        <v>1837</v>
      </c>
      <c r="D2596" s="1" t="s">
        <v>574</v>
      </c>
      <c r="E2596" s="1" t="s">
        <v>2057</v>
      </c>
      <c r="F2596" s="1" t="s">
        <v>452</v>
      </c>
      <c r="G2596" s="47">
        <f t="shared" si="200"/>
        <v>0</v>
      </c>
      <c r="H2596" s="28">
        <f>IF(ISERROR(GETPIVOTDATA("Sum of emp",'2010 County Business Patterns'!$J$2,"FIPS State and County Code",$A2596,"fipstate",$B2596,"fipscty",$C2596,"naics","337124")),0,GETPIVOTDATA("Sum of emp",'2010 County Business Patterns'!$J$2,"FIPS State and County Code",$A2596,"fipstate",$B2596,"fipscty",$C2596,"naics","337124"))</f>
        <v>0</v>
      </c>
      <c r="I2596" s="28">
        <f>IF(ISERROR(GETPIVOTDATA("Sum of Midpoint",'2010 County Business Patterns'!$J$2,"FIPS State and County Code",$A2596,"fipstate",$B2596,"fipscty",$C2596,"naics","337124")),0,GETPIVOTDATA("Sum of Midpoint",'2010 County Business Patterns'!$J$2,"FIPS State and County Code",$A2596,"fipstate",$B2596,"fipscty",$C2596,"naics","337124"))</f>
        <v>0</v>
      </c>
      <c r="J2596">
        <f>IF(ISERROR(VLOOKUP($B2596,'2010 State Business Patterns'!$AN$3:$AR$55,2,FALSE)),0,VLOOKUP($B2596,'2010 State Business Patterns'!$AN$3:$AR$55,2,FALSE))</f>
        <v>0.66534653465346538</v>
      </c>
      <c r="K2596" s="28">
        <f t="shared" si="201"/>
        <v>0</v>
      </c>
      <c r="L2596" s="28">
        <f>IF(ISERROR(GETPIVOTDATA("Sum of emp",'2010 County Business Patterns'!$J$2,"FIPS State and County Code",$A2596,"fipstate",$B2596,"fipscty",$C2596,"naics","337127")),0,GETPIVOTDATA("Sum of emp",'2010 County Business Patterns'!$J$2,"FIPS State and County Code",$A2596,"fipstate",$B2596,"fipscty",$C2596,"naics","337127"))</f>
        <v>0</v>
      </c>
      <c r="M2596" s="28">
        <f>IF(ISERROR(GETPIVOTDATA("Sum of Midpoint",'2010 County Business Patterns'!$J$2,"FIPS State and County Code",$A2596,"fipstate",$B2596,"fipscty",$C2596,"naics","337127")),0,GETPIVOTDATA("Sum of Midpoint",'2010 County Business Patterns'!$J$2,"FIPS State and County Code",$A2596,"fipstate",$B2596,"fipscty",$C2596,"naics","337127"))</f>
        <v>0</v>
      </c>
      <c r="N2596">
        <f>IF(ISERROR(VLOOKUP($B2596,'2010 State Business Patterns'!$AN$3:$AR$55,3,FALSE)),0,VLOOKUP($B2596,'2010 State Business Patterns'!$AN$3:$AR$55,3,FALSE))</f>
        <v>0.88424242424242427</v>
      </c>
      <c r="O2596" s="28">
        <f t="shared" si="202"/>
        <v>0</v>
      </c>
      <c r="P2596" s="28">
        <f>IF(ISERROR(GETPIVOTDATA("Sum of emp",'2010 County Business Patterns'!$J$2,"FIPS State and County Code",$A2596,"fipstate",$B2596,"fipscty",$C2596,"naics","337214")),0,GETPIVOTDATA("Sum of emp",'2010 County Business Patterns'!$J$2,"FIPS State and County Code",$A2596,"fipstate",$B2596,"fipscty",$C2596,"naics","337214"))</f>
        <v>0</v>
      </c>
      <c r="Q2596" s="28">
        <f>IF(ISERROR(GETPIVOTDATA("Sum of Midpoint",'2010 County Business Patterns'!$J$2,"FIPS State and County Code",$A2596,"fipstate",$B2596,"fipscty",$C2596,"naics","337214")),0,GETPIVOTDATA("Sum of Midpoint",'2010 County Business Patterns'!$J$2,"FIPS State and County Code",$A2596,"fipstate",$B2596,"fipscty",$C2596,"naics","337214"))</f>
        <v>0</v>
      </c>
      <c r="R2596">
        <f>IF(ISERROR(VLOOKUP($B2596,'2010 State Business Patterns'!$AN$3:$AR$55,4,FALSE)),0,VLOOKUP($B2596,'2010 State Business Patterns'!$AN$3:$AR$55,4,FALSE))</f>
        <v>0.79374999999999996</v>
      </c>
      <c r="S2596" s="28">
        <f t="shared" si="203"/>
        <v>0</v>
      </c>
      <c r="T2596" s="28">
        <f>IF(ISERROR(GETPIVOTDATA("Sum of emp",'2010 County Business Patterns'!$J$2,"FIPS State and County Code",$A2596,"fipstate",$B2596,"fipscty",$C2596,"naics","337215")),0,GETPIVOTDATA("Sum of emp",'2010 County Business Patterns'!$J$2,"FIPS State and County Code",$A2596,"fipstate",$B2596,"fipscty",$C2596,"naics","337215"))</f>
        <v>0</v>
      </c>
      <c r="U2596" s="28">
        <f>IF(ISERROR(GETPIVOTDATA("Sum of Midpoint",'2010 County Business Patterns'!$J$2,"FIPS State and County Code",$A2596,"fipstate",$B2596,"fipscty",$C2596,"naics","337215")),0,GETPIVOTDATA("Sum of Midpoint",'2010 County Business Patterns'!$J$2,"FIPS State and County Code",$A2596,"fipstate",$B2596,"fipscty",$C2596,"naics","337215"))</f>
        <v>0</v>
      </c>
      <c r="V2596">
        <f>IF(ISERROR(VLOOKUP($B2596,'2010 State Business Patterns'!$AN$3:$AR$55,5,FALSE)),0,VLOOKUP($B2596,'2010 State Business Patterns'!$AN$3:$AR$55,5,FALSE))</f>
        <v>0.79088319088319092</v>
      </c>
      <c r="W2596" s="28">
        <f t="shared" si="204"/>
        <v>0</v>
      </c>
    </row>
    <row r="2597" spans="1:23" hidden="1">
      <c r="A2597" s="1" t="s">
        <v>575</v>
      </c>
      <c r="B2597" s="1" t="s">
        <v>1966</v>
      </c>
      <c r="C2597" s="1" t="s">
        <v>1838</v>
      </c>
      <c r="D2597" s="1" t="s">
        <v>576</v>
      </c>
      <c r="E2597" s="1" t="s">
        <v>2057</v>
      </c>
      <c r="F2597" s="1" t="s">
        <v>452</v>
      </c>
      <c r="G2597" s="47">
        <f t="shared" si="200"/>
        <v>0</v>
      </c>
      <c r="H2597" s="28">
        <f>IF(ISERROR(GETPIVOTDATA("Sum of emp",'2010 County Business Patterns'!$J$2,"FIPS State and County Code",$A2597,"fipstate",$B2597,"fipscty",$C2597,"naics","337124")),0,GETPIVOTDATA("Sum of emp",'2010 County Business Patterns'!$J$2,"FIPS State and County Code",$A2597,"fipstate",$B2597,"fipscty",$C2597,"naics","337124"))</f>
        <v>0</v>
      </c>
      <c r="I2597" s="28">
        <f>IF(ISERROR(GETPIVOTDATA("Sum of Midpoint",'2010 County Business Patterns'!$J$2,"FIPS State and County Code",$A2597,"fipstate",$B2597,"fipscty",$C2597,"naics","337124")),0,GETPIVOTDATA("Sum of Midpoint",'2010 County Business Patterns'!$J$2,"FIPS State and County Code",$A2597,"fipstate",$B2597,"fipscty",$C2597,"naics","337124"))</f>
        <v>0</v>
      </c>
      <c r="J2597">
        <f>IF(ISERROR(VLOOKUP($B2597,'2010 State Business Patterns'!$AN$3:$AR$55,2,FALSE)),0,VLOOKUP($B2597,'2010 State Business Patterns'!$AN$3:$AR$55,2,FALSE))</f>
        <v>0.66534653465346538</v>
      </c>
      <c r="K2597" s="28">
        <f t="shared" si="201"/>
        <v>0</v>
      </c>
      <c r="L2597" s="28">
        <f>IF(ISERROR(GETPIVOTDATA("Sum of emp",'2010 County Business Patterns'!$J$2,"FIPS State and County Code",$A2597,"fipstate",$B2597,"fipscty",$C2597,"naics","337127")),0,GETPIVOTDATA("Sum of emp",'2010 County Business Patterns'!$J$2,"FIPS State and County Code",$A2597,"fipstate",$B2597,"fipscty",$C2597,"naics","337127"))</f>
        <v>0</v>
      </c>
      <c r="M2597" s="28">
        <f>IF(ISERROR(GETPIVOTDATA("Sum of Midpoint",'2010 County Business Patterns'!$J$2,"FIPS State and County Code",$A2597,"fipstate",$B2597,"fipscty",$C2597,"naics","337127")),0,GETPIVOTDATA("Sum of Midpoint",'2010 County Business Patterns'!$J$2,"FIPS State and County Code",$A2597,"fipstate",$B2597,"fipscty",$C2597,"naics","337127"))</f>
        <v>0</v>
      </c>
      <c r="N2597">
        <f>IF(ISERROR(VLOOKUP($B2597,'2010 State Business Patterns'!$AN$3:$AR$55,3,FALSE)),0,VLOOKUP($B2597,'2010 State Business Patterns'!$AN$3:$AR$55,3,FALSE))</f>
        <v>0.88424242424242427</v>
      </c>
      <c r="O2597" s="28">
        <f t="shared" si="202"/>
        <v>0</v>
      </c>
      <c r="P2597" s="28">
        <f>IF(ISERROR(GETPIVOTDATA("Sum of emp",'2010 County Business Patterns'!$J$2,"FIPS State and County Code",$A2597,"fipstate",$B2597,"fipscty",$C2597,"naics","337214")),0,GETPIVOTDATA("Sum of emp",'2010 County Business Patterns'!$J$2,"FIPS State and County Code",$A2597,"fipstate",$B2597,"fipscty",$C2597,"naics","337214"))</f>
        <v>0</v>
      </c>
      <c r="Q2597" s="28">
        <f>IF(ISERROR(GETPIVOTDATA("Sum of Midpoint",'2010 County Business Patterns'!$J$2,"FIPS State and County Code",$A2597,"fipstate",$B2597,"fipscty",$C2597,"naics","337214")),0,GETPIVOTDATA("Sum of Midpoint",'2010 County Business Patterns'!$J$2,"FIPS State and County Code",$A2597,"fipstate",$B2597,"fipscty",$C2597,"naics","337214"))</f>
        <v>0</v>
      </c>
      <c r="R2597">
        <f>IF(ISERROR(VLOOKUP($B2597,'2010 State Business Patterns'!$AN$3:$AR$55,4,FALSE)),0,VLOOKUP($B2597,'2010 State Business Patterns'!$AN$3:$AR$55,4,FALSE))</f>
        <v>0.79374999999999996</v>
      </c>
      <c r="S2597" s="28">
        <f t="shared" si="203"/>
        <v>0</v>
      </c>
      <c r="T2597" s="28">
        <f>IF(ISERROR(GETPIVOTDATA("Sum of emp",'2010 County Business Patterns'!$J$2,"FIPS State and County Code",$A2597,"fipstate",$B2597,"fipscty",$C2597,"naics","337215")),0,GETPIVOTDATA("Sum of emp",'2010 County Business Patterns'!$J$2,"FIPS State and County Code",$A2597,"fipstate",$B2597,"fipscty",$C2597,"naics","337215"))</f>
        <v>0</v>
      </c>
      <c r="U2597" s="28">
        <f>IF(ISERROR(GETPIVOTDATA("Sum of Midpoint",'2010 County Business Patterns'!$J$2,"FIPS State and County Code",$A2597,"fipstate",$B2597,"fipscty",$C2597,"naics","337215")),0,GETPIVOTDATA("Sum of Midpoint",'2010 County Business Patterns'!$J$2,"FIPS State and County Code",$A2597,"fipstate",$B2597,"fipscty",$C2597,"naics","337215"))</f>
        <v>0</v>
      </c>
      <c r="V2597">
        <f>IF(ISERROR(VLOOKUP($B2597,'2010 State Business Patterns'!$AN$3:$AR$55,5,FALSE)),0,VLOOKUP($B2597,'2010 State Business Patterns'!$AN$3:$AR$55,5,FALSE))</f>
        <v>0.79088319088319092</v>
      </c>
      <c r="W2597" s="28">
        <f t="shared" si="204"/>
        <v>0</v>
      </c>
    </row>
    <row r="2598" spans="1:23" hidden="1">
      <c r="A2598" s="1" t="s">
        <v>577</v>
      </c>
      <c r="B2598" s="1" t="s">
        <v>1966</v>
      </c>
      <c r="C2598" s="1" t="s">
        <v>1909</v>
      </c>
      <c r="D2598" s="1" t="s">
        <v>2917</v>
      </c>
      <c r="E2598" s="1" t="s">
        <v>2057</v>
      </c>
      <c r="F2598" s="1" t="s">
        <v>452</v>
      </c>
      <c r="G2598" s="47">
        <f t="shared" si="200"/>
        <v>0</v>
      </c>
      <c r="H2598" s="28">
        <f>IF(ISERROR(GETPIVOTDATA("Sum of emp",'2010 County Business Patterns'!$J$2,"FIPS State and County Code",$A2598,"fipstate",$B2598,"fipscty",$C2598,"naics","337124")),0,GETPIVOTDATA("Sum of emp",'2010 County Business Patterns'!$J$2,"FIPS State and County Code",$A2598,"fipstate",$B2598,"fipscty",$C2598,"naics","337124"))</f>
        <v>0</v>
      </c>
      <c r="I2598" s="28">
        <f>IF(ISERROR(GETPIVOTDATA("Sum of Midpoint",'2010 County Business Patterns'!$J$2,"FIPS State and County Code",$A2598,"fipstate",$B2598,"fipscty",$C2598,"naics","337124")),0,GETPIVOTDATA("Sum of Midpoint",'2010 County Business Patterns'!$J$2,"FIPS State and County Code",$A2598,"fipstate",$B2598,"fipscty",$C2598,"naics","337124"))</f>
        <v>0</v>
      </c>
      <c r="J2598">
        <f>IF(ISERROR(VLOOKUP($B2598,'2010 State Business Patterns'!$AN$3:$AR$55,2,FALSE)),0,VLOOKUP($B2598,'2010 State Business Patterns'!$AN$3:$AR$55,2,FALSE))</f>
        <v>0.66534653465346538</v>
      </c>
      <c r="K2598" s="28">
        <f t="shared" si="201"/>
        <v>0</v>
      </c>
      <c r="L2598" s="28">
        <f>IF(ISERROR(GETPIVOTDATA("Sum of emp",'2010 County Business Patterns'!$J$2,"FIPS State and County Code",$A2598,"fipstate",$B2598,"fipscty",$C2598,"naics","337127")),0,GETPIVOTDATA("Sum of emp",'2010 County Business Patterns'!$J$2,"FIPS State and County Code",$A2598,"fipstate",$B2598,"fipscty",$C2598,"naics","337127"))</f>
        <v>0</v>
      </c>
      <c r="M2598" s="28">
        <f>IF(ISERROR(GETPIVOTDATA("Sum of Midpoint",'2010 County Business Patterns'!$J$2,"FIPS State and County Code",$A2598,"fipstate",$B2598,"fipscty",$C2598,"naics","337127")),0,GETPIVOTDATA("Sum of Midpoint",'2010 County Business Patterns'!$J$2,"FIPS State and County Code",$A2598,"fipstate",$B2598,"fipscty",$C2598,"naics","337127"))</f>
        <v>0</v>
      </c>
      <c r="N2598">
        <f>IF(ISERROR(VLOOKUP($B2598,'2010 State Business Patterns'!$AN$3:$AR$55,3,FALSE)),0,VLOOKUP($B2598,'2010 State Business Patterns'!$AN$3:$AR$55,3,FALSE))</f>
        <v>0.88424242424242427</v>
      </c>
      <c r="O2598" s="28">
        <f t="shared" si="202"/>
        <v>0</v>
      </c>
      <c r="P2598" s="28">
        <f>IF(ISERROR(GETPIVOTDATA("Sum of emp",'2010 County Business Patterns'!$J$2,"FIPS State and County Code",$A2598,"fipstate",$B2598,"fipscty",$C2598,"naics","337214")),0,GETPIVOTDATA("Sum of emp",'2010 County Business Patterns'!$J$2,"FIPS State and County Code",$A2598,"fipstate",$B2598,"fipscty",$C2598,"naics","337214"))</f>
        <v>0</v>
      </c>
      <c r="Q2598" s="28">
        <f>IF(ISERROR(GETPIVOTDATA("Sum of Midpoint",'2010 County Business Patterns'!$J$2,"FIPS State and County Code",$A2598,"fipstate",$B2598,"fipscty",$C2598,"naics","337214")),0,GETPIVOTDATA("Sum of Midpoint",'2010 County Business Patterns'!$J$2,"FIPS State and County Code",$A2598,"fipstate",$B2598,"fipscty",$C2598,"naics","337214"))</f>
        <v>0</v>
      </c>
      <c r="R2598">
        <f>IF(ISERROR(VLOOKUP($B2598,'2010 State Business Patterns'!$AN$3:$AR$55,4,FALSE)),0,VLOOKUP($B2598,'2010 State Business Patterns'!$AN$3:$AR$55,4,FALSE))</f>
        <v>0.79374999999999996</v>
      </c>
      <c r="S2598" s="28">
        <f t="shared" si="203"/>
        <v>0</v>
      </c>
      <c r="T2598" s="28">
        <f>IF(ISERROR(GETPIVOTDATA("Sum of emp",'2010 County Business Patterns'!$J$2,"FIPS State and County Code",$A2598,"fipstate",$B2598,"fipscty",$C2598,"naics","337215")),0,GETPIVOTDATA("Sum of emp",'2010 County Business Patterns'!$J$2,"FIPS State and County Code",$A2598,"fipstate",$B2598,"fipscty",$C2598,"naics","337215"))</f>
        <v>0</v>
      </c>
      <c r="U2598" s="28">
        <f>IF(ISERROR(GETPIVOTDATA("Sum of Midpoint",'2010 County Business Patterns'!$J$2,"FIPS State and County Code",$A2598,"fipstate",$B2598,"fipscty",$C2598,"naics","337215")),0,GETPIVOTDATA("Sum of Midpoint",'2010 County Business Patterns'!$J$2,"FIPS State and County Code",$A2598,"fipstate",$B2598,"fipscty",$C2598,"naics","337215"))</f>
        <v>0</v>
      </c>
      <c r="V2598">
        <f>IF(ISERROR(VLOOKUP($B2598,'2010 State Business Patterns'!$AN$3:$AR$55,5,FALSE)),0,VLOOKUP($B2598,'2010 State Business Patterns'!$AN$3:$AR$55,5,FALSE))</f>
        <v>0.79088319088319092</v>
      </c>
      <c r="W2598" s="28">
        <f t="shared" si="204"/>
        <v>0</v>
      </c>
    </row>
    <row r="2599" spans="1:23" hidden="1">
      <c r="A2599" s="1" t="s">
        <v>578</v>
      </c>
      <c r="B2599" s="1" t="s">
        <v>1966</v>
      </c>
      <c r="C2599" s="1" t="s">
        <v>1946</v>
      </c>
      <c r="D2599" s="1" t="s">
        <v>2114</v>
      </c>
      <c r="E2599" s="1" t="s">
        <v>2057</v>
      </c>
      <c r="F2599" s="1" t="s">
        <v>452</v>
      </c>
      <c r="G2599" s="47">
        <f t="shared" si="200"/>
        <v>0</v>
      </c>
      <c r="H2599" s="28">
        <f>IF(ISERROR(GETPIVOTDATA("Sum of emp",'2010 County Business Patterns'!$J$2,"FIPS State and County Code",$A2599,"fipstate",$B2599,"fipscty",$C2599,"naics","337124")),0,GETPIVOTDATA("Sum of emp",'2010 County Business Patterns'!$J$2,"FIPS State and County Code",$A2599,"fipstate",$B2599,"fipscty",$C2599,"naics","337124"))</f>
        <v>0</v>
      </c>
      <c r="I2599" s="28">
        <f>IF(ISERROR(GETPIVOTDATA("Sum of Midpoint",'2010 County Business Patterns'!$J$2,"FIPS State and County Code",$A2599,"fipstate",$B2599,"fipscty",$C2599,"naics","337124")),0,GETPIVOTDATA("Sum of Midpoint",'2010 County Business Patterns'!$J$2,"FIPS State and County Code",$A2599,"fipstate",$B2599,"fipscty",$C2599,"naics","337124"))</f>
        <v>0</v>
      </c>
      <c r="J2599">
        <f>IF(ISERROR(VLOOKUP($B2599,'2010 State Business Patterns'!$AN$3:$AR$55,2,FALSE)),0,VLOOKUP($B2599,'2010 State Business Patterns'!$AN$3:$AR$55,2,FALSE))</f>
        <v>0.66534653465346538</v>
      </c>
      <c r="K2599" s="28">
        <f t="shared" si="201"/>
        <v>0</v>
      </c>
      <c r="L2599" s="28">
        <f>IF(ISERROR(GETPIVOTDATA("Sum of emp",'2010 County Business Patterns'!$J$2,"FIPS State and County Code",$A2599,"fipstate",$B2599,"fipscty",$C2599,"naics","337127")),0,GETPIVOTDATA("Sum of emp",'2010 County Business Patterns'!$J$2,"FIPS State and County Code",$A2599,"fipstate",$B2599,"fipscty",$C2599,"naics","337127"))</f>
        <v>0</v>
      </c>
      <c r="M2599" s="28">
        <f>IF(ISERROR(GETPIVOTDATA("Sum of Midpoint",'2010 County Business Patterns'!$J$2,"FIPS State and County Code",$A2599,"fipstate",$B2599,"fipscty",$C2599,"naics","337127")),0,GETPIVOTDATA("Sum of Midpoint",'2010 County Business Patterns'!$J$2,"FIPS State and County Code",$A2599,"fipstate",$B2599,"fipscty",$C2599,"naics","337127"))</f>
        <v>0</v>
      </c>
      <c r="N2599">
        <f>IF(ISERROR(VLOOKUP($B2599,'2010 State Business Patterns'!$AN$3:$AR$55,3,FALSE)),0,VLOOKUP($B2599,'2010 State Business Patterns'!$AN$3:$AR$55,3,FALSE))</f>
        <v>0.88424242424242427</v>
      </c>
      <c r="O2599" s="28">
        <f t="shared" si="202"/>
        <v>0</v>
      </c>
      <c r="P2599" s="28">
        <f>IF(ISERROR(GETPIVOTDATA("Sum of emp",'2010 County Business Patterns'!$J$2,"FIPS State and County Code",$A2599,"fipstate",$B2599,"fipscty",$C2599,"naics","337214")),0,GETPIVOTDATA("Sum of emp",'2010 County Business Patterns'!$J$2,"FIPS State and County Code",$A2599,"fipstate",$B2599,"fipscty",$C2599,"naics","337214"))</f>
        <v>0</v>
      </c>
      <c r="Q2599" s="28">
        <f>IF(ISERROR(GETPIVOTDATA("Sum of Midpoint",'2010 County Business Patterns'!$J$2,"FIPS State and County Code",$A2599,"fipstate",$B2599,"fipscty",$C2599,"naics","337214")),0,GETPIVOTDATA("Sum of Midpoint",'2010 County Business Patterns'!$J$2,"FIPS State and County Code",$A2599,"fipstate",$B2599,"fipscty",$C2599,"naics","337214"))</f>
        <v>0</v>
      </c>
      <c r="R2599">
        <f>IF(ISERROR(VLOOKUP($B2599,'2010 State Business Patterns'!$AN$3:$AR$55,4,FALSE)),0,VLOOKUP($B2599,'2010 State Business Patterns'!$AN$3:$AR$55,4,FALSE))</f>
        <v>0.79374999999999996</v>
      </c>
      <c r="S2599" s="28">
        <f t="shared" si="203"/>
        <v>0</v>
      </c>
      <c r="T2599" s="28">
        <f>IF(ISERROR(GETPIVOTDATA("Sum of emp",'2010 County Business Patterns'!$J$2,"FIPS State and County Code",$A2599,"fipstate",$B2599,"fipscty",$C2599,"naics","337215")),0,GETPIVOTDATA("Sum of emp",'2010 County Business Patterns'!$J$2,"FIPS State and County Code",$A2599,"fipstate",$B2599,"fipscty",$C2599,"naics","337215"))</f>
        <v>0</v>
      </c>
      <c r="U2599" s="28">
        <f>IF(ISERROR(GETPIVOTDATA("Sum of Midpoint",'2010 County Business Patterns'!$J$2,"FIPS State and County Code",$A2599,"fipstate",$B2599,"fipscty",$C2599,"naics","337215")),0,GETPIVOTDATA("Sum of Midpoint",'2010 County Business Patterns'!$J$2,"FIPS State and County Code",$A2599,"fipstate",$B2599,"fipscty",$C2599,"naics","337215"))</f>
        <v>0</v>
      </c>
      <c r="V2599">
        <f>IF(ISERROR(VLOOKUP($B2599,'2010 State Business Patterns'!$AN$3:$AR$55,5,FALSE)),0,VLOOKUP($B2599,'2010 State Business Patterns'!$AN$3:$AR$55,5,FALSE))</f>
        <v>0.79088319088319092</v>
      </c>
      <c r="W2599" s="28">
        <f t="shared" si="204"/>
        <v>0</v>
      </c>
    </row>
    <row r="2600" spans="1:23" hidden="1">
      <c r="A2600" s="1" t="s">
        <v>579</v>
      </c>
      <c r="B2600" s="1" t="s">
        <v>1966</v>
      </c>
      <c r="C2600" s="1" t="s">
        <v>1870</v>
      </c>
      <c r="D2600" s="1" t="s">
        <v>580</v>
      </c>
      <c r="E2600" s="1" t="s">
        <v>2057</v>
      </c>
      <c r="F2600" s="1" t="s">
        <v>452</v>
      </c>
      <c r="G2600" s="47">
        <f t="shared" si="200"/>
        <v>0</v>
      </c>
      <c r="H2600" s="28">
        <f>IF(ISERROR(GETPIVOTDATA("Sum of emp",'2010 County Business Patterns'!$J$2,"FIPS State and County Code",$A2600,"fipstate",$B2600,"fipscty",$C2600,"naics","337124")),0,GETPIVOTDATA("Sum of emp",'2010 County Business Patterns'!$J$2,"FIPS State and County Code",$A2600,"fipstate",$B2600,"fipscty",$C2600,"naics","337124"))</f>
        <v>0</v>
      </c>
      <c r="I2600" s="28">
        <f>IF(ISERROR(GETPIVOTDATA("Sum of Midpoint",'2010 County Business Patterns'!$J$2,"FIPS State and County Code",$A2600,"fipstate",$B2600,"fipscty",$C2600,"naics","337124")),0,GETPIVOTDATA("Sum of Midpoint",'2010 County Business Patterns'!$J$2,"FIPS State and County Code",$A2600,"fipstate",$B2600,"fipscty",$C2600,"naics","337124"))</f>
        <v>0</v>
      </c>
      <c r="J2600">
        <f>IF(ISERROR(VLOOKUP($B2600,'2010 State Business Patterns'!$AN$3:$AR$55,2,FALSE)),0,VLOOKUP($B2600,'2010 State Business Patterns'!$AN$3:$AR$55,2,FALSE))</f>
        <v>0.66534653465346538</v>
      </c>
      <c r="K2600" s="28">
        <f t="shared" si="201"/>
        <v>0</v>
      </c>
      <c r="L2600" s="28">
        <f>IF(ISERROR(GETPIVOTDATA("Sum of emp",'2010 County Business Patterns'!$J$2,"FIPS State and County Code",$A2600,"fipstate",$B2600,"fipscty",$C2600,"naics","337127")),0,GETPIVOTDATA("Sum of emp",'2010 County Business Patterns'!$J$2,"FIPS State and County Code",$A2600,"fipstate",$B2600,"fipscty",$C2600,"naics","337127"))</f>
        <v>0</v>
      </c>
      <c r="M2600" s="28">
        <f>IF(ISERROR(GETPIVOTDATA("Sum of Midpoint",'2010 County Business Patterns'!$J$2,"FIPS State and County Code",$A2600,"fipstate",$B2600,"fipscty",$C2600,"naics","337127")),0,GETPIVOTDATA("Sum of Midpoint",'2010 County Business Patterns'!$J$2,"FIPS State and County Code",$A2600,"fipstate",$B2600,"fipscty",$C2600,"naics","337127"))</f>
        <v>0</v>
      </c>
      <c r="N2600">
        <f>IF(ISERROR(VLOOKUP($B2600,'2010 State Business Patterns'!$AN$3:$AR$55,3,FALSE)),0,VLOOKUP($B2600,'2010 State Business Patterns'!$AN$3:$AR$55,3,FALSE))</f>
        <v>0.88424242424242427</v>
      </c>
      <c r="O2600" s="28">
        <f t="shared" si="202"/>
        <v>0</v>
      </c>
      <c r="P2600" s="28">
        <f>IF(ISERROR(GETPIVOTDATA("Sum of emp",'2010 County Business Patterns'!$J$2,"FIPS State and County Code",$A2600,"fipstate",$B2600,"fipscty",$C2600,"naics","337214")),0,GETPIVOTDATA("Sum of emp",'2010 County Business Patterns'!$J$2,"FIPS State and County Code",$A2600,"fipstate",$B2600,"fipscty",$C2600,"naics","337214"))</f>
        <v>0</v>
      </c>
      <c r="Q2600" s="28">
        <f>IF(ISERROR(GETPIVOTDATA("Sum of Midpoint",'2010 County Business Patterns'!$J$2,"FIPS State and County Code",$A2600,"fipstate",$B2600,"fipscty",$C2600,"naics","337214")),0,GETPIVOTDATA("Sum of Midpoint",'2010 County Business Patterns'!$J$2,"FIPS State and County Code",$A2600,"fipstate",$B2600,"fipscty",$C2600,"naics","337214"))</f>
        <v>0</v>
      </c>
      <c r="R2600">
        <f>IF(ISERROR(VLOOKUP($B2600,'2010 State Business Patterns'!$AN$3:$AR$55,4,FALSE)),0,VLOOKUP($B2600,'2010 State Business Patterns'!$AN$3:$AR$55,4,FALSE))</f>
        <v>0.79374999999999996</v>
      </c>
      <c r="S2600" s="28">
        <f t="shared" si="203"/>
        <v>0</v>
      </c>
      <c r="T2600" s="28">
        <f>IF(ISERROR(GETPIVOTDATA("Sum of emp",'2010 County Business Patterns'!$J$2,"FIPS State and County Code",$A2600,"fipstate",$B2600,"fipscty",$C2600,"naics","337215")),0,GETPIVOTDATA("Sum of emp",'2010 County Business Patterns'!$J$2,"FIPS State and County Code",$A2600,"fipstate",$B2600,"fipscty",$C2600,"naics","337215"))</f>
        <v>0</v>
      </c>
      <c r="U2600" s="28">
        <f>IF(ISERROR(GETPIVOTDATA("Sum of Midpoint",'2010 County Business Patterns'!$J$2,"FIPS State and County Code",$A2600,"fipstate",$B2600,"fipscty",$C2600,"naics","337215")),0,GETPIVOTDATA("Sum of Midpoint",'2010 County Business Patterns'!$J$2,"FIPS State and County Code",$A2600,"fipstate",$B2600,"fipscty",$C2600,"naics","337215"))</f>
        <v>0</v>
      </c>
      <c r="V2600">
        <f>IF(ISERROR(VLOOKUP($B2600,'2010 State Business Patterns'!$AN$3:$AR$55,5,FALSE)),0,VLOOKUP($B2600,'2010 State Business Patterns'!$AN$3:$AR$55,5,FALSE))</f>
        <v>0.79088319088319092</v>
      </c>
      <c r="W2600" s="28">
        <f t="shared" si="204"/>
        <v>0</v>
      </c>
    </row>
    <row r="2601" spans="1:23" hidden="1">
      <c r="A2601" s="1" t="s">
        <v>581</v>
      </c>
      <c r="B2601" s="1" t="s">
        <v>1966</v>
      </c>
      <c r="C2601" s="1" t="s">
        <v>1871</v>
      </c>
      <c r="D2601" s="1" t="s">
        <v>2920</v>
      </c>
      <c r="E2601" s="1" t="s">
        <v>2057</v>
      </c>
      <c r="F2601" s="1" t="s">
        <v>452</v>
      </c>
      <c r="G2601" s="47">
        <f t="shared" si="200"/>
        <v>0</v>
      </c>
      <c r="H2601" s="28">
        <f>IF(ISERROR(GETPIVOTDATA("Sum of emp",'2010 County Business Patterns'!$J$2,"FIPS State and County Code",$A2601,"fipstate",$B2601,"fipscty",$C2601,"naics","337124")),0,GETPIVOTDATA("Sum of emp",'2010 County Business Patterns'!$J$2,"FIPS State and County Code",$A2601,"fipstate",$B2601,"fipscty",$C2601,"naics","337124"))</f>
        <v>0</v>
      </c>
      <c r="I2601" s="28">
        <f>IF(ISERROR(GETPIVOTDATA("Sum of Midpoint",'2010 County Business Patterns'!$J$2,"FIPS State and County Code",$A2601,"fipstate",$B2601,"fipscty",$C2601,"naics","337124")),0,GETPIVOTDATA("Sum of Midpoint",'2010 County Business Patterns'!$J$2,"FIPS State and County Code",$A2601,"fipstate",$B2601,"fipscty",$C2601,"naics","337124"))</f>
        <v>0</v>
      </c>
      <c r="J2601">
        <f>IF(ISERROR(VLOOKUP($B2601,'2010 State Business Patterns'!$AN$3:$AR$55,2,FALSE)),0,VLOOKUP($B2601,'2010 State Business Patterns'!$AN$3:$AR$55,2,FALSE))</f>
        <v>0.66534653465346538</v>
      </c>
      <c r="K2601" s="28">
        <f t="shared" si="201"/>
        <v>0</v>
      </c>
      <c r="L2601" s="28">
        <f>IF(ISERROR(GETPIVOTDATA("Sum of emp",'2010 County Business Patterns'!$J$2,"FIPS State and County Code",$A2601,"fipstate",$B2601,"fipscty",$C2601,"naics","337127")),0,GETPIVOTDATA("Sum of emp",'2010 County Business Patterns'!$J$2,"FIPS State and County Code",$A2601,"fipstate",$B2601,"fipscty",$C2601,"naics","337127"))</f>
        <v>0</v>
      </c>
      <c r="M2601" s="28">
        <f>IF(ISERROR(GETPIVOTDATA("Sum of Midpoint",'2010 County Business Patterns'!$J$2,"FIPS State and County Code",$A2601,"fipstate",$B2601,"fipscty",$C2601,"naics","337127")),0,GETPIVOTDATA("Sum of Midpoint",'2010 County Business Patterns'!$J$2,"FIPS State and County Code",$A2601,"fipstate",$B2601,"fipscty",$C2601,"naics","337127"))</f>
        <v>0</v>
      </c>
      <c r="N2601">
        <f>IF(ISERROR(VLOOKUP($B2601,'2010 State Business Patterns'!$AN$3:$AR$55,3,FALSE)),0,VLOOKUP($B2601,'2010 State Business Patterns'!$AN$3:$AR$55,3,FALSE))</f>
        <v>0.88424242424242427</v>
      </c>
      <c r="O2601" s="28">
        <f t="shared" si="202"/>
        <v>0</v>
      </c>
      <c r="P2601" s="28">
        <f>IF(ISERROR(GETPIVOTDATA("Sum of emp",'2010 County Business Patterns'!$J$2,"FIPS State and County Code",$A2601,"fipstate",$B2601,"fipscty",$C2601,"naics","337214")),0,GETPIVOTDATA("Sum of emp",'2010 County Business Patterns'!$J$2,"FIPS State and County Code",$A2601,"fipstate",$B2601,"fipscty",$C2601,"naics","337214"))</f>
        <v>0</v>
      </c>
      <c r="Q2601" s="28">
        <f>IF(ISERROR(GETPIVOTDATA("Sum of Midpoint",'2010 County Business Patterns'!$J$2,"FIPS State and County Code",$A2601,"fipstate",$B2601,"fipscty",$C2601,"naics","337214")),0,GETPIVOTDATA("Sum of Midpoint",'2010 County Business Patterns'!$J$2,"FIPS State and County Code",$A2601,"fipstate",$B2601,"fipscty",$C2601,"naics","337214"))</f>
        <v>0</v>
      </c>
      <c r="R2601">
        <f>IF(ISERROR(VLOOKUP($B2601,'2010 State Business Patterns'!$AN$3:$AR$55,4,FALSE)),0,VLOOKUP($B2601,'2010 State Business Patterns'!$AN$3:$AR$55,4,FALSE))</f>
        <v>0.79374999999999996</v>
      </c>
      <c r="S2601" s="28">
        <f t="shared" si="203"/>
        <v>0</v>
      </c>
      <c r="T2601" s="28">
        <f>IF(ISERROR(GETPIVOTDATA("Sum of emp",'2010 County Business Patterns'!$J$2,"FIPS State and County Code",$A2601,"fipstate",$B2601,"fipscty",$C2601,"naics","337215")),0,GETPIVOTDATA("Sum of emp",'2010 County Business Patterns'!$J$2,"FIPS State and County Code",$A2601,"fipstate",$B2601,"fipscty",$C2601,"naics","337215"))</f>
        <v>0</v>
      </c>
      <c r="U2601" s="28">
        <f>IF(ISERROR(GETPIVOTDATA("Sum of Midpoint",'2010 County Business Patterns'!$J$2,"FIPS State and County Code",$A2601,"fipstate",$B2601,"fipscty",$C2601,"naics","337215")),0,GETPIVOTDATA("Sum of Midpoint",'2010 County Business Patterns'!$J$2,"FIPS State and County Code",$A2601,"fipstate",$B2601,"fipscty",$C2601,"naics","337215"))</f>
        <v>0</v>
      </c>
      <c r="V2601">
        <f>IF(ISERROR(VLOOKUP($B2601,'2010 State Business Patterns'!$AN$3:$AR$55,5,FALSE)),0,VLOOKUP($B2601,'2010 State Business Patterns'!$AN$3:$AR$55,5,FALSE))</f>
        <v>0.79088319088319092</v>
      </c>
      <c r="W2601" s="28">
        <f t="shared" si="204"/>
        <v>0</v>
      </c>
    </row>
    <row r="2602" spans="1:23" hidden="1">
      <c r="A2602" s="1" t="s">
        <v>582</v>
      </c>
      <c r="B2602" s="1" t="s">
        <v>1966</v>
      </c>
      <c r="C2602" s="1" t="s">
        <v>1925</v>
      </c>
      <c r="D2602" s="1" t="s">
        <v>583</v>
      </c>
      <c r="E2602" s="1" t="s">
        <v>2057</v>
      </c>
      <c r="F2602" s="1" t="s">
        <v>452</v>
      </c>
      <c r="G2602" s="47">
        <f t="shared" si="200"/>
        <v>0</v>
      </c>
      <c r="H2602" s="28">
        <f>IF(ISERROR(GETPIVOTDATA("Sum of emp",'2010 County Business Patterns'!$J$2,"FIPS State and County Code",$A2602,"fipstate",$B2602,"fipscty",$C2602,"naics","337124")),0,GETPIVOTDATA("Sum of emp",'2010 County Business Patterns'!$J$2,"FIPS State and County Code",$A2602,"fipstate",$B2602,"fipscty",$C2602,"naics","337124"))</f>
        <v>0</v>
      </c>
      <c r="I2602" s="28">
        <f>IF(ISERROR(GETPIVOTDATA("Sum of Midpoint",'2010 County Business Patterns'!$J$2,"FIPS State and County Code",$A2602,"fipstate",$B2602,"fipscty",$C2602,"naics","337124")),0,GETPIVOTDATA("Sum of Midpoint",'2010 County Business Patterns'!$J$2,"FIPS State and County Code",$A2602,"fipstate",$B2602,"fipscty",$C2602,"naics","337124"))</f>
        <v>0</v>
      </c>
      <c r="J2602">
        <f>IF(ISERROR(VLOOKUP($B2602,'2010 State Business Patterns'!$AN$3:$AR$55,2,FALSE)),0,VLOOKUP($B2602,'2010 State Business Patterns'!$AN$3:$AR$55,2,FALSE))</f>
        <v>0.66534653465346538</v>
      </c>
      <c r="K2602" s="28">
        <f t="shared" si="201"/>
        <v>0</v>
      </c>
      <c r="L2602" s="28">
        <f>IF(ISERROR(GETPIVOTDATA("Sum of emp",'2010 County Business Patterns'!$J$2,"FIPS State and County Code",$A2602,"fipstate",$B2602,"fipscty",$C2602,"naics","337127")),0,GETPIVOTDATA("Sum of emp",'2010 County Business Patterns'!$J$2,"FIPS State and County Code",$A2602,"fipstate",$B2602,"fipscty",$C2602,"naics","337127"))</f>
        <v>0</v>
      </c>
      <c r="M2602" s="28">
        <f>IF(ISERROR(GETPIVOTDATA("Sum of Midpoint",'2010 County Business Patterns'!$J$2,"FIPS State and County Code",$A2602,"fipstate",$B2602,"fipscty",$C2602,"naics","337127")),0,GETPIVOTDATA("Sum of Midpoint",'2010 County Business Patterns'!$J$2,"FIPS State and County Code",$A2602,"fipstate",$B2602,"fipscty",$C2602,"naics","337127"))</f>
        <v>0</v>
      </c>
      <c r="N2602">
        <f>IF(ISERROR(VLOOKUP($B2602,'2010 State Business Patterns'!$AN$3:$AR$55,3,FALSE)),0,VLOOKUP($B2602,'2010 State Business Patterns'!$AN$3:$AR$55,3,FALSE))</f>
        <v>0.88424242424242427</v>
      </c>
      <c r="O2602" s="28">
        <f t="shared" si="202"/>
        <v>0</v>
      </c>
      <c r="P2602" s="28">
        <f>IF(ISERROR(GETPIVOTDATA("Sum of emp",'2010 County Business Patterns'!$J$2,"FIPS State and County Code",$A2602,"fipstate",$B2602,"fipscty",$C2602,"naics","337214")),0,GETPIVOTDATA("Sum of emp",'2010 County Business Patterns'!$J$2,"FIPS State and County Code",$A2602,"fipstate",$B2602,"fipscty",$C2602,"naics","337214"))</f>
        <v>0</v>
      </c>
      <c r="Q2602" s="28">
        <f>IF(ISERROR(GETPIVOTDATA("Sum of Midpoint",'2010 County Business Patterns'!$J$2,"FIPS State and County Code",$A2602,"fipstate",$B2602,"fipscty",$C2602,"naics","337214")),0,GETPIVOTDATA("Sum of Midpoint",'2010 County Business Patterns'!$J$2,"FIPS State and County Code",$A2602,"fipstate",$B2602,"fipscty",$C2602,"naics","337214"))</f>
        <v>0</v>
      </c>
      <c r="R2602">
        <f>IF(ISERROR(VLOOKUP($B2602,'2010 State Business Patterns'!$AN$3:$AR$55,4,FALSE)),0,VLOOKUP($B2602,'2010 State Business Patterns'!$AN$3:$AR$55,4,FALSE))</f>
        <v>0.79374999999999996</v>
      </c>
      <c r="S2602" s="28">
        <f t="shared" si="203"/>
        <v>0</v>
      </c>
      <c r="T2602" s="28">
        <f>IF(ISERROR(GETPIVOTDATA("Sum of emp",'2010 County Business Patterns'!$J$2,"FIPS State and County Code",$A2602,"fipstate",$B2602,"fipscty",$C2602,"naics","337215")),0,GETPIVOTDATA("Sum of emp",'2010 County Business Patterns'!$J$2,"FIPS State and County Code",$A2602,"fipstate",$B2602,"fipscty",$C2602,"naics","337215"))</f>
        <v>0</v>
      </c>
      <c r="U2602" s="28">
        <f>IF(ISERROR(GETPIVOTDATA("Sum of Midpoint",'2010 County Business Patterns'!$J$2,"FIPS State and County Code",$A2602,"fipstate",$B2602,"fipscty",$C2602,"naics","337215")),0,GETPIVOTDATA("Sum of Midpoint",'2010 County Business Patterns'!$J$2,"FIPS State and County Code",$A2602,"fipstate",$B2602,"fipscty",$C2602,"naics","337215"))</f>
        <v>0</v>
      </c>
      <c r="V2602">
        <f>IF(ISERROR(VLOOKUP($B2602,'2010 State Business Patterns'!$AN$3:$AR$55,5,FALSE)),0,VLOOKUP($B2602,'2010 State Business Patterns'!$AN$3:$AR$55,5,FALSE))</f>
        <v>0.79088319088319092</v>
      </c>
      <c r="W2602" s="28">
        <f t="shared" si="204"/>
        <v>0</v>
      </c>
    </row>
    <row r="2603" spans="1:23" hidden="1">
      <c r="A2603" s="1" t="s">
        <v>584</v>
      </c>
      <c r="B2603" s="1" t="s">
        <v>1966</v>
      </c>
      <c r="C2603" s="1" t="s">
        <v>1872</v>
      </c>
      <c r="D2603" s="1" t="s">
        <v>585</v>
      </c>
      <c r="E2603" s="1" t="s">
        <v>2057</v>
      </c>
      <c r="F2603" s="1" t="s">
        <v>452</v>
      </c>
      <c r="G2603" s="47">
        <f t="shared" si="200"/>
        <v>0</v>
      </c>
      <c r="H2603" s="28">
        <f>IF(ISERROR(GETPIVOTDATA("Sum of emp",'2010 County Business Patterns'!$J$2,"FIPS State and County Code",$A2603,"fipstate",$B2603,"fipscty",$C2603,"naics","337124")),0,GETPIVOTDATA("Sum of emp",'2010 County Business Patterns'!$J$2,"FIPS State and County Code",$A2603,"fipstate",$B2603,"fipscty",$C2603,"naics","337124"))</f>
        <v>0</v>
      </c>
      <c r="I2603" s="28">
        <f>IF(ISERROR(GETPIVOTDATA("Sum of Midpoint",'2010 County Business Patterns'!$J$2,"FIPS State and County Code",$A2603,"fipstate",$B2603,"fipscty",$C2603,"naics","337124")),0,GETPIVOTDATA("Sum of Midpoint",'2010 County Business Patterns'!$J$2,"FIPS State and County Code",$A2603,"fipstate",$B2603,"fipscty",$C2603,"naics","337124"))</f>
        <v>0</v>
      </c>
      <c r="J2603">
        <f>IF(ISERROR(VLOOKUP($B2603,'2010 State Business Patterns'!$AN$3:$AR$55,2,FALSE)),0,VLOOKUP($B2603,'2010 State Business Patterns'!$AN$3:$AR$55,2,FALSE))</f>
        <v>0.66534653465346538</v>
      </c>
      <c r="K2603" s="28">
        <f t="shared" si="201"/>
        <v>0</v>
      </c>
      <c r="L2603" s="28">
        <f>IF(ISERROR(GETPIVOTDATA("Sum of emp",'2010 County Business Patterns'!$J$2,"FIPS State and County Code",$A2603,"fipstate",$B2603,"fipscty",$C2603,"naics","337127")),0,GETPIVOTDATA("Sum of emp",'2010 County Business Patterns'!$J$2,"FIPS State and County Code",$A2603,"fipstate",$B2603,"fipscty",$C2603,"naics","337127"))</f>
        <v>0</v>
      </c>
      <c r="M2603" s="28">
        <f>IF(ISERROR(GETPIVOTDATA("Sum of Midpoint",'2010 County Business Patterns'!$J$2,"FIPS State and County Code",$A2603,"fipstate",$B2603,"fipscty",$C2603,"naics","337127")),0,GETPIVOTDATA("Sum of Midpoint",'2010 County Business Patterns'!$J$2,"FIPS State and County Code",$A2603,"fipstate",$B2603,"fipscty",$C2603,"naics","337127"))</f>
        <v>0</v>
      </c>
      <c r="N2603">
        <f>IF(ISERROR(VLOOKUP($B2603,'2010 State Business Patterns'!$AN$3:$AR$55,3,FALSE)),0,VLOOKUP($B2603,'2010 State Business Patterns'!$AN$3:$AR$55,3,FALSE))</f>
        <v>0.88424242424242427</v>
      </c>
      <c r="O2603" s="28">
        <f t="shared" si="202"/>
        <v>0</v>
      </c>
      <c r="P2603" s="28">
        <f>IF(ISERROR(GETPIVOTDATA("Sum of emp",'2010 County Business Patterns'!$J$2,"FIPS State and County Code",$A2603,"fipstate",$B2603,"fipscty",$C2603,"naics","337214")),0,GETPIVOTDATA("Sum of emp",'2010 County Business Patterns'!$J$2,"FIPS State and County Code",$A2603,"fipstate",$B2603,"fipscty",$C2603,"naics","337214"))</f>
        <v>0</v>
      </c>
      <c r="Q2603" s="28">
        <f>IF(ISERROR(GETPIVOTDATA("Sum of Midpoint",'2010 County Business Patterns'!$J$2,"FIPS State and County Code",$A2603,"fipstate",$B2603,"fipscty",$C2603,"naics","337214")),0,GETPIVOTDATA("Sum of Midpoint",'2010 County Business Patterns'!$J$2,"FIPS State and County Code",$A2603,"fipstate",$B2603,"fipscty",$C2603,"naics","337214"))</f>
        <v>0</v>
      </c>
      <c r="R2603">
        <f>IF(ISERROR(VLOOKUP($B2603,'2010 State Business Patterns'!$AN$3:$AR$55,4,FALSE)),0,VLOOKUP($B2603,'2010 State Business Patterns'!$AN$3:$AR$55,4,FALSE))</f>
        <v>0.79374999999999996</v>
      </c>
      <c r="S2603" s="28">
        <f t="shared" si="203"/>
        <v>0</v>
      </c>
      <c r="T2603" s="28">
        <f>IF(ISERROR(GETPIVOTDATA("Sum of emp",'2010 County Business Patterns'!$J$2,"FIPS State and County Code",$A2603,"fipstate",$B2603,"fipscty",$C2603,"naics","337215")),0,GETPIVOTDATA("Sum of emp",'2010 County Business Patterns'!$J$2,"FIPS State and County Code",$A2603,"fipstate",$B2603,"fipscty",$C2603,"naics","337215"))</f>
        <v>0</v>
      </c>
      <c r="U2603" s="28">
        <f>IF(ISERROR(GETPIVOTDATA("Sum of Midpoint",'2010 County Business Patterns'!$J$2,"FIPS State and County Code",$A2603,"fipstate",$B2603,"fipscty",$C2603,"naics","337215")),0,GETPIVOTDATA("Sum of Midpoint",'2010 County Business Patterns'!$J$2,"FIPS State and County Code",$A2603,"fipstate",$B2603,"fipscty",$C2603,"naics","337215"))</f>
        <v>0</v>
      </c>
      <c r="V2603">
        <f>IF(ISERROR(VLOOKUP($B2603,'2010 State Business Patterns'!$AN$3:$AR$55,5,FALSE)),0,VLOOKUP($B2603,'2010 State Business Patterns'!$AN$3:$AR$55,5,FALSE))</f>
        <v>0.79088319088319092</v>
      </c>
      <c r="W2603" s="28">
        <f t="shared" si="204"/>
        <v>0</v>
      </c>
    </row>
    <row r="2604" spans="1:23" hidden="1">
      <c r="A2604" s="1" t="s">
        <v>586</v>
      </c>
      <c r="B2604" s="1" t="s">
        <v>1966</v>
      </c>
      <c r="C2604" s="1" t="s">
        <v>1910</v>
      </c>
      <c r="D2604" s="1" t="s">
        <v>2116</v>
      </c>
      <c r="E2604" s="1" t="s">
        <v>2057</v>
      </c>
      <c r="F2604" s="1" t="s">
        <v>452</v>
      </c>
      <c r="G2604" s="47">
        <f t="shared" si="200"/>
        <v>0</v>
      </c>
      <c r="H2604" s="28">
        <f>IF(ISERROR(GETPIVOTDATA("Sum of emp",'2010 County Business Patterns'!$J$2,"FIPS State and County Code",$A2604,"fipstate",$B2604,"fipscty",$C2604,"naics","337124")),0,GETPIVOTDATA("Sum of emp",'2010 County Business Patterns'!$J$2,"FIPS State and County Code",$A2604,"fipstate",$B2604,"fipscty",$C2604,"naics","337124"))</f>
        <v>0</v>
      </c>
      <c r="I2604" s="28">
        <f>IF(ISERROR(GETPIVOTDATA("Sum of Midpoint",'2010 County Business Patterns'!$J$2,"FIPS State and County Code",$A2604,"fipstate",$B2604,"fipscty",$C2604,"naics","337124")),0,GETPIVOTDATA("Sum of Midpoint",'2010 County Business Patterns'!$J$2,"FIPS State and County Code",$A2604,"fipstate",$B2604,"fipscty",$C2604,"naics","337124"))</f>
        <v>0</v>
      </c>
      <c r="J2604">
        <f>IF(ISERROR(VLOOKUP($B2604,'2010 State Business Patterns'!$AN$3:$AR$55,2,FALSE)),0,VLOOKUP($B2604,'2010 State Business Patterns'!$AN$3:$AR$55,2,FALSE))</f>
        <v>0.66534653465346538</v>
      </c>
      <c r="K2604" s="28">
        <f t="shared" si="201"/>
        <v>0</v>
      </c>
      <c r="L2604" s="28">
        <f>IF(ISERROR(GETPIVOTDATA("Sum of emp",'2010 County Business Patterns'!$J$2,"FIPS State and County Code",$A2604,"fipstate",$B2604,"fipscty",$C2604,"naics","337127")),0,GETPIVOTDATA("Sum of emp",'2010 County Business Patterns'!$J$2,"FIPS State and County Code",$A2604,"fipstate",$B2604,"fipscty",$C2604,"naics","337127"))</f>
        <v>0</v>
      </c>
      <c r="M2604" s="28">
        <f>IF(ISERROR(GETPIVOTDATA("Sum of Midpoint",'2010 County Business Patterns'!$J$2,"FIPS State and County Code",$A2604,"fipstate",$B2604,"fipscty",$C2604,"naics","337127")),0,GETPIVOTDATA("Sum of Midpoint",'2010 County Business Patterns'!$J$2,"FIPS State and County Code",$A2604,"fipstate",$B2604,"fipscty",$C2604,"naics","337127"))</f>
        <v>0</v>
      </c>
      <c r="N2604">
        <f>IF(ISERROR(VLOOKUP($B2604,'2010 State Business Patterns'!$AN$3:$AR$55,3,FALSE)),0,VLOOKUP($B2604,'2010 State Business Patterns'!$AN$3:$AR$55,3,FALSE))</f>
        <v>0.88424242424242427</v>
      </c>
      <c r="O2604" s="28">
        <f t="shared" si="202"/>
        <v>0</v>
      </c>
      <c r="P2604" s="28">
        <f>IF(ISERROR(GETPIVOTDATA("Sum of emp",'2010 County Business Patterns'!$J$2,"FIPS State and County Code",$A2604,"fipstate",$B2604,"fipscty",$C2604,"naics","337214")),0,GETPIVOTDATA("Sum of emp",'2010 County Business Patterns'!$J$2,"FIPS State and County Code",$A2604,"fipstate",$B2604,"fipscty",$C2604,"naics","337214"))</f>
        <v>0</v>
      </c>
      <c r="Q2604" s="28">
        <f>IF(ISERROR(GETPIVOTDATA("Sum of Midpoint",'2010 County Business Patterns'!$J$2,"FIPS State and County Code",$A2604,"fipstate",$B2604,"fipscty",$C2604,"naics","337214")),0,GETPIVOTDATA("Sum of Midpoint",'2010 County Business Patterns'!$J$2,"FIPS State and County Code",$A2604,"fipstate",$B2604,"fipscty",$C2604,"naics","337214"))</f>
        <v>0</v>
      </c>
      <c r="R2604">
        <f>IF(ISERROR(VLOOKUP($B2604,'2010 State Business Patterns'!$AN$3:$AR$55,4,FALSE)),0,VLOOKUP($B2604,'2010 State Business Patterns'!$AN$3:$AR$55,4,FALSE))</f>
        <v>0.79374999999999996</v>
      </c>
      <c r="S2604" s="28">
        <f t="shared" si="203"/>
        <v>0</v>
      </c>
      <c r="T2604" s="28">
        <f>IF(ISERROR(GETPIVOTDATA("Sum of emp",'2010 County Business Patterns'!$J$2,"FIPS State and County Code",$A2604,"fipstate",$B2604,"fipscty",$C2604,"naics","337215")),0,GETPIVOTDATA("Sum of emp",'2010 County Business Patterns'!$J$2,"FIPS State and County Code",$A2604,"fipstate",$B2604,"fipscty",$C2604,"naics","337215"))</f>
        <v>0</v>
      </c>
      <c r="U2604" s="28">
        <f>IF(ISERROR(GETPIVOTDATA("Sum of Midpoint",'2010 County Business Patterns'!$J$2,"FIPS State and County Code",$A2604,"fipstate",$B2604,"fipscty",$C2604,"naics","337215")),0,GETPIVOTDATA("Sum of Midpoint",'2010 County Business Patterns'!$J$2,"FIPS State and County Code",$A2604,"fipstate",$B2604,"fipscty",$C2604,"naics","337215"))</f>
        <v>0</v>
      </c>
      <c r="V2604">
        <f>IF(ISERROR(VLOOKUP($B2604,'2010 State Business Patterns'!$AN$3:$AR$55,5,FALSE)),0,VLOOKUP($B2604,'2010 State Business Patterns'!$AN$3:$AR$55,5,FALSE))</f>
        <v>0.79088319088319092</v>
      </c>
      <c r="W2604" s="28">
        <f t="shared" si="204"/>
        <v>0</v>
      </c>
    </row>
    <row r="2605" spans="1:23" hidden="1">
      <c r="A2605" s="1" t="s">
        <v>587</v>
      </c>
      <c r="B2605" s="1" t="s">
        <v>1966</v>
      </c>
      <c r="C2605" s="1" t="s">
        <v>1911</v>
      </c>
      <c r="D2605" s="1" t="s">
        <v>588</v>
      </c>
      <c r="E2605" s="1" t="s">
        <v>2057</v>
      </c>
      <c r="F2605" s="1" t="s">
        <v>452</v>
      </c>
      <c r="G2605" s="47">
        <f t="shared" si="200"/>
        <v>0</v>
      </c>
      <c r="H2605" s="28">
        <f>IF(ISERROR(GETPIVOTDATA("Sum of emp",'2010 County Business Patterns'!$J$2,"FIPS State and County Code",$A2605,"fipstate",$B2605,"fipscty",$C2605,"naics","337124")),0,GETPIVOTDATA("Sum of emp",'2010 County Business Patterns'!$J$2,"FIPS State and County Code",$A2605,"fipstate",$B2605,"fipscty",$C2605,"naics","337124"))</f>
        <v>0</v>
      </c>
      <c r="I2605" s="28">
        <f>IF(ISERROR(GETPIVOTDATA("Sum of Midpoint",'2010 County Business Patterns'!$J$2,"FIPS State and County Code",$A2605,"fipstate",$B2605,"fipscty",$C2605,"naics","337124")),0,GETPIVOTDATA("Sum of Midpoint",'2010 County Business Patterns'!$J$2,"FIPS State and County Code",$A2605,"fipstate",$B2605,"fipscty",$C2605,"naics","337124"))</f>
        <v>0</v>
      </c>
      <c r="J2605">
        <f>IF(ISERROR(VLOOKUP($B2605,'2010 State Business Patterns'!$AN$3:$AR$55,2,FALSE)),0,VLOOKUP($B2605,'2010 State Business Patterns'!$AN$3:$AR$55,2,FALSE))</f>
        <v>0.66534653465346538</v>
      </c>
      <c r="K2605" s="28">
        <f t="shared" si="201"/>
        <v>0</v>
      </c>
      <c r="L2605" s="28">
        <f>IF(ISERROR(GETPIVOTDATA("Sum of emp",'2010 County Business Patterns'!$J$2,"FIPS State and County Code",$A2605,"fipstate",$B2605,"fipscty",$C2605,"naics","337127")),0,GETPIVOTDATA("Sum of emp",'2010 County Business Patterns'!$J$2,"FIPS State and County Code",$A2605,"fipstate",$B2605,"fipscty",$C2605,"naics","337127"))</f>
        <v>0</v>
      </c>
      <c r="M2605" s="28">
        <f>IF(ISERROR(GETPIVOTDATA("Sum of Midpoint",'2010 County Business Patterns'!$J$2,"FIPS State and County Code",$A2605,"fipstate",$B2605,"fipscty",$C2605,"naics","337127")),0,GETPIVOTDATA("Sum of Midpoint",'2010 County Business Patterns'!$J$2,"FIPS State and County Code",$A2605,"fipstate",$B2605,"fipscty",$C2605,"naics","337127"))</f>
        <v>0</v>
      </c>
      <c r="N2605">
        <f>IF(ISERROR(VLOOKUP($B2605,'2010 State Business Patterns'!$AN$3:$AR$55,3,FALSE)),0,VLOOKUP($B2605,'2010 State Business Patterns'!$AN$3:$AR$55,3,FALSE))</f>
        <v>0.88424242424242427</v>
      </c>
      <c r="O2605" s="28">
        <f t="shared" si="202"/>
        <v>0</v>
      </c>
      <c r="P2605" s="28">
        <f>IF(ISERROR(GETPIVOTDATA("Sum of emp",'2010 County Business Patterns'!$J$2,"FIPS State and County Code",$A2605,"fipstate",$B2605,"fipscty",$C2605,"naics","337214")),0,GETPIVOTDATA("Sum of emp",'2010 County Business Patterns'!$J$2,"FIPS State and County Code",$A2605,"fipstate",$B2605,"fipscty",$C2605,"naics","337214"))</f>
        <v>0</v>
      </c>
      <c r="Q2605" s="28">
        <f>IF(ISERROR(GETPIVOTDATA("Sum of Midpoint",'2010 County Business Patterns'!$J$2,"FIPS State and County Code",$A2605,"fipstate",$B2605,"fipscty",$C2605,"naics","337214")),0,GETPIVOTDATA("Sum of Midpoint",'2010 County Business Patterns'!$J$2,"FIPS State and County Code",$A2605,"fipstate",$B2605,"fipscty",$C2605,"naics","337214"))</f>
        <v>0</v>
      </c>
      <c r="R2605">
        <f>IF(ISERROR(VLOOKUP($B2605,'2010 State Business Patterns'!$AN$3:$AR$55,4,FALSE)),0,VLOOKUP($B2605,'2010 State Business Patterns'!$AN$3:$AR$55,4,FALSE))</f>
        <v>0.79374999999999996</v>
      </c>
      <c r="S2605" s="28">
        <f t="shared" si="203"/>
        <v>0</v>
      </c>
      <c r="T2605" s="28">
        <f>IF(ISERROR(GETPIVOTDATA("Sum of emp",'2010 County Business Patterns'!$J$2,"FIPS State and County Code",$A2605,"fipstate",$B2605,"fipscty",$C2605,"naics","337215")),0,GETPIVOTDATA("Sum of emp",'2010 County Business Patterns'!$J$2,"FIPS State and County Code",$A2605,"fipstate",$B2605,"fipscty",$C2605,"naics","337215"))</f>
        <v>0</v>
      </c>
      <c r="U2605" s="28">
        <f>IF(ISERROR(GETPIVOTDATA("Sum of Midpoint",'2010 County Business Patterns'!$J$2,"FIPS State and County Code",$A2605,"fipstate",$B2605,"fipscty",$C2605,"naics","337215")),0,GETPIVOTDATA("Sum of Midpoint",'2010 County Business Patterns'!$J$2,"FIPS State and County Code",$A2605,"fipstate",$B2605,"fipscty",$C2605,"naics","337215"))</f>
        <v>0</v>
      </c>
      <c r="V2605">
        <f>IF(ISERROR(VLOOKUP($B2605,'2010 State Business Patterns'!$AN$3:$AR$55,5,FALSE)),0,VLOOKUP($B2605,'2010 State Business Patterns'!$AN$3:$AR$55,5,FALSE))</f>
        <v>0.79088319088319092</v>
      </c>
      <c r="W2605" s="28">
        <f t="shared" si="204"/>
        <v>0</v>
      </c>
    </row>
    <row r="2606" spans="1:23" hidden="1">
      <c r="A2606" s="1" t="s">
        <v>589</v>
      </c>
      <c r="B2606" s="1" t="s">
        <v>1966</v>
      </c>
      <c r="C2606" s="1" t="s">
        <v>1873</v>
      </c>
      <c r="D2606" s="1" t="s">
        <v>590</v>
      </c>
      <c r="E2606" s="1" t="s">
        <v>2057</v>
      </c>
      <c r="F2606" s="1" t="s">
        <v>452</v>
      </c>
      <c r="G2606" s="47">
        <f t="shared" si="200"/>
        <v>0</v>
      </c>
      <c r="H2606" s="28">
        <f>IF(ISERROR(GETPIVOTDATA("Sum of emp",'2010 County Business Patterns'!$J$2,"FIPS State and County Code",$A2606,"fipstate",$B2606,"fipscty",$C2606,"naics","337124")),0,GETPIVOTDATA("Sum of emp",'2010 County Business Patterns'!$J$2,"FIPS State and County Code",$A2606,"fipstate",$B2606,"fipscty",$C2606,"naics","337124"))</f>
        <v>0</v>
      </c>
      <c r="I2606" s="28">
        <f>IF(ISERROR(GETPIVOTDATA("Sum of Midpoint",'2010 County Business Patterns'!$J$2,"FIPS State and County Code",$A2606,"fipstate",$B2606,"fipscty",$C2606,"naics","337124")),0,GETPIVOTDATA("Sum of Midpoint",'2010 County Business Patterns'!$J$2,"FIPS State and County Code",$A2606,"fipstate",$B2606,"fipscty",$C2606,"naics","337124"))</f>
        <v>0</v>
      </c>
      <c r="J2606">
        <f>IF(ISERROR(VLOOKUP($B2606,'2010 State Business Patterns'!$AN$3:$AR$55,2,FALSE)),0,VLOOKUP($B2606,'2010 State Business Patterns'!$AN$3:$AR$55,2,FALSE))</f>
        <v>0.66534653465346538</v>
      </c>
      <c r="K2606" s="28">
        <f t="shared" si="201"/>
        <v>0</v>
      </c>
      <c r="L2606" s="28">
        <f>IF(ISERROR(GETPIVOTDATA("Sum of emp",'2010 County Business Patterns'!$J$2,"FIPS State and County Code",$A2606,"fipstate",$B2606,"fipscty",$C2606,"naics","337127")),0,GETPIVOTDATA("Sum of emp",'2010 County Business Patterns'!$J$2,"FIPS State and County Code",$A2606,"fipstate",$B2606,"fipscty",$C2606,"naics","337127"))</f>
        <v>0</v>
      </c>
      <c r="M2606" s="28">
        <f>IF(ISERROR(GETPIVOTDATA("Sum of Midpoint",'2010 County Business Patterns'!$J$2,"FIPS State and County Code",$A2606,"fipstate",$B2606,"fipscty",$C2606,"naics","337127")),0,GETPIVOTDATA("Sum of Midpoint",'2010 County Business Patterns'!$J$2,"FIPS State and County Code",$A2606,"fipstate",$B2606,"fipscty",$C2606,"naics","337127"))</f>
        <v>0</v>
      </c>
      <c r="N2606">
        <f>IF(ISERROR(VLOOKUP($B2606,'2010 State Business Patterns'!$AN$3:$AR$55,3,FALSE)),0,VLOOKUP($B2606,'2010 State Business Patterns'!$AN$3:$AR$55,3,FALSE))</f>
        <v>0.88424242424242427</v>
      </c>
      <c r="O2606" s="28">
        <f t="shared" si="202"/>
        <v>0</v>
      </c>
      <c r="P2606" s="28">
        <f>IF(ISERROR(GETPIVOTDATA("Sum of emp",'2010 County Business Patterns'!$J$2,"FIPS State and County Code",$A2606,"fipstate",$B2606,"fipscty",$C2606,"naics","337214")),0,GETPIVOTDATA("Sum of emp",'2010 County Business Patterns'!$J$2,"FIPS State and County Code",$A2606,"fipstate",$B2606,"fipscty",$C2606,"naics","337214"))</f>
        <v>0</v>
      </c>
      <c r="Q2606" s="28">
        <f>IF(ISERROR(GETPIVOTDATA("Sum of Midpoint",'2010 County Business Patterns'!$J$2,"FIPS State and County Code",$A2606,"fipstate",$B2606,"fipscty",$C2606,"naics","337214")),0,GETPIVOTDATA("Sum of Midpoint",'2010 County Business Patterns'!$J$2,"FIPS State and County Code",$A2606,"fipstate",$B2606,"fipscty",$C2606,"naics","337214"))</f>
        <v>0</v>
      </c>
      <c r="R2606">
        <f>IF(ISERROR(VLOOKUP($B2606,'2010 State Business Patterns'!$AN$3:$AR$55,4,FALSE)),0,VLOOKUP($B2606,'2010 State Business Patterns'!$AN$3:$AR$55,4,FALSE))</f>
        <v>0.79374999999999996</v>
      </c>
      <c r="S2606" s="28">
        <f t="shared" si="203"/>
        <v>0</v>
      </c>
      <c r="T2606" s="28">
        <f>IF(ISERROR(GETPIVOTDATA("Sum of emp",'2010 County Business Patterns'!$J$2,"FIPS State and County Code",$A2606,"fipstate",$B2606,"fipscty",$C2606,"naics","337215")),0,GETPIVOTDATA("Sum of emp",'2010 County Business Patterns'!$J$2,"FIPS State and County Code",$A2606,"fipstate",$B2606,"fipscty",$C2606,"naics","337215"))</f>
        <v>0</v>
      </c>
      <c r="U2606" s="28">
        <f>IF(ISERROR(GETPIVOTDATA("Sum of Midpoint",'2010 County Business Patterns'!$J$2,"FIPS State and County Code",$A2606,"fipstate",$B2606,"fipscty",$C2606,"naics","337215")),0,GETPIVOTDATA("Sum of Midpoint",'2010 County Business Patterns'!$J$2,"FIPS State and County Code",$A2606,"fipstate",$B2606,"fipscty",$C2606,"naics","337215"))</f>
        <v>0</v>
      </c>
      <c r="V2606">
        <f>IF(ISERROR(VLOOKUP($B2606,'2010 State Business Patterns'!$AN$3:$AR$55,5,FALSE)),0,VLOOKUP($B2606,'2010 State Business Patterns'!$AN$3:$AR$55,5,FALSE))</f>
        <v>0.79088319088319092</v>
      </c>
      <c r="W2606" s="28">
        <f t="shared" si="204"/>
        <v>0</v>
      </c>
    </row>
    <row r="2607" spans="1:23" hidden="1">
      <c r="A2607" s="1" t="s">
        <v>591</v>
      </c>
      <c r="B2607" s="1" t="s">
        <v>1966</v>
      </c>
      <c r="C2607" s="1" t="s">
        <v>1926</v>
      </c>
      <c r="D2607" s="1" t="s">
        <v>592</v>
      </c>
      <c r="E2607" s="1" t="s">
        <v>2057</v>
      </c>
      <c r="F2607" s="1" t="s">
        <v>452</v>
      </c>
      <c r="G2607" s="47">
        <f t="shared" si="200"/>
        <v>0</v>
      </c>
      <c r="H2607" s="28">
        <f>IF(ISERROR(GETPIVOTDATA("Sum of emp",'2010 County Business Patterns'!$J$2,"FIPS State and County Code",$A2607,"fipstate",$B2607,"fipscty",$C2607,"naics","337124")),0,GETPIVOTDATA("Sum of emp",'2010 County Business Patterns'!$J$2,"FIPS State and County Code",$A2607,"fipstate",$B2607,"fipscty",$C2607,"naics","337124"))</f>
        <v>0</v>
      </c>
      <c r="I2607" s="28">
        <f>IF(ISERROR(GETPIVOTDATA("Sum of Midpoint",'2010 County Business Patterns'!$J$2,"FIPS State and County Code",$A2607,"fipstate",$B2607,"fipscty",$C2607,"naics","337124")),0,GETPIVOTDATA("Sum of Midpoint",'2010 County Business Patterns'!$J$2,"FIPS State and County Code",$A2607,"fipstate",$B2607,"fipscty",$C2607,"naics","337124"))</f>
        <v>0</v>
      </c>
      <c r="J2607">
        <f>IF(ISERROR(VLOOKUP($B2607,'2010 State Business Patterns'!$AN$3:$AR$55,2,FALSE)),0,VLOOKUP($B2607,'2010 State Business Patterns'!$AN$3:$AR$55,2,FALSE))</f>
        <v>0.66534653465346538</v>
      </c>
      <c r="K2607" s="28">
        <f t="shared" si="201"/>
        <v>0</v>
      </c>
      <c r="L2607" s="28">
        <f>IF(ISERROR(GETPIVOTDATA("Sum of emp",'2010 County Business Patterns'!$J$2,"FIPS State and County Code",$A2607,"fipstate",$B2607,"fipscty",$C2607,"naics","337127")),0,GETPIVOTDATA("Sum of emp",'2010 County Business Patterns'!$J$2,"FIPS State and County Code",$A2607,"fipstate",$B2607,"fipscty",$C2607,"naics","337127"))</f>
        <v>0</v>
      </c>
      <c r="M2607" s="28">
        <f>IF(ISERROR(GETPIVOTDATA("Sum of Midpoint",'2010 County Business Patterns'!$J$2,"FIPS State and County Code",$A2607,"fipstate",$B2607,"fipscty",$C2607,"naics","337127")),0,GETPIVOTDATA("Sum of Midpoint",'2010 County Business Patterns'!$J$2,"FIPS State and County Code",$A2607,"fipstate",$B2607,"fipscty",$C2607,"naics","337127"))</f>
        <v>0</v>
      </c>
      <c r="N2607">
        <f>IF(ISERROR(VLOOKUP($B2607,'2010 State Business Patterns'!$AN$3:$AR$55,3,FALSE)),0,VLOOKUP($B2607,'2010 State Business Patterns'!$AN$3:$AR$55,3,FALSE))</f>
        <v>0.88424242424242427</v>
      </c>
      <c r="O2607" s="28">
        <f t="shared" si="202"/>
        <v>0</v>
      </c>
      <c r="P2607" s="28">
        <f>IF(ISERROR(GETPIVOTDATA("Sum of emp",'2010 County Business Patterns'!$J$2,"FIPS State and County Code",$A2607,"fipstate",$B2607,"fipscty",$C2607,"naics","337214")),0,GETPIVOTDATA("Sum of emp",'2010 County Business Patterns'!$J$2,"FIPS State and County Code",$A2607,"fipstate",$B2607,"fipscty",$C2607,"naics","337214"))</f>
        <v>0</v>
      </c>
      <c r="Q2607" s="28">
        <f>IF(ISERROR(GETPIVOTDATA("Sum of Midpoint",'2010 County Business Patterns'!$J$2,"FIPS State and County Code",$A2607,"fipstate",$B2607,"fipscty",$C2607,"naics","337214")),0,GETPIVOTDATA("Sum of Midpoint",'2010 County Business Patterns'!$J$2,"FIPS State and County Code",$A2607,"fipstate",$B2607,"fipscty",$C2607,"naics","337214"))</f>
        <v>0</v>
      </c>
      <c r="R2607">
        <f>IF(ISERROR(VLOOKUP($B2607,'2010 State Business Patterns'!$AN$3:$AR$55,4,FALSE)),0,VLOOKUP($B2607,'2010 State Business Patterns'!$AN$3:$AR$55,4,FALSE))</f>
        <v>0.79374999999999996</v>
      </c>
      <c r="S2607" s="28">
        <f t="shared" si="203"/>
        <v>0</v>
      </c>
      <c r="T2607" s="28">
        <f>IF(ISERROR(GETPIVOTDATA("Sum of emp",'2010 County Business Patterns'!$J$2,"FIPS State and County Code",$A2607,"fipstate",$B2607,"fipscty",$C2607,"naics","337215")),0,GETPIVOTDATA("Sum of emp",'2010 County Business Patterns'!$J$2,"FIPS State and County Code",$A2607,"fipstate",$B2607,"fipscty",$C2607,"naics","337215"))</f>
        <v>0</v>
      </c>
      <c r="U2607" s="28">
        <f>IF(ISERROR(GETPIVOTDATA("Sum of Midpoint",'2010 County Business Patterns'!$J$2,"FIPS State and County Code",$A2607,"fipstate",$B2607,"fipscty",$C2607,"naics","337215")),0,GETPIVOTDATA("Sum of Midpoint",'2010 County Business Patterns'!$J$2,"FIPS State and County Code",$A2607,"fipstate",$B2607,"fipscty",$C2607,"naics","337215"))</f>
        <v>0</v>
      </c>
      <c r="V2607">
        <f>IF(ISERROR(VLOOKUP($B2607,'2010 State Business Patterns'!$AN$3:$AR$55,5,FALSE)),0,VLOOKUP($B2607,'2010 State Business Patterns'!$AN$3:$AR$55,5,FALSE))</f>
        <v>0.79088319088319092</v>
      </c>
      <c r="W2607" s="28">
        <f t="shared" si="204"/>
        <v>0</v>
      </c>
    </row>
    <row r="2608" spans="1:23">
      <c r="A2608" s="1" t="s">
        <v>593</v>
      </c>
      <c r="B2608" s="1" t="s">
        <v>1966</v>
      </c>
      <c r="C2608" s="1" t="s">
        <v>1912</v>
      </c>
      <c r="D2608" s="1" t="s">
        <v>594</v>
      </c>
      <c r="E2608" s="1" t="s">
        <v>2057</v>
      </c>
      <c r="F2608" s="1" t="s">
        <v>452</v>
      </c>
      <c r="G2608" s="47">
        <f t="shared" si="200"/>
        <v>7.9375</v>
      </c>
      <c r="H2608" s="28">
        <f>IF(ISERROR(GETPIVOTDATA("Sum of emp",'2010 County Business Patterns'!$J$2,"FIPS State and County Code",$A2608,"fipstate",$B2608,"fipscty",$C2608,"naics","337124")),0,GETPIVOTDATA("Sum of emp",'2010 County Business Patterns'!$J$2,"FIPS State and County Code",$A2608,"fipstate",$B2608,"fipscty",$C2608,"naics","337124"))</f>
        <v>0</v>
      </c>
      <c r="I2608" s="28">
        <f>IF(ISERROR(GETPIVOTDATA("Sum of Midpoint",'2010 County Business Patterns'!$J$2,"FIPS State and County Code",$A2608,"fipstate",$B2608,"fipscty",$C2608,"naics","337124")),0,GETPIVOTDATA("Sum of Midpoint",'2010 County Business Patterns'!$J$2,"FIPS State and County Code",$A2608,"fipstate",$B2608,"fipscty",$C2608,"naics","337124"))</f>
        <v>0</v>
      </c>
      <c r="J2608">
        <f>IF(ISERROR(VLOOKUP($B2608,'2010 State Business Patterns'!$AN$3:$AR$55,2,FALSE)),0,VLOOKUP($B2608,'2010 State Business Patterns'!$AN$3:$AR$55,2,FALSE))</f>
        <v>0.66534653465346538</v>
      </c>
      <c r="K2608" s="28">
        <f t="shared" si="201"/>
        <v>0</v>
      </c>
      <c r="L2608" s="28">
        <f>IF(ISERROR(GETPIVOTDATA("Sum of emp",'2010 County Business Patterns'!$J$2,"FIPS State and County Code",$A2608,"fipstate",$B2608,"fipscty",$C2608,"naics","337127")),0,GETPIVOTDATA("Sum of emp",'2010 County Business Patterns'!$J$2,"FIPS State and County Code",$A2608,"fipstate",$B2608,"fipscty",$C2608,"naics","337127"))</f>
        <v>0</v>
      </c>
      <c r="M2608" s="28">
        <f>IF(ISERROR(GETPIVOTDATA("Sum of Midpoint",'2010 County Business Patterns'!$J$2,"FIPS State and County Code",$A2608,"fipstate",$B2608,"fipscty",$C2608,"naics","337127")),0,GETPIVOTDATA("Sum of Midpoint",'2010 County Business Patterns'!$J$2,"FIPS State and County Code",$A2608,"fipstate",$B2608,"fipscty",$C2608,"naics","337127"))</f>
        <v>0</v>
      </c>
      <c r="N2608">
        <f>IF(ISERROR(VLOOKUP($B2608,'2010 State Business Patterns'!$AN$3:$AR$55,3,FALSE)),0,VLOOKUP($B2608,'2010 State Business Patterns'!$AN$3:$AR$55,3,FALSE))</f>
        <v>0.88424242424242427</v>
      </c>
      <c r="O2608" s="28">
        <f t="shared" si="202"/>
        <v>0</v>
      </c>
      <c r="P2608" s="28">
        <f>IF(ISERROR(GETPIVOTDATA("Sum of emp",'2010 County Business Patterns'!$J$2,"FIPS State and County Code",$A2608,"fipstate",$B2608,"fipscty",$C2608,"naics","337214")),0,GETPIVOTDATA("Sum of emp",'2010 County Business Patterns'!$J$2,"FIPS State and County Code",$A2608,"fipstate",$B2608,"fipscty",$C2608,"naics","337214"))</f>
        <v>0</v>
      </c>
      <c r="Q2608" s="28">
        <f>IF(ISERROR(GETPIVOTDATA("Sum of Midpoint",'2010 County Business Patterns'!$J$2,"FIPS State and County Code",$A2608,"fipstate",$B2608,"fipscty",$C2608,"naics","337214")),0,GETPIVOTDATA("Sum of Midpoint",'2010 County Business Patterns'!$J$2,"FIPS State and County Code",$A2608,"fipstate",$B2608,"fipscty",$C2608,"naics","337214"))</f>
        <v>10</v>
      </c>
      <c r="R2608">
        <f>IF(ISERROR(VLOOKUP($B2608,'2010 State Business Patterns'!$AN$3:$AR$55,4,FALSE)),0,VLOOKUP($B2608,'2010 State Business Patterns'!$AN$3:$AR$55,4,FALSE))</f>
        <v>0.79374999999999996</v>
      </c>
      <c r="S2608" s="28">
        <f t="shared" si="203"/>
        <v>7.9375</v>
      </c>
      <c r="T2608" s="28">
        <f>IF(ISERROR(GETPIVOTDATA("Sum of emp",'2010 County Business Patterns'!$J$2,"FIPS State and County Code",$A2608,"fipstate",$B2608,"fipscty",$C2608,"naics","337215")),0,GETPIVOTDATA("Sum of emp",'2010 County Business Patterns'!$J$2,"FIPS State and County Code",$A2608,"fipstate",$B2608,"fipscty",$C2608,"naics","337215"))</f>
        <v>0</v>
      </c>
      <c r="U2608" s="28">
        <f>IF(ISERROR(GETPIVOTDATA("Sum of Midpoint",'2010 County Business Patterns'!$J$2,"FIPS State and County Code",$A2608,"fipstate",$B2608,"fipscty",$C2608,"naics","337215")),0,GETPIVOTDATA("Sum of Midpoint",'2010 County Business Patterns'!$J$2,"FIPS State and County Code",$A2608,"fipstate",$B2608,"fipscty",$C2608,"naics","337215"))</f>
        <v>0</v>
      </c>
      <c r="V2608">
        <f>IF(ISERROR(VLOOKUP($B2608,'2010 State Business Patterns'!$AN$3:$AR$55,5,FALSE)),0,VLOOKUP($B2608,'2010 State Business Patterns'!$AN$3:$AR$55,5,FALSE))</f>
        <v>0.79088319088319092</v>
      </c>
      <c r="W2608" s="28">
        <f t="shared" si="204"/>
        <v>0</v>
      </c>
    </row>
    <row r="2609" spans="1:23" hidden="1">
      <c r="A2609" s="1" t="s">
        <v>595</v>
      </c>
      <c r="B2609" s="1" t="s">
        <v>1966</v>
      </c>
      <c r="C2609" s="1" t="s">
        <v>1921</v>
      </c>
      <c r="D2609" s="1" t="s">
        <v>596</v>
      </c>
      <c r="E2609" s="1" t="s">
        <v>2057</v>
      </c>
      <c r="F2609" s="1" t="s">
        <v>452</v>
      </c>
      <c r="G2609" s="47">
        <f t="shared" si="200"/>
        <v>0</v>
      </c>
      <c r="H2609" s="28">
        <f>IF(ISERROR(GETPIVOTDATA("Sum of emp",'2010 County Business Patterns'!$J$2,"FIPS State and County Code",$A2609,"fipstate",$B2609,"fipscty",$C2609,"naics","337124")),0,GETPIVOTDATA("Sum of emp",'2010 County Business Patterns'!$J$2,"FIPS State and County Code",$A2609,"fipstate",$B2609,"fipscty",$C2609,"naics","337124"))</f>
        <v>0</v>
      </c>
      <c r="I2609" s="28">
        <f>IF(ISERROR(GETPIVOTDATA("Sum of Midpoint",'2010 County Business Patterns'!$J$2,"FIPS State and County Code",$A2609,"fipstate",$B2609,"fipscty",$C2609,"naics","337124")),0,GETPIVOTDATA("Sum of Midpoint",'2010 County Business Patterns'!$J$2,"FIPS State and County Code",$A2609,"fipstate",$B2609,"fipscty",$C2609,"naics","337124"))</f>
        <v>0</v>
      </c>
      <c r="J2609">
        <f>IF(ISERROR(VLOOKUP($B2609,'2010 State Business Patterns'!$AN$3:$AR$55,2,FALSE)),0,VLOOKUP($B2609,'2010 State Business Patterns'!$AN$3:$AR$55,2,FALSE))</f>
        <v>0.66534653465346538</v>
      </c>
      <c r="K2609" s="28">
        <f t="shared" si="201"/>
        <v>0</v>
      </c>
      <c r="L2609" s="28">
        <f>IF(ISERROR(GETPIVOTDATA("Sum of emp",'2010 County Business Patterns'!$J$2,"FIPS State and County Code",$A2609,"fipstate",$B2609,"fipscty",$C2609,"naics","337127")),0,GETPIVOTDATA("Sum of emp",'2010 County Business Patterns'!$J$2,"FIPS State and County Code",$A2609,"fipstate",$B2609,"fipscty",$C2609,"naics","337127"))</f>
        <v>0</v>
      </c>
      <c r="M2609" s="28">
        <f>IF(ISERROR(GETPIVOTDATA("Sum of Midpoint",'2010 County Business Patterns'!$J$2,"FIPS State and County Code",$A2609,"fipstate",$B2609,"fipscty",$C2609,"naics","337127")),0,GETPIVOTDATA("Sum of Midpoint",'2010 County Business Patterns'!$J$2,"FIPS State and County Code",$A2609,"fipstate",$B2609,"fipscty",$C2609,"naics","337127"))</f>
        <v>0</v>
      </c>
      <c r="N2609">
        <f>IF(ISERROR(VLOOKUP($B2609,'2010 State Business Patterns'!$AN$3:$AR$55,3,FALSE)),0,VLOOKUP($B2609,'2010 State Business Patterns'!$AN$3:$AR$55,3,FALSE))</f>
        <v>0.88424242424242427</v>
      </c>
      <c r="O2609" s="28">
        <f t="shared" si="202"/>
        <v>0</v>
      </c>
      <c r="P2609" s="28">
        <f>IF(ISERROR(GETPIVOTDATA("Sum of emp",'2010 County Business Patterns'!$J$2,"FIPS State and County Code",$A2609,"fipstate",$B2609,"fipscty",$C2609,"naics","337214")),0,GETPIVOTDATA("Sum of emp",'2010 County Business Patterns'!$J$2,"FIPS State and County Code",$A2609,"fipstate",$B2609,"fipscty",$C2609,"naics","337214"))</f>
        <v>0</v>
      </c>
      <c r="Q2609" s="28">
        <f>IF(ISERROR(GETPIVOTDATA("Sum of Midpoint",'2010 County Business Patterns'!$J$2,"FIPS State and County Code",$A2609,"fipstate",$B2609,"fipscty",$C2609,"naics","337214")),0,GETPIVOTDATA("Sum of Midpoint",'2010 County Business Patterns'!$J$2,"FIPS State and County Code",$A2609,"fipstate",$B2609,"fipscty",$C2609,"naics","337214"))</f>
        <v>0</v>
      </c>
      <c r="R2609">
        <f>IF(ISERROR(VLOOKUP($B2609,'2010 State Business Patterns'!$AN$3:$AR$55,4,FALSE)),0,VLOOKUP($B2609,'2010 State Business Patterns'!$AN$3:$AR$55,4,FALSE))</f>
        <v>0.79374999999999996</v>
      </c>
      <c r="S2609" s="28">
        <f t="shared" si="203"/>
        <v>0</v>
      </c>
      <c r="T2609" s="28">
        <f>IF(ISERROR(GETPIVOTDATA("Sum of emp",'2010 County Business Patterns'!$J$2,"FIPS State and County Code",$A2609,"fipstate",$B2609,"fipscty",$C2609,"naics","337215")),0,GETPIVOTDATA("Sum of emp",'2010 County Business Patterns'!$J$2,"FIPS State and County Code",$A2609,"fipstate",$B2609,"fipscty",$C2609,"naics","337215"))</f>
        <v>0</v>
      </c>
      <c r="U2609" s="28">
        <f>IF(ISERROR(GETPIVOTDATA("Sum of Midpoint",'2010 County Business Patterns'!$J$2,"FIPS State and County Code",$A2609,"fipstate",$B2609,"fipscty",$C2609,"naics","337215")),0,GETPIVOTDATA("Sum of Midpoint",'2010 County Business Patterns'!$J$2,"FIPS State and County Code",$A2609,"fipstate",$B2609,"fipscty",$C2609,"naics","337215"))</f>
        <v>0</v>
      </c>
      <c r="V2609">
        <f>IF(ISERROR(VLOOKUP($B2609,'2010 State Business Patterns'!$AN$3:$AR$55,5,FALSE)),0,VLOOKUP($B2609,'2010 State Business Patterns'!$AN$3:$AR$55,5,FALSE))</f>
        <v>0.79088319088319092</v>
      </c>
      <c r="W2609" s="28">
        <f t="shared" si="204"/>
        <v>0</v>
      </c>
    </row>
    <row r="2610" spans="1:23">
      <c r="A2610" s="1" t="s">
        <v>597</v>
      </c>
      <c r="B2610" s="1" t="s">
        <v>1966</v>
      </c>
      <c r="C2610" s="1" t="s">
        <v>1913</v>
      </c>
      <c r="D2610" s="1" t="s">
        <v>598</v>
      </c>
      <c r="E2610" s="1" t="s">
        <v>2057</v>
      </c>
      <c r="F2610" s="1" t="s">
        <v>452</v>
      </c>
      <c r="G2610" s="47">
        <f t="shared" si="200"/>
        <v>6.653465346534654</v>
      </c>
      <c r="H2610" s="28">
        <f>IF(ISERROR(GETPIVOTDATA("Sum of emp",'2010 County Business Patterns'!$J$2,"FIPS State and County Code",$A2610,"fipstate",$B2610,"fipscty",$C2610,"naics","337124")),0,GETPIVOTDATA("Sum of emp",'2010 County Business Patterns'!$J$2,"FIPS State and County Code",$A2610,"fipstate",$B2610,"fipscty",$C2610,"naics","337124"))</f>
        <v>0</v>
      </c>
      <c r="I2610" s="28">
        <f>IF(ISERROR(GETPIVOTDATA("Sum of Midpoint",'2010 County Business Patterns'!$J$2,"FIPS State and County Code",$A2610,"fipstate",$B2610,"fipscty",$C2610,"naics","337124")),0,GETPIVOTDATA("Sum of Midpoint",'2010 County Business Patterns'!$J$2,"FIPS State and County Code",$A2610,"fipstate",$B2610,"fipscty",$C2610,"naics","337124"))</f>
        <v>10</v>
      </c>
      <c r="J2610">
        <f>IF(ISERROR(VLOOKUP($B2610,'2010 State Business Patterns'!$AN$3:$AR$55,2,FALSE)),0,VLOOKUP($B2610,'2010 State Business Patterns'!$AN$3:$AR$55,2,FALSE))</f>
        <v>0.66534653465346538</v>
      </c>
      <c r="K2610" s="28">
        <f t="shared" si="201"/>
        <v>6.653465346534654</v>
      </c>
      <c r="L2610" s="28">
        <f>IF(ISERROR(GETPIVOTDATA("Sum of emp",'2010 County Business Patterns'!$J$2,"FIPS State and County Code",$A2610,"fipstate",$B2610,"fipscty",$C2610,"naics","337127")),0,GETPIVOTDATA("Sum of emp",'2010 County Business Patterns'!$J$2,"FIPS State and County Code",$A2610,"fipstate",$B2610,"fipscty",$C2610,"naics","337127"))</f>
        <v>0</v>
      </c>
      <c r="M2610" s="28">
        <f>IF(ISERROR(GETPIVOTDATA("Sum of Midpoint",'2010 County Business Patterns'!$J$2,"FIPS State and County Code",$A2610,"fipstate",$B2610,"fipscty",$C2610,"naics","337127")),0,GETPIVOTDATA("Sum of Midpoint",'2010 County Business Patterns'!$J$2,"FIPS State and County Code",$A2610,"fipstate",$B2610,"fipscty",$C2610,"naics","337127"))</f>
        <v>0</v>
      </c>
      <c r="N2610">
        <f>IF(ISERROR(VLOOKUP($B2610,'2010 State Business Patterns'!$AN$3:$AR$55,3,FALSE)),0,VLOOKUP($B2610,'2010 State Business Patterns'!$AN$3:$AR$55,3,FALSE))</f>
        <v>0.88424242424242427</v>
      </c>
      <c r="O2610" s="28">
        <f t="shared" si="202"/>
        <v>0</v>
      </c>
      <c r="P2610" s="28">
        <f>IF(ISERROR(GETPIVOTDATA("Sum of emp",'2010 County Business Patterns'!$J$2,"FIPS State and County Code",$A2610,"fipstate",$B2610,"fipscty",$C2610,"naics","337214")),0,GETPIVOTDATA("Sum of emp",'2010 County Business Patterns'!$J$2,"FIPS State and County Code",$A2610,"fipstate",$B2610,"fipscty",$C2610,"naics","337214"))</f>
        <v>0</v>
      </c>
      <c r="Q2610" s="28">
        <f>IF(ISERROR(GETPIVOTDATA("Sum of Midpoint",'2010 County Business Patterns'!$J$2,"FIPS State and County Code",$A2610,"fipstate",$B2610,"fipscty",$C2610,"naics","337214")),0,GETPIVOTDATA("Sum of Midpoint",'2010 County Business Patterns'!$J$2,"FIPS State and County Code",$A2610,"fipstate",$B2610,"fipscty",$C2610,"naics","337214"))</f>
        <v>0</v>
      </c>
      <c r="R2610">
        <f>IF(ISERROR(VLOOKUP($B2610,'2010 State Business Patterns'!$AN$3:$AR$55,4,FALSE)),0,VLOOKUP($B2610,'2010 State Business Patterns'!$AN$3:$AR$55,4,FALSE))</f>
        <v>0.79374999999999996</v>
      </c>
      <c r="S2610" s="28">
        <f t="shared" si="203"/>
        <v>0</v>
      </c>
      <c r="T2610" s="28">
        <f>IF(ISERROR(GETPIVOTDATA("Sum of emp",'2010 County Business Patterns'!$J$2,"FIPS State and County Code",$A2610,"fipstate",$B2610,"fipscty",$C2610,"naics","337215")),0,GETPIVOTDATA("Sum of emp",'2010 County Business Patterns'!$J$2,"FIPS State and County Code",$A2610,"fipstate",$B2610,"fipscty",$C2610,"naics","337215"))</f>
        <v>0</v>
      </c>
      <c r="U2610" s="28">
        <f>IF(ISERROR(GETPIVOTDATA("Sum of Midpoint",'2010 County Business Patterns'!$J$2,"FIPS State and County Code",$A2610,"fipstate",$B2610,"fipscty",$C2610,"naics","337215")),0,GETPIVOTDATA("Sum of Midpoint",'2010 County Business Patterns'!$J$2,"FIPS State and County Code",$A2610,"fipstate",$B2610,"fipscty",$C2610,"naics","337215"))</f>
        <v>0</v>
      </c>
      <c r="V2610">
        <f>IF(ISERROR(VLOOKUP($B2610,'2010 State Business Patterns'!$AN$3:$AR$55,5,FALSE)),0,VLOOKUP($B2610,'2010 State Business Patterns'!$AN$3:$AR$55,5,FALSE))</f>
        <v>0.79088319088319092</v>
      </c>
      <c r="W2610" s="28">
        <f t="shared" si="204"/>
        <v>0</v>
      </c>
    </row>
    <row r="2611" spans="1:23" hidden="1">
      <c r="A2611" s="1" t="s">
        <v>599</v>
      </c>
      <c r="B2611" s="1" t="s">
        <v>1966</v>
      </c>
      <c r="C2611" s="1" t="s">
        <v>1922</v>
      </c>
      <c r="D2611" s="1" t="s">
        <v>600</v>
      </c>
      <c r="E2611" s="1" t="s">
        <v>2057</v>
      </c>
      <c r="F2611" s="1" t="s">
        <v>452</v>
      </c>
      <c r="G2611" s="47">
        <f t="shared" si="200"/>
        <v>0</v>
      </c>
      <c r="H2611" s="28">
        <f>IF(ISERROR(GETPIVOTDATA("Sum of emp",'2010 County Business Patterns'!$J$2,"FIPS State and County Code",$A2611,"fipstate",$B2611,"fipscty",$C2611,"naics","337124")),0,GETPIVOTDATA("Sum of emp",'2010 County Business Patterns'!$J$2,"FIPS State and County Code",$A2611,"fipstate",$B2611,"fipscty",$C2611,"naics","337124"))</f>
        <v>0</v>
      </c>
      <c r="I2611" s="28">
        <f>IF(ISERROR(GETPIVOTDATA("Sum of Midpoint",'2010 County Business Patterns'!$J$2,"FIPS State and County Code",$A2611,"fipstate",$B2611,"fipscty",$C2611,"naics","337124")),0,GETPIVOTDATA("Sum of Midpoint",'2010 County Business Patterns'!$J$2,"FIPS State and County Code",$A2611,"fipstate",$B2611,"fipscty",$C2611,"naics","337124"))</f>
        <v>0</v>
      </c>
      <c r="J2611">
        <f>IF(ISERROR(VLOOKUP($B2611,'2010 State Business Patterns'!$AN$3:$AR$55,2,FALSE)),0,VLOOKUP($B2611,'2010 State Business Patterns'!$AN$3:$AR$55,2,FALSE))</f>
        <v>0.66534653465346538</v>
      </c>
      <c r="K2611" s="28">
        <f t="shared" si="201"/>
        <v>0</v>
      </c>
      <c r="L2611" s="28">
        <f>IF(ISERROR(GETPIVOTDATA("Sum of emp",'2010 County Business Patterns'!$J$2,"FIPS State and County Code",$A2611,"fipstate",$B2611,"fipscty",$C2611,"naics","337127")),0,GETPIVOTDATA("Sum of emp",'2010 County Business Patterns'!$J$2,"FIPS State and County Code",$A2611,"fipstate",$B2611,"fipscty",$C2611,"naics","337127"))</f>
        <v>0</v>
      </c>
      <c r="M2611" s="28">
        <f>IF(ISERROR(GETPIVOTDATA("Sum of Midpoint",'2010 County Business Patterns'!$J$2,"FIPS State and County Code",$A2611,"fipstate",$B2611,"fipscty",$C2611,"naics","337127")),0,GETPIVOTDATA("Sum of Midpoint",'2010 County Business Patterns'!$J$2,"FIPS State and County Code",$A2611,"fipstate",$B2611,"fipscty",$C2611,"naics","337127"))</f>
        <v>0</v>
      </c>
      <c r="N2611">
        <f>IF(ISERROR(VLOOKUP($B2611,'2010 State Business Patterns'!$AN$3:$AR$55,3,FALSE)),0,VLOOKUP($B2611,'2010 State Business Patterns'!$AN$3:$AR$55,3,FALSE))</f>
        <v>0.88424242424242427</v>
      </c>
      <c r="O2611" s="28">
        <f t="shared" si="202"/>
        <v>0</v>
      </c>
      <c r="P2611" s="28">
        <f>IF(ISERROR(GETPIVOTDATA("Sum of emp",'2010 County Business Patterns'!$J$2,"FIPS State and County Code",$A2611,"fipstate",$B2611,"fipscty",$C2611,"naics","337214")),0,GETPIVOTDATA("Sum of emp",'2010 County Business Patterns'!$J$2,"FIPS State and County Code",$A2611,"fipstate",$B2611,"fipscty",$C2611,"naics","337214"))</f>
        <v>0</v>
      </c>
      <c r="Q2611" s="28">
        <f>IF(ISERROR(GETPIVOTDATA("Sum of Midpoint",'2010 County Business Patterns'!$J$2,"FIPS State and County Code",$A2611,"fipstate",$B2611,"fipscty",$C2611,"naics","337214")),0,GETPIVOTDATA("Sum of Midpoint",'2010 County Business Patterns'!$J$2,"FIPS State and County Code",$A2611,"fipstate",$B2611,"fipscty",$C2611,"naics","337214"))</f>
        <v>0</v>
      </c>
      <c r="R2611">
        <f>IF(ISERROR(VLOOKUP($B2611,'2010 State Business Patterns'!$AN$3:$AR$55,4,FALSE)),0,VLOOKUP($B2611,'2010 State Business Patterns'!$AN$3:$AR$55,4,FALSE))</f>
        <v>0.79374999999999996</v>
      </c>
      <c r="S2611" s="28">
        <f t="shared" si="203"/>
        <v>0</v>
      </c>
      <c r="T2611" s="28">
        <f>IF(ISERROR(GETPIVOTDATA("Sum of emp",'2010 County Business Patterns'!$J$2,"FIPS State and County Code",$A2611,"fipstate",$B2611,"fipscty",$C2611,"naics","337215")),0,GETPIVOTDATA("Sum of emp",'2010 County Business Patterns'!$J$2,"FIPS State and County Code",$A2611,"fipstate",$B2611,"fipscty",$C2611,"naics","337215"))</f>
        <v>0</v>
      </c>
      <c r="U2611" s="28">
        <f>IF(ISERROR(GETPIVOTDATA("Sum of Midpoint",'2010 County Business Patterns'!$J$2,"FIPS State and County Code",$A2611,"fipstate",$B2611,"fipscty",$C2611,"naics","337215")),0,GETPIVOTDATA("Sum of Midpoint",'2010 County Business Patterns'!$J$2,"FIPS State and County Code",$A2611,"fipstate",$B2611,"fipscty",$C2611,"naics","337215"))</f>
        <v>0</v>
      </c>
      <c r="V2611">
        <f>IF(ISERROR(VLOOKUP($B2611,'2010 State Business Patterns'!$AN$3:$AR$55,5,FALSE)),0,VLOOKUP($B2611,'2010 State Business Patterns'!$AN$3:$AR$55,5,FALSE))</f>
        <v>0.79088319088319092</v>
      </c>
      <c r="W2611" s="28">
        <f t="shared" si="204"/>
        <v>0</v>
      </c>
    </row>
    <row r="2612" spans="1:23" hidden="1">
      <c r="A2612" s="1" t="s">
        <v>601</v>
      </c>
      <c r="B2612" s="1" t="s">
        <v>1966</v>
      </c>
      <c r="C2612" s="1" t="s">
        <v>1927</v>
      </c>
      <c r="D2612" s="1" t="s">
        <v>602</v>
      </c>
      <c r="E2612" s="1" t="s">
        <v>2057</v>
      </c>
      <c r="F2612" s="1" t="s">
        <v>452</v>
      </c>
      <c r="G2612" s="47">
        <f t="shared" si="200"/>
        <v>0</v>
      </c>
      <c r="H2612" s="28">
        <f>IF(ISERROR(GETPIVOTDATA("Sum of emp",'2010 County Business Patterns'!$J$2,"FIPS State and County Code",$A2612,"fipstate",$B2612,"fipscty",$C2612,"naics","337124")),0,GETPIVOTDATA("Sum of emp",'2010 County Business Patterns'!$J$2,"FIPS State and County Code",$A2612,"fipstate",$B2612,"fipscty",$C2612,"naics","337124"))</f>
        <v>0</v>
      </c>
      <c r="I2612" s="28">
        <f>IF(ISERROR(GETPIVOTDATA("Sum of Midpoint",'2010 County Business Patterns'!$J$2,"FIPS State and County Code",$A2612,"fipstate",$B2612,"fipscty",$C2612,"naics","337124")),0,GETPIVOTDATA("Sum of Midpoint",'2010 County Business Patterns'!$J$2,"FIPS State and County Code",$A2612,"fipstate",$B2612,"fipscty",$C2612,"naics","337124"))</f>
        <v>0</v>
      </c>
      <c r="J2612">
        <f>IF(ISERROR(VLOOKUP($B2612,'2010 State Business Patterns'!$AN$3:$AR$55,2,FALSE)),0,VLOOKUP($B2612,'2010 State Business Patterns'!$AN$3:$AR$55,2,FALSE))</f>
        <v>0.66534653465346538</v>
      </c>
      <c r="K2612" s="28">
        <f t="shared" si="201"/>
        <v>0</v>
      </c>
      <c r="L2612" s="28">
        <f>IF(ISERROR(GETPIVOTDATA("Sum of emp",'2010 County Business Patterns'!$J$2,"FIPS State and County Code",$A2612,"fipstate",$B2612,"fipscty",$C2612,"naics","337127")),0,GETPIVOTDATA("Sum of emp",'2010 County Business Patterns'!$J$2,"FIPS State and County Code",$A2612,"fipstate",$B2612,"fipscty",$C2612,"naics","337127"))</f>
        <v>0</v>
      </c>
      <c r="M2612" s="28">
        <f>IF(ISERROR(GETPIVOTDATA("Sum of Midpoint",'2010 County Business Patterns'!$J$2,"FIPS State and County Code",$A2612,"fipstate",$B2612,"fipscty",$C2612,"naics","337127")),0,GETPIVOTDATA("Sum of Midpoint",'2010 County Business Patterns'!$J$2,"FIPS State and County Code",$A2612,"fipstate",$B2612,"fipscty",$C2612,"naics","337127"))</f>
        <v>0</v>
      </c>
      <c r="N2612">
        <f>IF(ISERROR(VLOOKUP($B2612,'2010 State Business Patterns'!$AN$3:$AR$55,3,FALSE)),0,VLOOKUP($B2612,'2010 State Business Patterns'!$AN$3:$AR$55,3,FALSE))</f>
        <v>0.88424242424242427</v>
      </c>
      <c r="O2612" s="28">
        <f t="shared" si="202"/>
        <v>0</v>
      </c>
      <c r="P2612" s="28">
        <f>IF(ISERROR(GETPIVOTDATA("Sum of emp",'2010 County Business Patterns'!$J$2,"FIPS State and County Code",$A2612,"fipstate",$B2612,"fipscty",$C2612,"naics","337214")),0,GETPIVOTDATA("Sum of emp",'2010 County Business Patterns'!$J$2,"FIPS State and County Code",$A2612,"fipstate",$B2612,"fipscty",$C2612,"naics","337214"))</f>
        <v>0</v>
      </c>
      <c r="Q2612" s="28">
        <f>IF(ISERROR(GETPIVOTDATA("Sum of Midpoint",'2010 County Business Patterns'!$J$2,"FIPS State and County Code",$A2612,"fipstate",$B2612,"fipscty",$C2612,"naics","337214")),0,GETPIVOTDATA("Sum of Midpoint",'2010 County Business Patterns'!$J$2,"FIPS State and County Code",$A2612,"fipstate",$B2612,"fipscty",$C2612,"naics","337214"))</f>
        <v>0</v>
      </c>
      <c r="R2612">
        <f>IF(ISERROR(VLOOKUP($B2612,'2010 State Business Patterns'!$AN$3:$AR$55,4,FALSE)),0,VLOOKUP($B2612,'2010 State Business Patterns'!$AN$3:$AR$55,4,FALSE))</f>
        <v>0.79374999999999996</v>
      </c>
      <c r="S2612" s="28">
        <f t="shared" si="203"/>
        <v>0</v>
      </c>
      <c r="T2612" s="28">
        <f>IF(ISERROR(GETPIVOTDATA("Sum of emp",'2010 County Business Patterns'!$J$2,"FIPS State and County Code",$A2612,"fipstate",$B2612,"fipscty",$C2612,"naics","337215")),0,GETPIVOTDATA("Sum of emp",'2010 County Business Patterns'!$J$2,"FIPS State and County Code",$A2612,"fipstate",$B2612,"fipscty",$C2612,"naics","337215"))</f>
        <v>0</v>
      </c>
      <c r="U2612" s="28">
        <f>IF(ISERROR(GETPIVOTDATA("Sum of Midpoint",'2010 County Business Patterns'!$J$2,"FIPS State and County Code",$A2612,"fipstate",$B2612,"fipscty",$C2612,"naics","337215")),0,GETPIVOTDATA("Sum of Midpoint",'2010 County Business Patterns'!$J$2,"FIPS State and County Code",$A2612,"fipstate",$B2612,"fipscty",$C2612,"naics","337215"))</f>
        <v>0</v>
      </c>
      <c r="V2612">
        <f>IF(ISERROR(VLOOKUP($B2612,'2010 State Business Patterns'!$AN$3:$AR$55,5,FALSE)),0,VLOOKUP($B2612,'2010 State Business Patterns'!$AN$3:$AR$55,5,FALSE))</f>
        <v>0.79088319088319092</v>
      </c>
      <c r="W2612" s="28">
        <f t="shared" si="204"/>
        <v>0</v>
      </c>
    </row>
    <row r="2613" spans="1:23" hidden="1">
      <c r="A2613" s="1" t="s">
        <v>603</v>
      </c>
      <c r="B2613" s="1" t="s">
        <v>1966</v>
      </c>
      <c r="C2613" s="1" t="s">
        <v>1874</v>
      </c>
      <c r="D2613" s="1" t="s">
        <v>604</v>
      </c>
      <c r="E2613" s="1" t="s">
        <v>2057</v>
      </c>
      <c r="F2613" s="1" t="s">
        <v>452</v>
      </c>
      <c r="G2613" s="47">
        <f t="shared" si="200"/>
        <v>0</v>
      </c>
      <c r="H2613" s="28">
        <f>IF(ISERROR(GETPIVOTDATA("Sum of emp",'2010 County Business Patterns'!$J$2,"FIPS State and County Code",$A2613,"fipstate",$B2613,"fipscty",$C2613,"naics","337124")),0,GETPIVOTDATA("Sum of emp",'2010 County Business Patterns'!$J$2,"FIPS State and County Code",$A2613,"fipstate",$B2613,"fipscty",$C2613,"naics","337124"))</f>
        <v>0</v>
      </c>
      <c r="I2613" s="28">
        <f>IF(ISERROR(GETPIVOTDATA("Sum of Midpoint",'2010 County Business Patterns'!$J$2,"FIPS State and County Code",$A2613,"fipstate",$B2613,"fipscty",$C2613,"naics","337124")),0,GETPIVOTDATA("Sum of Midpoint",'2010 County Business Patterns'!$J$2,"FIPS State and County Code",$A2613,"fipstate",$B2613,"fipscty",$C2613,"naics","337124"))</f>
        <v>0</v>
      </c>
      <c r="J2613">
        <f>IF(ISERROR(VLOOKUP($B2613,'2010 State Business Patterns'!$AN$3:$AR$55,2,FALSE)),0,VLOOKUP($B2613,'2010 State Business Patterns'!$AN$3:$AR$55,2,FALSE))</f>
        <v>0.66534653465346538</v>
      </c>
      <c r="K2613" s="28">
        <f t="shared" si="201"/>
        <v>0</v>
      </c>
      <c r="L2613" s="28">
        <f>IF(ISERROR(GETPIVOTDATA("Sum of emp",'2010 County Business Patterns'!$J$2,"FIPS State and County Code",$A2613,"fipstate",$B2613,"fipscty",$C2613,"naics","337127")),0,GETPIVOTDATA("Sum of emp",'2010 County Business Patterns'!$J$2,"FIPS State and County Code",$A2613,"fipstate",$B2613,"fipscty",$C2613,"naics","337127"))</f>
        <v>0</v>
      </c>
      <c r="M2613" s="28">
        <f>IF(ISERROR(GETPIVOTDATA("Sum of Midpoint",'2010 County Business Patterns'!$J$2,"FIPS State and County Code",$A2613,"fipstate",$B2613,"fipscty",$C2613,"naics","337127")),0,GETPIVOTDATA("Sum of Midpoint",'2010 County Business Patterns'!$J$2,"FIPS State and County Code",$A2613,"fipstate",$B2613,"fipscty",$C2613,"naics","337127"))</f>
        <v>0</v>
      </c>
      <c r="N2613">
        <f>IF(ISERROR(VLOOKUP($B2613,'2010 State Business Patterns'!$AN$3:$AR$55,3,FALSE)),0,VLOOKUP($B2613,'2010 State Business Patterns'!$AN$3:$AR$55,3,FALSE))</f>
        <v>0.88424242424242427</v>
      </c>
      <c r="O2613" s="28">
        <f t="shared" si="202"/>
        <v>0</v>
      </c>
      <c r="P2613" s="28">
        <f>IF(ISERROR(GETPIVOTDATA("Sum of emp",'2010 County Business Patterns'!$J$2,"FIPS State and County Code",$A2613,"fipstate",$B2613,"fipscty",$C2613,"naics","337214")),0,GETPIVOTDATA("Sum of emp",'2010 County Business Patterns'!$J$2,"FIPS State and County Code",$A2613,"fipstate",$B2613,"fipscty",$C2613,"naics","337214"))</f>
        <v>0</v>
      </c>
      <c r="Q2613" s="28">
        <f>IF(ISERROR(GETPIVOTDATA("Sum of Midpoint",'2010 County Business Patterns'!$J$2,"FIPS State and County Code",$A2613,"fipstate",$B2613,"fipscty",$C2613,"naics","337214")),0,GETPIVOTDATA("Sum of Midpoint",'2010 County Business Patterns'!$J$2,"FIPS State and County Code",$A2613,"fipstate",$B2613,"fipscty",$C2613,"naics","337214"))</f>
        <v>0</v>
      </c>
      <c r="R2613">
        <f>IF(ISERROR(VLOOKUP($B2613,'2010 State Business Patterns'!$AN$3:$AR$55,4,FALSE)),0,VLOOKUP($B2613,'2010 State Business Patterns'!$AN$3:$AR$55,4,FALSE))</f>
        <v>0.79374999999999996</v>
      </c>
      <c r="S2613" s="28">
        <f t="shared" si="203"/>
        <v>0</v>
      </c>
      <c r="T2613" s="28">
        <f>IF(ISERROR(GETPIVOTDATA("Sum of emp",'2010 County Business Patterns'!$J$2,"FIPS State and County Code",$A2613,"fipstate",$B2613,"fipscty",$C2613,"naics","337215")),0,GETPIVOTDATA("Sum of emp",'2010 County Business Patterns'!$J$2,"FIPS State and County Code",$A2613,"fipstate",$B2613,"fipscty",$C2613,"naics","337215"))</f>
        <v>0</v>
      </c>
      <c r="U2613" s="28">
        <f>IF(ISERROR(GETPIVOTDATA("Sum of Midpoint",'2010 County Business Patterns'!$J$2,"FIPS State and County Code",$A2613,"fipstate",$B2613,"fipscty",$C2613,"naics","337215")),0,GETPIVOTDATA("Sum of Midpoint",'2010 County Business Patterns'!$J$2,"FIPS State and County Code",$A2613,"fipstate",$B2613,"fipscty",$C2613,"naics","337215"))</f>
        <v>0</v>
      </c>
      <c r="V2613">
        <f>IF(ISERROR(VLOOKUP($B2613,'2010 State Business Patterns'!$AN$3:$AR$55,5,FALSE)),0,VLOOKUP($B2613,'2010 State Business Patterns'!$AN$3:$AR$55,5,FALSE))</f>
        <v>0.79088319088319092</v>
      </c>
      <c r="W2613" s="28">
        <f t="shared" si="204"/>
        <v>0</v>
      </c>
    </row>
    <row r="2614" spans="1:23" hidden="1">
      <c r="A2614" s="1" t="s">
        <v>605</v>
      </c>
      <c r="B2614" s="1" t="s">
        <v>1966</v>
      </c>
      <c r="C2614" s="1" t="s">
        <v>1875</v>
      </c>
      <c r="D2614" s="1" t="s">
        <v>3687</v>
      </c>
      <c r="E2614" s="1" t="s">
        <v>2057</v>
      </c>
      <c r="F2614" s="1" t="s">
        <v>452</v>
      </c>
      <c r="G2614" s="47">
        <f t="shared" si="200"/>
        <v>0</v>
      </c>
      <c r="H2614" s="28">
        <f>IF(ISERROR(GETPIVOTDATA("Sum of emp",'2010 County Business Patterns'!$J$2,"FIPS State and County Code",$A2614,"fipstate",$B2614,"fipscty",$C2614,"naics","337124")),0,GETPIVOTDATA("Sum of emp",'2010 County Business Patterns'!$J$2,"FIPS State and County Code",$A2614,"fipstate",$B2614,"fipscty",$C2614,"naics","337124"))</f>
        <v>0</v>
      </c>
      <c r="I2614" s="28">
        <f>IF(ISERROR(GETPIVOTDATA("Sum of Midpoint",'2010 County Business Patterns'!$J$2,"FIPS State and County Code",$A2614,"fipstate",$B2614,"fipscty",$C2614,"naics","337124")),0,GETPIVOTDATA("Sum of Midpoint",'2010 County Business Patterns'!$J$2,"FIPS State and County Code",$A2614,"fipstate",$B2614,"fipscty",$C2614,"naics","337124"))</f>
        <v>0</v>
      </c>
      <c r="J2614">
        <f>IF(ISERROR(VLOOKUP($B2614,'2010 State Business Patterns'!$AN$3:$AR$55,2,FALSE)),0,VLOOKUP($B2614,'2010 State Business Patterns'!$AN$3:$AR$55,2,FALSE))</f>
        <v>0.66534653465346538</v>
      </c>
      <c r="K2614" s="28">
        <f t="shared" si="201"/>
        <v>0</v>
      </c>
      <c r="L2614" s="28">
        <f>IF(ISERROR(GETPIVOTDATA("Sum of emp",'2010 County Business Patterns'!$J$2,"FIPS State and County Code",$A2614,"fipstate",$B2614,"fipscty",$C2614,"naics","337127")),0,GETPIVOTDATA("Sum of emp",'2010 County Business Patterns'!$J$2,"FIPS State and County Code",$A2614,"fipstate",$B2614,"fipscty",$C2614,"naics","337127"))</f>
        <v>0</v>
      </c>
      <c r="M2614" s="28">
        <f>IF(ISERROR(GETPIVOTDATA("Sum of Midpoint",'2010 County Business Patterns'!$J$2,"FIPS State and County Code",$A2614,"fipstate",$B2614,"fipscty",$C2614,"naics","337127")),0,GETPIVOTDATA("Sum of Midpoint",'2010 County Business Patterns'!$J$2,"FIPS State and County Code",$A2614,"fipstate",$B2614,"fipscty",$C2614,"naics","337127"))</f>
        <v>0</v>
      </c>
      <c r="N2614">
        <f>IF(ISERROR(VLOOKUP($B2614,'2010 State Business Patterns'!$AN$3:$AR$55,3,FALSE)),0,VLOOKUP($B2614,'2010 State Business Patterns'!$AN$3:$AR$55,3,FALSE))</f>
        <v>0.88424242424242427</v>
      </c>
      <c r="O2614" s="28">
        <f t="shared" si="202"/>
        <v>0</v>
      </c>
      <c r="P2614" s="28">
        <f>IF(ISERROR(GETPIVOTDATA("Sum of emp",'2010 County Business Patterns'!$J$2,"FIPS State and County Code",$A2614,"fipstate",$B2614,"fipscty",$C2614,"naics","337214")),0,GETPIVOTDATA("Sum of emp",'2010 County Business Patterns'!$J$2,"FIPS State and County Code",$A2614,"fipstate",$B2614,"fipscty",$C2614,"naics","337214"))</f>
        <v>0</v>
      </c>
      <c r="Q2614" s="28">
        <f>IF(ISERROR(GETPIVOTDATA("Sum of Midpoint",'2010 County Business Patterns'!$J$2,"FIPS State and County Code",$A2614,"fipstate",$B2614,"fipscty",$C2614,"naics","337214")),0,GETPIVOTDATA("Sum of Midpoint",'2010 County Business Patterns'!$J$2,"FIPS State and County Code",$A2614,"fipstate",$B2614,"fipscty",$C2614,"naics","337214"))</f>
        <v>0</v>
      </c>
      <c r="R2614">
        <f>IF(ISERROR(VLOOKUP($B2614,'2010 State Business Patterns'!$AN$3:$AR$55,4,FALSE)),0,VLOOKUP($B2614,'2010 State Business Patterns'!$AN$3:$AR$55,4,FALSE))</f>
        <v>0.79374999999999996</v>
      </c>
      <c r="S2614" s="28">
        <f t="shared" si="203"/>
        <v>0</v>
      </c>
      <c r="T2614" s="28">
        <f>IF(ISERROR(GETPIVOTDATA("Sum of emp",'2010 County Business Patterns'!$J$2,"FIPS State and County Code",$A2614,"fipstate",$B2614,"fipscty",$C2614,"naics","337215")),0,GETPIVOTDATA("Sum of emp",'2010 County Business Patterns'!$J$2,"FIPS State and County Code",$A2614,"fipstate",$B2614,"fipscty",$C2614,"naics","337215"))</f>
        <v>0</v>
      </c>
      <c r="U2614" s="28">
        <f>IF(ISERROR(GETPIVOTDATA("Sum of Midpoint",'2010 County Business Patterns'!$J$2,"FIPS State and County Code",$A2614,"fipstate",$B2614,"fipscty",$C2614,"naics","337215")),0,GETPIVOTDATA("Sum of Midpoint",'2010 County Business Patterns'!$J$2,"FIPS State and County Code",$A2614,"fipstate",$B2614,"fipscty",$C2614,"naics","337215"))</f>
        <v>0</v>
      </c>
      <c r="V2614">
        <f>IF(ISERROR(VLOOKUP($B2614,'2010 State Business Patterns'!$AN$3:$AR$55,5,FALSE)),0,VLOOKUP($B2614,'2010 State Business Patterns'!$AN$3:$AR$55,5,FALSE))</f>
        <v>0.79088319088319092</v>
      </c>
      <c r="W2614" s="28">
        <f t="shared" si="204"/>
        <v>0</v>
      </c>
    </row>
    <row r="2615" spans="1:23">
      <c r="A2615" s="1" t="s">
        <v>606</v>
      </c>
      <c r="B2615" s="1" t="s">
        <v>1966</v>
      </c>
      <c r="C2615" s="1" t="s">
        <v>1914</v>
      </c>
      <c r="D2615" s="1" t="s">
        <v>3872</v>
      </c>
      <c r="E2615" s="1" t="s">
        <v>2057</v>
      </c>
      <c r="F2615" s="1" t="s">
        <v>452</v>
      </c>
      <c r="G2615" s="47">
        <f t="shared" si="200"/>
        <v>3.9544159544159547</v>
      </c>
      <c r="H2615" s="28">
        <f>IF(ISERROR(GETPIVOTDATA("Sum of emp",'2010 County Business Patterns'!$J$2,"FIPS State and County Code",$A2615,"fipstate",$B2615,"fipscty",$C2615,"naics","337124")),0,GETPIVOTDATA("Sum of emp",'2010 County Business Patterns'!$J$2,"FIPS State and County Code",$A2615,"fipstate",$B2615,"fipscty",$C2615,"naics","337124"))</f>
        <v>0</v>
      </c>
      <c r="I2615" s="28">
        <f>IF(ISERROR(GETPIVOTDATA("Sum of Midpoint",'2010 County Business Patterns'!$J$2,"FIPS State and County Code",$A2615,"fipstate",$B2615,"fipscty",$C2615,"naics","337124")),0,GETPIVOTDATA("Sum of Midpoint",'2010 County Business Patterns'!$J$2,"FIPS State and County Code",$A2615,"fipstate",$B2615,"fipscty",$C2615,"naics","337124"))</f>
        <v>0</v>
      </c>
      <c r="J2615">
        <f>IF(ISERROR(VLOOKUP($B2615,'2010 State Business Patterns'!$AN$3:$AR$55,2,FALSE)),0,VLOOKUP($B2615,'2010 State Business Patterns'!$AN$3:$AR$55,2,FALSE))</f>
        <v>0.66534653465346538</v>
      </c>
      <c r="K2615" s="28">
        <f t="shared" si="201"/>
        <v>0</v>
      </c>
      <c r="L2615" s="28">
        <f>IF(ISERROR(GETPIVOTDATA("Sum of emp",'2010 County Business Patterns'!$J$2,"FIPS State and County Code",$A2615,"fipstate",$B2615,"fipscty",$C2615,"naics","337127")),0,GETPIVOTDATA("Sum of emp",'2010 County Business Patterns'!$J$2,"FIPS State and County Code",$A2615,"fipstate",$B2615,"fipscty",$C2615,"naics","337127"))</f>
        <v>0</v>
      </c>
      <c r="M2615" s="28">
        <f>IF(ISERROR(GETPIVOTDATA("Sum of Midpoint",'2010 County Business Patterns'!$J$2,"FIPS State and County Code",$A2615,"fipstate",$B2615,"fipscty",$C2615,"naics","337127")),0,GETPIVOTDATA("Sum of Midpoint",'2010 County Business Patterns'!$J$2,"FIPS State and County Code",$A2615,"fipstate",$B2615,"fipscty",$C2615,"naics","337127"))</f>
        <v>0</v>
      </c>
      <c r="N2615">
        <f>IF(ISERROR(VLOOKUP($B2615,'2010 State Business Patterns'!$AN$3:$AR$55,3,FALSE)),0,VLOOKUP($B2615,'2010 State Business Patterns'!$AN$3:$AR$55,3,FALSE))</f>
        <v>0.88424242424242427</v>
      </c>
      <c r="O2615" s="28">
        <f t="shared" si="202"/>
        <v>0</v>
      </c>
      <c r="P2615" s="28">
        <f>IF(ISERROR(GETPIVOTDATA("Sum of emp",'2010 County Business Patterns'!$J$2,"FIPS State and County Code",$A2615,"fipstate",$B2615,"fipscty",$C2615,"naics","337214")),0,GETPIVOTDATA("Sum of emp",'2010 County Business Patterns'!$J$2,"FIPS State and County Code",$A2615,"fipstate",$B2615,"fipscty",$C2615,"naics","337214"))</f>
        <v>0</v>
      </c>
      <c r="Q2615" s="28">
        <f>IF(ISERROR(GETPIVOTDATA("Sum of Midpoint",'2010 County Business Patterns'!$J$2,"FIPS State and County Code",$A2615,"fipstate",$B2615,"fipscty",$C2615,"naics","337214")),0,GETPIVOTDATA("Sum of Midpoint",'2010 County Business Patterns'!$J$2,"FIPS State and County Code",$A2615,"fipstate",$B2615,"fipscty",$C2615,"naics","337214"))</f>
        <v>0</v>
      </c>
      <c r="R2615">
        <f>IF(ISERROR(VLOOKUP($B2615,'2010 State Business Patterns'!$AN$3:$AR$55,4,FALSE)),0,VLOOKUP($B2615,'2010 State Business Patterns'!$AN$3:$AR$55,4,FALSE))</f>
        <v>0.79374999999999996</v>
      </c>
      <c r="S2615" s="28">
        <f t="shared" si="203"/>
        <v>0</v>
      </c>
      <c r="T2615" s="28">
        <f>IF(ISERROR(GETPIVOTDATA("Sum of emp",'2010 County Business Patterns'!$J$2,"FIPS State and County Code",$A2615,"fipstate",$B2615,"fipscty",$C2615,"naics","337215")),0,GETPIVOTDATA("Sum of emp",'2010 County Business Patterns'!$J$2,"FIPS State and County Code",$A2615,"fipstate",$B2615,"fipscty",$C2615,"naics","337215"))</f>
        <v>0</v>
      </c>
      <c r="U2615" s="28">
        <f>IF(ISERROR(GETPIVOTDATA("Sum of Midpoint",'2010 County Business Patterns'!$J$2,"FIPS State and County Code",$A2615,"fipstate",$B2615,"fipscty",$C2615,"naics","337215")),0,GETPIVOTDATA("Sum of Midpoint",'2010 County Business Patterns'!$J$2,"FIPS State and County Code",$A2615,"fipstate",$B2615,"fipscty",$C2615,"naics","337215"))</f>
        <v>10</v>
      </c>
      <c r="V2615">
        <f>IF(ISERROR(VLOOKUP($B2615,'2010 State Business Patterns'!$AN$3:$AR$55,5,FALSE)),0,VLOOKUP($B2615,'2010 State Business Patterns'!$AN$3:$AR$55,5,FALSE))</f>
        <v>0.79088319088319092</v>
      </c>
      <c r="W2615" s="28">
        <f t="shared" si="204"/>
        <v>3.9544159544159547</v>
      </c>
    </row>
    <row r="2616" spans="1:23" hidden="1">
      <c r="A2616" s="1" t="s">
        <v>607</v>
      </c>
      <c r="B2616" s="1" t="s">
        <v>1966</v>
      </c>
      <c r="C2616" s="1" t="s">
        <v>1915</v>
      </c>
      <c r="D2616" s="1" t="s">
        <v>608</v>
      </c>
      <c r="E2616" s="1" t="s">
        <v>2057</v>
      </c>
      <c r="F2616" s="1" t="s">
        <v>452</v>
      </c>
      <c r="G2616" s="47">
        <f t="shared" si="200"/>
        <v>0</v>
      </c>
      <c r="H2616" s="28">
        <f>IF(ISERROR(GETPIVOTDATA("Sum of emp",'2010 County Business Patterns'!$J$2,"FIPS State and County Code",$A2616,"fipstate",$B2616,"fipscty",$C2616,"naics","337124")),0,GETPIVOTDATA("Sum of emp",'2010 County Business Patterns'!$J$2,"FIPS State and County Code",$A2616,"fipstate",$B2616,"fipscty",$C2616,"naics","337124"))</f>
        <v>0</v>
      </c>
      <c r="I2616" s="28">
        <f>IF(ISERROR(GETPIVOTDATA("Sum of Midpoint",'2010 County Business Patterns'!$J$2,"FIPS State and County Code",$A2616,"fipstate",$B2616,"fipscty",$C2616,"naics","337124")),0,GETPIVOTDATA("Sum of Midpoint",'2010 County Business Patterns'!$J$2,"FIPS State and County Code",$A2616,"fipstate",$B2616,"fipscty",$C2616,"naics","337124"))</f>
        <v>0</v>
      </c>
      <c r="J2616">
        <f>IF(ISERROR(VLOOKUP($B2616,'2010 State Business Patterns'!$AN$3:$AR$55,2,FALSE)),0,VLOOKUP($B2616,'2010 State Business Patterns'!$AN$3:$AR$55,2,FALSE))</f>
        <v>0.66534653465346538</v>
      </c>
      <c r="K2616" s="28">
        <f t="shared" si="201"/>
        <v>0</v>
      </c>
      <c r="L2616" s="28">
        <f>IF(ISERROR(GETPIVOTDATA("Sum of emp",'2010 County Business Patterns'!$J$2,"FIPS State and County Code",$A2616,"fipstate",$B2616,"fipscty",$C2616,"naics","337127")),0,GETPIVOTDATA("Sum of emp",'2010 County Business Patterns'!$J$2,"FIPS State and County Code",$A2616,"fipstate",$B2616,"fipscty",$C2616,"naics","337127"))</f>
        <v>0</v>
      </c>
      <c r="M2616" s="28">
        <f>IF(ISERROR(GETPIVOTDATA("Sum of Midpoint",'2010 County Business Patterns'!$J$2,"FIPS State and County Code",$A2616,"fipstate",$B2616,"fipscty",$C2616,"naics","337127")),0,GETPIVOTDATA("Sum of Midpoint",'2010 County Business Patterns'!$J$2,"FIPS State and County Code",$A2616,"fipstate",$B2616,"fipscty",$C2616,"naics","337127"))</f>
        <v>0</v>
      </c>
      <c r="N2616">
        <f>IF(ISERROR(VLOOKUP($B2616,'2010 State Business Patterns'!$AN$3:$AR$55,3,FALSE)),0,VLOOKUP($B2616,'2010 State Business Patterns'!$AN$3:$AR$55,3,FALSE))</f>
        <v>0.88424242424242427</v>
      </c>
      <c r="O2616" s="28">
        <f t="shared" si="202"/>
        <v>0</v>
      </c>
      <c r="P2616" s="28">
        <f>IF(ISERROR(GETPIVOTDATA("Sum of emp",'2010 County Business Patterns'!$J$2,"FIPS State and County Code",$A2616,"fipstate",$B2616,"fipscty",$C2616,"naics","337214")),0,GETPIVOTDATA("Sum of emp",'2010 County Business Patterns'!$J$2,"FIPS State and County Code",$A2616,"fipstate",$B2616,"fipscty",$C2616,"naics","337214"))</f>
        <v>0</v>
      </c>
      <c r="Q2616" s="28">
        <f>IF(ISERROR(GETPIVOTDATA("Sum of Midpoint",'2010 County Business Patterns'!$J$2,"FIPS State and County Code",$A2616,"fipstate",$B2616,"fipscty",$C2616,"naics","337214")),0,GETPIVOTDATA("Sum of Midpoint",'2010 County Business Patterns'!$J$2,"FIPS State and County Code",$A2616,"fipstate",$B2616,"fipscty",$C2616,"naics","337214"))</f>
        <v>0</v>
      </c>
      <c r="R2616">
        <f>IF(ISERROR(VLOOKUP($B2616,'2010 State Business Patterns'!$AN$3:$AR$55,4,FALSE)),0,VLOOKUP($B2616,'2010 State Business Patterns'!$AN$3:$AR$55,4,FALSE))</f>
        <v>0.79374999999999996</v>
      </c>
      <c r="S2616" s="28">
        <f t="shared" si="203"/>
        <v>0</v>
      </c>
      <c r="T2616" s="28">
        <f>IF(ISERROR(GETPIVOTDATA("Sum of emp",'2010 County Business Patterns'!$J$2,"FIPS State and County Code",$A2616,"fipstate",$B2616,"fipscty",$C2616,"naics","337215")),0,GETPIVOTDATA("Sum of emp",'2010 County Business Patterns'!$J$2,"FIPS State and County Code",$A2616,"fipstate",$B2616,"fipscty",$C2616,"naics","337215"))</f>
        <v>0</v>
      </c>
      <c r="U2616" s="28">
        <f>IF(ISERROR(GETPIVOTDATA("Sum of Midpoint",'2010 County Business Patterns'!$J$2,"FIPS State and County Code",$A2616,"fipstate",$B2616,"fipscty",$C2616,"naics","337215")),0,GETPIVOTDATA("Sum of Midpoint",'2010 County Business Patterns'!$J$2,"FIPS State and County Code",$A2616,"fipstate",$B2616,"fipscty",$C2616,"naics","337215"))</f>
        <v>0</v>
      </c>
      <c r="V2616">
        <f>IF(ISERROR(VLOOKUP($B2616,'2010 State Business Patterns'!$AN$3:$AR$55,5,FALSE)),0,VLOOKUP($B2616,'2010 State Business Patterns'!$AN$3:$AR$55,5,FALSE))</f>
        <v>0.79088319088319092</v>
      </c>
      <c r="W2616" s="28">
        <f t="shared" si="204"/>
        <v>0</v>
      </c>
    </row>
    <row r="2617" spans="1:23">
      <c r="A2617" s="1" t="s">
        <v>609</v>
      </c>
      <c r="B2617" s="1" t="s">
        <v>1966</v>
      </c>
      <c r="C2617" s="1" t="s">
        <v>1876</v>
      </c>
      <c r="D2617" s="1" t="s">
        <v>610</v>
      </c>
      <c r="E2617" s="1" t="s">
        <v>2057</v>
      </c>
      <c r="F2617" s="1" t="s">
        <v>452</v>
      </c>
      <c r="G2617" s="47">
        <f t="shared" si="200"/>
        <v>142.86066595441596</v>
      </c>
      <c r="H2617" s="28">
        <f>IF(ISERROR(GETPIVOTDATA("Sum of emp",'2010 County Business Patterns'!$J$2,"FIPS State and County Code",$A2617,"fipstate",$B2617,"fipscty",$C2617,"naics","337124")),0,GETPIVOTDATA("Sum of emp",'2010 County Business Patterns'!$J$2,"FIPS State and County Code",$A2617,"fipstate",$B2617,"fipscty",$C2617,"naics","337124"))</f>
        <v>0</v>
      </c>
      <c r="I2617" s="28">
        <f>IF(ISERROR(GETPIVOTDATA("Sum of Midpoint",'2010 County Business Patterns'!$J$2,"FIPS State and County Code",$A2617,"fipstate",$B2617,"fipscty",$C2617,"naics","337124")),0,GETPIVOTDATA("Sum of Midpoint",'2010 County Business Patterns'!$J$2,"FIPS State and County Code",$A2617,"fipstate",$B2617,"fipscty",$C2617,"naics","337124"))</f>
        <v>0</v>
      </c>
      <c r="J2617">
        <f>IF(ISERROR(VLOOKUP($B2617,'2010 State Business Patterns'!$AN$3:$AR$55,2,FALSE)),0,VLOOKUP($B2617,'2010 State Business Patterns'!$AN$3:$AR$55,2,FALSE))</f>
        <v>0.66534653465346538</v>
      </c>
      <c r="K2617" s="28">
        <f t="shared" si="201"/>
        <v>0</v>
      </c>
      <c r="L2617" s="28">
        <f>IF(ISERROR(GETPIVOTDATA("Sum of emp",'2010 County Business Patterns'!$J$2,"FIPS State and County Code",$A2617,"fipstate",$B2617,"fipscty",$C2617,"naics","337127")),0,GETPIVOTDATA("Sum of emp",'2010 County Business Patterns'!$J$2,"FIPS State and County Code",$A2617,"fipstate",$B2617,"fipscty",$C2617,"naics","337127"))</f>
        <v>0</v>
      </c>
      <c r="M2617" s="28">
        <f>IF(ISERROR(GETPIVOTDATA("Sum of Midpoint",'2010 County Business Patterns'!$J$2,"FIPS State and County Code",$A2617,"fipstate",$B2617,"fipscty",$C2617,"naics","337127")),0,GETPIVOTDATA("Sum of Midpoint",'2010 County Business Patterns'!$J$2,"FIPS State and County Code",$A2617,"fipstate",$B2617,"fipscty",$C2617,"naics","337127"))</f>
        <v>0</v>
      </c>
      <c r="N2617">
        <f>IF(ISERROR(VLOOKUP($B2617,'2010 State Business Patterns'!$AN$3:$AR$55,3,FALSE)),0,VLOOKUP($B2617,'2010 State Business Patterns'!$AN$3:$AR$55,3,FALSE))</f>
        <v>0.88424242424242427</v>
      </c>
      <c r="O2617" s="28">
        <f t="shared" si="202"/>
        <v>0</v>
      </c>
      <c r="P2617" s="28">
        <f>IF(ISERROR(GETPIVOTDATA("Sum of emp",'2010 County Business Patterns'!$J$2,"FIPS State and County Code",$A2617,"fipstate",$B2617,"fipscty",$C2617,"naics","337214")),0,GETPIVOTDATA("Sum of emp",'2010 County Business Patterns'!$J$2,"FIPS State and County Code",$A2617,"fipstate",$B2617,"fipscty",$C2617,"naics","337214"))</f>
        <v>0</v>
      </c>
      <c r="Q2617" s="28">
        <f>IF(ISERROR(GETPIVOTDATA("Sum of Midpoint",'2010 County Business Patterns'!$J$2,"FIPS State and County Code",$A2617,"fipstate",$B2617,"fipscty",$C2617,"naics","337214")),0,GETPIVOTDATA("Sum of Midpoint",'2010 County Business Patterns'!$J$2,"FIPS State and County Code",$A2617,"fipstate",$B2617,"fipscty",$C2617,"naics","337214"))</f>
        <v>175</v>
      </c>
      <c r="R2617">
        <f>IF(ISERROR(VLOOKUP($B2617,'2010 State Business Patterns'!$AN$3:$AR$55,4,FALSE)),0,VLOOKUP($B2617,'2010 State Business Patterns'!$AN$3:$AR$55,4,FALSE))</f>
        <v>0.79374999999999996</v>
      </c>
      <c r="S2617" s="28">
        <f t="shared" si="203"/>
        <v>138.90625</v>
      </c>
      <c r="T2617" s="28">
        <f>IF(ISERROR(GETPIVOTDATA("Sum of emp",'2010 County Business Patterns'!$J$2,"FIPS State and County Code",$A2617,"fipstate",$B2617,"fipscty",$C2617,"naics","337215")),0,GETPIVOTDATA("Sum of emp",'2010 County Business Patterns'!$J$2,"FIPS State and County Code",$A2617,"fipstate",$B2617,"fipscty",$C2617,"naics","337215"))</f>
        <v>0</v>
      </c>
      <c r="U2617" s="28">
        <f>IF(ISERROR(GETPIVOTDATA("Sum of Midpoint",'2010 County Business Patterns'!$J$2,"FIPS State and County Code",$A2617,"fipstate",$B2617,"fipscty",$C2617,"naics","337215")),0,GETPIVOTDATA("Sum of Midpoint",'2010 County Business Patterns'!$J$2,"FIPS State and County Code",$A2617,"fipstate",$B2617,"fipscty",$C2617,"naics","337215"))</f>
        <v>10</v>
      </c>
      <c r="V2617">
        <f>IF(ISERROR(VLOOKUP($B2617,'2010 State Business Patterns'!$AN$3:$AR$55,5,FALSE)),0,VLOOKUP($B2617,'2010 State Business Patterns'!$AN$3:$AR$55,5,FALSE))</f>
        <v>0.79088319088319092</v>
      </c>
      <c r="W2617" s="28">
        <f t="shared" si="204"/>
        <v>3.9544159544159547</v>
      </c>
    </row>
    <row r="2618" spans="1:23">
      <c r="A2618" s="1" t="s">
        <v>611</v>
      </c>
      <c r="B2618" s="1" t="s">
        <v>1966</v>
      </c>
      <c r="C2618" s="1" t="s">
        <v>1877</v>
      </c>
      <c r="D2618" s="1" t="s">
        <v>5083</v>
      </c>
      <c r="E2618" s="1" t="s">
        <v>2057</v>
      </c>
      <c r="F2618" s="1" t="s">
        <v>452</v>
      </c>
      <c r="G2618" s="47">
        <f t="shared" si="200"/>
        <v>4.4212121212121218</v>
      </c>
      <c r="H2618" s="28">
        <f>IF(ISERROR(GETPIVOTDATA("Sum of emp",'2010 County Business Patterns'!$J$2,"FIPS State and County Code",$A2618,"fipstate",$B2618,"fipscty",$C2618,"naics","337124")),0,GETPIVOTDATA("Sum of emp",'2010 County Business Patterns'!$J$2,"FIPS State and County Code",$A2618,"fipstate",$B2618,"fipscty",$C2618,"naics","337124"))</f>
        <v>0</v>
      </c>
      <c r="I2618" s="28">
        <f>IF(ISERROR(GETPIVOTDATA("Sum of Midpoint",'2010 County Business Patterns'!$J$2,"FIPS State and County Code",$A2618,"fipstate",$B2618,"fipscty",$C2618,"naics","337124")),0,GETPIVOTDATA("Sum of Midpoint",'2010 County Business Patterns'!$J$2,"FIPS State and County Code",$A2618,"fipstate",$B2618,"fipscty",$C2618,"naics","337124"))</f>
        <v>0</v>
      </c>
      <c r="J2618">
        <f>IF(ISERROR(VLOOKUP($B2618,'2010 State Business Patterns'!$AN$3:$AR$55,2,FALSE)),0,VLOOKUP($B2618,'2010 State Business Patterns'!$AN$3:$AR$55,2,FALSE))</f>
        <v>0.66534653465346538</v>
      </c>
      <c r="K2618" s="28">
        <f t="shared" si="201"/>
        <v>0</v>
      </c>
      <c r="L2618" s="28">
        <f>IF(ISERROR(GETPIVOTDATA("Sum of emp",'2010 County Business Patterns'!$J$2,"FIPS State and County Code",$A2618,"fipstate",$B2618,"fipscty",$C2618,"naics","337127")),0,GETPIVOTDATA("Sum of emp",'2010 County Business Patterns'!$J$2,"FIPS State and County Code",$A2618,"fipstate",$B2618,"fipscty",$C2618,"naics","337127"))</f>
        <v>0</v>
      </c>
      <c r="M2618" s="28">
        <f>IF(ISERROR(GETPIVOTDATA("Sum of Midpoint",'2010 County Business Patterns'!$J$2,"FIPS State and County Code",$A2618,"fipstate",$B2618,"fipscty",$C2618,"naics","337127")),0,GETPIVOTDATA("Sum of Midpoint",'2010 County Business Patterns'!$J$2,"FIPS State and County Code",$A2618,"fipstate",$B2618,"fipscty",$C2618,"naics","337127"))</f>
        <v>10</v>
      </c>
      <c r="N2618">
        <f>IF(ISERROR(VLOOKUP($B2618,'2010 State Business Patterns'!$AN$3:$AR$55,3,FALSE)),0,VLOOKUP($B2618,'2010 State Business Patterns'!$AN$3:$AR$55,3,FALSE))</f>
        <v>0.88424242424242427</v>
      </c>
      <c r="O2618" s="28">
        <f t="shared" si="202"/>
        <v>4.4212121212121218</v>
      </c>
      <c r="P2618" s="28">
        <f>IF(ISERROR(GETPIVOTDATA("Sum of emp",'2010 County Business Patterns'!$J$2,"FIPS State and County Code",$A2618,"fipstate",$B2618,"fipscty",$C2618,"naics","337214")),0,GETPIVOTDATA("Sum of emp",'2010 County Business Patterns'!$J$2,"FIPS State and County Code",$A2618,"fipstate",$B2618,"fipscty",$C2618,"naics","337214"))</f>
        <v>0</v>
      </c>
      <c r="Q2618" s="28">
        <f>IF(ISERROR(GETPIVOTDATA("Sum of Midpoint",'2010 County Business Patterns'!$J$2,"FIPS State and County Code",$A2618,"fipstate",$B2618,"fipscty",$C2618,"naics","337214")),0,GETPIVOTDATA("Sum of Midpoint",'2010 County Business Patterns'!$J$2,"FIPS State and County Code",$A2618,"fipstate",$B2618,"fipscty",$C2618,"naics","337214"))</f>
        <v>0</v>
      </c>
      <c r="R2618">
        <f>IF(ISERROR(VLOOKUP($B2618,'2010 State Business Patterns'!$AN$3:$AR$55,4,FALSE)),0,VLOOKUP($B2618,'2010 State Business Patterns'!$AN$3:$AR$55,4,FALSE))</f>
        <v>0.79374999999999996</v>
      </c>
      <c r="S2618" s="28">
        <f t="shared" si="203"/>
        <v>0</v>
      </c>
      <c r="T2618" s="28">
        <f>IF(ISERROR(GETPIVOTDATA("Sum of emp",'2010 County Business Patterns'!$J$2,"FIPS State and County Code",$A2618,"fipstate",$B2618,"fipscty",$C2618,"naics","337215")),0,GETPIVOTDATA("Sum of emp",'2010 County Business Patterns'!$J$2,"FIPS State and County Code",$A2618,"fipstate",$B2618,"fipscty",$C2618,"naics","337215"))</f>
        <v>0</v>
      </c>
      <c r="U2618" s="28">
        <f>IF(ISERROR(GETPIVOTDATA("Sum of Midpoint",'2010 County Business Patterns'!$J$2,"FIPS State and County Code",$A2618,"fipstate",$B2618,"fipscty",$C2618,"naics","337215")),0,GETPIVOTDATA("Sum of Midpoint",'2010 County Business Patterns'!$J$2,"FIPS State and County Code",$A2618,"fipstate",$B2618,"fipscty",$C2618,"naics","337215"))</f>
        <v>0</v>
      </c>
      <c r="V2618">
        <f>IF(ISERROR(VLOOKUP($B2618,'2010 State Business Patterns'!$AN$3:$AR$55,5,FALSE)),0,VLOOKUP($B2618,'2010 State Business Patterns'!$AN$3:$AR$55,5,FALSE))</f>
        <v>0.79088319088319092</v>
      </c>
      <c r="W2618" s="28">
        <f t="shared" si="204"/>
        <v>0</v>
      </c>
    </row>
    <row r="2619" spans="1:23" hidden="1">
      <c r="A2619" s="1" t="s">
        <v>612</v>
      </c>
      <c r="B2619" s="1" t="s">
        <v>1966</v>
      </c>
      <c r="C2619" s="1" t="s">
        <v>1951</v>
      </c>
      <c r="D2619" s="1" t="s">
        <v>2122</v>
      </c>
      <c r="E2619" s="1" t="s">
        <v>2057</v>
      </c>
      <c r="F2619" s="1" t="s">
        <v>452</v>
      </c>
      <c r="G2619" s="47">
        <f t="shared" si="200"/>
        <v>0</v>
      </c>
      <c r="H2619" s="28">
        <f>IF(ISERROR(GETPIVOTDATA("Sum of emp",'2010 County Business Patterns'!$J$2,"FIPS State and County Code",$A2619,"fipstate",$B2619,"fipscty",$C2619,"naics","337124")),0,GETPIVOTDATA("Sum of emp",'2010 County Business Patterns'!$J$2,"FIPS State and County Code",$A2619,"fipstate",$B2619,"fipscty",$C2619,"naics","337124"))</f>
        <v>0</v>
      </c>
      <c r="I2619" s="28">
        <f>IF(ISERROR(GETPIVOTDATA("Sum of Midpoint",'2010 County Business Patterns'!$J$2,"FIPS State and County Code",$A2619,"fipstate",$B2619,"fipscty",$C2619,"naics","337124")),0,GETPIVOTDATA("Sum of Midpoint",'2010 County Business Patterns'!$J$2,"FIPS State and County Code",$A2619,"fipstate",$B2619,"fipscty",$C2619,"naics","337124"))</f>
        <v>0</v>
      </c>
      <c r="J2619">
        <f>IF(ISERROR(VLOOKUP($B2619,'2010 State Business Patterns'!$AN$3:$AR$55,2,FALSE)),0,VLOOKUP($B2619,'2010 State Business Patterns'!$AN$3:$AR$55,2,FALSE))</f>
        <v>0.66534653465346538</v>
      </c>
      <c r="K2619" s="28">
        <f t="shared" si="201"/>
        <v>0</v>
      </c>
      <c r="L2619" s="28">
        <f>IF(ISERROR(GETPIVOTDATA("Sum of emp",'2010 County Business Patterns'!$J$2,"FIPS State and County Code",$A2619,"fipstate",$B2619,"fipscty",$C2619,"naics","337127")),0,GETPIVOTDATA("Sum of emp",'2010 County Business Patterns'!$J$2,"FIPS State and County Code",$A2619,"fipstate",$B2619,"fipscty",$C2619,"naics","337127"))</f>
        <v>0</v>
      </c>
      <c r="M2619" s="28">
        <f>IF(ISERROR(GETPIVOTDATA("Sum of Midpoint",'2010 County Business Patterns'!$J$2,"FIPS State and County Code",$A2619,"fipstate",$B2619,"fipscty",$C2619,"naics","337127")),0,GETPIVOTDATA("Sum of Midpoint",'2010 County Business Patterns'!$J$2,"FIPS State and County Code",$A2619,"fipstate",$B2619,"fipscty",$C2619,"naics","337127"))</f>
        <v>0</v>
      </c>
      <c r="N2619">
        <f>IF(ISERROR(VLOOKUP($B2619,'2010 State Business Patterns'!$AN$3:$AR$55,3,FALSE)),0,VLOOKUP($B2619,'2010 State Business Patterns'!$AN$3:$AR$55,3,FALSE))</f>
        <v>0.88424242424242427</v>
      </c>
      <c r="O2619" s="28">
        <f t="shared" si="202"/>
        <v>0</v>
      </c>
      <c r="P2619" s="28">
        <f>IF(ISERROR(GETPIVOTDATA("Sum of emp",'2010 County Business Patterns'!$J$2,"FIPS State and County Code",$A2619,"fipstate",$B2619,"fipscty",$C2619,"naics","337214")),0,GETPIVOTDATA("Sum of emp",'2010 County Business Patterns'!$J$2,"FIPS State and County Code",$A2619,"fipstate",$B2619,"fipscty",$C2619,"naics","337214"))</f>
        <v>0</v>
      </c>
      <c r="Q2619" s="28">
        <f>IF(ISERROR(GETPIVOTDATA("Sum of Midpoint",'2010 County Business Patterns'!$J$2,"FIPS State and County Code",$A2619,"fipstate",$B2619,"fipscty",$C2619,"naics","337214")),0,GETPIVOTDATA("Sum of Midpoint",'2010 County Business Patterns'!$J$2,"FIPS State and County Code",$A2619,"fipstate",$B2619,"fipscty",$C2619,"naics","337214"))</f>
        <v>0</v>
      </c>
      <c r="R2619">
        <f>IF(ISERROR(VLOOKUP($B2619,'2010 State Business Patterns'!$AN$3:$AR$55,4,FALSE)),0,VLOOKUP($B2619,'2010 State Business Patterns'!$AN$3:$AR$55,4,FALSE))</f>
        <v>0.79374999999999996</v>
      </c>
      <c r="S2619" s="28">
        <f t="shared" si="203"/>
        <v>0</v>
      </c>
      <c r="T2619" s="28">
        <f>IF(ISERROR(GETPIVOTDATA("Sum of emp",'2010 County Business Patterns'!$J$2,"FIPS State and County Code",$A2619,"fipstate",$B2619,"fipscty",$C2619,"naics","337215")),0,GETPIVOTDATA("Sum of emp",'2010 County Business Patterns'!$J$2,"FIPS State and County Code",$A2619,"fipstate",$B2619,"fipscty",$C2619,"naics","337215"))</f>
        <v>0</v>
      </c>
      <c r="U2619" s="28">
        <f>IF(ISERROR(GETPIVOTDATA("Sum of Midpoint",'2010 County Business Patterns'!$J$2,"FIPS State and County Code",$A2619,"fipstate",$B2619,"fipscty",$C2619,"naics","337215")),0,GETPIVOTDATA("Sum of Midpoint",'2010 County Business Patterns'!$J$2,"FIPS State and County Code",$A2619,"fipstate",$B2619,"fipscty",$C2619,"naics","337215"))</f>
        <v>0</v>
      </c>
      <c r="V2619">
        <f>IF(ISERROR(VLOOKUP($B2619,'2010 State Business Patterns'!$AN$3:$AR$55,5,FALSE)),0,VLOOKUP($B2619,'2010 State Business Patterns'!$AN$3:$AR$55,5,FALSE))</f>
        <v>0.79088319088319092</v>
      </c>
      <c r="W2619" s="28">
        <f t="shared" si="204"/>
        <v>0</v>
      </c>
    </row>
    <row r="2620" spans="1:23" hidden="1">
      <c r="A2620" s="1" t="s">
        <v>613</v>
      </c>
      <c r="B2620" s="1" t="s">
        <v>1966</v>
      </c>
      <c r="C2620" s="1" t="s">
        <v>1960</v>
      </c>
      <c r="D2620" s="1" t="s">
        <v>2941</v>
      </c>
      <c r="E2620" s="1" t="s">
        <v>2057</v>
      </c>
      <c r="F2620" s="1" t="s">
        <v>452</v>
      </c>
      <c r="G2620" s="47">
        <f t="shared" si="200"/>
        <v>0</v>
      </c>
      <c r="H2620" s="28">
        <f>IF(ISERROR(GETPIVOTDATA("Sum of emp",'2010 County Business Patterns'!$J$2,"FIPS State and County Code",$A2620,"fipstate",$B2620,"fipscty",$C2620,"naics","337124")),0,GETPIVOTDATA("Sum of emp",'2010 County Business Patterns'!$J$2,"FIPS State and County Code",$A2620,"fipstate",$B2620,"fipscty",$C2620,"naics","337124"))</f>
        <v>0</v>
      </c>
      <c r="I2620" s="28">
        <f>IF(ISERROR(GETPIVOTDATA("Sum of Midpoint",'2010 County Business Patterns'!$J$2,"FIPS State and County Code",$A2620,"fipstate",$B2620,"fipscty",$C2620,"naics","337124")),0,GETPIVOTDATA("Sum of Midpoint",'2010 County Business Patterns'!$J$2,"FIPS State and County Code",$A2620,"fipstate",$B2620,"fipscty",$C2620,"naics","337124"))</f>
        <v>0</v>
      </c>
      <c r="J2620">
        <f>IF(ISERROR(VLOOKUP($B2620,'2010 State Business Patterns'!$AN$3:$AR$55,2,FALSE)),0,VLOOKUP($B2620,'2010 State Business Patterns'!$AN$3:$AR$55,2,FALSE))</f>
        <v>0.66534653465346538</v>
      </c>
      <c r="K2620" s="28">
        <f t="shared" si="201"/>
        <v>0</v>
      </c>
      <c r="L2620" s="28">
        <f>IF(ISERROR(GETPIVOTDATA("Sum of emp",'2010 County Business Patterns'!$J$2,"FIPS State and County Code",$A2620,"fipstate",$B2620,"fipscty",$C2620,"naics","337127")),0,GETPIVOTDATA("Sum of emp",'2010 County Business Patterns'!$J$2,"FIPS State and County Code",$A2620,"fipstate",$B2620,"fipscty",$C2620,"naics","337127"))</f>
        <v>0</v>
      </c>
      <c r="M2620" s="28">
        <f>IF(ISERROR(GETPIVOTDATA("Sum of Midpoint",'2010 County Business Patterns'!$J$2,"FIPS State and County Code",$A2620,"fipstate",$B2620,"fipscty",$C2620,"naics","337127")),0,GETPIVOTDATA("Sum of Midpoint",'2010 County Business Patterns'!$J$2,"FIPS State and County Code",$A2620,"fipstate",$B2620,"fipscty",$C2620,"naics","337127"))</f>
        <v>0</v>
      </c>
      <c r="N2620">
        <f>IF(ISERROR(VLOOKUP($B2620,'2010 State Business Patterns'!$AN$3:$AR$55,3,FALSE)),0,VLOOKUP($B2620,'2010 State Business Patterns'!$AN$3:$AR$55,3,FALSE))</f>
        <v>0.88424242424242427</v>
      </c>
      <c r="O2620" s="28">
        <f t="shared" si="202"/>
        <v>0</v>
      </c>
      <c r="P2620" s="28">
        <f>IF(ISERROR(GETPIVOTDATA("Sum of emp",'2010 County Business Patterns'!$J$2,"FIPS State and County Code",$A2620,"fipstate",$B2620,"fipscty",$C2620,"naics","337214")),0,GETPIVOTDATA("Sum of emp",'2010 County Business Patterns'!$J$2,"FIPS State and County Code",$A2620,"fipstate",$B2620,"fipscty",$C2620,"naics","337214"))</f>
        <v>0</v>
      </c>
      <c r="Q2620" s="28">
        <f>IF(ISERROR(GETPIVOTDATA("Sum of Midpoint",'2010 County Business Patterns'!$J$2,"FIPS State and County Code",$A2620,"fipstate",$B2620,"fipscty",$C2620,"naics","337214")),0,GETPIVOTDATA("Sum of Midpoint",'2010 County Business Patterns'!$J$2,"FIPS State and County Code",$A2620,"fipstate",$B2620,"fipscty",$C2620,"naics","337214"))</f>
        <v>0</v>
      </c>
      <c r="R2620">
        <f>IF(ISERROR(VLOOKUP($B2620,'2010 State Business Patterns'!$AN$3:$AR$55,4,FALSE)),0,VLOOKUP($B2620,'2010 State Business Patterns'!$AN$3:$AR$55,4,FALSE))</f>
        <v>0.79374999999999996</v>
      </c>
      <c r="S2620" s="28">
        <f t="shared" si="203"/>
        <v>0</v>
      </c>
      <c r="T2620" s="28">
        <f>IF(ISERROR(GETPIVOTDATA("Sum of emp",'2010 County Business Patterns'!$J$2,"FIPS State and County Code",$A2620,"fipstate",$B2620,"fipscty",$C2620,"naics","337215")),0,GETPIVOTDATA("Sum of emp",'2010 County Business Patterns'!$J$2,"FIPS State and County Code",$A2620,"fipstate",$B2620,"fipscty",$C2620,"naics","337215"))</f>
        <v>0</v>
      </c>
      <c r="U2620" s="28">
        <f>IF(ISERROR(GETPIVOTDATA("Sum of Midpoint",'2010 County Business Patterns'!$J$2,"FIPS State and County Code",$A2620,"fipstate",$B2620,"fipscty",$C2620,"naics","337215")),0,GETPIVOTDATA("Sum of Midpoint",'2010 County Business Patterns'!$J$2,"FIPS State and County Code",$A2620,"fipstate",$B2620,"fipscty",$C2620,"naics","337215"))</f>
        <v>0</v>
      </c>
      <c r="V2620">
        <f>IF(ISERROR(VLOOKUP($B2620,'2010 State Business Patterns'!$AN$3:$AR$55,5,FALSE)),0,VLOOKUP($B2620,'2010 State Business Patterns'!$AN$3:$AR$55,5,FALSE))</f>
        <v>0.79088319088319092</v>
      </c>
      <c r="W2620" s="28">
        <f t="shared" si="204"/>
        <v>0</v>
      </c>
    </row>
    <row r="2621" spans="1:23" hidden="1">
      <c r="A2621" s="1" t="s">
        <v>614</v>
      </c>
      <c r="B2621" s="1" t="s">
        <v>1966</v>
      </c>
      <c r="C2621" s="1" t="s">
        <v>1928</v>
      </c>
      <c r="D2621" s="1" t="s">
        <v>2745</v>
      </c>
      <c r="E2621" s="1" t="s">
        <v>2057</v>
      </c>
      <c r="F2621" s="1" t="s">
        <v>452</v>
      </c>
      <c r="G2621" s="47">
        <f t="shared" si="200"/>
        <v>0</v>
      </c>
      <c r="H2621" s="28">
        <f>IF(ISERROR(GETPIVOTDATA("Sum of emp",'2010 County Business Patterns'!$J$2,"FIPS State and County Code",$A2621,"fipstate",$B2621,"fipscty",$C2621,"naics","337124")),0,GETPIVOTDATA("Sum of emp",'2010 County Business Patterns'!$J$2,"FIPS State and County Code",$A2621,"fipstate",$B2621,"fipscty",$C2621,"naics","337124"))</f>
        <v>0</v>
      </c>
      <c r="I2621" s="28">
        <f>IF(ISERROR(GETPIVOTDATA("Sum of Midpoint",'2010 County Business Patterns'!$J$2,"FIPS State and County Code",$A2621,"fipstate",$B2621,"fipscty",$C2621,"naics","337124")),0,GETPIVOTDATA("Sum of Midpoint",'2010 County Business Patterns'!$J$2,"FIPS State and County Code",$A2621,"fipstate",$B2621,"fipscty",$C2621,"naics","337124"))</f>
        <v>0</v>
      </c>
      <c r="J2621">
        <f>IF(ISERROR(VLOOKUP($B2621,'2010 State Business Patterns'!$AN$3:$AR$55,2,FALSE)),0,VLOOKUP($B2621,'2010 State Business Patterns'!$AN$3:$AR$55,2,FALSE))</f>
        <v>0.66534653465346538</v>
      </c>
      <c r="K2621" s="28">
        <f t="shared" si="201"/>
        <v>0</v>
      </c>
      <c r="L2621" s="28">
        <f>IF(ISERROR(GETPIVOTDATA("Sum of emp",'2010 County Business Patterns'!$J$2,"FIPS State and County Code",$A2621,"fipstate",$B2621,"fipscty",$C2621,"naics","337127")),0,GETPIVOTDATA("Sum of emp",'2010 County Business Patterns'!$J$2,"FIPS State and County Code",$A2621,"fipstate",$B2621,"fipscty",$C2621,"naics","337127"))</f>
        <v>0</v>
      </c>
      <c r="M2621" s="28">
        <f>IF(ISERROR(GETPIVOTDATA("Sum of Midpoint",'2010 County Business Patterns'!$J$2,"FIPS State and County Code",$A2621,"fipstate",$B2621,"fipscty",$C2621,"naics","337127")),0,GETPIVOTDATA("Sum of Midpoint",'2010 County Business Patterns'!$J$2,"FIPS State and County Code",$A2621,"fipstate",$B2621,"fipscty",$C2621,"naics","337127"))</f>
        <v>0</v>
      </c>
      <c r="N2621">
        <f>IF(ISERROR(VLOOKUP($B2621,'2010 State Business Patterns'!$AN$3:$AR$55,3,FALSE)),0,VLOOKUP($B2621,'2010 State Business Patterns'!$AN$3:$AR$55,3,FALSE))</f>
        <v>0.88424242424242427</v>
      </c>
      <c r="O2621" s="28">
        <f t="shared" si="202"/>
        <v>0</v>
      </c>
      <c r="P2621" s="28">
        <f>IF(ISERROR(GETPIVOTDATA("Sum of emp",'2010 County Business Patterns'!$J$2,"FIPS State and County Code",$A2621,"fipstate",$B2621,"fipscty",$C2621,"naics","337214")),0,GETPIVOTDATA("Sum of emp",'2010 County Business Patterns'!$J$2,"FIPS State and County Code",$A2621,"fipstate",$B2621,"fipscty",$C2621,"naics","337214"))</f>
        <v>0</v>
      </c>
      <c r="Q2621" s="28">
        <f>IF(ISERROR(GETPIVOTDATA("Sum of Midpoint",'2010 County Business Patterns'!$J$2,"FIPS State and County Code",$A2621,"fipstate",$B2621,"fipscty",$C2621,"naics","337214")),0,GETPIVOTDATA("Sum of Midpoint",'2010 County Business Patterns'!$J$2,"FIPS State and County Code",$A2621,"fipstate",$B2621,"fipscty",$C2621,"naics","337214"))</f>
        <v>0</v>
      </c>
      <c r="R2621">
        <f>IF(ISERROR(VLOOKUP($B2621,'2010 State Business Patterns'!$AN$3:$AR$55,4,FALSE)),0,VLOOKUP($B2621,'2010 State Business Patterns'!$AN$3:$AR$55,4,FALSE))</f>
        <v>0.79374999999999996</v>
      </c>
      <c r="S2621" s="28">
        <f t="shared" si="203"/>
        <v>0</v>
      </c>
      <c r="T2621" s="28">
        <f>IF(ISERROR(GETPIVOTDATA("Sum of emp",'2010 County Business Patterns'!$J$2,"FIPS State and County Code",$A2621,"fipstate",$B2621,"fipscty",$C2621,"naics","337215")),0,GETPIVOTDATA("Sum of emp",'2010 County Business Patterns'!$J$2,"FIPS State and County Code",$A2621,"fipstate",$B2621,"fipscty",$C2621,"naics","337215"))</f>
        <v>0</v>
      </c>
      <c r="U2621" s="28">
        <f>IF(ISERROR(GETPIVOTDATA("Sum of Midpoint",'2010 County Business Patterns'!$J$2,"FIPS State and County Code",$A2621,"fipstate",$B2621,"fipscty",$C2621,"naics","337215")),0,GETPIVOTDATA("Sum of Midpoint",'2010 County Business Patterns'!$J$2,"FIPS State and County Code",$A2621,"fipstate",$B2621,"fipscty",$C2621,"naics","337215"))</f>
        <v>0</v>
      </c>
      <c r="V2621">
        <f>IF(ISERROR(VLOOKUP($B2621,'2010 State Business Patterns'!$AN$3:$AR$55,5,FALSE)),0,VLOOKUP($B2621,'2010 State Business Patterns'!$AN$3:$AR$55,5,FALSE))</f>
        <v>0.79088319088319092</v>
      </c>
      <c r="W2621" s="28">
        <f t="shared" si="204"/>
        <v>0</v>
      </c>
    </row>
    <row r="2622" spans="1:23" hidden="1">
      <c r="A2622" s="1" t="s">
        <v>615</v>
      </c>
      <c r="B2622" s="1" t="s">
        <v>1966</v>
      </c>
      <c r="C2622" s="1" t="s">
        <v>1878</v>
      </c>
      <c r="D2622" s="1" t="s">
        <v>616</v>
      </c>
      <c r="E2622" s="1" t="s">
        <v>2057</v>
      </c>
      <c r="F2622" s="1" t="s">
        <v>452</v>
      </c>
      <c r="G2622" s="47">
        <f t="shared" si="200"/>
        <v>0</v>
      </c>
      <c r="H2622" s="28">
        <f>IF(ISERROR(GETPIVOTDATA("Sum of emp",'2010 County Business Patterns'!$J$2,"FIPS State and County Code",$A2622,"fipstate",$B2622,"fipscty",$C2622,"naics","337124")),0,GETPIVOTDATA("Sum of emp",'2010 County Business Patterns'!$J$2,"FIPS State and County Code",$A2622,"fipstate",$B2622,"fipscty",$C2622,"naics","337124"))</f>
        <v>0</v>
      </c>
      <c r="I2622" s="28">
        <f>IF(ISERROR(GETPIVOTDATA("Sum of Midpoint",'2010 County Business Patterns'!$J$2,"FIPS State and County Code",$A2622,"fipstate",$B2622,"fipscty",$C2622,"naics","337124")),0,GETPIVOTDATA("Sum of Midpoint",'2010 County Business Patterns'!$J$2,"FIPS State and County Code",$A2622,"fipstate",$B2622,"fipscty",$C2622,"naics","337124"))</f>
        <v>0</v>
      </c>
      <c r="J2622">
        <f>IF(ISERROR(VLOOKUP($B2622,'2010 State Business Patterns'!$AN$3:$AR$55,2,FALSE)),0,VLOOKUP($B2622,'2010 State Business Patterns'!$AN$3:$AR$55,2,FALSE))</f>
        <v>0.66534653465346538</v>
      </c>
      <c r="K2622" s="28">
        <f t="shared" si="201"/>
        <v>0</v>
      </c>
      <c r="L2622" s="28">
        <f>IF(ISERROR(GETPIVOTDATA("Sum of emp",'2010 County Business Patterns'!$J$2,"FIPS State and County Code",$A2622,"fipstate",$B2622,"fipscty",$C2622,"naics","337127")),0,GETPIVOTDATA("Sum of emp",'2010 County Business Patterns'!$J$2,"FIPS State and County Code",$A2622,"fipstate",$B2622,"fipscty",$C2622,"naics","337127"))</f>
        <v>0</v>
      </c>
      <c r="M2622" s="28">
        <f>IF(ISERROR(GETPIVOTDATA("Sum of Midpoint",'2010 County Business Patterns'!$J$2,"FIPS State and County Code",$A2622,"fipstate",$B2622,"fipscty",$C2622,"naics","337127")),0,GETPIVOTDATA("Sum of Midpoint",'2010 County Business Patterns'!$J$2,"FIPS State and County Code",$A2622,"fipstate",$B2622,"fipscty",$C2622,"naics","337127"))</f>
        <v>0</v>
      </c>
      <c r="N2622">
        <f>IF(ISERROR(VLOOKUP($B2622,'2010 State Business Patterns'!$AN$3:$AR$55,3,FALSE)),0,VLOOKUP($B2622,'2010 State Business Patterns'!$AN$3:$AR$55,3,FALSE))</f>
        <v>0.88424242424242427</v>
      </c>
      <c r="O2622" s="28">
        <f t="shared" si="202"/>
        <v>0</v>
      </c>
      <c r="P2622" s="28">
        <f>IF(ISERROR(GETPIVOTDATA("Sum of emp",'2010 County Business Patterns'!$J$2,"FIPS State and County Code",$A2622,"fipstate",$B2622,"fipscty",$C2622,"naics","337214")),0,GETPIVOTDATA("Sum of emp",'2010 County Business Patterns'!$J$2,"FIPS State and County Code",$A2622,"fipstate",$B2622,"fipscty",$C2622,"naics","337214"))</f>
        <v>0</v>
      </c>
      <c r="Q2622" s="28">
        <f>IF(ISERROR(GETPIVOTDATA("Sum of Midpoint",'2010 County Business Patterns'!$J$2,"FIPS State and County Code",$A2622,"fipstate",$B2622,"fipscty",$C2622,"naics","337214")),0,GETPIVOTDATA("Sum of Midpoint",'2010 County Business Patterns'!$J$2,"FIPS State and County Code",$A2622,"fipstate",$B2622,"fipscty",$C2622,"naics","337214"))</f>
        <v>0</v>
      </c>
      <c r="R2622">
        <f>IF(ISERROR(VLOOKUP($B2622,'2010 State Business Patterns'!$AN$3:$AR$55,4,FALSE)),0,VLOOKUP($B2622,'2010 State Business Patterns'!$AN$3:$AR$55,4,FALSE))</f>
        <v>0.79374999999999996</v>
      </c>
      <c r="S2622" s="28">
        <f t="shared" si="203"/>
        <v>0</v>
      </c>
      <c r="T2622" s="28">
        <f>IF(ISERROR(GETPIVOTDATA("Sum of emp",'2010 County Business Patterns'!$J$2,"FIPS State and County Code",$A2622,"fipstate",$B2622,"fipscty",$C2622,"naics","337215")),0,GETPIVOTDATA("Sum of emp",'2010 County Business Patterns'!$J$2,"FIPS State and County Code",$A2622,"fipstate",$B2622,"fipscty",$C2622,"naics","337215"))</f>
        <v>0</v>
      </c>
      <c r="U2622" s="28">
        <f>IF(ISERROR(GETPIVOTDATA("Sum of Midpoint",'2010 County Business Patterns'!$J$2,"FIPS State and County Code",$A2622,"fipstate",$B2622,"fipscty",$C2622,"naics","337215")),0,GETPIVOTDATA("Sum of Midpoint",'2010 County Business Patterns'!$J$2,"FIPS State and County Code",$A2622,"fipstate",$B2622,"fipscty",$C2622,"naics","337215"))</f>
        <v>0</v>
      </c>
      <c r="V2622">
        <f>IF(ISERROR(VLOOKUP($B2622,'2010 State Business Patterns'!$AN$3:$AR$55,5,FALSE)),0,VLOOKUP($B2622,'2010 State Business Patterns'!$AN$3:$AR$55,5,FALSE))</f>
        <v>0.79088319088319092</v>
      </c>
      <c r="W2622" s="28">
        <f t="shared" si="204"/>
        <v>0</v>
      </c>
    </row>
    <row r="2623" spans="1:23" hidden="1">
      <c r="A2623" s="1" t="s">
        <v>617</v>
      </c>
      <c r="B2623" s="1" t="s">
        <v>1966</v>
      </c>
      <c r="C2623" s="1" t="s">
        <v>1916</v>
      </c>
      <c r="D2623" s="1" t="s">
        <v>376</v>
      </c>
      <c r="E2623" s="1" t="s">
        <v>2057</v>
      </c>
      <c r="F2623" s="1" t="s">
        <v>452</v>
      </c>
      <c r="G2623" s="47">
        <f t="shared" si="200"/>
        <v>0</v>
      </c>
      <c r="H2623" s="28">
        <f>IF(ISERROR(GETPIVOTDATA("Sum of emp",'2010 County Business Patterns'!$J$2,"FIPS State and County Code",$A2623,"fipstate",$B2623,"fipscty",$C2623,"naics","337124")),0,GETPIVOTDATA("Sum of emp",'2010 County Business Patterns'!$J$2,"FIPS State and County Code",$A2623,"fipstate",$B2623,"fipscty",$C2623,"naics","337124"))</f>
        <v>0</v>
      </c>
      <c r="I2623" s="28">
        <f>IF(ISERROR(GETPIVOTDATA("Sum of Midpoint",'2010 County Business Patterns'!$J$2,"FIPS State and County Code",$A2623,"fipstate",$B2623,"fipscty",$C2623,"naics","337124")),0,GETPIVOTDATA("Sum of Midpoint",'2010 County Business Patterns'!$J$2,"FIPS State and County Code",$A2623,"fipstate",$B2623,"fipscty",$C2623,"naics","337124"))</f>
        <v>0</v>
      </c>
      <c r="J2623">
        <f>IF(ISERROR(VLOOKUP($B2623,'2010 State Business Patterns'!$AN$3:$AR$55,2,FALSE)),0,VLOOKUP($B2623,'2010 State Business Patterns'!$AN$3:$AR$55,2,FALSE))</f>
        <v>0.66534653465346538</v>
      </c>
      <c r="K2623" s="28">
        <f t="shared" si="201"/>
        <v>0</v>
      </c>
      <c r="L2623" s="28">
        <f>IF(ISERROR(GETPIVOTDATA("Sum of emp",'2010 County Business Patterns'!$J$2,"FIPS State and County Code",$A2623,"fipstate",$B2623,"fipscty",$C2623,"naics","337127")),0,GETPIVOTDATA("Sum of emp",'2010 County Business Patterns'!$J$2,"FIPS State and County Code",$A2623,"fipstate",$B2623,"fipscty",$C2623,"naics","337127"))</f>
        <v>0</v>
      </c>
      <c r="M2623" s="28">
        <f>IF(ISERROR(GETPIVOTDATA("Sum of Midpoint",'2010 County Business Patterns'!$J$2,"FIPS State and County Code",$A2623,"fipstate",$B2623,"fipscty",$C2623,"naics","337127")),0,GETPIVOTDATA("Sum of Midpoint",'2010 County Business Patterns'!$J$2,"FIPS State and County Code",$A2623,"fipstate",$B2623,"fipscty",$C2623,"naics","337127"))</f>
        <v>0</v>
      </c>
      <c r="N2623">
        <f>IF(ISERROR(VLOOKUP($B2623,'2010 State Business Patterns'!$AN$3:$AR$55,3,FALSE)),0,VLOOKUP($B2623,'2010 State Business Patterns'!$AN$3:$AR$55,3,FALSE))</f>
        <v>0.88424242424242427</v>
      </c>
      <c r="O2623" s="28">
        <f t="shared" si="202"/>
        <v>0</v>
      </c>
      <c r="P2623" s="28">
        <f>IF(ISERROR(GETPIVOTDATA("Sum of emp",'2010 County Business Patterns'!$J$2,"FIPS State and County Code",$A2623,"fipstate",$B2623,"fipscty",$C2623,"naics","337214")),0,GETPIVOTDATA("Sum of emp",'2010 County Business Patterns'!$J$2,"FIPS State and County Code",$A2623,"fipstate",$B2623,"fipscty",$C2623,"naics","337214"))</f>
        <v>0</v>
      </c>
      <c r="Q2623" s="28">
        <f>IF(ISERROR(GETPIVOTDATA("Sum of Midpoint",'2010 County Business Patterns'!$J$2,"FIPS State and County Code",$A2623,"fipstate",$B2623,"fipscty",$C2623,"naics","337214")),0,GETPIVOTDATA("Sum of Midpoint",'2010 County Business Patterns'!$J$2,"FIPS State and County Code",$A2623,"fipstate",$B2623,"fipscty",$C2623,"naics","337214"))</f>
        <v>0</v>
      </c>
      <c r="R2623">
        <f>IF(ISERROR(VLOOKUP($B2623,'2010 State Business Patterns'!$AN$3:$AR$55,4,FALSE)),0,VLOOKUP($B2623,'2010 State Business Patterns'!$AN$3:$AR$55,4,FALSE))</f>
        <v>0.79374999999999996</v>
      </c>
      <c r="S2623" s="28">
        <f t="shared" si="203"/>
        <v>0</v>
      </c>
      <c r="T2623" s="28">
        <f>IF(ISERROR(GETPIVOTDATA("Sum of emp",'2010 County Business Patterns'!$J$2,"FIPS State and County Code",$A2623,"fipstate",$B2623,"fipscty",$C2623,"naics","337215")),0,GETPIVOTDATA("Sum of emp",'2010 County Business Patterns'!$J$2,"FIPS State and County Code",$A2623,"fipstate",$B2623,"fipscty",$C2623,"naics","337215"))</f>
        <v>0</v>
      </c>
      <c r="U2623" s="28">
        <f>IF(ISERROR(GETPIVOTDATA("Sum of Midpoint",'2010 County Business Patterns'!$J$2,"FIPS State and County Code",$A2623,"fipstate",$B2623,"fipscty",$C2623,"naics","337215")),0,GETPIVOTDATA("Sum of Midpoint",'2010 County Business Patterns'!$J$2,"FIPS State and County Code",$A2623,"fipstate",$B2623,"fipscty",$C2623,"naics","337215"))</f>
        <v>0</v>
      </c>
      <c r="V2623">
        <f>IF(ISERROR(VLOOKUP($B2623,'2010 State Business Patterns'!$AN$3:$AR$55,5,FALSE)),0,VLOOKUP($B2623,'2010 State Business Patterns'!$AN$3:$AR$55,5,FALSE))</f>
        <v>0.79088319088319092</v>
      </c>
      <c r="W2623" s="28">
        <f t="shared" si="204"/>
        <v>0</v>
      </c>
    </row>
    <row r="2624" spans="1:23" hidden="1">
      <c r="A2624" s="1" t="s">
        <v>618</v>
      </c>
      <c r="B2624" s="1" t="s">
        <v>1966</v>
      </c>
      <c r="C2624" s="1" t="s">
        <v>1917</v>
      </c>
      <c r="D2624" s="1" t="s">
        <v>3249</v>
      </c>
      <c r="E2624" s="1" t="s">
        <v>2057</v>
      </c>
      <c r="F2624" s="1" t="s">
        <v>452</v>
      </c>
      <c r="G2624" s="47">
        <f t="shared" si="200"/>
        <v>0</v>
      </c>
      <c r="H2624" s="28">
        <f>IF(ISERROR(GETPIVOTDATA("Sum of emp",'2010 County Business Patterns'!$J$2,"FIPS State and County Code",$A2624,"fipstate",$B2624,"fipscty",$C2624,"naics","337124")),0,GETPIVOTDATA("Sum of emp",'2010 County Business Patterns'!$J$2,"FIPS State and County Code",$A2624,"fipstate",$B2624,"fipscty",$C2624,"naics","337124"))</f>
        <v>0</v>
      </c>
      <c r="I2624" s="28">
        <f>IF(ISERROR(GETPIVOTDATA("Sum of Midpoint",'2010 County Business Patterns'!$J$2,"FIPS State and County Code",$A2624,"fipstate",$B2624,"fipscty",$C2624,"naics","337124")),0,GETPIVOTDATA("Sum of Midpoint",'2010 County Business Patterns'!$J$2,"FIPS State and County Code",$A2624,"fipstate",$B2624,"fipscty",$C2624,"naics","337124"))</f>
        <v>0</v>
      </c>
      <c r="J2624">
        <f>IF(ISERROR(VLOOKUP($B2624,'2010 State Business Patterns'!$AN$3:$AR$55,2,FALSE)),0,VLOOKUP($B2624,'2010 State Business Patterns'!$AN$3:$AR$55,2,FALSE))</f>
        <v>0.66534653465346538</v>
      </c>
      <c r="K2624" s="28">
        <f t="shared" si="201"/>
        <v>0</v>
      </c>
      <c r="L2624" s="28">
        <f>IF(ISERROR(GETPIVOTDATA("Sum of emp",'2010 County Business Patterns'!$J$2,"FIPS State and County Code",$A2624,"fipstate",$B2624,"fipscty",$C2624,"naics","337127")),0,GETPIVOTDATA("Sum of emp",'2010 County Business Patterns'!$J$2,"FIPS State and County Code",$A2624,"fipstate",$B2624,"fipscty",$C2624,"naics","337127"))</f>
        <v>0</v>
      </c>
      <c r="M2624" s="28">
        <f>IF(ISERROR(GETPIVOTDATA("Sum of Midpoint",'2010 County Business Patterns'!$J$2,"FIPS State and County Code",$A2624,"fipstate",$B2624,"fipscty",$C2624,"naics","337127")),0,GETPIVOTDATA("Sum of Midpoint",'2010 County Business Patterns'!$J$2,"FIPS State and County Code",$A2624,"fipstate",$B2624,"fipscty",$C2624,"naics","337127"))</f>
        <v>0</v>
      </c>
      <c r="N2624">
        <f>IF(ISERROR(VLOOKUP($B2624,'2010 State Business Patterns'!$AN$3:$AR$55,3,FALSE)),0,VLOOKUP($B2624,'2010 State Business Patterns'!$AN$3:$AR$55,3,FALSE))</f>
        <v>0.88424242424242427</v>
      </c>
      <c r="O2624" s="28">
        <f t="shared" si="202"/>
        <v>0</v>
      </c>
      <c r="P2624" s="28">
        <f>IF(ISERROR(GETPIVOTDATA("Sum of emp",'2010 County Business Patterns'!$J$2,"FIPS State and County Code",$A2624,"fipstate",$B2624,"fipscty",$C2624,"naics","337214")),0,GETPIVOTDATA("Sum of emp",'2010 County Business Patterns'!$J$2,"FIPS State and County Code",$A2624,"fipstate",$B2624,"fipscty",$C2624,"naics","337214"))</f>
        <v>0</v>
      </c>
      <c r="Q2624" s="28">
        <f>IF(ISERROR(GETPIVOTDATA("Sum of Midpoint",'2010 County Business Patterns'!$J$2,"FIPS State and County Code",$A2624,"fipstate",$B2624,"fipscty",$C2624,"naics","337214")),0,GETPIVOTDATA("Sum of Midpoint",'2010 County Business Patterns'!$J$2,"FIPS State and County Code",$A2624,"fipstate",$B2624,"fipscty",$C2624,"naics","337214"))</f>
        <v>0</v>
      </c>
      <c r="R2624">
        <f>IF(ISERROR(VLOOKUP($B2624,'2010 State Business Patterns'!$AN$3:$AR$55,4,FALSE)),0,VLOOKUP($B2624,'2010 State Business Patterns'!$AN$3:$AR$55,4,FALSE))</f>
        <v>0.79374999999999996</v>
      </c>
      <c r="S2624" s="28">
        <f t="shared" si="203"/>
        <v>0</v>
      </c>
      <c r="T2624" s="28">
        <f>IF(ISERROR(GETPIVOTDATA("Sum of emp",'2010 County Business Patterns'!$J$2,"FIPS State and County Code",$A2624,"fipstate",$B2624,"fipscty",$C2624,"naics","337215")),0,GETPIVOTDATA("Sum of emp",'2010 County Business Patterns'!$J$2,"FIPS State and County Code",$A2624,"fipstate",$B2624,"fipscty",$C2624,"naics","337215"))</f>
        <v>0</v>
      </c>
      <c r="U2624" s="28">
        <f>IF(ISERROR(GETPIVOTDATA("Sum of Midpoint",'2010 County Business Patterns'!$J$2,"FIPS State and County Code",$A2624,"fipstate",$B2624,"fipscty",$C2624,"naics","337215")),0,GETPIVOTDATA("Sum of Midpoint",'2010 County Business Patterns'!$J$2,"FIPS State and County Code",$A2624,"fipstate",$B2624,"fipscty",$C2624,"naics","337215"))</f>
        <v>0</v>
      </c>
      <c r="V2624">
        <f>IF(ISERROR(VLOOKUP($B2624,'2010 State Business Patterns'!$AN$3:$AR$55,5,FALSE)),0,VLOOKUP($B2624,'2010 State Business Patterns'!$AN$3:$AR$55,5,FALSE))</f>
        <v>0.79088319088319092</v>
      </c>
      <c r="W2624" s="28">
        <f t="shared" si="204"/>
        <v>0</v>
      </c>
    </row>
    <row r="2625" spans="1:23">
      <c r="A2625" s="1" t="s">
        <v>619</v>
      </c>
      <c r="B2625" s="1" t="s">
        <v>1966</v>
      </c>
      <c r="C2625" s="1" t="s">
        <v>1918</v>
      </c>
      <c r="D2625" s="1" t="s">
        <v>2947</v>
      </c>
      <c r="E2625" s="1" t="s">
        <v>2057</v>
      </c>
      <c r="F2625" s="1" t="s">
        <v>452</v>
      </c>
      <c r="G2625" s="47">
        <f t="shared" si="200"/>
        <v>254.38793868168869</v>
      </c>
      <c r="H2625" s="28">
        <f>IF(ISERROR(GETPIVOTDATA("Sum of emp",'2010 County Business Patterns'!$J$2,"FIPS State and County Code",$A2625,"fipstate",$B2625,"fipscty",$C2625,"naics","337124")),0,GETPIVOTDATA("Sum of emp",'2010 County Business Patterns'!$J$2,"FIPS State and County Code",$A2625,"fipstate",$B2625,"fipscty",$C2625,"naics","337124"))</f>
        <v>85</v>
      </c>
      <c r="I2625" s="28">
        <f>IF(ISERROR(GETPIVOTDATA("Sum of Midpoint",'2010 County Business Patterns'!$J$2,"FIPS State and County Code",$A2625,"fipstate",$B2625,"fipscty",$C2625,"naics","337124")),0,GETPIVOTDATA("Sum of Midpoint",'2010 County Business Patterns'!$J$2,"FIPS State and County Code",$A2625,"fipstate",$B2625,"fipscty",$C2625,"naics","337124"))</f>
        <v>0</v>
      </c>
      <c r="J2625">
        <f>IF(ISERROR(VLOOKUP($B2625,'2010 State Business Patterns'!$AN$3:$AR$55,2,FALSE)),0,VLOOKUP($B2625,'2010 State Business Patterns'!$AN$3:$AR$55,2,FALSE))</f>
        <v>0.66534653465346538</v>
      </c>
      <c r="K2625" s="28">
        <f t="shared" si="201"/>
        <v>85</v>
      </c>
      <c r="L2625" s="28">
        <f>IF(ISERROR(GETPIVOTDATA("Sum of emp",'2010 County Business Patterns'!$J$2,"FIPS State and County Code",$A2625,"fipstate",$B2625,"fipscty",$C2625,"naics","337127")),0,GETPIVOTDATA("Sum of emp",'2010 County Business Patterns'!$J$2,"FIPS State and County Code",$A2625,"fipstate",$B2625,"fipscty",$C2625,"naics","337127"))</f>
        <v>0</v>
      </c>
      <c r="M2625" s="28">
        <f>IF(ISERROR(GETPIVOTDATA("Sum of Midpoint",'2010 County Business Patterns'!$J$2,"FIPS State and County Code",$A2625,"fipstate",$B2625,"fipscty",$C2625,"naics","337127")),0,GETPIVOTDATA("Sum of Midpoint",'2010 County Business Patterns'!$J$2,"FIPS State and County Code",$A2625,"fipstate",$B2625,"fipscty",$C2625,"naics","337127"))</f>
        <v>60</v>
      </c>
      <c r="N2625">
        <f>IF(ISERROR(VLOOKUP($B2625,'2010 State Business Patterns'!$AN$3:$AR$55,3,FALSE)),0,VLOOKUP($B2625,'2010 State Business Patterns'!$AN$3:$AR$55,3,FALSE))</f>
        <v>0.88424242424242427</v>
      </c>
      <c r="O2625" s="28">
        <f t="shared" si="202"/>
        <v>26.527272727272727</v>
      </c>
      <c r="P2625" s="28">
        <f>IF(ISERROR(GETPIVOTDATA("Sum of emp",'2010 County Business Patterns'!$J$2,"FIPS State and County Code",$A2625,"fipstate",$B2625,"fipscty",$C2625,"naics","337214")),0,GETPIVOTDATA("Sum of emp",'2010 County Business Patterns'!$J$2,"FIPS State and County Code",$A2625,"fipstate",$B2625,"fipscty",$C2625,"naics","337214"))</f>
        <v>0</v>
      </c>
      <c r="Q2625" s="28">
        <f>IF(ISERROR(GETPIVOTDATA("Sum of Midpoint",'2010 County Business Patterns'!$J$2,"FIPS State and County Code",$A2625,"fipstate",$B2625,"fipscty",$C2625,"naics","337214")),0,GETPIVOTDATA("Sum of Midpoint",'2010 County Business Patterns'!$J$2,"FIPS State and County Code",$A2625,"fipstate",$B2625,"fipscty",$C2625,"naics","337214"))</f>
        <v>175</v>
      </c>
      <c r="R2625">
        <f>IF(ISERROR(VLOOKUP($B2625,'2010 State Business Patterns'!$AN$3:$AR$55,4,FALSE)),0,VLOOKUP($B2625,'2010 State Business Patterns'!$AN$3:$AR$55,4,FALSE))</f>
        <v>0.79374999999999996</v>
      </c>
      <c r="S2625" s="28">
        <f t="shared" si="203"/>
        <v>138.90625</v>
      </c>
      <c r="T2625" s="28">
        <f>IF(ISERROR(GETPIVOTDATA("Sum of emp",'2010 County Business Patterns'!$J$2,"FIPS State and County Code",$A2625,"fipstate",$B2625,"fipscty",$C2625,"naics","337215")),0,GETPIVOTDATA("Sum of emp",'2010 County Business Patterns'!$J$2,"FIPS State and County Code",$A2625,"fipstate",$B2625,"fipscty",$C2625,"naics","337215"))</f>
        <v>0</v>
      </c>
      <c r="U2625" s="28">
        <f>IF(ISERROR(GETPIVOTDATA("Sum of Midpoint",'2010 County Business Patterns'!$J$2,"FIPS State and County Code",$A2625,"fipstate",$B2625,"fipscty",$C2625,"naics","337215")),0,GETPIVOTDATA("Sum of Midpoint",'2010 County Business Patterns'!$J$2,"FIPS State and County Code",$A2625,"fipstate",$B2625,"fipscty",$C2625,"naics","337215"))</f>
        <v>10</v>
      </c>
      <c r="V2625">
        <f>IF(ISERROR(VLOOKUP($B2625,'2010 State Business Patterns'!$AN$3:$AR$55,5,FALSE)),0,VLOOKUP($B2625,'2010 State Business Patterns'!$AN$3:$AR$55,5,FALSE))</f>
        <v>0.79088319088319092</v>
      </c>
      <c r="W2625" s="28">
        <f t="shared" si="204"/>
        <v>3.9544159544159547</v>
      </c>
    </row>
    <row r="2626" spans="1:23" hidden="1">
      <c r="A2626" s="1" t="s">
        <v>620</v>
      </c>
      <c r="B2626" s="1" t="s">
        <v>1966</v>
      </c>
      <c r="C2626" s="1" t="s">
        <v>1967</v>
      </c>
      <c r="D2626" s="1" t="s">
        <v>3396</v>
      </c>
      <c r="E2626" s="1" t="s">
        <v>2057</v>
      </c>
      <c r="F2626" s="1" t="s">
        <v>452</v>
      </c>
      <c r="G2626" s="47">
        <f t="shared" si="200"/>
        <v>0</v>
      </c>
      <c r="H2626" s="28">
        <f>IF(ISERROR(GETPIVOTDATA("Sum of emp",'2010 County Business Patterns'!$J$2,"FIPS State and County Code",$A2626,"fipstate",$B2626,"fipscty",$C2626,"naics","337124")),0,GETPIVOTDATA("Sum of emp",'2010 County Business Patterns'!$J$2,"FIPS State and County Code",$A2626,"fipstate",$B2626,"fipscty",$C2626,"naics","337124"))</f>
        <v>0</v>
      </c>
      <c r="I2626" s="28">
        <f>IF(ISERROR(GETPIVOTDATA("Sum of Midpoint",'2010 County Business Patterns'!$J$2,"FIPS State and County Code",$A2626,"fipstate",$B2626,"fipscty",$C2626,"naics","337124")),0,GETPIVOTDATA("Sum of Midpoint",'2010 County Business Patterns'!$J$2,"FIPS State and County Code",$A2626,"fipstate",$B2626,"fipscty",$C2626,"naics","337124"))</f>
        <v>0</v>
      </c>
      <c r="J2626">
        <f>IF(ISERROR(VLOOKUP($B2626,'2010 State Business Patterns'!$AN$3:$AR$55,2,FALSE)),0,VLOOKUP($B2626,'2010 State Business Patterns'!$AN$3:$AR$55,2,FALSE))</f>
        <v>0.66534653465346538</v>
      </c>
      <c r="K2626" s="28">
        <f t="shared" si="201"/>
        <v>0</v>
      </c>
      <c r="L2626" s="28">
        <f>IF(ISERROR(GETPIVOTDATA("Sum of emp",'2010 County Business Patterns'!$J$2,"FIPS State and County Code",$A2626,"fipstate",$B2626,"fipscty",$C2626,"naics","337127")),0,GETPIVOTDATA("Sum of emp",'2010 County Business Patterns'!$J$2,"FIPS State and County Code",$A2626,"fipstate",$B2626,"fipscty",$C2626,"naics","337127"))</f>
        <v>0</v>
      </c>
      <c r="M2626" s="28">
        <f>IF(ISERROR(GETPIVOTDATA("Sum of Midpoint",'2010 County Business Patterns'!$J$2,"FIPS State and County Code",$A2626,"fipstate",$B2626,"fipscty",$C2626,"naics","337127")),0,GETPIVOTDATA("Sum of Midpoint",'2010 County Business Patterns'!$J$2,"FIPS State and County Code",$A2626,"fipstate",$B2626,"fipscty",$C2626,"naics","337127"))</f>
        <v>0</v>
      </c>
      <c r="N2626">
        <f>IF(ISERROR(VLOOKUP($B2626,'2010 State Business Patterns'!$AN$3:$AR$55,3,FALSE)),0,VLOOKUP($B2626,'2010 State Business Patterns'!$AN$3:$AR$55,3,FALSE))</f>
        <v>0.88424242424242427</v>
      </c>
      <c r="O2626" s="28">
        <f t="shared" si="202"/>
        <v>0</v>
      </c>
      <c r="P2626" s="28">
        <f>IF(ISERROR(GETPIVOTDATA("Sum of emp",'2010 County Business Patterns'!$J$2,"FIPS State and County Code",$A2626,"fipstate",$B2626,"fipscty",$C2626,"naics","337214")),0,GETPIVOTDATA("Sum of emp",'2010 County Business Patterns'!$J$2,"FIPS State and County Code",$A2626,"fipstate",$B2626,"fipscty",$C2626,"naics","337214"))</f>
        <v>0</v>
      </c>
      <c r="Q2626" s="28">
        <f>IF(ISERROR(GETPIVOTDATA("Sum of Midpoint",'2010 County Business Patterns'!$J$2,"FIPS State and County Code",$A2626,"fipstate",$B2626,"fipscty",$C2626,"naics","337214")),0,GETPIVOTDATA("Sum of Midpoint",'2010 County Business Patterns'!$J$2,"FIPS State and County Code",$A2626,"fipstate",$B2626,"fipscty",$C2626,"naics","337214"))</f>
        <v>0</v>
      </c>
      <c r="R2626">
        <f>IF(ISERROR(VLOOKUP($B2626,'2010 State Business Patterns'!$AN$3:$AR$55,4,FALSE)),0,VLOOKUP($B2626,'2010 State Business Patterns'!$AN$3:$AR$55,4,FALSE))</f>
        <v>0.79374999999999996</v>
      </c>
      <c r="S2626" s="28">
        <f t="shared" si="203"/>
        <v>0</v>
      </c>
      <c r="T2626" s="28">
        <f>IF(ISERROR(GETPIVOTDATA("Sum of emp",'2010 County Business Patterns'!$J$2,"FIPS State and County Code",$A2626,"fipstate",$B2626,"fipscty",$C2626,"naics","337215")),0,GETPIVOTDATA("Sum of emp",'2010 County Business Patterns'!$J$2,"FIPS State and County Code",$A2626,"fipstate",$B2626,"fipscty",$C2626,"naics","337215"))</f>
        <v>0</v>
      </c>
      <c r="U2626" s="28">
        <f>IF(ISERROR(GETPIVOTDATA("Sum of Midpoint",'2010 County Business Patterns'!$J$2,"FIPS State and County Code",$A2626,"fipstate",$B2626,"fipscty",$C2626,"naics","337215")),0,GETPIVOTDATA("Sum of Midpoint",'2010 County Business Patterns'!$J$2,"FIPS State and County Code",$A2626,"fipstate",$B2626,"fipscty",$C2626,"naics","337215"))</f>
        <v>0</v>
      </c>
      <c r="V2626">
        <f>IF(ISERROR(VLOOKUP($B2626,'2010 State Business Patterns'!$AN$3:$AR$55,5,FALSE)),0,VLOOKUP($B2626,'2010 State Business Patterns'!$AN$3:$AR$55,5,FALSE))</f>
        <v>0.79088319088319092</v>
      </c>
      <c r="W2626" s="28">
        <f t="shared" si="204"/>
        <v>0</v>
      </c>
    </row>
    <row r="2627" spans="1:23" hidden="1">
      <c r="A2627" s="1" t="s">
        <v>621</v>
      </c>
      <c r="B2627" s="1" t="s">
        <v>1966</v>
      </c>
      <c r="C2627" s="1" t="s">
        <v>1968</v>
      </c>
      <c r="D2627" s="1" t="s">
        <v>622</v>
      </c>
      <c r="E2627" s="1" t="s">
        <v>2057</v>
      </c>
      <c r="F2627" s="1" t="s">
        <v>452</v>
      </c>
      <c r="G2627" s="47">
        <f t="shared" si="200"/>
        <v>0</v>
      </c>
      <c r="H2627" s="28">
        <f>IF(ISERROR(GETPIVOTDATA("Sum of emp",'2010 County Business Patterns'!$J$2,"FIPS State and County Code",$A2627,"fipstate",$B2627,"fipscty",$C2627,"naics","337124")),0,GETPIVOTDATA("Sum of emp",'2010 County Business Patterns'!$J$2,"FIPS State and County Code",$A2627,"fipstate",$B2627,"fipscty",$C2627,"naics","337124"))</f>
        <v>0</v>
      </c>
      <c r="I2627" s="28">
        <f>IF(ISERROR(GETPIVOTDATA("Sum of Midpoint",'2010 County Business Patterns'!$J$2,"FIPS State and County Code",$A2627,"fipstate",$B2627,"fipscty",$C2627,"naics","337124")),0,GETPIVOTDATA("Sum of Midpoint",'2010 County Business Patterns'!$J$2,"FIPS State and County Code",$A2627,"fipstate",$B2627,"fipscty",$C2627,"naics","337124"))</f>
        <v>0</v>
      </c>
      <c r="J2627">
        <f>IF(ISERROR(VLOOKUP($B2627,'2010 State Business Patterns'!$AN$3:$AR$55,2,FALSE)),0,VLOOKUP($B2627,'2010 State Business Patterns'!$AN$3:$AR$55,2,FALSE))</f>
        <v>0.66534653465346538</v>
      </c>
      <c r="K2627" s="28">
        <f t="shared" si="201"/>
        <v>0</v>
      </c>
      <c r="L2627" s="28">
        <f>IF(ISERROR(GETPIVOTDATA("Sum of emp",'2010 County Business Patterns'!$J$2,"FIPS State and County Code",$A2627,"fipstate",$B2627,"fipscty",$C2627,"naics","337127")),0,GETPIVOTDATA("Sum of emp",'2010 County Business Patterns'!$J$2,"FIPS State and County Code",$A2627,"fipstate",$B2627,"fipscty",$C2627,"naics","337127"))</f>
        <v>0</v>
      </c>
      <c r="M2627" s="28">
        <f>IF(ISERROR(GETPIVOTDATA("Sum of Midpoint",'2010 County Business Patterns'!$J$2,"FIPS State and County Code",$A2627,"fipstate",$B2627,"fipscty",$C2627,"naics","337127")),0,GETPIVOTDATA("Sum of Midpoint",'2010 County Business Patterns'!$J$2,"FIPS State and County Code",$A2627,"fipstate",$B2627,"fipscty",$C2627,"naics","337127"))</f>
        <v>0</v>
      </c>
      <c r="N2627">
        <f>IF(ISERROR(VLOOKUP($B2627,'2010 State Business Patterns'!$AN$3:$AR$55,3,FALSE)),0,VLOOKUP($B2627,'2010 State Business Patterns'!$AN$3:$AR$55,3,FALSE))</f>
        <v>0.88424242424242427</v>
      </c>
      <c r="O2627" s="28">
        <f t="shared" si="202"/>
        <v>0</v>
      </c>
      <c r="P2627" s="28">
        <f>IF(ISERROR(GETPIVOTDATA("Sum of emp",'2010 County Business Patterns'!$J$2,"FIPS State and County Code",$A2627,"fipstate",$B2627,"fipscty",$C2627,"naics","337214")),0,GETPIVOTDATA("Sum of emp",'2010 County Business Patterns'!$J$2,"FIPS State and County Code",$A2627,"fipstate",$B2627,"fipscty",$C2627,"naics","337214"))</f>
        <v>0</v>
      </c>
      <c r="Q2627" s="28">
        <f>IF(ISERROR(GETPIVOTDATA("Sum of Midpoint",'2010 County Business Patterns'!$J$2,"FIPS State and County Code",$A2627,"fipstate",$B2627,"fipscty",$C2627,"naics","337214")),0,GETPIVOTDATA("Sum of Midpoint",'2010 County Business Patterns'!$J$2,"FIPS State and County Code",$A2627,"fipstate",$B2627,"fipscty",$C2627,"naics","337214"))</f>
        <v>0</v>
      </c>
      <c r="R2627">
        <f>IF(ISERROR(VLOOKUP($B2627,'2010 State Business Patterns'!$AN$3:$AR$55,4,FALSE)),0,VLOOKUP($B2627,'2010 State Business Patterns'!$AN$3:$AR$55,4,FALSE))</f>
        <v>0.79374999999999996</v>
      </c>
      <c r="S2627" s="28">
        <f t="shared" si="203"/>
        <v>0</v>
      </c>
      <c r="T2627" s="28">
        <f>IF(ISERROR(GETPIVOTDATA("Sum of emp",'2010 County Business Patterns'!$J$2,"FIPS State and County Code",$A2627,"fipstate",$B2627,"fipscty",$C2627,"naics","337215")),0,GETPIVOTDATA("Sum of emp",'2010 County Business Patterns'!$J$2,"FIPS State and County Code",$A2627,"fipstate",$B2627,"fipscty",$C2627,"naics","337215"))</f>
        <v>0</v>
      </c>
      <c r="U2627" s="28">
        <f>IF(ISERROR(GETPIVOTDATA("Sum of Midpoint",'2010 County Business Patterns'!$J$2,"FIPS State and County Code",$A2627,"fipstate",$B2627,"fipscty",$C2627,"naics","337215")),0,GETPIVOTDATA("Sum of Midpoint",'2010 County Business Patterns'!$J$2,"FIPS State and County Code",$A2627,"fipstate",$B2627,"fipscty",$C2627,"naics","337215"))</f>
        <v>0</v>
      </c>
      <c r="V2627">
        <f>IF(ISERROR(VLOOKUP($B2627,'2010 State Business Patterns'!$AN$3:$AR$55,5,FALSE)),0,VLOOKUP($B2627,'2010 State Business Patterns'!$AN$3:$AR$55,5,FALSE))</f>
        <v>0.79088319088319092</v>
      </c>
      <c r="W2627" s="28">
        <f t="shared" si="204"/>
        <v>0</v>
      </c>
    </row>
    <row r="2628" spans="1:23" hidden="1">
      <c r="A2628" s="1" t="s">
        <v>623</v>
      </c>
      <c r="B2628" s="1" t="s">
        <v>1966</v>
      </c>
      <c r="C2628" s="1" t="s">
        <v>1933</v>
      </c>
      <c r="D2628" s="1" t="s">
        <v>3698</v>
      </c>
      <c r="E2628" s="1" t="s">
        <v>2057</v>
      </c>
      <c r="F2628" s="1" t="s">
        <v>452</v>
      </c>
      <c r="G2628" s="47">
        <f t="shared" si="200"/>
        <v>0</v>
      </c>
      <c r="H2628" s="28">
        <f>IF(ISERROR(GETPIVOTDATA("Sum of emp",'2010 County Business Patterns'!$J$2,"FIPS State and County Code",$A2628,"fipstate",$B2628,"fipscty",$C2628,"naics","337124")),0,GETPIVOTDATA("Sum of emp",'2010 County Business Patterns'!$J$2,"FIPS State and County Code",$A2628,"fipstate",$B2628,"fipscty",$C2628,"naics","337124"))</f>
        <v>0</v>
      </c>
      <c r="I2628" s="28">
        <f>IF(ISERROR(GETPIVOTDATA("Sum of Midpoint",'2010 County Business Patterns'!$J$2,"FIPS State and County Code",$A2628,"fipstate",$B2628,"fipscty",$C2628,"naics","337124")),0,GETPIVOTDATA("Sum of Midpoint",'2010 County Business Patterns'!$J$2,"FIPS State and County Code",$A2628,"fipstate",$B2628,"fipscty",$C2628,"naics","337124"))</f>
        <v>0</v>
      </c>
      <c r="J2628">
        <f>IF(ISERROR(VLOOKUP($B2628,'2010 State Business Patterns'!$AN$3:$AR$55,2,FALSE)),0,VLOOKUP($B2628,'2010 State Business Patterns'!$AN$3:$AR$55,2,FALSE))</f>
        <v>0.66534653465346538</v>
      </c>
      <c r="K2628" s="28">
        <f t="shared" si="201"/>
        <v>0</v>
      </c>
      <c r="L2628" s="28">
        <f>IF(ISERROR(GETPIVOTDATA("Sum of emp",'2010 County Business Patterns'!$J$2,"FIPS State and County Code",$A2628,"fipstate",$B2628,"fipscty",$C2628,"naics","337127")),0,GETPIVOTDATA("Sum of emp",'2010 County Business Patterns'!$J$2,"FIPS State and County Code",$A2628,"fipstate",$B2628,"fipscty",$C2628,"naics","337127"))</f>
        <v>0</v>
      </c>
      <c r="M2628" s="28">
        <f>IF(ISERROR(GETPIVOTDATA("Sum of Midpoint",'2010 County Business Patterns'!$J$2,"FIPS State and County Code",$A2628,"fipstate",$B2628,"fipscty",$C2628,"naics","337127")),0,GETPIVOTDATA("Sum of Midpoint",'2010 County Business Patterns'!$J$2,"FIPS State and County Code",$A2628,"fipstate",$B2628,"fipscty",$C2628,"naics","337127"))</f>
        <v>0</v>
      </c>
      <c r="N2628">
        <f>IF(ISERROR(VLOOKUP($B2628,'2010 State Business Patterns'!$AN$3:$AR$55,3,FALSE)),0,VLOOKUP($B2628,'2010 State Business Patterns'!$AN$3:$AR$55,3,FALSE))</f>
        <v>0.88424242424242427</v>
      </c>
      <c r="O2628" s="28">
        <f t="shared" si="202"/>
        <v>0</v>
      </c>
      <c r="P2628" s="28">
        <f>IF(ISERROR(GETPIVOTDATA("Sum of emp",'2010 County Business Patterns'!$J$2,"FIPS State and County Code",$A2628,"fipstate",$B2628,"fipscty",$C2628,"naics","337214")),0,GETPIVOTDATA("Sum of emp",'2010 County Business Patterns'!$J$2,"FIPS State and County Code",$A2628,"fipstate",$B2628,"fipscty",$C2628,"naics","337214"))</f>
        <v>0</v>
      </c>
      <c r="Q2628" s="28">
        <f>IF(ISERROR(GETPIVOTDATA("Sum of Midpoint",'2010 County Business Patterns'!$J$2,"FIPS State and County Code",$A2628,"fipstate",$B2628,"fipscty",$C2628,"naics","337214")),0,GETPIVOTDATA("Sum of Midpoint",'2010 County Business Patterns'!$J$2,"FIPS State and County Code",$A2628,"fipstate",$B2628,"fipscty",$C2628,"naics","337214"))</f>
        <v>0</v>
      </c>
      <c r="R2628">
        <f>IF(ISERROR(VLOOKUP($B2628,'2010 State Business Patterns'!$AN$3:$AR$55,4,FALSE)),0,VLOOKUP($B2628,'2010 State Business Patterns'!$AN$3:$AR$55,4,FALSE))</f>
        <v>0.79374999999999996</v>
      </c>
      <c r="S2628" s="28">
        <f t="shared" si="203"/>
        <v>0</v>
      </c>
      <c r="T2628" s="28">
        <f>IF(ISERROR(GETPIVOTDATA("Sum of emp",'2010 County Business Patterns'!$J$2,"FIPS State and County Code",$A2628,"fipstate",$B2628,"fipscty",$C2628,"naics","337215")),0,GETPIVOTDATA("Sum of emp",'2010 County Business Patterns'!$J$2,"FIPS State and County Code",$A2628,"fipstate",$B2628,"fipscty",$C2628,"naics","337215"))</f>
        <v>0</v>
      </c>
      <c r="U2628" s="28">
        <f>IF(ISERROR(GETPIVOTDATA("Sum of Midpoint",'2010 County Business Patterns'!$J$2,"FIPS State and County Code",$A2628,"fipstate",$B2628,"fipscty",$C2628,"naics","337215")),0,GETPIVOTDATA("Sum of Midpoint",'2010 County Business Patterns'!$J$2,"FIPS State and County Code",$A2628,"fipstate",$B2628,"fipscty",$C2628,"naics","337215"))</f>
        <v>0</v>
      </c>
      <c r="V2628">
        <f>IF(ISERROR(VLOOKUP($B2628,'2010 State Business Patterns'!$AN$3:$AR$55,5,FALSE)),0,VLOOKUP($B2628,'2010 State Business Patterns'!$AN$3:$AR$55,5,FALSE))</f>
        <v>0.79088319088319092</v>
      </c>
      <c r="W2628" s="28">
        <f t="shared" si="204"/>
        <v>0</v>
      </c>
    </row>
    <row r="2629" spans="1:23">
      <c r="A2629" s="1" t="s">
        <v>624</v>
      </c>
      <c r="B2629" s="1" t="s">
        <v>1966</v>
      </c>
      <c r="C2629" s="1" t="s">
        <v>1931</v>
      </c>
      <c r="D2629" s="1" t="s">
        <v>625</v>
      </c>
      <c r="E2629" s="1" t="s">
        <v>2057</v>
      </c>
      <c r="F2629" s="1" t="s">
        <v>452</v>
      </c>
      <c r="G2629" s="47">
        <f t="shared" ref="G2629:G2692" si="205">K2629+O2629+S2629+W2629</f>
        <v>7.9375</v>
      </c>
      <c r="H2629" s="28">
        <f>IF(ISERROR(GETPIVOTDATA("Sum of emp",'2010 County Business Patterns'!$J$2,"FIPS State and County Code",$A2629,"fipstate",$B2629,"fipscty",$C2629,"naics","337124")),0,GETPIVOTDATA("Sum of emp",'2010 County Business Patterns'!$J$2,"FIPS State and County Code",$A2629,"fipstate",$B2629,"fipscty",$C2629,"naics","337124"))</f>
        <v>0</v>
      </c>
      <c r="I2629" s="28">
        <f>IF(ISERROR(GETPIVOTDATA("Sum of Midpoint",'2010 County Business Patterns'!$J$2,"FIPS State and County Code",$A2629,"fipstate",$B2629,"fipscty",$C2629,"naics","337124")),0,GETPIVOTDATA("Sum of Midpoint",'2010 County Business Patterns'!$J$2,"FIPS State and County Code",$A2629,"fipstate",$B2629,"fipscty",$C2629,"naics","337124"))</f>
        <v>0</v>
      </c>
      <c r="J2629">
        <f>IF(ISERROR(VLOOKUP($B2629,'2010 State Business Patterns'!$AN$3:$AR$55,2,FALSE)),0,VLOOKUP($B2629,'2010 State Business Patterns'!$AN$3:$AR$55,2,FALSE))</f>
        <v>0.66534653465346538</v>
      </c>
      <c r="K2629" s="28">
        <f t="shared" ref="K2629:K2692" si="206">IF(I2629=0,H2629,I2629*J2629)</f>
        <v>0</v>
      </c>
      <c r="L2629" s="28">
        <f>IF(ISERROR(GETPIVOTDATA("Sum of emp",'2010 County Business Patterns'!$J$2,"FIPS State and County Code",$A2629,"fipstate",$B2629,"fipscty",$C2629,"naics","337127")),0,GETPIVOTDATA("Sum of emp",'2010 County Business Patterns'!$J$2,"FIPS State and County Code",$A2629,"fipstate",$B2629,"fipscty",$C2629,"naics","337127"))</f>
        <v>0</v>
      </c>
      <c r="M2629" s="28">
        <f>IF(ISERROR(GETPIVOTDATA("Sum of Midpoint",'2010 County Business Patterns'!$J$2,"FIPS State and County Code",$A2629,"fipstate",$B2629,"fipscty",$C2629,"naics","337127")),0,GETPIVOTDATA("Sum of Midpoint",'2010 County Business Patterns'!$J$2,"FIPS State and County Code",$A2629,"fipstate",$B2629,"fipscty",$C2629,"naics","337127"))</f>
        <v>0</v>
      </c>
      <c r="N2629">
        <f>IF(ISERROR(VLOOKUP($B2629,'2010 State Business Patterns'!$AN$3:$AR$55,3,FALSE)),0,VLOOKUP($B2629,'2010 State Business Patterns'!$AN$3:$AR$55,3,FALSE))</f>
        <v>0.88424242424242427</v>
      </c>
      <c r="O2629" s="28">
        <f t="shared" ref="O2629:O2692" si="207">IF(M2629=0,L2629,M2629*N2629)*O$3227</f>
        <v>0</v>
      </c>
      <c r="P2629" s="28">
        <f>IF(ISERROR(GETPIVOTDATA("Sum of emp",'2010 County Business Patterns'!$J$2,"FIPS State and County Code",$A2629,"fipstate",$B2629,"fipscty",$C2629,"naics","337214")),0,GETPIVOTDATA("Sum of emp",'2010 County Business Patterns'!$J$2,"FIPS State and County Code",$A2629,"fipstate",$B2629,"fipscty",$C2629,"naics","337214"))</f>
        <v>0</v>
      </c>
      <c r="Q2629" s="28">
        <f>IF(ISERROR(GETPIVOTDATA("Sum of Midpoint",'2010 County Business Patterns'!$J$2,"FIPS State and County Code",$A2629,"fipstate",$B2629,"fipscty",$C2629,"naics","337214")),0,GETPIVOTDATA("Sum of Midpoint",'2010 County Business Patterns'!$J$2,"FIPS State and County Code",$A2629,"fipstate",$B2629,"fipscty",$C2629,"naics","337214"))</f>
        <v>10</v>
      </c>
      <c r="R2629">
        <f>IF(ISERROR(VLOOKUP($B2629,'2010 State Business Patterns'!$AN$3:$AR$55,4,FALSE)),0,VLOOKUP($B2629,'2010 State Business Patterns'!$AN$3:$AR$55,4,FALSE))</f>
        <v>0.79374999999999996</v>
      </c>
      <c r="S2629" s="28">
        <f t="shared" ref="S2629:S2692" si="208">IF(Q2629=0,P2629,Q2629*R2629)</f>
        <v>7.9375</v>
      </c>
      <c r="T2629" s="28">
        <f>IF(ISERROR(GETPIVOTDATA("Sum of emp",'2010 County Business Patterns'!$J$2,"FIPS State and County Code",$A2629,"fipstate",$B2629,"fipscty",$C2629,"naics","337215")),0,GETPIVOTDATA("Sum of emp",'2010 County Business Patterns'!$J$2,"FIPS State and County Code",$A2629,"fipstate",$B2629,"fipscty",$C2629,"naics","337215"))</f>
        <v>0</v>
      </c>
      <c r="U2629" s="28">
        <f>IF(ISERROR(GETPIVOTDATA("Sum of Midpoint",'2010 County Business Patterns'!$J$2,"FIPS State and County Code",$A2629,"fipstate",$B2629,"fipscty",$C2629,"naics","337215")),0,GETPIVOTDATA("Sum of Midpoint",'2010 County Business Patterns'!$J$2,"FIPS State and County Code",$A2629,"fipstate",$B2629,"fipscty",$C2629,"naics","337215"))</f>
        <v>0</v>
      </c>
      <c r="V2629">
        <f>IF(ISERROR(VLOOKUP($B2629,'2010 State Business Patterns'!$AN$3:$AR$55,5,FALSE)),0,VLOOKUP($B2629,'2010 State Business Patterns'!$AN$3:$AR$55,5,FALSE))</f>
        <v>0.79088319088319092</v>
      </c>
      <c r="W2629" s="28">
        <f t="shared" ref="W2629:W2692" si="209">IF(U2629=0,T2629,U2629*V2629)*W$3227</f>
        <v>0</v>
      </c>
    </row>
    <row r="2630" spans="1:23" hidden="1">
      <c r="A2630" s="1" t="s">
        <v>626</v>
      </c>
      <c r="B2630" s="1" t="s">
        <v>1966</v>
      </c>
      <c r="C2630" s="1" t="s">
        <v>1879</v>
      </c>
      <c r="D2630" s="1" t="s">
        <v>627</v>
      </c>
      <c r="E2630" s="1" t="s">
        <v>2057</v>
      </c>
      <c r="F2630" s="1" t="s">
        <v>452</v>
      </c>
      <c r="G2630" s="47">
        <f t="shared" si="205"/>
        <v>0</v>
      </c>
      <c r="H2630" s="28">
        <f>IF(ISERROR(GETPIVOTDATA("Sum of emp",'2010 County Business Patterns'!$J$2,"FIPS State and County Code",$A2630,"fipstate",$B2630,"fipscty",$C2630,"naics","337124")),0,GETPIVOTDATA("Sum of emp",'2010 County Business Patterns'!$J$2,"FIPS State and County Code",$A2630,"fipstate",$B2630,"fipscty",$C2630,"naics","337124"))</f>
        <v>0</v>
      </c>
      <c r="I2630" s="28">
        <f>IF(ISERROR(GETPIVOTDATA("Sum of Midpoint",'2010 County Business Patterns'!$J$2,"FIPS State and County Code",$A2630,"fipstate",$B2630,"fipscty",$C2630,"naics","337124")),0,GETPIVOTDATA("Sum of Midpoint",'2010 County Business Patterns'!$J$2,"FIPS State and County Code",$A2630,"fipstate",$B2630,"fipscty",$C2630,"naics","337124"))</f>
        <v>0</v>
      </c>
      <c r="J2630">
        <f>IF(ISERROR(VLOOKUP($B2630,'2010 State Business Patterns'!$AN$3:$AR$55,2,FALSE)),0,VLOOKUP($B2630,'2010 State Business Patterns'!$AN$3:$AR$55,2,FALSE))</f>
        <v>0.66534653465346538</v>
      </c>
      <c r="K2630" s="28">
        <f t="shared" si="206"/>
        <v>0</v>
      </c>
      <c r="L2630" s="28">
        <f>IF(ISERROR(GETPIVOTDATA("Sum of emp",'2010 County Business Patterns'!$J$2,"FIPS State and County Code",$A2630,"fipstate",$B2630,"fipscty",$C2630,"naics","337127")),0,GETPIVOTDATA("Sum of emp",'2010 County Business Patterns'!$J$2,"FIPS State and County Code",$A2630,"fipstate",$B2630,"fipscty",$C2630,"naics","337127"))</f>
        <v>0</v>
      </c>
      <c r="M2630" s="28">
        <f>IF(ISERROR(GETPIVOTDATA("Sum of Midpoint",'2010 County Business Patterns'!$J$2,"FIPS State and County Code",$A2630,"fipstate",$B2630,"fipscty",$C2630,"naics","337127")),0,GETPIVOTDATA("Sum of Midpoint",'2010 County Business Patterns'!$J$2,"FIPS State and County Code",$A2630,"fipstate",$B2630,"fipscty",$C2630,"naics","337127"))</f>
        <v>0</v>
      </c>
      <c r="N2630">
        <f>IF(ISERROR(VLOOKUP($B2630,'2010 State Business Patterns'!$AN$3:$AR$55,3,FALSE)),0,VLOOKUP($B2630,'2010 State Business Patterns'!$AN$3:$AR$55,3,FALSE))</f>
        <v>0.88424242424242427</v>
      </c>
      <c r="O2630" s="28">
        <f t="shared" si="207"/>
        <v>0</v>
      </c>
      <c r="P2630" s="28">
        <f>IF(ISERROR(GETPIVOTDATA("Sum of emp",'2010 County Business Patterns'!$J$2,"FIPS State and County Code",$A2630,"fipstate",$B2630,"fipscty",$C2630,"naics","337214")),0,GETPIVOTDATA("Sum of emp",'2010 County Business Patterns'!$J$2,"FIPS State and County Code",$A2630,"fipstate",$B2630,"fipscty",$C2630,"naics","337214"))</f>
        <v>0</v>
      </c>
      <c r="Q2630" s="28">
        <f>IF(ISERROR(GETPIVOTDATA("Sum of Midpoint",'2010 County Business Patterns'!$J$2,"FIPS State and County Code",$A2630,"fipstate",$B2630,"fipscty",$C2630,"naics","337214")),0,GETPIVOTDATA("Sum of Midpoint",'2010 County Business Patterns'!$J$2,"FIPS State and County Code",$A2630,"fipstate",$B2630,"fipscty",$C2630,"naics","337214"))</f>
        <v>0</v>
      </c>
      <c r="R2630">
        <f>IF(ISERROR(VLOOKUP($B2630,'2010 State Business Patterns'!$AN$3:$AR$55,4,FALSE)),0,VLOOKUP($B2630,'2010 State Business Patterns'!$AN$3:$AR$55,4,FALSE))</f>
        <v>0.79374999999999996</v>
      </c>
      <c r="S2630" s="28">
        <f t="shared" si="208"/>
        <v>0</v>
      </c>
      <c r="T2630" s="28">
        <f>IF(ISERROR(GETPIVOTDATA("Sum of emp",'2010 County Business Patterns'!$J$2,"FIPS State and County Code",$A2630,"fipstate",$B2630,"fipscty",$C2630,"naics","337215")),0,GETPIVOTDATA("Sum of emp",'2010 County Business Patterns'!$J$2,"FIPS State and County Code",$A2630,"fipstate",$B2630,"fipscty",$C2630,"naics","337215"))</f>
        <v>0</v>
      </c>
      <c r="U2630" s="28">
        <f>IF(ISERROR(GETPIVOTDATA("Sum of Midpoint",'2010 County Business Patterns'!$J$2,"FIPS State and County Code",$A2630,"fipstate",$B2630,"fipscty",$C2630,"naics","337215")),0,GETPIVOTDATA("Sum of Midpoint",'2010 County Business Patterns'!$J$2,"FIPS State and County Code",$A2630,"fipstate",$B2630,"fipscty",$C2630,"naics","337215"))</f>
        <v>0</v>
      </c>
      <c r="V2630">
        <f>IF(ISERROR(VLOOKUP($B2630,'2010 State Business Patterns'!$AN$3:$AR$55,5,FALSE)),0,VLOOKUP($B2630,'2010 State Business Patterns'!$AN$3:$AR$55,5,FALSE))</f>
        <v>0.79088319088319092</v>
      </c>
      <c r="W2630" s="28">
        <f t="shared" si="209"/>
        <v>0</v>
      </c>
    </row>
    <row r="2631" spans="1:23" hidden="1">
      <c r="A2631" s="1" t="s">
        <v>628</v>
      </c>
      <c r="B2631" s="1" t="s">
        <v>1966</v>
      </c>
      <c r="C2631" s="1" t="s">
        <v>1952</v>
      </c>
      <c r="D2631" s="1" t="s">
        <v>3251</v>
      </c>
      <c r="E2631" s="1" t="s">
        <v>2057</v>
      </c>
      <c r="F2631" s="1" t="s">
        <v>452</v>
      </c>
      <c r="G2631" s="47">
        <f t="shared" si="205"/>
        <v>0</v>
      </c>
      <c r="H2631" s="28">
        <f>IF(ISERROR(GETPIVOTDATA("Sum of emp",'2010 County Business Patterns'!$J$2,"FIPS State and County Code",$A2631,"fipstate",$B2631,"fipscty",$C2631,"naics","337124")),0,GETPIVOTDATA("Sum of emp",'2010 County Business Patterns'!$J$2,"FIPS State and County Code",$A2631,"fipstate",$B2631,"fipscty",$C2631,"naics","337124"))</f>
        <v>0</v>
      </c>
      <c r="I2631" s="28">
        <f>IF(ISERROR(GETPIVOTDATA("Sum of Midpoint",'2010 County Business Patterns'!$J$2,"FIPS State and County Code",$A2631,"fipstate",$B2631,"fipscty",$C2631,"naics","337124")),0,GETPIVOTDATA("Sum of Midpoint",'2010 County Business Patterns'!$J$2,"FIPS State and County Code",$A2631,"fipstate",$B2631,"fipscty",$C2631,"naics","337124"))</f>
        <v>0</v>
      </c>
      <c r="J2631">
        <f>IF(ISERROR(VLOOKUP($B2631,'2010 State Business Patterns'!$AN$3:$AR$55,2,FALSE)),0,VLOOKUP($B2631,'2010 State Business Patterns'!$AN$3:$AR$55,2,FALSE))</f>
        <v>0.66534653465346538</v>
      </c>
      <c r="K2631" s="28">
        <f t="shared" si="206"/>
        <v>0</v>
      </c>
      <c r="L2631" s="28">
        <f>IF(ISERROR(GETPIVOTDATA("Sum of emp",'2010 County Business Patterns'!$J$2,"FIPS State and County Code",$A2631,"fipstate",$B2631,"fipscty",$C2631,"naics","337127")),0,GETPIVOTDATA("Sum of emp",'2010 County Business Patterns'!$J$2,"FIPS State and County Code",$A2631,"fipstate",$B2631,"fipscty",$C2631,"naics","337127"))</f>
        <v>0</v>
      </c>
      <c r="M2631" s="28">
        <f>IF(ISERROR(GETPIVOTDATA("Sum of Midpoint",'2010 County Business Patterns'!$J$2,"FIPS State and County Code",$A2631,"fipstate",$B2631,"fipscty",$C2631,"naics","337127")),0,GETPIVOTDATA("Sum of Midpoint",'2010 County Business Patterns'!$J$2,"FIPS State and County Code",$A2631,"fipstate",$B2631,"fipscty",$C2631,"naics","337127"))</f>
        <v>0</v>
      </c>
      <c r="N2631">
        <f>IF(ISERROR(VLOOKUP($B2631,'2010 State Business Patterns'!$AN$3:$AR$55,3,FALSE)),0,VLOOKUP($B2631,'2010 State Business Patterns'!$AN$3:$AR$55,3,FALSE))</f>
        <v>0.88424242424242427</v>
      </c>
      <c r="O2631" s="28">
        <f t="shared" si="207"/>
        <v>0</v>
      </c>
      <c r="P2631" s="28">
        <f>IF(ISERROR(GETPIVOTDATA("Sum of emp",'2010 County Business Patterns'!$J$2,"FIPS State and County Code",$A2631,"fipstate",$B2631,"fipscty",$C2631,"naics","337214")),0,GETPIVOTDATA("Sum of emp",'2010 County Business Patterns'!$J$2,"FIPS State and County Code",$A2631,"fipstate",$B2631,"fipscty",$C2631,"naics","337214"))</f>
        <v>0</v>
      </c>
      <c r="Q2631" s="28">
        <f>IF(ISERROR(GETPIVOTDATA("Sum of Midpoint",'2010 County Business Patterns'!$J$2,"FIPS State and County Code",$A2631,"fipstate",$B2631,"fipscty",$C2631,"naics","337214")),0,GETPIVOTDATA("Sum of Midpoint",'2010 County Business Patterns'!$J$2,"FIPS State and County Code",$A2631,"fipstate",$B2631,"fipscty",$C2631,"naics","337214"))</f>
        <v>0</v>
      </c>
      <c r="R2631">
        <f>IF(ISERROR(VLOOKUP($B2631,'2010 State Business Patterns'!$AN$3:$AR$55,4,FALSE)),0,VLOOKUP($B2631,'2010 State Business Patterns'!$AN$3:$AR$55,4,FALSE))</f>
        <v>0.79374999999999996</v>
      </c>
      <c r="S2631" s="28">
        <f t="shared" si="208"/>
        <v>0</v>
      </c>
      <c r="T2631" s="28">
        <f>IF(ISERROR(GETPIVOTDATA("Sum of emp",'2010 County Business Patterns'!$J$2,"FIPS State and County Code",$A2631,"fipstate",$B2631,"fipscty",$C2631,"naics","337215")),0,GETPIVOTDATA("Sum of emp",'2010 County Business Patterns'!$J$2,"FIPS State and County Code",$A2631,"fipstate",$B2631,"fipscty",$C2631,"naics","337215"))</f>
        <v>0</v>
      </c>
      <c r="U2631" s="28">
        <f>IF(ISERROR(GETPIVOTDATA("Sum of Midpoint",'2010 County Business Patterns'!$J$2,"FIPS State and County Code",$A2631,"fipstate",$B2631,"fipscty",$C2631,"naics","337215")),0,GETPIVOTDATA("Sum of Midpoint",'2010 County Business Patterns'!$J$2,"FIPS State and County Code",$A2631,"fipstate",$B2631,"fipscty",$C2631,"naics","337215"))</f>
        <v>0</v>
      </c>
      <c r="V2631">
        <f>IF(ISERROR(VLOOKUP($B2631,'2010 State Business Patterns'!$AN$3:$AR$55,5,FALSE)),0,VLOOKUP($B2631,'2010 State Business Patterns'!$AN$3:$AR$55,5,FALSE))</f>
        <v>0.79088319088319092</v>
      </c>
      <c r="W2631" s="28">
        <f t="shared" si="209"/>
        <v>0</v>
      </c>
    </row>
    <row r="2632" spans="1:23">
      <c r="A2632" s="1" t="s">
        <v>629</v>
      </c>
      <c r="B2632" s="1" t="s">
        <v>1966</v>
      </c>
      <c r="C2632" s="1" t="s">
        <v>1880</v>
      </c>
      <c r="D2632" s="1" t="s">
        <v>5087</v>
      </c>
      <c r="E2632" s="1" t="s">
        <v>2057</v>
      </c>
      <c r="F2632" s="1" t="s">
        <v>452</v>
      </c>
      <c r="G2632" s="47">
        <f t="shared" si="205"/>
        <v>6.653465346534654</v>
      </c>
      <c r="H2632" s="28">
        <f>IF(ISERROR(GETPIVOTDATA("Sum of emp",'2010 County Business Patterns'!$J$2,"FIPS State and County Code",$A2632,"fipstate",$B2632,"fipscty",$C2632,"naics","337124")),0,GETPIVOTDATA("Sum of emp",'2010 County Business Patterns'!$J$2,"FIPS State and County Code",$A2632,"fipstate",$B2632,"fipscty",$C2632,"naics","337124"))</f>
        <v>0</v>
      </c>
      <c r="I2632" s="28">
        <f>IF(ISERROR(GETPIVOTDATA("Sum of Midpoint",'2010 County Business Patterns'!$J$2,"FIPS State and County Code",$A2632,"fipstate",$B2632,"fipscty",$C2632,"naics","337124")),0,GETPIVOTDATA("Sum of Midpoint",'2010 County Business Patterns'!$J$2,"FIPS State and County Code",$A2632,"fipstate",$B2632,"fipscty",$C2632,"naics","337124"))</f>
        <v>10</v>
      </c>
      <c r="J2632">
        <f>IF(ISERROR(VLOOKUP($B2632,'2010 State Business Patterns'!$AN$3:$AR$55,2,FALSE)),0,VLOOKUP($B2632,'2010 State Business Patterns'!$AN$3:$AR$55,2,FALSE))</f>
        <v>0.66534653465346538</v>
      </c>
      <c r="K2632" s="28">
        <f t="shared" si="206"/>
        <v>6.653465346534654</v>
      </c>
      <c r="L2632" s="28">
        <f>IF(ISERROR(GETPIVOTDATA("Sum of emp",'2010 County Business Patterns'!$J$2,"FIPS State and County Code",$A2632,"fipstate",$B2632,"fipscty",$C2632,"naics","337127")),0,GETPIVOTDATA("Sum of emp",'2010 County Business Patterns'!$J$2,"FIPS State and County Code",$A2632,"fipstate",$B2632,"fipscty",$C2632,"naics","337127"))</f>
        <v>0</v>
      </c>
      <c r="M2632" s="28">
        <f>IF(ISERROR(GETPIVOTDATA("Sum of Midpoint",'2010 County Business Patterns'!$J$2,"FIPS State and County Code",$A2632,"fipstate",$B2632,"fipscty",$C2632,"naics","337127")),0,GETPIVOTDATA("Sum of Midpoint",'2010 County Business Patterns'!$J$2,"FIPS State and County Code",$A2632,"fipstate",$B2632,"fipscty",$C2632,"naics","337127"))</f>
        <v>0</v>
      </c>
      <c r="N2632">
        <f>IF(ISERROR(VLOOKUP($B2632,'2010 State Business Patterns'!$AN$3:$AR$55,3,FALSE)),0,VLOOKUP($B2632,'2010 State Business Patterns'!$AN$3:$AR$55,3,FALSE))</f>
        <v>0.88424242424242427</v>
      </c>
      <c r="O2632" s="28">
        <f t="shared" si="207"/>
        <v>0</v>
      </c>
      <c r="P2632" s="28">
        <f>IF(ISERROR(GETPIVOTDATA("Sum of emp",'2010 County Business Patterns'!$J$2,"FIPS State and County Code",$A2632,"fipstate",$B2632,"fipscty",$C2632,"naics","337214")),0,GETPIVOTDATA("Sum of emp",'2010 County Business Patterns'!$J$2,"FIPS State and County Code",$A2632,"fipstate",$B2632,"fipscty",$C2632,"naics","337214"))</f>
        <v>0</v>
      </c>
      <c r="Q2632" s="28">
        <f>IF(ISERROR(GETPIVOTDATA("Sum of Midpoint",'2010 County Business Patterns'!$J$2,"FIPS State and County Code",$A2632,"fipstate",$B2632,"fipscty",$C2632,"naics","337214")),0,GETPIVOTDATA("Sum of Midpoint",'2010 County Business Patterns'!$J$2,"FIPS State and County Code",$A2632,"fipstate",$B2632,"fipscty",$C2632,"naics","337214"))</f>
        <v>0</v>
      </c>
      <c r="R2632">
        <f>IF(ISERROR(VLOOKUP($B2632,'2010 State Business Patterns'!$AN$3:$AR$55,4,FALSE)),0,VLOOKUP($B2632,'2010 State Business Patterns'!$AN$3:$AR$55,4,FALSE))</f>
        <v>0.79374999999999996</v>
      </c>
      <c r="S2632" s="28">
        <f t="shared" si="208"/>
        <v>0</v>
      </c>
      <c r="T2632" s="28">
        <f>IF(ISERROR(GETPIVOTDATA("Sum of emp",'2010 County Business Patterns'!$J$2,"FIPS State and County Code",$A2632,"fipstate",$B2632,"fipscty",$C2632,"naics","337215")),0,GETPIVOTDATA("Sum of emp",'2010 County Business Patterns'!$J$2,"FIPS State and County Code",$A2632,"fipstate",$B2632,"fipscty",$C2632,"naics","337215"))</f>
        <v>0</v>
      </c>
      <c r="U2632" s="28">
        <f>IF(ISERROR(GETPIVOTDATA("Sum of Midpoint",'2010 County Business Patterns'!$J$2,"FIPS State and County Code",$A2632,"fipstate",$B2632,"fipscty",$C2632,"naics","337215")),0,GETPIVOTDATA("Sum of Midpoint",'2010 County Business Patterns'!$J$2,"FIPS State and County Code",$A2632,"fipstate",$B2632,"fipscty",$C2632,"naics","337215"))</f>
        <v>0</v>
      </c>
      <c r="V2632">
        <f>IF(ISERROR(VLOOKUP($B2632,'2010 State Business Patterns'!$AN$3:$AR$55,5,FALSE)),0,VLOOKUP($B2632,'2010 State Business Patterns'!$AN$3:$AR$55,5,FALSE))</f>
        <v>0.79088319088319092</v>
      </c>
      <c r="W2632" s="28">
        <f t="shared" si="209"/>
        <v>0</v>
      </c>
    </row>
    <row r="2633" spans="1:23" hidden="1">
      <c r="A2633" s="1" t="s">
        <v>630</v>
      </c>
      <c r="B2633" s="1" t="s">
        <v>1966</v>
      </c>
      <c r="C2633" s="1" t="s">
        <v>1881</v>
      </c>
      <c r="D2633" s="1" t="s">
        <v>4791</v>
      </c>
      <c r="E2633" s="1" t="s">
        <v>2057</v>
      </c>
      <c r="F2633" s="1" t="s">
        <v>452</v>
      </c>
      <c r="G2633" s="47">
        <f t="shared" si="205"/>
        <v>0</v>
      </c>
      <c r="H2633" s="28">
        <f>IF(ISERROR(GETPIVOTDATA("Sum of emp",'2010 County Business Patterns'!$J$2,"FIPS State and County Code",$A2633,"fipstate",$B2633,"fipscty",$C2633,"naics","337124")),0,GETPIVOTDATA("Sum of emp",'2010 County Business Patterns'!$J$2,"FIPS State and County Code",$A2633,"fipstate",$B2633,"fipscty",$C2633,"naics","337124"))</f>
        <v>0</v>
      </c>
      <c r="I2633" s="28">
        <f>IF(ISERROR(GETPIVOTDATA("Sum of Midpoint",'2010 County Business Patterns'!$J$2,"FIPS State and County Code",$A2633,"fipstate",$B2633,"fipscty",$C2633,"naics","337124")),0,GETPIVOTDATA("Sum of Midpoint",'2010 County Business Patterns'!$J$2,"FIPS State and County Code",$A2633,"fipstate",$B2633,"fipscty",$C2633,"naics","337124"))</f>
        <v>0</v>
      </c>
      <c r="J2633">
        <f>IF(ISERROR(VLOOKUP($B2633,'2010 State Business Patterns'!$AN$3:$AR$55,2,FALSE)),0,VLOOKUP($B2633,'2010 State Business Patterns'!$AN$3:$AR$55,2,FALSE))</f>
        <v>0.66534653465346538</v>
      </c>
      <c r="K2633" s="28">
        <f t="shared" si="206"/>
        <v>0</v>
      </c>
      <c r="L2633" s="28">
        <f>IF(ISERROR(GETPIVOTDATA("Sum of emp",'2010 County Business Patterns'!$J$2,"FIPS State and County Code",$A2633,"fipstate",$B2633,"fipscty",$C2633,"naics","337127")),0,GETPIVOTDATA("Sum of emp",'2010 County Business Patterns'!$J$2,"FIPS State and County Code",$A2633,"fipstate",$B2633,"fipscty",$C2633,"naics","337127"))</f>
        <v>0</v>
      </c>
      <c r="M2633" s="28">
        <f>IF(ISERROR(GETPIVOTDATA("Sum of Midpoint",'2010 County Business Patterns'!$J$2,"FIPS State and County Code",$A2633,"fipstate",$B2633,"fipscty",$C2633,"naics","337127")),0,GETPIVOTDATA("Sum of Midpoint",'2010 County Business Patterns'!$J$2,"FIPS State and County Code",$A2633,"fipstate",$B2633,"fipscty",$C2633,"naics","337127"))</f>
        <v>0</v>
      </c>
      <c r="N2633">
        <f>IF(ISERROR(VLOOKUP($B2633,'2010 State Business Patterns'!$AN$3:$AR$55,3,FALSE)),0,VLOOKUP($B2633,'2010 State Business Patterns'!$AN$3:$AR$55,3,FALSE))</f>
        <v>0.88424242424242427</v>
      </c>
      <c r="O2633" s="28">
        <f t="shared" si="207"/>
        <v>0</v>
      </c>
      <c r="P2633" s="28">
        <f>IF(ISERROR(GETPIVOTDATA("Sum of emp",'2010 County Business Patterns'!$J$2,"FIPS State and County Code",$A2633,"fipstate",$B2633,"fipscty",$C2633,"naics","337214")),0,GETPIVOTDATA("Sum of emp",'2010 County Business Patterns'!$J$2,"FIPS State and County Code",$A2633,"fipstate",$B2633,"fipscty",$C2633,"naics","337214"))</f>
        <v>0</v>
      </c>
      <c r="Q2633" s="28">
        <f>IF(ISERROR(GETPIVOTDATA("Sum of Midpoint",'2010 County Business Patterns'!$J$2,"FIPS State and County Code",$A2633,"fipstate",$B2633,"fipscty",$C2633,"naics","337214")),0,GETPIVOTDATA("Sum of Midpoint",'2010 County Business Patterns'!$J$2,"FIPS State and County Code",$A2633,"fipstate",$B2633,"fipscty",$C2633,"naics","337214"))</f>
        <v>0</v>
      </c>
      <c r="R2633">
        <f>IF(ISERROR(VLOOKUP($B2633,'2010 State Business Patterns'!$AN$3:$AR$55,4,FALSE)),0,VLOOKUP($B2633,'2010 State Business Patterns'!$AN$3:$AR$55,4,FALSE))</f>
        <v>0.79374999999999996</v>
      </c>
      <c r="S2633" s="28">
        <f t="shared" si="208"/>
        <v>0</v>
      </c>
      <c r="T2633" s="28">
        <f>IF(ISERROR(GETPIVOTDATA("Sum of emp",'2010 County Business Patterns'!$J$2,"FIPS State and County Code",$A2633,"fipstate",$B2633,"fipscty",$C2633,"naics","337215")),0,GETPIVOTDATA("Sum of emp",'2010 County Business Patterns'!$J$2,"FIPS State and County Code",$A2633,"fipstate",$B2633,"fipscty",$C2633,"naics","337215"))</f>
        <v>0</v>
      </c>
      <c r="U2633" s="28">
        <f>IF(ISERROR(GETPIVOTDATA("Sum of Midpoint",'2010 County Business Patterns'!$J$2,"FIPS State and County Code",$A2633,"fipstate",$B2633,"fipscty",$C2633,"naics","337215")),0,GETPIVOTDATA("Sum of Midpoint",'2010 County Business Patterns'!$J$2,"FIPS State and County Code",$A2633,"fipstate",$B2633,"fipscty",$C2633,"naics","337215"))</f>
        <v>0</v>
      </c>
      <c r="V2633">
        <f>IF(ISERROR(VLOOKUP($B2633,'2010 State Business Patterns'!$AN$3:$AR$55,5,FALSE)),0,VLOOKUP($B2633,'2010 State Business Patterns'!$AN$3:$AR$55,5,FALSE))</f>
        <v>0.79088319088319092</v>
      </c>
      <c r="W2633" s="28">
        <f t="shared" si="209"/>
        <v>0</v>
      </c>
    </row>
    <row r="2634" spans="1:23" hidden="1">
      <c r="A2634" s="1" t="s">
        <v>631</v>
      </c>
      <c r="B2634" s="1" t="s">
        <v>1966</v>
      </c>
      <c r="C2634" s="1" t="s">
        <v>1882</v>
      </c>
      <c r="D2634" s="1" t="s">
        <v>632</v>
      </c>
      <c r="E2634" s="1" t="s">
        <v>2057</v>
      </c>
      <c r="F2634" s="1" t="s">
        <v>452</v>
      </c>
      <c r="G2634" s="47">
        <f t="shared" si="205"/>
        <v>0</v>
      </c>
      <c r="H2634" s="28">
        <f>IF(ISERROR(GETPIVOTDATA("Sum of emp",'2010 County Business Patterns'!$J$2,"FIPS State and County Code",$A2634,"fipstate",$B2634,"fipscty",$C2634,"naics","337124")),0,GETPIVOTDATA("Sum of emp",'2010 County Business Patterns'!$J$2,"FIPS State and County Code",$A2634,"fipstate",$B2634,"fipscty",$C2634,"naics","337124"))</f>
        <v>0</v>
      </c>
      <c r="I2634" s="28">
        <f>IF(ISERROR(GETPIVOTDATA("Sum of Midpoint",'2010 County Business Patterns'!$J$2,"FIPS State and County Code",$A2634,"fipstate",$B2634,"fipscty",$C2634,"naics","337124")),0,GETPIVOTDATA("Sum of Midpoint",'2010 County Business Patterns'!$J$2,"FIPS State and County Code",$A2634,"fipstate",$B2634,"fipscty",$C2634,"naics","337124"))</f>
        <v>0</v>
      </c>
      <c r="J2634">
        <f>IF(ISERROR(VLOOKUP($B2634,'2010 State Business Patterns'!$AN$3:$AR$55,2,FALSE)),0,VLOOKUP($B2634,'2010 State Business Patterns'!$AN$3:$AR$55,2,FALSE))</f>
        <v>0.66534653465346538</v>
      </c>
      <c r="K2634" s="28">
        <f t="shared" si="206"/>
        <v>0</v>
      </c>
      <c r="L2634" s="28">
        <f>IF(ISERROR(GETPIVOTDATA("Sum of emp",'2010 County Business Patterns'!$J$2,"FIPS State and County Code",$A2634,"fipstate",$B2634,"fipscty",$C2634,"naics","337127")),0,GETPIVOTDATA("Sum of emp",'2010 County Business Patterns'!$J$2,"FIPS State and County Code",$A2634,"fipstate",$B2634,"fipscty",$C2634,"naics","337127"))</f>
        <v>0</v>
      </c>
      <c r="M2634" s="28">
        <f>IF(ISERROR(GETPIVOTDATA("Sum of Midpoint",'2010 County Business Patterns'!$J$2,"FIPS State and County Code",$A2634,"fipstate",$B2634,"fipscty",$C2634,"naics","337127")),0,GETPIVOTDATA("Sum of Midpoint",'2010 County Business Patterns'!$J$2,"FIPS State and County Code",$A2634,"fipstate",$B2634,"fipscty",$C2634,"naics","337127"))</f>
        <v>0</v>
      </c>
      <c r="N2634">
        <f>IF(ISERROR(VLOOKUP($B2634,'2010 State Business Patterns'!$AN$3:$AR$55,3,FALSE)),0,VLOOKUP($B2634,'2010 State Business Patterns'!$AN$3:$AR$55,3,FALSE))</f>
        <v>0.88424242424242427</v>
      </c>
      <c r="O2634" s="28">
        <f t="shared" si="207"/>
        <v>0</v>
      </c>
      <c r="P2634" s="28">
        <f>IF(ISERROR(GETPIVOTDATA("Sum of emp",'2010 County Business Patterns'!$J$2,"FIPS State and County Code",$A2634,"fipstate",$B2634,"fipscty",$C2634,"naics","337214")),0,GETPIVOTDATA("Sum of emp",'2010 County Business Patterns'!$J$2,"FIPS State and County Code",$A2634,"fipstate",$B2634,"fipscty",$C2634,"naics","337214"))</f>
        <v>0</v>
      </c>
      <c r="Q2634" s="28">
        <f>IF(ISERROR(GETPIVOTDATA("Sum of Midpoint",'2010 County Business Patterns'!$J$2,"FIPS State and County Code",$A2634,"fipstate",$B2634,"fipscty",$C2634,"naics","337214")),0,GETPIVOTDATA("Sum of Midpoint",'2010 County Business Patterns'!$J$2,"FIPS State and County Code",$A2634,"fipstate",$B2634,"fipscty",$C2634,"naics","337214"))</f>
        <v>0</v>
      </c>
      <c r="R2634">
        <f>IF(ISERROR(VLOOKUP($B2634,'2010 State Business Patterns'!$AN$3:$AR$55,4,FALSE)),0,VLOOKUP($B2634,'2010 State Business Patterns'!$AN$3:$AR$55,4,FALSE))</f>
        <v>0.79374999999999996</v>
      </c>
      <c r="S2634" s="28">
        <f t="shared" si="208"/>
        <v>0</v>
      </c>
      <c r="T2634" s="28">
        <f>IF(ISERROR(GETPIVOTDATA("Sum of emp",'2010 County Business Patterns'!$J$2,"FIPS State and County Code",$A2634,"fipstate",$B2634,"fipscty",$C2634,"naics","337215")),0,GETPIVOTDATA("Sum of emp",'2010 County Business Patterns'!$J$2,"FIPS State and County Code",$A2634,"fipstate",$B2634,"fipscty",$C2634,"naics","337215"))</f>
        <v>0</v>
      </c>
      <c r="U2634" s="28">
        <f>IF(ISERROR(GETPIVOTDATA("Sum of Midpoint",'2010 County Business Patterns'!$J$2,"FIPS State and County Code",$A2634,"fipstate",$B2634,"fipscty",$C2634,"naics","337215")),0,GETPIVOTDATA("Sum of Midpoint",'2010 County Business Patterns'!$J$2,"FIPS State and County Code",$A2634,"fipstate",$B2634,"fipscty",$C2634,"naics","337215"))</f>
        <v>0</v>
      </c>
      <c r="V2634">
        <f>IF(ISERROR(VLOOKUP($B2634,'2010 State Business Patterns'!$AN$3:$AR$55,5,FALSE)),0,VLOOKUP($B2634,'2010 State Business Patterns'!$AN$3:$AR$55,5,FALSE))</f>
        <v>0.79088319088319092</v>
      </c>
      <c r="W2634" s="28">
        <f t="shared" si="209"/>
        <v>0</v>
      </c>
    </row>
    <row r="2635" spans="1:23" hidden="1">
      <c r="A2635" s="1" t="s">
        <v>633</v>
      </c>
      <c r="B2635" s="1" t="s">
        <v>1966</v>
      </c>
      <c r="C2635" s="1" t="s">
        <v>1969</v>
      </c>
      <c r="D2635" s="1" t="s">
        <v>634</v>
      </c>
      <c r="E2635" s="1" t="s">
        <v>2057</v>
      </c>
      <c r="F2635" s="1" t="s">
        <v>452</v>
      </c>
      <c r="G2635" s="47">
        <f t="shared" si="205"/>
        <v>0</v>
      </c>
      <c r="H2635" s="28">
        <f>IF(ISERROR(GETPIVOTDATA("Sum of emp",'2010 County Business Patterns'!$J$2,"FIPS State and County Code",$A2635,"fipstate",$B2635,"fipscty",$C2635,"naics","337124")),0,GETPIVOTDATA("Sum of emp",'2010 County Business Patterns'!$J$2,"FIPS State and County Code",$A2635,"fipstate",$B2635,"fipscty",$C2635,"naics","337124"))</f>
        <v>0</v>
      </c>
      <c r="I2635" s="28">
        <f>IF(ISERROR(GETPIVOTDATA("Sum of Midpoint",'2010 County Business Patterns'!$J$2,"FIPS State and County Code",$A2635,"fipstate",$B2635,"fipscty",$C2635,"naics","337124")),0,GETPIVOTDATA("Sum of Midpoint",'2010 County Business Patterns'!$J$2,"FIPS State and County Code",$A2635,"fipstate",$B2635,"fipscty",$C2635,"naics","337124"))</f>
        <v>0</v>
      </c>
      <c r="J2635">
        <f>IF(ISERROR(VLOOKUP($B2635,'2010 State Business Patterns'!$AN$3:$AR$55,2,FALSE)),0,VLOOKUP($B2635,'2010 State Business Patterns'!$AN$3:$AR$55,2,FALSE))</f>
        <v>0.66534653465346538</v>
      </c>
      <c r="K2635" s="28">
        <f t="shared" si="206"/>
        <v>0</v>
      </c>
      <c r="L2635" s="28">
        <f>IF(ISERROR(GETPIVOTDATA("Sum of emp",'2010 County Business Patterns'!$J$2,"FIPS State and County Code",$A2635,"fipstate",$B2635,"fipscty",$C2635,"naics","337127")),0,GETPIVOTDATA("Sum of emp",'2010 County Business Patterns'!$J$2,"FIPS State and County Code",$A2635,"fipstate",$B2635,"fipscty",$C2635,"naics","337127"))</f>
        <v>0</v>
      </c>
      <c r="M2635" s="28">
        <f>IF(ISERROR(GETPIVOTDATA("Sum of Midpoint",'2010 County Business Patterns'!$J$2,"FIPS State and County Code",$A2635,"fipstate",$B2635,"fipscty",$C2635,"naics","337127")),0,GETPIVOTDATA("Sum of Midpoint",'2010 County Business Patterns'!$J$2,"FIPS State and County Code",$A2635,"fipstate",$B2635,"fipscty",$C2635,"naics","337127"))</f>
        <v>0</v>
      </c>
      <c r="N2635">
        <f>IF(ISERROR(VLOOKUP($B2635,'2010 State Business Patterns'!$AN$3:$AR$55,3,FALSE)),0,VLOOKUP($B2635,'2010 State Business Patterns'!$AN$3:$AR$55,3,FALSE))</f>
        <v>0.88424242424242427</v>
      </c>
      <c r="O2635" s="28">
        <f t="shared" si="207"/>
        <v>0</v>
      </c>
      <c r="P2635" s="28">
        <f>IF(ISERROR(GETPIVOTDATA("Sum of emp",'2010 County Business Patterns'!$J$2,"FIPS State and County Code",$A2635,"fipstate",$B2635,"fipscty",$C2635,"naics","337214")),0,GETPIVOTDATA("Sum of emp",'2010 County Business Patterns'!$J$2,"FIPS State and County Code",$A2635,"fipstate",$B2635,"fipscty",$C2635,"naics","337214"))</f>
        <v>0</v>
      </c>
      <c r="Q2635" s="28">
        <f>IF(ISERROR(GETPIVOTDATA("Sum of Midpoint",'2010 County Business Patterns'!$J$2,"FIPS State and County Code",$A2635,"fipstate",$B2635,"fipscty",$C2635,"naics","337214")),0,GETPIVOTDATA("Sum of Midpoint",'2010 County Business Patterns'!$J$2,"FIPS State and County Code",$A2635,"fipstate",$B2635,"fipscty",$C2635,"naics","337214"))</f>
        <v>0</v>
      </c>
      <c r="R2635">
        <f>IF(ISERROR(VLOOKUP($B2635,'2010 State Business Patterns'!$AN$3:$AR$55,4,FALSE)),0,VLOOKUP($B2635,'2010 State Business Patterns'!$AN$3:$AR$55,4,FALSE))</f>
        <v>0.79374999999999996</v>
      </c>
      <c r="S2635" s="28">
        <f t="shared" si="208"/>
        <v>0</v>
      </c>
      <c r="T2635" s="28">
        <f>IF(ISERROR(GETPIVOTDATA("Sum of emp",'2010 County Business Patterns'!$J$2,"FIPS State and County Code",$A2635,"fipstate",$B2635,"fipscty",$C2635,"naics","337215")),0,GETPIVOTDATA("Sum of emp",'2010 County Business Patterns'!$J$2,"FIPS State and County Code",$A2635,"fipstate",$B2635,"fipscty",$C2635,"naics","337215"))</f>
        <v>0</v>
      </c>
      <c r="U2635" s="28">
        <f>IF(ISERROR(GETPIVOTDATA("Sum of Midpoint",'2010 County Business Patterns'!$J$2,"FIPS State and County Code",$A2635,"fipstate",$B2635,"fipscty",$C2635,"naics","337215")),0,GETPIVOTDATA("Sum of Midpoint",'2010 County Business Patterns'!$J$2,"FIPS State and County Code",$A2635,"fipstate",$B2635,"fipscty",$C2635,"naics","337215"))</f>
        <v>0</v>
      </c>
      <c r="V2635">
        <f>IF(ISERROR(VLOOKUP($B2635,'2010 State Business Patterns'!$AN$3:$AR$55,5,FALSE)),0,VLOOKUP($B2635,'2010 State Business Patterns'!$AN$3:$AR$55,5,FALSE))</f>
        <v>0.79088319088319092</v>
      </c>
      <c r="W2635" s="28">
        <f t="shared" si="209"/>
        <v>0</v>
      </c>
    </row>
    <row r="2636" spans="1:23" hidden="1">
      <c r="A2636" s="1" t="s">
        <v>635</v>
      </c>
      <c r="B2636" s="1" t="s">
        <v>1966</v>
      </c>
      <c r="C2636" s="1" t="s">
        <v>1883</v>
      </c>
      <c r="D2636" s="1" t="s">
        <v>3888</v>
      </c>
      <c r="E2636" s="1" t="s">
        <v>2057</v>
      </c>
      <c r="F2636" s="1" t="s">
        <v>452</v>
      </c>
      <c r="G2636" s="47">
        <f t="shared" si="205"/>
        <v>0</v>
      </c>
      <c r="H2636" s="28">
        <f>IF(ISERROR(GETPIVOTDATA("Sum of emp",'2010 County Business Patterns'!$J$2,"FIPS State and County Code",$A2636,"fipstate",$B2636,"fipscty",$C2636,"naics","337124")),0,GETPIVOTDATA("Sum of emp",'2010 County Business Patterns'!$J$2,"FIPS State and County Code",$A2636,"fipstate",$B2636,"fipscty",$C2636,"naics","337124"))</f>
        <v>0</v>
      </c>
      <c r="I2636" s="28">
        <f>IF(ISERROR(GETPIVOTDATA("Sum of Midpoint",'2010 County Business Patterns'!$J$2,"FIPS State and County Code",$A2636,"fipstate",$B2636,"fipscty",$C2636,"naics","337124")),0,GETPIVOTDATA("Sum of Midpoint",'2010 County Business Patterns'!$J$2,"FIPS State and County Code",$A2636,"fipstate",$B2636,"fipscty",$C2636,"naics","337124"))</f>
        <v>0</v>
      </c>
      <c r="J2636">
        <f>IF(ISERROR(VLOOKUP($B2636,'2010 State Business Patterns'!$AN$3:$AR$55,2,FALSE)),0,VLOOKUP($B2636,'2010 State Business Patterns'!$AN$3:$AR$55,2,FALSE))</f>
        <v>0.66534653465346538</v>
      </c>
      <c r="K2636" s="28">
        <f t="shared" si="206"/>
        <v>0</v>
      </c>
      <c r="L2636" s="28">
        <f>IF(ISERROR(GETPIVOTDATA("Sum of emp",'2010 County Business Patterns'!$J$2,"FIPS State and County Code",$A2636,"fipstate",$B2636,"fipscty",$C2636,"naics","337127")),0,GETPIVOTDATA("Sum of emp",'2010 County Business Patterns'!$J$2,"FIPS State and County Code",$A2636,"fipstate",$B2636,"fipscty",$C2636,"naics","337127"))</f>
        <v>0</v>
      </c>
      <c r="M2636" s="28">
        <f>IF(ISERROR(GETPIVOTDATA("Sum of Midpoint",'2010 County Business Patterns'!$J$2,"FIPS State and County Code",$A2636,"fipstate",$B2636,"fipscty",$C2636,"naics","337127")),0,GETPIVOTDATA("Sum of Midpoint",'2010 County Business Patterns'!$J$2,"FIPS State and County Code",$A2636,"fipstate",$B2636,"fipscty",$C2636,"naics","337127"))</f>
        <v>0</v>
      </c>
      <c r="N2636">
        <f>IF(ISERROR(VLOOKUP($B2636,'2010 State Business Patterns'!$AN$3:$AR$55,3,FALSE)),0,VLOOKUP($B2636,'2010 State Business Patterns'!$AN$3:$AR$55,3,FALSE))</f>
        <v>0.88424242424242427</v>
      </c>
      <c r="O2636" s="28">
        <f t="shared" si="207"/>
        <v>0</v>
      </c>
      <c r="P2636" s="28">
        <f>IF(ISERROR(GETPIVOTDATA("Sum of emp",'2010 County Business Patterns'!$J$2,"FIPS State and County Code",$A2636,"fipstate",$B2636,"fipscty",$C2636,"naics","337214")),0,GETPIVOTDATA("Sum of emp",'2010 County Business Patterns'!$J$2,"FIPS State and County Code",$A2636,"fipstate",$B2636,"fipscty",$C2636,"naics","337214"))</f>
        <v>0</v>
      </c>
      <c r="Q2636" s="28">
        <f>IF(ISERROR(GETPIVOTDATA("Sum of Midpoint",'2010 County Business Patterns'!$J$2,"FIPS State and County Code",$A2636,"fipstate",$B2636,"fipscty",$C2636,"naics","337214")),0,GETPIVOTDATA("Sum of Midpoint",'2010 County Business Patterns'!$J$2,"FIPS State and County Code",$A2636,"fipstate",$B2636,"fipscty",$C2636,"naics","337214"))</f>
        <v>0</v>
      </c>
      <c r="R2636">
        <f>IF(ISERROR(VLOOKUP($B2636,'2010 State Business Patterns'!$AN$3:$AR$55,4,FALSE)),0,VLOOKUP($B2636,'2010 State Business Patterns'!$AN$3:$AR$55,4,FALSE))</f>
        <v>0.79374999999999996</v>
      </c>
      <c r="S2636" s="28">
        <f t="shared" si="208"/>
        <v>0</v>
      </c>
      <c r="T2636" s="28">
        <f>IF(ISERROR(GETPIVOTDATA("Sum of emp",'2010 County Business Patterns'!$J$2,"FIPS State and County Code",$A2636,"fipstate",$B2636,"fipscty",$C2636,"naics","337215")),0,GETPIVOTDATA("Sum of emp",'2010 County Business Patterns'!$J$2,"FIPS State and County Code",$A2636,"fipstate",$B2636,"fipscty",$C2636,"naics","337215"))</f>
        <v>0</v>
      </c>
      <c r="U2636" s="28">
        <f>IF(ISERROR(GETPIVOTDATA("Sum of Midpoint",'2010 County Business Patterns'!$J$2,"FIPS State and County Code",$A2636,"fipstate",$B2636,"fipscty",$C2636,"naics","337215")),0,GETPIVOTDATA("Sum of Midpoint",'2010 County Business Patterns'!$J$2,"FIPS State and County Code",$A2636,"fipstate",$B2636,"fipscty",$C2636,"naics","337215"))</f>
        <v>0</v>
      </c>
      <c r="V2636">
        <f>IF(ISERROR(VLOOKUP($B2636,'2010 State Business Patterns'!$AN$3:$AR$55,5,FALSE)),0,VLOOKUP($B2636,'2010 State Business Patterns'!$AN$3:$AR$55,5,FALSE))</f>
        <v>0.79088319088319092</v>
      </c>
      <c r="W2636" s="28">
        <f t="shared" si="209"/>
        <v>0</v>
      </c>
    </row>
    <row r="2637" spans="1:23" hidden="1">
      <c r="A2637" s="1" t="s">
        <v>636</v>
      </c>
      <c r="B2637" s="1" t="s">
        <v>1966</v>
      </c>
      <c r="C2637" s="1" t="s">
        <v>1884</v>
      </c>
      <c r="D2637" s="1" t="s">
        <v>2126</v>
      </c>
      <c r="E2637" s="1" t="s">
        <v>2057</v>
      </c>
      <c r="F2637" s="1" t="s">
        <v>452</v>
      </c>
      <c r="G2637" s="47">
        <f t="shared" si="205"/>
        <v>0</v>
      </c>
      <c r="H2637" s="28">
        <f>IF(ISERROR(GETPIVOTDATA("Sum of emp",'2010 County Business Patterns'!$J$2,"FIPS State and County Code",$A2637,"fipstate",$B2637,"fipscty",$C2637,"naics","337124")),0,GETPIVOTDATA("Sum of emp",'2010 County Business Patterns'!$J$2,"FIPS State and County Code",$A2637,"fipstate",$B2637,"fipscty",$C2637,"naics","337124"))</f>
        <v>0</v>
      </c>
      <c r="I2637" s="28">
        <f>IF(ISERROR(GETPIVOTDATA("Sum of Midpoint",'2010 County Business Patterns'!$J$2,"FIPS State and County Code",$A2637,"fipstate",$B2637,"fipscty",$C2637,"naics","337124")),0,GETPIVOTDATA("Sum of Midpoint",'2010 County Business Patterns'!$J$2,"FIPS State and County Code",$A2637,"fipstate",$B2637,"fipscty",$C2637,"naics","337124"))</f>
        <v>0</v>
      </c>
      <c r="J2637">
        <f>IF(ISERROR(VLOOKUP($B2637,'2010 State Business Patterns'!$AN$3:$AR$55,2,FALSE)),0,VLOOKUP($B2637,'2010 State Business Patterns'!$AN$3:$AR$55,2,FALSE))</f>
        <v>0.66534653465346538</v>
      </c>
      <c r="K2637" s="28">
        <f t="shared" si="206"/>
        <v>0</v>
      </c>
      <c r="L2637" s="28">
        <f>IF(ISERROR(GETPIVOTDATA("Sum of emp",'2010 County Business Patterns'!$J$2,"FIPS State and County Code",$A2637,"fipstate",$B2637,"fipscty",$C2637,"naics","337127")),0,GETPIVOTDATA("Sum of emp",'2010 County Business Patterns'!$J$2,"FIPS State and County Code",$A2637,"fipstate",$B2637,"fipscty",$C2637,"naics","337127"))</f>
        <v>0</v>
      </c>
      <c r="M2637" s="28">
        <f>IF(ISERROR(GETPIVOTDATA("Sum of Midpoint",'2010 County Business Patterns'!$J$2,"FIPS State and County Code",$A2637,"fipstate",$B2637,"fipscty",$C2637,"naics","337127")),0,GETPIVOTDATA("Sum of Midpoint",'2010 County Business Patterns'!$J$2,"FIPS State and County Code",$A2637,"fipstate",$B2637,"fipscty",$C2637,"naics","337127"))</f>
        <v>0</v>
      </c>
      <c r="N2637">
        <f>IF(ISERROR(VLOOKUP($B2637,'2010 State Business Patterns'!$AN$3:$AR$55,3,FALSE)),0,VLOOKUP($B2637,'2010 State Business Patterns'!$AN$3:$AR$55,3,FALSE))</f>
        <v>0.88424242424242427</v>
      </c>
      <c r="O2637" s="28">
        <f t="shared" si="207"/>
        <v>0</v>
      </c>
      <c r="P2637" s="28">
        <f>IF(ISERROR(GETPIVOTDATA("Sum of emp",'2010 County Business Patterns'!$J$2,"FIPS State and County Code",$A2637,"fipstate",$B2637,"fipscty",$C2637,"naics","337214")),0,GETPIVOTDATA("Sum of emp",'2010 County Business Patterns'!$J$2,"FIPS State and County Code",$A2637,"fipstate",$B2637,"fipscty",$C2637,"naics","337214"))</f>
        <v>0</v>
      </c>
      <c r="Q2637" s="28">
        <f>IF(ISERROR(GETPIVOTDATA("Sum of Midpoint",'2010 County Business Patterns'!$J$2,"FIPS State and County Code",$A2637,"fipstate",$B2637,"fipscty",$C2637,"naics","337214")),0,GETPIVOTDATA("Sum of Midpoint",'2010 County Business Patterns'!$J$2,"FIPS State and County Code",$A2637,"fipstate",$B2637,"fipscty",$C2637,"naics","337214"))</f>
        <v>0</v>
      </c>
      <c r="R2637">
        <f>IF(ISERROR(VLOOKUP($B2637,'2010 State Business Patterns'!$AN$3:$AR$55,4,FALSE)),0,VLOOKUP($B2637,'2010 State Business Patterns'!$AN$3:$AR$55,4,FALSE))</f>
        <v>0.79374999999999996</v>
      </c>
      <c r="S2637" s="28">
        <f t="shared" si="208"/>
        <v>0</v>
      </c>
      <c r="T2637" s="28">
        <f>IF(ISERROR(GETPIVOTDATA("Sum of emp",'2010 County Business Patterns'!$J$2,"FIPS State and County Code",$A2637,"fipstate",$B2637,"fipscty",$C2637,"naics","337215")),0,GETPIVOTDATA("Sum of emp",'2010 County Business Patterns'!$J$2,"FIPS State and County Code",$A2637,"fipstate",$B2637,"fipscty",$C2637,"naics","337215"))</f>
        <v>0</v>
      </c>
      <c r="U2637" s="28">
        <f>IF(ISERROR(GETPIVOTDATA("Sum of Midpoint",'2010 County Business Patterns'!$J$2,"FIPS State and County Code",$A2637,"fipstate",$B2637,"fipscty",$C2637,"naics","337215")),0,GETPIVOTDATA("Sum of Midpoint",'2010 County Business Patterns'!$J$2,"FIPS State and County Code",$A2637,"fipstate",$B2637,"fipscty",$C2637,"naics","337215"))</f>
        <v>0</v>
      </c>
      <c r="V2637">
        <f>IF(ISERROR(VLOOKUP($B2637,'2010 State Business Patterns'!$AN$3:$AR$55,5,FALSE)),0,VLOOKUP($B2637,'2010 State Business Patterns'!$AN$3:$AR$55,5,FALSE))</f>
        <v>0.79088319088319092</v>
      </c>
      <c r="W2637" s="28">
        <f t="shared" si="209"/>
        <v>0</v>
      </c>
    </row>
    <row r="2638" spans="1:23" hidden="1">
      <c r="A2638" s="1" t="s">
        <v>637</v>
      </c>
      <c r="B2638" s="1" t="s">
        <v>1966</v>
      </c>
      <c r="C2638" s="1" t="s">
        <v>1934</v>
      </c>
      <c r="D2638" s="1" t="s">
        <v>2354</v>
      </c>
      <c r="E2638" s="1" t="s">
        <v>2057</v>
      </c>
      <c r="F2638" s="1" t="s">
        <v>452</v>
      </c>
      <c r="G2638" s="47">
        <f t="shared" si="205"/>
        <v>0</v>
      </c>
      <c r="H2638" s="28">
        <f>IF(ISERROR(GETPIVOTDATA("Sum of emp",'2010 County Business Patterns'!$J$2,"FIPS State and County Code",$A2638,"fipstate",$B2638,"fipscty",$C2638,"naics","337124")),0,GETPIVOTDATA("Sum of emp",'2010 County Business Patterns'!$J$2,"FIPS State and County Code",$A2638,"fipstate",$B2638,"fipscty",$C2638,"naics","337124"))</f>
        <v>0</v>
      </c>
      <c r="I2638" s="28">
        <f>IF(ISERROR(GETPIVOTDATA("Sum of Midpoint",'2010 County Business Patterns'!$J$2,"FIPS State and County Code",$A2638,"fipstate",$B2638,"fipscty",$C2638,"naics","337124")),0,GETPIVOTDATA("Sum of Midpoint",'2010 County Business Patterns'!$J$2,"FIPS State and County Code",$A2638,"fipstate",$B2638,"fipscty",$C2638,"naics","337124"))</f>
        <v>0</v>
      </c>
      <c r="J2638">
        <f>IF(ISERROR(VLOOKUP($B2638,'2010 State Business Patterns'!$AN$3:$AR$55,2,FALSE)),0,VLOOKUP($B2638,'2010 State Business Patterns'!$AN$3:$AR$55,2,FALSE))</f>
        <v>0.66534653465346538</v>
      </c>
      <c r="K2638" s="28">
        <f t="shared" si="206"/>
        <v>0</v>
      </c>
      <c r="L2638" s="28">
        <f>IF(ISERROR(GETPIVOTDATA("Sum of emp",'2010 County Business Patterns'!$J$2,"FIPS State and County Code",$A2638,"fipstate",$B2638,"fipscty",$C2638,"naics","337127")),0,GETPIVOTDATA("Sum of emp",'2010 County Business Patterns'!$J$2,"FIPS State and County Code",$A2638,"fipstate",$B2638,"fipscty",$C2638,"naics","337127"))</f>
        <v>0</v>
      </c>
      <c r="M2638" s="28">
        <f>IF(ISERROR(GETPIVOTDATA("Sum of Midpoint",'2010 County Business Patterns'!$J$2,"FIPS State and County Code",$A2638,"fipstate",$B2638,"fipscty",$C2638,"naics","337127")),0,GETPIVOTDATA("Sum of Midpoint",'2010 County Business Patterns'!$J$2,"FIPS State and County Code",$A2638,"fipstate",$B2638,"fipscty",$C2638,"naics","337127"))</f>
        <v>0</v>
      </c>
      <c r="N2638">
        <f>IF(ISERROR(VLOOKUP($B2638,'2010 State Business Patterns'!$AN$3:$AR$55,3,FALSE)),0,VLOOKUP($B2638,'2010 State Business Patterns'!$AN$3:$AR$55,3,FALSE))</f>
        <v>0.88424242424242427</v>
      </c>
      <c r="O2638" s="28">
        <f t="shared" si="207"/>
        <v>0</v>
      </c>
      <c r="P2638" s="28">
        <f>IF(ISERROR(GETPIVOTDATA("Sum of emp",'2010 County Business Patterns'!$J$2,"FIPS State and County Code",$A2638,"fipstate",$B2638,"fipscty",$C2638,"naics","337214")),0,GETPIVOTDATA("Sum of emp",'2010 County Business Patterns'!$J$2,"FIPS State and County Code",$A2638,"fipstate",$B2638,"fipscty",$C2638,"naics","337214"))</f>
        <v>0</v>
      </c>
      <c r="Q2638" s="28">
        <f>IF(ISERROR(GETPIVOTDATA("Sum of Midpoint",'2010 County Business Patterns'!$J$2,"FIPS State and County Code",$A2638,"fipstate",$B2638,"fipscty",$C2638,"naics","337214")),0,GETPIVOTDATA("Sum of Midpoint",'2010 County Business Patterns'!$J$2,"FIPS State and County Code",$A2638,"fipstate",$B2638,"fipscty",$C2638,"naics","337214"))</f>
        <v>0</v>
      </c>
      <c r="R2638">
        <f>IF(ISERROR(VLOOKUP($B2638,'2010 State Business Patterns'!$AN$3:$AR$55,4,FALSE)),0,VLOOKUP($B2638,'2010 State Business Patterns'!$AN$3:$AR$55,4,FALSE))</f>
        <v>0.79374999999999996</v>
      </c>
      <c r="S2638" s="28">
        <f t="shared" si="208"/>
        <v>0</v>
      </c>
      <c r="T2638" s="28">
        <f>IF(ISERROR(GETPIVOTDATA("Sum of emp",'2010 County Business Patterns'!$J$2,"FIPS State and County Code",$A2638,"fipstate",$B2638,"fipscty",$C2638,"naics","337215")),0,GETPIVOTDATA("Sum of emp",'2010 County Business Patterns'!$J$2,"FIPS State and County Code",$A2638,"fipstate",$B2638,"fipscty",$C2638,"naics","337215"))</f>
        <v>0</v>
      </c>
      <c r="U2638" s="28">
        <f>IF(ISERROR(GETPIVOTDATA("Sum of Midpoint",'2010 County Business Patterns'!$J$2,"FIPS State and County Code",$A2638,"fipstate",$B2638,"fipscty",$C2638,"naics","337215")),0,GETPIVOTDATA("Sum of Midpoint",'2010 County Business Patterns'!$J$2,"FIPS State and County Code",$A2638,"fipstate",$B2638,"fipscty",$C2638,"naics","337215"))</f>
        <v>0</v>
      </c>
      <c r="V2638">
        <f>IF(ISERROR(VLOOKUP($B2638,'2010 State Business Patterns'!$AN$3:$AR$55,5,FALSE)),0,VLOOKUP($B2638,'2010 State Business Patterns'!$AN$3:$AR$55,5,FALSE))</f>
        <v>0.79088319088319092</v>
      </c>
      <c r="W2638" s="28">
        <f t="shared" si="209"/>
        <v>0</v>
      </c>
    </row>
    <row r="2639" spans="1:23" hidden="1">
      <c r="A2639" s="1" t="s">
        <v>638</v>
      </c>
      <c r="B2639" s="1" t="s">
        <v>1966</v>
      </c>
      <c r="C2639" s="1" t="s">
        <v>1935</v>
      </c>
      <c r="D2639" s="1" t="s">
        <v>639</v>
      </c>
      <c r="E2639" s="1" t="s">
        <v>2057</v>
      </c>
      <c r="F2639" s="1" t="s">
        <v>452</v>
      </c>
      <c r="G2639" s="47">
        <f t="shared" si="205"/>
        <v>0</v>
      </c>
      <c r="H2639" s="28">
        <f>IF(ISERROR(GETPIVOTDATA("Sum of emp",'2010 County Business Patterns'!$J$2,"FIPS State and County Code",$A2639,"fipstate",$B2639,"fipscty",$C2639,"naics","337124")),0,GETPIVOTDATA("Sum of emp",'2010 County Business Patterns'!$J$2,"FIPS State and County Code",$A2639,"fipstate",$B2639,"fipscty",$C2639,"naics","337124"))</f>
        <v>0</v>
      </c>
      <c r="I2639" s="28">
        <f>IF(ISERROR(GETPIVOTDATA("Sum of Midpoint",'2010 County Business Patterns'!$J$2,"FIPS State and County Code",$A2639,"fipstate",$B2639,"fipscty",$C2639,"naics","337124")),0,GETPIVOTDATA("Sum of Midpoint",'2010 County Business Patterns'!$J$2,"FIPS State and County Code",$A2639,"fipstate",$B2639,"fipscty",$C2639,"naics","337124"))</f>
        <v>0</v>
      </c>
      <c r="J2639">
        <f>IF(ISERROR(VLOOKUP($B2639,'2010 State Business Patterns'!$AN$3:$AR$55,2,FALSE)),0,VLOOKUP($B2639,'2010 State Business Patterns'!$AN$3:$AR$55,2,FALSE))</f>
        <v>0.66534653465346538</v>
      </c>
      <c r="K2639" s="28">
        <f t="shared" si="206"/>
        <v>0</v>
      </c>
      <c r="L2639" s="28">
        <f>IF(ISERROR(GETPIVOTDATA("Sum of emp",'2010 County Business Patterns'!$J$2,"FIPS State and County Code",$A2639,"fipstate",$B2639,"fipscty",$C2639,"naics","337127")),0,GETPIVOTDATA("Sum of emp",'2010 County Business Patterns'!$J$2,"FIPS State and County Code",$A2639,"fipstate",$B2639,"fipscty",$C2639,"naics","337127"))</f>
        <v>0</v>
      </c>
      <c r="M2639" s="28">
        <f>IF(ISERROR(GETPIVOTDATA("Sum of Midpoint",'2010 County Business Patterns'!$J$2,"FIPS State and County Code",$A2639,"fipstate",$B2639,"fipscty",$C2639,"naics","337127")),0,GETPIVOTDATA("Sum of Midpoint",'2010 County Business Patterns'!$J$2,"FIPS State and County Code",$A2639,"fipstate",$B2639,"fipscty",$C2639,"naics","337127"))</f>
        <v>0</v>
      </c>
      <c r="N2639">
        <f>IF(ISERROR(VLOOKUP($B2639,'2010 State Business Patterns'!$AN$3:$AR$55,3,FALSE)),0,VLOOKUP($B2639,'2010 State Business Patterns'!$AN$3:$AR$55,3,FALSE))</f>
        <v>0.88424242424242427</v>
      </c>
      <c r="O2639" s="28">
        <f t="shared" si="207"/>
        <v>0</v>
      </c>
      <c r="P2639" s="28">
        <f>IF(ISERROR(GETPIVOTDATA("Sum of emp",'2010 County Business Patterns'!$J$2,"FIPS State and County Code",$A2639,"fipstate",$B2639,"fipscty",$C2639,"naics","337214")),0,GETPIVOTDATA("Sum of emp",'2010 County Business Patterns'!$J$2,"FIPS State and County Code",$A2639,"fipstate",$B2639,"fipscty",$C2639,"naics","337214"))</f>
        <v>0</v>
      </c>
      <c r="Q2639" s="28">
        <f>IF(ISERROR(GETPIVOTDATA("Sum of Midpoint",'2010 County Business Patterns'!$J$2,"FIPS State and County Code",$A2639,"fipstate",$B2639,"fipscty",$C2639,"naics","337214")),0,GETPIVOTDATA("Sum of Midpoint",'2010 County Business Patterns'!$J$2,"FIPS State and County Code",$A2639,"fipstate",$B2639,"fipscty",$C2639,"naics","337214"))</f>
        <v>0</v>
      </c>
      <c r="R2639">
        <f>IF(ISERROR(VLOOKUP($B2639,'2010 State Business Patterns'!$AN$3:$AR$55,4,FALSE)),0,VLOOKUP($B2639,'2010 State Business Patterns'!$AN$3:$AR$55,4,FALSE))</f>
        <v>0.79374999999999996</v>
      </c>
      <c r="S2639" s="28">
        <f t="shared" si="208"/>
        <v>0</v>
      </c>
      <c r="T2639" s="28">
        <f>IF(ISERROR(GETPIVOTDATA("Sum of emp",'2010 County Business Patterns'!$J$2,"FIPS State and County Code",$A2639,"fipstate",$B2639,"fipscty",$C2639,"naics","337215")),0,GETPIVOTDATA("Sum of emp",'2010 County Business Patterns'!$J$2,"FIPS State and County Code",$A2639,"fipstate",$B2639,"fipscty",$C2639,"naics","337215"))</f>
        <v>0</v>
      </c>
      <c r="U2639" s="28">
        <f>IF(ISERROR(GETPIVOTDATA("Sum of Midpoint",'2010 County Business Patterns'!$J$2,"FIPS State and County Code",$A2639,"fipstate",$B2639,"fipscty",$C2639,"naics","337215")),0,GETPIVOTDATA("Sum of Midpoint",'2010 County Business Patterns'!$J$2,"FIPS State and County Code",$A2639,"fipstate",$B2639,"fipscty",$C2639,"naics","337215"))</f>
        <v>0</v>
      </c>
      <c r="V2639">
        <f>IF(ISERROR(VLOOKUP($B2639,'2010 State Business Patterns'!$AN$3:$AR$55,5,FALSE)),0,VLOOKUP($B2639,'2010 State Business Patterns'!$AN$3:$AR$55,5,FALSE))</f>
        <v>0.79088319088319092</v>
      </c>
      <c r="W2639" s="28">
        <f t="shared" si="209"/>
        <v>0</v>
      </c>
    </row>
    <row r="2640" spans="1:23">
      <c r="A2640" s="1" t="s">
        <v>640</v>
      </c>
      <c r="B2640" s="1" t="s">
        <v>1966</v>
      </c>
      <c r="C2640" s="1" t="s">
        <v>1936</v>
      </c>
      <c r="D2640" s="1" t="s">
        <v>641</v>
      </c>
      <c r="E2640" s="1" t="s">
        <v>2057</v>
      </c>
      <c r="F2640" s="1" t="s">
        <v>452</v>
      </c>
      <c r="G2640" s="47">
        <f t="shared" si="205"/>
        <v>4.4212121212121218</v>
      </c>
      <c r="H2640" s="28">
        <f>IF(ISERROR(GETPIVOTDATA("Sum of emp",'2010 County Business Patterns'!$J$2,"FIPS State and County Code",$A2640,"fipstate",$B2640,"fipscty",$C2640,"naics","337124")),0,GETPIVOTDATA("Sum of emp",'2010 County Business Patterns'!$J$2,"FIPS State and County Code",$A2640,"fipstate",$B2640,"fipscty",$C2640,"naics","337124"))</f>
        <v>0</v>
      </c>
      <c r="I2640" s="28">
        <f>IF(ISERROR(GETPIVOTDATA("Sum of Midpoint",'2010 County Business Patterns'!$J$2,"FIPS State and County Code",$A2640,"fipstate",$B2640,"fipscty",$C2640,"naics","337124")),0,GETPIVOTDATA("Sum of Midpoint",'2010 County Business Patterns'!$J$2,"FIPS State and County Code",$A2640,"fipstate",$B2640,"fipscty",$C2640,"naics","337124"))</f>
        <v>0</v>
      </c>
      <c r="J2640">
        <f>IF(ISERROR(VLOOKUP($B2640,'2010 State Business Patterns'!$AN$3:$AR$55,2,FALSE)),0,VLOOKUP($B2640,'2010 State Business Patterns'!$AN$3:$AR$55,2,FALSE))</f>
        <v>0.66534653465346538</v>
      </c>
      <c r="K2640" s="28">
        <f t="shared" si="206"/>
        <v>0</v>
      </c>
      <c r="L2640" s="28">
        <f>IF(ISERROR(GETPIVOTDATA("Sum of emp",'2010 County Business Patterns'!$J$2,"FIPS State and County Code",$A2640,"fipstate",$B2640,"fipscty",$C2640,"naics","337127")),0,GETPIVOTDATA("Sum of emp",'2010 County Business Patterns'!$J$2,"FIPS State and County Code",$A2640,"fipstate",$B2640,"fipscty",$C2640,"naics","337127"))</f>
        <v>0</v>
      </c>
      <c r="M2640" s="28">
        <f>IF(ISERROR(GETPIVOTDATA("Sum of Midpoint",'2010 County Business Patterns'!$J$2,"FIPS State and County Code",$A2640,"fipstate",$B2640,"fipscty",$C2640,"naics","337127")),0,GETPIVOTDATA("Sum of Midpoint",'2010 County Business Patterns'!$J$2,"FIPS State and County Code",$A2640,"fipstate",$B2640,"fipscty",$C2640,"naics","337127"))</f>
        <v>10</v>
      </c>
      <c r="N2640">
        <f>IF(ISERROR(VLOOKUP($B2640,'2010 State Business Patterns'!$AN$3:$AR$55,3,FALSE)),0,VLOOKUP($B2640,'2010 State Business Patterns'!$AN$3:$AR$55,3,FALSE))</f>
        <v>0.88424242424242427</v>
      </c>
      <c r="O2640" s="28">
        <f t="shared" si="207"/>
        <v>4.4212121212121218</v>
      </c>
      <c r="P2640" s="28">
        <f>IF(ISERROR(GETPIVOTDATA("Sum of emp",'2010 County Business Patterns'!$J$2,"FIPS State and County Code",$A2640,"fipstate",$B2640,"fipscty",$C2640,"naics","337214")),0,GETPIVOTDATA("Sum of emp",'2010 County Business Patterns'!$J$2,"FIPS State and County Code",$A2640,"fipstate",$B2640,"fipscty",$C2640,"naics","337214"))</f>
        <v>0</v>
      </c>
      <c r="Q2640" s="28">
        <f>IF(ISERROR(GETPIVOTDATA("Sum of Midpoint",'2010 County Business Patterns'!$J$2,"FIPS State and County Code",$A2640,"fipstate",$B2640,"fipscty",$C2640,"naics","337214")),0,GETPIVOTDATA("Sum of Midpoint",'2010 County Business Patterns'!$J$2,"FIPS State and County Code",$A2640,"fipstate",$B2640,"fipscty",$C2640,"naics","337214"))</f>
        <v>0</v>
      </c>
      <c r="R2640">
        <f>IF(ISERROR(VLOOKUP($B2640,'2010 State Business Patterns'!$AN$3:$AR$55,4,FALSE)),0,VLOOKUP($B2640,'2010 State Business Patterns'!$AN$3:$AR$55,4,FALSE))</f>
        <v>0.79374999999999996</v>
      </c>
      <c r="S2640" s="28">
        <f t="shared" si="208"/>
        <v>0</v>
      </c>
      <c r="T2640" s="28">
        <f>IF(ISERROR(GETPIVOTDATA("Sum of emp",'2010 County Business Patterns'!$J$2,"FIPS State and County Code",$A2640,"fipstate",$B2640,"fipscty",$C2640,"naics","337215")),0,GETPIVOTDATA("Sum of emp",'2010 County Business Patterns'!$J$2,"FIPS State and County Code",$A2640,"fipstate",$B2640,"fipscty",$C2640,"naics","337215"))</f>
        <v>0</v>
      </c>
      <c r="U2640" s="28">
        <f>IF(ISERROR(GETPIVOTDATA("Sum of Midpoint",'2010 County Business Patterns'!$J$2,"FIPS State and County Code",$A2640,"fipstate",$B2640,"fipscty",$C2640,"naics","337215")),0,GETPIVOTDATA("Sum of Midpoint",'2010 County Business Patterns'!$J$2,"FIPS State and County Code",$A2640,"fipstate",$B2640,"fipscty",$C2640,"naics","337215"))</f>
        <v>0</v>
      </c>
      <c r="V2640">
        <f>IF(ISERROR(VLOOKUP($B2640,'2010 State Business Patterns'!$AN$3:$AR$55,5,FALSE)),0,VLOOKUP($B2640,'2010 State Business Patterns'!$AN$3:$AR$55,5,FALSE))</f>
        <v>0.79088319088319092</v>
      </c>
      <c r="W2640" s="28">
        <f t="shared" si="209"/>
        <v>0</v>
      </c>
    </row>
    <row r="2641" spans="1:23" hidden="1">
      <c r="A2641" s="1" t="s">
        <v>642</v>
      </c>
      <c r="B2641" s="1" t="s">
        <v>1966</v>
      </c>
      <c r="C2641" s="1" t="s">
        <v>1885</v>
      </c>
      <c r="D2641" s="1" t="s">
        <v>278</v>
      </c>
      <c r="E2641" s="1" t="s">
        <v>2057</v>
      </c>
      <c r="F2641" s="1" t="s">
        <v>452</v>
      </c>
      <c r="G2641" s="47">
        <f t="shared" si="205"/>
        <v>0</v>
      </c>
      <c r="H2641" s="28">
        <f>IF(ISERROR(GETPIVOTDATA("Sum of emp",'2010 County Business Patterns'!$J$2,"FIPS State and County Code",$A2641,"fipstate",$B2641,"fipscty",$C2641,"naics","337124")),0,GETPIVOTDATA("Sum of emp",'2010 County Business Patterns'!$J$2,"FIPS State and County Code",$A2641,"fipstate",$B2641,"fipscty",$C2641,"naics","337124"))</f>
        <v>0</v>
      </c>
      <c r="I2641" s="28">
        <f>IF(ISERROR(GETPIVOTDATA("Sum of Midpoint",'2010 County Business Patterns'!$J$2,"FIPS State and County Code",$A2641,"fipstate",$B2641,"fipscty",$C2641,"naics","337124")),0,GETPIVOTDATA("Sum of Midpoint",'2010 County Business Patterns'!$J$2,"FIPS State and County Code",$A2641,"fipstate",$B2641,"fipscty",$C2641,"naics","337124"))</f>
        <v>0</v>
      </c>
      <c r="J2641">
        <f>IF(ISERROR(VLOOKUP($B2641,'2010 State Business Patterns'!$AN$3:$AR$55,2,FALSE)),0,VLOOKUP($B2641,'2010 State Business Patterns'!$AN$3:$AR$55,2,FALSE))</f>
        <v>0.66534653465346538</v>
      </c>
      <c r="K2641" s="28">
        <f t="shared" si="206"/>
        <v>0</v>
      </c>
      <c r="L2641" s="28">
        <f>IF(ISERROR(GETPIVOTDATA("Sum of emp",'2010 County Business Patterns'!$J$2,"FIPS State and County Code",$A2641,"fipstate",$B2641,"fipscty",$C2641,"naics","337127")),0,GETPIVOTDATA("Sum of emp",'2010 County Business Patterns'!$J$2,"FIPS State and County Code",$A2641,"fipstate",$B2641,"fipscty",$C2641,"naics","337127"))</f>
        <v>0</v>
      </c>
      <c r="M2641" s="28">
        <f>IF(ISERROR(GETPIVOTDATA("Sum of Midpoint",'2010 County Business Patterns'!$J$2,"FIPS State and County Code",$A2641,"fipstate",$B2641,"fipscty",$C2641,"naics","337127")),0,GETPIVOTDATA("Sum of Midpoint",'2010 County Business Patterns'!$J$2,"FIPS State and County Code",$A2641,"fipstate",$B2641,"fipscty",$C2641,"naics","337127"))</f>
        <v>0</v>
      </c>
      <c r="N2641">
        <f>IF(ISERROR(VLOOKUP($B2641,'2010 State Business Patterns'!$AN$3:$AR$55,3,FALSE)),0,VLOOKUP($B2641,'2010 State Business Patterns'!$AN$3:$AR$55,3,FALSE))</f>
        <v>0.88424242424242427</v>
      </c>
      <c r="O2641" s="28">
        <f t="shared" si="207"/>
        <v>0</v>
      </c>
      <c r="P2641" s="28">
        <f>IF(ISERROR(GETPIVOTDATA("Sum of emp",'2010 County Business Patterns'!$J$2,"FIPS State and County Code",$A2641,"fipstate",$B2641,"fipscty",$C2641,"naics","337214")),0,GETPIVOTDATA("Sum of emp",'2010 County Business Patterns'!$J$2,"FIPS State and County Code",$A2641,"fipstate",$B2641,"fipscty",$C2641,"naics","337214"))</f>
        <v>0</v>
      </c>
      <c r="Q2641" s="28">
        <f>IF(ISERROR(GETPIVOTDATA("Sum of Midpoint",'2010 County Business Patterns'!$J$2,"FIPS State and County Code",$A2641,"fipstate",$B2641,"fipscty",$C2641,"naics","337214")),0,GETPIVOTDATA("Sum of Midpoint",'2010 County Business Patterns'!$J$2,"FIPS State and County Code",$A2641,"fipstate",$B2641,"fipscty",$C2641,"naics","337214"))</f>
        <v>0</v>
      </c>
      <c r="R2641">
        <f>IF(ISERROR(VLOOKUP($B2641,'2010 State Business Patterns'!$AN$3:$AR$55,4,FALSE)),0,VLOOKUP($B2641,'2010 State Business Patterns'!$AN$3:$AR$55,4,FALSE))</f>
        <v>0.79374999999999996</v>
      </c>
      <c r="S2641" s="28">
        <f t="shared" si="208"/>
        <v>0</v>
      </c>
      <c r="T2641" s="28">
        <f>IF(ISERROR(GETPIVOTDATA("Sum of emp",'2010 County Business Patterns'!$J$2,"FIPS State and County Code",$A2641,"fipstate",$B2641,"fipscty",$C2641,"naics","337215")),0,GETPIVOTDATA("Sum of emp",'2010 County Business Patterns'!$J$2,"FIPS State and County Code",$A2641,"fipstate",$B2641,"fipscty",$C2641,"naics","337215"))</f>
        <v>0</v>
      </c>
      <c r="U2641" s="28">
        <f>IF(ISERROR(GETPIVOTDATA("Sum of Midpoint",'2010 County Business Patterns'!$J$2,"FIPS State and County Code",$A2641,"fipstate",$B2641,"fipscty",$C2641,"naics","337215")),0,GETPIVOTDATA("Sum of Midpoint",'2010 County Business Patterns'!$J$2,"FIPS State and County Code",$A2641,"fipstate",$B2641,"fipscty",$C2641,"naics","337215"))</f>
        <v>0</v>
      </c>
      <c r="V2641">
        <f>IF(ISERROR(VLOOKUP($B2641,'2010 State Business Patterns'!$AN$3:$AR$55,5,FALSE)),0,VLOOKUP($B2641,'2010 State Business Patterns'!$AN$3:$AR$55,5,FALSE))</f>
        <v>0.79088319088319092</v>
      </c>
      <c r="W2641" s="28">
        <f t="shared" si="209"/>
        <v>0</v>
      </c>
    </row>
    <row r="2642" spans="1:23" hidden="1">
      <c r="A2642" s="1" t="s">
        <v>643</v>
      </c>
      <c r="B2642" s="1" t="s">
        <v>1966</v>
      </c>
      <c r="C2642" s="1" t="s">
        <v>3014</v>
      </c>
      <c r="D2642" s="1" t="s">
        <v>644</v>
      </c>
      <c r="E2642" s="1" t="s">
        <v>2057</v>
      </c>
      <c r="F2642" s="1" t="s">
        <v>452</v>
      </c>
      <c r="G2642" s="47">
        <f t="shared" si="205"/>
        <v>0</v>
      </c>
      <c r="H2642" s="28">
        <f>IF(ISERROR(GETPIVOTDATA("Sum of emp",'2010 County Business Patterns'!$J$2,"FIPS State and County Code",$A2642,"fipstate",$B2642,"fipscty",$C2642,"naics","337124")),0,GETPIVOTDATA("Sum of emp",'2010 County Business Patterns'!$J$2,"FIPS State and County Code",$A2642,"fipstate",$B2642,"fipscty",$C2642,"naics","337124"))</f>
        <v>0</v>
      </c>
      <c r="I2642" s="28">
        <f>IF(ISERROR(GETPIVOTDATA("Sum of Midpoint",'2010 County Business Patterns'!$J$2,"FIPS State and County Code",$A2642,"fipstate",$B2642,"fipscty",$C2642,"naics","337124")),0,GETPIVOTDATA("Sum of Midpoint",'2010 County Business Patterns'!$J$2,"FIPS State and County Code",$A2642,"fipstate",$B2642,"fipscty",$C2642,"naics","337124"))</f>
        <v>0</v>
      </c>
      <c r="J2642">
        <f>IF(ISERROR(VLOOKUP($B2642,'2010 State Business Patterns'!$AN$3:$AR$55,2,FALSE)),0,VLOOKUP($B2642,'2010 State Business Patterns'!$AN$3:$AR$55,2,FALSE))</f>
        <v>0.66534653465346538</v>
      </c>
      <c r="K2642" s="28">
        <f t="shared" si="206"/>
        <v>0</v>
      </c>
      <c r="L2642" s="28">
        <f>IF(ISERROR(GETPIVOTDATA("Sum of emp",'2010 County Business Patterns'!$J$2,"FIPS State and County Code",$A2642,"fipstate",$B2642,"fipscty",$C2642,"naics","337127")),0,GETPIVOTDATA("Sum of emp",'2010 County Business Patterns'!$J$2,"FIPS State and County Code",$A2642,"fipstate",$B2642,"fipscty",$C2642,"naics","337127"))</f>
        <v>0</v>
      </c>
      <c r="M2642" s="28">
        <f>IF(ISERROR(GETPIVOTDATA("Sum of Midpoint",'2010 County Business Patterns'!$J$2,"FIPS State and County Code",$A2642,"fipstate",$B2642,"fipscty",$C2642,"naics","337127")),0,GETPIVOTDATA("Sum of Midpoint",'2010 County Business Patterns'!$J$2,"FIPS State and County Code",$A2642,"fipstate",$B2642,"fipscty",$C2642,"naics","337127"))</f>
        <v>0</v>
      </c>
      <c r="N2642">
        <f>IF(ISERROR(VLOOKUP($B2642,'2010 State Business Patterns'!$AN$3:$AR$55,3,FALSE)),0,VLOOKUP($B2642,'2010 State Business Patterns'!$AN$3:$AR$55,3,FALSE))</f>
        <v>0.88424242424242427</v>
      </c>
      <c r="O2642" s="28">
        <f t="shared" si="207"/>
        <v>0</v>
      </c>
      <c r="P2642" s="28">
        <f>IF(ISERROR(GETPIVOTDATA("Sum of emp",'2010 County Business Patterns'!$J$2,"FIPS State and County Code",$A2642,"fipstate",$B2642,"fipscty",$C2642,"naics","337214")),0,GETPIVOTDATA("Sum of emp",'2010 County Business Patterns'!$J$2,"FIPS State and County Code",$A2642,"fipstate",$B2642,"fipscty",$C2642,"naics","337214"))</f>
        <v>0</v>
      </c>
      <c r="Q2642" s="28">
        <f>IF(ISERROR(GETPIVOTDATA("Sum of Midpoint",'2010 County Business Patterns'!$J$2,"FIPS State and County Code",$A2642,"fipstate",$B2642,"fipscty",$C2642,"naics","337214")),0,GETPIVOTDATA("Sum of Midpoint",'2010 County Business Patterns'!$J$2,"FIPS State and County Code",$A2642,"fipstate",$B2642,"fipscty",$C2642,"naics","337214"))</f>
        <v>0</v>
      </c>
      <c r="R2642">
        <f>IF(ISERROR(VLOOKUP($B2642,'2010 State Business Patterns'!$AN$3:$AR$55,4,FALSE)),0,VLOOKUP($B2642,'2010 State Business Patterns'!$AN$3:$AR$55,4,FALSE))</f>
        <v>0.79374999999999996</v>
      </c>
      <c r="S2642" s="28">
        <f t="shared" si="208"/>
        <v>0</v>
      </c>
      <c r="T2642" s="28">
        <f>IF(ISERROR(GETPIVOTDATA("Sum of emp",'2010 County Business Patterns'!$J$2,"FIPS State and County Code",$A2642,"fipstate",$B2642,"fipscty",$C2642,"naics","337215")),0,GETPIVOTDATA("Sum of emp",'2010 County Business Patterns'!$J$2,"FIPS State and County Code",$A2642,"fipstate",$B2642,"fipscty",$C2642,"naics","337215"))</f>
        <v>0</v>
      </c>
      <c r="U2642" s="28">
        <f>IF(ISERROR(GETPIVOTDATA("Sum of Midpoint",'2010 County Business Patterns'!$J$2,"FIPS State and County Code",$A2642,"fipstate",$B2642,"fipscty",$C2642,"naics","337215")),0,GETPIVOTDATA("Sum of Midpoint",'2010 County Business Patterns'!$J$2,"FIPS State and County Code",$A2642,"fipstate",$B2642,"fipscty",$C2642,"naics","337215"))</f>
        <v>0</v>
      </c>
      <c r="V2642">
        <f>IF(ISERROR(VLOOKUP($B2642,'2010 State Business Patterns'!$AN$3:$AR$55,5,FALSE)),0,VLOOKUP($B2642,'2010 State Business Patterns'!$AN$3:$AR$55,5,FALSE))</f>
        <v>0.79088319088319092</v>
      </c>
      <c r="W2642" s="28">
        <f t="shared" si="209"/>
        <v>0</v>
      </c>
    </row>
    <row r="2643" spans="1:23" hidden="1">
      <c r="A2643" s="1" t="s">
        <v>645</v>
      </c>
      <c r="B2643" s="1" t="s">
        <v>1966</v>
      </c>
      <c r="C2643" s="1" t="s">
        <v>3016</v>
      </c>
      <c r="D2643" s="1" t="s">
        <v>646</v>
      </c>
      <c r="E2643" s="1" t="s">
        <v>2057</v>
      </c>
      <c r="F2643" s="1" t="s">
        <v>452</v>
      </c>
      <c r="G2643" s="47">
        <f t="shared" si="205"/>
        <v>0</v>
      </c>
      <c r="H2643" s="28">
        <f>IF(ISERROR(GETPIVOTDATA("Sum of emp",'2010 County Business Patterns'!$J$2,"FIPS State and County Code",$A2643,"fipstate",$B2643,"fipscty",$C2643,"naics","337124")),0,GETPIVOTDATA("Sum of emp",'2010 County Business Patterns'!$J$2,"FIPS State and County Code",$A2643,"fipstate",$B2643,"fipscty",$C2643,"naics","337124"))</f>
        <v>0</v>
      </c>
      <c r="I2643" s="28">
        <f>IF(ISERROR(GETPIVOTDATA("Sum of Midpoint",'2010 County Business Patterns'!$J$2,"FIPS State and County Code",$A2643,"fipstate",$B2643,"fipscty",$C2643,"naics","337124")),0,GETPIVOTDATA("Sum of Midpoint",'2010 County Business Patterns'!$J$2,"FIPS State and County Code",$A2643,"fipstate",$B2643,"fipscty",$C2643,"naics","337124"))</f>
        <v>0</v>
      </c>
      <c r="J2643">
        <f>IF(ISERROR(VLOOKUP($B2643,'2010 State Business Patterns'!$AN$3:$AR$55,2,FALSE)),0,VLOOKUP($B2643,'2010 State Business Patterns'!$AN$3:$AR$55,2,FALSE))</f>
        <v>0.66534653465346538</v>
      </c>
      <c r="K2643" s="28">
        <f t="shared" si="206"/>
        <v>0</v>
      </c>
      <c r="L2643" s="28">
        <f>IF(ISERROR(GETPIVOTDATA("Sum of emp",'2010 County Business Patterns'!$J$2,"FIPS State and County Code",$A2643,"fipstate",$B2643,"fipscty",$C2643,"naics","337127")),0,GETPIVOTDATA("Sum of emp",'2010 County Business Patterns'!$J$2,"FIPS State and County Code",$A2643,"fipstate",$B2643,"fipscty",$C2643,"naics","337127"))</f>
        <v>0</v>
      </c>
      <c r="M2643" s="28">
        <f>IF(ISERROR(GETPIVOTDATA("Sum of Midpoint",'2010 County Business Patterns'!$J$2,"FIPS State and County Code",$A2643,"fipstate",$B2643,"fipscty",$C2643,"naics","337127")),0,GETPIVOTDATA("Sum of Midpoint",'2010 County Business Patterns'!$J$2,"FIPS State and County Code",$A2643,"fipstate",$B2643,"fipscty",$C2643,"naics","337127"))</f>
        <v>0</v>
      </c>
      <c r="N2643">
        <f>IF(ISERROR(VLOOKUP($B2643,'2010 State Business Patterns'!$AN$3:$AR$55,3,FALSE)),0,VLOOKUP($B2643,'2010 State Business Patterns'!$AN$3:$AR$55,3,FALSE))</f>
        <v>0.88424242424242427</v>
      </c>
      <c r="O2643" s="28">
        <f t="shared" si="207"/>
        <v>0</v>
      </c>
      <c r="P2643" s="28">
        <f>IF(ISERROR(GETPIVOTDATA("Sum of emp",'2010 County Business Patterns'!$J$2,"FIPS State and County Code",$A2643,"fipstate",$B2643,"fipscty",$C2643,"naics","337214")),0,GETPIVOTDATA("Sum of emp",'2010 County Business Patterns'!$J$2,"FIPS State and County Code",$A2643,"fipstate",$B2643,"fipscty",$C2643,"naics","337214"))</f>
        <v>0</v>
      </c>
      <c r="Q2643" s="28">
        <f>IF(ISERROR(GETPIVOTDATA("Sum of Midpoint",'2010 County Business Patterns'!$J$2,"FIPS State and County Code",$A2643,"fipstate",$B2643,"fipscty",$C2643,"naics","337214")),0,GETPIVOTDATA("Sum of Midpoint",'2010 County Business Patterns'!$J$2,"FIPS State and County Code",$A2643,"fipstate",$B2643,"fipscty",$C2643,"naics","337214"))</f>
        <v>0</v>
      </c>
      <c r="R2643">
        <f>IF(ISERROR(VLOOKUP($B2643,'2010 State Business Patterns'!$AN$3:$AR$55,4,FALSE)),0,VLOOKUP($B2643,'2010 State Business Patterns'!$AN$3:$AR$55,4,FALSE))</f>
        <v>0.79374999999999996</v>
      </c>
      <c r="S2643" s="28">
        <f t="shared" si="208"/>
        <v>0</v>
      </c>
      <c r="T2643" s="28">
        <f>IF(ISERROR(GETPIVOTDATA("Sum of emp",'2010 County Business Patterns'!$J$2,"FIPS State and County Code",$A2643,"fipstate",$B2643,"fipscty",$C2643,"naics","337215")),0,GETPIVOTDATA("Sum of emp",'2010 County Business Patterns'!$J$2,"FIPS State and County Code",$A2643,"fipstate",$B2643,"fipscty",$C2643,"naics","337215"))</f>
        <v>0</v>
      </c>
      <c r="U2643" s="28">
        <f>IF(ISERROR(GETPIVOTDATA("Sum of Midpoint",'2010 County Business Patterns'!$J$2,"FIPS State and County Code",$A2643,"fipstate",$B2643,"fipscty",$C2643,"naics","337215")),0,GETPIVOTDATA("Sum of Midpoint",'2010 County Business Patterns'!$J$2,"FIPS State and County Code",$A2643,"fipstate",$B2643,"fipscty",$C2643,"naics","337215"))</f>
        <v>0</v>
      </c>
      <c r="V2643">
        <f>IF(ISERROR(VLOOKUP($B2643,'2010 State Business Patterns'!$AN$3:$AR$55,5,FALSE)),0,VLOOKUP($B2643,'2010 State Business Patterns'!$AN$3:$AR$55,5,FALSE))</f>
        <v>0.79088319088319092</v>
      </c>
      <c r="W2643" s="28">
        <f t="shared" si="209"/>
        <v>0</v>
      </c>
    </row>
    <row r="2644" spans="1:23" hidden="1">
      <c r="A2644" s="1" t="s">
        <v>647</v>
      </c>
      <c r="B2644" s="1" t="s">
        <v>1966</v>
      </c>
      <c r="C2644" s="1" t="s">
        <v>3018</v>
      </c>
      <c r="D2644" s="1" t="s">
        <v>2128</v>
      </c>
      <c r="E2644" s="1" t="s">
        <v>2057</v>
      </c>
      <c r="F2644" s="1" t="s">
        <v>452</v>
      </c>
      <c r="G2644" s="47">
        <f t="shared" si="205"/>
        <v>0</v>
      </c>
      <c r="H2644" s="28">
        <f>IF(ISERROR(GETPIVOTDATA("Sum of emp",'2010 County Business Patterns'!$J$2,"FIPS State and County Code",$A2644,"fipstate",$B2644,"fipscty",$C2644,"naics","337124")),0,GETPIVOTDATA("Sum of emp",'2010 County Business Patterns'!$J$2,"FIPS State and County Code",$A2644,"fipstate",$B2644,"fipscty",$C2644,"naics","337124"))</f>
        <v>0</v>
      </c>
      <c r="I2644" s="28">
        <f>IF(ISERROR(GETPIVOTDATA("Sum of Midpoint",'2010 County Business Patterns'!$J$2,"FIPS State and County Code",$A2644,"fipstate",$B2644,"fipscty",$C2644,"naics","337124")),0,GETPIVOTDATA("Sum of Midpoint",'2010 County Business Patterns'!$J$2,"FIPS State and County Code",$A2644,"fipstate",$B2644,"fipscty",$C2644,"naics","337124"))</f>
        <v>0</v>
      </c>
      <c r="J2644">
        <f>IF(ISERROR(VLOOKUP($B2644,'2010 State Business Patterns'!$AN$3:$AR$55,2,FALSE)),0,VLOOKUP($B2644,'2010 State Business Patterns'!$AN$3:$AR$55,2,FALSE))</f>
        <v>0.66534653465346538</v>
      </c>
      <c r="K2644" s="28">
        <f t="shared" si="206"/>
        <v>0</v>
      </c>
      <c r="L2644" s="28">
        <f>IF(ISERROR(GETPIVOTDATA("Sum of emp",'2010 County Business Patterns'!$J$2,"FIPS State and County Code",$A2644,"fipstate",$B2644,"fipscty",$C2644,"naics","337127")),0,GETPIVOTDATA("Sum of emp",'2010 County Business Patterns'!$J$2,"FIPS State and County Code",$A2644,"fipstate",$B2644,"fipscty",$C2644,"naics","337127"))</f>
        <v>0</v>
      </c>
      <c r="M2644" s="28">
        <f>IF(ISERROR(GETPIVOTDATA("Sum of Midpoint",'2010 County Business Patterns'!$J$2,"FIPS State and County Code",$A2644,"fipstate",$B2644,"fipscty",$C2644,"naics","337127")),0,GETPIVOTDATA("Sum of Midpoint",'2010 County Business Patterns'!$J$2,"FIPS State and County Code",$A2644,"fipstate",$B2644,"fipscty",$C2644,"naics","337127"))</f>
        <v>0</v>
      </c>
      <c r="N2644">
        <f>IF(ISERROR(VLOOKUP($B2644,'2010 State Business Patterns'!$AN$3:$AR$55,3,FALSE)),0,VLOOKUP($B2644,'2010 State Business Patterns'!$AN$3:$AR$55,3,FALSE))</f>
        <v>0.88424242424242427</v>
      </c>
      <c r="O2644" s="28">
        <f t="shared" si="207"/>
        <v>0</v>
      </c>
      <c r="P2644" s="28">
        <f>IF(ISERROR(GETPIVOTDATA("Sum of emp",'2010 County Business Patterns'!$J$2,"FIPS State and County Code",$A2644,"fipstate",$B2644,"fipscty",$C2644,"naics","337214")),0,GETPIVOTDATA("Sum of emp",'2010 County Business Patterns'!$J$2,"FIPS State and County Code",$A2644,"fipstate",$B2644,"fipscty",$C2644,"naics","337214"))</f>
        <v>0</v>
      </c>
      <c r="Q2644" s="28">
        <f>IF(ISERROR(GETPIVOTDATA("Sum of Midpoint",'2010 County Business Patterns'!$J$2,"FIPS State and County Code",$A2644,"fipstate",$B2644,"fipscty",$C2644,"naics","337214")),0,GETPIVOTDATA("Sum of Midpoint",'2010 County Business Patterns'!$J$2,"FIPS State and County Code",$A2644,"fipstate",$B2644,"fipscty",$C2644,"naics","337214"))</f>
        <v>0</v>
      </c>
      <c r="R2644">
        <f>IF(ISERROR(VLOOKUP($B2644,'2010 State Business Patterns'!$AN$3:$AR$55,4,FALSE)),0,VLOOKUP($B2644,'2010 State Business Patterns'!$AN$3:$AR$55,4,FALSE))</f>
        <v>0.79374999999999996</v>
      </c>
      <c r="S2644" s="28">
        <f t="shared" si="208"/>
        <v>0</v>
      </c>
      <c r="T2644" s="28">
        <f>IF(ISERROR(GETPIVOTDATA("Sum of emp",'2010 County Business Patterns'!$J$2,"FIPS State and County Code",$A2644,"fipstate",$B2644,"fipscty",$C2644,"naics","337215")),0,GETPIVOTDATA("Sum of emp",'2010 County Business Patterns'!$J$2,"FIPS State and County Code",$A2644,"fipstate",$B2644,"fipscty",$C2644,"naics","337215"))</f>
        <v>0</v>
      </c>
      <c r="U2644" s="28">
        <f>IF(ISERROR(GETPIVOTDATA("Sum of Midpoint",'2010 County Business Patterns'!$J$2,"FIPS State and County Code",$A2644,"fipstate",$B2644,"fipscty",$C2644,"naics","337215")),0,GETPIVOTDATA("Sum of Midpoint",'2010 County Business Patterns'!$J$2,"FIPS State and County Code",$A2644,"fipstate",$B2644,"fipscty",$C2644,"naics","337215"))</f>
        <v>0</v>
      </c>
      <c r="V2644">
        <f>IF(ISERROR(VLOOKUP($B2644,'2010 State Business Patterns'!$AN$3:$AR$55,5,FALSE)),0,VLOOKUP($B2644,'2010 State Business Patterns'!$AN$3:$AR$55,5,FALSE))</f>
        <v>0.79088319088319092</v>
      </c>
      <c r="W2644" s="28">
        <f t="shared" si="209"/>
        <v>0</v>
      </c>
    </row>
    <row r="2645" spans="1:23" hidden="1">
      <c r="A2645" s="1" t="s">
        <v>648</v>
      </c>
      <c r="B2645" s="1" t="s">
        <v>1966</v>
      </c>
      <c r="C2645" s="1" t="s">
        <v>3021</v>
      </c>
      <c r="D2645" s="1" t="s">
        <v>2958</v>
      </c>
      <c r="E2645" s="1" t="s">
        <v>2057</v>
      </c>
      <c r="F2645" s="1" t="s">
        <v>452</v>
      </c>
      <c r="G2645" s="47">
        <f t="shared" si="205"/>
        <v>0</v>
      </c>
      <c r="H2645" s="28">
        <f>IF(ISERROR(GETPIVOTDATA("Sum of emp",'2010 County Business Patterns'!$J$2,"FIPS State and County Code",$A2645,"fipstate",$B2645,"fipscty",$C2645,"naics","337124")),0,GETPIVOTDATA("Sum of emp",'2010 County Business Patterns'!$J$2,"FIPS State and County Code",$A2645,"fipstate",$B2645,"fipscty",$C2645,"naics","337124"))</f>
        <v>0</v>
      </c>
      <c r="I2645" s="28">
        <f>IF(ISERROR(GETPIVOTDATA("Sum of Midpoint",'2010 County Business Patterns'!$J$2,"FIPS State and County Code",$A2645,"fipstate",$B2645,"fipscty",$C2645,"naics","337124")),0,GETPIVOTDATA("Sum of Midpoint",'2010 County Business Patterns'!$J$2,"FIPS State and County Code",$A2645,"fipstate",$B2645,"fipscty",$C2645,"naics","337124"))</f>
        <v>0</v>
      </c>
      <c r="J2645">
        <f>IF(ISERROR(VLOOKUP($B2645,'2010 State Business Patterns'!$AN$3:$AR$55,2,FALSE)),0,VLOOKUP($B2645,'2010 State Business Patterns'!$AN$3:$AR$55,2,FALSE))</f>
        <v>0.66534653465346538</v>
      </c>
      <c r="K2645" s="28">
        <f t="shared" si="206"/>
        <v>0</v>
      </c>
      <c r="L2645" s="28">
        <f>IF(ISERROR(GETPIVOTDATA("Sum of emp",'2010 County Business Patterns'!$J$2,"FIPS State and County Code",$A2645,"fipstate",$B2645,"fipscty",$C2645,"naics","337127")),0,GETPIVOTDATA("Sum of emp",'2010 County Business Patterns'!$J$2,"FIPS State and County Code",$A2645,"fipstate",$B2645,"fipscty",$C2645,"naics","337127"))</f>
        <v>0</v>
      </c>
      <c r="M2645" s="28">
        <f>IF(ISERROR(GETPIVOTDATA("Sum of Midpoint",'2010 County Business Patterns'!$J$2,"FIPS State and County Code",$A2645,"fipstate",$B2645,"fipscty",$C2645,"naics","337127")),0,GETPIVOTDATA("Sum of Midpoint",'2010 County Business Patterns'!$J$2,"FIPS State and County Code",$A2645,"fipstate",$B2645,"fipscty",$C2645,"naics","337127"))</f>
        <v>0</v>
      </c>
      <c r="N2645">
        <f>IF(ISERROR(VLOOKUP($B2645,'2010 State Business Patterns'!$AN$3:$AR$55,3,FALSE)),0,VLOOKUP($B2645,'2010 State Business Patterns'!$AN$3:$AR$55,3,FALSE))</f>
        <v>0.88424242424242427</v>
      </c>
      <c r="O2645" s="28">
        <f t="shared" si="207"/>
        <v>0</v>
      </c>
      <c r="P2645" s="28">
        <f>IF(ISERROR(GETPIVOTDATA("Sum of emp",'2010 County Business Patterns'!$J$2,"FIPS State and County Code",$A2645,"fipstate",$B2645,"fipscty",$C2645,"naics","337214")),0,GETPIVOTDATA("Sum of emp",'2010 County Business Patterns'!$J$2,"FIPS State and County Code",$A2645,"fipstate",$B2645,"fipscty",$C2645,"naics","337214"))</f>
        <v>0</v>
      </c>
      <c r="Q2645" s="28">
        <f>IF(ISERROR(GETPIVOTDATA("Sum of Midpoint",'2010 County Business Patterns'!$J$2,"FIPS State and County Code",$A2645,"fipstate",$B2645,"fipscty",$C2645,"naics","337214")),0,GETPIVOTDATA("Sum of Midpoint",'2010 County Business Patterns'!$J$2,"FIPS State and County Code",$A2645,"fipstate",$B2645,"fipscty",$C2645,"naics","337214"))</f>
        <v>0</v>
      </c>
      <c r="R2645">
        <f>IF(ISERROR(VLOOKUP($B2645,'2010 State Business Patterns'!$AN$3:$AR$55,4,FALSE)),0,VLOOKUP($B2645,'2010 State Business Patterns'!$AN$3:$AR$55,4,FALSE))</f>
        <v>0.79374999999999996</v>
      </c>
      <c r="S2645" s="28">
        <f t="shared" si="208"/>
        <v>0</v>
      </c>
      <c r="T2645" s="28">
        <f>IF(ISERROR(GETPIVOTDATA("Sum of emp",'2010 County Business Patterns'!$J$2,"FIPS State and County Code",$A2645,"fipstate",$B2645,"fipscty",$C2645,"naics","337215")),0,GETPIVOTDATA("Sum of emp",'2010 County Business Patterns'!$J$2,"FIPS State and County Code",$A2645,"fipstate",$B2645,"fipscty",$C2645,"naics","337215"))</f>
        <v>0</v>
      </c>
      <c r="U2645" s="28">
        <f>IF(ISERROR(GETPIVOTDATA("Sum of Midpoint",'2010 County Business Patterns'!$J$2,"FIPS State and County Code",$A2645,"fipstate",$B2645,"fipscty",$C2645,"naics","337215")),0,GETPIVOTDATA("Sum of Midpoint",'2010 County Business Patterns'!$J$2,"FIPS State and County Code",$A2645,"fipstate",$B2645,"fipscty",$C2645,"naics","337215"))</f>
        <v>0</v>
      </c>
      <c r="V2645">
        <f>IF(ISERROR(VLOOKUP($B2645,'2010 State Business Patterns'!$AN$3:$AR$55,5,FALSE)),0,VLOOKUP($B2645,'2010 State Business Patterns'!$AN$3:$AR$55,5,FALSE))</f>
        <v>0.79088319088319092</v>
      </c>
      <c r="W2645" s="28">
        <f t="shared" si="209"/>
        <v>0</v>
      </c>
    </row>
    <row r="2646" spans="1:23" hidden="1">
      <c r="A2646" s="1" t="s">
        <v>649</v>
      </c>
      <c r="B2646" s="1" t="s">
        <v>1966</v>
      </c>
      <c r="C2646" s="1" t="s">
        <v>3024</v>
      </c>
      <c r="D2646" s="1" t="s">
        <v>2960</v>
      </c>
      <c r="E2646" s="1" t="s">
        <v>2057</v>
      </c>
      <c r="F2646" s="1" t="s">
        <v>452</v>
      </c>
      <c r="G2646" s="47">
        <f t="shared" si="205"/>
        <v>0</v>
      </c>
      <c r="H2646" s="28">
        <f>IF(ISERROR(GETPIVOTDATA("Sum of emp",'2010 County Business Patterns'!$J$2,"FIPS State and County Code",$A2646,"fipstate",$B2646,"fipscty",$C2646,"naics","337124")),0,GETPIVOTDATA("Sum of emp",'2010 County Business Patterns'!$J$2,"FIPS State and County Code",$A2646,"fipstate",$B2646,"fipscty",$C2646,"naics","337124"))</f>
        <v>0</v>
      </c>
      <c r="I2646" s="28">
        <f>IF(ISERROR(GETPIVOTDATA("Sum of Midpoint",'2010 County Business Patterns'!$J$2,"FIPS State and County Code",$A2646,"fipstate",$B2646,"fipscty",$C2646,"naics","337124")),0,GETPIVOTDATA("Sum of Midpoint",'2010 County Business Patterns'!$J$2,"FIPS State and County Code",$A2646,"fipstate",$B2646,"fipscty",$C2646,"naics","337124"))</f>
        <v>0</v>
      </c>
      <c r="J2646">
        <f>IF(ISERROR(VLOOKUP($B2646,'2010 State Business Patterns'!$AN$3:$AR$55,2,FALSE)),0,VLOOKUP($B2646,'2010 State Business Patterns'!$AN$3:$AR$55,2,FALSE))</f>
        <v>0.66534653465346538</v>
      </c>
      <c r="K2646" s="28">
        <f t="shared" si="206"/>
        <v>0</v>
      </c>
      <c r="L2646" s="28">
        <f>IF(ISERROR(GETPIVOTDATA("Sum of emp",'2010 County Business Patterns'!$J$2,"FIPS State and County Code",$A2646,"fipstate",$B2646,"fipscty",$C2646,"naics","337127")),0,GETPIVOTDATA("Sum of emp",'2010 County Business Patterns'!$J$2,"FIPS State and County Code",$A2646,"fipstate",$B2646,"fipscty",$C2646,"naics","337127"))</f>
        <v>0</v>
      </c>
      <c r="M2646" s="28">
        <f>IF(ISERROR(GETPIVOTDATA("Sum of Midpoint",'2010 County Business Patterns'!$J$2,"FIPS State and County Code",$A2646,"fipstate",$B2646,"fipscty",$C2646,"naics","337127")),0,GETPIVOTDATA("Sum of Midpoint",'2010 County Business Patterns'!$J$2,"FIPS State and County Code",$A2646,"fipstate",$B2646,"fipscty",$C2646,"naics","337127"))</f>
        <v>0</v>
      </c>
      <c r="N2646">
        <f>IF(ISERROR(VLOOKUP($B2646,'2010 State Business Patterns'!$AN$3:$AR$55,3,FALSE)),0,VLOOKUP($B2646,'2010 State Business Patterns'!$AN$3:$AR$55,3,FALSE))</f>
        <v>0.88424242424242427</v>
      </c>
      <c r="O2646" s="28">
        <f t="shared" si="207"/>
        <v>0</v>
      </c>
      <c r="P2646" s="28">
        <f>IF(ISERROR(GETPIVOTDATA("Sum of emp",'2010 County Business Patterns'!$J$2,"FIPS State and County Code",$A2646,"fipstate",$B2646,"fipscty",$C2646,"naics","337214")),0,GETPIVOTDATA("Sum of emp",'2010 County Business Patterns'!$J$2,"FIPS State and County Code",$A2646,"fipstate",$B2646,"fipscty",$C2646,"naics","337214"))</f>
        <v>0</v>
      </c>
      <c r="Q2646" s="28">
        <f>IF(ISERROR(GETPIVOTDATA("Sum of Midpoint",'2010 County Business Patterns'!$J$2,"FIPS State and County Code",$A2646,"fipstate",$B2646,"fipscty",$C2646,"naics","337214")),0,GETPIVOTDATA("Sum of Midpoint",'2010 County Business Patterns'!$J$2,"FIPS State and County Code",$A2646,"fipstate",$B2646,"fipscty",$C2646,"naics","337214"))</f>
        <v>0</v>
      </c>
      <c r="R2646">
        <f>IF(ISERROR(VLOOKUP($B2646,'2010 State Business Patterns'!$AN$3:$AR$55,4,FALSE)),0,VLOOKUP($B2646,'2010 State Business Patterns'!$AN$3:$AR$55,4,FALSE))</f>
        <v>0.79374999999999996</v>
      </c>
      <c r="S2646" s="28">
        <f t="shared" si="208"/>
        <v>0</v>
      </c>
      <c r="T2646" s="28">
        <f>IF(ISERROR(GETPIVOTDATA("Sum of emp",'2010 County Business Patterns'!$J$2,"FIPS State and County Code",$A2646,"fipstate",$B2646,"fipscty",$C2646,"naics","337215")),0,GETPIVOTDATA("Sum of emp",'2010 County Business Patterns'!$J$2,"FIPS State and County Code",$A2646,"fipstate",$B2646,"fipscty",$C2646,"naics","337215"))</f>
        <v>0</v>
      </c>
      <c r="U2646" s="28">
        <f>IF(ISERROR(GETPIVOTDATA("Sum of Midpoint",'2010 County Business Patterns'!$J$2,"FIPS State and County Code",$A2646,"fipstate",$B2646,"fipscty",$C2646,"naics","337215")),0,GETPIVOTDATA("Sum of Midpoint",'2010 County Business Patterns'!$J$2,"FIPS State and County Code",$A2646,"fipstate",$B2646,"fipscty",$C2646,"naics","337215"))</f>
        <v>0</v>
      </c>
      <c r="V2646">
        <f>IF(ISERROR(VLOOKUP($B2646,'2010 State Business Patterns'!$AN$3:$AR$55,5,FALSE)),0,VLOOKUP($B2646,'2010 State Business Patterns'!$AN$3:$AR$55,5,FALSE))</f>
        <v>0.79088319088319092</v>
      </c>
      <c r="W2646" s="28">
        <f t="shared" si="209"/>
        <v>0</v>
      </c>
    </row>
    <row r="2647" spans="1:23">
      <c r="A2647" s="1" t="s">
        <v>650</v>
      </c>
      <c r="B2647" s="1" t="s">
        <v>1966</v>
      </c>
      <c r="C2647" s="1" t="s">
        <v>1886</v>
      </c>
      <c r="D2647" s="1" t="s">
        <v>2130</v>
      </c>
      <c r="E2647" s="1" t="s">
        <v>2057</v>
      </c>
      <c r="F2647" s="1" t="s">
        <v>452</v>
      </c>
      <c r="G2647" s="47">
        <f t="shared" si="205"/>
        <v>4.4212121212121218</v>
      </c>
      <c r="H2647" s="28">
        <f>IF(ISERROR(GETPIVOTDATA("Sum of emp",'2010 County Business Patterns'!$J$2,"FIPS State and County Code",$A2647,"fipstate",$B2647,"fipscty",$C2647,"naics","337124")),0,GETPIVOTDATA("Sum of emp",'2010 County Business Patterns'!$J$2,"FIPS State and County Code",$A2647,"fipstate",$B2647,"fipscty",$C2647,"naics","337124"))</f>
        <v>0</v>
      </c>
      <c r="I2647" s="28">
        <f>IF(ISERROR(GETPIVOTDATA("Sum of Midpoint",'2010 County Business Patterns'!$J$2,"FIPS State and County Code",$A2647,"fipstate",$B2647,"fipscty",$C2647,"naics","337124")),0,GETPIVOTDATA("Sum of Midpoint",'2010 County Business Patterns'!$J$2,"FIPS State and County Code",$A2647,"fipstate",$B2647,"fipscty",$C2647,"naics","337124"))</f>
        <v>0</v>
      </c>
      <c r="J2647">
        <f>IF(ISERROR(VLOOKUP($B2647,'2010 State Business Patterns'!$AN$3:$AR$55,2,FALSE)),0,VLOOKUP($B2647,'2010 State Business Patterns'!$AN$3:$AR$55,2,FALSE))</f>
        <v>0.66534653465346538</v>
      </c>
      <c r="K2647" s="28">
        <f t="shared" si="206"/>
        <v>0</v>
      </c>
      <c r="L2647" s="28">
        <f>IF(ISERROR(GETPIVOTDATA("Sum of emp",'2010 County Business Patterns'!$J$2,"FIPS State and County Code",$A2647,"fipstate",$B2647,"fipscty",$C2647,"naics","337127")),0,GETPIVOTDATA("Sum of emp",'2010 County Business Patterns'!$J$2,"FIPS State and County Code",$A2647,"fipstate",$B2647,"fipscty",$C2647,"naics","337127"))</f>
        <v>0</v>
      </c>
      <c r="M2647" s="28">
        <f>IF(ISERROR(GETPIVOTDATA("Sum of Midpoint",'2010 County Business Patterns'!$J$2,"FIPS State and County Code",$A2647,"fipstate",$B2647,"fipscty",$C2647,"naics","337127")),0,GETPIVOTDATA("Sum of Midpoint",'2010 County Business Patterns'!$J$2,"FIPS State and County Code",$A2647,"fipstate",$B2647,"fipscty",$C2647,"naics","337127"))</f>
        <v>10</v>
      </c>
      <c r="N2647">
        <f>IF(ISERROR(VLOOKUP($B2647,'2010 State Business Patterns'!$AN$3:$AR$55,3,FALSE)),0,VLOOKUP($B2647,'2010 State Business Patterns'!$AN$3:$AR$55,3,FALSE))</f>
        <v>0.88424242424242427</v>
      </c>
      <c r="O2647" s="28">
        <f t="shared" si="207"/>
        <v>4.4212121212121218</v>
      </c>
      <c r="P2647" s="28">
        <f>IF(ISERROR(GETPIVOTDATA("Sum of emp",'2010 County Business Patterns'!$J$2,"FIPS State and County Code",$A2647,"fipstate",$B2647,"fipscty",$C2647,"naics","337214")),0,GETPIVOTDATA("Sum of emp",'2010 County Business Patterns'!$J$2,"FIPS State and County Code",$A2647,"fipstate",$B2647,"fipscty",$C2647,"naics","337214"))</f>
        <v>0</v>
      </c>
      <c r="Q2647" s="28">
        <f>IF(ISERROR(GETPIVOTDATA("Sum of Midpoint",'2010 County Business Patterns'!$J$2,"FIPS State and County Code",$A2647,"fipstate",$B2647,"fipscty",$C2647,"naics","337214")),0,GETPIVOTDATA("Sum of Midpoint",'2010 County Business Patterns'!$J$2,"FIPS State and County Code",$A2647,"fipstate",$B2647,"fipscty",$C2647,"naics","337214"))</f>
        <v>0</v>
      </c>
      <c r="R2647">
        <f>IF(ISERROR(VLOOKUP($B2647,'2010 State Business Patterns'!$AN$3:$AR$55,4,FALSE)),0,VLOOKUP($B2647,'2010 State Business Patterns'!$AN$3:$AR$55,4,FALSE))</f>
        <v>0.79374999999999996</v>
      </c>
      <c r="S2647" s="28">
        <f t="shared" si="208"/>
        <v>0</v>
      </c>
      <c r="T2647" s="28">
        <f>IF(ISERROR(GETPIVOTDATA("Sum of emp",'2010 County Business Patterns'!$J$2,"FIPS State and County Code",$A2647,"fipstate",$B2647,"fipscty",$C2647,"naics","337215")),0,GETPIVOTDATA("Sum of emp",'2010 County Business Patterns'!$J$2,"FIPS State and County Code",$A2647,"fipstate",$B2647,"fipscty",$C2647,"naics","337215"))</f>
        <v>0</v>
      </c>
      <c r="U2647" s="28">
        <f>IF(ISERROR(GETPIVOTDATA("Sum of Midpoint",'2010 County Business Patterns'!$J$2,"FIPS State and County Code",$A2647,"fipstate",$B2647,"fipscty",$C2647,"naics","337215")),0,GETPIVOTDATA("Sum of Midpoint",'2010 County Business Patterns'!$J$2,"FIPS State and County Code",$A2647,"fipstate",$B2647,"fipscty",$C2647,"naics","337215"))</f>
        <v>0</v>
      </c>
      <c r="V2647">
        <f>IF(ISERROR(VLOOKUP($B2647,'2010 State Business Patterns'!$AN$3:$AR$55,5,FALSE)),0,VLOOKUP($B2647,'2010 State Business Patterns'!$AN$3:$AR$55,5,FALSE))</f>
        <v>0.79088319088319092</v>
      </c>
      <c r="W2647" s="28">
        <f t="shared" si="209"/>
        <v>0</v>
      </c>
    </row>
    <row r="2648" spans="1:23" hidden="1">
      <c r="A2648" s="1" t="s">
        <v>651</v>
      </c>
      <c r="B2648" s="1" t="s">
        <v>1966</v>
      </c>
      <c r="C2648" s="1" t="s">
        <v>1887</v>
      </c>
      <c r="D2648" s="1" t="s">
        <v>652</v>
      </c>
      <c r="E2648" s="1" t="s">
        <v>2057</v>
      </c>
      <c r="F2648" s="1" t="s">
        <v>452</v>
      </c>
      <c r="G2648" s="47">
        <f t="shared" si="205"/>
        <v>0</v>
      </c>
      <c r="H2648" s="28">
        <f>IF(ISERROR(GETPIVOTDATA("Sum of emp",'2010 County Business Patterns'!$J$2,"FIPS State and County Code",$A2648,"fipstate",$B2648,"fipscty",$C2648,"naics","337124")),0,GETPIVOTDATA("Sum of emp",'2010 County Business Patterns'!$J$2,"FIPS State and County Code",$A2648,"fipstate",$B2648,"fipscty",$C2648,"naics","337124"))</f>
        <v>0</v>
      </c>
      <c r="I2648" s="28">
        <f>IF(ISERROR(GETPIVOTDATA("Sum of Midpoint",'2010 County Business Patterns'!$J$2,"FIPS State and County Code",$A2648,"fipstate",$B2648,"fipscty",$C2648,"naics","337124")),0,GETPIVOTDATA("Sum of Midpoint",'2010 County Business Patterns'!$J$2,"FIPS State and County Code",$A2648,"fipstate",$B2648,"fipscty",$C2648,"naics","337124"))</f>
        <v>0</v>
      </c>
      <c r="J2648">
        <f>IF(ISERROR(VLOOKUP($B2648,'2010 State Business Patterns'!$AN$3:$AR$55,2,FALSE)),0,VLOOKUP($B2648,'2010 State Business Patterns'!$AN$3:$AR$55,2,FALSE))</f>
        <v>0.66534653465346538</v>
      </c>
      <c r="K2648" s="28">
        <f t="shared" si="206"/>
        <v>0</v>
      </c>
      <c r="L2648" s="28">
        <f>IF(ISERROR(GETPIVOTDATA("Sum of emp",'2010 County Business Patterns'!$J$2,"FIPS State and County Code",$A2648,"fipstate",$B2648,"fipscty",$C2648,"naics","337127")),0,GETPIVOTDATA("Sum of emp",'2010 County Business Patterns'!$J$2,"FIPS State and County Code",$A2648,"fipstate",$B2648,"fipscty",$C2648,"naics","337127"))</f>
        <v>0</v>
      </c>
      <c r="M2648" s="28">
        <f>IF(ISERROR(GETPIVOTDATA("Sum of Midpoint",'2010 County Business Patterns'!$J$2,"FIPS State and County Code",$A2648,"fipstate",$B2648,"fipscty",$C2648,"naics","337127")),0,GETPIVOTDATA("Sum of Midpoint",'2010 County Business Patterns'!$J$2,"FIPS State and County Code",$A2648,"fipstate",$B2648,"fipscty",$C2648,"naics","337127"))</f>
        <v>0</v>
      </c>
      <c r="N2648">
        <f>IF(ISERROR(VLOOKUP($B2648,'2010 State Business Patterns'!$AN$3:$AR$55,3,FALSE)),0,VLOOKUP($B2648,'2010 State Business Patterns'!$AN$3:$AR$55,3,FALSE))</f>
        <v>0.88424242424242427</v>
      </c>
      <c r="O2648" s="28">
        <f t="shared" si="207"/>
        <v>0</v>
      </c>
      <c r="P2648" s="28">
        <f>IF(ISERROR(GETPIVOTDATA("Sum of emp",'2010 County Business Patterns'!$J$2,"FIPS State and County Code",$A2648,"fipstate",$B2648,"fipscty",$C2648,"naics","337214")),0,GETPIVOTDATA("Sum of emp",'2010 County Business Patterns'!$J$2,"FIPS State and County Code",$A2648,"fipstate",$B2648,"fipscty",$C2648,"naics","337214"))</f>
        <v>0</v>
      </c>
      <c r="Q2648" s="28">
        <f>IF(ISERROR(GETPIVOTDATA("Sum of Midpoint",'2010 County Business Patterns'!$J$2,"FIPS State and County Code",$A2648,"fipstate",$B2648,"fipscty",$C2648,"naics","337214")),0,GETPIVOTDATA("Sum of Midpoint",'2010 County Business Patterns'!$J$2,"FIPS State and County Code",$A2648,"fipstate",$B2648,"fipscty",$C2648,"naics","337214"))</f>
        <v>0</v>
      </c>
      <c r="R2648">
        <f>IF(ISERROR(VLOOKUP($B2648,'2010 State Business Patterns'!$AN$3:$AR$55,4,FALSE)),0,VLOOKUP($B2648,'2010 State Business Patterns'!$AN$3:$AR$55,4,FALSE))</f>
        <v>0.79374999999999996</v>
      </c>
      <c r="S2648" s="28">
        <f t="shared" si="208"/>
        <v>0</v>
      </c>
      <c r="T2648" s="28">
        <f>IF(ISERROR(GETPIVOTDATA("Sum of emp",'2010 County Business Patterns'!$J$2,"FIPS State and County Code",$A2648,"fipstate",$B2648,"fipscty",$C2648,"naics","337215")),0,GETPIVOTDATA("Sum of emp",'2010 County Business Patterns'!$J$2,"FIPS State and County Code",$A2648,"fipstate",$B2648,"fipscty",$C2648,"naics","337215"))</f>
        <v>0</v>
      </c>
      <c r="U2648" s="28">
        <f>IF(ISERROR(GETPIVOTDATA("Sum of Midpoint",'2010 County Business Patterns'!$J$2,"FIPS State and County Code",$A2648,"fipstate",$B2648,"fipscty",$C2648,"naics","337215")),0,GETPIVOTDATA("Sum of Midpoint",'2010 County Business Patterns'!$J$2,"FIPS State and County Code",$A2648,"fipstate",$B2648,"fipscty",$C2648,"naics","337215"))</f>
        <v>0</v>
      </c>
      <c r="V2648">
        <f>IF(ISERROR(VLOOKUP($B2648,'2010 State Business Patterns'!$AN$3:$AR$55,5,FALSE)),0,VLOOKUP($B2648,'2010 State Business Patterns'!$AN$3:$AR$55,5,FALSE))</f>
        <v>0.79088319088319092</v>
      </c>
      <c r="W2648" s="28">
        <f t="shared" si="209"/>
        <v>0</v>
      </c>
    </row>
    <row r="2649" spans="1:23" hidden="1">
      <c r="A2649" s="1" t="s">
        <v>653</v>
      </c>
      <c r="B2649" s="1" t="s">
        <v>1966</v>
      </c>
      <c r="C2649" s="1" t="s">
        <v>1970</v>
      </c>
      <c r="D2649" s="1" t="s">
        <v>654</v>
      </c>
      <c r="E2649" s="1" t="s">
        <v>2057</v>
      </c>
      <c r="F2649" s="1" t="s">
        <v>452</v>
      </c>
      <c r="G2649" s="47">
        <f t="shared" si="205"/>
        <v>0</v>
      </c>
      <c r="H2649" s="28">
        <f>IF(ISERROR(GETPIVOTDATA("Sum of emp",'2010 County Business Patterns'!$J$2,"FIPS State and County Code",$A2649,"fipstate",$B2649,"fipscty",$C2649,"naics","337124")),0,GETPIVOTDATA("Sum of emp",'2010 County Business Patterns'!$J$2,"FIPS State and County Code",$A2649,"fipstate",$B2649,"fipscty",$C2649,"naics","337124"))</f>
        <v>0</v>
      </c>
      <c r="I2649" s="28">
        <f>IF(ISERROR(GETPIVOTDATA("Sum of Midpoint",'2010 County Business Patterns'!$J$2,"FIPS State and County Code",$A2649,"fipstate",$B2649,"fipscty",$C2649,"naics","337124")),0,GETPIVOTDATA("Sum of Midpoint",'2010 County Business Patterns'!$J$2,"FIPS State and County Code",$A2649,"fipstate",$B2649,"fipscty",$C2649,"naics","337124"))</f>
        <v>0</v>
      </c>
      <c r="J2649">
        <f>IF(ISERROR(VLOOKUP($B2649,'2010 State Business Patterns'!$AN$3:$AR$55,2,FALSE)),0,VLOOKUP($B2649,'2010 State Business Patterns'!$AN$3:$AR$55,2,FALSE))</f>
        <v>0.66534653465346538</v>
      </c>
      <c r="K2649" s="28">
        <f t="shared" si="206"/>
        <v>0</v>
      </c>
      <c r="L2649" s="28">
        <f>IF(ISERROR(GETPIVOTDATA("Sum of emp",'2010 County Business Patterns'!$J$2,"FIPS State and County Code",$A2649,"fipstate",$B2649,"fipscty",$C2649,"naics","337127")),0,GETPIVOTDATA("Sum of emp",'2010 County Business Patterns'!$J$2,"FIPS State and County Code",$A2649,"fipstate",$B2649,"fipscty",$C2649,"naics","337127"))</f>
        <v>0</v>
      </c>
      <c r="M2649" s="28">
        <f>IF(ISERROR(GETPIVOTDATA("Sum of Midpoint",'2010 County Business Patterns'!$J$2,"FIPS State and County Code",$A2649,"fipstate",$B2649,"fipscty",$C2649,"naics","337127")),0,GETPIVOTDATA("Sum of Midpoint",'2010 County Business Patterns'!$J$2,"FIPS State and County Code",$A2649,"fipstate",$B2649,"fipscty",$C2649,"naics","337127"))</f>
        <v>0</v>
      </c>
      <c r="N2649">
        <f>IF(ISERROR(VLOOKUP($B2649,'2010 State Business Patterns'!$AN$3:$AR$55,3,FALSE)),0,VLOOKUP($B2649,'2010 State Business Patterns'!$AN$3:$AR$55,3,FALSE))</f>
        <v>0.88424242424242427</v>
      </c>
      <c r="O2649" s="28">
        <f t="shared" si="207"/>
        <v>0</v>
      </c>
      <c r="P2649" s="28">
        <f>IF(ISERROR(GETPIVOTDATA("Sum of emp",'2010 County Business Patterns'!$J$2,"FIPS State and County Code",$A2649,"fipstate",$B2649,"fipscty",$C2649,"naics","337214")),0,GETPIVOTDATA("Sum of emp",'2010 County Business Patterns'!$J$2,"FIPS State and County Code",$A2649,"fipstate",$B2649,"fipscty",$C2649,"naics","337214"))</f>
        <v>0</v>
      </c>
      <c r="Q2649" s="28">
        <f>IF(ISERROR(GETPIVOTDATA("Sum of Midpoint",'2010 County Business Patterns'!$J$2,"FIPS State and County Code",$A2649,"fipstate",$B2649,"fipscty",$C2649,"naics","337214")),0,GETPIVOTDATA("Sum of Midpoint",'2010 County Business Patterns'!$J$2,"FIPS State and County Code",$A2649,"fipstate",$B2649,"fipscty",$C2649,"naics","337214"))</f>
        <v>0</v>
      </c>
      <c r="R2649">
        <f>IF(ISERROR(VLOOKUP($B2649,'2010 State Business Patterns'!$AN$3:$AR$55,4,FALSE)),0,VLOOKUP($B2649,'2010 State Business Patterns'!$AN$3:$AR$55,4,FALSE))</f>
        <v>0.79374999999999996</v>
      </c>
      <c r="S2649" s="28">
        <f t="shared" si="208"/>
        <v>0</v>
      </c>
      <c r="T2649" s="28">
        <f>IF(ISERROR(GETPIVOTDATA("Sum of emp",'2010 County Business Patterns'!$J$2,"FIPS State and County Code",$A2649,"fipstate",$B2649,"fipscty",$C2649,"naics","337215")),0,GETPIVOTDATA("Sum of emp",'2010 County Business Patterns'!$J$2,"FIPS State and County Code",$A2649,"fipstate",$B2649,"fipscty",$C2649,"naics","337215"))</f>
        <v>0</v>
      </c>
      <c r="U2649" s="28">
        <f>IF(ISERROR(GETPIVOTDATA("Sum of Midpoint",'2010 County Business Patterns'!$J$2,"FIPS State and County Code",$A2649,"fipstate",$B2649,"fipscty",$C2649,"naics","337215")),0,GETPIVOTDATA("Sum of Midpoint",'2010 County Business Patterns'!$J$2,"FIPS State and County Code",$A2649,"fipstate",$B2649,"fipscty",$C2649,"naics","337215"))</f>
        <v>0</v>
      </c>
      <c r="V2649">
        <f>IF(ISERROR(VLOOKUP($B2649,'2010 State Business Patterns'!$AN$3:$AR$55,5,FALSE)),0,VLOOKUP($B2649,'2010 State Business Patterns'!$AN$3:$AR$55,5,FALSE))</f>
        <v>0.79088319088319092</v>
      </c>
      <c r="W2649" s="28">
        <f t="shared" si="209"/>
        <v>0</v>
      </c>
    </row>
    <row r="2650" spans="1:23">
      <c r="A2650" s="1" t="s">
        <v>655</v>
      </c>
      <c r="B2650" s="1" t="s">
        <v>1966</v>
      </c>
      <c r="C2650" s="1" t="s">
        <v>1971</v>
      </c>
      <c r="D2650" s="1" t="s">
        <v>2362</v>
      </c>
      <c r="E2650" s="1" t="s">
        <v>2057</v>
      </c>
      <c r="F2650" s="1" t="s">
        <v>452</v>
      </c>
      <c r="G2650" s="47">
        <f t="shared" si="205"/>
        <v>26.527272727272727</v>
      </c>
      <c r="H2650" s="28">
        <f>IF(ISERROR(GETPIVOTDATA("Sum of emp",'2010 County Business Patterns'!$J$2,"FIPS State and County Code",$A2650,"fipstate",$B2650,"fipscty",$C2650,"naics","337124")),0,GETPIVOTDATA("Sum of emp",'2010 County Business Patterns'!$J$2,"FIPS State and County Code",$A2650,"fipstate",$B2650,"fipscty",$C2650,"naics","337124"))</f>
        <v>0</v>
      </c>
      <c r="I2650" s="28">
        <f>IF(ISERROR(GETPIVOTDATA("Sum of Midpoint",'2010 County Business Patterns'!$J$2,"FIPS State and County Code",$A2650,"fipstate",$B2650,"fipscty",$C2650,"naics","337124")),0,GETPIVOTDATA("Sum of Midpoint",'2010 County Business Patterns'!$J$2,"FIPS State and County Code",$A2650,"fipstate",$B2650,"fipscty",$C2650,"naics","337124"))</f>
        <v>0</v>
      </c>
      <c r="J2650">
        <f>IF(ISERROR(VLOOKUP($B2650,'2010 State Business Patterns'!$AN$3:$AR$55,2,FALSE)),0,VLOOKUP($B2650,'2010 State Business Patterns'!$AN$3:$AR$55,2,FALSE))</f>
        <v>0.66534653465346538</v>
      </c>
      <c r="K2650" s="28">
        <f t="shared" si="206"/>
        <v>0</v>
      </c>
      <c r="L2650" s="28">
        <f>IF(ISERROR(GETPIVOTDATA("Sum of emp",'2010 County Business Patterns'!$J$2,"FIPS State and County Code",$A2650,"fipstate",$B2650,"fipscty",$C2650,"naics","337127")),0,GETPIVOTDATA("Sum of emp",'2010 County Business Patterns'!$J$2,"FIPS State and County Code",$A2650,"fipstate",$B2650,"fipscty",$C2650,"naics","337127"))</f>
        <v>0</v>
      </c>
      <c r="M2650" s="28">
        <f>IF(ISERROR(GETPIVOTDATA("Sum of Midpoint",'2010 County Business Patterns'!$J$2,"FIPS State and County Code",$A2650,"fipstate",$B2650,"fipscty",$C2650,"naics","337127")),0,GETPIVOTDATA("Sum of Midpoint",'2010 County Business Patterns'!$J$2,"FIPS State and County Code",$A2650,"fipstate",$B2650,"fipscty",$C2650,"naics","337127"))</f>
        <v>60</v>
      </c>
      <c r="N2650">
        <f>IF(ISERROR(VLOOKUP($B2650,'2010 State Business Patterns'!$AN$3:$AR$55,3,FALSE)),0,VLOOKUP($B2650,'2010 State Business Patterns'!$AN$3:$AR$55,3,FALSE))</f>
        <v>0.88424242424242427</v>
      </c>
      <c r="O2650" s="28">
        <f t="shared" si="207"/>
        <v>26.527272727272727</v>
      </c>
      <c r="P2650" s="28">
        <f>IF(ISERROR(GETPIVOTDATA("Sum of emp",'2010 County Business Patterns'!$J$2,"FIPS State and County Code",$A2650,"fipstate",$B2650,"fipscty",$C2650,"naics","337214")),0,GETPIVOTDATA("Sum of emp",'2010 County Business Patterns'!$J$2,"FIPS State and County Code",$A2650,"fipstate",$B2650,"fipscty",$C2650,"naics","337214"))</f>
        <v>0</v>
      </c>
      <c r="Q2650" s="28">
        <f>IF(ISERROR(GETPIVOTDATA("Sum of Midpoint",'2010 County Business Patterns'!$J$2,"FIPS State and County Code",$A2650,"fipstate",$B2650,"fipscty",$C2650,"naics","337214")),0,GETPIVOTDATA("Sum of Midpoint",'2010 County Business Patterns'!$J$2,"FIPS State and County Code",$A2650,"fipstate",$B2650,"fipscty",$C2650,"naics","337214"))</f>
        <v>0</v>
      </c>
      <c r="R2650">
        <f>IF(ISERROR(VLOOKUP($B2650,'2010 State Business Patterns'!$AN$3:$AR$55,4,FALSE)),0,VLOOKUP($B2650,'2010 State Business Patterns'!$AN$3:$AR$55,4,FALSE))</f>
        <v>0.79374999999999996</v>
      </c>
      <c r="S2650" s="28">
        <f t="shared" si="208"/>
        <v>0</v>
      </c>
      <c r="T2650" s="28">
        <f>IF(ISERROR(GETPIVOTDATA("Sum of emp",'2010 County Business Patterns'!$J$2,"FIPS State and County Code",$A2650,"fipstate",$B2650,"fipscty",$C2650,"naics","337215")),0,GETPIVOTDATA("Sum of emp",'2010 County Business Patterns'!$J$2,"FIPS State and County Code",$A2650,"fipstate",$B2650,"fipscty",$C2650,"naics","337215"))</f>
        <v>0</v>
      </c>
      <c r="U2650" s="28">
        <f>IF(ISERROR(GETPIVOTDATA("Sum of Midpoint",'2010 County Business Patterns'!$J$2,"FIPS State and County Code",$A2650,"fipstate",$B2650,"fipscty",$C2650,"naics","337215")),0,GETPIVOTDATA("Sum of Midpoint",'2010 County Business Patterns'!$J$2,"FIPS State and County Code",$A2650,"fipstate",$B2650,"fipscty",$C2650,"naics","337215"))</f>
        <v>0</v>
      </c>
      <c r="V2650">
        <f>IF(ISERROR(VLOOKUP($B2650,'2010 State Business Patterns'!$AN$3:$AR$55,5,FALSE)),0,VLOOKUP($B2650,'2010 State Business Patterns'!$AN$3:$AR$55,5,FALSE))</f>
        <v>0.79088319088319092</v>
      </c>
      <c r="W2650" s="28">
        <f t="shared" si="209"/>
        <v>0</v>
      </c>
    </row>
    <row r="2651" spans="1:23" hidden="1">
      <c r="A2651" s="1" t="s">
        <v>656</v>
      </c>
      <c r="B2651" s="1" t="s">
        <v>1966</v>
      </c>
      <c r="C2651" s="1" t="s">
        <v>1888</v>
      </c>
      <c r="D2651" s="1" t="s">
        <v>2966</v>
      </c>
      <c r="E2651" s="1" t="s">
        <v>2057</v>
      </c>
      <c r="F2651" s="1" t="s">
        <v>452</v>
      </c>
      <c r="G2651" s="47">
        <f t="shared" si="205"/>
        <v>0</v>
      </c>
      <c r="H2651" s="28">
        <f>IF(ISERROR(GETPIVOTDATA("Sum of emp",'2010 County Business Patterns'!$J$2,"FIPS State and County Code",$A2651,"fipstate",$B2651,"fipscty",$C2651,"naics","337124")),0,GETPIVOTDATA("Sum of emp",'2010 County Business Patterns'!$J$2,"FIPS State and County Code",$A2651,"fipstate",$B2651,"fipscty",$C2651,"naics","337124"))</f>
        <v>0</v>
      </c>
      <c r="I2651" s="28">
        <f>IF(ISERROR(GETPIVOTDATA("Sum of Midpoint",'2010 County Business Patterns'!$J$2,"FIPS State and County Code",$A2651,"fipstate",$B2651,"fipscty",$C2651,"naics","337124")),0,GETPIVOTDATA("Sum of Midpoint",'2010 County Business Patterns'!$J$2,"FIPS State and County Code",$A2651,"fipstate",$B2651,"fipscty",$C2651,"naics","337124"))</f>
        <v>0</v>
      </c>
      <c r="J2651">
        <f>IF(ISERROR(VLOOKUP($B2651,'2010 State Business Patterns'!$AN$3:$AR$55,2,FALSE)),0,VLOOKUP($B2651,'2010 State Business Patterns'!$AN$3:$AR$55,2,FALSE))</f>
        <v>0.66534653465346538</v>
      </c>
      <c r="K2651" s="28">
        <f t="shared" si="206"/>
        <v>0</v>
      </c>
      <c r="L2651" s="28">
        <f>IF(ISERROR(GETPIVOTDATA("Sum of emp",'2010 County Business Patterns'!$J$2,"FIPS State and County Code",$A2651,"fipstate",$B2651,"fipscty",$C2651,"naics","337127")),0,GETPIVOTDATA("Sum of emp",'2010 County Business Patterns'!$J$2,"FIPS State and County Code",$A2651,"fipstate",$B2651,"fipscty",$C2651,"naics","337127"))</f>
        <v>0</v>
      </c>
      <c r="M2651" s="28">
        <f>IF(ISERROR(GETPIVOTDATA("Sum of Midpoint",'2010 County Business Patterns'!$J$2,"FIPS State and County Code",$A2651,"fipstate",$B2651,"fipscty",$C2651,"naics","337127")),0,GETPIVOTDATA("Sum of Midpoint",'2010 County Business Patterns'!$J$2,"FIPS State and County Code",$A2651,"fipstate",$B2651,"fipscty",$C2651,"naics","337127"))</f>
        <v>0</v>
      </c>
      <c r="N2651">
        <f>IF(ISERROR(VLOOKUP($B2651,'2010 State Business Patterns'!$AN$3:$AR$55,3,FALSE)),0,VLOOKUP($B2651,'2010 State Business Patterns'!$AN$3:$AR$55,3,FALSE))</f>
        <v>0.88424242424242427</v>
      </c>
      <c r="O2651" s="28">
        <f t="shared" si="207"/>
        <v>0</v>
      </c>
      <c r="P2651" s="28">
        <f>IF(ISERROR(GETPIVOTDATA("Sum of emp",'2010 County Business Patterns'!$J$2,"FIPS State and County Code",$A2651,"fipstate",$B2651,"fipscty",$C2651,"naics","337214")),0,GETPIVOTDATA("Sum of emp",'2010 County Business Patterns'!$J$2,"FIPS State and County Code",$A2651,"fipstate",$B2651,"fipscty",$C2651,"naics","337214"))</f>
        <v>0</v>
      </c>
      <c r="Q2651" s="28">
        <f>IF(ISERROR(GETPIVOTDATA("Sum of Midpoint",'2010 County Business Patterns'!$J$2,"FIPS State and County Code",$A2651,"fipstate",$B2651,"fipscty",$C2651,"naics","337214")),0,GETPIVOTDATA("Sum of Midpoint",'2010 County Business Patterns'!$J$2,"FIPS State and County Code",$A2651,"fipstate",$B2651,"fipscty",$C2651,"naics","337214"))</f>
        <v>0</v>
      </c>
      <c r="R2651">
        <f>IF(ISERROR(VLOOKUP($B2651,'2010 State Business Patterns'!$AN$3:$AR$55,4,FALSE)),0,VLOOKUP($B2651,'2010 State Business Patterns'!$AN$3:$AR$55,4,FALSE))</f>
        <v>0.79374999999999996</v>
      </c>
      <c r="S2651" s="28">
        <f t="shared" si="208"/>
        <v>0</v>
      </c>
      <c r="T2651" s="28">
        <f>IF(ISERROR(GETPIVOTDATA("Sum of emp",'2010 County Business Patterns'!$J$2,"FIPS State and County Code",$A2651,"fipstate",$B2651,"fipscty",$C2651,"naics","337215")),0,GETPIVOTDATA("Sum of emp",'2010 County Business Patterns'!$J$2,"FIPS State and County Code",$A2651,"fipstate",$B2651,"fipscty",$C2651,"naics","337215"))</f>
        <v>0</v>
      </c>
      <c r="U2651" s="28">
        <f>IF(ISERROR(GETPIVOTDATA("Sum of Midpoint",'2010 County Business Patterns'!$J$2,"FIPS State and County Code",$A2651,"fipstate",$B2651,"fipscty",$C2651,"naics","337215")),0,GETPIVOTDATA("Sum of Midpoint",'2010 County Business Patterns'!$J$2,"FIPS State and County Code",$A2651,"fipstate",$B2651,"fipscty",$C2651,"naics","337215"))</f>
        <v>0</v>
      </c>
      <c r="V2651">
        <f>IF(ISERROR(VLOOKUP($B2651,'2010 State Business Patterns'!$AN$3:$AR$55,5,FALSE)),0,VLOOKUP($B2651,'2010 State Business Patterns'!$AN$3:$AR$55,5,FALSE))</f>
        <v>0.79088319088319092</v>
      </c>
      <c r="W2651" s="28">
        <f t="shared" si="209"/>
        <v>0</v>
      </c>
    </row>
    <row r="2652" spans="1:23" hidden="1">
      <c r="A2652" s="1" t="s">
        <v>657</v>
      </c>
      <c r="B2652" s="1" t="s">
        <v>1966</v>
      </c>
      <c r="C2652" s="1" t="s">
        <v>1889</v>
      </c>
      <c r="D2652" s="1" t="s">
        <v>658</v>
      </c>
      <c r="E2652" s="1" t="s">
        <v>2057</v>
      </c>
      <c r="F2652" s="1" t="s">
        <v>452</v>
      </c>
      <c r="G2652" s="47">
        <f t="shared" si="205"/>
        <v>0</v>
      </c>
      <c r="H2652" s="28">
        <f>IF(ISERROR(GETPIVOTDATA("Sum of emp",'2010 County Business Patterns'!$J$2,"FIPS State and County Code",$A2652,"fipstate",$B2652,"fipscty",$C2652,"naics","337124")),0,GETPIVOTDATA("Sum of emp",'2010 County Business Patterns'!$J$2,"FIPS State and County Code",$A2652,"fipstate",$B2652,"fipscty",$C2652,"naics","337124"))</f>
        <v>0</v>
      </c>
      <c r="I2652" s="28">
        <f>IF(ISERROR(GETPIVOTDATA("Sum of Midpoint",'2010 County Business Patterns'!$J$2,"FIPS State and County Code",$A2652,"fipstate",$B2652,"fipscty",$C2652,"naics","337124")),0,GETPIVOTDATA("Sum of Midpoint",'2010 County Business Patterns'!$J$2,"FIPS State and County Code",$A2652,"fipstate",$B2652,"fipscty",$C2652,"naics","337124"))</f>
        <v>0</v>
      </c>
      <c r="J2652">
        <f>IF(ISERROR(VLOOKUP($B2652,'2010 State Business Patterns'!$AN$3:$AR$55,2,FALSE)),0,VLOOKUP($B2652,'2010 State Business Patterns'!$AN$3:$AR$55,2,FALSE))</f>
        <v>0.66534653465346538</v>
      </c>
      <c r="K2652" s="28">
        <f t="shared" si="206"/>
        <v>0</v>
      </c>
      <c r="L2652" s="28">
        <f>IF(ISERROR(GETPIVOTDATA("Sum of emp",'2010 County Business Patterns'!$J$2,"FIPS State and County Code",$A2652,"fipstate",$B2652,"fipscty",$C2652,"naics","337127")),0,GETPIVOTDATA("Sum of emp",'2010 County Business Patterns'!$J$2,"FIPS State and County Code",$A2652,"fipstate",$B2652,"fipscty",$C2652,"naics","337127"))</f>
        <v>0</v>
      </c>
      <c r="M2652" s="28">
        <f>IF(ISERROR(GETPIVOTDATA("Sum of Midpoint",'2010 County Business Patterns'!$J$2,"FIPS State and County Code",$A2652,"fipstate",$B2652,"fipscty",$C2652,"naics","337127")),0,GETPIVOTDATA("Sum of Midpoint",'2010 County Business Patterns'!$J$2,"FIPS State and County Code",$A2652,"fipstate",$B2652,"fipscty",$C2652,"naics","337127"))</f>
        <v>0</v>
      </c>
      <c r="N2652">
        <f>IF(ISERROR(VLOOKUP($B2652,'2010 State Business Patterns'!$AN$3:$AR$55,3,FALSE)),0,VLOOKUP($B2652,'2010 State Business Patterns'!$AN$3:$AR$55,3,FALSE))</f>
        <v>0.88424242424242427</v>
      </c>
      <c r="O2652" s="28">
        <f t="shared" si="207"/>
        <v>0</v>
      </c>
      <c r="P2652" s="28">
        <f>IF(ISERROR(GETPIVOTDATA("Sum of emp",'2010 County Business Patterns'!$J$2,"FIPS State and County Code",$A2652,"fipstate",$B2652,"fipscty",$C2652,"naics","337214")),0,GETPIVOTDATA("Sum of emp",'2010 County Business Patterns'!$J$2,"FIPS State and County Code",$A2652,"fipstate",$B2652,"fipscty",$C2652,"naics","337214"))</f>
        <v>0</v>
      </c>
      <c r="Q2652" s="28">
        <f>IF(ISERROR(GETPIVOTDATA("Sum of Midpoint",'2010 County Business Patterns'!$J$2,"FIPS State and County Code",$A2652,"fipstate",$B2652,"fipscty",$C2652,"naics","337214")),0,GETPIVOTDATA("Sum of Midpoint",'2010 County Business Patterns'!$J$2,"FIPS State and County Code",$A2652,"fipstate",$B2652,"fipscty",$C2652,"naics","337214"))</f>
        <v>0</v>
      </c>
      <c r="R2652">
        <f>IF(ISERROR(VLOOKUP($B2652,'2010 State Business Patterns'!$AN$3:$AR$55,4,FALSE)),0,VLOOKUP($B2652,'2010 State Business Patterns'!$AN$3:$AR$55,4,FALSE))</f>
        <v>0.79374999999999996</v>
      </c>
      <c r="S2652" s="28">
        <f t="shared" si="208"/>
        <v>0</v>
      </c>
      <c r="T2652" s="28">
        <f>IF(ISERROR(GETPIVOTDATA("Sum of emp",'2010 County Business Patterns'!$J$2,"FIPS State and County Code",$A2652,"fipstate",$B2652,"fipscty",$C2652,"naics","337215")),0,GETPIVOTDATA("Sum of emp",'2010 County Business Patterns'!$J$2,"FIPS State and County Code",$A2652,"fipstate",$B2652,"fipscty",$C2652,"naics","337215"))</f>
        <v>0</v>
      </c>
      <c r="U2652" s="28">
        <f>IF(ISERROR(GETPIVOTDATA("Sum of Midpoint",'2010 County Business Patterns'!$J$2,"FIPS State and County Code",$A2652,"fipstate",$B2652,"fipscty",$C2652,"naics","337215")),0,GETPIVOTDATA("Sum of Midpoint",'2010 County Business Patterns'!$J$2,"FIPS State and County Code",$A2652,"fipstate",$B2652,"fipscty",$C2652,"naics","337215"))</f>
        <v>0</v>
      </c>
      <c r="V2652">
        <f>IF(ISERROR(VLOOKUP($B2652,'2010 State Business Patterns'!$AN$3:$AR$55,5,FALSE)),0,VLOOKUP($B2652,'2010 State Business Patterns'!$AN$3:$AR$55,5,FALSE))</f>
        <v>0.79088319088319092</v>
      </c>
      <c r="W2652" s="28">
        <f t="shared" si="209"/>
        <v>0</v>
      </c>
    </row>
    <row r="2653" spans="1:23">
      <c r="A2653" s="1" t="s">
        <v>659</v>
      </c>
      <c r="B2653" s="1" t="s">
        <v>1966</v>
      </c>
      <c r="C2653" s="1" t="s">
        <v>1890</v>
      </c>
      <c r="D2653" s="1" t="s">
        <v>660</v>
      </c>
      <c r="E2653" s="1" t="s">
        <v>2057</v>
      </c>
      <c r="F2653" s="1" t="s">
        <v>452</v>
      </c>
      <c r="G2653" s="47">
        <f t="shared" si="205"/>
        <v>296.58119658119659</v>
      </c>
      <c r="H2653" s="28">
        <f>IF(ISERROR(GETPIVOTDATA("Sum of emp",'2010 County Business Patterns'!$J$2,"FIPS State and County Code",$A2653,"fipstate",$B2653,"fipscty",$C2653,"naics","337124")),0,GETPIVOTDATA("Sum of emp",'2010 County Business Patterns'!$J$2,"FIPS State and County Code",$A2653,"fipstate",$B2653,"fipscty",$C2653,"naics","337124"))</f>
        <v>0</v>
      </c>
      <c r="I2653" s="28">
        <f>IF(ISERROR(GETPIVOTDATA("Sum of Midpoint",'2010 County Business Patterns'!$J$2,"FIPS State and County Code",$A2653,"fipstate",$B2653,"fipscty",$C2653,"naics","337124")),0,GETPIVOTDATA("Sum of Midpoint",'2010 County Business Patterns'!$J$2,"FIPS State and County Code",$A2653,"fipstate",$B2653,"fipscty",$C2653,"naics","337124"))</f>
        <v>0</v>
      </c>
      <c r="J2653">
        <f>IF(ISERROR(VLOOKUP($B2653,'2010 State Business Patterns'!$AN$3:$AR$55,2,FALSE)),0,VLOOKUP($B2653,'2010 State Business Patterns'!$AN$3:$AR$55,2,FALSE))</f>
        <v>0.66534653465346538</v>
      </c>
      <c r="K2653" s="28">
        <f t="shared" si="206"/>
        <v>0</v>
      </c>
      <c r="L2653" s="28">
        <f>IF(ISERROR(GETPIVOTDATA("Sum of emp",'2010 County Business Patterns'!$J$2,"FIPS State and County Code",$A2653,"fipstate",$B2653,"fipscty",$C2653,"naics","337127")),0,GETPIVOTDATA("Sum of emp",'2010 County Business Patterns'!$J$2,"FIPS State and County Code",$A2653,"fipstate",$B2653,"fipscty",$C2653,"naics","337127"))</f>
        <v>0</v>
      </c>
      <c r="M2653" s="28">
        <f>IF(ISERROR(GETPIVOTDATA("Sum of Midpoint",'2010 County Business Patterns'!$J$2,"FIPS State and County Code",$A2653,"fipstate",$B2653,"fipscty",$C2653,"naics","337127")),0,GETPIVOTDATA("Sum of Midpoint",'2010 County Business Patterns'!$J$2,"FIPS State and County Code",$A2653,"fipstate",$B2653,"fipscty",$C2653,"naics","337127"))</f>
        <v>0</v>
      </c>
      <c r="N2653">
        <f>IF(ISERROR(VLOOKUP($B2653,'2010 State Business Patterns'!$AN$3:$AR$55,3,FALSE)),0,VLOOKUP($B2653,'2010 State Business Patterns'!$AN$3:$AR$55,3,FALSE))</f>
        <v>0.88424242424242427</v>
      </c>
      <c r="O2653" s="28">
        <f t="shared" si="207"/>
        <v>0</v>
      </c>
      <c r="P2653" s="28">
        <f>IF(ISERROR(GETPIVOTDATA("Sum of emp",'2010 County Business Patterns'!$J$2,"FIPS State and County Code",$A2653,"fipstate",$B2653,"fipscty",$C2653,"naics","337214")),0,GETPIVOTDATA("Sum of emp",'2010 County Business Patterns'!$J$2,"FIPS State and County Code",$A2653,"fipstate",$B2653,"fipscty",$C2653,"naics","337214"))</f>
        <v>0</v>
      </c>
      <c r="Q2653" s="28">
        <f>IF(ISERROR(GETPIVOTDATA("Sum of Midpoint",'2010 County Business Patterns'!$J$2,"FIPS State and County Code",$A2653,"fipstate",$B2653,"fipscty",$C2653,"naics","337214")),0,GETPIVOTDATA("Sum of Midpoint",'2010 County Business Patterns'!$J$2,"FIPS State and County Code",$A2653,"fipstate",$B2653,"fipscty",$C2653,"naics","337214"))</f>
        <v>0</v>
      </c>
      <c r="R2653">
        <f>IF(ISERROR(VLOOKUP($B2653,'2010 State Business Patterns'!$AN$3:$AR$55,4,FALSE)),0,VLOOKUP($B2653,'2010 State Business Patterns'!$AN$3:$AR$55,4,FALSE))</f>
        <v>0.79374999999999996</v>
      </c>
      <c r="S2653" s="28">
        <f t="shared" si="208"/>
        <v>0</v>
      </c>
      <c r="T2653" s="28">
        <f>IF(ISERROR(GETPIVOTDATA("Sum of emp",'2010 County Business Patterns'!$J$2,"FIPS State and County Code",$A2653,"fipstate",$B2653,"fipscty",$C2653,"naics","337215")),0,GETPIVOTDATA("Sum of emp",'2010 County Business Patterns'!$J$2,"FIPS State and County Code",$A2653,"fipstate",$B2653,"fipscty",$C2653,"naics","337215"))</f>
        <v>0</v>
      </c>
      <c r="U2653" s="28">
        <f>IF(ISERROR(GETPIVOTDATA("Sum of Midpoint",'2010 County Business Patterns'!$J$2,"FIPS State and County Code",$A2653,"fipstate",$B2653,"fipscty",$C2653,"naics","337215")),0,GETPIVOTDATA("Sum of Midpoint",'2010 County Business Patterns'!$J$2,"FIPS State and County Code",$A2653,"fipstate",$B2653,"fipscty",$C2653,"naics","337215"))</f>
        <v>750</v>
      </c>
      <c r="V2653">
        <f>IF(ISERROR(VLOOKUP($B2653,'2010 State Business Patterns'!$AN$3:$AR$55,5,FALSE)),0,VLOOKUP($B2653,'2010 State Business Patterns'!$AN$3:$AR$55,5,FALSE))</f>
        <v>0.79088319088319092</v>
      </c>
      <c r="W2653" s="28">
        <f t="shared" si="209"/>
        <v>296.58119658119659</v>
      </c>
    </row>
    <row r="2654" spans="1:23" hidden="1">
      <c r="A2654" s="1" t="s">
        <v>661</v>
      </c>
      <c r="B2654" s="1" t="s">
        <v>1966</v>
      </c>
      <c r="C2654" s="1" t="s">
        <v>1972</v>
      </c>
      <c r="D2654" s="1" t="s">
        <v>3268</v>
      </c>
      <c r="E2654" s="1" t="s">
        <v>2057</v>
      </c>
      <c r="F2654" s="1" t="s">
        <v>452</v>
      </c>
      <c r="G2654" s="47">
        <f t="shared" si="205"/>
        <v>0</v>
      </c>
      <c r="H2654" s="28">
        <f>IF(ISERROR(GETPIVOTDATA("Sum of emp",'2010 County Business Patterns'!$J$2,"FIPS State and County Code",$A2654,"fipstate",$B2654,"fipscty",$C2654,"naics","337124")),0,GETPIVOTDATA("Sum of emp",'2010 County Business Patterns'!$J$2,"FIPS State and County Code",$A2654,"fipstate",$B2654,"fipscty",$C2654,"naics","337124"))</f>
        <v>0</v>
      </c>
      <c r="I2654" s="28">
        <f>IF(ISERROR(GETPIVOTDATA("Sum of Midpoint",'2010 County Business Patterns'!$J$2,"FIPS State and County Code",$A2654,"fipstate",$B2654,"fipscty",$C2654,"naics","337124")),0,GETPIVOTDATA("Sum of Midpoint",'2010 County Business Patterns'!$J$2,"FIPS State and County Code",$A2654,"fipstate",$B2654,"fipscty",$C2654,"naics","337124"))</f>
        <v>0</v>
      </c>
      <c r="J2654">
        <f>IF(ISERROR(VLOOKUP($B2654,'2010 State Business Patterns'!$AN$3:$AR$55,2,FALSE)),0,VLOOKUP($B2654,'2010 State Business Patterns'!$AN$3:$AR$55,2,FALSE))</f>
        <v>0.66534653465346538</v>
      </c>
      <c r="K2654" s="28">
        <f t="shared" si="206"/>
        <v>0</v>
      </c>
      <c r="L2654" s="28">
        <f>IF(ISERROR(GETPIVOTDATA("Sum of emp",'2010 County Business Patterns'!$J$2,"FIPS State and County Code",$A2654,"fipstate",$B2654,"fipscty",$C2654,"naics","337127")),0,GETPIVOTDATA("Sum of emp",'2010 County Business Patterns'!$J$2,"FIPS State and County Code",$A2654,"fipstate",$B2654,"fipscty",$C2654,"naics","337127"))</f>
        <v>0</v>
      </c>
      <c r="M2654" s="28">
        <f>IF(ISERROR(GETPIVOTDATA("Sum of Midpoint",'2010 County Business Patterns'!$J$2,"FIPS State and County Code",$A2654,"fipstate",$B2654,"fipscty",$C2654,"naics","337127")),0,GETPIVOTDATA("Sum of Midpoint",'2010 County Business Patterns'!$J$2,"FIPS State and County Code",$A2654,"fipstate",$B2654,"fipscty",$C2654,"naics","337127"))</f>
        <v>0</v>
      </c>
      <c r="N2654">
        <f>IF(ISERROR(VLOOKUP($B2654,'2010 State Business Patterns'!$AN$3:$AR$55,3,FALSE)),0,VLOOKUP($B2654,'2010 State Business Patterns'!$AN$3:$AR$55,3,FALSE))</f>
        <v>0.88424242424242427</v>
      </c>
      <c r="O2654" s="28">
        <f t="shared" si="207"/>
        <v>0</v>
      </c>
      <c r="P2654" s="28">
        <f>IF(ISERROR(GETPIVOTDATA("Sum of emp",'2010 County Business Patterns'!$J$2,"FIPS State and County Code",$A2654,"fipstate",$B2654,"fipscty",$C2654,"naics","337214")),0,GETPIVOTDATA("Sum of emp",'2010 County Business Patterns'!$J$2,"FIPS State and County Code",$A2654,"fipstate",$B2654,"fipscty",$C2654,"naics","337214"))</f>
        <v>0</v>
      </c>
      <c r="Q2654" s="28">
        <f>IF(ISERROR(GETPIVOTDATA("Sum of Midpoint",'2010 County Business Patterns'!$J$2,"FIPS State and County Code",$A2654,"fipstate",$B2654,"fipscty",$C2654,"naics","337214")),0,GETPIVOTDATA("Sum of Midpoint",'2010 County Business Patterns'!$J$2,"FIPS State and County Code",$A2654,"fipstate",$B2654,"fipscty",$C2654,"naics","337214"))</f>
        <v>0</v>
      </c>
      <c r="R2654">
        <f>IF(ISERROR(VLOOKUP($B2654,'2010 State Business Patterns'!$AN$3:$AR$55,4,FALSE)),0,VLOOKUP($B2654,'2010 State Business Patterns'!$AN$3:$AR$55,4,FALSE))</f>
        <v>0.79374999999999996</v>
      </c>
      <c r="S2654" s="28">
        <f t="shared" si="208"/>
        <v>0</v>
      </c>
      <c r="T2654" s="28">
        <f>IF(ISERROR(GETPIVOTDATA("Sum of emp",'2010 County Business Patterns'!$J$2,"FIPS State and County Code",$A2654,"fipstate",$B2654,"fipscty",$C2654,"naics","337215")),0,GETPIVOTDATA("Sum of emp",'2010 County Business Patterns'!$J$2,"FIPS State and County Code",$A2654,"fipstate",$B2654,"fipscty",$C2654,"naics","337215"))</f>
        <v>0</v>
      </c>
      <c r="U2654" s="28">
        <f>IF(ISERROR(GETPIVOTDATA("Sum of Midpoint",'2010 County Business Patterns'!$J$2,"FIPS State and County Code",$A2654,"fipstate",$B2654,"fipscty",$C2654,"naics","337215")),0,GETPIVOTDATA("Sum of Midpoint",'2010 County Business Patterns'!$J$2,"FIPS State and County Code",$A2654,"fipstate",$B2654,"fipscty",$C2654,"naics","337215"))</f>
        <v>0</v>
      </c>
      <c r="V2654">
        <f>IF(ISERROR(VLOOKUP($B2654,'2010 State Business Patterns'!$AN$3:$AR$55,5,FALSE)),0,VLOOKUP($B2654,'2010 State Business Patterns'!$AN$3:$AR$55,5,FALSE))</f>
        <v>0.79088319088319092</v>
      </c>
      <c r="W2654" s="28">
        <f t="shared" si="209"/>
        <v>0</v>
      </c>
    </row>
    <row r="2655" spans="1:23" hidden="1">
      <c r="A2655" s="1" t="s">
        <v>662</v>
      </c>
      <c r="B2655" s="1" t="s">
        <v>1966</v>
      </c>
      <c r="C2655" s="1" t="s">
        <v>1891</v>
      </c>
      <c r="D2655" s="1" t="s">
        <v>663</v>
      </c>
      <c r="E2655" s="1" t="s">
        <v>2057</v>
      </c>
      <c r="F2655" s="1" t="s">
        <v>452</v>
      </c>
      <c r="G2655" s="47">
        <f t="shared" si="205"/>
        <v>0</v>
      </c>
      <c r="H2655" s="28">
        <f>IF(ISERROR(GETPIVOTDATA("Sum of emp",'2010 County Business Patterns'!$J$2,"FIPS State and County Code",$A2655,"fipstate",$B2655,"fipscty",$C2655,"naics","337124")),0,GETPIVOTDATA("Sum of emp",'2010 County Business Patterns'!$J$2,"FIPS State and County Code",$A2655,"fipstate",$B2655,"fipscty",$C2655,"naics","337124"))</f>
        <v>0</v>
      </c>
      <c r="I2655" s="28">
        <f>IF(ISERROR(GETPIVOTDATA("Sum of Midpoint",'2010 County Business Patterns'!$J$2,"FIPS State and County Code",$A2655,"fipstate",$B2655,"fipscty",$C2655,"naics","337124")),0,GETPIVOTDATA("Sum of Midpoint",'2010 County Business Patterns'!$J$2,"FIPS State and County Code",$A2655,"fipstate",$B2655,"fipscty",$C2655,"naics","337124"))</f>
        <v>0</v>
      </c>
      <c r="J2655">
        <f>IF(ISERROR(VLOOKUP($B2655,'2010 State Business Patterns'!$AN$3:$AR$55,2,FALSE)),0,VLOOKUP($B2655,'2010 State Business Patterns'!$AN$3:$AR$55,2,FALSE))</f>
        <v>0.66534653465346538</v>
      </c>
      <c r="K2655" s="28">
        <f t="shared" si="206"/>
        <v>0</v>
      </c>
      <c r="L2655" s="28">
        <f>IF(ISERROR(GETPIVOTDATA("Sum of emp",'2010 County Business Patterns'!$J$2,"FIPS State and County Code",$A2655,"fipstate",$B2655,"fipscty",$C2655,"naics","337127")),0,GETPIVOTDATA("Sum of emp",'2010 County Business Patterns'!$J$2,"FIPS State and County Code",$A2655,"fipstate",$B2655,"fipscty",$C2655,"naics","337127"))</f>
        <v>0</v>
      </c>
      <c r="M2655" s="28">
        <f>IF(ISERROR(GETPIVOTDATA("Sum of Midpoint",'2010 County Business Patterns'!$J$2,"FIPS State and County Code",$A2655,"fipstate",$B2655,"fipscty",$C2655,"naics","337127")),0,GETPIVOTDATA("Sum of Midpoint",'2010 County Business Patterns'!$J$2,"FIPS State and County Code",$A2655,"fipstate",$B2655,"fipscty",$C2655,"naics","337127"))</f>
        <v>0</v>
      </c>
      <c r="N2655">
        <f>IF(ISERROR(VLOOKUP($B2655,'2010 State Business Patterns'!$AN$3:$AR$55,3,FALSE)),0,VLOOKUP($B2655,'2010 State Business Patterns'!$AN$3:$AR$55,3,FALSE))</f>
        <v>0.88424242424242427</v>
      </c>
      <c r="O2655" s="28">
        <f t="shared" si="207"/>
        <v>0</v>
      </c>
      <c r="P2655" s="28">
        <f>IF(ISERROR(GETPIVOTDATA("Sum of emp",'2010 County Business Patterns'!$J$2,"FIPS State and County Code",$A2655,"fipstate",$B2655,"fipscty",$C2655,"naics","337214")),0,GETPIVOTDATA("Sum of emp",'2010 County Business Patterns'!$J$2,"FIPS State and County Code",$A2655,"fipstate",$B2655,"fipscty",$C2655,"naics","337214"))</f>
        <v>0</v>
      </c>
      <c r="Q2655" s="28">
        <f>IF(ISERROR(GETPIVOTDATA("Sum of Midpoint",'2010 County Business Patterns'!$J$2,"FIPS State and County Code",$A2655,"fipstate",$B2655,"fipscty",$C2655,"naics","337214")),0,GETPIVOTDATA("Sum of Midpoint",'2010 County Business Patterns'!$J$2,"FIPS State and County Code",$A2655,"fipstate",$B2655,"fipscty",$C2655,"naics","337214"))</f>
        <v>0</v>
      </c>
      <c r="R2655">
        <f>IF(ISERROR(VLOOKUP($B2655,'2010 State Business Patterns'!$AN$3:$AR$55,4,FALSE)),0,VLOOKUP($B2655,'2010 State Business Patterns'!$AN$3:$AR$55,4,FALSE))</f>
        <v>0.79374999999999996</v>
      </c>
      <c r="S2655" s="28">
        <f t="shared" si="208"/>
        <v>0</v>
      </c>
      <c r="T2655" s="28">
        <f>IF(ISERROR(GETPIVOTDATA("Sum of emp",'2010 County Business Patterns'!$J$2,"FIPS State and County Code",$A2655,"fipstate",$B2655,"fipscty",$C2655,"naics","337215")),0,GETPIVOTDATA("Sum of emp",'2010 County Business Patterns'!$J$2,"FIPS State and County Code",$A2655,"fipstate",$B2655,"fipscty",$C2655,"naics","337215"))</f>
        <v>0</v>
      </c>
      <c r="U2655" s="28">
        <f>IF(ISERROR(GETPIVOTDATA("Sum of Midpoint",'2010 County Business Patterns'!$J$2,"FIPS State and County Code",$A2655,"fipstate",$B2655,"fipscty",$C2655,"naics","337215")),0,GETPIVOTDATA("Sum of Midpoint",'2010 County Business Patterns'!$J$2,"FIPS State and County Code",$A2655,"fipstate",$B2655,"fipscty",$C2655,"naics","337215"))</f>
        <v>0</v>
      </c>
      <c r="V2655">
        <f>IF(ISERROR(VLOOKUP($B2655,'2010 State Business Patterns'!$AN$3:$AR$55,5,FALSE)),0,VLOOKUP($B2655,'2010 State Business Patterns'!$AN$3:$AR$55,5,FALSE))</f>
        <v>0.79088319088319092</v>
      </c>
      <c r="W2655" s="28">
        <f t="shared" si="209"/>
        <v>0</v>
      </c>
    </row>
    <row r="2656" spans="1:23" hidden="1">
      <c r="A2656" s="1" t="s">
        <v>664</v>
      </c>
      <c r="B2656" s="1" t="s">
        <v>1966</v>
      </c>
      <c r="C2656" s="1" t="s">
        <v>3042</v>
      </c>
      <c r="D2656" s="1" t="s">
        <v>2693</v>
      </c>
      <c r="E2656" s="1" t="s">
        <v>2057</v>
      </c>
      <c r="F2656" s="1" t="s">
        <v>452</v>
      </c>
      <c r="G2656" s="47">
        <f t="shared" si="205"/>
        <v>0</v>
      </c>
      <c r="H2656" s="28">
        <f>IF(ISERROR(GETPIVOTDATA("Sum of emp",'2010 County Business Patterns'!$J$2,"FIPS State and County Code",$A2656,"fipstate",$B2656,"fipscty",$C2656,"naics","337124")),0,GETPIVOTDATA("Sum of emp",'2010 County Business Patterns'!$J$2,"FIPS State and County Code",$A2656,"fipstate",$B2656,"fipscty",$C2656,"naics","337124"))</f>
        <v>0</v>
      </c>
      <c r="I2656" s="28">
        <f>IF(ISERROR(GETPIVOTDATA("Sum of Midpoint",'2010 County Business Patterns'!$J$2,"FIPS State and County Code",$A2656,"fipstate",$B2656,"fipscty",$C2656,"naics","337124")),0,GETPIVOTDATA("Sum of Midpoint",'2010 County Business Patterns'!$J$2,"FIPS State and County Code",$A2656,"fipstate",$B2656,"fipscty",$C2656,"naics","337124"))</f>
        <v>0</v>
      </c>
      <c r="J2656">
        <f>IF(ISERROR(VLOOKUP($B2656,'2010 State Business Patterns'!$AN$3:$AR$55,2,FALSE)),0,VLOOKUP($B2656,'2010 State Business Patterns'!$AN$3:$AR$55,2,FALSE))</f>
        <v>0.66534653465346538</v>
      </c>
      <c r="K2656" s="28">
        <f t="shared" si="206"/>
        <v>0</v>
      </c>
      <c r="L2656" s="28">
        <f>IF(ISERROR(GETPIVOTDATA("Sum of emp",'2010 County Business Patterns'!$J$2,"FIPS State and County Code",$A2656,"fipstate",$B2656,"fipscty",$C2656,"naics","337127")),0,GETPIVOTDATA("Sum of emp",'2010 County Business Patterns'!$J$2,"FIPS State and County Code",$A2656,"fipstate",$B2656,"fipscty",$C2656,"naics","337127"))</f>
        <v>0</v>
      </c>
      <c r="M2656" s="28">
        <f>IF(ISERROR(GETPIVOTDATA("Sum of Midpoint",'2010 County Business Patterns'!$J$2,"FIPS State and County Code",$A2656,"fipstate",$B2656,"fipscty",$C2656,"naics","337127")),0,GETPIVOTDATA("Sum of Midpoint",'2010 County Business Patterns'!$J$2,"FIPS State and County Code",$A2656,"fipstate",$B2656,"fipscty",$C2656,"naics","337127"))</f>
        <v>0</v>
      </c>
      <c r="N2656">
        <f>IF(ISERROR(VLOOKUP($B2656,'2010 State Business Patterns'!$AN$3:$AR$55,3,FALSE)),0,VLOOKUP($B2656,'2010 State Business Patterns'!$AN$3:$AR$55,3,FALSE))</f>
        <v>0.88424242424242427</v>
      </c>
      <c r="O2656" s="28">
        <f t="shared" si="207"/>
        <v>0</v>
      </c>
      <c r="P2656" s="28">
        <f>IF(ISERROR(GETPIVOTDATA("Sum of emp",'2010 County Business Patterns'!$J$2,"FIPS State and County Code",$A2656,"fipstate",$B2656,"fipscty",$C2656,"naics","337214")),0,GETPIVOTDATA("Sum of emp",'2010 County Business Patterns'!$J$2,"FIPS State and County Code",$A2656,"fipstate",$B2656,"fipscty",$C2656,"naics","337214"))</f>
        <v>0</v>
      </c>
      <c r="Q2656" s="28">
        <f>IF(ISERROR(GETPIVOTDATA("Sum of Midpoint",'2010 County Business Patterns'!$J$2,"FIPS State and County Code",$A2656,"fipstate",$B2656,"fipscty",$C2656,"naics","337214")),0,GETPIVOTDATA("Sum of Midpoint",'2010 County Business Patterns'!$J$2,"FIPS State and County Code",$A2656,"fipstate",$B2656,"fipscty",$C2656,"naics","337214"))</f>
        <v>0</v>
      </c>
      <c r="R2656">
        <f>IF(ISERROR(VLOOKUP($B2656,'2010 State Business Patterns'!$AN$3:$AR$55,4,FALSE)),0,VLOOKUP($B2656,'2010 State Business Patterns'!$AN$3:$AR$55,4,FALSE))</f>
        <v>0.79374999999999996</v>
      </c>
      <c r="S2656" s="28">
        <f t="shared" si="208"/>
        <v>0</v>
      </c>
      <c r="T2656" s="28">
        <f>IF(ISERROR(GETPIVOTDATA("Sum of emp",'2010 County Business Patterns'!$J$2,"FIPS State and County Code",$A2656,"fipstate",$B2656,"fipscty",$C2656,"naics","337215")),0,GETPIVOTDATA("Sum of emp",'2010 County Business Patterns'!$J$2,"FIPS State and County Code",$A2656,"fipstate",$B2656,"fipscty",$C2656,"naics","337215"))</f>
        <v>0</v>
      </c>
      <c r="U2656" s="28">
        <f>IF(ISERROR(GETPIVOTDATA("Sum of Midpoint",'2010 County Business Patterns'!$J$2,"FIPS State and County Code",$A2656,"fipstate",$B2656,"fipscty",$C2656,"naics","337215")),0,GETPIVOTDATA("Sum of Midpoint",'2010 County Business Patterns'!$J$2,"FIPS State and County Code",$A2656,"fipstate",$B2656,"fipscty",$C2656,"naics","337215"))</f>
        <v>0</v>
      </c>
      <c r="V2656">
        <f>IF(ISERROR(VLOOKUP($B2656,'2010 State Business Patterns'!$AN$3:$AR$55,5,FALSE)),0,VLOOKUP($B2656,'2010 State Business Patterns'!$AN$3:$AR$55,5,FALSE))</f>
        <v>0.79088319088319092</v>
      </c>
      <c r="W2656" s="28">
        <f t="shared" si="209"/>
        <v>0</v>
      </c>
    </row>
    <row r="2657" spans="1:23" hidden="1">
      <c r="A2657" s="1" t="s">
        <v>665</v>
      </c>
      <c r="B2657" s="1" t="s">
        <v>1966</v>
      </c>
      <c r="C2657" s="1" t="s">
        <v>1973</v>
      </c>
      <c r="D2657" s="1" t="s">
        <v>666</v>
      </c>
      <c r="E2657" s="1" t="s">
        <v>2057</v>
      </c>
      <c r="F2657" s="1" t="s">
        <v>452</v>
      </c>
      <c r="G2657" s="47">
        <f t="shared" si="205"/>
        <v>0</v>
      </c>
      <c r="H2657" s="28">
        <f>IF(ISERROR(GETPIVOTDATA("Sum of emp",'2010 County Business Patterns'!$J$2,"FIPS State and County Code",$A2657,"fipstate",$B2657,"fipscty",$C2657,"naics","337124")),0,GETPIVOTDATA("Sum of emp",'2010 County Business Patterns'!$J$2,"FIPS State and County Code",$A2657,"fipstate",$B2657,"fipscty",$C2657,"naics","337124"))</f>
        <v>0</v>
      </c>
      <c r="I2657" s="28">
        <f>IF(ISERROR(GETPIVOTDATA("Sum of Midpoint",'2010 County Business Patterns'!$J$2,"FIPS State and County Code",$A2657,"fipstate",$B2657,"fipscty",$C2657,"naics","337124")),0,GETPIVOTDATA("Sum of Midpoint",'2010 County Business Patterns'!$J$2,"FIPS State and County Code",$A2657,"fipstate",$B2657,"fipscty",$C2657,"naics","337124"))</f>
        <v>0</v>
      </c>
      <c r="J2657">
        <f>IF(ISERROR(VLOOKUP($B2657,'2010 State Business Patterns'!$AN$3:$AR$55,2,FALSE)),0,VLOOKUP($B2657,'2010 State Business Patterns'!$AN$3:$AR$55,2,FALSE))</f>
        <v>0.66534653465346538</v>
      </c>
      <c r="K2657" s="28">
        <f t="shared" si="206"/>
        <v>0</v>
      </c>
      <c r="L2657" s="28">
        <f>IF(ISERROR(GETPIVOTDATA("Sum of emp",'2010 County Business Patterns'!$J$2,"FIPS State and County Code",$A2657,"fipstate",$B2657,"fipscty",$C2657,"naics","337127")),0,GETPIVOTDATA("Sum of emp",'2010 County Business Patterns'!$J$2,"FIPS State and County Code",$A2657,"fipstate",$B2657,"fipscty",$C2657,"naics","337127"))</f>
        <v>0</v>
      </c>
      <c r="M2657" s="28">
        <f>IF(ISERROR(GETPIVOTDATA("Sum of Midpoint",'2010 County Business Patterns'!$J$2,"FIPS State and County Code",$A2657,"fipstate",$B2657,"fipscty",$C2657,"naics","337127")),0,GETPIVOTDATA("Sum of Midpoint",'2010 County Business Patterns'!$J$2,"FIPS State and County Code",$A2657,"fipstate",$B2657,"fipscty",$C2657,"naics","337127"))</f>
        <v>0</v>
      </c>
      <c r="N2657">
        <f>IF(ISERROR(VLOOKUP($B2657,'2010 State Business Patterns'!$AN$3:$AR$55,3,FALSE)),0,VLOOKUP($B2657,'2010 State Business Patterns'!$AN$3:$AR$55,3,FALSE))</f>
        <v>0.88424242424242427</v>
      </c>
      <c r="O2657" s="28">
        <f t="shared" si="207"/>
        <v>0</v>
      </c>
      <c r="P2657" s="28">
        <f>IF(ISERROR(GETPIVOTDATA("Sum of emp",'2010 County Business Patterns'!$J$2,"FIPS State and County Code",$A2657,"fipstate",$B2657,"fipscty",$C2657,"naics","337214")),0,GETPIVOTDATA("Sum of emp",'2010 County Business Patterns'!$J$2,"FIPS State and County Code",$A2657,"fipstate",$B2657,"fipscty",$C2657,"naics","337214"))</f>
        <v>0</v>
      </c>
      <c r="Q2657" s="28">
        <f>IF(ISERROR(GETPIVOTDATA("Sum of Midpoint",'2010 County Business Patterns'!$J$2,"FIPS State and County Code",$A2657,"fipstate",$B2657,"fipscty",$C2657,"naics","337214")),0,GETPIVOTDATA("Sum of Midpoint",'2010 County Business Patterns'!$J$2,"FIPS State and County Code",$A2657,"fipstate",$B2657,"fipscty",$C2657,"naics","337214"))</f>
        <v>0</v>
      </c>
      <c r="R2657">
        <f>IF(ISERROR(VLOOKUP($B2657,'2010 State Business Patterns'!$AN$3:$AR$55,4,FALSE)),0,VLOOKUP($B2657,'2010 State Business Patterns'!$AN$3:$AR$55,4,FALSE))</f>
        <v>0.79374999999999996</v>
      </c>
      <c r="S2657" s="28">
        <f t="shared" si="208"/>
        <v>0</v>
      </c>
      <c r="T2657" s="28">
        <f>IF(ISERROR(GETPIVOTDATA("Sum of emp",'2010 County Business Patterns'!$J$2,"FIPS State and County Code",$A2657,"fipstate",$B2657,"fipscty",$C2657,"naics","337215")),0,GETPIVOTDATA("Sum of emp",'2010 County Business Patterns'!$J$2,"FIPS State and County Code",$A2657,"fipstate",$B2657,"fipscty",$C2657,"naics","337215"))</f>
        <v>0</v>
      </c>
      <c r="U2657" s="28">
        <f>IF(ISERROR(GETPIVOTDATA("Sum of Midpoint",'2010 County Business Patterns'!$J$2,"FIPS State and County Code",$A2657,"fipstate",$B2657,"fipscty",$C2657,"naics","337215")),0,GETPIVOTDATA("Sum of Midpoint",'2010 County Business Patterns'!$J$2,"FIPS State and County Code",$A2657,"fipstate",$B2657,"fipscty",$C2657,"naics","337215"))</f>
        <v>0</v>
      </c>
      <c r="V2657">
        <f>IF(ISERROR(VLOOKUP($B2657,'2010 State Business Patterns'!$AN$3:$AR$55,5,FALSE)),0,VLOOKUP($B2657,'2010 State Business Patterns'!$AN$3:$AR$55,5,FALSE))</f>
        <v>0.79088319088319092</v>
      </c>
      <c r="W2657" s="28">
        <f t="shared" si="209"/>
        <v>0</v>
      </c>
    </row>
    <row r="2658" spans="1:23" hidden="1">
      <c r="A2658" s="1" t="s">
        <v>667</v>
      </c>
      <c r="B2658" s="1" t="s">
        <v>1966</v>
      </c>
      <c r="C2658" s="1" t="s">
        <v>3047</v>
      </c>
      <c r="D2658" s="1" t="s">
        <v>668</v>
      </c>
      <c r="E2658" s="1" t="s">
        <v>2057</v>
      </c>
      <c r="F2658" s="1" t="s">
        <v>452</v>
      </c>
      <c r="G2658" s="47">
        <f t="shared" si="205"/>
        <v>0</v>
      </c>
      <c r="H2658" s="28">
        <f>IF(ISERROR(GETPIVOTDATA("Sum of emp",'2010 County Business Patterns'!$J$2,"FIPS State and County Code",$A2658,"fipstate",$B2658,"fipscty",$C2658,"naics","337124")),0,GETPIVOTDATA("Sum of emp",'2010 County Business Patterns'!$J$2,"FIPS State and County Code",$A2658,"fipstate",$B2658,"fipscty",$C2658,"naics","337124"))</f>
        <v>0</v>
      </c>
      <c r="I2658" s="28">
        <f>IF(ISERROR(GETPIVOTDATA("Sum of Midpoint",'2010 County Business Patterns'!$J$2,"FIPS State and County Code",$A2658,"fipstate",$B2658,"fipscty",$C2658,"naics","337124")),0,GETPIVOTDATA("Sum of Midpoint",'2010 County Business Patterns'!$J$2,"FIPS State and County Code",$A2658,"fipstate",$B2658,"fipscty",$C2658,"naics","337124"))</f>
        <v>0</v>
      </c>
      <c r="J2658">
        <f>IF(ISERROR(VLOOKUP($B2658,'2010 State Business Patterns'!$AN$3:$AR$55,2,FALSE)),0,VLOOKUP($B2658,'2010 State Business Patterns'!$AN$3:$AR$55,2,FALSE))</f>
        <v>0.66534653465346538</v>
      </c>
      <c r="K2658" s="28">
        <f t="shared" si="206"/>
        <v>0</v>
      </c>
      <c r="L2658" s="28">
        <f>IF(ISERROR(GETPIVOTDATA("Sum of emp",'2010 County Business Patterns'!$J$2,"FIPS State and County Code",$A2658,"fipstate",$B2658,"fipscty",$C2658,"naics","337127")),0,GETPIVOTDATA("Sum of emp",'2010 County Business Patterns'!$J$2,"FIPS State and County Code",$A2658,"fipstate",$B2658,"fipscty",$C2658,"naics","337127"))</f>
        <v>0</v>
      </c>
      <c r="M2658" s="28">
        <f>IF(ISERROR(GETPIVOTDATA("Sum of Midpoint",'2010 County Business Patterns'!$J$2,"FIPS State and County Code",$A2658,"fipstate",$B2658,"fipscty",$C2658,"naics","337127")),0,GETPIVOTDATA("Sum of Midpoint",'2010 County Business Patterns'!$J$2,"FIPS State and County Code",$A2658,"fipstate",$B2658,"fipscty",$C2658,"naics","337127"))</f>
        <v>0</v>
      </c>
      <c r="N2658">
        <f>IF(ISERROR(VLOOKUP($B2658,'2010 State Business Patterns'!$AN$3:$AR$55,3,FALSE)),0,VLOOKUP($B2658,'2010 State Business Patterns'!$AN$3:$AR$55,3,FALSE))</f>
        <v>0.88424242424242427</v>
      </c>
      <c r="O2658" s="28">
        <f t="shared" si="207"/>
        <v>0</v>
      </c>
      <c r="P2658" s="28">
        <f>IF(ISERROR(GETPIVOTDATA("Sum of emp",'2010 County Business Patterns'!$J$2,"FIPS State and County Code",$A2658,"fipstate",$B2658,"fipscty",$C2658,"naics","337214")),0,GETPIVOTDATA("Sum of emp",'2010 County Business Patterns'!$J$2,"FIPS State and County Code",$A2658,"fipstate",$B2658,"fipscty",$C2658,"naics","337214"))</f>
        <v>0</v>
      </c>
      <c r="Q2658" s="28">
        <f>IF(ISERROR(GETPIVOTDATA("Sum of Midpoint",'2010 County Business Patterns'!$J$2,"FIPS State and County Code",$A2658,"fipstate",$B2658,"fipscty",$C2658,"naics","337214")),0,GETPIVOTDATA("Sum of Midpoint",'2010 County Business Patterns'!$J$2,"FIPS State and County Code",$A2658,"fipstate",$B2658,"fipscty",$C2658,"naics","337214"))</f>
        <v>0</v>
      </c>
      <c r="R2658">
        <f>IF(ISERROR(VLOOKUP($B2658,'2010 State Business Patterns'!$AN$3:$AR$55,4,FALSE)),0,VLOOKUP($B2658,'2010 State Business Patterns'!$AN$3:$AR$55,4,FALSE))</f>
        <v>0.79374999999999996</v>
      </c>
      <c r="S2658" s="28">
        <f t="shared" si="208"/>
        <v>0</v>
      </c>
      <c r="T2658" s="28">
        <f>IF(ISERROR(GETPIVOTDATA("Sum of emp",'2010 County Business Patterns'!$J$2,"FIPS State and County Code",$A2658,"fipstate",$B2658,"fipscty",$C2658,"naics","337215")),0,GETPIVOTDATA("Sum of emp",'2010 County Business Patterns'!$J$2,"FIPS State and County Code",$A2658,"fipstate",$B2658,"fipscty",$C2658,"naics","337215"))</f>
        <v>0</v>
      </c>
      <c r="U2658" s="28">
        <f>IF(ISERROR(GETPIVOTDATA("Sum of Midpoint",'2010 County Business Patterns'!$J$2,"FIPS State and County Code",$A2658,"fipstate",$B2658,"fipscty",$C2658,"naics","337215")),0,GETPIVOTDATA("Sum of Midpoint",'2010 County Business Patterns'!$J$2,"FIPS State and County Code",$A2658,"fipstate",$B2658,"fipscty",$C2658,"naics","337215"))</f>
        <v>0</v>
      </c>
      <c r="V2658">
        <f>IF(ISERROR(VLOOKUP($B2658,'2010 State Business Patterns'!$AN$3:$AR$55,5,FALSE)),0,VLOOKUP($B2658,'2010 State Business Patterns'!$AN$3:$AR$55,5,FALSE))</f>
        <v>0.79088319088319092</v>
      </c>
      <c r="W2658" s="28">
        <f t="shared" si="209"/>
        <v>0</v>
      </c>
    </row>
    <row r="2659" spans="1:23" hidden="1">
      <c r="A2659" s="1" t="s">
        <v>669</v>
      </c>
      <c r="B2659" s="1" t="s">
        <v>1966</v>
      </c>
      <c r="C2659" s="1" t="s">
        <v>3050</v>
      </c>
      <c r="D2659" s="1" t="s">
        <v>670</v>
      </c>
      <c r="E2659" s="1" t="s">
        <v>2057</v>
      </c>
      <c r="F2659" s="1" t="s">
        <v>452</v>
      </c>
      <c r="G2659" s="47">
        <f t="shared" si="205"/>
        <v>0</v>
      </c>
      <c r="H2659" s="28">
        <f>IF(ISERROR(GETPIVOTDATA("Sum of emp",'2010 County Business Patterns'!$J$2,"FIPS State and County Code",$A2659,"fipstate",$B2659,"fipscty",$C2659,"naics","337124")),0,GETPIVOTDATA("Sum of emp",'2010 County Business Patterns'!$J$2,"FIPS State and County Code",$A2659,"fipstate",$B2659,"fipscty",$C2659,"naics","337124"))</f>
        <v>0</v>
      </c>
      <c r="I2659" s="28">
        <f>IF(ISERROR(GETPIVOTDATA("Sum of Midpoint",'2010 County Business Patterns'!$J$2,"FIPS State and County Code",$A2659,"fipstate",$B2659,"fipscty",$C2659,"naics","337124")),0,GETPIVOTDATA("Sum of Midpoint",'2010 County Business Patterns'!$J$2,"FIPS State and County Code",$A2659,"fipstate",$B2659,"fipscty",$C2659,"naics","337124"))</f>
        <v>0</v>
      </c>
      <c r="J2659">
        <f>IF(ISERROR(VLOOKUP($B2659,'2010 State Business Patterns'!$AN$3:$AR$55,2,FALSE)),0,VLOOKUP($B2659,'2010 State Business Patterns'!$AN$3:$AR$55,2,FALSE))</f>
        <v>0.66534653465346538</v>
      </c>
      <c r="K2659" s="28">
        <f t="shared" si="206"/>
        <v>0</v>
      </c>
      <c r="L2659" s="28">
        <f>IF(ISERROR(GETPIVOTDATA("Sum of emp",'2010 County Business Patterns'!$J$2,"FIPS State and County Code",$A2659,"fipstate",$B2659,"fipscty",$C2659,"naics","337127")),0,GETPIVOTDATA("Sum of emp",'2010 County Business Patterns'!$J$2,"FIPS State and County Code",$A2659,"fipstate",$B2659,"fipscty",$C2659,"naics","337127"))</f>
        <v>0</v>
      </c>
      <c r="M2659" s="28">
        <f>IF(ISERROR(GETPIVOTDATA("Sum of Midpoint",'2010 County Business Patterns'!$J$2,"FIPS State and County Code",$A2659,"fipstate",$B2659,"fipscty",$C2659,"naics","337127")),0,GETPIVOTDATA("Sum of Midpoint",'2010 County Business Patterns'!$J$2,"FIPS State and County Code",$A2659,"fipstate",$B2659,"fipscty",$C2659,"naics","337127"))</f>
        <v>0</v>
      </c>
      <c r="N2659">
        <f>IF(ISERROR(VLOOKUP($B2659,'2010 State Business Patterns'!$AN$3:$AR$55,3,FALSE)),0,VLOOKUP($B2659,'2010 State Business Patterns'!$AN$3:$AR$55,3,FALSE))</f>
        <v>0.88424242424242427</v>
      </c>
      <c r="O2659" s="28">
        <f t="shared" si="207"/>
        <v>0</v>
      </c>
      <c r="P2659" s="28">
        <f>IF(ISERROR(GETPIVOTDATA("Sum of emp",'2010 County Business Patterns'!$J$2,"FIPS State and County Code",$A2659,"fipstate",$B2659,"fipscty",$C2659,"naics","337214")),0,GETPIVOTDATA("Sum of emp",'2010 County Business Patterns'!$J$2,"FIPS State and County Code",$A2659,"fipstate",$B2659,"fipscty",$C2659,"naics","337214"))</f>
        <v>0</v>
      </c>
      <c r="Q2659" s="28">
        <f>IF(ISERROR(GETPIVOTDATA("Sum of Midpoint",'2010 County Business Patterns'!$J$2,"FIPS State and County Code",$A2659,"fipstate",$B2659,"fipscty",$C2659,"naics","337214")),0,GETPIVOTDATA("Sum of Midpoint",'2010 County Business Patterns'!$J$2,"FIPS State and County Code",$A2659,"fipstate",$B2659,"fipscty",$C2659,"naics","337214"))</f>
        <v>0</v>
      </c>
      <c r="R2659">
        <f>IF(ISERROR(VLOOKUP($B2659,'2010 State Business Patterns'!$AN$3:$AR$55,4,FALSE)),0,VLOOKUP($B2659,'2010 State Business Patterns'!$AN$3:$AR$55,4,FALSE))</f>
        <v>0.79374999999999996</v>
      </c>
      <c r="S2659" s="28">
        <f t="shared" si="208"/>
        <v>0</v>
      </c>
      <c r="T2659" s="28">
        <f>IF(ISERROR(GETPIVOTDATA("Sum of emp",'2010 County Business Patterns'!$J$2,"FIPS State and County Code",$A2659,"fipstate",$B2659,"fipscty",$C2659,"naics","337215")),0,GETPIVOTDATA("Sum of emp",'2010 County Business Patterns'!$J$2,"FIPS State and County Code",$A2659,"fipstate",$B2659,"fipscty",$C2659,"naics","337215"))</f>
        <v>0</v>
      </c>
      <c r="U2659" s="28">
        <f>IF(ISERROR(GETPIVOTDATA("Sum of Midpoint",'2010 County Business Patterns'!$J$2,"FIPS State and County Code",$A2659,"fipstate",$B2659,"fipscty",$C2659,"naics","337215")),0,GETPIVOTDATA("Sum of Midpoint",'2010 County Business Patterns'!$J$2,"FIPS State and County Code",$A2659,"fipstate",$B2659,"fipscty",$C2659,"naics","337215"))</f>
        <v>0</v>
      </c>
      <c r="V2659">
        <f>IF(ISERROR(VLOOKUP($B2659,'2010 State Business Patterns'!$AN$3:$AR$55,5,FALSE)),0,VLOOKUP($B2659,'2010 State Business Patterns'!$AN$3:$AR$55,5,FALSE))</f>
        <v>0.79088319088319092</v>
      </c>
      <c r="W2659" s="28">
        <f t="shared" si="209"/>
        <v>0</v>
      </c>
    </row>
    <row r="2660" spans="1:23" hidden="1">
      <c r="A2660" s="1" t="s">
        <v>671</v>
      </c>
      <c r="B2660" s="1" t="s">
        <v>1966</v>
      </c>
      <c r="C2660" s="1" t="s">
        <v>3052</v>
      </c>
      <c r="D2660" s="1" t="s">
        <v>672</v>
      </c>
      <c r="E2660" s="1" t="s">
        <v>2057</v>
      </c>
      <c r="F2660" s="1" t="s">
        <v>452</v>
      </c>
      <c r="G2660" s="47">
        <f t="shared" si="205"/>
        <v>0</v>
      </c>
      <c r="H2660" s="28">
        <f>IF(ISERROR(GETPIVOTDATA("Sum of emp",'2010 County Business Patterns'!$J$2,"FIPS State and County Code",$A2660,"fipstate",$B2660,"fipscty",$C2660,"naics","337124")),0,GETPIVOTDATA("Sum of emp",'2010 County Business Patterns'!$J$2,"FIPS State and County Code",$A2660,"fipstate",$B2660,"fipscty",$C2660,"naics","337124"))</f>
        <v>0</v>
      </c>
      <c r="I2660" s="28">
        <f>IF(ISERROR(GETPIVOTDATA("Sum of Midpoint",'2010 County Business Patterns'!$J$2,"FIPS State and County Code",$A2660,"fipstate",$B2660,"fipscty",$C2660,"naics","337124")),0,GETPIVOTDATA("Sum of Midpoint",'2010 County Business Patterns'!$J$2,"FIPS State and County Code",$A2660,"fipstate",$B2660,"fipscty",$C2660,"naics","337124"))</f>
        <v>0</v>
      </c>
      <c r="J2660">
        <f>IF(ISERROR(VLOOKUP($B2660,'2010 State Business Patterns'!$AN$3:$AR$55,2,FALSE)),0,VLOOKUP($B2660,'2010 State Business Patterns'!$AN$3:$AR$55,2,FALSE))</f>
        <v>0.66534653465346538</v>
      </c>
      <c r="K2660" s="28">
        <f t="shared" si="206"/>
        <v>0</v>
      </c>
      <c r="L2660" s="28">
        <f>IF(ISERROR(GETPIVOTDATA("Sum of emp",'2010 County Business Patterns'!$J$2,"FIPS State and County Code",$A2660,"fipstate",$B2660,"fipscty",$C2660,"naics","337127")),0,GETPIVOTDATA("Sum of emp",'2010 County Business Patterns'!$J$2,"FIPS State and County Code",$A2660,"fipstate",$B2660,"fipscty",$C2660,"naics","337127"))</f>
        <v>0</v>
      </c>
      <c r="M2660" s="28">
        <f>IF(ISERROR(GETPIVOTDATA("Sum of Midpoint",'2010 County Business Patterns'!$J$2,"FIPS State and County Code",$A2660,"fipstate",$B2660,"fipscty",$C2660,"naics","337127")),0,GETPIVOTDATA("Sum of Midpoint",'2010 County Business Patterns'!$J$2,"FIPS State and County Code",$A2660,"fipstate",$B2660,"fipscty",$C2660,"naics","337127"))</f>
        <v>0</v>
      </c>
      <c r="N2660">
        <f>IF(ISERROR(VLOOKUP($B2660,'2010 State Business Patterns'!$AN$3:$AR$55,3,FALSE)),0,VLOOKUP($B2660,'2010 State Business Patterns'!$AN$3:$AR$55,3,FALSE))</f>
        <v>0.88424242424242427</v>
      </c>
      <c r="O2660" s="28">
        <f t="shared" si="207"/>
        <v>0</v>
      </c>
      <c r="P2660" s="28">
        <f>IF(ISERROR(GETPIVOTDATA("Sum of emp",'2010 County Business Patterns'!$J$2,"FIPS State and County Code",$A2660,"fipstate",$B2660,"fipscty",$C2660,"naics","337214")),0,GETPIVOTDATA("Sum of emp",'2010 County Business Patterns'!$J$2,"FIPS State and County Code",$A2660,"fipstate",$B2660,"fipscty",$C2660,"naics","337214"))</f>
        <v>0</v>
      </c>
      <c r="Q2660" s="28">
        <f>IF(ISERROR(GETPIVOTDATA("Sum of Midpoint",'2010 County Business Patterns'!$J$2,"FIPS State and County Code",$A2660,"fipstate",$B2660,"fipscty",$C2660,"naics","337214")),0,GETPIVOTDATA("Sum of Midpoint",'2010 County Business Patterns'!$J$2,"FIPS State and County Code",$A2660,"fipstate",$B2660,"fipscty",$C2660,"naics","337214"))</f>
        <v>0</v>
      </c>
      <c r="R2660">
        <f>IF(ISERROR(VLOOKUP($B2660,'2010 State Business Patterns'!$AN$3:$AR$55,4,FALSE)),0,VLOOKUP($B2660,'2010 State Business Patterns'!$AN$3:$AR$55,4,FALSE))</f>
        <v>0.79374999999999996</v>
      </c>
      <c r="S2660" s="28">
        <f t="shared" si="208"/>
        <v>0</v>
      </c>
      <c r="T2660" s="28">
        <f>IF(ISERROR(GETPIVOTDATA("Sum of emp",'2010 County Business Patterns'!$J$2,"FIPS State and County Code",$A2660,"fipstate",$B2660,"fipscty",$C2660,"naics","337215")),0,GETPIVOTDATA("Sum of emp",'2010 County Business Patterns'!$J$2,"FIPS State and County Code",$A2660,"fipstate",$B2660,"fipscty",$C2660,"naics","337215"))</f>
        <v>0</v>
      </c>
      <c r="U2660" s="28">
        <f>IF(ISERROR(GETPIVOTDATA("Sum of Midpoint",'2010 County Business Patterns'!$J$2,"FIPS State and County Code",$A2660,"fipstate",$B2660,"fipscty",$C2660,"naics","337215")),0,GETPIVOTDATA("Sum of Midpoint",'2010 County Business Patterns'!$J$2,"FIPS State and County Code",$A2660,"fipstate",$B2660,"fipscty",$C2660,"naics","337215"))</f>
        <v>0</v>
      </c>
      <c r="V2660">
        <f>IF(ISERROR(VLOOKUP($B2660,'2010 State Business Patterns'!$AN$3:$AR$55,5,FALSE)),0,VLOOKUP($B2660,'2010 State Business Patterns'!$AN$3:$AR$55,5,FALSE))</f>
        <v>0.79088319088319092</v>
      </c>
      <c r="W2660" s="28">
        <f t="shared" si="209"/>
        <v>0</v>
      </c>
    </row>
    <row r="2661" spans="1:23" hidden="1">
      <c r="A2661" s="1" t="s">
        <v>673</v>
      </c>
      <c r="B2661" s="1" t="s">
        <v>1966</v>
      </c>
      <c r="C2661" s="1" t="s">
        <v>1892</v>
      </c>
      <c r="D2661" s="1" t="s">
        <v>674</v>
      </c>
      <c r="E2661" s="1" t="s">
        <v>2057</v>
      </c>
      <c r="F2661" s="1" t="s">
        <v>452</v>
      </c>
      <c r="G2661" s="47">
        <f t="shared" si="205"/>
        <v>0</v>
      </c>
      <c r="H2661" s="28">
        <f>IF(ISERROR(GETPIVOTDATA("Sum of emp",'2010 County Business Patterns'!$J$2,"FIPS State and County Code",$A2661,"fipstate",$B2661,"fipscty",$C2661,"naics","337124")),0,GETPIVOTDATA("Sum of emp",'2010 County Business Patterns'!$J$2,"FIPS State and County Code",$A2661,"fipstate",$B2661,"fipscty",$C2661,"naics","337124"))</f>
        <v>0</v>
      </c>
      <c r="I2661" s="28">
        <f>IF(ISERROR(GETPIVOTDATA("Sum of Midpoint",'2010 County Business Patterns'!$J$2,"FIPS State and County Code",$A2661,"fipstate",$B2661,"fipscty",$C2661,"naics","337124")),0,GETPIVOTDATA("Sum of Midpoint",'2010 County Business Patterns'!$J$2,"FIPS State and County Code",$A2661,"fipstate",$B2661,"fipscty",$C2661,"naics","337124"))</f>
        <v>0</v>
      </c>
      <c r="J2661">
        <f>IF(ISERROR(VLOOKUP($B2661,'2010 State Business Patterns'!$AN$3:$AR$55,2,FALSE)),0,VLOOKUP($B2661,'2010 State Business Patterns'!$AN$3:$AR$55,2,FALSE))</f>
        <v>0.66534653465346538</v>
      </c>
      <c r="K2661" s="28">
        <f t="shared" si="206"/>
        <v>0</v>
      </c>
      <c r="L2661" s="28">
        <f>IF(ISERROR(GETPIVOTDATA("Sum of emp",'2010 County Business Patterns'!$J$2,"FIPS State and County Code",$A2661,"fipstate",$B2661,"fipscty",$C2661,"naics","337127")),0,GETPIVOTDATA("Sum of emp",'2010 County Business Patterns'!$J$2,"FIPS State and County Code",$A2661,"fipstate",$B2661,"fipscty",$C2661,"naics","337127"))</f>
        <v>0</v>
      </c>
      <c r="M2661" s="28">
        <f>IF(ISERROR(GETPIVOTDATA("Sum of Midpoint",'2010 County Business Patterns'!$J$2,"FIPS State and County Code",$A2661,"fipstate",$B2661,"fipscty",$C2661,"naics","337127")),0,GETPIVOTDATA("Sum of Midpoint",'2010 County Business Patterns'!$J$2,"FIPS State and County Code",$A2661,"fipstate",$B2661,"fipscty",$C2661,"naics","337127"))</f>
        <v>0</v>
      </c>
      <c r="N2661">
        <f>IF(ISERROR(VLOOKUP($B2661,'2010 State Business Patterns'!$AN$3:$AR$55,3,FALSE)),0,VLOOKUP($B2661,'2010 State Business Patterns'!$AN$3:$AR$55,3,FALSE))</f>
        <v>0.88424242424242427</v>
      </c>
      <c r="O2661" s="28">
        <f t="shared" si="207"/>
        <v>0</v>
      </c>
      <c r="P2661" s="28">
        <f>IF(ISERROR(GETPIVOTDATA("Sum of emp",'2010 County Business Patterns'!$J$2,"FIPS State and County Code",$A2661,"fipstate",$B2661,"fipscty",$C2661,"naics","337214")),0,GETPIVOTDATA("Sum of emp",'2010 County Business Patterns'!$J$2,"FIPS State and County Code",$A2661,"fipstate",$B2661,"fipscty",$C2661,"naics","337214"))</f>
        <v>0</v>
      </c>
      <c r="Q2661" s="28">
        <f>IF(ISERROR(GETPIVOTDATA("Sum of Midpoint",'2010 County Business Patterns'!$J$2,"FIPS State and County Code",$A2661,"fipstate",$B2661,"fipscty",$C2661,"naics","337214")),0,GETPIVOTDATA("Sum of Midpoint",'2010 County Business Patterns'!$J$2,"FIPS State and County Code",$A2661,"fipstate",$B2661,"fipscty",$C2661,"naics","337214"))</f>
        <v>0</v>
      </c>
      <c r="R2661">
        <f>IF(ISERROR(VLOOKUP($B2661,'2010 State Business Patterns'!$AN$3:$AR$55,4,FALSE)),0,VLOOKUP($B2661,'2010 State Business Patterns'!$AN$3:$AR$55,4,FALSE))</f>
        <v>0.79374999999999996</v>
      </c>
      <c r="S2661" s="28">
        <f t="shared" si="208"/>
        <v>0</v>
      </c>
      <c r="T2661" s="28">
        <f>IF(ISERROR(GETPIVOTDATA("Sum of emp",'2010 County Business Patterns'!$J$2,"FIPS State and County Code",$A2661,"fipstate",$B2661,"fipscty",$C2661,"naics","337215")),0,GETPIVOTDATA("Sum of emp",'2010 County Business Patterns'!$J$2,"FIPS State and County Code",$A2661,"fipstate",$B2661,"fipscty",$C2661,"naics","337215"))</f>
        <v>0</v>
      </c>
      <c r="U2661" s="28">
        <f>IF(ISERROR(GETPIVOTDATA("Sum of Midpoint",'2010 County Business Patterns'!$J$2,"FIPS State and County Code",$A2661,"fipstate",$B2661,"fipscty",$C2661,"naics","337215")),0,GETPIVOTDATA("Sum of Midpoint",'2010 County Business Patterns'!$J$2,"FIPS State and County Code",$A2661,"fipstate",$B2661,"fipscty",$C2661,"naics","337215"))</f>
        <v>0</v>
      </c>
      <c r="V2661">
        <f>IF(ISERROR(VLOOKUP($B2661,'2010 State Business Patterns'!$AN$3:$AR$55,5,FALSE)),0,VLOOKUP($B2661,'2010 State Business Patterns'!$AN$3:$AR$55,5,FALSE))</f>
        <v>0.79088319088319092</v>
      </c>
      <c r="W2661" s="28">
        <f t="shared" si="209"/>
        <v>0</v>
      </c>
    </row>
    <row r="2662" spans="1:23" hidden="1">
      <c r="A2662" s="1" t="s">
        <v>675</v>
      </c>
      <c r="B2662" s="1" t="s">
        <v>1966</v>
      </c>
      <c r="C2662" s="1" t="s">
        <v>1893</v>
      </c>
      <c r="D2662" s="1" t="s">
        <v>3270</v>
      </c>
      <c r="E2662" s="1" t="s">
        <v>2057</v>
      </c>
      <c r="F2662" s="1" t="s">
        <v>452</v>
      </c>
      <c r="G2662" s="47">
        <f t="shared" si="205"/>
        <v>0</v>
      </c>
      <c r="H2662" s="28">
        <f>IF(ISERROR(GETPIVOTDATA("Sum of emp",'2010 County Business Patterns'!$J$2,"FIPS State and County Code",$A2662,"fipstate",$B2662,"fipscty",$C2662,"naics","337124")),0,GETPIVOTDATA("Sum of emp",'2010 County Business Patterns'!$J$2,"FIPS State and County Code",$A2662,"fipstate",$B2662,"fipscty",$C2662,"naics","337124"))</f>
        <v>0</v>
      </c>
      <c r="I2662" s="28">
        <f>IF(ISERROR(GETPIVOTDATA("Sum of Midpoint",'2010 County Business Patterns'!$J$2,"FIPS State and County Code",$A2662,"fipstate",$B2662,"fipscty",$C2662,"naics","337124")),0,GETPIVOTDATA("Sum of Midpoint",'2010 County Business Patterns'!$J$2,"FIPS State and County Code",$A2662,"fipstate",$B2662,"fipscty",$C2662,"naics","337124"))</f>
        <v>0</v>
      </c>
      <c r="J2662">
        <f>IF(ISERROR(VLOOKUP($B2662,'2010 State Business Patterns'!$AN$3:$AR$55,2,FALSE)),0,VLOOKUP($B2662,'2010 State Business Patterns'!$AN$3:$AR$55,2,FALSE))</f>
        <v>0.66534653465346538</v>
      </c>
      <c r="K2662" s="28">
        <f t="shared" si="206"/>
        <v>0</v>
      </c>
      <c r="L2662" s="28">
        <f>IF(ISERROR(GETPIVOTDATA("Sum of emp",'2010 County Business Patterns'!$J$2,"FIPS State and County Code",$A2662,"fipstate",$B2662,"fipscty",$C2662,"naics","337127")),0,GETPIVOTDATA("Sum of emp",'2010 County Business Patterns'!$J$2,"FIPS State and County Code",$A2662,"fipstate",$B2662,"fipscty",$C2662,"naics","337127"))</f>
        <v>0</v>
      </c>
      <c r="M2662" s="28">
        <f>IF(ISERROR(GETPIVOTDATA("Sum of Midpoint",'2010 County Business Patterns'!$J$2,"FIPS State and County Code",$A2662,"fipstate",$B2662,"fipscty",$C2662,"naics","337127")),0,GETPIVOTDATA("Sum of Midpoint",'2010 County Business Patterns'!$J$2,"FIPS State and County Code",$A2662,"fipstate",$B2662,"fipscty",$C2662,"naics","337127"))</f>
        <v>0</v>
      </c>
      <c r="N2662">
        <f>IF(ISERROR(VLOOKUP($B2662,'2010 State Business Patterns'!$AN$3:$AR$55,3,FALSE)),0,VLOOKUP($B2662,'2010 State Business Patterns'!$AN$3:$AR$55,3,FALSE))</f>
        <v>0.88424242424242427</v>
      </c>
      <c r="O2662" s="28">
        <f t="shared" si="207"/>
        <v>0</v>
      </c>
      <c r="P2662" s="28">
        <f>IF(ISERROR(GETPIVOTDATA("Sum of emp",'2010 County Business Patterns'!$J$2,"FIPS State and County Code",$A2662,"fipstate",$B2662,"fipscty",$C2662,"naics","337214")),0,GETPIVOTDATA("Sum of emp",'2010 County Business Patterns'!$J$2,"FIPS State and County Code",$A2662,"fipstate",$B2662,"fipscty",$C2662,"naics","337214"))</f>
        <v>0</v>
      </c>
      <c r="Q2662" s="28">
        <f>IF(ISERROR(GETPIVOTDATA("Sum of Midpoint",'2010 County Business Patterns'!$J$2,"FIPS State and County Code",$A2662,"fipstate",$B2662,"fipscty",$C2662,"naics","337214")),0,GETPIVOTDATA("Sum of Midpoint",'2010 County Business Patterns'!$J$2,"FIPS State and County Code",$A2662,"fipstate",$B2662,"fipscty",$C2662,"naics","337214"))</f>
        <v>0</v>
      </c>
      <c r="R2662">
        <f>IF(ISERROR(VLOOKUP($B2662,'2010 State Business Patterns'!$AN$3:$AR$55,4,FALSE)),0,VLOOKUP($B2662,'2010 State Business Patterns'!$AN$3:$AR$55,4,FALSE))</f>
        <v>0.79374999999999996</v>
      </c>
      <c r="S2662" s="28">
        <f t="shared" si="208"/>
        <v>0</v>
      </c>
      <c r="T2662" s="28">
        <f>IF(ISERROR(GETPIVOTDATA("Sum of emp",'2010 County Business Patterns'!$J$2,"FIPS State and County Code",$A2662,"fipstate",$B2662,"fipscty",$C2662,"naics","337215")),0,GETPIVOTDATA("Sum of emp",'2010 County Business Patterns'!$J$2,"FIPS State and County Code",$A2662,"fipstate",$B2662,"fipscty",$C2662,"naics","337215"))</f>
        <v>0</v>
      </c>
      <c r="U2662" s="28">
        <f>IF(ISERROR(GETPIVOTDATA("Sum of Midpoint",'2010 County Business Patterns'!$J$2,"FIPS State and County Code",$A2662,"fipstate",$B2662,"fipscty",$C2662,"naics","337215")),0,GETPIVOTDATA("Sum of Midpoint",'2010 County Business Patterns'!$J$2,"FIPS State and County Code",$A2662,"fipstate",$B2662,"fipscty",$C2662,"naics","337215"))</f>
        <v>0</v>
      </c>
      <c r="V2662">
        <f>IF(ISERROR(VLOOKUP($B2662,'2010 State Business Patterns'!$AN$3:$AR$55,5,FALSE)),0,VLOOKUP($B2662,'2010 State Business Patterns'!$AN$3:$AR$55,5,FALSE))</f>
        <v>0.79088319088319092</v>
      </c>
      <c r="W2662" s="28">
        <f t="shared" si="209"/>
        <v>0</v>
      </c>
    </row>
    <row r="2663" spans="1:23">
      <c r="A2663" s="1" t="s">
        <v>676</v>
      </c>
      <c r="B2663" s="1" t="s">
        <v>1966</v>
      </c>
      <c r="C2663" s="1" t="s">
        <v>1974</v>
      </c>
      <c r="D2663" s="1" t="s">
        <v>2132</v>
      </c>
      <c r="E2663" s="1" t="s">
        <v>2057</v>
      </c>
      <c r="F2663" s="1" t="s">
        <v>452</v>
      </c>
      <c r="G2663" s="47">
        <f t="shared" si="205"/>
        <v>39.920792079207921</v>
      </c>
      <c r="H2663" s="28">
        <f>IF(ISERROR(GETPIVOTDATA("Sum of emp",'2010 County Business Patterns'!$J$2,"FIPS State and County Code",$A2663,"fipstate",$B2663,"fipscty",$C2663,"naics","337124")),0,GETPIVOTDATA("Sum of emp",'2010 County Business Patterns'!$J$2,"FIPS State and County Code",$A2663,"fipstate",$B2663,"fipscty",$C2663,"naics","337124"))</f>
        <v>0</v>
      </c>
      <c r="I2663" s="28">
        <f>IF(ISERROR(GETPIVOTDATA("Sum of Midpoint",'2010 County Business Patterns'!$J$2,"FIPS State and County Code",$A2663,"fipstate",$B2663,"fipscty",$C2663,"naics","337124")),0,GETPIVOTDATA("Sum of Midpoint",'2010 County Business Patterns'!$J$2,"FIPS State and County Code",$A2663,"fipstate",$B2663,"fipscty",$C2663,"naics","337124"))</f>
        <v>60</v>
      </c>
      <c r="J2663">
        <f>IF(ISERROR(VLOOKUP($B2663,'2010 State Business Patterns'!$AN$3:$AR$55,2,FALSE)),0,VLOOKUP($B2663,'2010 State Business Patterns'!$AN$3:$AR$55,2,FALSE))</f>
        <v>0.66534653465346538</v>
      </c>
      <c r="K2663" s="28">
        <f t="shared" si="206"/>
        <v>39.920792079207921</v>
      </c>
      <c r="L2663" s="28">
        <f>IF(ISERROR(GETPIVOTDATA("Sum of emp",'2010 County Business Patterns'!$J$2,"FIPS State and County Code",$A2663,"fipstate",$B2663,"fipscty",$C2663,"naics","337127")),0,GETPIVOTDATA("Sum of emp",'2010 County Business Patterns'!$J$2,"FIPS State and County Code",$A2663,"fipstate",$B2663,"fipscty",$C2663,"naics","337127"))</f>
        <v>0</v>
      </c>
      <c r="M2663" s="28">
        <f>IF(ISERROR(GETPIVOTDATA("Sum of Midpoint",'2010 County Business Patterns'!$J$2,"FIPS State and County Code",$A2663,"fipstate",$B2663,"fipscty",$C2663,"naics","337127")),0,GETPIVOTDATA("Sum of Midpoint",'2010 County Business Patterns'!$J$2,"FIPS State and County Code",$A2663,"fipstate",$B2663,"fipscty",$C2663,"naics","337127"))</f>
        <v>0</v>
      </c>
      <c r="N2663">
        <f>IF(ISERROR(VLOOKUP($B2663,'2010 State Business Patterns'!$AN$3:$AR$55,3,FALSE)),0,VLOOKUP($B2663,'2010 State Business Patterns'!$AN$3:$AR$55,3,FALSE))</f>
        <v>0.88424242424242427</v>
      </c>
      <c r="O2663" s="28">
        <f t="shared" si="207"/>
        <v>0</v>
      </c>
      <c r="P2663" s="28">
        <f>IF(ISERROR(GETPIVOTDATA("Sum of emp",'2010 County Business Patterns'!$J$2,"FIPS State and County Code",$A2663,"fipstate",$B2663,"fipscty",$C2663,"naics","337214")),0,GETPIVOTDATA("Sum of emp",'2010 County Business Patterns'!$J$2,"FIPS State and County Code",$A2663,"fipstate",$B2663,"fipscty",$C2663,"naics","337214"))</f>
        <v>0</v>
      </c>
      <c r="Q2663" s="28">
        <f>IF(ISERROR(GETPIVOTDATA("Sum of Midpoint",'2010 County Business Patterns'!$J$2,"FIPS State and County Code",$A2663,"fipstate",$B2663,"fipscty",$C2663,"naics","337214")),0,GETPIVOTDATA("Sum of Midpoint",'2010 County Business Patterns'!$J$2,"FIPS State and County Code",$A2663,"fipstate",$B2663,"fipscty",$C2663,"naics","337214"))</f>
        <v>0</v>
      </c>
      <c r="R2663">
        <f>IF(ISERROR(VLOOKUP($B2663,'2010 State Business Patterns'!$AN$3:$AR$55,4,FALSE)),0,VLOOKUP($B2663,'2010 State Business Patterns'!$AN$3:$AR$55,4,FALSE))</f>
        <v>0.79374999999999996</v>
      </c>
      <c r="S2663" s="28">
        <f t="shared" si="208"/>
        <v>0</v>
      </c>
      <c r="T2663" s="28">
        <f>IF(ISERROR(GETPIVOTDATA("Sum of emp",'2010 County Business Patterns'!$J$2,"FIPS State and County Code",$A2663,"fipstate",$B2663,"fipscty",$C2663,"naics","337215")),0,GETPIVOTDATA("Sum of emp",'2010 County Business Patterns'!$J$2,"FIPS State and County Code",$A2663,"fipstate",$B2663,"fipscty",$C2663,"naics","337215"))</f>
        <v>0</v>
      </c>
      <c r="U2663" s="28">
        <f>IF(ISERROR(GETPIVOTDATA("Sum of Midpoint",'2010 County Business Patterns'!$J$2,"FIPS State and County Code",$A2663,"fipstate",$B2663,"fipscty",$C2663,"naics","337215")),0,GETPIVOTDATA("Sum of Midpoint",'2010 County Business Patterns'!$J$2,"FIPS State and County Code",$A2663,"fipstate",$B2663,"fipscty",$C2663,"naics","337215"))</f>
        <v>0</v>
      </c>
      <c r="V2663">
        <f>IF(ISERROR(VLOOKUP($B2663,'2010 State Business Patterns'!$AN$3:$AR$55,5,FALSE)),0,VLOOKUP($B2663,'2010 State Business Patterns'!$AN$3:$AR$55,5,FALSE))</f>
        <v>0.79088319088319092</v>
      </c>
      <c r="W2663" s="28">
        <f t="shared" si="209"/>
        <v>0</v>
      </c>
    </row>
    <row r="2664" spans="1:23" hidden="1">
      <c r="A2664" s="1" t="s">
        <v>677</v>
      </c>
      <c r="B2664" s="1" t="s">
        <v>1966</v>
      </c>
      <c r="C2664" s="1" t="s">
        <v>1894</v>
      </c>
      <c r="D2664" s="1" t="s">
        <v>678</v>
      </c>
      <c r="E2664" s="1" t="s">
        <v>2057</v>
      </c>
      <c r="F2664" s="1" t="s">
        <v>452</v>
      </c>
      <c r="G2664" s="47">
        <f t="shared" si="205"/>
        <v>0</v>
      </c>
      <c r="H2664" s="28">
        <f>IF(ISERROR(GETPIVOTDATA("Sum of emp",'2010 County Business Patterns'!$J$2,"FIPS State and County Code",$A2664,"fipstate",$B2664,"fipscty",$C2664,"naics","337124")),0,GETPIVOTDATA("Sum of emp",'2010 County Business Patterns'!$J$2,"FIPS State and County Code",$A2664,"fipstate",$B2664,"fipscty",$C2664,"naics","337124"))</f>
        <v>0</v>
      </c>
      <c r="I2664" s="28">
        <f>IF(ISERROR(GETPIVOTDATA("Sum of Midpoint",'2010 County Business Patterns'!$J$2,"FIPS State and County Code",$A2664,"fipstate",$B2664,"fipscty",$C2664,"naics","337124")),0,GETPIVOTDATA("Sum of Midpoint",'2010 County Business Patterns'!$J$2,"FIPS State and County Code",$A2664,"fipstate",$B2664,"fipscty",$C2664,"naics","337124"))</f>
        <v>0</v>
      </c>
      <c r="J2664">
        <f>IF(ISERROR(VLOOKUP($B2664,'2010 State Business Patterns'!$AN$3:$AR$55,2,FALSE)),0,VLOOKUP($B2664,'2010 State Business Patterns'!$AN$3:$AR$55,2,FALSE))</f>
        <v>0.66534653465346538</v>
      </c>
      <c r="K2664" s="28">
        <f t="shared" si="206"/>
        <v>0</v>
      </c>
      <c r="L2664" s="28">
        <f>IF(ISERROR(GETPIVOTDATA("Sum of emp",'2010 County Business Patterns'!$J$2,"FIPS State and County Code",$A2664,"fipstate",$B2664,"fipscty",$C2664,"naics","337127")),0,GETPIVOTDATA("Sum of emp",'2010 County Business Patterns'!$J$2,"FIPS State and County Code",$A2664,"fipstate",$B2664,"fipscty",$C2664,"naics","337127"))</f>
        <v>0</v>
      </c>
      <c r="M2664" s="28">
        <f>IF(ISERROR(GETPIVOTDATA("Sum of Midpoint",'2010 County Business Patterns'!$J$2,"FIPS State and County Code",$A2664,"fipstate",$B2664,"fipscty",$C2664,"naics","337127")),0,GETPIVOTDATA("Sum of Midpoint",'2010 County Business Patterns'!$J$2,"FIPS State and County Code",$A2664,"fipstate",$B2664,"fipscty",$C2664,"naics","337127"))</f>
        <v>0</v>
      </c>
      <c r="N2664">
        <f>IF(ISERROR(VLOOKUP($B2664,'2010 State Business Patterns'!$AN$3:$AR$55,3,FALSE)),0,VLOOKUP($B2664,'2010 State Business Patterns'!$AN$3:$AR$55,3,FALSE))</f>
        <v>0.88424242424242427</v>
      </c>
      <c r="O2664" s="28">
        <f t="shared" si="207"/>
        <v>0</v>
      </c>
      <c r="P2664" s="28">
        <f>IF(ISERROR(GETPIVOTDATA("Sum of emp",'2010 County Business Patterns'!$J$2,"FIPS State and County Code",$A2664,"fipstate",$B2664,"fipscty",$C2664,"naics","337214")),0,GETPIVOTDATA("Sum of emp",'2010 County Business Patterns'!$J$2,"FIPS State and County Code",$A2664,"fipstate",$B2664,"fipscty",$C2664,"naics","337214"))</f>
        <v>0</v>
      </c>
      <c r="Q2664" s="28">
        <f>IF(ISERROR(GETPIVOTDATA("Sum of Midpoint",'2010 County Business Patterns'!$J$2,"FIPS State and County Code",$A2664,"fipstate",$B2664,"fipscty",$C2664,"naics","337214")),0,GETPIVOTDATA("Sum of Midpoint",'2010 County Business Patterns'!$J$2,"FIPS State and County Code",$A2664,"fipstate",$B2664,"fipscty",$C2664,"naics","337214"))</f>
        <v>0</v>
      </c>
      <c r="R2664">
        <f>IF(ISERROR(VLOOKUP($B2664,'2010 State Business Patterns'!$AN$3:$AR$55,4,FALSE)),0,VLOOKUP($B2664,'2010 State Business Patterns'!$AN$3:$AR$55,4,FALSE))</f>
        <v>0.79374999999999996</v>
      </c>
      <c r="S2664" s="28">
        <f t="shared" si="208"/>
        <v>0</v>
      </c>
      <c r="T2664" s="28">
        <f>IF(ISERROR(GETPIVOTDATA("Sum of emp",'2010 County Business Patterns'!$J$2,"FIPS State and County Code",$A2664,"fipstate",$B2664,"fipscty",$C2664,"naics","337215")),0,GETPIVOTDATA("Sum of emp",'2010 County Business Patterns'!$J$2,"FIPS State and County Code",$A2664,"fipstate",$B2664,"fipscty",$C2664,"naics","337215"))</f>
        <v>0</v>
      </c>
      <c r="U2664" s="28">
        <f>IF(ISERROR(GETPIVOTDATA("Sum of Midpoint",'2010 County Business Patterns'!$J$2,"FIPS State and County Code",$A2664,"fipstate",$B2664,"fipscty",$C2664,"naics","337215")),0,GETPIVOTDATA("Sum of Midpoint",'2010 County Business Patterns'!$J$2,"FIPS State and County Code",$A2664,"fipstate",$B2664,"fipscty",$C2664,"naics","337215"))</f>
        <v>0</v>
      </c>
      <c r="V2664">
        <f>IF(ISERROR(VLOOKUP($B2664,'2010 State Business Patterns'!$AN$3:$AR$55,5,FALSE)),0,VLOOKUP($B2664,'2010 State Business Patterns'!$AN$3:$AR$55,5,FALSE))</f>
        <v>0.79088319088319092</v>
      </c>
      <c r="W2664" s="28">
        <f t="shared" si="209"/>
        <v>0</v>
      </c>
    </row>
    <row r="2665" spans="1:23" hidden="1">
      <c r="A2665" s="1" t="s">
        <v>679</v>
      </c>
      <c r="B2665" s="1" t="s">
        <v>1966</v>
      </c>
      <c r="C2665" s="1" t="s">
        <v>1975</v>
      </c>
      <c r="D2665" s="1" t="s">
        <v>680</v>
      </c>
      <c r="E2665" s="1" t="s">
        <v>2057</v>
      </c>
      <c r="F2665" s="1" t="s">
        <v>452</v>
      </c>
      <c r="G2665" s="47">
        <f t="shared" si="205"/>
        <v>0</v>
      </c>
      <c r="H2665" s="28">
        <f>IF(ISERROR(GETPIVOTDATA("Sum of emp",'2010 County Business Patterns'!$J$2,"FIPS State and County Code",$A2665,"fipstate",$B2665,"fipscty",$C2665,"naics","337124")),0,GETPIVOTDATA("Sum of emp",'2010 County Business Patterns'!$J$2,"FIPS State and County Code",$A2665,"fipstate",$B2665,"fipscty",$C2665,"naics","337124"))</f>
        <v>0</v>
      </c>
      <c r="I2665" s="28">
        <f>IF(ISERROR(GETPIVOTDATA("Sum of Midpoint",'2010 County Business Patterns'!$J$2,"FIPS State and County Code",$A2665,"fipstate",$B2665,"fipscty",$C2665,"naics","337124")),0,GETPIVOTDATA("Sum of Midpoint",'2010 County Business Patterns'!$J$2,"FIPS State and County Code",$A2665,"fipstate",$B2665,"fipscty",$C2665,"naics","337124"))</f>
        <v>0</v>
      </c>
      <c r="J2665">
        <f>IF(ISERROR(VLOOKUP($B2665,'2010 State Business Patterns'!$AN$3:$AR$55,2,FALSE)),0,VLOOKUP($B2665,'2010 State Business Patterns'!$AN$3:$AR$55,2,FALSE))</f>
        <v>0.66534653465346538</v>
      </c>
      <c r="K2665" s="28">
        <f t="shared" si="206"/>
        <v>0</v>
      </c>
      <c r="L2665" s="28">
        <f>IF(ISERROR(GETPIVOTDATA("Sum of emp",'2010 County Business Patterns'!$J$2,"FIPS State and County Code",$A2665,"fipstate",$B2665,"fipscty",$C2665,"naics","337127")),0,GETPIVOTDATA("Sum of emp",'2010 County Business Patterns'!$J$2,"FIPS State and County Code",$A2665,"fipstate",$B2665,"fipscty",$C2665,"naics","337127"))</f>
        <v>0</v>
      </c>
      <c r="M2665" s="28">
        <f>IF(ISERROR(GETPIVOTDATA("Sum of Midpoint",'2010 County Business Patterns'!$J$2,"FIPS State and County Code",$A2665,"fipstate",$B2665,"fipscty",$C2665,"naics","337127")),0,GETPIVOTDATA("Sum of Midpoint",'2010 County Business Patterns'!$J$2,"FIPS State and County Code",$A2665,"fipstate",$B2665,"fipscty",$C2665,"naics","337127"))</f>
        <v>0</v>
      </c>
      <c r="N2665">
        <f>IF(ISERROR(VLOOKUP($B2665,'2010 State Business Patterns'!$AN$3:$AR$55,3,FALSE)),0,VLOOKUP($B2665,'2010 State Business Patterns'!$AN$3:$AR$55,3,FALSE))</f>
        <v>0.88424242424242427</v>
      </c>
      <c r="O2665" s="28">
        <f t="shared" si="207"/>
        <v>0</v>
      </c>
      <c r="P2665" s="28">
        <f>IF(ISERROR(GETPIVOTDATA("Sum of emp",'2010 County Business Patterns'!$J$2,"FIPS State and County Code",$A2665,"fipstate",$B2665,"fipscty",$C2665,"naics","337214")),0,GETPIVOTDATA("Sum of emp",'2010 County Business Patterns'!$J$2,"FIPS State and County Code",$A2665,"fipstate",$B2665,"fipscty",$C2665,"naics","337214"))</f>
        <v>0</v>
      </c>
      <c r="Q2665" s="28">
        <f>IF(ISERROR(GETPIVOTDATA("Sum of Midpoint",'2010 County Business Patterns'!$J$2,"FIPS State and County Code",$A2665,"fipstate",$B2665,"fipscty",$C2665,"naics","337214")),0,GETPIVOTDATA("Sum of Midpoint",'2010 County Business Patterns'!$J$2,"FIPS State and County Code",$A2665,"fipstate",$B2665,"fipscty",$C2665,"naics","337214"))</f>
        <v>0</v>
      </c>
      <c r="R2665">
        <f>IF(ISERROR(VLOOKUP($B2665,'2010 State Business Patterns'!$AN$3:$AR$55,4,FALSE)),0,VLOOKUP($B2665,'2010 State Business Patterns'!$AN$3:$AR$55,4,FALSE))</f>
        <v>0.79374999999999996</v>
      </c>
      <c r="S2665" s="28">
        <f t="shared" si="208"/>
        <v>0</v>
      </c>
      <c r="T2665" s="28">
        <f>IF(ISERROR(GETPIVOTDATA("Sum of emp",'2010 County Business Patterns'!$J$2,"FIPS State and County Code",$A2665,"fipstate",$B2665,"fipscty",$C2665,"naics","337215")),0,GETPIVOTDATA("Sum of emp",'2010 County Business Patterns'!$J$2,"FIPS State and County Code",$A2665,"fipstate",$B2665,"fipscty",$C2665,"naics","337215"))</f>
        <v>0</v>
      </c>
      <c r="U2665" s="28">
        <f>IF(ISERROR(GETPIVOTDATA("Sum of Midpoint",'2010 County Business Patterns'!$J$2,"FIPS State and County Code",$A2665,"fipstate",$B2665,"fipscty",$C2665,"naics","337215")),0,GETPIVOTDATA("Sum of Midpoint",'2010 County Business Patterns'!$J$2,"FIPS State and County Code",$A2665,"fipstate",$B2665,"fipscty",$C2665,"naics","337215"))</f>
        <v>0</v>
      </c>
      <c r="V2665">
        <f>IF(ISERROR(VLOOKUP($B2665,'2010 State Business Patterns'!$AN$3:$AR$55,5,FALSE)),0,VLOOKUP($B2665,'2010 State Business Patterns'!$AN$3:$AR$55,5,FALSE))</f>
        <v>0.79088319088319092</v>
      </c>
      <c r="W2665" s="28">
        <f t="shared" si="209"/>
        <v>0</v>
      </c>
    </row>
    <row r="2666" spans="1:23" hidden="1">
      <c r="A2666" s="1" t="s">
        <v>681</v>
      </c>
      <c r="B2666" s="1" t="s">
        <v>1966</v>
      </c>
      <c r="C2666" s="1" t="s">
        <v>3065</v>
      </c>
      <c r="D2666" s="1" t="s">
        <v>3273</v>
      </c>
      <c r="E2666" s="1" t="s">
        <v>2057</v>
      </c>
      <c r="F2666" s="1" t="s">
        <v>452</v>
      </c>
      <c r="G2666" s="47">
        <f t="shared" si="205"/>
        <v>0</v>
      </c>
      <c r="H2666" s="28">
        <f>IF(ISERROR(GETPIVOTDATA("Sum of emp",'2010 County Business Patterns'!$J$2,"FIPS State and County Code",$A2666,"fipstate",$B2666,"fipscty",$C2666,"naics","337124")),0,GETPIVOTDATA("Sum of emp",'2010 County Business Patterns'!$J$2,"FIPS State and County Code",$A2666,"fipstate",$B2666,"fipscty",$C2666,"naics","337124"))</f>
        <v>0</v>
      </c>
      <c r="I2666" s="28">
        <f>IF(ISERROR(GETPIVOTDATA("Sum of Midpoint",'2010 County Business Patterns'!$J$2,"FIPS State and County Code",$A2666,"fipstate",$B2666,"fipscty",$C2666,"naics","337124")),0,GETPIVOTDATA("Sum of Midpoint",'2010 County Business Patterns'!$J$2,"FIPS State and County Code",$A2666,"fipstate",$B2666,"fipscty",$C2666,"naics","337124"))</f>
        <v>0</v>
      </c>
      <c r="J2666">
        <f>IF(ISERROR(VLOOKUP($B2666,'2010 State Business Patterns'!$AN$3:$AR$55,2,FALSE)),0,VLOOKUP($B2666,'2010 State Business Patterns'!$AN$3:$AR$55,2,FALSE))</f>
        <v>0.66534653465346538</v>
      </c>
      <c r="K2666" s="28">
        <f t="shared" si="206"/>
        <v>0</v>
      </c>
      <c r="L2666" s="28">
        <f>IF(ISERROR(GETPIVOTDATA("Sum of emp",'2010 County Business Patterns'!$J$2,"FIPS State and County Code",$A2666,"fipstate",$B2666,"fipscty",$C2666,"naics","337127")),0,GETPIVOTDATA("Sum of emp",'2010 County Business Patterns'!$J$2,"FIPS State and County Code",$A2666,"fipstate",$B2666,"fipscty",$C2666,"naics","337127"))</f>
        <v>0</v>
      </c>
      <c r="M2666" s="28">
        <f>IF(ISERROR(GETPIVOTDATA("Sum of Midpoint",'2010 County Business Patterns'!$J$2,"FIPS State and County Code",$A2666,"fipstate",$B2666,"fipscty",$C2666,"naics","337127")),0,GETPIVOTDATA("Sum of Midpoint",'2010 County Business Patterns'!$J$2,"FIPS State and County Code",$A2666,"fipstate",$B2666,"fipscty",$C2666,"naics","337127"))</f>
        <v>0</v>
      </c>
      <c r="N2666">
        <f>IF(ISERROR(VLOOKUP($B2666,'2010 State Business Patterns'!$AN$3:$AR$55,3,FALSE)),0,VLOOKUP($B2666,'2010 State Business Patterns'!$AN$3:$AR$55,3,FALSE))</f>
        <v>0.88424242424242427</v>
      </c>
      <c r="O2666" s="28">
        <f t="shared" si="207"/>
        <v>0</v>
      </c>
      <c r="P2666" s="28">
        <f>IF(ISERROR(GETPIVOTDATA("Sum of emp",'2010 County Business Patterns'!$J$2,"FIPS State and County Code",$A2666,"fipstate",$B2666,"fipscty",$C2666,"naics","337214")),0,GETPIVOTDATA("Sum of emp",'2010 County Business Patterns'!$J$2,"FIPS State and County Code",$A2666,"fipstate",$B2666,"fipscty",$C2666,"naics","337214"))</f>
        <v>0</v>
      </c>
      <c r="Q2666" s="28">
        <f>IF(ISERROR(GETPIVOTDATA("Sum of Midpoint",'2010 County Business Patterns'!$J$2,"FIPS State and County Code",$A2666,"fipstate",$B2666,"fipscty",$C2666,"naics","337214")),0,GETPIVOTDATA("Sum of Midpoint",'2010 County Business Patterns'!$J$2,"FIPS State and County Code",$A2666,"fipstate",$B2666,"fipscty",$C2666,"naics","337214"))</f>
        <v>0</v>
      </c>
      <c r="R2666">
        <f>IF(ISERROR(VLOOKUP($B2666,'2010 State Business Patterns'!$AN$3:$AR$55,4,FALSE)),0,VLOOKUP($B2666,'2010 State Business Patterns'!$AN$3:$AR$55,4,FALSE))</f>
        <v>0.79374999999999996</v>
      </c>
      <c r="S2666" s="28">
        <f t="shared" si="208"/>
        <v>0</v>
      </c>
      <c r="T2666" s="28">
        <f>IF(ISERROR(GETPIVOTDATA("Sum of emp",'2010 County Business Patterns'!$J$2,"FIPS State and County Code",$A2666,"fipstate",$B2666,"fipscty",$C2666,"naics","337215")),0,GETPIVOTDATA("Sum of emp",'2010 County Business Patterns'!$J$2,"FIPS State and County Code",$A2666,"fipstate",$B2666,"fipscty",$C2666,"naics","337215"))</f>
        <v>0</v>
      </c>
      <c r="U2666" s="28">
        <f>IF(ISERROR(GETPIVOTDATA("Sum of Midpoint",'2010 County Business Patterns'!$J$2,"FIPS State and County Code",$A2666,"fipstate",$B2666,"fipscty",$C2666,"naics","337215")),0,GETPIVOTDATA("Sum of Midpoint",'2010 County Business Patterns'!$J$2,"FIPS State and County Code",$A2666,"fipstate",$B2666,"fipscty",$C2666,"naics","337215"))</f>
        <v>0</v>
      </c>
      <c r="V2666">
        <f>IF(ISERROR(VLOOKUP($B2666,'2010 State Business Patterns'!$AN$3:$AR$55,5,FALSE)),0,VLOOKUP($B2666,'2010 State Business Patterns'!$AN$3:$AR$55,5,FALSE))</f>
        <v>0.79088319088319092</v>
      </c>
      <c r="W2666" s="28">
        <f t="shared" si="209"/>
        <v>0</v>
      </c>
    </row>
    <row r="2667" spans="1:23" hidden="1">
      <c r="A2667" s="1" t="s">
        <v>682</v>
      </c>
      <c r="B2667" s="1" t="s">
        <v>1966</v>
      </c>
      <c r="C2667" s="1" t="s">
        <v>1895</v>
      </c>
      <c r="D2667" s="1" t="s">
        <v>683</v>
      </c>
      <c r="E2667" s="1" t="s">
        <v>2057</v>
      </c>
      <c r="F2667" s="1" t="s">
        <v>452</v>
      </c>
      <c r="G2667" s="47">
        <f t="shared" si="205"/>
        <v>0</v>
      </c>
      <c r="H2667" s="28">
        <f>IF(ISERROR(GETPIVOTDATA("Sum of emp",'2010 County Business Patterns'!$J$2,"FIPS State and County Code",$A2667,"fipstate",$B2667,"fipscty",$C2667,"naics","337124")),0,GETPIVOTDATA("Sum of emp",'2010 County Business Patterns'!$J$2,"FIPS State and County Code",$A2667,"fipstate",$B2667,"fipscty",$C2667,"naics","337124"))</f>
        <v>0</v>
      </c>
      <c r="I2667" s="28">
        <f>IF(ISERROR(GETPIVOTDATA("Sum of Midpoint",'2010 County Business Patterns'!$J$2,"FIPS State and County Code",$A2667,"fipstate",$B2667,"fipscty",$C2667,"naics","337124")),0,GETPIVOTDATA("Sum of Midpoint",'2010 County Business Patterns'!$J$2,"FIPS State and County Code",$A2667,"fipstate",$B2667,"fipscty",$C2667,"naics","337124"))</f>
        <v>0</v>
      </c>
      <c r="J2667">
        <f>IF(ISERROR(VLOOKUP($B2667,'2010 State Business Patterns'!$AN$3:$AR$55,2,FALSE)),0,VLOOKUP($B2667,'2010 State Business Patterns'!$AN$3:$AR$55,2,FALSE))</f>
        <v>0.66534653465346538</v>
      </c>
      <c r="K2667" s="28">
        <f t="shared" si="206"/>
        <v>0</v>
      </c>
      <c r="L2667" s="28">
        <f>IF(ISERROR(GETPIVOTDATA("Sum of emp",'2010 County Business Patterns'!$J$2,"FIPS State and County Code",$A2667,"fipstate",$B2667,"fipscty",$C2667,"naics","337127")),0,GETPIVOTDATA("Sum of emp",'2010 County Business Patterns'!$J$2,"FIPS State and County Code",$A2667,"fipstate",$B2667,"fipscty",$C2667,"naics","337127"))</f>
        <v>0</v>
      </c>
      <c r="M2667" s="28">
        <f>IF(ISERROR(GETPIVOTDATA("Sum of Midpoint",'2010 County Business Patterns'!$J$2,"FIPS State and County Code",$A2667,"fipstate",$B2667,"fipscty",$C2667,"naics","337127")),0,GETPIVOTDATA("Sum of Midpoint",'2010 County Business Patterns'!$J$2,"FIPS State and County Code",$A2667,"fipstate",$B2667,"fipscty",$C2667,"naics","337127"))</f>
        <v>0</v>
      </c>
      <c r="N2667">
        <f>IF(ISERROR(VLOOKUP($B2667,'2010 State Business Patterns'!$AN$3:$AR$55,3,FALSE)),0,VLOOKUP($B2667,'2010 State Business Patterns'!$AN$3:$AR$55,3,FALSE))</f>
        <v>0.88424242424242427</v>
      </c>
      <c r="O2667" s="28">
        <f t="shared" si="207"/>
        <v>0</v>
      </c>
      <c r="P2667" s="28">
        <f>IF(ISERROR(GETPIVOTDATA("Sum of emp",'2010 County Business Patterns'!$J$2,"FIPS State and County Code",$A2667,"fipstate",$B2667,"fipscty",$C2667,"naics","337214")),0,GETPIVOTDATA("Sum of emp",'2010 County Business Patterns'!$J$2,"FIPS State and County Code",$A2667,"fipstate",$B2667,"fipscty",$C2667,"naics","337214"))</f>
        <v>0</v>
      </c>
      <c r="Q2667" s="28">
        <f>IF(ISERROR(GETPIVOTDATA("Sum of Midpoint",'2010 County Business Patterns'!$J$2,"FIPS State and County Code",$A2667,"fipstate",$B2667,"fipscty",$C2667,"naics","337214")),0,GETPIVOTDATA("Sum of Midpoint",'2010 County Business Patterns'!$J$2,"FIPS State and County Code",$A2667,"fipstate",$B2667,"fipscty",$C2667,"naics","337214"))</f>
        <v>0</v>
      </c>
      <c r="R2667">
        <f>IF(ISERROR(VLOOKUP($B2667,'2010 State Business Patterns'!$AN$3:$AR$55,4,FALSE)),0,VLOOKUP($B2667,'2010 State Business Patterns'!$AN$3:$AR$55,4,FALSE))</f>
        <v>0.79374999999999996</v>
      </c>
      <c r="S2667" s="28">
        <f t="shared" si="208"/>
        <v>0</v>
      </c>
      <c r="T2667" s="28">
        <f>IF(ISERROR(GETPIVOTDATA("Sum of emp",'2010 County Business Patterns'!$J$2,"FIPS State and County Code",$A2667,"fipstate",$B2667,"fipscty",$C2667,"naics","337215")),0,GETPIVOTDATA("Sum of emp",'2010 County Business Patterns'!$J$2,"FIPS State and County Code",$A2667,"fipstate",$B2667,"fipscty",$C2667,"naics","337215"))</f>
        <v>0</v>
      </c>
      <c r="U2667" s="28">
        <f>IF(ISERROR(GETPIVOTDATA("Sum of Midpoint",'2010 County Business Patterns'!$J$2,"FIPS State and County Code",$A2667,"fipstate",$B2667,"fipscty",$C2667,"naics","337215")),0,GETPIVOTDATA("Sum of Midpoint",'2010 County Business Patterns'!$J$2,"FIPS State and County Code",$A2667,"fipstate",$B2667,"fipscty",$C2667,"naics","337215"))</f>
        <v>0</v>
      </c>
      <c r="V2667">
        <f>IF(ISERROR(VLOOKUP($B2667,'2010 State Business Patterns'!$AN$3:$AR$55,5,FALSE)),0,VLOOKUP($B2667,'2010 State Business Patterns'!$AN$3:$AR$55,5,FALSE))</f>
        <v>0.79088319088319092</v>
      </c>
      <c r="W2667" s="28">
        <f t="shared" si="209"/>
        <v>0</v>
      </c>
    </row>
    <row r="2668" spans="1:23" hidden="1">
      <c r="A2668" s="1" t="s">
        <v>684</v>
      </c>
      <c r="B2668" s="1" t="s">
        <v>1966</v>
      </c>
      <c r="C2668" s="1" t="s">
        <v>3070</v>
      </c>
      <c r="D2668" s="1" t="s">
        <v>2138</v>
      </c>
      <c r="E2668" s="1" t="s">
        <v>2057</v>
      </c>
      <c r="F2668" s="1" t="s">
        <v>452</v>
      </c>
      <c r="G2668" s="47">
        <f t="shared" si="205"/>
        <v>0</v>
      </c>
      <c r="H2668" s="28">
        <f>IF(ISERROR(GETPIVOTDATA("Sum of emp",'2010 County Business Patterns'!$J$2,"FIPS State and County Code",$A2668,"fipstate",$B2668,"fipscty",$C2668,"naics","337124")),0,GETPIVOTDATA("Sum of emp",'2010 County Business Patterns'!$J$2,"FIPS State and County Code",$A2668,"fipstate",$B2668,"fipscty",$C2668,"naics","337124"))</f>
        <v>0</v>
      </c>
      <c r="I2668" s="28">
        <f>IF(ISERROR(GETPIVOTDATA("Sum of Midpoint",'2010 County Business Patterns'!$J$2,"FIPS State and County Code",$A2668,"fipstate",$B2668,"fipscty",$C2668,"naics","337124")),0,GETPIVOTDATA("Sum of Midpoint",'2010 County Business Patterns'!$J$2,"FIPS State and County Code",$A2668,"fipstate",$B2668,"fipscty",$C2668,"naics","337124"))</f>
        <v>0</v>
      </c>
      <c r="J2668">
        <f>IF(ISERROR(VLOOKUP($B2668,'2010 State Business Patterns'!$AN$3:$AR$55,2,FALSE)),0,VLOOKUP($B2668,'2010 State Business Patterns'!$AN$3:$AR$55,2,FALSE))</f>
        <v>0.66534653465346538</v>
      </c>
      <c r="K2668" s="28">
        <f t="shared" si="206"/>
        <v>0</v>
      </c>
      <c r="L2668" s="28">
        <f>IF(ISERROR(GETPIVOTDATA("Sum of emp",'2010 County Business Patterns'!$J$2,"FIPS State and County Code",$A2668,"fipstate",$B2668,"fipscty",$C2668,"naics","337127")),0,GETPIVOTDATA("Sum of emp",'2010 County Business Patterns'!$J$2,"FIPS State and County Code",$A2668,"fipstate",$B2668,"fipscty",$C2668,"naics","337127"))</f>
        <v>0</v>
      </c>
      <c r="M2668" s="28">
        <f>IF(ISERROR(GETPIVOTDATA("Sum of Midpoint",'2010 County Business Patterns'!$J$2,"FIPS State and County Code",$A2668,"fipstate",$B2668,"fipscty",$C2668,"naics","337127")),0,GETPIVOTDATA("Sum of Midpoint",'2010 County Business Patterns'!$J$2,"FIPS State and County Code",$A2668,"fipstate",$B2668,"fipscty",$C2668,"naics","337127"))</f>
        <v>0</v>
      </c>
      <c r="N2668">
        <f>IF(ISERROR(VLOOKUP($B2668,'2010 State Business Patterns'!$AN$3:$AR$55,3,FALSE)),0,VLOOKUP($B2668,'2010 State Business Patterns'!$AN$3:$AR$55,3,FALSE))</f>
        <v>0.88424242424242427</v>
      </c>
      <c r="O2668" s="28">
        <f t="shared" si="207"/>
        <v>0</v>
      </c>
      <c r="P2668" s="28">
        <f>IF(ISERROR(GETPIVOTDATA("Sum of emp",'2010 County Business Patterns'!$J$2,"FIPS State and County Code",$A2668,"fipstate",$B2668,"fipscty",$C2668,"naics","337214")),0,GETPIVOTDATA("Sum of emp",'2010 County Business Patterns'!$J$2,"FIPS State and County Code",$A2668,"fipstate",$B2668,"fipscty",$C2668,"naics","337214"))</f>
        <v>0</v>
      </c>
      <c r="Q2668" s="28">
        <f>IF(ISERROR(GETPIVOTDATA("Sum of Midpoint",'2010 County Business Patterns'!$J$2,"FIPS State and County Code",$A2668,"fipstate",$B2668,"fipscty",$C2668,"naics","337214")),0,GETPIVOTDATA("Sum of Midpoint",'2010 County Business Patterns'!$J$2,"FIPS State and County Code",$A2668,"fipstate",$B2668,"fipscty",$C2668,"naics","337214"))</f>
        <v>0</v>
      </c>
      <c r="R2668">
        <f>IF(ISERROR(VLOOKUP($B2668,'2010 State Business Patterns'!$AN$3:$AR$55,4,FALSE)),0,VLOOKUP($B2668,'2010 State Business Patterns'!$AN$3:$AR$55,4,FALSE))</f>
        <v>0.79374999999999996</v>
      </c>
      <c r="S2668" s="28">
        <f t="shared" si="208"/>
        <v>0</v>
      </c>
      <c r="T2668" s="28">
        <f>IF(ISERROR(GETPIVOTDATA("Sum of emp",'2010 County Business Patterns'!$J$2,"FIPS State and County Code",$A2668,"fipstate",$B2668,"fipscty",$C2668,"naics","337215")),0,GETPIVOTDATA("Sum of emp",'2010 County Business Patterns'!$J$2,"FIPS State and County Code",$A2668,"fipstate",$B2668,"fipscty",$C2668,"naics","337215"))</f>
        <v>0</v>
      </c>
      <c r="U2668" s="28">
        <f>IF(ISERROR(GETPIVOTDATA("Sum of Midpoint",'2010 County Business Patterns'!$J$2,"FIPS State and County Code",$A2668,"fipstate",$B2668,"fipscty",$C2668,"naics","337215")),0,GETPIVOTDATA("Sum of Midpoint",'2010 County Business Patterns'!$J$2,"FIPS State and County Code",$A2668,"fipstate",$B2668,"fipscty",$C2668,"naics","337215"))</f>
        <v>0</v>
      </c>
      <c r="V2668">
        <f>IF(ISERROR(VLOOKUP($B2668,'2010 State Business Patterns'!$AN$3:$AR$55,5,FALSE)),0,VLOOKUP($B2668,'2010 State Business Patterns'!$AN$3:$AR$55,5,FALSE))</f>
        <v>0.79088319088319092</v>
      </c>
      <c r="W2668" s="28">
        <f t="shared" si="209"/>
        <v>0</v>
      </c>
    </row>
    <row r="2669" spans="1:23" hidden="1">
      <c r="A2669" s="1" t="s">
        <v>685</v>
      </c>
      <c r="B2669" s="1" t="s">
        <v>1966</v>
      </c>
      <c r="C2669" s="1" t="s">
        <v>3073</v>
      </c>
      <c r="D2669" s="1" t="s">
        <v>2766</v>
      </c>
      <c r="E2669" s="1" t="s">
        <v>2057</v>
      </c>
      <c r="F2669" s="1" t="s">
        <v>452</v>
      </c>
      <c r="G2669" s="47">
        <f t="shared" si="205"/>
        <v>0</v>
      </c>
      <c r="H2669" s="28">
        <f>IF(ISERROR(GETPIVOTDATA("Sum of emp",'2010 County Business Patterns'!$J$2,"FIPS State and County Code",$A2669,"fipstate",$B2669,"fipscty",$C2669,"naics","337124")),0,GETPIVOTDATA("Sum of emp",'2010 County Business Patterns'!$J$2,"FIPS State and County Code",$A2669,"fipstate",$B2669,"fipscty",$C2669,"naics","337124"))</f>
        <v>0</v>
      </c>
      <c r="I2669" s="28">
        <f>IF(ISERROR(GETPIVOTDATA("Sum of Midpoint",'2010 County Business Patterns'!$J$2,"FIPS State and County Code",$A2669,"fipstate",$B2669,"fipscty",$C2669,"naics","337124")),0,GETPIVOTDATA("Sum of Midpoint",'2010 County Business Patterns'!$J$2,"FIPS State and County Code",$A2669,"fipstate",$B2669,"fipscty",$C2669,"naics","337124"))</f>
        <v>0</v>
      </c>
      <c r="J2669">
        <f>IF(ISERROR(VLOOKUP($B2669,'2010 State Business Patterns'!$AN$3:$AR$55,2,FALSE)),0,VLOOKUP($B2669,'2010 State Business Patterns'!$AN$3:$AR$55,2,FALSE))</f>
        <v>0.66534653465346538</v>
      </c>
      <c r="K2669" s="28">
        <f t="shared" si="206"/>
        <v>0</v>
      </c>
      <c r="L2669" s="28">
        <f>IF(ISERROR(GETPIVOTDATA("Sum of emp",'2010 County Business Patterns'!$J$2,"FIPS State and County Code",$A2669,"fipstate",$B2669,"fipscty",$C2669,"naics","337127")),0,GETPIVOTDATA("Sum of emp",'2010 County Business Patterns'!$J$2,"FIPS State and County Code",$A2669,"fipstate",$B2669,"fipscty",$C2669,"naics","337127"))</f>
        <v>0</v>
      </c>
      <c r="M2669" s="28">
        <f>IF(ISERROR(GETPIVOTDATA("Sum of Midpoint",'2010 County Business Patterns'!$J$2,"FIPS State and County Code",$A2669,"fipstate",$B2669,"fipscty",$C2669,"naics","337127")),0,GETPIVOTDATA("Sum of Midpoint",'2010 County Business Patterns'!$J$2,"FIPS State and County Code",$A2669,"fipstate",$B2669,"fipscty",$C2669,"naics","337127"))</f>
        <v>0</v>
      </c>
      <c r="N2669">
        <f>IF(ISERROR(VLOOKUP($B2669,'2010 State Business Patterns'!$AN$3:$AR$55,3,FALSE)),0,VLOOKUP($B2669,'2010 State Business Patterns'!$AN$3:$AR$55,3,FALSE))</f>
        <v>0.88424242424242427</v>
      </c>
      <c r="O2669" s="28">
        <f t="shared" si="207"/>
        <v>0</v>
      </c>
      <c r="P2669" s="28">
        <f>IF(ISERROR(GETPIVOTDATA("Sum of emp",'2010 County Business Patterns'!$J$2,"FIPS State and County Code",$A2669,"fipstate",$B2669,"fipscty",$C2669,"naics","337214")),0,GETPIVOTDATA("Sum of emp",'2010 County Business Patterns'!$J$2,"FIPS State and County Code",$A2669,"fipstate",$B2669,"fipscty",$C2669,"naics","337214"))</f>
        <v>0</v>
      </c>
      <c r="Q2669" s="28">
        <f>IF(ISERROR(GETPIVOTDATA("Sum of Midpoint",'2010 County Business Patterns'!$J$2,"FIPS State and County Code",$A2669,"fipstate",$B2669,"fipscty",$C2669,"naics","337214")),0,GETPIVOTDATA("Sum of Midpoint",'2010 County Business Patterns'!$J$2,"FIPS State and County Code",$A2669,"fipstate",$B2669,"fipscty",$C2669,"naics","337214"))</f>
        <v>0</v>
      </c>
      <c r="R2669">
        <f>IF(ISERROR(VLOOKUP($B2669,'2010 State Business Patterns'!$AN$3:$AR$55,4,FALSE)),0,VLOOKUP($B2669,'2010 State Business Patterns'!$AN$3:$AR$55,4,FALSE))</f>
        <v>0.79374999999999996</v>
      </c>
      <c r="S2669" s="28">
        <f t="shared" si="208"/>
        <v>0</v>
      </c>
      <c r="T2669" s="28">
        <f>IF(ISERROR(GETPIVOTDATA("Sum of emp",'2010 County Business Patterns'!$J$2,"FIPS State and County Code",$A2669,"fipstate",$B2669,"fipscty",$C2669,"naics","337215")),0,GETPIVOTDATA("Sum of emp",'2010 County Business Patterns'!$J$2,"FIPS State and County Code",$A2669,"fipstate",$B2669,"fipscty",$C2669,"naics","337215"))</f>
        <v>0</v>
      </c>
      <c r="U2669" s="28">
        <f>IF(ISERROR(GETPIVOTDATA("Sum of Midpoint",'2010 County Business Patterns'!$J$2,"FIPS State and County Code",$A2669,"fipstate",$B2669,"fipscty",$C2669,"naics","337215")),0,GETPIVOTDATA("Sum of Midpoint",'2010 County Business Patterns'!$J$2,"FIPS State and County Code",$A2669,"fipstate",$B2669,"fipscty",$C2669,"naics","337215"))</f>
        <v>0</v>
      </c>
      <c r="V2669">
        <f>IF(ISERROR(VLOOKUP($B2669,'2010 State Business Patterns'!$AN$3:$AR$55,5,FALSE)),0,VLOOKUP($B2669,'2010 State Business Patterns'!$AN$3:$AR$55,5,FALSE))</f>
        <v>0.79088319088319092</v>
      </c>
      <c r="W2669" s="28">
        <f t="shared" si="209"/>
        <v>0</v>
      </c>
    </row>
    <row r="2670" spans="1:23" hidden="1">
      <c r="A2670" s="1" t="s">
        <v>686</v>
      </c>
      <c r="B2670" s="1" t="s">
        <v>1966</v>
      </c>
      <c r="C2670" s="1" t="s">
        <v>1976</v>
      </c>
      <c r="D2670" s="1" t="s">
        <v>2770</v>
      </c>
      <c r="E2670" s="1" t="s">
        <v>2057</v>
      </c>
      <c r="F2670" s="1" t="s">
        <v>452</v>
      </c>
      <c r="G2670" s="47">
        <f t="shared" si="205"/>
        <v>0</v>
      </c>
      <c r="H2670" s="28">
        <f>IF(ISERROR(GETPIVOTDATA("Sum of emp",'2010 County Business Patterns'!$J$2,"FIPS State and County Code",$A2670,"fipstate",$B2670,"fipscty",$C2670,"naics","337124")),0,GETPIVOTDATA("Sum of emp",'2010 County Business Patterns'!$J$2,"FIPS State and County Code",$A2670,"fipstate",$B2670,"fipscty",$C2670,"naics","337124"))</f>
        <v>0</v>
      </c>
      <c r="I2670" s="28">
        <f>IF(ISERROR(GETPIVOTDATA("Sum of Midpoint",'2010 County Business Patterns'!$J$2,"FIPS State and County Code",$A2670,"fipstate",$B2670,"fipscty",$C2670,"naics","337124")),0,GETPIVOTDATA("Sum of Midpoint",'2010 County Business Patterns'!$J$2,"FIPS State and County Code",$A2670,"fipstate",$B2670,"fipscty",$C2670,"naics","337124"))</f>
        <v>0</v>
      </c>
      <c r="J2670">
        <f>IF(ISERROR(VLOOKUP($B2670,'2010 State Business Patterns'!$AN$3:$AR$55,2,FALSE)),0,VLOOKUP($B2670,'2010 State Business Patterns'!$AN$3:$AR$55,2,FALSE))</f>
        <v>0.66534653465346538</v>
      </c>
      <c r="K2670" s="28">
        <f t="shared" si="206"/>
        <v>0</v>
      </c>
      <c r="L2670" s="28">
        <f>IF(ISERROR(GETPIVOTDATA("Sum of emp",'2010 County Business Patterns'!$J$2,"FIPS State and County Code",$A2670,"fipstate",$B2670,"fipscty",$C2670,"naics","337127")),0,GETPIVOTDATA("Sum of emp",'2010 County Business Patterns'!$J$2,"FIPS State and County Code",$A2670,"fipstate",$B2670,"fipscty",$C2670,"naics","337127"))</f>
        <v>0</v>
      </c>
      <c r="M2670" s="28">
        <f>IF(ISERROR(GETPIVOTDATA("Sum of Midpoint",'2010 County Business Patterns'!$J$2,"FIPS State and County Code",$A2670,"fipstate",$B2670,"fipscty",$C2670,"naics","337127")),0,GETPIVOTDATA("Sum of Midpoint",'2010 County Business Patterns'!$J$2,"FIPS State and County Code",$A2670,"fipstate",$B2670,"fipscty",$C2670,"naics","337127"))</f>
        <v>0</v>
      </c>
      <c r="N2670">
        <f>IF(ISERROR(VLOOKUP($B2670,'2010 State Business Patterns'!$AN$3:$AR$55,3,FALSE)),0,VLOOKUP($B2670,'2010 State Business Patterns'!$AN$3:$AR$55,3,FALSE))</f>
        <v>0.88424242424242427</v>
      </c>
      <c r="O2670" s="28">
        <f t="shared" si="207"/>
        <v>0</v>
      </c>
      <c r="P2670" s="28">
        <f>IF(ISERROR(GETPIVOTDATA("Sum of emp",'2010 County Business Patterns'!$J$2,"FIPS State and County Code",$A2670,"fipstate",$B2670,"fipscty",$C2670,"naics","337214")),0,GETPIVOTDATA("Sum of emp",'2010 County Business Patterns'!$J$2,"FIPS State and County Code",$A2670,"fipstate",$B2670,"fipscty",$C2670,"naics","337214"))</f>
        <v>0</v>
      </c>
      <c r="Q2670" s="28">
        <f>IF(ISERROR(GETPIVOTDATA("Sum of Midpoint",'2010 County Business Patterns'!$J$2,"FIPS State and County Code",$A2670,"fipstate",$B2670,"fipscty",$C2670,"naics","337214")),0,GETPIVOTDATA("Sum of Midpoint",'2010 County Business Patterns'!$J$2,"FIPS State and County Code",$A2670,"fipstate",$B2670,"fipscty",$C2670,"naics","337214"))</f>
        <v>0</v>
      </c>
      <c r="R2670">
        <f>IF(ISERROR(VLOOKUP($B2670,'2010 State Business Patterns'!$AN$3:$AR$55,4,FALSE)),0,VLOOKUP($B2670,'2010 State Business Patterns'!$AN$3:$AR$55,4,FALSE))</f>
        <v>0.79374999999999996</v>
      </c>
      <c r="S2670" s="28">
        <f t="shared" si="208"/>
        <v>0</v>
      </c>
      <c r="T2670" s="28">
        <f>IF(ISERROR(GETPIVOTDATA("Sum of emp",'2010 County Business Patterns'!$J$2,"FIPS State and County Code",$A2670,"fipstate",$B2670,"fipscty",$C2670,"naics","337215")),0,GETPIVOTDATA("Sum of emp",'2010 County Business Patterns'!$J$2,"FIPS State and County Code",$A2670,"fipstate",$B2670,"fipscty",$C2670,"naics","337215"))</f>
        <v>0</v>
      </c>
      <c r="U2670" s="28">
        <f>IF(ISERROR(GETPIVOTDATA("Sum of Midpoint",'2010 County Business Patterns'!$J$2,"FIPS State and County Code",$A2670,"fipstate",$B2670,"fipscty",$C2670,"naics","337215")),0,GETPIVOTDATA("Sum of Midpoint",'2010 County Business Patterns'!$J$2,"FIPS State and County Code",$A2670,"fipstate",$B2670,"fipscty",$C2670,"naics","337215"))</f>
        <v>0</v>
      </c>
      <c r="V2670">
        <f>IF(ISERROR(VLOOKUP($B2670,'2010 State Business Patterns'!$AN$3:$AR$55,5,FALSE)),0,VLOOKUP($B2670,'2010 State Business Patterns'!$AN$3:$AR$55,5,FALSE))</f>
        <v>0.79088319088319092</v>
      </c>
      <c r="W2670" s="28">
        <f t="shared" si="209"/>
        <v>0</v>
      </c>
    </row>
    <row r="2671" spans="1:23" hidden="1">
      <c r="A2671" s="1" t="s">
        <v>687</v>
      </c>
      <c r="B2671" s="1" t="s">
        <v>1966</v>
      </c>
      <c r="C2671" s="1" t="s">
        <v>3077</v>
      </c>
      <c r="D2671" s="1" t="s">
        <v>2140</v>
      </c>
      <c r="E2671" s="1" t="s">
        <v>2057</v>
      </c>
      <c r="F2671" s="1" t="s">
        <v>452</v>
      </c>
      <c r="G2671" s="47">
        <f t="shared" si="205"/>
        <v>0</v>
      </c>
      <c r="H2671" s="28">
        <f>IF(ISERROR(GETPIVOTDATA("Sum of emp",'2010 County Business Patterns'!$J$2,"FIPS State and County Code",$A2671,"fipstate",$B2671,"fipscty",$C2671,"naics","337124")),0,GETPIVOTDATA("Sum of emp",'2010 County Business Patterns'!$J$2,"FIPS State and County Code",$A2671,"fipstate",$B2671,"fipscty",$C2671,"naics","337124"))</f>
        <v>0</v>
      </c>
      <c r="I2671" s="28">
        <f>IF(ISERROR(GETPIVOTDATA("Sum of Midpoint",'2010 County Business Patterns'!$J$2,"FIPS State and County Code",$A2671,"fipstate",$B2671,"fipscty",$C2671,"naics","337124")),0,GETPIVOTDATA("Sum of Midpoint",'2010 County Business Patterns'!$J$2,"FIPS State and County Code",$A2671,"fipstate",$B2671,"fipscty",$C2671,"naics","337124"))</f>
        <v>0</v>
      </c>
      <c r="J2671">
        <f>IF(ISERROR(VLOOKUP($B2671,'2010 State Business Patterns'!$AN$3:$AR$55,2,FALSE)),0,VLOOKUP($B2671,'2010 State Business Patterns'!$AN$3:$AR$55,2,FALSE))</f>
        <v>0.66534653465346538</v>
      </c>
      <c r="K2671" s="28">
        <f t="shared" si="206"/>
        <v>0</v>
      </c>
      <c r="L2671" s="28">
        <f>IF(ISERROR(GETPIVOTDATA("Sum of emp",'2010 County Business Patterns'!$J$2,"FIPS State and County Code",$A2671,"fipstate",$B2671,"fipscty",$C2671,"naics","337127")),0,GETPIVOTDATA("Sum of emp",'2010 County Business Patterns'!$J$2,"FIPS State and County Code",$A2671,"fipstate",$B2671,"fipscty",$C2671,"naics","337127"))</f>
        <v>0</v>
      </c>
      <c r="M2671" s="28">
        <f>IF(ISERROR(GETPIVOTDATA("Sum of Midpoint",'2010 County Business Patterns'!$J$2,"FIPS State and County Code",$A2671,"fipstate",$B2671,"fipscty",$C2671,"naics","337127")),0,GETPIVOTDATA("Sum of Midpoint",'2010 County Business Patterns'!$J$2,"FIPS State and County Code",$A2671,"fipstate",$B2671,"fipscty",$C2671,"naics","337127"))</f>
        <v>0</v>
      </c>
      <c r="N2671">
        <f>IF(ISERROR(VLOOKUP($B2671,'2010 State Business Patterns'!$AN$3:$AR$55,3,FALSE)),0,VLOOKUP($B2671,'2010 State Business Patterns'!$AN$3:$AR$55,3,FALSE))</f>
        <v>0.88424242424242427</v>
      </c>
      <c r="O2671" s="28">
        <f t="shared" si="207"/>
        <v>0</v>
      </c>
      <c r="P2671" s="28">
        <f>IF(ISERROR(GETPIVOTDATA("Sum of emp",'2010 County Business Patterns'!$J$2,"FIPS State and County Code",$A2671,"fipstate",$B2671,"fipscty",$C2671,"naics","337214")),0,GETPIVOTDATA("Sum of emp",'2010 County Business Patterns'!$J$2,"FIPS State and County Code",$A2671,"fipstate",$B2671,"fipscty",$C2671,"naics","337214"))</f>
        <v>0</v>
      </c>
      <c r="Q2671" s="28">
        <f>IF(ISERROR(GETPIVOTDATA("Sum of Midpoint",'2010 County Business Patterns'!$J$2,"FIPS State and County Code",$A2671,"fipstate",$B2671,"fipscty",$C2671,"naics","337214")),0,GETPIVOTDATA("Sum of Midpoint",'2010 County Business Patterns'!$J$2,"FIPS State and County Code",$A2671,"fipstate",$B2671,"fipscty",$C2671,"naics","337214"))</f>
        <v>0</v>
      </c>
      <c r="R2671">
        <f>IF(ISERROR(VLOOKUP($B2671,'2010 State Business Patterns'!$AN$3:$AR$55,4,FALSE)),0,VLOOKUP($B2671,'2010 State Business Patterns'!$AN$3:$AR$55,4,FALSE))</f>
        <v>0.79374999999999996</v>
      </c>
      <c r="S2671" s="28">
        <f t="shared" si="208"/>
        <v>0</v>
      </c>
      <c r="T2671" s="28">
        <f>IF(ISERROR(GETPIVOTDATA("Sum of emp",'2010 County Business Patterns'!$J$2,"FIPS State and County Code",$A2671,"fipstate",$B2671,"fipscty",$C2671,"naics","337215")),0,GETPIVOTDATA("Sum of emp",'2010 County Business Patterns'!$J$2,"FIPS State and County Code",$A2671,"fipstate",$B2671,"fipscty",$C2671,"naics","337215"))</f>
        <v>0</v>
      </c>
      <c r="U2671" s="28">
        <f>IF(ISERROR(GETPIVOTDATA("Sum of Midpoint",'2010 County Business Patterns'!$J$2,"FIPS State and County Code",$A2671,"fipstate",$B2671,"fipscty",$C2671,"naics","337215")),0,GETPIVOTDATA("Sum of Midpoint",'2010 County Business Patterns'!$J$2,"FIPS State and County Code",$A2671,"fipstate",$B2671,"fipscty",$C2671,"naics","337215"))</f>
        <v>0</v>
      </c>
      <c r="V2671">
        <f>IF(ISERROR(VLOOKUP($B2671,'2010 State Business Patterns'!$AN$3:$AR$55,5,FALSE)),0,VLOOKUP($B2671,'2010 State Business Patterns'!$AN$3:$AR$55,5,FALSE))</f>
        <v>0.79088319088319092</v>
      </c>
      <c r="W2671" s="28">
        <f t="shared" si="209"/>
        <v>0</v>
      </c>
    </row>
    <row r="2672" spans="1:23" hidden="1">
      <c r="A2672" s="1" t="s">
        <v>688</v>
      </c>
      <c r="B2672" s="1" t="s">
        <v>1966</v>
      </c>
      <c r="C2672" s="1" t="s">
        <v>1896</v>
      </c>
      <c r="D2672" s="1" t="s">
        <v>689</v>
      </c>
      <c r="E2672" s="1" t="s">
        <v>2057</v>
      </c>
      <c r="F2672" s="1" t="s">
        <v>452</v>
      </c>
      <c r="G2672" s="47">
        <f t="shared" si="205"/>
        <v>0</v>
      </c>
      <c r="H2672" s="28">
        <f>IF(ISERROR(GETPIVOTDATA("Sum of emp",'2010 County Business Patterns'!$J$2,"FIPS State and County Code",$A2672,"fipstate",$B2672,"fipscty",$C2672,"naics","337124")),0,GETPIVOTDATA("Sum of emp",'2010 County Business Patterns'!$J$2,"FIPS State and County Code",$A2672,"fipstate",$B2672,"fipscty",$C2672,"naics","337124"))</f>
        <v>0</v>
      </c>
      <c r="I2672" s="28">
        <f>IF(ISERROR(GETPIVOTDATA("Sum of Midpoint",'2010 County Business Patterns'!$J$2,"FIPS State and County Code",$A2672,"fipstate",$B2672,"fipscty",$C2672,"naics","337124")),0,GETPIVOTDATA("Sum of Midpoint",'2010 County Business Patterns'!$J$2,"FIPS State and County Code",$A2672,"fipstate",$B2672,"fipscty",$C2672,"naics","337124"))</f>
        <v>0</v>
      </c>
      <c r="J2672">
        <f>IF(ISERROR(VLOOKUP($B2672,'2010 State Business Patterns'!$AN$3:$AR$55,2,FALSE)),0,VLOOKUP($B2672,'2010 State Business Patterns'!$AN$3:$AR$55,2,FALSE))</f>
        <v>0.66534653465346538</v>
      </c>
      <c r="K2672" s="28">
        <f t="shared" si="206"/>
        <v>0</v>
      </c>
      <c r="L2672" s="28">
        <f>IF(ISERROR(GETPIVOTDATA("Sum of emp",'2010 County Business Patterns'!$J$2,"FIPS State and County Code",$A2672,"fipstate",$B2672,"fipscty",$C2672,"naics","337127")),0,GETPIVOTDATA("Sum of emp",'2010 County Business Patterns'!$J$2,"FIPS State and County Code",$A2672,"fipstate",$B2672,"fipscty",$C2672,"naics","337127"))</f>
        <v>0</v>
      </c>
      <c r="M2672" s="28">
        <f>IF(ISERROR(GETPIVOTDATA("Sum of Midpoint",'2010 County Business Patterns'!$J$2,"FIPS State and County Code",$A2672,"fipstate",$B2672,"fipscty",$C2672,"naics","337127")),0,GETPIVOTDATA("Sum of Midpoint",'2010 County Business Patterns'!$J$2,"FIPS State and County Code",$A2672,"fipstate",$B2672,"fipscty",$C2672,"naics","337127"))</f>
        <v>0</v>
      </c>
      <c r="N2672">
        <f>IF(ISERROR(VLOOKUP($B2672,'2010 State Business Patterns'!$AN$3:$AR$55,3,FALSE)),0,VLOOKUP($B2672,'2010 State Business Patterns'!$AN$3:$AR$55,3,FALSE))</f>
        <v>0.88424242424242427</v>
      </c>
      <c r="O2672" s="28">
        <f t="shared" si="207"/>
        <v>0</v>
      </c>
      <c r="P2672" s="28">
        <f>IF(ISERROR(GETPIVOTDATA("Sum of emp",'2010 County Business Patterns'!$J$2,"FIPS State and County Code",$A2672,"fipstate",$B2672,"fipscty",$C2672,"naics","337214")),0,GETPIVOTDATA("Sum of emp",'2010 County Business Patterns'!$J$2,"FIPS State and County Code",$A2672,"fipstate",$B2672,"fipscty",$C2672,"naics","337214"))</f>
        <v>0</v>
      </c>
      <c r="Q2672" s="28">
        <f>IF(ISERROR(GETPIVOTDATA("Sum of Midpoint",'2010 County Business Patterns'!$J$2,"FIPS State and County Code",$A2672,"fipstate",$B2672,"fipscty",$C2672,"naics","337214")),0,GETPIVOTDATA("Sum of Midpoint",'2010 County Business Patterns'!$J$2,"FIPS State and County Code",$A2672,"fipstate",$B2672,"fipscty",$C2672,"naics","337214"))</f>
        <v>0</v>
      </c>
      <c r="R2672">
        <f>IF(ISERROR(VLOOKUP($B2672,'2010 State Business Patterns'!$AN$3:$AR$55,4,FALSE)),0,VLOOKUP($B2672,'2010 State Business Patterns'!$AN$3:$AR$55,4,FALSE))</f>
        <v>0.79374999999999996</v>
      </c>
      <c r="S2672" s="28">
        <f t="shared" si="208"/>
        <v>0</v>
      </c>
      <c r="T2672" s="28">
        <f>IF(ISERROR(GETPIVOTDATA("Sum of emp",'2010 County Business Patterns'!$J$2,"FIPS State and County Code",$A2672,"fipstate",$B2672,"fipscty",$C2672,"naics","337215")),0,GETPIVOTDATA("Sum of emp",'2010 County Business Patterns'!$J$2,"FIPS State and County Code",$A2672,"fipstate",$B2672,"fipscty",$C2672,"naics","337215"))</f>
        <v>0</v>
      </c>
      <c r="U2672" s="28">
        <f>IF(ISERROR(GETPIVOTDATA("Sum of Midpoint",'2010 County Business Patterns'!$J$2,"FIPS State and County Code",$A2672,"fipstate",$B2672,"fipscty",$C2672,"naics","337215")),0,GETPIVOTDATA("Sum of Midpoint",'2010 County Business Patterns'!$J$2,"FIPS State and County Code",$A2672,"fipstate",$B2672,"fipscty",$C2672,"naics","337215"))</f>
        <v>0</v>
      </c>
      <c r="V2672">
        <f>IF(ISERROR(VLOOKUP($B2672,'2010 State Business Patterns'!$AN$3:$AR$55,5,FALSE)),0,VLOOKUP($B2672,'2010 State Business Patterns'!$AN$3:$AR$55,5,FALSE))</f>
        <v>0.79088319088319092</v>
      </c>
      <c r="W2672" s="28">
        <f t="shared" si="209"/>
        <v>0</v>
      </c>
    </row>
    <row r="2673" spans="1:23" hidden="1">
      <c r="A2673" s="1" t="s">
        <v>690</v>
      </c>
      <c r="B2673" s="1" t="s">
        <v>1966</v>
      </c>
      <c r="C2673" s="1" t="s">
        <v>1897</v>
      </c>
      <c r="D2673" s="1" t="s">
        <v>691</v>
      </c>
      <c r="E2673" s="1" t="s">
        <v>2057</v>
      </c>
      <c r="F2673" s="1" t="s">
        <v>452</v>
      </c>
      <c r="G2673" s="47">
        <f t="shared" si="205"/>
        <v>0</v>
      </c>
      <c r="H2673" s="28">
        <f>IF(ISERROR(GETPIVOTDATA("Sum of emp",'2010 County Business Patterns'!$J$2,"FIPS State and County Code",$A2673,"fipstate",$B2673,"fipscty",$C2673,"naics","337124")),0,GETPIVOTDATA("Sum of emp",'2010 County Business Patterns'!$J$2,"FIPS State and County Code",$A2673,"fipstate",$B2673,"fipscty",$C2673,"naics","337124"))</f>
        <v>0</v>
      </c>
      <c r="I2673" s="28">
        <f>IF(ISERROR(GETPIVOTDATA("Sum of Midpoint",'2010 County Business Patterns'!$J$2,"FIPS State and County Code",$A2673,"fipstate",$B2673,"fipscty",$C2673,"naics","337124")),0,GETPIVOTDATA("Sum of Midpoint",'2010 County Business Patterns'!$J$2,"FIPS State and County Code",$A2673,"fipstate",$B2673,"fipscty",$C2673,"naics","337124"))</f>
        <v>0</v>
      </c>
      <c r="J2673">
        <f>IF(ISERROR(VLOOKUP($B2673,'2010 State Business Patterns'!$AN$3:$AR$55,2,FALSE)),0,VLOOKUP($B2673,'2010 State Business Patterns'!$AN$3:$AR$55,2,FALSE))</f>
        <v>0.66534653465346538</v>
      </c>
      <c r="K2673" s="28">
        <f t="shared" si="206"/>
        <v>0</v>
      </c>
      <c r="L2673" s="28">
        <f>IF(ISERROR(GETPIVOTDATA("Sum of emp",'2010 County Business Patterns'!$J$2,"FIPS State and County Code",$A2673,"fipstate",$B2673,"fipscty",$C2673,"naics","337127")),0,GETPIVOTDATA("Sum of emp",'2010 County Business Patterns'!$J$2,"FIPS State and County Code",$A2673,"fipstate",$B2673,"fipscty",$C2673,"naics","337127"))</f>
        <v>0</v>
      </c>
      <c r="M2673" s="28">
        <f>IF(ISERROR(GETPIVOTDATA("Sum of Midpoint",'2010 County Business Patterns'!$J$2,"FIPS State and County Code",$A2673,"fipstate",$B2673,"fipscty",$C2673,"naics","337127")),0,GETPIVOTDATA("Sum of Midpoint",'2010 County Business Patterns'!$J$2,"FIPS State and County Code",$A2673,"fipstate",$B2673,"fipscty",$C2673,"naics","337127"))</f>
        <v>0</v>
      </c>
      <c r="N2673">
        <f>IF(ISERROR(VLOOKUP($B2673,'2010 State Business Patterns'!$AN$3:$AR$55,3,FALSE)),0,VLOOKUP($B2673,'2010 State Business Patterns'!$AN$3:$AR$55,3,FALSE))</f>
        <v>0.88424242424242427</v>
      </c>
      <c r="O2673" s="28">
        <f t="shared" si="207"/>
        <v>0</v>
      </c>
      <c r="P2673" s="28">
        <f>IF(ISERROR(GETPIVOTDATA("Sum of emp",'2010 County Business Patterns'!$J$2,"FIPS State and County Code",$A2673,"fipstate",$B2673,"fipscty",$C2673,"naics","337214")),0,GETPIVOTDATA("Sum of emp",'2010 County Business Patterns'!$J$2,"FIPS State and County Code",$A2673,"fipstate",$B2673,"fipscty",$C2673,"naics","337214"))</f>
        <v>0</v>
      </c>
      <c r="Q2673" s="28">
        <f>IF(ISERROR(GETPIVOTDATA("Sum of Midpoint",'2010 County Business Patterns'!$J$2,"FIPS State and County Code",$A2673,"fipstate",$B2673,"fipscty",$C2673,"naics","337214")),0,GETPIVOTDATA("Sum of Midpoint",'2010 County Business Patterns'!$J$2,"FIPS State and County Code",$A2673,"fipstate",$B2673,"fipscty",$C2673,"naics","337214"))</f>
        <v>0</v>
      </c>
      <c r="R2673">
        <f>IF(ISERROR(VLOOKUP($B2673,'2010 State Business Patterns'!$AN$3:$AR$55,4,FALSE)),0,VLOOKUP($B2673,'2010 State Business Patterns'!$AN$3:$AR$55,4,FALSE))</f>
        <v>0.79374999999999996</v>
      </c>
      <c r="S2673" s="28">
        <f t="shared" si="208"/>
        <v>0</v>
      </c>
      <c r="T2673" s="28">
        <f>IF(ISERROR(GETPIVOTDATA("Sum of emp",'2010 County Business Patterns'!$J$2,"FIPS State and County Code",$A2673,"fipstate",$B2673,"fipscty",$C2673,"naics","337215")),0,GETPIVOTDATA("Sum of emp",'2010 County Business Patterns'!$J$2,"FIPS State and County Code",$A2673,"fipstate",$B2673,"fipscty",$C2673,"naics","337215"))</f>
        <v>0</v>
      </c>
      <c r="U2673" s="28">
        <f>IF(ISERROR(GETPIVOTDATA("Sum of Midpoint",'2010 County Business Patterns'!$J$2,"FIPS State and County Code",$A2673,"fipstate",$B2673,"fipscty",$C2673,"naics","337215")),0,GETPIVOTDATA("Sum of Midpoint",'2010 County Business Patterns'!$J$2,"FIPS State and County Code",$A2673,"fipstate",$B2673,"fipscty",$C2673,"naics","337215"))</f>
        <v>0</v>
      </c>
      <c r="V2673">
        <f>IF(ISERROR(VLOOKUP($B2673,'2010 State Business Patterns'!$AN$3:$AR$55,5,FALSE)),0,VLOOKUP($B2673,'2010 State Business Patterns'!$AN$3:$AR$55,5,FALSE))</f>
        <v>0.79088319088319092</v>
      </c>
      <c r="W2673" s="28">
        <f t="shared" si="209"/>
        <v>0</v>
      </c>
    </row>
    <row r="2674" spans="1:23" hidden="1">
      <c r="A2674" s="1" t="s">
        <v>692</v>
      </c>
      <c r="B2674" s="1" t="s">
        <v>1966</v>
      </c>
      <c r="C2674" s="1" t="s">
        <v>1898</v>
      </c>
      <c r="D2674" s="1" t="s">
        <v>693</v>
      </c>
      <c r="E2674" s="1" t="s">
        <v>2057</v>
      </c>
      <c r="F2674" s="1" t="s">
        <v>452</v>
      </c>
      <c r="G2674" s="47">
        <f t="shared" si="205"/>
        <v>0</v>
      </c>
      <c r="H2674" s="28">
        <f>IF(ISERROR(GETPIVOTDATA("Sum of emp",'2010 County Business Patterns'!$J$2,"FIPS State and County Code",$A2674,"fipstate",$B2674,"fipscty",$C2674,"naics","337124")),0,GETPIVOTDATA("Sum of emp",'2010 County Business Patterns'!$J$2,"FIPS State and County Code",$A2674,"fipstate",$B2674,"fipscty",$C2674,"naics","337124"))</f>
        <v>0</v>
      </c>
      <c r="I2674" s="28">
        <f>IF(ISERROR(GETPIVOTDATA("Sum of Midpoint",'2010 County Business Patterns'!$J$2,"FIPS State and County Code",$A2674,"fipstate",$B2674,"fipscty",$C2674,"naics","337124")),0,GETPIVOTDATA("Sum of Midpoint",'2010 County Business Patterns'!$J$2,"FIPS State and County Code",$A2674,"fipstate",$B2674,"fipscty",$C2674,"naics","337124"))</f>
        <v>0</v>
      </c>
      <c r="J2674">
        <f>IF(ISERROR(VLOOKUP($B2674,'2010 State Business Patterns'!$AN$3:$AR$55,2,FALSE)),0,VLOOKUP($B2674,'2010 State Business Patterns'!$AN$3:$AR$55,2,FALSE))</f>
        <v>0.66534653465346538</v>
      </c>
      <c r="K2674" s="28">
        <f t="shared" si="206"/>
        <v>0</v>
      </c>
      <c r="L2674" s="28">
        <f>IF(ISERROR(GETPIVOTDATA("Sum of emp",'2010 County Business Patterns'!$J$2,"FIPS State and County Code",$A2674,"fipstate",$B2674,"fipscty",$C2674,"naics","337127")),0,GETPIVOTDATA("Sum of emp",'2010 County Business Patterns'!$J$2,"FIPS State and County Code",$A2674,"fipstate",$B2674,"fipscty",$C2674,"naics","337127"))</f>
        <v>0</v>
      </c>
      <c r="M2674" s="28">
        <f>IF(ISERROR(GETPIVOTDATA("Sum of Midpoint",'2010 County Business Patterns'!$J$2,"FIPS State and County Code",$A2674,"fipstate",$B2674,"fipscty",$C2674,"naics","337127")),0,GETPIVOTDATA("Sum of Midpoint",'2010 County Business Patterns'!$J$2,"FIPS State and County Code",$A2674,"fipstate",$B2674,"fipscty",$C2674,"naics","337127"))</f>
        <v>0</v>
      </c>
      <c r="N2674">
        <f>IF(ISERROR(VLOOKUP($B2674,'2010 State Business Patterns'!$AN$3:$AR$55,3,FALSE)),0,VLOOKUP($B2674,'2010 State Business Patterns'!$AN$3:$AR$55,3,FALSE))</f>
        <v>0.88424242424242427</v>
      </c>
      <c r="O2674" s="28">
        <f t="shared" si="207"/>
        <v>0</v>
      </c>
      <c r="P2674" s="28">
        <f>IF(ISERROR(GETPIVOTDATA("Sum of emp",'2010 County Business Patterns'!$J$2,"FIPS State and County Code",$A2674,"fipstate",$B2674,"fipscty",$C2674,"naics","337214")),0,GETPIVOTDATA("Sum of emp",'2010 County Business Patterns'!$J$2,"FIPS State and County Code",$A2674,"fipstate",$B2674,"fipscty",$C2674,"naics","337214"))</f>
        <v>0</v>
      </c>
      <c r="Q2674" s="28">
        <f>IF(ISERROR(GETPIVOTDATA("Sum of Midpoint",'2010 County Business Patterns'!$J$2,"FIPS State and County Code",$A2674,"fipstate",$B2674,"fipscty",$C2674,"naics","337214")),0,GETPIVOTDATA("Sum of Midpoint",'2010 County Business Patterns'!$J$2,"FIPS State and County Code",$A2674,"fipstate",$B2674,"fipscty",$C2674,"naics","337214"))</f>
        <v>0</v>
      </c>
      <c r="R2674">
        <f>IF(ISERROR(VLOOKUP($B2674,'2010 State Business Patterns'!$AN$3:$AR$55,4,FALSE)),0,VLOOKUP($B2674,'2010 State Business Patterns'!$AN$3:$AR$55,4,FALSE))</f>
        <v>0.79374999999999996</v>
      </c>
      <c r="S2674" s="28">
        <f t="shared" si="208"/>
        <v>0</v>
      </c>
      <c r="T2674" s="28">
        <f>IF(ISERROR(GETPIVOTDATA("Sum of emp",'2010 County Business Patterns'!$J$2,"FIPS State and County Code",$A2674,"fipstate",$B2674,"fipscty",$C2674,"naics","337215")),0,GETPIVOTDATA("Sum of emp",'2010 County Business Patterns'!$J$2,"FIPS State and County Code",$A2674,"fipstate",$B2674,"fipscty",$C2674,"naics","337215"))</f>
        <v>0</v>
      </c>
      <c r="U2674" s="28">
        <f>IF(ISERROR(GETPIVOTDATA("Sum of Midpoint",'2010 County Business Patterns'!$J$2,"FIPS State and County Code",$A2674,"fipstate",$B2674,"fipscty",$C2674,"naics","337215")),0,GETPIVOTDATA("Sum of Midpoint",'2010 County Business Patterns'!$J$2,"FIPS State and County Code",$A2674,"fipstate",$B2674,"fipscty",$C2674,"naics","337215"))</f>
        <v>0</v>
      </c>
      <c r="V2674">
        <f>IF(ISERROR(VLOOKUP($B2674,'2010 State Business Patterns'!$AN$3:$AR$55,5,FALSE)),0,VLOOKUP($B2674,'2010 State Business Patterns'!$AN$3:$AR$55,5,FALSE))</f>
        <v>0.79088319088319092</v>
      </c>
      <c r="W2674" s="28">
        <f t="shared" si="209"/>
        <v>0</v>
      </c>
    </row>
    <row r="2675" spans="1:23" hidden="1">
      <c r="A2675" s="1" t="s">
        <v>694</v>
      </c>
      <c r="B2675" s="1" t="s">
        <v>1966</v>
      </c>
      <c r="C2675" s="1" t="s">
        <v>3084</v>
      </c>
      <c r="D2675" s="1" t="s">
        <v>695</v>
      </c>
      <c r="E2675" s="1" t="s">
        <v>2057</v>
      </c>
      <c r="F2675" s="1" t="s">
        <v>452</v>
      </c>
      <c r="G2675" s="47">
        <f t="shared" si="205"/>
        <v>0</v>
      </c>
      <c r="H2675" s="28">
        <f>IF(ISERROR(GETPIVOTDATA("Sum of emp",'2010 County Business Patterns'!$J$2,"FIPS State and County Code",$A2675,"fipstate",$B2675,"fipscty",$C2675,"naics","337124")),0,GETPIVOTDATA("Sum of emp",'2010 County Business Patterns'!$J$2,"FIPS State and County Code",$A2675,"fipstate",$B2675,"fipscty",$C2675,"naics","337124"))</f>
        <v>0</v>
      </c>
      <c r="I2675" s="28">
        <f>IF(ISERROR(GETPIVOTDATA("Sum of Midpoint",'2010 County Business Patterns'!$J$2,"FIPS State and County Code",$A2675,"fipstate",$B2675,"fipscty",$C2675,"naics","337124")),0,GETPIVOTDATA("Sum of Midpoint",'2010 County Business Patterns'!$J$2,"FIPS State and County Code",$A2675,"fipstate",$B2675,"fipscty",$C2675,"naics","337124"))</f>
        <v>0</v>
      </c>
      <c r="J2675">
        <f>IF(ISERROR(VLOOKUP($B2675,'2010 State Business Patterns'!$AN$3:$AR$55,2,FALSE)),0,VLOOKUP($B2675,'2010 State Business Patterns'!$AN$3:$AR$55,2,FALSE))</f>
        <v>0.66534653465346538</v>
      </c>
      <c r="K2675" s="28">
        <f t="shared" si="206"/>
        <v>0</v>
      </c>
      <c r="L2675" s="28">
        <f>IF(ISERROR(GETPIVOTDATA("Sum of emp",'2010 County Business Patterns'!$J$2,"FIPS State and County Code",$A2675,"fipstate",$B2675,"fipscty",$C2675,"naics","337127")),0,GETPIVOTDATA("Sum of emp",'2010 County Business Patterns'!$J$2,"FIPS State and County Code",$A2675,"fipstate",$B2675,"fipscty",$C2675,"naics","337127"))</f>
        <v>0</v>
      </c>
      <c r="M2675" s="28">
        <f>IF(ISERROR(GETPIVOTDATA("Sum of Midpoint",'2010 County Business Patterns'!$J$2,"FIPS State and County Code",$A2675,"fipstate",$B2675,"fipscty",$C2675,"naics","337127")),0,GETPIVOTDATA("Sum of Midpoint",'2010 County Business Patterns'!$J$2,"FIPS State and County Code",$A2675,"fipstate",$B2675,"fipscty",$C2675,"naics","337127"))</f>
        <v>0</v>
      </c>
      <c r="N2675">
        <f>IF(ISERROR(VLOOKUP($B2675,'2010 State Business Patterns'!$AN$3:$AR$55,3,FALSE)),0,VLOOKUP($B2675,'2010 State Business Patterns'!$AN$3:$AR$55,3,FALSE))</f>
        <v>0.88424242424242427</v>
      </c>
      <c r="O2675" s="28">
        <f t="shared" si="207"/>
        <v>0</v>
      </c>
      <c r="P2675" s="28">
        <f>IF(ISERROR(GETPIVOTDATA("Sum of emp",'2010 County Business Patterns'!$J$2,"FIPS State and County Code",$A2675,"fipstate",$B2675,"fipscty",$C2675,"naics","337214")),0,GETPIVOTDATA("Sum of emp",'2010 County Business Patterns'!$J$2,"FIPS State and County Code",$A2675,"fipstate",$B2675,"fipscty",$C2675,"naics","337214"))</f>
        <v>0</v>
      </c>
      <c r="Q2675" s="28">
        <f>IF(ISERROR(GETPIVOTDATA("Sum of Midpoint",'2010 County Business Patterns'!$J$2,"FIPS State and County Code",$A2675,"fipstate",$B2675,"fipscty",$C2675,"naics","337214")),0,GETPIVOTDATA("Sum of Midpoint",'2010 County Business Patterns'!$J$2,"FIPS State and County Code",$A2675,"fipstate",$B2675,"fipscty",$C2675,"naics","337214"))</f>
        <v>0</v>
      </c>
      <c r="R2675">
        <f>IF(ISERROR(VLOOKUP($B2675,'2010 State Business Patterns'!$AN$3:$AR$55,4,FALSE)),0,VLOOKUP($B2675,'2010 State Business Patterns'!$AN$3:$AR$55,4,FALSE))</f>
        <v>0.79374999999999996</v>
      </c>
      <c r="S2675" s="28">
        <f t="shared" si="208"/>
        <v>0</v>
      </c>
      <c r="T2675" s="28">
        <f>IF(ISERROR(GETPIVOTDATA("Sum of emp",'2010 County Business Patterns'!$J$2,"FIPS State and County Code",$A2675,"fipstate",$B2675,"fipscty",$C2675,"naics","337215")),0,GETPIVOTDATA("Sum of emp",'2010 County Business Patterns'!$J$2,"FIPS State and County Code",$A2675,"fipstate",$B2675,"fipscty",$C2675,"naics","337215"))</f>
        <v>0</v>
      </c>
      <c r="U2675" s="28">
        <f>IF(ISERROR(GETPIVOTDATA("Sum of Midpoint",'2010 County Business Patterns'!$J$2,"FIPS State and County Code",$A2675,"fipstate",$B2675,"fipscty",$C2675,"naics","337215")),0,GETPIVOTDATA("Sum of Midpoint",'2010 County Business Patterns'!$J$2,"FIPS State and County Code",$A2675,"fipstate",$B2675,"fipscty",$C2675,"naics","337215"))</f>
        <v>0</v>
      </c>
      <c r="V2675">
        <f>IF(ISERROR(VLOOKUP($B2675,'2010 State Business Patterns'!$AN$3:$AR$55,5,FALSE)),0,VLOOKUP($B2675,'2010 State Business Patterns'!$AN$3:$AR$55,5,FALSE))</f>
        <v>0.79088319088319092</v>
      </c>
      <c r="W2675" s="28">
        <f t="shared" si="209"/>
        <v>0</v>
      </c>
    </row>
    <row r="2676" spans="1:23" hidden="1">
      <c r="A2676" s="1" t="s">
        <v>696</v>
      </c>
      <c r="B2676" s="1" t="s">
        <v>1966</v>
      </c>
      <c r="C2676" s="1" t="s">
        <v>1899</v>
      </c>
      <c r="D2676" s="1" t="s">
        <v>697</v>
      </c>
      <c r="E2676" s="1" t="s">
        <v>2057</v>
      </c>
      <c r="F2676" s="1" t="s">
        <v>452</v>
      </c>
      <c r="G2676" s="47">
        <f t="shared" si="205"/>
        <v>0</v>
      </c>
      <c r="H2676" s="28">
        <f>IF(ISERROR(GETPIVOTDATA("Sum of emp",'2010 County Business Patterns'!$J$2,"FIPS State and County Code",$A2676,"fipstate",$B2676,"fipscty",$C2676,"naics","337124")),0,GETPIVOTDATA("Sum of emp",'2010 County Business Patterns'!$J$2,"FIPS State and County Code",$A2676,"fipstate",$B2676,"fipscty",$C2676,"naics","337124"))</f>
        <v>0</v>
      </c>
      <c r="I2676" s="28">
        <f>IF(ISERROR(GETPIVOTDATA("Sum of Midpoint",'2010 County Business Patterns'!$J$2,"FIPS State and County Code",$A2676,"fipstate",$B2676,"fipscty",$C2676,"naics","337124")),0,GETPIVOTDATA("Sum of Midpoint",'2010 County Business Patterns'!$J$2,"FIPS State and County Code",$A2676,"fipstate",$B2676,"fipscty",$C2676,"naics","337124"))</f>
        <v>0</v>
      </c>
      <c r="J2676">
        <f>IF(ISERROR(VLOOKUP($B2676,'2010 State Business Patterns'!$AN$3:$AR$55,2,FALSE)),0,VLOOKUP($B2676,'2010 State Business Patterns'!$AN$3:$AR$55,2,FALSE))</f>
        <v>0.66534653465346538</v>
      </c>
      <c r="K2676" s="28">
        <f t="shared" si="206"/>
        <v>0</v>
      </c>
      <c r="L2676" s="28">
        <f>IF(ISERROR(GETPIVOTDATA("Sum of emp",'2010 County Business Patterns'!$J$2,"FIPS State and County Code",$A2676,"fipstate",$B2676,"fipscty",$C2676,"naics","337127")),0,GETPIVOTDATA("Sum of emp",'2010 County Business Patterns'!$J$2,"FIPS State and County Code",$A2676,"fipstate",$B2676,"fipscty",$C2676,"naics","337127"))</f>
        <v>0</v>
      </c>
      <c r="M2676" s="28">
        <f>IF(ISERROR(GETPIVOTDATA("Sum of Midpoint",'2010 County Business Patterns'!$J$2,"FIPS State and County Code",$A2676,"fipstate",$B2676,"fipscty",$C2676,"naics","337127")),0,GETPIVOTDATA("Sum of Midpoint",'2010 County Business Patterns'!$J$2,"FIPS State and County Code",$A2676,"fipstate",$B2676,"fipscty",$C2676,"naics","337127"))</f>
        <v>0</v>
      </c>
      <c r="N2676">
        <f>IF(ISERROR(VLOOKUP($B2676,'2010 State Business Patterns'!$AN$3:$AR$55,3,FALSE)),0,VLOOKUP($B2676,'2010 State Business Patterns'!$AN$3:$AR$55,3,FALSE))</f>
        <v>0.88424242424242427</v>
      </c>
      <c r="O2676" s="28">
        <f t="shared" si="207"/>
        <v>0</v>
      </c>
      <c r="P2676" s="28">
        <f>IF(ISERROR(GETPIVOTDATA("Sum of emp",'2010 County Business Patterns'!$J$2,"FIPS State and County Code",$A2676,"fipstate",$B2676,"fipscty",$C2676,"naics","337214")),0,GETPIVOTDATA("Sum of emp",'2010 County Business Patterns'!$J$2,"FIPS State and County Code",$A2676,"fipstate",$B2676,"fipscty",$C2676,"naics","337214"))</f>
        <v>0</v>
      </c>
      <c r="Q2676" s="28">
        <f>IF(ISERROR(GETPIVOTDATA("Sum of Midpoint",'2010 County Business Patterns'!$J$2,"FIPS State and County Code",$A2676,"fipstate",$B2676,"fipscty",$C2676,"naics","337214")),0,GETPIVOTDATA("Sum of Midpoint",'2010 County Business Patterns'!$J$2,"FIPS State and County Code",$A2676,"fipstate",$B2676,"fipscty",$C2676,"naics","337214"))</f>
        <v>0</v>
      </c>
      <c r="R2676">
        <f>IF(ISERROR(VLOOKUP($B2676,'2010 State Business Patterns'!$AN$3:$AR$55,4,FALSE)),0,VLOOKUP($B2676,'2010 State Business Patterns'!$AN$3:$AR$55,4,FALSE))</f>
        <v>0.79374999999999996</v>
      </c>
      <c r="S2676" s="28">
        <f t="shared" si="208"/>
        <v>0</v>
      </c>
      <c r="T2676" s="28">
        <f>IF(ISERROR(GETPIVOTDATA("Sum of emp",'2010 County Business Patterns'!$J$2,"FIPS State and County Code",$A2676,"fipstate",$B2676,"fipscty",$C2676,"naics","337215")),0,GETPIVOTDATA("Sum of emp",'2010 County Business Patterns'!$J$2,"FIPS State and County Code",$A2676,"fipstate",$B2676,"fipscty",$C2676,"naics","337215"))</f>
        <v>0</v>
      </c>
      <c r="U2676" s="28">
        <f>IF(ISERROR(GETPIVOTDATA("Sum of Midpoint",'2010 County Business Patterns'!$J$2,"FIPS State and County Code",$A2676,"fipstate",$B2676,"fipscty",$C2676,"naics","337215")),0,GETPIVOTDATA("Sum of Midpoint",'2010 County Business Patterns'!$J$2,"FIPS State and County Code",$A2676,"fipstate",$B2676,"fipscty",$C2676,"naics","337215"))</f>
        <v>0</v>
      </c>
      <c r="V2676">
        <f>IF(ISERROR(VLOOKUP($B2676,'2010 State Business Patterns'!$AN$3:$AR$55,5,FALSE)),0,VLOOKUP($B2676,'2010 State Business Patterns'!$AN$3:$AR$55,5,FALSE))</f>
        <v>0.79088319088319092</v>
      </c>
      <c r="W2676" s="28">
        <f t="shared" si="209"/>
        <v>0</v>
      </c>
    </row>
    <row r="2677" spans="1:23" hidden="1">
      <c r="A2677" s="1" t="s">
        <v>698</v>
      </c>
      <c r="B2677" s="1" t="s">
        <v>1966</v>
      </c>
      <c r="C2677" s="1" t="s">
        <v>1900</v>
      </c>
      <c r="D2677" s="1" t="s">
        <v>699</v>
      </c>
      <c r="E2677" s="1" t="s">
        <v>2057</v>
      </c>
      <c r="F2677" s="1" t="s">
        <v>452</v>
      </c>
      <c r="G2677" s="47">
        <f t="shared" si="205"/>
        <v>0</v>
      </c>
      <c r="H2677" s="28">
        <f>IF(ISERROR(GETPIVOTDATA("Sum of emp",'2010 County Business Patterns'!$J$2,"FIPS State and County Code",$A2677,"fipstate",$B2677,"fipscty",$C2677,"naics","337124")),0,GETPIVOTDATA("Sum of emp",'2010 County Business Patterns'!$J$2,"FIPS State and County Code",$A2677,"fipstate",$B2677,"fipscty",$C2677,"naics","337124"))</f>
        <v>0</v>
      </c>
      <c r="I2677" s="28">
        <f>IF(ISERROR(GETPIVOTDATA("Sum of Midpoint",'2010 County Business Patterns'!$J$2,"FIPS State and County Code",$A2677,"fipstate",$B2677,"fipscty",$C2677,"naics","337124")),0,GETPIVOTDATA("Sum of Midpoint",'2010 County Business Patterns'!$J$2,"FIPS State and County Code",$A2677,"fipstate",$B2677,"fipscty",$C2677,"naics","337124"))</f>
        <v>0</v>
      </c>
      <c r="J2677">
        <f>IF(ISERROR(VLOOKUP($B2677,'2010 State Business Patterns'!$AN$3:$AR$55,2,FALSE)),0,VLOOKUP($B2677,'2010 State Business Patterns'!$AN$3:$AR$55,2,FALSE))</f>
        <v>0.66534653465346538</v>
      </c>
      <c r="K2677" s="28">
        <f t="shared" si="206"/>
        <v>0</v>
      </c>
      <c r="L2677" s="28">
        <f>IF(ISERROR(GETPIVOTDATA("Sum of emp",'2010 County Business Patterns'!$J$2,"FIPS State and County Code",$A2677,"fipstate",$B2677,"fipscty",$C2677,"naics","337127")),0,GETPIVOTDATA("Sum of emp",'2010 County Business Patterns'!$J$2,"FIPS State and County Code",$A2677,"fipstate",$B2677,"fipscty",$C2677,"naics","337127"))</f>
        <v>0</v>
      </c>
      <c r="M2677" s="28">
        <f>IF(ISERROR(GETPIVOTDATA("Sum of Midpoint",'2010 County Business Patterns'!$J$2,"FIPS State and County Code",$A2677,"fipstate",$B2677,"fipscty",$C2677,"naics","337127")),0,GETPIVOTDATA("Sum of Midpoint",'2010 County Business Patterns'!$J$2,"FIPS State and County Code",$A2677,"fipstate",$B2677,"fipscty",$C2677,"naics","337127"))</f>
        <v>0</v>
      </c>
      <c r="N2677">
        <f>IF(ISERROR(VLOOKUP($B2677,'2010 State Business Patterns'!$AN$3:$AR$55,3,FALSE)),0,VLOOKUP($B2677,'2010 State Business Patterns'!$AN$3:$AR$55,3,FALSE))</f>
        <v>0.88424242424242427</v>
      </c>
      <c r="O2677" s="28">
        <f t="shared" si="207"/>
        <v>0</v>
      </c>
      <c r="P2677" s="28">
        <f>IF(ISERROR(GETPIVOTDATA("Sum of emp",'2010 County Business Patterns'!$J$2,"FIPS State and County Code",$A2677,"fipstate",$B2677,"fipscty",$C2677,"naics","337214")),0,GETPIVOTDATA("Sum of emp",'2010 County Business Patterns'!$J$2,"FIPS State and County Code",$A2677,"fipstate",$B2677,"fipscty",$C2677,"naics","337214"))</f>
        <v>0</v>
      </c>
      <c r="Q2677" s="28">
        <f>IF(ISERROR(GETPIVOTDATA("Sum of Midpoint",'2010 County Business Patterns'!$J$2,"FIPS State and County Code",$A2677,"fipstate",$B2677,"fipscty",$C2677,"naics","337214")),0,GETPIVOTDATA("Sum of Midpoint",'2010 County Business Patterns'!$J$2,"FIPS State and County Code",$A2677,"fipstate",$B2677,"fipscty",$C2677,"naics","337214"))</f>
        <v>0</v>
      </c>
      <c r="R2677">
        <f>IF(ISERROR(VLOOKUP($B2677,'2010 State Business Patterns'!$AN$3:$AR$55,4,FALSE)),0,VLOOKUP($B2677,'2010 State Business Patterns'!$AN$3:$AR$55,4,FALSE))</f>
        <v>0.79374999999999996</v>
      </c>
      <c r="S2677" s="28">
        <f t="shared" si="208"/>
        <v>0</v>
      </c>
      <c r="T2677" s="28">
        <f>IF(ISERROR(GETPIVOTDATA("Sum of emp",'2010 County Business Patterns'!$J$2,"FIPS State and County Code",$A2677,"fipstate",$B2677,"fipscty",$C2677,"naics","337215")),0,GETPIVOTDATA("Sum of emp",'2010 County Business Patterns'!$J$2,"FIPS State and County Code",$A2677,"fipstate",$B2677,"fipscty",$C2677,"naics","337215"))</f>
        <v>0</v>
      </c>
      <c r="U2677" s="28">
        <f>IF(ISERROR(GETPIVOTDATA("Sum of Midpoint",'2010 County Business Patterns'!$J$2,"FIPS State and County Code",$A2677,"fipstate",$B2677,"fipscty",$C2677,"naics","337215")),0,GETPIVOTDATA("Sum of Midpoint",'2010 County Business Patterns'!$J$2,"FIPS State and County Code",$A2677,"fipstate",$B2677,"fipscty",$C2677,"naics","337215"))</f>
        <v>0</v>
      </c>
      <c r="V2677">
        <f>IF(ISERROR(VLOOKUP($B2677,'2010 State Business Patterns'!$AN$3:$AR$55,5,FALSE)),0,VLOOKUP($B2677,'2010 State Business Patterns'!$AN$3:$AR$55,5,FALSE))</f>
        <v>0.79088319088319092</v>
      </c>
      <c r="W2677" s="28">
        <f t="shared" si="209"/>
        <v>0</v>
      </c>
    </row>
    <row r="2678" spans="1:23" hidden="1">
      <c r="A2678" s="1" t="s">
        <v>700</v>
      </c>
      <c r="B2678" s="1" t="s">
        <v>1966</v>
      </c>
      <c r="C2678" s="1" t="s">
        <v>3090</v>
      </c>
      <c r="D2678" s="1" t="s">
        <v>701</v>
      </c>
      <c r="E2678" s="1" t="s">
        <v>2057</v>
      </c>
      <c r="F2678" s="1" t="s">
        <v>452</v>
      </c>
      <c r="G2678" s="47">
        <f t="shared" si="205"/>
        <v>0</v>
      </c>
      <c r="H2678" s="28">
        <f>IF(ISERROR(GETPIVOTDATA("Sum of emp",'2010 County Business Patterns'!$J$2,"FIPS State and County Code",$A2678,"fipstate",$B2678,"fipscty",$C2678,"naics","337124")),0,GETPIVOTDATA("Sum of emp",'2010 County Business Patterns'!$J$2,"FIPS State and County Code",$A2678,"fipstate",$B2678,"fipscty",$C2678,"naics","337124"))</f>
        <v>0</v>
      </c>
      <c r="I2678" s="28">
        <f>IF(ISERROR(GETPIVOTDATA("Sum of Midpoint",'2010 County Business Patterns'!$J$2,"FIPS State and County Code",$A2678,"fipstate",$B2678,"fipscty",$C2678,"naics","337124")),0,GETPIVOTDATA("Sum of Midpoint",'2010 County Business Patterns'!$J$2,"FIPS State and County Code",$A2678,"fipstate",$B2678,"fipscty",$C2678,"naics","337124"))</f>
        <v>0</v>
      </c>
      <c r="J2678">
        <f>IF(ISERROR(VLOOKUP($B2678,'2010 State Business Patterns'!$AN$3:$AR$55,2,FALSE)),0,VLOOKUP($B2678,'2010 State Business Patterns'!$AN$3:$AR$55,2,FALSE))</f>
        <v>0.66534653465346538</v>
      </c>
      <c r="K2678" s="28">
        <f t="shared" si="206"/>
        <v>0</v>
      </c>
      <c r="L2678" s="28">
        <f>IF(ISERROR(GETPIVOTDATA("Sum of emp",'2010 County Business Patterns'!$J$2,"FIPS State and County Code",$A2678,"fipstate",$B2678,"fipscty",$C2678,"naics","337127")),0,GETPIVOTDATA("Sum of emp",'2010 County Business Patterns'!$J$2,"FIPS State and County Code",$A2678,"fipstate",$B2678,"fipscty",$C2678,"naics","337127"))</f>
        <v>0</v>
      </c>
      <c r="M2678" s="28">
        <f>IF(ISERROR(GETPIVOTDATA("Sum of Midpoint",'2010 County Business Patterns'!$J$2,"FIPS State and County Code",$A2678,"fipstate",$B2678,"fipscty",$C2678,"naics","337127")),0,GETPIVOTDATA("Sum of Midpoint",'2010 County Business Patterns'!$J$2,"FIPS State and County Code",$A2678,"fipstate",$B2678,"fipscty",$C2678,"naics","337127"))</f>
        <v>0</v>
      </c>
      <c r="N2678">
        <f>IF(ISERROR(VLOOKUP($B2678,'2010 State Business Patterns'!$AN$3:$AR$55,3,FALSE)),0,VLOOKUP($B2678,'2010 State Business Patterns'!$AN$3:$AR$55,3,FALSE))</f>
        <v>0.88424242424242427</v>
      </c>
      <c r="O2678" s="28">
        <f t="shared" si="207"/>
        <v>0</v>
      </c>
      <c r="P2678" s="28">
        <f>IF(ISERROR(GETPIVOTDATA("Sum of emp",'2010 County Business Patterns'!$J$2,"FIPS State and County Code",$A2678,"fipstate",$B2678,"fipscty",$C2678,"naics","337214")),0,GETPIVOTDATA("Sum of emp",'2010 County Business Patterns'!$J$2,"FIPS State and County Code",$A2678,"fipstate",$B2678,"fipscty",$C2678,"naics","337214"))</f>
        <v>0</v>
      </c>
      <c r="Q2678" s="28">
        <f>IF(ISERROR(GETPIVOTDATA("Sum of Midpoint",'2010 County Business Patterns'!$J$2,"FIPS State and County Code",$A2678,"fipstate",$B2678,"fipscty",$C2678,"naics","337214")),0,GETPIVOTDATA("Sum of Midpoint",'2010 County Business Patterns'!$J$2,"FIPS State and County Code",$A2678,"fipstate",$B2678,"fipscty",$C2678,"naics","337214"))</f>
        <v>0</v>
      </c>
      <c r="R2678">
        <f>IF(ISERROR(VLOOKUP($B2678,'2010 State Business Patterns'!$AN$3:$AR$55,4,FALSE)),0,VLOOKUP($B2678,'2010 State Business Patterns'!$AN$3:$AR$55,4,FALSE))</f>
        <v>0.79374999999999996</v>
      </c>
      <c r="S2678" s="28">
        <f t="shared" si="208"/>
        <v>0</v>
      </c>
      <c r="T2678" s="28">
        <f>IF(ISERROR(GETPIVOTDATA("Sum of emp",'2010 County Business Patterns'!$J$2,"FIPS State and County Code",$A2678,"fipstate",$B2678,"fipscty",$C2678,"naics","337215")),0,GETPIVOTDATA("Sum of emp",'2010 County Business Patterns'!$J$2,"FIPS State and County Code",$A2678,"fipstate",$B2678,"fipscty",$C2678,"naics","337215"))</f>
        <v>0</v>
      </c>
      <c r="U2678" s="28">
        <f>IF(ISERROR(GETPIVOTDATA("Sum of Midpoint",'2010 County Business Patterns'!$J$2,"FIPS State and County Code",$A2678,"fipstate",$B2678,"fipscty",$C2678,"naics","337215")),0,GETPIVOTDATA("Sum of Midpoint",'2010 County Business Patterns'!$J$2,"FIPS State and County Code",$A2678,"fipstate",$B2678,"fipscty",$C2678,"naics","337215"))</f>
        <v>0</v>
      </c>
      <c r="V2678">
        <f>IF(ISERROR(VLOOKUP($B2678,'2010 State Business Patterns'!$AN$3:$AR$55,5,FALSE)),0,VLOOKUP($B2678,'2010 State Business Patterns'!$AN$3:$AR$55,5,FALSE))</f>
        <v>0.79088319088319092</v>
      </c>
      <c r="W2678" s="28">
        <f t="shared" si="209"/>
        <v>0</v>
      </c>
    </row>
    <row r="2679" spans="1:23">
      <c r="A2679" s="1" t="s">
        <v>702</v>
      </c>
      <c r="B2679" s="1" t="s">
        <v>1966</v>
      </c>
      <c r="C2679" s="1" t="s">
        <v>1977</v>
      </c>
      <c r="D2679" s="1" t="s">
        <v>703</v>
      </c>
      <c r="E2679" s="1" t="s">
        <v>2057</v>
      </c>
      <c r="F2679" s="1" t="s">
        <v>452</v>
      </c>
      <c r="G2679" s="47">
        <f t="shared" si="205"/>
        <v>95.916593422162734</v>
      </c>
      <c r="H2679" s="28">
        <f>IF(ISERROR(GETPIVOTDATA("Sum of emp",'2010 County Business Patterns'!$J$2,"FIPS State and County Code",$A2679,"fipstate",$B2679,"fipscty",$C2679,"naics","337124")),0,GETPIVOTDATA("Sum of emp",'2010 County Business Patterns'!$J$2,"FIPS State and County Code",$A2679,"fipstate",$B2679,"fipscty",$C2679,"naics","337124"))</f>
        <v>0</v>
      </c>
      <c r="I2679" s="28">
        <f>IF(ISERROR(GETPIVOTDATA("Sum of Midpoint",'2010 County Business Patterns'!$J$2,"FIPS State and County Code",$A2679,"fipstate",$B2679,"fipscty",$C2679,"naics","337124")),0,GETPIVOTDATA("Sum of Midpoint",'2010 County Business Patterns'!$J$2,"FIPS State and County Code",$A2679,"fipstate",$B2679,"fipscty",$C2679,"naics","337124"))</f>
        <v>10</v>
      </c>
      <c r="J2679">
        <f>IF(ISERROR(VLOOKUP($B2679,'2010 State Business Patterns'!$AN$3:$AR$55,2,FALSE)),0,VLOOKUP($B2679,'2010 State Business Patterns'!$AN$3:$AR$55,2,FALSE))</f>
        <v>0.66534653465346538</v>
      </c>
      <c r="K2679" s="28">
        <f t="shared" si="206"/>
        <v>6.653465346534654</v>
      </c>
      <c r="L2679" s="28">
        <f>IF(ISERROR(GETPIVOTDATA("Sum of emp",'2010 County Business Patterns'!$J$2,"FIPS State and County Code",$A2679,"fipstate",$B2679,"fipscty",$C2679,"naics","337127")),0,GETPIVOTDATA("Sum of emp",'2010 County Business Patterns'!$J$2,"FIPS State and County Code",$A2679,"fipstate",$B2679,"fipscty",$C2679,"naics","337127"))</f>
        <v>0</v>
      </c>
      <c r="M2679" s="28">
        <f>IF(ISERROR(GETPIVOTDATA("Sum of Midpoint",'2010 County Business Patterns'!$J$2,"FIPS State and County Code",$A2679,"fipstate",$B2679,"fipscty",$C2679,"naics","337127")),0,GETPIVOTDATA("Sum of Midpoint",'2010 County Business Patterns'!$J$2,"FIPS State and County Code",$A2679,"fipstate",$B2679,"fipscty",$C2679,"naics","337127"))</f>
        <v>175</v>
      </c>
      <c r="N2679">
        <f>IF(ISERROR(VLOOKUP($B2679,'2010 State Business Patterns'!$AN$3:$AR$55,3,FALSE)),0,VLOOKUP($B2679,'2010 State Business Patterns'!$AN$3:$AR$55,3,FALSE))</f>
        <v>0.88424242424242427</v>
      </c>
      <c r="O2679" s="28">
        <f t="shared" si="207"/>
        <v>77.371212121212125</v>
      </c>
      <c r="P2679" s="28">
        <f>IF(ISERROR(GETPIVOTDATA("Sum of emp",'2010 County Business Patterns'!$J$2,"FIPS State and County Code",$A2679,"fipstate",$B2679,"fipscty",$C2679,"naics","337214")),0,GETPIVOTDATA("Sum of emp",'2010 County Business Patterns'!$J$2,"FIPS State and County Code",$A2679,"fipstate",$B2679,"fipscty",$C2679,"naics","337214"))</f>
        <v>0</v>
      </c>
      <c r="Q2679" s="28">
        <f>IF(ISERROR(GETPIVOTDATA("Sum of Midpoint",'2010 County Business Patterns'!$J$2,"FIPS State and County Code",$A2679,"fipstate",$B2679,"fipscty",$C2679,"naics","337214")),0,GETPIVOTDATA("Sum of Midpoint",'2010 County Business Patterns'!$J$2,"FIPS State and County Code",$A2679,"fipstate",$B2679,"fipscty",$C2679,"naics","337214"))</f>
        <v>10</v>
      </c>
      <c r="R2679">
        <f>IF(ISERROR(VLOOKUP($B2679,'2010 State Business Patterns'!$AN$3:$AR$55,4,FALSE)),0,VLOOKUP($B2679,'2010 State Business Patterns'!$AN$3:$AR$55,4,FALSE))</f>
        <v>0.79374999999999996</v>
      </c>
      <c r="S2679" s="28">
        <f t="shared" si="208"/>
        <v>7.9375</v>
      </c>
      <c r="T2679" s="28">
        <f>IF(ISERROR(GETPIVOTDATA("Sum of emp",'2010 County Business Patterns'!$J$2,"FIPS State and County Code",$A2679,"fipstate",$B2679,"fipscty",$C2679,"naics","337215")),0,GETPIVOTDATA("Sum of emp",'2010 County Business Patterns'!$J$2,"FIPS State and County Code",$A2679,"fipstate",$B2679,"fipscty",$C2679,"naics","337215"))</f>
        <v>0</v>
      </c>
      <c r="U2679" s="28">
        <f>IF(ISERROR(GETPIVOTDATA("Sum of Midpoint",'2010 County Business Patterns'!$J$2,"FIPS State and County Code",$A2679,"fipstate",$B2679,"fipscty",$C2679,"naics","337215")),0,GETPIVOTDATA("Sum of Midpoint",'2010 County Business Patterns'!$J$2,"FIPS State and County Code",$A2679,"fipstate",$B2679,"fipscty",$C2679,"naics","337215"))</f>
        <v>10</v>
      </c>
      <c r="V2679">
        <f>IF(ISERROR(VLOOKUP($B2679,'2010 State Business Patterns'!$AN$3:$AR$55,5,FALSE)),0,VLOOKUP($B2679,'2010 State Business Patterns'!$AN$3:$AR$55,5,FALSE))</f>
        <v>0.79088319088319092</v>
      </c>
      <c r="W2679" s="28">
        <f t="shared" si="209"/>
        <v>3.9544159544159547</v>
      </c>
    </row>
    <row r="2680" spans="1:23" hidden="1">
      <c r="A2680" s="1" t="s">
        <v>704</v>
      </c>
      <c r="B2680" s="1" t="s">
        <v>1966</v>
      </c>
      <c r="C2680" s="1" t="s">
        <v>3095</v>
      </c>
      <c r="D2680" s="1" t="s">
        <v>705</v>
      </c>
      <c r="E2680" s="1" t="s">
        <v>2057</v>
      </c>
      <c r="F2680" s="1" t="s">
        <v>452</v>
      </c>
      <c r="G2680" s="47">
        <f t="shared" si="205"/>
        <v>0</v>
      </c>
      <c r="H2680" s="28">
        <f>IF(ISERROR(GETPIVOTDATA("Sum of emp",'2010 County Business Patterns'!$J$2,"FIPS State and County Code",$A2680,"fipstate",$B2680,"fipscty",$C2680,"naics","337124")),0,GETPIVOTDATA("Sum of emp",'2010 County Business Patterns'!$J$2,"FIPS State and County Code",$A2680,"fipstate",$B2680,"fipscty",$C2680,"naics","337124"))</f>
        <v>0</v>
      </c>
      <c r="I2680" s="28">
        <f>IF(ISERROR(GETPIVOTDATA("Sum of Midpoint",'2010 County Business Patterns'!$J$2,"FIPS State and County Code",$A2680,"fipstate",$B2680,"fipscty",$C2680,"naics","337124")),0,GETPIVOTDATA("Sum of Midpoint",'2010 County Business Patterns'!$J$2,"FIPS State and County Code",$A2680,"fipstate",$B2680,"fipscty",$C2680,"naics","337124"))</f>
        <v>0</v>
      </c>
      <c r="J2680">
        <f>IF(ISERROR(VLOOKUP($B2680,'2010 State Business Patterns'!$AN$3:$AR$55,2,FALSE)),0,VLOOKUP($B2680,'2010 State Business Patterns'!$AN$3:$AR$55,2,FALSE))</f>
        <v>0.66534653465346538</v>
      </c>
      <c r="K2680" s="28">
        <f t="shared" si="206"/>
        <v>0</v>
      </c>
      <c r="L2680" s="28">
        <f>IF(ISERROR(GETPIVOTDATA("Sum of emp",'2010 County Business Patterns'!$J$2,"FIPS State and County Code",$A2680,"fipstate",$B2680,"fipscty",$C2680,"naics","337127")),0,GETPIVOTDATA("Sum of emp",'2010 County Business Patterns'!$J$2,"FIPS State and County Code",$A2680,"fipstate",$B2680,"fipscty",$C2680,"naics","337127"))</f>
        <v>0</v>
      </c>
      <c r="M2680" s="28">
        <f>IF(ISERROR(GETPIVOTDATA("Sum of Midpoint",'2010 County Business Patterns'!$J$2,"FIPS State and County Code",$A2680,"fipstate",$B2680,"fipscty",$C2680,"naics","337127")),0,GETPIVOTDATA("Sum of Midpoint",'2010 County Business Patterns'!$J$2,"FIPS State and County Code",$A2680,"fipstate",$B2680,"fipscty",$C2680,"naics","337127"))</f>
        <v>0</v>
      </c>
      <c r="N2680">
        <f>IF(ISERROR(VLOOKUP($B2680,'2010 State Business Patterns'!$AN$3:$AR$55,3,FALSE)),0,VLOOKUP($B2680,'2010 State Business Patterns'!$AN$3:$AR$55,3,FALSE))</f>
        <v>0.88424242424242427</v>
      </c>
      <c r="O2680" s="28">
        <f t="shared" si="207"/>
        <v>0</v>
      </c>
      <c r="P2680" s="28">
        <f>IF(ISERROR(GETPIVOTDATA("Sum of emp",'2010 County Business Patterns'!$J$2,"FIPS State and County Code",$A2680,"fipstate",$B2680,"fipscty",$C2680,"naics","337214")),0,GETPIVOTDATA("Sum of emp",'2010 County Business Patterns'!$J$2,"FIPS State and County Code",$A2680,"fipstate",$B2680,"fipscty",$C2680,"naics","337214"))</f>
        <v>0</v>
      </c>
      <c r="Q2680" s="28">
        <f>IF(ISERROR(GETPIVOTDATA("Sum of Midpoint",'2010 County Business Patterns'!$J$2,"FIPS State and County Code",$A2680,"fipstate",$B2680,"fipscty",$C2680,"naics","337214")),0,GETPIVOTDATA("Sum of Midpoint",'2010 County Business Patterns'!$J$2,"FIPS State and County Code",$A2680,"fipstate",$B2680,"fipscty",$C2680,"naics","337214"))</f>
        <v>0</v>
      </c>
      <c r="R2680">
        <f>IF(ISERROR(VLOOKUP($B2680,'2010 State Business Patterns'!$AN$3:$AR$55,4,FALSE)),0,VLOOKUP($B2680,'2010 State Business Patterns'!$AN$3:$AR$55,4,FALSE))</f>
        <v>0.79374999999999996</v>
      </c>
      <c r="S2680" s="28">
        <f t="shared" si="208"/>
        <v>0</v>
      </c>
      <c r="T2680" s="28">
        <f>IF(ISERROR(GETPIVOTDATA("Sum of emp",'2010 County Business Patterns'!$J$2,"FIPS State and County Code",$A2680,"fipstate",$B2680,"fipscty",$C2680,"naics","337215")),0,GETPIVOTDATA("Sum of emp",'2010 County Business Patterns'!$J$2,"FIPS State and County Code",$A2680,"fipstate",$B2680,"fipscty",$C2680,"naics","337215"))</f>
        <v>0</v>
      </c>
      <c r="U2680" s="28">
        <f>IF(ISERROR(GETPIVOTDATA("Sum of Midpoint",'2010 County Business Patterns'!$J$2,"FIPS State and County Code",$A2680,"fipstate",$B2680,"fipscty",$C2680,"naics","337215")),0,GETPIVOTDATA("Sum of Midpoint",'2010 County Business Patterns'!$J$2,"FIPS State and County Code",$A2680,"fipstate",$B2680,"fipscty",$C2680,"naics","337215"))</f>
        <v>0</v>
      </c>
      <c r="V2680">
        <f>IF(ISERROR(VLOOKUP($B2680,'2010 State Business Patterns'!$AN$3:$AR$55,5,FALSE)),0,VLOOKUP($B2680,'2010 State Business Patterns'!$AN$3:$AR$55,5,FALSE))</f>
        <v>0.79088319088319092</v>
      </c>
      <c r="W2680" s="28">
        <f t="shared" si="209"/>
        <v>0</v>
      </c>
    </row>
    <row r="2681" spans="1:23" hidden="1">
      <c r="A2681" s="1" t="s">
        <v>706</v>
      </c>
      <c r="B2681" s="1" t="s">
        <v>1966</v>
      </c>
      <c r="C2681" s="1" t="s">
        <v>1901</v>
      </c>
      <c r="D2681" s="1" t="s">
        <v>2146</v>
      </c>
      <c r="E2681" s="1" t="s">
        <v>2057</v>
      </c>
      <c r="F2681" s="1" t="s">
        <v>452</v>
      </c>
      <c r="G2681" s="47">
        <f t="shared" si="205"/>
        <v>0</v>
      </c>
      <c r="H2681" s="28">
        <f>IF(ISERROR(GETPIVOTDATA("Sum of emp",'2010 County Business Patterns'!$J$2,"FIPS State and County Code",$A2681,"fipstate",$B2681,"fipscty",$C2681,"naics","337124")),0,GETPIVOTDATA("Sum of emp",'2010 County Business Patterns'!$J$2,"FIPS State and County Code",$A2681,"fipstate",$B2681,"fipscty",$C2681,"naics","337124"))</f>
        <v>0</v>
      </c>
      <c r="I2681" s="28">
        <f>IF(ISERROR(GETPIVOTDATA("Sum of Midpoint",'2010 County Business Patterns'!$J$2,"FIPS State and County Code",$A2681,"fipstate",$B2681,"fipscty",$C2681,"naics","337124")),0,GETPIVOTDATA("Sum of Midpoint",'2010 County Business Patterns'!$J$2,"FIPS State and County Code",$A2681,"fipstate",$B2681,"fipscty",$C2681,"naics","337124"))</f>
        <v>0</v>
      </c>
      <c r="J2681">
        <f>IF(ISERROR(VLOOKUP($B2681,'2010 State Business Patterns'!$AN$3:$AR$55,2,FALSE)),0,VLOOKUP($B2681,'2010 State Business Patterns'!$AN$3:$AR$55,2,FALSE))</f>
        <v>0.66534653465346538</v>
      </c>
      <c r="K2681" s="28">
        <f t="shared" si="206"/>
        <v>0</v>
      </c>
      <c r="L2681" s="28">
        <f>IF(ISERROR(GETPIVOTDATA("Sum of emp",'2010 County Business Patterns'!$J$2,"FIPS State and County Code",$A2681,"fipstate",$B2681,"fipscty",$C2681,"naics","337127")),0,GETPIVOTDATA("Sum of emp",'2010 County Business Patterns'!$J$2,"FIPS State and County Code",$A2681,"fipstate",$B2681,"fipscty",$C2681,"naics","337127"))</f>
        <v>0</v>
      </c>
      <c r="M2681" s="28">
        <f>IF(ISERROR(GETPIVOTDATA("Sum of Midpoint",'2010 County Business Patterns'!$J$2,"FIPS State and County Code",$A2681,"fipstate",$B2681,"fipscty",$C2681,"naics","337127")),0,GETPIVOTDATA("Sum of Midpoint",'2010 County Business Patterns'!$J$2,"FIPS State and County Code",$A2681,"fipstate",$B2681,"fipscty",$C2681,"naics","337127"))</f>
        <v>0</v>
      </c>
      <c r="N2681">
        <f>IF(ISERROR(VLOOKUP($B2681,'2010 State Business Patterns'!$AN$3:$AR$55,3,FALSE)),0,VLOOKUP($B2681,'2010 State Business Patterns'!$AN$3:$AR$55,3,FALSE))</f>
        <v>0.88424242424242427</v>
      </c>
      <c r="O2681" s="28">
        <f t="shared" si="207"/>
        <v>0</v>
      </c>
      <c r="P2681" s="28">
        <f>IF(ISERROR(GETPIVOTDATA("Sum of emp",'2010 County Business Patterns'!$J$2,"FIPS State and County Code",$A2681,"fipstate",$B2681,"fipscty",$C2681,"naics","337214")),0,GETPIVOTDATA("Sum of emp",'2010 County Business Patterns'!$J$2,"FIPS State and County Code",$A2681,"fipstate",$B2681,"fipscty",$C2681,"naics","337214"))</f>
        <v>0</v>
      </c>
      <c r="Q2681" s="28">
        <f>IF(ISERROR(GETPIVOTDATA("Sum of Midpoint",'2010 County Business Patterns'!$J$2,"FIPS State and County Code",$A2681,"fipstate",$B2681,"fipscty",$C2681,"naics","337214")),0,GETPIVOTDATA("Sum of Midpoint",'2010 County Business Patterns'!$J$2,"FIPS State and County Code",$A2681,"fipstate",$B2681,"fipscty",$C2681,"naics","337214"))</f>
        <v>0</v>
      </c>
      <c r="R2681">
        <f>IF(ISERROR(VLOOKUP($B2681,'2010 State Business Patterns'!$AN$3:$AR$55,4,FALSE)),0,VLOOKUP($B2681,'2010 State Business Patterns'!$AN$3:$AR$55,4,FALSE))</f>
        <v>0.79374999999999996</v>
      </c>
      <c r="S2681" s="28">
        <f t="shared" si="208"/>
        <v>0</v>
      </c>
      <c r="T2681" s="28">
        <f>IF(ISERROR(GETPIVOTDATA("Sum of emp",'2010 County Business Patterns'!$J$2,"FIPS State and County Code",$A2681,"fipstate",$B2681,"fipscty",$C2681,"naics","337215")),0,GETPIVOTDATA("Sum of emp",'2010 County Business Patterns'!$J$2,"FIPS State and County Code",$A2681,"fipstate",$B2681,"fipscty",$C2681,"naics","337215"))</f>
        <v>0</v>
      </c>
      <c r="U2681" s="28">
        <f>IF(ISERROR(GETPIVOTDATA("Sum of Midpoint",'2010 County Business Patterns'!$J$2,"FIPS State and County Code",$A2681,"fipstate",$B2681,"fipscty",$C2681,"naics","337215")),0,GETPIVOTDATA("Sum of Midpoint",'2010 County Business Patterns'!$J$2,"FIPS State and County Code",$A2681,"fipstate",$B2681,"fipscty",$C2681,"naics","337215"))</f>
        <v>0</v>
      </c>
      <c r="V2681">
        <f>IF(ISERROR(VLOOKUP($B2681,'2010 State Business Patterns'!$AN$3:$AR$55,5,FALSE)),0,VLOOKUP($B2681,'2010 State Business Patterns'!$AN$3:$AR$55,5,FALSE))</f>
        <v>0.79088319088319092</v>
      </c>
      <c r="W2681" s="28">
        <f t="shared" si="209"/>
        <v>0</v>
      </c>
    </row>
    <row r="2682" spans="1:23" hidden="1">
      <c r="A2682" s="1" t="s">
        <v>707</v>
      </c>
      <c r="B2682" s="1" t="s">
        <v>1966</v>
      </c>
      <c r="C2682" s="1" t="s">
        <v>3099</v>
      </c>
      <c r="D2682" s="1" t="s">
        <v>2150</v>
      </c>
      <c r="E2682" s="1" t="s">
        <v>2057</v>
      </c>
      <c r="F2682" s="1" t="s">
        <v>452</v>
      </c>
      <c r="G2682" s="47">
        <f t="shared" si="205"/>
        <v>0</v>
      </c>
      <c r="H2682" s="28">
        <f>IF(ISERROR(GETPIVOTDATA("Sum of emp",'2010 County Business Patterns'!$J$2,"FIPS State and County Code",$A2682,"fipstate",$B2682,"fipscty",$C2682,"naics","337124")),0,GETPIVOTDATA("Sum of emp",'2010 County Business Patterns'!$J$2,"FIPS State and County Code",$A2682,"fipstate",$B2682,"fipscty",$C2682,"naics","337124"))</f>
        <v>0</v>
      </c>
      <c r="I2682" s="28">
        <f>IF(ISERROR(GETPIVOTDATA("Sum of Midpoint",'2010 County Business Patterns'!$J$2,"FIPS State and County Code",$A2682,"fipstate",$B2682,"fipscty",$C2682,"naics","337124")),0,GETPIVOTDATA("Sum of Midpoint",'2010 County Business Patterns'!$J$2,"FIPS State and County Code",$A2682,"fipstate",$B2682,"fipscty",$C2682,"naics","337124"))</f>
        <v>0</v>
      </c>
      <c r="J2682">
        <f>IF(ISERROR(VLOOKUP($B2682,'2010 State Business Patterns'!$AN$3:$AR$55,2,FALSE)),0,VLOOKUP($B2682,'2010 State Business Patterns'!$AN$3:$AR$55,2,FALSE))</f>
        <v>0.66534653465346538</v>
      </c>
      <c r="K2682" s="28">
        <f t="shared" si="206"/>
        <v>0</v>
      </c>
      <c r="L2682" s="28">
        <f>IF(ISERROR(GETPIVOTDATA("Sum of emp",'2010 County Business Patterns'!$J$2,"FIPS State and County Code",$A2682,"fipstate",$B2682,"fipscty",$C2682,"naics","337127")),0,GETPIVOTDATA("Sum of emp",'2010 County Business Patterns'!$J$2,"FIPS State and County Code",$A2682,"fipstate",$B2682,"fipscty",$C2682,"naics","337127"))</f>
        <v>0</v>
      </c>
      <c r="M2682" s="28">
        <f>IF(ISERROR(GETPIVOTDATA("Sum of Midpoint",'2010 County Business Patterns'!$J$2,"FIPS State and County Code",$A2682,"fipstate",$B2682,"fipscty",$C2682,"naics","337127")),0,GETPIVOTDATA("Sum of Midpoint",'2010 County Business Patterns'!$J$2,"FIPS State and County Code",$A2682,"fipstate",$B2682,"fipscty",$C2682,"naics","337127"))</f>
        <v>0</v>
      </c>
      <c r="N2682">
        <f>IF(ISERROR(VLOOKUP($B2682,'2010 State Business Patterns'!$AN$3:$AR$55,3,FALSE)),0,VLOOKUP($B2682,'2010 State Business Patterns'!$AN$3:$AR$55,3,FALSE))</f>
        <v>0.88424242424242427</v>
      </c>
      <c r="O2682" s="28">
        <f t="shared" si="207"/>
        <v>0</v>
      </c>
      <c r="P2682" s="28">
        <f>IF(ISERROR(GETPIVOTDATA("Sum of emp",'2010 County Business Patterns'!$J$2,"FIPS State and County Code",$A2682,"fipstate",$B2682,"fipscty",$C2682,"naics","337214")),0,GETPIVOTDATA("Sum of emp",'2010 County Business Patterns'!$J$2,"FIPS State and County Code",$A2682,"fipstate",$B2682,"fipscty",$C2682,"naics","337214"))</f>
        <v>0</v>
      </c>
      <c r="Q2682" s="28">
        <f>IF(ISERROR(GETPIVOTDATA("Sum of Midpoint",'2010 County Business Patterns'!$J$2,"FIPS State and County Code",$A2682,"fipstate",$B2682,"fipscty",$C2682,"naics","337214")),0,GETPIVOTDATA("Sum of Midpoint",'2010 County Business Patterns'!$J$2,"FIPS State and County Code",$A2682,"fipstate",$B2682,"fipscty",$C2682,"naics","337214"))</f>
        <v>0</v>
      </c>
      <c r="R2682">
        <f>IF(ISERROR(VLOOKUP($B2682,'2010 State Business Patterns'!$AN$3:$AR$55,4,FALSE)),0,VLOOKUP($B2682,'2010 State Business Patterns'!$AN$3:$AR$55,4,FALSE))</f>
        <v>0.79374999999999996</v>
      </c>
      <c r="S2682" s="28">
        <f t="shared" si="208"/>
        <v>0</v>
      </c>
      <c r="T2682" s="28">
        <f>IF(ISERROR(GETPIVOTDATA("Sum of emp",'2010 County Business Patterns'!$J$2,"FIPS State and County Code",$A2682,"fipstate",$B2682,"fipscty",$C2682,"naics","337215")),0,GETPIVOTDATA("Sum of emp",'2010 County Business Patterns'!$J$2,"FIPS State and County Code",$A2682,"fipstate",$B2682,"fipscty",$C2682,"naics","337215"))</f>
        <v>0</v>
      </c>
      <c r="U2682" s="28">
        <f>IF(ISERROR(GETPIVOTDATA("Sum of Midpoint",'2010 County Business Patterns'!$J$2,"FIPS State and County Code",$A2682,"fipstate",$B2682,"fipscty",$C2682,"naics","337215")),0,GETPIVOTDATA("Sum of Midpoint",'2010 County Business Patterns'!$J$2,"FIPS State and County Code",$A2682,"fipstate",$B2682,"fipscty",$C2682,"naics","337215"))</f>
        <v>0</v>
      </c>
      <c r="V2682">
        <f>IF(ISERROR(VLOOKUP($B2682,'2010 State Business Patterns'!$AN$3:$AR$55,5,FALSE)),0,VLOOKUP($B2682,'2010 State Business Patterns'!$AN$3:$AR$55,5,FALSE))</f>
        <v>0.79088319088319092</v>
      </c>
      <c r="W2682" s="28">
        <f t="shared" si="209"/>
        <v>0</v>
      </c>
    </row>
    <row r="2683" spans="1:23" hidden="1">
      <c r="A2683" s="1" t="s">
        <v>708</v>
      </c>
      <c r="B2683" s="1" t="s">
        <v>1966</v>
      </c>
      <c r="C2683" s="1" t="s">
        <v>1902</v>
      </c>
      <c r="D2683" s="1" t="s">
        <v>2776</v>
      </c>
      <c r="E2683" s="1" t="s">
        <v>2057</v>
      </c>
      <c r="F2683" s="1" t="s">
        <v>452</v>
      </c>
      <c r="G2683" s="47">
        <f t="shared" si="205"/>
        <v>0</v>
      </c>
      <c r="H2683" s="28">
        <f>IF(ISERROR(GETPIVOTDATA("Sum of emp",'2010 County Business Patterns'!$J$2,"FIPS State and County Code",$A2683,"fipstate",$B2683,"fipscty",$C2683,"naics","337124")),0,GETPIVOTDATA("Sum of emp",'2010 County Business Patterns'!$J$2,"FIPS State and County Code",$A2683,"fipstate",$B2683,"fipscty",$C2683,"naics","337124"))</f>
        <v>0</v>
      </c>
      <c r="I2683" s="28">
        <f>IF(ISERROR(GETPIVOTDATA("Sum of Midpoint",'2010 County Business Patterns'!$J$2,"FIPS State and County Code",$A2683,"fipstate",$B2683,"fipscty",$C2683,"naics","337124")),0,GETPIVOTDATA("Sum of Midpoint",'2010 County Business Patterns'!$J$2,"FIPS State and County Code",$A2683,"fipstate",$B2683,"fipscty",$C2683,"naics","337124"))</f>
        <v>0</v>
      </c>
      <c r="J2683">
        <f>IF(ISERROR(VLOOKUP($B2683,'2010 State Business Patterns'!$AN$3:$AR$55,2,FALSE)),0,VLOOKUP($B2683,'2010 State Business Patterns'!$AN$3:$AR$55,2,FALSE))</f>
        <v>0.66534653465346538</v>
      </c>
      <c r="K2683" s="28">
        <f t="shared" si="206"/>
        <v>0</v>
      </c>
      <c r="L2683" s="28">
        <f>IF(ISERROR(GETPIVOTDATA("Sum of emp",'2010 County Business Patterns'!$J$2,"FIPS State and County Code",$A2683,"fipstate",$B2683,"fipscty",$C2683,"naics","337127")),0,GETPIVOTDATA("Sum of emp",'2010 County Business Patterns'!$J$2,"FIPS State and County Code",$A2683,"fipstate",$B2683,"fipscty",$C2683,"naics","337127"))</f>
        <v>0</v>
      </c>
      <c r="M2683" s="28">
        <f>IF(ISERROR(GETPIVOTDATA("Sum of Midpoint",'2010 County Business Patterns'!$J$2,"FIPS State and County Code",$A2683,"fipstate",$B2683,"fipscty",$C2683,"naics","337127")),0,GETPIVOTDATA("Sum of Midpoint",'2010 County Business Patterns'!$J$2,"FIPS State and County Code",$A2683,"fipstate",$B2683,"fipscty",$C2683,"naics","337127"))</f>
        <v>0</v>
      </c>
      <c r="N2683">
        <f>IF(ISERROR(VLOOKUP($B2683,'2010 State Business Patterns'!$AN$3:$AR$55,3,FALSE)),0,VLOOKUP($B2683,'2010 State Business Patterns'!$AN$3:$AR$55,3,FALSE))</f>
        <v>0.88424242424242427</v>
      </c>
      <c r="O2683" s="28">
        <f t="shared" si="207"/>
        <v>0</v>
      </c>
      <c r="P2683" s="28">
        <f>IF(ISERROR(GETPIVOTDATA("Sum of emp",'2010 County Business Patterns'!$J$2,"FIPS State and County Code",$A2683,"fipstate",$B2683,"fipscty",$C2683,"naics","337214")),0,GETPIVOTDATA("Sum of emp",'2010 County Business Patterns'!$J$2,"FIPS State and County Code",$A2683,"fipstate",$B2683,"fipscty",$C2683,"naics","337214"))</f>
        <v>0</v>
      </c>
      <c r="Q2683" s="28">
        <f>IF(ISERROR(GETPIVOTDATA("Sum of Midpoint",'2010 County Business Patterns'!$J$2,"FIPS State and County Code",$A2683,"fipstate",$B2683,"fipscty",$C2683,"naics","337214")),0,GETPIVOTDATA("Sum of Midpoint",'2010 County Business Patterns'!$J$2,"FIPS State and County Code",$A2683,"fipstate",$B2683,"fipscty",$C2683,"naics","337214"))</f>
        <v>0</v>
      </c>
      <c r="R2683">
        <f>IF(ISERROR(VLOOKUP($B2683,'2010 State Business Patterns'!$AN$3:$AR$55,4,FALSE)),0,VLOOKUP($B2683,'2010 State Business Patterns'!$AN$3:$AR$55,4,FALSE))</f>
        <v>0.79374999999999996</v>
      </c>
      <c r="S2683" s="28">
        <f t="shared" si="208"/>
        <v>0</v>
      </c>
      <c r="T2683" s="28">
        <f>IF(ISERROR(GETPIVOTDATA("Sum of emp",'2010 County Business Patterns'!$J$2,"FIPS State and County Code",$A2683,"fipstate",$B2683,"fipscty",$C2683,"naics","337215")),0,GETPIVOTDATA("Sum of emp",'2010 County Business Patterns'!$J$2,"FIPS State and County Code",$A2683,"fipstate",$B2683,"fipscty",$C2683,"naics","337215"))</f>
        <v>0</v>
      </c>
      <c r="U2683" s="28">
        <f>IF(ISERROR(GETPIVOTDATA("Sum of Midpoint",'2010 County Business Patterns'!$J$2,"FIPS State and County Code",$A2683,"fipstate",$B2683,"fipscty",$C2683,"naics","337215")),0,GETPIVOTDATA("Sum of Midpoint",'2010 County Business Patterns'!$J$2,"FIPS State and County Code",$A2683,"fipstate",$B2683,"fipscty",$C2683,"naics","337215"))</f>
        <v>0</v>
      </c>
      <c r="V2683">
        <f>IF(ISERROR(VLOOKUP($B2683,'2010 State Business Patterns'!$AN$3:$AR$55,5,FALSE)),0,VLOOKUP($B2683,'2010 State Business Patterns'!$AN$3:$AR$55,5,FALSE))</f>
        <v>0.79088319088319092</v>
      </c>
      <c r="W2683" s="28">
        <f t="shared" si="209"/>
        <v>0</v>
      </c>
    </row>
    <row r="2684" spans="1:23" hidden="1">
      <c r="A2684" s="1" t="s">
        <v>709</v>
      </c>
      <c r="B2684" s="1" t="s">
        <v>1966</v>
      </c>
      <c r="C2684" s="1" t="s">
        <v>1903</v>
      </c>
      <c r="D2684" s="1" t="s">
        <v>3292</v>
      </c>
      <c r="E2684" s="1" t="s">
        <v>2057</v>
      </c>
      <c r="F2684" s="1" t="s">
        <v>452</v>
      </c>
      <c r="G2684" s="47">
        <f t="shared" si="205"/>
        <v>0</v>
      </c>
      <c r="H2684" s="28">
        <f>IF(ISERROR(GETPIVOTDATA("Sum of emp",'2010 County Business Patterns'!$J$2,"FIPS State and County Code",$A2684,"fipstate",$B2684,"fipscty",$C2684,"naics","337124")),0,GETPIVOTDATA("Sum of emp",'2010 County Business Patterns'!$J$2,"FIPS State and County Code",$A2684,"fipstate",$B2684,"fipscty",$C2684,"naics","337124"))</f>
        <v>0</v>
      </c>
      <c r="I2684" s="28">
        <f>IF(ISERROR(GETPIVOTDATA("Sum of Midpoint",'2010 County Business Patterns'!$J$2,"FIPS State and County Code",$A2684,"fipstate",$B2684,"fipscty",$C2684,"naics","337124")),0,GETPIVOTDATA("Sum of Midpoint",'2010 County Business Patterns'!$J$2,"FIPS State and County Code",$A2684,"fipstate",$B2684,"fipscty",$C2684,"naics","337124"))</f>
        <v>0</v>
      </c>
      <c r="J2684">
        <f>IF(ISERROR(VLOOKUP($B2684,'2010 State Business Patterns'!$AN$3:$AR$55,2,FALSE)),0,VLOOKUP($B2684,'2010 State Business Patterns'!$AN$3:$AR$55,2,FALSE))</f>
        <v>0.66534653465346538</v>
      </c>
      <c r="K2684" s="28">
        <f t="shared" si="206"/>
        <v>0</v>
      </c>
      <c r="L2684" s="28">
        <f>IF(ISERROR(GETPIVOTDATA("Sum of emp",'2010 County Business Patterns'!$J$2,"FIPS State and County Code",$A2684,"fipstate",$B2684,"fipscty",$C2684,"naics","337127")),0,GETPIVOTDATA("Sum of emp",'2010 County Business Patterns'!$J$2,"FIPS State and County Code",$A2684,"fipstate",$B2684,"fipscty",$C2684,"naics","337127"))</f>
        <v>0</v>
      </c>
      <c r="M2684" s="28">
        <f>IF(ISERROR(GETPIVOTDATA("Sum of Midpoint",'2010 County Business Patterns'!$J$2,"FIPS State and County Code",$A2684,"fipstate",$B2684,"fipscty",$C2684,"naics","337127")),0,GETPIVOTDATA("Sum of Midpoint",'2010 County Business Patterns'!$J$2,"FIPS State and County Code",$A2684,"fipstate",$B2684,"fipscty",$C2684,"naics","337127"))</f>
        <v>0</v>
      </c>
      <c r="N2684">
        <f>IF(ISERROR(VLOOKUP($B2684,'2010 State Business Patterns'!$AN$3:$AR$55,3,FALSE)),0,VLOOKUP($B2684,'2010 State Business Patterns'!$AN$3:$AR$55,3,FALSE))</f>
        <v>0.88424242424242427</v>
      </c>
      <c r="O2684" s="28">
        <f t="shared" si="207"/>
        <v>0</v>
      </c>
      <c r="P2684" s="28">
        <f>IF(ISERROR(GETPIVOTDATA("Sum of emp",'2010 County Business Patterns'!$J$2,"FIPS State and County Code",$A2684,"fipstate",$B2684,"fipscty",$C2684,"naics","337214")),0,GETPIVOTDATA("Sum of emp",'2010 County Business Patterns'!$J$2,"FIPS State and County Code",$A2684,"fipstate",$B2684,"fipscty",$C2684,"naics","337214"))</f>
        <v>0</v>
      </c>
      <c r="Q2684" s="28">
        <f>IF(ISERROR(GETPIVOTDATA("Sum of Midpoint",'2010 County Business Patterns'!$J$2,"FIPS State and County Code",$A2684,"fipstate",$B2684,"fipscty",$C2684,"naics","337214")),0,GETPIVOTDATA("Sum of Midpoint",'2010 County Business Patterns'!$J$2,"FIPS State and County Code",$A2684,"fipstate",$B2684,"fipscty",$C2684,"naics","337214"))</f>
        <v>0</v>
      </c>
      <c r="R2684">
        <f>IF(ISERROR(VLOOKUP($B2684,'2010 State Business Patterns'!$AN$3:$AR$55,4,FALSE)),0,VLOOKUP($B2684,'2010 State Business Patterns'!$AN$3:$AR$55,4,FALSE))</f>
        <v>0.79374999999999996</v>
      </c>
      <c r="S2684" s="28">
        <f t="shared" si="208"/>
        <v>0</v>
      </c>
      <c r="T2684" s="28">
        <f>IF(ISERROR(GETPIVOTDATA("Sum of emp",'2010 County Business Patterns'!$J$2,"FIPS State and County Code",$A2684,"fipstate",$B2684,"fipscty",$C2684,"naics","337215")),0,GETPIVOTDATA("Sum of emp",'2010 County Business Patterns'!$J$2,"FIPS State and County Code",$A2684,"fipstate",$B2684,"fipscty",$C2684,"naics","337215"))</f>
        <v>0</v>
      </c>
      <c r="U2684" s="28">
        <f>IF(ISERROR(GETPIVOTDATA("Sum of Midpoint",'2010 County Business Patterns'!$J$2,"FIPS State and County Code",$A2684,"fipstate",$B2684,"fipscty",$C2684,"naics","337215")),0,GETPIVOTDATA("Sum of Midpoint",'2010 County Business Patterns'!$J$2,"FIPS State and County Code",$A2684,"fipstate",$B2684,"fipscty",$C2684,"naics","337215"))</f>
        <v>0</v>
      </c>
      <c r="V2684">
        <f>IF(ISERROR(VLOOKUP($B2684,'2010 State Business Patterns'!$AN$3:$AR$55,5,FALSE)),0,VLOOKUP($B2684,'2010 State Business Patterns'!$AN$3:$AR$55,5,FALSE))</f>
        <v>0.79088319088319092</v>
      </c>
      <c r="W2684" s="28">
        <f t="shared" si="209"/>
        <v>0</v>
      </c>
    </row>
    <row r="2685" spans="1:23" hidden="1">
      <c r="A2685" s="1" t="s">
        <v>710</v>
      </c>
      <c r="B2685" s="1" t="s">
        <v>1966</v>
      </c>
      <c r="C2685" s="1" t="s">
        <v>3105</v>
      </c>
      <c r="D2685" s="1" t="s">
        <v>711</v>
      </c>
      <c r="E2685" s="1" t="s">
        <v>2057</v>
      </c>
      <c r="F2685" s="1" t="s">
        <v>452</v>
      </c>
      <c r="G2685" s="47">
        <f t="shared" si="205"/>
        <v>0</v>
      </c>
      <c r="H2685" s="28">
        <f>IF(ISERROR(GETPIVOTDATA("Sum of emp",'2010 County Business Patterns'!$J$2,"FIPS State and County Code",$A2685,"fipstate",$B2685,"fipscty",$C2685,"naics","337124")),0,GETPIVOTDATA("Sum of emp",'2010 County Business Patterns'!$J$2,"FIPS State and County Code",$A2685,"fipstate",$B2685,"fipscty",$C2685,"naics","337124"))</f>
        <v>0</v>
      </c>
      <c r="I2685" s="28">
        <f>IF(ISERROR(GETPIVOTDATA("Sum of Midpoint",'2010 County Business Patterns'!$J$2,"FIPS State and County Code",$A2685,"fipstate",$B2685,"fipscty",$C2685,"naics","337124")),0,GETPIVOTDATA("Sum of Midpoint",'2010 County Business Patterns'!$J$2,"FIPS State and County Code",$A2685,"fipstate",$B2685,"fipscty",$C2685,"naics","337124"))</f>
        <v>0</v>
      </c>
      <c r="J2685">
        <f>IF(ISERROR(VLOOKUP($B2685,'2010 State Business Patterns'!$AN$3:$AR$55,2,FALSE)),0,VLOOKUP($B2685,'2010 State Business Patterns'!$AN$3:$AR$55,2,FALSE))</f>
        <v>0.66534653465346538</v>
      </c>
      <c r="K2685" s="28">
        <f t="shared" si="206"/>
        <v>0</v>
      </c>
      <c r="L2685" s="28">
        <f>IF(ISERROR(GETPIVOTDATA("Sum of emp",'2010 County Business Patterns'!$J$2,"FIPS State and County Code",$A2685,"fipstate",$B2685,"fipscty",$C2685,"naics","337127")),0,GETPIVOTDATA("Sum of emp",'2010 County Business Patterns'!$J$2,"FIPS State and County Code",$A2685,"fipstate",$B2685,"fipscty",$C2685,"naics","337127"))</f>
        <v>0</v>
      </c>
      <c r="M2685" s="28">
        <f>IF(ISERROR(GETPIVOTDATA("Sum of Midpoint",'2010 County Business Patterns'!$J$2,"FIPS State and County Code",$A2685,"fipstate",$B2685,"fipscty",$C2685,"naics","337127")),0,GETPIVOTDATA("Sum of Midpoint",'2010 County Business Patterns'!$J$2,"FIPS State and County Code",$A2685,"fipstate",$B2685,"fipscty",$C2685,"naics","337127"))</f>
        <v>0</v>
      </c>
      <c r="N2685">
        <f>IF(ISERROR(VLOOKUP($B2685,'2010 State Business Patterns'!$AN$3:$AR$55,3,FALSE)),0,VLOOKUP($B2685,'2010 State Business Patterns'!$AN$3:$AR$55,3,FALSE))</f>
        <v>0.88424242424242427</v>
      </c>
      <c r="O2685" s="28">
        <f t="shared" si="207"/>
        <v>0</v>
      </c>
      <c r="P2685" s="28">
        <f>IF(ISERROR(GETPIVOTDATA("Sum of emp",'2010 County Business Patterns'!$J$2,"FIPS State and County Code",$A2685,"fipstate",$B2685,"fipscty",$C2685,"naics","337214")),0,GETPIVOTDATA("Sum of emp",'2010 County Business Patterns'!$J$2,"FIPS State and County Code",$A2685,"fipstate",$B2685,"fipscty",$C2685,"naics","337214"))</f>
        <v>0</v>
      </c>
      <c r="Q2685" s="28">
        <f>IF(ISERROR(GETPIVOTDATA("Sum of Midpoint",'2010 County Business Patterns'!$J$2,"FIPS State and County Code",$A2685,"fipstate",$B2685,"fipscty",$C2685,"naics","337214")),0,GETPIVOTDATA("Sum of Midpoint",'2010 County Business Patterns'!$J$2,"FIPS State and County Code",$A2685,"fipstate",$B2685,"fipscty",$C2685,"naics","337214"))</f>
        <v>0</v>
      </c>
      <c r="R2685">
        <f>IF(ISERROR(VLOOKUP($B2685,'2010 State Business Patterns'!$AN$3:$AR$55,4,FALSE)),0,VLOOKUP($B2685,'2010 State Business Patterns'!$AN$3:$AR$55,4,FALSE))</f>
        <v>0.79374999999999996</v>
      </c>
      <c r="S2685" s="28">
        <f t="shared" si="208"/>
        <v>0</v>
      </c>
      <c r="T2685" s="28">
        <f>IF(ISERROR(GETPIVOTDATA("Sum of emp",'2010 County Business Patterns'!$J$2,"FIPS State and County Code",$A2685,"fipstate",$B2685,"fipscty",$C2685,"naics","337215")),0,GETPIVOTDATA("Sum of emp",'2010 County Business Patterns'!$J$2,"FIPS State and County Code",$A2685,"fipstate",$B2685,"fipscty",$C2685,"naics","337215"))</f>
        <v>0</v>
      </c>
      <c r="U2685" s="28">
        <f>IF(ISERROR(GETPIVOTDATA("Sum of Midpoint",'2010 County Business Patterns'!$J$2,"FIPS State and County Code",$A2685,"fipstate",$B2685,"fipscty",$C2685,"naics","337215")),0,GETPIVOTDATA("Sum of Midpoint",'2010 County Business Patterns'!$J$2,"FIPS State and County Code",$A2685,"fipstate",$B2685,"fipscty",$C2685,"naics","337215"))</f>
        <v>0</v>
      </c>
      <c r="V2685">
        <f>IF(ISERROR(VLOOKUP($B2685,'2010 State Business Patterns'!$AN$3:$AR$55,5,FALSE)),0,VLOOKUP($B2685,'2010 State Business Patterns'!$AN$3:$AR$55,5,FALSE))</f>
        <v>0.79088319088319092</v>
      </c>
      <c r="W2685" s="28">
        <f t="shared" si="209"/>
        <v>0</v>
      </c>
    </row>
    <row r="2686" spans="1:23" hidden="1">
      <c r="A2686" s="1" t="s">
        <v>712</v>
      </c>
      <c r="B2686" s="1" t="s">
        <v>1966</v>
      </c>
      <c r="C2686" s="1" t="s">
        <v>713</v>
      </c>
      <c r="D2686" s="1" t="s">
        <v>714</v>
      </c>
      <c r="E2686" s="1" t="s">
        <v>2057</v>
      </c>
      <c r="F2686" s="1" t="s">
        <v>452</v>
      </c>
      <c r="G2686" s="47">
        <f t="shared" si="205"/>
        <v>0</v>
      </c>
      <c r="H2686" s="28">
        <f>IF(ISERROR(GETPIVOTDATA("Sum of emp",'2010 County Business Patterns'!$J$2,"FIPS State and County Code",$A2686,"fipstate",$B2686,"fipscty",$C2686,"naics","337124")),0,GETPIVOTDATA("Sum of emp",'2010 County Business Patterns'!$J$2,"FIPS State and County Code",$A2686,"fipstate",$B2686,"fipscty",$C2686,"naics","337124"))</f>
        <v>0</v>
      </c>
      <c r="I2686" s="28">
        <f>IF(ISERROR(GETPIVOTDATA("Sum of Midpoint",'2010 County Business Patterns'!$J$2,"FIPS State and County Code",$A2686,"fipstate",$B2686,"fipscty",$C2686,"naics","337124")),0,GETPIVOTDATA("Sum of Midpoint",'2010 County Business Patterns'!$J$2,"FIPS State and County Code",$A2686,"fipstate",$B2686,"fipscty",$C2686,"naics","337124"))</f>
        <v>0</v>
      </c>
      <c r="J2686">
        <f>IF(ISERROR(VLOOKUP($B2686,'2010 State Business Patterns'!$AN$3:$AR$55,2,FALSE)),0,VLOOKUP($B2686,'2010 State Business Patterns'!$AN$3:$AR$55,2,FALSE))</f>
        <v>0.66534653465346538</v>
      </c>
      <c r="K2686" s="28">
        <f t="shared" si="206"/>
        <v>0</v>
      </c>
      <c r="L2686" s="28">
        <f>IF(ISERROR(GETPIVOTDATA("Sum of emp",'2010 County Business Patterns'!$J$2,"FIPS State and County Code",$A2686,"fipstate",$B2686,"fipscty",$C2686,"naics","337127")),0,GETPIVOTDATA("Sum of emp",'2010 County Business Patterns'!$J$2,"FIPS State and County Code",$A2686,"fipstate",$B2686,"fipscty",$C2686,"naics","337127"))</f>
        <v>0</v>
      </c>
      <c r="M2686" s="28">
        <f>IF(ISERROR(GETPIVOTDATA("Sum of Midpoint",'2010 County Business Patterns'!$J$2,"FIPS State and County Code",$A2686,"fipstate",$B2686,"fipscty",$C2686,"naics","337127")),0,GETPIVOTDATA("Sum of Midpoint",'2010 County Business Patterns'!$J$2,"FIPS State and County Code",$A2686,"fipstate",$B2686,"fipscty",$C2686,"naics","337127"))</f>
        <v>0</v>
      </c>
      <c r="N2686">
        <f>IF(ISERROR(VLOOKUP($B2686,'2010 State Business Patterns'!$AN$3:$AR$55,3,FALSE)),0,VLOOKUP($B2686,'2010 State Business Patterns'!$AN$3:$AR$55,3,FALSE))</f>
        <v>0.88424242424242427</v>
      </c>
      <c r="O2686" s="28">
        <f t="shared" si="207"/>
        <v>0</v>
      </c>
      <c r="P2686" s="28">
        <f>IF(ISERROR(GETPIVOTDATA("Sum of emp",'2010 County Business Patterns'!$J$2,"FIPS State and County Code",$A2686,"fipstate",$B2686,"fipscty",$C2686,"naics","337214")),0,GETPIVOTDATA("Sum of emp",'2010 County Business Patterns'!$J$2,"FIPS State and County Code",$A2686,"fipstate",$B2686,"fipscty",$C2686,"naics","337214"))</f>
        <v>0</v>
      </c>
      <c r="Q2686" s="28">
        <f>IF(ISERROR(GETPIVOTDATA("Sum of Midpoint",'2010 County Business Patterns'!$J$2,"FIPS State and County Code",$A2686,"fipstate",$B2686,"fipscty",$C2686,"naics","337214")),0,GETPIVOTDATA("Sum of Midpoint",'2010 County Business Patterns'!$J$2,"FIPS State and County Code",$A2686,"fipstate",$B2686,"fipscty",$C2686,"naics","337214"))</f>
        <v>0</v>
      </c>
      <c r="R2686">
        <f>IF(ISERROR(VLOOKUP($B2686,'2010 State Business Patterns'!$AN$3:$AR$55,4,FALSE)),0,VLOOKUP($B2686,'2010 State Business Patterns'!$AN$3:$AR$55,4,FALSE))</f>
        <v>0.79374999999999996</v>
      </c>
      <c r="S2686" s="28">
        <f t="shared" si="208"/>
        <v>0</v>
      </c>
      <c r="T2686" s="28">
        <f>IF(ISERROR(GETPIVOTDATA("Sum of emp",'2010 County Business Patterns'!$J$2,"FIPS State and County Code",$A2686,"fipstate",$B2686,"fipscty",$C2686,"naics","337215")),0,GETPIVOTDATA("Sum of emp",'2010 County Business Patterns'!$J$2,"FIPS State and County Code",$A2686,"fipstate",$B2686,"fipscty",$C2686,"naics","337215"))</f>
        <v>0</v>
      </c>
      <c r="U2686" s="28">
        <f>IF(ISERROR(GETPIVOTDATA("Sum of Midpoint",'2010 County Business Patterns'!$J$2,"FIPS State and County Code",$A2686,"fipstate",$B2686,"fipscty",$C2686,"naics","337215")),0,GETPIVOTDATA("Sum of Midpoint",'2010 County Business Patterns'!$J$2,"FIPS State and County Code",$A2686,"fipstate",$B2686,"fipscty",$C2686,"naics","337215"))</f>
        <v>0</v>
      </c>
      <c r="V2686">
        <f>IF(ISERROR(VLOOKUP($B2686,'2010 State Business Patterns'!$AN$3:$AR$55,5,FALSE)),0,VLOOKUP($B2686,'2010 State Business Patterns'!$AN$3:$AR$55,5,FALSE))</f>
        <v>0.79088319088319092</v>
      </c>
      <c r="W2686" s="28">
        <f t="shared" si="209"/>
        <v>0</v>
      </c>
    </row>
    <row r="2687" spans="1:23">
      <c r="A2687" s="1" t="s">
        <v>715</v>
      </c>
      <c r="B2687" s="1" t="s">
        <v>1966</v>
      </c>
      <c r="C2687" s="1" t="s">
        <v>1978</v>
      </c>
      <c r="D2687" s="1" t="s">
        <v>5543</v>
      </c>
      <c r="E2687" s="1" t="s">
        <v>2057</v>
      </c>
      <c r="F2687" s="1" t="s">
        <v>452</v>
      </c>
      <c r="G2687" s="47">
        <f t="shared" si="205"/>
        <v>3.9544159544159547</v>
      </c>
      <c r="H2687" s="28">
        <f>IF(ISERROR(GETPIVOTDATA("Sum of emp",'2010 County Business Patterns'!$J$2,"FIPS State and County Code",$A2687,"fipstate",$B2687,"fipscty",$C2687,"naics","337124")),0,GETPIVOTDATA("Sum of emp",'2010 County Business Patterns'!$J$2,"FIPS State and County Code",$A2687,"fipstate",$B2687,"fipscty",$C2687,"naics","337124"))</f>
        <v>0</v>
      </c>
      <c r="I2687" s="28">
        <f>IF(ISERROR(GETPIVOTDATA("Sum of Midpoint",'2010 County Business Patterns'!$J$2,"FIPS State and County Code",$A2687,"fipstate",$B2687,"fipscty",$C2687,"naics","337124")),0,GETPIVOTDATA("Sum of Midpoint",'2010 County Business Patterns'!$J$2,"FIPS State and County Code",$A2687,"fipstate",$B2687,"fipscty",$C2687,"naics","337124"))</f>
        <v>0</v>
      </c>
      <c r="J2687">
        <f>IF(ISERROR(VLOOKUP($B2687,'2010 State Business Patterns'!$AN$3:$AR$55,2,FALSE)),0,VLOOKUP($B2687,'2010 State Business Patterns'!$AN$3:$AR$55,2,FALSE))</f>
        <v>0.66534653465346538</v>
      </c>
      <c r="K2687" s="28">
        <f t="shared" si="206"/>
        <v>0</v>
      </c>
      <c r="L2687" s="28">
        <f>IF(ISERROR(GETPIVOTDATA("Sum of emp",'2010 County Business Patterns'!$J$2,"FIPS State and County Code",$A2687,"fipstate",$B2687,"fipscty",$C2687,"naics","337127")),0,GETPIVOTDATA("Sum of emp",'2010 County Business Patterns'!$J$2,"FIPS State and County Code",$A2687,"fipstate",$B2687,"fipscty",$C2687,"naics","337127"))</f>
        <v>0</v>
      </c>
      <c r="M2687" s="28">
        <f>IF(ISERROR(GETPIVOTDATA("Sum of Midpoint",'2010 County Business Patterns'!$J$2,"FIPS State and County Code",$A2687,"fipstate",$B2687,"fipscty",$C2687,"naics","337127")),0,GETPIVOTDATA("Sum of Midpoint",'2010 County Business Patterns'!$J$2,"FIPS State and County Code",$A2687,"fipstate",$B2687,"fipscty",$C2687,"naics","337127"))</f>
        <v>0</v>
      </c>
      <c r="N2687">
        <f>IF(ISERROR(VLOOKUP($B2687,'2010 State Business Patterns'!$AN$3:$AR$55,3,FALSE)),0,VLOOKUP($B2687,'2010 State Business Patterns'!$AN$3:$AR$55,3,FALSE))</f>
        <v>0.88424242424242427</v>
      </c>
      <c r="O2687" s="28">
        <f t="shared" si="207"/>
        <v>0</v>
      </c>
      <c r="P2687" s="28">
        <f>IF(ISERROR(GETPIVOTDATA("Sum of emp",'2010 County Business Patterns'!$J$2,"FIPS State and County Code",$A2687,"fipstate",$B2687,"fipscty",$C2687,"naics","337214")),0,GETPIVOTDATA("Sum of emp",'2010 County Business Patterns'!$J$2,"FIPS State and County Code",$A2687,"fipstate",$B2687,"fipscty",$C2687,"naics","337214"))</f>
        <v>0</v>
      </c>
      <c r="Q2687" s="28">
        <f>IF(ISERROR(GETPIVOTDATA("Sum of Midpoint",'2010 County Business Patterns'!$J$2,"FIPS State and County Code",$A2687,"fipstate",$B2687,"fipscty",$C2687,"naics","337214")),0,GETPIVOTDATA("Sum of Midpoint",'2010 County Business Patterns'!$J$2,"FIPS State and County Code",$A2687,"fipstate",$B2687,"fipscty",$C2687,"naics","337214"))</f>
        <v>0</v>
      </c>
      <c r="R2687">
        <f>IF(ISERROR(VLOOKUP($B2687,'2010 State Business Patterns'!$AN$3:$AR$55,4,FALSE)),0,VLOOKUP($B2687,'2010 State Business Patterns'!$AN$3:$AR$55,4,FALSE))</f>
        <v>0.79374999999999996</v>
      </c>
      <c r="S2687" s="28">
        <f t="shared" si="208"/>
        <v>0</v>
      </c>
      <c r="T2687" s="28">
        <f>IF(ISERROR(GETPIVOTDATA("Sum of emp",'2010 County Business Patterns'!$J$2,"FIPS State and County Code",$A2687,"fipstate",$B2687,"fipscty",$C2687,"naics","337215")),0,GETPIVOTDATA("Sum of emp",'2010 County Business Patterns'!$J$2,"FIPS State and County Code",$A2687,"fipstate",$B2687,"fipscty",$C2687,"naics","337215"))</f>
        <v>0</v>
      </c>
      <c r="U2687" s="28">
        <f>IF(ISERROR(GETPIVOTDATA("Sum of Midpoint",'2010 County Business Patterns'!$J$2,"FIPS State and County Code",$A2687,"fipstate",$B2687,"fipscty",$C2687,"naics","337215")),0,GETPIVOTDATA("Sum of Midpoint",'2010 County Business Patterns'!$J$2,"FIPS State and County Code",$A2687,"fipstate",$B2687,"fipscty",$C2687,"naics","337215"))</f>
        <v>10</v>
      </c>
      <c r="V2687">
        <f>IF(ISERROR(VLOOKUP($B2687,'2010 State Business Patterns'!$AN$3:$AR$55,5,FALSE)),0,VLOOKUP($B2687,'2010 State Business Patterns'!$AN$3:$AR$55,5,FALSE))</f>
        <v>0.79088319088319092</v>
      </c>
      <c r="W2687" s="28">
        <f t="shared" si="209"/>
        <v>3.9544159544159547</v>
      </c>
    </row>
    <row r="2688" spans="1:23" hidden="1">
      <c r="A2688" s="1" t="s">
        <v>716</v>
      </c>
      <c r="B2688" s="1" t="s">
        <v>1966</v>
      </c>
      <c r="C2688" s="1" t="s">
        <v>717</v>
      </c>
      <c r="D2688" s="1" t="s">
        <v>3296</v>
      </c>
      <c r="E2688" s="1" t="s">
        <v>2057</v>
      </c>
      <c r="F2688" s="1" t="s">
        <v>452</v>
      </c>
      <c r="G2688" s="47">
        <f t="shared" si="205"/>
        <v>0</v>
      </c>
      <c r="H2688" s="28">
        <f>IF(ISERROR(GETPIVOTDATA("Sum of emp",'2010 County Business Patterns'!$J$2,"FIPS State and County Code",$A2688,"fipstate",$B2688,"fipscty",$C2688,"naics","337124")),0,GETPIVOTDATA("Sum of emp",'2010 County Business Patterns'!$J$2,"FIPS State and County Code",$A2688,"fipstate",$B2688,"fipscty",$C2688,"naics","337124"))</f>
        <v>0</v>
      </c>
      <c r="I2688" s="28">
        <f>IF(ISERROR(GETPIVOTDATA("Sum of Midpoint",'2010 County Business Patterns'!$J$2,"FIPS State and County Code",$A2688,"fipstate",$B2688,"fipscty",$C2688,"naics","337124")),0,GETPIVOTDATA("Sum of Midpoint",'2010 County Business Patterns'!$J$2,"FIPS State and County Code",$A2688,"fipstate",$B2688,"fipscty",$C2688,"naics","337124"))</f>
        <v>0</v>
      </c>
      <c r="J2688">
        <f>IF(ISERROR(VLOOKUP($B2688,'2010 State Business Patterns'!$AN$3:$AR$55,2,FALSE)),0,VLOOKUP($B2688,'2010 State Business Patterns'!$AN$3:$AR$55,2,FALSE))</f>
        <v>0.66534653465346538</v>
      </c>
      <c r="K2688" s="28">
        <f t="shared" si="206"/>
        <v>0</v>
      </c>
      <c r="L2688" s="28">
        <f>IF(ISERROR(GETPIVOTDATA("Sum of emp",'2010 County Business Patterns'!$J$2,"FIPS State and County Code",$A2688,"fipstate",$B2688,"fipscty",$C2688,"naics","337127")),0,GETPIVOTDATA("Sum of emp",'2010 County Business Patterns'!$J$2,"FIPS State and County Code",$A2688,"fipstate",$B2688,"fipscty",$C2688,"naics","337127"))</f>
        <v>0</v>
      </c>
      <c r="M2688" s="28">
        <f>IF(ISERROR(GETPIVOTDATA("Sum of Midpoint",'2010 County Business Patterns'!$J$2,"FIPS State and County Code",$A2688,"fipstate",$B2688,"fipscty",$C2688,"naics","337127")),0,GETPIVOTDATA("Sum of Midpoint",'2010 County Business Patterns'!$J$2,"FIPS State and County Code",$A2688,"fipstate",$B2688,"fipscty",$C2688,"naics","337127"))</f>
        <v>0</v>
      </c>
      <c r="N2688">
        <f>IF(ISERROR(VLOOKUP($B2688,'2010 State Business Patterns'!$AN$3:$AR$55,3,FALSE)),0,VLOOKUP($B2688,'2010 State Business Patterns'!$AN$3:$AR$55,3,FALSE))</f>
        <v>0.88424242424242427</v>
      </c>
      <c r="O2688" s="28">
        <f t="shared" si="207"/>
        <v>0</v>
      </c>
      <c r="P2688" s="28">
        <f>IF(ISERROR(GETPIVOTDATA("Sum of emp",'2010 County Business Patterns'!$J$2,"FIPS State and County Code",$A2688,"fipstate",$B2688,"fipscty",$C2688,"naics","337214")),0,GETPIVOTDATA("Sum of emp",'2010 County Business Patterns'!$J$2,"FIPS State and County Code",$A2688,"fipstate",$B2688,"fipscty",$C2688,"naics","337214"))</f>
        <v>0</v>
      </c>
      <c r="Q2688" s="28">
        <f>IF(ISERROR(GETPIVOTDATA("Sum of Midpoint",'2010 County Business Patterns'!$J$2,"FIPS State and County Code",$A2688,"fipstate",$B2688,"fipscty",$C2688,"naics","337214")),0,GETPIVOTDATA("Sum of Midpoint",'2010 County Business Patterns'!$J$2,"FIPS State and County Code",$A2688,"fipstate",$B2688,"fipscty",$C2688,"naics","337214"))</f>
        <v>0</v>
      </c>
      <c r="R2688">
        <f>IF(ISERROR(VLOOKUP($B2688,'2010 State Business Patterns'!$AN$3:$AR$55,4,FALSE)),0,VLOOKUP($B2688,'2010 State Business Patterns'!$AN$3:$AR$55,4,FALSE))</f>
        <v>0.79374999999999996</v>
      </c>
      <c r="S2688" s="28">
        <f t="shared" si="208"/>
        <v>0</v>
      </c>
      <c r="T2688" s="28">
        <f>IF(ISERROR(GETPIVOTDATA("Sum of emp",'2010 County Business Patterns'!$J$2,"FIPS State and County Code",$A2688,"fipstate",$B2688,"fipscty",$C2688,"naics","337215")),0,GETPIVOTDATA("Sum of emp",'2010 County Business Patterns'!$J$2,"FIPS State and County Code",$A2688,"fipstate",$B2688,"fipscty",$C2688,"naics","337215"))</f>
        <v>0</v>
      </c>
      <c r="U2688" s="28">
        <f>IF(ISERROR(GETPIVOTDATA("Sum of Midpoint",'2010 County Business Patterns'!$J$2,"FIPS State and County Code",$A2688,"fipstate",$B2688,"fipscty",$C2688,"naics","337215")),0,GETPIVOTDATA("Sum of Midpoint",'2010 County Business Patterns'!$J$2,"FIPS State and County Code",$A2688,"fipstate",$B2688,"fipscty",$C2688,"naics","337215"))</f>
        <v>0</v>
      </c>
      <c r="V2688">
        <f>IF(ISERROR(VLOOKUP($B2688,'2010 State Business Patterns'!$AN$3:$AR$55,5,FALSE)),0,VLOOKUP($B2688,'2010 State Business Patterns'!$AN$3:$AR$55,5,FALSE))</f>
        <v>0.79088319088319092</v>
      </c>
      <c r="W2688" s="28">
        <f t="shared" si="209"/>
        <v>0</v>
      </c>
    </row>
    <row r="2689" spans="1:23" hidden="1">
      <c r="A2689" s="1" t="s">
        <v>718</v>
      </c>
      <c r="B2689" s="1" t="s">
        <v>1966</v>
      </c>
      <c r="C2689" s="1" t="s">
        <v>1979</v>
      </c>
      <c r="D2689" s="1" t="s">
        <v>4286</v>
      </c>
      <c r="E2689" s="1" t="s">
        <v>2057</v>
      </c>
      <c r="F2689" s="1" t="s">
        <v>452</v>
      </c>
      <c r="G2689" s="47">
        <f t="shared" si="205"/>
        <v>0</v>
      </c>
      <c r="H2689" s="28">
        <f>IF(ISERROR(GETPIVOTDATA("Sum of emp",'2010 County Business Patterns'!$J$2,"FIPS State and County Code",$A2689,"fipstate",$B2689,"fipscty",$C2689,"naics","337124")),0,GETPIVOTDATA("Sum of emp",'2010 County Business Patterns'!$J$2,"FIPS State and County Code",$A2689,"fipstate",$B2689,"fipscty",$C2689,"naics","337124"))</f>
        <v>0</v>
      </c>
      <c r="I2689" s="28">
        <f>IF(ISERROR(GETPIVOTDATA("Sum of Midpoint",'2010 County Business Patterns'!$J$2,"FIPS State and County Code",$A2689,"fipstate",$B2689,"fipscty",$C2689,"naics","337124")),0,GETPIVOTDATA("Sum of Midpoint",'2010 County Business Patterns'!$J$2,"FIPS State and County Code",$A2689,"fipstate",$B2689,"fipscty",$C2689,"naics","337124"))</f>
        <v>0</v>
      </c>
      <c r="J2689">
        <f>IF(ISERROR(VLOOKUP($B2689,'2010 State Business Patterns'!$AN$3:$AR$55,2,FALSE)),0,VLOOKUP($B2689,'2010 State Business Patterns'!$AN$3:$AR$55,2,FALSE))</f>
        <v>0.66534653465346538</v>
      </c>
      <c r="K2689" s="28">
        <f t="shared" si="206"/>
        <v>0</v>
      </c>
      <c r="L2689" s="28">
        <f>IF(ISERROR(GETPIVOTDATA("Sum of emp",'2010 County Business Patterns'!$J$2,"FIPS State and County Code",$A2689,"fipstate",$B2689,"fipscty",$C2689,"naics","337127")),0,GETPIVOTDATA("Sum of emp",'2010 County Business Patterns'!$J$2,"FIPS State and County Code",$A2689,"fipstate",$B2689,"fipscty",$C2689,"naics","337127"))</f>
        <v>0</v>
      </c>
      <c r="M2689" s="28">
        <f>IF(ISERROR(GETPIVOTDATA("Sum of Midpoint",'2010 County Business Patterns'!$J$2,"FIPS State and County Code",$A2689,"fipstate",$B2689,"fipscty",$C2689,"naics","337127")),0,GETPIVOTDATA("Sum of Midpoint",'2010 County Business Patterns'!$J$2,"FIPS State and County Code",$A2689,"fipstate",$B2689,"fipscty",$C2689,"naics","337127"))</f>
        <v>0</v>
      </c>
      <c r="N2689">
        <f>IF(ISERROR(VLOOKUP($B2689,'2010 State Business Patterns'!$AN$3:$AR$55,3,FALSE)),0,VLOOKUP($B2689,'2010 State Business Patterns'!$AN$3:$AR$55,3,FALSE))</f>
        <v>0.88424242424242427</v>
      </c>
      <c r="O2689" s="28">
        <f t="shared" si="207"/>
        <v>0</v>
      </c>
      <c r="P2689" s="28">
        <f>IF(ISERROR(GETPIVOTDATA("Sum of emp",'2010 County Business Patterns'!$J$2,"FIPS State and County Code",$A2689,"fipstate",$B2689,"fipscty",$C2689,"naics","337214")),0,GETPIVOTDATA("Sum of emp",'2010 County Business Patterns'!$J$2,"FIPS State and County Code",$A2689,"fipstate",$B2689,"fipscty",$C2689,"naics","337214"))</f>
        <v>0</v>
      </c>
      <c r="Q2689" s="28">
        <f>IF(ISERROR(GETPIVOTDATA("Sum of Midpoint",'2010 County Business Patterns'!$J$2,"FIPS State and County Code",$A2689,"fipstate",$B2689,"fipscty",$C2689,"naics","337214")),0,GETPIVOTDATA("Sum of Midpoint",'2010 County Business Patterns'!$J$2,"FIPS State and County Code",$A2689,"fipstate",$B2689,"fipscty",$C2689,"naics","337214"))</f>
        <v>0</v>
      </c>
      <c r="R2689">
        <f>IF(ISERROR(VLOOKUP($B2689,'2010 State Business Patterns'!$AN$3:$AR$55,4,FALSE)),0,VLOOKUP($B2689,'2010 State Business Patterns'!$AN$3:$AR$55,4,FALSE))</f>
        <v>0.79374999999999996</v>
      </c>
      <c r="S2689" s="28">
        <f t="shared" si="208"/>
        <v>0</v>
      </c>
      <c r="T2689" s="28">
        <f>IF(ISERROR(GETPIVOTDATA("Sum of emp",'2010 County Business Patterns'!$J$2,"FIPS State and County Code",$A2689,"fipstate",$B2689,"fipscty",$C2689,"naics","337215")),0,GETPIVOTDATA("Sum of emp",'2010 County Business Patterns'!$J$2,"FIPS State and County Code",$A2689,"fipstate",$B2689,"fipscty",$C2689,"naics","337215"))</f>
        <v>0</v>
      </c>
      <c r="U2689" s="28">
        <f>IF(ISERROR(GETPIVOTDATA("Sum of Midpoint",'2010 County Business Patterns'!$J$2,"FIPS State and County Code",$A2689,"fipstate",$B2689,"fipscty",$C2689,"naics","337215")),0,GETPIVOTDATA("Sum of Midpoint",'2010 County Business Patterns'!$J$2,"FIPS State and County Code",$A2689,"fipstate",$B2689,"fipscty",$C2689,"naics","337215"))</f>
        <v>0</v>
      </c>
      <c r="V2689">
        <f>IF(ISERROR(VLOOKUP($B2689,'2010 State Business Patterns'!$AN$3:$AR$55,5,FALSE)),0,VLOOKUP($B2689,'2010 State Business Patterns'!$AN$3:$AR$55,5,FALSE))</f>
        <v>0.79088319088319092</v>
      </c>
      <c r="W2689" s="28">
        <f t="shared" si="209"/>
        <v>0</v>
      </c>
    </row>
    <row r="2690" spans="1:23">
      <c r="A2690" s="1" t="s">
        <v>719</v>
      </c>
      <c r="B2690" s="1" t="s">
        <v>1966</v>
      </c>
      <c r="C2690" s="1" t="s">
        <v>1980</v>
      </c>
      <c r="D2690" s="1" t="s">
        <v>720</v>
      </c>
      <c r="E2690" s="1" t="s">
        <v>2057</v>
      </c>
      <c r="F2690" s="1" t="s">
        <v>452</v>
      </c>
      <c r="G2690" s="47">
        <f t="shared" si="205"/>
        <v>77.371212121212125</v>
      </c>
      <c r="H2690" s="28">
        <f>IF(ISERROR(GETPIVOTDATA("Sum of emp",'2010 County Business Patterns'!$J$2,"FIPS State and County Code",$A2690,"fipstate",$B2690,"fipscty",$C2690,"naics","337124")),0,GETPIVOTDATA("Sum of emp",'2010 County Business Patterns'!$J$2,"FIPS State and County Code",$A2690,"fipstate",$B2690,"fipscty",$C2690,"naics","337124"))</f>
        <v>0</v>
      </c>
      <c r="I2690" s="28">
        <f>IF(ISERROR(GETPIVOTDATA("Sum of Midpoint",'2010 County Business Patterns'!$J$2,"FIPS State and County Code",$A2690,"fipstate",$B2690,"fipscty",$C2690,"naics","337124")),0,GETPIVOTDATA("Sum of Midpoint",'2010 County Business Patterns'!$J$2,"FIPS State and County Code",$A2690,"fipstate",$B2690,"fipscty",$C2690,"naics","337124"))</f>
        <v>0</v>
      </c>
      <c r="J2690">
        <f>IF(ISERROR(VLOOKUP($B2690,'2010 State Business Patterns'!$AN$3:$AR$55,2,FALSE)),0,VLOOKUP($B2690,'2010 State Business Patterns'!$AN$3:$AR$55,2,FALSE))</f>
        <v>0.66534653465346538</v>
      </c>
      <c r="K2690" s="28">
        <f t="shared" si="206"/>
        <v>0</v>
      </c>
      <c r="L2690" s="28">
        <f>IF(ISERROR(GETPIVOTDATA("Sum of emp",'2010 County Business Patterns'!$J$2,"FIPS State and County Code",$A2690,"fipstate",$B2690,"fipscty",$C2690,"naics","337127")),0,GETPIVOTDATA("Sum of emp",'2010 County Business Patterns'!$J$2,"FIPS State and County Code",$A2690,"fipstate",$B2690,"fipscty",$C2690,"naics","337127"))</f>
        <v>0</v>
      </c>
      <c r="M2690" s="28">
        <f>IF(ISERROR(GETPIVOTDATA("Sum of Midpoint",'2010 County Business Patterns'!$J$2,"FIPS State and County Code",$A2690,"fipstate",$B2690,"fipscty",$C2690,"naics","337127")),0,GETPIVOTDATA("Sum of Midpoint",'2010 County Business Patterns'!$J$2,"FIPS State and County Code",$A2690,"fipstate",$B2690,"fipscty",$C2690,"naics","337127"))</f>
        <v>175</v>
      </c>
      <c r="N2690">
        <f>IF(ISERROR(VLOOKUP($B2690,'2010 State Business Patterns'!$AN$3:$AR$55,3,FALSE)),0,VLOOKUP($B2690,'2010 State Business Patterns'!$AN$3:$AR$55,3,FALSE))</f>
        <v>0.88424242424242427</v>
      </c>
      <c r="O2690" s="28">
        <f t="shared" si="207"/>
        <v>77.371212121212125</v>
      </c>
      <c r="P2690" s="28">
        <f>IF(ISERROR(GETPIVOTDATA("Sum of emp",'2010 County Business Patterns'!$J$2,"FIPS State and County Code",$A2690,"fipstate",$B2690,"fipscty",$C2690,"naics","337214")),0,GETPIVOTDATA("Sum of emp",'2010 County Business Patterns'!$J$2,"FIPS State and County Code",$A2690,"fipstate",$B2690,"fipscty",$C2690,"naics","337214"))</f>
        <v>0</v>
      </c>
      <c r="Q2690" s="28">
        <f>IF(ISERROR(GETPIVOTDATA("Sum of Midpoint",'2010 County Business Patterns'!$J$2,"FIPS State and County Code",$A2690,"fipstate",$B2690,"fipscty",$C2690,"naics","337214")),0,GETPIVOTDATA("Sum of Midpoint",'2010 County Business Patterns'!$J$2,"FIPS State and County Code",$A2690,"fipstate",$B2690,"fipscty",$C2690,"naics","337214"))</f>
        <v>0</v>
      </c>
      <c r="R2690">
        <f>IF(ISERROR(VLOOKUP($B2690,'2010 State Business Patterns'!$AN$3:$AR$55,4,FALSE)),0,VLOOKUP($B2690,'2010 State Business Patterns'!$AN$3:$AR$55,4,FALSE))</f>
        <v>0.79374999999999996</v>
      </c>
      <c r="S2690" s="28">
        <f t="shared" si="208"/>
        <v>0</v>
      </c>
      <c r="T2690" s="28">
        <f>IF(ISERROR(GETPIVOTDATA("Sum of emp",'2010 County Business Patterns'!$J$2,"FIPS State and County Code",$A2690,"fipstate",$B2690,"fipscty",$C2690,"naics","337215")),0,GETPIVOTDATA("Sum of emp",'2010 County Business Patterns'!$J$2,"FIPS State and County Code",$A2690,"fipstate",$B2690,"fipscty",$C2690,"naics","337215"))</f>
        <v>0</v>
      </c>
      <c r="U2690" s="28">
        <f>IF(ISERROR(GETPIVOTDATA("Sum of Midpoint",'2010 County Business Patterns'!$J$2,"FIPS State and County Code",$A2690,"fipstate",$B2690,"fipscty",$C2690,"naics","337215")),0,GETPIVOTDATA("Sum of Midpoint",'2010 County Business Patterns'!$J$2,"FIPS State and County Code",$A2690,"fipstate",$B2690,"fipscty",$C2690,"naics","337215"))</f>
        <v>0</v>
      </c>
      <c r="V2690">
        <f>IF(ISERROR(VLOOKUP($B2690,'2010 State Business Patterns'!$AN$3:$AR$55,5,FALSE)),0,VLOOKUP($B2690,'2010 State Business Patterns'!$AN$3:$AR$55,5,FALSE))</f>
        <v>0.79088319088319092</v>
      </c>
      <c r="W2690" s="28">
        <f t="shared" si="209"/>
        <v>0</v>
      </c>
    </row>
    <row r="2691" spans="1:23" hidden="1">
      <c r="A2691" s="1" t="s">
        <v>721</v>
      </c>
      <c r="B2691" s="1" t="s">
        <v>1966</v>
      </c>
      <c r="C2691" s="1" t="s">
        <v>722</v>
      </c>
      <c r="D2691" s="1" t="s">
        <v>3580</v>
      </c>
      <c r="E2691" s="1" t="s">
        <v>2057</v>
      </c>
      <c r="F2691" s="1" t="s">
        <v>452</v>
      </c>
      <c r="G2691" s="47">
        <f t="shared" si="205"/>
        <v>0</v>
      </c>
      <c r="H2691" s="28">
        <f>IF(ISERROR(GETPIVOTDATA("Sum of emp",'2010 County Business Patterns'!$J$2,"FIPS State and County Code",$A2691,"fipstate",$B2691,"fipscty",$C2691,"naics","337124")),0,GETPIVOTDATA("Sum of emp",'2010 County Business Patterns'!$J$2,"FIPS State and County Code",$A2691,"fipstate",$B2691,"fipscty",$C2691,"naics","337124"))</f>
        <v>0</v>
      </c>
      <c r="I2691" s="28">
        <f>IF(ISERROR(GETPIVOTDATA("Sum of Midpoint",'2010 County Business Patterns'!$J$2,"FIPS State and County Code",$A2691,"fipstate",$B2691,"fipscty",$C2691,"naics","337124")),0,GETPIVOTDATA("Sum of Midpoint",'2010 County Business Patterns'!$J$2,"FIPS State and County Code",$A2691,"fipstate",$B2691,"fipscty",$C2691,"naics","337124"))</f>
        <v>0</v>
      </c>
      <c r="J2691">
        <f>IF(ISERROR(VLOOKUP($B2691,'2010 State Business Patterns'!$AN$3:$AR$55,2,FALSE)),0,VLOOKUP($B2691,'2010 State Business Patterns'!$AN$3:$AR$55,2,FALSE))</f>
        <v>0.66534653465346538</v>
      </c>
      <c r="K2691" s="28">
        <f t="shared" si="206"/>
        <v>0</v>
      </c>
      <c r="L2691" s="28">
        <f>IF(ISERROR(GETPIVOTDATA("Sum of emp",'2010 County Business Patterns'!$J$2,"FIPS State and County Code",$A2691,"fipstate",$B2691,"fipscty",$C2691,"naics","337127")),0,GETPIVOTDATA("Sum of emp",'2010 County Business Patterns'!$J$2,"FIPS State and County Code",$A2691,"fipstate",$B2691,"fipscty",$C2691,"naics","337127"))</f>
        <v>0</v>
      </c>
      <c r="M2691" s="28">
        <f>IF(ISERROR(GETPIVOTDATA("Sum of Midpoint",'2010 County Business Patterns'!$J$2,"FIPS State and County Code",$A2691,"fipstate",$B2691,"fipscty",$C2691,"naics","337127")),0,GETPIVOTDATA("Sum of Midpoint",'2010 County Business Patterns'!$J$2,"FIPS State and County Code",$A2691,"fipstate",$B2691,"fipscty",$C2691,"naics","337127"))</f>
        <v>0</v>
      </c>
      <c r="N2691">
        <f>IF(ISERROR(VLOOKUP($B2691,'2010 State Business Patterns'!$AN$3:$AR$55,3,FALSE)),0,VLOOKUP($B2691,'2010 State Business Patterns'!$AN$3:$AR$55,3,FALSE))</f>
        <v>0.88424242424242427</v>
      </c>
      <c r="O2691" s="28">
        <f t="shared" si="207"/>
        <v>0</v>
      </c>
      <c r="P2691" s="28">
        <f>IF(ISERROR(GETPIVOTDATA("Sum of emp",'2010 County Business Patterns'!$J$2,"FIPS State and County Code",$A2691,"fipstate",$B2691,"fipscty",$C2691,"naics","337214")),0,GETPIVOTDATA("Sum of emp",'2010 County Business Patterns'!$J$2,"FIPS State and County Code",$A2691,"fipstate",$B2691,"fipscty",$C2691,"naics","337214"))</f>
        <v>0</v>
      </c>
      <c r="Q2691" s="28">
        <f>IF(ISERROR(GETPIVOTDATA("Sum of Midpoint",'2010 County Business Patterns'!$J$2,"FIPS State and County Code",$A2691,"fipstate",$B2691,"fipscty",$C2691,"naics","337214")),0,GETPIVOTDATA("Sum of Midpoint",'2010 County Business Patterns'!$J$2,"FIPS State and County Code",$A2691,"fipstate",$B2691,"fipscty",$C2691,"naics","337214"))</f>
        <v>0</v>
      </c>
      <c r="R2691">
        <f>IF(ISERROR(VLOOKUP($B2691,'2010 State Business Patterns'!$AN$3:$AR$55,4,FALSE)),0,VLOOKUP($B2691,'2010 State Business Patterns'!$AN$3:$AR$55,4,FALSE))</f>
        <v>0.79374999999999996</v>
      </c>
      <c r="S2691" s="28">
        <f t="shared" si="208"/>
        <v>0</v>
      </c>
      <c r="T2691" s="28">
        <f>IF(ISERROR(GETPIVOTDATA("Sum of emp",'2010 County Business Patterns'!$J$2,"FIPS State and County Code",$A2691,"fipstate",$B2691,"fipscty",$C2691,"naics","337215")),0,GETPIVOTDATA("Sum of emp",'2010 County Business Patterns'!$J$2,"FIPS State and County Code",$A2691,"fipstate",$B2691,"fipscty",$C2691,"naics","337215"))</f>
        <v>0</v>
      </c>
      <c r="U2691" s="28">
        <f>IF(ISERROR(GETPIVOTDATA("Sum of Midpoint",'2010 County Business Patterns'!$J$2,"FIPS State and County Code",$A2691,"fipstate",$B2691,"fipscty",$C2691,"naics","337215")),0,GETPIVOTDATA("Sum of Midpoint",'2010 County Business Patterns'!$J$2,"FIPS State and County Code",$A2691,"fipstate",$B2691,"fipscty",$C2691,"naics","337215"))</f>
        <v>0</v>
      </c>
      <c r="V2691">
        <f>IF(ISERROR(VLOOKUP($B2691,'2010 State Business Patterns'!$AN$3:$AR$55,5,FALSE)),0,VLOOKUP($B2691,'2010 State Business Patterns'!$AN$3:$AR$55,5,FALSE))</f>
        <v>0.79088319088319092</v>
      </c>
      <c r="W2691" s="28">
        <f t="shared" si="209"/>
        <v>0</v>
      </c>
    </row>
    <row r="2692" spans="1:23" hidden="1">
      <c r="A2692" s="1" t="s">
        <v>723</v>
      </c>
      <c r="B2692" s="1" t="s">
        <v>1966</v>
      </c>
      <c r="C2692" s="1" t="s">
        <v>724</v>
      </c>
      <c r="D2692" s="1" t="s">
        <v>2991</v>
      </c>
      <c r="E2692" s="1" t="s">
        <v>2057</v>
      </c>
      <c r="F2692" s="1" t="s">
        <v>452</v>
      </c>
      <c r="G2692" s="47">
        <f t="shared" si="205"/>
        <v>0</v>
      </c>
      <c r="H2692" s="28">
        <f>IF(ISERROR(GETPIVOTDATA("Sum of emp",'2010 County Business Patterns'!$J$2,"FIPS State and County Code",$A2692,"fipstate",$B2692,"fipscty",$C2692,"naics","337124")),0,GETPIVOTDATA("Sum of emp",'2010 County Business Patterns'!$J$2,"FIPS State and County Code",$A2692,"fipstate",$B2692,"fipscty",$C2692,"naics","337124"))</f>
        <v>0</v>
      </c>
      <c r="I2692" s="28">
        <f>IF(ISERROR(GETPIVOTDATA("Sum of Midpoint",'2010 County Business Patterns'!$J$2,"FIPS State and County Code",$A2692,"fipstate",$B2692,"fipscty",$C2692,"naics","337124")),0,GETPIVOTDATA("Sum of Midpoint",'2010 County Business Patterns'!$J$2,"FIPS State and County Code",$A2692,"fipstate",$B2692,"fipscty",$C2692,"naics","337124"))</f>
        <v>0</v>
      </c>
      <c r="J2692">
        <f>IF(ISERROR(VLOOKUP($B2692,'2010 State Business Patterns'!$AN$3:$AR$55,2,FALSE)),0,VLOOKUP($B2692,'2010 State Business Patterns'!$AN$3:$AR$55,2,FALSE))</f>
        <v>0.66534653465346538</v>
      </c>
      <c r="K2692" s="28">
        <f t="shared" si="206"/>
        <v>0</v>
      </c>
      <c r="L2692" s="28">
        <f>IF(ISERROR(GETPIVOTDATA("Sum of emp",'2010 County Business Patterns'!$J$2,"FIPS State and County Code",$A2692,"fipstate",$B2692,"fipscty",$C2692,"naics","337127")),0,GETPIVOTDATA("Sum of emp",'2010 County Business Patterns'!$J$2,"FIPS State and County Code",$A2692,"fipstate",$B2692,"fipscty",$C2692,"naics","337127"))</f>
        <v>0</v>
      </c>
      <c r="M2692" s="28">
        <f>IF(ISERROR(GETPIVOTDATA("Sum of Midpoint",'2010 County Business Patterns'!$J$2,"FIPS State and County Code",$A2692,"fipstate",$B2692,"fipscty",$C2692,"naics","337127")),0,GETPIVOTDATA("Sum of Midpoint",'2010 County Business Patterns'!$J$2,"FIPS State and County Code",$A2692,"fipstate",$B2692,"fipscty",$C2692,"naics","337127"))</f>
        <v>0</v>
      </c>
      <c r="N2692">
        <f>IF(ISERROR(VLOOKUP($B2692,'2010 State Business Patterns'!$AN$3:$AR$55,3,FALSE)),0,VLOOKUP($B2692,'2010 State Business Patterns'!$AN$3:$AR$55,3,FALSE))</f>
        <v>0.88424242424242427</v>
      </c>
      <c r="O2692" s="28">
        <f t="shared" si="207"/>
        <v>0</v>
      </c>
      <c r="P2692" s="28">
        <f>IF(ISERROR(GETPIVOTDATA("Sum of emp",'2010 County Business Patterns'!$J$2,"FIPS State and County Code",$A2692,"fipstate",$B2692,"fipscty",$C2692,"naics","337214")),0,GETPIVOTDATA("Sum of emp",'2010 County Business Patterns'!$J$2,"FIPS State and County Code",$A2692,"fipstate",$B2692,"fipscty",$C2692,"naics","337214"))</f>
        <v>0</v>
      </c>
      <c r="Q2692" s="28">
        <f>IF(ISERROR(GETPIVOTDATA("Sum of Midpoint",'2010 County Business Patterns'!$J$2,"FIPS State and County Code",$A2692,"fipstate",$B2692,"fipscty",$C2692,"naics","337214")),0,GETPIVOTDATA("Sum of Midpoint",'2010 County Business Patterns'!$J$2,"FIPS State and County Code",$A2692,"fipstate",$B2692,"fipscty",$C2692,"naics","337214"))</f>
        <v>0</v>
      </c>
      <c r="R2692">
        <f>IF(ISERROR(VLOOKUP($B2692,'2010 State Business Patterns'!$AN$3:$AR$55,4,FALSE)),0,VLOOKUP($B2692,'2010 State Business Patterns'!$AN$3:$AR$55,4,FALSE))</f>
        <v>0.79374999999999996</v>
      </c>
      <c r="S2692" s="28">
        <f t="shared" si="208"/>
        <v>0</v>
      </c>
      <c r="T2692" s="28">
        <f>IF(ISERROR(GETPIVOTDATA("Sum of emp",'2010 County Business Patterns'!$J$2,"FIPS State and County Code",$A2692,"fipstate",$B2692,"fipscty",$C2692,"naics","337215")),0,GETPIVOTDATA("Sum of emp",'2010 County Business Patterns'!$J$2,"FIPS State and County Code",$A2692,"fipstate",$B2692,"fipscty",$C2692,"naics","337215"))</f>
        <v>0</v>
      </c>
      <c r="U2692" s="28">
        <f>IF(ISERROR(GETPIVOTDATA("Sum of Midpoint",'2010 County Business Patterns'!$J$2,"FIPS State and County Code",$A2692,"fipstate",$B2692,"fipscty",$C2692,"naics","337215")),0,GETPIVOTDATA("Sum of Midpoint",'2010 County Business Patterns'!$J$2,"FIPS State and County Code",$A2692,"fipstate",$B2692,"fipscty",$C2692,"naics","337215"))</f>
        <v>0</v>
      </c>
      <c r="V2692">
        <f>IF(ISERROR(VLOOKUP($B2692,'2010 State Business Patterns'!$AN$3:$AR$55,5,FALSE)),0,VLOOKUP($B2692,'2010 State Business Patterns'!$AN$3:$AR$55,5,FALSE))</f>
        <v>0.79088319088319092</v>
      </c>
      <c r="W2692" s="28">
        <f t="shared" si="209"/>
        <v>0</v>
      </c>
    </row>
    <row r="2693" spans="1:23" hidden="1">
      <c r="A2693" s="1" t="s">
        <v>725</v>
      </c>
      <c r="B2693" s="1" t="s">
        <v>1966</v>
      </c>
      <c r="C2693" s="1" t="s">
        <v>1981</v>
      </c>
      <c r="D2693" s="1" t="s">
        <v>726</v>
      </c>
      <c r="E2693" s="1" t="s">
        <v>2057</v>
      </c>
      <c r="F2693" s="1" t="s">
        <v>452</v>
      </c>
      <c r="G2693" s="47">
        <f t="shared" ref="G2693:G2756" si="210">K2693+O2693+S2693+W2693</f>
        <v>0</v>
      </c>
      <c r="H2693" s="28">
        <f>IF(ISERROR(GETPIVOTDATA("Sum of emp",'2010 County Business Patterns'!$J$2,"FIPS State and County Code",$A2693,"fipstate",$B2693,"fipscty",$C2693,"naics","337124")),0,GETPIVOTDATA("Sum of emp",'2010 County Business Patterns'!$J$2,"FIPS State and County Code",$A2693,"fipstate",$B2693,"fipscty",$C2693,"naics","337124"))</f>
        <v>0</v>
      </c>
      <c r="I2693" s="28">
        <f>IF(ISERROR(GETPIVOTDATA("Sum of Midpoint",'2010 County Business Patterns'!$J$2,"FIPS State and County Code",$A2693,"fipstate",$B2693,"fipscty",$C2693,"naics","337124")),0,GETPIVOTDATA("Sum of Midpoint",'2010 County Business Patterns'!$J$2,"FIPS State and County Code",$A2693,"fipstate",$B2693,"fipscty",$C2693,"naics","337124"))</f>
        <v>0</v>
      </c>
      <c r="J2693">
        <f>IF(ISERROR(VLOOKUP($B2693,'2010 State Business Patterns'!$AN$3:$AR$55,2,FALSE)),0,VLOOKUP($B2693,'2010 State Business Patterns'!$AN$3:$AR$55,2,FALSE))</f>
        <v>0.66534653465346538</v>
      </c>
      <c r="K2693" s="28">
        <f t="shared" ref="K2693:K2756" si="211">IF(I2693=0,H2693,I2693*J2693)</f>
        <v>0</v>
      </c>
      <c r="L2693" s="28">
        <f>IF(ISERROR(GETPIVOTDATA("Sum of emp",'2010 County Business Patterns'!$J$2,"FIPS State and County Code",$A2693,"fipstate",$B2693,"fipscty",$C2693,"naics","337127")),0,GETPIVOTDATA("Sum of emp",'2010 County Business Patterns'!$J$2,"FIPS State and County Code",$A2693,"fipstate",$B2693,"fipscty",$C2693,"naics","337127"))</f>
        <v>0</v>
      </c>
      <c r="M2693" s="28">
        <f>IF(ISERROR(GETPIVOTDATA("Sum of Midpoint",'2010 County Business Patterns'!$J$2,"FIPS State and County Code",$A2693,"fipstate",$B2693,"fipscty",$C2693,"naics","337127")),0,GETPIVOTDATA("Sum of Midpoint",'2010 County Business Patterns'!$J$2,"FIPS State and County Code",$A2693,"fipstate",$B2693,"fipscty",$C2693,"naics","337127"))</f>
        <v>0</v>
      </c>
      <c r="N2693">
        <f>IF(ISERROR(VLOOKUP($B2693,'2010 State Business Patterns'!$AN$3:$AR$55,3,FALSE)),0,VLOOKUP($B2693,'2010 State Business Patterns'!$AN$3:$AR$55,3,FALSE))</f>
        <v>0.88424242424242427</v>
      </c>
      <c r="O2693" s="28">
        <f t="shared" ref="O2693:O2756" si="212">IF(M2693=0,L2693,M2693*N2693)*O$3227</f>
        <v>0</v>
      </c>
      <c r="P2693" s="28">
        <f>IF(ISERROR(GETPIVOTDATA("Sum of emp",'2010 County Business Patterns'!$J$2,"FIPS State and County Code",$A2693,"fipstate",$B2693,"fipscty",$C2693,"naics","337214")),0,GETPIVOTDATA("Sum of emp",'2010 County Business Patterns'!$J$2,"FIPS State and County Code",$A2693,"fipstate",$B2693,"fipscty",$C2693,"naics","337214"))</f>
        <v>0</v>
      </c>
      <c r="Q2693" s="28">
        <f>IF(ISERROR(GETPIVOTDATA("Sum of Midpoint",'2010 County Business Patterns'!$J$2,"FIPS State and County Code",$A2693,"fipstate",$B2693,"fipscty",$C2693,"naics","337214")),0,GETPIVOTDATA("Sum of Midpoint",'2010 County Business Patterns'!$J$2,"FIPS State and County Code",$A2693,"fipstate",$B2693,"fipscty",$C2693,"naics","337214"))</f>
        <v>0</v>
      </c>
      <c r="R2693">
        <f>IF(ISERROR(VLOOKUP($B2693,'2010 State Business Patterns'!$AN$3:$AR$55,4,FALSE)),0,VLOOKUP($B2693,'2010 State Business Patterns'!$AN$3:$AR$55,4,FALSE))</f>
        <v>0.79374999999999996</v>
      </c>
      <c r="S2693" s="28">
        <f t="shared" ref="S2693:S2756" si="213">IF(Q2693=0,P2693,Q2693*R2693)</f>
        <v>0</v>
      </c>
      <c r="T2693" s="28">
        <f>IF(ISERROR(GETPIVOTDATA("Sum of emp",'2010 County Business Patterns'!$J$2,"FIPS State and County Code",$A2693,"fipstate",$B2693,"fipscty",$C2693,"naics","337215")),0,GETPIVOTDATA("Sum of emp",'2010 County Business Patterns'!$J$2,"FIPS State and County Code",$A2693,"fipstate",$B2693,"fipscty",$C2693,"naics","337215"))</f>
        <v>0</v>
      </c>
      <c r="U2693" s="28">
        <f>IF(ISERROR(GETPIVOTDATA("Sum of Midpoint",'2010 County Business Patterns'!$J$2,"FIPS State and County Code",$A2693,"fipstate",$B2693,"fipscty",$C2693,"naics","337215")),0,GETPIVOTDATA("Sum of Midpoint",'2010 County Business Patterns'!$J$2,"FIPS State and County Code",$A2693,"fipstate",$B2693,"fipscty",$C2693,"naics","337215"))</f>
        <v>0</v>
      </c>
      <c r="V2693">
        <f>IF(ISERROR(VLOOKUP($B2693,'2010 State Business Patterns'!$AN$3:$AR$55,5,FALSE)),0,VLOOKUP($B2693,'2010 State Business Patterns'!$AN$3:$AR$55,5,FALSE))</f>
        <v>0.79088319088319092</v>
      </c>
      <c r="W2693" s="28">
        <f t="shared" ref="W2693:W2756" si="214">IF(U2693=0,T2693,U2693*V2693)*W$3227</f>
        <v>0</v>
      </c>
    </row>
    <row r="2694" spans="1:23" hidden="1">
      <c r="A2694" s="1" t="s">
        <v>727</v>
      </c>
      <c r="B2694" s="1" t="s">
        <v>1966</v>
      </c>
      <c r="C2694" s="1" t="s">
        <v>1982</v>
      </c>
      <c r="D2694" s="1" t="s">
        <v>2158</v>
      </c>
      <c r="E2694" s="1" t="s">
        <v>2057</v>
      </c>
      <c r="F2694" s="1" t="s">
        <v>452</v>
      </c>
      <c r="G2694" s="47">
        <f t="shared" si="210"/>
        <v>0</v>
      </c>
      <c r="H2694" s="28">
        <f>IF(ISERROR(GETPIVOTDATA("Sum of emp",'2010 County Business Patterns'!$J$2,"FIPS State and County Code",$A2694,"fipstate",$B2694,"fipscty",$C2694,"naics","337124")),0,GETPIVOTDATA("Sum of emp",'2010 County Business Patterns'!$J$2,"FIPS State and County Code",$A2694,"fipstate",$B2694,"fipscty",$C2694,"naics","337124"))</f>
        <v>0</v>
      </c>
      <c r="I2694" s="28">
        <f>IF(ISERROR(GETPIVOTDATA("Sum of Midpoint",'2010 County Business Patterns'!$J$2,"FIPS State and County Code",$A2694,"fipstate",$B2694,"fipscty",$C2694,"naics","337124")),0,GETPIVOTDATA("Sum of Midpoint",'2010 County Business Patterns'!$J$2,"FIPS State and County Code",$A2694,"fipstate",$B2694,"fipscty",$C2694,"naics","337124"))</f>
        <v>0</v>
      </c>
      <c r="J2694">
        <f>IF(ISERROR(VLOOKUP($B2694,'2010 State Business Patterns'!$AN$3:$AR$55,2,FALSE)),0,VLOOKUP($B2694,'2010 State Business Patterns'!$AN$3:$AR$55,2,FALSE))</f>
        <v>0.66534653465346538</v>
      </c>
      <c r="K2694" s="28">
        <f t="shared" si="211"/>
        <v>0</v>
      </c>
      <c r="L2694" s="28">
        <f>IF(ISERROR(GETPIVOTDATA("Sum of emp",'2010 County Business Patterns'!$J$2,"FIPS State and County Code",$A2694,"fipstate",$B2694,"fipscty",$C2694,"naics","337127")),0,GETPIVOTDATA("Sum of emp",'2010 County Business Patterns'!$J$2,"FIPS State and County Code",$A2694,"fipstate",$B2694,"fipscty",$C2694,"naics","337127"))</f>
        <v>0</v>
      </c>
      <c r="M2694" s="28">
        <f>IF(ISERROR(GETPIVOTDATA("Sum of Midpoint",'2010 County Business Patterns'!$J$2,"FIPS State and County Code",$A2694,"fipstate",$B2694,"fipscty",$C2694,"naics","337127")),0,GETPIVOTDATA("Sum of Midpoint",'2010 County Business Patterns'!$J$2,"FIPS State and County Code",$A2694,"fipstate",$B2694,"fipscty",$C2694,"naics","337127"))</f>
        <v>0</v>
      </c>
      <c r="N2694">
        <f>IF(ISERROR(VLOOKUP($B2694,'2010 State Business Patterns'!$AN$3:$AR$55,3,FALSE)),0,VLOOKUP($B2694,'2010 State Business Patterns'!$AN$3:$AR$55,3,FALSE))</f>
        <v>0.88424242424242427</v>
      </c>
      <c r="O2694" s="28">
        <f t="shared" si="212"/>
        <v>0</v>
      </c>
      <c r="P2694" s="28">
        <f>IF(ISERROR(GETPIVOTDATA("Sum of emp",'2010 County Business Patterns'!$J$2,"FIPS State and County Code",$A2694,"fipstate",$B2694,"fipscty",$C2694,"naics","337214")),0,GETPIVOTDATA("Sum of emp",'2010 County Business Patterns'!$J$2,"FIPS State and County Code",$A2694,"fipstate",$B2694,"fipscty",$C2694,"naics","337214"))</f>
        <v>0</v>
      </c>
      <c r="Q2694" s="28">
        <f>IF(ISERROR(GETPIVOTDATA("Sum of Midpoint",'2010 County Business Patterns'!$J$2,"FIPS State and County Code",$A2694,"fipstate",$B2694,"fipscty",$C2694,"naics","337214")),0,GETPIVOTDATA("Sum of Midpoint",'2010 County Business Patterns'!$J$2,"FIPS State and County Code",$A2694,"fipstate",$B2694,"fipscty",$C2694,"naics","337214"))</f>
        <v>0</v>
      </c>
      <c r="R2694">
        <f>IF(ISERROR(VLOOKUP($B2694,'2010 State Business Patterns'!$AN$3:$AR$55,4,FALSE)),0,VLOOKUP($B2694,'2010 State Business Patterns'!$AN$3:$AR$55,4,FALSE))</f>
        <v>0.79374999999999996</v>
      </c>
      <c r="S2694" s="28">
        <f t="shared" si="213"/>
        <v>0</v>
      </c>
      <c r="T2694" s="28">
        <f>IF(ISERROR(GETPIVOTDATA("Sum of emp",'2010 County Business Patterns'!$J$2,"FIPS State and County Code",$A2694,"fipstate",$B2694,"fipscty",$C2694,"naics","337215")),0,GETPIVOTDATA("Sum of emp",'2010 County Business Patterns'!$J$2,"FIPS State and County Code",$A2694,"fipstate",$B2694,"fipscty",$C2694,"naics","337215"))</f>
        <v>0</v>
      </c>
      <c r="U2694" s="28">
        <f>IF(ISERROR(GETPIVOTDATA("Sum of Midpoint",'2010 County Business Patterns'!$J$2,"FIPS State and County Code",$A2694,"fipstate",$B2694,"fipscty",$C2694,"naics","337215")),0,GETPIVOTDATA("Sum of Midpoint",'2010 County Business Patterns'!$J$2,"FIPS State and County Code",$A2694,"fipstate",$B2694,"fipscty",$C2694,"naics","337215"))</f>
        <v>0</v>
      </c>
      <c r="V2694">
        <f>IF(ISERROR(VLOOKUP($B2694,'2010 State Business Patterns'!$AN$3:$AR$55,5,FALSE)),0,VLOOKUP($B2694,'2010 State Business Patterns'!$AN$3:$AR$55,5,FALSE))</f>
        <v>0.79088319088319092</v>
      </c>
      <c r="W2694" s="28">
        <f t="shared" si="214"/>
        <v>0</v>
      </c>
    </row>
    <row r="2695" spans="1:23" hidden="1">
      <c r="A2695" s="1" t="s">
        <v>728</v>
      </c>
      <c r="B2695" s="1" t="s">
        <v>1966</v>
      </c>
      <c r="C2695" s="1" t="s">
        <v>1983</v>
      </c>
      <c r="D2695" s="1" t="s">
        <v>5324</v>
      </c>
      <c r="E2695" s="1" t="s">
        <v>2057</v>
      </c>
      <c r="F2695" s="1" t="s">
        <v>452</v>
      </c>
      <c r="G2695" s="47">
        <f t="shared" si="210"/>
        <v>0</v>
      </c>
      <c r="H2695" s="28">
        <f>IF(ISERROR(GETPIVOTDATA("Sum of emp",'2010 County Business Patterns'!$J$2,"FIPS State and County Code",$A2695,"fipstate",$B2695,"fipscty",$C2695,"naics","337124")),0,GETPIVOTDATA("Sum of emp",'2010 County Business Patterns'!$J$2,"FIPS State and County Code",$A2695,"fipstate",$B2695,"fipscty",$C2695,"naics","337124"))</f>
        <v>0</v>
      </c>
      <c r="I2695" s="28">
        <f>IF(ISERROR(GETPIVOTDATA("Sum of Midpoint",'2010 County Business Patterns'!$J$2,"FIPS State and County Code",$A2695,"fipstate",$B2695,"fipscty",$C2695,"naics","337124")),0,GETPIVOTDATA("Sum of Midpoint",'2010 County Business Patterns'!$J$2,"FIPS State and County Code",$A2695,"fipstate",$B2695,"fipscty",$C2695,"naics","337124"))</f>
        <v>0</v>
      </c>
      <c r="J2695">
        <f>IF(ISERROR(VLOOKUP($B2695,'2010 State Business Patterns'!$AN$3:$AR$55,2,FALSE)),0,VLOOKUP($B2695,'2010 State Business Patterns'!$AN$3:$AR$55,2,FALSE))</f>
        <v>0.66534653465346538</v>
      </c>
      <c r="K2695" s="28">
        <f t="shared" si="211"/>
        <v>0</v>
      </c>
      <c r="L2695" s="28">
        <f>IF(ISERROR(GETPIVOTDATA("Sum of emp",'2010 County Business Patterns'!$J$2,"FIPS State and County Code",$A2695,"fipstate",$B2695,"fipscty",$C2695,"naics","337127")),0,GETPIVOTDATA("Sum of emp",'2010 County Business Patterns'!$J$2,"FIPS State and County Code",$A2695,"fipstate",$B2695,"fipscty",$C2695,"naics","337127"))</f>
        <v>0</v>
      </c>
      <c r="M2695" s="28">
        <f>IF(ISERROR(GETPIVOTDATA("Sum of Midpoint",'2010 County Business Patterns'!$J$2,"FIPS State and County Code",$A2695,"fipstate",$B2695,"fipscty",$C2695,"naics","337127")),0,GETPIVOTDATA("Sum of Midpoint",'2010 County Business Patterns'!$J$2,"FIPS State and County Code",$A2695,"fipstate",$B2695,"fipscty",$C2695,"naics","337127"))</f>
        <v>0</v>
      </c>
      <c r="N2695">
        <f>IF(ISERROR(VLOOKUP($B2695,'2010 State Business Patterns'!$AN$3:$AR$55,3,FALSE)),0,VLOOKUP($B2695,'2010 State Business Patterns'!$AN$3:$AR$55,3,FALSE))</f>
        <v>0.88424242424242427</v>
      </c>
      <c r="O2695" s="28">
        <f t="shared" si="212"/>
        <v>0</v>
      </c>
      <c r="P2695" s="28">
        <f>IF(ISERROR(GETPIVOTDATA("Sum of emp",'2010 County Business Patterns'!$J$2,"FIPS State and County Code",$A2695,"fipstate",$B2695,"fipscty",$C2695,"naics","337214")),0,GETPIVOTDATA("Sum of emp",'2010 County Business Patterns'!$J$2,"FIPS State and County Code",$A2695,"fipstate",$B2695,"fipscty",$C2695,"naics","337214"))</f>
        <v>0</v>
      </c>
      <c r="Q2695" s="28">
        <f>IF(ISERROR(GETPIVOTDATA("Sum of Midpoint",'2010 County Business Patterns'!$J$2,"FIPS State and County Code",$A2695,"fipstate",$B2695,"fipscty",$C2695,"naics","337214")),0,GETPIVOTDATA("Sum of Midpoint",'2010 County Business Patterns'!$J$2,"FIPS State and County Code",$A2695,"fipstate",$B2695,"fipscty",$C2695,"naics","337214"))</f>
        <v>0</v>
      </c>
      <c r="R2695">
        <f>IF(ISERROR(VLOOKUP($B2695,'2010 State Business Patterns'!$AN$3:$AR$55,4,FALSE)),0,VLOOKUP($B2695,'2010 State Business Patterns'!$AN$3:$AR$55,4,FALSE))</f>
        <v>0.79374999999999996</v>
      </c>
      <c r="S2695" s="28">
        <f t="shared" si="213"/>
        <v>0</v>
      </c>
      <c r="T2695" s="28">
        <f>IF(ISERROR(GETPIVOTDATA("Sum of emp",'2010 County Business Patterns'!$J$2,"FIPS State and County Code",$A2695,"fipstate",$B2695,"fipscty",$C2695,"naics","337215")),0,GETPIVOTDATA("Sum of emp",'2010 County Business Patterns'!$J$2,"FIPS State and County Code",$A2695,"fipstate",$B2695,"fipscty",$C2695,"naics","337215"))</f>
        <v>0</v>
      </c>
      <c r="U2695" s="28">
        <f>IF(ISERROR(GETPIVOTDATA("Sum of Midpoint",'2010 County Business Patterns'!$J$2,"FIPS State and County Code",$A2695,"fipstate",$B2695,"fipscty",$C2695,"naics","337215")),0,GETPIVOTDATA("Sum of Midpoint",'2010 County Business Patterns'!$J$2,"FIPS State and County Code",$A2695,"fipstate",$B2695,"fipscty",$C2695,"naics","337215"))</f>
        <v>0</v>
      </c>
      <c r="V2695">
        <f>IF(ISERROR(VLOOKUP($B2695,'2010 State Business Patterns'!$AN$3:$AR$55,5,FALSE)),0,VLOOKUP($B2695,'2010 State Business Patterns'!$AN$3:$AR$55,5,FALSE))</f>
        <v>0.79088319088319092</v>
      </c>
      <c r="W2695" s="28">
        <f t="shared" si="214"/>
        <v>0</v>
      </c>
    </row>
    <row r="2696" spans="1:23" hidden="1">
      <c r="A2696" s="1" t="s">
        <v>729</v>
      </c>
      <c r="B2696" s="1" t="s">
        <v>1966</v>
      </c>
      <c r="C2696" s="1" t="s">
        <v>730</v>
      </c>
      <c r="D2696" s="1" t="s">
        <v>3731</v>
      </c>
      <c r="E2696" s="1" t="s">
        <v>2057</v>
      </c>
      <c r="F2696" s="1" t="s">
        <v>452</v>
      </c>
      <c r="G2696" s="47">
        <f t="shared" si="210"/>
        <v>0</v>
      </c>
      <c r="H2696" s="28">
        <f>IF(ISERROR(GETPIVOTDATA("Sum of emp",'2010 County Business Patterns'!$J$2,"FIPS State and County Code",$A2696,"fipstate",$B2696,"fipscty",$C2696,"naics","337124")),0,GETPIVOTDATA("Sum of emp",'2010 County Business Patterns'!$J$2,"FIPS State and County Code",$A2696,"fipstate",$B2696,"fipscty",$C2696,"naics","337124"))</f>
        <v>0</v>
      </c>
      <c r="I2696" s="28">
        <f>IF(ISERROR(GETPIVOTDATA("Sum of Midpoint",'2010 County Business Patterns'!$J$2,"FIPS State and County Code",$A2696,"fipstate",$B2696,"fipscty",$C2696,"naics","337124")),0,GETPIVOTDATA("Sum of Midpoint",'2010 County Business Patterns'!$J$2,"FIPS State and County Code",$A2696,"fipstate",$B2696,"fipscty",$C2696,"naics","337124"))</f>
        <v>0</v>
      </c>
      <c r="J2696">
        <f>IF(ISERROR(VLOOKUP($B2696,'2010 State Business Patterns'!$AN$3:$AR$55,2,FALSE)),0,VLOOKUP($B2696,'2010 State Business Patterns'!$AN$3:$AR$55,2,FALSE))</f>
        <v>0.66534653465346538</v>
      </c>
      <c r="K2696" s="28">
        <f t="shared" si="211"/>
        <v>0</v>
      </c>
      <c r="L2696" s="28">
        <f>IF(ISERROR(GETPIVOTDATA("Sum of emp",'2010 County Business Patterns'!$J$2,"FIPS State and County Code",$A2696,"fipstate",$B2696,"fipscty",$C2696,"naics","337127")),0,GETPIVOTDATA("Sum of emp",'2010 County Business Patterns'!$J$2,"FIPS State and County Code",$A2696,"fipstate",$B2696,"fipscty",$C2696,"naics","337127"))</f>
        <v>0</v>
      </c>
      <c r="M2696" s="28">
        <f>IF(ISERROR(GETPIVOTDATA("Sum of Midpoint",'2010 County Business Patterns'!$J$2,"FIPS State and County Code",$A2696,"fipstate",$B2696,"fipscty",$C2696,"naics","337127")),0,GETPIVOTDATA("Sum of Midpoint",'2010 County Business Patterns'!$J$2,"FIPS State and County Code",$A2696,"fipstate",$B2696,"fipscty",$C2696,"naics","337127"))</f>
        <v>0</v>
      </c>
      <c r="N2696">
        <f>IF(ISERROR(VLOOKUP($B2696,'2010 State Business Patterns'!$AN$3:$AR$55,3,FALSE)),0,VLOOKUP($B2696,'2010 State Business Patterns'!$AN$3:$AR$55,3,FALSE))</f>
        <v>0.88424242424242427</v>
      </c>
      <c r="O2696" s="28">
        <f t="shared" si="212"/>
        <v>0</v>
      </c>
      <c r="P2696" s="28">
        <f>IF(ISERROR(GETPIVOTDATA("Sum of emp",'2010 County Business Patterns'!$J$2,"FIPS State and County Code",$A2696,"fipstate",$B2696,"fipscty",$C2696,"naics","337214")),0,GETPIVOTDATA("Sum of emp",'2010 County Business Patterns'!$J$2,"FIPS State and County Code",$A2696,"fipstate",$B2696,"fipscty",$C2696,"naics","337214"))</f>
        <v>0</v>
      </c>
      <c r="Q2696" s="28">
        <f>IF(ISERROR(GETPIVOTDATA("Sum of Midpoint",'2010 County Business Patterns'!$J$2,"FIPS State and County Code",$A2696,"fipstate",$B2696,"fipscty",$C2696,"naics","337214")),0,GETPIVOTDATA("Sum of Midpoint",'2010 County Business Patterns'!$J$2,"FIPS State and County Code",$A2696,"fipstate",$B2696,"fipscty",$C2696,"naics","337214"))</f>
        <v>0</v>
      </c>
      <c r="R2696">
        <f>IF(ISERROR(VLOOKUP($B2696,'2010 State Business Patterns'!$AN$3:$AR$55,4,FALSE)),0,VLOOKUP($B2696,'2010 State Business Patterns'!$AN$3:$AR$55,4,FALSE))</f>
        <v>0.79374999999999996</v>
      </c>
      <c r="S2696" s="28">
        <f t="shared" si="213"/>
        <v>0</v>
      </c>
      <c r="T2696" s="28">
        <f>IF(ISERROR(GETPIVOTDATA("Sum of emp",'2010 County Business Patterns'!$J$2,"FIPS State and County Code",$A2696,"fipstate",$B2696,"fipscty",$C2696,"naics","337215")),0,GETPIVOTDATA("Sum of emp",'2010 County Business Patterns'!$J$2,"FIPS State and County Code",$A2696,"fipstate",$B2696,"fipscty",$C2696,"naics","337215"))</f>
        <v>0</v>
      </c>
      <c r="U2696" s="28">
        <f>IF(ISERROR(GETPIVOTDATA("Sum of Midpoint",'2010 County Business Patterns'!$J$2,"FIPS State and County Code",$A2696,"fipstate",$B2696,"fipscty",$C2696,"naics","337215")),0,GETPIVOTDATA("Sum of Midpoint",'2010 County Business Patterns'!$J$2,"FIPS State and County Code",$A2696,"fipstate",$B2696,"fipscty",$C2696,"naics","337215"))</f>
        <v>0</v>
      </c>
      <c r="V2696">
        <f>IF(ISERROR(VLOOKUP($B2696,'2010 State Business Patterns'!$AN$3:$AR$55,5,FALSE)),0,VLOOKUP($B2696,'2010 State Business Patterns'!$AN$3:$AR$55,5,FALSE))</f>
        <v>0.79088319088319092</v>
      </c>
      <c r="W2696" s="28">
        <f t="shared" si="214"/>
        <v>0</v>
      </c>
    </row>
    <row r="2697" spans="1:23" hidden="1">
      <c r="A2697" s="1" t="s">
        <v>731</v>
      </c>
      <c r="B2697" s="1" t="s">
        <v>1966</v>
      </c>
      <c r="C2697" s="1" t="s">
        <v>732</v>
      </c>
      <c r="D2697" s="1" t="s">
        <v>733</v>
      </c>
      <c r="E2697" s="1" t="s">
        <v>2057</v>
      </c>
      <c r="F2697" s="1" t="s">
        <v>452</v>
      </c>
      <c r="G2697" s="47">
        <f t="shared" si="210"/>
        <v>0</v>
      </c>
      <c r="H2697" s="28">
        <f>IF(ISERROR(GETPIVOTDATA("Sum of emp",'2010 County Business Patterns'!$J$2,"FIPS State and County Code",$A2697,"fipstate",$B2697,"fipscty",$C2697,"naics","337124")),0,GETPIVOTDATA("Sum of emp",'2010 County Business Patterns'!$J$2,"FIPS State and County Code",$A2697,"fipstate",$B2697,"fipscty",$C2697,"naics","337124"))</f>
        <v>0</v>
      </c>
      <c r="I2697" s="28">
        <f>IF(ISERROR(GETPIVOTDATA("Sum of Midpoint",'2010 County Business Patterns'!$J$2,"FIPS State and County Code",$A2697,"fipstate",$B2697,"fipscty",$C2697,"naics","337124")),0,GETPIVOTDATA("Sum of Midpoint",'2010 County Business Patterns'!$J$2,"FIPS State and County Code",$A2697,"fipstate",$B2697,"fipscty",$C2697,"naics","337124"))</f>
        <v>0</v>
      </c>
      <c r="J2697">
        <f>IF(ISERROR(VLOOKUP($B2697,'2010 State Business Patterns'!$AN$3:$AR$55,2,FALSE)),0,VLOOKUP($B2697,'2010 State Business Patterns'!$AN$3:$AR$55,2,FALSE))</f>
        <v>0.66534653465346538</v>
      </c>
      <c r="K2697" s="28">
        <f t="shared" si="211"/>
        <v>0</v>
      </c>
      <c r="L2697" s="28">
        <f>IF(ISERROR(GETPIVOTDATA("Sum of emp",'2010 County Business Patterns'!$J$2,"FIPS State and County Code",$A2697,"fipstate",$B2697,"fipscty",$C2697,"naics","337127")),0,GETPIVOTDATA("Sum of emp",'2010 County Business Patterns'!$J$2,"FIPS State and County Code",$A2697,"fipstate",$B2697,"fipscty",$C2697,"naics","337127"))</f>
        <v>0</v>
      </c>
      <c r="M2697" s="28">
        <f>IF(ISERROR(GETPIVOTDATA("Sum of Midpoint",'2010 County Business Patterns'!$J$2,"FIPS State and County Code",$A2697,"fipstate",$B2697,"fipscty",$C2697,"naics","337127")),0,GETPIVOTDATA("Sum of Midpoint",'2010 County Business Patterns'!$J$2,"FIPS State and County Code",$A2697,"fipstate",$B2697,"fipscty",$C2697,"naics","337127"))</f>
        <v>0</v>
      </c>
      <c r="N2697">
        <f>IF(ISERROR(VLOOKUP($B2697,'2010 State Business Patterns'!$AN$3:$AR$55,3,FALSE)),0,VLOOKUP($B2697,'2010 State Business Patterns'!$AN$3:$AR$55,3,FALSE))</f>
        <v>0.88424242424242427</v>
      </c>
      <c r="O2697" s="28">
        <f t="shared" si="212"/>
        <v>0</v>
      </c>
      <c r="P2697" s="28">
        <f>IF(ISERROR(GETPIVOTDATA("Sum of emp",'2010 County Business Patterns'!$J$2,"FIPS State and County Code",$A2697,"fipstate",$B2697,"fipscty",$C2697,"naics","337214")),0,GETPIVOTDATA("Sum of emp",'2010 County Business Patterns'!$J$2,"FIPS State and County Code",$A2697,"fipstate",$B2697,"fipscty",$C2697,"naics","337214"))</f>
        <v>0</v>
      </c>
      <c r="Q2697" s="28">
        <f>IF(ISERROR(GETPIVOTDATA("Sum of Midpoint",'2010 County Business Patterns'!$J$2,"FIPS State and County Code",$A2697,"fipstate",$B2697,"fipscty",$C2697,"naics","337214")),0,GETPIVOTDATA("Sum of Midpoint",'2010 County Business Patterns'!$J$2,"FIPS State and County Code",$A2697,"fipstate",$B2697,"fipscty",$C2697,"naics","337214"))</f>
        <v>0</v>
      </c>
      <c r="R2697">
        <f>IF(ISERROR(VLOOKUP($B2697,'2010 State Business Patterns'!$AN$3:$AR$55,4,FALSE)),0,VLOOKUP($B2697,'2010 State Business Patterns'!$AN$3:$AR$55,4,FALSE))</f>
        <v>0.79374999999999996</v>
      </c>
      <c r="S2697" s="28">
        <f t="shared" si="213"/>
        <v>0</v>
      </c>
      <c r="T2697" s="28">
        <f>IF(ISERROR(GETPIVOTDATA("Sum of emp",'2010 County Business Patterns'!$J$2,"FIPS State and County Code",$A2697,"fipstate",$B2697,"fipscty",$C2697,"naics","337215")),0,GETPIVOTDATA("Sum of emp",'2010 County Business Patterns'!$J$2,"FIPS State and County Code",$A2697,"fipstate",$B2697,"fipscty",$C2697,"naics","337215"))</f>
        <v>0</v>
      </c>
      <c r="U2697" s="28">
        <f>IF(ISERROR(GETPIVOTDATA("Sum of Midpoint",'2010 County Business Patterns'!$J$2,"FIPS State and County Code",$A2697,"fipstate",$B2697,"fipscty",$C2697,"naics","337215")),0,GETPIVOTDATA("Sum of Midpoint",'2010 County Business Patterns'!$J$2,"FIPS State and County Code",$A2697,"fipstate",$B2697,"fipscty",$C2697,"naics","337215"))</f>
        <v>0</v>
      </c>
      <c r="V2697">
        <f>IF(ISERROR(VLOOKUP($B2697,'2010 State Business Patterns'!$AN$3:$AR$55,5,FALSE)),0,VLOOKUP($B2697,'2010 State Business Patterns'!$AN$3:$AR$55,5,FALSE))</f>
        <v>0.79088319088319092</v>
      </c>
      <c r="W2697" s="28">
        <f t="shared" si="214"/>
        <v>0</v>
      </c>
    </row>
    <row r="2698" spans="1:23" hidden="1">
      <c r="A2698" s="1" t="s">
        <v>734</v>
      </c>
      <c r="B2698" s="1" t="s">
        <v>1966</v>
      </c>
      <c r="C2698" s="1" t="s">
        <v>1984</v>
      </c>
      <c r="D2698" s="1" t="s">
        <v>735</v>
      </c>
      <c r="E2698" s="1" t="s">
        <v>2057</v>
      </c>
      <c r="F2698" s="1" t="s">
        <v>452</v>
      </c>
      <c r="G2698" s="47">
        <f t="shared" si="210"/>
        <v>0</v>
      </c>
      <c r="H2698" s="28">
        <f>IF(ISERROR(GETPIVOTDATA("Sum of emp",'2010 County Business Patterns'!$J$2,"FIPS State and County Code",$A2698,"fipstate",$B2698,"fipscty",$C2698,"naics","337124")),0,GETPIVOTDATA("Sum of emp",'2010 County Business Patterns'!$J$2,"FIPS State and County Code",$A2698,"fipstate",$B2698,"fipscty",$C2698,"naics","337124"))</f>
        <v>0</v>
      </c>
      <c r="I2698" s="28">
        <f>IF(ISERROR(GETPIVOTDATA("Sum of Midpoint",'2010 County Business Patterns'!$J$2,"FIPS State and County Code",$A2698,"fipstate",$B2698,"fipscty",$C2698,"naics","337124")),0,GETPIVOTDATA("Sum of Midpoint",'2010 County Business Patterns'!$J$2,"FIPS State and County Code",$A2698,"fipstate",$B2698,"fipscty",$C2698,"naics","337124"))</f>
        <v>0</v>
      </c>
      <c r="J2698">
        <f>IF(ISERROR(VLOOKUP($B2698,'2010 State Business Patterns'!$AN$3:$AR$55,2,FALSE)),0,VLOOKUP($B2698,'2010 State Business Patterns'!$AN$3:$AR$55,2,FALSE))</f>
        <v>0.66534653465346538</v>
      </c>
      <c r="K2698" s="28">
        <f t="shared" si="211"/>
        <v>0</v>
      </c>
      <c r="L2698" s="28">
        <f>IF(ISERROR(GETPIVOTDATA("Sum of emp",'2010 County Business Patterns'!$J$2,"FIPS State and County Code",$A2698,"fipstate",$B2698,"fipscty",$C2698,"naics","337127")),0,GETPIVOTDATA("Sum of emp",'2010 County Business Patterns'!$J$2,"FIPS State and County Code",$A2698,"fipstate",$B2698,"fipscty",$C2698,"naics","337127"))</f>
        <v>0</v>
      </c>
      <c r="M2698" s="28">
        <f>IF(ISERROR(GETPIVOTDATA("Sum of Midpoint",'2010 County Business Patterns'!$J$2,"FIPS State and County Code",$A2698,"fipstate",$B2698,"fipscty",$C2698,"naics","337127")),0,GETPIVOTDATA("Sum of Midpoint",'2010 County Business Patterns'!$J$2,"FIPS State and County Code",$A2698,"fipstate",$B2698,"fipscty",$C2698,"naics","337127"))</f>
        <v>0</v>
      </c>
      <c r="N2698">
        <f>IF(ISERROR(VLOOKUP($B2698,'2010 State Business Patterns'!$AN$3:$AR$55,3,FALSE)),0,VLOOKUP($B2698,'2010 State Business Patterns'!$AN$3:$AR$55,3,FALSE))</f>
        <v>0.88424242424242427</v>
      </c>
      <c r="O2698" s="28">
        <f t="shared" si="212"/>
        <v>0</v>
      </c>
      <c r="P2698" s="28">
        <f>IF(ISERROR(GETPIVOTDATA("Sum of emp",'2010 County Business Patterns'!$J$2,"FIPS State and County Code",$A2698,"fipstate",$B2698,"fipscty",$C2698,"naics","337214")),0,GETPIVOTDATA("Sum of emp",'2010 County Business Patterns'!$J$2,"FIPS State and County Code",$A2698,"fipstate",$B2698,"fipscty",$C2698,"naics","337214"))</f>
        <v>0</v>
      </c>
      <c r="Q2698" s="28">
        <f>IF(ISERROR(GETPIVOTDATA("Sum of Midpoint",'2010 County Business Patterns'!$J$2,"FIPS State and County Code",$A2698,"fipstate",$B2698,"fipscty",$C2698,"naics","337214")),0,GETPIVOTDATA("Sum of Midpoint",'2010 County Business Patterns'!$J$2,"FIPS State and County Code",$A2698,"fipstate",$B2698,"fipscty",$C2698,"naics","337214"))</f>
        <v>0</v>
      </c>
      <c r="R2698">
        <f>IF(ISERROR(VLOOKUP($B2698,'2010 State Business Patterns'!$AN$3:$AR$55,4,FALSE)),0,VLOOKUP($B2698,'2010 State Business Patterns'!$AN$3:$AR$55,4,FALSE))</f>
        <v>0.79374999999999996</v>
      </c>
      <c r="S2698" s="28">
        <f t="shared" si="213"/>
        <v>0</v>
      </c>
      <c r="T2698" s="28">
        <f>IF(ISERROR(GETPIVOTDATA("Sum of emp",'2010 County Business Patterns'!$J$2,"FIPS State and County Code",$A2698,"fipstate",$B2698,"fipscty",$C2698,"naics","337215")),0,GETPIVOTDATA("Sum of emp",'2010 County Business Patterns'!$J$2,"FIPS State and County Code",$A2698,"fipstate",$B2698,"fipscty",$C2698,"naics","337215"))</f>
        <v>0</v>
      </c>
      <c r="U2698" s="28">
        <f>IF(ISERROR(GETPIVOTDATA("Sum of Midpoint",'2010 County Business Patterns'!$J$2,"FIPS State and County Code",$A2698,"fipstate",$B2698,"fipscty",$C2698,"naics","337215")),0,GETPIVOTDATA("Sum of Midpoint",'2010 County Business Patterns'!$J$2,"FIPS State and County Code",$A2698,"fipstate",$B2698,"fipscty",$C2698,"naics","337215"))</f>
        <v>0</v>
      </c>
      <c r="V2698">
        <f>IF(ISERROR(VLOOKUP($B2698,'2010 State Business Patterns'!$AN$3:$AR$55,5,FALSE)),0,VLOOKUP($B2698,'2010 State Business Patterns'!$AN$3:$AR$55,5,FALSE))</f>
        <v>0.79088319088319092</v>
      </c>
      <c r="W2698" s="28">
        <f t="shared" si="214"/>
        <v>0</v>
      </c>
    </row>
    <row r="2699" spans="1:23">
      <c r="A2699" s="1" t="s">
        <v>736</v>
      </c>
      <c r="B2699" s="1" t="s">
        <v>1966</v>
      </c>
      <c r="C2699" s="1" t="s">
        <v>1985</v>
      </c>
      <c r="D2699" s="1" t="s">
        <v>737</v>
      </c>
      <c r="E2699" s="1" t="s">
        <v>2057</v>
      </c>
      <c r="F2699" s="1" t="s">
        <v>452</v>
      </c>
      <c r="G2699" s="47">
        <f t="shared" si="210"/>
        <v>3.9544159544159547</v>
      </c>
      <c r="H2699" s="28">
        <f>IF(ISERROR(GETPIVOTDATA("Sum of emp",'2010 County Business Patterns'!$J$2,"FIPS State and County Code",$A2699,"fipstate",$B2699,"fipscty",$C2699,"naics","337124")),0,GETPIVOTDATA("Sum of emp",'2010 County Business Patterns'!$J$2,"FIPS State and County Code",$A2699,"fipstate",$B2699,"fipscty",$C2699,"naics","337124"))</f>
        <v>0</v>
      </c>
      <c r="I2699" s="28">
        <f>IF(ISERROR(GETPIVOTDATA("Sum of Midpoint",'2010 County Business Patterns'!$J$2,"FIPS State and County Code",$A2699,"fipstate",$B2699,"fipscty",$C2699,"naics","337124")),0,GETPIVOTDATA("Sum of Midpoint",'2010 County Business Patterns'!$J$2,"FIPS State and County Code",$A2699,"fipstate",$B2699,"fipscty",$C2699,"naics","337124"))</f>
        <v>0</v>
      </c>
      <c r="J2699">
        <f>IF(ISERROR(VLOOKUP($B2699,'2010 State Business Patterns'!$AN$3:$AR$55,2,FALSE)),0,VLOOKUP($B2699,'2010 State Business Patterns'!$AN$3:$AR$55,2,FALSE))</f>
        <v>0.66534653465346538</v>
      </c>
      <c r="K2699" s="28">
        <f t="shared" si="211"/>
        <v>0</v>
      </c>
      <c r="L2699" s="28">
        <f>IF(ISERROR(GETPIVOTDATA("Sum of emp",'2010 County Business Patterns'!$J$2,"FIPS State and County Code",$A2699,"fipstate",$B2699,"fipscty",$C2699,"naics","337127")),0,GETPIVOTDATA("Sum of emp",'2010 County Business Patterns'!$J$2,"FIPS State and County Code",$A2699,"fipstate",$B2699,"fipscty",$C2699,"naics","337127"))</f>
        <v>0</v>
      </c>
      <c r="M2699" s="28">
        <f>IF(ISERROR(GETPIVOTDATA("Sum of Midpoint",'2010 County Business Patterns'!$J$2,"FIPS State and County Code",$A2699,"fipstate",$B2699,"fipscty",$C2699,"naics","337127")),0,GETPIVOTDATA("Sum of Midpoint",'2010 County Business Patterns'!$J$2,"FIPS State and County Code",$A2699,"fipstate",$B2699,"fipscty",$C2699,"naics","337127"))</f>
        <v>0</v>
      </c>
      <c r="N2699">
        <f>IF(ISERROR(VLOOKUP($B2699,'2010 State Business Patterns'!$AN$3:$AR$55,3,FALSE)),0,VLOOKUP($B2699,'2010 State Business Patterns'!$AN$3:$AR$55,3,FALSE))</f>
        <v>0.88424242424242427</v>
      </c>
      <c r="O2699" s="28">
        <f t="shared" si="212"/>
        <v>0</v>
      </c>
      <c r="P2699" s="28">
        <f>IF(ISERROR(GETPIVOTDATA("Sum of emp",'2010 County Business Patterns'!$J$2,"FIPS State and County Code",$A2699,"fipstate",$B2699,"fipscty",$C2699,"naics","337214")),0,GETPIVOTDATA("Sum of emp",'2010 County Business Patterns'!$J$2,"FIPS State and County Code",$A2699,"fipstate",$B2699,"fipscty",$C2699,"naics","337214"))</f>
        <v>0</v>
      </c>
      <c r="Q2699" s="28">
        <f>IF(ISERROR(GETPIVOTDATA("Sum of Midpoint",'2010 County Business Patterns'!$J$2,"FIPS State and County Code",$A2699,"fipstate",$B2699,"fipscty",$C2699,"naics","337214")),0,GETPIVOTDATA("Sum of Midpoint",'2010 County Business Patterns'!$J$2,"FIPS State and County Code",$A2699,"fipstate",$B2699,"fipscty",$C2699,"naics","337214"))</f>
        <v>0</v>
      </c>
      <c r="R2699">
        <f>IF(ISERROR(VLOOKUP($B2699,'2010 State Business Patterns'!$AN$3:$AR$55,4,FALSE)),0,VLOOKUP($B2699,'2010 State Business Patterns'!$AN$3:$AR$55,4,FALSE))</f>
        <v>0.79374999999999996</v>
      </c>
      <c r="S2699" s="28">
        <f t="shared" si="213"/>
        <v>0</v>
      </c>
      <c r="T2699" s="28">
        <f>IF(ISERROR(GETPIVOTDATA("Sum of emp",'2010 County Business Patterns'!$J$2,"FIPS State and County Code",$A2699,"fipstate",$B2699,"fipscty",$C2699,"naics","337215")),0,GETPIVOTDATA("Sum of emp",'2010 County Business Patterns'!$J$2,"FIPS State and County Code",$A2699,"fipstate",$B2699,"fipscty",$C2699,"naics","337215"))</f>
        <v>0</v>
      </c>
      <c r="U2699" s="28">
        <f>IF(ISERROR(GETPIVOTDATA("Sum of Midpoint",'2010 County Business Patterns'!$J$2,"FIPS State and County Code",$A2699,"fipstate",$B2699,"fipscty",$C2699,"naics","337215")),0,GETPIVOTDATA("Sum of Midpoint",'2010 County Business Patterns'!$J$2,"FIPS State and County Code",$A2699,"fipstate",$B2699,"fipscty",$C2699,"naics","337215"))</f>
        <v>10</v>
      </c>
      <c r="V2699">
        <f>IF(ISERROR(VLOOKUP($B2699,'2010 State Business Patterns'!$AN$3:$AR$55,5,FALSE)),0,VLOOKUP($B2699,'2010 State Business Patterns'!$AN$3:$AR$55,5,FALSE))</f>
        <v>0.79088319088319092</v>
      </c>
      <c r="W2699" s="28">
        <f t="shared" si="214"/>
        <v>3.9544159544159547</v>
      </c>
    </row>
    <row r="2700" spans="1:23" hidden="1">
      <c r="A2700" s="1" t="s">
        <v>738</v>
      </c>
      <c r="B2700" s="1" t="s">
        <v>1966</v>
      </c>
      <c r="C2700" s="1" t="s">
        <v>739</v>
      </c>
      <c r="D2700" s="1" t="s">
        <v>2386</v>
      </c>
      <c r="E2700" s="1" t="s">
        <v>2057</v>
      </c>
      <c r="F2700" s="1" t="s">
        <v>452</v>
      </c>
      <c r="G2700" s="47">
        <f t="shared" si="210"/>
        <v>0</v>
      </c>
      <c r="H2700" s="28">
        <f>IF(ISERROR(GETPIVOTDATA("Sum of emp",'2010 County Business Patterns'!$J$2,"FIPS State and County Code",$A2700,"fipstate",$B2700,"fipscty",$C2700,"naics","337124")),0,GETPIVOTDATA("Sum of emp",'2010 County Business Patterns'!$J$2,"FIPS State and County Code",$A2700,"fipstate",$B2700,"fipscty",$C2700,"naics","337124"))</f>
        <v>0</v>
      </c>
      <c r="I2700" s="28">
        <f>IF(ISERROR(GETPIVOTDATA("Sum of Midpoint",'2010 County Business Patterns'!$J$2,"FIPS State and County Code",$A2700,"fipstate",$B2700,"fipscty",$C2700,"naics","337124")),0,GETPIVOTDATA("Sum of Midpoint",'2010 County Business Patterns'!$J$2,"FIPS State and County Code",$A2700,"fipstate",$B2700,"fipscty",$C2700,"naics","337124"))</f>
        <v>0</v>
      </c>
      <c r="J2700">
        <f>IF(ISERROR(VLOOKUP($B2700,'2010 State Business Patterns'!$AN$3:$AR$55,2,FALSE)),0,VLOOKUP($B2700,'2010 State Business Patterns'!$AN$3:$AR$55,2,FALSE))</f>
        <v>0.66534653465346538</v>
      </c>
      <c r="K2700" s="28">
        <f t="shared" si="211"/>
        <v>0</v>
      </c>
      <c r="L2700" s="28">
        <f>IF(ISERROR(GETPIVOTDATA("Sum of emp",'2010 County Business Patterns'!$J$2,"FIPS State and County Code",$A2700,"fipstate",$B2700,"fipscty",$C2700,"naics","337127")),0,GETPIVOTDATA("Sum of emp",'2010 County Business Patterns'!$J$2,"FIPS State and County Code",$A2700,"fipstate",$B2700,"fipscty",$C2700,"naics","337127"))</f>
        <v>0</v>
      </c>
      <c r="M2700" s="28">
        <f>IF(ISERROR(GETPIVOTDATA("Sum of Midpoint",'2010 County Business Patterns'!$J$2,"FIPS State and County Code",$A2700,"fipstate",$B2700,"fipscty",$C2700,"naics","337127")),0,GETPIVOTDATA("Sum of Midpoint",'2010 County Business Patterns'!$J$2,"FIPS State and County Code",$A2700,"fipstate",$B2700,"fipscty",$C2700,"naics","337127"))</f>
        <v>0</v>
      </c>
      <c r="N2700">
        <f>IF(ISERROR(VLOOKUP($B2700,'2010 State Business Patterns'!$AN$3:$AR$55,3,FALSE)),0,VLOOKUP($B2700,'2010 State Business Patterns'!$AN$3:$AR$55,3,FALSE))</f>
        <v>0.88424242424242427</v>
      </c>
      <c r="O2700" s="28">
        <f t="shared" si="212"/>
        <v>0</v>
      </c>
      <c r="P2700" s="28">
        <f>IF(ISERROR(GETPIVOTDATA("Sum of emp",'2010 County Business Patterns'!$J$2,"FIPS State and County Code",$A2700,"fipstate",$B2700,"fipscty",$C2700,"naics","337214")),0,GETPIVOTDATA("Sum of emp",'2010 County Business Patterns'!$J$2,"FIPS State and County Code",$A2700,"fipstate",$B2700,"fipscty",$C2700,"naics","337214"))</f>
        <v>0</v>
      </c>
      <c r="Q2700" s="28">
        <f>IF(ISERROR(GETPIVOTDATA("Sum of Midpoint",'2010 County Business Patterns'!$J$2,"FIPS State and County Code",$A2700,"fipstate",$B2700,"fipscty",$C2700,"naics","337214")),0,GETPIVOTDATA("Sum of Midpoint",'2010 County Business Patterns'!$J$2,"FIPS State and County Code",$A2700,"fipstate",$B2700,"fipscty",$C2700,"naics","337214"))</f>
        <v>0</v>
      </c>
      <c r="R2700">
        <f>IF(ISERROR(VLOOKUP($B2700,'2010 State Business Patterns'!$AN$3:$AR$55,4,FALSE)),0,VLOOKUP($B2700,'2010 State Business Patterns'!$AN$3:$AR$55,4,FALSE))</f>
        <v>0.79374999999999996</v>
      </c>
      <c r="S2700" s="28">
        <f t="shared" si="213"/>
        <v>0</v>
      </c>
      <c r="T2700" s="28">
        <f>IF(ISERROR(GETPIVOTDATA("Sum of emp",'2010 County Business Patterns'!$J$2,"FIPS State and County Code",$A2700,"fipstate",$B2700,"fipscty",$C2700,"naics","337215")),0,GETPIVOTDATA("Sum of emp",'2010 County Business Patterns'!$J$2,"FIPS State and County Code",$A2700,"fipstate",$B2700,"fipscty",$C2700,"naics","337215"))</f>
        <v>0</v>
      </c>
      <c r="U2700" s="28">
        <f>IF(ISERROR(GETPIVOTDATA("Sum of Midpoint",'2010 County Business Patterns'!$J$2,"FIPS State and County Code",$A2700,"fipstate",$B2700,"fipscty",$C2700,"naics","337215")),0,GETPIVOTDATA("Sum of Midpoint",'2010 County Business Patterns'!$J$2,"FIPS State and County Code",$A2700,"fipstate",$B2700,"fipscty",$C2700,"naics","337215"))</f>
        <v>0</v>
      </c>
      <c r="V2700">
        <f>IF(ISERROR(VLOOKUP($B2700,'2010 State Business Patterns'!$AN$3:$AR$55,5,FALSE)),0,VLOOKUP($B2700,'2010 State Business Patterns'!$AN$3:$AR$55,5,FALSE))</f>
        <v>0.79088319088319092</v>
      </c>
      <c r="W2700" s="28">
        <f t="shared" si="214"/>
        <v>0</v>
      </c>
    </row>
    <row r="2701" spans="1:23" hidden="1">
      <c r="A2701" s="1" t="s">
        <v>740</v>
      </c>
      <c r="B2701" s="1" t="s">
        <v>1966</v>
      </c>
      <c r="C2701" s="1" t="s">
        <v>1986</v>
      </c>
      <c r="D2701" s="1" t="s">
        <v>741</v>
      </c>
      <c r="E2701" s="1" t="s">
        <v>2057</v>
      </c>
      <c r="F2701" s="1" t="s">
        <v>452</v>
      </c>
      <c r="G2701" s="47">
        <f t="shared" si="210"/>
        <v>0</v>
      </c>
      <c r="H2701" s="28">
        <f>IF(ISERROR(GETPIVOTDATA("Sum of emp",'2010 County Business Patterns'!$J$2,"FIPS State and County Code",$A2701,"fipstate",$B2701,"fipscty",$C2701,"naics","337124")),0,GETPIVOTDATA("Sum of emp",'2010 County Business Patterns'!$J$2,"FIPS State and County Code",$A2701,"fipstate",$B2701,"fipscty",$C2701,"naics","337124"))</f>
        <v>0</v>
      </c>
      <c r="I2701" s="28">
        <f>IF(ISERROR(GETPIVOTDATA("Sum of Midpoint",'2010 County Business Patterns'!$J$2,"FIPS State and County Code",$A2701,"fipstate",$B2701,"fipscty",$C2701,"naics","337124")),0,GETPIVOTDATA("Sum of Midpoint",'2010 County Business Patterns'!$J$2,"FIPS State and County Code",$A2701,"fipstate",$B2701,"fipscty",$C2701,"naics","337124"))</f>
        <v>0</v>
      </c>
      <c r="J2701">
        <f>IF(ISERROR(VLOOKUP($B2701,'2010 State Business Patterns'!$AN$3:$AR$55,2,FALSE)),0,VLOOKUP($B2701,'2010 State Business Patterns'!$AN$3:$AR$55,2,FALSE))</f>
        <v>0.66534653465346538</v>
      </c>
      <c r="K2701" s="28">
        <f t="shared" si="211"/>
        <v>0</v>
      </c>
      <c r="L2701" s="28">
        <f>IF(ISERROR(GETPIVOTDATA("Sum of emp",'2010 County Business Patterns'!$J$2,"FIPS State and County Code",$A2701,"fipstate",$B2701,"fipscty",$C2701,"naics","337127")),0,GETPIVOTDATA("Sum of emp",'2010 County Business Patterns'!$J$2,"FIPS State and County Code",$A2701,"fipstate",$B2701,"fipscty",$C2701,"naics","337127"))</f>
        <v>0</v>
      </c>
      <c r="M2701" s="28">
        <f>IF(ISERROR(GETPIVOTDATA("Sum of Midpoint",'2010 County Business Patterns'!$J$2,"FIPS State and County Code",$A2701,"fipstate",$B2701,"fipscty",$C2701,"naics","337127")),0,GETPIVOTDATA("Sum of Midpoint",'2010 County Business Patterns'!$J$2,"FIPS State and County Code",$A2701,"fipstate",$B2701,"fipscty",$C2701,"naics","337127"))</f>
        <v>0</v>
      </c>
      <c r="N2701">
        <f>IF(ISERROR(VLOOKUP($B2701,'2010 State Business Patterns'!$AN$3:$AR$55,3,FALSE)),0,VLOOKUP($B2701,'2010 State Business Patterns'!$AN$3:$AR$55,3,FALSE))</f>
        <v>0.88424242424242427</v>
      </c>
      <c r="O2701" s="28">
        <f t="shared" si="212"/>
        <v>0</v>
      </c>
      <c r="P2701" s="28">
        <f>IF(ISERROR(GETPIVOTDATA("Sum of emp",'2010 County Business Patterns'!$J$2,"FIPS State and County Code",$A2701,"fipstate",$B2701,"fipscty",$C2701,"naics","337214")),0,GETPIVOTDATA("Sum of emp",'2010 County Business Patterns'!$J$2,"FIPS State and County Code",$A2701,"fipstate",$B2701,"fipscty",$C2701,"naics","337214"))</f>
        <v>0</v>
      </c>
      <c r="Q2701" s="28">
        <f>IF(ISERROR(GETPIVOTDATA("Sum of Midpoint",'2010 County Business Patterns'!$J$2,"FIPS State and County Code",$A2701,"fipstate",$B2701,"fipscty",$C2701,"naics","337214")),0,GETPIVOTDATA("Sum of Midpoint",'2010 County Business Patterns'!$J$2,"FIPS State and County Code",$A2701,"fipstate",$B2701,"fipscty",$C2701,"naics","337214"))</f>
        <v>0</v>
      </c>
      <c r="R2701">
        <f>IF(ISERROR(VLOOKUP($B2701,'2010 State Business Patterns'!$AN$3:$AR$55,4,FALSE)),0,VLOOKUP($B2701,'2010 State Business Patterns'!$AN$3:$AR$55,4,FALSE))</f>
        <v>0.79374999999999996</v>
      </c>
      <c r="S2701" s="28">
        <f t="shared" si="213"/>
        <v>0</v>
      </c>
      <c r="T2701" s="28">
        <f>IF(ISERROR(GETPIVOTDATA("Sum of emp",'2010 County Business Patterns'!$J$2,"FIPS State and County Code",$A2701,"fipstate",$B2701,"fipscty",$C2701,"naics","337215")),0,GETPIVOTDATA("Sum of emp",'2010 County Business Patterns'!$J$2,"FIPS State and County Code",$A2701,"fipstate",$B2701,"fipscty",$C2701,"naics","337215"))</f>
        <v>0</v>
      </c>
      <c r="U2701" s="28">
        <f>IF(ISERROR(GETPIVOTDATA("Sum of Midpoint",'2010 County Business Patterns'!$J$2,"FIPS State and County Code",$A2701,"fipstate",$B2701,"fipscty",$C2701,"naics","337215")),0,GETPIVOTDATA("Sum of Midpoint",'2010 County Business Patterns'!$J$2,"FIPS State and County Code",$A2701,"fipstate",$B2701,"fipscty",$C2701,"naics","337215"))</f>
        <v>0</v>
      </c>
      <c r="V2701">
        <f>IF(ISERROR(VLOOKUP($B2701,'2010 State Business Patterns'!$AN$3:$AR$55,5,FALSE)),0,VLOOKUP($B2701,'2010 State Business Patterns'!$AN$3:$AR$55,5,FALSE))</f>
        <v>0.79088319088319092</v>
      </c>
      <c r="W2701" s="28">
        <f t="shared" si="214"/>
        <v>0</v>
      </c>
    </row>
    <row r="2702" spans="1:23">
      <c r="A2702" s="1" t="s">
        <v>742</v>
      </c>
      <c r="B2702" s="1" t="s">
        <v>1966</v>
      </c>
      <c r="C2702" s="1" t="s">
        <v>1987</v>
      </c>
      <c r="D2702" s="1" t="s">
        <v>743</v>
      </c>
      <c r="E2702" s="1" t="s">
        <v>2057</v>
      </c>
      <c r="F2702" s="1" t="s">
        <v>452</v>
      </c>
      <c r="G2702" s="47">
        <f t="shared" si="210"/>
        <v>4.4212121212121218</v>
      </c>
      <c r="H2702" s="28">
        <f>IF(ISERROR(GETPIVOTDATA("Sum of emp",'2010 County Business Patterns'!$J$2,"FIPS State and County Code",$A2702,"fipstate",$B2702,"fipscty",$C2702,"naics","337124")),0,GETPIVOTDATA("Sum of emp",'2010 County Business Patterns'!$J$2,"FIPS State and County Code",$A2702,"fipstate",$B2702,"fipscty",$C2702,"naics","337124"))</f>
        <v>0</v>
      </c>
      <c r="I2702" s="28">
        <f>IF(ISERROR(GETPIVOTDATA("Sum of Midpoint",'2010 County Business Patterns'!$J$2,"FIPS State and County Code",$A2702,"fipstate",$B2702,"fipscty",$C2702,"naics","337124")),0,GETPIVOTDATA("Sum of Midpoint",'2010 County Business Patterns'!$J$2,"FIPS State and County Code",$A2702,"fipstate",$B2702,"fipscty",$C2702,"naics","337124"))</f>
        <v>0</v>
      </c>
      <c r="J2702">
        <f>IF(ISERROR(VLOOKUP($B2702,'2010 State Business Patterns'!$AN$3:$AR$55,2,FALSE)),0,VLOOKUP($B2702,'2010 State Business Patterns'!$AN$3:$AR$55,2,FALSE))</f>
        <v>0.66534653465346538</v>
      </c>
      <c r="K2702" s="28">
        <f t="shared" si="211"/>
        <v>0</v>
      </c>
      <c r="L2702" s="28">
        <f>IF(ISERROR(GETPIVOTDATA("Sum of emp",'2010 County Business Patterns'!$J$2,"FIPS State and County Code",$A2702,"fipstate",$B2702,"fipscty",$C2702,"naics","337127")),0,GETPIVOTDATA("Sum of emp",'2010 County Business Patterns'!$J$2,"FIPS State and County Code",$A2702,"fipstate",$B2702,"fipscty",$C2702,"naics","337127"))</f>
        <v>0</v>
      </c>
      <c r="M2702" s="28">
        <f>IF(ISERROR(GETPIVOTDATA("Sum of Midpoint",'2010 County Business Patterns'!$J$2,"FIPS State and County Code",$A2702,"fipstate",$B2702,"fipscty",$C2702,"naics","337127")),0,GETPIVOTDATA("Sum of Midpoint",'2010 County Business Patterns'!$J$2,"FIPS State and County Code",$A2702,"fipstate",$B2702,"fipscty",$C2702,"naics","337127"))</f>
        <v>10</v>
      </c>
      <c r="N2702">
        <f>IF(ISERROR(VLOOKUP($B2702,'2010 State Business Patterns'!$AN$3:$AR$55,3,FALSE)),0,VLOOKUP($B2702,'2010 State Business Patterns'!$AN$3:$AR$55,3,FALSE))</f>
        <v>0.88424242424242427</v>
      </c>
      <c r="O2702" s="28">
        <f t="shared" si="212"/>
        <v>4.4212121212121218</v>
      </c>
      <c r="P2702" s="28">
        <f>IF(ISERROR(GETPIVOTDATA("Sum of emp",'2010 County Business Patterns'!$J$2,"FIPS State and County Code",$A2702,"fipstate",$B2702,"fipscty",$C2702,"naics","337214")),0,GETPIVOTDATA("Sum of emp",'2010 County Business Patterns'!$J$2,"FIPS State and County Code",$A2702,"fipstate",$B2702,"fipscty",$C2702,"naics","337214"))</f>
        <v>0</v>
      </c>
      <c r="Q2702" s="28">
        <f>IF(ISERROR(GETPIVOTDATA("Sum of Midpoint",'2010 County Business Patterns'!$J$2,"FIPS State and County Code",$A2702,"fipstate",$B2702,"fipscty",$C2702,"naics","337214")),0,GETPIVOTDATA("Sum of Midpoint",'2010 County Business Patterns'!$J$2,"FIPS State and County Code",$A2702,"fipstate",$B2702,"fipscty",$C2702,"naics","337214"))</f>
        <v>0</v>
      </c>
      <c r="R2702">
        <f>IF(ISERROR(VLOOKUP($B2702,'2010 State Business Patterns'!$AN$3:$AR$55,4,FALSE)),0,VLOOKUP($B2702,'2010 State Business Patterns'!$AN$3:$AR$55,4,FALSE))</f>
        <v>0.79374999999999996</v>
      </c>
      <c r="S2702" s="28">
        <f t="shared" si="213"/>
        <v>0</v>
      </c>
      <c r="T2702" s="28">
        <f>IF(ISERROR(GETPIVOTDATA("Sum of emp",'2010 County Business Patterns'!$J$2,"FIPS State and County Code",$A2702,"fipstate",$B2702,"fipscty",$C2702,"naics","337215")),0,GETPIVOTDATA("Sum of emp",'2010 County Business Patterns'!$J$2,"FIPS State and County Code",$A2702,"fipstate",$B2702,"fipscty",$C2702,"naics","337215"))</f>
        <v>0</v>
      </c>
      <c r="U2702" s="28">
        <f>IF(ISERROR(GETPIVOTDATA("Sum of Midpoint",'2010 County Business Patterns'!$J$2,"FIPS State and County Code",$A2702,"fipstate",$B2702,"fipscty",$C2702,"naics","337215")),0,GETPIVOTDATA("Sum of Midpoint",'2010 County Business Patterns'!$J$2,"FIPS State and County Code",$A2702,"fipstate",$B2702,"fipscty",$C2702,"naics","337215"))</f>
        <v>0</v>
      </c>
      <c r="V2702">
        <f>IF(ISERROR(VLOOKUP($B2702,'2010 State Business Patterns'!$AN$3:$AR$55,5,FALSE)),0,VLOOKUP($B2702,'2010 State Business Patterns'!$AN$3:$AR$55,5,FALSE))</f>
        <v>0.79088319088319092</v>
      </c>
      <c r="W2702" s="28">
        <f t="shared" si="214"/>
        <v>0</v>
      </c>
    </row>
    <row r="2703" spans="1:23" hidden="1">
      <c r="A2703" s="1" t="s">
        <v>744</v>
      </c>
      <c r="B2703" s="1" t="s">
        <v>1966</v>
      </c>
      <c r="C2703" s="1" t="s">
        <v>745</v>
      </c>
      <c r="D2703" s="1" t="s">
        <v>746</v>
      </c>
      <c r="E2703" s="1" t="s">
        <v>2057</v>
      </c>
      <c r="F2703" s="1" t="s">
        <v>452</v>
      </c>
      <c r="G2703" s="47">
        <f t="shared" si="210"/>
        <v>0</v>
      </c>
      <c r="H2703" s="28">
        <f>IF(ISERROR(GETPIVOTDATA("Sum of emp",'2010 County Business Patterns'!$J$2,"FIPS State and County Code",$A2703,"fipstate",$B2703,"fipscty",$C2703,"naics","337124")),0,GETPIVOTDATA("Sum of emp",'2010 County Business Patterns'!$J$2,"FIPS State and County Code",$A2703,"fipstate",$B2703,"fipscty",$C2703,"naics","337124"))</f>
        <v>0</v>
      </c>
      <c r="I2703" s="28">
        <f>IF(ISERROR(GETPIVOTDATA("Sum of Midpoint",'2010 County Business Patterns'!$J$2,"FIPS State and County Code",$A2703,"fipstate",$B2703,"fipscty",$C2703,"naics","337124")),0,GETPIVOTDATA("Sum of Midpoint",'2010 County Business Patterns'!$J$2,"FIPS State and County Code",$A2703,"fipstate",$B2703,"fipscty",$C2703,"naics","337124"))</f>
        <v>0</v>
      </c>
      <c r="J2703">
        <f>IF(ISERROR(VLOOKUP($B2703,'2010 State Business Patterns'!$AN$3:$AR$55,2,FALSE)),0,VLOOKUP($B2703,'2010 State Business Patterns'!$AN$3:$AR$55,2,FALSE))</f>
        <v>0.66534653465346538</v>
      </c>
      <c r="K2703" s="28">
        <f t="shared" si="211"/>
        <v>0</v>
      </c>
      <c r="L2703" s="28">
        <f>IF(ISERROR(GETPIVOTDATA("Sum of emp",'2010 County Business Patterns'!$J$2,"FIPS State and County Code",$A2703,"fipstate",$B2703,"fipscty",$C2703,"naics","337127")),0,GETPIVOTDATA("Sum of emp",'2010 County Business Patterns'!$J$2,"FIPS State and County Code",$A2703,"fipstate",$B2703,"fipscty",$C2703,"naics","337127"))</f>
        <v>0</v>
      </c>
      <c r="M2703" s="28">
        <f>IF(ISERROR(GETPIVOTDATA("Sum of Midpoint",'2010 County Business Patterns'!$J$2,"FIPS State and County Code",$A2703,"fipstate",$B2703,"fipscty",$C2703,"naics","337127")),0,GETPIVOTDATA("Sum of Midpoint",'2010 County Business Patterns'!$J$2,"FIPS State and County Code",$A2703,"fipstate",$B2703,"fipscty",$C2703,"naics","337127"))</f>
        <v>0</v>
      </c>
      <c r="N2703">
        <f>IF(ISERROR(VLOOKUP($B2703,'2010 State Business Patterns'!$AN$3:$AR$55,3,FALSE)),0,VLOOKUP($B2703,'2010 State Business Patterns'!$AN$3:$AR$55,3,FALSE))</f>
        <v>0.88424242424242427</v>
      </c>
      <c r="O2703" s="28">
        <f t="shared" si="212"/>
        <v>0</v>
      </c>
      <c r="P2703" s="28">
        <f>IF(ISERROR(GETPIVOTDATA("Sum of emp",'2010 County Business Patterns'!$J$2,"FIPS State and County Code",$A2703,"fipstate",$B2703,"fipscty",$C2703,"naics","337214")),0,GETPIVOTDATA("Sum of emp",'2010 County Business Patterns'!$J$2,"FIPS State and County Code",$A2703,"fipstate",$B2703,"fipscty",$C2703,"naics","337214"))</f>
        <v>0</v>
      </c>
      <c r="Q2703" s="28">
        <f>IF(ISERROR(GETPIVOTDATA("Sum of Midpoint",'2010 County Business Patterns'!$J$2,"FIPS State and County Code",$A2703,"fipstate",$B2703,"fipscty",$C2703,"naics","337214")),0,GETPIVOTDATA("Sum of Midpoint",'2010 County Business Patterns'!$J$2,"FIPS State and County Code",$A2703,"fipstate",$B2703,"fipscty",$C2703,"naics","337214"))</f>
        <v>0</v>
      </c>
      <c r="R2703">
        <f>IF(ISERROR(VLOOKUP($B2703,'2010 State Business Patterns'!$AN$3:$AR$55,4,FALSE)),0,VLOOKUP($B2703,'2010 State Business Patterns'!$AN$3:$AR$55,4,FALSE))</f>
        <v>0.79374999999999996</v>
      </c>
      <c r="S2703" s="28">
        <f t="shared" si="213"/>
        <v>0</v>
      </c>
      <c r="T2703" s="28">
        <f>IF(ISERROR(GETPIVOTDATA("Sum of emp",'2010 County Business Patterns'!$J$2,"FIPS State and County Code",$A2703,"fipstate",$B2703,"fipscty",$C2703,"naics","337215")),0,GETPIVOTDATA("Sum of emp",'2010 County Business Patterns'!$J$2,"FIPS State and County Code",$A2703,"fipstate",$B2703,"fipscty",$C2703,"naics","337215"))</f>
        <v>0</v>
      </c>
      <c r="U2703" s="28">
        <f>IF(ISERROR(GETPIVOTDATA("Sum of Midpoint",'2010 County Business Patterns'!$J$2,"FIPS State and County Code",$A2703,"fipstate",$B2703,"fipscty",$C2703,"naics","337215")),0,GETPIVOTDATA("Sum of Midpoint",'2010 County Business Patterns'!$J$2,"FIPS State and County Code",$A2703,"fipstate",$B2703,"fipscty",$C2703,"naics","337215"))</f>
        <v>0</v>
      </c>
      <c r="V2703">
        <f>IF(ISERROR(VLOOKUP($B2703,'2010 State Business Patterns'!$AN$3:$AR$55,5,FALSE)),0,VLOOKUP($B2703,'2010 State Business Patterns'!$AN$3:$AR$55,5,FALSE))</f>
        <v>0.79088319088319092</v>
      </c>
      <c r="W2703" s="28">
        <f t="shared" si="214"/>
        <v>0</v>
      </c>
    </row>
    <row r="2704" spans="1:23" hidden="1">
      <c r="A2704" s="1" t="s">
        <v>747</v>
      </c>
      <c r="B2704" s="1" t="s">
        <v>1966</v>
      </c>
      <c r="C2704" s="1" t="s">
        <v>748</v>
      </c>
      <c r="D2704" s="1" t="s">
        <v>3943</v>
      </c>
      <c r="E2704" s="1" t="s">
        <v>2057</v>
      </c>
      <c r="F2704" s="1" t="s">
        <v>452</v>
      </c>
      <c r="G2704" s="47">
        <f t="shared" si="210"/>
        <v>0</v>
      </c>
      <c r="H2704" s="28">
        <f>IF(ISERROR(GETPIVOTDATA("Sum of emp",'2010 County Business Patterns'!$J$2,"FIPS State and County Code",$A2704,"fipstate",$B2704,"fipscty",$C2704,"naics","337124")),0,GETPIVOTDATA("Sum of emp",'2010 County Business Patterns'!$J$2,"FIPS State and County Code",$A2704,"fipstate",$B2704,"fipscty",$C2704,"naics","337124"))</f>
        <v>0</v>
      </c>
      <c r="I2704" s="28">
        <f>IF(ISERROR(GETPIVOTDATA("Sum of Midpoint",'2010 County Business Patterns'!$J$2,"FIPS State and County Code",$A2704,"fipstate",$B2704,"fipscty",$C2704,"naics","337124")),0,GETPIVOTDATA("Sum of Midpoint",'2010 County Business Patterns'!$J$2,"FIPS State and County Code",$A2704,"fipstate",$B2704,"fipscty",$C2704,"naics","337124"))</f>
        <v>0</v>
      </c>
      <c r="J2704">
        <f>IF(ISERROR(VLOOKUP($B2704,'2010 State Business Patterns'!$AN$3:$AR$55,2,FALSE)),0,VLOOKUP($B2704,'2010 State Business Patterns'!$AN$3:$AR$55,2,FALSE))</f>
        <v>0.66534653465346538</v>
      </c>
      <c r="K2704" s="28">
        <f t="shared" si="211"/>
        <v>0</v>
      </c>
      <c r="L2704" s="28">
        <f>IF(ISERROR(GETPIVOTDATA("Sum of emp",'2010 County Business Patterns'!$J$2,"FIPS State and County Code",$A2704,"fipstate",$B2704,"fipscty",$C2704,"naics","337127")),0,GETPIVOTDATA("Sum of emp",'2010 County Business Patterns'!$J$2,"FIPS State and County Code",$A2704,"fipstate",$B2704,"fipscty",$C2704,"naics","337127"))</f>
        <v>0</v>
      </c>
      <c r="M2704" s="28">
        <f>IF(ISERROR(GETPIVOTDATA("Sum of Midpoint",'2010 County Business Patterns'!$J$2,"FIPS State and County Code",$A2704,"fipstate",$B2704,"fipscty",$C2704,"naics","337127")),0,GETPIVOTDATA("Sum of Midpoint",'2010 County Business Patterns'!$J$2,"FIPS State and County Code",$A2704,"fipstate",$B2704,"fipscty",$C2704,"naics","337127"))</f>
        <v>0</v>
      </c>
      <c r="N2704">
        <f>IF(ISERROR(VLOOKUP($B2704,'2010 State Business Patterns'!$AN$3:$AR$55,3,FALSE)),0,VLOOKUP($B2704,'2010 State Business Patterns'!$AN$3:$AR$55,3,FALSE))</f>
        <v>0.88424242424242427</v>
      </c>
      <c r="O2704" s="28">
        <f t="shared" si="212"/>
        <v>0</v>
      </c>
      <c r="P2704" s="28">
        <f>IF(ISERROR(GETPIVOTDATA("Sum of emp",'2010 County Business Patterns'!$J$2,"FIPS State and County Code",$A2704,"fipstate",$B2704,"fipscty",$C2704,"naics","337214")),0,GETPIVOTDATA("Sum of emp",'2010 County Business Patterns'!$J$2,"FIPS State and County Code",$A2704,"fipstate",$B2704,"fipscty",$C2704,"naics","337214"))</f>
        <v>0</v>
      </c>
      <c r="Q2704" s="28">
        <f>IF(ISERROR(GETPIVOTDATA("Sum of Midpoint",'2010 County Business Patterns'!$J$2,"FIPS State and County Code",$A2704,"fipstate",$B2704,"fipscty",$C2704,"naics","337214")),0,GETPIVOTDATA("Sum of Midpoint",'2010 County Business Patterns'!$J$2,"FIPS State and County Code",$A2704,"fipstate",$B2704,"fipscty",$C2704,"naics","337214"))</f>
        <v>0</v>
      </c>
      <c r="R2704">
        <f>IF(ISERROR(VLOOKUP($B2704,'2010 State Business Patterns'!$AN$3:$AR$55,4,FALSE)),0,VLOOKUP($B2704,'2010 State Business Patterns'!$AN$3:$AR$55,4,FALSE))</f>
        <v>0.79374999999999996</v>
      </c>
      <c r="S2704" s="28">
        <f t="shared" si="213"/>
        <v>0</v>
      </c>
      <c r="T2704" s="28">
        <f>IF(ISERROR(GETPIVOTDATA("Sum of emp",'2010 County Business Patterns'!$J$2,"FIPS State and County Code",$A2704,"fipstate",$B2704,"fipscty",$C2704,"naics","337215")),0,GETPIVOTDATA("Sum of emp",'2010 County Business Patterns'!$J$2,"FIPS State and County Code",$A2704,"fipstate",$B2704,"fipscty",$C2704,"naics","337215"))</f>
        <v>0</v>
      </c>
      <c r="U2704" s="28">
        <f>IF(ISERROR(GETPIVOTDATA("Sum of Midpoint",'2010 County Business Patterns'!$J$2,"FIPS State and County Code",$A2704,"fipstate",$B2704,"fipscty",$C2704,"naics","337215")),0,GETPIVOTDATA("Sum of Midpoint",'2010 County Business Patterns'!$J$2,"FIPS State and County Code",$A2704,"fipstate",$B2704,"fipscty",$C2704,"naics","337215"))</f>
        <v>0</v>
      </c>
      <c r="V2704">
        <f>IF(ISERROR(VLOOKUP($B2704,'2010 State Business Patterns'!$AN$3:$AR$55,5,FALSE)),0,VLOOKUP($B2704,'2010 State Business Patterns'!$AN$3:$AR$55,5,FALSE))</f>
        <v>0.79088319088319092</v>
      </c>
      <c r="W2704" s="28">
        <f t="shared" si="214"/>
        <v>0</v>
      </c>
    </row>
    <row r="2705" spans="1:23">
      <c r="A2705" s="1" t="s">
        <v>749</v>
      </c>
      <c r="B2705" s="1" t="s">
        <v>1966</v>
      </c>
      <c r="C2705" s="1" t="s">
        <v>750</v>
      </c>
      <c r="D2705" s="1" t="s">
        <v>2490</v>
      </c>
      <c r="E2705" s="1" t="s">
        <v>2057</v>
      </c>
      <c r="F2705" s="1" t="s">
        <v>452</v>
      </c>
      <c r="G2705" s="47">
        <f t="shared" si="210"/>
        <v>4.4212121212121218</v>
      </c>
      <c r="H2705" s="28">
        <f>IF(ISERROR(GETPIVOTDATA("Sum of emp",'2010 County Business Patterns'!$J$2,"FIPS State and County Code",$A2705,"fipstate",$B2705,"fipscty",$C2705,"naics","337124")),0,GETPIVOTDATA("Sum of emp",'2010 County Business Patterns'!$J$2,"FIPS State and County Code",$A2705,"fipstate",$B2705,"fipscty",$C2705,"naics","337124"))</f>
        <v>0</v>
      </c>
      <c r="I2705" s="28">
        <f>IF(ISERROR(GETPIVOTDATA("Sum of Midpoint",'2010 County Business Patterns'!$J$2,"FIPS State and County Code",$A2705,"fipstate",$B2705,"fipscty",$C2705,"naics","337124")),0,GETPIVOTDATA("Sum of Midpoint",'2010 County Business Patterns'!$J$2,"FIPS State and County Code",$A2705,"fipstate",$B2705,"fipscty",$C2705,"naics","337124"))</f>
        <v>0</v>
      </c>
      <c r="J2705">
        <f>IF(ISERROR(VLOOKUP($B2705,'2010 State Business Patterns'!$AN$3:$AR$55,2,FALSE)),0,VLOOKUP($B2705,'2010 State Business Patterns'!$AN$3:$AR$55,2,FALSE))</f>
        <v>0.66534653465346538</v>
      </c>
      <c r="K2705" s="28">
        <f t="shared" si="211"/>
        <v>0</v>
      </c>
      <c r="L2705" s="28">
        <f>IF(ISERROR(GETPIVOTDATA("Sum of emp",'2010 County Business Patterns'!$J$2,"FIPS State and County Code",$A2705,"fipstate",$B2705,"fipscty",$C2705,"naics","337127")),0,GETPIVOTDATA("Sum of emp",'2010 County Business Patterns'!$J$2,"FIPS State and County Code",$A2705,"fipstate",$B2705,"fipscty",$C2705,"naics","337127"))</f>
        <v>0</v>
      </c>
      <c r="M2705" s="28">
        <f>IF(ISERROR(GETPIVOTDATA("Sum of Midpoint",'2010 County Business Patterns'!$J$2,"FIPS State and County Code",$A2705,"fipstate",$B2705,"fipscty",$C2705,"naics","337127")),0,GETPIVOTDATA("Sum of Midpoint",'2010 County Business Patterns'!$J$2,"FIPS State and County Code",$A2705,"fipstate",$B2705,"fipscty",$C2705,"naics","337127"))</f>
        <v>10</v>
      </c>
      <c r="N2705">
        <f>IF(ISERROR(VLOOKUP($B2705,'2010 State Business Patterns'!$AN$3:$AR$55,3,FALSE)),0,VLOOKUP($B2705,'2010 State Business Patterns'!$AN$3:$AR$55,3,FALSE))</f>
        <v>0.88424242424242427</v>
      </c>
      <c r="O2705" s="28">
        <f t="shared" si="212"/>
        <v>4.4212121212121218</v>
      </c>
      <c r="P2705" s="28">
        <f>IF(ISERROR(GETPIVOTDATA("Sum of emp",'2010 County Business Patterns'!$J$2,"FIPS State and County Code",$A2705,"fipstate",$B2705,"fipscty",$C2705,"naics","337214")),0,GETPIVOTDATA("Sum of emp",'2010 County Business Patterns'!$J$2,"FIPS State and County Code",$A2705,"fipstate",$B2705,"fipscty",$C2705,"naics","337214"))</f>
        <v>0</v>
      </c>
      <c r="Q2705" s="28">
        <f>IF(ISERROR(GETPIVOTDATA("Sum of Midpoint",'2010 County Business Patterns'!$J$2,"FIPS State and County Code",$A2705,"fipstate",$B2705,"fipscty",$C2705,"naics","337214")),0,GETPIVOTDATA("Sum of Midpoint",'2010 County Business Patterns'!$J$2,"FIPS State and County Code",$A2705,"fipstate",$B2705,"fipscty",$C2705,"naics","337214"))</f>
        <v>0</v>
      </c>
      <c r="R2705">
        <f>IF(ISERROR(VLOOKUP($B2705,'2010 State Business Patterns'!$AN$3:$AR$55,4,FALSE)),0,VLOOKUP($B2705,'2010 State Business Patterns'!$AN$3:$AR$55,4,FALSE))</f>
        <v>0.79374999999999996</v>
      </c>
      <c r="S2705" s="28">
        <f t="shared" si="213"/>
        <v>0</v>
      </c>
      <c r="T2705" s="28">
        <f>IF(ISERROR(GETPIVOTDATA("Sum of emp",'2010 County Business Patterns'!$J$2,"FIPS State and County Code",$A2705,"fipstate",$B2705,"fipscty",$C2705,"naics","337215")),0,GETPIVOTDATA("Sum of emp",'2010 County Business Patterns'!$J$2,"FIPS State and County Code",$A2705,"fipstate",$B2705,"fipscty",$C2705,"naics","337215"))</f>
        <v>0</v>
      </c>
      <c r="U2705" s="28">
        <f>IF(ISERROR(GETPIVOTDATA("Sum of Midpoint",'2010 County Business Patterns'!$J$2,"FIPS State and County Code",$A2705,"fipstate",$B2705,"fipscty",$C2705,"naics","337215")),0,GETPIVOTDATA("Sum of Midpoint",'2010 County Business Patterns'!$J$2,"FIPS State and County Code",$A2705,"fipstate",$B2705,"fipscty",$C2705,"naics","337215"))</f>
        <v>0</v>
      </c>
      <c r="V2705">
        <f>IF(ISERROR(VLOOKUP($B2705,'2010 State Business Patterns'!$AN$3:$AR$55,5,FALSE)),0,VLOOKUP($B2705,'2010 State Business Patterns'!$AN$3:$AR$55,5,FALSE))</f>
        <v>0.79088319088319092</v>
      </c>
      <c r="W2705" s="28">
        <f t="shared" si="214"/>
        <v>0</v>
      </c>
    </row>
    <row r="2706" spans="1:23">
      <c r="A2706" s="1" t="s">
        <v>751</v>
      </c>
      <c r="B2706" s="1" t="s">
        <v>1966</v>
      </c>
      <c r="C2706" s="1" t="s">
        <v>1988</v>
      </c>
      <c r="D2706" s="1" t="s">
        <v>752</v>
      </c>
      <c r="E2706" s="1" t="s">
        <v>2057</v>
      </c>
      <c r="F2706" s="1" t="s">
        <v>452</v>
      </c>
      <c r="G2706" s="47">
        <f t="shared" si="210"/>
        <v>3.9544159544159547</v>
      </c>
      <c r="H2706" s="28">
        <f>IF(ISERROR(GETPIVOTDATA("Sum of emp",'2010 County Business Patterns'!$J$2,"FIPS State and County Code",$A2706,"fipstate",$B2706,"fipscty",$C2706,"naics","337124")),0,GETPIVOTDATA("Sum of emp",'2010 County Business Patterns'!$J$2,"FIPS State and County Code",$A2706,"fipstate",$B2706,"fipscty",$C2706,"naics","337124"))</f>
        <v>0</v>
      </c>
      <c r="I2706" s="28">
        <f>IF(ISERROR(GETPIVOTDATA("Sum of Midpoint",'2010 County Business Patterns'!$J$2,"FIPS State and County Code",$A2706,"fipstate",$B2706,"fipscty",$C2706,"naics","337124")),0,GETPIVOTDATA("Sum of Midpoint",'2010 County Business Patterns'!$J$2,"FIPS State and County Code",$A2706,"fipstate",$B2706,"fipscty",$C2706,"naics","337124"))</f>
        <v>0</v>
      </c>
      <c r="J2706">
        <f>IF(ISERROR(VLOOKUP($B2706,'2010 State Business Patterns'!$AN$3:$AR$55,2,FALSE)),0,VLOOKUP($B2706,'2010 State Business Patterns'!$AN$3:$AR$55,2,FALSE))</f>
        <v>0.66534653465346538</v>
      </c>
      <c r="K2706" s="28">
        <f t="shared" si="211"/>
        <v>0</v>
      </c>
      <c r="L2706" s="28">
        <f>IF(ISERROR(GETPIVOTDATA("Sum of emp",'2010 County Business Patterns'!$J$2,"FIPS State and County Code",$A2706,"fipstate",$B2706,"fipscty",$C2706,"naics","337127")),0,GETPIVOTDATA("Sum of emp",'2010 County Business Patterns'!$J$2,"FIPS State and County Code",$A2706,"fipstate",$B2706,"fipscty",$C2706,"naics","337127"))</f>
        <v>0</v>
      </c>
      <c r="M2706" s="28">
        <f>IF(ISERROR(GETPIVOTDATA("Sum of Midpoint",'2010 County Business Patterns'!$J$2,"FIPS State and County Code",$A2706,"fipstate",$B2706,"fipscty",$C2706,"naics","337127")),0,GETPIVOTDATA("Sum of Midpoint",'2010 County Business Patterns'!$J$2,"FIPS State and County Code",$A2706,"fipstate",$B2706,"fipscty",$C2706,"naics","337127"))</f>
        <v>0</v>
      </c>
      <c r="N2706">
        <f>IF(ISERROR(VLOOKUP($B2706,'2010 State Business Patterns'!$AN$3:$AR$55,3,FALSE)),0,VLOOKUP($B2706,'2010 State Business Patterns'!$AN$3:$AR$55,3,FALSE))</f>
        <v>0.88424242424242427</v>
      </c>
      <c r="O2706" s="28">
        <f t="shared" si="212"/>
        <v>0</v>
      </c>
      <c r="P2706" s="28">
        <f>IF(ISERROR(GETPIVOTDATA("Sum of emp",'2010 County Business Patterns'!$J$2,"FIPS State and County Code",$A2706,"fipstate",$B2706,"fipscty",$C2706,"naics","337214")),0,GETPIVOTDATA("Sum of emp",'2010 County Business Patterns'!$J$2,"FIPS State and County Code",$A2706,"fipstate",$B2706,"fipscty",$C2706,"naics","337214"))</f>
        <v>0</v>
      </c>
      <c r="Q2706" s="28">
        <f>IF(ISERROR(GETPIVOTDATA("Sum of Midpoint",'2010 County Business Patterns'!$J$2,"FIPS State and County Code",$A2706,"fipstate",$B2706,"fipscty",$C2706,"naics","337214")),0,GETPIVOTDATA("Sum of Midpoint",'2010 County Business Patterns'!$J$2,"FIPS State and County Code",$A2706,"fipstate",$B2706,"fipscty",$C2706,"naics","337214"))</f>
        <v>0</v>
      </c>
      <c r="R2706">
        <f>IF(ISERROR(VLOOKUP($B2706,'2010 State Business Patterns'!$AN$3:$AR$55,4,FALSE)),0,VLOOKUP($B2706,'2010 State Business Patterns'!$AN$3:$AR$55,4,FALSE))</f>
        <v>0.79374999999999996</v>
      </c>
      <c r="S2706" s="28">
        <f t="shared" si="213"/>
        <v>0</v>
      </c>
      <c r="T2706" s="28">
        <f>IF(ISERROR(GETPIVOTDATA("Sum of emp",'2010 County Business Patterns'!$J$2,"FIPS State and County Code",$A2706,"fipstate",$B2706,"fipscty",$C2706,"naics","337215")),0,GETPIVOTDATA("Sum of emp",'2010 County Business Patterns'!$J$2,"FIPS State and County Code",$A2706,"fipstate",$B2706,"fipscty",$C2706,"naics","337215"))</f>
        <v>0</v>
      </c>
      <c r="U2706" s="28">
        <f>IF(ISERROR(GETPIVOTDATA("Sum of Midpoint",'2010 County Business Patterns'!$J$2,"FIPS State and County Code",$A2706,"fipstate",$B2706,"fipscty",$C2706,"naics","337215")),0,GETPIVOTDATA("Sum of Midpoint",'2010 County Business Patterns'!$J$2,"FIPS State and County Code",$A2706,"fipstate",$B2706,"fipscty",$C2706,"naics","337215"))</f>
        <v>10</v>
      </c>
      <c r="V2706">
        <f>IF(ISERROR(VLOOKUP($B2706,'2010 State Business Patterns'!$AN$3:$AR$55,5,FALSE)),0,VLOOKUP($B2706,'2010 State Business Patterns'!$AN$3:$AR$55,5,FALSE))</f>
        <v>0.79088319088319092</v>
      </c>
      <c r="W2706" s="28">
        <f t="shared" si="214"/>
        <v>3.9544159544159547</v>
      </c>
    </row>
    <row r="2707" spans="1:23" hidden="1">
      <c r="A2707" s="1" t="s">
        <v>753</v>
      </c>
      <c r="B2707" s="1" t="s">
        <v>1966</v>
      </c>
      <c r="C2707" s="1" t="s">
        <v>754</v>
      </c>
      <c r="D2707" s="1" t="s">
        <v>4557</v>
      </c>
      <c r="E2707" s="1" t="s">
        <v>2057</v>
      </c>
      <c r="F2707" s="1" t="s">
        <v>452</v>
      </c>
      <c r="G2707" s="47">
        <f t="shared" si="210"/>
        <v>0</v>
      </c>
      <c r="H2707" s="28">
        <f>IF(ISERROR(GETPIVOTDATA("Sum of emp",'2010 County Business Patterns'!$J$2,"FIPS State and County Code",$A2707,"fipstate",$B2707,"fipscty",$C2707,"naics","337124")),0,GETPIVOTDATA("Sum of emp",'2010 County Business Patterns'!$J$2,"FIPS State and County Code",$A2707,"fipstate",$B2707,"fipscty",$C2707,"naics","337124"))</f>
        <v>0</v>
      </c>
      <c r="I2707" s="28">
        <f>IF(ISERROR(GETPIVOTDATA("Sum of Midpoint",'2010 County Business Patterns'!$J$2,"FIPS State and County Code",$A2707,"fipstate",$B2707,"fipscty",$C2707,"naics","337124")),0,GETPIVOTDATA("Sum of Midpoint",'2010 County Business Patterns'!$J$2,"FIPS State and County Code",$A2707,"fipstate",$B2707,"fipscty",$C2707,"naics","337124"))</f>
        <v>0</v>
      </c>
      <c r="J2707">
        <f>IF(ISERROR(VLOOKUP($B2707,'2010 State Business Patterns'!$AN$3:$AR$55,2,FALSE)),0,VLOOKUP($B2707,'2010 State Business Patterns'!$AN$3:$AR$55,2,FALSE))</f>
        <v>0.66534653465346538</v>
      </c>
      <c r="K2707" s="28">
        <f t="shared" si="211"/>
        <v>0</v>
      </c>
      <c r="L2707" s="28">
        <f>IF(ISERROR(GETPIVOTDATA("Sum of emp",'2010 County Business Patterns'!$J$2,"FIPS State and County Code",$A2707,"fipstate",$B2707,"fipscty",$C2707,"naics","337127")),0,GETPIVOTDATA("Sum of emp",'2010 County Business Patterns'!$J$2,"FIPS State and County Code",$A2707,"fipstate",$B2707,"fipscty",$C2707,"naics","337127"))</f>
        <v>0</v>
      </c>
      <c r="M2707" s="28">
        <f>IF(ISERROR(GETPIVOTDATA("Sum of Midpoint",'2010 County Business Patterns'!$J$2,"FIPS State and County Code",$A2707,"fipstate",$B2707,"fipscty",$C2707,"naics","337127")),0,GETPIVOTDATA("Sum of Midpoint",'2010 County Business Patterns'!$J$2,"FIPS State and County Code",$A2707,"fipstate",$B2707,"fipscty",$C2707,"naics","337127"))</f>
        <v>0</v>
      </c>
      <c r="N2707">
        <f>IF(ISERROR(VLOOKUP($B2707,'2010 State Business Patterns'!$AN$3:$AR$55,3,FALSE)),0,VLOOKUP($B2707,'2010 State Business Patterns'!$AN$3:$AR$55,3,FALSE))</f>
        <v>0.88424242424242427</v>
      </c>
      <c r="O2707" s="28">
        <f t="shared" si="212"/>
        <v>0</v>
      </c>
      <c r="P2707" s="28">
        <f>IF(ISERROR(GETPIVOTDATA("Sum of emp",'2010 County Business Patterns'!$J$2,"FIPS State and County Code",$A2707,"fipstate",$B2707,"fipscty",$C2707,"naics","337214")),0,GETPIVOTDATA("Sum of emp",'2010 County Business Patterns'!$J$2,"FIPS State and County Code",$A2707,"fipstate",$B2707,"fipscty",$C2707,"naics","337214"))</f>
        <v>0</v>
      </c>
      <c r="Q2707" s="28">
        <f>IF(ISERROR(GETPIVOTDATA("Sum of Midpoint",'2010 County Business Patterns'!$J$2,"FIPS State and County Code",$A2707,"fipstate",$B2707,"fipscty",$C2707,"naics","337214")),0,GETPIVOTDATA("Sum of Midpoint",'2010 County Business Patterns'!$J$2,"FIPS State and County Code",$A2707,"fipstate",$B2707,"fipscty",$C2707,"naics","337214"))</f>
        <v>0</v>
      </c>
      <c r="R2707">
        <f>IF(ISERROR(VLOOKUP($B2707,'2010 State Business Patterns'!$AN$3:$AR$55,4,FALSE)),0,VLOOKUP($B2707,'2010 State Business Patterns'!$AN$3:$AR$55,4,FALSE))</f>
        <v>0.79374999999999996</v>
      </c>
      <c r="S2707" s="28">
        <f t="shared" si="213"/>
        <v>0</v>
      </c>
      <c r="T2707" s="28">
        <f>IF(ISERROR(GETPIVOTDATA("Sum of emp",'2010 County Business Patterns'!$J$2,"FIPS State and County Code",$A2707,"fipstate",$B2707,"fipscty",$C2707,"naics","337215")),0,GETPIVOTDATA("Sum of emp",'2010 County Business Patterns'!$J$2,"FIPS State and County Code",$A2707,"fipstate",$B2707,"fipscty",$C2707,"naics","337215"))</f>
        <v>0</v>
      </c>
      <c r="U2707" s="28">
        <f>IF(ISERROR(GETPIVOTDATA("Sum of Midpoint",'2010 County Business Patterns'!$J$2,"FIPS State and County Code",$A2707,"fipstate",$B2707,"fipscty",$C2707,"naics","337215")),0,GETPIVOTDATA("Sum of Midpoint",'2010 County Business Patterns'!$J$2,"FIPS State and County Code",$A2707,"fipstate",$B2707,"fipscty",$C2707,"naics","337215"))</f>
        <v>0</v>
      </c>
      <c r="V2707">
        <f>IF(ISERROR(VLOOKUP($B2707,'2010 State Business Patterns'!$AN$3:$AR$55,5,FALSE)),0,VLOOKUP($B2707,'2010 State Business Patterns'!$AN$3:$AR$55,5,FALSE))</f>
        <v>0.79088319088319092</v>
      </c>
      <c r="W2707" s="28">
        <f t="shared" si="214"/>
        <v>0</v>
      </c>
    </row>
    <row r="2708" spans="1:23" hidden="1">
      <c r="A2708" s="1" t="s">
        <v>755</v>
      </c>
      <c r="B2708" s="1" t="s">
        <v>1966</v>
      </c>
      <c r="C2708" s="1" t="s">
        <v>1989</v>
      </c>
      <c r="D2708" s="1" t="s">
        <v>756</v>
      </c>
      <c r="E2708" s="1" t="s">
        <v>2057</v>
      </c>
      <c r="F2708" s="1" t="s">
        <v>452</v>
      </c>
      <c r="G2708" s="47">
        <f t="shared" si="210"/>
        <v>0</v>
      </c>
      <c r="H2708" s="28">
        <f>IF(ISERROR(GETPIVOTDATA("Sum of emp",'2010 County Business Patterns'!$J$2,"FIPS State and County Code",$A2708,"fipstate",$B2708,"fipscty",$C2708,"naics","337124")),0,GETPIVOTDATA("Sum of emp",'2010 County Business Patterns'!$J$2,"FIPS State and County Code",$A2708,"fipstate",$B2708,"fipscty",$C2708,"naics","337124"))</f>
        <v>0</v>
      </c>
      <c r="I2708" s="28">
        <f>IF(ISERROR(GETPIVOTDATA("Sum of Midpoint",'2010 County Business Patterns'!$J$2,"FIPS State and County Code",$A2708,"fipstate",$B2708,"fipscty",$C2708,"naics","337124")),0,GETPIVOTDATA("Sum of Midpoint",'2010 County Business Patterns'!$J$2,"FIPS State and County Code",$A2708,"fipstate",$B2708,"fipscty",$C2708,"naics","337124"))</f>
        <v>0</v>
      </c>
      <c r="J2708">
        <f>IF(ISERROR(VLOOKUP($B2708,'2010 State Business Patterns'!$AN$3:$AR$55,2,FALSE)),0,VLOOKUP($B2708,'2010 State Business Patterns'!$AN$3:$AR$55,2,FALSE))</f>
        <v>0.66534653465346538</v>
      </c>
      <c r="K2708" s="28">
        <f t="shared" si="211"/>
        <v>0</v>
      </c>
      <c r="L2708" s="28">
        <f>IF(ISERROR(GETPIVOTDATA("Sum of emp",'2010 County Business Patterns'!$J$2,"FIPS State and County Code",$A2708,"fipstate",$B2708,"fipscty",$C2708,"naics","337127")),0,GETPIVOTDATA("Sum of emp",'2010 County Business Patterns'!$J$2,"FIPS State and County Code",$A2708,"fipstate",$B2708,"fipscty",$C2708,"naics","337127"))</f>
        <v>0</v>
      </c>
      <c r="M2708" s="28">
        <f>IF(ISERROR(GETPIVOTDATA("Sum of Midpoint",'2010 County Business Patterns'!$J$2,"FIPS State and County Code",$A2708,"fipstate",$B2708,"fipscty",$C2708,"naics","337127")),0,GETPIVOTDATA("Sum of Midpoint",'2010 County Business Patterns'!$J$2,"FIPS State and County Code",$A2708,"fipstate",$B2708,"fipscty",$C2708,"naics","337127"))</f>
        <v>0</v>
      </c>
      <c r="N2708">
        <f>IF(ISERROR(VLOOKUP($B2708,'2010 State Business Patterns'!$AN$3:$AR$55,3,FALSE)),0,VLOOKUP($B2708,'2010 State Business Patterns'!$AN$3:$AR$55,3,FALSE))</f>
        <v>0.88424242424242427</v>
      </c>
      <c r="O2708" s="28">
        <f t="shared" si="212"/>
        <v>0</v>
      </c>
      <c r="P2708" s="28">
        <f>IF(ISERROR(GETPIVOTDATA("Sum of emp",'2010 County Business Patterns'!$J$2,"FIPS State and County Code",$A2708,"fipstate",$B2708,"fipscty",$C2708,"naics","337214")),0,GETPIVOTDATA("Sum of emp",'2010 County Business Patterns'!$J$2,"FIPS State and County Code",$A2708,"fipstate",$B2708,"fipscty",$C2708,"naics","337214"))</f>
        <v>0</v>
      </c>
      <c r="Q2708" s="28">
        <f>IF(ISERROR(GETPIVOTDATA("Sum of Midpoint",'2010 County Business Patterns'!$J$2,"FIPS State and County Code",$A2708,"fipstate",$B2708,"fipscty",$C2708,"naics","337214")),0,GETPIVOTDATA("Sum of Midpoint",'2010 County Business Patterns'!$J$2,"FIPS State and County Code",$A2708,"fipstate",$B2708,"fipscty",$C2708,"naics","337214"))</f>
        <v>0</v>
      </c>
      <c r="R2708">
        <f>IF(ISERROR(VLOOKUP($B2708,'2010 State Business Patterns'!$AN$3:$AR$55,4,FALSE)),0,VLOOKUP($B2708,'2010 State Business Patterns'!$AN$3:$AR$55,4,FALSE))</f>
        <v>0.79374999999999996</v>
      </c>
      <c r="S2708" s="28">
        <f t="shared" si="213"/>
        <v>0</v>
      </c>
      <c r="T2708" s="28">
        <f>IF(ISERROR(GETPIVOTDATA("Sum of emp",'2010 County Business Patterns'!$J$2,"FIPS State and County Code",$A2708,"fipstate",$B2708,"fipscty",$C2708,"naics","337215")),0,GETPIVOTDATA("Sum of emp",'2010 County Business Patterns'!$J$2,"FIPS State and County Code",$A2708,"fipstate",$B2708,"fipscty",$C2708,"naics","337215"))</f>
        <v>0</v>
      </c>
      <c r="U2708" s="28">
        <f>IF(ISERROR(GETPIVOTDATA("Sum of Midpoint",'2010 County Business Patterns'!$J$2,"FIPS State and County Code",$A2708,"fipstate",$B2708,"fipscty",$C2708,"naics","337215")),0,GETPIVOTDATA("Sum of Midpoint",'2010 County Business Patterns'!$J$2,"FIPS State and County Code",$A2708,"fipstate",$B2708,"fipscty",$C2708,"naics","337215"))</f>
        <v>0</v>
      </c>
      <c r="V2708">
        <f>IF(ISERROR(VLOOKUP($B2708,'2010 State Business Patterns'!$AN$3:$AR$55,5,FALSE)),0,VLOOKUP($B2708,'2010 State Business Patterns'!$AN$3:$AR$55,5,FALSE))</f>
        <v>0.79088319088319092</v>
      </c>
      <c r="W2708" s="28">
        <f t="shared" si="214"/>
        <v>0</v>
      </c>
    </row>
    <row r="2709" spans="1:23" hidden="1">
      <c r="A2709" s="1" t="s">
        <v>757</v>
      </c>
      <c r="B2709" s="1" t="s">
        <v>1966</v>
      </c>
      <c r="C2709" s="1" t="s">
        <v>1990</v>
      </c>
      <c r="D2709" s="1" t="s">
        <v>758</v>
      </c>
      <c r="E2709" s="1" t="s">
        <v>2057</v>
      </c>
      <c r="F2709" s="1" t="s">
        <v>452</v>
      </c>
      <c r="G2709" s="47">
        <f t="shared" si="210"/>
        <v>0</v>
      </c>
      <c r="H2709" s="28">
        <f>IF(ISERROR(GETPIVOTDATA("Sum of emp",'2010 County Business Patterns'!$J$2,"FIPS State and County Code",$A2709,"fipstate",$B2709,"fipscty",$C2709,"naics","337124")),0,GETPIVOTDATA("Sum of emp",'2010 County Business Patterns'!$J$2,"FIPS State and County Code",$A2709,"fipstate",$B2709,"fipscty",$C2709,"naics","337124"))</f>
        <v>0</v>
      </c>
      <c r="I2709" s="28">
        <f>IF(ISERROR(GETPIVOTDATA("Sum of Midpoint",'2010 County Business Patterns'!$J$2,"FIPS State and County Code",$A2709,"fipstate",$B2709,"fipscty",$C2709,"naics","337124")),0,GETPIVOTDATA("Sum of Midpoint",'2010 County Business Patterns'!$J$2,"FIPS State and County Code",$A2709,"fipstate",$B2709,"fipscty",$C2709,"naics","337124"))</f>
        <v>0</v>
      </c>
      <c r="J2709">
        <f>IF(ISERROR(VLOOKUP($B2709,'2010 State Business Patterns'!$AN$3:$AR$55,2,FALSE)),0,VLOOKUP($B2709,'2010 State Business Patterns'!$AN$3:$AR$55,2,FALSE))</f>
        <v>0.66534653465346538</v>
      </c>
      <c r="K2709" s="28">
        <f t="shared" si="211"/>
        <v>0</v>
      </c>
      <c r="L2709" s="28">
        <f>IF(ISERROR(GETPIVOTDATA("Sum of emp",'2010 County Business Patterns'!$J$2,"FIPS State and County Code",$A2709,"fipstate",$B2709,"fipscty",$C2709,"naics","337127")),0,GETPIVOTDATA("Sum of emp",'2010 County Business Patterns'!$J$2,"FIPS State and County Code",$A2709,"fipstate",$B2709,"fipscty",$C2709,"naics","337127"))</f>
        <v>0</v>
      </c>
      <c r="M2709" s="28">
        <f>IF(ISERROR(GETPIVOTDATA("Sum of Midpoint",'2010 County Business Patterns'!$J$2,"FIPS State and County Code",$A2709,"fipstate",$B2709,"fipscty",$C2709,"naics","337127")),0,GETPIVOTDATA("Sum of Midpoint",'2010 County Business Patterns'!$J$2,"FIPS State and County Code",$A2709,"fipstate",$B2709,"fipscty",$C2709,"naics","337127"))</f>
        <v>0</v>
      </c>
      <c r="N2709">
        <f>IF(ISERROR(VLOOKUP($B2709,'2010 State Business Patterns'!$AN$3:$AR$55,3,FALSE)),0,VLOOKUP($B2709,'2010 State Business Patterns'!$AN$3:$AR$55,3,FALSE))</f>
        <v>0.88424242424242427</v>
      </c>
      <c r="O2709" s="28">
        <f t="shared" si="212"/>
        <v>0</v>
      </c>
      <c r="P2709" s="28">
        <f>IF(ISERROR(GETPIVOTDATA("Sum of emp",'2010 County Business Patterns'!$J$2,"FIPS State and County Code",$A2709,"fipstate",$B2709,"fipscty",$C2709,"naics","337214")),0,GETPIVOTDATA("Sum of emp",'2010 County Business Patterns'!$J$2,"FIPS State and County Code",$A2709,"fipstate",$B2709,"fipscty",$C2709,"naics","337214"))</f>
        <v>0</v>
      </c>
      <c r="Q2709" s="28">
        <f>IF(ISERROR(GETPIVOTDATA("Sum of Midpoint",'2010 County Business Patterns'!$J$2,"FIPS State and County Code",$A2709,"fipstate",$B2709,"fipscty",$C2709,"naics","337214")),0,GETPIVOTDATA("Sum of Midpoint",'2010 County Business Patterns'!$J$2,"FIPS State and County Code",$A2709,"fipstate",$B2709,"fipscty",$C2709,"naics","337214"))</f>
        <v>0</v>
      </c>
      <c r="R2709">
        <f>IF(ISERROR(VLOOKUP($B2709,'2010 State Business Patterns'!$AN$3:$AR$55,4,FALSE)),0,VLOOKUP($B2709,'2010 State Business Patterns'!$AN$3:$AR$55,4,FALSE))</f>
        <v>0.79374999999999996</v>
      </c>
      <c r="S2709" s="28">
        <f t="shared" si="213"/>
        <v>0</v>
      </c>
      <c r="T2709" s="28">
        <f>IF(ISERROR(GETPIVOTDATA("Sum of emp",'2010 County Business Patterns'!$J$2,"FIPS State and County Code",$A2709,"fipstate",$B2709,"fipscty",$C2709,"naics","337215")),0,GETPIVOTDATA("Sum of emp",'2010 County Business Patterns'!$J$2,"FIPS State and County Code",$A2709,"fipstate",$B2709,"fipscty",$C2709,"naics","337215"))</f>
        <v>0</v>
      </c>
      <c r="U2709" s="28">
        <f>IF(ISERROR(GETPIVOTDATA("Sum of Midpoint",'2010 County Business Patterns'!$J$2,"FIPS State and County Code",$A2709,"fipstate",$B2709,"fipscty",$C2709,"naics","337215")),0,GETPIVOTDATA("Sum of Midpoint",'2010 County Business Patterns'!$J$2,"FIPS State and County Code",$A2709,"fipstate",$B2709,"fipscty",$C2709,"naics","337215"))</f>
        <v>0</v>
      </c>
      <c r="V2709">
        <f>IF(ISERROR(VLOOKUP($B2709,'2010 State Business Patterns'!$AN$3:$AR$55,5,FALSE)),0,VLOOKUP($B2709,'2010 State Business Patterns'!$AN$3:$AR$55,5,FALSE))</f>
        <v>0.79088319088319092</v>
      </c>
      <c r="W2709" s="28">
        <f t="shared" si="214"/>
        <v>0</v>
      </c>
    </row>
    <row r="2710" spans="1:23" hidden="1">
      <c r="A2710" s="1" t="s">
        <v>759</v>
      </c>
      <c r="B2710" s="1" t="s">
        <v>1966</v>
      </c>
      <c r="C2710" s="1" t="s">
        <v>1991</v>
      </c>
      <c r="D2710" s="1" t="s">
        <v>760</v>
      </c>
      <c r="E2710" s="1" t="s">
        <v>2057</v>
      </c>
      <c r="F2710" s="1" t="s">
        <v>452</v>
      </c>
      <c r="G2710" s="47">
        <f t="shared" si="210"/>
        <v>0</v>
      </c>
      <c r="H2710" s="28">
        <f>IF(ISERROR(GETPIVOTDATA("Sum of emp",'2010 County Business Patterns'!$J$2,"FIPS State and County Code",$A2710,"fipstate",$B2710,"fipscty",$C2710,"naics","337124")),0,GETPIVOTDATA("Sum of emp",'2010 County Business Patterns'!$J$2,"FIPS State and County Code",$A2710,"fipstate",$B2710,"fipscty",$C2710,"naics","337124"))</f>
        <v>0</v>
      </c>
      <c r="I2710" s="28">
        <f>IF(ISERROR(GETPIVOTDATA("Sum of Midpoint",'2010 County Business Patterns'!$J$2,"FIPS State and County Code",$A2710,"fipstate",$B2710,"fipscty",$C2710,"naics","337124")),0,GETPIVOTDATA("Sum of Midpoint",'2010 County Business Patterns'!$J$2,"FIPS State and County Code",$A2710,"fipstate",$B2710,"fipscty",$C2710,"naics","337124"))</f>
        <v>0</v>
      </c>
      <c r="J2710">
        <f>IF(ISERROR(VLOOKUP($B2710,'2010 State Business Patterns'!$AN$3:$AR$55,2,FALSE)),0,VLOOKUP($B2710,'2010 State Business Patterns'!$AN$3:$AR$55,2,FALSE))</f>
        <v>0.66534653465346538</v>
      </c>
      <c r="K2710" s="28">
        <f t="shared" si="211"/>
        <v>0</v>
      </c>
      <c r="L2710" s="28">
        <f>IF(ISERROR(GETPIVOTDATA("Sum of emp",'2010 County Business Patterns'!$J$2,"FIPS State and County Code",$A2710,"fipstate",$B2710,"fipscty",$C2710,"naics","337127")),0,GETPIVOTDATA("Sum of emp",'2010 County Business Patterns'!$J$2,"FIPS State and County Code",$A2710,"fipstate",$B2710,"fipscty",$C2710,"naics","337127"))</f>
        <v>0</v>
      </c>
      <c r="M2710" s="28">
        <f>IF(ISERROR(GETPIVOTDATA("Sum of Midpoint",'2010 County Business Patterns'!$J$2,"FIPS State and County Code",$A2710,"fipstate",$B2710,"fipscty",$C2710,"naics","337127")),0,GETPIVOTDATA("Sum of Midpoint",'2010 County Business Patterns'!$J$2,"FIPS State and County Code",$A2710,"fipstate",$B2710,"fipscty",$C2710,"naics","337127"))</f>
        <v>0</v>
      </c>
      <c r="N2710">
        <f>IF(ISERROR(VLOOKUP($B2710,'2010 State Business Patterns'!$AN$3:$AR$55,3,FALSE)),0,VLOOKUP($B2710,'2010 State Business Patterns'!$AN$3:$AR$55,3,FALSE))</f>
        <v>0.88424242424242427</v>
      </c>
      <c r="O2710" s="28">
        <f t="shared" si="212"/>
        <v>0</v>
      </c>
      <c r="P2710" s="28">
        <f>IF(ISERROR(GETPIVOTDATA("Sum of emp",'2010 County Business Patterns'!$J$2,"FIPS State and County Code",$A2710,"fipstate",$B2710,"fipscty",$C2710,"naics","337214")),0,GETPIVOTDATA("Sum of emp",'2010 County Business Patterns'!$J$2,"FIPS State and County Code",$A2710,"fipstate",$B2710,"fipscty",$C2710,"naics","337214"))</f>
        <v>0</v>
      </c>
      <c r="Q2710" s="28">
        <f>IF(ISERROR(GETPIVOTDATA("Sum of Midpoint",'2010 County Business Patterns'!$J$2,"FIPS State and County Code",$A2710,"fipstate",$B2710,"fipscty",$C2710,"naics","337214")),0,GETPIVOTDATA("Sum of Midpoint",'2010 County Business Patterns'!$J$2,"FIPS State and County Code",$A2710,"fipstate",$B2710,"fipscty",$C2710,"naics","337214"))</f>
        <v>0</v>
      </c>
      <c r="R2710">
        <f>IF(ISERROR(VLOOKUP($B2710,'2010 State Business Patterns'!$AN$3:$AR$55,4,FALSE)),0,VLOOKUP($B2710,'2010 State Business Patterns'!$AN$3:$AR$55,4,FALSE))</f>
        <v>0.79374999999999996</v>
      </c>
      <c r="S2710" s="28">
        <f t="shared" si="213"/>
        <v>0</v>
      </c>
      <c r="T2710" s="28">
        <f>IF(ISERROR(GETPIVOTDATA("Sum of emp",'2010 County Business Patterns'!$J$2,"FIPS State and County Code",$A2710,"fipstate",$B2710,"fipscty",$C2710,"naics","337215")),0,GETPIVOTDATA("Sum of emp",'2010 County Business Patterns'!$J$2,"FIPS State and County Code",$A2710,"fipstate",$B2710,"fipscty",$C2710,"naics","337215"))</f>
        <v>0</v>
      </c>
      <c r="U2710" s="28">
        <f>IF(ISERROR(GETPIVOTDATA("Sum of Midpoint",'2010 County Business Patterns'!$J$2,"FIPS State and County Code",$A2710,"fipstate",$B2710,"fipscty",$C2710,"naics","337215")),0,GETPIVOTDATA("Sum of Midpoint",'2010 County Business Patterns'!$J$2,"FIPS State and County Code",$A2710,"fipstate",$B2710,"fipscty",$C2710,"naics","337215"))</f>
        <v>0</v>
      </c>
      <c r="V2710">
        <f>IF(ISERROR(VLOOKUP($B2710,'2010 State Business Patterns'!$AN$3:$AR$55,5,FALSE)),0,VLOOKUP($B2710,'2010 State Business Patterns'!$AN$3:$AR$55,5,FALSE))</f>
        <v>0.79088319088319092</v>
      </c>
      <c r="W2710" s="28">
        <f t="shared" si="214"/>
        <v>0</v>
      </c>
    </row>
    <row r="2711" spans="1:23" hidden="1">
      <c r="A2711" s="1" t="s">
        <v>761</v>
      </c>
      <c r="B2711" s="1" t="s">
        <v>1966</v>
      </c>
      <c r="C2711" s="1" t="s">
        <v>1992</v>
      </c>
      <c r="D2711" s="1" t="s">
        <v>2396</v>
      </c>
      <c r="E2711" s="1" t="s">
        <v>2057</v>
      </c>
      <c r="F2711" s="1" t="s">
        <v>452</v>
      </c>
      <c r="G2711" s="47">
        <f t="shared" si="210"/>
        <v>0</v>
      </c>
      <c r="H2711" s="28">
        <f>IF(ISERROR(GETPIVOTDATA("Sum of emp",'2010 County Business Patterns'!$J$2,"FIPS State and County Code",$A2711,"fipstate",$B2711,"fipscty",$C2711,"naics","337124")),0,GETPIVOTDATA("Sum of emp",'2010 County Business Patterns'!$J$2,"FIPS State and County Code",$A2711,"fipstate",$B2711,"fipscty",$C2711,"naics","337124"))</f>
        <v>0</v>
      </c>
      <c r="I2711" s="28">
        <f>IF(ISERROR(GETPIVOTDATA("Sum of Midpoint",'2010 County Business Patterns'!$J$2,"FIPS State and County Code",$A2711,"fipstate",$B2711,"fipscty",$C2711,"naics","337124")),0,GETPIVOTDATA("Sum of Midpoint",'2010 County Business Patterns'!$J$2,"FIPS State and County Code",$A2711,"fipstate",$B2711,"fipscty",$C2711,"naics","337124"))</f>
        <v>0</v>
      </c>
      <c r="J2711">
        <f>IF(ISERROR(VLOOKUP($B2711,'2010 State Business Patterns'!$AN$3:$AR$55,2,FALSE)),0,VLOOKUP($B2711,'2010 State Business Patterns'!$AN$3:$AR$55,2,FALSE))</f>
        <v>0.66534653465346538</v>
      </c>
      <c r="K2711" s="28">
        <f t="shared" si="211"/>
        <v>0</v>
      </c>
      <c r="L2711" s="28">
        <f>IF(ISERROR(GETPIVOTDATA("Sum of emp",'2010 County Business Patterns'!$J$2,"FIPS State and County Code",$A2711,"fipstate",$B2711,"fipscty",$C2711,"naics","337127")),0,GETPIVOTDATA("Sum of emp",'2010 County Business Patterns'!$J$2,"FIPS State and County Code",$A2711,"fipstate",$B2711,"fipscty",$C2711,"naics","337127"))</f>
        <v>0</v>
      </c>
      <c r="M2711" s="28">
        <f>IF(ISERROR(GETPIVOTDATA("Sum of Midpoint",'2010 County Business Patterns'!$J$2,"FIPS State and County Code",$A2711,"fipstate",$B2711,"fipscty",$C2711,"naics","337127")),0,GETPIVOTDATA("Sum of Midpoint",'2010 County Business Patterns'!$J$2,"FIPS State and County Code",$A2711,"fipstate",$B2711,"fipscty",$C2711,"naics","337127"))</f>
        <v>0</v>
      </c>
      <c r="N2711">
        <f>IF(ISERROR(VLOOKUP($B2711,'2010 State Business Patterns'!$AN$3:$AR$55,3,FALSE)),0,VLOOKUP($B2711,'2010 State Business Patterns'!$AN$3:$AR$55,3,FALSE))</f>
        <v>0.88424242424242427</v>
      </c>
      <c r="O2711" s="28">
        <f t="shared" si="212"/>
        <v>0</v>
      </c>
      <c r="P2711" s="28">
        <f>IF(ISERROR(GETPIVOTDATA("Sum of emp",'2010 County Business Patterns'!$J$2,"FIPS State and County Code",$A2711,"fipstate",$B2711,"fipscty",$C2711,"naics","337214")),0,GETPIVOTDATA("Sum of emp",'2010 County Business Patterns'!$J$2,"FIPS State and County Code",$A2711,"fipstate",$B2711,"fipscty",$C2711,"naics","337214"))</f>
        <v>0</v>
      </c>
      <c r="Q2711" s="28">
        <f>IF(ISERROR(GETPIVOTDATA("Sum of Midpoint",'2010 County Business Patterns'!$J$2,"FIPS State and County Code",$A2711,"fipstate",$B2711,"fipscty",$C2711,"naics","337214")),0,GETPIVOTDATA("Sum of Midpoint",'2010 County Business Patterns'!$J$2,"FIPS State and County Code",$A2711,"fipstate",$B2711,"fipscty",$C2711,"naics","337214"))</f>
        <v>0</v>
      </c>
      <c r="R2711">
        <f>IF(ISERROR(VLOOKUP($B2711,'2010 State Business Patterns'!$AN$3:$AR$55,4,FALSE)),0,VLOOKUP($B2711,'2010 State Business Patterns'!$AN$3:$AR$55,4,FALSE))</f>
        <v>0.79374999999999996</v>
      </c>
      <c r="S2711" s="28">
        <f t="shared" si="213"/>
        <v>0</v>
      </c>
      <c r="T2711" s="28">
        <f>IF(ISERROR(GETPIVOTDATA("Sum of emp",'2010 County Business Patterns'!$J$2,"FIPS State and County Code",$A2711,"fipstate",$B2711,"fipscty",$C2711,"naics","337215")),0,GETPIVOTDATA("Sum of emp",'2010 County Business Patterns'!$J$2,"FIPS State and County Code",$A2711,"fipstate",$B2711,"fipscty",$C2711,"naics","337215"))</f>
        <v>0</v>
      </c>
      <c r="U2711" s="28">
        <f>IF(ISERROR(GETPIVOTDATA("Sum of Midpoint",'2010 County Business Patterns'!$J$2,"FIPS State and County Code",$A2711,"fipstate",$B2711,"fipscty",$C2711,"naics","337215")),0,GETPIVOTDATA("Sum of Midpoint",'2010 County Business Patterns'!$J$2,"FIPS State and County Code",$A2711,"fipstate",$B2711,"fipscty",$C2711,"naics","337215"))</f>
        <v>0</v>
      </c>
      <c r="V2711">
        <f>IF(ISERROR(VLOOKUP($B2711,'2010 State Business Patterns'!$AN$3:$AR$55,5,FALSE)),0,VLOOKUP($B2711,'2010 State Business Patterns'!$AN$3:$AR$55,5,FALSE))</f>
        <v>0.79088319088319092</v>
      </c>
      <c r="W2711" s="28">
        <f t="shared" si="214"/>
        <v>0</v>
      </c>
    </row>
    <row r="2712" spans="1:23">
      <c r="A2712" s="1" t="s">
        <v>762</v>
      </c>
      <c r="B2712" s="1" t="s">
        <v>1966</v>
      </c>
      <c r="C2712" s="1" t="s">
        <v>1993</v>
      </c>
      <c r="D2712" s="1" t="s">
        <v>123</v>
      </c>
      <c r="E2712" s="1" t="s">
        <v>2057</v>
      </c>
      <c r="F2712" s="1" t="s">
        <v>452</v>
      </c>
      <c r="G2712" s="47">
        <f t="shared" si="210"/>
        <v>11.074677467746776</v>
      </c>
      <c r="H2712" s="28">
        <f>IF(ISERROR(GETPIVOTDATA("Sum of emp",'2010 County Business Patterns'!$J$2,"FIPS State and County Code",$A2712,"fipstate",$B2712,"fipscty",$C2712,"naics","337124")),0,GETPIVOTDATA("Sum of emp",'2010 County Business Patterns'!$J$2,"FIPS State and County Code",$A2712,"fipstate",$B2712,"fipscty",$C2712,"naics","337124"))</f>
        <v>0</v>
      </c>
      <c r="I2712" s="28">
        <f>IF(ISERROR(GETPIVOTDATA("Sum of Midpoint",'2010 County Business Patterns'!$J$2,"FIPS State and County Code",$A2712,"fipstate",$B2712,"fipscty",$C2712,"naics","337124")),0,GETPIVOTDATA("Sum of Midpoint",'2010 County Business Patterns'!$J$2,"FIPS State and County Code",$A2712,"fipstate",$B2712,"fipscty",$C2712,"naics","337124"))</f>
        <v>10</v>
      </c>
      <c r="J2712">
        <f>IF(ISERROR(VLOOKUP($B2712,'2010 State Business Patterns'!$AN$3:$AR$55,2,FALSE)),0,VLOOKUP($B2712,'2010 State Business Patterns'!$AN$3:$AR$55,2,FALSE))</f>
        <v>0.66534653465346538</v>
      </c>
      <c r="K2712" s="28">
        <f t="shared" si="211"/>
        <v>6.653465346534654</v>
      </c>
      <c r="L2712" s="28">
        <f>IF(ISERROR(GETPIVOTDATA("Sum of emp",'2010 County Business Patterns'!$J$2,"FIPS State and County Code",$A2712,"fipstate",$B2712,"fipscty",$C2712,"naics","337127")),0,GETPIVOTDATA("Sum of emp",'2010 County Business Patterns'!$J$2,"FIPS State and County Code",$A2712,"fipstate",$B2712,"fipscty",$C2712,"naics","337127"))</f>
        <v>0</v>
      </c>
      <c r="M2712" s="28">
        <f>IF(ISERROR(GETPIVOTDATA("Sum of Midpoint",'2010 County Business Patterns'!$J$2,"FIPS State and County Code",$A2712,"fipstate",$B2712,"fipscty",$C2712,"naics","337127")),0,GETPIVOTDATA("Sum of Midpoint",'2010 County Business Patterns'!$J$2,"FIPS State and County Code",$A2712,"fipstate",$B2712,"fipscty",$C2712,"naics","337127"))</f>
        <v>10</v>
      </c>
      <c r="N2712">
        <f>IF(ISERROR(VLOOKUP($B2712,'2010 State Business Patterns'!$AN$3:$AR$55,3,FALSE)),0,VLOOKUP($B2712,'2010 State Business Patterns'!$AN$3:$AR$55,3,FALSE))</f>
        <v>0.88424242424242427</v>
      </c>
      <c r="O2712" s="28">
        <f t="shared" si="212"/>
        <v>4.4212121212121218</v>
      </c>
      <c r="P2712" s="28">
        <f>IF(ISERROR(GETPIVOTDATA("Sum of emp",'2010 County Business Patterns'!$J$2,"FIPS State and County Code",$A2712,"fipstate",$B2712,"fipscty",$C2712,"naics","337214")),0,GETPIVOTDATA("Sum of emp",'2010 County Business Patterns'!$J$2,"FIPS State and County Code",$A2712,"fipstate",$B2712,"fipscty",$C2712,"naics","337214"))</f>
        <v>0</v>
      </c>
      <c r="Q2712" s="28">
        <f>IF(ISERROR(GETPIVOTDATA("Sum of Midpoint",'2010 County Business Patterns'!$J$2,"FIPS State and County Code",$A2712,"fipstate",$B2712,"fipscty",$C2712,"naics","337214")),0,GETPIVOTDATA("Sum of Midpoint",'2010 County Business Patterns'!$J$2,"FIPS State and County Code",$A2712,"fipstate",$B2712,"fipscty",$C2712,"naics","337214"))</f>
        <v>0</v>
      </c>
      <c r="R2712">
        <f>IF(ISERROR(VLOOKUP($B2712,'2010 State Business Patterns'!$AN$3:$AR$55,4,FALSE)),0,VLOOKUP($B2712,'2010 State Business Patterns'!$AN$3:$AR$55,4,FALSE))</f>
        <v>0.79374999999999996</v>
      </c>
      <c r="S2712" s="28">
        <f t="shared" si="213"/>
        <v>0</v>
      </c>
      <c r="T2712" s="28">
        <f>IF(ISERROR(GETPIVOTDATA("Sum of emp",'2010 County Business Patterns'!$J$2,"FIPS State and County Code",$A2712,"fipstate",$B2712,"fipscty",$C2712,"naics","337215")),0,GETPIVOTDATA("Sum of emp",'2010 County Business Patterns'!$J$2,"FIPS State and County Code",$A2712,"fipstate",$B2712,"fipscty",$C2712,"naics","337215"))</f>
        <v>0</v>
      </c>
      <c r="U2712" s="28">
        <f>IF(ISERROR(GETPIVOTDATA("Sum of Midpoint",'2010 County Business Patterns'!$J$2,"FIPS State and County Code",$A2712,"fipstate",$B2712,"fipscty",$C2712,"naics","337215")),0,GETPIVOTDATA("Sum of Midpoint",'2010 County Business Patterns'!$J$2,"FIPS State and County Code",$A2712,"fipstate",$B2712,"fipscty",$C2712,"naics","337215"))</f>
        <v>0</v>
      </c>
      <c r="V2712">
        <f>IF(ISERROR(VLOOKUP($B2712,'2010 State Business Patterns'!$AN$3:$AR$55,5,FALSE)),0,VLOOKUP($B2712,'2010 State Business Patterns'!$AN$3:$AR$55,5,FALSE))</f>
        <v>0.79088319088319092</v>
      </c>
      <c r="W2712" s="28">
        <f t="shared" si="214"/>
        <v>0</v>
      </c>
    </row>
    <row r="2713" spans="1:23" hidden="1">
      <c r="A2713" s="1" t="s">
        <v>763</v>
      </c>
      <c r="B2713" s="1" t="s">
        <v>1966</v>
      </c>
      <c r="C2713" s="1" t="s">
        <v>764</v>
      </c>
      <c r="D2713" s="1" t="s">
        <v>765</v>
      </c>
      <c r="E2713" s="1" t="s">
        <v>2057</v>
      </c>
      <c r="F2713" s="1" t="s">
        <v>452</v>
      </c>
      <c r="G2713" s="47">
        <f t="shared" si="210"/>
        <v>0</v>
      </c>
      <c r="H2713" s="28">
        <f>IF(ISERROR(GETPIVOTDATA("Sum of emp",'2010 County Business Patterns'!$J$2,"FIPS State and County Code",$A2713,"fipstate",$B2713,"fipscty",$C2713,"naics","337124")),0,GETPIVOTDATA("Sum of emp",'2010 County Business Patterns'!$J$2,"FIPS State and County Code",$A2713,"fipstate",$B2713,"fipscty",$C2713,"naics","337124"))</f>
        <v>0</v>
      </c>
      <c r="I2713" s="28">
        <f>IF(ISERROR(GETPIVOTDATA("Sum of Midpoint",'2010 County Business Patterns'!$J$2,"FIPS State and County Code",$A2713,"fipstate",$B2713,"fipscty",$C2713,"naics","337124")),0,GETPIVOTDATA("Sum of Midpoint",'2010 County Business Patterns'!$J$2,"FIPS State and County Code",$A2713,"fipstate",$B2713,"fipscty",$C2713,"naics","337124"))</f>
        <v>0</v>
      </c>
      <c r="J2713">
        <f>IF(ISERROR(VLOOKUP($B2713,'2010 State Business Patterns'!$AN$3:$AR$55,2,FALSE)),0,VLOOKUP($B2713,'2010 State Business Patterns'!$AN$3:$AR$55,2,FALSE))</f>
        <v>0.66534653465346538</v>
      </c>
      <c r="K2713" s="28">
        <f t="shared" si="211"/>
        <v>0</v>
      </c>
      <c r="L2713" s="28">
        <f>IF(ISERROR(GETPIVOTDATA("Sum of emp",'2010 County Business Patterns'!$J$2,"FIPS State and County Code",$A2713,"fipstate",$B2713,"fipscty",$C2713,"naics","337127")),0,GETPIVOTDATA("Sum of emp",'2010 County Business Patterns'!$J$2,"FIPS State and County Code",$A2713,"fipstate",$B2713,"fipscty",$C2713,"naics","337127"))</f>
        <v>0</v>
      </c>
      <c r="M2713" s="28">
        <f>IF(ISERROR(GETPIVOTDATA("Sum of Midpoint",'2010 County Business Patterns'!$J$2,"FIPS State and County Code",$A2713,"fipstate",$B2713,"fipscty",$C2713,"naics","337127")),0,GETPIVOTDATA("Sum of Midpoint",'2010 County Business Patterns'!$J$2,"FIPS State and County Code",$A2713,"fipstate",$B2713,"fipscty",$C2713,"naics","337127"))</f>
        <v>0</v>
      </c>
      <c r="N2713">
        <f>IF(ISERROR(VLOOKUP($B2713,'2010 State Business Patterns'!$AN$3:$AR$55,3,FALSE)),0,VLOOKUP($B2713,'2010 State Business Patterns'!$AN$3:$AR$55,3,FALSE))</f>
        <v>0.88424242424242427</v>
      </c>
      <c r="O2713" s="28">
        <f t="shared" si="212"/>
        <v>0</v>
      </c>
      <c r="P2713" s="28">
        <f>IF(ISERROR(GETPIVOTDATA("Sum of emp",'2010 County Business Patterns'!$J$2,"FIPS State and County Code",$A2713,"fipstate",$B2713,"fipscty",$C2713,"naics","337214")),0,GETPIVOTDATA("Sum of emp",'2010 County Business Patterns'!$J$2,"FIPS State and County Code",$A2713,"fipstate",$B2713,"fipscty",$C2713,"naics","337214"))</f>
        <v>0</v>
      </c>
      <c r="Q2713" s="28">
        <f>IF(ISERROR(GETPIVOTDATA("Sum of Midpoint",'2010 County Business Patterns'!$J$2,"FIPS State and County Code",$A2713,"fipstate",$B2713,"fipscty",$C2713,"naics","337214")),0,GETPIVOTDATA("Sum of Midpoint",'2010 County Business Patterns'!$J$2,"FIPS State and County Code",$A2713,"fipstate",$B2713,"fipscty",$C2713,"naics","337214"))</f>
        <v>0</v>
      </c>
      <c r="R2713">
        <f>IF(ISERROR(VLOOKUP($B2713,'2010 State Business Patterns'!$AN$3:$AR$55,4,FALSE)),0,VLOOKUP($B2713,'2010 State Business Patterns'!$AN$3:$AR$55,4,FALSE))</f>
        <v>0.79374999999999996</v>
      </c>
      <c r="S2713" s="28">
        <f t="shared" si="213"/>
        <v>0</v>
      </c>
      <c r="T2713" s="28">
        <f>IF(ISERROR(GETPIVOTDATA("Sum of emp",'2010 County Business Patterns'!$J$2,"FIPS State and County Code",$A2713,"fipstate",$B2713,"fipscty",$C2713,"naics","337215")),0,GETPIVOTDATA("Sum of emp",'2010 County Business Patterns'!$J$2,"FIPS State and County Code",$A2713,"fipstate",$B2713,"fipscty",$C2713,"naics","337215"))</f>
        <v>0</v>
      </c>
      <c r="U2713" s="28">
        <f>IF(ISERROR(GETPIVOTDATA("Sum of Midpoint",'2010 County Business Patterns'!$J$2,"FIPS State and County Code",$A2713,"fipstate",$B2713,"fipscty",$C2713,"naics","337215")),0,GETPIVOTDATA("Sum of Midpoint",'2010 County Business Patterns'!$J$2,"FIPS State and County Code",$A2713,"fipstate",$B2713,"fipscty",$C2713,"naics","337215"))</f>
        <v>0</v>
      </c>
      <c r="V2713">
        <f>IF(ISERROR(VLOOKUP($B2713,'2010 State Business Patterns'!$AN$3:$AR$55,5,FALSE)),0,VLOOKUP($B2713,'2010 State Business Patterns'!$AN$3:$AR$55,5,FALSE))</f>
        <v>0.79088319088319092</v>
      </c>
      <c r="W2713" s="28">
        <f t="shared" si="214"/>
        <v>0</v>
      </c>
    </row>
    <row r="2714" spans="1:23" hidden="1">
      <c r="A2714" s="1" t="s">
        <v>766</v>
      </c>
      <c r="B2714" s="1" t="s">
        <v>1966</v>
      </c>
      <c r="C2714" s="1" t="s">
        <v>767</v>
      </c>
      <c r="D2714" s="1" t="s">
        <v>768</v>
      </c>
      <c r="E2714" s="1" t="s">
        <v>2057</v>
      </c>
      <c r="F2714" s="1" t="s">
        <v>452</v>
      </c>
      <c r="G2714" s="47">
        <f t="shared" si="210"/>
        <v>0</v>
      </c>
      <c r="H2714" s="28">
        <f>IF(ISERROR(GETPIVOTDATA("Sum of emp",'2010 County Business Patterns'!$J$2,"FIPS State and County Code",$A2714,"fipstate",$B2714,"fipscty",$C2714,"naics","337124")),0,GETPIVOTDATA("Sum of emp",'2010 County Business Patterns'!$J$2,"FIPS State and County Code",$A2714,"fipstate",$B2714,"fipscty",$C2714,"naics","337124"))</f>
        <v>0</v>
      </c>
      <c r="I2714" s="28">
        <f>IF(ISERROR(GETPIVOTDATA("Sum of Midpoint",'2010 County Business Patterns'!$J$2,"FIPS State and County Code",$A2714,"fipstate",$B2714,"fipscty",$C2714,"naics","337124")),0,GETPIVOTDATA("Sum of Midpoint",'2010 County Business Patterns'!$J$2,"FIPS State and County Code",$A2714,"fipstate",$B2714,"fipscty",$C2714,"naics","337124"))</f>
        <v>0</v>
      </c>
      <c r="J2714">
        <f>IF(ISERROR(VLOOKUP($B2714,'2010 State Business Patterns'!$AN$3:$AR$55,2,FALSE)),0,VLOOKUP($B2714,'2010 State Business Patterns'!$AN$3:$AR$55,2,FALSE))</f>
        <v>0.66534653465346538</v>
      </c>
      <c r="K2714" s="28">
        <f t="shared" si="211"/>
        <v>0</v>
      </c>
      <c r="L2714" s="28">
        <f>IF(ISERROR(GETPIVOTDATA("Sum of emp",'2010 County Business Patterns'!$J$2,"FIPS State and County Code",$A2714,"fipstate",$B2714,"fipscty",$C2714,"naics","337127")),0,GETPIVOTDATA("Sum of emp",'2010 County Business Patterns'!$J$2,"FIPS State and County Code",$A2714,"fipstate",$B2714,"fipscty",$C2714,"naics","337127"))</f>
        <v>0</v>
      </c>
      <c r="M2714" s="28">
        <f>IF(ISERROR(GETPIVOTDATA("Sum of Midpoint",'2010 County Business Patterns'!$J$2,"FIPS State and County Code",$A2714,"fipstate",$B2714,"fipscty",$C2714,"naics","337127")),0,GETPIVOTDATA("Sum of Midpoint",'2010 County Business Patterns'!$J$2,"FIPS State and County Code",$A2714,"fipstate",$B2714,"fipscty",$C2714,"naics","337127"))</f>
        <v>0</v>
      </c>
      <c r="N2714">
        <f>IF(ISERROR(VLOOKUP($B2714,'2010 State Business Patterns'!$AN$3:$AR$55,3,FALSE)),0,VLOOKUP($B2714,'2010 State Business Patterns'!$AN$3:$AR$55,3,FALSE))</f>
        <v>0.88424242424242427</v>
      </c>
      <c r="O2714" s="28">
        <f t="shared" si="212"/>
        <v>0</v>
      </c>
      <c r="P2714" s="28">
        <f>IF(ISERROR(GETPIVOTDATA("Sum of emp",'2010 County Business Patterns'!$J$2,"FIPS State and County Code",$A2714,"fipstate",$B2714,"fipscty",$C2714,"naics","337214")),0,GETPIVOTDATA("Sum of emp",'2010 County Business Patterns'!$J$2,"FIPS State and County Code",$A2714,"fipstate",$B2714,"fipscty",$C2714,"naics","337214"))</f>
        <v>0</v>
      </c>
      <c r="Q2714" s="28">
        <f>IF(ISERROR(GETPIVOTDATA("Sum of Midpoint",'2010 County Business Patterns'!$J$2,"FIPS State and County Code",$A2714,"fipstate",$B2714,"fipscty",$C2714,"naics","337214")),0,GETPIVOTDATA("Sum of Midpoint",'2010 County Business Patterns'!$J$2,"FIPS State and County Code",$A2714,"fipstate",$B2714,"fipscty",$C2714,"naics","337214"))</f>
        <v>0</v>
      </c>
      <c r="R2714">
        <f>IF(ISERROR(VLOOKUP($B2714,'2010 State Business Patterns'!$AN$3:$AR$55,4,FALSE)),0,VLOOKUP($B2714,'2010 State Business Patterns'!$AN$3:$AR$55,4,FALSE))</f>
        <v>0.79374999999999996</v>
      </c>
      <c r="S2714" s="28">
        <f t="shared" si="213"/>
        <v>0</v>
      </c>
      <c r="T2714" s="28">
        <f>IF(ISERROR(GETPIVOTDATA("Sum of emp",'2010 County Business Patterns'!$J$2,"FIPS State and County Code",$A2714,"fipstate",$B2714,"fipscty",$C2714,"naics","337215")),0,GETPIVOTDATA("Sum of emp",'2010 County Business Patterns'!$J$2,"FIPS State and County Code",$A2714,"fipstate",$B2714,"fipscty",$C2714,"naics","337215"))</f>
        <v>0</v>
      </c>
      <c r="U2714" s="28">
        <f>IF(ISERROR(GETPIVOTDATA("Sum of Midpoint",'2010 County Business Patterns'!$J$2,"FIPS State and County Code",$A2714,"fipstate",$B2714,"fipscty",$C2714,"naics","337215")),0,GETPIVOTDATA("Sum of Midpoint",'2010 County Business Patterns'!$J$2,"FIPS State and County Code",$A2714,"fipstate",$B2714,"fipscty",$C2714,"naics","337215"))</f>
        <v>0</v>
      </c>
      <c r="V2714">
        <f>IF(ISERROR(VLOOKUP($B2714,'2010 State Business Patterns'!$AN$3:$AR$55,5,FALSE)),0,VLOOKUP($B2714,'2010 State Business Patterns'!$AN$3:$AR$55,5,FALSE))</f>
        <v>0.79088319088319092</v>
      </c>
      <c r="W2714" s="28">
        <f t="shared" si="214"/>
        <v>0</v>
      </c>
    </row>
    <row r="2715" spans="1:23" hidden="1">
      <c r="A2715" s="1" t="s">
        <v>769</v>
      </c>
      <c r="B2715" s="1" t="s">
        <v>1966</v>
      </c>
      <c r="C2715" s="1" t="s">
        <v>1994</v>
      </c>
      <c r="D2715" s="1" t="s">
        <v>770</v>
      </c>
      <c r="E2715" s="1" t="s">
        <v>2057</v>
      </c>
      <c r="F2715" s="1" t="s">
        <v>452</v>
      </c>
      <c r="G2715" s="47">
        <f t="shared" si="210"/>
        <v>0</v>
      </c>
      <c r="H2715" s="28">
        <f>IF(ISERROR(GETPIVOTDATA("Sum of emp",'2010 County Business Patterns'!$J$2,"FIPS State and County Code",$A2715,"fipstate",$B2715,"fipscty",$C2715,"naics","337124")),0,GETPIVOTDATA("Sum of emp",'2010 County Business Patterns'!$J$2,"FIPS State and County Code",$A2715,"fipstate",$B2715,"fipscty",$C2715,"naics","337124"))</f>
        <v>0</v>
      </c>
      <c r="I2715" s="28">
        <f>IF(ISERROR(GETPIVOTDATA("Sum of Midpoint",'2010 County Business Patterns'!$J$2,"FIPS State and County Code",$A2715,"fipstate",$B2715,"fipscty",$C2715,"naics","337124")),0,GETPIVOTDATA("Sum of Midpoint",'2010 County Business Patterns'!$J$2,"FIPS State and County Code",$A2715,"fipstate",$B2715,"fipscty",$C2715,"naics","337124"))</f>
        <v>0</v>
      </c>
      <c r="J2715">
        <f>IF(ISERROR(VLOOKUP($B2715,'2010 State Business Patterns'!$AN$3:$AR$55,2,FALSE)),0,VLOOKUP($B2715,'2010 State Business Patterns'!$AN$3:$AR$55,2,FALSE))</f>
        <v>0.66534653465346538</v>
      </c>
      <c r="K2715" s="28">
        <f t="shared" si="211"/>
        <v>0</v>
      </c>
      <c r="L2715" s="28">
        <f>IF(ISERROR(GETPIVOTDATA("Sum of emp",'2010 County Business Patterns'!$J$2,"FIPS State and County Code",$A2715,"fipstate",$B2715,"fipscty",$C2715,"naics","337127")),0,GETPIVOTDATA("Sum of emp",'2010 County Business Patterns'!$J$2,"FIPS State and County Code",$A2715,"fipstate",$B2715,"fipscty",$C2715,"naics","337127"))</f>
        <v>0</v>
      </c>
      <c r="M2715" s="28">
        <f>IF(ISERROR(GETPIVOTDATA("Sum of Midpoint",'2010 County Business Patterns'!$J$2,"FIPS State and County Code",$A2715,"fipstate",$B2715,"fipscty",$C2715,"naics","337127")),0,GETPIVOTDATA("Sum of Midpoint",'2010 County Business Patterns'!$J$2,"FIPS State and County Code",$A2715,"fipstate",$B2715,"fipscty",$C2715,"naics","337127"))</f>
        <v>0</v>
      </c>
      <c r="N2715">
        <f>IF(ISERROR(VLOOKUP($B2715,'2010 State Business Patterns'!$AN$3:$AR$55,3,FALSE)),0,VLOOKUP($B2715,'2010 State Business Patterns'!$AN$3:$AR$55,3,FALSE))</f>
        <v>0.88424242424242427</v>
      </c>
      <c r="O2715" s="28">
        <f t="shared" si="212"/>
        <v>0</v>
      </c>
      <c r="P2715" s="28">
        <f>IF(ISERROR(GETPIVOTDATA("Sum of emp",'2010 County Business Patterns'!$J$2,"FIPS State and County Code",$A2715,"fipstate",$B2715,"fipscty",$C2715,"naics","337214")),0,GETPIVOTDATA("Sum of emp",'2010 County Business Patterns'!$J$2,"FIPS State and County Code",$A2715,"fipstate",$B2715,"fipscty",$C2715,"naics","337214"))</f>
        <v>0</v>
      </c>
      <c r="Q2715" s="28">
        <f>IF(ISERROR(GETPIVOTDATA("Sum of Midpoint",'2010 County Business Patterns'!$J$2,"FIPS State and County Code",$A2715,"fipstate",$B2715,"fipscty",$C2715,"naics","337214")),0,GETPIVOTDATA("Sum of Midpoint",'2010 County Business Patterns'!$J$2,"FIPS State and County Code",$A2715,"fipstate",$B2715,"fipscty",$C2715,"naics","337214"))</f>
        <v>0</v>
      </c>
      <c r="R2715">
        <f>IF(ISERROR(VLOOKUP($B2715,'2010 State Business Patterns'!$AN$3:$AR$55,4,FALSE)),0,VLOOKUP($B2715,'2010 State Business Patterns'!$AN$3:$AR$55,4,FALSE))</f>
        <v>0.79374999999999996</v>
      </c>
      <c r="S2715" s="28">
        <f t="shared" si="213"/>
        <v>0</v>
      </c>
      <c r="T2715" s="28">
        <f>IF(ISERROR(GETPIVOTDATA("Sum of emp",'2010 County Business Patterns'!$J$2,"FIPS State and County Code",$A2715,"fipstate",$B2715,"fipscty",$C2715,"naics","337215")),0,GETPIVOTDATA("Sum of emp",'2010 County Business Patterns'!$J$2,"FIPS State and County Code",$A2715,"fipstate",$B2715,"fipscty",$C2715,"naics","337215"))</f>
        <v>0</v>
      </c>
      <c r="U2715" s="28">
        <f>IF(ISERROR(GETPIVOTDATA("Sum of Midpoint",'2010 County Business Patterns'!$J$2,"FIPS State and County Code",$A2715,"fipstate",$B2715,"fipscty",$C2715,"naics","337215")),0,GETPIVOTDATA("Sum of Midpoint",'2010 County Business Patterns'!$J$2,"FIPS State and County Code",$A2715,"fipstate",$B2715,"fipscty",$C2715,"naics","337215"))</f>
        <v>0</v>
      </c>
      <c r="V2715">
        <f>IF(ISERROR(VLOOKUP($B2715,'2010 State Business Patterns'!$AN$3:$AR$55,5,FALSE)),0,VLOOKUP($B2715,'2010 State Business Patterns'!$AN$3:$AR$55,5,FALSE))</f>
        <v>0.79088319088319092</v>
      </c>
      <c r="W2715" s="28">
        <f t="shared" si="214"/>
        <v>0</v>
      </c>
    </row>
    <row r="2716" spans="1:23" hidden="1">
      <c r="A2716" s="1" t="s">
        <v>771</v>
      </c>
      <c r="B2716" s="1" t="s">
        <v>1966</v>
      </c>
      <c r="C2716" s="1" t="s">
        <v>772</v>
      </c>
      <c r="D2716" s="1" t="s">
        <v>773</v>
      </c>
      <c r="E2716" s="1" t="s">
        <v>2057</v>
      </c>
      <c r="F2716" s="1" t="s">
        <v>452</v>
      </c>
      <c r="G2716" s="47">
        <f t="shared" si="210"/>
        <v>0</v>
      </c>
      <c r="H2716" s="28">
        <f>IF(ISERROR(GETPIVOTDATA("Sum of emp",'2010 County Business Patterns'!$J$2,"FIPS State and County Code",$A2716,"fipstate",$B2716,"fipscty",$C2716,"naics","337124")),0,GETPIVOTDATA("Sum of emp",'2010 County Business Patterns'!$J$2,"FIPS State and County Code",$A2716,"fipstate",$B2716,"fipscty",$C2716,"naics","337124"))</f>
        <v>0</v>
      </c>
      <c r="I2716" s="28">
        <f>IF(ISERROR(GETPIVOTDATA("Sum of Midpoint",'2010 County Business Patterns'!$J$2,"FIPS State and County Code",$A2716,"fipstate",$B2716,"fipscty",$C2716,"naics","337124")),0,GETPIVOTDATA("Sum of Midpoint",'2010 County Business Patterns'!$J$2,"FIPS State and County Code",$A2716,"fipstate",$B2716,"fipscty",$C2716,"naics","337124"))</f>
        <v>0</v>
      </c>
      <c r="J2716">
        <f>IF(ISERROR(VLOOKUP($B2716,'2010 State Business Patterns'!$AN$3:$AR$55,2,FALSE)),0,VLOOKUP($B2716,'2010 State Business Patterns'!$AN$3:$AR$55,2,FALSE))</f>
        <v>0.66534653465346538</v>
      </c>
      <c r="K2716" s="28">
        <f t="shared" si="211"/>
        <v>0</v>
      </c>
      <c r="L2716" s="28">
        <f>IF(ISERROR(GETPIVOTDATA("Sum of emp",'2010 County Business Patterns'!$J$2,"FIPS State and County Code",$A2716,"fipstate",$B2716,"fipscty",$C2716,"naics","337127")),0,GETPIVOTDATA("Sum of emp",'2010 County Business Patterns'!$J$2,"FIPS State and County Code",$A2716,"fipstate",$B2716,"fipscty",$C2716,"naics","337127"))</f>
        <v>0</v>
      </c>
      <c r="M2716" s="28">
        <f>IF(ISERROR(GETPIVOTDATA("Sum of Midpoint",'2010 County Business Patterns'!$J$2,"FIPS State and County Code",$A2716,"fipstate",$B2716,"fipscty",$C2716,"naics","337127")),0,GETPIVOTDATA("Sum of Midpoint",'2010 County Business Patterns'!$J$2,"FIPS State and County Code",$A2716,"fipstate",$B2716,"fipscty",$C2716,"naics","337127"))</f>
        <v>0</v>
      </c>
      <c r="N2716">
        <f>IF(ISERROR(VLOOKUP($B2716,'2010 State Business Patterns'!$AN$3:$AR$55,3,FALSE)),0,VLOOKUP($B2716,'2010 State Business Patterns'!$AN$3:$AR$55,3,FALSE))</f>
        <v>0.88424242424242427</v>
      </c>
      <c r="O2716" s="28">
        <f t="shared" si="212"/>
        <v>0</v>
      </c>
      <c r="P2716" s="28">
        <f>IF(ISERROR(GETPIVOTDATA("Sum of emp",'2010 County Business Patterns'!$J$2,"FIPS State and County Code",$A2716,"fipstate",$B2716,"fipscty",$C2716,"naics","337214")),0,GETPIVOTDATA("Sum of emp",'2010 County Business Patterns'!$J$2,"FIPS State and County Code",$A2716,"fipstate",$B2716,"fipscty",$C2716,"naics","337214"))</f>
        <v>0</v>
      </c>
      <c r="Q2716" s="28">
        <f>IF(ISERROR(GETPIVOTDATA("Sum of Midpoint",'2010 County Business Patterns'!$J$2,"FIPS State and County Code",$A2716,"fipstate",$B2716,"fipscty",$C2716,"naics","337214")),0,GETPIVOTDATA("Sum of Midpoint",'2010 County Business Patterns'!$J$2,"FIPS State and County Code",$A2716,"fipstate",$B2716,"fipscty",$C2716,"naics","337214"))</f>
        <v>0</v>
      </c>
      <c r="R2716">
        <f>IF(ISERROR(VLOOKUP($B2716,'2010 State Business Patterns'!$AN$3:$AR$55,4,FALSE)),0,VLOOKUP($B2716,'2010 State Business Patterns'!$AN$3:$AR$55,4,FALSE))</f>
        <v>0.79374999999999996</v>
      </c>
      <c r="S2716" s="28">
        <f t="shared" si="213"/>
        <v>0</v>
      </c>
      <c r="T2716" s="28">
        <f>IF(ISERROR(GETPIVOTDATA("Sum of emp",'2010 County Business Patterns'!$J$2,"FIPS State and County Code",$A2716,"fipstate",$B2716,"fipscty",$C2716,"naics","337215")),0,GETPIVOTDATA("Sum of emp",'2010 County Business Patterns'!$J$2,"FIPS State and County Code",$A2716,"fipstate",$B2716,"fipscty",$C2716,"naics","337215"))</f>
        <v>0</v>
      </c>
      <c r="U2716" s="28">
        <f>IF(ISERROR(GETPIVOTDATA("Sum of Midpoint",'2010 County Business Patterns'!$J$2,"FIPS State and County Code",$A2716,"fipstate",$B2716,"fipscty",$C2716,"naics","337215")),0,GETPIVOTDATA("Sum of Midpoint",'2010 County Business Patterns'!$J$2,"FIPS State and County Code",$A2716,"fipstate",$B2716,"fipscty",$C2716,"naics","337215"))</f>
        <v>0</v>
      </c>
      <c r="V2716">
        <f>IF(ISERROR(VLOOKUP($B2716,'2010 State Business Patterns'!$AN$3:$AR$55,5,FALSE)),0,VLOOKUP($B2716,'2010 State Business Patterns'!$AN$3:$AR$55,5,FALSE))</f>
        <v>0.79088319088319092</v>
      </c>
      <c r="W2716" s="28">
        <f t="shared" si="214"/>
        <v>0</v>
      </c>
    </row>
    <row r="2717" spans="1:23" hidden="1">
      <c r="A2717" s="1" t="s">
        <v>774</v>
      </c>
      <c r="B2717" s="1" t="s">
        <v>1966</v>
      </c>
      <c r="C2717" s="1" t="s">
        <v>775</v>
      </c>
      <c r="D2717" s="1" t="s">
        <v>776</v>
      </c>
      <c r="E2717" s="1" t="s">
        <v>2057</v>
      </c>
      <c r="F2717" s="1" t="s">
        <v>452</v>
      </c>
      <c r="G2717" s="47">
        <f t="shared" si="210"/>
        <v>0</v>
      </c>
      <c r="H2717" s="28">
        <f>IF(ISERROR(GETPIVOTDATA("Sum of emp",'2010 County Business Patterns'!$J$2,"FIPS State and County Code",$A2717,"fipstate",$B2717,"fipscty",$C2717,"naics","337124")),0,GETPIVOTDATA("Sum of emp",'2010 County Business Patterns'!$J$2,"FIPS State and County Code",$A2717,"fipstate",$B2717,"fipscty",$C2717,"naics","337124"))</f>
        <v>0</v>
      </c>
      <c r="I2717" s="28">
        <f>IF(ISERROR(GETPIVOTDATA("Sum of Midpoint",'2010 County Business Patterns'!$J$2,"FIPS State and County Code",$A2717,"fipstate",$B2717,"fipscty",$C2717,"naics","337124")),0,GETPIVOTDATA("Sum of Midpoint",'2010 County Business Patterns'!$J$2,"FIPS State and County Code",$A2717,"fipstate",$B2717,"fipscty",$C2717,"naics","337124"))</f>
        <v>0</v>
      </c>
      <c r="J2717">
        <f>IF(ISERROR(VLOOKUP($B2717,'2010 State Business Patterns'!$AN$3:$AR$55,2,FALSE)),0,VLOOKUP($B2717,'2010 State Business Patterns'!$AN$3:$AR$55,2,FALSE))</f>
        <v>0.66534653465346538</v>
      </c>
      <c r="K2717" s="28">
        <f t="shared" si="211"/>
        <v>0</v>
      </c>
      <c r="L2717" s="28">
        <f>IF(ISERROR(GETPIVOTDATA("Sum of emp",'2010 County Business Patterns'!$J$2,"FIPS State and County Code",$A2717,"fipstate",$B2717,"fipscty",$C2717,"naics","337127")),0,GETPIVOTDATA("Sum of emp",'2010 County Business Patterns'!$J$2,"FIPS State and County Code",$A2717,"fipstate",$B2717,"fipscty",$C2717,"naics","337127"))</f>
        <v>0</v>
      </c>
      <c r="M2717" s="28">
        <f>IF(ISERROR(GETPIVOTDATA("Sum of Midpoint",'2010 County Business Patterns'!$J$2,"FIPS State and County Code",$A2717,"fipstate",$B2717,"fipscty",$C2717,"naics","337127")),0,GETPIVOTDATA("Sum of Midpoint",'2010 County Business Patterns'!$J$2,"FIPS State and County Code",$A2717,"fipstate",$B2717,"fipscty",$C2717,"naics","337127"))</f>
        <v>0</v>
      </c>
      <c r="N2717">
        <f>IF(ISERROR(VLOOKUP($B2717,'2010 State Business Patterns'!$AN$3:$AR$55,3,FALSE)),0,VLOOKUP($B2717,'2010 State Business Patterns'!$AN$3:$AR$55,3,FALSE))</f>
        <v>0.88424242424242427</v>
      </c>
      <c r="O2717" s="28">
        <f t="shared" si="212"/>
        <v>0</v>
      </c>
      <c r="P2717" s="28">
        <f>IF(ISERROR(GETPIVOTDATA("Sum of emp",'2010 County Business Patterns'!$J$2,"FIPS State and County Code",$A2717,"fipstate",$B2717,"fipscty",$C2717,"naics","337214")),0,GETPIVOTDATA("Sum of emp",'2010 County Business Patterns'!$J$2,"FIPS State and County Code",$A2717,"fipstate",$B2717,"fipscty",$C2717,"naics","337214"))</f>
        <v>0</v>
      </c>
      <c r="Q2717" s="28">
        <f>IF(ISERROR(GETPIVOTDATA("Sum of Midpoint",'2010 County Business Patterns'!$J$2,"FIPS State and County Code",$A2717,"fipstate",$B2717,"fipscty",$C2717,"naics","337214")),0,GETPIVOTDATA("Sum of Midpoint",'2010 County Business Patterns'!$J$2,"FIPS State and County Code",$A2717,"fipstate",$B2717,"fipscty",$C2717,"naics","337214"))</f>
        <v>0</v>
      </c>
      <c r="R2717">
        <f>IF(ISERROR(VLOOKUP($B2717,'2010 State Business Patterns'!$AN$3:$AR$55,4,FALSE)),0,VLOOKUP($B2717,'2010 State Business Patterns'!$AN$3:$AR$55,4,FALSE))</f>
        <v>0.79374999999999996</v>
      </c>
      <c r="S2717" s="28">
        <f t="shared" si="213"/>
        <v>0</v>
      </c>
      <c r="T2717" s="28">
        <f>IF(ISERROR(GETPIVOTDATA("Sum of emp",'2010 County Business Patterns'!$J$2,"FIPS State and County Code",$A2717,"fipstate",$B2717,"fipscty",$C2717,"naics","337215")),0,GETPIVOTDATA("Sum of emp",'2010 County Business Patterns'!$J$2,"FIPS State and County Code",$A2717,"fipstate",$B2717,"fipscty",$C2717,"naics","337215"))</f>
        <v>0</v>
      </c>
      <c r="U2717" s="28">
        <f>IF(ISERROR(GETPIVOTDATA("Sum of Midpoint",'2010 County Business Patterns'!$J$2,"FIPS State and County Code",$A2717,"fipstate",$B2717,"fipscty",$C2717,"naics","337215")),0,GETPIVOTDATA("Sum of Midpoint",'2010 County Business Patterns'!$J$2,"FIPS State and County Code",$A2717,"fipstate",$B2717,"fipscty",$C2717,"naics","337215"))</f>
        <v>0</v>
      </c>
      <c r="V2717">
        <f>IF(ISERROR(VLOOKUP($B2717,'2010 State Business Patterns'!$AN$3:$AR$55,5,FALSE)),0,VLOOKUP($B2717,'2010 State Business Patterns'!$AN$3:$AR$55,5,FALSE))</f>
        <v>0.79088319088319092</v>
      </c>
      <c r="W2717" s="28">
        <f t="shared" si="214"/>
        <v>0</v>
      </c>
    </row>
    <row r="2718" spans="1:23">
      <c r="A2718" s="1" t="s">
        <v>777</v>
      </c>
      <c r="B2718" s="1" t="s">
        <v>1966</v>
      </c>
      <c r="C2718" s="1" t="s">
        <v>778</v>
      </c>
      <c r="D2718" s="1" t="s">
        <v>4053</v>
      </c>
      <c r="E2718" s="1" t="s">
        <v>2057</v>
      </c>
      <c r="F2718" s="1" t="s">
        <v>452</v>
      </c>
      <c r="G2718" s="47">
        <f t="shared" si="210"/>
        <v>3.9544159544159547</v>
      </c>
      <c r="H2718" s="28">
        <f>IF(ISERROR(GETPIVOTDATA("Sum of emp",'2010 County Business Patterns'!$J$2,"FIPS State and County Code",$A2718,"fipstate",$B2718,"fipscty",$C2718,"naics","337124")),0,GETPIVOTDATA("Sum of emp",'2010 County Business Patterns'!$J$2,"FIPS State and County Code",$A2718,"fipstate",$B2718,"fipscty",$C2718,"naics","337124"))</f>
        <v>0</v>
      </c>
      <c r="I2718" s="28">
        <f>IF(ISERROR(GETPIVOTDATA("Sum of Midpoint",'2010 County Business Patterns'!$J$2,"FIPS State and County Code",$A2718,"fipstate",$B2718,"fipscty",$C2718,"naics","337124")),0,GETPIVOTDATA("Sum of Midpoint",'2010 County Business Patterns'!$J$2,"FIPS State and County Code",$A2718,"fipstate",$B2718,"fipscty",$C2718,"naics","337124"))</f>
        <v>0</v>
      </c>
      <c r="J2718">
        <f>IF(ISERROR(VLOOKUP($B2718,'2010 State Business Patterns'!$AN$3:$AR$55,2,FALSE)),0,VLOOKUP($B2718,'2010 State Business Patterns'!$AN$3:$AR$55,2,FALSE))</f>
        <v>0.66534653465346538</v>
      </c>
      <c r="K2718" s="28">
        <f t="shared" si="211"/>
        <v>0</v>
      </c>
      <c r="L2718" s="28">
        <f>IF(ISERROR(GETPIVOTDATA("Sum of emp",'2010 County Business Patterns'!$J$2,"FIPS State and County Code",$A2718,"fipstate",$B2718,"fipscty",$C2718,"naics","337127")),0,GETPIVOTDATA("Sum of emp",'2010 County Business Patterns'!$J$2,"FIPS State and County Code",$A2718,"fipstate",$B2718,"fipscty",$C2718,"naics","337127"))</f>
        <v>0</v>
      </c>
      <c r="M2718" s="28">
        <f>IF(ISERROR(GETPIVOTDATA("Sum of Midpoint",'2010 County Business Patterns'!$J$2,"FIPS State and County Code",$A2718,"fipstate",$B2718,"fipscty",$C2718,"naics","337127")),0,GETPIVOTDATA("Sum of Midpoint",'2010 County Business Patterns'!$J$2,"FIPS State and County Code",$A2718,"fipstate",$B2718,"fipscty",$C2718,"naics","337127"))</f>
        <v>0</v>
      </c>
      <c r="N2718">
        <f>IF(ISERROR(VLOOKUP($B2718,'2010 State Business Patterns'!$AN$3:$AR$55,3,FALSE)),0,VLOOKUP($B2718,'2010 State Business Patterns'!$AN$3:$AR$55,3,FALSE))</f>
        <v>0.88424242424242427</v>
      </c>
      <c r="O2718" s="28">
        <f t="shared" si="212"/>
        <v>0</v>
      </c>
      <c r="P2718" s="28">
        <f>IF(ISERROR(GETPIVOTDATA("Sum of emp",'2010 County Business Patterns'!$J$2,"FIPS State and County Code",$A2718,"fipstate",$B2718,"fipscty",$C2718,"naics","337214")),0,GETPIVOTDATA("Sum of emp",'2010 County Business Patterns'!$J$2,"FIPS State and County Code",$A2718,"fipstate",$B2718,"fipscty",$C2718,"naics","337214"))</f>
        <v>0</v>
      </c>
      <c r="Q2718" s="28">
        <f>IF(ISERROR(GETPIVOTDATA("Sum of Midpoint",'2010 County Business Patterns'!$J$2,"FIPS State and County Code",$A2718,"fipstate",$B2718,"fipscty",$C2718,"naics","337214")),0,GETPIVOTDATA("Sum of Midpoint",'2010 County Business Patterns'!$J$2,"FIPS State and County Code",$A2718,"fipstate",$B2718,"fipscty",$C2718,"naics","337214"))</f>
        <v>0</v>
      </c>
      <c r="R2718">
        <f>IF(ISERROR(VLOOKUP($B2718,'2010 State Business Patterns'!$AN$3:$AR$55,4,FALSE)),0,VLOOKUP($B2718,'2010 State Business Patterns'!$AN$3:$AR$55,4,FALSE))</f>
        <v>0.79374999999999996</v>
      </c>
      <c r="S2718" s="28">
        <f t="shared" si="213"/>
        <v>0</v>
      </c>
      <c r="T2718" s="28">
        <f>IF(ISERROR(GETPIVOTDATA("Sum of emp",'2010 County Business Patterns'!$J$2,"FIPS State and County Code",$A2718,"fipstate",$B2718,"fipscty",$C2718,"naics","337215")),0,GETPIVOTDATA("Sum of emp",'2010 County Business Patterns'!$J$2,"FIPS State and County Code",$A2718,"fipstate",$B2718,"fipscty",$C2718,"naics","337215"))</f>
        <v>0</v>
      </c>
      <c r="U2718" s="28">
        <f>IF(ISERROR(GETPIVOTDATA("Sum of Midpoint",'2010 County Business Patterns'!$J$2,"FIPS State and County Code",$A2718,"fipstate",$B2718,"fipscty",$C2718,"naics","337215")),0,GETPIVOTDATA("Sum of Midpoint",'2010 County Business Patterns'!$J$2,"FIPS State and County Code",$A2718,"fipstate",$B2718,"fipscty",$C2718,"naics","337215"))</f>
        <v>10</v>
      </c>
      <c r="V2718">
        <f>IF(ISERROR(VLOOKUP($B2718,'2010 State Business Patterns'!$AN$3:$AR$55,5,FALSE)),0,VLOOKUP($B2718,'2010 State Business Patterns'!$AN$3:$AR$55,5,FALSE))</f>
        <v>0.79088319088319092</v>
      </c>
      <c r="W2718" s="28">
        <f t="shared" si="214"/>
        <v>3.9544159544159547</v>
      </c>
    </row>
    <row r="2719" spans="1:23" hidden="1">
      <c r="A2719" s="1" t="s">
        <v>779</v>
      </c>
      <c r="B2719" s="1" t="s">
        <v>1966</v>
      </c>
      <c r="C2719" s="1" t="s">
        <v>780</v>
      </c>
      <c r="D2719" s="1" t="s">
        <v>781</v>
      </c>
      <c r="E2719" s="1" t="s">
        <v>2057</v>
      </c>
      <c r="F2719" s="1" t="s">
        <v>452</v>
      </c>
      <c r="G2719" s="47">
        <f t="shared" si="210"/>
        <v>0</v>
      </c>
      <c r="H2719" s="28">
        <f>IF(ISERROR(GETPIVOTDATA("Sum of emp",'2010 County Business Patterns'!$J$2,"FIPS State and County Code",$A2719,"fipstate",$B2719,"fipscty",$C2719,"naics","337124")),0,GETPIVOTDATA("Sum of emp",'2010 County Business Patterns'!$J$2,"FIPS State and County Code",$A2719,"fipstate",$B2719,"fipscty",$C2719,"naics","337124"))</f>
        <v>0</v>
      </c>
      <c r="I2719" s="28">
        <f>IF(ISERROR(GETPIVOTDATA("Sum of Midpoint",'2010 County Business Patterns'!$J$2,"FIPS State and County Code",$A2719,"fipstate",$B2719,"fipscty",$C2719,"naics","337124")),0,GETPIVOTDATA("Sum of Midpoint",'2010 County Business Patterns'!$J$2,"FIPS State and County Code",$A2719,"fipstate",$B2719,"fipscty",$C2719,"naics","337124"))</f>
        <v>0</v>
      </c>
      <c r="J2719">
        <f>IF(ISERROR(VLOOKUP($B2719,'2010 State Business Patterns'!$AN$3:$AR$55,2,FALSE)),0,VLOOKUP($B2719,'2010 State Business Patterns'!$AN$3:$AR$55,2,FALSE))</f>
        <v>0.66534653465346538</v>
      </c>
      <c r="K2719" s="28">
        <f t="shared" si="211"/>
        <v>0</v>
      </c>
      <c r="L2719" s="28">
        <f>IF(ISERROR(GETPIVOTDATA("Sum of emp",'2010 County Business Patterns'!$J$2,"FIPS State and County Code",$A2719,"fipstate",$B2719,"fipscty",$C2719,"naics","337127")),0,GETPIVOTDATA("Sum of emp",'2010 County Business Patterns'!$J$2,"FIPS State and County Code",$A2719,"fipstate",$B2719,"fipscty",$C2719,"naics","337127"))</f>
        <v>0</v>
      </c>
      <c r="M2719" s="28">
        <f>IF(ISERROR(GETPIVOTDATA("Sum of Midpoint",'2010 County Business Patterns'!$J$2,"FIPS State and County Code",$A2719,"fipstate",$B2719,"fipscty",$C2719,"naics","337127")),0,GETPIVOTDATA("Sum of Midpoint",'2010 County Business Patterns'!$J$2,"FIPS State and County Code",$A2719,"fipstate",$B2719,"fipscty",$C2719,"naics","337127"))</f>
        <v>0</v>
      </c>
      <c r="N2719">
        <f>IF(ISERROR(VLOOKUP($B2719,'2010 State Business Patterns'!$AN$3:$AR$55,3,FALSE)),0,VLOOKUP($B2719,'2010 State Business Patterns'!$AN$3:$AR$55,3,FALSE))</f>
        <v>0.88424242424242427</v>
      </c>
      <c r="O2719" s="28">
        <f t="shared" si="212"/>
        <v>0</v>
      </c>
      <c r="P2719" s="28">
        <f>IF(ISERROR(GETPIVOTDATA("Sum of emp",'2010 County Business Patterns'!$J$2,"FIPS State and County Code",$A2719,"fipstate",$B2719,"fipscty",$C2719,"naics","337214")),0,GETPIVOTDATA("Sum of emp",'2010 County Business Patterns'!$J$2,"FIPS State and County Code",$A2719,"fipstate",$B2719,"fipscty",$C2719,"naics","337214"))</f>
        <v>0</v>
      </c>
      <c r="Q2719" s="28">
        <f>IF(ISERROR(GETPIVOTDATA("Sum of Midpoint",'2010 County Business Patterns'!$J$2,"FIPS State and County Code",$A2719,"fipstate",$B2719,"fipscty",$C2719,"naics","337214")),0,GETPIVOTDATA("Sum of Midpoint",'2010 County Business Patterns'!$J$2,"FIPS State and County Code",$A2719,"fipstate",$B2719,"fipscty",$C2719,"naics","337214"))</f>
        <v>0</v>
      </c>
      <c r="R2719">
        <f>IF(ISERROR(VLOOKUP($B2719,'2010 State Business Patterns'!$AN$3:$AR$55,4,FALSE)),0,VLOOKUP($B2719,'2010 State Business Patterns'!$AN$3:$AR$55,4,FALSE))</f>
        <v>0.79374999999999996</v>
      </c>
      <c r="S2719" s="28">
        <f t="shared" si="213"/>
        <v>0</v>
      </c>
      <c r="T2719" s="28">
        <f>IF(ISERROR(GETPIVOTDATA("Sum of emp",'2010 County Business Patterns'!$J$2,"FIPS State and County Code",$A2719,"fipstate",$B2719,"fipscty",$C2719,"naics","337215")),0,GETPIVOTDATA("Sum of emp",'2010 County Business Patterns'!$J$2,"FIPS State and County Code",$A2719,"fipstate",$B2719,"fipscty",$C2719,"naics","337215"))</f>
        <v>0</v>
      </c>
      <c r="U2719" s="28">
        <f>IF(ISERROR(GETPIVOTDATA("Sum of Midpoint",'2010 County Business Patterns'!$J$2,"FIPS State and County Code",$A2719,"fipstate",$B2719,"fipscty",$C2719,"naics","337215")),0,GETPIVOTDATA("Sum of Midpoint",'2010 County Business Patterns'!$J$2,"FIPS State and County Code",$A2719,"fipstate",$B2719,"fipscty",$C2719,"naics","337215"))</f>
        <v>0</v>
      </c>
      <c r="V2719">
        <f>IF(ISERROR(VLOOKUP($B2719,'2010 State Business Patterns'!$AN$3:$AR$55,5,FALSE)),0,VLOOKUP($B2719,'2010 State Business Patterns'!$AN$3:$AR$55,5,FALSE))</f>
        <v>0.79088319088319092</v>
      </c>
      <c r="W2719" s="28">
        <f t="shared" si="214"/>
        <v>0</v>
      </c>
    </row>
    <row r="2720" spans="1:23" hidden="1">
      <c r="A2720" s="1" t="s">
        <v>782</v>
      </c>
      <c r="B2720" s="1" t="s">
        <v>1966</v>
      </c>
      <c r="C2720" s="1" t="s">
        <v>783</v>
      </c>
      <c r="D2720" s="1" t="s">
        <v>784</v>
      </c>
      <c r="E2720" s="1" t="s">
        <v>2057</v>
      </c>
      <c r="F2720" s="1" t="s">
        <v>452</v>
      </c>
      <c r="G2720" s="47">
        <f t="shared" si="210"/>
        <v>0</v>
      </c>
      <c r="H2720" s="28">
        <f>IF(ISERROR(GETPIVOTDATA("Sum of emp",'2010 County Business Patterns'!$J$2,"FIPS State and County Code",$A2720,"fipstate",$B2720,"fipscty",$C2720,"naics","337124")),0,GETPIVOTDATA("Sum of emp",'2010 County Business Patterns'!$J$2,"FIPS State and County Code",$A2720,"fipstate",$B2720,"fipscty",$C2720,"naics","337124"))</f>
        <v>0</v>
      </c>
      <c r="I2720" s="28">
        <f>IF(ISERROR(GETPIVOTDATA("Sum of Midpoint",'2010 County Business Patterns'!$J$2,"FIPS State and County Code",$A2720,"fipstate",$B2720,"fipscty",$C2720,"naics","337124")),0,GETPIVOTDATA("Sum of Midpoint",'2010 County Business Patterns'!$J$2,"FIPS State and County Code",$A2720,"fipstate",$B2720,"fipscty",$C2720,"naics","337124"))</f>
        <v>0</v>
      </c>
      <c r="J2720">
        <f>IF(ISERROR(VLOOKUP($B2720,'2010 State Business Patterns'!$AN$3:$AR$55,2,FALSE)),0,VLOOKUP($B2720,'2010 State Business Patterns'!$AN$3:$AR$55,2,FALSE))</f>
        <v>0.66534653465346538</v>
      </c>
      <c r="K2720" s="28">
        <f t="shared" si="211"/>
        <v>0</v>
      </c>
      <c r="L2720" s="28">
        <f>IF(ISERROR(GETPIVOTDATA("Sum of emp",'2010 County Business Patterns'!$J$2,"FIPS State and County Code",$A2720,"fipstate",$B2720,"fipscty",$C2720,"naics","337127")),0,GETPIVOTDATA("Sum of emp",'2010 County Business Patterns'!$J$2,"FIPS State and County Code",$A2720,"fipstate",$B2720,"fipscty",$C2720,"naics","337127"))</f>
        <v>0</v>
      </c>
      <c r="M2720" s="28">
        <f>IF(ISERROR(GETPIVOTDATA("Sum of Midpoint",'2010 County Business Patterns'!$J$2,"FIPS State and County Code",$A2720,"fipstate",$B2720,"fipscty",$C2720,"naics","337127")),0,GETPIVOTDATA("Sum of Midpoint",'2010 County Business Patterns'!$J$2,"FIPS State and County Code",$A2720,"fipstate",$B2720,"fipscty",$C2720,"naics","337127"))</f>
        <v>0</v>
      </c>
      <c r="N2720">
        <f>IF(ISERROR(VLOOKUP($B2720,'2010 State Business Patterns'!$AN$3:$AR$55,3,FALSE)),0,VLOOKUP($B2720,'2010 State Business Patterns'!$AN$3:$AR$55,3,FALSE))</f>
        <v>0.88424242424242427</v>
      </c>
      <c r="O2720" s="28">
        <f t="shared" si="212"/>
        <v>0</v>
      </c>
      <c r="P2720" s="28">
        <f>IF(ISERROR(GETPIVOTDATA("Sum of emp",'2010 County Business Patterns'!$J$2,"FIPS State and County Code",$A2720,"fipstate",$B2720,"fipscty",$C2720,"naics","337214")),0,GETPIVOTDATA("Sum of emp",'2010 County Business Patterns'!$J$2,"FIPS State and County Code",$A2720,"fipstate",$B2720,"fipscty",$C2720,"naics","337214"))</f>
        <v>0</v>
      </c>
      <c r="Q2720" s="28">
        <f>IF(ISERROR(GETPIVOTDATA("Sum of Midpoint",'2010 County Business Patterns'!$J$2,"FIPS State and County Code",$A2720,"fipstate",$B2720,"fipscty",$C2720,"naics","337214")),0,GETPIVOTDATA("Sum of Midpoint",'2010 County Business Patterns'!$J$2,"FIPS State and County Code",$A2720,"fipstate",$B2720,"fipscty",$C2720,"naics","337214"))</f>
        <v>0</v>
      </c>
      <c r="R2720">
        <f>IF(ISERROR(VLOOKUP($B2720,'2010 State Business Patterns'!$AN$3:$AR$55,4,FALSE)),0,VLOOKUP($B2720,'2010 State Business Patterns'!$AN$3:$AR$55,4,FALSE))</f>
        <v>0.79374999999999996</v>
      </c>
      <c r="S2720" s="28">
        <f t="shared" si="213"/>
        <v>0</v>
      </c>
      <c r="T2720" s="28">
        <f>IF(ISERROR(GETPIVOTDATA("Sum of emp",'2010 County Business Patterns'!$J$2,"FIPS State and County Code",$A2720,"fipstate",$B2720,"fipscty",$C2720,"naics","337215")),0,GETPIVOTDATA("Sum of emp",'2010 County Business Patterns'!$J$2,"FIPS State and County Code",$A2720,"fipstate",$B2720,"fipscty",$C2720,"naics","337215"))</f>
        <v>0</v>
      </c>
      <c r="U2720" s="28">
        <f>IF(ISERROR(GETPIVOTDATA("Sum of Midpoint",'2010 County Business Patterns'!$J$2,"FIPS State and County Code",$A2720,"fipstate",$B2720,"fipscty",$C2720,"naics","337215")),0,GETPIVOTDATA("Sum of Midpoint",'2010 County Business Patterns'!$J$2,"FIPS State and County Code",$A2720,"fipstate",$B2720,"fipscty",$C2720,"naics","337215"))</f>
        <v>0</v>
      </c>
      <c r="V2720">
        <f>IF(ISERROR(VLOOKUP($B2720,'2010 State Business Patterns'!$AN$3:$AR$55,5,FALSE)),0,VLOOKUP($B2720,'2010 State Business Patterns'!$AN$3:$AR$55,5,FALSE))</f>
        <v>0.79088319088319092</v>
      </c>
      <c r="W2720" s="28">
        <f t="shared" si="214"/>
        <v>0</v>
      </c>
    </row>
    <row r="2721" spans="1:23" hidden="1">
      <c r="A2721" s="1" t="s">
        <v>785</v>
      </c>
      <c r="B2721" s="1" t="s">
        <v>1966</v>
      </c>
      <c r="C2721" s="1" t="s">
        <v>786</v>
      </c>
      <c r="D2721" s="1" t="s">
        <v>308</v>
      </c>
      <c r="E2721" s="1" t="s">
        <v>2057</v>
      </c>
      <c r="F2721" s="1" t="s">
        <v>452</v>
      </c>
      <c r="G2721" s="47">
        <f t="shared" si="210"/>
        <v>0</v>
      </c>
      <c r="H2721" s="28">
        <f>IF(ISERROR(GETPIVOTDATA("Sum of emp",'2010 County Business Patterns'!$J$2,"FIPS State and County Code",$A2721,"fipstate",$B2721,"fipscty",$C2721,"naics","337124")),0,GETPIVOTDATA("Sum of emp",'2010 County Business Patterns'!$J$2,"FIPS State and County Code",$A2721,"fipstate",$B2721,"fipscty",$C2721,"naics","337124"))</f>
        <v>0</v>
      </c>
      <c r="I2721" s="28">
        <f>IF(ISERROR(GETPIVOTDATA("Sum of Midpoint",'2010 County Business Patterns'!$J$2,"FIPS State and County Code",$A2721,"fipstate",$B2721,"fipscty",$C2721,"naics","337124")),0,GETPIVOTDATA("Sum of Midpoint",'2010 County Business Patterns'!$J$2,"FIPS State and County Code",$A2721,"fipstate",$B2721,"fipscty",$C2721,"naics","337124"))</f>
        <v>0</v>
      </c>
      <c r="J2721">
        <f>IF(ISERROR(VLOOKUP($B2721,'2010 State Business Patterns'!$AN$3:$AR$55,2,FALSE)),0,VLOOKUP($B2721,'2010 State Business Patterns'!$AN$3:$AR$55,2,FALSE))</f>
        <v>0.66534653465346538</v>
      </c>
      <c r="K2721" s="28">
        <f t="shared" si="211"/>
        <v>0</v>
      </c>
      <c r="L2721" s="28">
        <f>IF(ISERROR(GETPIVOTDATA("Sum of emp",'2010 County Business Patterns'!$J$2,"FIPS State and County Code",$A2721,"fipstate",$B2721,"fipscty",$C2721,"naics","337127")),0,GETPIVOTDATA("Sum of emp",'2010 County Business Patterns'!$J$2,"FIPS State and County Code",$A2721,"fipstate",$B2721,"fipscty",$C2721,"naics","337127"))</f>
        <v>0</v>
      </c>
      <c r="M2721" s="28">
        <f>IF(ISERROR(GETPIVOTDATA("Sum of Midpoint",'2010 County Business Patterns'!$J$2,"FIPS State and County Code",$A2721,"fipstate",$B2721,"fipscty",$C2721,"naics","337127")),0,GETPIVOTDATA("Sum of Midpoint",'2010 County Business Patterns'!$J$2,"FIPS State and County Code",$A2721,"fipstate",$B2721,"fipscty",$C2721,"naics","337127"))</f>
        <v>0</v>
      </c>
      <c r="N2721">
        <f>IF(ISERROR(VLOOKUP($B2721,'2010 State Business Patterns'!$AN$3:$AR$55,3,FALSE)),0,VLOOKUP($B2721,'2010 State Business Patterns'!$AN$3:$AR$55,3,FALSE))</f>
        <v>0.88424242424242427</v>
      </c>
      <c r="O2721" s="28">
        <f t="shared" si="212"/>
        <v>0</v>
      </c>
      <c r="P2721" s="28">
        <f>IF(ISERROR(GETPIVOTDATA("Sum of emp",'2010 County Business Patterns'!$J$2,"FIPS State and County Code",$A2721,"fipstate",$B2721,"fipscty",$C2721,"naics","337214")),0,GETPIVOTDATA("Sum of emp",'2010 County Business Patterns'!$J$2,"FIPS State and County Code",$A2721,"fipstate",$B2721,"fipscty",$C2721,"naics","337214"))</f>
        <v>0</v>
      </c>
      <c r="Q2721" s="28">
        <f>IF(ISERROR(GETPIVOTDATA("Sum of Midpoint",'2010 County Business Patterns'!$J$2,"FIPS State and County Code",$A2721,"fipstate",$B2721,"fipscty",$C2721,"naics","337214")),0,GETPIVOTDATA("Sum of Midpoint",'2010 County Business Patterns'!$J$2,"FIPS State and County Code",$A2721,"fipstate",$B2721,"fipscty",$C2721,"naics","337214"))</f>
        <v>0</v>
      </c>
      <c r="R2721">
        <f>IF(ISERROR(VLOOKUP($B2721,'2010 State Business Patterns'!$AN$3:$AR$55,4,FALSE)),0,VLOOKUP($B2721,'2010 State Business Patterns'!$AN$3:$AR$55,4,FALSE))</f>
        <v>0.79374999999999996</v>
      </c>
      <c r="S2721" s="28">
        <f t="shared" si="213"/>
        <v>0</v>
      </c>
      <c r="T2721" s="28">
        <f>IF(ISERROR(GETPIVOTDATA("Sum of emp",'2010 County Business Patterns'!$J$2,"FIPS State and County Code",$A2721,"fipstate",$B2721,"fipscty",$C2721,"naics","337215")),0,GETPIVOTDATA("Sum of emp",'2010 County Business Patterns'!$J$2,"FIPS State and County Code",$A2721,"fipstate",$B2721,"fipscty",$C2721,"naics","337215"))</f>
        <v>0</v>
      </c>
      <c r="U2721" s="28">
        <f>IF(ISERROR(GETPIVOTDATA("Sum of Midpoint",'2010 County Business Patterns'!$J$2,"FIPS State and County Code",$A2721,"fipstate",$B2721,"fipscty",$C2721,"naics","337215")),0,GETPIVOTDATA("Sum of Midpoint",'2010 County Business Patterns'!$J$2,"FIPS State and County Code",$A2721,"fipstate",$B2721,"fipscty",$C2721,"naics","337215"))</f>
        <v>0</v>
      </c>
      <c r="V2721">
        <f>IF(ISERROR(VLOOKUP($B2721,'2010 State Business Patterns'!$AN$3:$AR$55,5,FALSE)),0,VLOOKUP($B2721,'2010 State Business Patterns'!$AN$3:$AR$55,5,FALSE))</f>
        <v>0.79088319088319092</v>
      </c>
      <c r="W2721" s="28">
        <f t="shared" si="214"/>
        <v>0</v>
      </c>
    </row>
    <row r="2722" spans="1:23" hidden="1">
      <c r="A2722" s="1" t="s">
        <v>787</v>
      </c>
      <c r="B2722" s="1" t="s">
        <v>1966</v>
      </c>
      <c r="C2722" s="1" t="s">
        <v>788</v>
      </c>
      <c r="D2722" s="1" t="s">
        <v>3955</v>
      </c>
      <c r="E2722" s="1" t="s">
        <v>2057</v>
      </c>
      <c r="F2722" s="1" t="s">
        <v>452</v>
      </c>
      <c r="G2722" s="47">
        <f t="shared" si="210"/>
        <v>0</v>
      </c>
      <c r="H2722" s="28">
        <f>IF(ISERROR(GETPIVOTDATA("Sum of emp",'2010 County Business Patterns'!$J$2,"FIPS State and County Code",$A2722,"fipstate",$B2722,"fipscty",$C2722,"naics","337124")),0,GETPIVOTDATA("Sum of emp",'2010 County Business Patterns'!$J$2,"FIPS State and County Code",$A2722,"fipstate",$B2722,"fipscty",$C2722,"naics","337124"))</f>
        <v>0</v>
      </c>
      <c r="I2722" s="28">
        <f>IF(ISERROR(GETPIVOTDATA("Sum of Midpoint",'2010 County Business Patterns'!$J$2,"FIPS State and County Code",$A2722,"fipstate",$B2722,"fipscty",$C2722,"naics","337124")),0,GETPIVOTDATA("Sum of Midpoint",'2010 County Business Patterns'!$J$2,"FIPS State and County Code",$A2722,"fipstate",$B2722,"fipscty",$C2722,"naics","337124"))</f>
        <v>0</v>
      </c>
      <c r="J2722">
        <f>IF(ISERROR(VLOOKUP($B2722,'2010 State Business Patterns'!$AN$3:$AR$55,2,FALSE)),0,VLOOKUP($B2722,'2010 State Business Patterns'!$AN$3:$AR$55,2,FALSE))</f>
        <v>0.66534653465346538</v>
      </c>
      <c r="K2722" s="28">
        <f t="shared" si="211"/>
        <v>0</v>
      </c>
      <c r="L2722" s="28">
        <f>IF(ISERROR(GETPIVOTDATA("Sum of emp",'2010 County Business Patterns'!$J$2,"FIPS State and County Code",$A2722,"fipstate",$B2722,"fipscty",$C2722,"naics","337127")),0,GETPIVOTDATA("Sum of emp",'2010 County Business Patterns'!$J$2,"FIPS State and County Code",$A2722,"fipstate",$B2722,"fipscty",$C2722,"naics","337127"))</f>
        <v>0</v>
      </c>
      <c r="M2722" s="28">
        <f>IF(ISERROR(GETPIVOTDATA("Sum of Midpoint",'2010 County Business Patterns'!$J$2,"FIPS State and County Code",$A2722,"fipstate",$B2722,"fipscty",$C2722,"naics","337127")),0,GETPIVOTDATA("Sum of Midpoint",'2010 County Business Patterns'!$J$2,"FIPS State and County Code",$A2722,"fipstate",$B2722,"fipscty",$C2722,"naics","337127"))</f>
        <v>0</v>
      </c>
      <c r="N2722">
        <f>IF(ISERROR(VLOOKUP($B2722,'2010 State Business Patterns'!$AN$3:$AR$55,3,FALSE)),0,VLOOKUP($B2722,'2010 State Business Patterns'!$AN$3:$AR$55,3,FALSE))</f>
        <v>0.88424242424242427</v>
      </c>
      <c r="O2722" s="28">
        <f t="shared" si="212"/>
        <v>0</v>
      </c>
      <c r="P2722" s="28">
        <f>IF(ISERROR(GETPIVOTDATA("Sum of emp",'2010 County Business Patterns'!$J$2,"FIPS State and County Code",$A2722,"fipstate",$B2722,"fipscty",$C2722,"naics","337214")),0,GETPIVOTDATA("Sum of emp",'2010 County Business Patterns'!$J$2,"FIPS State and County Code",$A2722,"fipstate",$B2722,"fipscty",$C2722,"naics","337214"))</f>
        <v>0</v>
      </c>
      <c r="Q2722" s="28">
        <f>IF(ISERROR(GETPIVOTDATA("Sum of Midpoint",'2010 County Business Patterns'!$J$2,"FIPS State and County Code",$A2722,"fipstate",$B2722,"fipscty",$C2722,"naics","337214")),0,GETPIVOTDATA("Sum of Midpoint",'2010 County Business Patterns'!$J$2,"FIPS State and County Code",$A2722,"fipstate",$B2722,"fipscty",$C2722,"naics","337214"))</f>
        <v>0</v>
      </c>
      <c r="R2722">
        <f>IF(ISERROR(VLOOKUP($B2722,'2010 State Business Patterns'!$AN$3:$AR$55,4,FALSE)),0,VLOOKUP($B2722,'2010 State Business Patterns'!$AN$3:$AR$55,4,FALSE))</f>
        <v>0.79374999999999996</v>
      </c>
      <c r="S2722" s="28">
        <f t="shared" si="213"/>
        <v>0</v>
      </c>
      <c r="T2722" s="28">
        <f>IF(ISERROR(GETPIVOTDATA("Sum of emp",'2010 County Business Patterns'!$J$2,"FIPS State and County Code",$A2722,"fipstate",$B2722,"fipscty",$C2722,"naics","337215")),0,GETPIVOTDATA("Sum of emp",'2010 County Business Patterns'!$J$2,"FIPS State and County Code",$A2722,"fipstate",$B2722,"fipscty",$C2722,"naics","337215"))</f>
        <v>0</v>
      </c>
      <c r="U2722" s="28">
        <f>IF(ISERROR(GETPIVOTDATA("Sum of Midpoint",'2010 County Business Patterns'!$J$2,"FIPS State and County Code",$A2722,"fipstate",$B2722,"fipscty",$C2722,"naics","337215")),0,GETPIVOTDATA("Sum of Midpoint",'2010 County Business Patterns'!$J$2,"FIPS State and County Code",$A2722,"fipstate",$B2722,"fipscty",$C2722,"naics","337215"))</f>
        <v>0</v>
      </c>
      <c r="V2722">
        <f>IF(ISERROR(VLOOKUP($B2722,'2010 State Business Patterns'!$AN$3:$AR$55,5,FALSE)),0,VLOOKUP($B2722,'2010 State Business Patterns'!$AN$3:$AR$55,5,FALSE))</f>
        <v>0.79088319088319092</v>
      </c>
      <c r="W2722" s="28">
        <f t="shared" si="214"/>
        <v>0</v>
      </c>
    </row>
    <row r="2723" spans="1:23">
      <c r="A2723" s="1" t="s">
        <v>789</v>
      </c>
      <c r="B2723" s="1" t="s">
        <v>1966</v>
      </c>
      <c r="C2723" s="1" t="s">
        <v>1995</v>
      </c>
      <c r="D2723" s="1" t="s">
        <v>790</v>
      </c>
      <c r="E2723" s="1" t="s">
        <v>2057</v>
      </c>
      <c r="F2723" s="1" t="s">
        <v>452</v>
      </c>
      <c r="G2723" s="47">
        <f t="shared" si="210"/>
        <v>3.9544159544159547</v>
      </c>
      <c r="H2723" s="28">
        <f>IF(ISERROR(GETPIVOTDATA("Sum of emp",'2010 County Business Patterns'!$J$2,"FIPS State and County Code",$A2723,"fipstate",$B2723,"fipscty",$C2723,"naics","337124")),0,GETPIVOTDATA("Sum of emp",'2010 County Business Patterns'!$J$2,"FIPS State and County Code",$A2723,"fipstate",$B2723,"fipscty",$C2723,"naics","337124"))</f>
        <v>0</v>
      </c>
      <c r="I2723" s="28">
        <f>IF(ISERROR(GETPIVOTDATA("Sum of Midpoint",'2010 County Business Patterns'!$J$2,"FIPS State and County Code",$A2723,"fipstate",$B2723,"fipscty",$C2723,"naics","337124")),0,GETPIVOTDATA("Sum of Midpoint",'2010 County Business Patterns'!$J$2,"FIPS State and County Code",$A2723,"fipstate",$B2723,"fipscty",$C2723,"naics","337124"))</f>
        <v>0</v>
      </c>
      <c r="J2723">
        <f>IF(ISERROR(VLOOKUP($B2723,'2010 State Business Patterns'!$AN$3:$AR$55,2,FALSE)),0,VLOOKUP($B2723,'2010 State Business Patterns'!$AN$3:$AR$55,2,FALSE))</f>
        <v>0.66534653465346538</v>
      </c>
      <c r="K2723" s="28">
        <f t="shared" si="211"/>
        <v>0</v>
      </c>
      <c r="L2723" s="28">
        <f>IF(ISERROR(GETPIVOTDATA("Sum of emp",'2010 County Business Patterns'!$J$2,"FIPS State and County Code",$A2723,"fipstate",$B2723,"fipscty",$C2723,"naics","337127")),0,GETPIVOTDATA("Sum of emp",'2010 County Business Patterns'!$J$2,"FIPS State and County Code",$A2723,"fipstate",$B2723,"fipscty",$C2723,"naics","337127"))</f>
        <v>0</v>
      </c>
      <c r="M2723" s="28">
        <f>IF(ISERROR(GETPIVOTDATA("Sum of Midpoint",'2010 County Business Patterns'!$J$2,"FIPS State and County Code",$A2723,"fipstate",$B2723,"fipscty",$C2723,"naics","337127")),0,GETPIVOTDATA("Sum of Midpoint",'2010 County Business Patterns'!$J$2,"FIPS State and County Code",$A2723,"fipstate",$B2723,"fipscty",$C2723,"naics","337127"))</f>
        <v>0</v>
      </c>
      <c r="N2723">
        <f>IF(ISERROR(VLOOKUP($B2723,'2010 State Business Patterns'!$AN$3:$AR$55,3,FALSE)),0,VLOOKUP($B2723,'2010 State Business Patterns'!$AN$3:$AR$55,3,FALSE))</f>
        <v>0.88424242424242427</v>
      </c>
      <c r="O2723" s="28">
        <f t="shared" si="212"/>
        <v>0</v>
      </c>
      <c r="P2723" s="28">
        <f>IF(ISERROR(GETPIVOTDATA("Sum of emp",'2010 County Business Patterns'!$J$2,"FIPS State and County Code",$A2723,"fipstate",$B2723,"fipscty",$C2723,"naics","337214")),0,GETPIVOTDATA("Sum of emp",'2010 County Business Patterns'!$J$2,"FIPS State and County Code",$A2723,"fipstate",$B2723,"fipscty",$C2723,"naics","337214"))</f>
        <v>0</v>
      </c>
      <c r="Q2723" s="28">
        <f>IF(ISERROR(GETPIVOTDATA("Sum of Midpoint",'2010 County Business Patterns'!$J$2,"FIPS State and County Code",$A2723,"fipstate",$B2723,"fipscty",$C2723,"naics","337214")),0,GETPIVOTDATA("Sum of Midpoint",'2010 County Business Patterns'!$J$2,"FIPS State and County Code",$A2723,"fipstate",$B2723,"fipscty",$C2723,"naics","337214"))</f>
        <v>0</v>
      </c>
      <c r="R2723">
        <f>IF(ISERROR(VLOOKUP($B2723,'2010 State Business Patterns'!$AN$3:$AR$55,4,FALSE)),0,VLOOKUP($B2723,'2010 State Business Patterns'!$AN$3:$AR$55,4,FALSE))</f>
        <v>0.79374999999999996</v>
      </c>
      <c r="S2723" s="28">
        <f t="shared" si="213"/>
        <v>0</v>
      </c>
      <c r="T2723" s="28">
        <f>IF(ISERROR(GETPIVOTDATA("Sum of emp",'2010 County Business Patterns'!$J$2,"FIPS State and County Code",$A2723,"fipstate",$B2723,"fipscty",$C2723,"naics","337215")),0,GETPIVOTDATA("Sum of emp",'2010 County Business Patterns'!$J$2,"FIPS State and County Code",$A2723,"fipstate",$B2723,"fipscty",$C2723,"naics","337215"))</f>
        <v>0</v>
      </c>
      <c r="U2723" s="28">
        <f>IF(ISERROR(GETPIVOTDATA("Sum of Midpoint",'2010 County Business Patterns'!$J$2,"FIPS State and County Code",$A2723,"fipstate",$B2723,"fipscty",$C2723,"naics","337215")),0,GETPIVOTDATA("Sum of Midpoint",'2010 County Business Patterns'!$J$2,"FIPS State and County Code",$A2723,"fipstate",$B2723,"fipscty",$C2723,"naics","337215"))</f>
        <v>10</v>
      </c>
      <c r="V2723">
        <f>IF(ISERROR(VLOOKUP($B2723,'2010 State Business Patterns'!$AN$3:$AR$55,5,FALSE)),0,VLOOKUP($B2723,'2010 State Business Patterns'!$AN$3:$AR$55,5,FALSE))</f>
        <v>0.79088319088319092</v>
      </c>
      <c r="W2723" s="28">
        <f t="shared" si="214"/>
        <v>3.9544159544159547</v>
      </c>
    </row>
    <row r="2724" spans="1:23" hidden="1">
      <c r="A2724" s="1" t="s">
        <v>791</v>
      </c>
      <c r="B2724" s="1" t="s">
        <v>1966</v>
      </c>
      <c r="C2724" s="1" t="s">
        <v>792</v>
      </c>
      <c r="D2724" s="1" t="s">
        <v>793</v>
      </c>
      <c r="E2724" s="1" t="s">
        <v>2057</v>
      </c>
      <c r="F2724" s="1" t="s">
        <v>452</v>
      </c>
      <c r="G2724" s="47">
        <f t="shared" si="210"/>
        <v>0</v>
      </c>
      <c r="H2724" s="28">
        <f>IF(ISERROR(GETPIVOTDATA("Sum of emp",'2010 County Business Patterns'!$J$2,"FIPS State and County Code",$A2724,"fipstate",$B2724,"fipscty",$C2724,"naics","337124")),0,GETPIVOTDATA("Sum of emp",'2010 County Business Patterns'!$J$2,"FIPS State and County Code",$A2724,"fipstate",$B2724,"fipscty",$C2724,"naics","337124"))</f>
        <v>0</v>
      </c>
      <c r="I2724" s="28">
        <f>IF(ISERROR(GETPIVOTDATA("Sum of Midpoint",'2010 County Business Patterns'!$J$2,"FIPS State and County Code",$A2724,"fipstate",$B2724,"fipscty",$C2724,"naics","337124")),0,GETPIVOTDATA("Sum of Midpoint",'2010 County Business Patterns'!$J$2,"FIPS State and County Code",$A2724,"fipstate",$B2724,"fipscty",$C2724,"naics","337124"))</f>
        <v>0</v>
      </c>
      <c r="J2724">
        <f>IF(ISERROR(VLOOKUP($B2724,'2010 State Business Patterns'!$AN$3:$AR$55,2,FALSE)),0,VLOOKUP($B2724,'2010 State Business Patterns'!$AN$3:$AR$55,2,FALSE))</f>
        <v>0.66534653465346538</v>
      </c>
      <c r="K2724" s="28">
        <f t="shared" si="211"/>
        <v>0</v>
      </c>
      <c r="L2724" s="28">
        <f>IF(ISERROR(GETPIVOTDATA("Sum of emp",'2010 County Business Patterns'!$J$2,"FIPS State and County Code",$A2724,"fipstate",$B2724,"fipscty",$C2724,"naics","337127")),0,GETPIVOTDATA("Sum of emp",'2010 County Business Patterns'!$J$2,"FIPS State and County Code",$A2724,"fipstate",$B2724,"fipscty",$C2724,"naics","337127"))</f>
        <v>0</v>
      </c>
      <c r="M2724" s="28">
        <f>IF(ISERROR(GETPIVOTDATA("Sum of Midpoint",'2010 County Business Patterns'!$J$2,"FIPS State and County Code",$A2724,"fipstate",$B2724,"fipscty",$C2724,"naics","337127")),0,GETPIVOTDATA("Sum of Midpoint",'2010 County Business Patterns'!$J$2,"FIPS State and County Code",$A2724,"fipstate",$B2724,"fipscty",$C2724,"naics","337127"))</f>
        <v>0</v>
      </c>
      <c r="N2724">
        <f>IF(ISERROR(VLOOKUP($B2724,'2010 State Business Patterns'!$AN$3:$AR$55,3,FALSE)),0,VLOOKUP($B2724,'2010 State Business Patterns'!$AN$3:$AR$55,3,FALSE))</f>
        <v>0.88424242424242427</v>
      </c>
      <c r="O2724" s="28">
        <f t="shared" si="212"/>
        <v>0</v>
      </c>
      <c r="P2724" s="28">
        <f>IF(ISERROR(GETPIVOTDATA("Sum of emp",'2010 County Business Patterns'!$J$2,"FIPS State and County Code",$A2724,"fipstate",$B2724,"fipscty",$C2724,"naics","337214")),0,GETPIVOTDATA("Sum of emp",'2010 County Business Patterns'!$J$2,"FIPS State and County Code",$A2724,"fipstate",$B2724,"fipscty",$C2724,"naics","337214"))</f>
        <v>0</v>
      </c>
      <c r="Q2724" s="28">
        <f>IF(ISERROR(GETPIVOTDATA("Sum of Midpoint",'2010 County Business Patterns'!$J$2,"FIPS State and County Code",$A2724,"fipstate",$B2724,"fipscty",$C2724,"naics","337214")),0,GETPIVOTDATA("Sum of Midpoint",'2010 County Business Patterns'!$J$2,"FIPS State and County Code",$A2724,"fipstate",$B2724,"fipscty",$C2724,"naics","337214"))</f>
        <v>0</v>
      </c>
      <c r="R2724">
        <f>IF(ISERROR(VLOOKUP($B2724,'2010 State Business Patterns'!$AN$3:$AR$55,4,FALSE)),0,VLOOKUP($B2724,'2010 State Business Patterns'!$AN$3:$AR$55,4,FALSE))</f>
        <v>0.79374999999999996</v>
      </c>
      <c r="S2724" s="28">
        <f t="shared" si="213"/>
        <v>0</v>
      </c>
      <c r="T2724" s="28">
        <f>IF(ISERROR(GETPIVOTDATA("Sum of emp",'2010 County Business Patterns'!$J$2,"FIPS State and County Code",$A2724,"fipstate",$B2724,"fipscty",$C2724,"naics","337215")),0,GETPIVOTDATA("Sum of emp",'2010 County Business Patterns'!$J$2,"FIPS State and County Code",$A2724,"fipstate",$B2724,"fipscty",$C2724,"naics","337215"))</f>
        <v>0</v>
      </c>
      <c r="U2724" s="28">
        <f>IF(ISERROR(GETPIVOTDATA("Sum of Midpoint",'2010 County Business Patterns'!$J$2,"FIPS State and County Code",$A2724,"fipstate",$B2724,"fipscty",$C2724,"naics","337215")),0,GETPIVOTDATA("Sum of Midpoint",'2010 County Business Patterns'!$J$2,"FIPS State and County Code",$A2724,"fipstate",$B2724,"fipscty",$C2724,"naics","337215"))</f>
        <v>0</v>
      </c>
      <c r="V2724">
        <f>IF(ISERROR(VLOOKUP($B2724,'2010 State Business Patterns'!$AN$3:$AR$55,5,FALSE)),0,VLOOKUP($B2724,'2010 State Business Patterns'!$AN$3:$AR$55,5,FALSE))</f>
        <v>0.79088319088319092</v>
      </c>
      <c r="W2724" s="28">
        <f t="shared" si="214"/>
        <v>0</v>
      </c>
    </row>
    <row r="2725" spans="1:23">
      <c r="A2725" s="1" t="s">
        <v>794</v>
      </c>
      <c r="B2725" s="1" t="s">
        <v>1966</v>
      </c>
      <c r="C2725" s="1" t="s">
        <v>1996</v>
      </c>
      <c r="D2725" s="1" t="s">
        <v>795</v>
      </c>
      <c r="E2725" s="1" t="s">
        <v>2057</v>
      </c>
      <c r="F2725" s="1" t="s">
        <v>452</v>
      </c>
      <c r="G2725" s="47">
        <f t="shared" si="210"/>
        <v>30.481688681688681</v>
      </c>
      <c r="H2725" s="28">
        <f>IF(ISERROR(GETPIVOTDATA("Sum of emp",'2010 County Business Patterns'!$J$2,"FIPS State and County Code",$A2725,"fipstate",$B2725,"fipscty",$C2725,"naics","337124")),0,GETPIVOTDATA("Sum of emp",'2010 County Business Patterns'!$J$2,"FIPS State and County Code",$A2725,"fipstate",$B2725,"fipscty",$C2725,"naics","337124"))</f>
        <v>0</v>
      </c>
      <c r="I2725" s="28">
        <f>IF(ISERROR(GETPIVOTDATA("Sum of Midpoint",'2010 County Business Patterns'!$J$2,"FIPS State and County Code",$A2725,"fipstate",$B2725,"fipscty",$C2725,"naics","337124")),0,GETPIVOTDATA("Sum of Midpoint",'2010 County Business Patterns'!$J$2,"FIPS State and County Code",$A2725,"fipstate",$B2725,"fipscty",$C2725,"naics","337124"))</f>
        <v>0</v>
      </c>
      <c r="J2725">
        <f>IF(ISERROR(VLOOKUP($B2725,'2010 State Business Patterns'!$AN$3:$AR$55,2,FALSE)),0,VLOOKUP($B2725,'2010 State Business Patterns'!$AN$3:$AR$55,2,FALSE))</f>
        <v>0.66534653465346538</v>
      </c>
      <c r="K2725" s="28">
        <f t="shared" si="211"/>
        <v>0</v>
      </c>
      <c r="L2725" s="28">
        <f>IF(ISERROR(GETPIVOTDATA("Sum of emp",'2010 County Business Patterns'!$J$2,"FIPS State and County Code",$A2725,"fipstate",$B2725,"fipscty",$C2725,"naics","337127")),0,GETPIVOTDATA("Sum of emp",'2010 County Business Patterns'!$J$2,"FIPS State and County Code",$A2725,"fipstate",$B2725,"fipscty",$C2725,"naics","337127"))</f>
        <v>0</v>
      </c>
      <c r="M2725" s="28">
        <f>IF(ISERROR(GETPIVOTDATA("Sum of Midpoint",'2010 County Business Patterns'!$J$2,"FIPS State and County Code",$A2725,"fipstate",$B2725,"fipscty",$C2725,"naics","337127")),0,GETPIVOTDATA("Sum of Midpoint",'2010 County Business Patterns'!$J$2,"FIPS State and County Code",$A2725,"fipstate",$B2725,"fipscty",$C2725,"naics","337127"))</f>
        <v>60</v>
      </c>
      <c r="N2725">
        <f>IF(ISERROR(VLOOKUP($B2725,'2010 State Business Patterns'!$AN$3:$AR$55,3,FALSE)),0,VLOOKUP($B2725,'2010 State Business Patterns'!$AN$3:$AR$55,3,FALSE))</f>
        <v>0.88424242424242427</v>
      </c>
      <c r="O2725" s="28">
        <f t="shared" si="212"/>
        <v>26.527272727272727</v>
      </c>
      <c r="P2725" s="28">
        <f>IF(ISERROR(GETPIVOTDATA("Sum of emp",'2010 County Business Patterns'!$J$2,"FIPS State and County Code",$A2725,"fipstate",$B2725,"fipscty",$C2725,"naics","337214")),0,GETPIVOTDATA("Sum of emp",'2010 County Business Patterns'!$J$2,"FIPS State and County Code",$A2725,"fipstate",$B2725,"fipscty",$C2725,"naics","337214"))</f>
        <v>0</v>
      </c>
      <c r="Q2725" s="28">
        <f>IF(ISERROR(GETPIVOTDATA("Sum of Midpoint",'2010 County Business Patterns'!$J$2,"FIPS State and County Code",$A2725,"fipstate",$B2725,"fipscty",$C2725,"naics","337214")),0,GETPIVOTDATA("Sum of Midpoint",'2010 County Business Patterns'!$J$2,"FIPS State and County Code",$A2725,"fipstate",$B2725,"fipscty",$C2725,"naics","337214"))</f>
        <v>0</v>
      </c>
      <c r="R2725">
        <f>IF(ISERROR(VLOOKUP($B2725,'2010 State Business Patterns'!$AN$3:$AR$55,4,FALSE)),0,VLOOKUP($B2725,'2010 State Business Patterns'!$AN$3:$AR$55,4,FALSE))</f>
        <v>0.79374999999999996</v>
      </c>
      <c r="S2725" s="28">
        <f t="shared" si="213"/>
        <v>0</v>
      </c>
      <c r="T2725" s="28">
        <f>IF(ISERROR(GETPIVOTDATA("Sum of emp",'2010 County Business Patterns'!$J$2,"FIPS State and County Code",$A2725,"fipstate",$B2725,"fipscty",$C2725,"naics","337215")),0,GETPIVOTDATA("Sum of emp",'2010 County Business Patterns'!$J$2,"FIPS State and County Code",$A2725,"fipstate",$B2725,"fipscty",$C2725,"naics","337215"))</f>
        <v>0</v>
      </c>
      <c r="U2725" s="28">
        <f>IF(ISERROR(GETPIVOTDATA("Sum of Midpoint",'2010 County Business Patterns'!$J$2,"FIPS State and County Code",$A2725,"fipstate",$B2725,"fipscty",$C2725,"naics","337215")),0,GETPIVOTDATA("Sum of Midpoint",'2010 County Business Patterns'!$J$2,"FIPS State and County Code",$A2725,"fipstate",$B2725,"fipscty",$C2725,"naics","337215"))</f>
        <v>10</v>
      </c>
      <c r="V2725">
        <f>IF(ISERROR(VLOOKUP($B2725,'2010 State Business Patterns'!$AN$3:$AR$55,5,FALSE)),0,VLOOKUP($B2725,'2010 State Business Patterns'!$AN$3:$AR$55,5,FALSE))</f>
        <v>0.79088319088319092</v>
      </c>
      <c r="W2725" s="28">
        <f t="shared" si="214"/>
        <v>3.9544159544159547</v>
      </c>
    </row>
    <row r="2726" spans="1:23" hidden="1">
      <c r="A2726" s="1" t="s">
        <v>796</v>
      </c>
      <c r="B2726" s="1" t="s">
        <v>1966</v>
      </c>
      <c r="C2726" s="1" t="s">
        <v>797</v>
      </c>
      <c r="D2726" s="1" t="s">
        <v>4056</v>
      </c>
      <c r="E2726" s="1" t="s">
        <v>2057</v>
      </c>
      <c r="F2726" s="1" t="s">
        <v>452</v>
      </c>
      <c r="G2726" s="47">
        <f t="shared" si="210"/>
        <v>0</v>
      </c>
      <c r="H2726" s="28">
        <f>IF(ISERROR(GETPIVOTDATA("Sum of emp",'2010 County Business Patterns'!$J$2,"FIPS State and County Code",$A2726,"fipstate",$B2726,"fipscty",$C2726,"naics","337124")),0,GETPIVOTDATA("Sum of emp",'2010 County Business Patterns'!$J$2,"FIPS State and County Code",$A2726,"fipstate",$B2726,"fipscty",$C2726,"naics","337124"))</f>
        <v>0</v>
      </c>
      <c r="I2726" s="28">
        <f>IF(ISERROR(GETPIVOTDATA("Sum of Midpoint",'2010 County Business Patterns'!$J$2,"FIPS State and County Code",$A2726,"fipstate",$B2726,"fipscty",$C2726,"naics","337124")),0,GETPIVOTDATA("Sum of Midpoint",'2010 County Business Patterns'!$J$2,"FIPS State and County Code",$A2726,"fipstate",$B2726,"fipscty",$C2726,"naics","337124"))</f>
        <v>0</v>
      </c>
      <c r="J2726">
        <f>IF(ISERROR(VLOOKUP($B2726,'2010 State Business Patterns'!$AN$3:$AR$55,2,FALSE)),0,VLOOKUP($B2726,'2010 State Business Patterns'!$AN$3:$AR$55,2,FALSE))</f>
        <v>0.66534653465346538</v>
      </c>
      <c r="K2726" s="28">
        <f t="shared" si="211"/>
        <v>0</v>
      </c>
      <c r="L2726" s="28">
        <f>IF(ISERROR(GETPIVOTDATA("Sum of emp",'2010 County Business Patterns'!$J$2,"FIPS State and County Code",$A2726,"fipstate",$B2726,"fipscty",$C2726,"naics","337127")),0,GETPIVOTDATA("Sum of emp",'2010 County Business Patterns'!$J$2,"FIPS State and County Code",$A2726,"fipstate",$B2726,"fipscty",$C2726,"naics","337127"))</f>
        <v>0</v>
      </c>
      <c r="M2726" s="28">
        <f>IF(ISERROR(GETPIVOTDATA("Sum of Midpoint",'2010 County Business Patterns'!$J$2,"FIPS State and County Code",$A2726,"fipstate",$B2726,"fipscty",$C2726,"naics","337127")),0,GETPIVOTDATA("Sum of Midpoint",'2010 County Business Patterns'!$J$2,"FIPS State and County Code",$A2726,"fipstate",$B2726,"fipscty",$C2726,"naics","337127"))</f>
        <v>0</v>
      </c>
      <c r="N2726">
        <f>IF(ISERROR(VLOOKUP($B2726,'2010 State Business Patterns'!$AN$3:$AR$55,3,FALSE)),0,VLOOKUP($B2726,'2010 State Business Patterns'!$AN$3:$AR$55,3,FALSE))</f>
        <v>0.88424242424242427</v>
      </c>
      <c r="O2726" s="28">
        <f t="shared" si="212"/>
        <v>0</v>
      </c>
      <c r="P2726" s="28">
        <f>IF(ISERROR(GETPIVOTDATA("Sum of emp",'2010 County Business Patterns'!$J$2,"FIPS State and County Code",$A2726,"fipstate",$B2726,"fipscty",$C2726,"naics","337214")),0,GETPIVOTDATA("Sum of emp",'2010 County Business Patterns'!$J$2,"FIPS State and County Code",$A2726,"fipstate",$B2726,"fipscty",$C2726,"naics","337214"))</f>
        <v>0</v>
      </c>
      <c r="Q2726" s="28">
        <f>IF(ISERROR(GETPIVOTDATA("Sum of Midpoint",'2010 County Business Patterns'!$J$2,"FIPS State and County Code",$A2726,"fipstate",$B2726,"fipscty",$C2726,"naics","337214")),0,GETPIVOTDATA("Sum of Midpoint",'2010 County Business Patterns'!$J$2,"FIPS State and County Code",$A2726,"fipstate",$B2726,"fipscty",$C2726,"naics","337214"))</f>
        <v>0</v>
      </c>
      <c r="R2726">
        <f>IF(ISERROR(VLOOKUP($B2726,'2010 State Business Patterns'!$AN$3:$AR$55,4,FALSE)),0,VLOOKUP($B2726,'2010 State Business Patterns'!$AN$3:$AR$55,4,FALSE))</f>
        <v>0.79374999999999996</v>
      </c>
      <c r="S2726" s="28">
        <f t="shared" si="213"/>
        <v>0</v>
      </c>
      <c r="T2726" s="28">
        <f>IF(ISERROR(GETPIVOTDATA("Sum of emp",'2010 County Business Patterns'!$J$2,"FIPS State and County Code",$A2726,"fipstate",$B2726,"fipscty",$C2726,"naics","337215")),0,GETPIVOTDATA("Sum of emp",'2010 County Business Patterns'!$J$2,"FIPS State and County Code",$A2726,"fipstate",$B2726,"fipscty",$C2726,"naics","337215"))</f>
        <v>0</v>
      </c>
      <c r="U2726" s="28">
        <f>IF(ISERROR(GETPIVOTDATA("Sum of Midpoint",'2010 County Business Patterns'!$J$2,"FIPS State and County Code",$A2726,"fipstate",$B2726,"fipscty",$C2726,"naics","337215")),0,GETPIVOTDATA("Sum of Midpoint",'2010 County Business Patterns'!$J$2,"FIPS State and County Code",$A2726,"fipstate",$B2726,"fipscty",$C2726,"naics","337215"))</f>
        <v>0</v>
      </c>
      <c r="V2726">
        <f>IF(ISERROR(VLOOKUP($B2726,'2010 State Business Patterns'!$AN$3:$AR$55,5,FALSE)),0,VLOOKUP($B2726,'2010 State Business Patterns'!$AN$3:$AR$55,5,FALSE))</f>
        <v>0.79088319088319092</v>
      </c>
      <c r="W2726" s="28">
        <f t="shared" si="214"/>
        <v>0</v>
      </c>
    </row>
    <row r="2727" spans="1:23" hidden="1">
      <c r="A2727" s="1" t="s">
        <v>798</v>
      </c>
      <c r="B2727" s="1" t="s">
        <v>1966</v>
      </c>
      <c r="C2727" s="1" t="s">
        <v>799</v>
      </c>
      <c r="D2727" s="1" t="s">
        <v>800</v>
      </c>
      <c r="E2727" s="1" t="s">
        <v>2057</v>
      </c>
      <c r="F2727" s="1" t="s">
        <v>452</v>
      </c>
      <c r="G2727" s="47">
        <f t="shared" si="210"/>
        <v>0</v>
      </c>
      <c r="H2727" s="28">
        <f>IF(ISERROR(GETPIVOTDATA("Sum of emp",'2010 County Business Patterns'!$J$2,"FIPS State and County Code",$A2727,"fipstate",$B2727,"fipscty",$C2727,"naics","337124")),0,GETPIVOTDATA("Sum of emp",'2010 County Business Patterns'!$J$2,"FIPS State and County Code",$A2727,"fipstate",$B2727,"fipscty",$C2727,"naics","337124"))</f>
        <v>0</v>
      </c>
      <c r="I2727" s="28">
        <f>IF(ISERROR(GETPIVOTDATA("Sum of Midpoint",'2010 County Business Patterns'!$J$2,"FIPS State and County Code",$A2727,"fipstate",$B2727,"fipscty",$C2727,"naics","337124")),0,GETPIVOTDATA("Sum of Midpoint",'2010 County Business Patterns'!$J$2,"FIPS State and County Code",$A2727,"fipstate",$B2727,"fipscty",$C2727,"naics","337124"))</f>
        <v>0</v>
      </c>
      <c r="J2727">
        <f>IF(ISERROR(VLOOKUP($B2727,'2010 State Business Patterns'!$AN$3:$AR$55,2,FALSE)),0,VLOOKUP($B2727,'2010 State Business Patterns'!$AN$3:$AR$55,2,FALSE))</f>
        <v>0.66534653465346538</v>
      </c>
      <c r="K2727" s="28">
        <f t="shared" si="211"/>
        <v>0</v>
      </c>
      <c r="L2727" s="28">
        <f>IF(ISERROR(GETPIVOTDATA("Sum of emp",'2010 County Business Patterns'!$J$2,"FIPS State and County Code",$A2727,"fipstate",$B2727,"fipscty",$C2727,"naics","337127")),0,GETPIVOTDATA("Sum of emp",'2010 County Business Patterns'!$J$2,"FIPS State and County Code",$A2727,"fipstate",$B2727,"fipscty",$C2727,"naics","337127"))</f>
        <v>0</v>
      </c>
      <c r="M2727" s="28">
        <f>IF(ISERROR(GETPIVOTDATA("Sum of Midpoint",'2010 County Business Patterns'!$J$2,"FIPS State and County Code",$A2727,"fipstate",$B2727,"fipscty",$C2727,"naics","337127")),0,GETPIVOTDATA("Sum of Midpoint",'2010 County Business Patterns'!$J$2,"FIPS State and County Code",$A2727,"fipstate",$B2727,"fipscty",$C2727,"naics","337127"))</f>
        <v>0</v>
      </c>
      <c r="N2727">
        <f>IF(ISERROR(VLOOKUP($B2727,'2010 State Business Patterns'!$AN$3:$AR$55,3,FALSE)),0,VLOOKUP($B2727,'2010 State Business Patterns'!$AN$3:$AR$55,3,FALSE))</f>
        <v>0.88424242424242427</v>
      </c>
      <c r="O2727" s="28">
        <f t="shared" si="212"/>
        <v>0</v>
      </c>
      <c r="P2727" s="28">
        <f>IF(ISERROR(GETPIVOTDATA("Sum of emp",'2010 County Business Patterns'!$J$2,"FIPS State and County Code",$A2727,"fipstate",$B2727,"fipscty",$C2727,"naics","337214")),0,GETPIVOTDATA("Sum of emp",'2010 County Business Patterns'!$J$2,"FIPS State and County Code",$A2727,"fipstate",$B2727,"fipscty",$C2727,"naics","337214"))</f>
        <v>0</v>
      </c>
      <c r="Q2727" s="28">
        <f>IF(ISERROR(GETPIVOTDATA("Sum of Midpoint",'2010 County Business Patterns'!$J$2,"FIPS State and County Code",$A2727,"fipstate",$B2727,"fipscty",$C2727,"naics","337214")),0,GETPIVOTDATA("Sum of Midpoint",'2010 County Business Patterns'!$J$2,"FIPS State and County Code",$A2727,"fipstate",$B2727,"fipscty",$C2727,"naics","337214"))</f>
        <v>0</v>
      </c>
      <c r="R2727">
        <f>IF(ISERROR(VLOOKUP($B2727,'2010 State Business Patterns'!$AN$3:$AR$55,4,FALSE)),0,VLOOKUP($B2727,'2010 State Business Patterns'!$AN$3:$AR$55,4,FALSE))</f>
        <v>0.79374999999999996</v>
      </c>
      <c r="S2727" s="28">
        <f t="shared" si="213"/>
        <v>0</v>
      </c>
      <c r="T2727" s="28">
        <f>IF(ISERROR(GETPIVOTDATA("Sum of emp",'2010 County Business Patterns'!$J$2,"FIPS State and County Code",$A2727,"fipstate",$B2727,"fipscty",$C2727,"naics","337215")),0,GETPIVOTDATA("Sum of emp",'2010 County Business Patterns'!$J$2,"FIPS State and County Code",$A2727,"fipstate",$B2727,"fipscty",$C2727,"naics","337215"))</f>
        <v>0</v>
      </c>
      <c r="U2727" s="28">
        <f>IF(ISERROR(GETPIVOTDATA("Sum of Midpoint",'2010 County Business Patterns'!$J$2,"FIPS State and County Code",$A2727,"fipstate",$B2727,"fipscty",$C2727,"naics","337215")),0,GETPIVOTDATA("Sum of Midpoint",'2010 County Business Patterns'!$J$2,"FIPS State and County Code",$A2727,"fipstate",$B2727,"fipscty",$C2727,"naics","337215"))</f>
        <v>0</v>
      </c>
      <c r="V2727">
        <f>IF(ISERROR(VLOOKUP($B2727,'2010 State Business Patterns'!$AN$3:$AR$55,5,FALSE)),0,VLOOKUP($B2727,'2010 State Business Patterns'!$AN$3:$AR$55,5,FALSE))</f>
        <v>0.79088319088319092</v>
      </c>
      <c r="W2727" s="28">
        <f t="shared" si="214"/>
        <v>0</v>
      </c>
    </row>
    <row r="2728" spans="1:23" hidden="1">
      <c r="A2728" s="1" t="s">
        <v>801</v>
      </c>
      <c r="B2728" s="1" t="s">
        <v>1966</v>
      </c>
      <c r="C2728" s="1" t="s">
        <v>802</v>
      </c>
      <c r="D2728" s="1" t="s">
        <v>803</v>
      </c>
      <c r="E2728" s="1" t="s">
        <v>2057</v>
      </c>
      <c r="F2728" s="1" t="s">
        <v>452</v>
      </c>
      <c r="G2728" s="47">
        <f t="shared" si="210"/>
        <v>0</v>
      </c>
      <c r="H2728" s="28">
        <f>IF(ISERROR(GETPIVOTDATA("Sum of emp",'2010 County Business Patterns'!$J$2,"FIPS State and County Code",$A2728,"fipstate",$B2728,"fipscty",$C2728,"naics","337124")),0,GETPIVOTDATA("Sum of emp",'2010 County Business Patterns'!$J$2,"FIPS State and County Code",$A2728,"fipstate",$B2728,"fipscty",$C2728,"naics","337124"))</f>
        <v>0</v>
      </c>
      <c r="I2728" s="28">
        <f>IF(ISERROR(GETPIVOTDATA("Sum of Midpoint",'2010 County Business Patterns'!$J$2,"FIPS State and County Code",$A2728,"fipstate",$B2728,"fipscty",$C2728,"naics","337124")),0,GETPIVOTDATA("Sum of Midpoint",'2010 County Business Patterns'!$J$2,"FIPS State and County Code",$A2728,"fipstate",$B2728,"fipscty",$C2728,"naics","337124"))</f>
        <v>0</v>
      </c>
      <c r="J2728">
        <f>IF(ISERROR(VLOOKUP($B2728,'2010 State Business Patterns'!$AN$3:$AR$55,2,FALSE)),0,VLOOKUP($B2728,'2010 State Business Patterns'!$AN$3:$AR$55,2,FALSE))</f>
        <v>0.66534653465346538</v>
      </c>
      <c r="K2728" s="28">
        <f t="shared" si="211"/>
        <v>0</v>
      </c>
      <c r="L2728" s="28">
        <f>IF(ISERROR(GETPIVOTDATA("Sum of emp",'2010 County Business Patterns'!$J$2,"FIPS State and County Code",$A2728,"fipstate",$B2728,"fipscty",$C2728,"naics","337127")),0,GETPIVOTDATA("Sum of emp",'2010 County Business Patterns'!$J$2,"FIPS State and County Code",$A2728,"fipstate",$B2728,"fipscty",$C2728,"naics","337127"))</f>
        <v>0</v>
      </c>
      <c r="M2728" s="28">
        <f>IF(ISERROR(GETPIVOTDATA("Sum of Midpoint",'2010 County Business Patterns'!$J$2,"FIPS State and County Code",$A2728,"fipstate",$B2728,"fipscty",$C2728,"naics","337127")),0,GETPIVOTDATA("Sum of Midpoint",'2010 County Business Patterns'!$J$2,"FIPS State and County Code",$A2728,"fipstate",$B2728,"fipscty",$C2728,"naics","337127"))</f>
        <v>0</v>
      </c>
      <c r="N2728">
        <f>IF(ISERROR(VLOOKUP($B2728,'2010 State Business Patterns'!$AN$3:$AR$55,3,FALSE)),0,VLOOKUP($B2728,'2010 State Business Patterns'!$AN$3:$AR$55,3,FALSE))</f>
        <v>0.88424242424242427</v>
      </c>
      <c r="O2728" s="28">
        <f t="shared" si="212"/>
        <v>0</v>
      </c>
      <c r="P2728" s="28">
        <f>IF(ISERROR(GETPIVOTDATA("Sum of emp",'2010 County Business Patterns'!$J$2,"FIPS State and County Code",$A2728,"fipstate",$B2728,"fipscty",$C2728,"naics","337214")),0,GETPIVOTDATA("Sum of emp",'2010 County Business Patterns'!$J$2,"FIPS State and County Code",$A2728,"fipstate",$B2728,"fipscty",$C2728,"naics","337214"))</f>
        <v>0</v>
      </c>
      <c r="Q2728" s="28">
        <f>IF(ISERROR(GETPIVOTDATA("Sum of Midpoint",'2010 County Business Patterns'!$J$2,"FIPS State and County Code",$A2728,"fipstate",$B2728,"fipscty",$C2728,"naics","337214")),0,GETPIVOTDATA("Sum of Midpoint",'2010 County Business Patterns'!$J$2,"FIPS State and County Code",$A2728,"fipstate",$B2728,"fipscty",$C2728,"naics","337214"))</f>
        <v>0</v>
      </c>
      <c r="R2728">
        <f>IF(ISERROR(VLOOKUP($B2728,'2010 State Business Patterns'!$AN$3:$AR$55,4,FALSE)),0,VLOOKUP($B2728,'2010 State Business Patterns'!$AN$3:$AR$55,4,FALSE))</f>
        <v>0.79374999999999996</v>
      </c>
      <c r="S2728" s="28">
        <f t="shared" si="213"/>
        <v>0</v>
      </c>
      <c r="T2728" s="28">
        <f>IF(ISERROR(GETPIVOTDATA("Sum of emp",'2010 County Business Patterns'!$J$2,"FIPS State and County Code",$A2728,"fipstate",$B2728,"fipscty",$C2728,"naics","337215")),0,GETPIVOTDATA("Sum of emp",'2010 County Business Patterns'!$J$2,"FIPS State and County Code",$A2728,"fipstate",$B2728,"fipscty",$C2728,"naics","337215"))</f>
        <v>0</v>
      </c>
      <c r="U2728" s="28">
        <f>IF(ISERROR(GETPIVOTDATA("Sum of Midpoint",'2010 County Business Patterns'!$J$2,"FIPS State and County Code",$A2728,"fipstate",$B2728,"fipscty",$C2728,"naics","337215")),0,GETPIVOTDATA("Sum of Midpoint",'2010 County Business Patterns'!$J$2,"FIPS State and County Code",$A2728,"fipstate",$B2728,"fipscty",$C2728,"naics","337215"))</f>
        <v>0</v>
      </c>
      <c r="V2728">
        <f>IF(ISERROR(VLOOKUP($B2728,'2010 State Business Patterns'!$AN$3:$AR$55,5,FALSE)),0,VLOOKUP($B2728,'2010 State Business Patterns'!$AN$3:$AR$55,5,FALSE))</f>
        <v>0.79088319088319092</v>
      </c>
      <c r="W2728" s="28">
        <f t="shared" si="214"/>
        <v>0</v>
      </c>
    </row>
    <row r="2729" spans="1:23">
      <c r="A2729" s="1" t="s">
        <v>804</v>
      </c>
      <c r="B2729" s="1" t="s">
        <v>1966</v>
      </c>
      <c r="C2729" s="1" t="s">
        <v>1997</v>
      </c>
      <c r="D2729" s="1" t="s">
        <v>805</v>
      </c>
      <c r="E2729" s="1" t="s">
        <v>2057</v>
      </c>
      <c r="F2729" s="1" t="s">
        <v>452</v>
      </c>
      <c r="G2729" s="47">
        <f t="shared" si="210"/>
        <v>6.653465346534654</v>
      </c>
      <c r="H2729" s="28">
        <f>IF(ISERROR(GETPIVOTDATA("Sum of emp",'2010 County Business Patterns'!$J$2,"FIPS State and County Code",$A2729,"fipstate",$B2729,"fipscty",$C2729,"naics","337124")),0,GETPIVOTDATA("Sum of emp",'2010 County Business Patterns'!$J$2,"FIPS State and County Code",$A2729,"fipstate",$B2729,"fipscty",$C2729,"naics","337124"))</f>
        <v>0</v>
      </c>
      <c r="I2729" s="28">
        <f>IF(ISERROR(GETPIVOTDATA("Sum of Midpoint",'2010 County Business Patterns'!$J$2,"FIPS State and County Code",$A2729,"fipstate",$B2729,"fipscty",$C2729,"naics","337124")),0,GETPIVOTDATA("Sum of Midpoint",'2010 County Business Patterns'!$J$2,"FIPS State and County Code",$A2729,"fipstate",$B2729,"fipscty",$C2729,"naics","337124"))</f>
        <v>10</v>
      </c>
      <c r="J2729">
        <f>IF(ISERROR(VLOOKUP($B2729,'2010 State Business Patterns'!$AN$3:$AR$55,2,FALSE)),0,VLOOKUP($B2729,'2010 State Business Patterns'!$AN$3:$AR$55,2,FALSE))</f>
        <v>0.66534653465346538</v>
      </c>
      <c r="K2729" s="28">
        <f t="shared" si="211"/>
        <v>6.653465346534654</v>
      </c>
      <c r="L2729" s="28">
        <f>IF(ISERROR(GETPIVOTDATA("Sum of emp",'2010 County Business Patterns'!$J$2,"FIPS State and County Code",$A2729,"fipstate",$B2729,"fipscty",$C2729,"naics","337127")),0,GETPIVOTDATA("Sum of emp",'2010 County Business Patterns'!$J$2,"FIPS State and County Code",$A2729,"fipstate",$B2729,"fipscty",$C2729,"naics","337127"))</f>
        <v>0</v>
      </c>
      <c r="M2729" s="28">
        <f>IF(ISERROR(GETPIVOTDATA("Sum of Midpoint",'2010 County Business Patterns'!$J$2,"FIPS State and County Code",$A2729,"fipstate",$B2729,"fipscty",$C2729,"naics","337127")),0,GETPIVOTDATA("Sum of Midpoint",'2010 County Business Patterns'!$J$2,"FIPS State and County Code",$A2729,"fipstate",$B2729,"fipscty",$C2729,"naics","337127"))</f>
        <v>0</v>
      </c>
      <c r="N2729">
        <f>IF(ISERROR(VLOOKUP($B2729,'2010 State Business Patterns'!$AN$3:$AR$55,3,FALSE)),0,VLOOKUP($B2729,'2010 State Business Patterns'!$AN$3:$AR$55,3,FALSE))</f>
        <v>0.88424242424242427</v>
      </c>
      <c r="O2729" s="28">
        <f t="shared" si="212"/>
        <v>0</v>
      </c>
      <c r="P2729" s="28">
        <f>IF(ISERROR(GETPIVOTDATA("Sum of emp",'2010 County Business Patterns'!$J$2,"FIPS State and County Code",$A2729,"fipstate",$B2729,"fipscty",$C2729,"naics","337214")),0,GETPIVOTDATA("Sum of emp",'2010 County Business Patterns'!$J$2,"FIPS State and County Code",$A2729,"fipstate",$B2729,"fipscty",$C2729,"naics","337214"))</f>
        <v>0</v>
      </c>
      <c r="Q2729" s="28">
        <f>IF(ISERROR(GETPIVOTDATA("Sum of Midpoint",'2010 County Business Patterns'!$J$2,"FIPS State and County Code",$A2729,"fipstate",$B2729,"fipscty",$C2729,"naics","337214")),0,GETPIVOTDATA("Sum of Midpoint",'2010 County Business Patterns'!$J$2,"FIPS State and County Code",$A2729,"fipstate",$B2729,"fipscty",$C2729,"naics","337214"))</f>
        <v>0</v>
      </c>
      <c r="R2729">
        <f>IF(ISERROR(VLOOKUP($B2729,'2010 State Business Patterns'!$AN$3:$AR$55,4,FALSE)),0,VLOOKUP($B2729,'2010 State Business Patterns'!$AN$3:$AR$55,4,FALSE))</f>
        <v>0.79374999999999996</v>
      </c>
      <c r="S2729" s="28">
        <f t="shared" si="213"/>
        <v>0</v>
      </c>
      <c r="T2729" s="28">
        <f>IF(ISERROR(GETPIVOTDATA("Sum of emp",'2010 County Business Patterns'!$J$2,"FIPS State and County Code",$A2729,"fipstate",$B2729,"fipscty",$C2729,"naics","337215")),0,GETPIVOTDATA("Sum of emp",'2010 County Business Patterns'!$J$2,"FIPS State and County Code",$A2729,"fipstate",$B2729,"fipscty",$C2729,"naics","337215"))</f>
        <v>0</v>
      </c>
      <c r="U2729" s="28">
        <f>IF(ISERROR(GETPIVOTDATA("Sum of Midpoint",'2010 County Business Patterns'!$J$2,"FIPS State and County Code",$A2729,"fipstate",$B2729,"fipscty",$C2729,"naics","337215")),0,GETPIVOTDATA("Sum of Midpoint",'2010 County Business Patterns'!$J$2,"FIPS State and County Code",$A2729,"fipstate",$B2729,"fipscty",$C2729,"naics","337215"))</f>
        <v>0</v>
      </c>
      <c r="V2729">
        <f>IF(ISERROR(VLOOKUP($B2729,'2010 State Business Patterns'!$AN$3:$AR$55,5,FALSE)),0,VLOOKUP($B2729,'2010 State Business Patterns'!$AN$3:$AR$55,5,FALSE))</f>
        <v>0.79088319088319092</v>
      </c>
      <c r="W2729" s="28">
        <f t="shared" si="214"/>
        <v>0</v>
      </c>
    </row>
    <row r="2730" spans="1:23" hidden="1">
      <c r="A2730" s="1" t="s">
        <v>806</v>
      </c>
      <c r="B2730" s="1" t="s">
        <v>1966</v>
      </c>
      <c r="C2730" s="1" t="s">
        <v>807</v>
      </c>
      <c r="D2730" s="1" t="s">
        <v>808</v>
      </c>
      <c r="E2730" s="1" t="s">
        <v>2057</v>
      </c>
      <c r="F2730" s="1" t="s">
        <v>452</v>
      </c>
      <c r="G2730" s="47">
        <f t="shared" si="210"/>
        <v>0</v>
      </c>
      <c r="H2730" s="28">
        <f>IF(ISERROR(GETPIVOTDATA("Sum of emp",'2010 County Business Patterns'!$J$2,"FIPS State and County Code",$A2730,"fipstate",$B2730,"fipscty",$C2730,"naics","337124")),0,GETPIVOTDATA("Sum of emp",'2010 County Business Patterns'!$J$2,"FIPS State and County Code",$A2730,"fipstate",$B2730,"fipscty",$C2730,"naics","337124"))</f>
        <v>0</v>
      </c>
      <c r="I2730" s="28">
        <f>IF(ISERROR(GETPIVOTDATA("Sum of Midpoint",'2010 County Business Patterns'!$J$2,"FIPS State and County Code",$A2730,"fipstate",$B2730,"fipscty",$C2730,"naics","337124")),0,GETPIVOTDATA("Sum of Midpoint",'2010 County Business Patterns'!$J$2,"FIPS State and County Code",$A2730,"fipstate",$B2730,"fipscty",$C2730,"naics","337124"))</f>
        <v>0</v>
      </c>
      <c r="J2730">
        <f>IF(ISERROR(VLOOKUP($B2730,'2010 State Business Patterns'!$AN$3:$AR$55,2,FALSE)),0,VLOOKUP($B2730,'2010 State Business Patterns'!$AN$3:$AR$55,2,FALSE))</f>
        <v>0.66534653465346538</v>
      </c>
      <c r="K2730" s="28">
        <f t="shared" si="211"/>
        <v>0</v>
      </c>
      <c r="L2730" s="28">
        <f>IF(ISERROR(GETPIVOTDATA("Sum of emp",'2010 County Business Patterns'!$J$2,"FIPS State and County Code",$A2730,"fipstate",$B2730,"fipscty",$C2730,"naics","337127")),0,GETPIVOTDATA("Sum of emp",'2010 County Business Patterns'!$J$2,"FIPS State and County Code",$A2730,"fipstate",$B2730,"fipscty",$C2730,"naics","337127"))</f>
        <v>0</v>
      </c>
      <c r="M2730" s="28">
        <f>IF(ISERROR(GETPIVOTDATA("Sum of Midpoint",'2010 County Business Patterns'!$J$2,"FIPS State and County Code",$A2730,"fipstate",$B2730,"fipscty",$C2730,"naics","337127")),0,GETPIVOTDATA("Sum of Midpoint",'2010 County Business Patterns'!$J$2,"FIPS State and County Code",$A2730,"fipstate",$B2730,"fipscty",$C2730,"naics","337127"))</f>
        <v>0</v>
      </c>
      <c r="N2730">
        <f>IF(ISERROR(VLOOKUP($B2730,'2010 State Business Patterns'!$AN$3:$AR$55,3,FALSE)),0,VLOOKUP($B2730,'2010 State Business Patterns'!$AN$3:$AR$55,3,FALSE))</f>
        <v>0.88424242424242427</v>
      </c>
      <c r="O2730" s="28">
        <f t="shared" si="212"/>
        <v>0</v>
      </c>
      <c r="P2730" s="28">
        <f>IF(ISERROR(GETPIVOTDATA("Sum of emp",'2010 County Business Patterns'!$J$2,"FIPS State and County Code",$A2730,"fipstate",$B2730,"fipscty",$C2730,"naics","337214")),0,GETPIVOTDATA("Sum of emp",'2010 County Business Patterns'!$J$2,"FIPS State and County Code",$A2730,"fipstate",$B2730,"fipscty",$C2730,"naics","337214"))</f>
        <v>0</v>
      </c>
      <c r="Q2730" s="28">
        <f>IF(ISERROR(GETPIVOTDATA("Sum of Midpoint",'2010 County Business Patterns'!$J$2,"FIPS State and County Code",$A2730,"fipstate",$B2730,"fipscty",$C2730,"naics","337214")),0,GETPIVOTDATA("Sum of Midpoint",'2010 County Business Patterns'!$J$2,"FIPS State and County Code",$A2730,"fipstate",$B2730,"fipscty",$C2730,"naics","337214"))</f>
        <v>0</v>
      </c>
      <c r="R2730">
        <f>IF(ISERROR(VLOOKUP($B2730,'2010 State Business Patterns'!$AN$3:$AR$55,4,FALSE)),0,VLOOKUP($B2730,'2010 State Business Patterns'!$AN$3:$AR$55,4,FALSE))</f>
        <v>0.79374999999999996</v>
      </c>
      <c r="S2730" s="28">
        <f t="shared" si="213"/>
        <v>0</v>
      </c>
      <c r="T2730" s="28">
        <f>IF(ISERROR(GETPIVOTDATA("Sum of emp",'2010 County Business Patterns'!$J$2,"FIPS State and County Code",$A2730,"fipstate",$B2730,"fipscty",$C2730,"naics","337215")),0,GETPIVOTDATA("Sum of emp",'2010 County Business Patterns'!$J$2,"FIPS State and County Code",$A2730,"fipstate",$B2730,"fipscty",$C2730,"naics","337215"))</f>
        <v>0</v>
      </c>
      <c r="U2730" s="28">
        <f>IF(ISERROR(GETPIVOTDATA("Sum of Midpoint",'2010 County Business Patterns'!$J$2,"FIPS State and County Code",$A2730,"fipstate",$B2730,"fipscty",$C2730,"naics","337215")),0,GETPIVOTDATA("Sum of Midpoint",'2010 County Business Patterns'!$J$2,"FIPS State and County Code",$A2730,"fipstate",$B2730,"fipscty",$C2730,"naics","337215"))</f>
        <v>0</v>
      </c>
      <c r="V2730">
        <f>IF(ISERROR(VLOOKUP($B2730,'2010 State Business Patterns'!$AN$3:$AR$55,5,FALSE)),0,VLOOKUP($B2730,'2010 State Business Patterns'!$AN$3:$AR$55,5,FALSE))</f>
        <v>0.79088319088319092</v>
      </c>
      <c r="W2730" s="28">
        <f t="shared" si="214"/>
        <v>0</v>
      </c>
    </row>
    <row r="2731" spans="1:23" hidden="1">
      <c r="A2731" s="1" t="s">
        <v>809</v>
      </c>
      <c r="B2731" s="1" t="s">
        <v>1966</v>
      </c>
      <c r="C2731" s="1" t="s">
        <v>1998</v>
      </c>
      <c r="D2731" s="1" t="s">
        <v>810</v>
      </c>
      <c r="E2731" s="1" t="s">
        <v>2057</v>
      </c>
      <c r="F2731" s="1" t="s">
        <v>452</v>
      </c>
      <c r="G2731" s="47">
        <f t="shared" si="210"/>
        <v>0</v>
      </c>
      <c r="H2731" s="28">
        <f>IF(ISERROR(GETPIVOTDATA("Sum of emp",'2010 County Business Patterns'!$J$2,"FIPS State and County Code",$A2731,"fipstate",$B2731,"fipscty",$C2731,"naics","337124")),0,GETPIVOTDATA("Sum of emp",'2010 County Business Patterns'!$J$2,"FIPS State and County Code",$A2731,"fipstate",$B2731,"fipscty",$C2731,"naics","337124"))</f>
        <v>0</v>
      </c>
      <c r="I2731" s="28">
        <f>IF(ISERROR(GETPIVOTDATA("Sum of Midpoint",'2010 County Business Patterns'!$J$2,"FIPS State and County Code",$A2731,"fipstate",$B2731,"fipscty",$C2731,"naics","337124")),0,GETPIVOTDATA("Sum of Midpoint",'2010 County Business Patterns'!$J$2,"FIPS State and County Code",$A2731,"fipstate",$B2731,"fipscty",$C2731,"naics","337124"))</f>
        <v>0</v>
      </c>
      <c r="J2731">
        <f>IF(ISERROR(VLOOKUP($B2731,'2010 State Business Patterns'!$AN$3:$AR$55,2,FALSE)),0,VLOOKUP($B2731,'2010 State Business Patterns'!$AN$3:$AR$55,2,FALSE))</f>
        <v>0.66534653465346538</v>
      </c>
      <c r="K2731" s="28">
        <f t="shared" si="211"/>
        <v>0</v>
      </c>
      <c r="L2731" s="28">
        <f>IF(ISERROR(GETPIVOTDATA("Sum of emp",'2010 County Business Patterns'!$J$2,"FIPS State and County Code",$A2731,"fipstate",$B2731,"fipscty",$C2731,"naics","337127")),0,GETPIVOTDATA("Sum of emp",'2010 County Business Patterns'!$J$2,"FIPS State and County Code",$A2731,"fipstate",$B2731,"fipscty",$C2731,"naics","337127"))</f>
        <v>0</v>
      </c>
      <c r="M2731" s="28">
        <f>IF(ISERROR(GETPIVOTDATA("Sum of Midpoint",'2010 County Business Patterns'!$J$2,"FIPS State and County Code",$A2731,"fipstate",$B2731,"fipscty",$C2731,"naics","337127")),0,GETPIVOTDATA("Sum of Midpoint",'2010 County Business Patterns'!$J$2,"FIPS State and County Code",$A2731,"fipstate",$B2731,"fipscty",$C2731,"naics","337127"))</f>
        <v>0</v>
      </c>
      <c r="N2731">
        <f>IF(ISERROR(VLOOKUP($B2731,'2010 State Business Patterns'!$AN$3:$AR$55,3,FALSE)),0,VLOOKUP($B2731,'2010 State Business Patterns'!$AN$3:$AR$55,3,FALSE))</f>
        <v>0.88424242424242427</v>
      </c>
      <c r="O2731" s="28">
        <f t="shared" si="212"/>
        <v>0</v>
      </c>
      <c r="P2731" s="28">
        <f>IF(ISERROR(GETPIVOTDATA("Sum of emp",'2010 County Business Patterns'!$J$2,"FIPS State and County Code",$A2731,"fipstate",$B2731,"fipscty",$C2731,"naics","337214")),0,GETPIVOTDATA("Sum of emp",'2010 County Business Patterns'!$J$2,"FIPS State and County Code",$A2731,"fipstate",$B2731,"fipscty",$C2731,"naics","337214"))</f>
        <v>0</v>
      </c>
      <c r="Q2731" s="28">
        <f>IF(ISERROR(GETPIVOTDATA("Sum of Midpoint",'2010 County Business Patterns'!$J$2,"FIPS State and County Code",$A2731,"fipstate",$B2731,"fipscty",$C2731,"naics","337214")),0,GETPIVOTDATA("Sum of Midpoint",'2010 County Business Patterns'!$J$2,"FIPS State and County Code",$A2731,"fipstate",$B2731,"fipscty",$C2731,"naics","337214"))</f>
        <v>0</v>
      </c>
      <c r="R2731">
        <f>IF(ISERROR(VLOOKUP($B2731,'2010 State Business Patterns'!$AN$3:$AR$55,4,FALSE)),0,VLOOKUP($B2731,'2010 State Business Patterns'!$AN$3:$AR$55,4,FALSE))</f>
        <v>0.79374999999999996</v>
      </c>
      <c r="S2731" s="28">
        <f t="shared" si="213"/>
        <v>0</v>
      </c>
      <c r="T2731" s="28">
        <f>IF(ISERROR(GETPIVOTDATA("Sum of emp",'2010 County Business Patterns'!$J$2,"FIPS State and County Code",$A2731,"fipstate",$B2731,"fipscty",$C2731,"naics","337215")),0,GETPIVOTDATA("Sum of emp",'2010 County Business Patterns'!$J$2,"FIPS State and County Code",$A2731,"fipstate",$B2731,"fipscty",$C2731,"naics","337215"))</f>
        <v>0</v>
      </c>
      <c r="U2731" s="28">
        <f>IF(ISERROR(GETPIVOTDATA("Sum of Midpoint",'2010 County Business Patterns'!$J$2,"FIPS State and County Code",$A2731,"fipstate",$B2731,"fipscty",$C2731,"naics","337215")),0,GETPIVOTDATA("Sum of Midpoint",'2010 County Business Patterns'!$J$2,"FIPS State and County Code",$A2731,"fipstate",$B2731,"fipscty",$C2731,"naics","337215"))</f>
        <v>0</v>
      </c>
      <c r="V2731">
        <f>IF(ISERROR(VLOOKUP($B2731,'2010 State Business Patterns'!$AN$3:$AR$55,5,FALSE)),0,VLOOKUP($B2731,'2010 State Business Patterns'!$AN$3:$AR$55,5,FALSE))</f>
        <v>0.79088319088319092</v>
      </c>
      <c r="W2731" s="28">
        <f t="shared" si="214"/>
        <v>0</v>
      </c>
    </row>
    <row r="2732" spans="1:23" hidden="1">
      <c r="A2732" s="1" t="s">
        <v>811</v>
      </c>
      <c r="B2732" s="1" t="s">
        <v>1966</v>
      </c>
      <c r="C2732" s="1" t="s">
        <v>812</v>
      </c>
      <c r="D2732" s="1" t="s">
        <v>813</v>
      </c>
      <c r="E2732" s="1" t="s">
        <v>2057</v>
      </c>
      <c r="F2732" s="1" t="s">
        <v>452</v>
      </c>
      <c r="G2732" s="47">
        <f t="shared" si="210"/>
        <v>0</v>
      </c>
      <c r="H2732" s="28">
        <f>IF(ISERROR(GETPIVOTDATA("Sum of emp",'2010 County Business Patterns'!$J$2,"FIPS State and County Code",$A2732,"fipstate",$B2732,"fipscty",$C2732,"naics","337124")),0,GETPIVOTDATA("Sum of emp",'2010 County Business Patterns'!$J$2,"FIPS State and County Code",$A2732,"fipstate",$B2732,"fipscty",$C2732,"naics","337124"))</f>
        <v>0</v>
      </c>
      <c r="I2732" s="28">
        <f>IF(ISERROR(GETPIVOTDATA("Sum of Midpoint",'2010 County Business Patterns'!$J$2,"FIPS State and County Code",$A2732,"fipstate",$B2732,"fipscty",$C2732,"naics","337124")),0,GETPIVOTDATA("Sum of Midpoint",'2010 County Business Patterns'!$J$2,"FIPS State and County Code",$A2732,"fipstate",$B2732,"fipscty",$C2732,"naics","337124"))</f>
        <v>0</v>
      </c>
      <c r="J2732">
        <f>IF(ISERROR(VLOOKUP($B2732,'2010 State Business Patterns'!$AN$3:$AR$55,2,FALSE)),0,VLOOKUP($B2732,'2010 State Business Patterns'!$AN$3:$AR$55,2,FALSE))</f>
        <v>0.66534653465346538</v>
      </c>
      <c r="K2732" s="28">
        <f t="shared" si="211"/>
        <v>0</v>
      </c>
      <c r="L2732" s="28">
        <f>IF(ISERROR(GETPIVOTDATA("Sum of emp",'2010 County Business Patterns'!$J$2,"FIPS State and County Code",$A2732,"fipstate",$B2732,"fipscty",$C2732,"naics","337127")),0,GETPIVOTDATA("Sum of emp",'2010 County Business Patterns'!$J$2,"FIPS State and County Code",$A2732,"fipstate",$B2732,"fipscty",$C2732,"naics","337127"))</f>
        <v>0</v>
      </c>
      <c r="M2732" s="28">
        <f>IF(ISERROR(GETPIVOTDATA("Sum of Midpoint",'2010 County Business Patterns'!$J$2,"FIPS State and County Code",$A2732,"fipstate",$B2732,"fipscty",$C2732,"naics","337127")),0,GETPIVOTDATA("Sum of Midpoint",'2010 County Business Patterns'!$J$2,"FIPS State and County Code",$A2732,"fipstate",$B2732,"fipscty",$C2732,"naics","337127"))</f>
        <v>0</v>
      </c>
      <c r="N2732">
        <f>IF(ISERROR(VLOOKUP($B2732,'2010 State Business Patterns'!$AN$3:$AR$55,3,FALSE)),0,VLOOKUP($B2732,'2010 State Business Patterns'!$AN$3:$AR$55,3,FALSE))</f>
        <v>0.88424242424242427</v>
      </c>
      <c r="O2732" s="28">
        <f t="shared" si="212"/>
        <v>0</v>
      </c>
      <c r="P2732" s="28">
        <f>IF(ISERROR(GETPIVOTDATA("Sum of emp",'2010 County Business Patterns'!$J$2,"FIPS State and County Code",$A2732,"fipstate",$B2732,"fipscty",$C2732,"naics","337214")),0,GETPIVOTDATA("Sum of emp",'2010 County Business Patterns'!$J$2,"FIPS State and County Code",$A2732,"fipstate",$B2732,"fipscty",$C2732,"naics","337214"))</f>
        <v>0</v>
      </c>
      <c r="Q2732" s="28">
        <f>IF(ISERROR(GETPIVOTDATA("Sum of Midpoint",'2010 County Business Patterns'!$J$2,"FIPS State and County Code",$A2732,"fipstate",$B2732,"fipscty",$C2732,"naics","337214")),0,GETPIVOTDATA("Sum of Midpoint",'2010 County Business Patterns'!$J$2,"FIPS State and County Code",$A2732,"fipstate",$B2732,"fipscty",$C2732,"naics","337214"))</f>
        <v>0</v>
      </c>
      <c r="R2732">
        <f>IF(ISERROR(VLOOKUP($B2732,'2010 State Business Patterns'!$AN$3:$AR$55,4,FALSE)),0,VLOOKUP($B2732,'2010 State Business Patterns'!$AN$3:$AR$55,4,FALSE))</f>
        <v>0.79374999999999996</v>
      </c>
      <c r="S2732" s="28">
        <f t="shared" si="213"/>
        <v>0</v>
      </c>
      <c r="T2732" s="28">
        <f>IF(ISERROR(GETPIVOTDATA("Sum of emp",'2010 County Business Patterns'!$J$2,"FIPS State and County Code",$A2732,"fipstate",$B2732,"fipscty",$C2732,"naics","337215")),0,GETPIVOTDATA("Sum of emp",'2010 County Business Patterns'!$J$2,"FIPS State and County Code",$A2732,"fipstate",$B2732,"fipscty",$C2732,"naics","337215"))</f>
        <v>0</v>
      </c>
      <c r="U2732" s="28">
        <f>IF(ISERROR(GETPIVOTDATA("Sum of Midpoint",'2010 County Business Patterns'!$J$2,"FIPS State and County Code",$A2732,"fipstate",$B2732,"fipscty",$C2732,"naics","337215")),0,GETPIVOTDATA("Sum of Midpoint",'2010 County Business Patterns'!$J$2,"FIPS State and County Code",$A2732,"fipstate",$B2732,"fipscty",$C2732,"naics","337215"))</f>
        <v>0</v>
      </c>
      <c r="V2732">
        <f>IF(ISERROR(VLOOKUP($B2732,'2010 State Business Patterns'!$AN$3:$AR$55,5,FALSE)),0,VLOOKUP($B2732,'2010 State Business Patterns'!$AN$3:$AR$55,5,FALSE))</f>
        <v>0.79088319088319092</v>
      </c>
      <c r="W2732" s="28">
        <f t="shared" si="214"/>
        <v>0</v>
      </c>
    </row>
    <row r="2733" spans="1:23" hidden="1">
      <c r="A2733" s="1" t="s">
        <v>814</v>
      </c>
      <c r="B2733" s="1" t="s">
        <v>1966</v>
      </c>
      <c r="C2733" s="1" t="s">
        <v>815</v>
      </c>
      <c r="D2733" s="1" t="s">
        <v>816</v>
      </c>
      <c r="E2733" s="1" t="s">
        <v>2057</v>
      </c>
      <c r="F2733" s="1" t="s">
        <v>452</v>
      </c>
      <c r="G2733" s="47">
        <f t="shared" si="210"/>
        <v>0</v>
      </c>
      <c r="H2733" s="28">
        <f>IF(ISERROR(GETPIVOTDATA("Sum of emp",'2010 County Business Patterns'!$J$2,"FIPS State and County Code",$A2733,"fipstate",$B2733,"fipscty",$C2733,"naics","337124")),0,GETPIVOTDATA("Sum of emp",'2010 County Business Patterns'!$J$2,"FIPS State and County Code",$A2733,"fipstate",$B2733,"fipscty",$C2733,"naics","337124"))</f>
        <v>0</v>
      </c>
      <c r="I2733" s="28">
        <f>IF(ISERROR(GETPIVOTDATA("Sum of Midpoint",'2010 County Business Patterns'!$J$2,"FIPS State and County Code",$A2733,"fipstate",$B2733,"fipscty",$C2733,"naics","337124")),0,GETPIVOTDATA("Sum of Midpoint",'2010 County Business Patterns'!$J$2,"FIPS State and County Code",$A2733,"fipstate",$B2733,"fipscty",$C2733,"naics","337124"))</f>
        <v>0</v>
      </c>
      <c r="J2733">
        <f>IF(ISERROR(VLOOKUP($B2733,'2010 State Business Patterns'!$AN$3:$AR$55,2,FALSE)),0,VLOOKUP($B2733,'2010 State Business Patterns'!$AN$3:$AR$55,2,FALSE))</f>
        <v>0.66534653465346538</v>
      </c>
      <c r="K2733" s="28">
        <f t="shared" si="211"/>
        <v>0</v>
      </c>
      <c r="L2733" s="28">
        <f>IF(ISERROR(GETPIVOTDATA("Sum of emp",'2010 County Business Patterns'!$J$2,"FIPS State and County Code",$A2733,"fipstate",$B2733,"fipscty",$C2733,"naics","337127")),0,GETPIVOTDATA("Sum of emp",'2010 County Business Patterns'!$J$2,"FIPS State and County Code",$A2733,"fipstate",$B2733,"fipscty",$C2733,"naics","337127"))</f>
        <v>0</v>
      </c>
      <c r="M2733" s="28">
        <f>IF(ISERROR(GETPIVOTDATA("Sum of Midpoint",'2010 County Business Patterns'!$J$2,"FIPS State and County Code",$A2733,"fipstate",$B2733,"fipscty",$C2733,"naics","337127")),0,GETPIVOTDATA("Sum of Midpoint",'2010 County Business Patterns'!$J$2,"FIPS State and County Code",$A2733,"fipstate",$B2733,"fipscty",$C2733,"naics","337127"))</f>
        <v>0</v>
      </c>
      <c r="N2733">
        <f>IF(ISERROR(VLOOKUP($B2733,'2010 State Business Patterns'!$AN$3:$AR$55,3,FALSE)),0,VLOOKUP($B2733,'2010 State Business Patterns'!$AN$3:$AR$55,3,FALSE))</f>
        <v>0.88424242424242427</v>
      </c>
      <c r="O2733" s="28">
        <f t="shared" si="212"/>
        <v>0</v>
      </c>
      <c r="P2733" s="28">
        <f>IF(ISERROR(GETPIVOTDATA("Sum of emp",'2010 County Business Patterns'!$J$2,"FIPS State and County Code",$A2733,"fipstate",$B2733,"fipscty",$C2733,"naics","337214")),0,GETPIVOTDATA("Sum of emp",'2010 County Business Patterns'!$J$2,"FIPS State and County Code",$A2733,"fipstate",$B2733,"fipscty",$C2733,"naics","337214"))</f>
        <v>0</v>
      </c>
      <c r="Q2733" s="28">
        <f>IF(ISERROR(GETPIVOTDATA("Sum of Midpoint",'2010 County Business Patterns'!$J$2,"FIPS State and County Code",$A2733,"fipstate",$B2733,"fipscty",$C2733,"naics","337214")),0,GETPIVOTDATA("Sum of Midpoint",'2010 County Business Patterns'!$J$2,"FIPS State and County Code",$A2733,"fipstate",$B2733,"fipscty",$C2733,"naics","337214"))</f>
        <v>0</v>
      </c>
      <c r="R2733">
        <f>IF(ISERROR(VLOOKUP($B2733,'2010 State Business Patterns'!$AN$3:$AR$55,4,FALSE)),0,VLOOKUP($B2733,'2010 State Business Patterns'!$AN$3:$AR$55,4,FALSE))</f>
        <v>0.79374999999999996</v>
      </c>
      <c r="S2733" s="28">
        <f t="shared" si="213"/>
        <v>0</v>
      </c>
      <c r="T2733" s="28">
        <f>IF(ISERROR(GETPIVOTDATA("Sum of emp",'2010 County Business Patterns'!$J$2,"FIPS State and County Code",$A2733,"fipstate",$B2733,"fipscty",$C2733,"naics","337215")),0,GETPIVOTDATA("Sum of emp",'2010 County Business Patterns'!$J$2,"FIPS State and County Code",$A2733,"fipstate",$B2733,"fipscty",$C2733,"naics","337215"))</f>
        <v>0</v>
      </c>
      <c r="U2733" s="28">
        <f>IF(ISERROR(GETPIVOTDATA("Sum of Midpoint",'2010 County Business Patterns'!$J$2,"FIPS State and County Code",$A2733,"fipstate",$B2733,"fipscty",$C2733,"naics","337215")),0,GETPIVOTDATA("Sum of Midpoint",'2010 County Business Patterns'!$J$2,"FIPS State and County Code",$A2733,"fipstate",$B2733,"fipscty",$C2733,"naics","337215"))</f>
        <v>0</v>
      </c>
      <c r="V2733">
        <f>IF(ISERROR(VLOOKUP($B2733,'2010 State Business Patterns'!$AN$3:$AR$55,5,FALSE)),0,VLOOKUP($B2733,'2010 State Business Patterns'!$AN$3:$AR$55,5,FALSE))</f>
        <v>0.79088319088319092</v>
      </c>
      <c r="W2733" s="28">
        <f t="shared" si="214"/>
        <v>0</v>
      </c>
    </row>
    <row r="2734" spans="1:23">
      <c r="A2734" s="1" t="s">
        <v>817</v>
      </c>
      <c r="B2734" s="1" t="s">
        <v>1966</v>
      </c>
      <c r="C2734" s="1" t="s">
        <v>818</v>
      </c>
      <c r="D2734" s="1" t="s">
        <v>2176</v>
      </c>
      <c r="E2734" s="1" t="s">
        <v>2057</v>
      </c>
      <c r="F2734" s="1" t="s">
        <v>452</v>
      </c>
      <c r="G2734" s="47">
        <f t="shared" si="210"/>
        <v>23.726495726495727</v>
      </c>
      <c r="H2734" s="28">
        <f>IF(ISERROR(GETPIVOTDATA("Sum of emp",'2010 County Business Patterns'!$J$2,"FIPS State and County Code",$A2734,"fipstate",$B2734,"fipscty",$C2734,"naics","337124")),0,GETPIVOTDATA("Sum of emp",'2010 County Business Patterns'!$J$2,"FIPS State and County Code",$A2734,"fipstate",$B2734,"fipscty",$C2734,"naics","337124"))</f>
        <v>0</v>
      </c>
      <c r="I2734" s="28">
        <f>IF(ISERROR(GETPIVOTDATA("Sum of Midpoint",'2010 County Business Patterns'!$J$2,"FIPS State and County Code",$A2734,"fipstate",$B2734,"fipscty",$C2734,"naics","337124")),0,GETPIVOTDATA("Sum of Midpoint",'2010 County Business Patterns'!$J$2,"FIPS State and County Code",$A2734,"fipstate",$B2734,"fipscty",$C2734,"naics","337124"))</f>
        <v>0</v>
      </c>
      <c r="J2734">
        <f>IF(ISERROR(VLOOKUP($B2734,'2010 State Business Patterns'!$AN$3:$AR$55,2,FALSE)),0,VLOOKUP($B2734,'2010 State Business Patterns'!$AN$3:$AR$55,2,FALSE))</f>
        <v>0.66534653465346538</v>
      </c>
      <c r="K2734" s="28">
        <f t="shared" si="211"/>
        <v>0</v>
      </c>
      <c r="L2734" s="28">
        <f>IF(ISERROR(GETPIVOTDATA("Sum of emp",'2010 County Business Patterns'!$J$2,"FIPS State and County Code",$A2734,"fipstate",$B2734,"fipscty",$C2734,"naics","337127")),0,GETPIVOTDATA("Sum of emp",'2010 County Business Patterns'!$J$2,"FIPS State and County Code",$A2734,"fipstate",$B2734,"fipscty",$C2734,"naics","337127"))</f>
        <v>0</v>
      </c>
      <c r="M2734" s="28">
        <f>IF(ISERROR(GETPIVOTDATA("Sum of Midpoint",'2010 County Business Patterns'!$J$2,"FIPS State and County Code",$A2734,"fipstate",$B2734,"fipscty",$C2734,"naics","337127")),0,GETPIVOTDATA("Sum of Midpoint",'2010 County Business Patterns'!$J$2,"FIPS State and County Code",$A2734,"fipstate",$B2734,"fipscty",$C2734,"naics","337127"))</f>
        <v>0</v>
      </c>
      <c r="N2734">
        <f>IF(ISERROR(VLOOKUP($B2734,'2010 State Business Patterns'!$AN$3:$AR$55,3,FALSE)),0,VLOOKUP($B2734,'2010 State Business Patterns'!$AN$3:$AR$55,3,FALSE))</f>
        <v>0.88424242424242427</v>
      </c>
      <c r="O2734" s="28">
        <f t="shared" si="212"/>
        <v>0</v>
      </c>
      <c r="P2734" s="28">
        <f>IF(ISERROR(GETPIVOTDATA("Sum of emp",'2010 County Business Patterns'!$J$2,"FIPS State and County Code",$A2734,"fipstate",$B2734,"fipscty",$C2734,"naics","337214")),0,GETPIVOTDATA("Sum of emp",'2010 County Business Patterns'!$J$2,"FIPS State and County Code",$A2734,"fipstate",$B2734,"fipscty",$C2734,"naics","337214"))</f>
        <v>0</v>
      </c>
      <c r="Q2734" s="28">
        <f>IF(ISERROR(GETPIVOTDATA("Sum of Midpoint",'2010 County Business Patterns'!$J$2,"FIPS State and County Code",$A2734,"fipstate",$B2734,"fipscty",$C2734,"naics","337214")),0,GETPIVOTDATA("Sum of Midpoint",'2010 County Business Patterns'!$J$2,"FIPS State and County Code",$A2734,"fipstate",$B2734,"fipscty",$C2734,"naics","337214"))</f>
        <v>0</v>
      </c>
      <c r="R2734">
        <f>IF(ISERROR(VLOOKUP($B2734,'2010 State Business Patterns'!$AN$3:$AR$55,4,FALSE)),0,VLOOKUP($B2734,'2010 State Business Patterns'!$AN$3:$AR$55,4,FALSE))</f>
        <v>0.79374999999999996</v>
      </c>
      <c r="S2734" s="28">
        <f t="shared" si="213"/>
        <v>0</v>
      </c>
      <c r="T2734" s="28">
        <f>IF(ISERROR(GETPIVOTDATA("Sum of emp",'2010 County Business Patterns'!$J$2,"FIPS State and County Code",$A2734,"fipstate",$B2734,"fipscty",$C2734,"naics","337215")),0,GETPIVOTDATA("Sum of emp",'2010 County Business Patterns'!$J$2,"FIPS State and County Code",$A2734,"fipstate",$B2734,"fipscty",$C2734,"naics","337215"))</f>
        <v>0</v>
      </c>
      <c r="U2734" s="28">
        <f>IF(ISERROR(GETPIVOTDATA("Sum of Midpoint",'2010 County Business Patterns'!$J$2,"FIPS State and County Code",$A2734,"fipstate",$B2734,"fipscty",$C2734,"naics","337215")),0,GETPIVOTDATA("Sum of Midpoint",'2010 County Business Patterns'!$J$2,"FIPS State and County Code",$A2734,"fipstate",$B2734,"fipscty",$C2734,"naics","337215"))</f>
        <v>60</v>
      </c>
      <c r="V2734">
        <f>IF(ISERROR(VLOOKUP($B2734,'2010 State Business Patterns'!$AN$3:$AR$55,5,FALSE)),0,VLOOKUP($B2734,'2010 State Business Patterns'!$AN$3:$AR$55,5,FALSE))</f>
        <v>0.79088319088319092</v>
      </c>
      <c r="W2734" s="28">
        <f t="shared" si="214"/>
        <v>23.726495726495727</v>
      </c>
    </row>
    <row r="2735" spans="1:23" hidden="1">
      <c r="A2735" s="1" t="s">
        <v>819</v>
      </c>
      <c r="B2735" s="1" t="s">
        <v>1966</v>
      </c>
      <c r="C2735" s="1" t="s">
        <v>820</v>
      </c>
      <c r="D2735" s="1" t="s">
        <v>3779</v>
      </c>
      <c r="E2735" s="1" t="s">
        <v>2057</v>
      </c>
      <c r="F2735" s="1" t="s">
        <v>452</v>
      </c>
      <c r="G2735" s="47">
        <f t="shared" si="210"/>
        <v>0</v>
      </c>
      <c r="H2735" s="28">
        <f>IF(ISERROR(GETPIVOTDATA("Sum of emp",'2010 County Business Patterns'!$J$2,"FIPS State and County Code",$A2735,"fipstate",$B2735,"fipscty",$C2735,"naics","337124")),0,GETPIVOTDATA("Sum of emp",'2010 County Business Patterns'!$J$2,"FIPS State and County Code",$A2735,"fipstate",$B2735,"fipscty",$C2735,"naics","337124"))</f>
        <v>0</v>
      </c>
      <c r="I2735" s="28">
        <f>IF(ISERROR(GETPIVOTDATA("Sum of Midpoint",'2010 County Business Patterns'!$J$2,"FIPS State and County Code",$A2735,"fipstate",$B2735,"fipscty",$C2735,"naics","337124")),0,GETPIVOTDATA("Sum of Midpoint",'2010 County Business Patterns'!$J$2,"FIPS State and County Code",$A2735,"fipstate",$B2735,"fipscty",$C2735,"naics","337124"))</f>
        <v>0</v>
      </c>
      <c r="J2735">
        <f>IF(ISERROR(VLOOKUP($B2735,'2010 State Business Patterns'!$AN$3:$AR$55,2,FALSE)),0,VLOOKUP($B2735,'2010 State Business Patterns'!$AN$3:$AR$55,2,FALSE))</f>
        <v>0.66534653465346538</v>
      </c>
      <c r="K2735" s="28">
        <f t="shared" si="211"/>
        <v>0</v>
      </c>
      <c r="L2735" s="28">
        <f>IF(ISERROR(GETPIVOTDATA("Sum of emp",'2010 County Business Patterns'!$J$2,"FIPS State and County Code",$A2735,"fipstate",$B2735,"fipscty",$C2735,"naics","337127")),0,GETPIVOTDATA("Sum of emp",'2010 County Business Patterns'!$J$2,"FIPS State and County Code",$A2735,"fipstate",$B2735,"fipscty",$C2735,"naics","337127"))</f>
        <v>0</v>
      </c>
      <c r="M2735" s="28">
        <f>IF(ISERROR(GETPIVOTDATA("Sum of Midpoint",'2010 County Business Patterns'!$J$2,"FIPS State and County Code",$A2735,"fipstate",$B2735,"fipscty",$C2735,"naics","337127")),0,GETPIVOTDATA("Sum of Midpoint",'2010 County Business Patterns'!$J$2,"FIPS State and County Code",$A2735,"fipstate",$B2735,"fipscty",$C2735,"naics","337127"))</f>
        <v>0</v>
      </c>
      <c r="N2735">
        <f>IF(ISERROR(VLOOKUP($B2735,'2010 State Business Patterns'!$AN$3:$AR$55,3,FALSE)),0,VLOOKUP($B2735,'2010 State Business Patterns'!$AN$3:$AR$55,3,FALSE))</f>
        <v>0.88424242424242427</v>
      </c>
      <c r="O2735" s="28">
        <f t="shared" si="212"/>
        <v>0</v>
      </c>
      <c r="P2735" s="28">
        <f>IF(ISERROR(GETPIVOTDATA("Sum of emp",'2010 County Business Patterns'!$J$2,"FIPS State and County Code",$A2735,"fipstate",$B2735,"fipscty",$C2735,"naics","337214")),0,GETPIVOTDATA("Sum of emp",'2010 County Business Patterns'!$J$2,"FIPS State and County Code",$A2735,"fipstate",$B2735,"fipscty",$C2735,"naics","337214"))</f>
        <v>0</v>
      </c>
      <c r="Q2735" s="28">
        <f>IF(ISERROR(GETPIVOTDATA("Sum of Midpoint",'2010 County Business Patterns'!$J$2,"FIPS State and County Code",$A2735,"fipstate",$B2735,"fipscty",$C2735,"naics","337214")),0,GETPIVOTDATA("Sum of Midpoint",'2010 County Business Patterns'!$J$2,"FIPS State and County Code",$A2735,"fipstate",$B2735,"fipscty",$C2735,"naics","337214"))</f>
        <v>0</v>
      </c>
      <c r="R2735">
        <f>IF(ISERROR(VLOOKUP($B2735,'2010 State Business Patterns'!$AN$3:$AR$55,4,FALSE)),0,VLOOKUP($B2735,'2010 State Business Patterns'!$AN$3:$AR$55,4,FALSE))</f>
        <v>0.79374999999999996</v>
      </c>
      <c r="S2735" s="28">
        <f t="shared" si="213"/>
        <v>0</v>
      </c>
      <c r="T2735" s="28">
        <f>IF(ISERROR(GETPIVOTDATA("Sum of emp",'2010 County Business Patterns'!$J$2,"FIPS State and County Code",$A2735,"fipstate",$B2735,"fipscty",$C2735,"naics","337215")),0,GETPIVOTDATA("Sum of emp",'2010 County Business Patterns'!$J$2,"FIPS State and County Code",$A2735,"fipstate",$B2735,"fipscty",$C2735,"naics","337215"))</f>
        <v>0</v>
      </c>
      <c r="U2735" s="28">
        <f>IF(ISERROR(GETPIVOTDATA("Sum of Midpoint",'2010 County Business Patterns'!$J$2,"FIPS State and County Code",$A2735,"fipstate",$B2735,"fipscty",$C2735,"naics","337215")),0,GETPIVOTDATA("Sum of Midpoint",'2010 County Business Patterns'!$J$2,"FIPS State and County Code",$A2735,"fipstate",$B2735,"fipscty",$C2735,"naics","337215"))</f>
        <v>0</v>
      </c>
      <c r="V2735">
        <f>IF(ISERROR(VLOOKUP($B2735,'2010 State Business Patterns'!$AN$3:$AR$55,5,FALSE)),0,VLOOKUP($B2735,'2010 State Business Patterns'!$AN$3:$AR$55,5,FALSE))</f>
        <v>0.79088319088319092</v>
      </c>
      <c r="W2735" s="28">
        <f t="shared" si="214"/>
        <v>0</v>
      </c>
    </row>
    <row r="2736" spans="1:23">
      <c r="A2736" s="1" t="s">
        <v>821</v>
      </c>
      <c r="B2736" s="1" t="s">
        <v>1966</v>
      </c>
      <c r="C2736" s="1" t="s">
        <v>1999</v>
      </c>
      <c r="D2736" s="1" t="s">
        <v>3781</v>
      </c>
      <c r="E2736" s="1" t="s">
        <v>2057</v>
      </c>
      <c r="F2736" s="1" t="s">
        <v>452</v>
      </c>
      <c r="G2736" s="47">
        <f t="shared" si="210"/>
        <v>28.147707847707849</v>
      </c>
      <c r="H2736" s="28">
        <f>IF(ISERROR(GETPIVOTDATA("Sum of emp",'2010 County Business Patterns'!$J$2,"FIPS State and County Code",$A2736,"fipstate",$B2736,"fipscty",$C2736,"naics","337124")),0,GETPIVOTDATA("Sum of emp",'2010 County Business Patterns'!$J$2,"FIPS State and County Code",$A2736,"fipstate",$B2736,"fipscty",$C2736,"naics","337124"))</f>
        <v>0</v>
      </c>
      <c r="I2736" s="28">
        <f>IF(ISERROR(GETPIVOTDATA("Sum of Midpoint",'2010 County Business Patterns'!$J$2,"FIPS State and County Code",$A2736,"fipstate",$B2736,"fipscty",$C2736,"naics","337124")),0,GETPIVOTDATA("Sum of Midpoint",'2010 County Business Patterns'!$J$2,"FIPS State and County Code",$A2736,"fipstate",$B2736,"fipscty",$C2736,"naics","337124"))</f>
        <v>0</v>
      </c>
      <c r="J2736">
        <f>IF(ISERROR(VLOOKUP($B2736,'2010 State Business Patterns'!$AN$3:$AR$55,2,FALSE)),0,VLOOKUP($B2736,'2010 State Business Patterns'!$AN$3:$AR$55,2,FALSE))</f>
        <v>0.66534653465346538</v>
      </c>
      <c r="K2736" s="28">
        <f t="shared" si="211"/>
        <v>0</v>
      </c>
      <c r="L2736" s="28">
        <f>IF(ISERROR(GETPIVOTDATA("Sum of emp",'2010 County Business Patterns'!$J$2,"FIPS State and County Code",$A2736,"fipstate",$B2736,"fipscty",$C2736,"naics","337127")),0,GETPIVOTDATA("Sum of emp",'2010 County Business Patterns'!$J$2,"FIPS State and County Code",$A2736,"fipstate",$B2736,"fipscty",$C2736,"naics","337127"))</f>
        <v>0</v>
      </c>
      <c r="M2736" s="28">
        <f>IF(ISERROR(GETPIVOTDATA("Sum of Midpoint",'2010 County Business Patterns'!$J$2,"FIPS State and County Code",$A2736,"fipstate",$B2736,"fipscty",$C2736,"naics","337127")),0,GETPIVOTDATA("Sum of Midpoint",'2010 County Business Patterns'!$J$2,"FIPS State and County Code",$A2736,"fipstate",$B2736,"fipscty",$C2736,"naics","337127"))</f>
        <v>10</v>
      </c>
      <c r="N2736">
        <f>IF(ISERROR(VLOOKUP($B2736,'2010 State Business Patterns'!$AN$3:$AR$55,3,FALSE)),0,VLOOKUP($B2736,'2010 State Business Patterns'!$AN$3:$AR$55,3,FALSE))</f>
        <v>0.88424242424242427</v>
      </c>
      <c r="O2736" s="28">
        <f t="shared" si="212"/>
        <v>4.4212121212121218</v>
      </c>
      <c r="P2736" s="28">
        <f>IF(ISERROR(GETPIVOTDATA("Sum of emp",'2010 County Business Patterns'!$J$2,"FIPS State and County Code",$A2736,"fipstate",$B2736,"fipscty",$C2736,"naics","337214")),0,GETPIVOTDATA("Sum of emp",'2010 County Business Patterns'!$J$2,"FIPS State and County Code",$A2736,"fipstate",$B2736,"fipscty",$C2736,"naics","337214"))</f>
        <v>0</v>
      </c>
      <c r="Q2736" s="28">
        <f>IF(ISERROR(GETPIVOTDATA("Sum of Midpoint",'2010 County Business Patterns'!$J$2,"FIPS State and County Code",$A2736,"fipstate",$B2736,"fipscty",$C2736,"naics","337214")),0,GETPIVOTDATA("Sum of Midpoint",'2010 County Business Patterns'!$J$2,"FIPS State and County Code",$A2736,"fipstate",$B2736,"fipscty",$C2736,"naics","337214"))</f>
        <v>0</v>
      </c>
      <c r="R2736">
        <f>IF(ISERROR(VLOOKUP($B2736,'2010 State Business Patterns'!$AN$3:$AR$55,4,FALSE)),0,VLOOKUP($B2736,'2010 State Business Patterns'!$AN$3:$AR$55,4,FALSE))</f>
        <v>0.79374999999999996</v>
      </c>
      <c r="S2736" s="28">
        <f t="shared" si="213"/>
        <v>0</v>
      </c>
      <c r="T2736" s="28">
        <f>IF(ISERROR(GETPIVOTDATA("Sum of emp",'2010 County Business Patterns'!$J$2,"FIPS State and County Code",$A2736,"fipstate",$B2736,"fipscty",$C2736,"naics","337215")),0,GETPIVOTDATA("Sum of emp",'2010 County Business Patterns'!$J$2,"FIPS State and County Code",$A2736,"fipstate",$B2736,"fipscty",$C2736,"naics","337215"))</f>
        <v>0</v>
      </c>
      <c r="U2736" s="28">
        <f>IF(ISERROR(GETPIVOTDATA("Sum of Midpoint",'2010 County Business Patterns'!$J$2,"FIPS State and County Code",$A2736,"fipstate",$B2736,"fipscty",$C2736,"naics","337215")),0,GETPIVOTDATA("Sum of Midpoint",'2010 County Business Patterns'!$J$2,"FIPS State and County Code",$A2736,"fipstate",$B2736,"fipscty",$C2736,"naics","337215"))</f>
        <v>60</v>
      </c>
      <c r="V2736">
        <f>IF(ISERROR(VLOOKUP($B2736,'2010 State Business Patterns'!$AN$3:$AR$55,5,FALSE)),0,VLOOKUP($B2736,'2010 State Business Patterns'!$AN$3:$AR$55,5,FALSE))</f>
        <v>0.79088319088319092</v>
      </c>
      <c r="W2736" s="28">
        <f t="shared" si="214"/>
        <v>23.726495726495727</v>
      </c>
    </row>
    <row r="2737" spans="1:23" hidden="1">
      <c r="A2737" s="1" t="s">
        <v>822</v>
      </c>
      <c r="B2737" s="1" t="s">
        <v>1966</v>
      </c>
      <c r="C2737" s="1" t="s">
        <v>823</v>
      </c>
      <c r="D2737" s="1" t="s">
        <v>824</v>
      </c>
      <c r="E2737" s="1" t="s">
        <v>2057</v>
      </c>
      <c r="F2737" s="1" t="s">
        <v>452</v>
      </c>
      <c r="G2737" s="47">
        <f t="shared" si="210"/>
        <v>0</v>
      </c>
      <c r="H2737" s="28">
        <f>IF(ISERROR(GETPIVOTDATA("Sum of emp",'2010 County Business Patterns'!$J$2,"FIPS State and County Code",$A2737,"fipstate",$B2737,"fipscty",$C2737,"naics","337124")),0,GETPIVOTDATA("Sum of emp",'2010 County Business Patterns'!$J$2,"FIPS State and County Code",$A2737,"fipstate",$B2737,"fipscty",$C2737,"naics","337124"))</f>
        <v>0</v>
      </c>
      <c r="I2737" s="28">
        <f>IF(ISERROR(GETPIVOTDATA("Sum of Midpoint",'2010 County Business Patterns'!$J$2,"FIPS State and County Code",$A2737,"fipstate",$B2737,"fipscty",$C2737,"naics","337124")),0,GETPIVOTDATA("Sum of Midpoint",'2010 County Business Patterns'!$J$2,"FIPS State and County Code",$A2737,"fipstate",$B2737,"fipscty",$C2737,"naics","337124"))</f>
        <v>0</v>
      </c>
      <c r="J2737">
        <f>IF(ISERROR(VLOOKUP($B2737,'2010 State Business Patterns'!$AN$3:$AR$55,2,FALSE)),0,VLOOKUP($B2737,'2010 State Business Patterns'!$AN$3:$AR$55,2,FALSE))</f>
        <v>0.66534653465346538</v>
      </c>
      <c r="K2737" s="28">
        <f t="shared" si="211"/>
        <v>0</v>
      </c>
      <c r="L2737" s="28">
        <f>IF(ISERROR(GETPIVOTDATA("Sum of emp",'2010 County Business Patterns'!$J$2,"FIPS State and County Code",$A2737,"fipstate",$B2737,"fipscty",$C2737,"naics","337127")),0,GETPIVOTDATA("Sum of emp",'2010 County Business Patterns'!$J$2,"FIPS State and County Code",$A2737,"fipstate",$B2737,"fipscty",$C2737,"naics","337127"))</f>
        <v>0</v>
      </c>
      <c r="M2737" s="28">
        <f>IF(ISERROR(GETPIVOTDATA("Sum of Midpoint",'2010 County Business Patterns'!$J$2,"FIPS State and County Code",$A2737,"fipstate",$B2737,"fipscty",$C2737,"naics","337127")),0,GETPIVOTDATA("Sum of Midpoint",'2010 County Business Patterns'!$J$2,"FIPS State and County Code",$A2737,"fipstate",$B2737,"fipscty",$C2737,"naics","337127"))</f>
        <v>0</v>
      </c>
      <c r="N2737">
        <f>IF(ISERROR(VLOOKUP($B2737,'2010 State Business Patterns'!$AN$3:$AR$55,3,FALSE)),0,VLOOKUP($B2737,'2010 State Business Patterns'!$AN$3:$AR$55,3,FALSE))</f>
        <v>0.88424242424242427</v>
      </c>
      <c r="O2737" s="28">
        <f t="shared" si="212"/>
        <v>0</v>
      </c>
      <c r="P2737" s="28">
        <f>IF(ISERROR(GETPIVOTDATA("Sum of emp",'2010 County Business Patterns'!$J$2,"FIPS State and County Code",$A2737,"fipstate",$B2737,"fipscty",$C2737,"naics","337214")),0,GETPIVOTDATA("Sum of emp",'2010 County Business Patterns'!$J$2,"FIPS State and County Code",$A2737,"fipstate",$B2737,"fipscty",$C2737,"naics","337214"))</f>
        <v>0</v>
      </c>
      <c r="Q2737" s="28">
        <f>IF(ISERROR(GETPIVOTDATA("Sum of Midpoint",'2010 County Business Patterns'!$J$2,"FIPS State and County Code",$A2737,"fipstate",$B2737,"fipscty",$C2737,"naics","337214")),0,GETPIVOTDATA("Sum of Midpoint",'2010 County Business Patterns'!$J$2,"FIPS State and County Code",$A2737,"fipstate",$B2737,"fipscty",$C2737,"naics","337214"))</f>
        <v>0</v>
      </c>
      <c r="R2737">
        <f>IF(ISERROR(VLOOKUP($B2737,'2010 State Business Patterns'!$AN$3:$AR$55,4,FALSE)),0,VLOOKUP($B2737,'2010 State Business Patterns'!$AN$3:$AR$55,4,FALSE))</f>
        <v>0.79374999999999996</v>
      </c>
      <c r="S2737" s="28">
        <f t="shared" si="213"/>
        <v>0</v>
      </c>
      <c r="T2737" s="28">
        <f>IF(ISERROR(GETPIVOTDATA("Sum of emp",'2010 County Business Patterns'!$J$2,"FIPS State and County Code",$A2737,"fipstate",$B2737,"fipscty",$C2737,"naics","337215")),0,GETPIVOTDATA("Sum of emp",'2010 County Business Patterns'!$J$2,"FIPS State and County Code",$A2737,"fipstate",$B2737,"fipscty",$C2737,"naics","337215"))</f>
        <v>0</v>
      </c>
      <c r="U2737" s="28">
        <f>IF(ISERROR(GETPIVOTDATA("Sum of Midpoint",'2010 County Business Patterns'!$J$2,"FIPS State and County Code",$A2737,"fipstate",$B2737,"fipscty",$C2737,"naics","337215")),0,GETPIVOTDATA("Sum of Midpoint",'2010 County Business Patterns'!$J$2,"FIPS State and County Code",$A2737,"fipstate",$B2737,"fipscty",$C2737,"naics","337215"))</f>
        <v>0</v>
      </c>
      <c r="V2737">
        <f>IF(ISERROR(VLOOKUP($B2737,'2010 State Business Patterns'!$AN$3:$AR$55,5,FALSE)),0,VLOOKUP($B2737,'2010 State Business Patterns'!$AN$3:$AR$55,5,FALSE))</f>
        <v>0.79088319088319092</v>
      </c>
      <c r="W2737" s="28">
        <f t="shared" si="214"/>
        <v>0</v>
      </c>
    </row>
    <row r="2738" spans="1:23" hidden="1">
      <c r="A2738" s="1" t="s">
        <v>825</v>
      </c>
      <c r="B2738" s="1" t="s">
        <v>1966</v>
      </c>
      <c r="C2738" s="1" t="s">
        <v>2000</v>
      </c>
      <c r="D2738" s="1" t="s">
        <v>826</v>
      </c>
      <c r="E2738" s="1" t="s">
        <v>2057</v>
      </c>
      <c r="F2738" s="1" t="s">
        <v>452</v>
      </c>
      <c r="G2738" s="47">
        <f t="shared" si="210"/>
        <v>0</v>
      </c>
      <c r="H2738" s="28">
        <f>IF(ISERROR(GETPIVOTDATA("Sum of emp",'2010 County Business Patterns'!$J$2,"FIPS State and County Code",$A2738,"fipstate",$B2738,"fipscty",$C2738,"naics","337124")),0,GETPIVOTDATA("Sum of emp",'2010 County Business Patterns'!$J$2,"FIPS State and County Code",$A2738,"fipstate",$B2738,"fipscty",$C2738,"naics","337124"))</f>
        <v>0</v>
      </c>
      <c r="I2738" s="28">
        <f>IF(ISERROR(GETPIVOTDATA("Sum of Midpoint",'2010 County Business Patterns'!$J$2,"FIPS State and County Code",$A2738,"fipstate",$B2738,"fipscty",$C2738,"naics","337124")),0,GETPIVOTDATA("Sum of Midpoint",'2010 County Business Patterns'!$J$2,"FIPS State and County Code",$A2738,"fipstate",$B2738,"fipscty",$C2738,"naics","337124"))</f>
        <v>0</v>
      </c>
      <c r="J2738">
        <f>IF(ISERROR(VLOOKUP($B2738,'2010 State Business Patterns'!$AN$3:$AR$55,2,FALSE)),0,VLOOKUP($B2738,'2010 State Business Patterns'!$AN$3:$AR$55,2,FALSE))</f>
        <v>0.66534653465346538</v>
      </c>
      <c r="K2738" s="28">
        <f t="shared" si="211"/>
        <v>0</v>
      </c>
      <c r="L2738" s="28">
        <f>IF(ISERROR(GETPIVOTDATA("Sum of emp",'2010 County Business Patterns'!$J$2,"FIPS State and County Code",$A2738,"fipstate",$B2738,"fipscty",$C2738,"naics","337127")),0,GETPIVOTDATA("Sum of emp",'2010 County Business Patterns'!$J$2,"FIPS State and County Code",$A2738,"fipstate",$B2738,"fipscty",$C2738,"naics","337127"))</f>
        <v>0</v>
      </c>
      <c r="M2738" s="28">
        <f>IF(ISERROR(GETPIVOTDATA("Sum of Midpoint",'2010 County Business Patterns'!$J$2,"FIPS State and County Code",$A2738,"fipstate",$B2738,"fipscty",$C2738,"naics","337127")),0,GETPIVOTDATA("Sum of Midpoint",'2010 County Business Patterns'!$J$2,"FIPS State and County Code",$A2738,"fipstate",$B2738,"fipscty",$C2738,"naics","337127"))</f>
        <v>0</v>
      </c>
      <c r="N2738">
        <f>IF(ISERROR(VLOOKUP($B2738,'2010 State Business Patterns'!$AN$3:$AR$55,3,FALSE)),0,VLOOKUP($B2738,'2010 State Business Patterns'!$AN$3:$AR$55,3,FALSE))</f>
        <v>0.88424242424242427</v>
      </c>
      <c r="O2738" s="28">
        <f t="shared" si="212"/>
        <v>0</v>
      </c>
      <c r="P2738" s="28">
        <f>IF(ISERROR(GETPIVOTDATA("Sum of emp",'2010 County Business Patterns'!$J$2,"FIPS State and County Code",$A2738,"fipstate",$B2738,"fipscty",$C2738,"naics","337214")),0,GETPIVOTDATA("Sum of emp",'2010 County Business Patterns'!$J$2,"FIPS State and County Code",$A2738,"fipstate",$B2738,"fipscty",$C2738,"naics","337214"))</f>
        <v>0</v>
      </c>
      <c r="Q2738" s="28">
        <f>IF(ISERROR(GETPIVOTDATA("Sum of Midpoint",'2010 County Business Patterns'!$J$2,"FIPS State and County Code",$A2738,"fipstate",$B2738,"fipscty",$C2738,"naics","337214")),0,GETPIVOTDATA("Sum of Midpoint",'2010 County Business Patterns'!$J$2,"FIPS State and County Code",$A2738,"fipstate",$B2738,"fipscty",$C2738,"naics","337214"))</f>
        <v>0</v>
      </c>
      <c r="R2738">
        <f>IF(ISERROR(VLOOKUP($B2738,'2010 State Business Patterns'!$AN$3:$AR$55,4,FALSE)),0,VLOOKUP($B2738,'2010 State Business Patterns'!$AN$3:$AR$55,4,FALSE))</f>
        <v>0.79374999999999996</v>
      </c>
      <c r="S2738" s="28">
        <f t="shared" si="213"/>
        <v>0</v>
      </c>
      <c r="T2738" s="28">
        <f>IF(ISERROR(GETPIVOTDATA("Sum of emp",'2010 County Business Patterns'!$J$2,"FIPS State and County Code",$A2738,"fipstate",$B2738,"fipscty",$C2738,"naics","337215")),0,GETPIVOTDATA("Sum of emp",'2010 County Business Patterns'!$J$2,"FIPS State and County Code",$A2738,"fipstate",$B2738,"fipscty",$C2738,"naics","337215"))</f>
        <v>0</v>
      </c>
      <c r="U2738" s="28">
        <f>IF(ISERROR(GETPIVOTDATA("Sum of Midpoint",'2010 County Business Patterns'!$J$2,"FIPS State and County Code",$A2738,"fipstate",$B2738,"fipscty",$C2738,"naics","337215")),0,GETPIVOTDATA("Sum of Midpoint",'2010 County Business Patterns'!$J$2,"FIPS State and County Code",$A2738,"fipstate",$B2738,"fipscty",$C2738,"naics","337215"))</f>
        <v>0</v>
      </c>
      <c r="V2738">
        <f>IF(ISERROR(VLOOKUP($B2738,'2010 State Business Patterns'!$AN$3:$AR$55,5,FALSE)),0,VLOOKUP($B2738,'2010 State Business Patterns'!$AN$3:$AR$55,5,FALSE))</f>
        <v>0.79088319088319092</v>
      </c>
      <c r="W2738" s="28">
        <f t="shared" si="214"/>
        <v>0</v>
      </c>
    </row>
    <row r="2739" spans="1:23" hidden="1">
      <c r="A2739" s="1" t="s">
        <v>827</v>
      </c>
      <c r="B2739" s="1" t="s">
        <v>1966</v>
      </c>
      <c r="C2739" s="1" t="s">
        <v>828</v>
      </c>
      <c r="D2739" s="1" t="s">
        <v>3037</v>
      </c>
      <c r="E2739" s="1" t="s">
        <v>2057</v>
      </c>
      <c r="F2739" s="1" t="s">
        <v>452</v>
      </c>
      <c r="G2739" s="47">
        <f t="shared" si="210"/>
        <v>0</v>
      </c>
      <c r="H2739" s="28">
        <f>IF(ISERROR(GETPIVOTDATA("Sum of emp",'2010 County Business Patterns'!$J$2,"FIPS State and County Code",$A2739,"fipstate",$B2739,"fipscty",$C2739,"naics","337124")),0,GETPIVOTDATA("Sum of emp",'2010 County Business Patterns'!$J$2,"FIPS State and County Code",$A2739,"fipstate",$B2739,"fipscty",$C2739,"naics","337124"))</f>
        <v>0</v>
      </c>
      <c r="I2739" s="28">
        <f>IF(ISERROR(GETPIVOTDATA("Sum of Midpoint",'2010 County Business Patterns'!$J$2,"FIPS State and County Code",$A2739,"fipstate",$B2739,"fipscty",$C2739,"naics","337124")),0,GETPIVOTDATA("Sum of Midpoint",'2010 County Business Patterns'!$J$2,"FIPS State and County Code",$A2739,"fipstate",$B2739,"fipscty",$C2739,"naics","337124"))</f>
        <v>0</v>
      </c>
      <c r="J2739">
        <f>IF(ISERROR(VLOOKUP($B2739,'2010 State Business Patterns'!$AN$3:$AR$55,2,FALSE)),0,VLOOKUP($B2739,'2010 State Business Patterns'!$AN$3:$AR$55,2,FALSE))</f>
        <v>0.66534653465346538</v>
      </c>
      <c r="K2739" s="28">
        <f t="shared" si="211"/>
        <v>0</v>
      </c>
      <c r="L2739" s="28">
        <f>IF(ISERROR(GETPIVOTDATA("Sum of emp",'2010 County Business Patterns'!$J$2,"FIPS State and County Code",$A2739,"fipstate",$B2739,"fipscty",$C2739,"naics","337127")),0,GETPIVOTDATA("Sum of emp",'2010 County Business Patterns'!$J$2,"FIPS State and County Code",$A2739,"fipstate",$B2739,"fipscty",$C2739,"naics","337127"))</f>
        <v>0</v>
      </c>
      <c r="M2739" s="28">
        <f>IF(ISERROR(GETPIVOTDATA("Sum of Midpoint",'2010 County Business Patterns'!$J$2,"FIPS State and County Code",$A2739,"fipstate",$B2739,"fipscty",$C2739,"naics","337127")),0,GETPIVOTDATA("Sum of Midpoint",'2010 County Business Patterns'!$J$2,"FIPS State and County Code",$A2739,"fipstate",$B2739,"fipscty",$C2739,"naics","337127"))</f>
        <v>0</v>
      </c>
      <c r="N2739">
        <f>IF(ISERROR(VLOOKUP($B2739,'2010 State Business Patterns'!$AN$3:$AR$55,3,FALSE)),0,VLOOKUP($B2739,'2010 State Business Patterns'!$AN$3:$AR$55,3,FALSE))</f>
        <v>0.88424242424242427</v>
      </c>
      <c r="O2739" s="28">
        <f t="shared" si="212"/>
        <v>0</v>
      </c>
      <c r="P2739" s="28">
        <f>IF(ISERROR(GETPIVOTDATA("Sum of emp",'2010 County Business Patterns'!$J$2,"FIPS State and County Code",$A2739,"fipstate",$B2739,"fipscty",$C2739,"naics","337214")),0,GETPIVOTDATA("Sum of emp",'2010 County Business Patterns'!$J$2,"FIPS State and County Code",$A2739,"fipstate",$B2739,"fipscty",$C2739,"naics","337214"))</f>
        <v>0</v>
      </c>
      <c r="Q2739" s="28">
        <f>IF(ISERROR(GETPIVOTDATA("Sum of Midpoint",'2010 County Business Patterns'!$J$2,"FIPS State and County Code",$A2739,"fipstate",$B2739,"fipscty",$C2739,"naics","337214")),0,GETPIVOTDATA("Sum of Midpoint",'2010 County Business Patterns'!$J$2,"FIPS State and County Code",$A2739,"fipstate",$B2739,"fipscty",$C2739,"naics","337214"))</f>
        <v>0</v>
      </c>
      <c r="R2739">
        <f>IF(ISERROR(VLOOKUP($B2739,'2010 State Business Patterns'!$AN$3:$AR$55,4,FALSE)),0,VLOOKUP($B2739,'2010 State Business Patterns'!$AN$3:$AR$55,4,FALSE))</f>
        <v>0.79374999999999996</v>
      </c>
      <c r="S2739" s="28">
        <f t="shared" si="213"/>
        <v>0</v>
      </c>
      <c r="T2739" s="28">
        <f>IF(ISERROR(GETPIVOTDATA("Sum of emp",'2010 County Business Patterns'!$J$2,"FIPS State and County Code",$A2739,"fipstate",$B2739,"fipscty",$C2739,"naics","337215")),0,GETPIVOTDATA("Sum of emp",'2010 County Business Patterns'!$J$2,"FIPS State and County Code",$A2739,"fipstate",$B2739,"fipscty",$C2739,"naics","337215"))</f>
        <v>0</v>
      </c>
      <c r="U2739" s="28">
        <f>IF(ISERROR(GETPIVOTDATA("Sum of Midpoint",'2010 County Business Patterns'!$J$2,"FIPS State and County Code",$A2739,"fipstate",$B2739,"fipscty",$C2739,"naics","337215")),0,GETPIVOTDATA("Sum of Midpoint",'2010 County Business Patterns'!$J$2,"FIPS State and County Code",$A2739,"fipstate",$B2739,"fipscty",$C2739,"naics","337215"))</f>
        <v>0</v>
      </c>
      <c r="V2739">
        <f>IF(ISERROR(VLOOKUP($B2739,'2010 State Business Patterns'!$AN$3:$AR$55,5,FALSE)),0,VLOOKUP($B2739,'2010 State Business Patterns'!$AN$3:$AR$55,5,FALSE))</f>
        <v>0.79088319088319092</v>
      </c>
      <c r="W2739" s="28">
        <f t="shared" si="214"/>
        <v>0</v>
      </c>
    </row>
    <row r="2740" spans="1:23" hidden="1">
      <c r="A2740" s="1" t="s">
        <v>829</v>
      </c>
      <c r="B2740" s="1" t="s">
        <v>1966</v>
      </c>
      <c r="C2740" s="1" t="s">
        <v>2001</v>
      </c>
      <c r="D2740" s="1" t="s">
        <v>830</v>
      </c>
      <c r="E2740" s="1" t="s">
        <v>2057</v>
      </c>
      <c r="F2740" s="1" t="s">
        <v>452</v>
      </c>
      <c r="G2740" s="47">
        <f t="shared" si="210"/>
        <v>0</v>
      </c>
      <c r="H2740" s="28">
        <f>IF(ISERROR(GETPIVOTDATA("Sum of emp",'2010 County Business Patterns'!$J$2,"FIPS State and County Code",$A2740,"fipstate",$B2740,"fipscty",$C2740,"naics","337124")),0,GETPIVOTDATA("Sum of emp",'2010 County Business Patterns'!$J$2,"FIPS State and County Code",$A2740,"fipstate",$B2740,"fipscty",$C2740,"naics","337124"))</f>
        <v>0</v>
      </c>
      <c r="I2740" s="28">
        <f>IF(ISERROR(GETPIVOTDATA("Sum of Midpoint",'2010 County Business Patterns'!$J$2,"FIPS State and County Code",$A2740,"fipstate",$B2740,"fipscty",$C2740,"naics","337124")),0,GETPIVOTDATA("Sum of Midpoint",'2010 County Business Patterns'!$J$2,"FIPS State and County Code",$A2740,"fipstate",$B2740,"fipscty",$C2740,"naics","337124"))</f>
        <v>0</v>
      </c>
      <c r="J2740">
        <f>IF(ISERROR(VLOOKUP($B2740,'2010 State Business Patterns'!$AN$3:$AR$55,2,FALSE)),0,VLOOKUP($B2740,'2010 State Business Patterns'!$AN$3:$AR$55,2,FALSE))</f>
        <v>0.66534653465346538</v>
      </c>
      <c r="K2740" s="28">
        <f t="shared" si="211"/>
        <v>0</v>
      </c>
      <c r="L2740" s="28">
        <f>IF(ISERROR(GETPIVOTDATA("Sum of emp",'2010 County Business Patterns'!$J$2,"FIPS State and County Code",$A2740,"fipstate",$B2740,"fipscty",$C2740,"naics","337127")),0,GETPIVOTDATA("Sum of emp",'2010 County Business Patterns'!$J$2,"FIPS State and County Code",$A2740,"fipstate",$B2740,"fipscty",$C2740,"naics","337127"))</f>
        <v>0</v>
      </c>
      <c r="M2740" s="28">
        <f>IF(ISERROR(GETPIVOTDATA("Sum of Midpoint",'2010 County Business Patterns'!$J$2,"FIPS State and County Code",$A2740,"fipstate",$B2740,"fipscty",$C2740,"naics","337127")),0,GETPIVOTDATA("Sum of Midpoint",'2010 County Business Patterns'!$J$2,"FIPS State and County Code",$A2740,"fipstate",$B2740,"fipscty",$C2740,"naics","337127"))</f>
        <v>0</v>
      </c>
      <c r="N2740">
        <f>IF(ISERROR(VLOOKUP($B2740,'2010 State Business Patterns'!$AN$3:$AR$55,3,FALSE)),0,VLOOKUP($B2740,'2010 State Business Patterns'!$AN$3:$AR$55,3,FALSE))</f>
        <v>0.88424242424242427</v>
      </c>
      <c r="O2740" s="28">
        <f t="shared" si="212"/>
        <v>0</v>
      </c>
      <c r="P2740" s="28">
        <f>IF(ISERROR(GETPIVOTDATA("Sum of emp",'2010 County Business Patterns'!$J$2,"FIPS State and County Code",$A2740,"fipstate",$B2740,"fipscty",$C2740,"naics","337214")),0,GETPIVOTDATA("Sum of emp",'2010 County Business Patterns'!$J$2,"FIPS State and County Code",$A2740,"fipstate",$B2740,"fipscty",$C2740,"naics","337214"))</f>
        <v>0</v>
      </c>
      <c r="Q2740" s="28">
        <f>IF(ISERROR(GETPIVOTDATA("Sum of Midpoint",'2010 County Business Patterns'!$J$2,"FIPS State and County Code",$A2740,"fipstate",$B2740,"fipscty",$C2740,"naics","337214")),0,GETPIVOTDATA("Sum of Midpoint",'2010 County Business Patterns'!$J$2,"FIPS State and County Code",$A2740,"fipstate",$B2740,"fipscty",$C2740,"naics","337214"))</f>
        <v>0</v>
      </c>
      <c r="R2740">
        <f>IF(ISERROR(VLOOKUP($B2740,'2010 State Business Patterns'!$AN$3:$AR$55,4,FALSE)),0,VLOOKUP($B2740,'2010 State Business Patterns'!$AN$3:$AR$55,4,FALSE))</f>
        <v>0.79374999999999996</v>
      </c>
      <c r="S2740" s="28">
        <f t="shared" si="213"/>
        <v>0</v>
      </c>
      <c r="T2740" s="28">
        <f>IF(ISERROR(GETPIVOTDATA("Sum of emp",'2010 County Business Patterns'!$J$2,"FIPS State and County Code",$A2740,"fipstate",$B2740,"fipscty",$C2740,"naics","337215")),0,GETPIVOTDATA("Sum of emp",'2010 County Business Patterns'!$J$2,"FIPS State and County Code",$A2740,"fipstate",$B2740,"fipscty",$C2740,"naics","337215"))</f>
        <v>0</v>
      </c>
      <c r="U2740" s="28">
        <f>IF(ISERROR(GETPIVOTDATA("Sum of Midpoint",'2010 County Business Patterns'!$J$2,"FIPS State and County Code",$A2740,"fipstate",$B2740,"fipscty",$C2740,"naics","337215")),0,GETPIVOTDATA("Sum of Midpoint",'2010 County Business Patterns'!$J$2,"FIPS State and County Code",$A2740,"fipstate",$B2740,"fipscty",$C2740,"naics","337215"))</f>
        <v>0</v>
      </c>
      <c r="V2740">
        <f>IF(ISERROR(VLOOKUP($B2740,'2010 State Business Patterns'!$AN$3:$AR$55,5,FALSE)),0,VLOOKUP($B2740,'2010 State Business Patterns'!$AN$3:$AR$55,5,FALSE))</f>
        <v>0.79088319088319092</v>
      </c>
      <c r="W2740" s="28">
        <f t="shared" si="214"/>
        <v>0</v>
      </c>
    </row>
    <row r="2741" spans="1:23" hidden="1">
      <c r="A2741" s="1" t="s">
        <v>831</v>
      </c>
      <c r="B2741" s="1" t="s">
        <v>1966</v>
      </c>
      <c r="C2741" s="1" t="s">
        <v>832</v>
      </c>
      <c r="D2741" s="1" t="s">
        <v>833</v>
      </c>
      <c r="E2741" s="1" t="s">
        <v>2057</v>
      </c>
      <c r="F2741" s="1" t="s">
        <v>452</v>
      </c>
      <c r="G2741" s="47">
        <f t="shared" si="210"/>
        <v>0</v>
      </c>
      <c r="H2741" s="28">
        <f>IF(ISERROR(GETPIVOTDATA("Sum of emp",'2010 County Business Patterns'!$J$2,"FIPS State and County Code",$A2741,"fipstate",$B2741,"fipscty",$C2741,"naics","337124")),0,GETPIVOTDATA("Sum of emp",'2010 County Business Patterns'!$J$2,"FIPS State and County Code",$A2741,"fipstate",$B2741,"fipscty",$C2741,"naics","337124"))</f>
        <v>0</v>
      </c>
      <c r="I2741" s="28">
        <f>IF(ISERROR(GETPIVOTDATA("Sum of Midpoint",'2010 County Business Patterns'!$J$2,"FIPS State and County Code",$A2741,"fipstate",$B2741,"fipscty",$C2741,"naics","337124")),0,GETPIVOTDATA("Sum of Midpoint",'2010 County Business Patterns'!$J$2,"FIPS State and County Code",$A2741,"fipstate",$B2741,"fipscty",$C2741,"naics","337124"))</f>
        <v>0</v>
      </c>
      <c r="J2741">
        <f>IF(ISERROR(VLOOKUP($B2741,'2010 State Business Patterns'!$AN$3:$AR$55,2,FALSE)),0,VLOOKUP($B2741,'2010 State Business Patterns'!$AN$3:$AR$55,2,FALSE))</f>
        <v>0.66534653465346538</v>
      </c>
      <c r="K2741" s="28">
        <f t="shared" si="211"/>
        <v>0</v>
      </c>
      <c r="L2741" s="28">
        <f>IF(ISERROR(GETPIVOTDATA("Sum of emp",'2010 County Business Patterns'!$J$2,"FIPS State and County Code",$A2741,"fipstate",$B2741,"fipscty",$C2741,"naics","337127")),0,GETPIVOTDATA("Sum of emp",'2010 County Business Patterns'!$J$2,"FIPS State and County Code",$A2741,"fipstate",$B2741,"fipscty",$C2741,"naics","337127"))</f>
        <v>0</v>
      </c>
      <c r="M2741" s="28">
        <f>IF(ISERROR(GETPIVOTDATA("Sum of Midpoint",'2010 County Business Patterns'!$J$2,"FIPS State and County Code",$A2741,"fipstate",$B2741,"fipscty",$C2741,"naics","337127")),0,GETPIVOTDATA("Sum of Midpoint",'2010 County Business Patterns'!$J$2,"FIPS State and County Code",$A2741,"fipstate",$B2741,"fipscty",$C2741,"naics","337127"))</f>
        <v>0</v>
      </c>
      <c r="N2741">
        <f>IF(ISERROR(VLOOKUP($B2741,'2010 State Business Patterns'!$AN$3:$AR$55,3,FALSE)),0,VLOOKUP($B2741,'2010 State Business Patterns'!$AN$3:$AR$55,3,FALSE))</f>
        <v>0.88424242424242427</v>
      </c>
      <c r="O2741" s="28">
        <f t="shared" si="212"/>
        <v>0</v>
      </c>
      <c r="P2741" s="28">
        <f>IF(ISERROR(GETPIVOTDATA("Sum of emp",'2010 County Business Patterns'!$J$2,"FIPS State and County Code",$A2741,"fipstate",$B2741,"fipscty",$C2741,"naics","337214")),0,GETPIVOTDATA("Sum of emp",'2010 County Business Patterns'!$J$2,"FIPS State and County Code",$A2741,"fipstate",$B2741,"fipscty",$C2741,"naics","337214"))</f>
        <v>0</v>
      </c>
      <c r="Q2741" s="28">
        <f>IF(ISERROR(GETPIVOTDATA("Sum of Midpoint",'2010 County Business Patterns'!$J$2,"FIPS State and County Code",$A2741,"fipstate",$B2741,"fipscty",$C2741,"naics","337214")),0,GETPIVOTDATA("Sum of Midpoint",'2010 County Business Patterns'!$J$2,"FIPS State and County Code",$A2741,"fipstate",$B2741,"fipscty",$C2741,"naics","337214"))</f>
        <v>0</v>
      </c>
      <c r="R2741">
        <f>IF(ISERROR(VLOOKUP($B2741,'2010 State Business Patterns'!$AN$3:$AR$55,4,FALSE)),0,VLOOKUP($B2741,'2010 State Business Patterns'!$AN$3:$AR$55,4,FALSE))</f>
        <v>0.79374999999999996</v>
      </c>
      <c r="S2741" s="28">
        <f t="shared" si="213"/>
        <v>0</v>
      </c>
      <c r="T2741" s="28">
        <f>IF(ISERROR(GETPIVOTDATA("Sum of emp",'2010 County Business Patterns'!$J$2,"FIPS State and County Code",$A2741,"fipstate",$B2741,"fipscty",$C2741,"naics","337215")),0,GETPIVOTDATA("Sum of emp",'2010 County Business Patterns'!$J$2,"FIPS State and County Code",$A2741,"fipstate",$B2741,"fipscty",$C2741,"naics","337215"))</f>
        <v>0</v>
      </c>
      <c r="U2741" s="28">
        <f>IF(ISERROR(GETPIVOTDATA("Sum of Midpoint",'2010 County Business Patterns'!$J$2,"FIPS State and County Code",$A2741,"fipstate",$B2741,"fipscty",$C2741,"naics","337215")),0,GETPIVOTDATA("Sum of Midpoint",'2010 County Business Patterns'!$J$2,"FIPS State and County Code",$A2741,"fipstate",$B2741,"fipscty",$C2741,"naics","337215"))</f>
        <v>0</v>
      </c>
      <c r="V2741">
        <f>IF(ISERROR(VLOOKUP($B2741,'2010 State Business Patterns'!$AN$3:$AR$55,5,FALSE)),0,VLOOKUP($B2741,'2010 State Business Patterns'!$AN$3:$AR$55,5,FALSE))</f>
        <v>0.79088319088319092</v>
      </c>
      <c r="W2741" s="28">
        <f t="shared" si="214"/>
        <v>0</v>
      </c>
    </row>
    <row r="2742" spans="1:23" hidden="1">
      <c r="A2742" s="1" t="s">
        <v>834</v>
      </c>
      <c r="B2742" s="1" t="s">
        <v>1966</v>
      </c>
      <c r="C2742" s="1" t="s">
        <v>835</v>
      </c>
      <c r="D2742" s="1" t="s">
        <v>836</v>
      </c>
      <c r="E2742" s="1" t="s">
        <v>2057</v>
      </c>
      <c r="F2742" s="1" t="s">
        <v>452</v>
      </c>
      <c r="G2742" s="47">
        <f t="shared" si="210"/>
        <v>0</v>
      </c>
      <c r="H2742" s="28">
        <f>IF(ISERROR(GETPIVOTDATA("Sum of emp",'2010 County Business Patterns'!$J$2,"FIPS State and County Code",$A2742,"fipstate",$B2742,"fipscty",$C2742,"naics","337124")),0,GETPIVOTDATA("Sum of emp",'2010 County Business Patterns'!$J$2,"FIPS State and County Code",$A2742,"fipstate",$B2742,"fipscty",$C2742,"naics","337124"))</f>
        <v>0</v>
      </c>
      <c r="I2742" s="28">
        <f>IF(ISERROR(GETPIVOTDATA("Sum of Midpoint",'2010 County Business Patterns'!$J$2,"FIPS State and County Code",$A2742,"fipstate",$B2742,"fipscty",$C2742,"naics","337124")),0,GETPIVOTDATA("Sum of Midpoint",'2010 County Business Patterns'!$J$2,"FIPS State and County Code",$A2742,"fipstate",$B2742,"fipscty",$C2742,"naics","337124"))</f>
        <v>0</v>
      </c>
      <c r="J2742">
        <f>IF(ISERROR(VLOOKUP($B2742,'2010 State Business Patterns'!$AN$3:$AR$55,2,FALSE)),0,VLOOKUP($B2742,'2010 State Business Patterns'!$AN$3:$AR$55,2,FALSE))</f>
        <v>0.66534653465346538</v>
      </c>
      <c r="K2742" s="28">
        <f t="shared" si="211"/>
        <v>0</v>
      </c>
      <c r="L2742" s="28">
        <f>IF(ISERROR(GETPIVOTDATA("Sum of emp",'2010 County Business Patterns'!$J$2,"FIPS State and County Code",$A2742,"fipstate",$B2742,"fipscty",$C2742,"naics","337127")),0,GETPIVOTDATA("Sum of emp",'2010 County Business Patterns'!$J$2,"FIPS State and County Code",$A2742,"fipstate",$B2742,"fipscty",$C2742,"naics","337127"))</f>
        <v>0</v>
      </c>
      <c r="M2742" s="28">
        <f>IF(ISERROR(GETPIVOTDATA("Sum of Midpoint",'2010 County Business Patterns'!$J$2,"FIPS State and County Code",$A2742,"fipstate",$B2742,"fipscty",$C2742,"naics","337127")),0,GETPIVOTDATA("Sum of Midpoint",'2010 County Business Patterns'!$J$2,"FIPS State and County Code",$A2742,"fipstate",$B2742,"fipscty",$C2742,"naics","337127"))</f>
        <v>0</v>
      </c>
      <c r="N2742">
        <f>IF(ISERROR(VLOOKUP($B2742,'2010 State Business Patterns'!$AN$3:$AR$55,3,FALSE)),0,VLOOKUP($B2742,'2010 State Business Patterns'!$AN$3:$AR$55,3,FALSE))</f>
        <v>0.88424242424242427</v>
      </c>
      <c r="O2742" s="28">
        <f t="shared" si="212"/>
        <v>0</v>
      </c>
      <c r="P2742" s="28">
        <f>IF(ISERROR(GETPIVOTDATA("Sum of emp",'2010 County Business Patterns'!$J$2,"FIPS State and County Code",$A2742,"fipstate",$B2742,"fipscty",$C2742,"naics","337214")),0,GETPIVOTDATA("Sum of emp",'2010 County Business Patterns'!$J$2,"FIPS State and County Code",$A2742,"fipstate",$B2742,"fipscty",$C2742,"naics","337214"))</f>
        <v>0</v>
      </c>
      <c r="Q2742" s="28">
        <f>IF(ISERROR(GETPIVOTDATA("Sum of Midpoint",'2010 County Business Patterns'!$J$2,"FIPS State and County Code",$A2742,"fipstate",$B2742,"fipscty",$C2742,"naics","337214")),0,GETPIVOTDATA("Sum of Midpoint",'2010 County Business Patterns'!$J$2,"FIPS State and County Code",$A2742,"fipstate",$B2742,"fipscty",$C2742,"naics","337214"))</f>
        <v>0</v>
      </c>
      <c r="R2742">
        <f>IF(ISERROR(VLOOKUP($B2742,'2010 State Business Patterns'!$AN$3:$AR$55,4,FALSE)),0,VLOOKUP($B2742,'2010 State Business Patterns'!$AN$3:$AR$55,4,FALSE))</f>
        <v>0.79374999999999996</v>
      </c>
      <c r="S2742" s="28">
        <f t="shared" si="213"/>
        <v>0</v>
      </c>
      <c r="T2742" s="28">
        <f>IF(ISERROR(GETPIVOTDATA("Sum of emp",'2010 County Business Patterns'!$J$2,"FIPS State and County Code",$A2742,"fipstate",$B2742,"fipscty",$C2742,"naics","337215")),0,GETPIVOTDATA("Sum of emp",'2010 County Business Patterns'!$J$2,"FIPS State and County Code",$A2742,"fipstate",$B2742,"fipscty",$C2742,"naics","337215"))</f>
        <v>0</v>
      </c>
      <c r="U2742" s="28">
        <f>IF(ISERROR(GETPIVOTDATA("Sum of Midpoint",'2010 County Business Patterns'!$J$2,"FIPS State and County Code",$A2742,"fipstate",$B2742,"fipscty",$C2742,"naics","337215")),0,GETPIVOTDATA("Sum of Midpoint",'2010 County Business Patterns'!$J$2,"FIPS State and County Code",$A2742,"fipstate",$B2742,"fipscty",$C2742,"naics","337215"))</f>
        <v>0</v>
      </c>
      <c r="V2742">
        <f>IF(ISERROR(VLOOKUP($B2742,'2010 State Business Patterns'!$AN$3:$AR$55,5,FALSE)),0,VLOOKUP($B2742,'2010 State Business Patterns'!$AN$3:$AR$55,5,FALSE))</f>
        <v>0.79088319088319092</v>
      </c>
      <c r="W2742" s="28">
        <f t="shared" si="214"/>
        <v>0</v>
      </c>
    </row>
    <row r="2743" spans="1:23" hidden="1">
      <c r="A2743" s="1" t="s">
        <v>837</v>
      </c>
      <c r="B2743" s="1" t="s">
        <v>1966</v>
      </c>
      <c r="C2743" s="1" t="s">
        <v>838</v>
      </c>
      <c r="D2743" s="1" t="s">
        <v>839</v>
      </c>
      <c r="E2743" s="1" t="s">
        <v>2057</v>
      </c>
      <c r="F2743" s="1" t="s">
        <v>452</v>
      </c>
      <c r="G2743" s="47">
        <f t="shared" si="210"/>
        <v>0</v>
      </c>
      <c r="H2743" s="28">
        <f>IF(ISERROR(GETPIVOTDATA("Sum of emp",'2010 County Business Patterns'!$J$2,"FIPS State and County Code",$A2743,"fipstate",$B2743,"fipscty",$C2743,"naics","337124")),0,GETPIVOTDATA("Sum of emp",'2010 County Business Patterns'!$J$2,"FIPS State and County Code",$A2743,"fipstate",$B2743,"fipscty",$C2743,"naics","337124"))</f>
        <v>0</v>
      </c>
      <c r="I2743" s="28">
        <f>IF(ISERROR(GETPIVOTDATA("Sum of Midpoint",'2010 County Business Patterns'!$J$2,"FIPS State and County Code",$A2743,"fipstate",$B2743,"fipscty",$C2743,"naics","337124")),0,GETPIVOTDATA("Sum of Midpoint",'2010 County Business Patterns'!$J$2,"FIPS State and County Code",$A2743,"fipstate",$B2743,"fipscty",$C2743,"naics","337124"))</f>
        <v>0</v>
      </c>
      <c r="J2743">
        <f>IF(ISERROR(VLOOKUP($B2743,'2010 State Business Patterns'!$AN$3:$AR$55,2,FALSE)),0,VLOOKUP($B2743,'2010 State Business Patterns'!$AN$3:$AR$55,2,FALSE))</f>
        <v>0.66534653465346538</v>
      </c>
      <c r="K2743" s="28">
        <f t="shared" si="211"/>
        <v>0</v>
      </c>
      <c r="L2743" s="28">
        <f>IF(ISERROR(GETPIVOTDATA("Sum of emp",'2010 County Business Patterns'!$J$2,"FIPS State and County Code",$A2743,"fipstate",$B2743,"fipscty",$C2743,"naics","337127")),0,GETPIVOTDATA("Sum of emp",'2010 County Business Patterns'!$J$2,"FIPS State and County Code",$A2743,"fipstate",$B2743,"fipscty",$C2743,"naics","337127"))</f>
        <v>0</v>
      </c>
      <c r="M2743" s="28">
        <f>IF(ISERROR(GETPIVOTDATA("Sum of Midpoint",'2010 County Business Patterns'!$J$2,"FIPS State and County Code",$A2743,"fipstate",$B2743,"fipscty",$C2743,"naics","337127")),0,GETPIVOTDATA("Sum of Midpoint",'2010 County Business Patterns'!$J$2,"FIPS State and County Code",$A2743,"fipstate",$B2743,"fipscty",$C2743,"naics","337127"))</f>
        <v>0</v>
      </c>
      <c r="N2743">
        <f>IF(ISERROR(VLOOKUP($B2743,'2010 State Business Patterns'!$AN$3:$AR$55,3,FALSE)),0,VLOOKUP($B2743,'2010 State Business Patterns'!$AN$3:$AR$55,3,FALSE))</f>
        <v>0.88424242424242427</v>
      </c>
      <c r="O2743" s="28">
        <f t="shared" si="212"/>
        <v>0</v>
      </c>
      <c r="P2743" s="28">
        <f>IF(ISERROR(GETPIVOTDATA("Sum of emp",'2010 County Business Patterns'!$J$2,"FIPS State and County Code",$A2743,"fipstate",$B2743,"fipscty",$C2743,"naics","337214")),0,GETPIVOTDATA("Sum of emp",'2010 County Business Patterns'!$J$2,"FIPS State and County Code",$A2743,"fipstate",$B2743,"fipscty",$C2743,"naics","337214"))</f>
        <v>0</v>
      </c>
      <c r="Q2743" s="28">
        <f>IF(ISERROR(GETPIVOTDATA("Sum of Midpoint",'2010 County Business Patterns'!$J$2,"FIPS State and County Code",$A2743,"fipstate",$B2743,"fipscty",$C2743,"naics","337214")),0,GETPIVOTDATA("Sum of Midpoint",'2010 County Business Patterns'!$J$2,"FIPS State and County Code",$A2743,"fipstate",$B2743,"fipscty",$C2743,"naics","337214"))</f>
        <v>0</v>
      </c>
      <c r="R2743">
        <f>IF(ISERROR(VLOOKUP($B2743,'2010 State Business Patterns'!$AN$3:$AR$55,4,FALSE)),0,VLOOKUP($B2743,'2010 State Business Patterns'!$AN$3:$AR$55,4,FALSE))</f>
        <v>0.79374999999999996</v>
      </c>
      <c r="S2743" s="28">
        <f t="shared" si="213"/>
        <v>0</v>
      </c>
      <c r="T2743" s="28">
        <f>IF(ISERROR(GETPIVOTDATA("Sum of emp",'2010 County Business Patterns'!$J$2,"FIPS State and County Code",$A2743,"fipstate",$B2743,"fipscty",$C2743,"naics","337215")),0,GETPIVOTDATA("Sum of emp",'2010 County Business Patterns'!$J$2,"FIPS State and County Code",$A2743,"fipstate",$B2743,"fipscty",$C2743,"naics","337215"))</f>
        <v>0</v>
      </c>
      <c r="U2743" s="28">
        <f>IF(ISERROR(GETPIVOTDATA("Sum of Midpoint",'2010 County Business Patterns'!$J$2,"FIPS State and County Code",$A2743,"fipstate",$B2743,"fipscty",$C2743,"naics","337215")),0,GETPIVOTDATA("Sum of Midpoint",'2010 County Business Patterns'!$J$2,"FIPS State and County Code",$A2743,"fipstate",$B2743,"fipscty",$C2743,"naics","337215"))</f>
        <v>0</v>
      </c>
      <c r="V2743">
        <f>IF(ISERROR(VLOOKUP($B2743,'2010 State Business Patterns'!$AN$3:$AR$55,5,FALSE)),0,VLOOKUP($B2743,'2010 State Business Patterns'!$AN$3:$AR$55,5,FALSE))</f>
        <v>0.79088319088319092</v>
      </c>
      <c r="W2743" s="28">
        <f t="shared" si="214"/>
        <v>0</v>
      </c>
    </row>
    <row r="2744" spans="1:23">
      <c r="A2744" s="1" t="s">
        <v>840</v>
      </c>
      <c r="B2744" s="1" t="s">
        <v>1966</v>
      </c>
      <c r="C2744" s="1" t="s">
        <v>2002</v>
      </c>
      <c r="D2744" s="1" t="s">
        <v>841</v>
      </c>
      <c r="E2744" s="1" t="s">
        <v>2057</v>
      </c>
      <c r="F2744" s="1" t="s">
        <v>452</v>
      </c>
      <c r="G2744" s="47">
        <f t="shared" si="210"/>
        <v>204.96217746774678</v>
      </c>
      <c r="H2744" s="28">
        <f>IF(ISERROR(GETPIVOTDATA("Sum of emp",'2010 County Business Patterns'!$J$2,"FIPS State and County Code",$A2744,"fipstate",$B2744,"fipscty",$C2744,"naics","337124")),0,GETPIVOTDATA("Sum of emp",'2010 County Business Patterns'!$J$2,"FIPS State and County Code",$A2744,"fipstate",$B2744,"fipscty",$C2744,"naics","337124"))</f>
        <v>0</v>
      </c>
      <c r="I2744" s="28">
        <f>IF(ISERROR(GETPIVOTDATA("Sum of Midpoint",'2010 County Business Patterns'!$J$2,"FIPS State and County Code",$A2744,"fipstate",$B2744,"fipscty",$C2744,"naics","337124")),0,GETPIVOTDATA("Sum of Midpoint",'2010 County Business Patterns'!$J$2,"FIPS State and County Code",$A2744,"fipstate",$B2744,"fipscty",$C2744,"naics","337124"))</f>
        <v>10</v>
      </c>
      <c r="J2744">
        <f>IF(ISERROR(VLOOKUP($B2744,'2010 State Business Patterns'!$AN$3:$AR$55,2,FALSE)),0,VLOOKUP($B2744,'2010 State Business Patterns'!$AN$3:$AR$55,2,FALSE))</f>
        <v>0.66534653465346538</v>
      </c>
      <c r="K2744" s="28">
        <f t="shared" si="211"/>
        <v>6.653465346534654</v>
      </c>
      <c r="L2744" s="28">
        <f>IF(ISERROR(GETPIVOTDATA("Sum of emp",'2010 County Business Patterns'!$J$2,"FIPS State and County Code",$A2744,"fipstate",$B2744,"fipscty",$C2744,"naics","337127")),0,GETPIVOTDATA("Sum of emp",'2010 County Business Patterns'!$J$2,"FIPS State and County Code",$A2744,"fipstate",$B2744,"fipscty",$C2744,"naics","337127"))</f>
        <v>0</v>
      </c>
      <c r="M2744" s="28">
        <f>IF(ISERROR(GETPIVOTDATA("Sum of Midpoint",'2010 County Business Patterns'!$J$2,"FIPS State and County Code",$A2744,"fipstate",$B2744,"fipscty",$C2744,"naics","337127")),0,GETPIVOTDATA("Sum of Midpoint",'2010 County Business Patterns'!$J$2,"FIPS State and County Code",$A2744,"fipstate",$B2744,"fipscty",$C2744,"naics","337127"))</f>
        <v>175</v>
      </c>
      <c r="N2744">
        <f>IF(ISERROR(VLOOKUP($B2744,'2010 State Business Patterns'!$AN$3:$AR$55,3,FALSE)),0,VLOOKUP($B2744,'2010 State Business Patterns'!$AN$3:$AR$55,3,FALSE))</f>
        <v>0.88424242424242427</v>
      </c>
      <c r="O2744" s="28">
        <f t="shared" si="212"/>
        <v>77.371212121212125</v>
      </c>
      <c r="P2744" s="28">
        <f>IF(ISERROR(GETPIVOTDATA("Sum of emp",'2010 County Business Patterns'!$J$2,"FIPS State and County Code",$A2744,"fipstate",$B2744,"fipscty",$C2744,"naics","337214")),0,GETPIVOTDATA("Sum of emp",'2010 County Business Patterns'!$J$2,"FIPS State and County Code",$A2744,"fipstate",$B2744,"fipscty",$C2744,"naics","337214"))</f>
        <v>0</v>
      </c>
      <c r="Q2744" s="28">
        <f>IF(ISERROR(GETPIVOTDATA("Sum of Midpoint",'2010 County Business Patterns'!$J$2,"FIPS State and County Code",$A2744,"fipstate",$B2744,"fipscty",$C2744,"naics","337214")),0,GETPIVOTDATA("Sum of Midpoint",'2010 County Business Patterns'!$J$2,"FIPS State and County Code",$A2744,"fipstate",$B2744,"fipscty",$C2744,"naics","337214"))</f>
        <v>10</v>
      </c>
      <c r="R2744">
        <f>IF(ISERROR(VLOOKUP($B2744,'2010 State Business Patterns'!$AN$3:$AR$55,4,FALSE)),0,VLOOKUP($B2744,'2010 State Business Patterns'!$AN$3:$AR$55,4,FALSE))</f>
        <v>0.79374999999999996</v>
      </c>
      <c r="S2744" s="28">
        <f t="shared" si="213"/>
        <v>7.9375</v>
      </c>
      <c r="T2744" s="28">
        <f>IF(ISERROR(GETPIVOTDATA("Sum of emp",'2010 County Business Patterns'!$J$2,"FIPS State and County Code",$A2744,"fipstate",$B2744,"fipscty",$C2744,"naics","337215")),0,GETPIVOTDATA("Sum of emp",'2010 County Business Patterns'!$J$2,"FIPS State and County Code",$A2744,"fipstate",$B2744,"fipscty",$C2744,"naics","337215"))</f>
        <v>226</v>
      </c>
      <c r="U2744" s="28">
        <f>IF(ISERROR(GETPIVOTDATA("Sum of Midpoint",'2010 County Business Patterns'!$J$2,"FIPS State and County Code",$A2744,"fipstate",$B2744,"fipscty",$C2744,"naics","337215")),0,GETPIVOTDATA("Sum of Midpoint",'2010 County Business Patterns'!$J$2,"FIPS State and County Code",$A2744,"fipstate",$B2744,"fipscty",$C2744,"naics","337215"))</f>
        <v>0</v>
      </c>
      <c r="V2744">
        <f>IF(ISERROR(VLOOKUP($B2744,'2010 State Business Patterns'!$AN$3:$AR$55,5,FALSE)),0,VLOOKUP($B2744,'2010 State Business Patterns'!$AN$3:$AR$55,5,FALSE))</f>
        <v>0.79088319088319092</v>
      </c>
      <c r="W2744" s="28">
        <f t="shared" si="214"/>
        <v>113</v>
      </c>
    </row>
    <row r="2745" spans="1:23" hidden="1">
      <c r="A2745" s="1" t="s">
        <v>842</v>
      </c>
      <c r="B2745" s="1" t="s">
        <v>1966</v>
      </c>
      <c r="C2745" s="1" t="s">
        <v>2003</v>
      </c>
      <c r="D2745" s="1" t="s">
        <v>2812</v>
      </c>
      <c r="E2745" s="1" t="s">
        <v>2057</v>
      </c>
      <c r="F2745" s="1" t="s">
        <v>452</v>
      </c>
      <c r="G2745" s="47">
        <f t="shared" si="210"/>
        <v>0</v>
      </c>
      <c r="H2745" s="28">
        <f>IF(ISERROR(GETPIVOTDATA("Sum of emp",'2010 County Business Patterns'!$J$2,"FIPS State and County Code",$A2745,"fipstate",$B2745,"fipscty",$C2745,"naics","337124")),0,GETPIVOTDATA("Sum of emp",'2010 County Business Patterns'!$J$2,"FIPS State and County Code",$A2745,"fipstate",$B2745,"fipscty",$C2745,"naics","337124"))</f>
        <v>0</v>
      </c>
      <c r="I2745" s="28">
        <f>IF(ISERROR(GETPIVOTDATA("Sum of Midpoint",'2010 County Business Patterns'!$J$2,"FIPS State and County Code",$A2745,"fipstate",$B2745,"fipscty",$C2745,"naics","337124")),0,GETPIVOTDATA("Sum of Midpoint",'2010 County Business Patterns'!$J$2,"FIPS State and County Code",$A2745,"fipstate",$B2745,"fipscty",$C2745,"naics","337124"))</f>
        <v>0</v>
      </c>
      <c r="J2745">
        <f>IF(ISERROR(VLOOKUP($B2745,'2010 State Business Patterns'!$AN$3:$AR$55,2,FALSE)),0,VLOOKUP($B2745,'2010 State Business Patterns'!$AN$3:$AR$55,2,FALSE))</f>
        <v>0.66534653465346538</v>
      </c>
      <c r="K2745" s="28">
        <f t="shared" si="211"/>
        <v>0</v>
      </c>
      <c r="L2745" s="28">
        <f>IF(ISERROR(GETPIVOTDATA("Sum of emp",'2010 County Business Patterns'!$J$2,"FIPS State and County Code",$A2745,"fipstate",$B2745,"fipscty",$C2745,"naics","337127")),0,GETPIVOTDATA("Sum of emp",'2010 County Business Patterns'!$J$2,"FIPS State and County Code",$A2745,"fipstate",$B2745,"fipscty",$C2745,"naics","337127"))</f>
        <v>0</v>
      </c>
      <c r="M2745" s="28">
        <f>IF(ISERROR(GETPIVOTDATA("Sum of Midpoint",'2010 County Business Patterns'!$J$2,"FIPS State and County Code",$A2745,"fipstate",$B2745,"fipscty",$C2745,"naics","337127")),0,GETPIVOTDATA("Sum of Midpoint",'2010 County Business Patterns'!$J$2,"FIPS State and County Code",$A2745,"fipstate",$B2745,"fipscty",$C2745,"naics","337127"))</f>
        <v>0</v>
      </c>
      <c r="N2745">
        <f>IF(ISERROR(VLOOKUP($B2745,'2010 State Business Patterns'!$AN$3:$AR$55,3,FALSE)),0,VLOOKUP($B2745,'2010 State Business Patterns'!$AN$3:$AR$55,3,FALSE))</f>
        <v>0.88424242424242427</v>
      </c>
      <c r="O2745" s="28">
        <f t="shared" si="212"/>
        <v>0</v>
      </c>
      <c r="P2745" s="28">
        <f>IF(ISERROR(GETPIVOTDATA("Sum of emp",'2010 County Business Patterns'!$J$2,"FIPS State and County Code",$A2745,"fipstate",$B2745,"fipscty",$C2745,"naics","337214")),0,GETPIVOTDATA("Sum of emp",'2010 County Business Patterns'!$J$2,"FIPS State and County Code",$A2745,"fipstate",$B2745,"fipscty",$C2745,"naics","337214"))</f>
        <v>0</v>
      </c>
      <c r="Q2745" s="28">
        <f>IF(ISERROR(GETPIVOTDATA("Sum of Midpoint",'2010 County Business Patterns'!$J$2,"FIPS State and County Code",$A2745,"fipstate",$B2745,"fipscty",$C2745,"naics","337214")),0,GETPIVOTDATA("Sum of Midpoint",'2010 County Business Patterns'!$J$2,"FIPS State and County Code",$A2745,"fipstate",$B2745,"fipscty",$C2745,"naics","337214"))</f>
        <v>0</v>
      </c>
      <c r="R2745">
        <f>IF(ISERROR(VLOOKUP($B2745,'2010 State Business Patterns'!$AN$3:$AR$55,4,FALSE)),0,VLOOKUP($B2745,'2010 State Business Patterns'!$AN$3:$AR$55,4,FALSE))</f>
        <v>0.79374999999999996</v>
      </c>
      <c r="S2745" s="28">
        <f t="shared" si="213"/>
        <v>0</v>
      </c>
      <c r="T2745" s="28">
        <f>IF(ISERROR(GETPIVOTDATA("Sum of emp",'2010 County Business Patterns'!$J$2,"FIPS State and County Code",$A2745,"fipstate",$B2745,"fipscty",$C2745,"naics","337215")),0,GETPIVOTDATA("Sum of emp",'2010 County Business Patterns'!$J$2,"FIPS State and County Code",$A2745,"fipstate",$B2745,"fipscty",$C2745,"naics","337215"))</f>
        <v>0</v>
      </c>
      <c r="U2745" s="28">
        <f>IF(ISERROR(GETPIVOTDATA("Sum of Midpoint",'2010 County Business Patterns'!$J$2,"FIPS State and County Code",$A2745,"fipstate",$B2745,"fipscty",$C2745,"naics","337215")),0,GETPIVOTDATA("Sum of Midpoint",'2010 County Business Patterns'!$J$2,"FIPS State and County Code",$A2745,"fipstate",$B2745,"fipscty",$C2745,"naics","337215"))</f>
        <v>0</v>
      </c>
      <c r="V2745">
        <f>IF(ISERROR(VLOOKUP($B2745,'2010 State Business Patterns'!$AN$3:$AR$55,5,FALSE)),0,VLOOKUP($B2745,'2010 State Business Patterns'!$AN$3:$AR$55,5,FALSE))</f>
        <v>0.79088319088319092</v>
      </c>
      <c r="W2745" s="28">
        <f t="shared" si="214"/>
        <v>0</v>
      </c>
    </row>
    <row r="2746" spans="1:23" hidden="1">
      <c r="A2746" s="1" t="s">
        <v>843</v>
      </c>
      <c r="B2746" s="1" t="s">
        <v>1966</v>
      </c>
      <c r="C2746" s="1" t="s">
        <v>844</v>
      </c>
      <c r="D2746" s="1" t="s">
        <v>3055</v>
      </c>
      <c r="E2746" s="1" t="s">
        <v>2057</v>
      </c>
      <c r="F2746" s="1" t="s">
        <v>452</v>
      </c>
      <c r="G2746" s="47">
        <f t="shared" si="210"/>
        <v>0</v>
      </c>
      <c r="H2746" s="28">
        <f>IF(ISERROR(GETPIVOTDATA("Sum of emp",'2010 County Business Patterns'!$J$2,"FIPS State and County Code",$A2746,"fipstate",$B2746,"fipscty",$C2746,"naics","337124")),0,GETPIVOTDATA("Sum of emp",'2010 County Business Patterns'!$J$2,"FIPS State and County Code",$A2746,"fipstate",$B2746,"fipscty",$C2746,"naics","337124"))</f>
        <v>0</v>
      </c>
      <c r="I2746" s="28">
        <f>IF(ISERROR(GETPIVOTDATA("Sum of Midpoint",'2010 County Business Patterns'!$J$2,"FIPS State and County Code",$A2746,"fipstate",$B2746,"fipscty",$C2746,"naics","337124")),0,GETPIVOTDATA("Sum of Midpoint",'2010 County Business Patterns'!$J$2,"FIPS State and County Code",$A2746,"fipstate",$B2746,"fipscty",$C2746,"naics","337124"))</f>
        <v>0</v>
      </c>
      <c r="J2746">
        <f>IF(ISERROR(VLOOKUP($B2746,'2010 State Business Patterns'!$AN$3:$AR$55,2,FALSE)),0,VLOOKUP($B2746,'2010 State Business Patterns'!$AN$3:$AR$55,2,FALSE))</f>
        <v>0.66534653465346538</v>
      </c>
      <c r="K2746" s="28">
        <f t="shared" si="211"/>
        <v>0</v>
      </c>
      <c r="L2746" s="28">
        <f>IF(ISERROR(GETPIVOTDATA("Sum of emp",'2010 County Business Patterns'!$J$2,"FIPS State and County Code",$A2746,"fipstate",$B2746,"fipscty",$C2746,"naics","337127")),0,GETPIVOTDATA("Sum of emp",'2010 County Business Patterns'!$J$2,"FIPS State and County Code",$A2746,"fipstate",$B2746,"fipscty",$C2746,"naics","337127"))</f>
        <v>0</v>
      </c>
      <c r="M2746" s="28">
        <f>IF(ISERROR(GETPIVOTDATA("Sum of Midpoint",'2010 County Business Patterns'!$J$2,"FIPS State and County Code",$A2746,"fipstate",$B2746,"fipscty",$C2746,"naics","337127")),0,GETPIVOTDATA("Sum of Midpoint",'2010 County Business Patterns'!$J$2,"FIPS State and County Code",$A2746,"fipstate",$B2746,"fipscty",$C2746,"naics","337127"))</f>
        <v>0</v>
      </c>
      <c r="N2746">
        <f>IF(ISERROR(VLOOKUP($B2746,'2010 State Business Patterns'!$AN$3:$AR$55,3,FALSE)),0,VLOOKUP($B2746,'2010 State Business Patterns'!$AN$3:$AR$55,3,FALSE))</f>
        <v>0.88424242424242427</v>
      </c>
      <c r="O2746" s="28">
        <f t="shared" si="212"/>
        <v>0</v>
      </c>
      <c r="P2746" s="28">
        <f>IF(ISERROR(GETPIVOTDATA("Sum of emp",'2010 County Business Patterns'!$J$2,"FIPS State and County Code",$A2746,"fipstate",$B2746,"fipscty",$C2746,"naics","337214")),0,GETPIVOTDATA("Sum of emp",'2010 County Business Patterns'!$J$2,"FIPS State and County Code",$A2746,"fipstate",$B2746,"fipscty",$C2746,"naics","337214"))</f>
        <v>0</v>
      </c>
      <c r="Q2746" s="28">
        <f>IF(ISERROR(GETPIVOTDATA("Sum of Midpoint",'2010 County Business Patterns'!$J$2,"FIPS State and County Code",$A2746,"fipstate",$B2746,"fipscty",$C2746,"naics","337214")),0,GETPIVOTDATA("Sum of Midpoint",'2010 County Business Patterns'!$J$2,"FIPS State and County Code",$A2746,"fipstate",$B2746,"fipscty",$C2746,"naics","337214"))</f>
        <v>0</v>
      </c>
      <c r="R2746">
        <f>IF(ISERROR(VLOOKUP($B2746,'2010 State Business Patterns'!$AN$3:$AR$55,4,FALSE)),0,VLOOKUP($B2746,'2010 State Business Patterns'!$AN$3:$AR$55,4,FALSE))</f>
        <v>0.79374999999999996</v>
      </c>
      <c r="S2746" s="28">
        <f t="shared" si="213"/>
        <v>0</v>
      </c>
      <c r="T2746" s="28">
        <f>IF(ISERROR(GETPIVOTDATA("Sum of emp",'2010 County Business Patterns'!$J$2,"FIPS State and County Code",$A2746,"fipstate",$B2746,"fipscty",$C2746,"naics","337215")),0,GETPIVOTDATA("Sum of emp",'2010 County Business Patterns'!$J$2,"FIPS State and County Code",$A2746,"fipstate",$B2746,"fipscty",$C2746,"naics","337215"))</f>
        <v>0</v>
      </c>
      <c r="U2746" s="28">
        <f>IF(ISERROR(GETPIVOTDATA("Sum of Midpoint",'2010 County Business Patterns'!$J$2,"FIPS State and County Code",$A2746,"fipstate",$B2746,"fipscty",$C2746,"naics","337215")),0,GETPIVOTDATA("Sum of Midpoint",'2010 County Business Patterns'!$J$2,"FIPS State and County Code",$A2746,"fipstate",$B2746,"fipscty",$C2746,"naics","337215"))</f>
        <v>0</v>
      </c>
      <c r="V2746">
        <f>IF(ISERROR(VLOOKUP($B2746,'2010 State Business Patterns'!$AN$3:$AR$55,5,FALSE)),0,VLOOKUP($B2746,'2010 State Business Patterns'!$AN$3:$AR$55,5,FALSE))</f>
        <v>0.79088319088319092</v>
      </c>
      <c r="W2746" s="28">
        <f t="shared" si="214"/>
        <v>0</v>
      </c>
    </row>
    <row r="2747" spans="1:23" hidden="1">
      <c r="A2747" s="1" t="s">
        <v>845</v>
      </c>
      <c r="B2747" s="1" t="s">
        <v>1966</v>
      </c>
      <c r="C2747" s="1" t="s">
        <v>846</v>
      </c>
      <c r="D2747" s="1" t="s">
        <v>847</v>
      </c>
      <c r="E2747" s="1" t="s">
        <v>2057</v>
      </c>
      <c r="F2747" s="1" t="s">
        <v>452</v>
      </c>
      <c r="G2747" s="47">
        <f t="shared" si="210"/>
        <v>0</v>
      </c>
      <c r="H2747" s="28">
        <f>IF(ISERROR(GETPIVOTDATA("Sum of emp",'2010 County Business Patterns'!$J$2,"FIPS State and County Code",$A2747,"fipstate",$B2747,"fipscty",$C2747,"naics","337124")),0,GETPIVOTDATA("Sum of emp",'2010 County Business Patterns'!$J$2,"FIPS State and County Code",$A2747,"fipstate",$B2747,"fipscty",$C2747,"naics","337124"))</f>
        <v>0</v>
      </c>
      <c r="I2747" s="28">
        <f>IF(ISERROR(GETPIVOTDATA("Sum of Midpoint",'2010 County Business Patterns'!$J$2,"FIPS State and County Code",$A2747,"fipstate",$B2747,"fipscty",$C2747,"naics","337124")),0,GETPIVOTDATA("Sum of Midpoint",'2010 County Business Patterns'!$J$2,"FIPS State and County Code",$A2747,"fipstate",$B2747,"fipscty",$C2747,"naics","337124"))</f>
        <v>0</v>
      </c>
      <c r="J2747">
        <f>IF(ISERROR(VLOOKUP($B2747,'2010 State Business Patterns'!$AN$3:$AR$55,2,FALSE)),0,VLOOKUP($B2747,'2010 State Business Patterns'!$AN$3:$AR$55,2,FALSE))</f>
        <v>0.66534653465346538</v>
      </c>
      <c r="K2747" s="28">
        <f t="shared" si="211"/>
        <v>0</v>
      </c>
      <c r="L2747" s="28">
        <f>IF(ISERROR(GETPIVOTDATA("Sum of emp",'2010 County Business Patterns'!$J$2,"FIPS State and County Code",$A2747,"fipstate",$B2747,"fipscty",$C2747,"naics","337127")),0,GETPIVOTDATA("Sum of emp",'2010 County Business Patterns'!$J$2,"FIPS State and County Code",$A2747,"fipstate",$B2747,"fipscty",$C2747,"naics","337127"))</f>
        <v>0</v>
      </c>
      <c r="M2747" s="28">
        <f>IF(ISERROR(GETPIVOTDATA("Sum of Midpoint",'2010 County Business Patterns'!$J$2,"FIPS State and County Code",$A2747,"fipstate",$B2747,"fipscty",$C2747,"naics","337127")),0,GETPIVOTDATA("Sum of Midpoint",'2010 County Business Patterns'!$J$2,"FIPS State and County Code",$A2747,"fipstate",$B2747,"fipscty",$C2747,"naics","337127"))</f>
        <v>0</v>
      </c>
      <c r="N2747">
        <f>IF(ISERROR(VLOOKUP($B2747,'2010 State Business Patterns'!$AN$3:$AR$55,3,FALSE)),0,VLOOKUP($B2747,'2010 State Business Patterns'!$AN$3:$AR$55,3,FALSE))</f>
        <v>0.88424242424242427</v>
      </c>
      <c r="O2747" s="28">
        <f t="shared" si="212"/>
        <v>0</v>
      </c>
      <c r="P2747" s="28">
        <f>IF(ISERROR(GETPIVOTDATA("Sum of emp",'2010 County Business Patterns'!$J$2,"FIPS State and County Code",$A2747,"fipstate",$B2747,"fipscty",$C2747,"naics","337214")),0,GETPIVOTDATA("Sum of emp",'2010 County Business Patterns'!$J$2,"FIPS State and County Code",$A2747,"fipstate",$B2747,"fipscty",$C2747,"naics","337214"))</f>
        <v>0</v>
      </c>
      <c r="Q2747" s="28">
        <f>IF(ISERROR(GETPIVOTDATA("Sum of Midpoint",'2010 County Business Patterns'!$J$2,"FIPS State and County Code",$A2747,"fipstate",$B2747,"fipscty",$C2747,"naics","337214")),0,GETPIVOTDATA("Sum of Midpoint",'2010 County Business Patterns'!$J$2,"FIPS State and County Code",$A2747,"fipstate",$B2747,"fipscty",$C2747,"naics","337214"))</f>
        <v>0</v>
      </c>
      <c r="R2747">
        <f>IF(ISERROR(VLOOKUP($B2747,'2010 State Business Patterns'!$AN$3:$AR$55,4,FALSE)),0,VLOOKUP($B2747,'2010 State Business Patterns'!$AN$3:$AR$55,4,FALSE))</f>
        <v>0.79374999999999996</v>
      </c>
      <c r="S2747" s="28">
        <f t="shared" si="213"/>
        <v>0</v>
      </c>
      <c r="T2747" s="28">
        <f>IF(ISERROR(GETPIVOTDATA("Sum of emp",'2010 County Business Patterns'!$J$2,"FIPS State and County Code",$A2747,"fipstate",$B2747,"fipscty",$C2747,"naics","337215")),0,GETPIVOTDATA("Sum of emp",'2010 County Business Patterns'!$J$2,"FIPS State and County Code",$A2747,"fipstate",$B2747,"fipscty",$C2747,"naics","337215"))</f>
        <v>0</v>
      </c>
      <c r="U2747" s="28">
        <f>IF(ISERROR(GETPIVOTDATA("Sum of Midpoint",'2010 County Business Patterns'!$J$2,"FIPS State and County Code",$A2747,"fipstate",$B2747,"fipscty",$C2747,"naics","337215")),0,GETPIVOTDATA("Sum of Midpoint",'2010 County Business Patterns'!$J$2,"FIPS State and County Code",$A2747,"fipstate",$B2747,"fipscty",$C2747,"naics","337215"))</f>
        <v>0</v>
      </c>
      <c r="V2747">
        <f>IF(ISERROR(VLOOKUP($B2747,'2010 State Business Patterns'!$AN$3:$AR$55,5,FALSE)),0,VLOOKUP($B2747,'2010 State Business Patterns'!$AN$3:$AR$55,5,FALSE))</f>
        <v>0.79088319088319092</v>
      </c>
      <c r="W2747" s="28">
        <f t="shared" si="214"/>
        <v>0</v>
      </c>
    </row>
    <row r="2748" spans="1:23" hidden="1">
      <c r="A2748" s="1" t="s">
        <v>848</v>
      </c>
      <c r="B2748" s="1" t="s">
        <v>1966</v>
      </c>
      <c r="C2748" s="1" t="s">
        <v>849</v>
      </c>
      <c r="D2748" s="1" t="s">
        <v>850</v>
      </c>
      <c r="E2748" s="1" t="s">
        <v>2057</v>
      </c>
      <c r="F2748" s="1" t="s">
        <v>452</v>
      </c>
      <c r="G2748" s="47">
        <f t="shared" si="210"/>
        <v>0</v>
      </c>
      <c r="H2748" s="28">
        <f>IF(ISERROR(GETPIVOTDATA("Sum of emp",'2010 County Business Patterns'!$J$2,"FIPS State and County Code",$A2748,"fipstate",$B2748,"fipscty",$C2748,"naics","337124")),0,GETPIVOTDATA("Sum of emp",'2010 County Business Patterns'!$J$2,"FIPS State and County Code",$A2748,"fipstate",$B2748,"fipscty",$C2748,"naics","337124"))</f>
        <v>0</v>
      </c>
      <c r="I2748" s="28">
        <f>IF(ISERROR(GETPIVOTDATA("Sum of Midpoint",'2010 County Business Patterns'!$J$2,"FIPS State and County Code",$A2748,"fipstate",$B2748,"fipscty",$C2748,"naics","337124")),0,GETPIVOTDATA("Sum of Midpoint",'2010 County Business Patterns'!$J$2,"FIPS State and County Code",$A2748,"fipstate",$B2748,"fipscty",$C2748,"naics","337124"))</f>
        <v>0</v>
      </c>
      <c r="J2748">
        <f>IF(ISERROR(VLOOKUP($B2748,'2010 State Business Patterns'!$AN$3:$AR$55,2,FALSE)),0,VLOOKUP($B2748,'2010 State Business Patterns'!$AN$3:$AR$55,2,FALSE))</f>
        <v>0.66534653465346538</v>
      </c>
      <c r="K2748" s="28">
        <f t="shared" si="211"/>
        <v>0</v>
      </c>
      <c r="L2748" s="28">
        <f>IF(ISERROR(GETPIVOTDATA("Sum of emp",'2010 County Business Patterns'!$J$2,"FIPS State and County Code",$A2748,"fipstate",$B2748,"fipscty",$C2748,"naics","337127")),0,GETPIVOTDATA("Sum of emp",'2010 County Business Patterns'!$J$2,"FIPS State and County Code",$A2748,"fipstate",$B2748,"fipscty",$C2748,"naics","337127"))</f>
        <v>0</v>
      </c>
      <c r="M2748" s="28">
        <f>IF(ISERROR(GETPIVOTDATA("Sum of Midpoint",'2010 County Business Patterns'!$J$2,"FIPS State and County Code",$A2748,"fipstate",$B2748,"fipscty",$C2748,"naics","337127")),0,GETPIVOTDATA("Sum of Midpoint",'2010 County Business Patterns'!$J$2,"FIPS State and County Code",$A2748,"fipstate",$B2748,"fipscty",$C2748,"naics","337127"))</f>
        <v>0</v>
      </c>
      <c r="N2748">
        <f>IF(ISERROR(VLOOKUP($B2748,'2010 State Business Patterns'!$AN$3:$AR$55,3,FALSE)),0,VLOOKUP($B2748,'2010 State Business Patterns'!$AN$3:$AR$55,3,FALSE))</f>
        <v>0.88424242424242427</v>
      </c>
      <c r="O2748" s="28">
        <f t="shared" si="212"/>
        <v>0</v>
      </c>
      <c r="P2748" s="28">
        <f>IF(ISERROR(GETPIVOTDATA("Sum of emp",'2010 County Business Patterns'!$J$2,"FIPS State and County Code",$A2748,"fipstate",$B2748,"fipscty",$C2748,"naics","337214")),0,GETPIVOTDATA("Sum of emp",'2010 County Business Patterns'!$J$2,"FIPS State and County Code",$A2748,"fipstate",$B2748,"fipscty",$C2748,"naics","337214"))</f>
        <v>0</v>
      </c>
      <c r="Q2748" s="28">
        <f>IF(ISERROR(GETPIVOTDATA("Sum of Midpoint",'2010 County Business Patterns'!$J$2,"FIPS State and County Code",$A2748,"fipstate",$B2748,"fipscty",$C2748,"naics","337214")),0,GETPIVOTDATA("Sum of Midpoint",'2010 County Business Patterns'!$J$2,"FIPS State and County Code",$A2748,"fipstate",$B2748,"fipscty",$C2748,"naics","337214"))</f>
        <v>0</v>
      </c>
      <c r="R2748">
        <f>IF(ISERROR(VLOOKUP($B2748,'2010 State Business Patterns'!$AN$3:$AR$55,4,FALSE)),0,VLOOKUP($B2748,'2010 State Business Patterns'!$AN$3:$AR$55,4,FALSE))</f>
        <v>0.79374999999999996</v>
      </c>
      <c r="S2748" s="28">
        <f t="shared" si="213"/>
        <v>0</v>
      </c>
      <c r="T2748" s="28">
        <f>IF(ISERROR(GETPIVOTDATA("Sum of emp",'2010 County Business Patterns'!$J$2,"FIPS State and County Code",$A2748,"fipstate",$B2748,"fipscty",$C2748,"naics","337215")),0,GETPIVOTDATA("Sum of emp",'2010 County Business Patterns'!$J$2,"FIPS State and County Code",$A2748,"fipstate",$B2748,"fipscty",$C2748,"naics","337215"))</f>
        <v>0</v>
      </c>
      <c r="U2748" s="28">
        <f>IF(ISERROR(GETPIVOTDATA("Sum of Midpoint",'2010 County Business Patterns'!$J$2,"FIPS State and County Code",$A2748,"fipstate",$B2748,"fipscty",$C2748,"naics","337215")),0,GETPIVOTDATA("Sum of Midpoint",'2010 County Business Patterns'!$J$2,"FIPS State and County Code",$A2748,"fipstate",$B2748,"fipscty",$C2748,"naics","337215"))</f>
        <v>0</v>
      </c>
      <c r="V2748">
        <f>IF(ISERROR(VLOOKUP($B2748,'2010 State Business Patterns'!$AN$3:$AR$55,5,FALSE)),0,VLOOKUP($B2748,'2010 State Business Patterns'!$AN$3:$AR$55,5,FALSE))</f>
        <v>0.79088319088319092</v>
      </c>
      <c r="W2748" s="28">
        <f t="shared" si="214"/>
        <v>0</v>
      </c>
    </row>
    <row r="2749" spans="1:23" hidden="1">
      <c r="A2749" s="1" t="s">
        <v>851</v>
      </c>
      <c r="B2749" s="1" t="s">
        <v>1966</v>
      </c>
      <c r="C2749" s="1" t="s">
        <v>852</v>
      </c>
      <c r="D2749" s="1" t="s">
        <v>853</v>
      </c>
      <c r="E2749" s="1" t="s">
        <v>2057</v>
      </c>
      <c r="F2749" s="1" t="s">
        <v>452</v>
      </c>
      <c r="G2749" s="47">
        <f t="shared" si="210"/>
        <v>0</v>
      </c>
      <c r="H2749" s="28">
        <f>IF(ISERROR(GETPIVOTDATA("Sum of emp",'2010 County Business Patterns'!$J$2,"FIPS State and County Code",$A2749,"fipstate",$B2749,"fipscty",$C2749,"naics","337124")),0,GETPIVOTDATA("Sum of emp",'2010 County Business Patterns'!$J$2,"FIPS State and County Code",$A2749,"fipstate",$B2749,"fipscty",$C2749,"naics","337124"))</f>
        <v>0</v>
      </c>
      <c r="I2749" s="28">
        <f>IF(ISERROR(GETPIVOTDATA("Sum of Midpoint",'2010 County Business Patterns'!$J$2,"FIPS State and County Code",$A2749,"fipstate",$B2749,"fipscty",$C2749,"naics","337124")),0,GETPIVOTDATA("Sum of Midpoint",'2010 County Business Patterns'!$J$2,"FIPS State and County Code",$A2749,"fipstate",$B2749,"fipscty",$C2749,"naics","337124"))</f>
        <v>0</v>
      </c>
      <c r="J2749">
        <f>IF(ISERROR(VLOOKUP($B2749,'2010 State Business Patterns'!$AN$3:$AR$55,2,FALSE)),0,VLOOKUP($B2749,'2010 State Business Patterns'!$AN$3:$AR$55,2,FALSE))</f>
        <v>0.66534653465346538</v>
      </c>
      <c r="K2749" s="28">
        <f t="shared" si="211"/>
        <v>0</v>
      </c>
      <c r="L2749" s="28">
        <f>IF(ISERROR(GETPIVOTDATA("Sum of emp",'2010 County Business Patterns'!$J$2,"FIPS State and County Code",$A2749,"fipstate",$B2749,"fipscty",$C2749,"naics","337127")),0,GETPIVOTDATA("Sum of emp",'2010 County Business Patterns'!$J$2,"FIPS State and County Code",$A2749,"fipstate",$B2749,"fipscty",$C2749,"naics","337127"))</f>
        <v>0</v>
      </c>
      <c r="M2749" s="28">
        <f>IF(ISERROR(GETPIVOTDATA("Sum of Midpoint",'2010 County Business Patterns'!$J$2,"FIPS State and County Code",$A2749,"fipstate",$B2749,"fipscty",$C2749,"naics","337127")),0,GETPIVOTDATA("Sum of Midpoint",'2010 County Business Patterns'!$J$2,"FIPS State and County Code",$A2749,"fipstate",$B2749,"fipscty",$C2749,"naics","337127"))</f>
        <v>0</v>
      </c>
      <c r="N2749">
        <f>IF(ISERROR(VLOOKUP($B2749,'2010 State Business Patterns'!$AN$3:$AR$55,3,FALSE)),0,VLOOKUP($B2749,'2010 State Business Patterns'!$AN$3:$AR$55,3,FALSE))</f>
        <v>0.88424242424242427</v>
      </c>
      <c r="O2749" s="28">
        <f t="shared" si="212"/>
        <v>0</v>
      </c>
      <c r="P2749" s="28">
        <f>IF(ISERROR(GETPIVOTDATA("Sum of emp",'2010 County Business Patterns'!$J$2,"FIPS State and County Code",$A2749,"fipstate",$B2749,"fipscty",$C2749,"naics","337214")),0,GETPIVOTDATA("Sum of emp",'2010 County Business Patterns'!$J$2,"FIPS State and County Code",$A2749,"fipstate",$B2749,"fipscty",$C2749,"naics","337214"))</f>
        <v>0</v>
      </c>
      <c r="Q2749" s="28">
        <f>IF(ISERROR(GETPIVOTDATA("Sum of Midpoint",'2010 County Business Patterns'!$J$2,"FIPS State and County Code",$A2749,"fipstate",$B2749,"fipscty",$C2749,"naics","337214")),0,GETPIVOTDATA("Sum of Midpoint",'2010 County Business Patterns'!$J$2,"FIPS State and County Code",$A2749,"fipstate",$B2749,"fipscty",$C2749,"naics","337214"))</f>
        <v>0</v>
      </c>
      <c r="R2749">
        <f>IF(ISERROR(VLOOKUP($B2749,'2010 State Business Patterns'!$AN$3:$AR$55,4,FALSE)),0,VLOOKUP($B2749,'2010 State Business Patterns'!$AN$3:$AR$55,4,FALSE))</f>
        <v>0.79374999999999996</v>
      </c>
      <c r="S2749" s="28">
        <f t="shared" si="213"/>
        <v>0</v>
      </c>
      <c r="T2749" s="28">
        <f>IF(ISERROR(GETPIVOTDATA("Sum of emp",'2010 County Business Patterns'!$J$2,"FIPS State and County Code",$A2749,"fipstate",$B2749,"fipscty",$C2749,"naics","337215")),0,GETPIVOTDATA("Sum of emp",'2010 County Business Patterns'!$J$2,"FIPS State and County Code",$A2749,"fipstate",$B2749,"fipscty",$C2749,"naics","337215"))</f>
        <v>0</v>
      </c>
      <c r="U2749" s="28">
        <f>IF(ISERROR(GETPIVOTDATA("Sum of Midpoint",'2010 County Business Patterns'!$J$2,"FIPS State and County Code",$A2749,"fipstate",$B2749,"fipscty",$C2749,"naics","337215")),0,GETPIVOTDATA("Sum of Midpoint",'2010 County Business Patterns'!$J$2,"FIPS State and County Code",$A2749,"fipstate",$B2749,"fipscty",$C2749,"naics","337215"))</f>
        <v>0</v>
      </c>
      <c r="V2749">
        <f>IF(ISERROR(VLOOKUP($B2749,'2010 State Business Patterns'!$AN$3:$AR$55,5,FALSE)),0,VLOOKUP($B2749,'2010 State Business Patterns'!$AN$3:$AR$55,5,FALSE))</f>
        <v>0.79088319088319092</v>
      </c>
      <c r="W2749" s="28">
        <f t="shared" si="214"/>
        <v>0</v>
      </c>
    </row>
    <row r="2750" spans="1:23" hidden="1">
      <c r="A2750" s="1" t="s">
        <v>854</v>
      </c>
      <c r="B2750" s="1" t="s">
        <v>1966</v>
      </c>
      <c r="C2750" s="1" t="s">
        <v>2004</v>
      </c>
      <c r="D2750" s="1" t="s">
        <v>855</v>
      </c>
      <c r="E2750" s="1" t="s">
        <v>2057</v>
      </c>
      <c r="F2750" s="1" t="s">
        <v>452</v>
      </c>
      <c r="G2750" s="47">
        <f t="shared" si="210"/>
        <v>0</v>
      </c>
      <c r="H2750" s="28">
        <f>IF(ISERROR(GETPIVOTDATA("Sum of emp",'2010 County Business Patterns'!$J$2,"FIPS State and County Code",$A2750,"fipstate",$B2750,"fipscty",$C2750,"naics","337124")),0,GETPIVOTDATA("Sum of emp",'2010 County Business Patterns'!$J$2,"FIPS State and County Code",$A2750,"fipstate",$B2750,"fipscty",$C2750,"naics","337124"))</f>
        <v>0</v>
      </c>
      <c r="I2750" s="28">
        <f>IF(ISERROR(GETPIVOTDATA("Sum of Midpoint",'2010 County Business Patterns'!$J$2,"FIPS State and County Code",$A2750,"fipstate",$B2750,"fipscty",$C2750,"naics","337124")),0,GETPIVOTDATA("Sum of Midpoint",'2010 County Business Patterns'!$J$2,"FIPS State and County Code",$A2750,"fipstate",$B2750,"fipscty",$C2750,"naics","337124"))</f>
        <v>0</v>
      </c>
      <c r="J2750">
        <f>IF(ISERROR(VLOOKUP($B2750,'2010 State Business Patterns'!$AN$3:$AR$55,2,FALSE)),0,VLOOKUP($B2750,'2010 State Business Patterns'!$AN$3:$AR$55,2,FALSE))</f>
        <v>0.66534653465346538</v>
      </c>
      <c r="K2750" s="28">
        <f t="shared" si="211"/>
        <v>0</v>
      </c>
      <c r="L2750" s="28">
        <f>IF(ISERROR(GETPIVOTDATA("Sum of emp",'2010 County Business Patterns'!$J$2,"FIPS State and County Code",$A2750,"fipstate",$B2750,"fipscty",$C2750,"naics","337127")),0,GETPIVOTDATA("Sum of emp",'2010 County Business Patterns'!$J$2,"FIPS State and County Code",$A2750,"fipstate",$B2750,"fipscty",$C2750,"naics","337127"))</f>
        <v>0</v>
      </c>
      <c r="M2750" s="28">
        <f>IF(ISERROR(GETPIVOTDATA("Sum of Midpoint",'2010 County Business Patterns'!$J$2,"FIPS State and County Code",$A2750,"fipstate",$B2750,"fipscty",$C2750,"naics","337127")),0,GETPIVOTDATA("Sum of Midpoint",'2010 County Business Patterns'!$J$2,"FIPS State and County Code",$A2750,"fipstate",$B2750,"fipscty",$C2750,"naics","337127"))</f>
        <v>0</v>
      </c>
      <c r="N2750">
        <f>IF(ISERROR(VLOOKUP($B2750,'2010 State Business Patterns'!$AN$3:$AR$55,3,FALSE)),0,VLOOKUP($B2750,'2010 State Business Patterns'!$AN$3:$AR$55,3,FALSE))</f>
        <v>0.88424242424242427</v>
      </c>
      <c r="O2750" s="28">
        <f t="shared" si="212"/>
        <v>0</v>
      </c>
      <c r="P2750" s="28">
        <f>IF(ISERROR(GETPIVOTDATA("Sum of emp",'2010 County Business Patterns'!$J$2,"FIPS State and County Code",$A2750,"fipstate",$B2750,"fipscty",$C2750,"naics","337214")),0,GETPIVOTDATA("Sum of emp",'2010 County Business Patterns'!$J$2,"FIPS State and County Code",$A2750,"fipstate",$B2750,"fipscty",$C2750,"naics","337214"))</f>
        <v>0</v>
      </c>
      <c r="Q2750" s="28">
        <f>IF(ISERROR(GETPIVOTDATA("Sum of Midpoint",'2010 County Business Patterns'!$J$2,"FIPS State and County Code",$A2750,"fipstate",$B2750,"fipscty",$C2750,"naics","337214")),0,GETPIVOTDATA("Sum of Midpoint",'2010 County Business Patterns'!$J$2,"FIPS State and County Code",$A2750,"fipstate",$B2750,"fipscty",$C2750,"naics","337214"))</f>
        <v>0</v>
      </c>
      <c r="R2750">
        <f>IF(ISERROR(VLOOKUP($B2750,'2010 State Business Patterns'!$AN$3:$AR$55,4,FALSE)),0,VLOOKUP($B2750,'2010 State Business Patterns'!$AN$3:$AR$55,4,FALSE))</f>
        <v>0.79374999999999996</v>
      </c>
      <c r="S2750" s="28">
        <f t="shared" si="213"/>
        <v>0</v>
      </c>
      <c r="T2750" s="28">
        <f>IF(ISERROR(GETPIVOTDATA("Sum of emp",'2010 County Business Patterns'!$J$2,"FIPS State and County Code",$A2750,"fipstate",$B2750,"fipscty",$C2750,"naics","337215")),0,GETPIVOTDATA("Sum of emp",'2010 County Business Patterns'!$J$2,"FIPS State and County Code",$A2750,"fipstate",$B2750,"fipscty",$C2750,"naics","337215"))</f>
        <v>0</v>
      </c>
      <c r="U2750" s="28">
        <f>IF(ISERROR(GETPIVOTDATA("Sum of Midpoint",'2010 County Business Patterns'!$J$2,"FIPS State and County Code",$A2750,"fipstate",$B2750,"fipscty",$C2750,"naics","337215")),0,GETPIVOTDATA("Sum of Midpoint",'2010 County Business Patterns'!$J$2,"FIPS State and County Code",$A2750,"fipstate",$B2750,"fipscty",$C2750,"naics","337215"))</f>
        <v>0</v>
      </c>
      <c r="V2750">
        <f>IF(ISERROR(VLOOKUP($B2750,'2010 State Business Patterns'!$AN$3:$AR$55,5,FALSE)),0,VLOOKUP($B2750,'2010 State Business Patterns'!$AN$3:$AR$55,5,FALSE))</f>
        <v>0.79088319088319092</v>
      </c>
      <c r="W2750" s="28">
        <f t="shared" si="214"/>
        <v>0</v>
      </c>
    </row>
    <row r="2751" spans="1:23">
      <c r="A2751" s="1" t="s">
        <v>856</v>
      </c>
      <c r="B2751" s="1" t="s">
        <v>1966</v>
      </c>
      <c r="C2751" s="1" t="s">
        <v>2005</v>
      </c>
      <c r="D2751" s="1" t="s">
        <v>857</v>
      </c>
      <c r="E2751" s="1" t="s">
        <v>2057</v>
      </c>
      <c r="F2751" s="1" t="s">
        <v>452</v>
      </c>
      <c r="G2751" s="47">
        <f t="shared" si="210"/>
        <v>87.979093422162734</v>
      </c>
      <c r="H2751" s="28">
        <f>IF(ISERROR(GETPIVOTDATA("Sum of emp",'2010 County Business Patterns'!$J$2,"FIPS State and County Code",$A2751,"fipstate",$B2751,"fipscty",$C2751,"naics","337124")),0,GETPIVOTDATA("Sum of emp",'2010 County Business Patterns'!$J$2,"FIPS State and County Code",$A2751,"fipstate",$B2751,"fipscty",$C2751,"naics","337124"))</f>
        <v>0</v>
      </c>
      <c r="I2751" s="28">
        <f>IF(ISERROR(GETPIVOTDATA("Sum of Midpoint",'2010 County Business Patterns'!$J$2,"FIPS State and County Code",$A2751,"fipstate",$B2751,"fipscty",$C2751,"naics","337124")),0,GETPIVOTDATA("Sum of Midpoint",'2010 County Business Patterns'!$J$2,"FIPS State and County Code",$A2751,"fipstate",$B2751,"fipscty",$C2751,"naics","337124"))</f>
        <v>10</v>
      </c>
      <c r="J2751">
        <f>IF(ISERROR(VLOOKUP($B2751,'2010 State Business Patterns'!$AN$3:$AR$55,2,FALSE)),0,VLOOKUP($B2751,'2010 State Business Patterns'!$AN$3:$AR$55,2,FALSE))</f>
        <v>0.66534653465346538</v>
      </c>
      <c r="K2751" s="28">
        <f t="shared" si="211"/>
        <v>6.653465346534654</v>
      </c>
      <c r="L2751" s="28">
        <f>IF(ISERROR(GETPIVOTDATA("Sum of emp",'2010 County Business Patterns'!$J$2,"FIPS State and County Code",$A2751,"fipstate",$B2751,"fipscty",$C2751,"naics","337127")),0,GETPIVOTDATA("Sum of emp",'2010 County Business Patterns'!$J$2,"FIPS State and County Code",$A2751,"fipstate",$B2751,"fipscty",$C2751,"naics","337127"))</f>
        <v>0</v>
      </c>
      <c r="M2751" s="28">
        <f>IF(ISERROR(GETPIVOTDATA("Sum of Midpoint",'2010 County Business Patterns'!$J$2,"FIPS State and County Code",$A2751,"fipstate",$B2751,"fipscty",$C2751,"naics","337127")),0,GETPIVOTDATA("Sum of Midpoint",'2010 County Business Patterns'!$J$2,"FIPS State and County Code",$A2751,"fipstate",$B2751,"fipscty",$C2751,"naics","337127"))</f>
        <v>175</v>
      </c>
      <c r="N2751">
        <f>IF(ISERROR(VLOOKUP($B2751,'2010 State Business Patterns'!$AN$3:$AR$55,3,FALSE)),0,VLOOKUP($B2751,'2010 State Business Patterns'!$AN$3:$AR$55,3,FALSE))</f>
        <v>0.88424242424242427</v>
      </c>
      <c r="O2751" s="28">
        <f t="shared" si="212"/>
        <v>77.371212121212125</v>
      </c>
      <c r="P2751" s="28">
        <f>IF(ISERROR(GETPIVOTDATA("Sum of emp",'2010 County Business Patterns'!$J$2,"FIPS State and County Code",$A2751,"fipstate",$B2751,"fipscty",$C2751,"naics","337214")),0,GETPIVOTDATA("Sum of emp",'2010 County Business Patterns'!$J$2,"FIPS State and County Code",$A2751,"fipstate",$B2751,"fipscty",$C2751,"naics","337214"))</f>
        <v>0</v>
      </c>
      <c r="Q2751" s="28">
        <f>IF(ISERROR(GETPIVOTDATA("Sum of Midpoint",'2010 County Business Patterns'!$J$2,"FIPS State and County Code",$A2751,"fipstate",$B2751,"fipscty",$C2751,"naics","337214")),0,GETPIVOTDATA("Sum of Midpoint",'2010 County Business Patterns'!$J$2,"FIPS State and County Code",$A2751,"fipstate",$B2751,"fipscty",$C2751,"naics","337214"))</f>
        <v>0</v>
      </c>
      <c r="R2751">
        <f>IF(ISERROR(VLOOKUP($B2751,'2010 State Business Patterns'!$AN$3:$AR$55,4,FALSE)),0,VLOOKUP($B2751,'2010 State Business Patterns'!$AN$3:$AR$55,4,FALSE))</f>
        <v>0.79374999999999996</v>
      </c>
      <c r="S2751" s="28">
        <f t="shared" si="213"/>
        <v>0</v>
      </c>
      <c r="T2751" s="28">
        <f>IF(ISERROR(GETPIVOTDATA("Sum of emp",'2010 County Business Patterns'!$J$2,"FIPS State and County Code",$A2751,"fipstate",$B2751,"fipscty",$C2751,"naics","337215")),0,GETPIVOTDATA("Sum of emp",'2010 County Business Patterns'!$J$2,"FIPS State and County Code",$A2751,"fipstate",$B2751,"fipscty",$C2751,"naics","337215"))</f>
        <v>0</v>
      </c>
      <c r="U2751" s="28">
        <f>IF(ISERROR(GETPIVOTDATA("Sum of Midpoint",'2010 County Business Patterns'!$J$2,"FIPS State and County Code",$A2751,"fipstate",$B2751,"fipscty",$C2751,"naics","337215")),0,GETPIVOTDATA("Sum of Midpoint",'2010 County Business Patterns'!$J$2,"FIPS State and County Code",$A2751,"fipstate",$B2751,"fipscty",$C2751,"naics","337215"))</f>
        <v>10</v>
      </c>
      <c r="V2751">
        <f>IF(ISERROR(VLOOKUP($B2751,'2010 State Business Patterns'!$AN$3:$AR$55,5,FALSE)),0,VLOOKUP($B2751,'2010 State Business Patterns'!$AN$3:$AR$55,5,FALSE))</f>
        <v>0.79088319088319092</v>
      </c>
      <c r="W2751" s="28">
        <f t="shared" si="214"/>
        <v>3.9544159544159547</v>
      </c>
    </row>
    <row r="2752" spans="1:23" hidden="1">
      <c r="A2752" s="1" t="s">
        <v>858</v>
      </c>
      <c r="B2752" s="1" t="s">
        <v>1966</v>
      </c>
      <c r="C2752" s="1" t="s">
        <v>859</v>
      </c>
      <c r="D2752" s="1" t="s">
        <v>2544</v>
      </c>
      <c r="E2752" s="1" t="s">
        <v>2057</v>
      </c>
      <c r="F2752" s="1" t="s">
        <v>452</v>
      </c>
      <c r="G2752" s="47">
        <f t="shared" si="210"/>
        <v>0</v>
      </c>
      <c r="H2752" s="28">
        <f>IF(ISERROR(GETPIVOTDATA("Sum of emp",'2010 County Business Patterns'!$J$2,"FIPS State and County Code",$A2752,"fipstate",$B2752,"fipscty",$C2752,"naics","337124")),0,GETPIVOTDATA("Sum of emp",'2010 County Business Patterns'!$J$2,"FIPS State and County Code",$A2752,"fipstate",$B2752,"fipscty",$C2752,"naics","337124"))</f>
        <v>0</v>
      </c>
      <c r="I2752" s="28">
        <f>IF(ISERROR(GETPIVOTDATA("Sum of Midpoint",'2010 County Business Patterns'!$J$2,"FIPS State and County Code",$A2752,"fipstate",$B2752,"fipscty",$C2752,"naics","337124")),0,GETPIVOTDATA("Sum of Midpoint",'2010 County Business Patterns'!$J$2,"FIPS State and County Code",$A2752,"fipstate",$B2752,"fipscty",$C2752,"naics","337124"))</f>
        <v>0</v>
      </c>
      <c r="J2752">
        <f>IF(ISERROR(VLOOKUP($B2752,'2010 State Business Patterns'!$AN$3:$AR$55,2,FALSE)),0,VLOOKUP($B2752,'2010 State Business Patterns'!$AN$3:$AR$55,2,FALSE))</f>
        <v>0.66534653465346538</v>
      </c>
      <c r="K2752" s="28">
        <f t="shared" si="211"/>
        <v>0</v>
      </c>
      <c r="L2752" s="28">
        <f>IF(ISERROR(GETPIVOTDATA("Sum of emp",'2010 County Business Patterns'!$J$2,"FIPS State and County Code",$A2752,"fipstate",$B2752,"fipscty",$C2752,"naics","337127")),0,GETPIVOTDATA("Sum of emp",'2010 County Business Patterns'!$J$2,"FIPS State and County Code",$A2752,"fipstate",$B2752,"fipscty",$C2752,"naics","337127"))</f>
        <v>0</v>
      </c>
      <c r="M2752" s="28">
        <f>IF(ISERROR(GETPIVOTDATA("Sum of Midpoint",'2010 County Business Patterns'!$J$2,"FIPS State and County Code",$A2752,"fipstate",$B2752,"fipscty",$C2752,"naics","337127")),0,GETPIVOTDATA("Sum of Midpoint",'2010 County Business Patterns'!$J$2,"FIPS State and County Code",$A2752,"fipstate",$B2752,"fipscty",$C2752,"naics","337127"))</f>
        <v>0</v>
      </c>
      <c r="N2752">
        <f>IF(ISERROR(VLOOKUP($B2752,'2010 State Business Patterns'!$AN$3:$AR$55,3,FALSE)),0,VLOOKUP($B2752,'2010 State Business Patterns'!$AN$3:$AR$55,3,FALSE))</f>
        <v>0.88424242424242427</v>
      </c>
      <c r="O2752" s="28">
        <f t="shared" si="212"/>
        <v>0</v>
      </c>
      <c r="P2752" s="28">
        <f>IF(ISERROR(GETPIVOTDATA("Sum of emp",'2010 County Business Patterns'!$J$2,"FIPS State and County Code",$A2752,"fipstate",$B2752,"fipscty",$C2752,"naics","337214")),0,GETPIVOTDATA("Sum of emp",'2010 County Business Patterns'!$J$2,"FIPS State and County Code",$A2752,"fipstate",$B2752,"fipscty",$C2752,"naics","337214"))</f>
        <v>0</v>
      </c>
      <c r="Q2752" s="28">
        <f>IF(ISERROR(GETPIVOTDATA("Sum of Midpoint",'2010 County Business Patterns'!$J$2,"FIPS State and County Code",$A2752,"fipstate",$B2752,"fipscty",$C2752,"naics","337214")),0,GETPIVOTDATA("Sum of Midpoint",'2010 County Business Patterns'!$J$2,"FIPS State and County Code",$A2752,"fipstate",$B2752,"fipscty",$C2752,"naics","337214"))</f>
        <v>0</v>
      </c>
      <c r="R2752">
        <f>IF(ISERROR(VLOOKUP($B2752,'2010 State Business Patterns'!$AN$3:$AR$55,4,FALSE)),0,VLOOKUP($B2752,'2010 State Business Patterns'!$AN$3:$AR$55,4,FALSE))</f>
        <v>0.79374999999999996</v>
      </c>
      <c r="S2752" s="28">
        <f t="shared" si="213"/>
        <v>0</v>
      </c>
      <c r="T2752" s="28">
        <f>IF(ISERROR(GETPIVOTDATA("Sum of emp",'2010 County Business Patterns'!$J$2,"FIPS State and County Code",$A2752,"fipstate",$B2752,"fipscty",$C2752,"naics","337215")),0,GETPIVOTDATA("Sum of emp",'2010 County Business Patterns'!$J$2,"FIPS State and County Code",$A2752,"fipstate",$B2752,"fipscty",$C2752,"naics","337215"))</f>
        <v>0</v>
      </c>
      <c r="U2752" s="28">
        <f>IF(ISERROR(GETPIVOTDATA("Sum of Midpoint",'2010 County Business Patterns'!$J$2,"FIPS State and County Code",$A2752,"fipstate",$B2752,"fipscty",$C2752,"naics","337215")),0,GETPIVOTDATA("Sum of Midpoint",'2010 County Business Patterns'!$J$2,"FIPS State and County Code",$A2752,"fipstate",$B2752,"fipscty",$C2752,"naics","337215"))</f>
        <v>0</v>
      </c>
      <c r="V2752">
        <f>IF(ISERROR(VLOOKUP($B2752,'2010 State Business Patterns'!$AN$3:$AR$55,5,FALSE)),0,VLOOKUP($B2752,'2010 State Business Patterns'!$AN$3:$AR$55,5,FALSE))</f>
        <v>0.79088319088319092</v>
      </c>
      <c r="W2752" s="28">
        <f t="shared" si="214"/>
        <v>0</v>
      </c>
    </row>
    <row r="2753" spans="1:23" hidden="1">
      <c r="A2753" s="1" t="s">
        <v>860</v>
      </c>
      <c r="B2753" s="1" t="s">
        <v>1966</v>
      </c>
      <c r="C2753" s="1" t="s">
        <v>861</v>
      </c>
      <c r="D2753" s="1" t="s">
        <v>862</v>
      </c>
      <c r="E2753" s="1" t="s">
        <v>2057</v>
      </c>
      <c r="F2753" s="1" t="s">
        <v>452</v>
      </c>
      <c r="G2753" s="47">
        <f t="shared" si="210"/>
        <v>0</v>
      </c>
      <c r="H2753" s="28">
        <f>IF(ISERROR(GETPIVOTDATA("Sum of emp",'2010 County Business Patterns'!$J$2,"FIPS State and County Code",$A2753,"fipstate",$B2753,"fipscty",$C2753,"naics","337124")),0,GETPIVOTDATA("Sum of emp",'2010 County Business Patterns'!$J$2,"FIPS State and County Code",$A2753,"fipstate",$B2753,"fipscty",$C2753,"naics","337124"))</f>
        <v>0</v>
      </c>
      <c r="I2753" s="28">
        <f>IF(ISERROR(GETPIVOTDATA("Sum of Midpoint",'2010 County Business Patterns'!$J$2,"FIPS State and County Code",$A2753,"fipstate",$B2753,"fipscty",$C2753,"naics","337124")),0,GETPIVOTDATA("Sum of Midpoint",'2010 County Business Patterns'!$J$2,"FIPS State and County Code",$A2753,"fipstate",$B2753,"fipscty",$C2753,"naics","337124"))</f>
        <v>0</v>
      </c>
      <c r="J2753">
        <f>IF(ISERROR(VLOOKUP($B2753,'2010 State Business Patterns'!$AN$3:$AR$55,2,FALSE)),0,VLOOKUP($B2753,'2010 State Business Patterns'!$AN$3:$AR$55,2,FALSE))</f>
        <v>0.66534653465346538</v>
      </c>
      <c r="K2753" s="28">
        <f t="shared" si="211"/>
        <v>0</v>
      </c>
      <c r="L2753" s="28">
        <f>IF(ISERROR(GETPIVOTDATA("Sum of emp",'2010 County Business Patterns'!$J$2,"FIPS State and County Code",$A2753,"fipstate",$B2753,"fipscty",$C2753,"naics","337127")),0,GETPIVOTDATA("Sum of emp",'2010 County Business Patterns'!$J$2,"FIPS State and County Code",$A2753,"fipstate",$B2753,"fipscty",$C2753,"naics","337127"))</f>
        <v>0</v>
      </c>
      <c r="M2753" s="28">
        <f>IF(ISERROR(GETPIVOTDATA("Sum of Midpoint",'2010 County Business Patterns'!$J$2,"FIPS State and County Code",$A2753,"fipstate",$B2753,"fipscty",$C2753,"naics","337127")),0,GETPIVOTDATA("Sum of Midpoint",'2010 County Business Patterns'!$J$2,"FIPS State and County Code",$A2753,"fipstate",$B2753,"fipscty",$C2753,"naics","337127"))</f>
        <v>0</v>
      </c>
      <c r="N2753">
        <f>IF(ISERROR(VLOOKUP($B2753,'2010 State Business Patterns'!$AN$3:$AR$55,3,FALSE)),0,VLOOKUP($B2753,'2010 State Business Patterns'!$AN$3:$AR$55,3,FALSE))</f>
        <v>0.88424242424242427</v>
      </c>
      <c r="O2753" s="28">
        <f t="shared" si="212"/>
        <v>0</v>
      </c>
      <c r="P2753" s="28">
        <f>IF(ISERROR(GETPIVOTDATA("Sum of emp",'2010 County Business Patterns'!$J$2,"FIPS State and County Code",$A2753,"fipstate",$B2753,"fipscty",$C2753,"naics","337214")),0,GETPIVOTDATA("Sum of emp",'2010 County Business Patterns'!$J$2,"FIPS State and County Code",$A2753,"fipstate",$B2753,"fipscty",$C2753,"naics","337214"))</f>
        <v>0</v>
      </c>
      <c r="Q2753" s="28">
        <f>IF(ISERROR(GETPIVOTDATA("Sum of Midpoint",'2010 County Business Patterns'!$J$2,"FIPS State and County Code",$A2753,"fipstate",$B2753,"fipscty",$C2753,"naics","337214")),0,GETPIVOTDATA("Sum of Midpoint",'2010 County Business Patterns'!$J$2,"FIPS State and County Code",$A2753,"fipstate",$B2753,"fipscty",$C2753,"naics","337214"))</f>
        <v>0</v>
      </c>
      <c r="R2753">
        <f>IF(ISERROR(VLOOKUP($B2753,'2010 State Business Patterns'!$AN$3:$AR$55,4,FALSE)),0,VLOOKUP($B2753,'2010 State Business Patterns'!$AN$3:$AR$55,4,FALSE))</f>
        <v>0.79374999999999996</v>
      </c>
      <c r="S2753" s="28">
        <f t="shared" si="213"/>
        <v>0</v>
      </c>
      <c r="T2753" s="28">
        <f>IF(ISERROR(GETPIVOTDATA("Sum of emp",'2010 County Business Patterns'!$J$2,"FIPS State and County Code",$A2753,"fipstate",$B2753,"fipscty",$C2753,"naics","337215")),0,GETPIVOTDATA("Sum of emp",'2010 County Business Patterns'!$J$2,"FIPS State and County Code",$A2753,"fipstate",$B2753,"fipscty",$C2753,"naics","337215"))</f>
        <v>0</v>
      </c>
      <c r="U2753" s="28">
        <f>IF(ISERROR(GETPIVOTDATA("Sum of Midpoint",'2010 County Business Patterns'!$J$2,"FIPS State and County Code",$A2753,"fipstate",$B2753,"fipscty",$C2753,"naics","337215")),0,GETPIVOTDATA("Sum of Midpoint",'2010 County Business Patterns'!$J$2,"FIPS State and County Code",$A2753,"fipstate",$B2753,"fipscty",$C2753,"naics","337215"))</f>
        <v>0</v>
      </c>
      <c r="V2753">
        <f>IF(ISERROR(VLOOKUP($B2753,'2010 State Business Patterns'!$AN$3:$AR$55,5,FALSE)),0,VLOOKUP($B2753,'2010 State Business Patterns'!$AN$3:$AR$55,5,FALSE))</f>
        <v>0.79088319088319092</v>
      </c>
      <c r="W2753" s="28">
        <f t="shared" si="214"/>
        <v>0</v>
      </c>
    </row>
    <row r="2754" spans="1:23" hidden="1">
      <c r="A2754" s="1" t="s">
        <v>863</v>
      </c>
      <c r="B2754" s="1" t="s">
        <v>1966</v>
      </c>
      <c r="C2754" s="1" t="s">
        <v>2006</v>
      </c>
      <c r="D2754" s="1" t="s">
        <v>864</v>
      </c>
      <c r="E2754" s="1" t="s">
        <v>2057</v>
      </c>
      <c r="F2754" s="1" t="s">
        <v>452</v>
      </c>
      <c r="G2754" s="47">
        <f t="shared" si="210"/>
        <v>0</v>
      </c>
      <c r="H2754" s="28">
        <f>IF(ISERROR(GETPIVOTDATA("Sum of emp",'2010 County Business Patterns'!$J$2,"FIPS State and County Code",$A2754,"fipstate",$B2754,"fipscty",$C2754,"naics","337124")),0,GETPIVOTDATA("Sum of emp",'2010 County Business Patterns'!$J$2,"FIPS State and County Code",$A2754,"fipstate",$B2754,"fipscty",$C2754,"naics","337124"))</f>
        <v>0</v>
      </c>
      <c r="I2754" s="28">
        <f>IF(ISERROR(GETPIVOTDATA("Sum of Midpoint",'2010 County Business Patterns'!$J$2,"FIPS State and County Code",$A2754,"fipstate",$B2754,"fipscty",$C2754,"naics","337124")),0,GETPIVOTDATA("Sum of Midpoint",'2010 County Business Patterns'!$J$2,"FIPS State and County Code",$A2754,"fipstate",$B2754,"fipscty",$C2754,"naics","337124"))</f>
        <v>0</v>
      </c>
      <c r="J2754">
        <f>IF(ISERROR(VLOOKUP($B2754,'2010 State Business Patterns'!$AN$3:$AR$55,2,FALSE)),0,VLOOKUP($B2754,'2010 State Business Patterns'!$AN$3:$AR$55,2,FALSE))</f>
        <v>0.66534653465346538</v>
      </c>
      <c r="K2754" s="28">
        <f t="shared" si="211"/>
        <v>0</v>
      </c>
      <c r="L2754" s="28">
        <f>IF(ISERROR(GETPIVOTDATA("Sum of emp",'2010 County Business Patterns'!$J$2,"FIPS State and County Code",$A2754,"fipstate",$B2754,"fipscty",$C2754,"naics","337127")),0,GETPIVOTDATA("Sum of emp",'2010 County Business Patterns'!$J$2,"FIPS State and County Code",$A2754,"fipstate",$B2754,"fipscty",$C2754,"naics","337127"))</f>
        <v>0</v>
      </c>
      <c r="M2754" s="28">
        <f>IF(ISERROR(GETPIVOTDATA("Sum of Midpoint",'2010 County Business Patterns'!$J$2,"FIPS State and County Code",$A2754,"fipstate",$B2754,"fipscty",$C2754,"naics","337127")),0,GETPIVOTDATA("Sum of Midpoint",'2010 County Business Patterns'!$J$2,"FIPS State and County Code",$A2754,"fipstate",$B2754,"fipscty",$C2754,"naics","337127"))</f>
        <v>0</v>
      </c>
      <c r="N2754">
        <f>IF(ISERROR(VLOOKUP($B2754,'2010 State Business Patterns'!$AN$3:$AR$55,3,FALSE)),0,VLOOKUP($B2754,'2010 State Business Patterns'!$AN$3:$AR$55,3,FALSE))</f>
        <v>0.88424242424242427</v>
      </c>
      <c r="O2754" s="28">
        <f t="shared" si="212"/>
        <v>0</v>
      </c>
      <c r="P2754" s="28">
        <f>IF(ISERROR(GETPIVOTDATA("Sum of emp",'2010 County Business Patterns'!$J$2,"FIPS State and County Code",$A2754,"fipstate",$B2754,"fipscty",$C2754,"naics","337214")),0,GETPIVOTDATA("Sum of emp",'2010 County Business Patterns'!$J$2,"FIPS State and County Code",$A2754,"fipstate",$B2754,"fipscty",$C2754,"naics","337214"))</f>
        <v>0</v>
      </c>
      <c r="Q2754" s="28">
        <f>IF(ISERROR(GETPIVOTDATA("Sum of Midpoint",'2010 County Business Patterns'!$J$2,"FIPS State and County Code",$A2754,"fipstate",$B2754,"fipscty",$C2754,"naics","337214")),0,GETPIVOTDATA("Sum of Midpoint",'2010 County Business Patterns'!$J$2,"FIPS State and County Code",$A2754,"fipstate",$B2754,"fipscty",$C2754,"naics","337214"))</f>
        <v>0</v>
      </c>
      <c r="R2754">
        <f>IF(ISERROR(VLOOKUP($B2754,'2010 State Business Patterns'!$AN$3:$AR$55,4,FALSE)),0,VLOOKUP($B2754,'2010 State Business Patterns'!$AN$3:$AR$55,4,FALSE))</f>
        <v>0.79374999999999996</v>
      </c>
      <c r="S2754" s="28">
        <f t="shared" si="213"/>
        <v>0</v>
      </c>
      <c r="T2754" s="28">
        <f>IF(ISERROR(GETPIVOTDATA("Sum of emp",'2010 County Business Patterns'!$J$2,"FIPS State and County Code",$A2754,"fipstate",$B2754,"fipscty",$C2754,"naics","337215")),0,GETPIVOTDATA("Sum of emp",'2010 County Business Patterns'!$J$2,"FIPS State and County Code",$A2754,"fipstate",$B2754,"fipscty",$C2754,"naics","337215"))</f>
        <v>0</v>
      </c>
      <c r="U2754" s="28">
        <f>IF(ISERROR(GETPIVOTDATA("Sum of Midpoint",'2010 County Business Patterns'!$J$2,"FIPS State and County Code",$A2754,"fipstate",$B2754,"fipscty",$C2754,"naics","337215")),0,GETPIVOTDATA("Sum of Midpoint",'2010 County Business Patterns'!$J$2,"FIPS State and County Code",$A2754,"fipstate",$B2754,"fipscty",$C2754,"naics","337215"))</f>
        <v>0</v>
      </c>
      <c r="V2754">
        <f>IF(ISERROR(VLOOKUP($B2754,'2010 State Business Patterns'!$AN$3:$AR$55,5,FALSE)),0,VLOOKUP($B2754,'2010 State Business Patterns'!$AN$3:$AR$55,5,FALSE))</f>
        <v>0.79088319088319092</v>
      </c>
      <c r="W2754" s="28">
        <f t="shared" si="214"/>
        <v>0</v>
      </c>
    </row>
    <row r="2755" spans="1:23" hidden="1">
      <c r="A2755" s="1" t="s">
        <v>865</v>
      </c>
      <c r="B2755" s="1" t="s">
        <v>1966</v>
      </c>
      <c r="C2755" s="1" t="s">
        <v>866</v>
      </c>
      <c r="D2755" s="1" t="s">
        <v>867</v>
      </c>
      <c r="E2755" s="1" t="s">
        <v>2057</v>
      </c>
      <c r="F2755" s="1" t="s">
        <v>452</v>
      </c>
      <c r="G2755" s="47">
        <f t="shared" si="210"/>
        <v>0</v>
      </c>
      <c r="H2755" s="28">
        <f>IF(ISERROR(GETPIVOTDATA("Sum of emp",'2010 County Business Patterns'!$J$2,"FIPS State and County Code",$A2755,"fipstate",$B2755,"fipscty",$C2755,"naics","337124")),0,GETPIVOTDATA("Sum of emp",'2010 County Business Patterns'!$J$2,"FIPS State and County Code",$A2755,"fipstate",$B2755,"fipscty",$C2755,"naics","337124"))</f>
        <v>0</v>
      </c>
      <c r="I2755" s="28">
        <f>IF(ISERROR(GETPIVOTDATA("Sum of Midpoint",'2010 County Business Patterns'!$J$2,"FIPS State and County Code",$A2755,"fipstate",$B2755,"fipscty",$C2755,"naics","337124")),0,GETPIVOTDATA("Sum of Midpoint",'2010 County Business Patterns'!$J$2,"FIPS State and County Code",$A2755,"fipstate",$B2755,"fipscty",$C2755,"naics","337124"))</f>
        <v>0</v>
      </c>
      <c r="J2755">
        <f>IF(ISERROR(VLOOKUP($B2755,'2010 State Business Patterns'!$AN$3:$AR$55,2,FALSE)),0,VLOOKUP($B2755,'2010 State Business Patterns'!$AN$3:$AR$55,2,FALSE))</f>
        <v>0.66534653465346538</v>
      </c>
      <c r="K2755" s="28">
        <f t="shared" si="211"/>
        <v>0</v>
      </c>
      <c r="L2755" s="28">
        <f>IF(ISERROR(GETPIVOTDATA("Sum of emp",'2010 County Business Patterns'!$J$2,"FIPS State and County Code",$A2755,"fipstate",$B2755,"fipscty",$C2755,"naics","337127")),0,GETPIVOTDATA("Sum of emp",'2010 County Business Patterns'!$J$2,"FIPS State and County Code",$A2755,"fipstate",$B2755,"fipscty",$C2755,"naics","337127"))</f>
        <v>0</v>
      </c>
      <c r="M2755" s="28">
        <f>IF(ISERROR(GETPIVOTDATA("Sum of Midpoint",'2010 County Business Patterns'!$J$2,"FIPS State and County Code",$A2755,"fipstate",$B2755,"fipscty",$C2755,"naics","337127")),0,GETPIVOTDATA("Sum of Midpoint",'2010 County Business Patterns'!$J$2,"FIPS State and County Code",$A2755,"fipstate",$B2755,"fipscty",$C2755,"naics","337127"))</f>
        <v>0</v>
      </c>
      <c r="N2755">
        <f>IF(ISERROR(VLOOKUP($B2755,'2010 State Business Patterns'!$AN$3:$AR$55,3,FALSE)),0,VLOOKUP($B2755,'2010 State Business Patterns'!$AN$3:$AR$55,3,FALSE))</f>
        <v>0.88424242424242427</v>
      </c>
      <c r="O2755" s="28">
        <f t="shared" si="212"/>
        <v>0</v>
      </c>
      <c r="P2755" s="28">
        <f>IF(ISERROR(GETPIVOTDATA("Sum of emp",'2010 County Business Patterns'!$J$2,"FIPS State and County Code",$A2755,"fipstate",$B2755,"fipscty",$C2755,"naics","337214")),0,GETPIVOTDATA("Sum of emp",'2010 County Business Patterns'!$J$2,"FIPS State and County Code",$A2755,"fipstate",$B2755,"fipscty",$C2755,"naics","337214"))</f>
        <v>0</v>
      </c>
      <c r="Q2755" s="28">
        <f>IF(ISERROR(GETPIVOTDATA("Sum of Midpoint",'2010 County Business Patterns'!$J$2,"FIPS State and County Code",$A2755,"fipstate",$B2755,"fipscty",$C2755,"naics","337214")),0,GETPIVOTDATA("Sum of Midpoint",'2010 County Business Patterns'!$J$2,"FIPS State and County Code",$A2755,"fipstate",$B2755,"fipscty",$C2755,"naics","337214"))</f>
        <v>0</v>
      </c>
      <c r="R2755">
        <f>IF(ISERROR(VLOOKUP($B2755,'2010 State Business Patterns'!$AN$3:$AR$55,4,FALSE)),0,VLOOKUP($B2755,'2010 State Business Patterns'!$AN$3:$AR$55,4,FALSE))</f>
        <v>0.79374999999999996</v>
      </c>
      <c r="S2755" s="28">
        <f t="shared" si="213"/>
        <v>0</v>
      </c>
      <c r="T2755" s="28">
        <f>IF(ISERROR(GETPIVOTDATA("Sum of emp",'2010 County Business Patterns'!$J$2,"FIPS State and County Code",$A2755,"fipstate",$B2755,"fipscty",$C2755,"naics","337215")),0,GETPIVOTDATA("Sum of emp",'2010 County Business Patterns'!$J$2,"FIPS State and County Code",$A2755,"fipstate",$B2755,"fipscty",$C2755,"naics","337215"))</f>
        <v>0</v>
      </c>
      <c r="U2755" s="28">
        <f>IF(ISERROR(GETPIVOTDATA("Sum of Midpoint",'2010 County Business Patterns'!$J$2,"FIPS State and County Code",$A2755,"fipstate",$B2755,"fipscty",$C2755,"naics","337215")),0,GETPIVOTDATA("Sum of Midpoint",'2010 County Business Patterns'!$J$2,"FIPS State and County Code",$A2755,"fipstate",$B2755,"fipscty",$C2755,"naics","337215"))</f>
        <v>0</v>
      </c>
      <c r="V2755">
        <f>IF(ISERROR(VLOOKUP($B2755,'2010 State Business Patterns'!$AN$3:$AR$55,5,FALSE)),0,VLOOKUP($B2755,'2010 State Business Patterns'!$AN$3:$AR$55,5,FALSE))</f>
        <v>0.79088319088319092</v>
      </c>
      <c r="W2755" s="28">
        <f t="shared" si="214"/>
        <v>0</v>
      </c>
    </row>
    <row r="2756" spans="1:23" hidden="1">
      <c r="A2756" s="1" t="s">
        <v>868</v>
      </c>
      <c r="B2756" s="1" t="s">
        <v>1966</v>
      </c>
      <c r="C2756" s="1" t="s">
        <v>869</v>
      </c>
      <c r="D2756" s="1" t="s">
        <v>870</v>
      </c>
      <c r="E2756" s="1" t="s">
        <v>2057</v>
      </c>
      <c r="F2756" s="1" t="s">
        <v>452</v>
      </c>
      <c r="G2756" s="47">
        <f t="shared" si="210"/>
        <v>0</v>
      </c>
      <c r="H2756" s="28">
        <f>IF(ISERROR(GETPIVOTDATA("Sum of emp",'2010 County Business Patterns'!$J$2,"FIPS State and County Code",$A2756,"fipstate",$B2756,"fipscty",$C2756,"naics","337124")),0,GETPIVOTDATA("Sum of emp",'2010 County Business Patterns'!$J$2,"FIPS State and County Code",$A2756,"fipstate",$B2756,"fipscty",$C2756,"naics","337124"))</f>
        <v>0</v>
      </c>
      <c r="I2756" s="28">
        <f>IF(ISERROR(GETPIVOTDATA("Sum of Midpoint",'2010 County Business Patterns'!$J$2,"FIPS State and County Code",$A2756,"fipstate",$B2756,"fipscty",$C2756,"naics","337124")),0,GETPIVOTDATA("Sum of Midpoint",'2010 County Business Patterns'!$J$2,"FIPS State and County Code",$A2756,"fipstate",$B2756,"fipscty",$C2756,"naics","337124"))</f>
        <v>0</v>
      </c>
      <c r="J2756">
        <f>IF(ISERROR(VLOOKUP($B2756,'2010 State Business Patterns'!$AN$3:$AR$55,2,FALSE)),0,VLOOKUP($B2756,'2010 State Business Patterns'!$AN$3:$AR$55,2,FALSE))</f>
        <v>0.66534653465346538</v>
      </c>
      <c r="K2756" s="28">
        <f t="shared" si="211"/>
        <v>0</v>
      </c>
      <c r="L2756" s="28">
        <f>IF(ISERROR(GETPIVOTDATA("Sum of emp",'2010 County Business Patterns'!$J$2,"FIPS State and County Code",$A2756,"fipstate",$B2756,"fipscty",$C2756,"naics","337127")),0,GETPIVOTDATA("Sum of emp",'2010 County Business Patterns'!$J$2,"FIPS State and County Code",$A2756,"fipstate",$B2756,"fipscty",$C2756,"naics","337127"))</f>
        <v>0</v>
      </c>
      <c r="M2756" s="28">
        <f>IF(ISERROR(GETPIVOTDATA("Sum of Midpoint",'2010 County Business Patterns'!$J$2,"FIPS State and County Code",$A2756,"fipstate",$B2756,"fipscty",$C2756,"naics","337127")),0,GETPIVOTDATA("Sum of Midpoint",'2010 County Business Patterns'!$J$2,"FIPS State and County Code",$A2756,"fipstate",$B2756,"fipscty",$C2756,"naics","337127"))</f>
        <v>0</v>
      </c>
      <c r="N2756">
        <f>IF(ISERROR(VLOOKUP($B2756,'2010 State Business Patterns'!$AN$3:$AR$55,3,FALSE)),0,VLOOKUP($B2756,'2010 State Business Patterns'!$AN$3:$AR$55,3,FALSE))</f>
        <v>0.88424242424242427</v>
      </c>
      <c r="O2756" s="28">
        <f t="shared" si="212"/>
        <v>0</v>
      </c>
      <c r="P2756" s="28">
        <f>IF(ISERROR(GETPIVOTDATA("Sum of emp",'2010 County Business Patterns'!$J$2,"FIPS State and County Code",$A2756,"fipstate",$B2756,"fipscty",$C2756,"naics","337214")),0,GETPIVOTDATA("Sum of emp",'2010 County Business Patterns'!$J$2,"FIPS State and County Code",$A2756,"fipstate",$B2756,"fipscty",$C2756,"naics","337214"))</f>
        <v>0</v>
      </c>
      <c r="Q2756" s="28">
        <f>IF(ISERROR(GETPIVOTDATA("Sum of Midpoint",'2010 County Business Patterns'!$J$2,"FIPS State and County Code",$A2756,"fipstate",$B2756,"fipscty",$C2756,"naics","337214")),0,GETPIVOTDATA("Sum of Midpoint",'2010 County Business Patterns'!$J$2,"FIPS State and County Code",$A2756,"fipstate",$B2756,"fipscty",$C2756,"naics","337214"))</f>
        <v>0</v>
      </c>
      <c r="R2756">
        <f>IF(ISERROR(VLOOKUP($B2756,'2010 State Business Patterns'!$AN$3:$AR$55,4,FALSE)),0,VLOOKUP($B2756,'2010 State Business Patterns'!$AN$3:$AR$55,4,FALSE))</f>
        <v>0.79374999999999996</v>
      </c>
      <c r="S2756" s="28">
        <f t="shared" si="213"/>
        <v>0</v>
      </c>
      <c r="T2756" s="28">
        <f>IF(ISERROR(GETPIVOTDATA("Sum of emp",'2010 County Business Patterns'!$J$2,"FIPS State and County Code",$A2756,"fipstate",$B2756,"fipscty",$C2756,"naics","337215")),0,GETPIVOTDATA("Sum of emp",'2010 County Business Patterns'!$J$2,"FIPS State and County Code",$A2756,"fipstate",$B2756,"fipscty",$C2756,"naics","337215"))</f>
        <v>0</v>
      </c>
      <c r="U2756" s="28">
        <f>IF(ISERROR(GETPIVOTDATA("Sum of Midpoint",'2010 County Business Patterns'!$J$2,"FIPS State and County Code",$A2756,"fipstate",$B2756,"fipscty",$C2756,"naics","337215")),0,GETPIVOTDATA("Sum of Midpoint",'2010 County Business Patterns'!$J$2,"FIPS State and County Code",$A2756,"fipstate",$B2756,"fipscty",$C2756,"naics","337215"))</f>
        <v>0</v>
      </c>
      <c r="V2756">
        <f>IF(ISERROR(VLOOKUP($B2756,'2010 State Business Patterns'!$AN$3:$AR$55,5,FALSE)),0,VLOOKUP($B2756,'2010 State Business Patterns'!$AN$3:$AR$55,5,FALSE))</f>
        <v>0.79088319088319092</v>
      </c>
      <c r="W2756" s="28">
        <f t="shared" si="214"/>
        <v>0</v>
      </c>
    </row>
    <row r="2757" spans="1:23" hidden="1">
      <c r="A2757" s="1" t="s">
        <v>871</v>
      </c>
      <c r="B2757" s="1" t="s">
        <v>1966</v>
      </c>
      <c r="C2757" s="1" t="s">
        <v>2007</v>
      </c>
      <c r="D2757" s="1" t="s">
        <v>872</v>
      </c>
      <c r="E2757" s="1" t="s">
        <v>2057</v>
      </c>
      <c r="F2757" s="1" t="s">
        <v>452</v>
      </c>
      <c r="G2757" s="47">
        <f t="shared" ref="G2757:G2820" si="215">K2757+O2757+S2757+W2757</f>
        <v>0</v>
      </c>
      <c r="H2757" s="28">
        <f>IF(ISERROR(GETPIVOTDATA("Sum of emp",'2010 County Business Patterns'!$J$2,"FIPS State and County Code",$A2757,"fipstate",$B2757,"fipscty",$C2757,"naics","337124")),0,GETPIVOTDATA("Sum of emp",'2010 County Business Patterns'!$J$2,"FIPS State and County Code",$A2757,"fipstate",$B2757,"fipscty",$C2757,"naics","337124"))</f>
        <v>0</v>
      </c>
      <c r="I2757" s="28">
        <f>IF(ISERROR(GETPIVOTDATA("Sum of Midpoint",'2010 County Business Patterns'!$J$2,"FIPS State and County Code",$A2757,"fipstate",$B2757,"fipscty",$C2757,"naics","337124")),0,GETPIVOTDATA("Sum of Midpoint",'2010 County Business Patterns'!$J$2,"FIPS State and County Code",$A2757,"fipstate",$B2757,"fipscty",$C2757,"naics","337124"))</f>
        <v>0</v>
      </c>
      <c r="J2757">
        <f>IF(ISERROR(VLOOKUP($B2757,'2010 State Business Patterns'!$AN$3:$AR$55,2,FALSE)),0,VLOOKUP($B2757,'2010 State Business Patterns'!$AN$3:$AR$55,2,FALSE))</f>
        <v>0.66534653465346538</v>
      </c>
      <c r="K2757" s="28">
        <f t="shared" ref="K2757:K2820" si="216">IF(I2757=0,H2757,I2757*J2757)</f>
        <v>0</v>
      </c>
      <c r="L2757" s="28">
        <f>IF(ISERROR(GETPIVOTDATA("Sum of emp",'2010 County Business Patterns'!$J$2,"FIPS State and County Code",$A2757,"fipstate",$B2757,"fipscty",$C2757,"naics","337127")),0,GETPIVOTDATA("Sum of emp",'2010 County Business Patterns'!$J$2,"FIPS State and County Code",$A2757,"fipstate",$B2757,"fipscty",$C2757,"naics","337127"))</f>
        <v>0</v>
      </c>
      <c r="M2757" s="28">
        <f>IF(ISERROR(GETPIVOTDATA("Sum of Midpoint",'2010 County Business Patterns'!$J$2,"FIPS State and County Code",$A2757,"fipstate",$B2757,"fipscty",$C2757,"naics","337127")),0,GETPIVOTDATA("Sum of Midpoint",'2010 County Business Patterns'!$J$2,"FIPS State and County Code",$A2757,"fipstate",$B2757,"fipscty",$C2757,"naics","337127"))</f>
        <v>0</v>
      </c>
      <c r="N2757">
        <f>IF(ISERROR(VLOOKUP($B2757,'2010 State Business Patterns'!$AN$3:$AR$55,3,FALSE)),0,VLOOKUP($B2757,'2010 State Business Patterns'!$AN$3:$AR$55,3,FALSE))</f>
        <v>0.88424242424242427</v>
      </c>
      <c r="O2757" s="28">
        <f t="shared" ref="O2757:O2820" si="217">IF(M2757=0,L2757,M2757*N2757)*O$3227</f>
        <v>0</v>
      </c>
      <c r="P2757" s="28">
        <f>IF(ISERROR(GETPIVOTDATA("Sum of emp",'2010 County Business Patterns'!$J$2,"FIPS State and County Code",$A2757,"fipstate",$B2757,"fipscty",$C2757,"naics","337214")),0,GETPIVOTDATA("Sum of emp",'2010 County Business Patterns'!$J$2,"FIPS State and County Code",$A2757,"fipstate",$B2757,"fipscty",$C2757,"naics","337214"))</f>
        <v>0</v>
      </c>
      <c r="Q2757" s="28">
        <f>IF(ISERROR(GETPIVOTDATA("Sum of Midpoint",'2010 County Business Patterns'!$J$2,"FIPS State and County Code",$A2757,"fipstate",$B2757,"fipscty",$C2757,"naics","337214")),0,GETPIVOTDATA("Sum of Midpoint",'2010 County Business Patterns'!$J$2,"FIPS State and County Code",$A2757,"fipstate",$B2757,"fipscty",$C2757,"naics","337214"))</f>
        <v>0</v>
      </c>
      <c r="R2757">
        <f>IF(ISERROR(VLOOKUP($B2757,'2010 State Business Patterns'!$AN$3:$AR$55,4,FALSE)),0,VLOOKUP($B2757,'2010 State Business Patterns'!$AN$3:$AR$55,4,FALSE))</f>
        <v>0.79374999999999996</v>
      </c>
      <c r="S2757" s="28">
        <f t="shared" ref="S2757:S2820" si="218">IF(Q2757=0,P2757,Q2757*R2757)</f>
        <v>0</v>
      </c>
      <c r="T2757" s="28">
        <f>IF(ISERROR(GETPIVOTDATA("Sum of emp",'2010 County Business Patterns'!$J$2,"FIPS State and County Code",$A2757,"fipstate",$B2757,"fipscty",$C2757,"naics","337215")),0,GETPIVOTDATA("Sum of emp",'2010 County Business Patterns'!$J$2,"FIPS State and County Code",$A2757,"fipstate",$B2757,"fipscty",$C2757,"naics","337215"))</f>
        <v>0</v>
      </c>
      <c r="U2757" s="28">
        <f>IF(ISERROR(GETPIVOTDATA("Sum of Midpoint",'2010 County Business Patterns'!$J$2,"FIPS State and County Code",$A2757,"fipstate",$B2757,"fipscty",$C2757,"naics","337215")),0,GETPIVOTDATA("Sum of Midpoint",'2010 County Business Patterns'!$J$2,"FIPS State and County Code",$A2757,"fipstate",$B2757,"fipscty",$C2757,"naics","337215"))</f>
        <v>0</v>
      </c>
      <c r="V2757">
        <f>IF(ISERROR(VLOOKUP($B2757,'2010 State Business Patterns'!$AN$3:$AR$55,5,FALSE)),0,VLOOKUP($B2757,'2010 State Business Patterns'!$AN$3:$AR$55,5,FALSE))</f>
        <v>0.79088319088319092</v>
      </c>
      <c r="W2757" s="28">
        <f t="shared" ref="W2757:W2820" si="219">IF(U2757=0,T2757,U2757*V2757)*W$3227</f>
        <v>0</v>
      </c>
    </row>
    <row r="2758" spans="1:23" hidden="1">
      <c r="A2758" s="1" t="s">
        <v>873</v>
      </c>
      <c r="B2758" s="1" t="s">
        <v>1966</v>
      </c>
      <c r="C2758" s="1" t="s">
        <v>2008</v>
      </c>
      <c r="D2758" s="1" t="s">
        <v>874</v>
      </c>
      <c r="E2758" s="1" t="s">
        <v>2057</v>
      </c>
      <c r="F2758" s="1" t="s">
        <v>452</v>
      </c>
      <c r="G2758" s="47">
        <f t="shared" si="215"/>
        <v>0</v>
      </c>
      <c r="H2758" s="28">
        <f>IF(ISERROR(GETPIVOTDATA("Sum of emp",'2010 County Business Patterns'!$J$2,"FIPS State and County Code",$A2758,"fipstate",$B2758,"fipscty",$C2758,"naics","337124")),0,GETPIVOTDATA("Sum of emp",'2010 County Business Patterns'!$J$2,"FIPS State and County Code",$A2758,"fipstate",$B2758,"fipscty",$C2758,"naics","337124"))</f>
        <v>0</v>
      </c>
      <c r="I2758" s="28">
        <f>IF(ISERROR(GETPIVOTDATA("Sum of Midpoint",'2010 County Business Patterns'!$J$2,"FIPS State and County Code",$A2758,"fipstate",$B2758,"fipscty",$C2758,"naics","337124")),0,GETPIVOTDATA("Sum of Midpoint",'2010 County Business Patterns'!$J$2,"FIPS State and County Code",$A2758,"fipstate",$B2758,"fipscty",$C2758,"naics","337124"))</f>
        <v>0</v>
      </c>
      <c r="J2758">
        <f>IF(ISERROR(VLOOKUP($B2758,'2010 State Business Patterns'!$AN$3:$AR$55,2,FALSE)),0,VLOOKUP($B2758,'2010 State Business Patterns'!$AN$3:$AR$55,2,FALSE))</f>
        <v>0.66534653465346538</v>
      </c>
      <c r="K2758" s="28">
        <f t="shared" si="216"/>
        <v>0</v>
      </c>
      <c r="L2758" s="28">
        <f>IF(ISERROR(GETPIVOTDATA("Sum of emp",'2010 County Business Patterns'!$J$2,"FIPS State and County Code",$A2758,"fipstate",$B2758,"fipscty",$C2758,"naics","337127")),0,GETPIVOTDATA("Sum of emp",'2010 County Business Patterns'!$J$2,"FIPS State and County Code",$A2758,"fipstate",$B2758,"fipscty",$C2758,"naics","337127"))</f>
        <v>0</v>
      </c>
      <c r="M2758" s="28">
        <f>IF(ISERROR(GETPIVOTDATA("Sum of Midpoint",'2010 County Business Patterns'!$J$2,"FIPS State and County Code",$A2758,"fipstate",$B2758,"fipscty",$C2758,"naics","337127")),0,GETPIVOTDATA("Sum of Midpoint",'2010 County Business Patterns'!$J$2,"FIPS State and County Code",$A2758,"fipstate",$B2758,"fipscty",$C2758,"naics","337127"))</f>
        <v>0</v>
      </c>
      <c r="N2758">
        <f>IF(ISERROR(VLOOKUP($B2758,'2010 State Business Patterns'!$AN$3:$AR$55,3,FALSE)),0,VLOOKUP($B2758,'2010 State Business Patterns'!$AN$3:$AR$55,3,FALSE))</f>
        <v>0.88424242424242427</v>
      </c>
      <c r="O2758" s="28">
        <f t="shared" si="217"/>
        <v>0</v>
      </c>
      <c r="P2758" s="28">
        <f>IF(ISERROR(GETPIVOTDATA("Sum of emp",'2010 County Business Patterns'!$J$2,"FIPS State and County Code",$A2758,"fipstate",$B2758,"fipscty",$C2758,"naics","337214")),0,GETPIVOTDATA("Sum of emp",'2010 County Business Patterns'!$J$2,"FIPS State and County Code",$A2758,"fipstate",$B2758,"fipscty",$C2758,"naics","337214"))</f>
        <v>0</v>
      </c>
      <c r="Q2758" s="28">
        <f>IF(ISERROR(GETPIVOTDATA("Sum of Midpoint",'2010 County Business Patterns'!$J$2,"FIPS State and County Code",$A2758,"fipstate",$B2758,"fipscty",$C2758,"naics","337214")),0,GETPIVOTDATA("Sum of Midpoint",'2010 County Business Patterns'!$J$2,"FIPS State and County Code",$A2758,"fipstate",$B2758,"fipscty",$C2758,"naics","337214"))</f>
        <v>0</v>
      </c>
      <c r="R2758">
        <f>IF(ISERROR(VLOOKUP($B2758,'2010 State Business Patterns'!$AN$3:$AR$55,4,FALSE)),0,VLOOKUP($B2758,'2010 State Business Patterns'!$AN$3:$AR$55,4,FALSE))</f>
        <v>0.79374999999999996</v>
      </c>
      <c r="S2758" s="28">
        <f t="shared" si="218"/>
        <v>0</v>
      </c>
      <c r="T2758" s="28">
        <f>IF(ISERROR(GETPIVOTDATA("Sum of emp",'2010 County Business Patterns'!$J$2,"FIPS State and County Code",$A2758,"fipstate",$B2758,"fipscty",$C2758,"naics","337215")),0,GETPIVOTDATA("Sum of emp",'2010 County Business Patterns'!$J$2,"FIPS State and County Code",$A2758,"fipstate",$B2758,"fipscty",$C2758,"naics","337215"))</f>
        <v>0</v>
      </c>
      <c r="U2758" s="28">
        <f>IF(ISERROR(GETPIVOTDATA("Sum of Midpoint",'2010 County Business Patterns'!$J$2,"FIPS State and County Code",$A2758,"fipstate",$B2758,"fipscty",$C2758,"naics","337215")),0,GETPIVOTDATA("Sum of Midpoint",'2010 County Business Patterns'!$J$2,"FIPS State and County Code",$A2758,"fipstate",$B2758,"fipscty",$C2758,"naics","337215"))</f>
        <v>0</v>
      </c>
      <c r="V2758">
        <f>IF(ISERROR(VLOOKUP($B2758,'2010 State Business Patterns'!$AN$3:$AR$55,5,FALSE)),0,VLOOKUP($B2758,'2010 State Business Patterns'!$AN$3:$AR$55,5,FALSE))</f>
        <v>0.79088319088319092</v>
      </c>
      <c r="W2758" s="28">
        <f t="shared" si="219"/>
        <v>0</v>
      </c>
    </row>
    <row r="2759" spans="1:23" hidden="1">
      <c r="A2759" s="1" t="s">
        <v>875</v>
      </c>
      <c r="B2759" s="1" t="s">
        <v>1966</v>
      </c>
      <c r="C2759" s="1" t="s">
        <v>2009</v>
      </c>
      <c r="D2759" s="1" t="s">
        <v>876</v>
      </c>
      <c r="E2759" s="1" t="s">
        <v>2057</v>
      </c>
      <c r="F2759" s="1" t="s">
        <v>452</v>
      </c>
      <c r="G2759" s="47">
        <f t="shared" si="215"/>
        <v>0</v>
      </c>
      <c r="H2759" s="28">
        <f>IF(ISERROR(GETPIVOTDATA("Sum of emp",'2010 County Business Patterns'!$J$2,"FIPS State and County Code",$A2759,"fipstate",$B2759,"fipscty",$C2759,"naics","337124")),0,GETPIVOTDATA("Sum of emp",'2010 County Business Patterns'!$J$2,"FIPS State and County Code",$A2759,"fipstate",$B2759,"fipscty",$C2759,"naics","337124"))</f>
        <v>0</v>
      </c>
      <c r="I2759" s="28">
        <f>IF(ISERROR(GETPIVOTDATA("Sum of Midpoint",'2010 County Business Patterns'!$J$2,"FIPS State and County Code",$A2759,"fipstate",$B2759,"fipscty",$C2759,"naics","337124")),0,GETPIVOTDATA("Sum of Midpoint",'2010 County Business Patterns'!$J$2,"FIPS State and County Code",$A2759,"fipstate",$B2759,"fipscty",$C2759,"naics","337124"))</f>
        <v>0</v>
      </c>
      <c r="J2759">
        <f>IF(ISERROR(VLOOKUP($B2759,'2010 State Business Patterns'!$AN$3:$AR$55,2,FALSE)),0,VLOOKUP($B2759,'2010 State Business Patterns'!$AN$3:$AR$55,2,FALSE))</f>
        <v>0.66534653465346538</v>
      </c>
      <c r="K2759" s="28">
        <f t="shared" si="216"/>
        <v>0</v>
      </c>
      <c r="L2759" s="28">
        <f>IF(ISERROR(GETPIVOTDATA("Sum of emp",'2010 County Business Patterns'!$J$2,"FIPS State and County Code",$A2759,"fipstate",$B2759,"fipscty",$C2759,"naics","337127")),0,GETPIVOTDATA("Sum of emp",'2010 County Business Patterns'!$J$2,"FIPS State and County Code",$A2759,"fipstate",$B2759,"fipscty",$C2759,"naics","337127"))</f>
        <v>0</v>
      </c>
      <c r="M2759" s="28">
        <f>IF(ISERROR(GETPIVOTDATA("Sum of Midpoint",'2010 County Business Patterns'!$J$2,"FIPS State and County Code",$A2759,"fipstate",$B2759,"fipscty",$C2759,"naics","337127")),0,GETPIVOTDATA("Sum of Midpoint",'2010 County Business Patterns'!$J$2,"FIPS State and County Code",$A2759,"fipstate",$B2759,"fipscty",$C2759,"naics","337127"))</f>
        <v>0</v>
      </c>
      <c r="N2759">
        <f>IF(ISERROR(VLOOKUP($B2759,'2010 State Business Patterns'!$AN$3:$AR$55,3,FALSE)),0,VLOOKUP($B2759,'2010 State Business Patterns'!$AN$3:$AR$55,3,FALSE))</f>
        <v>0.88424242424242427</v>
      </c>
      <c r="O2759" s="28">
        <f t="shared" si="217"/>
        <v>0</v>
      </c>
      <c r="P2759" s="28">
        <f>IF(ISERROR(GETPIVOTDATA("Sum of emp",'2010 County Business Patterns'!$J$2,"FIPS State and County Code",$A2759,"fipstate",$B2759,"fipscty",$C2759,"naics","337214")),0,GETPIVOTDATA("Sum of emp",'2010 County Business Patterns'!$J$2,"FIPS State and County Code",$A2759,"fipstate",$B2759,"fipscty",$C2759,"naics","337214"))</f>
        <v>0</v>
      </c>
      <c r="Q2759" s="28">
        <f>IF(ISERROR(GETPIVOTDATA("Sum of Midpoint",'2010 County Business Patterns'!$J$2,"FIPS State and County Code",$A2759,"fipstate",$B2759,"fipscty",$C2759,"naics","337214")),0,GETPIVOTDATA("Sum of Midpoint",'2010 County Business Patterns'!$J$2,"FIPS State and County Code",$A2759,"fipstate",$B2759,"fipscty",$C2759,"naics","337214"))</f>
        <v>0</v>
      </c>
      <c r="R2759">
        <f>IF(ISERROR(VLOOKUP($B2759,'2010 State Business Patterns'!$AN$3:$AR$55,4,FALSE)),0,VLOOKUP($B2759,'2010 State Business Patterns'!$AN$3:$AR$55,4,FALSE))</f>
        <v>0.79374999999999996</v>
      </c>
      <c r="S2759" s="28">
        <f t="shared" si="218"/>
        <v>0</v>
      </c>
      <c r="T2759" s="28">
        <f>IF(ISERROR(GETPIVOTDATA("Sum of emp",'2010 County Business Patterns'!$J$2,"FIPS State and County Code",$A2759,"fipstate",$B2759,"fipscty",$C2759,"naics","337215")),0,GETPIVOTDATA("Sum of emp",'2010 County Business Patterns'!$J$2,"FIPS State and County Code",$A2759,"fipstate",$B2759,"fipscty",$C2759,"naics","337215"))</f>
        <v>0</v>
      </c>
      <c r="U2759" s="28">
        <f>IF(ISERROR(GETPIVOTDATA("Sum of Midpoint",'2010 County Business Patterns'!$J$2,"FIPS State and County Code",$A2759,"fipstate",$B2759,"fipscty",$C2759,"naics","337215")),0,GETPIVOTDATA("Sum of Midpoint",'2010 County Business Patterns'!$J$2,"FIPS State and County Code",$A2759,"fipstate",$B2759,"fipscty",$C2759,"naics","337215"))</f>
        <v>0</v>
      </c>
      <c r="V2759">
        <f>IF(ISERROR(VLOOKUP($B2759,'2010 State Business Patterns'!$AN$3:$AR$55,5,FALSE)),0,VLOOKUP($B2759,'2010 State Business Patterns'!$AN$3:$AR$55,5,FALSE))</f>
        <v>0.79088319088319092</v>
      </c>
      <c r="W2759" s="28">
        <f t="shared" si="219"/>
        <v>0</v>
      </c>
    </row>
    <row r="2760" spans="1:23">
      <c r="A2760" s="1" t="s">
        <v>877</v>
      </c>
      <c r="B2760" s="1" t="s">
        <v>1966</v>
      </c>
      <c r="C2760" s="1" t="s">
        <v>878</v>
      </c>
      <c r="D2760" s="1" t="s">
        <v>2186</v>
      </c>
      <c r="E2760" s="1" t="s">
        <v>2057</v>
      </c>
      <c r="F2760" s="1" t="s">
        <v>452</v>
      </c>
      <c r="G2760" s="47">
        <f t="shared" si="215"/>
        <v>3.9544159544159547</v>
      </c>
      <c r="H2760" s="28">
        <f>IF(ISERROR(GETPIVOTDATA("Sum of emp",'2010 County Business Patterns'!$J$2,"FIPS State and County Code",$A2760,"fipstate",$B2760,"fipscty",$C2760,"naics","337124")),0,GETPIVOTDATA("Sum of emp",'2010 County Business Patterns'!$J$2,"FIPS State and County Code",$A2760,"fipstate",$B2760,"fipscty",$C2760,"naics","337124"))</f>
        <v>0</v>
      </c>
      <c r="I2760" s="28">
        <f>IF(ISERROR(GETPIVOTDATA("Sum of Midpoint",'2010 County Business Patterns'!$J$2,"FIPS State and County Code",$A2760,"fipstate",$B2760,"fipscty",$C2760,"naics","337124")),0,GETPIVOTDATA("Sum of Midpoint",'2010 County Business Patterns'!$J$2,"FIPS State and County Code",$A2760,"fipstate",$B2760,"fipscty",$C2760,"naics","337124"))</f>
        <v>0</v>
      </c>
      <c r="J2760">
        <f>IF(ISERROR(VLOOKUP($B2760,'2010 State Business Patterns'!$AN$3:$AR$55,2,FALSE)),0,VLOOKUP($B2760,'2010 State Business Patterns'!$AN$3:$AR$55,2,FALSE))</f>
        <v>0.66534653465346538</v>
      </c>
      <c r="K2760" s="28">
        <f t="shared" si="216"/>
        <v>0</v>
      </c>
      <c r="L2760" s="28">
        <f>IF(ISERROR(GETPIVOTDATA("Sum of emp",'2010 County Business Patterns'!$J$2,"FIPS State and County Code",$A2760,"fipstate",$B2760,"fipscty",$C2760,"naics","337127")),0,GETPIVOTDATA("Sum of emp",'2010 County Business Patterns'!$J$2,"FIPS State and County Code",$A2760,"fipstate",$B2760,"fipscty",$C2760,"naics","337127"))</f>
        <v>0</v>
      </c>
      <c r="M2760" s="28">
        <f>IF(ISERROR(GETPIVOTDATA("Sum of Midpoint",'2010 County Business Patterns'!$J$2,"FIPS State and County Code",$A2760,"fipstate",$B2760,"fipscty",$C2760,"naics","337127")),0,GETPIVOTDATA("Sum of Midpoint",'2010 County Business Patterns'!$J$2,"FIPS State and County Code",$A2760,"fipstate",$B2760,"fipscty",$C2760,"naics","337127"))</f>
        <v>0</v>
      </c>
      <c r="N2760">
        <f>IF(ISERROR(VLOOKUP($B2760,'2010 State Business Patterns'!$AN$3:$AR$55,3,FALSE)),0,VLOOKUP($B2760,'2010 State Business Patterns'!$AN$3:$AR$55,3,FALSE))</f>
        <v>0.88424242424242427</v>
      </c>
      <c r="O2760" s="28">
        <f t="shared" si="217"/>
        <v>0</v>
      </c>
      <c r="P2760" s="28">
        <f>IF(ISERROR(GETPIVOTDATA("Sum of emp",'2010 County Business Patterns'!$J$2,"FIPS State and County Code",$A2760,"fipstate",$B2760,"fipscty",$C2760,"naics","337214")),0,GETPIVOTDATA("Sum of emp",'2010 County Business Patterns'!$J$2,"FIPS State and County Code",$A2760,"fipstate",$B2760,"fipscty",$C2760,"naics","337214"))</f>
        <v>0</v>
      </c>
      <c r="Q2760" s="28">
        <f>IF(ISERROR(GETPIVOTDATA("Sum of Midpoint",'2010 County Business Patterns'!$J$2,"FIPS State and County Code",$A2760,"fipstate",$B2760,"fipscty",$C2760,"naics","337214")),0,GETPIVOTDATA("Sum of Midpoint",'2010 County Business Patterns'!$J$2,"FIPS State and County Code",$A2760,"fipstate",$B2760,"fipscty",$C2760,"naics","337214"))</f>
        <v>0</v>
      </c>
      <c r="R2760">
        <f>IF(ISERROR(VLOOKUP($B2760,'2010 State Business Patterns'!$AN$3:$AR$55,4,FALSE)),0,VLOOKUP($B2760,'2010 State Business Patterns'!$AN$3:$AR$55,4,FALSE))</f>
        <v>0.79374999999999996</v>
      </c>
      <c r="S2760" s="28">
        <f t="shared" si="218"/>
        <v>0</v>
      </c>
      <c r="T2760" s="28">
        <f>IF(ISERROR(GETPIVOTDATA("Sum of emp",'2010 County Business Patterns'!$J$2,"FIPS State and County Code",$A2760,"fipstate",$B2760,"fipscty",$C2760,"naics","337215")),0,GETPIVOTDATA("Sum of emp",'2010 County Business Patterns'!$J$2,"FIPS State and County Code",$A2760,"fipstate",$B2760,"fipscty",$C2760,"naics","337215"))</f>
        <v>0</v>
      </c>
      <c r="U2760" s="28">
        <f>IF(ISERROR(GETPIVOTDATA("Sum of Midpoint",'2010 County Business Patterns'!$J$2,"FIPS State and County Code",$A2760,"fipstate",$B2760,"fipscty",$C2760,"naics","337215")),0,GETPIVOTDATA("Sum of Midpoint",'2010 County Business Patterns'!$J$2,"FIPS State and County Code",$A2760,"fipstate",$B2760,"fipscty",$C2760,"naics","337215"))</f>
        <v>10</v>
      </c>
      <c r="V2760">
        <f>IF(ISERROR(VLOOKUP($B2760,'2010 State Business Patterns'!$AN$3:$AR$55,5,FALSE)),0,VLOOKUP($B2760,'2010 State Business Patterns'!$AN$3:$AR$55,5,FALSE))</f>
        <v>0.79088319088319092</v>
      </c>
      <c r="W2760" s="28">
        <f t="shared" si="219"/>
        <v>3.9544159544159547</v>
      </c>
    </row>
    <row r="2761" spans="1:23" hidden="1">
      <c r="A2761" s="1" t="s">
        <v>879</v>
      </c>
      <c r="B2761" s="1" t="s">
        <v>1966</v>
      </c>
      <c r="C2761" s="1" t="s">
        <v>2010</v>
      </c>
      <c r="D2761" s="1" t="s">
        <v>880</v>
      </c>
      <c r="E2761" s="1" t="s">
        <v>2057</v>
      </c>
      <c r="F2761" s="1" t="s">
        <v>452</v>
      </c>
      <c r="G2761" s="47">
        <f t="shared" si="215"/>
        <v>0</v>
      </c>
      <c r="H2761" s="28">
        <f>IF(ISERROR(GETPIVOTDATA("Sum of emp",'2010 County Business Patterns'!$J$2,"FIPS State and County Code",$A2761,"fipstate",$B2761,"fipscty",$C2761,"naics","337124")),0,GETPIVOTDATA("Sum of emp",'2010 County Business Patterns'!$J$2,"FIPS State and County Code",$A2761,"fipstate",$B2761,"fipscty",$C2761,"naics","337124"))</f>
        <v>0</v>
      </c>
      <c r="I2761" s="28">
        <f>IF(ISERROR(GETPIVOTDATA("Sum of Midpoint",'2010 County Business Patterns'!$J$2,"FIPS State and County Code",$A2761,"fipstate",$B2761,"fipscty",$C2761,"naics","337124")),0,GETPIVOTDATA("Sum of Midpoint",'2010 County Business Patterns'!$J$2,"FIPS State and County Code",$A2761,"fipstate",$B2761,"fipscty",$C2761,"naics","337124"))</f>
        <v>0</v>
      </c>
      <c r="J2761">
        <f>IF(ISERROR(VLOOKUP($B2761,'2010 State Business Patterns'!$AN$3:$AR$55,2,FALSE)),0,VLOOKUP($B2761,'2010 State Business Patterns'!$AN$3:$AR$55,2,FALSE))</f>
        <v>0.66534653465346538</v>
      </c>
      <c r="K2761" s="28">
        <f t="shared" si="216"/>
        <v>0</v>
      </c>
      <c r="L2761" s="28">
        <f>IF(ISERROR(GETPIVOTDATA("Sum of emp",'2010 County Business Patterns'!$J$2,"FIPS State and County Code",$A2761,"fipstate",$B2761,"fipscty",$C2761,"naics","337127")),0,GETPIVOTDATA("Sum of emp",'2010 County Business Patterns'!$J$2,"FIPS State and County Code",$A2761,"fipstate",$B2761,"fipscty",$C2761,"naics","337127"))</f>
        <v>0</v>
      </c>
      <c r="M2761" s="28">
        <f>IF(ISERROR(GETPIVOTDATA("Sum of Midpoint",'2010 County Business Patterns'!$J$2,"FIPS State and County Code",$A2761,"fipstate",$B2761,"fipscty",$C2761,"naics","337127")),0,GETPIVOTDATA("Sum of Midpoint",'2010 County Business Patterns'!$J$2,"FIPS State and County Code",$A2761,"fipstate",$B2761,"fipscty",$C2761,"naics","337127"))</f>
        <v>0</v>
      </c>
      <c r="N2761">
        <f>IF(ISERROR(VLOOKUP($B2761,'2010 State Business Patterns'!$AN$3:$AR$55,3,FALSE)),0,VLOOKUP($B2761,'2010 State Business Patterns'!$AN$3:$AR$55,3,FALSE))</f>
        <v>0.88424242424242427</v>
      </c>
      <c r="O2761" s="28">
        <f t="shared" si="217"/>
        <v>0</v>
      </c>
      <c r="P2761" s="28">
        <f>IF(ISERROR(GETPIVOTDATA("Sum of emp",'2010 County Business Patterns'!$J$2,"FIPS State and County Code",$A2761,"fipstate",$B2761,"fipscty",$C2761,"naics","337214")),0,GETPIVOTDATA("Sum of emp",'2010 County Business Patterns'!$J$2,"FIPS State and County Code",$A2761,"fipstate",$B2761,"fipscty",$C2761,"naics","337214"))</f>
        <v>0</v>
      </c>
      <c r="Q2761" s="28">
        <f>IF(ISERROR(GETPIVOTDATA("Sum of Midpoint",'2010 County Business Patterns'!$J$2,"FIPS State and County Code",$A2761,"fipstate",$B2761,"fipscty",$C2761,"naics","337214")),0,GETPIVOTDATA("Sum of Midpoint",'2010 County Business Patterns'!$J$2,"FIPS State and County Code",$A2761,"fipstate",$B2761,"fipscty",$C2761,"naics","337214"))</f>
        <v>0</v>
      </c>
      <c r="R2761">
        <f>IF(ISERROR(VLOOKUP($B2761,'2010 State Business Patterns'!$AN$3:$AR$55,4,FALSE)),0,VLOOKUP($B2761,'2010 State Business Patterns'!$AN$3:$AR$55,4,FALSE))</f>
        <v>0.79374999999999996</v>
      </c>
      <c r="S2761" s="28">
        <f t="shared" si="218"/>
        <v>0</v>
      </c>
      <c r="T2761" s="28">
        <f>IF(ISERROR(GETPIVOTDATA("Sum of emp",'2010 County Business Patterns'!$J$2,"FIPS State and County Code",$A2761,"fipstate",$B2761,"fipscty",$C2761,"naics","337215")),0,GETPIVOTDATA("Sum of emp",'2010 County Business Patterns'!$J$2,"FIPS State and County Code",$A2761,"fipstate",$B2761,"fipscty",$C2761,"naics","337215"))</f>
        <v>0</v>
      </c>
      <c r="U2761" s="28">
        <f>IF(ISERROR(GETPIVOTDATA("Sum of Midpoint",'2010 County Business Patterns'!$J$2,"FIPS State and County Code",$A2761,"fipstate",$B2761,"fipscty",$C2761,"naics","337215")),0,GETPIVOTDATA("Sum of Midpoint",'2010 County Business Patterns'!$J$2,"FIPS State and County Code",$A2761,"fipstate",$B2761,"fipscty",$C2761,"naics","337215"))</f>
        <v>0</v>
      </c>
      <c r="V2761">
        <f>IF(ISERROR(VLOOKUP($B2761,'2010 State Business Patterns'!$AN$3:$AR$55,5,FALSE)),0,VLOOKUP($B2761,'2010 State Business Patterns'!$AN$3:$AR$55,5,FALSE))</f>
        <v>0.79088319088319092</v>
      </c>
      <c r="W2761" s="28">
        <f t="shared" si="219"/>
        <v>0</v>
      </c>
    </row>
    <row r="2762" spans="1:23" hidden="1">
      <c r="A2762" s="1" t="s">
        <v>881</v>
      </c>
      <c r="B2762" s="1" t="s">
        <v>1966</v>
      </c>
      <c r="C2762" s="1" t="s">
        <v>2011</v>
      </c>
      <c r="D2762" s="1" t="s">
        <v>5467</v>
      </c>
      <c r="E2762" s="1" t="s">
        <v>2057</v>
      </c>
      <c r="F2762" s="1" t="s">
        <v>452</v>
      </c>
      <c r="G2762" s="47">
        <f t="shared" si="215"/>
        <v>0</v>
      </c>
      <c r="H2762" s="28">
        <f>IF(ISERROR(GETPIVOTDATA("Sum of emp",'2010 County Business Patterns'!$J$2,"FIPS State and County Code",$A2762,"fipstate",$B2762,"fipscty",$C2762,"naics","337124")),0,GETPIVOTDATA("Sum of emp",'2010 County Business Patterns'!$J$2,"FIPS State and County Code",$A2762,"fipstate",$B2762,"fipscty",$C2762,"naics","337124"))</f>
        <v>0</v>
      </c>
      <c r="I2762" s="28">
        <f>IF(ISERROR(GETPIVOTDATA("Sum of Midpoint",'2010 County Business Patterns'!$J$2,"FIPS State and County Code",$A2762,"fipstate",$B2762,"fipscty",$C2762,"naics","337124")),0,GETPIVOTDATA("Sum of Midpoint",'2010 County Business Patterns'!$J$2,"FIPS State and County Code",$A2762,"fipstate",$B2762,"fipscty",$C2762,"naics","337124"))</f>
        <v>0</v>
      </c>
      <c r="J2762">
        <f>IF(ISERROR(VLOOKUP($B2762,'2010 State Business Patterns'!$AN$3:$AR$55,2,FALSE)),0,VLOOKUP($B2762,'2010 State Business Patterns'!$AN$3:$AR$55,2,FALSE))</f>
        <v>0.66534653465346538</v>
      </c>
      <c r="K2762" s="28">
        <f t="shared" si="216"/>
        <v>0</v>
      </c>
      <c r="L2762" s="28">
        <f>IF(ISERROR(GETPIVOTDATA("Sum of emp",'2010 County Business Patterns'!$J$2,"FIPS State and County Code",$A2762,"fipstate",$B2762,"fipscty",$C2762,"naics","337127")),0,GETPIVOTDATA("Sum of emp",'2010 County Business Patterns'!$J$2,"FIPS State and County Code",$A2762,"fipstate",$B2762,"fipscty",$C2762,"naics","337127"))</f>
        <v>0</v>
      </c>
      <c r="M2762" s="28">
        <f>IF(ISERROR(GETPIVOTDATA("Sum of Midpoint",'2010 County Business Patterns'!$J$2,"FIPS State and County Code",$A2762,"fipstate",$B2762,"fipscty",$C2762,"naics","337127")),0,GETPIVOTDATA("Sum of Midpoint",'2010 County Business Patterns'!$J$2,"FIPS State and County Code",$A2762,"fipstate",$B2762,"fipscty",$C2762,"naics","337127"))</f>
        <v>0</v>
      </c>
      <c r="N2762">
        <f>IF(ISERROR(VLOOKUP($B2762,'2010 State Business Patterns'!$AN$3:$AR$55,3,FALSE)),0,VLOOKUP($B2762,'2010 State Business Patterns'!$AN$3:$AR$55,3,FALSE))</f>
        <v>0.88424242424242427</v>
      </c>
      <c r="O2762" s="28">
        <f t="shared" si="217"/>
        <v>0</v>
      </c>
      <c r="P2762" s="28">
        <f>IF(ISERROR(GETPIVOTDATA("Sum of emp",'2010 County Business Patterns'!$J$2,"FIPS State and County Code",$A2762,"fipstate",$B2762,"fipscty",$C2762,"naics","337214")),0,GETPIVOTDATA("Sum of emp",'2010 County Business Patterns'!$J$2,"FIPS State and County Code",$A2762,"fipstate",$B2762,"fipscty",$C2762,"naics","337214"))</f>
        <v>0</v>
      </c>
      <c r="Q2762" s="28">
        <f>IF(ISERROR(GETPIVOTDATA("Sum of Midpoint",'2010 County Business Patterns'!$J$2,"FIPS State and County Code",$A2762,"fipstate",$B2762,"fipscty",$C2762,"naics","337214")),0,GETPIVOTDATA("Sum of Midpoint",'2010 County Business Patterns'!$J$2,"FIPS State and County Code",$A2762,"fipstate",$B2762,"fipscty",$C2762,"naics","337214"))</f>
        <v>0</v>
      </c>
      <c r="R2762">
        <f>IF(ISERROR(VLOOKUP($B2762,'2010 State Business Patterns'!$AN$3:$AR$55,4,FALSE)),0,VLOOKUP($B2762,'2010 State Business Patterns'!$AN$3:$AR$55,4,FALSE))</f>
        <v>0.79374999999999996</v>
      </c>
      <c r="S2762" s="28">
        <f t="shared" si="218"/>
        <v>0</v>
      </c>
      <c r="T2762" s="28">
        <f>IF(ISERROR(GETPIVOTDATA("Sum of emp",'2010 County Business Patterns'!$J$2,"FIPS State and County Code",$A2762,"fipstate",$B2762,"fipscty",$C2762,"naics","337215")),0,GETPIVOTDATA("Sum of emp",'2010 County Business Patterns'!$J$2,"FIPS State and County Code",$A2762,"fipstate",$B2762,"fipscty",$C2762,"naics","337215"))</f>
        <v>0</v>
      </c>
      <c r="U2762" s="28">
        <f>IF(ISERROR(GETPIVOTDATA("Sum of Midpoint",'2010 County Business Patterns'!$J$2,"FIPS State and County Code",$A2762,"fipstate",$B2762,"fipscty",$C2762,"naics","337215")),0,GETPIVOTDATA("Sum of Midpoint",'2010 County Business Patterns'!$J$2,"FIPS State and County Code",$A2762,"fipstate",$B2762,"fipscty",$C2762,"naics","337215"))</f>
        <v>0</v>
      </c>
      <c r="V2762">
        <f>IF(ISERROR(VLOOKUP($B2762,'2010 State Business Patterns'!$AN$3:$AR$55,5,FALSE)),0,VLOOKUP($B2762,'2010 State Business Patterns'!$AN$3:$AR$55,5,FALSE))</f>
        <v>0.79088319088319092</v>
      </c>
      <c r="W2762" s="28">
        <f t="shared" si="219"/>
        <v>0</v>
      </c>
    </row>
    <row r="2763" spans="1:23" hidden="1">
      <c r="A2763" s="1" t="s">
        <v>882</v>
      </c>
      <c r="B2763" s="1" t="s">
        <v>1966</v>
      </c>
      <c r="C2763" s="1" t="s">
        <v>883</v>
      </c>
      <c r="D2763" s="1" t="s">
        <v>2188</v>
      </c>
      <c r="E2763" s="1" t="s">
        <v>2057</v>
      </c>
      <c r="F2763" s="1" t="s">
        <v>452</v>
      </c>
      <c r="G2763" s="47">
        <f t="shared" si="215"/>
        <v>0</v>
      </c>
      <c r="H2763" s="28">
        <f>IF(ISERROR(GETPIVOTDATA("Sum of emp",'2010 County Business Patterns'!$J$2,"FIPS State and County Code",$A2763,"fipstate",$B2763,"fipscty",$C2763,"naics","337124")),0,GETPIVOTDATA("Sum of emp",'2010 County Business Patterns'!$J$2,"FIPS State and County Code",$A2763,"fipstate",$B2763,"fipscty",$C2763,"naics","337124"))</f>
        <v>0</v>
      </c>
      <c r="I2763" s="28">
        <f>IF(ISERROR(GETPIVOTDATA("Sum of Midpoint",'2010 County Business Patterns'!$J$2,"FIPS State and County Code",$A2763,"fipstate",$B2763,"fipscty",$C2763,"naics","337124")),0,GETPIVOTDATA("Sum of Midpoint",'2010 County Business Patterns'!$J$2,"FIPS State and County Code",$A2763,"fipstate",$B2763,"fipscty",$C2763,"naics","337124"))</f>
        <v>0</v>
      </c>
      <c r="J2763">
        <f>IF(ISERROR(VLOOKUP($B2763,'2010 State Business Patterns'!$AN$3:$AR$55,2,FALSE)),0,VLOOKUP($B2763,'2010 State Business Patterns'!$AN$3:$AR$55,2,FALSE))</f>
        <v>0.66534653465346538</v>
      </c>
      <c r="K2763" s="28">
        <f t="shared" si="216"/>
        <v>0</v>
      </c>
      <c r="L2763" s="28">
        <f>IF(ISERROR(GETPIVOTDATA("Sum of emp",'2010 County Business Patterns'!$J$2,"FIPS State and County Code",$A2763,"fipstate",$B2763,"fipscty",$C2763,"naics","337127")),0,GETPIVOTDATA("Sum of emp",'2010 County Business Patterns'!$J$2,"FIPS State and County Code",$A2763,"fipstate",$B2763,"fipscty",$C2763,"naics","337127"))</f>
        <v>0</v>
      </c>
      <c r="M2763" s="28">
        <f>IF(ISERROR(GETPIVOTDATA("Sum of Midpoint",'2010 County Business Patterns'!$J$2,"FIPS State and County Code",$A2763,"fipstate",$B2763,"fipscty",$C2763,"naics","337127")),0,GETPIVOTDATA("Sum of Midpoint",'2010 County Business Patterns'!$J$2,"FIPS State and County Code",$A2763,"fipstate",$B2763,"fipscty",$C2763,"naics","337127"))</f>
        <v>0</v>
      </c>
      <c r="N2763">
        <f>IF(ISERROR(VLOOKUP($B2763,'2010 State Business Patterns'!$AN$3:$AR$55,3,FALSE)),0,VLOOKUP($B2763,'2010 State Business Patterns'!$AN$3:$AR$55,3,FALSE))</f>
        <v>0.88424242424242427</v>
      </c>
      <c r="O2763" s="28">
        <f t="shared" si="217"/>
        <v>0</v>
      </c>
      <c r="P2763" s="28">
        <f>IF(ISERROR(GETPIVOTDATA("Sum of emp",'2010 County Business Patterns'!$J$2,"FIPS State and County Code",$A2763,"fipstate",$B2763,"fipscty",$C2763,"naics","337214")),0,GETPIVOTDATA("Sum of emp",'2010 County Business Patterns'!$J$2,"FIPS State and County Code",$A2763,"fipstate",$B2763,"fipscty",$C2763,"naics","337214"))</f>
        <v>0</v>
      </c>
      <c r="Q2763" s="28">
        <f>IF(ISERROR(GETPIVOTDATA("Sum of Midpoint",'2010 County Business Patterns'!$J$2,"FIPS State and County Code",$A2763,"fipstate",$B2763,"fipscty",$C2763,"naics","337214")),0,GETPIVOTDATA("Sum of Midpoint",'2010 County Business Patterns'!$J$2,"FIPS State and County Code",$A2763,"fipstate",$B2763,"fipscty",$C2763,"naics","337214"))</f>
        <v>0</v>
      </c>
      <c r="R2763">
        <f>IF(ISERROR(VLOOKUP($B2763,'2010 State Business Patterns'!$AN$3:$AR$55,4,FALSE)),0,VLOOKUP($B2763,'2010 State Business Patterns'!$AN$3:$AR$55,4,FALSE))</f>
        <v>0.79374999999999996</v>
      </c>
      <c r="S2763" s="28">
        <f t="shared" si="218"/>
        <v>0</v>
      </c>
      <c r="T2763" s="28">
        <f>IF(ISERROR(GETPIVOTDATA("Sum of emp",'2010 County Business Patterns'!$J$2,"FIPS State and County Code",$A2763,"fipstate",$B2763,"fipscty",$C2763,"naics","337215")),0,GETPIVOTDATA("Sum of emp",'2010 County Business Patterns'!$J$2,"FIPS State and County Code",$A2763,"fipstate",$B2763,"fipscty",$C2763,"naics","337215"))</f>
        <v>0</v>
      </c>
      <c r="U2763" s="28">
        <f>IF(ISERROR(GETPIVOTDATA("Sum of Midpoint",'2010 County Business Patterns'!$J$2,"FIPS State and County Code",$A2763,"fipstate",$B2763,"fipscty",$C2763,"naics","337215")),0,GETPIVOTDATA("Sum of Midpoint",'2010 County Business Patterns'!$J$2,"FIPS State and County Code",$A2763,"fipstate",$B2763,"fipscty",$C2763,"naics","337215"))</f>
        <v>0</v>
      </c>
      <c r="V2763">
        <f>IF(ISERROR(VLOOKUP($B2763,'2010 State Business Patterns'!$AN$3:$AR$55,5,FALSE)),0,VLOOKUP($B2763,'2010 State Business Patterns'!$AN$3:$AR$55,5,FALSE))</f>
        <v>0.79088319088319092</v>
      </c>
      <c r="W2763" s="28">
        <f t="shared" si="219"/>
        <v>0</v>
      </c>
    </row>
    <row r="2764" spans="1:23" hidden="1">
      <c r="A2764" s="1" t="s">
        <v>884</v>
      </c>
      <c r="B2764" s="1" t="s">
        <v>1966</v>
      </c>
      <c r="C2764" s="1" t="s">
        <v>2012</v>
      </c>
      <c r="D2764" s="1" t="s">
        <v>885</v>
      </c>
      <c r="E2764" s="1" t="s">
        <v>2057</v>
      </c>
      <c r="F2764" s="1" t="s">
        <v>452</v>
      </c>
      <c r="G2764" s="47">
        <f t="shared" si="215"/>
        <v>0</v>
      </c>
      <c r="H2764" s="28">
        <f>IF(ISERROR(GETPIVOTDATA("Sum of emp",'2010 County Business Patterns'!$J$2,"FIPS State and County Code",$A2764,"fipstate",$B2764,"fipscty",$C2764,"naics","337124")),0,GETPIVOTDATA("Sum of emp",'2010 County Business Patterns'!$J$2,"FIPS State and County Code",$A2764,"fipstate",$B2764,"fipscty",$C2764,"naics","337124"))</f>
        <v>0</v>
      </c>
      <c r="I2764" s="28">
        <f>IF(ISERROR(GETPIVOTDATA("Sum of Midpoint",'2010 County Business Patterns'!$J$2,"FIPS State and County Code",$A2764,"fipstate",$B2764,"fipscty",$C2764,"naics","337124")),0,GETPIVOTDATA("Sum of Midpoint",'2010 County Business Patterns'!$J$2,"FIPS State and County Code",$A2764,"fipstate",$B2764,"fipscty",$C2764,"naics","337124"))</f>
        <v>0</v>
      </c>
      <c r="J2764">
        <f>IF(ISERROR(VLOOKUP($B2764,'2010 State Business Patterns'!$AN$3:$AR$55,2,FALSE)),0,VLOOKUP($B2764,'2010 State Business Patterns'!$AN$3:$AR$55,2,FALSE))</f>
        <v>0.66534653465346538</v>
      </c>
      <c r="K2764" s="28">
        <f t="shared" si="216"/>
        <v>0</v>
      </c>
      <c r="L2764" s="28">
        <f>IF(ISERROR(GETPIVOTDATA("Sum of emp",'2010 County Business Patterns'!$J$2,"FIPS State and County Code",$A2764,"fipstate",$B2764,"fipscty",$C2764,"naics","337127")),0,GETPIVOTDATA("Sum of emp",'2010 County Business Patterns'!$J$2,"FIPS State and County Code",$A2764,"fipstate",$B2764,"fipscty",$C2764,"naics","337127"))</f>
        <v>0</v>
      </c>
      <c r="M2764" s="28">
        <f>IF(ISERROR(GETPIVOTDATA("Sum of Midpoint",'2010 County Business Patterns'!$J$2,"FIPS State and County Code",$A2764,"fipstate",$B2764,"fipscty",$C2764,"naics","337127")),0,GETPIVOTDATA("Sum of Midpoint",'2010 County Business Patterns'!$J$2,"FIPS State and County Code",$A2764,"fipstate",$B2764,"fipscty",$C2764,"naics","337127"))</f>
        <v>0</v>
      </c>
      <c r="N2764">
        <f>IF(ISERROR(VLOOKUP($B2764,'2010 State Business Patterns'!$AN$3:$AR$55,3,FALSE)),0,VLOOKUP($B2764,'2010 State Business Patterns'!$AN$3:$AR$55,3,FALSE))</f>
        <v>0.88424242424242427</v>
      </c>
      <c r="O2764" s="28">
        <f t="shared" si="217"/>
        <v>0</v>
      </c>
      <c r="P2764" s="28">
        <f>IF(ISERROR(GETPIVOTDATA("Sum of emp",'2010 County Business Patterns'!$J$2,"FIPS State and County Code",$A2764,"fipstate",$B2764,"fipscty",$C2764,"naics","337214")),0,GETPIVOTDATA("Sum of emp",'2010 County Business Patterns'!$J$2,"FIPS State and County Code",$A2764,"fipstate",$B2764,"fipscty",$C2764,"naics","337214"))</f>
        <v>0</v>
      </c>
      <c r="Q2764" s="28">
        <f>IF(ISERROR(GETPIVOTDATA("Sum of Midpoint",'2010 County Business Patterns'!$J$2,"FIPS State and County Code",$A2764,"fipstate",$B2764,"fipscty",$C2764,"naics","337214")),0,GETPIVOTDATA("Sum of Midpoint",'2010 County Business Patterns'!$J$2,"FIPS State and County Code",$A2764,"fipstate",$B2764,"fipscty",$C2764,"naics","337214"))</f>
        <v>0</v>
      </c>
      <c r="R2764">
        <f>IF(ISERROR(VLOOKUP($B2764,'2010 State Business Patterns'!$AN$3:$AR$55,4,FALSE)),0,VLOOKUP($B2764,'2010 State Business Patterns'!$AN$3:$AR$55,4,FALSE))</f>
        <v>0.79374999999999996</v>
      </c>
      <c r="S2764" s="28">
        <f t="shared" si="218"/>
        <v>0</v>
      </c>
      <c r="T2764" s="28">
        <f>IF(ISERROR(GETPIVOTDATA("Sum of emp",'2010 County Business Patterns'!$J$2,"FIPS State and County Code",$A2764,"fipstate",$B2764,"fipscty",$C2764,"naics","337215")),0,GETPIVOTDATA("Sum of emp",'2010 County Business Patterns'!$J$2,"FIPS State and County Code",$A2764,"fipstate",$B2764,"fipscty",$C2764,"naics","337215"))</f>
        <v>0</v>
      </c>
      <c r="U2764" s="28">
        <f>IF(ISERROR(GETPIVOTDATA("Sum of Midpoint",'2010 County Business Patterns'!$J$2,"FIPS State and County Code",$A2764,"fipstate",$B2764,"fipscty",$C2764,"naics","337215")),0,GETPIVOTDATA("Sum of Midpoint",'2010 County Business Patterns'!$J$2,"FIPS State and County Code",$A2764,"fipstate",$B2764,"fipscty",$C2764,"naics","337215"))</f>
        <v>0</v>
      </c>
      <c r="V2764">
        <f>IF(ISERROR(VLOOKUP($B2764,'2010 State Business Patterns'!$AN$3:$AR$55,5,FALSE)),0,VLOOKUP($B2764,'2010 State Business Patterns'!$AN$3:$AR$55,5,FALSE))</f>
        <v>0.79088319088319092</v>
      </c>
      <c r="W2764" s="28">
        <f t="shared" si="219"/>
        <v>0</v>
      </c>
    </row>
    <row r="2765" spans="1:23" hidden="1">
      <c r="A2765" s="1" t="s">
        <v>886</v>
      </c>
      <c r="B2765" s="1" t="s">
        <v>1966</v>
      </c>
      <c r="C2765" s="1" t="s">
        <v>887</v>
      </c>
      <c r="D2765" s="1" t="s">
        <v>888</v>
      </c>
      <c r="E2765" s="1" t="s">
        <v>2057</v>
      </c>
      <c r="F2765" s="1" t="s">
        <v>452</v>
      </c>
      <c r="G2765" s="47">
        <f t="shared" si="215"/>
        <v>0</v>
      </c>
      <c r="H2765" s="28">
        <f>IF(ISERROR(GETPIVOTDATA("Sum of emp",'2010 County Business Patterns'!$J$2,"FIPS State and County Code",$A2765,"fipstate",$B2765,"fipscty",$C2765,"naics","337124")),0,GETPIVOTDATA("Sum of emp",'2010 County Business Patterns'!$J$2,"FIPS State and County Code",$A2765,"fipstate",$B2765,"fipscty",$C2765,"naics","337124"))</f>
        <v>0</v>
      </c>
      <c r="I2765" s="28">
        <f>IF(ISERROR(GETPIVOTDATA("Sum of Midpoint",'2010 County Business Patterns'!$J$2,"FIPS State and County Code",$A2765,"fipstate",$B2765,"fipscty",$C2765,"naics","337124")),0,GETPIVOTDATA("Sum of Midpoint",'2010 County Business Patterns'!$J$2,"FIPS State and County Code",$A2765,"fipstate",$B2765,"fipscty",$C2765,"naics","337124"))</f>
        <v>0</v>
      </c>
      <c r="J2765">
        <f>IF(ISERROR(VLOOKUP($B2765,'2010 State Business Patterns'!$AN$3:$AR$55,2,FALSE)),0,VLOOKUP($B2765,'2010 State Business Patterns'!$AN$3:$AR$55,2,FALSE))</f>
        <v>0.66534653465346538</v>
      </c>
      <c r="K2765" s="28">
        <f t="shared" si="216"/>
        <v>0</v>
      </c>
      <c r="L2765" s="28">
        <f>IF(ISERROR(GETPIVOTDATA("Sum of emp",'2010 County Business Patterns'!$J$2,"FIPS State and County Code",$A2765,"fipstate",$B2765,"fipscty",$C2765,"naics","337127")),0,GETPIVOTDATA("Sum of emp",'2010 County Business Patterns'!$J$2,"FIPS State and County Code",$A2765,"fipstate",$B2765,"fipscty",$C2765,"naics","337127"))</f>
        <v>0</v>
      </c>
      <c r="M2765" s="28">
        <f>IF(ISERROR(GETPIVOTDATA("Sum of Midpoint",'2010 County Business Patterns'!$J$2,"FIPS State and County Code",$A2765,"fipstate",$B2765,"fipscty",$C2765,"naics","337127")),0,GETPIVOTDATA("Sum of Midpoint",'2010 County Business Patterns'!$J$2,"FIPS State and County Code",$A2765,"fipstate",$B2765,"fipscty",$C2765,"naics","337127"))</f>
        <v>0</v>
      </c>
      <c r="N2765">
        <f>IF(ISERROR(VLOOKUP($B2765,'2010 State Business Patterns'!$AN$3:$AR$55,3,FALSE)),0,VLOOKUP($B2765,'2010 State Business Patterns'!$AN$3:$AR$55,3,FALSE))</f>
        <v>0.88424242424242427</v>
      </c>
      <c r="O2765" s="28">
        <f t="shared" si="217"/>
        <v>0</v>
      </c>
      <c r="P2765" s="28">
        <f>IF(ISERROR(GETPIVOTDATA("Sum of emp",'2010 County Business Patterns'!$J$2,"FIPS State and County Code",$A2765,"fipstate",$B2765,"fipscty",$C2765,"naics","337214")),0,GETPIVOTDATA("Sum of emp",'2010 County Business Patterns'!$J$2,"FIPS State and County Code",$A2765,"fipstate",$B2765,"fipscty",$C2765,"naics","337214"))</f>
        <v>0</v>
      </c>
      <c r="Q2765" s="28">
        <f>IF(ISERROR(GETPIVOTDATA("Sum of Midpoint",'2010 County Business Patterns'!$J$2,"FIPS State and County Code",$A2765,"fipstate",$B2765,"fipscty",$C2765,"naics","337214")),0,GETPIVOTDATA("Sum of Midpoint",'2010 County Business Patterns'!$J$2,"FIPS State and County Code",$A2765,"fipstate",$B2765,"fipscty",$C2765,"naics","337214"))</f>
        <v>0</v>
      </c>
      <c r="R2765">
        <f>IF(ISERROR(VLOOKUP($B2765,'2010 State Business Patterns'!$AN$3:$AR$55,4,FALSE)),0,VLOOKUP($B2765,'2010 State Business Patterns'!$AN$3:$AR$55,4,FALSE))</f>
        <v>0.79374999999999996</v>
      </c>
      <c r="S2765" s="28">
        <f t="shared" si="218"/>
        <v>0</v>
      </c>
      <c r="T2765" s="28">
        <f>IF(ISERROR(GETPIVOTDATA("Sum of emp",'2010 County Business Patterns'!$J$2,"FIPS State and County Code",$A2765,"fipstate",$B2765,"fipscty",$C2765,"naics","337215")),0,GETPIVOTDATA("Sum of emp",'2010 County Business Patterns'!$J$2,"FIPS State and County Code",$A2765,"fipstate",$B2765,"fipscty",$C2765,"naics","337215"))</f>
        <v>0</v>
      </c>
      <c r="U2765" s="28">
        <f>IF(ISERROR(GETPIVOTDATA("Sum of Midpoint",'2010 County Business Patterns'!$J$2,"FIPS State and County Code",$A2765,"fipstate",$B2765,"fipscty",$C2765,"naics","337215")),0,GETPIVOTDATA("Sum of Midpoint",'2010 County Business Patterns'!$J$2,"FIPS State and County Code",$A2765,"fipstate",$B2765,"fipscty",$C2765,"naics","337215"))</f>
        <v>0</v>
      </c>
      <c r="V2765">
        <f>IF(ISERROR(VLOOKUP($B2765,'2010 State Business Patterns'!$AN$3:$AR$55,5,FALSE)),0,VLOOKUP($B2765,'2010 State Business Patterns'!$AN$3:$AR$55,5,FALSE))</f>
        <v>0.79088319088319092</v>
      </c>
      <c r="W2765" s="28">
        <f t="shared" si="219"/>
        <v>0</v>
      </c>
    </row>
    <row r="2766" spans="1:23" hidden="1">
      <c r="A2766" s="1" t="s">
        <v>889</v>
      </c>
      <c r="B2766" s="1" t="s">
        <v>1966</v>
      </c>
      <c r="C2766" s="1" t="s">
        <v>890</v>
      </c>
      <c r="D2766" s="1" t="s">
        <v>3093</v>
      </c>
      <c r="E2766" s="1" t="s">
        <v>2057</v>
      </c>
      <c r="F2766" s="1" t="s">
        <v>452</v>
      </c>
      <c r="G2766" s="47">
        <f t="shared" si="215"/>
        <v>0</v>
      </c>
      <c r="H2766" s="28">
        <f>IF(ISERROR(GETPIVOTDATA("Sum of emp",'2010 County Business Patterns'!$J$2,"FIPS State and County Code",$A2766,"fipstate",$B2766,"fipscty",$C2766,"naics","337124")),0,GETPIVOTDATA("Sum of emp",'2010 County Business Patterns'!$J$2,"FIPS State and County Code",$A2766,"fipstate",$B2766,"fipscty",$C2766,"naics","337124"))</f>
        <v>0</v>
      </c>
      <c r="I2766" s="28">
        <f>IF(ISERROR(GETPIVOTDATA("Sum of Midpoint",'2010 County Business Patterns'!$J$2,"FIPS State and County Code",$A2766,"fipstate",$B2766,"fipscty",$C2766,"naics","337124")),0,GETPIVOTDATA("Sum of Midpoint",'2010 County Business Patterns'!$J$2,"FIPS State and County Code",$A2766,"fipstate",$B2766,"fipscty",$C2766,"naics","337124"))</f>
        <v>0</v>
      </c>
      <c r="J2766">
        <f>IF(ISERROR(VLOOKUP($B2766,'2010 State Business Patterns'!$AN$3:$AR$55,2,FALSE)),0,VLOOKUP($B2766,'2010 State Business Patterns'!$AN$3:$AR$55,2,FALSE))</f>
        <v>0.66534653465346538</v>
      </c>
      <c r="K2766" s="28">
        <f t="shared" si="216"/>
        <v>0</v>
      </c>
      <c r="L2766" s="28">
        <f>IF(ISERROR(GETPIVOTDATA("Sum of emp",'2010 County Business Patterns'!$J$2,"FIPS State and County Code",$A2766,"fipstate",$B2766,"fipscty",$C2766,"naics","337127")),0,GETPIVOTDATA("Sum of emp",'2010 County Business Patterns'!$J$2,"FIPS State and County Code",$A2766,"fipstate",$B2766,"fipscty",$C2766,"naics","337127"))</f>
        <v>0</v>
      </c>
      <c r="M2766" s="28">
        <f>IF(ISERROR(GETPIVOTDATA("Sum of Midpoint",'2010 County Business Patterns'!$J$2,"FIPS State and County Code",$A2766,"fipstate",$B2766,"fipscty",$C2766,"naics","337127")),0,GETPIVOTDATA("Sum of Midpoint",'2010 County Business Patterns'!$J$2,"FIPS State and County Code",$A2766,"fipstate",$B2766,"fipscty",$C2766,"naics","337127"))</f>
        <v>0</v>
      </c>
      <c r="N2766">
        <f>IF(ISERROR(VLOOKUP($B2766,'2010 State Business Patterns'!$AN$3:$AR$55,3,FALSE)),0,VLOOKUP($B2766,'2010 State Business Patterns'!$AN$3:$AR$55,3,FALSE))</f>
        <v>0.88424242424242427</v>
      </c>
      <c r="O2766" s="28">
        <f t="shared" si="217"/>
        <v>0</v>
      </c>
      <c r="P2766" s="28">
        <f>IF(ISERROR(GETPIVOTDATA("Sum of emp",'2010 County Business Patterns'!$J$2,"FIPS State and County Code",$A2766,"fipstate",$B2766,"fipscty",$C2766,"naics","337214")),0,GETPIVOTDATA("Sum of emp",'2010 County Business Patterns'!$J$2,"FIPS State and County Code",$A2766,"fipstate",$B2766,"fipscty",$C2766,"naics","337214"))</f>
        <v>0</v>
      </c>
      <c r="Q2766" s="28">
        <f>IF(ISERROR(GETPIVOTDATA("Sum of Midpoint",'2010 County Business Patterns'!$J$2,"FIPS State and County Code",$A2766,"fipstate",$B2766,"fipscty",$C2766,"naics","337214")),0,GETPIVOTDATA("Sum of Midpoint",'2010 County Business Patterns'!$J$2,"FIPS State and County Code",$A2766,"fipstate",$B2766,"fipscty",$C2766,"naics","337214"))</f>
        <v>0</v>
      </c>
      <c r="R2766">
        <f>IF(ISERROR(VLOOKUP($B2766,'2010 State Business Patterns'!$AN$3:$AR$55,4,FALSE)),0,VLOOKUP($B2766,'2010 State Business Patterns'!$AN$3:$AR$55,4,FALSE))</f>
        <v>0.79374999999999996</v>
      </c>
      <c r="S2766" s="28">
        <f t="shared" si="218"/>
        <v>0</v>
      </c>
      <c r="T2766" s="28">
        <f>IF(ISERROR(GETPIVOTDATA("Sum of emp",'2010 County Business Patterns'!$J$2,"FIPS State and County Code",$A2766,"fipstate",$B2766,"fipscty",$C2766,"naics","337215")),0,GETPIVOTDATA("Sum of emp",'2010 County Business Patterns'!$J$2,"FIPS State and County Code",$A2766,"fipstate",$B2766,"fipscty",$C2766,"naics","337215"))</f>
        <v>0</v>
      </c>
      <c r="U2766" s="28">
        <f>IF(ISERROR(GETPIVOTDATA("Sum of Midpoint",'2010 County Business Patterns'!$J$2,"FIPS State and County Code",$A2766,"fipstate",$B2766,"fipscty",$C2766,"naics","337215")),0,GETPIVOTDATA("Sum of Midpoint",'2010 County Business Patterns'!$J$2,"FIPS State and County Code",$A2766,"fipstate",$B2766,"fipscty",$C2766,"naics","337215"))</f>
        <v>0</v>
      </c>
      <c r="V2766">
        <f>IF(ISERROR(VLOOKUP($B2766,'2010 State Business Patterns'!$AN$3:$AR$55,5,FALSE)),0,VLOOKUP($B2766,'2010 State Business Patterns'!$AN$3:$AR$55,5,FALSE))</f>
        <v>0.79088319088319092</v>
      </c>
      <c r="W2766" s="28">
        <f t="shared" si="219"/>
        <v>0</v>
      </c>
    </row>
    <row r="2767" spans="1:23" hidden="1">
      <c r="A2767" s="1" t="s">
        <v>891</v>
      </c>
      <c r="B2767" s="1" t="s">
        <v>1966</v>
      </c>
      <c r="C2767" s="1" t="s">
        <v>2013</v>
      </c>
      <c r="D2767" s="1" t="s">
        <v>3799</v>
      </c>
      <c r="E2767" s="1" t="s">
        <v>2057</v>
      </c>
      <c r="F2767" s="1" t="s">
        <v>452</v>
      </c>
      <c r="G2767" s="47">
        <f t="shared" si="215"/>
        <v>0</v>
      </c>
      <c r="H2767" s="28">
        <f>IF(ISERROR(GETPIVOTDATA("Sum of emp",'2010 County Business Patterns'!$J$2,"FIPS State and County Code",$A2767,"fipstate",$B2767,"fipscty",$C2767,"naics","337124")),0,GETPIVOTDATA("Sum of emp",'2010 County Business Patterns'!$J$2,"FIPS State and County Code",$A2767,"fipstate",$B2767,"fipscty",$C2767,"naics","337124"))</f>
        <v>0</v>
      </c>
      <c r="I2767" s="28">
        <f>IF(ISERROR(GETPIVOTDATA("Sum of Midpoint",'2010 County Business Patterns'!$J$2,"FIPS State and County Code",$A2767,"fipstate",$B2767,"fipscty",$C2767,"naics","337124")),0,GETPIVOTDATA("Sum of Midpoint",'2010 County Business Patterns'!$J$2,"FIPS State and County Code",$A2767,"fipstate",$B2767,"fipscty",$C2767,"naics","337124"))</f>
        <v>0</v>
      </c>
      <c r="J2767">
        <f>IF(ISERROR(VLOOKUP($B2767,'2010 State Business Patterns'!$AN$3:$AR$55,2,FALSE)),0,VLOOKUP($B2767,'2010 State Business Patterns'!$AN$3:$AR$55,2,FALSE))</f>
        <v>0.66534653465346538</v>
      </c>
      <c r="K2767" s="28">
        <f t="shared" si="216"/>
        <v>0</v>
      </c>
      <c r="L2767" s="28">
        <f>IF(ISERROR(GETPIVOTDATA("Sum of emp",'2010 County Business Patterns'!$J$2,"FIPS State and County Code",$A2767,"fipstate",$B2767,"fipscty",$C2767,"naics","337127")),0,GETPIVOTDATA("Sum of emp",'2010 County Business Patterns'!$J$2,"FIPS State and County Code",$A2767,"fipstate",$B2767,"fipscty",$C2767,"naics","337127"))</f>
        <v>0</v>
      </c>
      <c r="M2767" s="28">
        <f>IF(ISERROR(GETPIVOTDATA("Sum of Midpoint",'2010 County Business Patterns'!$J$2,"FIPS State and County Code",$A2767,"fipstate",$B2767,"fipscty",$C2767,"naics","337127")),0,GETPIVOTDATA("Sum of Midpoint",'2010 County Business Patterns'!$J$2,"FIPS State and County Code",$A2767,"fipstate",$B2767,"fipscty",$C2767,"naics","337127"))</f>
        <v>0</v>
      </c>
      <c r="N2767">
        <f>IF(ISERROR(VLOOKUP($B2767,'2010 State Business Patterns'!$AN$3:$AR$55,3,FALSE)),0,VLOOKUP($B2767,'2010 State Business Patterns'!$AN$3:$AR$55,3,FALSE))</f>
        <v>0.88424242424242427</v>
      </c>
      <c r="O2767" s="28">
        <f t="shared" si="217"/>
        <v>0</v>
      </c>
      <c r="P2767" s="28">
        <f>IF(ISERROR(GETPIVOTDATA("Sum of emp",'2010 County Business Patterns'!$J$2,"FIPS State and County Code",$A2767,"fipstate",$B2767,"fipscty",$C2767,"naics","337214")),0,GETPIVOTDATA("Sum of emp",'2010 County Business Patterns'!$J$2,"FIPS State and County Code",$A2767,"fipstate",$B2767,"fipscty",$C2767,"naics","337214"))</f>
        <v>0</v>
      </c>
      <c r="Q2767" s="28">
        <f>IF(ISERROR(GETPIVOTDATA("Sum of Midpoint",'2010 County Business Patterns'!$J$2,"FIPS State and County Code",$A2767,"fipstate",$B2767,"fipscty",$C2767,"naics","337214")),0,GETPIVOTDATA("Sum of Midpoint",'2010 County Business Patterns'!$J$2,"FIPS State and County Code",$A2767,"fipstate",$B2767,"fipscty",$C2767,"naics","337214"))</f>
        <v>0</v>
      </c>
      <c r="R2767">
        <f>IF(ISERROR(VLOOKUP($B2767,'2010 State Business Patterns'!$AN$3:$AR$55,4,FALSE)),0,VLOOKUP($B2767,'2010 State Business Patterns'!$AN$3:$AR$55,4,FALSE))</f>
        <v>0.79374999999999996</v>
      </c>
      <c r="S2767" s="28">
        <f t="shared" si="218"/>
        <v>0</v>
      </c>
      <c r="T2767" s="28">
        <f>IF(ISERROR(GETPIVOTDATA("Sum of emp",'2010 County Business Patterns'!$J$2,"FIPS State and County Code",$A2767,"fipstate",$B2767,"fipscty",$C2767,"naics","337215")),0,GETPIVOTDATA("Sum of emp",'2010 County Business Patterns'!$J$2,"FIPS State and County Code",$A2767,"fipstate",$B2767,"fipscty",$C2767,"naics","337215"))</f>
        <v>0</v>
      </c>
      <c r="U2767" s="28">
        <f>IF(ISERROR(GETPIVOTDATA("Sum of Midpoint",'2010 County Business Patterns'!$J$2,"FIPS State and County Code",$A2767,"fipstate",$B2767,"fipscty",$C2767,"naics","337215")),0,GETPIVOTDATA("Sum of Midpoint",'2010 County Business Patterns'!$J$2,"FIPS State and County Code",$A2767,"fipstate",$B2767,"fipscty",$C2767,"naics","337215"))</f>
        <v>0</v>
      </c>
      <c r="V2767">
        <f>IF(ISERROR(VLOOKUP($B2767,'2010 State Business Patterns'!$AN$3:$AR$55,5,FALSE)),0,VLOOKUP($B2767,'2010 State Business Patterns'!$AN$3:$AR$55,5,FALSE))</f>
        <v>0.79088319088319092</v>
      </c>
      <c r="W2767" s="28">
        <f t="shared" si="219"/>
        <v>0</v>
      </c>
    </row>
    <row r="2768" spans="1:23" hidden="1">
      <c r="A2768" s="1" t="s">
        <v>892</v>
      </c>
      <c r="B2768" s="1" t="s">
        <v>1966</v>
      </c>
      <c r="C2768" s="1" t="s">
        <v>893</v>
      </c>
      <c r="D2768" s="1" t="s">
        <v>894</v>
      </c>
      <c r="E2768" s="1" t="s">
        <v>2057</v>
      </c>
      <c r="F2768" s="1" t="s">
        <v>452</v>
      </c>
      <c r="G2768" s="47">
        <f t="shared" si="215"/>
        <v>0</v>
      </c>
      <c r="H2768" s="28">
        <f>IF(ISERROR(GETPIVOTDATA("Sum of emp",'2010 County Business Patterns'!$J$2,"FIPS State and County Code",$A2768,"fipstate",$B2768,"fipscty",$C2768,"naics","337124")),0,GETPIVOTDATA("Sum of emp",'2010 County Business Patterns'!$J$2,"FIPS State and County Code",$A2768,"fipstate",$B2768,"fipscty",$C2768,"naics","337124"))</f>
        <v>0</v>
      </c>
      <c r="I2768" s="28">
        <f>IF(ISERROR(GETPIVOTDATA("Sum of Midpoint",'2010 County Business Patterns'!$J$2,"FIPS State and County Code",$A2768,"fipstate",$B2768,"fipscty",$C2768,"naics","337124")),0,GETPIVOTDATA("Sum of Midpoint",'2010 County Business Patterns'!$J$2,"FIPS State and County Code",$A2768,"fipstate",$B2768,"fipscty",$C2768,"naics","337124"))</f>
        <v>0</v>
      </c>
      <c r="J2768">
        <f>IF(ISERROR(VLOOKUP($B2768,'2010 State Business Patterns'!$AN$3:$AR$55,2,FALSE)),0,VLOOKUP($B2768,'2010 State Business Patterns'!$AN$3:$AR$55,2,FALSE))</f>
        <v>0.66534653465346538</v>
      </c>
      <c r="K2768" s="28">
        <f t="shared" si="216"/>
        <v>0</v>
      </c>
      <c r="L2768" s="28">
        <f>IF(ISERROR(GETPIVOTDATA("Sum of emp",'2010 County Business Patterns'!$J$2,"FIPS State and County Code",$A2768,"fipstate",$B2768,"fipscty",$C2768,"naics","337127")),0,GETPIVOTDATA("Sum of emp",'2010 County Business Patterns'!$J$2,"FIPS State and County Code",$A2768,"fipstate",$B2768,"fipscty",$C2768,"naics","337127"))</f>
        <v>0</v>
      </c>
      <c r="M2768" s="28">
        <f>IF(ISERROR(GETPIVOTDATA("Sum of Midpoint",'2010 County Business Patterns'!$J$2,"FIPS State and County Code",$A2768,"fipstate",$B2768,"fipscty",$C2768,"naics","337127")),0,GETPIVOTDATA("Sum of Midpoint",'2010 County Business Patterns'!$J$2,"FIPS State and County Code",$A2768,"fipstate",$B2768,"fipscty",$C2768,"naics","337127"))</f>
        <v>0</v>
      </c>
      <c r="N2768">
        <f>IF(ISERROR(VLOOKUP($B2768,'2010 State Business Patterns'!$AN$3:$AR$55,3,FALSE)),0,VLOOKUP($B2768,'2010 State Business Patterns'!$AN$3:$AR$55,3,FALSE))</f>
        <v>0.88424242424242427</v>
      </c>
      <c r="O2768" s="28">
        <f t="shared" si="217"/>
        <v>0</v>
      </c>
      <c r="P2768" s="28">
        <f>IF(ISERROR(GETPIVOTDATA("Sum of emp",'2010 County Business Patterns'!$J$2,"FIPS State and County Code",$A2768,"fipstate",$B2768,"fipscty",$C2768,"naics","337214")),0,GETPIVOTDATA("Sum of emp",'2010 County Business Patterns'!$J$2,"FIPS State and County Code",$A2768,"fipstate",$B2768,"fipscty",$C2768,"naics","337214"))</f>
        <v>0</v>
      </c>
      <c r="Q2768" s="28">
        <f>IF(ISERROR(GETPIVOTDATA("Sum of Midpoint",'2010 County Business Patterns'!$J$2,"FIPS State and County Code",$A2768,"fipstate",$B2768,"fipscty",$C2768,"naics","337214")),0,GETPIVOTDATA("Sum of Midpoint",'2010 County Business Patterns'!$J$2,"FIPS State and County Code",$A2768,"fipstate",$B2768,"fipscty",$C2768,"naics","337214"))</f>
        <v>0</v>
      </c>
      <c r="R2768">
        <f>IF(ISERROR(VLOOKUP($B2768,'2010 State Business Patterns'!$AN$3:$AR$55,4,FALSE)),0,VLOOKUP($B2768,'2010 State Business Patterns'!$AN$3:$AR$55,4,FALSE))</f>
        <v>0.79374999999999996</v>
      </c>
      <c r="S2768" s="28">
        <f t="shared" si="218"/>
        <v>0</v>
      </c>
      <c r="T2768" s="28">
        <f>IF(ISERROR(GETPIVOTDATA("Sum of emp",'2010 County Business Patterns'!$J$2,"FIPS State and County Code",$A2768,"fipstate",$B2768,"fipscty",$C2768,"naics","337215")),0,GETPIVOTDATA("Sum of emp",'2010 County Business Patterns'!$J$2,"FIPS State and County Code",$A2768,"fipstate",$B2768,"fipscty",$C2768,"naics","337215"))</f>
        <v>0</v>
      </c>
      <c r="U2768" s="28">
        <f>IF(ISERROR(GETPIVOTDATA("Sum of Midpoint",'2010 County Business Patterns'!$J$2,"FIPS State and County Code",$A2768,"fipstate",$B2768,"fipscty",$C2768,"naics","337215")),0,GETPIVOTDATA("Sum of Midpoint",'2010 County Business Patterns'!$J$2,"FIPS State and County Code",$A2768,"fipstate",$B2768,"fipscty",$C2768,"naics","337215"))</f>
        <v>0</v>
      </c>
      <c r="V2768">
        <f>IF(ISERROR(VLOOKUP($B2768,'2010 State Business Patterns'!$AN$3:$AR$55,5,FALSE)),0,VLOOKUP($B2768,'2010 State Business Patterns'!$AN$3:$AR$55,5,FALSE))</f>
        <v>0.79088319088319092</v>
      </c>
      <c r="W2768" s="28">
        <f t="shared" si="219"/>
        <v>0</v>
      </c>
    </row>
    <row r="2769" spans="1:23" hidden="1">
      <c r="A2769" s="1" t="s">
        <v>895</v>
      </c>
      <c r="B2769" s="1" t="s">
        <v>1966</v>
      </c>
      <c r="C2769" s="1" t="s">
        <v>896</v>
      </c>
      <c r="D2769" s="1" t="s">
        <v>897</v>
      </c>
      <c r="E2769" s="1" t="s">
        <v>2057</v>
      </c>
      <c r="F2769" s="1" t="s">
        <v>452</v>
      </c>
      <c r="G2769" s="47">
        <f t="shared" si="215"/>
        <v>0</v>
      </c>
      <c r="H2769" s="28">
        <f>IF(ISERROR(GETPIVOTDATA("Sum of emp",'2010 County Business Patterns'!$J$2,"FIPS State and County Code",$A2769,"fipstate",$B2769,"fipscty",$C2769,"naics","337124")),0,GETPIVOTDATA("Sum of emp",'2010 County Business Patterns'!$J$2,"FIPS State and County Code",$A2769,"fipstate",$B2769,"fipscty",$C2769,"naics","337124"))</f>
        <v>0</v>
      </c>
      <c r="I2769" s="28">
        <f>IF(ISERROR(GETPIVOTDATA("Sum of Midpoint",'2010 County Business Patterns'!$J$2,"FIPS State and County Code",$A2769,"fipstate",$B2769,"fipscty",$C2769,"naics","337124")),0,GETPIVOTDATA("Sum of Midpoint",'2010 County Business Patterns'!$J$2,"FIPS State and County Code",$A2769,"fipstate",$B2769,"fipscty",$C2769,"naics","337124"))</f>
        <v>0</v>
      </c>
      <c r="J2769">
        <f>IF(ISERROR(VLOOKUP($B2769,'2010 State Business Patterns'!$AN$3:$AR$55,2,FALSE)),0,VLOOKUP($B2769,'2010 State Business Patterns'!$AN$3:$AR$55,2,FALSE))</f>
        <v>0.66534653465346538</v>
      </c>
      <c r="K2769" s="28">
        <f t="shared" si="216"/>
        <v>0</v>
      </c>
      <c r="L2769" s="28">
        <f>IF(ISERROR(GETPIVOTDATA("Sum of emp",'2010 County Business Patterns'!$J$2,"FIPS State and County Code",$A2769,"fipstate",$B2769,"fipscty",$C2769,"naics","337127")),0,GETPIVOTDATA("Sum of emp",'2010 County Business Patterns'!$J$2,"FIPS State and County Code",$A2769,"fipstate",$B2769,"fipscty",$C2769,"naics","337127"))</f>
        <v>0</v>
      </c>
      <c r="M2769" s="28">
        <f>IF(ISERROR(GETPIVOTDATA("Sum of Midpoint",'2010 County Business Patterns'!$J$2,"FIPS State and County Code",$A2769,"fipstate",$B2769,"fipscty",$C2769,"naics","337127")),0,GETPIVOTDATA("Sum of Midpoint",'2010 County Business Patterns'!$J$2,"FIPS State and County Code",$A2769,"fipstate",$B2769,"fipscty",$C2769,"naics","337127"))</f>
        <v>0</v>
      </c>
      <c r="N2769">
        <f>IF(ISERROR(VLOOKUP($B2769,'2010 State Business Patterns'!$AN$3:$AR$55,3,FALSE)),0,VLOOKUP($B2769,'2010 State Business Patterns'!$AN$3:$AR$55,3,FALSE))</f>
        <v>0.88424242424242427</v>
      </c>
      <c r="O2769" s="28">
        <f t="shared" si="217"/>
        <v>0</v>
      </c>
      <c r="P2769" s="28">
        <f>IF(ISERROR(GETPIVOTDATA("Sum of emp",'2010 County Business Patterns'!$J$2,"FIPS State and County Code",$A2769,"fipstate",$B2769,"fipscty",$C2769,"naics","337214")),0,GETPIVOTDATA("Sum of emp",'2010 County Business Patterns'!$J$2,"FIPS State and County Code",$A2769,"fipstate",$B2769,"fipscty",$C2769,"naics","337214"))</f>
        <v>0</v>
      </c>
      <c r="Q2769" s="28">
        <f>IF(ISERROR(GETPIVOTDATA("Sum of Midpoint",'2010 County Business Patterns'!$J$2,"FIPS State and County Code",$A2769,"fipstate",$B2769,"fipscty",$C2769,"naics","337214")),0,GETPIVOTDATA("Sum of Midpoint",'2010 County Business Patterns'!$J$2,"FIPS State and County Code",$A2769,"fipstate",$B2769,"fipscty",$C2769,"naics","337214"))</f>
        <v>0</v>
      </c>
      <c r="R2769">
        <f>IF(ISERROR(VLOOKUP($B2769,'2010 State Business Patterns'!$AN$3:$AR$55,4,FALSE)),0,VLOOKUP($B2769,'2010 State Business Patterns'!$AN$3:$AR$55,4,FALSE))</f>
        <v>0.79374999999999996</v>
      </c>
      <c r="S2769" s="28">
        <f t="shared" si="218"/>
        <v>0</v>
      </c>
      <c r="T2769" s="28">
        <f>IF(ISERROR(GETPIVOTDATA("Sum of emp",'2010 County Business Patterns'!$J$2,"FIPS State and County Code",$A2769,"fipstate",$B2769,"fipscty",$C2769,"naics","337215")),0,GETPIVOTDATA("Sum of emp",'2010 County Business Patterns'!$J$2,"FIPS State and County Code",$A2769,"fipstate",$B2769,"fipscty",$C2769,"naics","337215"))</f>
        <v>0</v>
      </c>
      <c r="U2769" s="28">
        <f>IF(ISERROR(GETPIVOTDATA("Sum of Midpoint",'2010 County Business Patterns'!$J$2,"FIPS State and County Code",$A2769,"fipstate",$B2769,"fipscty",$C2769,"naics","337215")),0,GETPIVOTDATA("Sum of Midpoint",'2010 County Business Patterns'!$J$2,"FIPS State and County Code",$A2769,"fipstate",$B2769,"fipscty",$C2769,"naics","337215"))</f>
        <v>0</v>
      </c>
      <c r="V2769">
        <f>IF(ISERROR(VLOOKUP($B2769,'2010 State Business Patterns'!$AN$3:$AR$55,5,FALSE)),0,VLOOKUP($B2769,'2010 State Business Patterns'!$AN$3:$AR$55,5,FALSE))</f>
        <v>0.79088319088319092</v>
      </c>
      <c r="W2769" s="28">
        <f t="shared" si="219"/>
        <v>0</v>
      </c>
    </row>
    <row r="2770" spans="1:23">
      <c r="A2770" s="1" t="s">
        <v>898</v>
      </c>
      <c r="B2770" s="1" t="s">
        <v>1966</v>
      </c>
      <c r="C2770" s="1" t="s">
        <v>2014</v>
      </c>
      <c r="D2770" s="1" t="s">
        <v>3348</v>
      </c>
      <c r="E2770" s="1" t="s">
        <v>2057</v>
      </c>
      <c r="F2770" s="1" t="s">
        <v>452</v>
      </c>
      <c r="G2770" s="47">
        <f t="shared" si="215"/>
        <v>146.57349132349134</v>
      </c>
      <c r="H2770" s="28">
        <f>IF(ISERROR(GETPIVOTDATA("Sum of emp",'2010 County Business Patterns'!$J$2,"FIPS State and County Code",$A2770,"fipstate",$B2770,"fipscty",$C2770,"naics","337124")),0,GETPIVOTDATA("Sum of emp",'2010 County Business Patterns'!$J$2,"FIPS State and County Code",$A2770,"fipstate",$B2770,"fipscty",$C2770,"naics","337124"))</f>
        <v>0</v>
      </c>
      <c r="I2770" s="28">
        <f>IF(ISERROR(GETPIVOTDATA("Sum of Midpoint",'2010 County Business Patterns'!$J$2,"FIPS State and County Code",$A2770,"fipstate",$B2770,"fipscty",$C2770,"naics","337124")),0,GETPIVOTDATA("Sum of Midpoint",'2010 County Business Patterns'!$J$2,"FIPS State and County Code",$A2770,"fipstate",$B2770,"fipscty",$C2770,"naics","337124"))</f>
        <v>0</v>
      </c>
      <c r="J2770">
        <f>IF(ISERROR(VLOOKUP($B2770,'2010 State Business Patterns'!$AN$3:$AR$55,2,FALSE)),0,VLOOKUP($B2770,'2010 State Business Patterns'!$AN$3:$AR$55,2,FALSE))</f>
        <v>0.66534653465346538</v>
      </c>
      <c r="K2770" s="28">
        <f t="shared" si="216"/>
        <v>0</v>
      </c>
      <c r="L2770" s="28">
        <f>IF(ISERROR(GETPIVOTDATA("Sum of emp",'2010 County Business Patterns'!$J$2,"FIPS State and County Code",$A2770,"fipstate",$B2770,"fipscty",$C2770,"naics","337127")),0,GETPIVOTDATA("Sum of emp",'2010 County Business Patterns'!$J$2,"FIPS State and County Code",$A2770,"fipstate",$B2770,"fipscty",$C2770,"naics","337127"))</f>
        <v>0</v>
      </c>
      <c r="M2770" s="28">
        <f>IF(ISERROR(GETPIVOTDATA("Sum of Midpoint",'2010 County Business Patterns'!$J$2,"FIPS State and County Code",$A2770,"fipstate",$B2770,"fipscty",$C2770,"naics","337127")),0,GETPIVOTDATA("Sum of Midpoint",'2010 County Business Patterns'!$J$2,"FIPS State and County Code",$A2770,"fipstate",$B2770,"fipscty",$C2770,"naics","337127"))</f>
        <v>175</v>
      </c>
      <c r="N2770">
        <f>IF(ISERROR(VLOOKUP($B2770,'2010 State Business Patterns'!$AN$3:$AR$55,3,FALSE)),0,VLOOKUP($B2770,'2010 State Business Patterns'!$AN$3:$AR$55,3,FALSE))</f>
        <v>0.88424242424242427</v>
      </c>
      <c r="O2770" s="28">
        <f t="shared" si="217"/>
        <v>77.371212121212125</v>
      </c>
      <c r="P2770" s="28">
        <f>IF(ISERROR(GETPIVOTDATA("Sum of emp",'2010 County Business Patterns'!$J$2,"FIPS State and County Code",$A2770,"fipstate",$B2770,"fipscty",$C2770,"naics","337214")),0,GETPIVOTDATA("Sum of emp",'2010 County Business Patterns'!$J$2,"FIPS State and County Code",$A2770,"fipstate",$B2770,"fipscty",$C2770,"naics","337214"))</f>
        <v>0</v>
      </c>
      <c r="Q2770" s="28">
        <f>IF(ISERROR(GETPIVOTDATA("Sum of Midpoint",'2010 County Business Patterns'!$J$2,"FIPS State and County Code",$A2770,"fipstate",$B2770,"fipscty",$C2770,"naics","337214")),0,GETPIVOTDATA("Sum of Midpoint",'2010 County Business Patterns'!$J$2,"FIPS State and County Code",$A2770,"fipstate",$B2770,"fipscty",$C2770,"naics","337214"))</f>
        <v>0</v>
      </c>
      <c r="R2770">
        <f>IF(ISERROR(VLOOKUP($B2770,'2010 State Business Patterns'!$AN$3:$AR$55,4,FALSE)),0,VLOOKUP($B2770,'2010 State Business Patterns'!$AN$3:$AR$55,4,FALSE))</f>
        <v>0.79374999999999996</v>
      </c>
      <c r="S2770" s="28">
        <f t="shared" si="218"/>
        <v>0</v>
      </c>
      <c r="T2770" s="28">
        <f>IF(ISERROR(GETPIVOTDATA("Sum of emp",'2010 County Business Patterns'!$J$2,"FIPS State and County Code",$A2770,"fipstate",$B2770,"fipscty",$C2770,"naics","337215")),0,GETPIVOTDATA("Sum of emp",'2010 County Business Patterns'!$J$2,"FIPS State and County Code",$A2770,"fipstate",$B2770,"fipscty",$C2770,"naics","337215"))</f>
        <v>0</v>
      </c>
      <c r="U2770" s="28">
        <f>IF(ISERROR(GETPIVOTDATA("Sum of Midpoint",'2010 County Business Patterns'!$J$2,"FIPS State and County Code",$A2770,"fipstate",$B2770,"fipscty",$C2770,"naics","337215")),0,GETPIVOTDATA("Sum of Midpoint",'2010 County Business Patterns'!$J$2,"FIPS State and County Code",$A2770,"fipstate",$B2770,"fipscty",$C2770,"naics","337215"))</f>
        <v>175</v>
      </c>
      <c r="V2770">
        <f>IF(ISERROR(VLOOKUP($B2770,'2010 State Business Patterns'!$AN$3:$AR$55,5,FALSE)),0,VLOOKUP($B2770,'2010 State Business Patterns'!$AN$3:$AR$55,5,FALSE))</f>
        <v>0.79088319088319092</v>
      </c>
      <c r="W2770" s="28">
        <f t="shared" si="219"/>
        <v>69.2022792022792</v>
      </c>
    </row>
    <row r="2771" spans="1:23" hidden="1">
      <c r="A2771" s="1" t="s">
        <v>899</v>
      </c>
      <c r="B2771" s="1" t="s">
        <v>1966</v>
      </c>
      <c r="C2771" s="1" t="s">
        <v>2015</v>
      </c>
      <c r="D2771" s="1" t="s">
        <v>3801</v>
      </c>
      <c r="E2771" s="1" t="s">
        <v>2057</v>
      </c>
      <c r="F2771" s="1" t="s">
        <v>452</v>
      </c>
      <c r="G2771" s="47">
        <f t="shared" si="215"/>
        <v>0</v>
      </c>
      <c r="H2771" s="28">
        <f>IF(ISERROR(GETPIVOTDATA("Sum of emp",'2010 County Business Patterns'!$J$2,"FIPS State and County Code",$A2771,"fipstate",$B2771,"fipscty",$C2771,"naics","337124")),0,GETPIVOTDATA("Sum of emp",'2010 County Business Patterns'!$J$2,"FIPS State and County Code",$A2771,"fipstate",$B2771,"fipscty",$C2771,"naics","337124"))</f>
        <v>0</v>
      </c>
      <c r="I2771" s="28">
        <f>IF(ISERROR(GETPIVOTDATA("Sum of Midpoint",'2010 County Business Patterns'!$J$2,"FIPS State and County Code",$A2771,"fipstate",$B2771,"fipscty",$C2771,"naics","337124")),0,GETPIVOTDATA("Sum of Midpoint",'2010 County Business Patterns'!$J$2,"FIPS State and County Code",$A2771,"fipstate",$B2771,"fipscty",$C2771,"naics","337124"))</f>
        <v>0</v>
      </c>
      <c r="J2771">
        <f>IF(ISERROR(VLOOKUP($B2771,'2010 State Business Patterns'!$AN$3:$AR$55,2,FALSE)),0,VLOOKUP($B2771,'2010 State Business Patterns'!$AN$3:$AR$55,2,FALSE))</f>
        <v>0.66534653465346538</v>
      </c>
      <c r="K2771" s="28">
        <f t="shared" si="216"/>
        <v>0</v>
      </c>
      <c r="L2771" s="28">
        <f>IF(ISERROR(GETPIVOTDATA("Sum of emp",'2010 County Business Patterns'!$J$2,"FIPS State and County Code",$A2771,"fipstate",$B2771,"fipscty",$C2771,"naics","337127")),0,GETPIVOTDATA("Sum of emp",'2010 County Business Patterns'!$J$2,"FIPS State and County Code",$A2771,"fipstate",$B2771,"fipscty",$C2771,"naics","337127"))</f>
        <v>0</v>
      </c>
      <c r="M2771" s="28">
        <f>IF(ISERROR(GETPIVOTDATA("Sum of Midpoint",'2010 County Business Patterns'!$J$2,"FIPS State and County Code",$A2771,"fipstate",$B2771,"fipscty",$C2771,"naics","337127")),0,GETPIVOTDATA("Sum of Midpoint",'2010 County Business Patterns'!$J$2,"FIPS State and County Code",$A2771,"fipstate",$B2771,"fipscty",$C2771,"naics","337127"))</f>
        <v>0</v>
      </c>
      <c r="N2771">
        <f>IF(ISERROR(VLOOKUP($B2771,'2010 State Business Patterns'!$AN$3:$AR$55,3,FALSE)),0,VLOOKUP($B2771,'2010 State Business Patterns'!$AN$3:$AR$55,3,FALSE))</f>
        <v>0.88424242424242427</v>
      </c>
      <c r="O2771" s="28">
        <f t="shared" si="217"/>
        <v>0</v>
      </c>
      <c r="P2771" s="28">
        <f>IF(ISERROR(GETPIVOTDATA("Sum of emp",'2010 County Business Patterns'!$J$2,"FIPS State and County Code",$A2771,"fipstate",$B2771,"fipscty",$C2771,"naics","337214")),0,GETPIVOTDATA("Sum of emp",'2010 County Business Patterns'!$J$2,"FIPS State and County Code",$A2771,"fipstate",$B2771,"fipscty",$C2771,"naics","337214"))</f>
        <v>0</v>
      </c>
      <c r="Q2771" s="28">
        <f>IF(ISERROR(GETPIVOTDATA("Sum of Midpoint",'2010 County Business Patterns'!$J$2,"FIPS State and County Code",$A2771,"fipstate",$B2771,"fipscty",$C2771,"naics","337214")),0,GETPIVOTDATA("Sum of Midpoint",'2010 County Business Patterns'!$J$2,"FIPS State and County Code",$A2771,"fipstate",$B2771,"fipscty",$C2771,"naics","337214"))</f>
        <v>0</v>
      </c>
      <c r="R2771">
        <f>IF(ISERROR(VLOOKUP($B2771,'2010 State Business Patterns'!$AN$3:$AR$55,4,FALSE)),0,VLOOKUP($B2771,'2010 State Business Patterns'!$AN$3:$AR$55,4,FALSE))</f>
        <v>0.79374999999999996</v>
      </c>
      <c r="S2771" s="28">
        <f t="shared" si="218"/>
        <v>0</v>
      </c>
      <c r="T2771" s="28">
        <f>IF(ISERROR(GETPIVOTDATA("Sum of emp",'2010 County Business Patterns'!$J$2,"FIPS State and County Code",$A2771,"fipstate",$B2771,"fipscty",$C2771,"naics","337215")),0,GETPIVOTDATA("Sum of emp",'2010 County Business Patterns'!$J$2,"FIPS State and County Code",$A2771,"fipstate",$B2771,"fipscty",$C2771,"naics","337215"))</f>
        <v>0</v>
      </c>
      <c r="U2771" s="28">
        <f>IF(ISERROR(GETPIVOTDATA("Sum of Midpoint",'2010 County Business Patterns'!$J$2,"FIPS State and County Code",$A2771,"fipstate",$B2771,"fipscty",$C2771,"naics","337215")),0,GETPIVOTDATA("Sum of Midpoint",'2010 County Business Patterns'!$J$2,"FIPS State and County Code",$A2771,"fipstate",$B2771,"fipscty",$C2771,"naics","337215"))</f>
        <v>0</v>
      </c>
      <c r="V2771">
        <f>IF(ISERROR(VLOOKUP($B2771,'2010 State Business Patterns'!$AN$3:$AR$55,5,FALSE)),0,VLOOKUP($B2771,'2010 State Business Patterns'!$AN$3:$AR$55,5,FALSE))</f>
        <v>0.79088319088319092</v>
      </c>
      <c r="W2771" s="28">
        <f t="shared" si="219"/>
        <v>0</v>
      </c>
    </row>
    <row r="2772" spans="1:23" hidden="1">
      <c r="A2772" s="1" t="s">
        <v>900</v>
      </c>
      <c r="B2772" s="1" t="s">
        <v>1966</v>
      </c>
      <c r="C2772" s="1" t="s">
        <v>2016</v>
      </c>
      <c r="D2772" s="1" t="s">
        <v>901</v>
      </c>
      <c r="E2772" s="1" t="s">
        <v>2057</v>
      </c>
      <c r="F2772" s="1" t="s">
        <v>452</v>
      </c>
      <c r="G2772" s="47">
        <f t="shared" si="215"/>
        <v>0</v>
      </c>
      <c r="H2772" s="28">
        <f>IF(ISERROR(GETPIVOTDATA("Sum of emp",'2010 County Business Patterns'!$J$2,"FIPS State and County Code",$A2772,"fipstate",$B2772,"fipscty",$C2772,"naics","337124")),0,GETPIVOTDATA("Sum of emp",'2010 County Business Patterns'!$J$2,"FIPS State and County Code",$A2772,"fipstate",$B2772,"fipscty",$C2772,"naics","337124"))</f>
        <v>0</v>
      </c>
      <c r="I2772" s="28">
        <f>IF(ISERROR(GETPIVOTDATA("Sum of Midpoint",'2010 County Business Patterns'!$J$2,"FIPS State and County Code",$A2772,"fipstate",$B2772,"fipscty",$C2772,"naics","337124")),0,GETPIVOTDATA("Sum of Midpoint",'2010 County Business Patterns'!$J$2,"FIPS State and County Code",$A2772,"fipstate",$B2772,"fipscty",$C2772,"naics","337124"))</f>
        <v>0</v>
      </c>
      <c r="J2772">
        <f>IF(ISERROR(VLOOKUP($B2772,'2010 State Business Patterns'!$AN$3:$AR$55,2,FALSE)),0,VLOOKUP($B2772,'2010 State Business Patterns'!$AN$3:$AR$55,2,FALSE))</f>
        <v>0.66534653465346538</v>
      </c>
      <c r="K2772" s="28">
        <f t="shared" si="216"/>
        <v>0</v>
      </c>
      <c r="L2772" s="28">
        <f>IF(ISERROR(GETPIVOTDATA("Sum of emp",'2010 County Business Patterns'!$J$2,"FIPS State and County Code",$A2772,"fipstate",$B2772,"fipscty",$C2772,"naics","337127")),0,GETPIVOTDATA("Sum of emp",'2010 County Business Patterns'!$J$2,"FIPS State and County Code",$A2772,"fipstate",$B2772,"fipscty",$C2772,"naics","337127"))</f>
        <v>0</v>
      </c>
      <c r="M2772" s="28">
        <f>IF(ISERROR(GETPIVOTDATA("Sum of Midpoint",'2010 County Business Patterns'!$J$2,"FIPS State and County Code",$A2772,"fipstate",$B2772,"fipscty",$C2772,"naics","337127")),0,GETPIVOTDATA("Sum of Midpoint",'2010 County Business Patterns'!$J$2,"FIPS State and County Code",$A2772,"fipstate",$B2772,"fipscty",$C2772,"naics","337127"))</f>
        <v>0</v>
      </c>
      <c r="N2772">
        <f>IF(ISERROR(VLOOKUP($B2772,'2010 State Business Patterns'!$AN$3:$AR$55,3,FALSE)),0,VLOOKUP($B2772,'2010 State Business Patterns'!$AN$3:$AR$55,3,FALSE))</f>
        <v>0.88424242424242427</v>
      </c>
      <c r="O2772" s="28">
        <f t="shared" si="217"/>
        <v>0</v>
      </c>
      <c r="P2772" s="28">
        <f>IF(ISERROR(GETPIVOTDATA("Sum of emp",'2010 County Business Patterns'!$J$2,"FIPS State and County Code",$A2772,"fipstate",$B2772,"fipscty",$C2772,"naics","337214")),0,GETPIVOTDATA("Sum of emp",'2010 County Business Patterns'!$J$2,"FIPS State and County Code",$A2772,"fipstate",$B2772,"fipscty",$C2772,"naics","337214"))</f>
        <v>0</v>
      </c>
      <c r="Q2772" s="28">
        <f>IF(ISERROR(GETPIVOTDATA("Sum of Midpoint",'2010 County Business Patterns'!$J$2,"FIPS State and County Code",$A2772,"fipstate",$B2772,"fipscty",$C2772,"naics","337214")),0,GETPIVOTDATA("Sum of Midpoint",'2010 County Business Patterns'!$J$2,"FIPS State and County Code",$A2772,"fipstate",$B2772,"fipscty",$C2772,"naics","337214"))</f>
        <v>0</v>
      </c>
      <c r="R2772">
        <f>IF(ISERROR(VLOOKUP($B2772,'2010 State Business Patterns'!$AN$3:$AR$55,4,FALSE)),0,VLOOKUP($B2772,'2010 State Business Patterns'!$AN$3:$AR$55,4,FALSE))</f>
        <v>0.79374999999999996</v>
      </c>
      <c r="S2772" s="28">
        <f t="shared" si="218"/>
        <v>0</v>
      </c>
      <c r="T2772" s="28">
        <f>IF(ISERROR(GETPIVOTDATA("Sum of emp",'2010 County Business Patterns'!$J$2,"FIPS State and County Code",$A2772,"fipstate",$B2772,"fipscty",$C2772,"naics","337215")),0,GETPIVOTDATA("Sum of emp",'2010 County Business Patterns'!$J$2,"FIPS State and County Code",$A2772,"fipstate",$B2772,"fipscty",$C2772,"naics","337215"))</f>
        <v>0</v>
      </c>
      <c r="U2772" s="28">
        <f>IF(ISERROR(GETPIVOTDATA("Sum of Midpoint",'2010 County Business Patterns'!$J$2,"FIPS State and County Code",$A2772,"fipstate",$B2772,"fipscty",$C2772,"naics","337215")),0,GETPIVOTDATA("Sum of Midpoint",'2010 County Business Patterns'!$J$2,"FIPS State and County Code",$A2772,"fipstate",$B2772,"fipscty",$C2772,"naics","337215"))</f>
        <v>0</v>
      </c>
      <c r="V2772">
        <f>IF(ISERROR(VLOOKUP($B2772,'2010 State Business Patterns'!$AN$3:$AR$55,5,FALSE)),0,VLOOKUP($B2772,'2010 State Business Patterns'!$AN$3:$AR$55,5,FALSE))</f>
        <v>0.79088319088319092</v>
      </c>
      <c r="W2772" s="28">
        <f t="shared" si="219"/>
        <v>0</v>
      </c>
    </row>
    <row r="2773" spans="1:23">
      <c r="A2773" s="1" t="s">
        <v>902</v>
      </c>
      <c r="B2773" s="1" t="s">
        <v>1966</v>
      </c>
      <c r="C2773" s="1" t="s">
        <v>2017</v>
      </c>
      <c r="D2773" s="1" t="s">
        <v>903</v>
      </c>
      <c r="E2773" s="1" t="s">
        <v>2057</v>
      </c>
      <c r="F2773" s="1" t="s">
        <v>452</v>
      </c>
      <c r="G2773" s="47">
        <f t="shared" si="215"/>
        <v>4.4212121212121218</v>
      </c>
      <c r="H2773" s="28">
        <f>IF(ISERROR(GETPIVOTDATA("Sum of emp",'2010 County Business Patterns'!$J$2,"FIPS State and County Code",$A2773,"fipstate",$B2773,"fipscty",$C2773,"naics","337124")),0,GETPIVOTDATA("Sum of emp",'2010 County Business Patterns'!$J$2,"FIPS State and County Code",$A2773,"fipstate",$B2773,"fipscty",$C2773,"naics","337124"))</f>
        <v>0</v>
      </c>
      <c r="I2773" s="28">
        <f>IF(ISERROR(GETPIVOTDATA("Sum of Midpoint",'2010 County Business Patterns'!$J$2,"FIPS State and County Code",$A2773,"fipstate",$B2773,"fipscty",$C2773,"naics","337124")),0,GETPIVOTDATA("Sum of Midpoint",'2010 County Business Patterns'!$J$2,"FIPS State and County Code",$A2773,"fipstate",$B2773,"fipscty",$C2773,"naics","337124"))</f>
        <v>0</v>
      </c>
      <c r="J2773">
        <f>IF(ISERROR(VLOOKUP($B2773,'2010 State Business Patterns'!$AN$3:$AR$55,2,FALSE)),0,VLOOKUP($B2773,'2010 State Business Patterns'!$AN$3:$AR$55,2,FALSE))</f>
        <v>0.66534653465346538</v>
      </c>
      <c r="K2773" s="28">
        <f t="shared" si="216"/>
        <v>0</v>
      </c>
      <c r="L2773" s="28">
        <f>IF(ISERROR(GETPIVOTDATA("Sum of emp",'2010 County Business Patterns'!$J$2,"FIPS State and County Code",$A2773,"fipstate",$B2773,"fipscty",$C2773,"naics","337127")),0,GETPIVOTDATA("Sum of emp",'2010 County Business Patterns'!$J$2,"FIPS State and County Code",$A2773,"fipstate",$B2773,"fipscty",$C2773,"naics","337127"))</f>
        <v>0</v>
      </c>
      <c r="M2773" s="28">
        <f>IF(ISERROR(GETPIVOTDATA("Sum of Midpoint",'2010 County Business Patterns'!$J$2,"FIPS State and County Code",$A2773,"fipstate",$B2773,"fipscty",$C2773,"naics","337127")),0,GETPIVOTDATA("Sum of Midpoint",'2010 County Business Patterns'!$J$2,"FIPS State and County Code",$A2773,"fipstate",$B2773,"fipscty",$C2773,"naics","337127"))</f>
        <v>10</v>
      </c>
      <c r="N2773">
        <f>IF(ISERROR(VLOOKUP($B2773,'2010 State Business Patterns'!$AN$3:$AR$55,3,FALSE)),0,VLOOKUP($B2773,'2010 State Business Patterns'!$AN$3:$AR$55,3,FALSE))</f>
        <v>0.88424242424242427</v>
      </c>
      <c r="O2773" s="28">
        <f t="shared" si="217"/>
        <v>4.4212121212121218</v>
      </c>
      <c r="P2773" s="28">
        <f>IF(ISERROR(GETPIVOTDATA("Sum of emp",'2010 County Business Patterns'!$J$2,"FIPS State and County Code",$A2773,"fipstate",$B2773,"fipscty",$C2773,"naics","337214")),0,GETPIVOTDATA("Sum of emp",'2010 County Business Patterns'!$J$2,"FIPS State and County Code",$A2773,"fipstate",$B2773,"fipscty",$C2773,"naics","337214"))</f>
        <v>0</v>
      </c>
      <c r="Q2773" s="28">
        <f>IF(ISERROR(GETPIVOTDATA("Sum of Midpoint",'2010 County Business Patterns'!$J$2,"FIPS State and County Code",$A2773,"fipstate",$B2773,"fipscty",$C2773,"naics","337214")),0,GETPIVOTDATA("Sum of Midpoint",'2010 County Business Patterns'!$J$2,"FIPS State and County Code",$A2773,"fipstate",$B2773,"fipscty",$C2773,"naics","337214"))</f>
        <v>0</v>
      </c>
      <c r="R2773">
        <f>IF(ISERROR(VLOOKUP($B2773,'2010 State Business Patterns'!$AN$3:$AR$55,4,FALSE)),0,VLOOKUP($B2773,'2010 State Business Patterns'!$AN$3:$AR$55,4,FALSE))</f>
        <v>0.79374999999999996</v>
      </c>
      <c r="S2773" s="28">
        <f t="shared" si="218"/>
        <v>0</v>
      </c>
      <c r="T2773" s="28">
        <f>IF(ISERROR(GETPIVOTDATA("Sum of emp",'2010 County Business Patterns'!$J$2,"FIPS State and County Code",$A2773,"fipstate",$B2773,"fipscty",$C2773,"naics","337215")),0,GETPIVOTDATA("Sum of emp",'2010 County Business Patterns'!$J$2,"FIPS State and County Code",$A2773,"fipstate",$B2773,"fipscty",$C2773,"naics","337215"))</f>
        <v>0</v>
      </c>
      <c r="U2773" s="28">
        <f>IF(ISERROR(GETPIVOTDATA("Sum of Midpoint",'2010 County Business Patterns'!$J$2,"FIPS State and County Code",$A2773,"fipstate",$B2773,"fipscty",$C2773,"naics","337215")),0,GETPIVOTDATA("Sum of Midpoint",'2010 County Business Patterns'!$J$2,"FIPS State and County Code",$A2773,"fipstate",$B2773,"fipscty",$C2773,"naics","337215"))</f>
        <v>0</v>
      </c>
      <c r="V2773">
        <f>IF(ISERROR(VLOOKUP($B2773,'2010 State Business Patterns'!$AN$3:$AR$55,5,FALSE)),0,VLOOKUP($B2773,'2010 State Business Patterns'!$AN$3:$AR$55,5,FALSE))</f>
        <v>0.79088319088319092</v>
      </c>
      <c r="W2773" s="28">
        <f t="shared" si="219"/>
        <v>0</v>
      </c>
    </row>
    <row r="2774" spans="1:23">
      <c r="A2774" s="1" t="s">
        <v>904</v>
      </c>
      <c r="B2774" s="1" t="s">
        <v>1966</v>
      </c>
      <c r="C2774" s="1" t="s">
        <v>905</v>
      </c>
      <c r="D2774" s="1" t="s">
        <v>5592</v>
      </c>
      <c r="E2774" s="1" t="s">
        <v>2057</v>
      </c>
      <c r="F2774" s="1" t="s">
        <v>452</v>
      </c>
      <c r="G2774" s="47">
        <f t="shared" si="215"/>
        <v>4.4212121212121218</v>
      </c>
      <c r="H2774" s="28">
        <f>IF(ISERROR(GETPIVOTDATA("Sum of emp",'2010 County Business Patterns'!$J$2,"FIPS State and County Code",$A2774,"fipstate",$B2774,"fipscty",$C2774,"naics","337124")),0,GETPIVOTDATA("Sum of emp",'2010 County Business Patterns'!$J$2,"FIPS State and County Code",$A2774,"fipstate",$B2774,"fipscty",$C2774,"naics","337124"))</f>
        <v>0</v>
      </c>
      <c r="I2774" s="28">
        <f>IF(ISERROR(GETPIVOTDATA("Sum of Midpoint",'2010 County Business Patterns'!$J$2,"FIPS State and County Code",$A2774,"fipstate",$B2774,"fipscty",$C2774,"naics","337124")),0,GETPIVOTDATA("Sum of Midpoint",'2010 County Business Patterns'!$J$2,"FIPS State and County Code",$A2774,"fipstate",$B2774,"fipscty",$C2774,"naics","337124"))</f>
        <v>0</v>
      </c>
      <c r="J2774">
        <f>IF(ISERROR(VLOOKUP($B2774,'2010 State Business Patterns'!$AN$3:$AR$55,2,FALSE)),0,VLOOKUP($B2774,'2010 State Business Patterns'!$AN$3:$AR$55,2,FALSE))</f>
        <v>0.66534653465346538</v>
      </c>
      <c r="K2774" s="28">
        <f t="shared" si="216"/>
        <v>0</v>
      </c>
      <c r="L2774" s="28">
        <f>IF(ISERROR(GETPIVOTDATA("Sum of emp",'2010 County Business Patterns'!$J$2,"FIPS State and County Code",$A2774,"fipstate",$B2774,"fipscty",$C2774,"naics","337127")),0,GETPIVOTDATA("Sum of emp",'2010 County Business Patterns'!$J$2,"FIPS State and County Code",$A2774,"fipstate",$B2774,"fipscty",$C2774,"naics","337127"))</f>
        <v>0</v>
      </c>
      <c r="M2774" s="28">
        <f>IF(ISERROR(GETPIVOTDATA("Sum of Midpoint",'2010 County Business Patterns'!$J$2,"FIPS State and County Code",$A2774,"fipstate",$B2774,"fipscty",$C2774,"naics","337127")),0,GETPIVOTDATA("Sum of Midpoint",'2010 County Business Patterns'!$J$2,"FIPS State and County Code",$A2774,"fipstate",$B2774,"fipscty",$C2774,"naics","337127"))</f>
        <v>10</v>
      </c>
      <c r="N2774">
        <f>IF(ISERROR(VLOOKUP($B2774,'2010 State Business Patterns'!$AN$3:$AR$55,3,FALSE)),0,VLOOKUP($B2774,'2010 State Business Patterns'!$AN$3:$AR$55,3,FALSE))</f>
        <v>0.88424242424242427</v>
      </c>
      <c r="O2774" s="28">
        <f t="shared" si="217"/>
        <v>4.4212121212121218</v>
      </c>
      <c r="P2774" s="28">
        <f>IF(ISERROR(GETPIVOTDATA("Sum of emp",'2010 County Business Patterns'!$J$2,"FIPS State and County Code",$A2774,"fipstate",$B2774,"fipscty",$C2774,"naics","337214")),0,GETPIVOTDATA("Sum of emp",'2010 County Business Patterns'!$J$2,"FIPS State and County Code",$A2774,"fipstate",$B2774,"fipscty",$C2774,"naics","337214"))</f>
        <v>0</v>
      </c>
      <c r="Q2774" s="28">
        <f>IF(ISERROR(GETPIVOTDATA("Sum of Midpoint",'2010 County Business Patterns'!$J$2,"FIPS State and County Code",$A2774,"fipstate",$B2774,"fipscty",$C2774,"naics","337214")),0,GETPIVOTDATA("Sum of Midpoint",'2010 County Business Patterns'!$J$2,"FIPS State and County Code",$A2774,"fipstate",$B2774,"fipscty",$C2774,"naics","337214"))</f>
        <v>0</v>
      </c>
      <c r="R2774">
        <f>IF(ISERROR(VLOOKUP($B2774,'2010 State Business Patterns'!$AN$3:$AR$55,4,FALSE)),0,VLOOKUP($B2774,'2010 State Business Patterns'!$AN$3:$AR$55,4,FALSE))</f>
        <v>0.79374999999999996</v>
      </c>
      <c r="S2774" s="28">
        <f t="shared" si="218"/>
        <v>0</v>
      </c>
      <c r="T2774" s="28">
        <f>IF(ISERROR(GETPIVOTDATA("Sum of emp",'2010 County Business Patterns'!$J$2,"FIPS State and County Code",$A2774,"fipstate",$B2774,"fipscty",$C2774,"naics","337215")),0,GETPIVOTDATA("Sum of emp",'2010 County Business Patterns'!$J$2,"FIPS State and County Code",$A2774,"fipstate",$B2774,"fipscty",$C2774,"naics","337215"))</f>
        <v>0</v>
      </c>
      <c r="U2774" s="28">
        <f>IF(ISERROR(GETPIVOTDATA("Sum of Midpoint",'2010 County Business Patterns'!$J$2,"FIPS State and County Code",$A2774,"fipstate",$B2774,"fipscty",$C2774,"naics","337215")),0,GETPIVOTDATA("Sum of Midpoint",'2010 County Business Patterns'!$J$2,"FIPS State and County Code",$A2774,"fipstate",$B2774,"fipscty",$C2774,"naics","337215"))</f>
        <v>0</v>
      </c>
      <c r="V2774">
        <f>IF(ISERROR(VLOOKUP($B2774,'2010 State Business Patterns'!$AN$3:$AR$55,5,FALSE)),0,VLOOKUP($B2774,'2010 State Business Patterns'!$AN$3:$AR$55,5,FALSE))</f>
        <v>0.79088319088319092</v>
      </c>
      <c r="W2774" s="28">
        <f t="shared" si="219"/>
        <v>0</v>
      </c>
    </row>
    <row r="2775" spans="1:23" hidden="1">
      <c r="A2775" s="1" t="s">
        <v>906</v>
      </c>
      <c r="B2775" s="1" t="s">
        <v>1966</v>
      </c>
      <c r="C2775" s="1" t="s">
        <v>907</v>
      </c>
      <c r="D2775" s="1" t="s">
        <v>908</v>
      </c>
      <c r="E2775" s="1" t="s">
        <v>2057</v>
      </c>
      <c r="F2775" s="1" t="s">
        <v>452</v>
      </c>
      <c r="G2775" s="47">
        <f t="shared" si="215"/>
        <v>0</v>
      </c>
      <c r="H2775" s="28">
        <f>IF(ISERROR(GETPIVOTDATA("Sum of emp",'2010 County Business Patterns'!$J$2,"FIPS State and County Code",$A2775,"fipstate",$B2775,"fipscty",$C2775,"naics","337124")),0,GETPIVOTDATA("Sum of emp",'2010 County Business Patterns'!$J$2,"FIPS State and County Code",$A2775,"fipstate",$B2775,"fipscty",$C2775,"naics","337124"))</f>
        <v>0</v>
      </c>
      <c r="I2775" s="28">
        <f>IF(ISERROR(GETPIVOTDATA("Sum of Midpoint",'2010 County Business Patterns'!$J$2,"FIPS State and County Code",$A2775,"fipstate",$B2775,"fipscty",$C2775,"naics","337124")),0,GETPIVOTDATA("Sum of Midpoint",'2010 County Business Patterns'!$J$2,"FIPS State and County Code",$A2775,"fipstate",$B2775,"fipscty",$C2775,"naics","337124"))</f>
        <v>0</v>
      </c>
      <c r="J2775">
        <f>IF(ISERROR(VLOOKUP($B2775,'2010 State Business Patterns'!$AN$3:$AR$55,2,FALSE)),0,VLOOKUP($B2775,'2010 State Business Patterns'!$AN$3:$AR$55,2,FALSE))</f>
        <v>0.66534653465346538</v>
      </c>
      <c r="K2775" s="28">
        <f t="shared" si="216"/>
        <v>0</v>
      </c>
      <c r="L2775" s="28">
        <f>IF(ISERROR(GETPIVOTDATA("Sum of emp",'2010 County Business Patterns'!$J$2,"FIPS State and County Code",$A2775,"fipstate",$B2775,"fipscty",$C2775,"naics","337127")),0,GETPIVOTDATA("Sum of emp",'2010 County Business Patterns'!$J$2,"FIPS State and County Code",$A2775,"fipstate",$B2775,"fipscty",$C2775,"naics","337127"))</f>
        <v>0</v>
      </c>
      <c r="M2775" s="28">
        <f>IF(ISERROR(GETPIVOTDATA("Sum of Midpoint",'2010 County Business Patterns'!$J$2,"FIPS State and County Code",$A2775,"fipstate",$B2775,"fipscty",$C2775,"naics","337127")),0,GETPIVOTDATA("Sum of Midpoint",'2010 County Business Patterns'!$J$2,"FIPS State and County Code",$A2775,"fipstate",$B2775,"fipscty",$C2775,"naics","337127"))</f>
        <v>0</v>
      </c>
      <c r="N2775">
        <f>IF(ISERROR(VLOOKUP($B2775,'2010 State Business Patterns'!$AN$3:$AR$55,3,FALSE)),0,VLOOKUP($B2775,'2010 State Business Patterns'!$AN$3:$AR$55,3,FALSE))</f>
        <v>0.88424242424242427</v>
      </c>
      <c r="O2775" s="28">
        <f t="shared" si="217"/>
        <v>0</v>
      </c>
      <c r="P2775" s="28">
        <f>IF(ISERROR(GETPIVOTDATA("Sum of emp",'2010 County Business Patterns'!$J$2,"FIPS State and County Code",$A2775,"fipstate",$B2775,"fipscty",$C2775,"naics","337214")),0,GETPIVOTDATA("Sum of emp",'2010 County Business Patterns'!$J$2,"FIPS State and County Code",$A2775,"fipstate",$B2775,"fipscty",$C2775,"naics","337214"))</f>
        <v>0</v>
      </c>
      <c r="Q2775" s="28">
        <f>IF(ISERROR(GETPIVOTDATA("Sum of Midpoint",'2010 County Business Patterns'!$J$2,"FIPS State and County Code",$A2775,"fipstate",$B2775,"fipscty",$C2775,"naics","337214")),0,GETPIVOTDATA("Sum of Midpoint",'2010 County Business Patterns'!$J$2,"FIPS State and County Code",$A2775,"fipstate",$B2775,"fipscty",$C2775,"naics","337214"))</f>
        <v>0</v>
      </c>
      <c r="R2775">
        <f>IF(ISERROR(VLOOKUP($B2775,'2010 State Business Patterns'!$AN$3:$AR$55,4,FALSE)),0,VLOOKUP($B2775,'2010 State Business Patterns'!$AN$3:$AR$55,4,FALSE))</f>
        <v>0.79374999999999996</v>
      </c>
      <c r="S2775" s="28">
        <f t="shared" si="218"/>
        <v>0</v>
      </c>
      <c r="T2775" s="28">
        <f>IF(ISERROR(GETPIVOTDATA("Sum of emp",'2010 County Business Patterns'!$J$2,"FIPS State and County Code",$A2775,"fipstate",$B2775,"fipscty",$C2775,"naics","337215")),0,GETPIVOTDATA("Sum of emp",'2010 County Business Patterns'!$J$2,"FIPS State and County Code",$A2775,"fipstate",$B2775,"fipscty",$C2775,"naics","337215"))</f>
        <v>0</v>
      </c>
      <c r="U2775" s="28">
        <f>IF(ISERROR(GETPIVOTDATA("Sum of Midpoint",'2010 County Business Patterns'!$J$2,"FIPS State and County Code",$A2775,"fipstate",$B2775,"fipscty",$C2775,"naics","337215")),0,GETPIVOTDATA("Sum of Midpoint",'2010 County Business Patterns'!$J$2,"FIPS State and County Code",$A2775,"fipstate",$B2775,"fipscty",$C2775,"naics","337215"))</f>
        <v>0</v>
      </c>
      <c r="V2775">
        <f>IF(ISERROR(VLOOKUP($B2775,'2010 State Business Patterns'!$AN$3:$AR$55,5,FALSE)),0,VLOOKUP($B2775,'2010 State Business Patterns'!$AN$3:$AR$55,5,FALSE))</f>
        <v>0.79088319088319092</v>
      </c>
      <c r="W2775" s="28">
        <f t="shared" si="219"/>
        <v>0</v>
      </c>
    </row>
    <row r="2776" spans="1:23">
      <c r="A2776" s="1" t="s">
        <v>909</v>
      </c>
      <c r="B2776" s="1" t="s">
        <v>1966</v>
      </c>
      <c r="C2776" s="1" t="s">
        <v>910</v>
      </c>
      <c r="D2776" s="1" t="s">
        <v>911</v>
      </c>
      <c r="E2776" s="1" t="s">
        <v>2057</v>
      </c>
      <c r="F2776" s="1" t="s">
        <v>452</v>
      </c>
      <c r="G2776" s="47">
        <f t="shared" si="215"/>
        <v>77.371212121212125</v>
      </c>
      <c r="H2776" s="28">
        <f>IF(ISERROR(GETPIVOTDATA("Sum of emp",'2010 County Business Patterns'!$J$2,"FIPS State and County Code",$A2776,"fipstate",$B2776,"fipscty",$C2776,"naics","337124")),0,GETPIVOTDATA("Sum of emp",'2010 County Business Patterns'!$J$2,"FIPS State and County Code",$A2776,"fipstate",$B2776,"fipscty",$C2776,"naics","337124"))</f>
        <v>0</v>
      </c>
      <c r="I2776" s="28">
        <f>IF(ISERROR(GETPIVOTDATA("Sum of Midpoint",'2010 County Business Patterns'!$J$2,"FIPS State and County Code",$A2776,"fipstate",$B2776,"fipscty",$C2776,"naics","337124")),0,GETPIVOTDATA("Sum of Midpoint",'2010 County Business Patterns'!$J$2,"FIPS State and County Code",$A2776,"fipstate",$B2776,"fipscty",$C2776,"naics","337124"))</f>
        <v>0</v>
      </c>
      <c r="J2776">
        <f>IF(ISERROR(VLOOKUP($B2776,'2010 State Business Patterns'!$AN$3:$AR$55,2,FALSE)),0,VLOOKUP($B2776,'2010 State Business Patterns'!$AN$3:$AR$55,2,FALSE))</f>
        <v>0.66534653465346538</v>
      </c>
      <c r="K2776" s="28">
        <f t="shared" si="216"/>
        <v>0</v>
      </c>
      <c r="L2776" s="28">
        <f>IF(ISERROR(GETPIVOTDATA("Sum of emp",'2010 County Business Patterns'!$J$2,"FIPS State and County Code",$A2776,"fipstate",$B2776,"fipscty",$C2776,"naics","337127")),0,GETPIVOTDATA("Sum of emp",'2010 County Business Patterns'!$J$2,"FIPS State and County Code",$A2776,"fipstate",$B2776,"fipscty",$C2776,"naics","337127"))</f>
        <v>0</v>
      </c>
      <c r="M2776" s="28">
        <f>IF(ISERROR(GETPIVOTDATA("Sum of Midpoint",'2010 County Business Patterns'!$J$2,"FIPS State and County Code",$A2776,"fipstate",$B2776,"fipscty",$C2776,"naics","337127")),0,GETPIVOTDATA("Sum of Midpoint",'2010 County Business Patterns'!$J$2,"FIPS State and County Code",$A2776,"fipstate",$B2776,"fipscty",$C2776,"naics","337127"))</f>
        <v>175</v>
      </c>
      <c r="N2776">
        <f>IF(ISERROR(VLOOKUP($B2776,'2010 State Business Patterns'!$AN$3:$AR$55,3,FALSE)),0,VLOOKUP($B2776,'2010 State Business Patterns'!$AN$3:$AR$55,3,FALSE))</f>
        <v>0.88424242424242427</v>
      </c>
      <c r="O2776" s="28">
        <f t="shared" si="217"/>
        <v>77.371212121212125</v>
      </c>
      <c r="P2776" s="28">
        <f>IF(ISERROR(GETPIVOTDATA("Sum of emp",'2010 County Business Patterns'!$J$2,"FIPS State and County Code",$A2776,"fipstate",$B2776,"fipscty",$C2776,"naics","337214")),0,GETPIVOTDATA("Sum of emp",'2010 County Business Patterns'!$J$2,"FIPS State and County Code",$A2776,"fipstate",$B2776,"fipscty",$C2776,"naics","337214"))</f>
        <v>0</v>
      </c>
      <c r="Q2776" s="28">
        <f>IF(ISERROR(GETPIVOTDATA("Sum of Midpoint",'2010 County Business Patterns'!$J$2,"FIPS State and County Code",$A2776,"fipstate",$B2776,"fipscty",$C2776,"naics","337214")),0,GETPIVOTDATA("Sum of Midpoint",'2010 County Business Patterns'!$J$2,"FIPS State and County Code",$A2776,"fipstate",$B2776,"fipscty",$C2776,"naics","337214"))</f>
        <v>0</v>
      </c>
      <c r="R2776">
        <f>IF(ISERROR(VLOOKUP($B2776,'2010 State Business Patterns'!$AN$3:$AR$55,4,FALSE)),0,VLOOKUP($B2776,'2010 State Business Patterns'!$AN$3:$AR$55,4,FALSE))</f>
        <v>0.79374999999999996</v>
      </c>
      <c r="S2776" s="28">
        <f t="shared" si="218"/>
        <v>0</v>
      </c>
      <c r="T2776" s="28">
        <f>IF(ISERROR(GETPIVOTDATA("Sum of emp",'2010 County Business Patterns'!$J$2,"FIPS State and County Code",$A2776,"fipstate",$B2776,"fipscty",$C2776,"naics","337215")),0,GETPIVOTDATA("Sum of emp",'2010 County Business Patterns'!$J$2,"FIPS State and County Code",$A2776,"fipstate",$B2776,"fipscty",$C2776,"naics","337215"))</f>
        <v>0</v>
      </c>
      <c r="U2776" s="28">
        <f>IF(ISERROR(GETPIVOTDATA("Sum of Midpoint",'2010 County Business Patterns'!$J$2,"FIPS State and County Code",$A2776,"fipstate",$B2776,"fipscty",$C2776,"naics","337215")),0,GETPIVOTDATA("Sum of Midpoint",'2010 County Business Patterns'!$J$2,"FIPS State and County Code",$A2776,"fipstate",$B2776,"fipscty",$C2776,"naics","337215"))</f>
        <v>0</v>
      </c>
      <c r="V2776">
        <f>IF(ISERROR(VLOOKUP($B2776,'2010 State Business Patterns'!$AN$3:$AR$55,5,FALSE)),0,VLOOKUP($B2776,'2010 State Business Patterns'!$AN$3:$AR$55,5,FALSE))</f>
        <v>0.79088319088319092</v>
      </c>
      <c r="W2776" s="28">
        <f t="shared" si="219"/>
        <v>0</v>
      </c>
    </row>
    <row r="2777" spans="1:23" hidden="1">
      <c r="A2777" s="1" t="s">
        <v>912</v>
      </c>
      <c r="B2777" s="1" t="s">
        <v>1966</v>
      </c>
      <c r="C2777" s="1" t="s">
        <v>913</v>
      </c>
      <c r="D2777" s="1" t="s">
        <v>914</v>
      </c>
      <c r="E2777" s="1" t="s">
        <v>2057</v>
      </c>
      <c r="F2777" s="1" t="s">
        <v>452</v>
      </c>
      <c r="G2777" s="47">
        <f t="shared" si="215"/>
        <v>0</v>
      </c>
      <c r="H2777" s="28">
        <f>IF(ISERROR(GETPIVOTDATA("Sum of emp",'2010 County Business Patterns'!$J$2,"FIPS State and County Code",$A2777,"fipstate",$B2777,"fipscty",$C2777,"naics","337124")),0,GETPIVOTDATA("Sum of emp",'2010 County Business Patterns'!$J$2,"FIPS State and County Code",$A2777,"fipstate",$B2777,"fipscty",$C2777,"naics","337124"))</f>
        <v>0</v>
      </c>
      <c r="I2777" s="28">
        <f>IF(ISERROR(GETPIVOTDATA("Sum of Midpoint",'2010 County Business Patterns'!$J$2,"FIPS State and County Code",$A2777,"fipstate",$B2777,"fipscty",$C2777,"naics","337124")),0,GETPIVOTDATA("Sum of Midpoint",'2010 County Business Patterns'!$J$2,"FIPS State and County Code",$A2777,"fipstate",$B2777,"fipscty",$C2777,"naics","337124"))</f>
        <v>0</v>
      </c>
      <c r="J2777">
        <f>IF(ISERROR(VLOOKUP($B2777,'2010 State Business Patterns'!$AN$3:$AR$55,2,FALSE)),0,VLOOKUP($B2777,'2010 State Business Patterns'!$AN$3:$AR$55,2,FALSE))</f>
        <v>0.66534653465346538</v>
      </c>
      <c r="K2777" s="28">
        <f t="shared" si="216"/>
        <v>0</v>
      </c>
      <c r="L2777" s="28">
        <f>IF(ISERROR(GETPIVOTDATA("Sum of emp",'2010 County Business Patterns'!$J$2,"FIPS State and County Code",$A2777,"fipstate",$B2777,"fipscty",$C2777,"naics","337127")),0,GETPIVOTDATA("Sum of emp",'2010 County Business Patterns'!$J$2,"FIPS State and County Code",$A2777,"fipstate",$B2777,"fipscty",$C2777,"naics","337127"))</f>
        <v>0</v>
      </c>
      <c r="M2777" s="28">
        <f>IF(ISERROR(GETPIVOTDATA("Sum of Midpoint",'2010 County Business Patterns'!$J$2,"FIPS State and County Code",$A2777,"fipstate",$B2777,"fipscty",$C2777,"naics","337127")),0,GETPIVOTDATA("Sum of Midpoint",'2010 County Business Patterns'!$J$2,"FIPS State and County Code",$A2777,"fipstate",$B2777,"fipscty",$C2777,"naics","337127"))</f>
        <v>0</v>
      </c>
      <c r="N2777">
        <f>IF(ISERROR(VLOOKUP($B2777,'2010 State Business Patterns'!$AN$3:$AR$55,3,FALSE)),0,VLOOKUP($B2777,'2010 State Business Patterns'!$AN$3:$AR$55,3,FALSE))</f>
        <v>0.88424242424242427</v>
      </c>
      <c r="O2777" s="28">
        <f t="shared" si="217"/>
        <v>0</v>
      </c>
      <c r="P2777" s="28">
        <f>IF(ISERROR(GETPIVOTDATA("Sum of emp",'2010 County Business Patterns'!$J$2,"FIPS State and County Code",$A2777,"fipstate",$B2777,"fipscty",$C2777,"naics","337214")),0,GETPIVOTDATA("Sum of emp",'2010 County Business Patterns'!$J$2,"FIPS State and County Code",$A2777,"fipstate",$B2777,"fipscty",$C2777,"naics","337214"))</f>
        <v>0</v>
      </c>
      <c r="Q2777" s="28">
        <f>IF(ISERROR(GETPIVOTDATA("Sum of Midpoint",'2010 County Business Patterns'!$J$2,"FIPS State and County Code",$A2777,"fipstate",$B2777,"fipscty",$C2777,"naics","337214")),0,GETPIVOTDATA("Sum of Midpoint",'2010 County Business Patterns'!$J$2,"FIPS State and County Code",$A2777,"fipstate",$B2777,"fipscty",$C2777,"naics","337214"))</f>
        <v>0</v>
      </c>
      <c r="R2777">
        <f>IF(ISERROR(VLOOKUP($B2777,'2010 State Business Patterns'!$AN$3:$AR$55,4,FALSE)),0,VLOOKUP($B2777,'2010 State Business Patterns'!$AN$3:$AR$55,4,FALSE))</f>
        <v>0.79374999999999996</v>
      </c>
      <c r="S2777" s="28">
        <f t="shared" si="218"/>
        <v>0</v>
      </c>
      <c r="T2777" s="28">
        <f>IF(ISERROR(GETPIVOTDATA("Sum of emp",'2010 County Business Patterns'!$J$2,"FIPS State and County Code",$A2777,"fipstate",$B2777,"fipscty",$C2777,"naics","337215")),0,GETPIVOTDATA("Sum of emp",'2010 County Business Patterns'!$J$2,"FIPS State and County Code",$A2777,"fipstate",$B2777,"fipscty",$C2777,"naics","337215"))</f>
        <v>0</v>
      </c>
      <c r="U2777" s="28">
        <f>IF(ISERROR(GETPIVOTDATA("Sum of Midpoint",'2010 County Business Patterns'!$J$2,"FIPS State and County Code",$A2777,"fipstate",$B2777,"fipscty",$C2777,"naics","337215")),0,GETPIVOTDATA("Sum of Midpoint",'2010 County Business Patterns'!$J$2,"FIPS State and County Code",$A2777,"fipstate",$B2777,"fipscty",$C2777,"naics","337215"))</f>
        <v>0</v>
      </c>
      <c r="V2777">
        <f>IF(ISERROR(VLOOKUP($B2777,'2010 State Business Patterns'!$AN$3:$AR$55,5,FALSE)),0,VLOOKUP($B2777,'2010 State Business Patterns'!$AN$3:$AR$55,5,FALSE))</f>
        <v>0.79088319088319092</v>
      </c>
      <c r="W2777" s="28">
        <f t="shared" si="219"/>
        <v>0</v>
      </c>
    </row>
    <row r="2778" spans="1:23" hidden="1">
      <c r="A2778" s="1" t="s">
        <v>915</v>
      </c>
      <c r="B2778" s="1" t="s">
        <v>1966</v>
      </c>
      <c r="C2778" s="1" t="s">
        <v>916</v>
      </c>
      <c r="D2778" s="1" t="s">
        <v>917</v>
      </c>
      <c r="E2778" s="1" t="s">
        <v>2057</v>
      </c>
      <c r="F2778" s="1" t="s">
        <v>452</v>
      </c>
      <c r="G2778" s="47">
        <f t="shared" si="215"/>
        <v>0</v>
      </c>
      <c r="H2778" s="28">
        <f>IF(ISERROR(GETPIVOTDATA("Sum of emp",'2010 County Business Patterns'!$J$2,"FIPS State and County Code",$A2778,"fipstate",$B2778,"fipscty",$C2778,"naics","337124")),0,GETPIVOTDATA("Sum of emp",'2010 County Business Patterns'!$J$2,"FIPS State and County Code",$A2778,"fipstate",$B2778,"fipscty",$C2778,"naics","337124"))</f>
        <v>0</v>
      </c>
      <c r="I2778" s="28">
        <f>IF(ISERROR(GETPIVOTDATA("Sum of Midpoint",'2010 County Business Patterns'!$J$2,"FIPS State and County Code",$A2778,"fipstate",$B2778,"fipscty",$C2778,"naics","337124")),0,GETPIVOTDATA("Sum of Midpoint",'2010 County Business Patterns'!$J$2,"FIPS State and County Code",$A2778,"fipstate",$B2778,"fipscty",$C2778,"naics","337124"))</f>
        <v>0</v>
      </c>
      <c r="J2778">
        <f>IF(ISERROR(VLOOKUP($B2778,'2010 State Business Patterns'!$AN$3:$AR$55,2,FALSE)),0,VLOOKUP($B2778,'2010 State Business Patterns'!$AN$3:$AR$55,2,FALSE))</f>
        <v>0.66534653465346538</v>
      </c>
      <c r="K2778" s="28">
        <f t="shared" si="216"/>
        <v>0</v>
      </c>
      <c r="L2778" s="28">
        <f>IF(ISERROR(GETPIVOTDATA("Sum of emp",'2010 County Business Patterns'!$J$2,"FIPS State and County Code",$A2778,"fipstate",$B2778,"fipscty",$C2778,"naics","337127")),0,GETPIVOTDATA("Sum of emp",'2010 County Business Patterns'!$J$2,"FIPS State and County Code",$A2778,"fipstate",$B2778,"fipscty",$C2778,"naics","337127"))</f>
        <v>0</v>
      </c>
      <c r="M2778" s="28">
        <f>IF(ISERROR(GETPIVOTDATA("Sum of Midpoint",'2010 County Business Patterns'!$J$2,"FIPS State and County Code",$A2778,"fipstate",$B2778,"fipscty",$C2778,"naics","337127")),0,GETPIVOTDATA("Sum of Midpoint",'2010 County Business Patterns'!$J$2,"FIPS State and County Code",$A2778,"fipstate",$B2778,"fipscty",$C2778,"naics","337127"))</f>
        <v>0</v>
      </c>
      <c r="N2778">
        <f>IF(ISERROR(VLOOKUP($B2778,'2010 State Business Patterns'!$AN$3:$AR$55,3,FALSE)),0,VLOOKUP($B2778,'2010 State Business Patterns'!$AN$3:$AR$55,3,FALSE))</f>
        <v>0.88424242424242427</v>
      </c>
      <c r="O2778" s="28">
        <f t="shared" si="217"/>
        <v>0</v>
      </c>
      <c r="P2778" s="28">
        <f>IF(ISERROR(GETPIVOTDATA("Sum of emp",'2010 County Business Patterns'!$J$2,"FIPS State and County Code",$A2778,"fipstate",$B2778,"fipscty",$C2778,"naics","337214")),0,GETPIVOTDATA("Sum of emp",'2010 County Business Patterns'!$J$2,"FIPS State and County Code",$A2778,"fipstate",$B2778,"fipscty",$C2778,"naics","337214"))</f>
        <v>0</v>
      </c>
      <c r="Q2778" s="28">
        <f>IF(ISERROR(GETPIVOTDATA("Sum of Midpoint",'2010 County Business Patterns'!$J$2,"FIPS State and County Code",$A2778,"fipstate",$B2778,"fipscty",$C2778,"naics","337214")),0,GETPIVOTDATA("Sum of Midpoint",'2010 County Business Patterns'!$J$2,"FIPS State and County Code",$A2778,"fipstate",$B2778,"fipscty",$C2778,"naics","337214"))</f>
        <v>0</v>
      </c>
      <c r="R2778">
        <f>IF(ISERROR(VLOOKUP($B2778,'2010 State Business Patterns'!$AN$3:$AR$55,4,FALSE)),0,VLOOKUP($B2778,'2010 State Business Patterns'!$AN$3:$AR$55,4,FALSE))</f>
        <v>0.79374999999999996</v>
      </c>
      <c r="S2778" s="28">
        <f t="shared" si="218"/>
        <v>0</v>
      </c>
      <c r="T2778" s="28">
        <f>IF(ISERROR(GETPIVOTDATA("Sum of emp",'2010 County Business Patterns'!$J$2,"FIPS State and County Code",$A2778,"fipstate",$B2778,"fipscty",$C2778,"naics","337215")),0,GETPIVOTDATA("Sum of emp",'2010 County Business Patterns'!$J$2,"FIPS State and County Code",$A2778,"fipstate",$B2778,"fipscty",$C2778,"naics","337215"))</f>
        <v>0</v>
      </c>
      <c r="U2778" s="28">
        <f>IF(ISERROR(GETPIVOTDATA("Sum of Midpoint",'2010 County Business Patterns'!$J$2,"FIPS State and County Code",$A2778,"fipstate",$B2778,"fipscty",$C2778,"naics","337215")),0,GETPIVOTDATA("Sum of Midpoint",'2010 County Business Patterns'!$J$2,"FIPS State and County Code",$A2778,"fipstate",$B2778,"fipscty",$C2778,"naics","337215"))</f>
        <v>0</v>
      </c>
      <c r="V2778">
        <f>IF(ISERROR(VLOOKUP($B2778,'2010 State Business Patterns'!$AN$3:$AR$55,5,FALSE)),0,VLOOKUP($B2778,'2010 State Business Patterns'!$AN$3:$AR$55,5,FALSE))</f>
        <v>0.79088319088319092</v>
      </c>
      <c r="W2778" s="28">
        <f t="shared" si="219"/>
        <v>0</v>
      </c>
    </row>
    <row r="2779" spans="1:23">
      <c r="A2779" s="1" t="s">
        <v>918</v>
      </c>
      <c r="B2779" s="1" t="s">
        <v>2018</v>
      </c>
      <c r="C2779" s="1" t="s">
        <v>1770</v>
      </c>
      <c r="D2779" s="1" t="s">
        <v>5602</v>
      </c>
      <c r="E2779" s="1" t="s">
        <v>2057</v>
      </c>
      <c r="F2779" s="1" t="s">
        <v>919</v>
      </c>
      <c r="G2779" s="47">
        <f t="shared" si="215"/>
        <v>3.75</v>
      </c>
      <c r="H2779" s="28">
        <f>IF(ISERROR(GETPIVOTDATA("Sum of emp",'2010 County Business Patterns'!$J$2,"FIPS State and County Code",$A2779,"fipstate",$B2779,"fipscty",$C2779,"naics","337124")),0,GETPIVOTDATA("Sum of emp",'2010 County Business Patterns'!$J$2,"FIPS State and County Code",$A2779,"fipstate",$B2779,"fipscty",$C2779,"naics","337124"))</f>
        <v>0</v>
      </c>
      <c r="I2779" s="28">
        <f>IF(ISERROR(GETPIVOTDATA("Sum of Midpoint",'2010 County Business Patterns'!$J$2,"FIPS State and County Code",$A2779,"fipstate",$B2779,"fipscty",$C2779,"naics","337124")),0,GETPIVOTDATA("Sum of Midpoint",'2010 County Business Patterns'!$J$2,"FIPS State and County Code",$A2779,"fipstate",$B2779,"fipscty",$C2779,"naics","337124"))</f>
        <v>0</v>
      </c>
      <c r="J2779">
        <f>IF(ISERROR(VLOOKUP($B2779,'2010 State Business Patterns'!$AN$3:$AR$55,2,FALSE)),0,VLOOKUP($B2779,'2010 State Business Patterns'!$AN$3:$AR$55,2,FALSE))</f>
        <v>0.72215526893851978</v>
      </c>
      <c r="K2779" s="28">
        <f t="shared" si="216"/>
        <v>0</v>
      </c>
      <c r="L2779" s="28">
        <f>IF(ISERROR(GETPIVOTDATA("Sum of emp",'2010 County Business Patterns'!$J$2,"FIPS State and County Code",$A2779,"fipstate",$B2779,"fipscty",$C2779,"naics","337127")),0,GETPIVOTDATA("Sum of emp",'2010 County Business Patterns'!$J$2,"FIPS State and County Code",$A2779,"fipstate",$B2779,"fipscty",$C2779,"naics","337127"))</f>
        <v>0</v>
      </c>
      <c r="M2779" s="28">
        <f>IF(ISERROR(GETPIVOTDATA("Sum of Midpoint",'2010 County Business Patterns'!$J$2,"FIPS State and County Code",$A2779,"fipstate",$B2779,"fipscty",$C2779,"naics","337127")),0,GETPIVOTDATA("Sum of Midpoint",'2010 County Business Patterns'!$J$2,"FIPS State and County Code",$A2779,"fipstate",$B2779,"fipscty",$C2779,"naics","337127"))</f>
        <v>0</v>
      </c>
      <c r="N2779">
        <f>IF(ISERROR(VLOOKUP($B2779,'2010 State Business Patterns'!$AN$3:$AR$55,3,FALSE)),0,VLOOKUP($B2779,'2010 State Business Patterns'!$AN$3:$AR$55,3,FALSE))</f>
        <v>0.75891284542969928</v>
      </c>
      <c r="O2779" s="28">
        <f t="shared" si="217"/>
        <v>0</v>
      </c>
      <c r="P2779" s="28">
        <f>IF(ISERROR(GETPIVOTDATA("Sum of emp",'2010 County Business Patterns'!$J$2,"FIPS State and County Code",$A2779,"fipstate",$B2779,"fipscty",$C2779,"naics","337214")),0,GETPIVOTDATA("Sum of emp",'2010 County Business Patterns'!$J$2,"FIPS State and County Code",$A2779,"fipstate",$B2779,"fipscty",$C2779,"naics","337214"))</f>
        <v>0</v>
      </c>
      <c r="Q2779" s="28">
        <f>IF(ISERROR(GETPIVOTDATA("Sum of Midpoint",'2010 County Business Patterns'!$J$2,"FIPS State and County Code",$A2779,"fipstate",$B2779,"fipscty",$C2779,"naics","337214")),0,GETPIVOTDATA("Sum of Midpoint",'2010 County Business Patterns'!$J$2,"FIPS State and County Code",$A2779,"fipstate",$B2779,"fipscty",$C2779,"naics","337214"))</f>
        <v>10</v>
      </c>
      <c r="R2779">
        <f>IF(ISERROR(VLOOKUP($B2779,'2010 State Business Patterns'!$AN$3:$AR$55,4,FALSE)),0,VLOOKUP($B2779,'2010 State Business Patterns'!$AN$3:$AR$55,4,FALSE))</f>
        <v>0.375</v>
      </c>
      <c r="S2779" s="28">
        <f t="shared" si="218"/>
        <v>3.75</v>
      </c>
      <c r="T2779" s="28">
        <f>IF(ISERROR(GETPIVOTDATA("Sum of emp",'2010 County Business Patterns'!$J$2,"FIPS State and County Code",$A2779,"fipstate",$B2779,"fipscty",$C2779,"naics","337215")),0,GETPIVOTDATA("Sum of emp",'2010 County Business Patterns'!$J$2,"FIPS State and County Code",$A2779,"fipstate",$B2779,"fipscty",$C2779,"naics","337215"))</f>
        <v>0</v>
      </c>
      <c r="U2779" s="28">
        <f>IF(ISERROR(GETPIVOTDATA("Sum of Midpoint",'2010 County Business Patterns'!$J$2,"FIPS State and County Code",$A2779,"fipstate",$B2779,"fipscty",$C2779,"naics","337215")),0,GETPIVOTDATA("Sum of Midpoint",'2010 County Business Patterns'!$J$2,"FIPS State and County Code",$A2779,"fipstate",$B2779,"fipscty",$C2779,"naics","337215"))</f>
        <v>0</v>
      </c>
      <c r="V2779">
        <f>IF(ISERROR(VLOOKUP($B2779,'2010 State Business Patterns'!$AN$3:$AR$55,5,FALSE)),0,VLOOKUP($B2779,'2010 State Business Patterns'!$AN$3:$AR$55,5,FALSE))</f>
        <v>0.87076923076923074</v>
      </c>
      <c r="W2779" s="28">
        <f t="shared" si="219"/>
        <v>0</v>
      </c>
    </row>
    <row r="2780" spans="1:23">
      <c r="A2780" s="1" t="s">
        <v>920</v>
      </c>
      <c r="B2780" s="1" t="s">
        <v>2018</v>
      </c>
      <c r="C2780" s="1" t="s">
        <v>1772</v>
      </c>
      <c r="D2780" s="1" t="s">
        <v>921</v>
      </c>
      <c r="E2780" s="1" t="s">
        <v>2057</v>
      </c>
      <c r="F2780" s="1" t="s">
        <v>919</v>
      </c>
      <c r="G2780" s="47">
        <f t="shared" si="215"/>
        <v>3.7945642271484963</v>
      </c>
      <c r="H2780" s="28">
        <f>IF(ISERROR(GETPIVOTDATA("Sum of emp",'2010 County Business Patterns'!$J$2,"FIPS State and County Code",$A2780,"fipstate",$B2780,"fipscty",$C2780,"naics","337124")),0,GETPIVOTDATA("Sum of emp",'2010 County Business Patterns'!$J$2,"FIPS State and County Code",$A2780,"fipstate",$B2780,"fipscty",$C2780,"naics","337124"))</f>
        <v>0</v>
      </c>
      <c r="I2780" s="28">
        <f>IF(ISERROR(GETPIVOTDATA("Sum of Midpoint",'2010 County Business Patterns'!$J$2,"FIPS State and County Code",$A2780,"fipstate",$B2780,"fipscty",$C2780,"naics","337124")),0,GETPIVOTDATA("Sum of Midpoint",'2010 County Business Patterns'!$J$2,"FIPS State and County Code",$A2780,"fipstate",$B2780,"fipscty",$C2780,"naics","337124"))</f>
        <v>0</v>
      </c>
      <c r="J2780">
        <f>IF(ISERROR(VLOOKUP($B2780,'2010 State Business Patterns'!$AN$3:$AR$55,2,FALSE)),0,VLOOKUP($B2780,'2010 State Business Patterns'!$AN$3:$AR$55,2,FALSE))</f>
        <v>0.72215526893851978</v>
      </c>
      <c r="K2780" s="28">
        <f t="shared" si="216"/>
        <v>0</v>
      </c>
      <c r="L2780" s="28">
        <f>IF(ISERROR(GETPIVOTDATA("Sum of emp",'2010 County Business Patterns'!$J$2,"FIPS State and County Code",$A2780,"fipstate",$B2780,"fipscty",$C2780,"naics","337127")),0,GETPIVOTDATA("Sum of emp",'2010 County Business Patterns'!$J$2,"FIPS State and County Code",$A2780,"fipstate",$B2780,"fipscty",$C2780,"naics","337127"))</f>
        <v>0</v>
      </c>
      <c r="M2780" s="28">
        <f>IF(ISERROR(GETPIVOTDATA("Sum of Midpoint",'2010 County Business Patterns'!$J$2,"FIPS State and County Code",$A2780,"fipstate",$B2780,"fipscty",$C2780,"naics","337127")),0,GETPIVOTDATA("Sum of Midpoint",'2010 County Business Patterns'!$J$2,"FIPS State and County Code",$A2780,"fipstate",$B2780,"fipscty",$C2780,"naics","337127"))</f>
        <v>10</v>
      </c>
      <c r="N2780">
        <f>IF(ISERROR(VLOOKUP($B2780,'2010 State Business Patterns'!$AN$3:$AR$55,3,FALSE)),0,VLOOKUP($B2780,'2010 State Business Patterns'!$AN$3:$AR$55,3,FALSE))</f>
        <v>0.75891284542969928</v>
      </c>
      <c r="O2780" s="28">
        <f t="shared" si="217"/>
        <v>3.7945642271484963</v>
      </c>
      <c r="P2780" s="28">
        <f>IF(ISERROR(GETPIVOTDATA("Sum of emp",'2010 County Business Patterns'!$J$2,"FIPS State and County Code",$A2780,"fipstate",$B2780,"fipscty",$C2780,"naics","337214")),0,GETPIVOTDATA("Sum of emp",'2010 County Business Patterns'!$J$2,"FIPS State and County Code",$A2780,"fipstate",$B2780,"fipscty",$C2780,"naics","337214"))</f>
        <v>0</v>
      </c>
      <c r="Q2780" s="28">
        <f>IF(ISERROR(GETPIVOTDATA("Sum of Midpoint",'2010 County Business Patterns'!$J$2,"FIPS State and County Code",$A2780,"fipstate",$B2780,"fipscty",$C2780,"naics","337214")),0,GETPIVOTDATA("Sum of Midpoint",'2010 County Business Patterns'!$J$2,"FIPS State and County Code",$A2780,"fipstate",$B2780,"fipscty",$C2780,"naics","337214"))</f>
        <v>0</v>
      </c>
      <c r="R2780">
        <f>IF(ISERROR(VLOOKUP($B2780,'2010 State Business Patterns'!$AN$3:$AR$55,4,FALSE)),0,VLOOKUP($B2780,'2010 State Business Patterns'!$AN$3:$AR$55,4,FALSE))</f>
        <v>0.375</v>
      </c>
      <c r="S2780" s="28">
        <f t="shared" si="218"/>
        <v>0</v>
      </c>
      <c r="T2780" s="28">
        <f>IF(ISERROR(GETPIVOTDATA("Sum of emp",'2010 County Business Patterns'!$J$2,"FIPS State and County Code",$A2780,"fipstate",$B2780,"fipscty",$C2780,"naics","337215")),0,GETPIVOTDATA("Sum of emp",'2010 County Business Patterns'!$J$2,"FIPS State and County Code",$A2780,"fipstate",$B2780,"fipscty",$C2780,"naics","337215"))</f>
        <v>0</v>
      </c>
      <c r="U2780" s="28">
        <f>IF(ISERROR(GETPIVOTDATA("Sum of Midpoint",'2010 County Business Patterns'!$J$2,"FIPS State and County Code",$A2780,"fipstate",$B2780,"fipscty",$C2780,"naics","337215")),0,GETPIVOTDATA("Sum of Midpoint",'2010 County Business Patterns'!$J$2,"FIPS State and County Code",$A2780,"fipstate",$B2780,"fipscty",$C2780,"naics","337215"))</f>
        <v>0</v>
      </c>
      <c r="V2780">
        <f>IF(ISERROR(VLOOKUP($B2780,'2010 State Business Patterns'!$AN$3:$AR$55,5,FALSE)),0,VLOOKUP($B2780,'2010 State Business Patterns'!$AN$3:$AR$55,5,FALSE))</f>
        <v>0.87076923076923074</v>
      </c>
      <c r="W2780" s="28">
        <f t="shared" si="219"/>
        <v>0</v>
      </c>
    </row>
    <row r="2781" spans="1:23">
      <c r="A2781" s="1" t="s">
        <v>922</v>
      </c>
      <c r="B2781" s="1" t="s">
        <v>2018</v>
      </c>
      <c r="C2781" s="1" t="s">
        <v>1816</v>
      </c>
      <c r="D2781" s="1" t="s">
        <v>923</v>
      </c>
      <c r="E2781" s="1" t="s">
        <v>2057</v>
      </c>
      <c r="F2781" s="1" t="s">
        <v>919</v>
      </c>
      <c r="G2781" s="47">
        <f t="shared" si="215"/>
        <v>7.2215526893851978</v>
      </c>
      <c r="H2781" s="28">
        <f>IF(ISERROR(GETPIVOTDATA("Sum of emp",'2010 County Business Patterns'!$J$2,"FIPS State and County Code",$A2781,"fipstate",$B2781,"fipscty",$C2781,"naics","337124")),0,GETPIVOTDATA("Sum of emp",'2010 County Business Patterns'!$J$2,"FIPS State and County Code",$A2781,"fipstate",$B2781,"fipscty",$C2781,"naics","337124"))</f>
        <v>0</v>
      </c>
      <c r="I2781" s="28">
        <f>IF(ISERROR(GETPIVOTDATA("Sum of Midpoint",'2010 County Business Patterns'!$J$2,"FIPS State and County Code",$A2781,"fipstate",$B2781,"fipscty",$C2781,"naics","337124")),0,GETPIVOTDATA("Sum of Midpoint",'2010 County Business Patterns'!$J$2,"FIPS State and County Code",$A2781,"fipstate",$B2781,"fipscty",$C2781,"naics","337124"))</f>
        <v>10</v>
      </c>
      <c r="J2781">
        <f>IF(ISERROR(VLOOKUP($B2781,'2010 State Business Patterns'!$AN$3:$AR$55,2,FALSE)),0,VLOOKUP($B2781,'2010 State Business Patterns'!$AN$3:$AR$55,2,FALSE))</f>
        <v>0.72215526893851978</v>
      </c>
      <c r="K2781" s="28">
        <f t="shared" si="216"/>
        <v>7.2215526893851978</v>
      </c>
      <c r="L2781" s="28">
        <f>IF(ISERROR(GETPIVOTDATA("Sum of emp",'2010 County Business Patterns'!$J$2,"FIPS State and County Code",$A2781,"fipstate",$B2781,"fipscty",$C2781,"naics","337127")),0,GETPIVOTDATA("Sum of emp",'2010 County Business Patterns'!$J$2,"FIPS State and County Code",$A2781,"fipstate",$B2781,"fipscty",$C2781,"naics","337127"))</f>
        <v>0</v>
      </c>
      <c r="M2781" s="28">
        <f>IF(ISERROR(GETPIVOTDATA("Sum of Midpoint",'2010 County Business Patterns'!$J$2,"FIPS State and County Code",$A2781,"fipstate",$B2781,"fipscty",$C2781,"naics","337127")),0,GETPIVOTDATA("Sum of Midpoint",'2010 County Business Patterns'!$J$2,"FIPS State and County Code",$A2781,"fipstate",$B2781,"fipscty",$C2781,"naics","337127"))</f>
        <v>0</v>
      </c>
      <c r="N2781">
        <f>IF(ISERROR(VLOOKUP($B2781,'2010 State Business Patterns'!$AN$3:$AR$55,3,FALSE)),0,VLOOKUP($B2781,'2010 State Business Patterns'!$AN$3:$AR$55,3,FALSE))</f>
        <v>0.75891284542969928</v>
      </c>
      <c r="O2781" s="28">
        <f t="shared" si="217"/>
        <v>0</v>
      </c>
      <c r="P2781" s="28">
        <f>IF(ISERROR(GETPIVOTDATA("Sum of emp",'2010 County Business Patterns'!$J$2,"FIPS State and County Code",$A2781,"fipstate",$B2781,"fipscty",$C2781,"naics","337214")),0,GETPIVOTDATA("Sum of emp",'2010 County Business Patterns'!$J$2,"FIPS State and County Code",$A2781,"fipstate",$B2781,"fipscty",$C2781,"naics","337214"))</f>
        <v>0</v>
      </c>
      <c r="Q2781" s="28">
        <f>IF(ISERROR(GETPIVOTDATA("Sum of Midpoint",'2010 County Business Patterns'!$J$2,"FIPS State and County Code",$A2781,"fipstate",$B2781,"fipscty",$C2781,"naics","337214")),0,GETPIVOTDATA("Sum of Midpoint",'2010 County Business Patterns'!$J$2,"FIPS State and County Code",$A2781,"fipstate",$B2781,"fipscty",$C2781,"naics","337214"))</f>
        <v>0</v>
      </c>
      <c r="R2781">
        <f>IF(ISERROR(VLOOKUP($B2781,'2010 State Business Patterns'!$AN$3:$AR$55,4,FALSE)),0,VLOOKUP($B2781,'2010 State Business Patterns'!$AN$3:$AR$55,4,FALSE))</f>
        <v>0.375</v>
      </c>
      <c r="S2781" s="28">
        <f t="shared" si="218"/>
        <v>0</v>
      </c>
      <c r="T2781" s="28">
        <f>IF(ISERROR(GETPIVOTDATA("Sum of emp",'2010 County Business Patterns'!$J$2,"FIPS State and County Code",$A2781,"fipstate",$B2781,"fipscty",$C2781,"naics","337215")),0,GETPIVOTDATA("Sum of emp",'2010 County Business Patterns'!$J$2,"FIPS State and County Code",$A2781,"fipstate",$B2781,"fipscty",$C2781,"naics","337215"))</f>
        <v>0</v>
      </c>
      <c r="U2781" s="28">
        <f>IF(ISERROR(GETPIVOTDATA("Sum of Midpoint",'2010 County Business Patterns'!$J$2,"FIPS State and County Code",$A2781,"fipstate",$B2781,"fipscty",$C2781,"naics","337215")),0,GETPIVOTDATA("Sum of Midpoint",'2010 County Business Patterns'!$J$2,"FIPS State and County Code",$A2781,"fipstate",$B2781,"fipscty",$C2781,"naics","337215"))</f>
        <v>0</v>
      </c>
      <c r="V2781">
        <f>IF(ISERROR(VLOOKUP($B2781,'2010 State Business Patterns'!$AN$3:$AR$55,5,FALSE)),0,VLOOKUP($B2781,'2010 State Business Patterns'!$AN$3:$AR$55,5,FALSE))</f>
        <v>0.87076923076923074</v>
      </c>
      <c r="W2781" s="28">
        <f t="shared" si="219"/>
        <v>0</v>
      </c>
    </row>
    <row r="2782" spans="1:23" hidden="1">
      <c r="A2782" s="1" t="s">
        <v>924</v>
      </c>
      <c r="B2782" s="1" t="s">
        <v>2018</v>
      </c>
      <c r="C2782" s="1" t="s">
        <v>1817</v>
      </c>
      <c r="D2782" s="1" t="s">
        <v>4764</v>
      </c>
      <c r="E2782" s="1" t="s">
        <v>2057</v>
      </c>
      <c r="F2782" s="1" t="s">
        <v>919</v>
      </c>
      <c r="G2782" s="47">
        <f t="shared" si="215"/>
        <v>0</v>
      </c>
      <c r="H2782" s="28">
        <f>IF(ISERROR(GETPIVOTDATA("Sum of emp",'2010 County Business Patterns'!$J$2,"FIPS State and County Code",$A2782,"fipstate",$B2782,"fipscty",$C2782,"naics","337124")),0,GETPIVOTDATA("Sum of emp",'2010 County Business Patterns'!$J$2,"FIPS State and County Code",$A2782,"fipstate",$B2782,"fipscty",$C2782,"naics","337124"))</f>
        <v>0</v>
      </c>
      <c r="I2782" s="28">
        <f>IF(ISERROR(GETPIVOTDATA("Sum of Midpoint",'2010 County Business Patterns'!$J$2,"FIPS State and County Code",$A2782,"fipstate",$B2782,"fipscty",$C2782,"naics","337124")),0,GETPIVOTDATA("Sum of Midpoint",'2010 County Business Patterns'!$J$2,"FIPS State and County Code",$A2782,"fipstate",$B2782,"fipscty",$C2782,"naics","337124"))</f>
        <v>0</v>
      </c>
      <c r="J2782">
        <f>IF(ISERROR(VLOOKUP($B2782,'2010 State Business Patterns'!$AN$3:$AR$55,2,FALSE)),0,VLOOKUP($B2782,'2010 State Business Patterns'!$AN$3:$AR$55,2,FALSE))</f>
        <v>0.72215526893851978</v>
      </c>
      <c r="K2782" s="28">
        <f t="shared" si="216"/>
        <v>0</v>
      </c>
      <c r="L2782" s="28">
        <f>IF(ISERROR(GETPIVOTDATA("Sum of emp",'2010 County Business Patterns'!$J$2,"FIPS State and County Code",$A2782,"fipstate",$B2782,"fipscty",$C2782,"naics","337127")),0,GETPIVOTDATA("Sum of emp",'2010 County Business Patterns'!$J$2,"FIPS State and County Code",$A2782,"fipstate",$B2782,"fipscty",$C2782,"naics","337127"))</f>
        <v>0</v>
      </c>
      <c r="M2782" s="28">
        <f>IF(ISERROR(GETPIVOTDATA("Sum of Midpoint",'2010 County Business Patterns'!$J$2,"FIPS State and County Code",$A2782,"fipstate",$B2782,"fipscty",$C2782,"naics","337127")),0,GETPIVOTDATA("Sum of Midpoint",'2010 County Business Patterns'!$J$2,"FIPS State and County Code",$A2782,"fipstate",$B2782,"fipscty",$C2782,"naics","337127"))</f>
        <v>0</v>
      </c>
      <c r="N2782">
        <f>IF(ISERROR(VLOOKUP($B2782,'2010 State Business Patterns'!$AN$3:$AR$55,3,FALSE)),0,VLOOKUP($B2782,'2010 State Business Patterns'!$AN$3:$AR$55,3,FALSE))</f>
        <v>0.75891284542969928</v>
      </c>
      <c r="O2782" s="28">
        <f t="shared" si="217"/>
        <v>0</v>
      </c>
      <c r="P2782" s="28">
        <f>IF(ISERROR(GETPIVOTDATA("Sum of emp",'2010 County Business Patterns'!$J$2,"FIPS State and County Code",$A2782,"fipstate",$B2782,"fipscty",$C2782,"naics","337214")),0,GETPIVOTDATA("Sum of emp",'2010 County Business Patterns'!$J$2,"FIPS State and County Code",$A2782,"fipstate",$B2782,"fipscty",$C2782,"naics","337214"))</f>
        <v>0</v>
      </c>
      <c r="Q2782" s="28">
        <f>IF(ISERROR(GETPIVOTDATA("Sum of Midpoint",'2010 County Business Patterns'!$J$2,"FIPS State and County Code",$A2782,"fipstate",$B2782,"fipscty",$C2782,"naics","337214")),0,GETPIVOTDATA("Sum of Midpoint",'2010 County Business Patterns'!$J$2,"FIPS State and County Code",$A2782,"fipstate",$B2782,"fipscty",$C2782,"naics","337214"))</f>
        <v>0</v>
      </c>
      <c r="R2782">
        <f>IF(ISERROR(VLOOKUP($B2782,'2010 State Business Patterns'!$AN$3:$AR$55,4,FALSE)),0,VLOOKUP($B2782,'2010 State Business Patterns'!$AN$3:$AR$55,4,FALSE))</f>
        <v>0.375</v>
      </c>
      <c r="S2782" s="28">
        <f t="shared" si="218"/>
        <v>0</v>
      </c>
      <c r="T2782" s="28">
        <f>IF(ISERROR(GETPIVOTDATA("Sum of emp",'2010 County Business Patterns'!$J$2,"FIPS State and County Code",$A2782,"fipstate",$B2782,"fipscty",$C2782,"naics","337215")),0,GETPIVOTDATA("Sum of emp",'2010 County Business Patterns'!$J$2,"FIPS State and County Code",$A2782,"fipstate",$B2782,"fipscty",$C2782,"naics","337215"))</f>
        <v>0</v>
      </c>
      <c r="U2782" s="28">
        <f>IF(ISERROR(GETPIVOTDATA("Sum of Midpoint",'2010 County Business Patterns'!$J$2,"FIPS State and County Code",$A2782,"fipstate",$B2782,"fipscty",$C2782,"naics","337215")),0,GETPIVOTDATA("Sum of Midpoint",'2010 County Business Patterns'!$J$2,"FIPS State and County Code",$A2782,"fipstate",$B2782,"fipscty",$C2782,"naics","337215"))</f>
        <v>0</v>
      </c>
      <c r="V2782">
        <f>IF(ISERROR(VLOOKUP($B2782,'2010 State Business Patterns'!$AN$3:$AR$55,5,FALSE)),0,VLOOKUP($B2782,'2010 State Business Patterns'!$AN$3:$AR$55,5,FALSE))</f>
        <v>0.87076923076923074</v>
      </c>
      <c r="W2782" s="28">
        <f t="shared" si="219"/>
        <v>0</v>
      </c>
    </row>
    <row r="2783" spans="1:23" hidden="1">
      <c r="A2783" s="1" t="s">
        <v>925</v>
      </c>
      <c r="B2783" s="1" t="s">
        <v>2018</v>
      </c>
      <c r="C2783" s="1" t="s">
        <v>1773</v>
      </c>
      <c r="D2783" s="1" t="s">
        <v>926</v>
      </c>
      <c r="E2783" s="1" t="s">
        <v>2057</v>
      </c>
      <c r="F2783" s="1" t="s">
        <v>919</v>
      </c>
      <c r="G2783" s="47">
        <f t="shared" si="215"/>
        <v>0</v>
      </c>
      <c r="H2783" s="28">
        <f>IF(ISERROR(GETPIVOTDATA("Sum of emp",'2010 County Business Patterns'!$J$2,"FIPS State and County Code",$A2783,"fipstate",$B2783,"fipscty",$C2783,"naics","337124")),0,GETPIVOTDATA("Sum of emp",'2010 County Business Patterns'!$J$2,"FIPS State and County Code",$A2783,"fipstate",$B2783,"fipscty",$C2783,"naics","337124"))</f>
        <v>0</v>
      </c>
      <c r="I2783" s="28">
        <f>IF(ISERROR(GETPIVOTDATA("Sum of Midpoint",'2010 County Business Patterns'!$J$2,"FIPS State and County Code",$A2783,"fipstate",$B2783,"fipscty",$C2783,"naics","337124")),0,GETPIVOTDATA("Sum of Midpoint",'2010 County Business Patterns'!$J$2,"FIPS State and County Code",$A2783,"fipstate",$B2783,"fipscty",$C2783,"naics","337124"))</f>
        <v>0</v>
      </c>
      <c r="J2783">
        <f>IF(ISERROR(VLOOKUP($B2783,'2010 State Business Patterns'!$AN$3:$AR$55,2,FALSE)),0,VLOOKUP($B2783,'2010 State Business Patterns'!$AN$3:$AR$55,2,FALSE))</f>
        <v>0.72215526893851978</v>
      </c>
      <c r="K2783" s="28">
        <f t="shared" si="216"/>
        <v>0</v>
      </c>
      <c r="L2783" s="28">
        <f>IF(ISERROR(GETPIVOTDATA("Sum of emp",'2010 County Business Patterns'!$J$2,"FIPS State and County Code",$A2783,"fipstate",$B2783,"fipscty",$C2783,"naics","337127")),0,GETPIVOTDATA("Sum of emp",'2010 County Business Patterns'!$J$2,"FIPS State and County Code",$A2783,"fipstate",$B2783,"fipscty",$C2783,"naics","337127"))</f>
        <v>0</v>
      </c>
      <c r="M2783" s="28">
        <f>IF(ISERROR(GETPIVOTDATA("Sum of Midpoint",'2010 County Business Patterns'!$J$2,"FIPS State and County Code",$A2783,"fipstate",$B2783,"fipscty",$C2783,"naics","337127")),0,GETPIVOTDATA("Sum of Midpoint",'2010 County Business Patterns'!$J$2,"FIPS State and County Code",$A2783,"fipstate",$B2783,"fipscty",$C2783,"naics","337127"))</f>
        <v>0</v>
      </c>
      <c r="N2783">
        <f>IF(ISERROR(VLOOKUP($B2783,'2010 State Business Patterns'!$AN$3:$AR$55,3,FALSE)),0,VLOOKUP($B2783,'2010 State Business Patterns'!$AN$3:$AR$55,3,FALSE))</f>
        <v>0.75891284542969928</v>
      </c>
      <c r="O2783" s="28">
        <f t="shared" si="217"/>
        <v>0</v>
      </c>
      <c r="P2783" s="28">
        <f>IF(ISERROR(GETPIVOTDATA("Sum of emp",'2010 County Business Patterns'!$J$2,"FIPS State and County Code",$A2783,"fipstate",$B2783,"fipscty",$C2783,"naics","337214")),0,GETPIVOTDATA("Sum of emp",'2010 County Business Patterns'!$J$2,"FIPS State and County Code",$A2783,"fipstate",$B2783,"fipscty",$C2783,"naics","337214"))</f>
        <v>0</v>
      </c>
      <c r="Q2783" s="28">
        <f>IF(ISERROR(GETPIVOTDATA("Sum of Midpoint",'2010 County Business Patterns'!$J$2,"FIPS State and County Code",$A2783,"fipstate",$B2783,"fipscty",$C2783,"naics","337214")),0,GETPIVOTDATA("Sum of Midpoint",'2010 County Business Patterns'!$J$2,"FIPS State and County Code",$A2783,"fipstate",$B2783,"fipscty",$C2783,"naics","337214"))</f>
        <v>0</v>
      </c>
      <c r="R2783">
        <f>IF(ISERROR(VLOOKUP($B2783,'2010 State Business Patterns'!$AN$3:$AR$55,4,FALSE)),0,VLOOKUP($B2783,'2010 State Business Patterns'!$AN$3:$AR$55,4,FALSE))</f>
        <v>0.375</v>
      </c>
      <c r="S2783" s="28">
        <f t="shared" si="218"/>
        <v>0</v>
      </c>
      <c r="T2783" s="28">
        <f>IF(ISERROR(GETPIVOTDATA("Sum of emp",'2010 County Business Patterns'!$J$2,"FIPS State and County Code",$A2783,"fipstate",$B2783,"fipscty",$C2783,"naics","337215")),0,GETPIVOTDATA("Sum of emp",'2010 County Business Patterns'!$J$2,"FIPS State and County Code",$A2783,"fipstate",$B2783,"fipscty",$C2783,"naics","337215"))</f>
        <v>0</v>
      </c>
      <c r="U2783" s="28">
        <f>IF(ISERROR(GETPIVOTDATA("Sum of Midpoint",'2010 County Business Patterns'!$J$2,"FIPS State and County Code",$A2783,"fipstate",$B2783,"fipscty",$C2783,"naics","337215")),0,GETPIVOTDATA("Sum of Midpoint",'2010 County Business Patterns'!$J$2,"FIPS State and County Code",$A2783,"fipstate",$B2783,"fipscty",$C2783,"naics","337215"))</f>
        <v>0</v>
      </c>
      <c r="V2783">
        <f>IF(ISERROR(VLOOKUP($B2783,'2010 State Business Patterns'!$AN$3:$AR$55,5,FALSE)),0,VLOOKUP($B2783,'2010 State Business Patterns'!$AN$3:$AR$55,5,FALSE))</f>
        <v>0.87076923076923074</v>
      </c>
      <c r="W2783" s="28">
        <f t="shared" si="219"/>
        <v>0</v>
      </c>
    </row>
    <row r="2784" spans="1:23">
      <c r="A2784" s="1" t="s">
        <v>927</v>
      </c>
      <c r="B2784" s="1" t="s">
        <v>2018</v>
      </c>
      <c r="C2784" s="1" t="s">
        <v>1840</v>
      </c>
      <c r="D2784" s="1" t="s">
        <v>3526</v>
      </c>
      <c r="E2784" s="1" t="s">
        <v>2057</v>
      </c>
      <c r="F2784" s="1" t="s">
        <v>919</v>
      </c>
      <c r="G2784" s="47">
        <f t="shared" si="215"/>
        <v>1294.6429521591469</v>
      </c>
      <c r="H2784" s="28">
        <f>IF(ISERROR(GETPIVOTDATA("Sum of emp",'2010 County Business Patterns'!$J$2,"FIPS State and County Code",$A2784,"fipstate",$B2784,"fipscty",$C2784,"naics","337124")),0,GETPIVOTDATA("Sum of emp",'2010 County Business Patterns'!$J$2,"FIPS State and County Code",$A2784,"fipstate",$B2784,"fipscty",$C2784,"naics","337124"))</f>
        <v>0</v>
      </c>
      <c r="I2784" s="28">
        <f>IF(ISERROR(GETPIVOTDATA("Sum of Midpoint",'2010 County Business Patterns'!$J$2,"FIPS State and County Code",$A2784,"fipstate",$B2784,"fipscty",$C2784,"naics","337124")),0,GETPIVOTDATA("Sum of Midpoint",'2010 County Business Patterns'!$J$2,"FIPS State and County Code",$A2784,"fipstate",$B2784,"fipscty",$C2784,"naics","337124"))</f>
        <v>1750</v>
      </c>
      <c r="J2784">
        <f>IF(ISERROR(VLOOKUP($B2784,'2010 State Business Patterns'!$AN$3:$AR$55,2,FALSE)),0,VLOOKUP($B2784,'2010 State Business Patterns'!$AN$3:$AR$55,2,FALSE))</f>
        <v>0.72215526893851978</v>
      </c>
      <c r="K2784" s="28">
        <f t="shared" si="216"/>
        <v>1263.7717206424097</v>
      </c>
      <c r="L2784" s="28">
        <f>IF(ISERROR(GETPIVOTDATA("Sum of emp",'2010 County Business Patterns'!$J$2,"FIPS State and County Code",$A2784,"fipstate",$B2784,"fipscty",$C2784,"naics","337127")),0,GETPIVOTDATA("Sum of emp",'2010 County Business Patterns'!$J$2,"FIPS State and County Code",$A2784,"fipstate",$B2784,"fipscty",$C2784,"naics","337127"))</f>
        <v>0</v>
      </c>
      <c r="M2784" s="28">
        <f>IF(ISERROR(GETPIVOTDATA("Sum of Midpoint",'2010 County Business Patterns'!$J$2,"FIPS State and County Code",$A2784,"fipstate",$B2784,"fipscty",$C2784,"naics","337127")),0,GETPIVOTDATA("Sum of Midpoint",'2010 County Business Patterns'!$J$2,"FIPS State and County Code",$A2784,"fipstate",$B2784,"fipscty",$C2784,"naics","337127"))</f>
        <v>60</v>
      </c>
      <c r="N2784">
        <f>IF(ISERROR(VLOOKUP($B2784,'2010 State Business Patterns'!$AN$3:$AR$55,3,FALSE)),0,VLOOKUP($B2784,'2010 State Business Patterns'!$AN$3:$AR$55,3,FALSE))</f>
        <v>0.75891284542969928</v>
      </c>
      <c r="O2784" s="28">
        <f t="shared" si="217"/>
        <v>22.767385362890977</v>
      </c>
      <c r="P2784" s="28">
        <f>IF(ISERROR(GETPIVOTDATA("Sum of emp",'2010 County Business Patterns'!$J$2,"FIPS State and County Code",$A2784,"fipstate",$B2784,"fipscty",$C2784,"naics","337214")),0,GETPIVOTDATA("Sum of emp",'2010 County Business Patterns'!$J$2,"FIPS State and County Code",$A2784,"fipstate",$B2784,"fipscty",$C2784,"naics","337214"))</f>
        <v>0</v>
      </c>
      <c r="Q2784" s="28">
        <f>IF(ISERROR(GETPIVOTDATA("Sum of Midpoint",'2010 County Business Patterns'!$J$2,"FIPS State and County Code",$A2784,"fipstate",$B2784,"fipscty",$C2784,"naics","337214")),0,GETPIVOTDATA("Sum of Midpoint",'2010 County Business Patterns'!$J$2,"FIPS State and County Code",$A2784,"fipstate",$B2784,"fipscty",$C2784,"naics","337214"))</f>
        <v>10</v>
      </c>
      <c r="R2784">
        <f>IF(ISERROR(VLOOKUP($B2784,'2010 State Business Patterns'!$AN$3:$AR$55,4,FALSE)),0,VLOOKUP($B2784,'2010 State Business Patterns'!$AN$3:$AR$55,4,FALSE))</f>
        <v>0.375</v>
      </c>
      <c r="S2784" s="28">
        <f t="shared" si="218"/>
        <v>3.75</v>
      </c>
      <c r="T2784" s="28">
        <f>IF(ISERROR(GETPIVOTDATA("Sum of emp",'2010 County Business Patterns'!$J$2,"FIPS State and County Code",$A2784,"fipstate",$B2784,"fipscty",$C2784,"naics","337215")),0,GETPIVOTDATA("Sum of emp",'2010 County Business Patterns'!$J$2,"FIPS State and County Code",$A2784,"fipstate",$B2784,"fipscty",$C2784,"naics","337215"))</f>
        <v>0</v>
      </c>
      <c r="U2784" s="28">
        <f>IF(ISERROR(GETPIVOTDATA("Sum of Midpoint",'2010 County Business Patterns'!$J$2,"FIPS State and County Code",$A2784,"fipstate",$B2784,"fipscty",$C2784,"naics","337215")),0,GETPIVOTDATA("Sum of Midpoint",'2010 County Business Patterns'!$J$2,"FIPS State and County Code",$A2784,"fipstate",$B2784,"fipscty",$C2784,"naics","337215"))</f>
        <v>10</v>
      </c>
      <c r="V2784">
        <f>IF(ISERROR(VLOOKUP($B2784,'2010 State Business Patterns'!$AN$3:$AR$55,5,FALSE)),0,VLOOKUP($B2784,'2010 State Business Patterns'!$AN$3:$AR$55,5,FALSE))</f>
        <v>0.87076923076923074</v>
      </c>
      <c r="W2784" s="28">
        <f t="shared" si="219"/>
        <v>4.3538461538461535</v>
      </c>
    </row>
    <row r="2785" spans="1:23" hidden="1">
      <c r="A2785" s="1" t="s">
        <v>928</v>
      </c>
      <c r="B2785" s="1" t="s">
        <v>2018</v>
      </c>
      <c r="C2785" s="1" t="s">
        <v>1818</v>
      </c>
      <c r="D2785" s="1" t="s">
        <v>929</v>
      </c>
      <c r="E2785" s="1" t="s">
        <v>2057</v>
      </c>
      <c r="F2785" s="1" t="s">
        <v>919</v>
      </c>
      <c r="G2785" s="47">
        <f t="shared" si="215"/>
        <v>0</v>
      </c>
      <c r="H2785" s="28">
        <f>IF(ISERROR(GETPIVOTDATA("Sum of emp",'2010 County Business Patterns'!$J$2,"FIPS State and County Code",$A2785,"fipstate",$B2785,"fipscty",$C2785,"naics","337124")),0,GETPIVOTDATA("Sum of emp",'2010 County Business Patterns'!$J$2,"FIPS State and County Code",$A2785,"fipstate",$B2785,"fipscty",$C2785,"naics","337124"))</f>
        <v>0</v>
      </c>
      <c r="I2785" s="28">
        <f>IF(ISERROR(GETPIVOTDATA("Sum of Midpoint",'2010 County Business Patterns'!$J$2,"FIPS State and County Code",$A2785,"fipstate",$B2785,"fipscty",$C2785,"naics","337124")),0,GETPIVOTDATA("Sum of Midpoint",'2010 County Business Patterns'!$J$2,"FIPS State and County Code",$A2785,"fipstate",$B2785,"fipscty",$C2785,"naics","337124"))</f>
        <v>0</v>
      </c>
      <c r="J2785">
        <f>IF(ISERROR(VLOOKUP($B2785,'2010 State Business Patterns'!$AN$3:$AR$55,2,FALSE)),0,VLOOKUP($B2785,'2010 State Business Patterns'!$AN$3:$AR$55,2,FALSE))</f>
        <v>0.72215526893851978</v>
      </c>
      <c r="K2785" s="28">
        <f t="shared" si="216"/>
        <v>0</v>
      </c>
      <c r="L2785" s="28">
        <f>IF(ISERROR(GETPIVOTDATA("Sum of emp",'2010 County Business Patterns'!$J$2,"FIPS State and County Code",$A2785,"fipstate",$B2785,"fipscty",$C2785,"naics","337127")),0,GETPIVOTDATA("Sum of emp",'2010 County Business Patterns'!$J$2,"FIPS State and County Code",$A2785,"fipstate",$B2785,"fipscty",$C2785,"naics","337127"))</f>
        <v>0</v>
      </c>
      <c r="M2785" s="28">
        <f>IF(ISERROR(GETPIVOTDATA("Sum of Midpoint",'2010 County Business Patterns'!$J$2,"FIPS State and County Code",$A2785,"fipstate",$B2785,"fipscty",$C2785,"naics","337127")),0,GETPIVOTDATA("Sum of Midpoint",'2010 County Business Patterns'!$J$2,"FIPS State and County Code",$A2785,"fipstate",$B2785,"fipscty",$C2785,"naics","337127"))</f>
        <v>0</v>
      </c>
      <c r="N2785">
        <f>IF(ISERROR(VLOOKUP($B2785,'2010 State Business Patterns'!$AN$3:$AR$55,3,FALSE)),0,VLOOKUP($B2785,'2010 State Business Patterns'!$AN$3:$AR$55,3,FALSE))</f>
        <v>0.75891284542969928</v>
      </c>
      <c r="O2785" s="28">
        <f t="shared" si="217"/>
        <v>0</v>
      </c>
      <c r="P2785" s="28">
        <f>IF(ISERROR(GETPIVOTDATA("Sum of emp",'2010 County Business Patterns'!$J$2,"FIPS State and County Code",$A2785,"fipstate",$B2785,"fipscty",$C2785,"naics","337214")),0,GETPIVOTDATA("Sum of emp",'2010 County Business Patterns'!$J$2,"FIPS State and County Code",$A2785,"fipstate",$B2785,"fipscty",$C2785,"naics","337214"))</f>
        <v>0</v>
      </c>
      <c r="Q2785" s="28">
        <f>IF(ISERROR(GETPIVOTDATA("Sum of Midpoint",'2010 County Business Patterns'!$J$2,"FIPS State and County Code",$A2785,"fipstate",$B2785,"fipscty",$C2785,"naics","337214")),0,GETPIVOTDATA("Sum of Midpoint",'2010 County Business Patterns'!$J$2,"FIPS State and County Code",$A2785,"fipstate",$B2785,"fipscty",$C2785,"naics","337214"))</f>
        <v>0</v>
      </c>
      <c r="R2785">
        <f>IF(ISERROR(VLOOKUP($B2785,'2010 State Business Patterns'!$AN$3:$AR$55,4,FALSE)),0,VLOOKUP($B2785,'2010 State Business Patterns'!$AN$3:$AR$55,4,FALSE))</f>
        <v>0.375</v>
      </c>
      <c r="S2785" s="28">
        <f t="shared" si="218"/>
        <v>0</v>
      </c>
      <c r="T2785" s="28">
        <f>IF(ISERROR(GETPIVOTDATA("Sum of emp",'2010 County Business Patterns'!$J$2,"FIPS State and County Code",$A2785,"fipstate",$B2785,"fipscty",$C2785,"naics","337215")),0,GETPIVOTDATA("Sum of emp",'2010 County Business Patterns'!$J$2,"FIPS State and County Code",$A2785,"fipstate",$B2785,"fipscty",$C2785,"naics","337215"))</f>
        <v>0</v>
      </c>
      <c r="U2785" s="28">
        <f>IF(ISERROR(GETPIVOTDATA("Sum of Midpoint",'2010 County Business Patterns'!$J$2,"FIPS State and County Code",$A2785,"fipstate",$B2785,"fipscty",$C2785,"naics","337215")),0,GETPIVOTDATA("Sum of Midpoint",'2010 County Business Patterns'!$J$2,"FIPS State and County Code",$A2785,"fipstate",$B2785,"fipscty",$C2785,"naics","337215"))</f>
        <v>0</v>
      </c>
      <c r="V2785">
        <f>IF(ISERROR(VLOOKUP($B2785,'2010 State Business Patterns'!$AN$3:$AR$55,5,FALSE)),0,VLOOKUP($B2785,'2010 State Business Patterns'!$AN$3:$AR$55,5,FALSE))</f>
        <v>0.87076923076923074</v>
      </c>
      <c r="W2785" s="28">
        <f t="shared" si="219"/>
        <v>0</v>
      </c>
    </row>
    <row r="2786" spans="1:23" hidden="1">
      <c r="A2786" s="1" t="s">
        <v>930</v>
      </c>
      <c r="B2786" s="1" t="s">
        <v>2018</v>
      </c>
      <c r="C2786" s="1" t="s">
        <v>1774</v>
      </c>
      <c r="D2786" s="1" t="s">
        <v>931</v>
      </c>
      <c r="E2786" s="1" t="s">
        <v>2057</v>
      </c>
      <c r="F2786" s="1" t="s">
        <v>919</v>
      </c>
      <c r="G2786" s="47">
        <f t="shared" si="215"/>
        <v>0</v>
      </c>
      <c r="H2786" s="28">
        <f>IF(ISERROR(GETPIVOTDATA("Sum of emp",'2010 County Business Patterns'!$J$2,"FIPS State and County Code",$A2786,"fipstate",$B2786,"fipscty",$C2786,"naics","337124")),0,GETPIVOTDATA("Sum of emp",'2010 County Business Patterns'!$J$2,"FIPS State and County Code",$A2786,"fipstate",$B2786,"fipscty",$C2786,"naics","337124"))</f>
        <v>0</v>
      </c>
      <c r="I2786" s="28">
        <f>IF(ISERROR(GETPIVOTDATA("Sum of Midpoint",'2010 County Business Patterns'!$J$2,"FIPS State and County Code",$A2786,"fipstate",$B2786,"fipscty",$C2786,"naics","337124")),0,GETPIVOTDATA("Sum of Midpoint",'2010 County Business Patterns'!$J$2,"FIPS State and County Code",$A2786,"fipstate",$B2786,"fipscty",$C2786,"naics","337124"))</f>
        <v>0</v>
      </c>
      <c r="J2786">
        <f>IF(ISERROR(VLOOKUP($B2786,'2010 State Business Patterns'!$AN$3:$AR$55,2,FALSE)),0,VLOOKUP($B2786,'2010 State Business Patterns'!$AN$3:$AR$55,2,FALSE))</f>
        <v>0.72215526893851978</v>
      </c>
      <c r="K2786" s="28">
        <f t="shared" si="216"/>
        <v>0</v>
      </c>
      <c r="L2786" s="28">
        <f>IF(ISERROR(GETPIVOTDATA("Sum of emp",'2010 County Business Patterns'!$J$2,"FIPS State and County Code",$A2786,"fipstate",$B2786,"fipscty",$C2786,"naics","337127")),0,GETPIVOTDATA("Sum of emp",'2010 County Business Patterns'!$J$2,"FIPS State and County Code",$A2786,"fipstate",$B2786,"fipscty",$C2786,"naics","337127"))</f>
        <v>0</v>
      </c>
      <c r="M2786" s="28">
        <f>IF(ISERROR(GETPIVOTDATA("Sum of Midpoint",'2010 County Business Patterns'!$J$2,"FIPS State and County Code",$A2786,"fipstate",$B2786,"fipscty",$C2786,"naics","337127")),0,GETPIVOTDATA("Sum of Midpoint",'2010 County Business Patterns'!$J$2,"FIPS State and County Code",$A2786,"fipstate",$B2786,"fipscty",$C2786,"naics","337127"))</f>
        <v>0</v>
      </c>
      <c r="N2786">
        <f>IF(ISERROR(VLOOKUP($B2786,'2010 State Business Patterns'!$AN$3:$AR$55,3,FALSE)),0,VLOOKUP($B2786,'2010 State Business Patterns'!$AN$3:$AR$55,3,FALSE))</f>
        <v>0.75891284542969928</v>
      </c>
      <c r="O2786" s="28">
        <f t="shared" si="217"/>
        <v>0</v>
      </c>
      <c r="P2786" s="28">
        <f>IF(ISERROR(GETPIVOTDATA("Sum of emp",'2010 County Business Patterns'!$J$2,"FIPS State and County Code",$A2786,"fipstate",$B2786,"fipscty",$C2786,"naics","337214")),0,GETPIVOTDATA("Sum of emp",'2010 County Business Patterns'!$J$2,"FIPS State and County Code",$A2786,"fipstate",$B2786,"fipscty",$C2786,"naics","337214"))</f>
        <v>0</v>
      </c>
      <c r="Q2786" s="28">
        <f>IF(ISERROR(GETPIVOTDATA("Sum of Midpoint",'2010 County Business Patterns'!$J$2,"FIPS State and County Code",$A2786,"fipstate",$B2786,"fipscty",$C2786,"naics","337214")),0,GETPIVOTDATA("Sum of Midpoint",'2010 County Business Patterns'!$J$2,"FIPS State and County Code",$A2786,"fipstate",$B2786,"fipscty",$C2786,"naics","337214"))</f>
        <v>0</v>
      </c>
      <c r="R2786">
        <f>IF(ISERROR(VLOOKUP($B2786,'2010 State Business Patterns'!$AN$3:$AR$55,4,FALSE)),0,VLOOKUP($B2786,'2010 State Business Patterns'!$AN$3:$AR$55,4,FALSE))</f>
        <v>0.375</v>
      </c>
      <c r="S2786" s="28">
        <f t="shared" si="218"/>
        <v>0</v>
      </c>
      <c r="T2786" s="28">
        <f>IF(ISERROR(GETPIVOTDATA("Sum of emp",'2010 County Business Patterns'!$J$2,"FIPS State and County Code",$A2786,"fipstate",$B2786,"fipscty",$C2786,"naics","337215")),0,GETPIVOTDATA("Sum of emp",'2010 County Business Patterns'!$J$2,"FIPS State and County Code",$A2786,"fipstate",$B2786,"fipscty",$C2786,"naics","337215"))</f>
        <v>0</v>
      </c>
      <c r="U2786" s="28">
        <f>IF(ISERROR(GETPIVOTDATA("Sum of Midpoint",'2010 County Business Patterns'!$J$2,"FIPS State and County Code",$A2786,"fipstate",$B2786,"fipscty",$C2786,"naics","337215")),0,GETPIVOTDATA("Sum of Midpoint",'2010 County Business Patterns'!$J$2,"FIPS State and County Code",$A2786,"fipstate",$B2786,"fipscty",$C2786,"naics","337215"))</f>
        <v>0</v>
      </c>
      <c r="V2786">
        <f>IF(ISERROR(VLOOKUP($B2786,'2010 State Business Patterns'!$AN$3:$AR$55,5,FALSE)),0,VLOOKUP($B2786,'2010 State Business Patterns'!$AN$3:$AR$55,5,FALSE))</f>
        <v>0.87076923076923074</v>
      </c>
      <c r="W2786" s="28">
        <f t="shared" si="219"/>
        <v>0</v>
      </c>
    </row>
    <row r="2787" spans="1:23" hidden="1">
      <c r="A2787" s="1" t="s">
        <v>932</v>
      </c>
      <c r="B2787" s="1" t="s">
        <v>2018</v>
      </c>
      <c r="C2787" s="1" t="s">
        <v>1819</v>
      </c>
      <c r="D2787" s="1" t="s">
        <v>2603</v>
      </c>
      <c r="E2787" s="1" t="s">
        <v>2057</v>
      </c>
      <c r="F2787" s="1" t="s">
        <v>919</v>
      </c>
      <c r="G2787" s="47">
        <f t="shared" si="215"/>
        <v>0</v>
      </c>
      <c r="H2787" s="28">
        <f>IF(ISERROR(GETPIVOTDATA("Sum of emp",'2010 County Business Patterns'!$J$2,"FIPS State and County Code",$A2787,"fipstate",$B2787,"fipscty",$C2787,"naics","337124")),0,GETPIVOTDATA("Sum of emp",'2010 County Business Patterns'!$J$2,"FIPS State and County Code",$A2787,"fipstate",$B2787,"fipscty",$C2787,"naics","337124"))</f>
        <v>0</v>
      </c>
      <c r="I2787" s="28">
        <f>IF(ISERROR(GETPIVOTDATA("Sum of Midpoint",'2010 County Business Patterns'!$J$2,"FIPS State and County Code",$A2787,"fipstate",$B2787,"fipscty",$C2787,"naics","337124")),0,GETPIVOTDATA("Sum of Midpoint",'2010 County Business Patterns'!$J$2,"FIPS State and County Code",$A2787,"fipstate",$B2787,"fipscty",$C2787,"naics","337124"))</f>
        <v>0</v>
      </c>
      <c r="J2787">
        <f>IF(ISERROR(VLOOKUP($B2787,'2010 State Business Patterns'!$AN$3:$AR$55,2,FALSE)),0,VLOOKUP($B2787,'2010 State Business Patterns'!$AN$3:$AR$55,2,FALSE))</f>
        <v>0.72215526893851978</v>
      </c>
      <c r="K2787" s="28">
        <f t="shared" si="216"/>
        <v>0</v>
      </c>
      <c r="L2787" s="28">
        <f>IF(ISERROR(GETPIVOTDATA("Sum of emp",'2010 County Business Patterns'!$J$2,"FIPS State and County Code",$A2787,"fipstate",$B2787,"fipscty",$C2787,"naics","337127")),0,GETPIVOTDATA("Sum of emp",'2010 County Business Patterns'!$J$2,"FIPS State and County Code",$A2787,"fipstate",$B2787,"fipscty",$C2787,"naics","337127"))</f>
        <v>0</v>
      </c>
      <c r="M2787" s="28">
        <f>IF(ISERROR(GETPIVOTDATA("Sum of Midpoint",'2010 County Business Patterns'!$J$2,"FIPS State and County Code",$A2787,"fipstate",$B2787,"fipscty",$C2787,"naics","337127")),0,GETPIVOTDATA("Sum of Midpoint",'2010 County Business Patterns'!$J$2,"FIPS State and County Code",$A2787,"fipstate",$B2787,"fipscty",$C2787,"naics","337127"))</f>
        <v>0</v>
      </c>
      <c r="N2787">
        <f>IF(ISERROR(VLOOKUP($B2787,'2010 State Business Patterns'!$AN$3:$AR$55,3,FALSE)),0,VLOOKUP($B2787,'2010 State Business Patterns'!$AN$3:$AR$55,3,FALSE))</f>
        <v>0.75891284542969928</v>
      </c>
      <c r="O2787" s="28">
        <f t="shared" si="217"/>
        <v>0</v>
      </c>
      <c r="P2787" s="28">
        <f>IF(ISERROR(GETPIVOTDATA("Sum of emp",'2010 County Business Patterns'!$J$2,"FIPS State and County Code",$A2787,"fipstate",$B2787,"fipscty",$C2787,"naics","337214")),0,GETPIVOTDATA("Sum of emp",'2010 County Business Patterns'!$J$2,"FIPS State and County Code",$A2787,"fipstate",$B2787,"fipscty",$C2787,"naics","337214"))</f>
        <v>0</v>
      </c>
      <c r="Q2787" s="28">
        <f>IF(ISERROR(GETPIVOTDATA("Sum of Midpoint",'2010 County Business Patterns'!$J$2,"FIPS State and County Code",$A2787,"fipstate",$B2787,"fipscty",$C2787,"naics","337214")),0,GETPIVOTDATA("Sum of Midpoint",'2010 County Business Patterns'!$J$2,"FIPS State and County Code",$A2787,"fipstate",$B2787,"fipscty",$C2787,"naics","337214"))</f>
        <v>0</v>
      </c>
      <c r="R2787">
        <f>IF(ISERROR(VLOOKUP($B2787,'2010 State Business Patterns'!$AN$3:$AR$55,4,FALSE)),0,VLOOKUP($B2787,'2010 State Business Patterns'!$AN$3:$AR$55,4,FALSE))</f>
        <v>0.375</v>
      </c>
      <c r="S2787" s="28">
        <f t="shared" si="218"/>
        <v>0</v>
      </c>
      <c r="T2787" s="28">
        <f>IF(ISERROR(GETPIVOTDATA("Sum of emp",'2010 County Business Patterns'!$J$2,"FIPS State and County Code",$A2787,"fipstate",$B2787,"fipscty",$C2787,"naics","337215")),0,GETPIVOTDATA("Sum of emp",'2010 County Business Patterns'!$J$2,"FIPS State and County Code",$A2787,"fipstate",$B2787,"fipscty",$C2787,"naics","337215"))</f>
        <v>0</v>
      </c>
      <c r="U2787" s="28">
        <f>IF(ISERROR(GETPIVOTDATA("Sum of Midpoint",'2010 County Business Patterns'!$J$2,"FIPS State and County Code",$A2787,"fipstate",$B2787,"fipscty",$C2787,"naics","337215")),0,GETPIVOTDATA("Sum of Midpoint",'2010 County Business Patterns'!$J$2,"FIPS State and County Code",$A2787,"fipstate",$B2787,"fipscty",$C2787,"naics","337215"))</f>
        <v>0</v>
      </c>
      <c r="V2787">
        <f>IF(ISERROR(VLOOKUP($B2787,'2010 State Business Patterns'!$AN$3:$AR$55,5,FALSE)),0,VLOOKUP($B2787,'2010 State Business Patterns'!$AN$3:$AR$55,5,FALSE))</f>
        <v>0.87076923076923074</v>
      </c>
      <c r="W2787" s="28">
        <f t="shared" si="219"/>
        <v>0</v>
      </c>
    </row>
    <row r="2788" spans="1:23" hidden="1">
      <c r="A2788" s="1" t="s">
        <v>933</v>
      </c>
      <c r="B2788" s="1" t="s">
        <v>2018</v>
      </c>
      <c r="C2788" s="1" t="s">
        <v>1820</v>
      </c>
      <c r="D2788" s="1" t="s">
        <v>2607</v>
      </c>
      <c r="E2788" s="1" t="s">
        <v>2057</v>
      </c>
      <c r="F2788" s="1" t="s">
        <v>919</v>
      </c>
      <c r="G2788" s="47">
        <f t="shared" si="215"/>
        <v>0</v>
      </c>
      <c r="H2788" s="28">
        <f>IF(ISERROR(GETPIVOTDATA("Sum of emp",'2010 County Business Patterns'!$J$2,"FIPS State and County Code",$A2788,"fipstate",$B2788,"fipscty",$C2788,"naics","337124")),0,GETPIVOTDATA("Sum of emp",'2010 County Business Patterns'!$J$2,"FIPS State and County Code",$A2788,"fipstate",$B2788,"fipscty",$C2788,"naics","337124"))</f>
        <v>0</v>
      </c>
      <c r="I2788" s="28">
        <f>IF(ISERROR(GETPIVOTDATA("Sum of Midpoint",'2010 County Business Patterns'!$J$2,"FIPS State and County Code",$A2788,"fipstate",$B2788,"fipscty",$C2788,"naics","337124")),0,GETPIVOTDATA("Sum of Midpoint",'2010 County Business Patterns'!$J$2,"FIPS State and County Code",$A2788,"fipstate",$B2788,"fipscty",$C2788,"naics","337124"))</f>
        <v>0</v>
      </c>
      <c r="J2788">
        <f>IF(ISERROR(VLOOKUP($B2788,'2010 State Business Patterns'!$AN$3:$AR$55,2,FALSE)),0,VLOOKUP($B2788,'2010 State Business Patterns'!$AN$3:$AR$55,2,FALSE))</f>
        <v>0.72215526893851978</v>
      </c>
      <c r="K2788" s="28">
        <f t="shared" si="216"/>
        <v>0</v>
      </c>
      <c r="L2788" s="28">
        <f>IF(ISERROR(GETPIVOTDATA("Sum of emp",'2010 County Business Patterns'!$J$2,"FIPS State and County Code",$A2788,"fipstate",$B2788,"fipscty",$C2788,"naics","337127")),0,GETPIVOTDATA("Sum of emp",'2010 County Business Patterns'!$J$2,"FIPS State and County Code",$A2788,"fipstate",$B2788,"fipscty",$C2788,"naics","337127"))</f>
        <v>0</v>
      </c>
      <c r="M2788" s="28">
        <f>IF(ISERROR(GETPIVOTDATA("Sum of Midpoint",'2010 County Business Patterns'!$J$2,"FIPS State and County Code",$A2788,"fipstate",$B2788,"fipscty",$C2788,"naics","337127")),0,GETPIVOTDATA("Sum of Midpoint",'2010 County Business Patterns'!$J$2,"FIPS State and County Code",$A2788,"fipstate",$B2788,"fipscty",$C2788,"naics","337127"))</f>
        <v>0</v>
      </c>
      <c r="N2788">
        <f>IF(ISERROR(VLOOKUP($B2788,'2010 State Business Patterns'!$AN$3:$AR$55,3,FALSE)),0,VLOOKUP($B2788,'2010 State Business Patterns'!$AN$3:$AR$55,3,FALSE))</f>
        <v>0.75891284542969928</v>
      </c>
      <c r="O2788" s="28">
        <f t="shared" si="217"/>
        <v>0</v>
      </c>
      <c r="P2788" s="28">
        <f>IF(ISERROR(GETPIVOTDATA("Sum of emp",'2010 County Business Patterns'!$J$2,"FIPS State and County Code",$A2788,"fipstate",$B2788,"fipscty",$C2788,"naics","337214")),0,GETPIVOTDATA("Sum of emp",'2010 County Business Patterns'!$J$2,"FIPS State and County Code",$A2788,"fipstate",$B2788,"fipscty",$C2788,"naics","337214"))</f>
        <v>0</v>
      </c>
      <c r="Q2788" s="28">
        <f>IF(ISERROR(GETPIVOTDATA("Sum of Midpoint",'2010 County Business Patterns'!$J$2,"FIPS State and County Code",$A2788,"fipstate",$B2788,"fipscty",$C2788,"naics","337214")),0,GETPIVOTDATA("Sum of Midpoint",'2010 County Business Patterns'!$J$2,"FIPS State and County Code",$A2788,"fipstate",$B2788,"fipscty",$C2788,"naics","337214"))</f>
        <v>0</v>
      </c>
      <c r="R2788">
        <f>IF(ISERROR(VLOOKUP($B2788,'2010 State Business Patterns'!$AN$3:$AR$55,4,FALSE)),0,VLOOKUP($B2788,'2010 State Business Patterns'!$AN$3:$AR$55,4,FALSE))</f>
        <v>0.375</v>
      </c>
      <c r="S2788" s="28">
        <f t="shared" si="218"/>
        <v>0</v>
      </c>
      <c r="T2788" s="28">
        <f>IF(ISERROR(GETPIVOTDATA("Sum of emp",'2010 County Business Patterns'!$J$2,"FIPS State and County Code",$A2788,"fipstate",$B2788,"fipscty",$C2788,"naics","337215")),0,GETPIVOTDATA("Sum of emp",'2010 County Business Patterns'!$J$2,"FIPS State and County Code",$A2788,"fipstate",$B2788,"fipscty",$C2788,"naics","337215"))</f>
        <v>0</v>
      </c>
      <c r="U2788" s="28">
        <f>IF(ISERROR(GETPIVOTDATA("Sum of Midpoint",'2010 County Business Patterns'!$J$2,"FIPS State and County Code",$A2788,"fipstate",$B2788,"fipscty",$C2788,"naics","337215")),0,GETPIVOTDATA("Sum of Midpoint",'2010 County Business Patterns'!$J$2,"FIPS State and County Code",$A2788,"fipstate",$B2788,"fipscty",$C2788,"naics","337215"))</f>
        <v>0</v>
      </c>
      <c r="V2788">
        <f>IF(ISERROR(VLOOKUP($B2788,'2010 State Business Patterns'!$AN$3:$AR$55,5,FALSE)),0,VLOOKUP($B2788,'2010 State Business Patterns'!$AN$3:$AR$55,5,FALSE))</f>
        <v>0.87076923076923074</v>
      </c>
      <c r="W2788" s="28">
        <f t="shared" si="219"/>
        <v>0</v>
      </c>
    </row>
    <row r="2789" spans="1:23" hidden="1">
      <c r="A2789" s="1" t="s">
        <v>934</v>
      </c>
      <c r="B2789" s="1" t="s">
        <v>2018</v>
      </c>
      <c r="C2789" s="1" t="s">
        <v>1821</v>
      </c>
      <c r="D2789" s="1" t="s">
        <v>4251</v>
      </c>
      <c r="E2789" s="1" t="s">
        <v>2057</v>
      </c>
      <c r="F2789" s="1" t="s">
        <v>919</v>
      </c>
      <c r="G2789" s="47">
        <f t="shared" si="215"/>
        <v>0</v>
      </c>
      <c r="H2789" s="28">
        <f>IF(ISERROR(GETPIVOTDATA("Sum of emp",'2010 County Business Patterns'!$J$2,"FIPS State and County Code",$A2789,"fipstate",$B2789,"fipscty",$C2789,"naics","337124")),0,GETPIVOTDATA("Sum of emp",'2010 County Business Patterns'!$J$2,"FIPS State and County Code",$A2789,"fipstate",$B2789,"fipscty",$C2789,"naics","337124"))</f>
        <v>0</v>
      </c>
      <c r="I2789" s="28">
        <f>IF(ISERROR(GETPIVOTDATA("Sum of Midpoint",'2010 County Business Patterns'!$J$2,"FIPS State and County Code",$A2789,"fipstate",$B2789,"fipscty",$C2789,"naics","337124")),0,GETPIVOTDATA("Sum of Midpoint",'2010 County Business Patterns'!$J$2,"FIPS State and County Code",$A2789,"fipstate",$B2789,"fipscty",$C2789,"naics","337124"))</f>
        <v>0</v>
      </c>
      <c r="J2789">
        <f>IF(ISERROR(VLOOKUP($B2789,'2010 State Business Patterns'!$AN$3:$AR$55,2,FALSE)),0,VLOOKUP($B2789,'2010 State Business Patterns'!$AN$3:$AR$55,2,FALSE))</f>
        <v>0.72215526893851978</v>
      </c>
      <c r="K2789" s="28">
        <f t="shared" si="216"/>
        <v>0</v>
      </c>
      <c r="L2789" s="28">
        <f>IF(ISERROR(GETPIVOTDATA("Sum of emp",'2010 County Business Patterns'!$J$2,"FIPS State and County Code",$A2789,"fipstate",$B2789,"fipscty",$C2789,"naics","337127")),0,GETPIVOTDATA("Sum of emp",'2010 County Business Patterns'!$J$2,"FIPS State and County Code",$A2789,"fipstate",$B2789,"fipscty",$C2789,"naics","337127"))</f>
        <v>0</v>
      </c>
      <c r="M2789" s="28">
        <f>IF(ISERROR(GETPIVOTDATA("Sum of Midpoint",'2010 County Business Patterns'!$J$2,"FIPS State and County Code",$A2789,"fipstate",$B2789,"fipscty",$C2789,"naics","337127")),0,GETPIVOTDATA("Sum of Midpoint",'2010 County Business Patterns'!$J$2,"FIPS State and County Code",$A2789,"fipstate",$B2789,"fipscty",$C2789,"naics","337127"))</f>
        <v>0</v>
      </c>
      <c r="N2789">
        <f>IF(ISERROR(VLOOKUP($B2789,'2010 State Business Patterns'!$AN$3:$AR$55,3,FALSE)),0,VLOOKUP($B2789,'2010 State Business Patterns'!$AN$3:$AR$55,3,FALSE))</f>
        <v>0.75891284542969928</v>
      </c>
      <c r="O2789" s="28">
        <f t="shared" si="217"/>
        <v>0</v>
      </c>
      <c r="P2789" s="28">
        <f>IF(ISERROR(GETPIVOTDATA("Sum of emp",'2010 County Business Patterns'!$J$2,"FIPS State and County Code",$A2789,"fipstate",$B2789,"fipscty",$C2789,"naics","337214")),0,GETPIVOTDATA("Sum of emp",'2010 County Business Patterns'!$J$2,"FIPS State and County Code",$A2789,"fipstate",$B2789,"fipscty",$C2789,"naics","337214"))</f>
        <v>0</v>
      </c>
      <c r="Q2789" s="28">
        <f>IF(ISERROR(GETPIVOTDATA("Sum of Midpoint",'2010 County Business Patterns'!$J$2,"FIPS State and County Code",$A2789,"fipstate",$B2789,"fipscty",$C2789,"naics","337214")),0,GETPIVOTDATA("Sum of Midpoint",'2010 County Business Patterns'!$J$2,"FIPS State and County Code",$A2789,"fipstate",$B2789,"fipscty",$C2789,"naics","337214"))</f>
        <v>0</v>
      </c>
      <c r="R2789">
        <f>IF(ISERROR(VLOOKUP($B2789,'2010 State Business Patterns'!$AN$3:$AR$55,4,FALSE)),0,VLOOKUP($B2789,'2010 State Business Patterns'!$AN$3:$AR$55,4,FALSE))</f>
        <v>0.375</v>
      </c>
      <c r="S2789" s="28">
        <f t="shared" si="218"/>
        <v>0</v>
      </c>
      <c r="T2789" s="28">
        <f>IF(ISERROR(GETPIVOTDATA("Sum of emp",'2010 County Business Patterns'!$J$2,"FIPS State and County Code",$A2789,"fipstate",$B2789,"fipscty",$C2789,"naics","337215")),0,GETPIVOTDATA("Sum of emp",'2010 County Business Patterns'!$J$2,"FIPS State and County Code",$A2789,"fipstate",$B2789,"fipscty",$C2789,"naics","337215"))</f>
        <v>0</v>
      </c>
      <c r="U2789" s="28">
        <f>IF(ISERROR(GETPIVOTDATA("Sum of Midpoint",'2010 County Business Patterns'!$J$2,"FIPS State and County Code",$A2789,"fipstate",$B2789,"fipscty",$C2789,"naics","337215")),0,GETPIVOTDATA("Sum of Midpoint",'2010 County Business Patterns'!$J$2,"FIPS State and County Code",$A2789,"fipstate",$B2789,"fipscty",$C2789,"naics","337215"))</f>
        <v>0</v>
      </c>
      <c r="V2789">
        <f>IF(ISERROR(VLOOKUP($B2789,'2010 State Business Patterns'!$AN$3:$AR$55,5,FALSE)),0,VLOOKUP($B2789,'2010 State Business Patterns'!$AN$3:$AR$55,5,FALSE))</f>
        <v>0.87076923076923074</v>
      </c>
      <c r="W2789" s="28">
        <f t="shared" si="219"/>
        <v>0</v>
      </c>
    </row>
    <row r="2790" spans="1:23" hidden="1">
      <c r="A2790" s="1" t="s">
        <v>935</v>
      </c>
      <c r="B2790" s="1" t="s">
        <v>2018</v>
      </c>
      <c r="C2790" s="1" t="s">
        <v>1841</v>
      </c>
      <c r="D2790" s="1" t="s">
        <v>936</v>
      </c>
      <c r="E2790" s="1" t="s">
        <v>2057</v>
      </c>
      <c r="F2790" s="1" t="s">
        <v>919</v>
      </c>
      <c r="G2790" s="47">
        <f t="shared" si="215"/>
        <v>0</v>
      </c>
      <c r="H2790" s="28">
        <f>IF(ISERROR(GETPIVOTDATA("Sum of emp",'2010 County Business Patterns'!$J$2,"FIPS State and County Code",$A2790,"fipstate",$B2790,"fipscty",$C2790,"naics","337124")),0,GETPIVOTDATA("Sum of emp",'2010 County Business Patterns'!$J$2,"FIPS State and County Code",$A2790,"fipstate",$B2790,"fipscty",$C2790,"naics","337124"))</f>
        <v>0</v>
      </c>
      <c r="I2790" s="28">
        <f>IF(ISERROR(GETPIVOTDATA("Sum of Midpoint",'2010 County Business Patterns'!$J$2,"FIPS State and County Code",$A2790,"fipstate",$B2790,"fipscty",$C2790,"naics","337124")),0,GETPIVOTDATA("Sum of Midpoint",'2010 County Business Patterns'!$J$2,"FIPS State and County Code",$A2790,"fipstate",$B2790,"fipscty",$C2790,"naics","337124"))</f>
        <v>0</v>
      </c>
      <c r="J2790">
        <f>IF(ISERROR(VLOOKUP($B2790,'2010 State Business Patterns'!$AN$3:$AR$55,2,FALSE)),0,VLOOKUP($B2790,'2010 State Business Patterns'!$AN$3:$AR$55,2,FALSE))</f>
        <v>0.72215526893851978</v>
      </c>
      <c r="K2790" s="28">
        <f t="shared" si="216"/>
        <v>0</v>
      </c>
      <c r="L2790" s="28">
        <f>IF(ISERROR(GETPIVOTDATA("Sum of emp",'2010 County Business Patterns'!$J$2,"FIPS State and County Code",$A2790,"fipstate",$B2790,"fipscty",$C2790,"naics","337127")),0,GETPIVOTDATA("Sum of emp",'2010 County Business Patterns'!$J$2,"FIPS State and County Code",$A2790,"fipstate",$B2790,"fipscty",$C2790,"naics","337127"))</f>
        <v>0</v>
      </c>
      <c r="M2790" s="28">
        <f>IF(ISERROR(GETPIVOTDATA("Sum of Midpoint",'2010 County Business Patterns'!$J$2,"FIPS State and County Code",$A2790,"fipstate",$B2790,"fipscty",$C2790,"naics","337127")),0,GETPIVOTDATA("Sum of Midpoint",'2010 County Business Patterns'!$J$2,"FIPS State and County Code",$A2790,"fipstate",$B2790,"fipscty",$C2790,"naics","337127"))</f>
        <v>0</v>
      </c>
      <c r="N2790">
        <f>IF(ISERROR(VLOOKUP($B2790,'2010 State Business Patterns'!$AN$3:$AR$55,3,FALSE)),0,VLOOKUP($B2790,'2010 State Business Patterns'!$AN$3:$AR$55,3,FALSE))</f>
        <v>0.75891284542969928</v>
      </c>
      <c r="O2790" s="28">
        <f t="shared" si="217"/>
        <v>0</v>
      </c>
      <c r="P2790" s="28">
        <f>IF(ISERROR(GETPIVOTDATA("Sum of emp",'2010 County Business Patterns'!$J$2,"FIPS State and County Code",$A2790,"fipstate",$B2790,"fipscty",$C2790,"naics","337214")),0,GETPIVOTDATA("Sum of emp",'2010 County Business Patterns'!$J$2,"FIPS State and County Code",$A2790,"fipstate",$B2790,"fipscty",$C2790,"naics","337214"))</f>
        <v>0</v>
      </c>
      <c r="Q2790" s="28">
        <f>IF(ISERROR(GETPIVOTDATA("Sum of Midpoint",'2010 County Business Patterns'!$J$2,"FIPS State and County Code",$A2790,"fipstate",$B2790,"fipscty",$C2790,"naics","337214")),0,GETPIVOTDATA("Sum of Midpoint",'2010 County Business Patterns'!$J$2,"FIPS State and County Code",$A2790,"fipstate",$B2790,"fipscty",$C2790,"naics","337214"))</f>
        <v>0</v>
      </c>
      <c r="R2790">
        <f>IF(ISERROR(VLOOKUP($B2790,'2010 State Business Patterns'!$AN$3:$AR$55,4,FALSE)),0,VLOOKUP($B2790,'2010 State Business Patterns'!$AN$3:$AR$55,4,FALSE))</f>
        <v>0.375</v>
      </c>
      <c r="S2790" s="28">
        <f t="shared" si="218"/>
        <v>0</v>
      </c>
      <c r="T2790" s="28">
        <f>IF(ISERROR(GETPIVOTDATA("Sum of emp",'2010 County Business Patterns'!$J$2,"FIPS State and County Code",$A2790,"fipstate",$B2790,"fipscty",$C2790,"naics","337215")),0,GETPIVOTDATA("Sum of emp",'2010 County Business Patterns'!$J$2,"FIPS State and County Code",$A2790,"fipstate",$B2790,"fipscty",$C2790,"naics","337215"))</f>
        <v>0</v>
      </c>
      <c r="U2790" s="28">
        <f>IF(ISERROR(GETPIVOTDATA("Sum of Midpoint",'2010 County Business Patterns'!$J$2,"FIPS State and County Code",$A2790,"fipstate",$B2790,"fipscty",$C2790,"naics","337215")),0,GETPIVOTDATA("Sum of Midpoint",'2010 County Business Patterns'!$J$2,"FIPS State and County Code",$A2790,"fipstate",$B2790,"fipscty",$C2790,"naics","337215"))</f>
        <v>0</v>
      </c>
      <c r="V2790">
        <f>IF(ISERROR(VLOOKUP($B2790,'2010 State Business Patterns'!$AN$3:$AR$55,5,FALSE)),0,VLOOKUP($B2790,'2010 State Business Patterns'!$AN$3:$AR$55,5,FALSE))</f>
        <v>0.87076923076923074</v>
      </c>
      <c r="W2790" s="28">
        <f t="shared" si="219"/>
        <v>0</v>
      </c>
    </row>
    <row r="2791" spans="1:23" hidden="1">
      <c r="A2791" s="1" t="s">
        <v>937</v>
      </c>
      <c r="B2791" s="1" t="s">
        <v>2018</v>
      </c>
      <c r="C2791" s="1" t="s">
        <v>1776</v>
      </c>
      <c r="D2791" s="1" t="s">
        <v>3264</v>
      </c>
      <c r="E2791" s="1" t="s">
        <v>2057</v>
      </c>
      <c r="F2791" s="1" t="s">
        <v>919</v>
      </c>
      <c r="G2791" s="47">
        <f t="shared" si="215"/>
        <v>0</v>
      </c>
      <c r="H2791" s="28">
        <f>IF(ISERROR(GETPIVOTDATA("Sum of emp",'2010 County Business Patterns'!$J$2,"FIPS State and County Code",$A2791,"fipstate",$B2791,"fipscty",$C2791,"naics","337124")),0,GETPIVOTDATA("Sum of emp",'2010 County Business Patterns'!$J$2,"FIPS State and County Code",$A2791,"fipstate",$B2791,"fipscty",$C2791,"naics","337124"))</f>
        <v>0</v>
      </c>
      <c r="I2791" s="28">
        <f>IF(ISERROR(GETPIVOTDATA("Sum of Midpoint",'2010 County Business Patterns'!$J$2,"FIPS State and County Code",$A2791,"fipstate",$B2791,"fipscty",$C2791,"naics","337124")),0,GETPIVOTDATA("Sum of Midpoint",'2010 County Business Patterns'!$J$2,"FIPS State and County Code",$A2791,"fipstate",$B2791,"fipscty",$C2791,"naics","337124"))</f>
        <v>0</v>
      </c>
      <c r="J2791">
        <f>IF(ISERROR(VLOOKUP($B2791,'2010 State Business Patterns'!$AN$3:$AR$55,2,FALSE)),0,VLOOKUP($B2791,'2010 State Business Patterns'!$AN$3:$AR$55,2,FALSE))</f>
        <v>0.72215526893851978</v>
      </c>
      <c r="K2791" s="28">
        <f t="shared" si="216"/>
        <v>0</v>
      </c>
      <c r="L2791" s="28">
        <f>IF(ISERROR(GETPIVOTDATA("Sum of emp",'2010 County Business Patterns'!$J$2,"FIPS State and County Code",$A2791,"fipstate",$B2791,"fipscty",$C2791,"naics","337127")),0,GETPIVOTDATA("Sum of emp",'2010 County Business Patterns'!$J$2,"FIPS State and County Code",$A2791,"fipstate",$B2791,"fipscty",$C2791,"naics","337127"))</f>
        <v>0</v>
      </c>
      <c r="M2791" s="28">
        <f>IF(ISERROR(GETPIVOTDATA("Sum of Midpoint",'2010 County Business Patterns'!$J$2,"FIPS State and County Code",$A2791,"fipstate",$B2791,"fipscty",$C2791,"naics","337127")),0,GETPIVOTDATA("Sum of Midpoint",'2010 County Business Patterns'!$J$2,"FIPS State and County Code",$A2791,"fipstate",$B2791,"fipscty",$C2791,"naics","337127"))</f>
        <v>0</v>
      </c>
      <c r="N2791">
        <f>IF(ISERROR(VLOOKUP($B2791,'2010 State Business Patterns'!$AN$3:$AR$55,3,FALSE)),0,VLOOKUP($B2791,'2010 State Business Patterns'!$AN$3:$AR$55,3,FALSE))</f>
        <v>0.75891284542969928</v>
      </c>
      <c r="O2791" s="28">
        <f t="shared" si="217"/>
        <v>0</v>
      </c>
      <c r="P2791" s="28">
        <f>IF(ISERROR(GETPIVOTDATA("Sum of emp",'2010 County Business Patterns'!$J$2,"FIPS State and County Code",$A2791,"fipstate",$B2791,"fipscty",$C2791,"naics","337214")),0,GETPIVOTDATA("Sum of emp",'2010 County Business Patterns'!$J$2,"FIPS State and County Code",$A2791,"fipstate",$B2791,"fipscty",$C2791,"naics","337214"))</f>
        <v>0</v>
      </c>
      <c r="Q2791" s="28">
        <f>IF(ISERROR(GETPIVOTDATA("Sum of Midpoint",'2010 County Business Patterns'!$J$2,"FIPS State and County Code",$A2791,"fipstate",$B2791,"fipscty",$C2791,"naics","337214")),0,GETPIVOTDATA("Sum of Midpoint",'2010 County Business Patterns'!$J$2,"FIPS State and County Code",$A2791,"fipstate",$B2791,"fipscty",$C2791,"naics","337214"))</f>
        <v>0</v>
      </c>
      <c r="R2791">
        <f>IF(ISERROR(VLOOKUP($B2791,'2010 State Business Patterns'!$AN$3:$AR$55,4,FALSE)),0,VLOOKUP($B2791,'2010 State Business Patterns'!$AN$3:$AR$55,4,FALSE))</f>
        <v>0.375</v>
      </c>
      <c r="S2791" s="28">
        <f t="shared" si="218"/>
        <v>0</v>
      </c>
      <c r="T2791" s="28">
        <f>IF(ISERROR(GETPIVOTDATA("Sum of emp",'2010 County Business Patterns'!$J$2,"FIPS State and County Code",$A2791,"fipstate",$B2791,"fipscty",$C2791,"naics","337215")),0,GETPIVOTDATA("Sum of emp",'2010 County Business Patterns'!$J$2,"FIPS State and County Code",$A2791,"fipstate",$B2791,"fipscty",$C2791,"naics","337215"))</f>
        <v>0</v>
      </c>
      <c r="U2791" s="28">
        <f>IF(ISERROR(GETPIVOTDATA("Sum of Midpoint",'2010 County Business Patterns'!$J$2,"FIPS State and County Code",$A2791,"fipstate",$B2791,"fipscty",$C2791,"naics","337215")),0,GETPIVOTDATA("Sum of Midpoint",'2010 County Business Patterns'!$J$2,"FIPS State and County Code",$A2791,"fipstate",$B2791,"fipscty",$C2791,"naics","337215"))</f>
        <v>0</v>
      </c>
      <c r="V2791">
        <f>IF(ISERROR(VLOOKUP($B2791,'2010 State Business Patterns'!$AN$3:$AR$55,5,FALSE)),0,VLOOKUP($B2791,'2010 State Business Patterns'!$AN$3:$AR$55,5,FALSE))</f>
        <v>0.87076923076923074</v>
      </c>
      <c r="W2791" s="28">
        <f t="shared" si="219"/>
        <v>0</v>
      </c>
    </row>
    <row r="2792" spans="1:23" hidden="1">
      <c r="A2792" s="1" t="s">
        <v>938</v>
      </c>
      <c r="B2792" s="1" t="s">
        <v>2018</v>
      </c>
      <c r="C2792" s="1" t="s">
        <v>1822</v>
      </c>
      <c r="D2792" s="1" t="s">
        <v>939</v>
      </c>
      <c r="E2792" s="1" t="s">
        <v>2057</v>
      </c>
      <c r="F2792" s="1" t="s">
        <v>919</v>
      </c>
      <c r="G2792" s="47">
        <f t="shared" si="215"/>
        <v>0</v>
      </c>
      <c r="H2792" s="28">
        <f>IF(ISERROR(GETPIVOTDATA("Sum of emp",'2010 County Business Patterns'!$J$2,"FIPS State and County Code",$A2792,"fipstate",$B2792,"fipscty",$C2792,"naics","337124")),0,GETPIVOTDATA("Sum of emp",'2010 County Business Patterns'!$J$2,"FIPS State and County Code",$A2792,"fipstate",$B2792,"fipscty",$C2792,"naics","337124"))</f>
        <v>0</v>
      </c>
      <c r="I2792" s="28">
        <f>IF(ISERROR(GETPIVOTDATA("Sum of Midpoint",'2010 County Business Patterns'!$J$2,"FIPS State and County Code",$A2792,"fipstate",$B2792,"fipscty",$C2792,"naics","337124")),0,GETPIVOTDATA("Sum of Midpoint",'2010 County Business Patterns'!$J$2,"FIPS State and County Code",$A2792,"fipstate",$B2792,"fipscty",$C2792,"naics","337124"))</f>
        <v>0</v>
      </c>
      <c r="J2792">
        <f>IF(ISERROR(VLOOKUP($B2792,'2010 State Business Patterns'!$AN$3:$AR$55,2,FALSE)),0,VLOOKUP($B2792,'2010 State Business Patterns'!$AN$3:$AR$55,2,FALSE))</f>
        <v>0.72215526893851978</v>
      </c>
      <c r="K2792" s="28">
        <f t="shared" si="216"/>
        <v>0</v>
      </c>
      <c r="L2792" s="28">
        <f>IF(ISERROR(GETPIVOTDATA("Sum of emp",'2010 County Business Patterns'!$J$2,"FIPS State and County Code",$A2792,"fipstate",$B2792,"fipscty",$C2792,"naics","337127")),0,GETPIVOTDATA("Sum of emp",'2010 County Business Patterns'!$J$2,"FIPS State and County Code",$A2792,"fipstate",$B2792,"fipscty",$C2792,"naics","337127"))</f>
        <v>0</v>
      </c>
      <c r="M2792" s="28">
        <f>IF(ISERROR(GETPIVOTDATA("Sum of Midpoint",'2010 County Business Patterns'!$J$2,"FIPS State and County Code",$A2792,"fipstate",$B2792,"fipscty",$C2792,"naics","337127")),0,GETPIVOTDATA("Sum of Midpoint",'2010 County Business Patterns'!$J$2,"FIPS State and County Code",$A2792,"fipstate",$B2792,"fipscty",$C2792,"naics","337127"))</f>
        <v>0</v>
      </c>
      <c r="N2792">
        <f>IF(ISERROR(VLOOKUP($B2792,'2010 State Business Patterns'!$AN$3:$AR$55,3,FALSE)),0,VLOOKUP($B2792,'2010 State Business Patterns'!$AN$3:$AR$55,3,FALSE))</f>
        <v>0.75891284542969928</v>
      </c>
      <c r="O2792" s="28">
        <f t="shared" si="217"/>
        <v>0</v>
      </c>
      <c r="P2792" s="28">
        <f>IF(ISERROR(GETPIVOTDATA("Sum of emp",'2010 County Business Patterns'!$J$2,"FIPS State and County Code",$A2792,"fipstate",$B2792,"fipscty",$C2792,"naics","337214")),0,GETPIVOTDATA("Sum of emp",'2010 County Business Patterns'!$J$2,"FIPS State and County Code",$A2792,"fipstate",$B2792,"fipscty",$C2792,"naics","337214"))</f>
        <v>0</v>
      </c>
      <c r="Q2792" s="28">
        <f>IF(ISERROR(GETPIVOTDATA("Sum of Midpoint",'2010 County Business Patterns'!$J$2,"FIPS State and County Code",$A2792,"fipstate",$B2792,"fipscty",$C2792,"naics","337214")),0,GETPIVOTDATA("Sum of Midpoint",'2010 County Business Patterns'!$J$2,"FIPS State and County Code",$A2792,"fipstate",$B2792,"fipscty",$C2792,"naics","337214"))</f>
        <v>0</v>
      </c>
      <c r="R2792">
        <f>IF(ISERROR(VLOOKUP($B2792,'2010 State Business Patterns'!$AN$3:$AR$55,4,FALSE)),0,VLOOKUP($B2792,'2010 State Business Patterns'!$AN$3:$AR$55,4,FALSE))</f>
        <v>0.375</v>
      </c>
      <c r="S2792" s="28">
        <f t="shared" si="218"/>
        <v>0</v>
      </c>
      <c r="T2792" s="28">
        <f>IF(ISERROR(GETPIVOTDATA("Sum of emp",'2010 County Business Patterns'!$J$2,"FIPS State and County Code",$A2792,"fipstate",$B2792,"fipscty",$C2792,"naics","337215")),0,GETPIVOTDATA("Sum of emp",'2010 County Business Patterns'!$J$2,"FIPS State and County Code",$A2792,"fipstate",$B2792,"fipscty",$C2792,"naics","337215"))</f>
        <v>0</v>
      </c>
      <c r="U2792" s="28">
        <f>IF(ISERROR(GETPIVOTDATA("Sum of Midpoint",'2010 County Business Patterns'!$J$2,"FIPS State and County Code",$A2792,"fipstate",$B2792,"fipscty",$C2792,"naics","337215")),0,GETPIVOTDATA("Sum of Midpoint",'2010 County Business Patterns'!$J$2,"FIPS State and County Code",$A2792,"fipstate",$B2792,"fipscty",$C2792,"naics","337215"))</f>
        <v>0</v>
      </c>
      <c r="V2792">
        <f>IF(ISERROR(VLOOKUP($B2792,'2010 State Business Patterns'!$AN$3:$AR$55,5,FALSE)),0,VLOOKUP($B2792,'2010 State Business Patterns'!$AN$3:$AR$55,5,FALSE))</f>
        <v>0.87076923076923074</v>
      </c>
      <c r="W2792" s="28">
        <f t="shared" si="219"/>
        <v>0</v>
      </c>
    </row>
    <row r="2793" spans="1:23" hidden="1">
      <c r="A2793" s="1" t="s">
        <v>940</v>
      </c>
      <c r="B2793" s="1" t="s">
        <v>2018</v>
      </c>
      <c r="C2793" s="1" t="s">
        <v>1777</v>
      </c>
      <c r="D2793" s="1" t="s">
        <v>2160</v>
      </c>
      <c r="E2793" s="1" t="s">
        <v>2057</v>
      </c>
      <c r="F2793" s="1" t="s">
        <v>919</v>
      </c>
      <c r="G2793" s="47">
        <f t="shared" si="215"/>
        <v>0</v>
      </c>
      <c r="H2793" s="28">
        <f>IF(ISERROR(GETPIVOTDATA("Sum of emp",'2010 County Business Patterns'!$J$2,"FIPS State and County Code",$A2793,"fipstate",$B2793,"fipscty",$C2793,"naics","337124")),0,GETPIVOTDATA("Sum of emp",'2010 County Business Patterns'!$J$2,"FIPS State and County Code",$A2793,"fipstate",$B2793,"fipscty",$C2793,"naics","337124"))</f>
        <v>0</v>
      </c>
      <c r="I2793" s="28">
        <f>IF(ISERROR(GETPIVOTDATA("Sum of Midpoint",'2010 County Business Patterns'!$J$2,"FIPS State and County Code",$A2793,"fipstate",$B2793,"fipscty",$C2793,"naics","337124")),0,GETPIVOTDATA("Sum of Midpoint",'2010 County Business Patterns'!$J$2,"FIPS State and County Code",$A2793,"fipstate",$B2793,"fipscty",$C2793,"naics","337124"))</f>
        <v>0</v>
      </c>
      <c r="J2793">
        <f>IF(ISERROR(VLOOKUP($B2793,'2010 State Business Patterns'!$AN$3:$AR$55,2,FALSE)),0,VLOOKUP($B2793,'2010 State Business Patterns'!$AN$3:$AR$55,2,FALSE))</f>
        <v>0.72215526893851978</v>
      </c>
      <c r="K2793" s="28">
        <f t="shared" si="216"/>
        <v>0</v>
      </c>
      <c r="L2793" s="28">
        <f>IF(ISERROR(GETPIVOTDATA("Sum of emp",'2010 County Business Patterns'!$J$2,"FIPS State and County Code",$A2793,"fipstate",$B2793,"fipscty",$C2793,"naics","337127")),0,GETPIVOTDATA("Sum of emp",'2010 County Business Patterns'!$J$2,"FIPS State and County Code",$A2793,"fipstate",$B2793,"fipscty",$C2793,"naics","337127"))</f>
        <v>0</v>
      </c>
      <c r="M2793" s="28">
        <f>IF(ISERROR(GETPIVOTDATA("Sum of Midpoint",'2010 County Business Patterns'!$J$2,"FIPS State and County Code",$A2793,"fipstate",$B2793,"fipscty",$C2793,"naics","337127")),0,GETPIVOTDATA("Sum of Midpoint",'2010 County Business Patterns'!$J$2,"FIPS State and County Code",$A2793,"fipstate",$B2793,"fipscty",$C2793,"naics","337127"))</f>
        <v>0</v>
      </c>
      <c r="N2793">
        <f>IF(ISERROR(VLOOKUP($B2793,'2010 State Business Patterns'!$AN$3:$AR$55,3,FALSE)),0,VLOOKUP($B2793,'2010 State Business Patterns'!$AN$3:$AR$55,3,FALSE))</f>
        <v>0.75891284542969928</v>
      </c>
      <c r="O2793" s="28">
        <f t="shared" si="217"/>
        <v>0</v>
      </c>
      <c r="P2793" s="28">
        <f>IF(ISERROR(GETPIVOTDATA("Sum of emp",'2010 County Business Patterns'!$J$2,"FIPS State and County Code",$A2793,"fipstate",$B2793,"fipscty",$C2793,"naics","337214")),0,GETPIVOTDATA("Sum of emp",'2010 County Business Patterns'!$J$2,"FIPS State and County Code",$A2793,"fipstate",$B2793,"fipscty",$C2793,"naics","337214"))</f>
        <v>0</v>
      </c>
      <c r="Q2793" s="28">
        <f>IF(ISERROR(GETPIVOTDATA("Sum of Midpoint",'2010 County Business Patterns'!$J$2,"FIPS State and County Code",$A2793,"fipstate",$B2793,"fipscty",$C2793,"naics","337214")),0,GETPIVOTDATA("Sum of Midpoint",'2010 County Business Patterns'!$J$2,"FIPS State and County Code",$A2793,"fipstate",$B2793,"fipscty",$C2793,"naics","337214"))</f>
        <v>0</v>
      </c>
      <c r="R2793">
        <f>IF(ISERROR(VLOOKUP($B2793,'2010 State Business Patterns'!$AN$3:$AR$55,4,FALSE)),0,VLOOKUP($B2793,'2010 State Business Patterns'!$AN$3:$AR$55,4,FALSE))</f>
        <v>0.375</v>
      </c>
      <c r="S2793" s="28">
        <f t="shared" si="218"/>
        <v>0</v>
      </c>
      <c r="T2793" s="28">
        <f>IF(ISERROR(GETPIVOTDATA("Sum of emp",'2010 County Business Patterns'!$J$2,"FIPS State and County Code",$A2793,"fipstate",$B2793,"fipscty",$C2793,"naics","337215")),0,GETPIVOTDATA("Sum of emp",'2010 County Business Patterns'!$J$2,"FIPS State and County Code",$A2793,"fipstate",$B2793,"fipscty",$C2793,"naics","337215"))</f>
        <v>0</v>
      </c>
      <c r="U2793" s="28">
        <f>IF(ISERROR(GETPIVOTDATA("Sum of Midpoint",'2010 County Business Patterns'!$J$2,"FIPS State and County Code",$A2793,"fipstate",$B2793,"fipscty",$C2793,"naics","337215")),0,GETPIVOTDATA("Sum of Midpoint",'2010 County Business Patterns'!$J$2,"FIPS State and County Code",$A2793,"fipstate",$B2793,"fipscty",$C2793,"naics","337215"))</f>
        <v>0</v>
      </c>
      <c r="V2793">
        <f>IF(ISERROR(VLOOKUP($B2793,'2010 State Business Patterns'!$AN$3:$AR$55,5,FALSE)),0,VLOOKUP($B2793,'2010 State Business Patterns'!$AN$3:$AR$55,5,FALSE))</f>
        <v>0.87076923076923074</v>
      </c>
      <c r="W2793" s="28">
        <f t="shared" si="219"/>
        <v>0</v>
      </c>
    </row>
    <row r="2794" spans="1:23" hidden="1">
      <c r="A2794" s="1" t="s">
        <v>941</v>
      </c>
      <c r="B2794" s="1" t="s">
        <v>2018</v>
      </c>
      <c r="C2794" s="1" t="s">
        <v>1825</v>
      </c>
      <c r="D2794" s="1" t="s">
        <v>942</v>
      </c>
      <c r="E2794" s="1" t="s">
        <v>2057</v>
      </c>
      <c r="F2794" s="1" t="s">
        <v>919</v>
      </c>
      <c r="G2794" s="47">
        <f t="shared" si="215"/>
        <v>0</v>
      </c>
      <c r="H2794" s="28">
        <f>IF(ISERROR(GETPIVOTDATA("Sum of emp",'2010 County Business Patterns'!$J$2,"FIPS State and County Code",$A2794,"fipstate",$B2794,"fipscty",$C2794,"naics","337124")),0,GETPIVOTDATA("Sum of emp",'2010 County Business Patterns'!$J$2,"FIPS State and County Code",$A2794,"fipstate",$B2794,"fipscty",$C2794,"naics","337124"))</f>
        <v>0</v>
      </c>
      <c r="I2794" s="28">
        <f>IF(ISERROR(GETPIVOTDATA("Sum of Midpoint",'2010 County Business Patterns'!$J$2,"FIPS State and County Code",$A2794,"fipstate",$B2794,"fipscty",$C2794,"naics","337124")),0,GETPIVOTDATA("Sum of Midpoint",'2010 County Business Patterns'!$J$2,"FIPS State and County Code",$A2794,"fipstate",$B2794,"fipscty",$C2794,"naics","337124"))</f>
        <v>0</v>
      </c>
      <c r="J2794">
        <f>IF(ISERROR(VLOOKUP($B2794,'2010 State Business Patterns'!$AN$3:$AR$55,2,FALSE)),0,VLOOKUP($B2794,'2010 State Business Patterns'!$AN$3:$AR$55,2,FALSE))</f>
        <v>0.72215526893851978</v>
      </c>
      <c r="K2794" s="28">
        <f t="shared" si="216"/>
        <v>0</v>
      </c>
      <c r="L2794" s="28">
        <f>IF(ISERROR(GETPIVOTDATA("Sum of emp",'2010 County Business Patterns'!$J$2,"FIPS State and County Code",$A2794,"fipstate",$B2794,"fipscty",$C2794,"naics","337127")),0,GETPIVOTDATA("Sum of emp",'2010 County Business Patterns'!$J$2,"FIPS State and County Code",$A2794,"fipstate",$B2794,"fipscty",$C2794,"naics","337127"))</f>
        <v>0</v>
      </c>
      <c r="M2794" s="28">
        <f>IF(ISERROR(GETPIVOTDATA("Sum of Midpoint",'2010 County Business Patterns'!$J$2,"FIPS State and County Code",$A2794,"fipstate",$B2794,"fipscty",$C2794,"naics","337127")),0,GETPIVOTDATA("Sum of Midpoint",'2010 County Business Patterns'!$J$2,"FIPS State and County Code",$A2794,"fipstate",$B2794,"fipscty",$C2794,"naics","337127"))</f>
        <v>0</v>
      </c>
      <c r="N2794">
        <f>IF(ISERROR(VLOOKUP($B2794,'2010 State Business Patterns'!$AN$3:$AR$55,3,FALSE)),0,VLOOKUP($B2794,'2010 State Business Patterns'!$AN$3:$AR$55,3,FALSE))</f>
        <v>0.75891284542969928</v>
      </c>
      <c r="O2794" s="28">
        <f t="shared" si="217"/>
        <v>0</v>
      </c>
      <c r="P2794" s="28">
        <f>IF(ISERROR(GETPIVOTDATA("Sum of emp",'2010 County Business Patterns'!$J$2,"FIPS State and County Code",$A2794,"fipstate",$B2794,"fipscty",$C2794,"naics","337214")),0,GETPIVOTDATA("Sum of emp",'2010 County Business Patterns'!$J$2,"FIPS State and County Code",$A2794,"fipstate",$B2794,"fipscty",$C2794,"naics","337214"))</f>
        <v>0</v>
      </c>
      <c r="Q2794" s="28">
        <f>IF(ISERROR(GETPIVOTDATA("Sum of Midpoint",'2010 County Business Patterns'!$J$2,"FIPS State and County Code",$A2794,"fipstate",$B2794,"fipscty",$C2794,"naics","337214")),0,GETPIVOTDATA("Sum of Midpoint",'2010 County Business Patterns'!$J$2,"FIPS State and County Code",$A2794,"fipstate",$B2794,"fipscty",$C2794,"naics","337214"))</f>
        <v>0</v>
      </c>
      <c r="R2794">
        <f>IF(ISERROR(VLOOKUP($B2794,'2010 State Business Patterns'!$AN$3:$AR$55,4,FALSE)),0,VLOOKUP($B2794,'2010 State Business Patterns'!$AN$3:$AR$55,4,FALSE))</f>
        <v>0.375</v>
      </c>
      <c r="S2794" s="28">
        <f t="shared" si="218"/>
        <v>0</v>
      </c>
      <c r="T2794" s="28">
        <f>IF(ISERROR(GETPIVOTDATA("Sum of emp",'2010 County Business Patterns'!$J$2,"FIPS State and County Code",$A2794,"fipstate",$B2794,"fipscty",$C2794,"naics","337215")),0,GETPIVOTDATA("Sum of emp",'2010 County Business Patterns'!$J$2,"FIPS State and County Code",$A2794,"fipstate",$B2794,"fipscty",$C2794,"naics","337215"))</f>
        <v>0</v>
      </c>
      <c r="U2794" s="28">
        <f>IF(ISERROR(GETPIVOTDATA("Sum of Midpoint",'2010 County Business Patterns'!$J$2,"FIPS State and County Code",$A2794,"fipstate",$B2794,"fipscty",$C2794,"naics","337215")),0,GETPIVOTDATA("Sum of Midpoint",'2010 County Business Patterns'!$J$2,"FIPS State and County Code",$A2794,"fipstate",$B2794,"fipscty",$C2794,"naics","337215"))</f>
        <v>0</v>
      </c>
      <c r="V2794">
        <f>IF(ISERROR(VLOOKUP($B2794,'2010 State Business Patterns'!$AN$3:$AR$55,5,FALSE)),0,VLOOKUP($B2794,'2010 State Business Patterns'!$AN$3:$AR$55,5,FALSE))</f>
        <v>0.87076923076923074</v>
      </c>
      <c r="W2794" s="28">
        <f t="shared" si="219"/>
        <v>0</v>
      </c>
    </row>
    <row r="2795" spans="1:23" hidden="1">
      <c r="A2795" s="1" t="s">
        <v>943</v>
      </c>
      <c r="B2795" s="1" t="s">
        <v>2018</v>
      </c>
      <c r="C2795" s="1" t="s">
        <v>1826</v>
      </c>
      <c r="D2795" s="1" t="s">
        <v>944</v>
      </c>
      <c r="E2795" s="1" t="s">
        <v>2057</v>
      </c>
      <c r="F2795" s="1" t="s">
        <v>919</v>
      </c>
      <c r="G2795" s="47">
        <f t="shared" si="215"/>
        <v>0</v>
      </c>
      <c r="H2795" s="28">
        <f>IF(ISERROR(GETPIVOTDATA("Sum of emp",'2010 County Business Patterns'!$J$2,"FIPS State and County Code",$A2795,"fipstate",$B2795,"fipscty",$C2795,"naics","337124")),0,GETPIVOTDATA("Sum of emp",'2010 County Business Patterns'!$J$2,"FIPS State and County Code",$A2795,"fipstate",$B2795,"fipscty",$C2795,"naics","337124"))</f>
        <v>0</v>
      </c>
      <c r="I2795" s="28">
        <f>IF(ISERROR(GETPIVOTDATA("Sum of Midpoint",'2010 County Business Patterns'!$J$2,"FIPS State and County Code",$A2795,"fipstate",$B2795,"fipscty",$C2795,"naics","337124")),0,GETPIVOTDATA("Sum of Midpoint",'2010 County Business Patterns'!$J$2,"FIPS State and County Code",$A2795,"fipstate",$B2795,"fipscty",$C2795,"naics","337124"))</f>
        <v>0</v>
      </c>
      <c r="J2795">
        <f>IF(ISERROR(VLOOKUP($B2795,'2010 State Business Patterns'!$AN$3:$AR$55,2,FALSE)),0,VLOOKUP($B2795,'2010 State Business Patterns'!$AN$3:$AR$55,2,FALSE))</f>
        <v>0.72215526893851978</v>
      </c>
      <c r="K2795" s="28">
        <f t="shared" si="216"/>
        <v>0</v>
      </c>
      <c r="L2795" s="28">
        <f>IF(ISERROR(GETPIVOTDATA("Sum of emp",'2010 County Business Patterns'!$J$2,"FIPS State and County Code",$A2795,"fipstate",$B2795,"fipscty",$C2795,"naics","337127")),0,GETPIVOTDATA("Sum of emp",'2010 County Business Patterns'!$J$2,"FIPS State and County Code",$A2795,"fipstate",$B2795,"fipscty",$C2795,"naics","337127"))</f>
        <v>0</v>
      </c>
      <c r="M2795" s="28">
        <f>IF(ISERROR(GETPIVOTDATA("Sum of Midpoint",'2010 County Business Patterns'!$J$2,"FIPS State and County Code",$A2795,"fipstate",$B2795,"fipscty",$C2795,"naics","337127")),0,GETPIVOTDATA("Sum of Midpoint",'2010 County Business Patterns'!$J$2,"FIPS State and County Code",$A2795,"fipstate",$B2795,"fipscty",$C2795,"naics","337127"))</f>
        <v>0</v>
      </c>
      <c r="N2795">
        <f>IF(ISERROR(VLOOKUP($B2795,'2010 State Business Patterns'!$AN$3:$AR$55,3,FALSE)),0,VLOOKUP($B2795,'2010 State Business Patterns'!$AN$3:$AR$55,3,FALSE))</f>
        <v>0.75891284542969928</v>
      </c>
      <c r="O2795" s="28">
        <f t="shared" si="217"/>
        <v>0</v>
      </c>
      <c r="P2795" s="28">
        <f>IF(ISERROR(GETPIVOTDATA("Sum of emp",'2010 County Business Patterns'!$J$2,"FIPS State and County Code",$A2795,"fipstate",$B2795,"fipscty",$C2795,"naics","337214")),0,GETPIVOTDATA("Sum of emp",'2010 County Business Patterns'!$J$2,"FIPS State and County Code",$A2795,"fipstate",$B2795,"fipscty",$C2795,"naics","337214"))</f>
        <v>0</v>
      </c>
      <c r="Q2795" s="28">
        <f>IF(ISERROR(GETPIVOTDATA("Sum of Midpoint",'2010 County Business Patterns'!$J$2,"FIPS State and County Code",$A2795,"fipstate",$B2795,"fipscty",$C2795,"naics","337214")),0,GETPIVOTDATA("Sum of Midpoint",'2010 County Business Patterns'!$J$2,"FIPS State and County Code",$A2795,"fipstate",$B2795,"fipscty",$C2795,"naics","337214"))</f>
        <v>0</v>
      </c>
      <c r="R2795">
        <f>IF(ISERROR(VLOOKUP($B2795,'2010 State Business Patterns'!$AN$3:$AR$55,4,FALSE)),0,VLOOKUP($B2795,'2010 State Business Patterns'!$AN$3:$AR$55,4,FALSE))</f>
        <v>0.375</v>
      </c>
      <c r="S2795" s="28">
        <f t="shared" si="218"/>
        <v>0</v>
      </c>
      <c r="T2795" s="28">
        <f>IF(ISERROR(GETPIVOTDATA("Sum of emp",'2010 County Business Patterns'!$J$2,"FIPS State and County Code",$A2795,"fipstate",$B2795,"fipscty",$C2795,"naics","337215")),0,GETPIVOTDATA("Sum of emp",'2010 County Business Patterns'!$J$2,"FIPS State and County Code",$A2795,"fipstate",$B2795,"fipscty",$C2795,"naics","337215"))</f>
        <v>0</v>
      </c>
      <c r="U2795" s="28">
        <f>IF(ISERROR(GETPIVOTDATA("Sum of Midpoint",'2010 County Business Patterns'!$J$2,"FIPS State and County Code",$A2795,"fipstate",$B2795,"fipscty",$C2795,"naics","337215")),0,GETPIVOTDATA("Sum of Midpoint",'2010 County Business Patterns'!$J$2,"FIPS State and County Code",$A2795,"fipstate",$B2795,"fipscty",$C2795,"naics","337215"))</f>
        <v>0</v>
      </c>
      <c r="V2795">
        <f>IF(ISERROR(VLOOKUP($B2795,'2010 State Business Patterns'!$AN$3:$AR$55,5,FALSE)),0,VLOOKUP($B2795,'2010 State Business Patterns'!$AN$3:$AR$55,5,FALSE))</f>
        <v>0.87076923076923074</v>
      </c>
      <c r="W2795" s="28">
        <f t="shared" si="219"/>
        <v>0</v>
      </c>
    </row>
    <row r="2796" spans="1:23">
      <c r="A2796" s="1" t="s">
        <v>945</v>
      </c>
      <c r="B2796" s="1" t="s">
        <v>2018</v>
      </c>
      <c r="C2796" s="1" t="s">
        <v>1827</v>
      </c>
      <c r="D2796" s="1" t="s">
        <v>946</v>
      </c>
      <c r="E2796" s="1" t="s">
        <v>2057</v>
      </c>
      <c r="F2796" s="1" t="s">
        <v>919</v>
      </c>
      <c r="G2796" s="47">
        <f t="shared" si="215"/>
        <v>111.69230769230769</v>
      </c>
      <c r="H2796" s="28">
        <f>IF(ISERROR(GETPIVOTDATA("Sum of emp",'2010 County Business Patterns'!$J$2,"FIPS State and County Code",$A2796,"fipstate",$B2796,"fipscty",$C2796,"naics","337124")),0,GETPIVOTDATA("Sum of emp",'2010 County Business Patterns'!$J$2,"FIPS State and County Code",$A2796,"fipstate",$B2796,"fipscty",$C2796,"naics","337124"))</f>
        <v>0</v>
      </c>
      <c r="I2796" s="28">
        <f>IF(ISERROR(GETPIVOTDATA("Sum of Midpoint",'2010 County Business Patterns'!$J$2,"FIPS State and County Code",$A2796,"fipstate",$B2796,"fipscty",$C2796,"naics","337124")),0,GETPIVOTDATA("Sum of Midpoint",'2010 County Business Patterns'!$J$2,"FIPS State and County Code",$A2796,"fipstate",$B2796,"fipscty",$C2796,"naics","337124"))</f>
        <v>0</v>
      </c>
      <c r="J2796">
        <f>IF(ISERROR(VLOOKUP($B2796,'2010 State Business Patterns'!$AN$3:$AR$55,2,FALSE)),0,VLOOKUP($B2796,'2010 State Business Patterns'!$AN$3:$AR$55,2,FALSE))</f>
        <v>0.72215526893851978</v>
      </c>
      <c r="K2796" s="28">
        <f t="shared" si="216"/>
        <v>0</v>
      </c>
      <c r="L2796" s="28">
        <f>IF(ISERROR(GETPIVOTDATA("Sum of emp",'2010 County Business Patterns'!$J$2,"FIPS State and County Code",$A2796,"fipstate",$B2796,"fipscty",$C2796,"naics","337127")),0,GETPIVOTDATA("Sum of emp",'2010 County Business Patterns'!$J$2,"FIPS State and County Code",$A2796,"fipstate",$B2796,"fipscty",$C2796,"naics","337127"))</f>
        <v>26</v>
      </c>
      <c r="M2796" s="28">
        <f>IF(ISERROR(GETPIVOTDATA("Sum of Midpoint",'2010 County Business Patterns'!$J$2,"FIPS State and County Code",$A2796,"fipstate",$B2796,"fipscty",$C2796,"naics","337127")),0,GETPIVOTDATA("Sum of Midpoint",'2010 County Business Patterns'!$J$2,"FIPS State and County Code",$A2796,"fipstate",$B2796,"fipscty",$C2796,"naics","337127"))</f>
        <v>0</v>
      </c>
      <c r="N2796">
        <f>IF(ISERROR(VLOOKUP($B2796,'2010 State Business Patterns'!$AN$3:$AR$55,3,FALSE)),0,VLOOKUP($B2796,'2010 State Business Patterns'!$AN$3:$AR$55,3,FALSE))</f>
        <v>0.75891284542969928</v>
      </c>
      <c r="O2796" s="28">
        <f t="shared" si="217"/>
        <v>13</v>
      </c>
      <c r="P2796" s="28">
        <f>IF(ISERROR(GETPIVOTDATA("Sum of emp",'2010 County Business Patterns'!$J$2,"FIPS State and County Code",$A2796,"fipstate",$B2796,"fipscty",$C2796,"naics","337214")),0,GETPIVOTDATA("Sum of emp",'2010 County Business Patterns'!$J$2,"FIPS State and County Code",$A2796,"fipstate",$B2796,"fipscty",$C2796,"naics","337214"))</f>
        <v>0</v>
      </c>
      <c r="Q2796" s="28">
        <f>IF(ISERROR(GETPIVOTDATA("Sum of Midpoint",'2010 County Business Patterns'!$J$2,"FIPS State and County Code",$A2796,"fipstate",$B2796,"fipscty",$C2796,"naics","337214")),0,GETPIVOTDATA("Sum of Midpoint",'2010 County Business Patterns'!$J$2,"FIPS State and County Code",$A2796,"fipstate",$B2796,"fipscty",$C2796,"naics","337214"))</f>
        <v>60</v>
      </c>
      <c r="R2796">
        <f>IF(ISERROR(VLOOKUP($B2796,'2010 State Business Patterns'!$AN$3:$AR$55,4,FALSE)),0,VLOOKUP($B2796,'2010 State Business Patterns'!$AN$3:$AR$55,4,FALSE))</f>
        <v>0.375</v>
      </c>
      <c r="S2796" s="28">
        <f t="shared" si="218"/>
        <v>22.5</v>
      </c>
      <c r="T2796" s="28">
        <f>IF(ISERROR(GETPIVOTDATA("Sum of emp",'2010 County Business Patterns'!$J$2,"FIPS State and County Code",$A2796,"fipstate",$B2796,"fipscty",$C2796,"naics","337215")),0,GETPIVOTDATA("Sum of emp",'2010 County Business Patterns'!$J$2,"FIPS State and County Code",$A2796,"fipstate",$B2796,"fipscty",$C2796,"naics","337215"))</f>
        <v>0</v>
      </c>
      <c r="U2796" s="28">
        <f>IF(ISERROR(GETPIVOTDATA("Sum of Midpoint",'2010 County Business Patterns'!$J$2,"FIPS State and County Code",$A2796,"fipstate",$B2796,"fipscty",$C2796,"naics","337215")),0,GETPIVOTDATA("Sum of Midpoint",'2010 County Business Patterns'!$J$2,"FIPS State and County Code",$A2796,"fipstate",$B2796,"fipscty",$C2796,"naics","337215"))</f>
        <v>175</v>
      </c>
      <c r="V2796">
        <f>IF(ISERROR(VLOOKUP($B2796,'2010 State Business Patterns'!$AN$3:$AR$55,5,FALSE)),0,VLOOKUP($B2796,'2010 State Business Patterns'!$AN$3:$AR$55,5,FALSE))</f>
        <v>0.87076923076923074</v>
      </c>
      <c r="W2796" s="28">
        <f t="shared" si="219"/>
        <v>76.192307692307693</v>
      </c>
    </row>
    <row r="2797" spans="1:23" hidden="1">
      <c r="A2797" s="1" t="s">
        <v>947</v>
      </c>
      <c r="B2797" s="1" t="s">
        <v>2018</v>
      </c>
      <c r="C2797" s="1" t="s">
        <v>1778</v>
      </c>
      <c r="D2797" s="1" t="s">
        <v>2662</v>
      </c>
      <c r="E2797" s="1" t="s">
        <v>2057</v>
      </c>
      <c r="F2797" s="1" t="s">
        <v>919</v>
      </c>
      <c r="G2797" s="47">
        <f t="shared" si="215"/>
        <v>0</v>
      </c>
      <c r="H2797" s="28">
        <f>IF(ISERROR(GETPIVOTDATA("Sum of emp",'2010 County Business Patterns'!$J$2,"FIPS State and County Code",$A2797,"fipstate",$B2797,"fipscty",$C2797,"naics","337124")),0,GETPIVOTDATA("Sum of emp",'2010 County Business Patterns'!$J$2,"FIPS State and County Code",$A2797,"fipstate",$B2797,"fipscty",$C2797,"naics","337124"))</f>
        <v>0</v>
      </c>
      <c r="I2797" s="28">
        <f>IF(ISERROR(GETPIVOTDATA("Sum of Midpoint",'2010 County Business Patterns'!$J$2,"FIPS State and County Code",$A2797,"fipstate",$B2797,"fipscty",$C2797,"naics","337124")),0,GETPIVOTDATA("Sum of Midpoint",'2010 County Business Patterns'!$J$2,"FIPS State and County Code",$A2797,"fipstate",$B2797,"fipscty",$C2797,"naics","337124"))</f>
        <v>0</v>
      </c>
      <c r="J2797">
        <f>IF(ISERROR(VLOOKUP($B2797,'2010 State Business Patterns'!$AN$3:$AR$55,2,FALSE)),0,VLOOKUP($B2797,'2010 State Business Patterns'!$AN$3:$AR$55,2,FALSE))</f>
        <v>0.72215526893851978</v>
      </c>
      <c r="K2797" s="28">
        <f t="shared" si="216"/>
        <v>0</v>
      </c>
      <c r="L2797" s="28">
        <f>IF(ISERROR(GETPIVOTDATA("Sum of emp",'2010 County Business Patterns'!$J$2,"FIPS State and County Code",$A2797,"fipstate",$B2797,"fipscty",$C2797,"naics","337127")),0,GETPIVOTDATA("Sum of emp",'2010 County Business Patterns'!$J$2,"FIPS State and County Code",$A2797,"fipstate",$B2797,"fipscty",$C2797,"naics","337127"))</f>
        <v>0</v>
      </c>
      <c r="M2797" s="28">
        <f>IF(ISERROR(GETPIVOTDATA("Sum of Midpoint",'2010 County Business Patterns'!$J$2,"FIPS State and County Code",$A2797,"fipstate",$B2797,"fipscty",$C2797,"naics","337127")),0,GETPIVOTDATA("Sum of Midpoint",'2010 County Business Patterns'!$J$2,"FIPS State and County Code",$A2797,"fipstate",$B2797,"fipscty",$C2797,"naics","337127"))</f>
        <v>0</v>
      </c>
      <c r="N2797">
        <f>IF(ISERROR(VLOOKUP($B2797,'2010 State Business Patterns'!$AN$3:$AR$55,3,FALSE)),0,VLOOKUP($B2797,'2010 State Business Patterns'!$AN$3:$AR$55,3,FALSE))</f>
        <v>0.75891284542969928</v>
      </c>
      <c r="O2797" s="28">
        <f t="shared" si="217"/>
        <v>0</v>
      </c>
      <c r="P2797" s="28">
        <f>IF(ISERROR(GETPIVOTDATA("Sum of emp",'2010 County Business Patterns'!$J$2,"FIPS State and County Code",$A2797,"fipstate",$B2797,"fipscty",$C2797,"naics","337214")),0,GETPIVOTDATA("Sum of emp",'2010 County Business Patterns'!$J$2,"FIPS State and County Code",$A2797,"fipstate",$B2797,"fipscty",$C2797,"naics","337214"))</f>
        <v>0</v>
      </c>
      <c r="Q2797" s="28">
        <f>IF(ISERROR(GETPIVOTDATA("Sum of Midpoint",'2010 County Business Patterns'!$J$2,"FIPS State and County Code",$A2797,"fipstate",$B2797,"fipscty",$C2797,"naics","337214")),0,GETPIVOTDATA("Sum of Midpoint",'2010 County Business Patterns'!$J$2,"FIPS State and County Code",$A2797,"fipstate",$B2797,"fipscty",$C2797,"naics","337214"))</f>
        <v>0</v>
      </c>
      <c r="R2797">
        <f>IF(ISERROR(VLOOKUP($B2797,'2010 State Business Patterns'!$AN$3:$AR$55,4,FALSE)),0,VLOOKUP($B2797,'2010 State Business Patterns'!$AN$3:$AR$55,4,FALSE))</f>
        <v>0.375</v>
      </c>
      <c r="S2797" s="28">
        <f t="shared" si="218"/>
        <v>0</v>
      </c>
      <c r="T2797" s="28">
        <f>IF(ISERROR(GETPIVOTDATA("Sum of emp",'2010 County Business Patterns'!$J$2,"FIPS State and County Code",$A2797,"fipstate",$B2797,"fipscty",$C2797,"naics","337215")),0,GETPIVOTDATA("Sum of emp",'2010 County Business Patterns'!$J$2,"FIPS State and County Code",$A2797,"fipstate",$B2797,"fipscty",$C2797,"naics","337215"))</f>
        <v>0</v>
      </c>
      <c r="U2797" s="28">
        <f>IF(ISERROR(GETPIVOTDATA("Sum of Midpoint",'2010 County Business Patterns'!$J$2,"FIPS State and County Code",$A2797,"fipstate",$B2797,"fipscty",$C2797,"naics","337215")),0,GETPIVOTDATA("Sum of Midpoint",'2010 County Business Patterns'!$J$2,"FIPS State and County Code",$A2797,"fipstate",$B2797,"fipscty",$C2797,"naics","337215"))</f>
        <v>0</v>
      </c>
      <c r="V2797">
        <f>IF(ISERROR(VLOOKUP($B2797,'2010 State Business Patterns'!$AN$3:$AR$55,5,FALSE)),0,VLOOKUP($B2797,'2010 State Business Patterns'!$AN$3:$AR$55,5,FALSE))</f>
        <v>0.87076923076923074</v>
      </c>
      <c r="W2797" s="28">
        <f t="shared" si="219"/>
        <v>0</v>
      </c>
    </row>
    <row r="2798" spans="1:23" hidden="1">
      <c r="A2798" s="1" t="s">
        <v>948</v>
      </c>
      <c r="B2798" s="1" t="s">
        <v>2018</v>
      </c>
      <c r="C2798" s="1" t="s">
        <v>1842</v>
      </c>
      <c r="D2798" s="1" t="s">
        <v>949</v>
      </c>
      <c r="E2798" s="1" t="s">
        <v>2057</v>
      </c>
      <c r="F2798" s="1" t="s">
        <v>919</v>
      </c>
      <c r="G2798" s="47">
        <f t="shared" si="215"/>
        <v>0</v>
      </c>
      <c r="H2798" s="28">
        <f>IF(ISERROR(GETPIVOTDATA("Sum of emp",'2010 County Business Patterns'!$J$2,"FIPS State and County Code",$A2798,"fipstate",$B2798,"fipscty",$C2798,"naics","337124")),0,GETPIVOTDATA("Sum of emp",'2010 County Business Patterns'!$J$2,"FIPS State and County Code",$A2798,"fipstate",$B2798,"fipscty",$C2798,"naics","337124"))</f>
        <v>0</v>
      </c>
      <c r="I2798" s="28">
        <f>IF(ISERROR(GETPIVOTDATA("Sum of Midpoint",'2010 County Business Patterns'!$J$2,"FIPS State and County Code",$A2798,"fipstate",$B2798,"fipscty",$C2798,"naics","337124")),0,GETPIVOTDATA("Sum of Midpoint",'2010 County Business Patterns'!$J$2,"FIPS State and County Code",$A2798,"fipstate",$B2798,"fipscty",$C2798,"naics","337124"))</f>
        <v>0</v>
      </c>
      <c r="J2798">
        <f>IF(ISERROR(VLOOKUP($B2798,'2010 State Business Patterns'!$AN$3:$AR$55,2,FALSE)),0,VLOOKUP($B2798,'2010 State Business Patterns'!$AN$3:$AR$55,2,FALSE))</f>
        <v>0.72215526893851978</v>
      </c>
      <c r="K2798" s="28">
        <f t="shared" si="216"/>
        <v>0</v>
      </c>
      <c r="L2798" s="28">
        <f>IF(ISERROR(GETPIVOTDATA("Sum of emp",'2010 County Business Patterns'!$J$2,"FIPS State and County Code",$A2798,"fipstate",$B2798,"fipscty",$C2798,"naics","337127")),0,GETPIVOTDATA("Sum of emp",'2010 County Business Patterns'!$J$2,"FIPS State and County Code",$A2798,"fipstate",$B2798,"fipscty",$C2798,"naics","337127"))</f>
        <v>0</v>
      </c>
      <c r="M2798" s="28">
        <f>IF(ISERROR(GETPIVOTDATA("Sum of Midpoint",'2010 County Business Patterns'!$J$2,"FIPS State and County Code",$A2798,"fipstate",$B2798,"fipscty",$C2798,"naics","337127")),0,GETPIVOTDATA("Sum of Midpoint",'2010 County Business Patterns'!$J$2,"FIPS State and County Code",$A2798,"fipstate",$B2798,"fipscty",$C2798,"naics","337127"))</f>
        <v>0</v>
      </c>
      <c r="N2798">
        <f>IF(ISERROR(VLOOKUP($B2798,'2010 State Business Patterns'!$AN$3:$AR$55,3,FALSE)),0,VLOOKUP($B2798,'2010 State Business Patterns'!$AN$3:$AR$55,3,FALSE))</f>
        <v>0.75891284542969928</v>
      </c>
      <c r="O2798" s="28">
        <f t="shared" si="217"/>
        <v>0</v>
      </c>
      <c r="P2798" s="28">
        <f>IF(ISERROR(GETPIVOTDATA("Sum of emp",'2010 County Business Patterns'!$J$2,"FIPS State and County Code",$A2798,"fipstate",$B2798,"fipscty",$C2798,"naics","337214")),0,GETPIVOTDATA("Sum of emp",'2010 County Business Patterns'!$J$2,"FIPS State and County Code",$A2798,"fipstate",$B2798,"fipscty",$C2798,"naics","337214"))</f>
        <v>0</v>
      </c>
      <c r="Q2798" s="28">
        <f>IF(ISERROR(GETPIVOTDATA("Sum of Midpoint",'2010 County Business Patterns'!$J$2,"FIPS State and County Code",$A2798,"fipstate",$B2798,"fipscty",$C2798,"naics","337214")),0,GETPIVOTDATA("Sum of Midpoint",'2010 County Business Patterns'!$J$2,"FIPS State and County Code",$A2798,"fipstate",$B2798,"fipscty",$C2798,"naics","337214"))</f>
        <v>0</v>
      </c>
      <c r="R2798">
        <f>IF(ISERROR(VLOOKUP($B2798,'2010 State Business Patterns'!$AN$3:$AR$55,4,FALSE)),0,VLOOKUP($B2798,'2010 State Business Patterns'!$AN$3:$AR$55,4,FALSE))</f>
        <v>0.375</v>
      </c>
      <c r="S2798" s="28">
        <f t="shared" si="218"/>
        <v>0</v>
      </c>
      <c r="T2798" s="28">
        <f>IF(ISERROR(GETPIVOTDATA("Sum of emp",'2010 County Business Patterns'!$J$2,"FIPS State and County Code",$A2798,"fipstate",$B2798,"fipscty",$C2798,"naics","337215")),0,GETPIVOTDATA("Sum of emp",'2010 County Business Patterns'!$J$2,"FIPS State and County Code",$A2798,"fipstate",$B2798,"fipscty",$C2798,"naics","337215"))</f>
        <v>0</v>
      </c>
      <c r="U2798" s="28">
        <f>IF(ISERROR(GETPIVOTDATA("Sum of Midpoint",'2010 County Business Patterns'!$J$2,"FIPS State and County Code",$A2798,"fipstate",$B2798,"fipscty",$C2798,"naics","337215")),0,GETPIVOTDATA("Sum of Midpoint",'2010 County Business Patterns'!$J$2,"FIPS State and County Code",$A2798,"fipstate",$B2798,"fipscty",$C2798,"naics","337215"))</f>
        <v>0</v>
      </c>
      <c r="V2798">
        <f>IF(ISERROR(VLOOKUP($B2798,'2010 State Business Patterns'!$AN$3:$AR$55,5,FALSE)),0,VLOOKUP($B2798,'2010 State Business Patterns'!$AN$3:$AR$55,5,FALSE))</f>
        <v>0.87076923076923074</v>
      </c>
      <c r="W2798" s="28">
        <f t="shared" si="219"/>
        <v>0</v>
      </c>
    </row>
    <row r="2799" spans="1:23">
      <c r="A2799" s="1" t="s">
        <v>950</v>
      </c>
      <c r="B2799" s="1" t="s">
        <v>2018</v>
      </c>
      <c r="C2799" s="1" t="s">
        <v>1843</v>
      </c>
      <c r="D2799" s="1" t="s">
        <v>2415</v>
      </c>
      <c r="E2799" s="1" t="s">
        <v>2057</v>
      </c>
      <c r="F2799" s="1" t="s">
        <v>919</v>
      </c>
      <c r="G2799" s="47">
        <f t="shared" si="215"/>
        <v>4.3538461538461535</v>
      </c>
      <c r="H2799" s="28">
        <f>IF(ISERROR(GETPIVOTDATA("Sum of emp",'2010 County Business Patterns'!$J$2,"FIPS State and County Code",$A2799,"fipstate",$B2799,"fipscty",$C2799,"naics","337124")),0,GETPIVOTDATA("Sum of emp",'2010 County Business Patterns'!$J$2,"FIPS State and County Code",$A2799,"fipstate",$B2799,"fipscty",$C2799,"naics","337124"))</f>
        <v>0</v>
      </c>
      <c r="I2799" s="28">
        <f>IF(ISERROR(GETPIVOTDATA("Sum of Midpoint",'2010 County Business Patterns'!$J$2,"FIPS State and County Code",$A2799,"fipstate",$B2799,"fipscty",$C2799,"naics","337124")),0,GETPIVOTDATA("Sum of Midpoint",'2010 County Business Patterns'!$J$2,"FIPS State and County Code",$A2799,"fipstate",$B2799,"fipscty",$C2799,"naics","337124"))</f>
        <v>0</v>
      </c>
      <c r="J2799">
        <f>IF(ISERROR(VLOOKUP($B2799,'2010 State Business Patterns'!$AN$3:$AR$55,2,FALSE)),0,VLOOKUP($B2799,'2010 State Business Patterns'!$AN$3:$AR$55,2,FALSE))</f>
        <v>0.72215526893851978</v>
      </c>
      <c r="K2799" s="28">
        <f t="shared" si="216"/>
        <v>0</v>
      </c>
      <c r="L2799" s="28">
        <f>IF(ISERROR(GETPIVOTDATA("Sum of emp",'2010 County Business Patterns'!$J$2,"FIPS State and County Code",$A2799,"fipstate",$B2799,"fipscty",$C2799,"naics","337127")),0,GETPIVOTDATA("Sum of emp",'2010 County Business Patterns'!$J$2,"FIPS State and County Code",$A2799,"fipstate",$B2799,"fipscty",$C2799,"naics","337127"))</f>
        <v>0</v>
      </c>
      <c r="M2799" s="28">
        <f>IF(ISERROR(GETPIVOTDATA("Sum of Midpoint",'2010 County Business Patterns'!$J$2,"FIPS State and County Code",$A2799,"fipstate",$B2799,"fipscty",$C2799,"naics","337127")),0,GETPIVOTDATA("Sum of Midpoint",'2010 County Business Patterns'!$J$2,"FIPS State and County Code",$A2799,"fipstate",$B2799,"fipscty",$C2799,"naics","337127"))</f>
        <v>0</v>
      </c>
      <c r="N2799">
        <f>IF(ISERROR(VLOOKUP($B2799,'2010 State Business Patterns'!$AN$3:$AR$55,3,FALSE)),0,VLOOKUP($B2799,'2010 State Business Patterns'!$AN$3:$AR$55,3,FALSE))</f>
        <v>0.75891284542969928</v>
      </c>
      <c r="O2799" s="28">
        <f t="shared" si="217"/>
        <v>0</v>
      </c>
      <c r="P2799" s="28">
        <f>IF(ISERROR(GETPIVOTDATA("Sum of emp",'2010 County Business Patterns'!$J$2,"FIPS State and County Code",$A2799,"fipstate",$B2799,"fipscty",$C2799,"naics","337214")),0,GETPIVOTDATA("Sum of emp",'2010 County Business Patterns'!$J$2,"FIPS State and County Code",$A2799,"fipstate",$B2799,"fipscty",$C2799,"naics","337214"))</f>
        <v>0</v>
      </c>
      <c r="Q2799" s="28">
        <f>IF(ISERROR(GETPIVOTDATA("Sum of Midpoint",'2010 County Business Patterns'!$J$2,"FIPS State and County Code",$A2799,"fipstate",$B2799,"fipscty",$C2799,"naics","337214")),0,GETPIVOTDATA("Sum of Midpoint",'2010 County Business Patterns'!$J$2,"FIPS State and County Code",$A2799,"fipstate",$B2799,"fipscty",$C2799,"naics","337214"))</f>
        <v>0</v>
      </c>
      <c r="R2799">
        <f>IF(ISERROR(VLOOKUP($B2799,'2010 State Business Patterns'!$AN$3:$AR$55,4,FALSE)),0,VLOOKUP($B2799,'2010 State Business Patterns'!$AN$3:$AR$55,4,FALSE))</f>
        <v>0.375</v>
      </c>
      <c r="S2799" s="28">
        <f t="shared" si="218"/>
        <v>0</v>
      </c>
      <c r="T2799" s="28">
        <f>IF(ISERROR(GETPIVOTDATA("Sum of emp",'2010 County Business Patterns'!$J$2,"FIPS State and County Code",$A2799,"fipstate",$B2799,"fipscty",$C2799,"naics","337215")),0,GETPIVOTDATA("Sum of emp",'2010 County Business Patterns'!$J$2,"FIPS State and County Code",$A2799,"fipstate",$B2799,"fipscty",$C2799,"naics","337215"))</f>
        <v>0</v>
      </c>
      <c r="U2799" s="28">
        <f>IF(ISERROR(GETPIVOTDATA("Sum of Midpoint",'2010 County Business Patterns'!$J$2,"FIPS State and County Code",$A2799,"fipstate",$B2799,"fipscty",$C2799,"naics","337215")),0,GETPIVOTDATA("Sum of Midpoint",'2010 County Business Patterns'!$J$2,"FIPS State and County Code",$A2799,"fipstate",$B2799,"fipscty",$C2799,"naics","337215"))</f>
        <v>10</v>
      </c>
      <c r="V2799">
        <f>IF(ISERROR(VLOOKUP($B2799,'2010 State Business Patterns'!$AN$3:$AR$55,5,FALSE)),0,VLOOKUP($B2799,'2010 State Business Patterns'!$AN$3:$AR$55,5,FALSE))</f>
        <v>0.87076923076923074</v>
      </c>
      <c r="W2799" s="28">
        <f t="shared" si="219"/>
        <v>4.3538461538461535</v>
      </c>
    </row>
    <row r="2800" spans="1:23">
      <c r="A2800" s="1" t="s">
        <v>951</v>
      </c>
      <c r="B2800" s="1" t="s">
        <v>2018</v>
      </c>
      <c r="C2800" s="1" t="s">
        <v>1779</v>
      </c>
      <c r="D2800" s="1" t="s">
        <v>2668</v>
      </c>
      <c r="E2800" s="1" t="s">
        <v>2057</v>
      </c>
      <c r="F2800" s="1" t="s">
        <v>919</v>
      </c>
      <c r="G2800" s="47">
        <f t="shared" si="215"/>
        <v>4.3538461538461535</v>
      </c>
      <c r="H2800" s="28">
        <f>IF(ISERROR(GETPIVOTDATA("Sum of emp",'2010 County Business Patterns'!$J$2,"FIPS State and County Code",$A2800,"fipstate",$B2800,"fipscty",$C2800,"naics","337124")),0,GETPIVOTDATA("Sum of emp",'2010 County Business Patterns'!$J$2,"FIPS State and County Code",$A2800,"fipstate",$B2800,"fipscty",$C2800,"naics","337124"))</f>
        <v>0</v>
      </c>
      <c r="I2800" s="28">
        <f>IF(ISERROR(GETPIVOTDATA("Sum of Midpoint",'2010 County Business Patterns'!$J$2,"FIPS State and County Code",$A2800,"fipstate",$B2800,"fipscty",$C2800,"naics","337124")),0,GETPIVOTDATA("Sum of Midpoint",'2010 County Business Patterns'!$J$2,"FIPS State and County Code",$A2800,"fipstate",$B2800,"fipscty",$C2800,"naics","337124"))</f>
        <v>0</v>
      </c>
      <c r="J2800">
        <f>IF(ISERROR(VLOOKUP($B2800,'2010 State Business Patterns'!$AN$3:$AR$55,2,FALSE)),0,VLOOKUP($B2800,'2010 State Business Patterns'!$AN$3:$AR$55,2,FALSE))</f>
        <v>0.72215526893851978</v>
      </c>
      <c r="K2800" s="28">
        <f t="shared" si="216"/>
        <v>0</v>
      </c>
      <c r="L2800" s="28">
        <f>IF(ISERROR(GETPIVOTDATA("Sum of emp",'2010 County Business Patterns'!$J$2,"FIPS State and County Code",$A2800,"fipstate",$B2800,"fipscty",$C2800,"naics","337127")),0,GETPIVOTDATA("Sum of emp",'2010 County Business Patterns'!$J$2,"FIPS State and County Code",$A2800,"fipstate",$B2800,"fipscty",$C2800,"naics","337127"))</f>
        <v>0</v>
      </c>
      <c r="M2800" s="28">
        <f>IF(ISERROR(GETPIVOTDATA("Sum of Midpoint",'2010 County Business Patterns'!$J$2,"FIPS State and County Code",$A2800,"fipstate",$B2800,"fipscty",$C2800,"naics","337127")),0,GETPIVOTDATA("Sum of Midpoint",'2010 County Business Patterns'!$J$2,"FIPS State and County Code",$A2800,"fipstate",$B2800,"fipscty",$C2800,"naics","337127"))</f>
        <v>0</v>
      </c>
      <c r="N2800">
        <f>IF(ISERROR(VLOOKUP($B2800,'2010 State Business Patterns'!$AN$3:$AR$55,3,FALSE)),0,VLOOKUP($B2800,'2010 State Business Patterns'!$AN$3:$AR$55,3,FALSE))</f>
        <v>0.75891284542969928</v>
      </c>
      <c r="O2800" s="28">
        <f t="shared" si="217"/>
        <v>0</v>
      </c>
      <c r="P2800" s="28">
        <f>IF(ISERROR(GETPIVOTDATA("Sum of emp",'2010 County Business Patterns'!$J$2,"FIPS State and County Code",$A2800,"fipstate",$B2800,"fipscty",$C2800,"naics","337214")),0,GETPIVOTDATA("Sum of emp",'2010 County Business Patterns'!$J$2,"FIPS State and County Code",$A2800,"fipstate",$B2800,"fipscty",$C2800,"naics","337214"))</f>
        <v>0</v>
      </c>
      <c r="Q2800" s="28">
        <f>IF(ISERROR(GETPIVOTDATA("Sum of Midpoint",'2010 County Business Patterns'!$J$2,"FIPS State and County Code",$A2800,"fipstate",$B2800,"fipscty",$C2800,"naics","337214")),0,GETPIVOTDATA("Sum of Midpoint",'2010 County Business Patterns'!$J$2,"FIPS State and County Code",$A2800,"fipstate",$B2800,"fipscty",$C2800,"naics","337214"))</f>
        <v>0</v>
      </c>
      <c r="R2800">
        <f>IF(ISERROR(VLOOKUP($B2800,'2010 State Business Patterns'!$AN$3:$AR$55,4,FALSE)),0,VLOOKUP($B2800,'2010 State Business Patterns'!$AN$3:$AR$55,4,FALSE))</f>
        <v>0.375</v>
      </c>
      <c r="S2800" s="28">
        <f t="shared" si="218"/>
        <v>0</v>
      </c>
      <c r="T2800" s="28">
        <f>IF(ISERROR(GETPIVOTDATA("Sum of emp",'2010 County Business Patterns'!$J$2,"FIPS State and County Code",$A2800,"fipstate",$B2800,"fipscty",$C2800,"naics","337215")),0,GETPIVOTDATA("Sum of emp",'2010 County Business Patterns'!$J$2,"FIPS State and County Code",$A2800,"fipstate",$B2800,"fipscty",$C2800,"naics","337215"))</f>
        <v>0</v>
      </c>
      <c r="U2800" s="28">
        <f>IF(ISERROR(GETPIVOTDATA("Sum of Midpoint",'2010 County Business Patterns'!$J$2,"FIPS State and County Code",$A2800,"fipstate",$B2800,"fipscty",$C2800,"naics","337215")),0,GETPIVOTDATA("Sum of Midpoint",'2010 County Business Patterns'!$J$2,"FIPS State and County Code",$A2800,"fipstate",$B2800,"fipscty",$C2800,"naics","337215"))</f>
        <v>10</v>
      </c>
      <c r="V2800">
        <f>IF(ISERROR(VLOOKUP($B2800,'2010 State Business Patterns'!$AN$3:$AR$55,5,FALSE)),0,VLOOKUP($B2800,'2010 State Business Patterns'!$AN$3:$AR$55,5,FALSE))</f>
        <v>0.87076923076923074</v>
      </c>
      <c r="W2800" s="28">
        <f t="shared" si="219"/>
        <v>4.3538461538461535</v>
      </c>
    </row>
    <row r="2801" spans="1:23" hidden="1">
      <c r="A2801" s="1" t="s">
        <v>952</v>
      </c>
      <c r="B2801" s="1" t="s">
        <v>2018</v>
      </c>
      <c r="C2801" s="1" t="s">
        <v>1780</v>
      </c>
      <c r="D2801" s="1" t="s">
        <v>953</v>
      </c>
      <c r="E2801" s="1" t="s">
        <v>2057</v>
      </c>
      <c r="F2801" s="1" t="s">
        <v>919</v>
      </c>
      <c r="G2801" s="47">
        <f t="shared" si="215"/>
        <v>0</v>
      </c>
      <c r="H2801" s="28">
        <f>IF(ISERROR(GETPIVOTDATA("Sum of emp",'2010 County Business Patterns'!$J$2,"FIPS State and County Code",$A2801,"fipstate",$B2801,"fipscty",$C2801,"naics","337124")),0,GETPIVOTDATA("Sum of emp",'2010 County Business Patterns'!$J$2,"FIPS State and County Code",$A2801,"fipstate",$B2801,"fipscty",$C2801,"naics","337124"))</f>
        <v>0</v>
      </c>
      <c r="I2801" s="28">
        <f>IF(ISERROR(GETPIVOTDATA("Sum of Midpoint",'2010 County Business Patterns'!$J$2,"FIPS State and County Code",$A2801,"fipstate",$B2801,"fipscty",$C2801,"naics","337124")),0,GETPIVOTDATA("Sum of Midpoint",'2010 County Business Patterns'!$J$2,"FIPS State and County Code",$A2801,"fipstate",$B2801,"fipscty",$C2801,"naics","337124"))</f>
        <v>0</v>
      </c>
      <c r="J2801">
        <f>IF(ISERROR(VLOOKUP($B2801,'2010 State Business Patterns'!$AN$3:$AR$55,2,FALSE)),0,VLOOKUP($B2801,'2010 State Business Patterns'!$AN$3:$AR$55,2,FALSE))</f>
        <v>0.72215526893851978</v>
      </c>
      <c r="K2801" s="28">
        <f t="shared" si="216"/>
        <v>0</v>
      </c>
      <c r="L2801" s="28">
        <f>IF(ISERROR(GETPIVOTDATA("Sum of emp",'2010 County Business Patterns'!$J$2,"FIPS State and County Code",$A2801,"fipstate",$B2801,"fipscty",$C2801,"naics","337127")),0,GETPIVOTDATA("Sum of emp",'2010 County Business Patterns'!$J$2,"FIPS State and County Code",$A2801,"fipstate",$B2801,"fipscty",$C2801,"naics","337127"))</f>
        <v>0</v>
      </c>
      <c r="M2801" s="28">
        <f>IF(ISERROR(GETPIVOTDATA("Sum of Midpoint",'2010 County Business Patterns'!$J$2,"FIPS State and County Code",$A2801,"fipstate",$B2801,"fipscty",$C2801,"naics","337127")),0,GETPIVOTDATA("Sum of Midpoint",'2010 County Business Patterns'!$J$2,"FIPS State and County Code",$A2801,"fipstate",$B2801,"fipscty",$C2801,"naics","337127"))</f>
        <v>0</v>
      </c>
      <c r="N2801">
        <f>IF(ISERROR(VLOOKUP($B2801,'2010 State Business Patterns'!$AN$3:$AR$55,3,FALSE)),0,VLOOKUP($B2801,'2010 State Business Patterns'!$AN$3:$AR$55,3,FALSE))</f>
        <v>0.75891284542969928</v>
      </c>
      <c r="O2801" s="28">
        <f t="shared" si="217"/>
        <v>0</v>
      </c>
      <c r="P2801" s="28">
        <f>IF(ISERROR(GETPIVOTDATA("Sum of emp",'2010 County Business Patterns'!$J$2,"FIPS State and County Code",$A2801,"fipstate",$B2801,"fipscty",$C2801,"naics","337214")),0,GETPIVOTDATA("Sum of emp",'2010 County Business Patterns'!$J$2,"FIPS State and County Code",$A2801,"fipstate",$B2801,"fipscty",$C2801,"naics","337214"))</f>
        <v>0</v>
      </c>
      <c r="Q2801" s="28">
        <f>IF(ISERROR(GETPIVOTDATA("Sum of Midpoint",'2010 County Business Patterns'!$J$2,"FIPS State and County Code",$A2801,"fipstate",$B2801,"fipscty",$C2801,"naics","337214")),0,GETPIVOTDATA("Sum of Midpoint",'2010 County Business Patterns'!$J$2,"FIPS State and County Code",$A2801,"fipstate",$B2801,"fipscty",$C2801,"naics","337214"))</f>
        <v>0</v>
      </c>
      <c r="R2801">
        <f>IF(ISERROR(VLOOKUP($B2801,'2010 State Business Patterns'!$AN$3:$AR$55,4,FALSE)),0,VLOOKUP($B2801,'2010 State Business Patterns'!$AN$3:$AR$55,4,FALSE))</f>
        <v>0.375</v>
      </c>
      <c r="S2801" s="28">
        <f t="shared" si="218"/>
        <v>0</v>
      </c>
      <c r="T2801" s="28">
        <f>IF(ISERROR(GETPIVOTDATA("Sum of emp",'2010 County Business Patterns'!$J$2,"FIPS State and County Code",$A2801,"fipstate",$B2801,"fipscty",$C2801,"naics","337215")),0,GETPIVOTDATA("Sum of emp",'2010 County Business Patterns'!$J$2,"FIPS State and County Code",$A2801,"fipstate",$B2801,"fipscty",$C2801,"naics","337215"))</f>
        <v>0</v>
      </c>
      <c r="U2801" s="28">
        <f>IF(ISERROR(GETPIVOTDATA("Sum of Midpoint",'2010 County Business Patterns'!$J$2,"FIPS State and County Code",$A2801,"fipstate",$B2801,"fipscty",$C2801,"naics","337215")),0,GETPIVOTDATA("Sum of Midpoint",'2010 County Business Patterns'!$J$2,"FIPS State and County Code",$A2801,"fipstate",$B2801,"fipscty",$C2801,"naics","337215"))</f>
        <v>0</v>
      </c>
      <c r="V2801">
        <f>IF(ISERROR(VLOOKUP($B2801,'2010 State Business Patterns'!$AN$3:$AR$55,5,FALSE)),0,VLOOKUP($B2801,'2010 State Business Patterns'!$AN$3:$AR$55,5,FALSE))</f>
        <v>0.87076923076923074</v>
      </c>
      <c r="W2801" s="28">
        <f t="shared" si="219"/>
        <v>0</v>
      </c>
    </row>
    <row r="2802" spans="1:23" hidden="1">
      <c r="A2802" s="1" t="s">
        <v>954</v>
      </c>
      <c r="B2802" s="1" t="s">
        <v>2018</v>
      </c>
      <c r="C2802" s="1" t="s">
        <v>1781</v>
      </c>
      <c r="D2802" s="1" t="s">
        <v>955</v>
      </c>
      <c r="E2802" s="1" t="s">
        <v>2057</v>
      </c>
      <c r="F2802" s="1" t="s">
        <v>919</v>
      </c>
      <c r="G2802" s="47">
        <f t="shared" si="215"/>
        <v>0</v>
      </c>
      <c r="H2802" s="28">
        <f>IF(ISERROR(GETPIVOTDATA("Sum of emp",'2010 County Business Patterns'!$J$2,"FIPS State and County Code",$A2802,"fipstate",$B2802,"fipscty",$C2802,"naics","337124")),0,GETPIVOTDATA("Sum of emp",'2010 County Business Patterns'!$J$2,"FIPS State and County Code",$A2802,"fipstate",$B2802,"fipscty",$C2802,"naics","337124"))</f>
        <v>0</v>
      </c>
      <c r="I2802" s="28">
        <f>IF(ISERROR(GETPIVOTDATA("Sum of Midpoint",'2010 County Business Patterns'!$J$2,"FIPS State and County Code",$A2802,"fipstate",$B2802,"fipscty",$C2802,"naics","337124")),0,GETPIVOTDATA("Sum of Midpoint",'2010 County Business Patterns'!$J$2,"FIPS State and County Code",$A2802,"fipstate",$B2802,"fipscty",$C2802,"naics","337124"))</f>
        <v>0</v>
      </c>
      <c r="J2802">
        <f>IF(ISERROR(VLOOKUP($B2802,'2010 State Business Patterns'!$AN$3:$AR$55,2,FALSE)),0,VLOOKUP($B2802,'2010 State Business Patterns'!$AN$3:$AR$55,2,FALSE))</f>
        <v>0.72215526893851978</v>
      </c>
      <c r="K2802" s="28">
        <f t="shared" si="216"/>
        <v>0</v>
      </c>
      <c r="L2802" s="28">
        <f>IF(ISERROR(GETPIVOTDATA("Sum of emp",'2010 County Business Patterns'!$J$2,"FIPS State and County Code",$A2802,"fipstate",$B2802,"fipscty",$C2802,"naics","337127")),0,GETPIVOTDATA("Sum of emp",'2010 County Business Patterns'!$J$2,"FIPS State and County Code",$A2802,"fipstate",$B2802,"fipscty",$C2802,"naics","337127"))</f>
        <v>0</v>
      </c>
      <c r="M2802" s="28">
        <f>IF(ISERROR(GETPIVOTDATA("Sum of Midpoint",'2010 County Business Patterns'!$J$2,"FIPS State and County Code",$A2802,"fipstate",$B2802,"fipscty",$C2802,"naics","337127")),0,GETPIVOTDATA("Sum of Midpoint",'2010 County Business Patterns'!$J$2,"FIPS State and County Code",$A2802,"fipstate",$B2802,"fipscty",$C2802,"naics","337127"))</f>
        <v>0</v>
      </c>
      <c r="N2802">
        <f>IF(ISERROR(VLOOKUP($B2802,'2010 State Business Patterns'!$AN$3:$AR$55,3,FALSE)),0,VLOOKUP($B2802,'2010 State Business Patterns'!$AN$3:$AR$55,3,FALSE))</f>
        <v>0.75891284542969928</v>
      </c>
      <c r="O2802" s="28">
        <f t="shared" si="217"/>
        <v>0</v>
      </c>
      <c r="P2802" s="28">
        <f>IF(ISERROR(GETPIVOTDATA("Sum of emp",'2010 County Business Patterns'!$J$2,"FIPS State and County Code",$A2802,"fipstate",$B2802,"fipscty",$C2802,"naics","337214")),0,GETPIVOTDATA("Sum of emp",'2010 County Business Patterns'!$J$2,"FIPS State and County Code",$A2802,"fipstate",$B2802,"fipscty",$C2802,"naics","337214"))</f>
        <v>0</v>
      </c>
      <c r="Q2802" s="28">
        <f>IF(ISERROR(GETPIVOTDATA("Sum of Midpoint",'2010 County Business Patterns'!$J$2,"FIPS State and County Code",$A2802,"fipstate",$B2802,"fipscty",$C2802,"naics","337214")),0,GETPIVOTDATA("Sum of Midpoint",'2010 County Business Patterns'!$J$2,"FIPS State and County Code",$A2802,"fipstate",$B2802,"fipscty",$C2802,"naics","337214"))</f>
        <v>0</v>
      </c>
      <c r="R2802">
        <f>IF(ISERROR(VLOOKUP($B2802,'2010 State Business Patterns'!$AN$3:$AR$55,4,FALSE)),0,VLOOKUP($B2802,'2010 State Business Patterns'!$AN$3:$AR$55,4,FALSE))</f>
        <v>0.375</v>
      </c>
      <c r="S2802" s="28">
        <f t="shared" si="218"/>
        <v>0</v>
      </c>
      <c r="T2802" s="28">
        <f>IF(ISERROR(GETPIVOTDATA("Sum of emp",'2010 County Business Patterns'!$J$2,"FIPS State and County Code",$A2802,"fipstate",$B2802,"fipscty",$C2802,"naics","337215")),0,GETPIVOTDATA("Sum of emp",'2010 County Business Patterns'!$J$2,"FIPS State and County Code",$A2802,"fipstate",$B2802,"fipscty",$C2802,"naics","337215"))</f>
        <v>0</v>
      </c>
      <c r="U2802" s="28">
        <f>IF(ISERROR(GETPIVOTDATA("Sum of Midpoint",'2010 County Business Patterns'!$J$2,"FIPS State and County Code",$A2802,"fipstate",$B2802,"fipscty",$C2802,"naics","337215")),0,GETPIVOTDATA("Sum of Midpoint",'2010 County Business Patterns'!$J$2,"FIPS State and County Code",$A2802,"fipstate",$B2802,"fipscty",$C2802,"naics","337215"))</f>
        <v>0</v>
      </c>
      <c r="V2802">
        <f>IF(ISERROR(VLOOKUP($B2802,'2010 State Business Patterns'!$AN$3:$AR$55,5,FALSE)),0,VLOOKUP($B2802,'2010 State Business Patterns'!$AN$3:$AR$55,5,FALSE))</f>
        <v>0.87076923076923074</v>
      </c>
      <c r="W2802" s="28">
        <f t="shared" si="219"/>
        <v>0</v>
      </c>
    </row>
    <row r="2803" spans="1:23">
      <c r="A2803" s="1" t="s">
        <v>956</v>
      </c>
      <c r="B2803" s="1" t="s">
        <v>2018</v>
      </c>
      <c r="C2803" s="1" t="s">
        <v>1782</v>
      </c>
      <c r="D2803" s="1" t="s">
        <v>957</v>
      </c>
      <c r="E2803" s="1" t="s">
        <v>2057</v>
      </c>
      <c r="F2803" s="1" t="s">
        <v>919</v>
      </c>
      <c r="G2803" s="47">
        <f t="shared" si="215"/>
        <v>168.41923544114553</v>
      </c>
      <c r="H2803" s="28">
        <f>IF(ISERROR(GETPIVOTDATA("Sum of emp",'2010 County Business Patterns'!$J$2,"FIPS State and County Code",$A2803,"fipstate",$B2803,"fipscty",$C2803,"naics","337124")),0,GETPIVOTDATA("Sum of emp",'2010 County Business Patterns'!$J$2,"FIPS State and County Code",$A2803,"fipstate",$B2803,"fipscty",$C2803,"naics","337124"))</f>
        <v>0</v>
      </c>
      <c r="I2803" s="28">
        <f>IF(ISERROR(GETPIVOTDATA("Sum of Midpoint",'2010 County Business Patterns'!$J$2,"FIPS State and County Code",$A2803,"fipstate",$B2803,"fipscty",$C2803,"naics","337124")),0,GETPIVOTDATA("Sum of Midpoint",'2010 County Business Patterns'!$J$2,"FIPS State and County Code",$A2803,"fipstate",$B2803,"fipscty",$C2803,"naics","337124"))</f>
        <v>0</v>
      </c>
      <c r="J2803">
        <f>IF(ISERROR(VLOOKUP($B2803,'2010 State Business Patterns'!$AN$3:$AR$55,2,FALSE)),0,VLOOKUP($B2803,'2010 State Business Patterns'!$AN$3:$AR$55,2,FALSE))</f>
        <v>0.72215526893851978</v>
      </c>
      <c r="K2803" s="28">
        <f t="shared" si="216"/>
        <v>0</v>
      </c>
      <c r="L2803" s="28">
        <f>IF(ISERROR(GETPIVOTDATA("Sum of emp",'2010 County Business Patterns'!$J$2,"FIPS State and County Code",$A2803,"fipstate",$B2803,"fipscty",$C2803,"naics","337127")),0,GETPIVOTDATA("Sum of emp",'2010 County Business Patterns'!$J$2,"FIPS State and County Code",$A2803,"fipstate",$B2803,"fipscty",$C2803,"naics","337127"))</f>
        <v>0</v>
      </c>
      <c r="M2803" s="28">
        <f>IF(ISERROR(GETPIVOTDATA("Sum of Midpoint",'2010 County Business Patterns'!$J$2,"FIPS State and County Code",$A2803,"fipstate",$B2803,"fipscty",$C2803,"naics","337127")),0,GETPIVOTDATA("Sum of Midpoint",'2010 County Business Patterns'!$J$2,"FIPS State and County Code",$A2803,"fipstate",$B2803,"fipscty",$C2803,"naics","337127"))</f>
        <v>375</v>
      </c>
      <c r="N2803">
        <f>IF(ISERROR(VLOOKUP($B2803,'2010 State Business Patterns'!$AN$3:$AR$55,3,FALSE)),0,VLOOKUP($B2803,'2010 State Business Patterns'!$AN$3:$AR$55,3,FALSE))</f>
        <v>0.75891284542969928</v>
      </c>
      <c r="O2803" s="28">
        <f t="shared" si="217"/>
        <v>142.29615851806861</v>
      </c>
      <c r="P2803" s="28">
        <f>IF(ISERROR(GETPIVOTDATA("Sum of emp",'2010 County Business Patterns'!$J$2,"FIPS State and County Code",$A2803,"fipstate",$B2803,"fipscty",$C2803,"naics","337214")),0,GETPIVOTDATA("Sum of emp",'2010 County Business Patterns'!$J$2,"FIPS State and County Code",$A2803,"fipstate",$B2803,"fipscty",$C2803,"naics","337214"))</f>
        <v>0</v>
      </c>
      <c r="Q2803" s="28">
        <f>IF(ISERROR(GETPIVOTDATA("Sum of Midpoint",'2010 County Business Patterns'!$J$2,"FIPS State and County Code",$A2803,"fipstate",$B2803,"fipscty",$C2803,"naics","337214")),0,GETPIVOTDATA("Sum of Midpoint",'2010 County Business Patterns'!$J$2,"FIPS State and County Code",$A2803,"fipstate",$B2803,"fipscty",$C2803,"naics","337214"))</f>
        <v>0</v>
      </c>
      <c r="R2803">
        <f>IF(ISERROR(VLOOKUP($B2803,'2010 State Business Patterns'!$AN$3:$AR$55,4,FALSE)),0,VLOOKUP($B2803,'2010 State Business Patterns'!$AN$3:$AR$55,4,FALSE))</f>
        <v>0.375</v>
      </c>
      <c r="S2803" s="28">
        <f t="shared" si="218"/>
        <v>0</v>
      </c>
      <c r="T2803" s="28">
        <f>IF(ISERROR(GETPIVOTDATA("Sum of emp",'2010 County Business Patterns'!$J$2,"FIPS State and County Code",$A2803,"fipstate",$B2803,"fipscty",$C2803,"naics","337215")),0,GETPIVOTDATA("Sum of emp",'2010 County Business Patterns'!$J$2,"FIPS State and County Code",$A2803,"fipstate",$B2803,"fipscty",$C2803,"naics","337215"))</f>
        <v>0</v>
      </c>
      <c r="U2803" s="28">
        <f>IF(ISERROR(GETPIVOTDATA("Sum of Midpoint",'2010 County Business Patterns'!$J$2,"FIPS State and County Code",$A2803,"fipstate",$B2803,"fipscty",$C2803,"naics","337215")),0,GETPIVOTDATA("Sum of Midpoint",'2010 County Business Patterns'!$J$2,"FIPS State and County Code",$A2803,"fipstate",$B2803,"fipscty",$C2803,"naics","337215"))</f>
        <v>60</v>
      </c>
      <c r="V2803">
        <f>IF(ISERROR(VLOOKUP($B2803,'2010 State Business Patterns'!$AN$3:$AR$55,5,FALSE)),0,VLOOKUP($B2803,'2010 State Business Patterns'!$AN$3:$AR$55,5,FALSE))</f>
        <v>0.87076923076923074</v>
      </c>
      <c r="W2803" s="28">
        <f t="shared" si="219"/>
        <v>26.123076923076923</v>
      </c>
    </row>
    <row r="2804" spans="1:23" hidden="1">
      <c r="A2804" s="1" t="s">
        <v>958</v>
      </c>
      <c r="B2804" s="1" t="s">
        <v>2018</v>
      </c>
      <c r="C2804" s="1" t="s">
        <v>1783</v>
      </c>
      <c r="D2804" s="1" t="s">
        <v>959</v>
      </c>
      <c r="E2804" s="1" t="s">
        <v>2057</v>
      </c>
      <c r="F2804" s="1" t="s">
        <v>919</v>
      </c>
      <c r="G2804" s="47">
        <f t="shared" si="215"/>
        <v>0</v>
      </c>
      <c r="H2804" s="28">
        <f>IF(ISERROR(GETPIVOTDATA("Sum of emp",'2010 County Business Patterns'!$J$2,"FIPS State and County Code",$A2804,"fipstate",$B2804,"fipscty",$C2804,"naics","337124")),0,GETPIVOTDATA("Sum of emp",'2010 County Business Patterns'!$J$2,"FIPS State and County Code",$A2804,"fipstate",$B2804,"fipscty",$C2804,"naics","337124"))</f>
        <v>0</v>
      </c>
      <c r="I2804" s="28">
        <f>IF(ISERROR(GETPIVOTDATA("Sum of Midpoint",'2010 County Business Patterns'!$J$2,"FIPS State and County Code",$A2804,"fipstate",$B2804,"fipscty",$C2804,"naics","337124")),0,GETPIVOTDATA("Sum of Midpoint",'2010 County Business Patterns'!$J$2,"FIPS State and County Code",$A2804,"fipstate",$B2804,"fipscty",$C2804,"naics","337124"))</f>
        <v>0</v>
      </c>
      <c r="J2804">
        <f>IF(ISERROR(VLOOKUP($B2804,'2010 State Business Patterns'!$AN$3:$AR$55,2,FALSE)),0,VLOOKUP($B2804,'2010 State Business Patterns'!$AN$3:$AR$55,2,FALSE))</f>
        <v>0.72215526893851978</v>
      </c>
      <c r="K2804" s="28">
        <f t="shared" si="216"/>
        <v>0</v>
      </c>
      <c r="L2804" s="28">
        <f>IF(ISERROR(GETPIVOTDATA("Sum of emp",'2010 County Business Patterns'!$J$2,"FIPS State and County Code",$A2804,"fipstate",$B2804,"fipscty",$C2804,"naics","337127")),0,GETPIVOTDATA("Sum of emp",'2010 County Business Patterns'!$J$2,"FIPS State and County Code",$A2804,"fipstate",$B2804,"fipscty",$C2804,"naics","337127"))</f>
        <v>0</v>
      </c>
      <c r="M2804" s="28">
        <f>IF(ISERROR(GETPIVOTDATA("Sum of Midpoint",'2010 County Business Patterns'!$J$2,"FIPS State and County Code",$A2804,"fipstate",$B2804,"fipscty",$C2804,"naics","337127")),0,GETPIVOTDATA("Sum of Midpoint",'2010 County Business Patterns'!$J$2,"FIPS State and County Code",$A2804,"fipstate",$B2804,"fipscty",$C2804,"naics","337127"))</f>
        <v>0</v>
      </c>
      <c r="N2804">
        <f>IF(ISERROR(VLOOKUP($B2804,'2010 State Business Patterns'!$AN$3:$AR$55,3,FALSE)),0,VLOOKUP($B2804,'2010 State Business Patterns'!$AN$3:$AR$55,3,FALSE))</f>
        <v>0.75891284542969928</v>
      </c>
      <c r="O2804" s="28">
        <f t="shared" si="217"/>
        <v>0</v>
      </c>
      <c r="P2804" s="28">
        <f>IF(ISERROR(GETPIVOTDATA("Sum of emp",'2010 County Business Patterns'!$J$2,"FIPS State and County Code",$A2804,"fipstate",$B2804,"fipscty",$C2804,"naics","337214")),0,GETPIVOTDATA("Sum of emp",'2010 County Business Patterns'!$J$2,"FIPS State and County Code",$A2804,"fipstate",$B2804,"fipscty",$C2804,"naics","337214"))</f>
        <v>0</v>
      </c>
      <c r="Q2804" s="28">
        <f>IF(ISERROR(GETPIVOTDATA("Sum of Midpoint",'2010 County Business Patterns'!$J$2,"FIPS State and County Code",$A2804,"fipstate",$B2804,"fipscty",$C2804,"naics","337214")),0,GETPIVOTDATA("Sum of Midpoint",'2010 County Business Patterns'!$J$2,"FIPS State and County Code",$A2804,"fipstate",$B2804,"fipscty",$C2804,"naics","337214"))</f>
        <v>0</v>
      </c>
      <c r="R2804">
        <f>IF(ISERROR(VLOOKUP($B2804,'2010 State Business Patterns'!$AN$3:$AR$55,4,FALSE)),0,VLOOKUP($B2804,'2010 State Business Patterns'!$AN$3:$AR$55,4,FALSE))</f>
        <v>0.375</v>
      </c>
      <c r="S2804" s="28">
        <f t="shared" si="218"/>
        <v>0</v>
      </c>
      <c r="T2804" s="28">
        <f>IF(ISERROR(GETPIVOTDATA("Sum of emp",'2010 County Business Patterns'!$J$2,"FIPS State and County Code",$A2804,"fipstate",$B2804,"fipscty",$C2804,"naics","337215")),0,GETPIVOTDATA("Sum of emp",'2010 County Business Patterns'!$J$2,"FIPS State and County Code",$A2804,"fipstate",$B2804,"fipscty",$C2804,"naics","337215"))</f>
        <v>0</v>
      </c>
      <c r="U2804" s="28">
        <f>IF(ISERROR(GETPIVOTDATA("Sum of Midpoint",'2010 County Business Patterns'!$J$2,"FIPS State and County Code",$A2804,"fipstate",$B2804,"fipscty",$C2804,"naics","337215")),0,GETPIVOTDATA("Sum of Midpoint",'2010 County Business Patterns'!$J$2,"FIPS State and County Code",$A2804,"fipstate",$B2804,"fipscty",$C2804,"naics","337215"))</f>
        <v>0</v>
      </c>
      <c r="V2804">
        <f>IF(ISERROR(VLOOKUP($B2804,'2010 State Business Patterns'!$AN$3:$AR$55,5,FALSE)),0,VLOOKUP($B2804,'2010 State Business Patterns'!$AN$3:$AR$55,5,FALSE))</f>
        <v>0.87076923076923074</v>
      </c>
      <c r="W2804" s="28">
        <f t="shared" si="219"/>
        <v>0</v>
      </c>
    </row>
    <row r="2805" spans="1:23">
      <c r="A2805" s="1" t="s">
        <v>960</v>
      </c>
      <c r="B2805" s="1" t="s">
        <v>2018</v>
      </c>
      <c r="C2805" s="1" t="s">
        <v>1844</v>
      </c>
      <c r="D2805" s="1" t="s">
        <v>2188</v>
      </c>
      <c r="E2805" s="1" t="s">
        <v>2057</v>
      </c>
      <c r="F2805" s="1" t="s">
        <v>919</v>
      </c>
      <c r="G2805" s="47">
        <f t="shared" si="215"/>
        <v>7.2215526893851978</v>
      </c>
      <c r="H2805" s="28">
        <f>IF(ISERROR(GETPIVOTDATA("Sum of emp",'2010 County Business Patterns'!$J$2,"FIPS State and County Code",$A2805,"fipstate",$B2805,"fipscty",$C2805,"naics","337124")),0,GETPIVOTDATA("Sum of emp",'2010 County Business Patterns'!$J$2,"FIPS State and County Code",$A2805,"fipstate",$B2805,"fipscty",$C2805,"naics","337124"))</f>
        <v>0</v>
      </c>
      <c r="I2805" s="28">
        <f>IF(ISERROR(GETPIVOTDATA("Sum of Midpoint",'2010 County Business Patterns'!$J$2,"FIPS State and County Code",$A2805,"fipstate",$B2805,"fipscty",$C2805,"naics","337124")),0,GETPIVOTDATA("Sum of Midpoint",'2010 County Business Patterns'!$J$2,"FIPS State and County Code",$A2805,"fipstate",$B2805,"fipscty",$C2805,"naics","337124"))</f>
        <v>10</v>
      </c>
      <c r="J2805">
        <f>IF(ISERROR(VLOOKUP($B2805,'2010 State Business Patterns'!$AN$3:$AR$55,2,FALSE)),0,VLOOKUP($B2805,'2010 State Business Patterns'!$AN$3:$AR$55,2,FALSE))</f>
        <v>0.72215526893851978</v>
      </c>
      <c r="K2805" s="28">
        <f t="shared" si="216"/>
        <v>7.2215526893851978</v>
      </c>
      <c r="L2805" s="28">
        <f>IF(ISERROR(GETPIVOTDATA("Sum of emp",'2010 County Business Patterns'!$J$2,"FIPS State and County Code",$A2805,"fipstate",$B2805,"fipscty",$C2805,"naics","337127")),0,GETPIVOTDATA("Sum of emp",'2010 County Business Patterns'!$J$2,"FIPS State and County Code",$A2805,"fipstate",$B2805,"fipscty",$C2805,"naics","337127"))</f>
        <v>0</v>
      </c>
      <c r="M2805" s="28">
        <f>IF(ISERROR(GETPIVOTDATA("Sum of Midpoint",'2010 County Business Patterns'!$J$2,"FIPS State and County Code",$A2805,"fipstate",$B2805,"fipscty",$C2805,"naics","337127")),0,GETPIVOTDATA("Sum of Midpoint",'2010 County Business Patterns'!$J$2,"FIPS State and County Code",$A2805,"fipstate",$B2805,"fipscty",$C2805,"naics","337127"))</f>
        <v>0</v>
      </c>
      <c r="N2805">
        <f>IF(ISERROR(VLOOKUP($B2805,'2010 State Business Patterns'!$AN$3:$AR$55,3,FALSE)),0,VLOOKUP($B2805,'2010 State Business Patterns'!$AN$3:$AR$55,3,FALSE))</f>
        <v>0.75891284542969928</v>
      </c>
      <c r="O2805" s="28">
        <f t="shared" si="217"/>
        <v>0</v>
      </c>
      <c r="P2805" s="28">
        <f>IF(ISERROR(GETPIVOTDATA("Sum of emp",'2010 County Business Patterns'!$J$2,"FIPS State and County Code",$A2805,"fipstate",$B2805,"fipscty",$C2805,"naics","337214")),0,GETPIVOTDATA("Sum of emp",'2010 County Business Patterns'!$J$2,"FIPS State and County Code",$A2805,"fipstate",$B2805,"fipscty",$C2805,"naics","337214"))</f>
        <v>0</v>
      </c>
      <c r="Q2805" s="28">
        <f>IF(ISERROR(GETPIVOTDATA("Sum of Midpoint",'2010 County Business Patterns'!$J$2,"FIPS State and County Code",$A2805,"fipstate",$B2805,"fipscty",$C2805,"naics","337214")),0,GETPIVOTDATA("Sum of Midpoint",'2010 County Business Patterns'!$J$2,"FIPS State and County Code",$A2805,"fipstate",$B2805,"fipscty",$C2805,"naics","337214"))</f>
        <v>0</v>
      </c>
      <c r="R2805">
        <f>IF(ISERROR(VLOOKUP($B2805,'2010 State Business Patterns'!$AN$3:$AR$55,4,FALSE)),0,VLOOKUP($B2805,'2010 State Business Patterns'!$AN$3:$AR$55,4,FALSE))</f>
        <v>0.375</v>
      </c>
      <c r="S2805" s="28">
        <f t="shared" si="218"/>
        <v>0</v>
      </c>
      <c r="T2805" s="28">
        <f>IF(ISERROR(GETPIVOTDATA("Sum of emp",'2010 County Business Patterns'!$J$2,"FIPS State and County Code",$A2805,"fipstate",$B2805,"fipscty",$C2805,"naics","337215")),0,GETPIVOTDATA("Sum of emp",'2010 County Business Patterns'!$J$2,"FIPS State and County Code",$A2805,"fipstate",$B2805,"fipscty",$C2805,"naics","337215"))</f>
        <v>0</v>
      </c>
      <c r="U2805" s="28">
        <f>IF(ISERROR(GETPIVOTDATA("Sum of Midpoint",'2010 County Business Patterns'!$J$2,"FIPS State and County Code",$A2805,"fipstate",$B2805,"fipscty",$C2805,"naics","337215")),0,GETPIVOTDATA("Sum of Midpoint",'2010 County Business Patterns'!$J$2,"FIPS State and County Code",$A2805,"fipstate",$B2805,"fipscty",$C2805,"naics","337215"))</f>
        <v>0</v>
      </c>
      <c r="V2805">
        <f>IF(ISERROR(VLOOKUP($B2805,'2010 State Business Patterns'!$AN$3:$AR$55,5,FALSE)),0,VLOOKUP($B2805,'2010 State Business Patterns'!$AN$3:$AR$55,5,FALSE))</f>
        <v>0.87076923076923074</v>
      </c>
      <c r="W2805" s="28">
        <f t="shared" si="219"/>
        <v>0</v>
      </c>
    </row>
    <row r="2806" spans="1:23" hidden="1">
      <c r="A2806" s="1" t="s">
        <v>961</v>
      </c>
      <c r="B2806" s="1" t="s">
        <v>2018</v>
      </c>
      <c r="C2806" s="1" t="s">
        <v>1784</v>
      </c>
      <c r="D2806" s="1" t="s">
        <v>3088</v>
      </c>
      <c r="E2806" s="1" t="s">
        <v>2057</v>
      </c>
      <c r="F2806" s="1" t="s">
        <v>919</v>
      </c>
      <c r="G2806" s="47">
        <f t="shared" si="215"/>
        <v>0</v>
      </c>
      <c r="H2806" s="28">
        <f>IF(ISERROR(GETPIVOTDATA("Sum of emp",'2010 County Business Patterns'!$J$2,"FIPS State and County Code",$A2806,"fipstate",$B2806,"fipscty",$C2806,"naics","337124")),0,GETPIVOTDATA("Sum of emp",'2010 County Business Patterns'!$J$2,"FIPS State and County Code",$A2806,"fipstate",$B2806,"fipscty",$C2806,"naics","337124"))</f>
        <v>0</v>
      </c>
      <c r="I2806" s="28">
        <f>IF(ISERROR(GETPIVOTDATA("Sum of Midpoint",'2010 County Business Patterns'!$J$2,"FIPS State and County Code",$A2806,"fipstate",$B2806,"fipscty",$C2806,"naics","337124")),0,GETPIVOTDATA("Sum of Midpoint",'2010 County Business Patterns'!$J$2,"FIPS State and County Code",$A2806,"fipstate",$B2806,"fipscty",$C2806,"naics","337124"))</f>
        <v>0</v>
      </c>
      <c r="J2806">
        <f>IF(ISERROR(VLOOKUP($B2806,'2010 State Business Patterns'!$AN$3:$AR$55,2,FALSE)),0,VLOOKUP($B2806,'2010 State Business Patterns'!$AN$3:$AR$55,2,FALSE))</f>
        <v>0.72215526893851978</v>
      </c>
      <c r="K2806" s="28">
        <f t="shared" si="216"/>
        <v>0</v>
      </c>
      <c r="L2806" s="28">
        <f>IF(ISERROR(GETPIVOTDATA("Sum of emp",'2010 County Business Patterns'!$J$2,"FIPS State and County Code",$A2806,"fipstate",$B2806,"fipscty",$C2806,"naics","337127")),0,GETPIVOTDATA("Sum of emp",'2010 County Business Patterns'!$J$2,"FIPS State and County Code",$A2806,"fipstate",$B2806,"fipscty",$C2806,"naics","337127"))</f>
        <v>0</v>
      </c>
      <c r="M2806" s="28">
        <f>IF(ISERROR(GETPIVOTDATA("Sum of Midpoint",'2010 County Business Patterns'!$J$2,"FIPS State and County Code",$A2806,"fipstate",$B2806,"fipscty",$C2806,"naics","337127")),0,GETPIVOTDATA("Sum of Midpoint",'2010 County Business Patterns'!$J$2,"FIPS State and County Code",$A2806,"fipstate",$B2806,"fipscty",$C2806,"naics","337127"))</f>
        <v>0</v>
      </c>
      <c r="N2806">
        <f>IF(ISERROR(VLOOKUP($B2806,'2010 State Business Patterns'!$AN$3:$AR$55,3,FALSE)),0,VLOOKUP($B2806,'2010 State Business Patterns'!$AN$3:$AR$55,3,FALSE))</f>
        <v>0.75891284542969928</v>
      </c>
      <c r="O2806" s="28">
        <f t="shared" si="217"/>
        <v>0</v>
      </c>
      <c r="P2806" s="28">
        <f>IF(ISERROR(GETPIVOTDATA("Sum of emp",'2010 County Business Patterns'!$J$2,"FIPS State and County Code",$A2806,"fipstate",$B2806,"fipscty",$C2806,"naics","337214")),0,GETPIVOTDATA("Sum of emp",'2010 County Business Patterns'!$J$2,"FIPS State and County Code",$A2806,"fipstate",$B2806,"fipscty",$C2806,"naics","337214"))</f>
        <v>0</v>
      </c>
      <c r="Q2806" s="28">
        <f>IF(ISERROR(GETPIVOTDATA("Sum of Midpoint",'2010 County Business Patterns'!$J$2,"FIPS State and County Code",$A2806,"fipstate",$B2806,"fipscty",$C2806,"naics","337214")),0,GETPIVOTDATA("Sum of Midpoint",'2010 County Business Patterns'!$J$2,"FIPS State and County Code",$A2806,"fipstate",$B2806,"fipscty",$C2806,"naics","337214"))</f>
        <v>0</v>
      </c>
      <c r="R2806">
        <f>IF(ISERROR(VLOOKUP($B2806,'2010 State Business Patterns'!$AN$3:$AR$55,4,FALSE)),0,VLOOKUP($B2806,'2010 State Business Patterns'!$AN$3:$AR$55,4,FALSE))</f>
        <v>0.375</v>
      </c>
      <c r="S2806" s="28">
        <f t="shared" si="218"/>
        <v>0</v>
      </c>
      <c r="T2806" s="28">
        <f>IF(ISERROR(GETPIVOTDATA("Sum of emp",'2010 County Business Patterns'!$J$2,"FIPS State and County Code",$A2806,"fipstate",$B2806,"fipscty",$C2806,"naics","337215")),0,GETPIVOTDATA("Sum of emp",'2010 County Business Patterns'!$J$2,"FIPS State and County Code",$A2806,"fipstate",$B2806,"fipscty",$C2806,"naics","337215"))</f>
        <v>0</v>
      </c>
      <c r="U2806" s="28">
        <f>IF(ISERROR(GETPIVOTDATA("Sum of Midpoint",'2010 County Business Patterns'!$J$2,"FIPS State and County Code",$A2806,"fipstate",$B2806,"fipscty",$C2806,"naics","337215")),0,GETPIVOTDATA("Sum of Midpoint",'2010 County Business Patterns'!$J$2,"FIPS State and County Code",$A2806,"fipstate",$B2806,"fipscty",$C2806,"naics","337215"))</f>
        <v>0</v>
      </c>
      <c r="V2806">
        <f>IF(ISERROR(VLOOKUP($B2806,'2010 State Business Patterns'!$AN$3:$AR$55,5,FALSE)),0,VLOOKUP($B2806,'2010 State Business Patterns'!$AN$3:$AR$55,5,FALSE))</f>
        <v>0.87076923076923074</v>
      </c>
      <c r="W2806" s="28">
        <f t="shared" si="219"/>
        <v>0</v>
      </c>
    </row>
    <row r="2807" spans="1:23">
      <c r="A2807" s="1" t="s">
        <v>962</v>
      </c>
      <c r="B2807" s="1" t="s">
        <v>2018</v>
      </c>
      <c r="C2807" s="1" t="s">
        <v>1828</v>
      </c>
      <c r="D2807" s="1" t="s">
        <v>963</v>
      </c>
      <c r="E2807" s="1" t="s">
        <v>2057</v>
      </c>
      <c r="F2807" s="1" t="s">
        <v>919</v>
      </c>
      <c r="G2807" s="47">
        <f t="shared" si="215"/>
        <v>26.123076923076923</v>
      </c>
      <c r="H2807" s="28">
        <f>IF(ISERROR(GETPIVOTDATA("Sum of emp",'2010 County Business Patterns'!$J$2,"FIPS State and County Code",$A2807,"fipstate",$B2807,"fipscty",$C2807,"naics","337124")),0,GETPIVOTDATA("Sum of emp",'2010 County Business Patterns'!$J$2,"FIPS State and County Code",$A2807,"fipstate",$B2807,"fipscty",$C2807,"naics","337124"))</f>
        <v>0</v>
      </c>
      <c r="I2807" s="28">
        <f>IF(ISERROR(GETPIVOTDATA("Sum of Midpoint",'2010 County Business Patterns'!$J$2,"FIPS State and County Code",$A2807,"fipstate",$B2807,"fipscty",$C2807,"naics","337124")),0,GETPIVOTDATA("Sum of Midpoint",'2010 County Business Patterns'!$J$2,"FIPS State and County Code",$A2807,"fipstate",$B2807,"fipscty",$C2807,"naics","337124"))</f>
        <v>0</v>
      </c>
      <c r="J2807">
        <f>IF(ISERROR(VLOOKUP($B2807,'2010 State Business Patterns'!$AN$3:$AR$55,2,FALSE)),0,VLOOKUP($B2807,'2010 State Business Patterns'!$AN$3:$AR$55,2,FALSE))</f>
        <v>0.72215526893851978</v>
      </c>
      <c r="K2807" s="28">
        <f t="shared" si="216"/>
        <v>0</v>
      </c>
      <c r="L2807" s="28">
        <f>IF(ISERROR(GETPIVOTDATA("Sum of emp",'2010 County Business Patterns'!$J$2,"FIPS State and County Code",$A2807,"fipstate",$B2807,"fipscty",$C2807,"naics","337127")),0,GETPIVOTDATA("Sum of emp",'2010 County Business Patterns'!$J$2,"FIPS State and County Code",$A2807,"fipstate",$B2807,"fipscty",$C2807,"naics","337127"))</f>
        <v>0</v>
      </c>
      <c r="M2807" s="28">
        <f>IF(ISERROR(GETPIVOTDATA("Sum of Midpoint",'2010 County Business Patterns'!$J$2,"FIPS State and County Code",$A2807,"fipstate",$B2807,"fipscty",$C2807,"naics","337127")),0,GETPIVOTDATA("Sum of Midpoint",'2010 County Business Patterns'!$J$2,"FIPS State and County Code",$A2807,"fipstate",$B2807,"fipscty",$C2807,"naics","337127"))</f>
        <v>0</v>
      </c>
      <c r="N2807">
        <f>IF(ISERROR(VLOOKUP($B2807,'2010 State Business Patterns'!$AN$3:$AR$55,3,FALSE)),0,VLOOKUP($B2807,'2010 State Business Patterns'!$AN$3:$AR$55,3,FALSE))</f>
        <v>0.75891284542969928</v>
      </c>
      <c r="O2807" s="28">
        <f t="shared" si="217"/>
        <v>0</v>
      </c>
      <c r="P2807" s="28">
        <f>IF(ISERROR(GETPIVOTDATA("Sum of emp",'2010 County Business Patterns'!$J$2,"FIPS State and County Code",$A2807,"fipstate",$B2807,"fipscty",$C2807,"naics","337214")),0,GETPIVOTDATA("Sum of emp",'2010 County Business Patterns'!$J$2,"FIPS State and County Code",$A2807,"fipstate",$B2807,"fipscty",$C2807,"naics","337214"))</f>
        <v>0</v>
      </c>
      <c r="Q2807" s="28">
        <f>IF(ISERROR(GETPIVOTDATA("Sum of Midpoint",'2010 County Business Patterns'!$J$2,"FIPS State and County Code",$A2807,"fipstate",$B2807,"fipscty",$C2807,"naics","337214")),0,GETPIVOTDATA("Sum of Midpoint",'2010 County Business Patterns'!$J$2,"FIPS State and County Code",$A2807,"fipstate",$B2807,"fipscty",$C2807,"naics","337214"))</f>
        <v>0</v>
      </c>
      <c r="R2807">
        <f>IF(ISERROR(VLOOKUP($B2807,'2010 State Business Patterns'!$AN$3:$AR$55,4,FALSE)),0,VLOOKUP($B2807,'2010 State Business Patterns'!$AN$3:$AR$55,4,FALSE))</f>
        <v>0.375</v>
      </c>
      <c r="S2807" s="28">
        <f t="shared" si="218"/>
        <v>0</v>
      </c>
      <c r="T2807" s="28">
        <f>IF(ISERROR(GETPIVOTDATA("Sum of emp",'2010 County Business Patterns'!$J$2,"FIPS State and County Code",$A2807,"fipstate",$B2807,"fipscty",$C2807,"naics","337215")),0,GETPIVOTDATA("Sum of emp",'2010 County Business Patterns'!$J$2,"FIPS State and County Code",$A2807,"fipstate",$B2807,"fipscty",$C2807,"naics","337215"))</f>
        <v>0</v>
      </c>
      <c r="U2807" s="28">
        <f>IF(ISERROR(GETPIVOTDATA("Sum of Midpoint",'2010 County Business Patterns'!$J$2,"FIPS State and County Code",$A2807,"fipstate",$B2807,"fipscty",$C2807,"naics","337215")),0,GETPIVOTDATA("Sum of Midpoint",'2010 County Business Patterns'!$J$2,"FIPS State and County Code",$A2807,"fipstate",$B2807,"fipscty",$C2807,"naics","337215"))</f>
        <v>60</v>
      </c>
      <c r="V2807">
        <f>IF(ISERROR(VLOOKUP($B2807,'2010 State Business Patterns'!$AN$3:$AR$55,5,FALSE)),0,VLOOKUP($B2807,'2010 State Business Patterns'!$AN$3:$AR$55,5,FALSE))</f>
        <v>0.87076923076923074</v>
      </c>
      <c r="W2807" s="28">
        <f t="shared" si="219"/>
        <v>26.123076923076923</v>
      </c>
    </row>
    <row r="2808" spans="1:23">
      <c r="A2808" s="1" t="s">
        <v>964</v>
      </c>
      <c r="B2808" s="1" t="s">
        <v>2019</v>
      </c>
      <c r="C2808" s="1" t="s">
        <v>1770</v>
      </c>
      <c r="D2808" s="1" t="s">
        <v>965</v>
      </c>
      <c r="E2808" s="1" t="s">
        <v>2057</v>
      </c>
      <c r="F2808" s="1" t="s">
        <v>966</v>
      </c>
      <c r="G2808" s="47">
        <f t="shared" si="215"/>
        <v>4.8495495495495495</v>
      </c>
      <c r="H2808" s="28">
        <f>IF(ISERROR(GETPIVOTDATA("Sum of emp",'2010 County Business Patterns'!$J$2,"FIPS State and County Code",$A2808,"fipstate",$B2808,"fipscty",$C2808,"naics","337124")),0,GETPIVOTDATA("Sum of emp",'2010 County Business Patterns'!$J$2,"FIPS State and County Code",$A2808,"fipstate",$B2808,"fipscty",$C2808,"naics","337124"))</f>
        <v>0</v>
      </c>
      <c r="I2808" s="28">
        <f>IF(ISERROR(GETPIVOTDATA("Sum of Midpoint",'2010 County Business Patterns'!$J$2,"FIPS State and County Code",$A2808,"fipstate",$B2808,"fipscty",$C2808,"naics","337124")),0,GETPIVOTDATA("Sum of Midpoint",'2010 County Business Patterns'!$J$2,"FIPS State and County Code",$A2808,"fipstate",$B2808,"fipscty",$C2808,"naics","337124"))</f>
        <v>0</v>
      </c>
      <c r="J2808">
        <f>IF(ISERROR(VLOOKUP($B2808,'2010 State Business Patterns'!$AN$3:$AR$55,2,FALSE)),0,VLOOKUP($B2808,'2010 State Business Patterns'!$AN$3:$AR$55,2,FALSE))</f>
        <v>0.73040847201210291</v>
      </c>
      <c r="K2808" s="28">
        <f t="shared" si="216"/>
        <v>0</v>
      </c>
      <c r="L2808" s="28">
        <f>IF(ISERROR(GETPIVOTDATA("Sum of emp",'2010 County Business Patterns'!$J$2,"FIPS State and County Code",$A2808,"fipstate",$B2808,"fipscty",$C2808,"naics","337127")),0,GETPIVOTDATA("Sum of emp",'2010 County Business Patterns'!$J$2,"FIPS State and County Code",$A2808,"fipstate",$B2808,"fipscty",$C2808,"naics","337127"))</f>
        <v>0</v>
      </c>
      <c r="M2808" s="28">
        <f>IF(ISERROR(GETPIVOTDATA("Sum of Midpoint",'2010 County Business Patterns'!$J$2,"FIPS State and County Code",$A2808,"fipstate",$B2808,"fipscty",$C2808,"naics","337127")),0,GETPIVOTDATA("Sum of Midpoint",'2010 County Business Patterns'!$J$2,"FIPS State and County Code",$A2808,"fipstate",$B2808,"fipscty",$C2808,"naics","337127"))</f>
        <v>10</v>
      </c>
      <c r="N2808">
        <f>IF(ISERROR(VLOOKUP($B2808,'2010 State Business Patterns'!$AN$3:$AR$55,3,FALSE)),0,VLOOKUP($B2808,'2010 State Business Patterns'!$AN$3:$AR$55,3,FALSE))</f>
        <v>0.96990990990990988</v>
      </c>
      <c r="O2808" s="28">
        <f t="shared" si="217"/>
        <v>4.8495495495495495</v>
      </c>
      <c r="P2808" s="28">
        <f>IF(ISERROR(GETPIVOTDATA("Sum of emp",'2010 County Business Patterns'!$J$2,"FIPS State and County Code",$A2808,"fipstate",$B2808,"fipscty",$C2808,"naics","337214")),0,GETPIVOTDATA("Sum of emp",'2010 County Business Patterns'!$J$2,"FIPS State and County Code",$A2808,"fipstate",$B2808,"fipscty",$C2808,"naics","337214"))</f>
        <v>0</v>
      </c>
      <c r="Q2808" s="28">
        <f>IF(ISERROR(GETPIVOTDATA("Sum of Midpoint",'2010 County Business Patterns'!$J$2,"FIPS State and County Code",$A2808,"fipstate",$B2808,"fipscty",$C2808,"naics","337214")),0,GETPIVOTDATA("Sum of Midpoint",'2010 County Business Patterns'!$J$2,"FIPS State and County Code",$A2808,"fipstate",$B2808,"fipscty",$C2808,"naics","337214"))</f>
        <v>0</v>
      </c>
      <c r="R2808">
        <f>IF(ISERROR(VLOOKUP($B2808,'2010 State Business Patterns'!$AN$3:$AR$55,4,FALSE)),0,VLOOKUP($B2808,'2010 State Business Patterns'!$AN$3:$AR$55,4,FALSE))</f>
        <v>0</v>
      </c>
      <c r="S2808" s="28">
        <f t="shared" si="218"/>
        <v>0</v>
      </c>
      <c r="T2808" s="28">
        <f>IF(ISERROR(GETPIVOTDATA("Sum of emp",'2010 County Business Patterns'!$J$2,"FIPS State and County Code",$A2808,"fipstate",$B2808,"fipscty",$C2808,"naics","337215")),0,GETPIVOTDATA("Sum of emp",'2010 County Business Patterns'!$J$2,"FIPS State and County Code",$A2808,"fipstate",$B2808,"fipscty",$C2808,"naics","337215"))</f>
        <v>0</v>
      </c>
      <c r="U2808" s="28">
        <f>IF(ISERROR(GETPIVOTDATA("Sum of Midpoint",'2010 County Business Patterns'!$J$2,"FIPS State and County Code",$A2808,"fipstate",$B2808,"fipscty",$C2808,"naics","337215")),0,GETPIVOTDATA("Sum of Midpoint",'2010 County Business Patterns'!$J$2,"FIPS State and County Code",$A2808,"fipstate",$B2808,"fipscty",$C2808,"naics","337215"))</f>
        <v>0</v>
      </c>
      <c r="V2808">
        <f>IF(ISERROR(VLOOKUP($B2808,'2010 State Business Patterns'!$AN$3:$AR$55,5,FALSE)),0,VLOOKUP($B2808,'2010 State Business Patterns'!$AN$3:$AR$55,5,FALSE))</f>
        <v>0.6490443686006826</v>
      </c>
      <c r="W2808" s="28">
        <f t="shared" si="219"/>
        <v>0</v>
      </c>
    </row>
    <row r="2809" spans="1:23" hidden="1">
      <c r="A2809" s="1" t="s">
        <v>967</v>
      </c>
      <c r="B2809" s="1" t="s">
        <v>2019</v>
      </c>
      <c r="C2809" s="1" t="s">
        <v>1772</v>
      </c>
      <c r="D2809" s="1" t="s">
        <v>968</v>
      </c>
      <c r="E2809" s="1" t="s">
        <v>2057</v>
      </c>
      <c r="F2809" s="1" t="s">
        <v>966</v>
      </c>
      <c r="G2809" s="47">
        <f t="shared" si="215"/>
        <v>0</v>
      </c>
      <c r="H2809" s="28">
        <f>IF(ISERROR(GETPIVOTDATA("Sum of emp",'2010 County Business Patterns'!$J$2,"FIPS State and County Code",$A2809,"fipstate",$B2809,"fipscty",$C2809,"naics","337124")),0,GETPIVOTDATA("Sum of emp",'2010 County Business Patterns'!$J$2,"FIPS State and County Code",$A2809,"fipstate",$B2809,"fipscty",$C2809,"naics","337124"))</f>
        <v>0</v>
      </c>
      <c r="I2809" s="28">
        <f>IF(ISERROR(GETPIVOTDATA("Sum of Midpoint",'2010 County Business Patterns'!$J$2,"FIPS State and County Code",$A2809,"fipstate",$B2809,"fipscty",$C2809,"naics","337124")),0,GETPIVOTDATA("Sum of Midpoint",'2010 County Business Patterns'!$J$2,"FIPS State and County Code",$A2809,"fipstate",$B2809,"fipscty",$C2809,"naics","337124"))</f>
        <v>0</v>
      </c>
      <c r="J2809">
        <f>IF(ISERROR(VLOOKUP($B2809,'2010 State Business Patterns'!$AN$3:$AR$55,2,FALSE)),0,VLOOKUP($B2809,'2010 State Business Patterns'!$AN$3:$AR$55,2,FALSE))</f>
        <v>0.73040847201210291</v>
      </c>
      <c r="K2809" s="28">
        <f t="shared" si="216"/>
        <v>0</v>
      </c>
      <c r="L2809" s="28">
        <f>IF(ISERROR(GETPIVOTDATA("Sum of emp",'2010 County Business Patterns'!$J$2,"FIPS State and County Code",$A2809,"fipstate",$B2809,"fipscty",$C2809,"naics","337127")),0,GETPIVOTDATA("Sum of emp",'2010 County Business Patterns'!$J$2,"FIPS State and County Code",$A2809,"fipstate",$B2809,"fipscty",$C2809,"naics","337127"))</f>
        <v>0</v>
      </c>
      <c r="M2809" s="28">
        <f>IF(ISERROR(GETPIVOTDATA("Sum of Midpoint",'2010 County Business Patterns'!$J$2,"FIPS State and County Code",$A2809,"fipstate",$B2809,"fipscty",$C2809,"naics","337127")),0,GETPIVOTDATA("Sum of Midpoint",'2010 County Business Patterns'!$J$2,"FIPS State and County Code",$A2809,"fipstate",$B2809,"fipscty",$C2809,"naics","337127"))</f>
        <v>0</v>
      </c>
      <c r="N2809">
        <f>IF(ISERROR(VLOOKUP($B2809,'2010 State Business Patterns'!$AN$3:$AR$55,3,FALSE)),0,VLOOKUP($B2809,'2010 State Business Patterns'!$AN$3:$AR$55,3,FALSE))</f>
        <v>0.96990990990990988</v>
      </c>
      <c r="O2809" s="28">
        <f t="shared" si="217"/>
        <v>0</v>
      </c>
      <c r="P2809" s="28">
        <f>IF(ISERROR(GETPIVOTDATA("Sum of emp",'2010 County Business Patterns'!$J$2,"FIPS State and County Code",$A2809,"fipstate",$B2809,"fipscty",$C2809,"naics","337214")),0,GETPIVOTDATA("Sum of emp",'2010 County Business Patterns'!$J$2,"FIPS State and County Code",$A2809,"fipstate",$B2809,"fipscty",$C2809,"naics","337214"))</f>
        <v>0</v>
      </c>
      <c r="Q2809" s="28">
        <f>IF(ISERROR(GETPIVOTDATA("Sum of Midpoint",'2010 County Business Patterns'!$J$2,"FIPS State and County Code",$A2809,"fipstate",$B2809,"fipscty",$C2809,"naics","337214")),0,GETPIVOTDATA("Sum of Midpoint",'2010 County Business Patterns'!$J$2,"FIPS State and County Code",$A2809,"fipstate",$B2809,"fipscty",$C2809,"naics","337214"))</f>
        <v>0</v>
      </c>
      <c r="R2809">
        <f>IF(ISERROR(VLOOKUP($B2809,'2010 State Business Patterns'!$AN$3:$AR$55,4,FALSE)),0,VLOOKUP($B2809,'2010 State Business Patterns'!$AN$3:$AR$55,4,FALSE))</f>
        <v>0</v>
      </c>
      <c r="S2809" s="28">
        <f t="shared" si="218"/>
        <v>0</v>
      </c>
      <c r="T2809" s="28">
        <f>IF(ISERROR(GETPIVOTDATA("Sum of emp",'2010 County Business Patterns'!$J$2,"FIPS State and County Code",$A2809,"fipstate",$B2809,"fipscty",$C2809,"naics","337215")),0,GETPIVOTDATA("Sum of emp",'2010 County Business Patterns'!$J$2,"FIPS State and County Code",$A2809,"fipstate",$B2809,"fipscty",$C2809,"naics","337215"))</f>
        <v>0</v>
      </c>
      <c r="U2809" s="28">
        <f>IF(ISERROR(GETPIVOTDATA("Sum of Midpoint",'2010 County Business Patterns'!$J$2,"FIPS State and County Code",$A2809,"fipstate",$B2809,"fipscty",$C2809,"naics","337215")),0,GETPIVOTDATA("Sum of Midpoint",'2010 County Business Patterns'!$J$2,"FIPS State and County Code",$A2809,"fipstate",$B2809,"fipscty",$C2809,"naics","337215"))</f>
        <v>0</v>
      </c>
      <c r="V2809">
        <f>IF(ISERROR(VLOOKUP($B2809,'2010 State Business Patterns'!$AN$3:$AR$55,5,FALSE)),0,VLOOKUP($B2809,'2010 State Business Patterns'!$AN$3:$AR$55,5,FALSE))</f>
        <v>0.6490443686006826</v>
      </c>
      <c r="W2809" s="28">
        <f t="shared" si="219"/>
        <v>0</v>
      </c>
    </row>
    <row r="2810" spans="1:23" hidden="1">
      <c r="A2810" s="1" t="s">
        <v>969</v>
      </c>
      <c r="B2810" s="1" t="s">
        <v>2019</v>
      </c>
      <c r="C2810" s="1" t="s">
        <v>1816</v>
      </c>
      <c r="D2810" s="1" t="s">
        <v>970</v>
      </c>
      <c r="E2810" s="1" t="s">
        <v>2057</v>
      </c>
      <c r="F2810" s="1" t="s">
        <v>966</v>
      </c>
      <c r="G2810" s="47">
        <f t="shared" si="215"/>
        <v>0</v>
      </c>
      <c r="H2810" s="28">
        <f>IF(ISERROR(GETPIVOTDATA("Sum of emp",'2010 County Business Patterns'!$J$2,"FIPS State and County Code",$A2810,"fipstate",$B2810,"fipscty",$C2810,"naics","337124")),0,GETPIVOTDATA("Sum of emp",'2010 County Business Patterns'!$J$2,"FIPS State and County Code",$A2810,"fipstate",$B2810,"fipscty",$C2810,"naics","337124"))</f>
        <v>0</v>
      </c>
      <c r="I2810" s="28">
        <f>IF(ISERROR(GETPIVOTDATA("Sum of Midpoint",'2010 County Business Patterns'!$J$2,"FIPS State and County Code",$A2810,"fipstate",$B2810,"fipscty",$C2810,"naics","337124")),0,GETPIVOTDATA("Sum of Midpoint",'2010 County Business Patterns'!$J$2,"FIPS State and County Code",$A2810,"fipstate",$B2810,"fipscty",$C2810,"naics","337124"))</f>
        <v>0</v>
      </c>
      <c r="J2810">
        <f>IF(ISERROR(VLOOKUP($B2810,'2010 State Business Patterns'!$AN$3:$AR$55,2,FALSE)),0,VLOOKUP($B2810,'2010 State Business Patterns'!$AN$3:$AR$55,2,FALSE))</f>
        <v>0.73040847201210291</v>
      </c>
      <c r="K2810" s="28">
        <f t="shared" si="216"/>
        <v>0</v>
      </c>
      <c r="L2810" s="28">
        <f>IF(ISERROR(GETPIVOTDATA("Sum of emp",'2010 County Business Patterns'!$J$2,"FIPS State and County Code",$A2810,"fipstate",$B2810,"fipscty",$C2810,"naics","337127")),0,GETPIVOTDATA("Sum of emp",'2010 County Business Patterns'!$J$2,"FIPS State and County Code",$A2810,"fipstate",$B2810,"fipscty",$C2810,"naics","337127"))</f>
        <v>0</v>
      </c>
      <c r="M2810" s="28">
        <f>IF(ISERROR(GETPIVOTDATA("Sum of Midpoint",'2010 County Business Patterns'!$J$2,"FIPS State and County Code",$A2810,"fipstate",$B2810,"fipscty",$C2810,"naics","337127")),0,GETPIVOTDATA("Sum of Midpoint",'2010 County Business Patterns'!$J$2,"FIPS State and County Code",$A2810,"fipstate",$B2810,"fipscty",$C2810,"naics","337127"))</f>
        <v>0</v>
      </c>
      <c r="N2810">
        <f>IF(ISERROR(VLOOKUP($B2810,'2010 State Business Patterns'!$AN$3:$AR$55,3,FALSE)),0,VLOOKUP($B2810,'2010 State Business Patterns'!$AN$3:$AR$55,3,FALSE))</f>
        <v>0.96990990990990988</v>
      </c>
      <c r="O2810" s="28">
        <f t="shared" si="217"/>
        <v>0</v>
      </c>
      <c r="P2810" s="28">
        <f>IF(ISERROR(GETPIVOTDATA("Sum of emp",'2010 County Business Patterns'!$J$2,"FIPS State and County Code",$A2810,"fipstate",$B2810,"fipscty",$C2810,"naics","337214")),0,GETPIVOTDATA("Sum of emp",'2010 County Business Patterns'!$J$2,"FIPS State and County Code",$A2810,"fipstate",$B2810,"fipscty",$C2810,"naics","337214"))</f>
        <v>0</v>
      </c>
      <c r="Q2810" s="28">
        <f>IF(ISERROR(GETPIVOTDATA("Sum of Midpoint",'2010 County Business Patterns'!$J$2,"FIPS State and County Code",$A2810,"fipstate",$B2810,"fipscty",$C2810,"naics","337214")),0,GETPIVOTDATA("Sum of Midpoint",'2010 County Business Patterns'!$J$2,"FIPS State and County Code",$A2810,"fipstate",$B2810,"fipscty",$C2810,"naics","337214"))</f>
        <v>0</v>
      </c>
      <c r="R2810">
        <f>IF(ISERROR(VLOOKUP($B2810,'2010 State Business Patterns'!$AN$3:$AR$55,4,FALSE)),0,VLOOKUP($B2810,'2010 State Business Patterns'!$AN$3:$AR$55,4,FALSE))</f>
        <v>0</v>
      </c>
      <c r="S2810" s="28">
        <f t="shared" si="218"/>
        <v>0</v>
      </c>
      <c r="T2810" s="28">
        <f>IF(ISERROR(GETPIVOTDATA("Sum of emp",'2010 County Business Patterns'!$J$2,"FIPS State and County Code",$A2810,"fipstate",$B2810,"fipscty",$C2810,"naics","337215")),0,GETPIVOTDATA("Sum of emp",'2010 County Business Patterns'!$J$2,"FIPS State and County Code",$A2810,"fipstate",$B2810,"fipscty",$C2810,"naics","337215"))</f>
        <v>0</v>
      </c>
      <c r="U2810" s="28">
        <f>IF(ISERROR(GETPIVOTDATA("Sum of Midpoint",'2010 County Business Patterns'!$J$2,"FIPS State and County Code",$A2810,"fipstate",$B2810,"fipscty",$C2810,"naics","337215")),0,GETPIVOTDATA("Sum of Midpoint",'2010 County Business Patterns'!$J$2,"FIPS State and County Code",$A2810,"fipstate",$B2810,"fipscty",$C2810,"naics","337215"))</f>
        <v>0</v>
      </c>
      <c r="V2810">
        <f>IF(ISERROR(VLOOKUP($B2810,'2010 State Business Patterns'!$AN$3:$AR$55,5,FALSE)),0,VLOOKUP($B2810,'2010 State Business Patterns'!$AN$3:$AR$55,5,FALSE))</f>
        <v>0.6490443686006826</v>
      </c>
      <c r="W2810" s="28">
        <f t="shared" si="219"/>
        <v>0</v>
      </c>
    </row>
    <row r="2811" spans="1:23" hidden="1">
      <c r="A2811" s="1" t="s">
        <v>971</v>
      </c>
      <c r="B2811" s="1" t="s">
        <v>2019</v>
      </c>
      <c r="C2811" s="1" t="s">
        <v>1817</v>
      </c>
      <c r="D2811" s="1" t="s">
        <v>972</v>
      </c>
      <c r="E2811" s="1" t="s">
        <v>2057</v>
      </c>
      <c r="F2811" s="1" t="s">
        <v>966</v>
      </c>
      <c r="G2811" s="47">
        <f t="shared" si="215"/>
        <v>0</v>
      </c>
      <c r="H2811" s="28">
        <f>IF(ISERROR(GETPIVOTDATA("Sum of emp",'2010 County Business Patterns'!$J$2,"FIPS State and County Code",$A2811,"fipstate",$B2811,"fipscty",$C2811,"naics","337124")),0,GETPIVOTDATA("Sum of emp",'2010 County Business Patterns'!$J$2,"FIPS State and County Code",$A2811,"fipstate",$B2811,"fipscty",$C2811,"naics","337124"))</f>
        <v>0</v>
      </c>
      <c r="I2811" s="28">
        <f>IF(ISERROR(GETPIVOTDATA("Sum of Midpoint",'2010 County Business Patterns'!$J$2,"FIPS State and County Code",$A2811,"fipstate",$B2811,"fipscty",$C2811,"naics","337124")),0,GETPIVOTDATA("Sum of Midpoint",'2010 County Business Patterns'!$J$2,"FIPS State and County Code",$A2811,"fipstate",$B2811,"fipscty",$C2811,"naics","337124"))</f>
        <v>0</v>
      </c>
      <c r="J2811">
        <f>IF(ISERROR(VLOOKUP($B2811,'2010 State Business Patterns'!$AN$3:$AR$55,2,FALSE)),0,VLOOKUP($B2811,'2010 State Business Patterns'!$AN$3:$AR$55,2,FALSE))</f>
        <v>0.73040847201210291</v>
      </c>
      <c r="K2811" s="28">
        <f t="shared" si="216"/>
        <v>0</v>
      </c>
      <c r="L2811" s="28">
        <f>IF(ISERROR(GETPIVOTDATA("Sum of emp",'2010 County Business Patterns'!$J$2,"FIPS State and County Code",$A2811,"fipstate",$B2811,"fipscty",$C2811,"naics","337127")),0,GETPIVOTDATA("Sum of emp",'2010 County Business Patterns'!$J$2,"FIPS State and County Code",$A2811,"fipstate",$B2811,"fipscty",$C2811,"naics","337127"))</f>
        <v>0</v>
      </c>
      <c r="M2811" s="28">
        <f>IF(ISERROR(GETPIVOTDATA("Sum of Midpoint",'2010 County Business Patterns'!$J$2,"FIPS State and County Code",$A2811,"fipstate",$B2811,"fipscty",$C2811,"naics","337127")),0,GETPIVOTDATA("Sum of Midpoint",'2010 County Business Patterns'!$J$2,"FIPS State and County Code",$A2811,"fipstate",$B2811,"fipscty",$C2811,"naics","337127"))</f>
        <v>0</v>
      </c>
      <c r="N2811">
        <f>IF(ISERROR(VLOOKUP($B2811,'2010 State Business Patterns'!$AN$3:$AR$55,3,FALSE)),0,VLOOKUP($B2811,'2010 State Business Patterns'!$AN$3:$AR$55,3,FALSE))</f>
        <v>0.96990990990990988</v>
      </c>
      <c r="O2811" s="28">
        <f t="shared" si="217"/>
        <v>0</v>
      </c>
      <c r="P2811" s="28">
        <f>IF(ISERROR(GETPIVOTDATA("Sum of emp",'2010 County Business Patterns'!$J$2,"FIPS State and County Code",$A2811,"fipstate",$B2811,"fipscty",$C2811,"naics","337214")),0,GETPIVOTDATA("Sum of emp",'2010 County Business Patterns'!$J$2,"FIPS State and County Code",$A2811,"fipstate",$B2811,"fipscty",$C2811,"naics","337214"))</f>
        <v>0</v>
      </c>
      <c r="Q2811" s="28">
        <f>IF(ISERROR(GETPIVOTDATA("Sum of Midpoint",'2010 County Business Patterns'!$J$2,"FIPS State and County Code",$A2811,"fipstate",$B2811,"fipscty",$C2811,"naics","337214")),0,GETPIVOTDATA("Sum of Midpoint",'2010 County Business Patterns'!$J$2,"FIPS State and County Code",$A2811,"fipstate",$B2811,"fipscty",$C2811,"naics","337214"))</f>
        <v>0</v>
      </c>
      <c r="R2811">
        <f>IF(ISERROR(VLOOKUP($B2811,'2010 State Business Patterns'!$AN$3:$AR$55,4,FALSE)),0,VLOOKUP($B2811,'2010 State Business Patterns'!$AN$3:$AR$55,4,FALSE))</f>
        <v>0</v>
      </c>
      <c r="S2811" s="28">
        <f t="shared" si="218"/>
        <v>0</v>
      </c>
      <c r="T2811" s="28">
        <f>IF(ISERROR(GETPIVOTDATA("Sum of emp",'2010 County Business Patterns'!$J$2,"FIPS State and County Code",$A2811,"fipstate",$B2811,"fipscty",$C2811,"naics","337215")),0,GETPIVOTDATA("Sum of emp",'2010 County Business Patterns'!$J$2,"FIPS State and County Code",$A2811,"fipstate",$B2811,"fipscty",$C2811,"naics","337215"))</f>
        <v>0</v>
      </c>
      <c r="U2811" s="28">
        <f>IF(ISERROR(GETPIVOTDATA("Sum of Midpoint",'2010 County Business Patterns'!$J$2,"FIPS State and County Code",$A2811,"fipstate",$B2811,"fipscty",$C2811,"naics","337215")),0,GETPIVOTDATA("Sum of Midpoint",'2010 County Business Patterns'!$J$2,"FIPS State and County Code",$A2811,"fipstate",$B2811,"fipscty",$C2811,"naics","337215"))</f>
        <v>0</v>
      </c>
      <c r="V2811">
        <f>IF(ISERROR(VLOOKUP($B2811,'2010 State Business Patterns'!$AN$3:$AR$55,5,FALSE)),0,VLOOKUP($B2811,'2010 State Business Patterns'!$AN$3:$AR$55,5,FALSE))</f>
        <v>0.6490443686006826</v>
      </c>
      <c r="W2811" s="28">
        <f t="shared" si="219"/>
        <v>0</v>
      </c>
    </row>
    <row r="2812" spans="1:23" hidden="1">
      <c r="A2812" s="1" t="s">
        <v>973</v>
      </c>
      <c r="B2812" s="1" t="s">
        <v>2019</v>
      </c>
      <c r="C2812" s="1" t="s">
        <v>1773</v>
      </c>
      <c r="D2812" s="1" t="s">
        <v>4173</v>
      </c>
      <c r="E2812" s="1" t="s">
        <v>2057</v>
      </c>
      <c r="F2812" s="1" t="s">
        <v>966</v>
      </c>
      <c r="G2812" s="47">
        <f t="shared" si="215"/>
        <v>0</v>
      </c>
      <c r="H2812" s="28">
        <f>IF(ISERROR(GETPIVOTDATA("Sum of emp",'2010 County Business Patterns'!$J$2,"FIPS State and County Code",$A2812,"fipstate",$B2812,"fipscty",$C2812,"naics","337124")),0,GETPIVOTDATA("Sum of emp",'2010 County Business Patterns'!$J$2,"FIPS State and County Code",$A2812,"fipstate",$B2812,"fipscty",$C2812,"naics","337124"))</f>
        <v>0</v>
      </c>
      <c r="I2812" s="28">
        <f>IF(ISERROR(GETPIVOTDATA("Sum of Midpoint",'2010 County Business Patterns'!$J$2,"FIPS State and County Code",$A2812,"fipstate",$B2812,"fipscty",$C2812,"naics","337124")),0,GETPIVOTDATA("Sum of Midpoint",'2010 County Business Patterns'!$J$2,"FIPS State and County Code",$A2812,"fipstate",$B2812,"fipscty",$C2812,"naics","337124"))</f>
        <v>0</v>
      </c>
      <c r="J2812">
        <f>IF(ISERROR(VLOOKUP($B2812,'2010 State Business Patterns'!$AN$3:$AR$55,2,FALSE)),0,VLOOKUP($B2812,'2010 State Business Patterns'!$AN$3:$AR$55,2,FALSE))</f>
        <v>0.73040847201210291</v>
      </c>
      <c r="K2812" s="28">
        <f t="shared" si="216"/>
        <v>0</v>
      </c>
      <c r="L2812" s="28">
        <f>IF(ISERROR(GETPIVOTDATA("Sum of emp",'2010 County Business Patterns'!$J$2,"FIPS State and County Code",$A2812,"fipstate",$B2812,"fipscty",$C2812,"naics","337127")),0,GETPIVOTDATA("Sum of emp",'2010 County Business Patterns'!$J$2,"FIPS State and County Code",$A2812,"fipstate",$B2812,"fipscty",$C2812,"naics","337127"))</f>
        <v>0</v>
      </c>
      <c r="M2812" s="28">
        <f>IF(ISERROR(GETPIVOTDATA("Sum of Midpoint",'2010 County Business Patterns'!$J$2,"FIPS State and County Code",$A2812,"fipstate",$B2812,"fipscty",$C2812,"naics","337127")),0,GETPIVOTDATA("Sum of Midpoint",'2010 County Business Patterns'!$J$2,"FIPS State and County Code",$A2812,"fipstate",$B2812,"fipscty",$C2812,"naics","337127"))</f>
        <v>0</v>
      </c>
      <c r="N2812">
        <f>IF(ISERROR(VLOOKUP($B2812,'2010 State Business Patterns'!$AN$3:$AR$55,3,FALSE)),0,VLOOKUP($B2812,'2010 State Business Patterns'!$AN$3:$AR$55,3,FALSE))</f>
        <v>0.96990990990990988</v>
      </c>
      <c r="O2812" s="28">
        <f t="shared" si="217"/>
        <v>0</v>
      </c>
      <c r="P2812" s="28">
        <f>IF(ISERROR(GETPIVOTDATA("Sum of emp",'2010 County Business Patterns'!$J$2,"FIPS State and County Code",$A2812,"fipstate",$B2812,"fipscty",$C2812,"naics","337214")),0,GETPIVOTDATA("Sum of emp",'2010 County Business Patterns'!$J$2,"FIPS State and County Code",$A2812,"fipstate",$B2812,"fipscty",$C2812,"naics","337214"))</f>
        <v>0</v>
      </c>
      <c r="Q2812" s="28">
        <f>IF(ISERROR(GETPIVOTDATA("Sum of Midpoint",'2010 County Business Patterns'!$J$2,"FIPS State and County Code",$A2812,"fipstate",$B2812,"fipscty",$C2812,"naics","337214")),0,GETPIVOTDATA("Sum of Midpoint",'2010 County Business Patterns'!$J$2,"FIPS State and County Code",$A2812,"fipstate",$B2812,"fipscty",$C2812,"naics","337214"))</f>
        <v>0</v>
      </c>
      <c r="R2812">
        <f>IF(ISERROR(VLOOKUP($B2812,'2010 State Business Patterns'!$AN$3:$AR$55,4,FALSE)),0,VLOOKUP($B2812,'2010 State Business Patterns'!$AN$3:$AR$55,4,FALSE))</f>
        <v>0</v>
      </c>
      <c r="S2812" s="28">
        <f t="shared" si="218"/>
        <v>0</v>
      </c>
      <c r="T2812" s="28">
        <f>IF(ISERROR(GETPIVOTDATA("Sum of emp",'2010 County Business Patterns'!$J$2,"FIPS State and County Code",$A2812,"fipstate",$B2812,"fipscty",$C2812,"naics","337215")),0,GETPIVOTDATA("Sum of emp",'2010 County Business Patterns'!$J$2,"FIPS State and County Code",$A2812,"fipstate",$B2812,"fipscty",$C2812,"naics","337215"))</f>
        <v>0</v>
      </c>
      <c r="U2812" s="28">
        <f>IF(ISERROR(GETPIVOTDATA("Sum of Midpoint",'2010 County Business Patterns'!$J$2,"FIPS State and County Code",$A2812,"fipstate",$B2812,"fipscty",$C2812,"naics","337215")),0,GETPIVOTDATA("Sum of Midpoint",'2010 County Business Patterns'!$J$2,"FIPS State and County Code",$A2812,"fipstate",$B2812,"fipscty",$C2812,"naics","337215"))</f>
        <v>0</v>
      </c>
      <c r="V2812">
        <f>IF(ISERROR(VLOOKUP($B2812,'2010 State Business Patterns'!$AN$3:$AR$55,5,FALSE)),0,VLOOKUP($B2812,'2010 State Business Patterns'!$AN$3:$AR$55,5,FALSE))</f>
        <v>0.6490443686006826</v>
      </c>
      <c r="W2812" s="28">
        <f t="shared" si="219"/>
        <v>0</v>
      </c>
    </row>
    <row r="2813" spans="1:23">
      <c r="A2813" s="1" t="s">
        <v>974</v>
      </c>
      <c r="B2813" s="1" t="s">
        <v>2019</v>
      </c>
      <c r="C2813" s="1" t="s">
        <v>1840</v>
      </c>
      <c r="D2813" s="1" t="s">
        <v>2116</v>
      </c>
      <c r="E2813" s="1" t="s">
        <v>2057</v>
      </c>
      <c r="F2813" s="1" t="s">
        <v>966</v>
      </c>
      <c r="G2813" s="47">
        <f t="shared" si="215"/>
        <v>7.3040847201210291</v>
      </c>
      <c r="H2813" s="28">
        <f>IF(ISERROR(GETPIVOTDATA("Sum of emp",'2010 County Business Patterns'!$J$2,"FIPS State and County Code",$A2813,"fipstate",$B2813,"fipscty",$C2813,"naics","337124")),0,GETPIVOTDATA("Sum of emp",'2010 County Business Patterns'!$J$2,"FIPS State and County Code",$A2813,"fipstate",$B2813,"fipscty",$C2813,"naics","337124"))</f>
        <v>0</v>
      </c>
      <c r="I2813" s="28">
        <f>IF(ISERROR(GETPIVOTDATA("Sum of Midpoint",'2010 County Business Patterns'!$J$2,"FIPS State and County Code",$A2813,"fipstate",$B2813,"fipscty",$C2813,"naics","337124")),0,GETPIVOTDATA("Sum of Midpoint",'2010 County Business Patterns'!$J$2,"FIPS State and County Code",$A2813,"fipstate",$B2813,"fipscty",$C2813,"naics","337124"))</f>
        <v>10</v>
      </c>
      <c r="J2813">
        <f>IF(ISERROR(VLOOKUP($B2813,'2010 State Business Patterns'!$AN$3:$AR$55,2,FALSE)),0,VLOOKUP($B2813,'2010 State Business Patterns'!$AN$3:$AR$55,2,FALSE))</f>
        <v>0.73040847201210291</v>
      </c>
      <c r="K2813" s="28">
        <f t="shared" si="216"/>
        <v>7.3040847201210291</v>
      </c>
      <c r="L2813" s="28">
        <f>IF(ISERROR(GETPIVOTDATA("Sum of emp",'2010 County Business Patterns'!$J$2,"FIPS State and County Code",$A2813,"fipstate",$B2813,"fipscty",$C2813,"naics","337127")),0,GETPIVOTDATA("Sum of emp",'2010 County Business Patterns'!$J$2,"FIPS State and County Code",$A2813,"fipstate",$B2813,"fipscty",$C2813,"naics","337127"))</f>
        <v>0</v>
      </c>
      <c r="M2813" s="28">
        <f>IF(ISERROR(GETPIVOTDATA("Sum of Midpoint",'2010 County Business Patterns'!$J$2,"FIPS State and County Code",$A2813,"fipstate",$B2813,"fipscty",$C2813,"naics","337127")),0,GETPIVOTDATA("Sum of Midpoint",'2010 County Business Patterns'!$J$2,"FIPS State and County Code",$A2813,"fipstate",$B2813,"fipscty",$C2813,"naics","337127"))</f>
        <v>0</v>
      </c>
      <c r="N2813">
        <f>IF(ISERROR(VLOOKUP($B2813,'2010 State Business Patterns'!$AN$3:$AR$55,3,FALSE)),0,VLOOKUP($B2813,'2010 State Business Patterns'!$AN$3:$AR$55,3,FALSE))</f>
        <v>0.96990990990990988</v>
      </c>
      <c r="O2813" s="28">
        <f t="shared" si="217"/>
        <v>0</v>
      </c>
      <c r="P2813" s="28">
        <f>IF(ISERROR(GETPIVOTDATA("Sum of emp",'2010 County Business Patterns'!$J$2,"FIPS State and County Code",$A2813,"fipstate",$B2813,"fipscty",$C2813,"naics","337214")),0,GETPIVOTDATA("Sum of emp",'2010 County Business Patterns'!$J$2,"FIPS State and County Code",$A2813,"fipstate",$B2813,"fipscty",$C2813,"naics","337214"))</f>
        <v>0</v>
      </c>
      <c r="Q2813" s="28">
        <f>IF(ISERROR(GETPIVOTDATA("Sum of Midpoint",'2010 County Business Patterns'!$J$2,"FIPS State and County Code",$A2813,"fipstate",$B2813,"fipscty",$C2813,"naics","337214")),0,GETPIVOTDATA("Sum of Midpoint",'2010 County Business Patterns'!$J$2,"FIPS State and County Code",$A2813,"fipstate",$B2813,"fipscty",$C2813,"naics","337214"))</f>
        <v>0</v>
      </c>
      <c r="R2813">
        <f>IF(ISERROR(VLOOKUP($B2813,'2010 State Business Patterns'!$AN$3:$AR$55,4,FALSE)),0,VLOOKUP($B2813,'2010 State Business Patterns'!$AN$3:$AR$55,4,FALSE))</f>
        <v>0</v>
      </c>
      <c r="S2813" s="28">
        <f t="shared" si="218"/>
        <v>0</v>
      </c>
      <c r="T2813" s="28">
        <f>IF(ISERROR(GETPIVOTDATA("Sum of emp",'2010 County Business Patterns'!$J$2,"FIPS State and County Code",$A2813,"fipstate",$B2813,"fipscty",$C2813,"naics","337215")),0,GETPIVOTDATA("Sum of emp",'2010 County Business Patterns'!$J$2,"FIPS State and County Code",$A2813,"fipstate",$B2813,"fipscty",$C2813,"naics","337215"))</f>
        <v>0</v>
      </c>
      <c r="U2813" s="28">
        <f>IF(ISERROR(GETPIVOTDATA("Sum of Midpoint",'2010 County Business Patterns'!$J$2,"FIPS State and County Code",$A2813,"fipstate",$B2813,"fipscty",$C2813,"naics","337215")),0,GETPIVOTDATA("Sum of Midpoint",'2010 County Business Patterns'!$J$2,"FIPS State and County Code",$A2813,"fipstate",$B2813,"fipscty",$C2813,"naics","337215"))</f>
        <v>0</v>
      </c>
      <c r="V2813">
        <f>IF(ISERROR(VLOOKUP($B2813,'2010 State Business Patterns'!$AN$3:$AR$55,5,FALSE)),0,VLOOKUP($B2813,'2010 State Business Patterns'!$AN$3:$AR$55,5,FALSE))</f>
        <v>0.6490443686006826</v>
      </c>
      <c r="W2813" s="28">
        <f t="shared" si="219"/>
        <v>0</v>
      </c>
    </row>
    <row r="2814" spans="1:23" hidden="1">
      <c r="A2814" s="1" t="s">
        <v>975</v>
      </c>
      <c r="B2814" s="1" t="s">
        <v>2019</v>
      </c>
      <c r="C2814" s="1" t="s">
        <v>1818</v>
      </c>
      <c r="D2814" s="1" t="s">
        <v>976</v>
      </c>
      <c r="E2814" s="1" t="s">
        <v>2057</v>
      </c>
      <c r="F2814" s="1" t="s">
        <v>966</v>
      </c>
      <c r="G2814" s="47">
        <f t="shared" si="215"/>
        <v>0</v>
      </c>
      <c r="H2814" s="28">
        <f>IF(ISERROR(GETPIVOTDATA("Sum of emp",'2010 County Business Patterns'!$J$2,"FIPS State and County Code",$A2814,"fipstate",$B2814,"fipscty",$C2814,"naics","337124")),0,GETPIVOTDATA("Sum of emp",'2010 County Business Patterns'!$J$2,"FIPS State and County Code",$A2814,"fipstate",$B2814,"fipscty",$C2814,"naics","337124"))</f>
        <v>0</v>
      </c>
      <c r="I2814" s="28">
        <f>IF(ISERROR(GETPIVOTDATA("Sum of Midpoint",'2010 County Business Patterns'!$J$2,"FIPS State and County Code",$A2814,"fipstate",$B2814,"fipscty",$C2814,"naics","337124")),0,GETPIVOTDATA("Sum of Midpoint",'2010 County Business Patterns'!$J$2,"FIPS State and County Code",$A2814,"fipstate",$B2814,"fipscty",$C2814,"naics","337124"))</f>
        <v>0</v>
      </c>
      <c r="J2814">
        <f>IF(ISERROR(VLOOKUP($B2814,'2010 State Business Patterns'!$AN$3:$AR$55,2,FALSE)),0,VLOOKUP($B2814,'2010 State Business Patterns'!$AN$3:$AR$55,2,FALSE))</f>
        <v>0.73040847201210291</v>
      </c>
      <c r="K2814" s="28">
        <f t="shared" si="216"/>
        <v>0</v>
      </c>
      <c r="L2814" s="28">
        <f>IF(ISERROR(GETPIVOTDATA("Sum of emp",'2010 County Business Patterns'!$J$2,"FIPS State and County Code",$A2814,"fipstate",$B2814,"fipscty",$C2814,"naics","337127")),0,GETPIVOTDATA("Sum of emp",'2010 County Business Patterns'!$J$2,"FIPS State and County Code",$A2814,"fipstate",$B2814,"fipscty",$C2814,"naics","337127"))</f>
        <v>0</v>
      </c>
      <c r="M2814" s="28">
        <f>IF(ISERROR(GETPIVOTDATA("Sum of Midpoint",'2010 County Business Patterns'!$J$2,"FIPS State and County Code",$A2814,"fipstate",$B2814,"fipscty",$C2814,"naics","337127")),0,GETPIVOTDATA("Sum of Midpoint",'2010 County Business Patterns'!$J$2,"FIPS State and County Code",$A2814,"fipstate",$B2814,"fipscty",$C2814,"naics","337127"))</f>
        <v>0</v>
      </c>
      <c r="N2814">
        <f>IF(ISERROR(VLOOKUP($B2814,'2010 State Business Patterns'!$AN$3:$AR$55,3,FALSE)),0,VLOOKUP($B2814,'2010 State Business Patterns'!$AN$3:$AR$55,3,FALSE))</f>
        <v>0.96990990990990988</v>
      </c>
      <c r="O2814" s="28">
        <f t="shared" si="217"/>
        <v>0</v>
      </c>
      <c r="P2814" s="28">
        <f>IF(ISERROR(GETPIVOTDATA("Sum of emp",'2010 County Business Patterns'!$J$2,"FIPS State and County Code",$A2814,"fipstate",$B2814,"fipscty",$C2814,"naics","337214")),0,GETPIVOTDATA("Sum of emp",'2010 County Business Patterns'!$J$2,"FIPS State and County Code",$A2814,"fipstate",$B2814,"fipscty",$C2814,"naics","337214"))</f>
        <v>0</v>
      </c>
      <c r="Q2814" s="28">
        <f>IF(ISERROR(GETPIVOTDATA("Sum of Midpoint",'2010 County Business Patterns'!$J$2,"FIPS State and County Code",$A2814,"fipstate",$B2814,"fipscty",$C2814,"naics","337214")),0,GETPIVOTDATA("Sum of Midpoint",'2010 County Business Patterns'!$J$2,"FIPS State and County Code",$A2814,"fipstate",$B2814,"fipscty",$C2814,"naics","337214"))</f>
        <v>0</v>
      </c>
      <c r="R2814">
        <f>IF(ISERROR(VLOOKUP($B2814,'2010 State Business Patterns'!$AN$3:$AR$55,4,FALSE)),0,VLOOKUP($B2814,'2010 State Business Patterns'!$AN$3:$AR$55,4,FALSE))</f>
        <v>0</v>
      </c>
      <c r="S2814" s="28">
        <f t="shared" si="218"/>
        <v>0</v>
      </c>
      <c r="T2814" s="28">
        <f>IF(ISERROR(GETPIVOTDATA("Sum of emp",'2010 County Business Patterns'!$J$2,"FIPS State and County Code",$A2814,"fipstate",$B2814,"fipscty",$C2814,"naics","337215")),0,GETPIVOTDATA("Sum of emp",'2010 County Business Patterns'!$J$2,"FIPS State and County Code",$A2814,"fipstate",$B2814,"fipscty",$C2814,"naics","337215"))</f>
        <v>0</v>
      </c>
      <c r="U2814" s="28">
        <f>IF(ISERROR(GETPIVOTDATA("Sum of Midpoint",'2010 County Business Patterns'!$J$2,"FIPS State and County Code",$A2814,"fipstate",$B2814,"fipscty",$C2814,"naics","337215")),0,GETPIVOTDATA("Sum of Midpoint",'2010 County Business Patterns'!$J$2,"FIPS State and County Code",$A2814,"fipstate",$B2814,"fipscty",$C2814,"naics","337215"))</f>
        <v>0</v>
      </c>
      <c r="V2814">
        <f>IF(ISERROR(VLOOKUP($B2814,'2010 State Business Patterns'!$AN$3:$AR$55,5,FALSE)),0,VLOOKUP($B2814,'2010 State Business Patterns'!$AN$3:$AR$55,5,FALSE))</f>
        <v>0.6490443686006826</v>
      </c>
      <c r="W2814" s="28">
        <f t="shared" si="219"/>
        <v>0</v>
      </c>
    </row>
    <row r="2815" spans="1:23" hidden="1">
      <c r="A2815" s="1" t="s">
        <v>977</v>
      </c>
      <c r="B2815" s="1" t="s">
        <v>2019</v>
      </c>
      <c r="C2815" s="1" t="s">
        <v>1774</v>
      </c>
      <c r="D2815" s="1" t="s">
        <v>978</v>
      </c>
      <c r="E2815" s="1" t="s">
        <v>2057</v>
      </c>
      <c r="F2815" s="1" t="s">
        <v>966</v>
      </c>
      <c r="G2815" s="47">
        <f t="shared" si="215"/>
        <v>0</v>
      </c>
      <c r="H2815" s="28">
        <f>IF(ISERROR(GETPIVOTDATA("Sum of emp",'2010 County Business Patterns'!$J$2,"FIPS State and County Code",$A2815,"fipstate",$B2815,"fipscty",$C2815,"naics","337124")),0,GETPIVOTDATA("Sum of emp",'2010 County Business Patterns'!$J$2,"FIPS State and County Code",$A2815,"fipstate",$B2815,"fipscty",$C2815,"naics","337124"))</f>
        <v>0</v>
      </c>
      <c r="I2815" s="28">
        <f>IF(ISERROR(GETPIVOTDATA("Sum of Midpoint",'2010 County Business Patterns'!$J$2,"FIPS State and County Code",$A2815,"fipstate",$B2815,"fipscty",$C2815,"naics","337124")),0,GETPIVOTDATA("Sum of Midpoint",'2010 County Business Patterns'!$J$2,"FIPS State and County Code",$A2815,"fipstate",$B2815,"fipscty",$C2815,"naics","337124"))</f>
        <v>0</v>
      </c>
      <c r="J2815">
        <f>IF(ISERROR(VLOOKUP($B2815,'2010 State Business Patterns'!$AN$3:$AR$55,2,FALSE)),0,VLOOKUP($B2815,'2010 State Business Patterns'!$AN$3:$AR$55,2,FALSE))</f>
        <v>0.73040847201210291</v>
      </c>
      <c r="K2815" s="28">
        <f t="shared" si="216"/>
        <v>0</v>
      </c>
      <c r="L2815" s="28">
        <f>IF(ISERROR(GETPIVOTDATA("Sum of emp",'2010 County Business Patterns'!$J$2,"FIPS State and County Code",$A2815,"fipstate",$B2815,"fipscty",$C2815,"naics","337127")),0,GETPIVOTDATA("Sum of emp",'2010 County Business Patterns'!$J$2,"FIPS State and County Code",$A2815,"fipstate",$B2815,"fipscty",$C2815,"naics","337127"))</f>
        <v>0</v>
      </c>
      <c r="M2815" s="28">
        <f>IF(ISERROR(GETPIVOTDATA("Sum of Midpoint",'2010 County Business Patterns'!$J$2,"FIPS State and County Code",$A2815,"fipstate",$B2815,"fipscty",$C2815,"naics","337127")),0,GETPIVOTDATA("Sum of Midpoint",'2010 County Business Patterns'!$J$2,"FIPS State and County Code",$A2815,"fipstate",$B2815,"fipscty",$C2815,"naics","337127"))</f>
        <v>0</v>
      </c>
      <c r="N2815">
        <f>IF(ISERROR(VLOOKUP($B2815,'2010 State Business Patterns'!$AN$3:$AR$55,3,FALSE)),0,VLOOKUP($B2815,'2010 State Business Patterns'!$AN$3:$AR$55,3,FALSE))</f>
        <v>0.96990990990990988</v>
      </c>
      <c r="O2815" s="28">
        <f t="shared" si="217"/>
        <v>0</v>
      </c>
      <c r="P2815" s="28">
        <f>IF(ISERROR(GETPIVOTDATA("Sum of emp",'2010 County Business Patterns'!$J$2,"FIPS State and County Code",$A2815,"fipstate",$B2815,"fipscty",$C2815,"naics","337214")),0,GETPIVOTDATA("Sum of emp",'2010 County Business Patterns'!$J$2,"FIPS State and County Code",$A2815,"fipstate",$B2815,"fipscty",$C2815,"naics","337214"))</f>
        <v>0</v>
      </c>
      <c r="Q2815" s="28">
        <f>IF(ISERROR(GETPIVOTDATA("Sum of Midpoint",'2010 County Business Patterns'!$J$2,"FIPS State and County Code",$A2815,"fipstate",$B2815,"fipscty",$C2815,"naics","337214")),0,GETPIVOTDATA("Sum of Midpoint",'2010 County Business Patterns'!$J$2,"FIPS State and County Code",$A2815,"fipstate",$B2815,"fipscty",$C2815,"naics","337214"))</f>
        <v>0</v>
      </c>
      <c r="R2815">
        <f>IF(ISERROR(VLOOKUP($B2815,'2010 State Business Patterns'!$AN$3:$AR$55,4,FALSE)),0,VLOOKUP($B2815,'2010 State Business Patterns'!$AN$3:$AR$55,4,FALSE))</f>
        <v>0</v>
      </c>
      <c r="S2815" s="28">
        <f t="shared" si="218"/>
        <v>0</v>
      </c>
      <c r="T2815" s="28">
        <f>IF(ISERROR(GETPIVOTDATA("Sum of emp",'2010 County Business Patterns'!$J$2,"FIPS State and County Code",$A2815,"fipstate",$B2815,"fipscty",$C2815,"naics","337215")),0,GETPIVOTDATA("Sum of emp",'2010 County Business Patterns'!$J$2,"FIPS State and County Code",$A2815,"fipstate",$B2815,"fipscty",$C2815,"naics","337215"))</f>
        <v>0</v>
      </c>
      <c r="U2815" s="28">
        <f>IF(ISERROR(GETPIVOTDATA("Sum of Midpoint",'2010 County Business Patterns'!$J$2,"FIPS State and County Code",$A2815,"fipstate",$B2815,"fipscty",$C2815,"naics","337215")),0,GETPIVOTDATA("Sum of Midpoint",'2010 County Business Patterns'!$J$2,"FIPS State and County Code",$A2815,"fipstate",$B2815,"fipscty",$C2815,"naics","337215"))</f>
        <v>0</v>
      </c>
      <c r="V2815">
        <f>IF(ISERROR(VLOOKUP($B2815,'2010 State Business Patterns'!$AN$3:$AR$55,5,FALSE)),0,VLOOKUP($B2815,'2010 State Business Patterns'!$AN$3:$AR$55,5,FALSE))</f>
        <v>0.6490443686006826</v>
      </c>
      <c r="W2815" s="28">
        <f t="shared" si="219"/>
        <v>0</v>
      </c>
    </row>
    <row r="2816" spans="1:23" hidden="1">
      <c r="A2816" s="1" t="s">
        <v>979</v>
      </c>
      <c r="B2816" s="1" t="s">
        <v>2019</v>
      </c>
      <c r="C2816" s="1" t="s">
        <v>1819</v>
      </c>
      <c r="D2816" s="1" t="s">
        <v>2490</v>
      </c>
      <c r="E2816" s="1" t="s">
        <v>2057</v>
      </c>
      <c r="F2816" s="1" t="s">
        <v>966</v>
      </c>
      <c r="G2816" s="47">
        <f t="shared" si="215"/>
        <v>0</v>
      </c>
      <c r="H2816" s="28">
        <f>IF(ISERROR(GETPIVOTDATA("Sum of emp",'2010 County Business Patterns'!$J$2,"FIPS State and County Code",$A2816,"fipstate",$B2816,"fipscty",$C2816,"naics","337124")),0,GETPIVOTDATA("Sum of emp",'2010 County Business Patterns'!$J$2,"FIPS State and County Code",$A2816,"fipstate",$B2816,"fipscty",$C2816,"naics","337124"))</f>
        <v>0</v>
      </c>
      <c r="I2816" s="28">
        <f>IF(ISERROR(GETPIVOTDATA("Sum of Midpoint",'2010 County Business Patterns'!$J$2,"FIPS State and County Code",$A2816,"fipstate",$B2816,"fipscty",$C2816,"naics","337124")),0,GETPIVOTDATA("Sum of Midpoint",'2010 County Business Patterns'!$J$2,"FIPS State and County Code",$A2816,"fipstate",$B2816,"fipscty",$C2816,"naics","337124"))</f>
        <v>0</v>
      </c>
      <c r="J2816">
        <f>IF(ISERROR(VLOOKUP($B2816,'2010 State Business Patterns'!$AN$3:$AR$55,2,FALSE)),0,VLOOKUP($B2816,'2010 State Business Patterns'!$AN$3:$AR$55,2,FALSE))</f>
        <v>0.73040847201210291</v>
      </c>
      <c r="K2816" s="28">
        <f t="shared" si="216"/>
        <v>0</v>
      </c>
      <c r="L2816" s="28">
        <f>IF(ISERROR(GETPIVOTDATA("Sum of emp",'2010 County Business Patterns'!$J$2,"FIPS State and County Code",$A2816,"fipstate",$B2816,"fipscty",$C2816,"naics","337127")),0,GETPIVOTDATA("Sum of emp",'2010 County Business Patterns'!$J$2,"FIPS State and County Code",$A2816,"fipstate",$B2816,"fipscty",$C2816,"naics","337127"))</f>
        <v>0</v>
      </c>
      <c r="M2816" s="28">
        <f>IF(ISERROR(GETPIVOTDATA("Sum of Midpoint",'2010 County Business Patterns'!$J$2,"FIPS State and County Code",$A2816,"fipstate",$B2816,"fipscty",$C2816,"naics","337127")),0,GETPIVOTDATA("Sum of Midpoint",'2010 County Business Patterns'!$J$2,"FIPS State and County Code",$A2816,"fipstate",$B2816,"fipscty",$C2816,"naics","337127"))</f>
        <v>0</v>
      </c>
      <c r="N2816">
        <f>IF(ISERROR(VLOOKUP($B2816,'2010 State Business Patterns'!$AN$3:$AR$55,3,FALSE)),0,VLOOKUP($B2816,'2010 State Business Patterns'!$AN$3:$AR$55,3,FALSE))</f>
        <v>0.96990990990990988</v>
      </c>
      <c r="O2816" s="28">
        <f t="shared" si="217"/>
        <v>0</v>
      </c>
      <c r="P2816" s="28">
        <f>IF(ISERROR(GETPIVOTDATA("Sum of emp",'2010 County Business Patterns'!$J$2,"FIPS State and County Code",$A2816,"fipstate",$B2816,"fipscty",$C2816,"naics","337214")),0,GETPIVOTDATA("Sum of emp",'2010 County Business Patterns'!$J$2,"FIPS State and County Code",$A2816,"fipstate",$B2816,"fipscty",$C2816,"naics","337214"))</f>
        <v>0</v>
      </c>
      <c r="Q2816" s="28">
        <f>IF(ISERROR(GETPIVOTDATA("Sum of Midpoint",'2010 County Business Patterns'!$J$2,"FIPS State and County Code",$A2816,"fipstate",$B2816,"fipscty",$C2816,"naics","337214")),0,GETPIVOTDATA("Sum of Midpoint",'2010 County Business Patterns'!$J$2,"FIPS State and County Code",$A2816,"fipstate",$B2816,"fipscty",$C2816,"naics","337214"))</f>
        <v>0</v>
      </c>
      <c r="R2816">
        <f>IF(ISERROR(VLOOKUP($B2816,'2010 State Business Patterns'!$AN$3:$AR$55,4,FALSE)),0,VLOOKUP($B2816,'2010 State Business Patterns'!$AN$3:$AR$55,4,FALSE))</f>
        <v>0</v>
      </c>
      <c r="S2816" s="28">
        <f t="shared" si="218"/>
        <v>0</v>
      </c>
      <c r="T2816" s="28">
        <f>IF(ISERROR(GETPIVOTDATA("Sum of emp",'2010 County Business Patterns'!$J$2,"FIPS State and County Code",$A2816,"fipstate",$B2816,"fipscty",$C2816,"naics","337215")),0,GETPIVOTDATA("Sum of emp",'2010 County Business Patterns'!$J$2,"FIPS State and County Code",$A2816,"fipstate",$B2816,"fipscty",$C2816,"naics","337215"))</f>
        <v>0</v>
      </c>
      <c r="U2816" s="28">
        <f>IF(ISERROR(GETPIVOTDATA("Sum of Midpoint",'2010 County Business Patterns'!$J$2,"FIPS State and County Code",$A2816,"fipstate",$B2816,"fipscty",$C2816,"naics","337215")),0,GETPIVOTDATA("Sum of Midpoint",'2010 County Business Patterns'!$J$2,"FIPS State and County Code",$A2816,"fipstate",$B2816,"fipscty",$C2816,"naics","337215"))</f>
        <v>0</v>
      </c>
      <c r="V2816">
        <f>IF(ISERROR(VLOOKUP($B2816,'2010 State Business Patterns'!$AN$3:$AR$55,5,FALSE)),0,VLOOKUP($B2816,'2010 State Business Patterns'!$AN$3:$AR$55,5,FALSE))</f>
        <v>0.6490443686006826</v>
      </c>
      <c r="W2816" s="28">
        <f t="shared" si="219"/>
        <v>0</v>
      </c>
    </row>
    <row r="2817" spans="1:23">
      <c r="A2817" s="1" t="s">
        <v>980</v>
      </c>
      <c r="B2817" s="1" t="s">
        <v>2019</v>
      </c>
      <c r="C2817" s="1" t="s">
        <v>1820</v>
      </c>
      <c r="D2817" s="1" t="s">
        <v>4044</v>
      </c>
      <c r="E2817" s="1" t="s">
        <v>2057</v>
      </c>
      <c r="F2817" s="1" t="s">
        <v>966</v>
      </c>
      <c r="G2817" s="47">
        <f t="shared" si="215"/>
        <v>19.471331058020478</v>
      </c>
      <c r="H2817" s="28">
        <f>IF(ISERROR(GETPIVOTDATA("Sum of emp",'2010 County Business Patterns'!$J$2,"FIPS State and County Code",$A2817,"fipstate",$B2817,"fipscty",$C2817,"naics","337124")),0,GETPIVOTDATA("Sum of emp",'2010 County Business Patterns'!$J$2,"FIPS State and County Code",$A2817,"fipstate",$B2817,"fipscty",$C2817,"naics","337124"))</f>
        <v>0</v>
      </c>
      <c r="I2817" s="28">
        <f>IF(ISERROR(GETPIVOTDATA("Sum of Midpoint",'2010 County Business Patterns'!$J$2,"FIPS State and County Code",$A2817,"fipstate",$B2817,"fipscty",$C2817,"naics","337124")),0,GETPIVOTDATA("Sum of Midpoint",'2010 County Business Patterns'!$J$2,"FIPS State and County Code",$A2817,"fipstate",$B2817,"fipscty",$C2817,"naics","337124"))</f>
        <v>0</v>
      </c>
      <c r="J2817">
        <f>IF(ISERROR(VLOOKUP($B2817,'2010 State Business Patterns'!$AN$3:$AR$55,2,FALSE)),0,VLOOKUP($B2817,'2010 State Business Patterns'!$AN$3:$AR$55,2,FALSE))</f>
        <v>0.73040847201210291</v>
      </c>
      <c r="K2817" s="28">
        <f t="shared" si="216"/>
        <v>0</v>
      </c>
      <c r="L2817" s="28">
        <f>IF(ISERROR(GETPIVOTDATA("Sum of emp",'2010 County Business Patterns'!$J$2,"FIPS State and County Code",$A2817,"fipstate",$B2817,"fipscty",$C2817,"naics","337127")),0,GETPIVOTDATA("Sum of emp",'2010 County Business Patterns'!$J$2,"FIPS State and County Code",$A2817,"fipstate",$B2817,"fipscty",$C2817,"naics","337127"))</f>
        <v>0</v>
      </c>
      <c r="M2817" s="28">
        <f>IF(ISERROR(GETPIVOTDATA("Sum of Midpoint",'2010 County Business Patterns'!$J$2,"FIPS State and County Code",$A2817,"fipstate",$B2817,"fipscty",$C2817,"naics","337127")),0,GETPIVOTDATA("Sum of Midpoint",'2010 County Business Patterns'!$J$2,"FIPS State and County Code",$A2817,"fipstate",$B2817,"fipscty",$C2817,"naics","337127"))</f>
        <v>0</v>
      </c>
      <c r="N2817">
        <f>IF(ISERROR(VLOOKUP($B2817,'2010 State Business Patterns'!$AN$3:$AR$55,3,FALSE)),0,VLOOKUP($B2817,'2010 State Business Patterns'!$AN$3:$AR$55,3,FALSE))</f>
        <v>0.96990990990990988</v>
      </c>
      <c r="O2817" s="28">
        <f t="shared" si="217"/>
        <v>0</v>
      </c>
      <c r="P2817" s="28">
        <f>IF(ISERROR(GETPIVOTDATA("Sum of emp",'2010 County Business Patterns'!$J$2,"FIPS State and County Code",$A2817,"fipstate",$B2817,"fipscty",$C2817,"naics","337214")),0,GETPIVOTDATA("Sum of emp",'2010 County Business Patterns'!$J$2,"FIPS State and County Code",$A2817,"fipstate",$B2817,"fipscty",$C2817,"naics","337214"))</f>
        <v>0</v>
      </c>
      <c r="Q2817" s="28">
        <f>IF(ISERROR(GETPIVOTDATA("Sum of Midpoint",'2010 County Business Patterns'!$J$2,"FIPS State and County Code",$A2817,"fipstate",$B2817,"fipscty",$C2817,"naics","337214")),0,GETPIVOTDATA("Sum of Midpoint",'2010 County Business Patterns'!$J$2,"FIPS State and County Code",$A2817,"fipstate",$B2817,"fipscty",$C2817,"naics","337214"))</f>
        <v>0</v>
      </c>
      <c r="R2817">
        <f>IF(ISERROR(VLOOKUP($B2817,'2010 State Business Patterns'!$AN$3:$AR$55,4,FALSE)),0,VLOOKUP($B2817,'2010 State Business Patterns'!$AN$3:$AR$55,4,FALSE))</f>
        <v>0</v>
      </c>
      <c r="S2817" s="28">
        <f t="shared" si="218"/>
        <v>0</v>
      </c>
      <c r="T2817" s="28">
        <f>IF(ISERROR(GETPIVOTDATA("Sum of emp",'2010 County Business Patterns'!$J$2,"FIPS State and County Code",$A2817,"fipstate",$B2817,"fipscty",$C2817,"naics","337215")),0,GETPIVOTDATA("Sum of emp",'2010 County Business Patterns'!$J$2,"FIPS State and County Code",$A2817,"fipstate",$B2817,"fipscty",$C2817,"naics","337215"))</f>
        <v>0</v>
      </c>
      <c r="U2817" s="28">
        <f>IF(ISERROR(GETPIVOTDATA("Sum of Midpoint",'2010 County Business Patterns'!$J$2,"FIPS State and County Code",$A2817,"fipstate",$B2817,"fipscty",$C2817,"naics","337215")),0,GETPIVOTDATA("Sum of Midpoint",'2010 County Business Patterns'!$J$2,"FIPS State and County Code",$A2817,"fipstate",$B2817,"fipscty",$C2817,"naics","337215"))</f>
        <v>60</v>
      </c>
      <c r="V2817">
        <f>IF(ISERROR(VLOOKUP($B2817,'2010 State Business Patterns'!$AN$3:$AR$55,5,FALSE)),0,VLOOKUP($B2817,'2010 State Business Patterns'!$AN$3:$AR$55,5,FALSE))</f>
        <v>0.6490443686006826</v>
      </c>
      <c r="W2817" s="28">
        <f t="shared" si="219"/>
        <v>19.471331058020478</v>
      </c>
    </row>
    <row r="2818" spans="1:23">
      <c r="A2818" s="1" t="s">
        <v>981</v>
      </c>
      <c r="B2818" s="1" t="s">
        <v>2019</v>
      </c>
      <c r="C2818" s="1" t="s">
        <v>1821</v>
      </c>
      <c r="D2818" s="1" t="s">
        <v>982</v>
      </c>
      <c r="E2818" s="1" t="s">
        <v>2057</v>
      </c>
      <c r="F2818" s="1" t="s">
        <v>966</v>
      </c>
      <c r="G2818" s="47">
        <f t="shared" si="215"/>
        <v>3.2452218430034128</v>
      </c>
      <c r="H2818" s="28">
        <f>IF(ISERROR(GETPIVOTDATA("Sum of emp",'2010 County Business Patterns'!$J$2,"FIPS State and County Code",$A2818,"fipstate",$B2818,"fipscty",$C2818,"naics","337124")),0,GETPIVOTDATA("Sum of emp",'2010 County Business Patterns'!$J$2,"FIPS State and County Code",$A2818,"fipstate",$B2818,"fipscty",$C2818,"naics","337124"))</f>
        <v>0</v>
      </c>
      <c r="I2818" s="28">
        <f>IF(ISERROR(GETPIVOTDATA("Sum of Midpoint",'2010 County Business Patterns'!$J$2,"FIPS State and County Code",$A2818,"fipstate",$B2818,"fipscty",$C2818,"naics","337124")),0,GETPIVOTDATA("Sum of Midpoint",'2010 County Business Patterns'!$J$2,"FIPS State and County Code",$A2818,"fipstate",$B2818,"fipscty",$C2818,"naics","337124"))</f>
        <v>0</v>
      </c>
      <c r="J2818">
        <f>IF(ISERROR(VLOOKUP($B2818,'2010 State Business Patterns'!$AN$3:$AR$55,2,FALSE)),0,VLOOKUP($B2818,'2010 State Business Patterns'!$AN$3:$AR$55,2,FALSE))</f>
        <v>0.73040847201210291</v>
      </c>
      <c r="K2818" s="28">
        <f t="shared" si="216"/>
        <v>0</v>
      </c>
      <c r="L2818" s="28">
        <f>IF(ISERROR(GETPIVOTDATA("Sum of emp",'2010 County Business Patterns'!$J$2,"FIPS State and County Code",$A2818,"fipstate",$B2818,"fipscty",$C2818,"naics","337127")),0,GETPIVOTDATA("Sum of emp",'2010 County Business Patterns'!$J$2,"FIPS State and County Code",$A2818,"fipstate",$B2818,"fipscty",$C2818,"naics","337127"))</f>
        <v>0</v>
      </c>
      <c r="M2818" s="28">
        <f>IF(ISERROR(GETPIVOTDATA("Sum of Midpoint",'2010 County Business Patterns'!$J$2,"FIPS State and County Code",$A2818,"fipstate",$B2818,"fipscty",$C2818,"naics","337127")),0,GETPIVOTDATA("Sum of Midpoint",'2010 County Business Patterns'!$J$2,"FIPS State and County Code",$A2818,"fipstate",$B2818,"fipscty",$C2818,"naics","337127"))</f>
        <v>0</v>
      </c>
      <c r="N2818">
        <f>IF(ISERROR(VLOOKUP($B2818,'2010 State Business Patterns'!$AN$3:$AR$55,3,FALSE)),0,VLOOKUP($B2818,'2010 State Business Patterns'!$AN$3:$AR$55,3,FALSE))</f>
        <v>0.96990990990990988</v>
      </c>
      <c r="O2818" s="28">
        <f t="shared" si="217"/>
        <v>0</v>
      </c>
      <c r="P2818" s="28">
        <f>IF(ISERROR(GETPIVOTDATA("Sum of emp",'2010 County Business Patterns'!$J$2,"FIPS State and County Code",$A2818,"fipstate",$B2818,"fipscty",$C2818,"naics","337214")),0,GETPIVOTDATA("Sum of emp",'2010 County Business Patterns'!$J$2,"FIPS State and County Code",$A2818,"fipstate",$B2818,"fipscty",$C2818,"naics","337214"))</f>
        <v>0</v>
      </c>
      <c r="Q2818" s="28">
        <f>IF(ISERROR(GETPIVOTDATA("Sum of Midpoint",'2010 County Business Patterns'!$J$2,"FIPS State and County Code",$A2818,"fipstate",$B2818,"fipscty",$C2818,"naics","337214")),0,GETPIVOTDATA("Sum of Midpoint",'2010 County Business Patterns'!$J$2,"FIPS State and County Code",$A2818,"fipstate",$B2818,"fipscty",$C2818,"naics","337214"))</f>
        <v>0</v>
      </c>
      <c r="R2818">
        <f>IF(ISERROR(VLOOKUP($B2818,'2010 State Business Patterns'!$AN$3:$AR$55,4,FALSE)),0,VLOOKUP($B2818,'2010 State Business Patterns'!$AN$3:$AR$55,4,FALSE))</f>
        <v>0</v>
      </c>
      <c r="S2818" s="28">
        <f t="shared" si="218"/>
        <v>0</v>
      </c>
      <c r="T2818" s="28">
        <f>IF(ISERROR(GETPIVOTDATA("Sum of emp",'2010 County Business Patterns'!$J$2,"FIPS State and County Code",$A2818,"fipstate",$B2818,"fipscty",$C2818,"naics","337215")),0,GETPIVOTDATA("Sum of emp",'2010 County Business Patterns'!$J$2,"FIPS State and County Code",$A2818,"fipstate",$B2818,"fipscty",$C2818,"naics","337215"))</f>
        <v>0</v>
      </c>
      <c r="U2818" s="28">
        <f>IF(ISERROR(GETPIVOTDATA("Sum of Midpoint",'2010 County Business Patterns'!$J$2,"FIPS State and County Code",$A2818,"fipstate",$B2818,"fipscty",$C2818,"naics","337215")),0,GETPIVOTDATA("Sum of Midpoint",'2010 County Business Patterns'!$J$2,"FIPS State and County Code",$A2818,"fipstate",$B2818,"fipscty",$C2818,"naics","337215"))</f>
        <v>10</v>
      </c>
      <c r="V2818">
        <f>IF(ISERROR(VLOOKUP($B2818,'2010 State Business Patterns'!$AN$3:$AR$55,5,FALSE)),0,VLOOKUP($B2818,'2010 State Business Patterns'!$AN$3:$AR$55,5,FALSE))</f>
        <v>0.6490443686006826</v>
      </c>
      <c r="W2818" s="28">
        <f t="shared" si="219"/>
        <v>3.2452218430034128</v>
      </c>
    </row>
    <row r="2819" spans="1:23" hidden="1">
      <c r="A2819" s="1" t="s">
        <v>983</v>
      </c>
      <c r="B2819" s="1" t="s">
        <v>2019</v>
      </c>
      <c r="C2819" s="1" t="s">
        <v>1841</v>
      </c>
      <c r="D2819" s="1" t="s">
        <v>2188</v>
      </c>
      <c r="E2819" s="1" t="s">
        <v>2057</v>
      </c>
      <c r="F2819" s="1" t="s">
        <v>966</v>
      </c>
      <c r="G2819" s="47">
        <f t="shared" si="215"/>
        <v>0</v>
      </c>
      <c r="H2819" s="28">
        <f>IF(ISERROR(GETPIVOTDATA("Sum of emp",'2010 County Business Patterns'!$J$2,"FIPS State and County Code",$A2819,"fipstate",$B2819,"fipscty",$C2819,"naics","337124")),0,GETPIVOTDATA("Sum of emp",'2010 County Business Patterns'!$J$2,"FIPS State and County Code",$A2819,"fipstate",$B2819,"fipscty",$C2819,"naics","337124"))</f>
        <v>0</v>
      </c>
      <c r="I2819" s="28">
        <f>IF(ISERROR(GETPIVOTDATA("Sum of Midpoint",'2010 County Business Patterns'!$J$2,"FIPS State and County Code",$A2819,"fipstate",$B2819,"fipscty",$C2819,"naics","337124")),0,GETPIVOTDATA("Sum of Midpoint",'2010 County Business Patterns'!$J$2,"FIPS State and County Code",$A2819,"fipstate",$B2819,"fipscty",$C2819,"naics","337124"))</f>
        <v>0</v>
      </c>
      <c r="J2819">
        <f>IF(ISERROR(VLOOKUP($B2819,'2010 State Business Patterns'!$AN$3:$AR$55,2,FALSE)),0,VLOOKUP($B2819,'2010 State Business Patterns'!$AN$3:$AR$55,2,FALSE))</f>
        <v>0.73040847201210291</v>
      </c>
      <c r="K2819" s="28">
        <f t="shared" si="216"/>
        <v>0</v>
      </c>
      <c r="L2819" s="28">
        <f>IF(ISERROR(GETPIVOTDATA("Sum of emp",'2010 County Business Patterns'!$J$2,"FIPS State and County Code",$A2819,"fipstate",$B2819,"fipscty",$C2819,"naics","337127")),0,GETPIVOTDATA("Sum of emp",'2010 County Business Patterns'!$J$2,"FIPS State and County Code",$A2819,"fipstate",$B2819,"fipscty",$C2819,"naics","337127"))</f>
        <v>0</v>
      </c>
      <c r="M2819" s="28">
        <f>IF(ISERROR(GETPIVOTDATA("Sum of Midpoint",'2010 County Business Patterns'!$J$2,"FIPS State and County Code",$A2819,"fipstate",$B2819,"fipscty",$C2819,"naics","337127")),0,GETPIVOTDATA("Sum of Midpoint",'2010 County Business Patterns'!$J$2,"FIPS State and County Code",$A2819,"fipstate",$B2819,"fipscty",$C2819,"naics","337127"))</f>
        <v>0</v>
      </c>
      <c r="N2819">
        <f>IF(ISERROR(VLOOKUP($B2819,'2010 State Business Patterns'!$AN$3:$AR$55,3,FALSE)),0,VLOOKUP($B2819,'2010 State Business Patterns'!$AN$3:$AR$55,3,FALSE))</f>
        <v>0.96990990990990988</v>
      </c>
      <c r="O2819" s="28">
        <f t="shared" si="217"/>
        <v>0</v>
      </c>
      <c r="P2819" s="28">
        <f>IF(ISERROR(GETPIVOTDATA("Sum of emp",'2010 County Business Patterns'!$J$2,"FIPS State and County Code",$A2819,"fipstate",$B2819,"fipscty",$C2819,"naics","337214")),0,GETPIVOTDATA("Sum of emp",'2010 County Business Patterns'!$J$2,"FIPS State and County Code",$A2819,"fipstate",$B2819,"fipscty",$C2819,"naics","337214"))</f>
        <v>0</v>
      </c>
      <c r="Q2819" s="28">
        <f>IF(ISERROR(GETPIVOTDATA("Sum of Midpoint",'2010 County Business Patterns'!$J$2,"FIPS State and County Code",$A2819,"fipstate",$B2819,"fipscty",$C2819,"naics","337214")),0,GETPIVOTDATA("Sum of Midpoint",'2010 County Business Patterns'!$J$2,"FIPS State and County Code",$A2819,"fipstate",$B2819,"fipscty",$C2819,"naics","337214"))</f>
        <v>0</v>
      </c>
      <c r="R2819">
        <f>IF(ISERROR(VLOOKUP($B2819,'2010 State Business Patterns'!$AN$3:$AR$55,4,FALSE)),0,VLOOKUP($B2819,'2010 State Business Patterns'!$AN$3:$AR$55,4,FALSE))</f>
        <v>0</v>
      </c>
      <c r="S2819" s="28">
        <f t="shared" si="218"/>
        <v>0</v>
      </c>
      <c r="T2819" s="28">
        <f>IF(ISERROR(GETPIVOTDATA("Sum of emp",'2010 County Business Patterns'!$J$2,"FIPS State and County Code",$A2819,"fipstate",$B2819,"fipscty",$C2819,"naics","337215")),0,GETPIVOTDATA("Sum of emp",'2010 County Business Patterns'!$J$2,"FIPS State and County Code",$A2819,"fipstate",$B2819,"fipscty",$C2819,"naics","337215"))</f>
        <v>0</v>
      </c>
      <c r="U2819" s="28">
        <f>IF(ISERROR(GETPIVOTDATA("Sum of Midpoint",'2010 County Business Patterns'!$J$2,"FIPS State and County Code",$A2819,"fipstate",$B2819,"fipscty",$C2819,"naics","337215")),0,GETPIVOTDATA("Sum of Midpoint",'2010 County Business Patterns'!$J$2,"FIPS State and County Code",$A2819,"fipstate",$B2819,"fipscty",$C2819,"naics","337215"))</f>
        <v>0</v>
      </c>
      <c r="V2819">
        <f>IF(ISERROR(VLOOKUP($B2819,'2010 State Business Patterns'!$AN$3:$AR$55,5,FALSE)),0,VLOOKUP($B2819,'2010 State Business Patterns'!$AN$3:$AR$55,5,FALSE))</f>
        <v>0.6490443686006826</v>
      </c>
      <c r="W2819" s="28">
        <f t="shared" si="219"/>
        <v>0</v>
      </c>
    </row>
    <row r="2820" spans="1:23" hidden="1">
      <c r="A2820" s="1" t="s">
        <v>984</v>
      </c>
      <c r="B2820" s="1" t="s">
        <v>2019</v>
      </c>
      <c r="C2820" s="1" t="s">
        <v>1776</v>
      </c>
      <c r="D2820" s="1" t="s">
        <v>2691</v>
      </c>
      <c r="E2820" s="1" t="s">
        <v>2057</v>
      </c>
      <c r="F2820" s="1" t="s">
        <v>966</v>
      </c>
      <c r="G2820" s="47">
        <f t="shared" si="215"/>
        <v>0</v>
      </c>
      <c r="H2820" s="28">
        <f>IF(ISERROR(GETPIVOTDATA("Sum of emp",'2010 County Business Patterns'!$J$2,"FIPS State and County Code",$A2820,"fipstate",$B2820,"fipscty",$C2820,"naics","337124")),0,GETPIVOTDATA("Sum of emp",'2010 County Business Patterns'!$J$2,"FIPS State and County Code",$A2820,"fipstate",$B2820,"fipscty",$C2820,"naics","337124"))</f>
        <v>0</v>
      </c>
      <c r="I2820" s="28">
        <f>IF(ISERROR(GETPIVOTDATA("Sum of Midpoint",'2010 County Business Patterns'!$J$2,"FIPS State and County Code",$A2820,"fipstate",$B2820,"fipscty",$C2820,"naics","337124")),0,GETPIVOTDATA("Sum of Midpoint",'2010 County Business Patterns'!$J$2,"FIPS State and County Code",$A2820,"fipstate",$B2820,"fipscty",$C2820,"naics","337124"))</f>
        <v>0</v>
      </c>
      <c r="J2820">
        <f>IF(ISERROR(VLOOKUP($B2820,'2010 State Business Patterns'!$AN$3:$AR$55,2,FALSE)),0,VLOOKUP($B2820,'2010 State Business Patterns'!$AN$3:$AR$55,2,FALSE))</f>
        <v>0.73040847201210291</v>
      </c>
      <c r="K2820" s="28">
        <f t="shared" si="216"/>
        <v>0</v>
      </c>
      <c r="L2820" s="28">
        <f>IF(ISERROR(GETPIVOTDATA("Sum of emp",'2010 County Business Patterns'!$J$2,"FIPS State and County Code",$A2820,"fipstate",$B2820,"fipscty",$C2820,"naics","337127")),0,GETPIVOTDATA("Sum of emp",'2010 County Business Patterns'!$J$2,"FIPS State and County Code",$A2820,"fipstate",$B2820,"fipscty",$C2820,"naics","337127"))</f>
        <v>0</v>
      </c>
      <c r="M2820" s="28">
        <f>IF(ISERROR(GETPIVOTDATA("Sum of Midpoint",'2010 County Business Patterns'!$J$2,"FIPS State and County Code",$A2820,"fipstate",$B2820,"fipscty",$C2820,"naics","337127")),0,GETPIVOTDATA("Sum of Midpoint",'2010 County Business Patterns'!$J$2,"FIPS State and County Code",$A2820,"fipstate",$B2820,"fipscty",$C2820,"naics","337127"))</f>
        <v>0</v>
      </c>
      <c r="N2820">
        <f>IF(ISERROR(VLOOKUP($B2820,'2010 State Business Patterns'!$AN$3:$AR$55,3,FALSE)),0,VLOOKUP($B2820,'2010 State Business Patterns'!$AN$3:$AR$55,3,FALSE))</f>
        <v>0.96990990990990988</v>
      </c>
      <c r="O2820" s="28">
        <f t="shared" si="217"/>
        <v>0</v>
      </c>
      <c r="P2820" s="28">
        <f>IF(ISERROR(GETPIVOTDATA("Sum of emp",'2010 County Business Patterns'!$J$2,"FIPS State and County Code",$A2820,"fipstate",$B2820,"fipscty",$C2820,"naics","337214")),0,GETPIVOTDATA("Sum of emp",'2010 County Business Patterns'!$J$2,"FIPS State and County Code",$A2820,"fipstate",$B2820,"fipscty",$C2820,"naics","337214"))</f>
        <v>0</v>
      </c>
      <c r="Q2820" s="28">
        <f>IF(ISERROR(GETPIVOTDATA("Sum of Midpoint",'2010 County Business Patterns'!$J$2,"FIPS State and County Code",$A2820,"fipstate",$B2820,"fipscty",$C2820,"naics","337214")),0,GETPIVOTDATA("Sum of Midpoint",'2010 County Business Patterns'!$J$2,"FIPS State and County Code",$A2820,"fipstate",$B2820,"fipscty",$C2820,"naics","337214"))</f>
        <v>0</v>
      </c>
      <c r="R2820">
        <f>IF(ISERROR(VLOOKUP($B2820,'2010 State Business Patterns'!$AN$3:$AR$55,4,FALSE)),0,VLOOKUP($B2820,'2010 State Business Patterns'!$AN$3:$AR$55,4,FALSE))</f>
        <v>0</v>
      </c>
      <c r="S2820" s="28">
        <f t="shared" si="218"/>
        <v>0</v>
      </c>
      <c r="T2820" s="28">
        <f>IF(ISERROR(GETPIVOTDATA("Sum of emp",'2010 County Business Patterns'!$J$2,"FIPS State and County Code",$A2820,"fipstate",$B2820,"fipscty",$C2820,"naics","337215")),0,GETPIVOTDATA("Sum of emp",'2010 County Business Patterns'!$J$2,"FIPS State and County Code",$A2820,"fipstate",$B2820,"fipscty",$C2820,"naics","337215"))</f>
        <v>0</v>
      </c>
      <c r="U2820" s="28">
        <f>IF(ISERROR(GETPIVOTDATA("Sum of Midpoint",'2010 County Business Patterns'!$J$2,"FIPS State and County Code",$A2820,"fipstate",$B2820,"fipscty",$C2820,"naics","337215")),0,GETPIVOTDATA("Sum of Midpoint",'2010 County Business Patterns'!$J$2,"FIPS State and County Code",$A2820,"fipstate",$B2820,"fipscty",$C2820,"naics","337215"))</f>
        <v>0</v>
      </c>
      <c r="V2820">
        <f>IF(ISERROR(VLOOKUP($B2820,'2010 State Business Patterns'!$AN$3:$AR$55,5,FALSE)),0,VLOOKUP($B2820,'2010 State Business Patterns'!$AN$3:$AR$55,5,FALSE))</f>
        <v>0.6490443686006826</v>
      </c>
      <c r="W2820" s="28">
        <f t="shared" si="219"/>
        <v>0</v>
      </c>
    </row>
    <row r="2821" spans="1:23">
      <c r="A2821" s="1" t="s">
        <v>985</v>
      </c>
      <c r="B2821" s="1" t="s">
        <v>2019</v>
      </c>
      <c r="C2821" s="1" t="s">
        <v>1822</v>
      </c>
      <c r="D2821" s="1" t="s">
        <v>986</v>
      </c>
      <c r="E2821" s="1" t="s">
        <v>2057</v>
      </c>
      <c r="F2821" s="1" t="s">
        <v>966</v>
      </c>
      <c r="G2821" s="47">
        <f t="shared" ref="G2821:G2884" si="220">K2821+O2821+S2821+W2821</f>
        <v>3.2452218430034128</v>
      </c>
      <c r="H2821" s="28">
        <f>IF(ISERROR(GETPIVOTDATA("Sum of emp",'2010 County Business Patterns'!$J$2,"FIPS State and County Code",$A2821,"fipstate",$B2821,"fipscty",$C2821,"naics","337124")),0,GETPIVOTDATA("Sum of emp",'2010 County Business Patterns'!$J$2,"FIPS State and County Code",$A2821,"fipstate",$B2821,"fipscty",$C2821,"naics","337124"))</f>
        <v>0</v>
      </c>
      <c r="I2821" s="28">
        <f>IF(ISERROR(GETPIVOTDATA("Sum of Midpoint",'2010 County Business Patterns'!$J$2,"FIPS State and County Code",$A2821,"fipstate",$B2821,"fipscty",$C2821,"naics","337124")),0,GETPIVOTDATA("Sum of Midpoint",'2010 County Business Patterns'!$J$2,"FIPS State and County Code",$A2821,"fipstate",$B2821,"fipscty",$C2821,"naics","337124"))</f>
        <v>0</v>
      </c>
      <c r="J2821">
        <f>IF(ISERROR(VLOOKUP($B2821,'2010 State Business Patterns'!$AN$3:$AR$55,2,FALSE)),0,VLOOKUP($B2821,'2010 State Business Patterns'!$AN$3:$AR$55,2,FALSE))</f>
        <v>0.73040847201210291</v>
      </c>
      <c r="K2821" s="28">
        <f t="shared" ref="K2821:K2884" si="221">IF(I2821=0,H2821,I2821*J2821)</f>
        <v>0</v>
      </c>
      <c r="L2821" s="28">
        <f>IF(ISERROR(GETPIVOTDATA("Sum of emp",'2010 County Business Patterns'!$J$2,"FIPS State and County Code",$A2821,"fipstate",$B2821,"fipscty",$C2821,"naics","337127")),0,GETPIVOTDATA("Sum of emp",'2010 County Business Patterns'!$J$2,"FIPS State and County Code",$A2821,"fipstate",$B2821,"fipscty",$C2821,"naics","337127"))</f>
        <v>0</v>
      </c>
      <c r="M2821" s="28">
        <f>IF(ISERROR(GETPIVOTDATA("Sum of Midpoint",'2010 County Business Patterns'!$J$2,"FIPS State and County Code",$A2821,"fipstate",$B2821,"fipscty",$C2821,"naics","337127")),0,GETPIVOTDATA("Sum of Midpoint",'2010 County Business Patterns'!$J$2,"FIPS State and County Code",$A2821,"fipstate",$B2821,"fipscty",$C2821,"naics","337127"))</f>
        <v>0</v>
      </c>
      <c r="N2821">
        <f>IF(ISERROR(VLOOKUP($B2821,'2010 State Business Patterns'!$AN$3:$AR$55,3,FALSE)),0,VLOOKUP($B2821,'2010 State Business Patterns'!$AN$3:$AR$55,3,FALSE))</f>
        <v>0.96990990990990988</v>
      </c>
      <c r="O2821" s="28">
        <f t="shared" ref="O2821:O2884" si="222">IF(M2821=0,L2821,M2821*N2821)*O$3227</f>
        <v>0</v>
      </c>
      <c r="P2821" s="28">
        <f>IF(ISERROR(GETPIVOTDATA("Sum of emp",'2010 County Business Patterns'!$J$2,"FIPS State and County Code",$A2821,"fipstate",$B2821,"fipscty",$C2821,"naics","337214")),0,GETPIVOTDATA("Sum of emp",'2010 County Business Patterns'!$J$2,"FIPS State and County Code",$A2821,"fipstate",$B2821,"fipscty",$C2821,"naics","337214"))</f>
        <v>0</v>
      </c>
      <c r="Q2821" s="28">
        <f>IF(ISERROR(GETPIVOTDATA("Sum of Midpoint",'2010 County Business Patterns'!$J$2,"FIPS State and County Code",$A2821,"fipstate",$B2821,"fipscty",$C2821,"naics","337214")),0,GETPIVOTDATA("Sum of Midpoint",'2010 County Business Patterns'!$J$2,"FIPS State and County Code",$A2821,"fipstate",$B2821,"fipscty",$C2821,"naics","337214"))</f>
        <v>0</v>
      </c>
      <c r="R2821">
        <f>IF(ISERROR(VLOOKUP($B2821,'2010 State Business Patterns'!$AN$3:$AR$55,4,FALSE)),0,VLOOKUP($B2821,'2010 State Business Patterns'!$AN$3:$AR$55,4,FALSE))</f>
        <v>0</v>
      </c>
      <c r="S2821" s="28">
        <f t="shared" ref="S2821:S2884" si="223">IF(Q2821=0,P2821,Q2821*R2821)</f>
        <v>0</v>
      </c>
      <c r="T2821" s="28">
        <f>IF(ISERROR(GETPIVOTDATA("Sum of emp",'2010 County Business Patterns'!$J$2,"FIPS State and County Code",$A2821,"fipstate",$B2821,"fipscty",$C2821,"naics","337215")),0,GETPIVOTDATA("Sum of emp",'2010 County Business Patterns'!$J$2,"FIPS State and County Code",$A2821,"fipstate",$B2821,"fipscty",$C2821,"naics","337215"))</f>
        <v>0</v>
      </c>
      <c r="U2821" s="28">
        <f>IF(ISERROR(GETPIVOTDATA("Sum of Midpoint",'2010 County Business Patterns'!$J$2,"FIPS State and County Code",$A2821,"fipstate",$B2821,"fipscty",$C2821,"naics","337215")),0,GETPIVOTDATA("Sum of Midpoint",'2010 County Business Patterns'!$J$2,"FIPS State and County Code",$A2821,"fipstate",$B2821,"fipscty",$C2821,"naics","337215"))</f>
        <v>10</v>
      </c>
      <c r="V2821">
        <f>IF(ISERROR(VLOOKUP($B2821,'2010 State Business Patterns'!$AN$3:$AR$55,5,FALSE)),0,VLOOKUP($B2821,'2010 State Business Patterns'!$AN$3:$AR$55,5,FALSE))</f>
        <v>0.6490443686006826</v>
      </c>
      <c r="W2821" s="28">
        <f t="shared" ref="W2821:W2884" si="224">IF(U2821=0,T2821,U2821*V2821)*W$3227</f>
        <v>3.2452218430034128</v>
      </c>
    </row>
    <row r="2822" spans="1:23" hidden="1">
      <c r="A2822" s="1" t="s">
        <v>987</v>
      </c>
      <c r="B2822" s="1" t="s">
        <v>1859</v>
      </c>
      <c r="C2822" s="1" t="s">
        <v>1770</v>
      </c>
      <c r="D2822" s="1" t="s">
        <v>988</v>
      </c>
      <c r="E2822" s="1" t="s">
        <v>2057</v>
      </c>
      <c r="F2822" s="1" t="s">
        <v>989</v>
      </c>
      <c r="G2822" s="47">
        <f t="shared" si="220"/>
        <v>0</v>
      </c>
      <c r="H2822" s="28">
        <f>IF(ISERROR(GETPIVOTDATA("Sum of emp",'2010 County Business Patterns'!$J$2,"FIPS State and County Code",$A2822,"fipstate",$B2822,"fipscty",$C2822,"naics","337124")),0,GETPIVOTDATA("Sum of emp",'2010 County Business Patterns'!$J$2,"FIPS State and County Code",$A2822,"fipstate",$B2822,"fipscty",$C2822,"naics","337124"))</f>
        <v>0</v>
      </c>
      <c r="I2822" s="28">
        <f>IF(ISERROR(GETPIVOTDATA("Sum of Midpoint",'2010 County Business Patterns'!$J$2,"FIPS State and County Code",$A2822,"fipstate",$B2822,"fipscty",$C2822,"naics","337124")),0,GETPIVOTDATA("Sum of Midpoint",'2010 County Business Patterns'!$J$2,"FIPS State and County Code",$A2822,"fipstate",$B2822,"fipscty",$C2822,"naics","337124"))</f>
        <v>0</v>
      </c>
      <c r="J2822">
        <f>IF(ISERROR(VLOOKUP($B2822,'2010 State Business Patterns'!$AN$3:$AR$55,2,FALSE)),0,VLOOKUP($B2822,'2010 State Business Patterns'!$AN$3:$AR$55,2,FALSE))</f>
        <v>0.6</v>
      </c>
      <c r="K2822" s="28">
        <f t="shared" si="221"/>
        <v>0</v>
      </c>
      <c r="L2822" s="28">
        <f>IF(ISERROR(GETPIVOTDATA("Sum of emp",'2010 County Business Patterns'!$J$2,"FIPS State and County Code",$A2822,"fipstate",$B2822,"fipscty",$C2822,"naics","337127")),0,GETPIVOTDATA("Sum of emp",'2010 County Business Patterns'!$J$2,"FIPS State and County Code",$A2822,"fipstate",$B2822,"fipscty",$C2822,"naics","337127"))</f>
        <v>0</v>
      </c>
      <c r="M2822" s="28">
        <f>IF(ISERROR(GETPIVOTDATA("Sum of Midpoint",'2010 County Business Patterns'!$J$2,"FIPS State and County Code",$A2822,"fipstate",$B2822,"fipscty",$C2822,"naics","337127")),0,GETPIVOTDATA("Sum of Midpoint",'2010 County Business Patterns'!$J$2,"FIPS State and County Code",$A2822,"fipstate",$B2822,"fipscty",$C2822,"naics","337127"))</f>
        <v>0</v>
      </c>
      <c r="N2822">
        <f>IF(ISERROR(VLOOKUP($B2822,'2010 State Business Patterns'!$AN$3:$AR$55,3,FALSE)),0,VLOOKUP($B2822,'2010 State Business Patterns'!$AN$3:$AR$55,3,FALSE))</f>
        <v>0.84719101123595508</v>
      </c>
      <c r="O2822" s="28">
        <f t="shared" si="222"/>
        <v>0</v>
      </c>
      <c r="P2822" s="28">
        <f>IF(ISERROR(GETPIVOTDATA("Sum of emp",'2010 County Business Patterns'!$J$2,"FIPS State and County Code",$A2822,"fipstate",$B2822,"fipscty",$C2822,"naics","337214")),0,GETPIVOTDATA("Sum of emp",'2010 County Business Patterns'!$J$2,"FIPS State and County Code",$A2822,"fipstate",$B2822,"fipscty",$C2822,"naics","337214"))</f>
        <v>0</v>
      </c>
      <c r="Q2822" s="28">
        <f>IF(ISERROR(GETPIVOTDATA("Sum of Midpoint",'2010 County Business Patterns'!$J$2,"FIPS State and County Code",$A2822,"fipstate",$B2822,"fipscty",$C2822,"naics","337214")),0,GETPIVOTDATA("Sum of Midpoint",'2010 County Business Patterns'!$J$2,"FIPS State and County Code",$A2822,"fipstate",$B2822,"fipscty",$C2822,"naics","337214"))</f>
        <v>0</v>
      </c>
      <c r="R2822">
        <f>IF(ISERROR(VLOOKUP($B2822,'2010 State Business Patterns'!$AN$3:$AR$55,4,FALSE)),0,VLOOKUP($B2822,'2010 State Business Patterns'!$AN$3:$AR$55,4,FALSE))</f>
        <v>0.29360269360269359</v>
      </c>
      <c r="S2822" s="28">
        <f t="shared" si="223"/>
        <v>0</v>
      </c>
      <c r="T2822" s="28">
        <f>IF(ISERROR(GETPIVOTDATA("Sum of emp",'2010 County Business Patterns'!$J$2,"FIPS State and County Code",$A2822,"fipstate",$B2822,"fipscty",$C2822,"naics","337215")),0,GETPIVOTDATA("Sum of emp",'2010 County Business Patterns'!$J$2,"FIPS State and County Code",$A2822,"fipstate",$B2822,"fipscty",$C2822,"naics","337215"))</f>
        <v>0</v>
      </c>
      <c r="U2822" s="28">
        <f>IF(ISERROR(GETPIVOTDATA("Sum of Midpoint",'2010 County Business Patterns'!$J$2,"FIPS State and County Code",$A2822,"fipstate",$B2822,"fipscty",$C2822,"naics","337215")),0,GETPIVOTDATA("Sum of Midpoint",'2010 County Business Patterns'!$J$2,"FIPS State and County Code",$A2822,"fipstate",$B2822,"fipscty",$C2822,"naics","337215"))</f>
        <v>0</v>
      </c>
      <c r="V2822">
        <f>IF(ISERROR(VLOOKUP($B2822,'2010 State Business Patterns'!$AN$3:$AR$55,5,FALSE)),0,VLOOKUP($B2822,'2010 State Business Patterns'!$AN$3:$AR$55,5,FALSE))</f>
        <v>0.47375501357714056</v>
      </c>
      <c r="W2822" s="28">
        <f t="shared" si="224"/>
        <v>0</v>
      </c>
    </row>
    <row r="2823" spans="1:23" hidden="1">
      <c r="A2823" s="1" t="s">
        <v>990</v>
      </c>
      <c r="B2823" s="1" t="s">
        <v>1859</v>
      </c>
      <c r="C2823" s="1" t="s">
        <v>1772</v>
      </c>
      <c r="D2823" s="1" t="s">
        <v>991</v>
      </c>
      <c r="E2823" s="1" t="s">
        <v>2057</v>
      </c>
      <c r="F2823" s="1" t="s">
        <v>989</v>
      </c>
      <c r="G2823" s="47">
        <f t="shared" si="220"/>
        <v>0</v>
      </c>
      <c r="H2823" s="28">
        <f>IF(ISERROR(GETPIVOTDATA("Sum of emp",'2010 County Business Patterns'!$J$2,"FIPS State and County Code",$A2823,"fipstate",$B2823,"fipscty",$C2823,"naics","337124")),0,GETPIVOTDATA("Sum of emp",'2010 County Business Patterns'!$J$2,"FIPS State and County Code",$A2823,"fipstate",$B2823,"fipscty",$C2823,"naics","337124"))</f>
        <v>0</v>
      </c>
      <c r="I2823" s="28">
        <f>IF(ISERROR(GETPIVOTDATA("Sum of Midpoint",'2010 County Business Patterns'!$J$2,"FIPS State and County Code",$A2823,"fipstate",$B2823,"fipscty",$C2823,"naics","337124")),0,GETPIVOTDATA("Sum of Midpoint",'2010 County Business Patterns'!$J$2,"FIPS State and County Code",$A2823,"fipstate",$B2823,"fipscty",$C2823,"naics","337124"))</f>
        <v>0</v>
      </c>
      <c r="J2823">
        <f>IF(ISERROR(VLOOKUP($B2823,'2010 State Business Patterns'!$AN$3:$AR$55,2,FALSE)),0,VLOOKUP($B2823,'2010 State Business Patterns'!$AN$3:$AR$55,2,FALSE))</f>
        <v>0.6</v>
      </c>
      <c r="K2823" s="28">
        <f t="shared" si="221"/>
        <v>0</v>
      </c>
      <c r="L2823" s="28">
        <f>IF(ISERROR(GETPIVOTDATA("Sum of emp",'2010 County Business Patterns'!$J$2,"FIPS State and County Code",$A2823,"fipstate",$B2823,"fipscty",$C2823,"naics","337127")),0,GETPIVOTDATA("Sum of emp",'2010 County Business Patterns'!$J$2,"FIPS State and County Code",$A2823,"fipstate",$B2823,"fipscty",$C2823,"naics","337127"))</f>
        <v>0</v>
      </c>
      <c r="M2823" s="28">
        <f>IF(ISERROR(GETPIVOTDATA("Sum of Midpoint",'2010 County Business Patterns'!$J$2,"FIPS State and County Code",$A2823,"fipstate",$B2823,"fipscty",$C2823,"naics","337127")),0,GETPIVOTDATA("Sum of Midpoint",'2010 County Business Patterns'!$J$2,"FIPS State and County Code",$A2823,"fipstate",$B2823,"fipscty",$C2823,"naics","337127"))</f>
        <v>0</v>
      </c>
      <c r="N2823">
        <f>IF(ISERROR(VLOOKUP($B2823,'2010 State Business Patterns'!$AN$3:$AR$55,3,FALSE)),0,VLOOKUP($B2823,'2010 State Business Patterns'!$AN$3:$AR$55,3,FALSE))</f>
        <v>0.84719101123595508</v>
      </c>
      <c r="O2823" s="28">
        <f t="shared" si="222"/>
        <v>0</v>
      </c>
      <c r="P2823" s="28">
        <f>IF(ISERROR(GETPIVOTDATA("Sum of emp",'2010 County Business Patterns'!$J$2,"FIPS State and County Code",$A2823,"fipstate",$B2823,"fipscty",$C2823,"naics","337214")),0,GETPIVOTDATA("Sum of emp",'2010 County Business Patterns'!$J$2,"FIPS State and County Code",$A2823,"fipstate",$B2823,"fipscty",$C2823,"naics","337214"))</f>
        <v>0</v>
      </c>
      <c r="Q2823" s="28">
        <f>IF(ISERROR(GETPIVOTDATA("Sum of Midpoint",'2010 County Business Patterns'!$J$2,"FIPS State and County Code",$A2823,"fipstate",$B2823,"fipscty",$C2823,"naics","337214")),0,GETPIVOTDATA("Sum of Midpoint",'2010 County Business Patterns'!$J$2,"FIPS State and County Code",$A2823,"fipstate",$B2823,"fipscty",$C2823,"naics","337214"))</f>
        <v>0</v>
      </c>
      <c r="R2823">
        <f>IF(ISERROR(VLOOKUP($B2823,'2010 State Business Patterns'!$AN$3:$AR$55,4,FALSE)),0,VLOOKUP($B2823,'2010 State Business Patterns'!$AN$3:$AR$55,4,FALSE))</f>
        <v>0.29360269360269359</v>
      </c>
      <c r="S2823" s="28">
        <f t="shared" si="223"/>
        <v>0</v>
      </c>
      <c r="T2823" s="28">
        <f>IF(ISERROR(GETPIVOTDATA("Sum of emp",'2010 County Business Patterns'!$J$2,"FIPS State and County Code",$A2823,"fipstate",$B2823,"fipscty",$C2823,"naics","337215")),0,GETPIVOTDATA("Sum of emp",'2010 County Business Patterns'!$J$2,"FIPS State and County Code",$A2823,"fipstate",$B2823,"fipscty",$C2823,"naics","337215"))</f>
        <v>0</v>
      </c>
      <c r="U2823" s="28">
        <f>IF(ISERROR(GETPIVOTDATA("Sum of Midpoint",'2010 County Business Patterns'!$J$2,"FIPS State and County Code",$A2823,"fipstate",$B2823,"fipscty",$C2823,"naics","337215")),0,GETPIVOTDATA("Sum of Midpoint",'2010 County Business Patterns'!$J$2,"FIPS State and County Code",$A2823,"fipstate",$B2823,"fipscty",$C2823,"naics","337215"))</f>
        <v>0</v>
      </c>
      <c r="V2823">
        <f>IF(ISERROR(VLOOKUP($B2823,'2010 State Business Patterns'!$AN$3:$AR$55,5,FALSE)),0,VLOOKUP($B2823,'2010 State Business Patterns'!$AN$3:$AR$55,5,FALSE))</f>
        <v>0.47375501357714056</v>
      </c>
      <c r="W2823" s="28">
        <f t="shared" si="224"/>
        <v>0</v>
      </c>
    </row>
    <row r="2824" spans="1:23" hidden="1">
      <c r="A2824" s="1" t="s">
        <v>992</v>
      </c>
      <c r="B2824" s="1" t="s">
        <v>1859</v>
      </c>
      <c r="C2824" s="1" t="s">
        <v>1816</v>
      </c>
      <c r="D2824" s="1" t="s">
        <v>5226</v>
      </c>
      <c r="E2824" s="1" t="s">
        <v>2057</v>
      </c>
      <c r="F2824" s="1" t="s">
        <v>989</v>
      </c>
      <c r="G2824" s="47">
        <f t="shared" si="220"/>
        <v>0</v>
      </c>
      <c r="H2824" s="28">
        <f>IF(ISERROR(GETPIVOTDATA("Sum of emp",'2010 County Business Patterns'!$J$2,"FIPS State and County Code",$A2824,"fipstate",$B2824,"fipscty",$C2824,"naics","337124")),0,GETPIVOTDATA("Sum of emp",'2010 County Business Patterns'!$J$2,"FIPS State and County Code",$A2824,"fipstate",$B2824,"fipscty",$C2824,"naics","337124"))</f>
        <v>0</v>
      </c>
      <c r="I2824" s="28">
        <f>IF(ISERROR(GETPIVOTDATA("Sum of Midpoint",'2010 County Business Patterns'!$J$2,"FIPS State and County Code",$A2824,"fipstate",$B2824,"fipscty",$C2824,"naics","337124")),0,GETPIVOTDATA("Sum of Midpoint",'2010 County Business Patterns'!$J$2,"FIPS State and County Code",$A2824,"fipstate",$B2824,"fipscty",$C2824,"naics","337124"))</f>
        <v>0</v>
      </c>
      <c r="J2824">
        <f>IF(ISERROR(VLOOKUP($B2824,'2010 State Business Patterns'!$AN$3:$AR$55,2,FALSE)),0,VLOOKUP($B2824,'2010 State Business Patterns'!$AN$3:$AR$55,2,FALSE))</f>
        <v>0.6</v>
      </c>
      <c r="K2824" s="28">
        <f t="shared" si="221"/>
        <v>0</v>
      </c>
      <c r="L2824" s="28">
        <f>IF(ISERROR(GETPIVOTDATA("Sum of emp",'2010 County Business Patterns'!$J$2,"FIPS State and County Code",$A2824,"fipstate",$B2824,"fipscty",$C2824,"naics","337127")),0,GETPIVOTDATA("Sum of emp",'2010 County Business Patterns'!$J$2,"FIPS State and County Code",$A2824,"fipstate",$B2824,"fipscty",$C2824,"naics","337127"))</f>
        <v>0</v>
      </c>
      <c r="M2824" s="28">
        <f>IF(ISERROR(GETPIVOTDATA("Sum of Midpoint",'2010 County Business Patterns'!$J$2,"FIPS State and County Code",$A2824,"fipstate",$B2824,"fipscty",$C2824,"naics","337127")),0,GETPIVOTDATA("Sum of Midpoint",'2010 County Business Patterns'!$J$2,"FIPS State and County Code",$A2824,"fipstate",$B2824,"fipscty",$C2824,"naics","337127"))</f>
        <v>0</v>
      </c>
      <c r="N2824">
        <f>IF(ISERROR(VLOOKUP($B2824,'2010 State Business Patterns'!$AN$3:$AR$55,3,FALSE)),0,VLOOKUP($B2824,'2010 State Business Patterns'!$AN$3:$AR$55,3,FALSE))</f>
        <v>0.84719101123595508</v>
      </c>
      <c r="O2824" s="28">
        <f t="shared" si="222"/>
        <v>0</v>
      </c>
      <c r="P2824" s="28">
        <f>IF(ISERROR(GETPIVOTDATA("Sum of emp",'2010 County Business Patterns'!$J$2,"FIPS State and County Code",$A2824,"fipstate",$B2824,"fipscty",$C2824,"naics","337214")),0,GETPIVOTDATA("Sum of emp",'2010 County Business Patterns'!$J$2,"FIPS State and County Code",$A2824,"fipstate",$B2824,"fipscty",$C2824,"naics","337214"))</f>
        <v>0</v>
      </c>
      <c r="Q2824" s="28">
        <f>IF(ISERROR(GETPIVOTDATA("Sum of Midpoint",'2010 County Business Patterns'!$J$2,"FIPS State and County Code",$A2824,"fipstate",$B2824,"fipscty",$C2824,"naics","337214")),0,GETPIVOTDATA("Sum of Midpoint",'2010 County Business Patterns'!$J$2,"FIPS State and County Code",$A2824,"fipstate",$B2824,"fipscty",$C2824,"naics","337214"))</f>
        <v>0</v>
      </c>
      <c r="R2824">
        <f>IF(ISERROR(VLOOKUP($B2824,'2010 State Business Patterns'!$AN$3:$AR$55,4,FALSE)),0,VLOOKUP($B2824,'2010 State Business Patterns'!$AN$3:$AR$55,4,FALSE))</f>
        <v>0.29360269360269359</v>
      </c>
      <c r="S2824" s="28">
        <f t="shared" si="223"/>
        <v>0</v>
      </c>
      <c r="T2824" s="28">
        <f>IF(ISERROR(GETPIVOTDATA("Sum of emp",'2010 County Business Patterns'!$J$2,"FIPS State and County Code",$A2824,"fipstate",$B2824,"fipscty",$C2824,"naics","337215")),0,GETPIVOTDATA("Sum of emp",'2010 County Business Patterns'!$J$2,"FIPS State and County Code",$A2824,"fipstate",$B2824,"fipscty",$C2824,"naics","337215"))</f>
        <v>0</v>
      </c>
      <c r="U2824" s="28">
        <f>IF(ISERROR(GETPIVOTDATA("Sum of Midpoint",'2010 County Business Patterns'!$J$2,"FIPS State and County Code",$A2824,"fipstate",$B2824,"fipscty",$C2824,"naics","337215")),0,GETPIVOTDATA("Sum of Midpoint",'2010 County Business Patterns'!$J$2,"FIPS State and County Code",$A2824,"fipstate",$B2824,"fipscty",$C2824,"naics","337215"))</f>
        <v>0</v>
      </c>
      <c r="V2824">
        <f>IF(ISERROR(VLOOKUP($B2824,'2010 State Business Patterns'!$AN$3:$AR$55,5,FALSE)),0,VLOOKUP($B2824,'2010 State Business Patterns'!$AN$3:$AR$55,5,FALSE))</f>
        <v>0.47375501357714056</v>
      </c>
      <c r="W2824" s="28">
        <f t="shared" si="224"/>
        <v>0</v>
      </c>
    </row>
    <row r="2825" spans="1:23" hidden="1">
      <c r="A2825" s="1" t="s">
        <v>993</v>
      </c>
      <c r="B2825" s="1" t="s">
        <v>1859</v>
      </c>
      <c r="C2825" s="1" t="s">
        <v>1817</v>
      </c>
      <c r="D2825" s="1" t="s">
        <v>994</v>
      </c>
      <c r="E2825" s="1" t="s">
        <v>2057</v>
      </c>
      <c r="F2825" s="1" t="s">
        <v>989</v>
      </c>
      <c r="G2825" s="47">
        <f t="shared" si="220"/>
        <v>0</v>
      </c>
      <c r="H2825" s="28">
        <f>IF(ISERROR(GETPIVOTDATA("Sum of emp",'2010 County Business Patterns'!$J$2,"FIPS State and County Code",$A2825,"fipstate",$B2825,"fipscty",$C2825,"naics","337124")),0,GETPIVOTDATA("Sum of emp",'2010 County Business Patterns'!$J$2,"FIPS State and County Code",$A2825,"fipstate",$B2825,"fipscty",$C2825,"naics","337124"))</f>
        <v>0</v>
      </c>
      <c r="I2825" s="28">
        <f>IF(ISERROR(GETPIVOTDATA("Sum of Midpoint",'2010 County Business Patterns'!$J$2,"FIPS State and County Code",$A2825,"fipstate",$B2825,"fipscty",$C2825,"naics","337124")),0,GETPIVOTDATA("Sum of Midpoint",'2010 County Business Patterns'!$J$2,"FIPS State and County Code",$A2825,"fipstate",$B2825,"fipscty",$C2825,"naics","337124"))</f>
        <v>0</v>
      </c>
      <c r="J2825">
        <f>IF(ISERROR(VLOOKUP($B2825,'2010 State Business Patterns'!$AN$3:$AR$55,2,FALSE)),0,VLOOKUP($B2825,'2010 State Business Patterns'!$AN$3:$AR$55,2,FALSE))</f>
        <v>0.6</v>
      </c>
      <c r="K2825" s="28">
        <f t="shared" si="221"/>
        <v>0</v>
      </c>
      <c r="L2825" s="28">
        <f>IF(ISERROR(GETPIVOTDATA("Sum of emp",'2010 County Business Patterns'!$J$2,"FIPS State and County Code",$A2825,"fipstate",$B2825,"fipscty",$C2825,"naics","337127")),0,GETPIVOTDATA("Sum of emp",'2010 County Business Patterns'!$J$2,"FIPS State and County Code",$A2825,"fipstate",$B2825,"fipscty",$C2825,"naics","337127"))</f>
        <v>0</v>
      </c>
      <c r="M2825" s="28">
        <f>IF(ISERROR(GETPIVOTDATA("Sum of Midpoint",'2010 County Business Patterns'!$J$2,"FIPS State and County Code",$A2825,"fipstate",$B2825,"fipscty",$C2825,"naics","337127")),0,GETPIVOTDATA("Sum of Midpoint",'2010 County Business Patterns'!$J$2,"FIPS State and County Code",$A2825,"fipstate",$B2825,"fipscty",$C2825,"naics","337127"))</f>
        <v>0</v>
      </c>
      <c r="N2825">
        <f>IF(ISERROR(VLOOKUP($B2825,'2010 State Business Patterns'!$AN$3:$AR$55,3,FALSE)),0,VLOOKUP($B2825,'2010 State Business Patterns'!$AN$3:$AR$55,3,FALSE))</f>
        <v>0.84719101123595508</v>
      </c>
      <c r="O2825" s="28">
        <f t="shared" si="222"/>
        <v>0</v>
      </c>
      <c r="P2825" s="28">
        <f>IF(ISERROR(GETPIVOTDATA("Sum of emp",'2010 County Business Patterns'!$J$2,"FIPS State and County Code",$A2825,"fipstate",$B2825,"fipscty",$C2825,"naics","337214")),0,GETPIVOTDATA("Sum of emp",'2010 County Business Patterns'!$J$2,"FIPS State and County Code",$A2825,"fipstate",$B2825,"fipscty",$C2825,"naics","337214"))</f>
        <v>0</v>
      </c>
      <c r="Q2825" s="28">
        <f>IF(ISERROR(GETPIVOTDATA("Sum of Midpoint",'2010 County Business Patterns'!$J$2,"FIPS State and County Code",$A2825,"fipstate",$B2825,"fipscty",$C2825,"naics","337214")),0,GETPIVOTDATA("Sum of Midpoint",'2010 County Business Patterns'!$J$2,"FIPS State and County Code",$A2825,"fipstate",$B2825,"fipscty",$C2825,"naics","337214"))</f>
        <v>0</v>
      </c>
      <c r="R2825">
        <f>IF(ISERROR(VLOOKUP($B2825,'2010 State Business Patterns'!$AN$3:$AR$55,4,FALSE)),0,VLOOKUP($B2825,'2010 State Business Patterns'!$AN$3:$AR$55,4,FALSE))</f>
        <v>0.29360269360269359</v>
      </c>
      <c r="S2825" s="28">
        <f t="shared" si="223"/>
        <v>0</v>
      </c>
      <c r="T2825" s="28">
        <f>IF(ISERROR(GETPIVOTDATA("Sum of emp",'2010 County Business Patterns'!$J$2,"FIPS State and County Code",$A2825,"fipstate",$B2825,"fipscty",$C2825,"naics","337215")),0,GETPIVOTDATA("Sum of emp",'2010 County Business Patterns'!$J$2,"FIPS State and County Code",$A2825,"fipstate",$B2825,"fipscty",$C2825,"naics","337215"))</f>
        <v>0</v>
      </c>
      <c r="U2825" s="28">
        <f>IF(ISERROR(GETPIVOTDATA("Sum of Midpoint",'2010 County Business Patterns'!$J$2,"FIPS State and County Code",$A2825,"fipstate",$B2825,"fipscty",$C2825,"naics","337215")),0,GETPIVOTDATA("Sum of Midpoint",'2010 County Business Patterns'!$J$2,"FIPS State and County Code",$A2825,"fipstate",$B2825,"fipscty",$C2825,"naics","337215"))</f>
        <v>0</v>
      </c>
      <c r="V2825">
        <f>IF(ISERROR(VLOOKUP($B2825,'2010 State Business Patterns'!$AN$3:$AR$55,5,FALSE)),0,VLOOKUP($B2825,'2010 State Business Patterns'!$AN$3:$AR$55,5,FALSE))</f>
        <v>0.47375501357714056</v>
      </c>
      <c r="W2825" s="28">
        <f t="shared" si="224"/>
        <v>0</v>
      </c>
    </row>
    <row r="2826" spans="1:23" hidden="1">
      <c r="A2826" s="1" t="s">
        <v>995</v>
      </c>
      <c r="B2826" s="1" t="s">
        <v>1859</v>
      </c>
      <c r="C2826" s="1" t="s">
        <v>1773</v>
      </c>
      <c r="D2826" s="1" t="s">
        <v>996</v>
      </c>
      <c r="E2826" s="1" t="s">
        <v>2057</v>
      </c>
      <c r="F2826" s="1" t="s">
        <v>989</v>
      </c>
      <c r="G2826" s="47">
        <f t="shared" si="220"/>
        <v>0</v>
      </c>
      <c r="H2826" s="28">
        <f>IF(ISERROR(GETPIVOTDATA("Sum of emp",'2010 County Business Patterns'!$J$2,"FIPS State and County Code",$A2826,"fipstate",$B2826,"fipscty",$C2826,"naics","337124")),0,GETPIVOTDATA("Sum of emp",'2010 County Business Patterns'!$J$2,"FIPS State and County Code",$A2826,"fipstate",$B2826,"fipscty",$C2826,"naics","337124"))</f>
        <v>0</v>
      </c>
      <c r="I2826" s="28">
        <f>IF(ISERROR(GETPIVOTDATA("Sum of Midpoint",'2010 County Business Patterns'!$J$2,"FIPS State and County Code",$A2826,"fipstate",$B2826,"fipscty",$C2826,"naics","337124")),0,GETPIVOTDATA("Sum of Midpoint",'2010 County Business Patterns'!$J$2,"FIPS State and County Code",$A2826,"fipstate",$B2826,"fipscty",$C2826,"naics","337124"))</f>
        <v>0</v>
      </c>
      <c r="J2826">
        <f>IF(ISERROR(VLOOKUP($B2826,'2010 State Business Patterns'!$AN$3:$AR$55,2,FALSE)),0,VLOOKUP($B2826,'2010 State Business Patterns'!$AN$3:$AR$55,2,FALSE))</f>
        <v>0.6</v>
      </c>
      <c r="K2826" s="28">
        <f t="shared" si="221"/>
        <v>0</v>
      </c>
      <c r="L2826" s="28">
        <f>IF(ISERROR(GETPIVOTDATA("Sum of emp",'2010 County Business Patterns'!$J$2,"FIPS State and County Code",$A2826,"fipstate",$B2826,"fipscty",$C2826,"naics","337127")),0,GETPIVOTDATA("Sum of emp",'2010 County Business Patterns'!$J$2,"FIPS State and County Code",$A2826,"fipstate",$B2826,"fipscty",$C2826,"naics","337127"))</f>
        <v>0</v>
      </c>
      <c r="M2826" s="28">
        <f>IF(ISERROR(GETPIVOTDATA("Sum of Midpoint",'2010 County Business Patterns'!$J$2,"FIPS State and County Code",$A2826,"fipstate",$B2826,"fipscty",$C2826,"naics","337127")),0,GETPIVOTDATA("Sum of Midpoint",'2010 County Business Patterns'!$J$2,"FIPS State and County Code",$A2826,"fipstate",$B2826,"fipscty",$C2826,"naics","337127"))</f>
        <v>0</v>
      </c>
      <c r="N2826">
        <f>IF(ISERROR(VLOOKUP($B2826,'2010 State Business Patterns'!$AN$3:$AR$55,3,FALSE)),0,VLOOKUP($B2826,'2010 State Business Patterns'!$AN$3:$AR$55,3,FALSE))</f>
        <v>0.84719101123595508</v>
      </c>
      <c r="O2826" s="28">
        <f t="shared" si="222"/>
        <v>0</v>
      </c>
      <c r="P2826" s="28">
        <f>IF(ISERROR(GETPIVOTDATA("Sum of emp",'2010 County Business Patterns'!$J$2,"FIPS State and County Code",$A2826,"fipstate",$B2826,"fipscty",$C2826,"naics","337214")),0,GETPIVOTDATA("Sum of emp",'2010 County Business Patterns'!$J$2,"FIPS State and County Code",$A2826,"fipstate",$B2826,"fipscty",$C2826,"naics","337214"))</f>
        <v>0</v>
      </c>
      <c r="Q2826" s="28">
        <f>IF(ISERROR(GETPIVOTDATA("Sum of Midpoint",'2010 County Business Patterns'!$J$2,"FIPS State and County Code",$A2826,"fipstate",$B2826,"fipscty",$C2826,"naics","337214")),0,GETPIVOTDATA("Sum of Midpoint",'2010 County Business Patterns'!$J$2,"FIPS State and County Code",$A2826,"fipstate",$B2826,"fipscty",$C2826,"naics","337214"))</f>
        <v>0</v>
      </c>
      <c r="R2826">
        <f>IF(ISERROR(VLOOKUP($B2826,'2010 State Business Patterns'!$AN$3:$AR$55,4,FALSE)),0,VLOOKUP($B2826,'2010 State Business Patterns'!$AN$3:$AR$55,4,FALSE))</f>
        <v>0.29360269360269359</v>
      </c>
      <c r="S2826" s="28">
        <f t="shared" si="223"/>
        <v>0</v>
      </c>
      <c r="T2826" s="28">
        <f>IF(ISERROR(GETPIVOTDATA("Sum of emp",'2010 County Business Patterns'!$J$2,"FIPS State and County Code",$A2826,"fipstate",$B2826,"fipscty",$C2826,"naics","337215")),0,GETPIVOTDATA("Sum of emp",'2010 County Business Patterns'!$J$2,"FIPS State and County Code",$A2826,"fipstate",$B2826,"fipscty",$C2826,"naics","337215"))</f>
        <v>0</v>
      </c>
      <c r="U2826" s="28">
        <f>IF(ISERROR(GETPIVOTDATA("Sum of Midpoint",'2010 County Business Patterns'!$J$2,"FIPS State and County Code",$A2826,"fipstate",$B2826,"fipscty",$C2826,"naics","337215")),0,GETPIVOTDATA("Sum of Midpoint",'2010 County Business Patterns'!$J$2,"FIPS State and County Code",$A2826,"fipstate",$B2826,"fipscty",$C2826,"naics","337215"))</f>
        <v>0</v>
      </c>
      <c r="V2826">
        <f>IF(ISERROR(VLOOKUP($B2826,'2010 State Business Patterns'!$AN$3:$AR$55,5,FALSE)),0,VLOOKUP($B2826,'2010 State Business Patterns'!$AN$3:$AR$55,5,FALSE))</f>
        <v>0.47375501357714056</v>
      </c>
      <c r="W2826" s="28">
        <f t="shared" si="224"/>
        <v>0</v>
      </c>
    </row>
    <row r="2827" spans="1:23" hidden="1">
      <c r="A2827" s="1" t="s">
        <v>997</v>
      </c>
      <c r="B2827" s="1" t="s">
        <v>1859</v>
      </c>
      <c r="C2827" s="1" t="s">
        <v>1840</v>
      </c>
      <c r="D2827" s="1" t="s">
        <v>998</v>
      </c>
      <c r="E2827" s="1" t="s">
        <v>2057</v>
      </c>
      <c r="F2827" s="1" t="s">
        <v>989</v>
      </c>
      <c r="G2827" s="47">
        <f t="shared" si="220"/>
        <v>0</v>
      </c>
      <c r="H2827" s="28">
        <f>IF(ISERROR(GETPIVOTDATA("Sum of emp",'2010 County Business Patterns'!$J$2,"FIPS State and County Code",$A2827,"fipstate",$B2827,"fipscty",$C2827,"naics","337124")),0,GETPIVOTDATA("Sum of emp",'2010 County Business Patterns'!$J$2,"FIPS State and County Code",$A2827,"fipstate",$B2827,"fipscty",$C2827,"naics","337124"))</f>
        <v>0</v>
      </c>
      <c r="I2827" s="28">
        <f>IF(ISERROR(GETPIVOTDATA("Sum of Midpoint",'2010 County Business Patterns'!$J$2,"FIPS State and County Code",$A2827,"fipstate",$B2827,"fipscty",$C2827,"naics","337124")),0,GETPIVOTDATA("Sum of Midpoint",'2010 County Business Patterns'!$J$2,"FIPS State and County Code",$A2827,"fipstate",$B2827,"fipscty",$C2827,"naics","337124"))</f>
        <v>0</v>
      </c>
      <c r="J2827">
        <f>IF(ISERROR(VLOOKUP($B2827,'2010 State Business Patterns'!$AN$3:$AR$55,2,FALSE)),0,VLOOKUP($B2827,'2010 State Business Patterns'!$AN$3:$AR$55,2,FALSE))</f>
        <v>0.6</v>
      </c>
      <c r="K2827" s="28">
        <f t="shared" si="221"/>
        <v>0</v>
      </c>
      <c r="L2827" s="28">
        <f>IF(ISERROR(GETPIVOTDATA("Sum of emp",'2010 County Business Patterns'!$J$2,"FIPS State and County Code",$A2827,"fipstate",$B2827,"fipscty",$C2827,"naics","337127")),0,GETPIVOTDATA("Sum of emp",'2010 County Business Patterns'!$J$2,"FIPS State and County Code",$A2827,"fipstate",$B2827,"fipscty",$C2827,"naics","337127"))</f>
        <v>0</v>
      </c>
      <c r="M2827" s="28">
        <f>IF(ISERROR(GETPIVOTDATA("Sum of Midpoint",'2010 County Business Patterns'!$J$2,"FIPS State and County Code",$A2827,"fipstate",$B2827,"fipscty",$C2827,"naics","337127")),0,GETPIVOTDATA("Sum of Midpoint",'2010 County Business Patterns'!$J$2,"FIPS State and County Code",$A2827,"fipstate",$B2827,"fipscty",$C2827,"naics","337127"))</f>
        <v>0</v>
      </c>
      <c r="N2827">
        <f>IF(ISERROR(VLOOKUP($B2827,'2010 State Business Patterns'!$AN$3:$AR$55,3,FALSE)),0,VLOOKUP($B2827,'2010 State Business Patterns'!$AN$3:$AR$55,3,FALSE))</f>
        <v>0.84719101123595508</v>
      </c>
      <c r="O2827" s="28">
        <f t="shared" si="222"/>
        <v>0</v>
      </c>
      <c r="P2827" s="28">
        <f>IF(ISERROR(GETPIVOTDATA("Sum of emp",'2010 County Business Patterns'!$J$2,"FIPS State and County Code",$A2827,"fipstate",$B2827,"fipscty",$C2827,"naics","337214")),0,GETPIVOTDATA("Sum of emp",'2010 County Business Patterns'!$J$2,"FIPS State and County Code",$A2827,"fipstate",$B2827,"fipscty",$C2827,"naics","337214"))</f>
        <v>0</v>
      </c>
      <c r="Q2827" s="28">
        <f>IF(ISERROR(GETPIVOTDATA("Sum of Midpoint",'2010 County Business Patterns'!$J$2,"FIPS State and County Code",$A2827,"fipstate",$B2827,"fipscty",$C2827,"naics","337214")),0,GETPIVOTDATA("Sum of Midpoint",'2010 County Business Patterns'!$J$2,"FIPS State and County Code",$A2827,"fipstate",$B2827,"fipscty",$C2827,"naics","337214"))</f>
        <v>0</v>
      </c>
      <c r="R2827">
        <f>IF(ISERROR(VLOOKUP($B2827,'2010 State Business Patterns'!$AN$3:$AR$55,4,FALSE)),0,VLOOKUP($B2827,'2010 State Business Patterns'!$AN$3:$AR$55,4,FALSE))</f>
        <v>0.29360269360269359</v>
      </c>
      <c r="S2827" s="28">
        <f t="shared" si="223"/>
        <v>0</v>
      </c>
      <c r="T2827" s="28">
        <f>IF(ISERROR(GETPIVOTDATA("Sum of emp",'2010 County Business Patterns'!$J$2,"FIPS State and County Code",$A2827,"fipstate",$B2827,"fipscty",$C2827,"naics","337215")),0,GETPIVOTDATA("Sum of emp",'2010 County Business Patterns'!$J$2,"FIPS State and County Code",$A2827,"fipstate",$B2827,"fipscty",$C2827,"naics","337215"))</f>
        <v>0</v>
      </c>
      <c r="U2827" s="28">
        <f>IF(ISERROR(GETPIVOTDATA("Sum of Midpoint",'2010 County Business Patterns'!$J$2,"FIPS State and County Code",$A2827,"fipstate",$B2827,"fipscty",$C2827,"naics","337215")),0,GETPIVOTDATA("Sum of Midpoint",'2010 County Business Patterns'!$J$2,"FIPS State and County Code",$A2827,"fipstate",$B2827,"fipscty",$C2827,"naics","337215"))</f>
        <v>0</v>
      </c>
      <c r="V2827">
        <f>IF(ISERROR(VLOOKUP($B2827,'2010 State Business Patterns'!$AN$3:$AR$55,5,FALSE)),0,VLOOKUP($B2827,'2010 State Business Patterns'!$AN$3:$AR$55,5,FALSE))</f>
        <v>0.47375501357714056</v>
      </c>
      <c r="W2827" s="28">
        <f t="shared" si="224"/>
        <v>0</v>
      </c>
    </row>
    <row r="2828" spans="1:23" hidden="1">
      <c r="A2828" s="1" t="s">
        <v>999</v>
      </c>
      <c r="B2828" s="1" t="s">
        <v>1859</v>
      </c>
      <c r="C2828" s="1" t="s">
        <v>1818</v>
      </c>
      <c r="D2828" s="1" t="s">
        <v>1000</v>
      </c>
      <c r="E2828" s="1" t="s">
        <v>2057</v>
      </c>
      <c r="F2828" s="1" t="s">
        <v>989</v>
      </c>
      <c r="G2828" s="47">
        <f t="shared" si="220"/>
        <v>0</v>
      </c>
      <c r="H2828" s="28">
        <f>IF(ISERROR(GETPIVOTDATA("Sum of emp",'2010 County Business Patterns'!$J$2,"FIPS State and County Code",$A2828,"fipstate",$B2828,"fipscty",$C2828,"naics","337124")),0,GETPIVOTDATA("Sum of emp",'2010 County Business Patterns'!$J$2,"FIPS State and County Code",$A2828,"fipstate",$B2828,"fipscty",$C2828,"naics","337124"))</f>
        <v>0</v>
      </c>
      <c r="I2828" s="28">
        <f>IF(ISERROR(GETPIVOTDATA("Sum of Midpoint",'2010 County Business Patterns'!$J$2,"FIPS State and County Code",$A2828,"fipstate",$B2828,"fipscty",$C2828,"naics","337124")),0,GETPIVOTDATA("Sum of Midpoint",'2010 County Business Patterns'!$J$2,"FIPS State and County Code",$A2828,"fipstate",$B2828,"fipscty",$C2828,"naics","337124"))</f>
        <v>0</v>
      </c>
      <c r="J2828">
        <f>IF(ISERROR(VLOOKUP($B2828,'2010 State Business Patterns'!$AN$3:$AR$55,2,FALSE)),0,VLOOKUP($B2828,'2010 State Business Patterns'!$AN$3:$AR$55,2,FALSE))</f>
        <v>0.6</v>
      </c>
      <c r="K2828" s="28">
        <f t="shared" si="221"/>
        <v>0</v>
      </c>
      <c r="L2828" s="28">
        <f>IF(ISERROR(GETPIVOTDATA("Sum of emp",'2010 County Business Patterns'!$J$2,"FIPS State and County Code",$A2828,"fipstate",$B2828,"fipscty",$C2828,"naics","337127")),0,GETPIVOTDATA("Sum of emp",'2010 County Business Patterns'!$J$2,"FIPS State and County Code",$A2828,"fipstate",$B2828,"fipscty",$C2828,"naics","337127"))</f>
        <v>0</v>
      </c>
      <c r="M2828" s="28">
        <f>IF(ISERROR(GETPIVOTDATA("Sum of Midpoint",'2010 County Business Patterns'!$J$2,"FIPS State and County Code",$A2828,"fipstate",$B2828,"fipscty",$C2828,"naics","337127")),0,GETPIVOTDATA("Sum of Midpoint",'2010 County Business Patterns'!$J$2,"FIPS State and County Code",$A2828,"fipstate",$B2828,"fipscty",$C2828,"naics","337127"))</f>
        <v>0</v>
      </c>
      <c r="N2828">
        <f>IF(ISERROR(VLOOKUP($B2828,'2010 State Business Patterns'!$AN$3:$AR$55,3,FALSE)),0,VLOOKUP($B2828,'2010 State Business Patterns'!$AN$3:$AR$55,3,FALSE))</f>
        <v>0.84719101123595508</v>
      </c>
      <c r="O2828" s="28">
        <f t="shared" si="222"/>
        <v>0</v>
      </c>
      <c r="P2828" s="28">
        <f>IF(ISERROR(GETPIVOTDATA("Sum of emp",'2010 County Business Patterns'!$J$2,"FIPS State and County Code",$A2828,"fipstate",$B2828,"fipscty",$C2828,"naics","337214")),0,GETPIVOTDATA("Sum of emp",'2010 County Business Patterns'!$J$2,"FIPS State and County Code",$A2828,"fipstate",$B2828,"fipscty",$C2828,"naics","337214"))</f>
        <v>0</v>
      </c>
      <c r="Q2828" s="28">
        <f>IF(ISERROR(GETPIVOTDATA("Sum of Midpoint",'2010 County Business Patterns'!$J$2,"FIPS State and County Code",$A2828,"fipstate",$B2828,"fipscty",$C2828,"naics","337214")),0,GETPIVOTDATA("Sum of Midpoint",'2010 County Business Patterns'!$J$2,"FIPS State and County Code",$A2828,"fipstate",$B2828,"fipscty",$C2828,"naics","337214"))</f>
        <v>0</v>
      </c>
      <c r="R2828">
        <f>IF(ISERROR(VLOOKUP($B2828,'2010 State Business Patterns'!$AN$3:$AR$55,4,FALSE)),0,VLOOKUP($B2828,'2010 State Business Patterns'!$AN$3:$AR$55,4,FALSE))</f>
        <v>0.29360269360269359</v>
      </c>
      <c r="S2828" s="28">
        <f t="shared" si="223"/>
        <v>0</v>
      </c>
      <c r="T2828" s="28">
        <f>IF(ISERROR(GETPIVOTDATA("Sum of emp",'2010 County Business Patterns'!$J$2,"FIPS State and County Code",$A2828,"fipstate",$B2828,"fipscty",$C2828,"naics","337215")),0,GETPIVOTDATA("Sum of emp",'2010 County Business Patterns'!$J$2,"FIPS State and County Code",$A2828,"fipstate",$B2828,"fipscty",$C2828,"naics","337215"))</f>
        <v>0</v>
      </c>
      <c r="U2828" s="28">
        <f>IF(ISERROR(GETPIVOTDATA("Sum of Midpoint",'2010 County Business Patterns'!$J$2,"FIPS State and County Code",$A2828,"fipstate",$B2828,"fipscty",$C2828,"naics","337215")),0,GETPIVOTDATA("Sum of Midpoint",'2010 County Business Patterns'!$J$2,"FIPS State and County Code",$A2828,"fipstate",$B2828,"fipscty",$C2828,"naics","337215"))</f>
        <v>0</v>
      </c>
      <c r="V2828">
        <f>IF(ISERROR(VLOOKUP($B2828,'2010 State Business Patterns'!$AN$3:$AR$55,5,FALSE)),0,VLOOKUP($B2828,'2010 State Business Patterns'!$AN$3:$AR$55,5,FALSE))</f>
        <v>0.47375501357714056</v>
      </c>
      <c r="W2828" s="28">
        <f t="shared" si="224"/>
        <v>0</v>
      </c>
    </row>
    <row r="2829" spans="1:23">
      <c r="A2829" s="1" t="s">
        <v>1001</v>
      </c>
      <c r="B2829" s="1" t="s">
        <v>1859</v>
      </c>
      <c r="C2829" s="1" t="s">
        <v>1774</v>
      </c>
      <c r="D2829" s="1" t="s">
        <v>1002</v>
      </c>
      <c r="E2829" s="1" t="s">
        <v>2057</v>
      </c>
      <c r="F2829" s="1" t="s">
        <v>989</v>
      </c>
      <c r="G2829" s="47">
        <f t="shared" si="220"/>
        <v>10.235955056179776</v>
      </c>
      <c r="H2829" s="28">
        <f>IF(ISERROR(GETPIVOTDATA("Sum of emp",'2010 County Business Patterns'!$J$2,"FIPS State and County Code",$A2829,"fipstate",$B2829,"fipscty",$C2829,"naics","337124")),0,GETPIVOTDATA("Sum of emp",'2010 County Business Patterns'!$J$2,"FIPS State and County Code",$A2829,"fipstate",$B2829,"fipscty",$C2829,"naics","337124"))</f>
        <v>0</v>
      </c>
      <c r="I2829" s="28">
        <f>IF(ISERROR(GETPIVOTDATA("Sum of Midpoint",'2010 County Business Patterns'!$J$2,"FIPS State and County Code",$A2829,"fipstate",$B2829,"fipscty",$C2829,"naics","337124")),0,GETPIVOTDATA("Sum of Midpoint",'2010 County Business Patterns'!$J$2,"FIPS State and County Code",$A2829,"fipstate",$B2829,"fipscty",$C2829,"naics","337124"))</f>
        <v>10</v>
      </c>
      <c r="J2829">
        <f>IF(ISERROR(VLOOKUP($B2829,'2010 State Business Patterns'!$AN$3:$AR$55,2,FALSE)),0,VLOOKUP($B2829,'2010 State Business Patterns'!$AN$3:$AR$55,2,FALSE))</f>
        <v>0.6</v>
      </c>
      <c r="K2829" s="28">
        <f t="shared" si="221"/>
        <v>6</v>
      </c>
      <c r="L2829" s="28">
        <f>IF(ISERROR(GETPIVOTDATA("Sum of emp",'2010 County Business Patterns'!$J$2,"FIPS State and County Code",$A2829,"fipstate",$B2829,"fipscty",$C2829,"naics","337127")),0,GETPIVOTDATA("Sum of emp",'2010 County Business Patterns'!$J$2,"FIPS State and County Code",$A2829,"fipstate",$B2829,"fipscty",$C2829,"naics","337127"))</f>
        <v>0</v>
      </c>
      <c r="M2829" s="28">
        <f>IF(ISERROR(GETPIVOTDATA("Sum of Midpoint",'2010 County Business Patterns'!$J$2,"FIPS State and County Code",$A2829,"fipstate",$B2829,"fipscty",$C2829,"naics","337127")),0,GETPIVOTDATA("Sum of Midpoint",'2010 County Business Patterns'!$J$2,"FIPS State and County Code",$A2829,"fipstate",$B2829,"fipscty",$C2829,"naics","337127"))</f>
        <v>10</v>
      </c>
      <c r="N2829">
        <f>IF(ISERROR(VLOOKUP($B2829,'2010 State Business Patterns'!$AN$3:$AR$55,3,FALSE)),0,VLOOKUP($B2829,'2010 State Business Patterns'!$AN$3:$AR$55,3,FALSE))</f>
        <v>0.84719101123595508</v>
      </c>
      <c r="O2829" s="28">
        <f t="shared" si="222"/>
        <v>4.2359550561797752</v>
      </c>
      <c r="P2829" s="28">
        <f>IF(ISERROR(GETPIVOTDATA("Sum of emp",'2010 County Business Patterns'!$J$2,"FIPS State and County Code",$A2829,"fipstate",$B2829,"fipscty",$C2829,"naics","337214")),0,GETPIVOTDATA("Sum of emp",'2010 County Business Patterns'!$J$2,"FIPS State and County Code",$A2829,"fipstate",$B2829,"fipscty",$C2829,"naics","337214"))</f>
        <v>0</v>
      </c>
      <c r="Q2829" s="28">
        <f>IF(ISERROR(GETPIVOTDATA("Sum of Midpoint",'2010 County Business Patterns'!$J$2,"FIPS State and County Code",$A2829,"fipstate",$B2829,"fipscty",$C2829,"naics","337214")),0,GETPIVOTDATA("Sum of Midpoint",'2010 County Business Patterns'!$J$2,"FIPS State and County Code",$A2829,"fipstate",$B2829,"fipscty",$C2829,"naics","337214"))</f>
        <v>0</v>
      </c>
      <c r="R2829">
        <f>IF(ISERROR(VLOOKUP($B2829,'2010 State Business Patterns'!$AN$3:$AR$55,4,FALSE)),0,VLOOKUP($B2829,'2010 State Business Patterns'!$AN$3:$AR$55,4,FALSE))</f>
        <v>0.29360269360269359</v>
      </c>
      <c r="S2829" s="28">
        <f t="shared" si="223"/>
        <v>0</v>
      </c>
      <c r="T2829" s="28">
        <f>IF(ISERROR(GETPIVOTDATA("Sum of emp",'2010 County Business Patterns'!$J$2,"FIPS State and County Code",$A2829,"fipstate",$B2829,"fipscty",$C2829,"naics","337215")),0,GETPIVOTDATA("Sum of emp",'2010 County Business Patterns'!$J$2,"FIPS State and County Code",$A2829,"fipstate",$B2829,"fipscty",$C2829,"naics","337215"))</f>
        <v>0</v>
      </c>
      <c r="U2829" s="28">
        <f>IF(ISERROR(GETPIVOTDATA("Sum of Midpoint",'2010 County Business Patterns'!$J$2,"FIPS State and County Code",$A2829,"fipstate",$B2829,"fipscty",$C2829,"naics","337215")),0,GETPIVOTDATA("Sum of Midpoint",'2010 County Business Patterns'!$J$2,"FIPS State and County Code",$A2829,"fipstate",$B2829,"fipscty",$C2829,"naics","337215"))</f>
        <v>0</v>
      </c>
      <c r="V2829">
        <f>IF(ISERROR(VLOOKUP($B2829,'2010 State Business Patterns'!$AN$3:$AR$55,5,FALSE)),0,VLOOKUP($B2829,'2010 State Business Patterns'!$AN$3:$AR$55,5,FALSE))</f>
        <v>0.47375501357714056</v>
      </c>
      <c r="W2829" s="28">
        <f t="shared" si="224"/>
        <v>0</v>
      </c>
    </row>
    <row r="2830" spans="1:23" hidden="1">
      <c r="A2830" s="1" t="s">
        <v>1003</v>
      </c>
      <c r="B2830" s="1" t="s">
        <v>1859</v>
      </c>
      <c r="C2830" s="1" t="s">
        <v>1819</v>
      </c>
      <c r="D2830" s="1" t="s">
        <v>3815</v>
      </c>
      <c r="E2830" s="1" t="s">
        <v>2057</v>
      </c>
      <c r="F2830" s="1" t="s">
        <v>989</v>
      </c>
      <c r="G2830" s="47">
        <f t="shared" si="220"/>
        <v>0</v>
      </c>
      <c r="H2830" s="28">
        <f>IF(ISERROR(GETPIVOTDATA("Sum of emp",'2010 County Business Patterns'!$J$2,"FIPS State and County Code",$A2830,"fipstate",$B2830,"fipscty",$C2830,"naics","337124")),0,GETPIVOTDATA("Sum of emp",'2010 County Business Patterns'!$J$2,"FIPS State and County Code",$A2830,"fipstate",$B2830,"fipscty",$C2830,"naics","337124"))</f>
        <v>0</v>
      </c>
      <c r="I2830" s="28">
        <f>IF(ISERROR(GETPIVOTDATA("Sum of Midpoint",'2010 County Business Patterns'!$J$2,"FIPS State and County Code",$A2830,"fipstate",$B2830,"fipscty",$C2830,"naics","337124")),0,GETPIVOTDATA("Sum of Midpoint",'2010 County Business Patterns'!$J$2,"FIPS State and County Code",$A2830,"fipstate",$B2830,"fipscty",$C2830,"naics","337124"))</f>
        <v>0</v>
      </c>
      <c r="J2830">
        <f>IF(ISERROR(VLOOKUP($B2830,'2010 State Business Patterns'!$AN$3:$AR$55,2,FALSE)),0,VLOOKUP($B2830,'2010 State Business Patterns'!$AN$3:$AR$55,2,FALSE))</f>
        <v>0.6</v>
      </c>
      <c r="K2830" s="28">
        <f t="shared" si="221"/>
        <v>0</v>
      </c>
      <c r="L2830" s="28">
        <f>IF(ISERROR(GETPIVOTDATA("Sum of emp",'2010 County Business Patterns'!$J$2,"FIPS State and County Code",$A2830,"fipstate",$B2830,"fipscty",$C2830,"naics","337127")),0,GETPIVOTDATA("Sum of emp",'2010 County Business Patterns'!$J$2,"FIPS State and County Code",$A2830,"fipstate",$B2830,"fipscty",$C2830,"naics","337127"))</f>
        <v>0</v>
      </c>
      <c r="M2830" s="28">
        <f>IF(ISERROR(GETPIVOTDATA("Sum of Midpoint",'2010 County Business Patterns'!$J$2,"FIPS State and County Code",$A2830,"fipstate",$B2830,"fipscty",$C2830,"naics","337127")),0,GETPIVOTDATA("Sum of Midpoint",'2010 County Business Patterns'!$J$2,"FIPS State and County Code",$A2830,"fipstate",$B2830,"fipscty",$C2830,"naics","337127"))</f>
        <v>0</v>
      </c>
      <c r="N2830">
        <f>IF(ISERROR(VLOOKUP($B2830,'2010 State Business Patterns'!$AN$3:$AR$55,3,FALSE)),0,VLOOKUP($B2830,'2010 State Business Patterns'!$AN$3:$AR$55,3,FALSE))</f>
        <v>0.84719101123595508</v>
      </c>
      <c r="O2830" s="28">
        <f t="shared" si="222"/>
        <v>0</v>
      </c>
      <c r="P2830" s="28">
        <f>IF(ISERROR(GETPIVOTDATA("Sum of emp",'2010 County Business Patterns'!$J$2,"FIPS State and County Code",$A2830,"fipstate",$B2830,"fipscty",$C2830,"naics","337214")),0,GETPIVOTDATA("Sum of emp",'2010 County Business Patterns'!$J$2,"FIPS State and County Code",$A2830,"fipstate",$B2830,"fipscty",$C2830,"naics","337214"))</f>
        <v>0</v>
      </c>
      <c r="Q2830" s="28">
        <f>IF(ISERROR(GETPIVOTDATA("Sum of Midpoint",'2010 County Business Patterns'!$J$2,"FIPS State and County Code",$A2830,"fipstate",$B2830,"fipscty",$C2830,"naics","337214")),0,GETPIVOTDATA("Sum of Midpoint",'2010 County Business Patterns'!$J$2,"FIPS State and County Code",$A2830,"fipstate",$B2830,"fipscty",$C2830,"naics","337214"))</f>
        <v>0</v>
      </c>
      <c r="R2830">
        <f>IF(ISERROR(VLOOKUP($B2830,'2010 State Business Patterns'!$AN$3:$AR$55,4,FALSE)),0,VLOOKUP($B2830,'2010 State Business Patterns'!$AN$3:$AR$55,4,FALSE))</f>
        <v>0.29360269360269359</v>
      </c>
      <c r="S2830" s="28">
        <f t="shared" si="223"/>
        <v>0</v>
      </c>
      <c r="T2830" s="28">
        <f>IF(ISERROR(GETPIVOTDATA("Sum of emp",'2010 County Business Patterns'!$J$2,"FIPS State and County Code",$A2830,"fipstate",$B2830,"fipscty",$C2830,"naics","337215")),0,GETPIVOTDATA("Sum of emp",'2010 County Business Patterns'!$J$2,"FIPS State and County Code",$A2830,"fipstate",$B2830,"fipscty",$C2830,"naics","337215"))</f>
        <v>0</v>
      </c>
      <c r="U2830" s="28">
        <f>IF(ISERROR(GETPIVOTDATA("Sum of Midpoint",'2010 County Business Patterns'!$J$2,"FIPS State and County Code",$A2830,"fipstate",$B2830,"fipscty",$C2830,"naics","337215")),0,GETPIVOTDATA("Sum of Midpoint",'2010 County Business Patterns'!$J$2,"FIPS State and County Code",$A2830,"fipstate",$B2830,"fipscty",$C2830,"naics","337215"))</f>
        <v>0</v>
      </c>
      <c r="V2830">
        <f>IF(ISERROR(VLOOKUP($B2830,'2010 State Business Patterns'!$AN$3:$AR$55,5,FALSE)),0,VLOOKUP($B2830,'2010 State Business Patterns'!$AN$3:$AR$55,5,FALSE))</f>
        <v>0.47375501357714056</v>
      </c>
      <c r="W2830" s="28">
        <f t="shared" si="224"/>
        <v>0</v>
      </c>
    </row>
    <row r="2831" spans="1:23">
      <c r="A2831" s="1" t="s">
        <v>1004</v>
      </c>
      <c r="B2831" s="1" t="s">
        <v>1859</v>
      </c>
      <c r="C2831" s="1" t="s">
        <v>1820</v>
      </c>
      <c r="D2831" s="1" t="s">
        <v>51</v>
      </c>
      <c r="E2831" s="1" t="s">
        <v>2057</v>
      </c>
      <c r="F2831" s="1" t="s">
        <v>989</v>
      </c>
      <c r="G2831" s="47">
        <f t="shared" si="220"/>
        <v>4.2359550561797752</v>
      </c>
      <c r="H2831" s="28">
        <f>IF(ISERROR(GETPIVOTDATA("Sum of emp",'2010 County Business Patterns'!$J$2,"FIPS State and County Code",$A2831,"fipstate",$B2831,"fipscty",$C2831,"naics","337124")),0,GETPIVOTDATA("Sum of emp",'2010 County Business Patterns'!$J$2,"FIPS State and County Code",$A2831,"fipstate",$B2831,"fipscty",$C2831,"naics","337124"))</f>
        <v>0</v>
      </c>
      <c r="I2831" s="28">
        <f>IF(ISERROR(GETPIVOTDATA("Sum of Midpoint",'2010 County Business Patterns'!$J$2,"FIPS State and County Code",$A2831,"fipstate",$B2831,"fipscty",$C2831,"naics","337124")),0,GETPIVOTDATA("Sum of Midpoint",'2010 County Business Patterns'!$J$2,"FIPS State and County Code",$A2831,"fipstate",$B2831,"fipscty",$C2831,"naics","337124"))</f>
        <v>0</v>
      </c>
      <c r="J2831">
        <f>IF(ISERROR(VLOOKUP($B2831,'2010 State Business Patterns'!$AN$3:$AR$55,2,FALSE)),0,VLOOKUP($B2831,'2010 State Business Patterns'!$AN$3:$AR$55,2,FALSE))</f>
        <v>0.6</v>
      </c>
      <c r="K2831" s="28">
        <f t="shared" si="221"/>
        <v>0</v>
      </c>
      <c r="L2831" s="28">
        <f>IF(ISERROR(GETPIVOTDATA("Sum of emp",'2010 County Business Patterns'!$J$2,"FIPS State and County Code",$A2831,"fipstate",$B2831,"fipscty",$C2831,"naics","337127")),0,GETPIVOTDATA("Sum of emp",'2010 County Business Patterns'!$J$2,"FIPS State and County Code",$A2831,"fipstate",$B2831,"fipscty",$C2831,"naics","337127"))</f>
        <v>0</v>
      </c>
      <c r="M2831" s="28">
        <f>IF(ISERROR(GETPIVOTDATA("Sum of Midpoint",'2010 County Business Patterns'!$J$2,"FIPS State and County Code",$A2831,"fipstate",$B2831,"fipscty",$C2831,"naics","337127")),0,GETPIVOTDATA("Sum of Midpoint",'2010 County Business Patterns'!$J$2,"FIPS State and County Code",$A2831,"fipstate",$B2831,"fipscty",$C2831,"naics","337127"))</f>
        <v>10</v>
      </c>
      <c r="N2831">
        <f>IF(ISERROR(VLOOKUP($B2831,'2010 State Business Patterns'!$AN$3:$AR$55,3,FALSE)),0,VLOOKUP($B2831,'2010 State Business Patterns'!$AN$3:$AR$55,3,FALSE))</f>
        <v>0.84719101123595508</v>
      </c>
      <c r="O2831" s="28">
        <f t="shared" si="222"/>
        <v>4.2359550561797752</v>
      </c>
      <c r="P2831" s="28">
        <f>IF(ISERROR(GETPIVOTDATA("Sum of emp",'2010 County Business Patterns'!$J$2,"FIPS State and County Code",$A2831,"fipstate",$B2831,"fipscty",$C2831,"naics","337214")),0,GETPIVOTDATA("Sum of emp",'2010 County Business Patterns'!$J$2,"FIPS State and County Code",$A2831,"fipstate",$B2831,"fipscty",$C2831,"naics","337214"))</f>
        <v>0</v>
      </c>
      <c r="Q2831" s="28">
        <f>IF(ISERROR(GETPIVOTDATA("Sum of Midpoint",'2010 County Business Patterns'!$J$2,"FIPS State and County Code",$A2831,"fipstate",$B2831,"fipscty",$C2831,"naics","337214")),0,GETPIVOTDATA("Sum of Midpoint",'2010 County Business Patterns'!$J$2,"FIPS State and County Code",$A2831,"fipstate",$B2831,"fipscty",$C2831,"naics","337214"))</f>
        <v>0</v>
      </c>
      <c r="R2831">
        <f>IF(ISERROR(VLOOKUP($B2831,'2010 State Business Patterns'!$AN$3:$AR$55,4,FALSE)),0,VLOOKUP($B2831,'2010 State Business Patterns'!$AN$3:$AR$55,4,FALSE))</f>
        <v>0.29360269360269359</v>
      </c>
      <c r="S2831" s="28">
        <f t="shared" si="223"/>
        <v>0</v>
      </c>
      <c r="T2831" s="28">
        <f>IF(ISERROR(GETPIVOTDATA("Sum of emp",'2010 County Business Patterns'!$J$2,"FIPS State and County Code",$A2831,"fipstate",$B2831,"fipscty",$C2831,"naics","337215")),0,GETPIVOTDATA("Sum of emp",'2010 County Business Patterns'!$J$2,"FIPS State and County Code",$A2831,"fipstate",$B2831,"fipscty",$C2831,"naics","337215"))</f>
        <v>0</v>
      </c>
      <c r="U2831" s="28">
        <f>IF(ISERROR(GETPIVOTDATA("Sum of Midpoint",'2010 County Business Patterns'!$J$2,"FIPS State and County Code",$A2831,"fipstate",$B2831,"fipscty",$C2831,"naics","337215")),0,GETPIVOTDATA("Sum of Midpoint",'2010 County Business Patterns'!$J$2,"FIPS State and County Code",$A2831,"fipstate",$B2831,"fipscty",$C2831,"naics","337215"))</f>
        <v>0</v>
      </c>
      <c r="V2831">
        <f>IF(ISERROR(VLOOKUP($B2831,'2010 State Business Patterns'!$AN$3:$AR$55,5,FALSE)),0,VLOOKUP($B2831,'2010 State Business Patterns'!$AN$3:$AR$55,5,FALSE))</f>
        <v>0.47375501357714056</v>
      </c>
      <c r="W2831" s="28">
        <f t="shared" si="224"/>
        <v>0</v>
      </c>
    </row>
    <row r="2832" spans="1:23" hidden="1">
      <c r="A2832" s="1" t="s">
        <v>1005</v>
      </c>
      <c r="B2832" s="1" t="s">
        <v>1859</v>
      </c>
      <c r="C2832" s="1" t="s">
        <v>1821</v>
      </c>
      <c r="D2832" s="1" t="s">
        <v>1006</v>
      </c>
      <c r="E2832" s="1" t="s">
        <v>2057</v>
      </c>
      <c r="F2832" s="1" t="s">
        <v>989</v>
      </c>
      <c r="G2832" s="47">
        <f t="shared" si="220"/>
        <v>0</v>
      </c>
      <c r="H2832" s="28">
        <f>IF(ISERROR(GETPIVOTDATA("Sum of emp",'2010 County Business Patterns'!$J$2,"FIPS State and County Code",$A2832,"fipstate",$B2832,"fipscty",$C2832,"naics","337124")),0,GETPIVOTDATA("Sum of emp",'2010 County Business Patterns'!$J$2,"FIPS State and County Code",$A2832,"fipstate",$B2832,"fipscty",$C2832,"naics","337124"))</f>
        <v>0</v>
      </c>
      <c r="I2832" s="28">
        <f>IF(ISERROR(GETPIVOTDATA("Sum of Midpoint",'2010 County Business Patterns'!$J$2,"FIPS State and County Code",$A2832,"fipstate",$B2832,"fipscty",$C2832,"naics","337124")),0,GETPIVOTDATA("Sum of Midpoint",'2010 County Business Patterns'!$J$2,"FIPS State and County Code",$A2832,"fipstate",$B2832,"fipscty",$C2832,"naics","337124"))</f>
        <v>0</v>
      </c>
      <c r="J2832">
        <f>IF(ISERROR(VLOOKUP($B2832,'2010 State Business Patterns'!$AN$3:$AR$55,2,FALSE)),0,VLOOKUP($B2832,'2010 State Business Patterns'!$AN$3:$AR$55,2,FALSE))</f>
        <v>0.6</v>
      </c>
      <c r="K2832" s="28">
        <f t="shared" si="221"/>
        <v>0</v>
      </c>
      <c r="L2832" s="28">
        <f>IF(ISERROR(GETPIVOTDATA("Sum of emp",'2010 County Business Patterns'!$J$2,"FIPS State and County Code",$A2832,"fipstate",$B2832,"fipscty",$C2832,"naics","337127")),0,GETPIVOTDATA("Sum of emp",'2010 County Business Patterns'!$J$2,"FIPS State and County Code",$A2832,"fipstate",$B2832,"fipscty",$C2832,"naics","337127"))</f>
        <v>0</v>
      </c>
      <c r="M2832" s="28">
        <f>IF(ISERROR(GETPIVOTDATA("Sum of Midpoint",'2010 County Business Patterns'!$J$2,"FIPS State and County Code",$A2832,"fipstate",$B2832,"fipscty",$C2832,"naics","337127")),0,GETPIVOTDATA("Sum of Midpoint",'2010 County Business Patterns'!$J$2,"FIPS State and County Code",$A2832,"fipstate",$B2832,"fipscty",$C2832,"naics","337127"))</f>
        <v>0</v>
      </c>
      <c r="N2832">
        <f>IF(ISERROR(VLOOKUP($B2832,'2010 State Business Patterns'!$AN$3:$AR$55,3,FALSE)),0,VLOOKUP($B2832,'2010 State Business Patterns'!$AN$3:$AR$55,3,FALSE))</f>
        <v>0.84719101123595508</v>
      </c>
      <c r="O2832" s="28">
        <f t="shared" si="222"/>
        <v>0</v>
      </c>
      <c r="P2832" s="28">
        <f>IF(ISERROR(GETPIVOTDATA("Sum of emp",'2010 County Business Patterns'!$J$2,"FIPS State and County Code",$A2832,"fipstate",$B2832,"fipscty",$C2832,"naics","337214")),0,GETPIVOTDATA("Sum of emp",'2010 County Business Patterns'!$J$2,"FIPS State and County Code",$A2832,"fipstate",$B2832,"fipscty",$C2832,"naics","337214"))</f>
        <v>0</v>
      </c>
      <c r="Q2832" s="28">
        <f>IF(ISERROR(GETPIVOTDATA("Sum of Midpoint",'2010 County Business Patterns'!$J$2,"FIPS State and County Code",$A2832,"fipstate",$B2832,"fipscty",$C2832,"naics","337214")),0,GETPIVOTDATA("Sum of Midpoint",'2010 County Business Patterns'!$J$2,"FIPS State and County Code",$A2832,"fipstate",$B2832,"fipscty",$C2832,"naics","337214"))</f>
        <v>0</v>
      </c>
      <c r="R2832">
        <f>IF(ISERROR(VLOOKUP($B2832,'2010 State Business Patterns'!$AN$3:$AR$55,4,FALSE)),0,VLOOKUP($B2832,'2010 State Business Patterns'!$AN$3:$AR$55,4,FALSE))</f>
        <v>0.29360269360269359</v>
      </c>
      <c r="S2832" s="28">
        <f t="shared" si="223"/>
        <v>0</v>
      </c>
      <c r="T2832" s="28">
        <f>IF(ISERROR(GETPIVOTDATA("Sum of emp",'2010 County Business Patterns'!$J$2,"FIPS State and County Code",$A2832,"fipstate",$B2832,"fipscty",$C2832,"naics","337215")),0,GETPIVOTDATA("Sum of emp",'2010 County Business Patterns'!$J$2,"FIPS State and County Code",$A2832,"fipstate",$B2832,"fipscty",$C2832,"naics","337215"))</f>
        <v>0</v>
      </c>
      <c r="U2832" s="28">
        <f>IF(ISERROR(GETPIVOTDATA("Sum of Midpoint",'2010 County Business Patterns'!$J$2,"FIPS State and County Code",$A2832,"fipstate",$B2832,"fipscty",$C2832,"naics","337215")),0,GETPIVOTDATA("Sum of Midpoint",'2010 County Business Patterns'!$J$2,"FIPS State and County Code",$A2832,"fipstate",$B2832,"fipscty",$C2832,"naics","337215"))</f>
        <v>0</v>
      </c>
      <c r="V2832">
        <f>IF(ISERROR(VLOOKUP($B2832,'2010 State Business Patterns'!$AN$3:$AR$55,5,FALSE)),0,VLOOKUP($B2832,'2010 State Business Patterns'!$AN$3:$AR$55,5,FALSE))</f>
        <v>0.47375501357714056</v>
      </c>
      <c r="W2832" s="28">
        <f t="shared" si="224"/>
        <v>0</v>
      </c>
    </row>
    <row r="2833" spans="1:23" hidden="1">
      <c r="A2833" s="1" t="s">
        <v>1007</v>
      </c>
      <c r="B2833" s="1" t="s">
        <v>1859</v>
      </c>
      <c r="C2833" s="1" t="s">
        <v>1841</v>
      </c>
      <c r="D2833" s="1" t="s">
        <v>1008</v>
      </c>
      <c r="E2833" s="1" t="s">
        <v>2057</v>
      </c>
      <c r="F2833" s="1" t="s">
        <v>989</v>
      </c>
      <c r="G2833" s="47">
        <f t="shared" si="220"/>
        <v>0</v>
      </c>
      <c r="H2833" s="28">
        <f>IF(ISERROR(GETPIVOTDATA("Sum of emp",'2010 County Business Patterns'!$J$2,"FIPS State and County Code",$A2833,"fipstate",$B2833,"fipscty",$C2833,"naics","337124")),0,GETPIVOTDATA("Sum of emp",'2010 County Business Patterns'!$J$2,"FIPS State and County Code",$A2833,"fipstate",$B2833,"fipscty",$C2833,"naics","337124"))</f>
        <v>0</v>
      </c>
      <c r="I2833" s="28">
        <f>IF(ISERROR(GETPIVOTDATA("Sum of Midpoint",'2010 County Business Patterns'!$J$2,"FIPS State and County Code",$A2833,"fipstate",$B2833,"fipscty",$C2833,"naics","337124")),0,GETPIVOTDATA("Sum of Midpoint",'2010 County Business Patterns'!$J$2,"FIPS State and County Code",$A2833,"fipstate",$B2833,"fipscty",$C2833,"naics","337124"))</f>
        <v>0</v>
      </c>
      <c r="J2833">
        <f>IF(ISERROR(VLOOKUP($B2833,'2010 State Business Patterns'!$AN$3:$AR$55,2,FALSE)),0,VLOOKUP($B2833,'2010 State Business Patterns'!$AN$3:$AR$55,2,FALSE))</f>
        <v>0.6</v>
      </c>
      <c r="K2833" s="28">
        <f t="shared" si="221"/>
        <v>0</v>
      </c>
      <c r="L2833" s="28">
        <f>IF(ISERROR(GETPIVOTDATA("Sum of emp",'2010 County Business Patterns'!$J$2,"FIPS State and County Code",$A2833,"fipstate",$B2833,"fipscty",$C2833,"naics","337127")),0,GETPIVOTDATA("Sum of emp",'2010 County Business Patterns'!$J$2,"FIPS State and County Code",$A2833,"fipstate",$B2833,"fipscty",$C2833,"naics","337127"))</f>
        <v>0</v>
      </c>
      <c r="M2833" s="28">
        <f>IF(ISERROR(GETPIVOTDATA("Sum of Midpoint",'2010 County Business Patterns'!$J$2,"FIPS State and County Code",$A2833,"fipstate",$B2833,"fipscty",$C2833,"naics","337127")),0,GETPIVOTDATA("Sum of Midpoint",'2010 County Business Patterns'!$J$2,"FIPS State and County Code",$A2833,"fipstate",$B2833,"fipscty",$C2833,"naics","337127"))</f>
        <v>0</v>
      </c>
      <c r="N2833">
        <f>IF(ISERROR(VLOOKUP($B2833,'2010 State Business Patterns'!$AN$3:$AR$55,3,FALSE)),0,VLOOKUP($B2833,'2010 State Business Patterns'!$AN$3:$AR$55,3,FALSE))</f>
        <v>0.84719101123595508</v>
      </c>
      <c r="O2833" s="28">
        <f t="shared" si="222"/>
        <v>0</v>
      </c>
      <c r="P2833" s="28">
        <f>IF(ISERROR(GETPIVOTDATA("Sum of emp",'2010 County Business Patterns'!$J$2,"FIPS State and County Code",$A2833,"fipstate",$B2833,"fipscty",$C2833,"naics","337214")),0,GETPIVOTDATA("Sum of emp",'2010 County Business Patterns'!$J$2,"FIPS State and County Code",$A2833,"fipstate",$B2833,"fipscty",$C2833,"naics","337214"))</f>
        <v>0</v>
      </c>
      <c r="Q2833" s="28">
        <f>IF(ISERROR(GETPIVOTDATA("Sum of Midpoint",'2010 County Business Patterns'!$J$2,"FIPS State and County Code",$A2833,"fipstate",$B2833,"fipscty",$C2833,"naics","337214")),0,GETPIVOTDATA("Sum of Midpoint",'2010 County Business Patterns'!$J$2,"FIPS State and County Code",$A2833,"fipstate",$B2833,"fipscty",$C2833,"naics","337214"))</f>
        <v>0</v>
      </c>
      <c r="R2833">
        <f>IF(ISERROR(VLOOKUP($B2833,'2010 State Business Patterns'!$AN$3:$AR$55,4,FALSE)),0,VLOOKUP($B2833,'2010 State Business Patterns'!$AN$3:$AR$55,4,FALSE))</f>
        <v>0.29360269360269359</v>
      </c>
      <c r="S2833" s="28">
        <f t="shared" si="223"/>
        <v>0</v>
      </c>
      <c r="T2833" s="28">
        <f>IF(ISERROR(GETPIVOTDATA("Sum of emp",'2010 County Business Patterns'!$J$2,"FIPS State and County Code",$A2833,"fipstate",$B2833,"fipscty",$C2833,"naics","337215")),0,GETPIVOTDATA("Sum of emp",'2010 County Business Patterns'!$J$2,"FIPS State and County Code",$A2833,"fipstate",$B2833,"fipscty",$C2833,"naics","337215"))</f>
        <v>0</v>
      </c>
      <c r="U2833" s="28">
        <f>IF(ISERROR(GETPIVOTDATA("Sum of Midpoint",'2010 County Business Patterns'!$J$2,"FIPS State and County Code",$A2833,"fipstate",$B2833,"fipscty",$C2833,"naics","337215")),0,GETPIVOTDATA("Sum of Midpoint",'2010 County Business Patterns'!$J$2,"FIPS State and County Code",$A2833,"fipstate",$B2833,"fipscty",$C2833,"naics","337215"))</f>
        <v>0</v>
      </c>
      <c r="V2833">
        <f>IF(ISERROR(VLOOKUP($B2833,'2010 State Business Patterns'!$AN$3:$AR$55,5,FALSE)),0,VLOOKUP($B2833,'2010 State Business Patterns'!$AN$3:$AR$55,5,FALSE))</f>
        <v>0.47375501357714056</v>
      </c>
      <c r="W2833" s="28">
        <f t="shared" si="224"/>
        <v>0</v>
      </c>
    </row>
    <row r="2834" spans="1:23" hidden="1">
      <c r="A2834" s="1" t="s">
        <v>1009</v>
      </c>
      <c r="B2834" s="1" t="s">
        <v>1859</v>
      </c>
      <c r="C2834" s="1" t="s">
        <v>1776</v>
      </c>
      <c r="D2834" s="1" t="s">
        <v>5240</v>
      </c>
      <c r="E2834" s="1" t="s">
        <v>2057</v>
      </c>
      <c r="F2834" s="1" t="s">
        <v>989</v>
      </c>
      <c r="G2834" s="47">
        <f t="shared" si="220"/>
        <v>0</v>
      </c>
      <c r="H2834" s="28">
        <f>IF(ISERROR(GETPIVOTDATA("Sum of emp",'2010 County Business Patterns'!$J$2,"FIPS State and County Code",$A2834,"fipstate",$B2834,"fipscty",$C2834,"naics","337124")),0,GETPIVOTDATA("Sum of emp",'2010 County Business Patterns'!$J$2,"FIPS State and County Code",$A2834,"fipstate",$B2834,"fipscty",$C2834,"naics","337124"))</f>
        <v>0</v>
      </c>
      <c r="I2834" s="28">
        <f>IF(ISERROR(GETPIVOTDATA("Sum of Midpoint",'2010 County Business Patterns'!$J$2,"FIPS State and County Code",$A2834,"fipstate",$B2834,"fipscty",$C2834,"naics","337124")),0,GETPIVOTDATA("Sum of Midpoint",'2010 County Business Patterns'!$J$2,"FIPS State and County Code",$A2834,"fipstate",$B2834,"fipscty",$C2834,"naics","337124"))</f>
        <v>0</v>
      </c>
      <c r="J2834">
        <f>IF(ISERROR(VLOOKUP($B2834,'2010 State Business Patterns'!$AN$3:$AR$55,2,FALSE)),0,VLOOKUP($B2834,'2010 State Business Patterns'!$AN$3:$AR$55,2,FALSE))</f>
        <v>0.6</v>
      </c>
      <c r="K2834" s="28">
        <f t="shared" si="221"/>
        <v>0</v>
      </c>
      <c r="L2834" s="28">
        <f>IF(ISERROR(GETPIVOTDATA("Sum of emp",'2010 County Business Patterns'!$J$2,"FIPS State and County Code",$A2834,"fipstate",$B2834,"fipscty",$C2834,"naics","337127")),0,GETPIVOTDATA("Sum of emp",'2010 County Business Patterns'!$J$2,"FIPS State and County Code",$A2834,"fipstate",$B2834,"fipscty",$C2834,"naics","337127"))</f>
        <v>0</v>
      </c>
      <c r="M2834" s="28">
        <f>IF(ISERROR(GETPIVOTDATA("Sum of Midpoint",'2010 County Business Patterns'!$J$2,"FIPS State and County Code",$A2834,"fipstate",$B2834,"fipscty",$C2834,"naics","337127")),0,GETPIVOTDATA("Sum of Midpoint",'2010 County Business Patterns'!$J$2,"FIPS State and County Code",$A2834,"fipstate",$B2834,"fipscty",$C2834,"naics","337127"))</f>
        <v>0</v>
      </c>
      <c r="N2834">
        <f>IF(ISERROR(VLOOKUP($B2834,'2010 State Business Patterns'!$AN$3:$AR$55,3,FALSE)),0,VLOOKUP($B2834,'2010 State Business Patterns'!$AN$3:$AR$55,3,FALSE))</f>
        <v>0.84719101123595508</v>
      </c>
      <c r="O2834" s="28">
        <f t="shared" si="222"/>
        <v>0</v>
      </c>
      <c r="P2834" s="28">
        <f>IF(ISERROR(GETPIVOTDATA("Sum of emp",'2010 County Business Patterns'!$J$2,"FIPS State and County Code",$A2834,"fipstate",$B2834,"fipscty",$C2834,"naics","337214")),0,GETPIVOTDATA("Sum of emp",'2010 County Business Patterns'!$J$2,"FIPS State and County Code",$A2834,"fipstate",$B2834,"fipscty",$C2834,"naics","337214"))</f>
        <v>0</v>
      </c>
      <c r="Q2834" s="28">
        <f>IF(ISERROR(GETPIVOTDATA("Sum of Midpoint",'2010 County Business Patterns'!$J$2,"FIPS State and County Code",$A2834,"fipstate",$B2834,"fipscty",$C2834,"naics","337214")),0,GETPIVOTDATA("Sum of Midpoint",'2010 County Business Patterns'!$J$2,"FIPS State and County Code",$A2834,"fipstate",$B2834,"fipscty",$C2834,"naics","337214"))</f>
        <v>0</v>
      </c>
      <c r="R2834">
        <f>IF(ISERROR(VLOOKUP($B2834,'2010 State Business Patterns'!$AN$3:$AR$55,4,FALSE)),0,VLOOKUP($B2834,'2010 State Business Patterns'!$AN$3:$AR$55,4,FALSE))</f>
        <v>0.29360269360269359</v>
      </c>
      <c r="S2834" s="28">
        <f t="shared" si="223"/>
        <v>0</v>
      </c>
      <c r="T2834" s="28">
        <f>IF(ISERROR(GETPIVOTDATA("Sum of emp",'2010 County Business Patterns'!$J$2,"FIPS State and County Code",$A2834,"fipstate",$B2834,"fipscty",$C2834,"naics","337215")),0,GETPIVOTDATA("Sum of emp",'2010 County Business Patterns'!$J$2,"FIPS State and County Code",$A2834,"fipstate",$B2834,"fipscty",$C2834,"naics","337215"))</f>
        <v>0</v>
      </c>
      <c r="U2834" s="28">
        <f>IF(ISERROR(GETPIVOTDATA("Sum of Midpoint",'2010 County Business Patterns'!$J$2,"FIPS State and County Code",$A2834,"fipstate",$B2834,"fipscty",$C2834,"naics","337215")),0,GETPIVOTDATA("Sum of Midpoint",'2010 County Business Patterns'!$J$2,"FIPS State and County Code",$A2834,"fipstate",$B2834,"fipscty",$C2834,"naics","337215"))</f>
        <v>0</v>
      </c>
      <c r="V2834">
        <f>IF(ISERROR(VLOOKUP($B2834,'2010 State Business Patterns'!$AN$3:$AR$55,5,FALSE)),0,VLOOKUP($B2834,'2010 State Business Patterns'!$AN$3:$AR$55,5,FALSE))</f>
        <v>0.47375501357714056</v>
      </c>
      <c r="W2834" s="28">
        <f t="shared" si="224"/>
        <v>0</v>
      </c>
    </row>
    <row r="2835" spans="1:23" hidden="1">
      <c r="A2835" s="1" t="s">
        <v>1010</v>
      </c>
      <c r="B2835" s="1" t="s">
        <v>1859</v>
      </c>
      <c r="C2835" s="1" t="s">
        <v>1822</v>
      </c>
      <c r="D2835" s="1" t="s">
        <v>3505</v>
      </c>
      <c r="E2835" s="1" t="s">
        <v>2057</v>
      </c>
      <c r="F2835" s="1" t="s">
        <v>989</v>
      </c>
      <c r="G2835" s="47">
        <f t="shared" si="220"/>
        <v>0</v>
      </c>
      <c r="H2835" s="28">
        <f>IF(ISERROR(GETPIVOTDATA("Sum of emp",'2010 County Business Patterns'!$J$2,"FIPS State and County Code",$A2835,"fipstate",$B2835,"fipscty",$C2835,"naics","337124")),0,GETPIVOTDATA("Sum of emp",'2010 County Business Patterns'!$J$2,"FIPS State and County Code",$A2835,"fipstate",$B2835,"fipscty",$C2835,"naics","337124"))</f>
        <v>0</v>
      </c>
      <c r="I2835" s="28">
        <f>IF(ISERROR(GETPIVOTDATA("Sum of Midpoint",'2010 County Business Patterns'!$J$2,"FIPS State and County Code",$A2835,"fipstate",$B2835,"fipscty",$C2835,"naics","337124")),0,GETPIVOTDATA("Sum of Midpoint",'2010 County Business Patterns'!$J$2,"FIPS State and County Code",$A2835,"fipstate",$B2835,"fipscty",$C2835,"naics","337124"))</f>
        <v>0</v>
      </c>
      <c r="J2835">
        <f>IF(ISERROR(VLOOKUP($B2835,'2010 State Business Patterns'!$AN$3:$AR$55,2,FALSE)),0,VLOOKUP($B2835,'2010 State Business Patterns'!$AN$3:$AR$55,2,FALSE))</f>
        <v>0.6</v>
      </c>
      <c r="K2835" s="28">
        <f t="shared" si="221"/>
        <v>0</v>
      </c>
      <c r="L2835" s="28">
        <f>IF(ISERROR(GETPIVOTDATA("Sum of emp",'2010 County Business Patterns'!$J$2,"FIPS State and County Code",$A2835,"fipstate",$B2835,"fipscty",$C2835,"naics","337127")),0,GETPIVOTDATA("Sum of emp",'2010 County Business Patterns'!$J$2,"FIPS State and County Code",$A2835,"fipstate",$B2835,"fipscty",$C2835,"naics","337127"))</f>
        <v>0</v>
      </c>
      <c r="M2835" s="28">
        <f>IF(ISERROR(GETPIVOTDATA("Sum of Midpoint",'2010 County Business Patterns'!$J$2,"FIPS State and County Code",$A2835,"fipstate",$B2835,"fipscty",$C2835,"naics","337127")),0,GETPIVOTDATA("Sum of Midpoint",'2010 County Business Patterns'!$J$2,"FIPS State and County Code",$A2835,"fipstate",$B2835,"fipscty",$C2835,"naics","337127"))</f>
        <v>0</v>
      </c>
      <c r="N2835">
        <f>IF(ISERROR(VLOOKUP($B2835,'2010 State Business Patterns'!$AN$3:$AR$55,3,FALSE)),0,VLOOKUP($B2835,'2010 State Business Patterns'!$AN$3:$AR$55,3,FALSE))</f>
        <v>0.84719101123595508</v>
      </c>
      <c r="O2835" s="28">
        <f t="shared" si="222"/>
        <v>0</v>
      </c>
      <c r="P2835" s="28">
        <f>IF(ISERROR(GETPIVOTDATA("Sum of emp",'2010 County Business Patterns'!$J$2,"FIPS State and County Code",$A2835,"fipstate",$B2835,"fipscty",$C2835,"naics","337214")),0,GETPIVOTDATA("Sum of emp",'2010 County Business Patterns'!$J$2,"FIPS State and County Code",$A2835,"fipstate",$B2835,"fipscty",$C2835,"naics","337214"))</f>
        <v>0</v>
      </c>
      <c r="Q2835" s="28">
        <f>IF(ISERROR(GETPIVOTDATA("Sum of Midpoint",'2010 County Business Patterns'!$J$2,"FIPS State and County Code",$A2835,"fipstate",$B2835,"fipscty",$C2835,"naics","337214")),0,GETPIVOTDATA("Sum of Midpoint",'2010 County Business Patterns'!$J$2,"FIPS State and County Code",$A2835,"fipstate",$B2835,"fipscty",$C2835,"naics","337214"))</f>
        <v>0</v>
      </c>
      <c r="R2835">
        <f>IF(ISERROR(VLOOKUP($B2835,'2010 State Business Patterns'!$AN$3:$AR$55,4,FALSE)),0,VLOOKUP($B2835,'2010 State Business Patterns'!$AN$3:$AR$55,4,FALSE))</f>
        <v>0.29360269360269359</v>
      </c>
      <c r="S2835" s="28">
        <f t="shared" si="223"/>
        <v>0</v>
      </c>
      <c r="T2835" s="28">
        <f>IF(ISERROR(GETPIVOTDATA("Sum of emp",'2010 County Business Patterns'!$J$2,"FIPS State and County Code",$A2835,"fipstate",$B2835,"fipscty",$C2835,"naics","337215")),0,GETPIVOTDATA("Sum of emp",'2010 County Business Patterns'!$J$2,"FIPS State and County Code",$A2835,"fipstate",$B2835,"fipscty",$C2835,"naics","337215"))</f>
        <v>0</v>
      </c>
      <c r="U2835" s="28">
        <f>IF(ISERROR(GETPIVOTDATA("Sum of Midpoint",'2010 County Business Patterns'!$J$2,"FIPS State and County Code",$A2835,"fipstate",$B2835,"fipscty",$C2835,"naics","337215")),0,GETPIVOTDATA("Sum of Midpoint",'2010 County Business Patterns'!$J$2,"FIPS State and County Code",$A2835,"fipstate",$B2835,"fipscty",$C2835,"naics","337215"))</f>
        <v>0</v>
      </c>
      <c r="V2835">
        <f>IF(ISERROR(VLOOKUP($B2835,'2010 State Business Patterns'!$AN$3:$AR$55,5,FALSE)),0,VLOOKUP($B2835,'2010 State Business Patterns'!$AN$3:$AR$55,5,FALSE))</f>
        <v>0.47375501357714056</v>
      </c>
      <c r="W2835" s="28">
        <f t="shared" si="224"/>
        <v>0</v>
      </c>
    </row>
    <row r="2836" spans="1:23" hidden="1">
      <c r="A2836" s="1" t="s">
        <v>1011</v>
      </c>
      <c r="B2836" s="1" t="s">
        <v>1859</v>
      </c>
      <c r="C2836" s="1" t="s">
        <v>1777</v>
      </c>
      <c r="D2836" s="1" t="s">
        <v>1012</v>
      </c>
      <c r="E2836" s="1" t="s">
        <v>2057</v>
      </c>
      <c r="F2836" s="1" t="s">
        <v>989</v>
      </c>
      <c r="G2836" s="47">
        <f t="shared" si="220"/>
        <v>0</v>
      </c>
      <c r="H2836" s="28">
        <f>IF(ISERROR(GETPIVOTDATA("Sum of emp",'2010 County Business Patterns'!$J$2,"FIPS State and County Code",$A2836,"fipstate",$B2836,"fipscty",$C2836,"naics","337124")),0,GETPIVOTDATA("Sum of emp",'2010 County Business Patterns'!$J$2,"FIPS State and County Code",$A2836,"fipstate",$B2836,"fipscty",$C2836,"naics","337124"))</f>
        <v>0</v>
      </c>
      <c r="I2836" s="28">
        <f>IF(ISERROR(GETPIVOTDATA("Sum of Midpoint",'2010 County Business Patterns'!$J$2,"FIPS State and County Code",$A2836,"fipstate",$B2836,"fipscty",$C2836,"naics","337124")),0,GETPIVOTDATA("Sum of Midpoint",'2010 County Business Patterns'!$J$2,"FIPS State and County Code",$A2836,"fipstate",$B2836,"fipscty",$C2836,"naics","337124"))</f>
        <v>0</v>
      </c>
      <c r="J2836">
        <f>IF(ISERROR(VLOOKUP($B2836,'2010 State Business Patterns'!$AN$3:$AR$55,2,FALSE)),0,VLOOKUP($B2836,'2010 State Business Patterns'!$AN$3:$AR$55,2,FALSE))</f>
        <v>0.6</v>
      </c>
      <c r="K2836" s="28">
        <f t="shared" si="221"/>
        <v>0</v>
      </c>
      <c r="L2836" s="28">
        <f>IF(ISERROR(GETPIVOTDATA("Sum of emp",'2010 County Business Patterns'!$J$2,"FIPS State and County Code",$A2836,"fipstate",$B2836,"fipscty",$C2836,"naics","337127")),0,GETPIVOTDATA("Sum of emp",'2010 County Business Patterns'!$J$2,"FIPS State and County Code",$A2836,"fipstate",$B2836,"fipscty",$C2836,"naics","337127"))</f>
        <v>0</v>
      </c>
      <c r="M2836" s="28">
        <f>IF(ISERROR(GETPIVOTDATA("Sum of Midpoint",'2010 County Business Patterns'!$J$2,"FIPS State and County Code",$A2836,"fipstate",$B2836,"fipscty",$C2836,"naics","337127")),0,GETPIVOTDATA("Sum of Midpoint",'2010 County Business Patterns'!$J$2,"FIPS State and County Code",$A2836,"fipstate",$B2836,"fipscty",$C2836,"naics","337127"))</f>
        <v>0</v>
      </c>
      <c r="N2836">
        <f>IF(ISERROR(VLOOKUP($B2836,'2010 State Business Patterns'!$AN$3:$AR$55,3,FALSE)),0,VLOOKUP($B2836,'2010 State Business Patterns'!$AN$3:$AR$55,3,FALSE))</f>
        <v>0.84719101123595508</v>
      </c>
      <c r="O2836" s="28">
        <f t="shared" si="222"/>
        <v>0</v>
      </c>
      <c r="P2836" s="28">
        <f>IF(ISERROR(GETPIVOTDATA("Sum of emp",'2010 County Business Patterns'!$J$2,"FIPS State and County Code",$A2836,"fipstate",$B2836,"fipscty",$C2836,"naics","337214")),0,GETPIVOTDATA("Sum of emp",'2010 County Business Patterns'!$J$2,"FIPS State and County Code",$A2836,"fipstate",$B2836,"fipscty",$C2836,"naics","337214"))</f>
        <v>0</v>
      </c>
      <c r="Q2836" s="28">
        <f>IF(ISERROR(GETPIVOTDATA("Sum of Midpoint",'2010 County Business Patterns'!$J$2,"FIPS State and County Code",$A2836,"fipstate",$B2836,"fipscty",$C2836,"naics","337214")),0,GETPIVOTDATA("Sum of Midpoint",'2010 County Business Patterns'!$J$2,"FIPS State and County Code",$A2836,"fipstate",$B2836,"fipscty",$C2836,"naics","337214"))</f>
        <v>0</v>
      </c>
      <c r="R2836">
        <f>IF(ISERROR(VLOOKUP($B2836,'2010 State Business Patterns'!$AN$3:$AR$55,4,FALSE)),0,VLOOKUP($B2836,'2010 State Business Patterns'!$AN$3:$AR$55,4,FALSE))</f>
        <v>0.29360269360269359</v>
      </c>
      <c r="S2836" s="28">
        <f t="shared" si="223"/>
        <v>0</v>
      </c>
      <c r="T2836" s="28">
        <f>IF(ISERROR(GETPIVOTDATA("Sum of emp",'2010 County Business Patterns'!$J$2,"FIPS State and County Code",$A2836,"fipstate",$B2836,"fipscty",$C2836,"naics","337215")),0,GETPIVOTDATA("Sum of emp",'2010 County Business Patterns'!$J$2,"FIPS State and County Code",$A2836,"fipstate",$B2836,"fipscty",$C2836,"naics","337215"))</f>
        <v>0</v>
      </c>
      <c r="U2836" s="28">
        <f>IF(ISERROR(GETPIVOTDATA("Sum of Midpoint",'2010 County Business Patterns'!$J$2,"FIPS State and County Code",$A2836,"fipstate",$B2836,"fipscty",$C2836,"naics","337215")),0,GETPIVOTDATA("Sum of Midpoint",'2010 County Business Patterns'!$J$2,"FIPS State and County Code",$A2836,"fipstate",$B2836,"fipscty",$C2836,"naics","337215"))</f>
        <v>0</v>
      </c>
      <c r="V2836">
        <f>IF(ISERROR(VLOOKUP($B2836,'2010 State Business Patterns'!$AN$3:$AR$55,5,FALSE)),0,VLOOKUP($B2836,'2010 State Business Patterns'!$AN$3:$AR$55,5,FALSE))</f>
        <v>0.47375501357714056</v>
      </c>
      <c r="W2836" s="28">
        <f t="shared" si="224"/>
        <v>0</v>
      </c>
    </row>
    <row r="2837" spans="1:23">
      <c r="A2837" s="1" t="s">
        <v>1013</v>
      </c>
      <c r="B2837" s="1" t="s">
        <v>1859</v>
      </c>
      <c r="C2837" s="1" t="s">
        <v>1825</v>
      </c>
      <c r="D2837" s="1" t="s">
        <v>3838</v>
      </c>
      <c r="E2837" s="1" t="s">
        <v>2057</v>
      </c>
      <c r="F2837" s="1" t="s">
        <v>989</v>
      </c>
      <c r="G2837" s="47">
        <f t="shared" si="220"/>
        <v>25.415730337078653</v>
      </c>
      <c r="H2837" s="28">
        <f>IF(ISERROR(GETPIVOTDATA("Sum of emp",'2010 County Business Patterns'!$J$2,"FIPS State and County Code",$A2837,"fipstate",$B2837,"fipscty",$C2837,"naics","337124")),0,GETPIVOTDATA("Sum of emp",'2010 County Business Patterns'!$J$2,"FIPS State and County Code",$A2837,"fipstate",$B2837,"fipscty",$C2837,"naics","337124"))</f>
        <v>0</v>
      </c>
      <c r="I2837" s="28">
        <f>IF(ISERROR(GETPIVOTDATA("Sum of Midpoint",'2010 County Business Patterns'!$J$2,"FIPS State and County Code",$A2837,"fipstate",$B2837,"fipscty",$C2837,"naics","337124")),0,GETPIVOTDATA("Sum of Midpoint",'2010 County Business Patterns'!$J$2,"FIPS State and County Code",$A2837,"fipstate",$B2837,"fipscty",$C2837,"naics","337124"))</f>
        <v>0</v>
      </c>
      <c r="J2837">
        <f>IF(ISERROR(VLOOKUP($B2837,'2010 State Business Patterns'!$AN$3:$AR$55,2,FALSE)),0,VLOOKUP($B2837,'2010 State Business Patterns'!$AN$3:$AR$55,2,FALSE))</f>
        <v>0.6</v>
      </c>
      <c r="K2837" s="28">
        <f t="shared" si="221"/>
        <v>0</v>
      </c>
      <c r="L2837" s="28">
        <f>IF(ISERROR(GETPIVOTDATA("Sum of emp",'2010 County Business Patterns'!$J$2,"FIPS State and County Code",$A2837,"fipstate",$B2837,"fipscty",$C2837,"naics","337127")),0,GETPIVOTDATA("Sum of emp",'2010 County Business Patterns'!$J$2,"FIPS State and County Code",$A2837,"fipstate",$B2837,"fipscty",$C2837,"naics","337127"))</f>
        <v>0</v>
      </c>
      <c r="M2837" s="28">
        <f>IF(ISERROR(GETPIVOTDATA("Sum of Midpoint",'2010 County Business Patterns'!$J$2,"FIPS State and County Code",$A2837,"fipstate",$B2837,"fipscty",$C2837,"naics","337127")),0,GETPIVOTDATA("Sum of Midpoint",'2010 County Business Patterns'!$J$2,"FIPS State and County Code",$A2837,"fipstate",$B2837,"fipscty",$C2837,"naics","337127"))</f>
        <v>60</v>
      </c>
      <c r="N2837">
        <f>IF(ISERROR(VLOOKUP($B2837,'2010 State Business Patterns'!$AN$3:$AR$55,3,FALSE)),0,VLOOKUP($B2837,'2010 State Business Patterns'!$AN$3:$AR$55,3,FALSE))</f>
        <v>0.84719101123595508</v>
      </c>
      <c r="O2837" s="28">
        <f t="shared" si="222"/>
        <v>25.415730337078653</v>
      </c>
      <c r="P2837" s="28">
        <f>IF(ISERROR(GETPIVOTDATA("Sum of emp",'2010 County Business Patterns'!$J$2,"FIPS State and County Code",$A2837,"fipstate",$B2837,"fipscty",$C2837,"naics","337214")),0,GETPIVOTDATA("Sum of emp",'2010 County Business Patterns'!$J$2,"FIPS State and County Code",$A2837,"fipstate",$B2837,"fipscty",$C2837,"naics","337214"))</f>
        <v>0</v>
      </c>
      <c r="Q2837" s="28">
        <f>IF(ISERROR(GETPIVOTDATA("Sum of Midpoint",'2010 County Business Patterns'!$J$2,"FIPS State and County Code",$A2837,"fipstate",$B2837,"fipscty",$C2837,"naics","337214")),0,GETPIVOTDATA("Sum of Midpoint",'2010 County Business Patterns'!$J$2,"FIPS State and County Code",$A2837,"fipstate",$B2837,"fipscty",$C2837,"naics","337214"))</f>
        <v>0</v>
      </c>
      <c r="R2837">
        <f>IF(ISERROR(VLOOKUP($B2837,'2010 State Business Patterns'!$AN$3:$AR$55,4,FALSE)),0,VLOOKUP($B2837,'2010 State Business Patterns'!$AN$3:$AR$55,4,FALSE))</f>
        <v>0.29360269360269359</v>
      </c>
      <c r="S2837" s="28">
        <f t="shared" si="223"/>
        <v>0</v>
      </c>
      <c r="T2837" s="28">
        <f>IF(ISERROR(GETPIVOTDATA("Sum of emp",'2010 County Business Patterns'!$J$2,"FIPS State and County Code",$A2837,"fipstate",$B2837,"fipscty",$C2837,"naics","337215")),0,GETPIVOTDATA("Sum of emp",'2010 County Business Patterns'!$J$2,"FIPS State and County Code",$A2837,"fipstate",$B2837,"fipscty",$C2837,"naics","337215"))</f>
        <v>0</v>
      </c>
      <c r="U2837" s="28">
        <f>IF(ISERROR(GETPIVOTDATA("Sum of Midpoint",'2010 County Business Patterns'!$J$2,"FIPS State and County Code",$A2837,"fipstate",$B2837,"fipscty",$C2837,"naics","337215")),0,GETPIVOTDATA("Sum of Midpoint",'2010 County Business Patterns'!$J$2,"FIPS State and County Code",$A2837,"fipstate",$B2837,"fipscty",$C2837,"naics","337215"))</f>
        <v>0</v>
      </c>
      <c r="V2837">
        <f>IF(ISERROR(VLOOKUP($B2837,'2010 State Business Patterns'!$AN$3:$AR$55,5,FALSE)),0,VLOOKUP($B2837,'2010 State Business Patterns'!$AN$3:$AR$55,5,FALSE))</f>
        <v>0.47375501357714056</v>
      </c>
      <c r="W2837" s="28">
        <f t="shared" si="224"/>
        <v>0</v>
      </c>
    </row>
    <row r="2838" spans="1:23" hidden="1">
      <c r="A2838" s="1" t="s">
        <v>1014</v>
      </c>
      <c r="B2838" s="1" t="s">
        <v>1859</v>
      </c>
      <c r="C2838" s="1" t="s">
        <v>1826</v>
      </c>
      <c r="D2838" s="1" t="s">
        <v>4132</v>
      </c>
      <c r="E2838" s="1" t="s">
        <v>2057</v>
      </c>
      <c r="F2838" s="1" t="s">
        <v>989</v>
      </c>
      <c r="G2838" s="47">
        <f t="shared" si="220"/>
        <v>0</v>
      </c>
      <c r="H2838" s="28">
        <f>IF(ISERROR(GETPIVOTDATA("Sum of emp",'2010 County Business Patterns'!$J$2,"FIPS State and County Code",$A2838,"fipstate",$B2838,"fipscty",$C2838,"naics","337124")),0,GETPIVOTDATA("Sum of emp",'2010 County Business Patterns'!$J$2,"FIPS State and County Code",$A2838,"fipstate",$B2838,"fipscty",$C2838,"naics","337124"))</f>
        <v>0</v>
      </c>
      <c r="I2838" s="28">
        <f>IF(ISERROR(GETPIVOTDATA("Sum of Midpoint",'2010 County Business Patterns'!$J$2,"FIPS State and County Code",$A2838,"fipstate",$B2838,"fipscty",$C2838,"naics","337124")),0,GETPIVOTDATA("Sum of Midpoint",'2010 County Business Patterns'!$J$2,"FIPS State and County Code",$A2838,"fipstate",$B2838,"fipscty",$C2838,"naics","337124"))</f>
        <v>0</v>
      </c>
      <c r="J2838">
        <f>IF(ISERROR(VLOOKUP($B2838,'2010 State Business Patterns'!$AN$3:$AR$55,2,FALSE)),0,VLOOKUP($B2838,'2010 State Business Patterns'!$AN$3:$AR$55,2,FALSE))</f>
        <v>0.6</v>
      </c>
      <c r="K2838" s="28">
        <f t="shared" si="221"/>
        <v>0</v>
      </c>
      <c r="L2838" s="28">
        <f>IF(ISERROR(GETPIVOTDATA("Sum of emp",'2010 County Business Patterns'!$J$2,"FIPS State and County Code",$A2838,"fipstate",$B2838,"fipscty",$C2838,"naics","337127")),0,GETPIVOTDATA("Sum of emp",'2010 County Business Patterns'!$J$2,"FIPS State and County Code",$A2838,"fipstate",$B2838,"fipscty",$C2838,"naics","337127"))</f>
        <v>0</v>
      </c>
      <c r="M2838" s="28">
        <f>IF(ISERROR(GETPIVOTDATA("Sum of Midpoint",'2010 County Business Patterns'!$J$2,"FIPS State and County Code",$A2838,"fipstate",$B2838,"fipscty",$C2838,"naics","337127")),0,GETPIVOTDATA("Sum of Midpoint",'2010 County Business Patterns'!$J$2,"FIPS State and County Code",$A2838,"fipstate",$B2838,"fipscty",$C2838,"naics","337127"))</f>
        <v>0</v>
      </c>
      <c r="N2838">
        <f>IF(ISERROR(VLOOKUP($B2838,'2010 State Business Patterns'!$AN$3:$AR$55,3,FALSE)),0,VLOOKUP($B2838,'2010 State Business Patterns'!$AN$3:$AR$55,3,FALSE))</f>
        <v>0.84719101123595508</v>
      </c>
      <c r="O2838" s="28">
        <f t="shared" si="222"/>
        <v>0</v>
      </c>
      <c r="P2838" s="28">
        <f>IF(ISERROR(GETPIVOTDATA("Sum of emp",'2010 County Business Patterns'!$J$2,"FIPS State and County Code",$A2838,"fipstate",$B2838,"fipscty",$C2838,"naics","337214")),0,GETPIVOTDATA("Sum of emp",'2010 County Business Patterns'!$J$2,"FIPS State and County Code",$A2838,"fipstate",$B2838,"fipscty",$C2838,"naics","337214"))</f>
        <v>0</v>
      </c>
      <c r="Q2838" s="28">
        <f>IF(ISERROR(GETPIVOTDATA("Sum of Midpoint",'2010 County Business Patterns'!$J$2,"FIPS State and County Code",$A2838,"fipstate",$B2838,"fipscty",$C2838,"naics","337214")),0,GETPIVOTDATA("Sum of Midpoint",'2010 County Business Patterns'!$J$2,"FIPS State and County Code",$A2838,"fipstate",$B2838,"fipscty",$C2838,"naics","337214"))</f>
        <v>0</v>
      </c>
      <c r="R2838">
        <f>IF(ISERROR(VLOOKUP($B2838,'2010 State Business Patterns'!$AN$3:$AR$55,4,FALSE)),0,VLOOKUP($B2838,'2010 State Business Patterns'!$AN$3:$AR$55,4,FALSE))</f>
        <v>0.29360269360269359</v>
      </c>
      <c r="S2838" s="28">
        <f t="shared" si="223"/>
        <v>0</v>
      </c>
      <c r="T2838" s="28">
        <f>IF(ISERROR(GETPIVOTDATA("Sum of emp",'2010 County Business Patterns'!$J$2,"FIPS State and County Code",$A2838,"fipstate",$B2838,"fipscty",$C2838,"naics","337215")),0,GETPIVOTDATA("Sum of emp",'2010 County Business Patterns'!$J$2,"FIPS State and County Code",$A2838,"fipstate",$B2838,"fipscty",$C2838,"naics","337215"))</f>
        <v>0</v>
      </c>
      <c r="U2838" s="28">
        <f>IF(ISERROR(GETPIVOTDATA("Sum of Midpoint",'2010 County Business Patterns'!$J$2,"FIPS State and County Code",$A2838,"fipstate",$B2838,"fipscty",$C2838,"naics","337215")),0,GETPIVOTDATA("Sum of Midpoint",'2010 County Business Patterns'!$J$2,"FIPS State and County Code",$A2838,"fipstate",$B2838,"fipscty",$C2838,"naics","337215"))</f>
        <v>0</v>
      </c>
      <c r="V2838">
        <f>IF(ISERROR(VLOOKUP($B2838,'2010 State Business Patterns'!$AN$3:$AR$55,5,FALSE)),0,VLOOKUP($B2838,'2010 State Business Patterns'!$AN$3:$AR$55,5,FALSE))</f>
        <v>0.47375501357714056</v>
      </c>
      <c r="W2838" s="28">
        <f t="shared" si="224"/>
        <v>0</v>
      </c>
    </row>
    <row r="2839" spans="1:23" hidden="1">
      <c r="A2839" s="1" t="s">
        <v>1015</v>
      </c>
      <c r="B2839" s="1" t="s">
        <v>1859</v>
      </c>
      <c r="C2839" s="1" t="s">
        <v>1827</v>
      </c>
      <c r="D2839" s="1" t="s">
        <v>2313</v>
      </c>
      <c r="E2839" s="1" t="s">
        <v>2057</v>
      </c>
      <c r="F2839" s="1" t="s">
        <v>989</v>
      </c>
      <c r="G2839" s="47">
        <f t="shared" si="220"/>
        <v>0</v>
      </c>
      <c r="H2839" s="28">
        <f>IF(ISERROR(GETPIVOTDATA("Sum of emp",'2010 County Business Patterns'!$J$2,"FIPS State and County Code",$A2839,"fipstate",$B2839,"fipscty",$C2839,"naics","337124")),0,GETPIVOTDATA("Sum of emp",'2010 County Business Patterns'!$J$2,"FIPS State and County Code",$A2839,"fipstate",$B2839,"fipscty",$C2839,"naics","337124"))</f>
        <v>0</v>
      </c>
      <c r="I2839" s="28">
        <f>IF(ISERROR(GETPIVOTDATA("Sum of Midpoint",'2010 County Business Patterns'!$J$2,"FIPS State and County Code",$A2839,"fipstate",$B2839,"fipscty",$C2839,"naics","337124")),0,GETPIVOTDATA("Sum of Midpoint",'2010 County Business Patterns'!$J$2,"FIPS State and County Code",$A2839,"fipstate",$B2839,"fipscty",$C2839,"naics","337124"))</f>
        <v>0</v>
      </c>
      <c r="J2839">
        <f>IF(ISERROR(VLOOKUP($B2839,'2010 State Business Patterns'!$AN$3:$AR$55,2,FALSE)),0,VLOOKUP($B2839,'2010 State Business Patterns'!$AN$3:$AR$55,2,FALSE))</f>
        <v>0.6</v>
      </c>
      <c r="K2839" s="28">
        <f t="shared" si="221"/>
        <v>0</v>
      </c>
      <c r="L2839" s="28">
        <f>IF(ISERROR(GETPIVOTDATA("Sum of emp",'2010 County Business Patterns'!$J$2,"FIPS State and County Code",$A2839,"fipstate",$B2839,"fipscty",$C2839,"naics","337127")),0,GETPIVOTDATA("Sum of emp",'2010 County Business Patterns'!$J$2,"FIPS State and County Code",$A2839,"fipstate",$B2839,"fipscty",$C2839,"naics","337127"))</f>
        <v>0</v>
      </c>
      <c r="M2839" s="28">
        <f>IF(ISERROR(GETPIVOTDATA("Sum of Midpoint",'2010 County Business Patterns'!$J$2,"FIPS State and County Code",$A2839,"fipstate",$B2839,"fipscty",$C2839,"naics","337127")),0,GETPIVOTDATA("Sum of Midpoint",'2010 County Business Patterns'!$J$2,"FIPS State and County Code",$A2839,"fipstate",$B2839,"fipscty",$C2839,"naics","337127"))</f>
        <v>0</v>
      </c>
      <c r="N2839">
        <f>IF(ISERROR(VLOOKUP($B2839,'2010 State Business Patterns'!$AN$3:$AR$55,3,FALSE)),0,VLOOKUP($B2839,'2010 State Business Patterns'!$AN$3:$AR$55,3,FALSE))</f>
        <v>0.84719101123595508</v>
      </c>
      <c r="O2839" s="28">
        <f t="shared" si="222"/>
        <v>0</v>
      </c>
      <c r="P2839" s="28">
        <f>IF(ISERROR(GETPIVOTDATA("Sum of emp",'2010 County Business Patterns'!$J$2,"FIPS State and County Code",$A2839,"fipstate",$B2839,"fipscty",$C2839,"naics","337214")),0,GETPIVOTDATA("Sum of emp",'2010 County Business Patterns'!$J$2,"FIPS State and County Code",$A2839,"fipstate",$B2839,"fipscty",$C2839,"naics","337214"))</f>
        <v>0</v>
      </c>
      <c r="Q2839" s="28">
        <f>IF(ISERROR(GETPIVOTDATA("Sum of Midpoint",'2010 County Business Patterns'!$J$2,"FIPS State and County Code",$A2839,"fipstate",$B2839,"fipscty",$C2839,"naics","337214")),0,GETPIVOTDATA("Sum of Midpoint",'2010 County Business Patterns'!$J$2,"FIPS State and County Code",$A2839,"fipstate",$B2839,"fipscty",$C2839,"naics","337214"))</f>
        <v>0</v>
      </c>
      <c r="R2839">
        <f>IF(ISERROR(VLOOKUP($B2839,'2010 State Business Patterns'!$AN$3:$AR$55,4,FALSE)),0,VLOOKUP($B2839,'2010 State Business Patterns'!$AN$3:$AR$55,4,FALSE))</f>
        <v>0.29360269360269359</v>
      </c>
      <c r="S2839" s="28">
        <f t="shared" si="223"/>
        <v>0</v>
      </c>
      <c r="T2839" s="28">
        <f>IF(ISERROR(GETPIVOTDATA("Sum of emp",'2010 County Business Patterns'!$J$2,"FIPS State and County Code",$A2839,"fipstate",$B2839,"fipscty",$C2839,"naics","337215")),0,GETPIVOTDATA("Sum of emp",'2010 County Business Patterns'!$J$2,"FIPS State and County Code",$A2839,"fipstate",$B2839,"fipscty",$C2839,"naics","337215"))</f>
        <v>0</v>
      </c>
      <c r="U2839" s="28">
        <f>IF(ISERROR(GETPIVOTDATA("Sum of Midpoint",'2010 County Business Patterns'!$J$2,"FIPS State and County Code",$A2839,"fipstate",$B2839,"fipscty",$C2839,"naics","337215")),0,GETPIVOTDATA("Sum of Midpoint",'2010 County Business Patterns'!$J$2,"FIPS State and County Code",$A2839,"fipstate",$B2839,"fipscty",$C2839,"naics","337215"))</f>
        <v>0</v>
      </c>
      <c r="V2839">
        <f>IF(ISERROR(VLOOKUP($B2839,'2010 State Business Patterns'!$AN$3:$AR$55,5,FALSE)),0,VLOOKUP($B2839,'2010 State Business Patterns'!$AN$3:$AR$55,5,FALSE))</f>
        <v>0.47375501357714056</v>
      </c>
      <c r="W2839" s="28">
        <f t="shared" si="224"/>
        <v>0</v>
      </c>
    </row>
    <row r="2840" spans="1:23" hidden="1">
      <c r="A2840" s="1" t="s">
        <v>1016</v>
      </c>
      <c r="B2840" s="1" t="s">
        <v>1859</v>
      </c>
      <c r="C2840" s="1" t="s">
        <v>1017</v>
      </c>
      <c r="D2840" s="1" t="s">
        <v>1018</v>
      </c>
      <c r="E2840" s="1" t="s">
        <v>2057</v>
      </c>
      <c r="F2840" s="1" t="s">
        <v>989</v>
      </c>
      <c r="G2840" s="47">
        <f t="shared" si="220"/>
        <v>0</v>
      </c>
      <c r="H2840" s="28">
        <f>IF(ISERROR(GETPIVOTDATA("Sum of emp",'2010 County Business Patterns'!$J$2,"FIPS State and County Code",$A2840,"fipstate",$B2840,"fipscty",$C2840,"naics","337124")),0,GETPIVOTDATA("Sum of emp",'2010 County Business Patterns'!$J$2,"FIPS State and County Code",$A2840,"fipstate",$B2840,"fipscty",$C2840,"naics","337124"))</f>
        <v>0</v>
      </c>
      <c r="I2840" s="28">
        <f>IF(ISERROR(GETPIVOTDATA("Sum of Midpoint",'2010 County Business Patterns'!$J$2,"FIPS State and County Code",$A2840,"fipstate",$B2840,"fipscty",$C2840,"naics","337124")),0,GETPIVOTDATA("Sum of Midpoint",'2010 County Business Patterns'!$J$2,"FIPS State and County Code",$A2840,"fipstate",$B2840,"fipscty",$C2840,"naics","337124"))</f>
        <v>0</v>
      </c>
      <c r="J2840">
        <f>IF(ISERROR(VLOOKUP($B2840,'2010 State Business Patterns'!$AN$3:$AR$55,2,FALSE)),0,VLOOKUP($B2840,'2010 State Business Patterns'!$AN$3:$AR$55,2,FALSE))</f>
        <v>0.6</v>
      </c>
      <c r="K2840" s="28">
        <f t="shared" si="221"/>
        <v>0</v>
      </c>
      <c r="L2840" s="28">
        <f>IF(ISERROR(GETPIVOTDATA("Sum of emp",'2010 County Business Patterns'!$J$2,"FIPS State and County Code",$A2840,"fipstate",$B2840,"fipscty",$C2840,"naics","337127")),0,GETPIVOTDATA("Sum of emp",'2010 County Business Patterns'!$J$2,"FIPS State and County Code",$A2840,"fipstate",$B2840,"fipscty",$C2840,"naics","337127"))</f>
        <v>0</v>
      </c>
      <c r="M2840" s="28">
        <f>IF(ISERROR(GETPIVOTDATA("Sum of Midpoint",'2010 County Business Patterns'!$J$2,"FIPS State and County Code",$A2840,"fipstate",$B2840,"fipscty",$C2840,"naics","337127")),0,GETPIVOTDATA("Sum of Midpoint",'2010 County Business Patterns'!$J$2,"FIPS State and County Code",$A2840,"fipstate",$B2840,"fipscty",$C2840,"naics","337127"))</f>
        <v>0</v>
      </c>
      <c r="N2840">
        <f>IF(ISERROR(VLOOKUP($B2840,'2010 State Business Patterns'!$AN$3:$AR$55,3,FALSE)),0,VLOOKUP($B2840,'2010 State Business Patterns'!$AN$3:$AR$55,3,FALSE))</f>
        <v>0.84719101123595508</v>
      </c>
      <c r="O2840" s="28">
        <f t="shared" si="222"/>
        <v>0</v>
      </c>
      <c r="P2840" s="28">
        <f>IF(ISERROR(GETPIVOTDATA("Sum of emp",'2010 County Business Patterns'!$J$2,"FIPS State and County Code",$A2840,"fipstate",$B2840,"fipscty",$C2840,"naics","337214")),0,GETPIVOTDATA("Sum of emp",'2010 County Business Patterns'!$J$2,"FIPS State and County Code",$A2840,"fipstate",$B2840,"fipscty",$C2840,"naics","337214"))</f>
        <v>0</v>
      </c>
      <c r="Q2840" s="28">
        <f>IF(ISERROR(GETPIVOTDATA("Sum of Midpoint",'2010 County Business Patterns'!$J$2,"FIPS State and County Code",$A2840,"fipstate",$B2840,"fipscty",$C2840,"naics","337214")),0,GETPIVOTDATA("Sum of Midpoint",'2010 County Business Patterns'!$J$2,"FIPS State and County Code",$A2840,"fipstate",$B2840,"fipscty",$C2840,"naics","337214"))</f>
        <v>0</v>
      </c>
      <c r="R2840">
        <f>IF(ISERROR(VLOOKUP($B2840,'2010 State Business Patterns'!$AN$3:$AR$55,4,FALSE)),0,VLOOKUP($B2840,'2010 State Business Patterns'!$AN$3:$AR$55,4,FALSE))</f>
        <v>0.29360269360269359</v>
      </c>
      <c r="S2840" s="28">
        <f t="shared" si="223"/>
        <v>0</v>
      </c>
      <c r="T2840" s="28">
        <f>IF(ISERROR(GETPIVOTDATA("Sum of emp",'2010 County Business Patterns'!$J$2,"FIPS State and County Code",$A2840,"fipstate",$B2840,"fipscty",$C2840,"naics","337215")),0,GETPIVOTDATA("Sum of emp",'2010 County Business Patterns'!$J$2,"FIPS State and County Code",$A2840,"fipstate",$B2840,"fipscty",$C2840,"naics","337215"))</f>
        <v>0</v>
      </c>
      <c r="U2840" s="28">
        <f>IF(ISERROR(GETPIVOTDATA("Sum of Midpoint",'2010 County Business Patterns'!$J$2,"FIPS State and County Code",$A2840,"fipstate",$B2840,"fipscty",$C2840,"naics","337215")),0,GETPIVOTDATA("Sum of Midpoint",'2010 County Business Patterns'!$J$2,"FIPS State and County Code",$A2840,"fipstate",$B2840,"fipscty",$C2840,"naics","337215"))</f>
        <v>0</v>
      </c>
      <c r="V2840">
        <f>IF(ISERROR(VLOOKUP($B2840,'2010 State Business Patterns'!$AN$3:$AR$55,5,FALSE)),0,VLOOKUP($B2840,'2010 State Business Patterns'!$AN$3:$AR$55,5,FALSE))</f>
        <v>0.47375501357714056</v>
      </c>
      <c r="W2840" s="28">
        <f t="shared" si="224"/>
        <v>0</v>
      </c>
    </row>
    <row r="2841" spans="1:23" hidden="1">
      <c r="A2841" s="1" t="s">
        <v>1019</v>
      </c>
      <c r="B2841" s="1" t="s">
        <v>1859</v>
      </c>
      <c r="C2841" s="1" t="s">
        <v>1778</v>
      </c>
      <c r="D2841" s="1" t="s">
        <v>2718</v>
      </c>
      <c r="E2841" s="1" t="s">
        <v>2057</v>
      </c>
      <c r="F2841" s="1" t="s">
        <v>989</v>
      </c>
      <c r="G2841" s="47">
        <f t="shared" si="220"/>
        <v>0</v>
      </c>
      <c r="H2841" s="28">
        <f>IF(ISERROR(GETPIVOTDATA("Sum of emp",'2010 County Business Patterns'!$J$2,"FIPS State and County Code",$A2841,"fipstate",$B2841,"fipscty",$C2841,"naics","337124")),0,GETPIVOTDATA("Sum of emp",'2010 County Business Patterns'!$J$2,"FIPS State and County Code",$A2841,"fipstate",$B2841,"fipscty",$C2841,"naics","337124"))</f>
        <v>0</v>
      </c>
      <c r="I2841" s="28">
        <f>IF(ISERROR(GETPIVOTDATA("Sum of Midpoint",'2010 County Business Patterns'!$J$2,"FIPS State and County Code",$A2841,"fipstate",$B2841,"fipscty",$C2841,"naics","337124")),0,GETPIVOTDATA("Sum of Midpoint",'2010 County Business Patterns'!$J$2,"FIPS State and County Code",$A2841,"fipstate",$B2841,"fipscty",$C2841,"naics","337124"))</f>
        <v>0</v>
      </c>
      <c r="J2841">
        <f>IF(ISERROR(VLOOKUP($B2841,'2010 State Business Patterns'!$AN$3:$AR$55,2,FALSE)),0,VLOOKUP($B2841,'2010 State Business Patterns'!$AN$3:$AR$55,2,FALSE))</f>
        <v>0.6</v>
      </c>
      <c r="K2841" s="28">
        <f t="shared" si="221"/>
        <v>0</v>
      </c>
      <c r="L2841" s="28">
        <f>IF(ISERROR(GETPIVOTDATA("Sum of emp",'2010 County Business Patterns'!$J$2,"FIPS State and County Code",$A2841,"fipstate",$B2841,"fipscty",$C2841,"naics","337127")),0,GETPIVOTDATA("Sum of emp",'2010 County Business Patterns'!$J$2,"FIPS State and County Code",$A2841,"fipstate",$B2841,"fipscty",$C2841,"naics","337127"))</f>
        <v>0</v>
      </c>
      <c r="M2841" s="28">
        <f>IF(ISERROR(GETPIVOTDATA("Sum of Midpoint",'2010 County Business Patterns'!$J$2,"FIPS State and County Code",$A2841,"fipstate",$B2841,"fipscty",$C2841,"naics","337127")),0,GETPIVOTDATA("Sum of Midpoint",'2010 County Business Patterns'!$J$2,"FIPS State and County Code",$A2841,"fipstate",$B2841,"fipscty",$C2841,"naics","337127"))</f>
        <v>0</v>
      </c>
      <c r="N2841">
        <f>IF(ISERROR(VLOOKUP($B2841,'2010 State Business Patterns'!$AN$3:$AR$55,3,FALSE)),0,VLOOKUP($B2841,'2010 State Business Patterns'!$AN$3:$AR$55,3,FALSE))</f>
        <v>0.84719101123595508</v>
      </c>
      <c r="O2841" s="28">
        <f t="shared" si="222"/>
        <v>0</v>
      </c>
      <c r="P2841" s="28">
        <f>IF(ISERROR(GETPIVOTDATA("Sum of emp",'2010 County Business Patterns'!$J$2,"FIPS State and County Code",$A2841,"fipstate",$B2841,"fipscty",$C2841,"naics","337214")),0,GETPIVOTDATA("Sum of emp",'2010 County Business Patterns'!$J$2,"FIPS State and County Code",$A2841,"fipstate",$B2841,"fipscty",$C2841,"naics","337214"))</f>
        <v>0</v>
      </c>
      <c r="Q2841" s="28">
        <f>IF(ISERROR(GETPIVOTDATA("Sum of Midpoint",'2010 County Business Patterns'!$J$2,"FIPS State and County Code",$A2841,"fipstate",$B2841,"fipscty",$C2841,"naics","337214")),0,GETPIVOTDATA("Sum of Midpoint",'2010 County Business Patterns'!$J$2,"FIPS State and County Code",$A2841,"fipstate",$B2841,"fipscty",$C2841,"naics","337214"))</f>
        <v>0</v>
      </c>
      <c r="R2841">
        <f>IF(ISERROR(VLOOKUP($B2841,'2010 State Business Patterns'!$AN$3:$AR$55,4,FALSE)),0,VLOOKUP($B2841,'2010 State Business Patterns'!$AN$3:$AR$55,4,FALSE))</f>
        <v>0.29360269360269359</v>
      </c>
      <c r="S2841" s="28">
        <f t="shared" si="223"/>
        <v>0</v>
      </c>
      <c r="T2841" s="28">
        <f>IF(ISERROR(GETPIVOTDATA("Sum of emp",'2010 County Business Patterns'!$J$2,"FIPS State and County Code",$A2841,"fipstate",$B2841,"fipscty",$C2841,"naics","337215")),0,GETPIVOTDATA("Sum of emp",'2010 County Business Patterns'!$J$2,"FIPS State and County Code",$A2841,"fipstate",$B2841,"fipscty",$C2841,"naics","337215"))</f>
        <v>0</v>
      </c>
      <c r="U2841" s="28">
        <f>IF(ISERROR(GETPIVOTDATA("Sum of Midpoint",'2010 County Business Patterns'!$J$2,"FIPS State and County Code",$A2841,"fipstate",$B2841,"fipscty",$C2841,"naics","337215")),0,GETPIVOTDATA("Sum of Midpoint",'2010 County Business Patterns'!$J$2,"FIPS State and County Code",$A2841,"fipstate",$B2841,"fipscty",$C2841,"naics","337215"))</f>
        <v>0</v>
      </c>
      <c r="V2841">
        <f>IF(ISERROR(VLOOKUP($B2841,'2010 State Business Patterns'!$AN$3:$AR$55,5,FALSE)),0,VLOOKUP($B2841,'2010 State Business Patterns'!$AN$3:$AR$55,5,FALSE))</f>
        <v>0.47375501357714056</v>
      </c>
      <c r="W2841" s="28">
        <f t="shared" si="224"/>
        <v>0</v>
      </c>
    </row>
    <row r="2842" spans="1:23">
      <c r="A2842" s="1" t="s">
        <v>1020</v>
      </c>
      <c r="B2842" s="1" t="s">
        <v>1859</v>
      </c>
      <c r="C2842" s="1" t="s">
        <v>1843</v>
      </c>
      <c r="D2842" s="1" t="s">
        <v>172</v>
      </c>
      <c r="E2842" s="1" t="s">
        <v>2057</v>
      </c>
      <c r="F2842" s="1" t="s">
        <v>989</v>
      </c>
      <c r="G2842" s="47">
        <f t="shared" si="220"/>
        <v>4.2359550561797752</v>
      </c>
      <c r="H2842" s="28">
        <f>IF(ISERROR(GETPIVOTDATA("Sum of emp",'2010 County Business Patterns'!$J$2,"FIPS State and County Code",$A2842,"fipstate",$B2842,"fipscty",$C2842,"naics","337124")),0,GETPIVOTDATA("Sum of emp",'2010 County Business Patterns'!$J$2,"FIPS State and County Code",$A2842,"fipstate",$B2842,"fipscty",$C2842,"naics","337124"))</f>
        <v>0</v>
      </c>
      <c r="I2842" s="28">
        <f>IF(ISERROR(GETPIVOTDATA("Sum of Midpoint",'2010 County Business Patterns'!$J$2,"FIPS State and County Code",$A2842,"fipstate",$B2842,"fipscty",$C2842,"naics","337124")),0,GETPIVOTDATA("Sum of Midpoint",'2010 County Business Patterns'!$J$2,"FIPS State and County Code",$A2842,"fipstate",$B2842,"fipscty",$C2842,"naics","337124"))</f>
        <v>0</v>
      </c>
      <c r="J2842">
        <f>IF(ISERROR(VLOOKUP($B2842,'2010 State Business Patterns'!$AN$3:$AR$55,2,FALSE)),0,VLOOKUP($B2842,'2010 State Business Patterns'!$AN$3:$AR$55,2,FALSE))</f>
        <v>0.6</v>
      </c>
      <c r="K2842" s="28">
        <f t="shared" si="221"/>
        <v>0</v>
      </c>
      <c r="L2842" s="28">
        <f>IF(ISERROR(GETPIVOTDATA("Sum of emp",'2010 County Business Patterns'!$J$2,"FIPS State and County Code",$A2842,"fipstate",$B2842,"fipscty",$C2842,"naics","337127")),0,GETPIVOTDATA("Sum of emp",'2010 County Business Patterns'!$J$2,"FIPS State and County Code",$A2842,"fipstate",$B2842,"fipscty",$C2842,"naics","337127"))</f>
        <v>0</v>
      </c>
      <c r="M2842" s="28">
        <f>IF(ISERROR(GETPIVOTDATA("Sum of Midpoint",'2010 County Business Patterns'!$J$2,"FIPS State and County Code",$A2842,"fipstate",$B2842,"fipscty",$C2842,"naics","337127")),0,GETPIVOTDATA("Sum of Midpoint",'2010 County Business Patterns'!$J$2,"FIPS State and County Code",$A2842,"fipstate",$B2842,"fipscty",$C2842,"naics","337127"))</f>
        <v>10</v>
      </c>
      <c r="N2842">
        <f>IF(ISERROR(VLOOKUP($B2842,'2010 State Business Patterns'!$AN$3:$AR$55,3,FALSE)),0,VLOOKUP($B2842,'2010 State Business Patterns'!$AN$3:$AR$55,3,FALSE))</f>
        <v>0.84719101123595508</v>
      </c>
      <c r="O2842" s="28">
        <f t="shared" si="222"/>
        <v>4.2359550561797752</v>
      </c>
      <c r="P2842" s="28">
        <f>IF(ISERROR(GETPIVOTDATA("Sum of emp",'2010 County Business Patterns'!$J$2,"FIPS State and County Code",$A2842,"fipstate",$B2842,"fipscty",$C2842,"naics","337214")),0,GETPIVOTDATA("Sum of emp",'2010 County Business Patterns'!$J$2,"FIPS State and County Code",$A2842,"fipstate",$B2842,"fipscty",$C2842,"naics","337214"))</f>
        <v>0</v>
      </c>
      <c r="Q2842" s="28">
        <f>IF(ISERROR(GETPIVOTDATA("Sum of Midpoint",'2010 County Business Patterns'!$J$2,"FIPS State and County Code",$A2842,"fipstate",$B2842,"fipscty",$C2842,"naics","337214")),0,GETPIVOTDATA("Sum of Midpoint",'2010 County Business Patterns'!$J$2,"FIPS State and County Code",$A2842,"fipstate",$B2842,"fipscty",$C2842,"naics","337214"))</f>
        <v>0</v>
      </c>
      <c r="R2842">
        <f>IF(ISERROR(VLOOKUP($B2842,'2010 State Business Patterns'!$AN$3:$AR$55,4,FALSE)),0,VLOOKUP($B2842,'2010 State Business Patterns'!$AN$3:$AR$55,4,FALSE))</f>
        <v>0.29360269360269359</v>
      </c>
      <c r="S2842" s="28">
        <f t="shared" si="223"/>
        <v>0</v>
      </c>
      <c r="T2842" s="28">
        <f>IF(ISERROR(GETPIVOTDATA("Sum of emp",'2010 County Business Patterns'!$J$2,"FIPS State and County Code",$A2842,"fipstate",$B2842,"fipscty",$C2842,"naics","337215")),0,GETPIVOTDATA("Sum of emp",'2010 County Business Patterns'!$J$2,"FIPS State and County Code",$A2842,"fipstate",$B2842,"fipscty",$C2842,"naics","337215"))</f>
        <v>0</v>
      </c>
      <c r="U2842" s="28">
        <f>IF(ISERROR(GETPIVOTDATA("Sum of Midpoint",'2010 County Business Patterns'!$J$2,"FIPS State and County Code",$A2842,"fipstate",$B2842,"fipscty",$C2842,"naics","337215")),0,GETPIVOTDATA("Sum of Midpoint",'2010 County Business Patterns'!$J$2,"FIPS State and County Code",$A2842,"fipstate",$B2842,"fipscty",$C2842,"naics","337215"))</f>
        <v>0</v>
      </c>
      <c r="V2842">
        <f>IF(ISERROR(VLOOKUP($B2842,'2010 State Business Patterns'!$AN$3:$AR$55,5,FALSE)),0,VLOOKUP($B2842,'2010 State Business Patterns'!$AN$3:$AR$55,5,FALSE))</f>
        <v>0.47375501357714056</v>
      </c>
      <c r="W2842" s="28">
        <f t="shared" si="224"/>
        <v>0</v>
      </c>
    </row>
    <row r="2843" spans="1:23" hidden="1">
      <c r="A2843" s="1" t="s">
        <v>1021</v>
      </c>
      <c r="B2843" s="1" t="s">
        <v>1859</v>
      </c>
      <c r="C2843" s="1" t="s">
        <v>1779</v>
      </c>
      <c r="D2843" s="1" t="s">
        <v>2082</v>
      </c>
      <c r="E2843" s="1" t="s">
        <v>2057</v>
      </c>
      <c r="F2843" s="1" t="s">
        <v>989</v>
      </c>
      <c r="G2843" s="47">
        <f t="shared" si="220"/>
        <v>0</v>
      </c>
      <c r="H2843" s="28">
        <f>IF(ISERROR(GETPIVOTDATA("Sum of emp",'2010 County Business Patterns'!$J$2,"FIPS State and County Code",$A2843,"fipstate",$B2843,"fipscty",$C2843,"naics","337124")),0,GETPIVOTDATA("Sum of emp",'2010 County Business Patterns'!$J$2,"FIPS State and County Code",$A2843,"fipstate",$B2843,"fipscty",$C2843,"naics","337124"))</f>
        <v>0</v>
      </c>
      <c r="I2843" s="28">
        <f>IF(ISERROR(GETPIVOTDATA("Sum of Midpoint",'2010 County Business Patterns'!$J$2,"FIPS State and County Code",$A2843,"fipstate",$B2843,"fipscty",$C2843,"naics","337124")),0,GETPIVOTDATA("Sum of Midpoint",'2010 County Business Patterns'!$J$2,"FIPS State and County Code",$A2843,"fipstate",$B2843,"fipscty",$C2843,"naics","337124"))</f>
        <v>0</v>
      </c>
      <c r="J2843">
        <f>IF(ISERROR(VLOOKUP($B2843,'2010 State Business Patterns'!$AN$3:$AR$55,2,FALSE)),0,VLOOKUP($B2843,'2010 State Business Patterns'!$AN$3:$AR$55,2,FALSE))</f>
        <v>0.6</v>
      </c>
      <c r="K2843" s="28">
        <f t="shared" si="221"/>
        <v>0</v>
      </c>
      <c r="L2843" s="28">
        <f>IF(ISERROR(GETPIVOTDATA("Sum of emp",'2010 County Business Patterns'!$J$2,"FIPS State and County Code",$A2843,"fipstate",$B2843,"fipscty",$C2843,"naics","337127")),0,GETPIVOTDATA("Sum of emp",'2010 County Business Patterns'!$J$2,"FIPS State and County Code",$A2843,"fipstate",$B2843,"fipscty",$C2843,"naics","337127"))</f>
        <v>0</v>
      </c>
      <c r="M2843" s="28">
        <f>IF(ISERROR(GETPIVOTDATA("Sum of Midpoint",'2010 County Business Patterns'!$J$2,"FIPS State and County Code",$A2843,"fipstate",$B2843,"fipscty",$C2843,"naics","337127")),0,GETPIVOTDATA("Sum of Midpoint",'2010 County Business Patterns'!$J$2,"FIPS State and County Code",$A2843,"fipstate",$B2843,"fipscty",$C2843,"naics","337127"))</f>
        <v>0</v>
      </c>
      <c r="N2843">
        <f>IF(ISERROR(VLOOKUP($B2843,'2010 State Business Patterns'!$AN$3:$AR$55,3,FALSE)),0,VLOOKUP($B2843,'2010 State Business Patterns'!$AN$3:$AR$55,3,FALSE))</f>
        <v>0.84719101123595508</v>
      </c>
      <c r="O2843" s="28">
        <f t="shared" si="222"/>
        <v>0</v>
      </c>
      <c r="P2843" s="28">
        <f>IF(ISERROR(GETPIVOTDATA("Sum of emp",'2010 County Business Patterns'!$J$2,"FIPS State and County Code",$A2843,"fipstate",$B2843,"fipscty",$C2843,"naics","337214")),0,GETPIVOTDATA("Sum of emp",'2010 County Business Patterns'!$J$2,"FIPS State and County Code",$A2843,"fipstate",$B2843,"fipscty",$C2843,"naics","337214"))</f>
        <v>0</v>
      </c>
      <c r="Q2843" s="28">
        <f>IF(ISERROR(GETPIVOTDATA("Sum of Midpoint",'2010 County Business Patterns'!$J$2,"FIPS State and County Code",$A2843,"fipstate",$B2843,"fipscty",$C2843,"naics","337214")),0,GETPIVOTDATA("Sum of Midpoint",'2010 County Business Patterns'!$J$2,"FIPS State and County Code",$A2843,"fipstate",$B2843,"fipscty",$C2843,"naics","337214"))</f>
        <v>0</v>
      </c>
      <c r="R2843">
        <f>IF(ISERROR(VLOOKUP($B2843,'2010 State Business Patterns'!$AN$3:$AR$55,4,FALSE)),0,VLOOKUP($B2843,'2010 State Business Patterns'!$AN$3:$AR$55,4,FALSE))</f>
        <v>0.29360269360269359</v>
      </c>
      <c r="S2843" s="28">
        <f t="shared" si="223"/>
        <v>0</v>
      </c>
      <c r="T2843" s="28">
        <f>IF(ISERROR(GETPIVOTDATA("Sum of emp",'2010 County Business Patterns'!$J$2,"FIPS State and County Code",$A2843,"fipstate",$B2843,"fipscty",$C2843,"naics","337215")),0,GETPIVOTDATA("Sum of emp",'2010 County Business Patterns'!$J$2,"FIPS State and County Code",$A2843,"fipstate",$B2843,"fipscty",$C2843,"naics","337215"))</f>
        <v>0</v>
      </c>
      <c r="U2843" s="28">
        <f>IF(ISERROR(GETPIVOTDATA("Sum of Midpoint",'2010 County Business Patterns'!$J$2,"FIPS State and County Code",$A2843,"fipstate",$B2843,"fipscty",$C2843,"naics","337215")),0,GETPIVOTDATA("Sum of Midpoint",'2010 County Business Patterns'!$J$2,"FIPS State and County Code",$A2843,"fipstate",$B2843,"fipscty",$C2843,"naics","337215"))</f>
        <v>0</v>
      </c>
      <c r="V2843">
        <f>IF(ISERROR(VLOOKUP($B2843,'2010 State Business Patterns'!$AN$3:$AR$55,5,FALSE)),0,VLOOKUP($B2843,'2010 State Business Patterns'!$AN$3:$AR$55,5,FALSE))</f>
        <v>0.47375501357714056</v>
      </c>
      <c r="W2843" s="28">
        <f t="shared" si="224"/>
        <v>0</v>
      </c>
    </row>
    <row r="2844" spans="1:23" hidden="1">
      <c r="A2844" s="1" t="s">
        <v>1022</v>
      </c>
      <c r="B2844" s="1" t="s">
        <v>1859</v>
      </c>
      <c r="C2844" s="1" t="s">
        <v>1780</v>
      </c>
      <c r="D2844" s="1" t="s">
        <v>5622</v>
      </c>
      <c r="E2844" s="1" t="s">
        <v>2057</v>
      </c>
      <c r="F2844" s="1" t="s">
        <v>989</v>
      </c>
      <c r="G2844" s="47">
        <f t="shared" si="220"/>
        <v>0</v>
      </c>
      <c r="H2844" s="28">
        <f>IF(ISERROR(GETPIVOTDATA("Sum of emp",'2010 County Business Patterns'!$J$2,"FIPS State and County Code",$A2844,"fipstate",$B2844,"fipscty",$C2844,"naics","337124")),0,GETPIVOTDATA("Sum of emp",'2010 County Business Patterns'!$J$2,"FIPS State and County Code",$A2844,"fipstate",$B2844,"fipscty",$C2844,"naics","337124"))</f>
        <v>0</v>
      </c>
      <c r="I2844" s="28">
        <f>IF(ISERROR(GETPIVOTDATA("Sum of Midpoint",'2010 County Business Patterns'!$J$2,"FIPS State and County Code",$A2844,"fipstate",$B2844,"fipscty",$C2844,"naics","337124")),0,GETPIVOTDATA("Sum of Midpoint",'2010 County Business Patterns'!$J$2,"FIPS State and County Code",$A2844,"fipstate",$B2844,"fipscty",$C2844,"naics","337124"))</f>
        <v>0</v>
      </c>
      <c r="J2844">
        <f>IF(ISERROR(VLOOKUP($B2844,'2010 State Business Patterns'!$AN$3:$AR$55,2,FALSE)),0,VLOOKUP($B2844,'2010 State Business Patterns'!$AN$3:$AR$55,2,FALSE))</f>
        <v>0.6</v>
      </c>
      <c r="K2844" s="28">
        <f t="shared" si="221"/>
        <v>0</v>
      </c>
      <c r="L2844" s="28">
        <f>IF(ISERROR(GETPIVOTDATA("Sum of emp",'2010 County Business Patterns'!$J$2,"FIPS State and County Code",$A2844,"fipstate",$B2844,"fipscty",$C2844,"naics","337127")),0,GETPIVOTDATA("Sum of emp",'2010 County Business Patterns'!$J$2,"FIPS State and County Code",$A2844,"fipstate",$B2844,"fipscty",$C2844,"naics","337127"))</f>
        <v>0</v>
      </c>
      <c r="M2844" s="28">
        <f>IF(ISERROR(GETPIVOTDATA("Sum of Midpoint",'2010 County Business Patterns'!$J$2,"FIPS State and County Code",$A2844,"fipstate",$B2844,"fipscty",$C2844,"naics","337127")),0,GETPIVOTDATA("Sum of Midpoint",'2010 County Business Patterns'!$J$2,"FIPS State and County Code",$A2844,"fipstate",$B2844,"fipscty",$C2844,"naics","337127"))</f>
        <v>0</v>
      </c>
      <c r="N2844">
        <f>IF(ISERROR(VLOOKUP($B2844,'2010 State Business Patterns'!$AN$3:$AR$55,3,FALSE)),0,VLOOKUP($B2844,'2010 State Business Patterns'!$AN$3:$AR$55,3,FALSE))</f>
        <v>0.84719101123595508</v>
      </c>
      <c r="O2844" s="28">
        <f t="shared" si="222"/>
        <v>0</v>
      </c>
      <c r="P2844" s="28">
        <f>IF(ISERROR(GETPIVOTDATA("Sum of emp",'2010 County Business Patterns'!$J$2,"FIPS State and County Code",$A2844,"fipstate",$B2844,"fipscty",$C2844,"naics","337214")),0,GETPIVOTDATA("Sum of emp",'2010 County Business Patterns'!$J$2,"FIPS State and County Code",$A2844,"fipstate",$B2844,"fipscty",$C2844,"naics","337214"))</f>
        <v>0</v>
      </c>
      <c r="Q2844" s="28">
        <f>IF(ISERROR(GETPIVOTDATA("Sum of Midpoint",'2010 County Business Patterns'!$J$2,"FIPS State and County Code",$A2844,"fipstate",$B2844,"fipscty",$C2844,"naics","337214")),0,GETPIVOTDATA("Sum of Midpoint",'2010 County Business Patterns'!$J$2,"FIPS State and County Code",$A2844,"fipstate",$B2844,"fipscty",$C2844,"naics","337214"))</f>
        <v>0</v>
      </c>
      <c r="R2844">
        <f>IF(ISERROR(VLOOKUP($B2844,'2010 State Business Patterns'!$AN$3:$AR$55,4,FALSE)),0,VLOOKUP($B2844,'2010 State Business Patterns'!$AN$3:$AR$55,4,FALSE))</f>
        <v>0.29360269360269359</v>
      </c>
      <c r="S2844" s="28">
        <f t="shared" si="223"/>
        <v>0</v>
      </c>
      <c r="T2844" s="28">
        <f>IF(ISERROR(GETPIVOTDATA("Sum of emp",'2010 County Business Patterns'!$J$2,"FIPS State and County Code",$A2844,"fipstate",$B2844,"fipscty",$C2844,"naics","337215")),0,GETPIVOTDATA("Sum of emp",'2010 County Business Patterns'!$J$2,"FIPS State and County Code",$A2844,"fipstate",$B2844,"fipscty",$C2844,"naics","337215"))</f>
        <v>0</v>
      </c>
      <c r="U2844" s="28">
        <f>IF(ISERROR(GETPIVOTDATA("Sum of Midpoint",'2010 County Business Patterns'!$J$2,"FIPS State and County Code",$A2844,"fipstate",$B2844,"fipscty",$C2844,"naics","337215")),0,GETPIVOTDATA("Sum of Midpoint",'2010 County Business Patterns'!$J$2,"FIPS State and County Code",$A2844,"fipstate",$B2844,"fipscty",$C2844,"naics","337215"))</f>
        <v>0</v>
      </c>
      <c r="V2844">
        <f>IF(ISERROR(VLOOKUP($B2844,'2010 State Business Patterns'!$AN$3:$AR$55,5,FALSE)),0,VLOOKUP($B2844,'2010 State Business Patterns'!$AN$3:$AR$55,5,FALSE))</f>
        <v>0.47375501357714056</v>
      </c>
      <c r="W2844" s="28">
        <f t="shared" si="224"/>
        <v>0</v>
      </c>
    </row>
    <row r="2845" spans="1:23" hidden="1">
      <c r="A2845" s="1" t="s">
        <v>1023</v>
      </c>
      <c r="B2845" s="1" t="s">
        <v>1859</v>
      </c>
      <c r="C2845" s="1" t="s">
        <v>1781</v>
      </c>
      <c r="D2845" s="1" t="s">
        <v>1024</v>
      </c>
      <c r="E2845" s="1" t="s">
        <v>2057</v>
      </c>
      <c r="F2845" s="1" t="s">
        <v>989</v>
      </c>
      <c r="G2845" s="47">
        <f t="shared" si="220"/>
        <v>0</v>
      </c>
      <c r="H2845" s="28">
        <f>IF(ISERROR(GETPIVOTDATA("Sum of emp",'2010 County Business Patterns'!$J$2,"FIPS State and County Code",$A2845,"fipstate",$B2845,"fipscty",$C2845,"naics","337124")),0,GETPIVOTDATA("Sum of emp",'2010 County Business Patterns'!$J$2,"FIPS State and County Code",$A2845,"fipstate",$B2845,"fipscty",$C2845,"naics","337124"))</f>
        <v>0</v>
      </c>
      <c r="I2845" s="28">
        <f>IF(ISERROR(GETPIVOTDATA("Sum of Midpoint",'2010 County Business Patterns'!$J$2,"FIPS State and County Code",$A2845,"fipstate",$B2845,"fipscty",$C2845,"naics","337124")),0,GETPIVOTDATA("Sum of Midpoint",'2010 County Business Patterns'!$J$2,"FIPS State and County Code",$A2845,"fipstate",$B2845,"fipscty",$C2845,"naics","337124"))</f>
        <v>0</v>
      </c>
      <c r="J2845">
        <f>IF(ISERROR(VLOOKUP($B2845,'2010 State Business Patterns'!$AN$3:$AR$55,2,FALSE)),0,VLOOKUP($B2845,'2010 State Business Patterns'!$AN$3:$AR$55,2,FALSE))</f>
        <v>0.6</v>
      </c>
      <c r="K2845" s="28">
        <f t="shared" si="221"/>
        <v>0</v>
      </c>
      <c r="L2845" s="28">
        <f>IF(ISERROR(GETPIVOTDATA("Sum of emp",'2010 County Business Patterns'!$J$2,"FIPS State and County Code",$A2845,"fipstate",$B2845,"fipscty",$C2845,"naics","337127")),0,GETPIVOTDATA("Sum of emp",'2010 County Business Patterns'!$J$2,"FIPS State and County Code",$A2845,"fipstate",$B2845,"fipscty",$C2845,"naics","337127"))</f>
        <v>0</v>
      </c>
      <c r="M2845" s="28">
        <f>IF(ISERROR(GETPIVOTDATA("Sum of Midpoint",'2010 County Business Patterns'!$J$2,"FIPS State and County Code",$A2845,"fipstate",$B2845,"fipscty",$C2845,"naics","337127")),0,GETPIVOTDATA("Sum of Midpoint",'2010 County Business Patterns'!$J$2,"FIPS State and County Code",$A2845,"fipstate",$B2845,"fipscty",$C2845,"naics","337127"))</f>
        <v>0</v>
      </c>
      <c r="N2845">
        <f>IF(ISERROR(VLOOKUP($B2845,'2010 State Business Patterns'!$AN$3:$AR$55,3,FALSE)),0,VLOOKUP($B2845,'2010 State Business Patterns'!$AN$3:$AR$55,3,FALSE))</f>
        <v>0.84719101123595508</v>
      </c>
      <c r="O2845" s="28">
        <f t="shared" si="222"/>
        <v>0</v>
      </c>
      <c r="P2845" s="28">
        <f>IF(ISERROR(GETPIVOTDATA("Sum of emp",'2010 County Business Patterns'!$J$2,"FIPS State and County Code",$A2845,"fipstate",$B2845,"fipscty",$C2845,"naics","337214")),0,GETPIVOTDATA("Sum of emp",'2010 County Business Patterns'!$J$2,"FIPS State and County Code",$A2845,"fipstate",$B2845,"fipscty",$C2845,"naics","337214"))</f>
        <v>0</v>
      </c>
      <c r="Q2845" s="28">
        <f>IF(ISERROR(GETPIVOTDATA("Sum of Midpoint",'2010 County Business Patterns'!$J$2,"FIPS State and County Code",$A2845,"fipstate",$B2845,"fipscty",$C2845,"naics","337214")),0,GETPIVOTDATA("Sum of Midpoint",'2010 County Business Patterns'!$J$2,"FIPS State and County Code",$A2845,"fipstate",$B2845,"fipscty",$C2845,"naics","337214"))</f>
        <v>0</v>
      </c>
      <c r="R2845">
        <f>IF(ISERROR(VLOOKUP($B2845,'2010 State Business Patterns'!$AN$3:$AR$55,4,FALSE)),0,VLOOKUP($B2845,'2010 State Business Patterns'!$AN$3:$AR$55,4,FALSE))</f>
        <v>0.29360269360269359</v>
      </c>
      <c r="S2845" s="28">
        <f t="shared" si="223"/>
        <v>0</v>
      </c>
      <c r="T2845" s="28">
        <f>IF(ISERROR(GETPIVOTDATA("Sum of emp",'2010 County Business Patterns'!$J$2,"FIPS State and County Code",$A2845,"fipstate",$B2845,"fipscty",$C2845,"naics","337215")),0,GETPIVOTDATA("Sum of emp",'2010 County Business Patterns'!$J$2,"FIPS State and County Code",$A2845,"fipstate",$B2845,"fipscty",$C2845,"naics","337215"))</f>
        <v>0</v>
      </c>
      <c r="U2845" s="28">
        <f>IF(ISERROR(GETPIVOTDATA("Sum of Midpoint",'2010 County Business Patterns'!$J$2,"FIPS State and County Code",$A2845,"fipstate",$B2845,"fipscty",$C2845,"naics","337215")),0,GETPIVOTDATA("Sum of Midpoint",'2010 County Business Patterns'!$J$2,"FIPS State and County Code",$A2845,"fipstate",$B2845,"fipscty",$C2845,"naics","337215"))</f>
        <v>0</v>
      </c>
      <c r="V2845">
        <f>IF(ISERROR(VLOOKUP($B2845,'2010 State Business Patterns'!$AN$3:$AR$55,5,FALSE)),0,VLOOKUP($B2845,'2010 State Business Patterns'!$AN$3:$AR$55,5,FALSE))</f>
        <v>0.47375501357714056</v>
      </c>
      <c r="W2845" s="28">
        <f t="shared" si="224"/>
        <v>0</v>
      </c>
    </row>
    <row r="2846" spans="1:23" hidden="1">
      <c r="A2846" s="1" t="s">
        <v>1025</v>
      </c>
      <c r="B2846" s="1" t="s">
        <v>1859</v>
      </c>
      <c r="C2846" s="1" t="s">
        <v>1782</v>
      </c>
      <c r="D2846" s="1" t="s">
        <v>3224</v>
      </c>
      <c r="E2846" s="1" t="s">
        <v>2057</v>
      </c>
      <c r="F2846" s="1" t="s">
        <v>989</v>
      </c>
      <c r="G2846" s="47">
        <f t="shared" si="220"/>
        <v>0</v>
      </c>
      <c r="H2846" s="28">
        <f>IF(ISERROR(GETPIVOTDATA("Sum of emp",'2010 County Business Patterns'!$J$2,"FIPS State and County Code",$A2846,"fipstate",$B2846,"fipscty",$C2846,"naics","337124")),0,GETPIVOTDATA("Sum of emp",'2010 County Business Patterns'!$J$2,"FIPS State and County Code",$A2846,"fipstate",$B2846,"fipscty",$C2846,"naics","337124"))</f>
        <v>0</v>
      </c>
      <c r="I2846" s="28">
        <f>IF(ISERROR(GETPIVOTDATA("Sum of Midpoint",'2010 County Business Patterns'!$J$2,"FIPS State and County Code",$A2846,"fipstate",$B2846,"fipscty",$C2846,"naics","337124")),0,GETPIVOTDATA("Sum of Midpoint",'2010 County Business Patterns'!$J$2,"FIPS State and County Code",$A2846,"fipstate",$B2846,"fipscty",$C2846,"naics","337124"))</f>
        <v>0</v>
      </c>
      <c r="J2846">
        <f>IF(ISERROR(VLOOKUP($B2846,'2010 State Business Patterns'!$AN$3:$AR$55,2,FALSE)),0,VLOOKUP($B2846,'2010 State Business Patterns'!$AN$3:$AR$55,2,FALSE))</f>
        <v>0.6</v>
      </c>
      <c r="K2846" s="28">
        <f t="shared" si="221"/>
        <v>0</v>
      </c>
      <c r="L2846" s="28">
        <f>IF(ISERROR(GETPIVOTDATA("Sum of emp",'2010 County Business Patterns'!$J$2,"FIPS State and County Code",$A2846,"fipstate",$B2846,"fipscty",$C2846,"naics","337127")),0,GETPIVOTDATA("Sum of emp",'2010 County Business Patterns'!$J$2,"FIPS State and County Code",$A2846,"fipstate",$B2846,"fipscty",$C2846,"naics","337127"))</f>
        <v>0</v>
      </c>
      <c r="M2846" s="28">
        <f>IF(ISERROR(GETPIVOTDATA("Sum of Midpoint",'2010 County Business Patterns'!$J$2,"FIPS State and County Code",$A2846,"fipstate",$B2846,"fipscty",$C2846,"naics","337127")),0,GETPIVOTDATA("Sum of Midpoint",'2010 County Business Patterns'!$J$2,"FIPS State and County Code",$A2846,"fipstate",$B2846,"fipscty",$C2846,"naics","337127"))</f>
        <v>0</v>
      </c>
      <c r="N2846">
        <f>IF(ISERROR(VLOOKUP($B2846,'2010 State Business Patterns'!$AN$3:$AR$55,3,FALSE)),0,VLOOKUP($B2846,'2010 State Business Patterns'!$AN$3:$AR$55,3,FALSE))</f>
        <v>0.84719101123595508</v>
      </c>
      <c r="O2846" s="28">
        <f t="shared" si="222"/>
        <v>0</v>
      </c>
      <c r="P2846" s="28">
        <f>IF(ISERROR(GETPIVOTDATA("Sum of emp",'2010 County Business Patterns'!$J$2,"FIPS State and County Code",$A2846,"fipstate",$B2846,"fipscty",$C2846,"naics","337214")),0,GETPIVOTDATA("Sum of emp",'2010 County Business Patterns'!$J$2,"FIPS State and County Code",$A2846,"fipstate",$B2846,"fipscty",$C2846,"naics","337214"))</f>
        <v>0</v>
      </c>
      <c r="Q2846" s="28">
        <f>IF(ISERROR(GETPIVOTDATA("Sum of Midpoint",'2010 County Business Patterns'!$J$2,"FIPS State and County Code",$A2846,"fipstate",$B2846,"fipscty",$C2846,"naics","337214")),0,GETPIVOTDATA("Sum of Midpoint",'2010 County Business Patterns'!$J$2,"FIPS State and County Code",$A2846,"fipstate",$B2846,"fipscty",$C2846,"naics","337214"))</f>
        <v>0</v>
      </c>
      <c r="R2846">
        <f>IF(ISERROR(VLOOKUP($B2846,'2010 State Business Patterns'!$AN$3:$AR$55,4,FALSE)),0,VLOOKUP($B2846,'2010 State Business Patterns'!$AN$3:$AR$55,4,FALSE))</f>
        <v>0.29360269360269359</v>
      </c>
      <c r="S2846" s="28">
        <f t="shared" si="223"/>
        <v>0</v>
      </c>
      <c r="T2846" s="28">
        <f>IF(ISERROR(GETPIVOTDATA("Sum of emp",'2010 County Business Patterns'!$J$2,"FIPS State and County Code",$A2846,"fipstate",$B2846,"fipscty",$C2846,"naics","337215")),0,GETPIVOTDATA("Sum of emp",'2010 County Business Patterns'!$J$2,"FIPS State and County Code",$A2846,"fipstate",$B2846,"fipscty",$C2846,"naics","337215"))</f>
        <v>0</v>
      </c>
      <c r="U2846" s="28">
        <f>IF(ISERROR(GETPIVOTDATA("Sum of Midpoint",'2010 County Business Patterns'!$J$2,"FIPS State and County Code",$A2846,"fipstate",$B2846,"fipscty",$C2846,"naics","337215")),0,GETPIVOTDATA("Sum of Midpoint",'2010 County Business Patterns'!$J$2,"FIPS State and County Code",$A2846,"fipstate",$B2846,"fipscty",$C2846,"naics","337215"))</f>
        <v>0</v>
      </c>
      <c r="V2846">
        <f>IF(ISERROR(VLOOKUP($B2846,'2010 State Business Patterns'!$AN$3:$AR$55,5,FALSE)),0,VLOOKUP($B2846,'2010 State Business Patterns'!$AN$3:$AR$55,5,FALSE))</f>
        <v>0.47375501357714056</v>
      </c>
      <c r="W2846" s="28">
        <f t="shared" si="224"/>
        <v>0</v>
      </c>
    </row>
    <row r="2847" spans="1:23" hidden="1">
      <c r="A2847" s="1" t="s">
        <v>1026</v>
      </c>
      <c r="B2847" s="1" t="s">
        <v>1859</v>
      </c>
      <c r="C2847" s="1" t="s">
        <v>1783</v>
      </c>
      <c r="D2847" s="1" t="s">
        <v>1027</v>
      </c>
      <c r="E2847" s="1" t="s">
        <v>2057</v>
      </c>
      <c r="F2847" s="1" t="s">
        <v>989</v>
      </c>
      <c r="G2847" s="47">
        <f t="shared" si="220"/>
        <v>0</v>
      </c>
      <c r="H2847" s="28">
        <f>IF(ISERROR(GETPIVOTDATA("Sum of emp",'2010 County Business Patterns'!$J$2,"FIPS State and County Code",$A2847,"fipstate",$B2847,"fipscty",$C2847,"naics","337124")),0,GETPIVOTDATA("Sum of emp",'2010 County Business Patterns'!$J$2,"FIPS State and County Code",$A2847,"fipstate",$B2847,"fipscty",$C2847,"naics","337124"))</f>
        <v>0</v>
      </c>
      <c r="I2847" s="28">
        <f>IF(ISERROR(GETPIVOTDATA("Sum of Midpoint",'2010 County Business Patterns'!$J$2,"FIPS State and County Code",$A2847,"fipstate",$B2847,"fipscty",$C2847,"naics","337124")),0,GETPIVOTDATA("Sum of Midpoint",'2010 County Business Patterns'!$J$2,"FIPS State and County Code",$A2847,"fipstate",$B2847,"fipscty",$C2847,"naics","337124"))</f>
        <v>0</v>
      </c>
      <c r="J2847">
        <f>IF(ISERROR(VLOOKUP($B2847,'2010 State Business Patterns'!$AN$3:$AR$55,2,FALSE)),0,VLOOKUP($B2847,'2010 State Business Patterns'!$AN$3:$AR$55,2,FALSE))</f>
        <v>0.6</v>
      </c>
      <c r="K2847" s="28">
        <f t="shared" si="221"/>
        <v>0</v>
      </c>
      <c r="L2847" s="28">
        <f>IF(ISERROR(GETPIVOTDATA("Sum of emp",'2010 County Business Patterns'!$J$2,"FIPS State and County Code",$A2847,"fipstate",$B2847,"fipscty",$C2847,"naics","337127")),0,GETPIVOTDATA("Sum of emp",'2010 County Business Patterns'!$J$2,"FIPS State and County Code",$A2847,"fipstate",$B2847,"fipscty",$C2847,"naics","337127"))</f>
        <v>0</v>
      </c>
      <c r="M2847" s="28">
        <f>IF(ISERROR(GETPIVOTDATA("Sum of Midpoint",'2010 County Business Patterns'!$J$2,"FIPS State and County Code",$A2847,"fipstate",$B2847,"fipscty",$C2847,"naics","337127")),0,GETPIVOTDATA("Sum of Midpoint",'2010 County Business Patterns'!$J$2,"FIPS State and County Code",$A2847,"fipstate",$B2847,"fipscty",$C2847,"naics","337127"))</f>
        <v>0</v>
      </c>
      <c r="N2847">
        <f>IF(ISERROR(VLOOKUP($B2847,'2010 State Business Patterns'!$AN$3:$AR$55,3,FALSE)),0,VLOOKUP($B2847,'2010 State Business Patterns'!$AN$3:$AR$55,3,FALSE))</f>
        <v>0.84719101123595508</v>
      </c>
      <c r="O2847" s="28">
        <f t="shared" si="222"/>
        <v>0</v>
      </c>
      <c r="P2847" s="28">
        <f>IF(ISERROR(GETPIVOTDATA("Sum of emp",'2010 County Business Patterns'!$J$2,"FIPS State and County Code",$A2847,"fipstate",$B2847,"fipscty",$C2847,"naics","337214")),0,GETPIVOTDATA("Sum of emp",'2010 County Business Patterns'!$J$2,"FIPS State and County Code",$A2847,"fipstate",$B2847,"fipscty",$C2847,"naics","337214"))</f>
        <v>0</v>
      </c>
      <c r="Q2847" s="28">
        <f>IF(ISERROR(GETPIVOTDATA("Sum of Midpoint",'2010 County Business Patterns'!$J$2,"FIPS State and County Code",$A2847,"fipstate",$B2847,"fipscty",$C2847,"naics","337214")),0,GETPIVOTDATA("Sum of Midpoint",'2010 County Business Patterns'!$J$2,"FIPS State and County Code",$A2847,"fipstate",$B2847,"fipscty",$C2847,"naics","337214"))</f>
        <v>0</v>
      </c>
      <c r="R2847">
        <f>IF(ISERROR(VLOOKUP($B2847,'2010 State Business Patterns'!$AN$3:$AR$55,4,FALSE)),0,VLOOKUP($B2847,'2010 State Business Patterns'!$AN$3:$AR$55,4,FALSE))</f>
        <v>0.29360269360269359</v>
      </c>
      <c r="S2847" s="28">
        <f t="shared" si="223"/>
        <v>0</v>
      </c>
      <c r="T2847" s="28">
        <f>IF(ISERROR(GETPIVOTDATA("Sum of emp",'2010 County Business Patterns'!$J$2,"FIPS State and County Code",$A2847,"fipstate",$B2847,"fipscty",$C2847,"naics","337215")),0,GETPIVOTDATA("Sum of emp",'2010 County Business Patterns'!$J$2,"FIPS State and County Code",$A2847,"fipstate",$B2847,"fipscty",$C2847,"naics","337215"))</f>
        <v>0</v>
      </c>
      <c r="U2847" s="28">
        <f>IF(ISERROR(GETPIVOTDATA("Sum of Midpoint",'2010 County Business Patterns'!$J$2,"FIPS State and County Code",$A2847,"fipstate",$B2847,"fipscty",$C2847,"naics","337215")),0,GETPIVOTDATA("Sum of Midpoint",'2010 County Business Patterns'!$J$2,"FIPS State and County Code",$A2847,"fipstate",$B2847,"fipscty",$C2847,"naics","337215"))</f>
        <v>0</v>
      </c>
      <c r="V2847">
        <f>IF(ISERROR(VLOOKUP($B2847,'2010 State Business Patterns'!$AN$3:$AR$55,5,FALSE)),0,VLOOKUP($B2847,'2010 State Business Patterns'!$AN$3:$AR$55,5,FALSE))</f>
        <v>0.47375501357714056</v>
      </c>
      <c r="W2847" s="28">
        <f t="shared" si="224"/>
        <v>0</v>
      </c>
    </row>
    <row r="2848" spans="1:23" hidden="1">
      <c r="A2848" s="1" t="s">
        <v>1028</v>
      </c>
      <c r="B2848" s="1" t="s">
        <v>1859</v>
      </c>
      <c r="C2848" s="1" t="s">
        <v>1844</v>
      </c>
      <c r="D2848" s="1" t="s">
        <v>1029</v>
      </c>
      <c r="E2848" s="1" t="s">
        <v>2057</v>
      </c>
      <c r="F2848" s="1" t="s">
        <v>989</v>
      </c>
      <c r="G2848" s="47">
        <f t="shared" si="220"/>
        <v>0</v>
      </c>
      <c r="H2848" s="28">
        <f>IF(ISERROR(GETPIVOTDATA("Sum of emp",'2010 County Business Patterns'!$J$2,"FIPS State and County Code",$A2848,"fipstate",$B2848,"fipscty",$C2848,"naics","337124")),0,GETPIVOTDATA("Sum of emp",'2010 County Business Patterns'!$J$2,"FIPS State and County Code",$A2848,"fipstate",$B2848,"fipscty",$C2848,"naics","337124"))</f>
        <v>0</v>
      </c>
      <c r="I2848" s="28">
        <f>IF(ISERROR(GETPIVOTDATA("Sum of Midpoint",'2010 County Business Patterns'!$J$2,"FIPS State and County Code",$A2848,"fipstate",$B2848,"fipscty",$C2848,"naics","337124")),0,GETPIVOTDATA("Sum of Midpoint",'2010 County Business Patterns'!$J$2,"FIPS State and County Code",$A2848,"fipstate",$B2848,"fipscty",$C2848,"naics","337124"))</f>
        <v>0</v>
      </c>
      <c r="J2848">
        <f>IF(ISERROR(VLOOKUP($B2848,'2010 State Business Patterns'!$AN$3:$AR$55,2,FALSE)),0,VLOOKUP($B2848,'2010 State Business Patterns'!$AN$3:$AR$55,2,FALSE))</f>
        <v>0.6</v>
      </c>
      <c r="K2848" s="28">
        <f t="shared" si="221"/>
        <v>0</v>
      </c>
      <c r="L2848" s="28">
        <f>IF(ISERROR(GETPIVOTDATA("Sum of emp",'2010 County Business Patterns'!$J$2,"FIPS State and County Code",$A2848,"fipstate",$B2848,"fipscty",$C2848,"naics","337127")),0,GETPIVOTDATA("Sum of emp",'2010 County Business Patterns'!$J$2,"FIPS State and County Code",$A2848,"fipstate",$B2848,"fipscty",$C2848,"naics","337127"))</f>
        <v>0</v>
      </c>
      <c r="M2848" s="28">
        <f>IF(ISERROR(GETPIVOTDATA("Sum of Midpoint",'2010 County Business Patterns'!$J$2,"FIPS State and County Code",$A2848,"fipstate",$B2848,"fipscty",$C2848,"naics","337127")),0,GETPIVOTDATA("Sum of Midpoint",'2010 County Business Patterns'!$J$2,"FIPS State and County Code",$A2848,"fipstate",$B2848,"fipscty",$C2848,"naics","337127"))</f>
        <v>0</v>
      </c>
      <c r="N2848">
        <f>IF(ISERROR(VLOOKUP($B2848,'2010 State Business Patterns'!$AN$3:$AR$55,3,FALSE)),0,VLOOKUP($B2848,'2010 State Business Patterns'!$AN$3:$AR$55,3,FALSE))</f>
        <v>0.84719101123595508</v>
      </c>
      <c r="O2848" s="28">
        <f t="shared" si="222"/>
        <v>0</v>
      </c>
      <c r="P2848" s="28">
        <f>IF(ISERROR(GETPIVOTDATA("Sum of emp",'2010 County Business Patterns'!$J$2,"FIPS State and County Code",$A2848,"fipstate",$B2848,"fipscty",$C2848,"naics","337214")),0,GETPIVOTDATA("Sum of emp",'2010 County Business Patterns'!$J$2,"FIPS State and County Code",$A2848,"fipstate",$B2848,"fipscty",$C2848,"naics","337214"))</f>
        <v>0</v>
      </c>
      <c r="Q2848" s="28">
        <f>IF(ISERROR(GETPIVOTDATA("Sum of Midpoint",'2010 County Business Patterns'!$J$2,"FIPS State and County Code",$A2848,"fipstate",$B2848,"fipscty",$C2848,"naics","337214")),0,GETPIVOTDATA("Sum of Midpoint",'2010 County Business Patterns'!$J$2,"FIPS State and County Code",$A2848,"fipstate",$B2848,"fipscty",$C2848,"naics","337214"))</f>
        <v>0</v>
      </c>
      <c r="R2848">
        <f>IF(ISERROR(VLOOKUP($B2848,'2010 State Business Patterns'!$AN$3:$AR$55,4,FALSE)),0,VLOOKUP($B2848,'2010 State Business Patterns'!$AN$3:$AR$55,4,FALSE))</f>
        <v>0.29360269360269359</v>
      </c>
      <c r="S2848" s="28">
        <f t="shared" si="223"/>
        <v>0</v>
      </c>
      <c r="T2848" s="28">
        <f>IF(ISERROR(GETPIVOTDATA("Sum of emp",'2010 County Business Patterns'!$J$2,"FIPS State and County Code",$A2848,"fipstate",$B2848,"fipscty",$C2848,"naics","337215")),0,GETPIVOTDATA("Sum of emp",'2010 County Business Patterns'!$J$2,"FIPS State and County Code",$A2848,"fipstate",$B2848,"fipscty",$C2848,"naics","337215"))</f>
        <v>0</v>
      </c>
      <c r="U2848" s="28">
        <f>IF(ISERROR(GETPIVOTDATA("Sum of Midpoint",'2010 County Business Patterns'!$J$2,"FIPS State and County Code",$A2848,"fipstate",$B2848,"fipscty",$C2848,"naics","337215")),0,GETPIVOTDATA("Sum of Midpoint",'2010 County Business Patterns'!$J$2,"FIPS State and County Code",$A2848,"fipstate",$B2848,"fipscty",$C2848,"naics","337215"))</f>
        <v>0</v>
      </c>
      <c r="V2848">
        <f>IF(ISERROR(VLOOKUP($B2848,'2010 State Business Patterns'!$AN$3:$AR$55,5,FALSE)),0,VLOOKUP($B2848,'2010 State Business Patterns'!$AN$3:$AR$55,5,FALSE))</f>
        <v>0.47375501357714056</v>
      </c>
      <c r="W2848" s="28">
        <f t="shared" si="224"/>
        <v>0</v>
      </c>
    </row>
    <row r="2849" spans="1:23" hidden="1">
      <c r="A2849" s="1" t="s">
        <v>1030</v>
      </c>
      <c r="B2849" s="1" t="s">
        <v>1859</v>
      </c>
      <c r="C2849" s="1" t="s">
        <v>1828</v>
      </c>
      <c r="D2849" s="1" t="s">
        <v>4173</v>
      </c>
      <c r="E2849" s="1" t="s">
        <v>2057</v>
      </c>
      <c r="F2849" s="1" t="s">
        <v>989</v>
      </c>
      <c r="G2849" s="47">
        <f t="shared" si="220"/>
        <v>0</v>
      </c>
      <c r="H2849" s="28">
        <f>IF(ISERROR(GETPIVOTDATA("Sum of emp",'2010 County Business Patterns'!$J$2,"FIPS State and County Code",$A2849,"fipstate",$B2849,"fipscty",$C2849,"naics","337124")),0,GETPIVOTDATA("Sum of emp",'2010 County Business Patterns'!$J$2,"FIPS State and County Code",$A2849,"fipstate",$B2849,"fipscty",$C2849,"naics","337124"))</f>
        <v>0</v>
      </c>
      <c r="I2849" s="28">
        <f>IF(ISERROR(GETPIVOTDATA("Sum of Midpoint",'2010 County Business Patterns'!$J$2,"FIPS State and County Code",$A2849,"fipstate",$B2849,"fipscty",$C2849,"naics","337124")),0,GETPIVOTDATA("Sum of Midpoint",'2010 County Business Patterns'!$J$2,"FIPS State and County Code",$A2849,"fipstate",$B2849,"fipscty",$C2849,"naics","337124"))</f>
        <v>0</v>
      </c>
      <c r="J2849">
        <f>IF(ISERROR(VLOOKUP($B2849,'2010 State Business Patterns'!$AN$3:$AR$55,2,FALSE)),0,VLOOKUP($B2849,'2010 State Business Patterns'!$AN$3:$AR$55,2,FALSE))</f>
        <v>0.6</v>
      </c>
      <c r="K2849" s="28">
        <f t="shared" si="221"/>
        <v>0</v>
      </c>
      <c r="L2849" s="28">
        <f>IF(ISERROR(GETPIVOTDATA("Sum of emp",'2010 County Business Patterns'!$J$2,"FIPS State and County Code",$A2849,"fipstate",$B2849,"fipscty",$C2849,"naics","337127")),0,GETPIVOTDATA("Sum of emp",'2010 County Business Patterns'!$J$2,"FIPS State and County Code",$A2849,"fipstate",$B2849,"fipscty",$C2849,"naics","337127"))</f>
        <v>0</v>
      </c>
      <c r="M2849" s="28">
        <f>IF(ISERROR(GETPIVOTDATA("Sum of Midpoint",'2010 County Business Patterns'!$J$2,"FIPS State and County Code",$A2849,"fipstate",$B2849,"fipscty",$C2849,"naics","337127")),0,GETPIVOTDATA("Sum of Midpoint",'2010 County Business Patterns'!$J$2,"FIPS State and County Code",$A2849,"fipstate",$B2849,"fipscty",$C2849,"naics","337127"))</f>
        <v>0</v>
      </c>
      <c r="N2849">
        <f>IF(ISERROR(VLOOKUP($B2849,'2010 State Business Patterns'!$AN$3:$AR$55,3,FALSE)),0,VLOOKUP($B2849,'2010 State Business Patterns'!$AN$3:$AR$55,3,FALSE))</f>
        <v>0.84719101123595508</v>
      </c>
      <c r="O2849" s="28">
        <f t="shared" si="222"/>
        <v>0</v>
      </c>
      <c r="P2849" s="28">
        <f>IF(ISERROR(GETPIVOTDATA("Sum of emp",'2010 County Business Patterns'!$J$2,"FIPS State and County Code",$A2849,"fipstate",$B2849,"fipscty",$C2849,"naics","337214")),0,GETPIVOTDATA("Sum of emp",'2010 County Business Patterns'!$J$2,"FIPS State and County Code",$A2849,"fipstate",$B2849,"fipscty",$C2849,"naics","337214"))</f>
        <v>0</v>
      </c>
      <c r="Q2849" s="28">
        <f>IF(ISERROR(GETPIVOTDATA("Sum of Midpoint",'2010 County Business Patterns'!$J$2,"FIPS State and County Code",$A2849,"fipstate",$B2849,"fipscty",$C2849,"naics","337214")),0,GETPIVOTDATA("Sum of Midpoint",'2010 County Business Patterns'!$J$2,"FIPS State and County Code",$A2849,"fipstate",$B2849,"fipscty",$C2849,"naics","337214"))</f>
        <v>0</v>
      </c>
      <c r="R2849">
        <f>IF(ISERROR(VLOOKUP($B2849,'2010 State Business Patterns'!$AN$3:$AR$55,4,FALSE)),0,VLOOKUP($B2849,'2010 State Business Patterns'!$AN$3:$AR$55,4,FALSE))</f>
        <v>0.29360269360269359</v>
      </c>
      <c r="S2849" s="28">
        <f t="shared" si="223"/>
        <v>0</v>
      </c>
      <c r="T2849" s="28">
        <f>IF(ISERROR(GETPIVOTDATA("Sum of emp",'2010 County Business Patterns'!$J$2,"FIPS State and County Code",$A2849,"fipstate",$B2849,"fipscty",$C2849,"naics","337215")),0,GETPIVOTDATA("Sum of emp",'2010 County Business Patterns'!$J$2,"FIPS State and County Code",$A2849,"fipstate",$B2849,"fipscty",$C2849,"naics","337215"))</f>
        <v>0</v>
      </c>
      <c r="U2849" s="28">
        <f>IF(ISERROR(GETPIVOTDATA("Sum of Midpoint",'2010 County Business Patterns'!$J$2,"FIPS State and County Code",$A2849,"fipstate",$B2849,"fipscty",$C2849,"naics","337215")),0,GETPIVOTDATA("Sum of Midpoint",'2010 County Business Patterns'!$J$2,"FIPS State and County Code",$A2849,"fipstate",$B2849,"fipscty",$C2849,"naics","337215"))</f>
        <v>0</v>
      </c>
      <c r="V2849">
        <f>IF(ISERROR(VLOOKUP($B2849,'2010 State Business Patterns'!$AN$3:$AR$55,5,FALSE)),0,VLOOKUP($B2849,'2010 State Business Patterns'!$AN$3:$AR$55,5,FALSE))</f>
        <v>0.47375501357714056</v>
      </c>
      <c r="W2849" s="28">
        <f t="shared" si="224"/>
        <v>0</v>
      </c>
    </row>
    <row r="2850" spans="1:23" hidden="1">
      <c r="A2850" s="1" t="s">
        <v>1031</v>
      </c>
      <c r="B2850" s="1" t="s">
        <v>1859</v>
      </c>
      <c r="C2850" s="1" t="s">
        <v>1845</v>
      </c>
      <c r="D2850" s="1" t="s">
        <v>1032</v>
      </c>
      <c r="E2850" s="1" t="s">
        <v>2057</v>
      </c>
      <c r="F2850" s="1" t="s">
        <v>989</v>
      </c>
      <c r="G2850" s="47">
        <f t="shared" si="220"/>
        <v>0</v>
      </c>
      <c r="H2850" s="28">
        <f>IF(ISERROR(GETPIVOTDATA("Sum of emp",'2010 County Business Patterns'!$J$2,"FIPS State and County Code",$A2850,"fipstate",$B2850,"fipscty",$C2850,"naics","337124")),0,GETPIVOTDATA("Sum of emp",'2010 County Business Patterns'!$J$2,"FIPS State and County Code",$A2850,"fipstate",$B2850,"fipscty",$C2850,"naics","337124"))</f>
        <v>0</v>
      </c>
      <c r="I2850" s="28">
        <f>IF(ISERROR(GETPIVOTDATA("Sum of Midpoint",'2010 County Business Patterns'!$J$2,"FIPS State and County Code",$A2850,"fipstate",$B2850,"fipscty",$C2850,"naics","337124")),0,GETPIVOTDATA("Sum of Midpoint",'2010 County Business Patterns'!$J$2,"FIPS State and County Code",$A2850,"fipstate",$B2850,"fipscty",$C2850,"naics","337124"))</f>
        <v>0</v>
      </c>
      <c r="J2850">
        <f>IF(ISERROR(VLOOKUP($B2850,'2010 State Business Patterns'!$AN$3:$AR$55,2,FALSE)),0,VLOOKUP($B2850,'2010 State Business Patterns'!$AN$3:$AR$55,2,FALSE))</f>
        <v>0.6</v>
      </c>
      <c r="K2850" s="28">
        <f t="shared" si="221"/>
        <v>0</v>
      </c>
      <c r="L2850" s="28">
        <f>IF(ISERROR(GETPIVOTDATA("Sum of emp",'2010 County Business Patterns'!$J$2,"FIPS State and County Code",$A2850,"fipstate",$B2850,"fipscty",$C2850,"naics","337127")),0,GETPIVOTDATA("Sum of emp",'2010 County Business Patterns'!$J$2,"FIPS State and County Code",$A2850,"fipstate",$B2850,"fipscty",$C2850,"naics","337127"))</f>
        <v>0</v>
      </c>
      <c r="M2850" s="28">
        <f>IF(ISERROR(GETPIVOTDATA("Sum of Midpoint",'2010 County Business Patterns'!$J$2,"FIPS State and County Code",$A2850,"fipstate",$B2850,"fipscty",$C2850,"naics","337127")),0,GETPIVOTDATA("Sum of Midpoint",'2010 County Business Patterns'!$J$2,"FIPS State and County Code",$A2850,"fipstate",$B2850,"fipscty",$C2850,"naics","337127"))</f>
        <v>0</v>
      </c>
      <c r="N2850">
        <f>IF(ISERROR(VLOOKUP($B2850,'2010 State Business Patterns'!$AN$3:$AR$55,3,FALSE)),0,VLOOKUP($B2850,'2010 State Business Patterns'!$AN$3:$AR$55,3,FALSE))</f>
        <v>0.84719101123595508</v>
      </c>
      <c r="O2850" s="28">
        <f t="shared" si="222"/>
        <v>0</v>
      </c>
      <c r="P2850" s="28">
        <f>IF(ISERROR(GETPIVOTDATA("Sum of emp",'2010 County Business Patterns'!$J$2,"FIPS State and County Code",$A2850,"fipstate",$B2850,"fipscty",$C2850,"naics","337214")),0,GETPIVOTDATA("Sum of emp",'2010 County Business Patterns'!$J$2,"FIPS State and County Code",$A2850,"fipstate",$B2850,"fipscty",$C2850,"naics","337214"))</f>
        <v>0</v>
      </c>
      <c r="Q2850" s="28">
        <f>IF(ISERROR(GETPIVOTDATA("Sum of Midpoint",'2010 County Business Patterns'!$J$2,"FIPS State and County Code",$A2850,"fipstate",$B2850,"fipscty",$C2850,"naics","337214")),0,GETPIVOTDATA("Sum of Midpoint",'2010 County Business Patterns'!$J$2,"FIPS State and County Code",$A2850,"fipstate",$B2850,"fipscty",$C2850,"naics","337214"))</f>
        <v>0</v>
      </c>
      <c r="R2850">
        <f>IF(ISERROR(VLOOKUP($B2850,'2010 State Business Patterns'!$AN$3:$AR$55,4,FALSE)),0,VLOOKUP($B2850,'2010 State Business Patterns'!$AN$3:$AR$55,4,FALSE))</f>
        <v>0.29360269360269359</v>
      </c>
      <c r="S2850" s="28">
        <f t="shared" si="223"/>
        <v>0</v>
      </c>
      <c r="T2850" s="28">
        <f>IF(ISERROR(GETPIVOTDATA("Sum of emp",'2010 County Business Patterns'!$J$2,"FIPS State and County Code",$A2850,"fipstate",$B2850,"fipscty",$C2850,"naics","337215")),0,GETPIVOTDATA("Sum of emp",'2010 County Business Patterns'!$J$2,"FIPS State and County Code",$A2850,"fipstate",$B2850,"fipscty",$C2850,"naics","337215"))</f>
        <v>0</v>
      </c>
      <c r="U2850" s="28">
        <f>IF(ISERROR(GETPIVOTDATA("Sum of Midpoint",'2010 County Business Patterns'!$J$2,"FIPS State and County Code",$A2850,"fipstate",$B2850,"fipscty",$C2850,"naics","337215")),0,GETPIVOTDATA("Sum of Midpoint",'2010 County Business Patterns'!$J$2,"FIPS State and County Code",$A2850,"fipstate",$B2850,"fipscty",$C2850,"naics","337215"))</f>
        <v>0</v>
      </c>
      <c r="V2850">
        <f>IF(ISERROR(VLOOKUP($B2850,'2010 State Business Patterns'!$AN$3:$AR$55,5,FALSE)),0,VLOOKUP($B2850,'2010 State Business Patterns'!$AN$3:$AR$55,5,FALSE))</f>
        <v>0.47375501357714056</v>
      </c>
      <c r="W2850" s="28">
        <f t="shared" si="224"/>
        <v>0</v>
      </c>
    </row>
    <row r="2851" spans="1:23" hidden="1">
      <c r="A2851" s="1" t="s">
        <v>1033</v>
      </c>
      <c r="B2851" s="1" t="s">
        <v>1859</v>
      </c>
      <c r="C2851" s="1" t="s">
        <v>1785</v>
      </c>
      <c r="D2851" s="1" t="s">
        <v>1034</v>
      </c>
      <c r="E2851" s="1" t="s">
        <v>2057</v>
      </c>
      <c r="F2851" s="1" t="s">
        <v>989</v>
      </c>
      <c r="G2851" s="47">
        <f t="shared" si="220"/>
        <v>0</v>
      </c>
      <c r="H2851" s="28">
        <f>IF(ISERROR(GETPIVOTDATA("Sum of emp",'2010 County Business Patterns'!$J$2,"FIPS State and County Code",$A2851,"fipstate",$B2851,"fipscty",$C2851,"naics","337124")),0,GETPIVOTDATA("Sum of emp",'2010 County Business Patterns'!$J$2,"FIPS State and County Code",$A2851,"fipstate",$B2851,"fipscty",$C2851,"naics","337124"))</f>
        <v>0</v>
      </c>
      <c r="I2851" s="28">
        <f>IF(ISERROR(GETPIVOTDATA("Sum of Midpoint",'2010 County Business Patterns'!$J$2,"FIPS State and County Code",$A2851,"fipstate",$B2851,"fipscty",$C2851,"naics","337124")),0,GETPIVOTDATA("Sum of Midpoint",'2010 County Business Patterns'!$J$2,"FIPS State and County Code",$A2851,"fipstate",$B2851,"fipscty",$C2851,"naics","337124"))</f>
        <v>0</v>
      </c>
      <c r="J2851">
        <f>IF(ISERROR(VLOOKUP($B2851,'2010 State Business Patterns'!$AN$3:$AR$55,2,FALSE)),0,VLOOKUP($B2851,'2010 State Business Patterns'!$AN$3:$AR$55,2,FALSE))</f>
        <v>0.6</v>
      </c>
      <c r="K2851" s="28">
        <f t="shared" si="221"/>
        <v>0</v>
      </c>
      <c r="L2851" s="28">
        <f>IF(ISERROR(GETPIVOTDATA("Sum of emp",'2010 County Business Patterns'!$J$2,"FIPS State and County Code",$A2851,"fipstate",$B2851,"fipscty",$C2851,"naics","337127")),0,GETPIVOTDATA("Sum of emp",'2010 County Business Patterns'!$J$2,"FIPS State and County Code",$A2851,"fipstate",$B2851,"fipscty",$C2851,"naics","337127"))</f>
        <v>0</v>
      </c>
      <c r="M2851" s="28">
        <f>IF(ISERROR(GETPIVOTDATA("Sum of Midpoint",'2010 County Business Patterns'!$J$2,"FIPS State and County Code",$A2851,"fipstate",$B2851,"fipscty",$C2851,"naics","337127")),0,GETPIVOTDATA("Sum of Midpoint",'2010 County Business Patterns'!$J$2,"FIPS State and County Code",$A2851,"fipstate",$B2851,"fipscty",$C2851,"naics","337127"))</f>
        <v>0</v>
      </c>
      <c r="N2851">
        <f>IF(ISERROR(VLOOKUP($B2851,'2010 State Business Patterns'!$AN$3:$AR$55,3,FALSE)),0,VLOOKUP($B2851,'2010 State Business Patterns'!$AN$3:$AR$55,3,FALSE))</f>
        <v>0.84719101123595508</v>
      </c>
      <c r="O2851" s="28">
        <f t="shared" si="222"/>
        <v>0</v>
      </c>
      <c r="P2851" s="28">
        <f>IF(ISERROR(GETPIVOTDATA("Sum of emp",'2010 County Business Patterns'!$J$2,"FIPS State and County Code",$A2851,"fipstate",$B2851,"fipscty",$C2851,"naics","337214")),0,GETPIVOTDATA("Sum of emp",'2010 County Business Patterns'!$J$2,"FIPS State and County Code",$A2851,"fipstate",$B2851,"fipscty",$C2851,"naics","337214"))</f>
        <v>0</v>
      </c>
      <c r="Q2851" s="28">
        <f>IF(ISERROR(GETPIVOTDATA("Sum of Midpoint",'2010 County Business Patterns'!$J$2,"FIPS State and County Code",$A2851,"fipstate",$B2851,"fipscty",$C2851,"naics","337214")),0,GETPIVOTDATA("Sum of Midpoint",'2010 County Business Patterns'!$J$2,"FIPS State and County Code",$A2851,"fipstate",$B2851,"fipscty",$C2851,"naics","337214"))</f>
        <v>0</v>
      </c>
      <c r="R2851">
        <f>IF(ISERROR(VLOOKUP($B2851,'2010 State Business Patterns'!$AN$3:$AR$55,4,FALSE)),0,VLOOKUP($B2851,'2010 State Business Patterns'!$AN$3:$AR$55,4,FALSE))</f>
        <v>0.29360269360269359</v>
      </c>
      <c r="S2851" s="28">
        <f t="shared" si="223"/>
        <v>0</v>
      </c>
      <c r="T2851" s="28">
        <f>IF(ISERROR(GETPIVOTDATA("Sum of emp",'2010 County Business Patterns'!$J$2,"FIPS State and County Code",$A2851,"fipstate",$B2851,"fipscty",$C2851,"naics","337215")),0,GETPIVOTDATA("Sum of emp",'2010 County Business Patterns'!$J$2,"FIPS State and County Code",$A2851,"fipstate",$B2851,"fipscty",$C2851,"naics","337215"))</f>
        <v>0</v>
      </c>
      <c r="U2851" s="28">
        <f>IF(ISERROR(GETPIVOTDATA("Sum of Midpoint",'2010 County Business Patterns'!$J$2,"FIPS State and County Code",$A2851,"fipstate",$B2851,"fipscty",$C2851,"naics","337215")),0,GETPIVOTDATA("Sum of Midpoint",'2010 County Business Patterns'!$J$2,"FIPS State and County Code",$A2851,"fipstate",$B2851,"fipscty",$C2851,"naics","337215"))</f>
        <v>0</v>
      </c>
      <c r="V2851">
        <f>IF(ISERROR(VLOOKUP($B2851,'2010 State Business Patterns'!$AN$3:$AR$55,5,FALSE)),0,VLOOKUP($B2851,'2010 State Business Patterns'!$AN$3:$AR$55,5,FALSE))</f>
        <v>0.47375501357714056</v>
      </c>
      <c r="W2851" s="28">
        <f t="shared" si="224"/>
        <v>0</v>
      </c>
    </row>
    <row r="2852" spans="1:23">
      <c r="A2852" s="1" t="s">
        <v>1035</v>
      </c>
      <c r="B2852" s="1" t="s">
        <v>1859</v>
      </c>
      <c r="C2852" s="1" t="s">
        <v>1786</v>
      </c>
      <c r="D2852" s="1" t="s">
        <v>2920</v>
      </c>
      <c r="E2852" s="1" t="s">
        <v>2057</v>
      </c>
      <c r="F2852" s="1" t="s">
        <v>989</v>
      </c>
      <c r="G2852" s="47">
        <f t="shared" si="220"/>
        <v>6.6047301240654779</v>
      </c>
      <c r="H2852" s="28">
        <f>IF(ISERROR(GETPIVOTDATA("Sum of emp",'2010 County Business Patterns'!$J$2,"FIPS State and County Code",$A2852,"fipstate",$B2852,"fipscty",$C2852,"naics","337124")),0,GETPIVOTDATA("Sum of emp",'2010 County Business Patterns'!$J$2,"FIPS State and County Code",$A2852,"fipstate",$B2852,"fipscty",$C2852,"naics","337124"))</f>
        <v>0</v>
      </c>
      <c r="I2852" s="28">
        <f>IF(ISERROR(GETPIVOTDATA("Sum of Midpoint",'2010 County Business Patterns'!$J$2,"FIPS State and County Code",$A2852,"fipstate",$B2852,"fipscty",$C2852,"naics","337124")),0,GETPIVOTDATA("Sum of Midpoint",'2010 County Business Patterns'!$J$2,"FIPS State and County Code",$A2852,"fipstate",$B2852,"fipscty",$C2852,"naics","337124"))</f>
        <v>0</v>
      </c>
      <c r="J2852">
        <f>IF(ISERROR(VLOOKUP($B2852,'2010 State Business Patterns'!$AN$3:$AR$55,2,FALSE)),0,VLOOKUP($B2852,'2010 State Business Patterns'!$AN$3:$AR$55,2,FALSE))</f>
        <v>0.6</v>
      </c>
      <c r="K2852" s="28">
        <f t="shared" si="221"/>
        <v>0</v>
      </c>
      <c r="L2852" s="28">
        <f>IF(ISERROR(GETPIVOTDATA("Sum of emp",'2010 County Business Patterns'!$J$2,"FIPS State and County Code",$A2852,"fipstate",$B2852,"fipscty",$C2852,"naics","337127")),0,GETPIVOTDATA("Sum of emp",'2010 County Business Patterns'!$J$2,"FIPS State and County Code",$A2852,"fipstate",$B2852,"fipscty",$C2852,"naics","337127"))</f>
        <v>0</v>
      </c>
      <c r="M2852" s="28">
        <f>IF(ISERROR(GETPIVOTDATA("Sum of Midpoint",'2010 County Business Patterns'!$J$2,"FIPS State and County Code",$A2852,"fipstate",$B2852,"fipscty",$C2852,"naics","337127")),0,GETPIVOTDATA("Sum of Midpoint",'2010 County Business Patterns'!$J$2,"FIPS State and County Code",$A2852,"fipstate",$B2852,"fipscty",$C2852,"naics","337127"))</f>
        <v>10</v>
      </c>
      <c r="N2852">
        <f>IF(ISERROR(VLOOKUP($B2852,'2010 State Business Patterns'!$AN$3:$AR$55,3,FALSE)),0,VLOOKUP($B2852,'2010 State Business Patterns'!$AN$3:$AR$55,3,FALSE))</f>
        <v>0.84719101123595508</v>
      </c>
      <c r="O2852" s="28">
        <f t="shared" si="222"/>
        <v>4.2359550561797752</v>
      </c>
      <c r="P2852" s="28">
        <f>IF(ISERROR(GETPIVOTDATA("Sum of emp",'2010 County Business Patterns'!$J$2,"FIPS State and County Code",$A2852,"fipstate",$B2852,"fipscty",$C2852,"naics","337214")),0,GETPIVOTDATA("Sum of emp",'2010 County Business Patterns'!$J$2,"FIPS State and County Code",$A2852,"fipstate",$B2852,"fipscty",$C2852,"naics","337214"))</f>
        <v>0</v>
      </c>
      <c r="Q2852" s="28">
        <f>IF(ISERROR(GETPIVOTDATA("Sum of Midpoint",'2010 County Business Patterns'!$J$2,"FIPS State and County Code",$A2852,"fipstate",$B2852,"fipscty",$C2852,"naics","337214")),0,GETPIVOTDATA("Sum of Midpoint",'2010 County Business Patterns'!$J$2,"FIPS State and County Code",$A2852,"fipstate",$B2852,"fipscty",$C2852,"naics","337214"))</f>
        <v>0</v>
      </c>
      <c r="R2852">
        <f>IF(ISERROR(VLOOKUP($B2852,'2010 State Business Patterns'!$AN$3:$AR$55,4,FALSE)),0,VLOOKUP($B2852,'2010 State Business Patterns'!$AN$3:$AR$55,4,FALSE))</f>
        <v>0.29360269360269359</v>
      </c>
      <c r="S2852" s="28">
        <f t="shared" si="223"/>
        <v>0</v>
      </c>
      <c r="T2852" s="28">
        <f>IF(ISERROR(GETPIVOTDATA("Sum of emp",'2010 County Business Patterns'!$J$2,"FIPS State and County Code",$A2852,"fipstate",$B2852,"fipscty",$C2852,"naics","337215")),0,GETPIVOTDATA("Sum of emp",'2010 County Business Patterns'!$J$2,"FIPS State and County Code",$A2852,"fipstate",$B2852,"fipscty",$C2852,"naics","337215"))</f>
        <v>0</v>
      </c>
      <c r="U2852" s="28">
        <f>IF(ISERROR(GETPIVOTDATA("Sum of Midpoint",'2010 County Business Patterns'!$J$2,"FIPS State and County Code",$A2852,"fipstate",$B2852,"fipscty",$C2852,"naics","337215")),0,GETPIVOTDATA("Sum of Midpoint",'2010 County Business Patterns'!$J$2,"FIPS State and County Code",$A2852,"fipstate",$B2852,"fipscty",$C2852,"naics","337215"))</f>
        <v>10</v>
      </c>
      <c r="V2852">
        <f>IF(ISERROR(VLOOKUP($B2852,'2010 State Business Patterns'!$AN$3:$AR$55,5,FALSE)),0,VLOOKUP($B2852,'2010 State Business Patterns'!$AN$3:$AR$55,5,FALSE))</f>
        <v>0.47375501357714056</v>
      </c>
      <c r="W2852" s="28">
        <f t="shared" si="224"/>
        <v>2.3687750678857027</v>
      </c>
    </row>
    <row r="2853" spans="1:23" hidden="1">
      <c r="A2853" s="1" t="s">
        <v>1036</v>
      </c>
      <c r="B2853" s="1" t="s">
        <v>1859</v>
      </c>
      <c r="C2853" s="1" t="s">
        <v>1847</v>
      </c>
      <c r="D2853" s="1" t="s">
        <v>1037</v>
      </c>
      <c r="E2853" s="1" t="s">
        <v>2057</v>
      </c>
      <c r="F2853" s="1" t="s">
        <v>989</v>
      </c>
      <c r="G2853" s="47">
        <f t="shared" si="220"/>
        <v>0</v>
      </c>
      <c r="H2853" s="28">
        <f>IF(ISERROR(GETPIVOTDATA("Sum of emp",'2010 County Business Patterns'!$J$2,"FIPS State and County Code",$A2853,"fipstate",$B2853,"fipscty",$C2853,"naics","337124")),0,GETPIVOTDATA("Sum of emp",'2010 County Business Patterns'!$J$2,"FIPS State and County Code",$A2853,"fipstate",$B2853,"fipscty",$C2853,"naics","337124"))</f>
        <v>0</v>
      </c>
      <c r="I2853" s="28">
        <f>IF(ISERROR(GETPIVOTDATA("Sum of Midpoint",'2010 County Business Patterns'!$J$2,"FIPS State and County Code",$A2853,"fipstate",$B2853,"fipscty",$C2853,"naics","337124")),0,GETPIVOTDATA("Sum of Midpoint",'2010 County Business Patterns'!$J$2,"FIPS State and County Code",$A2853,"fipstate",$B2853,"fipscty",$C2853,"naics","337124"))</f>
        <v>0</v>
      </c>
      <c r="J2853">
        <f>IF(ISERROR(VLOOKUP($B2853,'2010 State Business Patterns'!$AN$3:$AR$55,2,FALSE)),0,VLOOKUP($B2853,'2010 State Business Patterns'!$AN$3:$AR$55,2,FALSE))</f>
        <v>0.6</v>
      </c>
      <c r="K2853" s="28">
        <f t="shared" si="221"/>
        <v>0</v>
      </c>
      <c r="L2853" s="28">
        <f>IF(ISERROR(GETPIVOTDATA("Sum of emp",'2010 County Business Patterns'!$J$2,"FIPS State and County Code",$A2853,"fipstate",$B2853,"fipscty",$C2853,"naics","337127")),0,GETPIVOTDATA("Sum of emp",'2010 County Business Patterns'!$J$2,"FIPS State and County Code",$A2853,"fipstate",$B2853,"fipscty",$C2853,"naics","337127"))</f>
        <v>0</v>
      </c>
      <c r="M2853" s="28">
        <f>IF(ISERROR(GETPIVOTDATA("Sum of Midpoint",'2010 County Business Patterns'!$J$2,"FIPS State and County Code",$A2853,"fipstate",$B2853,"fipscty",$C2853,"naics","337127")),0,GETPIVOTDATA("Sum of Midpoint",'2010 County Business Patterns'!$J$2,"FIPS State and County Code",$A2853,"fipstate",$B2853,"fipscty",$C2853,"naics","337127"))</f>
        <v>0</v>
      </c>
      <c r="N2853">
        <f>IF(ISERROR(VLOOKUP($B2853,'2010 State Business Patterns'!$AN$3:$AR$55,3,FALSE)),0,VLOOKUP($B2853,'2010 State Business Patterns'!$AN$3:$AR$55,3,FALSE))</f>
        <v>0.84719101123595508</v>
      </c>
      <c r="O2853" s="28">
        <f t="shared" si="222"/>
        <v>0</v>
      </c>
      <c r="P2853" s="28">
        <f>IF(ISERROR(GETPIVOTDATA("Sum of emp",'2010 County Business Patterns'!$J$2,"FIPS State and County Code",$A2853,"fipstate",$B2853,"fipscty",$C2853,"naics","337214")),0,GETPIVOTDATA("Sum of emp",'2010 County Business Patterns'!$J$2,"FIPS State and County Code",$A2853,"fipstate",$B2853,"fipscty",$C2853,"naics","337214"))</f>
        <v>0</v>
      </c>
      <c r="Q2853" s="28">
        <f>IF(ISERROR(GETPIVOTDATA("Sum of Midpoint",'2010 County Business Patterns'!$J$2,"FIPS State and County Code",$A2853,"fipstate",$B2853,"fipscty",$C2853,"naics","337214")),0,GETPIVOTDATA("Sum of Midpoint",'2010 County Business Patterns'!$J$2,"FIPS State and County Code",$A2853,"fipstate",$B2853,"fipscty",$C2853,"naics","337214"))</f>
        <v>0</v>
      </c>
      <c r="R2853">
        <f>IF(ISERROR(VLOOKUP($B2853,'2010 State Business Patterns'!$AN$3:$AR$55,4,FALSE)),0,VLOOKUP($B2853,'2010 State Business Patterns'!$AN$3:$AR$55,4,FALSE))</f>
        <v>0.29360269360269359</v>
      </c>
      <c r="S2853" s="28">
        <f t="shared" si="223"/>
        <v>0</v>
      </c>
      <c r="T2853" s="28">
        <f>IF(ISERROR(GETPIVOTDATA("Sum of emp",'2010 County Business Patterns'!$J$2,"FIPS State and County Code",$A2853,"fipstate",$B2853,"fipscty",$C2853,"naics","337215")),0,GETPIVOTDATA("Sum of emp",'2010 County Business Patterns'!$J$2,"FIPS State and County Code",$A2853,"fipstate",$B2853,"fipscty",$C2853,"naics","337215"))</f>
        <v>0</v>
      </c>
      <c r="U2853" s="28">
        <f>IF(ISERROR(GETPIVOTDATA("Sum of Midpoint",'2010 County Business Patterns'!$J$2,"FIPS State and County Code",$A2853,"fipstate",$B2853,"fipscty",$C2853,"naics","337215")),0,GETPIVOTDATA("Sum of Midpoint",'2010 County Business Patterns'!$J$2,"FIPS State and County Code",$A2853,"fipstate",$B2853,"fipscty",$C2853,"naics","337215"))</f>
        <v>0</v>
      </c>
      <c r="V2853">
        <f>IF(ISERROR(VLOOKUP($B2853,'2010 State Business Patterns'!$AN$3:$AR$55,5,FALSE)),0,VLOOKUP($B2853,'2010 State Business Patterns'!$AN$3:$AR$55,5,FALSE))</f>
        <v>0.47375501357714056</v>
      </c>
      <c r="W2853" s="28">
        <f t="shared" si="224"/>
        <v>0</v>
      </c>
    </row>
    <row r="2854" spans="1:23">
      <c r="A2854" s="1" t="s">
        <v>1038</v>
      </c>
      <c r="B2854" s="1" t="s">
        <v>1859</v>
      </c>
      <c r="C2854" s="1" t="s">
        <v>1848</v>
      </c>
      <c r="D2854" s="1" t="s">
        <v>2116</v>
      </c>
      <c r="E2854" s="1" t="s">
        <v>2057</v>
      </c>
      <c r="F2854" s="1" t="s">
        <v>989</v>
      </c>
      <c r="G2854" s="47">
        <f t="shared" si="220"/>
        <v>6.6047301240654779</v>
      </c>
      <c r="H2854" s="28">
        <f>IF(ISERROR(GETPIVOTDATA("Sum of emp",'2010 County Business Patterns'!$J$2,"FIPS State and County Code",$A2854,"fipstate",$B2854,"fipscty",$C2854,"naics","337124")),0,GETPIVOTDATA("Sum of emp",'2010 County Business Patterns'!$J$2,"FIPS State and County Code",$A2854,"fipstate",$B2854,"fipscty",$C2854,"naics","337124"))</f>
        <v>0</v>
      </c>
      <c r="I2854" s="28">
        <f>IF(ISERROR(GETPIVOTDATA("Sum of Midpoint",'2010 County Business Patterns'!$J$2,"FIPS State and County Code",$A2854,"fipstate",$B2854,"fipscty",$C2854,"naics","337124")),0,GETPIVOTDATA("Sum of Midpoint",'2010 County Business Patterns'!$J$2,"FIPS State and County Code",$A2854,"fipstate",$B2854,"fipscty",$C2854,"naics","337124"))</f>
        <v>0</v>
      </c>
      <c r="J2854">
        <f>IF(ISERROR(VLOOKUP($B2854,'2010 State Business Patterns'!$AN$3:$AR$55,2,FALSE)),0,VLOOKUP($B2854,'2010 State Business Patterns'!$AN$3:$AR$55,2,FALSE))</f>
        <v>0.6</v>
      </c>
      <c r="K2854" s="28">
        <f t="shared" si="221"/>
        <v>0</v>
      </c>
      <c r="L2854" s="28">
        <f>IF(ISERROR(GETPIVOTDATA("Sum of emp",'2010 County Business Patterns'!$J$2,"FIPS State and County Code",$A2854,"fipstate",$B2854,"fipscty",$C2854,"naics","337127")),0,GETPIVOTDATA("Sum of emp",'2010 County Business Patterns'!$J$2,"FIPS State and County Code",$A2854,"fipstate",$B2854,"fipscty",$C2854,"naics","337127"))</f>
        <v>0</v>
      </c>
      <c r="M2854" s="28">
        <f>IF(ISERROR(GETPIVOTDATA("Sum of Midpoint",'2010 County Business Patterns'!$J$2,"FIPS State and County Code",$A2854,"fipstate",$B2854,"fipscty",$C2854,"naics","337127")),0,GETPIVOTDATA("Sum of Midpoint",'2010 County Business Patterns'!$J$2,"FIPS State and County Code",$A2854,"fipstate",$B2854,"fipscty",$C2854,"naics","337127"))</f>
        <v>10</v>
      </c>
      <c r="N2854">
        <f>IF(ISERROR(VLOOKUP($B2854,'2010 State Business Patterns'!$AN$3:$AR$55,3,FALSE)),0,VLOOKUP($B2854,'2010 State Business Patterns'!$AN$3:$AR$55,3,FALSE))</f>
        <v>0.84719101123595508</v>
      </c>
      <c r="O2854" s="28">
        <f t="shared" si="222"/>
        <v>4.2359550561797752</v>
      </c>
      <c r="P2854" s="28">
        <f>IF(ISERROR(GETPIVOTDATA("Sum of emp",'2010 County Business Patterns'!$J$2,"FIPS State and County Code",$A2854,"fipstate",$B2854,"fipscty",$C2854,"naics","337214")),0,GETPIVOTDATA("Sum of emp",'2010 County Business Patterns'!$J$2,"FIPS State and County Code",$A2854,"fipstate",$B2854,"fipscty",$C2854,"naics","337214"))</f>
        <v>0</v>
      </c>
      <c r="Q2854" s="28">
        <f>IF(ISERROR(GETPIVOTDATA("Sum of Midpoint",'2010 County Business Patterns'!$J$2,"FIPS State and County Code",$A2854,"fipstate",$B2854,"fipscty",$C2854,"naics","337214")),0,GETPIVOTDATA("Sum of Midpoint",'2010 County Business Patterns'!$J$2,"FIPS State and County Code",$A2854,"fipstate",$B2854,"fipscty",$C2854,"naics","337214"))</f>
        <v>0</v>
      </c>
      <c r="R2854">
        <f>IF(ISERROR(VLOOKUP($B2854,'2010 State Business Patterns'!$AN$3:$AR$55,4,FALSE)),0,VLOOKUP($B2854,'2010 State Business Patterns'!$AN$3:$AR$55,4,FALSE))</f>
        <v>0.29360269360269359</v>
      </c>
      <c r="S2854" s="28">
        <f t="shared" si="223"/>
        <v>0</v>
      </c>
      <c r="T2854" s="28">
        <f>IF(ISERROR(GETPIVOTDATA("Sum of emp",'2010 County Business Patterns'!$J$2,"FIPS State and County Code",$A2854,"fipstate",$B2854,"fipscty",$C2854,"naics","337215")),0,GETPIVOTDATA("Sum of emp",'2010 County Business Patterns'!$J$2,"FIPS State and County Code",$A2854,"fipstate",$B2854,"fipscty",$C2854,"naics","337215"))</f>
        <v>0</v>
      </c>
      <c r="U2854" s="28">
        <f>IF(ISERROR(GETPIVOTDATA("Sum of Midpoint",'2010 County Business Patterns'!$J$2,"FIPS State and County Code",$A2854,"fipstate",$B2854,"fipscty",$C2854,"naics","337215")),0,GETPIVOTDATA("Sum of Midpoint",'2010 County Business Patterns'!$J$2,"FIPS State and County Code",$A2854,"fipstate",$B2854,"fipscty",$C2854,"naics","337215"))</f>
        <v>10</v>
      </c>
      <c r="V2854">
        <f>IF(ISERROR(VLOOKUP($B2854,'2010 State Business Patterns'!$AN$3:$AR$55,5,FALSE)),0,VLOOKUP($B2854,'2010 State Business Patterns'!$AN$3:$AR$55,5,FALSE))</f>
        <v>0.47375501357714056</v>
      </c>
      <c r="W2854" s="28">
        <f t="shared" si="224"/>
        <v>2.3687750678857027</v>
      </c>
    </row>
    <row r="2855" spans="1:23" hidden="1">
      <c r="A2855" s="1" t="s">
        <v>1039</v>
      </c>
      <c r="B2855" s="1" t="s">
        <v>1859</v>
      </c>
      <c r="C2855" s="1" t="s">
        <v>1787</v>
      </c>
      <c r="D2855" s="1" t="s">
        <v>4141</v>
      </c>
      <c r="E2855" s="1" t="s">
        <v>2057</v>
      </c>
      <c r="F2855" s="1" t="s">
        <v>989</v>
      </c>
      <c r="G2855" s="47">
        <f t="shared" si="220"/>
        <v>0</v>
      </c>
      <c r="H2855" s="28">
        <f>IF(ISERROR(GETPIVOTDATA("Sum of emp",'2010 County Business Patterns'!$J$2,"FIPS State and County Code",$A2855,"fipstate",$B2855,"fipscty",$C2855,"naics","337124")),0,GETPIVOTDATA("Sum of emp",'2010 County Business Patterns'!$J$2,"FIPS State and County Code",$A2855,"fipstate",$B2855,"fipscty",$C2855,"naics","337124"))</f>
        <v>0</v>
      </c>
      <c r="I2855" s="28">
        <f>IF(ISERROR(GETPIVOTDATA("Sum of Midpoint",'2010 County Business Patterns'!$J$2,"FIPS State and County Code",$A2855,"fipstate",$B2855,"fipscty",$C2855,"naics","337124")),0,GETPIVOTDATA("Sum of Midpoint",'2010 County Business Patterns'!$J$2,"FIPS State and County Code",$A2855,"fipstate",$B2855,"fipscty",$C2855,"naics","337124"))</f>
        <v>0</v>
      </c>
      <c r="J2855">
        <f>IF(ISERROR(VLOOKUP($B2855,'2010 State Business Patterns'!$AN$3:$AR$55,2,FALSE)),0,VLOOKUP($B2855,'2010 State Business Patterns'!$AN$3:$AR$55,2,FALSE))</f>
        <v>0.6</v>
      </c>
      <c r="K2855" s="28">
        <f t="shared" si="221"/>
        <v>0</v>
      </c>
      <c r="L2855" s="28">
        <f>IF(ISERROR(GETPIVOTDATA("Sum of emp",'2010 County Business Patterns'!$J$2,"FIPS State and County Code",$A2855,"fipstate",$B2855,"fipscty",$C2855,"naics","337127")),0,GETPIVOTDATA("Sum of emp",'2010 County Business Patterns'!$J$2,"FIPS State and County Code",$A2855,"fipstate",$B2855,"fipscty",$C2855,"naics","337127"))</f>
        <v>0</v>
      </c>
      <c r="M2855" s="28">
        <f>IF(ISERROR(GETPIVOTDATA("Sum of Midpoint",'2010 County Business Patterns'!$J$2,"FIPS State and County Code",$A2855,"fipstate",$B2855,"fipscty",$C2855,"naics","337127")),0,GETPIVOTDATA("Sum of Midpoint",'2010 County Business Patterns'!$J$2,"FIPS State and County Code",$A2855,"fipstate",$B2855,"fipscty",$C2855,"naics","337127"))</f>
        <v>0</v>
      </c>
      <c r="N2855">
        <f>IF(ISERROR(VLOOKUP($B2855,'2010 State Business Patterns'!$AN$3:$AR$55,3,FALSE)),0,VLOOKUP($B2855,'2010 State Business Patterns'!$AN$3:$AR$55,3,FALSE))</f>
        <v>0.84719101123595508</v>
      </c>
      <c r="O2855" s="28">
        <f t="shared" si="222"/>
        <v>0</v>
      </c>
      <c r="P2855" s="28">
        <f>IF(ISERROR(GETPIVOTDATA("Sum of emp",'2010 County Business Patterns'!$J$2,"FIPS State and County Code",$A2855,"fipstate",$B2855,"fipscty",$C2855,"naics","337214")),0,GETPIVOTDATA("Sum of emp",'2010 County Business Patterns'!$J$2,"FIPS State and County Code",$A2855,"fipstate",$B2855,"fipscty",$C2855,"naics","337214"))</f>
        <v>0</v>
      </c>
      <c r="Q2855" s="28">
        <f>IF(ISERROR(GETPIVOTDATA("Sum of Midpoint",'2010 County Business Patterns'!$J$2,"FIPS State and County Code",$A2855,"fipstate",$B2855,"fipscty",$C2855,"naics","337214")),0,GETPIVOTDATA("Sum of Midpoint",'2010 County Business Patterns'!$J$2,"FIPS State and County Code",$A2855,"fipstate",$B2855,"fipscty",$C2855,"naics","337214"))</f>
        <v>0</v>
      </c>
      <c r="R2855">
        <f>IF(ISERROR(VLOOKUP($B2855,'2010 State Business Patterns'!$AN$3:$AR$55,4,FALSE)),0,VLOOKUP($B2855,'2010 State Business Patterns'!$AN$3:$AR$55,4,FALSE))</f>
        <v>0.29360269360269359</v>
      </c>
      <c r="S2855" s="28">
        <f t="shared" si="223"/>
        <v>0</v>
      </c>
      <c r="T2855" s="28">
        <f>IF(ISERROR(GETPIVOTDATA("Sum of emp",'2010 County Business Patterns'!$J$2,"FIPS State and County Code",$A2855,"fipstate",$B2855,"fipscty",$C2855,"naics","337215")),0,GETPIVOTDATA("Sum of emp",'2010 County Business Patterns'!$J$2,"FIPS State and County Code",$A2855,"fipstate",$B2855,"fipscty",$C2855,"naics","337215"))</f>
        <v>0</v>
      </c>
      <c r="U2855" s="28">
        <f>IF(ISERROR(GETPIVOTDATA("Sum of Midpoint",'2010 County Business Patterns'!$J$2,"FIPS State and County Code",$A2855,"fipstate",$B2855,"fipscty",$C2855,"naics","337215")),0,GETPIVOTDATA("Sum of Midpoint",'2010 County Business Patterns'!$J$2,"FIPS State and County Code",$A2855,"fipstate",$B2855,"fipscty",$C2855,"naics","337215"))</f>
        <v>0</v>
      </c>
      <c r="V2855">
        <f>IF(ISERROR(VLOOKUP($B2855,'2010 State Business Patterns'!$AN$3:$AR$55,5,FALSE)),0,VLOOKUP($B2855,'2010 State Business Patterns'!$AN$3:$AR$55,5,FALSE))</f>
        <v>0.47375501357714056</v>
      </c>
      <c r="W2855" s="28">
        <f t="shared" si="224"/>
        <v>0</v>
      </c>
    </row>
    <row r="2856" spans="1:23" hidden="1">
      <c r="A2856" s="1" t="s">
        <v>1040</v>
      </c>
      <c r="B2856" s="1" t="s">
        <v>1859</v>
      </c>
      <c r="C2856" s="1" t="s">
        <v>1849</v>
      </c>
      <c r="D2856" s="1" t="s">
        <v>366</v>
      </c>
      <c r="E2856" s="1" t="s">
        <v>2057</v>
      </c>
      <c r="F2856" s="1" t="s">
        <v>989</v>
      </c>
      <c r="G2856" s="47">
        <f t="shared" si="220"/>
        <v>0</v>
      </c>
      <c r="H2856" s="28">
        <f>IF(ISERROR(GETPIVOTDATA("Sum of emp",'2010 County Business Patterns'!$J$2,"FIPS State and County Code",$A2856,"fipstate",$B2856,"fipscty",$C2856,"naics","337124")),0,GETPIVOTDATA("Sum of emp",'2010 County Business Patterns'!$J$2,"FIPS State and County Code",$A2856,"fipstate",$B2856,"fipscty",$C2856,"naics","337124"))</f>
        <v>0</v>
      </c>
      <c r="I2856" s="28">
        <f>IF(ISERROR(GETPIVOTDATA("Sum of Midpoint",'2010 County Business Patterns'!$J$2,"FIPS State and County Code",$A2856,"fipstate",$B2856,"fipscty",$C2856,"naics","337124")),0,GETPIVOTDATA("Sum of Midpoint",'2010 County Business Patterns'!$J$2,"FIPS State and County Code",$A2856,"fipstate",$B2856,"fipscty",$C2856,"naics","337124"))</f>
        <v>0</v>
      </c>
      <c r="J2856">
        <f>IF(ISERROR(VLOOKUP($B2856,'2010 State Business Patterns'!$AN$3:$AR$55,2,FALSE)),0,VLOOKUP($B2856,'2010 State Business Patterns'!$AN$3:$AR$55,2,FALSE))</f>
        <v>0.6</v>
      </c>
      <c r="K2856" s="28">
        <f t="shared" si="221"/>
        <v>0</v>
      </c>
      <c r="L2856" s="28">
        <f>IF(ISERROR(GETPIVOTDATA("Sum of emp",'2010 County Business Patterns'!$J$2,"FIPS State and County Code",$A2856,"fipstate",$B2856,"fipscty",$C2856,"naics","337127")),0,GETPIVOTDATA("Sum of emp",'2010 County Business Patterns'!$J$2,"FIPS State and County Code",$A2856,"fipstate",$B2856,"fipscty",$C2856,"naics","337127"))</f>
        <v>0</v>
      </c>
      <c r="M2856" s="28">
        <f>IF(ISERROR(GETPIVOTDATA("Sum of Midpoint",'2010 County Business Patterns'!$J$2,"FIPS State and County Code",$A2856,"fipstate",$B2856,"fipscty",$C2856,"naics","337127")),0,GETPIVOTDATA("Sum of Midpoint",'2010 County Business Patterns'!$J$2,"FIPS State and County Code",$A2856,"fipstate",$B2856,"fipscty",$C2856,"naics","337127"))</f>
        <v>0</v>
      </c>
      <c r="N2856">
        <f>IF(ISERROR(VLOOKUP($B2856,'2010 State Business Patterns'!$AN$3:$AR$55,3,FALSE)),0,VLOOKUP($B2856,'2010 State Business Patterns'!$AN$3:$AR$55,3,FALSE))</f>
        <v>0.84719101123595508</v>
      </c>
      <c r="O2856" s="28">
        <f t="shared" si="222"/>
        <v>0</v>
      </c>
      <c r="P2856" s="28">
        <f>IF(ISERROR(GETPIVOTDATA("Sum of emp",'2010 County Business Patterns'!$J$2,"FIPS State and County Code",$A2856,"fipstate",$B2856,"fipscty",$C2856,"naics","337214")),0,GETPIVOTDATA("Sum of emp",'2010 County Business Patterns'!$J$2,"FIPS State and County Code",$A2856,"fipstate",$B2856,"fipscty",$C2856,"naics","337214"))</f>
        <v>0</v>
      </c>
      <c r="Q2856" s="28">
        <f>IF(ISERROR(GETPIVOTDATA("Sum of Midpoint",'2010 County Business Patterns'!$J$2,"FIPS State and County Code",$A2856,"fipstate",$B2856,"fipscty",$C2856,"naics","337214")),0,GETPIVOTDATA("Sum of Midpoint",'2010 County Business Patterns'!$J$2,"FIPS State and County Code",$A2856,"fipstate",$B2856,"fipscty",$C2856,"naics","337214"))</f>
        <v>0</v>
      </c>
      <c r="R2856">
        <f>IF(ISERROR(VLOOKUP($B2856,'2010 State Business Patterns'!$AN$3:$AR$55,4,FALSE)),0,VLOOKUP($B2856,'2010 State Business Patterns'!$AN$3:$AR$55,4,FALSE))</f>
        <v>0.29360269360269359</v>
      </c>
      <c r="S2856" s="28">
        <f t="shared" si="223"/>
        <v>0</v>
      </c>
      <c r="T2856" s="28">
        <f>IF(ISERROR(GETPIVOTDATA("Sum of emp",'2010 County Business Patterns'!$J$2,"FIPS State and County Code",$A2856,"fipstate",$B2856,"fipscty",$C2856,"naics","337215")),0,GETPIVOTDATA("Sum of emp",'2010 County Business Patterns'!$J$2,"FIPS State and County Code",$A2856,"fipstate",$B2856,"fipscty",$C2856,"naics","337215"))</f>
        <v>0</v>
      </c>
      <c r="U2856" s="28">
        <f>IF(ISERROR(GETPIVOTDATA("Sum of Midpoint",'2010 County Business Patterns'!$J$2,"FIPS State and County Code",$A2856,"fipstate",$B2856,"fipscty",$C2856,"naics","337215")),0,GETPIVOTDATA("Sum of Midpoint",'2010 County Business Patterns'!$J$2,"FIPS State and County Code",$A2856,"fipstate",$B2856,"fipscty",$C2856,"naics","337215"))</f>
        <v>0</v>
      </c>
      <c r="V2856">
        <f>IF(ISERROR(VLOOKUP($B2856,'2010 State Business Patterns'!$AN$3:$AR$55,5,FALSE)),0,VLOOKUP($B2856,'2010 State Business Patterns'!$AN$3:$AR$55,5,FALSE))</f>
        <v>0.47375501357714056</v>
      </c>
      <c r="W2856" s="28">
        <f t="shared" si="224"/>
        <v>0</v>
      </c>
    </row>
    <row r="2857" spans="1:23" hidden="1">
      <c r="A2857" s="1" t="s">
        <v>1041</v>
      </c>
      <c r="B2857" s="1" t="s">
        <v>1859</v>
      </c>
      <c r="C2857" s="1" t="s">
        <v>1789</v>
      </c>
      <c r="D2857" s="1" t="s">
        <v>5042</v>
      </c>
      <c r="E2857" s="1" t="s">
        <v>2057</v>
      </c>
      <c r="F2857" s="1" t="s">
        <v>989</v>
      </c>
      <c r="G2857" s="47">
        <f t="shared" si="220"/>
        <v>0</v>
      </c>
      <c r="H2857" s="28">
        <f>IF(ISERROR(GETPIVOTDATA("Sum of emp",'2010 County Business Patterns'!$J$2,"FIPS State and County Code",$A2857,"fipstate",$B2857,"fipscty",$C2857,"naics","337124")),0,GETPIVOTDATA("Sum of emp",'2010 County Business Patterns'!$J$2,"FIPS State and County Code",$A2857,"fipstate",$B2857,"fipscty",$C2857,"naics","337124"))</f>
        <v>0</v>
      </c>
      <c r="I2857" s="28">
        <f>IF(ISERROR(GETPIVOTDATA("Sum of Midpoint",'2010 County Business Patterns'!$J$2,"FIPS State and County Code",$A2857,"fipstate",$B2857,"fipscty",$C2857,"naics","337124")),0,GETPIVOTDATA("Sum of Midpoint",'2010 County Business Patterns'!$J$2,"FIPS State and County Code",$A2857,"fipstate",$B2857,"fipscty",$C2857,"naics","337124"))</f>
        <v>0</v>
      </c>
      <c r="J2857">
        <f>IF(ISERROR(VLOOKUP($B2857,'2010 State Business Patterns'!$AN$3:$AR$55,2,FALSE)),0,VLOOKUP($B2857,'2010 State Business Patterns'!$AN$3:$AR$55,2,FALSE))</f>
        <v>0.6</v>
      </c>
      <c r="K2857" s="28">
        <f t="shared" si="221"/>
        <v>0</v>
      </c>
      <c r="L2857" s="28">
        <f>IF(ISERROR(GETPIVOTDATA("Sum of emp",'2010 County Business Patterns'!$J$2,"FIPS State and County Code",$A2857,"fipstate",$B2857,"fipscty",$C2857,"naics","337127")),0,GETPIVOTDATA("Sum of emp",'2010 County Business Patterns'!$J$2,"FIPS State and County Code",$A2857,"fipstate",$B2857,"fipscty",$C2857,"naics","337127"))</f>
        <v>0</v>
      </c>
      <c r="M2857" s="28">
        <f>IF(ISERROR(GETPIVOTDATA("Sum of Midpoint",'2010 County Business Patterns'!$J$2,"FIPS State and County Code",$A2857,"fipstate",$B2857,"fipscty",$C2857,"naics","337127")),0,GETPIVOTDATA("Sum of Midpoint",'2010 County Business Patterns'!$J$2,"FIPS State and County Code",$A2857,"fipstate",$B2857,"fipscty",$C2857,"naics","337127"))</f>
        <v>0</v>
      </c>
      <c r="N2857">
        <f>IF(ISERROR(VLOOKUP($B2857,'2010 State Business Patterns'!$AN$3:$AR$55,3,FALSE)),0,VLOOKUP($B2857,'2010 State Business Patterns'!$AN$3:$AR$55,3,FALSE))</f>
        <v>0.84719101123595508</v>
      </c>
      <c r="O2857" s="28">
        <f t="shared" si="222"/>
        <v>0</v>
      </c>
      <c r="P2857" s="28">
        <f>IF(ISERROR(GETPIVOTDATA("Sum of emp",'2010 County Business Patterns'!$J$2,"FIPS State and County Code",$A2857,"fipstate",$B2857,"fipscty",$C2857,"naics","337214")),0,GETPIVOTDATA("Sum of emp",'2010 County Business Patterns'!$J$2,"FIPS State and County Code",$A2857,"fipstate",$B2857,"fipscty",$C2857,"naics","337214"))</f>
        <v>0</v>
      </c>
      <c r="Q2857" s="28">
        <f>IF(ISERROR(GETPIVOTDATA("Sum of Midpoint",'2010 County Business Patterns'!$J$2,"FIPS State and County Code",$A2857,"fipstate",$B2857,"fipscty",$C2857,"naics","337214")),0,GETPIVOTDATA("Sum of Midpoint",'2010 County Business Patterns'!$J$2,"FIPS State and County Code",$A2857,"fipstate",$B2857,"fipscty",$C2857,"naics","337214"))</f>
        <v>0</v>
      </c>
      <c r="R2857">
        <f>IF(ISERROR(VLOOKUP($B2857,'2010 State Business Patterns'!$AN$3:$AR$55,4,FALSE)),0,VLOOKUP($B2857,'2010 State Business Patterns'!$AN$3:$AR$55,4,FALSE))</f>
        <v>0.29360269360269359</v>
      </c>
      <c r="S2857" s="28">
        <f t="shared" si="223"/>
        <v>0</v>
      </c>
      <c r="T2857" s="28">
        <f>IF(ISERROR(GETPIVOTDATA("Sum of emp",'2010 County Business Patterns'!$J$2,"FIPS State and County Code",$A2857,"fipstate",$B2857,"fipscty",$C2857,"naics","337215")),0,GETPIVOTDATA("Sum of emp",'2010 County Business Patterns'!$J$2,"FIPS State and County Code",$A2857,"fipstate",$B2857,"fipscty",$C2857,"naics","337215"))</f>
        <v>0</v>
      </c>
      <c r="U2857" s="28">
        <f>IF(ISERROR(GETPIVOTDATA("Sum of Midpoint",'2010 County Business Patterns'!$J$2,"FIPS State and County Code",$A2857,"fipstate",$B2857,"fipscty",$C2857,"naics","337215")),0,GETPIVOTDATA("Sum of Midpoint",'2010 County Business Patterns'!$J$2,"FIPS State and County Code",$A2857,"fipstate",$B2857,"fipscty",$C2857,"naics","337215"))</f>
        <v>0</v>
      </c>
      <c r="V2857">
        <f>IF(ISERROR(VLOOKUP($B2857,'2010 State Business Patterns'!$AN$3:$AR$55,5,FALSE)),0,VLOOKUP($B2857,'2010 State Business Patterns'!$AN$3:$AR$55,5,FALSE))</f>
        <v>0.47375501357714056</v>
      </c>
      <c r="W2857" s="28">
        <f t="shared" si="224"/>
        <v>0</v>
      </c>
    </row>
    <row r="2858" spans="1:23" hidden="1">
      <c r="A2858" s="1" t="s">
        <v>1042</v>
      </c>
      <c r="B2858" s="1" t="s">
        <v>1859</v>
      </c>
      <c r="C2858" s="1" t="s">
        <v>1850</v>
      </c>
      <c r="D2858" s="1" t="s">
        <v>1043</v>
      </c>
      <c r="E2858" s="1" t="s">
        <v>2057</v>
      </c>
      <c r="F2858" s="1" t="s">
        <v>989</v>
      </c>
      <c r="G2858" s="47">
        <f t="shared" si="220"/>
        <v>0</v>
      </c>
      <c r="H2858" s="28">
        <f>IF(ISERROR(GETPIVOTDATA("Sum of emp",'2010 County Business Patterns'!$J$2,"FIPS State and County Code",$A2858,"fipstate",$B2858,"fipscty",$C2858,"naics","337124")),0,GETPIVOTDATA("Sum of emp",'2010 County Business Patterns'!$J$2,"FIPS State and County Code",$A2858,"fipstate",$B2858,"fipscty",$C2858,"naics","337124"))</f>
        <v>0</v>
      </c>
      <c r="I2858" s="28">
        <f>IF(ISERROR(GETPIVOTDATA("Sum of Midpoint",'2010 County Business Patterns'!$J$2,"FIPS State and County Code",$A2858,"fipstate",$B2858,"fipscty",$C2858,"naics","337124")),0,GETPIVOTDATA("Sum of Midpoint",'2010 County Business Patterns'!$J$2,"FIPS State and County Code",$A2858,"fipstate",$B2858,"fipscty",$C2858,"naics","337124"))</f>
        <v>0</v>
      </c>
      <c r="J2858">
        <f>IF(ISERROR(VLOOKUP($B2858,'2010 State Business Patterns'!$AN$3:$AR$55,2,FALSE)),0,VLOOKUP($B2858,'2010 State Business Patterns'!$AN$3:$AR$55,2,FALSE))</f>
        <v>0.6</v>
      </c>
      <c r="K2858" s="28">
        <f t="shared" si="221"/>
        <v>0</v>
      </c>
      <c r="L2858" s="28">
        <f>IF(ISERROR(GETPIVOTDATA("Sum of emp",'2010 County Business Patterns'!$J$2,"FIPS State and County Code",$A2858,"fipstate",$B2858,"fipscty",$C2858,"naics","337127")),0,GETPIVOTDATA("Sum of emp",'2010 County Business Patterns'!$J$2,"FIPS State and County Code",$A2858,"fipstate",$B2858,"fipscty",$C2858,"naics","337127"))</f>
        <v>0</v>
      </c>
      <c r="M2858" s="28">
        <f>IF(ISERROR(GETPIVOTDATA("Sum of Midpoint",'2010 County Business Patterns'!$J$2,"FIPS State and County Code",$A2858,"fipstate",$B2858,"fipscty",$C2858,"naics","337127")),0,GETPIVOTDATA("Sum of Midpoint",'2010 County Business Patterns'!$J$2,"FIPS State and County Code",$A2858,"fipstate",$B2858,"fipscty",$C2858,"naics","337127"))</f>
        <v>0</v>
      </c>
      <c r="N2858">
        <f>IF(ISERROR(VLOOKUP($B2858,'2010 State Business Patterns'!$AN$3:$AR$55,3,FALSE)),0,VLOOKUP($B2858,'2010 State Business Patterns'!$AN$3:$AR$55,3,FALSE))</f>
        <v>0.84719101123595508</v>
      </c>
      <c r="O2858" s="28">
        <f t="shared" si="222"/>
        <v>0</v>
      </c>
      <c r="P2858" s="28">
        <f>IF(ISERROR(GETPIVOTDATA("Sum of emp",'2010 County Business Patterns'!$J$2,"FIPS State and County Code",$A2858,"fipstate",$B2858,"fipscty",$C2858,"naics","337214")),0,GETPIVOTDATA("Sum of emp",'2010 County Business Patterns'!$J$2,"FIPS State and County Code",$A2858,"fipstate",$B2858,"fipscty",$C2858,"naics","337214"))</f>
        <v>0</v>
      </c>
      <c r="Q2858" s="28">
        <f>IF(ISERROR(GETPIVOTDATA("Sum of Midpoint",'2010 County Business Patterns'!$J$2,"FIPS State and County Code",$A2858,"fipstate",$B2858,"fipscty",$C2858,"naics","337214")),0,GETPIVOTDATA("Sum of Midpoint",'2010 County Business Patterns'!$J$2,"FIPS State and County Code",$A2858,"fipstate",$B2858,"fipscty",$C2858,"naics","337214"))</f>
        <v>0</v>
      </c>
      <c r="R2858">
        <f>IF(ISERROR(VLOOKUP($B2858,'2010 State Business Patterns'!$AN$3:$AR$55,4,FALSE)),0,VLOOKUP($B2858,'2010 State Business Patterns'!$AN$3:$AR$55,4,FALSE))</f>
        <v>0.29360269360269359</v>
      </c>
      <c r="S2858" s="28">
        <f t="shared" si="223"/>
        <v>0</v>
      </c>
      <c r="T2858" s="28">
        <f>IF(ISERROR(GETPIVOTDATA("Sum of emp",'2010 County Business Patterns'!$J$2,"FIPS State and County Code",$A2858,"fipstate",$B2858,"fipscty",$C2858,"naics","337215")),0,GETPIVOTDATA("Sum of emp",'2010 County Business Patterns'!$J$2,"FIPS State and County Code",$A2858,"fipstate",$B2858,"fipscty",$C2858,"naics","337215"))</f>
        <v>0</v>
      </c>
      <c r="U2858" s="28">
        <f>IF(ISERROR(GETPIVOTDATA("Sum of Midpoint",'2010 County Business Patterns'!$J$2,"FIPS State and County Code",$A2858,"fipstate",$B2858,"fipscty",$C2858,"naics","337215")),0,GETPIVOTDATA("Sum of Midpoint",'2010 County Business Patterns'!$J$2,"FIPS State and County Code",$A2858,"fipstate",$B2858,"fipscty",$C2858,"naics","337215"))</f>
        <v>0</v>
      </c>
      <c r="V2858">
        <f>IF(ISERROR(VLOOKUP($B2858,'2010 State Business Patterns'!$AN$3:$AR$55,5,FALSE)),0,VLOOKUP($B2858,'2010 State Business Patterns'!$AN$3:$AR$55,5,FALSE))</f>
        <v>0.47375501357714056</v>
      </c>
      <c r="W2858" s="28">
        <f t="shared" si="224"/>
        <v>0</v>
      </c>
    </row>
    <row r="2859" spans="1:23">
      <c r="A2859" s="1" t="s">
        <v>1044</v>
      </c>
      <c r="B2859" s="1" t="s">
        <v>1859</v>
      </c>
      <c r="C2859" s="1" t="s">
        <v>1790</v>
      </c>
      <c r="D2859" s="1" t="s">
        <v>3872</v>
      </c>
      <c r="E2859" s="1" t="s">
        <v>2057</v>
      </c>
      <c r="F2859" s="1" t="s">
        <v>989</v>
      </c>
      <c r="G2859" s="47">
        <f t="shared" si="220"/>
        <v>2.936026936026936</v>
      </c>
      <c r="H2859" s="28">
        <f>IF(ISERROR(GETPIVOTDATA("Sum of emp",'2010 County Business Patterns'!$J$2,"FIPS State and County Code",$A2859,"fipstate",$B2859,"fipscty",$C2859,"naics","337124")),0,GETPIVOTDATA("Sum of emp",'2010 County Business Patterns'!$J$2,"FIPS State and County Code",$A2859,"fipstate",$B2859,"fipscty",$C2859,"naics","337124"))</f>
        <v>0</v>
      </c>
      <c r="I2859" s="28">
        <f>IF(ISERROR(GETPIVOTDATA("Sum of Midpoint",'2010 County Business Patterns'!$J$2,"FIPS State and County Code",$A2859,"fipstate",$B2859,"fipscty",$C2859,"naics","337124")),0,GETPIVOTDATA("Sum of Midpoint",'2010 County Business Patterns'!$J$2,"FIPS State and County Code",$A2859,"fipstate",$B2859,"fipscty",$C2859,"naics","337124"))</f>
        <v>0</v>
      </c>
      <c r="J2859">
        <f>IF(ISERROR(VLOOKUP($B2859,'2010 State Business Patterns'!$AN$3:$AR$55,2,FALSE)),0,VLOOKUP($B2859,'2010 State Business Patterns'!$AN$3:$AR$55,2,FALSE))</f>
        <v>0.6</v>
      </c>
      <c r="K2859" s="28">
        <f t="shared" si="221"/>
        <v>0</v>
      </c>
      <c r="L2859" s="28">
        <f>IF(ISERROR(GETPIVOTDATA("Sum of emp",'2010 County Business Patterns'!$J$2,"FIPS State and County Code",$A2859,"fipstate",$B2859,"fipscty",$C2859,"naics","337127")),0,GETPIVOTDATA("Sum of emp",'2010 County Business Patterns'!$J$2,"FIPS State and County Code",$A2859,"fipstate",$B2859,"fipscty",$C2859,"naics","337127"))</f>
        <v>0</v>
      </c>
      <c r="M2859" s="28">
        <f>IF(ISERROR(GETPIVOTDATA("Sum of Midpoint",'2010 County Business Patterns'!$J$2,"FIPS State and County Code",$A2859,"fipstate",$B2859,"fipscty",$C2859,"naics","337127")),0,GETPIVOTDATA("Sum of Midpoint",'2010 County Business Patterns'!$J$2,"FIPS State and County Code",$A2859,"fipstate",$B2859,"fipscty",$C2859,"naics","337127"))</f>
        <v>0</v>
      </c>
      <c r="N2859">
        <f>IF(ISERROR(VLOOKUP($B2859,'2010 State Business Patterns'!$AN$3:$AR$55,3,FALSE)),0,VLOOKUP($B2859,'2010 State Business Patterns'!$AN$3:$AR$55,3,FALSE))</f>
        <v>0.84719101123595508</v>
      </c>
      <c r="O2859" s="28">
        <f t="shared" si="222"/>
        <v>0</v>
      </c>
      <c r="P2859" s="28">
        <f>IF(ISERROR(GETPIVOTDATA("Sum of emp",'2010 County Business Patterns'!$J$2,"FIPS State and County Code",$A2859,"fipstate",$B2859,"fipscty",$C2859,"naics","337214")),0,GETPIVOTDATA("Sum of emp",'2010 County Business Patterns'!$J$2,"FIPS State and County Code",$A2859,"fipstate",$B2859,"fipscty",$C2859,"naics","337214"))</f>
        <v>0</v>
      </c>
      <c r="Q2859" s="28">
        <f>IF(ISERROR(GETPIVOTDATA("Sum of Midpoint",'2010 County Business Patterns'!$J$2,"FIPS State and County Code",$A2859,"fipstate",$B2859,"fipscty",$C2859,"naics","337214")),0,GETPIVOTDATA("Sum of Midpoint",'2010 County Business Patterns'!$J$2,"FIPS State and County Code",$A2859,"fipstate",$B2859,"fipscty",$C2859,"naics","337214"))</f>
        <v>10</v>
      </c>
      <c r="R2859">
        <f>IF(ISERROR(VLOOKUP($B2859,'2010 State Business Patterns'!$AN$3:$AR$55,4,FALSE)),0,VLOOKUP($B2859,'2010 State Business Patterns'!$AN$3:$AR$55,4,FALSE))</f>
        <v>0.29360269360269359</v>
      </c>
      <c r="S2859" s="28">
        <f t="shared" si="223"/>
        <v>2.936026936026936</v>
      </c>
      <c r="T2859" s="28">
        <f>IF(ISERROR(GETPIVOTDATA("Sum of emp",'2010 County Business Patterns'!$J$2,"FIPS State and County Code",$A2859,"fipstate",$B2859,"fipscty",$C2859,"naics","337215")),0,GETPIVOTDATA("Sum of emp",'2010 County Business Patterns'!$J$2,"FIPS State and County Code",$A2859,"fipstate",$B2859,"fipscty",$C2859,"naics","337215"))</f>
        <v>0</v>
      </c>
      <c r="U2859" s="28">
        <f>IF(ISERROR(GETPIVOTDATA("Sum of Midpoint",'2010 County Business Patterns'!$J$2,"FIPS State and County Code",$A2859,"fipstate",$B2859,"fipscty",$C2859,"naics","337215")),0,GETPIVOTDATA("Sum of Midpoint",'2010 County Business Patterns'!$J$2,"FIPS State and County Code",$A2859,"fipstate",$B2859,"fipscty",$C2859,"naics","337215"))</f>
        <v>0</v>
      </c>
      <c r="V2859">
        <f>IF(ISERROR(VLOOKUP($B2859,'2010 State Business Patterns'!$AN$3:$AR$55,5,FALSE)),0,VLOOKUP($B2859,'2010 State Business Patterns'!$AN$3:$AR$55,5,FALSE))</f>
        <v>0.47375501357714056</v>
      </c>
      <c r="W2859" s="28">
        <f t="shared" si="224"/>
        <v>0</v>
      </c>
    </row>
    <row r="2860" spans="1:23" hidden="1">
      <c r="A2860" s="1" t="s">
        <v>1045</v>
      </c>
      <c r="B2860" s="1" t="s">
        <v>1859</v>
      </c>
      <c r="C2860" s="1" t="s">
        <v>1791</v>
      </c>
      <c r="D2860" s="1" t="s">
        <v>2120</v>
      </c>
      <c r="E2860" s="1" t="s">
        <v>2057</v>
      </c>
      <c r="F2860" s="1" t="s">
        <v>989</v>
      </c>
      <c r="G2860" s="47">
        <f t="shared" si="220"/>
        <v>0</v>
      </c>
      <c r="H2860" s="28">
        <f>IF(ISERROR(GETPIVOTDATA("Sum of emp",'2010 County Business Patterns'!$J$2,"FIPS State and County Code",$A2860,"fipstate",$B2860,"fipscty",$C2860,"naics","337124")),0,GETPIVOTDATA("Sum of emp",'2010 County Business Patterns'!$J$2,"FIPS State and County Code",$A2860,"fipstate",$B2860,"fipscty",$C2860,"naics","337124"))</f>
        <v>0</v>
      </c>
      <c r="I2860" s="28">
        <f>IF(ISERROR(GETPIVOTDATA("Sum of Midpoint",'2010 County Business Patterns'!$J$2,"FIPS State and County Code",$A2860,"fipstate",$B2860,"fipscty",$C2860,"naics","337124")),0,GETPIVOTDATA("Sum of Midpoint",'2010 County Business Patterns'!$J$2,"FIPS State and County Code",$A2860,"fipstate",$B2860,"fipscty",$C2860,"naics","337124"))</f>
        <v>0</v>
      </c>
      <c r="J2860">
        <f>IF(ISERROR(VLOOKUP($B2860,'2010 State Business Patterns'!$AN$3:$AR$55,2,FALSE)),0,VLOOKUP($B2860,'2010 State Business Patterns'!$AN$3:$AR$55,2,FALSE))</f>
        <v>0.6</v>
      </c>
      <c r="K2860" s="28">
        <f t="shared" si="221"/>
        <v>0</v>
      </c>
      <c r="L2860" s="28">
        <f>IF(ISERROR(GETPIVOTDATA("Sum of emp",'2010 County Business Patterns'!$J$2,"FIPS State and County Code",$A2860,"fipstate",$B2860,"fipscty",$C2860,"naics","337127")),0,GETPIVOTDATA("Sum of emp",'2010 County Business Patterns'!$J$2,"FIPS State and County Code",$A2860,"fipstate",$B2860,"fipscty",$C2860,"naics","337127"))</f>
        <v>0</v>
      </c>
      <c r="M2860" s="28">
        <f>IF(ISERROR(GETPIVOTDATA("Sum of Midpoint",'2010 County Business Patterns'!$J$2,"FIPS State and County Code",$A2860,"fipstate",$B2860,"fipscty",$C2860,"naics","337127")),0,GETPIVOTDATA("Sum of Midpoint",'2010 County Business Patterns'!$J$2,"FIPS State and County Code",$A2860,"fipstate",$B2860,"fipscty",$C2860,"naics","337127"))</f>
        <v>0</v>
      </c>
      <c r="N2860">
        <f>IF(ISERROR(VLOOKUP($B2860,'2010 State Business Patterns'!$AN$3:$AR$55,3,FALSE)),0,VLOOKUP($B2860,'2010 State Business Patterns'!$AN$3:$AR$55,3,FALSE))</f>
        <v>0.84719101123595508</v>
      </c>
      <c r="O2860" s="28">
        <f t="shared" si="222"/>
        <v>0</v>
      </c>
      <c r="P2860" s="28">
        <f>IF(ISERROR(GETPIVOTDATA("Sum of emp",'2010 County Business Patterns'!$J$2,"FIPS State and County Code",$A2860,"fipstate",$B2860,"fipscty",$C2860,"naics","337214")),0,GETPIVOTDATA("Sum of emp",'2010 County Business Patterns'!$J$2,"FIPS State and County Code",$A2860,"fipstate",$B2860,"fipscty",$C2860,"naics","337214"))</f>
        <v>0</v>
      </c>
      <c r="Q2860" s="28">
        <f>IF(ISERROR(GETPIVOTDATA("Sum of Midpoint",'2010 County Business Patterns'!$J$2,"FIPS State and County Code",$A2860,"fipstate",$B2860,"fipscty",$C2860,"naics","337214")),0,GETPIVOTDATA("Sum of Midpoint",'2010 County Business Patterns'!$J$2,"FIPS State and County Code",$A2860,"fipstate",$B2860,"fipscty",$C2860,"naics","337214"))</f>
        <v>0</v>
      </c>
      <c r="R2860">
        <f>IF(ISERROR(VLOOKUP($B2860,'2010 State Business Patterns'!$AN$3:$AR$55,4,FALSE)),0,VLOOKUP($B2860,'2010 State Business Patterns'!$AN$3:$AR$55,4,FALSE))</f>
        <v>0.29360269360269359</v>
      </c>
      <c r="S2860" s="28">
        <f t="shared" si="223"/>
        <v>0</v>
      </c>
      <c r="T2860" s="28">
        <f>IF(ISERROR(GETPIVOTDATA("Sum of emp",'2010 County Business Patterns'!$J$2,"FIPS State and County Code",$A2860,"fipstate",$B2860,"fipscty",$C2860,"naics","337215")),0,GETPIVOTDATA("Sum of emp",'2010 County Business Patterns'!$J$2,"FIPS State and County Code",$A2860,"fipstate",$B2860,"fipscty",$C2860,"naics","337215"))</f>
        <v>0</v>
      </c>
      <c r="U2860" s="28">
        <f>IF(ISERROR(GETPIVOTDATA("Sum of Midpoint",'2010 County Business Patterns'!$J$2,"FIPS State and County Code",$A2860,"fipstate",$B2860,"fipscty",$C2860,"naics","337215")),0,GETPIVOTDATA("Sum of Midpoint",'2010 County Business Patterns'!$J$2,"FIPS State and County Code",$A2860,"fipstate",$B2860,"fipscty",$C2860,"naics","337215"))</f>
        <v>0</v>
      </c>
      <c r="V2860">
        <f>IF(ISERROR(VLOOKUP($B2860,'2010 State Business Patterns'!$AN$3:$AR$55,5,FALSE)),0,VLOOKUP($B2860,'2010 State Business Patterns'!$AN$3:$AR$55,5,FALSE))</f>
        <v>0.47375501357714056</v>
      </c>
      <c r="W2860" s="28">
        <f t="shared" si="224"/>
        <v>0</v>
      </c>
    </row>
    <row r="2861" spans="1:23" hidden="1">
      <c r="A2861" s="1" t="s">
        <v>1046</v>
      </c>
      <c r="B2861" s="1" t="s">
        <v>1859</v>
      </c>
      <c r="C2861" s="1" t="s">
        <v>1829</v>
      </c>
      <c r="D2861" s="1" t="s">
        <v>1047</v>
      </c>
      <c r="E2861" s="1" t="s">
        <v>2057</v>
      </c>
      <c r="F2861" s="1" t="s">
        <v>989</v>
      </c>
      <c r="G2861" s="47">
        <f t="shared" si="220"/>
        <v>0</v>
      </c>
      <c r="H2861" s="28">
        <f>IF(ISERROR(GETPIVOTDATA("Sum of emp",'2010 County Business Patterns'!$J$2,"FIPS State and County Code",$A2861,"fipstate",$B2861,"fipscty",$C2861,"naics","337124")),0,GETPIVOTDATA("Sum of emp",'2010 County Business Patterns'!$J$2,"FIPS State and County Code",$A2861,"fipstate",$B2861,"fipscty",$C2861,"naics","337124"))</f>
        <v>0</v>
      </c>
      <c r="I2861" s="28">
        <f>IF(ISERROR(GETPIVOTDATA("Sum of Midpoint",'2010 County Business Patterns'!$J$2,"FIPS State and County Code",$A2861,"fipstate",$B2861,"fipscty",$C2861,"naics","337124")),0,GETPIVOTDATA("Sum of Midpoint",'2010 County Business Patterns'!$J$2,"FIPS State and County Code",$A2861,"fipstate",$B2861,"fipscty",$C2861,"naics","337124"))</f>
        <v>0</v>
      </c>
      <c r="J2861">
        <f>IF(ISERROR(VLOOKUP($B2861,'2010 State Business Patterns'!$AN$3:$AR$55,2,FALSE)),0,VLOOKUP($B2861,'2010 State Business Patterns'!$AN$3:$AR$55,2,FALSE))</f>
        <v>0.6</v>
      </c>
      <c r="K2861" s="28">
        <f t="shared" si="221"/>
        <v>0</v>
      </c>
      <c r="L2861" s="28">
        <f>IF(ISERROR(GETPIVOTDATA("Sum of emp",'2010 County Business Patterns'!$J$2,"FIPS State and County Code",$A2861,"fipstate",$B2861,"fipscty",$C2861,"naics","337127")),0,GETPIVOTDATA("Sum of emp",'2010 County Business Patterns'!$J$2,"FIPS State and County Code",$A2861,"fipstate",$B2861,"fipscty",$C2861,"naics","337127"))</f>
        <v>0</v>
      </c>
      <c r="M2861" s="28">
        <f>IF(ISERROR(GETPIVOTDATA("Sum of Midpoint",'2010 County Business Patterns'!$J$2,"FIPS State and County Code",$A2861,"fipstate",$B2861,"fipscty",$C2861,"naics","337127")),0,GETPIVOTDATA("Sum of Midpoint",'2010 County Business Patterns'!$J$2,"FIPS State and County Code",$A2861,"fipstate",$B2861,"fipscty",$C2861,"naics","337127"))</f>
        <v>0</v>
      </c>
      <c r="N2861">
        <f>IF(ISERROR(VLOOKUP($B2861,'2010 State Business Patterns'!$AN$3:$AR$55,3,FALSE)),0,VLOOKUP($B2861,'2010 State Business Patterns'!$AN$3:$AR$55,3,FALSE))</f>
        <v>0.84719101123595508</v>
      </c>
      <c r="O2861" s="28">
        <f t="shared" si="222"/>
        <v>0</v>
      </c>
      <c r="P2861" s="28">
        <f>IF(ISERROR(GETPIVOTDATA("Sum of emp",'2010 County Business Patterns'!$J$2,"FIPS State and County Code",$A2861,"fipstate",$B2861,"fipscty",$C2861,"naics","337214")),0,GETPIVOTDATA("Sum of emp",'2010 County Business Patterns'!$J$2,"FIPS State and County Code",$A2861,"fipstate",$B2861,"fipscty",$C2861,"naics","337214"))</f>
        <v>0</v>
      </c>
      <c r="Q2861" s="28">
        <f>IF(ISERROR(GETPIVOTDATA("Sum of Midpoint",'2010 County Business Patterns'!$J$2,"FIPS State and County Code",$A2861,"fipstate",$B2861,"fipscty",$C2861,"naics","337214")),0,GETPIVOTDATA("Sum of Midpoint",'2010 County Business Patterns'!$J$2,"FIPS State and County Code",$A2861,"fipstate",$B2861,"fipscty",$C2861,"naics","337214"))</f>
        <v>0</v>
      </c>
      <c r="R2861">
        <f>IF(ISERROR(VLOOKUP($B2861,'2010 State Business Patterns'!$AN$3:$AR$55,4,FALSE)),0,VLOOKUP($B2861,'2010 State Business Patterns'!$AN$3:$AR$55,4,FALSE))</f>
        <v>0.29360269360269359</v>
      </c>
      <c r="S2861" s="28">
        <f t="shared" si="223"/>
        <v>0</v>
      </c>
      <c r="T2861" s="28">
        <f>IF(ISERROR(GETPIVOTDATA("Sum of emp",'2010 County Business Patterns'!$J$2,"FIPS State and County Code",$A2861,"fipstate",$B2861,"fipscty",$C2861,"naics","337215")),0,GETPIVOTDATA("Sum of emp",'2010 County Business Patterns'!$J$2,"FIPS State and County Code",$A2861,"fipstate",$B2861,"fipscty",$C2861,"naics","337215"))</f>
        <v>0</v>
      </c>
      <c r="U2861" s="28">
        <f>IF(ISERROR(GETPIVOTDATA("Sum of Midpoint",'2010 County Business Patterns'!$J$2,"FIPS State and County Code",$A2861,"fipstate",$B2861,"fipscty",$C2861,"naics","337215")),0,GETPIVOTDATA("Sum of Midpoint",'2010 County Business Patterns'!$J$2,"FIPS State and County Code",$A2861,"fipstate",$B2861,"fipscty",$C2861,"naics","337215"))</f>
        <v>0</v>
      </c>
      <c r="V2861">
        <f>IF(ISERROR(VLOOKUP($B2861,'2010 State Business Patterns'!$AN$3:$AR$55,5,FALSE)),0,VLOOKUP($B2861,'2010 State Business Patterns'!$AN$3:$AR$55,5,FALSE))</f>
        <v>0.47375501357714056</v>
      </c>
      <c r="W2861" s="28">
        <f t="shared" si="224"/>
        <v>0</v>
      </c>
    </row>
    <row r="2862" spans="1:23" hidden="1">
      <c r="A2862" s="1" t="s">
        <v>1048</v>
      </c>
      <c r="B2862" s="1" t="s">
        <v>1859</v>
      </c>
      <c r="C2862" s="1" t="s">
        <v>1792</v>
      </c>
      <c r="D2862" s="1" t="s">
        <v>5292</v>
      </c>
      <c r="E2862" s="1" t="s">
        <v>2057</v>
      </c>
      <c r="F2862" s="1" t="s">
        <v>989</v>
      </c>
      <c r="G2862" s="47">
        <f t="shared" si="220"/>
        <v>0</v>
      </c>
      <c r="H2862" s="28">
        <f>IF(ISERROR(GETPIVOTDATA("Sum of emp",'2010 County Business Patterns'!$J$2,"FIPS State and County Code",$A2862,"fipstate",$B2862,"fipscty",$C2862,"naics","337124")),0,GETPIVOTDATA("Sum of emp",'2010 County Business Patterns'!$J$2,"FIPS State and County Code",$A2862,"fipstate",$B2862,"fipscty",$C2862,"naics","337124"))</f>
        <v>0</v>
      </c>
      <c r="I2862" s="28">
        <f>IF(ISERROR(GETPIVOTDATA("Sum of Midpoint",'2010 County Business Patterns'!$J$2,"FIPS State and County Code",$A2862,"fipstate",$B2862,"fipscty",$C2862,"naics","337124")),0,GETPIVOTDATA("Sum of Midpoint",'2010 County Business Patterns'!$J$2,"FIPS State and County Code",$A2862,"fipstate",$B2862,"fipscty",$C2862,"naics","337124"))</f>
        <v>0</v>
      </c>
      <c r="J2862">
        <f>IF(ISERROR(VLOOKUP($B2862,'2010 State Business Patterns'!$AN$3:$AR$55,2,FALSE)),0,VLOOKUP($B2862,'2010 State Business Patterns'!$AN$3:$AR$55,2,FALSE))</f>
        <v>0.6</v>
      </c>
      <c r="K2862" s="28">
        <f t="shared" si="221"/>
        <v>0</v>
      </c>
      <c r="L2862" s="28">
        <f>IF(ISERROR(GETPIVOTDATA("Sum of emp",'2010 County Business Patterns'!$J$2,"FIPS State and County Code",$A2862,"fipstate",$B2862,"fipscty",$C2862,"naics","337127")),0,GETPIVOTDATA("Sum of emp",'2010 County Business Patterns'!$J$2,"FIPS State and County Code",$A2862,"fipstate",$B2862,"fipscty",$C2862,"naics","337127"))</f>
        <v>0</v>
      </c>
      <c r="M2862" s="28">
        <f>IF(ISERROR(GETPIVOTDATA("Sum of Midpoint",'2010 County Business Patterns'!$J$2,"FIPS State and County Code",$A2862,"fipstate",$B2862,"fipscty",$C2862,"naics","337127")),0,GETPIVOTDATA("Sum of Midpoint",'2010 County Business Patterns'!$J$2,"FIPS State and County Code",$A2862,"fipstate",$B2862,"fipscty",$C2862,"naics","337127"))</f>
        <v>0</v>
      </c>
      <c r="N2862">
        <f>IF(ISERROR(VLOOKUP($B2862,'2010 State Business Patterns'!$AN$3:$AR$55,3,FALSE)),0,VLOOKUP($B2862,'2010 State Business Patterns'!$AN$3:$AR$55,3,FALSE))</f>
        <v>0.84719101123595508</v>
      </c>
      <c r="O2862" s="28">
        <f t="shared" si="222"/>
        <v>0</v>
      </c>
      <c r="P2862" s="28">
        <f>IF(ISERROR(GETPIVOTDATA("Sum of emp",'2010 County Business Patterns'!$J$2,"FIPS State and County Code",$A2862,"fipstate",$B2862,"fipscty",$C2862,"naics","337214")),0,GETPIVOTDATA("Sum of emp",'2010 County Business Patterns'!$J$2,"FIPS State and County Code",$A2862,"fipstate",$B2862,"fipscty",$C2862,"naics","337214"))</f>
        <v>0</v>
      </c>
      <c r="Q2862" s="28">
        <f>IF(ISERROR(GETPIVOTDATA("Sum of Midpoint",'2010 County Business Patterns'!$J$2,"FIPS State and County Code",$A2862,"fipstate",$B2862,"fipscty",$C2862,"naics","337214")),0,GETPIVOTDATA("Sum of Midpoint",'2010 County Business Patterns'!$J$2,"FIPS State and County Code",$A2862,"fipstate",$B2862,"fipscty",$C2862,"naics","337214"))</f>
        <v>0</v>
      </c>
      <c r="R2862">
        <f>IF(ISERROR(VLOOKUP($B2862,'2010 State Business Patterns'!$AN$3:$AR$55,4,FALSE)),0,VLOOKUP($B2862,'2010 State Business Patterns'!$AN$3:$AR$55,4,FALSE))</f>
        <v>0.29360269360269359</v>
      </c>
      <c r="S2862" s="28">
        <f t="shared" si="223"/>
        <v>0</v>
      </c>
      <c r="T2862" s="28">
        <f>IF(ISERROR(GETPIVOTDATA("Sum of emp",'2010 County Business Patterns'!$J$2,"FIPS State and County Code",$A2862,"fipstate",$B2862,"fipscty",$C2862,"naics","337215")),0,GETPIVOTDATA("Sum of emp",'2010 County Business Patterns'!$J$2,"FIPS State and County Code",$A2862,"fipstate",$B2862,"fipscty",$C2862,"naics","337215"))</f>
        <v>0</v>
      </c>
      <c r="U2862" s="28">
        <f>IF(ISERROR(GETPIVOTDATA("Sum of Midpoint",'2010 County Business Patterns'!$J$2,"FIPS State and County Code",$A2862,"fipstate",$B2862,"fipscty",$C2862,"naics","337215")),0,GETPIVOTDATA("Sum of Midpoint",'2010 County Business Patterns'!$J$2,"FIPS State and County Code",$A2862,"fipstate",$B2862,"fipscty",$C2862,"naics","337215"))</f>
        <v>0</v>
      </c>
      <c r="V2862">
        <f>IF(ISERROR(VLOOKUP($B2862,'2010 State Business Patterns'!$AN$3:$AR$55,5,FALSE)),0,VLOOKUP($B2862,'2010 State Business Patterns'!$AN$3:$AR$55,5,FALSE))</f>
        <v>0.47375501357714056</v>
      </c>
      <c r="W2862" s="28">
        <f t="shared" si="224"/>
        <v>0</v>
      </c>
    </row>
    <row r="2863" spans="1:23">
      <c r="A2863" s="1" t="s">
        <v>1049</v>
      </c>
      <c r="B2863" s="1" t="s">
        <v>1859</v>
      </c>
      <c r="C2863" s="1" t="s">
        <v>1851</v>
      </c>
      <c r="D2863" s="1" t="s">
        <v>1050</v>
      </c>
      <c r="E2863" s="1" t="s">
        <v>2057</v>
      </c>
      <c r="F2863" s="1" t="s">
        <v>989</v>
      </c>
      <c r="G2863" s="47">
        <f t="shared" si="220"/>
        <v>14.212650407314216</v>
      </c>
      <c r="H2863" s="28">
        <f>IF(ISERROR(GETPIVOTDATA("Sum of emp",'2010 County Business Patterns'!$J$2,"FIPS State and County Code",$A2863,"fipstate",$B2863,"fipscty",$C2863,"naics","337124")),0,GETPIVOTDATA("Sum of emp",'2010 County Business Patterns'!$J$2,"FIPS State and County Code",$A2863,"fipstate",$B2863,"fipscty",$C2863,"naics","337124"))</f>
        <v>0</v>
      </c>
      <c r="I2863" s="28">
        <f>IF(ISERROR(GETPIVOTDATA("Sum of Midpoint",'2010 County Business Patterns'!$J$2,"FIPS State and County Code",$A2863,"fipstate",$B2863,"fipscty",$C2863,"naics","337124")),0,GETPIVOTDATA("Sum of Midpoint",'2010 County Business Patterns'!$J$2,"FIPS State and County Code",$A2863,"fipstate",$B2863,"fipscty",$C2863,"naics","337124"))</f>
        <v>0</v>
      </c>
      <c r="J2863">
        <f>IF(ISERROR(VLOOKUP($B2863,'2010 State Business Patterns'!$AN$3:$AR$55,2,FALSE)),0,VLOOKUP($B2863,'2010 State Business Patterns'!$AN$3:$AR$55,2,FALSE))</f>
        <v>0.6</v>
      </c>
      <c r="K2863" s="28">
        <f t="shared" si="221"/>
        <v>0</v>
      </c>
      <c r="L2863" s="28">
        <f>IF(ISERROR(GETPIVOTDATA("Sum of emp",'2010 County Business Patterns'!$J$2,"FIPS State and County Code",$A2863,"fipstate",$B2863,"fipscty",$C2863,"naics","337127")),0,GETPIVOTDATA("Sum of emp",'2010 County Business Patterns'!$J$2,"FIPS State and County Code",$A2863,"fipstate",$B2863,"fipscty",$C2863,"naics","337127"))</f>
        <v>0</v>
      </c>
      <c r="M2863" s="28">
        <f>IF(ISERROR(GETPIVOTDATA("Sum of Midpoint",'2010 County Business Patterns'!$J$2,"FIPS State and County Code",$A2863,"fipstate",$B2863,"fipscty",$C2863,"naics","337127")),0,GETPIVOTDATA("Sum of Midpoint",'2010 County Business Patterns'!$J$2,"FIPS State and County Code",$A2863,"fipstate",$B2863,"fipscty",$C2863,"naics","337127"))</f>
        <v>0</v>
      </c>
      <c r="N2863">
        <f>IF(ISERROR(VLOOKUP($B2863,'2010 State Business Patterns'!$AN$3:$AR$55,3,FALSE)),0,VLOOKUP($B2863,'2010 State Business Patterns'!$AN$3:$AR$55,3,FALSE))</f>
        <v>0.84719101123595508</v>
      </c>
      <c r="O2863" s="28">
        <f t="shared" si="222"/>
        <v>0</v>
      </c>
      <c r="P2863" s="28">
        <f>IF(ISERROR(GETPIVOTDATA("Sum of emp",'2010 County Business Patterns'!$J$2,"FIPS State and County Code",$A2863,"fipstate",$B2863,"fipscty",$C2863,"naics","337214")),0,GETPIVOTDATA("Sum of emp",'2010 County Business Patterns'!$J$2,"FIPS State and County Code",$A2863,"fipstate",$B2863,"fipscty",$C2863,"naics","337214"))</f>
        <v>0</v>
      </c>
      <c r="Q2863" s="28">
        <f>IF(ISERROR(GETPIVOTDATA("Sum of Midpoint",'2010 County Business Patterns'!$J$2,"FIPS State and County Code",$A2863,"fipstate",$B2863,"fipscty",$C2863,"naics","337214")),0,GETPIVOTDATA("Sum of Midpoint",'2010 County Business Patterns'!$J$2,"FIPS State and County Code",$A2863,"fipstate",$B2863,"fipscty",$C2863,"naics","337214"))</f>
        <v>0</v>
      </c>
      <c r="R2863">
        <f>IF(ISERROR(VLOOKUP($B2863,'2010 State Business Patterns'!$AN$3:$AR$55,4,FALSE)),0,VLOOKUP($B2863,'2010 State Business Patterns'!$AN$3:$AR$55,4,FALSE))</f>
        <v>0.29360269360269359</v>
      </c>
      <c r="S2863" s="28">
        <f t="shared" si="223"/>
        <v>0</v>
      </c>
      <c r="T2863" s="28">
        <f>IF(ISERROR(GETPIVOTDATA("Sum of emp",'2010 County Business Patterns'!$J$2,"FIPS State and County Code",$A2863,"fipstate",$B2863,"fipscty",$C2863,"naics","337215")),0,GETPIVOTDATA("Sum of emp",'2010 County Business Patterns'!$J$2,"FIPS State and County Code",$A2863,"fipstate",$B2863,"fipscty",$C2863,"naics","337215"))</f>
        <v>0</v>
      </c>
      <c r="U2863" s="28">
        <f>IF(ISERROR(GETPIVOTDATA("Sum of Midpoint",'2010 County Business Patterns'!$J$2,"FIPS State and County Code",$A2863,"fipstate",$B2863,"fipscty",$C2863,"naics","337215")),0,GETPIVOTDATA("Sum of Midpoint",'2010 County Business Patterns'!$J$2,"FIPS State and County Code",$A2863,"fipstate",$B2863,"fipscty",$C2863,"naics","337215"))</f>
        <v>60</v>
      </c>
      <c r="V2863">
        <f>IF(ISERROR(VLOOKUP($B2863,'2010 State Business Patterns'!$AN$3:$AR$55,5,FALSE)),0,VLOOKUP($B2863,'2010 State Business Patterns'!$AN$3:$AR$55,5,FALSE))</f>
        <v>0.47375501357714056</v>
      </c>
      <c r="W2863" s="28">
        <f t="shared" si="224"/>
        <v>14.212650407314216</v>
      </c>
    </row>
    <row r="2864" spans="1:23">
      <c r="A2864" s="1" t="s">
        <v>1051</v>
      </c>
      <c r="B2864" s="1" t="s">
        <v>1859</v>
      </c>
      <c r="C2864" s="1" t="s">
        <v>1852</v>
      </c>
      <c r="D2864" s="1" t="s">
        <v>1052</v>
      </c>
      <c r="E2864" s="1" t="s">
        <v>2057</v>
      </c>
      <c r="F2864" s="1" t="s">
        <v>989</v>
      </c>
      <c r="G2864" s="47">
        <f t="shared" si="220"/>
        <v>8.3687750678857036</v>
      </c>
      <c r="H2864" s="28">
        <f>IF(ISERROR(GETPIVOTDATA("Sum of emp",'2010 County Business Patterns'!$J$2,"FIPS State and County Code",$A2864,"fipstate",$B2864,"fipscty",$C2864,"naics","337124")),0,GETPIVOTDATA("Sum of emp",'2010 County Business Patterns'!$J$2,"FIPS State and County Code",$A2864,"fipstate",$B2864,"fipscty",$C2864,"naics","337124"))</f>
        <v>0</v>
      </c>
      <c r="I2864" s="28">
        <f>IF(ISERROR(GETPIVOTDATA("Sum of Midpoint",'2010 County Business Patterns'!$J$2,"FIPS State and County Code",$A2864,"fipstate",$B2864,"fipscty",$C2864,"naics","337124")),0,GETPIVOTDATA("Sum of Midpoint",'2010 County Business Patterns'!$J$2,"FIPS State and County Code",$A2864,"fipstate",$B2864,"fipscty",$C2864,"naics","337124"))</f>
        <v>10</v>
      </c>
      <c r="J2864">
        <f>IF(ISERROR(VLOOKUP($B2864,'2010 State Business Patterns'!$AN$3:$AR$55,2,FALSE)),0,VLOOKUP($B2864,'2010 State Business Patterns'!$AN$3:$AR$55,2,FALSE))</f>
        <v>0.6</v>
      </c>
      <c r="K2864" s="28">
        <f t="shared" si="221"/>
        <v>6</v>
      </c>
      <c r="L2864" s="28">
        <f>IF(ISERROR(GETPIVOTDATA("Sum of emp",'2010 County Business Patterns'!$J$2,"FIPS State and County Code",$A2864,"fipstate",$B2864,"fipscty",$C2864,"naics","337127")),0,GETPIVOTDATA("Sum of emp",'2010 County Business Patterns'!$J$2,"FIPS State and County Code",$A2864,"fipstate",$B2864,"fipscty",$C2864,"naics","337127"))</f>
        <v>0</v>
      </c>
      <c r="M2864" s="28">
        <f>IF(ISERROR(GETPIVOTDATA("Sum of Midpoint",'2010 County Business Patterns'!$J$2,"FIPS State and County Code",$A2864,"fipstate",$B2864,"fipscty",$C2864,"naics","337127")),0,GETPIVOTDATA("Sum of Midpoint",'2010 County Business Patterns'!$J$2,"FIPS State and County Code",$A2864,"fipstate",$B2864,"fipscty",$C2864,"naics","337127"))</f>
        <v>0</v>
      </c>
      <c r="N2864">
        <f>IF(ISERROR(VLOOKUP($B2864,'2010 State Business Patterns'!$AN$3:$AR$55,3,FALSE)),0,VLOOKUP($B2864,'2010 State Business Patterns'!$AN$3:$AR$55,3,FALSE))</f>
        <v>0.84719101123595508</v>
      </c>
      <c r="O2864" s="28">
        <f t="shared" si="222"/>
        <v>0</v>
      </c>
      <c r="P2864" s="28">
        <f>IF(ISERROR(GETPIVOTDATA("Sum of emp",'2010 County Business Patterns'!$J$2,"FIPS State and County Code",$A2864,"fipstate",$B2864,"fipscty",$C2864,"naics","337214")),0,GETPIVOTDATA("Sum of emp",'2010 County Business Patterns'!$J$2,"FIPS State and County Code",$A2864,"fipstate",$B2864,"fipscty",$C2864,"naics","337214"))</f>
        <v>0</v>
      </c>
      <c r="Q2864" s="28">
        <f>IF(ISERROR(GETPIVOTDATA("Sum of Midpoint",'2010 County Business Patterns'!$J$2,"FIPS State and County Code",$A2864,"fipstate",$B2864,"fipscty",$C2864,"naics","337214")),0,GETPIVOTDATA("Sum of Midpoint",'2010 County Business Patterns'!$J$2,"FIPS State and County Code",$A2864,"fipstate",$B2864,"fipscty",$C2864,"naics","337214"))</f>
        <v>0</v>
      </c>
      <c r="R2864">
        <f>IF(ISERROR(VLOOKUP($B2864,'2010 State Business Patterns'!$AN$3:$AR$55,4,FALSE)),0,VLOOKUP($B2864,'2010 State Business Patterns'!$AN$3:$AR$55,4,FALSE))</f>
        <v>0.29360269360269359</v>
      </c>
      <c r="S2864" s="28">
        <f t="shared" si="223"/>
        <v>0</v>
      </c>
      <c r="T2864" s="28">
        <f>IF(ISERROR(GETPIVOTDATA("Sum of emp",'2010 County Business Patterns'!$J$2,"FIPS State and County Code",$A2864,"fipstate",$B2864,"fipscty",$C2864,"naics","337215")),0,GETPIVOTDATA("Sum of emp",'2010 County Business Patterns'!$J$2,"FIPS State and County Code",$A2864,"fipstate",$B2864,"fipscty",$C2864,"naics","337215"))</f>
        <v>0</v>
      </c>
      <c r="U2864" s="28">
        <f>IF(ISERROR(GETPIVOTDATA("Sum of Midpoint",'2010 County Business Patterns'!$J$2,"FIPS State and County Code",$A2864,"fipstate",$B2864,"fipscty",$C2864,"naics","337215")),0,GETPIVOTDATA("Sum of Midpoint",'2010 County Business Patterns'!$J$2,"FIPS State and County Code",$A2864,"fipstate",$B2864,"fipscty",$C2864,"naics","337215"))</f>
        <v>10</v>
      </c>
      <c r="V2864">
        <f>IF(ISERROR(VLOOKUP($B2864,'2010 State Business Patterns'!$AN$3:$AR$55,5,FALSE)),0,VLOOKUP($B2864,'2010 State Business Patterns'!$AN$3:$AR$55,5,FALSE))</f>
        <v>0.47375501357714056</v>
      </c>
      <c r="W2864" s="28">
        <f t="shared" si="224"/>
        <v>2.3687750678857027</v>
      </c>
    </row>
    <row r="2865" spans="1:23">
      <c r="A2865" s="1" t="s">
        <v>1053</v>
      </c>
      <c r="B2865" s="1" t="s">
        <v>1859</v>
      </c>
      <c r="C2865" s="1" t="s">
        <v>1793</v>
      </c>
      <c r="D2865" s="1" t="s">
        <v>2124</v>
      </c>
      <c r="E2865" s="1" t="s">
        <v>2057</v>
      </c>
      <c r="F2865" s="1" t="s">
        <v>989</v>
      </c>
      <c r="G2865" s="47">
        <f t="shared" si="220"/>
        <v>88.341863890460289</v>
      </c>
      <c r="H2865" s="28">
        <f>IF(ISERROR(GETPIVOTDATA("Sum of emp",'2010 County Business Patterns'!$J$2,"FIPS State and County Code",$A2865,"fipstate",$B2865,"fipscty",$C2865,"naics","337124")),0,GETPIVOTDATA("Sum of emp",'2010 County Business Patterns'!$J$2,"FIPS State and County Code",$A2865,"fipstate",$B2865,"fipscty",$C2865,"naics","337124"))</f>
        <v>0</v>
      </c>
      <c r="I2865" s="28">
        <f>IF(ISERROR(GETPIVOTDATA("Sum of Midpoint",'2010 County Business Patterns'!$J$2,"FIPS State and County Code",$A2865,"fipstate",$B2865,"fipscty",$C2865,"naics","337124")),0,GETPIVOTDATA("Sum of Midpoint",'2010 County Business Patterns'!$J$2,"FIPS State and County Code",$A2865,"fipstate",$B2865,"fipscty",$C2865,"naics","337124"))</f>
        <v>0</v>
      </c>
      <c r="J2865">
        <f>IF(ISERROR(VLOOKUP($B2865,'2010 State Business Patterns'!$AN$3:$AR$55,2,FALSE)),0,VLOOKUP($B2865,'2010 State Business Patterns'!$AN$3:$AR$55,2,FALSE))</f>
        <v>0.6</v>
      </c>
      <c r="K2865" s="28">
        <f t="shared" si="221"/>
        <v>0</v>
      </c>
      <c r="L2865" s="28">
        <f>IF(ISERROR(GETPIVOTDATA("Sum of emp",'2010 County Business Patterns'!$J$2,"FIPS State and County Code",$A2865,"fipstate",$B2865,"fipscty",$C2865,"naics","337127")),0,GETPIVOTDATA("Sum of emp",'2010 County Business Patterns'!$J$2,"FIPS State and County Code",$A2865,"fipstate",$B2865,"fipscty",$C2865,"naics","337127"))</f>
        <v>0</v>
      </c>
      <c r="M2865" s="28">
        <f>IF(ISERROR(GETPIVOTDATA("Sum of Midpoint",'2010 County Business Patterns'!$J$2,"FIPS State and County Code",$A2865,"fipstate",$B2865,"fipscty",$C2865,"naics","337127")),0,GETPIVOTDATA("Sum of Midpoint",'2010 County Business Patterns'!$J$2,"FIPS State and County Code",$A2865,"fipstate",$B2865,"fipscty",$C2865,"naics","337127"))</f>
        <v>175</v>
      </c>
      <c r="N2865">
        <f>IF(ISERROR(VLOOKUP($B2865,'2010 State Business Patterns'!$AN$3:$AR$55,3,FALSE)),0,VLOOKUP($B2865,'2010 State Business Patterns'!$AN$3:$AR$55,3,FALSE))</f>
        <v>0.84719101123595508</v>
      </c>
      <c r="O2865" s="28">
        <f t="shared" si="222"/>
        <v>74.129213483146074</v>
      </c>
      <c r="P2865" s="28">
        <f>IF(ISERROR(GETPIVOTDATA("Sum of emp",'2010 County Business Patterns'!$J$2,"FIPS State and County Code",$A2865,"fipstate",$B2865,"fipscty",$C2865,"naics","337214")),0,GETPIVOTDATA("Sum of emp",'2010 County Business Patterns'!$J$2,"FIPS State and County Code",$A2865,"fipstate",$B2865,"fipscty",$C2865,"naics","337214"))</f>
        <v>0</v>
      </c>
      <c r="Q2865" s="28">
        <f>IF(ISERROR(GETPIVOTDATA("Sum of Midpoint",'2010 County Business Patterns'!$J$2,"FIPS State and County Code",$A2865,"fipstate",$B2865,"fipscty",$C2865,"naics","337214")),0,GETPIVOTDATA("Sum of Midpoint",'2010 County Business Patterns'!$J$2,"FIPS State and County Code",$A2865,"fipstate",$B2865,"fipscty",$C2865,"naics","337214"))</f>
        <v>0</v>
      </c>
      <c r="R2865">
        <f>IF(ISERROR(VLOOKUP($B2865,'2010 State Business Patterns'!$AN$3:$AR$55,4,FALSE)),0,VLOOKUP($B2865,'2010 State Business Patterns'!$AN$3:$AR$55,4,FALSE))</f>
        <v>0.29360269360269359</v>
      </c>
      <c r="S2865" s="28">
        <f t="shared" si="223"/>
        <v>0</v>
      </c>
      <c r="T2865" s="28">
        <f>IF(ISERROR(GETPIVOTDATA("Sum of emp",'2010 County Business Patterns'!$J$2,"FIPS State and County Code",$A2865,"fipstate",$B2865,"fipscty",$C2865,"naics","337215")),0,GETPIVOTDATA("Sum of emp",'2010 County Business Patterns'!$J$2,"FIPS State and County Code",$A2865,"fipstate",$B2865,"fipscty",$C2865,"naics","337215"))</f>
        <v>0</v>
      </c>
      <c r="U2865" s="28">
        <f>IF(ISERROR(GETPIVOTDATA("Sum of Midpoint",'2010 County Business Patterns'!$J$2,"FIPS State and County Code",$A2865,"fipstate",$B2865,"fipscty",$C2865,"naics","337215")),0,GETPIVOTDATA("Sum of Midpoint",'2010 County Business Patterns'!$J$2,"FIPS State and County Code",$A2865,"fipstate",$B2865,"fipscty",$C2865,"naics","337215"))</f>
        <v>60</v>
      </c>
      <c r="V2865">
        <f>IF(ISERROR(VLOOKUP($B2865,'2010 State Business Patterns'!$AN$3:$AR$55,5,FALSE)),0,VLOOKUP($B2865,'2010 State Business Patterns'!$AN$3:$AR$55,5,FALSE))</f>
        <v>0.47375501357714056</v>
      </c>
      <c r="W2865" s="28">
        <f t="shared" si="224"/>
        <v>14.212650407314216</v>
      </c>
    </row>
    <row r="2866" spans="1:23" hidden="1">
      <c r="A2866" s="1" t="s">
        <v>1054</v>
      </c>
      <c r="B2866" s="1" t="s">
        <v>1859</v>
      </c>
      <c r="C2866" s="1" t="s">
        <v>1830</v>
      </c>
      <c r="D2866" s="1" t="s">
        <v>5522</v>
      </c>
      <c r="E2866" s="1" t="s">
        <v>2057</v>
      </c>
      <c r="F2866" s="1" t="s">
        <v>989</v>
      </c>
      <c r="G2866" s="47">
        <f t="shared" si="220"/>
        <v>0</v>
      </c>
      <c r="H2866" s="28">
        <f>IF(ISERROR(GETPIVOTDATA("Sum of emp",'2010 County Business Patterns'!$J$2,"FIPS State and County Code",$A2866,"fipstate",$B2866,"fipscty",$C2866,"naics","337124")),0,GETPIVOTDATA("Sum of emp",'2010 County Business Patterns'!$J$2,"FIPS State and County Code",$A2866,"fipstate",$B2866,"fipscty",$C2866,"naics","337124"))</f>
        <v>0</v>
      </c>
      <c r="I2866" s="28">
        <f>IF(ISERROR(GETPIVOTDATA("Sum of Midpoint",'2010 County Business Patterns'!$J$2,"FIPS State and County Code",$A2866,"fipstate",$B2866,"fipscty",$C2866,"naics","337124")),0,GETPIVOTDATA("Sum of Midpoint",'2010 County Business Patterns'!$J$2,"FIPS State and County Code",$A2866,"fipstate",$B2866,"fipscty",$C2866,"naics","337124"))</f>
        <v>0</v>
      </c>
      <c r="J2866">
        <f>IF(ISERROR(VLOOKUP($B2866,'2010 State Business Patterns'!$AN$3:$AR$55,2,FALSE)),0,VLOOKUP($B2866,'2010 State Business Patterns'!$AN$3:$AR$55,2,FALSE))</f>
        <v>0.6</v>
      </c>
      <c r="K2866" s="28">
        <f t="shared" si="221"/>
        <v>0</v>
      </c>
      <c r="L2866" s="28">
        <f>IF(ISERROR(GETPIVOTDATA("Sum of emp",'2010 County Business Patterns'!$J$2,"FIPS State and County Code",$A2866,"fipstate",$B2866,"fipscty",$C2866,"naics","337127")),0,GETPIVOTDATA("Sum of emp",'2010 County Business Patterns'!$J$2,"FIPS State and County Code",$A2866,"fipstate",$B2866,"fipscty",$C2866,"naics","337127"))</f>
        <v>0</v>
      </c>
      <c r="M2866" s="28">
        <f>IF(ISERROR(GETPIVOTDATA("Sum of Midpoint",'2010 County Business Patterns'!$J$2,"FIPS State and County Code",$A2866,"fipstate",$B2866,"fipscty",$C2866,"naics","337127")),0,GETPIVOTDATA("Sum of Midpoint",'2010 County Business Patterns'!$J$2,"FIPS State and County Code",$A2866,"fipstate",$B2866,"fipscty",$C2866,"naics","337127"))</f>
        <v>0</v>
      </c>
      <c r="N2866">
        <f>IF(ISERROR(VLOOKUP($B2866,'2010 State Business Patterns'!$AN$3:$AR$55,3,FALSE)),0,VLOOKUP($B2866,'2010 State Business Patterns'!$AN$3:$AR$55,3,FALSE))</f>
        <v>0.84719101123595508</v>
      </c>
      <c r="O2866" s="28">
        <f t="shared" si="222"/>
        <v>0</v>
      </c>
      <c r="P2866" s="28">
        <f>IF(ISERROR(GETPIVOTDATA("Sum of emp",'2010 County Business Patterns'!$J$2,"FIPS State and County Code",$A2866,"fipstate",$B2866,"fipscty",$C2866,"naics","337214")),0,GETPIVOTDATA("Sum of emp",'2010 County Business Patterns'!$J$2,"FIPS State and County Code",$A2866,"fipstate",$B2866,"fipscty",$C2866,"naics","337214"))</f>
        <v>0</v>
      </c>
      <c r="Q2866" s="28">
        <f>IF(ISERROR(GETPIVOTDATA("Sum of Midpoint",'2010 County Business Patterns'!$J$2,"FIPS State and County Code",$A2866,"fipstate",$B2866,"fipscty",$C2866,"naics","337214")),0,GETPIVOTDATA("Sum of Midpoint",'2010 County Business Patterns'!$J$2,"FIPS State and County Code",$A2866,"fipstate",$B2866,"fipscty",$C2866,"naics","337214"))</f>
        <v>0</v>
      </c>
      <c r="R2866">
        <f>IF(ISERROR(VLOOKUP($B2866,'2010 State Business Patterns'!$AN$3:$AR$55,4,FALSE)),0,VLOOKUP($B2866,'2010 State Business Patterns'!$AN$3:$AR$55,4,FALSE))</f>
        <v>0.29360269360269359</v>
      </c>
      <c r="S2866" s="28">
        <f t="shared" si="223"/>
        <v>0</v>
      </c>
      <c r="T2866" s="28">
        <f>IF(ISERROR(GETPIVOTDATA("Sum of emp",'2010 County Business Patterns'!$J$2,"FIPS State and County Code",$A2866,"fipstate",$B2866,"fipscty",$C2866,"naics","337215")),0,GETPIVOTDATA("Sum of emp",'2010 County Business Patterns'!$J$2,"FIPS State and County Code",$A2866,"fipstate",$B2866,"fipscty",$C2866,"naics","337215"))</f>
        <v>0</v>
      </c>
      <c r="U2866" s="28">
        <f>IF(ISERROR(GETPIVOTDATA("Sum of Midpoint",'2010 County Business Patterns'!$J$2,"FIPS State and County Code",$A2866,"fipstate",$B2866,"fipscty",$C2866,"naics","337215")),0,GETPIVOTDATA("Sum of Midpoint",'2010 County Business Patterns'!$J$2,"FIPS State and County Code",$A2866,"fipstate",$B2866,"fipscty",$C2866,"naics","337215"))</f>
        <v>0</v>
      </c>
      <c r="V2866">
        <f>IF(ISERROR(VLOOKUP($B2866,'2010 State Business Patterns'!$AN$3:$AR$55,5,FALSE)),0,VLOOKUP($B2866,'2010 State Business Patterns'!$AN$3:$AR$55,5,FALSE))</f>
        <v>0.47375501357714056</v>
      </c>
      <c r="W2866" s="28">
        <f t="shared" si="224"/>
        <v>0</v>
      </c>
    </row>
    <row r="2867" spans="1:23" hidden="1">
      <c r="A2867" s="1" t="s">
        <v>1055</v>
      </c>
      <c r="B2867" s="1" t="s">
        <v>1859</v>
      </c>
      <c r="C2867" s="1" t="s">
        <v>1831</v>
      </c>
      <c r="D2867" s="1" t="s">
        <v>1056</v>
      </c>
      <c r="E2867" s="1" t="s">
        <v>2057</v>
      </c>
      <c r="F2867" s="1" t="s">
        <v>989</v>
      </c>
      <c r="G2867" s="47">
        <f t="shared" si="220"/>
        <v>0</v>
      </c>
      <c r="H2867" s="28">
        <f>IF(ISERROR(GETPIVOTDATA("Sum of emp",'2010 County Business Patterns'!$J$2,"FIPS State and County Code",$A2867,"fipstate",$B2867,"fipscty",$C2867,"naics","337124")),0,GETPIVOTDATA("Sum of emp",'2010 County Business Patterns'!$J$2,"FIPS State and County Code",$A2867,"fipstate",$B2867,"fipscty",$C2867,"naics","337124"))</f>
        <v>0</v>
      </c>
      <c r="I2867" s="28">
        <f>IF(ISERROR(GETPIVOTDATA("Sum of Midpoint",'2010 County Business Patterns'!$J$2,"FIPS State and County Code",$A2867,"fipstate",$B2867,"fipscty",$C2867,"naics","337124")),0,GETPIVOTDATA("Sum of Midpoint",'2010 County Business Patterns'!$J$2,"FIPS State and County Code",$A2867,"fipstate",$B2867,"fipscty",$C2867,"naics","337124"))</f>
        <v>0</v>
      </c>
      <c r="J2867">
        <f>IF(ISERROR(VLOOKUP($B2867,'2010 State Business Patterns'!$AN$3:$AR$55,2,FALSE)),0,VLOOKUP($B2867,'2010 State Business Patterns'!$AN$3:$AR$55,2,FALSE))</f>
        <v>0.6</v>
      </c>
      <c r="K2867" s="28">
        <f t="shared" si="221"/>
        <v>0</v>
      </c>
      <c r="L2867" s="28">
        <f>IF(ISERROR(GETPIVOTDATA("Sum of emp",'2010 County Business Patterns'!$J$2,"FIPS State and County Code",$A2867,"fipstate",$B2867,"fipscty",$C2867,"naics","337127")),0,GETPIVOTDATA("Sum of emp",'2010 County Business Patterns'!$J$2,"FIPS State and County Code",$A2867,"fipstate",$B2867,"fipscty",$C2867,"naics","337127"))</f>
        <v>0</v>
      </c>
      <c r="M2867" s="28">
        <f>IF(ISERROR(GETPIVOTDATA("Sum of Midpoint",'2010 County Business Patterns'!$J$2,"FIPS State and County Code",$A2867,"fipstate",$B2867,"fipscty",$C2867,"naics","337127")),0,GETPIVOTDATA("Sum of Midpoint",'2010 County Business Patterns'!$J$2,"FIPS State and County Code",$A2867,"fipstate",$B2867,"fipscty",$C2867,"naics","337127"))</f>
        <v>0</v>
      </c>
      <c r="N2867">
        <f>IF(ISERROR(VLOOKUP($B2867,'2010 State Business Patterns'!$AN$3:$AR$55,3,FALSE)),0,VLOOKUP($B2867,'2010 State Business Patterns'!$AN$3:$AR$55,3,FALSE))</f>
        <v>0.84719101123595508</v>
      </c>
      <c r="O2867" s="28">
        <f t="shared" si="222"/>
        <v>0</v>
      </c>
      <c r="P2867" s="28">
        <f>IF(ISERROR(GETPIVOTDATA("Sum of emp",'2010 County Business Patterns'!$J$2,"FIPS State and County Code",$A2867,"fipstate",$B2867,"fipscty",$C2867,"naics","337214")),0,GETPIVOTDATA("Sum of emp",'2010 County Business Patterns'!$J$2,"FIPS State and County Code",$A2867,"fipstate",$B2867,"fipscty",$C2867,"naics","337214"))</f>
        <v>0</v>
      </c>
      <c r="Q2867" s="28">
        <f>IF(ISERROR(GETPIVOTDATA("Sum of Midpoint",'2010 County Business Patterns'!$J$2,"FIPS State and County Code",$A2867,"fipstate",$B2867,"fipscty",$C2867,"naics","337214")),0,GETPIVOTDATA("Sum of Midpoint",'2010 County Business Patterns'!$J$2,"FIPS State and County Code",$A2867,"fipstate",$B2867,"fipscty",$C2867,"naics","337214"))</f>
        <v>0</v>
      </c>
      <c r="R2867">
        <f>IF(ISERROR(VLOOKUP($B2867,'2010 State Business Patterns'!$AN$3:$AR$55,4,FALSE)),0,VLOOKUP($B2867,'2010 State Business Patterns'!$AN$3:$AR$55,4,FALSE))</f>
        <v>0.29360269360269359</v>
      </c>
      <c r="S2867" s="28">
        <f t="shared" si="223"/>
        <v>0</v>
      </c>
      <c r="T2867" s="28">
        <f>IF(ISERROR(GETPIVOTDATA("Sum of emp",'2010 County Business Patterns'!$J$2,"FIPS State and County Code",$A2867,"fipstate",$B2867,"fipscty",$C2867,"naics","337215")),0,GETPIVOTDATA("Sum of emp",'2010 County Business Patterns'!$J$2,"FIPS State and County Code",$A2867,"fipstate",$B2867,"fipscty",$C2867,"naics","337215"))</f>
        <v>0</v>
      </c>
      <c r="U2867" s="28">
        <f>IF(ISERROR(GETPIVOTDATA("Sum of Midpoint",'2010 County Business Patterns'!$J$2,"FIPS State and County Code",$A2867,"fipstate",$B2867,"fipscty",$C2867,"naics","337215")),0,GETPIVOTDATA("Sum of Midpoint",'2010 County Business Patterns'!$J$2,"FIPS State and County Code",$A2867,"fipstate",$B2867,"fipscty",$C2867,"naics","337215"))</f>
        <v>0</v>
      </c>
      <c r="V2867">
        <f>IF(ISERROR(VLOOKUP($B2867,'2010 State Business Patterns'!$AN$3:$AR$55,5,FALSE)),0,VLOOKUP($B2867,'2010 State Business Patterns'!$AN$3:$AR$55,5,FALSE))</f>
        <v>0.47375501357714056</v>
      </c>
      <c r="W2867" s="28">
        <f t="shared" si="224"/>
        <v>0</v>
      </c>
    </row>
    <row r="2868" spans="1:23" hidden="1">
      <c r="A2868" s="1" t="s">
        <v>1057</v>
      </c>
      <c r="B2868" s="1" t="s">
        <v>1859</v>
      </c>
      <c r="C2868" s="1" t="s">
        <v>1794</v>
      </c>
      <c r="D2868" s="1" t="s">
        <v>1058</v>
      </c>
      <c r="E2868" s="1" t="s">
        <v>2057</v>
      </c>
      <c r="F2868" s="1" t="s">
        <v>989</v>
      </c>
      <c r="G2868" s="47">
        <f t="shared" si="220"/>
        <v>0</v>
      </c>
      <c r="H2868" s="28">
        <f>IF(ISERROR(GETPIVOTDATA("Sum of emp",'2010 County Business Patterns'!$J$2,"FIPS State and County Code",$A2868,"fipstate",$B2868,"fipscty",$C2868,"naics","337124")),0,GETPIVOTDATA("Sum of emp",'2010 County Business Patterns'!$J$2,"FIPS State and County Code",$A2868,"fipstate",$B2868,"fipscty",$C2868,"naics","337124"))</f>
        <v>0</v>
      </c>
      <c r="I2868" s="28">
        <f>IF(ISERROR(GETPIVOTDATA("Sum of Midpoint",'2010 County Business Patterns'!$J$2,"FIPS State and County Code",$A2868,"fipstate",$B2868,"fipscty",$C2868,"naics","337124")),0,GETPIVOTDATA("Sum of Midpoint",'2010 County Business Patterns'!$J$2,"FIPS State and County Code",$A2868,"fipstate",$B2868,"fipscty",$C2868,"naics","337124"))</f>
        <v>0</v>
      </c>
      <c r="J2868">
        <f>IF(ISERROR(VLOOKUP($B2868,'2010 State Business Patterns'!$AN$3:$AR$55,2,FALSE)),0,VLOOKUP($B2868,'2010 State Business Patterns'!$AN$3:$AR$55,2,FALSE))</f>
        <v>0.6</v>
      </c>
      <c r="K2868" s="28">
        <f t="shared" si="221"/>
        <v>0</v>
      </c>
      <c r="L2868" s="28">
        <f>IF(ISERROR(GETPIVOTDATA("Sum of emp",'2010 County Business Patterns'!$J$2,"FIPS State and County Code",$A2868,"fipstate",$B2868,"fipscty",$C2868,"naics","337127")),0,GETPIVOTDATA("Sum of emp",'2010 County Business Patterns'!$J$2,"FIPS State and County Code",$A2868,"fipstate",$B2868,"fipscty",$C2868,"naics","337127"))</f>
        <v>0</v>
      </c>
      <c r="M2868" s="28">
        <f>IF(ISERROR(GETPIVOTDATA("Sum of Midpoint",'2010 County Business Patterns'!$J$2,"FIPS State and County Code",$A2868,"fipstate",$B2868,"fipscty",$C2868,"naics","337127")),0,GETPIVOTDATA("Sum of Midpoint",'2010 County Business Patterns'!$J$2,"FIPS State and County Code",$A2868,"fipstate",$B2868,"fipscty",$C2868,"naics","337127"))</f>
        <v>0</v>
      </c>
      <c r="N2868">
        <f>IF(ISERROR(VLOOKUP($B2868,'2010 State Business Patterns'!$AN$3:$AR$55,3,FALSE)),0,VLOOKUP($B2868,'2010 State Business Patterns'!$AN$3:$AR$55,3,FALSE))</f>
        <v>0.84719101123595508</v>
      </c>
      <c r="O2868" s="28">
        <f t="shared" si="222"/>
        <v>0</v>
      </c>
      <c r="P2868" s="28">
        <f>IF(ISERROR(GETPIVOTDATA("Sum of emp",'2010 County Business Patterns'!$J$2,"FIPS State and County Code",$A2868,"fipstate",$B2868,"fipscty",$C2868,"naics","337214")),0,GETPIVOTDATA("Sum of emp",'2010 County Business Patterns'!$J$2,"FIPS State and County Code",$A2868,"fipstate",$B2868,"fipscty",$C2868,"naics","337214"))</f>
        <v>0</v>
      </c>
      <c r="Q2868" s="28">
        <f>IF(ISERROR(GETPIVOTDATA("Sum of Midpoint",'2010 County Business Patterns'!$J$2,"FIPS State and County Code",$A2868,"fipstate",$B2868,"fipscty",$C2868,"naics","337214")),0,GETPIVOTDATA("Sum of Midpoint",'2010 County Business Patterns'!$J$2,"FIPS State and County Code",$A2868,"fipstate",$B2868,"fipscty",$C2868,"naics","337214"))</f>
        <v>0</v>
      </c>
      <c r="R2868">
        <f>IF(ISERROR(VLOOKUP($B2868,'2010 State Business Patterns'!$AN$3:$AR$55,4,FALSE)),0,VLOOKUP($B2868,'2010 State Business Patterns'!$AN$3:$AR$55,4,FALSE))</f>
        <v>0.29360269360269359</v>
      </c>
      <c r="S2868" s="28">
        <f t="shared" si="223"/>
        <v>0</v>
      </c>
      <c r="T2868" s="28">
        <f>IF(ISERROR(GETPIVOTDATA("Sum of emp",'2010 County Business Patterns'!$J$2,"FIPS State and County Code",$A2868,"fipstate",$B2868,"fipscty",$C2868,"naics","337215")),0,GETPIVOTDATA("Sum of emp",'2010 County Business Patterns'!$J$2,"FIPS State and County Code",$A2868,"fipstate",$B2868,"fipscty",$C2868,"naics","337215"))</f>
        <v>0</v>
      </c>
      <c r="U2868" s="28">
        <f>IF(ISERROR(GETPIVOTDATA("Sum of Midpoint",'2010 County Business Patterns'!$J$2,"FIPS State and County Code",$A2868,"fipstate",$B2868,"fipscty",$C2868,"naics","337215")),0,GETPIVOTDATA("Sum of Midpoint",'2010 County Business Patterns'!$J$2,"FIPS State and County Code",$A2868,"fipstate",$B2868,"fipscty",$C2868,"naics","337215"))</f>
        <v>0</v>
      </c>
      <c r="V2868">
        <f>IF(ISERROR(VLOOKUP($B2868,'2010 State Business Patterns'!$AN$3:$AR$55,5,FALSE)),0,VLOOKUP($B2868,'2010 State Business Patterns'!$AN$3:$AR$55,5,FALSE))</f>
        <v>0.47375501357714056</v>
      </c>
      <c r="W2868" s="28">
        <f t="shared" si="224"/>
        <v>0</v>
      </c>
    </row>
    <row r="2869" spans="1:23" hidden="1">
      <c r="A2869" s="1" t="s">
        <v>1059</v>
      </c>
      <c r="B2869" s="1" t="s">
        <v>1859</v>
      </c>
      <c r="C2869" s="1" t="s">
        <v>1795</v>
      </c>
      <c r="D2869" s="1" t="s">
        <v>1060</v>
      </c>
      <c r="E2869" s="1" t="s">
        <v>2057</v>
      </c>
      <c r="F2869" s="1" t="s">
        <v>989</v>
      </c>
      <c r="G2869" s="47">
        <f t="shared" si="220"/>
        <v>0</v>
      </c>
      <c r="H2869" s="28">
        <f>IF(ISERROR(GETPIVOTDATA("Sum of emp",'2010 County Business Patterns'!$J$2,"FIPS State and County Code",$A2869,"fipstate",$B2869,"fipscty",$C2869,"naics","337124")),0,GETPIVOTDATA("Sum of emp",'2010 County Business Patterns'!$J$2,"FIPS State and County Code",$A2869,"fipstate",$B2869,"fipscty",$C2869,"naics","337124"))</f>
        <v>0</v>
      </c>
      <c r="I2869" s="28">
        <f>IF(ISERROR(GETPIVOTDATA("Sum of Midpoint",'2010 County Business Patterns'!$J$2,"FIPS State and County Code",$A2869,"fipstate",$B2869,"fipscty",$C2869,"naics","337124")),0,GETPIVOTDATA("Sum of Midpoint",'2010 County Business Patterns'!$J$2,"FIPS State and County Code",$A2869,"fipstate",$B2869,"fipscty",$C2869,"naics","337124"))</f>
        <v>0</v>
      </c>
      <c r="J2869">
        <f>IF(ISERROR(VLOOKUP($B2869,'2010 State Business Patterns'!$AN$3:$AR$55,2,FALSE)),0,VLOOKUP($B2869,'2010 State Business Patterns'!$AN$3:$AR$55,2,FALSE))</f>
        <v>0.6</v>
      </c>
      <c r="K2869" s="28">
        <f t="shared" si="221"/>
        <v>0</v>
      </c>
      <c r="L2869" s="28">
        <f>IF(ISERROR(GETPIVOTDATA("Sum of emp",'2010 County Business Patterns'!$J$2,"FIPS State and County Code",$A2869,"fipstate",$B2869,"fipscty",$C2869,"naics","337127")),0,GETPIVOTDATA("Sum of emp",'2010 County Business Patterns'!$J$2,"FIPS State and County Code",$A2869,"fipstate",$B2869,"fipscty",$C2869,"naics","337127"))</f>
        <v>0</v>
      </c>
      <c r="M2869" s="28">
        <f>IF(ISERROR(GETPIVOTDATA("Sum of Midpoint",'2010 County Business Patterns'!$J$2,"FIPS State and County Code",$A2869,"fipstate",$B2869,"fipscty",$C2869,"naics","337127")),0,GETPIVOTDATA("Sum of Midpoint",'2010 County Business Patterns'!$J$2,"FIPS State and County Code",$A2869,"fipstate",$B2869,"fipscty",$C2869,"naics","337127"))</f>
        <v>0</v>
      </c>
      <c r="N2869">
        <f>IF(ISERROR(VLOOKUP($B2869,'2010 State Business Patterns'!$AN$3:$AR$55,3,FALSE)),0,VLOOKUP($B2869,'2010 State Business Patterns'!$AN$3:$AR$55,3,FALSE))</f>
        <v>0.84719101123595508</v>
      </c>
      <c r="O2869" s="28">
        <f t="shared" si="222"/>
        <v>0</v>
      </c>
      <c r="P2869" s="28">
        <f>IF(ISERROR(GETPIVOTDATA("Sum of emp",'2010 County Business Patterns'!$J$2,"FIPS State and County Code",$A2869,"fipstate",$B2869,"fipscty",$C2869,"naics","337214")),0,GETPIVOTDATA("Sum of emp",'2010 County Business Patterns'!$J$2,"FIPS State and County Code",$A2869,"fipstate",$B2869,"fipscty",$C2869,"naics","337214"))</f>
        <v>0</v>
      </c>
      <c r="Q2869" s="28">
        <f>IF(ISERROR(GETPIVOTDATA("Sum of Midpoint",'2010 County Business Patterns'!$J$2,"FIPS State and County Code",$A2869,"fipstate",$B2869,"fipscty",$C2869,"naics","337214")),0,GETPIVOTDATA("Sum of Midpoint",'2010 County Business Patterns'!$J$2,"FIPS State and County Code",$A2869,"fipstate",$B2869,"fipscty",$C2869,"naics","337214"))</f>
        <v>0</v>
      </c>
      <c r="R2869">
        <f>IF(ISERROR(VLOOKUP($B2869,'2010 State Business Patterns'!$AN$3:$AR$55,4,FALSE)),0,VLOOKUP($B2869,'2010 State Business Patterns'!$AN$3:$AR$55,4,FALSE))</f>
        <v>0.29360269360269359</v>
      </c>
      <c r="S2869" s="28">
        <f t="shared" si="223"/>
        <v>0</v>
      </c>
      <c r="T2869" s="28">
        <f>IF(ISERROR(GETPIVOTDATA("Sum of emp",'2010 County Business Patterns'!$J$2,"FIPS State and County Code",$A2869,"fipstate",$B2869,"fipscty",$C2869,"naics","337215")),0,GETPIVOTDATA("Sum of emp",'2010 County Business Patterns'!$J$2,"FIPS State and County Code",$A2869,"fipstate",$B2869,"fipscty",$C2869,"naics","337215"))</f>
        <v>0</v>
      </c>
      <c r="U2869" s="28">
        <f>IF(ISERROR(GETPIVOTDATA("Sum of Midpoint",'2010 County Business Patterns'!$J$2,"FIPS State and County Code",$A2869,"fipstate",$B2869,"fipscty",$C2869,"naics","337215")),0,GETPIVOTDATA("Sum of Midpoint",'2010 County Business Patterns'!$J$2,"FIPS State and County Code",$A2869,"fipstate",$B2869,"fipscty",$C2869,"naics","337215"))</f>
        <v>0</v>
      </c>
      <c r="V2869">
        <f>IF(ISERROR(VLOOKUP($B2869,'2010 State Business Patterns'!$AN$3:$AR$55,5,FALSE)),0,VLOOKUP($B2869,'2010 State Business Patterns'!$AN$3:$AR$55,5,FALSE))</f>
        <v>0.47375501357714056</v>
      </c>
      <c r="W2869" s="28">
        <f t="shared" si="224"/>
        <v>0</v>
      </c>
    </row>
    <row r="2870" spans="1:23" hidden="1">
      <c r="A2870" s="1" t="s">
        <v>1061</v>
      </c>
      <c r="B2870" s="1" t="s">
        <v>1859</v>
      </c>
      <c r="C2870" s="1" t="s">
        <v>1796</v>
      </c>
      <c r="D2870" s="1" t="s">
        <v>1062</v>
      </c>
      <c r="E2870" s="1" t="s">
        <v>2057</v>
      </c>
      <c r="F2870" s="1" t="s">
        <v>989</v>
      </c>
      <c r="G2870" s="47">
        <f t="shared" si="220"/>
        <v>0</v>
      </c>
      <c r="H2870" s="28">
        <f>IF(ISERROR(GETPIVOTDATA("Sum of emp",'2010 County Business Patterns'!$J$2,"FIPS State and County Code",$A2870,"fipstate",$B2870,"fipscty",$C2870,"naics","337124")),0,GETPIVOTDATA("Sum of emp",'2010 County Business Patterns'!$J$2,"FIPS State and County Code",$A2870,"fipstate",$B2870,"fipscty",$C2870,"naics","337124"))</f>
        <v>0</v>
      </c>
      <c r="I2870" s="28">
        <f>IF(ISERROR(GETPIVOTDATA("Sum of Midpoint",'2010 County Business Patterns'!$J$2,"FIPS State and County Code",$A2870,"fipstate",$B2870,"fipscty",$C2870,"naics","337124")),0,GETPIVOTDATA("Sum of Midpoint",'2010 County Business Patterns'!$J$2,"FIPS State and County Code",$A2870,"fipstate",$B2870,"fipscty",$C2870,"naics","337124"))</f>
        <v>0</v>
      </c>
      <c r="J2870">
        <f>IF(ISERROR(VLOOKUP($B2870,'2010 State Business Patterns'!$AN$3:$AR$55,2,FALSE)),0,VLOOKUP($B2870,'2010 State Business Patterns'!$AN$3:$AR$55,2,FALSE))</f>
        <v>0.6</v>
      </c>
      <c r="K2870" s="28">
        <f t="shared" si="221"/>
        <v>0</v>
      </c>
      <c r="L2870" s="28">
        <f>IF(ISERROR(GETPIVOTDATA("Sum of emp",'2010 County Business Patterns'!$J$2,"FIPS State and County Code",$A2870,"fipstate",$B2870,"fipscty",$C2870,"naics","337127")),0,GETPIVOTDATA("Sum of emp",'2010 County Business Patterns'!$J$2,"FIPS State and County Code",$A2870,"fipstate",$B2870,"fipscty",$C2870,"naics","337127"))</f>
        <v>0</v>
      </c>
      <c r="M2870" s="28">
        <f>IF(ISERROR(GETPIVOTDATA("Sum of Midpoint",'2010 County Business Patterns'!$J$2,"FIPS State and County Code",$A2870,"fipstate",$B2870,"fipscty",$C2870,"naics","337127")),0,GETPIVOTDATA("Sum of Midpoint",'2010 County Business Patterns'!$J$2,"FIPS State and County Code",$A2870,"fipstate",$B2870,"fipscty",$C2870,"naics","337127"))</f>
        <v>0</v>
      </c>
      <c r="N2870">
        <f>IF(ISERROR(VLOOKUP($B2870,'2010 State Business Patterns'!$AN$3:$AR$55,3,FALSE)),0,VLOOKUP($B2870,'2010 State Business Patterns'!$AN$3:$AR$55,3,FALSE))</f>
        <v>0.84719101123595508</v>
      </c>
      <c r="O2870" s="28">
        <f t="shared" si="222"/>
        <v>0</v>
      </c>
      <c r="P2870" s="28">
        <f>IF(ISERROR(GETPIVOTDATA("Sum of emp",'2010 County Business Patterns'!$J$2,"FIPS State and County Code",$A2870,"fipstate",$B2870,"fipscty",$C2870,"naics","337214")),0,GETPIVOTDATA("Sum of emp",'2010 County Business Patterns'!$J$2,"FIPS State and County Code",$A2870,"fipstate",$B2870,"fipscty",$C2870,"naics","337214"))</f>
        <v>0</v>
      </c>
      <c r="Q2870" s="28">
        <f>IF(ISERROR(GETPIVOTDATA("Sum of Midpoint",'2010 County Business Patterns'!$J$2,"FIPS State and County Code",$A2870,"fipstate",$B2870,"fipscty",$C2870,"naics","337214")),0,GETPIVOTDATA("Sum of Midpoint",'2010 County Business Patterns'!$J$2,"FIPS State and County Code",$A2870,"fipstate",$B2870,"fipscty",$C2870,"naics","337214"))</f>
        <v>0</v>
      </c>
      <c r="R2870">
        <f>IF(ISERROR(VLOOKUP($B2870,'2010 State Business Patterns'!$AN$3:$AR$55,4,FALSE)),0,VLOOKUP($B2870,'2010 State Business Patterns'!$AN$3:$AR$55,4,FALSE))</f>
        <v>0.29360269360269359</v>
      </c>
      <c r="S2870" s="28">
        <f t="shared" si="223"/>
        <v>0</v>
      </c>
      <c r="T2870" s="28">
        <f>IF(ISERROR(GETPIVOTDATA("Sum of emp",'2010 County Business Patterns'!$J$2,"FIPS State and County Code",$A2870,"fipstate",$B2870,"fipscty",$C2870,"naics","337215")),0,GETPIVOTDATA("Sum of emp",'2010 County Business Patterns'!$J$2,"FIPS State and County Code",$A2870,"fipstate",$B2870,"fipscty",$C2870,"naics","337215"))</f>
        <v>0</v>
      </c>
      <c r="U2870" s="28">
        <f>IF(ISERROR(GETPIVOTDATA("Sum of Midpoint",'2010 County Business Patterns'!$J$2,"FIPS State and County Code",$A2870,"fipstate",$B2870,"fipscty",$C2870,"naics","337215")),0,GETPIVOTDATA("Sum of Midpoint",'2010 County Business Patterns'!$J$2,"FIPS State and County Code",$A2870,"fipstate",$B2870,"fipscty",$C2870,"naics","337215"))</f>
        <v>0</v>
      </c>
      <c r="V2870">
        <f>IF(ISERROR(VLOOKUP($B2870,'2010 State Business Patterns'!$AN$3:$AR$55,5,FALSE)),0,VLOOKUP($B2870,'2010 State Business Patterns'!$AN$3:$AR$55,5,FALSE))</f>
        <v>0.47375501357714056</v>
      </c>
      <c r="W2870" s="28">
        <f t="shared" si="224"/>
        <v>0</v>
      </c>
    </row>
    <row r="2871" spans="1:23" hidden="1">
      <c r="A2871" s="1" t="s">
        <v>1063</v>
      </c>
      <c r="B2871" s="1" t="s">
        <v>1859</v>
      </c>
      <c r="C2871" s="1" t="s">
        <v>1797</v>
      </c>
      <c r="D2871" s="1" t="s">
        <v>1064</v>
      </c>
      <c r="E2871" s="1" t="s">
        <v>2057</v>
      </c>
      <c r="F2871" s="1" t="s">
        <v>989</v>
      </c>
      <c r="G2871" s="47">
        <f t="shared" si="220"/>
        <v>0</v>
      </c>
      <c r="H2871" s="28">
        <f>IF(ISERROR(GETPIVOTDATA("Sum of emp",'2010 County Business Patterns'!$J$2,"FIPS State and County Code",$A2871,"fipstate",$B2871,"fipscty",$C2871,"naics","337124")),0,GETPIVOTDATA("Sum of emp",'2010 County Business Patterns'!$J$2,"FIPS State and County Code",$A2871,"fipstate",$B2871,"fipscty",$C2871,"naics","337124"))</f>
        <v>0</v>
      </c>
      <c r="I2871" s="28">
        <f>IF(ISERROR(GETPIVOTDATA("Sum of Midpoint",'2010 County Business Patterns'!$J$2,"FIPS State and County Code",$A2871,"fipstate",$B2871,"fipscty",$C2871,"naics","337124")),0,GETPIVOTDATA("Sum of Midpoint",'2010 County Business Patterns'!$J$2,"FIPS State and County Code",$A2871,"fipstate",$B2871,"fipscty",$C2871,"naics","337124"))</f>
        <v>0</v>
      </c>
      <c r="J2871">
        <f>IF(ISERROR(VLOOKUP($B2871,'2010 State Business Patterns'!$AN$3:$AR$55,2,FALSE)),0,VLOOKUP($B2871,'2010 State Business Patterns'!$AN$3:$AR$55,2,FALSE))</f>
        <v>0.6</v>
      </c>
      <c r="K2871" s="28">
        <f t="shared" si="221"/>
        <v>0</v>
      </c>
      <c r="L2871" s="28">
        <f>IF(ISERROR(GETPIVOTDATA("Sum of emp",'2010 County Business Patterns'!$J$2,"FIPS State and County Code",$A2871,"fipstate",$B2871,"fipscty",$C2871,"naics","337127")),0,GETPIVOTDATA("Sum of emp",'2010 County Business Patterns'!$J$2,"FIPS State and County Code",$A2871,"fipstate",$B2871,"fipscty",$C2871,"naics","337127"))</f>
        <v>0</v>
      </c>
      <c r="M2871" s="28">
        <f>IF(ISERROR(GETPIVOTDATA("Sum of Midpoint",'2010 County Business Patterns'!$J$2,"FIPS State and County Code",$A2871,"fipstate",$B2871,"fipscty",$C2871,"naics","337127")),0,GETPIVOTDATA("Sum of Midpoint",'2010 County Business Patterns'!$J$2,"FIPS State and County Code",$A2871,"fipstate",$B2871,"fipscty",$C2871,"naics","337127"))</f>
        <v>0</v>
      </c>
      <c r="N2871">
        <f>IF(ISERROR(VLOOKUP($B2871,'2010 State Business Patterns'!$AN$3:$AR$55,3,FALSE)),0,VLOOKUP($B2871,'2010 State Business Patterns'!$AN$3:$AR$55,3,FALSE))</f>
        <v>0.84719101123595508</v>
      </c>
      <c r="O2871" s="28">
        <f t="shared" si="222"/>
        <v>0</v>
      </c>
      <c r="P2871" s="28">
        <f>IF(ISERROR(GETPIVOTDATA("Sum of emp",'2010 County Business Patterns'!$J$2,"FIPS State and County Code",$A2871,"fipstate",$B2871,"fipscty",$C2871,"naics","337214")),0,GETPIVOTDATA("Sum of emp",'2010 County Business Patterns'!$J$2,"FIPS State and County Code",$A2871,"fipstate",$B2871,"fipscty",$C2871,"naics","337214"))</f>
        <v>0</v>
      </c>
      <c r="Q2871" s="28">
        <f>IF(ISERROR(GETPIVOTDATA("Sum of Midpoint",'2010 County Business Patterns'!$J$2,"FIPS State and County Code",$A2871,"fipstate",$B2871,"fipscty",$C2871,"naics","337214")),0,GETPIVOTDATA("Sum of Midpoint",'2010 County Business Patterns'!$J$2,"FIPS State and County Code",$A2871,"fipstate",$B2871,"fipscty",$C2871,"naics","337214"))</f>
        <v>0</v>
      </c>
      <c r="R2871">
        <f>IF(ISERROR(VLOOKUP($B2871,'2010 State Business Patterns'!$AN$3:$AR$55,4,FALSE)),0,VLOOKUP($B2871,'2010 State Business Patterns'!$AN$3:$AR$55,4,FALSE))</f>
        <v>0.29360269360269359</v>
      </c>
      <c r="S2871" s="28">
        <f t="shared" si="223"/>
        <v>0</v>
      </c>
      <c r="T2871" s="28">
        <f>IF(ISERROR(GETPIVOTDATA("Sum of emp",'2010 County Business Patterns'!$J$2,"FIPS State and County Code",$A2871,"fipstate",$B2871,"fipscty",$C2871,"naics","337215")),0,GETPIVOTDATA("Sum of emp",'2010 County Business Patterns'!$J$2,"FIPS State and County Code",$A2871,"fipstate",$B2871,"fipscty",$C2871,"naics","337215"))</f>
        <v>0</v>
      </c>
      <c r="U2871" s="28">
        <f>IF(ISERROR(GETPIVOTDATA("Sum of Midpoint",'2010 County Business Patterns'!$J$2,"FIPS State and County Code",$A2871,"fipstate",$B2871,"fipscty",$C2871,"naics","337215")),0,GETPIVOTDATA("Sum of Midpoint",'2010 County Business Patterns'!$J$2,"FIPS State and County Code",$A2871,"fipstate",$B2871,"fipscty",$C2871,"naics","337215"))</f>
        <v>0</v>
      </c>
      <c r="V2871">
        <f>IF(ISERROR(VLOOKUP($B2871,'2010 State Business Patterns'!$AN$3:$AR$55,5,FALSE)),0,VLOOKUP($B2871,'2010 State Business Patterns'!$AN$3:$AR$55,5,FALSE))</f>
        <v>0.47375501357714056</v>
      </c>
      <c r="W2871" s="28">
        <f t="shared" si="224"/>
        <v>0</v>
      </c>
    </row>
    <row r="2872" spans="1:23" hidden="1">
      <c r="A2872" s="1" t="s">
        <v>1065</v>
      </c>
      <c r="B2872" s="1" t="s">
        <v>1859</v>
      </c>
      <c r="C2872" s="1" t="s">
        <v>1798</v>
      </c>
      <c r="D2872" s="1" t="s">
        <v>4929</v>
      </c>
      <c r="E2872" s="1" t="s">
        <v>2057</v>
      </c>
      <c r="F2872" s="1" t="s">
        <v>989</v>
      </c>
      <c r="G2872" s="47">
        <f t="shared" si="220"/>
        <v>0</v>
      </c>
      <c r="H2872" s="28">
        <f>IF(ISERROR(GETPIVOTDATA("Sum of emp",'2010 County Business Patterns'!$J$2,"FIPS State and County Code",$A2872,"fipstate",$B2872,"fipscty",$C2872,"naics","337124")),0,GETPIVOTDATA("Sum of emp",'2010 County Business Patterns'!$J$2,"FIPS State and County Code",$A2872,"fipstate",$B2872,"fipscty",$C2872,"naics","337124"))</f>
        <v>0</v>
      </c>
      <c r="I2872" s="28">
        <f>IF(ISERROR(GETPIVOTDATA("Sum of Midpoint",'2010 County Business Patterns'!$J$2,"FIPS State and County Code",$A2872,"fipstate",$B2872,"fipscty",$C2872,"naics","337124")),0,GETPIVOTDATA("Sum of Midpoint",'2010 County Business Patterns'!$J$2,"FIPS State and County Code",$A2872,"fipstate",$B2872,"fipscty",$C2872,"naics","337124"))</f>
        <v>0</v>
      </c>
      <c r="J2872">
        <f>IF(ISERROR(VLOOKUP($B2872,'2010 State Business Patterns'!$AN$3:$AR$55,2,FALSE)),0,VLOOKUP($B2872,'2010 State Business Patterns'!$AN$3:$AR$55,2,FALSE))</f>
        <v>0.6</v>
      </c>
      <c r="K2872" s="28">
        <f t="shared" si="221"/>
        <v>0</v>
      </c>
      <c r="L2872" s="28">
        <f>IF(ISERROR(GETPIVOTDATA("Sum of emp",'2010 County Business Patterns'!$J$2,"FIPS State and County Code",$A2872,"fipstate",$B2872,"fipscty",$C2872,"naics","337127")),0,GETPIVOTDATA("Sum of emp",'2010 County Business Patterns'!$J$2,"FIPS State and County Code",$A2872,"fipstate",$B2872,"fipscty",$C2872,"naics","337127"))</f>
        <v>0</v>
      </c>
      <c r="M2872" s="28">
        <f>IF(ISERROR(GETPIVOTDATA("Sum of Midpoint",'2010 County Business Patterns'!$J$2,"FIPS State and County Code",$A2872,"fipstate",$B2872,"fipscty",$C2872,"naics","337127")),0,GETPIVOTDATA("Sum of Midpoint",'2010 County Business Patterns'!$J$2,"FIPS State and County Code",$A2872,"fipstate",$B2872,"fipscty",$C2872,"naics","337127"))</f>
        <v>0</v>
      </c>
      <c r="N2872">
        <f>IF(ISERROR(VLOOKUP($B2872,'2010 State Business Patterns'!$AN$3:$AR$55,3,FALSE)),0,VLOOKUP($B2872,'2010 State Business Patterns'!$AN$3:$AR$55,3,FALSE))</f>
        <v>0.84719101123595508</v>
      </c>
      <c r="O2872" s="28">
        <f t="shared" si="222"/>
        <v>0</v>
      </c>
      <c r="P2872" s="28">
        <f>IF(ISERROR(GETPIVOTDATA("Sum of emp",'2010 County Business Patterns'!$J$2,"FIPS State and County Code",$A2872,"fipstate",$B2872,"fipscty",$C2872,"naics","337214")),0,GETPIVOTDATA("Sum of emp",'2010 County Business Patterns'!$J$2,"FIPS State and County Code",$A2872,"fipstate",$B2872,"fipscty",$C2872,"naics","337214"))</f>
        <v>0</v>
      </c>
      <c r="Q2872" s="28">
        <f>IF(ISERROR(GETPIVOTDATA("Sum of Midpoint",'2010 County Business Patterns'!$J$2,"FIPS State and County Code",$A2872,"fipstate",$B2872,"fipscty",$C2872,"naics","337214")),0,GETPIVOTDATA("Sum of Midpoint",'2010 County Business Patterns'!$J$2,"FIPS State and County Code",$A2872,"fipstate",$B2872,"fipscty",$C2872,"naics","337214"))</f>
        <v>0</v>
      </c>
      <c r="R2872">
        <f>IF(ISERROR(VLOOKUP($B2872,'2010 State Business Patterns'!$AN$3:$AR$55,4,FALSE)),0,VLOOKUP($B2872,'2010 State Business Patterns'!$AN$3:$AR$55,4,FALSE))</f>
        <v>0.29360269360269359</v>
      </c>
      <c r="S2872" s="28">
        <f t="shared" si="223"/>
        <v>0</v>
      </c>
      <c r="T2872" s="28">
        <f>IF(ISERROR(GETPIVOTDATA("Sum of emp",'2010 County Business Patterns'!$J$2,"FIPS State and County Code",$A2872,"fipstate",$B2872,"fipscty",$C2872,"naics","337215")),0,GETPIVOTDATA("Sum of emp",'2010 County Business Patterns'!$J$2,"FIPS State and County Code",$A2872,"fipstate",$B2872,"fipscty",$C2872,"naics","337215"))</f>
        <v>0</v>
      </c>
      <c r="U2872" s="28">
        <f>IF(ISERROR(GETPIVOTDATA("Sum of Midpoint",'2010 County Business Patterns'!$J$2,"FIPS State and County Code",$A2872,"fipstate",$B2872,"fipscty",$C2872,"naics","337215")),0,GETPIVOTDATA("Sum of Midpoint",'2010 County Business Patterns'!$J$2,"FIPS State and County Code",$A2872,"fipstate",$B2872,"fipscty",$C2872,"naics","337215"))</f>
        <v>0</v>
      </c>
      <c r="V2872">
        <f>IF(ISERROR(VLOOKUP($B2872,'2010 State Business Patterns'!$AN$3:$AR$55,5,FALSE)),0,VLOOKUP($B2872,'2010 State Business Patterns'!$AN$3:$AR$55,5,FALSE))</f>
        <v>0.47375501357714056</v>
      </c>
      <c r="W2872" s="28">
        <f t="shared" si="224"/>
        <v>0</v>
      </c>
    </row>
    <row r="2873" spans="1:23" hidden="1">
      <c r="A2873" s="1" t="s">
        <v>1066</v>
      </c>
      <c r="B2873" s="1" t="s">
        <v>1859</v>
      </c>
      <c r="C2873" s="1" t="s">
        <v>1865</v>
      </c>
      <c r="D2873" s="1" t="s">
        <v>2138</v>
      </c>
      <c r="E2873" s="1" t="s">
        <v>2057</v>
      </c>
      <c r="F2873" s="1" t="s">
        <v>989</v>
      </c>
      <c r="G2873" s="47">
        <f t="shared" si="220"/>
        <v>0</v>
      </c>
      <c r="H2873" s="28">
        <f>IF(ISERROR(GETPIVOTDATA("Sum of emp",'2010 County Business Patterns'!$J$2,"FIPS State and County Code",$A2873,"fipstate",$B2873,"fipscty",$C2873,"naics","337124")),0,GETPIVOTDATA("Sum of emp",'2010 County Business Patterns'!$J$2,"FIPS State and County Code",$A2873,"fipstate",$B2873,"fipscty",$C2873,"naics","337124"))</f>
        <v>0</v>
      </c>
      <c r="I2873" s="28">
        <f>IF(ISERROR(GETPIVOTDATA("Sum of Midpoint",'2010 County Business Patterns'!$J$2,"FIPS State and County Code",$A2873,"fipstate",$B2873,"fipscty",$C2873,"naics","337124")),0,GETPIVOTDATA("Sum of Midpoint",'2010 County Business Patterns'!$J$2,"FIPS State and County Code",$A2873,"fipstate",$B2873,"fipscty",$C2873,"naics","337124"))</f>
        <v>0</v>
      </c>
      <c r="J2873">
        <f>IF(ISERROR(VLOOKUP($B2873,'2010 State Business Patterns'!$AN$3:$AR$55,2,FALSE)),0,VLOOKUP($B2873,'2010 State Business Patterns'!$AN$3:$AR$55,2,FALSE))</f>
        <v>0.6</v>
      </c>
      <c r="K2873" s="28">
        <f t="shared" si="221"/>
        <v>0</v>
      </c>
      <c r="L2873" s="28">
        <f>IF(ISERROR(GETPIVOTDATA("Sum of emp",'2010 County Business Patterns'!$J$2,"FIPS State and County Code",$A2873,"fipstate",$B2873,"fipscty",$C2873,"naics","337127")),0,GETPIVOTDATA("Sum of emp",'2010 County Business Patterns'!$J$2,"FIPS State and County Code",$A2873,"fipstate",$B2873,"fipscty",$C2873,"naics","337127"))</f>
        <v>0</v>
      </c>
      <c r="M2873" s="28">
        <f>IF(ISERROR(GETPIVOTDATA("Sum of Midpoint",'2010 County Business Patterns'!$J$2,"FIPS State and County Code",$A2873,"fipstate",$B2873,"fipscty",$C2873,"naics","337127")),0,GETPIVOTDATA("Sum of Midpoint",'2010 County Business Patterns'!$J$2,"FIPS State and County Code",$A2873,"fipstate",$B2873,"fipscty",$C2873,"naics","337127"))</f>
        <v>0</v>
      </c>
      <c r="N2873">
        <f>IF(ISERROR(VLOOKUP($B2873,'2010 State Business Patterns'!$AN$3:$AR$55,3,FALSE)),0,VLOOKUP($B2873,'2010 State Business Patterns'!$AN$3:$AR$55,3,FALSE))</f>
        <v>0.84719101123595508</v>
      </c>
      <c r="O2873" s="28">
        <f t="shared" si="222"/>
        <v>0</v>
      </c>
      <c r="P2873" s="28">
        <f>IF(ISERROR(GETPIVOTDATA("Sum of emp",'2010 County Business Patterns'!$J$2,"FIPS State and County Code",$A2873,"fipstate",$B2873,"fipscty",$C2873,"naics","337214")),0,GETPIVOTDATA("Sum of emp",'2010 County Business Patterns'!$J$2,"FIPS State and County Code",$A2873,"fipstate",$B2873,"fipscty",$C2873,"naics","337214"))</f>
        <v>0</v>
      </c>
      <c r="Q2873" s="28">
        <f>IF(ISERROR(GETPIVOTDATA("Sum of Midpoint",'2010 County Business Patterns'!$J$2,"FIPS State and County Code",$A2873,"fipstate",$B2873,"fipscty",$C2873,"naics","337214")),0,GETPIVOTDATA("Sum of Midpoint",'2010 County Business Patterns'!$J$2,"FIPS State and County Code",$A2873,"fipstate",$B2873,"fipscty",$C2873,"naics","337214"))</f>
        <v>0</v>
      </c>
      <c r="R2873">
        <f>IF(ISERROR(VLOOKUP($B2873,'2010 State Business Patterns'!$AN$3:$AR$55,4,FALSE)),0,VLOOKUP($B2873,'2010 State Business Patterns'!$AN$3:$AR$55,4,FALSE))</f>
        <v>0.29360269360269359</v>
      </c>
      <c r="S2873" s="28">
        <f t="shared" si="223"/>
        <v>0</v>
      </c>
      <c r="T2873" s="28">
        <f>IF(ISERROR(GETPIVOTDATA("Sum of emp",'2010 County Business Patterns'!$J$2,"FIPS State and County Code",$A2873,"fipstate",$B2873,"fipscty",$C2873,"naics","337215")),0,GETPIVOTDATA("Sum of emp",'2010 County Business Patterns'!$J$2,"FIPS State and County Code",$A2873,"fipstate",$B2873,"fipscty",$C2873,"naics","337215"))</f>
        <v>0</v>
      </c>
      <c r="U2873" s="28">
        <f>IF(ISERROR(GETPIVOTDATA("Sum of Midpoint",'2010 County Business Patterns'!$J$2,"FIPS State and County Code",$A2873,"fipstate",$B2873,"fipscty",$C2873,"naics","337215")),0,GETPIVOTDATA("Sum of Midpoint",'2010 County Business Patterns'!$J$2,"FIPS State and County Code",$A2873,"fipstate",$B2873,"fipscty",$C2873,"naics","337215"))</f>
        <v>0</v>
      </c>
      <c r="V2873">
        <f>IF(ISERROR(VLOOKUP($B2873,'2010 State Business Patterns'!$AN$3:$AR$55,5,FALSE)),0,VLOOKUP($B2873,'2010 State Business Patterns'!$AN$3:$AR$55,5,FALSE))</f>
        <v>0.47375501357714056</v>
      </c>
      <c r="W2873" s="28">
        <f t="shared" si="224"/>
        <v>0</v>
      </c>
    </row>
    <row r="2874" spans="1:23">
      <c r="A2874" s="1" t="s">
        <v>1067</v>
      </c>
      <c r="B2874" s="1" t="s">
        <v>1859</v>
      </c>
      <c r="C2874" s="1" t="s">
        <v>1832</v>
      </c>
      <c r="D2874" s="1" t="s">
        <v>1068</v>
      </c>
      <c r="E2874" s="1" t="s">
        <v>2057</v>
      </c>
      <c r="F2874" s="1" t="s">
        <v>989</v>
      </c>
      <c r="G2874" s="47">
        <f t="shared" si="220"/>
        <v>41.453563687999797</v>
      </c>
      <c r="H2874" s="28">
        <f>IF(ISERROR(GETPIVOTDATA("Sum of emp",'2010 County Business Patterns'!$J$2,"FIPS State and County Code",$A2874,"fipstate",$B2874,"fipscty",$C2874,"naics","337124")),0,GETPIVOTDATA("Sum of emp",'2010 County Business Patterns'!$J$2,"FIPS State and County Code",$A2874,"fipstate",$B2874,"fipscty",$C2874,"naics","337124"))</f>
        <v>0</v>
      </c>
      <c r="I2874" s="28">
        <f>IF(ISERROR(GETPIVOTDATA("Sum of Midpoint",'2010 County Business Patterns'!$J$2,"FIPS State and County Code",$A2874,"fipstate",$B2874,"fipscty",$C2874,"naics","337124")),0,GETPIVOTDATA("Sum of Midpoint",'2010 County Business Patterns'!$J$2,"FIPS State and County Code",$A2874,"fipstate",$B2874,"fipscty",$C2874,"naics","337124"))</f>
        <v>0</v>
      </c>
      <c r="J2874">
        <f>IF(ISERROR(VLOOKUP($B2874,'2010 State Business Patterns'!$AN$3:$AR$55,2,FALSE)),0,VLOOKUP($B2874,'2010 State Business Patterns'!$AN$3:$AR$55,2,FALSE))</f>
        <v>0.6</v>
      </c>
      <c r="K2874" s="28">
        <f t="shared" si="221"/>
        <v>0</v>
      </c>
      <c r="L2874" s="28">
        <f>IF(ISERROR(GETPIVOTDATA("Sum of emp",'2010 County Business Patterns'!$J$2,"FIPS State and County Code",$A2874,"fipstate",$B2874,"fipscty",$C2874,"naics","337127")),0,GETPIVOTDATA("Sum of emp",'2010 County Business Patterns'!$J$2,"FIPS State and County Code",$A2874,"fipstate",$B2874,"fipscty",$C2874,"naics","337127"))</f>
        <v>0</v>
      </c>
      <c r="M2874" s="28">
        <f>IF(ISERROR(GETPIVOTDATA("Sum of Midpoint",'2010 County Business Patterns'!$J$2,"FIPS State and County Code",$A2874,"fipstate",$B2874,"fipscty",$C2874,"naics","337127")),0,GETPIVOTDATA("Sum of Midpoint",'2010 County Business Patterns'!$J$2,"FIPS State and County Code",$A2874,"fipstate",$B2874,"fipscty",$C2874,"naics","337127"))</f>
        <v>0</v>
      </c>
      <c r="N2874">
        <f>IF(ISERROR(VLOOKUP($B2874,'2010 State Business Patterns'!$AN$3:$AR$55,3,FALSE)),0,VLOOKUP($B2874,'2010 State Business Patterns'!$AN$3:$AR$55,3,FALSE))</f>
        <v>0.84719101123595508</v>
      </c>
      <c r="O2874" s="28">
        <f t="shared" si="222"/>
        <v>0</v>
      </c>
      <c r="P2874" s="28">
        <f>IF(ISERROR(GETPIVOTDATA("Sum of emp",'2010 County Business Patterns'!$J$2,"FIPS State and County Code",$A2874,"fipstate",$B2874,"fipscty",$C2874,"naics","337214")),0,GETPIVOTDATA("Sum of emp",'2010 County Business Patterns'!$J$2,"FIPS State and County Code",$A2874,"fipstate",$B2874,"fipscty",$C2874,"naics","337214"))</f>
        <v>0</v>
      </c>
      <c r="Q2874" s="28">
        <f>IF(ISERROR(GETPIVOTDATA("Sum of Midpoint",'2010 County Business Patterns'!$J$2,"FIPS State and County Code",$A2874,"fipstate",$B2874,"fipscty",$C2874,"naics","337214")),0,GETPIVOTDATA("Sum of Midpoint",'2010 County Business Patterns'!$J$2,"FIPS State and County Code",$A2874,"fipstate",$B2874,"fipscty",$C2874,"naics","337214"))</f>
        <v>0</v>
      </c>
      <c r="R2874">
        <f>IF(ISERROR(VLOOKUP($B2874,'2010 State Business Patterns'!$AN$3:$AR$55,4,FALSE)),0,VLOOKUP($B2874,'2010 State Business Patterns'!$AN$3:$AR$55,4,FALSE))</f>
        <v>0.29360269360269359</v>
      </c>
      <c r="S2874" s="28">
        <f t="shared" si="223"/>
        <v>0</v>
      </c>
      <c r="T2874" s="28">
        <f>IF(ISERROR(GETPIVOTDATA("Sum of emp",'2010 County Business Patterns'!$J$2,"FIPS State and County Code",$A2874,"fipstate",$B2874,"fipscty",$C2874,"naics","337215")),0,GETPIVOTDATA("Sum of emp",'2010 County Business Patterns'!$J$2,"FIPS State and County Code",$A2874,"fipstate",$B2874,"fipscty",$C2874,"naics","337215"))</f>
        <v>0</v>
      </c>
      <c r="U2874" s="28">
        <f>IF(ISERROR(GETPIVOTDATA("Sum of Midpoint",'2010 County Business Patterns'!$J$2,"FIPS State and County Code",$A2874,"fipstate",$B2874,"fipscty",$C2874,"naics","337215")),0,GETPIVOTDATA("Sum of Midpoint",'2010 County Business Patterns'!$J$2,"FIPS State and County Code",$A2874,"fipstate",$B2874,"fipscty",$C2874,"naics","337215"))</f>
        <v>175</v>
      </c>
      <c r="V2874">
        <f>IF(ISERROR(VLOOKUP($B2874,'2010 State Business Patterns'!$AN$3:$AR$55,5,FALSE)),0,VLOOKUP($B2874,'2010 State Business Patterns'!$AN$3:$AR$55,5,FALSE))</f>
        <v>0.47375501357714056</v>
      </c>
      <c r="W2874" s="28">
        <f t="shared" si="224"/>
        <v>41.453563687999797</v>
      </c>
    </row>
    <row r="2875" spans="1:23" hidden="1">
      <c r="A2875" s="1" t="s">
        <v>1069</v>
      </c>
      <c r="B2875" s="1" t="s">
        <v>1859</v>
      </c>
      <c r="C2875" s="1" t="s">
        <v>1799</v>
      </c>
      <c r="D2875" s="1" t="s">
        <v>3569</v>
      </c>
      <c r="E2875" s="1" t="s">
        <v>2057</v>
      </c>
      <c r="F2875" s="1" t="s">
        <v>989</v>
      </c>
      <c r="G2875" s="47">
        <f t="shared" si="220"/>
        <v>0</v>
      </c>
      <c r="H2875" s="28">
        <f>IF(ISERROR(GETPIVOTDATA("Sum of emp",'2010 County Business Patterns'!$J$2,"FIPS State and County Code",$A2875,"fipstate",$B2875,"fipscty",$C2875,"naics","337124")),0,GETPIVOTDATA("Sum of emp",'2010 County Business Patterns'!$J$2,"FIPS State and County Code",$A2875,"fipstate",$B2875,"fipscty",$C2875,"naics","337124"))</f>
        <v>0</v>
      </c>
      <c r="I2875" s="28">
        <f>IF(ISERROR(GETPIVOTDATA("Sum of Midpoint",'2010 County Business Patterns'!$J$2,"FIPS State and County Code",$A2875,"fipstate",$B2875,"fipscty",$C2875,"naics","337124")),0,GETPIVOTDATA("Sum of Midpoint",'2010 County Business Patterns'!$J$2,"FIPS State and County Code",$A2875,"fipstate",$B2875,"fipscty",$C2875,"naics","337124"))</f>
        <v>0</v>
      </c>
      <c r="J2875">
        <f>IF(ISERROR(VLOOKUP($B2875,'2010 State Business Patterns'!$AN$3:$AR$55,2,FALSE)),0,VLOOKUP($B2875,'2010 State Business Patterns'!$AN$3:$AR$55,2,FALSE))</f>
        <v>0.6</v>
      </c>
      <c r="K2875" s="28">
        <f t="shared" si="221"/>
        <v>0</v>
      </c>
      <c r="L2875" s="28">
        <f>IF(ISERROR(GETPIVOTDATA("Sum of emp",'2010 County Business Patterns'!$J$2,"FIPS State and County Code",$A2875,"fipstate",$B2875,"fipscty",$C2875,"naics","337127")),0,GETPIVOTDATA("Sum of emp",'2010 County Business Patterns'!$J$2,"FIPS State and County Code",$A2875,"fipstate",$B2875,"fipscty",$C2875,"naics","337127"))</f>
        <v>0</v>
      </c>
      <c r="M2875" s="28">
        <f>IF(ISERROR(GETPIVOTDATA("Sum of Midpoint",'2010 County Business Patterns'!$J$2,"FIPS State and County Code",$A2875,"fipstate",$B2875,"fipscty",$C2875,"naics","337127")),0,GETPIVOTDATA("Sum of Midpoint",'2010 County Business Patterns'!$J$2,"FIPS State and County Code",$A2875,"fipstate",$B2875,"fipscty",$C2875,"naics","337127"))</f>
        <v>0</v>
      </c>
      <c r="N2875">
        <f>IF(ISERROR(VLOOKUP($B2875,'2010 State Business Patterns'!$AN$3:$AR$55,3,FALSE)),0,VLOOKUP($B2875,'2010 State Business Patterns'!$AN$3:$AR$55,3,FALSE))</f>
        <v>0.84719101123595508</v>
      </c>
      <c r="O2875" s="28">
        <f t="shared" si="222"/>
        <v>0</v>
      </c>
      <c r="P2875" s="28">
        <f>IF(ISERROR(GETPIVOTDATA("Sum of emp",'2010 County Business Patterns'!$J$2,"FIPS State and County Code",$A2875,"fipstate",$B2875,"fipscty",$C2875,"naics","337214")),0,GETPIVOTDATA("Sum of emp",'2010 County Business Patterns'!$J$2,"FIPS State and County Code",$A2875,"fipstate",$B2875,"fipscty",$C2875,"naics","337214"))</f>
        <v>0</v>
      </c>
      <c r="Q2875" s="28">
        <f>IF(ISERROR(GETPIVOTDATA("Sum of Midpoint",'2010 County Business Patterns'!$J$2,"FIPS State and County Code",$A2875,"fipstate",$B2875,"fipscty",$C2875,"naics","337214")),0,GETPIVOTDATA("Sum of Midpoint",'2010 County Business Patterns'!$J$2,"FIPS State and County Code",$A2875,"fipstate",$B2875,"fipscty",$C2875,"naics","337214"))</f>
        <v>0</v>
      </c>
      <c r="R2875">
        <f>IF(ISERROR(VLOOKUP($B2875,'2010 State Business Patterns'!$AN$3:$AR$55,4,FALSE)),0,VLOOKUP($B2875,'2010 State Business Patterns'!$AN$3:$AR$55,4,FALSE))</f>
        <v>0.29360269360269359</v>
      </c>
      <c r="S2875" s="28">
        <f t="shared" si="223"/>
        <v>0</v>
      </c>
      <c r="T2875" s="28">
        <f>IF(ISERROR(GETPIVOTDATA("Sum of emp",'2010 County Business Patterns'!$J$2,"FIPS State and County Code",$A2875,"fipstate",$B2875,"fipscty",$C2875,"naics","337215")),0,GETPIVOTDATA("Sum of emp",'2010 County Business Patterns'!$J$2,"FIPS State and County Code",$A2875,"fipstate",$B2875,"fipscty",$C2875,"naics","337215"))</f>
        <v>0</v>
      </c>
      <c r="U2875" s="28">
        <f>IF(ISERROR(GETPIVOTDATA("Sum of Midpoint",'2010 County Business Patterns'!$J$2,"FIPS State and County Code",$A2875,"fipstate",$B2875,"fipscty",$C2875,"naics","337215")),0,GETPIVOTDATA("Sum of Midpoint",'2010 County Business Patterns'!$J$2,"FIPS State and County Code",$A2875,"fipstate",$B2875,"fipscty",$C2875,"naics","337215"))</f>
        <v>0</v>
      </c>
      <c r="V2875">
        <f>IF(ISERROR(VLOOKUP($B2875,'2010 State Business Patterns'!$AN$3:$AR$55,5,FALSE)),0,VLOOKUP($B2875,'2010 State Business Patterns'!$AN$3:$AR$55,5,FALSE))</f>
        <v>0.47375501357714056</v>
      </c>
      <c r="W2875" s="28">
        <f t="shared" si="224"/>
        <v>0</v>
      </c>
    </row>
    <row r="2876" spans="1:23">
      <c r="A2876" s="1" t="s">
        <v>1070</v>
      </c>
      <c r="B2876" s="1" t="s">
        <v>1859</v>
      </c>
      <c r="C2876" s="1" t="s">
        <v>1853</v>
      </c>
      <c r="D2876" s="1" t="s">
        <v>1071</v>
      </c>
      <c r="E2876" s="1" t="s">
        <v>2057</v>
      </c>
      <c r="F2876" s="1" t="s">
        <v>989</v>
      </c>
      <c r="G2876" s="47">
        <f t="shared" si="220"/>
        <v>6</v>
      </c>
      <c r="H2876" s="28">
        <f>IF(ISERROR(GETPIVOTDATA("Sum of emp",'2010 County Business Patterns'!$J$2,"FIPS State and County Code",$A2876,"fipstate",$B2876,"fipscty",$C2876,"naics","337124")),0,GETPIVOTDATA("Sum of emp",'2010 County Business Patterns'!$J$2,"FIPS State and County Code",$A2876,"fipstate",$B2876,"fipscty",$C2876,"naics","337124"))</f>
        <v>0</v>
      </c>
      <c r="I2876" s="28">
        <f>IF(ISERROR(GETPIVOTDATA("Sum of Midpoint",'2010 County Business Patterns'!$J$2,"FIPS State and County Code",$A2876,"fipstate",$B2876,"fipscty",$C2876,"naics","337124")),0,GETPIVOTDATA("Sum of Midpoint",'2010 County Business Patterns'!$J$2,"FIPS State and County Code",$A2876,"fipstate",$B2876,"fipscty",$C2876,"naics","337124"))</f>
        <v>10</v>
      </c>
      <c r="J2876">
        <f>IF(ISERROR(VLOOKUP($B2876,'2010 State Business Patterns'!$AN$3:$AR$55,2,FALSE)),0,VLOOKUP($B2876,'2010 State Business Patterns'!$AN$3:$AR$55,2,FALSE))</f>
        <v>0.6</v>
      </c>
      <c r="K2876" s="28">
        <f t="shared" si="221"/>
        <v>6</v>
      </c>
      <c r="L2876" s="28">
        <f>IF(ISERROR(GETPIVOTDATA("Sum of emp",'2010 County Business Patterns'!$J$2,"FIPS State and County Code",$A2876,"fipstate",$B2876,"fipscty",$C2876,"naics","337127")),0,GETPIVOTDATA("Sum of emp",'2010 County Business Patterns'!$J$2,"FIPS State and County Code",$A2876,"fipstate",$B2876,"fipscty",$C2876,"naics","337127"))</f>
        <v>0</v>
      </c>
      <c r="M2876" s="28">
        <f>IF(ISERROR(GETPIVOTDATA("Sum of Midpoint",'2010 County Business Patterns'!$J$2,"FIPS State and County Code",$A2876,"fipstate",$B2876,"fipscty",$C2876,"naics","337127")),0,GETPIVOTDATA("Sum of Midpoint",'2010 County Business Patterns'!$J$2,"FIPS State and County Code",$A2876,"fipstate",$B2876,"fipscty",$C2876,"naics","337127"))</f>
        <v>0</v>
      </c>
      <c r="N2876">
        <f>IF(ISERROR(VLOOKUP($B2876,'2010 State Business Patterns'!$AN$3:$AR$55,3,FALSE)),0,VLOOKUP($B2876,'2010 State Business Patterns'!$AN$3:$AR$55,3,FALSE))</f>
        <v>0.84719101123595508</v>
      </c>
      <c r="O2876" s="28">
        <f t="shared" si="222"/>
        <v>0</v>
      </c>
      <c r="P2876" s="28">
        <f>IF(ISERROR(GETPIVOTDATA("Sum of emp",'2010 County Business Patterns'!$J$2,"FIPS State and County Code",$A2876,"fipstate",$B2876,"fipscty",$C2876,"naics","337214")),0,GETPIVOTDATA("Sum of emp",'2010 County Business Patterns'!$J$2,"FIPS State and County Code",$A2876,"fipstate",$B2876,"fipscty",$C2876,"naics","337214"))</f>
        <v>0</v>
      </c>
      <c r="Q2876" s="28">
        <f>IF(ISERROR(GETPIVOTDATA("Sum of Midpoint",'2010 County Business Patterns'!$J$2,"FIPS State and County Code",$A2876,"fipstate",$B2876,"fipscty",$C2876,"naics","337214")),0,GETPIVOTDATA("Sum of Midpoint",'2010 County Business Patterns'!$J$2,"FIPS State and County Code",$A2876,"fipstate",$B2876,"fipscty",$C2876,"naics","337214"))</f>
        <v>0</v>
      </c>
      <c r="R2876">
        <f>IF(ISERROR(VLOOKUP($B2876,'2010 State Business Patterns'!$AN$3:$AR$55,4,FALSE)),0,VLOOKUP($B2876,'2010 State Business Patterns'!$AN$3:$AR$55,4,FALSE))</f>
        <v>0.29360269360269359</v>
      </c>
      <c r="S2876" s="28">
        <f t="shared" si="223"/>
        <v>0</v>
      </c>
      <c r="T2876" s="28">
        <f>IF(ISERROR(GETPIVOTDATA("Sum of emp",'2010 County Business Patterns'!$J$2,"FIPS State and County Code",$A2876,"fipstate",$B2876,"fipscty",$C2876,"naics","337215")),0,GETPIVOTDATA("Sum of emp",'2010 County Business Patterns'!$J$2,"FIPS State and County Code",$A2876,"fipstate",$B2876,"fipscty",$C2876,"naics","337215"))</f>
        <v>0</v>
      </c>
      <c r="U2876" s="28">
        <f>IF(ISERROR(GETPIVOTDATA("Sum of Midpoint",'2010 County Business Patterns'!$J$2,"FIPS State and County Code",$A2876,"fipstate",$B2876,"fipscty",$C2876,"naics","337215")),0,GETPIVOTDATA("Sum of Midpoint",'2010 County Business Patterns'!$J$2,"FIPS State and County Code",$A2876,"fipstate",$B2876,"fipscty",$C2876,"naics","337215"))</f>
        <v>0</v>
      </c>
      <c r="V2876">
        <f>IF(ISERROR(VLOOKUP($B2876,'2010 State Business Patterns'!$AN$3:$AR$55,5,FALSE)),0,VLOOKUP($B2876,'2010 State Business Patterns'!$AN$3:$AR$55,5,FALSE))</f>
        <v>0.47375501357714056</v>
      </c>
      <c r="W2876" s="28">
        <f t="shared" si="224"/>
        <v>0</v>
      </c>
    </row>
    <row r="2877" spans="1:23" hidden="1">
      <c r="A2877" s="1" t="s">
        <v>1072</v>
      </c>
      <c r="B2877" s="1" t="s">
        <v>1859</v>
      </c>
      <c r="C2877" s="1" t="s">
        <v>1800</v>
      </c>
      <c r="D2877" s="1" t="s">
        <v>2146</v>
      </c>
      <c r="E2877" s="1" t="s">
        <v>2057</v>
      </c>
      <c r="F2877" s="1" t="s">
        <v>989</v>
      </c>
      <c r="G2877" s="47">
        <f t="shared" si="220"/>
        <v>0</v>
      </c>
      <c r="H2877" s="28">
        <f>IF(ISERROR(GETPIVOTDATA("Sum of emp",'2010 County Business Patterns'!$J$2,"FIPS State and County Code",$A2877,"fipstate",$B2877,"fipscty",$C2877,"naics","337124")),0,GETPIVOTDATA("Sum of emp",'2010 County Business Patterns'!$J$2,"FIPS State and County Code",$A2877,"fipstate",$B2877,"fipscty",$C2877,"naics","337124"))</f>
        <v>0</v>
      </c>
      <c r="I2877" s="28">
        <f>IF(ISERROR(GETPIVOTDATA("Sum of Midpoint",'2010 County Business Patterns'!$J$2,"FIPS State and County Code",$A2877,"fipstate",$B2877,"fipscty",$C2877,"naics","337124")),0,GETPIVOTDATA("Sum of Midpoint",'2010 County Business Patterns'!$J$2,"FIPS State and County Code",$A2877,"fipstate",$B2877,"fipscty",$C2877,"naics","337124"))</f>
        <v>0</v>
      </c>
      <c r="J2877">
        <f>IF(ISERROR(VLOOKUP($B2877,'2010 State Business Patterns'!$AN$3:$AR$55,2,FALSE)),0,VLOOKUP($B2877,'2010 State Business Patterns'!$AN$3:$AR$55,2,FALSE))</f>
        <v>0.6</v>
      </c>
      <c r="K2877" s="28">
        <f t="shared" si="221"/>
        <v>0</v>
      </c>
      <c r="L2877" s="28">
        <f>IF(ISERROR(GETPIVOTDATA("Sum of emp",'2010 County Business Patterns'!$J$2,"FIPS State and County Code",$A2877,"fipstate",$B2877,"fipscty",$C2877,"naics","337127")),0,GETPIVOTDATA("Sum of emp",'2010 County Business Patterns'!$J$2,"FIPS State and County Code",$A2877,"fipstate",$B2877,"fipscty",$C2877,"naics","337127"))</f>
        <v>0</v>
      </c>
      <c r="M2877" s="28">
        <f>IF(ISERROR(GETPIVOTDATA("Sum of Midpoint",'2010 County Business Patterns'!$J$2,"FIPS State and County Code",$A2877,"fipstate",$B2877,"fipscty",$C2877,"naics","337127")),0,GETPIVOTDATA("Sum of Midpoint",'2010 County Business Patterns'!$J$2,"FIPS State and County Code",$A2877,"fipstate",$B2877,"fipscty",$C2877,"naics","337127"))</f>
        <v>0</v>
      </c>
      <c r="N2877">
        <f>IF(ISERROR(VLOOKUP($B2877,'2010 State Business Patterns'!$AN$3:$AR$55,3,FALSE)),0,VLOOKUP($B2877,'2010 State Business Patterns'!$AN$3:$AR$55,3,FALSE))</f>
        <v>0.84719101123595508</v>
      </c>
      <c r="O2877" s="28">
        <f t="shared" si="222"/>
        <v>0</v>
      </c>
      <c r="P2877" s="28">
        <f>IF(ISERROR(GETPIVOTDATA("Sum of emp",'2010 County Business Patterns'!$J$2,"FIPS State and County Code",$A2877,"fipstate",$B2877,"fipscty",$C2877,"naics","337214")),0,GETPIVOTDATA("Sum of emp",'2010 County Business Patterns'!$J$2,"FIPS State and County Code",$A2877,"fipstate",$B2877,"fipscty",$C2877,"naics","337214"))</f>
        <v>0</v>
      </c>
      <c r="Q2877" s="28">
        <f>IF(ISERROR(GETPIVOTDATA("Sum of Midpoint",'2010 County Business Patterns'!$J$2,"FIPS State and County Code",$A2877,"fipstate",$B2877,"fipscty",$C2877,"naics","337214")),0,GETPIVOTDATA("Sum of Midpoint",'2010 County Business Patterns'!$J$2,"FIPS State and County Code",$A2877,"fipstate",$B2877,"fipscty",$C2877,"naics","337214"))</f>
        <v>0</v>
      </c>
      <c r="R2877">
        <f>IF(ISERROR(VLOOKUP($B2877,'2010 State Business Patterns'!$AN$3:$AR$55,4,FALSE)),0,VLOOKUP($B2877,'2010 State Business Patterns'!$AN$3:$AR$55,4,FALSE))</f>
        <v>0.29360269360269359</v>
      </c>
      <c r="S2877" s="28">
        <f t="shared" si="223"/>
        <v>0</v>
      </c>
      <c r="T2877" s="28">
        <f>IF(ISERROR(GETPIVOTDATA("Sum of emp",'2010 County Business Patterns'!$J$2,"FIPS State and County Code",$A2877,"fipstate",$B2877,"fipscty",$C2877,"naics","337215")),0,GETPIVOTDATA("Sum of emp",'2010 County Business Patterns'!$J$2,"FIPS State and County Code",$A2877,"fipstate",$B2877,"fipscty",$C2877,"naics","337215"))</f>
        <v>0</v>
      </c>
      <c r="U2877" s="28">
        <f>IF(ISERROR(GETPIVOTDATA("Sum of Midpoint",'2010 County Business Patterns'!$J$2,"FIPS State and County Code",$A2877,"fipstate",$B2877,"fipscty",$C2877,"naics","337215")),0,GETPIVOTDATA("Sum of Midpoint",'2010 County Business Patterns'!$J$2,"FIPS State and County Code",$A2877,"fipstate",$B2877,"fipscty",$C2877,"naics","337215"))</f>
        <v>0</v>
      </c>
      <c r="V2877">
        <f>IF(ISERROR(VLOOKUP($B2877,'2010 State Business Patterns'!$AN$3:$AR$55,5,FALSE)),0,VLOOKUP($B2877,'2010 State Business Patterns'!$AN$3:$AR$55,5,FALSE))</f>
        <v>0.47375501357714056</v>
      </c>
      <c r="W2877" s="28">
        <f t="shared" si="224"/>
        <v>0</v>
      </c>
    </row>
    <row r="2878" spans="1:23" hidden="1">
      <c r="A2878" s="1" t="s">
        <v>1073</v>
      </c>
      <c r="B2878" s="1" t="s">
        <v>1859</v>
      </c>
      <c r="C2878" s="1" t="s">
        <v>1801</v>
      </c>
      <c r="D2878" s="1" t="s">
        <v>1074</v>
      </c>
      <c r="E2878" s="1" t="s">
        <v>2057</v>
      </c>
      <c r="F2878" s="1" t="s">
        <v>989</v>
      </c>
      <c r="G2878" s="47">
        <f t="shared" si="220"/>
        <v>0</v>
      </c>
      <c r="H2878" s="28">
        <f>IF(ISERROR(GETPIVOTDATA("Sum of emp",'2010 County Business Patterns'!$J$2,"FIPS State and County Code",$A2878,"fipstate",$B2878,"fipscty",$C2878,"naics","337124")),0,GETPIVOTDATA("Sum of emp",'2010 County Business Patterns'!$J$2,"FIPS State and County Code",$A2878,"fipstate",$B2878,"fipscty",$C2878,"naics","337124"))</f>
        <v>0</v>
      </c>
      <c r="I2878" s="28">
        <f>IF(ISERROR(GETPIVOTDATA("Sum of Midpoint",'2010 County Business Patterns'!$J$2,"FIPS State and County Code",$A2878,"fipstate",$B2878,"fipscty",$C2878,"naics","337124")),0,GETPIVOTDATA("Sum of Midpoint",'2010 County Business Patterns'!$J$2,"FIPS State and County Code",$A2878,"fipstate",$B2878,"fipscty",$C2878,"naics","337124"))</f>
        <v>0</v>
      </c>
      <c r="J2878">
        <f>IF(ISERROR(VLOOKUP($B2878,'2010 State Business Patterns'!$AN$3:$AR$55,2,FALSE)),0,VLOOKUP($B2878,'2010 State Business Patterns'!$AN$3:$AR$55,2,FALSE))</f>
        <v>0.6</v>
      </c>
      <c r="K2878" s="28">
        <f t="shared" si="221"/>
        <v>0</v>
      </c>
      <c r="L2878" s="28">
        <f>IF(ISERROR(GETPIVOTDATA("Sum of emp",'2010 County Business Patterns'!$J$2,"FIPS State and County Code",$A2878,"fipstate",$B2878,"fipscty",$C2878,"naics","337127")),0,GETPIVOTDATA("Sum of emp",'2010 County Business Patterns'!$J$2,"FIPS State and County Code",$A2878,"fipstate",$B2878,"fipscty",$C2878,"naics","337127"))</f>
        <v>0</v>
      </c>
      <c r="M2878" s="28">
        <f>IF(ISERROR(GETPIVOTDATA("Sum of Midpoint",'2010 County Business Patterns'!$J$2,"FIPS State and County Code",$A2878,"fipstate",$B2878,"fipscty",$C2878,"naics","337127")),0,GETPIVOTDATA("Sum of Midpoint",'2010 County Business Patterns'!$J$2,"FIPS State and County Code",$A2878,"fipstate",$B2878,"fipscty",$C2878,"naics","337127"))</f>
        <v>0</v>
      </c>
      <c r="N2878">
        <f>IF(ISERROR(VLOOKUP($B2878,'2010 State Business Patterns'!$AN$3:$AR$55,3,FALSE)),0,VLOOKUP($B2878,'2010 State Business Patterns'!$AN$3:$AR$55,3,FALSE))</f>
        <v>0.84719101123595508</v>
      </c>
      <c r="O2878" s="28">
        <f t="shared" si="222"/>
        <v>0</v>
      </c>
      <c r="P2878" s="28">
        <f>IF(ISERROR(GETPIVOTDATA("Sum of emp",'2010 County Business Patterns'!$J$2,"FIPS State and County Code",$A2878,"fipstate",$B2878,"fipscty",$C2878,"naics","337214")),0,GETPIVOTDATA("Sum of emp",'2010 County Business Patterns'!$J$2,"FIPS State and County Code",$A2878,"fipstate",$B2878,"fipscty",$C2878,"naics","337214"))</f>
        <v>0</v>
      </c>
      <c r="Q2878" s="28">
        <f>IF(ISERROR(GETPIVOTDATA("Sum of Midpoint",'2010 County Business Patterns'!$J$2,"FIPS State and County Code",$A2878,"fipstate",$B2878,"fipscty",$C2878,"naics","337214")),0,GETPIVOTDATA("Sum of Midpoint",'2010 County Business Patterns'!$J$2,"FIPS State and County Code",$A2878,"fipstate",$B2878,"fipscty",$C2878,"naics","337214"))</f>
        <v>0</v>
      </c>
      <c r="R2878">
        <f>IF(ISERROR(VLOOKUP($B2878,'2010 State Business Patterns'!$AN$3:$AR$55,4,FALSE)),0,VLOOKUP($B2878,'2010 State Business Patterns'!$AN$3:$AR$55,4,FALSE))</f>
        <v>0.29360269360269359</v>
      </c>
      <c r="S2878" s="28">
        <f t="shared" si="223"/>
        <v>0</v>
      </c>
      <c r="T2878" s="28">
        <f>IF(ISERROR(GETPIVOTDATA("Sum of emp",'2010 County Business Patterns'!$J$2,"FIPS State and County Code",$A2878,"fipstate",$B2878,"fipscty",$C2878,"naics","337215")),0,GETPIVOTDATA("Sum of emp",'2010 County Business Patterns'!$J$2,"FIPS State and County Code",$A2878,"fipstate",$B2878,"fipscty",$C2878,"naics","337215"))</f>
        <v>0</v>
      </c>
      <c r="U2878" s="28">
        <f>IF(ISERROR(GETPIVOTDATA("Sum of Midpoint",'2010 County Business Patterns'!$J$2,"FIPS State and County Code",$A2878,"fipstate",$B2878,"fipscty",$C2878,"naics","337215")),0,GETPIVOTDATA("Sum of Midpoint",'2010 County Business Patterns'!$J$2,"FIPS State and County Code",$A2878,"fipstate",$B2878,"fipscty",$C2878,"naics","337215"))</f>
        <v>0</v>
      </c>
      <c r="V2878">
        <f>IF(ISERROR(VLOOKUP($B2878,'2010 State Business Patterns'!$AN$3:$AR$55,5,FALSE)),0,VLOOKUP($B2878,'2010 State Business Patterns'!$AN$3:$AR$55,5,FALSE))</f>
        <v>0.47375501357714056</v>
      </c>
      <c r="W2878" s="28">
        <f t="shared" si="224"/>
        <v>0</v>
      </c>
    </row>
    <row r="2879" spans="1:23">
      <c r="A2879" s="1" t="s">
        <v>1075</v>
      </c>
      <c r="B2879" s="1" t="s">
        <v>1859</v>
      </c>
      <c r="C2879" s="1" t="s">
        <v>1802</v>
      </c>
      <c r="D2879" s="1" t="s">
        <v>5320</v>
      </c>
      <c r="E2879" s="1" t="s">
        <v>2057</v>
      </c>
      <c r="F2879" s="1" t="s">
        <v>989</v>
      </c>
      <c r="G2879" s="47">
        <f t="shared" si="220"/>
        <v>4.2359550561797752</v>
      </c>
      <c r="H2879" s="28">
        <f>IF(ISERROR(GETPIVOTDATA("Sum of emp",'2010 County Business Patterns'!$J$2,"FIPS State and County Code",$A2879,"fipstate",$B2879,"fipscty",$C2879,"naics","337124")),0,GETPIVOTDATA("Sum of emp",'2010 County Business Patterns'!$J$2,"FIPS State and County Code",$A2879,"fipstate",$B2879,"fipscty",$C2879,"naics","337124"))</f>
        <v>0</v>
      </c>
      <c r="I2879" s="28">
        <f>IF(ISERROR(GETPIVOTDATA("Sum of Midpoint",'2010 County Business Patterns'!$J$2,"FIPS State and County Code",$A2879,"fipstate",$B2879,"fipscty",$C2879,"naics","337124")),0,GETPIVOTDATA("Sum of Midpoint",'2010 County Business Patterns'!$J$2,"FIPS State and County Code",$A2879,"fipstate",$B2879,"fipscty",$C2879,"naics","337124"))</f>
        <v>0</v>
      </c>
      <c r="J2879">
        <f>IF(ISERROR(VLOOKUP($B2879,'2010 State Business Patterns'!$AN$3:$AR$55,2,FALSE)),0,VLOOKUP($B2879,'2010 State Business Patterns'!$AN$3:$AR$55,2,FALSE))</f>
        <v>0.6</v>
      </c>
      <c r="K2879" s="28">
        <f t="shared" si="221"/>
        <v>0</v>
      </c>
      <c r="L2879" s="28">
        <f>IF(ISERROR(GETPIVOTDATA("Sum of emp",'2010 County Business Patterns'!$J$2,"FIPS State and County Code",$A2879,"fipstate",$B2879,"fipscty",$C2879,"naics","337127")),0,GETPIVOTDATA("Sum of emp",'2010 County Business Patterns'!$J$2,"FIPS State and County Code",$A2879,"fipstate",$B2879,"fipscty",$C2879,"naics","337127"))</f>
        <v>0</v>
      </c>
      <c r="M2879" s="28">
        <f>IF(ISERROR(GETPIVOTDATA("Sum of Midpoint",'2010 County Business Patterns'!$J$2,"FIPS State and County Code",$A2879,"fipstate",$B2879,"fipscty",$C2879,"naics","337127")),0,GETPIVOTDATA("Sum of Midpoint",'2010 County Business Patterns'!$J$2,"FIPS State and County Code",$A2879,"fipstate",$B2879,"fipscty",$C2879,"naics","337127"))</f>
        <v>10</v>
      </c>
      <c r="N2879">
        <f>IF(ISERROR(VLOOKUP($B2879,'2010 State Business Patterns'!$AN$3:$AR$55,3,FALSE)),0,VLOOKUP($B2879,'2010 State Business Patterns'!$AN$3:$AR$55,3,FALSE))</f>
        <v>0.84719101123595508</v>
      </c>
      <c r="O2879" s="28">
        <f t="shared" si="222"/>
        <v>4.2359550561797752</v>
      </c>
      <c r="P2879" s="28">
        <f>IF(ISERROR(GETPIVOTDATA("Sum of emp",'2010 County Business Patterns'!$J$2,"FIPS State and County Code",$A2879,"fipstate",$B2879,"fipscty",$C2879,"naics","337214")),0,GETPIVOTDATA("Sum of emp",'2010 County Business Patterns'!$J$2,"FIPS State and County Code",$A2879,"fipstate",$B2879,"fipscty",$C2879,"naics","337214"))</f>
        <v>0</v>
      </c>
      <c r="Q2879" s="28">
        <f>IF(ISERROR(GETPIVOTDATA("Sum of Midpoint",'2010 County Business Patterns'!$J$2,"FIPS State and County Code",$A2879,"fipstate",$B2879,"fipscty",$C2879,"naics","337214")),0,GETPIVOTDATA("Sum of Midpoint",'2010 County Business Patterns'!$J$2,"FIPS State and County Code",$A2879,"fipstate",$B2879,"fipscty",$C2879,"naics","337214"))</f>
        <v>0</v>
      </c>
      <c r="R2879">
        <f>IF(ISERROR(VLOOKUP($B2879,'2010 State Business Patterns'!$AN$3:$AR$55,4,FALSE)),0,VLOOKUP($B2879,'2010 State Business Patterns'!$AN$3:$AR$55,4,FALSE))</f>
        <v>0.29360269360269359</v>
      </c>
      <c r="S2879" s="28">
        <f t="shared" si="223"/>
        <v>0</v>
      </c>
      <c r="T2879" s="28">
        <f>IF(ISERROR(GETPIVOTDATA("Sum of emp",'2010 County Business Patterns'!$J$2,"FIPS State and County Code",$A2879,"fipstate",$B2879,"fipscty",$C2879,"naics","337215")),0,GETPIVOTDATA("Sum of emp",'2010 County Business Patterns'!$J$2,"FIPS State and County Code",$A2879,"fipstate",$B2879,"fipscty",$C2879,"naics","337215"))</f>
        <v>0</v>
      </c>
      <c r="U2879" s="28">
        <f>IF(ISERROR(GETPIVOTDATA("Sum of Midpoint",'2010 County Business Patterns'!$J$2,"FIPS State and County Code",$A2879,"fipstate",$B2879,"fipscty",$C2879,"naics","337215")),0,GETPIVOTDATA("Sum of Midpoint",'2010 County Business Patterns'!$J$2,"FIPS State and County Code",$A2879,"fipstate",$B2879,"fipscty",$C2879,"naics","337215"))</f>
        <v>0</v>
      </c>
      <c r="V2879">
        <f>IF(ISERROR(VLOOKUP($B2879,'2010 State Business Patterns'!$AN$3:$AR$55,5,FALSE)),0,VLOOKUP($B2879,'2010 State Business Patterns'!$AN$3:$AR$55,5,FALSE))</f>
        <v>0.47375501357714056</v>
      </c>
      <c r="W2879" s="28">
        <f t="shared" si="224"/>
        <v>0</v>
      </c>
    </row>
    <row r="2880" spans="1:23" hidden="1">
      <c r="A2880" s="1" t="s">
        <v>1076</v>
      </c>
      <c r="B2880" s="1" t="s">
        <v>1859</v>
      </c>
      <c r="C2880" s="1" t="s">
        <v>1833</v>
      </c>
      <c r="D2880" s="1" t="s">
        <v>2683</v>
      </c>
      <c r="E2880" s="1" t="s">
        <v>2057</v>
      </c>
      <c r="F2880" s="1" t="s">
        <v>989</v>
      </c>
      <c r="G2880" s="47">
        <f t="shared" si="220"/>
        <v>0</v>
      </c>
      <c r="H2880" s="28">
        <f>IF(ISERROR(GETPIVOTDATA("Sum of emp",'2010 County Business Patterns'!$J$2,"FIPS State and County Code",$A2880,"fipstate",$B2880,"fipscty",$C2880,"naics","337124")),0,GETPIVOTDATA("Sum of emp",'2010 County Business Patterns'!$J$2,"FIPS State and County Code",$A2880,"fipstate",$B2880,"fipscty",$C2880,"naics","337124"))</f>
        <v>0</v>
      </c>
      <c r="I2880" s="28">
        <f>IF(ISERROR(GETPIVOTDATA("Sum of Midpoint",'2010 County Business Patterns'!$J$2,"FIPS State and County Code",$A2880,"fipstate",$B2880,"fipscty",$C2880,"naics","337124")),0,GETPIVOTDATA("Sum of Midpoint",'2010 County Business Patterns'!$J$2,"FIPS State and County Code",$A2880,"fipstate",$B2880,"fipscty",$C2880,"naics","337124"))</f>
        <v>0</v>
      </c>
      <c r="J2880">
        <f>IF(ISERROR(VLOOKUP($B2880,'2010 State Business Patterns'!$AN$3:$AR$55,2,FALSE)),0,VLOOKUP($B2880,'2010 State Business Patterns'!$AN$3:$AR$55,2,FALSE))</f>
        <v>0.6</v>
      </c>
      <c r="K2880" s="28">
        <f t="shared" si="221"/>
        <v>0</v>
      </c>
      <c r="L2880" s="28">
        <f>IF(ISERROR(GETPIVOTDATA("Sum of emp",'2010 County Business Patterns'!$J$2,"FIPS State and County Code",$A2880,"fipstate",$B2880,"fipscty",$C2880,"naics","337127")),0,GETPIVOTDATA("Sum of emp",'2010 County Business Patterns'!$J$2,"FIPS State and County Code",$A2880,"fipstate",$B2880,"fipscty",$C2880,"naics","337127"))</f>
        <v>0</v>
      </c>
      <c r="M2880" s="28">
        <f>IF(ISERROR(GETPIVOTDATA("Sum of Midpoint",'2010 County Business Patterns'!$J$2,"FIPS State and County Code",$A2880,"fipstate",$B2880,"fipscty",$C2880,"naics","337127")),0,GETPIVOTDATA("Sum of Midpoint",'2010 County Business Patterns'!$J$2,"FIPS State and County Code",$A2880,"fipstate",$B2880,"fipscty",$C2880,"naics","337127"))</f>
        <v>0</v>
      </c>
      <c r="N2880">
        <f>IF(ISERROR(VLOOKUP($B2880,'2010 State Business Patterns'!$AN$3:$AR$55,3,FALSE)),0,VLOOKUP($B2880,'2010 State Business Patterns'!$AN$3:$AR$55,3,FALSE))</f>
        <v>0.84719101123595508</v>
      </c>
      <c r="O2880" s="28">
        <f t="shared" si="222"/>
        <v>0</v>
      </c>
      <c r="P2880" s="28">
        <f>IF(ISERROR(GETPIVOTDATA("Sum of emp",'2010 County Business Patterns'!$J$2,"FIPS State and County Code",$A2880,"fipstate",$B2880,"fipscty",$C2880,"naics","337214")),0,GETPIVOTDATA("Sum of emp",'2010 County Business Patterns'!$J$2,"FIPS State and County Code",$A2880,"fipstate",$B2880,"fipscty",$C2880,"naics","337214"))</f>
        <v>0</v>
      </c>
      <c r="Q2880" s="28">
        <f>IF(ISERROR(GETPIVOTDATA("Sum of Midpoint",'2010 County Business Patterns'!$J$2,"FIPS State and County Code",$A2880,"fipstate",$B2880,"fipscty",$C2880,"naics","337214")),0,GETPIVOTDATA("Sum of Midpoint",'2010 County Business Patterns'!$J$2,"FIPS State and County Code",$A2880,"fipstate",$B2880,"fipscty",$C2880,"naics","337214"))</f>
        <v>0</v>
      </c>
      <c r="R2880">
        <f>IF(ISERROR(VLOOKUP($B2880,'2010 State Business Patterns'!$AN$3:$AR$55,4,FALSE)),0,VLOOKUP($B2880,'2010 State Business Patterns'!$AN$3:$AR$55,4,FALSE))</f>
        <v>0.29360269360269359</v>
      </c>
      <c r="S2880" s="28">
        <f t="shared" si="223"/>
        <v>0</v>
      </c>
      <c r="T2880" s="28">
        <f>IF(ISERROR(GETPIVOTDATA("Sum of emp",'2010 County Business Patterns'!$J$2,"FIPS State and County Code",$A2880,"fipstate",$B2880,"fipscty",$C2880,"naics","337215")),0,GETPIVOTDATA("Sum of emp",'2010 County Business Patterns'!$J$2,"FIPS State and County Code",$A2880,"fipstate",$B2880,"fipscty",$C2880,"naics","337215"))</f>
        <v>0</v>
      </c>
      <c r="U2880" s="28">
        <f>IF(ISERROR(GETPIVOTDATA("Sum of Midpoint",'2010 County Business Patterns'!$J$2,"FIPS State and County Code",$A2880,"fipstate",$B2880,"fipscty",$C2880,"naics","337215")),0,GETPIVOTDATA("Sum of Midpoint",'2010 County Business Patterns'!$J$2,"FIPS State and County Code",$A2880,"fipstate",$B2880,"fipscty",$C2880,"naics","337215"))</f>
        <v>0</v>
      </c>
      <c r="V2880">
        <f>IF(ISERROR(VLOOKUP($B2880,'2010 State Business Patterns'!$AN$3:$AR$55,5,FALSE)),0,VLOOKUP($B2880,'2010 State Business Patterns'!$AN$3:$AR$55,5,FALSE))</f>
        <v>0.47375501357714056</v>
      </c>
      <c r="W2880" s="28">
        <f t="shared" si="224"/>
        <v>0</v>
      </c>
    </row>
    <row r="2881" spans="1:23" hidden="1">
      <c r="A2881" s="1" t="s">
        <v>1077</v>
      </c>
      <c r="B2881" s="1" t="s">
        <v>1859</v>
      </c>
      <c r="C2881" s="1" t="s">
        <v>1803</v>
      </c>
      <c r="D2881" s="1" t="s">
        <v>2158</v>
      </c>
      <c r="E2881" s="1" t="s">
        <v>2057</v>
      </c>
      <c r="F2881" s="1" t="s">
        <v>989</v>
      </c>
      <c r="G2881" s="47">
        <f t="shared" si="220"/>
        <v>0</v>
      </c>
      <c r="H2881" s="28">
        <f>IF(ISERROR(GETPIVOTDATA("Sum of emp",'2010 County Business Patterns'!$J$2,"FIPS State and County Code",$A2881,"fipstate",$B2881,"fipscty",$C2881,"naics","337124")),0,GETPIVOTDATA("Sum of emp",'2010 County Business Patterns'!$J$2,"FIPS State and County Code",$A2881,"fipstate",$B2881,"fipscty",$C2881,"naics","337124"))</f>
        <v>0</v>
      </c>
      <c r="I2881" s="28">
        <f>IF(ISERROR(GETPIVOTDATA("Sum of Midpoint",'2010 County Business Patterns'!$J$2,"FIPS State and County Code",$A2881,"fipstate",$B2881,"fipscty",$C2881,"naics","337124")),0,GETPIVOTDATA("Sum of Midpoint",'2010 County Business Patterns'!$J$2,"FIPS State and County Code",$A2881,"fipstate",$B2881,"fipscty",$C2881,"naics","337124"))</f>
        <v>0</v>
      </c>
      <c r="J2881">
        <f>IF(ISERROR(VLOOKUP($B2881,'2010 State Business Patterns'!$AN$3:$AR$55,2,FALSE)),0,VLOOKUP($B2881,'2010 State Business Patterns'!$AN$3:$AR$55,2,FALSE))</f>
        <v>0.6</v>
      </c>
      <c r="K2881" s="28">
        <f t="shared" si="221"/>
        <v>0</v>
      </c>
      <c r="L2881" s="28">
        <f>IF(ISERROR(GETPIVOTDATA("Sum of emp",'2010 County Business Patterns'!$J$2,"FIPS State and County Code",$A2881,"fipstate",$B2881,"fipscty",$C2881,"naics","337127")),0,GETPIVOTDATA("Sum of emp",'2010 County Business Patterns'!$J$2,"FIPS State and County Code",$A2881,"fipstate",$B2881,"fipscty",$C2881,"naics","337127"))</f>
        <v>0</v>
      </c>
      <c r="M2881" s="28">
        <f>IF(ISERROR(GETPIVOTDATA("Sum of Midpoint",'2010 County Business Patterns'!$J$2,"FIPS State and County Code",$A2881,"fipstate",$B2881,"fipscty",$C2881,"naics","337127")),0,GETPIVOTDATA("Sum of Midpoint",'2010 County Business Patterns'!$J$2,"FIPS State and County Code",$A2881,"fipstate",$B2881,"fipscty",$C2881,"naics","337127"))</f>
        <v>0</v>
      </c>
      <c r="N2881">
        <f>IF(ISERROR(VLOOKUP($B2881,'2010 State Business Patterns'!$AN$3:$AR$55,3,FALSE)),0,VLOOKUP($B2881,'2010 State Business Patterns'!$AN$3:$AR$55,3,FALSE))</f>
        <v>0.84719101123595508</v>
      </c>
      <c r="O2881" s="28">
        <f t="shared" si="222"/>
        <v>0</v>
      </c>
      <c r="P2881" s="28">
        <f>IF(ISERROR(GETPIVOTDATA("Sum of emp",'2010 County Business Patterns'!$J$2,"FIPS State and County Code",$A2881,"fipstate",$B2881,"fipscty",$C2881,"naics","337214")),0,GETPIVOTDATA("Sum of emp",'2010 County Business Patterns'!$J$2,"FIPS State and County Code",$A2881,"fipstate",$B2881,"fipscty",$C2881,"naics","337214"))</f>
        <v>0</v>
      </c>
      <c r="Q2881" s="28">
        <f>IF(ISERROR(GETPIVOTDATA("Sum of Midpoint",'2010 County Business Patterns'!$J$2,"FIPS State and County Code",$A2881,"fipstate",$B2881,"fipscty",$C2881,"naics","337214")),0,GETPIVOTDATA("Sum of Midpoint",'2010 County Business Patterns'!$J$2,"FIPS State and County Code",$A2881,"fipstate",$B2881,"fipscty",$C2881,"naics","337214"))</f>
        <v>0</v>
      </c>
      <c r="R2881">
        <f>IF(ISERROR(VLOOKUP($B2881,'2010 State Business Patterns'!$AN$3:$AR$55,4,FALSE)),0,VLOOKUP($B2881,'2010 State Business Patterns'!$AN$3:$AR$55,4,FALSE))</f>
        <v>0.29360269360269359</v>
      </c>
      <c r="S2881" s="28">
        <f t="shared" si="223"/>
        <v>0</v>
      </c>
      <c r="T2881" s="28">
        <f>IF(ISERROR(GETPIVOTDATA("Sum of emp",'2010 County Business Patterns'!$J$2,"FIPS State and County Code",$A2881,"fipstate",$B2881,"fipscty",$C2881,"naics","337215")),0,GETPIVOTDATA("Sum of emp",'2010 County Business Patterns'!$J$2,"FIPS State and County Code",$A2881,"fipstate",$B2881,"fipscty",$C2881,"naics","337215"))</f>
        <v>0</v>
      </c>
      <c r="U2881" s="28">
        <f>IF(ISERROR(GETPIVOTDATA("Sum of Midpoint",'2010 County Business Patterns'!$J$2,"FIPS State and County Code",$A2881,"fipstate",$B2881,"fipscty",$C2881,"naics","337215")),0,GETPIVOTDATA("Sum of Midpoint",'2010 County Business Patterns'!$J$2,"FIPS State and County Code",$A2881,"fipstate",$B2881,"fipscty",$C2881,"naics","337215"))</f>
        <v>0</v>
      </c>
      <c r="V2881">
        <f>IF(ISERROR(VLOOKUP($B2881,'2010 State Business Patterns'!$AN$3:$AR$55,5,FALSE)),0,VLOOKUP($B2881,'2010 State Business Patterns'!$AN$3:$AR$55,5,FALSE))</f>
        <v>0.47375501357714056</v>
      </c>
      <c r="W2881" s="28">
        <f t="shared" si="224"/>
        <v>0</v>
      </c>
    </row>
    <row r="2882" spans="1:23" hidden="1">
      <c r="A2882" s="1" t="s">
        <v>1078</v>
      </c>
      <c r="B2882" s="1" t="s">
        <v>1859</v>
      </c>
      <c r="C2882" s="1" t="s">
        <v>1805</v>
      </c>
      <c r="D2882" s="1" t="s">
        <v>3938</v>
      </c>
      <c r="E2882" s="1" t="s">
        <v>2057</v>
      </c>
      <c r="F2882" s="1" t="s">
        <v>989</v>
      </c>
      <c r="G2882" s="47">
        <f t="shared" si="220"/>
        <v>0</v>
      </c>
      <c r="H2882" s="28">
        <f>IF(ISERROR(GETPIVOTDATA("Sum of emp",'2010 County Business Patterns'!$J$2,"FIPS State and County Code",$A2882,"fipstate",$B2882,"fipscty",$C2882,"naics","337124")),0,GETPIVOTDATA("Sum of emp",'2010 County Business Patterns'!$J$2,"FIPS State and County Code",$A2882,"fipstate",$B2882,"fipscty",$C2882,"naics","337124"))</f>
        <v>0</v>
      </c>
      <c r="I2882" s="28">
        <f>IF(ISERROR(GETPIVOTDATA("Sum of Midpoint",'2010 County Business Patterns'!$J$2,"FIPS State and County Code",$A2882,"fipstate",$B2882,"fipscty",$C2882,"naics","337124")),0,GETPIVOTDATA("Sum of Midpoint",'2010 County Business Patterns'!$J$2,"FIPS State and County Code",$A2882,"fipstate",$B2882,"fipscty",$C2882,"naics","337124"))</f>
        <v>0</v>
      </c>
      <c r="J2882">
        <f>IF(ISERROR(VLOOKUP($B2882,'2010 State Business Patterns'!$AN$3:$AR$55,2,FALSE)),0,VLOOKUP($B2882,'2010 State Business Patterns'!$AN$3:$AR$55,2,FALSE))</f>
        <v>0.6</v>
      </c>
      <c r="K2882" s="28">
        <f t="shared" si="221"/>
        <v>0</v>
      </c>
      <c r="L2882" s="28">
        <f>IF(ISERROR(GETPIVOTDATA("Sum of emp",'2010 County Business Patterns'!$J$2,"FIPS State and County Code",$A2882,"fipstate",$B2882,"fipscty",$C2882,"naics","337127")),0,GETPIVOTDATA("Sum of emp",'2010 County Business Patterns'!$J$2,"FIPS State and County Code",$A2882,"fipstate",$B2882,"fipscty",$C2882,"naics","337127"))</f>
        <v>0</v>
      </c>
      <c r="M2882" s="28">
        <f>IF(ISERROR(GETPIVOTDATA("Sum of Midpoint",'2010 County Business Patterns'!$J$2,"FIPS State and County Code",$A2882,"fipstate",$B2882,"fipscty",$C2882,"naics","337127")),0,GETPIVOTDATA("Sum of Midpoint",'2010 County Business Patterns'!$J$2,"FIPS State and County Code",$A2882,"fipstate",$B2882,"fipscty",$C2882,"naics","337127"))</f>
        <v>0</v>
      </c>
      <c r="N2882">
        <f>IF(ISERROR(VLOOKUP($B2882,'2010 State Business Patterns'!$AN$3:$AR$55,3,FALSE)),0,VLOOKUP($B2882,'2010 State Business Patterns'!$AN$3:$AR$55,3,FALSE))</f>
        <v>0.84719101123595508</v>
      </c>
      <c r="O2882" s="28">
        <f t="shared" si="222"/>
        <v>0</v>
      </c>
      <c r="P2882" s="28">
        <f>IF(ISERROR(GETPIVOTDATA("Sum of emp",'2010 County Business Patterns'!$J$2,"FIPS State and County Code",$A2882,"fipstate",$B2882,"fipscty",$C2882,"naics","337214")),0,GETPIVOTDATA("Sum of emp",'2010 County Business Patterns'!$J$2,"FIPS State and County Code",$A2882,"fipstate",$B2882,"fipscty",$C2882,"naics","337214"))</f>
        <v>0</v>
      </c>
      <c r="Q2882" s="28">
        <f>IF(ISERROR(GETPIVOTDATA("Sum of Midpoint",'2010 County Business Patterns'!$J$2,"FIPS State and County Code",$A2882,"fipstate",$B2882,"fipscty",$C2882,"naics","337214")),0,GETPIVOTDATA("Sum of Midpoint",'2010 County Business Patterns'!$J$2,"FIPS State and County Code",$A2882,"fipstate",$B2882,"fipscty",$C2882,"naics","337214"))</f>
        <v>0</v>
      </c>
      <c r="R2882">
        <f>IF(ISERROR(VLOOKUP($B2882,'2010 State Business Patterns'!$AN$3:$AR$55,4,FALSE)),0,VLOOKUP($B2882,'2010 State Business Patterns'!$AN$3:$AR$55,4,FALSE))</f>
        <v>0.29360269360269359</v>
      </c>
      <c r="S2882" s="28">
        <f t="shared" si="223"/>
        <v>0</v>
      </c>
      <c r="T2882" s="28">
        <f>IF(ISERROR(GETPIVOTDATA("Sum of emp",'2010 County Business Patterns'!$J$2,"FIPS State and County Code",$A2882,"fipstate",$B2882,"fipscty",$C2882,"naics","337215")),0,GETPIVOTDATA("Sum of emp",'2010 County Business Patterns'!$J$2,"FIPS State and County Code",$A2882,"fipstate",$B2882,"fipscty",$C2882,"naics","337215"))</f>
        <v>0</v>
      </c>
      <c r="U2882" s="28">
        <f>IF(ISERROR(GETPIVOTDATA("Sum of Midpoint",'2010 County Business Patterns'!$J$2,"FIPS State and County Code",$A2882,"fipstate",$B2882,"fipscty",$C2882,"naics","337215")),0,GETPIVOTDATA("Sum of Midpoint",'2010 County Business Patterns'!$J$2,"FIPS State and County Code",$A2882,"fipstate",$B2882,"fipscty",$C2882,"naics","337215"))</f>
        <v>0</v>
      </c>
      <c r="V2882">
        <f>IF(ISERROR(VLOOKUP($B2882,'2010 State Business Patterns'!$AN$3:$AR$55,5,FALSE)),0,VLOOKUP($B2882,'2010 State Business Patterns'!$AN$3:$AR$55,5,FALSE))</f>
        <v>0.47375501357714056</v>
      </c>
      <c r="W2882" s="28">
        <f t="shared" si="224"/>
        <v>0</v>
      </c>
    </row>
    <row r="2883" spans="1:23" hidden="1">
      <c r="A2883" s="1" t="s">
        <v>1079</v>
      </c>
      <c r="B2883" s="1" t="s">
        <v>1859</v>
      </c>
      <c r="C2883" s="1" t="s">
        <v>1806</v>
      </c>
      <c r="D2883" s="1" t="s">
        <v>1080</v>
      </c>
      <c r="E2883" s="1" t="s">
        <v>2057</v>
      </c>
      <c r="F2883" s="1" t="s">
        <v>989</v>
      </c>
      <c r="G2883" s="47">
        <f t="shared" si="220"/>
        <v>0</v>
      </c>
      <c r="H2883" s="28">
        <f>IF(ISERROR(GETPIVOTDATA("Sum of emp",'2010 County Business Patterns'!$J$2,"FIPS State and County Code",$A2883,"fipstate",$B2883,"fipscty",$C2883,"naics","337124")),0,GETPIVOTDATA("Sum of emp",'2010 County Business Patterns'!$J$2,"FIPS State and County Code",$A2883,"fipstate",$B2883,"fipscty",$C2883,"naics","337124"))</f>
        <v>0</v>
      </c>
      <c r="I2883" s="28">
        <f>IF(ISERROR(GETPIVOTDATA("Sum of Midpoint",'2010 County Business Patterns'!$J$2,"FIPS State and County Code",$A2883,"fipstate",$B2883,"fipscty",$C2883,"naics","337124")),0,GETPIVOTDATA("Sum of Midpoint",'2010 County Business Patterns'!$J$2,"FIPS State and County Code",$A2883,"fipstate",$B2883,"fipscty",$C2883,"naics","337124"))</f>
        <v>0</v>
      </c>
      <c r="J2883">
        <f>IF(ISERROR(VLOOKUP($B2883,'2010 State Business Patterns'!$AN$3:$AR$55,2,FALSE)),0,VLOOKUP($B2883,'2010 State Business Patterns'!$AN$3:$AR$55,2,FALSE))</f>
        <v>0.6</v>
      </c>
      <c r="K2883" s="28">
        <f t="shared" si="221"/>
        <v>0</v>
      </c>
      <c r="L2883" s="28">
        <f>IF(ISERROR(GETPIVOTDATA("Sum of emp",'2010 County Business Patterns'!$J$2,"FIPS State and County Code",$A2883,"fipstate",$B2883,"fipscty",$C2883,"naics","337127")),0,GETPIVOTDATA("Sum of emp",'2010 County Business Patterns'!$J$2,"FIPS State and County Code",$A2883,"fipstate",$B2883,"fipscty",$C2883,"naics","337127"))</f>
        <v>0</v>
      </c>
      <c r="M2883" s="28">
        <f>IF(ISERROR(GETPIVOTDATA("Sum of Midpoint",'2010 County Business Patterns'!$J$2,"FIPS State and County Code",$A2883,"fipstate",$B2883,"fipscty",$C2883,"naics","337127")),0,GETPIVOTDATA("Sum of Midpoint",'2010 County Business Patterns'!$J$2,"FIPS State and County Code",$A2883,"fipstate",$B2883,"fipscty",$C2883,"naics","337127"))</f>
        <v>0</v>
      </c>
      <c r="N2883">
        <f>IF(ISERROR(VLOOKUP($B2883,'2010 State Business Patterns'!$AN$3:$AR$55,3,FALSE)),0,VLOOKUP($B2883,'2010 State Business Patterns'!$AN$3:$AR$55,3,FALSE))</f>
        <v>0.84719101123595508</v>
      </c>
      <c r="O2883" s="28">
        <f t="shared" si="222"/>
        <v>0</v>
      </c>
      <c r="P2883" s="28">
        <f>IF(ISERROR(GETPIVOTDATA("Sum of emp",'2010 County Business Patterns'!$J$2,"FIPS State and County Code",$A2883,"fipstate",$B2883,"fipscty",$C2883,"naics","337214")),0,GETPIVOTDATA("Sum of emp",'2010 County Business Patterns'!$J$2,"FIPS State and County Code",$A2883,"fipstate",$B2883,"fipscty",$C2883,"naics","337214"))</f>
        <v>0</v>
      </c>
      <c r="Q2883" s="28">
        <f>IF(ISERROR(GETPIVOTDATA("Sum of Midpoint",'2010 County Business Patterns'!$J$2,"FIPS State and County Code",$A2883,"fipstate",$B2883,"fipscty",$C2883,"naics","337214")),0,GETPIVOTDATA("Sum of Midpoint",'2010 County Business Patterns'!$J$2,"FIPS State and County Code",$A2883,"fipstate",$B2883,"fipscty",$C2883,"naics","337214"))</f>
        <v>0</v>
      </c>
      <c r="R2883">
        <f>IF(ISERROR(VLOOKUP($B2883,'2010 State Business Patterns'!$AN$3:$AR$55,4,FALSE)),0,VLOOKUP($B2883,'2010 State Business Patterns'!$AN$3:$AR$55,4,FALSE))</f>
        <v>0.29360269360269359</v>
      </c>
      <c r="S2883" s="28">
        <f t="shared" si="223"/>
        <v>0</v>
      </c>
      <c r="T2883" s="28">
        <f>IF(ISERROR(GETPIVOTDATA("Sum of emp",'2010 County Business Patterns'!$J$2,"FIPS State and County Code",$A2883,"fipstate",$B2883,"fipscty",$C2883,"naics","337215")),0,GETPIVOTDATA("Sum of emp",'2010 County Business Patterns'!$J$2,"FIPS State and County Code",$A2883,"fipstate",$B2883,"fipscty",$C2883,"naics","337215"))</f>
        <v>0</v>
      </c>
      <c r="U2883" s="28">
        <f>IF(ISERROR(GETPIVOTDATA("Sum of Midpoint",'2010 County Business Patterns'!$J$2,"FIPS State and County Code",$A2883,"fipstate",$B2883,"fipscty",$C2883,"naics","337215")),0,GETPIVOTDATA("Sum of Midpoint",'2010 County Business Patterns'!$J$2,"FIPS State and County Code",$A2883,"fipstate",$B2883,"fipscty",$C2883,"naics","337215"))</f>
        <v>0</v>
      </c>
      <c r="V2883">
        <f>IF(ISERROR(VLOOKUP($B2883,'2010 State Business Patterns'!$AN$3:$AR$55,5,FALSE)),0,VLOOKUP($B2883,'2010 State Business Patterns'!$AN$3:$AR$55,5,FALSE))</f>
        <v>0.47375501357714056</v>
      </c>
      <c r="W2883" s="28">
        <f t="shared" si="224"/>
        <v>0</v>
      </c>
    </row>
    <row r="2884" spans="1:23" hidden="1">
      <c r="A2884" s="1" t="s">
        <v>1081</v>
      </c>
      <c r="B2884" s="1" t="s">
        <v>1859</v>
      </c>
      <c r="C2884" s="1" t="s">
        <v>1834</v>
      </c>
      <c r="D2884" s="1" t="s">
        <v>5330</v>
      </c>
      <c r="E2884" s="1" t="s">
        <v>2057</v>
      </c>
      <c r="F2884" s="1" t="s">
        <v>989</v>
      </c>
      <c r="G2884" s="47">
        <f t="shared" si="220"/>
        <v>0</v>
      </c>
      <c r="H2884" s="28">
        <f>IF(ISERROR(GETPIVOTDATA("Sum of emp",'2010 County Business Patterns'!$J$2,"FIPS State and County Code",$A2884,"fipstate",$B2884,"fipscty",$C2884,"naics","337124")),0,GETPIVOTDATA("Sum of emp",'2010 County Business Patterns'!$J$2,"FIPS State and County Code",$A2884,"fipstate",$B2884,"fipscty",$C2884,"naics","337124"))</f>
        <v>0</v>
      </c>
      <c r="I2884" s="28">
        <f>IF(ISERROR(GETPIVOTDATA("Sum of Midpoint",'2010 County Business Patterns'!$J$2,"FIPS State and County Code",$A2884,"fipstate",$B2884,"fipscty",$C2884,"naics","337124")),0,GETPIVOTDATA("Sum of Midpoint",'2010 County Business Patterns'!$J$2,"FIPS State and County Code",$A2884,"fipstate",$B2884,"fipscty",$C2884,"naics","337124"))</f>
        <v>0</v>
      </c>
      <c r="J2884">
        <f>IF(ISERROR(VLOOKUP($B2884,'2010 State Business Patterns'!$AN$3:$AR$55,2,FALSE)),0,VLOOKUP($B2884,'2010 State Business Patterns'!$AN$3:$AR$55,2,FALSE))</f>
        <v>0.6</v>
      </c>
      <c r="K2884" s="28">
        <f t="shared" si="221"/>
        <v>0</v>
      </c>
      <c r="L2884" s="28">
        <f>IF(ISERROR(GETPIVOTDATA("Sum of emp",'2010 County Business Patterns'!$J$2,"FIPS State and County Code",$A2884,"fipstate",$B2884,"fipscty",$C2884,"naics","337127")),0,GETPIVOTDATA("Sum of emp",'2010 County Business Patterns'!$J$2,"FIPS State and County Code",$A2884,"fipstate",$B2884,"fipscty",$C2884,"naics","337127"))</f>
        <v>0</v>
      </c>
      <c r="M2884" s="28">
        <f>IF(ISERROR(GETPIVOTDATA("Sum of Midpoint",'2010 County Business Patterns'!$J$2,"FIPS State and County Code",$A2884,"fipstate",$B2884,"fipscty",$C2884,"naics","337127")),0,GETPIVOTDATA("Sum of Midpoint",'2010 County Business Patterns'!$J$2,"FIPS State and County Code",$A2884,"fipstate",$B2884,"fipscty",$C2884,"naics","337127"))</f>
        <v>0</v>
      </c>
      <c r="N2884">
        <f>IF(ISERROR(VLOOKUP($B2884,'2010 State Business Patterns'!$AN$3:$AR$55,3,FALSE)),0,VLOOKUP($B2884,'2010 State Business Patterns'!$AN$3:$AR$55,3,FALSE))</f>
        <v>0.84719101123595508</v>
      </c>
      <c r="O2884" s="28">
        <f t="shared" si="222"/>
        <v>0</v>
      </c>
      <c r="P2884" s="28">
        <f>IF(ISERROR(GETPIVOTDATA("Sum of emp",'2010 County Business Patterns'!$J$2,"FIPS State and County Code",$A2884,"fipstate",$B2884,"fipscty",$C2884,"naics","337214")),0,GETPIVOTDATA("Sum of emp",'2010 County Business Patterns'!$J$2,"FIPS State and County Code",$A2884,"fipstate",$B2884,"fipscty",$C2884,"naics","337214"))</f>
        <v>0</v>
      </c>
      <c r="Q2884" s="28">
        <f>IF(ISERROR(GETPIVOTDATA("Sum of Midpoint",'2010 County Business Patterns'!$J$2,"FIPS State and County Code",$A2884,"fipstate",$B2884,"fipscty",$C2884,"naics","337214")),0,GETPIVOTDATA("Sum of Midpoint",'2010 County Business Patterns'!$J$2,"FIPS State and County Code",$A2884,"fipstate",$B2884,"fipscty",$C2884,"naics","337214"))</f>
        <v>0</v>
      </c>
      <c r="R2884">
        <f>IF(ISERROR(VLOOKUP($B2884,'2010 State Business Patterns'!$AN$3:$AR$55,4,FALSE)),0,VLOOKUP($B2884,'2010 State Business Patterns'!$AN$3:$AR$55,4,FALSE))</f>
        <v>0.29360269360269359</v>
      </c>
      <c r="S2884" s="28">
        <f t="shared" si="223"/>
        <v>0</v>
      </c>
      <c r="T2884" s="28">
        <f>IF(ISERROR(GETPIVOTDATA("Sum of emp",'2010 County Business Patterns'!$J$2,"FIPS State and County Code",$A2884,"fipstate",$B2884,"fipscty",$C2884,"naics","337215")),0,GETPIVOTDATA("Sum of emp",'2010 County Business Patterns'!$J$2,"FIPS State and County Code",$A2884,"fipstate",$B2884,"fipscty",$C2884,"naics","337215"))</f>
        <v>0</v>
      </c>
      <c r="U2884" s="28">
        <f>IF(ISERROR(GETPIVOTDATA("Sum of Midpoint",'2010 County Business Patterns'!$J$2,"FIPS State and County Code",$A2884,"fipstate",$B2884,"fipscty",$C2884,"naics","337215")),0,GETPIVOTDATA("Sum of Midpoint",'2010 County Business Patterns'!$J$2,"FIPS State and County Code",$A2884,"fipstate",$B2884,"fipscty",$C2884,"naics","337215"))</f>
        <v>0</v>
      </c>
      <c r="V2884">
        <f>IF(ISERROR(VLOOKUP($B2884,'2010 State Business Patterns'!$AN$3:$AR$55,5,FALSE)),0,VLOOKUP($B2884,'2010 State Business Patterns'!$AN$3:$AR$55,5,FALSE))</f>
        <v>0.47375501357714056</v>
      </c>
      <c r="W2884" s="28">
        <f t="shared" si="224"/>
        <v>0</v>
      </c>
    </row>
    <row r="2885" spans="1:23" hidden="1">
      <c r="A2885" s="1" t="s">
        <v>1082</v>
      </c>
      <c r="B2885" s="1" t="s">
        <v>1859</v>
      </c>
      <c r="C2885" s="1" t="s">
        <v>1835</v>
      </c>
      <c r="D2885" s="1" t="s">
        <v>117</v>
      </c>
      <c r="E2885" s="1" t="s">
        <v>2057</v>
      </c>
      <c r="F2885" s="1" t="s">
        <v>989</v>
      </c>
      <c r="G2885" s="47">
        <f t="shared" ref="G2885:G2948" si="225">K2885+O2885+S2885+W2885</f>
        <v>0</v>
      </c>
      <c r="H2885" s="28">
        <f>IF(ISERROR(GETPIVOTDATA("Sum of emp",'2010 County Business Patterns'!$J$2,"FIPS State and County Code",$A2885,"fipstate",$B2885,"fipscty",$C2885,"naics","337124")),0,GETPIVOTDATA("Sum of emp",'2010 County Business Patterns'!$J$2,"FIPS State and County Code",$A2885,"fipstate",$B2885,"fipscty",$C2885,"naics","337124"))</f>
        <v>0</v>
      </c>
      <c r="I2885" s="28">
        <f>IF(ISERROR(GETPIVOTDATA("Sum of Midpoint",'2010 County Business Patterns'!$J$2,"FIPS State and County Code",$A2885,"fipstate",$B2885,"fipscty",$C2885,"naics","337124")),0,GETPIVOTDATA("Sum of Midpoint",'2010 County Business Patterns'!$J$2,"FIPS State and County Code",$A2885,"fipstate",$B2885,"fipscty",$C2885,"naics","337124"))</f>
        <v>0</v>
      </c>
      <c r="J2885">
        <f>IF(ISERROR(VLOOKUP($B2885,'2010 State Business Patterns'!$AN$3:$AR$55,2,FALSE)),0,VLOOKUP($B2885,'2010 State Business Patterns'!$AN$3:$AR$55,2,FALSE))</f>
        <v>0.6</v>
      </c>
      <c r="K2885" s="28">
        <f t="shared" ref="K2885:K2948" si="226">IF(I2885=0,H2885,I2885*J2885)</f>
        <v>0</v>
      </c>
      <c r="L2885" s="28">
        <f>IF(ISERROR(GETPIVOTDATA("Sum of emp",'2010 County Business Patterns'!$J$2,"FIPS State and County Code",$A2885,"fipstate",$B2885,"fipscty",$C2885,"naics","337127")),0,GETPIVOTDATA("Sum of emp",'2010 County Business Patterns'!$J$2,"FIPS State and County Code",$A2885,"fipstate",$B2885,"fipscty",$C2885,"naics","337127"))</f>
        <v>0</v>
      </c>
      <c r="M2885" s="28">
        <f>IF(ISERROR(GETPIVOTDATA("Sum of Midpoint",'2010 County Business Patterns'!$J$2,"FIPS State and County Code",$A2885,"fipstate",$B2885,"fipscty",$C2885,"naics","337127")),0,GETPIVOTDATA("Sum of Midpoint",'2010 County Business Patterns'!$J$2,"FIPS State and County Code",$A2885,"fipstate",$B2885,"fipscty",$C2885,"naics","337127"))</f>
        <v>0</v>
      </c>
      <c r="N2885">
        <f>IF(ISERROR(VLOOKUP($B2885,'2010 State Business Patterns'!$AN$3:$AR$55,3,FALSE)),0,VLOOKUP($B2885,'2010 State Business Patterns'!$AN$3:$AR$55,3,FALSE))</f>
        <v>0.84719101123595508</v>
      </c>
      <c r="O2885" s="28">
        <f t="shared" ref="O2885:O2948" si="227">IF(M2885=0,L2885,M2885*N2885)*O$3227</f>
        <v>0</v>
      </c>
      <c r="P2885" s="28">
        <f>IF(ISERROR(GETPIVOTDATA("Sum of emp",'2010 County Business Patterns'!$J$2,"FIPS State and County Code",$A2885,"fipstate",$B2885,"fipscty",$C2885,"naics","337214")),0,GETPIVOTDATA("Sum of emp",'2010 County Business Patterns'!$J$2,"FIPS State and County Code",$A2885,"fipstate",$B2885,"fipscty",$C2885,"naics","337214"))</f>
        <v>0</v>
      </c>
      <c r="Q2885" s="28">
        <f>IF(ISERROR(GETPIVOTDATA("Sum of Midpoint",'2010 County Business Patterns'!$J$2,"FIPS State and County Code",$A2885,"fipstate",$B2885,"fipscty",$C2885,"naics","337214")),0,GETPIVOTDATA("Sum of Midpoint",'2010 County Business Patterns'!$J$2,"FIPS State and County Code",$A2885,"fipstate",$B2885,"fipscty",$C2885,"naics","337214"))</f>
        <v>0</v>
      </c>
      <c r="R2885">
        <f>IF(ISERROR(VLOOKUP($B2885,'2010 State Business Patterns'!$AN$3:$AR$55,4,FALSE)),0,VLOOKUP($B2885,'2010 State Business Patterns'!$AN$3:$AR$55,4,FALSE))</f>
        <v>0.29360269360269359</v>
      </c>
      <c r="S2885" s="28">
        <f t="shared" ref="S2885:S2948" si="228">IF(Q2885=0,P2885,Q2885*R2885)</f>
        <v>0</v>
      </c>
      <c r="T2885" s="28">
        <f>IF(ISERROR(GETPIVOTDATA("Sum of emp",'2010 County Business Patterns'!$J$2,"FIPS State and County Code",$A2885,"fipstate",$B2885,"fipscty",$C2885,"naics","337215")),0,GETPIVOTDATA("Sum of emp",'2010 County Business Patterns'!$J$2,"FIPS State and County Code",$A2885,"fipstate",$B2885,"fipscty",$C2885,"naics","337215"))</f>
        <v>0</v>
      </c>
      <c r="U2885" s="28">
        <f>IF(ISERROR(GETPIVOTDATA("Sum of Midpoint",'2010 County Business Patterns'!$J$2,"FIPS State and County Code",$A2885,"fipstate",$B2885,"fipscty",$C2885,"naics","337215")),0,GETPIVOTDATA("Sum of Midpoint",'2010 County Business Patterns'!$J$2,"FIPS State and County Code",$A2885,"fipstate",$B2885,"fipscty",$C2885,"naics","337215"))</f>
        <v>0</v>
      </c>
      <c r="V2885">
        <f>IF(ISERROR(VLOOKUP($B2885,'2010 State Business Patterns'!$AN$3:$AR$55,5,FALSE)),0,VLOOKUP($B2885,'2010 State Business Patterns'!$AN$3:$AR$55,5,FALSE))</f>
        <v>0.47375501357714056</v>
      </c>
      <c r="W2885" s="28">
        <f t="shared" ref="W2885:W2948" si="229">IF(U2885=0,T2885,U2885*V2885)*W$3227</f>
        <v>0</v>
      </c>
    </row>
    <row r="2886" spans="1:23" hidden="1">
      <c r="A2886" s="1" t="s">
        <v>1083</v>
      </c>
      <c r="B2886" s="1" t="s">
        <v>1859</v>
      </c>
      <c r="C2886" s="1" t="s">
        <v>1868</v>
      </c>
      <c r="D2886" s="1" t="s">
        <v>1084</v>
      </c>
      <c r="E2886" s="1" t="s">
        <v>2057</v>
      </c>
      <c r="F2886" s="1" t="s">
        <v>989</v>
      </c>
      <c r="G2886" s="47">
        <f t="shared" si="225"/>
        <v>0</v>
      </c>
      <c r="H2886" s="28">
        <f>IF(ISERROR(GETPIVOTDATA("Sum of emp",'2010 County Business Patterns'!$J$2,"FIPS State and County Code",$A2886,"fipstate",$B2886,"fipscty",$C2886,"naics","337124")),0,GETPIVOTDATA("Sum of emp",'2010 County Business Patterns'!$J$2,"FIPS State and County Code",$A2886,"fipstate",$B2886,"fipscty",$C2886,"naics","337124"))</f>
        <v>0</v>
      </c>
      <c r="I2886" s="28">
        <f>IF(ISERROR(GETPIVOTDATA("Sum of Midpoint",'2010 County Business Patterns'!$J$2,"FIPS State and County Code",$A2886,"fipstate",$B2886,"fipscty",$C2886,"naics","337124")),0,GETPIVOTDATA("Sum of Midpoint",'2010 County Business Patterns'!$J$2,"FIPS State and County Code",$A2886,"fipstate",$B2886,"fipscty",$C2886,"naics","337124"))</f>
        <v>0</v>
      </c>
      <c r="J2886">
        <f>IF(ISERROR(VLOOKUP($B2886,'2010 State Business Patterns'!$AN$3:$AR$55,2,FALSE)),0,VLOOKUP($B2886,'2010 State Business Patterns'!$AN$3:$AR$55,2,FALSE))</f>
        <v>0.6</v>
      </c>
      <c r="K2886" s="28">
        <f t="shared" si="226"/>
        <v>0</v>
      </c>
      <c r="L2886" s="28">
        <f>IF(ISERROR(GETPIVOTDATA("Sum of emp",'2010 County Business Patterns'!$J$2,"FIPS State and County Code",$A2886,"fipstate",$B2886,"fipscty",$C2886,"naics","337127")),0,GETPIVOTDATA("Sum of emp",'2010 County Business Patterns'!$J$2,"FIPS State and County Code",$A2886,"fipstate",$B2886,"fipscty",$C2886,"naics","337127"))</f>
        <v>0</v>
      </c>
      <c r="M2886" s="28">
        <f>IF(ISERROR(GETPIVOTDATA("Sum of Midpoint",'2010 County Business Patterns'!$J$2,"FIPS State and County Code",$A2886,"fipstate",$B2886,"fipscty",$C2886,"naics","337127")),0,GETPIVOTDATA("Sum of Midpoint",'2010 County Business Patterns'!$J$2,"FIPS State and County Code",$A2886,"fipstate",$B2886,"fipscty",$C2886,"naics","337127"))</f>
        <v>0</v>
      </c>
      <c r="N2886">
        <f>IF(ISERROR(VLOOKUP($B2886,'2010 State Business Patterns'!$AN$3:$AR$55,3,FALSE)),0,VLOOKUP($B2886,'2010 State Business Patterns'!$AN$3:$AR$55,3,FALSE))</f>
        <v>0.84719101123595508</v>
      </c>
      <c r="O2886" s="28">
        <f t="shared" si="227"/>
        <v>0</v>
      </c>
      <c r="P2886" s="28">
        <f>IF(ISERROR(GETPIVOTDATA("Sum of emp",'2010 County Business Patterns'!$J$2,"FIPS State and County Code",$A2886,"fipstate",$B2886,"fipscty",$C2886,"naics","337214")),0,GETPIVOTDATA("Sum of emp",'2010 County Business Patterns'!$J$2,"FIPS State and County Code",$A2886,"fipstate",$B2886,"fipscty",$C2886,"naics","337214"))</f>
        <v>0</v>
      </c>
      <c r="Q2886" s="28">
        <f>IF(ISERROR(GETPIVOTDATA("Sum of Midpoint",'2010 County Business Patterns'!$J$2,"FIPS State and County Code",$A2886,"fipstate",$B2886,"fipscty",$C2886,"naics","337214")),0,GETPIVOTDATA("Sum of Midpoint",'2010 County Business Patterns'!$J$2,"FIPS State and County Code",$A2886,"fipstate",$B2886,"fipscty",$C2886,"naics","337214"))</f>
        <v>0</v>
      </c>
      <c r="R2886">
        <f>IF(ISERROR(VLOOKUP($B2886,'2010 State Business Patterns'!$AN$3:$AR$55,4,FALSE)),0,VLOOKUP($B2886,'2010 State Business Patterns'!$AN$3:$AR$55,4,FALSE))</f>
        <v>0.29360269360269359</v>
      </c>
      <c r="S2886" s="28">
        <f t="shared" si="228"/>
        <v>0</v>
      </c>
      <c r="T2886" s="28">
        <f>IF(ISERROR(GETPIVOTDATA("Sum of emp",'2010 County Business Patterns'!$J$2,"FIPS State and County Code",$A2886,"fipstate",$B2886,"fipscty",$C2886,"naics","337215")),0,GETPIVOTDATA("Sum of emp",'2010 County Business Patterns'!$J$2,"FIPS State and County Code",$A2886,"fipstate",$B2886,"fipscty",$C2886,"naics","337215"))</f>
        <v>0</v>
      </c>
      <c r="U2886" s="28">
        <f>IF(ISERROR(GETPIVOTDATA("Sum of Midpoint",'2010 County Business Patterns'!$J$2,"FIPS State and County Code",$A2886,"fipstate",$B2886,"fipscty",$C2886,"naics","337215")),0,GETPIVOTDATA("Sum of Midpoint",'2010 County Business Patterns'!$J$2,"FIPS State and County Code",$A2886,"fipstate",$B2886,"fipscty",$C2886,"naics","337215"))</f>
        <v>0</v>
      </c>
      <c r="V2886">
        <f>IF(ISERROR(VLOOKUP($B2886,'2010 State Business Patterns'!$AN$3:$AR$55,5,FALSE)),0,VLOOKUP($B2886,'2010 State Business Patterns'!$AN$3:$AR$55,5,FALSE))</f>
        <v>0.47375501357714056</v>
      </c>
      <c r="W2886" s="28">
        <f t="shared" si="229"/>
        <v>0</v>
      </c>
    </row>
    <row r="2887" spans="1:23" hidden="1">
      <c r="A2887" s="1" t="s">
        <v>1085</v>
      </c>
      <c r="B2887" s="1" t="s">
        <v>1859</v>
      </c>
      <c r="C2887" s="1" t="s">
        <v>1869</v>
      </c>
      <c r="D2887" s="1" t="s">
        <v>2490</v>
      </c>
      <c r="E2887" s="1" t="s">
        <v>2057</v>
      </c>
      <c r="F2887" s="1" t="s">
        <v>989</v>
      </c>
      <c r="G2887" s="47">
        <f t="shared" si="225"/>
        <v>0</v>
      </c>
      <c r="H2887" s="28">
        <f>IF(ISERROR(GETPIVOTDATA("Sum of emp",'2010 County Business Patterns'!$J$2,"FIPS State and County Code",$A2887,"fipstate",$B2887,"fipscty",$C2887,"naics","337124")),0,GETPIVOTDATA("Sum of emp",'2010 County Business Patterns'!$J$2,"FIPS State and County Code",$A2887,"fipstate",$B2887,"fipscty",$C2887,"naics","337124"))</f>
        <v>0</v>
      </c>
      <c r="I2887" s="28">
        <f>IF(ISERROR(GETPIVOTDATA("Sum of Midpoint",'2010 County Business Patterns'!$J$2,"FIPS State and County Code",$A2887,"fipstate",$B2887,"fipscty",$C2887,"naics","337124")),0,GETPIVOTDATA("Sum of Midpoint",'2010 County Business Patterns'!$J$2,"FIPS State and County Code",$A2887,"fipstate",$B2887,"fipscty",$C2887,"naics","337124"))</f>
        <v>0</v>
      </c>
      <c r="J2887">
        <f>IF(ISERROR(VLOOKUP($B2887,'2010 State Business Patterns'!$AN$3:$AR$55,2,FALSE)),0,VLOOKUP($B2887,'2010 State Business Patterns'!$AN$3:$AR$55,2,FALSE))</f>
        <v>0.6</v>
      </c>
      <c r="K2887" s="28">
        <f t="shared" si="226"/>
        <v>0</v>
      </c>
      <c r="L2887" s="28">
        <f>IF(ISERROR(GETPIVOTDATA("Sum of emp",'2010 County Business Patterns'!$J$2,"FIPS State and County Code",$A2887,"fipstate",$B2887,"fipscty",$C2887,"naics","337127")),0,GETPIVOTDATA("Sum of emp",'2010 County Business Patterns'!$J$2,"FIPS State and County Code",$A2887,"fipstate",$B2887,"fipscty",$C2887,"naics","337127"))</f>
        <v>0</v>
      </c>
      <c r="M2887" s="28">
        <f>IF(ISERROR(GETPIVOTDATA("Sum of Midpoint",'2010 County Business Patterns'!$J$2,"FIPS State and County Code",$A2887,"fipstate",$B2887,"fipscty",$C2887,"naics","337127")),0,GETPIVOTDATA("Sum of Midpoint",'2010 County Business Patterns'!$J$2,"FIPS State and County Code",$A2887,"fipstate",$B2887,"fipscty",$C2887,"naics","337127"))</f>
        <v>0</v>
      </c>
      <c r="N2887">
        <f>IF(ISERROR(VLOOKUP($B2887,'2010 State Business Patterns'!$AN$3:$AR$55,3,FALSE)),0,VLOOKUP($B2887,'2010 State Business Patterns'!$AN$3:$AR$55,3,FALSE))</f>
        <v>0.84719101123595508</v>
      </c>
      <c r="O2887" s="28">
        <f t="shared" si="227"/>
        <v>0</v>
      </c>
      <c r="P2887" s="28">
        <f>IF(ISERROR(GETPIVOTDATA("Sum of emp",'2010 County Business Patterns'!$J$2,"FIPS State and County Code",$A2887,"fipstate",$B2887,"fipscty",$C2887,"naics","337214")),0,GETPIVOTDATA("Sum of emp",'2010 County Business Patterns'!$J$2,"FIPS State and County Code",$A2887,"fipstate",$B2887,"fipscty",$C2887,"naics","337214"))</f>
        <v>0</v>
      </c>
      <c r="Q2887" s="28">
        <f>IF(ISERROR(GETPIVOTDATA("Sum of Midpoint",'2010 County Business Patterns'!$J$2,"FIPS State and County Code",$A2887,"fipstate",$B2887,"fipscty",$C2887,"naics","337214")),0,GETPIVOTDATA("Sum of Midpoint",'2010 County Business Patterns'!$J$2,"FIPS State and County Code",$A2887,"fipstate",$B2887,"fipscty",$C2887,"naics","337214"))</f>
        <v>0</v>
      </c>
      <c r="R2887">
        <f>IF(ISERROR(VLOOKUP($B2887,'2010 State Business Patterns'!$AN$3:$AR$55,4,FALSE)),0,VLOOKUP($B2887,'2010 State Business Patterns'!$AN$3:$AR$55,4,FALSE))</f>
        <v>0.29360269360269359</v>
      </c>
      <c r="S2887" s="28">
        <f t="shared" si="228"/>
        <v>0</v>
      </c>
      <c r="T2887" s="28">
        <f>IF(ISERROR(GETPIVOTDATA("Sum of emp",'2010 County Business Patterns'!$J$2,"FIPS State and County Code",$A2887,"fipstate",$B2887,"fipscty",$C2887,"naics","337215")),0,GETPIVOTDATA("Sum of emp",'2010 County Business Patterns'!$J$2,"FIPS State and County Code",$A2887,"fipstate",$B2887,"fipscty",$C2887,"naics","337215"))</f>
        <v>0</v>
      </c>
      <c r="U2887" s="28">
        <f>IF(ISERROR(GETPIVOTDATA("Sum of Midpoint",'2010 County Business Patterns'!$J$2,"FIPS State and County Code",$A2887,"fipstate",$B2887,"fipscty",$C2887,"naics","337215")),0,GETPIVOTDATA("Sum of Midpoint",'2010 County Business Patterns'!$J$2,"FIPS State and County Code",$A2887,"fipstate",$B2887,"fipscty",$C2887,"naics","337215"))</f>
        <v>0</v>
      </c>
      <c r="V2887">
        <f>IF(ISERROR(VLOOKUP($B2887,'2010 State Business Patterns'!$AN$3:$AR$55,5,FALSE)),0,VLOOKUP($B2887,'2010 State Business Patterns'!$AN$3:$AR$55,5,FALSE))</f>
        <v>0.47375501357714056</v>
      </c>
      <c r="W2887" s="28">
        <f t="shared" si="229"/>
        <v>0</v>
      </c>
    </row>
    <row r="2888" spans="1:23">
      <c r="A2888" s="1" t="s">
        <v>1086</v>
      </c>
      <c r="B2888" s="1" t="s">
        <v>1859</v>
      </c>
      <c r="C2888" s="1" t="s">
        <v>1836</v>
      </c>
      <c r="D2888" s="1" t="s">
        <v>3592</v>
      </c>
      <c r="E2888" s="1" t="s">
        <v>2057</v>
      </c>
      <c r="F2888" s="1" t="s">
        <v>989</v>
      </c>
      <c r="G2888" s="47">
        <f t="shared" si="225"/>
        <v>4.2359550561797752</v>
      </c>
      <c r="H2888" s="28">
        <f>IF(ISERROR(GETPIVOTDATA("Sum of emp",'2010 County Business Patterns'!$J$2,"FIPS State and County Code",$A2888,"fipstate",$B2888,"fipscty",$C2888,"naics","337124")),0,GETPIVOTDATA("Sum of emp",'2010 County Business Patterns'!$J$2,"FIPS State and County Code",$A2888,"fipstate",$B2888,"fipscty",$C2888,"naics","337124"))</f>
        <v>0</v>
      </c>
      <c r="I2888" s="28">
        <f>IF(ISERROR(GETPIVOTDATA("Sum of Midpoint",'2010 County Business Patterns'!$J$2,"FIPS State and County Code",$A2888,"fipstate",$B2888,"fipscty",$C2888,"naics","337124")),0,GETPIVOTDATA("Sum of Midpoint",'2010 County Business Patterns'!$J$2,"FIPS State and County Code",$A2888,"fipstate",$B2888,"fipscty",$C2888,"naics","337124"))</f>
        <v>0</v>
      </c>
      <c r="J2888">
        <f>IF(ISERROR(VLOOKUP($B2888,'2010 State Business Patterns'!$AN$3:$AR$55,2,FALSE)),0,VLOOKUP($B2888,'2010 State Business Patterns'!$AN$3:$AR$55,2,FALSE))</f>
        <v>0.6</v>
      </c>
      <c r="K2888" s="28">
        <f t="shared" si="226"/>
        <v>0</v>
      </c>
      <c r="L2888" s="28">
        <f>IF(ISERROR(GETPIVOTDATA("Sum of emp",'2010 County Business Patterns'!$J$2,"FIPS State and County Code",$A2888,"fipstate",$B2888,"fipscty",$C2888,"naics","337127")),0,GETPIVOTDATA("Sum of emp",'2010 County Business Patterns'!$J$2,"FIPS State and County Code",$A2888,"fipstate",$B2888,"fipscty",$C2888,"naics","337127"))</f>
        <v>0</v>
      </c>
      <c r="M2888" s="28">
        <f>IF(ISERROR(GETPIVOTDATA("Sum of Midpoint",'2010 County Business Patterns'!$J$2,"FIPS State and County Code",$A2888,"fipstate",$B2888,"fipscty",$C2888,"naics","337127")),0,GETPIVOTDATA("Sum of Midpoint",'2010 County Business Patterns'!$J$2,"FIPS State and County Code",$A2888,"fipstate",$B2888,"fipscty",$C2888,"naics","337127"))</f>
        <v>10</v>
      </c>
      <c r="N2888">
        <f>IF(ISERROR(VLOOKUP($B2888,'2010 State Business Patterns'!$AN$3:$AR$55,3,FALSE)),0,VLOOKUP($B2888,'2010 State Business Patterns'!$AN$3:$AR$55,3,FALSE))</f>
        <v>0.84719101123595508</v>
      </c>
      <c r="O2888" s="28">
        <f t="shared" si="227"/>
        <v>4.2359550561797752</v>
      </c>
      <c r="P2888" s="28">
        <f>IF(ISERROR(GETPIVOTDATA("Sum of emp",'2010 County Business Patterns'!$J$2,"FIPS State and County Code",$A2888,"fipstate",$B2888,"fipscty",$C2888,"naics","337214")),0,GETPIVOTDATA("Sum of emp",'2010 County Business Patterns'!$J$2,"FIPS State and County Code",$A2888,"fipstate",$B2888,"fipscty",$C2888,"naics","337214"))</f>
        <v>0</v>
      </c>
      <c r="Q2888" s="28">
        <f>IF(ISERROR(GETPIVOTDATA("Sum of Midpoint",'2010 County Business Patterns'!$J$2,"FIPS State and County Code",$A2888,"fipstate",$B2888,"fipscty",$C2888,"naics","337214")),0,GETPIVOTDATA("Sum of Midpoint",'2010 County Business Patterns'!$J$2,"FIPS State and County Code",$A2888,"fipstate",$B2888,"fipscty",$C2888,"naics","337214"))</f>
        <v>0</v>
      </c>
      <c r="R2888">
        <f>IF(ISERROR(VLOOKUP($B2888,'2010 State Business Patterns'!$AN$3:$AR$55,4,FALSE)),0,VLOOKUP($B2888,'2010 State Business Patterns'!$AN$3:$AR$55,4,FALSE))</f>
        <v>0.29360269360269359</v>
      </c>
      <c r="S2888" s="28">
        <f t="shared" si="228"/>
        <v>0</v>
      </c>
      <c r="T2888" s="28">
        <f>IF(ISERROR(GETPIVOTDATA("Sum of emp",'2010 County Business Patterns'!$J$2,"FIPS State and County Code",$A2888,"fipstate",$B2888,"fipscty",$C2888,"naics","337215")),0,GETPIVOTDATA("Sum of emp",'2010 County Business Patterns'!$J$2,"FIPS State and County Code",$A2888,"fipstate",$B2888,"fipscty",$C2888,"naics","337215"))</f>
        <v>0</v>
      </c>
      <c r="U2888" s="28">
        <f>IF(ISERROR(GETPIVOTDATA("Sum of Midpoint",'2010 County Business Patterns'!$J$2,"FIPS State and County Code",$A2888,"fipstate",$B2888,"fipscty",$C2888,"naics","337215")),0,GETPIVOTDATA("Sum of Midpoint",'2010 County Business Patterns'!$J$2,"FIPS State and County Code",$A2888,"fipstate",$B2888,"fipscty",$C2888,"naics","337215"))</f>
        <v>0</v>
      </c>
      <c r="V2888">
        <f>IF(ISERROR(VLOOKUP($B2888,'2010 State Business Patterns'!$AN$3:$AR$55,5,FALSE)),0,VLOOKUP($B2888,'2010 State Business Patterns'!$AN$3:$AR$55,5,FALSE))</f>
        <v>0.47375501357714056</v>
      </c>
      <c r="W2888" s="28">
        <f t="shared" si="229"/>
        <v>0</v>
      </c>
    </row>
    <row r="2889" spans="1:23">
      <c r="A2889" s="1" t="s">
        <v>1087</v>
      </c>
      <c r="B2889" s="1" t="s">
        <v>1859</v>
      </c>
      <c r="C2889" s="1" t="s">
        <v>1907</v>
      </c>
      <c r="D2889" s="1" t="s">
        <v>1088</v>
      </c>
      <c r="E2889" s="1" t="s">
        <v>2057</v>
      </c>
      <c r="F2889" s="1" t="s">
        <v>989</v>
      </c>
      <c r="G2889" s="47">
        <f t="shared" si="225"/>
        <v>14.212650407314216</v>
      </c>
      <c r="H2889" s="28">
        <f>IF(ISERROR(GETPIVOTDATA("Sum of emp",'2010 County Business Patterns'!$J$2,"FIPS State and County Code",$A2889,"fipstate",$B2889,"fipscty",$C2889,"naics","337124")),0,GETPIVOTDATA("Sum of emp",'2010 County Business Patterns'!$J$2,"FIPS State and County Code",$A2889,"fipstate",$B2889,"fipscty",$C2889,"naics","337124"))</f>
        <v>0</v>
      </c>
      <c r="I2889" s="28">
        <f>IF(ISERROR(GETPIVOTDATA("Sum of Midpoint",'2010 County Business Patterns'!$J$2,"FIPS State and County Code",$A2889,"fipstate",$B2889,"fipscty",$C2889,"naics","337124")),0,GETPIVOTDATA("Sum of Midpoint",'2010 County Business Patterns'!$J$2,"FIPS State and County Code",$A2889,"fipstate",$B2889,"fipscty",$C2889,"naics","337124"))</f>
        <v>0</v>
      </c>
      <c r="J2889">
        <f>IF(ISERROR(VLOOKUP($B2889,'2010 State Business Patterns'!$AN$3:$AR$55,2,FALSE)),0,VLOOKUP($B2889,'2010 State Business Patterns'!$AN$3:$AR$55,2,FALSE))</f>
        <v>0.6</v>
      </c>
      <c r="K2889" s="28">
        <f t="shared" si="226"/>
        <v>0</v>
      </c>
      <c r="L2889" s="28">
        <f>IF(ISERROR(GETPIVOTDATA("Sum of emp",'2010 County Business Patterns'!$J$2,"FIPS State and County Code",$A2889,"fipstate",$B2889,"fipscty",$C2889,"naics","337127")),0,GETPIVOTDATA("Sum of emp",'2010 County Business Patterns'!$J$2,"FIPS State and County Code",$A2889,"fipstate",$B2889,"fipscty",$C2889,"naics","337127"))</f>
        <v>0</v>
      </c>
      <c r="M2889" s="28">
        <f>IF(ISERROR(GETPIVOTDATA("Sum of Midpoint",'2010 County Business Patterns'!$J$2,"FIPS State and County Code",$A2889,"fipstate",$B2889,"fipscty",$C2889,"naics","337127")),0,GETPIVOTDATA("Sum of Midpoint",'2010 County Business Patterns'!$J$2,"FIPS State and County Code",$A2889,"fipstate",$B2889,"fipscty",$C2889,"naics","337127"))</f>
        <v>0</v>
      </c>
      <c r="N2889">
        <f>IF(ISERROR(VLOOKUP($B2889,'2010 State Business Patterns'!$AN$3:$AR$55,3,FALSE)),0,VLOOKUP($B2889,'2010 State Business Patterns'!$AN$3:$AR$55,3,FALSE))</f>
        <v>0.84719101123595508</v>
      </c>
      <c r="O2889" s="28">
        <f t="shared" si="227"/>
        <v>0</v>
      </c>
      <c r="P2889" s="28">
        <f>IF(ISERROR(GETPIVOTDATA("Sum of emp",'2010 County Business Patterns'!$J$2,"FIPS State and County Code",$A2889,"fipstate",$B2889,"fipscty",$C2889,"naics","337214")),0,GETPIVOTDATA("Sum of emp",'2010 County Business Patterns'!$J$2,"FIPS State and County Code",$A2889,"fipstate",$B2889,"fipscty",$C2889,"naics","337214"))</f>
        <v>0</v>
      </c>
      <c r="Q2889" s="28">
        <f>IF(ISERROR(GETPIVOTDATA("Sum of Midpoint",'2010 County Business Patterns'!$J$2,"FIPS State and County Code",$A2889,"fipstate",$B2889,"fipscty",$C2889,"naics","337214")),0,GETPIVOTDATA("Sum of Midpoint",'2010 County Business Patterns'!$J$2,"FIPS State and County Code",$A2889,"fipstate",$B2889,"fipscty",$C2889,"naics","337214"))</f>
        <v>0</v>
      </c>
      <c r="R2889">
        <f>IF(ISERROR(VLOOKUP($B2889,'2010 State Business Patterns'!$AN$3:$AR$55,4,FALSE)),0,VLOOKUP($B2889,'2010 State Business Patterns'!$AN$3:$AR$55,4,FALSE))</f>
        <v>0.29360269360269359</v>
      </c>
      <c r="S2889" s="28">
        <f t="shared" si="228"/>
        <v>0</v>
      </c>
      <c r="T2889" s="28">
        <f>IF(ISERROR(GETPIVOTDATA("Sum of emp",'2010 County Business Patterns'!$J$2,"FIPS State and County Code",$A2889,"fipstate",$B2889,"fipscty",$C2889,"naics","337215")),0,GETPIVOTDATA("Sum of emp",'2010 County Business Patterns'!$J$2,"FIPS State and County Code",$A2889,"fipstate",$B2889,"fipscty",$C2889,"naics","337215"))</f>
        <v>0</v>
      </c>
      <c r="U2889" s="28">
        <f>IF(ISERROR(GETPIVOTDATA("Sum of Midpoint",'2010 County Business Patterns'!$J$2,"FIPS State and County Code",$A2889,"fipstate",$B2889,"fipscty",$C2889,"naics","337215")),0,GETPIVOTDATA("Sum of Midpoint",'2010 County Business Patterns'!$J$2,"FIPS State and County Code",$A2889,"fipstate",$B2889,"fipscty",$C2889,"naics","337215"))</f>
        <v>60</v>
      </c>
      <c r="V2889">
        <f>IF(ISERROR(VLOOKUP($B2889,'2010 State Business Patterns'!$AN$3:$AR$55,5,FALSE)),0,VLOOKUP($B2889,'2010 State Business Patterns'!$AN$3:$AR$55,5,FALSE))</f>
        <v>0.47375501357714056</v>
      </c>
      <c r="W2889" s="28">
        <f t="shared" si="229"/>
        <v>14.212650407314216</v>
      </c>
    </row>
    <row r="2890" spans="1:23">
      <c r="A2890" s="1" t="s">
        <v>1089</v>
      </c>
      <c r="B2890" s="1" t="s">
        <v>1859</v>
      </c>
      <c r="C2890" s="1" t="s">
        <v>1837</v>
      </c>
      <c r="D2890" s="1" t="s">
        <v>1090</v>
      </c>
      <c r="E2890" s="1" t="s">
        <v>2057</v>
      </c>
      <c r="F2890" s="1" t="s">
        <v>989</v>
      </c>
      <c r="G2890" s="47">
        <f t="shared" si="225"/>
        <v>4.2359550561797752</v>
      </c>
      <c r="H2890" s="28">
        <f>IF(ISERROR(GETPIVOTDATA("Sum of emp",'2010 County Business Patterns'!$J$2,"FIPS State and County Code",$A2890,"fipstate",$B2890,"fipscty",$C2890,"naics","337124")),0,GETPIVOTDATA("Sum of emp",'2010 County Business Patterns'!$J$2,"FIPS State and County Code",$A2890,"fipstate",$B2890,"fipscty",$C2890,"naics","337124"))</f>
        <v>0</v>
      </c>
      <c r="I2890" s="28">
        <f>IF(ISERROR(GETPIVOTDATA("Sum of Midpoint",'2010 County Business Patterns'!$J$2,"FIPS State and County Code",$A2890,"fipstate",$B2890,"fipscty",$C2890,"naics","337124")),0,GETPIVOTDATA("Sum of Midpoint",'2010 County Business Patterns'!$J$2,"FIPS State and County Code",$A2890,"fipstate",$B2890,"fipscty",$C2890,"naics","337124"))</f>
        <v>0</v>
      </c>
      <c r="J2890">
        <f>IF(ISERROR(VLOOKUP($B2890,'2010 State Business Patterns'!$AN$3:$AR$55,2,FALSE)),0,VLOOKUP($B2890,'2010 State Business Patterns'!$AN$3:$AR$55,2,FALSE))</f>
        <v>0.6</v>
      </c>
      <c r="K2890" s="28">
        <f t="shared" si="226"/>
        <v>0</v>
      </c>
      <c r="L2890" s="28">
        <f>IF(ISERROR(GETPIVOTDATA("Sum of emp",'2010 County Business Patterns'!$J$2,"FIPS State and County Code",$A2890,"fipstate",$B2890,"fipscty",$C2890,"naics","337127")),0,GETPIVOTDATA("Sum of emp",'2010 County Business Patterns'!$J$2,"FIPS State and County Code",$A2890,"fipstate",$B2890,"fipscty",$C2890,"naics","337127"))</f>
        <v>0</v>
      </c>
      <c r="M2890" s="28">
        <f>IF(ISERROR(GETPIVOTDATA("Sum of Midpoint",'2010 County Business Patterns'!$J$2,"FIPS State and County Code",$A2890,"fipstate",$B2890,"fipscty",$C2890,"naics","337127")),0,GETPIVOTDATA("Sum of Midpoint",'2010 County Business Patterns'!$J$2,"FIPS State and County Code",$A2890,"fipstate",$B2890,"fipscty",$C2890,"naics","337127"))</f>
        <v>10</v>
      </c>
      <c r="N2890">
        <f>IF(ISERROR(VLOOKUP($B2890,'2010 State Business Patterns'!$AN$3:$AR$55,3,FALSE)),0,VLOOKUP($B2890,'2010 State Business Patterns'!$AN$3:$AR$55,3,FALSE))</f>
        <v>0.84719101123595508</v>
      </c>
      <c r="O2890" s="28">
        <f t="shared" si="227"/>
        <v>4.2359550561797752</v>
      </c>
      <c r="P2890" s="28">
        <f>IF(ISERROR(GETPIVOTDATA("Sum of emp",'2010 County Business Patterns'!$J$2,"FIPS State and County Code",$A2890,"fipstate",$B2890,"fipscty",$C2890,"naics","337214")),0,GETPIVOTDATA("Sum of emp",'2010 County Business Patterns'!$J$2,"FIPS State and County Code",$A2890,"fipstate",$B2890,"fipscty",$C2890,"naics","337214"))</f>
        <v>0</v>
      </c>
      <c r="Q2890" s="28">
        <f>IF(ISERROR(GETPIVOTDATA("Sum of Midpoint",'2010 County Business Patterns'!$J$2,"FIPS State and County Code",$A2890,"fipstate",$B2890,"fipscty",$C2890,"naics","337214")),0,GETPIVOTDATA("Sum of Midpoint",'2010 County Business Patterns'!$J$2,"FIPS State and County Code",$A2890,"fipstate",$B2890,"fipscty",$C2890,"naics","337214"))</f>
        <v>0</v>
      </c>
      <c r="R2890">
        <f>IF(ISERROR(VLOOKUP($B2890,'2010 State Business Patterns'!$AN$3:$AR$55,4,FALSE)),0,VLOOKUP($B2890,'2010 State Business Patterns'!$AN$3:$AR$55,4,FALSE))</f>
        <v>0.29360269360269359</v>
      </c>
      <c r="S2890" s="28">
        <f t="shared" si="228"/>
        <v>0</v>
      </c>
      <c r="T2890" s="28">
        <f>IF(ISERROR(GETPIVOTDATA("Sum of emp",'2010 County Business Patterns'!$J$2,"FIPS State and County Code",$A2890,"fipstate",$B2890,"fipscty",$C2890,"naics","337215")),0,GETPIVOTDATA("Sum of emp",'2010 County Business Patterns'!$J$2,"FIPS State and County Code",$A2890,"fipstate",$B2890,"fipscty",$C2890,"naics","337215"))</f>
        <v>0</v>
      </c>
      <c r="U2890" s="28">
        <f>IF(ISERROR(GETPIVOTDATA("Sum of Midpoint",'2010 County Business Patterns'!$J$2,"FIPS State and County Code",$A2890,"fipstate",$B2890,"fipscty",$C2890,"naics","337215")),0,GETPIVOTDATA("Sum of Midpoint",'2010 County Business Patterns'!$J$2,"FIPS State and County Code",$A2890,"fipstate",$B2890,"fipscty",$C2890,"naics","337215"))</f>
        <v>0</v>
      </c>
      <c r="V2890">
        <f>IF(ISERROR(VLOOKUP($B2890,'2010 State Business Patterns'!$AN$3:$AR$55,5,FALSE)),0,VLOOKUP($B2890,'2010 State Business Patterns'!$AN$3:$AR$55,5,FALSE))</f>
        <v>0.47375501357714056</v>
      </c>
      <c r="W2890" s="28">
        <f t="shared" si="229"/>
        <v>0</v>
      </c>
    </row>
    <row r="2891" spans="1:23">
      <c r="A2891" s="1" t="s">
        <v>1091</v>
      </c>
      <c r="B2891" s="1" t="s">
        <v>1859</v>
      </c>
      <c r="C2891" s="1" t="s">
        <v>1838</v>
      </c>
      <c r="D2891" s="1" t="s">
        <v>1092</v>
      </c>
      <c r="E2891" s="1" t="s">
        <v>2057</v>
      </c>
      <c r="F2891" s="1" t="s">
        <v>989</v>
      </c>
      <c r="G2891" s="47">
        <f t="shared" si="225"/>
        <v>2.3687750678857027</v>
      </c>
      <c r="H2891" s="28">
        <f>IF(ISERROR(GETPIVOTDATA("Sum of emp",'2010 County Business Patterns'!$J$2,"FIPS State and County Code",$A2891,"fipstate",$B2891,"fipscty",$C2891,"naics","337124")),0,GETPIVOTDATA("Sum of emp",'2010 County Business Patterns'!$J$2,"FIPS State and County Code",$A2891,"fipstate",$B2891,"fipscty",$C2891,"naics","337124"))</f>
        <v>0</v>
      </c>
      <c r="I2891" s="28">
        <f>IF(ISERROR(GETPIVOTDATA("Sum of Midpoint",'2010 County Business Patterns'!$J$2,"FIPS State and County Code",$A2891,"fipstate",$B2891,"fipscty",$C2891,"naics","337124")),0,GETPIVOTDATA("Sum of Midpoint",'2010 County Business Patterns'!$J$2,"FIPS State and County Code",$A2891,"fipstate",$B2891,"fipscty",$C2891,"naics","337124"))</f>
        <v>0</v>
      </c>
      <c r="J2891">
        <f>IF(ISERROR(VLOOKUP($B2891,'2010 State Business Patterns'!$AN$3:$AR$55,2,FALSE)),0,VLOOKUP($B2891,'2010 State Business Patterns'!$AN$3:$AR$55,2,FALSE))</f>
        <v>0.6</v>
      </c>
      <c r="K2891" s="28">
        <f t="shared" si="226"/>
        <v>0</v>
      </c>
      <c r="L2891" s="28">
        <f>IF(ISERROR(GETPIVOTDATA("Sum of emp",'2010 County Business Patterns'!$J$2,"FIPS State and County Code",$A2891,"fipstate",$B2891,"fipscty",$C2891,"naics","337127")),0,GETPIVOTDATA("Sum of emp",'2010 County Business Patterns'!$J$2,"FIPS State and County Code",$A2891,"fipstate",$B2891,"fipscty",$C2891,"naics","337127"))</f>
        <v>0</v>
      </c>
      <c r="M2891" s="28">
        <f>IF(ISERROR(GETPIVOTDATA("Sum of Midpoint",'2010 County Business Patterns'!$J$2,"FIPS State and County Code",$A2891,"fipstate",$B2891,"fipscty",$C2891,"naics","337127")),0,GETPIVOTDATA("Sum of Midpoint",'2010 County Business Patterns'!$J$2,"FIPS State and County Code",$A2891,"fipstate",$B2891,"fipscty",$C2891,"naics","337127"))</f>
        <v>0</v>
      </c>
      <c r="N2891">
        <f>IF(ISERROR(VLOOKUP($B2891,'2010 State Business Patterns'!$AN$3:$AR$55,3,FALSE)),0,VLOOKUP($B2891,'2010 State Business Patterns'!$AN$3:$AR$55,3,FALSE))</f>
        <v>0.84719101123595508</v>
      </c>
      <c r="O2891" s="28">
        <f t="shared" si="227"/>
        <v>0</v>
      </c>
      <c r="P2891" s="28">
        <f>IF(ISERROR(GETPIVOTDATA("Sum of emp",'2010 County Business Patterns'!$J$2,"FIPS State and County Code",$A2891,"fipstate",$B2891,"fipscty",$C2891,"naics","337214")),0,GETPIVOTDATA("Sum of emp",'2010 County Business Patterns'!$J$2,"FIPS State and County Code",$A2891,"fipstate",$B2891,"fipscty",$C2891,"naics","337214"))</f>
        <v>0</v>
      </c>
      <c r="Q2891" s="28">
        <f>IF(ISERROR(GETPIVOTDATA("Sum of Midpoint",'2010 County Business Patterns'!$J$2,"FIPS State and County Code",$A2891,"fipstate",$B2891,"fipscty",$C2891,"naics","337214")),0,GETPIVOTDATA("Sum of Midpoint",'2010 County Business Patterns'!$J$2,"FIPS State and County Code",$A2891,"fipstate",$B2891,"fipscty",$C2891,"naics","337214"))</f>
        <v>0</v>
      </c>
      <c r="R2891">
        <f>IF(ISERROR(VLOOKUP($B2891,'2010 State Business Patterns'!$AN$3:$AR$55,4,FALSE)),0,VLOOKUP($B2891,'2010 State Business Patterns'!$AN$3:$AR$55,4,FALSE))</f>
        <v>0.29360269360269359</v>
      </c>
      <c r="S2891" s="28">
        <f t="shared" si="228"/>
        <v>0</v>
      </c>
      <c r="T2891" s="28">
        <f>IF(ISERROR(GETPIVOTDATA("Sum of emp",'2010 County Business Patterns'!$J$2,"FIPS State and County Code",$A2891,"fipstate",$B2891,"fipscty",$C2891,"naics","337215")),0,GETPIVOTDATA("Sum of emp",'2010 County Business Patterns'!$J$2,"FIPS State and County Code",$A2891,"fipstate",$B2891,"fipscty",$C2891,"naics","337215"))</f>
        <v>0</v>
      </c>
      <c r="U2891" s="28">
        <f>IF(ISERROR(GETPIVOTDATA("Sum of Midpoint",'2010 County Business Patterns'!$J$2,"FIPS State and County Code",$A2891,"fipstate",$B2891,"fipscty",$C2891,"naics","337215")),0,GETPIVOTDATA("Sum of Midpoint",'2010 County Business Patterns'!$J$2,"FIPS State and County Code",$A2891,"fipstate",$B2891,"fipscty",$C2891,"naics","337215"))</f>
        <v>10</v>
      </c>
      <c r="V2891">
        <f>IF(ISERROR(VLOOKUP($B2891,'2010 State Business Patterns'!$AN$3:$AR$55,5,FALSE)),0,VLOOKUP($B2891,'2010 State Business Patterns'!$AN$3:$AR$55,5,FALSE))</f>
        <v>0.47375501357714056</v>
      </c>
      <c r="W2891" s="28">
        <f t="shared" si="229"/>
        <v>2.3687750678857027</v>
      </c>
    </row>
    <row r="2892" spans="1:23" hidden="1">
      <c r="A2892" s="1" t="s">
        <v>1093</v>
      </c>
      <c r="B2892" s="1" t="s">
        <v>1859</v>
      </c>
      <c r="C2892" s="1" t="s">
        <v>1909</v>
      </c>
      <c r="D2892" s="1" t="s">
        <v>1094</v>
      </c>
      <c r="E2892" s="1" t="s">
        <v>2057</v>
      </c>
      <c r="F2892" s="1" t="s">
        <v>989</v>
      </c>
      <c r="G2892" s="47">
        <f t="shared" si="225"/>
        <v>0</v>
      </c>
      <c r="H2892" s="28">
        <f>IF(ISERROR(GETPIVOTDATA("Sum of emp",'2010 County Business Patterns'!$J$2,"FIPS State and County Code",$A2892,"fipstate",$B2892,"fipscty",$C2892,"naics","337124")),0,GETPIVOTDATA("Sum of emp",'2010 County Business Patterns'!$J$2,"FIPS State and County Code",$A2892,"fipstate",$B2892,"fipscty",$C2892,"naics","337124"))</f>
        <v>0</v>
      </c>
      <c r="I2892" s="28">
        <f>IF(ISERROR(GETPIVOTDATA("Sum of Midpoint",'2010 County Business Patterns'!$J$2,"FIPS State and County Code",$A2892,"fipstate",$B2892,"fipscty",$C2892,"naics","337124")),0,GETPIVOTDATA("Sum of Midpoint",'2010 County Business Patterns'!$J$2,"FIPS State and County Code",$A2892,"fipstate",$B2892,"fipscty",$C2892,"naics","337124"))</f>
        <v>0</v>
      </c>
      <c r="J2892">
        <f>IF(ISERROR(VLOOKUP($B2892,'2010 State Business Patterns'!$AN$3:$AR$55,2,FALSE)),0,VLOOKUP($B2892,'2010 State Business Patterns'!$AN$3:$AR$55,2,FALSE))</f>
        <v>0.6</v>
      </c>
      <c r="K2892" s="28">
        <f t="shared" si="226"/>
        <v>0</v>
      </c>
      <c r="L2892" s="28">
        <f>IF(ISERROR(GETPIVOTDATA("Sum of emp",'2010 County Business Patterns'!$J$2,"FIPS State and County Code",$A2892,"fipstate",$B2892,"fipscty",$C2892,"naics","337127")),0,GETPIVOTDATA("Sum of emp",'2010 County Business Patterns'!$J$2,"FIPS State and County Code",$A2892,"fipstate",$B2892,"fipscty",$C2892,"naics","337127"))</f>
        <v>0</v>
      </c>
      <c r="M2892" s="28">
        <f>IF(ISERROR(GETPIVOTDATA("Sum of Midpoint",'2010 County Business Patterns'!$J$2,"FIPS State and County Code",$A2892,"fipstate",$B2892,"fipscty",$C2892,"naics","337127")),0,GETPIVOTDATA("Sum of Midpoint",'2010 County Business Patterns'!$J$2,"FIPS State and County Code",$A2892,"fipstate",$B2892,"fipscty",$C2892,"naics","337127"))</f>
        <v>0</v>
      </c>
      <c r="N2892">
        <f>IF(ISERROR(VLOOKUP($B2892,'2010 State Business Patterns'!$AN$3:$AR$55,3,FALSE)),0,VLOOKUP($B2892,'2010 State Business Patterns'!$AN$3:$AR$55,3,FALSE))</f>
        <v>0.84719101123595508</v>
      </c>
      <c r="O2892" s="28">
        <f t="shared" si="227"/>
        <v>0</v>
      </c>
      <c r="P2892" s="28">
        <f>IF(ISERROR(GETPIVOTDATA("Sum of emp",'2010 County Business Patterns'!$J$2,"FIPS State and County Code",$A2892,"fipstate",$B2892,"fipscty",$C2892,"naics","337214")),0,GETPIVOTDATA("Sum of emp",'2010 County Business Patterns'!$J$2,"FIPS State and County Code",$A2892,"fipstate",$B2892,"fipscty",$C2892,"naics","337214"))</f>
        <v>0</v>
      </c>
      <c r="Q2892" s="28">
        <f>IF(ISERROR(GETPIVOTDATA("Sum of Midpoint",'2010 County Business Patterns'!$J$2,"FIPS State and County Code",$A2892,"fipstate",$B2892,"fipscty",$C2892,"naics","337214")),0,GETPIVOTDATA("Sum of Midpoint",'2010 County Business Patterns'!$J$2,"FIPS State and County Code",$A2892,"fipstate",$B2892,"fipscty",$C2892,"naics","337214"))</f>
        <v>0</v>
      </c>
      <c r="R2892">
        <f>IF(ISERROR(VLOOKUP($B2892,'2010 State Business Patterns'!$AN$3:$AR$55,4,FALSE)),0,VLOOKUP($B2892,'2010 State Business Patterns'!$AN$3:$AR$55,4,FALSE))</f>
        <v>0.29360269360269359</v>
      </c>
      <c r="S2892" s="28">
        <f t="shared" si="228"/>
        <v>0</v>
      </c>
      <c r="T2892" s="28">
        <f>IF(ISERROR(GETPIVOTDATA("Sum of emp",'2010 County Business Patterns'!$J$2,"FIPS State and County Code",$A2892,"fipstate",$B2892,"fipscty",$C2892,"naics","337215")),0,GETPIVOTDATA("Sum of emp",'2010 County Business Patterns'!$J$2,"FIPS State and County Code",$A2892,"fipstate",$B2892,"fipscty",$C2892,"naics","337215"))</f>
        <v>0</v>
      </c>
      <c r="U2892" s="28">
        <f>IF(ISERROR(GETPIVOTDATA("Sum of Midpoint",'2010 County Business Patterns'!$J$2,"FIPS State and County Code",$A2892,"fipstate",$B2892,"fipscty",$C2892,"naics","337215")),0,GETPIVOTDATA("Sum of Midpoint",'2010 County Business Patterns'!$J$2,"FIPS State and County Code",$A2892,"fipstate",$B2892,"fipscty",$C2892,"naics","337215"))</f>
        <v>0</v>
      </c>
      <c r="V2892">
        <f>IF(ISERROR(VLOOKUP($B2892,'2010 State Business Patterns'!$AN$3:$AR$55,5,FALSE)),0,VLOOKUP($B2892,'2010 State Business Patterns'!$AN$3:$AR$55,5,FALSE))</f>
        <v>0.47375501357714056</v>
      </c>
      <c r="W2892" s="28">
        <f t="shared" si="229"/>
        <v>0</v>
      </c>
    </row>
    <row r="2893" spans="1:23" hidden="1">
      <c r="A2893" s="1" t="s">
        <v>1095</v>
      </c>
      <c r="B2893" s="1" t="s">
        <v>1859</v>
      </c>
      <c r="C2893" s="1" t="s">
        <v>1946</v>
      </c>
      <c r="D2893" s="1" t="s">
        <v>1096</v>
      </c>
      <c r="E2893" s="1" t="s">
        <v>2057</v>
      </c>
      <c r="F2893" s="1" t="s">
        <v>989</v>
      </c>
      <c r="G2893" s="47">
        <f t="shared" si="225"/>
        <v>0</v>
      </c>
      <c r="H2893" s="28">
        <f>IF(ISERROR(GETPIVOTDATA("Sum of emp",'2010 County Business Patterns'!$J$2,"FIPS State and County Code",$A2893,"fipstate",$B2893,"fipscty",$C2893,"naics","337124")),0,GETPIVOTDATA("Sum of emp",'2010 County Business Patterns'!$J$2,"FIPS State and County Code",$A2893,"fipstate",$B2893,"fipscty",$C2893,"naics","337124"))</f>
        <v>0</v>
      </c>
      <c r="I2893" s="28">
        <f>IF(ISERROR(GETPIVOTDATA("Sum of Midpoint",'2010 County Business Patterns'!$J$2,"FIPS State and County Code",$A2893,"fipstate",$B2893,"fipscty",$C2893,"naics","337124")),0,GETPIVOTDATA("Sum of Midpoint",'2010 County Business Patterns'!$J$2,"FIPS State and County Code",$A2893,"fipstate",$B2893,"fipscty",$C2893,"naics","337124"))</f>
        <v>0</v>
      </c>
      <c r="J2893">
        <f>IF(ISERROR(VLOOKUP($B2893,'2010 State Business Patterns'!$AN$3:$AR$55,2,FALSE)),0,VLOOKUP($B2893,'2010 State Business Patterns'!$AN$3:$AR$55,2,FALSE))</f>
        <v>0.6</v>
      </c>
      <c r="K2893" s="28">
        <f t="shared" si="226"/>
        <v>0</v>
      </c>
      <c r="L2893" s="28">
        <f>IF(ISERROR(GETPIVOTDATA("Sum of emp",'2010 County Business Patterns'!$J$2,"FIPS State and County Code",$A2893,"fipstate",$B2893,"fipscty",$C2893,"naics","337127")),0,GETPIVOTDATA("Sum of emp",'2010 County Business Patterns'!$J$2,"FIPS State and County Code",$A2893,"fipstate",$B2893,"fipscty",$C2893,"naics","337127"))</f>
        <v>0</v>
      </c>
      <c r="M2893" s="28">
        <f>IF(ISERROR(GETPIVOTDATA("Sum of Midpoint",'2010 County Business Patterns'!$J$2,"FIPS State and County Code",$A2893,"fipstate",$B2893,"fipscty",$C2893,"naics","337127")),0,GETPIVOTDATA("Sum of Midpoint",'2010 County Business Patterns'!$J$2,"FIPS State and County Code",$A2893,"fipstate",$B2893,"fipscty",$C2893,"naics","337127"))</f>
        <v>0</v>
      </c>
      <c r="N2893">
        <f>IF(ISERROR(VLOOKUP($B2893,'2010 State Business Patterns'!$AN$3:$AR$55,3,FALSE)),0,VLOOKUP($B2893,'2010 State Business Patterns'!$AN$3:$AR$55,3,FALSE))</f>
        <v>0.84719101123595508</v>
      </c>
      <c r="O2893" s="28">
        <f t="shared" si="227"/>
        <v>0</v>
      </c>
      <c r="P2893" s="28">
        <f>IF(ISERROR(GETPIVOTDATA("Sum of emp",'2010 County Business Patterns'!$J$2,"FIPS State and County Code",$A2893,"fipstate",$B2893,"fipscty",$C2893,"naics","337214")),0,GETPIVOTDATA("Sum of emp",'2010 County Business Patterns'!$J$2,"FIPS State and County Code",$A2893,"fipstate",$B2893,"fipscty",$C2893,"naics","337214"))</f>
        <v>0</v>
      </c>
      <c r="Q2893" s="28">
        <f>IF(ISERROR(GETPIVOTDATA("Sum of Midpoint",'2010 County Business Patterns'!$J$2,"FIPS State and County Code",$A2893,"fipstate",$B2893,"fipscty",$C2893,"naics","337214")),0,GETPIVOTDATA("Sum of Midpoint",'2010 County Business Patterns'!$J$2,"FIPS State and County Code",$A2893,"fipstate",$B2893,"fipscty",$C2893,"naics","337214"))</f>
        <v>0</v>
      </c>
      <c r="R2893">
        <f>IF(ISERROR(VLOOKUP($B2893,'2010 State Business Patterns'!$AN$3:$AR$55,4,FALSE)),0,VLOOKUP($B2893,'2010 State Business Patterns'!$AN$3:$AR$55,4,FALSE))</f>
        <v>0.29360269360269359</v>
      </c>
      <c r="S2893" s="28">
        <f t="shared" si="228"/>
        <v>0</v>
      </c>
      <c r="T2893" s="28">
        <f>IF(ISERROR(GETPIVOTDATA("Sum of emp",'2010 County Business Patterns'!$J$2,"FIPS State and County Code",$A2893,"fipstate",$B2893,"fipscty",$C2893,"naics","337215")),0,GETPIVOTDATA("Sum of emp",'2010 County Business Patterns'!$J$2,"FIPS State and County Code",$A2893,"fipstate",$B2893,"fipscty",$C2893,"naics","337215"))</f>
        <v>0</v>
      </c>
      <c r="U2893" s="28">
        <f>IF(ISERROR(GETPIVOTDATA("Sum of Midpoint",'2010 County Business Patterns'!$J$2,"FIPS State and County Code",$A2893,"fipstate",$B2893,"fipscty",$C2893,"naics","337215")),0,GETPIVOTDATA("Sum of Midpoint",'2010 County Business Patterns'!$J$2,"FIPS State and County Code",$A2893,"fipstate",$B2893,"fipscty",$C2893,"naics","337215"))</f>
        <v>0</v>
      </c>
      <c r="V2893">
        <f>IF(ISERROR(VLOOKUP($B2893,'2010 State Business Patterns'!$AN$3:$AR$55,5,FALSE)),0,VLOOKUP($B2893,'2010 State Business Patterns'!$AN$3:$AR$55,5,FALSE))</f>
        <v>0.47375501357714056</v>
      </c>
      <c r="W2893" s="28">
        <f t="shared" si="229"/>
        <v>0</v>
      </c>
    </row>
    <row r="2894" spans="1:23">
      <c r="A2894" s="1" t="s">
        <v>1097</v>
      </c>
      <c r="B2894" s="1" t="s">
        <v>1859</v>
      </c>
      <c r="C2894" s="1" t="s">
        <v>1871</v>
      </c>
      <c r="D2894" s="1" t="s">
        <v>1098</v>
      </c>
      <c r="E2894" s="1" t="s">
        <v>2057</v>
      </c>
      <c r="F2894" s="1" t="s">
        <v>989</v>
      </c>
      <c r="G2894" s="47">
        <f t="shared" si="225"/>
        <v>17.148677343341152</v>
      </c>
      <c r="H2894" s="28">
        <f>IF(ISERROR(GETPIVOTDATA("Sum of emp",'2010 County Business Patterns'!$J$2,"FIPS State and County Code",$A2894,"fipstate",$B2894,"fipscty",$C2894,"naics","337124")),0,GETPIVOTDATA("Sum of emp",'2010 County Business Patterns'!$J$2,"FIPS State and County Code",$A2894,"fipstate",$B2894,"fipscty",$C2894,"naics","337124"))</f>
        <v>0</v>
      </c>
      <c r="I2894" s="28">
        <f>IF(ISERROR(GETPIVOTDATA("Sum of Midpoint",'2010 County Business Patterns'!$J$2,"FIPS State and County Code",$A2894,"fipstate",$B2894,"fipscty",$C2894,"naics","337124")),0,GETPIVOTDATA("Sum of Midpoint",'2010 County Business Patterns'!$J$2,"FIPS State and County Code",$A2894,"fipstate",$B2894,"fipscty",$C2894,"naics","337124"))</f>
        <v>0</v>
      </c>
      <c r="J2894">
        <f>IF(ISERROR(VLOOKUP($B2894,'2010 State Business Patterns'!$AN$3:$AR$55,2,FALSE)),0,VLOOKUP($B2894,'2010 State Business Patterns'!$AN$3:$AR$55,2,FALSE))</f>
        <v>0.6</v>
      </c>
      <c r="K2894" s="28">
        <f t="shared" si="226"/>
        <v>0</v>
      </c>
      <c r="L2894" s="28">
        <f>IF(ISERROR(GETPIVOTDATA("Sum of emp",'2010 County Business Patterns'!$J$2,"FIPS State and County Code",$A2894,"fipstate",$B2894,"fipscty",$C2894,"naics","337127")),0,GETPIVOTDATA("Sum of emp",'2010 County Business Patterns'!$J$2,"FIPS State and County Code",$A2894,"fipstate",$B2894,"fipscty",$C2894,"naics","337127"))</f>
        <v>0</v>
      </c>
      <c r="M2894" s="28">
        <f>IF(ISERROR(GETPIVOTDATA("Sum of Midpoint",'2010 County Business Patterns'!$J$2,"FIPS State and County Code",$A2894,"fipstate",$B2894,"fipscty",$C2894,"naics","337127")),0,GETPIVOTDATA("Sum of Midpoint",'2010 County Business Patterns'!$J$2,"FIPS State and County Code",$A2894,"fipstate",$B2894,"fipscty",$C2894,"naics","337127"))</f>
        <v>0</v>
      </c>
      <c r="N2894">
        <f>IF(ISERROR(VLOOKUP($B2894,'2010 State Business Patterns'!$AN$3:$AR$55,3,FALSE)),0,VLOOKUP($B2894,'2010 State Business Patterns'!$AN$3:$AR$55,3,FALSE))</f>
        <v>0.84719101123595508</v>
      </c>
      <c r="O2894" s="28">
        <f t="shared" si="227"/>
        <v>0</v>
      </c>
      <c r="P2894" s="28">
        <f>IF(ISERROR(GETPIVOTDATA("Sum of emp",'2010 County Business Patterns'!$J$2,"FIPS State and County Code",$A2894,"fipstate",$B2894,"fipscty",$C2894,"naics","337214")),0,GETPIVOTDATA("Sum of emp",'2010 County Business Patterns'!$J$2,"FIPS State and County Code",$A2894,"fipstate",$B2894,"fipscty",$C2894,"naics","337214"))</f>
        <v>0</v>
      </c>
      <c r="Q2894" s="28">
        <f>IF(ISERROR(GETPIVOTDATA("Sum of Midpoint",'2010 County Business Patterns'!$J$2,"FIPS State and County Code",$A2894,"fipstate",$B2894,"fipscty",$C2894,"naics","337214")),0,GETPIVOTDATA("Sum of Midpoint",'2010 County Business Patterns'!$J$2,"FIPS State and County Code",$A2894,"fipstate",$B2894,"fipscty",$C2894,"naics","337214"))</f>
        <v>10</v>
      </c>
      <c r="R2894">
        <f>IF(ISERROR(VLOOKUP($B2894,'2010 State Business Patterns'!$AN$3:$AR$55,4,FALSE)),0,VLOOKUP($B2894,'2010 State Business Patterns'!$AN$3:$AR$55,4,FALSE))</f>
        <v>0.29360269360269359</v>
      </c>
      <c r="S2894" s="28">
        <f t="shared" si="228"/>
        <v>2.936026936026936</v>
      </c>
      <c r="T2894" s="28">
        <f>IF(ISERROR(GETPIVOTDATA("Sum of emp",'2010 County Business Patterns'!$J$2,"FIPS State and County Code",$A2894,"fipstate",$B2894,"fipscty",$C2894,"naics","337215")),0,GETPIVOTDATA("Sum of emp",'2010 County Business Patterns'!$J$2,"FIPS State and County Code",$A2894,"fipstate",$B2894,"fipscty",$C2894,"naics","337215"))</f>
        <v>0</v>
      </c>
      <c r="U2894" s="28">
        <f>IF(ISERROR(GETPIVOTDATA("Sum of Midpoint",'2010 County Business Patterns'!$J$2,"FIPS State and County Code",$A2894,"fipstate",$B2894,"fipscty",$C2894,"naics","337215")),0,GETPIVOTDATA("Sum of Midpoint",'2010 County Business Patterns'!$J$2,"FIPS State and County Code",$A2894,"fipstate",$B2894,"fipscty",$C2894,"naics","337215"))</f>
        <v>60</v>
      </c>
      <c r="V2894">
        <f>IF(ISERROR(VLOOKUP($B2894,'2010 State Business Patterns'!$AN$3:$AR$55,5,FALSE)),0,VLOOKUP($B2894,'2010 State Business Patterns'!$AN$3:$AR$55,5,FALSE))</f>
        <v>0.47375501357714056</v>
      </c>
      <c r="W2894" s="28">
        <f t="shared" si="229"/>
        <v>14.212650407314216</v>
      </c>
    </row>
    <row r="2895" spans="1:23">
      <c r="A2895" s="1" t="s">
        <v>1099</v>
      </c>
      <c r="B2895" s="1" t="s">
        <v>1859</v>
      </c>
      <c r="C2895" s="1" t="s">
        <v>1925</v>
      </c>
      <c r="D2895" s="1" t="s">
        <v>2402</v>
      </c>
      <c r="E2895" s="1" t="s">
        <v>2057</v>
      </c>
      <c r="F2895" s="1" t="s">
        <v>989</v>
      </c>
      <c r="G2895" s="47">
        <f t="shared" si="225"/>
        <v>25.415730337078653</v>
      </c>
      <c r="H2895" s="28">
        <f>IF(ISERROR(GETPIVOTDATA("Sum of emp",'2010 County Business Patterns'!$J$2,"FIPS State and County Code",$A2895,"fipstate",$B2895,"fipscty",$C2895,"naics","337124")),0,GETPIVOTDATA("Sum of emp",'2010 County Business Patterns'!$J$2,"FIPS State and County Code",$A2895,"fipstate",$B2895,"fipscty",$C2895,"naics","337124"))</f>
        <v>0</v>
      </c>
      <c r="I2895" s="28">
        <f>IF(ISERROR(GETPIVOTDATA("Sum of Midpoint",'2010 County Business Patterns'!$J$2,"FIPS State and County Code",$A2895,"fipstate",$B2895,"fipscty",$C2895,"naics","337124")),0,GETPIVOTDATA("Sum of Midpoint",'2010 County Business Patterns'!$J$2,"FIPS State and County Code",$A2895,"fipstate",$B2895,"fipscty",$C2895,"naics","337124"))</f>
        <v>0</v>
      </c>
      <c r="J2895">
        <f>IF(ISERROR(VLOOKUP($B2895,'2010 State Business Patterns'!$AN$3:$AR$55,2,FALSE)),0,VLOOKUP($B2895,'2010 State Business Patterns'!$AN$3:$AR$55,2,FALSE))</f>
        <v>0.6</v>
      </c>
      <c r="K2895" s="28">
        <f t="shared" si="226"/>
        <v>0</v>
      </c>
      <c r="L2895" s="28">
        <f>IF(ISERROR(GETPIVOTDATA("Sum of emp",'2010 County Business Patterns'!$J$2,"FIPS State and County Code",$A2895,"fipstate",$B2895,"fipscty",$C2895,"naics","337127")),0,GETPIVOTDATA("Sum of emp",'2010 County Business Patterns'!$J$2,"FIPS State and County Code",$A2895,"fipstate",$B2895,"fipscty",$C2895,"naics","337127"))</f>
        <v>0</v>
      </c>
      <c r="M2895" s="28">
        <f>IF(ISERROR(GETPIVOTDATA("Sum of Midpoint",'2010 County Business Patterns'!$J$2,"FIPS State and County Code",$A2895,"fipstate",$B2895,"fipscty",$C2895,"naics","337127")),0,GETPIVOTDATA("Sum of Midpoint",'2010 County Business Patterns'!$J$2,"FIPS State and County Code",$A2895,"fipstate",$B2895,"fipscty",$C2895,"naics","337127"))</f>
        <v>60</v>
      </c>
      <c r="N2895">
        <f>IF(ISERROR(VLOOKUP($B2895,'2010 State Business Patterns'!$AN$3:$AR$55,3,FALSE)),0,VLOOKUP($B2895,'2010 State Business Patterns'!$AN$3:$AR$55,3,FALSE))</f>
        <v>0.84719101123595508</v>
      </c>
      <c r="O2895" s="28">
        <f t="shared" si="227"/>
        <v>25.415730337078653</v>
      </c>
      <c r="P2895" s="28">
        <f>IF(ISERROR(GETPIVOTDATA("Sum of emp",'2010 County Business Patterns'!$J$2,"FIPS State and County Code",$A2895,"fipstate",$B2895,"fipscty",$C2895,"naics","337214")),0,GETPIVOTDATA("Sum of emp",'2010 County Business Patterns'!$J$2,"FIPS State and County Code",$A2895,"fipstate",$B2895,"fipscty",$C2895,"naics","337214"))</f>
        <v>0</v>
      </c>
      <c r="Q2895" s="28">
        <f>IF(ISERROR(GETPIVOTDATA("Sum of Midpoint",'2010 County Business Patterns'!$J$2,"FIPS State and County Code",$A2895,"fipstate",$B2895,"fipscty",$C2895,"naics","337214")),0,GETPIVOTDATA("Sum of Midpoint",'2010 County Business Patterns'!$J$2,"FIPS State and County Code",$A2895,"fipstate",$B2895,"fipscty",$C2895,"naics","337214"))</f>
        <v>0</v>
      </c>
      <c r="R2895">
        <f>IF(ISERROR(VLOOKUP($B2895,'2010 State Business Patterns'!$AN$3:$AR$55,4,FALSE)),0,VLOOKUP($B2895,'2010 State Business Patterns'!$AN$3:$AR$55,4,FALSE))</f>
        <v>0.29360269360269359</v>
      </c>
      <c r="S2895" s="28">
        <f t="shared" si="228"/>
        <v>0</v>
      </c>
      <c r="T2895" s="28">
        <f>IF(ISERROR(GETPIVOTDATA("Sum of emp",'2010 County Business Patterns'!$J$2,"FIPS State and County Code",$A2895,"fipstate",$B2895,"fipscty",$C2895,"naics","337215")),0,GETPIVOTDATA("Sum of emp",'2010 County Business Patterns'!$J$2,"FIPS State and County Code",$A2895,"fipstate",$B2895,"fipscty",$C2895,"naics","337215"))</f>
        <v>0</v>
      </c>
      <c r="U2895" s="28">
        <f>IF(ISERROR(GETPIVOTDATA("Sum of Midpoint",'2010 County Business Patterns'!$J$2,"FIPS State and County Code",$A2895,"fipstate",$B2895,"fipscty",$C2895,"naics","337215")),0,GETPIVOTDATA("Sum of Midpoint",'2010 County Business Patterns'!$J$2,"FIPS State and County Code",$A2895,"fipstate",$B2895,"fipscty",$C2895,"naics","337215"))</f>
        <v>0</v>
      </c>
      <c r="V2895">
        <f>IF(ISERROR(VLOOKUP($B2895,'2010 State Business Patterns'!$AN$3:$AR$55,5,FALSE)),0,VLOOKUP($B2895,'2010 State Business Patterns'!$AN$3:$AR$55,5,FALSE))</f>
        <v>0.47375501357714056</v>
      </c>
      <c r="W2895" s="28">
        <f t="shared" si="229"/>
        <v>0</v>
      </c>
    </row>
    <row r="2896" spans="1:23">
      <c r="A2896" s="1" t="s">
        <v>1100</v>
      </c>
      <c r="B2896" s="1" t="s">
        <v>1859</v>
      </c>
      <c r="C2896" s="1" t="s">
        <v>1872</v>
      </c>
      <c r="D2896" s="1" t="s">
        <v>1101</v>
      </c>
      <c r="E2896" s="1" t="s">
        <v>2057</v>
      </c>
      <c r="F2896" s="1" t="s">
        <v>989</v>
      </c>
      <c r="G2896" s="47">
        <f t="shared" si="225"/>
        <v>2.936026936026936</v>
      </c>
      <c r="H2896" s="28">
        <f>IF(ISERROR(GETPIVOTDATA("Sum of emp",'2010 County Business Patterns'!$J$2,"FIPS State and County Code",$A2896,"fipstate",$B2896,"fipscty",$C2896,"naics","337124")),0,GETPIVOTDATA("Sum of emp",'2010 County Business Patterns'!$J$2,"FIPS State and County Code",$A2896,"fipstate",$B2896,"fipscty",$C2896,"naics","337124"))</f>
        <v>0</v>
      </c>
      <c r="I2896" s="28">
        <f>IF(ISERROR(GETPIVOTDATA("Sum of Midpoint",'2010 County Business Patterns'!$J$2,"FIPS State and County Code",$A2896,"fipstate",$B2896,"fipscty",$C2896,"naics","337124")),0,GETPIVOTDATA("Sum of Midpoint",'2010 County Business Patterns'!$J$2,"FIPS State and County Code",$A2896,"fipstate",$B2896,"fipscty",$C2896,"naics","337124"))</f>
        <v>0</v>
      </c>
      <c r="J2896">
        <f>IF(ISERROR(VLOOKUP($B2896,'2010 State Business Patterns'!$AN$3:$AR$55,2,FALSE)),0,VLOOKUP($B2896,'2010 State Business Patterns'!$AN$3:$AR$55,2,FALSE))</f>
        <v>0.6</v>
      </c>
      <c r="K2896" s="28">
        <f t="shared" si="226"/>
        <v>0</v>
      </c>
      <c r="L2896" s="28">
        <f>IF(ISERROR(GETPIVOTDATA("Sum of emp",'2010 County Business Patterns'!$J$2,"FIPS State and County Code",$A2896,"fipstate",$B2896,"fipscty",$C2896,"naics","337127")),0,GETPIVOTDATA("Sum of emp",'2010 County Business Patterns'!$J$2,"FIPS State and County Code",$A2896,"fipstate",$B2896,"fipscty",$C2896,"naics","337127"))</f>
        <v>0</v>
      </c>
      <c r="M2896" s="28">
        <f>IF(ISERROR(GETPIVOTDATA("Sum of Midpoint",'2010 County Business Patterns'!$J$2,"FIPS State and County Code",$A2896,"fipstate",$B2896,"fipscty",$C2896,"naics","337127")),0,GETPIVOTDATA("Sum of Midpoint",'2010 County Business Patterns'!$J$2,"FIPS State and County Code",$A2896,"fipstate",$B2896,"fipscty",$C2896,"naics","337127"))</f>
        <v>0</v>
      </c>
      <c r="N2896">
        <f>IF(ISERROR(VLOOKUP($B2896,'2010 State Business Patterns'!$AN$3:$AR$55,3,FALSE)),0,VLOOKUP($B2896,'2010 State Business Patterns'!$AN$3:$AR$55,3,FALSE))</f>
        <v>0.84719101123595508</v>
      </c>
      <c r="O2896" s="28">
        <f t="shared" si="227"/>
        <v>0</v>
      </c>
      <c r="P2896" s="28">
        <f>IF(ISERROR(GETPIVOTDATA("Sum of emp",'2010 County Business Patterns'!$J$2,"FIPS State and County Code",$A2896,"fipstate",$B2896,"fipscty",$C2896,"naics","337214")),0,GETPIVOTDATA("Sum of emp",'2010 County Business Patterns'!$J$2,"FIPS State and County Code",$A2896,"fipstate",$B2896,"fipscty",$C2896,"naics","337214"))</f>
        <v>0</v>
      </c>
      <c r="Q2896" s="28">
        <f>IF(ISERROR(GETPIVOTDATA("Sum of Midpoint",'2010 County Business Patterns'!$J$2,"FIPS State and County Code",$A2896,"fipstate",$B2896,"fipscty",$C2896,"naics","337214")),0,GETPIVOTDATA("Sum of Midpoint",'2010 County Business Patterns'!$J$2,"FIPS State and County Code",$A2896,"fipstate",$B2896,"fipscty",$C2896,"naics","337214"))</f>
        <v>10</v>
      </c>
      <c r="R2896">
        <f>IF(ISERROR(VLOOKUP($B2896,'2010 State Business Patterns'!$AN$3:$AR$55,4,FALSE)),0,VLOOKUP($B2896,'2010 State Business Patterns'!$AN$3:$AR$55,4,FALSE))</f>
        <v>0.29360269360269359</v>
      </c>
      <c r="S2896" s="28">
        <f t="shared" si="228"/>
        <v>2.936026936026936</v>
      </c>
      <c r="T2896" s="28">
        <f>IF(ISERROR(GETPIVOTDATA("Sum of emp",'2010 County Business Patterns'!$J$2,"FIPS State and County Code",$A2896,"fipstate",$B2896,"fipscty",$C2896,"naics","337215")),0,GETPIVOTDATA("Sum of emp",'2010 County Business Patterns'!$J$2,"FIPS State and County Code",$A2896,"fipstate",$B2896,"fipscty",$C2896,"naics","337215"))</f>
        <v>0</v>
      </c>
      <c r="U2896" s="28">
        <f>IF(ISERROR(GETPIVOTDATA("Sum of Midpoint",'2010 County Business Patterns'!$J$2,"FIPS State and County Code",$A2896,"fipstate",$B2896,"fipscty",$C2896,"naics","337215")),0,GETPIVOTDATA("Sum of Midpoint",'2010 County Business Patterns'!$J$2,"FIPS State and County Code",$A2896,"fipstate",$B2896,"fipscty",$C2896,"naics","337215"))</f>
        <v>0</v>
      </c>
      <c r="V2896">
        <f>IF(ISERROR(VLOOKUP($B2896,'2010 State Business Patterns'!$AN$3:$AR$55,5,FALSE)),0,VLOOKUP($B2896,'2010 State Business Patterns'!$AN$3:$AR$55,5,FALSE))</f>
        <v>0.47375501357714056</v>
      </c>
      <c r="W2896" s="28">
        <f t="shared" si="229"/>
        <v>0</v>
      </c>
    </row>
    <row r="2897" spans="1:23">
      <c r="A2897" s="1" t="s">
        <v>1102</v>
      </c>
      <c r="B2897" s="1" t="s">
        <v>1859</v>
      </c>
      <c r="C2897" s="1" t="s">
        <v>1910</v>
      </c>
      <c r="D2897" s="1" t="s">
        <v>3026</v>
      </c>
      <c r="E2897" s="1" t="s">
        <v>2057</v>
      </c>
      <c r="F2897" s="1" t="s">
        <v>989</v>
      </c>
      <c r="G2897" s="47">
        <f t="shared" si="225"/>
        <v>2.3687750678857027</v>
      </c>
      <c r="H2897" s="28">
        <f>IF(ISERROR(GETPIVOTDATA("Sum of emp",'2010 County Business Patterns'!$J$2,"FIPS State and County Code",$A2897,"fipstate",$B2897,"fipscty",$C2897,"naics","337124")),0,GETPIVOTDATA("Sum of emp",'2010 County Business Patterns'!$J$2,"FIPS State and County Code",$A2897,"fipstate",$B2897,"fipscty",$C2897,"naics","337124"))</f>
        <v>0</v>
      </c>
      <c r="I2897" s="28">
        <f>IF(ISERROR(GETPIVOTDATA("Sum of Midpoint",'2010 County Business Patterns'!$J$2,"FIPS State and County Code",$A2897,"fipstate",$B2897,"fipscty",$C2897,"naics","337124")),0,GETPIVOTDATA("Sum of Midpoint",'2010 County Business Patterns'!$J$2,"FIPS State and County Code",$A2897,"fipstate",$B2897,"fipscty",$C2897,"naics","337124"))</f>
        <v>0</v>
      </c>
      <c r="J2897">
        <f>IF(ISERROR(VLOOKUP($B2897,'2010 State Business Patterns'!$AN$3:$AR$55,2,FALSE)),0,VLOOKUP($B2897,'2010 State Business Patterns'!$AN$3:$AR$55,2,FALSE))</f>
        <v>0.6</v>
      </c>
      <c r="K2897" s="28">
        <f t="shared" si="226"/>
        <v>0</v>
      </c>
      <c r="L2897" s="28">
        <f>IF(ISERROR(GETPIVOTDATA("Sum of emp",'2010 County Business Patterns'!$J$2,"FIPS State and County Code",$A2897,"fipstate",$B2897,"fipscty",$C2897,"naics","337127")),0,GETPIVOTDATA("Sum of emp",'2010 County Business Patterns'!$J$2,"FIPS State and County Code",$A2897,"fipstate",$B2897,"fipscty",$C2897,"naics","337127"))</f>
        <v>0</v>
      </c>
      <c r="M2897" s="28">
        <f>IF(ISERROR(GETPIVOTDATA("Sum of Midpoint",'2010 County Business Patterns'!$J$2,"FIPS State and County Code",$A2897,"fipstate",$B2897,"fipscty",$C2897,"naics","337127")),0,GETPIVOTDATA("Sum of Midpoint",'2010 County Business Patterns'!$J$2,"FIPS State and County Code",$A2897,"fipstate",$B2897,"fipscty",$C2897,"naics","337127"))</f>
        <v>0</v>
      </c>
      <c r="N2897">
        <f>IF(ISERROR(VLOOKUP($B2897,'2010 State Business Patterns'!$AN$3:$AR$55,3,FALSE)),0,VLOOKUP($B2897,'2010 State Business Patterns'!$AN$3:$AR$55,3,FALSE))</f>
        <v>0.84719101123595508</v>
      </c>
      <c r="O2897" s="28">
        <f t="shared" si="227"/>
        <v>0</v>
      </c>
      <c r="P2897" s="28">
        <f>IF(ISERROR(GETPIVOTDATA("Sum of emp",'2010 County Business Patterns'!$J$2,"FIPS State and County Code",$A2897,"fipstate",$B2897,"fipscty",$C2897,"naics","337214")),0,GETPIVOTDATA("Sum of emp",'2010 County Business Patterns'!$J$2,"FIPS State and County Code",$A2897,"fipstate",$B2897,"fipscty",$C2897,"naics","337214"))</f>
        <v>0</v>
      </c>
      <c r="Q2897" s="28">
        <f>IF(ISERROR(GETPIVOTDATA("Sum of Midpoint",'2010 County Business Patterns'!$J$2,"FIPS State and County Code",$A2897,"fipstate",$B2897,"fipscty",$C2897,"naics","337214")),0,GETPIVOTDATA("Sum of Midpoint",'2010 County Business Patterns'!$J$2,"FIPS State and County Code",$A2897,"fipstate",$B2897,"fipscty",$C2897,"naics","337214"))</f>
        <v>0</v>
      </c>
      <c r="R2897">
        <f>IF(ISERROR(VLOOKUP($B2897,'2010 State Business Patterns'!$AN$3:$AR$55,4,FALSE)),0,VLOOKUP($B2897,'2010 State Business Patterns'!$AN$3:$AR$55,4,FALSE))</f>
        <v>0.29360269360269359</v>
      </c>
      <c r="S2897" s="28">
        <f t="shared" si="228"/>
        <v>0</v>
      </c>
      <c r="T2897" s="28">
        <f>IF(ISERROR(GETPIVOTDATA("Sum of emp",'2010 County Business Patterns'!$J$2,"FIPS State and County Code",$A2897,"fipstate",$B2897,"fipscty",$C2897,"naics","337215")),0,GETPIVOTDATA("Sum of emp",'2010 County Business Patterns'!$J$2,"FIPS State and County Code",$A2897,"fipstate",$B2897,"fipscty",$C2897,"naics","337215"))</f>
        <v>0</v>
      </c>
      <c r="U2897" s="28">
        <f>IF(ISERROR(GETPIVOTDATA("Sum of Midpoint",'2010 County Business Patterns'!$J$2,"FIPS State and County Code",$A2897,"fipstate",$B2897,"fipscty",$C2897,"naics","337215")),0,GETPIVOTDATA("Sum of Midpoint",'2010 County Business Patterns'!$J$2,"FIPS State and County Code",$A2897,"fipstate",$B2897,"fipscty",$C2897,"naics","337215"))</f>
        <v>10</v>
      </c>
      <c r="V2897">
        <f>IF(ISERROR(VLOOKUP($B2897,'2010 State Business Patterns'!$AN$3:$AR$55,5,FALSE)),0,VLOOKUP($B2897,'2010 State Business Patterns'!$AN$3:$AR$55,5,FALSE))</f>
        <v>0.47375501357714056</v>
      </c>
      <c r="W2897" s="28">
        <f t="shared" si="229"/>
        <v>2.3687750678857027</v>
      </c>
    </row>
    <row r="2898" spans="1:23" hidden="1">
      <c r="A2898" s="1" t="s">
        <v>1103</v>
      </c>
      <c r="B2898" s="1" t="s">
        <v>1859</v>
      </c>
      <c r="C2898" s="1" t="s">
        <v>1911</v>
      </c>
      <c r="D2898" s="1" t="s">
        <v>1104</v>
      </c>
      <c r="E2898" s="1" t="s">
        <v>2057</v>
      </c>
      <c r="F2898" s="1" t="s">
        <v>989</v>
      </c>
      <c r="G2898" s="47">
        <f t="shared" si="225"/>
        <v>0</v>
      </c>
      <c r="H2898" s="28">
        <f>IF(ISERROR(GETPIVOTDATA("Sum of emp",'2010 County Business Patterns'!$J$2,"FIPS State and County Code",$A2898,"fipstate",$B2898,"fipscty",$C2898,"naics","337124")),0,GETPIVOTDATA("Sum of emp",'2010 County Business Patterns'!$J$2,"FIPS State and County Code",$A2898,"fipstate",$B2898,"fipscty",$C2898,"naics","337124"))</f>
        <v>0</v>
      </c>
      <c r="I2898" s="28">
        <f>IF(ISERROR(GETPIVOTDATA("Sum of Midpoint",'2010 County Business Patterns'!$J$2,"FIPS State and County Code",$A2898,"fipstate",$B2898,"fipscty",$C2898,"naics","337124")),0,GETPIVOTDATA("Sum of Midpoint",'2010 County Business Patterns'!$J$2,"FIPS State and County Code",$A2898,"fipstate",$B2898,"fipscty",$C2898,"naics","337124"))</f>
        <v>0</v>
      </c>
      <c r="J2898">
        <f>IF(ISERROR(VLOOKUP($B2898,'2010 State Business Patterns'!$AN$3:$AR$55,2,FALSE)),0,VLOOKUP($B2898,'2010 State Business Patterns'!$AN$3:$AR$55,2,FALSE))</f>
        <v>0.6</v>
      </c>
      <c r="K2898" s="28">
        <f t="shared" si="226"/>
        <v>0</v>
      </c>
      <c r="L2898" s="28">
        <f>IF(ISERROR(GETPIVOTDATA("Sum of emp",'2010 County Business Patterns'!$J$2,"FIPS State and County Code",$A2898,"fipstate",$B2898,"fipscty",$C2898,"naics","337127")),0,GETPIVOTDATA("Sum of emp",'2010 County Business Patterns'!$J$2,"FIPS State and County Code",$A2898,"fipstate",$B2898,"fipscty",$C2898,"naics","337127"))</f>
        <v>0</v>
      </c>
      <c r="M2898" s="28">
        <f>IF(ISERROR(GETPIVOTDATA("Sum of Midpoint",'2010 County Business Patterns'!$J$2,"FIPS State and County Code",$A2898,"fipstate",$B2898,"fipscty",$C2898,"naics","337127")),0,GETPIVOTDATA("Sum of Midpoint",'2010 County Business Patterns'!$J$2,"FIPS State and County Code",$A2898,"fipstate",$B2898,"fipscty",$C2898,"naics","337127"))</f>
        <v>0</v>
      </c>
      <c r="N2898">
        <f>IF(ISERROR(VLOOKUP($B2898,'2010 State Business Patterns'!$AN$3:$AR$55,3,FALSE)),0,VLOOKUP($B2898,'2010 State Business Patterns'!$AN$3:$AR$55,3,FALSE))</f>
        <v>0.84719101123595508</v>
      </c>
      <c r="O2898" s="28">
        <f t="shared" si="227"/>
        <v>0</v>
      </c>
      <c r="P2898" s="28">
        <f>IF(ISERROR(GETPIVOTDATA("Sum of emp",'2010 County Business Patterns'!$J$2,"FIPS State and County Code",$A2898,"fipstate",$B2898,"fipscty",$C2898,"naics","337214")),0,GETPIVOTDATA("Sum of emp",'2010 County Business Patterns'!$J$2,"FIPS State and County Code",$A2898,"fipstate",$B2898,"fipscty",$C2898,"naics","337214"))</f>
        <v>0</v>
      </c>
      <c r="Q2898" s="28">
        <f>IF(ISERROR(GETPIVOTDATA("Sum of Midpoint",'2010 County Business Patterns'!$J$2,"FIPS State and County Code",$A2898,"fipstate",$B2898,"fipscty",$C2898,"naics","337214")),0,GETPIVOTDATA("Sum of Midpoint",'2010 County Business Patterns'!$J$2,"FIPS State and County Code",$A2898,"fipstate",$B2898,"fipscty",$C2898,"naics","337214"))</f>
        <v>0</v>
      </c>
      <c r="R2898">
        <f>IF(ISERROR(VLOOKUP($B2898,'2010 State Business Patterns'!$AN$3:$AR$55,4,FALSE)),0,VLOOKUP($B2898,'2010 State Business Patterns'!$AN$3:$AR$55,4,FALSE))</f>
        <v>0.29360269360269359</v>
      </c>
      <c r="S2898" s="28">
        <f t="shared" si="228"/>
        <v>0</v>
      </c>
      <c r="T2898" s="28">
        <f>IF(ISERROR(GETPIVOTDATA("Sum of emp",'2010 County Business Patterns'!$J$2,"FIPS State and County Code",$A2898,"fipstate",$B2898,"fipscty",$C2898,"naics","337215")),0,GETPIVOTDATA("Sum of emp",'2010 County Business Patterns'!$J$2,"FIPS State and County Code",$A2898,"fipstate",$B2898,"fipscty",$C2898,"naics","337215"))</f>
        <v>0</v>
      </c>
      <c r="U2898" s="28">
        <f>IF(ISERROR(GETPIVOTDATA("Sum of Midpoint",'2010 County Business Patterns'!$J$2,"FIPS State and County Code",$A2898,"fipstate",$B2898,"fipscty",$C2898,"naics","337215")),0,GETPIVOTDATA("Sum of Midpoint",'2010 County Business Patterns'!$J$2,"FIPS State and County Code",$A2898,"fipstate",$B2898,"fipscty",$C2898,"naics","337215"))</f>
        <v>0</v>
      </c>
      <c r="V2898">
        <f>IF(ISERROR(VLOOKUP($B2898,'2010 State Business Patterns'!$AN$3:$AR$55,5,FALSE)),0,VLOOKUP($B2898,'2010 State Business Patterns'!$AN$3:$AR$55,5,FALSE))</f>
        <v>0.47375501357714056</v>
      </c>
      <c r="W2898" s="28">
        <f t="shared" si="229"/>
        <v>0</v>
      </c>
    </row>
    <row r="2899" spans="1:23" hidden="1">
      <c r="A2899" s="1" t="s">
        <v>1105</v>
      </c>
      <c r="B2899" s="1" t="s">
        <v>1859</v>
      </c>
      <c r="C2899" s="1" t="s">
        <v>1873</v>
      </c>
      <c r="D2899" s="1" t="s">
        <v>1106</v>
      </c>
      <c r="E2899" s="1" t="s">
        <v>2057</v>
      </c>
      <c r="F2899" s="1" t="s">
        <v>989</v>
      </c>
      <c r="G2899" s="47">
        <f t="shared" si="225"/>
        <v>0</v>
      </c>
      <c r="H2899" s="28">
        <f>IF(ISERROR(GETPIVOTDATA("Sum of emp",'2010 County Business Patterns'!$J$2,"FIPS State and County Code",$A2899,"fipstate",$B2899,"fipscty",$C2899,"naics","337124")),0,GETPIVOTDATA("Sum of emp",'2010 County Business Patterns'!$J$2,"FIPS State and County Code",$A2899,"fipstate",$B2899,"fipscty",$C2899,"naics","337124"))</f>
        <v>0</v>
      </c>
      <c r="I2899" s="28">
        <f>IF(ISERROR(GETPIVOTDATA("Sum of Midpoint",'2010 County Business Patterns'!$J$2,"FIPS State and County Code",$A2899,"fipstate",$B2899,"fipscty",$C2899,"naics","337124")),0,GETPIVOTDATA("Sum of Midpoint",'2010 County Business Patterns'!$J$2,"FIPS State and County Code",$A2899,"fipstate",$B2899,"fipscty",$C2899,"naics","337124"))</f>
        <v>0</v>
      </c>
      <c r="J2899">
        <f>IF(ISERROR(VLOOKUP($B2899,'2010 State Business Patterns'!$AN$3:$AR$55,2,FALSE)),0,VLOOKUP($B2899,'2010 State Business Patterns'!$AN$3:$AR$55,2,FALSE))</f>
        <v>0.6</v>
      </c>
      <c r="K2899" s="28">
        <f t="shared" si="226"/>
        <v>0</v>
      </c>
      <c r="L2899" s="28">
        <f>IF(ISERROR(GETPIVOTDATA("Sum of emp",'2010 County Business Patterns'!$J$2,"FIPS State and County Code",$A2899,"fipstate",$B2899,"fipscty",$C2899,"naics","337127")),0,GETPIVOTDATA("Sum of emp",'2010 County Business Patterns'!$J$2,"FIPS State and County Code",$A2899,"fipstate",$B2899,"fipscty",$C2899,"naics","337127"))</f>
        <v>0</v>
      </c>
      <c r="M2899" s="28">
        <f>IF(ISERROR(GETPIVOTDATA("Sum of Midpoint",'2010 County Business Patterns'!$J$2,"FIPS State and County Code",$A2899,"fipstate",$B2899,"fipscty",$C2899,"naics","337127")),0,GETPIVOTDATA("Sum of Midpoint",'2010 County Business Patterns'!$J$2,"FIPS State and County Code",$A2899,"fipstate",$B2899,"fipscty",$C2899,"naics","337127"))</f>
        <v>0</v>
      </c>
      <c r="N2899">
        <f>IF(ISERROR(VLOOKUP($B2899,'2010 State Business Patterns'!$AN$3:$AR$55,3,FALSE)),0,VLOOKUP($B2899,'2010 State Business Patterns'!$AN$3:$AR$55,3,FALSE))</f>
        <v>0.84719101123595508</v>
      </c>
      <c r="O2899" s="28">
        <f t="shared" si="227"/>
        <v>0</v>
      </c>
      <c r="P2899" s="28">
        <f>IF(ISERROR(GETPIVOTDATA("Sum of emp",'2010 County Business Patterns'!$J$2,"FIPS State and County Code",$A2899,"fipstate",$B2899,"fipscty",$C2899,"naics","337214")),0,GETPIVOTDATA("Sum of emp",'2010 County Business Patterns'!$J$2,"FIPS State and County Code",$A2899,"fipstate",$B2899,"fipscty",$C2899,"naics","337214"))</f>
        <v>0</v>
      </c>
      <c r="Q2899" s="28">
        <f>IF(ISERROR(GETPIVOTDATA("Sum of Midpoint",'2010 County Business Patterns'!$J$2,"FIPS State and County Code",$A2899,"fipstate",$B2899,"fipscty",$C2899,"naics","337214")),0,GETPIVOTDATA("Sum of Midpoint",'2010 County Business Patterns'!$J$2,"FIPS State and County Code",$A2899,"fipstate",$B2899,"fipscty",$C2899,"naics","337214"))</f>
        <v>0</v>
      </c>
      <c r="R2899">
        <f>IF(ISERROR(VLOOKUP($B2899,'2010 State Business Patterns'!$AN$3:$AR$55,4,FALSE)),0,VLOOKUP($B2899,'2010 State Business Patterns'!$AN$3:$AR$55,4,FALSE))</f>
        <v>0.29360269360269359</v>
      </c>
      <c r="S2899" s="28">
        <f t="shared" si="228"/>
        <v>0</v>
      </c>
      <c r="T2899" s="28">
        <f>IF(ISERROR(GETPIVOTDATA("Sum of emp",'2010 County Business Patterns'!$J$2,"FIPS State and County Code",$A2899,"fipstate",$B2899,"fipscty",$C2899,"naics","337215")),0,GETPIVOTDATA("Sum of emp",'2010 County Business Patterns'!$J$2,"FIPS State and County Code",$A2899,"fipstate",$B2899,"fipscty",$C2899,"naics","337215"))</f>
        <v>0</v>
      </c>
      <c r="U2899" s="28">
        <f>IF(ISERROR(GETPIVOTDATA("Sum of Midpoint",'2010 County Business Patterns'!$J$2,"FIPS State and County Code",$A2899,"fipstate",$B2899,"fipscty",$C2899,"naics","337215")),0,GETPIVOTDATA("Sum of Midpoint",'2010 County Business Patterns'!$J$2,"FIPS State and County Code",$A2899,"fipstate",$B2899,"fipscty",$C2899,"naics","337215"))</f>
        <v>0</v>
      </c>
      <c r="V2899">
        <f>IF(ISERROR(VLOOKUP($B2899,'2010 State Business Patterns'!$AN$3:$AR$55,5,FALSE)),0,VLOOKUP($B2899,'2010 State Business Patterns'!$AN$3:$AR$55,5,FALSE))</f>
        <v>0.47375501357714056</v>
      </c>
      <c r="W2899" s="28">
        <f t="shared" si="229"/>
        <v>0</v>
      </c>
    </row>
    <row r="2900" spans="1:23">
      <c r="A2900" s="1" t="s">
        <v>1107</v>
      </c>
      <c r="B2900" s="1" t="s">
        <v>1859</v>
      </c>
      <c r="C2900" s="1" t="s">
        <v>1926</v>
      </c>
      <c r="D2900" s="1" t="s">
        <v>5025</v>
      </c>
      <c r="E2900" s="1" t="s">
        <v>2057</v>
      </c>
      <c r="F2900" s="1" t="s">
        <v>989</v>
      </c>
      <c r="G2900" s="47">
        <f t="shared" si="225"/>
        <v>6</v>
      </c>
      <c r="H2900" s="28">
        <f>IF(ISERROR(GETPIVOTDATA("Sum of emp",'2010 County Business Patterns'!$J$2,"FIPS State and County Code",$A2900,"fipstate",$B2900,"fipscty",$C2900,"naics","337124")),0,GETPIVOTDATA("Sum of emp",'2010 County Business Patterns'!$J$2,"FIPS State and County Code",$A2900,"fipstate",$B2900,"fipscty",$C2900,"naics","337124"))</f>
        <v>0</v>
      </c>
      <c r="I2900" s="28">
        <f>IF(ISERROR(GETPIVOTDATA("Sum of Midpoint",'2010 County Business Patterns'!$J$2,"FIPS State and County Code",$A2900,"fipstate",$B2900,"fipscty",$C2900,"naics","337124")),0,GETPIVOTDATA("Sum of Midpoint",'2010 County Business Patterns'!$J$2,"FIPS State and County Code",$A2900,"fipstate",$B2900,"fipscty",$C2900,"naics","337124"))</f>
        <v>10</v>
      </c>
      <c r="J2900">
        <f>IF(ISERROR(VLOOKUP($B2900,'2010 State Business Patterns'!$AN$3:$AR$55,2,FALSE)),0,VLOOKUP($B2900,'2010 State Business Patterns'!$AN$3:$AR$55,2,FALSE))</f>
        <v>0.6</v>
      </c>
      <c r="K2900" s="28">
        <f t="shared" si="226"/>
        <v>6</v>
      </c>
      <c r="L2900" s="28">
        <f>IF(ISERROR(GETPIVOTDATA("Sum of emp",'2010 County Business Patterns'!$J$2,"FIPS State and County Code",$A2900,"fipstate",$B2900,"fipscty",$C2900,"naics","337127")),0,GETPIVOTDATA("Sum of emp",'2010 County Business Patterns'!$J$2,"FIPS State and County Code",$A2900,"fipstate",$B2900,"fipscty",$C2900,"naics","337127"))</f>
        <v>0</v>
      </c>
      <c r="M2900" s="28">
        <f>IF(ISERROR(GETPIVOTDATA("Sum of Midpoint",'2010 County Business Patterns'!$J$2,"FIPS State and County Code",$A2900,"fipstate",$B2900,"fipscty",$C2900,"naics","337127")),0,GETPIVOTDATA("Sum of Midpoint",'2010 County Business Patterns'!$J$2,"FIPS State and County Code",$A2900,"fipstate",$B2900,"fipscty",$C2900,"naics","337127"))</f>
        <v>0</v>
      </c>
      <c r="N2900">
        <f>IF(ISERROR(VLOOKUP($B2900,'2010 State Business Patterns'!$AN$3:$AR$55,3,FALSE)),0,VLOOKUP($B2900,'2010 State Business Patterns'!$AN$3:$AR$55,3,FALSE))</f>
        <v>0.84719101123595508</v>
      </c>
      <c r="O2900" s="28">
        <f t="shared" si="227"/>
        <v>0</v>
      </c>
      <c r="P2900" s="28">
        <f>IF(ISERROR(GETPIVOTDATA("Sum of emp",'2010 County Business Patterns'!$J$2,"FIPS State and County Code",$A2900,"fipstate",$B2900,"fipscty",$C2900,"naics","337214")),0,GETPIVOTDATA("Sum of emp",'2010 County Business Patterns'!$J$2,"FIPS State and County Code",$A2900,"fipstate",$B2900,"fipscty",$C2900,"naics","337214"))</f>
        <v>0</v>
      </c>
      <c r="Q2900" s="28">
        <f>IF(ISERROR(GETPIVOTDATA("Sum of Midpoint",'2010 County Business Patterns'!$J$2,"FIPS State and County Code",$A2900,"fipstate",$B2900,"fipscty",$C2900,"naics","337214")),0,GETPIVOTDATA("Sum of Midpoint",'2010 County Business Patterns'!$J$2,"FIPS State and County Code",$A2900,"fipstate",$B2900,"fipscty",$C2900,"naics","337214"))</f>
        <v>0</v>
      </c>
      <c r="R2900">
        <f>IF(ISERROR(VLOOKUP($B2900,'2010 State Business Patterns'!$AN$3:$AR$55,4,FALSE)),0,VLOOKUP($B2900,'2010 State Business Patterns'!$AN$3:$AR$55,4,FALSE))</f>
        <v>0.29360269360269359</v>
      </c>
      <c r="S2900" s="28">
        <f t="shared" si="228"/>
        <v>0</v>
      </c>
      <c r="T2900" s="28">
        <f>IF(ISERROR(GETPIVOTDATA("Sum of emp",'2010 County Business Patterns'!$J$2,"FIPS State and County Code",$A2900,"fipstate",$B2900,"fipscty",$C2900,"naics","337215")),0,GETPIVOTDATA("Sum of emp",'2010 County Business Patterns'!$J$2,"FIPS State and County Code",$A2900,"fipstate",$B2900,"fipscty",$C2900,"naics","337215"))</f>
        <v>0</v>
      </c>
      <c r="U2900" s="28">
        <f>IF(ISERROR(GETPIVOTDATA("Sum of Midpoint",'2010 County Business Patterns'!$J$2,"FIPS State and County Code",$A2900,"fipstate",$B2900,"fipscty",$C2900,"naics","337215")),0,GETPIVOTDATA("Sum of Midpoint",'2010 County Business Patterns'!$J$2,"FIPS State and County Code",$A2900,"fipstate",$B2900,"fipscty",$C2900,"naics","337215"))</f>
        <v>0</v>
      </c>
      <c r="V2900">
        <f>IF(ISERROR(VLOOKUP($B2900,'2010 State Business Patterns'!$AN$3:$AR$55,5,FALSE)),0,VLOOKUP($B2900,'2010 State Business Patterns'!$AN$3:$AR$55,5,FALSE))</f>
        <v>0.47375501357714056</v>
      </c>
      <c r="W2900" s="28">
        <f t="shared" si="229"/>
        <v>0</v>
      </c>
    </row>
    <row r="2901" spans="1:23" hidden="1">
      <c r="A2901" s="1" t="s">
        <v>1108</v>
      </c>
      <c r="B2901" s="1" t="s">
        <v>1859</v>
      </c>
      <c r="C2901" s="1" t="s">
        <v>1912</v>
      </c>
      <c r="D2901" s="1" t="s">
        <v>2170</v>
      </c>
      <c r="E2901" s="1" t="s">
        <v>2057</v>
      </c>
      <c r="F2901" s="1" t="s">
        <v>989</v>
      </c>
      <c r="G2901" s="47">
        <f t="shared" si="225"/>
        <v>0</v>
      </c>
      <c r="H2901" s="28">
        <f>IF(ISERROR(GETPIVOTDATA("Sum of emp",'2010 County Business Patterns'!$J$2,"FIPS State and County Code",$A2901,"fipstate",$B2901,"fipscty",$C2901,"naics","337124")),0,GETPIVOTDATA("Sum of emp",'2010 County Business Patterns'!$J$2,"FIPS State and County Code",$A2901,"fipstate",$B2901,"fipscty",$C2901,"naics","337124"))</f>
        <v>0</v>
      </c>
      <c r="I2901" s="28">
        <f>IF(ISERROR(GETPIVOTDATA("Sum of Midpoint",'2010 County Business Patterns'!$J$2,"FIPS State and County Code",$A2901,"fipstate",$B2901,"fipscty",$C2901,"naics","337124")),0,GETPIVOTDATA("Sum of Midpoint",'2010 County Business Patterns'!$J$2,"FIPS State and County Code",$A2901,"fipstate",$B2901,"fipscty",$C2901,"naics","337124"))</f>
        <v>0</v>
      </c>
      <c r="J2901">
        <f>IF(ISERROR(VLOOKUP($B2901,'2010 State Business Patterns'!$AN$3:$AR$55,2,FALSE)),0,VLOOKUP($B2901,'2010 State Business Patterns'!$AN$3:$AR$55,2,FALSE))</f>
        <v>0.6</v>
      </c>
      <c r="K2901" s="28">
        <f t="shared" si="226"/>
        <v>0</v>
      </c>
      <c r="L2901" s="28">
        <f>IF(ISERROR(GETPIVOTDATA("Sum of emp",'2010 County Business Patterns'!$J$2,"FIPS State and County Code",$A2901,"fipstate",$B2901,"fipscty",$C2901,"naics","337127")),0,GETPIVOTDATA("Sum of emp",'2010 County Business Patterns'!$J$2,"FIPS State and County Code",$A2901,"fipstate",$B2901,"fipscty",$C2901,"naics","337127"))</f>
        <v>0</v>
      </c>
      <c r="M2901" s="28">
        <f>IF(ISERROR(GETPIVOTDATA("Sum of Midpoint",'2010 County Business Patterns'!$J$2,"FIPS State and County Code",$A2901,"fipstate",$B2901,"fipscty",$C2901,"naics","337127")),0,GETPIVOTDATA("Sum of Midpoint",'2010 County Business Patterns'!$J$2,"FIPS State and County Code",$A2901,"fipstate",$B2901,"fipscty",$C2901,"naics","337127"))</f>
        <v>0</v>
      </c>
      <c r="N2901">
        <f>IF(ISERROR(VLOOKUP($B2901,'2010 State Business Patterns'!$AN$3:$AR$55,3,FALSE)),0,VLOOKUP($B2901,'2010 State Business Patterns'!$AN$3:$AR$55,3,FALSE))</f>
        <v>0.84719101123595508</v>
      </c>
      <c r="O2901" s="28">
        <f t="shared" si="227"/>
        <v>0</v>
      </c>
      <c r="P2901" s="28">
        <f>IF(ISERROR(GETPIVOTDATA("Sum of emp",'2010 County Business Patterns'!$J$2,"FIPS State and County Code",$A2901,"fipstate",$B2901,"fipscty",$C2901,"naics","337214")),0,GETPIVOTDATA("Sum of emp",'2010 County Business Patterns'!$J$2,"FIPS State and County Code",$A2901,"fipstate",$B2901,"fipscty",$C2901,"naics","337214"))</f>
        <v>0</v>
      </c>
      <c r="Q2901" s="28">
        <f>IF(ISERROR(GETPIVOTDATA("Sum of Midpoint",'2010 County Business Patterns'!$J$2,"FIPS State and County Code",$A2901,"fipstate",$B2901,"fipscty",$C2901,"naics","337214")),0,GETPIVOTDATA("Sum of Midpoint",'2010 County Business Patterns'!$J$2,"FIPS State and County Code",$A2901,"fipstate",$B2901,"fipscty",$C2901,"naics","337214"))</f>
        <v>0</v>
      </c>
      <c r="R2901">
        <f>IF(ISERROR(VLOOKUP($B2901,'2010 State Business Patterns'!$AN$3:$AR$55,4,FALSE)),0,VLOOKUP($B2901,'2010 State Business Patterns'!$AN$3:$AR$55,4,FALSE))</f>
        <v>0.29360269360269359</v>
      </c>
      <c r="S2901" s="28">
        <f t="shared" si="228"/>
        <v>0</v>
      </c>
      <c r="T2901" s="28">
        <f>IF(ISERROR(GETPIVOTDATA("Sum of emp",'2010 County Business Patterns'!$J$2,"FIPS State and County Code",$A2901,"fipstate",$B2901,"fipscty",$C2901,"naics","337215")),0,GETPIVOTDATA("Sum of emp",'2010 County Business Patterns'!$J$2,"FIPS State and County Code",$A2901,"fipstate",$B2901,"fipscty",$C2901,"naics","337215"))</f>
        <v>0</v>
      </c>
      <c r="U2901" s="28">
        <f>IF(ISERROR(GETPIVOTDATA("Sum of Midpoint",'2010 County Business Patterns'!$J$2,"FIPS State and County Code",$A2901,"fipstate",$B2901,"fipscty",$C2901,"naics","337215")),0,GETPIVOTDATA("Sum of Midpoint",'2010 County Business Patterns'!$J$2,"FIPS State and County Code",$A2901,"fipstate",$B2901,"fipscty",$C2901,"naics","337215"))</f>
        <v>0</v>
      </c>
      <c r="V2901">
        <f>IF(ISERROR(VLOOKUP($B2901,'2010 State Business Patterns'!$AN$3:$AR$55,5,FALSE)),0,VLOOKUP($B2901,'2010 State Business Patterns'!$AN$3:$AR$55,5,FALSE))</f>
        <v>0.47375501357714056</v>
      </c>
      <c r="W2901" s="28">
        <f t="shared" si="229"/>
        <v>0</v>
      </c>
    </row>
    <row r="2902" spans="1:23" hidden="1">
      <c r="A2902" s="1" t="s">
        <v>1109</v>
      </c>
      <c r="B2902" s="1" t="s">
        <v>1859</v>
      </c>
      <c r="C2902" s="1" t="s">
        <v>1921</v>
      </c>
      <c r="D2902" s="1" t="s">
        <v>2409</v>
      </c>
      <c r="E2902" s="1" t="s">
        <v>2057</v>
      </c>
      <c r="F2902" s="1" t="s">
        <v>989</v>
      </c>
      <c r="G2902" s="47">
        <f t="shared" si="225"/>
        <v>0</v>
      </c>
      <c r="H2902" s="28">
        <f>IF(ISERROR(GETPIVOTDATA("Sum of emp",'2010 County Business Patterns'!$J$2,"FIPS State and County Code",$A2902,"fipstate",$B2902,"fipscty",$C2902,"naics","337124")),0,GETPIVOTDATA("Sum of emp",'2010 County Business Patterns'!$J$2,"FIPS State and County Code",$A2902,"fipstate",$B2902,"fipscty",$C2902,"naics","337124"))</f>
        <v>0</v>
      </c>
      <c r="I2902" s="28">
        <f>IF(ISERROR(GETPIVOTDATA("Sum of Midpoint",'2010 County Business Patterns'!$J$2,"FIPS State and County Code",$A2902,"fipstate",$B2902,"fipscty",$C2902,"naics","337124")),0,GETPIVOTDATA("Sum of Midpoint",'2010 County Business Patterns'!$J$2,"FIPS State and County Code",$A2902,"fipstate",$B2902,"fipscty",$C2902,"naics","337124"))</f>
        <v>0</v>
      </c>
      <c r="J2902">
        <f>IF(ISERROR(VLOOKUP($B2902,'2010 State Business Patterns'!$AN$3:$AR$55,2,FALSE)),0,VLOOKUP($B2902,'2010 State Business Patterns'!$AN$3:$AR$55,2,FALSE))</f>
        <v>0.6</v>
      </c>
      <c r="K2902" s="28">
        <f t="shared" si="226"/>
        <v>0</v>
      </c>
      <c r="L2902" s="28">
        <f>IF(ISERROR(GETPIVOTDATA("Sum of emp",'2010 County Business Patterns'!$J$2,"FIPS State and County Code",$A2902,"fipstate",$B2902,"fipscty",$C2902,"naics","337127")),0,GETPIVOTDATA("Sum of emp",'2010 County Business Patterns'!$J$2,"FIPS State and County Code",$A2902,"fipstate",$B2902,"fipscty",$C2902,"naics","337127"))</f>
        <v>0</v>
      </c>
      <c r="M2902" s="28">
        <f>IF(ISERROR(GETPIVOTDATA("Sum of Midpoint",'2010 County Business Patterns'!$J$2,"FIPS State and County Code",$A2902,"fipstate",$B2902,"fipscty",$C2902,"naics","337127")),0,GETPIVOTDATA("Sum of Midpoint",'2010 County Business Patterns'!$J$2,"FIPS State and County Code",$A2902,"fipstate",$B2902,"fipscty",$C2902,"naics","337127"))</f>
        <v>0</v>
      </c>
      <c r="N2902">
        <f>IF(ISERROR(VLOOKUP($B2902,'2010 State Business Patterns'!$AN$3:$AR$55,3,FALSE)),0,VLOOKUP($B2902,'2010 State Business Patterns'!$AN$3:$AR$55,3,FALSE))</f>
        <v>0.84719101123595508</v>
      </c>
      <c r="O2902" s="28">
        <f t="shared" si="227"/>
        <v>0</v>
      </c>
      <c r="P2902" s="28">
        <f>IF(ISERROR(GETPIVOTDATA("Sum of emp",'2010 County Business Patterns'!$J$2,"FIPS State and County Code",$A2902,"fipstate",$B2902,"fipscty",$C2902,"naics","337214")),0,GETPIVOTDATA("Sum of emp",'2010 County Business Patterns'!$J$2,"FIPS State and County Code",$A2902,"fipstate",$B2902,"fipscty",$C2902,"naics","337214"))</f>
        <v>0</v>
      </c>
      <c r="Q2902" s="28">
        <f>IF(ISERROR(GETPIVOTDATA("Sum of Midpoint",'2010 County Business Patterns'!$J$2,"FIPS State and County Code",$A2902,"fipstate",$B2902,"fipscty",$C2902,"naics","337214")),0,GETPIVOTDATA("Sum of Midpoint",'2010 County Business Patterns'!$J$2,"FIPS State and County Code",$A2902,"fipstate",$B2902,"fipscty",$C2902,"naics","337214"))</f>
        <v>0</v>
      </c>
      <c r="R2902">
        <f>IF(ISERROR(VLOOKUP($B2902,'2010 State Business Patterns'!$AN$3:$AR$55,4,FALSE)),0,VLOOKUP($B2902,'2010 State Business Patterns'!$AN$3:$AR$55,4,FALSE))</f>
        <v>0.29360269360269359</v>
      </c>
      <c r="S2902" s="28">
        <f t="shared" si="228"/>
        <v>0</v>
      </c>
      <c r="T2902" s="28">
        <f>IF(ISERROR(GETPIVOTDATA("Sum of emp",'2010 County Business Patterns'!$J$2,"FIPS State and County Code",$A2902,"fipstate",$B2902,"fipscty",$C2902,"naics","337215")),0,GETPIVOTDATA("Sum of emp",'2010 County Business Patterns'!$J$2,"FIPS State and County Code",$A2902,"fipstate",$B2902,"fipscty",$C2902,"naics","337215"))</f>
        <v>0</v>
      </c>
      <c r="U2902" s="28">
        <f>IF(ISERROR(GETPIVOTDATA("Sum of Midpoint",'2010 County Business Patterns'!$J$2,"FIPS State and County Code",$A2902,"fipstate",$B2902,"fipscty",$C2902,"naics","337215")),0,GETPIVOTDATA("Sum of Midpoint",'2010 County Business Patterns'!$J$2,"FIPS State and County Code",$A2902,"fipstate",$B2902,"fipscty",$C2902,"naics","337215"))</f>
        <v>0</v>
      </c>
      <c r="V2902">
        <f>IF(ISERROR(VLOOKUP($B2902,'2010 State Business Patterns'!$AN$3:$AR$55,5,FALSE)),0,VLOOKUP($B2902,'2010 State Business Patterns'!$AN$3:$AR$55,5,FALSE))</f>
        <v>0.47375501357714056</v>
      </c>
      <c r="W2902" s="28">
        <f t="shared" si="229"/>
        <v>0</v>
      </c>
    </row>
    <row r="2903" spans="1:23" hidden="1">
      <c r="A2903" s="1" t="s">
        <v>1110</v>
      </c>
      <c r="B2903" s="1" t="s">
        <v>1859</v>
      </c>
      <c r="C2903" s="1" t="s">
        <v>1913</v>
      </c>
      <c r="D2903" s="1" t="s">
        <v>1111</v>
      </c>
      <c r="E2903" s="1" t="s">
        <v>2057</v>
      </c>
      <c r="F2903" s="1" t="s">
        <v>989</v>
      </c>
      <c r="G2903" s="47">
        <f t="shared" si="225"/>
        <v>0</v>
      </c>
      <c r="H2903" s="28">
        <f>IF(ISERROR(GETPIVOTDATA("Sum of emp",'2010 County Business Patterns'!$J$2,"FIPS State and County Code",$A2903,"fipstate",$B2903,"fipscty",$C2903,"naics","337124")),0,GETPIVOTDATA("Sum of emp",'2010 County Business Patterns'!$J$2,"FIPS State and County Code",$A2903,"fipstate",$B2903,"fipscty",$C2903,"naics","337124"))</f>
        <v>0</v>
      </c>
      <c r="I2903" s="28">
        <f>IF(ISERROR(GETPIVOTDATA("Sum of Midpoint",'2010 County Business Patterns'!$J$2,"FIPS State and County Code",$A2903,"fipstate",$B2903,"fipscty",$C2903,"naics","337124")),0,GETPIVOTDATA("Sum of Midpoint",'2010 County Business Patterns'!$J$2,"FIPS State and County Code",$A2903,"fipstate",$B2903,"fipscty",$C2903,"naics","337124"))</f>
        <v>0</v>
      </c>
      <c r="J2903">
        <f>IF(ISERROR(VLOOKUP($B2903,'2010 State Business Patterns'!$AN$3:$AR$55,2,FALSE)),0,VLOOKUP($B2903,'2010 State Business Patterns'!$AN$3:$AR$55,2,FALSE))</f>
        <v>0.6</v>
      </c>
      <c r="K2903" s="28">
        <f t="shared" si="226"/>
        <v>0</v>
      </c>
      <c r="L2903" s="28">
        <f>IF(ISERROR(GETPIVOTDATA("Sum of emp",'2010 County Business Patterns'!$J$2,"FIPS State and County Code",$A2903,"fipstate",$B2903,"fipscty",$C2903,"naics","337127")),0,GETPIVOTDATA("Sum of emp",'2010 County Business Patterns'!$J$2,"FIPS State and County Code",$A2903,"fipstate",$B2903,"fipscty",$C2903,"naics","337127"))</f>
        <v>0</v>
      </c>
      <c r="M2903" s="28">
        <f>IF(ISERROR(GETPIVOTDATA("Sum of Midpoint",'2010 County Business Patterns'!$J$2,"FIPS State and County Code",$A2903,"fipstate",$B2903,"fipscty",$C2903,"naics","337127")),0,GETPIVOTDATA("Sum of Midpoint",'2010 County Business Patterns'!$J$2,"FIPS State and County Code",$A2903,"fipstate",$B2903,"fipscty",$C2903,"naics","337127"))</f>
        <v>0</v>
      </c>
      <c r="N2903">
        <f>IF(ISERROR(VLOOKUP($B2903,'2010 State Business Patterns'!$AN$3:$AR$55,3,FALSE)),0,VLOOKUP($B2903,'2010 State Business Patterns'!$AN$3:$AR$55,3,FALSE))</f>
        <v>0.84719101123595508</v>
      </c>
      <c r="O2903" s="28">
        <f t="shared" si="227"/>
        <v>0</v>
      </c>
      <c r="P2903" s="28">
        <f>IF(ISERROR(GETPIVOTDATA("Sum of emp",'2010 County Business Patterns'!$J$2,"FIPS State and County Code",$A2903,"fipstate",$B2903,"fipscty",$C2903,"naics","337214")),0,GETPIVOTDATA("Sum of emp",'2010 County Business Patterns'!$J$2,"FIPS State and County Code",$A2903,"fipstate",$B2903,"fipscty",$C2903,"naics","337214"))</f>
        <v>0</v>
      </c>
      <c r="Q2903" s="28">
        <f>IF(ISERROR(GETPIVOTDATA("Sum of Midpoint",'2010 County Business Patterns'!$J$2,"FIPS State and County Code",$A2903,"fipstate",$B2903,"fipscty",$C2903,"naics","337214")),0,GETPIVOTDATA("Sum of Midpoint",'2010 County Business Patterns'!$J$2,"FIPS State and County Code",$A2903,"fipstate",$B2903,"fipscty",$C2903,"naics","337214"))</f>
        <v>0</v>
      </c>
      <c r="R2903">
        <f>IF(ISERROR(VLOOKUP($B2903,'2010 State Business Patterns'!$AN$3:$AR$55,4,FALSE)),0,VLOOKUP($B2903,'2010 State Business Patterns'!$AN$3:$AR$55,4,FALSE))</f>
        <v>0.29360269360269359</v>
      </c>
      <c r="S2903" s="28">
        <f t="shared" si="228"/>
        <v>0</v>
      </c>
      <c r="T2903" s="28">
        <f>IF(ISERROR(GETPIVOTDATA("Sum of emp",'2010 County Business Patterns'!$J$2,"FIPS State and County Code",$A2903,"fipstate",$B2903,"fipscty",$C2903,"naics","337215")),0,GETPIVOTDATA("Sum of emp",'2010 County Business Patterns'!$J$2,"FIPS State and County Code",$A2903,"fipstate",$B2903,"fipscty",$C2903,"naics","337215"))</f>
        <v>0</v>
      </c>
      <c r="U2903" s="28">
        <f>IF(ISERROR(GETPIVOTDATA("Sum of Midpoint",'2010 County Business Patterns'!$J$2,"FIPS State and County Code",$A2903,"fipstate",$B2903,"fipscty",$C2903,"naics","337215")),0,GETPIVOTDATA("Sum of Midpoint",'2010 County Business Patterns'!$J$2,"FIPS State and County Code",$A2903,"fipstate",$B2903,"fipscty",$C2903,"naics","337215"))</f>
        <v>0</v>
      </c>
      <c r="V2903">
        <f>IF(ISERROR(VLOOKUP($B2903,'2010 State Business Patterns'!$AN$3:$AR$55,5,FALSE)),0,VLOOKUP($B2903,'2010 State Business Patterns'!$AN$3:$AR$55,5,FALSE))</f>
        <v>0.47375501357714056</v>
      </c>
      <c r="W2903" s="28">
        <f t="shared" si="229"/>
        <v>0</v>
      </c>
    </row>
    <row r="2904" spans="1:23" hidden="1">
      <c r="A2904" s="1" t="s">
        <v>1112</v>
      </c>
      <c r="B2904" s="1" t="s">
        <v>1859</v>
      </c>
      <c r="C2904" s="1" t="s">
        <v>1922</v>
      </c>
      <c r="D2904" s="1" t="s">
        <v>1113</v>
      </c>
      <c r="E2904" s="1" t="s">
        <v>2057</v>
      </c>
      <c r="F2904" s="1" t="s">
        <v>989</v>
      </c>
      <c r="G2904" s="47">
        <f t="shared" si="225"/>
        <v>0</v>
      </c>
      <c r="H2904" s="28">
        <f>IF(ISERROR(GETPIVOTDATA("Sum of emp",'2010 County Business Patterns'!$J$2,"FIPS State and County Code",$A2904,"fipstate",$B2904,"fipscty",$C2904,"naics","337124")),0,GETPIVOTDATA("Sum of emp",'2010 County Business Patterns'!$J$2,"FIPS State and County Code",$A2904,"fipstate",$B2904,"fipscty",$C2904,"naics","337124"))</f>
        <v>0</v>
      </c>
      <c r="I2904" s="28">
        <f>IF(ISERROR(GETPIVOTDATA("Sum of Midpoint",'2010 County Business Patterns'!$J$2,"FIPS State and County Code",$A2904,"fipstate",$B2904,"fipscty",$C2904,"naics","337124")),0,GETPIVOTDATA("Sum of Midpoint",'2010 County Business Patterns'!$J$2,"FIPS State and County Code",$A2904,"fipstate",$B2904,"fipscty",$C2904,"naics","337124"))</f>
        <v>0</v>
      </c>
      <c r="J2904">
        <f>IF(ISERROR(VLOOKUP($B2904,'2010 State Business Patterns'!$AN$3:$AR$55,2,FALSE)),0,VLOOKUP($B2904,'2010 State Business Patterns'!$AN$3:$AR$55,2,FALSE))</f>
        <v>0.6</v>
      </c>
      <c r="K2904" s="28">
        <f t="shared" si="226"/>
        <v>0</v>
      </c>
      <c r="L2904" s="28">
        <f>IF(ISERROR(GETPIVOTDATA("Sum of emp",'2010 County Business Patterns'!$J$2,"FIPS State and County Code",$A2904,"fipstate",$B2904,"fipscty",$C2904,"naics","337127")),0,GETPIVOTDATA("Sum of emp",'2010 County Business Patterns'!$J$2,"FIPS State and County Code",$A2904,"fipstate",$B2904,"fipscty",$C2904,"naics","337127"))</f>
        <v>0</v>
      </c>
      <c r="M2904" s="28">
        <f>IF(ISERROR(GETPIVOTDATA("Sum of Midpoint",'2010 County Business Patterns'!$J$2,"FIPS State and County Code",$A2904,"fipstate",$B2904,"fipscty",$C2904,"naics","337127")),0,GETPIVOTDATA("Sum of Midpoint",'2010 County Business Patterns'!$J$2,"FIPS State and County Code",$A2904,"fipstate",$B2904,"fipscty",$C2904,"naics","337127"))</f>
        <v>0</v>
      </c>
      <c r="N2904">
        <f>IF(ISERROR(VLOOKUP($B2904,'2010 State Business Patterns'!$AN$3:$AR$55,3,FALSE)),0,VLOOKUP($B2904,'2010 State Business Patterns'!$AN$3:$AR$55,3,FALSE))</f>
        <v>0.84719101123595508</v>
      </c>
      <c r="O2904" s="28">
        <f t="shared" si="227"/>
        <v>0</v>
      </c>
      <c r="P2904" s="28">
        <f>IF(ISERROR(GETPIVOTDATA("Sum of emp",'2010 County Business Patterns'!$J$2,"FIPS State and County Code",$A2904,"fipstate",$B2904,"fipscty",$C2904,"naics","337214")),0,GETPIVOTDATA("Sum of emp",'2010 County Business Patterns'!$J$2,"FIPS State and County Code",$A2904,"fipstate",$B2904,"fipscty",$C2904,"naics","337214"))</f>
        <v>0</v>
      </c>
      <c r="Q2904" s="28">
        <f>IF(ISERROR(GETPIVOTDATA("Sum of Midpoint",'2010 County Business Patterns'!$J$2,"FIPS State and County Code",$A2904,"fipstate",$B2904,"fipscty",$C2904,"naics","337214")),0,GETPIVOTDATA("Sum of Midpoint",'2010 County Business Patterns'!$J$2,"FIPS State and County Code",$A2904,"fipstate",$B2904,"fipscty",$C2904,"naics","337214"))</f>
        <v>0</v>
      </c>
      <c r="R2904">
        <f>IF(ISERROR(VLOOKUP($B2904,'2010 State Business Patterns'!$AN$3:$AR$55,4,FALSE)),0,VLOOKUP($B2904,'2010 State Business Patterns'!$AN$3:$AR$55,4,FALSE))</f>
        <v>0.29360269360269359</v>
      </c>
      <c r="S2904" s="28">
        <f t="shared" si="228"/>
        <v>0</v>
      </c>
      <c r="T2904" s="28">
        <f>IF(ISERROR(GETPIVOTDATA("Sum of emp",'2010 County Business Patterns'!$J$2,"FIPS State and County Code",$A2904,"fipstate",$B2904,"fipscty",$C2904,"naics","337215")),0,GETPIVOTDATA("Sum of emp",'2010 County Business Patterns'!$J$2,"FIPS State and County Code",$A2904,"fipstate",$B2904,"fipscty",$C2904,"naics","337215"))</f>
        <v>0</v>
      </c>
      <c r="U2904" s="28">
        <f>IF(ISERROR(GETPIVOTDATA("Sum of Midpoint",'2010 County Business Patterns'!$J$2,"FIPS State and County Code",$A2904,"fipstate",$B2904,"fipscty",$C2904,"naics","337215")),0,GETPIVOTDATA("Sum of Midpoint",'2010 County Business Patterns'!$J$2,"FIPS State and County Code",$A2904,"fipstate",$B2904,"fipscty",$C2904,"naics","337215"))</f>
        <v>0</v>
      </c>
      <c r="V2904">
        <f>IF(ISERROR(VLOOKUP($B2904,'2010 State Business Patterns'!$AN$3:$AR$55,5,FALSE)),0,VLOOKUP($B2904,'2010 State Business Patterns'!$AN$3:$AR$55,5,FALSE))</f>
        <v>0.47375501357714056</v>
      </c>
      <c r="W2904" s="28">
        <f t="shared" si="229"/>
        <v>0</v>
      </c>
    </row>
    <row r="2905" spans="1:23" hidden="1">
      <c r="A2905" s="1" t="s">
        <v>1114</v>
      </c>
      <c r="B2905" s="1" t="s">
        <v>1859</v>
      </c>
      <c r="C2905" s="1" t="s">
        <v>1927</v>
      </c>
      <c r="D2905" s="1" t="s">
        <v>1115</v>
      </c>
      <c r="E2905" s="1" t="s">
        <v>2057</v>
      </c>
      <c r="F2905" s="1" t="s">
        <v>989</v>
      </c>
      <c r="G2905" s="47">
        <f t="shared" si="225"/>
        <v>0</v>
      </c>
      <c r="H2905" s="28">
        <f>IF(ISERROR(GETPIVOTDATA("Sum of emp",'2010 County Business Patterns'!$J$2,"FIPS State and County Code",$A2905,"fipstate",$B2905,"fipscty",$C2905,"naics","337124")),0,GETPIVOTDATA("Sum of emp",'2010 County Business Patterns'!$J$2,"FIPS State and County Code",$A2905,"fipstate",$B2905,"fipscty",$C2905,"naics","337124"))</f>
        <v>0</v>
      </c>
      <c r="I2905" s="28">
        <f>IF(ISERROR(GETPIVOTDATA("Sum of Midpoint",'2010 County Business Patterns'!$J$2,"FIPS State and County Code",$A2905,"fipstate",$B2905,"fipscty",$C2905,"naics","337124")),0,GETPIVOTDATA("Sum of Midpoint",'2010 County Business Patterns'!$J$2,"FIPS State and County Code",$A2905,"fipstate",$B2905,"fipscty",$C2905,"naics","337124"))</f>
        <v>0</v>
      </c>
      <c r="J2905">
        <f>IF(ISERROR(VLOOKUP($B2905,'2010 State Business Patterns'!$AN$3:$AR$55,2,FALSE)),0,VLOOKUP($B2905,'2010 State Business Patterns'!$AN$3:$AR$55,2,FALSE))</f>
        <v>0.6</v>
      </c>
      <c r="K2905" s="28">
        <f t="shared" si="226"/>
        <v>0</v>
      </c>
      <c r="L2905" s="28">
        <f>IF(ISERROR(GETPIVOTDATA("Sum of emp",'2010 County Business Patterns'!$J$2,"FIPS State and County Code",$A2905,"fipstate",$B2905,"fipscty",$C2905,"naics","337127")),0,GETPIVOTDATA("Sum of emp",'2010 County Business Patterns'!$J$2,"FIPS State and County Code",$A2905,"fipstate",$B2905,"fipscty",$C2905,"naics","337127"))</f>
        <v>0</v>
      </c>
      <c r="M2905" s="28">
        <f>IF(ISERROR(GETPIVOTDATA("Sum of Midpoint",'2010 County Business Patterns'!$J$2,"FIPS State and County Code",$A2905,"fipstate",$B2905,"fipscty",$C2905,"naics","337127")),0,GETPIVOTDATA("Sum of Midpoint",'2010 County Business Patterns'!$J$2,"FIPS State and County Code",$A2905,"fipstate",$B2905,"fipscty",$C2905,"naics","337127"))</f>
        <v>0</v>
      </c>
      <c r="N2905">
        <f>IF(ISERROR(VLOOKUP($B2905,'2010 State Business Patterns'!$AN$3:$AR$55,3,FALSE)),0,VLOOKUP($B2905,'2010 State Business Patterns'!$AN$3:$AR$55,3,FALSE))</f>
        <v>0.84719101123595508</v>
      </c>
      <c r="O2905" s="28">
        <f t="shared" si="227"/>
        <v>0</v>
      </c>
      <c r="P2905" s="28">
        <f>IF(ISERROR(GETPIVOTDATA("Sum of emp",'2010 County Business Patterns'!$J$2,"FIPS State and County Code",$A2905,"fipstate",$B2905,"fipscty",$C2905,"naics","337214")),0,GETPIVOTDATA("Sum of emp",'2010 County Business Patterns'!$J$2,"FIPS State and County Code",$A2905,"fipstate",$B2905,"fipscty",$C2905,"naics","337214"))</f>
        <v>0</v>
      </c>
      <c r="Q2905" s="28">
        <f>IF(ISERROR(GETPIVOTDATA("Sum of Midpoint",'2010 County Business Patterns'!$J$2,"FIPS State and County Code",$A2905,"fipstate",$B2905,"fipscty",$C2905,"naics","337214")),0,GETPIVOTDATA("Sum of Midpoint",'2010 County Business Patterns'!$J$2,"FIPS State and County Code",$A2905,"fipstate",$B2905,"fipscty",$C2905,"naics","337214"))</f>
        <v>0</v>
      </c>
      <c r="R2905">
        <f>IF(ISERROR(VLOOKUP($B2905,'2010 State Business Patterns'!$AN$3:$AR$55,4,FALSE)),0,VLOOKUP($B2905,'2010 State Business Patterns'!$AN$3:$AR$55,4,FALSE))</f>
        <v>0.29360269360269359</v>
      </c>
      <c r="S2905" s="28">
        <f t="shared" si="228"/>
        <v>0</v>
      </c>
      <c r="T2905" s="28">
        <f>IF(ISERROR(GETPIVOTDATA("Sum of emp",'2010 County Business Patterns'!$J$2,"FIPS State and County Code",$A2905,"fipstate",$B2905,"fipscty",$C2905,"naics","337215")),0,GETPIVOTDATA("Sum of emp",'2010 County Business Patterns'!$J$2,"FIPS State and County Code",$A2905,"fipstate",$B2905,"fipscty",$C2905,"naics","337215"))</f>
        <v>0</v>
      </c>
      <c r="U2905" s="28">
        <f>IF(ISERROR(GETPIVOTDATA("Sum of Midpoint",'2010 County Business Patterns'!$J$2,"FIPS State and County Code",$A2905,"fipstate",$B2905,"fipscty",$C2905,"naics","337215")),0,GETPIVOTDATA("Sum of Midpoint",'2010 County Business Patterns'!$J$2,"FIPS State and County Code",$A2905,"fipstate",$B2905,"fipscty",$C2905,"naics","337215"))</f>
        <v>0</v>
      </c>
      <c r="V2905">
        <f>IF(ISERROR(VLOOKUP($B2905,'2010 State Business Patterns'!$AN$3:$AR$55,5,FALSE)),0,VLOOKUP($B2905,'2010 State Business Patterns'!$AN$3:$AR$55,5,FALSE))</f>
        <v>0.47375501357714056</v>
      </c>
      <c r="W2905" s="28">
        <f t="shared" si="229"/>
        <v>0</v>
      </c>
    </row>
    <row r="2906" spans="1:23" hidden="1">
      <c r="A2906" s="1" t="s">
        <v>1116</v>
      </c>
      <c r="B2906" s="1" t="s">
        <v>1859</v>
      </c>
      <c r="C2906" s="1" t="s">
        <v>1874</v>
      </c>
      <c r="D2906" s="1" t="s">
        <v>1117</v>
      </c>
      <c r="E2906" s="1" t="s">
        <v>2057</v>
      </c>
      <c r="F2906" s="1" t="s">
        <v>989</v>
      </c>
      <c r="G2906" s="47">
        <f t="shared" si="225"/>
        <v>0</v>
      </c>
      <c r="H2906" s="28">
        <f>IF(ISERROR(GETPIVOTDATA("Sum of emp",'2010 County Business Patterns'!$J$2,"FIPS State and County Code",$A2906,"fipstate",$B2906,"fipscty",$C2906,"naics","337124")),0,GETPIVOTDATA("Sum of emp",'2010 County Business Patterns'!$J$2,"FIPS State and County Code",$A2906,"fipstate",$B2906,"fipscty",$C2906,"naics","337124"))</f>
        <v>0</v>
      </c>
      <c r="I2906" s="28">
        <f>IF(ISERROR(GETPIVOTDATA("Sum of Midpoint",'2010 County Business Patterns'!$J$2,"FIPS State and County Code",$A2906,"fipstate",$B2906,"fipscty",$C2906,"naics","337124")),0,GETPIVOTDATA("Sum of Midpoint",'2010 County Business Patterns'!$J$2,"FIPS State and County Code",$A2906,"fipstate",$B2906,"fipscty",$C2906,"naics","337124"))</f>
        <v>0</v>
      </c>
      <c r="J2906">
        <f>IF(ISERROR(VLOOKUP($B2906,'2010 State Business Patterns'!$AN$3:$AR$55,2,FALSE)),0,VLOOKUP($B2906,'2010 State Business Patterns'!$AN$3:$AR$55,2,FALSE))</f>
        <v>0.6</v>
      </c>
      <c r="K2906" s="28">
        <f t="shared" si="226"/>
        <v>0</v>
      </c>
      <c r="L2906" s="28">
        <f>IF(ISERROR(GETPIVOTDATA("Sum of emp",'2010 County Business Patterns'!$J$2,"FIPS State and County Code",$A2906,"fipstate",$B2906,"fipscty",$C2906,"naics","337127")),0,GETPIVOTDATA("Sum of emp",'2010 County Business Patterns'!$J$2,"FIPS State and County Code",$A2906,"fipstate",$B2906,"fipscty",$C2906,"naics","337127"))</f>
        <v>0</v>
      </c>
      <c r="M2906" s="28">
        <f>IF(ISERROR(GETPIVOTDATA("Sum of Midpoint",'2010 County Business Patterns'!$J$2,"FIPS State and County Code",$A2906,"fipstate",$B2906,"fipscty",$C2906,"naics","337127")),0,GETPIVOTDATA("Sum of Midpoint",'2010 County Business Patterns'!$J$2,"FIPS State and County Code",$A2906,"fipstate",$B2906,"fipscty",$C2906,"naics","337127"))</f>
        <v>0</v>
      </c>
      <c r="N2906">
        <f>IF(ISERROR(VLOOKUP($B2906,'2010 State Business Patterns'!$AN$3:$AR$55,3,FALSE)),0,VLOOKUP($B2906,'2010 State Business Patterns'!$AN$3:$AR$55,3,FALSE))</f>
        <v>0.84719101123595508</v>
      </c>
      <c r="O2906" s="28">
        <f t="shared" si="227"/>
        <v>0</v>
      </c>
      <c r="P2906" s="28">
        <f>IF(ISERROR(GETPIVOTDATA("Sum of emp",'2010 County Business Patterns'!$J$2,"FIPS State and County Code",$A2906,"fipstate",$B2906,"fipscty",$C2906,"naics","337214")),0,GETPIVOTDATA("Sum of emp",'2010 County Business Patterns'!$J$2,"FIPS State and County Code",$A2906,"fipstate",$B2906,"fipscty",$C2906,"naics","337214"))</f>
        <v>0</v>
      </c>
      <c r="Q2906" s="28">
        <f>IF(ISERROR(GETPIVOTDATA("Sum of Midpoint",'2010 County Business Patterns'!$J$2,"FIPS State and County Code",$A2906,"fipstate",$B2906,"fipscty",$C2906,"naics","337214")),0,GETPIVOTDATA("Sum of Midpoint",'2010 County Business Patterns'!$J$2,"FIPS State and County Code",$A2906,"fipstate",$B2906,"fipscty",$C2906,"naics","337214"))</f>
        <v>0</v>
      </c>
      <c r="R2906">
        <f>IF(ISERROR(VLOOKUP($B2906,'2010 State Business Patterns'!$AN$3:$AR$55,4,FALSE)),0,VLOOKUP($B2906,'2010 State Business Patterns'!$AN$3:$AR$55,4,FALSE))</f>
        <v>0.29360269360269359</v>
      </c>
      <c r="S2906" s="28">
        <f t="shared" si="228"/>
        <v>0</v>
      </c>
      <c r="T2906" s="28">
        <f>IF(ISERROR(GETPIVOTDATA("Sum of emp",'2010 County Business Patterns'!$J$2,"FIPS State and County Code",$A2906,"fipstate",$B2906,"fipscty",$C2906,"naics","337215")),0,GETPIVOTDATA("Sum of emp",'2010 County Business Patterns'!$J$2,"FIPS State and County Code",$A2906,"fipstate",$B2906,"fipscty",$C2906,"naics","337215"))</f>
        <v>0</v>
      </c>
      <c r="U2906" s="28">
        <f>IF(ISERROR(GETPIVOTDATA("Sum of Midpoint",'2010 County Business Patterns'!$J$2,"FIPS State and County Code",$A2906,"fipstate",$B2906,"fipscty",$C2906,"naics","337215")),0,GETPIVOTDATA("Sum of Midpoint",'2010 County Business Patterns'!$J$2,"FIPS State and County Code",$A2906,"fipstate",$B2906,"fipscty",$C2906,"naics","337215"))</f>
        <v>0</v>
      </c>
      <c r="V2906">
        <f>IF(ISERROR(VLOOKUP($B2906,'2010 State Business Patterns'!$AN$3:$AR$55,5,FALSE)),0,VLOOKUP($B2906,'2010 State Business Patterns'!$AN$3:$AR$55,5,FALSE))</f>
        <v>0.47375501357714056</v>
      </c>
      <c r="W2906" s="28">
        <f t="shared" si="229"/>
        <v>0</v>
      </c>
    </row>
    <row r="2907" spans="1:23">
      <c r="A2907" s="1" t="s">
        <v>1118</v>
      </c>
      <c r="B2907" s="1" t="s">
        <v>1859</v>
      </c>
      <c r="C2907" s="1" t="s">
        <v>1875</v>
      </c>
      <c r="D2907" s="1" t="s">
        <v>3783</v>
      </c>
      <c r="E2907" s="1" t="s">
        <v>2057</v>
      </c>
      <c r="F2907" s="1" t="s">
        <v>989</v>
      </c>
      <c r="G2907" s="47">
        <f t="shared" si="225"/>
        <v>2.3687750678857027</v>
      </c>
      <c r="H2907" s="28">
        <f>IF(ISERROR(GETPIVOTDATA("Sum of emp",'2010 County Business Patterns'!$J$2,"FIPS State and County Code",$A2907,"fipstate",$B2907,"fipscty",$C2907,"naics","337124")),0,GETPIVOTDATA("Sum of emp",'2010 County Business Patterns'!$J$2,"FIPS State and County Code",$A2907,"fipstate",$B2907,"fipscty",$C2907,"naics","337124"))</f>
        <v>0</v>
      </c>
      <c r="I2907" s="28">
        <f>IF(ISERROR(GETPIVOTDATA("Sum of Midpoint",'2010 County Business Patterns'!$J$2,"FIPS State and County Code",$A2907,"fipstate",$B2907,"fipscty",$C2907,"naics","337124")),0,GETPIVOTDATA("Sum of Midpoint",'2010 County Business Patterns'!$J$2,"FIPS State and County Code",$A2907,"fipstate",$B2907,"fipscty",$C2907,"naics","337124"))</f>
        <v>0</v>
      </c>
      <c r="J2907">
        <f>IF(ISERROR(VLOOKUP($B2907,'2010 State Business Patterns'!$AN$3:$AR$55,2,FALSE)),0,VLOOKUP($B2907,'2010 State Business Patterns'!$AN$3:$AR$55,2,FALSE))</f>
        <v>0.6</v>
      </c>
      <c r="K2907" s="28">
        <f t="shared" si="226"/>
        <v>0</v>
      </c>
      <c r="L2907" s="28">
        <f>IF(ISERROR(GETPIVOTDATA("Sum of emp",'2010 County Business Patterns'!$J$2,"FIPS State and County Code",$A2907,"fipstate",$B2907,"fipscty",$C2907,"naics","337127")),0,GETPIVOTDATA("Sum of emp",'2010 County Business Patterns'!$J$2,"FIPS State and County Code",$A2907,"fipstate",$B2907,"fipscty",$C2907,"naics","337127"))</f>
        <v>0</v>
      </c>
      <c r="M2907" s="28">
        <f>IF(ISERROR(GETPIVOTDATA("Sum of Midpoint",'2010 County Business Patterns'!$J$2,"FIPS State and County Code",$A2907,"fipstate",$B2907,"fipscty",$C2907,"naics","337127")),0,GETPIVOTDATA("Sum of Midpoint",'2010 County Business Patterns'!$J$2,"FIPS State and County Code",$A2907,"fipstate",$B2907,"fipscty",$C2907,"naics","337127"))</f>
        <v>0</v>
      </c>
      <c r="N2907">
        <f>IF(ISERROR(VLOOKUP($B2907,'2010 State Business Patterns'!$AN$3:$AR$55,3,FALSE)),0,VLOOKUP($B2907,'2010 State Business Patterns'!$AN$3:$AR$55,3,FALSE))</f>
        <v>0.84719101123595508</v>
      </c>
      <c r="O2907" s="28">
        <f t="shared" si="227"/>
        <v>0</v>
      </c>
      <c r="P2907" s="28">
        <f>IF(ISERROR(GETPIVOTDATA("Sum of emp",'2010 County Business Patterns'!$J$2,"FIPS State and County Code",$A2907,"fipstate",$B2907,"fipscty",$C2907,"naics","337214")),0,GETPIVOTDATA("Sum of emp",'2010 County Business Patterns'!$J$2,"FIPS State and County Code",$A2907,"fipstate",$B2907,"fipscty",$C2907,"naics","337214"))</f>
        <v>0</v>
      </c>
      <c r="Q2907" s="28">
        <f>IF(ISERROR(GETPIVOTDATA("Sum of Midpoint",'2010 County Business Patterns'!$J$2,"FIPS State and County Code",$A2907,"fipstate",$B2907,"fipscty",$C2907,"naics","337214")),0,GETPIVOTDATA("Sum of Midpoint",'2010 County Business Patterns'!$J$2,"FIPS State and County Code",$A2907,"fipstate",$B2907,"fipscty",$C2907,"naics","337214"))</f>
        <v>0</v>
      </c>
      <c r="R2907">
        <f>IF(ISERROR(VLOOKUP($B2907,'2010 State Business Patterns'!$AN$3:$AR$55,4,FALSE)),0,VLOOKUP($B2907,'2010 State Business Patterns'!$AN$3:$AR$55,4,FALSE))</f>
        <v>0.29360269360269359</v>
      </c>
      <c r="S2907" s="28">
        <f t="shared" si="228"/>
        <v>0</v>
      </c>
      <c r="T2907" s="28">
        <f>IF(ISERROR(GETPIVOTDATA("Sum of emp",'2010 County Business Patterns'!$J$2,"FIPS State and County Code",$A2907,"fipstate",$B2907,"fipscty",$C2907,"naics","337215")),0,GETPIVOTDATA("Sum of emp",'2010 County Business Patterns'!$J$2,"FIPS State and County Code",$A2907,"fipstate",$B2907,"fipscty",$C2907,"naics","337215"))</f>
        <v>0</v>
      </c>
      <c r="U2907" s="28">
        <f>IF(ISERROR(GETPIVOTDATA("Sum of Midpoint",'2010 County Business Patterns'!$J$2,"FIPS State and County Code",$A2907,"fipstate",$B2907,"fipscty",$C2907,"naics","337215")),0,GETPIVOTDATA("Sum of Midpoint",'2010 County Business Patterns'!$J$2,"FIPS State and County Code",$A2907,"fipstate",$B2907,"fipscty",$C2907,"naics","337215"))</f>
        <v>10</v>
      </c>
      <c r="V2907">
        <f>IF(ISERROR(VLOOKUP($B2907,'2010 State Business Patterns'!$AN$3:$AR$55,5,FALSE)),0,VLOOKUP($B2907,'2010 State Business Patterns'!$AN$3:$AR$55,5,FALSE))</f>
        <v>0.47375501357714056</v>
      </c>
      <c r="W2907" s="28">
        <f t="shared" si="229"/>
        <v>2.3687750678857027</v>
      </c>
    </row>
    <row r="2908" spans="1:23" hidden="1">
      <c r="A2908" s="1" t="s">
        <v>1119</v>
      </c>
      <c r="B2908" s="1" t="s">
        <v>1859</v>
      </c>
      <c r="C2908" s="1" t="s">
        <v>1914</v>
      </c>
      <c r="D2908" s="1" t="s">
        <v>5363</v>
      </c>
      <c r="E2908" s="1" t="s">
        <v>2057</v>
      </c>
      <c r="F2908" s="1" t="s">
        <v>989</v>
      </c>
      <c r="G2908" s="47">
        <f t="shared" si="225"/>
        <v>0</v>
      </c>
      <c r="H2908" s="28">
        <f>IF(ISERROR(GETPIVOTDATA("Sum of emp",'2010 County Business Patterns'!$J$2,"FIPS State and County Code",$A2908,"fipstate",$B2908,"fipscty",$C2908,"naics","337124")),0,GETPIVOTDATA("Sum of emp",'2010 County Business Patterns'!$J$2,"FIPS State and County Code",$A2908,"fipstate",$B2908,"fipscty",$C2908,"naics","337124"))</f>
        <v>0</v>
      </c>
      <c r="I2908" s="28">
        <f>IF(ISERROR(GETPIVOTDATA("Sum of Midpoint",'2010 County Business Patterns'!$J$2,"FIPS State and County Code",$A2908,"fipstate",$B2908,"fipscty",$C2908,"naics","337124")),0,GETPIVOTDATA("Sum of Midpoint",'2010 County Business Patterns'!$J$2,"FIPS State and County Code",$A2908,"fipstate",$B2908,"fipscty",$C2908,"naics","337124"))</f>
        <v>0</v>
      </c>
      <c r="J2908">
        <f>IF(ISERROR(VLOOKUP($B2908,'2010 State Business Patterns'!$AN$3:$AR$55,2,FALSE)),0,VLOOKUP($B2908,'2010 State Business Patterns'!$AN$3:$AR$55,2,FALSE))</f>
        <v>0.6</v>
      </c>
      <c r="K2908" s="28">
        <f t="shared" si="226"/>
        <v>0</v>
      </c>
      <c r="L2908" s="28">
        <f>IF(ISERROR(GETPIVOTDATA("Sum of emp",'2010 County Business Patterns'!$J$2,"FIPS State and County Code",$A2908,"fipstate",$B2908,"fipscty",$C2908,"naics","337127")),0,GETPIVOTDATA("Sum of emp",'2010 County Business Patterns'!$J$2,"FIPS State and County Code",$A2908,"fipstate",$B2908,"fipscty",$C2908,"naics","337127"))</f>
        <v>0</v>
      </c>
      <c r="M2908" s="28">
        <f>IF(ISERROR(GETPIVOTDATA("Sum of Midpoint",'2010 County Business Patterns'!$J$2,"FIPS State and County Code",$A2908,"fipstate",$B2908,"fipscty",$C2908,"naics","337127")),0,GETPIVOTDATA("Sum of Midpoint",'2010 County Business Patterns'!$J$2,"FIPS State and County Code",$A2908,"fipstate",$B2908,"fipscty",$C2908,"naics","337127"))</f>
        <v>0</v>
      </c>
      <c r="N2908">
        <f>IF(ISERROR(VLOOKUP($B2908,'2010 State Business Patterns'!$AN$3:$AR$55,3,FALSE)),0,VLOOKUP($B2908,'2010 State Business Patterns'!$AN$3:$AR$55,3,FALSE))</f>
        <v>0.84719101123595508</v>
      </c>
      <c r="O2908" s="28">
        <f t="shared" si="227"/>
        <v>0</v>
      </c>
      <c r="P2908" s="28">
        <f>IF(ISERROR(GETPIVOTDATA("Sum of emp",'2010 County Business Patterns'!$J$2,"FIPS State and County Code",$A2908,"fipstate",$B2908,"fipscty",$C2908,"naics","337214")),0,GETPIVOTDATA("Sum of emp",'2010 County Business Patterns'!$J$2,"FIPS State and County Code",$A2908,"fipstate",$B2908,"fipscty",$C2908,"naics","337214"))</f>
        <v>0</v>
      </c>
      <c r="Q2908" s="28">
        <f>IF(ISERROR(GETPIVOTDATA("Sum of Midpoint",'2010 County Business Patterns'!$J$2,"FIPS State and County Code",$A2908,"fipstate",$B2908,"fipscty",$C2908,"naics","337214")),0,GETPIVOTDATA("Sum of Midpoint",'2010 County Business Patterns'!$J$2,"FIPS State and County Code",$A2908,"fipstate",$B2908,"fipscty",$C2908,"naics","337214"))</f>
        <v>0</v>
      </c>
      <c r="R2908">
        <f>IF(ISERROR(VLOOKUP($B2908,'2010 State Business Patterns'!$AN$3:$AR$55,4,FALSE)),0,VLOOKUP($B2908,'2010 State Business Patterns'!$AN$3:$AR$55,4,FALSE))</f>
        <v>0.29360269360269359</v>
      </c>
      <c r="S2908" s="28">
        <f t="shared" si="228"/>
        <v>0</v>
      </c>
      <c r="T2908" s="28">
        <f>IF(ISERROR(GETPIVOTDATA("Sum of emp",'2010 County Business Patterns'!$J$2,"FIPS State and County Code",$A2908,"fipstate",$B2908,"fipscty",$C2908,"naics","337215")),0,GETPIVOTDATA("Sum of emp",'2010 County Business Patterns'!$J$2,"FIPS State and County Code",$A2908,"fipstate",$B2908,"fipscty",$C2908,"naics","337215"))</f>
        <v>0</v>
      </c>
      <c r="U2908" s="28">
        <f>IF(ISERROR(GETPIVOTDATA("Sum of Midpoint",'2010 County Business Patterns'!$J$2,"FIPS State and County Code",$A2908,"fipstate",$B2908,"fipscty",$C2908,"naics","337215")),0,GETPIVOTDATA("Sum of Midpoint",'2010 County Business Patterns'!$J$2,"FIPS State and County Code",$A2908,"fipstate",$B2908,"fipscty",$C2908,"naics","337215"))</f>
        <v>0</v>
      </c>
      <c r="V2908">
        <f>IF(ISERROR(VLOOKUP($B2908,'2010 State Business Patterns'!$AN$3:$AR$55,5,FALSE)),0,VLOOKUP($B2908,'2010 State Business Patterns'!$AN$3:$AR$55,5,FALSE))</f>
        <v>0.47375501357714056</v>
      </c>
      <c r="W2908" s="28">
        <f t="shared" si="229"/>
        <v>0</v>
      </c>
    </row>
    <row r="2909" spans="1:23" hidden="1">
      <c r="A2909" s="1" t="s">
        <v>1120</v>
      </c>
      <c r="B2909" s="1" t="s">
        <v>1859</v>
      </c>
      <c r="C2909" s="1" t="s">
        <v>1915</v>
      </c>
      <c r="D2909" s="1" t="s">
        <v>2698</v>
      </c>
      <c r="E2909" s="1" t="s">
        <v>2057</v>
      </c>
      <c r="F2909" s="1" t="s">
        <v>989</v>
      </c>
      <c r="G2909" s="47">
        <f t="shared" si="225"/>
        <v>0</v>
      </c>
      <c r="H2909" s="28">
        <f>IF(ISERROR(GETPIVOTDATA("Sum of emp",'2010 County Business Patterns'!$J$2,"FIPS State and County Code",$A2909,"fipstate",$B2909,"fipscty",$C2909,"naics","337124")),0,GETPIVOTDATA("Sum of emp",'2010 County Business Patterns'!$J$2,"FIPS State and County Code",$A2909,"fipstate",$B2909,"fipscty",$C2909,"naics","337124"))</f>
        <v>0</v>
      </c>
      <c r="I2909" s="28">
        <f>IF(ISERROR(GETPIVOTDATA("Sum of Midpoint",'2010 County Business Patterns'!$J$2,"FIPS State and County Code",$A2909,"fipstate",$B2909,"fipscty",$C2909,"naics","337124")),0,GETPIVOTDATA("Sum of Midpoint",'2010 County Business Patterns'!$J$2,"FIPS State and County Code",$A2909,"fipstate",$B2909,"fipscty",$C2909,"naics","337124"))</f>
        <v>0</v>
      </c>
      <c r="J2909">
        <f>IF(ISERROR(VLOOKUP($B2909,'2010 State Business Patterns'!$AN$3:$AR$55,2,FALSE)),0,VLOOKUP($B2909,'2010 State Business Patterns'!$AN$3:$AR$55,2,FALSE))</f>
        <v>0.6</v>
      </c>
      <c r="K2909" s="28">
        <f t="shared" si="226"/>
        <v>0</v>
      </c>
      <c r="L2909" s="28">
        <f>IF(ISERROR(GETPIVOTDATA("Sum of emp",'2010 County Business Patterns'!$J$2,"FIPS State and County Code",$A2909,"fipstate",$B2909,"fipscty",$C2909,"naics","337127")),0,GETPIVOTDATA("Sum of emp",'2010 County Business Patterns'!$J$2,"FIPS State and County Code",$A2909,"fipstate",$B2909,"fipscty",$C2909,"naics","337127"))</f>
        <v>0</v>
      </c>
      <c r="M2909" s="28">
        <f>IF(ISERROR(GETPIVOTDATA("Sum of Midpoint",'2010 County Business Patterns'!$J$2,"FIPS State and County Code",$A2909,"fipstate",$B2909,"fipscty",$C2909,"naics","337127")),0,GETPIVOTDATA("Sum of Midpoint",'2010 County Business Patterns'!$J$2,"FIPS State and County Code",$A2909,"fipstate",$B2909,"fipscty",$C2909,"naics","337127"))</f>
        <v>0</v>
      </c>
      <c r="N2909">
        <f>IF(ISERROR(VLOOKUP($B2909,'2010 State Business Patterns'!$AN$3:$AR$55,3,FALSE)),0,VLOOKUP($B2909,'2010 State Business Patterns'!$AN$3:$AR$55,3,FALSE))</f>
        <v>0.84719101123595508</v>
      </c>
      <c r="O2909" s="28">
        <f t="shared" si="227"/>
        <v>0</v>
      </c>
      <c r="P2909" s="28">
        <f>IF(ISERROR(GETPIVOTDATA("Sum of emp",'2010 County Business Patterns'!$J$2,"FIPS State and County Code",$A2909,"fipstate",$B2909,"fipscty",$C2909,"naics","337214")),0,GETPIVOTDATA("Sum of emp",'2010 County Business Patterns'!$J$2,"FIPS State and County Code",$A2909,"fipstate",$B2909,"fipscty",$C2909,"naics","337214"))</f>
        <v>0</v>
      </c>
      <c r="Q2909" s="28">
        <f>IF(ISERROR(GETPIVOTDATA("Sum of Midpoint",'2010 County Business Patterns'!$J$2,"FIPS State and County Code",$A2909,"fipstate",$B2909,"fipscty",$C2909,"naics","337214")),0,GETPIVOTDATA("Sum of Midpoint",'2010 County Business Patterns'!$J$2,"FIPS State and County Code",$A2909,"fipstate",$B2909,"fipscty",$C2909,"naics","337214"))</f>
        <v>0</v>
      </c>
      <c r="R2909">
        <f>IF(ISERROR(VLOOKUP($B2909,'2010 State Business Patterns'!$AN$3:$AR$55,4,FALSE)),0,VLOOKUP($B2909,'2010 State Business Patterns'!$AN$3:$AR$55,4,FALSE))</f>
        <v>0.29360269360269359</v>
      </c>
      <c r="S2909" s="28">
        <f t="shared" si="228"/>
        <v>0</v>
      </c>
      <c r="T2909" s="28">
        <f>IF(ISERROR(GETPIVOTDATA("Sum of emp",'2010 County Business Patterns'!$J$2,"FIPS State and County Code",$A2909,"fipstate",$B2909,"fipscty",$C2909,"naics","337215")),0,GETPIVOTDATA("Sum of emp",'2010 County Business Patterns'!$J$2,"FIPS State and County Code",$A2909,"fipstate",$B2909,"fipscty",$C2909,"naics","337215"))</f>
        <v>0</v>
      </c>
      <c r="U2909" s="28">
        <f>IF(ISERROR(GETPIVOTDATA("Sum of Midpoint",'2010 County Business Patterns'!$J$2,"FIPS State and County Code",$A2909,"fipstate",$B2909,"fipscty",$C2909,"naics","337215")),0,GETPIVOTDATA("Sum of Midpoint",'2010 County Business Patterns'!$J$2,"FIPS State and County Code",$A2909,"fipstate",$B2909,"fipscty",$C2909,"naics","337215"))</f>
        <v>0</v>
      </c>
      <c r="V2909">
        <f>IF(ISERROR(VLOOKUP($B2909,'2010 State Business Patterns'!$AN$3:$AR$55,5,FALSE)),0,VLOOKUP($B2909,'2010 State Business Patterns'!$AN$3:$AR$55,5,FALSE))</f>
        <v>0.47375501357714056</v>
      </c>
      <c r="W2909" s="28">
        <f t="shared" si="229"/>
        <v>0</v>
      </c>
    </row>
    <row r="2910" spans="1:23" hidden="1">
      <c r="A2910" s="1" t="s">
        <v>1121</v>
      </c>
      <c r="B2910" s="1" t="s">
        <v>1859</v>
      </c>
      <c r="C2910" s="1" t="s">
        <v>1876</v>
      </c>
      <c r="D2910" s="1" t="s">
        <v>3333</v>
      </c>
      <c r="E2910" s="1" t="s">
        <v>2057</v>
      </c>
      <c r="F2910" s="1" t="s">
        <v>989</v>
      </c>
      <c r="G2910" s="47">
        <f t="shared" si="225"/>
        <v>0</v>
      </c>
      <c r="H2910" s="28">
        <f>IF(ISERROR(GETPIVOTDATA("Sum of emp",'2010 County Business Patterns'!$J$2,"FIPS State and County Code",$A2910,"fipstate",$B2910,"fipscty",$C2910,"naics","337124")),0,GETPIVOTDATA("Sum of emp",'2010 County Business Patterns'!$J$2,"FIPS State and County Code",$A2910,"fipstate",$B2910,"fipscty",$C2910,"naics","337124"))</f>
        <v>0</v>
      </c>
      <c r="I2910" s="28">
        <f>IF(ISERROR(GETPIVOTDATA("Sum of Midpoint",'2010 County Business Patterns'!$J$2,"FIPS State and County Code",$A2910,"fipstate",$B2910,"fipscty",$C2910,"naics","337124")),0,GETPIVOTDATA("Sum of Midpoint",'2010 County Business Patterns'!$J$2,"FIPS State and County Code",$A2910,"fipstate",$B2910,"fipscty",$C2910,"naics","337124"))</f>
        <v>0</v>
      </c>
      <c r="J2910">
        <f>IF(ISERROR(VLOOKUP($B2910,'2010 State Business Patterns'!$AN$3:$AR$55,2,FALSE)),0,VLOOKUP($B2910,'2010 State Business Patterns'!$AN$3:$AR$55,2,FALSE))</f>
        <v>0.6</v>
      </c>
      <c r="K2910" s="28">
        <f t="shared" si="226"/>
        <v>0</v>
      </c>
      <c r="L2910" s="28">
        <f>IF(ISERROR(GETPIVOTDATA("Sum of emp",'2010 County Business Patterns'!$J$2,"FIPS State and County Code",$A2910,"fipstate",$B2910,"fipscty",$C2910,"naics","337127")),0,GETPIVOTDATA("Sum of emp",'2010 County Business Patterns'!$J$2,"FIPS State and County Code",$A2910,"fipstate",$B2910,"fipscty",$C2910,"naics","337127"))</f>
        <v>0</v>
      </c>
      <c r="M2910" s="28">
        <f>IF(ISERROR(GETPIVOTDATA("Sum of Midpoint",'2010 County Business Patterns'!$J$2,"FIPS State and County Code",$A2910,"fipstate",$B2910,"fipscty",$C2910,"naics","337127")),0,GETPIVOTDATA("Sum of Midpoint",'2010 County Business Patterns'!$J$2,"FIPS State and County Code",$A2910,"fipstate",$B2910,"fipscty",$C2910,"naics","337127"))</f>
        <v>0</v>
      </c>
      <c r="N2910">
        <f>IF(ISERROR(VLOOKUP($B2910,'2010 State Business Patterns'!$AN$3:$AR$55,3,FALSE)),0,VLOOKUP($B2910,'2010 State Business Patterns'!$AN$3:$AR$55,3,FALSE))</f>
        <v>0.84719101123595508</v>
      </c>
      <c r="O2910" s="28">
        <f t="shared" si="227"/>
        <v>0</v>
      </c>
      <c r="P2910" s="28">
        <f>IF(ISERROR(GETPIVOTDATA("Sum of emp",'2010 County Business Patterns'!$J$2,"FIPS State and County Code",$A2910,"fipstate",$B2910,"fipscty",$C2910,"naics","337214")),0,GETPIVOTDATA("Sum of emp",'2010 County Business Patterns'!$J$2,"FIPS State and County Code",$A2910,"fipstate",$B2910,"fipscty",$C2910,"naics","337214"))</f>
        <v>0</v>
      </c>
      <c r="Q2910" s="28">
        <f>IF(ISERROR(GETPIVOTDATA("Sum of Midpoint",'2010 County Business Patterns'!$J$2,"FIPS State and County Code",$A2910,"fipstate",$B2910,"fipscty",$C2910,"naics","337214")),0,GETPIVOTDATA("Sum of Midpoint",'2010 County Business Patterns'!$J$2,"FIPS State and County Code",$A2910,"fipstate",$B2910,"fipscty",$C2910,"naics","337214"))</f>
        <v>0</v>
      </c>
      <c r="R2910">
        <f>IF(ISERROR(VLOOKUP($B2910,'2010 State Business Patterns'!$AN$3:$AR$55,4,FALSE)),0,VLOOKUP($B2910,'2010 State Business Patterns'!$AN$3:$AR$55,4,FALSE))</f>
        <v>0.29360269360269359</v>
      </c>
      <c r="S2910" s="28">
        <f t="shared" si="228"/>
        <v>0</v>
      </c>
      <c r="T2910" s="28">
        <f>IF(ISERROR(GETPIVOTDATA("Sum of emp",'2010 County Business Patterns'!$J$2,"FIPS State and County Code",$A2910,"fipstate",$B2910,"fipscty",$C2910,"naics","337215")),0,GETPIVOTDATA("Sum of emp",'2010 County Business Patterns'!$J$2,"FIPS State and County Code",$A2910,"fipstate",$B2910,"fipscty",$C2910,"naics","337215"))</f>
        <v>0</v>
      </c>
      <c r="U2910" s="28">
        <f>IF(ISERROR(GETPIVOTDATA("Sum of Midpoint",'2010 County Business Patterns'!$J$2,"FIPS State and County Code",$A2910,"fipstate",$B2910,"fipscty",$C2910,"naics","337215")),0,GETPIVOTDATA("Sum of Midpoint",'2010 County Business Patterns'!$J$2,"FIPS State and County Code",$A2910,"fipstate",$B2910,"fipscty",$C2910,"naics","337215"))</f>
        <v>0</v>
      </c>
      <c r="V2910">
        <f>IF(ISERROR(VLOOKUP($B2910,'2010 State Business Patterns'!$AN$3:$AR$55,5,FALSE)),0,VLOOKUP($B2910,'2010 State Business Patterns'!$AN$3:$AR$55,5,FALSE))</f>
        <v>0.47375501357714056</v>
      </c>
      <c r="W2910" s="28">
        <f t="shared" si="229"/>
        <v>0</v>
      </c>
    </row>
    <row r="2911" spans="1:23" hidden="1">
      <c r="A2911" s="1" t="s">
        <v>1122</v>
      </c>
      <c r="B2911" s="1" t="s">
        <v>1859</v>
      </c>
      <c r="C2911" s="1" t="s">
        <v>1877</v>
      </c>
      <c r="D2911" s="1" t="s">
        <v>3085</v>
      </c>
      <c r="E2911" s="1" t="s">
        <v>2057</v>
      </c>
      <c r="F2911" s="1" t="s">
        <v>989</v>
      </c>
      <c r="G2911" s="47">
        <f t="shared" si="225"/>
        <v>0</v>
      </c>
      <c r="H2911" s="28">
        <f>IF(ISERROR(GETPIVOTDATA("Sum of emp",'2010 County Business Patterns'!$J$2,"FIPS State and County Code",$A2911,"fipstate",$B2911,"fipscty",$C2911,"naics","337124")),0,GETPIVOTDATA("Sum of emp",'2010 County Business Patterns'!$J$2,"FIPS State and County Code",$A2911,"fipstate",$B2911,"fipscty",$C2911,"naics","337124"))</f>
        <v>0</v>
      </c>
      <c r="I2911" s="28">
        <f>IF(ISERROR(GETPIVOTDATA("Sum of Midpoint",'2010 County Business Patterns'!$J$2,"FIPS State and County Code",$A2911,"fipstate",$B2911,"fipscty",$C2911,"naics","337124")),0,GETPIVOTDATA("Sum of Midpoint",'2010 County Business Patterns'!$J$2,"FIPS State and County Code",$A2911,"fipstate",$B2911,"fipscty",$C2911,"naics","337124"))</f>
        <v>0</v>
      </c>
      <c r="J2911">
        <f>IF(ISERROR(VLOOKUP($B2911,'2010 State Business Patterns'!$AN$3:$AR$55,2,FALSE)),0,VLOOKUP($B2911,'2010 State Business Patterns'!$AN$3:$AR$55,2,FALSE))</f>
        <v>0.6</v>
      </c>
      <c r="K2911" s="28">
        <f t="shared" si="226"/>
        <v>0</v>
      </c>
      <c r="L2911" s="28">
        <f>IF(ISERROR(GETPIVOTDATA("Sum of emp",'2010 County Business Patterns'!$J$2,"FIPS State and County Code",$A2911,"fipstate",$B2911,"fipscty",$C2911,"naics","337127")),0,GETPIVOTDATA("Sum of emp",'2010 County Business Patterns'!$J$2,"FIPS State and County Code",$A2911,"fipstate",$B2911,"fipscty",$C2911,"naics","337127"))</f>
        <v>0</v>
      </c>
      <c r="M2911" s="28">
        <f>IF(ISERROR(GETPIVOTDATA("Sum of Midpoint",'2010 County Business Patterns'!$J$2,"FIPS State and County Code",$A2911,"fipstate",$B2911,"fipscty",$C2911,"naics","337127")),0,GETPIVOTDATA("Sum of Midpoint",'2010 County Business Patterns'!$J$2,"FIPS State and County Code",$A2911,"fipstate",$B2911,"fipscty",$C2911,"naics","337127"))</f>
        <v>0</v>
      </c>
      <c r="N2911">
        <f>IF(ISERROR(VLOOKUP($B2911,'2010 State Business Patterns'!$AN$3:$AR$55,3,FALSE)),0,VLOOKUP($B2911,'2010 State Business Patterns'!$AN$3:$AR$55,3,FALSE))</f>
        <v>0.84719101123595508</v>
      </c>
      <c r="O2911" s="28">
        <f t="shared" si="227"/>
        <v>0</v>
      </c>
      <c r="P2911" s="28">
        <f>IF(ISERROR(GETPIVOTDATA("Sum of emp",'2010 County Business Patterns'!$J$2,"FIPS State and County Code",$A2911,"fipstate",$B2911,"fipscty",$C2911,"naics","337214")),0,GETPIVOTDATA("Sum of emp",'2010 County Business Patterns'!$J$2,"FIPS State and County Code",$A2911,"fipstate",$B2911,"fipscty",$C2911,"naics","337214"))</f>
        <v>0</v>
      </c>
      <c r="Q2911" s="28">
        <f>IF(ISERROR(GETPIVOTDATA("Sum of Midpoint",'2010 County Business Patterns'!$J$2,"FIPS State and County Code",$A2911,"fipstate",$B2911,"fipscty",$C2911,"naics","337214")),0,GETPIVOTDATA("Sum of Midpoint",'2010 County Business Patterns'!$J$2,"FIPS State and County Code",$A2911,"fipstate",$B2911,"fipscty",$C2911,"naics","337214"))</f>
        <v>0</v>
      </c>
      <c r="R2911">
        <f>IF(ISERROR(VLOOKUP($B2911,'2010 State Business Patterns'!$AN$3:$AR$55,4,FALSE)),0,VLOOKUP($B2911,'2010 State Business Patterns'!$AN$3:$AR$55,4,FALSE))</f>
        <v>0.29360269360269359</v>
      </c>
      <c r="S2911" s="28">
        <f t="shared" si="228"/>
        <v>0</v>
      </c>
      <c r="T2911" s="28">
        <f>IF(ISERROR(GETPIVOTDATA("Sum of emp",'2010 County Business Patterns'!$J$2,"FIPS State and County Code",$A2911,"fipstate",$B2911,"fipscty",$C2911,"naics","337215")),0,GETPIVOTDATA("Sum of emp",'2010 County Business Patterns'!$J$2,"FIPS State and County Code",$A2911,"fipstate",$B2911,"fipscty",$C2911,"naics","337215"))</f>
        <v>0</v>
      </c>
      <c r="U2911" s="28">
        <f>IF(ISERROR(GETPIVOTDATA("Sum of Midpoint",'2010 County Business Patterns'!$J$2,"FIPS State and County Code",$A2911,"fipstate",$B2911,"fipscty",$C2911,"naics","337215")),0,GETPIVOTDATA("Sum of Midpoint",'2010 County Business Patterns'!$J$2,"FIPS State and County Code",$A2911,"fipstate",$B2911,"fipscty",$C2911,"naics","337215"))</f>
        <v>0</v>
      </c>
      <c r="V2911">
        <f>IF(ISERROR(VLOOKUP($B2911,'2010 State Business Patterns'!$AN$3:$AR$55,5,FALSE)),0,VLOOKUP($B2911,'2010 State Business Patterns'!$AN$3:$AR$55,5,FALSE))</f>
        <v>0.47375501357714056</v>
      </c>
      <c r="W2911" s="28">
        <f t="shared" si="229"/>
        <v>0</v>
      </c>
    </row>
    <row r="2912" spans="1:23" hidden="1">
      <c r="A2912" s="1" t="s">
        <v>1123</v>
      </c>
      <c r="B2912" s="1" t="s">
        <v>1859</v>
      </c>
      <c r="C2912" s="1" t="s">
        <v>1960</v>
      </c>
      <c r="D2912" s="1" t="s">
        <v>2188</v>
      </c>
      <c r="E2912" s="1" t="s">
        <v>2057</v>
      </c>
      <c r="F2912" s="1" t="s">
        <v>989</v>
      </c>
      <c r="G2912" s="47">
        <f t="shared" si="225"/>
        <v>0</v>
      </c>
      <c r="H2912" s="28">
        <f>IF(ISERROR(GETPIVOTDATA("Sum of emp",'2010 County Business Patterns'!$J$2,"FIPS State and County Code",$A2912,"fipstate",$B2912,"fipscty",$C2912,"naics","337124")),0,GETPIVOTDATA("Sum of emp",'2010 County Business Patterns'!$J$2,"FIPS State and County Code",$A2912,"fipstate",$B2912,"fipscty",$C2912,"naics","337124"))</f>
        <v>0</v>
      </c>
      <c r="I2912" s="28">
        <f>IF(ISERROR(GETPIVOTDATA("Sum of Midpoint",'2010 County Business Patterns'!$J$2,"FIPS State and County Code",$A2912,"fipstate",$B2912,"fipscty",$C2912,"naics","337124")),0,GETPIVOTDATA("Sum of Midpoint",'2010 County Business Patterns'!$J$2,"FIPS State and County Code",$A2912,"fipstate",$B2912,"fipscty",$C2912,"naics","337124"))</f>
        <v>0</v>
      </c>
      <c r="J2912">
        <f>IF(ISERROR(VLOOKUP($B2912,'2010 State Business Patterns'!$AN$3:$AR$55,2,FALSE)),0,VLOOKUP($B2912,'2010 State Business Patterns'!$AN$3:$AR$55,2,FALSE))</f>
        <v>0.6</v>
      </c>
      <c r="K2912" s="28">
        <f t="shared" si="226"/>
        <v>0</v>
      </c>
      <c r="L2912" s="28">
        <f>IF(ISERROR(GETPIVOTDATA("Sum of emp",'2010 County Business Patterns'!$J$2,"FIPS State and County Code",$A2912,"fipstate",$B2912,"fipscty",$C2912,"naics","337127")),0,GETPIVOTDATA("Sum of emp",'2010 County Business Patterns'!$J$2,"FIPS State and County Code",$A2912,"fipstate",$B2912,"fipscty",$C2912,"naics","337127"))</f>
        <v>0</v>
      </c>
      <c r="M2912" s="28">
        <f>IF(ISERROR(GETPIVOTDATA("Sum of Midpoint",'2010 County Business Patterns'!$J$2,"FIPS State and County Code",$A2912,"fipstate",$B2912,"fipscty",$C2912,"naics","337127")),0,GETPIVOTDATA("Sum of Midpoint",'2010 County Business Patterns'!$J$2,"FIPS State and County Code",$A2912,"fipstate",$B2912,"fipscty",$C2912,"naics","337127"))</f>
        <v>0</v>
      </c>
      <c r="N2912">
        <f>IF(ISERROR(VLOOKUP($B2912,'2010 State Business Patterns'!$AN$3:$AR$55,3,FALSE)),0,VLOOKUP($B2912,'2010 State Business Patterns'!$AN$3:$AR$55,3,FALSE))</f>
        <v>0.84719101123595508</v>
      </c>
      <c r="O2912" s="28">
        <f t="shared" si="227"/>
        <v>0</v>
      </c>
      <c r="P2912" s="28">
        <f>IF(ISERROR(GETPIVOTDATA("Sum of emp",'2010 County Business Patterns'!$J$2,"FIPS State and County Code",$A2912,"fipstate",$B2912,"fipscty",$C2912,"naics","337214")),0,GETPIVOTDATA("Sum of emp",'2010 County Business Patterns'!$J$2,"FIPS State and County Code",$A2912,"fipstate",$B2912,"fipscty",$C2912,"naics","337214"))</f>
        <v>0</v>
      </c>
      <c r="Q2912" s="28">
        <f>IF(ISERROR(GETPIVOTDATA("Sum of Midpoint",'2010 County Business Patterns'!$J$2,"FIPS State and County Code",$A2912,"fipstate",$B2912,"fipscty",$C2912,"naics","337214")),0,GETPIVOTDATA("Sum of Midpoint",'2010 County Business Patterns'!$J$2,"FIPS State and County Code",$A2912,"fipstate",$B2912,"fipscty",$C2912,"naics","337214"))</f>
        <v>0</v>
      </c>
      <c r="R2912">
        <f>IF(ISERROR(VLOOKUP($B2912,'2010 State Business Patterns'!$AN$3:$AR$55,4,FALSE)),0,VLOOKUP($B2912,'2010 State Business Patterns'!$AN$3:$AR$55,4,FALSE))</f>
        <v>0.29360269360269359</v>
      </c>
      <c r="S2912" s="28">
        <f t="shared" si="228"/>
        <v>0</v>
      </c>
      <c r="T2912" s="28">
        <f>IF(ISERROR(GETPIVOTDATA("Sum of emp",'2010 County Business Patterns'!$J$2,"FIPS State and County Code",$A2912,"fipstate",$B2912,"fipscty",$C2912,"naics","337215")),0,GETPIVOTDATA("Sum of emp",'2010 County Business Patterns'!$J$2,"FIPS State and County Code",$A2912,"fipstate",$B2912,"fipscty",$C2912,"naics","337215"))</f>
        <v>0</v>
      </c>
      <c r="U2912" s="28">
        <f>IF(ISERROR(GETPIVOTDATA("Sum of Midpoint",'2010 County Business Patterns'!$J$2,"FIPS State and County Code",$A2912,"fipstate",$B2912,"fipscty",$C2912,"naics","337215")),0,GETPIVOTDATA("Sum of Midpoint",'2010 County Business Patterns'!$J$2,"FIPS State and County Code",$A2912,"fipstate",$B2912,"fipscty",$C2912,"naics","337215"))</f>
        <v>0</v>
      </c>
      <c r="V2912">
        <f>IF(ISERROR(VLOOKUP($B2912,'2010 State Business Patterns'!$AN$3:$AR$55,5,FALSE)),0,VLOOKUP($B2912,'2010 State Business Patterns'!$AN$3:$AR$55,5,FALSE))</f>
        <v>0.47375501357714056</v>
      </c>
      <c r="W2912" s="28">
        <f t="shared" si="229"/>
        <v>0</v>
      </c>
    </row>
    <row r="2913" spans="1:23" hidden="1">
      <c r="A2913" s="1" t="s">
        <v>1124</v>
      </c>
      <c r="B2913" s="1" t="s">
        <v>1859</v>
      </c>
      <c r="C2913" s="1" t="s">
        <v>1928</v>
      </c>
      <c r="D2913" s="1" t="s">
        <v>140</v>
      </c>
      <c r="E2913" s="1" t="s">
        <v>2057</v>
      </c>
      <c r="F2913" s="1" t="s">
        <v>989</v>
      </c>
      <c r="G2913" s="47">
        <f t="shared" si="225"/>
        <v>0</v>
      </c>
      <c r="H2913" s="28">
        <f>IF(ISERROR(GETPIVOTDATA("Sum of emp",'2010 County Business Patterns'!$J$2,"FIPS State and County Code",$A2913,"fipstate",$B2913,"fipscty",$C2913,"naics","337124")),0,GETPIVOTDATA("Sum of emp",'2010 County Business Patterns'!$J$2,"FIPS State and County Code",$A2913,"fipstate",$B2913,"fipscty",$C2913,"naics","337124"))</f>
        <v>0</v>
      </c>
      <c r="I2913" s="28">
        <f>IF(ISERROR(GETPIVOTDATA("Sum of Midpoint",'2010 County Business Patterns'!$J$2,"FIPS State and County Code",$A2913,"fipstate",$B2913,"fipscty",$C2913,"naics","337124")),0,GETPIVOTDATA("Sum of Midpoint",'2010 County Business Patterns'!$J$2,"FIPS State and County Code",$A2913,"fipstate",$B2913,"fipscty",$C2913,"naics","337124"))</f>
        <v>0</v>
      </c>
      <c r="J2913">
        <f>IF(ISERROR(VLOOKUP($B2913,'2010 State Business Patterns'!$AN$3:$AR$55,2,FALSE)),0,VLOOKUP($B2913,'2010 State Business Patterns'!$AN$3:$AR$55,2,FALSE))</f>
        <v>0.6</v>
      </c>
      <c r="K2913" s="28">
        <f t="shared" si="226"/>
        <v>0</v>
      </c>
      <c r="L2913" s="28">
        <f>IF(ISERROR(GETPIVOTDATA("Sum of emp",'2010 County Business Patterns'!$J$2,"FIPS State and County Code",$A2913,"fipstate",$B2913,"fipscty",$C2913,"naics","337127")),0,GETPIVOTDATA("Sum of emp",'2010 County Business Patterns'!$J$2,"FIPS State and County Code",$A2913,"fipstate",$B2913,"fipscty",$C2913,"naics","337127"))</f>
        <v>0</v>
      </c>
      <c r="M2913" s="28">
        <f>IF(ISERROR(GETPIVOTDATA("Sum of Midpoint",'2010 County Business Patterns'!$J$2,"FIPS State and County Code",$A2913,"fipstate",$B2913,"fipscty",$C2913,"naics","337127")),0,GETPIVOTDATA("Sum of Midpoint",'2010 County Business Patterns'!$J$2,"FIPS State and County Code",$A2913,"fipstate",$B2913,"fipscty",$C2913,"naics","337127"))</f>
        <v>0</v>
      </c>
      <c r="N2913">
        <f>IF(ISERROR(VLOOKUP($B2913,'2010 State Business Patterns'!$AN$3:$AR$55,3,FALSE)),0,VLOOKUP($B2913,'2010 State Business Patterns'!$AN$3:$AR$55,3,FALSE))</f>
        <v>0.84719101123595508</v>
      </c>
      <c r="O2913" s="28">
        <f t="shared" si="227"/>
        <v>0</v>
      </c>
      <c r="P2913" s="28">
        <f>IF(ISERROR(GETPIVOTDATA("Sum of emp",'2010 County Business Patterns'!$J$2,"FIPS State and County Code",$A2913,"fipstate",$B2913,"fipscty",$C2913,"naics","337214")),0,GETPIVOTDATA("Sum of emp",'2010 County Business Patterns'!$J$2,"FIPS State and County Code",$A2913,"fipstate",$B2913,"fipscty",$C2913,"naics","337214"))</f>
        <v>0</v>
      </c>
      <c r="Q2913" s="28">
        <f>IF(ISERROR(GETPIVOTDATA("Sum of Midpoint",'2010 County Business Patterns'!$J$2,"FIPS State and County Code",$A2913,"fipstate",$B2913,"fipscty",$C2913,"naics","337214")),0,GETPIVOTDATA("Sum of Midpoint",'2010 County Business Patterns'!$J$2,"FIPS State and County Code",$A2913,"fipstate",$B2913,"fipscty",$C2913,"naics","337214"))</f>
        <v>0</v>
      </c>
      <c r="R2913">
        <f>IF(ISERROR(VLOOKUP($B2913,'2010 State Business Patterns'!$AN$3:$AR$55,4,FALSE)),0,VLOOKUP($B2913,'2010 State Business Patterns'!$AN$3:$AR$55,4,FALSE))</f>
        <v>0.29360269360269359</v>
      </c>
      <c r="S2913" s="28">
        <f t="shared" si="228"/>
        <v>0</v>
      </c>
      <c r="T2913" s="28">
        <f>IF(ISERROR(GETPIVOTDATA("Sum of emp",'2010 County Business Patterns'!$J$2,"FIPS State and County Code",$A2913,"fipstate",$B2913,"fipscty",$C2913,"naics","337215")),0,GETPIVOTDATA("Sum of emp",'2010 County Business Patterns'!$J$2,"FIPS State and County Code",$A2913,"fipstate",$B2913,"fipscty",$C2913,"naics","337215"))</f>
        <v>0</v>
      </c>
      <c r="U2913" s="28">
        <f>IF(ISERROR(GETPIVOTDATA("Sum of Midpoint",'2010 County Business Patterns'!$J$2,"FIPS State and County Code",$A2913,"fipstate",$B2913,"fipscty",$C2913,"naics","337215")),0,GETPIVOTDATA("Sum of Midpoint",'2010 County Business Patterns'!$J$2,"FIPS State and County Code",$A2913,"fipstate",$B2913,"fipscty",$C2913,"naics","337215"))</f>
        <v>0</v>
      </c>
      <c r="V2913">
        <f>IF(ISERROR(VLOOKUP($B2913,'2010 State Business Patterns'!$AN$3:$AR$55,5,FALSE)),0,VLOOKUP($B2913,'2010 State Business Patterns'!$AN$3:$AR$55,5,FALSE))</f>
        <v>0.47375501357714056</v>
      </c>
      <c r="W2913" s="28">
        <f t="shared" si="229"/>
        <v>0</v>
      </c>
    </row>
    <row r="2914" spans="1:23" hidden="1">
      <c r="A2914" s="1" t="s">
        <v>1125</v>
      </c>
      <c r="B2914" s="1" t="s">
        <v>1859</v>
      </c>
      <c r="C2914" s="1" t="s">
        <v>1878</v>
      </c>
      <c r="D2914" s="1" t="s">
        <v>903</v>
      </c>
      <c r="E2914" s="1" t="s">
        <v>2057</v>
      </c>
      <c r="F2914" s="1" t="s">
        <v>989</v>
      </c>
      <c r="G2914" s="47">
        <f t="shared" si="225"/>
        <v>0</v>
      </c>
      <c r="H2914" s="28">
        <f>IF(ISERROR(GETPIVOTDATA("Sum of emp",'2010 County Business Patterns'!$J$2,"FIPS State and County Code",$A2914,"fipstate",$B2914,"fipscty",$C2914,"naics","337124")),0,GETPIVOTDATA("Sum of emp",'2010 County Business Patterns'!$J$2,"FIPS State and County Code",$A2914,"fipstate",$B2914,"fipscty",$C2914,"naics","337124"))</f>
        <v>0</v>
      </c>
      <c r="I2914" s="28">
        <f>IF(ISERROR(GETPIVOTDATA("Sum of Midpoint",'2010 County Business Patterns'!$J$2,"FIPS State and County Code",$A2914,"fipstate",$B2914,"fipscty",$C2914,"naics","337124")),0,GETPIVOTDATA("Sum of Midpoint",'2010 County Business Patterns'!$J$2,"FIPS State and County Code",$A2914,"fipstate",$B2914,"fipscty",$C2914,"naics","337124"))</f>
        <v>0</v>
      </c>
      <c r="J2914">
        <f>IF(ISERROR(VLOOKUP($B2914,'2010 State Business Patterns'!$AN$3:$AR$55,2,FALSE)),0,VLOOKUP($B2914,'2010 State Business Patterns'!$AN$3:$AR$55,2,FALSE))</f>
        <v>0.6</v>
      </c>
      <c r="K2914" s="28">
        <f t="shared" si="226"/>
        <v>0</v>
      </c>
      <c r="L2914" s="28">
        <f>IF(ISERROR(GETPIVOTDATA("Sum of emp",'2010 County Business Patterns'!$J$2,"FIPS State and County Code",$A2914,"fipstate",$B2914,"fipscty",$C2914,"naics","337127")),0,GETPIVOTDATA("Sum of emp",'2010 County Business Patterns'!$J$2,"FIPS State and County Code",$A2914,"fipstate",$B2914,"fipscty",$C2914,"naics","337127"))</f>
        <v>0</v>
      </c>
      <c r="M2914" s="28">
        <f>IF(ISERROR(GETPIVOTDATA("Sum of Midpoint",'2010 County Business Patterns'!$J$2,"FIPS State and County Code",$A2914,"fipstate",$B2914,"fipscty",$C2914,"naics","337127")),0,GETPIVOTDATA("Sum of Midpoint",'2010 County Business Patterns'!$J$2,"FIPS State and County Code",$A2914,"fipstate",$B2914,"fipscty",$C2914,"naics","337127"))</f>
        <v>0</v>
      </c>
      <c r="N2914">
        <f>IF(ISERROR(VLOOKUP($B2914,'2010 State Business Patterns'!$AN$3:$AR$55,3,FALSE)),0,VLOOKUP($B2914,'2010 State Business Patterns'!$AN$3:$AR$55,3,FALSE))</f>
        <v>0.84719101123595508</v>
      </c>
      <c r="O2914" s="28">
        <f t="shared" si="227"/>
        <v>0</v>
      </c>
      <c r="P2914" s="28">
        <f>IF(ISERROR(GETPIVOTDATA("Sum of emp",'2010 County Business Patterns'!$J$2,"FIPS State and County Code",$A2914,"fipstate",$B2914,"fipscty",$C2914,"naics","337214")),0,GETPIVOTDATA("Sum of emp",'2010 County Business Patterns'!$J$2,"FIPS State and County Code",$A2914,"fipstate",$B2914,"fipscty",$C2914,"naics","337214"))</f>
        <v>0</v>
      </c>
      <c r="Q2914" s="28">
        <f>IF(ISERROR(GETPIVOTDATA("Sum of Midpoint",'2010 County Business Patterns'!$J$2,"FIPS State and County Code",$A2914,"fipstate",$B2914,"fipscty",$C2914,"naics","337214")),0,GETPIVOTDATA("Sum of Midpoint",'2010 County Business Patterns'!$J$2,"FIPS State and County Code",$A2914,"fipstate",$B2914,"fipscty",$C2914,"naics","337214"))</f>
        <v>0</v>
      </c>
      <c r="R2914">
        <f>IF(ISERROR(VLOOKUP($B2914,'2010 State Business Patterns'!$AN$3:$AR$55,4,FALSE)),0,VLOOKUP($B2914,'2010 State Business Patterns'!$AN$3:$AR$55,4,FALSE))</f>
        <v>0.29360269360269359</v>
      </c>
      <c r="S2914" s="28">
        <f t="shared" si="228"/>
        <v>0</v>
      </c>
      <c r="T2914" s="28">
        <f>IF(ISERROR(GETPIVOTDATA("Sum of emp",'2010 County Business Patterns'!$J$2,"FIPS State and County Code",$A2914,"fipstate",$B2914,"fipscty",$C2914,"naics","337215")),0,GETPIVOTDATA("Sum of emp",'2010 County Business Patterns'!$J$2,"FIPS State and County Code",$A2914,"fipstate",$B2914,"fipscty",$C2914,"naics","337215"))</f>
        <v>0</v>
      </c>
      <c r="U2914" s="28">
        <f>IF(ISERROR(GETPIVOTDATA("Sum of Midpoint",'2010 County Business Patterns'!$J$2,"FIPS State and County Code",$A2914,"fipstate",$B2914,"fipscty",$C2914,"naics","337215")),0,GETPIVOTDATA("Sum of Midpoint",'2010 County Business Patterns'!$J$2,"FIPS State and County Code",$A2914,"fipstate",$B2914,"fipscty",$C2914,"naics","337215"))</f>
        <v>0</v>
      </c>
      <c r="V2914">
        <f>IF(ISERROR(VLOOKUP($B2914,'2010 State Business Patterns'!$AN$3:$AR$55,5,FALSE)),0,VLOOKUP($B2914,'2010 State Business Patterns'!$AN$3:$AR$55,5,FALSE))</f>
        <v>0.47375501357714056</v>
      </c>
      <c r="W2914" s="28">
        <f t="shared" si="229"/>
        <v>0</v>
      </c>
    </row>
    <row r="2915" spans="1:23" hidden="1">
      <c r="A2915" s="1" t="s">
        <v>1126</v>
      </c>
      <c r="B2915" s="1" t="s">
        <v>1859</v>
      </c>
      <c r="C2915" s="1" t="s">
        <v>1916</v>
      </c>
      <c r="D2915" s="1" t="s">
        <v>1127</v>
      </c>
      <c r="E2915" s="1" t="s">
        <v>2057</v>
      </c>
      <c r="F2915" s="1" t="s">
        <v>989</v>
      </c>
      <c r="G2915" s="47">
        <f t="shared" si="225"/>
        <v>0</v>
      </c>
      <c r="H2915" s="28">
        <f>IF(ISERROR(GETPIVOTDATA("Sum of emp",'2010 County Business Patterns'!$J$2,"FIPS State and County Code",$A2915,"fipstate",$B2915,"fipscty",$C2915,"naics","337124")),0,GETPIVOTDATA("Sum of emp",'2010 County Business Patterns'!$J$2,"FIPS State and County Code",$A2915,"fipstate",$B2915,"fipscty",$C2915,"naics","337124"))</f>
        <v>0</v>
      </c>
      <c r="I2915" s="28">
        <f>IF(ISERROR(GETPIVOTDATA("Sum of Midpoint",'2010 County Business Patterns'!$J$2,"FIPS State and County Code",$A2915,"fipstate",$B2915,"fipscty",$C2915,"naics","337124")),0,GETPIVOTDATA("Sum of Midpoint",'2010 County Business Patterns'!$J$2,"FIPS State and County Code",$A2915,"fipstate",$B2915,"fipscty",$C2915,"naics","337124"))</f>
        <v>0</v>
      </c>
      <c r="J2915">
        <f>IF(ISERROR(VLOOKUP($B2915,'2010 State Business Patterns'!$AN$3:$AR$55,2,FALSE)),0,VLOOKUP($B2915,'2010 State Business Patterns'!$AN$3:$AR$55,2,FALSE))</f>
        <v>0.6</v>
      </c>
      <c r="K2915" s="28">
        <f t="shared" si="226"/>
        <v>0</v>
      </c>
      <c r="L2915" s="28">
        <f>IF(ISERROR(GETPIVOTDATA("Sum of emp",'2010 County Business Patterns'!$J$2,"FIPS State and County Code",$A2915,"fipstate",$B2915,"fipscty",$C2915,"naics","337127")),0,GETPIVOTDATA("Sum of emp",'2010 County Business Patterns'!$J$2,"FIPS State and County Code",$A2915,"fipstate",$B2915,"fipscty",$C2915,"naics","337127"))</f>
        <v>0</v>
      </c>
      <c r="M2915" s="28">
        <f>IF(ISERROR(GETPIVOTDATA("Sum of Midpoint",'2010 County Business Patterns'!$J$2,"FIPS State and County Code",$A2915,"fipstate",$B2915,"fipscty",$C2915,"naics","337127")),0,GETPIVOTDATA("Sum of Midpoint",'2010 County Business Patterns'!$J$2,"FIPS State and County Code",$A2915,"fipstate",$B2915,"fipscty",$C2915,"naics","337127"))</f>
        <v>0</v>
      </c>
      <c r="N2915">
        <f>IF(ISERROR(VLOOKUP($B2915,'2010 State Business Patterns'!$AN$3:$AR$55,3,FALSE)),0,VLOOKUP($B2915,'2010 State Business Patterns'!$AN$3:$AR$55,3,FALSE))</f>
        <v>0.84719101123595508</v>
      </c>
      <c r="O2915" s="28">
        <f t="shared" si="227"/>
        <v>0</v>
      </c>
      <c r="P2915" s="28">
        <f>IF(ISERROR(GETPIVOTDATA("Sum of emp",'2010 County Business Patterns'!$J$2,"FIPS State and County Code",$A2915,"fipstate",$B2915,"fipscty",$C2915,"naics","337214")),0,GETPIVOTDATA("Sum of emp",'2010 County Business Patterns'!$J$2,"FIPS State and County Code",$A2915,"fipstate",$B2915,"fipscty",$C2915,"naics","337214"))</f>
        <v>0</v>
      </c>
      <c r="Q2915" s="28">
        <f>IF(ISERROR(GETPIVOTDATA("Sum of Midpoint",'2010 County Business Patterns'!$J$2,"FIPS State and County Code",$A2915,"fipstate",$B2915,"fipscty",$C2915,"naics","337214")),0,GETPIVOTDATA("Sum of Midpoint",'2010 County Business Patterns'!$J$2,"FIPS State and County Code",$A2915,"fipstate",$B2915,"fipscty",$C2915,"naics","337214"))</f>
        <v>0</v>
      </c>
      <c r="R2915">
        <f>IF(ISERROR(VLOOKUP($B2915,'2010 State Business Patterns'!$AN$3:$AR$55,4,FALSE)),0,VLOOKUP($B2915,'2010 State Business Patterns'!$AN$3:$AR$55,4,FALSE))</f>
        <v>0.29360269360269359</v>
      </c>
      <c r="S2915" s="28">
        <f t="shared" si="228"/>
        <v>0</v>
      </c>
      <c r="T2915" s="28">
        <f>IF(ISERROR(GETPIVOTDATA("Sum of emp",'2010 County Business Patterns'!$J$2,"FIPS State and County Code",$A2915,"fipstate",$B2915,"fipscty",$C2915,"naics","337215")),0,GETPIVOTDATA("Sum of emp",'2010 County Business Patterns'!$J$2,"FIPS State and County Code",$A2915,"fipstate",$B2915,"fipscty",$C2915,"naics","337215"))</f>
        <v>0</v>
      </c>
      <c r="U2915" s="28">
        <f>IF(ISERROR(GETPIVOTDATA("Sum of Midpoint",'2010 County Business Patterns'!$J$2,"FIPS State and County Code",$A2915,"fipstate",$B2915,"fipscty",$C2915,"naics","337215")),0,GETPIVOTDATA("Sum of Midpoint",'2010 County Business Patterns'!$J$2,"FIPS State and County Code",$A2915,"fipstate",$B2915,"fipscty",$C2915,"naics","337215"))</f>
        <v>0</v>
      </c>
      <c r="V2915">
        <f>IF(ISERROR(VLOOKUP($B2915,'2010 State Business Patterns'!$AN$3:$AR$55,5,FALSE)),0,VLOOKUP($B2915,'2010 State Business Patterns'!$AN$3:$AR$55,5,FALSE))</f>
        <v>0.47375501357714056</v>
      </c>
      <c r="W2915" s="28">
        <f t="shared" si="229"/>
        <v>0</v>
      </c>
    </row>
    <row r="2916" spans="1:23" hidden="1">
      <c r="A2916" s="1" t="s">
        <v>1128</v>
      </c>
      <c r="B2916" s="1" t="s">
        <v>1859</v>
      </c>
      <c r="C2916" s="1" t="s">
        <v>1917</v>
      </c>
      <c r="D2916" s="1" t="s">
        <v>4121</v>
      </c>
      <c r="E2916" s="1" t="s">
        <v>2057</v>
      </c>
      <c r="F2916" s="1" t="s">
        <v>989</v>
      </c>
      <c r="G2916" s="47">
        <f t="shared" si="225"/>
        <v>0</v>
      </c>
      <c r="H2916" s="28">
        <f>IF(ISERROR(GETPIVOTDATA("Sum of emp",'2010 County Business Patterns'!$J$2,"FIPS State and County Code",$A2916,"fipstate",$B2916,"fipscty",$C2916,"naics","337124")),0,GETPIVOTDATA("Sum of emp",'2010 County Business Patterns'!$J$2,"FIPS State and County Code",$A2916,"fipstate",$B2916,"fipscty",$C2916,"naics","337124"))</f>
        <v>0</v>
      </c>
      <c r="I2916" s="28">
        <f>IF(ISERROR(GETPIVOTDATA("Sum of Midpoint",'2010 County Business Patterns'!$J$2,"FIPS State and County Code",$A2916,"fipstate",$B2916,"fipscty",$C2916,"naics","337124")),0,GETPIVOTDATA("Sum of Midpoint",'2010 County Business Patterns'!$J$2,"FIPS State and County Code",$A2916,"fipstate",$B2916,"fipscty",$C2916,"naics","337124"))</f>
        <v>0</v>
      </c>
      <c r="J2916">
        <f>IF(ISERROR(VLOOKUP($B2916,'2010 State Business Patterns'!$AN$3:$AR$55,2,FALSE)),0,VLOOKUP($B2916,'2010 State Business Patterns'!$AN$3:$AR$55,2,FALSE))</f>
        <v>0.6</v>
      </c>
      <c r="K2916" s="28">
        <f t="shared" si="226"/>
        <v>0</v>
      </c>
      <c r="L2916" s="28">
        <f>IF(ISERROR(GETPIVOTDATA("Sum of emp",'2010 County Business Patterns'!$J$2,"FIPS State and County Code",$A2916,"fipstate",$B2916,"fipscty",$C2916,"naics","337127")),0,GETPIVOTDATA("Sum of emp",'2010 County Business Patterns'!$J$2,"FIPS State and County Code",$A2916,"fipstate",$B2916,"fipscty",$C2916,"naics","337127"))</f>
        <v>0</v>
      </c>
      <c r="M2916" s="28">
        <f>IF(ISERROR(GETPIVOTDATA("Sum of Midpoint",'2010 County Business Patterns'!$J$2,"FIPS State and County Code",$A2916,"fipstate",$B2916,"fipscty",$C2916,"naics","337127")),0,GETPIVOTDATA("Sum of Midpoint",'2010 County Business Patterns'!$J$2,"FIPS State and County Code",$A2916,"fipstate",$B2916,"fipscty",$C2916,"naics","337127"))</f>
        <v>0</v>
      </c>
      <c r="N2916">
        <f>IF(ISERROR(VLOOKUP($B2916,'2010 State Business Patterns'!$AN$3:$AR$55,3,FALSE)),0,VLOOKUP($B2916,'2010 State Business Patterns'!$AN$3:$AR$55,3,FALSE))</f>
        <v>0.84719101123595508</v>
      </c>
      <c r="O2916" s="28">
        <f t="shared" si="227"/>
        <v>0</v>
      </c>
      <c r="P2916" s="28">
        <f>IF(ISERROR(GETPIVOTDATA("Sum of emp",'2010 County Business Patterns'!$J$2,"FIPS State and County Code",$A2916,"fipstate",$B2916,"fipscty",$C2916,"naics","337214")),0,GETPIVOTDATA("Sum of emp",'2010 County Business Patterns'!$J$2,"FIPS State and County Code",$A2916,"fipstate",$B2916,"fipscty",$C2916,"naics","337214"))</f>
        <v>0</v>
      </c>
      <c r="Q2916" s="28">
        <f>IF(ISERROR(GETPIVOTDATA("Sum of Midpoint",'2010 County Business Patterns'!$J$2,"FIPS State and County Code",$A2916,"fipstate",$B2916,"fipscty",$C2916,"naics","337214")),0,GETPIVOTDATA("Sum of Midpoint",'2010 County Business Patterns'!$J$2,"FIPS State and County Code",$A2916,"fipstate",$B2916,"fipscty",$C2916,"naics","337214"))</f>
        <v>0</v>
      </c>
      <c r="R2916">
        <f>IF(ISERROR(VLOOKUP($B2916,'2010 State Business Patterns'!$AN$3:$AR$55,4,FALSE)),0,VLOOKUP($B2916,'2010 State Business Patterns'!$AN$3:$AR$55,4,FALSE))</f>
        <v>0.29360269360269359</v>
      </c>
      <c r="S2916" s="28">
        <f t="shared" si="228"/>
        <v>0</v>
      </c>
      <c r="T2916" s="28">
        <f>IF(ISERROR(GETPIVOTDATA("Sum of emp",'2010 County Business Patterns'!$J$2,"FIPS State and County Code",$A2916,"fipstate",$B2916,"fipscty",$C2916,"naics","337215")),0,GETPIVOTDATA("Sum of emp",'2010 County Business Patterns'!$J$2,"FIPS State and County Code",$A2916,"fipstate",$B2916,"fipscty",$C2916,"naics","337215"))</f>
        <v>0</v>
      </c>
      <c r="U2916" s="28">
        <f>IF(ISERROR(GETPIVOTDATA("Sum of Midpoint",'2010 County Business Patterns'!$J$2,"FIPS State and County Code",$A2916,"fipstate",$B2916,"fipscty",$C2916,"naics","337215")),0,GETPIVOTDATA("Sum of Midpoint",'2010 County Business Patterns'!$J$2,"FIPS State and County Code",$A2916,"fipstate",$B2916,"fipscty",$C2916,"naics","337215"))</f>
        <v>0</v>
      </c>
      <c r="V2916">
        <f>IF(ISERROR(VLOOKUP($B2916,'2010 State Business Patterns'!$AN$3:$AR$55,5,FALSE)),0,VLOOKUP($B2916,'2010 State Business Patterns'!$AN$3:$AR$55,5,FALSE))</f>
        <v>0.47375501357714056</v>
      </c>
      <c r="W2916" s="28">
        <f t="shared" si="229"/>
        <v>0</v>
      </c>
    </row>
    <row r="2917" spans="1:23" hidden="1">
      <c r="A2917" s="1" t="s">
        <v>1129</v>
      </c>
      <c r="B2917" s="1" t="s">
        <v>1859</v>
      </c>
      <c r="C2917" s="1" t="s">
        <v>1942</v>
      </c>
      <c r="D2917" s="1" t="s">
        <v>1130</v>
      </c>
      <c r="E2917" s="1" t="s">
        <v>2701</v>
      </c>
      <c r="F2917" s="1" t="s">
        <v>989</v>
      </c>
      <c r="G2917" s="47">
        <f t="shared" si="225"/>
        <v>0</v>
      </c>
      <c r="H2917" s="28">
        <f>IF(ISERROR(GETPIVOTDATA("Sum of emp",'2010 County Business Patterns'!$J$2,"FIPS State and County Code",$A2917,"fipstate",$B2917,"fipscty",$C2917,"naics","337124")),0,GETPIVOTDATA("Sum of emp",'2010 County Business Patterns'!$J$2,"FIPS State and County Code",$A2917,"fipstate",$B2917,"fipscty",$C2917,"naics","337124"))</f>
        <v>0</v>
      </c>
      <c r="I2917" s="28">
        <f>IF(ISERROR(GETPIVOTDATA("Sum of Midpoint",'2010 County Business Patterns'!$J$2,"FIPS State and County Code",$A2917,"fipstate",$B2917,"fipscty",$C2917,"naics","337124")),0,GETPIVOTDATA("Sum of Midpoint",'2010 County Business Patterns'!$J$2,"FIPS State and County Code",$A2917,"fipstate",$B2917,"fipscty",$C2917,"naics","337124"))</f>
        <v>0</v>
      </c>
      <c r="J2917">
        <f>IF(ISERROR(VLOOKUP($B2917,'2010 State Business Patterns'!$AN$3:$AR$55,2,FALSE)),0,VLOOKUP($B2917,'2010 State Business Patterns'!$AN$3:$AR$55,2,FALSE))</f>
        <v>0.6</v>
      </c>
      <c r="K2917" s="28">
        <f t="shared" si="226"/>
        <v>0</v>
      </c>
      <c r="L2917" s="28">
        <f>IF(ISERROR(GETPIVOTDATA("Sum of emp",'2010 County Business Patterns'!$J$2,"FIPS State and County Code",$A2917,"fipstate",$B2917,"fipscty",$C2917,"naics","337127")),0,GETPIVOTDATA("Sum of emp",'2010 County Business Patterns'!$J$2,"FIPS State and County Code",$A2917,"fipstate",$B2917,"fipscty",$C2917,"naics","337127"))</f>
        <v>0</v>
      </c>
      <c r="M2917" s="28">
        <f>IF(ISERROR(GETPIVOTDATA("Sum of Midpoint",'2010 County Business Patterns'!$J$2,"FIPS State and County Code",$A2917,"fipstate",$B2917,"fipscty",$C2917,"naics","337127")),0,GETPIVOTDATA("Sum of Midpoint",'2010 County Business Patterns'!$J$2,"FIPS State and County Code",$A2917,"fipstate",$B2917,"fipscty",$C2917,"naics","337127"))</f>
        <v>0</v>
      </c>
      <c r="N2917">
        <f>IF(ISERROR(VLOOKUP($B2917,'2010 State Business Patterns'!$AN$3:$AR$55,3,FALSE)),0,VLOOKUP($B2917,'2010 State Business Patterns'!$AN$3:$AR$55,3,FALSE))</f>
        <v>0.84719101123595508</v>
      </c>
      <c r="O2917" s="28">
        <f t="shared" si="227"/>
        <v>0</v>
      </c>
      <c r="P2917" s="28">
        <f>IF(ISERROR(GETPIVOTDATA("Sum of emp",'2010 County Business Patterns'!$J$2,"FIPS State and County Code",$A2917,"fipstate",$B2917,"fipscty",$C2917,"naics","337214")),0,GETPIVOTDATA("Sum of emp",'2010 County Business Patterns'!$J$2,"FIPS State and County Code",$A2917,"fipstate",$B2917,"fipscty",$C2917,"naics","337214"))</f>
        <v>0</v>
      </c>
      <c r="Q2917" s="28">
        <f>IF(ISERROR(GETPIVOTDATA("Sum of Midpoint",'2010 County Business Patterns'!$J$2,"FIPS State and County Code",$A2917,"fipstate",$B2917,"fipscty",$C2917,"naics","337214")),0,GETPIVOTDATA("Sum of Midpoint",'2010 County Business Patterns'!$J$2,"FIPS State and County Code",$A2917,"fipstate",$B2917,"fipscty",$C2917,"naics","337214"))</f>
        <v>0</v>
      </c>
      <c r="R2917">
        <f>IF(ISERROR(VLOOKUP($B2917,'2010 State Business Patterns'!$AN$3:$AR$55,4,FALSE)),0,VLOOKUP($B2917,'2010 State Business Patterns'!$AN$3:$AR$55,4,FALSE))</f>
        <v>0.29360269360269359</v>
      </c>
      <c r="S2917" s="28">
        <f t="shared" si="228"/>
        <v>0</v>
      </c>
      <c r="T2917" s="28">
        <f>IF(ISERROR(GETPIVOTDATA("Sum of emp",'2010 County Business Patterns'!$J$2,"FIPS State and County Code",$A2917,"fipstate",$B2917,"fipscty",$C2917,"naics","337215")),0,GETPIVOTDATA("Sum of emp",'2010 County Business Patterns'!$J$2,"FIPS State and County Code",$A2917,"fipstate",$B2917,"fipscty",$C2917,"naics","337215"))</f>
        <v>0</v>
      </c>
      <c r="U2917" s="28">
        <f>IF(ISERROR(GETPIVOTDATA("Sum of Midpoint",'2010 County Business Patterns'!$J$2,"FIPS State and County Code",$A2917,"fipstate",$B2917,"fipscty",$C2917,"naics","337215")),0,GETPIVOTDATA("Sum of Midpoint",'2010 County Business Patterns'!$J$2,"FIPS State and County Code",$A2917,"fipstate",$B2917,"fipscty",$C2917,"naics","337215"))</f>
        <v>0</v>
      </c>
      <c r="V2917">
        <f>IF(ISERROR(VLOOKUP($B2917,'2010 State Business Patterns'!$AN$3:$AR$55,5,FALSE)),0,VLOOKUP($B2917,'2010 State Business Patterns'!$AN$3:$AR$55,5,FALSE))</f>
        <v>0.47375501357714056</v>
      </c>
      <c r="W2917" s="28">
        <f t="shared" si="229"/>
        <v>0</v>
      </c>
    </row>
    <row r="2918" spans="1:23" hidden="1">
      <c r="A2918" s="1" t="s">
        <v>1131</v>
      </c>
      <c r="B2918" s="1" t="s">
        <v>1859</v>
      </c>
      <c r="C2918" s="1" t="s">
        <v>2021</v>
      </c>
      <c r="D2918" s="1" t="s">
        <v>51</v>
      </c>
      <c r="E2918" s="1" t="s">
        <v>2701</v>
      </c>
      <c r="F2918" s="1" t="s">
        <v>989</v>
      </c>
      <c r="G2918" s="47">
        <f t="shared" si="225"/>
        <v>0</v>
      </c>
      <c r="H2918" s="28">
        <f>IF(ISERROR(GETPIVOTDATA("Sum of emp",'2010 County Business Patterns'!$J$2,"FIPS State and County Code",$A2918,"fipstate",$B2918,"fipscty",$C2918,"naics","337124")),0,GETPIVOTDATA("Sum of emp",'2010 County Business Patterns'!$J$2,"FIPS State and County Code",$A2918,"fipstate",$B2918,"fipscty",$C2918,"naics","337124"))</f>
        <v>0</v>
      </c>
      <c r="I2918" s="28">
        <f>IF(ISERROR(GETPIVOTDATA("Sum of Midpoint",'2010 County Business Patterns'!$J$2,"FIPS State and County Code",$A2918,"fipstate",$B2918,"fipscty",$C2918,"naics","337124")),0,GETPIVOTDATA("Sum of Midpoint",'2010 County Business Patterns'!$J$2,"FIPS State and County Code",$A2918,"fipstate",$B2918,"fipscty",$C2918,"naics","337124"))</f>
        <v>0</v>
      </c>
      <c r="J2918">
        <f>IF(ISERROR(VLOOKUP($B2918,'2010 State Business Patterns'!$AN$3:$AR$55,2,FALSE)),0,VLOOKUP($B2918,'2010 State Business Patterns'!$AN$3:$AR$55,2,FALSE))</f>
        <v>0.6</v>
      </c>
      <c r="K2918" s="28">
        <f t="shared" si="226"/>
        <v>0</v>
      </c>
      <c r="L2918" s="28">
        <f>IF(ISERROR(GETPIVOTDATA("Sum of emp",'2010 County Business Patterns'!$J$2,"FIPS State and County Code",$A2918,"fipstate",$B2918,"fipscty",$C2918,"naics","337127")),0,GETPIVOTDATA("Sum of emp",'2010 County Business Patterns'!$J$2,"FIPS State and County Code",$A2918,"fipstate",$B2918,"fipscty",$C2918,"naics","337127"))</f>
        <v>0</v>
      </c>
      <c r="M2918" s="28">
        <f>IF(ISERROR(GETPIVOTDATA("Sum of Midpoint",'2010 County Business Patterns'!$J$2,"FIPS State and County Code",$A2918,"fipstate",$B2918,"fipscty",$C2918,"naics","337127")),0,GETPIVOTDATA("Sum of Midpoint",'2010 County Business Patterns'!$J$2,"FIPS State and County Code",$A2918,"fipstate",$B2918,"fipscty",$C2918,"naics","337127"))</f>
        <v>0</v>
      </c>
      <c r="N2918">
        <f>IF(ISERROR(VLOOKUP($B2918,'2010 State Business Patterns'!$AN$3:$AR$55,3,FALSE)),0,VLOOKUP($B2918,'2010 State Business Patterns'!$AN$3:$AR$55,3,FALSE))</f>
        <v>0.84719101123595508</v>
      </c>
      <c r="O2918" s="28">
        <f t="shared" si="227"/>
        <v>0</v>
      </c>
      <c r="P2918" s="28">
        <f>IF(ISERROR(GETPIVOTDATA("Sum of emp",'2010 County Business Patterns'!$J$2,"FIPS State and County Code",$A2918,"fipstate",$B2918,"fipscty",$C2918,"naics","337214")),0,GETPIVOTDATA("Sum of emp",'2010 County Business Patterns'!$J$2,"FIPS State and County Code",$A2918,"fipstate",$B2918,"fipscty",$C2918,"naics","337214"))</f>
        <v>0</v>
      </c>
      <c r="Q2918" s="28">
        <f>IF(ISERROR(GETPIVOTDATA("Sum of Midpoint",'2010 County Business Patterns'!$J$2,"FIPS State and County Code",$A2918,"fipstate",$B2918,"fipscty",$C2918,"naics","337214")),0,GETPIVOTDATA("Sum of Midpoint",'2010 County Business Patterns'!$J$2,"FIPS State and County Code",$A2918,"fipstate",$B2918,"fipscty",$C2918,"naics","337214"))</f>
        <v>0</v>
      </c>
      <c r="R2918">
        <f>IF(ISERROR(VLOOKUP($B2918,'2010 State Business Patterns'!$AN$3:$AR$55,4,FALSE)),0,VLOOKUP($B2918,'2010 State Business Patterns'!$AN$3:$AR$55,4,FALSE))</f>
        <v>0.29360269360269359</v>
      </c>
      <c r="S2918" s="28">
        <f t="shared" si="228"/>
        <v>0</v>
      </c>
      <c r="T2918" s="28">
        <f>IF(ISERROR(GETPIVOTDATA("Sum of emp",'2010 County Business Patterns'!$J$2,"FIPS State and County Code",$A2918,"fipstate",$B2918,"fipscty",$C2918,"naics","337215")),0,GETPIVOTDATA("Sum of emp",'2010 County Business Patterns'!$J$2,"FIPS State and County Code",$A2918,"fipstate",$B2918,"fipscty",$C2918,"naics","337215"))</f>
        <v>0</v>
      </c>
      <c r="U2918" s="28">
        <f>IF(ISERROR(GETPIVOTDATA("Sum of Midpoint",'2010 County Business Patterns'!$J$2,"FIPS State and County Code",$A2918,"fipstate",$B2918,"fipscty",$C2918,"naics","337215")),0,GETPIVOTDATA("Sum of Midpoint",'2010 County Business Patterns'!$J$2,"FIPS State and County Code",$A2918,"fipstate",$B2918,"fipscty",$C2918,"naics","337215"))</f>
        <v>0</v>
      </c>
      <c r="V2918">
        <f>IF(ISERROR(VLOOKUP($B2918,'2010 State Business Patterns'!$AN$3:$AR$55,5,FALSE)),0,VLOOKUP($B2918,'2010 State Business Patterns'!$AN$3:$AR$55,5,FALSE))</f>
        <v>0.47375501357714056</v>
      </c>
      <c r="W2918" s="28">
        <f t="shared" si="229"/>
        <v>0</v>
      </c>
    </row>
    <row r="2919" spans="1:23" hidden="1">
      <c r="A2919" s="1" t="s">
        <v>1132</v>
      </c>
      <c r="B2919" s="1" t="s">
        <v>1859</v>
      </c>
      <c r="C2919" s="1" t="s">
        <v>2022</v>
      </c>
      <c r="D2919" s="1" t="s">
        <v>4169</v>
      </c>
      <c r="E2919" s="1" t="s">
        <v>2701</v>
      </c>
      <c r="F2919" s="1" t="s">
        <v>989</v>
      </c>
      <c r="G2919" s="47">
        <f t="shared" si="225"/>
        <v>0</v>
      </c>
      <c r="H2919" s="28">
        <f>IF(ISERROR(GETPIVOTDATA("Sum of emp",'2010 County Business Patterns'!$J$2,"FIPS State and County Code",$A2919,"fipstate",$B2919,"fipscty",$C2919,"naics","337124")),0,GETPIVOTDATA("Sum of emp",'2010 County Business Patterns'!$J$2,"FIPS State and County Code",$A2919,"fipstate",$B2919,"fipscty",$C2919,"naics","337124"))</f>
        <v>0</v>
      </c>
      <c r="I2919" s="28">
        <f>IF(ISERROR(GETPIVOTDATA("Sum of Midpoint",'2010 County Business Patterns'!$J$2,"FIPS State and County Code",$A2919,"fipstate",$B2919,"fipscty",$C2919,"naics","337124")),0,GETPIVOTDATA("Sum of Midpoint",'2010 County Business Patterns'!$J$2,"FIPS State and County Code",$A2919,"fipstate",$B2919,"fipscty",$C2919,"naics","337124"))</f>
        <v>0</v>
      </c>
      <c r="J2919">
        <f>IF(ISERROR(VLOOKUP($B2919,'2010 State Business Patterns'!$AN$3:$AR$55,2,FALSE)),0,VLOOKUP($B2919,'2010 State Business Patterns'!$AN$3:$AR$55,2,FALSE))</f>
        <v>0.6</v>
      </c>
      <c r="K2919" s="28">
        <f t="shared" si="226"/>
        <v>0</v>
      </c>
      <c r="L2919" s="28">
        <f>IF(ISERROR(GETPIVOTDATA("Sum of emp",'2010 County Business Patterns'!$J$2,"FIPS State and County Code",$A2919,"fipstate",$B2919,"fipscty",$C2919,"naics","337127")),0,GETPIVOTDATA("Sum of emp",'2010 County Business Patterns'!$J$2,"FIPS State and County Code",$A2919,"fipstate",$B2919,"fipscty",$C2919,"naics","337127"))</f>
        <v>0</v>
      </c>
      <c r="M2919" s="28">
        <f>IF(ISERROR(GETPIVOTDATA("Sum of Midpoint",'2010 County Business Patterns'!$J$2,"FIPS State and County Code",$A2919,"fipstate",$B2919,"fipscty",$C2919,"naics","337127")),0,GETPIVOTDATA("Sum of Midpoint",'2010 County Business Patterns'!$J$2,"FIPS State and County Code",$A2919,"fipstate",$B2919,"fipscty",$C2919,"naics","337127"))</f>
        <v>0</v>
      </c>
      <c r="N2919">
        <f>IF(ISERROR(VLOOKUP($B2919,'2010 State Business Patterns'!$AN$3:$AR$55,3,FALSE)),0,VLOOKUP($B2919,'2010 State Business Patterns'!$AN$3:$AR$55,3,FALSE))</f>
        <v>0.84719101123595508</v>
      </c>
      <c r="O2919" s="28">
        <f t="shared" si="227"/>
        <v>0</v>
      </c>
      <c r="P2919" s="28">
        <f>IF(ISERROR(GETPIVOTDATA("Sum of emp",'2010 County Business Patterns'!$J$2,"FIPS State and County Code",$A2919,"fipstate",$B2919,"fipscty",$C2919,"naics","337214")),0,GETPIVOTDATA("Sum of emp",'2010 County Business Patterns'!$J$2,"FIPS State and County Code",$A2919,"fipstate",$B2919,"fipscty",$C2919,"naics","337214"))</f>
        <v>0</v>
      </c>
      <c r="Q2919" s="28">
        <f>IF(ISERROR(GETPIVOTDATA("Sum of Midpoint",'2010 County Business Patterns'!$J$2,"FIPS State and County Code",$A2919,"fipstate",$B2919,"fipscty",$C2919,"naics","337214")),0,GETPIVOTDATA("Sum of Midpoint",'2010 County Business Patterns'!$J$2,"FIPS State and County Code",$A2919,"fipstate",$B2919,"fipscty",$C2919,"naics","337214"))</f>
        <v>0</v>
      </c>
      <c r="R2919">
        <f>IF(ISERROR(VLOOKUP($B2919,'2010 State Business Patterns'!$AN$3:$AR$55,4,FALSE)),0,VLOOKUP($B2919,'2010 State Business Patterns'!$AN$3:$AR$55,4,FALSE))</f>
        <v>0.29360269360269359</v>
      </c>
      <c r="S2919" s="28">
        <f t="shared" si="228"/>
        <v>0</v>
      </c>
      <c r="T2919" s="28">
        <f>IF(ISERROR(GETPIVOTDATA("Sum of emp",'2010 County Business Patterns'!$J$2,"FIPS State and County Code",$A2919,"fipstate",$B2919,"fipscty",$C2919,"naics","337215")),0,GETPIVOTDATA("Sum of emp",'2010 County Business Patterns'!$J$2,"FIPS State and County Code",$A2919,"fipstate",$B2919,"fipscty",$C2919,"naics","337215"))</f>
        <v>0</v>
      </c>
      <c r="U2919" s="28">
        <f>IF(ISERROR(GETPIVOTDATA("Sum of Midpoint",'2010 County Business Patterns'!$J$2,"FIPS State and County Code",$A2919,"fipstate",$B2919,"fipscty",$C2919,"naics","337215")),0,GETPIVOTDATA("Sum of Midpoint",'2010 County Business Patterns'!$J$2,"FIPS State and County Code",$A2919,"fipstate",$B2919,"fipscty",$C2919,"naics","337215"))</f>
        <v>0</v>
      </c>
      <c r="V2919">
        <f>IF(ISERROR(VLOOKUP($B2919,'2010 State Business Patterns'!$AN$3:$AR$55,5,FALSE)),0,VLOOKUP($B2919,'2010 State Business Patterns'!$AN$3:$AR$55,5,FALSE))</f>
        <v>0.47375501357714056</v>
      </c>
      <c r="W2919" s="28">
        <f t="shared" si="229"/>
        <v>0</v>
      </c>
    </row>
    <row r="2920" spans="1:23" hidden="1">
      <c r="A2920" s="1" t="s">
        <v>1133</v>
      </c>
      <c r="B2920" s="1" t="s">
        <v>1859</v>
      </c>
      <c r="C2920" s="1" t="s">
        <v>1134</v>
      </c>
      <c r="D2920" s="1" t="s">
        <v>3507</v>
      </c>
      <c r="E2920" s="1" t="s">
        <v>2701</v>
      </c>
      <c r="F2920" s="1" t="s">
        <v>989</v>
      </c>
      <c r="G2920" s="47">
        <f t="shared" si="225"/>
        <v>0</v>
      </c>
      <c r="H2920" s="28">
        <f>IF(ISERROR(GETPIVOTDATA("Sum of emp",'2010 County Business Patterns'!$J$2,"FIPS State and County Code",$A2920,"fipstate",$B2920,"fipscty",$C2920,"naics","337124")),0,GETPIVOTDATA("Sum of emp",'2010 County Business Patterns'!$J$2,"FIPS State and County Code",$A2920,"fipstate",$B2920,"fipscty",$C2920,"naics","337124"))</f>
        <v>0</v>
      </c>
      <c r="I2920" s="28">
        <f>IF(ISERROR(GETPIVOTDATA("Sum of Midpoint",'2010 County Business Patterns'!$J$2,"FIPS State and County Code",$A2920,"fipstate",$B2920,"fipscty",$C2920,"naics","337124")),0,GETPIVOTDATA("Sum of Midpoint",'2010 County Business Patterns'!$J$2,"FIPS State and County Code",$A2920,"fipstate",$B2920,"fipscty",$C2920,"naics","337124"))</f>
        <v>0</v>
      </c>
      <c r="J2920">
        <f>IF(ISERROR(VLOOKUP($B2920,'2010 State Business Patterns'!$AN$3:$AR$55,2,FALSE)),0,VLOOKUP($B2920,'2010 State Business Patterns'!$AN$3:$AR$55,2,FALSE))</f>
        <v>0.6</v>
      </c>
      <c r="K2920" s="28">
        <f t="shared" si="226"/>
        <v>0</v>
      </c>
      <c r="L2920" s="28">
        <f>IF(ISERROR(GETPIVOTDATA("Sum of emp",'2010 County Business Patterns'!$J$2,"FIPS State and County Code",$A2920,"fipstate",$B2920,"fipscty",$C2920,"naics","337127")),0,GETPIVOTDATA("Sum of emp",'2010 County Business Patterns'!$J$2,"FIPS State and County Code",$A2920,"fipstate",$B2920,"fipscty",$C2920,"naics","337127"))</f>
        <v>0</v>
      </c>
      <c r="M2920" s="28">
        <f>IF(ISERROR(GETPIVOTDATA("Sum of Midpoint",'2010 County Business Patterns'!$J$2,"FIPS State and County Code",$A2920,"fipstate",$B2920,"fipscty",$C2920,"naics","337127")),0,GETPIVOTDATA("Sum of Midpoint",'2010 County Business Patterns'!$J$2,"FIPS State and County Code",$A2920,"fipstate",$B2920,"fipscty",$C2920,"naics","337127"))</f>
        <v>0</v>
      </c>
      <c r="N2920">
        <f>IF(ISERROR(VLOOKUP($B2920,'2010 State Business Patterns'!$AN$3:$AR$55,3,FALSE)),0,VLOOKUP($B2920,'2010 State Business Patterns'!$AN$3:$AR$55,3,FALSE))</f>
        <v>0.84719101123595508</v>
      </c>
      <c r="O2920" s="28">
        <f t="shared" si="227"/>
        <v>0</v>
      </c>
      <c r="P2920" s="28">
        <f>IF(ISERROR(GETPIVOTDATA("Sum of emp",'2010 County Business Patterns'!$J$2,"FIPS State and County Code",$A2920,"fipstate",$B2920,"fipscty",$C2920,"naics","337214")),0,GETPIVOTDATA("Sum of emp",'2010 County Business Patterns'!$J$2,"FIPS State and County Code",$A2920,"fipstate",$B2920,"fipscty",$C2920,"naics","337214"))</f>
        <v>0</v>
      </c>
      <c r="Q2920" s="28">
        <f>IF(ISERROR(GETPIVOTDATA("Sum of Midpoint",'2010 County Business Patterns'!$J$2,"FIPS State and County Code",$A2920,"fipstate",$B2920,"fipscty",$C2920,"naics","337214")),0,GETPIVOTDATA("Sum of Midpoint",'2010 County Business Patterns'!$J$2,"FIPS State and County Code",$A2920,"fipstate",$B2920,"fipscty",$C2920,"naics","337214"))</f>
        <v>0</v>
      </c>
      <c r="R2920">
        <f>IF(ISERROR(VLOOKUP($B2920,'2010 State Business Patterns'!$AN$3:$AR$55,4,FALSE)),0,VLOOKUP($B2920,'2010 State Business Patterns'!$AN$3:$AR$55,4,FALSE))</f>
        <v>0.29360269360269359</v>
      </c>
      <c r="S2920" s="28">
        <f t="shared" si="228"/>
        <v>0</v>
      </c>
      <c r="T2920" s="28">
        <f>IF(ISERROR(GETPIVOTDATA("Sum of emp",'2010 County Business Patterns'!$J$2,"FIPS State and County Code",$A2920,"fipstate",$B2920,"fipscty",$C2920,"naics","337215")),0,GETPIVOTDATA("Sum of emp",'2010 County Business Patterns'!$J$2,"FIPS State and County Code",$A2920,"fipstate",$B2920,"fipscty",$C2920,"naics","337215"))</f>
        <v>0</v>
      </c>
      <c r="U2920" s="28">
        <f>IF(ISERROR(GETPIVOTDATA("Sum of Midpoint",'2010 County Business Patterns'!$J$2,"FIPS State and County Code",$A2920,"fipstate",$B2920,"fipscty",$C2920,"naics","337215")),0,GETPIVOTDATA("Sum of Midpoint",'2010 County Business Patterns'!$J$2,"FIPS State and County Code",$A2920,"fipstate",$B2920,"fipscty",$C2920,"naics","337215"))</f>
        <v>0</v>
      </c>
      <c r="V2920">
        <f>IF(ISERROR(VLOOKUP($B2920,'2010 State Business Patterns'!$AN$3:$AR$55,5,FALSE)),0,VLOOKUP($B2920,'2010 State Business Patterns'!$AN$3:$AR$55,5,FALSE))</f>
        <v>0.47375501357714056</v>
      </c>
      <c r="W2920" s="28">
        <f t="shared" si="229"/>
        <v>0</v>
      </c>
    </row>
    <row r="2921" spans="1:23" hidden="1">
      <c r="A2921" s="1" t="s">
        <v>1135</v>
      </c>
      <c r="B2921" s="1" t="s">
        <v>1859</v>
      </c>
      <c r="C2921" s="1" t="s">
        <v>2023</v>
      </c>
      <c r="D2921" s="1" t="s">
        <v>1136</v>
      </c>
      <c r="E2921" s="1" t="s">
        <v>2701</v>
      </c>
      <c r="F2921" s="1" t="s">
        <v>989</v>
      </c>
      <c r="G2921" s="47">
        <f t="shared" si="225"/>
        <v>0</v>
      </c>
      <c r="H2921" s="28">
        <f>IF(ISERROR(GETPIVOTDATA("Sum of emp",'2010 County Business Patterns'!$J$2,"FIPS State and County Code",$A2921,"fipstate",$B2921,"fipscty",$C2921,"naics","337124")),0,GETPIVOTDATA("Sum of emp",'2010 County Business Patterns'!$J$2,"FIPS State and County Code",$A2921,"fipstate",$B2921,"fipscty",$C2921,"naics","337124"))</f>
        <v>0</v>
      </c>
      <c r="I2921" s="28">
        <f>IF(ISERROR(GETPIVOTDATA("Sum of Midpoint",'2010 County Business Patterns'!$J$2,"FIPS State and County Code",$A2921,"fipstate",$B2921,"fipscty",$C2921,"naics","337124")),0,GETPIVOTDATA("Sum of Midpoint",'2010 County Business Patterns'!$J$2,"FIPS State and County Code",$A2921,"fipstate",$B2921,"fipscty",$C2921,"naics","337124"))</f>
        <v>0</v>
      </c>
      <c r="J2921">
        <f>IF(ISERROR(VLOOKUP($B2921,'2010 State Business Patterns'!$AN$3:$AR$55,2,FALSE)),0,VLOOKUP($B2921,'2010 State Business Patterns'!$AN$3:$AR$55,2,FALSE))</f>
        <v>0.6</v>
      </c>
      <c r="K2921" s="28">
        <f t="shared" si="226"/>
        <v>0</v>
      </c>
      <c r="L2921" s="28">
        <f>IF(ISERROR(GETPIVOTDATA("Sum of emp",'2010 County Business Patterns'!$J$2,"FIPS State and County Code",$A2921,"fipstate",$B2921,"fipscty",$C2921,"naics","337127")),0,GETPIVOTDATA("Sum of emp",'2010 County Business Patterns'!$J$2,"FIPS State and County Code",$A2921,"fipstate",$B2921,"fipscty",$C2921,"naics","337127"))</f>
        <v>0</v>
      </c>
      <c r="M2921" s="28">
        <f>IF(ISERROR(GETPIVOTDATA("Sum of Midpoint",'2010 County Business Patterns'!$J$2,"FIPS State and County Code",$A2921,"fipstate",$B2921,"fipscty",$C2921,"naics","337127")),0,GETPIVOTDATA("Sum of Midpoint",'2010 County Business Patterns'!$J$2,"FIPS State and County Code",$A2921,"fipstate",$B2921,"fipscty",$C2921,"naics","337127"))</f>
        <v>0</v>
      </c>
      <c r="N2921">
        <f>IF(ISERROR(VLOOKUP($B2921,'2010 State Business Patterns'!$AN$3:$AR$55,3,FALSE)),0,VLOOKUP($B2921,'2010 State Business Patterns'!$AN$3:$AR$55,3,FALSE))</f>
        <v>0.84719101123595508</v>
      </c>
      <c r="O2921" s="28">
        <f t="shared" si="227"/>
        <v>0</v>
      </c>
      <c r="P2921" s="28">
        <f>IF(ISERROR(GETPIVOTDATA("Sum of emp",'2010 County Business Patterns'!$J$2,"FIPS State and County Code",$A2921,"fipstate",$B2921,"fipscty",$C2921,"naics","337214")),0,GETPIVOTDATA("Sum of emp",'2010 County Business Patterns'!$J$2,"FIPS State and County Code",$A2921,"fipstate",$B2921,"fipscty",$C2921,"naics","337214"))</f>
        <v>0</v>
      </c>
      <c r="Q2921" s="28">
        <f>IF(ISERROR(GETPIVOTDATA("Sum of Midpoint",'2010 County Business Patterns'!$J$2,"FIPS State and County Code",$A2921,"fipstate",$B2921,"fipscty",$C2921,"naics","337214")),0,GETPIVOTDATA("Sum of Midpoint",'2010 County Business Patterns'!$J$2,"FIPS State and County Code",$A2921,"fipstate",$B2921,"fipscty",$C2921,"naics","337214"))</f>
        <v>0</v>
      </c>
      <c r="R2921">
        <f>IF(ISERROR(VLOOKUP($B2921,'2010 State Business Patterns'!$AN$3:$AR$55,4,FALSE)),0,VLOOKUP($B2921,'2010 State Business Patterns'!$AN$3:$AR$55,4,FALSE))</f>
        <v>0.29360269360269359</v>
      </c>
      <c r="S2921" s="28">
        <f t="shared" si="228"/>
        <v>0</v>
      </c>
      <c r="T2921" s="28">
        <f>IF(ISERROR(GETPIVOTDATA("Sum of emp",'2010 County Business Patterns'!$J$2,"FIPS State and County Code",$A2921,"fipstate",$B2921,"fipscty",$C2921,"naics","337215")),0,GETPIVOTDATA("Sum of emp",'2010 County Business Patterns'!$J$2,"FIPS State and County Code",$A2921,"fipstate",$B2921,"fipscty",$C2921,"naics","337215"))</f>
        <v>0</v>
      </c>
      <c r="U2921" s="28">
        <f>IF(ISERROR(GETPIVOTDATA("Sum of Midpoint",'2010 County Business Patterns'!$J$2,"FIPS State and County Code",$A2921,"fipstate",$B2921,"fipscty",$C2921,"naics","337215")),0,GETPIVOTDATA("Sum of Midpoint",'2010 County Business Patterns'!$J$2,"FIPS State and County Code",$A2921,"fipstate",$B2921,"fipscty",$C2921,"naics","337215"))</f>
        <v>0</v>
      </c>
      <c r="V2921">
        <f>IF(ISERROR(VLOOKUP($B2921,'2010 State Business Patterns'!$AN$3:$AR$55,5,FALSE)),0,VLOOKUP($B2921,'2010 State Business Patterns'!$AN$3:$AR$55,5,FALSE))</f>
        <v>0.47375501357714056</v>
      </c>
      <c r="W2921" s="28">
        <f t="shared" si="229"/>
        <v>0</v>
      </c>
    </row>
    <row r="2922" spans="1:23" hidden="1">
      <c r="A2922" s="1" t="s">
        <v>1137</v>
      </c>
      <c r="B2922" s="1" t="s">
        <v>1859</v>
      </c>
      <c r="C2922" s="1" t="s">
        <v>2024</v>
      </c>
      <c r="D2922" s="1" t="s">
        <v>1138</v>
      </c>
      <c r="E2922" s="1" t="s">
        <v>2701</v>
      </c>
      <c r="F2922" s="1" t="s">
        <v>989</v>
      </c>
      <c r="G2922" s="47">
        <f t="shared" si="225"/>
        <v>0</v>
      </c>
      <c r="H2922" s="28">
        <f>IF(ISERROR(GETPIVOTDATA("Sum of emp",'2010 County Business Patterns'!$J$2,"FIPS State and County Code",$A2922,"fipstate",$B2922,"fipscty",$C2922,"naics","337124")),0,GETPIVOTDATA("Sum of emp",'2010 County Business Patterns'!$J$2,"FIPS State and County Code",$A2922,"fipstate",$B2922,"fipscty",$C2922,"naics","337124"))</f>
        <v>0</v>
      </c>
      <c r="I2922" s="28">
        <f>IF(ISERROR(GETPIVOTDATA("Sum of Midpoint",'2010 County Business Patterns'!$J$2,"FIPS State and County Code",$A2922,"fipstate",$B2922,"fipscty",$C2922,"naics","337124")),0,GETPIVOTDATA("Sum of Midpoint",'2010 County Business Patterns'!$J$2,"FIPS State and County Code",$A2922,"fipstate",$B2922,"fipscty",$C2922,"naics","337124"))</f>
        <v>0</v>
      </c>
      <c r="J2922">
        <f>IF(ISERROR(VLOOKUP($B2922,'2010 State Business Patterns'!$AN$3:$AR$55,2,FALSE)),0,VLOOKUP($B2922,'2010 State Business Patterns'!$AN$3:$AR$55,2,FALSE))</f>
        <v>0.6</v>
      </c>
      <c r="K2922" s="28">
        <f t="shared" si="226"/>
        <v>0</v>
      </c>
      <c r="L2922" s="28">
        <f>IF(ISERROR(GETPIVOTDATA("Sum of emp",'2010 County Business Patterns'!$J$2,"FIPS State and County Code",$A2922,"fipstate",$B2922,"fipscty",$C2922,"naics","337127")),0,GETPIVOTDATA("Sum of emp",'2010 County Business Patterns'!$J$2,"FIPS State and County Code",$A2922,"fipstate",$B2922,"fipscty",$C2922,"naics","337127"))</f>
        <v>0</v>
      </c>
      <c r="M2922" s="28">
        <f>IF(ISERROR(GETPIVOTDATA("Sum of Midpoint",'2010 County Business Patterns'!$J$2,"FIPS State and County Code",$A2922,"fipstate",$B2922,"fipscty",$C2922,"naics","337127")),0,GETPIVOTDATA("Sum of Midpoint",'2010 County Business Patterns'!$J$2,"FIPS State and County Code",$A2922,"fipstate",$B2922,"fipscty",$C2922,"naics","337127"))</f>
        <v>0</v>
      </c>
      <c r="N2922">
        <f>IF(ISERROR(VLOOKUP($B2922,'2010 State Business Patterns'!$AN$3:$AR$55,3,FALSE)),0,VLOOKUP($B2922,'2010 State Business Patterns'!$AN$3:$AR$55,3,FALSE))</f>
        <v>0.84719101123595508</v>
      </c>
      <c r="O2922" s="28">
        <f t="shared" si="227"/>
        <v>0</v>
      </c>
      <c r="P2922" s="28">
        <f>IF(ISERROR(GETPIVOTDATA("Sum of emp",'2010 County Business Patterns'!$J$2,"FIPS State and County Code",$A2922,"fipstate",$B2922,"fipscty",$C2922,"naics","337214")),0,GETPIVOTDATA("Sum of emp",'2010 County Business Patterns'!$J$2,"FIPS State and County Code",$A2922,"fipstate",$B2922,"fipscty",$C2922,"naics","337214"))</f>
        <v>0</v>
      </c>
      <c r="Q2922" s="28">
        <f>IF(ISERROR(GETPIVOTDATA("Sum of Midpoint",'2010 County Business Patterns'!$J$2,"FIPS State and County Code",$A2922,"fipstate",$B2922,"fipscty",$C2922,"naics","337214")),0,GETPIVOTDATA("Sum of Midpoint",'2010 County Business Patterns'!$J$2,"FIPS State and County Code",$A2922,"fipstate",$B2922,"fipscty",$C2922,"naics","337214"))</f>
        <v>0</v>
      </c>
      <c r="R2922">
        <f>IF(ISERROR(VLOOKUP($B2922,'2010 State Business Patterns'!$AN$3:$AR$55,4,FALSE)),0,VLOOKUP($B2922,'2010 State Business Patterns'!$AN$3:$AR$55,4,FALSE))</f>
        <v>0.29360269360269359</v>
      </c>
      <c r="S2922" s="28">
        <f t="shared" si="228"/>
        <v>0</v>
      </c>
      <c r="T2922" s="28">
        <f>IF(ISERROR(GETPIVOTDATA("Sum of emp",'2010 County Business Patterns'!$J$2,"FIPS State and County Code",$A2922,"fipstate",$B2922,"fipscty",$C2922,"naics","337215")),0,GETPIVOTDATA("Sum of emp",'2010 County Business Patterns'!$J$2,"FIPS State and County Code",$A2922,"fipstate",$B2922,"fipscty",$C2922,"naics","337215"))</f>
        <v>0</v>
      </c>
      <c r="U2922" s="28">
        <f>IF(ISERROR(GETPIVOTDATA("Sum of Midpoint",'2010 County Business Patterns'!$J$2,"FIPS State and County Code",$A2922,"fipstate",$B2922,"fipscty",$C2922,"naics","337215")),0,GETPIVOTDATA("Sum of Midpoint",'2010 County Business Patterns'!$J$2,"FIPS State and County Code",$A2922,"fipstate",$B2922,"fipscty",$C2922,"naics","337215"))</f>
        <v>0</v>
      </c>
      <c r="V2922">
        <f>IF(ISERROR(VLOOKUP($B2922,'2010 State Business Patterns'!$AN$3:$AR$55,5,FALSE)),0,VLOOKUP($B2922,'2010 State Business Patterns'!$AN$3:$AR$55,5,FALSE))</f>
        <v>0.47375501357714056</v>
      </c>
      <c r="W2922" s="28">
        <f t="shared" si="229"/>
        <v>0</v>
      </c>
    </row>
    <row r="2923" spans="1:23" hidden="1">
      <c r="A2923" s="1" t="s">
        <v>1139</v>
      </c>
      <c r="B2923" s="1" t="s">
        <v>1859</v>
      </c>
      <c r="C2923" s="1" t="s">
        <v>2025</v>
      </c>
      <c r="D2923" s="1" t="s">
        <v>1140</v>
      </c>
      <c r="E2923" s="1" t="s">
        <v>2701</v>
      </c>
      <c r="F2923" s="1" t="s">
        <v>989</v>
      </c>
      <c r="G2923" s="47">
        <f t="shared" si="225"/>
        <v>0</v>
      </c>
      <c r="H2923" s="28">
        <f>IF(ISERROR(GETPIVOTDATA("Sum of emp",'2010 County Business Patterns'!$J$2,"FIPS State and County Code",$A2923,"fipstate",$B2923,"fipscty",$C2923,"naics","337124")),0,GETPIVOTDATA("Sum of emp",'2010 County Business Patterns'!$J$2,"FIPS State and County Code",$A2923,"fipstate",$B2923,"fipscty",$C2923,"naics","337124"))</f>
        <v>0</v>
      </c>
      <c r="I2923" s="28">
        <f>IF(ISERROR(GETPIVOTDATA("Sum of Midpoint",'2010 County Business Patterns'!$J$2,"FIPS State and County Code",$A2923,"fipstate",$B2923,"fipscty",$C2923,"naics","337124")),0,GETPIVOTDATA("Sum of Midpoint",'2010 County Business Patterns'!$J$2,"FIPS State and County Code",$A2923,"fipstate",$B2923,"fipscty",$C2923,"naics","337124"))</f>
        <v>0</v>
      </c>
      <c r="J2923">
        <f>IF(ISERROR(VLOOKUP($B2923,'2010 State Business Patterns'!$AN$3:$AR$55,2,FALSE)),0,VLOOKUP($B2923,'2010 State Business Patterns'!$AN$3:$AR$55,2,FALSE))</f>
        <v>0.6</v>
      </c>
      <c r="K2923" s="28">
        <f t="shared" si="226"/>
        <v>0</v>
      </c>
      <c r="L2923" s="28">
        <f>IF(ISERROR(GETPIVOTDATA("Sum of emp",'2010 County Business Patterns'!$J$2,"FIPS State and County Code",$A2923,"fipstate",$B2923,"fipscty",$C2923,"naics","337127")),0,GETPIVOTDATA("Sum of emp",'2010 County Business Patterns'!$J$2,"FIPS State and County Code",$A2923,"fipstate",$B2923,"fipscty",$C2923,"naics","337127"))</f>
        <v>0</v>
      </c>
      <c r="M2923" s="28">
        <f>IF(ISERROR(GETPIVOTDATA("Sum of Midpoint",'2010 County Business Patterns'!$J$2,"FIPS State and County Code",$A2923,"fipstate",$B2923,"fipscty",$C2923,"naics","337127")),0,GETPIVOTDATA("Sum of Midpoint",'2010 County Business Patterns'!$J$2,"FIPS State and County Code",$A2923,"fipstate",$B2923,"fipscty",$C2923,"naics","337127"))</f>
        <v>0</v>
      </c>
      <c r="N2923">
        <f>IF(ISERROR(VLOOKUP($B2923,'2010 State Business Patterns'!$AN$3:$AR$55,3,FALSE)),0,VLOOKUP($B2923,'2010 State Business Patterns'!$AN$3:$AR$55,3,FALSE))</f>
        <v>0.84719101123595508</v>
      </c>
      <c r="O2923" s="28">
        <f t="shared" si="227"/>
        <v>0</v>
      </c>
      <c r="P2923" s="28">
        <f>IF(ISERROR(GETPIVOTDATA("Sum of emp",'2010 County Business Patterns'!$J$2,"FIPS State and County Code",$A2923,"fipstate",$B2923,"fipscty",$C2923,"naics","337214")),0,GETPIVOTDATA("Sum of emp",'2010 County Business Patterns'!$J$2,"FIPS State and County Code",$A2923,"fipstate",$B2923,"fipscty",$C2923,"naics","337214"))</f>
        <v>0</v>
      </c>
      <c r="Q2923" s="28">
        <f>IF(ISERROR(GETPIVOTDATA("Sum of Midpoint",'2010 County Business Patterns'!$J$2,"FIPS State and County Code",$A2923,"fipstate",$B2923,"fipscty",$C2923,"naics","337214")),0,GETPIVOTDATA("Sum of Midpoint",'2010 County Business Patterns'!$J$2,"FIPS State and County Code",$A2923,"fipstate",$B2923,"fipscty",$C2923,"naics","337214"))</f>
        <v>0</v>
      </c>
      <c r="R2923">
        <f>IF(ISERROR(VLOOKUP($B2923,'2010 State Business Patterns'!$AN$3:$AR$55,4,FALSE)),0,VLOOKUP($B2923,'2010 State Business Patterns'!$AN$3:$AR$55,4,FALSE))</f>
        <v>0.29360269360269359</v>
      </c>
      <c r="S2923" s="28">
        <f t="shared" si="228"/>
        <v>0</v>
      </c>
      <c r="T2923" s="28">
        <f>IF(ISERROR(GETPIVOTDATA("Sum of emp",'2010 County Business Patterns'!$J$2,"FIPS State and County Code",$A2923,"fipstate",$B2923,"fipscty",$C2923,"naics","337215")),0,GETPIVOTDATA("Sum of emp",'2010 County Business Patterns'!$J$2,"FIPS State and County Code",$A2923,"fipstate",$B2923,"fipscty",$C2923,"naics","337215"))</f>
        <v>0</v>
      </c>
      <c r="U2923" s="28">
        <f>IF(ISERROR(GETPIVOTDATA("Sum of Midpoint",'2010 County Business Patterns'!$J$2,"FIPS State and County Code",$A2923,"fipstate",$B2923,"fipscty",$C2923,"naics","337215")),0,GETPIVOTDATA("Sum of Midpoint",'2010 County Business Patterns'!$J$2,"FIPS State and County Code",$A2923,"fipstate",$B2923,"fipscty",$C2923,"naics","337215"))</f>
        <v>0</v>
      </c>
      <c r="V2923">
        <f>IF(ISERROR(VLOOKUP($B2923,'2010 State Business Patterns'!$AN$3:$AR$55,5,FALSE)),0,VLOOKUP($B2923,'2010 State Business Patterns'!$AN$3:$AR$55,5,FALSE))</f>
        <v>0.47375501357714056</v>
      </c>
      <c r="W2923" s="28">
        <f t="shared" si="229"/>
        <v>0</v>
      </c>
    </row>
    <row r="2924" spans="1:23" hidden="1">
      <c r="A2924" s="1" t="s">
        <v>1141</v>
      </c>
      <c r="B2924" s="1" t="s">
        <v>1859</v>
      </c>
      <c r="C2924" s="1" t="s">
        <v>1142</v>
      </c>
      <c r="D2924" s="1" t="s">
        <v>2096</v>
      </c>
      <c r="E2924" s="1" t="s">
        <v>2701</v>
      </c>
      <c r="F2924" s="1" t="s">
        <v>989</v>
      </c>
      <c r="G2924" s="47">
        <f t="shared" si="225"/>
        <v>0</v>
      </c>
      <c r="H2924" s="28">
        <f>IF(ISERROR(GETPIVOTDATA("Sum of emp",'2010 County Business Patterns'!$J$2,"FIPS State and County Code",$A2924,"fipstate",$B2924,"fipscty",$C2924,"naics","337124")),0,GETPIVOTDATA("Sum of emp",'2010 County Business Patterns'!$J$2,"FIPS State and County Code",$A2924,"fipstate",$B2924,"fipscty",$C2924,"naics","337124"))</f>
        <v>0</v>
      </c>
      <c r="I2924" s="28">
        <f>IF(ISERROR(GETPIVOTDATA("Sum of Midpoint",'2010 County Business Patterns'!$J$2,"FIPS State and County Code",$A2924,"fipstate",$B2924,"fipscty",$C2924,"naics","337124")),0,GETPIVOTDATA("Sum of Midpoint",'2010 County Business Patterns'!$J$2,"FIPS State and County Code",$A2924,"fipstate",$B2924,"fipscty",$C2924,"naics","337124"))</f>
        <v>0</v>
      </c>
      <c r="J2924">
        <f>IF(ISERROR(VLOOKUP($B2924,'2010 State Business Patterns'!$AN$3:$AR$55,2,FALSE)),0,VLOOKUP($B2924,'2010 State Business Patterns'!$AN$3:$AR$55,2,FALSE))</f>
        <v>0.6</v>
      </c>
      <c r="K2924" s="28">
        <f t="shared" si="226"/>
        <v>0</v>
      </c>
      <c r="L2924" s="28">
        <f>IF(ISERROR(GETPIVOTDATA("Sum of emp",'2010 County Business Patterns'!$J$2,"FIPS State and County Code",$A2924,"fipstate",$B2924,"fipscty",$C2924,"naics","337127")),0,GETPIVOTDATA("Sum of emp",'2010 County Business Patterns'!$J$2,"FIPS State and County Code",$A2924,"fipstate",$B2924,"fipscty",$C2924,"naics","337127"))</f>
        <v>0</v>
      </c>
      <c r="M2924" s="28">
        <f>IF(ISERROR(GETPIVOTDATA("Sum of Midpoint",'2010 County Business Patterns'!$J$2,"FIPS State and County Code",$A2924,"fipstate",$B2924,"fipscty",$C2924,"naics","337127")),0,GETPIVOTDATA("Sum of Midpoint",'2010 County Business Patterns'!$J$2,"FIPS State and County Code",$A2924,"fipstate",$B2924,"fipscty",$C2924,"naics","337127"))</f>
        <v>0</v>
      </c>
      <c r="N2924">
        <f>IF(ISERROR(VLOOKUP($B2924,'2010 State Business Patterns'!$AN$3:$AR$55,3,FALSE)),0,VLOOKUP($B2924,'2010 State Business Patterns'!$AN$3:$AR$55,3,FALSE))</f>
        <v>0.84719101123595508</v>
      </c>
      <c r="O2924" s="28">
        <f t="shared" si="227"/>
        <v>0</v>
      </c>
      <c r="P2924" s="28">
        <f>IF(ISERROR(GETPIVOTDATA("Sum of emp",'2010 County Business Patterns'!$J$2,"FIPS State and County Code",$A2924,"fipstate",$B2924,"fipscty",$C2924,"naics","337214")),0,GETPIVOTDATA("Sum of emp",'2010 County Business Patterns'!$J$2,"FIPS State and County Code",$A2924,"fipstate",$B2924,"fipscty",$C2924,"naics","337214"))</f>
        <v>0</v>
      </c>
      <c r="Q2924" s="28">
        <f>IF(ISERROR(GETPIVOTDATA("Sum of Midpoint",'2010 County Business Patterns'!$J$2,"FIPS State and County Code",$A2924,"fipstate",$B2924,"fipscty",$C2924,"naics","337214")),0,GETPIVOTDATA("Sum of Midpoint",'2010 County Business Patterns'!$J$2,"FIPS State and County Code",$A2924,"fipstate",$B2924,"fipscty",$C2924,"naics","337214"))</f>
        <v>0</v>
      </c>
      <c r="R2924">
        <f>IF(ISERROR(VLOOKUP($B2924,'2010 State Business Patterns'!$AN$3:$AR$55,4,FALSE)),0,VLOOKUP($B2924,'2010 State Business Patterns'!$AN$3:$AR$55,4,FALSE))</f>
        <v>0.29360269360269359</v>
      </c>
      <c r="S2924" s="28">
        <f t="shared" si="228"/>
        <v>0</v>
      </c>
      <c r="T2924" s="28">
        <f>IF(ISERROR(GETPIVOTDATA("Sum of emp",'2010 County Business Patterns'!$J$2,"FIPS State and County Code",$A2924,"fipstate",$B2924,"fipscty",$C2924,"naics","337215")),0,GETPIVOTDATA("Sum of emp",'2010 County Business Patterns'!$J$2,"FIPS State and County Code",$A2924,"fipstate",$B2924,"fipscty",$C2924,"naics","337215"))</f>
        <v>0</v>
      </c>
      <c r="U2924" s="28">
        <f>IF(ISERROR(GETPIVOTDATA("Sum of Midpoint",'2010 County Business Patterns'!$J$2,"FIPS State and County Code",$A2924,"fipstate",$B2924,"fipscty",$C2924,"naics","337215")),0,GETPIVOTDATA("Sum of Midpoint",'2010 County Business Patterns'!$J$2,"FIPS State and County Code",$A2924,"fipstate",$B2924,"fipscty",$C2924,"naics","337215"))</f>
        <v>0</v>
      </c>
      <c r="V2924">
        <f>IF(ISERROR(VLOOKUP($B2924,'2010 State Business Patterns'!$AN$3:$AR$55,5,FALSE)),0,VLOOKUP($B2924,'2010 State Business Patterns'!$AN$3:$AR$55,5,FALSE))</f>
        <v>0.47375501357714056</v>
      </c>
      <c r="W2924" s="28">
        <f t="shared" si="229"/>
        <v>0</v>
      </c>
    </row>
    <row r="2925" spans="1:23" hidden="1">
      <c r="A2925" s="1" t="s">
        <v>1143</v>
      </c>
      <c r="B2925" s="1" t="s">
        <v>1859</v>
      </c>
      <c r="C2925" s="1" t="s">
        <v>2026</v>
      </c>
      <c r="D2925" s="1" t="s">
        <v>1144</v>
      </c>
      <c r="E2925" s="1" t="s">
        <v>2701</v>
      </c>
      <c r="F2925" s="1" t="s">
        <v>989</v>
      </c>
      <c r="G2925" s="47">
        <f t="shared" si="225"/>
        <v>0</v>
      </c>
      <c r="H2925" s="28">
        <f>IF(ISERROR(GETPIVOTDATA("Sum of emp",'2010 County Business Patterns'!$J$2,"FIPS State and County Code",$A2925,"fipstate",$B2925,"fipscty",$C2925,"naics","337124")),0,GETPIVOTDATA("Sum of emp",'2010 County Business Patterns'!$J$2,"FIPS State and County Code",$A2925,"fipstate",$B2925,"fipscty",$C2925,"naics","337124"))</f>
        <v>0</v>
      </c>
      <c r="I2925" s="28">
        <f>IF(ISERROR(GETPIVOTDATA("Sum of Midpoint",'2010 County Business Patterns'!$J$2,"FIPS State and County Code",$A2925,"fipstate",$B2925,"fipscty",$C2925,"naics","337124")),0,GETPIVOTDATA("Sum of Midpoint",'2010 County Business Patterns'!$J$2,"FIPS State and County Code",$A2925,"fipstate",$B2925,"fipscty",$C2925,"naics","337124"))</f>
        <v>0</v>
      </c>
      <c r="J2925">
        <f>IF(ISERROR(VLOOKUP($B2925,'2010 State Business Patterns'!$AN$3:$AR$55,2,FALSE)),0,VLOOKUP($B2925,'2010 State Business Patterns'!$AN$3:$AR$55,2,FALSE))</f>
        <v>0.6</v>
      </c>
      <c r="K2925" s="28">
        <f t="shared" si="226"/>
        <v>0</v>
      </c>
      <c r="L2925" s="28">
        <f>IF(ISERROR(GETPIVOTDATA("Sum of emp",'2010 County Business Patterns'!$J$2,"FIPS State and County Code",$A2925,"fipstate",$B2925,"fipscty",$C2925,"naics","337127")),0,GETPIVOTDATA("Sum of emp",'2010 County Business Patterns'!$J$2,"FIPS State and County Code",$A2925,"fipstate",$B2925,"fipscty",$C2925,"naics","337127"))</f>
        <v>0</v>
      </c>
      <c r="M2925" s="28">
        <f>IF(ISERROR(GETPIVOTDATA("Sum of Midpoint",'2010 County Business Patterns'!$J$2,"FIPS State and County Code",$A2925,"fipstate",$B2925,"fipscty",$C2925,"naics","337127")),0,GETPIVOTDATA("Sum of Midpoint",'2010 County Business Patterns'!$J$2,"FIPS State and County Code",$A2925,"fipstate",$B2925,"fipscty",$C2925,"naics","337127"))</f>
        <v>0</v>
      </c>
      <c r="N2925">
        <f>IF(ISERROR(VLOOKUP($B2925,'2010 State Business Patterns'!$AN$3:$AR$55,3,FALSE)),0,VLOOKUP($B2925,'2010 State Business Patterns'!$AN$3:$AR$55,3,FALSE))</f>
        <v>0.84719101123595508</v>
      </c>
      <c r="O2925" s="28">
        <f t="shared" si="227"/>
        <v>0</v>
      </c>
      <c r="P2925" s="28">
        <f>IF(ISERROR(GETPIVOTDATA("Sum of emp",'2010 County Business Patterns'!$J$2,"FIPS State and County Code",$A2925,"fipstate",$B2925,"fipscty",$C2925,"naics","337214")),0,GETPIVOTDATA("Sum of emp",'2010 County Business Patterns'!$J$2,"FIPS State and County Code",$A2925,"fipstate",$B2925,"fipscty",$C2925,"naics","337214"))</f>
        <v>0</v>
      </c>
      <c r="Q2925" s="28">
        <f>IF(ISERROR(GETPIVOTDATA("Sum of Midpoint",'2010 County Business Patterns'!$J$2,"FIPS State and County Code",$A2925,"fipstate",$B2925,"fipscty",$C2925,"naics","337214")),0,GETPIVOTDATA("Sum of Midpoint",'2010 County Business Patterns'!$J$2,"FIPS State and County Code",$A2925,"fipstate",$B2925,"fipscty",$C2925,"naics","337214"))</f>
        <v>0</v>
      </c>
      <c r="R2925">
        <f>IF(ISERROR(VLOOKUP($B2925,'2010 State Business Patterns'!$AN$3:$AR$55,4,FALSE)),0,VLOOKUP($B2925,'2010 State Business Patterns'!$AN$3:$AR$55,4,FALSE))</f>
        <v>0.29360269360269359</v>
      </c>
      <c r="S2925" s="28">
        <f t="shared" si="228"/>
        <v>0</v>
      </c>
      <c r="T2925" s="28">
        <f>IF(ISERROR(GETPIVOTDATA("Sum of emp",'2010 County Business Patterns'!$J$2,"FIPS State and County Code",$A2925,"fipstate",$B2925,"fipscty",$C2925,"naics","337215")),0,GETPIVOTDATA("Sum of emp",'2010 County Business Patterns'!$J$2,"FIPS State and County Code",$A2925,"fipstate",$B2925,"fipscty",$C2925,"naics","337215"))</f>
        <v>0</v>
      </c>
      <c r="U2925" s="28">
        <f>IF(ISERROR(GETPIVOTDATA("Sum of Midpoint",'2010 County Business Patterns'!$J$2,"FIPS State and County Code",$A2925,"fipstate",$B2925,"fipscty",$C2925,"naics","337215")),0,GETPIVOTDATA("Sum of Midpoint",'2010 County Business Patterns'!$J$2,"FIPS State and County Code",$A2925,"fipstate",$B2925,"fipscty",$C2925,"naics","337215"))</f>
        <v>0</v>
      </c>
      <c r="V2925">
        <f>IF(ISERROR(VLOOKUP($B2925,'2010 State Business Patterns'!$AN$3:$AR$55,5,FALSE)),0,VLOOKUP($B2925,'2010 State Business Patterns'!$AN$3:$AR$55,5,FALSE))</f>
        <v>0.47375501357714056</v>
      </c>
      <c r="W2925" s="28">
        <f t="shared" si="229"/>
        <v>0</v>
      </c>
    </row>
    <row r="2926" spans="1:23" hidden="1">
      <c r="A2926" s="1" t="s">
        <v>1145</v>
      </c>
      <c r="B2926" s="1" t="s">
        <v>1859</v>
      </c>
      <c r="C2926" s="1" t="s">
        <v>1146</v>
      </c>
      <c r="D2926" s="1" t="s">
        <v>1147</v>
      </c>
      <c r="E2926" s="1" t="s">
        <v>2701</v>
      </c>
      <c r="F2926" s="1" t="s">
        <v>989</v>
      </c>
      <c r="G2926" s="47">
        <f t="shared" si="225"/>
        <v>0</v>
      </c>
      <c r="H2926" s="28">
        <f>IF(ISERROR(GETPIVOTDATA("Sum of emp",'2010 County Business Patterns'!$J$2,"FIPS State and County Code",$A2926,"fipstate",$B2926,"fipscty",$C2926,"naics","337124")),0,GETPIVOTDATA("Sum of emp",'2010 County Business Patterns'!$J$2,"FIPS State and County Code",$A2926,"fipstate",$B2926,"fipscty",$C2926,"naics","337124"))</f>
        <v>0</v>
      </c>
      <c r="I2926" s="28">
        <f>IF(ISERROR(GETPIVOTDATA("Sum of Midpoint",'2010 County Business Patterns'!$J$2,"FIPS State and County Code",$A2926,"fipstate",$B2926,"fipscty",$C2926,"naics","337124")),0,GETPIVOTDATA("Sum of Midpoint",'2010 County Business Patterns'!$J$2,"FIPS State and County Code",$A2926,"fipstate",$B2926,"fipscty",$C2926,"naics","337124"))</f>
        <v>0</v>
      </c>
      <c r="J2926">
        <f>IF(ISERROR(VLOOKUP($B2926,'2010 State Business Patterns'!$AN$3:$AR$55,2,FALSE)),0,VLOOKUP($B2926,'2010 State Business Patterns'!$AN$3:$AR$55,2,FALSE))</f>
        <v>0.6</v>
      </c>
      <c r="K2926" s="28">
        <f t="shared" si="226"/>
        <v>0</v>
      </c>
      <c r="L2926" s="28">
        <f>IF(ISERROR(GETPIVOTDATA("Sum of emp",'2010 County Business Patterns'!$J$2,"FIPS State and County Code",$A2926,"fipstate",$B2926,"fipscty",$C2926,"naics","337127")),0,GETPIVOTDATA("Sum of emp",'2010 County Business Patterns'!$J$2,"FIPS State and County Code",$A2926,"fipstate",$B2926,"fipscty",$C2926,"naics","337127"))</f>
        <v>0</v>
      </c>
      <c r="M2926" s="28">
        <f>IF(ISERROR(GETPIVOTDATA("Sum of Midpoint",'2010 County Business Patterns'!$J$2,"FIPS State and County Code",$A2926,"fipstate",$B2926,"fipscty",$C2926,"naics","337127")),0,GETPIVOTDATA("Sum of Midpoint",'2010 County Business Patterns'!$J$2,"FIPS State and County Code",$A2926,"fipstate",$B2926,"fipscty",$C2926,"naics","337127"))</f>
        <v>0</v>
      </c>
      <c r="N2926">
        <f>IF(ISERROR(VLOOKUP($B2926,'2010 State Business Patterns'!$AN$3:$AR$55,3,FALSE)),0,VLOOKUP($B2926,'2010 State Business Patterns'!$AN$3:$AR$55,3,FALSE))</f>
        <v>0.84719101123595508</v>
      </c>
      <c r="O2926" s="28">
        <f t="shared" si="227"/>
        <v>0</v>
      </c>
      <c r="P2926" s="28">
        <f>IF(ISERROR(GETPIVOTDATA("Sum of emp",'2010 County Business Patterns'!$J$2,"FIPS State and County Code",$A2926,"fipstate",$B2926,"fipscty",$C2926,"naics","337214")),0,GETPIVOTDATA("Sum of emp",'2010 County Business Patterns'!$J$2,"FIPS State and County Code",$A2926,"fipstate",$B2926,"fipscty",$C2926,"naics","337214"))</f>
        <v>0</v>
      </c>
      <c r="Q2926" s="28">
        <f>IF(ISERROR(GETPIVOTDATA("Sum of Midpoint",'2010 County Business Patterns'!$J$2,"FIPS State and County Code",$A2926,"fipstate",$B2926,"fipscty",$C2926,"naics","337214")),0,GETPIVOTDATA("Sum of Midpoint",'2010 County Business Patterns'!$J$2,"FIPS State and County Code",$A2926,"fipstate",$B2926,"fipscty",$C2926,"naics","337214"))</f>
        <v>0</v>
      </c>
      <c r="R2926">
        <f>IF(ISERROR(VLOOKUP($B2926,'2010 State Business Patterns'!$AN$3:$AR$55,4,FALSE)),0,VLOOKUP($B2926,'2010 State Business Patterns'!$AN$3:$AR$55,4,FALSE))</f>
        <v>0.29360269360269359</v>
      </c>
      <c r="S2926" s="28">
        <f t="shared" si="228"/>
        <v>0</v>
      </c>
      <c r="T2926" s="28">
        <f>IF(ISERROR(GETPIVOTDATA("Sum of emp",'2010 County Business Patterns'!$J$2,"FIPS State and County Code",$A2926,"fipstate",$B2926,"fipscty",$C2926,"naics","337215")),0,GETPIVOTDATA("Sum of emp",'2010 County Business Patterns'!$J$2,"FIPS State and County Code",$A2926,"fipstate",$B2926,"fipscty",$C2926,"naics","337215"))</f>
        <v>0</v>
      </c>
      <c r="U2926" s="28">
        <f>IF(ISERROR(GETPIVOTDATA("Sum of Midpoint",'2010 County Business Patterns'!$J$2,"FIPS State and County Code",$A2926,"fipstate",$B2926,"fipscty",$C2926,"naics","337215")),0,GETPIVOTDATA("Sum of Midpoint",'2010 County Business Patterns'!$J$2,"FIPS State and County Code",$A2926,"fipstate",$B2926,"fipscty",$C2926,"naics","337215"))</f>
        <v>0</v>
      </c>
      <c r="V2926">
        <f>IF(ISERROR(VLOOKUP($B2926,'2010 State Business Patterns'!$AN$3:$AR$55,5,FALSE)),0,VLOOKUP($B2926,'2010 State Business Patterns'!$AN$3:$AR$55,5,FALSE))</f>
        <v>0.47375501357714056</v>
      </c>
      <c r="W2926" s="28">
        <f t="shared" si="229"/>
        <v>0</v>
      </c>
    </row>
    <row r="2927" spans="1:23">
      <c r="A2927" s="1" t="s">
        <v>1148</v>
      </c>
      <c r="B2927" s="1" t="s">
        <v>1859</v>
      </c>
      <c r="C2927" s="1" t="s">
        <v>2027</v>
      </c>
      <c r="D2927" s="1" t="s">
        <v>1032</v>
      </c>
      <c r="E2927" s="1" t="s">
        <v>2701</v>
      </c>
      <c r="F2927" s="1" t="s">
        <v>989</v>
      </c>
      <c r="G2927" s="47">
        <f t="shared" si="225"/>
        <v>4.2359550561797752</v>
      </c>
      <c r="H2927" s="28">
        <f>IF(ISERROR(GETPIVOTDATA("Sum of emp",'2010 County Business Patterns'!$J$2,"FIPS State and County Code",$A2927,"fipstate",$B2927,"fipscty",$C2927,"naics","337124")),0,GETPIVOTDATA("Sum of emp",'2010 County Business Patterns'!$J$2,"FIPS State and County Code",$A2927,"fipstate",$B2927,"fipscty",$C2927,"naics","337124"))</f>
        <v>0</v>
      </c>
      <c r="I2927" s="28">
        <f>IF(ISERROR(GETPIVOTDATA("Sum of Midpoint",'2010 County Business Patterns'!$J$2,"FIPS State and County Code",$A2927,"fipstate",$B2927,"fipscty",$C2927,"naics","337124")),0,GETPIVOTDATA("Sum of Midpoint",'2010 County Business Patterns'!$J$2,"FIPS State and County Code",$A2927,"fipstate",$B2927,"fipscty",$C2927,"naics","337124"))</f>
        <v>0</v>
      </c>
      <c r="J2927">
        <f>IF(ISERROR(VLOOKUP($B2927,'2010 State Business Patterns'!$AN$3:$AR$55,2,FALSE)),0,VLOOKUP($B2927,'2010 State Business Patterns'!$AN$3:$AR$55,2,FALSE))</f>
        <v>0.6</v>
      </c>
      <c r="K2927" s="28">
        <f t="shared" si="226"/>
        <v>0</v>
      </c>
      <c r="L2927" s="28">
        <f>IF(ISERROR(GETPIVOTDATA("Sum of emp",'2010 County Business Patterns'!$J$2,"FIPS State and County Code",$A2927,"fipstate",$B2927,"fipscty",$C2927,"naics","337127")),0,GETPIVOTDATA("Sum of emp",'2010 County Business Patterns'!$J$2,"FIPS State and County Code",$A2927,"fipstate",$B2927,"fipscty",$C2927,"naics","337127"))</f>
        <v>0</v>
      </c>
      <c r="M2927" s="28">
        <f>IF(ISERROR(GETPIVOTDATA("Sum of Midpoint",'2010 County Business Patterns'!$J$2,"FIPS State and County Code",$A2927,"fipstate",$B2927,"fipscty",$C2927,"naics","337127")),0,GETPIVOTDATA("Sum of Midpoint",'2010 County Business Patterns'!$J$2,"FIPS State and County Code",$A2927,"fipstate",$B2927,"fipscty",$C2927,"naics","337127"))</f>
        <v>10</v>
      </c>
      <c r="N2927">
        <f>IF(ISERROR(VLOOKUP($B2927,'2010 State Business Patterns'!$AN$3:$AR$55,3,FALSE)),0,VLOOKUP($B2927,'2010 State Business Patterns'!$AN$3:$AR$55,3,FALSE))</f>
        <v>0.84719101123595508</v>
      </c>
      <c r="O2927" s="28">
        <f t="shared" si="227"/>
        <v>4.2359550561797752</v>
      </c>
      <c r="P2927" s="28">
        <f>IF(ISERROR(GETPIVOTDATA("Sum of emp",'2010 County Business Patterns'!$J$2,"FIPS State and County Code",$A2927,"fipstate",$B2927,"fipscty",$C2927,"naics","337214")),0,GETPIVOTDATA("Sum of emp",'2010 County Business Patterns'!$J$2,"FIPS State and County Code",$A2927,"fipstate",$B2927,"fipscty",$C2927,"naics","337214"))</f>
        <v>0</v>
      </c>
      <c r="Q2927" s="28">
        <f>IF(ISERROR(GETPIVOTDATA("Sum of Midpoint",'2010 County Business Patterns'!$J$2,"FIPS State and County Code",$A2927,"fipstate",$B2927,"fipscty",$C2927,"naics","337214")),0,GETPIVOTDATA("Sum of Midpoint",'2010 County Business Patterns'!$J$2,"FIPS State and County Code",$A2927,"fipstate",$B2927,"fipscty",$C2927,"naics","337214"))</f>
        <v>0</v>
      </c>
      <c r="R2927">
        <f>IF(ISERROR(VLOOKUP($B2927,'2010 State Business Patterns'!$AN$3:$AR$55,4,FALSE)),0,VLOOKUP($B2927,'2010 State Business Patterns'!$AN$3:$AR$55,4,FALSE))</f>
        <v>0.29360269360269359</v>
      </c>
      <c r="S2927" s="28">
        <f t="shared" si="228"/>
        <v>0</v>
      </c>
      <c r="T2927" s="28">
        <f>IF(ISERROR(GETPIVOTDATA("Sum of emp",'2010 County Business Patterns'!$J$2,"FIPS State and County Code",$A2927,"fipstate",$B2927,"fipscty",$C2927,"naics","337215")),0,GETPIVOTDATA("Sum of emp",'2010 County Business Patterns'!$J$2,"FIPS State and County Code",$A2927,"fipstate",$B2927,"fipscty",$C2927,"naics","337215"))</f>
        <v>0</v>
      </c>
      <c r="U2927" s="28">
        <f>IF(ISERROR(GETPIVOTDATA("Sum of Midpoint",'2010 County Business Patterns'!$J$2,"FIPS State and County Code",$A2927,"fipstate",$B2927,"fipscty",$C2927,"naics","337215")),0,GETPIVOTDATA("Sum of Midpoint",'2010 County Business Patterns'!$J$2,"FIPS State and County Code",$A2927,"fipstate",$B2927,"fipscty",$C2927,"naics","337215"))</f>
        <v>0</v>
      </c>
      <c r="V2927">
        <f>IF(ISERROR(VLOOKUP($B2927,'2010 State Business Patterns'!$AN$3:$AR$55,5,FALSE)),0,VLOOKUP($B2927,'2010 State Business Patterns'!$AN$3:$AR$55,5,FALSE))</f>
        <v>0.47375501357714056</v>
      </c>
      <c r="W2927" s="28">
        <f t="shared" si="229"/>
        <v>0</v>
      </c>
    </row>
    <row r="2928" spans="1:23" hidden="1">
      <c r="A2928" s="1" t="s">
        <v>1149</v>
      </c>
      <c r="B2928" s="1" t="s">
        <v>1859</v>
      </c>
      <c r="C2928" s="1" t="s">
        <v>2028</v>
      </c>
      <c r="D2928" s="1" t="s">
        <v>1150</v>
      </c>
      <c r="E2928" s="1" t="s">
        <v>2701</v>
      </c>
      <c r="F2928" s="1" t="s">
        <v>989</v>
      </c>
      <c r="G2928" s="47">
        <f t="shared" si="225"/>
        <v>0</v>
      </c>
      <c r="H2928" s="28">
        <f>IF(ISERROR(GETPIVOTDATA("Sum of emp",'2010 County Business Patterns'!$J$2,"FIPS State and County Code",$A2928,"fipstate",$B2928,"fipscty",$C2928,"naics","337124")),0,GETPIVOTDATA("Sum of emp",'2010 County Business Patterns'!$J$2,"FIPS State and County Code",$A2928,"fipstate",$B2928,"fipscty",$C2928,"naics","337124"))</f>
        <v>0</v>
      </c>
      <c r="I2928" s="28">
        <f>IF(ISERROR(GETPIVOTDATA("Sum of Midpoint",'2010 County Business Patterns'!$J$2,"FIPS State and County Code",$A2928,"fipstate",$B2928,"fipscty",$C2928,"naics","337124")),0,GETPIVOTDATA("Sum of Midpoint",'2010 County Business Patterns'!$J$2,"FIPS State and County Code",$A2928,"fipstate",$B2928,"fipscty",$C2928,"naics","337124"))</f>
        <v>0</v>
      </c>
      <c r="J2928">
        <f>IF(ISERROR(VLOOKUP($B2928,'2010 State Business Patterns'!$AN$3:$AR$55,2,FALSE)),0,VLOOKUP($B2928,'2010 State Business Patterns'!$AN$3:$AR$55,2,FALSE))</f>
        <v>0.6</v>
      </c>
      <c r="K2928" s="28">
        <f t="shared" si="226"/>
        <v>0</v>
      </c>
      <c r="L2928" s="28">
        <f>IF(ISERROR(GETPIVOTDATA("Sum of emp",'2010 County Business Patterns'!$J$2,"FIPS State and County Code",$A2928,"fipstate",$B2928,"fipscty",$C2928,"naics","337127")),0,GETPIVOTDATA("Sum of emp",'2010 County Business Patterns'!$J$2,"FIPS State and County Code",$A2928,"fipstate",$B2928,"fipscty",$C2928,"naics","337127"))</f>
        <v>0</v>
      </c>
      <c r="M2928" s="28">
        <f>IF(ISERROR(GETPIVOTDATA("Sum of Midpoint",'2010 County Business Patterns'!$J$2,"FIPS State and County Code",$A2928,"fipstate",$B2928,"fipscty",$C2928,"naics","337127")),0,GETPIVOTDATA("Sum of Midpoint",'2010 County Business Patterns'!$J$2,"FIPS State and County Code",$A2928,"fipstate",$B2928,"fipscty",$C2928,"naics","337127"))</f>
        <v>0</v>
      </c>
      <c r="N2928">
        <f>IF(ISERROR(VLOOKUP($B2928,'2010 State Business Patterns'!$AN$3:$AR$55,3,FALSE)),0,VLOOKUP($B2928,'2010 State Business Patterns'!$AN$3:$AR$55,3,FALSE))</f>
        <v>0.84719101123595508</v>
      </c>
      <c r="O2928" s="28">
        <f t="shared" si="227"/>
        <v>0</v>
      </c>
      <c r="P2928" s="28">
        <f>IF(ISERROR(GETPIVOTDATA("Sum of emp",'2010 County Business Patterns'!$J$2,"FIPS State and County Code",$A2928,"fipstate",$B2928,"fipscty",$C2928,"naics","337214")),0,GETPIVOTDATA("Sum of emp",'2010 County Business Patterns'!$J$2,"FIPS State and County Code",$A2928,"fipstate",$B2928,"fipscty",$C2928,"naics","337214"))</f>
        <v>0</v>
      </c>
      <c r="Q2928" s="28">
        <f>IF(ISERROR(GETPIVOTDATA("Sum of Midpoint",'2010 County Business Patterns'!$J$2,"FIPS State and County Code",$A2928,"fipstate",$B2928,"fipscty",$C2928,"naics","337214")),0,GETPIVOTDATA("Sum of Midpoint",'2010 County Business Patterns'!$J$2,"FIPS State and County Code",$A2928,"fipstate",$B2928,"fipscty",$C2928,"naics","337214"))</f>
        <v>0</v>
      </c>
      <c r="R2928">
        <f>IF(ISERROR(VLOOKUP($B2928,'2010 State Business Patterns'!$AN$3:$AR$55,4,FALSE)),0,VLOOKUP($B2928,'2010 State Business Patterns'!$AN$3:$AR$55,4,FALSE))</f>
        <v>0.29360269360269359</v>
      </c>
      <c r="S2928" s="28">
        <f t="shared" si="228"/>
        <v>0</v>
      </c>
      <c r="T2928" s="28">
        <f>IF(ISERROR(GETPIVOTDATA("Sum of emp",'2010 County Business Patterns'!$J$2,"FIPS State and County Code",$A2928,"fipstate",$B2928,"fipscty",$C2928,"naics","337215")),0,GETPIVOTDATA("Sum of emp",'2010 County Business Patterns'!$J$2,"FIPS State and County Code",$A2928,"fipstate",$B2928,"fipscty",$C2928,"naics","337215"))</f>
        <v>0</v>
      </c>
      <c r="U2928" s="28">
        <f>IF(ISERROR(GETPIVOTDATA("Sum of Midpoint",'2010 County Business Patterns'!$J$2,"FIPS State and County Code",$A2928,"fipstate",$B2928,"fipscty",$C2928,"naics","337215")),0,GETPIVOTDATA("Sum of Midpoint",'2010 County Business Patterns'!$J$2,"FIPS State and County Code",$A2928,"fipstate",$B2928,"fipscty",$C2928,"naics","337215"))</f>
        <v>0</v>
      </c>
      <c r="V2928">
        <f>IF(ISERROR(VLOOKUP($B2928,'2010 State Business Patterns'!$AN$3:$AR$55,5,FALSE)),0,VLOOKUP($B2928,'2010 State Business Patterns'!$AN$3:$AR$55,5,FALSE))</f>
        <v>0.47375501357714056</v>
      </c>
      <c r="W2928" s="28">
        <f t="shared" si="229"/>
        <v>0</v>
      </c>
    </row>
    <row r="2929" spans="1:23" hidden="1">
      <c r="A2929" s="1" t="s">
        <v>1151</v>
      </c>
      <c r="B2929" s="1" t="s">
        <v>1859</v>
      </c>
      <c r="C2929" s="1" t="s">
        <v>1152</v>
      </c>
      <c r="D2929" s="1" t="s">
        <v>2116</v>
      </c>
      <c r="E2929" s="1" t="s">
        <v>2701</v>
      </c>
      <c r="F2929" s="1" t="s">
        <v>989</v>
      </c>
      <c r="G2929" s="47">
        <f t="shared" si="225"/>
        <v>0</v>
      </c>
      <c r="H2929" s="28">
        <f>IF(ISERROR(GETPIVOTDATA("Sum of emp",'2010 County Business Patterns'!$J$2,"FIPS State and County Code",$A2929,"fipstate",$B2929,"fipscty",$C2929,"naics","337124")),0,GETPIVOTDATA("Sum of emp",'2010 County Business Patterns'!$J$2,"FIPS State and County Code",$A2929,"fipstate",$B2929,"fipscty",$C2929,"naics","337124"))</f>
        <v>0</v>
      </c>
      <c r="I2929" s="28">
        <f>IF(ISERROR(GETPIVOTDATA("Sum of Midpoint",'2010 County Business Patterns'!$J$2,"FIPS State and County Code",$A2929,"fipstate",$B2929,"fipscty",$C2929,"naics","337124")),0,GETPIVOTDATA("Sum of Midpoint",'2010 County Business Patterns'!$J$2,"FIPS State and County Code",$A2929,"fipstate",$B2929,"fipscty",$C2929,"naics","337124"))</f>
        <v>0</v>
      </c>
      <c r="J2929">
        <f>IF(ISERROR(VLOOKUP($B2929,'2010 State Business Patterns'!$AN$3:$AR$55,2,FALSE)),0,VLOOKUP($B2929,'2010 State Business Patterns'!$AN$3:$AR$55,2,FALSE))</f>
        <v>0.6</v>
      </c>
      <c r="K2929" s="28">
        <f t="shared" si="226"/>
        <v>0</v>
      </c>
      <c r="L2929" s="28">
        <f>IF(ISERROR(GETPIVOTDATA("Sum of emp",'2010 County Business Patterns'!$J$2,"FIPS State and County Code",$A2929,"fipstate",$B2929,"fipscty",$C2929,"naics","337127")),0,GETPIVOTDATA("Sum of emp",'2010 County Business Patterns'!$J$2,"FIPS State and County Code",$A2929,"fipstate",$B2929,"fipscty",$C2929,"naics","337127"))</f>
        <v>0</v>
      </c>
      <c r="M2929" s="28">
        <f>IF(ISERROR(GETPIVOTDATA("Sum of Midpoint",'2010 County Business Patterns'!$J$2,"FIPS State and County Code",$A2929,"fipstate",$B2929,"fipscty",$C2929,"naics","337127")),0,GETPIVOTDATA("Sum of Midpoint",'2010 County Business Patterns'!$J$2,"FIPS State and County Code",$A2929,"fipstate",$B2929,"fipscty",$C2929,"naics","337127"))</f>
        <v>0</v>
      </c>
      <c r="N2929">
        <f>IF(ISERROR(VLOOKUP($B2929,'2010 State Business Patterns'!$AN$3:$AR$55,3,FALSE)),0,VLOOKUP($B2929,'2010 State Business Patterns'!$AN$3:$AR$55,3,FALSE))</f>
        <v>0.84719101123595508</v>
      </c>
      <c r="O2929" s="28">
        <f t="shared" si="227"/>
        <v>0</v>
      </c>
      <c r="P2929" s="28">
        <f>IF(ISERROR(GETPIVOTDATA("Sum of emp",'2010 County Business Patterns'!$J$2,"FIPS State and County Code",$A2929,"fipstate",$B2929,"fipscty",$C2929,"naics","337214")),0,GETPIVOTDATA("Sum of emp",'2010 County Business Patterns'!$J$2,"FIPS State and County Code",$A2929,"fipstate",$B2929,"fipscty",$C2929,"naics","337214"))</f>
        <v>0</v>
      </c>
      <c r="Q2929" s="28">
        <f>IF(ISERROR(GETPIVOTDATA("Sum of Midpoint",'2010 County Business Patterns'!$J$2,"FIPS State and County Code",$A2929,"fipstate",$B2929,"fipscty",$C2929,"naics","337214")),0,GETPIVOTDATA("Sum of Midpoint",'2010 County Business Patterns'!$J$2,"FIPS State and County Code",$A2929,"fipstate",$B2929,"fipscty",$C2929,"naics","337214"))</f>
        <v>0</v>
      </c>
      <c r="R2929">
        <f>IF(ISERROR(VLOOKUP($B2929,'2010 State Business Patterns'!$AN$3:$AR$55,4,FALSE)),0,VLOOKUP($B2929,'2010 State Business Patterns'!$AN$3:$AR$55,4,FALSE))</f>
        <v>0.29360269360269359</v>
      </c>
      <c r="S2929" s="28">
        <f t="shared" si="228"/>
        <v>0</v>
      </c>
      <c r="T2929" s="28">
        <f>IF(ISERROR(GETPIVOTDATA("Sum of emp",'2010 County Business Patterns'!$J$2,"FIPS State and County Code",$A2929,"fipstate",$B2929,"fipscty",$C2929,"naics","337215")),0,GETPIVOTDATA("Sum of emp",'2010 County Business Patterns'!$J$2,"FIPS State and County Code",$A2929,"fipstate",$B2929,"fipscty",$C2929,"naics","337215"))</f>
        <v>0</v>
      </c>
      <c r="U2929" s="28">
        <f>IF(ISERROR(GETPIVOTDATA("Sum of Midpoint",'2010 County Business Patterns'!$J$2,"FIPS State and County Code",$A2929,"fipstate",$B2929,"fipscty",$C2929,"naics","337215")),0,GETPIVOTDATA("Sum of Midpoint",'2010 County Business Patterns'!$J$2,"FIPS State and County Code",$A2929,"fipstate",$B2929,"fipscty",$C2929,"naics","337215"))</f>
        <v>0</v>
      </c>
      <c r="V2929">
        <f>IF(ISERROR(VLOOKUP($B2929,'2010 State Business Patterns'!$AN$3:$AR$55,5,FALSE)),0,VLOOKUP($B2929,'2010 State Business Patterns'!$AN$3:$AR$55,5,FALSE))</f>
        <v>0.47375501357714056</v>
      </c>
      <c r="W2929" s="28">
        <f t="shared" si="229"/>
        <v>0</v>
      </c>
    </row>
    <row r="2930" spans="1:23" hidden="1">
      <c r="A2930" s="1" t="s">
        <v>1153</v>
      </c>
      <c r="B2930" s="1" t="s">
        <v>1859</v>
      </c>
      <c r="C2930" s="1" t="s">
        <v>2029</v>
      </c>
      <c r="D2930" s="1" t="s">
        <v>1154</v>
      </c>
      <c r="E2930" s="1" t="s">
        <v>2701</v>
      </c>
      <c r="F2930" s="1" t="s">
        <v>989</v>
      </c>
      <c r="G2930" s="47">
        <f t="shared" si="225"/>
        <v>0</v>
      </c>
      <c r="H2930" s="28">
        <f>IF(ISERROR(GETPIVOTDATA("Sum of emp",'2010 County Business Patterns'!$J$2,"FIPS State and County Code",$A2930,"fipstate",$B2930,"fipscty",$C2930,"naics","337124")),0,GETPIVOTDATA("Sum of emp",'2010 County Business Patterns'!$J$2,"FIPS State and County Code",$A2930,"fipstate",$B2930,"fipscty",$C2930,"naics","337124"))</f>
        <v>0</v>
      </c>
      <c r="I2930" s="28">
        <f>IF(ISERROR(GETPIVOTDATA("Sum of Midpoint",'2010 County Business Patterns'!$J$2,"FIPS State and County Code",$A2930,"fipstate",$B2930,"fipscty",$C2930,"naics","337124")),0,GETPIVOTDATA("Sum of Midpoint",'2010 County Business Patterns'!$J$2,"FIPS State and County Code",$A2930,"fipstate",$B2930,"fipscty",$C2930,"naics","337124"))</f>
        <v>0</v>
      </c>
      <c r="J2930">
        <f>IF(ISERROR(VLOOKUP($B2930,'2010 State Business Patterns'!$AN$3:$AR$55,2,FALSE)),0,VLOOKUP($B2930,'2010 State Business Patterns'!$AN$3:$AR$55,2,FALSE))</f>
        <v>0.6</v>
      </c>
      <c r="K2930" s="28">
        <f t="shared" si="226"/>
        <v>0</v>
      </c>
      <c r="L2930" s="28">
        <f>IF(ISERROR(GETPIVOTDATA("Sum of emp",'2010 County Business Patterns'!$J$2,"FIPS State and County Code",$A2930,"fipstate",$B2930,"fipscty",$C2930,"naics","337127")),0,GETPIVOTDATA("Sum of emp",'2010 County Business Patterns'!$J$2,"FIPS State and County Code",$A2930,"fipstate",$B2930,"fipscty",$C2930,"naics","337127"))</f>
        <v>0</v>
      </c>
      <c r="M2930" s="28">
        <f>IF(ISERROR(GETPIVOTDATA("Sum of Midpoint",'2010 County Business Patterns'!$J$2,"FIPS State and County Code",$A2930,"fipstate",$B2930,"fipscty",$C2930,"naics","337127")),0,GETPIVOTDATA("Sum of Midpoint",'2010 County Business Patterns'!$J$2,"FIPS State and County Code",$A2930,"fipstate",$B2930,"fipscty",$C2930,"naics","337127"))</f>
        <v>0</v>
      </c>
      <c r="N2930">
        <f>IF(ISERROR(VLOOKUP($B2930,'2010 State Business Patterns'!$AN$3:$AR$55,3,FALSE)),0,VLOOKUP($B2930,'2010 State Business Patterns'!$AN$3:$AR$55,3,FALSE))</f>
        <v>0.84719101123595508</v>
      </c>
      <c r="O2930" s="28">
        <f t="shared" si="227"/>
        <v>0</v>
      </c>
      <c r="P2930" s="28">
        <f>IF(ISERROR(GETPIVOTDATA("Sum of emp",'2010 County Business Patterns'!$J$2,"FIPS State and County Code",$A2930,"fipstate",$B2930,"fipscty",$C2930,"naics","337214")),0,GETPIVOTDATA("Sum of emp",'2010 County Business Patterns'!$J$2,"FIPS State and County Code",$A2930,"fipstate",$B2930,"fipscty",$C2930,"naics","337214"))</f>
        <v>0</v>
      </c>
      <c r="Q2930" s="28">
        <f>IF(ISERROR(GETPIVOTDATA("Sum of Midpoint",'2010 County Business Patterns'!$J$2,"FIPS State and County Code",$A2930,"fipstate",$B2930,"fipscty",$C2930,"naics","337214")),0,GETPIVOTDATA("Sum of Midpoint",'2010 County Business Patterns'!$J$2,"FIPS State and County Code",$A2930,"fipstate",$B2930,"fipscty",$C2930,"naics","337214"))</f>
        <v>0</v>
      </c>
      <c r="R2930">
        <f>IF(ISERROR(VLOOKUP($B2930,'2010 State Business Patterns'!$AN$3:$AR$55,4,FALSE)),0,VLOOKUP($B2930,'2010 State Business Patterns'!$AN$3:$AR$55,4,FALSE))</f>
        <v>0.29360269360269359</v>
      </c>
      <c r="S2930" s="28">
        <f t="shared" si="228"/>
        <v>0</v>
      </c>
      <c r="T2930" s="28">
        <f>IF(ISERROR(GETPIVOTDATA("Sum of emp",'2010 County Business Patterns'!$J$2,"FIPS State and County Code",$A2930,"fipstate",$B2930,"fipscty",$C2930,"naics","337215")),0,GETPIVOTDATA("Sum of emp",'2010 County Business Patterns'!$J$2,"FIPS State and County Code",$A2930,"fipstate",$B2930,"fipscty",$C2930,"naics","337215"))</f>
        <v>0</v>
      </c>
      <c r="U2930" s="28">
        <f>IF(ISERROR(GETPIVOTDATA("Sum of Midpoint",'2010 County Business Patterns'!$J$2,"FIPS State and County Code",$A2930,"fipstate",$B2930,"fipscty",$C2930,"naics","337215")),0,GETPIVOTDATA("Sum of Midpoint",'2010 County Business Patterns'!$J$2,"FIPS State and County Code",$A2930,"fipstate",$B2930,"fipscty",$C2930,"naics","337215"))</f>
        <v>0</v>
      </c>
      <c r="V2930">
        <f>IF(ISERROR(VLOOKUP($B2930,'2010 State Business Patterns'!$AN$3:$AR$55,5,FALSE)),0,VLOOKUP($B2930,'2010 State Business Patterns'!$AN$3:$AR$55,5,FALSE))</f>
        <v>0.47375501357714056</v>
      </c>
      <c r="W2930" s="28">
        <f t="shared" si="229"/>
        <v>0</v>
      </c>
    </row>
    <row r="2931" spans="1:23" hidden="1">
      <c r="A2931" s="1" t="s">
        <v>1155</v>
      </c>
      <c r="B2931" s="1" t="s">
        <v>1859</v>
      </c>
      <c r="C2931" s="1" t="s">
        <v>1156</v>
      </c>
      <c r="D2931" s="1" t="s">
        <v>1157</v>
      </c>
      <c r="E2931" s="1" t="s">
        <v>2701</v>
      </c>
      <c r="F2931" s="1" t="s">
        <v>989</v>
      </c>
      <c r="G2931" s="47">
        <f t="shared" si="225"/>
        <v>0</v>
      </c>
      <c r="H2931" s="28">
        <f>IF(ISERROR(GETPIVOTDATA("Sum of emp",'2010 County Business Patterns'!$J$2,"FIPS State and County Code",$A2931,"fipstate",$B2931,"fipscty",$C2931,"naics","337124")),0,GETPIVOTDATA("Sum of emp",'2010 County Business Patterns'!$J$2,"FIPS State and County Code",$A2931,"fipstate",$B2931,"fipscty",$C2931,"naics","337124"))</f>
        <v>0</v>
      </c>
      <c r="I2931" s="28">
        <f>IF(ISERROR(GETPIVOTDATA("Sum of Midpoint",'2010 County Business Patterns'!$J$2,"FIPS State and County Code",$A2931,"fipstate",$B2931,"fipscty",$C2931,"naics","337124")),0,GETPIVOTDATA("Sum of Midpoint",'2010 County Business Patterns'!$J$2,"FIPS State and County Code",$A2931,"fipstate",$B2931,"fipscty",$C2931,"naics","337124"))</f>
        <v>0</v>
      </c>
      <c r="J2931">
        <f>IF(ISERROR(VLOOKUP($B2931,'2010 State Business Patterns'!$AN$3:$AR$55,2,FALSE)),0,VLOOKUP($B2931,'2010 State Business Patterns'!$AN$3:$AR$55,2,FALSE))</f>
        <v>0.6</v>
      </c>
      <c r="K2931" s="28">
        <f t="shared" si="226"/>
        <v>0</v>
      </c>
      <c r="L2931" s="28">
        <f>IF(ISERROR(GETPIVOTDATA("Sum of emp",'2010 County Business Patterns'!$J$2,"FIPS State and County Code",$A2931,"fipstate",$B2931,"fipscty",$C2931,"naics","337127")),0,GETPIVOTDATA("Sum of emp",'2010 County Business Patterns'!$J$2,"FIPS State and County Code",$A2931,"fipstate",$B2931,"fipscty",$C2931,"naics","337127"))</f>
        <v>0</v>
      </c>
      <c r="M2931" s="28">
        <f>IF(ISERROR(GETPIVOTDATA("Sum of Midpoint",'2010 County Business Patterns'!$J$2,"FIPS State and County Code",$A2931,"fipstate",$B2931,"fipscty",$C2931,"naics","337127")),0,GETPIVOTDATA("Sum of Midpoint",'2010 County Business Patterns'!$J$2,"FIPS State and County Code",$A2931,"fipstate",$B2931,"fipscty",$C2931,"naics","337127"))</f>
        <v>0</v>
      </c>
      <c r="N2931">
        <f>IF(ISERROR(VLOOKUP($B2931,'2010 State Business Patterns'!$AN$3:$AR$55,3,FALSE)),0,VLOOKUP($B2931,'2010 State Business Patterns'!$AN$3:$AR$55,3,FALSE))</f>
        <v>0.84719101123595508</v>
      </c>
      <c r="O2931" s="28">
        <f t="shared" si="227"/>
        <v>0</v>
      </c>
      <c r="P2931" s="28">
        <f>IF(ISERROR(GETPIVOTDATA("Sum of emp",'2010 County Business Patterns'!$J$2,"FIPS State and County Code",$A2931,"fipstate",$B2931,"fipscty",$C2931,"naics","337214")),0,GETPIVOTDATA("Sum of emp",'2010 County Business Patterns'!$J$2,"FIPS State and County Code",$A2931,"fipstate",$B2931,"fipscty",$C2931,"naics","337214"))</f>
        <v>0</v>
      </c>
      <c r="Q2931" s="28">
        <f>IF(ISERROR(GETPIVOTDATA("Sum of Midpoint",'2010 County Business Patterns'!$J$2,"FIPS State and County Code",$A2931,"fipstate",$B2931,"fipscty",$C2931,"naics","337214")),0,GETPIVOTDATA("Sum of Midpoint",'2010 County Business Patterns'!$J$2,"FIPS State and County Code",$A2931,"fipstate",$B2931,"fipscty",$C2931,"naics","337214"))</f>
        <v>0</v>
      </c>
      <c r="R2931">
        <f>IF(ISERROR(VLOOKUP($B2931,'2010 State Business Patterns'!$AN$3:$AR$55,4,FALSE)),0,VLOOKUP($B2931,'2010 State Business Patterns'!$AN$3:$AR$55,4,FALSE))</f>
        <v>0.29360269360269359</v>
      </c>
      <c r="S2931" s="28">
        <f t="shared" si="228"/>
        <v>0</v>
      </c>
      <c r="T2931" s="28">
        <f>IF(ISERROR(GETPIVOTDATA("Sum of emp",'2010 County Business Patterns'!$J$2,"FIPS State and County Code",$A2931,"fipstate",$B2931,"fipscty",$C2931,"naics","337215")),0,GETPIVOTDATA("Sum of emp",'2010 County Business Patterns'!$J$2,"FIPS State and County Code",$A2931,"fipstate",$B2931,"fipscty",$C2931,"naics","337215"))</f>
        <v>0</v>
      </c>
      <c r="U2931" s="28">
        <f>IF(ISERROR(GETPIVOTDATA("Sum of Midpoint",'2010 County Business Patterns'!$J$2,"FIPS State and County Code",$A2931,"fipstate",$B2931,"fipscty",$C2931,"naics","337215")),0,GETPIVOTDATA("Sum of Midpoint",'2010 County Business Patterns'!$J$2,"FIPS State and County Code",$A2931,"fipstate",$B2931,"fipscty",$C2931,"naics","337215"))</f>
        <v>0</v>
      </c>
      <c r="V2931">
        <f>IF(ISERROR(VLOOKUP($B2931,'2010 State Business Patterns'!$AN$3:$AR$55,5,FALSE)),0,VLOOKUP($B2931,'2010 State Business Patterns'!$AN$3:$AR$55,5,FALSE))</f>
        <v>0.47375501357714056</v>
      </c>
      <c r="W2931" s="28">
        <f t="shared" si="229"/>
        <v>0</v>
      </c>
    </row>
    <row r="2932" spans="1:23" hidden="1">
      <c r="A2932" s="1" t="s">
        <v>1158</v>
      </c>
      <c r="B2932" s="1" t="s">
        <v>1859</v>
      </c>
      <c r="C2932" s="1" t="s">
        <v>2030</v>
      </c>
      <c r="D2932" s="1" t="s">
        <v>193</v>
      </c>
      <c r="E2932" s="1" t="s">
        <v>2701</v>
      </c>
      <c r="F2932" s="1" t="s">
        <v>989</v>
      </c>
      <c r="G2932" s="47">
        <f t="shared" si="225"/>
        <v>0</v>
      </c>
      <c r="H2932" s="28">
        <f>IF(ISERROR(GETPIVOTDATA("Sum of emp",'2010 County Business Patterns'!$J$2,"FIPS State and County Code",$A2932,"fipstate",$B2932,"fipscty",$C2932,"naics","337124")),0,GETPIVOTDATA("Sum of emp",'2010 County Business Patterns'!$J$2,"FIPS State and County Code",$A2932,"fipstate",$B2932,"fipscty",$C2932,"naics","337124"))</f>
        <v>0</v>
      </c>
      <c r="I2932" s="28">
        <f>IF(ISERROR(GETPIVOTDATA("Sum of Midpoint",'2010 County Business Patterns'!$J$2,"FIPS State and County Code",$A2932,"fipstate",$B2932,"fipscty",$C2932,"naics","337124")),0,GETPIVOTDATA("Sum of Midpoint",'2010 County Business Patterns'!$J$2,"FIPS State and County Code",$A2932,"fipstate",$B2932,"fipscty",$C2932,"naics","337124"))</f>
        <v>0</v>
      </c>
      <c r="J2932">
        <f>IF(ISERROR(VLOOKUP($B2932,'2010 State Business Patterns'!$AN$3:$AR$55,2,FALSE)),0,VLOOKUP($B2932,'2010 State Business Patterns'!$AN$3:$AR$55,2,FALSE))</f>
        <v>0.6</v>
      </c>
      <c r="K2932" s="28">
        <f t="shared" si="226"/>
        <v>0</v>
      </c>
      <c r="L2932" s="28">
        <f>IF(ISERROR(GETPIVOTDATA("Sum of emp",'2010 County Business Patterns'!$J$2,"FIPS State and County Code",$A2932,"fipstate",$B2932,"fipscty",$C2932,"naics","337127")),0,GETPIVOTDATA("Sum of emp",'2010 County Business Patterns'!$J$2,"FIPS State and County Code",$A2932,"fipstate",$B2932,"fipscty",$C2932,"naics","337127"))</f>
        <v>0</v>
      </c>
      <c r="M2932" s="28">
        <f>IF(ISERROR(GETPIVOTDATA("Sum of Midpoint",'2010 County Business Patterns'!$J$2,"FIPS State and County Code",$A2932,"fipstate",$B2932,"fipscty",$C2932,"naics","337127")),0,GETPIVOTDATA("Sum of Midpoint",'2010 County Business Patterns'!$J$2,"FIPS State and County Code",$A2932,"fipstate",$B2932,"fipscty",$C2932,"naics","337127"))</f>
        <v>0</v>
      </c>
      <c r="N2932">
        <f>IF(ISERROR(VLOOKUP($B2932,'2010 State Business Patterns'!$AN$3:$AR$55,3,FALSE)),0,VLOOKUP($B2932,'2010 State Business Patterns'!$AN$3:$AR$55,3,FALSE))</f>
        <v>0.84719101123595508</v>
      </c>
      <c r="O2932" s="28">
        <f t="shared" si="227"/>
        <v>0</v>
      </c>
      <c r="P2932" s="28">
        <f>IF(ISERROR(GETPIVOTDATA("Sum of emp",'2010 County Business Patterns'!$J$2,"FIPS State and County Code",$A2932,"fipstate",$B2932,"fipscty",$C2932,"naics","337214")),0,GETPIVOTDATA("Sum of emp",'2010 County Business Patterns'!$J$2,"FIPS State and County Code",$A2932,"fipstate",$B2932,"fipscty",$C2932,"naics","337214"))</f>
        <v>0</v>
      </c>
      <c r="Q2932" s="28">
        <f>IF(ISERROR(GETPIVOTDATA("Sum of Midpoint",'2010 County Business Patterns'!$J$2,"FIPS State and County Code",$A2932,"fipstate",$B2932,"fipscty",$C2932,"naics","337214")),0,GETPIVOTDATA("Sum of Midpoint",'2010 County Business Patterns'!$J$2,"FIPS State and County Code",$A2932,"fipstate",$B2932,"fipscty",$C2932,"naics","337214"))</f>
        <v>0</v>
      </c>
      <c r="R2932">
        <f>IF(ISERROR(VLOOKUP($B2932,'2010 State Business Patterns'!$AN$3:$AR$55,4,FALSE)),0,VLOOKUP($B2932,'2010 State Business Patterns'!$AN$3:$AR$55,4,FALSE))</f>
        <v>0.29360269360269359</v>
      </c>
      <c r="S2932" s="28">
        <f t="shared" si="228"/>
        <v>0</v>
      </c>
      <c r="T2932" s="28">
        <f>IF(ISERROR(GETPIVOTDATA("Sum of emp",'2010 County Business Patterns'!$J$2,"FIPS State and County Code",$A2932,"fipstate",$B2932,"fipscty",$C2932,"naics","337215")),0,GETPIVOTDATA("Sum of emp",'2010 County Business Patterns'!$J$2,"FIPS State and County Code",$A2932,"fipstate",$B2932,"fipscty",$C2932,"naics","337215"))</f>
        <v>0</v>
      </c>
      <c r="U2932" s="28">
        <f>IF(ISERROR(GETPIVOTDATA("Sum of Midpoint",'2010 County Business Patterns'!$J$2,"FIPS State and County Code",$A2932,"fipstate",$B2932,"fipscty",$C2932,"naics","337215")),0,GETPIVOTDATA("Sum of Midpoint",'2010 County Business Patterns'!$J$2,"FIPS State and County Code",$A2932,"fipstate",$B2932,"fipscty",$C2932,"naics","337215"))</f>
        <v>0</v>
      </c>
      <c r="V2932">
        <f>IF(ISERROR(VLOOKUP($B2932,'2010 State Business Patterns'!$AN$3:$AR$55,5,FALSE)),0,VLOOKUP($B2932,'2010 State Business Patterns'!$AN$3:$AR$55,5,FALSE))</f>
        <v>0.47375501357714056</v>
      </c>
      <c r="W2932" s="28">
        <f t="shared" si="229"/>
        <v>0</v>
      </c>
    </row>
    <row r="2933" spans="1:23" hidden="1">
      <c r="A2933" s="1" t="s">
        <v>1159</v>
      </c>
      <c r="B2933" s="1" t="s">
        <v>1859</v>
      </c>
      <c r="C2933" s="1" t="s">
        <v>2031</v>
      </c>
      <c r="D2933" s="1" t="s">
        <v>1160</v>
      </c>
      <c r="E2933" s="1" t="s">
        <v>2701</v>
      </c>
      <c r="F2933" s="1" t="s">
        <v>989</v>
      </c>
      <c r="G2933" s="47">
        <f t="shared" si="225"/>
        <v>0</v>
      </c>
      <c r="H2933" s="28">
        <f>IF(ISERROR(GETPIVOTDATA("Sum of emp",'2010 County Business Patterns'!$J$2,"FIPS State and County Code",$A2933,"fipstate",$B2933,"fipscty",$C2933,"naics","337124")),0,GETPIVOTDATA("Sum of emp",'2010 County Business Patterns'!$J$2,"FIPS State and County Code",$A2933,"fipstate",$B2933,"fipscty",$C2933,"naics","337124"))</f>
        <v>0</v>
      </c>
      <c r="I2933" s="28">
        <f>IF(ISERROR(GETPIVOTDATA("Sum of Midpoint",'2010 County Business Patterns'!$J$2,"FIPS State and County Code",$A2933,"fipstate",$B2933,"fipscty",$C2933,"naics","337124")),0,GETPIVOTDATA("Sum of Midpoint",'2010 County Business Patterns'!$J$2,"FIPS State and County Code",$A2933,"fipstate",$B2933,"fipscty",$C2933,"naics","337124"))</f>
        <v>0</v>
      </c>
      <c r="J2933">
        <f>IF(ISERROR(VLOOKUP($B2933,'2010 State Business Patterns'!$AN$3:$AR$55,2,FALSE)),0,VLOOKUP($B2933,'2010 State Business Patterns'!$AN$3:$AR$55,2,FALSE))</f>
        <v>0.6</v>
      </c>
      <c r="K2933" s="28">
        <f t="shared" si="226"/>
        <v>0</v>
      </c>
      <c r="L2933" s="28">
        <f>IF(ISERROR(GETPIVOTDATA("Sum of emp",'2010 County Business Patterns'!$J$2,"FIPS State and County Code",$A2933,"fipstate",$B2933,"fipscty",$C2933,"naics","337127")),0,GETPIVOTDATA("Sum of emp",'2010 County Business Patterns'!$J$2,"FIPS State and County Code",$A2933,"fipstate",$B2933,"fipscty",$C2933,"naics","337127"))</f>
        <v>0</v>
      </c>
      <c r="M2933" s="28">
        <f>IF(ISERROR(GETPIVOTDATA("Sum of Midpoint",'2010 County Business Patterns'!$J$2,"FIPS State and County Code",$A2933,"fipstate",$B2933,"fipscty",$C2933,"naics","337127")),0,GETPIVOTDATA("Sum of Midpoint",'2010 County Business Patterns'!$J$2,"FIPS State and County Code",$A2933,"fipstate",$B2933,"fipscty",$C2933,"naics","337127"))</f>
        <v>0</v>
      </c>
      <c r="N2933">
        <f>IF(ISERROR(VLOOKUP($B2933,'2010 State Business Patterns'!$AN$3:$AR$55,3,FALSE)),0,VLOOKUP($B2933,'2010 State Business Patterns'!$AN$3:$AR$55,3,FALSE))</f>
        <v>0.84719101123595508</v>
      </c>
      <c r="O2933" s="28">
        <f t="shared" si="227"/>
        <v>0</v>
      </c>
      <c r="P2933" s="28">
        <f>IF(ISERROR(GETPIVOTDATA("Sum of emp",'2010 County Business Patterns'!$J$2,"FIPS State and County Code",$A2933,"fipstate",$B2933,"fipscty",$C2933,"naics","337214")),0,GETPIVOTDATA("Sum of emp",'2010 County Business Patterns'!$J$2,"FIPS State and County Code",$A2933,"fipstate",$B2933,"fipscty",$C2933,"naics","337214"))</f>
        <v>0</v>
      </c>
      <c r="Q2933" s="28">
        <f>IF(ISERROR(GETPIVOTDATA("Sum of Midpoint",'2010 County Business Patterns'!$J$2,"FIPS State and County Code",$A2933,"fipstate",$B2933,"fipscty",$C2933,"naics","337214")),0,GETPIVOTDATA("Sum of Midpoint",'2010 County Business Patterns'!$J$2,"FIPS State and County Code",$A2933,"fipstate",$B2933,"fipscty",$C2933,"naics","337214"))</f>
        <v>0</v>
      </c>
      <c r="R2933">
        <f>IF(ISERROR(VLOOKUP($B2933,'2010 State Business Patterns'!$AN$3:$AR$55,4,FALSE)),0,VLOOKUP($B2933,'2010 State Business Patterns'!$AN$3:$AR$55,4,FALSE))</f>
        <v>0.29360269360269359</v>
      </c>
      <c r="S2933" s="28">
        <f t="shared" si="228"/>
        <v>0</v>
      </c>
      <c r="T2933" s="28">
        <f>IF(ISERROR(GETPIVOTDATA("Sum of emp",'2010 County Business Patterns'!$J$2,"FIPS State and County Code",$A2933,"fipstate",$B2933,"fipscty",$C2933,"naics","337215")),0,GETPIVOTDATA("Sum of emp",'2010 County Business Patterns'!$J$2,"FIPS State and County Code",$A2933,"fipstate",$B2933,"fipscty",$C2933,"naics","337215"))</f>
        <v>0</v>
      </c>
      <c r="U2933" s="28">
        <f>IF(ISERROR(GETPIVOTDATA("Sum of Midpoint",'2010 County Business Patterns'!$J$2,"FIPS State and County Code",$A2933,"fipstate",$B2933,"fipscty",$C2933,"naics","337215")),0,GETPIVOTDATA("Sum of Midpoint",'2010 County Business Patterns'!$J$2,"FIPS State and County Code",$A2933,"fipstate",$B2933,"fipscty",$C2933,"naics","337215"))</f>
        <v>0</v>
      </c>
      <c r="V2933">
        <f>IF(ISERROR(VLOOKUP($B2933,'2010 State Business Patterns'!$AN$3:$AR$55,5,FALSE)),0,VLOOKUP($B2933,'2010 State Business Patterns'!$AN$3:$AR$55,5,FALSE))</f>
        <v>0.47375501357714056</v>
      </c>
      <c r="W2933" s="28">
        <f t="shared" si="229"/>
        <v>0</v>
      </c>
    </row>
    <row r="2934" spans="1:23" hidden="1">
      <c r="A2934" s="1" t="s">
        <v>1161</v>
      </c>
      <c r="B2934" s="1" t="s">
        <v>1859</v>
      </c>
      <c r="C2934" s="1" t="s">
        <v>1162</v>
      </c>
      <c r="D2934" s="1" t="s">
        <v>1163</v>
      </c>
      <c r="E2934" s="1" t="s">
        <v>2701</v>
      </c>
      <c r="F2934" s="1" t="s">
        <v>989</v>
      </c>
      <c r="G2934" s="47">
        <f t="shared" si="225"/>
        <v>0</v>
      </c>
      <c r="H2934" s="28">
        <f>IF(ISERROR(GETPIVOTDATA("Sum of emp",'2010 County Business Patterns'!$J$2,"FIPS State and County Code",$A2934,"fipstate",$B2934,"fipscty",$C2934,"naics","337124")),0,GETPIVOTDATA("Sum of emp",'2010 County Business Patterns'!$J$2,"FIPS State and County Code",$A2934,"fipstate",$B2934,"fipscty",$C2934,"naics","337124"))</f>
        <v>0</v>
      </c>
      <c r="I2934" s="28">
        <f>IF(ISERROR(GETPIVOTDATA("Sum of Midpoint",'2010 County Business Patterns'!$J$2,"FIPS State and County Code",$A2934,"fipstate",$B2934,"fipscty",$C2934,"naics","337124")),0,GETPIVOTDATA("Sum of Midpoint",'2010 County Business Patterns'!$J$2,"FIPS State and County Code",$A2934,"fipstate",$B2934,"fipscty",$C2934,"naics","337124"))</f>
        <v>0</v>
      </c>
      <c r="J2934">
        <f>IF(ISERROR(VLOOKUP($B2934,'2010 State Business Patterns'!$AN$3:$AR$55,2,FALSE)),0,VLOOKUP($B2934,'2010 State Business Patterns'!$AN$3:$AR$55,2,FALSE))</f>
        <v>0.6</v>
      </c>
      <c r="K2934" s="28">
        <f t="shared" si="226"/>
        <v>0</v>
      </c>
      <c r="L2934" s="28">
        <f>IF(ISERROR(GETPIVOTDATA("Sum of emp",'2010 County Business Patterns'!$J$2,"FIPS State and County Code",$A2934,"fipstate",$B2934,"fipscty",$C2934,"naics","337127")),0,GETPIVOTDATA("Sum of emp",'2010 County Business Patterns'!$J$2,"FIPS State and County Code",$A2934,"fipstate",$B2934,"fipscty",$C2934,"naics","337127"))</f>
        <v>0</v>
      </c>
      <c r="M2934" s="28">
        <f>IF(ISERROR(GETPIVOTDATA("Sum of Midpoint",'2010 County Business Patterns'!$J$2,"FIPS State and County Code",$A2934,"fipstate",$B2934,"fipscty",$C2934,"naics","337127")),0,GETPIVOTDATA("Sum of Midpoint",'2010 County Business Patterns'!$J$2,"FIPS State and County Code",$A2934,"fipstate",$B2934,"fipscty",$C2934,"naics","337127"))</f>
        <v>0</v>
      </c>
      <c r="N2934">
        <f>IF(ISERROR(VLOOKUP($B2934,'2010 State Business Patterns'!$AN$3:$AR$55,3,FALSE)),0,VLOOKUP($B2934,'2010 State Business Patterns'!$AN$3:$AR$55,3,FALSE))</f>
        <v>0.84719101123595508</v>
      </c>
      <c r="O2934" s="28">
        <f t="shared" si="227"/>
        <v>0</v>
      </c>
      <c r="P2934" s="28">
        <f>IF(ISERROR(GETPIVOTDATA("Sum of emp",'2010 County Business Patterns'!$J$2,"FIPS State and County Code",$A2934,"fipstate",$B2934,"fipscty",$C2934,"naics","337214")),0,GETPIVOTDATA("Sum of emp",'2010 County Business Patterns'!$J$2,"FIPS State and County Code",$A2934,"fipstate",$B2934,"fipscty",$C2934,"naics","337214"))</f>
        <v>0</v>
      </c>
      <c r="Q2934" s="28">
        <f>IF(ISERROR(GETPIVOTDATA("Sum of Midpoint",'2010 County Business Patterns'!$J$2,"FIPS State and County Code",$A2934,"fipstate",$B2934,"fipscty",$C2934,"naics","337214")),0,GETPIVOTDATA("Sum of Midpoint",'2010 County Business Patterns'!$J$2,"FIPS State and County Code",$A2934,"fipstate",$B2934,"fipscty",$C2934,"naics","337214"))</f>
        <v>0</v>
      </c>
      <c r="R2934">
        <f>IF(ISERROR(VLOOKUP($B2934,'2010 State Business Patterns'!$AN$3:$AR$55,4,FALSE)),0,VLOOKUP($B2934,'2010 State Business Patterns'!$AN$3:$AR$55,4,FALSE))</f>
        <v>0.29360269360269359</v>
      </c>
      <c r="S2934" s="28">
        <f t="shared" si="228"/>
        <v>0</v>
      </c>
      <c r="T2934" s="28">
        <f>IF(ISERROR(GETPIVOTDATA("Sum of emp",'2010 County Business Patterns'!$J$2,"FIPS State and County Code",$A2934,"fipstate",$B2934,"fipscty",$C2934,"naics","337215")),0,GETPIVOTDATA("Sum of emp",'2010 County Business Patterns'!$J$2,"FIPS State and County Code",$A2934,"fipstate",$B2934,"fipscty",$C2934,"naics","337215"))</f>
        <v>0</v>
      </c>
      <c r="U2934" s="28">
        <f>IF(ISERROR(GETPIVOTDATA("Sum of Midpoint",'2010 County Business Patterns'!$J$2,"FIPS State and County Code",$A2934,"fipstate",$B2934,"fipscty",$C2934,"naics","337215")),0,GETPIVOTDATA("Sum of Midpoint",'2010 County Business Patterns'!$J$2,"FIPS State and County Code",$A2934,"fipstate",$B2934,"fipscty",$C2934,"naics","337215"))</f>
        <v>0</v>
      </c>
      <c r="V2934">
        <f>IF(ISERROR(VLOOKUP($B2934,'2010 State Business Patterns'!$AN$3:$AR$55,5,FALSE)),0,VLOOKUP($B2934,'2010 State Business Patterns'!$AN$3:$AR$55,5,FALSE))</f>
        <v>0.47375501357714056</v>
      </c>
      <c r="W2934" s="28">
        <f t="shared" si="229"/>
        <v>0</v>
      </c>
    </row>
    <row r="2935" spans="1:23" hidden="1">
      <c r="A2935" s="1" t="s">
        <v>1164</v>
      </c>
      <c r="B2935" s="1" t="s">
        <v>1859</v>
      </c>
      <c r="C2935" s="1" t="s">
        <v>1165</v>
      </c>
      <c r="D2935" s="1" t="s">
        <v>203</v>
      </c>
      <c r="E2935" s="1" t="s">
        <v>2701</v>
      </c>
      <c r="F2935" s="1" t="s">
        <v>989</v>
      </c>
      <c r="G2935" s="47">
        <f t="shared" si="225"/>
        <v>0</v>
      </c>
      <c r="H2935" s="28">
        <f>IF(ISERROR(GETPIVOTDATA("Sum of emp",'2010 County Business Patterns'!$J$2,"FIPS State and County Code",$A2935,"fipstate",$B2935,"fipscty",$C2935,"naics","337124")),0,GETPIVOTDATA("Sum of emp",'2010 County Business Patterns'!$J$2,"FIPS State and County Code",$A2935,"fipstate",$B2935,"fipscty",$C2935,"naics","337124"))</f>
        <v>0</v>
      </c>
      <c r="I2935" s="28">
        <f>IF(ISERROR(GETPIVOTDATA("Sum of Midpoint",'2010 County Business Patterns'!$J$2,"FIPS State and County Code",$A2935,"fipstate",$B2935,"fipscty",$C2935,"naics","337124")),0,GETPIVOTDATA("Sum of Midpoint",'2010 County Business Patterns'!$J$2,"FIPS State and County Code",$A2935,"fipstate",$B2935,"fipscty",$C2935,"naics","337124"))</f>
        <v>0</v>
      </c>
      <c r="J2935">
        <f>IF(ISERROR(VLOOKUP($B2935,'2010 State Business Patterns'!$AN$3:$AR$55,2,FALSE)),0,VLOOKUP($B2935,'2010 State Business Patterns'!$AN$3:$AR$55,2,FALSE))</f>
        <v>0.6</v>
      </c>
      <c r="K2935" s="28">
        <f t="shared" si="226"/>
        <v>0</v>
      </c>
      <c r="L2935" s="28">
        <f>IF(ISERROR(GETPIVOTDATA("Sum of emp",'2010 County Business Patterns'!$J$2,"FIPS State and County Code",$A2935,"fipstate",$B2935,"fipscty",$C2935,"naics","337127")),0,GETPIVOTDATA("Sum of emp",'2010 County Business Patterns'!$J$2,"FIPS State and County Code",$A2935,"fipstate",$B2935,"fipscty",$C2935,"naics","337127"))</f>
        <v>0</v>
      </c>
      <c r="M2935" s="28">
        <f>IF(ISERROR(GETPIVOTDATA("Sum of Midpoint",'2010 County Business Patterns'!$J$2,"FIPS State and County Code",$A2935,"fipstate",$B2935,"fipscty",$C2935,"naics","337127")),0,GETPIVOTDATA("Sum of Midpoint",'2010 County Business Patterns'!$J$2,"FIPS State and County Code",$A2935,"fipstate",$B2935,"fipscty",$C2935,"naics","337127"))</f>
        <v>0</v>
      </c>
      <c r="N2935">
        <f>IF(ISERROR(VLOOKUP($B2935,'2010 State Business Patterns'!$AN$3:$AR$55,3,FALSE)),0,VLOOKUP($B2935,'2010 State Business Patterns'!$AN$3:$AR$55,3,FALSE))</f>
        <v>0.84719101123595508</v>
      </c>
      <c r="O2935" s="28">
        <f t="shared" si="227"/>
        <v>0</v>
      </c>
      <c r="P2935" s="28">
        <f>IF(ISERROR(GETPIVOTDATA("Sum of emp",'2010 County Business Patterns'!$J$2,"FIPS State and County Code",$A2935,"fipstate",$B2935,"fipscty",$C2935,"naics","337214")),0,GETPIVOTDATA("Sum of emp",'2010 County Business Patterns'!$J$2,"FIPS State and County Code",$A2935,"fipstate",$B2935,"fipscty",$C2935,"naics","337214"))</f>
        <v>0</v>
      </c>
      <c r="Q2935" s="28">
        <f>IF(ISERROR(GETPIVOTDATA("Sum of Midpoint",'2010 County Business Patterns'!$J$2,"FIPS State and County Code",$A2935,"fipstate",$B2935,"fipscty",$C2935,"naics","337214")),0,GETPIVOTDATA("Sum of Midpoint",'2010 County Business Patterns'!$J$2,"FIPS State and County Code",$A2935,"fipstate",$B2935,"fipscty",$C2935,"naics","337214"))</f>
        <v>0</v>
      </c>
      <c r="R2935">
        <f>IF(ISERROR(VLOOKUP($B2935,'2010 State Business Patterns'!$AN$3:$AR$55,4,FALSE)),0,VLOOKUP($B2935,'2010 State Business Patterns'!$AN$3:$AR$55,4,FALSE))</f>
        <v>0.29360269360269359</v>
      </c>
      <c r="S2935" s="28">
        <f t="shared" si="228"/>
        <v>0</v>
      </c>
      <c r="T2935" s="28">
        <f>IF(ISERROR(GETPIVOTDATA("Sum of emp",'2010 County Business Patterns'!$J$2,"FIPS State and County Code",$A2935,"fipstate",$B2935,"fipscty",$C2935,"naics","337215")),0,GETPIVOTDATA("Sum of emp",'2010 County Business Patterns'!$J$2,"FIPS State and County Code",$A2935,"fipstate",$B2935,"fipscty",$C2935,"naics","337215"))</f>
        <v>0</v>
      </c>
      <c r="U2935" s="28">
        <f>IF(ISERROR(GETPIVOTDATA("Sum of Midpoint",'2010 County Business Patterns'!$J$2,"FIPS State and County Code",$A2935,"fipstate",$B2935,"fipscty",$C2935,"naics","337215")),0,GETPIVOTDATA("Sum of Midpoint",'2010 County Business Patterns'!$J$2,"FIPS State and County Code",$A2935,"fipstate",$B2935,"fipscty",$C2935,"naics","337215"))</f>
        <v>0</v>
      </c>
      <c r="V2935">
        <f>IF(ISERROR(VLOOKUP($B2935,'2010 State Business Patterns'!$AN$3:$AR$55,5,FALSE)),0,VLOOKUP($B2935,'2010 State Business Patterns'!$AN$3:$AR$55,5,FALSE))</f>
        <v>0.47375501357714056</v>
      </c>
      <c r="W2935" s="28">
        <f t="shared" si="229"/>
        <v>0</v>
      </c>
    </row>
    <row r="2936" spans="1:23">
      <c r="A2936" s="1" t="s">
        <v>1166</v>
      </c>
      <c r="B2936" s="1" t="s">
        <v>1859</v>
      </c>
      <c r="C2936" s="1" t="s">
        <v>2032</v>
      </c>
      <c r="D2936" s="1" t="s">
        <v>1167</v>
      </c>
      <c r="E2936" s="1" t="s">
        <v>2701</v>
      </c>
      <c r="F2936" s="1" t="s">
        <v>989</v>
      </c>
      <c r="G2936" s="47">
        <f t="shared" si="225"/>
        <v>27.784505404964357</v>
      </c>
      <c r="H2936" s="28">
        <f>IF(ISERROR(GETPIVOTDATA("Sum of emp",'2010 County Business Patterns'!$J$2,"FIPS State and County Code",$A2936,"fipstate",$B2936,"fipscty",$C2936,"naics","337124")),0,GETPIVOTDATA("Sum of emp",'2010 County Business Patterns'!$J$2,"FIPS State and County Code",$A2936,"fipstate",$B2936,"fipscty",$C2936,"naics","337124"))</f>
        <v>0</v>
      </c>
      <c r="I2936" s="28">
        <f>IF(ISERROR(GETPIVOTDATA("Sum of Midpoint",'2010 County Business Patterns'!$J$2,"FIPS State and County Code",$A2936,"fipstate",$B2936,"fipscty",$C2936,"naics","337124")),0,GETPIVOTDATA("Sum of Midpoint",'2010 County Business Patterns'!$J$2,"FIPS State and County Code",$A2936,"fipstate",$B2936,"fipscty",$C2936,"naics","337124"))</f>
        <v>0</v>
      </c>
      <c r="J2936">
        <f>IF(ISERROR(VLOOKUP($B2936,'2010 State Business Patterns'!$AN$3:$AR$55,2,FALSE)),0,VLOOKUP($B2936,'2010 State Business Patterns'!$AN$3:$AR$55,2,FALSE))</f>
        <v>0.6</v>
      </c>
      <c r="K2936" s="28">
        <f t="shared" si="226"/>
        <v>0</v>
      </c>
      <c r="L2936" s="28">
        <f>IF(ISERROR(GETPIVOTDATA("Sum of emp",'2010 County Business Patterns'!$J$2,"FIPS State and County Code",$A2936,"fipstate",$B2936,"fipscty",$C2936,"naics","337127")),0,GETPIVOTDATA("Sum of emp",'2010 County Business Patterns'!$J$2,"FIPS State and County Code",$A2936,"fipstate",$B2936,"fipscty",$C2936,"naics","337127"))</f>
        <v>0</v>
      </c>
      <c r="M2936" s="28">
        <f>IF(ISERROR(GETPIVOTDATA("Sum of Midpoint",'2010 County Business Patterns'!$J$2,"FIPS State and County Code",$A2936,"fipstate",$B2936,"fipscty",$C2936,"naics","337127")),0,GETPIVOTDATA("Sum of Midpoint",'2010 County Business Patterns'!$J$2,"FIPS State and County Code",$A2936,"fipstate",$B2936,"fipscty",$C2936,"naics","337127"))</f>
        <v>60</v>
      </c>
      <c r="N2936">
        <f>IF(ISERROR(VLOOKUP($B2936,'2010 State Business Patterns'!$AN$3:$AR$55,3,FALSE)),0,VLOOKUP($B2936,'2010 State Business Patterns'!$AN$3:$AR$55,3,FALSE))</f>
        <v>0.84719101123595508</v>
      </c>
      <c r="O2936" s="28">
        <f t="shared" si="227"/>
        <v>25.415730337078653</v>
      </c>
      <c r="P2936" s="28">
        <f>IF(ISERROR(GETPIVOTDATA("Sum of emp",'2010 County Business Patterns'!$J$2,"FIPS State and County Code",$A2936,"fipstate",$B2936,"fipscty",$C2936,"naics","337214")),0,GETPIVOTDATA("Sum of emp",'2010 County Business Patterns'!$J$2,"FIPS State and County Code",$A2936,"fipstate",$B2936,"fipscty",$C2936,"naics","337214"))</f>
        <v>0</v>
      </c>
      <c r="Q2936" s="28">
        <f>IF(ISERROR(GETPIVOTDATA("Sum of Midpoint",'2010 County Business Patterns'!$J$2,"FIPS State and County Code",$A2936,"fipstate",$B2936,"fipscty",$C2936,"naics","337214")),0,GETPIVOTDATA("Sum of Midpoint",'2010 County Business Patterns'!$J$2,"FIPS State and County Code",$A2936,"fipstate",$B2936,"fipscty",$C2936,"naics","337214"))</f>
        <v>0</v>
      </c>
      <c r="R2936">
        <f>IF(ISERROR(VLOOKUP($B2936,'2010 State Business Patterns'!$AN$3:$AR$55,4,FALSE)),0,VLOOKUP($B2936,'2010 State Business Patterns'!$AN$3:$AR$55,4,FALSE))</f>
        <v>0.29360269360269359</v>
      </c>
      <c r="S2936" s="28">
        <f t="shared" si="228"/>
        <v>0</v>
      </c>
      <c r="T2936" s="28">
        <f>IF(ISERROR(GETPIVOTDATA("Sum of emp",'2010 County Business Patterns'!$J$2,"FIPS State and County Code",$A2936,"fipstate",$B2936,"fipscty",$C2936,"naics","337215")),0,GETPIVOTDATA("Sum of emp",'2010 County Business Patterns'!$J$2,"FIPS State and County Code",$A2936,"fipstate",$B2936,"fipscty",$C2936,"naics","337215"))</f>
        <v>0</v>
      </c>
      <c r="U2936" s="28">
        <f>IF(ISERROR(GETPIVOTDATA("Sum of Midpoint",'2010 County Business Patterns'!$J$2,"FIPS State and County Code",$A2936,"fipstate",$B2936,"fipscty",$C2936,"naics","337215")),0,GETPIVOTDATA("Sum of Midpoint",'2010 County Business Patterns'!$J$2,"FIPS State and County Code",$A2936,"fipstate",$B2936,"fipscty",$C2936,"naics","337215"))</f>
        <v>10</v>
      </c>
      <c r="V2936">
        <f>IF(ISERROR(VLOOKUP($B2936,'2010 State Business Patterns'!$AN$3:$AR$55,5,FALSE)),0,VLOOKUP($B2936,'2010 State Business Patterns'!$AN$3:$AR$55,5,FALSE))</f>
        <v>0.47375501357714056</v>
      </c>
      <c r="W2936" s="28">
        <f t="shared" si="229"/>
        <v>2.3687750678857027</v>
      </c>
    </row>
    <row r="2937" spans="1:23" hidden="1">
      <c r="A2937" s="1" t="s">
        <v>1168</v>
      </c>
      <c r="B2937" s="1" t="s">
        <v>1859</v>
      </c>
      <c r="C2937" s="1" t="s">
        <v>2033</v>
      </c>
      <c r="D2937" s="1" t="s">
        <v>1169</v>
      </c>
      <c r="E2937" s="1" t="s">
        <v>2701</v>
      </c>
      <c r="F2937" s="1" t="s">
        <v>989</v>
      </c>
      <c r="G2937" s="47">
        <f t="shared" si="225"/>
        <v>0</v>
      </c>
      <c r="H2937" s="28">
        <f>IF(ISERROR(GETPIVOTDATA("Sum of emp",'2010 County Business Patterns'!$J$2,"FIPS State and County Code",$A2937,"fipstate",$B2937,"fipscty",$C2937,"naics","337124")),0,GETPIVOTDATA("Sum of emp",'2010 County Business Patterns'!$J$2,"FIPS State and County Code",$A2937,"fipstate",$B2937,"fipscty",$C2937,"naics","337124"))</f>
        <v>0</v>
      </c>
      <c r="I2937" s="28">
        <f>IF(ISERROR(GETPIVOTDATA("Sum of Midpoint",'2010 County Business Patterns'!$J$2,"FIPS State and County Code",$A2937,"fipstate",$B2937,"fipscty",$C2937,"naics","337124")),0,GETPIVOTDATA("Sum of Midpoint",'2010 County Business Patterns'!$J$2,"FIPS State and County Code",$A2937,"fipstate",$B2937,"fipscty",$C2937,"naics","337124"))</f>
        <v>0</v>
      </c>
      <c r="J2937">
        <f>IF(ISERROR(VLOOKUP($B2937,'2010 State Business Patterns'!$AN$3:$AR$55,2,FALSE)),0,VLOOKUP($B2937,'2010 State Business Patterns'!$AN$3:$AR$55,2,FALSE))</f>
        <v>0.6</v>
      </c>
      <c r="K2937" s="28">
        <f t="shared" si="226"/>
        <v>0</v>
      </c>
      <c r="L2937" s="28">
        <f>IF(ISERROR(GETPIVOTDATA("Sum of emp",'2010 County Business Patterns'!$J$2,"FIPS State and County Code",$A2937,"fipstate",$B2937,"fipscty",$C2937,"naics","337127")),0,GETPIVOTDATA("Sum of emp",'2010 County Business Patterns'!$J$2,"FIPS State and County Code",$A2937,"fipstate",$B2937,"fipscty",$C2937,"naics","337127"))</f>
        <v>0</v>
      </c>
      <c r="M2937" s="28">
        <f>IF(ISERROR(GETPIVOTDATA("Sum of Midpoint",'2010 County Business Patterns'!$J$2,"FIPS State and County Code",$A2937,"fipstate",$B2937,"fipscty",$C2937,"naics","337127")),0,GETPIVOTDATA("Sum of Midpoint",'2010 County Business Patterns'!$J$2,"FIPS State and County Code",$A2937,"fipstate",$B2937,"fipscty",$C2937,"naics","337127"))</f>
        <v>0</v>
      </c>
      <c r="N2937">
        <f>IF(ISERROR(VLOOKUP($B2937,'2010 State Business Patterns'!$AN$3:$AR$55,3,FALSE)),0,VLOOKUP($B2937,'2010 State Business Patterns'!$AN$3:$AR$55,3,FALSE))</f>
        <v>0.84719101123595508</v>
      </c>
      <c r="O2937" s="28">
        <f t="shared" si="227"/>
        <v>0</v>
      </c>
      <c r="P2937" s="28">
        <f>IF(ISERROR(GETPIVOTDATA("Sum of emp",'2010 County Business Patterns'!$J$2,"FIPS State and County Code",$A2937,"fipstate",$B2937,"fipscty",$C2937,"naics","337214")),0,GETPIVOTDATA("Sum of emp",'2010 County Business Patterns'!$J$2,"FIPS State and County Code",$A2937,"fipstate",$B2937,"fipscty",$C2937,"naics","337214"))</f>
        <v>0</v>
      </c>
      <c r="Q2937" s="28">
        <f>IF(ISERROR(GETPIVOTDATA("Sum of Midpoint",'2010 County Business Patterns'!$J$2,"FIPS State and County Code",$A2937,"fipstate",$B2937,"fipscty",$C2937,"naics","337214")),0,GETPIVOTDATA("Sum of Midpoint",'2010 County Business Patterns'!$J$2,"FIPS State and County Code",$A2937,"fipstate",$B2937,"fipscty",$C2937,"naics","337214"))</f>
        <v>0</v>
      </c>
      <c r="R2937">
        <f>IF(ISERROR(VLOOKUP($B2937,'2010 State Business Patterns'!$AN$3:$AR$55,4,FALSE)),0,VLOOKUP($B2937,'2010 State Business Patterns'!$AN$3:$AR$55,4,FALSE))</f>
        <v>0.29360269360269359</v>
      </c>
      <c r="S2937" s="28">
        <f t="shared" si="228"/>
        <v>0</v>
      </c>
      <c r="T2937" s="28">
        <f>IF(ISERROR(GETPIVOTDATA("Sum of emp",'2010 County Business Patterns'!$J$2,"FIPS State and County Code",$A2937,"fipstate",$B2937,"fipscty",$C2937,"naics","337215")),0,GETPIVOTDATA("Sum of emp",'2010 County Business Patterns'!$J$2,"FIPS State and County Code",$A2937,"fipstate",$B2937,"fipscty",$C2937,"naics","337215"))</f>
        <v>0</v>
      </c>
      <c r="U2937" s="28">
        <f>IF(ISERROR(GETPIVOTDATA("Sum of Midpoint",'2010 County Business Patterns'!$J$2,"FIPS State and County Code",$A2937,"fipstate",$B2937,"fipscty",$C2937,"naics","337215")),0,GETPIVOTDATA("Sum of Midpoint",'2010 County Business Patterns'!$J$2,"FIPS State and County Code",$A2937,"fipstate",$B2937,"fipscty",$C2937,"naics","337215"))</f>
        <v>0</v>
      </c>
      <c r="V2937">
        <f>IF(ISERROR(VLOOKUP($B2937,'2010 State Business Patterns'!$AN$3:$AR$55,5,FALSE)),0,VLOOKUP($B2937,'2010 State Business Patterns'!$AN$3:$AR$55,5,FALSE))</f>
        <v>0.47375501357714056</v>
      </c>
      <c r="W2937" s="28">
        <f t="shared" si="229"/>
        <v>0</v>
      </c>
    </row>
    <row r="2938" spans="1:23" hidden="1">
      <c r="A2938" s="1" t="s">
        <v>1170</v>
      </c>
      <c r="B2938" s="1" t="s">
        <v>1859</v>
      </c>
      <c r="C2938" s="1" t="s">
        <v>2034</v>
      </c>
      <c r="D2938" s="1" t="s">
        <v>1171</v>
      </c>
      <c r="E2938" s="1" t="s">
        <v>2701</v>
      </c>
      <c r="F2938" s="1" t="s">
        <v>989</v>
      </c>
      <c r="G2938" s="47">
        <f t="shared" si="225"/>
        <v>0</v>
      </c>
      <c r="H2938" s="28">
        <f>IF(ISERROR(GETPIVOTDATA("Sum of emp",'2010 County Business Patterns'!$J$2,"FIPS State and County Code",$A2938,"fipstate",$B2938,"fipscty",$C2938,"naics","337124")),0,GETPIVOTDATA("Sum of emp",'2010 County Business Patterns'!$J$2,"FIPS State and County Code",$A2938,"fipstate",$B2938,"fipscty",$C2938,"naics","337124"))</f>
        <v>0</v>
      </c>
      <c r="I2938" s="28">
        <f>IF(ISERROR(GETPIVOTDATA("Sum of Midpoint",'2010 County Business Patterns'!$J$2,"FIPS State and County Code",$A2938,"fipstate",$B2938,"fipscty",$C2938,"naics","337124")),0,GETPIVOTDATA("Sum of Midpoint",'2010 County Business Patterns'!$J$2,"FIPS State and County Code",$A2938,"fipstate",$B2938,"fipscty",$C2938,"naics","337124"))</f>
        <v>0</v>
      </c>
      <c r="J2938">
        <f>IF(ISERROR(VLOOKUP($B2938,'2010 State Business Patterns'!$AN$3:$AR$55,2,FALSE)),0,VLOOKUP($B2938,'2010 State Business Patterns'!$AN$3:$AR$55,2,FALSE))</f>
        <v>0.6</v>
      </c>
      <c r="K2938" s="28">
        <f t="shared" si="226"/>
        <v>0</v>
      </c>
      <c r="L2938" s="28">
        <f>IF(ISERROR(GETPIVOTDATA("Sum of emp",'2010 County Business Patterns'!$J$2,"FIPS State and County Code",$A2938,"fipstate",$B2938,"fipscty",$C2938,"naics","337127")),0,GETPIVOTDATA("Sum of emp",'2010 County Business Patterns'!$J$2,"FIPS State and County Code",$A2938,"fipstate",$B2938,"fipscty",$C2938,"naics","337127"))</f>
        <v>0</v>
      </c>
      <c r="M2938" s="28">
        <f>IF(ISERROR(GETPIVOTDATA("Sum of Midpoint",'2010 County Business Patterns'!$J$2,"FIPS State and County Code",$A2938,"fipstate",$B2938,"fipscty",$C2938,"naics","337127")),0,GETPIVOTDATA("Sum of Midpoint",'2010 County Business Patterns'!$J$2,"FIPS State and County Code",$A2938,"fipstate",$B2938,"fipscty",$C2938,"naics","337127"))</f>
        <v>0</v>
      </c>
      <c r="N2938">
        <f>IF(ISERROR(VLOOKUP($B2938,'2010 State Business Patterns'!$AN$3:$AR$55,3,FALSE)),0,VLOOKUP($B2938,'2010 State Business Patterns'!$AN$3:$AR$55,3,FALSE))</f>
        <v>0.84719101123595508</v>
      </c>
      <c r="O2938" s="28">
        <f t="shared" si="227"/>
        <v>0</v>
      </c>
      <c r="P2938" s="28">
        <f>IF(ISERROR(GETPIVOTDATA("Sum of emp",'2010 County Business Patterns'!$J$2,"FIPS State and County Code",$A2938,"fipstate",$B2938,"fipscty",$C2938,"naics","337214")),0,GETPIVOTDATA("Sum of emp",'2010 County Business Patterns'!$J$2,"FIPS State and County Code",$A2938,"fipstate",$B2938,"fipscty",$C2938,"naics","337214"))</f>
        <v>0</v>
      </c>
      <c r="Q2938" s="28">
        <f>IF(ISERROR(GETPIVOTDATA("Sum of Midpoint",'2010 County Business Patterns'!$J$2,"FIPS State and County Code",$A2938,"fipstate",$B2938,"fipscty",$C2938,"naics","337214")),0,GETPIVOTDATA("Sum of Midpoint",'2010 County Business Patterns'!$J$2,"FIPS State and County Code",$A2938,"fipstate",$B2938,"fipscty",$C2938,"naics","337214"))</f>
        <v>0</v>
      </c>
      <c r="R2938">
        <f>IF(ISERROR(VLOOKUP($B2938,'2010 State Business Patterns'!$AN$3:$AR$55,4,FALSE)),0,VLOOKUP($B2938,'2010 State Business Patterns'!$AN$3:$AR$55,4,FALSE))</f>
        <v>0.29360269360269359</v>
      </c>
      <c r="S2938" s="28">
        <f t="shared" si="228"/>
        <v>0</v>
      </c>
      <c r="T2938" s="28">
        <f>IF(ISERROR(GETPIVOTDATA("Sum of emp",'2010 County Business Patterns'!$J$2,"FIPS State and County Code",$A2938,"fipstate",$B2938,"fipscty",$C2938,"naics","337215")),0,GETPIVOTDATA("Sum of emp",'2010 County Business Patterns'!$J$2,"FIPS State and County Code",$A2938,"fipstate",$B2938,"fipscty",$C2938,"naics","337215"))</f>
        <v>0</v>
      </c>
      <c r="U2938" s="28">
        <f>IF(ISERROR(GETPIVOTDATA("Sum of Midpoint",'2010 County Business Patterns'!$J$2,"FIPS State and County Code",$A2938,"fipstate",$B2938,"fipscty",$C2938,"naics","337215")),0,GETPIVOTDATA("Sum of Midpoint",'2010 County Business Patterns'!$J$2,"FIPS State and County Code",$A2938,"fipstate",$B2938,"fipscty",$C2938,"naics","337215"))</f>
        <v>0</v>
      </c>
      <c r="V2938">
        <f>IF(ISERROR(VLOOKUP($B2938,'2010 State Business Patterns'!$AN$3:$AR$55,5,FALSE)),0,VLOOKUP($B2938,'2010 State Business Patterns'!$AN$3:$AR$55,5,FALSE))</f>
        <v>0.47375501357714056</v>
      </c>
      <c r="W2938" s="28">
        <f t="shared" si="229"/>
        <v>0</v>
      </c>
    </row>
    <row r="2939" spans="1:23" hidden="1">
      <c r="A2939" s="1" t="s">
        <v>1172</v>
      </c>
      <c r="B2939" s="1" t="s">
        <v>1859</v>
      </c>
      <c r="C2939" s="1" t="s">
        <v>1173</v>
      </c>
      <c r="D2939" s="1" t="s">
        <v>1174</v>
      </c>
      <c r="E2939" s="1" t="s">
        <v>2701</v>
      </c>
      <c r="F2939" s="1" t="s">
        <v>989</v>
      </c>
      <c r="G2939" s="47">
        <f t="shared" si="225"/>
        <v>0</v>
      </c>
      <c r="H2939" s="28">
        <f>IF(ISERROR(GETPIVOTDATA("Sum of emp",'2010 County Business Patterns'!$J$2,"FIPS State and County Code",$A2939,"fipstate",$B2939,"fipscty",$C2939,"naics","337124")),0,GETPIVOTDATA("Sum of emp",'2010 County Business Patterns'!$J$2,"FIPS State and County Code",$A2939,"fipstate",$B2939,"fipscty",$C2939,"naics","337124"))</f>
        <v>0</v>
      </c>
      <c r="I2939" s="28">
        <f>IF(ISERROR(GETPIVOTDATA("Sum of Midpoint",'2010 County Business Patterns'!$J$2,"FIPS State and County Code",$A2939,"fipstate",$B2939,"fipscty",$C2939,"naics","337124")),0,GETPIVOTDATA("Sum of Midpoint",'2010 County Business Patterns'!$J$2,"FIPS State and County Code",$A2939,"fipstate",$B2939,"fipscty",$C2939,"naics","337124"))</f>
        <v>0</v>
      </c>
      <c r="J2939">
        <f>IF(ISERROR(VLOOKUP($B2939,'2010 State Business Patterns'!$AN$3:$AR$55,2,FALSE)),0,VLOOKUP($B2939,'2010 State Business Patterns'!$AN$3:$AR$55,2,FALSE))</f>
        <v>0.6</v>
      </c>
      <c r="K2939" s="28">
        <f t="shared" si="226"/>
        <v>0</v>
      </c>
      <c r="L2939" s="28">
        <f>IF(ISERROR(GETPIVOTDATA("Sum of emp",'2010 County Business Patterns'!$J$2,"FIPS State and County Code",$A2939,"fipstate",$B2939,"fipscty",$C2939,"naics","337127")),0,GETPIVOTDATA("Sum of emp",'2010 County Business Patterns'!$J$2,"FIPS State and County Code",$A2939,"fipstate",$B2939,"fipscty",$C2939,"naics","337127"))</f>
        <v>0</v>
      </c>
      <c r="M2939" s="28">
        <f>IF(ISERROR(GETPIVOTDATA("Sum of Midpoint",'2010 County Business Patterns'!$J$2,"FIPS State and County Code",$A2939,"fipstate",$B2939,"fipscty",$C2939,"naics","337127")),0,GETPIVOTDATA("Sum of Midpoint",'2010 County Business Patterns'!$J$2,"FIPS State and County Code",$A2939,"fipstate",$B2939,"fipscty",$C2939,"naics","337127"))</f>
        <v>0</v>
      </c>
      <c r="N2939">
        <f>IF(ISERROR(VLOOKUP($B2939,'2010 State Business Patterns'!$AN$3:$AR$55,3,FALSE)),0,VLOOKUP($B2939,'2010 State Business Patterns'!$AN$3:$AR$55,3,FALSE))</f>
        <v>0.84719101123595508</v>
      </c>
      <c r="O2939" s="28">
        <f t="shared" si="227"/>
        <v>0</v>
      </c>
      <c r="P2939" s="28">
        <f>IF(ISERROR(GETPIVOTDATA("Sum of emp",'2010 County Business Patterns'!$J$2,"FIPS State and County Code",$A2939,"fipstate",$B2939,"fipscty",$C2939,"naics","337214")),0,GETPIVOTDATA("Sum of emp",'2010 County Business Patterns'!$J$2,"FIPS State and County Code",$A2939,"fipstate",$B2939,"fipscty",$C2939,"naics","337214"))</f>
        <v>0</v>
      </c>
      <c r="Q2939" s="28">
        <f>IF(ISERROR(GETPIVOTDATA("Sum of Midpoint",'2010 County Business Patterns'!$J$2,"FIPS State and County Code",$A2939,"fipstate",$B2939,"fipscty",$C2939,"naics","337214")),0,GETPIVOTDATA("Sum of Midpoint",'2010 County Business Patterns'!$J$2,"FIPS State and County Code",$A2939,"fipstate",$B2939,"fipscty",$C2939,"naics","337214"))</f>
        <v>0</v>
      </c>
      <c r="R2939">
        <f>IF(ISERROR(VLOOKUP($B2939,'2010 State Business Patterns'!$AN$3:$AR$55,4,FALSE)),0,VLOOKUP($B2939,'2010 State Business Patterns'!$AN$3:$AR$55,4,FALSE))</f>
        <v>0.29360269360269359</v>
      </c>
      <c r="S2939" s="28">
        <f t="shared" si="228"/>
        <v>0</v>
      </c>
      <c r="T2939" s="28">
        <f>IF(ISERROR(GETPIVOTDATA("Sum of emp",'2010 County Business Patterns'!$J$2,"FIPS State and County Code",$A2939,"fipstate",$B2939,"fipscty",$C2939,"naics","337215")),0,GETPIVOTDATA("Sum of emp",'2010 County Business Patterns'!$J$2,"FIPS State and County Code",$A2939,"fipstate",$B2939,"fipscty",$C2939,"naics","337215"))</f>
        <v>0</v>
      </c>
      <c r="U2939" s="28">
        <f>IF(ISERROR(GETPIVOTDATA("Sum of Midpoint",'2010 County Business Patterns'!$J$2,"FIPS State and County Code",$A2939,"fipstate",$B2939,"fipscty",$C2939,"naics","337215")),0,GETPIVOTDATA("Sum of Midpoint",'2010 County Business Patterns'!$J$2,"FIPS State and County Code",$A2939,"fipstate",$B2939,"fipscty",$C2939,"naics","337215"))</f>
        <v>0</v>
      </c>
      <c r="V2939">
        <f>IF(ISERROR(VLOOKUP($B2939,'2010 State Business Patterns'!$AN$3:$AR$55,5,FALSE)),0,VLOOKUP($B2939,'2010 State Business Patterns'!$AN$3:$AR$55,5,FALSE))</f>
        <v>0.47375501357714056</v>
      </c>
      <c r="W2939" s="28">
        <f t="shared" si="229"/>
        <v>0</v>
      </c>
    </row>
    <row r="2940" spans="1:23">
      <c r="A2940" s="1" t="s">
        <v>1175</v>
      </c>
      <c r="B2940" s="1" t="s">
        <v>1859</v>
      </c>
      <c r="C2940" s="1" t="s">
        <v>2035</v>
      </c>
      <c r="D2940" s="1" t="s">
        <v>1176</v>
      </c>
      <c r="E2940" s="1" t="s">
        <v>2701</v>
      </c>
      <c r="F2940" s="1" t="s">
        <v>989</v>
      </c>
      <c r="G2940" s="47">
        <f t="shared" si="225"/>
        <v>2.3687750678857027</v>
      </c>
      <c r="H2940" s="28">
        <f>IF(ISERROR(GETPIVOTDATA("Sum of emp",'2010 County Business Patterns'!$J$2,"FIPS State and County Code",$A2940,"fipstate",$B2940,"fipscty",$C2940,"naics","337124")),0,GETPIVOTDATA("Sum of emp",'2010 County Business Patterns'!$J$2,"FIPS State and County Code",$A2940,"fipstate",$B2940,"fipscty",$C2940,"naics","337124"))</f>
        <v>0</v>
      </c>
      <c r="I2940" s="28">
        <f>IF(ISERROR(GETPIVOTDATA("Sum of Midpoint",'2010 County Business Patterns'!$J$2,"FIPS State and County Code",$A2940,"fipstate",$B2940,"fipscty",$C2940,"naics","337124")),0,GETPIVOTDATA("Sum of Midpoint",'2010 County Business Patterns'!$J$2,"FIPS State and County Code",$A2940,"fipstate",$B2940,"fipscty",$C2940,"naics","337124"))</f>
        <v>0</v>
      </c>
      <c r="J2940">
        <f>IF(ISERROR(VLOOKUP($B2940,'2010 State Business Patterns'!$AN$3:$AR$55,2,FALSE)),0,VLOOKUP($B2940,'2010 State Business Patterns'!$AN$3:$AR$55,2,FALSE))</f>
        <v>0.6</v>
      </c>
      <c r="K2940" s="28">
        <f t="shared" si="226"/>
        <v>0</v>
      </c>
      <c r="L2940" s="28">
        <f>IF(ISERROR(GETPIVOTDATA("Sum of emp",'2010 County Business Patterns'!$J$2,"FIPS State and County Code",$A2940,"fipstate",$B2940,"fipscty",$C2940,"naics","337127")),0,GETPIVOTDATA("Sum of emp",'2010 County Business Patterns'!$J$2,"FIPS State and County Code",$A2940,"fipstate",$B2940,"fipscty",$C2940,"naics","337127"))</f>
        <v>0</v>
      </c>
      <c r="M2940" s="28">
        <f>IF(ISERROR(GETPIVOTDATA("Sum of Midpoint",'2010 County Business Patterns'!$J$2,"FIPS State and County Code",$A2940,"fipstate",$B2940,"fipscty",$C2940,"naics","337127")),0,GETPIVOTDATA("Sum of Midpoint",'2010 County Business Patterns'!$J$2,"FIPS State and County Code",$A2940,"fipstate",$B2940,"fipscty",$C2940,"naics","337127"))</f>
        <v>0</v>
      </c>
      <c r="N2940">
        <f>IF(ISERROR(VLOOKUP($B2940,'2010 State Business Patterns'!$AN$3:$AR$55,3,FALSE)),0,VLOOKUP($B2940,'2010 State Business Patterns'!$AN$3:$AR$55,3,FALSE))</f>
        <v>0.84719101123595508</v>
      </c>
      <c r="O2940" s="28">
        <f t="shared" si="227"/>
        <v>0</v>
      </c>
      <c r="P2940" s="28">
        <f>IF(ISERROR(GETPIVOTDATA("Sum of emp",'2010 County Business Patterns'!$J$2,"FIPS State and County Code",$A2940,"fipstate",$B2940,"fipscty",$C2940,"naics","337214")),0,GETPIVOTDATA("Sum of emp",'2010 County Business Patterns'!$J$2,"FIPS State and County Code",$A2940,"fipstate",$B2940,"fipscty",$C2940,"naics","337214"))</f>
        <v>0</v>
      </c>
      <c r="Q2940" s="28">
        <f>IF(ISERROR(GETPIVOTDATA("Sum of Midpoint",'2010 County Business Patterns'!$J$2,"FIPS State and County Code",$A2940,"fipstate",$B2940,"fipscty",$C2940,"naics","337214")),0,GETPIVOTDATA("Sum of Midpoint",'2010 County Business Patterns'!$J$2,"FIPS State and County Code",$A2940,"fipstate",$B2940,"fipscty",$C2940,"naics","337214"))</f>
        <v>0</v>
      </c>
      <c r="R2940">
        <f>IF(ISERROR(VLOOKUP($B2940,'2010 State Business Patterns'!$AN$3:$AR$55,4,FALSE)),0,VLOOKUP($B2940,'2010 State Business Patterns'!$AN$3:$AR$55,4,FALSE))</f>
        <v>0.29360269360269359</v>
      </c>
      <c r="S2940" s="28">
        <f t="shared" si="228"/>
        <v>0</v>
      </c>
      <c r="T2940" s="28">
        <f>IF(ISERROR(GETPIVOTDATA("Sum of emp",'2010 County Business Patterns'!$J$2,"FIPS State and County Code",$A2940,"fipstate",$B2940,"fipscty",$C2940,"naics","337215")),0,GETPIVOTDATA("Sum of emp",'2010 County Business Patterns'!$J$2,"FIPS State and County Code",$A2940,"fipstate",$B2940,"fipscty",$C2940,"naics","337215"))</f>
        <v>0</v>
      </c>
      <c r="U2940" s="28">
        <f>IF(ISERROR(GETPIVOTDATA("Sum of Midpoint",'2010 County Business Patterns'!$J$2,"FIPS State and County Code",$A2940,"fipstate",$B2940,"fipscty",$C2940,"naics","337215")),0,GETPIVOTDATA("Sum of Midpoint",'2010 County Business Patterns'!$J$2,"FIPS State and County Code",$A2940,"fipstate",$B2940,"fipscty",$C2940,"naics","337215"))</f>
        <v>10</v>
      </c>
      <c r="V2940">
        <f>IF(ISERROR(VLOOKUP($B2940,'2010 State Business Patterns'!$AN$3:$AR$55,5,FALSE)),0,VLOOKUP($B2940,'2010 State Business Patterns'!$AN$3:$AR$55,5,FALSE))</f>
        <v>0.47375501357714056</v>
      </c>
      <c r="W2940" s="28">
        <f t="shared" si="229"/>
        <v>2.3687750678857027</v>
      </c>
    </row>
    <row r="2941" spans="1:23" hidden="1">
      <c r="A2941" s="1" t="s">
        <v>1177</v>
      </c>
      <c r="B2941" s="1" t="s">
        <v>1859</v>
      </c>
      <c r="C2941" s="1" t="s">
        <v>2036</v>
      </c>
      <c r="D2941" s="1" t="s">
        <v>4183</v>
      </c>
      <c r="E2941" s="1" t="s">
        <v>2701</v>
      </c>
      <c r="F2941" s="1" t="s">
        <v>989</v>
      </c>
      <c r="G2941" s="47">
        <f t="shared" si="225"/>
        <v>0</v>
      </c>
      <c r="H2941" s="28">
        <f>IF(ISERROR(GETPIVOTDATA("Sum of emp",'2010 County Business Patterns'!$J$2,"FIPS State and County Code",$A2941,"fipstate",$B2941,"fipscty",$C2941,"naics","337124")),0,GETPIVOTDATA("Sum of emp",'2010 County Business Patterns'!$J$2,"FIPS State and County Code",$A2941,"fipstate",$B2941,"fipscty",$C2941,"naics","337124"))</f>
        <v>0</v>
      </c>
      <c r="I2941" s="28">
        <f>IF(ISERROR(GETPIVOTDATA("Sum of Midpoint",'2010 County Business Patterns'!$J$2,"FIPS State and County Code",$A2941,"fipstate",$B2941,"fipscty",$C2941,"naics","337124")),0,GETPIVOTDATA("Sum of Midpoint",'2010 County Business Patterns'!$J$2,"FIPS State and County Code",$A2941,"fipstate",$B2941,"fipscty",$C2941,"naics","337124"))</f>
        <v>0</v>
      </c>
      <c r="J2941">
        <f>IF(ISERROR(VLOOKUP($B2941,'2010 State Business Patterns'!$AN$3:$AR$55,2,FALSE)),0,VLOOKUP($B2941,'2010 State Business Patterns'!$AN$3:$AR$55,2,FALSE))</f>
        <v>0.6</v>
      </c>
      <c r="K2941" s="28">
        <f t="shared" si="226"/>
        <v>0</v>
      </c>
      <c r="L2941" s="28">
        <f>IF(ISERROR(GETPIVOTDATA("Sum of emp",'2010 County Business Patterns'!$J$2,"FIPS State and County Code",$A2941,"fipstate",$B2941,"fipscty",$C2941,"naics","337127")),0,GETPIVOTDATA("Sum of emp",'2010 County Business Patterns'!$J$2,"FIPS State and County Code",$A2941,"fipstate",$B2941,"fipscty",$C2941,"naics","337127"))</f>
        <v>0</v>
      </c>
      <c r="M2941" s="28">
        <f>IF(ISERROR(GETPIVOTDATA("Sum of Midpoint",'2010 County Business Patterns'!$J$2,"FIPS State and County Code",$A2941,"fipstate",$B2941,"fipscty",$C2941,"naics","337127")),0,GETPIVOTDATA("Sum of Midpoint",'2010 County Business Patterns'!$J$2,"FIPS State and County Code",$A2941,"fipstate",$B2941,"fipscty",$C2941,"naics","337127"))</f>
        <v>0</v>
      </c>
      <c r="N2941">
        <f>IF(ISERROR(VLOOKUP($B2941,'2010 State Business Patterns'!$AN$3:$AR$55,3,FALSE)),0,VLOOKUP($B2941,'2010 State Business Patterns'!$AN$3:$AR$55,3,FALSE))</f>
        <v>0.84719101123595508</v>
      </c>
      <c r="O2941" s="28">
        <f t="shared" si="227"/>
        <v>0</v>
      </c>
      <c r="P2941" s="28">
        <f>IF(ISERROR(GETPIVOTDATA("Sum of emp",'2010 County Business Patterns'!$J$2,"FIPS State and County Code",$A2941,"fipstate",$B2941,"fipscty",$C2941,"naics","337214")),0,GETPIVOTDATA("Sum of emp",'2010 County Business Patterns'!$J$2,"FIPS State and County Code",$A2941,"fipstate",$B2941,"fipscty",$C2941,"naics","337214"))</f>
        <v>0</v>
      </c>
      <c r="Q2941" s="28">
        <f>IF(ISERROR(GETPIVOTDATA("Sum of Midpoint",'2010 County Business Patterns'!$J$2,"FIPS State and County Code",$A2941,"fipstate",$B2941,"fipscty",$C2941,"naics","337214")),0,GETPIVOTDATA("Sum of Midpoint",'2010 County Business Patterns'!$J$2,"FIPS State and County Code",$A2941,"fipstate",$B2941,"fipscty",$C2941,"naics","337214"))</f>
        <v>0</v>
      </c>
      <c r="R2941">
        <f>IF(ISERROR(VLOOKUP($B2941,'2010 State Business Patterns'!$AN$3:$AR$55,4,FALSE)),0,VLOOKUP($B2941,'2010 State Business Patterns'!$AN$3:$AR$55,4,FALSE))</f>
        <v>0.29360269360269359</v>
      </c>
      <c r="S2941" s="28">
        <f t="shared" si="228"/>
        <v>0</v>
      </c>
      <c r="T2941" s="28">
        <f>IF(ISERROR(GETPIVOTDATA("Sum of emp",'2010 County Business Patterns'!$J$2,"FIPS State and County Code",$A2941,"fipstate",$B2941,"fipscty",$C2941,"naics","337215")),0,GETPIVOTDATA("Sum of emp",'2010 County Business Patterns'!$J$2,"FIPS State and County Code",$A2941,"fipstate",$B2941,"fipscty",$C2941,"naics","337215"))</f>
        <v>0</v>
      </c>
      <c r="U2941" s="28">
        <f>IF(ISERROR(GETPIVOTDATA("Sum of Midpoint",'2010 County Business Patterns'!$J$2,"FIPS State and County Code",$A2941,"fipstate",$B2941,"fipscty",$C2941,"naics","337215")),0,GETPIVOTDATA("Sum of Midpoint",'2010 County Business Patterns'!$J$2,"FIPS State and County Code",$A2941,"fipstate",$B2941,"fipscty",$C2941,"naics","337215"))</f>
        <v>0</v>
      </c>
      <c r="V2941">
        <f>IF(ISERROR(VLOOKUP($B2941,'2010 State Business Patterns'!$AN$3:$AR$55,5,FALSE)),0,VLOOKUP($B2941,'2010 State Business Patterns'!$AN$3:$AR$55,5,FALSE))</f>
        <v>0.47375501357714056</v>
      </c>
      <c r="W2941" s="28">
        <f t="shared" si="229"/>
        <v>0</v>
      </c>
    </row>
    <row r="2942" spans="1:23" hidden="1">
      <c r="A2942" s="1" t="s">
        <v>1178</v>
      </c>
      <c r="B2942" s="1" t="s">
        <v>1859</v>
      </c>
      <c r="C2942" s="1" t="s">
        <v>2037</v>
      </c>
      <c r="D2942" s="1" t="s">
        <v>3741</v>
      </c>
      <c r="E2942" s="1" t="s">
        <v>2701</v>
      </c>
      <c r="F2942" s="1" t="s">
        <v>989</v>
      </c>
      <c r="G2942" s="47">
        <f t="shared" si="225"/>
        <v>0</v>
      </c>
      <c r="H2942" s="28">
        <f>IF(ISERROR(GETPIVOTDATA("Sum of emp",'2010 County Business Patterns'!$J$2,"FIPS State and County Code",$A2942,"fipstate",$B2942,"fipscty",$C2942,"naics","337124")),0,GETPIVOTDATA("Sum of emp",'2010 County Business Patterns'!$J$2,"FIPS State and County Code",$A2942,"fipstate",$B2942,"fipscty",$C2942,"naics","337124"))</f>
        <v>0</v>
      </c>
      <c r="I2942" s="28">
        <f>IF(ISERROR(GETPIVOTDATA("Sum of Midpoint",'2010 County Business Patterns'!$J$2,"FIPS State and County Code",$A2942,"fipstate",$B2942,"fipscty",$C2942,"naics","337124")),0,GETPIVOTDATA("Sum of Midpoint",'2010 County Business Patterns'!$J$2,"FIPS State and County Code",$A2942,"fipstate",$B2942,"fipscty",$C2942,"naics","337124"))</f>
        <v>0</v>
      </c>
      <c r="J2942">
        <f>IF(ISERROR(VLOOKUP($B2942,'2010 State Business Patterns'!$AN$3:$AR$55,2,FALSE)),0,VLOOKUP($B2942,'2010 State Business Patterns'!$AN$3:$AR$55,2,FALSE))</f>
        <v>0.6</v>
      </c>
      <c r="K2942" s="28">
        <f t="shared" si="226"/>
        <v>0</v>
      </c>
      <c r="L2942" s="28">
        <f>IF(ISERROR(GETPIVOTDATA("Sum of emp",'2010 County Business Patterns'!$J$2,"FIPS State and County Code",$A2942,"fipstate",$B2942,"fipscty",$C2942,"naics","337127")),0,GETPIVOTDATA("Sum of emp",'2010 County Business Patterns'!$J$2,"FIPS State and County Code",$A2942,"fipstate",$B2942,"fipscty",$C2942,"naics","337127"))</f>
        <v>0</v>
      </c>
      <c r="M2942" s="28">
        <f>IF(ISERROR(GETPIVOTDATA("Sum of Midpoint",'2010 County Business Patterns'!$J$2,"FIPS State and County Code",$A2942,"fipstate",$B2942,"fipscty",$C2942,"naics","337127")),0,GETPIVOTDATA("Sum of Midpoint",'2010 County Business Patterns'!$J$2,"FIPS State and County Code",$A2942,"fipstate",$B2942,"fipscty",$C2942,"naics","337127"))</f>
        <v>0</v>
      </c>
      <c r="N2942">
        <f>IF(ISERROR(VLOOKUP($B2942,'2010 State Business Patterns'!$AN$3:$AR$55,3,FALSE)),0,VLOOKUP($B2942,'2010 State Business Patterns'!$AN$3:$AR$55,3,FALSE))</f>
        <v>0.84719101123595508</v>
      </c>
      <c r="O2942" s="28">
        <f t="shared" si="227"/>
        <v>0</v>
      </c>
      <c r="P2942" s="28">
        <f>IF(ISERROR(GETPIVOTDATA("Sum of emp",'2010 County Business Patterns'!$J$2,"FIPS State and County Code",$A2942,"fipstate",$B2942,"fipscty",$C2942,"naics","337214")),0,GETPIVOTDATA("Sum of emp",'2010 County Business Patterns'!$J$2,"FIPS State and County Code",$A2942,"fipstate",$B2942,"fipscty",$C2942,"naics","337214"))</f>
        <v>0</v>
      </c>
      <c r="Q2942" s="28">
        <f>IF(ISERROR(GETPIVOTDATA("Sum of Midpoint",'2010 County Business Patterns'!$J$2,"FIPS State and County Code",$A2942,"fipstate",$B2942,"fipscty",$C2942,"naics","337214")),0,GETPIVOTDATA("Sum of Midpoint",'2010 County Business Patterns'!$J$2,"FIPS State and County Code",$A2942,"fipstate",$B2942,"fipscty",$C2942,"naics","337214"))</f>
        <v>0</v>
      </c>
      <c r="R2942">
        <f>IF(ISERROR(VLOOKUP($B2942,'2010 State Business Patterns'!$AN$3:$AR$55,4,FALSE)),0,VLOOKUP($B2942,'2010 State Business Patterns'!$AN$3:$AR$55,4,FALSE))</f>
        <v>0.29360269360269359</v>
      </c>
      <c r="S2942" s="28">
        <f t="shared" si="228"/>
        <v>0</v>
      </c>
      <c r="T2942" s="28">
        <f>IF(ISERROR(GETPIVOTDATA("Sum of emp",'2010 County Business Patterns'!$J$2,"FIPS State and County Code",$A2942,"fipstate",$B2942,"fipscty",$C2942,"naics","337215")),0,GETPIVOTDATA("Sum of emp",'2010 County Business Patterns'!$J$2,"FIPS State and County Code",$A2942,"fipstate",$B2942,"fipscty",$C2942,"naics","337215"))</f>
        <v>0</v>
      </c>
      <c r="U2942" s="28">
        <f>IF(ISERROR(GETPIVOTDATA("Sum of Midpoint",'2010 County Business Patterns'!$J$2,"FIPS State and County Code",$A2942,"fipstate",$B2942,"fipscty",$C2942,"naics","337215")),0,GETPIVOTDATA("Sum of Midpoint",'2010 County Business Patterns'!$J$2,"FIPS State and County Code",$A2942,"fipstate",$B2942,"fipscty",$C2942,"naics","337215"))</f>
        <v>0</v>
      </c>
      <c r="V2942">
        <f>IF(ISERROR(VLOOKUP($B2942,'2010 State Business Patterns'!$AN$3:$AR$55,5,FALSE)),0,VLOOKUP($B2942,'2010 State Business Patterns'!$AN$3:$AR$55,5,FALSE))</f>
        <v>0.47375501357714056</v>
      </c>
      <c r="W2942" s="28">
        <f t="shared" si="229"/>
        <v>0</v>
      </c>
    </row>
    <row r="2943" spans="1:23">
      <c r="A2943" s="1" t="s">
        <v>1179</v>
      </c>
      <c r="B2943" s="1" t="s">
        <v>1859</v>
      </c>
      <c r="C2943" s="1" t="s">
        <v>2038</v>
      </c>
      <c r="D2943" s="1" t="s">
        <v>1180</v>
      </c>
      <c r="E2943" s="1" t="s">
        <v>2701</v>
      </c>
      <c r="F2943" s="1" t="s">
        <v>989</v>
      </c>
      <c r="G2943" s="47">
        <f t="shared" si="225"/>
        <v>14.212650407314216</v>
      </c>
      <c r="H2943" s="28">
        <f>IF(ISERROR(GETPIVOTDATA("Sum of emp",'2010 County Business Patterns'!$J$2,"FIPS State and County Code",$A2943,"fipstate",$B2943,"fipscty",$C2943,"naics","337124")),0,GETPIVOTDATA("Sum of emp",'2010 County Business Patterns'!$J$2,"FIPS State and County Code",$A2943,"fipstate",$B2943,"fipscty",$C2943,"naics","337124"))</f>
        <v>0</v>
      </c>
      <c r="I2943" s="28">
        <f>IF(ISERROR(GETPIVOTDATA("Sum of Midpoint",'2010 County Business Patterns'!$J$2,"FIPS State and County Code",$A2943,"fipstate",$B2943,"fipscty",$C2943,"naics","337124")),0,GETPIVOTDATA("Sum of Midpoint",'2010 County Business Patterns'!$J$2,"FIPS State and County Code",$A2943,"fipstate",$B2943,"fipscty",$C2943,"naics","337124"))</f>
        <v>0</v>
      </c>
      <c r="J2943">
        <f>IF(ISERROR(VLOOKUP($B2943,'2010 State Business Patterns'!$AN$3:$AR$55,2,FALSE)),0,VLOOKUP($B2943,'2010 State Business Patterns'!$AN$3:$AR$55,2,FALSE))</f>
        <v>0.6</v>
      </c>
      <c r="K2943" s="28">
        <f t="shared" si="226"/>
        <v>0</v>
      </c>
      <c r="L2943" s="28">
        <f>IF(ISERROR(GETPIVOTDATA("Sum of emp",'2010 County Business Patterns'!$J$2,"FIPS State and County Code",$A2943,"fipstate",$B2943,"fipscty",$C2943,"naics","337127")),0,GETPIVOTDATA("Sum of emp",'2010 County Business Patterns'!$J$2,"FIPS State and County Code",$A2943,"fipstate",$B2943,"fipscty",$C2943,"naics","337127"))</f>
        <v>0</v>
      </c>
      <c r="M2943" s="28">
        <f>IF(ISERROR(GETPIVOTDATA("Sum of Midpoint",'2010 County Business Patterns'!$J$2,"FIPS State and County Code",$A2943,"fipstate",$B2943,"fipscty",$C2943,"naics","337127")),0,GETPIVOTDATA("Sum of Midpoint",'2010 County Business Patterns'!$J$2,"FIPS State and County Code",$A2943,"fipstate",$B2943,"fipscty",$C2943,"naics","337127"))</f>
        <v>0</v>
      </c>
      <c r="N2943">
        <f>IF(ISERROR(VLOOKUP($B2943,'2010 State Business Patterns'!$AN$3:$AR$55,3,FALSE)),0,VLOOKUP($B2943,'2010 State Business Patterns'!$AN$3:$AR$55,3,FALSE))</f>
        <v>0.84719101123595508</v>
      </c>
      <c r="O2943" s="28">
        <f t="shared" si="227"/>
        <v>0</v>
      </c>
      <c r="P2943" s="28">
        <f>IF(ISERROR(GETPIVOTDATA("Sum of emp",'2010 County Business Patterns'!$J$2,"FIPS State and County Code",$A2943,"fipstate",$B2943,"fipscty",$C2943,"naics","337214")),0,GETPIVOTDATA("Sum of emp",'2010 County Business Patterns'!$J$2,"FIPS State and County Code",$A2943,"fipstate",$B2943,"fipscty",$C2943,"naics","337214"))</f>
        <v>0</v>
      </c>
      <c r="Q2943" s="28">
        <f>IF(ISERROR(GETPIVOTDATA("Sum of Midpoint",'2010 County Business Patterns'!$J$2,"FIPS State and County Code",$A2943,"fipstate",$B2943,"fipscty",$C2943,"naics","337214")),0,GETPIVOTDATA("Sum of Midpoint",'2010 County Business Patterns'!$J$2,"FIPS State and County Code",$A2943,"fipstate",$B2943,"fipscty",$C2943,"naics","337214"))</f>
        <v>0</v>
      </c>
      <c r="R2943">
        <f>IF(ISERROR(VLOOKUP($B2943,'2010 State Business Patterns'!$AN$3:$AR$55,4,FALSE)),0,VLOOKUP($B2943,'2010 State Business Patterns'!$AN$3:$AR$55,4,FALSE))</f>
        <v>0.29360269360269359</v>
      </c>
      <c r="S2943" s="28">
        <f t="shared" si="228"/>
        <v>0</v>
      </c>
      <c r="T2943" s="28">
        <f>IF(ISERROR(GETPIVOTDATA("Sum of emp",'2010 County Business Patterns'!$J$2,"FIPS State and County Code",$A2943,"fipstate",$B2943,"fipscty",$C2943,"naics","337215")),0,GETPIVOTDATA("Sum of emp",'2010 County Business Patterns'!$J$2,"FIPS State and County Code",$A2943,"fipstate",$B2943,"fipscty",$C2943,"naics","337215"))</f>
        <v>0</v>
      </c>
      <c r="U2943" s="28">
        <f>IF(ISERROR(GETPIVOTDATA("Sum of Midpoint",'2010 County Business Patterns'!$J$2,"FIPS State and County Code",$A2943,"fipstate",$B2943,"fipscty",$C2943,"naics","337215")),0,GETPIVOTDATA("Sum of Midpoint",'2010 County Business Patterns'!$J$2,"FIPS State and County Code",$A2943,"fipstate",$B2943,"fipscty",$C2943,"naics","337215"))</f>
        <v>60</v>
      </c>
      <c r="V2943">
        <f>IF(ISERROR(VLOOKUP($B2943,'2010 State Business Patterns'!$AN$3:$AR$55,5,FALSE)),0,VLOOKUP($B2943,'2010 State Business Patterns'!$AN$3:$AR$55,5,FALSE))</f>
        <v>0.47375501357714056</v>
      </c>
      <c r="W2943" s="28">
        <f t="shared" si="229"/>
        <v>14.212650407314216</v>
      </c>
    </row>
    <row r="2944" spans="1:23" hidden="1">
      <c r="A2944" s="1" t="s">
        <v>1181</v>
      </c>
      <c r="B2944" s="1" t="s">
        <v>1859</v>
      </c>
      <c r="C2944" s="1" t="s">
        <v>2039</v>
      </c>
      <c r="D2944" s="1" t="s">
        <v>1182</v>
      </c>
      <c r="E2944" s="1" t="s">
        <v>2701</v>
      </c>
      <c r="F2944" s="1" t="s">
        <v>989</v>
      </c>
      <c r="G2944" s="47">
        <f t="shared" si="225"/>
        <v>0</v>
      </c>
      <c r="H2944" s="28">
        <f>IF(ISERROR(GETPIVOTDATA("Sum of emp",'2010 County Business Patterns'!$J$2,"FIPS State and County Code",$A2944,"fipstate",$B2944,"fipscty",$C2944,"naics","337124")),0,GETPIVOTDATA("Sum of emp",'2010 County Business Patterns'!$J$2,"FIPS State and County Code",$A2944,"fipstate",$B2944,"fipscty",$C2944,"naics","337124"))</f>
        <v>0</v>
      </c>
      <c r="I2944" s="28">
        <f>IF(ISERROR(GETPIVOTDATA("Sum of Midpoint",'2010 County Business Patterns'!$J$2,"FIPS State and County Code",$A2944,"fipstate",$B2944,"fipscty",$C2944,"naics","337124")),0,GETPIVOTDATA("Sum of Midpoint",'2010 County Business Patterns'!$J$2,"FIPS State and County Code",$A2944,"fipstate",$B2944,"fipscty",$C2944,"naics","337124"))</f>
        <v>0</v>
      </c>
      <c r="J2944">
        <f>IF(ISERROR(VLOOKUP($B2944,'2010 State Business Patterns'!$AN$3:$AR$55,2,FALSE)),0,VLOOKUP($B2944,'2010 State Business Patterns'!$AN$3:$AR$55,2,FALSE))</f>
        <v>0.6</v>
      </c>
      <c r="K2944" s="28">
        <f t="shared" si="226"/>
        <v>0</v>
      </c>
      <c r="L2944" s="28">
        <f>IF(ISERROR(GETPIVOTDATA("Sum of emp",'2010 County Business Patterns'!$J$2,"FIPS State and County Code",$A2944,"fipstate",$B2944,"fipscty",$C2944,"naics","337127")),0,GETPIVOTDATA("Sum of emp",'2010 County Business Patterns'!$J$2,"FIPS State and County Code",$A2944,"fipstate",$B2944,"fipscty",$C2944,"naics","337127"))</f>
        <v>0</v>
      </c>
      <c r="M2944" s="28">
        <f>IF(ISERROR(GETPIVOTDATA("Sum of Midpoint",'2010 County Business Patterns'!$J$2,"FIPS State and County Code",$A2944,"fipstate",$B2944,"fipscty",$C2944,"naics","337127")),0,GETPIVOTDATA("Sum of Midpoint",'2010 County Business Patterns'!$J$2,"FIPS State and County Code",$A2944,"fipstate",$B2944,"fipscty",$C2944,"naics","337127"))</f>
        <v>0</v>
      </c>
      <c r="N2944">
        <f>IF(ISERROR(VLOOKUP($B2944,'2010 State Business Patterns'!$AN$3:$AR$55,3,FALSE)),0,VLOOKUP($B2944,'2010 State Business Patterns'!$AN$3:$AR$55,3,FALSE))</f>
        <v>0.84719101123595508</v>
      </c>
      <c r="O2944" s="28">
        <f t="shared" si="227"/>
        <v>0</v>
      </c>
      <c r="P2944" s="28">
        <f>IF(ISERROR(GETPIVOTDATA("Sum of emp",'2010 County Business Patterns'!$J$2,"FIPS State and County Code",$A2944,"fipstate",$B2944,"fipscty",$C2944,"naics","337214")),0,GETPIVOTDATA("Sum of emp",'2010 County Business Patterns'!$J$2,"FIPS State and County Code",$A2944,"fipstate",$B2944,"fipscty",$C2944,"naics","337214"))</f>
        <v>0</v>
      </c>
      <c r="Q2944" s="28">
        <f>IF(ISERROR(GETPIVOTDATA("Sum of Midpoint",'2010 County Business Patterns'!$J$2,"FIPS State and County Code",$A2944,"fipstate",$B2944,"fipscty",$C2944,"naics","337214")),0,GETPIVOTDATA("Sum of Midpoint",'2010 County Business Patterns'!$J$2,"FIPS State and County Code",$A2944,"fipstate",$B2944,"fipscty",$C2944,"naics","337214"))</f>
        <v>0</v>
      </c>
      <c r="R2944">
        <f>IF(ISERROR(VLOOKUP($B2944,'2010 State Business Patterns'!$AN$3:$AR$55,4,FALSE)),0,VLOOKUP($B2944,'2010 State Business Patterns'!$AN$3:$AR$55,4,FALSE))</f>
        <v>0.29360269360269359</v>
      </c>
      <c r="S2944" s="28">
        <f t="shared" si="228"/>
        <v>0</v>
      </c>
      <c r="T2944" s="28">
        <f>IF(ISERROR(GETPIVOTDATA("Sum of emp",'2010 County Business Patterns'!$J$2,"FIPS State and County Code",$A2944,"fipstate",$B2944,"fipscty",$C2944,"naics","337215")),0,GETPIVOTDATA("Sum of emp",'2010 County Business Patterns'!$J$2,"FIPS State and County Code",$A2944,"fipstate",$B2944,"fipscty",$C2944,"naics","337215"))</f>
        <v>0</v>
      </c>
      <c r="U2944" s="28">
        <f>IF(ISERROR(GETPIVOTDATA("Sum of Midpoint",'2010 County Business Patterns'!$J$2,"FIPS State and County Code",$A2944,"fipstate",$B2944,"fipscty",$C2944,"naics","337215")),0,GETPIVOTDATA("Sum of Midpoint",'2010 County Business Patterns'!$J$2,"FIPS State and County Code",$A2944,"fipstate",$B2944,"fipscty",$C2944,"naics","337215"))</f>
        <v>0</v>
      </c>
      <c r="V2944">
        <f>IF(ISERROR(VLOOKUP($B2944,'2010 State Business Patterns'!$AN$3:$AR$55,5,FALSE)),0,VLOOKUP($B2944,'2010 State Business Patterns'!$AN$3:$AR$55,5,FALSE))</f>
        <v>0.47375501357714056</v>
      </c>
      <c r="W2944" s="28">
        <f t="shared" si="229"/>
        <v>0</v>
      </c>
    </row>
    <row r="2945" spans="1:23">
      <c r="A2945" s="1" t="s">
        <v>1183</v>
      </c>
      <c r="B2945" s="1" t="s">
        <v>1859</v>
      </c>
      <c r="C2945" s="1" t="s">
        <v>2040</v>
      </c>
      <c r="D2945" s="1" t="s">
        <v>1184</v>
      </c>
      <c r="E2945" s="1" t="s">
        <v>2701</v>
      </c>
      <c r="F2945" s="1" t="s">
        <v>989</v>
      </c>
      <c r="G2945" s="47">
        <f t="shared" si="225"/>
        <v>14.212650407314216</v>
      </c>
      <c r="H2945" s="28">
        <f>IF(ISERROR(GETPIVOTDATA("Sum of emp",'2010 County Business Patterns'!$J$2,"FIPS State and County Code",$A2945,"fipstate",$B2945,"fipscty",$C2945,"naics","337124")),0,GETPIVOTDATA("Sum of emp",'2010 County Business Patterns'!$J$2,"FIPS State and County Code",$A2945,"fipstate",$B2945,"fipscty",$C2945,"naics","337124"))</f>
        <v>0</v>
      </c>
      <c r="I2945" s="28">
        <f>IF(ISERROR(GETPIVOTDATA("Sum of Midpoint",'2010 County Business Patterns'!$J$2,"FIPS State and County Code",$A2945,"fipstate",$B2945,"fipscty",$C2945,"naics","337124")),0,GETPIVOTDATA("Sum of Midpoint",'2010 County Business Patterns'!$J$2,"FIPS State and County Code",$A2945,"fipstate",$B2945,"fipscty",$C2945,"naics","337124"))</f>
        <v>0</v>
      </c>
      <c r="J2945">
        <f>IF(ISERROR(VLOOKUP($B2945,'2010 State Business Patterns'!$AN$3:$AR$55,2,FALSE)),0,VLOOKUP($B2945,'2010 State Business Patterns'!$AN$3:$AR$55,2,FALSE))</f>
        <v>0.6</v>
      </c>
      <c r="K2945" s="28">
        <f t="shared" si="226"/>
        <v>0</v>
      </c>
      <c r="L2945" s="28">
        <f>IF(ISERROR(GETPIVOTDATA("Sum of emp",'2010 County Business Patterns'!$J$2,"FIPS State and County Code",$A2945,"fipstate",$B2945,"fipscty",$C2945,"naics","337127")),0,GETPIVOTDATA("Sum of emp",'2010 County Business Patterns'!$J$2,"FIPS State and County Code",$A2945,"fipstate",$B2945,"fipscty",$C2945,"naics","337127"))</f>
        <v>0</v>
      </c>
      <c r="M2945" s="28">
        <f>IF(ISERROR(GETPIVOTDATA("Sum of Midpoint",'2010 County Business Patterns'!$J$2,"FIPS State and County Code",$A2945,"fipstate",$B2945,"fipscty",$C2945,"naics","337127")),0,GETPIVOTDATA("Sum of Midpoint",'2010 County Business Patterns'!$J$2,"FIPS State and County Code",$A2945,"fipstate",$B2945,"fipscty",$C2945,"naics","337127"))</f>
        <v>0</v>
      </c>
      <c r="N2945">
        <f>IF(ISERROR(VLOOKUP($B2945,'2010 State Business Patterns'!$AN$3:$AR$55,3,FALSE)),0,VLOOKUP($B2945,'2010 State Business Patterns'!$AN$3:$AR$55,3,FALSE))</f>
        <v>0.84719101123595508</v>
      </c>
      <c r="O2945" s="28">
        <f t="shared" si="227"/>
        <v>0</v>
      </c>
      <c r="P2945" s="28">
        <f>IF(ISERROR(GETPIVOTDATA("Sum of emp",'2010 County Business Patterns'!$J$2,"FIPS State and County Code",$A2945,"fipstate",$B2945,"fipscty",$C2945,"naics","337214")),0,GETPIVOTDATA("Sum of emp",'2010 County Business Patterns'!$J$2,"FIPS State and County Code",$A2945,"fipstate",$B2945,"fipscty",$C2945,"naics","337214"))</f>
        <v>0</v>
      </c>
      <c r="Q2945" s="28">
        <f>IF(ISERROR(GETPIVOTDATA("Sum of Midpoint",'2010 County Business Patterns'!$J$2,"FIPS State and County Code",$A2945,"fipstate",$B2945,"fipscty",$C2945,"naics","337214")),0,GETPIVOTDATA("Sum of Midpoint",'2010 County Business Patterns'!$J$2,"FIPS State and County Code",$A2945,"fipstate",$B2945,"fipscty",$C2945,"naics","337214"))</f>
        <v>0</v>
      </c>
      <c r="R2945">
        <f>IF(ISERROR(VLOOKUP($B2945,'2010 State Business Patterns'!$AN$3:$AR$55,4,FALSE)),0,VLOOKUP($B2945,'2010 State Business Patterns'!$AN$3:$AR$55,4,FALSE))</f>
        <v>0.29360269360269359</v>
      </c>
      <c r="S2945" s="28">
        <f t="shared" si="228"/>
        <v>0</v>
      </c>
      <c r="T2945" s="28">
        <f>IF(ISERROR(GETPIVOTDATA("Sum of emp",'2010 County Business Patterns'!$J$2,"FIPS State and County Code",$A2945,"fipstate",$B2945,"fipscty",$C2945,"naics","337215")),0,GETPIVOTDATA("Sum of emp",'2010 County Business Patterns'!$J$2,"FIPS State and County Code",$A2945,"fipstate",$B2945,"fipscty",$C2945,"naics","337215"))</f>
        <v>0</v>
      </c>
      <c r="U2945" s="28">
        <f>IF(ISERROR(GETPIVOTDATA("Sum of Midpoint",'2010 County Business Patterns'!$J$2,"FIPS State and County Code",$A2945,"fipstate",$B2945,"fipscty",$C2945,"naics","337215")),0,GETPIVOTDATA("Sum of Midpoint",'2010 County Business Patterns'!$J$2,"FIPS State and County Code",$A2945,"fipstate",$B2945,"fipscty",$C2945,"naics","337215"))</f>
        <v>60</v>
      </c>
      <c r="V2945">
        <f>IF(ISERROR(VLOOKUP($B2945,'2010 State Business Patterns'!$AN$3:$AR$55,5,FALSE)),0,VLOOKUP($B2945,'2010 State Business Patterns'!$AN$3:$AR$55,5,FALSE))</f>
        <v>0.47375501357714056</v>
      </c>
      <c r="W2945" s="28">
        <f t="shared" si="229"/>
        <v>14.212650407314216</v>
      </c>
    </row>
    <row r="2946" spans="1:23" hidden="1">
      <c r="A2946" s="1" t="s">
        <v>1185</v>
      </c>
      <c r="B2946" s="1" t="s">
        <v>1859</v>
      </c>
      <c r="C2946" s="1" t="s">
        <v>1186</v>
      </c>
      <c r="D2946" s="1" t="s">
        <v>1187</v>
      </c>
      <c r="E2946" s="1" t="s">
        <v>2701</v>
      </c>
      <c r="F2946" s="1" t="s">
        <v>989</v>
      </c>
      <c r="G2946" s="47">
        <f t="shared" si="225"/>
        <v>0</v>
      </c>
      <c r="H2946" s="28">
        <f>IF(ISERROR(GETPIVOTDATA("Sum of emp",'2010 County Business Patterns'!$J$2,"FIPS State and County Code",$A2946,"fipstate",$B2946,"fipscty",$C2946,"naics","337124")),0,GETPIVOTDATA("Sum of emp",'2010 County Business Patterns'!$J$2,"FIPS State and County Code",$A2946,"fipstate",$B2946,"fipscty",$C2946,"naics","337124"))</f>
        <v>0</v>
      </c>
      <c r="I2946" s="28">
        <f>IF(ISERROR(GETPIVOTDATA("Sum of Midpoint",'2010 County Business Patterns'!$J$2,"FIPS State and County Code",$A2946,"fipstate",$B2946,"fipscty",$C2946,"naics","337124")),0,GETPIVOTDATA("Sum of Midpoint",'2010 County Business Patterns'!$J$2,"FIPS State and County Code",$A2946,"fipstate",$B2946,"fipscty",$C2946,"naics","337124"))</f>
        <v>0</v>
      </c>
      <c r="J2946">
        <f>IF(ISERROR(VLOOKUP($B2946,'2010 State Business Patterns'!$AN$3:$AR$55,2,FALSE)),0,VLOOKUP($B2946,'2010 State Business Patterns'!$AN$3:$AR$55,2,FALSE))</f>
        <v>0.6</v>
      </c>
      <c r="K2946" s="28">
        <f t="shared" si="226"/>
        <v>0</v>
      </c>
      <c r="L2946" s="28">
        <f>IF(ISERROR(GETPIVOTDATA("Sum of emp",'2010 County Business Patterns'!$J$2,"FIPS State and County Code",$A2946,"fipstate",$B2946,"fipscty",$C2946,"naics","337127")),0,GETPIVOTDATA("Sum of emp",'2010 County Business Patterns'!$J$2,"FIPS State and County Code",$A2946,"fipstate",$B2946,"fipscty",$C2946,"naics","337127"))</f>
        <v>0</v>
      </c>
      <c r="M2946" s="28">
        <f>IF(ISERROR(GETPIVOTDATA("Sum of Midpoint",'2010 County Business Patterns'!$J$2,"FIPS State and County Code",$A2946,"fipstate",$B2946,"fipscty",$C2946,"naics","337127")),0,GETPIVOTDATA("Sum of Midpoint",'2010 County Business Patterns'!$J$2,"FIPS State and County Code",$A2946,"fipstate",$B2946,"fipscty",$C2946,"naics","337127"))</f>
        <v>0</v>
      </c>
      <c r="N2946">
        <f>IF(ISERROR(VLOOKUP($B2946,'2010 State Business Patterns'!$AN$3:$AR$55,3,FALSE)),0,VLOOKUP($B2946,'2010 State Business Patterns'!$AN$3:$AR$55,3,FALSE))</f>
        <v>0.84719101123595508</v>
      </c>
      <c r="O2946" s="28">
        <f t="shared" si="227"/>
        <v>0</v>
      </c>
      <c r="P2946" s="28">
        <f>IF(ISERROR(GETPIVOTDATA("Sum of emp",'2010 County Business Patterns'!$J$2,"FIPS State and County Code",$A2946,"fipstate",$B2946,"fipscty",$C2946,"naics","337214")),0,GETPIVOTDATA("Sum of emp",'2010 County Business Patterns'!$J$2,"FIPS State and County Code",$A2946,"fipstate",$B2946,"fipscty",$C2946,"naics","337214"))</f>
        <v>0</v>
      </c>
      <c r="Q2946" s="28">
        <f>IF(ISERROR(GETPIVOTDATA("Sum of Midpoint",'2010 County Business Patterns'!$J$2,"FIPS State and County Code",$A2946,"fipstate",$B2946,"fipscty",$C2946,"naics","337214")),0,GETPIVOTDATA("Sum of Midpoint",'2010 County Business Patterns'!$J$2,"FIPS State and County Code",$A2946,"fipstate",$B2946,"fipscty",$C2946,"naics","337214"))</f>
        <v>0</v>
      </c>
      <c r="R2946">
        <f>IF(ISERROR(VLOOKUP($B2946,'2010 State Business Patterns'!$AN$3:$AR$55,4,FALSE)),0,VLOOKUP($B2946,'2010 State Business Patterns'!$AN$3:$AR$55,4,FALSE))</f>
        <v>0.29360269360269359</v>
      </c>
      <c r="S2946" s="28">
        <f t="shared" si="228"/>
        <v>0</v>
      </c>
      <c r="T2946" s="28">
        <f>IF(ISERROR(GETPIVOTDATA("Sum of emp",'2010 County Business Patterns'!$J$2,"FIPS State and County Code",$A2946,"fipstate",$B2946,"fipscty",$C2946,"naics","337215")),0,GETPIVOTDATA("Sum of emp",'2010 County Business Patterns'!$J$2,"FIPS State and County Code",$A2946,"fipstate",$B2946,"fipscty",$C2946,"naics","337215"))</f>
        <v>0</v>
      </c>
      <c r="U2946" s="28">
        <f>IF(ISERROR(GETPIVOTDATA("Sum of Midpoint",'2010 County Business Patterns'!$J$2,"FIPS State and County Code",$A2946,"fipstate",$B2946,"fipscty",$C2946,"naics","337215")),0,GETPIVOTDATA("Sum of Midpoint",'2010 County Business Patterns'!$J$2,"FIPS State and County Code",$A2946,"fipstate",$B2946,"fipscty",$C2946,"naics","337215"))</f>
        <v>0</v>
      </c>
      <c r="V2946">
        <f>IF(ISERROR(VLOOKUP($B2946,'2010 State Business Patterns'!$AN$3:$AR$55,5,FALSE)),0,VLOOKUP($B2946,'2010 State Business Patterns'!$AN$3:$AR$55,5,FALSE))</f>
        <v>0.47375501357714056</v>
      </c>
      <c r="W2946" s="28">
        <f t="shared" si="229"/>
        <v>0</v>
      </c>
    </row>
    <row r="2947" spans="1:23">
      <c r="A2947" s="1" t="s">
        <v>1188</v>
      </c>
      <c r="B2947" s="1" t="s">
        <v>1859</v>
      </c>
      <c r="C2947" s="1" t="s">
        <v>2041</v>
      </c>
      <c r="D2947" s="1" t="s">
        <v>3026</v>
      </c>
      <c r="E2947" s="1" t="s">
        <v>2701</v>
      </c>
      <c r="F2947" s="1" t="s">
        <v>989</v>
      </c>
      <c r="G2947" s="47">
        <f t="shared" si="225"/>
        <v>38.3687750678857</v>
      </c>
      <c r="H2947" s="28">
        <f>IF(ISERROR(GETPIVOTDATA("Sum of emp",'2010 County Business Patterns'!$J$2,"FIPS State and County Code",$A2947,"fipstate",$B2947,"fipscty",$C2947,"naics","337124")),0,GETPIVOTDATA("Sum of emp",'2010 County Business Patterns'!$J$2,"FIPS State and County Code",$A2947,"fipstate",$B2947,"fipscty",$C2947,"naics","337124"))</f>
        <v>0</v>
      </c>
      <c r="I2947" s="28">
        <f>IF(ISERROR(GETPIVOTDATA("Sum of Midpoint",'2010 County Business Patterns'!$J$2,"FIPS State and County Code",$A2947,"fipstate",$B2947,"fipscty",$C2947,"naics","337124")),0,GETPIVOTDATA("Sum of Midpoint",'2010 County Business Patterns'!$J$2,"FIPS State and County Code",$A2947,"fipstate",$B2947,"fipscty",$C2947,"naics","337124"))</f>
        <v>60</v>
      </c>
      <c r="J2947">
        <f>IF(ISERROR(VLOOKUP($B2947,'2010 State Business Patterns'!$AN$3:$AR$55,2,FALSE)),0,VLOOKUP($B2947,'2010 State Business Patterns'!$AN$3:$AR$55,2,FALSE))</f>
        <v>0.6</v>
      </c>
      <c r="K2947" s="28">
        <f t="shared" si="226"/>
        <v>36</v>
      </c>
      <c r="L2947" s="28">
        <f>IF(ISERROR(GETPIVOTDATA("Sum of emp",'2010 County Business Patterns'!$J$2,"FIPS State and County Code",$A2947,"fipstate",$B2947,"fipscty",$C2947,"naics","337127")),0,GETPIVOTDATA("Sum of emp",'2010 County Business Patterns'!$J$2,"FIPS State and County Code",$A2947,"fipstate",$B2947,"fipscty",$C2947,"naics","337127"))</f>
        <v>0</v>
      </c>
      <c r="M2947" s="28">
        <f>IF(ISERROR(GETPIVOTDATA("Sum of Midpoint",'2010 County Business Patterns'!$J$2,"FIPS State and County Code",$A2947,"fipstate",$B2947,"fipscty",$C2947,"naics","337127")),0,GETPIVOTDATA("Sum of Midpoint",'2010 County Business Patterns'!$J$2,"FIPS State and County Code",$A2947,"fipstate",$B2947,"fipscty",$C2947,"naics","337127"))</f>
        <v>0</v>
      </c>
      <c r="N2947">
        <f>IF(ISERROR(VLOOKUP($B2947,'2010 State Business Patterns'!$AN$3:$AR$55,3,FALSE)),0,VLOOKUP($B2947,'2010 State Business Patterns'!$AN$3:$AR$55,3,FALSE))</f>
        <v>0.84719101123595508</v>
      </c>
      <c r="O2947" s="28">
        <f t="shared" si="227"/>
        <v>0</v>
      </c>
      <c r="P2947" s="28">
        <f>IF(ISERROR(GETPIVOTDATA("Sum of emp",'2010 County Business Patterns'!$J$2,"FIPS State and County Code",$A2947,"fipstate",$B2947,"fipscty",$C2947,"naics","337214")),0,GETPIVOTDATA("Sum of emp",'2010 County Business Patterns'!$J$2,"FIPS State and County Code",$A2947,"fipstate",$B2947,"fipscty",$C2947,"naics","337214"))</f>
        <v>0</v>
      </c>
      <c r="Q2947" s="28">
        <f>IF(ISERROR(GETPIVOTDATA("Sum of Midpoint",'2010 County Business Patterns'!$J$2,"FIPS State and County Code",$A2947,"fipstate",$B2947,"fipscty",$C2947,"naics","337214")),0,GETPIVOTDATA("Sum of Midpoint",'2010 County Business Patterns'!$J$2,"FIPS State and County Code",$A2947,"fipstate",$B2947,"fipscty",$C2947,"naics","337214"))</f>
        <v>0</v>
      </c>
      <c r="R2947">
        <f>IF(ISERROR(VLOOKUP($B2947,'2010 State Business Patterns'!$AN$3:$AR$55,4,FALSE)),0,VLOOKUP($B2947,'2010 State Business Patterns'!$AN$3:$AR$55,4,FALSE))</f>
        <v>0.29360269360269359</v>
      </c>
      <c r="S2947" s="28">
        <f t="shared" si="228"/>
        <v>0</v>
      </c>
      <c r="T2947" s="28">
        <f>IF(ISERROR(GETPIVOTDATA("Sum of emp",'2010 County Business Patterns'!$J$2,"FIPS State and County Code",$A2947,"fipstate",$B2947,"fipscty",$C2947,"naics","337215")),0,GETPIVOTDATA("Sum of emp",'2010 County Business Patterns'!$J$2,"FIPS State and County Code",$A2947,"fipstate",$B2947,"fipscty",$C2947,"naics","337215"))</f>
        <v>0</v>
      </c>
      <c r="U2947" s="28">
        <f>IF(ISERROR(GETPIVOTDATA("Sum of Midpoint",'2010 County Business Patterns'!$J$2,"FIPS State and County Code",$A2947,"fipstate",$B2947,"fipscty",$C2947,"naics","337215")),0,GETPIVOTDATA("Sum of Midpoint",'2010 County Business Patterns'!$J$2,"FIPS State and County Code",$A2947,"fipstate",$B2947,"fipscty",$C2947,"naics","337215"))</f>
        <v>10</v>
      </c>
      <c r="V2947">
        <f>IF(ISERROR(VLOOKUP($B2947,'2010 State Business Patterns'!$AN$3:$AR$55,5,FALSE)),0,VLOOKUP($B2947,'2010 State Business Patterns'!$AN$3:$AR$55,5,FALSE))</f>
        <v>0.47375501357714056</v>
      </c>
      <c r="W2947" s="28">
        <f t="shared" si="229"/>
        <v>2.3687750678857027</v>
      </c>
    </row>
    <row r="2948" spans="1:23" hidden="1">
      <c r="A2948" s="1" t="s">
        <v>1189</v>
      </c>
      <c r="B2948" s="1" t="s">
        <v>1859</v>
      </c>
      <c r="C2948" s="1" t="s">
        <v>2042</v>
      </c>
      <c r="D2948" s="1" t="s">
        <v>1104</v>
      </c>
      <c r="E2948" s="1" t="s">
        <v>2701</v>
      </c>
      <c r="F2948" s="1" t="s">
        <v>989</v>
      </c>
      <c r="G2948" s="47">
        <f t="shared" si="225"/>
        <v>0</v>
      </c>
      <c r="H2948" s="28">
        <f>IF(ISERROR(GETPIVOTDATA("Sum of emp",'2010 County Business Patterns'!$J$2,"FIPS State and County Code",$A2948,"fipstate",$B2948,"fipscty",$C2948,"naics","337124")),0,GETPIVOTDATA("Sum of emp",'2010 County Business Patterns'!$J$2,"FIPS State and County Code",$A2948,"fipstate",$B2948,"fipscty",$C2948,"naics","337124"))</f>
        <v>0</v>
      </c>
      <c r="I2948" s="28">
        <f>IF(ISERROR(GETPIVOTDATA("Sum of Midpoint",'2010 County Business Patterns'!$J$2,"FIPS State and County Code",$A2948,"fipstate",$B2948,"fipscty",$C2948,"naics","337124")),0,GETPIVOTDATA("Sum of Midpoint",'2010 County Business Patterns'!$J$2,"FIPS State and County Code",$A2948,"fipstate",$B2948,"fipscty",$C2948,"naics","337124"))</f>
        <v>0</v>
      </c>
      <c r="J2948">
        <f>IF(ISERROR(VLOOKUP($B2948,'2010 State Business Patterns'!$AN$3:$AR$55,2,FALSE)),0,VLOOKUP($B2948,'2010 State Business Patterns'!$AN$3:$AR$55,2,FALSE))</f>
        <v>0.6</v>
      </c>
      <c r="K2948" s="28">
        <f t="shared" si="226"/>
        <v>0</v>
      </c>
      <c r="L2948" s="28">
        <f>IF(ISERROR(GETPIVOTDATA("Sum of emp",'2010 County Business Patterns'!$J$2,"FIPS State and County Code",$A2948,"fipstate",$B2948,"fipscty",$C2948,"naics","337127")),0,GETPIVOTDATA("Sum of emp",'2010 County Business Patterns'!$J$2,"FIPS State and County Code",$A2948,"fipstate",$B2948,"fipscty",$C2948,"naics","337127"))</f>
        <v>0</v>
      </c>
      <c r="M2948" s="28">
        <f>IF(ISERROR(GETPIVOTDATA("Sum of Midpoint",'2010 County Business Patterns'!$J$2,"FIPS State and County Code",$A2948,"fipstate",$B2948,"fipscty",$C2948,"naics","337127")),0,GETPIVOTDATA("Sum of Midpoint",'2010 County Business Patterns'!$J$2,"FIPS State and County Code",$A2948,"fipstate",$B2948,"fipscty",$C2948,"naics","337127"))</f>
        <v>0</v>
      </c>
      <c r="N2948">
        <f>IF(ISERROR(VLOOKUP($B2948,'2010 State Business Patterns'!$AN$3:$AR$55,3,FALSE)),0,VLOOKUP($B2948,'2010 State Business Patterns'!$AN$3:$AR$55,3,FALSE))</f>
        <v>0.84719101123595508</v>
      </c>
      <c r="O2948" s="28">
        <f t="shared" si="227"/>
        <v>0</v>
      </c>
      <c r="P2948" s="28">
        <f>IF(ISERROR(GETPIVOTDATA("Sum of emp",'2010 County Business Patterns'!$J$2,"FIPS State and County Code",$A2948,"fipstate",$B2948,"fipscty",$C2948,"naics","337214")),0,GETPIVOTDATA("Sum of emp",'2010 County Business Patterns'!$J$2,"FIPS State and County Code",$A2948,"fipstate",$B2948,"fipscty",$C2948,"naics","337214"))</f>
        <v>0</v>
      </c>
      <c r="Q2948" s="28">
        <f>IF(ISERROR(GETPIVOTDATA("Sum of Midpoint",'2010 County Business Patterns'!$J$2,"FIPS State and County Code",$A2948,"fipstate",$B2948,"fipscty",$C2948,"naics","337214")),0,GETPIVOTDATA("Sum of Midpoint",'2010 County Business Patterns'!$J$2,"FIPS State and County Code",$A2948,"fipstate",$B2948,"fipscty",$C2948,"naics","337214"))</f>
        <v>0</v>
      </c>
      <c r="R2948">
        <f>IF(ISERROR(VLOOKUP($B2948,'2010 State Business Patterns'!$AN$3:$AR$55,4,FALSE)),0,VLOOKUP($B2948,'2010 State Business Patterns'!$AN$3:$AR$55,4,FALSE))</f>
        <v>0.29360269360269359</v>
      </c>
      <c r="S2948" s="28">
        <f t="shared" si="228"/>
        <v>0</v>
      </c>
      <c r="T2948" s="28">
        <f>IF(ISERROR(GETPIVOTDATA("Sum of emp",'2010 County Business Patterns'!$J$2,"FIPS State and County Code",$A2948,"fipstate",$B2948,"fipscty",$C2948,"naics","337215")),0,GETPIVOTDATA("Sum of emp",'2010 County Business Patterns'!$J$2,"FIPS State and County Code",$A2948,"fipstate",$B2948,"fipscty",$C2948,"naics","337215"))</f>
        <v>0</v>
      </c>
      <c r="U2948" s="28">
        <f>IF(ISERROR(GETPIVOTDATA("Sum of Midpoint",'2010 County Business Patterns'!$J$2,"FIPS State and County Code",$A2948,"fipstate",$B2948,"fipscty",$C2948,"naics","337215")),0,GETPIVOTDATA("Sum of Midpoint",'2010 County Business Patterns'!$J$2,"FIPS State and County Code",$A2948,"fipstate",$B2948,"fipscty",$C2948,"naics","337215"))</f>
        <v>0</v>
      </c>
      <c r="V2948">
        <f>IF(ISERROR(VLOOKUP($B2948,'2010 State Business Patterns'!$AN$3:$AR$55,5,FALSE)),0,VLOOKUP($B2948,'2010 State Business Patterns'!$AN$3:$AR$55,5,FALSE))</f>
        <v>0.47375501357714056</v>
      </c>
      <c r="W2948" s="28">
        <f t="shared" si="229"/>
        <v>0</v>
      </c>
    </row>
    <row r="2949" spans="1:23" hidden="1">
      <c r="A2949" s="1" t="s">
        <v>1190</v>
      </c>
      <c r="B2949" s="1" t="s">
        <v>1859</v>
      </c>
      <c r="C2949" s="1" t="s">
        <v>2043</v>
      </c>
      <c r="D2949" s="1" t="s">
        <v>5057</v>
      </c>
      <c r="E2949" s="1" t="s">
        <v>2701</v>
      </c>
      <c r="F2949" s="1" t="s">
        <v>989</v>
      </c>
      <c r="G2949" s="47">
        <f t="shared" ref="G2949:G3012" si="230">K2949+O2949+S2949+W2949</f>
        <v>0</v>
      </c>
      <c r="H2949" s="28">
        <f>IF(ISERROR(GETPIVOTDATA("Sum of emp",'2010 County Business Patterns'!$J$2,"FIPS State and County Code",$A2949,"fipstate",$B2949,"fipscty",$C2949,"naics","337124")),0,GETPIVOTDATA("Sum of emp",'2010 County Business Patterns'!$J$2,"FIPS State and County Code",$A2949,"fipstate",$B2949,"fipscty",$C2949,"naics","337124"))</f>
        <v>0</v>
      </c>
      <c r="I2949" s="28">
        <f>IF(ISERROR(GETPIVOTDATA("Sum of Midpoint",'2010 County Business Patterns'!$J$2,"FIPS State and County Code",$A2949,"fipstate",$B2949,"fipscty",$C2949,"naics","337124")),0,GETPIVOTDATA("Sum of Midpoint",'2010 County Business Patterns'!$J$2,"FIPS State and County Code",$A2949,"fipstate",$B2949,"fipscty",$C2949,"naics","337124"))</f>
        <v>0</v>
      </c>
      <c r="J2949">
        <f>IF(ISERROR(VLOOKUP($B2949,'2010 State Business Patterns'!$AN$3:$AR$55,2,FALSE)),0,VLOOKUP($B2949,'2010 State Business Patterns'!$AN$3:$AR$55,2,FALSE))</f>
        <v>0.6</v>
      </c>
      <c r="K2949" s="28">
        <f t="shared" ref="K2949:K3012" si="231">IF(I2949=0,H2949,I2949*J2949)</f>
        <v>0</v>
      </c>
      <c r="L2949" s="28">
        <f>IF(ISERROR(GETPIVOTDATA("Sum of emp",'2010 County Business Patterns'!$J$2,"FIPS State and County Code",$A2949,"fipstate",$B2949,"fipscty",$C2949,"naics","337127")),0,GETPIVOTDATA("Sum of emp",'2010 County Business Patterns'!$J$2,"FIPS State and County Code",$A2949,"fipstate",$B2949,"fipscty",$C2949,"naics","337127"))</f>
        <v>0</v>
      </c>
      <c r="M2949" s="28">
        <f>IF(ISERROR(GETPIVOTDATA("Sum of Midpoint",'2010 County Business Patterns'!$J$2,"FIPS State and County Code",$A2949,"fipstate",$B2949,"fipscty",$C2949,"naics","337127")),0,GETPIVOTDATA("Sum of Midpoint",'2010 County Business Patterns'!$J$2,"FIPS State and County Code",$A2949,"fipstate",$B2949,"fipscty",$C2949,"naics","337127"))</f>
        <v>0</v>
      </c>
      <c r="N2949">
        <f>IF(ISERROR(VLOOKUP($B2949,'2010 State Business Patterns'!$AN$3:$AR$55,3,FALSE)),0,VLOOKUP($B2949,'2010 State Business Patterns'!$AN$3:$AR$55,3,FALSE))</f>
        <v>0.84719101123595508</v>
      </c>
      <c r="O2949" s="28">
        <f t="shared" ref="O2949:O3012" si="232">IF(M2949=0,L2949,M2949*N2949)*O$3227</f>
        <v>0</v>
      </c>
      <c r="P2949" s="28">
        <f>IF(ISERROR(GETPIVOTDATA("Sum of emp",'2010 County Business Patterns'!$J$2,"FIPS State and County Code",$A2949,"fipstate",$B2949,"fipscty",$C2949,"naics","337214")),0,GETPIVOTDATA("Sum of emp",'2010 County Business Patterns'!$J$2,"FIPS State and County Code",$A2949,"fipstate",$B2949,"fipscty",$C2949,"naics","337214"))</f>
        <v>0</v>
      </c>
      <c r="Q2949" s="28">
        <f>IF(ISERROR(GETPIVOTDATA("Sum of Midpoint",'2010 County Business Patterns'!$J$2,"FIPS State and County Code",$A2949,"fipstate",$B2949,"fipscty",$C2949,"naics","337214")),0,GETPIVOTDATA("Sum of Midpoint",'2010 County Business Patterns'!$J$2,"FIPS State and County Code",$A2949,"fipstate",$B2949,"fipscty",$C2949,"naics","337214"))</f>
        <v>0</v>
      </c>
      <c r="R2949">
        <f>IF(ISERROR(VLOOKUP($B2949,'2010 State Business Patterns'!$AN$3:$AR$55,4,FALSE)),0,VLOOKUP($B2949,'2010 State Business Patterns'!$AN$3:$AR$55,4,FALSE))</f>
        <v>0.29360269360269359</v>
      </c>
      <c r="S2949" s="28">
        <f t="shared" ref="S2949:S3012" si="233">IF(Q2949=0,P2949,Q2949*R2949)</f>
        <v>0</v>
      </c>
      <c r="T2949" s="28">
        <f>IF(ISERROR(GETPIVOTDATA("Sum of emp",'2010 County Business Patterns'!$J$2,"FIPS State and County Code",$A2949,"fipstate",$B2949,"fipscty",$C2949,"naics","337215")),0,GETPIVOTDATA("Sum of emp",'2010 County Business Patterns'!$J$2,"FIPS State and County Code",$A2949,"fipstate",$B2949,"fipscty",$C2949,"naics","337215"))</f>
        <v>0</v>
      </c>
      <c r="U2949" s="28">
        <f>IF(ISERROR(GETPIVOTDATA("Sum of Midpoint",'2010 County Business Patterns'!$J$2,"FIPS State and County Code",$A2949,"fipstate",$B2949,"fipscty",$C2949,"naics","337215")),0,GETPIVOTDATA("Sum of Midpoint",'2010 County Business Patterns'!$J$2,"FIPS State and County Code",$A2949,"fipstate",$B2949,"fipscty",$C2949,"naics","337215"))</f>
        <v>0</v>
      </c>
      <c r="V2949">
        <f>IF(ISERROR(VLOOKUP($B2949,'2010 State Business Patterns'!$AN$3:$AR$55,5,FALSE)),0,VLOOKUP($B2949,'2010 State Business Patterns'!$AN$3:$AR$55,5,FALSE))</f>
        <v>0.47375501357714056</v>
      </c>
      <c r="W2949" s="28">
        <f t="shared" ref="W2949:W3012" si="234">IF(U2949=0,T2949,U2949*V2949)*W$3227</f>
        <v>0</v>
      </c>
    </row>
    <row r="2950" spans="1:23" hidden="1">
      <c r="A2950" s="1" t="s">
        <v>1191</v>
      </c>
      <c r="B2950" s="1" t="s">
        <v>1859</v>
      </c>
      <c r="C2950" s="1" t="s">
        <v>2044</v>
      </c>
      <c r="D2950" s="1" t="s">
        <v>1192</v>
      </c>
      <c r="E2950" s="1" t="s">
        <v>2701</v>
      </c>
      <c r="F2950" s="1" t="s">
        <v>989</v>
      </c>
      <c r="G2950" s="47">
        <f t="shared" si="230"/>
        <v>0</v>
      </c>
      <c r="H2950" s="28">
        <f>IF(ISERROR(GETPIVOTDATA("Sum of emp",'2010 County Business Patterns'!$J$2,"FIPS State and County Code",$A2950,"fipstate",$B2950,"fipscty",$C2950,"naics","337124")),0,GETPIVOTDATA("Sum of emp",'2010 County Business Patterns'!$J$2,"FIPS State and County Code",$A2950,"fipstate",$B2950,"fipscty",$C2950,"naics","337124"))</f>
        <v>0</v>
      </c>
      <c r="I2950" s="28">
        <f>IF(ISERROR(GETPIVOTDATA("Sum of Midpoint",'2010 County Business Patterns'!$J$2,"FIPS State and County Code",$A2950,"fipstate",$B2950,"fipscty",$C2950,"naics","337124")),0,GETPIVOTDATA("Sum of Midpoint",'2010 County Business Patterns'!$J$2,"FIPS State and County Code",$A2950,"fipstate",$B2950,"fipscty",$C2950,"naics","337124"))</f>
        <v>0</v>
      </c>
      <c r="J2950">
        <f>IF(ISERROR(VLOOKUP($B2950,'2010 State Business Patterns'!$AN$3:$AR$55,2,FALSE)),0,VLOOKUP($B2950,'2010 State Business Patterns'!$AN$3:$AR$55,2,FALSE))</f>
        <v>0.6</v>
      </c>
      <c r="K2950" s="28">
        <f t="shared" si="231"/>
        <v>0</v>
      </c>
      <c r="L2950" s="28">
        <f>IF(ISERROR(GETPIVOTDATA("Sum of emp",'2010 County Business Patterns'!$J$2,"FIPS State and County Code",$A2950,"fipstate",$B2950,"fipscty",$C2950,"naics","337127")),0,GETPIVOTDATA("Sum of emp",'2010 County Business Patterns'!$J$2,"FIPS State and County Code",$A2950,"fipstate",$B2950,"fipscty",$C2950,"naics","337127"))</f>
        <v>0</v>
      </c>
      <c r="M2950" s="28">
        <f>IF(ISERROR(GETPIVOTDATA("Sum of Midpoint",'2010 County Business Patterns'!$J$2,"FIPS State and County Code",$A2950,"fipstate",$B2950,"fipscty",$C2950,"naics","337127")),0,GETPIVOTDATA("Sum of Midpoint",'2010 County Business Patterns'!$J$2,"FIPS State and County Code",$A2950,"fipstate",$B2950,"fipscty",$C2950,"naics","337127"))</f>
        <v>0</v>
      </c>
      <c r="N2950">
        <f>IF(ISERROR(VLOOKUP($B2950,'2010 State Business Patterns'!$AN$3:$AR$55,3,FALSE)),0,VLOOKUP($B2950,'2010 State Business Patterns'!$AN$3:$AR$55,3,FALSE))</f>
        <v>0.84719101123595508</v>
      </c>
      <c r="O2950" s="28">
        <f t="shared" si="232"/>
        <v>0</v>
      </c>
      <c r="P2950" s="28">
        <f>IF(ISERROR(GETPIVOTDATA("Sum of emp",'2010 County Business Patterns'!$J$2,"FIPS State and County Code",$A2950,"fipstate",$B2950,"fipscty",$C2950,"naics","337214")),0,GETPIVOTDATA("Sum of emp",'2010 County Business Patterns'!$J$2,"FIPS State and County Code",$A2950,"fipstate",$B2950,"fipscty",$C2950,"naics","337214"))</f>
        <v>0</v>
      </c>
      <c r="Q2950" s="28">
        <f>IF(ISERROR(GETPIVOTDATA("Sum of Midpoint",'2010 County Business Patterns'!$J$2,"FIPS State and County Code",$A2950,"fipstate",$B2950,"fipscty",$C2950,"naics","337214")),0,GETPIVOTDATA("Sum of Midpoint",'2010 County Business Patterns'!$J$2,"FIPS State and County Code",$A2950,"fipstate",$B2950,"fipscty",$C2950,"naics","337214"))</f>
        <v>0</v>
      </c>
      <c r="R2950">
        <f>IF(ISERROR(VLOOKUP($B2950,'2010 State Business Patterns'!$AN$3:$AR$55,4,FALSE)),0,VLOOKUP($B2950,'2010 State Business Patterns'!$AN$3:$AR$55,4,FALSE))</f>
        <v>0.29360269360269359</v>
      </c>
      <c r="S2950" s="28">
        <f t="shared" si="233"/>
        <v>0</v>
      </c>
      <c r="T2950" s="28">
        <f>IF(ISERROR(GETPIVOTDATA("Sum of emp",'2010 County Business Patterns'!$J$2,"FIPS State and County Code",$A2950,"fipstate",$B2950,"fipscty",$C2950,"naics","337215")),0,GETPIVOTDATA("Sum of emp",'2010 County Business Patterns'!$J$2,"FIPS State and County Code",$A2950,"fipstate",$B2950,"fipscty",$C2950,"naics","337215"))</f>
        <v>0</v>
      </c>
      <c r="U2950" s="28">
        <f>IF(ISERROR(GETPIVOTDATA("Sum of Midpoint",'2010 County Business Patterns'!$J$2,"FIPS State and County Code",$A2950,"fipstate",$B2950,"fipscty",$C2950,"naics","337215")),0,GETPIVOTDATA("Sum of Midpoint",'2010 County Business Patterns'!$J$2,"FIPS State and County Code",$A2950,"fipstate",$B2950,"fipscty",$C2950,"naics","337215"))</f>
        <v>0</v>
      </c>
      <c r="V2950">
        <f>IF(ISERROR(VLOOKUP($B2950,'2010 State Business Patterns'!$AN$3:$AR$55,5,FALSE)),0,VLOOKUP($B2950,'2010 State Business Patterns'!$AN$3:$AR$55,5,FALSE))</f>
        <v>0.47375501357714056</v>
      </c>
      <c r="W2950" s="28">
        <f t="shared" si="234"/>
        <v>0</v>
      </c>
    </row>
    <row r="2951" spans="1:23">
      <c r="A2951" s="1" t="s">
        <v>1193</v>
      </c>
      <c r="B2951" s="1" t="s">
        <v>1859</v>
      </c>
      <c r="C2951" s="1" t="s">
        <v>2045</v>
      </c>
      <c r="D2951" s="1" t="s">
        <v>4186</v>
      </c>
      <c r="E2951" s="1" t="s">
        <v>2701</v>
      </c>
      <c r="F2951" s="1" t="s">
        <v>989</v>
      </c>
      <c r="G2951" s="47">
        <f t="shared" si="230"/>
        <v>14.212650407314216</v>
      </c>
      <c r="H2951" s="28">
        <f>IF(ISERROR(GETPIVOTDATA("Sum of emp",'2010 County Business Patterns'!$J$2,"FIPS State and County Code",$A2951,"fipstate",$B2951,"fipscty",$C2951,"naics","337124")),0,GETPIVOTDATA("Sum of emp",'2010 County Business Patterns'!$J$2,"FIPS State and County Code",$A2951,"fipstate",$B2951,"fipscty",$C2951,"naics","337124"))</f>
        <v>0</v>
      </c>
      <c r="I2951" s="28">
        <f>IF(ISERROR(GETPIVOTDATA("Sum of Midpoint",'2010 County Business Patterns'!$J$2,"FIPS State and County Code",$A2951,"fipstate",$B2951,"fipscty",$C2951,"naics","337124")),0,GETPIVOTDATA("Sum of Midpoint",'2010 County Business Patterns'!$J$2,"FIPS State and County Code",$A2951,"fipstate",$B2951,"fipscty",$C2951,"naics","337124"))</f>
        <v>0</v>
      </c>
      <c r="J2951">
        <f>IF(ISERROR(VLOOKUP($B2951,'2010 State Business Patterns'!$AN$3:$AR$55,2,FALSE)),0,VLOOKUP($B2951,'2010 State Business Patterns'!$AN$3:$AR$55,2,FALSE))</f>
        <v>0.6</v>
      </c>
      <c r="K2951" s="28">
        <f t="shared" si="231"/>
        <v>0</v>
      </c>
      <c r="L2951" s="28">
        <f>IF(ISERROR(GETPIVOTDATA("Sum of emp",'2010 County Business Patterns'!$J$2,"FIPS State and County Code",$A2951,"fipstate",$B2951,"fipscty",$C2951,"naics","337127")),0,GETPIVOTDATA("Sum of emp",'2010 County Business Patterns'!$J$2,"FIPS State and County Code",$A2951,"fipstate",$B2951,"fipscty",$C2951,"naics","337127"))</f>
        <v>0</v>
      </c>
      <c r="M2951" s="28">
        <f>IF(ISERROR(GETPIVOTDATA("Sum of Midpoint",'2010 County Business Patterns'!$J$2,"FIPS State and County Code",$A2951,"fipstate",$B2951,"fipscty",$C2951,"naics","337127")),0,GETPIVOTDATA("Sum of Midpoint",'2010 County Business Patterns'!$J$2,"FIPS State and County Code",$A2951,"fipstate",$B2951,"fipscty",$C2951,"naics","337127"))</f>
        <v>0</v>
      </c>
      <c r="N2951">
        <f>IF(ISERROR(VLOOKUP($B2951,'2010 State Business Patterns'!$AN$3:$AR$55,3,FALSE)),0,VLOOKUP($B2951,'2010 State Business Patterns'!$AN$3:$AR$55,3,FALSE))</f>
        <v>0.84719101123595508</v>
      </c>
      <c r="O2951" s="28">
        <f t="shared" si="232"/>
        <v>0</v>
      </c>
      <c r="P2951" s="28">
        <f>IF(ISERROR(GETPIVOTDATA("Sum of emp",'2010 County Business Patterns'!$J$2,"FIPS State and County Code",$A2951,"fipstate",$B2951,"fipscty",$C2951,"naics","337214")),0,GETPIVOTDATA("Sum of emp",'2010 County Business Patterns'!$J$2,"FIPS State and County Code",$A2951,"fipstate",$B2951,"fipscty",$C2951,"naics","337214"))</f>
        <v>0</v>
      </c>
      <c r="Q2951" s="28">
        <f>IF(ISERROR(GETPIVOTDATA("Sum of Midpoint",'2010 County Business Patterns'!$J$2,"FIPS State and County Code",$A2951,"fipstate",$B2951,"fipscty",$C2951,"naics","337214")),0,GETPIVOTDATA("Sum of Midpoint",'2010 County Business Patterns'!$J$2,"FIPS State and County Code",$A2951,"fipstate",$B2951,"fipscty",$C2951,"naics","337214"))</f>
        <v>0</v>
      </c>
      <c r="R2951">
        <f>IF(ISERROR(VLOOKUP($B2951,'2010 State Business Patterns'!$AN$3:$AR$55,4,FALSE)),0,VLOOKUP($B2951,'2010 State Business Patterns'!$AN$3:$AR$55,4,FALSE))</f>
        <v>0.29360269360269359</v>
      </c>
      <c r="S2951" s="28">
        <f t="shared" si="233"/>
        <v>0</v>
      </c>
      <c r="T2951" s="28">
        <f>IF(ISERROR(GETPIVOTDATA("Sum of emp",'2010 County Business Patterns'!$J$2,"FIPS State and County Code",$A2951,"fipstate",$B2951,"fipscty",$C2951,"naics","337215")),0,GETPIVOTDATA("Sum of emp",'2010 County Business Patterns'!$J$2,"FIPS State and County Code",$A2951,"fipstate",$B2951,"fipscty",$C2951,"naics","337215"))</f>
        <v>0</v>
      </c>
      <c r="U2951" s="28">
        <f>IF(ISERROR(GETPIVOTDATA("Sum of Midpoint",'2010 County Business Patterns'!$J$2,"FIPS State and County Code",$A2951,"fipstate",$B2951,"fipscty",$C2951,"naics","337215")),0,GETPIVOTDATA("Sum of Midpoint",'2010 County Business Patterns'!$J$2,"FIPS State and County Code",$A2951,"fipstate",$B2951,"fipscty",$C2951,"naics","337215"))</f>
        <v>60</v>
      </c>
      <c r="V2951">
        <f>IF(ISERROR(VLOOKUP($B2951,'2010 State Business Patterns'!$AN$3:$AR$55,5,FALSE)),0,VLOOKUP($B2951,'2010 State Business Patterns'!$AN$3:$AR$55,5,FALSE))</f>
        <v>0.47375501357714056</v>
      </c>
      <c r="W2951" s="28">
        <f t="shared" si="234"/>
        <v>14.212650407314216</v>
      </c>
    </row>
    <row r="2952" spans="1:23" hidden="1">
      <c r="A2952" s="1" t="s">
        <v>1194</v>
      </c>
      <c r="B2952" s="1" t="s">
        <v>1859</v>
      </c>
      <c r="C2952" s="1" t="s">
        <v>2046</v>
      </c>
      <c r="D2952" s="1" t="s">
        <v>1195</v>
      </c>
      <c r="E2952" s="1" t="s">
        <v>2701</v>
      </c>
      <c r="F2952" s="1" t="s">
        <v>989</v>
      </c>
      <c r="G2952" s="47">
        <f t="shared" si="230"/>
        <v>0</v>
      </c>
      <c r="H2952" s="28">
        <f>IF(ISERROR(GETPIVOTDATA("Sum of emp",'2010 County Business Patterns'!$J$2,"FIPS State and County Code",$A2952,"fipstate",$B2952,"fipscty",$C2952,"naics","337124")),0,GETPIVOTDATA("Sum of emp",'2010 County Business Patterns'!$J$2,"FIPS State and County Code",$A2952,"fipstate",$B2952,"fipscty",$C2952,"naics","337124"))</f>
        <v>0</v>
      </c>
      <c r="I2952" s="28">
        <f>IF(ISERROR(GETPIVOTDATA("Sum of Midpoint",'2010 County Business Patterns'!$J$2,"FIPS State and County Code",$A2952,"fipstate",$B2952,"fipscty",$C2952,"naics","337124")),0,GETPIVOTDATA("Sum of Midpoint",'2010 County Business Patterns'!$J$2,"FIPS State and County Code",$A2952,"fipstate",$B2952,"fipscty",$C2952,"naics","337124"))</f>
        <v>0</v>
      </c>
      <c r="J2952">
        <f>IF(ISERROR(VLOOKUP($B2952,'2010 State Business Patterns'!$AN$3:$AR$55,2,FALSE)),0,VLOOKUP($B2952,'2010 State Business Patterns'!$AN$3:$AR$55,2,FALSE))</f>
        <v>0.6</v>
      </c>
      <c r="K2952" s="28">
        <f t="shared" si="231"/>
        <v>0</v>
      </c>
      <c r="L2952" s="28">
        <f>IF(ISERROR(GETPIVOTDATA("Sum of emp",'2010 County Business Patterns'!$J$2,"FIPS State and County Code",$A2952,"fipstate",$B2952,"fipscty",$C2952,"naics","337127")),0,GETPIVOTDATA("Sum of emp",'2010 County Business Patterns'!$J$2,"FIPS State and County Code",$A2952,"fipstate",$B2952,"fipscty",$C2952,"naics","337127"))</f>
        <v>0</v>
      </c>
      <c r="M2952" s="28">
        <f>IF(ISERROR(GETPIVOTDATA("Sum of Midpoint",'2010 County Business Patterns'!$J$2,"FIPS State and County Code",$A2952,"fipstate",$B2952,"fipscty",$C2952,"naics","337127")),0,GETPIVOTDATA("Sum of Midpoint",'2010 County Business Patterns'!$J$2,"FIPS State and County Code",$A2952,"fipstate",$B2952,"fipscty",$C2952,"naics","337127"))</f>
        <v>0</v>
      </c>
      <c r="N2952">
        <f>IF(ISERROR(VLOOKUP($B2952,'2010 State Business Patterns'!$AN$3:$AR$55,3,FALSE)),0,VLOOKUP($B2952,'2010 State Business Patterns'!$AN$3:$AR$55,3,FALSE))</f>
        <v>0.84719101123595508</v>
      </c>
      <c r="O2952" s="28">
        <f t="shared" si="232"/>
        <v>0</v>
      </c>
      <c r="P2952" s="28">
        <f>IF(ISERROR(GETPIVOTDATA("Sum of emp",'2010 County Business Patterns'!$J$2,"FIPS State and County Code",$A2952,"fipstate",$B2952,"fipscty",$C2952,"naics","337214")),0,GETPIVOTDATA("Sum of emp",'2010 County Business Patterns'!$J$2,"FIPS State and County Code",$A2952,"fipstate",$B2952,"fipscty",$C2952,"naics","337214"))</f>
        <v>0</v>
      </c>
      <c r="Q2952" s="28">
        <f>IF(ISERROR(GETPIVOTDATA("Sum of Midpoint",'2010 County Business Patterns'!$J$2,"FIPS State and County Code",$A2952,"fipstate",$B2952,"fipscty",$C2952,"naics","337214")),0,GETPIVOTDATA("Sum of Midpoint",'2010 County Business Patterns'!$J$2,"FIPS State and County Code",$A2952,"fipstate",$B2952,"fipscty",$C2952,"naics","337214"))</f>
        <v>0</v>
      </c>
      <c r="R2952">
        <f>IF(ISERROR(VLOOKUP($B2952,'2010 State Business Patterns'!$AN$3:$AR$55,4,FALSE)),0,VLOOKUP($B2952,'2010 State Business Patterns'!$AN$3:$AR$55,4,FALSE))</f>
        <v>0.29360269360269359</v>
      </c>
      <c r="S2952" s="28">
        <f t="shared" si="233"/>
        <v>0</v>
      </c>
      <c r="T2952" s="28">
        <f>IF(ISERROR(GETPIVOTDATA("Sum of emp",'2010 County Business Patterns'!$J$2,"FIPS State and County Code",$A2952,"fipstate",$B2952,"fipscty",$C2952,"naics","337215")),0,GETPIVOTDATA("Sum of emp",'2010 County Business Patterns'!$J$2,"FIPS State and County Code",$A2952,"fipstate",$B2952,"fipscty",$C2952,"naics","337215"))</f>
        <v>0</v>
      </c>
      <c r="U2952" s="28">
        <f>IF(ISERROR(GETPIVOTDATA("Sum of Midpoint",'2010 County Business Patterns'!$J$2,"FIPS State and County Code",$A2952,"fipstate",$B2952,"fipscty",$C2952,"naics","337215")),0,GETPIVOTDATA("Sum of Midpoint",'2010 County Business Patterns'!$J$2,"FIPS State and County Code",$A2952,"fipstate",$B2952,"fipscty",$C2952,"naics","337215"))</f>
        <v>0</v>
      </c>
      <c r="V2952">
        <f>IF(ISERROR(VLOOKUP($B2952,'2010 State Business Patterns'!$AN$3:$AR$55,5,FALSE)),0,VLOOKUP($B2952,'2010 State Business Patterns'!$AN$3:$AR$55,5,FALSE))</f>
        <v>0.47375501357714056</v>
      </c>
      <c r="W2952" s="28">
        <f t="shared" si="234"/>
        <v>0</v>
      </c>
    </row>
    <row r="2953" spans="1:23" hidden="1">
      <c r="A2953" s="1" t="s">
        <v>1196</v>
      </c>
      <c r="B2953" s="1" t="s">
        <v>1859</v>
      </c>
      <c r="C2953" s="1" t="s">
        <v>2047</v>
      </c>
      <c r="D2953" s="1" t="s">
        <v>1197</v>
      </c>
      <c r="E2953" s="1" t="s">
        <v>2701</v>
      </c>
      <c r="F2953" s="1" t="s">
        <v>989</v>
      </c>
      <c r="G2953" s="47">
        <f t="shared" si="230"/>
        <v>0</v>
      </c>
      <c r="H2953" s="28">
        <f>IF(ISERROR(GETPIVOTDATA("Sum of emp",'2010 County Business Patterns'!$J$2,"FIPS State and County Code",$A2953,"fipstate",$B2953,"fipscty",$C2953,"naics","337124")),0,GETPIVOTDATA("Sum of emp",'2010 County Business Patterns'!$J$2,"FIPS State and County Code",$A2953,"fipstate",$B2953,"fipscty",$C2953,"naics","337124"))</f>
        <v>0</v>
      </c>
      <c r="I2953" s="28">
        <f>IF(ISERROR(GETPIVOTDATA("Sum of Midpoint",'2010 County Business Patterns'!$J$2,"FIPS State and County Code",$A2953,"fipstate",$B2953,"fipscty",$C2953,"naics","337124")),0,GETPIVOTDATA("Sum of Midpoint",'2010 County Business Patterns'!$J$2,"FIPS State and County Code",$A2953,"fipstate",$B2953,"fipscty",$C2953,"naics","337124"))</f>
        <v>0</v>
      </c>
      <c r="J2953">
        <f>IF(ISERROR(VLOOKUP($B2953,'2010 State Business Patterns'!$AN$3:$AR$55,2,FALSE)),0,VLOOKUP($B2953,'2010 State Business Patterns'!$AN$3:$AR$55,2,FALSE))</f>
        <v>0.6</v>
      </c>
      <c r="K2953" s="28">
        <f t="shared" si="231"/>
        <v>0</v>
      </c>
      <c r="L2953" s="28">
        <f>IF(ISERROR(GETPIVOTDATA("Sum of emp",'2010 County Business Patterns'!$J$2,"FIPS State and County Code",$A2953,"fipstate",$B2953,"fipscty",$C2953,"naics","337127")),0,GETPIVOTDATA("Sum of emp",'2010 County Business Patterns'!$J$2,"FIPS State and County Code",$A2953,"fipstate",$B2953,"fipscty",$C2953,"naics","337127"))</f>
        <v>0</v>
      </c>
      <c r="M2953" s="28">
        <f>IF(ISERROR(GETPIVOTDATA("Sum of Midpoint",'2010 County Business Patterns'!$J$2,"FIPS State and County Code",$A2953,"fipstate",$B2953,"fipscty",$C2953,"naics","337127")),0,GETPIVOTDATA("Sum of Midpoint",'2010 County Business Patterns'!$J$2,"FIPS State and County Code",$A2953,"fipstate",$B2953,"fipscty",$C2953,"naics","337127"))</f>
        <v>0</v>
      </c>
      <c r="N2953">
        <f>IF(ISERROR(VLOOKUP($B2953,'2010 State Business Patterns'!$AN$3:$AR$55,3,FALSE)),0,VLOOKUP($B2953,'2010 State Business Patterns'!$AN$3:$AR$55,3,FALSE))</f>
        <v>0.84719101123595508</v>
      </c>
      <c r="O2953" s="28">
        <f t="shared" si="232"/>
        <v>0</v>
      </c>
      <c r="P2953" s="28">
        <f>IF(ISERROR(GETPIVOTDATA("Sum of emp",'2010 County Business Patterns'!$J$2,"FIPS State and County Code",$A2953,"fipstate",$B2953,"fipscty",$C2953,"naics","337214")),0,GETPIVOTDATA("Sum of emp",'2010 County Business Patterns'!$J$2,"FIPS State and County Code",$A2953,"fipstate",$B2953,"fipscty",$C2953,"naics","337214"))</f>
        <v>0</v>
      </c>
      <c r="Q2953" s="28">
        <f>IF(ISERROR(GETPIVOTDATA("Sum of Midpoint",'2010 County Business Patterns'!$J$2,"FIPS State and County Code",$A2953,"fipstate",$B2953,"fipscty",$C2953,"naics","337214")),0,GETPIVOTDATA("Sum of Midpoint",'2010 County Business Patterns'!$J$2,"FIPS State and County Code",$A2953,"fipstate",$B2953,"fipscty",$C2953,"naics","337214"))</f>
        <v>0</v>
      </c>
      <c r="R2953">
        <f>IF(ISERROR(VLOOKUP($B2953,'2010 State Business Patterns'!$AN$3:$AR$55,4,FALSE)),0,VLOOKUP($B2953,'2010 State Business Patterns'!$AN$3:$AR$55,4,FALSE))</f>
        <v>0.29360269360269359</v>
      </c>
      <c r="S2953" s="28">
        <f t="shared" si="233"/>
        <v>0</v>
      </c>
      <c r="T2953" s="28">
        <f>IF(ISERROR(GETPIVOTDATA("Sum of emp",'2010 County Business Patterns'!$J$2,"FIPS State and County Code",$A2953,"fipstate",$B2953,"fipscty",$C2953,"naics","337215")),0,GETPIVOTDATA("Sum of emp",'2010 County Business Patterns'!$J$2,"FIPS State and County Code",$A2953,"fipstate",$B2953,"fipscty",$C2953,"naics","337215"))</f>
        <v>0</v>
      </c>
      <c r="U2953" s="28">
        <f>IF(ISERROR(GETPIVOTDATA("Sum of Midpoint",'2010 County Business Patterns'!$J$2,"FIPS State and County Code",$A2953,"fipstate",$B2953,"fipscty",$C2953,"naics","337215")),0,GETPIVOTDATA("Sum of Midpoint",'2010 County Business Patterns'!$J$2,"FIPS State and County Code",$A2953,"fipstate",$B2953,"fipscty",$C2953,"naics","337215"))</f>
        <v>0</v>
      </c>
      <c r="V2953">
        <f>IF(ISERROR(VLOOKUP($B2953,'2010 State Business Patterns'!$AN$3:$AR$55,5,FALSE)),0,VLOOKUP($B2953,'2010 State Business Patterns'!$AN$3:$AR$55,5,FALSE))</f>
        <v>0.47375501357714056</v>
      </c>
      <c r="W2953" s="28">
        <f t="shared" si="234"/>
        <v>0</v>
      </c>
    </row>
    <row r="2954" spans="1:23" hidden="1">
      <c r="A2954" s="1" t="s">
        <v>1198</v>
      </c>
      <c r="B2954" s="1" t="s">
        <v>1859</v>
      </c>
      <c r="C2954" s="1" t="s">
        <v>1199</v>
      </c>
      <c r="D2954" s="1" t="s">
        <v>223</v>
      </c>
      <c r="E2954" s="1" t="s">
        <v>2701</v>
      </c>
      <c r="F2954" s="1" t="s">
        <v>989</v>
      </c>
      <c r="G2954" s="47">
        <f t="shared" si="230"/>
        <v>0</v>
      </c>
      <c r="H2954" s="28">
        <f>IF(ISERROR(GETPIVOTDATA("Sum of emp",'2010 County Business Patterns'!$J$2,"FIPS State and County Code",$A2954,"fipstate",$B2954,"fipscty",$C2954,"naics","337124")),0,GETPIVOTDATA("Sum of emp",'2010 County Business Patterns'!$J$2,"FIPS State and County Code",$A2954,"fipstate",$B2954,"fipscty",$C2954,"naics","337124"))</f>
        <v>0</v>
      </c>
      <c r="I2954" s="28">
        <f>IF(ISERROR(GETPIVOTDATA("Sum of Midpoint",'2010 County Business Patterns'!$J$2,"FIPS State and County Code",$A2954,"fipstate",$B2954,"fipscty",$C2954,"naics","337124")),0,GETPIVOTDATA("Sum of Midpoint",'2010 County Business Patterns'!$J$2,"FIPS State and County Code",$A2954,"fipstate",$B2954,"fipscty",$C2954,"naics","337124"))</f>
        <v>0</v>
      </c>
      <c r="J2954">
        <f>IF(ISERROR(VLOOKUP($B2954,'2010 State Business Patterns'!$AN$3:$AR$55,2,FALSE)),0,VLOOKUP($B2954,'2010 State Business Patterns'!$AN$3:$AR$55,2,FALSE))</f>
        <v>0.6</v>
      </c>
      <c r="K2954" s="28">
        <f t="shared" si="231"/>
        <v>0</v>
      </c>
      <c r="L2954" s="28">
        <f>IF(ISERROR(GETPIVOTDATA("Sum of emp",'2010 County Business Patterns'!$J$2,"FIPS State and County Code",$A2954,"fipstate",$B2954,"fipscty",$C2954,"naics","337127")),0,GETPIVOTDATA("Sum of emp",'2010 County Business Patterns'!$J$2,"FIPS State and County Code",$A2954,"fipstate",$B2954,"fipscty",$C2954,"naics","337127"))</f>
        <v>0</v>
      </c>
      <c r="M2954" s="28">
        <f>IF(ISERROR(GETPIVOTDATA("Sum of Midpoint",'2010 County Business Patterns'!$J$2,"FIPS State and County Code",$A2954,"fipstate",$B2954,"fipscty",$C2954,"naics","337127")),0,GETPIVOTDATA("Sum of Midpoint",'2010 County Business Patterns'!$J$2,"FIPS State and County Code",$A2954,"fipstate",$B2954,"fipscty",$C2954,"naics","337127"))</f>
        <v>0</v>
      </c>
      <c r="N2954">
        <f>IF(ISERROR(VLOOKUP($B2954,'2010 State Business Patterns'!$AN$3:$AR$55,3,FALSE)),0,VLOOKUP($B2954,'2010 State Business Patterns'!$AN$3:$AR$55,3,FALSE))</f>
        <v>0.84719101123595508</v>
      </c>
      <c r="O2954" s="28">
        <f t="shared" si="232"/>
        <v>0</v>
      </c>
      <c r="P2954" s="28">
        <f>IF(ISERROR(GETPIVOTDATA("Sum of emp",'2010 County Business Patterns'!$J$2,"FIPS State and County Code",$A2954,"fipstate",$B2954,"fipscty",$C2954,"naics","337214")),0,GETPIVOTDATA("Sum of emp",'2010 County Business Patterns'!$J$2,"FIPS State and County Code",$A2954,"fipstate",$B2954,"fipscty",$C2954,"naics","337214"))</f>
        <v>0</v>
      </c>
      <c r="Q2954" s="28">
        <f>IF(ISERROR(GETPIVOTDATA("Sum of Midpoint",'2010 County Business Patterns'!$J$2,"FIPS State and County Code",$A2954,"fipstate",$B2954,"fipscty",$C2954,"naics","337214")),0,GETPIVOTDATA("Sum of Midpoint",'2010 County Business Patterns'!$J$2,"FIPS State and County Code",$A2954,"fipstate",$B2954,"fipscty",$C2954,"naics","337214"))</f>
        <v>0</v>
      </c>
      <c r="R2954">
        <f>IF(ISERROR(VLOOKUP($B2954,'2010 State Business Patterns'!$AN$3:$AR$55,4,FALSE)),0,VLOOKUP($B2954,'2010 State Business Patterns'!$AN$3:$AR$55,4,FALSE))</f>
        <v>0.29360269360269359</v>
      </c>
      <c r="S2954" s="28">
        <f t="shared" si="233"/>
        <v>0</v>
      </c>
      <c r="T2954" s="28">
        <f>IF(ISERROR(GETPIVOTDATA("Sum of emp",'2010 County Business Patterns'!$J$2,"FIPS State and County Code",$A2954,"fipstate",$B2954,"fipscty",$C2954,"naics","337215")),0,GETPIVOTDATA("Sum of emp",'2010 County Business Patterns'!$J$2,"FIPS State and County Code",$A2954,"fipstate",$B2954,"fipscty",$C2954,"naics","337215"))</f>
        <v>0</v>
      </c>
      <c r="U2954" s="28">
        <f>IF(ISERROR(GETPIVOTDATA("Sum of Midpoint",'2010 County Business Patterns'!$J$2,"FIPS State and County Code",$A2954,"fipstate",$B2954,"fipscty",$C2954,"naics","337215")),0,GETPIVOTDATA("Sum of Midpoint",'2010 County Business Patterns'!$J$2,"FIPS State and County Code",$A2954,"fipstate",$B2954,"fipscty",$C2954,"naics","337215"))</f>
        <v>0</v>
      </c>
      <c r="V2954">
        <f>IF(ISERROR(VLOOKUP($B2954,'2010 State Business Patterns'!$AN$3:$AR$55,5,FALSE)),0,VLOOKUP($B2954,'2010 State Business Patterns'!$AN$3:$AR$55,5,FALSE))</f>
        <v>0.47375501357714056</v>
      </c>
      <c r="W2954" s="28">
        <f t="shared" si="234"/>
        <v>0</v>
      </c>
    </row>
    <row r="2955" spans="1:23" hidden="1">
      <c r="A2955" s="1" t="s">
        <v>1200</v>
      </c>
      <c r="B2955" s="1" t="s">
        <v>1859</v>
      </c>
      <c r="C2955" s="1" t="s">
        <v>2048</v>
      </c>
      <c r="D2955" s="1" t="s">
        <v>1201</v>
      </c>
      <c r="E2955" s="1" t="s">
        <v>2701</v>
      </c>
      <c r="F2955" s="1" t="s">
        <v>989</v>
      </c>
      <c r="G2955" s="47">
        <f t="shared" si="230"/>
        <v>0</v>
      </c>
      <c r="H2955" s="28">
        <f>IF(ISERROR(GETPIVOTDATA("Sum of emp",'2010 County Business Patterns'!$J$2,"FIPS State and County Code",$A2955,"fipstate",$B2955,"fipscty",$C2955,"naics","337124")),0,GETPIVOTDATA("Sum of emp",'2010 County Business Patterns'!$J$2,"FIPS State and County Code",$A2955,"fipstate",$B2955,"fipscty",$C2955,"naics","337124"))</f>
        <v>0</v>
      </c>
      <c r="I2955" s="28">
        <f>IF(ISERROR(GETPIVOTDATA("Sum of Midpoint",'2010 County Business Patterns'!$J$2,"FIPS State and County Code",$A2955,"fipstate",$B2955,"fipscty",$C2955,"naics","337124")),0,GETPIVOTDATA("Sum of Midpoint",'2010 County Business Patterns'!$J$2,"FIPS State and County Code",$A2955,"fipstate",$B2955,"fipscty",$C2955,"naics","337124"))</f>
        <v>0</v>
      </c>
      <c r="J2955">
        <f>IF(ISERROR(VLOOKUP($B2955,'2010 State Business Patterns'!$AN$3:$AR$55,2,FALSE)),0,VLOOKUP($B2955,'2010 State Business Patterns'!$AN$3:$AR$55,2,FALSE))</f>
        <v>0.6</v>
      </c>
      <c r="K2955" s="28">
        <f t="shared" si="231"/>
        <v>0</v>
      </c>
      <c r="L2955" s="28">
        <f>IF(ISERROR(GETPIVOTDATA("Sum of emp",'2010 County Business Patterns'!$J$2,"FIPS State and County Code",$A2955,"fipstate",$B2955,"fipscty",$C2955,"naics","337127")),0,GETPIVOTDATA("Sum of emp",'2010 County Business Patterns'!$J$2,"FIPS State and County Code",$A2955,"fipstate",$B2955,"fipscty",$C2955,"naics","337127"))</f>
        <v>0</v>
      </c>
      <c r="M2955" s="28">
        <f>IF(ISERROR(GETPIVOTDATA("Sum of Midpoint",'2010 County Business Patterns'!$J$2,"FIPS State and County Code",$A2955,"fipstate",$B2955,"fipscty",$C2955,"naics","337127")),0,GETPIVOTDATA("Sum of Midpoint",'2010 County Business Patterns'!$J$2,"FIPS State and County Code",$A2955,"fipstate",$B2955,"fipscty",$C2955,"naics","337127"))</f>
        <v>0</v>
      </c>
      <c r="N2955">
        <f>IF(ISERROR(VLOOKUP($B2955,'2010 State Business Patterns'!$AN$3:$AR$55,3,FALSE)),0,VLOOKUP($B2955,'2010 State Business Patterns'!$AN$3:$AR$55,3,FALSE))</f>
        <v>0.84719101123595508</v>
      </c>
      <c r="O2955" s="28">
        <f t="shared" si="232"/>
        <v>0</v>
      </c>
      <c r="P2955" s="28">
        <f>IF(ISERROR(GETPIVOTDATA("Sum of emp",'2010 County Business Patterns'!$J$2,"FIPS State and County Code",$A2955,"fipstate",$B2955,"fipscty",$C2955,"naics","337214")),0,GETPIVOTDATA("Sum of emp",'2010 County Business Patterns'!$J$2,"FIPS State and County Code",$A2955,"fipstate",$B2955,"fipscty",$C2955,"naics","337214"))</f>
        <v>0</v>
      </c>
      <c r="Q2955" s="28">
        <f>IF(ISERROR(GETPIVOTDATA("Sum of Midpoint",'2010 County Business Patterns'!$J$2,"FIPS State and County Code",$A2955,"fipstate",$B2955,"fipscty",$C2955,"naics","337214")),0,GETPIVOTDATA("Sum of Midpoint",'2010 County Business Patterns'!$J$2,"FIPS State and County Code",$A2955,"fipstate",$B2955,"fipscty",$C2955,"naics","337214"))</f>
        <v>0</v>
      </c>
      <c r="R2955">
        <f>IF(ISERROR(VLOOKUP($B2955,'2010 State Business Patterns'!$AN$3:$AR$55,4,FALSE)),0,VLOOKUP($B2955,'2010 State Business Patterns'!$AN$3:$AR$55,4,FALSE))</f>
        <v>0.29360269360269359</v>
      </c>
      <c r="S2955" s="28">
        <f t="shared" si="233"/>
        <v>0</v>
      </c>
      <c r="T2955" s="28">
        <f>IF(ISERROR(GETPIVOTDATA("Sum of emp",'2010 County Business Patterns'!$J$2,"FIPS State and County Code",$A2955,"fipstate",$B2955,"fipscty",$C2955,"naics","337215")),0,GETPIVOTDATA("Sum of emp",'2010 County Business Patterns'!$J$2,"FIPS State and County Code",$A2955,"fipstate",$B2955,"fipscty",$C2955,"naics","337215"))</f>
        <v>0</v>
      </c>
      <c r="U2955" s="28">
        <f>IF(ISERROR(GETPIVOTDATA("Sum of Midpoint",'2010 County Business Patterns'!$J$2,"FIPS State and County Code",$A2955,"fipstate",$B2955,"fipscty",$C2955,"naics","337215")),0,GETPIVOTDATA("Sum of Midpoint",'2010 County Business Patterns'!$J$2,"FIPS State and County Code",$A2955,"fipstate",$B2955,"fipscty",$C2955,"naics","337215"))</f>
        <v>0</v>
      </c>
      <c r="V2955">
        <f>IF(ISERROR(VLOOKUP($B2955,'2010 State Business Patterns'!$AN$3:$AR$55,5,FALSE)),0,VLOOKUP($B2955,'2010 State Business Patterns'!$AN$3:$AR$55,5,FALSE))</f>
        <v>0.47375501357714056</v>
      </c>
      <c r="W2955" s="28">
        <f t="shared" si="234"/>
        <v>0</v>
      </c>
    </row>
    <row r="2956" spans="1:23" hidden="1">
      <c r="A2956" s="1" t="s">
        <v>1202</v>
      </c>
      <c r="B2956" s="1" t="s">
        <v>1862</v>
      </c>
      <c r="C2956" s="1" t="s">
        <v>1770</v>
      </c>
      <c r="D2956" s="1" t="s">
        <v>2556</v>
      </c>
      <c r="E2956" s="1" t="s">
        <v>2057</v>
      </c>
      <c r="F2956" s="1" t="s">
        <v>1203</v>
      </c>
      <c r="G2956" s="47">
        <f t="shared" si="230"/>
        <v>0</v>
      </c>
      <c r="H2956" s="28">
        <f>IF(ISERROR(GETPIVOTDATA("Sum of emp",'2010 County Business Patterns'!$J$2,"FIPS State and County Code",$A2956,"fipstate",$B2956,"fipscty",$C2956,"naics","337124")),0,GETPIVOTDATA("Sum of emp",'2010 County Business Patterns'!$J$2,"FIPS State and County Code",$A2956,"fipstate",$B2956,"fipscty",$C2956,"naics","337124"))</f>
        <v>0</v>
      </c>
      <c r="I2956" s="28">
        <f>IF(ISERROR(GETPIVOTDATA("Sum of Midpoint",'2010 County Business Patterns'!$J$2,"FIPS State and County Code",$A2956,"fipstate",$B2956,"fipscty",$C2956,"naics","337124")),0,GETPIVOTDATA("Sum of Midpoint",'2010 County Business Patterns'!$J$2,"FIPS State and County Code",$A2956,"fipstate",$B2956,"fipscty",$C2956,"naics","337124"))</f>
        <v>0</v>
      </c>
      <c r="J2956">
        <f>IF(ISERROR(VLOOKUP($B2956,'2010 State Business Patterns'!$AN$3:$AR$55,2,FALSE)),0,VLOOKUP($B2956,'2010 State Business Patterns'!$AN$3:$AR$55,2,FALSE))</f>
        <v>0.54780635400907718</v>
      </c>
      <c r="K2956" s="28">
        <f t="shared" si="231"/>
        <v>0</v>
      </c>
      <c r="L2956" s="28">
        <f>IF(ISERROR(GETPIVOTDATA("Sum of emp",'2010 County Business Patterns'!$J$2,"FIPS State and County Code",$A2956,"fipstate",$B2956,"fipscty",$C2956,"naics","337127")),0,GETPIVOTDATA("Sum of emp",'2010 County Business Patterns'!$J$2,"FIPS State and County Code",$A2956,"fipstate",$B2956,"fipscty",$C2956,"naics","337127"))</f>
        <v>0</v>
      </c>
      <c r="M2956" s="28">
        <f>IF(ISERROR(GETPIVOTDATA("Sum of Midpoint",'2010 County Business Patterns'!$J$2,"FIPS State and County Code",$A2956,"fipstate",$B2956,"fipscty",$C2956,"naics","337127")),0,GETPIVOTDATA("Sum of Midpoint",'2010 County Business Patterns'!$J$2,"FIPS State and County Code",$A2956,"fipstate",$B2956,"fipscty",$C2956,"naics","337127"))</f>
        <v>0</v>
      </c>
      <c r="N2956">
        <f>IF(ISERROR(VLOOKUP($B2956,'2010 State Business Patterns'!$AN$3:$AR$55,3,FALSE)),0,VLOOKUP($B2956,'2010 State Business Patterns'!$AN$3:$AR$55,3,FALSE))</f>
        <v>0.88444444444444448</v>
      </c>
      <c r="O2956" s="28">
        <f t="shared" si="232"/>
        <v>0</v>
      </c>
      <c r="P2956" s="28">
        <f>IF(ISERROR(GETPIVOTDATA("Sum of emp",'2010 County Business Patterns'!$J$2,"FIPS State and County Code",$A2956,"fipstate",$B2956,"fipscty",$C2956,"naics","337214")),0,GETPIVOTDATA("Sum of emp",'2010 County Business Patterns'!$J$2,"FIPS State and County Code",$A2956,"fipstate",$B2956,"fipscty",$C2956,"naics","337214"))</f>
        <v>0</v>
      </c>
      <c r="Q2956" s="28">
        <f>IF(ISERROR(GETPIVOTDATA("Sum of Midpoint",'2010 County Business Patterns'!$J$2,"FIPS State and County Code",$A2956,"fipstate",$B2956,"fipscty",$C2956,"naics","337214")),0,GETPIVOTDATA("Sum of Midpoint",'2010 County Business Patterns'!$J$2,"FIPS State and County Code",$A2956,"fipstate",$B2956,"fipscty",$C2956,"naics","337214"))</f>
        <v>0</v>
      </c>
      <c r="R2956">
        <f>IF(ISERROR(VLOOKUP($B2956,'2010 State Business Patterns'!$AN$3:$AR$55,4,FALSE)),0,VLOOKUP($B2956,'2010 State Business Patterns'!$AN$3:$AR$55,4,FALSE))</f>
        <v>0.58750000000000002</v>
      </c>
      <c r="S2956" s="28">
        <f t="shared" si="233"/>
        <v>0</v>
      </c>
      <c r="T2956" s="28">
        <f>IF(ISERROR(GETPIVOTDATA("Sum of emp",'2010 County Business Patterns'!$J$2,"FIPS State and County Code",$A2956,"fipstate",$B2956,"fipscty",$C2956,"naics","337215")),0,GETPIVOTDATA("Sum of emp",'2010 County Business Patterns'!$J$2,"FIPS State and County Code",$A2956,"fipstate",$B2956,"fipscty",$C2956,"naics","337215"))</f>
        <v>0</v>
      </c>
      <c r="U2956" s="28">
        <f>IF(ISERROR(GETPIVOTDATA("Sum of Midpoint",'2010 County Business Patterns'!$J$2,"FIPS State and County Code",$A2956,"fipstate",$B2956,"fipscty",$C2956,"naics","337215")),0,GETPIVOTDATA("Sum of Midpoint",'2010 County Business Patterns'!$J$2,"FIPS State and County Code",$A2956,"fipstate",$B2956,"fipscty",$C2956,"naics","337215"))</f>
        <v>0</v>
      </c>
      <c r="V2956">
        <f>IF(ISERROR(VLOOKUP($B2956,'2010 State Business Patterns'!$AN$3:$AR$55,5,FALSE)),0,VLOOKUP($B2956,'2010 State Business Patterns'!$AN$3:$AR$55,5,FALSE))</f>
        <v>0.57377049180327866</v>
      </c>
      <c r="W2956" s="28">
        <f t="shared" si="234"/>
        <v>0</v>
      </c>
    </row>
    <row r="2957" spans="1:23" hidden="1">
      <c r="A2957" s="1" t="s">
        <v>1204</v>
      </c>
      <c r="B2957" s="1" t="s">
        <v>1862</v>
      </c>
      <c r="C2957" s="1" t="s">
        <v>1772</v>
      </c>
      <c r="D2957" s="1" t="s">
        <v>1205</v>
      </c>
      <c r="E2957" s="1" t="s">
        <v>2057</v>
      </c>
      <c r="F2957" s="1" t="s">
        <v>1203</v>
      </c>
      <c r="G2957" s="47">
        <f t="shared" si="230"/>
        <v>0</v>
      </c>
      <c r="H2957" s="28">
        <f>IF(ISERROR(GETPIVOTDATA("Sum of emp",'2010 County Business Patterns'!$J$2,"FIPS State and County Code",$A2957,"fipstate",$B2957,"fipscty",$C2957,"naics","337124")),0,GETPIVOTDATA("Sum of emp",'2010 County Business Patterns'!$J$2,"FIPS State and County Code",$A2957,"fipstate",$B2957,"fipscty",$C2957,"naics","337124"))</f>
        <v>0</v>
      </c>
      <c r="I2957" s="28">
        <f>IF(ISERROR(GETPIVOTDATA("Sum of Midpoint",'2010 County Business Patterns'!$J$2,"FIPS State and County Code",$A2957,"fipstate",$B2957,"fipscty",$C2957,"naics","337124")),0,GETPIVOTDATA("Sum of Midpoint",'2010 County Business Patterns'!$J$2,"FIPS State and County Code",$A2957,"fipstate",$B2957,"fipscty",$C2957,"naics","337124"))</f>
        <v>0</v>
      </c>
      <c r="J2957">
        <f>IF(ISERROR(VLOOKUP($B2957,'2010 State Business Patterns'!$AN$3:$AR$55,2,FALSE)),0,VLOOKUP($B2957,'2010 State Business Patterns'!$AN$3:$AR$55,2,FALSE))</f>
        <v>0.54780635400907718</v>
      </c>
      <c r="K2957" s="28">
        <f t="shared" si="231"/>
        <v>0</v>
      </c>
      <c r="L2957" s="28">
        <f>IF(ISERROR(GETPIVOTDATA("Sum of emp",'2010 County Business Patterns'!$J$2,"FIPS State and County Code",$A2957,"fipstate",$B2957,"fipscty",$C2957,"naics","337127")),0,GETPIVOTDATA("Sum of emp",'2010 County Business Patterns'!$J$2,"FIPS State and County Code",$A2957,"fipstate",$B2957,"fipscty",$C2957,"naics","337127"))</f>
        <v>0</v>
      </c>
      <c r="M2957" s="28">
        <f>IF(ISERROR(GETPIVOTDATA("Sum of Midpoint",'2010 County Business Patterns'!$J$2,"FIPS State and County Code",$A2957,"fipstate",$B2957,"fipscty",$C2957,"naics","337127")),0,GETPIVOTDATA("Sum of Midpoint",'2010 County Business Patterns'!$J$2,"FIPS State and County Code",$A2957,"fipstate",$B2957,"fipscty",$C2957,"naics","337127"))</f>
        <v>0</v>
      </c>
      <c r="N2957">
        <f>IF(ISERROR(VLOOKUP($B2957,'2010 State Business Patterns'!$AN$3:$AR$55,3,FALSE)),0,VLOOKUP($B2957,'2010 State Business Patterns'!$AN$3:$AR$55,3,FALSE))</f>
        <v>0.88444444444444448</v>
      </c>
      <c r="O2957" s="28">
        <f t="shared" si="232"/>
        <v>0</v>
      </c>
      <c r="P2957" s="28">
        <f>IF(ISERROR(GETPIVOTDATA("Sum of emp",'2010 County Business Patterns'!$J$2,"FIPS State and County Code",$A2957,"fipstate",$B2957,"fipscty",$C2957,"naics","337214")),0,GETPIVOTDATA("Sum of emp",'2010 County Business Patterns'!$J$2,"FIPS State and County Code",$A2957,"fipstate",$B2957,"fipscty",$C2957,"naics","337214"))</f>
        <v>0</v>
      </c>
      <c r="Q2957" s="28">
        <f>IF(ISERROR(GETPIVOTDATA("Sum of Midpoint",'2010 County Business Patterns'!$J$2,"FIPS State and County Code",$A2957,"fipstate",$B2957,"fipscty",$C2957,"naics","337214")),0,GETPIVOTDATA("Sum of Midpoint",'2010 County Business Patterns'!$J$2,"FIPS State and County Code",$A2957,"fipstate",$B2957,"fipscty",$C2957,"naics","337214"))</f>
        <v>0</v>
      </c>
      <c r="R2957">
        <f>IF(ISERROR(VLOOKUP($B2957,'2010 State Business Patterns'!$AN$3:$AR$55,4,FALSE)),0,VLOOKUP($B2957,'2010 State Business Patterns'!$AN$3:$AR$55,4,FALSE))</f>
        <v>0.58750000000000002</v>
      </c>
      <c r="S2957" s="28">
        <f t="shared" si="233"/>
        <v>0</v>
      </c>
      <c r="T2957" s="28">
        <f>IF(ISERROR(GETPIVOTDATA("Sum of emp",'2010 County Business Patterns'!$J$2,"FIPS State and County Code",$A2957,"fipstate",$B2957,"fipscty",$C2957,"naics","337215")),0,GETPIVOTDATA("Sum of emp",'2010 County Business Patterns'!$J$2,"FIPS State and County Code",$A2957,"fipstate",$B2957,"fipscty",$C2957,"naics","337215"))</f>
        <v>0</v>
      </c>
      <c r="U2957" s="28">
        <f>IF(ISERROR(GETPIVOTDATA("Sum of Midpoint",'2010 County Business Patterns'!$J$2,"FIPS State and County Code",$A2957,"fipstate",$B2957,"fipscty",$C2957,"naics","337215")),0,GETPIVOTDATA("Sum of Midpoint",'2010 County Business Patterns'!$J$2,"FIPS State and County Code",$A2957,"fipstate",$B2957,"fipscty",$C2957,"naics","337215"))</f>
        <v>0</v>
      </c>
      <c r="V2957">
        <f>IF(ISERROR(VLOOKUP($B2957,'2010 State Business Patterns'!$AN$3:$AR$55,5,FALSE)),0,VLOOKUP($B2957,'2010 State Business Patterns'!$AN$3:$AR$55,5,FALSE))</f>
        <v>0.57377049180327866</v>
      </c>
      <c r="W2957" s="28">
        <f t="shared" si="234"/>
        <v>0</v>
      </c>
    </row>
    <row r="2958" spans="1:23" hidden="1">
      <c r="A2958" s="1" t="s">
        <v>1206</v>
      </c>
      <c r="B2958" s="1" t="s">
        <v>1862</v>
      </c>
      <c r="C2958" s="1" t="s">
        <v>1816</v>
      </c>
      <c r="D2958" s="1" t="s">
        <v>2306</v>
      </c>
      <c r="E2958" s="1" t="s">
        <v>2057</v>
      </c>
      <c r="F2958" s="1" t="s">
        <v>1203</v>
      </c>
      <c r="G2958" s="47">
        <f t="shared" si="230"/>
        <v>0</v>
      </c>
      <c r="H2958" s="28">
        <f>IF(ISERROR(GETPIVOTDATA("Sum of emp",'2010 County Business Patterns'!$J$2,"FIPS State and County Code",$A2958,"fipstate",$B2958,"fipscty",$C2958,"naics","337124")),0,GETPIVOTDATA("Sum of emp",'2010 County Business Patterns'!$J$2,"FIPS State and County Code",$A2958,"fipstate",$B2958,"fipscty",$C2958,"naics","337124"))</f>
        <v>0</v>
      </c>
      <c r="I2958" s="28">
        <f>IF(ISERROR(GETPIVOTDATA("Sum of Midpoint",'2010 County Business Patterns'!$J$2,"FIPS State and County Code",$A2958,"fipstate",$B2958,"fipscty",$C2958,"naics","337124")),0,GETPIVOTDATA("Sum of Midpoint",'2010 County Business Patterns'!$J$2,"FIPS State and County Code",$A2958,"fipstate",$B2958,"fipscty",$C2958,"naics","337124"))</f>
        <v>0</v>
      </c>
      <c r="J2958">
        <f>IF(ISERROR(VLOOKUP($B2958,'2010 State Business Patterns'!$AN$3:$AR$55,2,FALSE)),0,VLOOKUP($B2958,'2010 State Business Patterns'!$AN$3:$AR$55,2,FALSE))</f>
        <v>0.54780635400907718</v>
      </c>
      <c r="K2958" s="28">
        <f t="shared" si="231"/>
        <v>0</v>
      </c>
      <c r="L2958" s="28">
        <f>IF(ISERROR(GETPIVOTDATA("Sum of emp",'2010 County Business Patterns'!$J$2,"FIPS State and County Code",$A2958,"fipstate",$B2958,"fipscty",$C2958,"naics","337127")),0,GETPIVOTDATA("Sum of emp",'2010 County Business Patterns'!$J$2,"FIPS State and County Code",$A2958,"fipstate",$B2958,"fipscty",$C2958,"naics","337127"))</f>
        <v>0</v>
      </c>
      <c r="M2958" s="28">
        <f>IF(ISERROR(GETPIVOTDATA("Sum of Midpoint",'2010 County Business Patterns'!$J$2,"FIPS State and County Code",$A2958,"fipstate",$B2958,"fipscty",$C2958,"naics","337127")),0,GETPIVOTDATA("Sum of Midpoint",'2010 County Business Patterns'!$J$2,"FIPS State and County Code",$A2958,"fipstate",$B2958,"fipscty",$C2958,"naics","337127"))</f>
        <v>0</v>
      </c>
      <c r="N2958">
        <f>IF(ISERROR(VLOOKUP($B2958,'2010 State Business Patterns'!$AN$3:$AR$55,3,FALSE)),0,VLOOKUP($B2958,'2010 State Business Patterns'!$AN$3:$AR$55,3,FALSE))</f>
        <v>0.88444444444444448</v>
      </c>
      <c r="O2958" s="28">
        <f t="shared" si="232"/>
        <v>0</v>
      </c>
      <c r="P2958" s="28">
        <f>IF(ISERROR(GETPIVOTDATA("Sum of emp",'2010 County Business Patterns'!$J$2,"FIPS State and County Code",$A2958,"fipstate",$B2958,"fipscty",$C2958,"naics","337214")),0,GETPIVOTDATA("Sum of emp",'2010 County Business Patterns'!$J$2,"FIPS State and County Code",$A2958,"fipstate",$B2958,"fipscty",$C2958,"naics","337214"))</f>
        <v>0</v>
      </c>
      <c r="Q2958" s="28">
        <f>IF(ISERROR(GETPIVOTDATA("Sum of Midpoint",'2010 County Business Patterns'!$J$2,"FIPS State and County Code",$A2958,"fipstate",$B2958,"fipscty",$C2958,"naics","337214")),0,GETPIVOTDATA("Sum of Midpoint",'2010 County Business Patterns'!$J$2,"FIPS State and County Code",$A2958,"fipstate",$B2958,"fipscty",$C2958,"naics","337214"))</f>
        <v>0</v>
      </c>
      <c r="R2958">
        <f>IF(ISERROR(VLOOKUP($B2958,'2010 State Business Patterns'!$AN$3:$AR$55,4,FALSE)),0,VLOOKUP($B2958,'2010 State Business Patterns'!$AN$3:$AR$55,4,FALSE))</f>
        <v>0.58750000000000002</v>
      </c>
      <c r="S2958" s="28">
        <f t="shared" si="233"/>
        <v>0</v>
      </c>
      <c r="T2958" s="28">
        <f>IF(ISERROR(GETPIVOTDATA("Sum of emp",'2010 County Business Patterns'!$J$2,"FIPS State and County Code",$A2958,"fipstate",$B2958,"fipscty",$C2958,"naics","337215")),0,GETPIVOTDATA("Sum of emp",'2010 County Business Patterns'!$J$2,"FIPS State and County Code",$A2958,"fipstate",$B2958,"fipscty",$C2958,"naics","337215"))</f>
        <v>0</v>
      </c>
      <c r="U2958" s="28">
        <f>IF(ISERROR(GETPIVOTDATA("Sum of Midpoint",'2010 County Business Patterns'!$J$2,"FIPS State and County Code",$A2958,"fipstate",$B2958,"fipscty",$C2958,"naics","337215")),0,GETPIVOTDATA("Sum of Midpoint",'2010 County Business Patterns'!$J$2,"FIPS State and County Code",$A2958,"fipstate",$B2958,"fipscty",$C2958,"naics","337215"))</f>
        <v>0</v>
      </c>
      <c r="V2958">
        <f>IF(ISERROR(VLOOKUP($B2958,'2010 State Business Patterns'!$AN$3:$AR$55,5,FALSE)),0,VLOOKUP($B2958,'2010 State Business Patterns'!$AN$3:$AR$55,5,FALSE))</f>
        <v>0.57377049180327866</v>
      </c>
      <c r="W2958" s="28">
        <f t="shared" si="234"/>
        <v>0</v>
      </c>
    </row>
    <row r="2959" spans="1:23">
      <c r="A2959" s="1" t="s">
        <v>1207</v>
      </c>
      <c r="B2959" s="1" t="s">
        <v>1862</v>
      </c>
      <c r="C2959" s="1" t="s">
        <v>1817</v>
      </c>
      <c r="D2959" s="1" t="s">
        <v>1208</v>
      </c>
      <c r="E2959" s="1" t="s">
        <v>2057</v>
      </c>
      <c r="F2959" s="1" t="s">
        <v>1203</v>
      </c>
      <c r="G2959" s="47">
        <f t="shared" si="230"/>
        <v>2.8688524590163933</v>
      </c>
      <c r="H2959" s="28">
        <f>IF(ISERROR(GETPIVOTDATA("Sum of emp",'2010 County Business Patterns'!$J$2,"FIPS State and County Code",$A2959,"fipstate",$B2959,"fipscty",$C2959,"naics","337124")),0,GETPIVOTDATA("Sum of emp",'2010 County Business Patterns'!$J$2,"FIPS State and County Code",$A2959,"fipstate",$B2959,"fipscty",$C2959,"naics","337124"))</f>
        <v>0</v>
      </c>
      <c r="I2959" s="28">
        <f>IF(ISERROR(GETPIVOTDATA("Sum of Midpoint",'2010 County Business Patterns'!$J$2,"FIPS State and County Code",$A2959,"fipstate",$B2959,"fipscty",$C2959,"naics","337124")),0,GETPIVOTDATA("Sum of Midpoint",'2010 County Business Patterns'!$J$2,"FIPS State and County Code",$A2959,"fipstate",$B2959,"fipscty",$C2959,"naics","337124"))</f>
        <v>0</v>
      </c>
      <c r="J2959">
        <f>IF(ISERROR(VLOOKUP($B2959,'2010 State Business Patterns'!$AN$3:$AR$55,2,FALSE)),0,VLOOKUP($B2959,'2010 State Business Patterns'!$AN$3:$AR$55,2,FALSE))</f>
        <v>0.54780635400907718</v>
      </c>
      <c r="K2959" s="28">
        <f t="shared" si="231"/>
        <v>0</v>
      </c>
      <c r="L2959" s="28">
        <f>IF(ISERROR(GETPIVOTDATA("Sum of emp",'2010 County Business Patterns'!$J$2,"FIPS State and County Code",$A2959,"fipstate",$B2959,"fipscty",$C2959,"naics","337127")),0,GETPIVOTDATA("Sum of emp",'2010 County Business Patterns'!$J$2,"FIPS State and County Code",$A2959,"fipstate",$B2959,"fipscty",$C2959,"naics","337127"))</f>
        <v>0</v>
      </c>
      <c r="M2959" s="28">
        <f>IF(ISERROR(GETPIVOTDATA("Sum of Midpoint",'2010 County Business Patterns'!$J$2,"FIPS State and County Code",$A2959,"fipstate",$B2959,"fipscty",$C2959,"naics","337127")),0,GETPIVOTDATA("Sum of Midpoint",'2010 County Business Patterns'!$J$2,"FIPS State and County Code",$A2959,"fipstate",$B2959,"fipscty",$C2959,"naics","337127"))</f>
        <v>0</v>
      </c>
      <c r="N2959">
        <f>IF(ISERROR(VLOOKUP($B2959,'2010 State Business Patterns'!$AN$3:$AR$55,3,FALSE)),0,VLOOKUP($B2959,'2010 State Business Patterns'!$AN$3:$AR$55,3,FALSE))</f>
        <v>0.88444444444444448</v>
      </c>
      <c r="O2959" s="28">
        <f t="shared" si="232"/>
        <v>0</v>
      </c>
      <c r="P2959" s="28">
        <f>IF(ISERROR(GETPIVOTDATA("Sum of emp",'2010 County Business Patterns'!$J$2,"FIPS State and County Code",$A2959,"fipstate",$B2959,"fipscty",$C2959,"naics","337214")),0,GETPIVOTDATA("Sum of emp",'2010 County Business Patterns'!$J$2,"FIPS State and County Code",$A2959,"fipstate",$B2959,"fipscty",$C2959,"naics","337214"))</f>
        <v>0</v>
      </c>
      <c r="Q2959" s="28">
        <f>IF(ISERROR(GETPIVOTDATA("Sum of Midpoint",'2010 County Business Patterns'!$J$2,"FIPS State and County Code",$A2959,"fipstate",$B2959,"fipscty",$C2959,"naics","337214")),0,GETPIVOTDATA("Sum of Midpoint",'2010 County Business Patterns'!$J$2,"FIPS State and County Code",$A2959,"fipstate",$B2959,"fipscty",$C2959,"naics","337214"))</f>
        <v>0</v>
      </c>
      <c r="R2959">
        <f>IF(ISERROR(VLOOKUP($B2959,'2010 State Business Patterns'!$AN$3:$AR$55,4,FALSE)),0,VLOOKUP($B2959,'2010 State Business Patterns'!$AN$3:$AR$55,4,FALSE))</f>
        <v>0.58750000000000002</v>
      </c>
      <c r="S2959" s="28">
        <f t="shared" si="233"/>
        <v>0</v>
      </c>
      <c r="T2959" s="28">
        <f>IF(ISERROR(GETPIVOTDATA("Sum of emp",'2010 County Business Patterns'!$J$2,"FIPS State and County Code",$A2959,"fipstate",$B2959,"fipscty",$C2959,"naics","337215")),0,GETPIVOTDATA("Sum of emp",'2010 County Business Patterns'!$J$2,"FIPS State and County Code",$A2959,"fipstate",$B2959,"fipscty",$C2959,"naics","337215"))</f>
        <v>0</v>
      </c>
      <c r="U2959" s="28">
        <f>IF(ISERROR(GETPIVOTDATA("Sum of Midpoint",'2010 County Business Patterns'!$J$2,"FIPS State and County Code",$A2959,"fipstate",$B2959,"fipscty",$C2959,"naics","337215")),0,GETPIVOTDATA("Sum of Midpoint",'2010 County Business Patterns'!$J$2,"FIPS State and County Code",$A2959,"fipstate",$B2959,"fipscty",$C2959,"naics","337215"))</f>
        <v>10</v>
      </c>
      <c r="V2959">
        <f>IF(ISERROR(VLOOKUP($B2959,'2010 State Business Patterns'!$AN$3:$AR$55,5,FALSE)),0,VLOOKUP($B2959,'2010 State Business Patterns'!$AN$3:$AR$55,5,FALSE))</f>
        <v>0.57377049180327866</v>
      </c>
      <c r="W2959" s="28">
        <f t="shared" si="234"/>
        <v>2.8688524590163933</v>
      </c>
    </row>
    <row r="2960" spans="1:23" hidden="1">
      <c r="A2960" s="1" t="s">
        <v>1209</v>
      </c>
      <c r="B2960" s="1" t="s">
        <v>1862</v>
      </c>
      <c r="C2960" s="1" t="s">
        <v>1773</v>
      </c>
      <c r="D2960" s="1" t="s">
        <v>1210</v>
      </c>
      <c r="E2960" s="1" t="s">
        <v>2057</v>
      </c>
      <c r="F2960" s="1" t="s">
        <v>1203</v>
      </c>
      <c r="G2960" s="47">
        <f t="shared" si="230"/>
        <v>0</v>
      </c>
      <c r="H2960" s="28">
        <f>IF(ISERROR(GETPIVOTDATA("Sum of emp",'2010 County Business Patterns'!$J$2,"FIPS State and County Code",$A2960,"fipstate",$B2960,"fipscty",$C2960,"naics","337124")),0,GETPIVOTDATA("Sum of emp",'2010 County Business Patterns'!$J$2,"FIPS State and County Code",$A2960,"fipstate",$B2960,"fipscty",$C2960,"naics","337124"))</f>
        <v>0</v>
      </c>
      <c r="I2960" s="28">
        <f>IF(ISERROR(GETPIVOTDATA("Sum of Midpoint",'2010 County Business Patterns'!$J$2,"FIPS State and County Code",$A2960,"fipstate",$B2960,"fipscty",$C2960,"naics","337124")),0,GETPIVOTDATA("Sum of Midpoint",'2010 County Business Patterns'!$J$2,"FIPS State and County Code",$A2960,"fipstate",$B2960,"fipscty",$C2960,"naics","337124"))</f>
        <v>0</v>
      </c>
      <c r="J2960">
        <f>IF(ISERROR(VLOOKUP($B2960,'2010 State Business Patterns'!$AN$3:$AR$55,2,FALSE)),0,VLOOKUP($B2960,'2010 State Business Patterns'!$AN$3:$AR$55,2,FALSE))</f>
        <v>0.54780635400907718</v>
      </c>
      <c r="K2960" s="28">
        <f t="shared" si="231"/>
        <v>0</v>
      </c>
      <c r="L2960" s="28">
        <f>IF(ISERROR(GETPIVOTDATA("Sum of emp",'2010 County Business Patterns'!$J$2,"FIPS State and County Code",$A2960,"fipstate",$B2960,"fipscty",$C2960,"naics","337127")),0,GETPIVOTDATA("Sum of emp",'2010 County Business Patterns'!$J$2,"FIPS State and County Code",$A2960,"fipstate",$B2960,"fipscty",$C2960,"naics","337127"))</f>
        <v>0</v>
      </c>
      <c r="M2960" s="28">
        <f>IF(ISERROR(GETPIVOTDATA("Sum of Midpoint",'2010 County Business Patterns'!$J$2,"FIPS State and County Code",$A2960,"fipstate",$B2960,"fipscty",$C2960,"naics","337127")),0,GETPIVOTDATA("Sum of Midpoint",'2010 County Business Patterns'!$J$2,"FIPS State and County Code",$A2960,"fipstate",$B2960,"fipscty",$C2960,"naics","337127"))</f>
        <v>0</v>
      </c>
      <c r="N2960">
        <f>IF(ISERROR(VLOOKUP($B2960,'2010 State Business Patterns'!$AN$3:$AR$55,3,FALSE)),0,VLOOKUP($B2960,'2010 State Business Patterns'!$AN$3:$AR$55,3,FALSE))</f>
        <v>0.88444444444444448</v>
      </c>
      <c r="O2960" s="28">
        <f t="shared" si="232"/>
        <v>0</v>
      </c>
      <c r="P2960" s="28">
        <f>IF(ISERROR(GETPIVOTDATA("Sum of emp",'2010 County Business Patterns'!$J$2,"FIPS State and County Code",$A2960,"fipstate",$B2960,"fipscty",$C2960,"naics","337214")),0,GETPIVOTDATA("Sum of emp",'2010 County Business Patterns'!$J$2,"FIPS State and County Code",$A2960,"fipstate",$B2960,"fipscty",$C2960,"naics","337214"))</f>
        <v>0</v>
      </c>
      <c r="Q2960" s="28">
        <f>IF(ISERROR(GETPIVOTDATA("Sum of Midpoint",'2010 County Business Patterns'!$J$2,"FIPS State and County Code",$A2960,"fipstate",$B2960,"fipscty",$C2960,"naics","337214")),0,GETPIVOTDATA("Sum of Midpoint",'2010 County Business Patterns'!$J$2,"FIPS State and County Code",$A2960,"fipstate",$B2960,"fipscty",$C2960,"naics","337214"))</f>
        <v>0</v>
      </c>
      <c r="R2960">
        <f>IF(ISERROR(VLOOKUP($B2960,'2010 State Business Patterns'!$AN$3:$AR$55,4,FALSE)),0,VLOOKUP($B2960,'2010 State Business Patterns'!$AN$3:$AR$55,4,FALSE))</f>
        <v>0.58750000000000002</v>
      </c>
      <c r="S2960" s="28">
        <f t="shared" si="233"/>
        <v>0</v>
      </c>
      <c r="T2960" s="28">
        <f>IF(ISERROR(GETPIVOTDATA("Sum of emp",'2010 County Business Patterns'!$J$2,"FIPS State and County Code",$A2960,"fipstate",$B2960,"fipscty",$C2960,"naics","337215")),0,GETPIVOTDATA("Sum of emp",'2010 County Business Patterns'!$J$2,"FIPS State and County Code",$A2960,"fipstate",$B2960,"fipscty",$C2960,"naics","337215"))</f>
        <v>0</v>
      </c>
      <c r="U2960" s="28">
        <f>IF(ISERROR(GETPIVOTDATA("Sum of Midpoint",'2010 County Business Patterns'!$J$2,"FIPS State and County Code",$A2960,"fipstate",$B2960,"fipscty",$C2960,"naics","337215")),0,GETPIVOTDATA("Sum of Midpoint",'2010 County Business Patterns'!$J$2,"FIPS State and County Code",$A2960,"fipstate",$B2960,"fipscty",$C2960,"naics","337215"))</f>
        <v>0</v>
      </c>
      <c r="V2960">
        <f>IF(ISERROR(VLOOKUP($B2960,'2010 State Business Patterns'!$AN$3:$AR$55,5,FALSE)),0,VLOOKUP($B2960,'2010 State Business Patterns'!$AN$3:$AR$55,5,FALSE))</f>
        <v>0.57377049180327866</v>
      </c>
      <c r="W2960" s="28">
        <f t="shared" si="234"/>
        <v>0</v>
      </c>
    </row>
    <row r="2961" spans="1:23">
      <c r="A2961" s="1" t="s">
        <v>1211</v>
      </c>
      <c r="B2961" s="1" t="s">
        <v>1862</v>
      </c>
      <c r="C2961" s="1" t="s">
        <v>1840</v>
      </c>
      <c r="D2961" s="1" t="s">
        <v>2317</v>
      </c>
      <c r="E2961" s="1" t="s">
        <v>2057</v>
      </c>
      <c r="F2961" s="1" t="s">
        <v>1203</v>
      </c>
      <c r="G2961" s="47">
        <f t="shared" si="230"/>
        <v>29.402185792349727</v>
      </c>
      <c r="H2961" s="28">
        <f>IF(ISERROR(GETPIVOTDATA("Sum of emp",'2010 County Business Patterns'!$J$2,"FIPS State and County Code",$A2961,"fipstate",$B2961,"fipscty",$C2961,"naics","337124")),0,GETPIVOTDATA("Sum of emp",'2010 County Business Patterns'!$J$2,"FIPS State and County Code",$A2961,"fipstate",$B2961,"fipscty",$C2961,"naics","337124"))</f>
        <v>0</v>
      </c>
      <c r="I2961" s="28">
        <f>IF(ISERROR(GETPIVOTDATA("Sum of Midpoint",'2010 County Business Patterns'!$J$2,"FIPS State and County Code",$A2961,"fipstate",$B2961,"fipscty",$C2961,"naics","337124")),0,GETPIVOTDATA("Sum of Midpoint",'2010 County Business Patterns'!$J$2,"FIPS State and County Code",$A2961,"fipstate",$B2961,"fipscty",$C2961,"naics","337124"))</f>
        <v>0</v>
      </c>
      <c r="J2961">
        <f>IF(ISERROR(VLOOKUP($B2961,'2010 State Business Patterns'!$AN$3:$AR$55,2,FALSE)),0,VLOOKUP($B2961,'2010 State Business Patterns'!$AN$3:$AR$55,2,FALSE))</f>
        <v>0.54780635400907718</v>
      </c>
      <c r="K2961" s="28">
        <f t="shared" si="231"/>
        <v>0</v>
      </c>
      <c r="L2961" s="28">
        <f>IF(ISERROR(GETPIVOTDATA("Sum of emp",'2010 County Business Patterns'!$J$2,"FIPS State and County Code",$A2961,"fipstate",$B2961,"fipscty",$C2961,"naics","337127")),0,GETPIVOTDATA("Sum of emp",'2010 County Business Patterns'!$J$2,"FIPS State and County Code",$A2961,"fipstate",$B2961,"fipscty",$C2961,"naics","337127"))</f>
        <v>0</v>
      </c>
      <c r="M2961" s="28">
        <f>IF(ISERROR(GETPIVOTDATA("Sum of Midpoint",'2010 County Business Patterns'!$J$2,"FIPS State and County Code",$A2961,"fipstate",$B2961,"fipscty",$C2961,"naics","337127")),0,GETPIVOTDATA("Sum of Midpoint",'2010 County Business Patterns'!$J$2,"FIPS State and County Code",$A2961,"fipstate",$B2961,"fipscty",$C2961,"naics","337127"))</f>
        <v>60</v>
      </c>
      <c r="N2961">
        <f>IF(ISERROR(VLOOKUP($B2961,'2010 State Business Patterns'!$AN$3:$AR$55,3,FALSE)),0,VLOOKUP($B2961,'2010 State Business Patterns'!$AN$3:$AR$55,3,FALSE))</f>
        <v>0.88444444444444448</v>
      </c>
      <c r="O2961" s="28">
        <f t="shared" si="232"/>
        <v>26.533333333333335</v>
      </c>
      <c r="P2961" s="28">
        <f>IF(ISERROR(GETPIVOTDATA("Sum of emp",'2010 County Business Patterns'!$J$2,"FIPS State and County Code",$A2961,"fipstate",$B2961,"fipscty",$C2961,"naics","337214")),0,GETPIVOTDATA("Sum of emp",'2010 County Business Patterns'!$J$2,"FIPS State and County Code",$A2961,"fipstate",$B2961,"fipscty",$C2961,"naics","337214"))</f>
        <v>0</v>
      </c>
      <c r="Q2961" s="28">
        <f>IF(ISERROR(GETPIVOTDATA("Sum of Midpoint",'2010 County Business Patterns'!$J$2,"FIPS State and County Code",$A2961,"fipstate",$B2961,"fipscty",$C2961,"naics","337214")),0,GETPIVOTDATA("Sum of Midpoint",'2010 County Business Patterns'!$J$2,"FIPS State and County Code",$A2961,"fipstate",$B2961,"fipscty",$C2961,"naics","337214"))</f>
        <v>0</v>
      </c>
      <c r="R2961">
        <f>IF(ISERROR(VLOOKUP($B2961,'2010 State Business Patterns'!$AN$3:$AR$55,4,FALSE)),0,VLOOKUP($B2961,'2010 State Business Patterns'!$AN$3:$AR$55,4,FALSE))</f>
        <v>0.58750000000000002</v>
      </c>
      <c r="S2961" s="28">
        <f t="shared" si="233"/>
        <v>0</v>
      </c>
      <c r="T2961" s="28">
        <f>IF(ISERROR(GETPIVOTDATA("Sum of emp",'2010 County Business Patterns'!$J$2,"FIPS State and County Code",$A2961,"fipstate",$B2961,"fipscty",$C2961,"naics","337215")),0,GETPIVOTDATA("Sum of emp",'2010 County Business Patterns'!$J$2,"FIPS State and County Code",$A2961,"fipstate",$B2961,"fipscty",$C2961,"naics","337215"))</f>
        <v>0</v>
      </c>
      <c r="U2961" s="28">
        <f>IF(ISERROR(GETPIVOTDATA("Sum of Midpoint",'2010 County Business Patterns'!$J$2,"FIPS State and County Code",$A2961,"fipstate",$B2961,"fipscty",$C2961,"naics","337215")),0,GETPIVOTDATA("Sum of Midpoint",'2010 County Business Patterns'!$J$2,"FIPS State and County Code",$A2961,"fipstate",$B2961,"fipscty",$C2961,"naics","337215"))</f>
        <v>10</v>
      </c>
      <c r="V2961">
        <f>IF(ISERROR(VLOOKUP($B2961,'2010 State Business Patterns'!$AN$3:$AR$55,5,FALSE)),0,VLOOKUP($B2961,'2010 State Business Patterns'!$AN$3:$AR$55,5,FALSE))</f>
        <v>0.57377049180327866</v>
      </c>
      <c r="W2961" s="28">
        <f t="shared" si="234"/>
        <v>2.8688524590163933</v>
      </c>
    </row>
    <row r="2962" spans="1:23" hidden="1">
      <c r="A2962" s="1" t="s">
        <v>1212</v>
      </c>
      <c r="B2962" s="1" t="s">
        <v>1862</v>
      </c>
      <c r="C2962" s="1" t="s">
        <v>1818</v>
      </c>
      <c r="D2962" s="1" t="s">
        <v>2323</v>
      </c>
      <c r="E2962" s="1" t="s">
        <v>2057</v>
      </c>
      <c r="F2962" s="1" t="s">
        <v>1203</v>
      </c>
      <c r="G2962" s="47">
        <f t="shared" si="230"/>
        <v>0</v>
      </c>
      <c r="H2962" s="28">
        <f>IF(ISERROR(GETPIVOTDATA("Sum of emp",'2010 County Business Patterns'!$J$2,"FIPS State and County Code",$A2962,"fipstate",$B2962,"fipscty",$C2962,"naics","337124")),0,GETPIVOTDATA("Sum of emp",'2010 County Business Patterns'!$J$2,"FIPS State and County Code",$A2962,"fipstate",$B2962,"fipscty",$C2962,"naics","337124"))</f>
        <v>0</v>
      </c>
      <c r="I2962" s="28">
        <f>IF(ISERROR(GETPIVOTDATA("Sum of Midpoint",'2010 County Business Patterns'!$J$2,"FIPS State and County Code",$A2962,"fipstate",$B2962,"fipscty",$C2962,"naics","337124")),0,GETPIVOTDATA("Sum of Midpoint",'2010 County Business Patterns'!$J$2,"FIPS State and County Code",$A2962,"fipstate",$B2962,"fipscty",$C2962,"naics","337124"))</f>
        <v>0</v>
      </c>
      <c r="J2962">
        <f>IF(ISERROR(VLOOKUP($B2962,'2010 State Business Patterns'!$AN$3:$AR$55,2,FALSE)),0,VLOOKUP($B2962,'2010 State Business Patterns'!$AN$3:$AR$55,2,FALSE))</f>
        <v>0.54780635400907718</v>
      </c>
      <c r="K2962" s="28">
        <f t="shared" si="231"/>
        <v>0</v>
      </c>
      <c r="L2962" s="28">
        <f>IF(ISERROR(GETPIVOTDATA("Sum of emp",'2010 County Business Patterns'!$J$2,"FIPS State and County Code",$A2962,"fipstate",$B2962,"fipscty",$C2962,"naics","337127")),0,GETPIVOTDATA("Sum of emp",'2010 County Business Patterns'!$J$2,"FIPS State and County Code",$A2962,"fipstate",$B2962,"fipscty",$C2962,"naics","337127"))</f>
        <v>0</v>
      </c>
      <c r="M2962" s="28">
        <f>IF(ISERROR(GETPIVOTDATA("Sum of Midpoint",'2010 County Business Patterns'!$J$2,"FIPS State and County Code",$A2962,"fipstate",$B2962,"fipscty",$C2962,"naics","337127")),0,GETPIVOTDATA("Sum of Midpoint",'2010 County Business Patterns'!$J$2,"FIPS State and County Code",$A2962,"fipstate",$B2962,"fipscty",$C2962,"naics","337127"))</f>
        <v>0</v>
      </c>
      <c r="N2962">
        <f>IF(ISERROR(VLOOKUP($B2962,'2010 State Business Patterns'!$AN$3:$AR$55,3,FALSE)),0,VLOOKUP($B2962,'2010 State Business Patterns'!$AN$3:$AR$55,3,FALSE))</f>
        <v>0.88444444444444448</v>
      </c>
      <c r="O2962" s="28">
        <f t="shared" si="232"/>
        <v>0</v>
      </c>
      <c r="P2962" s="28">
        <f>IF(ISERROR(GETPIVOTDATA("Sum of emp",'2010 County Business Patterns'!$J$2,"FIPS State and County Code",$A2962,"fipstate",$B2962,"fipscty",$C2962,"naics","337214")),0,GETPIVOTDATA("Sum of emp",'2010 County Business Patterns'!$J$2,"FIPS State and County Code",$A2962,"fipstate",$B2962,"fipscty",$C2962,"naics","337214"))</f>
        <v>0</v>
      </c>
      <c r="Q2962" s="28">
        <f>IF(ISERROR(GETPIVOTDATA("Sum of Midpoint",'2010 County Business Patterns'!$J$2,"FIPS State and County Code",$A2962,"fipstate",$B2962,"fipscty",$C2962,"naics","337214")),0,GETPIVOTDATA("Sum of Midpoint",'2010 County Business Patterns'!$J$2,"FIPS State and County Code",$A2962,"fipstate",$B2962,"fipscty",$C2962,"naics","337214"))</f>
        <v>0</v>
      </c>
      <c r="R2962">
        <f>IF(ISERROR(VLOOKUP($B2962,'2010 State Business Patterns'!$AN$3:$AR$55,4,FALSE)),0,VLOOKUP($B2962,'2010 State Business Patterns'!$AN$3:$AR$55,4,FALSE))</f>
        <v>0.58750000000000002</v>
      </c>
      <c r="S2962" s="28">
        <f t="shared" si="233"/>
        <v>0</v>
      </c>
      <c r="T2962" s="28">
        <f>IF(ISERROR(GETPIVOTDATA("Sum of emp",'2010 County Business Patterns'!$J$2,"FIPS State and County Code",$A2962,"fipstate",$B2962,"fipscty",$C2962,"naics","337215")),0,GETPIVOTDATA("Sum of emp",'2010 County Business Patterns'!$J$2,"FIPS State and County Code",$A2962,"fipstate",$B2962,"fipscty",$C2962,"naics","337215"))</f>
        <v>0</v>
      </c>
      <c r="U2962" s="28">
        <f>IF(ISERROR(GETPIVOTDATA("Sum of Midpoint",'2010 County Business Patterns'!$J$2,"FIPS State and County Code",$A2962,"fipstate",$B2962,"fipscty",$C2962,"naics","337215")),0,GETPIVOTDATA("Sum of Midpoint",'2010 County Business Patterns'!$J$2,"FIPS State and County Code",$A2962,"fipstate",$B2962,"fipscty",$C2962,"naics","337215"))</f>
        <v>0</v>
      </c>
      <c r="V2962">
        <f>IF(ISERROR(VLOOKUP($B2962,'2010 State Business Patterns'!$AN$3:$AR$55,5,FALSE)),0,VLOOKUP($B2962,'2010 State Business Patterns'!$AN$3:$AR$55,5,FALSE))</f>
        <v>0.57377049180327866</v>
      </c>
      <c r="W2962" s="28">
        <f t="shared" si="234"/>
        <v>0</v>
      </c>
    </row>
    <row r="2963" spans="1:23" hidden="1">
      <c r="A2963" s="1" t="s">
        <v>1213</v>
      </c>
      <c r="B2963" s="1" t="s">
        <v>1862</v>
      </c>
      <c r="C2963" s="1" t="s">
        <v>1774</v>
      </c>
      <c r="D2963" s="1" t="s">
        <v>1214</v>
      </c>
      <c r="E2963" s="1" t="s">
        <v>2057</v>
      </c>
      <c r="F2963" s="1" t="s">
        <v>1203</v>
      </c>
      <c r="G2963" s="47">
        <f t="shared" si="230"/>
        <v>0</v>
      </c>
      <c r="H2963" s="28">
        <f>IF(ISERROR(GETPIVOTDATA("Sum of emp",'2010 County Business Patterns'!$J$2,"FIPS State and County Code",$A2963,"fipstate",$B2963,"fipscty",$C2963,"naics","337124")),0,GETPIVOTDATA("Sum of emp",'2010 County Business Patterns'!$J$2,"FIPS State and County Code",$A2963,"fipstate",$B2963,"fipscty",$C2963,"naics","337124"))</f>
        <v>0</v>
      </c>
      <c r="I2963" s="28">
        <f>IF(ISERROR(GETPIVOTDATA("Sum of Midpoint",'2010 County Business Patterns'!$J$2,"FIPS State and County Code",$A2963,"fipstate",$B2963,"fipscty",$C2963,"naics","337124")),0,GETPIVOTDATA("Sum of Midpoint",'2010 County Business Patterns'!$J$2,"FIPS State and County Code",$A2963,"fipstate",$B2963,"fipscty",$C2963,"naics","337124"))</f>
        <v>0</v>
      </c>
      <c r="J2963">
        <f>IF(ISERROR(VLOOKUP($B2963,'2010 State Business Patterns'!$AN$3:$AR$55,2,FALSE)),0,VLOOKUP($B2963,'2010 State Business Patterns'!$AN$3:$AR$55,2,FALSE))</f>
        <v>0.54780635400907718</v>
      </c>
      <c r="K2963" s="28">
        <f t="shared" si="231"/>
        <v>0</v>
      </c>
      <c r="L2963" s="28">
        <f>IF(ISERROR(GETPIVOTDATA("Sum of emp",'2010 County Business Patterns'!$J$2,"FIPS State and County Code",$A2963,"fipstate",$B2963,"fipscty",$C2963,"naics","337127")),0,GETPIVOTDATA("Sum of emp",'2010 County Business Patterns'!$J$2,"FIPS State and County Code",$A2963,"fipstate",$B2963,"fipscty",$C2963,"naics","337127"))</f>
        <v>0</v>
      </c>
      <c r="M2963" s="28">
        <f>IF(ISERROR(GETPIVOTDATA("Sum of Midpoint",'2010 County Business Patterns'!$J$2,"FIPS State and County Code",$A2963,"fipstate",$B2963,"fipscty",$C2963,"naics","337127")),0,GETPIVOTDATA("Sum of Midpoint",'2010 County Business Patterns'!$J$2,"FIPS State and County Code",$A2963,"fipstate",$B2963,"fipscty",$C2963,"naics","337127"))</f>
        <v>0</v>
      </c>
      <c r="N2963">
        <f>IF(ISERROR(VLOOKUP($B2963,'2010 State Business Patterns'!$AN$3:$AR$55,3,FALSE)),0,VLOOKUP($B2963,'2010 State Business Patterns'!$AN$3:$AR$55,3,FALSE))</f>
        <v>0.88444444444444448</v>
      </c>
      <c r="O2963" s="28">
        <f t="shared" si="232"/>
        <v>0</v>
      </c>
      <c r="P2963" s="28">
        <f>IF(ISERROR(GETPIVOTDATA("Sum of emp",'2010 County Business Patterns'!$J$2,"FIPS State and County Code",$A2963,"fipstate",$B2963,"fipscty",$C2963,"naics","337214")),0,GETPIVOTDATA("Sum of emp",'2010 County Business Patterns'!$J$2,"FIPS State and County Code",$A2963,"fipstate",$B2963,"fipscty",$C2963,"naics","337214"))</f>
        <v>0</v>
      </c>
      <c r="Q2963" s="28">
        <f>IF(ISERROR(GETPIVOTDATA("Sum of Midpoint",'2010 County Business Patterns'!$J$2,"FIPS State and County Code",$A2963,"fipstate",$B2963,"fipscty",$C2963,"naics","337214")),0,GETPIVOTDATA("Sum of Midpoint",'2010 County Business Patterns'!$J$2,"FIPS State and County Code",$A2963,"fipstate",$B2963,"fipscty",$C2963,"naics","337214"))</f>
        <v>0</v>
      </c>
      <c r="R2963">
        <f>IF(ISERROR(VLOOKUP($B2963,'2010 State Business Patterns'!$AN$3:$AR$55,4,FALSE)),0,VLOOKUP($B2963,'2010 State Business Patterns'!$AN$3:$AR$55,4,FALSE))</f>
        <v>0.58750000000000002</v>
      </c>
      <c r="S2963" s="28">
        <f t="shared" si="233"/>
        <v>0</v>
      </c>
      <c r="T2963" s="28">
        <f>IF(ISERROR(GETPIVOTDATA("Sum of emp",'2010 County Business Patterns'!$J$2,"FIPS State and County Code",$A2963,"fipstate",$B2963,"fipscty",$C2963,"naics","337215")),0,GETPIVOTDATA("Sum of emp",'2010 County Business Patterns'!$J$2,"FIPS State and County Code",$A2963,"fipstate",$B2963,"fipscty",$C2963,"naics","337215"))</f>
        <v>0</v>
      </c>
      <c r="U2963" s="28">
        <f>IF(ISERROR(GETPIVOTDATA("Sum of Midpoint",'2010 County Business Patterns'!$J$2,"FIPS State and County Code",$A2963,"fipstate",$B2963,"fipscty",$C2963,"naics","337215")),0,GETPIVOTDATA("Sum of Midpoint",'2010 County Business Patterns'!$J$2,"FIPS State and County Code",$A2963,"fipstate",$B2963,"fipscty",$C2963,"naics","337215"))</f>
        <v>0</v>
      </c>
      <c r="V2963">
        <f>IF(ISERROR(VLOOKUP($B2963,'2010 State Business Patterns'!$AN$3:$AR$55,5,FALSE)),0,VLOOKUP($B2963,'2010 State Business Patterns'!$AN$3:$AR$55,5,FALSE))</f>
        <v>0.57377049180327866</v>
      </c>
      <c r="W2963" s="28">
        <f t="shared" si="234"/>
        <v>0</v>
      </c>
    </row>
    <row r="2964" spans="1:23" hidden="1">
      <c r="A2964" s="1" t="s">
        <v>1215</v>
      </c>
      <c r="B2964" s="1" t="s">
        <v>1862</v>
      </c>
      <c r="C2964" s="1" t="s">
        <v>1819</v>
      </c>
      <c r="D2964" s="1" t="s">
        <v>2593</v>
      </c>
      <c r="E2964" s="1" t="s">
        <v>2057</v>
      </c>
      <c r="F2964" s="1" t="s">
        <v>1203</v>
      </c>
      <c r="G2964" s="47">
        <f t="shared" si="230"/>
        <v>0</v>
      </c>
      <c r="H2964" s="28">
        <f>IF(ISERROR(GETPIVOTDATA("Sum of emp",'2010 County Business Patterns'!$J$2,"FIPS State and County Code",$A2964,"fipstate",$B2964,"fipscty",$C2964,"naics","337124")),0,GETPIVOTDATA("Sum of emp",'2010 County Business Patterns'!$J$2,"FIPS State and County Code",$A2964,"fipstate",$B2964,"fipscty",$C2964,"naics","337124"))</f>
        <v>0</v>
      </c>
      <c r="I2964" s="28">
        <f>IF(ISERROR(GETPIVOTDATA("Sum of Midpoint",'2010 County Business Patterns'!$J$2,"FIPS State and County Code",$A2964,"fipstate",$B2964,"fipscty",$C2964,"naics","337124")),0,GETPIVOTDATA("Sum of Midpoint",'2010 County Business Patterns'!$J$2,"FIPS State and County Code",$A2964,"fipstate",$B2964,"fipscty",$C2964,"naics","337124"))</f>
        <v>0</v>
      </c>
      <c r="J2964">
        <f>IF(ISERROR(VLOOKUP($B2964,'2010 State Business Patterns'!$AN$3:$AR$55,2,FALSE)),0,VLOOKUP($B2964,'2010 State Business Patterns'!$AN$3:$AR$55,2,FALSE))</f>
        <v>0.54780635400907718</v>
      </c>
      <c r="K2964" s="28">
        <f t="shared" si="231"/>
        <v>0</v>
      </c>
      <c r="L2964" s="28">
        <f>IF(ISERROR(GETPIVOTDATA("Sum of emp",'2010 County Business Patterns'!$J$2,"FIPS State and County Code",$A2964,"fipstate",$B2964,"fipscty",$C2964,"naics","337127")),0,GETPIVOTDATA("Sum of emp",'2010 County Business Patterns'!$J$2,"FIPS State and County Code",$A2964,"fipstate",$B2964,"fipscty",$C2964,"naics","337127"))</f>
        <v>0</v>
      </c>
      <c r="M2964" s="28">
        <f>IF(ISERROR(GETPIVOTDATA("Sum of Midpoint",'2010 County Business Patterns'!$J$2,"FIPS State and County Code",$A2964,"fipstate",$B2964,"fipscty",$C2964,"naics","337127")),0,GETPIVOTDATA("Sum of Midpoint",'2010 County Business Patterns'!$J$2,"FIPS State and County Code",$A2964,"fipstate",$B2964,"fipscty",$C2964,"naics","337127"))</f>
        <v>0</v>
      </c>
      <c r="N2964">
        <f>IF(ISERROR(VLOOKUP($B2964,'2010 State Business Patterns'!$AN$3:$AR$55,3,FALSE)),0,VLOOKUP($B2964,'2010 State Business Patterns'!$AN$3:$AR$55,3,FALSE))</f>
        <v>0.88444444444444448</v>
      </c>
      <c r="O2964" s="28">
        <f t="shared" si="232"/>
        <v>0</v>
      </c>
      <c r="P2964" s="28">
        <f>IF(ISERROR(GETPIVOTDATA("Sum of emp",'2010 County Business Patterns'!$J$2,"FIPS State and County Code",$A2964,"fipstate",$B2964,"fipscty",$C2964,"naics","337214")),0,GETPIVOTDATA("Sum of emp",'2010 County Business Patterns'!$J$2,"FIPS State and County Code",$A2964,"fipstate",$B2964,"fipscty",$C2964,"naics","337214"))</f>
        <v>0</v>
      </c>
      <c r="Q2964" s="28">
        <f>IF(ISERROR(GETPIVOTDATA("Sum of Midpoint",'2010 County Business Patterns'!$J$2,"FIPS State and County Code",$A2964,"fipstate",$B2964,"fipscty",$C2964,"naics","337214")),0,GETPIVOTDATA("Sum of Midpoint",'2010 County Business Patterns'!$J$2,"FIPS State and County Code",$A2964,"fipstate",$B2964,"fipscty",$C2964,"naics","337214"))</f>
        <v>0</v>
      </c>
      <c r="R2964">
        <f>IF(ISERROR(VLOOKUP($B2964,'2010 State Business Patterns'!$AN$3:$AR$55,4,FALSE)),0,VLOOKUP($B2964,'2010 State Business Patterns'!$AN$3:$AR$55,4,FALSE))</f>
        <v>0.58750000000000002</v>
      </c>
      <c r="S2964" s="28">
        <f t="shared" si="233"/>
        <v>0</v>
      </c>
      <c r="T2964" s="28">
        <f>IF(ISERROR(GETPIVOTDATA("Sum of emp",'2010 County Business Patterns'!$J$2,"FIPS State and County Code",$A2964,"fipstate",$B2964,"fipscty",$C2964,"naics","337215")),0,GETPIVOTDATA("Sum of emp",'2010 County Business Patterns'!$J$2,"FIPS State and County Code",$A2964,"fipstate",$B2964,"fipscty",$C2964,"naics","337215"))</f>
        <v>0</v>
      </c>
      <c r="U2964" s="28">
        <f>IF(ISERROR(GETPIVOTDATA("Sum of Midpoint",'2010 County Business Patterns'!$J$2,"FIPS State and County Code",$A2964,"fipstate",$B2964,"fipscty",$C2964,"naics","337215")),0,GETPIVOTDATA("Sum of Midpoint",'2010 County Business Patterns'!$J$2,"FIPS State and County Code",$A2964,"fipstate",$B2964,"fipscty",$C2964,"naics","337215"))</f>
        <v>0</v>
      </c>
      <c r="V2964">
        <f>IF(ISERROR(VLOOKUP($B2964,'2010 State Business Patterns'!$AN$3:$AR$55,5,FALSE)),0,VLOOKUP($B2964,'2010 State Business Patterns'!$AN$3:$AR$55,5,FALSE))</f>
        <v>0.57377049180327866</v>
      </c>
      <c r="W2964" s="28">
        <f t="shared" si="234"/>
        <v>0</v>
      </c>
    </row>
    <row r="2965" spans="1:23" hidden="1">
      <c r="A2965" s="1" t="s">
        <v>1216</v>
      </c>
      <c r="B2965" s="1" t="s">
        <v>1862</v>
      </c>
      <c r="C2965" s="1" t="s">
        <v>1820</v>
      </c>
      <c r="D2965" s="1" t="s">
        <v>1217</v>
      </c>
      <c r="E2965" s="1" t="s">
        <v>2057</v>
      </c>
      <c r="F2965" s="1" t="s">
        <v>1203</v>
      </c>
      <c r="G2965" s="47">
        <f t="shared" si="230"/>
        <v>0</v>
      </c>
      <c r="H2965" s="28">
        <f>IF(ISERROR(GETPIVOTDATA("Sum of emp",'2010 County Business Patterns'!$J$2,"FIPS State and County Code",$A2965,"fipstate",$B2965,"fipscty",$C2965,"naics","337124")),0,GETPIVOTDATA("Sum of emp",'2010 County Business Patterns'!$J$2,"FIPS State and County Code",$A2965,"fipstate",$B2965,"fipscty",$C2965,"naics","337124"))</f>
        <v>0</v>
      </c>
      <c r="I2965" s="28">
        <f>IF(ISERROR(GETPIVOTDATA("Sum of Midpoint",'2010 County Business Patterns'!$J$2,"FIPS State and County Code",$A2965,"fipstate",$B2965,"fipscty",$C2965,"naics","337124")),0,GETPIVOTDATA("Sum of Midpoint",'2010 County Business Patterns'!$J$2,"FIPS State and County Code",$A2965,"fipstate",$B2965,"fipscty",$C2965,"naics","337124"))</f>
        <v>0</v>
      </c>
      <c r="J2965">
        <f>IF(ISERROR(VLOOKUP($B2965,'2010 State Business Patterns'!$AN$3:$AR$55,2,FALSE)),0,VLOOKUP($B2965,'2010 State Business Patterns'!$AN$3:$AR$55,2,FALSE))</f>
        <v>0.54780635400907718</v>
      </c>
      <c r="K2965" s="28">
        <f t="shared" si="231"/>
        <v>0</v>
      </c>
      <c r="L2965" s="28">
        <f>IF(ISERROR(GETPIVOTDATA("Sum of emp",'2010 County Business Patterns'!$J$2,"FIPS State and County Code",$A2965,"fipstate",$B2965,"fipscty",$C2965,"naics","337127")),0,GETPIVOTDATA("Sum of emp",'2010 County Business Patterns'!$J$2,"FIPS State and County Code",$A2965,"fipstate",$B2965,"fipscty",$C2965,"naics","337127"))</f>
        <v>0</v>
      </c>
      <c r="M2965" s="28">
        <f>IF(ISERROR(GETPIVOTDATA("Sum of Midpoint",'2010 County Business Patterns'!$J$2,"FIPS State and County Code",$A2965,"fipstate",$B2965,"fipscty",$C2965,"naics","337127")),0,GETPIVOTDATA("Sum of Midpoint",'2010 County Business Patterns'!$J$2,"FIPS State and County Code",$A2965,"fipstate",$B2965,"fipscty",$C2965,"naics","337127"))</f>
        <v>0</v>
      </c>
      <c r="N2965">
        <f>IF(ISERROR(VLOOKUP($B2965,'2010 State Business Patterns'!$AN$3:$AR$55,3,FALSE)),0,VLOOKUP($B2965,'2010 State Business Patterns'!$AN$3:$AR$55,3,FALSE))</f>
        <v>0.88444444444444448</v>
      </c>
      <c r="O2965" s="28">
        <f t="shared" si="232"/>
        <v>0</v>
      </c>
      <c r="P2965" s="28">
        <f>IF(ISERROR(GETPIVOTDATA("Sum of emp",'2010 County Business Patterns'!$J$2,"FIPS State and County Code",$A2965,"fipstate",$B2965,"fipscty",$C2965,"naics","337214")),0,GETPIVOTDATA("Sum of emp",'2010 County Business Patterns'!$J$2,"FIPS State and County Code",$A2965,"fipstate",$B2965,"fipscty",$C2965,"naics","337214"))</f>
        <v>0</v>
      </c>
      <c r="Q2965" s="28">
        <f>IF(ISERROR(GETPIVOTDATA("Sum of Midpoint",'2010 County Business Patterns'!$J$2,"FIPS State and County Code",$A2965,"fipstate",$B2965,"fipscty",$C2965,"naics","337214")),0,GETPIVOTDATA("Sum of Midpoint",'2010 County Business Patterns'!$J$2,"FIPS State and County Code",$A2965,"fipstate",$B2965,"fipscty",$C2965,"naics","337214"))</f>
        <v>0</v>
      </c>
      <c r="R2965">
        <f>IF(ISERROR(VLOOKUP($B2965,'2010 State Business Patterns'!$AN$3:$AR$55,4,FALSE)),0,VLOOKUP($B2965,'2010 State Business Patterns'!$AN$3:$AR$55,4,FALSE))</f>
        <v>0.58750000000000002</v>
      </c>
      <c r="S2965" s="28">
        <f t="shared" si="233"/>
        <v>0</v>
      </c>
      <c r="T2965" s="28">
        <f>IF(ISERROR(GETPIVOTDATA("Sum of emp",'2010 County Business Patterns'!$J$2,"FIPS State and County Code",$A2965,"fipstate",$B2965,"fipscty",$C2965,"naics","337215")),0,GETPIVOTDATA("Sum of emp",'2010 County Business Patterns'!$J$2,"FIPS State and County Code",$A2965,"fipstate",$B2965,"fipscty",$C2965,"naics","337215"))</f>
        <v>0</v>
      </c>
      <c r="U2965" s="28">
        <f>IF(ISERROR(GETPIVOTDATA("Sum of Midpoint",'2010 County Business Patterns'!$J$2,"FIPS State and County Code",$A2965,"fipstate",$B2965,"fipscty",$C2965,"naics","337215")),0,GETPIVOTDATA("Sum of Midpoint",'2010 County Business Patterns'!$J$2,"FIPS State and County Code",$A2965,"fipstate",$B2965,"fipscty",$C2965,"naics","337215"))</f>
        <v>0</v>
      </c>
      <c r="V2965">
        <f>IF(ISERROR(VLOOKUP($B2965,'2010 State Business Patterns'!$AN$3:$AR$55,5,FALSE)),0,VLOOKUP($B2965,'2010 State Business Patterns'!$AN$3:$AR$55,5,FALSE))</f>
        <v>0.57377049180327866</v>
      </c>
      <c r="W2965" s="28">
        <f t="shared" si="234"/>
        <v>0</v>
      </c>
    </row>
    <row r="2966" spans="1:23" hidden="1">
      <c r="A2966" s="1" t="s">
        <v>1218</v>
      </c>
      <c r="B2966" s="1" t="s">
        <v>1862</v>
      </c>
      <c r="C2966" s="1" t="s">
        <v>1821</v>
      </c>
      <c r="D2966" s="1" t="s">
        <v>2116</v>
      </c>
      <c r="E2966" s="1" t="s">
        <v>2057</v>
      </c>
      <c r="F2966" s="1" t="s">
        <v>1203</v>
      </c>
      <c r="G2966" s="47">
        <f t="shared" si="230"/>
        <v>0</v>
      </c>
      <c r="H2966" s="28">
        <f>IF(ISERROR(GETPIVOTDATA("Sum of emp",'2010 County Business Patterns'!$J$2,"FIPS State and County Code",$A2966,"fipstate",$B2966,"fipscty",$C2966,"naics","337124")),0,GETPIVOTDATA("Sum of emp",'2010 County Business Patterns'!$J$2,"FIPS State and County Code",$A2966,"fipstate",$B2966,"fipscty",$C2966,"naics","337124"))</f>
        <v>0</v>
      </c>
      <c r="I2966" s="28">
        <f>IF(ISERROR(GETPIVOTDATA("Sum of Midpoint",'2010 County Business Patterns'!$J$2,"FIPS State and County Code",$A2966,"fipstate",$B2966,"fipscty",$C2966,"naics","337124")),0,GETPIVOTDATA("Sum of Midpoint",'2010 County Business Patterns'!$J$2,"FIPS State and County Code",$A2966,"fipstate",$B2966,"fipscty",$C2966,"naics","337124"))</f>
        <v>0</v>
      </c>
      <c r="J2966">
        <f>IF(ISERROR(VLOOKUP($B2966,'2010 State Business Patterns'!$AN$3:$AR$55,2,FALSE)),0,VLOOKUP($B2966,'2010 State Business Patterns'!$AN$3:$AR$55,2,FALSE))</f>
        <v>0.54780635400907718</v>
      </c>
      <c r="K2966" s="28">
        <f t="shared" si="231"/>
        <v>0</v>
      </c>
      <c r="L2966" s="28">
        <f>IF(ISERROR(GETPIVOTDATA("Sum of emp",'2010 County Business Patterns'!$J$2,"FIPS State and County Code",$A2966,"fipstate",$B2966,"fipscty",$C2966,"naics","337127")),0,GETPIVOTDATA("Sum of emp",'2010 County Business Patterns'!$J$2,"FIPS State and County Code",$A2966,"fipstate",$B2966,"fipscty",$C2966,"naics","337127"))</f>
        <v>0</v>
      </c>
      <c r="M2966" s="28">
        <f>IF(ISERROR(GETPIVOTDATA("Sum of Midpoint",'2010 County Business Patterns'!$J$2,"FIPS State and County Code",$A2966,"fipstate",$B2966,"fipscty",$C2966,"naics","337127")),0,GETPIVOTDATA("Sum of Midpoint",'2010 County Business Patterns'!$J$2,"FIPS State and County Code",$A2966,"fipstate",$B2966,"fipscty",$C2966,"naics","337127"))</f>
        <v>0</v>
      </c>
      <c r="N2966">
        <f>IF(ISERROR(VLOOKUP($B2966,'2010 State Business Patterns'!$AN$3:$AR$55,3,FALSE)),0,VLOOKUP($B2966,'2010 State Business Patterns'!$AN$3:$AR$55,3,FALSE))</f>
        <v>0.88444444444444448</v>
      </c>
      <c r="O2966" s="28">
        <f t="shared" si="232"/>
        <v>0</v>
      </c>
      <c r="P2966" s="28">
        <f>IF(ISERROR(GETPIVOTDATA("Sum of emp",'2010 County Business Patterns'!$J$2,"FIPS State and County Code",$A2966,"fipstate",$B2966,"fipscty",$C2966,"naics","337214")),0,GETPIVOTDATA("Sum of emp",'2010 County Business Patterns'!$J$2,"FIPS State and County Code",$A2966,"fipstate",$B2966,"fipscty",$C2966,"naics","337214"))</f>
        <v>0</v>
      </c>
      <c r="Q2966" s="28">
        <f>IF(ISERROR(GETPIVOTDATA("Sum of Midpoint",'2010 County Business Patterns'!$J$2,"FIPS State and County Code",$A2966,"fipstate",$B2966,"fipscty",$C2966,"naics","337214")),0,GETPIVOTDATA("Sum of Midpoint",'2010 County Business Patterns'!$J$2,"FIPS State and County Code",$A2966,"fipstate",$B2966,"fipscty",$C2966,"naics","337214"))</f>
        <v>0</v>
      </c>
      <c r="R2966">
        <f>IF(ISERROR(VLOOKUP($B2966,'2010 State Business Patterns'!$AN$3:$AR$55,4,FALSE)),0,VLOOKUP($B2966,'2010 State Business Patterns'!$AN$3:$AR$55,4,FALSE))</f>
        <v>0.58750000000000002</v>
      </c>
      <c r="S2966" s="28">
        <f t="shared" si="233"/>
        <v>0</v>
      </c>
      <c r="T2966" s="28">
        <f>IF(ISERROR(GETPIVOTDATA("Sum of emp",'2010 County Business Patterns'!$J$2,"FIPS State and County Code",$A2966,"fipstate",$B2966,"fipscty",$C2966,"naics","337215")),0,GETPIVOTDATA("Sum of emp",'2010 County Business Patterns'!$J$2,"FIPS State and County Code",$A2966,"fipstate",$B2966,"fipscty",$C2966,"naics","337215"))</f>
        <v>0</v>
      </c>
      <c r="U2966" s="28">
        <f>IF(ISERROR(GETPIVOTDATA("Sum of Midpoint",'2010 County Business Patterns'!$J$2,"FIPS State and County Code",$A2966,"fipstate",$B2966,"fipscty",$C2966,"naics","337215")),0,GETPIVOTDATA("Sum of Midpoint",'2010 County Business Patterns'!$J$2,"FIPS State and County Code",$A2966,"fipstate",$B2966,"fipscty",$C2966,"naics","337215"))</f>
        <v>0</v>
      </c>
      <c r="V2966">
        <f>IF(ISERROR(VLOOKUP($B2966,'2010 State Business Patterns'!$AN$3:$AR$55,5,FALSE)),0,VLOOKUP($B2966,'2010 State Business Patterns'!$AN$3:$AR$55,5,FALSE))</f>
        <v>0.57377049180327866</v>
      </c>
      <c r="W2966" s="28">
        <f t="shared" si="234"/>
        <v>0</v>
      </c>
    </row>
    <row r="2967" spans="1:23" hidden="1">
      <c r="A2967" s="1" t="s">
        <v>1219</v>
      </c>
      <c r="B2967" s="1" t="s">
        <v>1862</v>
      </c>
      <c r="C2967" s="1" t="s">
        <v>1841</v>
      </c>
      <c r="D2967" s="1" t="s">
        <v>2603</v>
      </c>
      <c r="E2967" s="1" t="s">
        <v>2057</v>
      </c>
      <c r="F2967" s="1" t="s">
        <v>1203</v>
      </c>
      <c r="G2967" s="47">
        <f t="shared" si="230"/>
        <v>0</v>
      </c>
      <c r="H2967" s="28">
        <f>IF(ISERROR(GETPIVOTDATA("Sum of emp",'2010 County Business Patterns'!$J$2,"FIPS State and County Code",$A2967,"fipstate",$B2967,"fipscty",$C2967,"naics","337124")),0,GETPIVOTDATA("Sum of emp",'2010 County Business Patterns'!$J$2,"FIPS State and County Code",$A2967,"fipstate",$B2967,"fipscty",$C2967,"naics","337124"))</f>
        <v>0</v>
      </c>
      <c r="I2967" s="28">
        <f>IF(ISERROR(GETPIVOTDATA("Sum of Midpoint",'2010 County Business Patterns'!$J$2,"FIPS State and County Code",$A2967,"fipstate",$B2967,"fipscty",$C2967,"naics","337124")),0,GETPIVOTDATA("Sum of Midpoint",'2010 County Business Patterns'!$J$2,"FIPS State and County Code",$A2967,"fipstate",$B2967,"fipscty",$C2967,"naics","337124"))</f>
        <v>0</v>
      </c>
      <c r="J2967">
        <f>IF(ISERROR(VLOOKUP($B2967,'2010 State Business Patterns'!$AN$3:$AR$55,2,FALSE)),0,VLOOKUP($B2967,'2010 State Business Patterns'!$AN$3:$AR$55,2,FALSE))</f>
        <v>0.54780635400907718</v>
      </c>
      <c r="K2967" s="28">
        <f t="shared" si="231"/>
        <v>0</v>
      </c>
      <c r="L2967" s="28">
        <f>IF(ISERROR(GETPIVOTDATA("Sum of emp",'2010 County Business Patterns'!$J$2,"FIPS State and County Code",$A2967,"fipstate",$B2967,"fipscty",$C2967,"naics","337127")),0,GETPIVOTDATA("Sum of emp",'2010 County Business Patterns'!$J$2,"FIPS State and County Code",$A2967,"fipstate",$B2967,"fipscty",$C2967,"naics","337127"))</f>
        <v>0</v>
      </c>
      <c r="M2967" s="28">
        <f>IF(ISERROR(GETPIVOTDATA("Sum of Midpoint",'2010 County Business Patterns'!$J$2,"FIPS State and County Code",$A2967,"fipstate",$B2967,"fipscty",$C2967,"naics","337127")),0,GETPIVOTDATA("Sum of Midpoint",'2010 County Business Patterns'!$J$2,"FIPS State and County Code",$A2967,"fipstate",$B2967,"fipscty",$C2967,"naics","337127"))</f>
        <v>0</v>
      </c>
      <c r="N2967">
        <f>IF(ISERROR(VLOOKUP($B2967,'2010 State Business Patterns'!$AN$3:$AR$55,3,FALSE)),0,VLOOKUP($B2967,'2010 State Business Patterns'!$AN$3:$AR$55,3,FALSE))</f>
        <v>0.88444444444444448</v>
      </c>
      <c r="O2967" s="28">
        <f t="shared" si="232"/>
        <v>0</v>
      </c>
      <c r="P2967" s="28">
        <f>IF(ISERROR(GETPIVOTDATA("Sum of emp",'2010 County Business Patterns'!$J$2,"FIPS State and County Code",$A2967,"fipstate",$B2967,"fipscty",$C2967,"naics","337214")),0,GETPIVOTDATA("Sum of emp",'2010 County Business Patterns'!$J$2,"FIPS State and County Code",$A2967,"fipstate",$B2967,"fipscty",$C2967,"naics","337214"))</f>
        <v>0</v>
      </c>
      <c r="Q2967" s="28">
        <f>IF(ISERROR(GETPIVOTDATA("Sum of Midpoint",'2010 County Business Patterns'!$J$2,"FIPS State and County Code",$A2967,"fipstate",$B2967,"fipscty",$C2967,"naics","337214")),0,GETPIVOTDATA("Sum of Midpoint",'2010 County Business Patterns'!$J$2,"FIPS State and County Code",$A2967,"fipstate",$B2967,"fipscty",$C2967,"naics","337214"))</f>
        <v>0</v>
      </c>
      <c r="R2967">
        <f>IF(ISERROR(VLOOKUP($B2967,'2010 State Business Patterns'!$AN$3:$AR$55,4,FALSE)),0,VLOOKUP($B2967,'2010 State Business Patterns'!$AN$3:$AR$55,4,FALSE))</f>
        <v>0.58750000000000002</v>
      </c>
      <c r="S2967" s="28">
        <f t="shared" si="233"/>
        <v>0</v>
      </c>
      <c r="T2967" s="28">
        <f>IF(ISERROR(GETPIVOTDATA("Sum of emp",'2010 County Business Patterns'!$J$2,"FIPS State and County Code",$A2967,"fipstate",$B2967,"fipscty",$C2967,"naics","337215")),0,GETPIVOTDATA("Sum of emp",'2010 County Business Patterns'!$J$2,"FIPS State and County Code",$A2967,"fipstate",$B2967,"fipscty",$C2967,"naics","337215"))</f>
        <v>0</v>
      </c>
      <c r="U2967" s="28">
        <f>IF(ISERROR(GETPIVOTDATA("Sum of Midpoint",'2010 County Business Patterns'!$J$2,"FIPS State and County Code",$A2967,"fipstate",$B2967,"fipscty",$C2967,"naics","337215")),0,GETPIVOTDATA("Sum of Midpoint",'2010 County Business Patterns'!$J$2,"FIPS State and County Code",$A2967,"fipstate",$B2967,"fipscty",$C2967,"naics","337215"))</f>
        <v>0</v>
      </c>
      <c r="V2967">
        <f>IF(ISERROR(VLOOKUP($B2967,'2010 State Business Patterns'!$AN$3:$AR$55,5,FALSE)),0,VLOOKUP($B2967,'2010 State Business Patterns'!$AN$3:$AR$55,5,FALSE))</f>
        <v>0.57377049180327866</v>
      </c>
      <c r="W2967" s="28">
        <f t="shared" si="234"/>
        <v>0</v>
      </c>
    </row>
    <row r="2968" spans="1:23" hidden="1">
      <c r="A2968" s="1" t="s">
        <v>1220</v>
      </c>
      <c r="B2968" s="1" t="s">
        <v>1862</v>
      </c>
      <c r="C2968" s="1" t="s">
        <v>1776</v>
      </c>
      <c r="D2968" s="1" t="s">
        <v>2347</v>
      </c>
      <c r="E2968" s="1" t="s">
        <v>2057</v>
      </c>
      <c r="F2968" s="1" t="s">
        <v>1203</v>
      </c>
      <c r="G2968" s="47">
        <f t="shared" si="230"/>
        <v>0</v>
      </c>
      <c r="H2968" s="28">
        <f>IF(ISERROR(GETPIVOTDATA("Sum of emp",'2010 County Business Patterns'!$J$2,"FIPS State and County Code",$A2968,"fipstate",$B2968,"fipscty",$C2968,"naics","337124")),0,GETPIVOTDATA("Sum of emp",'2010 County Business Patterns'!$J$2,"FIPS State and County Code",$A2968,"fipstate",$B2968,"fipscty",$C2968,"naics","337124"))</f>
        <v>0</v>
      </c>
      <c r="I2968" s="28">
        <f>IF(ISERROR(GETPIVOTDATA("Sum of Midpoint",'2010 County Business Patterns'!$J$2,"FIPS State and County Code",$A2968,"fipstate",$B2968,"fipscty",$C2968,"naics","337124")),0,GETPIVOTDATA("Sum of Midpoint",'2010 County Business Patterns'!$J$2,"FIPS State and County Code",$A2968,"fipstate",$B2968,"fipscty",$C2968,"naics","337124"))</f>
        <v>0</v>
      </c>
      <c r="J2968">
        <f>IF(ISERROR(VLOOKUP($B2968,'2010 State Business Patterns'!$AN$3:$AR$55,2,FALSE)),0,VLOOKUP($B2968,'2010 State Business Patterns'!$AN$3:$AR$55,2,FALSE))</f>
        <v>0.54780635400907718</v>
      </c>
      <c r="K2968" s="28">
        <f t="shared" si="231"/>
        <v>0</v>
      </c>
      <c r="L2968" s="28">
        <f>IF(ISERROR(GETPIVOTDATA("Sum of emp",'2010 County Business Patterns'!$J$2,"FIPS State and County Code",$A2968,"fipstate",$B2968,"fipscty",$C2968,"naics","337127")),0,GETPIVOTDATA("Sum of emp",'2010 County Business Patterns'!$J$2,"FIPS State and County Code",$A2968,"fipstate",$B2968,"fipscty",$C2968,"naics","337127"))</f>
        <v>0</v>
      </c>
      <c r="M2968" s="28">
        <f>IF(ISERROR(GETPIVOTDATA("Sum of Midpoint",'2010 County Business Patterns'!$J$2,"FIPS State and County Code",$A2968,"fipstate",$B2968,"fipscty",$C2968,"naics","337127")),0,GETPIVOTDATA("Sum of Midpoint",'2010 County Business Patterns'!$J$2,"FIPS State and County Code",$A2968,"fipstate",$B2968,"fipscty",$C2968,"naics","337127"))</f>
        <v>0</v>
      </c>
      <c r="N2968">
        <f>IF(ISERROR(VLOOKUP($B2968,'2010 State Business Patterns'!$AN$3:$AR$55,3,FALSE)),0,VLOOKUP($B2968,'2010 State Business Patterns'!$AN$3:$AR$55,3,FALSE))</f>
        <v>0.88444444444444448</v>
      </c>
      <c r="O2968" s="28">
        <f t="shared" si="232"/>
        <v>0</v>
      </c>
      <c r="P2968" s="28">
        <f>IF(ISERROR(GETPIVOTDATA("Sum of emp",'2010 County Business Patterns'!$J$2,"FIPS State and County Code",$A2968,"fipstate",$B2968,"fipscty",$C2968,"naics","337214")),0,GETPIVOTDATA("Sum of emp",'2010 County Business Patterns'!$J$2,"FIPS State and County Code",$A2968,"fipstate",$B2968,"fipscty",$C2968,"naics","337214"))</f>
        <v>0</v>
      </c>
      <c r="Q2968" s="28">
        <f>IF(ISERROR(GETPIVOTDATA("Sum of Midpoint",'2010 County Business Patterns'!$J$2,"FIPS State and County Code",$A2968,"fipstate",$B2968,"fipscty",$C2968,"naics","337214")),0,GETPIVOTDATA("Sum of Midpoint",'2010 County Business Patterns'!$J$2,"FIPS State and County Code",$A2968,"fipstate",$B2968,"fipscty",$C2968,"naics","337214"))</f>
        <v>0</v>
      </c>
      <c r="R2968">
        <f>IF(ISERROR(VLOOKUP($B2968,'2010 State Business Patterns'!$AN$3:$AR$55,4,FALSE)),0,VLOOKUP($B2968,'2010 State Business Patterns'!$AN$3:$AR$55,4,FALSE))</f>
        <v>0.58750000000000002</v>
      </c>
      <c r="S2968" s="28">
        <f t="shared" si="233"/>
        <v>0</v>
      </c>
      <c r="T2968" s="28">
        <f>IF(ISERROR(GETPIVOTDATA("Sum of emp",'2010 County Business Patterns'!$J$2,"FIPS State and County Code",$A2968,"fipstate",$B2968,"fipscty",$C2968,"naics","337215")),0,GETPIVOTDATA("Sum of emp",'2010 County Business Patterns'!$J$2,"FIPS State and County Code",$A2968,"fipstate",$B2968,"fipscty",$C2968,"naics","337215"))</f>
        <v>0</v>
      </c>
      <c r="U2968" s="28">
        <f>IF(ISERROR(GETPIVOTDATA("Sum of Midpoint",'2010 County Business Patterns'!$J$2,"FIPS State and County Code",$A2968,"fipstate",$B2968,"fipscty",$C2968,"naics","337215")),0,GETPIVOTDATA("Sum of Midpoint",'2010 County Business Patterns'!$J$2,"FIPS State and County Code",$A2968,"fipstate",$B2968,"fipscty",$C2968,"naics","337215"))</f>
        <v>0</v>
      </c>
      <c r="V2968">
        <f>IF(ISERROR(VLOOKUP($B2968,'2010 State Business Patterns'!$AN$3:$AR$55,5,FALSE)),0,VLOOKUP($B2968,'2010 State Business Patterns'!$AN$3:$AR$55,5,FALSE))</f>
        <v>0.57377049180327866</v>
      </c>
      <c r="W2968" s="28">
        <f t="shared" si="234"/>
        <v>0</v>
      </c>
    </row>
    <row r="2969" spans="1:23" hidden="1">
      <c r="A2969" s="1" t="s">
        <v>1221</v>
      </c>
      <c r="B2969" s="1" t="s">
        <v>1862</v>
      </c>
      <c r="C2969" s="1" t="s">
        <v>1822</v>
      </c>
      <c r="D2969" s="1" t="s">
        <v>1222</v>
      </c>
      <c r="E2969" s="1" t="s">
        <v>2057</v>
      </c>
      <c r="F2969" s="1" t="s">
        <v>1203</v>
      </c>
      <c r="G2969" s="47">
        <f t="shared" si="230"/>
        <v>0</v>
      </c>
      <c r="H2969" s="28">
        <f>IF(ISERROR(GETPIVOTDATA("Sum of emp",'2010 County Business Patterns'!$J$2,"FIPS State and County Code",$A2969,"fipstate",$B2969,"fipscty",$C2969,"naics","337124")),0,GETPIVOTDATA("Sum of emp",'2010 County Business Patterns'!$J$2,"FIPS State and County Code",$A2969,"fipstate",$B2969,"fipscty",$C2969,"naics","337124"))</f>
        <v>0</v>
      </c>
      <c r="I2969" s="28">
        <f>IF(ISERROR(GETPIVOTDATA("Sum of Midpoint",'2010 County Business Patterns'!$J$2,"FIPS State and County Code",$A2969,"fipstate",$B2969,"fipscty",$C2969,"naics","337124")),0,GETPIVOTDATA("Sum of Midpoint",'2010 County Business Patterns'!$J$2,"FIPS State and County Code",$A2969,"fipstate",$B2969,"fipscty",$C2969,"naics","337124"))</f>
        <v>0</v>
      </c>
      <c r="J2969">
        <f>IF(ISERROR(VLOOKUP($B2969,'2010 State Business Patterns'!$AN$3:$AR$55,2,FALSE)),0,VLOOKUP($B2969,'2010 State Business Patterns'!$AN$3:$AR$55,2,FALSE))</f>
        <v>0.54780635400907718</v>
      </c>
      <c r="K2969" s="28">
        <f t="shared" si="231"/>
        <v>0</v>
      </c>
      <c r="L2969" s="28">
        <f>IF(ISERROR(GETPIVOTDATA("Sum of emp",'2010 County Business Patterns'!$J$2,"FIPS State and County Code",$A2969,"fipstate",$B2969,"fipscty",$C2969,"naics","337127")),0,GETPIVOTDATA("Sum of emp",'2010 County Business Patterns'!$J$2,"FIPS State and County Code",$A2969,"fipstate",$B2969,"fipscty",$C2969,"naics","337127"))</f>
        <v>0</v>
      </c>
      <c r="M2969" s="28">
        <f>IF(ISERROR(GETPIVOTDATA("Sum of Midpoint",'2010 County Business Patterns'!$J$2,"FIPS State and County Code",$A2969,"fipstate",$B2969,"fipscty",$C2969,"naics","337127")),0,GETPIVOTDATA("Sum of Midpoint",'2010 County Business Patterns'!$J$2,"FIPS State and County Code",$A2969,"fipstate",$B2969,"fipscty",$C2969,"naics","337127"))</f>
        <v>0</v>
      </c>
      <c r="N2969">
        <f>IF(ISERROR(VLOOKUP($B2969,'2010 State Business Patterns'!$AN$3:$AR$55,3,FALSE)),0,VLOOKUP($B2969,'2010 State Business Patterns'!$AN$3:$AR$55,3,FALSE))</f>
        <v>0.88444444444444448</v>
      </c>
      <c r="O2969" s="28">
        <f t="shared" si="232"/>
        <v>0</v>
      </c>
      <c r="P2969" s="28">
        <f>IF(ISERROR(GETPIVOTDATA("Sum of emp",'2010 County Business Patterns'!$J$2,"FIPS State and County Code",$A2969,"fipstate",$B2969,"fipscty",$C2969,"naics","337214")),0,GETPIVOTDATA("Sum of emp",'2010 County Business Patterns'!$J$2,"FIPS State and County Code",$A2969,"fipstate",$B2969,"fipscty",$C2969,"naics","337214"))</f>
        <v>0</v>
      </c>
      <c r="Q2969" s="28">
        <f>IF(ISERROR(GETPIVOTDATA("Sum of Midpoint",'2010 County Business Patterns'!$J$2,"FIPS State and County Code",$A2969,"fipstate",$B2969,"fipscty",$C2969,"naics","337214")),0,GETPIVOTDATA("Sum of Midpoint",'2010 County Business Patterns'!$J$2,"FIPS State and County Code",$A2969,"fipstate",$B2969,"fipscty",$C2969,"naics","337214"))</f>
        <v>0</v>
      </c>
      <c r="R2969">
        <f>IF(ISERROR(VLOOKUP($B2969,'2010 State Business Patterns'!$AN$3:$AR$55,4,FALSE)),0,VLOOKUP($B2969,'2010 State Business Patterns'!$AN$3:$AR$55,4,FALSE))</f>
        <v>0.58750000000000002</v>
      </c>
      <c r="S2969" s="28">
        <f t="shared" si="233"/>
        <v>0</v>
      </c>
      <c r="T2969" s="28">
        <f>IF(ISERROR(GETPIVOTDATA("Sum of emp",'2010 County Business Patterns'!$J$2,"FIPS State and County Code",$A2969,"fipstate",$B2969,"fipscty",$C2969,"naics","337215")),0,GETPIVOTDATA("Sum of emp",'2010 County Business Patterns'!$J$2,"FIPS State and County Code",$A2969,"fipstate",$B2969,"fipscty",$C2969,"naics","337215"))</f>
        <v>0</v>
      </c>
      <c r="U2969" s="28">
        <f>IF(ISERROR(GETPIVOTDATA("Sum of Midpoint",'2010 County Business Patterns'!$J$2,"FIPS State and County Code",$A2969,"fipstate",$B2969,"fipscty",$C2969,"naics","337215")),0,GETPIVOTDATA("Sum of Midpoint",'2010 County Business Patterns'!$J$2,"FIPS State and County Code",$A2969,"fipstate",$B2969,"fipscty",$C2969,"naics","337215"))</f>
        <v>0</v>
      </c>
      <c r="V2969">
        <f>IF(ISERROR(VLOOKUP($B2969,'2010 State Business Patterns'!$AN$3:$AR$55,5,FALSE)),0,VLOOKUP($B2969,'2010 State Business Patterns'!$AN$3:$AR$55,5,FALSE))</f>
        <v>0.57377049180327866</v>
      </c>
      <c r="W2969" s="28">
        <f t="shared" si="234"/>
        <v>0</v>
      </c>
    </row>
    <row r="2970" spans="1:23">
      <c r="A2970" s="1" t="s">
        <v>1223</v>
      </c>
      <c r="B2970" s="1" t="s">
        <v>1862</v>
      </c>
      <c r="C2970" s="1" t="s">
        <v>1777</v>
      </c>
      <c r="D2970" s="1" t="s">
        <v>1224</v>
      </c>
      <c r="E2970" s="1" t="s">
        <v>2057</v>
      </c>
      <c r="F2970" s="1" t="s">
        <v>1203</v>
      </c>
      <c r="G2970" s="47">
        <f t="shared" si="230"/>
        <v>4.4222222222222225</v>
      </c>
      <c r="H2970" s="28">
        <f>IF(ISERROR(GETPIVOTDATA("Sum of emp",'2010 County Business Patterns'!$J$2,"FIPS State and County Code",$A2970,"fipstate",$B2970,"fipscty",$C2970,"naics","337124")),0,GETPIVOTDATA("Sum of emp",'2010 County Business Patterns'!$J$2,"FIPS State and County Code",$A2970,"fipstate",$B2970,"fipscty",$C2970,"naics","337124"))</f>
        <v>0</v>
      </c>
      <c r="I2970" s="28">
        <f>IF(ISERROR(GETPIVOTDATA("Sum of Midpoint",'2010 County Business Patterns'!$J$2,"FIPS State and County Code",$A2970,"fipstate",$B2970,"fipscty",$C2970,"naics","337124")),0,GETPIVOTDATA("Sum of Midpoint",'2010 County Business Patterns'!$J$2,"FIPS State and County Code",$A2970,"fipstate",$B2970,"fipscty",$C2970,"naics","337124"))</f>
        <v>0</v>
      </c>
      <c r="J2970">
        <f>IF(ISERROR(VLOOKUP($B2970,'2010 State Business Patterns'!$AN$3:$AR$55,2,FALSE)),0,VLOOKUP($B2970,'2010 State Business Patterns'!$AN$3:$AR$55,2,FALSE))</f>
        <v>0.54780635400907718</v>
      </c>
      <c r="K2970" s="28">
        <f t="shared" si="231"/>
        <v>0</v>
      </c>
      <c r="L2970" s="28">
        <f>IF(ISERROR(GETPIVOTDATA("Sum of emp",'2010 County Business Patterns'!$J$2,"FIPS State and County Code",$A2970,"fipstate",$B2970,"fipscty",$C2970,"naics","337127")),0,GETPIVOTDATA("Sum of emp",'2010 County Business Patterns'!$J$2,"FIPS State and County Code",$A2970,"fipstate",$B2970,"fipscty",$C2970,"naics","337127"))</f>
        <v>0</v>
      </c>
      <c r="M2970" s="28">
        <f>IF(ISERROR(GETPIVOTDATA("Sum of Midpoint",'2010 County Business Patterns'!$J$2,"FIPS State and County Code",$A2970,"fipstate",$B2970,"fipscty",$C2970,"naics","337127")),0,GETPIVOTDATA("Sum of Midpoint",'2010 County Business Patterns'!$J$2,"FIPS State and County Code",$A2970,"fipstate",$B2970,"fipscty",$C2970,"naics","337127"))</f>
        <v>10</v>
      </c>
      <c r="N2970">
        <f>IF(ISERROR(VLOOKUP($B2970,'2010 State Business Patterns'!$AN$3:$AR$55,3,FALSE)),0,VLOOKUP($B2970,'2010 State Business Patterns'!$AN$3:$AR$55,3,FALSE))</f>
        <v>0.88444444444444448</v>
      </c>
      <c r="O2970" s="28">
        <f t="shared" si="232"/>
        <v>4.4222222222222225</v>
      </c>
      <c r="P2970" s="28">
        <f>IF(ISERROR(GETPIVOTDATA("Sum of emp",'2010 County Business Patterns'!$J$2,"FIPS State and County Code",$A2970,"fipstate",$B2970,"fipscty",$C2970,"naics","337214")),0,GETPIVOTDATA("Sum of emp",'2010 County Business Patterns'!$J$2,"FIPS State and County Code",$A2970,"fipstate",$B2970,"fipscty",$C2970,"naics","337214"))</f>
        <v>0</v>
      </c>
      <c r="Q2970" s="28">
        <f>IF(ISERROR(GETPIVOTDATA("Sum of Midpoint",'2010 County Business Patterns'!$J$2,"FIPS State and County Code",$A2970,"fipstate",$B2970,"fipscty",$C2970,"naics","337214")),0,GETPIVOTDATA("Sum of Midpoint",'2010 County Business Patterns'!$J$2,"FIPS State and County Code",$A2970,"fipstate",$B2970,"fipscty",$C2970,"naics","337214"))</f>
        <v>0</v>
      </c>
      <c r="R2970">
        <f>IF(ISERROR(VLOOKUP($B2970,'2010 State Business Patterns'!$AN$3:$AR$55,4,FALSE)),0,VLOOKUP($B2970,'2010 State Business Patterns'!$AN$3:$AR$55,4,FALSE))</f>
        <v>0.58750000000000002</v>
      </c>
      <c r="S2970" s="28">
        <f t="shared" si="233"/>
        <v>0</v>
      </c>
      <c r="T2970" s="28">
        <f>IF(ISERROR(GETPIVOTDATA("Sum of emp",'2010 County Business Patterns'!$J$2,"FIPS State and County Code",$A2970,"fipstate",$B2970,"fipscty",$C2970,"naics","337215")),0,GETPIVOTDATA("Sum of emp",'2010 County Business Patterns'!$J$2,"FIPS State and County Code",$A2970,"fipstate",$B2970,"fipscty",$C2970,"naics","337215"))</f>
        <v>0</v>
      </c>
      <c r="U2970" s="28">
        <f>IF(ISERROR(GETPIVOTDATA("Sum of Midpoint",'2010 County Business Patterns'!$J$2,"FIPS State and County Code",$A2970,"fipstate",$B2970,"fipscty",$C2970,"naics","337215")),0,GETPIVOTDATA("Sum of Midpoint",'2010 County Business Patterns'!$J$2,"FIPS State and County Code",$A2970,"fipstate",$B2970,"fipscty",$C2970,"naics","337215"))</f>
        <v>0</v>
      </c>
      <c r="V2970">
        <f>IF(ISERROR(VLOOKUP($B2970,'2010 State Business Patterns'!$AN$3:$AR$55,5,FALSE)),0,VLOOKUP($B2970,'2010 State Business Patterns'!$AN$3:$AR$55,5,FALSE))</f>
        <v>0.57377049180327866</v>
      </c>
      <c r="W2970" s="28">
        <f t="shared" si="234"/>
        <v>0</v>
      </c>
    </row>
    <row r="2971" spans="1:23" hidden="1">
      <c r="A2971" s="1" t="s">
        <v>1225</v>
      </c>
      <c r="B2971" s="1" t="s">
        <v>1862</v>
      </c>
      <c r="C2971" s="1" t="s">
        <v>1825</v>
      </c>
      <c r="D2971" s="1" t="s">
        <v>2130</v>
      </c>
      <c r="E2971" s="1" t="s">
        <v>2057</v>
      </c>
      <c r="F2971" s="1" t="s">
        <v>1203</v>
      </c>
      <c r="G2971" s="47">
        <f t="shared" si="230"/>
        <v>0</v>
      </c>
      <c r="H2971" s="28">
        <f>IF(ISERROR(GETPIVOTDATA("Sum of emp",'2010 County Business Patterns'!$J$2,"FIPS State and County Code",$A2971,"fipstate",$B2971,"fipscty",$C2971,"naics","337124")),0,GETPIVOTDATA("Sum of emp",'2010 County Business Patterns'!$J$2,"FIPS State and County Code",$A2971,"fipstate",$B2971,"fipscty",$C2971,"naics","337124"))</f>
        <v>0</v>
      </c>
      <c r="I2971" s="28">
        <f>IF(ISERROR(GETPIVOTDATA("Sum of Midpoint",'2010 County Business Patterns'!$J$2,"FIPS State and County Code",$A2971,"fipstate",$B2971,"fipscty",$C2971,"naics","337124")),0,GETPIVOTDATA("Sum of Midpoint",'2010 County Business Patterns'!$J$2,"FIPS State and County Code",$A2971,"fipstate",$B2971,"fipscty",$C2971,"naics","337124"))</f>
        <v>0</v>
      </c>
      <c r="J2971">
        <f>IF(ISERROR(VLOOKUP($B2971,'2010 State Business Patterns'!$AN$3:$AR$55,2,FALSE)),0,VLOOKUP($B2971,'2010 State Business Patterns'!$AN$3:$AR$55,2,FALSE))</f>
        <v>0.54780635400907718</v>
      </c>
      <c r="K2971" s="28">
        <f t="shared" si="231"/>
        <v>0</v>
      </c>
      <c r="L2971" s="28">
        <f>IF(ISERROR(GETPIVOTDATA("Sum of emp",'2010 County Business Patterns'!$J$2,"FIPS State and County Code",$A2971,"fipstate",$B2971,"fipscty",$C2971,"naics","337127")),0,GETPIVOTDATA("Sum of emp",'2010 County Business Patterns'!$J$2,"FIPS State and County Code",$A2971,"fipstate",$B2971,"fipscty",$C2971,"naics","337127"))</f>
        <v>0</v>
      </c>
      <c r="M2971" s="28">
        <f>IF(ISERROR(GETPIVOTDATA("Sum of Midpoint",'2010 County Business Patterns'!$J$2,"FIPS State and County Code",$A2971,"fipstate",$B2971,"fipscty",$C2971,"naics","337127")),0,GETPIVOTDATA("Sum of Midpoint",'2010 County Business Patterns'!$J$2,"FIPS State and County Code",$A2971,"fipstate",$B2971,"fipscty",$C2971,"naics","337127"))</f>
        <v>0</v>
      </c>
      <c r="N2971">
        <f>IF(ISERROR(VLOOKUP($B2971,'2010 State Business Patterns'!$AN$3:$AR$55,3,FALSE)),0,VLOOKUP($B2971,'2010 State Business Patterns'!$AN$3:$AR$55,3,FALSE))</f>
        <v>0.88444444444444448</v>
      </c>
      <c r="O2971" s="28">
        <f t="shared" si="232"/>
        <v>0</v>
      </c>
      <c r="P2971" s="28">
        <f>IF(ISERROR(GETPIVOTDATA("Sum of emp",'2010 County Business Patterns'!$J$2,"FIPS State and County Code",$A2971,"fipstate",$B2971,"fipscty",$C2971,"naics","337214")),0,GETPIVOTDATA("Sum of emp",'2010 County Business Patterns'!$J$2,"FIPS State and County Code",$A2971,"fipstate",$B2971,"fipscty",$C2971,"naics","337214"))</f>
        <v>0</v>
      </c>
      <c r="Q2971" s="28">
        <f>IF(ISERROR(GETPIVOTDATA("Sum of Midpoint",'2010 County Business Patterns'!$J$2,"FIPS State and County Code",$A2971,"fipstate",$B2971,"fipscty",$C2971,"naics","337214")),0,GETPIVOTDATA("Sum of Midpoint",'2010 County Business Patterns'!$J$2,"FIPS State and County Code",$A2971,"fipstate",$B2971,"fipscty",$C2971,"naics","337214"))</f>
        <v>0</v>
      </c>
      <c r="R2971">
        <f>IF(ISERROR(VLOOKUP($B2971,'2010 State Business Patterns'!$AN$3:$AR$55,4,FALSE)),0,VLOOKUP($B2971,'2010 State Business Patterns'!$AN$3:$AR$55,4,FALSE))</f>
        <v>0.58750000000000002</v>
      </c>
      <c r="S2971" s="28">
        <f t="shared" si="233"/>
        <v>0</v>
      </c>
      <c r="T2971" s="28">
        <f>IF(ISERROR(GETPIVOTDATA("Sum of emp",'2010 County Business Patterns'!$J$2,"FIPS State and County Code",$A2971,"fipstate",$B2971,"fipscty",$C2971,"naics","337215")),0,GETPIVOTDATA("Sum of emp",'2010 County Business Patterns'!$J$2,"FIPS State and County Code",$A2971,"fipstate",$B2971,"fipscty",$C2971,"naics","337215"))</f>
        <v>0</v>
      </c>
      <c r="U2971" s="28">
        <f>IF(ISERROR(GETPIVOTDATA("Sum of Midpoint",'2010 County Business Patterns'!$J$2,"FIPS State and County Code",$A2971,"fipstate",$B2971,"fipscty",$C2971,"naics","337215")),0,GETPIVOTDATA("Sum of Midpoint",'2010 County Business Patterns'!$J$2,"FIPS State and County Code",$A2971,"fipstate",$B2971,"fipscty",$C2971,"naics","337215"))</f>
        <v>0</v>
      </c>
      <c r="V2971">
        <f>IF(ISERROR(VLOOKUP($B2971,'2010 State Business Patterns'!$AN$3:$AR$55,5,FALSE)),0,VLOOKUP($B2971,'2010 State Business Patterns'!$AN$3:$AR$55,5,FALSE))</f>
        <v>0.57377049180327866</v>
      </c>
      <c r="W2971" s="28">
        <f t="shared" si="234"/>
        <v>0</v>
      </c>
    </row>
    <row r="2972" spans="1:23">
      <c r="A2972" s="1" t="s">
        <v>1226</v>
      </c>
      <c r="B2972" s="1" t="s">
        <v>1862</v>
      </c>
      <c r="C2972" s="1" t="s">
        <v>1826</v>
      </c>
      <c r="D2972" s="1" t="s">
        <v>670</v>
      </c>
      <c r="E2972" s="1" t="s">
        <v>2057</v>
      </c>
      <c r="F2972" s="1" t="s">
        <v>1203</v>
      </c>
      <c r="G2972" s="47">
        <f t="shared" si="230"/>
        <v>202.00727012943352</v>
      </c>
      <c r="H2972" s="28">
        <f>IF(ISERROR(GETPIVOTDATA("Sum of emp",'2010 County Business Patterns'!$J$2,"FIPS State and County Code",$A2972,"fipstate",$B2972,"fipscty",$C2972,"naics","337124")),0,GETPIVOTDATA("Sum of emp",'2010 County Business Patterns'!$J$2,"FIPS State and County Code",$A2972,"fipstate",$B2972,"fipscty",$C2972,"naics","337124"))</f>
        <v>0</v>
      </c>
      <c r="I2972" s="28">
        <f>IF(ISERROR(GETPIVOTDATA("Sum of Midpoint",'2010 County Business Patterns'!$J$2,"FIPS State and County Code",$A2972,"fipstate",$B2972,"fipscty",$C2972,"naics","337124")),0,GETPIVOTDATA("Sum of Midpoint",'2010 County Business Patterns'!$J$2,"FIPS State and County Code",$A2972,"fipstate",$B2972,"fipscty",$C2972,"naics","337124"))</f>
        <v>60</v>
      </c>
      <c r="J2972">
        <f>IF(ISERROR(VLOOKUP($B2972,'2010 State Business Patterns'!$AN$3:$AR$55,2,FALSE)),0,VLOOKUP($B2972,'2010 State Business Patterns'!$AN$3:$AR$55,2,FALSE))</f>
        <v>0.54780635400907718</v>
      </c>
      <c r="K2972" s="28">
        <f t="shared" si="231"/>
        <v>32.868381240544629</v>
      </c>
      <c r="L2972" s="28">
        <f>IF(ISERROR(GETPIVOTDATA("Sum of emp",'2010 County Business Patterns'!$J$2,"FIPS State and County Code",$A2972,"fipstate",$B2972,"fipscty",$C2972,"naics","337127")),0,GETPIVOTDATA("Sum of emp",'2010 County Business Patterns'!$J$2,"FIPS State and County Code",$A2972,"fipstate",$B2972,"fipscty",$C2972,"naics","337127"))</f>
        <v>0</v>
      </c>
      <c r="M2972" s="28">
        <f>IF(ISERROR(GETPIVOTDATA("Sum of Midpoint",'2010 County Business Patterns'!$J$2,"FIPS State and County Code",$A2972,"fipstate",$B2972,"fipscty",$C2972,"naics","337127")),0,GETPIVOTDATA("Sum of Midpoint",'2010 County Business Patterns'!$J$2,"FIPS State and County Code",$A2972,"fipstate",$B2972,"fipscty",$C2972,"naics","337127"))</f>
        <v>175</v>
      </c>
      <c r="N2972">
        <f>IF(ISERROR(VLOOKUP($B2972,'2010 State Business Patterns'!$AN$3:$AR$55,3,FALSE)),0,VLOOKUP($B2972,'2010 State Business Patterns'!$AN$3:$AR$55,3,FALSE))</f>
        <v>0.88444444444444448</v>
      </c>
      <c r="O2972" s="28">
        <f t="shared" si="232"/>
        <v>77.388888888888886</v>
      </c>
      <c r="P2972" s="28">
        <f>IF(ISERROR(GETPIVOTDATA("Sum of emp",'2010 County Business Patterns'!$J$2,"FIPS State and County Code",$A2972,"fipstate",$B2972,"fipscty",$C2972,"naics","337214")),0,GETPIVOTDATA("Sum of emp",'2010 County Business Patterns'!$J$2,"FIPS State and County Code",$A2972,"fipstate",$B2972,"fipscty",$C2972,"naics","337214"))</f>
        <v>0</v>
      </c>
      <c r="Q2972" s="28">
        <f>IF(ISERROR(GETPIVOTDATA("Sum of Midpoint",'2010 County Business Patterns'!$J$2,"FIPS State and County Code",$A2972,"fipstate",$B2972,"fipscty",$C2972,"naics","337214")),0,GETPIVOTDATA("Sum of Midpoint",'2010 County Business Patterns'!$J$2,"FIPS State and County Code",$A2972,"fipstate",$B2972,"fipscty",$C2972,"naics","337214"))</f>
        <v>60</v>
      </c>
      <c r="R2972">
        <f>IF(ISERROR(VLOOKUP($B2972,'2010 State Business Patterns'!$AN$3:$AR$55,4,FALSE)),0,VLOOKUP($B2972,'2010 State Business Patterns'!$AN$3:$AR$55,4,FALSE))</f>
        <v>0.58750000000000002</v>
      </c>
      <c r="S2972" s="28">
        <f t="shared" si="233"/>
        <v>35.25</v>
      </c>
      <c r="T2972" s="28">
        <f>IF(ISERROR(GETPIVOTDATA("Sum of emp",'2010 County Business Patterns'!$J$2,"FIPS State and County Code",$A2972,"fipstate",$B2972,"fipscty",$C2972,"naics","337215")),0,GETPIVOTDATA("Sum of emp",'2010 County Business Patterns'!$J$2,"FIPS State and County Code",$A2972,"fipstate",$B2972,"fipscty",$C2972,"naics","337215"))</f>
        <v>113</v>
      </c>
      <c r="U2972" s="28">
        <f>IF(ISERROR(GETPIVOTDATA("Sum of Midpoint",'2010 County Business Patterns'!$J$2,"FIPS State and County Code",$A2972,"fipstate",$B2972,"fipscty",$C2972,"naics","337215")),0,GETPIVOTDATA("Sum of Midpoint",'2010 County Business Patterns'!$J$2,"FIPS State and County Code",$A2972,"fipstate",$B2972,"fipscty",$C2972,"naics","337215"))</f>
        <v>0</v>
      </c>
      <c r="V2972">
        <f>IF(ISERROR(VLOOKUP($B2972,'2010 State Business Patterns'!$AN$3:$AR$55,5,FALSE)),0,VLOOKUP($B2972,'2010 State Business Patterns'!$AN$3:$AR$55,5,FALSE))</f>
        <v>0.57377049180327866</v>
      </c>
      <c r="W2972" s="28">
        <f t="shared" si="234"/>
        <v>56.5</v>
      </c>
    </row>
    <row r="2973" spans="1:23" hidden="1">
      <c r="A2973" s="1" t="s">
        <v>1227</v>
      </c>
      <c r="B2973" s="1" t="s">
        <v>1862</v>
      </c>
      <c r="C2973" s="1" t="s">
        <v>1827</v>
      </c>
      <c r="D2973" s="1" t="s">
        <v>1228</v>
      </c>
      <c r="E2973" s="1" t="s">
        <v>2057</v>
      </c>
      <c r="F2973" s="1" t="s">
        <v>1203</v>
      </c>
      <c r="G2973" s="47">
        <f t="shared" si="230"/>
        <v>0</v>
      </c>
      <c r="H2973" s="28">
        <f>IF(ISERROR(GETPIVOTDATA("Sum of emp",'2010 County Business Patterns'!$J$2,"FIPS State and County Code",$A2973,"fipstate",$B2973,"fipscty",$C2973,"naics","337124")),0,GETPIVOTDATA("Sum of emp",'2010 County Business Patterns'!$J$2,"FIPS State and County Code",$A2973,"fipstate",$B2973,"fipscty",$C2973,"naics","337124"))</f>
        <v>0</v>
      </c>
      <c r="I2973" s="28">
        <f>IF(ISERROR(GETPIVOTDATA("Sum of Midpoint",'2010 County Business Patterns'!$J$2,"FIPS State and County Code",$A2973,"fipstate",$B2973,"fipscty",$C2973,"naics","337124")),0,GETPIVOTDATA("Sum of Midpoint",'2010 County Business Patterns'!$J$2,"FIPS State and County Code",$A2973,"fipstate",$B2973,"fipscty",$C2973,"naics","337124"))</f>
        <v>0</v>
      </c>
      <c r="J2973">
        <f>IF(ISERROR(VLOOKUP($B2973,'2010 State Business Patterns'!$AN$3:$AR$55,2,FALSE)),0,VLOOKUP($B2973,'2010 State Business Patterns'!$AN$3:$AR$55,2,FALSE))</f>
        <v>0.54780635400907718</v>
      </c>
      <c r="K2973" s="28">
        <f t="shared" si="231"/>
        <v>0</v>
      </c>
      <c r="L2973" s="28">
        <f>IF(ISERROR(GETPIVOTDATA("Sum of emp",'2010 County Business Patterns'!$J$2,"FIPS State and County Code",$A2973,"fipstate",$B2973,"fipscty",$C2973,"naics","337127")),0,GETPIVOTDATA("Sum of emp",'2010 County Business Patterns'!$J$2,"FIPS State and County Code",$A2973,"fipstate",$B2973,"fipscty",$C2973,"naics","337127"))</f>
        <v>0</v>
      </c>
      <c r="M2973" s="28">
        <f>IF(ISERROR(GETPIVOTDATA("Sum of Midpoint",'2010 County Business Patterns'!$J$2,"FIPS State and County Code",$A2973,"fipstate",$B2973,"fipscty",$C2973,"naics","337127")),0,GETPIVOTDATA("Sum of Midpoint",'2010 County Business Patterns'!$J$2,"FIPS State and County Code",$A2973,"fipstate",$B2973,"fipscty",$C2973,"naics","337127"))</f>
        <v>0</v>
      </c>
      <c r="N2973">
        <f>IF(ISERROR(VLOOKUP($B2973,'2010 State Business Patterns'!$AN$3:$AR$55,3,FALSE)),0,VLOOKUP($B2973,'2010 State Business Patterns'!$AN$3:$AR$55,3,FALSE))</f>
        <v>0.88444444444444448</v>
      </c>
      <c r="O2973" s="28">
        <f t="shared" si="232"/>
        <v>0</v>
      </c>
      <c r="P2973" s="28">
        <f>IF(ISERROR(GETPIVOTDATA("Sum of emp",'2010 County Business Patterns'!$J$2,"FIPS State and County Code",$A2973,"fipstate",$B2973,"fipscty",$C2973,"naics","337214")),0,GETPIVOTDATA("Sum of emp",'2010 County Business Patterns'!$J$2,"FIPS State and County Code",$A2973,"fipstate",$B2973,"fipscty",$C2973,"naics","337214"))</f>
        <v>0</v>
      </c>
      <c r="Q2973" s="28">
        <f>IF(ISERROR(GETPIVOTDATA("Sum of Midpoint",'2010 County Business Patterns'!$J$2,"FIPS State and County Code",$A2973,"fipstate",$B2973,"fipscty",$C2973,"naics","337214")),0,GETPIVOTDATA("Sum of Midpoint",'2010 County Business Patterns'!$J$2,"FIPS State and County Code",$A2973,"fipstate",$B2973,"fipscty",$C2973,"naics","337214"))</f>
        <v>0</v>
      </c>
      <c r="R2973">
        <f>IF(ISERROR(VLOOKUP($B2973,'2010 State Business Patterns'!$AN$3:$AR$55,4,FALSE)),0,VLOOKUP($B2973,'2010 State Business Patterns'!$AN$3:$AR$55,4,FALSE))</f>
        <v>0.58750000000000002</v>
      </c>
      <c r="S2973" s="28">
        <f t="shared" si="233"/>
        <v>0</v>
      </c>
      <c r="T2973" s="28">
        <f>IF(ISERROR(GETPIVOTDATA("Sum of emp",'2010 County Business Patterns'!$J$2,"FIPS State and County Code",$A2973,"fipstate",$B2973,"fipscty",$C2973,"naics","337215")),0,GETPIVOTDATA("Sum of emp",'2010 County Business Patterns'!$J$2,"FIPS State and County Code",$A2973,"fipstate",$B2973,"fipscty",$C2973,"naics","337215"))</f>
        <v>0</v>
      </c>
      <c r="U2973" s="28">
        <f>IF(ISERROR(GETPIVOTDATA("Sum of Midpoint",'2010 County Business Patterns'!$J$2,"FIPS State and County Code",$A2973,"fipstate",$B2973,"fipscty",$C2973,"naics","337215")),0,GETPIVOTDATA("Sum of Midpoint",'2010 County Business Patterns'!$J$2,"FIPS State and County Code",$A2973,"fipstate",$B2973,"fipscty",$C2973,"naics","337215"))</f>
        <v>0</v>
      </c>
      <c r="V2973">
        <f>IF(ISERROR(VLOOKUP($B2973,'2010 State Business Patterns'!$AN$3:$AR$55,5,FALSE)),0,VLOOKUP($B2973,'2010 State Business Patterns'!$AN$3:$AR$55,5,FALSE))</f>
        <v>0.57377049180327866</v>
      </c>
      <c r="W2973" s="28">
        <f t="shared" si="234"/>
        <v>0</v>
      </c>
    </row>
    <row r="2974" spans="1:23">
      <c r="A2974" s="1" t="s">
        <v>1229</v>
      </c>
      <c r="B2974" s="1" t="s">
        <v>1862</v>
      </c>
      <c r="C2974" s="1" t="s">
        <v>1778</v>
      </c>
      <c r="D2974" s="1" t="s">
        <v>1230</v>
      </c>
      <c r="E2974" s="1" t="s">
        <v>2057</v>
      </c>
      <c r="F2974" s="1" t="s">
        <v>1203</v>
      </c>
      <c r="G2974" s="47">
        <f t="shared" si="230"/>
        <v>9.9002857623129934</v>
      </c>
      <c r="H2974" s="28">
        <f>IF(ISERROR(GETPIVOTDATA("Sum of emp",'2010 County Business Patterns'!$J$2,"FIPS State and County Code",$A2974,"fipstate",$B2974,"fipscty",$C2974,"naics","337124")),0,GETPIVOTDATA("Sum of emp",'2010 County Business Patterns'!$J$2,"FIPS State and County Code",$A2974,"fipstate",$B2974,"fipscty",$C2974,"naics","337124"))</f>
        <v>0</v>
      </c>
      <c r="I2974" s="28">
        <f>IF(ISERROR(GETPIVOTDATA("Sum of Midpoint",'2010 County Business Patterns'!$J$2,"FIPS State and County Code",$A2974,"fipstate",$B2974,"fipscty",$C2974,"naics","337124")),0,GETPIVOTDATA("Sum of Midpoint",'2010 County Business Patterns'!$J$2,"FIPS State and County Code",$A2974,"fipstate",$B2974,"fipscty",$C2974,"naics","337124"))</f>
        <v>10</v>
      </c>
      <c r="J2974">
        <f>IF(ISERROR(VLOOKUP($B2974,'2010 State Business Patterns'!$AN$3:$AR$55,2,FALSE)),0,VLOOKUP($B2974,'2010 State Business Patterns'!$AN$3:$AR$55,2,FALSE))</f>
        <v>0.54780635400907718</v>
      </c>
      <c r="K2974" s="28">
        <f t="shared" si="231"/>
        <v>5.4780635400907718</v>
      </c>
      <c r="L2974" s="28">
        <f>IF(ISERROR(GETPIVOTDATA("Sum of emp",'2010 County Business Patterns'!$J$2,"FIPS State and County Code",$A2974,"fipstate",$B2974,"fipscty",$C2974,"naics","337127")),0,GETPIVOTDATA("Sum of emp",'2010 County Business Patterns'!$J$2,"FIPS State and County Code",$A2974,"fipstate",$B2974,"fipscty",$C2974,"naics","337127"))</f>
        <v>0</v>
      </c>
      <c r="M2974" s="28">
        <f>IF(ISERROR(GETPIVOTDATA("Sum of Midpoint",'2010 County Business Patterns'!$J$2,"FIPS State and County Code",$A2974,"fipstate",$B2974,"fipscty",$C2974,"naics","337127")),0,GETPIVOTDATA("Sum of Midpoint",'2010 County Business Patterns'!$J$2,"FIPS State and County Code",$A2974,"fipstate",$B2974,"fipscty",$C2974,"naics","337127"))</f>
        <v>10</v>
      </c>
      <c r="N2974">
        <f>IF(ISERROR(VLOOKUP($B2974,'2010 State Business Patterns'!$AN$3:$AR$55,3,FALSE)),0,VLOOKUP($B2974,'2010 State Business Patterns'!$AN$3:$AR$55,3,FALSE))</f>
        <v>0.88444444444444448</v>
      </c>
      <c r="O2974" s="28">
        <f t="shared" si="232"/>
        <v>4.4222222222222225</v>
      </c>
      <c r="P2974" s="28">
        <f>IF(ISERROR(GETPIVOTDATA("Sum of emp",'2010 County Business Patterns'!$J$2,"FIPS State and County Code",$A2974,"fipstate",$B2974,"fipscty",$C2974,"naics","337214")),0,GETPIVOTDATA("Sum of emp",'2010 County Business Patterns'!$J$2,"FIPS State and County Code",$A2974,"fipstate",$B2974,"fipscty",$C2974,"naics","337214"))</f>
        <v>0</v>
      </c>
      <c r="Q2974" s="28">
        <f>IF(ISERROR(GETPIVOTDATA("Sum of Midpoint",'2010 County Business Patterns'!$J$2,"FIPS State and County Code",$A2974,"fipstate",$B2974,"fipscty",$C2974,"naics","337214")),0,GETPIVOTDATA("Sum of Midpoint",'2010 County Business Patterns'!$J$2,"FIPS State and County Code",$A2974,"fipstate",$B2974,"fipscty",$C2974,"naics","337214"))</f>
        <v>0</v>
      </c>
      <c r="R2974">
        <f>IF(ISERROR(VLOOKUP($B2974,'2010 State Business Patterns'!$AN$3:$AR$55,4,FALSE)),0,VLOOKUP($B2974,'2010 State Business Patterns'!$AN$3:$AR$55,4,FALSE))</f>
        <v>0.58750000000000002</v>
      </c>
      <c r="S2974" s="28">
        <f t="shared" si="233"/>
        <v>0</v>
      </c>
      <c r="T2974" s="28">
        <f>IF(ISERROR(GETPIVOTDATA("Sum of emp",'2010 County Business Patterns'!$J$2,"FIPS State and County Code",$A2974,"fipstate",$B2974,"fipscty",$C2974,"naics","337215")),0,GETPIVOTDATA("Sum of emp",'2010 County Business Patterns'!$J$2,"FIPS State and County Code",$A2974,"fipstate",$B2974,"fipscty",$C2974,"naics","337215"))</f>
        <v>0</v>
      </c>
      <c r="U2974" s="28">
        <f>IF(ISERROR(GETPIVOTDATA("Sum of Midpoint",'2010 County Business Patterns'!$J$2,"FIPS State and County Code",$A2974,"fipstate",$B2974,"fipscty",$C2974,"naics","337215")),0,GETPIVOTDATA("Sum of Midpoint",'2010 County Business Patterns'!$J$2,"FIPS State and County Code",$A2974,"fipstate",$B2974,"fipscty",$C2974,"naics","337215"))</f>
        <v>0</v>
      </c>
      <c r="V2974">
        <f>IF(ISERROR(VLOOKUP($B2974,'2010 State Business Patterns'!$AN$3:$AR$55,5,FALSE)),0,VLOOKUP($B2974,'2010 State Business Patterns'!$AN$3:$AR$55,5,FALSE))</f>
        <v>0.57377049180327866</v>
      </c>
      <c r="W2974" s="28">
        <f t="shared" si="234"/>
        <v>0</v>
      </c>
    </row>
    <row r="2975" spans="1:23">
      <c r="A2975" s="1" t="s">
        <v>1231</v>
      </c>
      <c r="B2975" s="1" t="s">
        <v>1862</v>
      </c>
      <c r="C2975" s="1" t="s">
        <v>1842</v>
      </c>
      <c r="D2975" s="1" t="s">
        <v>1232</v>
      </c>
      <c r="E2975" s="1" t="s">
        <v>2057</v>
      </c>
      <c r="F2975" s="1" t="s">
        <v>1203</v>
      </c>
      <c r="G2975" s="47">
        <f t="shared" si="230"/>
        <v>2.8688524590163933</v>
      </c>
      <c r="H2975" s="28">
        <f>IF(ISERROR(GETPIVOTDATA("Sum of emp",'2010 County Business Patterns'!$J$2,"FIPS State and County Code",$A2975,"fipstate",$B2975,"fipscty",$C2975,"naics","337124")),0,GETPIVOTDATA("Sum of emp",'2010 County Business Patterns'!$J$2,"FIPS State and County Code",$A2975,"fipstate",$B2975,"fipscty",$C2975,"naics","337124"))</f>
        <v>0</v>
      </c>
      <c r="I2975" s="28">
        <f>IF(ISERROR(GETPIVOTDATA("Sum of Midpoint",'2010 County Business Patterns'!$J$2,"FIPS State and County Code",$A2975,"fipstate",$B2975,"fipscty",$C2975,"naics","337124")),0,GETPIVOTDATA("Sum of Midpoint",'2010 County Business Patterns'!$J$2,"FIPS State and County Code",$A2975,"fipstate",$B2975,"fipscty",$C2975,"naics","337124"))</f>
        <v>0</v>
      </c>
      <c r="J2975">
        <f>IF(ISERROR(VLOOKUP($B2975,'2010 State Business Patterns'!$AN$3:$AR$55,2,FALSE)),0,VLOOKUP($B2975,'2010 State Business Patterns'!$AN$3:$AR$55,2,FALSE))</f>
        <v>0.54780635400907718</v>
      </c>
      <c r="K2975" s="28">
        <f t="shared" si="231"/>
        <v>0</v>
      </c>
      <c r="L2975" s="28">
        <f>IF(ISERROR(GETPIVOTDATA("Sum of emp",'2010 County Business Patterns'!$J$2,"FIPS State and County Code",$A2975,"fipstate",$B2975,"fipscty",$C2975,"naics","337127")),0,GETPIVOTDATA("Sum of emp",'2010 County Business Patterns'!$J$2,"FIPS State and County Code",$A2975,"fipstate",$B2975,"fipscty",$C2975,"naics","337127"))</f>
        <v>0</v>
      </c>
      <c r="M2975" s="28">
        <f>IF(ISERROR(GETPIVOTDATA("Sum of Midpoint",'2010 County Business Patterns'!$J$2,"FIPS State and County Code",$A2975,"fipstate",$B2975,"fipscty",$C2975,"naics","337127")),0,GETPIVOTDATA("Sum of Midpoint",'2010 County Business Patterns'!$J$2,"FIPS State and County Code",$A2975,"fipstate",$B2975,"fipscty",$C2975,"naics","337127"))</f>
        <v>0</v>
      </c>
      <c r="N2975">
        <f>IF(ISERROR(VLOOKUP($B2975,'2010 State Business Patterns'!$AN$3:$AR$55,3,FALSE)),0,VLOOKUP($B2975,'2010 State Business Patterns'!$AN$3:$AR$55,3,FALSE))</f>
        <v>0.88444444444444448</v>
      </c>
      <c r="O2975" s="28">
        <f t="shared" si="232"/>
        <v>0</v>
      </c>
      <c r="P2975" s="28">
        <f>IF(ISERROR(GETPIVOTDATA("Sum of emp",'2010 County Business Patterns'!$J$2,"FIPS State and County Code",$A2975,"fipstate",$B2975,"fipscty",$C2975,"naics","337214")),0,GETPIVOTDATA("Sum of emp",'2010 County Business Patterns'!$J$2,"FIPS State and County Code",$A2975,"fipstate",$B2975,"fipscty",$C2975,"naics","337214"))</f>
        <v>0</v>
      </c>
      <c r="Q2975" s="28">
        <f>IF(ISERROR(GETPIVOTDATA("Sum of Midpoint",'2010 County Business Patterns'!$J$2,"FIPS State and County Code",$A2975,"fipstate",$B2975,"fipscty",$C2975,"naics","337214")),0,GETPIVOTDATA("Sum of Midpoint",'2010 County Business Patterns'!$J$2,"FIPS State and County Code",$A2975,"fipstate",$B2975,"fipscty",$C2975,"naics","337214"))</f>
        <v>0</v>
      </c>
      <c r="R2975">
        <f>IF(ISERROR(VLOOKUP($B2975,'2010 State Business Patterns'!$AN$3:$AR$55,4,FALSE)),0,VLOOKUP($B2975,'2010 State Business Patterns'!$AN$3:$AR$55,4,FALSE))</f>
        <v>0.58750000000000002</v>
      </c>
      <c r="S2975" s="28">
        <f t="shared" si="233"/>
        <v>0</v>
      </c>
      <c r="T2975" s="28">
        <f>IF(ISERROR(GETPIVOTDATA("Sum of emp",'2010 County Business Patterns'!$J$2,"FIPS State and County Code",$A2975,"fipstate",$B2975,"fipscty",$C2975,"naics","337215")),0,GETPIVOTDATA("Sum of emp",'2010 County Business Patterns'!$J$2,"FIPS State and County Code",$A2975,"fipstate",$B2975,"fipscty",$C2975,"naics","337215"))</f>
        <v>0</v>
      </c>
      <c r="U2975" s="28">
        <f>IF(ISERROR(GETPIVOTDATA("Sum of Midpoint",'2010 County Business Patterns'!$J$2,"FIPS State and County Code",$A2975,"fipstate",$B2975,"fipscty",$C2975,"naics","337215")),0,GETPIVOTDATA("Sum of Midpoint",'2010 County Business Patterns'!$J$2,"FIPS State and County Code",$A2975,"fipstate",$B2975,"fipscty",$C2975,"naics","337215"))</f>
        <v>10</v>
      </c>
      <c r="V2975">
        <f>IF(ISERROR(VLOOKUP($B2975,'2010 State Business Patterns'!$AN$3:$AR$55,5,FALSE)),0,VLOOKUP($B2975,'2010 State Business Patterns'!$AN$3:$AR$55,5,FALSE))</f>
        <v>0.57377049180327866</v>
      </c>
      <c r="W2975" s="28">
        <f t="shared" si="234"/>
        <v>2.8688524590163933</v>
      </c>
    </row>
    <row r="2976" spans="1:23" hidden="1">
      <c r="A2976" s="1" t="s">
        <v>1233</v>
      </c>
      <c r="B2976" s="1" t="s">
        <v>1862</v>
      </c>
      <c r="C2976" s="1" t="s">
        <v>1843</v>
      </c>
      <c r="D2976" s="1" t="s">
        <v>3172</v>
      </c>
      <c r="E2976" s="1" t="s">
        <v>2057</v>
      </c>
      <c r="F2976" s="1" t="s">
        <v>1203</v>
      </c>
      <c r="G2976" s="47">
        <f t="shared" si="230"/>
        <v>0</v>
      </c>
      <c r="H2976" s="28">
        <f>IF(ISERROR(GETPIVOTDATA("Sum of emp",'2010 County Business Patterns'!$J$2,"FIPS State and County Code",$A2976,"fipstate",$B2976,"fipscty",$C2976,"naics","337124")),0,GETPIVOTDATA("Sum of emp",'2010 County Business Patterns'!$J$2,"FIPS State and County Code",$A2976,"fipstate",$B2976,"fipscty",$C2976,"naics","337124"))</f>
        <v>0</v>
      </c>
      <c r="I2976" s="28">
        <f>IF(ISERROR(GETPIVOTDATA("Sum of Midpoint",'2010 County Business Patterns'!$J$2,"FIPS State and County Code",$A2976,"fipstate",$B2976,"fipscty",$C2976,"naics","337124")),0,GETPIVOTDATA("Sum of Midpoint",'2010 County Business Patterns'!$J$2,"FIPS State and County Code",$A2976,"fipstate",$B2976,"fipscty",$C2976,"naics","337124"))</f>
        <v>0</v>
      </c>
      <c r="J2976">
        <f>IF(ISERROR(VLOOKUP($B2976,'2010 State Business Patterns'!$AN$3:$AR$55,2,FALSE)),0,VLOOKUP($B2976,'2010 State Business Patterns'!$AN$3:$AR$55,2,FALSE))</f>
        <v>0.54780635400907718</v>
      </c>
      <c r="K2976" s="28">
        <f t="shared" si="231"/>
        <v>0</v>
      </c>
      <c r="L2976" s="28">
        <f>IF(ISERROR(GETPIVOTDATA("Sum of emp",'2010 County Business Patterns'!$J$2,"FIPS State and County Code",$A2976,"fipstate",$B2976,"fipscty",$C2976,"naics","337127")),0,GETPIVOTDATA("Sum of emp",'2010 County Business Patterns'!$J$2,"FIPS State and County Code",$A2976,"fipstate",$B2976,"fipscty",$C2976,"naics","337127"))</f>
        <v>0</v>
      </c>
      <c r="M2976" s="28">
        <f>IF(ISERROR(GETPIVOTDATA("Sum of Midpoint",'2010 County Business Patterns'!$J$2,"FIPS State and County Code",$A2976,"fipstate",$B2976,"fipscty",$C2976,"naics","337127")),0,GETPIVOTDATA("Sum of Midpoint",'2010 County Business Patterns'!$J$2,"FIPS State and County Code",$A2976,"fipstate",$B2976,"fipscty",$C2976,"naics","337127"))</f>
        <v>0</v>
      </c>
      <c r="N2976">
        <f>IF(ISERROR(VLOOKUP($B2976,'2010 State Business Patterns'!$AN$3:$AR$55,3,FALSE)),0,VLOOKUP($B2976,'2010 State Business Patterns'!$AN$3:$AR$55,3,FALSE))</f>
        <v>0.88444444444444448</v>
      </c>
      <c r="O2976" s="28">
        <f t="shared" si="232"/>
        <v>0</v>
      </c>
      <c r="P2976" s="28">
        <f>IF(ISERROR(GETPIVOTDATA("Sum of emp",'2010 County Business Patterns'!$J$2,"FIPS State and County Code",$A2976,"fipstate",$B2976,"fipscty",$C2976,"naics","337214")),0,GETPIVOTDATA("Sum of emp",'2010 County Business Patterns'!$J$2,"FIPS State and County Code",$A2976,"fipstate",$B2976,"fipscty",$C2976,"naics","337214"))</f>
        <v>0</v>
      </c>
      <c r="Q2976" s="28">
        <f>IF(ISERROR(GETPIVOTDATA("Sum of Midpoint",'2010 County Business Patterns'!$J$2,"FIPS State and County Code",$A2976,"fipstate",$B2976,"fipscty",$C2976,"naics","337214")),0,GETPIVOTDATA("Sum of Midpoint",'2010 County Business Patterns'!$J$2,"FIPS State and County Code",$A2976,"fipstate",$B2976,"fipscty",$C2976,"naics","337214"))</f>
        <v>0</v>
      </c>
      <c r="R2976">
        <f>IF(ISERROR(VLOOKUP($B2976,'2010 State Business Patterns'!$AN$3:$AR$55,4,FALSE)),0,VLOOKUP($B2976,'2010 State Business Patterns'!$AN$3:$AR$55,4,FALSE))</f>
        <v>0.58750000000000002</v>
      </c>
      <c r="S2976" s="28">
        <f t="shared" si="233"/>
        <v>0</v>
      </c>
      <c r="T2976" s="28">
        <f>IF(ISERROR(GETPIVOTDATA("Sum of emp",'2010 County Business Patterns'!$J$2,"FIPS State and County Code",$A2976,"fipstate",$B2976,"fipscty",$C2976,"naics","337215")),0,GETPIVOTDATA("Sum of emp",'2010 County Business Patterns'!$J$2,"FIPS State and County Code",$A2976,"fipstate",$B2976,"fipscty",$C2976,"naics","337215"))</f>
        <v>0</v>
      </c>
      <c r="U2976" s="28">
        <f>IF(ISERROR(GETPIVOTDATA("Sum of Midpoint",'2010 County Business Patterns'!$J$2,"FIPS State and County Code",$A2976,"fipstate",$B2976,"fipscty",$C2976,"naics","337215")),0,GETPIVOTDATA("Sum of Midpoint",'2010 County Business Patterns'!$J$2,"FIPS State and County Code",$A2976,"fipstate",$B2976,"fipscty",$C2976,"naics","337215"))</f>
        <v>0</v>
      </c>
      <c r="V2976">
        <f>IF(ISERROR(VLOOKUP($B2976,'2010 State Business Patterns'!$AN$3:$AR$55,5,FALSE)),0,VLOOKUP($B2976,'2010 State Business Patterns'!$AN$3:$AR$55,5,FALSE))</f>
        <v>0.57377049180327866</v>
      </c>
      <c r="W2976" s="28">
        <f t="shared" si="234"/>
        <v>0</v>
      </c>
    </row>
    <row r="2977" spans="1:23" hidden="1">
      <c r="A2977" s="1" t="s">
        <v>1234</v>
      </c>
      <c r="B2977" s="1" t="s">
        <v>1862</v>
      </c>
      <c r="C2977" s="1" t="s">
        <v>1779</v>
      </c>
      <c r="D2977" s="1" t="s">
        <v>2368</v>
      </c>
      <c r="E2977" s="1" t="s">
        <v>2057</v>
      </c>
      <c r="F2977" s="1" t="s">
        <v>1203</v>
      </c>
      <c r="G2977" s="47">
        <f t="shared" si="230"/>
        <v>0</v>
      </c>
      <c r="H2977" s="28">
        <f>IF(ISERROR(GETPIVOTDATA("Sum of emp",'2010 County Business Patterns'!$J$2,"FIPS State and County Code",$A2977,"fipstate",$B2977,"fipscty",$C2977,"naics","337124")),0,GETPIVOTDATA("Sum of emp",'2010 County Business Patterns'!$J$2,"FIPS State and County Code",$A2977,"fipstate",$B2977,"fipscty",$C2977,"naics","337124"))</f>
        <v>0</v>
      </c>
      <c r="I2977" s="28">
        <f>IF(ISERROR(GETPIVOTDATA("Sum of Midpoint",'2010 County Business Patterns'!$J$2,"FIPS State and County Code",$A2977,"fipstate",$B2977,"fipscty",$C2977,"naics","337124")),0,GETPIVOTDATA("Sum of Midpoint",'2010 County Business Patterns'!$J$2,"FIPS State and County Code",$A2977,"fipstate",$B2977,"fipscty",$C2977,"naics","337124"))</f>
        <v>0</v>
      </c>
      <c r="J2977">
        <f>IF(ISERROR(VLOOKUP($B2977,'2010 State Business Patterns'!$AN$3:$AR$55,2,FALSE)),0,VLOOKUP($B2977,'2010 State Business Patterns'!$AN$3:$AR$55,2,FALSE))</f>
        <v>0.54780635400907718</v>
      </c>
      <c r="K2977" s="28">
        <f t="shared" si="231"/>
        <v>0</v>
      </c>
      <c r="L2977" s="28">
        <f>IF(ISERROR(GETPIVOTDATA("Sum of emp",'2010 County Business Patterns'!$J$2,"FIPS State and County Code",$A2977,"fipstate",$B2977,"fipscty",$C2977,"naics","337127")),0,GETPIVOTDATA("Sum of emp",'2010 County Business Patterns'!$J$2,"FIPS State and County Code",$A2977,"fipstate",$B2977,"fipscty",$C2977,"naics","337127"))</f>
        <v>0</v>
      </c>
      <c r="M2977" s="28">
        <f>IF(ISERROR(GETPIVOTDATA("Sum of Midpoint",'2010 County Business Patterns'!$J$2,"FIPS State and County Code",$A2977,"fipstate",$B2977,"fipscty",$C2977,"naics","337127")),0,GETPIVOTDATA("Sum of Midpoint",'2010 County Business Patterns'!$J$2,"FIPS State and County Code",$A2977,"fipstate",$B2977,"fipscty",$C2977,"naics","337127"))</f>
        <v>0</v>
      </c>
      <c r="N2977">
        <f>IF(ISERROR(VLOOKUP($B2977,'2010 State Business Patterns'!$AN$3:$AR$55,3,FALSE)),0,VLOOKUP($B2977,'2010 State Business Patterns'!$AN$3:$AR$55,3,FALSE))</f>
        <v>0.88444444444444448</v>
      </c>
      <c r="O2977" s="28">
        <f t="shared" si="232"/>
        <v>0</v>
      </c>
      <c r="P2977" s="28">
        <f>IF(ISERROR(GETPIVOTDATA("Sum of emp",'2010 County Business Patterns'!$J$2,"FIPS State and County Code",$A2977,"fipstate",$B2977,"fipscty",$C2977,"naics","337214")),0,GETPIVOTDATA("Sum of emp",'2010 County Business Patterns'!$J$2,"FIPS State and County Code",$A2977,"fipstate",$B2977,"fipscty",$C2977,"naics","337214"))</f>
        <v>0</v>
      </c>
      <c r="Q2977" s="28">
        <f>IF(ISERROR(GETPIVOTDATA("Sum of Midpoint",'2010 County Business Patterns'!$J$2,"FIPS State and County Code",$A2977,"fipstate",$B2977,"fipscty",$C2977,"naics","337214")),0,GETPIVOTDATA("Sum of Midpoint",'2010 County Business Patterns'!$J$2,"FIPS State and County Code",$A2977,"fipstate",$B2977,"fipscty",$C2977,"naics","337214"))</f>
        <v>0</v>
      </c>
      <c r="R2977">
        <f>IF(ISERROR(VLOOKUP($B2977,'2010 State Business Patterns'!$AN$3:$AR$55,4,FALSE)),0,VLOOKUP($B2977,'2010 State Business Patterns'!$AN$3:$AR$55,4,FALSE))</f>
        <v>0.58750000000000002</v>
      </c>
      <c r="S2977" s="28">
        <f t="shared" si="233"/>
        <v>0</v>
      </c>
      <c r="T2977" s="28">
        <f>IF(ISERROR(GETPIVOTDATA("Sum of emp",'2010 County Business Patterns'!$J$2,"FIPS State and County Code",$A2977,"fipstate",$B2977,"fipscty",$C2977,"naics","337215")),0,GETPIVOTDATA("Sum of emp",'2010 County Business Patterns'!$J$2,"FIPS State and County Code",$A2977,"fipstate",$B2977,"fipscty",$C2977,"naics","337215"))</f>
        <v>0</v>
      </c>
      <c r="U2977" s="28">
        <f>IF(ISERROR(GETPIVOTDATA("Sum of Midpoint",'2010 County Business Patterns'!$J$2,"FIPS State and County Code",$A2977,"fipstate",$B2977,"fipscty",$C2977,"naics","337215")),0,GETPIVOTDATA("Sum of Midpoint",'2010 County Business Patterns'!$J$2,"FIPS State and County Code",$A2977,"fipstate",$B2977,"fipscty",$C2977,"naics","337215"))</f>
        <v>0</v>
      </c>
      <c r="V2977">
        <f>IF(ISERROR(VLOOKUP($B2977,'2010 State Business Patterns'!$AN$3:$AR$55,5,FALSE)),0,VLOOKUP($B2977,'2010 State Business Patterns'!$AN$3:$AR$55,5,FALSE))</f>
        <v>0.57377049180327866</v>
      </c>
      <c r="W2977" s="28">
        <f t="shared" si="234"/>
        <v>0</v>
      </c>
    </row>
    <row r="2978" spans="1:23">
      <c r="A2978" s="1" t="s">
        <v>1235</v>
      </c>
      <c r="B2978" s="1" t="s">
        <v>1862</v>
      </c>
      <c r="C2978" s="1" t="s">
        <v>1780</v>
      </c>
      <c r="D2978" s="1" t="s">
        <v>3292</v>
      </c>
      <c r="E2978" s="1" t="s">
        <v>2057</v>
      </c>
      <c r="F2978" s="1" t="s">
        <v>1203</v>
      </c>
      <c r="G2978" s="47">
        <f t="shared" si="230"/>
        <v>2.8688524590163933</v>
      </c>
      <c r="H2978" s="28">
        <f>IF(ISERROR(GETPIVOTDATA("Sum of emp",'2010 County Business Patterns'!$J$2,"FIPS State and County Code",$A2978,"fipstate",$B2978,"fipscty",$C2978,"naics","337124")),0,GETPIVOTDATA("Sum of emp",'2010 County Business Patterns'!$J$2,"FIPS State and County Code",$A2978,"fipstate",$B2978,"fipscty",$C2978,"naics","337124"))</f>
        <v>0</v>
      </c>
      <c r="I2978" s="28">
        <f>IF(ISERROR(GETPIVOTDATA("Sum of Midpoint",'2010 County Business Patterns'!$J$2,"FIPS State and County Code",$A2978,"fipstate",$B2978,"fipscty",$C2978,"naics","337124")),0,GETPIVOTDATA("Sum of Midpoint",'2010 County Business Patterns'!$J$2,"FIPS State and County Code",$A2978,"fipstate",$B2978,"fipscty",$C2978,"naics","337124"))</f>
        <v>0</v>
      </c>
      <c r="J2978">
        <f>IF(ISERROR(VLOOKUP($B2978,'2010 State Business Patterns'!$AN$3:$AR$55,2,FALSE)),0,VLOOKUP($B2978,'2010 State Business Patterns'!$AN$3:$AR$55,2,FALSE))</f>
        <v>0.54780635400907718</v>
      </c>
      <c r="K2978" s="28">
        <f t="shared" si="231"/>
        <v>0</v>
      </c>
      <c r="L2978" s="28">
        <f>IF(ISERROR(GETPIVOTDATA("Sum of emp",'2010 County Business Patterns'!$J$2,"FIPS State and County Code",$A2978,"fipstate",$B2978,"fipscty",$C2978,"naics","337127")),0,GETPIVOTDATA("Sum of emp",'2010 County Business Patterns'!$J$2,"FIPS State and County Code",$A2978,"fipstate",$B2978,"fipscty",$C2978,"naics","337127"))</f>
        <v>0</v>
      </c>
      <c r="M2978" s="28">
        <f>IF(ISERROR(GETPIVOTDATA("Sum of Midpoint",'2010 County Business Patterns'!$J$2,"FIPS State and County Code",$A2978,"fipstate",$B2978,"fipscty",$C2978,"naics","337127")),0,GETPIVOTDATA("Sum of Midpoint",'2010 County Business Patterns'!$J$2,"FIPS State and County Code",$A2978,"fipstate",$B2978,"fipscty",$C2978,"naics","337127"))</f>
        <v>0</v>
      </c>
      <c r="N2978">
        <f>IF(ISERROR(VLOOKUP($B2978,'2010 State Business Patterns'!$AN$3:$AR$55,3,FALSE)),0,VLOOKUP($B2978,'2010 State Business Patterns'!$AN$3:$AR$55,3,FALSE))</f>
        <v>0.88444444444444448</v>
      </c>
      <c r="O2978" s="28">
        <f t="shared" si="232"/>
        <v>0</v>
      </c>
      <c r="P2978" s="28">
        <f>IF(ISERROR(GETPIVOTDATA("Sum of emp",'2010 County Business Patterns'!$J$2,"FIPS State and County Code",$A2978,"fipstate",$B2978,"fipscty",$C2978,"naics","337214")),0,GETPIVOTDATA("Sum of emp",'2010 County Business Patterns'!$J$2,"FIPS State and County Code",$A2978,"fipstate",$B2978,"fipscty",$C2978,"naics","337214"))</f>
        <v>0</v>
      </c>
      <c r="Q2978" s="28">
        <f>IF(ISERROR(GETPIVOTDATA("Sum of Midpoint",'2010 County Business Patterns'!$J$2,"FIPS State and County Code",$A2978,"fipstate",$B2978,"fipscty",$C2978,"naics","337214")),0,GETPIVOTDATA("Sum of Midpoint",'2010 County Business Patterns'!$J$2,"FIPS State and County Code",$A2978,"fipstate",$B2978,"fipscty",$C2978,"naics","337214"))</f>
        <v>0</v>
      </c>
      <c r="R2978">
        <f>IF(ISERROR(VLOOKUP($B2978,'2010 State Business Patterns'!$AN$3:$AR$55,4,FALSE)),0,VLOOKUP($B2978,'2010 State Business Patterns'!$AN$3:$AR$55,4,FALSE))</f>
        <v>0.58750000000000002</v>
      </c>
      <c r="S2978" s="28">
        <f t="shared" si="233"/>
        <v>0</v>
      </c>
      <c r="T2978" s="28">
        <f>IF(ISERROR(GETPIVOTDATA("Sum of emp",'2010 County Business Patterns'!$J$2,"FIPS State and County Code",$A2978,"fipstate",$B2978,"fipscty",$C2978,"naics","337215")),0,GETPIVOTDATA("Sum of emp",'2010 County Business Patterns'!$J$2,"FIPS State and County Code",$A2978,"fipstate",$B2978,"fipscty",$C2978,"naics","337215"))</f>
        <v>0</v>
      </c>
      <c r="U2978" s="28">
        <f>IF(ISERROR(GETPIVOTDATA("Sum of Midpoint",'2010 County Business Patterns'!$J$2,"FIPS State and County Code",$A2978,"fipstate",$B2978,"fipscty",$C2978,"naics","337215")),0,GETPIVOTDATA("Sum of Midpoint",'2010 County Business Patterns'!$J$2,"FIPS State and County Code",$A2978,"fipstate",$B2978,"fipscty",$C2978,"naics","337215"))</f>
        <v>10</v>
      </c>
      <c r="V2978">
        <f>IF(ISERROR(VLOOKUP($B2978,'2010 State Business Patterns'!$AN$3:$AR$55,5,FALSE)),0,VLOOKUP($B2978,'2010 State Business Patterns'!$AN$3:$AR$55,5,FALSE))</f>
        <v>0.57377049180327866</v>
      </c>
      <c r="W2978" s="28">
        <f t="shared" si="234"/>
        <v>2.8688524590163933</v>
      </c>
    </row>
    <row r="2979" spans="1:23" hidden="1">
      <c r="A2979" s="1" t="s">
        <v>1236</v>
      </c>
      <c r="B2979" s="1" t="s">
        <v>1862</v>
      </c>
      <c r="C2979" s="1" t="s">
        <v>1781</v>
      </c>
      <c r="D2979" s="1" t="s">
        <v>1237</v>
      </c>
      <c r="E2979" s="1" t="s">
        <v>2057</v>
      </c>
      <c r="F2979" s="1" t="s">
        <v>1203</v>
      </c>
      <c r="G2979" s="47">
        <f t="shared" si="230"/>
        <v>0</v>
      </c>
      <c r="H2979" s="28">
        <f>IF(ISERROR(GETPIVOTDATA("Sum of emp",'2010 County Business Patterns'!$J$2,"FIPS State and County Code",$A2979,"fipstate",$B2979,"fipscty",$C2979,"naics","337124")),0,GETPIVOTDATA("Sum of emp",'2010 County Business Patterns'!$J$2,"FIPS State and County Code",$A2979,"fipstate",$B2979,"fipscty",$C2979,"naics","337124"))</f>
        <v>0</v>
      </c>
      <c r="I2979" s="28">
        <f>IF(ISERROR(GETPIVOTDATA("Sum of Midpoint",'2010 County Business Patterns'!$J$2,"FIPS State and County Code",$A2979,"fipstate",$B2979,"fipscty",$C2979,"naics","337124")),0,GETPIVOTDATA("Sum of Midpoint",'2010 County Business Patterns'!$J$2,"FIPS State and County Code",$A2979,"fipstate",$B2979,"fipscty",$C2979,"naics","337124"))</f>
        <v>0</v>
      </c>
      <c r="J2979">
        <f>IF(ISERROR(VLOOKUP($B2979,'2010 State Business Patterns'!$AN$3:$AR$55,2,FALSE)),0,VLOOKUP($B2979,'2010 State Business Patterns'!$AN$3:$AR$55,2,FALSE))</f>
        <v>0.54780635400907718</v>
      </c>
      <c r="K2979" s="28">
        <f t="shared" si="231"/>
        <v>0</v>
      </c>
      <c r="L2979" s="28">
        <f>IF(ISERROR(GETPIVOTDATA("Sum of emp",'2010 County Business Patterns'!$J$2,"FIPS State and County Code",$A2979,"fipstate",$B2979,"fipscty",$C2979,"naics","337127")),0,GETPIVOTDATA("Sum of emp",'2010 County Business Patterns'!$J$2,"FIPS State and County Code",$A2979,"fipstate",$B2979,"fipscty",$C2979,"naics","337127"))</f>
        <v>0</v>
      </c>
      <c r="M2979" s="28">
        <f>IF(ISERROR(GETPIVOTDATA("Sum of Midpoint",'2010 County Business Patterns'!$J$2,"FIPS State and County Code",$A2979,"fipstate",$B2979,"fipscty",$C2979,"naics","337127")),0,GETPIVOTDATA("Sum of Midpoint",'2010 County Business Patterns'!$J$2,"FIPS State and County Code",$A2979,"fipstate",$B2979,"fipscty",$C2979,"naics","337127"))</f>
        <v>0</v>
      </c>
      <c r="N2979">
        <f>IF(ISERROR(VLOOKUP($B2979,'2010 State Business Patterns'!$AN$3:$AR$55,3,FALSE)),0,VLOOKUP($B2979,'2010 State Business Patterns'!$AN$3:$AR$55,3,FALSE))</f>
        <v>0.88444444444444448</v>
      </c>
      <c r="O2979" s="28">
        <f t="shared" si="232"/>
        <v>0</v>
      </c>
      <c r="P2979" s="28">
        <f>IF(ISERROR(GETPIVOTDATA("Sum of emp",'2010 County Business Patterns'!$J$2,"FIPS State and County Code",$A2979,"fipstate",$B2979,"fipscty",$C2979,"naics","337214")),0,GETPIVOTDATA("Sum of emp",'2010 County Business Patterns'!$J$2,"FIPS State and County Code",$A2979,"fipstate",$B2979,"fipscty",$C2979,"naics","337214"))</f>
        <v>0</v>
      </c>
      <c r="Q2979" s="28">
        <f>IF(ISERROR(GETPIVOTDATA("Sum of Midpoint",'2010 County Business Patterns'!$J$2,"FIPS State and County Code",$A2979,"fipstate",$B2979,"fipscty",$C2979,"naics","337214")),0,GETPIVOTDATA("Sum of Midpoint",'2010 County Business Patterns'!$J$2,"FIPS State and County Code",$A2979,"fipstate",$B2979,"fipscty",$C2979,"naics","337214"))</f>
        <v>0</v>
      </c>
      <c r="R2979">
        <f>IF(ISERROR(VLOOKUP($B2979,'2010 State Business Patterns'!$AN$3:$AR$55,4,FALSE)),0,VLOOKUP($B2979,'2010 State Business Patterns'!$AN$3:$AR$55,4,FALSE))</f>
        <v>0.58750000000000002</v>
      </c>
      <c r="S2979" s="28">
        <f t="shared" si="233"/>
        <v>0</v>
      </c>
      <c r="T2979" s="28">
        <f>IF(ISERROR(GETPIVOTDATA("Sum of emp",'2010 County Business Patterns'!$J$2,"FIPS State and County Code",$A2979,"fipstate",$B2979,"fipscty",$C2979,"naics","337215")),0,GETPIVOTDATA("Sum of emp",'2010 County Business Patterns'!$J$2,"FIPS State and County Code",$A2979,"fipstate",$B2979,"fipscty",$C2979,"naics","337215"))</f>
        <v>0</v>
      </c>
      <c r="U2979" s="28">
        <f>IF(ISERROR(GETPIVOTDATA("Sum of Midpoint",'2010 County Business Patterns'!$J$2,"FIPS State and County Code",$A2979,"fipstate",$B2979,"fipscty",$C2979,"naics","337215")),0,GETPIVOTDATA("Sum of Midpoint",'2010 County Business Patterns'!$J$2,"FIPS State and County Code",$A2979,"fipstate",$B2979,"fipscty",$C2979,"naics","337215"))</f>
        <v>0</v>
      </c>
      <c r="V2979">
        <f>IF(ISERROR(VLOOKUP($B2979,'2010 State Business Patterns'!$AN$3:$AR$55,5,FALSE)),0,VLOOKUP($B2979,'2010 State Business Patterns'!$AN$3:$AR$55,5,FALSE))</f>
        <v>0.57377049180327866</v>
      </c>
      <c r="W2979" s="28">
        <f t="shared" si="234"/>
        <v>0</v>
      </c>
    </row>
    <row r="2980" spans="1:23" hidden="1">
      <c r="A2980" s="1" t="s">
        <v>1238</v>
      </c>
      <c r="B2980" s="1" t="s">
        <v>1862</v>
      </c>
      <c r="C2980" s="1" t="s">
        <v>1782</v>
      </c>
      <c r="D2980" s="1" t="s">
        <v>1239</v>
      </c>
      <c r="E2980" s="1" t="s">
        <v>2057</v>
      </c>
      <c r="F2980" s="1" t="s">
        <v>1203</v>
      </c>
      <c r="G2980" s="47">
        <f t="shared" si="230"/>
        <v>0</v>
      </c>
      <c r="H2980" s="28">
        <f>IF(ISERROR(GETPIVOTDATA("Sum of emp",'2010 County Business Patterns'!$J$2,"FIPS State and County Code",$A2980,"fipstate",$B2980,"fipscty",$C2980,"naics","337124")),0,GETPIVOTDATA("Sum of emp",'2010 County Business Patterns'!$J$2,"FIPS State and County Code",$A2980,"fipstate",$B2980,"fipscty",$C2980,"naics","337124"))</f>
        <v>0</v>
      </c>
      <c r="I2980" s="28">
        <f>IF(ISERROR(GETPIVOTDATA("Sum of Midpoint",'2010 County Business Patterns'!$J$2,"FIPS State and County Code",$A2980,"fipstate",$B2980,"fipscty",$C2980,"naics","337124")),0,GETPIVOTDATA("Sum of Midpoint",'2010 County Business Patterns'!$J$2,"FIPS State and County Code",$A2980,"fipstate",$B2980,"fipscty",$C2980,"naics","337124"))</f>
        <v>0</v>
      </c>
      <c r="J2980">
        <f>IF(ISERROR(VLOOKUP($B2980,'2010 State Business Patterns'!$AN$3:$AR$55,2,FALSE)),0,VLOOKUP($B2980,'2010 State Business Patterns'!$AN$3:$AR$55,2,FALSE))</f>
        <v>0.54780635400907718</v>
      </c>
      <c r="K2980" s="28">
        <f t="shared" si="231"/>
        <v>0</v>
      </c>
      <c r="L2980" s="28">
        <f>IF(ISERROR(GETPIVOTDATA("Sum of emp",'2010 County Business Patterns'!$J$2,"FIPS State and County Code",$A2980,"fipstate",$B2980,"fipscty",$C2980,"naics","337127")),0,GETPIVOTDATA("Sum of emp",'2010 County Business Patterns'!$J$2,"FIPS State and County Code",$A2980,"fipstate",$B2980,"fipscty",$C2980,"naics","337127"))</f>
        <v>0</v>
      </c>
      <c r="M2980" s="28">
        <f>IF(ISERROR(GETPIVOTDATA("Sum of Midpoint",'2010 County Business Patterns'!$J$2,"FIPS State and County Code",$A2980,"fipstate",$B2980,"fipscty",$C2980,"naics","337127")),0,GETPIVOTDATA("Sum of Midpoint",'2010 County Business Patterns'!$J$2,"FIPS State and County Code",$A2980,"fipstate",$B2980,"fipscty",$C2980,"naics","337127"))</f>
        <v>0</v>
      </c>
      <c r="N2980">
        <f>IF(ISERROR(VLOOKUP($B2980,'2010 State Business Patterns'!$AN$3:$AR$55,3,FALSE)),0,VLOOKUP($B2980,'2010 State Business Patterns'!$AN$3:$AR$55,3,FALSE))</f>
        <v>0.88444444444444448</v>
      </c>
      <c r="O2980" s="28">
        <f t="shared" si="232"/>
        <v>0</v>
      </c>
      <c r="P2980" s="28">
        <f>IF(ISERROR(GETPIVOTDATA("Sum of emp",'2010 County Business Patterns'!$J$2,"FIPS State and County Code",$A2980,"fipstate",$B2980,"fipscty",$C2980,"naics","337214")),0,GETPIVOTDATA("Sum of emp",'2010 County Business Patterns'!$J$2,"FIPS State and County Code",$A2980,"fipstate",$B2980,"fipscty",$C2980,"naics","337214"))</f>
        <v>0</v>
      </c>
      <c r="Q2980" s="28">
        <f>IF(ISERROR(GETPIVOTDATA("Sum of Midpoint",'2010 County Business Patterns'!$J$2,"FIPS State and County Code",$A2980,"fipstate",$B2980,"fipscty",$C2980,"naics","337214")),0,GETPIVOTDATA("Sum of Midpoint",'2010 County Business Patterns'!$J$2,"FIPS State and County Code",$A2980,"fipstate",$B2980,"fipscty",$C2980,"naics","337214"))</f>
        <v>0</v>
      </c>
      <c r="R2980">
        <f>IF(ISERROR(VLOOKUP($B2980,'2010 State Business Patterns'!$AN$3:$AR$55,4,FALSE)),0,VLOOKUP($B2980,'2010 State Business Patterns'!$AN$3:$AR$55,4,FALSE))</f>
        <v>0.58750000000000002</v>
      </c>
      <c r="S2980" s="28">
        <f t="shared" si="233"/>
        <v>0</v>
      </c>
      <c r="T2980" s="28">
        <f>IF(ISERROR(GETPIVOTDATA("Sum of emp",'2010 County Business Patterns'!$J$2,"FIPS State and County Code",$A2980,"fipstate",$B2980,"fipscty",$C2980,"naics","337215")),0,GETPIVOTDATA("Sum of emp",'2010 County Business Patterns'!$J$2,"FIPS State and County Code",$A2980,"fipstate",$B2980,"fipscty",$C2980,"naics","337215"))</f>
        <v>0</v>
      </c>
      <c r="U2980" s="28">
        <f>IF(ISERROR(GETPIVOTDATA("Sum of Midpoint",'2010 County Business Patterns'!$J$2,"FIPS State and County Code",$A2980,"fipstate",$B2980,"fipscty",$C2980,"naics","337215")),0,GETPIVOTDATA("Sum of Midpoint",'2010 County Business Patterns'!$J$2,"FIPS State and County Code",$A2980,"fipstate",$B2980,"fipscty",$C2980,"naics","337215"))</f>
        <v>0</v>
      </c>
      <c r="V2980">
        <f>IF(ISERROR(VLOOKUP($B2980,'2010 State Business Patterns'!$AN$3:$AR$55,5,FALSE)),0,VLOOKUP($B2980,'2010 State Business Patterns'!$AN$3:$AR$55,5,FALSE))</f>
        <v>0.57377049180327866</v>
      </c>
      <c r="W2980" s="28">
        <f t="shared" si="234"/>
        <v>0</v>
      </c>
    </row>
    <row r="2981" spans="1:23" hidden="1">
      <c r="A2981" s="1" t="s">
        <v>1240</v>
      </c>
      <c r="B2981" s="1" t="s">
        <v>1862</v>
      </c>
      <c r="C2981" s="1" t="s">
        <v>1783</v>
      </c>
      <c r="D2981" s="1" t="s">
        <v>1241</v>
      </c>
      <c r="E2981" s="1" t="s">
        <v>2057</v>
      </c>
      <c r="F2981" s="1" t="s">
        <v>1203</v>
      </c>
      <c r="G2981" s="47">
        <f t="shared" si="230"/>
        <v>0</v>
      </c>
      <c r="H2981" s="28">
        <f>IF(ISERROR(GETPIVOTDATA("Sum of emp",'2010 County Business Patterns'!$J$2,"FIPS State and County Code",$A2981,"fipstate",$B2981,"fipscty",$C2981,"naics","337124")),0,GETPIVOTDATA("Sum of emp",'2010 County Business Patterns'!$J$2,"FIPS State and County Code",$A2981,"fipstate",$B2981,"fipscty",$C2981,"naics","337124"))</f>
        <v>0</v>
      </c>
      <c r="I2981" s="28">
        <f>IF(ISERROR(GETPIVOTDATA("Sum of Midpoint",'2010 County Business Patterns'!$J$2,"FIPS State and County Code",$A2981,"fipstate",$B2981,"fipscty",$C2981,"naics","337124")),0,GETPIVOTDATA("Sum of Midpoint",'2010 County Business Patterns'!$J$2,"FIPS State and County Code",$A2981,"fipstate",$B2981,"fipscty",$C2981,"naics","337124"))</f>
        <v>0</v>
      </c>
      <c r="J2981">
        <f>IF(ISERROR(VLOOKUP($B2981,'2010 State Business Patterns'!$AN$3:$AR$55,2,FALSE)),0,VLOOKUP($B2981,'2010 State Business Patterns'!$AN$3:$AR$55,2,FALSE))</f>
        <v>0.54780635400907718</v>
      </c>
      <c r="K2981" s="28">
        <f t="shared" si="231"/>
        <v>0</v>
      </c>
      <c r="L2981" s="28">
        <f>IF(ISERROR(GETPIVOTDATA("Sum of emp",'2010 County Business Patterns'!$J$2,"FIPS State and County Code",$A2981,"fipstate",$B2981,"fipscty",$C2981,"naics","337127")),0,GETPIVOTDATA("Sum of emp",'2010 County Business Patterns'!$J$2,"FIPS State and County Code",$A2981,"fipstate",$B2981,"fipscty",$C2981,"naics","337127"))</f>
        <v>0</v>
      </c>
      <c r="M2981" s="28">
        <f>IF(ISERROR(GETPIVOTDATA("Sum of Midpoint",'2010 County Business Patterns'!$J$2,"FIPS State and County Code",$A2981,"fipstate",$B2981,"fipscty",$C2981,"naics","337127")),0,GETPIVOTDATA("Sum of Midpoint",'2010 County Business Patterns'!$J$2,"FIPS State and County Code",$A2981,"fipstate",$B2981,"fipscty",$C2981,"naics","337127"))</f>
        <v>0</v>
      </c>
      <c r="N2981">
        <f>IF(ISERROR(VLOOKUP($B2981,'2010 State Business Patterns'!$AN$3:$AR$55,3,FALSE)),0,VLOOKUP($B2981,'2010 State Business Patterns'!$AN$3:$AR$55,3,FALSE))</f>
        <v>0.88444444444444448</v>
      </c>
      <c r="O2981" s="28">
        <f t="shared" si="232"/>
        <v>0</v>
      </c>
      <c r="P2981" s="28">
        <f>IF(ISERROR(GETPIVOTDATA("Sum of emp",'2010 County Business Patterns'!$J$2,"FIPS State and County Code",$A2981,"fipstate",$B2981,"fipscty",$C2981,"naics","337214")),0,GETPIVOTDATA("Sum of emp",'2010 County Business Patterns'!$J$2,"FIPS State and County Code",$A2981,"fipstate",$B2981,"fipscty",$C2981,"naics","337214"))</f>
        <v>0</v>
      </c>
      <c r="Q2981" s="28">
        <f>IF(ISERROR(GETPIVOTDATA("Sum of Midpoint",'2010 County Business Patterns'!$J$2,"FIPS State and County Code",$A2981,"fipstate",$B2981,"fipscty",$C2981,"naics","337214")),0,GETPIVOTDATA("Sum of Midpoint",'2010 County Business Patterns'!$J$2,"FIPS State and County Code",$A2981,"fipstate",$B2981,"fipscty",$C2981,"naics","337214"))</f>
        <v>0</v>
      </c>
      <c r="R2981">
        <f>IF(ISERROR(VLOOKUP($B2981,'2010 State Business Patterns'!$AN$3:$AR$55,4,FALSE)),0,VLOOKUP($B2981,'2010 State Business Patterns'!$AN$3:$AR$55,4,FALSE))</f>
        <v>0.58750000000000002</v>
      </c>
      <c r="S2981" s="28">
        <f t="shared" si="233"/>
        <v>0</v>
      </c>
      <c r="T2981" s="28">
        <f>IF(ISERROR(GETPIVOTDATA("Sum of emp",'2010 County Business Patterns'!$J$2,"FIPS State and County Code",$A2981,"fipstate",$B2981,"fipscty",$C2981,"naics","337215")),0,GETPIVOTDATA("Sum of emp",'2010 County Business Patterns'!$J$2,"FIPS State and County Code",$A2981,"fipstate",$B2981,"fipscty",$C2981,"naics","337215"))</f>
        <v>0</v>
      </c>
      <c r="U2981" s="28">
        <f>IF(ISERROR(GETPIVOTDATA("Sum of Midpoint",'2010 County Business Patterns'!$J$2,"FIPS State and County Code",$A2981,"fipstate",$B2981,"fipscty",$C2981,"naics","337215")),0,GETPIVOTDATA("Sum of Midpoint",'2010 County Business Patterns'!$J$2,"FIPS State and County Code",$A2981,"fipstate",$B2981,"fipscty",$C2981,"naics","337215"))</f>
        <v>0</v>
      </c>
      <c r="V2981">
        <f>IF(ISERROR(VLOOKUP($B2981,'2010 State Business Patterns'!$AN$3:$AR$55,5,FALSE)),0,VLOOKUP($B2981,'2010 State Business Patterns'!$AN$3:$AR$55,5,FALSE))</f>
        <v>0.57377049180327866</v>
      </c>
      <c r="W2981" s="28">
        <f t="shared" si="234"/>
        <v>0</v>
      </c>
    </row>
    <row r="2982" spans="1:23">
      <c r="A2982" s="1" t="s">
        <v>1242</v>
      </c>
      <c r="B2982" s="1" t="s">
        <v>1862</v>
      </c>
      <c r="C2982" s="1" t="s">
        <v>1844</v>
      </c>
      <c r="D2982" s="1" t="s">
        <v>3010</v>
      </c>
      <c r="E2982" s="1" t="s">
        <v>2057</v>
      </c>
      <c r="F2982" s="1" t="s">
        <v>1203</v>
      </c>
      <c r="G2982" s="47">
        <f t="shared" si="230"/>
        <v>133.46880692167576</v>
      </c>
      <c r="H2982" s="28">
        <f>IF(ISERROR(GETPIVOTDATA("Sum of emp",'2010 County Business Patterns'!$J$2,"FIPS State and County Code",$A2982,"fipstate",$B2982,"fipscty",$C2982,"naics","337124")),0,GETPIVOTDATA("Sum of emp",'2010 County Business Patterns'!$J$2,"FIPS State and County Code",$A2982,"fipstate",$B2982,"fipscty",$C2982,"naics","337124"))</f>
        <v>0</v>
      </c>
      <c r="I2982" s="28">
        <f>IF(ISERROR(GETPIVOTDATA("Sum of Midpoint",'2010 County Business Patterns'!$J$2,"FIPS State and County Code",$A2982,"fipstate",$B2982,"fipscty",$C2982,"naics","337124")),0,GETPIVOTDATA("Sum of Midpoint",'2010 County Business Patterns'!$J$2,"FIPS State and County Code",$A2982,"fipstate",$B2982,"fipscty",$C2982,"naics","337124"))</f>
        <v>0</v>
      </c>
      <c r="J2982">
        <f>IF(ISERROR(VLOOKUP($B2982,'2010 State Business Patterns'!$AN$3:$AR$55,2,FALSE)),0,VLOOKUP($B2982,'2010 State Business Patterns'!$AN$3:$AR$55,2,FALSE))</f>
        <v>0.54780635400907718</v>
      </c>
      <c r="K2982" s="28">
        <f t="shared" si="231"/>
        <v>0</v>
      </c>
      <c r="L2982" s="28">
        <f>IF(ISERROR(GETPIVOTDATA("Sum of emp",'2010 County Business Patterns'!$J$2,"FIPS State and County Code",$A2982,"fipstate",$B2982,"fipscty",$C2982,"naics","337127")),0,GETPIVOTDATA("Sum of emp",'2010 County Business Patterns'!$J$2,"FIPS State and County Code",$A2982,"fipstate",$B2982,"fipscty",$C2982,"naics","337127"))</f>
        <v>0</v>
      </c>
      <c r="M2982" s="28">
        <f>IF(ISERROR(GETPIVOTDATA("Sum of Midpoint",'2010 County Business Patterns'!$J$2,"FIPS State and County Code",$A2982,"fipstate",$B2982,"fipscty",$C2982,"naics","337127")),0,GETPIVOTDATA("Sum of Midpoint",'2010 County Business Patterns'!$J$2,"FIPS State and County Code",$A2982,"fipstate",$B2982,"fipscty",$C2982,"naics","337127"))</f>
        <v>175</v>
      </c>
      <c r="N2982">
        <f>IF(ISERROR(VLOOKUP($B2982,'2010 State Business Patterns'!$AN$3:$AR$55,3,FALSE)),0,VLOOKUP($B2982,'2010 State Business Patterns'!$AN$3:$AR$55,3,FALSE))</f>
        <v>0.88444444444444448</v>
      </c>
      <c r="O2982" s="28">
        <f t="shared" si="232"/>
        <v>77.388888888888886</v>
      </c>
      <c r="P2982" s="28">
        <f>IF(ISERROR(GETPIVOTDATA("Sum of emp",'2010 County Business Patterns'!$J$2,"FIPS State and County Code",$A2982,"fipstate",$B2982,"fipscty",$C2982,"naics","337214")),0,GETPIVOTDATA("Sum of emp",'2010 County Business Patterns'!$J$2,"FIPS State and County Code",$A2982,"fipstate",$B2982,"fipscty",$C2982,"naics","337214"))</f>
        <v>0</v>
      </c>
      <c r="Q2982" s="28">
        <f>IF(ISERROR(GETPIVOTDATA("Sum of Midpoint",'2010 County Business Patterns'!$J$2,"FIPS State and County Code",$A2982,"fipstate",$B2982,"fipscty",$C2982,"naics","337214")),0,GETPIVOTDATA("Sum of Midpoint",'2010 County Business Patterns'!$J$2,"FIPS State and County Code",$A2982,"fipstate",$B2982,"fipscty",$C2982,"naics","337214"))</f>
        <v>10</v>
      </c>
      <c r="R2982">
        <f>IF(ISERROR(VLOOKUP($B2982,'2010 State Business Patterns'!$AN$3:$AR$55,4,FALSE)),0,VLOOKUP($B2982,'2010 State Business Patterns'!$AN$3:$AR$55,4,FALSE))</f>
        <v>0.58750000000000002</v>
      </c>
      <c r="S2982" s="28">
        <f t="shared" si="233"/>
        <v>5.875</v>
      </c>
      <c r="T2982" s="28">
        <f>IF(ISERROR(GETPIVOTDATA("Sum of emp",'2010 County Business Patterns'!$J$2,"FIPS State and County Code",$A2982,"fipstate",$B2982,"fipscty",$C2982,"naics","337215")),0,GETPIVOTDATA("Sum of emp",'2010 County Business Patterns'!$J$2,"FIPS State and County Code",$A2982,"fipstate",$B2982,"fipscty",$C2982,"naics","337215"))</f>
        <v>0</v>
      </c>
      <c r="U2982" s="28">
        <f>IF(ISERROR(GETPIVOTDATA("Sum of Midpoint",'2010 County Business Patterns'!$J$2,"FIPS State and County Code",$A2982,"fipstate",$B2982,"fipscty",$C2982,"naics","337215")),0,GETPIVOTDATA("Sum of Midpoint",'2010 County Business Patterns'!$J$2,"FIPS State and County Code",$A2982,"fipstate",$B2982,"fipscty",$C2982,"naics","337215"))</f>
        <v>175</v>
      </c>
      <c r="V2982">
        <f>IF(ISERROR(VLOOKUP($B2982,'2010 State Business Patterns'!$AN$3:$AR$55,5,FALSE)),0,VLOOKUP($B2982,'2010 State Business Patterns'!$AN$3:$AR$55,5,FALSE))</f>
        <v>0.57377049180327866</v>
      </c>
      <c r="W2982" s="28">
        <f t="shared" si="234"/>
        <v>50.204918032786885</v>
      </c>
    </row>
    <row r="2983" spans="1:23" hidden="1">
      <c r="A2983" s="1" t="s">
        <v>1243</v>
      </c>
      <c r="B2983" s="1" t="s">
        <v>1862</v>
      </c>
      <c r="C2983" s="1" t="s">
        <v>1784</v>
      </c>
      <c r="D2983" s="1" t="s">
        <v>2662</v>
      </c>
      <c r="E2983" s="1" t="s">
        <v>2057</v>
      </c>
      <c r="F2983" s="1" t="s">
        <v>1203</v>
      </c>
      <c r="G2983" s="47">
        <f t="shared" si="230"/>
        <v>0</v>
      </c>
      <c r="H2983" s="28">
        <f>IF(ISERROR(GETPIVOTDATA("Sum of emp",'2010 County Business Patterns'!$J$2,"FIPS State and County Code",$A2983,"fipstate",$B2983,"fipscty",$C2983,"naics","337124")),0,GETPIVOTDATA("Sum of emp",'2010 County Business Patterns'!$J$2,"FIPS State and County Code",$A2983,"fipstate",$B2983,"fipscty",$C2983,"naics","337124"))</f>
        <v>0</v>
      </c>
      <c r="I2983" s="28">
        <f>IF(ISERROR(GETPIVOTDATA("Sum of Midpoint",'2010 County Business Patterns'!$J$2,"FIPS State and County Code",$A2983,"fipstate",$B2983,"fipscty",$C2983,"naics","337124")),0,GETPIVOTDATA("Sum of Midpoint",'2010 County Business Patterns'!$J$2,"FIPS State and County Code",$A2983,"fipstate",$B2983,"fipscty",$C2983,"naics","337124"))</f>
        <v>0</v>
      </c>
      <c r="J2983">
        <f>IF(ISERROR(VLOOKUP($B2983,'2010 State Business Patterns'!$AN$3:$AR$55,2,FALSE)),0,VLOOKUP($B2983,'2010 State Business Patterns'!$AN$3:$AR$55,2,FALSE))</f>
        <v>0.54780635400907718</v>
      </c>
      <c r="K2983" s="28">
        <f t="shared" si="231"/>
        <v>0</v>
      </c>
      <c r="L2983" s="28">
        <f>IF(ISERROR(GETPIVOTDATA("Sum of emp",'2010 County Business Patterns'!$J$2,"FIPS State and County Code",$A2983,"fipstate",$B2983,"fipscty",$C2983,"naics","337127")),0,GETPIVOTDATA("Sum of emp",'2010 County Business Patterns'!$J$2,"FIPS State and County Code",$A2983,"fipstate",$B2983,"fipscty",$C2983,"naics","337127"))</f>
        <v>0</v>
      </c>
      <c r="M2983" s="28">
        <f>IF(ISERROR(GETPIVOTDATA("Sum of Midpoint",'2010 County Business Patterns'!$J$2,"FIPS State and County Code",$A2983,"fipstate",$B2983,"fipscty",$C2983,"naics","337127")),0,GETPIVOTDATA("Sum of Midpoint",'2010 County Business Patterns'!$J$2,"FIPS State and County Code",$A2983,"fipstate",$B2983,"fipscty",$C2983,"naics","337127"))</f>
        <v>0</v>
      </c>
      <c r="N2983">
        <f>IF(ISERROR(VLOOKUP($B2983,'2010 State Business Patterns'!$AN$3:$AR$55,3,FALSE)),0,VLOOKUP($B2983,'2010 State Business Patterns'!$AN$3:$AR$55,3,FALSE))</f>
        <v>0.88444444444444448</v>
      </c>
      <c r="O2983" s="28">
        <f t="shared" si="232"/>
        <v>0</v>
      </c>
      <c r="P2983" s="28">
        <f>IF(ISERROR(GETPIVOTDATA("Sum of emp",'2010 County Business Patterns'!$J$2,"FIPS State and County Code",$A2983,"fipstate",$B2983,"fipscty",$C2983,"naics","337214")),0,GETPIVOTDATA("Sum of emp",'2010 County Business Patterns'!$J$2,"FIPS State and County Code",$A2983,"fipstate",$B2983,"fipscty",$C2983,"naics","337214"))</f>
        <v>0</v>
      </c>
      <c r="Q2983" s="28">
        <f>IF(ISERROR(GETPIVOTDATA("Sum of Midpoint",'2010 County Business Patterns'!$J$2,"FIPS State and County Code",$A2983,"fipstate",$B2983,"fipscty",$C2983,"naics","337214")),0,GETPIVOTDATA("Sum of Midpoint",'2010 County Business Patterns'!$J$2,"FIPS State and County Code",$A2983,"fipstate",$B2983,"fipscty",$C2983,"naics","337214"))</f>
        <v>0</v>
      </c>
      <c r="R2983">
        <f>IF(ISERROR(VLOOKUP($B2983,'2010 State Business Patterns'!$AN$3:$AR$55,4,FALSE)),0,VLOOKUP($B2983,'2010 State Business Patterns'!$AN$3:$AR$55,4,FALSE))</f>
        <v>0.58750000000000002</v>
      </c>
      <c r="S2983" s="28">
        <f t="shared" si="233"/>
        <v>0</v>
      </c>
      <c r="T2983" s="28">
        <f>IF(ISERROR(GETPIVOTDATA("Sum of emp",'2010 County Business Patterns'!$J$2,"FIPS State and County Code",$A2983,"fipstate",$B2983,"fipscty",$C2983,"naics","337215")),0,GETPIVOTDATA("Sum of emp",'2010 County Business Patterns'!$J$2,"FIPS State and County Code",$A2983,"fipstate",$B2983,"fipscty",$C2983,"naics","337215"))</f>
        <v>0</v>
      </c>
      <c r="U2983" s="28">
        <f>IF(ISERROR(GETPIVOTDATA("Sum of Midpoint",'2010 County Business Patterns'!$J$2,"FIPS State and County Code",$A2983,"fipstate",$B2983,"fipscty",$C2983,"naics","337215")),0,GETPIVOTDATA("Sum of Midpoint",'2010 County Business Patterns'!$J$2,"FIPS State and County Code",$A2983,"fipstate",$B2983,"fipscty",$C2983,"naics","337215"))</f>
        <v>0</v>
      </c>
      <c r="V2983">
        <f>IF(ISERROR(VLOOKUP($B2983,'2010 State Business Patterns'!$AN$3:$AR$55,5,FALSE)),0,VLOOKUP($B2983,'2010 State Business Patterns'!$AN$3:$AR$55,5,FALSE))</f>
        <v>0.57377049180327866</v>
      </c>
      <c r="W2983" s="28">
        <f t="shared" si="234"/>
        <v>0</v>
      </c>
    </row>
    <row r="2984" spans="1:23">
      <c r="A2984" s="1" t="s">
        <v>1244</v>
      </c>
      <c r="B2984" s="1" t="s">
        <v>1862</v>
      </c>
      <c r="C2984" s="1" t="s">
        <v>1828</v>
      </c>
      <c r="D2984" s="1" t="s">
        <v>1245</v>
      </c>
      <c r="E2984" s="1" t="s">
        <v>2057</v>
      </c>
      <c r="F2984" s="1" t="s">
        <v>1203</v>
      </c>
      <c r="G2984" s="47">
        <f t="shared" si="230"/>
        <v>2.8688524590163933</v>
      </c>
      <c r="H2984" s="28">
        <f>IF(ISERROR(GETPIVOTDATA("Sum of emp",'2010 County Business Patterns'!$J$2,"FIPS State and County Code",$A2984,"fipstate",$B2984,"fipscty",$C2984,"naics","337124")),0,GETPIVOTDATA("Sum of emp",'2010 County Business Patterns'!$J$2,"FIPS State and County Code",$A2984,"fipstate",$B2984,"fipscty",$C2984,"naics","337124"))</f>
        <v>0</v>
      </c>
      <c r="I2984" s="28">
        <f>IF(ISERROR(GETPIVOTDATA("Sum of Midpoint",'2010 County Business Patterns'!$J$2,"FIPS State and County Code",$A2984,"fipstate",$B2984,"fipscty",$C2984,"naics","337124")),0,GETPIVOTDATA("Sum of Midpoint",'2010 County Business Patterns'!$J$2,"FIPS State and County Code",$A2984,"fipstate",$B2984,"fipscty",$C2984,"naics","337124"))</f>
        <v>0</v>
      </c>
      <c r="J2984">
        <f>IF(ISERROR(VLOOKUP($B2984,'2010 State Business Patterns'!$AN$3:$AR$55,2,FALSE)),0,VLOOKUP($B2984,'2010 State Business Patterns'!$AN$3:$AR$55,2,FALSE))</f>
        <v>0.54780635400907718</v>
      </c>
      <c r="K2984" s="28">
        <f t="shared" si="231"/>
        <v>0</v>
      </c>
      <c r="L2984" s="28">
        <f>IF(ISERROR(GETPIVOTDATA("Sum of emp",'2010 County Business Patterns'!$J$2,"FIPS State and County Code",$A2984,"fipstate",$B2984,"fipscty",$C2984,"naics","337127")),0,GETPIVOTDATA("Sum of emp",'2010 County Business Patterns'!$J$2,"FIPS State and County Code",$A2984,"fipstate",$B2984,"fipscty",$C2984,"naics","337127"))</f>
        <v>0</v>
      </c>
      <c r="M2984" s="28">
        <f>IF(ISERROR(GETPIVOTDATA("Sum of Midpoint",'2010 County Business Patterns'!$J$2,"FIPS State and County Code",$A2984,"fipstate",$B2984,"fipscty",$C2984,"naics","337127")),0,GETPIVOTDATA("Sum of Midpoint",'2010 County Business Patterns'!$J$2,"FIPS State and County Code",$A2984,"fipstate",$B2984,"fipscty",$C2984,"naics","337127"))</f>
        <v>0</v>
      </c>
      <c r="N2984">
        <f>IF(ISERROR(VLOOKUP($B2984,'2010 State Business Patterns'!$AN$3:$AR$55,3,FALSE)),0,VLOOKUP($B2984,'2010 State Business Patterns'!$AN$3:$AR$55,3,FALSE))</f>
        <v>0.88444444444444448</v>
      </c>
      <c r="O2984" s="28">
        <f t="shared" si="232"/>
        <v>0</v>
      </c>
      <c r="P2984" s="28">
        <f>IF(ISERROR(GETPIVOTDATA("Sum of emp",'2010 County Business Patterns'!$J$2,"FIPS State and County Code",$A2984,"fipstate",$B2984,"fipscty",$C2984,"naics","337214")),0,GETPIVOTDATA("Sum of emp",'2010 County Business Patterns'!$J$2,"FIPS State and County Code",$A2984,"fipstate",$B2984,"fipscty",$C2984,"naics","337214"))</f>
        <v>0</v>
      </c>
      <c r="Q2984" s="28">
        <f>IF(ISERROR(GETPIVOTDATA("Sum of Midpoint",'2010 County Business Patterns'!$J$2,"FIPS State and County Code",$A2984,"fipstate",$B2984,"fipscty",$C2984,"naics","337214")),0,GETPIVOTDATA("Sum of Midpoint",'2010 County Business Patterns'!$J$2,"FIPS State and County Code",$A2984,"fipstate",$B2984,"fipscty",$C2984,"naics","337214"))</f>
        <v>0</v>
      </c>
      <c r="R2984">
        <f>IF(ISERROR(VLOOKUP($B2984,'2010 State Business Patterns'!$AN$3:$AR$55,4,FALSE)),0,VLOOKUP($B2984,'2010 State Business Patterns'!$AN$3:$AR$55,4,FALSE))</f>
        <v>0.58750000000000002</v>
      </c>
      <c r="S2984" s="28">
        <f t="shared" si="233"/>
        <v>0</v>
      </c>
      <c r="T2984" s="28">
        <f>IF(ISERROR(GETPIVOTDATA("Sum of emp",'2010 County Business Patterns'!$J$2,"FIPS State and County Code",$A2984,"fipstate",$B2984,"fipscty",$C2984,"naics","337215")),0,GETPIVOTDATA("Sum of emp",'2010 County Business Patterns'!$J$2,"FIPS State and County Code",$A2984,"fipstate",$B2984,"fipscty",$C2984,"naics","337215"))</f>
        <v>0</v>
      </c>
      <c r="U2984" s="28">
        <f>IF(ISERROR(GETPIVOTDATA("Sum of Midpoint",'2010 County Business Patterns'!$J$2,"FIPS State and County Code",$A2984,"fipstate",$B2984,"fipscty",$C2984,"naics","337215")),0,GETPIVOTDATA("Sum of Midpoint",'2010 County Business Patterns'!$J$2,"FIPS State and County Code",$A2984,"fipstate",$B2984,"fipscty",$C2984,"naics","337215"))</f>
        <v>10</v>
      </c>
      <c r="V2984">
        <f>IF(ISERROR(VLOOKUP($B2984,'2010 State Business Patterns'!$AN$3:$AR$55,5,FALSE)),0,VLOOKUP($B2984,'2010 State Business Patterns'!$AN$3:$AR$55,5,FALSE))</f>
        <v>0.57377049180327866</v>
      </c>
      <c r="W2984" s="28">
        <f t="shared" si="234"/>
        <v>2.8688524590163933</v>
      </c>
    </row>
    <row r="2985" spans="1:23" hidden="1">
      <c r="A2985" s="1" t="s">
        <v>1246</v>
      </c>
      <c r="B2985" s="1" t="s">
        <v>1862</v>
      </c>
      <c r="C2985" s="1" t="s">
        <v>1845</v>
      </c>
      <c r="D2985" s="1" t="s">
        <v>1247</v>
      </c>
      <c r="E2985" s="1" t="s">
        <v>2057</v>
      </c>
      <c r="F2985" s="1" t="s">
        <v>1203</v>
      </c>
      <c r="G2985" s="47">
        <f t="shared" si="230"/>
        <v>0</v>
      </c>
      <c r="H2985" s="28">
        <f>IF(ISERROR(GETPIVOTDATA("Sum of emp",'2010 County Business Patterns'!$J$2,"FIPS State and County Code",$A2985,"fipstate",$B2985,"fipscty",$C2985,"naics","337124")),0,GETPIVOTDATA("Sum of emp",'2010 County Business Patterns'!$J$2,"FIPS State and County Code",$A2985,"fipstate",$B2985,"fipscty",$C2985,"naics","337124"))</f>
        <v>0</v>
      </c>
      <c r="I2985" s="28">
        <f>IF(ISERROR(GETPIVOTDATA("Sum of Midpoint",'2010 County Business Patterns'!$J$2,"FIPS State and County Code",$A2985,"fipstate",$B2985,"fipscty",$C2985,"naics","337124")),0,GETPIVOTDATA("Sum of Midpoint",'2010 County Business Patterns'!$J$2,"FIPS State and County Code",$A2985,"fipstate",$B2985,"fipscty",$C2985,"naics","337124"))</f>
        <v>0</v>
      </c>
      <c r="J2985">
        <f>IF(ISERROR(VLOOKUP($B2985,'2010 State Business Patterns'!$AN$3:$AR$55,2,FALSE)),0,VLOOKUP($B2985,'2010 State Business Patterns'!$AN$3:$AR$55,2,FALSE))</f>
        <v>0.54780635400907718</v>
      </c>
      <c r="K2985" s="28">
        <f t="shared" si="231"/>
        <v>0</v>
      </c>
      <c r="L2985" s="28">
        <f>IF(ISERROR(GETPIVOTDATA("Sum of emp",'2010 County Business Patterns'!$J$2,"FIPS State and County Code",$A2985,"fipstate",$B2985,"fipscty",$C2985,"naics","337127")),0,GETPIVOTDATA("Sum of emp",'2010 County Business Patterns'!$J$2,"FIPS State and County Code",$A2985,"fipstate",$B2985,"fipscty",$C2985,"naics","337127"))</f>
        <v>0</v>
      </c>
      <c r="M2985" s="28">
        <f>IF(ISERROR(GETPIVOTDATA("Sum of Midpoint",'2010 County Business Patterns'!$J$2,"FIPS State and County Code",$A2985,"fipstate",$B2985,"fipscty",$C2985,"naics","337127")),0,GETPIVOTDATA("Sum of Midpoint",'2010 County Business Patterns'!$J$2,"FIPS State and County Code",$A2985,"fipstate",$B2985,"fipscty",$C2985,"naics","337127"))</f>
        <v>0</v>
      </c>
      <c r="N2985">
        <f>IF(ISERROR(VLOOKUP($B2985,'2010 State Business Patterns'!$AN$3:$AR$55,3,FALSE)),0,VLOOKUP($B2985,'2010 State Business Patterns'!$AN$3:$AR$55,3,FALSE))</f>
        <v>0.88444444444444448</v>
      </c>
      <c r="O2985" s="28">
        <f t="shared" si="232"/>
        <v>0</v>
      </c>
      <c r="P2985" s="28">
        <f>IF(ISERROR(GETPIVOTDATA("Sum of emp",'2010 County Business Patterns'!$J$2,"FIPS State and County Code",$A2985,"fipstate",$B2985,"fipscty",$C2985,"naics","337214")),0,GETPIVOTDATA("Sum of emp",'2010 County Business Patterns'!$J$2,"FIPS State and County Code",$A2985,"fipstate",$B2985,"fipscty",$C2985,"naics","337214"))</f>
        <v>0</v>
      </c>
      <c r="Q2985" s="28">
        <f>IF(ISERROR(GETPIVOTDATA("Sum of Midpoint",'2010 County Business Patterns'!$J$2,"FIPS State and County Code",$A2985,"fipstate",$B2985,"fipscty",$C2985,"naics","337214")),0,GETPIVOTDATA("Sum of Midpoint",'2010 County Business Patterns'!$J$2,"FIPS State and County Code",$A2985,"fipstate",$B2985,"fipscty",$C2985,"naics","337214"))</f>
        <v>0</v>
      </c>
      <c r="R2985">
        <f>IF(ISERROR(VLOOKUP($B2985,'2010 State Business Patterns'!$AN$3:$AR$55,4,FALSE)),0,VLOOKUP($B2985,'2010 State Business Patterns'!$AN$3:$AR$55,4,FALSE))</f>
        <v>0.58750000000000002</v>
      </c>
      <c r="S2985" s="28">
        <f t="shared" si="233"/>
        <v>0</v>
      </c>
      <c r="T2985" s="28">
        <f>IF(ISERROR(GETPIVOTDATA("Sum of emp",'2010 County Business Patterns'!$J$2,"FIPS State and County Code",$A2985,"fipstate",$B2985,"fipscty",$C2985,"naics","337215")),0,GETPIVOTDATA("Sum of emp",'2010 County Business Patterns'!$J$2,"FIPS State and County Code",$A2985,"fipstate",$B2985,"fipscty",$C2985,"naics","337215"))</f>
        <v>0</v>
      </c>
      <c r="U2985" s="28">
        <f>IF(ISERROR(GETPIVOTDATA("Sum of Midpoint",'2010 County Business Patterns'!$J$2,"FIPS State and County Code",$A2985,"fipstate",$B2985,"fipscty",$C2985,"naics","337215")),0,GETPIVOTDATA("Sum of Midpoint",'2010 County Business Patterns'!$J$2,"FIPS State and County Code",$A2985,"fipstate",$B2985,"fipscty",$C2985,"naics","337215"))</f>
        <v>0</v>
      </c>
      <c r="V2985">
        <f>IF(ISERROR(VLOOKUP($B2985,'2010 State Business Patterns'!$AN$3:$AR$55,5,FALSE)),0,VLOOKUP($B2985,'2010 State Business Patterns'!$AN$3:$AR$55,5,FALSE))</f>
        <v>0.57377049180327866</v>
      </c>
      <c r="W2985" s="28">
        <f t="shared" si="234"/>
        <v>0</v>
      </c>
    </row>
    <row r="2986" spans="1:23">
      <c r="A2986" s="1" t="s">
        <v>1248</v>
      </c>
      <c r="B2986" s="1" t="s">
        <v>1862</v>
      </c>
      <c r="C2986" s="1" t="s">
        <v>1785</v>
      </c>
      <c r="D2986" s="1" t="s">
        <v>1249</v>
      </c>
      <c r="E2986" s="1" t="s">
        <v>2057</v>
      </c>
      <c r="F2986" s="1" t="s">
        <v>1203</v>
      </c>
      <c r="G2986" s="47">
        <f t="shared" si="230"/>
        <v>80.257741347905281</v>
      </c>
      <c r="H2986" s="28">
        <f>IF(ISERROR(GETPIVOTDATA("Sum of emp",'2010 County Business Patterns'!$J$2,"FIPS State and County Code",$A2986,"fipstate",$B2986,"fipscty",$C2986,"naics","337124")),0,GETPIVOTDATA("Sum of emp",'2010 County Business Patterns'!$J$2,"FIPS State and County Code",$A2986,"fipstate",$B2986,"fipscty",$C2986,"naics","337124"))</f>
        <v>0</v>
      </c>
      <c r="I2986" s="28">
        <f>IF(ISERROR(GETPIVOTDATA("Sum of Midpoint",'2010 County Business Patterns'!$J$2,"FIPS State and County Code",$A2986,"fipstate",$B2986,"fipscty",$C2986,"naics","337124")),0,GETPIVOTDATA("Sum of Midpoint",'2010 County Business Patterns'!$J$2,"FIPS State and County Code",$A2986,"fipstate",$B2986,"fipscty",$C2986,"naics","337124"))</f>
        <v>0</v>
      </c>
      <c r="J2986">
        <f>IF(ISERROR(VLOOKUP($B2986,'2010 State Business Patterns'!$AN$3:$AR$55,2,FALSE)),0,VLOOKUP($B2986,'2010 State Business Patterns'!$AN$3:$AR$55,2,FALSE))</f>
        <v>0.54780635400907718</v>
      </c>
      <c r="K2986" s="28">
        <f t="shared" si="231"/>
        <v>0</v>
      </c>
      <c r="L2986" s="28">
        <f>IF(ISERROR(GETPIVOTDATA("Sum of emp",'2010 County Business Patterns'!$J$2,"FIPS State and County Code",$A2986,"fipstate",$B2986,"fipscty",$C2986,"naics","337127")),0,GETPIVOTDATA("Sum of emp",'2010 County Business Patterns'!$J$2,"FIPS State and County Code",$A2986,"fipstate",$B2986,"fipscty",$C2986,"naics","337127"))</f>
        <v>0</v>
      </c>
      <c r="M2986" s="28">
        <f>IF(ISERROR(GETPIVOTDATA("Sum of Midpoint",'2010 County Business Patterns'!$J$2,"FIPS State and County Code",$A2986,"fipstate",$B2986,"fipscty",$C2986,"naics","337127")),0,GETPIVOTDATA("Sum of Midpoint",'2010 County Business Patterns'!$J$2,"FIPS State and County Code",$A2986,"fipstate",$B2986,"fipscty",$C2986,"naics","337127"))</f>
        <v>175</v>
      </c>
      <c r="N2986">
        <f>IF(ISERROR(VLOOKUP($B2986,'2010 State Business Patterns'!$AN$3:$AR$55,3,FALSE)),0,VLOOKUP($B2986,'2010 State Business Patterns'!$AN$3:$AR$55,3,FALSE))</f>
        <v>0.88444444444444448</v>
      </c>
      <c r="O2986" s="28">
        <f t="shared" si="232"/>
        <v>77.388888888888886</v>
      </c>
      <c r="P2986" s="28">
        <f>IF(ISERROR(GETPIVOTDATA("Sum of emp",'2010 County Business Patterns'!$J$2,"FIPS State and County Code",$A2986,"fipstate",$B2986,"fipscty",$C2986,"naics","337214")),0,GETPIVOTDATA("Sum of emp",'2010 County Business Patterns'!$J$2,"FIPS State and County Code",$A2986,"fipstate",$B2986,"fipscty",$C2986,"naics","337214"))</f>
        <v>0</v>
      </c>
      <c r="Q2986" s="28">
        <f>IF(ISERROR(GETPIVOTDATA("Sum of Midpoint",'2010 County Business Patterns'!$J$2,"FIPS State and County Code",$A2986,"fipstate",$B2986,"fipscty",$C2986,"naics","337214")),0,GETPIVOTDATA("Sum of Midpoint",'2010 County Business Patterns'!$J$2,"FIPS State and County Code",$A2986,"fipstate",$B2986,"fipscty",$C2986,"naics","337214"))</f>
        <v>0</v>
      </c>
      <c r="R2986">
        <f>IF(ISERROR(VLOOKUP($B2986,'2010 State Business Patterns'!$AN$3:$AR$55,4,FALSE)),0,VLOOKUP($B2986,'2010 State Business Patterns'!$AN$3:$AR$55,4,FALSE))</f>
        <v>0.58750000000000002</v>
      </c>
      <c r="S2986" s="28">
        <f t="shared" si="233"/>
        <v>0</v>
      </c>
      <c r="T2986" s="28">
        <f>IF(ISERROR(GETPIVOTDATA("Sum of emp",'2010 County Business Patterns'!$J$2,"FIPS State and County Code",$A2986,"fipstate",$B2986,"fipscty",$C2986,"naics","337215")),0,GETPIVOTDATA("Sum of emp",'2010 County Business Patterns'!$J$2,"FIPS State and County Code",$A2986,"fipstate",$B2986,"fipscty",$C2986,"naics","337215"))</f>
        <v>0</v>
      </c>
      <c r="U2986" s="28">
        <f>IF(ISERROR(GETPIVOTDATA("Sum of Midpoint",'2010 County Business Patterns'!$J$2,"FIPS State and County Code",$A2986,"fipstate",$B2986,"fipscty",$C2986,"naics","337215")),0,GETPIVOTDATA("Sum of Midpoint",'2010 County Business Patterns'!$J$2,"FIPS State and County Code",$A2986,"fipstate",$B2986,"fipscty",$C2986,"naics","337215"))</f>
        <v>10</v>
      </c>
      <c r="V2986">
        <f>IF(ISERROR(VLOOKUP($B2986,'2010 State Business Patterns'!$AN$3:$AR$55,5,FALSE)),0,VLOOKUP($B2986,'2010 State Business Patterns'!$AN$3:$AR$55,5,FALSE))</f>
        <v>0.57377049180327866</v>
      </c>
      <c r="W2986" s="28">
        <f t="shared" si="234"/>
        <v>2.8688524590163933</v>
      </c>
    </row>
    <row r="2987" spans="1:23">
      <c r="A2987" s="1" t="s">
        <v>1250</v>
      </c>
      <c r="B2987" s="1" t="s">
        <v>1862</v>
      </c>
      <c r="C2987" s="1" t="s">
        <v>1786</v>
      </c>
      <c r="D2987" s="1" t="s">
        <v>1251</v>
      </c>
      <c r="E2987" s="1" t="s">
        <v>2057</v>
      </c>
      <c r="F2987" s="1" t="s">
        <v>1203</v>
      </c>
      <c r="G2987" s="47">
        <f t="shared" si="230"/>
        <v>40.755249332440499</v>
      </c>
      <c r="H2987" s="28">
        <f>IF(ISERROR(GETPIVOTDATA("Sum of emp",'2010 County Business Patterns'!$J$2,"FIPS State and County Code",$A2987,"fipstate",$B2987,"fipscty",$C2987,"naics","337124")),0,GETPIVOTDATA("Sum of emp",'2010 County Business Patterns'!$J$2,"FIPS State and County Code",$A2987,"fipstate",$B2987,"fipscty",$C2987,"naics","337124"))</f>
        <v>0</v>
      </c>
      <c r="I2987" s="28">
        <f>IF(ISERROR(GETPIVOTDATA("Sum of Midpoint",'2010 County Business Patterns'!$J$2,"FIPS State and County Code",$A2987,"fipstate",$B2987,"fipscty",$C2987,"naics","337124")),0,GETPIVOTDATA("Sum of Midpoint",'2010 County Business Patterns'!$J$2,"FIPS State and County Code",$A2987,"fipstate",$B2987,"fipscty",$C2987,"naics","337124"))</f>
        <v>10</v>
      </c>
      <c r="J2987">
        <f>IF(ISERROR(VLOOKUP($B2987,'2010 State Business Patterns'!$AN$3:$AR$55,2,FALSE)),0,VLOOKUP($B2987,'2010 State Business Patterns'!$AN$3:$AR$55,2,FALSE))</f>
        <v>0.54780635400907718</v>
      </c>
      <c r="K2987" s="28">
        <f t="shared" si="231"/>
        <v>5.4780635400907718</v>
      </c>
      <c r="L2987" s="28">
        <f>IF(ISERROR(GETPIVOTDATA("Sum of emp",'2010 County Business Patterns'!$J$2,"FIPS State and County Code",$A2987,"fipstate",$B2987,"fipscty",$C2987,"naics","337127")),0,GETPIVOTDATA("Sum of emp",'2010 County Business Patterns'!$J$2,"FIPS State and County Code",$A2987,"fipstate",$B2987,"fipscty",$C2987,"naics","337127"))</f>
        <v>0</v>
      </c>
      <c r="M2987" s="28">
        <f>IF(ISERROR(GETPIVOTDATA("Sum of Midpoint",'2010 County Business Patterns'!$J$2,"FIPS State and County Code",$A2987,"fipstate",$B2987,"fipscty",$C2987,"naics","337127")),0,GETPIVOTDATA("Sum of Midpoint",'2010 County Business Patterns'!$J$2,"FIPS State and County Code",$A2987,"fipstate",$B2987,"fipscty",$C2987,"naics","337127"))</f>
        <v>60</v>
      </c>
      <c r="N2987">
        <f>IF(ISERROR(VLOOKUP($B2987,'2010 State Business Patterns'!$AN$3:$AR$55,3,FALSE)),0,VLOOKUP($B2987,'2010 State Business Patterns'!$AN$3:$AR$55,3,FALSE))</f>
        <v>0.88444444444444448</v>
      </c>
      <c r="O2987" s="28">
        <f t="shared" si="232"/>
        <v>26.533333333333335</v>
      </c>
      <c r="P2987" s="28">
        <f>IF(ISERROR(GETPIVOTDATA("Sum of emp",'2010 County Business Patterns'!$J$2,"FIPS State and County Code",$A2987,"fipstate",$B2987,"fipscty",$C2987,"naics","337214")),0,GETPIVOTDATA("Sum of emp",'2010 County Business Patterns'!$J$2,"FIPS State and County Code",$A2987,"fipstate",$B2987,"fipscty",$C2987,"naics","337214"))</f>
        <v>0</v>
      </c>
      <c r="Q2987" s="28">
        <f>IF(ISERROR(GETPIVOTDATA("Sum of Midpoint",'2010 County Business Patterns'!$J$2,"FIPS State and County Code",$A2987,"fipstate",$B2987,"fipscty",$C2987,"naics","337214")),0,GETPIVOTDATA("Sum of Midpoint",'2010 County Business Patterns'!$J$2,"FIPS State and County Code",$A2987,"fipstate",$B2987,"fipscty",$C2987,"naics","337214"))</f>
        <v>10</v>
      </c>
      <c r="R2987">
        <f>IF(ISERROR(VLOOKUP($B2987,'2010 State Business Patterns'!$AN$3:$AR$55,4,FALSE)),0,VLOOKUP($B2987,'2010 State Business Patterns'!$AN$3:$AR$55,4,FALSE))</f>
        <v>0.58750000000000002</v>
      </c>
      <c r="S2987" s="28">
        <f t="shared" si="233"/>
        <v>5.875</v>
      </c>
      <c r="T2987" s="28">
        <f>IF(ISERROR(GETPIVOTDATA("Sum of emp",'2010 County Business Patterns'!$J$2,"FIPS State and County Code",$A2987,"fipstate",$B2987,"fipscty",$C2987,"naics","337215")),0,GETPIVOTDATA("Sum of emp",'2010 County Business Patterns'!$J$2,"FIPS State and County Code",$A2987,"fipstate",$B2987,"fipscty",$C2987,"naics","337215"))</f>
        <v>0</v>
      </c>
      <c r="U2987" s="28">
        <f>IF(ISERROR(GETPIVOTDATA("Sum of Midpoint",'2010 County Business Patterns'!$J$2,"FIPS State and County Code",$A2987,"fipstate",$B2987,"fipscty",$C2987,"naics","337215")),0,GETPIVOTDATA("Sum of Midpoint",'2010 County Business Patterns'!$J$2,"FIPS State and County Code",$A2987,"fipstate",$B2987,"fipscty",$C2987,"naics","337215"))</f>
        <v>10</v>
      </c>
      <c r="V2987">
        <f>IF(ISERROR(VLOOKUP($B2987,'2010 State Business Patterns'!$AN$3:$AR$55,5,FALSE)),0,VLOOKUP($B2987,'2010 State Business Patterns'!$AN$3:$AR$55,5,FALSE))</f>
        <v>0.57377049180327866</v>
      </c>
      <c r="W2987" s="28">
        <f t="shared" si="234"/>
        <v>2.8688524590163933</v>
      </c>
    </row>
    <row r="2988" spans="1:23" hidden="1">
      <c r="A2988" s="1" t="s">
        <v>1252</v>
      </c>
      <c r="B2988" s="1" t="s">
        <v>1862</v>
      </c>
      <c r="C2988" s="1" t="s">
        <v>1847</v>
      </c>
      <c r="D2988" s="1" t="s">
        <v>3787</v>
      </c>
      <c r="E2988" s="1" t="s">
        <v>2057</v>
      </c>
      <c r="F2988" s="1" t="s">
        <v>1203</v>
      </c>
      <c r="G2988" s="47">
        <f t="shared" si="230"/>
        <v>0</v>
      </c>
      <c r="H2988" s="28">
        <f>IF(ISERROR(GETPIVOTDATA("Sum of emp",'2010 County Business Patterns'!$J$2,"FIPS State and County Code",$A2988,"fipstate",$B2988,"fipscty",$C2988,"naics","337124")),0,GETPIVOTDATA("Sum of emp",'2010 County Business Patterns'!$J$2,"FIPS State and County Code",$A2988,"fipstate",$B2988,"fipscty",$C2988,"naics","337124"))</f>
        <v>0</v>
      </c>
      <c r="I2988" s="28">
        <f>IF(ISERROR(GETPIVOTDATA("Sum of Midpoint",'2010 County Business Patterns'!$J$2,"FIPS State and County Code",$A2988,"fipstate",$B2988,"fipscty",$C2988,"naics","337124")),0,GETPIVOTDATA("Sum of Midpoint",'2010 County Business Patterns'!$J$2,"FIPS State and County Code",$A2988,"fipstate",$B2988,"fipscty",$C2988,"naics","337124"))</f>
        <v>0</v>
      </c>
      <c r="J2988">
        <f>IF(ISERROR(VLOOKUP($B2988,'2010 State Business Patterns'!$AN$3:$AR$55,2,FALSE)),0,VLOOKUP($B2988,'2010 State Business Patterns'!$AN$3:$AR$55,2,FALSE))</f>
        <v>0.54780635400907718</v>
      </c>
      <c r="K2988" s="28">
        <f t="shared" si="231"/>
        <v>0</v>
      </c>
      <c r="L2988" s="28">
        <f>IF(ISERROR(GETPIVOTDATA("Sum of emp",'2010 County Business Patterns'!$J$2,"FIPS State and County Code",$A2988,"fipstate",$B2988,"fipscty",$C2988,"naics","337127")),0,GETPIVOTDATA("Sum of emp",'2010 County Business Patterns'!$J$2,"FIPS State and County Code",$A2988,"fipstate",$B2988,"fipscty",$C2988,"naics","337127"))</f>
        <v>0</v>
      </c>
      <c r="M2988" s="28">
        <f>IF(ISERROR(GETPIVOTDATA("Sum of Midpoint",'2010 County Business Patterns'!$J$2,"FIPS State and County Code",$A2988,"fipstate",$B2988,"fipscty",$C2988,"naics","337127")),0,GETPIVOTDATA("Sum of Midpoint",'2010 County Business Patterns'!$J$2,"FIPS State and County Code",$A2988,"fipstate",$B2988,"fipscty",$C2988,"naics","337127"))</f>
        <v>0</v>
      </c>
      <c r="N2988">
        <f>IF(ISERROR(VLOOKUP($B2988,'2010 State Business Patterns'!$AN$3:$AR$55,3,FALSE)),0,VLOOKUP($B2988,'2010 State Business Patterns'!$AN$3:$AR$55,3,FALSE))</f>
        <v>0.88444444444444448</v>
      </c>
      <c r="O2988" s="28">
        <f t="shared" si="232"/>
        <v>0</v>
      </c>
      <c r="P2988" s="28">
        <f>IF(ISERROR(GETPIVOTDATA("Sum of emp",'2010 County Business Patterns'!$J$2,"FIPS State and County Code",$A2988,"fipstate",$B2988,"fipscty",$C2988,"naics","337214")),0,GETPIVOTDATA("Sum of emp",'2010 County Business Patterns'!$J$2,"FIPS State and County Code",$A2988,"fipstate",$B2988,"fipscty",$C2988,"naics","337214"))</f>
        <v>0</v>
      </c>
      <c r="Q2988" s="28">
        <f>IF(ISERROR(GETPIVOTDATA("Sum of Midpoint",'2010 County Business Patterns'!$J$2,"FIPS State and County Code",$A2988,"fipstate",$B2988,"fipscty",$C2988,"naics","337214")),0,GETPIVOTDATA("Sum of Midpoint",'2010 County Business Patterns'!$J$2,"FIPS State and County Code",$A2988,"fipstate",$B2988,"fipscty",$C2988,"naics","337214"))</f>
        <v>0</v>
      </c>
      <c r="R2988">
        <f>IF(ISERROR(VLOOKUP($B2988,'2010 State Business Patterns'!$AN$3:$AR$55,4,FALSE)),0,VLOOKUP($B2988,'2010 State Business Patterns'!$AN$3:$AR$55,4,FALSE))</f>
        <v>0.58750000000000002</v>
      </c>
      <c r="S2988" s="28">
        <f t="shared" si="233"/>
        <v>0</v>
      </c>
      <c r="T2988" s="28">
        <f>IF(ISERROR(GETPIVOTDATA("Sum of emp",'2010 County Business Patterns'!$J$2,"FIPS State and County Code",$A2988,"fipstate",$B2988,"fipscty",$C2988,"naics","337215")),0,GETPIVOTDATA("Sum of emp",'2010 County Business Patterns'!$J$2,"FIPS State and County Code",$A2988,"fipstate",$B2988,"fipscty",$C2988,"naics","337215"))</f>
        <v>0</v>
      </c>
      <c r="U2988" s="28">
        <f>IF(ISERROR(GETPIVOTDATA("Sum of Midpoint",'2010 County Business Patterns'!$J$2,"FIPS State and County Code",$A2988,"fipstate",$B2988,"fipscty",$C2988,"naics","337215")),0,GETPIVOTDATA("Sum of Midpoint",'2010 County Business Patterns'!$J$2,"FIPS State and County Code",$A2988,"fipstate",$B2988,"fipscty",$C2988,"naics","337215"))</f>
        <v>0</v>
      </c>
      <c r="V2988">
        <f>IF(ISERROR(VLOOKUP($B2988,'2010 State Business Patterns'!$AN$3:$AR$55,5,FALSE)),0,VLOOKUP($B2988,'2010 State Business Patterns'!$AN$3:$AR$55,5,FALSE))</f>
        <v>0.57377049180327866</v>
      </c>
      <c r="W2988" s="28">
        <f t="shared" si="234"/>
        <v>0</v>
      </c>
    </row>
    <row r="2989" spans="1:23">
      <c r="A2989" s="1" t="s">
        <v>1253</v>
      </c>
      <c r="B2989" s="1" t="s">
        <v>1862</v>
      </c>
      <c r="C2989" s="1" t="s">
        <v>1848</v>
      </c>
      <c r="D2989" s="1" t="s">
        <v>4975</v>
      </c>
      <c r="E2989" s="1" t="s">
        <v>2057</v>
      </c>
      <c r="F2989" s="1" t="s">
        <v>1203</v>
      </c>
      <c r="G2989" s="47">
        <f t="shared" si="230"/>
        <v>4.4222222222222225</v>
      </c>
      <c r="H2989" s="28">
        <f>IF(ISERROR(GETPIVOTDATA("Sum of emp",'2010 County Business Patterns'!$J$2,"FIPS State and County Code",$A2989,"fipstate",$B2989,"fipscty",$C2989,"naics","337124")),0,GETPIVOTDATA("Sum of emp",'2010 County Business Patterns'!$J$2,"FIPS State and County Code",$A2989,"fipstate",$B2989,"fipscty",$C2989,"naics","337124"))</f>
        <v>0</v>
      </c>
      <c r="I2989" s="28">
        <f>IF(ISERROR(GETPIVOTDATA("Sum of Midpoint",'2010 County Business Patterns'!$J$2,"FIPS State and County Code",$A2989,"fipstate",$B2989,"fipscty",$C2989,"naics","337124")),0,GETPIVOTDATA("Sum of Midpoint",'2010 County Business Patterns'!$J$2,"FIPS State and County Code",$A2989,"fipstate",$B2989,"fipscty",$C2989,"naics","337124"))</f>
        <v>0</v>
      </c>
      <c r="J2989">
        <f>IF(ISERROR(VLOOKUP($B2989,'2010 State Business Patterns'!$AN$3:$AR$55,2,FALSE)),0,VLOOKUP($B2989,'2010 State Business Patterns'!$AN$3:$AR$55,2,FALSE))</f>
        <v>0.54780635400907718</v>
      </c>
      <c r="K2989" s="28">
        <f t="shared" si="231"/>
        <v>0</v>
      </c>
      <c r="L2989" s="28">
        <f>IF(ISERROR(GETPIVOTDATA("Sum of emp",'2010 County Business Patterns'!$J$2,"FIPS State and County Code",$A2989,"fipstate",$B2989,"fipscty",$C2989,"naics","337127")),0,GETPIVOTDATA("Sum of emp",'2010 County Business Patterns'!$J$2,"FIPS State and County Code",$A2989,"fipstate",$B2989,"fipscty",$C2989,"naics","337127"))</f>
        <v>0</v>
      </c>
      <c r="M2989" s="28">
        <f>IF(ISERROR(GETPIVOTDATA("Sum of Midpoint",'2010 County Business Patterns'!$J$2,"FIPS State and County Code",$A2989,"fipstate",$B2989,"fipscty",$C2989,"naics","337127")),0,GETPIVOTDATA("Sum of Midpoint",'2010 County Business Patterns'!$J$2,"FIPS State and County Code",$A2989,"fipstate",$B2989,"fipscty",$C2989,"naics","337127"))</f>
        <v>10</v>
      </c>
      <c r="N2989">
        <f>IF(ISERROR(VLOOKUP($B2989,'2010 State Business Patterns'!$AN$3:$AR$55,3,FALSE)),0,VLOOKUP($B2989,'2010 State Business Patterns'!$AN$3:$AR$55,3,FALSE))</f>
        <v>0.88444444444444448</v>
      </c>
      <c r="O2989" s="28">
        <f t="shared" si="232"/>
        <v>4.4222222222222225</v>
      </c>
      <c r="P2989" s="28">
        <f>IF(ISERROR(GETPIVOTDATA("Sum of emp",'2010 County Business Patterns'!$J$2,"FIPS State and County Code",$A2989,"fipstate",$B2989,"fipscty",$C2989,"naics","337214")),0,GETPIVOTDATA("Sum of emp",'2010 County Business Patterns'!$J$2,"FIPS State and County Code",$A2989,"fipstate",$B2989,"fipscty",$C2989,"naics","337214"))</f>
        <v>0</v>
      </c>
      <c r="Q2989" s="28">
        <f>IF(ISERROR(GETPIVOTDATA("Sum of Midpoint",'2010 County Business Patterns'!$J$2,"FIPS State and County Code",$A2989,"fipstate",$B2989,"fipscty",$C2989,"naics","337214")),0,GETPIVOTDATA("Sum of Midpoint",'2010 County Business Patterns'!$J$2,"FIPS State and County Code",$A2989,"fipstate",$B2989,"fipscty",$C2989,"naics","337214"))</f>
        <v>0</v>
      </c>
      <c r="R2989">
        <f>IF(ISERROR(VLOOKUP($B2989,'2010 State Business Patterns'!$AN$3:$AR$55,4,FALSE)),0,VLOOKUP($B2989,'2010 State Business Patterns'!$AN$3:$AR$55,4,FALSE))</f>
        <v>0.58750000000000002</v>
      </c>
      <c r="S2989" s="28">
        <f t="shared" si="233"/>
        <v>0</v>
      </c>
      <c r="T2989" s="28">
        <f>IF(ISERROR(GETPIVOTDATA("Sum of emp",'2010 County Business Patterns'!$J$2,"FIPS State and County Code",$A2989,"fipstate",$B2989,"fipscty",$C2989,"naics","337215")),0,GETPIVOTDATA("Sum of emp",'2010 County Business Patterns'!$J$2,"FIPS State and County Code",$A2989,"fipstate",$B2989,"fipscty",$C2989,"naics","337215"))</f>
        <v>0</v>
      </c>
      <c r="U2989" s="28">
        <f>IF(ISERROR(GETPIVOTDATA("Sum of Midpoint",'2010 County Business Patterns'!$J$2,"FIPS State and County Code",$A2989,"fipstate",$B2989,"fipscty",$C2989,"naics","337215")),0,GETPIVOTDATA("Sum of Midpoint",'2010 County Business Patterns'!$J$2,"FIPS State and County Code",$A2989,"fipstate",$B2989,"fipscty",$C2989,"naics","337215"))</f>
        <v>0</v>
      </c>
      <c r="V2989">
        <f>IF(ISERROR(VLOOKUP($B2989,'2010 State Business Patterns'!$AN$3:$AR$55,5,FALSE)),0,VLOOKUP($B2989,'2010 State Business Patterns'!$AN$3:$AR$55,5,FALSE))</f>
        <v>0.57377049180327866</v>
      </c>
      <c r="W2989" s="28">
        <f t="shared" si="234"/>
        <v>0</v>
      </c>
    </row>
    <row r="2990" spans="1:23" hidden="1">
      <c r="A2990" s="1" t="s">
        <v>1254</v>
      </c>
      <c r="B2990" s="1" t="s">
        <v>1862</v>
      </c>
      <c r="C2990" s="1" t="s">
        <v>1787</v>
      </c>
      <c r="D2990" s="1" t="s">
        <v>1255</v>
      </c>
      <c r="E2990" s="1" t="s">
        <v>2057</v>
      </c>
      <c r="F2990" s="1" t="s">
        <v>1203</v>
      </c>
      <c r="G2990" s="47">
        <f t="shared" si="230"/>
        <v>0</v>
      </c>
      <c r="H2990" s="28">
        <f>IF(ISERROR(GETPIVOTDATA("Sum of emp",'2010 County Business Patterns'!$J$2,"FIPS State and County Code",$A2990,"fipstate",$B2990,"fipscty",$C2990,"naics","337124")),0,GETPIVOTDATA("Sum of emp",'2010 County Business Patterns'!$J$2,"FIPS State and County Code",$A2990,"fipstate",$B2990,"fipscty",$C2990,"naics","337124"))</f>
        <v>0</v>
      </c>
      <c r="I2990" s="28">
        <f>IF(ISERROR(GETPIVOTDATA("Sum of Midpoint",'2010 County Business Patterns'!$J$2,"FIPS State and County Code",$A2990,"fipstate",$B2990,"fipscty",$C2990,"naics","337124")),0,GETPIVOTDATA("Sum of Midpoint",'2010 County Business Patterns'!$J$2,"FIPS State and County Code",$A2990,"fipstate",$B2990,"fipscty",$C2990,"naics","337124"))</f>
        <v>0</v>
      </c>
      <c r="J2990">
        <f>IF(ISERROR(VLOOKUP($B2990,'2010 State Business Patterns'!$AN$3:$AR$55,2,FALSE)),0,VLOOKUP($B2990,'2010 State Business Patterns'!$AN$3:$AR$55,2,FALSE))</f>
        <v>0.54780635400907718</v>
      </c>
      <c r="K2990" s="28">
        <f t="shared" si="231"/>
        <v>0</v>
      </c>
      <c r="L2990" s="28">
        <f>IF(ISERROR(GETPIVOTDATA("Sum of emp",'2010 County Business Patterns'!$J$2,"FIPS State and County Code",$A2990,"fipstate",$B2990,"fipscty",$C2990,"naics","337127")),0,GETPIVOTDATA("Sum of emp",'2010 County Business Patterns'!$J$2,"FIPS State and County Code",$A2990,"fipstate",$B2990,"fipscty",$C2990,"naics","337127"))</f>
        <v>0</v>
      </c>
      <c r="M2990" s="28">
        <f>IF(ISERROR(GETPIVOTDATA("Sum of Midpoint",'2010 County Business Patterns'!$J$2,"FIPS State and County Code",$A2990,"fipstate",$B2990,"fipscty",$C2990,"naics","337127")),0,GETPIVOTDATA("Sum of Midpoint",'2010 County Business Patterns'!$J$2,"FIPS State and County Code",$A2990,"fipstate",$B2990,"fipscty",$C2990,"naics","337127"))</f>
        <v>0</v>
      </c>
      <c r="N2990">
        <f>IF(ISERROR(VLOOKUP($B2990,'2010 State Business Patterns'!$AN$3:$AR$55,3,FALSE)),0,VLOOKUP($B2990,'2010 State Business Patterns'!$AN$3:$AR$55,3,FALSE))</f>
        <v>0.88444444444444448</v>
      </c>
      <c r="O2990" s="28">
        <f t="shared" si="232"/>
        <v>0</v>
      </c>
      <c r="P2990" s="28">
        <f>IF(ISERROR(GETPIVOTDATA("Sum of emp",'2010 County Business Patterns'!$J$2,"FIPS State and County Code",$A2990,"fipstate",$B2990,"fipscty",$C2990,"naics","337214")),0,GETPIVOTDATA("Sum of emp",'2010 County Business Patterns'!$J$2,"FIPS State and County Code",$A2990,"fipstate",$B2990,"fipscty",$C2990,"naics","337214"))</f>
        <v>0</v>
      </c>
      <c r="Q2990" s="28">
        <f>IF(ISERROR(GETPIVOTDATA("Sum of Midpoint",'2010 County Business Patterns'!$J$2,"FIPS State and County Code",$A2990,"fipstate",$B2990,"fipscty",$C2990,"naics","337214")),0,GETPIVOTDATA("Sum of Midpoint",'2010 County Business Patterns'!$J$2,"FIPS State and County Code",$A2990,"fipstate",$B2990,"fipscty",$C2990,"naics","337214"))</f>
        <v>0</v>
      </c>
      <c r="R2990">
        <f>IF(ISERROR(VLOOKUP($B2990,'2010 State Business Patterns'!$AN$3:$AR$55,4,FALSE)),0,VLOOKUP($B2990,'2010 State Business Patterns'!$AN$3:$AR$55,4,FALSE))</f>
        <v>0.58750000000000002</v>
      </c>
      <c r="S2990" s="28">
        <f t="shared" si="233"/>
        <v>0</v>
      </c>
      <c r="T2990" s="28">
        <f>IF(ISERROR(GETPIVOTDATA("Sum of emp",'2010 County Business Patterns'!$J$2,"FIPS State and County Code",$A2990,"fipstate",$B2990,"fipscty",$C2990,"naics","337215")),0,GETPIVOTDATA("Sum of emp",'2010 County Business Patterns'!$J$2,"FIPS State and County Code",$A2990,"fipstate",$B2990,"fipscty",$C2990,"naics","337215"))</f>
        <v>0</v>
      </c>
      <c r="U2990" s="28">
        <f>IF(ISERROR(GETPIVOTDATA("Sum of Midpoint",'2010 County Business Patterns'!$J$2,"FIPS State and County Code",$A2990,"fipstate",$B2990,"fipscty",$C2990,"naics","337215")),0,GETPIVOTDATA("Sum of Midpoint",'2010 County Business Patterns'!$J$2,"FIPS State and County Code",$A2990,"fipstate",$B2990,"fipscty",$C2990,"naics","337215"))</f>
        <v>0</v>
      </c>
      <c r="V2990">
        <f>IF(ISERROR(VLOOKUP($B2990,'2010 State Business Patterns'!$AN$3:$AR$55,5,FALSE)),0,VLOOKUP($B2990,'2010 State Business Patterns'!$AN$3:$AR$55,5,FALSE))</f>
        <v>0.57377049180327866</v>
      </c>
      <c r="W2990" s="28">
        <f t="shared" si="234"/>
        <v>0</v>
      </c>
    </row>
    <row r="2991" spans="1:23" hidden="1">
      <c r="A2991" s="1" t="s">
        <v>1256</v>
      </c>
      <c r="B2991" s="1" t="s">
        <v>1862</v>
      </c>
      <c r="C2991" s="1" t="s">
        <v>1849</v>
      </c>
      <c r="D2991" s="1" t="s">
        <v>1257</v>
      </c>
      <c r="E2991" s="1" t="s">
        <v>2057</v>
      </c>
      <c r="F2991" s="1" t="s">
        <v>1203</v>
      </c>
      <c r="G2991" s="47">
        <f t="shared" si="230"/>
        <v>0</v>
      </c>
      <c r="H2991" s="28">
        <f>IF(ISERROR(GETPIVOTDATA("Sum of emp",'2010 County Business Patterns'!$J$2,"FIPS State and County Code",$A2991,"fipstate",$B2991,"fipscty",$C2991,"naics","337124")),0,GETPIVOTDATA("Sum of emp",'2010 County Business Patterns'!$J$2,"FIPS State and County Code",$A2991,"fipstate",$B2991,"fipscty",$C2991,"naics","337124"))</f>
        <v>0</v>
      </c>
      <c r="I2991" s="28">
        <f>IF(ISERROR(GETPIVOTDATA("Sum of Midpoint",'2010 County Business Patterns'!$J$2,"FIPS State and County Code",$A2991,"fipstate",$B2991,"fipscty",$C2991,"naics","337124")),0,GETPIVOTDATA("Sum of Midpoint",'2010 County Business Patterns'!$J$2,"FIPS State and County Code",$A2991,"fipstate",$B2991,"fipscty",$C2991,"naics","337124"))</f>
        <v>0</v>
      </c>
      <c r="J2991">
        <f>IF(ISERROR(VLOOKUP($B2991,'2010 State Business Patterns'!$AN$3:$AR$55,2,FALSE)),0,VLOOKUP($B2991,'2010 State Business Patterns'!$AN$3:$AR$55,2,FALSE))</f>
        <v>0.54780635400907718</v>
      </c>
      <c r="K2991" s="28">
        <f t="shared" si="231"/>
        <v>0</v>
      </c>
      <c r="L2991" s="28">
        <f>IF(ISERROR(GETPIVOTDATA("Sum of emp",'2010 County Business Patterns'!$J$2,"FIPS State and County Code",$A2991,"fipstate",$B2991,"fipscty",$C2991,"naics","337127")),0,GETPIVOTDATA("Sum of emp",'2010 County Business Patterns'!$J$2,"FIPS State and County Code",$A2991,"fipstate",$B2991,"fipscty",$C2991,"naics","337127"))</f>
        <v>0</v>
      </c>
      <c r="M2991" s="28">
        <f>IF(ISERROR(GETPIVOTDATA("Sum of Midpoint",'2010 County Business Patterns'!$J$2,"FIPS State and County Code",$A2991,"fipstate",$B2991,"fipscty",$C2991,"naics","337127")),0,GETPIVOTDATA("Sum of Midpoint",'2010 County Business Patterns'!$J$2,"FIPS State and County Code",$A2991,"fipstate",$B2991,"fipscty",$C2991,"naics","337127"))</f>
        <v>0</v>
      </c>
      <c r="N2991">
        <f>IF(ISERROR(VLOOKUP($B2991,'2010 State Business Patterns'!$AN$3:$AR$55,3,FALSE)),0,VLOOKUP($B2991,'2010 State Business Patterns'!$AN$3:$AR$55,3,FALSE))</f>
        <v>0.88444444444444448</v>
      </c>
      <c r="O2991" s="28">
        <f t="shared" si="232"/>
        <v>0</v>
      </c>
      <c r="P2991" s="28">
        <f>IF(ISERROR(GETPIVOTDATA("Sum of emp",'2010 County Business Patterns'!$J$2,"FIPS State and County Code",$A2991,"fipstate",$B2991,"fipscty",$C2991,"naics","337214")),0,GETPIVOTDATA("Sum of emp",'2010 County Business Patterns'!$J$2,"FIPS State and County Code",$A2991,"fipstate",$B2991,"fipscty",$C2991,"naics","337214"))</f>
        <v>0</v>
      </c>
      <c r="Q2991" s="28">
        <f>IF(ISERROR(GETPIVOTDATA("Sum of Midpoint",'2010 County Business Patterns'!$J$2,"FIPS State and County Code",$A2991,"fipstate",$B2991,"fipscty",$C2991,"naics","337214")),0,GETPIVOTDATA("Sum of Midpoint",'2010 County Business Patterns'!$J$2,"FIPS State and County Code",$A2991,"fipstate",$B2991,"fipscty",$C2991,"naics","337214"))</f>
        <v>0</v>
      </c>
      <c r="R2991">
        <f>IF(ISERROR(VLOOKUP($B2991,'2010 State Business Patterns'!$AN$3:$AR$55,4,FALSE)),0,VLOOKUP($B2991,'2010 State Business Patterns'!$AN$3:$AR$55,4,FALSE))</f>
        <v>0.58750000000000002</v>
      </c>
      <c r="S2991" s="28">
        <f t="shared" si="233"/>
        <v>0</v>
      </c>
      <c r="T2991" s="28">
        <f>IF(ISERROR(GETPIVOTDATA("Sum of emp",'2010 County Business Patterns'!$J$2,"FIPS State and County Code",$A2991,"fipstate",$B2991,"fipscty",$C2991,"naics","337215")),0,GETPIVOTDATA("Sum of emp",'2010 County Business Patterns'!$J$2,"FIPS State and County Code",$A2991,"fipstate",$B2991,"fipscty",$C2991,"naics","337215"))</f>
        <v>0</v>
      </c>
      <c r="U2991" s="28">
        <f>IF(ISERROR(GETPIVOTDATA("Sum of Midpoint",'2010 County Business Patterns'!$J$2,"FIPS State and County Code",$A2991,"fipstate",$B2991,"fipscty",$C2991,"naics","337215")),0,GETPIVOTDATA("Sum of Midpoint",'2010 County Business Patterns'!$J$2,"FIPS State and County Code",$A2991,"fipstate",$B2991,"fipscty",$C2991,"naics","337215"))</f>
        <v>0</v>
      </c>
      <c r="V2991">
        <f>IF(ISERROR(VLOOKUP($B2991,'2010 State Business Patterns'!$AN$3:$AR$55,5,FALSE)),0,VLOOKUP($B2991,'2010 State Business Patterns'!$AN$3:$AR$55,5,FALSE))</f>
        <v>0.57377049180327866</v>
      </c>
      <c r="W2991" s="28">
        <f t="shared" si="234"/>
        <v>0</v>
      </c>
    </row>
    <row r="2992" spans="1:23">
      <c r="A2992" s="1" t="s">
        <v>1258</v>
      </c>
      <c r="B2992" s="1" t="s">
        <v>1862</v>
      </c>
      <c r="C2992" s="1" t="s">
        <v>1789</v>
      </c>
      <c r="D2992" s="1" t="s">
        <v>1259</v>
      </c>
      <c r="E2992" s="1" t="s">
        <v>2057</v>
      </c>
      <c r="F2992" s="1" t="s">
        <v>1203</v>
      </c>
      <c r="G2992" s="47">
        <f t="shared" si="230"/>
        <v>17.21311475409836</v>
      </c>
      <c r="H2992" s="28">
        <f>IF(ISERROR(GETPIVOTDATA("Sum of emp",'2010 County Business Patterns'!$J$2,"FIPS State and County Code",$A2992,"fipstate",$B2992,"fipscty",$C2992,"naics","337124")),0,GETPIVOTDATA("Sum of emp",'2010 County Business Patterns'!$J$2,"FIPS State and County Code",$A2992,"fipstate",$B2992,"fipscty",$C2992,"naics","337124"))</f>
        <v>0</v>
      </c>
      <c r="I2992" s="28">
        <f>IF(ISERROR(GETPIVOTDATA("Sum of Midpoint",'2010 County Business Patterns'!$J$2,"FIPS State and County Code",$A2992,"fipstate",$B2992,"fipscty",$C2992,"naics","337124")),0,GETPIVOTDATA("Sum of Midpoint",'2010 County Business Patterns'!$J$2,"FIPS State and County Code",$A2992,"fipstate",$B2992,"fipscty",$C2992,"naics","337124"))</f>
        <v>0</v>
      </c>
      <c r="J2992">
        <f>IF(ISERROR(VLOOKUP($B2992,'2010 State Business Patterns'!$AN$3:$AR$55,2,FALSE)),0,VLOOKUP($B2992,'2010 State Business Patterns'!$AN$3:$AR$55,2,FALSE))</f>
        <v>0.54780635400907718</v>
      </c>
      <c r="K2992" s="28">
        <f t="shared" si="231"/>
        <v>0</v>
      </c>
      <c r="L2992" s="28">
        <f>IF(ISERROR(GETPIVOTDATA("Sum of emp",'2010 County Business Patterns'!$J$2,"FIPS State and County Code",$A2992,"fipstate",$B2992,"fipscty",$C2992,"naics","337127")),0,GETPIVOTDATA("Sum of emp",'2010 County Business Patterns'!$J$2,"FIPS State and County Code",$A2992,"fipstate",$B2992,"fipscty",$C2992,"naics","337127"))</f>
        <v>0</v>
      </c>
      <c r="M2992" s="28">
        <f>IF(ISERROR(GETPIVOTDATA("Sum of Midpoint",'2010 County Business Patterns'!$J$2,"FIPS State and County Code",$A2992,"fipstate",$B2992,"fipscty",$C2992,"naics","337127")),0,GETPIVOTDATA("Sum of Midpoint",'2010 County Business Patterns'!$J$2,"FIPS State and County Code",$A2992,"fipstate",$B2992,"fipscty",$C2992,"naics","337127"))</f>
        <v>0</v>
      </c>
      <c r="N2992">
        <f>IF(ISERROR(VLOOKUP($B2992,'2010 State Business Patterns'!$AN$3:$AR$55,3,FALSE)),0,VLOOKUP($B2992,'2010 State Business Patterns'!$AN$3:$AR$55,3,FALSE))</f>
        <v>0.88444444444444448</v>
      </c>
      <c r="O2992" s="28">
        <f t="shared" si="232"/>
        <v>0</v>
      </c>
      <c r="P2992" s="28">
        <f>IF(ISERROR(GETPIVOTDATA("Sum of emp",'2010 County Business Patterns'!$J$2,"FIPS State and County Code",$A2992,"fipstate",$B2992,"fipscty",$C2992,"naics","337214")),0,GETPIVOTDATA("Sum of emp",'2010 County Business Patterns'!$J$2,"FIPS State and County Code",$A2992,"fipstate",$B2992,"fipscty",$C2992,"naics","337214"))</f>
        <v>0</v>
      </c>
      <c r="Q2992" s="28">
        <f>IF(ISERROR(GETPIVOTDATA("Sum of Midpoint",'2010 County Business Patterns'!$J$2,"FIPS State and County Code",$A2992,"fipstate",$B2992,"fipscty",$C2992,"naics","337214")),0,GETPIVOTDATA("Sum of Midpoint",'2010 County Business Patterns'!$J$2,"FIPS State and County Code",$A2992,"fipstate",$B2992,"fipscty",$C2992,"naics","337214"))</f>
        <v>0</v>
      </c>
      <c r="R2992">
        <f>IF(ISERROR(VLOOKUP($B2992,'2010 State Business Patterns'!$AN$3:$AR$55,4,FALSE)),0,VLOOKUP($B2992,'2010 State Business Patterns'!$AN$3:$AR$55,4,FALSE))</f>
        <v>0.58750000000000002</v>
      </c>
      <c r="S2992" s="28">
        <f t="shared" si="233"/>
        <v>0</v>
      </c>
      <c r="T2992" s="28">
        <f>IF(ISERROR(GETPIVOTDATA("Sum of emp",'2010 County Business Patterns'!$J$2,"FIPS State and County Code",$A2992,"fipstate",$B2992,"fipscty",$C2992,"naics","337215")),0,GETPIVOTDATA("Sum of emp",'2010 County Business Patterns'!$J$2,"FIPS State and County Code",$A2992,"fipstate",$B2992,"fipscty",$C2992,"naics","337215"))</f>
        <v>0</v>
      </c>
      <c r="U2992" s="28">
        <f>IF(ISERROR(GETPIVOTDATA("Sum of Midpoint",'2010 County Business Patterns'!$J$2,"FIPS State and County Code",$A2992,"fipstate",$B2992,"fipscty",$C2992,"naics","337215")),0,GETPIVOTDATA("Sum of Midpoint",'2010 County Business Patterns'!$J$2,"FIPS State and County Code",$A2992,"fipstate",$B2992,"fipscty",$C2992,"naics","337215"))</f>
        <v>60</v>
      </c>
      <c r="V2992">
        <f>IF(ISERROR(VLOOKUP($B2992,'2010 State Business Patterns'!$AN$3:$AR$55,5,FALSE)),0,VLOOKUP($B2992,'2010 State Business Patterns'!$AN$3:$AR$55,5,FALSE))</f>
        <v>0.57377049180327866</v>
      </c>
      <c r="W2992" s="28">
        <f t="shared" si="234"/>
        <v>17.21311475409836</v>
      </c>
    </row>
    <row r="2993" spans="1:23" hidden="1">
      <c r="A2993" s="1" t="s">
        <v>1260</v>
      </c>
      <c r="B2993" s="1" t="s">
        <v>1862</v>
      </c>
      <c r="C2993" s="1" t="s">
        <v>1850</v>
      </c>
      <c r="D2993" s="1" t="s">
        <v>1261</v>
      </c>
      <c r="E2993" s="1" t="s">
        <v>2057</v>
      </c>
      <c r="F2993" s="1" t="s">
        <v>1203</v>
      </c>
      <c r="G2993" s="47">
        <f t="shared" si="230"/>
        <v>0</v>
      </c>
      <c r="H2993" s="28">
        <f>IF(ISERROR(GETPIVOTDATA("Sum of emp",'2010 County Business Patterns'!$J$2,"FIPS State and County Code",$A2993,"fipstate",$B2993,"fipscty",$C2993,"naics","337124")),0,GETPIVOTDATA("Sum of emp",'2010 County Business Patterns'!$J$2,"FIPS State and County Code",$A2993,"fipstate",$B2993,"fipscty",$C2993,"naics","337124"))</f>
        <v>0</v>
      </c>
      <c r="I2993" s="28">
        <f>IF(ISERROR(GETPIVOTDATA("Sum of Midpoint",'2010 County Business Patterns'!$J$2,"FIPS State and County Code",$A2993,"fipstate",$B2993,"fipscty",$C2993,"naics","337124")),0,GETPIVOTDATA("Sum of Midpoint",'2010 County Business Patterns'!$J$2,"FIPS State and County Code",$A2993,"fipstate",$B2993,"fipscty",$C2993,"naics","337124"))</f>
        <v>0</v>
      </c>
      <c r="J2993">
        <f>IF(ISERROR(VLOOKUP($B2993,'2010 State Business Patterns'!$AN$3:$AR$55,2,FALSE)),0,VLOOKUP($B2993,'2010 State Business Patterns'!$AN$3:$AR$55,2,FALSE))</f>
        <v>0.54780635400907718</v>
      </c>
      <c r="K2993" s="28">
        <f t="shared" si="231"/>
        <v>0</v>
      </c>
      <c r="L2993" s="28">
        <f>IF(ISERROR(GETPIVOTDATA("Sum of emp",'2010 County Business Patterns'!$J$2,"FIPS State and County Code",$A2993,"fipstate",$B2993,"fipscty",$C2993,"naics","337127")),0,GETPIVOTDATA("Sum of emp",'2010 County Business Patterns'!$J$2,"FIPS State and County Code",$A2993,"fipstate",$B2993,"fipscty",$C2993,"naics","337127"))</f>
        <v>0</v>
      </c>
      <c r="M2993" s="28">
        <f>IF(ISERROR(GETPIVOTDATA("Sum of Midpoint",'2010 County Business Patterns'!$J$2,"FIPS State and County Code",$A2993,"fipstate",$B2993,"fipscty",$C2993,"naics","337127")),0,GETPIVOTDATA("Sum of Midpoint",'2010 County Business Patterns'!$J$2,"FIPS State and County Code",$A2993,"fipstate",$B2993,"fipscty",$C2993,"naics","337127"))</f>
        <v>0</v>
      </c>
      <c r="N2993">
        <f>IF(ISERROR(VLOOKUP($B2993,'2010 State Business Patterns'!$AN$3:$AR$55,3,FALSE)),0,VLOOKUP($B2993,'2010 State Business Patterns'!$AN$3:$AR$55,3,FALSE))</f>
        <v>0.88444444444444448</v>
      </c>
      <c r="O2993" s="28">
        <f t="shared" si="232"/>
        <v>0</v>
      </c>
      <c r="P2993" s="28">
        <f>IF(ISERROR(GETPIVOTDATA("Sum of emp",'2010 County Business Patterns'!$J$2,"FIPS State and County Code",$A2993,"fipstate",$B2993,"fipscty",$C2993,"naics","337214")),0,GETPIVOTDATA("Sum of emp",'2010 County Business Patterns'!$J$2,"FIPS State and County Code",$A2993,"fipstate",$B2993,"fipscty",$C2993,"naics","337214"))</f>
        <v>0</v>
      </c>
      <c r="Q2993" s="28">
        <f>IF(ISERROR(GETPIVOTDATA("Sum of Midpoint",'2010 County Business Patterns'!$J$2,"FIPS State and County Code",$A2993,"fipstate",$B2993,"fipscty",$C2993,"naics","337214")),0,GETPIVOTDATA("Sum of Midpoint",'2010 County Business Patterns'!$J$2,"FIPS State and County Code",$A2993,"fipstate",$B2993,"fipscty",$C2993,"naics","337214"))</f>
        <v>0</v>
      </c>
      <c r="R2993">
        <f>IF(ISERROR(VLOOKUP($B2993,'2010 State Business Patterns'!$AN$3:$AR$55,4,FALSE)),0,VLOOKUP($B2993,'2010 State Business Patterns'!$AN$3:$AR$55,4,FALSE))</f>
        <v>0.58750000000000002</v>
      </c>
      <c r="S2993" s="28">
        <f t="shared" si="233"/>
        <v>0</v>
      </c>
      <c r="T2993" s="28">
        <f>IF(ISERROR(GETPIVOTDATA("Sum of emp",'2010 County Business Patterns'!$J$2,"FIPS State and County Code",$A2993,"fipstate",$B2993,"fipscty",$C2993,"naics","337215")),0,GETPIVOTDATA("Sum of emp",'2010 County Business Patterns'!$J$2,"FIPS State and County Code",$A2993,"fipstate",$B2993,"fipscty",$C2993,"naics","337215"))</f>
        <v>0</v>
      </c>
      <c r="U2993" s="28">
        <f>IF(ISERROR(GETPIVOTDATA("Sum of Midpoint",'2010 County Business Patterns'!$J$2,"FIPS State and County Code",$A2993,"fipstate",$B2993,"fipscty",$C2993,"naics","337215")),0,GETPIVOTDATA("Sum of Midpoint",'2010 County Business Patterns'!$J$2,"FIPS State and County Code",$A2993,"fipstate",$B2993,"fipscty",$C2993,"naics","337215"))</f>
        <v>0</v>
      </c>
      <c r="V2993">
        <f>IF(ISERROR(VLOOKUP($B2993,'2010 State Business Patterns'!$AN$3:$AR$55,5,FALSE)),0,VLOOKUP($B2993,'2010 State Business Patterns'!$AN$3:$AR$55,5,FALSE))</f>
        <v>0.57377049180327866</v>
      </c>
      <c r="W2993" s="28">
        <f t="shared" si="234"/>
        <v>0</v>
      </c>
    </row>
    <row r="2994" spans="1:23" hidden="1">
      <c r="A2994" s="1" t="s">
        <v>1262</v>
      </c>
      <c r="B2994" s="1" t="s">
        <v>1862</v>
      </c>
      <c r="C2994" s="1" t="s">
        <v>1790</v>
      </c>
      <c r="D2994" s="1" t="s">
        <v>1263</v>
      </c>
      <c r="E2994" s="1" t="s">
        <v>2057</v>
      </c>
      <c r="F2994" s="1" t="s">
        <v>1203</v>
      </c>
      <c r="G2994" s="47">
        <f t="shared" si="230"/>
        <v>0</v>
      </c>
      <c r="H2994" s="28">
        <f>IF(ISERROR(GETPIVOTDATA("Sum of emp",'2010 County Business Patterns'!$J$2,"FIPS State and County Code",$A2994,"fipstate",$B2994,"fipscty",$C2994,"naics","337124")),0,GETPIVOTDATA("Sum of emp",'2010 County Business Patterns'!$J$2,"FIPS State and County Code",$A2994,"fipstate",$B2994,"fipscty",$C2994,"naics","337124"))</f>
        <v>0</v>
      </c>
      <c r="I2994" s="28">
        <f>IF(ISERROR(GETPIVOTDATA("Sum of Midpoint",'2010 County Business Patterns'!$J$2,"FIPS State and County Code",$A2994,"fipstate",$B2994,"fipscty",$C2994,"naics","337124")),0,GETPIVOTDATA("Sum of Midpoint",'2010 County Business Patterns'!$J$2,"FIPS State and County Code",$A2994,"fipstate",$B2994,"fipscty",$C2994,"naics","337124"))</f>
        <v>0</v>
      </c>
      <c r="J2994">
        <f>IF(ISERROR(VLOOKUP($B2994,'2010 State Business Patterns'!$AN$3:$AR$55,2,FALSE)),0,VLOOKUP($B2994,'2010 State Business Patterns'!$AN$3:$AR$55,2,FALSE))</f>
        <v>0.54780635400907718</v>
      </c>
      <c r="K2994" s="28">
        <f t="shared" si="231"/>
        <v>0</v>
      </c>
      <c r="L2994" s="28">
        <f>IF(ISERROR(GETPIVOTDATA("Sum of emp",'2010 County Business Patterns'!$J$2,"FIPS State and County Code",$A2994,"fipstate",$B2994,"fipscty",$C2994,"naics","337127")),0,GETPIVOTDATA("Sum of emp",'2010 County Business Patterns'!$J$2,"FIPS State and County Code",$A2994,"fipstate",$B2994,"fipscty",$C2994,"naics","337127"))</f>
        <v>0</v>
      </c>
      <c r="M2994" s="28">
        <f>IF(ISERROR(GETPIVOTDATA("Sum of Midpoint",'2010 County Business Patterns'!$J$2,"FIPS State and County Code",$A2994,"fipstate",$B2994,"fipscty",$C2994,"naics","337127")),0,GETPIVOTDATA("Sum of Midpoint",'2010 County Business Patterns'!$J$2,"FIPS State and County Code",$A2994,"fipstate",$B2994,"fipscty",$C2994,"naics","337127"))</f>
        <v>0</v>
      </c>
      <c r="N2994">
        <f>IF(ISERROR(VLOOKUP($B2994,'2010 State Business Patterns'!$AN$3:$AR$55,3,FALSE)),0,VLOOKUP($B2994,'2010 State Business Patterns'!$AN$3:$AR$55,3,FALSE))</f>
        <v>0.88444444444444448</v>
      </c>
      <c r="O2994" s="28">
        <f t="shared" si="232"/>
        <v>0</v>
      </c>
      <c r="P2994" s="28">
        <f>IF(ISERROR(GETPIVOTDATA("Sum of emp",'2010 County Business Patterns'!$J$2,"FIPS State and County Code",$A2994,"fipstate",$B2994,"fipscty",$C2994,"naics","337214")),0,GETPIVOTDATA("Sum of emp",'2010 County Business Patterns'!$J$2,"FIPS State and County Code",$A2994,"fipstate",$B2994,"fipscty",$C2994,"naics","337214"))</f>
        <v>0</v>
      </c>
      <c r="Q2994" s="28">
        <f>IF(ISERROR(GETPIVOTDATA("Sum of Midpoint",'2010 County Business Patterns'!$J$2,"FIPS State and County Code",$A2994,"fipstate",$B2994,"fipscty",$C2994,"naics","337214")),0,GETPIVOTDATA("Sum of Midpoint",'2010 County Business Patterns'!$J$2,"FIPS State and County Code",$A2994,"fipstate",$B2994,"fipscty",$C2994,"naics","337214"))</f>
        <v>0</v>
      </c>
      <c r="R2994">
        <f>IF(ISERROR(VLOOKUP($B2994,'2010 State Business Patterns'!$AN$3:$AR$55,4,FALSE)),0,VLOOKUP($B2994,'2010 State Business Patterns'!$AN$3:$AR$55,4,FALSE))</f>
        <v>0.58750000000000002</v>
      </c>
      <c r="S2994" s="28">
        <f t="shared" si="233"/>
        <v>0</v>
      </c>
      <c r="T2994" s="28">
        <f>IF(ISERROR(GETPIVOTDATA("Sum of emp",'2010 County Business Patterns'!$J$2,"FIPS State and County Code",$A2994,"fipstate",$B2994,"fipscty",$C2994,"naics","337215")),0,GETPIVOTDATA("Sum of emp",'2010 County Business Patterns'!$J$2,"FIPS State and County Code",$A2994,"fipstate",$B2994,"fipscty",$C2994,"naics","337215"))</f>
        <v>0</v>
      </c>
      <c r="U2994" s="28">
        <f>IF(ISERROR(GETPIVOTDATA("Sum of Midpoint",'2010 County Business Patterns'!$J$2,"FIPS State and County Code",$A2994,"fipstate",$B2994,"fipscty",$C2994,"naics","337215")),0,GETPIVOTDATA("Sum of Midpoint",'2010 County Business Patterns'!$J$2,"FIPS State and County Code",$A2994,"fipstate",$B2994,"fipscty",$C2994,"naics","337215"))</f>
        <v>0</v>
      </c>
      <c r="V2994">
        <f>IF(ISERROR(VLOOKUP($B2994,'2010 State Business Patterns'!$AN$3:$AR$55,5,FALSE)),0,VLOOKUP($B2994,'2010 State Business Patterns'!$AN$3:$AR$55,5,FALSE))</f>
        <v>0.57377049180327866</v>
      </c>
      <c r="W2994" s="28">
        <f t="shared" si="234"/>
        <v>0</v>
      </c>
    </row>
    <row r="2995" spans="1:23" hidden="1">
      <c r="A2995" s="1" t="s">
        <v>1264</v>
      </c>
      <c r="B2995" s="1" t="s">
        <v>2020</v>
      </c>
      <c r="C2995" s="1" t="s">
        <v>1770</v>
      </c>
      <c r="D2995" s="1" t="s">
        <v>2062</v>
      </c>
      <c r="E2995" s="1" t="s">
        <v>2057</v>
      </c>
      <c r="F2995" s="1" t="s">
        <v>1265</v>
      </c>
      <c r="G2995" s="47">
        <f t="shared" si="230"/>
        <v>0</v>
      </c>
      <c r="H2995" s="28">
        <f>IF(ISERROR(GETPIVOTDATA("Sum of emp",'2010 County Business Patterns'!$J$2,"FIPS State and County Code",$A2995,"fipstate",$B2995,"fipscty",$C2995,"naics","337124")),0,GETPIVOTDATA("Sum of emp",'2010 County Business Patterns'!$J$2,"FIPS State and County Code",$A2995,"fipstate",$B2995,"fipscty",$C2995,"naics","337124"))</f>
        <v>0</v>
      </c>
      <c r="I2995" s="28">
        <f>IF(ISERROR(GETPIVOTDATA("Sum of Midpoint",'2010 County Business Patterns'!$J$2,"FIPS State and County Code",$A2995,"fipstate",$B2995,"fipscty",$C2995,"naics","337124")),0,GETPIVOTDATA("Sum of Midpoint",'2010 County Business Patterns'!$J$2,"FIPS State and County Code",$A2995,"fipstate",$B2995,"fipscty",$C2995,"naics","337124"))</f>
        <v>0</v>
      </c>
      <c r="J2995">
        <f>IF(ISERROR(VLOOKUP($B2995,'2010 State Business Patterns'!$AN$3:$AR$55,2,FALSE)),0,VLOOKUP($B2995,'2010 State Business Patterns'!$AN$3:$AR$55,2,FALSE))</f>
        <v>0.36520423600605145</v>
      </c>
      <c r="K2995" s="28">
        <f t="shared" si="231"/>
        <v>0</v>
      </c>
      <c r="L2995" s="28">
        <f>IF(ISERROR(GETPIVOTDATA("Sum of emp",'2010 County Business Patterns'!$J$2,"FIPS State and County Code",$A2995,"fipstate",$B2995,"fipscty",$C2995,"naics","337127")),0,GETPIVOTDATA("Sum of emp",'2010 County Business Patterns'!$J$2,"FIPS State and County Code",$A2995,"fipstate",$B2995,"fipscty",$C2995,"naics","337127"))</f>
        <v>0</v>
      </c>
      <c r="M2995" s="28">
        <f>IF(ISERROR(GETPIVOTDATA("Sum of Midpoint",'2010 County Business Patterns'!$J$2,"FIPS State and County Code",$A2995,"fipstate",$B2995,"fipscty",$C2995,"naics","337127")),0,GETPIVOTDATA("Sum of Midpoint",'2010 County Business Patterns'!$J$2,"FIPS State and County Code",$A2995,"fipstate",$B2995,"fipscty",$C2995,"naics","337127"))</f>
        <v>0</v>
      </c>
      <c r="N2995">
        <f>IF(ISERROR(VLOOKUP($B2995,'2010 State Business Patterns'!$AN$3:$AR$55,3,FALSE)),0,VLOOKUP($B2995,'2010 State Business Patterns'!$AN$3:$AR$55,3,FALSE))</f>
        <v>0.96990990990990988</v>
      </c>
      <c r="O2995" s="28">
        <f t="shared" si="232"/>
        <v>0</v>
      </c>
      <c r="P2995" s="28">
        <f>IF(ISERROR(GETPIVOTDATA("Sum of emp",'2010 County Business Patterns'!$J$2,"FIPS State and County Code",$A2995,"fipstate",$B2995,"fipscty",$C2995,"naics","337214")),0,GETPIVOTDATA("Sum of emp",'2010 County Business Patterns'!$J$2,"FIPS State and County Code",$A2995,"fipstate",$B2995,"fipscty",$C2995,"naics","337214"))</f>
        <v>0</v>
      </c>
      <c r="Q2995" s="28">
        <f>IF(ISERROR(GETPIVOTDATA("Sum of Midpoint",'2010 County Business Patterns'!$J$2,"FIPS State and County Code",$A2995,"fipstate",$B2995,"fipscty",$C2995,"naics","337214")),0,GETPIVOTDATA("Sum of Midpoint",'2010 County Business Patterns'!$J$2,"FIPS State and County Code",$A2995,"fipstate",$B2995,"fipscty",$C2995,"naics","337214"))</f>
        <v>0</v>
      </c>
      <c r="R2995">
        <f>IF(ISERROR(VLOOKUP($B2995,'2010 State Business Patterns'!$AN$3:$AR$55,4,FALSE)),0,VLOOKUP($B2995,'2010 State Business Patterns'!$AN$3:$AR$55,4,FALSE))</f>
        <v>0</v>
      </c>
      <c r="S2995" s="28">
        <f t="shared" si="233"/>
        <v>0</v>
      </c>
      <c r="T2995" s="28">
        <f>IF(ISERROR(GETPIVOTDATA("Sum of emp",'2010 County Business Patterns'!$J$2,"FIPS State and County Code",$A2995,"fipstate",$B2995,"fipscty",$C2995,"naics","337215")),0,GETPIVOTDATA("Sum of emp",'2010 County Business Patterns'!$J$2,"FIPS State and County Code",$A2995,"fipstate",$B2995,"fipscty",$C2995,"naics","337215"))</f>
        <v>0</v>
      </c>
      <c r="U2995" s="28">
        <f>IF(ISERROR(GETPIVOTDATA("Sum of Midpoint",'2010 County Business Patterns'!$J$2,"FIPS State and County Code",$A2995,"fipstate",$B2995,"fipscty",$C2995,"naics","337215")),0,GETPIVOTDATA("Sum of Midpoint",'2010 County Business Patterns'!$J$2,"FIPS State and County Code",$A2995,"fipstate",$B2995,"fipscty",$C2995,"naics","337215"))</f>
        <v>0</v>
      </c>
      <c r="V2995">
        <f>IF(ISERROR(VLOOKUP($B2995,'2010 State Business Patterns'!$AN$3:$AR$55,5,FALSE)),0,VLOOKUP($B2995,'2010 State Business Patterns'!$AN$3:$AR$55,5,FALSE))</f>
        <v>0</v>
      </c>
      <c r="W2995" s="28">
        <f t="shared" si="234"/>
        <v>0</v>
      </c>
    </row>
    <row r="2996" spans="1:23" hidden="1">
      <c r="A2996" s="1" t="s">
        <v>1266</v>
      </c>
      <c r="B2996" s="1" t="s">
        <v>2020</v>
      </c>
      <c r="C2996" s="1" t="s">
        <v>1772</v>
      </c>
      <c r="D2996" s="1" t="s">
        <v>165</v>
      </c>
      <c r="E2996" s="1" t="s">
        <v>2057</v>
      </c>
      <c r="F2996" s="1" t="s">
        <v>1265</v>
      </c>
      <c r="G2996" s="47">
        <f t="shared" si="230"/>
        <v>0</v>
      </c>
      <c r="H2996" s="28">
        <f>IF(ISERROR(GETPIVOTDATA("Sum of emp",'2010 County Business Patterns'!$J$2,"FIPS State and County Code",$A2996,"fipstate",$B2996,"fipscty",$C2996,"naics","337124")),0,GETPIVOTDATA("Sum of emp",'2010 County Business Patterns'!$J$2,"FIPS State and County Code",$A2996,"fipstate",$B2996,"fipscty",$C2996,"naics","337124"))</f>
        <v>0</v>
      </c>
      <c r="I2996" s="28">
        <f>IF(ISERROR(GETPIVOTDATA("Sum of Midpoint",'2010 County Business Patterns'!$J$2,"FIPS State and County Code",$A2996,"fipstate",$B2996,"fipscty",$C2996,"naics","337124")),0,GETPIVOTDATA("Sum of Midpoint",'2010 County Business Patterns'!$J$2,"FIPS State and County Code",$A2996,"fipstate",$B2996,"fipscty",$C2996,"naics","337124"))</f>
        <v>0</v>
      </c>
      <c r="J2996">
        <f>IF(ISERROR(VLOOKUP($B2996,'2010 State Business Patterns'!$AN$3:$AR$55,2,FALSE)),0,VLOOKUP($B2996,'2010 State Business Patterns'!$AN$3:$AR$55,2,FALSE))</f>
        <v>0.36520423600605145</v>
      </c>
      <c r="K2996" s="28">
        <f t="shared" si="231"/>
        <v>0</v>
      </c>
      <c r="L2996" s="28">
        <f>IF(ISERROR(GETPIVOTDATA("Sum of emp",'2010 County Business Patterns'!$J$2,"FIPS State and County Code",$A2996,"fipstate",$B2996,"fipscty",$C2996,"naics","337127")),0,GETPIVOTDATA("Sum of emp",'2010 County Business Patterns'!$J$2,"FIPS State and County Code",$A2996,"fipstate",$B2996,"fipscty",$C2996,"naics","337127"))</f>
        <v>0</v>
      </c>
      <c r="M2996" s="28">
        <f>IF(ISERROR(GETPIVOTDATA("Sum of Midpoint",'2010 County Business Patterns'!$J$2,"FIPS State and County Code",$A2996,"fipstate",$B2996,"fipscty",$C2996,"naics","337127")),0,GETPIVOTDATA("Sum of Midpoint",'2010 County Business Patterns'!$J$2,"FIPS State and County Code",$A2996,"fipstate",$B2996,"fipscty",$C2996,"naics","337127"))</f>
        <v>0</v>
      </c>
      <c r="N2996">
        <f>IF(ISERROR(VLOOKUP($B2996,'2010 State Business Patterns'!$AN$3:$AR$55,3,FALSE)),0,VLOOKUP($B2996,'2010 State Business Patterns'!$AN$3:$AR$55,3,FALSE))</f>
        <v>0.96990990990990988</v>
      </c>
      <c r="O2996" s="28">
        <f t="shared" si="232"/>
        <v>0</v>
      </c>
      <c r="P2996" s="28">
        <f>IF(ISERROR(GETPIVOTDATA("Sum of emp",'2010 County Business Patterns'!$J$2,"FIPS State and County Code",$A2996,"fipstate",$B2996,"fipscty",$C2996,"naics","337214")),0,GETPIVOTDATA("Sum of emp",'2010 County Business Patterns'!$J$2,"FIPS State and County Code",$A2996,"fipstate",$B2996,"fipscty",$C2996,"naics","337214"))</f>
        <v>0</v>
      </c>
      <c r="Q2996" s="28">
        <f>IF(ISERROR(GETPIVOTDATA("Sum of Midpoint",'2010 County Business Patterns'!$J$2,"FIPS State and County Code",$A2996,"fipstate",$B2996,"fipscty",$C2996,"naics","337214")),0,GETPIVOTDATA("Sum of Midpoint",'2010 County Business Patterns'!$J$2,"FIPS State and County Code",$A2996,"fipstate",$B2996,"fipscty",$C2996,"naics","337214"))</f>
        <v>0</v>
      </c>
      <c r="R2996">
        <f>IF(ISERROR(VLOOKUP($B2996,'2010 State Business Patterns'!$AN$3:$AR$55,4,FALSE)),0,VLOOKUP($B2996,'2010 State Business Patterns'!$AN$3:$AR$55,4,FALSE))</f>
        <v>0</v>
      </c>
      <c r="S2996" s="28">
        <f t="shared" si="233"/>
        <v>0</v>
      </c>
      <c r="T2996" s="28">
        <f>IF(ISERROR(GETPIVOTDATA("Sum of emp",'2010 County Business Patterns'!$J$2,"FIPS State and County Code",$A2996,"fipstate",$B2996,"fipscty",$C2996,"naics","337215")),0,GETPIVOTDATA("Sum of emp",'2010 County Business Patterns'!$J$2,"FIPS State and County Code",$A2996,"fipstate",$B2996,"fipscty",$C2996,"naics","337215"))</f>
        <v>0</v>
      </c>
      <c r="U2996" s="28">
        <f>IF(ISERROR(GETPIVOTDATA("Sum of Midpoint",'2010 County Business Patterns'!$J$2,"FIPS State and County Code",$A2996,"fipstate",$B2996,"fipscty",$C2996,"naics","337215")),0,GETPIVOTDATA("Sum of Midpoint",'2010 County Business Patterns'!$J$2,"FIPS State and County Code",$A2996,"fipstate",$B2996,"fipscty",$C2996,"naics","337215"))</f>
        <v>0</v>
      </c>
      <c r="V2996">
        <f>IF(ISERROR(VLOOKUP($B2996,'2010 State Business Patterns'!$AN$3:$AR$55,5,FALSE)),0,VLOOKUP($B2996,'2010 State Business Patterns'!$AN$3:$AR$55,5,FALSE))</f>
        <v>0</v>
      </c>
      <c r="W2996" s="28">
        <f t="shared" si="234"/>
        <v>0</v>
      </c>
    </row>
    <row r="2997" spans="1:23" hidden="1">
      <c r="A2997" s="1" t="s">
        <v>1267</v>
      </c>
      <c r="B2997" s="1" t="s">
        <v>2020</v>
      </c>
      <c r="C2997" s="1" t="s">
        <v>1816</v>
      </c>
      <c r="D2997" s="1" t="s">
        <v>2308</v>
      </c>
      <c r="E2997" s="1" t="s">
        <v>2057</v>
      </c>
      <c r="F2997" s="1" t="s">
        <v>1265</v>
      </c>
      <c r="G2997" s="47">
        <f t="shared" si="230"/>
        <v>0</v>
      </c>
      <c r="H2997" s="28">
        <f>IF(ISERROR(GETPIVOTDATA("Sum of emp",'2010 County Business Patterns'!$J$2,"FIPS State and County Code",$A2997,"fipstate",$B2997,"fipscty",$C2997,"naics","337124")),0,GETPIVOTDATA("Sum of emp",'2010 County Business Patterns'!$J$2,"FIPS State and County Code",$A2997,"fipstate",$B2997,"fipscty",$C2997,"naics","337124"))</f>
        <v>0</v>
      </c>
      <c r="I2997" s="28">
        <f>IF(ISERROR(GETPIVOTDATA("Sum of Midpoint",'2010 County Business Patterns'!$J$2,"FIPS State and County Code",$A2997,"fipstate",$B2997,"fipscty",$C2997,"naics","337124")),0,GETPIVOTDATA("Sum of Midpoint",'2010 County Business Patterns'!$J$2,"FIPS State and County Code",$A2997,"fipstate",$B2997,"fipscty",$C2997,"naics","337124"))</f>
        <v>0</v>
      </c>
      <c r="J2997">
        <f>IF(ISERROR(VLOOKUP($B2997,'2010 State Business Patterns'!$AN$3:$AR$55,2,FALSE)),0,VLOOKUP($B2997,'2010 State Business Patterns'!$AN$3:$AR$55,2,FALSE))</f>
        <v>0.36520423600605145</v>
      </c>
      <c r="K2997" s="28">
        <f t="shared" si="231"/>
        <v>0</v>
      </c>
      <c r="L2997" s="28">
        <f>IF(ISERROR(GETPIVOTDATA("Sum of emp",'2010 County Business Patterns'!$J$2,"FIPS State and County Code",$A2997,"fipstate",$B2997,"fipscty",$C2997,"naics","337127")),0,GETPIVOTDATA("Sum of emp",'2010 County Business Patterns'!$J$2,"FIPS State and County Code",$A2997,"fipstate",$B2997,"fipscty",$C2997,"naics","337127"))</f>
        <v>0</v>
      </c>
      <c r="M2997" s="28">
        <f>IF(ISERROR(GETPIVOTDATA("Sum of Midpoint",'2010 County Business Patterns'!$J$2,"FIPS State and County Code",$A2997,"fipstate",$B2997,"fipscty",$C2997,"naics","337127")),0,GETPIVOTDATA("Sum of Midpoint",'2010 County Business Patterns'!$J$2,"FIPS State and County Code",$A2997,"fipstate",$B2997,"fipscty",$C2997,"naics","337127"))</f>
        <v>0</v>
      </c>
      <c r="N2997">
        <f>IF(ISERROR(VLOOKUP($B2997,'2010 State Business Patterns'!$AN$3:$AR$55,3,FALSE)),0,VLOOKUP($B2997,'2010 State Business Patterns'!$AN$3:$AR$55,3,FALSE))</f>
        <v>0.96990990990990988</v>
      </c>
      <c r="O2997" s="28">
        <f t="shared" si="232"/>
        <v>0</v>
      </c>
      <c r="P2997" s="28">
        <f>IF(ISERROR(GETPIVOTDATA("Sum of emp",'2010 County Business Patterns'!$J$2,"FIPS State and County Code",$A2997,"fipstate",$B2997,"fipscty",$C2997,"naics","337214")),0,GETPIVOTDATA("Sum of emp",'2010 County Business Patterns'!$J$2,"FIPS State and County Code",$A2997,"fipstate",$B2997,"fipscty",$C2997,"naics","337214"))</f>
        <v>0</v>
      </c>
      <c r="Q2997" s="28">
        <f>IF(ISERROR(GETPIVOTDATA("Sum of Midpoint",'2010 County Business Patterns'!$J$2,"FIPS State and County Code",$A2997,"fipstate",$B2997,"fipscty",$C2997,"naics","337214")),0,GETPIVOTDATA("Sum of Midpoint",'2010 County Business Patterns'!$J$2,"FIPS State and County Code",$A2997,"fipstate",$B2997,"fipscty",$C2997,"naics","337214"))</f>
        <v>0</v>
      </c>
      <c r="R2997">
        <f>IF(ISERROR(VLOOKUP($B2997,'2010 State Business Patterns'!$AN$3:$AR$55,4,FALSE)),0,VLOOKUP($B2997,'2010 State Business Patterns'!$AN$3:$AR$55,4,FALSE))</f>
        <v>0</v>
      </c>
      <c r="S2997" s="28">
        <f t="shared" si="233"/>
        <v>0</v>
      </c>
      <c r="T2997" s="28">
        <f>IF(ISERROR(GETPIVOTDATA("Sum of emp",'2010 County Business Patterns'!$J$2,"FIPS State and County Code",$A2997,"fipstate",$B2997,"fipscty",$C2997,"naics","337215")),0,GETPIVOTDATA("Sum of emp",'2010 County Business Patterns'!$J$2,"FIPS State and County Code",$A2997,"fipstate",$B2997,"fipscty",$C2997,"naics","337215"))</f>
        <v>0</v>
      </c>
      <c r="U2997" s="28">
        <f>IF(ISERROR(GETPIVOTDATA("Sum of Midpoint",'2010 County Business Patterns'!$J$2,"FIPS State and County Code",$A2997,"fipstate",$B2997,"fipscty",$C2997,"naics","337215")),0,GETPIVOTDATA("Sum of Midpoint",'2010 County Business Patterns'!$J$2,"FIPS State and County Code",$A2997,"fipstate",$B2997,"fipscty",$C2997,"naics","337215"))</f>
        <v>0</v>
      </c>
      <c r="V2997">
        <f>IF(ISERROR(VLOOKUP($B2997,'2010 State Business Patterns'!$AN$3:$AR$55,5,FALSE)),0,VLOOKUP($B2997,'2010 State Business Patterns'!$AN$3:$AR$55,5,FALSE))</f>
        <v>0</v>
      </c>
      <c r="W2997" s="28">
        <f t="shared" si="234"/>
        <v>0</v>
      </c>
    </row>
    <row r="2998" spans="1:23" hidden="1">
      <c r="A2998" s="1" t="s">
        <v>1268</v>
      </c>
      <c r="B2998" s="1" t="s">
        <v>2020</v>
      </c>
      <c r="C2998" s="1" t="s">
        <v>1817</v>
      </c>
      <c r="D2998" s="1" t="s">
        <v>1269</v>
      </c>
      <c r="E2998" s="1" t="s">
        <v>2057</v>
      </c>
      <c r="F2998" s="1" t="s">
        <v>1265</v>
      </c>
      <c r="G2998" s="47">
        <f t="shared" si="230"/>
        <v>0</v>
      </c>
      <c r="H2998" s="28">
        <f>IF(ISERROR(GETPIVOTDATA("Sum of emp",'2010 County Business Patterns'!$J$2,"FIPS State and County Code",$A2998,"fipstate",$B2998,"fipscty",$C2998,"naics","337124")),0,GETPIVOTDATA("Sum of emp",'2010 County Business Patterns'!$J$2,"FIPS State and County Code",$A2998,"fipstate",$B2998,"fipscty",$C2998,"naics","337124"))</f>
        <v>0</v>
      </c>
      <c r="I2998" s="28">
        <f>IF(ISERROR(GETPIVOTDATA("Sum of Midpoint",'2010 County Business Patterns'!$J$2,"FIPS State and County Code",$A2998,"fipstate",$B2998,"fipscty",$C2998,"naics","337124")),0,GETPIVOTDATA("Sum of Midpoint",'2010 County Business Patterns'!$J$2,"FIPS State and County Code",$A2998,"fipstate",$B2998,"fipscty",$C2998,"naics","337124"))</f>
        <v>0</v>
      </c>
      <c r="J2998">
        <f>IF(ISERROR(VLOOKUP($B2998,'2010 State Business Patterns'!$AN$3:$AR$55,2,FALSE)),0,VLOOKUP($B2998,'2010 State Business Patterns'!$AN$3:$AR$55,2,FALSE))</f>
        <v>0.36520423600605145</v>
      </c>
      <c r="K2998" s="28">
        <f t="shared" si="231"/>
        <v>0</v>
      </c>
      <c r="L2998" s="28">
        <f>IF(ISERROR(GETPIVOTDATA("Sum of emp",'2010 County Business Patterns'!$J$2,"FIPS State and County Code",$A2998,"fipstate",$B2998,"fipscty",$C2998,"naics","337127")),0,GETPIVOTDATA("Sum of emp",'2010 County Business Patterns'!$J$2,"FIPS State and County Code",$A2998,"fipstate",$B2998,"fipscty",$C2998,"naics","337127"))</f>
        <v>0</v>
      </c>
      <c r="M2998" s="28">
        <f>IF(ISERROR(GETPIVOTDATA("Sum of Midpoint",'2010 County Business Patterns'!$J$2,"FIPS State and County Code",$A2998,"fipstate",$B2998,"fipscty",$C2998,"naics","337127")),0,GETPIVOTDATA("Sum of Midpoint",'2010 County Business Patterns'!$J$2,"FIPS State and County Code",$A2998,"fipstate",$B2998,"fipscty",$C2998,"naics","337127"))</f>
        <v>0</v>
      </c>
      <c r="N2998">
        <f>IF(ISERROR(VLOOKUP($B2998,'2010 State Business Patterns'!$AN$3:$AR$55,3,FALSE)),0,VLOOKUP($B2998,'2010 State Business Patterns'!$AN$3:$AR$55,3,FALSE))</f>
        <v>0.96990990990990988</v>
      </c>
      <c r="O2998" s="28">
        <f t="shared" si="232"/>
        <v>0</v>
      </c>
      <c r="P2998" s="28">
        <f>IF(ISERROR(GETPIVOTDATA("Sum of emp",'2010 County Business Patterns'!$J$2,"FIPS State and County Code",$A2998,"fipstate",$B2998,"fipscty",$C2998,"naics","337214")),0,GETPIVOTDATA("Sum of emp",'2010 County Business Patterns'!$J$2,"FIPS State and County Code",$A2998,"fipstate",$B2998,"fipscty",$C2998,"naics","337214"))</f>
        <v>0</v>
      </c>
      <c r="Q2998" s="28">
        <f>IF(ISERROR(GETPIVOTDATA("Sum of Midpoint",'2010 County Business Patterns'!$J$2,"FIPS State and County Code",$A2998,"fipstate",$B2998,"fipscty",$C2998,"naics","337214")),0,GETPIVOTDATA("Sum of Midpoint",'2010 County Business Patterns'!$J$2,"FIPS State and County Code",$A2998,"fipstate",$B2998,"fipscty",$C2998,"naics","337214"))</f>
        <v>0</v>
      </c>
      <c r="R2998">
        <f>IF(ISERROR(VLOOKUP($B2998,'2010 State Business Patterns'!$AN$3:$AR$55,4,FALSE)),0,VLOOKUP($B2998,'2010 State Business Patterns'!$AN$3:$AR$55,4,FALSE))</f>
        <v>0</v>
      </c>
      <c r="S2998" s="28">
        <f t="shared" si="233"/>
        <v>0</v>
      </c>
      <c r="T2998" s="28">
        <f>IF(ISERROR(GETPIVOTDATA("Sum of emp",'2010 County Business Patterns'!$J$2,"FIPS State and County Code",$A2998,"fipstate",$B2998,"fipscty",$C2998,"naics","337215")),0,GETPIVOTDATA("Sum of emp",'2010 County Business Patterns'!$J$2,"FIPS State and County Code",$A2998,"fipstate",$B2998,"fipscty",$C2998,"naics","337215"))</f>
        <v>0</v>
      </c>
      <c r="U2998" s="28">
        <f>IF(ISERROR(GETPIVOTDATA("Sum of Midpoint",'2010 County Business Patterns'!$J$2,"FIPS State and County Code",$A2998,"fipstate",$B2998,"fipscty",$C2998,"naics","337215")),0,GETPIVOTDATA("Sum of Midpoint",'2010 County Business Patterns'!$J$2,"FIPS State and County Code",$A2998,"fipstate",$B2998,"fipscty",$C2998,"naics","337215"))</f>
        <v>0</v>
      </c>
      <c r="V2998">
        <f>IF(ISERROR(VLOOKUP($B2998,'2010 State Business Patterns'!$AN$3:$AR$55,5,FALSE)),0,VLOOKUP($B2998,'2010 State Business Patterns'!$AN$3:$AR$55,5,FALSE))</f>
        <v>0</v>
      </c>
      <c r="W2998" s="28">
        <f t="shared" si="234"/>
        <v>0</v>
      </c>
    </row>
    <row r="2999" spans="1:23" hidden="1">
      <c r="A2999" s="1" t="s">
        <v>1270</v>
      </c>
      <c r="B2999" s="1" t="s">
        <v>2020</v>
      </c>
      <c r="C2999" s="1" t="s">
        <v>1773</v>
      </c>
      <c r="D2999" s="1" t="s">
        <v>1271</v>
      </c>
      <c r="E2999" s="1" t="s">
        <v>2057</v>
      </c>
      <c r="F2999" s="1" t="s">
        <v>1265</v>
      </c>
      <c r="G2999" s="47">
        <f t="shared" si="230"/>
        <v>0</v>
      </c>
      <c r="H2999" s="28">
        <f>IF(ISERROR(GETPIVOTDATA("Sum of emp",'2010 County Business Patterns'!$J$2,"FIPS State and County Code",$A2999,"fipstate",$B2999,"fipscty",$C2999,"naics","337124")),0,GETPIVOTDATA("Sum of emp",'2010 County Business Patterns'!$J$2,"FIPS State and County Code",$A2999,"fipstate",$B2999,"fipscty",$C2999,"naics","337124"))</f>
        <v>0</v>
      </c>
      <c r="I2999" s="28">
        <f>IF(ISERROR(GETPIVOTDATA("Sum of Midpoint",'2010 County Business Patterns'!$J$2,"FIPS State and County Code",$A2999,"fipstate",$B2999,"fipscty",$C2999,"naics","337124")),0,GETPIVOTDATA("Sum of Midpoint",'2010 County Business Patterns'!$J$2,"FIPS State and County Code",$A2999,"fipstate",$B2999,"fipscty",$C2999,"naics","337124"))</f>
        <v>0</v>
      </c>
      <c r="J2999">
        <f>IF(ISERROR(VLOOKUP($B2999,'2010 State Business Patterns'!$AN$3:$AR$55,2,FALSE)),0,VLOOKUP($B2999,'2010 State Business Patterns'!$AN$3:$AR$55,2,FALSE))</f>
        <v>0.36520423600605145</v>
      </c>
      <c r="K2999" s="28">
        <f t="shared" si="231"/>
        <v>0</v>
      </c>
      <c r="L2999" s="28">
        <f>IF(ISERROR(GETPIVOTDATA("Sum of emp",'2010 County Business Patterns'!$J$2,"FIPS State and County Code",$A2999,"fipstate",$B2999,"fipscty",$C2999,"naics","337127")),0,GETPIVOTDATA("Sum of emp",'2010 County Business Patterns'!$J$2,"FIPS State and County Code",$A2999,"fipstate",$B2999,"fipscty",$C2999,"naics","337127"))</f>
        <v>0</v>
      </c>
      <c r="M2999" s="28">
        <f>IF(ISERROR(GETPIVOTDATA("Sum of Midpoint",'2010 County Business Patterns'!$J$2,"FIPS State and County Code",$A2999,"fipstate",$B2999,"fipscty",$C2999,"naics","337127")),0,GETPIVOTDATA("Sum of Midpoint",'2010 County Business Patterns'!$J$2,"FIPS State and County Code",$A2999,"fipstate",$B2999,"fipscty",$C2999,"naics","337127"))</f>
        <v>0</v>
      </c>
      <c r="N2999">
        <f>IF(ISERROR(VLOOKUP($B2999,'2010 State Business Patterns'!$AN$3:$AR$55,3,FALSE)),0,VLOOKUP($B2999,'2010 State Business Patterns'!$AN$3:$AR$55,3,FALSE))</f>
        <v>0.96990990990990988</v>
      </c>
      <c r="O2999" s="28">
        <f t="shared" si="232"/>
        <v>0</v>
      </c>
      <c r="P2999" s="28">
        <f>IF(ISERROR(GETPIVOTDATA("Sum of emp",'2010 County Business Patterns'!$J$2,"FIPS State and County Code",$A2999,"fipstate",$B2999,"fipscty",$C2999,"naics","337214")),0,GETPIVOTDATA("Sum of emp",'2010 County Business Patterns'!$J$2,"FIPS State and County Code",$A2999,"fipstate",$B2999,"fipscty",$C2999,"naics","337214"))</f>
        <v>0</v>
      </c>
      <c r="Q2999" s="28">
        <f>IF(ISERROR(GETPIVOTDATA("Sum of Midpoint",'2010 County Business Patterns'!$J$2,"FIPS State and County Code",$A2999,"fipstate",$B2999,"fipscty",$C2999,"naics","337214")),0,GETPIVOTDATA("Sum of Midpoint",'2010 County Business Patterns'!$J$2,"FIPS State and County Code",$A2999,"fipstate",$B2999,"fipscty",$C2999,"naics","337214"))</f>
        <v>0</v>
      </c>
      <c r="R2999">
        <f>IF(ISERROR(VLOOKUP($B2999,'2010 State Business Patterns'!$AN$3:$AR$55,4,FALSE)),0,VLOOKUP($B2999,'2010 State Business Patterns'!$AN$3:$AR$55,4,FALSE))</f>
        <v>0</v>
      </c>
      <c r="S2999" s="28">
        <f t="shared" si="233"/>
        <v>0</v>
      </c>
      <c r="T2999" s="28">
        <f>IF(ISERROR(GETPIVOTDATA("Sum of emp",'2010 County Business Patterns'!$J$2,"FIPS State and County Code",$A2999,"fipstate",$B2999,"fipscty",$C2999,"naics","337215")),0,GETPIVOTDATA("Sum of emp",'2010 County Business Patterns'!$J$2,"FIPS State and County Code",$A2999,"fipstate",$B2999,"fipscty",$C2999,"naics","337215"))</f>
        <v>0</v>
      </c>
      <c r="U2999" s="28">
        <f>IF(ISERROR(GETPIVOTDATA("Sum of Midpoint",'2010 County Business Patterns'!$J$2,"FIPS State and County Code",$A2999,"fipstate",$B2999,"fipscty",$C2999,"naics","337215")),0,GETPIVOTDATA("Sum of Midpoint",'2010 County Business Patterns'!$J$2,"FIPS State and County Code",$A2999,"fipstate",$B2999,"fipscty",$C2999,"naics","337215"))</f>
        <v>0</v>
      </c>
      <c r="V2999">
        <f>IF(ISERROR(VLOOKUP($B2999,'2010 State Business Patterns'!$AN$3:$AR$55,5,FALSE)),0,VLOOKUP($B2999,'2010 State Business Patterns'!$AN$3:$AR$55,5,FALSE))</f>
        <v>0</v>
      </c>
      <c r="W2999" s="28">
        <f t="shared" si="234"/>
        <v>0</v>
      </c>
    </row>
    <row r="3000" spans="1:23" hidden="1">
      <c r="A3000" s="1" t="s">
        <v>1272</v>
      </c>
      <c r="B3000" s="1" t="s">
        <v>2020</v>
      </c>
      <c r="C3000" s="1" t="s">
        <v>1840</v>
      </c>
      <c r="D3000" s="1" t="s">
        <v>1273</v>
      </c>
      <c r="E3000" s="1" t="s">
        <v>2057</v>
      </c>
      <c r="F3000" s="1" t="s">
        <v>1265</v>
      </c>
      <c r="G3000" s="47">
        <f t="shared" si="230"/>
        <v>0</v>
      </c>
      <c r="H3000" s="28">
        <f>IF(ISERROR(GETPIVOTDATA("Sum of emp",'2010 County Business Patterns'!$J$2,"FIPS State and County Code",$A3000,"fipstate",$B3000,"fipscty",$C3000,"naics","337124")),0,GETPIVOTDATA("Sum of emp",'2010 County Business Patterns'!$J$2,"FIPS State and County Code",$A3000,"fipstate",$B3000,"fipscty",$C3000,"naics","337124"))</f>
        <v>0</v>
      </c>
      <c r="I3000" s="28">
        <f>IF(ISERROR(GETPIVOTDATA("Sum of Midpoint",'2010 County Business Patterns'!$J$2,"FIPS State and County Code",$A3000,"fipstate",$B3000,"fipscty",$C3000,"naics","337124")),0,GETPIVOTDATA("Sum of Midpoint",'2010 County Business Patterns'!$J$2,"FIPS State and County Code",$A3000,"fipstate",$B3000,"fipscty",$C3000,"naics","337124"))</f>
        <v>0</v>
      </c>
      <c r="J3000">
        <f>IF(ISERROR(VLOOKUP($B3000,'2010 State Business Patterns'!$AN$3:$AR$55,2,FALSE)),0,VLOOKUP($B3000,'2010 State Business Patterns'!$AN$3:$AR$55,2,FALSE))</f>
        <v>0.36520423600605145</v>
      </c>
      <c r="K3000" s="28">
        <f t="shared" si="231"/>
        <v>0</v>
      </c>
      <c r="L3000" s="28">
        <f>IF(ISERROR(GETPIVOTDATA("Sum of emp",'2010 County Business Patterns'!$J$2,"FIPS State and County Code",$A3000,"fipstate",$B3000,"fipscty",$C3000,"naics","337127")),0,GETPIVOTDATA("Sum of emp",'2010 County Business Patterns'!$J$2,"FIPS State and County Code",$A3000,"fipstate",$B3000,"fipscty",$C3000,"naics","337127"))</f>
        <v>0</v>
      </c>
      <c r="M3000" s="28">
        <f>IF(ISERROR(GETPIVOTDATA("Sum of Midpoint",'2010 County Business Patterns'!$J$2,"FIPS State and County Code",$A3000,"fipstate",$B3000,"fipscty",$C3000,"naics","337127")),0,GETPIVOTDATA("Sum of Midpoint",'2010 County Business Patterns'!$J$2,"FIPS State and County Code",$A3000,"fipstate",$B3000,"fipscty",$C3000,"naics","337127"))</f>
        <v>0</v>
      </c>
      <c r="N3000">
        <f>IF(ISERROR(VLOOKUP($B3000,'2010 State Business Patterns'!$AN$3:$AR$55,3,FALSE)),0,VLOOKUP($B3000,'2010 State Business Patterns'!$AN$3:$AR$55,3,FALSE))</f>
        <v>0.96990990990990988</v>
      </c>
      <c r="O3000" s="28">
        <f t="shared" si="232"/>
        <v>0</v>
      </c>
      <c r="P3000" s="28">
        <f>IF(ISERROR(GETPIVOTDATA("Sum of emp",'2010 County Business Patterns'!$J$2,"FIPS State and County Code",$A3000,"fipstate",$B3000,"fipscty",$C3000,"naics","337214")),0,GETPIVOTDATA("Sum of emp",'2010 County Business Patterns'!$J$2,"FIPS State and County Code",$A3000,"fipstate",$B3000,"fipscty",$C3000,"naics","337214"))</f>
        <v>0</v>
      </c>
      <c r="Q3000" s="28">
        <f>IF(ISERROR(GETPIVOTDATA("Sum of Midpoint",'2010 County Business Patterns'!$J$2,"FIPS State and County Code",$A3000,"fipstate",$B3000,"fipscty",$C3000,"naics","337214")),0,GETPIVOTDATA("Sum of Midpoint",'2010 County Business Patterns'!$J$2,"FIPS State and County Code",$A3000,"fipstate",$B3000,"fipscty",$C3000,"naics","337214"))</f>
        <v>0</v>
      </c>
      <c r="R3000">
        <f>IF(ISERROR(VLOOKUP($B3000,'2010 State Business Patterns'!$AN$3:$AR$55,4,FALSE)),0,VLOOKUP($B3000,'2010 State Business Patterns'!$AN$3:$AR$55,4,FALSE))</f>
        <v>0</v>
      </c>
      <c r="S3000" s="28">
        <f t="shared" si="233"/>
        <v>0</v>
      </c>
      <c r="T3000" s="28">
        <f>IF(ISERROR(GETPIVOTDATA("Sum of emp",'2010 County Business Patterns'!$J$2,"FIPS State and County Code",$A3000,"fipstate",$B3000,"fipscty",$C3000,"naics","337215")),0,GETPIVOTDATA("Sum of emp",'2010 County Business Patterns'!$J$2,"FIPS State and County Code",$A3000,"fipstate",$B3000,"fipscty",$C3000,"naics","337215"))</f>
        <v>0</v>
      </c>
      <c r="U3000" s="28">
        <f>IF(ISERROR(GETPIVOTDATA("Sum of Midpoint",'2010 County Business Patterns'!$J$2,"FIPS State and County Code",$A3000,"fipstate",$B3000,"fipscty",$C3000,"naics","337215")),0,GETPIVOTDATA("Sum of Midpoint",'2010 County Business Patterns'!$J$2,"FIPS State and County Code",$A3000,"fipstate",$B3000,"fipscty",$C3000,"naics","337215"))</f>
        <v>0</v>
      </c>
      <c r="V3000">
        <f>IF(ISERROR(VLOOKUP($B3000,'2010 State Business Patterns'!$AN$3:$AR$55,5,FALSE)),0,VLOOKUP($B3000,'2010 State Business Patterns'!$AN$3:$AR$55,5,FALSE))</f>
        <v>0</v>
      </c>
      <c r="W3000" s="28">
        <f t="shared" si="234"/>
        <v>0</v>
      </c>
    </row>
    <row r="3001" spans="1:23" hidden="1">
      <c r="A3001" s="1" t="s">
        <v>1274</v>
      </c>
      <c r="B3001" s="1" t="s">
        <v>2020</v>
      </c>
      <c r="C3001" s="1" t="s">
        <v>1818</v>
      </c>
      <c r="D3001" s="1" t="s">
        <v>2072</v>
      </c>
      <c r="E3001" s="1" t="s">
        <v>2057</v>
      </c>
      <c r="F3001" s="1" t="s">
        <v>1265</v>
      </c>
      <c r="G3001" s="47">
        <f t="shared" si="230"/>
        <v>0</v>
      </c>
      <c r="H3001" s="28">
        <f>IF(ISERROR(GETPIVOTDATA("Sum of emp",'2010 County Business Patterns'!$J$2,"FIPS State and County Code",$A3001,"fipstate",$B3001,"fipscty",$C3001,"naics","337124")),0,GETPIVOTDATA("Sum of emp",'2010 County Business Patterns'!$J$2,"FIPS State and County Code",$A3001,"fipstate",$B3001,"fipscty",$C3001,"naics","337124"))</f>
        <v>0</v>
      </c>
      <c r="I3001" s="28">
        <f>IF(ISERROR(GETPIVOTDATA("Sum of Midpoint",'2010 County Business Patterns'!$J$2,"FIPS State and County Code",$A3001,"fipstate",$B3001,"fipscty",$C3001,"naics","337124")),0,GETPIVOTDATA("Sum of Midpoint",'2010 County Business Patterns'!$J$2,"FIPS State and County Code",$A3001,"fipstate",$B3001,"fipscty",$C3001,"naics","337124"))</f>
        <v>0</v>
      </c>
      <c r="J3001">
        <f>IF(ISERROR(VLOOKUP($B3001,'2010 State Business Patterns'!$AN$3:$AR$55,2,FALSE)),0,VLOOKUP($B3001,'2010 State Business Patterns'!$AN$3:$AR$55,2,FALSE))</f>
        <v>0.36520423600605145</v>
      </c>
      <c r="K3001" s="28">
        <f t="shared" si="231"/>
        <v>0</v>
      </c>
      <c r="L3001" s="28">
        <f>IF(ISERROR(GETPIVOTDATA("Sum of emp",'2010 County Business Patterns'!$J$2,"FIPS State and County Code",$A3001,"fipstate",$B3001,"fipscty",$C3001,"naics","337127")),0,GETPIVOTDATA("Sum of emp",'2010 County Business Patterns'!$J$2,"FIPS State and County Code",$A3001,"fipstate",$B3001,"fipscty",$C3001,"naics","337127"))</f>
        <v>0</v>
      </c>
      <c r="M3001" s="28">
        <f>IF(ISERROR(GETPIVOTDATA("Sum of Midpoint",'2010 County Business Patterns'!$J$2,"FIPS State and County Code",$A3001,"fipstate",$B3001,"fipscty",$C3001,"naics","337127")),0,GETPIVOTDATA("Sum of Midpoint",'2010 County Business Patterns'!$J$2,"FIPS State and County Code",$A3001,"fipstate",$B3001,"fipscty",$C3001,"naics","337127"))</f>
        <v>0</v>
      </c>
      <c r="N3001">
        <f>IF(ISERROR(VLOOKUP($B3001,'2010 State Business Patterns'!$AN$3:$AR$55,3,FALSE)),0,VLOOKUP($B3001,'2010 State Business Patterns'!$AN$3:$AR$55,3,FALSE))</f>
        <v>0.96990990990990988</v>
      </c>
      <c r="O3001" s="28">
        <f t="shared" si="232"/>
        <v>0</v>
      </c>
      <c r="P3001" s="28">
        <f>IF(ISERROR(GETPIVOTDATA("Sum of emp",'2010 County Business Patterns'!$J$2,"FIPS State and County Code",$A3001,"fipstate",$B3001,"fipscty",$C3001,"naics","337214")),0,GETPIVOTDATA("Sum of emp",'2010 County Business Patterns'!$J$2,"FIPS State and County Code",$A3001,"fipstate",$B3001,"fipscty",$C3001,"naics","337214"))</f>
        <v>0</v>
      </c>
      <c r="Q3001" s="28">
        <f>IF(ISERROR(GETPIVOTDATA("Sum of Midpoint",'2010 County Business Patterns'!$J$2,"FIPS State and County Code",$A3001,"fipstate",$B3001,"fipscty",$C3001,"naics","337214")),0,GETPIVOTDATA("Sum of Midpoint",'2010 County Business Patterns'!$J$2,"FIPS State and County Code",$A3001,"fipstate",$B3001,"fipscty",$C3001,"naics","337214"))</f>
        <v>0</v>
      </c>
      <c r="R3001">
        <f>IF(ISERROR(VLOOKUP($B3001,'2010 State Business Patterns'!$AN$3:$AR$55,4,FALSE)),0,VLOOKUP($B3001,'2010 State Business Patterns'!$AN$3:$AR$55,4,FALSE))</f>
        <v>0</v>
      </c>
      <c r="S3001" s="28">
        <f t="shared" si="233"/>
        <v>0</v>
      </c>
      <c r="T3001" s="28">
        <f>IF(ISERROR(GETPIVOTDATA("Sum of emp",'2010 County Business Patterns'!$J$2,"FIPS State and County Code",$A3001,"fipstate",$B3001,"fipscty",$C3001,"naics","337215")),0,GETPIVOTDATA("Sum of emp",'2010 County Business Patterns'!$J$2,"FIPS State and County Code",$A3001,"fipstate",$B3001,"fipscty",$C3001,"naics","337215"))</f>
        <v>0</v>
      </c>
      <c r="U3001" s="28">
        <f>IF(ISERROR(GETPIVOTDATA("Sum of Midpoint",'2010 County Business Patterns'!$J$2,"FIPS State and County Code",$A3001,"fipstate",$B3001,"fipscty",$C3001,"naics","337215")),0,GETPIVOTDATA("Sum of Midpoint",'2010 County Business Patterns'!$J$2,"FIPS State and County Code",$A3001,"fipstate",$B3001,"fipscty",$C3001,"naics","337215"))</f>
        <v>0</v>
      </c>
      <c r="V3001">
        <f>IF(ISERROR(VLOOKUP($B3001,'2010 State Business Patterns'!$AN$3:$AR$55,5,FALSE)),0,VLOOKUP($B3001,'2010 State Business Patterns'!$AN$3:$AR$55,5,FALSE))</f>
        <v>0</v>
      </c>
      <c r="W3001" s="28">
        <f t="shared" si="234"/>
        <v>0</v>
      </c>
    </row>
    <row r="3002" spans="1:23" hidden="1">
      <c r="A3002" s="1" t="s">
        <v>1275</v>
      </c>
      <c r="B3002" s="1" t="s">
        <v>2020</v>
      </c>
      <c r="C3002" s="1" t="s">
        <v>1774</v>
      </c>
      <c r="D3002" s="1" t="s">
        <v>2084</v>
      </c>
      <c r="E3002" s="1" t="s">
        <v>2057</v>
      </c>
      <c r="F3002" s="1" t="s">
        <v>1265</v>
      </c>
      <c r="G3002" s="47">
        <f t="shared" si="230"/>
        <v>0</v>
      </c>
      <c r="H3002" s="28">
        <f>IF(ISERROR(GETPIVOTDATA("Sum of emp",'2010 County Business Patterns'!$J$2,"FIPS State and County Code",$A3002,"fipstate",$B3002,"fipscty",$C3002,"naics","337124")),0,GETPIVOTDATA("Sum of emp",'2010 County Business Patterns'!$J$2,"FIPS State and County Code",$A3002,"fipstate",$B3002,"fipscty",$C3002,"naics","337124"))</f>
        <v>0</v>
      </c>
      <c r="I3002" s="28">
        <f>IF(ISERROR(GETPIVOTDATA("Sum of Midpoint",'2010 County Business Patterns'!$J$2,"FIPS State and County Code",$A3002,"fipstate",$B3002,"fipscty",$C3002,"naics","337124")),0,GETPIVOTDATA("Sum of Midpoint",'2010 County Business Patterns'!$J$2,"FIPS State and County Code",$A3002,"fipstate",$B3002,"fipscty",$C3002,"naics","337124"))</f>
        <v>0</v>
      </c>
      <c r="J3002">
        <f>IF(ISERROR(VLOOKUP($B3002,'2010 State Business Patterns'!$AN$3:$AR$55,2,FALSE)),0,VLOOKUP($B3002,'2010 State Business Patterns'!$AN$3:$AR$55,2,FALSE))</f>
        <v>0.36520423600605145</v>
      </c>
      <c r="K3002" s="28">
        <f t="shared" si="231"/>
        <v>0</v>
      </c>
      <c r="L3002" s="28">
        <f>IF(ISERROR(GETPIVOTDATA("Sum of emp",'2010 County Business Patterns'!$J$2,"FIPS State and County Code",$A3002,"fipstate",$B3002,"fipscty",$C3002,"naics","337127")),0,GETPIVOTDATA("Sum of emp",'2010 County Business Patterns'!$J$2,"FIPS State and County Code",$A3002,"fipstate",$B3002,"fipscty",$C3002,"naics","337127"))</f>
        <v>0</v>
      </c>
      <c r="M3002" s="28">
        <f>IF(ISERROR(GETPIVOTDATA("Sum of Midpoint",'2010 County Business Patterns'!$J$2,"FIPS State and County Code",$A3002,"fipstate",$B3002,"fipscty",$C3002,"naics","337127")),0,GETPIVOTDATA("Sum of Midpoint",'2010 County Business Patterns'!$J$2,"FIPS State and County Code",$A3002,"fipstate",$B3002,"fipscty",$C3002,"naics","337127"))</f>
        <v>0</v>
      </c>
      <c r="N3002">
        <f>IF(ISERROR(VLOOKUP($B3002,'2010 State Business Patterns'!$AN$3:$AR$55,3,FALSE)),0,VLOOKUP($B3002,'2010 State Business Patterns'!$AN$3:$AR$55,3,FALSE))</f>
        <v>0.96990990990990988</v>
      </c>
      <c r="O3002" s="28">
        <f t="shared" si="232"/>
        <v>0</v>
      </c>
      <c r="P3002" s="28">
        <f>IF(ISERROR(GETPIVOTDATA("Sum of emp",'2010 County Business Patterns'!$J$2,"FIPS State and County Code",$A3002,"fipstate",$B3002,"fipscty",$C3002,"naics","337214")),0,GETPIVOTDATA("Sum of emp",'2010 County Business Patterns'!$J$2,"FIPS State and County Code",$A3002,"fipstate",$B3002,"fipscty",$C3002,"naics","337214"))</f>
        <v>0</v>
      </c>
      <c r="Q3002" s="28">
        <f>IF(ISERROR(GETPIVOTDATA("Sum of Midpoint",'2010 County Business Patterns'!$J$2,"FIPS State and County Code",$A3002,"fipstate",$B3002,"fipscty",$C3002,"naics","337214")),0,GETPIVOTDATA("Sum of Midpoint",'2010 County Business Patterns'!$J$2,"FIPS State and County Code",$A3002,"fipstate",$B3002,"fipscty",$C3002,"naics","337214"))</f>
        <v>0</v>
      </c>
      <c r="R3002">
        <f>IF(ISERROR(VLOOKUP($B3002,'2010 State Business Patterns'!$AN$3:$AR$55,4,FALSE)),0,VLOOKUP($B3002,'2010 State Business Patterns'!$AN$3:$AR$55,4,FALSE))</f>
        <v>0</v>
      </c>
      <c r="S3002" s="28">
        <f t="shared" si="233"/>
        <v>0</v>
      </c>
      <c r="T3002" s="28">
        <f>IF(ISERROR(GETPIVOTDATA("Sum of emp",'2010 County Business Patterns'!$J$2,"FIPS State and County Code",$A3002,"fipstate",$B3002,"fipscty",$C3002,"naics","337215")),0,GETPIVOTDATA("Sum of emp",'2010 County Business Patterns'!$J$2,"FIPS State and County Code",$A3002,"fipstate",$B3002,"fipscty",$C3002,"naics","337215"))</f>
        <v>0</v>
      </c>
      <c r="U3002" s="28">
        <f>IF(ISERROR(GETPIVOTDATA("Sum of Midpoint",'2010 County Business Patterns'!$J$2,"FIPS State and County Code",$A3002,"fipstate",$B3002,"fipscty",$C3002,"naics","337215")),0,GETPIVOTDATA("Sum of Midpoint",'2010 County Business Patterns'!$J$2,"FIPS State and County Code",$A3002,"fipstate",$B3002,"fipscty",$C3002,"naics","337215"))</f>
        <v>0</v>
      </c>
      <c r="V3002">
        <f>IF(ISERROR(VLOOKUP($B3002,'2010 State Business Patterns'!$AN$3:$AR$55,5,FALSE)),0,VLOOKUP($B3002,'2010 State Business Patterns'!$AN$3:$AR$55,5,FALSE))</f>
        <v>0</v>
      </c>
      <c r="W3002" s="28">
        <f t="shared" si="234"/>
        <v>0</v>
      </c>
    </row>
    <row r="3003" spans="1:23" hidden="1">
      <c r="A3003" s="1" t="s">
        <v>1276</v>
      </c>
      <c r="B3003" s="1" t="s">
        <v>2020</v>
      </c>
      <c r="C3003" s="1" t="s">
        <v>1819</v>
      </c>
      <c r="D3003" s="1" t="s">
        <v>1277</v>
      </c>
      <c r="E3003" s="1" t="s">
        <v>2057</v>
      </c>
      <c r="F3003" s="1" t="s">
        <v>1265</v>
      </c>
      <c r="G3003" s="47">
        <f t="shared" si="230"/>
        <v>0</v>
      </c>
      <c r="H3003" s="28">
        <f>IF(ISERROR(GETPIVOTDATA("Sum of emp",'2010 County Business Patterns'!$J$2,"FIPS State and County Code",$A3003,"fipstate",$B3003,"fipscty",$C3003,"naics","337124")),0,GETPIVOTDATA("Sum of emp",'2010 County Business Patterns'!$J$2,"FIPS State and County Code",$A3003,"fipstate",$B3003,"fipscty",$C3003,"naics","337124"))</f>
        <v>0</v>
      </c>
      <c r="I3003" s="28">
        <f>IF(ISERROR(GETPIVOTDATA("Sum of Midpoint",'2010 County Business Patterns'!$J$2,"FIPS State and County Code",$A3003,"fipstate",$B3003,"fipscty",$C3003,"naics","337124")),0,GETPIVOTDATA("Sum of Midpoint",'2010 County Business Patterns'!$J$2,"FIPS State and County Code",$A3003,"fipstate",$B3003,"fipscty",$C3003,"naics","337124"))</f>
        <v>0</v>
      </c>
      <c r="J3003">
        <f>IF(ISERROR(VLOOKUP($B3003,'2010 State Business Patterns'!$AN$3:$AR$55,2,FALSE)),0,VLOOKUP($B3003,'2010 State Business Patterns'!$AN$3:$AR$55,2,FALSE))</f>
        <v>0.36520423600605145</v>
      </c>
      <c r="K3003" s="28">
        <f t="shared" si="231"/>
        <v>0</v>
      </c>
      <c r="L3003" s="28">
        <f>IF(ISERROR(GETPIVOTDATA("Sum of emp",'2010 County Business Patterns'!$J$2,"FIPS State and County Code",$A3003,"fipstate",$B3003,"fipscty",$C3003,"naics","337127")),0,GETPIVOTDATA("Sum of emp",'2010 County Business Patterns'!$J$2,"FIPS State and County Code",$A3003,"fipstate",$B3003,"fipscty",$C3003,"naics","337127"))</f>
        <v>0</v>
      </c>
      <c r="M3003" s="28">
        <f>IF(ISERROR(GETPIVOTDATA("Sum of Midpoint",'2010 County Business Patterns'!$J$2,"FIPS State and County Code",$A3003,"fipstate",$B3003,"fipscty",$C3003,"naics","337127")),0,GETPIVOTDATA("Sum of Midpoint",'2010 County Business Patterns'!$J$2,"FIPS State and County Code",$A3003,"fipstate",$B3003,"fipscty",$C3003,"naics","337127"))</f>
        <v>0</v>
      </c>
      <c r="N3003">
        <f>IF(ISERROR(VLOOKUP($B3003,'2010 State Business Patterns'!$AN$3:$AR$55,3,FALSE)),0,VLOOKUP($B3003,'2010 State Business Patterns'!$AN$3:$AR$55,3,FALSE))</f>
        <v>0.96990990990990988</v>
      </c>
      <c r="O3003" s="28">
        <f t="shared" si="232"/>
        <v>0</v>
      </c>
      <c r="P3003" s="28">
        <f>IF(ISERROR(GETPIVOTDATA("Sum of emp",'2010 County Business Patterns'!$J$2,"FIPS State and County Code",$A3003,"fipstate",$B3003,"fipscty",$C3003,"naics","337214")),0,GETPIVOTDATA("Sum of emp",'2010 County Business Patterns'!$J$2,"FIPS State and County Code",$A3003,"fipstate",$B3003,"fipscty",$C3003,"naics","337214"))</f>
        <v>0</v>
      </c>
      <c r="Q3003" s="28">
        <f>IF(ISERROR(GETPIVOTDATA("Sum of Midpoint",'2010 County Business Patterns'!$J$2,"FIPS State and County Code",$A3003,"fipstate",$B3003,"fipscty",$C3003,"naics","337214")),0,GETPIVOTDATA("Sum of Midpoint",'2010 County Business Patterns'!$J$2,"FIPS State and County Code",$A3003,"fipstate",$B3003,"fipscty",$C3003,"naics","337214"))</f>
        <v>0</v>
      </c>
      <c r="R3003">
        <f>IF(ISERROR(VLOOKUP($B3003,'2010 State Business Patterns'!$AN$3:$AR$55,4,FALSE)),0,VLOOKUP($B3003,'2010 State Business Patterns'!$AN$3:$AR$55,4,FALSE))</f>
        <v>0</v>
      </c>
      <c r="S3003" s="28">
        <f t="shared" si="233"/>
        <v>0</v>
      </c>
      <c r="T3003" s="28">
        <f>IF(ISERROR(GETPIVOTDATA("Sum of emp",'2010 County Business Patterns'!$J$2,"FIPS State and County Code",$A3003,"fipstate",$B3003,"fipscty",$C3003,"naics","337215")),0,GETPIVOTDATA("Sum of emp",'2010 County Business Patterns'!$J$2,"FIPS State and County Code",$A3003,"fipstate",$B3003,"fipscty",$C3003,"naics","337215"))</f>
        <v>0</v>
      </c>
      <c r="U3003" s="28">
        <f>IF(ISERROR(GETPIVOTDATA("Sum of Midpoint",'2010 County Business Patterns'!$J$2,"FIPS State and County Code",$A3003,"fipstate",$B3003,"fipscty",$C3003,"naics","337215")),0,GETPIVOTDATA("Sum of Midpoint",'2010 County Business Patterns'!$J$2,"FIPS State and County Code",$A3003,"fipstate",$B3003,"fipscty",$C3003,"naics","337215"))</f>
        <v>0</v>
      </c>
      <c r="V3003">
        <f>IF(ISERROR(VLOOKUP($B3003,'2010 State Business Patterns'!$AN$3:$AR$55,5,FALSE)),0,VLOOKUP($B3003,'2010 State Business Patterns'!$AN$3:$AR$55,5,FALSE))</f>
        <v>0</v>
      </c>
      <c r="W3003" s="28">
        <f t="shared" si="234"/>
        <v>0</v>
      </c>
    </row>
    <row r="3004" spans="1:23" hidden="1">
      <c r="A3004" s="1" t="s">
        <v>1278</v>
      </c>
      <c r="B3004" s="1" t="s">
        <v>2020</v>
      </c>
      <c r="C3004" s="1" t="s">
        <v>1820</v>
      </c>
      <c r="D3004" s="1" t="s">
        <v>2114</v>
      </c>
      <c r="E3004" s="1" t="s">
        <v>2057</v>
      </c>
      <c r="F3004" s="1" t="s">
        <v>1265</v>
      </c>
      <c r="G3004" s="47">
        <f t="shared" si="230"/>
        <v>0</v>
      </c>
      <c r="H3004" s="28">
        <f>IF(ISERROR(GETPIVOTDATA("Sum of emp",'2010 County Business Patterns'!$J$2,"FIPS State and County Code",$A3004,"fipstate",$B3004,"fipscty",$C3004,"naics","337124")),0,GETPIVOTDATA("Sum of emp",'2010 County Business Patterns'!$J$2,"FIPS State and County Code",$A3004,"fipstate",$B3004,"fipscty",$C3004,"naics","337124"))</f>
        <v>0</v>
      </c>
      <c r="I3004" s="28">
        <f>IF(ISERROR(GETPIVOTDATA("Sum of Midpoint",'2010 County Business Patterns'!$J$2,"FIPS State and County Code",$A3004,"fipstate",$B3004,"fipscty",$C3004,"naics","337124")),0,GETPIVOTDATA("Sum of Midpoint",'2010 County Business Patterns'!$J$2,"FIPS State and County Code",$A3004,"fipstate",$B3004,"fipscty",$C3004,"naics","337124"))</f>
        <v>0</v>
      </c>
      <c r="J3004">
        <f>IF(ISERROR(VLOOKUP($B3004,'2010 State Business Patterns'!$AN$3:$AR$55,2,FALSE)),0,VLOOKUP($B3004,'2010 State Business Patterns'!$AN$3:$AR$55,2,FALSE))</f>
        <v>0.36520423600605145</v>
      </c>
      <c r="K3004" s="28">
        <f t="shared" si="231"/>
        <v>0</v>
      </c>
      <c r="L3004" s="28">
        <f>IF(ISERROR(GETPIVOTDATA("Sum of emp",'2010 County Business Patterns'!$J$2,"FIPS State and County Code",$A3004,"fipstate",$B3004,"fipscty",$C3004,"naics","337127")),0,GETPIVOTDATA("Sum of emp",'2010 County Business Patterns'!$J$2,"FIPS State and County Code",$A3004,"fipstate",$B3004,"fipscty",$C3004,"naics","337127"))</f>
        <v>0</v>
      </c>
      <c r="M3004" s="28">
        <f>IF(ISERROR(GETPIVOTDATA("Sum of Midpoint",'2010 County Business Patterns'!$J$2,"FIPS State and County Code",$A3004,"fipstate",$B3004,"fipscty",$C3004,"naics","337127")),0,GETPIVOTDATA("Sum of Midpoint",'2010 County Business Patterns'!$J$2,"FIPS State and County Code",$A3004,"fipstate",$B3004,"fipscty",$C3004,"naics","337127"))</f>
        <v>0</v>
      </c>
      <c r="N3004">
        <f>IF(ISERROR(VLOOKUP($B3004,'2010 State Business Patterns'!$AN$3:$AR$55,3,FALSE)),0,VLOOKUP($B3004,'2010 State Business Patterns'!$AN$3:$AR$55,3,FALSE))</f>
        <v>0.96990990990990988</v>
      </c>
      <c r="O3004" s="28">
        <f t="shared" si="232"/>
        <v>0</v>
      </c>
      <c r="P3004" s="28">
        <f>IF(ISERROR(GETPIVOTDATA("Sum of emp",'2010 County Business Patterns'!$J$2,"FIPS State and County Code",$A3004,"fipstate",$B3004,"fipscty",$C3004,"naics","337214")),0,GETPIVOTDATA("Sum of emp",'2010 County Business Patterns'!$J$2,"FIPS State and County Code",$A3004,"fipstate",$B3004,"fipscty",$C3004,"naics","337214"))</f>
        <v>0</v>
      </c>
      <c r="Q3004" s="28">
        <f>IF(ISERROR(GETPIVOTDATA("Sum of Midpoint",'2010 County Business Patterns'!$J$2,"FIPS State and County Code",$A3004,"fipstate",$B3004,"fipscty",$C3004,"naics","337214")),0,GETPIVOTDATA("Sum of Midpoint",'2010 County Business Patterns'!$J$2,"FIPS State and County Code",$A3004,"fipstate",$B3004,"fipscty",$C3004,"naics","337214"))</f>
        <v>0</v>
      </c>
      <c r="R3004">
        <f>IF(ISERROR(VLOOKUP($B3004,'2010 State Business Patterns'!$AN$3:$AR$55,4,FALSE)),0,VLOOKUP($B3004,'2010 State Business Patterns'!$AN$3:$AR$55,4,FALSE))</f>
        <v>0</v>
      </c>
      <c r="S3004" s="28">
        <f t="shared" si="233"/>
        <v>0</v>
      </c>
      <c r="T3004" s="28">
        <f>IF(ISERROR(GETPIVOTDATA("Sum of emp",'2010 County Business Patterns'!$J$2,"FIPS State and County Code",$A3004,"fipstate",$B3004,"fipscty",$C3004,"naics","337215")),0,GETPIVOTDATA("Sum of emp",'2010 County Business Patterns'!$J$2,"FIPS State and County Code",$A3004,"fipstate",$B3004,"fipscty",$C3004,"naics","337215"))</f>
        <v>0</v>
      </c>
      <c r="U3004" s="28">
        <f>IF(ISERROR(GETPIVOTDATA("Sum of Midpoint",'2010 County Business Patterns'!$J$2,"FIPS State and County Code",$A3004,"fipstate",$B3004,"fipscty",$C3004,"naics","337215")),0,GETPIVOTDATA("Sum of Midpoint",'2010 County Business Patterns'!$J$2,"FIPS State and County Code",$A3004,"fipstate",$B3004,"fipscty",$C3004,"naics","337215"))</f>
        <v>0</v>
      </c>
      <c r="V3004">
        <f>IF(ISERROR(VLOOKUP($B3004,'2010 State Business Patterns'!$AN$3:$AR$55,5,FALSE)),0,VLOOKUP($B3004,'2010 State Business Patterns'!$AN$3:$AR$55,5,FALSE))</f>
        <v>0</v>
      </c>
      <c r="W3004" s="28">
        <f t="shared" si="234"/>
        <v>0</v>
      </c>
    </row>
    <row r="3005" spans="1:23" hidden="1">
      <c r="A3005" s="1" t="s">
        <v>1279</v>
      </c>
      <c r="B3005" s="1" t="s">
        <v>2020</v>
      </c>
      <c r="C3005" s="1" t="s">
        <v>1821</v>
      </c>
      <c r="D3005" s="1" t="s">
        <v>2926</v>
      </c>
      <c r="E3005" s="1" t="s">
        <v>2057</v>
      </c>
      <c r="F3005" s="1" t="s">
        <v>1265</v>
      </c>
      <c r="G3005" s="47">
        <f t="shared" si="230"/>
        <v>0</v>
      </c>
      <c r="H3005" s="28">
        <f>IF(ISERROR(GETPIVOTDATA("Sum of emp",'2010 County Business Patterns'!$J$2,"FIPS State and County Code",$A3005,"fipstate",$B3005,"fipscty",$C3005,"naics","337124")),0,GETPIVOTDATA("Sum of emp",'2010 County Business Patterns'!$J$2,"FIPS State and County Code",$A3005,"fipstate",$B3005,"fipscty",$C3005,"naics","337124"))</f>
        <v>0</v>
      </c>
      <c r="I3005" s="28">
        <f>IF(ISERROR(GETPIVOTDATA("Sum of Midpoint",'2010 County Business Patterns'!$J$2,"FIPS State and County Code",$A3005,"fipstate",$B3005,"fipscty",$C3005,"naics","337124")),0,GETPIVOTDATA("Sum of Midpoint",'2010 County Business Patterns'!$J$2,"FIPS State and County Code",$A3005,"fipstate",$B3005,"fipscty",$C3005,"naics","337124"))</f>
        <v>0</v>
      </c>
      <c r="J3005">
        <f>IF(ISERROR(VLOOKUP($B3005,'2010 State Business Patterns'!$AN$3:$AR$55,2,FALSE)),0,VLOOKUP($B3005,'2010 State Business Patterns'!$AN$3:$AR$55,2,FALSE))</f>
        <v>0.36520423600605145</v>
      </c>
      <c r="K3005" s="28">
        <f t="shared" si="231"/>
        <v>0</v>
      </c>
      <c r="L3005" s="28">
        <f>IF(ISERROR(GETPIVOTDATA("Sum of emp",'2010 County Business Patterns'!$J$2,"FIPS State and County Code",$A3005,"fipstate",$B3005,"fipscty",$C3005,"naics","337127")),0,GETPIVOTDATA("Sum of emp",'2010 County Business Patterns'!$J$2,"FIPS State and County Code",$A3005,"fipstate",$B3005,"fipscty",$C3005,"naics","337127"))</f>
        <v>0</v>
      </c>
      <c r="M3005" s="28">
        <f>IF(ISERROR(GETPIVOTDATA("Sum of Midpoint",'2010 County Business Patterns'!$J$2,"FIPS State and County Code",$A3005,"fipstate",$B3005,"fipscty",$C3005,"naics","337127")),0,GETPIVOTDATA("Sum of Midpoint",'2010 County Business Patterns'!$J$2,"FIPS State and County Code",$A3005,"fipstate",$B3005,"fipscty",$C3005,"naics","337127"))</f>
        <v>0</v>
      </c>
      <c r="N3005">
        <f>IF(ISERROR(VLOOKUP($B3005,'2010 State Business Patterns'!$AN$3:$AR$55,3,FALSE)),0,VLOOKUP($B3005,'2010 State Business Patterns'!$AN$3:$AR$55,3,FALSE))</f>
        <v>0.96990990990990988</v>
      </c>
      <c r="O3005" s="28">
        <f t="shared" si="232"/>
        <v>0</v>
      </c>
      <c r="P3005" s="28">
        <f>IF(ISERROR(GETPIVOTDATA("Sum of emp",'2010 County Business Patterns'!$J$2,"FIPS State and County Code",$A3005,"fipstate",$B3005,"fipscty",$C3005,"naics","337214")),0,GETPIVOTDATA("Sum of emp",'2010 County Business Patterns'!$J$2,"FIPS State and County Code",$A3005,"fipstate",$B3005,"fipscty",$C3005,"naics","337214"))</f>
        <v>0</v>
      </c>
      <c r="Q3005" s="28">
        <f>IF(ISERROR(GETPIVOTDATA("Sum of Midpoint",'2010 County Business Patterns'!$J$2,"FIPS State and County Code",$A3005,"fipstate",$B3005,"fipscty",$C3005,"naics","337214")),0,GETPIVOTDATA("Sum of Midpoint",'2010 County Business Patterns'!$J$2,"FIPS State and County Code",$A3005,"fipstate",$B3005,"fipscty",$C3005,"naics","337214"))</f>
        <v>0</v>
      </c>
      <c r="R3005">
        <f>IF(ISERROR(VLOOKUP($B3005,'2010 State Business Patterns'!$AN$3:$AR$55,4,FALSE)),0,VLOOKUP($B3005,'2010 State Business Patterns'!$AN$3:$AR$55,4,FALSE))</f>
        <v>0</v>
      </c>
      <c r="S3005" s="28">
        <f t="shared" si="233"/>
        <v>0</v>
      </c>
      <c r="T3005" s="28">
        <f>IF(ISERROR(GETPIVOTDATA("Sum of emp",'2010 County Business Patterns'!$J$2,"FIPS State and County Code",$A3005,"fipstate",$B3005,"fipscty",$C3005,"naics","337215")),0,GETPIVOTDATA("Sum of emp",'2010 County Business Patterns'!$J$2,"FIPS State and County Code",$A3005,"fipstate",$B3005,"fipscty",$C3005,"naics","337215"))</f>
        <v>0</v>
      </c>
      <c r="U3005" s="28">
        <f>IF(ISERROR(GETPIVOTDATA("Sum of Midpoint",'2010 County Business Patterns'!$J$2,"FIPS State and County Code",$A3005,"fipstate",$B3005,"fipscty",$C3005,"naics","337215")),0,GETPIVOTDATA("Sum of Midpoint",'2010 County Business Patterns'!$J$2,"FIPS State and County Code",$A3005,"fipstate",$B3005,"fipscty",$C3005,"naics","337215"))</f>
        <v>0</v>
      </c>
      <c r="V3005">
        <f>IF(ISERROR(VLOOKUP($B3005,'2010 State Business Patterns'!$AN$3:$AR$55,5,FALSE)),0,VLOOKUP($B3005,'2010 State Business Patterns'!$AN$3:$AR$55,5,FALSE))</f>
        <v>0</v>
      </c>
      <c r="W3005" s="28">
        <f t="shared" si="234"/>
        <v>0</v>
      </c>
    </row>
    <row r="3006" spans="1:23" hidden="1">
      <c r="A3006" s="1" t="s">
        <v>1280</v>
      </c>
      <c r="B3006" s="1" t="s">
        <v>2020</v>
      </c>
      <c r="C3006" s="1" t="s">
        <v>1841</v>
      </c>
      <c r="D3006" s="1" t="s">
        <v>2347</v>
      </c>
      <c r="E3006" s="1" t="s">
        <v>2057</v>
      </c>
      <c r="F3006" s="1" t="s">
        <v>1265</v>
      </c>
      <c r="G3006" s="47">
        <f t="shared" si="230"/>
        <v>0</v>
      </c>
      <c r="H3006" s="28">
        <f>IF(ISERROR(GETPIVOTDATA("Sum of emp",'2010 County Business Patterns'!$J$2,"FIPS State and County Code",$A3006,"fipstate",$B3006,"fipscty",$C3006,"naics","337124")),0,GETPIVOTDATA("Sum of emp",'2010 County Business Patterns'!$J$2,"FIPS State and County Code",$A3006,"fipstate",$B3006,"fipscty",$C3006,"naics","337124"))</f>
        <v>0</v>
      </c>
      <c r="I3006" s="28">
        <f>IF(ISERROR(GETPIVOTDATA("Sum of Midpoint",'2010 County Business Patterns'!$J$2,"FIPS State and County Code",$A3006,"fipstate",$B3006,"fipscty",$C3006,"naics","337124")),0,GETPIVOTDATA("Sum of Midpoint",'2010 County Business Patterns'!$J$2,"FIPS State and County Code",$A3006,"fipstate",$B3006,"fipscty",$C3006,"naics","337124"))</f>
        <v>0</v>
      </c>
      <c r="J3006">
        <f>IF(ISERROR(VLOOKUP($B3006,'2010 State Business Patterns'!$AN$3:$AR$55,2,FALSE)),0,VLOOKUP($B3006,'2010 State Business Patterns'!$AN$3:$AR$55,2,FALSE))</f>
        <v>0.36520423600605145</v>
      </c>
      <c r="K3006" s="28">
        <f t="shared" si="231"/>
        <v>0</v>
      </c>
      <c r="L3006" s="28">
        <f>IF(ISERROR(GETPIVOTDATA("Sum of emp",'2010 County Business Patterns'!$J$2,"FIPS State and County Code",$A3006,"fipstate",$B3006,"fipscty",$C3006,"naics","337127")),0,GETPIVOTDATA("Sum of emp",'2010 County Business Patterns'!$J$2,"FIPS State and County Code",$A3006,"fipstate",$B3006,"fipscty",$C3006,"naics","337127"))</f>
        <v>0</v>
      </c>
      <c r="M3006" s="28">
        <f>IF(ISERROR(GETPIVOTDATA("Sum of Midpoint",'2010 County Business Patterns'!$J$2,"FIPS State and County Code",$A3006,"fipstate",$B3006,"fipscty",$C3006,"naics","337127")),0,GETPIVOTDATA("Sum of Midpoint",'2010 County Business Patterns'!$J$2,"FIPS State and County Code",$A3006,"fipstate",$B3006,"fipscty",$C3006,"naics","337127"))</f>
        <v>0</v>
      </c>
      <c r="N3006">
        <f>IF(ISERROR(VLOOKUP($B3006,'2010 State Business Patterns'!$AN$3:$AR$55,3,FALSE)),0,VLOOKUP($B3006,'2010 State Business Patterns'!$AN$3:$AR$55,3,FALSE))</f>
        <v>0.96990990990990988</v>
      </c>
      <c r="O3006" s="28">
        <f t="shared" si="232"/>
        <v>0</v>
      </c>
      <c r="P3006" s="28">
        <f>IF(ISERROR(GETPIVOTDATA("Sum of emp",'2010 County Business Patterns'!$J$2,"FIPS State and County Code",$A3006,"fipstate",$B3006,"fipscty",$C3006,"naics","337214")),0,GETPIVOTDATA("Sum of emp",'2010 County Business Patterns'!$J$2,"FIPS State and County Code",$A3006,"fipstate",$B3006,"fipscty",$C3006,"naics","337214"))</f>
        <v>0</v>
      </c>
      <c r="Q3006" s="28">
        <f>IF(ISERROR(GETPIVOTDATA("Sum of Midpoint",'2010 County Business Patterns'!$J$2,"FIPS State and County Code",$A3006,"fipstate",$B3006,"fipscty",$C3006,"naics","337214")),0,GETPIVOTDATA("Sum of Midpoint",'2010 County Business Patterns'!$J$2,"FIPS State and County Code",$A3006,"fipstate",$B3006,"fipscty",$C3006,"naics","337214"))</f>
        <v>0</v>
      </c>
      <c r="R3006">
        <f>IF(ISERROR(VLOOKUP($B3006,'2010 State Business Patterns'!$AN$3:$AR$55,4,FALSE)),0,VLOOKUP($B3006,'2010 State Business Patterns'!$AN$3:$AR$55,4,FALSE))</f>
        <v>0</v>
      </c>
      <c r="S3006" s="28">
        <f t="shared" si="233"/>
        <v>0</v>
      </c>
      <c r="T3006" s="28">
        <f>IF(ISERROR(GETPIVOTDATA("Sum of emp",'2010 County Business Patterns'!$J$2,"FIPS State and County Code",$A3006,"fipstate",$B3006,"fipscty",$C3006,"naics","337215")),0,GETPIVOTDATA("Sum of emp",'2010 County Business Patterns'!$J$2,"FIPS State and County Code",$A3006,"fipstate",$B3006,"fipscty",$C3006,"naics","337215"))</f>
        <v>0</v>
      </c>
      <c r="U3006" s="28">
        <f>IF(ISERROR(GETPIVOTDATA("Sum of Midpoint",'2010 County Business Patterns'!$J$2,"FIPS State and County Code",$A3006,"fipstate",$B3006,"fipscty",$C3006,"naics","337215")),0,GETPIVOTDATA("Sum of Midpoint",'2010 County Business Patterns'!$J$2,"FIPS State and County Code",$A3006,"fipstate",$B3006,"fipscty",$C3006,"naics","337215"))</f>
        <v>0</v>
      </c>
      <c r="V3006">
        <f>IF(ISERROR(VLOOKUP($B3006,'2010 State Business Patterns'!$AN$3:$AR$55,5,FALSE)),0,VLOOKUP($B3006,'2010 State Business Patterns'!$AN$3:$AR$55,5,FALSE))</f>
        <v>0</v>
      </c>
      <c r="W3006" s="28">
        <f t="shared" si="234"/>
        <v>0</v>
      </c>
    </row>
    <row r="3007" spans="1:23" hidden="1">
      <c r="A3007" s="1" t="s">
        <v>1281</v>
      </c>
      <c r="B3007" s="1" t="s">
        <v>2020</v>
      </c>
      <c r="C3007" s="1" t="s">
        <v>1776</v>
      </c>
      <c r="D3007" s="1" t="s">
        <v>1282</v>
      </c>
      <c r="E3007" s="1" t="s">
        <v>2057</v>
      </c>
      <c r="F3007" s="1" t="s">
        <v>1265</v>
      </c>
      <c r="G3007" s="47">
        <f t="shared" si="230"/>
        <v>0</v>
      </c>
      <c r="H3007" s="28">
        <f>IF(ISERROR(GETPIVOTDATA("Sum of emp",'2010 County Business Patterns'!$J$2,"FIPS State and County Code",$A3007,"fipstate",$B3007,"fipscty",$C3007,"naics","337124")),0,GETPIVOTDATA("Sum of emp",'2010 County Business Patterns'!$J$2,"FIPS State and County Code",$A3007,"fipstate",$B3007,"fipscty",$C3007,"naics","337124"))</f>
        <v>0</v>
      </c>
      <c r="I3007" s="28">
        <f>IF(ISERROR(GETPIVOTDATA("Sum of Midpoint",'2010 County Business Patterns'!$J$2,"FIPS State and County Code",$A3007,"fipstate",$B3007,"fipscty",$C3007,"naics","337124")),0,GETPIVOTDATA("Sum of Midpoint",'2010 County Business Patterns'!$J$2,"FIPS State and County Code",$A3007,"fipstate",$B3007,"fipscty",$C3007,"naics","337124"))</f>
        <v>0</v>
      </c>
      <c r="J3007">
        <f>IF(ISERROR(VLOOKUP($B3007,'2010 State Business Patterns'!$AN$3:$AR$55,2,FALSE)),0,VLOOKUP($B3007,'2010 State Business Patterns'!$AN$3:$AR$55,2,FALSE))</f>
        <v>0.36520423600605145</v>
      </c>
      <c r="K3007" s="28">
        <f t="shared" si="231"/>
        <v>0</v>
      </c>
      <c r="L3007" s="28">
        <f>IF(ISERROR(GETPIVOTDATA("Sum of emp",'2010 County Business Patterns'!$J$2,"FIPS State and County Code",$A3007,"fipstate",$B3007,"fipscty",$C3007,"naics","337127")),0,GETPIVOTDATA("Sum of emp",'2010 County Business Patterns'!$J$2,"FIPS State and County Code",$A3007,"fipstate",$B3007,"fipscty",$C3007,"naics","337127"))</f>
        <v>0</v>
      </c>
      <c r="M3007" s="28">
        <f>IF(ISERROR(GETPIVOTDATA("Sum of Midpoint",'2010 County Business Patterns'!$J$2,"FIPS State and County Code",$A3007,"fipstate",$B3007,"fipscty",$C3007,"naics","337127")),0,GETPIVOTDATA("Sum of Midpoint",'2010 County Business Patterns'!$J$2,"FIPS State and County Code",$A3007,"fipstate",$B3007,"fipscty",$C3007,"naics","337127"))</f>
        <v>0</v>
      </c>
      <c r="N3007">
        <f>IF(ISERROR(VLOOKUP($B3007,'2010 State Business Patterns'!$AN$3:$AR$55,3,FALSE)),0,VLOOKUP($B3007,'2010 State Business Patterns'!$AN$3:$AR$55,3,FALSE))</f>
        <v>0.96990990990990988</v>
      </c>
      <c r="O3007" s="28">
        <f t="shared" si="232"/>
        <v>0</v>
      </c>
      <c r="P3007" s="28">
        <f>IF(ISERROR(GETPIVOTDATA("Sum of emp",'2010 County Business Patterns'!$J$2,"FIPS State and County Code",$A3007,"fipstate",$B3007,"fipscty",$C3007,"naics","337214")),0,GETPIVOTDATA("Sum of emp",'2010 County Business Patterns'!$J$2,"FIPS State and County Code",$A3007,"fipstate",$B3007,"fipscty",$C3007,"naics","337214"))</f>
        <v>0</v>
      </c>
      <c r="Q3007" s="28">
        <f>IF(ISERROR(GETPIVOTDATA("Sum of Midpoint",'2010 County Business Patterns'!$J$2,"FIPS State and County Code",$A3007,"fipstate",$B3007,"fipscty",$C3007,"naics","337214")),0,GETPIVOTDATA("Sum of Midpoint",'2010 County Business Patterns'!$J$2,"FIPS State and County Code",$A3007,"fipstate",$B3007,"fipscty",$C3007,"naics","337214"))</f>
        <v>0</v>
      </c>
      <c r="R3007">
        <f>IF(ISERROR(VLOOKUP($B3007,'2010 State Business Patterns'!$AN$3:$AR$55,4,FALSE)),0,VLOOKUP($B3007,'2010 State Business Patterns'!$AN$3:$AR$55,4,FALSE))</f>
        <v>0</v>
      </c>
      <c r="S3007" s="28">
        <f t="shared" si="233"/>
        <v>0</v>
      </c>
      <c r="T3007" s="28">
        <f>IF(ISERROR(GETPIVOTDATA("Sum of emp",'2010 County Business Patterns'!$J$2,"FIPS State and County Code",$A3007,"fipstate",$B3007,"fipscty",$C3007,"naics","337215")),0,GETPIVOTDATA("Sum of emp",'2010 County Business Patterns'!$J$2,"FIPS State and County Code",$A3007,"fipstate",$B3007,"fipscty",$C3007,"naics","337215"))</f>
        <v>0</v>
      </c>
      <c r="U3007" s="28">
        <f>IF(ISERROR(GETPIVOTDATA("Sum of Midpoint",'2010 County Business Patterns'!$J$2,"FIPS State and County Code",$A3007,"fipstate",$B3007,"fipscty",$C3007,"naics","337215")),0,GETPIVOTDATA("Sum of Midpoint",'2010 County Business Patterns'!$J$2,"FIPS State and County Code",$A3007,"fipstate",$B3007,"fipscty",$C3007,"naics","337215"))</f>
        <v>0</v>
      </c>
      <c r="V3007">
        <f>IF(ISERROR(VLOOKUP($B3007,'2010 State Business Patterns'!$AN$3:$AR$55,5,FALSE)),0,VLOOKUP($B3007,'2010 State Business Patterns'!$AN$3:$AR$55,5,FALSE))</f>
        <v>0</v>
      </c>
      <c r="W3007" s="28">
        <f t="shared" si="234"/>
        <v>0</v>
      </c>
    </row>
    <row r="3008" spans="1:23" hidden="1">
      <c r="A3008" s="1" t="s">
        <v>1283</v>
      </c>
      <c r="B3008" s="1" t="s">
        <v>2020</v>
      </c>
      <c r="C3008" s="1" t="s">
        <v>1822</v>
      </c>
      <c r="D3008" s="1" t="s">
        <v>4178</v>
      </c>
      <c r="E3008" s="1" t="s">
        <v>2057</v>
      </c>
      <c r="F3008" s="1" t="s">
        <v>1265</v>
      </c>
      <c r="G3008" s="47">
        <f t="shared" si="230"/>
        <v>0</v>
      </c>
      <c r="H3008" s="28">
        <f>IF(ISERROR(GETPIVOTDATA("Sum of emp",'2010 County Business Patterns'!$J$2,"FIPS State and County Code",$A3008,"fipstate",$B3008,"fipscty",$C3008,"naics","337124")),0,GETPIVOTDATA("Sum of emp",'2010 County Business Patterns'!$J$2,"FIPS State and County Code",$A3008,"fipstate",$B3008,"fipscty",$C3008,"naics","337124"))</f>
        <v>0</v>
      </c>
      <c r="I3008" s="28">
        <f>IF(ISERROR(GETPIVOTDATA("Sum of Midpoint",'2010 County Business Patterns'!$J$2,"FIPS State and County Code",$A3008,"fipstate",$B3008,"fipscty",$C3008,"naics","337124")),0,GETPIVOTDATA("Sum of Midpoint",'2010 County Business Patterns'!$J$2,"FIPS State and County Code",$A3008,"fipstate",$B3008,"fipscty",$C3008,"naics","337124"))</f>
        <v>0</v>
      </c>
      <c r="J3008">
        <f>IF(ISERROR(VLOOKUP($B3008,'2010 State Business Patterns'!$AN$3:$AR$55,2,FALSE)),0,VLOOKUP($B3008,'2010 State Business Patterns'!$AN$3:$AR$55,2,FALSE))</f>
        <v>0.36520423600605145</v>
      </c>
      <c r="K3008" s="28">
        <f t="shared" si="231"/>
        <v>0</v>
      </c>
      <c r="L3008" s="28">
        <f>IF(ISERROR(GETPIVOTDATA("Sum of emp",'2010 County Business Patterns'!$J$2,"FIPS State and County Code",$A3008,"fipstate",$B3008,"fipscty",$C3008,"naics","337127")),0,GETPIVOTDATA("Sum of emp",'2010 County Business Patterns'!$J$2,"FIPS State and County Code",$A3008,"fipstate",$B3008,"fipscty",$C3008,"naics","337127"))</f>
        <v>0</v>
      </c>
      <c r="M3008" s="28">
        <f>IF(ISERROR(GETPIVOTDATA("Sum of Midpoint",'2010 County Business Patterns'!$J$2,"FIPS State and County Code",$A3008,"fipstate",$B3008,"fipscty",$C3008,"naics","337127")),0,GETPIVOTDATA("Sum of Midpoint",'2010 County Business Patterns'!$J$2,"FIPS State and County Code",$A3008,"fipstate",$B3008,"fipscty",$C3008,"naics","337127"))</f>
        <v>0</v>
      </c>
      <c r="N3008">
        <f>IF(ISERROR(VLOOKUP($B3008,'2010 State Business Patterns'!$AN$3:$AR$55,3,FALSE)),0,VLOOKUP($B3008,'2010 State Business Patterns'!$AN$3:$AR$55,3,FALSE))</f>
        <v>0.96990990990990988</v>
      </c>
      <c r="O3008" s="28">
        <f t="shared" si="232"/>
        <v>0</v>
      </c>
      <c r="P3008" s="28">
        <f>IF(ISERROR(GETPIVOTDATA("Sum of emp",'2010 County Business Patterns'!$J$2,"FIPS State and County Code",$A3008,"fipstate",$B3008,"fipscty",$C3008,"naics","337214")),0,GETPIVOTDATA("Sum of emp",'2010 County Business Patterns'!$J$2,"FIPS State and County Code",$A3008,"fipstate",$B3008,"fipscty",$C3008,"naics","337214"))</f>
        <v>0</v>
      </c>
      <c r="Q3008" s="28">
        <f>IF(ISERROR(GETPIVOTDATA("Sum of Midpoint",'2010 County Business Patterns'!$J$2,"FIPS State and County Code",$A3008,"fipstate",$B3008,"fipscty",$C3008,"naics","337214")),0,GETPIVOTDATA("Sum of Midpoint",'2010 County Business Patterns'!$J$2,"FIPS State and County Code",$A3008,"fipstate",$B3008,"fipscty",$C3008,"naics","337214"))</f>
        <v>0</v>
      </c>
      <c r="R3008">
        <f>IF(ISERROR(VLOOKUP($B3008,'2010 State Business Patterns'!$AN$3:$AR$55,4,FALSE)),0,VLOOKUP($B3008,'2010 State Business Patterns'!$AN$3:$AR$55,4,FALSE))</f>
        <v>0</v>
      </c>
      <c r="S3008" s="28">
        <f t="shared" si="233"/>
        <v>0</v>
      </c>
      <c r="T3008" s="28">
        <f>IF(ISERROR(GETPIVOTDATA("Sum of emp",'2010 County Business Patterns'!$J$2,"FIPS State and County Code",$A3008,"fipstate",$B3008,"fipscty",$C3008,"naics","337215")),0,GETPIVOTDATA("Sum of emp",'2010 County Business Patterns'!$J$2,"FIPS State and County Code",$A3008,"fipstate",$B3008,"fipscty",$C3008,"naics","337215"))</f>
        <v>0</v>
      </c>
      <c r="U3008" s="28">
        <f>IF(ISERROR(GETPIVOTDATA("Sum of Midpoint",'2010 County Business Patterns'!$J$2,"FIPS State and County Code",$A3008,"fipstate",$B3008,"fipscty",$C3008,"naics","337215")),0,GETPIVOTDATA("Sum of Midpoint",'2010 County Business Patterns'!$J$2,"FIPS State and County Code",$A3008,"fipstate",$B3008,"fipscty",$C3008,"naics","337215"))</f>
        <v>0</v>
      </c>
      <c r="V3008">
        <f>IF(ISERROR(VLOOKUP($B3008,'2010 State Business Patterns'!$AN$3:$AR$55,5,FALSE)),0,VLOOKUP($B3008,'2010 State Business Patterns'!$AN$3:$AR$55,5,FALSE))</f>
        <v>0</v>
      </c>
      <c r="W3008" s="28">
        <f t="shared" si="234"/>
        <v>0</v>
      </c>
    </row>
    <row r="3009" spans="1:23" hidden="1">
      <c r="A3009" s="1" t="s">
        <v>1284</v>
      </c>
      <c r="B3009" s="1" t="s">
        <v>2020</v>
      </c>
      <c r="C3009" s="1" t="s">
        <v>1777</v>
      </c>
      <c r="D3009" s="1" t="s">
        <v>2943</v>
      </c>
      <c r="E3009" s="1" t="s">
        <v>2057</v>
      </c>
      <c r="F3009" s="1" t="s">
        <v>1265</v>
      </c>
      <c r="G3009" s="47">
        <f t="shared" si="230"/>
        <v>0</v>
      </c>
      <c r="H3009" s="28">
        <f>IF(ISERROR(GETPIVOTDATA("Sum of emp",'2010 County Business Patterns'!$J$2,"FIPS State and County Code",$A3009,"fipstate",$B3009,"fipscty",$C3009,"naics","337124")),0,GETPIVOTDATA("Sum of emp",'2010 County Business Patterns'!$J$2,"FIPS State and County Code",$A3009,"fipstate",$B3009,"fipscty",$C3009,"naics","337124"))</f>
        <v>0</v>
      </c>
      <c r="I3009" s="28">
        <f>IF(ISERROR(GETPIVOTDATA("Sum of Midpoint",'2010 County Business Patterns'!$J$2,"FIPS State and County Code",$A3009,"fipstate",$B3009,"fipscty",$C3009,"naics","337124")),0,GETPIVOTDATA("Sum of Midpoint",'2010 County Business Patterns'!$J$2,"FIPS State and County Code",$A3009,"fipstate",$B3009,"fipscty",$C3009,"naics","337124"))</f>
        <v>0</v>
      </c>
      <c r="J3009">
        <f>IF(ISERROR(VLOOKUP($B3009,'2010 State Business Patterns'!$AN$3:$AR$55,2,FALSE)),0,VLOOKUP($B3009,'2010 State Business Patterns'!$AN$3:$AR$55,2,FALSE))</f>
        <v>0.36520423600605145</v>
      </c>
      <c r="K3009" s="28">
        <f t="shared" si="231"/>
        <v>0</v>
      </c>
      <c r="L3009" s="28">
        <f>IF(ISERROR(GETPIVOTDATA("Sum of emp",'2010 County Business Patterns'!$J$2,"FIPS State and County Code",$A3009,"fipstate",$B3009,"fipscty",$C3009,"naics","337127")),0,GETPIVOTDATA("Sum of emp",'2010 County Business Patterns'!$J$2,"FIPS State and County Code",$A3009,"fipstate",$B3009,"fipscty",$C3009,"naics","337127"))</f>
        <v>0</v>
      </c>
      <c r="M3009" s="28">
        <f>IF(ISERROR(GETPIVOTDATA("Sum of Midpoint",'2010 County Business Patterns'!$J$2,"FIPS State and County Code",$A3009,"fipstate",$B3009,"fipscty",$C3009,"naics","337127")),0,GETPIVOTDATA("Sum of Midpoint",'2010 County Business Patterns'!$J$2,"FIPS State and County Code",$A3009,"fipstate",$B3009,"fipscty",$C3009,"naics","337127"))</f>
        <v>0</v>
      </c>
      <c r="N3009">
        <f>IF(ISERROR(VLOOKUP($B3009,'2010 State Business Patterns'!$AN$3:$AR$55,3,FALSE)),0,VLOOKUP($B3009,'2010 State Business Patterns'!$AN$3:$AR$55,3,FALSE))</f>
        <v>0.96990990990990988</v>
      </c>
      <c r="O3009" s="28">
        <f t="shared" si="232"/>
        <v>0</v>
      </c>
      <c r="P3009" s="28">
        <f>IF(ISERROR(GETPIVOTDATA("Sum of emp",'2010 County Business Patterns'!$J$2,"FIPS State and County Code",$A3009,"fipstate",$B3009,"fipscty",$C3009,"naics","337214")),0,GETPIVOTDATA("Sum of emp",'2010 County Business Patterns'!$J$2,"FIPS State and County Code",$A3009,"fipstate",$B3009,"fipscty",$C3009,"naics","337214"))</f>
        <v>0</v>
      </c>
      <c r="Q3009" s="28">
        <f>IF(ISERROR(GETPIVOTDATA("Sum of Midpoint",'2010 County Business Patterns'!$J$2,"FIPS State and County Code",$A3009,"fipstate",$B3009,"fipscty",$C3009,"naics","337214")),0,GETPIVOTDATA("Sum of Midpoint",'2010 County Business Patterns'!$J$2,"FIPS State and County Code",$A3009,"fipstate",$B3009,"fipscty",$C3009,"naics","337214"))</f>
        <v>0</v>
      </c>
      <c r="R3009">
        <f>IF(ISERROR(VLOOKUP($B3009,'2010 State Business Patterns'!$AN$3:$AR$55,4,FALSE)),0,VLOOKUP($B3009,'2010 State Business Patterns'!$AN$3:$AR$55,4,FALSE))</f>
        <v>0</v>
      </c>
      <c r="S3009" s="28">
        <f t="shared" si="233"/>
        <v>0</v>
      </c>
      <c r="T3009" s="28">
        <f>IF(ISERROR(GETPIVOTDATA("Sum of emp",'2010 County Business Patterns'!$J$2,"FIPS State and County Code",$A3009,"fipstate",$B3009,"fipscty",$C3009,"naics","337215")),0,GETPIVOTDATA("Sum of emp",'2010 County Business Patterns'!$J$2,"FIPS State and County Code",$A3009,"fipstate",$B3009,"fipscty",$C3009,"naics","337215"))</f>
        <v>0</v>
      </c>
      <c r="U3009" s="28">
        <f>IF(ISERROR(GETPIVOTDATA("Sum of Midpoint",'2010 County Business Patterns'!$J$2,"FIPS State and County Code",$A3009,"fipstate",$B3009,"fipscty",$C3009,"naics","337215")),0,GETPIVOTDATA("Sum of Midpoint",'2010 County Business Patterns'!$J$2,"FIPS State and County Code",$A3009,"fipstate",$B3009,"fipscty",$C3009,"naics","337215"))</f>
        <v>0</v>
      </c>
      <c r="V3009">
        <f>IF(ISERROR(VLOOKUP($B3009,'2010 State Business Patterns'!$AN$3:$AR$55,5,FALSE)),0,VLOOKUP($B3009,'2010 State Business Patterns'!$AN$3:$AR$55,5,FALSE))</f>
        <v>0</v>
      </c>
      <c r="W3009" s="28">
        <f t="shared" si="234"/>
        <v>0</v>
      </c>
    </row>
    <row r="3010" spans="1:23" hidden="1">
      <c r="A3010" s="1" t="s">
        <v>1285</v>
      </c>
      <c r="B3010" s="1" t="s">
        <v>2020</v>
      </c>
      <c r="C3010" s="1" t="s">
        <v>1825</v>
      </c>
      <c r="D3010" s="1" t="s">
        <v>1286</v>
      </c>
      <c r="E3010" s="1" t="s">
        <v>2057</v>
      </c>
      <c r="F3010" s="1" t="s">
        <v>1265</v>
      </c>
      <c r="G3010" s="47">
        <f t="shared" si="230"/>
        <v>0</v>
      </c>
      <c r="H3010" s="28">
        <f>IF(ISERROR(GETPIVOTDATA("Sum of emp",'2010 County Business Patterns'!$J$2,"FIPS State and County Code",$A3010,"fipstate",$B3010,"fipscty",$C3010,"naics","337124")),0,GETPIVOTDATA("Sum of emp",'2010 County Business Patterns'!$J$2,"FIPS State and County Code",$A3010,"fipstate",$B3010,"fipscty",$C3010,"naics","337124"))</f>
        <v>0</v>
      </c>
      <c r="I3010" s="28">
        <f>IF(ISERROR(GETPIVOTDATA("Sum of Midpoint",'2010 County Business Patterns'!$J$2,"FIPS State and County Code",$A3010,"fipstate",$B3010,"fipscty",$C3010,"naics","337124")),0,GETPIVOTDATA("Sum of Midpoint",'2010 County Business Patterns'!$J$2,"FIPS State and County Code",$A3010,"fipstate",$B3010,"fipscty",$C3010,"naics","337124"))</f>
        <v>0</v>
      </c>
      <c r="J3010">
        <f>IF(ISERROR(VLOOKUP($B3010,'2010 State Business Patterns'!$AN$3:$AR$55,2,FALSE)),0,VLOOKUP($B3010,'2010 State Business Patterns'!$AN$3:$AR$55,2,FALSE))</f>
        <v>0.36520423600605145</v>
      </c>
      <c r="K3010" s="28">
        <f t="shared" si="231"/>
        <v>0</v>
      </c>
      <c r="L3010" s="28">
        <f>IF(ISERROR(GETPIVOTDATA("Sum of emp",'2010 County Business Patterns'!$J$2,"FIPS State and County Code",$A3010,"fipstate",$B3010,"fipscty",$C3010,"naics","337127")),0,GETPIVOTDATA("Sum of emp",'2010 County Business Patterns'!$J$2,"FIPS State and County Code",$A3010,"fipstate",$B3010,"fipscty",$C3010,"naics","337127"))</f>
        <v>0</v>
      </c>
      <c r="M3010" s="28">
        <f>IF(ISERROR(GETPIVOTDATA("Sum of Midpoint",'2010 County Business Patterns'!$J$2,"FIPS State and County Code",$A3010,"fipstate",$B3010,"fipscty",$C3010,"naics","337127")),0,GETPIVOTDATA("Sum of Midpoint",'2010 County Business Patterns'!$J$2,"FIPS State and County Code",$A3010,"fipstate",$B3010,"fipscty",$C3010,"naics","337127"))</f>
        <v>0</v>
      </c>
      <c r="N3010">
        <f>IF(ISERROR(VLOOKUP($B3010,'2010 State Business Patterns'!$AN$3:$AR$55,3,FALSE)),0,VLOOKUP($B3010,'2010 State Business Patterns'!$AN$3:$AR$55,3,FALSE))</f>
        <v>0.96990990990990988</v>
      </c>
      <c r="O3010" s="28">
        <f t="shared" si="232"/>
        <v>0</v>
      </c>
      <c r="P3010" s="28">
        <f>IF(ISERROR(GETPIVOTDATA("Sum of emp",'2010 County Business Patterns'!$J$2,"FIPS State and County Code",$A3010,"fipstate",$B3010,"fipscty",$C3010,"naics","337214")),0,GETPIVOTDATA("Sum of emp",'2010 County Business Patterns'!$J$2,"FIPS State and County Code",$A3010,"fipstate",$B3010,"fipscty",$C3010,"naics","337214"))</f>
        <v>0</v>
      </c>
      <c r="Q3010" s="28">
        <f>IF(ISERROR(GETPIVOTDATA("Sum of Midpoint",'2010 County Business Patterns'!$J$2,"FIPS State and County Code",$A3010,"fipstate",$B3010,"fipscty",$C3010,"naics","337214")),0,GETPIVOTDATA("Sum of Midpoint",'2010 County Business Patterns'!$J$2,"FIPS State and County Code",$A3010,"fipstate",$B3010,"fipscty",$C3010,"naics","337214"))</f>
        <v>0</v>
      </c>
      <c r="R3010">
        <f>IF(ISERROR(VLOOKUP($B3010,'2010 State Business Patterns'!$AN$3:$AR$55,4,FALSE)),0,VLOOKUP($B3010,'2010 State Business Patterns'!$AN$3:$AR$55,4,FALSE))</f>
        <v>0</v>
      </c>
      <c r="S3010" s="28">
        <f t="shared" si="233"/>
        <v>0</v>
      </c>
      <c r="T3010" s="28">
        <f>IF(ISERROR(GETPIVOTDATA("Sum of emp",'2010 County Business Patterns'!$J$2,"FIPS State and County Code",$A3010,"fipstate",$B3010,"fipscty",$C3010,"naics","337215")),0,GETPIVOTDATA("Sum of emp",'2010 County Business Patterns'!$J$2,"FIPS State and County Code",$A3010,"fipstate",$B3010,"fipscty",$C3010,"naics","337215"))</f>
        <v>0</v>
      </c>
      <c r="U3010" s="28">
        <f>IF(ISERROR(GETPIVOTDATA("Sum of Midpoint",'2010 County Business Patterns'!$J$2,"FIPS State and County Code",$A3010,"fipstate",$B3010,"fipscty",$C3010,"naics","337215")),0,GETPIVOTDATA("Sum of Midpoint",'2010 County Business Patterns'!$J$2,"FIPS State and County Code",$A3010,"fipstate",$B3010,"fipscty",$C3010,"naics","337215"))</f>
        <v>0</v>
      </c>
      <c r="V3010">
        <f>IF(ISERROR(VLOOKUP($B3010,'2010 State Business Patterns'!$AN$3:$AR$55,5,FALSE)),0,VLOOKUP($B3010,'2010 State Business Patterns'!$AN$3:$AR$55,5,FALSE))</f>
        <v>0</v>
      </c>
      <c r="W3010" s="28">
        <f t="shared" si="234"/>
        <v>0</v>
      </c>
    </row>
    <row r="3011" spans="1:23" hidden="1">
      <c r="A3011" s="1" t="s">
        <v>1287</v>
      </c>
      <c r="B3011" s="1" t="s">
        <v>2020</v>
      </c>
      <c r="C3011" s="1" t="s">
        <v>1826</v>
      </c>
      <c r="D3011" s="1" t="s">
        <v>3396</v>
      </c>
      <c r="E3011" s="1" t="s">
        <v>2057</v>
      </c>
      <c r="F3011" s="1" t="s">
        <v>1265</v>
      </c>
      <c r="G3011" s="47">
        <f t="shared" si="230"/>
        <v>0</v>
      </c>
      <c r="H3011" s="28">
        <f>IF(ISERROR(GETPIVOTDATA("Sum of emp",'2010 County Business Patterns'!$J$2,"FIPS State and County Code",$A3011,"fipstate",$B3011,"fipscty",$C3011,"naics","337124")),0,GETPIVOTDATA("Sum of emp",'2010 County Business Patterns'!$J$2,"FIPS State and County Code",$A3011,"fipstate",$B3011,"fipscty",$C3011,"naics","337124"))</f>
        <v>0</v>
      </c>
      <c r="I3011" s="28">
        <f>IF(ISERROR(GETPIVOTDATA("Sum of Midpoint",'2010 County Business Patterns'!$J$2,"FIPS State and County Code",$A3011,"fipstate",$B3011,"fipscty",$C3011,"naics","337124")),0,GETPIVOTDATA("Sum of Midpoint",'2010 County Business Patterns'!$J$2,"FIPS State and County Code",$A3011,"fipstate",$B3011,"fipscty",$C3011,"naics","337124"))</f>
        <v>0</v>
      </c>
      <c r="J3011">
        <f>IF(ISERROR(VLOOKUP($B3011,'2010 State Business Patterns'!$AN$3:$AR$55,2,FALSE)),0,VLOOKUP($B3011,'2010 State Business Patterns'!$AN$3:$AR$55,2,FALSE))</f>
        <v>0.36520423600605145</v>
      </c>
      <c r="K3011" s="28">
        <f t="shared" si="231"/>
        <v>0</v>
      </c>
      <c r="L3011" s="28">
        <f>IF(ISERROR(GETPIVOTDATA("Sum of emp",'2010 County Business Patterns'!$J$2,"FIPS State and County Code",$A3011,"fipstate",$B3011,"fipscty",$C3011,"naics","337127")),0,GETPIVOTDATA("Sum of emp",'2010 County Business Patterns'!$J$2,"FIPS State and County Code",$A3011,"fipstate",$B3011,"fipscty",$C3011,"naics","337127"))</f>
        <v>0</v>
      </c>
      <c r="M3011" s="28">
        <f>IF(ISERROR(GETPIVOTDATA("Sum of Midpoint",'2010 County Business Patterns'!$J$2,"FIPS State and County Code",$A3011,"fipstate",$B3011,"fipscty",$C3011,"naics","337127")),0,GETPIVOTDATA("Sum of Midpoint",'2010 County Business Patterns'!$J$2,"FIPS State and County Code",$A3011,"fipstate",$B3011,"fipscty",$C3011,"naics","337127"))</f>
        <v>0</v>
      </c>
      <c r="N3011">
        <f>IF(ISERROR(VLOOKUP($B3011,'2010 State Business Patterns'!$AN$3:$AR$55,3,FALSE)),0,VLOOKUP($B3011,'2010 State Business Patterns'!$AN$3:$AR$55,3,FALSE))</f>
        <v>0.96990990990990988</v>
      </c>
      <c r="O3011" s="28">
        <f t="shared" si="232"/>
        <v>0</v>
      </c>
      <c r="P3011" s="28">
        <f>IF(ISERROR(GETPIVOTDATA("Sum of emp",'2010 County Business Patterns'!$J$2,"FIPS State and County Code",$A3011,"fipstate",$B3011,"fipscty",$C3011,"naics","337214")),0,GETPIVOTDATA("Sum of emp",'2010 County Business Patterns'!$J$2,"FIPS State and County Code",$A3011,"fipstate",$B3011,"fipscty",$C3011,"naics","337214"))</f>
        <v>0</v>
      </c>
      <c r="Q3011" s="28">
        <f>IF(ISERROR(GETPIVOTDATA("Sum of Midpoint",'2010 County Business Patterns'!$J$2,"FIPS State and County Code",$A3011,"fipstate",$B3011,"fipscty",$C3011,"naics","337214")),0,GETPIVOTDATA("Sum of Midpoint",'2010 County Business Patterns'!$J$2,"FIPS State and County Code",$A3011,"fipstate",$B3011,"fipscty",$C3011,"naics","337214"))</f>
        <v>0</v>
      </c>
      <c r="R3011">
        <f>IF(ISERROR(VLOOKUP($B3011,'2010 State Business Patterns'!$AN$3:$AR$55,4,FALSE)),0,VLOOKUP($B3011,'2010 State Business Patterns'!$AN$3:$AR$55,4,FALSE))</f>
        <v>0</v>
      </c>
      <c r="S3011" s="28">
        <f t="shared" si="233"/>
        <v>0</v>
      </c>
      <c r="T3011" s="28">
        <f>IF(ISERROR(GETPIVOTDATA("Sum of emp",'2010 County Business Patterns'!$J$2,"FIPS State and County Code",$A3011,"fipstate",$B3011,"fipscty",$C3011,"naics","337215")),0,GETPIVOTDATA("Sum of emp",'2010 County Business Patterns'!$J$2,"FIPS State and County Code",$A3011,"fipstate",$B3011,"fipscty",$C3011,"naics","337215"))</f>
        <v>0</v>
      </c>
      <c r="U3011" s="28">
        <f>IF(ISERROR(GETPIVOTDATA("Sum of Midpoint",'2010 County Business Patterns'!$J$2,"FIPS State and County Code",$A3011,"fipstate",$B3011,"fipscty",$C3011,"naics","337215")),0,GETPIVOTDATA("Sum of Midpoint",'2010 County Business Patterns'!$J$2,"FIPS State and County Code",$A3011,"fipstate",$B3011,"fipscty",$C3011,"naics","337215"))</f>
        <v>0</v>
      </c>
      <c r="V3011">
        <f>IF(ISERROR(VLOOKUP($B3011,'2010 State Business Patterns'!$AN$3:$AR$55,5,FALSE)),0,VLOOKUP($B3011,'2010 State Business Patterns'!$AN$3:$AR$55,5,FALSE))</f>
        <v>0</v>
      </c>
      <c r="W3011" s="28">
        <f t="shared" si="234"/>
        <v>0</v>
      </c>
    </row>
    <row r="3012" spans="1:23" hidden="1">
      <c r="A3012" s="1" t="s">
        <v>1288</v>
      </c>
      <c r="B3012" s="1" t="s">
        <v>2020</v>
      </c>
      <c r="C3012" s="1" t="s">
        <v>1827</v>
      </c>
      <c r="D3012" s="1" t="s">
        <v>2128</v>
      </c>
      <c r="E3012" s="1" t="s">
        <v>2057</v>
      </c>
      <c r="F3012" s="1" t="s">
        <v>1265</v>
      </c>
      <c r="G3012" s="47">
        <f t="shared" si="230"/>
        <v>0</v>
      </c>
      <c r="H3012" s="28">
        <f>IF(ISERROR(GETPIVOTDATA("Sum of emp",'2010 County Business Patterns'!$J$2,"FIPS State and County Code",$A3012,"fipstate",$B3012,"fipscty",$C3012,"naics","337124")),0,GETPIVOTDATA("Sum of emp",'2010 County Business Patterns'!$J$2,"FIPS State and County Code",$A3012,"fipstate",$B3012,"fipscty",$C3012,"naics","337124"))</f>
        <v>0</v>
      </c>
      <c r="I3012" s="28">
        <f>IF(ISERROR(GETPIVOTDATA("Sum of Midpoint",'2010 County Business Patterns'!$J$2,"FIPS State and County Code",$A3012,"fipstate",$B3012,"fipscty",$C3012,"naics","337124")),0,GETPIVOTDATA("Sum of Midpoint",'2010 County Business Patterns'!$J$2,"FIPS State and County Code",$A3012,"fipstate",$B3012,"fipscty",$C3012,"naics","337124"))</f>
        <v>0</v>
      </c>
      <c r="J3012">
        <f>IF(ISERROR(VLOOKUP($B3012,'2010 State Business Patterns'!$AN$3:$AR$55,2,FALSE)),0,VLOOKUP($B3012,'2010 State Business Patterns'!$AN$3:$AR$55,2,FALSE))</f>
        <v>0.36520423600605145</v>
      </c>
      <c r="K3012" s="28">
        <f t="shared" si="231"/>
        <v>0</v>
      </c>
      <c r="L3012" s="28">
        <f>IF(ISERROR(GETPIVOTDATA("Sum of emp",'2010 County Business Patterns'!$J$2,"FIPS State and County Code",$A3012,"fipstate",$B3012,"fipscty",$C3012,"naics","337127")),0,GETPIVOTDATA("Sum of emp",'2010 County Business Patterns'!$J$2,"FIPS State and County Code",$A3012,"fipstate",$B3012,"fipscty",$C3012,"naics","337127"))</f>
        <v>0</v>
      </c>
      <c r="M3012" s="28">
        <f>IF(ISERROR(GETPIVOTDATA("Sum of Midpoint",'2010 County Business Patterns'!$J$2,"FIPS State and County Code",$A3012,"fipstate",$B3012,"fipscty",$C3012,"naics","337127")),0,GETPIVOTDATA("Sum of Midpoint",'2010 County Business Patterns'!$J$2,"FIPS State and County Code",$A3012,"fipstate",$B3012,"fipscty",$C3012,"naics","337127"))</f>
        <v>0</v>
      </c>
      <c r="N3012">
        <f>IF(ISERROR(VLOOKUP($B3012,'2010 State Business Patterns'!$AN$3:$AR$55,3,FALSE)),0,VLOOKUP($B3012,'2010 State Business Patterns'!$AN$3:$AR$55,3,FALSE))</f>
        <v>0.96990990990990988</v>
      </c>
      <c r="O3012" s="28">
        <f t="shared" si="232"/>
        <v>0</v>
      </c>
      <c r="P3012" s="28">
        <f>IF(ISERROR(GETPIVOTDATA("Sum of emp",'2010 County Business Patterns'!$J$2,"FIPS State and County Code",$A3012,"fipstate",$B3012,"fipscty",$C3012,"naics","337214")),0,GETPIVOTDATA("Sum of emp",'2010 County Business Patterns'!$J$2,"FIPS State and County Code",$A3012,"fipstate",$B3012,"fipscty",$C3012,"naics","337214"))</f>
        <v>0</v>
      </c>
      <c r="Q3012" s="28">
        <f>IF(ISERROR(GETPIVOTDATA("Sum of Midpoint",'2010 County Business Patterns'!$J$2,"FIPS State and County Code",$A3012,"fipstate",$B3012,"fipscty",$C3012,"naics","337214")),0,GETPIVOTDATA("Sum of Midpoint",'2010 County Business Patterns'!$J$2,"FIPS State and County Code",$A3012,"fipstate",$B3012,"fipscty",$C3012,"naics","337214"))</f>
        <v>0</v>
      </c>
      <c r="R3012">
        <f>IF(ISERROR(VLOOKUP($B3012,'2010 State Business Patterns'!$AN$3:$AR$55,4,FALSE)),0,VLOOKUP($B3012,'2010 State Business Patterns'!$AN$3:$AR$55,4,FALSE))</f>
        <v>0</v>
      </c>
      <c r="S3012" s="28">
        <f t="shared" si="233"/>
        <v>0</v>
      </c>
      <c r="T3012" s="28">
        <f>IF(ISERROR(GETPIVOTDATA("Sum of emp",'2010 County Business Patterns'!$J$2,"FIPS State and County Code",$A3012,"fipstate",$B3012,"fipscty",$C3012,"naics","337215")),0,GETPIVOTDATA("Sum of emp",'2010 County Business Patterns'!$J$2,"FIPS State and County Code",$A3012,"fipstate",$B3012,"fipscty",$C3012,"naics","337215"))</f>
        <v>0</v>
      </c>
      <c r="U3012" s="28">
        <f>IF(ISERROR(GETPIVOTDATA("Sum of Midpoint",'2010 County Business Patterns'!$J$2,"FIPS State and County Code",$A3012,"fipstate",$B3012,"fipscty",$C3012,"naics","337215")),0,GETPIVOTDATA("Sum of Midpoint",'2010 County Business Patterns'!$J$2,"FIPS State and County Code",$A3012,"fipstate",$B3012,"fipscty",$C3012,"naics","337215"))</f>
        <v>0</v>
      </c>
      <c r="V3012">
        <f>IF(ISERROR(VLOOKUP($B3012,'2010 State Business Patterns'!$AN$3:$AR$55,5,FALSE)),0,VLOOKUP($B3012,'2010 State Business Patterns'!$AN$3:$AR$55,5,FALSE))</f>
        <v>0</v>
      </c>
      <c r="W3012" s="28">
        <f t="shared" si="234"/>
        <v>0</v>
      </c>
    </row>
    <row r="3013" spans="1:23" hidden="1">
      <c r="A3013" s="1" t="s">
        <v>1289</v>
      </c>
      <c r="B3013" s="1" t="s">
        <v>2020</v>
      </c>
      <c r="C3013" s="1" t="s">
        <v>1778</v>
      </c>
      <c r="D3013" s="1" t="s">
        <v>2130</v>
      </c>
      <c r="E3013" s="1" t="s">
        <v>2057</v>
      </c>
      <c r="F3013" s="1" t="s">
        <v>1265</v>
      </c>
      <c r="G3013" s="47">
        <f t="shared" ref="G3013:G3076" si="235">K3013+O3013+S3013+W3013</f>
        <v>0</v>
      </c>
      <c r="H3013" s="28">
        <f>IF(ISERROR(GETPIVOTDATA("Sum of emp",'2010 County Business Patterns'!$J$2,"FIPS State and County Code",$A3013,"fipstate",$B3013,"fipscty",$C3013,"naics","337124")),0,GETPIVOTDATA("Sum of emp",'2010 County Business Patterns'!$J$2,"FIPS State and County Code",$A3013,"fipstate",$B3013,"fipscty",$C3013,"naics","337124"))</f>
        <v>0</v>
      </c>
      <c r="I3013" s="28">
        <f>IF(ISERROR(GETPIVOTDATA("Sum of Midpoint",'2010 County Business Patterns'!$J$2,"FIPS State and County Code",$A3013,"fipstate",$B3013,"fipscty",$C3013,"naics","337124")),0,GETPIVOTDATA("Sum of Midpoint",'2010 County Business Patterns'!$J$2,"FIPS State and County Code",$A3013,"fipstate",$B3013,"fipscty",$C3013,"naics","337124"))</f>
        <v>0</v>
      </c>
      <c r="J3013">
        <f>IF(ISERROR(VLOOKUP($B3013,'2010 State Business Patterns'!$AN$3:$AR$55,2,FALSE)),0,VLOOKUP($B3013,'2010 State Business Patterns'!$AN$3:$AR$55,2,FALSE))</f>
        <v>0.36520423600605145</v>
      </c>
      <c r="K3013" s="28">
        <f t="shared" ref="K3013:K3076" si="236">IF(I3013=0,H3013,I3013*J3013)</f>
        <v>0</v>
      </c>
      <c r="L3013" s="28">
        <f>IF(ISERROR(GETPIVOTDATA("Sum of emp",'2010 County Business Patterns'!$J$2,"FIPS State and County Code",$A3013,"fipstate",$B3013,"fipscty",$C3013,"naics","337127")),0,GETPIVOTDATA("Sum of emp",'2010 County Business Patterns'!$J$2,"FIPS State and County Code",$A3013,"fipstate",$B3013,"fipscty",$C3013,"naics","337127"))</f>
        <v>0</v>
      </c>
      <c r="M3013" s="28">
        <f>IF(ISERROR(GETPIVOTDATA("Sum of Midpoint",'2010 County Business Patterns'!$J$2,"FIPS State and County Code",$A3013,"fipstate",$B3013,"fipscty",$C3013,"naics","337127")),0,GETPIVOTDATA("Sum of Midpoint",'2010 County Business Patterns'!$J$2,"FIPS State and County Code",$A3013,"fipstate",$B3013,"fipscty",$C3013,"naics","337127"))</f>
        <v>0</v>
      </c>
      <c r="N3013">
        <f>IF(ISERROR(VLOOKUP($B3013,'2010 State Business Patterns'!$AN$3:$AR$55,3,FALSE)),0,VLOOKUP($B3013,'2010 State Business Patterns'!$AN$3:$AR$55,3,FALSE))</f>
        <v>0.96990990990990988</v>
      </c>
      <c r="O3013" s="28">
        <f t="shared" ref="O3013:O3076" si="237">IF(M3013=0,L3013,M3013*N3013)*O$3227</f>
        <v>0</v>
      </c>
      <c r="P3013" s="28">
        <f>IF(ISERROR(GETPIVOTDATA("Sum of emp",'2010 County Business Patterns'!$J$2,"FIPS State and County Code",$A3013,"fipstate",$B3013,"fipscty",$C3013,"naics","337214")),0,GETPIVOTDATA("Sum of emp",'2010 County Business Patterns'!$J$2,"FIPS State and County Code",$A3013,"fipstate",$B3013,"fipscty",$C3013,"naics","337214"))</f>
        <v>0</v>
      </c>
      <c r="Q3013" s="28">
        <f>IF(ISERROR(GETPIVOTDATA("Sum of Midpoint",'2010 County Business Patterns'!$J$2,"FIPS State and County Code",$A3013,"fipstate",$B3013,"fipscty",$C3013,"naics","337214")),0,GETPIVOTDATA("Sum of Midpoint",'2010 County Business Patterns'!$J$2,"FIPS State and County Code",$A3013,"fipstate",$B3013,"fipscty",$C3013,"naics","337214"))</f>
        <v>0</v>
      </c>
      <c r="R3013">
        <f>IF(ISERROR(VLOOKUP($B3013,'2010 State Business Patterns'!$AN$3:$AR$55,4,FALSE)),0,VLOOKUP($B3013,'2010 State Business Patterns'!$AN$3:$AR$55,4,FALSE))</f>
        <v>0</v>
      </c>
      <c r="S3013" s="28">
        <f t="shared" ref="S3013:S3076" si="238">IF(Q3013=0,P3013,Q3013*R3013)</f>
        <v>0</v>
      </c>
      <c r="T3013" s="28">
        <f>IF(ISERROR(GETPIVOTDATA("Sum of emp",'2010 County Business Patterns'!$J$2,"FIPS State and County Code",$A3013,"fipstate",$B3013,"fipscty",$C3013,"naics","337215")),0,GETPIVOTDATA("Sum of emp",'2010 County Business Patterns'!$J$2,"FIPS State and County Code",$A3013,"fipstate",$B3013,"fipscty",$C3013,"naics","337215"))</f>
        <v>0</v>
      </c>
      <c r="U3013" s="28">
        <f>IF(ISERROR(GETPIVOTDATA("Sum of Midpoint",'2010 County Business Patterns'!$J$2,"FIPS State and County Code",$A3013,"fipstate",$B3013,"fipscty",$C3013,"naics","337215")),0,GETPIVOTDATA("Sum of Midpoint",'2010 County Business Patterns'!$J$2,"FIPS State and County Code",$A3013,"fipstate",$B3013,"fipscty",$C3013,"naics","337215"))</f>
        <v>0</v>
      </c>
      <c r="V3013">
        <f>IF(ISERROR(VLOOKUP($B3013,'2010 State Business Patterns'!$AN$3:$AR$55,5,FALSE)),0,VLOOKUP($B3013,'2010 State Business Patterns'!$AN$3:$AR$55,5,FALSE))</f>
        <v>0</v>
      </c>
      <c r="W3013" s="28">
        <f t="shared" ref="W3013:W3076" si="239">IF(U3013=0,T3013,U3013*V3013)*W$3227</f>
        <v>0</v>
      </c>
    </row>
    <row r="3014" spans="1:23" hidden="1">
      <c r="A3014" s="1" t="s">
        <v>1290</v>
      </c>
      <c r="B3014" s="1" t="s">
        <v>2020</v>
      </c>
      <c r="C3014" s="1" t="s">
        <v>1842</v>
      </c>
      <c r="D3014" s="1" t="s">
        <v>1291</v>
      </c>
      <c r="E3014" s="1" t="s">
        <v>2057</v>
      </c>
      <c r="F3014" s="1" t="s">
        <v>1265</v>
      </c>
      <c r="G3014" s="47">
        <f t="shared" si="235"/>
        <v>0</v>
      </c>
      <c r="H3014" s="28">
        <f>IF(ISERROR(GETPIVOTDATA("Sum of emp",'2010 County Business Patterns'!$J$2,"FIPS State and County Code",$A3014,"fipstate",$B3014,"fipscty",$C3014,"naics","337124")),0,GETPIVOTDATA("Sum of emp",'2010 County Business Patterns'!$J$2,"FIPS State and County Code",$A3014,"fipstate",$B3014,"fipscty",$C3014,"naics","337124"))</f>
        <v>0</v>
      </c>
      <c r="I3014" s="28">
        <f>IF(ISERROR(GETPIVOTDATA("Sum of Midpoint",'2010 County Business Patterns'!$J$2,"FIPS State and County Code",$A3014,"fipstate",$B3014,"fipscty",$C3014,"naics","337124")),0,GETPIVOTDATA("Sum of Midpoint",'2010 County Business Patterns'!$J$2,"FIPS State and County Code",$A3014,"fipstate",$B3014,"fipscty",$C3014,"naics","337124"))</f>
        <v>0</v>
      </c>
      <c r="J3014">
        <f>IF(ISERROR(VLOOKUP($B3014,'2010 State Business Patterns'!$AN$3:$AR$55,2,FALSE)),0,VLOOKUP($B3014,'2010 State Business Patterns'!$AN$3:$AR$55,2,FALSE))</f>
        <v>0.36520423600605145</v>
      </c>
      <c r="K3014" s="28">
        <f t="shared" si="236"/>
        <v>0</v>
      </c>
      <c r="L3014" s="28">
        <f>IF(ISERROR(GETPIVOTDATA("Sum of emp",'2010 County Business Patterns'!$J$2,"FIPS State and County Code",$A3014,"fipstate",$B3014,"fipscty",$C3014,"naics","337127")),0,GETPIVOTDATA("Sum of emp",'2010 County Business Patterns'!$J$2,"FIPS State and County Code",$A3014,"fipstate",$B3014,"fipscty",$C3014,"naics","337127"))</f>
        <v>0</v>
      </c>
      <c r="M3014" s="28">
        <f>IF(ISERROR(GETPIVOTDATA("Sum of Midpoint",'2010 County Business Patterns'!$J$2,"FIPS State and County Code",$A3014,"fipstate",$B3014,"fipscty",$C3014,"naics","337127")),0,GETPIVOTDATA("Sum of Midpoint",'2010 County Business Patterns'!$J$2,"FIPS State and County Code",$A3014,"fipstate",$B3014,"fipscty",$C3014,"naics","337127"))</f>
        <v>0</v>
      </c>
      <c r="N3014">
        <f>IF(ISERROR(VLOOKUP($B3014,'2010 State Business Patterns'!$AN$3:$AR$55,3,FALSE)),0,VLOOKUP($B3014,'2010 State Business Patterns'!$AN$3:$AR$55,3,FALSE))</f>
        <v>0.96990990990990988</v>
      </c>
      <c r="O3014" s="28">
        <f t="shared" si="237"/>
        <v>0</v>
      </c>
      <c r="P3014" s="28">
        <f>IF(ISERROR(GETPIVOTDATA("Sum of emp",'2010 County Business Patterns'!$J$2,"FIPS State and County Code",$A3014,"fipstate",$B3014,"fipscty",$C3014,"naics","337214")),0,GETPIVOTDATA("Sum of emp",'2010 County Business Patterns'!$J$2,"FIPS State and County Code",$A3014,"fipstate",$B3014,"fipscty",$C3014,"naics","337214"))</f>
        <v>0</v>
      </c>
      <c r="Q3014" s="28">
        <f>IF(ISERROR(GETPIVOTDATA("Sum of Midpoint",'2010 County Business Patterns'!$J$2,"FIPS State and County Code",$A3014,"fipstate",$B3014,"fipscty",$C3014,"naics","337214")),0,GETPIVOTDATA("Sum of Midpoint",'2010 County Business Patterns'!$J$2,"FIPS State and County Code",$A3014,"fipstate",$B3014,"fipscty",$C3014,"naics","337214"))</f>
        <v>0</v>
      </c>
      <c r="R3014">
        <f>IF(ISERROR(VLOOKUP($B3014,'2010 State Business Patterns'!$AN$3:$AR$55,4,FALSE)),0,VLOOKUP($B3014,'2010 State Business Patterns'!$AN$3:$AR$55,4,FALSE))</f>
        <v>0</v>
      </c>
      <c r="S3014" s="28">
        <f t="shared" si="238"/>
        <v>0</v>
      </c>
      <c r="T3014" s="28">
        <f>IF(ISERROR(GETPIVOTDATA("Sum of emp",'2010 County Business Patterns'!$J$2,"FIPS State and County Code",$A3014,"fipstate",$B3014,"fipscty",$C3014,"naics","337215")),0,GETPIVOTDATA("Sum of emp",'2010 County Business Patterns'!$J$2,"FIPS State and County Code",$A3014,"fipstate",$B3014,"fipscty",$C3014,"naics","337215"))</f>
        <v>0</v>
      </c>
      <c r="U3014" s="28">
        <f>IF(ISERROR(GETPIVOTDATA("Sum of Midpoint",'2010 County Business Patterns'!$J$2,"FIPS State and County Code",$A3014,"fipstate",$B3014,"fipscty",$C3014,"naics","337215")),0,GETPIVOTDATA("Sum of Midpoint",'2010 County Business Patterns'!$J$2,"FIPS State and County Code",$A3014,"fipstate",$B3014,"fipscty",$C3014,"naics","337215"))</f>
        <v>0</v>
      </c>
      <c r="V3014">
        <f>IF(ISERROR(VLOOKUP($B3014,'2010 State Business Patterns'!$AN$3:$AR$55,5,FALSE)),0,VLOOKUP($B3014,'2010 State Business Patterns'!$AN$3:$AR$55,5,FALSE))</f>
        <v>0</v>
      </c>
      <c r="W3014" s="28">
        <f t="shared" si="239"/>
        <v>0</v>
      </c>
    </row>
    <row r="3015" spans="1:23" hidden="1">
      <c r="A3015" s="1" t="s">
        <v>1292</v>
      </c>
      <c r="B3015" s="1" t="s">
        <v>2020</v>
      </c>
      <c r="C3015" s="1" t="s">
        <v>1843</v>
      </c>
      <c r="D3015" s="1" t="s">
        <v>3172</v>
      </c>
      <c r="E3015" s="1" t="s">
        <v>2057</v>
      </c>
      <c r="F3015" s="1" t="s">
        <v>1265</v>
      </c>
      <c r="G3015" s="47">
        <f t="shared" si="235"/>
        <v>0</v>
      </c>
      <c r="H3015" s="28">
        <f>IF(ISERROR(GETPIVOTDATA("Sum of emp",'2010 County Business Patterns'!$J$2,"FIPS State and County Code",$A3015,"fipstate",$B3015,"fipscty",$C3015,"naics","337124")),0,GETPIVOTDATA("Sum of emp",'2010 County Business Patterns'!$J$2,"FIPS State and County Code",$A3015,"fipstate",$B3015,"fipscty",$C3015,"naics","337124"))</f>
        <v>0</v>
      </c>
      <c r="I3015" s="28">
        <f>IF(ISERROR(GETPIVOTDATA("Sum of Midpoint",'2010 County Business Patterns'!$J$2,"FIPS State and County Code",$A3015,"fipstate",$B3015,"fipscty",$C3015,"naics","337124")),0,GETPIVOTDATA("Sum of Midpoint",'2010 County Business Patterns'!$J$2,"FIPS State and County Code",$A3015,"fipstate",$B3015,"fipscty",$C3015,"naics","337124"))</f>
        <v>0</v>
      </c>
      <c r="J3015">
        <f>IF(ISERROR(VLOOKUP($B3015,'2010 State Business Patterns'!$AN$3:$AR$55,2,FALSE)),0,VLOOKUP($B3015,'2010 State Business Patterns'!$AN$3:$AR$55,2,FALSE))</f>
        <v>0.36520423600605145</v>
      </c>
      <c r="K3015" s="28">
        <f t="shared" si="236"/>
        <v>0</v>
      </c>
      <c r="L3015" s="28">
        <f>IF(ISERROR(GETPIVOTDATA("Sum of emp",'2010 County Business Patterns'!$J$2,"FIPS State and County Code",$A3015,"fipstate",$B3015,"fipscty",$C3015,"naics","337127")),0,GETPIVOTDATA("Sum of emp",'2010 County Business Patterns'!$J$2,"FIPS State and County Code",$A3015,"fipstate",$B3015,"fipscty",$C3015,"naics","337127"))</f>
        <v>0</v>
      </c>
      <c r="M3015" s="28">
        <f>IF(ISERROR(GETPIVOTDATA("Sum of Midpoint",'2010 County Business Patterns'!$J$2,"FIPS State and County Code",$A3015,"fipstate",$B3015,"fipscty",$C3015,"naics","337127")),0,GETPIVOTDATA("Sum of Midpoint",'2010 County Business Patterns'!$J$2,"FIPS State and County Code",$A3015,"fipstate",$B3015,"fipscty",$C3015,"naics","337127"))</f>
        <v>0</v>
      </c>
      <c r="N3015">
        <f>IF(ISERROR(VLOOKUP($B3015,'2010 State Business Patterns'!$AN$3:$AR$55,3,FALSE)),0,VLOOKUP($B3015,'2010 State Business Patterns'!$AN$3:$AR$55,3,FALSE))</f>
        <v>0.96990990990990988</v>
      </c>
      <c r="O3015" s="28">
        <f t="shared" si="237"/>
        <v>0</v>
      </c>
      <c r="P3015" s="28">
        <f>IF(ISERROR(GETPIVOTDATA("Sum of emp",'2010 County Business Patterns'!$J$2,"FIPS State and County Code",$A3015,"fipstate",$B3015,"fipscty",$C3015,"naics","337214")),0,GETPIVOTDATA("Sum of emp",'2010 County Business Patterns'!$J$2,"FIPS State and County Code",$A3015,"fipstate",$B3015,"fipscty",$C3015,"naics","337214"))</f>
        <v>0</v>
      </c>
      <c r="Q3015" s="28">
        <f>IF(ISERROR(GETPIVOTDATA("Sum of Midpoint",'2010 County Business Patterns'!$J$2,"FIPS State and County Code",$A3015,"fipstate",$B3015,"fipscty",$C3015,"naics","337214")),0,GETPIVOTDATA("Sum of Midpoint",'2010 County Business Patterns'!$J$2,"FIPS State and County Code",$A3015,"fipstate",$B3015,"fipscty",$C3015,"naics","337214"))</f>
        <v>0</v>
      </c>
      <c r="R3015">
        <f>IF(ISERROR(VLOOKUP($B3015,'2010 State Business Patterns'!$AN$3:$AR$55,4,FALSE)),0,VLOOKUP($B3015,'2010 State Business Patterns'!$AN$3:$AR$55,4,FALSE))</f>
        <v>0</v>
      </c>
      <c r="S3015" s="28">
        <f t="shared" si="238"/>
        <v>0</v>
      </c>
      <c r="T3015" s="28">
        <f>IF(ISERROR(GETPIVOTDATA("Sum of emp",'2010 County Business Patterns'!$J$2,"FIPS State and County Code",$A3015,"fipstate",$B3015,"fipscty",$C3015,"naics","337215")),0,GETPIVOTDATA("Sum of emp",'2010 County Business Patterns'!$J$2,"FIPS State and County Code",$A3015,"fipstate",$B3015,"fipscty",$C3015,"naics","337215"))</f>
        <v>0</v>
      </c>
      <c r="U3015" s="28">
        <f>IF(ISERROR(GETPIVOTDATA("Sum of Midpoint",'2010 County Business Patterns'!$J$2,"FIPS State and County Code",$A3015,"fipstate",$B3015,"fipscty",$C3015,"naics","337215")),0,GETPIVOTDATA("Sum of Midpoint",'2010 County Business Patterns'!$J$2,"FIPS State and County Code",$A3015,"fipstate",$B3015,"fipscty",$C3015,"naics","337215"))</f>
        <v>0</v>
      </c>
      <c r="V3015">
        <f>IF(ISERROR(VLOOKUP($B3015,'2010 State Business Patterns'!$AN$3:$AR$55,5,FALSE)),0,VLOOKUP($B3015,'2010 State Business Patterns'!$AN$3:$AR$55,5,FALSE))</f>
        <v>0</v>
      </c>
      <c r="W3015" s="28">
        <f t="shared" si="239"/>
        <v>0</v>
      </c>
    </row>
    <row r="3016" spans="1:23">
      <c r="A3016" s="1" t="s">
        <v>1293</v>
      </c>
      <c r="B3016" s="1" t="s">
        <v>2020</v>
      </c>
      <c r="C3016" s="1" t="s">
        <v>1779</v>
      </c>
      <c r="D3016" s="1" t="s">
        <v>2368</v>
      </c>
      <c r="E3016" s="1" t="s">
        <v>2057</v>
      </c>
      <c r="F3016" s="1" t="s">
        <v>1265</v>
      </c>
      <c r="G3016" s="47">
        <f t="shared" si="235"/>
        <v>4.8495495495495495</v>
      </c>
      <c r="H3016" s="28">
        <f>IF(ISERROR(GETPIVOTDATA("Sum of emp",'2010 County Business Patterns'!$J$2,"FIPS State and County Code",$A3016,"fipstate",$B3016,"fipscty",$C3016,"naics","337124")),0,GETPIVOTDATA("Sum of emp",'2010 County Business Patterns'!$J$2,"FIPS State and County Code",$A3016,"fipstate",$B3016,"fipscty",$C3016,"naics","337124"))</f>
        <v>0</v>
      </c>
      <c r="I3016" s="28">
        <f>IF(ISERROR(GETPIVOTDATA("Sum of Midpoint",'2010 County Business Patterns'!$J$2,"FIPS State and County Code",$A3016,"fipstate",$B3016,"fipscty",$C3016,"naics","337124")),0,GETPIVOTDATA("Sum of Midpoint",'2010 County Business Patterns'!$J$2,"FIPS State and County Code",$A3016,"fipstate",$B3016,"fipscty",$C3016,"naics","337124"))</f>
        <v>0</v>
      </c>
      <c r="J3016">
        <f>IF(ISERROR(VLOOKUP($B3016,'2010 State Business Patterns'!$AN$3:$AR$55,2,FALSE)),0,VLOOKUP($B3016,'2010 State Business Patterns'!$AN$3:$AR$55,2,FALSE))</f>
        <v>0.36520423600605145</v>
      </c>
      <c r="K3016" s="28">
        <f t="shared" si="236"/>
        <v>0</v>
      </c>
      <c r="L3016" s="28">
        <f>IF(ISERROR(GETPIVOTDATA("Sum of emp",'2010 County Business Patterns'!$J$2,"FIPS State and County Code",$A3016,"fipstate",$B3016,"fipscty",$C3016,"naics","337127")),0,GETPIVOTDATA("Sum of emp",'2010 County Business Patterns'!$J$2,"FIPS State and County Code",$A3016,"fipstate",$B3016,"fipscty",$C3016,"naics","337127"))</f>
        <v>0</v>
      </c>
      <c r="M3016" s="28">
        <f>IF(ISERROR(GETPIVOTDATA("Sum of Midpoint",'2010 County Business Patterns'!$J$2,"FIPS State and County Code",$A3016,"fipstate",$B3016,"fipscty",$C3016,"naics","337127")),0,GETPIVOTDATA("Sum of Midpoint",'2010 County Business Patterns'!$J$2,"FIPS State and County Code",$A3016,"fipstate",$B3016,"fipscty",$C3016,"naics","337127"))</f>
        <v>10</v>
      </c>
      <c r="N3016">
        <f>IF(ISERROR(VLOOKUP($B3016,'2010 State Business Patterns'!$AN$3:$AR$55,3,FALSE)),0,VLOOKUP($B3016,'2010 State Business Patterns'!$AN$3:$AR$55,3,FALSE))</f>
        <v>0.96990990990990988</v>
      </c>
      <c r="O3016" s="28">
        <f t="shared" si="237"/>
        <v>4.8495495495495495</v>
      </c>
      <c r="P3016" s="28">
        <f>IF(ISERROR(GETPIVOTDATA("Sum of emp",'2010 County Business Patterns'!$J$2,"FIPS State and County Code",$A3016,"fipstate",$B3016,"fipscty",$C3016,"naics","337214")),0,GETPIVOTDATA("Sum of emp",'2010 County Business Patterns'!$J$2,"FIPS State and County Code",$A3016,"fipstate",$B3016,"fipscty",$C3016,"naics","337214"))</f>
        <v>0</v>
      </c>
      <c r="Q3016" s="28">
        <f>IF(ISERROR(GETPIVOTDATA("Sum of Midpoint",'2010 County Business Patterns'!$J$2,"FIPS State and County Code",$A3016,"fipstate",$B3016,"fipscty",$C3016,"naics","337214")),0,GETPIVOTDATA("Sum of Midpoint",'2010 County Business Patterns'!$J$2,"FIPS State and County Code",$A3016,"fipstate",$B3016,"fipscty",$C3016,"naics","337214"))</f>
        <v>0</v>
      </c>
      <c r="R3016">
        <f>IF(ISERROR(VLOOKUP($B3016,'2010 State Business Patterns'!$AN$3:$AR$55,4,FALSE)),0,VLOOKUP($B3016,'2010 State Business Patterns'!$AN$3:$AR$55,4,FALSE))</f>
        <v>0</v>
      </c>
      <c r="S3016" s="28">
        <f t="shared" si="238"/>
        <v>0</v>
      </c>
      <c r="T3016" s="28">
        <f>IF(ISERROR(GETPIVOTDATA("Sum of emp",'2010 County Business Patterns'!$J$2,"FIPS State and County Code",$A3016,"fipstate",$B3016,"fipscty",$C3016,"naics","337215")),0,GETPIVOTDATA("Sum of emp",'2010 County Business Patterns'!$J$2,"FIPS State and County Code",$A3016,"fipstate",$B3016,"fipscty",$C3016,"naics","337215"))</f>
        <v>0</v>
      </c>
      <c r="U3016" s="28">
        <f>IF(ISERROR(GETPIVOTDATA("Sum of Midpoint",'2010 County Business Patterns'!$J$2,"FIPS State and County Code",$A3016,"fipstate",$B3016,"fipscty",$C3016,"naics","337215")),0,GETPIVOTDATA("Sum of Midpoint",'2010 County Business Patterns'!$J$2,"FIPS State and County Code",$A3016,"fipstate",$B3016,"fipscty",$C3016,"naics","337215"))</f>
        <v>0</v>
      </c>
      <c r="V3016">
        <f>IF(ISERROR(VLOOKUP($B3016,'2010 State Business Patterns'!$AN$3:$AR$55,5,FALSE)),0,VLOOKUP($B3016,'2010 State Business Patterns'!$AN$3:$AR$55,5,FALSE))</f>
        <v>0</v>
      </c>
      <c r="W3016" s="28">
        <f t="shared" si="239"/>
        <v>0</v>
      </c>
    </row>
    <row r="3017" spans="1:23" hidden="1">
      <c r="A3017" s="1" t="s">
        <v>1294</v>
      </c>
      <c r="B3017" s="1" t="s">
        <v>2020</v>
      </c>
      <c r="C3017" s="1" t="s">
        <v>1780</v>
      </c>
      <c r="D3017" s="1" t="s">
        <v>2372</v>
      </c>
      <c r="E3017" s="1" t="s">
        <v>2057</v>
      </c>
      <c r="F3017" s="1" t="s">
        <v>1265</v>
      </c>
      <c r="G3017" s="47">
        <f t="shared" si="235"/>
        <v>0</v>
      </c>
      <c r="H3017" s="28">
        <f>IF(ISERROR(GETPIVOTDATA("Sum of emp",'2010 County Business Patterns'!$J$2,"FIPS State and County Code",$A3017,"fipstate",$B3017,"fipscty",$C3017,"naics","337124")),0,GETPIVOTDATA("Sum of emp",'2010 County Business Patterns'!$J$2,"FIPS State and County Code",$A3017,"fipstate",$B3017,"fipscty",$C3017,"naics","337124"))</f>
        <v>0</v>
      </c>
      <c r="I3017" s="28">
        <f>IF(ISERROR(GETPIVOTDATA("Sum of Midpoint",'2010 County Business Patterns'!$J$2,"FIPS State and County Code",$A3017,"fipstate",$B3017,"fipscty",$C3017,"naics","337124")),0,GETPIVOTDATA("Sum of Midpoint",'2010 County Business Patterns'!$J$2,"FIPS State and County Code",$A3017,"fipstate",$B3017,"fipscty",$C3017,"naics","337124"))</f>
        <v>0</v>
      </c>
      <c r="J3017">
        <f>IF(ISERROR(VLOOKUP($B3017,'2010 State Business Patterns'!$AN$3:$AR$55,2,FALSE)),0,VLOOKUP($B3017,'2010 State Business Patterns'!$AN$3:$AR$55,2,FALSE))</f>
        <v>0.36520423600605145</v>
      </c>
      <c r="K3017" s="28">
        <f t="shared" si="236"/>
        <v>0</v>
      </c>
      <c r="L3017" s="28">
        <f>IF(ISERROR(GETPIVOTDATA("Sum of emp",'2010 County Business Patterns'!$J$2,"FIPS State and County Code",$A3017,"fipstate",$B3017,"fipscty",$C3017,"naics","337127")),0,GETPIVOTDATA("Sum of emp",'2010 County Business Patterns'!$J$2,"FIPS State and County Code",$A3017,"fipstate",$B3017,"fipscty",$C3017,"naics","337127"))</f>
        <v>0</v>
      </c>
      <c r="M3017" s="28">
        <f>IF(ISERROR(GETPIVOTDATA("Sum of Midpoint",'2010 County Business Patterns'!$J$2,"FIPS State and County Code",$A3017,"fipstate",$B3017,"fipscty",$C3017,"naics","337127")),0,GETPIVOTDATA("Sum of Midpoint",'2010 County Business Patterns'!$J$2,"FIPS State and County Code",$A3017,"fipstate",$B3017,"fipscty",$C3017,"naics","337127"))</f>
        <v>0</v>
      </c>
      <c r="N3017">
        <f>IF(ISERROR(VLOOKUP($B3017,'2010 State Business Patterns'!$AN$3:$AR$55,3,FALSE)),0,VLOOKUP($B3017,'2010 State Business Patterns'!$AN$3:$AR$55,3,FALSE))</f>
        <v>0.96990990990990988</v>
      </c>
      <c r="O3017" s="28">
        <f t="shared" si="237"/>
        <v>0</v>
      </c>
      <c r="P3017" s="28">
        <f>IF(ISERROR(GETPIVOTDATA("Sum of emp",'2010 County Business Patterns'!$J$2,"FIPS State and County Code",$A3017,"fipstate",$B3017,"fipscty",$C3017,"naics","337214")),0,GETPIVOTDATA("Sum of emp",'2010 County Business Patterns'!$J$2,"FIPS State and County Code",$A3017,"fipstate",$B3017,"fipscty",$C3017,"naics","337214"))</f>
        <v>0</v>
      </c>
      <c r="Q3017" s="28">
        <f>IF(ISERROR(GETPIVOTDATA("Sum of Midpoint",'2010 County Business Patterns'!$J$2,"FIPS State and County Code",$A3017,"fipstate",$B3017,"fipscty",$C3017,"naics","337214")),0,GETPIVOTDATA("Sum of Midpoint",'2010 County Business Patterns'!$J$2,"FIPS State and County Code",$A3017,"fipstate",$B3017,"fipscty",$C3017,"naics","337214"))</f>
        <v>0</v>
      </c>
      <c r="R3017">
        <f>IF(ISERROR(VLOOKUP($B3017,'2010 State Business Patterns'!$AN$3:$AR$55,4,FALSE)),0,VLOOKUP($B3017,'2010 State Business Patterns'!$AN$3:$AR$55,4,FALSE))</f>
        <v>0</v>
      </c>
      <c r="S3017" s="28">
        <f t="shared" si="238"/>
        <v>0</v>
      </c>
      <c r="T3017" s="28">
        <f>IF(ISERROR(GETPIVOTDATA("Sum of emp",'2010 County Business Patterns'!$J$2,"FIPS State and County Code",$A3017,"fipstate",$B3017,"fipscty",$C3017,"naics","337215")),0,GETPIVOTDATA("Sum of emp",'2010 County Business Patterns'!$J$2,"FIPS State and County Code",$A3017,"fipstate",$B3017,"fipscty",$C3017,"naics","337215"))</f>
        <v>0</v>
      </c>
      <c r="U3017" s="28">
        <f>IF(ISERROR(GETPIVOTDATA("Sum of Midpoint",'2010 County Business Patterns'!$J$2,"FIPS State and County Code",$A3017,"fipstate",$B3017,"fipscty",$C3017,"naics","337215")),0,GETPIVOTDATA("Sum of Midpoint",'2010 County Business Patterns'!$J$2,"FIPS State and County Code",$A3017,"fipstate",$B3017,"fipscty",$C3017,"naics","337215"))</f>
        <v>0</v>
      </c>
      <c r="V3017">
        <f>IF(ISERROR(VLOOKUP($B3017,'2010 State Business Patterns'!$AN$3:$AR$55,5,FALSE)),0,VLOOKUP($B3017,'2010 State Business Patterns'!$AN$3:$AR$55,5,FALSE))</f>
        <v>0</v>
      </c>
      <c r="W3017" s="28">
        <f t="shared" si="239"/>
        <v>0</v>
      </c>
    </row>
    <row r="3018" spans="1:23" hidden="1">
      <c r="A3018" s="1" t="s">
        <v>1295</v>
      </c>
      <c r="B3018" s="1" t="s">
        <v>2020</v>
      </c>
      <c r="C3018" s="1" t="s">
        <v>1781</v>
      </c>
      <c r="D3018" s="1" t="s">
        <v>5315</v>
      </c>
      <c r="E3018" s="1" t="s">
        <v>2057</v>
      </c>
      <c r="F3018" s="1" t="s">
        <v>1265</v>
      </c>
      <c r="G3018" s="47">
        <f t="shared" si="235"/>
        <v>0</v>
      </c>
      <c r="H3018" s="28">
        <f>IF(ISERROR(GETPIVOTDATA("Sum of emp",'2010 County Business Patterns'!$J$2,"FIPS State and County Code",$A3018,"fipstate",$B3018,"fipscty",$C3018,"naics","337124")),0,GETPIVOTDATA("Sum of emp",'2010 County Business Patterns'!$J$2,"FIPS State and County Code",$A3018,"fipstate",$B3018,"fipscty",$C3018,"naics","337124"))</f>
        <v>0</v>
      </c>
      <c r="I3018" s="28">
        <f>IF(ISERROR(GETPIVOTDATA("Sum of Midpoint",'2010 County Business Patterns'!$J$2,"FIPS State and County Code",$A3018,"fipstate",$B3018,"fipscty",$C3018,"naics","337124")),0,GETPIVOTDATA("Sum of Midpoint",'2010 County Business Patterns'!$J$2,"FIPS State and County Code",$A3018,"fipstate",$B3018,"fipscty",$C3018,"naics","337124"))</f>
        <v>0</v>
      </c>
      <c r="J3018">
        <f>IF(ISERROR(VLOOKUP($B3018,'2010 State Business Patterns'!$AN$3:$AR$55,2,FALSE)),0,VLOOKUP($B3018,'2010 State Business Patterns'!$AN$3:$AR$55,2,FALSE))</f>
        <v>0.36520423600605145</v>
      </c>
      <c r="K3018" s="28">
        <f t="shared" si="236"/>
        <v>0</v>
      </c>
      <c r="L3018" s="28">
        <f>IF(ISERROR(GETPIVOTDATA("Sum of emp",'2010 County Business Patterns'!$J$2,"FIPS State and County Code",$A3018,"fipstate",$B3018,"fipscty",$C3018,"naics","337127")),0,GETPIVOTDATA("Sum of emp",'2010 County Business Patterns'!$J$2,"FIPS State and County Code",$A3018,"fipstate",$B3018,"fipscty",$C3018,"naics","337127"))</f>
        <v>0</v>
      </c>
      <c r="M3018" s="28">
        <f>IF(ISERROR(GETPIVOTDATA("Sum of Midpoint",'2010 County Business Patterns'!$J$2,"FIPS State and County Code",$A3018,"fipstate",$B3018,"fipscty",$C3018,"naics","337127")),0,GETPIVOTDATA("Sum of Midpoint",'2010 County Business Patterns'!$J$2,"FIPS State and County Code",$A3018,"fipstate",$B3018,"fipscty",$C3018,"naics","337127"))</f>
        <v>0</v>
      </c>
      <c r="N3018">
        <f>IF(ISERROR(VLOOKUP($B3018,'2010 State Business Patterns'!$AN$3:$AR$55,3,FALSE)),0,VLOOKUP($B3018,'2010 State Business Patterns'!$AN$3:$AR$55,3,FALSE))</f>
        <v>0.96990990990990988</v>
      </c>
      <c r="O3018" s="28">
        <f t="shared" si="237"/>
        <v>0</v>
      </c>
      <c r="P3018" s="28">
        <f>IF(ISERROR(GETPIVOTDATA("Sum of emp",'2010 County Business Patterns'!$J$2,"FIPS State and County Code",$A3018,"fipstate",$B3018,"fipscty",$C3018,"naics","337214")),0,GETPIVOTDATA("Sum of emp",'2010 County Business Patterns'!$J$2,"FIPS State and County Code",$A3018,"fipstate",$B3018,"fipscty",$C3018,"naics","337214"))</f>
        <v>0</v>
      </c>
      <c r="Q3018" s="28">
        <f>IF(ISERROR(GETPIVOTDATA("Sum of Midpoint",'2010 County Business Patterns'!$J$2,"FIPS State and County Code",$A3018,"fipstate",$B3018,"fipscty",$C3018,"naics","337214")),0,GETPIVOTDATA("Sum of Midpoint",'2010 County Business Patterns'!$J$2,"FIPS State and County Code",$A3018,"fipstate",$B3018,"fipscty",$C3018,"naics","337214"))</f>
        <v>0</v>
      </c>
      <c r="R3018">
        <f>IF(ISERROR(VLOOKUP($B3018,'2010 State Business Patterns'!$AN$3:$AR$55,4,FALSE)),0,VLOOKUP($B3018,'2010 State Business Patterns'!$AN$3:$AR$55,4,FALSE))</f>
        <v>0</v>
      </c>
      <c r="S3018" s="28">
        <f t="shared" si="238"/>
        <v>0</v>
      </c>
      <c r="T3018" s="28">
        <f>IF(ISERROR(GETPIVOTDATA("Sum of emp",'2010 County Business Patterns'!$J$2,"FIPS State and County Code",$A3018,"fipstate",$B3018,"fipscty",$C3018,"naics","337215")),0,GETPIVOTDATA("Sum of emp",'2010 County Business Patterns'!$J$2,"FIPS State and County Code",$A3018,"fipstate",$B3018,"fipscty",$C3018,"naics","337215"))</f>
        <v>0</v>
      </c>
      <c r="U3018" s="28">
        <f>IF(ISERROR(GETPIVOTDATA("Sum of Midpoint",'2010 County Business Patterns'!$J$2,"FIPS State and County Code",$A3018,"fipstate",$B3018,"fipscty",$C3018,"naics","337215")),0,GETPIVOTDATA("Sum of Midpoint",'2010 County Business Patterns'!$J$2,"FIPS State and County Code",$A3018,"fipstate",$B3018,"fipscty",$C3018,"naics","337215"))</f>
        <v>0</v>
      </c>
      <c r="V3018">
        <f>IF(ISERROR(VLOOKUP($B3018,'2010 State Business Patterns'!$AN$3:$AR$55,5,FALSE)),0,VLOOKUP($B3018,'2010 State Business Patterns'!$AN$3:$AR$55,5,FALSE))</f>
        <v>0</v>
      </c>
      <c r="W3018" s="28">
        <f t="shared" si="239"/>
        <v>0</v>
      </c>
    </row>
    <row r="3019" spans="1:23" hidden="1">
      <c r="A3019" s="1" t="s">
        <v>1296</v>
      </c>
      <c r="B3019" s="1" t="s">
        <v>2020</v>
      </c>
      <c r="C3019" s="1" t="s">
        <v>1782</v>
      </c>
      <c r="D3019" s="1" t="s">
        <v>2150</v>
      </c>
      <c r="E3019" s="1" t="s">
        <v>2057</v>
      </c>
      <c r="F3019" s="1" t="s">
        <v>1265</v>
      </c>
      <c r="G3019" s="47">
        <f t="shared" si="235"/>
        <v>0</v>
      </c>
      <c r="H3019" s="28">
        <f>IF(ISERROR(GETPIVOTDATA("Sum of emp",'2010 County Business Patterns'!$J$2,"FIPS State and County Code",$A3019,"fipstate",$B3019,"fipscty",$C3019,"naics","337124")),0,GETPIVOTDATA("Sum of emp",'2010 County Business Patterns'!$J$2,"FIPS State and County Code",$A3019,"fipstate",$B3019,"fipscty",$C3019,"naics","337124"))</f>
        <v>0</v>
      </c>
      <c r="I3019" s="28">
        <f>IF(ISERROR(GETPIVOTDATA("Sum of Midpoint",'2010 County Business Patterns'!$J$2,"FIPS State and County Code",$A3019,"fipstate",$B3019,"fipscty",$C3019,"naics","337124")),0,GETPIVOTDATA("Sum of Midpoint",'2010 County Business Patterns'!$J$2,"FIPS State and County Code",$A3019,"fipstate",$B3019,"fipscty",$C3019,"naics","337124"))</f>
        <v>0</v>
      </c>
      <c r="J3019">
        <f>IF(ISERROR(VLOOKUP($B3019,'2010 State Business Patterns'!$AN$3:$AR$55,2,FALSE)),0,VLOOKUP($B3019,'2010 State Business Patterns'!$AN$3:$AR$55,2,FALSE))</f>
        <v>0.36520423600605145</v>
      </c>
      <c r="K3019" s="28">
        <f t="shared" si="236"/>
        <v>0</v>
      </c>
      <c r="L3019" s="28">
        <f>IF(ISERROR(GETPIVOTDATA("Sum of emp",'2010 County Business Patterns'!$J$2,"FIPS State and County Code",$A3019,"fipstate",$B3019,"fipscty",$C3019,"naics","337127")),0,GETPIVOTDATA("Sum of emp",'2010 County Business Patterns'!$J$2,"FIPS State and County Code",$A3019,"fipstate",$B3019,"fipscty",$C3019,"naics","337127"))</f>
        <v>0</v>
      </c>
      <c r="M3019" s="28">
        <f>IF(ISERROR(GETPIVOTDATA("Sum of Midpoint",'2010 County Business Patterns'!$J$2,"FIPS State and County Code",$A3019,"fipstate",$B3019,"fipscty",$C3019,"naics","337127")),0,GETPIVOTDATA("Sum of Midpoint",'2010 County Business Patterns'!$J$2,"FIPS State and County Code",$A3019,"fipstate",$B3019,"fipscty",$C3019,"naics","337127"))</f>
        <v>0</v>
      </c>
      <c r="N3019">
        <f>IF(ISERROR(VLOOKUP($B3019,'2010 State Business Patterns'!$AN$3:$AR$55,3,FALSE)),0,VLOOKUP($B3019,'2010 State Business Patterns'!$AN$3:$AR$55,3,FALSE))</f>
        <v>0.96990990990990988</v>
      </c>
      <c r="O3019" s="28">
        <f t="shared" si="237"/>
        <v>0</v>
      </c>
      <c r="P3019" s="28">
        <f>IF(ISERROR(GETPIVOTDATA("Sum of emp",'2010 County Business Patterns'!$J$2,"FIPS State and County Code",$A3019,"fipstate",$B3019,"fipscty",$C3019,"naics","337214")),0,GETPIVOTDATA("Sum of emp",'2010 County Business Patterns'!$J$2,"FIPS State and County Code",$A3019,"fipstate",$B3019,"fipscty",$C3019,"naics","337214"))</f>
        <v>0</v>
      </c>
      <c r="Q3019" s="28">
        <f>IF(ISERROR(GETPIVOTDATA("Sum of Midpoint",'2010 County Business Patterns'!$J$2,"FIPS State and County Code",$A3019,"fipstate",$B3019,"fipscty",$C3019,"naics","337214")),0,GETPIVOTDATA("Sum of Midpoint",'2010 County Business Patterns'!$J$2,"FIPS State and County Code",$A3019,"fipstate",$B3019,"fipscty",$C3019,"naics","337214"))</f>
        <v>0</v>
      </c>
      <c r="R3019">
        <f>IF(ISERROR(VLOOKUP($B3019,'2010 State Business Patterns'!$AN$3:$AR$55,4,FALSE)),0,VLOOKUP($B3019,'2010 State Business Patterns'!$AN$3:$AR$55,4,FALSE))</f>
        <v>0</v>
      </c>
      <c r="S3019" s="28">
        <f t="shared" si="238"/>
        <v>0</v>
      </c>
      <c r="T3019" s="28">
        <f>IF(ISERROR(GETPIVOTDATA("Sum of emp",'2010 County Business Patterns'!$J$2,"FIPS State and County Code",$A3019,"fipstate",$B3019,"fipscty",$C3019,"naics","337215")),0,GETPIVOTDATA("Sum of emp",'2010 County Business Patterns'!$J$2,"FIPS State and County Code",$A3019,"fipstate",$B3019,"fipscty",$C3019,"naics","337215"))</f>
        <v>0</v>
      </c>
      <c r="U3019" s="28">
        <f>IF(ISERROR(GETPIVOTDATA("Sum of Midpoint",'2010 County Business Patterns'!$J$2,"FIPS State and County Code",$A3019,"fipstate",$B3019,"fipscty",$C3019,"naics","337215")),0,GETPIVOTDATA("Sum of Midpoint",'2010 County Business Patterns'!$J$2,"FIPS State and County Code",$A3019,"fipstate",$B3019,"fipscty",$C3019,"naics","337215"))</f>
        <v>0</v>
      </c>
      <c r="V3019">
        <f>IF(ISERROR(VLOOKUP($B3019,'2010 State Business Patterns'!$AN$3:$AR$55,5,FALSE)),0,VLOOKUP($B3019,'2010 State Business Patterns'!$AN$3:$AR$55,5,FALSE))</f>
        <v>0</v>
      </c>
      <c r="W3019" s="28">
        <f t="shared" si="239"/>
        <v>0</v>
      </c>
    </row>
    <row r="3020" spans="1:23" hidden="1">
      <c r="A3020" s="1" t="s">
        <v>1297</v>
      </c>
      <c r="B3020" s="1" t="s">
        <v>2020</v>
      </c>
      <c r="C3020" s="1" t="s">
        <v>1783</v>
      </c>
      <c r="D3020" s="1" t="s">
        <v>2152</v>
      </c>
      <c r="E3020" s="1" t="s">
        <v>2057</v>
      </c>
      <c r="F3020" s="1" t="s">
        <v>1265</v>
      </c>
      <c r="G3020" s="47">
        <f t="shared" si="235"/>
        <v>0</v>
      </c>
      <c r="H3020" s="28">
        <f>IF(ISERROR(GETPIVOTDATA("Sum of emp",'2010 County Business Patterns'!$J$2,"FIPS State and County Code",$A3020,"fipstate",$B3020,"fipscty",$C3020,"naics","337124")),0,GETPIVOTDATA("Sum of emp",'2010 County Business Patterns'!$J$2,"FIPS State and County Code",$A3020,"fipstate",$B3020,"fipscty",$C3020,"naics","337124"))</f>
        <v>0</v>
      </c>
      <c r="I3020" s="28">
        <f>IF(ISERROR(GETPIVOTDATA("Sum of Midpoint",'2010 County Business Patterns'!$J$2,"FIPS State and County Code",$A3020,"fipstate",$B3020,"fipscty",$C3020,"naics","337124")),0,GETPIVOTDATA("Sum of Midpoint",'2010 County Business Patterns'!$J$2,"FIPS State and County Code",$A3020,"fipstate",$B3020,"fipscty",$C3020,"naics","337124"))</f>
        <v>0</v>
      </c>
      <c r="J3020">
        <f>IF(ISERROR(VLOOKUP($B3020,'2010 State Business Patterns'!$AN$3:$AR$55,2,FALSE)),0,VLOOKUP($B3020,'2010 State Business Patterns'!$AN$3:$AR$55,2,FALSE))</f>
        <v>0.36520423600605145</v>
      </c>
      <c r="K3020" s="28">
        <f t="shared" si="236"/>
        <v>0</v>
      </c>
      <c r="L3020" s="28">
        <f>IF(ISERROR(GETPIVOTDATA("Sum of emp",'2010 County Business Patterns'!$J$2,"FIPS State and County Code",$A3020,"fipstate",$B3020,"fipscty",$C3020,"naics","337127")),0,GETPIVOTDATA("Sum of emp",'2010 County Business Patterns'!$J$2,"FIPS State and County Code",$A3020,"fipstate",$B3020,"fipscty",$C3020,"naics","337127"))</f>
        <v>0</v>
      </c>
      <c r="M3020" s="28">
        <f>IF(ISERROR(GETPIVOTDATA("Sum of Midpoint",'2010 County Business Patterns'!$J$2,"FIPS State and County Code",$A3020,"fipstate",$B3020,"fipscty",$C3020,"naics","337127")),0,GETPIVOTDATA("Sum of Midpoint",'2010 County Business Patterns'!$J$2,"FIPS State and County Code",$A3020,"fipstate",$B3020,"fipscty",$C3020,"naics","337127"))</f>
        <v>0</v>
      </c>
      <c r="N3020">
        <f>IF(ISERROR(VLOOKUP($B3020,'2010 State Business Patterns'!$AN$3:$AR$55,3,FALSE)),0,VLOOKUP($B3020,'2010 State Business Patterns'!$AN$3:$AR$55,3,FALSE))</f>
        <v>0.96990990990990988</v>
      </c>
      <c r="O3020" s="28">
        <f t="shared" si="237"/>
        <v>0</v>
      </c>
      <c r="P3020" s="28">
        <f>IF(ISERROR(GETPIVOTDATA("Sum of emp",'2010 County Business Patterns'!$J$2,"FIPS State and County Code",$A3020,"fipstate",$B3020,"fipscty",$C3020,"naics","337214")),0,GETPIVOTDATA("Sum of emp",'2010 County Business Patterns'!$J$2,"FIPS State and County Code",$A3020,"fipstate",$B3020,"fipscty",$C3020,"naics","337214"))</f>
        <v>0</v>
      </c>
      <c r="Q3020" s="28">
        <f>IF(ISERROR(GETPIVOTDATA("Sum of Midpoint",'2010 County Business Patterns'!$J$2,"FIPS State and County Code",$A3020,"fipstate",$B3020,"fipscty",$C3020,"naics","337214")),0,GETPIVOTDATA("Sum of Midpoint",'2010 County Business Patterns'!$J$2,"FIPS State and County Code",$A3020,"fipstate",$B3020,"fipscty",$C3020,"naics","337214"))</f>
        <v>0</v>
      </c>
      <c r="R3020">
        <f>IF(ISERROR(VLOOKUP($B3020,'2010 State Business Patterns'!$AN$3:$AR$55,4,FALSE)),0,VLOOKUP($B3020,'2010 State Business Patterns'!$AN$3:$AR$55,4,FALSE))</f>
        <v>0</v>
      </c>
      <c r="S3020" s="28">
        <f t="shared" si="238"/>
        <v>0</v>
      </c>
      <c r="T3020" s="28">
        <f>IF(ISERROR(GETPIVOTDATA("Sum of emp",'2010 County Business Patterns'!$J$2,"FIPS State and County Code",$A3020,"fipstate",$B3020,"fipscty",$C3020,"naics","337215")),0,GETPIVOTDATA("Sum of emp",'2010 County Business Patterns'!$J$2,"FIPS State and County Code",$A3020,"fipstate",$B3020,"fipscty",$C3020,"naics","337215"))</f>
        <v>0</v>
      </c>
      <c r="U3020" s="28">
        <f>IF(ISERROR(GETPIVOTDATA("Sum of Midpoint",'2010 County Business Patterns'!$J$2,"FIPS State and County Code",$A3020,"fipstate",$B3020,"fipscty",$C3020,"naics","337215")),0,GETPIVOTDATA("Sum of Midpoint",'2010 County Business Patterns'!$J$2,"FIPS State and County Code",$A3020,"fipstate",$B3020,"fipscty",$C3020,"naics","337215"))</f>
        <v>0</v>
      </c>
      <c r="V3020">
        <f>IF(ISERROR(VLOOKUP($B3020,'2010 State Business Patterns'!$AN$3:$AR$55,5,FALSE)),0,VLOOKUP($B3020,'2010 State Business Patterns'!$AN$3:$AR$55,5,FALSE))</f>
        <v>0</v>
      </c>
      <c r="W3020" s="28">
        <f t="shared" si="239"/>
        <v>0</v>
      </c>
    </row>
    <row r="3021" spans="1:23" hidden="1">
      <c r="A3021" s="1" t="s">
        <v>1298</v>
      </c>
      <c r="B3021" s="1" t="s">
        <v>2020</v>
      </c>
      <c r="C3021" s="1" t="s">
        <v>1844</v>
      </c>
      <c r="D3021" s="1" t="s">
        <v>3292</v>
      </c>
      <c r="E3021" s="1" t="s">
        <v>2057</v>
      </c>
      <c r="F3021" s="1" t="s">
        <v>1265</v>
      </c>
      <c r="G3021" s="47">
        <f t="shared" si="235"/>
        <v>0</v>
      </c>
      <c r="H3021" s="28">
        <f>IF(ISERROR(GETPIVOTDATA("Sum of emp",'2010 County Business Patterns'!$J$2,"FIPS State and County Code",$A3021,"fipstate",$B3021,"fipscty",$C3021,"naics","337124")),0,GETPIVOTDATA("Sum of emp",'2010 County Business Patterns'!$J$2,"FIPS State and County Code",$A3021,"fipstate",$B3021,"fipscty",$C3021,"naics","337124"))</f>
        <v>0</v>
      </c>
      <c r="I3021" s="28">
        <f>IF(ISERROR(GETPIVOTDATA("Sum of Midpoint",'2010 County Business Patterns'!$J$2,"FIPS State and County Code",$A3021,"fipstate",$B3021,"fipscty",$C3021,"naics","337124")),0,GETPIVOTDATA("Sum of Midpoint",'2010 County Business Patterns'!$J$2,"FIPS State and County Code",$A3021,"fipstate",$B3021,"fipscty",$C3021,"naics","337124"))</f>
        <v>0</v>
      </c>
      <c r="J3021">
        <f>IF(ISERROR(VLOOKUP($B3021,'2010 State Business Patterns'!$AN$3:$AR$55,2,FALSE)),0,VLOOKUP($B3021,'2010 State Business Patterns'!$AN$3:$AR$55,2,FALSE))</f>
        <v>0.36520423600605145</v>
      </c>
      <c r="K3021" s="28">
        <f t="shared" si="236"/>
        <v>0</v>
      </c>
      <c r="L3021" s="28">
        <f>IF(ISERROR(GETPIVOTDATA("Sum of emp",'2010 County Business Patterns'!$J$2,"FIPS State and County Code",$A3021,"fipstate",$B3021,"fipscty",$C3021,"naics","337127")),0,GETPIVOTDATA("Sum of emp",'2010 County Business Patterns'!$J$2,"FIPS State and County Code",$A3021,"fipstate",$B3021,"fipscty",$C3021,"naics","337127"))</f>
        <v>0</v>
      </c>
      <c r="M3021" s="28">
        <f>IF(ISERROR(GETPIVOTDATA("Sum of Midpoint",'2010 County Business Patterns'!$J$2,"FIPS State and County Code",$A3021,"fipstate",$B3021,"fipscty",$C3021,"naics","337127")),0,GETPIVOTDATA("Sum of Midpoint",'2010 County Business Patterns'!$J$2,"FIPS State and County Code",$A3021,"fipstate",$B3021,"fipscty",$C3021,"naics","337127"))</f>
        <v>0</v>
      </c>
      <c r="N3021">
        <f>IF(ISERROR(VLOOKUP($B3021,'2010 State Business Patterns'!$AN$3:$AR$55,3,FALSE)),0,VLOOKUP($B3021,'2010 State Business Patterns'!$AN$3:$AR$55,3,FALSE))</f>
        <v>0.96990990990990988</v>
      </c>
      <c r="O3021" s="28">
        <f t="shared" si="237"/>
        <v>0</v>
      </c>
      <c r="P3021" s="28">
        <f>IF(ISERROR(GETPIVOTDATA("Sum of emp",'2010 County Business Patterns'!$J$2,"FIPS State and County Code",$A3021,"fipstate",$B3021,"fipscty",$C3021,"naics","337214")),0,GETPIVOTDATA("Sum of emp",'2010 County Business Patterns'!$J$2,"FIPS State and County Code",$A3021,"fipstate",$B3021,"fipscty",$C3021,"naics","337214"))</f>
        <v>0</v>
      </c>
      <c r="Q3021" s="28">
        <f>IF(ISERROR(GETPIVOTDATA("Sum of Midpoint",'2010 County Business Patterns'!$J$2,"FIPS State and County Code",$A3021,"fipstate",$B3021,"fipscty",$C3021,"naics","337214")),0,GETPIVOTDATA("Sum of Midpoint",'2010 County Business Patterns'!$J$2,"FIPS State and County Code",$A3021,"fipstate",$B3021,"fipscty",$C3021,"naics","337214"))</f>
        <v>0</v>
      </c>
      <c r="R3021">
        <f>IF(ISERROR(VLOOKUP($B3021,'2010 State Business Patterns'!$AN$3:$AR$55,4,FALSE)),0,VLOOKUP($B3021,'2010 State Business Patterns'!$AN$3:$AR$55,4,FALSE))</f>
        <v>0</v>
      </c>
      <c r="S3021" s="28">
        <f t="shared" si="238"/>
        <v>0</v>
      </c>
      <c r="T3021" s="28">
        <f>IF(ISERROR(GETPIVOTDATA("Sum of emp",'2010 County Business Patterns'!$J$2,"FIPS State and County Code",$A3021,"fipstate",$B3021,"fipscty",$C3021,"naics","337215")),0,GETPIVOTDATA("Sum of emp",'2010 County Business Patterns'!$J$2,"FIPS State and County Code",$A3021,"fipstate",$B3021,"fipscty",$C3021,"naics","337215"))</f>
        <v>0</v>
      </c>
      <c r="U3021" s="28">
        <f>IF(ISERROR(GETPIVOTDATA("Sum of Midpoint",'2010 County Business Patterns'!$J$2,"FIPS State and County Code",$A3021,"fipstate",$B3021,"fipscty",$C3021,"naics","337215")),0,GETPIVOTDATA("Sum of Midpoint",'2010 County Business Patterns'!$J$2,"FIPS State and County Code",$A3021,"fipstate",$B3021,"fipscty",$C3021,"naics","337215"))</f>
        <v>0</v>
      </c>
      <c r="V3021">
        <f>IF(ISERROR(VLOOKUP($B3021,'2010 State Business Patterns'!$AN$3:$AR$55,5,FALSE)),0,VLOOKUP($B3021,'2010 State Business Patterns'!$AN$3:$AR$55,5,FALSE))</f>
        <v>0</v>
      </c>
      <c r="W3021" s="28">
        <f t="shared" si="239"/>
        <v>0</v>
      </c>
    </row>
    <row r="3022" spans="1:23" hidden="1">
      <c r="A3022" s="1" t="s">
        <v>1299</v>
      </c>
      <c r="B3022" s="1" t="s">
        <v>2020</v>
      </c>
      <c r="C3022" s="1" t="s">
        <v>1784</v>
      </c>
      <c r="D3022" s="1" t="s">
        <v>3298</v>
      </c>
      <c r="E3022" s="1" t="s">
        <v>2057</v>
      </c>
      <c r="F3022" s="1" t="s">
        <v>1265</v>
      </c>
      <c r="G3022" s="47">
        <f t="shared" si="235"/>
        <v>0</v>
      </c>
      <c r="H3022" s="28">
        <f>IF(ISERROR(GETPIVOTDATA("Sum of emp",'2010 County Business Patterns'!$J$2,"FIPS State and County Code",$A3022,"fipstate",$B3022,"fipscty",$C3022,"naics","337124")),0,GETPIVOTDATA("Sum of emp",'2010 County Business Patterns'!$J$2,"FIPS State and County Code",$A3022,"fipstate",$B3022,"fipscty",$C3022,"naics","337124"))</f>
        <v>0</v>
      </c>
      <c r="I3022" s="28">
        <f>IF(ISERROR(GETPIVOTDATA("Sum of Midpoint",'2010 County Business Patterns'!$J$2,"FIPS State and County Code",$A3022,"fipstate",$B3022,"fipscty",$C3022,"naics","337124")),0,GETPIVOTDATA("Sum of Midpoint",'2010 County Business Patterns'!$J$2,"FIPS State and County Code",$A3022,"fipstate",$B3022,"fipscty",$C3022,"naics","337124"))</f>
        <v>0</v>
      </c>
      <c r="J3022">
        <f>IF(ISERROR(VLOOKUP($B3022,'2010 State Business Patterns'!$AN$3:$AR$55,2,FALSE)),0,VLOOKUP($B3022,'2010 State Business Patterns'!$AN$3:$AR$55,2,FALSE))</f>
        <v>0.36520423600605145</v>
      </c>
      <c r="K3022" s="28">
        <f t="shared" si="236"/>
        <v>0</v>
      </c>
      <c r="L3022" s="28">
        <f>IF(ISERROR(GETPIVOTDATA("Sum of emp",'2010 County Business Patterns'!$J$2,"FIPS State and County Code",$A3022,"fipstate",$B3022,"fipscty",$C3022,"naics","337127")),0,GETPIVOTDATA("Sum of emp",'2010 County Business Patterns'!$J$2,"FIPS State and County Code",$A3022,"fipstate",$B3022,"fipscty",$C3022,"naics","337127"))</f>
        <v>0</v>
      </c>
      <c r="M3022" s="28">
        <f>IF(ISERROR(GETPIVOTDATA("Sum of Midpoint",'2010 County Business Patterns'!$J$2,"FIPS State and County Code",$A3022,"fipstate",$B3022,"fipscty",$C3022,"naics","337127")),0,GETPIVOTDATA("Sum of Midpoint",'2010 County Business Patterns'!$J$2,"FIPS State and County Code",$A3022,"fipstate",$B3022,"fipscty",$C3022,"naics","337127"))</f>
        <v>0</v>
      </c>
      <c r="N3022">
        <f>IF(ISERROR(VLOOKUP($B3022,'2010 State Business Patterns'!$AN$3:$AR$55,3,FALSE)),0,VLOOKUP($B3022,'2010 State Business Patterns'!$AN$3:$AR$55,3,FALSE))</f>
        <v>0.96990990990990988</v>
      </c>
      <c r="O3022" s="28">
        <f t="shared" si="237"/>
        <v>0</v>
      </c>
      <c r="P3022" s="28">
        <f>IF(ISERROR(GETPIVOTDATA("Sum of emp",'2010 County Business Patterns'!$J$2,"FIPS State and County Code",$A3022,"fipstate",$B3022,"fipscty",$C3022,"naics","337214")),0,GETPIVOTDATA("Sum of emp",'2010 County Business Patterns'!$J$2,"FIPS State and County Code",$A3022,"fipstate",$B3022,"fipscty",$C3022,"naics","337214"))</f>
        <v>0</v>
      </c>
      <c r="Q3022" s="28">
        <f>IF(ISERROR(GETPIVOTDATA("Sum of Midpoint",'2010 County Business Patterns'!$J$2,"FIPS State and County Code",$A3022,"fipstate",$B3022,"fipscty",$C3022,"naics","337214")),0,GETPIVOTDATA("Sum of Midpoint",'2010 County Business Patterns'!$J$2,"FIPS State and County Code",$A3022,"fipstate",$B3022,"fipscty",$C3022,"naics","337214"))</f>
        <v>0</v>
      </c>
      <c r="R3022">
        <f>IF(ISERROR(VLOOKUP($B3022,'2010 State Business Patterns'!$AN$3:$AR$55,4,FALSE)),0,VLOOKUP($B3022,'2010 State Business Patterns'!$AN$3:$AR$55,4,FALSE))</f>
        <v>0</v>
      </c>
      <c r="S3022" s="28">
        <f t="shared" si="238"/>
        <v>0</v>
      </c>
      <c r="T3022" s="28">
        <f>IF(ISERROR(GETPIVOTDATA("Sum of emp",'2010 County Business Patterns'!$J$2,"FIPS State and County Code",$A3022,"fipstate",$B3022,"fipscty",$C3022,"naics","337215")),0,GETPIVOTDATA("Sum of emp",'2010 County Business Patterns'!$J$2,"FIPS State and County Code",$A3022,"fipstate",$B3022,"fipscty",$C3022,"naics","337215"))</f>
        <v>0</v>
      </c>
      <c r="U3022" s="28">
        <f>IF(ISERROR(GETPIVOTDATA("Sum of Midpoint",'2010 County Business Patterns'!$J$2,"FIPS State and County Code",$A3022,"fipstate",$B3022,"fipscty",$C3022,"naics","337215")),0,GETPIVOTDATA("Sum of Midpoint",'2010 County Business Patterns'!$J$2,"FIPS State and County Code",$A3022,"fipstate",$B3022,"fipscty",$C3022,"naics","337215"))</f>
        <v>0</v>
      </c>
      <c r="V3022">
        <f>IF(ISERROR(VLOOKUP($B3022,'2010 State Business Patterns'!$AN$3:$AR$55,5,FALSE)),0,VLOOKUP($B3022,'2010 State Business Patterns'!$AN$3:$AR$55,5,FALSE))</f>
        <v>0</v>
      </c>
      <c r="W3022" s="28">
        <f t="shared" si="239"/>
        <v>0</v>
      </c>
    </row>
    <row r="3023" spans="1:23" hidden="1">
      <c r="A3023" s="1" t="s">
        <v>1300</v>
      </c>
      <c r="B3023" s="1" t="s">
        <v>2020</v>
      </c>
      <c r="C3023" s="1" t="s">
        <v>1828</v>
      </c>
      <c r="D3023" s="1" t="s">
        <v>2632</v>
      </c>
      <c r="E3023" s="1" t="s">
        <v>2057</v>
      </c>
      <c r="F3023" s="1" t="s">
        <v>1265</v>
      </c>
      <c r="G3023" s="47">
        <f t="shared" si="235"/>
        <v>0</v>
      </c>
      <c r="H3023" s="28">
        <f>IF(ISERROR(GETPIVOTDATA("Sum of emp",'2010 County Business Patterns'!$J$2,"FIPS State and County Code",$A3023,"fipstate",$B3023,"fipscty",$C3023,"naics","337124")),0,GETPIVOTDATA("Sum of emp",'2010 County Business Patterns'!$J$2,"FIPS State and County Code",$A3023,"fipstate",$B3023,"fipscty",$C3023,"naics","337124"))</f>
        <v>0</v>
      </c>
      <c r="I3023" s="28">
        <f>IF(ISERROR(GETPIVOTDATA("Sum of Midpoint",'2010 County Business Patterns'!$J$2,"FIPS State and County Code",$A3023,"fipstate",$B3023,"fipscty",$C3023,"naics","337124")),0,GETPIVOTDATA("Sum of Midpoint",'2010 County Business Patterns'!$J$2,"FIPS State and County Code",$A3023,"fipstate",$B3023,"fipscty",$C3023,"naics","337124"))</f>
        <v>0</v>
      </c>
      <c r="J3023">
        <f>IF(ISERROR(VLOOKUP($B3023,'2010 State Business Patterns'!$AN$3:$AR$55,2,FALSE)),0,VLOOKUP($B3023,'2010 State Business Patterns'!$AN$3:$AR$55,2,FALSE))</f>
        <v>0.36520423600605145</v>
      </c>
      <c r="K3023" s="28">
        <f t="shared" si="236"/>
        <v>0</v>
      </c>
      <c r="L3023" s="28">
        <f>IF(ISERROR(GETPIVOTDATA("Sum of emp",'2010 County Business Patterns'!$J$2,"FIPS State and County Code",$A3023,"fipstate",$B3023,"fipscty",$C3023,"naics","337127")),0,GETPIVOTDATA("Sum of emp",'2010 County Business Patterns'!$J$2,"FIPS State and County Code",$A3023,"fipstate",$B3023,"fipscty",$C3023,"naics","337127"))</f>
        <v>0</v>
      </c>
      <c r="M3023" s="28">
        <f>IF(ISERROR(GETPIVOTDATA("Sum of Midpoint",'2010 County Business Patterns'!$J$2,"FIPS State and County Code",$A3023,"fipstate",$B3023,"fipscty",$C3023,"naics","337127")),0,GETPIVOTDATA("Sum of Midpoint",'2010 County Business Patterns'!$J$2,"FIPS State and County Code",$A3023,"fipstate",$B3023,"fipscty",$C3023,"naics","337127"))</f>
        <v>0</v>
      </c>
      <c r="N3023">
        <f>IF(ISERROR(VLOOKUP($B3023,'2010 State Business Patterns'!$AN$3:$AR$55,3,FALSE)),0,VLOOKUP($B3023,'2010 State Business Patterns'!$AN$3:$AR$55,3,FALSE))</f>
        <v>0.96990990990990988</v>
      </c>
      <c r="O3023" s="28">
        <f t="shared" si="237"/>
        <v>0</v>
      </c>
      <c r="P3023" s="28">
        <f>IF(ISERROR(GETPIVOTDATA("Sum of emp",'2010 County Business Patterns'!$J$2,"FIPS State and County Code",$A3023,"fipstate",$B3023,"fipscty",$C3023,"naics","337214")),0,GETPIVOTDATA("Sum of emp",'2010 County Business Patterns'!$J$2,"FIPS State and County Code",$A3023,"fipstate",$B3023,"fipscty",$C3023,"naics","337214"))</f>
        <v>0</v>
      </c>
      <c r="Q3023" s="28">
        <f>IF(ISERROR(GETPIVOTDATA("Sum of Midpoint",'2010 County Business Patterns'!$J$2,"FIPS State and County Code",$A3023,"fipstate",$B3023,"fipscty",$C3023,"naics","337214")),0,GETPIVOTDATA("Sum of Midpoint",'2010 County Business Patterns'!$J$2,"FIPS State and County Code",$A3023,"fipstate",$B3023,"fipscty",$C3023,"naics","337214"))</f>
        <v>0</v>
      </c>
      <c r="R3023">
        <f>IF(ISERROR(VLOOKUP($B3023,'2010 State Business Patterns'!$AN$3:$AR$55,4,FALSE)),0,VLOOKUP($B3023,'2010 State Business Patterns'!$AN$3:$AR$55,4,FALSE))</f>
        <v>0</v>
      </c>
      <c r="S3023" s="28">
        <f t="shared" si="238"/>
        <v>0</v>
      </c>
      <c r="T3023" s="28">
        <f>IF(ISERROR(GETPIVOTDATA("Sum of emp",'2010 County Business Patterns'!$J$2,"FIPS State and County Code",$A3023,"fipstate",$B3023,"fipscty",$C3023,"naics","337215")),0,GETPIVOTDATA("Sum of emp",'2010 County Business Patterns'!$J$2,"FIPS State and County Code",$A3023,"fipstate",$B3023,"fipscty",$C3023,"naics","337215"))</f>
        <v>0</v>
      </c>
      <c r="U3023" s="28">
        <f>IF(ISERROR(GETPIVOTDATA("Sum of Midpoint",'2010 County Business Patterns'!$J$2,"FIPS State and County Code",$A3023,"fipstate",$B3023,"fipscty",$C3023,"naics","337215")),0,GETPIVOTDATA("Sum of Midpoint",'2010 County Business Patterns'!$J$2,"FIPS State and County Code",$A3023,"fipstate",$B3023,"fipscty",$C3023,"naics","337215"))</f>
        <v>0</v>
      </c>
      <c r="V3023">
        <f>IF(ISERROR(VLOOKUP($B3023,'2010 State Business Patterns'!$AN$3:$AR$55,5,FALSE)),0,VLOOKUP($B3023,'2010 State Business Patterns'!$AN$3:$AR$55,5,FALSE))</f>
        <v>0</v>
      </c>
      <c r="W3023" s="28">
        <f t="shared" si="239"/>
        <v>0</v>
      </c>
    </row>
    <row r="3024" spans="1:23" hidden="1">
      <c r="A3024" s="1" t="s">
        <v>1301</v>
      </c>
      <c r="B3024" s="1" t="s">
        <v>2020</v>
      </c>
      <c r="C3024" s="1" t="s">
        <v>1845</v>
      </c>
      <c r="D3024" s="1" t="s">
        <v>1302</v>
      </c>
      <c r="E3024" s="1" t="s">
        <v>2057</v>
      </c>
      <c r="F3024" s="1" t="s">
        <v>1265</v>
      </c>
      <c r="G3024" s="47">
        <f t="shared" si="235"/>
        <v>0</v>
      </c>
      <c r="H3024" s="28">
        <f>IF(ISERROR(GETPIVOTDATA("Sum of emp",'2010 County Business Patterns'!$J$2,"FIPS State and County Code",$A3024,"fipstate",$B3024,"fipscty",$C3024,"naics","337124")),0,GETPIVOTDATA("Sum of emp",'2010 County Business Patterns'!$J$2,"FIPS State and County Code",$A3024,"fipstate",$B3024,"fipscty",$C3024,"naics","337124"))</f>
        <v>0</v>
      </c>
      <c r="I3024" s="28">
        <f>IF(ISERROR(GETPIVOTDATA("Sum of Midpoint",'2010 County Business Patterns'!$J$2,"FIPS State and County Code",$A3024,"fipstate",$B3024,"fipscty",$C3024,"naics","337124")),0,GETPIVOTDATA("Sum of Midpoint",'2010 County Business Patterns'!$J$2,"FIPS State and County Code",$A3024,"fipstate",$B3024,"fipscty",$C3024,"naics","337124"))</f>
        <v>0</v>
      </c>
      <c r="J3024">
        <f>IF(ISERROR(VLOOKUP($B3024,'2010 State Business Patterns'!$AN$3:$AR$55,2,FALSE)),0,VLOOKUP($B3024,'2010 State Business Patterns'!$AN$3:$AR$55,2,FALSE))</f>
        <v>0.36520423600605145</v>
      </c>
      <c r="K3024" s="28">
        <f t="shared" si="236"/>
        <v>0</v>
      </c>
      <c r="L3024" s="28">
        <f>IF(ISERROR(GETPIVOTDATA("Sum of emp",'2010 County Business Patterns'!$J$2,"FIPS State and County Code",$A3024,"fipstate",$B3024,"fipscty",$C3024,"naics","337127")),0,GETPIVOTDATA("Sum of emp",'2010 County Business Patterns'!$J$2,"FIPS State and County Code",$A3024,"fipstate",$B3024,"fipscty",$C3024,"naics","337127"))</f>
        <v>0</v>
      </c>
      <c r="M3024" s="28">
        <f>IF(ISERROR(GETPIVOTDATA("Sum of Midpoint",'2010 County Business Patterns'!$J$2,"FIPS State and County Code",$A3024,"fipstate",$B3024,"fipscty",$C3024,"naics","337127")),0,GETPIVOTDATA("Sum of Midpoint",'2010 County Business Patterns'!$J$2,"FIPS State and County Code",$A3024,"fipstate",$B3024,"fipscty",$C3024,"naics","337127"))</f>
        <v>0</v>
      </c>
      <c r="N3024">
        <f>IF(ISERROR(VLOOKUP($B3024,'2010 State Business Patterns'!$AN$3:$AR$55,3,FALSE)),0,VLOOKUP($B3024,'2010 State Business Patterns'!$AN$3:$AR$55,3,FALSE))</f>
        <v>0.96990990990990988</v>
      </c>
      <c r="O3024" s="28">
        <f t="shared" si="237"/>
        <v>0</v>
      </c>
      <c r="P3024" s="28">
        <f>IF(ISERROR(GETPIVOTDATA("Sum of emp",'2010 County Business Patterns'!$J$2,"FIPS State and County Code",$A3024,"fipstate",$B3024,"fipscty",$C3024,"naics","337214")),0,GETPIVOTDATA("Sum of emp",'2010 County Business Patterns'!$J$2,"FIPS State and County Code",$A3024,"fipstate",$B3024,"fipscty",$C3024,"naics","337214"))</f>
        <v>0</v>
      </c>
      <c r="Q3024" s="28">
        <f>IF(ISERROR(GETPIVOTDATA("Sum of Midpoint",'2010 County Business Patterns'!$J$2,"FIPS State and County Code",$A3024,"fipstate",$B3024,"fipscty",$C3024,"naics","337214")),0,GETPIVOTDATA("Sum of Midpoint",'2010 County Business Patterns'!$J$2,"FIPS State and County Code",$A3024,"fipstate",$B3024,"fipscty",$C3024,"naics","337214"))</f>
        <v>0</v>
      </c>
      <c r="R3024">
        <f>IF(ISERROR(VLOOKUP($B3024,'2010 State Business Patterns'!$AN$3:$AR$55,4,FALSE)),0,VLOOKUP($B3024,'2010 State Business Patterns'!$AN$3:$AR$55,4,FALSE))</f>
        <v>0</v>
      </c>
      <c r="S3024" s="28">
        <f t="shared" si="238"/>
        <v>0</v>
      </c>
      <c r="T3024" s="28">
        <f>IF(ISERROR(GETPIVOTDATA("Sum of emp",'2010 County Business Patterns'!$J$2,"FIPS State and County Code",$A3024,"fipstate",$B3024,"fipscty",$C3024,"naics","337215")),0,GETPIVOTDATA("Sum of emp",'2010 County Business Patterns'!$J$2,"FIPS State and County Code",$A3024,"fipstate",$B3024,"fipscty",$C3024,"naics","337215"))</f>
        <v>0</v>
      </c>
      <c r="U3024" s="28">
        <f>IF(ISERROR(GETPIVOTDATA("Sum of Midpoint",'2010 County Business Patterns'!$J$2,"FIPS State and County Code",$A3024,"fipstate",$B3024,"fipscty",$C3024,"naics","337215")),0,GETPIVOTDATA("Sum of Midpoint",'2010 County Business Patterns'!$J$2,"FIPS State and County Code",$A3024,"fipstate",$B3024,"fipscty",$C3024,"naics","337215"))</f>
        <v>0</v>
      </c>
      <c r="V3024">
        <f>IF(ISERROR(VLOOKUP($B3024,'2010 State Business Patterns'!$AN$3:$AR$55,5,FALSE)),0,VLOOKUP($B3024,'2010 State Business Patterns'!$AN$3:$AR$55,5,FALSE))</f>
        <v>0</v>
      </c>
      <c r="W3024" s="28">
        <f t="shared" si="239"/>
        <v>0</v>
      </c>
    </row>
    <row r="3025" spans="1:23" hidden="1">
      <c r="A3025" s="1" t="s">
        <v>1303</v>
      </c>
      <c r="B3025" s="1" t="s">
        <v>2020</v>
      </c>
      <c r="C3025" s="1" t="s">
        <v>1785</v>
      </c>
      <c r="D3025" s="1" t="s">
        <v>1304</v>
      </c>
      <c r="E3025" s="1" t="s">
        <v>2057</v>
      </c>
      <c r="F3025" s="1" t="s">
        <v>1265</v>
      </c>
      <c r="G3025" s="47">
        <f t="shared" si="235"/>
        <v>0</v>
      </c>
      <c r="H3025" s="28">
        <f>IF(ISERROR(GETPIVOTDATA("Sum of emp",'2010 County Business Patterns'!$J$2,"FIPS State and County Code",$A3025,"fipstate",$B3025,"fipscty",$C3025,"naics","337124")),0,GETPIVOTDATA("Sum of emp",'2010 County Business Patterns'!$J$2,"FIPS State and County Code",$A3025,"fipstate",$B3025,"fipscty",$C3025,"naics","337124"))</f>
        <v>0</v>
      </c>
      <c r="I3025" s="28">
        <f>IF(ISERROR(GETPIVOTDATA("Sum of Midpoint",'2010 County Business Patterns'!$J$2,"FIPS State and County Code",$A3025,"fipstate",$B3025,"fipscty",$C3025,"naics","337124")),0,GETPIVOTDATA("Sum of Midpoint",'2010 County Business Patterns'!$J$2,"FIPS State and County Code",$A3025,"fipstate",$B3025,"fipscty",$C3025,"naics","337124"))</f>
        <v>0</v>
      </c>
      <c r="J3025">
        <f>IF(ISERROR(VLOOKUP($B3025,'2010 State Business Patterns'!$AN$3:$AR$55,2,FALSE)),0,VLOOKUP($B3025,'2010 State Business Patterns'!$AN$3:$AR$55,2,FALSE))</f>
        <v>0.36520423600605145</v>
      </c>
      <c r="K3025" s="28">
        <f t="shared" si="236"/>
        <v>0</v>
      </c>
      <c r="L3025" s="28">
        <f>IF(ISERROR(GETPIVOTDATA("Sum of emp",'2010 County Business Patterns'!$J$2,"FIPS State and County Code",$A3025,"fipstate",$B3025,"fipscty",$C3025,"naics","337127")),0,GETPIVOTDATA("Sum of emp",'2010 County Business Patterns'!$J$2,"FIPS State and County Code",$A3025,"fipstate",$B3025,"fipscty",$C3025,"naics","337127"))</f>
        <v>0</v>
      </c>
      <c r="M3025" s="28">
        <f>IF(ISERROR(GETPIVOTDATA("Sum of Midpoint",'2010 County Business Patterns'!$J$2,"FIPS State and County Code",$A3025,"fipstate",$B3025,"fipscty",$C3025,"naics","337127")),0,GETPIVOTDATA("Sum of Midpoint",'2010 County Business Patterns'!$J$2,"FIPS State and County Code",$A3025,"fipstate",$B3025,"fipscty",$C3025,"naics","337127"))</f>
        <v>0</v>
      </c>
      <c r="N3025">
        <f>IF(ISERROR(VLOOKUP($B3025,'2010 State Business Patterns'!$AN$3:$AR$55,3,FALSE)),0,VLOOKUP($B3025,'2010 State Business Patterns'!$AN$3:$AR$55,3,FALSE))</f>
        <v>0.96990990990990988</v>
      </c>
      <c r="O3025" s="28">
        <f t="shared" si="237"/>
        <v>0</v>
      </c>
      <c r="P3025" s="28">
        <f>IF(ISERROR(GETPIVOTDATA("Sum of emp",'2010 County Business Patterns'!$J$2,"FIPS State and County Code",$A3025,"fipstate",$B3025,"fipscty",$C3025,"naics","337214")),0,GETPIVOTDATA("Sum of emp",'2010 County Business Patterns'!$J$2,"FIPS State and County Code",$A3025,"fipstate",$B3025,"fipscty",$C3025,"naics","337214"))</f>
        <v>0</v>
      </c>
      <c r="Q3025" s="28">
        <f>IF(ISERROR(GETPIVOTDATA("Sum of Midpoint",'2010 County Business Patterns'!$J$2,"FIPS State and County Code",$A3025,"fipstate",$B3025,"fipscty",$C3025,"naics","337214")),0,GETPIVOTDATA("Sum of Midpoint",'2010 County Business Patterns'!$J$2,"FIPS State and County Code",$A3025,"fipstate",$B3025,"fipscty",$C3025,"naics","337214"))</f>
        <v>0</v>
      </c>
      <c r="R3025">
        <f>IF(ISERROR(VLOOKUP($B3025,'2010 State Business Patterns'!$AN$3:$AR$55,4,FALSE)),0,VLOOKUP($B3025,'2010 State Business Patterns'!$AN$3:$AR$55,4,FALSE))</f>
        <v>0</v>
      </c>
      <c r="S3025" s="28">
        <f t="shared" si="238"/>
        <v>0</v>
      </c>
      <c r="T3025" s="28">
        <f>IF(ISERROR(GETPIVOTDATA("Sum of emp",'2010 County Business Patterns'!$J$2,"FIPS State and County Code",$A3025,"fipstate",$B3025,"fipscty",$C3025,"naics","337215")),0,GETPIVOTDATA("Sum of emp",'2010 County Business Patterns'!$J$2,"FIPS State and County Code",$A3025,"fipstate",$B3025,"fipscty",$C3025,"naics","337215"))</f>
        <v>0</v>
      </c>
      <c r="U3025" s="28">
        <f>IF(ISERROR(GETPIVOTDATA("Sum of Midpoint",'2010 County Business Patterns'!$J$2,"FIPS State and County Code",$A3025,"fipstate",$B3025,"fipscty",$C3025,"naics","337215")),0,GETPIVOTDATA("Sum of Midpoint",'2010 County Business Patterns'!$J$2,"FIPS State and County Code",$A3025,"fipstate",$B3025,"fipscty",$C3025,"naics","337215"))</f>
        <v>0</v>
      </c>
      <c r="V3025">
        <f>IF(ISERROR(VLOOKUP($B3025,'2010 State Business Patterns'!$AN$3:$AR$55,5,FALSE)),0,VLOOKUP($B3025,'2010 State Business Patterns'!$AN$3:$AR$55,5,FALSE))</f>
        <v>0</v>
      </c>
      <c r="W3025" s="28">
        <f t="shared" si="239"/>
        <v>0</v>
      </c>
    </row>
    <row r="3026" spans="1:23" hidden="1">
      <c r="A3026" s="1" t="s">
        <v>1305</v>
      </c>
      <c r="B3026" s="1" t="s">
        <v>2020</v>
      </c>
      <c r="C3026" s="1" t="s">
        <v>1786</v>
      </c>
      <c r="D3026" s="1" t="s">
        <v>2156</v>
      </c>
      <c r="E3026" s="1" t="s">
        <v>2057</v>
      </c>
      <c r="F3026" s="1" t="s">
        <v>1265</v>
      </c>
      <c r="G3026" s="47">
        <f t="shared" si="235"/>
        <v>0</v>
      </c>
      <c r="H3026" s="28">
        <f>IF(ISERROR(GETPIVOTDATA("Sum of emp",'2010 County Business Patterns'!$J$2,"FIPS State and County Code",$A3026,"fipstate",$B3026,"fipscty",$C3026,"naics","337124")),0,GETPIVOTDATA("Sum of emp",'2010 County Business Patterns'!$J$2,"FIPS State and County Code",$A3026,"fipstate",$B3026,"fipscty",$C3026,"naics","337124"))</f>
        <v>0</v>
      </c>
      <c r="I3026" s="28">
        <f>IF(ISERROR(GETPIVOTDATA("Sum of Midpoint",'2010 County Business Patterns'!$J$2,"FIPS State and County Code",$A3026,"fipstate",$B3026,"fipscty",$C3026,"naics","337124")),0,GETPIVOTDATA("Sum of Midpoint",'2010 County Business Patterns'!$J$2,"FIPS State and County Code",$A3026,"fipstate",$B3026,"fipscty",$C3026,"naics","337124"))</f>
        <v>0</v>
      </c>
      <c r="J3026">
        <f>IF(ISERROR(VLOOKUP($B3026,'2010 State Business Patterns'!$AN$3:$AR$55,2,FALSE)),0,VLOOKUP($B3026,'2010 State Business Patterns'!$AN$3:$AR$55,2,FALSE))</f>
        <v>0.36520423600605145</v>
      </c>
      <c r="K3026" s="28">
        <f t="shared" si="236"/>
        <v>0</v>
      </c>
      <c r="L3026" s="28">
        <f>IF(ISERROR(GETPIVOTDATA("Sum of emp",'2010 County Business Patterns'!$J$2,"FIPS State and County Code",$A3026,"fipstate",$B3026,"fipscty",$C3026,"naics","337127")),0,GETPIVOTDATA("Sum of emp",'2010 County Business Patterns'!$J$2,"FIPS State and County Code",$A3026,"fipstate",$B3026,"fipscty",$C3026,"naics","337127"))</f>
        <v>0</v>
      </c>
      <c r="M3026" s="28">
        <f>IF(ISERROR(GETPIVOTDATA("Sum of Midpoint",'2010 County Business Patterns'!$J$2,"FIPS State and County Code",$A3026,"fipstate",$B3026,"fipscty",$C3026,"naics","337127")),0,GETPIVOTDATA("Sum of Midpoint",'2010 County Business Patterns'!$J$2,"FIPS State and County Code",$A3026,"fipstate",$B3026,"fipscty",$C3026,"naics","337127"))</f>
        <v>0</v>
      </c>
      <c r="N3026">
        <f>IF(ISERROR(VLOOKUP($B3026,'2010 State Business Patterns'!$AN$3:$AR$55,3,FALSE)),0,VLOOKUP($B3026,'2010 State Business Patterns'!$AN$3:$AR$55,3,FALSE))</f>
        <v>0.96990990990990988</v>
      </c>
      <c r="O3026" s="28">
        <f t="shared" si="237"/>
        <v>0</v>
      </c>
      <c r="P3026" s="28">
        <f>IF(ISERROR(GETPIVOTDATA("Sum of emp",'2010 County Business Patterns'!$J$2,"FIPS State and County Code",$A3026,"fipstate",$B3026,"fipscty",$C3026,"naics","337214")),0,GETPIVOTDATA("Sum of emp",'2010 County Business Patterns'!$J$2,"FIPS State and County Code",$A3026,"fipstate",$B3026,"fipscty",$C3026,"naics","337214"))</f>
        <v>0</v>
      </c>
      <c r="Q3026" s="28">
        <f>IF(ISERROR(GETPIVOTDATA("Sum of Midpoint",'2010 County Business Patterns'!$J$2,"FIPS State and County Code",$A3026,"fipstate",$B3026,"fipscty",$C3026,"naics","337214")),0,GETPIVOTDATA("Sum of Midpoint",'2010 County Business Patterns'!$J$2,"FIPS State and County Code",$A3026,"fipstate",$B3026,"fipscty",$C3026,"naics","337214"))</f>
        <v>0</v>
      </c>
      <c r="R3026">
        <f>IF(ISERROR(VLOOKUP($B3026,'2010 State Business Patterns'!$AN$3:$AR$55,4,FALSE)),0,VLOOKUP($B3026,'2010 State Business Patterns'!$AN$3:$AR$55,4,FALSE))</f>
        <v>0</v>
      </c>
      <c r="S3026" s="28">
        <f t="shared" si="238"/>
        <v>0</v>
      </c>
      <c r="T3026" s="28">
        <f>IF(ISERROR(GETPIVOTDATA("Sum of emp",'2010 County Business Patterns'!$J$2,"FIPS State and County Code",$A3026,"fipstate",$B3026,"fipscty",$C3026,"naics","337215")),0,GETPIVOTDATA("Sum of emp",'2010 County Business Patterns'!$J$2,"FIPS State and County Code",$A3026,"fipstate",$B3026,"fipscty",$C3026,"naics","337215"))</f>
        <v>0</v>
      </c>
      <c r="U3026" s="28">
        <f>IF(ISERROR(GETPIVOTDATA("Sum of Midpoint",'2010 County Business Patterns'!$J$2,"FIPS State and County Code",$A3026,"fipstate",$B3026,"fipscty",$C3026,"naics","337215")),0,GETPIVOTDATA("Sum of Midpoint",'2010 County Business Patterns'!$J$2,"FIPS State and County Code",$A3026,"fipstate",$B3026,"fipscty",$C3026,"naics","337215"))</f>
        <v>0</v>
      </c>
      <c r="V3026">
        <f>IF(ISERROR(VLOOKUP($B3026,'2010 State Business Patterns'!$AN$3:$AR$55,5,FALSE)),0,VLOOKUP($B3026,'2010 State Business Patterns'!$AN$3:$AR$55,5,FALSE))</f>
        <v>0</v>
      </c>
      <c r="W3026" s="28">
        <f t="shared" si="239"/>
        <v>0</v>
      </c>
    </row>
    <row r="3027" spans="1:23">
      <c r="A3027" s="1" t="s">
        <v>1306</v>
      </c>
      <c r="B3027" s="1" t="s">
        <v>2020</v>
      </c>
      <c r="C3027" s="1" t="s">
        <v>1847</v>
      </c>
      <c r="D3027" s="1" t="s">
        <v>2160</v>
      </c>
      <c r="E3027" s="1" t="s">
        <v>2057</v>
      </c>
      <c r="F3027" s="1" t="s">
        <v>1265</v>
      </c>
      <c r="G3027" s="47">
        <f t="shared" si="235"/>
        <v>3.6520423600605145</v>
      </c>
      <c r="H3027" s="28">
        <f>IF(ISERROR(GETPIVOTDATA("Sum of emp",'2010 County Business Patterns'!$J$2,"FIPS State and County Code",$A3027,"fipstate",$B3027,"fipscty",$C3027,"naics","337124")),0,GETPIVOTDATA("Sum of emp",'2010 County Business Patterns'!$J$2,"FIPS State and County Code",$A3027,"fipstate",$B3027,"fipscty",$C3027,"naics","337124"))</f>
        <v>0</v>
      </c>
      <c r="I3027" s="28">
        <f>IF(ISERROR(GETPIVOTDATA("Sum of Midpoint",'2010 County Business Patterns'!$J$2,"FIPS State and County Code",$A3027,"fipstate",$B3027,"fipscty",$C3027,"naics","337124")),0,GETPIVOTDATA("Sum of Midpoint",'2010 County Business Patterns'!$J$2,"FIPS State and County Code",$A3027,"fipstate",$B3027,"fipscty",$C3027,"naics","337124"))</f>
        <v>10</v>
      </c>
      <c r="J3027">
        <f>IF(ISERROR(VLOOKUP($B3027,'2010 State Business Patterns'!$AN$3:$AR$55,2,FALSE)),0,VLOOKUP($B3027,'2010 State Business Patterns'!$AN$3:$AR$55,2,FALSE))</f>
        <v>0.36520423600605145</v>
      </c>
      <c r="K3027" s="28">
        <f t="shared" si="236"/>
        <v>3.6520423600605145</v>
      </c>
      <c r="L3027" s="28">
        <f>IF(ISERROR(GETPIVOTDATA("Sum of emp",'2010 County Business Patterns'!$J$2,"FIPS State and County Code",$A3027,"fipstate",$B3027,"fipscty",$C3027,"naics","337127")),0,GETPIVOTDATA("Sum of emp",'2010 County Business Patterns'!$J$2,"FIPS State and County Code",$A3027,"fipstate",$B3027,"fipscty",$C3027,"naics","337127"))</f>
        <v>0</v>
      </c>
      <c r="M3027" s="28">
        <f>IF(ISERROR(GETPIVOTDATA("Sum of Midpoint",'2010 County Business Patterns'!$J$2,"FIPS State and County Code",$A3027,"fipstate",$B3027,"fipscty",$C3027,"naics","337127")),0,GETPIVOTDATA("Sum of Midpoint",'2010 County Business Patterns'!$J$2,"FIPS State and County Code",$A3027,"fipstate",$B3027,"fipscty",$C3027,"naics","337127"))</f>
        <v>0</v>
      </c>
      <c r="N3027">
        <f>IF(ISERROR(VLOOKUP($B3027,'2010 State Business Patterns'!$AN$3:$AR$55,3,FALSE)),0,VLOOKUP($B3027,'2010 State Business Patterns'!$AN$3:$AR$55,3,FALSE))</f>
        <v>0.96990990990990988</v>
      </c>
      <c r="O3027" s="28">
        <f t="shared" si="237"/>
        <v>0</v>
      </c>
      <c r="P3027" s="28">
        <f>IF(ISERROR(GETPIVOTDATA("Sum of emp",'2010 County Business Patterns'!$J$2,"FIPS State and County Code",$A3027,"fipstate",$B3027,"fipscty",$C3027,"naics","337214")),0,GETPIVOTDATA("Sum of emp",'2010 County Business Patterns'!$J$2,"FIPS State and County Code",$A3027,"fipstate",$B3027,"fipscty",$C3027,"naics","337214"))</f>
        <v>0</v>
      </c>
      <c r="Q3027" s="28">
        <f>IF(ISERROR(GETPIVOTDATA("Sum of Midpoint",'2010 County Business Patterns'!$J$2,"FIPS State and County Code",$A3027,"fipstate",$B3027,"fipscty",$C3027,"naics","337214")),0,GETPIVOTDATA("Sum of Midpoint",'2010 County Business Patterns'!$J$2,"FIPS State and County Code",$A3027,"fipstate",$B3027,"fipscty",$C3027,"naics","337214"))</f>
        <v>0</v>
      </c>
      <c r="R3027">
        <f>IF(ISERROR(VLOOKUP($B3027,'2010 State Business Patterns'!$AN$3:$AR$55,4,FALSE)),0,VLOOKUP($B3027,'2010 State Business Patterns'!$AN$3:$AR$55,4,FALSE))</f>
        <v>0</v>
      </c>
      <c r="S3027" s="28">
        <f t="shared" si="238"/>
        <v>0</v>
      </c>
      <c r="T3027" s="28">
        <f>IF(ISERROR(GETPIVOTDATA("Sum of emp",'2010 County Business Patterns'!$J$2,"FIPS State and County Code",$A3027,"fipstate",$B3027,"fipscty",$C3027,"naics","337215")),0,GETPIVOTDATA("Sum of emp",'2010 County Business Patterns'!$J$2,"FIPS State and County Code",$A3027,"fipstate",$B3027,"fipscty",$C3027,"naics","337215"))</f>
        <v>0</v>
      </c>
      <c r="U3027" s="28">
        <f>IF(ISERROR(GETPIVOTDATA("Sum of Midpoint",'2010 County Business Patterns'!$J$2,"FIPS State and County Code",$A3027,"fipstate",$B3027,"fipscty",$C3027,"naics","337215")),0,GETPIVOTDATA("Sum of Midpoint",'2010 County Business Patterns'!$J$2,"FIPS State and County Code",$A3027,"fipstate",$B3027,"fipscty",$C3027,"naics","337215"))</f>
        <v>0</v>
      </c>
      <c r="V3027">
        <f>IF(ISERROR(VLOOKUP($B3027,'2010 State Business Patterns'!$AN$3:$AR$55,5,FALSE)),0,VLOOKUP($B3027,'2010 State Business Patterns'!$AN$3:$AR$55,5,FALSE))</f>
        <v>0</v>
      </c>
      <c r="W3027" s="28">
        <f t="shared" si="239"/>
        <v>0</v>
      </c>
    </row>
    <row r="3028" spans="1:23" hidden="1">
      <c r="A3028" s="1" t="s">
        <v>1307</v>
      </c>
      <c r="B3028" s="1" t="s">
        <v>2020</v>
      </c>
      <c r="C3028" s="1" t="s">
        <v>1848</v>
      </c>
      <c r="D3028" s="1" t="s">
        <v>3940</v>
      </c>
      <c r="E3028" s="1" t="s">
        <v>2057</v>
      </c>
      <c r="F3028" s="1" t="s">
        <v>1265</v>
      </c>
      <c r="G3028" s="47">
        <f t="shared" si="235"/>
        <v>0</v>
      </c>
      <c r="H3028" s="28">
        <f>IF(ISERROR(GETPIVOTDATA("Sum of emp",'2010 County Business Patterns'!$J$2,"FIPS State and County Code",$A3028,"fipstate",$B3028,"fipscty",$C3028,"naics","337124")),0,GETPIVOTDATA("Sum of emp",'2010 County Business Patterns'!$J$2,"FIPS State and County Code",$A3028,"fipstate",$B3028,"fipscty",$C3028,"naics","337124"))</f>
        <v>0</v>
      </c>
      <c r="I3028" s="28">
        <f>IF(ISERROR(GETPIVOTDATA("Sum of Midpoint",'2010 County Business Patterns'!$J$2,"FIPS State and County Code",$A3028,"fipstate",$B3028,"fipscty",$C3028,"naics","337124")),0,GETPIVOTDATA("Sum of Midpoint",'2010 County Business Patterns'!$J$2,"FIPS State and County Code",$A3028,"fipstate",$B3028,"fipscty",$C3028,"naics","337124"))</f>
        <v>0</v>
      </c>
      <c r="J3028">
        <f>IF(ISERROR(VLOOKUP($B3028,'2010 State Business Patterns'!$AN$3:$AR$55,2,FALSE)),0,VLOOKUP($B3028,'2010 State Business Patterns'!$AN$3:$AR$55,2,FALSE))</f>
        <v>0.36520423600605145</v>
      </c>
      <c r="K3028" s="28">
        <f t="shared" si="236"/>
        <v>0</v>
      </c>
      <c r="L3028" s="28">
        <f>IF(ISERROR(GETPIVOTDATA("Sum of emp",'2010 County Business Patterns'!$J$2,"FIPS State and County Code",$A3028,"fipstate",$B3028,"fipscty",$C3028,"naics","337127")),0,GETPIVOTDATA("Sum of emp",'2010 County Business Patterns'!$J$2,"FIPS State and County Code",$A3028,"fipstate",$B3028,"fipscty",$C3028,"naics","337127"))</f>
        <v>0</v>
      </c>
      <c r="M3028" s="28">
        <f>IF(ISERROR(GETPIVOTDATA("Sum of Midpoint",'2010 County Business Patterns'!$J$2,"FIPS State and County Code",$A3028,"fipstate",$B3028,"fipscty",$C3028,"naics","337127")),0,GETPIVOTDATA("Sum of Midpoint",'2010 County Business Patterns'!$J$2,"FIPS State and County Code",$A3028,"fipstate",$B3028,"fipscty",$C3028,"naics","337127"))</f>
        <v>0</v>
      </c>
      <c r="N3028">
        <f>IF(ISERROR(VLOOKUP($B3028,'2010 State Business Patterns'!$AN$3:$AR$55,3,FALSE)),0,VLOOKUP($B3028,'2010 State Business Patterns'!$AN$3:$AR$55,3,FALSE))</f>
        <v>0.96990990990990988</v>
      </c>
      <c r="O3028" s="28">
        <f t="shared" si="237"/>
        <v>0</v>
      </c>
      <c r="P3028" s="28">
        <f>IF(ISERROR(GETPIVOTDATA("Sum of emp",'2010 County Business Patterns'!$J$2,"FIPS State and County Code",$A3028,"fipstate",$B3028,"fipscty",$C3028,"naics","337214")),0,GETPIVOTDATA("Sum of emp",'2010 County Business Patterns'!$J$2,"FIPS State and County Code",$A3028,"fipstate",$B3028,"fipscty",$C3028,"naics","337214"))</f>
        <v>0</v>
      </c>
      <c r="Q3028" s="28">
        <f>IF(ISERROR(GETPIVOTDATA("Sum of Midpoint",'2010 County Business Patterns'!$J$2,"FIPS State and County Code",$A3028,"fipstate",$B3028,"fipscty",$C3028,"naics","337214")),0,GETPIVOTDATA("Sum of Midpoint",'2010 County Business Patterns'!$J$2,"FIPS State and County Code",$A3028,"fipstate",$B3028,"fipscty",$C3028,"naics","337214"))</f>
        <v>0</v>
      </c>
      <c r="R3028">
        <f>IF(ISERROR(VLOOKUP($B3028,'2010 State Business Patterns'!$AN$3:$AR$55,4,FALSE)),0,VLOOKUP($B3028,'2010 State Business Patterns'!$AN$3:$AR$55,4,FALSE))</f>
        <v>0</v>
      </c>
      <c r="S3028" s="28">
        <f t="shared" si="238"/>
        <v>0</v>
      </c>
      <c r="T3028" s="28">
        <f>IF(ISERROR(GETPIVOTDATA("Sum of emp",'2010 County Business Patterns'!$J$2,"FIPS State and County Code",$A3028,"fipstate",$B3028,"fipscty",$C3028,"naics","337215")),0,GETPIVOTDATA("Sum of emp",'2010 County Business Patterns'!$J$2,"FIPS State and County Code",$A3028,"fipstate",$B3028,"fipscty",$C3028,"naics","337215"))</f>
        <v>0</v>
      </c>
      <c r="U3028" s="28">
        <f>IF(ISERROR(GETPIVOTDATA("Sum of Midpoint",'2010 County Business Patterns'!$J$2,"FIPS State and County Code",$A3028,"fipstate",$B3028,"fipscty",$C3028,"naics","337215")),0,GETPIVOTDATA("Sum of Midpoint",'2010 County Business Patterns'!$J$2,"FIPS State and County Code",$A3028,"fipstate",$B3028,"fipscty",$C3028,"naics","337215"))</f>
        <v>0</v>
      </c>
      <c r="V3028">
        <f>IF(ISERROR(VLOOKUP($B3028,'2010 State Business Patterns'!$AN$3:$AR$55,5,FALSE)),0,VLOOKUP($B3028,'2010 State Business Patterns'!$AN$3:$AR$55,5,FALSE))</f>
        <v>0</v>
      </c>
      <c r="W3028" s="28">
        <f t="shared" si="239"/>
        <v>0</v>
      </c>
    </row>
    <row r="3029" spans="1:23" hidden="1">
      <c r="A3029" s="1" t="s">
        <v>1308</v>
      </c>
      <c r="B3029" s="1" t="s">
        <v>2020</v>
      </c>
      <c r="C3029" s="1" t="s">
        <v>1787</v>
      </c>
      <c r="D3029" s="1" t="s">
        <v>3433</v>
      </c>
      <c r="E3029" s="1" t="s">
        <v>2057</v>
      </c>
      <c r="F3029" s="1" t="s">
        <v>1265</v>
      </c>
      <c r="G3029" s="47">
        <f t="shared" si="235"/>
        <v>0</v>
      </c>
      <c r="H3029" s="28">
        <f>IF(ISERROR(GETPIVOTDATA("Sum of emp",'2010 County Business Patterns'!$J$2,"FIPS State and County Code",$A3029,"fipstate",$B3029,"fipscty",$C3029,"naics","337124")),0,GETPIVOTDATA("Sum of emp",'2010 County Business Patterns'!$J$2,"FIPS State and County Code",$A3029,"fipstate",$B3029,"fipscty",$C3029,"naics","337124"))</f>
        <v>0</v>
      </c>
      <c r="I3029" s="28">
        <f>IF(ISERROR(GETPIVOTDATA("Sum of Midpoint",'2010 County Business Patterns'!$J$2,"FIPS State and County Code",$A3029,"fipstate",$B3029,"fipscty",$C3029,"naics","337124")),0,GETPIVOTDATA("Sum of Midpoint",'2010 County Business Patterns'!$J$2,"FIPS State and County Code",$A3029,"fipstate",$B3029,"fipscty",$C3029,"naics","337124"))</f>
        <v>0</v>
      </c>
      <c r="J3029">
        <f>IF(ISERROR(VLOOKUP($B3029,'2010 State Business Patterns'!$AN$3:$AR$55,2,FALSE)),0,VLOOKUP($B3029,'2010 State Business Patterns'!$AN$3:$AR$55,2,FALSE))</f>
        <v>0.36520423600605145</v>
      </c>
      <c r="K3029" s="28">
        <f t="shared" si="236"/>
        <v>0</v>
      </c>
      <c r="L3029" s="28">
        <f>IF(ISERROR(GETPIVOTDATA("Sum of emp",'2010 County Business Patterns'!$J$2,"FIPS State and County Code",$A3029,"fipstate",$B3029,"fipscty",$C3029,"naics","337127")),0,GETPIVOTDATA("Sum of emp",'2010 County Business Patterns'!$J$2,"FIPS State and County Code",$A3029,"fipstate",$B3029,"fipscty",$C3029,"naics","337127"))</f>
        <v>0</v>
      </c>
      <c r="M3029" s="28">
        <f>IF(ISERROR(GETPIVOTDATA("Sum of Midpoint",'2010 County Business Patterns'!$J$2,"FIPS State and County Code",$A3029,"fipstate",$B3029,"fipscty",$C3029,"naics","337127")),0,GETPIVOTDATA("Sum of Midpoint",'2010 County Business Patterns'!$J$2,"FIPS State and County Code",$A3029,"fipstate",$B3029,"fipscty",$C3029,"naics","337127"))</f>
        <v>0</v>
      </c>
      <c r="N3029">
        <f>IF(ISERROR(VLOOKUP($B3029,'2010 State Business Patterns'!$AN$3:$AR$55,3,FALSE)),0,VLOOKUP($B3029,'2010 State Business Patterns'!$AN$3:$AR$55,3,FALSE))</f>
        <v>0.96990990990990988</v>
      </c>
      <c r="O3029" s="28">
        <f t="shared" si="237"/>
        <v>0</v>
      </c>
      <c r="P3029" s="28">
        <f>IF(ISERROR(GETPIVOTDATA("Sum of emp",'2010 County Business Patterns'!$J$2,"FIPS State and County Code",$A3029,"fipstate",$B3029,"fipscty",$C3029,"naics","337214")),0,GETPIVOTDATA("Sum of emp",'2010 County Business Patterns'!$J$2,"FIPS State and County Code",$A3029,"fipstate",$B3029,"fipscty",$C3029,"naics","337214"))</f>
        <v>0</v>
      </c>
      <c r="Q3029" s="28">
        <f>IF(ISERROR(GETPIVOTDATA("Sum of Midpoint",'2010 County Business Patterns'!$J$2,"FIPS State and County Code",$A3029,"fipstate",$B3029,"fipscty",$C3029,"naics","337214")),0,GETPIVOTDATA("Sum of Midpoint",'2010 County Business Patterns'!$J$2,"FIPS State and County Code",$A3029,"fipstate",$B3029,"fipscty",$C3029,"naics","337214"))</f>
        <v>0</v>
      </c>
      <c r="R3029">
        <f>IF(ISERROR(VLOOKUP($B3029,'2010 State Business Patterns'!$AN$3:$AR$55,4,FALSE)),0,VLOOKUP($B3029,'2010 State Business Patterns'!$AN$3:$AR$55,4,FALSE))</f>
        <v>0</v>
      </c>
      <c r="S3029" s="28">
        <f t="shared" si="238"/>
        <v>0</v>
      </c>
      <c r="T3029" s="28">
        <f>IF(ISERROR(GETPIVOTDATA("Sum of emp",'2010 County Business Patterns'!$J$2,"FIPS State and County Code",$A3029,"fipstate",$B3029,"fipscty",$C3029,"naics","337215")),0,GETPIVOTDATA("Sum of emp",'2010 County Business Patterns'!$J$2,"FIPS State and County Code",$A3029,"fipstate",$B3029,"fipscty",$C3029,"naics","337215"))</f>
        <v>0</v>
      </c>
      <c r="U3029" s="28">
        <f>IF(ISERROR(GETPIVOTDATA("Sum of Midpoint",'2010 County Business Patterns'!$J$2,"FIPS State and County Code",$A3029,"fipstate",$B3029,"fipscty",$C3029,"naics","337215")),0,GETPIVOTDATA("Sum of Midpoint",'2010 County Business Patterns'!$J$2,"FIPS State and County Code",$A3029,"fipstate",$B3029,"fipscty",$C3029,"naics","337215"))</f>
        <v>0</v>
      </c>
      <c r="V3029">
        <f>IF(ISERROR(VLOOKUP($B3029,'2010 State Business Patterns'!$AN$3:$AR$55,5,FALSE)),0,VLOOKUP($B3029,'2010 State Business Patterns'!$AN$3:$AR$55,5,FALSE))</f>
        <v>0</v>
      </c>
      <c r="W3029" s="28">
        <f t="shared" si="239"/>
        <v>0</v>
      </c>
    </row>
    <row r="3030" spans="1:23" hidden="1">
      <c r="A3030" s="1" t="s">
        <v>1309</v>
      </c>
      <c r="B3030" s="1" t="s">
        <v>2020</v>
      </c>
      <c r="C3030" s="1" t="s">
        <v>1849</v>
      </c>
      <c r="D3030" s="1" t="s">
        <v>3948</v>
      </c>
      <c r="E3030" s="1" t="s">
        <v>2057</v>
      </c>
      <c r="F3030" s="1" t="s">
        <v>1265</v>
      </c>
      <c r="G3030" s="47">
        <f t="shared" si="235"/>
        <v>0</v>
      </c>
      <c r="H3030" s="28">
        <f>IF(ISERROR(GETPIVOTDATA("Sum of emp",'2010 County Business Patterns'!$J$2,"FIPS State and County Code",$A3030,"fipstate",$B3030,"fipscty",$C3030,"naics","337124")),0,GETPIVOTDATA("Sum of emp",'2010 County Business Patterns'!$J$2,"FIPS State and County Code",$A3030,"fipstate",$B3030,"fipscty",$C3030,"naics","337124"))</f>
        <v>0</v>
      </c>
      <c r="I3030" s="28">
        <f>IF(ISERROR(GETPIVOTDATA("Sum of Midpoint",'2010 County Business Patterns'!$J$2,"FIPS State and County Code",$A3030,"fipstate",$B3030,"fipscty",$C3030,"naics","337124")),0,GETPIVOTDATA("Sum of Midpoint",'2010 County Business Patterns'!$J$2,"FIPS State and County Code",$A3030,"fipstate",$B3030,"fipscty",$C3030,"naics","337124"))</f>
        <v>0</v>
      </c>
      <c r="J3030">
        <f>IF(ISERROR(VLOOKUP($B3030,'2010 State Business Patterns'!$AN$3:$AR$55,2,FALSE)),0,VLOOKUP($B3030,'2010 State Business Patterns'!$AN$3:$AR$55,2,FALSE))</f>
        <v>0.36520423600605145</v>
      </c>
      <c r="K3030" s="28">
        <f t="shared" si="236"/>
        <v>0</v>
      </c>
      <c r="L3030" s="28">
        <f>IF(ISERROR(GETPIVOTDATA("Sum of emp",'2010 County Business Patterns'!$J$2,"FIPS State and County Code",$A3030,"fipstate",$B3030,"fipscty",$C3030,"naics","337127")),0,GETPIVOTDATA("Sum of emp",'2010 County Business Patterns'!$J$2,"FIPS State and County Code",$A3030,"fipstate",$B3030,"fipscty",$C3030,"naics","337127"))</f>
        <v>0</v>
      </c>
      <c r="M3030" s="28">
        <f>IF(ISERROR(GETPIVOTDATA("Sum of Midpoint",'2010 County Business Patterns'!$J$2,"FIPS State and County Code",$A3030,"fipstate",$B3030,"fipscty",$C3030,"naics","337127")),0,GETPIVOTDATA("Sum of Midpoint",'2010 County Business Patterns'!$J$2,"FIPS State and County Code",$A3030,"fipstate",$B3030,"fipscty",$C3030,"naics","337127"))</f>
        <v>0</v>
      </c>
      <c r="N3030">
        <f>IF(ISERROR(VLOOKUP($B3030,'2010 State Business Patterns'!$AN$3:$AR$55,3,FALSE)),0,VLOOKUP($B3030,'2010 State Business Patterns'!$AN$3:$AR$55,3,FALSE))</f>
        <v>0.96990990990990988</v>
      </c>
      <c r="O3030" s="28">
        <f t="shared" si="237"/>
        <v>0</v>
      </c>
      <c r="P3030" s="28">
        <f>IF(ISERROR(GETPIVOTDATA("Sum of emp",'2010 County Business Patterns'!$J$2,"FIPS State and County Code",$A3030,"fipstate",$B3030,"fipscty",$C3030,"naics","337214")),0,GETPIVOTDATA("Sum of emp",'2010 County Business Patterns'!$J$2,"FIPS State and County Code",$A3030,"fipstate",$B3030,"fipscty",$C3030,"naics","337214"))</f>
        <v>0</v>
      </c>
      <c r="Q3030" s="28">
        <f>IF(ISERROR(GETPIVOTDATA("Sum of Midpoint",'2010 County Business Patterns'!$J$2,"FIPS State and County Code",$A3030,"fipstate",$B3030,"fipscty",$C3030,"naics","337214")),0,GETPIVOTDATA("Sum of Midpoint",'2010 County Business Patterns'!$J$2,"FIPS State and County Code",$A3030,"fipstate",$B3030,"fipscty",$C3030,"naics","337214"))</f>
        <v>0</v>
      </c>
      <c r="R3030">
        <f>IF(ISERROR(VLOOKUP($B3030,'2010 State Business Patterns'!$AN$3:$AR$55,4,FALSE)),0,VLOOKUP($B3030,'2010 State Business Patterns'!$AN$3:$AR$55,4,FALSE))</f>
        <v>0</v>
      </c>
      <c r="S3030" s="28">
        <f t="shared" si="238"/>
        <v>0</v>
      </c>
      <c r="T3030" s="28">
        <f>IF(ISERROR(GETPIVOTDATA("Sum of emp",'2010 County Business Patterns'!$J$2,"FIPS State and County Code",$A3030,"fipstate",$B3030,"fipscty",$C3030,"naics","337215")),0,GETPIVOTDATA("Sum of emp",'2010 County Business Patterns'!$J$2,"FIPS State and County Code",$A3030,"fipstate",$B3030,"fipscty",$C3030,"naics","337215"))</f>
        <v>0</v>
      </c>
      <c r="U3030" s="28">
        <f>IF(ISERROR(GETPIVOTDATA("Sum of Midpoint",'2010 County Business Patterns'!$J$2,"FIPS State and County Code",$A3030,"fipstate",$B3030,"fipscty",$C3030,"naics","337215")),0,GETPIVOTDATA("Sum of Midpoint",'2010 County Business Patterns'!$J$2,"FIPS State and County Code",$A3030,"fipstate",$B3030,"fipscty",$C3030,"naics","337215"))</f>
        <v>0</v>
      </c>
      <c r="V3030">
        <f>IF(ISERROR(VLOOKUP($B3030,'2010 State Business Patterns'!$AN$3:$AR$55,5,FALSE)),0,VLOOKUP($B3030,'2010 State Business Patterns'!$AN$3:$AR$55,5,FALSE))</f>
        <v>0</v>
      </c>
      <c r="W3030" s="28">
        <f t="shared" si="239"/>
        <v>0</v>
      </c>
    </row>
    <row r="3031" spans="1:23" hidden="1">
      <c r="A3031" s="1" t="s">
        <v>1310</v>
      </c>
      <c r="B3031" s="1" t="s">
        <v>2020</v>
      </c>
      <c r="C3031" s="1" t="s">
        <v>1789</v>
      </c>
      <c r="D3031" s="1" t="s">
        <v>1311</v>
      </c>
      <c r="E3031" s="1" t="s">
        <v>2057</v>
      </c>
      <c r="F3031" s="1" t="s">
        <v>1265</v>
      </c>
      <c r="G3031" s="47">
        <f t="shared" si="235"/>
        <v>0</v>
      </c>
      <c r="H3031" s="28">
        <f>IF(ISERROR(GETPIVOTDATA("Sum of emp",'2010 County Business Patterns'!$J$2,"FIPS State and County Code",$A3031,"fipstate",$B3031,"fipscty",$C3031,"naics","337124")),0,GETPIVOTDATA("Sum of emp",'2010 County Business Patterns'!$J$2,"FIPS State and County Code",$A3031,"fipstate",$B3031,"fipscty",$C3031,"naics","337124"))</f>
        <v>0</v>
      </c>
      <c r="I3031" s="28">
        <f>IF(ISERROR(GETPIVOTDATA("Sum of Midpoint",'2010 County Business Patterns'!$J$2,"FIPS State and County Code",$A3031,"fipstate",$B3031,"fipscty",$C3031,"naics","337124")),0,GETPIVOTDATA("Sum of Midpoint",'2010 County Business Patterns'!$J$2,"FIPS State and County Code",$A3031,"fipstate",$B3031,"fipscty",$C3031,"naics","337124"))</f>
        <v>0</v>
      </c>
      <c r="J3031">
        <f>IF(ISERROR(VLOOKUP($B3031,'2010 State Business Patterns'!$AN$3:$AR$55,2,FALSE)),0,VLOOKUP($B3031,'2010 State Business Patterns'!$AN$3:$AR$55,2,FALSE))</f>
        <v>0.36520423600605145</v>
      </c>
      <c r="K3031" s="28">
        <f t="shared" si="236"/>
        <v>0</v>
      </c>
      <c r="L3031" s="28">
        <f>IF(ISERROR(GETPIVOTDATA("Sum of emp",'2010 County Business Patterns'!$J$2,"FIPS State and County Code",$A3031,"fipstate",$B3031,"fipscty",$C3031,"naics","337127")),0,GETPIVOTDATA("Sum of emp",'2010 County Business Patterns'!$J$2,"FIPS State and County Code",$A3031,"fipstate",$B3031,"fipscty",$C3031,"naics","337127"))</f>
        <v>0</v>
      </c>
      <c r="M3031" s="28">
        <f>IF(ISERROR(GETPIVOTDATA("Sum of Midpoint",'2010 County Business Patterns'!$J$2,"FIPS State and County Code",$A3031,"fipstate",$B3031,"fipscty",$C3031,"naics","337127")),0,GETPIVOTDATA("Sum of Midpoint",'2010 County Business Patterns'!$J$2,"FIPS State and County Code",$A3031,"fipstate",$B3031,"fipscty",$C3031,"naics","337127"))</f>
        <v>0</v>
      </c>
      <c r="N3031">
        <f>IF(ISERROR(VLOOKUP($B3031,'2010 State Business Patterns'!$AN$3:$AR$55,3,FALSE)),0,VLOOKUP($B3031,'2010 State Business Patterns'!$AN$3:$AR$55,3,FALSE))</f>
        <v>0.96990990990990988</v>
      </c>
      <c r="O3031" s="28">
        <f t="shared" si="237"/>
        <v>0</v>
      </c>
      <c r="P3031" s="28">
        <f>IF(ISERROR(GETPIVOTDATA("Sum of emp",'2010 County Business Patterns'!$J$2,"FIPS State and County Code",$A3031,"fipstate",$B3031,"fipscty",$C3031,"naics","337214")),0,GETPIVOTDATA("Sum of emp",'2010 County Business Patterns'!$J$2,"FIPS State and County Code",$A3031,"fipstate",$B3031,"fipscty",$C3031,"naics","337214"))</f>
        <v>0</v>
      </c>
      <c r="Q3031" s="28">
        <f>IF(ISERROR(GETPIVOTDATA("Sum of Midpoint",'2010 County Business Patterns'!$J$2,"FIPS State and County Code",$A3031,"fipstate",$B3031,"fipscty",$C3031,"naics","337214")),0,GETPIVOTDATA("Sum of Midpoint",'2010 County Business Patterns'!$J$2,"FIPS State and County Code",$A3031,"fipstate",$B3031,"fipscty",$C3031,"naics","337214"))</f>
        <v>0</v>
      </c>
      <c r="R3031">
        <f>IF(ISERROR(VLOOKUP($B3031,'2010 State Business Patterns'!$AN$3:$AR$55,4,FALSE)),0,VLOOKUP($B3031,'2010 State Business Patterns'!$AN$3:$AR$55,4,FALSE))</f>
        <v>0</v>
      </c>
      <c r="S3031" s="28">
        <f t="shared" si="238"/>
        <v>0</v>
      </c>
      <c r="T3031" s="28">
        <f>IF(ISERROR(GETPIVOTDATA("Sum of emp",'2010 County Business Patterns'!$J$2,"FIPS State and County Code",$A3031,"fipstate",$B3031,"fipscty",$C3031,"naics","337215")),0,GETPIVOTDATA("Sum of emp",'2010 County Business Patterns'!$J$2,"FIPS State and County Code",$A3031,"fipstate",$B3031,"fipscty",$C3031,"naics","337215"))</f>
        <v>0</v>
      </c>
      <c r="U3031" s="28">
        <f>IF(ISERROR(GETPIVOTDATA("Sum of Midpoint",'2010 County Business Patterns'!$J$2,"FIPS State and County Code",$A3031,"fipstate",$B3031,"fipscty",$C3031,"naics","337215")),0,GETPIVOTDATA("Sum of Midpoint",'2010 County Business Patterns'!$J$2,"FIPS State and County Code",$A3031,"fipstate",$B3031,"fipscty",$C3031,"naics","337215"))</f>
        <v>0</v>
      </c>
      <c r="V3031">
        <f>IF(ISERROR(VLOOKUP($B3031,'2010 State Business Patterns'!$AN$3:$AR$55,5,FALSE)),0,VLOOKUP($B3031,'2010 State Business Patterns'!$AN$3:$AR$55,5,FALSE))</f>
        <v>0</v>
      </c>
      <c r="W3031" s="28">
        <f t="shared" si="239"/>
        <v>0</v>
      </c>
    </row>
    <row r="3032" spans="1:23" hidden="1">
      <c r="A3032" s="1" t="s">
        <v>1312</v>
      </c>
      <c r="B3032" s="1" t="s">
        <v>2020</v>
      </c>
      <c r="C3032" s="1" t="s">
        <v>1850</v>
      </c>
      <c r="D3032" s="1" t="s">
        <v>3598</v>
      </c>
      <c r="E3032" s="1" t="s">
        <v>2057</v>
      </c>
      <c r="F3032" s="1" t="s">
        <v>1265</v>
      </c>
      <c r="G3032" s="47">
        <f t="shared" si="235"/>
        <v>0</v>
      </c>
      <c r="H3032" s="28">
        <f>IF(ISERROR(GETPIVOTDATA("Sum of emp",'2010 County Business Patterns'!$J$2,"FIPS State and County Code",$A3032,"fipstate",$B3032,"fipscty",$C3032,"naics","337124")),0,GETPIVOTDATA("Sum of emp",'2010 County Business Patterns'!$J$2,"FIPS State and County Code",$A3032,"fipstate",$B3032,"fipscty",$C3032,"naics","337124"))</f>
        <v>0</v>
      </c>
      <c r="I3032" s="28">
        <f>IF(ISERROR(GETPIVOTDATA("Sum of Midpoint",'2010 County Business Patterns'!$J$2,"FIPS State and County Code",$A3032,"fipstate",$B3032,"fipscty",$C3032,"naics","337124")),0,GETPIVOTDATA("Sum of Midpoint",'2010 County Business Patterns'!$J$2,"FIPS State and County Code",$A3032,"fipstate",$B3032,"fipscty",$C3032,"naics","337124"))</f>
        <v>0</v>
      </c>
      <c r="J3032">
        <f>IF(ISERROR(VLOOKUP($B3032,'2010 State Business Patterns'!$AN$3:$AR$55,2,FALSE)),0,VLOOKUP($B3032,'2010 State Business Patterns'!$AN$3:$AR$55,2,FALSE))</f>
        <v>0.36520423600605145</v>
      </c>
      <c r="K3032" s="28">
        <f t="shared" si="236"/>
        <v>0</v>
      </c>
      <c r="L3032" s="28">
        <f>IF(ISERROR(GETPIVOTDATA("Sum of emp",'2010 County Business Patterns'!$J$2,"FIPS State and County Code",$A3032,"fipstate",$B3032,"fipscty",$C3032,"naics","337127")),0,GETPIVOTDATA("Sum of emp",'2010 County Business Patterns'!$J$2,"FIPS State and County Code",$A3032,"fipstate",$B3032,"fipscty",$C3032,"naics","337127"))</f>
        <v>0</v>
      </c>
      <c r="M3032" s="28">
        <f>IF(ISERROR(GETPIVOTDATA("Sum of Midpoint",'2010 County Business Patterns'!$J$2,"FIPS State and County Code",$A3032,"fipstate",$B3032,"fipscty",$C3032,"naics","337127")),0,GETPIVOTDATA("Sum of Midpoint",'2010 County Business Patterns'!$J$2,"FIPS State and County Code",$A3032,"fipstate",$B3032,"fipscty",$C3032,"naics","337127"))</f>
        <v>0</v>
      </c>
      <c r="N3032">
        <f>IF(ISERROR(VLOOKUP($B3032,'2010 State Business Patterns'!$AN$3:$AR$55,3,FALSE)),0,VLOOKUP($B3032,'2010 State Business Patterns'!$AN$3:$AR$55,3,FALSE))</f>
        <v>0.96990990990990988</v>
      </c>
      <c r="O3032" s="28">
        <f t="shared" si="237"/>
        <v>0</v>
      </c>
      <c r="P3032" s="28">
        <f>IF(ISERROR(GETPIVOTDATA("Sum of emp",'2010 County Business Patterns'!$J$2,"FIPS State and County Code",$A3032,"fipstate",$B3032,"fipscty",$C3032,"naics","337214")),0,GETPIVOTDATA("Sum of emp",'2010 County Business Patterns'!$J$2,"FIPS State and County Code",$A3032,"fipstate",$B3032,"fipscty",$C3032,"naics","337214"))</f>
        <v>0</v>
      </c>
      <c r="Q3032" s="28">
        <f>IF(ISERROR(GETPIVOTDATA("Sum of Midpoint",'2010 County Business Patterns'!$J$2,"FIPS State and County Code",$A3032,"fipstate",$B3032,"fipscty",$C3032,"naics","337214")),0,GETPIVOTDATA("Sum of Midpoint",'2010 County Business Patterns'!$J$2,"FIPS State and County Code",$A3032,"fipstate",$B3032,"fipscty",$C3032,"naics","337214"))</f>
        <v>0</v>
      </c>
      <c r="R3032">
        <f>IF(ISERROR(VLOOKUP($B3032,'2010 State Business Patterns'!$AN$3:$AR$55,4,FALSE)),0,VLOOKUP($B3032,'2010 State Business Patterns'!$AN$3:$AR$55,4,FALSE))</f>
        <v>0</v>
      </c>
      <c r="S3032" s="28">
        <f t="shared" si="238"/>
        <v>0</v>
      </c>
      <c r="T3032" s="28">
        <f>IF(ISERROR(GETPIVOTDATA("Sum of emp",'2010 County Business Patterns'!$J$2,"FIPS State and County Code",$A3032,"fipstate",$B3032,"fipscty",$C3032,"naics","337215")),0,GETPIVOTDATA("Sum of emp",'2010 County Business Patterns'!$J$2,"FIPS State and County Code",$A3032,"fipstate",$B3032,"fipscty",$C3032,"naics","337215"))</f>
        <v>0</v>
      </c>
      <c r="U3032" s="28">
        <f>IF(ISERROR(GETPIVOTDATA("Sum of Midpoint",'2010 County Business Patterns'!$J$2,"FIPS State and County Code",$A3032,"fipstate",$B3032,"fipscty",$C3032,"naics","337215")),0,GETPIVOTDATA("Sum of Midpoint",'2010 County Business Patterns'!$J$2,"FIPS State and County Code",$A3032,"fipstate",$B3032,"fipscty",$C3032,"naics","337215"))</f>
        <v>0</v>
      </c>
      <c r="V3032">
        <f>IF(ISERROR(VLOOKUP($B3032,'2010 State Business Patterns'!$AN$3:$AR$55,5,FALSE)),0,VLOOKUP($B3032,'2010 State Business Patterns'!$AN$3:$AR$55,5,FALSE))</f>
        <v>0</v>
      </c>
      <c r="W3032" s="28">
        <f t="shared" si="239"/>
        <v>0</v>
      </c>
    </row>
    <row r="3033" spans="1:23" hidden="1">
      <c r="A3033" s="1" t="s">
        <v>1313</v>
      </c>
      <c r="B3033" s="1" t="s">
        <v>2020</v>
      </c>
      <c r="C3033" s="1" t="s">
        <v>1790</v>
      </c>
      <c r="D3033" s="1" t="s">
        <v>1314</v>
      </c>
      <c r="E3033" s="1" t="s">
        <v>2057</v>
      </c>
      <c r="F3033" s="1" t="s">
        <v>1265</v>
      </c>
      <c r="G3033" s="47">
        <f t="shared" si="235"/>
        <v>0</v>
      </c>
      <c r="H3033" s="28">
        <f>IF(ISERROR(GETPIVOTDATA("Sum of emp",'2010 County Business Patterns'!$J$2,"FIPS State and County Code",$A3033,"fipstate",$B3033,"fipscty",$C3033,"naics","337124")),0,GETPIVOTDATA("Sum of emp",'2010 County Business Patterns'!$J$2,"FIPS State and County Code",$A3033,"fipstate",$B3033,"fipscty",$C3033,"naics","337124"))</f>
        <v>0</v>
      </c>
      <c r="I3033" s="28">
        <f>IF(ISERROR(GETPIVOTDATA("Sum of Midpoint",'2010 County Business Patterns'!$J$2,"FIPS State and County Code",$A3033,"fipstate",$B3033,"fipscty",$C3033,"naics","337124")),0,GETPIVOTDATA("Sum of Midpoint",'2010 County Business Patterns'!$J$2,"FIPS State and County Code",$A3033,"fipstate",$B3033,"fipscty",$C3033,"naics","337124"))</f>
        <v>0</v>
      </c>
      <c r="J3033">
        <f>IF(ISERROR(VLOOKUP($B3033,'2010 State Business Patterns'!$AN$3:$AR$55,2,FALSE)),0,VLOOKUP($B3033,'2010 State Business Patterns'!$AN$3:$AR$55,2,FALSE))</f>
        <v>0.36520423600605145</v>
      </c>
      <c r="K3033" s="28">
        <f t="shared" si="236"/>
        <v>0</v>
      </c>
      <c r="L3033" s="28">
        <f>IF(ISERROR(GETPIVOTDATA("Sum of emp",'2010 County Business Patterns'!$J$2,"FIPS State and County Code",$A3033,"fipstate",$B3033,"fipscty",$C3033,"naics","337127")),0,GETPIVOTDATA("Sum of emp",'2010 County Business Patterns'!$J$2,"FIPS State and County Code",$A3033,"fipstate",$B3033,"fipscty",$C3033,"naics","337127"))</f>
        <v>0</v>
      </c>
      <c r="M3033" s="28">
        <f>IF(ISERROR(GETPIVOTDATA("Sum of Midpoint",'2010 County Business Patterns'!$J$2,"FIPS State and County Code",$A3033,"fipstate",$B3033,"fipscty",$C3033,"naics","337127")),0,GETPIVOTDATA("Sum of Midpoint",'2010 County Business Patterns'!$J$2,"FIPS State and County Code",$A3033,"fipstate",$B3033,"fipscty",$C3033,"naics","337127"))</f>
        <v>0</v>
      </c>
      <c r="N3033">
        <f>IF(ISERROR(VLOOKUP($B3033,'2010 State Business Patterns'!$AN$3:$AR$55,3,FALSE)),0,VLOOKUP($B3033,'2010 State Business Patterns'!$AN$3:$AR$55,3,FALSE))</f>
        <v>0.96990990990990988</v>
      </c>
      <c r="O3033" s="28">
        <f t="shared" si="237"/>
        <v>0</v>
      </c>
      <c r="P3033" s="28">
        <f>IF(ISERROR(GETPIVOTDATA("Sum of emp",'2010 County Business Patterns'!$J$2,"FIPS State and County Code",$A3033,"fipstate",$B3033,"fipscty",$C3033,"naics","337214")),0,GETPIVOTDATA("Sum of emp",'2010 County Business Patterns'!$J$2,"FIPS State and County Code",$A3033,"fipstate",$B3033,"fipscty",$C3033,"naics","337214"))</f>
        <v>0</v>
      </c>
      <c r="Q3033" s="28">
        <f>IF(ISERROR(GETPIVOTDATA("Sum of Midpoint",'2010 County Business Patterns'!$J$2,"FIPS State and County Code",$A3033,"fipstate",$B3033,"fipscty",$C3033,"naics","337214")),0,GETPIVOTDATA("Sum of Midpoint",'2010 County Business Patterns'!$J$2,"FIPS State and County Code",$A3033,"fipstate",$B3033,"fipscty",$C3033,"naics","337214"))</f>
        <v>0</v>
      </c>
      <c r="R3033">
        <f>IF(ISERROR(VLOOKUP($B3033,'2010 State Business Patterns'!$AN$3:$AR$55,4,FALSE)),0,VLOOKUP($B3033,'2010 State Business Patterns'!$AN$3:$AR$55,4,FALSE))</f>
        <v>0</v>
      </c>
      <c r="S3033" s="28">
        <f t="shared" si="238"/>
        <v>0</v>
      </c>
      <c r="T3033" s="28">
        <f>IF(ISERROR(GETPIVOTDATA("Sum of emp",'2010 County Business Patterns'!$J$2,"FIPS State and County Code",$A3033,"fipstate",$B3033,"fipscty",$C3033,"naics","337215")),0,GETPIVOTDATA("Sum of emp",'2010 County Business Patterns'!$J$2,"FIPS State and County Code",$A3033,"fipstate",$B3033,"fipscty",$C3033,"naics","337215"))</f>
        <v>0</v>
      </c>
      <c r="U3033" s="28">
        <f>IF(ISERROR(GETPIVOTDATA("Sum of Midpoint",'2010 County Business Patterns'!$J$2,"FIPS State and County Code",$A3033,"fipstate",$B3033,"fipscty",$C3033,"naics","337215")),0,GETPIVOTDATA("Sum of Midpoint",'2010 County Business Patterns'!$J$2,"FIPS State and County Code",$A3033,"fipstate",$B3033,"fipscty",$C3033,"naics","337215"))</f>
        <v>0</v>
      </c>
      <c r="V3033">
        <f>IF(ISERROR(VLOOKUP($B3033,'2010 State Business Patterns'!$AN$3:$AR$55,5,FALSE)),0,VLOOKUP($B3033,'2010 State Business Patterns'!$AN$3:$AR$55,5,FALSE))</f>
        <v>0</v>
      </c>
      <c r="W3033" s="28">
        <f t="shared" si="239"/>
        <v>0</v>
      </c>
    </row>
    <row r="3034" spans="1:23" hidden="1">
      <c r="A3034" s="1" t="s">
        <v>1315</v>
      </c>
      <c r="B3034" s="1" t="s">
        <v>2020</v>
      </c>
      <c r="C3034" s="1" t="s">
        <v>1791</v>
      </c>
      <c r="D3034" s="1" t="s">
        <v>2797</v>
      </c>
      <c r="E3034" s="1" t="s">
        <v>2057</v>
      </c>
      <c r="F3034" s="1" t="s">
        <v>1265</v>
      </c>
      <c r="G3034" s="47">
        <f t="shared" si="235"/>
        <v>0</v>
      </c>
      <c r="H3034" s="28">
        <f>IF(ISERROR(GETPIVOTDATA("Sum of emp",'2010 County Business Patterns'!$J$2,"FIPS State and County Code",$A3034,"fipstate",$B3034,"fipscty",$C3034,"naics","337124")),0,GETPIVOTDATA("Sum of emp",'2010 County Business Patterns'!$J$2,"FIPS State and County Code",$A3034,"fipstate",$B3034,"fipscty",$C3034,"naics","337124"))</f>
        <v>0</v>
      </c>
      <c r="I3034" s="28">
        <f>IF(ISERROR(GETPIVOTDATA("Sum of Midpoint",'2010 County Business Patterns'!$J$2,"FIPS State and County Code",$A3034,"fipstate",$B3034,"fipscty",$C3034,"naics","337124")),0,GETPIVOTDATA("Sum of Midpoint",'2010 County Business Patterns'!$J$2,"FIPS State and County Code",$A3034,"fipstate",$B3034,"fipscty",$C3034,"naics","337124"))</f>
        <v>0</v>
      </c>
      <c r="J3034">
        <f>IF(ISERROR(VLOOKUP($B3034,'2010 State Business Patterns'!$AN$3:$AR$55,2,FALSE)),0,VLOOKUP($B3034,'2010 State Business Patterns'!$AN$3:$AR$55,2,FALSE))</f>
        <v>0.36520423600605145</v>
      </c>
      <c r="K3034" s="28">
        <f t="shared" si="236"/>
        <v>0</v>
      </c>
      <c r="L3034" s="28">
        <f>IF(ISERROR(GETPIVOTDATA("Sum of emp",'2010 County Business Patterns'!$J$2,"FIPS State and County Code",$A3034,"fipstate",$B3034,"fipscty",$C3034,"naics","337127")),0,GETPIVOTDATA("Sum of emp",'2010 County Business Patterns'!$J$2,"FIPS State and County Code",$A3034,"fipstate",$B3034,"fipscty",$C3034,"naics","337127"))</f>
        <v>0</v>
      </c>
      <c r="M3034" s="28">
        <f>IF(ISERROR(GETPIVOTDATA("Sum of Midpoint",'2010 County Business Patterns'!$J$2,"FIPS State and County Code",$A3034,"fipstate",$B3034,"fipscty",$C3034,"naics","337127")),0,GETPIVOTDATA("Sum of Midpoint",'2010 County Business Patterns'!$J$2,"FIPS State and County Code",$A3034,"fipstate",$B3034,"fipscty",$C3034,"naics","337127"))</f>
        <v>0</v>
      </c>
      <c r="N3034">
        <f>IF(ISERROR(VLOOKUP($B3034,'2010 State Business Patterns'!$AN$3:$AR$55,3,FALSE)),0,VLOOKUP($B3034,'2010 State Business Patterns'!$AN$3:$AR$55,3,FALSE))</f>
        <v>0.96990990990990988</v>
      </c>
      <c r="O3034" s="28">
        <f t="shared" si="237"/>
        <v>0</v>
      </c>
      <c r="P3034" s="28">
        <f>IF(ISERROR(GETPIVOTDATA("Sum of emp",'2010 County Business Patterns'!$J$2,"FIPS State and County Code",$A3034,"fipstate",$B3034,"fipscty",$C3034,"naics","337214")),0,GETPIVOTDATA("Sum of emp",'2010 County Business Patterns'!$J$2,"FIPS State and County Code",$A3034,"fipstate",$B3034,"fipscty",$C3034,"naics","337214"))</f>
        <v>0</v>
      </c>
      <c r="Q3034" s="28">
        <f>IF(ISERROR(GETPIVOTDATA("Sum of Midpoint",'2010 County Business Patterns'!$J$2,"FIPS State and County Code",$A3034,"fipstate",$B3034,"fipscty",$C3034,"naics","337214")),0,GETPIVOTDATA("Sum of Midpoint",'2010 County Business Patterns'!$J$2,"FIPS State and County Code",$A3034,"fipstate",$B3034,"fipscty",$C3034,"naics","337214"))</f>
        <v>0</v>
      </c>
      <c r="R3034">
        <f>IF(ISERROR(VLOOKUP($B3034,'2010 State Business Patterns'!$AN$3:$AR$55,4,FALSE)),0,VLOOKUP($B3034,'2010 State Business Patterns'!$AN$3:$AR$55,4,FALSE))</f>
        <v>0</v>
      </c>
      <c r="S3034" s="28">
        <f t="shared" si="238"/>
        <v>0</v>
      </c>
      <c r="T3034" s="28">
        <f>IF(ISERROR(GETPIVOTDATA("Sum of emp",'2010 County Business Patterns'!$J$2,"FIPS State and County Code",$A3034,"fipstate",$B3034,"fipscty",$C3034,"naics","337215")),0,GETPIVOTDATA("Sum of emp",'2010 County Business Patterns'!$J$2,"FIPS State and County Code",$A3034,"fipstate",$B3034,"fipscty",$C3034,"naics","337215"))</f>
        <v>0</v>
      </c>
      <c r="U3034" s="28">
        <f>IF(ISERROR(GETPIVOTDATA("Sum of Midpoint",'2010 County Business Patterns'!$J$2,"FIPS State and County Code",$A3034,"fipstate",$B3034,"fipscty",$C3034,"naics","337215")),0,GETPIVOTDATA("Sum of Midpoint",'2010 County Business Patterns'!$J$2,"FIPS State and County Code",$A3034,"fipstate",$B3034,"fipscty",$C3034,"naics","337215"))</f>
        <v>0</v>
      </c>
      <c r="V3034">
        <f>IF(ISERROR(VLOOKUP($B3034,'2010 State Business Patterns'!$AN$3:$AR$55,5,FALSE)),0,VLOOKUP($B3034,'2010 State Business Patterns'!$AN$3:$AR$55,5,FALSE))</f>
        <v>0</v>
      </c>
      <c r="W3034" s="28">
        <f t="shared" si="239"/>
        <v>0</v>
      </c>
    </row>
    <row r="3035" spans="1:23">
      <c r="A3035" s="1" t="s">
        <v>1316</v>
      </c>
      <c r="B3035" s="1" t="s">
        <v>2020</v>
      </c>
      <c r="C3035" s="1" t="s">
        <v>1829</v>
      </c>
      <c r="D3035" s="1" t="s">
        <v>1317</v>
      </c>
      <c r="E3035" s="1" t="s">
        <v>2057</v>
      </c>
      <c r="F3035" s="1" t="s">
        <v>1265</v>
      </c>
      <c r="G3035" s="47">
        <f t="shared" si="235"/>
        <v>3.6520423600605145</v>
      </c>
      <c r="H3035" s="28">
        <f>IF(ISERROR(GETPIVOTDATA("Sum of emp",'2010 County Business Patterns'!$J$2,"FIPS State and County Code",$A3035,"fipstate",$B3035,"fipscty",$C3035,"naics","337124")),0,GETPIVOTDATA("Sum of emp",'2010 County Business Patterns'!$J$2,"FIPS State and County Code",$A3035,"fipstate",$B3035,"fipscty",$C3035,"naics","337124"))</f>
        <v>0</v>
      </c>
      <c r="I3035" s="28">
        <f>IF(ISERROR(GETPIVOTDATA("Sum of Midpoint",'2010 County Business Patterns'!$J$2,"FIPS State and County Code",$A3035,"fipstate",$B3035,"fipscty",$C3035,"naics","337124")),0,GETPIVOTDATA("Sum of Midpoint",'2010 County Business Patterns'!$J$2,"FIPS State and County Code",$A3035,"fipstate",$B3035,"fipscty",$C3035,"naics","337124"))</f>
        <v>10</v>
      </c>
      <c r="J3035">
        <f>IF(ISERROR(VLOOKUP($B3035,'2010 State Business Patterns'!$AN$3:$AR$55,2,FALSE)),0,VLOOKUP($B3035,'2010 State Business Patterns'!$AN$3:$AR$55,2,FALSE))</f>
        <v>0.36520423600605145</v>
      </c>
      <c r="K3035" s="28">
        <f t="shared" si="236"/>
        <v>3.6520423600605145</v>
      </c>
      <c r="L3035" s="28">
        <f>IF(ISERROR(GETPIVOTDATA("Sum of emp",'2010 County Business Patterns'!$J$2,"FIPS State and County Code",$A3035,"fipstate",$B3035,"fipscty",$C3035,"naics","337127")),0,GETPIVOTDATA("Sum of emp",'2010 County Business Patterns'!$J$2,"FIPS State and County Code",$A3035,"fipstate",$B3035,"fipscty",$C3035,"naics","337127"))</f>
        <v>0</v>
      </c>
      <c r="M3035" s="28">
        <f>IF(ISERROR(GETPIVOTDATA("Sum of Midpoint",'2010 County Business Patterns'!$J$2,"FIPS State and County Code",$A3035,"fipstate",$B3035,"fipscty",$C3035,"naics","337127")),0,GETPIVOTDATA("Sum of Midpoint",'2010 County Business Patterns'!$J$2,"FIPS State and County Code",$A3035,"fipstate",$B3035,"fipscty",$C3035,"naics","337127"))</f>
        <v>0</v>
      </c>
      <c r="N3035">
        <f>IF(ISERROR(VLOOKUP($B3035,'2010 State Business Patterns'!$AN$3:$AR$55,3,FALSE)),0,VLOOKUP($B3035,'2010 State Business Patterns'!$AN$3:$AR$55,3,FALSE))</f>
        <v>0.96990990990990988</v>
      </c>
      <c r="O3035" s="28">
        <f t="shared" si="237"/>
        <v>0</v>
      </c>
      <c r="P3035" s="28">
        <f>IF(ISERROR(GETPIVOTDATA("Sum of emp",'2010 County Business Patterns'!$J$2,"FIPS State and County Code",$A3035,"fipstate",$B3035,"fipscty",$C3035,"naics","337214")),0,GETPIVOTDATA("Sum of emp",'2010 County Business Patterns'!$J$2,"FIPS State and County Code",$A3035,"fipstate",$B3035,"fipscty",$C3035,"naics","337214"))</f>
        <v>0</v>
      </c>
      <c r="Q3035" s="28">
        <f>IF(ISERROR(GETPIVOTDATA("Sum of Midpoint",'2010 County Business Patterns'!$J$2,"FIPS State and County Code",$A3035,"fipstate",$B3035,"fipscty",$C3035,"naics","337214")),0,GETPIVOTDATA("Sum of Midpoint",'2010 County Business Patterns'!$J$2,"FIPS State and County Code",$A3035,"fipstate",$B3035,"fipscty",$C3035,"naics","337214"))</f>
        <v>0</v>
      </c>
      <c r="R3035">
        <f>IF(ISERROR(VLOOKUP($B3035,'2010 State Business Patterns'!$AN$3:$AR$55,4,FALSE)),0,VLOOKUP($B3035,'2010 State Business Patterns'!$AN$3:$AR$55,4,FALSE))</f>
        <v>0</v>
      </c>
      <c r="S3035" s="28">
        <f t="shared" si="238"/>
        <v>0</v>
      </c>
      <c r="T3035" s="28">
        <f>IF(ISERROR(GETPIVOTDATA("Sum of emp",'2010 County Business Patterns'!$J$2,"FIPS State and County Code",$A3035,"fipstate",$B3035,"fipscty",$C3035,"naics","337215")),0,GETPIVOTDATA("Sum of emp",'2010 County Business Patterns'!$J$2,"FIPS State and County Code",$A3035,"fipstate",$B3035,"fipscty",$C3035,"naics","337215"))</f>
        <v>0</v>
      </c>
      <c r="U3035" s="28">
        <f>IF(ISERROR(GETPIVOTDATA("Sum of Midpoint",'2010 County Business Patterns'!$J$2,"FIPS State and County Code",$A3035,"fipstate",$B3035,"fipscty",$C3035,"naics","337215")),0,GETPIVOTDATA("Sum of Midpoint",'2010 County Business Patterns'!$J$2,"FIPS State and County Code",$A3035,"fipstate",$B3035,"fipscty",$C3035,"naics","337215"))</f>
        <v>0</v>
      </c>
      <c r="V3035">
        <f>IF(ISERROR(VLOOKUP($B3035,'2010 State Business Patterns'!$AN$3:$AR$55,5,FALSE)),0,VLOOKUP($B3035,'2010 State Business Patterns'!$AN$3:$AR$55,5,FALSE))</f>
        <v>0</v>
      </c>
      <c r="W3035" s="28">
        <f t="shared" si="239"/>
        <v>0</v>
      </c>
    </row>
    <row r="3036" spans="1:23" hidden="1">
      <c r="A3036" s="1" t="s">
        <v>1318</v>
      </c>
      <c r="B3036" s="1" t="s">
        <v>2020</v>
      </c>
      <c r="C3036" s="1" t="s">
        <v>1792</v>
      </c>
      <c r="D3036" s="1" t="s">
        <v>2168</v>
      </c>
      <c r="E3036" s="1" t="s">
        <v>2057</v>
      </c>
      <c r="F3036" s="1" t="s">
        <v>1265</v>
      </c>
      <c r="G3036" s="47">
        <f t="shared" si="235"/>
        <v>0</v>
      </c>
      <c r="H3036" s="28">
        <f>IF(ISERROR(GETPIVOTDATA("Sum of emp",'2010 County Business Patterns'!$J$2,"FIPS State and County Code",$A3036,"fipstate",$B3036,"fipscty",$C3036,"naics","337124")),0,GETPIVOTDATA("Sum of emp",'2010 County Business Patterns'!$J$2,"FIPS State and County Code",$A3036,"fipstate",$B3036,"fipscty",$C3036,"naics","337124"))</f>
        <v>0</v>
      </c>
      <c r="I3036" s="28">
        <f>IF(ISERROR(GETPIVOTDATA("Sum of Midpoint",'2010 County Business Patterns'!$J$2,"FIPS State and County Code",$A3036,"fipstate",$B3036,"fipscty",$C3036,"naics","337124")),0,GETPIVOTDATA("Sum of Midpoint",'2010 County Business Patterns'!$J$2,"FIPS State and County Code",$A3036,"fipstate",$B3036,"fipscty",$C3036,"naics","337124"))</f>
        <v>0</v>
      </c>
      <c r="J3036">
        <f>IF(ISERROR(VLOOKUP($B3036,'2010 State Business Patterns'!$AN$3:$AR$55,2,FALSE)),0,VLOOKUP($B3036,'2010 State Business Patterns'!$AN$3:$AR$55,2,FALSE))</f>
        <v>0.36520423600605145</v>
      </c>
      <c r="K3036" s="28">
        <f t="shared" si="236"/>
        <v>0</v>
      </c>
      <c r="L3036" s="28">
        <f>IF(ISERROR(GETPIVOTDATA("Sum of emp",'2010 County Business Patterns'!$J$2,"FIPS State and County Code",$A3036,"fipstate",$B3036,"fipscty",$C3036,"naics","337127")),0,GETPIVOTDATA("Sum of emp",'2010 County Business Patterns'!$J$2,"FIPS State and County Code",$A3036,"fipstate",$B3036,"fipscty",$C3036,"naics","337127"))</f>
        <v>0</v>
      </c>
      <c r="M3036" s="28">
        <f>IF(ISERROR(GETPIVOTDATA("Sum of Midpoint",'2010 County Business Patterns'!$J$2,"FIPS State and County Code",$A3036,"fipstate",$B3036,"fipscty",$C3036,"naics","337127")),0,GETPIVOTDATA("Sum of Midpoint",'2010 County Business Patterns'!$J$2,"FIPS State and County Code",$A3036,"fipstate",$B3036,"fipscty",$C3036,"naics","337127"))</f>
        <v>0</v>
      </c>
      <c r="N3036">
        <f>IF(ISERROR(VLOOKUP($B3036,'2010 State Business Patterns'!$AN$3:$AR$55,3,FALSE)),0,VLOOKUP($B3036,'2010 State Business Patterns'!$AN$3:$AR$55,3,FALSE))</f>
        <v>0.96990990990990988</v>
      </c>
      <c r="O3036" s="28">
        <f t="shared" si="237"/>
        <v>0</v>
      </c>
      <c r="P3036" s="28">
        <f>IF(ISERROR(GETPIVOTDATA("Sum of emp",'2010 County Business Patterns'!$J$2,"FIPS State and County Code",$A3036,"fipstate",$B3036,"fipscty",$C3036,"naics","337214")),0,GETPIVOTDATA("Sum of emp",'2010 County Business Patterns'!$J$2,"FIPS State and County Code",$A3036,"fipstate",$B3036,"fipscty",$C3036,"naics","337214"))</f>
        <v>0</v>
      </c>
      <c r="Q3036" s="28">
        <f>IF(ISERROR(GETPIVOTDATA("Sum of Midpoint",'2010 County Business Patterns'!$J$2,"FIPS State and County Code",$A3036,"fipstate",$B3036,"fipscty",$C3036,"naics","337214")),0,GETPIVOTDATA("Sum of Midpoint",'2010 County Business Patterns'!$J$2,"FIPS State and County Code",$A3036,"fipstate",$B3036,"fipscty",$C3036,"naics","337214"))</f>
        <v>0</v>
      </c>
      <c r="R3036">
        <f>IF(ISERROR(VLOOKUP($B3036,'2010 State Business Patterns'!$AN$3:$AR$55,4,FALSE)),0,VLOOKUP($B3036,'2010 State Business Patterns'!$AN$3:$AR$55,4,FALSE))</f>
        <v>0</v>
      </c>
      <c r="S3036" s="28">
        <f t="shared" si="238"/>
        <v>0</v>
      </c>
      <c r="T3036" s="28">
        <f>IF(ISERROR(GETPIVOTDATA("Sum of emp",'2010 County Business Patterns'!$J$2,"FIPS State and County Code",$A3036,"fipstate",$B3036,"fipscty",$C3036,"naics","337215")),0,GETPIVOTDATA("Sum of emp",'2010 County Business Patterns'!$J$2,"FIPS State and County Code",$A3036,"fipstate",$B3036,"fipscty",$C3036,"naics","337215"))</f>
        <v>0</v>
      </c>
      <c r="U3036" s="28">
        <f>IF(ISERROR(GETPIVOTDATA("Sum of Midpoint",'2010 County Business Patterns'!$J$2,"FIPS State and County Code",$A3036,"fipstate",$B3036,"fipscty",$C3036,"naics","337215")),0,GETPIVOTDATA("Sum of Midpoint",'2010 County Business Patterns'!$J$2,"FIPS State and County Code",$A3036,"fipstate",$B3036,"fipscty",$C3036,"naics","337215"))</f>
        <v>0</v>
      </c>
      <c r="V3036">
        <f>IF(ISERROR(VLOOKUP($B3036,'2010 State Business Patterns'!$AN$3:$AR$55,5,FALSE)),0,VLOOKUP($B3036,'2010 State Business Patterns'!$AN$3:$AR$55,5,FALSE))</f>
        <v>0</v>
      </c>
      <c r="W3036" s="28">
        <f t="shared" si="239"/>
        <v>0</v>
      </c>
    </row>
    <row r="3037" spans="1:23" hidden="1">
      <c r="A3037" s="1" t="s">
        <v>1319</v>
      </c>
      <c r="B3037" s="1" t="s">
        <v>2020</v>
      </c>
      <c r="C3037" s="1" t="s">
        <v>1851</v>
      </c>
      <c r="D3037" s="1" t="s">
        <v>1320</v>
      </c>
      <c r="E3037" s="1" t="s">
        <v>2057</v>
      </c>
      <c r="F3037" s="1" t="s">
        <v>1265</v>
      </c>
      <c r="G3037" s="47">
        <f t="shared" si="235"/>
        <v>0</v>
      </c>
      <c r="H3037" s="28">
        <f>IF(ISERROR(GETPIVOTDATA("Sum of emp",'2010 County Business Patterns'!$J$2,"FIPS State and County Code",$A3037,"fipstate",$B3037,"fipscty",$C3037,"naics","337124")),0,GETPIVOTDATA("Sum of emp",'2010 County Business Patterns'!$J$2,"FIPS State and County Code",$A3037,"fipstate",$B3037,"fipscty",$C3037,"naics","337124"))</f>
        <v>0</v>
      </c>
      <c r="I3037" s="28">
        <f>IF(ISERROR(GETPIVOTDATA("Sum of Midpoint",'2010 County Business Patterns'!$J$2,"FIPS State and County Code",$A3037,"fipstate",$B3037,"fipscty",$C3037,"naics","337124")),0,GETPIVOTDATA("Sum of Midpoint",'2010 County Business Patterns'!$J$2,"FIPS State and County Code",$A3037,"fipstate",$B3037,"fipscty",$C3037,"naics","337124"))</f>
        <v>0</v>
      </c>
      <c r="J3037">
        <f>IF(ISERROR(VLOOKUP($B3037,'2010 State Business Patterns'!$AN$3:$AR$55,2,FALSE)),0,VLOOKUP($B3037,'2010 State Business Patterns'!$AN$3:$AR$55,2,FALSE))</f>
        <v>0.36520423600605145</v>
      </c>
      <c r="K3037" s="28">
        <f t="shared" si="236"/>
        <v>0</v>
      </c>
      <c r="L3037" s="28">
        <f>IF(ISERROR(GETPIVOTDATA("Sum of emp",'2010 County Business Patterns'!$J$2,"FIPS State and County Code",$A3037,"fipstate",$B3037,"fipscty",$C3037,"naics","337127")),0,GETPIVOTDATA("Sum of emp",'2010 County Business Patterns'!$J$2,"FIPS State and County Code",$A3037,"fipstate",$B3037,"fipscty",$C3037,"naics","337127"))</f>
        <v>0</v>
      </c>
      <c r="M3037" s="28">
        <f>IF(ISERROR(GETPIVOTDATA("Sum of Midpoint",'2010 County Business Patterns'!$J$2,"FIPS State and County Code",$A3037,"fipstate",$B3037,"fipscty",$C3037,"naics","337127")),0,GETPIVOTDATA("Sum of Midpoint",'2010 County Business Patterns'!$J$2,"FIPS State and County Code",$A3037,"fipstate",$B3037,"fipscty",$C3037,"naics","337127"))</f>
        <v>0</v>
      </c>
      <c r="N3037">
        <f>IF(ISERROR(VLOOKUP($B3037,'2010 State Business Patterns'!$AN$3:$AR$55,3,FALSE)),0,VLOOKUP($B3037,'2010 State Business Patterns'!$AN$3:$AR$55,3,FALSE))</f>
        <v>0.96990990990990988</v>
      </c>
      <c r="O3037" s="28">
        <f t="shared" si="237"/>
        <v>0</v>
      </c>
      <c r="P3037" s="28">
        <f>IF(ISERROR(GETPIVOTDATA("Sum of emp",'2010 County Business Patterns'!$J$2,"FIPS State and County Code",$A3037,"fipstate",$B3037,"fipscty",$C3037,"naics","337214")),0,GETPIVOTDATA("Sum of emp",'2010 County Business Patterns'!$J$2,"FIPS State and County Code",$A3037,"fipstate",$B3037,"fipscty",$C3037,"naics","337214"))</f>
        <v>0</v>
      </c>
      <c r="Q3037" s="28">
        <f>IF(ISERROR(GETPIVOTDATA("Sum of Midpoint",'2010 County Business Patterns'!$J$2,"FIPS State and County Code",$A3037,"fipstate",$B3037,"fipscty",$C3037,"naics","337214")),0,GETPIVOTDATA("Sum of Midpoint",'2010 County Business Patterns'!$J$2,"FIPS State and County Code",$A3037,"fipstate",$B3037,"fipscty",$C3037,"naics","337214"))</f>
        <v>0</v>
      </c>
      <c r="R3037">
        <f>IF(ISERROR(VLOOKUP($B3037,'2010 State Business Patterns'!$AN$3:$AR$55,4,FALSE)),0,VLOOKUP($B3037,'2010 State Business Patterns'!$AN$3:$AR$55,4,FALSE))</f>
        <v>0</v>
      </c>
      <c r="S3037" s="28">
        <f t="shared" si="238"/>
        <v>0</v>
      </c>
      <c r="T3037" s="28">
        <f>IF(ISERROR(GETPIVOTDATA("Sum of emp",'2010 County Business Patterns'!$J$2,"FIPS State and County Code",$A3037,"fipstate",$B3037,"fipscty",$C3037,"naics","337215")),0,GETPIVOTDATA("Sum of emp",'2010 County Business Patterns'!$J$2,"FIPS State and County Code",$A3037,"fipstate",$B3037,"fipscty",$C3037,"naics","337215"))</f>
        <v>0</v>
      </c>
      <c r="U3037" s="28">
        <f>IF(ISERROR(GETPIVOTDATA("Sum of Midpoint",'2010 County Business Patterns'!$J$2,"FIPS State and County Code",$A3037,"fipstate",$B3037,"fipscty",$C3037,"naics","337215")),0,GETPIVOTDATA("Sum of Midpoint",'2010 County Business Patterns'!$J$2,"FIPS State and County Code",$A3037,"fipstate",$B3037,"fipscty",$C3037,"naics","337215"))</f>
        <v>0</v>
      </c>
      <c r="V3037">
        <f>IF(ISERROR(VLOOKUP($B3037,'2010 State Business Patterns'!$AN$3:$AR$55,5,FALSE)),0,VLOOKUP($B3037,'2010 State Business Patterns'!$AN$3:$AR$55,5,FALSE))</f>
        <v>0</v>
      </c>
      <c r="W3037" s="28">
        <f t="shared" si="239"/>
        <v>0</v>
      </c>
    </row>
    <row r="3038" spans="1:23" hidden="1">
      <c r="A3038" s="1" t="s">
        <v>1321</v>
      </c>
      <c r="B3038" s="1" t="s">
        <v>2020</v>
      </c>
      <c r="C3038" s="1" t="s">
        <v>1852</v>
      </c>
      <c r="D3038" s="1" t="s">
        <v>424</v>
      </c>
      <c r="E3038" s="1" t="s">
        <v>2057</v>
      </c>
      <c r="F3038" s="1" t="s">
        <v>1265</v>
      </c>
      <c r="G3038" s="47">
        <f t="shared" si="235"/>
        <v>0</v>
      </c>
      <c r="H3038" s="28">
        <f>IF(ISERROR(GETPIVOTDATA("Sum of emp",'2010 County Business Patterns'!$J$2,"FIPS State and County Code",$A3038,"fipstate",$B3038,"fipscty",$C3038,"naics","337124")),0,GETPIVOTDATA("Sum of emp",'2010 County Business Patterns'!$J$2,"FIPS State and County Code",$A3038,"fipstate",$B3038,"fipscty",$C3038,"naics","337124"))</f>
        <v>0</v>
      </c>
      <c r="I3038" s="28">
        <f>IF(ISERROR(GETPIVOTDATA("Sum of Midpoint",'2010 County Business Patterns'!$J$2,"FIPS State and County Code",$A3038,"fipstate",$B3038,"fipscty",$C3038,"naics","337124")),0,GETPIVOTDATA("Sum of Midpoint",'2010 County Business Patterns'!$J$2,"FIPS State and County Code",$A3038,"fipstate",$B3038,"fipscty",$C3038,"naics","337124"))</f>
        <v>0</v>
      </c>
      <c r="J3038">
        <f>IF(ISERROR(VLOOKUP($B3038,'2010 State Business Patterns'!$AN$3:$AR$55,2,FALSE)),0,VLOOKUP($B3038,'2010 State Business Patterns'!$AN$3:$AR$55,2,FALSE))</f>
        <v>0.36520423600605145</v>
      </c>
      <c r="K3038" s="28">
        <f t="shared" si="236"/>
        <v>0</v>
      </c>
      <c r="L3038" s="28">
        <f>IF(ISERROR(GETPIVOTDATA("Sum of emp",'2010 County Business Patterns'!$J$2,"FIPS State and County Code",$A3038,"fipstate",$B3038,"fipscty",$C3038,"naics","337127")),0,GETPIVOTDATA("Sum of emp",'2010 County Business Patterns'!$J$2,"FIPS State and County Code",$A3038,"fipstate",$B3038,"fipscty",$C3038,"naics","337127"))</f>
        <v>0</v>
      </c>
      <c r="M3038" s="28">
        <f>IF(ISERROR(GETPIVOTDATA("Sum of Midpoint",'2010 County Business Patterns'!$J$2,"FIPS State and County Code",$A3038,"fipstate",$B3038,"fipscty",$C3038,"naics","337127")),0,GETPIVOTDATA("Sum of Midpoint",'2010 County Business Patterns'!$J$2,"FIPS State and County Code",$A3038,"fipstate",$B3038,"fipscty",$C3038,"naics","337127"))</f>
        <v>0</v>
      </c>
      <c r="N3038">
        <f>IF(ISERROR(VLOOKUP($B3038,'2010 State Business Patterns'!$AN$3:$AR$55,3,FALSE)),0,VLOOKUP($B3038,'2010 State Business Patterns'!$AN$3:$AR$55,3,FALSE))</f>
        <v>0.96990990990990988</v>
      </c>
      <c r="O3038" s="28">
        <f t="shared" si="237"/>
        <v>0</v>
      </c>
      <c r="P3038" s="28">
        <f>IF(ISERROR(GETPIVOTDATA("Sum of emp",'2010 County Business Patterns'!$J$2,"FIPS State and County Code",$A3038,"fipstate",$B3038,"fipscty",$C3038,"naics","337214")),0,GETPIVOTDATA("Sum of emp",'2010 County Business Patterns'!$J$2,"FIPS State and County Code",$A3038,"fipstate",$B3038,"fipscty",$C3038,"naics","337214"))</f>
        <v>0</v>
      </c>
      <c r="Q3038" s="28">
        <f>IF(ISERROR(GETPIVOTDATA("Sum of Midpoint",'2010 County Business Patterns'!$J$2,"FIPS State and County Code",$A3038,"fipstate",$B3038,"fipscty",$C3038,"naics","337214")),0,GETPIVOTDATA("Sum of Midpoint",'2010 County Business Patterns'!$J$2,"FIPS State and County Code",$A3038,"fipstate",$B3038,"fipscty",$C3038,"naics","337214"))</f>
        <v>0</v>
      </c>
      <c r="R3038">
        <f>IF(ISERROR(VLOOKUP($B3038,'2010 State Business Patterns'!$AN$3:$AR$55,4,FALSE)),0,VLOOKUP($B3038,'2010 State Business Patterns'!$AN$3:$AR$55,4,FALSE))</f>
        <v>0</v>
      </c>
      <c r="S3038" s="28">
        <f t="shared" si="238"/>
        <v>0</v>
      </c>
      <c r="T3038" s="28">
        <f>IF(ISERROR(GETPIVOTDATA("Sum of emp",'2010 County Business Patterns'!$J$2,"FIPS State and County Code",$A3038,"fipstate",$B3038,"fipscty",$C3038,"naics","337215")),0,GETPIVOTDATA("Sum of emp",'2010 County Business Patterns'!$J$2,"FIPS State and County Code",$A3038,"fipstate",$B3038,"fipscty",$C3038,"naics","337215"))</f>
        <v>0</v>
      </c>
      <c r="U3038" s="28">
        <f>IF(ISERROR(GETPIVOTDATA("Sum of Midpoint",'2010 County Business Patterns'!$J$2,"FIPS State and County Code",$A3038,"fipstate",$B3038,"fipscty",$C3038,"naics","337215")),0,GETPIVOTDATA("Sum of Midpoint",'2010 County Business Patterns'!$J$2,"FIPS State and County Code",$A3038,"fipstate",$B3038,"fipscty",$C3038,"naics","337215"))</f>
        <v>0</v>
      </c>
      <c r="V3038">
        <f>IF(ISERROR(VLOOKUP($B3038,'2010 State Business Patterns'!$AN$3:$AR$55,5,FALSE)),0,VLOOKUP($B3038,'2010 State Business Patterns'!$AN$3:$AR$55,5,FALSE))</f>
        <v>0</v>
      </c>
      <c r="W3038" s="28">
        <f t="shared" si="239"/>
        <v>0</v>
      </c>
    </row>
    <row r="3039" spans="1:23" hidden="1">
      <c r="A3039" s="1" t="s">
        <v>1322</v>
      </c>
      <c r="B3039" s="1" t="s">
        <v>2020</v>
      </c>
      <c r="C3039" s="1" t="s">
        <v>1793</v>
      </c>
      <c r="D3039" s="1" t="s">
        <v>1323</v>
      </c>
      <c r="E3039" s="1" t="s">
        <v>2057</v>
      </c>
      <c r="F3039" s="1" t="s">
        <v>1265</v>
      </c>
      <c r="G3039" s="47">
        <f t="shared" si="235"/>
        <v>0</v>
      </c>
      <c r="H3039" s="28">
        <f>IF(ISERROR(GETPIVOTDATA("Sum of emp",'2010 County Business Patterns'!$J$2,"FIPS State and County Code",$A3039,"fipstate",$B3039,"fipscty",$C3039,"naics","337124")),0,GETPIVOTDATA("Sum of emp",'2010 County Business Patterns'!$J$2,"FIPS State and County Code",$A3039,"fipstate",$B3039,"fipscty",$C3039,"naics","337124"))</f>
        <v>0</v>
      </c>
      <c r="I3039" s="28">
        <f>IF(ISERROR(GETPIVOTDATA("Sum of Midpoint",'2010 County Business Patterns'!$J$2,"FIPS State and County Code",$A3039,"fipstate",$B3039,"fipscty",$C3039,"naics","337124")),0,GETPIVOTDATA("Sum of Midpoint",'2010 County Business Patterns'!$J$2,"FIPS State and County Code",$A3039,"fipstate",$B3039,"fipscty",$C3039,"naics","337124"))</f>
        <v>0</v>
      </c>
      <c r="J3039">
        <f>IF(ISERROR(VLOOKUP($B3039,'2010 State Business Patterns'!$AN$3:$AR$55,2,FALSE)),0,VLOOKUP($B3039,'2010 State Business Patterns'!$AN$3:$AR$55,2,FALSE))</f>
        <v>0.36520423600605145</v>
      </c>
      <c r="K3039" s="28">
        <f t="shared" si="236"/>
        <v>0</v>
      </c>
      <c r="L3039" s="28">
        <f>IF(ISERROR(GETPIVOTDATA("Sum of emp",'2010 County Business Patterns'!$J$2,"FIPS State and County Code",$A3039,"fipstate",$B3039,"fipscty",$C3039,"naics","337127")),0,GETPIVOTDATA("Sum of emp",'2010 County Business Patterns'!$J$2,"FIPS State and County Code",$A3039,"fipstate",$B3039,"fipscty",$C3039,"naics","337127"))</f>
        <v>0</v>
      </c>
      <c r="M3039" s="28">
        <f>IF(ISERROR(GETPIVOTDATA("Sum of Midpoint",'2010 County Business Patterns'!$J$2,"FIPS State and County Code",$A3039,"fipstate",$B3039,"fipscty",$C3039,"naics","337127")),0,GETPIVOTDATA("Sum of Midpoint",'2010 County Business Patterns'!$J$2,"FIPS State and County Code",$A3039,"fipstate",$B3039,"fipscty",$C3039,"naics","337127"))</f>
        <v>0</v>
      </c>
      <c r="N3039">
        <f>IF(ISERROR(VLOOKUP($B3039,'2010 State Business Patterns'!$AN$3:$AR$55,3,FALSE)),0,VLOOKUP($B3039,'2010 State Business Patterns'!$AN$3:$AR$55,3,FALSE))</f>
        <v>0.96990990990990988</v>
      </c>
      <c r="O3039" s="28">
        <f t="shared" si="237"/>
        <v>0</v>
      </c>
      <c r="P3039" s="28">
        <f>IF(ISERROR(GETPIVOTDATA("Sum of emp",'2010 County Business Patterns'!$J$2,"FIPS State and County Code",$A3039,"fipstate",$B3039,"fipscty",$C3039,"naics","337214")),0,GETPIVOTDATA("Sum of emp",'2010 County Business Patterns'!$J$2,"FIPS State and County Code",$A3039,"fipstate",$B3039,"fipscty",$C3039,"naics","337214"))</f>
        <v>0</v>
      </c>
      <c r="Q3039" s="28">
        <f>IF(ISERROR(GETPIVOTDATA("Sum of Midpoint",'2010 County Business Patterns'!$J$2,"FIPS State and County Code",$A3039,"fipstate",$B3039,"fipscty",$C3039,"naics","337214")),0,GETPIVOTDATA("Sum of Midpoint",'2010 County Business Patterns'!$J$2,"FIPS State and County Code",$A3039,"fipstate",$B3039,"fipscty",$C3039,"naics","337214"))</f>
        <v>0</v>
      </c>
      <c r="R3039">
        <f>IF(ISERROR(VLOOKUP($B3039,'2010 State Business Patterns'!$AN$3:$AR$55,4,FALSE)),0,VLOOKUP($B3039,'2010 State Business Patterns'!$AN$3:$AR$55,4,FALSE))</f>
        <v>0</v>
      </c>
      <c r="S3039" s="28">
        <f t="shared" si="238"/>
        <v>0</v>
      </c>
      <c r="T3039" s="28">
        <f>IF(ISERROR(GETPIVOTDATA("Sum of emp",'2010 County Business Patterns'!$J$2,"FIPS State and County Code",$A3039,"fipstate",$B3039,"fipscty",$C3039,"naics","337215")),0,GETPIVOTDATA("Sum of emp",'2010 County Business Patterns'!$J$2,"FIPS State and County Code",$A3039,"fipstate",$B3039,"fipscty",$C3039,"naics","337215"))</f>
        <v>0</v>
      </c>
      <c r="U3039" s="28">
        <f>IF(ISERROR(GETPIVOTDATA("Sum of Midpoint",'2010 County Business Patterns'!$J$2,"FIPS State and County Code",$A3039,"fipstate",$B3039,"fipscty",$C3039,"naics","337215")),0,GETPIVOTDATA("Sum of Midpoint",'2010 County Business Patterns'!$J$2,"FIPS State and County Code",$A3039,"fipstate",$B3039,"fipscty",$C3039,"naics","337215"))</f>
        <v>0</v>
      </c>
      <c r="V3039">
        <f>IF(ISERROR(VLOOKUP($B3039,'2010 State Business Patterns'!$AN$3:$AR$55,5,FALSE)),0,VLOOKUP($B3039,'2010 State Business Patterns'!$AN$3:$AR$55,5,FALSE))</f>
        <v>0</v>
      </c>
      <c r="W3039" s="28">
        <f t="shared" si="239"/>
        <v>0</v>
      </c>
    </row>
    <row r="3040" spans="1:23" hidden="1">
      <c r="A3040" s="1" t="s">
        <v>1324</v>
      </c>
      <c r="B3040" s="1" t="s">
        <v>2020</v>
      </c>
      <c r="C3040" s="1" t="s">
        <v>1830</v>
      </c>
      <c r="D3040" s="1" t="s">
        <v>2812</v>
      </c>
      <c r="E3040" s="1" t="s">
        <v>2057</v>
      </c>
      <c r="F3040" s="1" t="s">
        <v>1265</v>
      </c>
      <c r="G3040" s="47">
        <f t="shared" si="235"/>
        <v>0</v>
      </c>
      <c r="H3040" s="28">
        <f>IF(ISERROR(GETPIVOTDATA("Sum of emp",'2010 County Business Patterns'!$J$2,"FIPS State and County Code",$A3040,"fipstate",$B3040,"fipscty",$C3040,"naics","337124")),0,GETPIVOTDATA("Sum of emp",'2010 County Business Patterns'!$J$2,"FIPS State and County Code",$A3040,"fipstate",$B3040,"fipscty",$C3040,"naics","337124"))</f>
        <v>0</v>
      </c>
      <c r="I3040" s="28">
        <f>IF(ISERROR(GETPIVOTDATA("Sum of Midpoint",'2010 County Business Patterns'!$J$2,"FIPS State and County Code",$A3040,"fipstate",$B3040,"fipscty",$C3040,"naics","337124")),0,GETPIVOTDATA("Sum of Midpoint",'2010 County Business Patterns'!$J$2,"FIPS State and County Code",$A3040,"fipstate",$B3040,"fipscty",$C3040,"naics","337124"))</f>
        <v>0</v>
      </c>
      <c r="J3040">
        <f>IF(ISERROR(VLOOKUP($B3040,'2010 State Business Patterns'!$AN$3:$AR$55,2,FALSE)),0,VLOOKUP($B3040,'2010 State Business Patterns'!$AN$3:$AR$55,2,FALSE))</f>
        <v>0.36520423600605145</v>
      </c>
      <c r="K3040" s="28">
        <f t="shared" si="236"/>
        <v>0</v>
      </c>
      <c r="L3040" s="28">
        <f>IF(ISERROR(GETPIVOTDATA("Sum of emp",'2010 County Business Patterns'!$J$2,"FIPS State and County Code",$A3040,"fipstate",$B3040,"fipscty",$C3040,"naics","337127")),0,GETPIVOTDATA("Sum of emp",'2010 County Business Patterns'!$J$2,"FIPS State and County Code",$A3040,"fipstate",$B3040,"fipscty",$C3040,"naics","337127"))</f>
        <v>0</v>
      </c>
      <c r="M3040" s="28">
        <f>IF(ISERROR(GETPIVOTDATA("Sum of Midpoint",'2010 County Business Patterns'!$J$2,"FIPS State and County Code",$A3040,"fipstate",$B3040,"fipscty",$C3040,"naics","337127")),0,GETPIVOTDATA("Sum of Midpoint",'2010 County Business Patterns'!$J$2,"FIPS State and County Code",$A3040,"fipstate",$B3040,"fipscty",$C3040,"naics","337127"))</f>
        <v>0</v>
      </c>
      <c r="N3040">
        <f>IF(ISERROR(VLOOKUP($B3040,'2010 State Business Patterns'!$AN$3:$AR$55,3,FALSE)),0,VLOOKUP($B3040,'2010 State Business Patterns'!$AN$3:$AR$55,3,FALSE))</f>
        <v>0.96990990990990988</v>
      </c>
      <c r="O3040" s="28">
        <f t="shared" si="237"/>
        <v>0</v>
      </c>
      <c r="P3040" s="28">
        <f>IF(ISERROR(GETPIVOTDATA("Sum of emp",'2010 County Business Patterns'!$J$2,"FIPS State and County Code",$A3040,"fipstate",$B3040,"fipscty",$C3040,"naics","337214")),0,GETPIVOTDATA("Sum of emp",'2010 County Business Patterns'!$J$2,"FIPS State and County Code",$A3040,"fipstate",$B3040,"fipscty",$C3040,"naics","337214"))</f>
        <v>0</v>
      </c>
      <c r="Q3040" s="28">
        <f>IF(ISERROR(GETPIVOTDATA("Sum of Midpoint",'2010 County Business Patterns'!$J$2,"FIPS State and County Code",$A3040,"fipstate",$B3040,"fipscty",$C3040,"naics","337214")),0,GETPIVOTDATA("Sum of Midpoint",'2010 County Business Patterns'!$J$2,"FIPS State and County Code",$A3040,"fipstate",$B3040,"fipscty",$C3040,"naics","337214"))</f>
        <v>0</v>
      </c>
      <c r="R3040">
        <f>IF(ISERROR(VLOOKUP($B3040,'2010 State Business Patterns'!$AN$3:$AR$55,4,FALSE)),0,VLOOKUP($B3040,'2010 State Business Patterns'!$AN$3:$AR$55,4,FALSE))</f>
        <v>0</v>
      </c>
      <c r="S3040" s="28">
        <f t="shared" si="238"/>
        <v>0</v>
      </c>
      <c r="T3040" s="28">
        <f>IF(ISERROR(GETPIVOTDATA("Sum of emp",'2010 County Business Patterns'!$J$2,"FIPS State and County Code",$A3040,"fipstate",$B3040,"fipscty",$C3040,"naics","337215")),0,GETPIVOTDATA("Sum of emp",'2010 County Business Patterns'!$J$2,"FIPS State and County Code",$A3040,"fipstate",$B3040,"fipscty",$C3040,"naics","337215"))</f>
        <v>0</v>
      </c>
      <c r="U3040" s="28">
        <f>IF(ISERROR(GETPIVOTDATA("Sum of Midpoint",'2010 County Business Patterns'!$J$2,"FIPS State and County Code",$A3040,"fipstate",$B3040,"fipscty",$C3040,"naics","337215")),0,GETPIVOTDATA("Sum of Midpoint",'2010 County Business Patterns'!$J$2,"FIPS State and County Code",$A3040,"fipstate",$B3040,"fipscty",$C3040,"naics","337215"))</f>
        <v>0</v>
      </c>
      <c r="V3040">
        <f>IF(ISERROR(VLOOKUP($B3040,'2010 State Business Patterns'!$AN$3:$AR$55,5,FALSE)),0,VLOOKUP($B3040,'2010 State Business Patterns'!$AN$3:$AR$55,5,FALSE))</f>
        <v>0</v>
      </c>
      <c r="W3040" s="28">
        <f t="shared" si="239"/>
        <v>0</v>
      </c>
    </row>
    <row r="3041" spans="1:23" hidden="1">
      <c r="A3041" s="1" t="s">
        <v>1325</v>
      </c>
      <c r="B3041" s="1" t="s">
        <v>2020</v>
      </c>
      <c r="C3041" s="1" t="s">
        <v>1831</v>
      </c>
      <c r="D3041" s="1" t="s">
        <v>1326</v>
      </c>
      <c r="E3041" s="1" t="s">
        <v>2057</v>
      </c>
      <c r="F3041" s="1" t="s">
        <v>1265</v>
      </c>
      <c r="G3041" s="47">
        <f t="shared" si="235"/>
        <v>0</v>
      </c>
      <c r="H3041" s="28">
        <f>IF(ISERROR(GETPIVOTDATA("Sum of emp",'2010 County Business Patterns'!$J$2,"FIPS State and County Code",$A3041,"fipstate",$B3041,"fipscty",$C3041,"naics","337124")),0,GETPIVOTDATA("Sum of emp",'2010 County Business Patterns'!$J$2,"FIPS State and County Code",$A3041,"fipstate",$B3041,"fipscty",$C3041,"naics","337124"))</f>
        <v>0</v>
      </c>
      <c r="I3041" s="28">
        <f>IF(ISERROR(GETPIVOTDATA("Sum of Midpoint",'2010 County Business Patterns'!$J$2,"FIPS State and County Code",$A3041,"fipstate",$B3041,"fipscty",$C3041,"naics","337124")),0,GETPIVOTDATA("Sum of Midpoint",'2010 County Business Patterns'!$J$2,"FIPS State and County Code",$A3041,"fipstate",$B3041,"fipscty",$C3041,"naics","337124"))</f>
        <v>0</v>
      </c>
      <c r="J3041">
        <f>IF(ISERROR(VLOOKUP($B3041,'2010 State Business Patterns'!$AN$3:$AR$55,2,FALSE)),0,VLOOKUP($B3041,'2010 State Business Patterns'!$AN$3:$AR$55,2,FALSE))</f>
        <v>0.36520423600605145</v>
      </c>
      <c r="K3041" s="28">
        <f t="shared" si="236"/>
        <v>0</v>
      </c>
      <c r="L3041" s="28">
        <f>IF(ISERROR(GETPIVOTDATA("Sum of emp",'2010 County Business Patterns'!$J$2,"FIPS State and County Code",$A3041,"fipstate",$B3041,"fipscty",$C3041,"naics","337127")),0,GETPIVOTDATA("Sum of emp",'2010 County Business Patterns'!$J$2,"FIPS State and County Code",$A3041,"fipstate",$B3041,"fipscty",$C3041,"naics","337127"))</f>
        <v>0</v>
      </c>
      <c r="M3041" s="28">
        <f>IF(ISERROR(GETPIVOTDATA("Sum of Midpoint",'2010 County Business Patterns'!$J$2,"FIPS State and County Code",$A3041,"fipstate",$B3041,"fipscty",$C3041,"naics","337127")),0,GETPIVOTDATA("Sum of Midpoint",'2010 County Business Patterns'!$J$2,"FIPS State and County Code",$A3041,"fipstate",$B3041,"fipscty",$C3041,"naics","337127"))</f>
        <v>0</v>
      </c>
      <c r="N3041">
        <f>IF(ISERROR(VLOOKUP($B3041,'2010 State Business Patterns'!$AN$3:$AR$55,3,FALSE)),0,VLOOKUP($B3041,'2010 State Business Patterns'!$AN$3:$AR$55,3,FALSE))</f>
        <v>0.96990990990990988</v>
      </c>
      <c r="O3041" s="28">
        <f t="shared" si="237"/>
        <v>0</v>
      </c>
      <c r="P3041" s="28">
        <f>IF(ISERROR(GETPIVOTDATA("Sum of emp",'2010 County Business Patterns'!$J$2,"FIPS State and County Code",$A3041,"fipstate",$B3041,"fipscty",$C3041,"naics","337214")),0,GETPIVOTDATA("Sum of emp",'2010 County Business Patterns'!$J$2,"FIPS State and County Code",$A3041,"fipstate",$B3041,"fipscty",$C3041,"naics","337214"))</f>
        <v>0</v>
      </c>
      <c r="Q3041" s="28">
        <f>IF(ISERROR(GETPIVOTDATA("Sum of Midpoint",'2010 County Business Patterns'!$J$2,"FIPS State and County Code",$A3041,"fipstate",$B3041,"fipscty",$C3041,"naics","337214")),0,GETPIVOTDATA("Sum of Midpoint",'2010 County Business Patterns'!$J$2,"FIPS State and County Code",$A3041,"fipstate",$B3041,"fipscty",$C3041,"naics","337214"))</f>
        <v>0</v>
      </c>
      <c r="R3041">
        <f>IF(ISERROR(VLOOKUP($B3041,'2010 State Business Patterns'!$AN$3:$AR$55,4,FALSE)),0,VLOOKUP($B3041,'2010 State Business Patterns'!$AN$3:$AR$55,4,FALSE))</f>
        <v>0</v>
      </c>
      <c r="S3041" s="28">
        <f t="shared" si="238"/>
        <v>0</v>
      </c>
      <c r="T3041" s="28">
        <f>IF(ISERROR(GETPIVOTDATA("Sum of emp",'2010 County Business Patterns'!$J$2,"FIPS State and County Code",$A3041,"fipstate",$B3041,"fipscty",$C3041,"naics","337215")),0,GETPIVOTDATA("Sum of emp",'2010 County Business Patterns'!$J$2,"FIPS State and County Code",$A3041,"fipstate",$B3041,"fipscty",$C3041,"naics","337215"))</f>
        <v>0</v>
      </c>
      <c r="U3041" s="28">
        <f>IF(ISERROR(GETPIVOTDATA("Sum of Midpoint",'2010 County Business Patterns'!$J$2,"FIPS State and County Code",$A3041,"fipstate",$B3041,"fipscty",$C3041,"naics","337215")),0,GETPIVOTDATA("Sum of Midpoint",'2010 County Business Patterns'!$J$2,"FIPS State and County Code",$A3041,"fipstate",$B3041,"fipscty",$C3041,"naics","337215"))</f>
        <v>0</v>
      </c>
      <c r="V3041">
        <f>IF(ISERROR(VLOOKUP($B3041,'2010 State Business Patterns'!$AN$3:$AR$55,5,FALSE)),0,VLOOKUP($B3041,'2010 State Business Patterns'!$AN$3:$AR$55,5,FALSE))</f>
        <v>0</v>
      </c>
      <c r="W3041" s="28">
        <f t="shared" si="239"/>
        <v>0</v>
      </c>
    </row>
    <row r="3042" spans="1:23" hidden="1">
      <c r="A3042" s="1" t="s">
        <v>1327</v>
      </c>
      <c r="B3042" s="1" t="s">
        <v>2020</v>
      </c>
      <c r="C3042" s="1" t="s">
        <v>1794</v>
      </c>
      <c r="D3042" s="1" t="s">
        <v>862</v>
      </c>
      <c r="E3042" s="1" t="s">
        <v>2057</v>
      </c>
      <c r="F3042" s="1" t="s">
        <v>1265</v>
      </c>
      <c r="G3042" s="47">
        <f t="shared" si="235"/>
        <v>0</v>
      </c>
      <c r="H3042" s="28">
        <f>IF(ISERROR(GETPIVOTDATA("Sum of emp",'2010 County Business Patterns'!$J$2,"FIPS State and County Code",$A3042,"fipstate",$B3042,"fipscty",$C3042,"naics","337124")),0,GETPIVOTDATA("Sum of emp",'2010 County Business Patterns'!$J$2,"FIPS State and County Code",$A3042,"fipstate",$B3042,"fipscty",$C3042,"naics","337124"))</f>
        <v>0</v>
      </c>
      <c r="I3042" s="28">
        <f>IF(ISERROR(GETPIVOTDATA("Sum of Midpoint",'2010 County Business Patterns'!$J$2,"FIPS State and County Code",$A3042,"fipstate",$B3042,"fipscty",$C3042,"naics","337124")),0,GETPIVOTDATA("Sum of Midpoint",'2010 County Business Patterns'!$J$2,"FIPS State and County Code",$A3042,"fipstate",$B3042,"fipscty",$C3042,"naics","337124"))</f>
        <v>0</v>
      </c>
      <c r="J3042">
        <f>IF(ISERROR(VLOOKUP($B3042,'2010 State Business Patterns'!$AN$3:$AR$55,2,FALSE)),0,VLOOKUP($B3042,'2010 State Business Patterns'!$AN$3:$AR$55,2,FALSE))</f>
        <v>0.36520423600605145</v>
      </c>
      <c r="K3042" s="28">
        <f t="shared" si="236"/>
        <v>0</v>
      </c>
      <c r="L3042" s="28">
        <f>IF(ISERROR(GETPIVOTDATA("Sum of emp",'2010 County Business Patterns'!$J$2,"FIPS State and County Code",$A3042,"fipstate",$B3042,"fipscty",$C3042,"naics","337127")),0,GETPIVOTDATA("Sum of emp",'2010 County Business Patterns'!$J$2,"FIPS State and County Code",$A3042,"fipstate",$B3042,"fipscty",$C3042,"naics","337127"))</f>
        <v>0</v>
      </c>
      <c r="M3042" s="28">
        <f>IF(ISERROR(GETPIVOTDATA("Sum of Midpoint",'2010 County Business Patterns'!$J$2,"FIPS State and County Code",$A3042,"fipstate",$B3042,"fipscty",$C3042,"naics","337127")),0,GETPIVOTDATA("Sum of Midpoint",'2010 County Business Patterns'!$J$2,"FIPS State and County Code",$A3042,"fipstate",$B3042,"fipscty",$C3042,"naics","337127"))</f>
        <v>0</v>
      </c>
      <c r="N3042">
        <f>IF(ISERROR(VLOOKUP($B3042,'2010 State Business Patterns'!$AN$3:$AR$55,3,FALSE)),0,VLOOKUP($B3042,'2010 State Business Patterns'!$AN$3:$AR$55,3,FALSE))</f>
        <v>0.96990990990990988</v>
      </c>
      <c r="O3042" s="28">
        <f t="shared" si="237"/>
        <v>0</v>
      </c>
      <c r="P3042" s="28">
        <f>IF(ISERROR(GETPIVOTDATA("Sum of emp",'2010 County Business Patterns'!$J$2,"FIPS State and County Code",$A3042,"fipstate",$B3042,"fipscty",$C3042,"naics","337214")),0,GETPIVOTDATA("Sum of emp",'2010 County Business Patterns'!$J$2,"FIPS State and County Code",$A3042,"fipstate",$B3042,"fipscty",$C3042,"naics","337214"))</f>
        <v>0</v>
      </c>
      <c r="Q3042" s="28">
        <f>IF(ISERROR(GETPIVOTDATA("Sum of Midpoint",'2010 County Business Patterns'!$J$2,"FIPS State and County Code",$A3042,"fipstate",$B3042,"fipscty",$C3042,"naics","337214")),0,GETPIVOTDATA("Sum of Midpoint",'2010 County Business Patterns'!$J$2,"FIPS State and County Code",$A3042,"fipstate",$B3042,"fipscty",$C3042,"naics","337214"))</f>
        <v>0</v>
      </c>
      <c r="R3042">
        <f>IF(ISERROR(VLOOKUP($B3042,'2010 State Business Patterns'!$AN$3:$AR$55,4,FALSE)),0,VLOOKUP($B3042,'2010 State Business Patterns'!$AN$3:$AR$55,4,FALSE))</f>
        <v>0</v>
      </c>
      <c r="S3042" s="28">
        <f t="shared" si="238"/>
        <v>0</v>
      </c>
      <c r="T3042" s="28">
        <f>IF(ISERROR(GETPIVOTDATA("Sum of emp",'2010 County Business Patterns'!$J$2,"FIPS State and County Code",$A3042,"fipstate",$B3042,"fipscty",$C3042,"naics","337215")),0,GETPIVOTDATA("Sum of emp",'2010 County Business Patterns'!$J$2,"FIPS State and County Code",$A3042,"fipstate",$B3042,"fipscty",$C3042,"naics","337215"))</f>
        <v>0</v>
      </c>
      <c r="U3042" s="28">
        <f>IF(ISERROR(GETPIVOTDATA("Sum of Midpoint",'2010 County Business Patterns'!$J$2,"FIPS State and County Code",$A3042,"fipstate",$B3042,"fipscty",$C3042,"naics","337215")),0,GETPIVOTDATA("Sum of Midpoint",'2010 County Business Patterns'!$J$2,"FIPS State and County Code",$A3042,"fipstate",$B3042,"fipscty",$C3042,"naics","337215"))</f>
        <v>0</v>
      </c>
      <c r="V3042">
        <f>IF(ISERROR(VLOOKUP($B3042,'2010 State Business Patterns'!$AN$3:$AR$55,5,FALSE)),0,VLOOKUP($B3042,'2010 State Business Patterns'!$AN$3:$AR$55,5,FALSE))</f>
        <v>0</v>
      </c>
      <c r="W3042" s="28">
        <f t="shared" si="239"/>
        <v>0</v>
      </c>
    </row>
    <row r="3043" spans="1:23" hidden="1">
      <c r="A3043" s="1" t="s">
        <v>1328</v>
      </c>
      <c r="B3043" s="1" t="s">
        <v>2020</v>
      </c>
      <c r="C3043" s="1" t="s">
        <v>1795</v>
      </c>
      <c r="D3043" s="1" t="s">
        <v>864</v>
      </c>
      <c r="E3043" s="1" t="s">
        <v>2057</v>
      </c>
      <c r="F3043" s="1" t="s">
        <v>1265</v>
      </c>
      <c r="G3043" s="47">
        <f t="shared" si="235"/>
        <v>0</v>
      </c>
      <c r="H3043" s="28">
        <f>IF(ISERROR(GETPIVOTDATA("Sum of emp",'2010 County Business Patterns'!$J$2,"FIPS State and County Code",$A3043,"fipstate",$B3043,"fipscty",$C3043,"naics","337124")),0,GETPIVOTDATA("Sum of emp",'2010 County Business Patterns'!$J$2,"FIPS State and County Code",$A3043,"fipstate",$B3043,"fipscty",$C3043,"naics","337124"))</f>
        <v>0</v>
      </c>
      <c r="I3043" s="28">
        <f>IF(ISERROR(GETPIVOTDATA("Sum of Midpoint",'2010 County Business Patterns'!$J$2,"FIPS State and County Code",$A3043,"fipstate",$B3043,"fipscty",$C3043,"naics","337124")),0,GETPIVOTDATA("Sum of Midpoint",'2010 County Business Patterns'!$J$2,"FIPS State and County Code",$A3043,"fipstate",$B3043,"fipscty",$C3043,"naics","337124"))</f>
        <v>0</v>
      </c>
      <c r="J3043">
        <f>IF(ISERROR(VLOOKUP($B3043,'2010 State Business Patterns'!$AN$3:$AR$55,2,FALSE)),0,VLOOKUP($B3043,'2010 State Business Patterns'!$AN$3:$AR$55,2,FALSE))</f>
        <v>0.36520423600605145</v>
      </c>
      <c r="K3043" s="28">
        <f t="shared" si="236"/>
        <v>0</v>
      </c>
      <c r="L3043" s="28">
        <f>IF(ISERROR(GETPIVOTDATA("Sum of emp",'2010 County Business Patterns'!$J$2,"FIPS State and County Code",$A3043,"fipstate",$B3043,"fipscty",$C3043,"naics","337127")),0,GETPIVOTDATA("Sum of emp",'2010 County Business Patterns'!$J$2,"FIPS State and County Code",$A3043,"fipstate",$B3043,"fipscty",$C3043,"naics","337127"))</f>
        <v>0</v>
      </c>
      <c r="M3043" s="28">
        <f>IF(ISERROR(GETPIVOTDATA("Sum of Midpoint",'2010 County Business Patterns'!$J$2,"FIPS State and County Code",$A3043,"fipstate",$B3043,"fipscty",$C3043,"naics","337127")),0,GETPIVOTDATA("Sum of Midpoint",'2010 County Business Patterns'!$J$2,"FIPS State and County Code",$A3043,"fipstate",$B3043,"fipscty",$C3043,"naics","337127"))</f>
        <v>0</v>
      </c>
      <c r="N3043">
        <f>IF(ISERROR(VLOOKUP($B3043,'2010 State Business Patterns'!$AN$3:$AR$55,3,FALSE)),0,VLOOKUP($B3043,'2010 State Business Patterns'!$AN$3:$AR$55,3,FALSE))</f>
        <v>0.96990990990990988</v>
      </c>
      <c r="O3043" s="28">
        <f t="shared" si="237"/>
        <v>0</v>
      </c>
      <c r="P3043" s="28">
        <f>IF(ISERROR(GETPIVOTDATA("Sum of emp",'2010 County Business Patterns'!$J$2,"FIPS State and County Code",$A3043,"fipstate",$B3043,"fipscty",$C3043,"naics","337214")),0,GETPIVOTDATA("Sum of emp",'2010 County Business Patterns'!$J$2,"FIPS State and County Code",$A3043,"fipstate",$B3043,"fipscty",$C3043,"naics","337214"))</f>
        <v>0</v>
      </c>
      <c r="Q3043" s="28">
        <f>IF(ISERROR(GETPIVOTDATA("Sum of Midpoint",'2010 County Business Patterns'!$J$2,"FIPS State and County Code",$A3043,"fipstate",$B3043,"fipscty",$C3043,"naics","337214")),0,GETPIVOTDATA("Sum of Midpoint",'2010 County Business Patterns'!$J$2,"FIPS State and County Code",$A3043,"fipstate",$B3043,"fipscty",$C3043,"naics","337214"))</f>
        <v>0</v>
      </c>
      <c r="R3043">
        <f>IF(ISERROR(VLOOKUP($B3043,'2010 State Business Patterns'!$AN$3:$AR$55,4,FALSE)),0,VLOOKUP($B3043,'2010 State Business Patterns'!$AN$3:$AR$55,4,FALSE))</f>
        <v>0</v>
      </c>
      <c r="S3043" s="28">
        <f t="shared" si="238"/>
        <v>0</v>
      </c>
      <c r="T3043" s="28">
        <f>IF(ISERROR(GETPIVOTDATA("Sum of emp",'2010 County Business Patterns'!$J$2,"FIPS State and County Code",$A3043,"fipstate",$B3043,"fipscty",$C3043,"naics","337215")),0,GETPIVOTDATA("Sum of emp",'2010 County Business Patterns'!$J$2,"FIPS State and County Code",$A3043,"fipstate",$B3043,"fipscty",$C3043,"naics","337215"))</f>
        <v>0</v>
      </c>
      <c r="U3043" s="28">
        <f>IF(ISERROR(GETPIVOTDATA("Sum of Midpoint",'2010 County Business Patterns'!$J$2,"FIPS State and County Code",$A3043,"fipstate",$B3043,"fipscty",$C3043,"naics","337215")),0,GETPIVOTDATA("Sum of Midpoint",'2010 County Business Patterns'!$J$2,"FIPS State and County Code",$A3043,"fipstate",$B3043,"fipscty",$C3043,"naics","337215"))</f>
        <v>0</v>
      </c>
      <c r="V3043">
        <f>IF(ISERROR(VLOOKUP($B3043,'2010 State Business Patterns'!$AN$3:$AR$55,5,FALSE)),0,VLOOKUP($B3043,'2010 State Business Patterns'!$AN$3:$AR$55,5,FALSE))</f>
        <v>0</v>
      </c>
      <c r="W3043" s="28">
        <f t="shared" si="239"/>
        <v>0</v>
      </c>
    </row>
    <row r="3044" spans="1:23" hidden="1">
      <c r="A3044" s="1" t="s">
        <v>1329</v>
      </c>
      <c r="B3044" s="1" t="s">
        <v>2020</v>
      </c>
      <c r="C3044" s="1" t="s">
        <v>1796</v>
      </c>
      <c r="D3044" s="1" t="s">
        <v>3088</v>
      </c>
      <c r="E3044" s="1" t="s">
        <v>2057</v>
      </c>
      <c r="F3044" s="1" t="s">
        <v>1265</v>
      </c>
      <c r="G3044" s="47">
        <f t="shared" si="235"/>
        <v>0</v>
      </c>
      <c r="H3044" s="28">
        <f>IF(ISERROR(GETPIVOTDATA("Sum of emp",'2010 County Business Patterns'!$J$2,"FIPS State and County Code",$A3044,"fipstate",$B3044,"fipscty",$C3044,"naics","337124")),0,GETPIVOTDATA("Sum of emp",'2010 County Business Patterns'!$J$2,"FIPS State and County Code",$A3044,"fipstate",$B3044,"fipscty",$C3044,"naics","337124"))</f>
        <v>0</v>
      </c>
      <c r="I3044" s="28">
        <f>IF(ISERROR(GETPIVOTDATA("Sum of Midpoint",'2010 County Business Patterns'!$J$2,"FIPS State and County Code",$A3044,"fipstate",$B3044,"fipscty",$C3044,"naics","337124")),0,GETPIVOTDATA("Sum of Midpoint",'2010 County Business Patterns'!$J$2,"FIPS State and County Code",$A3044,"fipstate",$B3044,"fipscty",$C3044,"naics","337124"))</f>
        <v>0</v>
      </c>
      <c r="J3044">
        <f>IF(ISERROR(VLOOKUP($B3044,'2010 State Business Patterns'!$AN$3:$AR$55,2,FALSE)),0,VLOOKUP($B3044,'2010 State Business Patterns'!$AN$3:$AR$55,2,FALSE))</f>
        <v>0.36520423600605145</v>
      </c>
      <c r="K3044" s="28">
        <f t="shared" si="236"/>
        <v>0</v>
      </c>
      <c r="L3044" s="28">
        <f>IF(ISERROR(GETPIVOTDATA("Sum of emp",'2010 County Business Patterns'!$J$2,"FIPS State and County Code",$A3044,"fipstate",$B3044,"fipscty",$C3044,"naics","337127")),0,GETPIVOTDATA("Sum of emp",'2010 County Business Patterns'!$J$2,"FIPS State and County Code",$A3044,"fipstate",$B3044,"fipscty",$C3044,"naics","337127"))</f>
        <v>0</v>
      </c>
      <c r="M3044" s="28">
        <f>IF(ISERROR(GETPIVOTDATA("Sum of Midpoint",'2010 County Business Patterns'!$J$2,"FIPS State and County Code",$A3044,"fipstate",$B3044,"fipscty",$C3044,"naics","337127")),0,GETPIVOTDATA("Sum of Midpoint",'2010 County Business Patterns'!$J$2,"FIPS State and County Code",$A3044,"fipstate",$B3044,"fipscty",$C3044,"naics","337127"))</f>
        <v>0</v>
      </c>
      <c r="N3044">
        <f>IF(ISERROR(VLOOKUP($B3044,'2010 State Business Patterns'!$AN$3:$AR$55,3,FALSE)),0,VLOOKUP($B3044,'2010 State Business Patterns'!$AN$3:$AR$55,3,FALSE))</f>
        <v>0.96990990990990988</v>
      </c>
      <c r="O3044" s="28">
        <f t="shared" si="237"/>
        <v>0</v>
      </c>
      <c r="P3044" s="28">
        <f>IF(ISERROR(GETPIVOTDATA("Sum of emp",'2010 County Business Patterns'!$J$2,"FIPS State and County Code",$A3044,"fipstate",$B3044,"fipscty",$C3044,"naics","337214")),0,GETPIVOTDATA("Sum of emp",'2010 County Business Patterns'!$J$2,"FIPS State and County Code",$A3044,"fipstate",$B3044,"fipscty",$C3044,"naics","337214"))</f>
        <v>0</v>
      </c>
      <c r="Q3044" s="28">
        <f>IF(ISERROR(GETPIVOTDATA("Sum of Midpoint",'2010 County Business Patterns'!$J$2,"FIPS State and County Code",$A3044,"fipstate",$B3044,"fipscty",$C3044,"naics","337214")),0,GETPIVOTDATA("Sum of Midpoint",'2010 County Business Patterns'!$J$2,"FIPS State and County Code",$A3044,"fipstate",$B3044,"fipscty",$C3044,"naics","337214"))</f>
        <v>0</v>
      </c>
      <c r="R3044">
        <f>IF(ISERROR(VLOOKUP($B3044,'2010 State Business Patterns'!$AN$3:$AR$55,4,FALSE)),0,VLOOKUP($B3044,'2010 State Business Patterns'!$AN$3:$AR$55,4,FALSE))</f>
        <v>0</v>
      </c>
      <c r="S3044" s="28">
        <f t="shared" si="238"/>
        <v>0</v>
      </c>
      <c r="T3044" s="28">
        <f>IF(ISERROR(GETPIVOTDATA("Sum of emp",'2010 County Business Patterns'!$J$2,"FIPS State and County Code",$A3044,"fipstate",$B3044,"fipscty",$C3044,"naics","337215")),0,GETPIVOTDATA("Sum of emp",'2010 County Business Patterns'!$J$2,"FIPS State and County Code",$A3044,"fipstate",$B3044,"fipscty",$C3044,"naics","337215"))</f>
        <v>0</v>
      </c>
      <c r="U3044" s="28">
        <f>IF(ISERROR(GETPIVOTDATA("Sum of Midpoint",'2010 County Business Patterns'!$J$2,"FIPS State and County Code",$A3044,"fipstate",$B3044,"fipscty",$C3044,"naics","337215")),0,GETPIVOTDATA("Sum of Midpoint",'2010 County Business Patterns'!$J$2,"FIPS State and County Code",$A3044,"fipstate",$B3044,"fipscty",$C3044,"naics","337215"))</f>
        <v>0</v>
      </c>
      <c r="V3044">
        <f>IF(ISERROR(VLOOKUP($B3044,'2010 State Business Patterns'!$AN$3:$AR$55,5,FALSE)),0,VLOOKUP($B3044,'2010 State Business Patterns'!$AN$3:$AR$55,5,FALSE))</f>
        <v>0</v>
      </c>
      <c r="W3044" s="28">
        <f t="shared" si="239"/>
        <v>0</v>
      </c>
    </row>
    <row r="3045" spans="1:23" hidden="1">
      <c r="A3045" s="1" t="s">
        <v>1330</v>
      </c>
      <c r="B3045" s="1" t="s">
        <v>2020</v>
      </c>
      <c r="C3045" s="1" t="s">
        <v>1797</v>
      </c>
      <c r="D3045" s="1" t="s">
        <v>3091</v>
      </c>
      <c r="E3045" s="1" t="s">
        <v>2057</v>
      </c>
      <c r="F3045" s="1" t="s">
        <v>1265</v>
      </c>
      <c r="G3045" s="47">
        <f t="shared" si="235"/>
        <v>0</v>
      </c>
      <c r="H3045" s="28">
        <f>IF(ISERROR(GETPIVOTDATA("Sum of emp",'2010 County Business Patterns'!$J$2,"FIPS State and County Code",$A3045,"fipstate",$B3045,"fipscty",$C3045,"naics","337124")),0,GETPIVOTDATA("Sum of emp",'2010 County Business Patterns'!$J$2,"FIPS State and County Code",$A3045,"fipstate",$B3045,"fipscty",$C3045,"naics","337124"))</f>
        <v>0</v>
      </c>
      <c r="I3045" s="28">
        <f>IF(ISERROR(GETPIVOTDATA("Sum of Midpoint",'2010 County Business Patterns'!$J$2,"FIPS State and County Code",$A3045,"fipstate",$B3045,"fipscty",$C3045,"naics","337124")),0,GETPIVOTDATA("Sum of Midpoint",'2010 County Business Patterns'!$J$2,"FIPS State and County Code",$A3045,"fipstate",$B3045,"fipscty",$C3045,"naics","337124"))</f>
        <v>0</v>
      </c>
      <c r="J3045">
        <f>IF(ISERROR(VLOOKUP($B3045,'2010 State Business Patterns'!$AN$3:$AR$55,2,FALSE)),0,VLOOKUP($B3045,'2010 State Business Patterns'!$AN$3:$AR$55,2,FALSE))</f>
        <v>0.36520423600605145</v>
      </c>
      <c r="K3045" s="28">
        <f t="shared" si="236"/>
        <v>0</v>
      </c>
      <c r="L3045" s="28">
        <f>IF(ISERROR(GETPIVOTDATA("Sum of emp",'2010 County Business Patterns'!$J$2,"FIPS State and County Code",$A3045,"fipstate",$B3045,"fipscty",$C3045,"naics","337127")),0,GETPIVOTDATA("Sum of emp",'2010 County Business Patterns'!$J$2,"FIPS State and County Code",$A3045,"fipstate",$B3045,"fipscty",$C3045,"naics","337127"))</f>
        <v>0</v>
      </c>
      <c r="M3045" s="28">
        <f>IF(ISERROR(GETPIVOTDATA("Sum of Midpoint",'2010 County Business Patterns'!$J$2,"FIPS State and County Code",$A3045,"fipstate",$B3045,"fipscty",$C3045,"naics","337127")),0,GETPIVOTDATA("Sum of Midpoint",'2010 County Business Patterns'!$J$2,"FIPS State and County Code",$A3045,"fipstate",$B3045,"fipscty",$C3045,"naics","337127"))</f>
        <v>0</v>
      </c>
      <c r="N3045">
        <f>IF(ISERROR(VLOOKUP($B3045,'2010 State Business Patterns'!$AN$3:$AR$55,3,FALSE)),0,VLOOKUP($B3045,'2010 State Business Patterns'!$AN$3:$AR$55,3,FALSE))</f>
        <v>0.96990990990990988</v>
      </c>
      <c r="O3045" s="28">
        <f t="shared" si="237"/>
        <v>0</v>
      </c>
      <c r="P3045" s="28">
        <f>IF(ISERROR(GETPIVOTDATA("Sum of emp",'2010 County Business Patterns'!$J$2,"FIPS State and County Code",$A3045,"fipstate",$B3045,"fipscty",$C3045,"naics","337214")),0,GETPIVOTDATA("Sum of emp",'2010 County Business Patterns'!$J$2,"FIPS State and County Code",$A3045,"fipstate",$B3045,"fipscty",$C3045,"naics","337214"))</f>
        <v>0</v>
      </c>
      <c r="Q3045" s="28">
        <f>IF(ISERROR(GETPIVOTDATA("Sum of Midpoint",'2010 County Business Patterns'!$J$2,"FIPS State and County Code",$A3045,"fipstate",$B3045,"fipscty",$C3045,"naics","337214")),0,GETPIVOTDATA("Sum of Midpoint",'2010 County Business Patterns'!$J$2,"FIPS State and County Code",$A3045,"fipstate",$B3045,"fipscty",$C3045,"naics","337214"))</f>
        <v>0</v>
      </c>
      <c r="R3045">
        <f>IF(ISERROR(VLOOKUP($B3045,'2010 State Business Patterns'!$AN$3:$AR$55,4,FALSE)),0,VLOOKUP($B3045,'2010 State Business Patterns'!$AN$3:$AR$55,4,FALSE))</f>
        <v>0</v>
      </c>
      <c r="S3045" s="28">
        <f t="shared" si="238"/>
        <v>0</v>
      </c>
      <c r="T3045" s="28">
        <f>IF(ISERROR(GETPIVOTDATA("Sum of emp",'2010 County Business Patterns'!$J$2,"FIPS State and County Code",$A3045,"fipstate",$B3045,"fipscty",$C3045,"naics","337215")),0,GETPIVOTDATA("Sum of emp",'2010 County Business Patterns'!$J$2,"FIPS State and County Code",$A3045,"fipstate",$B3045,"fipscty",$C3045,"naics","337215"))</f>
        <v>0</v>
      </c>
      <c r="U3045" s="28">
        <f>IF(ISERROR(GETPIVOTDATA("Sum of Midpoint",'2010 County Business Patterns'!$J$2,"FIPS State and County Code",$A3045,"fipstate",$B3045,"fipscty",$C3045,"naics","337215")),0,GETPIVOTDATA("Sum of Midpoint",'2010 County Business Patterns'!$J$2,"FIPS State and County Code",$A3045,"fipstate",$B3045,"fipscty",$C3045,"naics","337215"))</f>
        <v>0</v>
      </c>
      <c r="V3045">
        <f>IF(ISERROR(VLOOKUP($B3045,'2010 State Business Patterns'!$AN$3:$AR$55,5,FALSE)),0,VLOOKUP($B3045,'2010 State Business Patterns'!$AN$3:$AR$55,5,FALSE))</f>
        <v>0</v>
      </c>
      <c r="W3045" s="28">
        <f t="shared" si="239"/>
        <v>0</v>
      </c>
    </row>
    <row r="3046" spans="1:23" hidden="1">
      <c r="A3046" s="1" t="s">
        <v>1331</v>
      </c>
      <c r="B3046" s="1" t="s">
        <v>2020</v>
      </c>
      <c r="C3046" s="1" t="s">
        <v>1798</v>
      </c>
      <c r="D3046" s="1" t="s">
        <v>1332</v>
      </c>
      <c r="E3046" s="1" t="s">
        <v>2057</v>
      </c>
      <c r="F3046" s="1" t="s">
        <v>1265</v>
      </c>
      <c r="G3046" s="47">
        <f t="shared" si="235"/>
        <v>0</v>
      </c>
      <c r="H3046" s="28">
        <f>IF(ISERROR(GETPIVOTDATA("Sum of emp",'2010 County Business Patterns'!$J$2,"FIPS State and County Code",$A3046,"fipstate",$B3046,"fipscty",$C3046,"naics","337124")),0,GETPIVOTDATA("Sum of emp",'2010 County Business Patterns'!$J$2,"FIPS State and County Code",$A3046,"fipstate",$B3046,"fipscty",$C3046,"naics","337124"))</f>
        <v>0</v>
      </c>
      <c r="I3046" s="28">
        <f>IF(ISERROR(GETPIVOTDATA("Sum of Midpoint",'2010 County Business Patterns'!$J$2,"FIPS State and County Code",$A3046,"fipstate",$B3046,"fipscty",$C3046,"naics","337124")),0,GETPIVOTDATA("Sum of Midpoint",'2010 County Business Patterns'!$J$2,"FIPS State and County Code",$A3046,"fipstate",$B3046,"fipscty",$C3046,"naics","337124"))</f>
        <v>0</v>
      </c>
      <c r="J3046">
        <f>IF(ISERROR(VLOOKUP($B3046,'2010 State Business Patterns'!$AN$3:$AR$55,2,FALSE)),0,VLOOKUP($B3046,'2010 State Business Patterns'!$AN$3:$AR$55,2,FALSE))</f>
        <v>0.36520423600605145</v>
      </c>
      <c r="K3046" s="28">
        <f t="shared" si="236"/>
        <v>0</v>
      </c>
      <c r="L3046" s="28">
        <f>IF(ISERROR(GETPIVOTDATA("Sum of emp",'2010 County Business Patterns'!$J$2,"FIPS State and County Code",$A3046,"fipstate",$B3046,"fipscty",$C3046,"naics","337127")),0,GETPIVOTDATA("Sum of emp",'2010 County Business Patterns'!$J$2,"FIPS State and County Code",$A3046,"fipstate",$B3046,"fipscty",$C3046,"naics","337127"))</f>
        <v>0</v>
      </c>
      <c r="M3046" s="28">
        <f>IF(ISERROR(GETPIVOTDATA("Sum of Midpoint",'2010 County Business Patterns'!$J$2,"FIPS State and County Code",$A3046,"fipstate",$B3046,"fipscty",$C3046,"naics","337127")),0,GETPIVOTDATA("Sum of Midpoint",'2010 County Business Patterns'!$J$2,"FIPS State and County Code",$A3046,"fipstate",$B3046,"fipscty",$C3046,"naics","337127"))</f>
        <v>0</v>
      </c>
      <c r="N3046">
        <f>IF(ISERROR(VLOOKUP($B3046,'2010 State Business Patterns'!$AN$3:$AR$55,3,FALSE)),0,VLOOKUP($B3046,'2010 State Business Patterns'!$AN$3:$AR$55,3,FALSE))</f>
        <v>0.96990990990990988</v>
      </c>
      <c r="O3046" s="28">
        <f t="shared" si="237"/>
        <v>0</v>
      </c>
      <c r="P3046" s="28">
        <f>IF(ISERROR(GETPIVOTDATA("Sum of emp",'2010 County Business Patterns'!$J$2,"FIPS State and County Code",$A3046,"fipstate",$B3046,"fipscty",$C3046,"naics","337214")),0,GETPIVOTDATA("Sum of emp",'2010 County Business Patterns'!$J$2,"FIPS State and County Code",$A3046,"fipstate",$B3046,"fipscty",$C3046,"naics","337214"))</f>
        <v>0</v>
      </c>
      <c r="Q3046" s="28">
        <f>IF(ISERROR(GETPIVOTDATA("Sum of Midpoint",'2010 County Business Patterns'!$J$2,"FIPS State and County Code",$A3046,"fipstate",$B3046,"fipscty",$C3046,"naics","337214")),0,GETPIVOTDATA("Sum of Midpoint",'2010 County Business Patterns'!$J$2,"FIPS State and County Code",$A3046,"fipstate",$B3046,"fipscty",$C3046,"naics","337214"))</f>
        <v>0</v>
      </c>
      <c r="R3046">
        <f>IF(ISERROR(VLOOKUP($B3046,'2010 State Business Patterns'!$AN$3:$AR$55,4,FALSE)),0,VLOOKUP($B3046,'2010 State Business Patterns'!$AN$3:$AR$55,4,FALSE))</f>
        <v>0</v>
      </c>
      <c r="S3046" s="28">
        <f t="shared" si="238"/>
        <v>0</v>
      </c>
      <c r="T3046" s="28">
        <f>IF(ISERROR(GETPIVOTDATA("Sum of emp",'2010 County Business Patterns'!$J$2,"FIPS State and County Code",$A3046,"fipstate",$B3046,"fipscty",$C3046,"naics","337215")),0,GETPIVOTDATA("Sum of emp",'2010 County Business Patterns'!$J$2,"FIPS State and County Code",$A3046,"fipstate",$B3046,"fipscty",$C3046,"naics","337215"))</f>
        <v>0</v>
      </c>
      <c r="U3046" s="28">
        <f>IF(ISERROR(GETPIVOTDATA("Sum of Midpoint",'2010 County Business Patterns'!$J$2,"FIPS State and County Code",$A3046,"fipstate",$B3046,"fipscty",$C3046,"naics","337215")),0,GETPIVOTDATA("Sum of Midpoint",'2010 County Business Patterns'!$J$2,"FIPS State and County Code",$A3046,"fipstate",$B3046,"fipscty",$C3046,"naics","337215"))</f>
        <v>0</v>
      </c>
      <c r="V3046">
        <f>IF(ISERROR(VLOOKUP($B3046,'2010 State Business Patterns'!$AN$3:$AR$55,5,FALSE)),0,VLOOKUP($B3046,'2010 State Business Patterns'!$AN$3:$AR$55,5,FALSE))</f>
        <v>0</v>
      </c>
      <c r="W3046" s="28">
        <f t="shared" si="239"/>
        <v>0</v>
      </c>
    </row>
    <row r="3047" spans="1:23" hidden="1">
      <c r="A3047" s="1" t="s">
        <v>1333</v>
      </c>
      <c r="B3047" s="1" t="s">
        <v>2020</v>
      </c>
      <c r="C3047" s="1" t="s">
        <v>1865</v>
      </c>
      <c r="D3047" s="1" t="s">
        <v>1334</v>
      </c>
      <c r="E3047" s="1" t="s">
        <v>2057</v>
      </c>
      <c r="F3047" s="1" t="s">
        <v>1265</v>
      </c>
      <c r="G3047" s="47">
        <f t="shared" si="235"/>
        <v>0</v>
      </c>
      <c r="H3047" s="28">
        <f>IF(ISERROR(GETPIVOTDATA("Sum of emp",'2010 County Business Patterns'!$J$2,"FIPS State and County Code",$A3047,"fipstate",$B3047,"fipscty",$C3047,"naics","337124")),0,GETPIVOTDATA("Sum of emp",'2010 County Business Patterns'!$J$2,"FIPS State and County Code",$A3047,"fipstate",$B3047,"fipscty",$C3047,"naics","337124"))</f>
        <v>0</v>
      </c>
      <c r="I3047" s="28">
        <f>IF(ISERROR(GETPIVOTDATA("Sum of Midpoint",'2010 County Business Patterns'!$J$2,"FIPS State and County Code",$A3047,"fipstate",$B3047,"fipscty",$C3047,"naics","337124")),0,GETPIVOTDATA("Sum of Midpoint",'2010 County Business Patterns'!$J$2,"FIPS State and County Code",$A3047,"fipstate",$B3047,"fipscty",$C3047,"naics","337124"))</f>
        <v>0</v>
      </c>
      <c r="J3047">
        <f>IF(ISERROR(VLOOKUP($B3047,'2010 State Business Patterns'!$AN$3:$AR$55,2,FALSE)),0,VLOOKUP($B3047,'2010 State Business Patterns'!$AN$3:$AR$55,2,FALSE))</f>
        <v>0.36520423600605145</v>
      </c>
      <c r="K3047" s="28">
        <f t="shared" si="236"/>
        <v>0</v>
      </c>
      <c r="L3047" s="28">
        <f>IF(ISERROR(GETPIVOTDATA("Sum of emp",'2010 County Business Patterns'!$J$2,"FIPS State and County Code",$A3047,"fipstate",$B3047,"fipscty",$C3047,"naics","337127")),0,GETPIVOTDATA("Sum of emp",'2010 County Business Patterns'!$J$2,"FIPS State and County Code",$A3047,"fipstate",$B3047,"fipscty",$C3047,"naics","337127"))</f>
        <v>0</v>
      </c>
      <c r="M3047" s="28">
        <f>IF(ISERROR(GETPIVOTDATA("Sum of Midpoint",'2010 County Business Patterns'!$J$2,"FIPS State and County Code",$A3047,"fipstate",$B3047,"fipscty",$C3047,"naics","337127")),0,GETPIVOTDATA("Sum of Midpoint",'2010 County Business Patterns'!$J$2,"FIPS State and County Code",$A3047,"fipstate",$B3047,"fipscty",$C3047,"naics","337127"))</f>
        <v>0</v>
      </c>
      <c r="N3047">
        <f>IF(ISERROR(VLOOKUP($B3047,'2010 State Business Patterns'!$AN$3:$AR$55,3,FALSE)),0,VLOOKUP($B3047,'2010 State Business Patterns'!$AN$3:$AR$55,3,FALSE))</f>
        <v>0.96990990990990988</v>
      </c>
      <c r="O3047" s="28">
        <f t="shared" si="237"/>
        <v>0</v>
      </c>
      <c r="P3047" s="28">
        <f>IF(ISERROR(GETPIVOTDATA("Sum of emp",'2010 County Business Patterns'!$J$2,"FIPS State and County Code",$A3047,"fipstate",$B3047,"fipscty",$C3047,"naics","337214")),0,GETPIVOTDATA("Sum of emp",'2010 County Business Patterns'!$J$2,"FIPS State and County Code",$A3047,"fipstate",$B3047,"fipscty",$C3047,"naics","337214"))</f>
        <v>0</v>
      </c>
      <c r="Q3047" s="28">
        <f>IF(ISERROR(GETPIVOTDATA("Sum of Midpoint",'2010 County Business Patterns'!$J$2,"FIPS State and County Code",$A3047,"fipstate",$B3047,"fipscty",$C3047,"naics","337214")),0,GETPIVOTDATA("Sum of Midpoint",'2010 County Business Patterns'!$J$2,"FIPS State and County Code",$A3047,"fipstate",$B3047,"fipscty",$C3047,"naics","337214"))</f>
        <v>0</v>
      </c>
      <c r="R3047">
        <f>IF(ISERROR(VLOOKUP($B3047,'2010 State Business Patterns'!$AN$3:$AR$55,4,FALSE)),0,VLOOKUP($B3047,'2010 State Business Patterns'!$AN$3:$AR$55,4,FALSE))</f>
        <v>0</v>
      </c>
      <c r="S3047" s="28">
        <f t="shared" si="238"/>
        <v>0</v>
      </c>
      <c r="T3047" s="28">
        <f>IF(ISERROR(GETPIVOTDATA("Sum of emp",'2010 County Business Patterns'!$J$2,"FIPS State and County Code",$A3047,"fipstate",$B3047,"fipscty",$C3047,"naics","337215")),0,GETPIVOTDATA("Sum of emp",'2010 County Business Patterns'!$J$2,"FIPS State and County Code",$A3047,"fipstate",$B3047,"fipscty",$C3047,"naics","337215"))</f>
        <v>0</v>
      </c>
      <c r="U3047" s="28">
        <f>IF(ISERROR(GETPIVOTDATA("Sum of Midpoint",'2010 County Business Patterns'!$J$2,"FIPS State and County Code",$A3047,"fipstate",$B3047,"fipscty",$C3047,"naics","337215")),0,GETPIVOTDATA("Sum of Midpoint",'2010 County Business Patterns'!$J$2,"FIPS State and County Code",$A3047,"fipstate",$B3047,"fipscty",$C3047,"naics","337215"))</f>
        <v>0</v>
      </c>
      <c r="V3047">
        <f>IF(ISERROR(VLOOKUP($B3047,'2010 State Business Patterns'!$AN$3:$AR$55,5,FALSE)),0,VLOOKUP($B3047,'2010 State Business Patterns'!$AN$3:$AR$55,5,FALSE))</f>
        <v>0</v>
      </c>
      <c r="W3047" s="28">
        <f t="shared" si="239"/>
        <v>0</v>
      </c>
    </row>
    <row r="3048" spans="1:23" hidden="1">
      <c r="A3048" s="1" t="s">
        <v>1335</v>
      </c>
      <c r="B3048" s="1" t="s">
        <v>2020</v>
      </c>
      <c r="C3048" s="1" t="s">
        <v>1832</v>
      </c>
      <c r="D3048" s="1" t="s">
        <v>5592</v>
      </c>
      <c r="E3048" s="1" t="s">
        <v>2057</v>
      </c>
      <c r="F3048" s="1" t="s">
        <v>1265</v>
      </c>
      <c r="G3048" s="47">
        <f t="shared" si="235"/>
        <v>0</v>
      </c>
      <c r="H3048" s="28">
        <f>IF(ISERROR(GETPIVOTDATA("Sum of emp",'2010 County Business Patterns'!$J$2,"FIPS State and County Code",$A3048,"fipstate",$B3048,"fipscty",$C3048,"naics","337124")),0,GETPIVOTDATA("Sum of emp",'2010 County Business Patterns'!$J$2,"FIPS State and County Code",$A3048,"fipstate",$B3048,"fipscty",$C3048,"naics","337124"))</f>
        <v>0</v>
      </c>
      <c r="I3048" s="28">
        <f>IF(ISERROR(GETPIVOTDATA("Sum of Midpoint",'2010 County Business Patterns'!$J$2,"FIPS State and County Code",$A3048,"fipstate",$B3048,"fipscty",$C3048,"naics","337124")),0,GETPIVOTDATA("Sum of Midpoint",'2010 County Business Patterns'!$J$2,"FIPS State and County Code",$A3048,"fipstate",$B3048,"fipscty",$C3048,"naics","337124"))</f>
        <v>0</v>
      </c>
      <c r="J3048">
        <f>IF(ISERROR(VLOOKUP($B3048,'2010 State Business Patterns'!$AN$3:$AR$55,2,FALSE)),0,VLOOKUP($B3048,'2010 State Business Patterns'!$AN$3:$AR$55,2,FALSE))</f>
        <v>0.36520423600605145</v>
      </c>
      <c r="K3048" s="28">
        <f t="shared" si="236"/>
        <v>0</v>
      </c>
      <c r="L3048" s="28">
        <f>IF(ISERROR(GETPIVOTDATA("Sum of emp",'2010 County Business Patterns'!$J$2,"FIPS State and County Code",$A3048,"fipstate",$B3048,"fipscty",$C3048,"naics","337127")),0,GETPIVOTDATA("Sum of emp",'2010 County Business Patterns'!$J$2,"FIPS State and County Code",$A3048,"fipstate",$B3048,"fipscty",$C3048,"naics","337127"))</f>
        <v>0</v>
      </c>
      <c r="M3048" s="28">
        <f>IF(ISERROR(GETPIVOTDATA("Sum of Midpoint",'2010 County Business Patterns'!$J$2,"FIPS State and County Code",$A3048,"fipstate",$B3048,"fipscty",$C3048,"naics","337127")),0,GETPIVOTDATA("Sum of Midpoint",'2010 County Business Patterns'!$J$2,"FIPS State and County Code",$A3048,"fipstate",$B3048,"fipscty",$C3048,"naics","337127"))</f>
        <v>0</v>
      </c>
      <c r="N3048">
        <f>IF(ISERROR(VLOOKUP($B3048,'2010 State Business Patterns'!$AN$3:$AR$55,3,FALSE)),0,VLOOKUP($B3048,'2010 State Business Patterns'!$AN$3:$AR$55,3,FALSE))</f>
        <v>0.96990990990990988</v>
      </c>
      <c r="O3048" s="28">
        <f t="shared" si="237"/>
        <v>0</v>
      </c>
      <c r="P3048" s="28">
        <f>IF(ISERROR(GETPIVOTDATA("Sum of emp",'2010 County Business Patterns'!$J$2,"FIPS State and County Code",$A3048,"fipstate",$B3048,"fipscty",$C3048,"naics","337214")),0,GETPIVOTDATA("Sum of emp",'2010 County Business Patterns'!$J$2,"FIPS State and County Code",$A3048,"fipstate",$B3048,"fipscty",$C3048,"naics","337214"))</f>
        <v>0</v>
      </c>
      <c r="Q3048" s="28">
        <f>IF(ISERROR(GETPIVOTDATA("Sum of Midpoint",'2010 County Business Patterns'!$J$2,"FIPS State and County Code",$A3048,"fipstate",$B3048,"fipscty",$C3048,"naics","337214")),0,GETPIVOTDATA("Sum of Midpoint",'2010 County Business Patterns'!$J$2,"FIPS State and County Code",$A3048,"fipstate",$B3048,"fipscty",$C3048,"naics","337214"))</f>
        <v>0</v>
      </c>
      <c r="R3048">
        <f>IF(ISERROR(VLOOKUP($B3048,'2010 State Business Patterns'!$AN$3:$AR$55,4,FALSE)),0,VLOOKUP($B3048,'2010 State Business Patterns'!$AN$3:$AR$55,4,FALSE))</f>
        <v>0</v>
      </c>
      <c r="S3048" s="28">
        <f t="shared" si="238"/>
        <v>0</v>
      </c>
      <c r="T3048" s="28">
        <f>IF(ISERROR(GETPIVOTDATA("Sum of emp",'2010 County Business Patterns'!$J$2,"FIPS State and County Code",$A3048,"fipstate",$B3048,"fipscty",$C3048,"naics","337215")),0,GETPIVOTDATA("Sum of emp",'2010 County Business Patterns'!$J$2,"FIPS State and County Code",$A3048,"fipstate",$B3048,"fipscty",$C3048,"naics","337215"))</f>
        <v>0</v>
      </c>
      <c r="U3048" s="28">
        <f>IF(ISERROR(GETPIVOTDATA("Sum of Midpoint",'2010 County Business Patterns'!$J$2,"FIPS State and County Code",$A3048,"fipstate",$B3048,"fipscty",$C3048,"naics","337215")),0,GETPIVOTDATA("Sum of Midpoint",'2010 County Business Patterns'!$J$2,"FIPS State and County Code",$A3048,"fipstate",$B3048,"fipscty",$C3048,"naics","337215"))</f>
        <v>0</v>
      </c>
      <c r="V3048">
        <f>IF(ISERROR(VLOOKUP($B3048,'2010 State Business Patterns'!$AN$3:$AR$55,5,FALSE)),0,VLOOKUP($B3048,'2010 State Business Patterns'!$AN$3:$AR$55,5,FALSE))</f>
        <v>0</v>
      </c>
      <c r="W3048" s="28">
        <f t="shared" si="239"/>
        <v>0</v>
      </c>
    </row>
    <row r="3049" spans="1:23" hidden="1">
      <c r="A3049" s="1" t="s">
        <v>1336</v>
      </c>
      <c r="B3049" s="1" t="s">
        <v>2020</v>
      </c>
      <c r="C3049" s="1" t="s">
        <v>1799</v>
      </c>
      <c r="D3049" s="1" t="s">
        <v>5218</v>
      </c>
      <c r="E3049" s="1" t="s">
        <v>2057</v>
      </c>
      <c r="F3049" s="1" t="s">
        <v>1265</v>
      </c>
      <c r="G3049" s="47">
        <f t="shared" si="235"/>
        <v>0</v>
      </c>
      <c r="H3049" s="28">
        <f>IF(ISERROR(GETPIVOTDATA("Sum of emp",'2010 County Business Patterns'!$J$2,"FIPS State and County Code",$A3049,"fipstate",$B3049,"fipscty",$C3049,"naics","337124")),0,GETPIVOTDATA("Sum of emp",'2010 County Business Patterns'!$J$2,"FIPS State and County Code",$A3049,"fipstate",$B3049,"fipscty",$C3049,"naics","337124"))</f>
        <v>0</v>
      </c>
      <c r="I3049" s="28">
        <f>IF(ISERROR(GETPIVOTDATA("Sum of Midpoint",'2010 County Business Patterns'!$J$2,"FIPS State and County Code",$A3049,"fipstate",$B3049,"fipscty",$C3049,"naics","337124")),0,GETPIVOTDATA("Sum of Midpoint",'2010 County Business Patterns'!$J$2,"FIPS State and County Code",$A3049,"fipstate",$B3049,"fipscty",$C3049,"naics","337124"))</f>
        <v>0</v>
      </c>
      <c r="J3049">
        <f>IF(ISERROR(VLOOKUP($B3049,'2010 State Business Patterns'!$AN$3:$AR$55,2,FALSE)),0,VLOOKUP($B3049,'2010 State Business Patterns'!$AN$3:$AR$55,2,FALSE))</f>
        <v>0.36520423600605145</v>
      </c>
      <c r="K3049" s="28">
        <f t="shared" si="236"/>
        <v>0</v>
      </c>
      <c r="L3049" s="28">
        <f>IF(ISERROR(GETPIVOTDATA("Sum of emp",'2010 County Business Patterns'!$J$2,"FIPS State and County Code",$A3049,"fipstate",$B3049,"fipscty",$C3049,"naics","337127")),0,GETPIVOTDATA("Sum of emp",'2010 County Business Patterns'!$J$2,"FIPS State and County Code",$A3049,"fipstate",$B3049,"fipscty",$C3049,"naics","337127"))</f>
        <v>0</v>
      </c>
      <c r="M3049" s="28">
        <f>IF(ISERROR(GETPIVOTDATA("Sum of Midpoint",'2010 County Business Patterns'!$J$2,"FIPS State and County Code",$A3049,"fipstate",$B3049,"fipscty",$C3049,"naics","337127")),0,GETPIVOTDATA("Sum of Midpoint",'2010 County Business Patterns'!$J$2,"FIPS State and County Code",$A3049,"fipstate",$B3049,"fipscty",$C3049,"naics","337127"))</f>
        <v>0</v>
      </c>
      <c r="N3049">
        <f>IF(ISERROR(VLOOKUP($B3049,'2010 State Business Patterns'!$AN$3:$AR$55,3,FALSE)),0,VLOOKUP($B3049,'2010 State Business Patterns'!$AN$3:$AR$55,3,FALSE))</f>
        <v>0.96990990990990988</v>
      </c>
      <c r="O3049" s="28">
        <f t="shared" si="237"/>
        <v>0</v>
      </c>
      <c r="P3049" s="28">
        <f>IF(ISERROR(GETPIVOTDATA("Sum of emp",'2010 County Business Patterns'!$J$2,"FIPS State and County Code",$A3049,"fipstate",$B3049,"fipscty",$C3049,"naics","337214")),0,GETPIVOTDATA("Sum of emp",'2010 County Business Patterns'!$J$2,"FIPS State and County Code",$A3049,"fipstate",$B3049,"fipscty",$C3049,"naics","337214"))</f>
        <v>0</v>
      </c>
      <c r="Q3049" s="28">
        <f>IF(ISERROR(GETPIVOTDATA("Sum of Midpoint",'2010 County Business Patterns'!$J$2,"FIPS State and County Code",$A3049,"fipstate",$B3049,"fipscty",$C3049,"naics","337214")),0,GETPIVOTDATA("Sum of Midpoint",'2010 County Business Patterns'!$J$2,"FIPS State and County Code",$A3049,"fipstate",$B3049,"fipscty",$C3049,"naics","337214"))</f>
        <v>0</v>
      </c>
      <c r="R3049">
        <f>IF(ISERROR(VLOOKUP($B3049,'2010 State Business Patterns'!$AN$3:$AR$55,4,FALSE)),0,VLOOKUP($B3049,'2010 State Business Patterns'!$AN$3:$AR$55,4,FALSE))</f>
        <v>0</v>
      </c>
      <c r="S3049" s="28">
        <f t="shared" si="238"/>
        <v>0</v>
      </c>
      <c r="T3049" s="28">
        <f>IF(ISERROR(GETPIVOTDATA("Sum of emp",'2010 County Business Patterns'!$J$2,"FIPS State and County Code",$A3049,"fipstate",$B3049,"fipscty",$C3049,"naics","337215")),0,GETPIVOTDATA("Sum of emp",'2010 County Business Patterns'!$J$2,"FIPS State and County Code",$A3049,"fipstate",$B3049,"fipscty",$C3049,"naics","337215"))</f>
        <v>0</v>
      </c>
      <c r="U3049" s="28">
        <f>IF(ISERROR(GETPIVOTDATA("Sum of Midpoint",'2010 County Business Patterns'!$J$2,"FIPS State and County Code",$A3049,"fipstate",$B3049,"fipscty",$C3049,"naics","337215")),0,GETPIVOTDATA("Sum of Midpoint",'2010 County Business Patterns'!$J$2,"FIPS State and County Code",$A3049,"fipstate",$B3049,"fipscty",$C3049,"naics","337215"))</f>
        <v>0</v>
      </c>
      <c r="V3049">
        <f>IF(ISERROR(VLOOKUP($B3049,'2010 State Business Patterns'!$AN$3:$AR$55,5,FALSE)),0,VLOOKUP($B3049,'2010 State Business Patterns'!$AN$3:$AR$55,5,FALSE))</f>
        <v>0</v>
      </c>
      <c r="W3049" s="28">
        <f t="shared" si="239"/>
        <v>0</v>
      </c>
    </row>
    <row r="3050" spans="1:23" hidden="1">
      <c r="A3050" s="1" t="s">
        <v>1337</v>
      </c>
      <c r="B3050" s="1" t="s">
        <v>2049</v>
      </c>
      <c r="C3050" s="1" t="s">
        <v>1770</v>
      </c>
      <c r="D3050" s="1" t="s">
        <v>2556</v>
      </c>
      <c r="E3050" s="1" t="s">
        <v>2057</v>
      </c>
      <c r="F3050" s="1" t="s">
        <v>1338</v>
      </c>
      <c r="G3050" s="47">
        <f t="shared" si="235"/>
        <v>0</v>
      </c>
      <c r="H3050" s="28">
        <f>IF(ISERROR(GETPIVOTDATA("Sum of emp",'2010 County Business Patterns'!$J$2,"FIPS State and County Code",$A3050,"fipstate",$B3050,"fipscty",$C3050,"naics","337124")),0,GETPIVOTDATA("Sum of emp",'2010 County Business Patterns'!$J$2,"FIPS State and County Code",$A3050,"fipstate",$B3050,"fipscty",$C3050,"naics","337124"))</f>
        <v>0</v>
      </c>
      <c r="I3050" s="28">
        <f>IF(ISERROR(GETPIVOTDATA("Sum of Midpoint",'2010 County Business Patterns'!$J$2,"FIPS State and County Code",$A3050,"fipstate",$B3050,"fipscty",$C3050,"naics","337124")),0,GETPIVOTDATA("Sum of Midpoint",'2010 County Business Patterns'!$J$2,"FIPS State and County Code",$A3050,"fipstate",$B3050,"fipscty",$C3050,"naics","337124"))</f>
        <v>0</v>
      </c>
      <c r="J3050">
        <f>IF(ISERROR(VLOOKUP($B3050,'2010 State Business Patterns'!$AN$3:$AR$55,2,FALSE)),0,VLOOKUP($B3050,'2010 State Business Patterns'!$AN$3:$AR$55,2,FALSE))</f>
        <v>0.83619047619047615</v>
      </c>
      <c r="K3050" s="28">
        <f t="shared" si="236"/>
        <v>0</v>
      </c>
      <c r="L3050" s="28">
        <f>IF(ISERROR(GETPIVOTDATA("Sum of emp",'2010 County Business Patterns'!$J$2,"FIPS State and County Code",$A3050,"fipstate",$B3050,"fipscty",$C3050,"naics","337127")),0,GETPIVOTDATA("Sum of emp",'2010 County Business Patterns'!$J$2,"FIPS State and County Code",$A3050,"fipstate",$B3050,"fipscty",$C3050,"naics","337127"))</f>
        <v>0</v>
      </c>
      <c r="M3050" s="28">
        <f>IF(ISERROR(GETPIVOTDATA("Sum of Midpoint",'2010 County Business Patterns'!$J$2,"FIPS State and County Code",$A3050,"fipstate",$B3050,"fipscty",$C3050,"naics","337127")),0,GETPIVOTDATA("Sum of Midpoint",'2010 County Business Patterns'!$J$2,"FIPS State and County Code",$A3050,"fipstate",$B3050,"fipscty",$C3050,"naics","337127"))</f>
        <v>0</v>
      </c>
      <c r="N3050">
        <f>IF(ISERROR(VLOOKUP($B3050,'2010 State Business Patterns'!$AN$3:$AR$55,3,FALSE)),0,VLOOKUP($B3050,'2010 State Business Patterns'!$AN$3:$AR$55,3,FALSE))</f>
        <v>0.88270377733598404</v>
      </c>
      <c r="O3050" s="28">
        <f t="shared" si="237"/>
        <v>0</v>
      </c>
      <c r="P3050" s="28">
        <f>IF(ISERROR(GETPIVOTDATA("Sum of emp",'2010 County Business Patterns'!$J$2,"FIPS State and County Code",$A3050,"fipstate",$B3050,"fipscty",$C3050,"naics","337214")),0,GETPIVOTDATA("Sum of emp",'2010 County Business Patterns'!$J$2,"FIPS State and County Code",$A3050,"fipstate",$B3050,"fipscty",$C3050,"naics","337214"))</f>
        <v>0</v>
      </c>
      <c r="Q3050" s="28">
        <f>IF(ISERROR(GETPIVOTDATA("Sum of Midpoint",'2010 County Business Patterns'!$J$2,"FIPS State and County Code",$A3050,"fipstate",$B3050,"fipscty",$C3050,"naics","337214")),0,GETPIVOTDATA("Sum of Midpoint",'2010 County Business Patterns'!$J$2,"FIPS State and County Code",$A3050,"fipstate",$B3050,"fipscty",$C3050,"naics","337214"))</f>
        <v>0</v>
      </c>
      <c r="R3050">
        <f>IF(ISERROR(VLOOKUP($B3050,'2010 State Business Patterns'!$AN$3:$AR$55,4,FALSE)),0,VLOOKUP($B3050,'2010 State Business Patterns'!$AN$3:$AR$55,4,FALSE))</f>
        <v>0.88486842105263153</v>
      </c>
      <c r="S3050" s="28">
        <f t="shared" si="238"/>
        <v>0</v>
      </c>
      <c r="T3050" s="28">
        <f>IF(ISERROR(GETPIVOTDATA("Sum of emp",'2010 County Business Patterns'!$J$2,"FIPS State and County Code",$A3050,"fipstate",$B3050,"fipscty",$C3050,"naics","337215")),0,GETPIVOTDATA("Sum of emp",'2010 County Business Patterns'!$J$2,"FIPS State and County Code",$A3050,"fipstate",$B3050,"fipscty",$C3050,"naics","337215"))</f>
        <v>0</v>
      </c>
      <c r="U3050" s="28">
        <f>IF(ISERROR(GETPIVOTDATA("Sum of Midpoint",'2010 County Business Patterns'!$J$2,"FIPS State and County Code",$A3050,"fipstate",$B3050,"fipscty",$C3050,"naics","337215")),0,GETPIVOTDATA("Sum of Midpoint",'2010 County Business Patterns'!$J$2,"FIPS State and County Code",$A3050,"fipstate",$B3050,"fipscty",$C3050,"naics","337215"))</f>
        <v>0</v>
      </c>
      <c r="V3050">
        <f>IF(ISERROR(VLOOKUP($B3050,'2010 State Business Patterns'!$AN$3:$AR$55,5,FALSE)),0,VLOOKUP($B3050,'2010 State Business Patterns'!$AN$3:$AR$55,5,FALSE))</f>
        <v>0.80809248554913293</v>
      </c>
      <c r="W3050" s="28">
        <f t="shared" si="239"/>
        <v>0</v>
      </c>
    </row>
    <row r="3051" spans="1:23" hidden="1">
      <c r="A3051" s="1" t="s">
        <v>1339</v>
      </c>
      <c r="B3051" s="1" t="s">
        <v>2049</v>
      </c>
      <c r="C3051" s="1" t="s">
        <v>1772</v>
      </c>
      <c r="D3051" s="1" t="s">
        <v>5475</v>
      </c>
      <c r="E3051" s="1" t="s">
        <v>2057</v>
      </c>
      <c r="F3051" s="1" t="s">
        <v>1338</v>
      </c>
      <c r="G3051" s="47">
        <f t="shared" si="235"/>
        <v>0</v>
      </c>
      <c r="H3051" s="28">
        <f>IF(ISERROR(GETPIVOTDATA("Sum of emp",'2010 County Business Patterns'!$J$2,"FIPS State and County Code",$A3051,"fipstate",$B3051,"fipscty",$C3051,"naics","337124")),0,GETPIVOTDATA("Sum of emp",'2010 County Business Patterns'!$J$2,"FIPS State and County Code",$A3051,"fipstate",$B3051,"fipscty",$C3051,"naics","337124"))</f>
        <v>0</v>
      </c>
      <c r="I3051" s="28">
        <f>IF(ISERROR(GETPIVOTDATA("Sum of Midpoint",'2010 County Business Patterns'!$J$2,"FIPS State and County Code",$A3051,"fipstate",$B3051,"fipscty",$C3051,"naics","337124")),0,GETPIVOTDATA("Sum of Midpoint",'2010 County Business Patterns'!$J$2,"FIPS State and County Code",$A3051,"fipstate",$B3051,"fipscty",$C3051,"naics","337124"))</f>
        <v>0</v>
      </c>
      <c r="J3051">
        <f>IF(ISERROR(VLOOKUP($B3051,'2010 State Business Patterns'!$AN$3:$AR$55,2,FALSE)),0,VLOOKUP($B3051,'2010 State Business Patterns'!$AN$3:$AR$55,2,FALSE))</f>
        <v>0.83619047619047615</v>
      </c>
      <c r="K3051" s="28">
        <f t="shared" si="236"/>
        <v>0</v>
      </c>
      <c r="L3051" s="28">
        <f>IF(ISERROR(GETPIVOTDATA("Sum of emp",'2010 County Business Patterns'!$J$2,"FIPS State and County Code",$A3051,"fipstate",$B3051,"fipscty",$C3051,"naics","337127")),0,GETPIVOTDATA("Sum of emp",'2010 County Business Patterns'!$J$2,"FIPS State and County Code",$A3051,"fipstate",$B3051,"fipscty",$C3051,"naics","337127"))</f>
        <v>0</v>
      </c>
      <c r="M3051" s="28">
        <f>IF(ISERROR(GETPIVOTDATA("Sum of Midpoint",'2010 County Business Patterns'!$J$2,"FIPS State and County Code",$A3051,"fipstate",$B3051,"fipscty",$C3051,"naics","337127")),0,GETPIVOTDATA("Sum of Midpoint",'2010 County Business Patterns'!$J$2,"FIPS State and County Code",$A3051,"fipstate",$B3051,"fipscty",$C3051,"naics","337127"))</f>
        <v>0</v>
      </c>
      <c r="N3051">
        <f>IF(ISERROR(VLOOKUP($B3051,'2010 State Business Patterns'!$AN$3:$AR$55,3,FALSE)),0,VLOOKUP($B3051,'2010 State Business Patterns'!$AN$3:$AR$55,3,FALSE))</f>
        <v>0.88270377733598404</v>
      </c>
      <c r="O3051" s="28">
        <f t="shared" si="237"/>
        <v>0</v>
      </c>
      <c r="P3051" s="28">
        <f>IF(ISERROR(GETPIVOTDATA("Sum of emp",'2010 County Business Patterns'!$J$2,"FIPS State and County Code",$A3051,"fipstate",$B3051,"fipscty",$C3051,"naics","337214")),0,GETPIVOTDATA("Sum of emp",'2010 County Business Patterns'!$J$2,"FIPS State and County Code",$A3051,"fipstate",$B3051,"fipscty",$C3051,"naics","337214"))</f>
        <v>0</v>
      </c>
      <c r="Q3051" s="28">
        <f>IF(ISERROR(GETPIVOTDATA("Sum of Midpoint",'2010 County Business Patterns'!$J$2,"FIPS State and County Code",$A3051,"fipstate",$B3051,"fipscty",$C3051,"naics","337214")),0,GETPIVOTDATA("Sum of Midpoint",'2010 County Business Patterns'!$J$2,"FIPS State and County Code",$A3051,"fipstate",$B3051,"fipscty",$C3051,"naics","337214"))</f>
        <v>0</v>
      </c>
      <c r="R3051">
        <f>IF(ISERROR(VLOOKUP($B3051,'2010 State Business Patterns'!$AN$3:$AR$55,4,FALSE)),0,VLOOKUP($B3051,'2010 State Business Patterns'!$AN$3:$AR$55,4,FALSE))</f>
        <v>0.88486842105263153</v>
      </c>
      <c r="S3051" s="28">
        <f t="shared" si="238"/>
        <v>0</v>
      </c>
      <c r="T3051" s="28">
        <f>IF(ISERROR(GETPIVOTDATA("Sum of emp",'2010 County Business Patterns'!$J$2,"FIPS State and County Code",$A3051,"fipstate",$B3051,"fipscty",$C3051,"naics","337215")),0,GETPIVOTDATA("Sum of emp",'2010 County Business Patterns'!$J$2,"FIPS State and County Code",$A3051,"fipstate",$B3051,"fipscty",$C3051,"naics","337215"))</f>
        <v>0</v>
      </c>
      <c r="U3051" s="28">
        <f>IF(ISERROR(GETPIVOTDATA("Sum of Midpoint",'2010 County Business Patterns'!$J$2,"FIPS State and County Code",$A3051,"fipstate",$B3051,"fipscty",$C3051,"naics","337215")),0,GETPIVOTDATA("Sum of Midpoint",'2010 County Business Patterns'!$J$2,"FIPS State and County Code",$A3051,"fipstate",$B3051,"fipscty",$C3051,"naics","337215"))</f>
        <v>0</v>
      </c>
      <c r="V3051">
        <f>IF(ISERROR(VLOOKUP($B3051,'2010 State Business Patterns'!$AN$3:$AR$55,5,FALSE)),0,VLOOKUP($B3051,'2010 State Business Patterns'!$AN$3:$AR$55,5,FALSE))</f>
        <v>0.80809248554913293</v>
      </c>
      <c r="W3051" s="28">
        <f t="shared" si="239"/>
        <v>0</v>
      </c>
    </row>
    <row r="3052" spans="1:23" hidden="1">
      <c r="A3052" s="1" t="s">
        <v>1340</v>
      </c>
      <c r="B3052" s="1" t="s">
        <v>2049</v>
      </c>
      <c r="C3052" s="1" t="s">
        <v>1816</v>
      </c>
      <c r="D3052" s="1" t="s">
        <v>1341</v>
      </c>
      <c r="E3052" s="1" t="s">
        <v>2057</v>
      </c>
      <c r="F3052" s="1" t="s">
        <v>1338</v>
      </c>
      <c r="G3052" s="47">
        <f t="shared" si="235"/>
        <v>0</v>
      </c>
      <c r="H3052" s="28">
        <f>IF(ISERROR(GETPIVOTDATA("Sum of emp",'2010 County Business Patterns'!$J$2,"FIPS State and County Code",$A3052,"fipstate",$B3052,"fipscty",$C3052,"naics","337124")),0,GETPIVOTDATA("Sum of emp",'2010 County Business Patterns'!$J$2,"FIPS State and County Code",$A3052,"fipstate",$B3052,"fipscty",$C3052,"naics","337124"))</f>
        <v>0</v>
      </c>
      <c r="I3052" s="28">
        <f>IF(ISERROR(GETPIVOTDATA("Sum of Midpoint",'2010 County Business Patterns'!$J$2,"FIPS State and County Code",$A3052,"fipstate",$B3052,"fipscty",$C3052,"naics","337124")),0,GETPIVOTDATA("Sum of Midpoint",'2010 County Business Patterns'!$J$2,"FIPS State and County Code",$A3052,"fipstate",$B3052,"fipscty",$C3052,"naics","337124"))</f>
        <v>0</v>
      </c>
      <c r="J3052">
        <f>IF(ISERROR(VLOOKUP($B3052,'2010 State Business Patterns'!$AN$3:$AR$55,2,FALSE)),0,VLOOKUP($B3052,'2010 State Business Patterns'!$AN$3:$AR$55,2,FALSE))</f>
        <v>0.83619047619047615</v>
      </c>
      <c r="K3052" s="28">
        <f t="shared" si="236"/>
        <v>0</v>
      </c>
      <c r="L3052" s="28">
        <f>IF(ISERROR(GETPIVOTDATA("Sum of emp",'2010 County Business Patterns'!$J$2,"FIPS State and County Code",$A3052,"fipstate",$B3052,"fipscty",$C3052,"naics","337127")),0,GETPIVOTDATA("Sum of emp",'2010 County Business Patterns'!$J$2,"FIPS State and County Code",$A3052,"fipstate",$B3052,"fipscty",$C3052,"naics","337127"))</f>
        <v>0</v>
      </c>
      <c r="M3052" s="28">
        <f>IF(ISERROR(GETPIVOTDATA("Sum of Midpoint",'2010 County Business Patterns'!$J$2,"FIPS State and County Code",$A3052,"fipstate",$B3052,"fipscty",$C3052,"naics","337127")),0,GETPIVOTDATA("Sum of Midpoint",'2010 County Business Patterns'!$J$2,"FIPS State and County Code",$A3052,"fipstate",$B3052,"fipscty",$C3052,"naics","337127"))</f>
        <v>0</v>
      </c>
      <c r="N3052">
        <f>IF(ISERROR(VLOOKUP($B3052,'2010 State Business Patterns'!$AN$3:$AR$55,3,FALSE)),0,VLOOKUP($B3052,'2010 State Business Patterns'!$AN$3:$AR$55,3,FALSE))</f>
        <v>0.88270377733598404</v>
      </c>
      <c r="O3052" s="28">
        <f t="shared" si="237"/>
        <v>0</v>
      </c>
      <c r="P3052" s="28">
        <f>IF(ISERROR(GETPIVOTDATA("Sum of emp",'2010 County Business Patterns'!$J$2,"FIPS State and County Code",$A3052,"fipstate",$B3052,"fipscty",$C3052,"naics","337214")),0,GETPIVOTDATA("Sum of emp",'2010 County Business Patterns'!$J$2,"FIPS State and County Code",$A3052,"fipstate",$B3052,"fipscty",$C3052,"naics","337214"))</f>
        <v>0</v>
      </c>
      <c r="Q3052" s="28">
        <f>IF(ISERROR(GETPIVOTDATA("Sum of Midpoint",'2010 County Business Patterns'!$J$2,"FIPS State and County Code",$A3052,"fipstate",$B3052,"fipscty",$C3052,"naics","337214")),0,GETPIVOTDATA("Sum of Midpoint",'2010 County Business Patterns'!$J$2,"FIPS State and County Code",$A3052,"fipstate",$B3052,"fipscty",$C3052,"naics","337214"))</f>
        <v>0</v>
      </c>
      <c r="R3052">
        <f>IF(ISERROR(VLOOKUP($B3052,'2010 State Business Patterns'!$AN$3:$AR$55,4,FALSE)),0,VLOOKUP($B3052,'2010 State Business Patterns'!$AN$3:$AR$55,4,FALSE))</f>
        <v>0.88486842105263153</v>
      </c>
      <c r="S3052" s="28">
        <f t="shared" si="238"/>
        <v>0</v>
      </c>
      <c r="T3052" s="28">
        <f>IF(ISERROR(GETPIVOTDATA("Sum of emp",'2010 County Business Patterns'!$J$2,"FIPS State and County Code",$A3052,"fipstate",$B3052,"fipscty",$C3052,"naics","337215")),0,GETPIVOTDATA("Sum of emp",'2010 County Business Patterns'!$J$2,"FIPS State and County Code",$A3052,"fipstate",$B3052,"fipscty",$C3052,"naics","337215"))</f>
        <v>0</v>
      </c>
      <c r="U3052" s="28">
        <f>IF(ISERROR(GETPIVOTDATA("Sum of Midpoint",'2010 County Business Patterns'!$J$2,"FIPS State and County Code",$A3052,"fipstate",$B3052,"fipscty",$C3052,"naics","337215")),0,GETPIVOTDATA("Sum of Midpoint",'2010 County Business Patterns'!$J$2,"FIPS State and County Code",$A3052,"fipstate",$B3052,"fipscty",$C3052,"naics","337215"))</f>
        <v>0</v>
      </c>
      <c r="V3052">
        <f>IF(ISERROR(VLOOKUP($B3052,'2010 State Business Patterns'!$AN$3:$AR$55,5,FALSE)),0,VLOOKUP($B3052,'2010 State Business Patterns'!$AN$3:$AR$55,5,FALSE))</f>
        <v>0.80809248554913293</v>
      </c>
      <c r="W3052" s="28">
        <f t="shared" si="239"/>
        <v>0</v>
      </c>
    </row>
    <row r="3053" spans="1:23" hidden="1">
      <c r="A3053" s="1" t="s">
        <v>1342</v>
      </c>
      <c r="B3053" s="1" t="s">
        <v>2049</v>
      </c>
      <c r="C3053" s="1" t="s">
        <v>1817</v>
      </c>
      <c r="D3053" s="1" t="s">
        <v>1343</v>
      </c>
      <c r="E3053" s="1" t="s">
        <v>2057</v>
      </c>
      <c r="F3053" s="1" t="s">
        <v>1338</v>
      </c>
      <c r="G3053" s="47">
        <f t="shared" si="235"/>
        <v>0</v>
      </c>
      <c r="H3053" s="28">
        <f>IF(ISERROR(GETPIVOTDATA("Sum of emp",'2010 County Business Patterns'!$J$2,"FIPS State and County Code",$A3053,"fipstate",$B3053,"fipscty",$C3053,"naics","337124")),0,GETPIVOTDATA("Sum of emp",'2010 County Business Patterns'!$J$2,"FIPS State and County Code",$A3053,"fipstate",$B3053,"fipscty",$C3053,"naics","337124"))</f>
        <v>0</v>
      </c>
      <c r="I3053" s="28">
        <f>IF(ISERROR(GETPIVOTDATA("Sum of Midpoint",'2010 County Business Patterns'!$J$2,"FIPS State and County Code",$A3053,"fipstate",$B3053,"fipscty",$C3053,"naics","337124")),0,GETPIVOTDATA("Sum of Midpoint",'2010 County Business Patterns'!$J$2,"FIPS State and County Code",$A3053,"fipstate",$B3053,"fipscty",$C3053,"naics","337124"))</f>
        <v>0</v>
      </c>
      <c r="J3053">
        <f>IF(ISERROR(VLOOKUP($B3053,'2010 State Business Patterns'!$AN$3:$AR$55,2,FALSE)),0,VLOOKUP($B3053,'2010 State Business Patterns'!$AN$3:$AR$55,2,FALSE))</f>
        <v>0.83619047619047615</v>
      </c>
      <c r="K3053" s="28">
        <f t="shared" si="236"/>
        <v>0</v>
      </c>
      <c r="L3053" s="28">
        <f>IF(ISERROR(GETPIVOTDATA("Sum of emp",'2010 County Business Patterns'!$J$2,"FIPS State and County Code",$A3053,"fipstate",$B3053,"fipscty",$C3053,"naics","337127")),0,GETPIVOTDATA("Sum of emp",'2010 County Business Patterns'!$J$2,"FIPS State and County Code",$A3053,"fipstate",$B3053,"fipscty",$C3053,"naics","337127"))</f>
        <v>0</v>
      </c>
      <c r="M3053" s="28">
        <f>IF(ISERROR(GETPIVOTDATA("Sum of Midpoint",'2010 County Business Patterns'!$J$2,"FIPS State and County Code",$A3053,"fipstate",$B3053,"fipscty",$C3053,"naics","337127")),0,GETPIVOTDATA("Sum of Midpoint",'2010 County Business Patterns'!$J$2,"FIPS State and County Code",$A3053,"fipstate",$B3053,"fipscty",$C3053,"naics","337127"))</f>
        <v>0</v>
      </c>
      <c r="N3053">
        <f>IF(ISERROR(VLOOKUP($B3053,'2010 State Business Patterns'!$AN$3:$AR$55,3,FALSE)),0,VLOOKUP($B3053,'2010 State Business Patterns'!$AN$3:$AR$55,3,FALSE))</f>
        <v>0.88270377733598404</v>
      </c>
      <c r="O3053" s="28">
        <f t="shared" si="237"/>
        <v>0</v>
      </c>
      <c r="P3053" s="28">
        <f>IF(ISERROR(GETPIVOTDATA("Sum of emp",'2010 County Business Patterns'!$J$2,"FIPS State and County Code",$A3053,"fipstate",$B3053,"fipscty",$C3053,"naics","337214")),0,GETPIVOTDATA("Sum of emp",'2010 County Business Patterns'!$J$2,"FIPS State and County Code",$A3053,"fipstate",$B3053,"fipscty",$C3053,"naics","337214"))</f>
        <v>0</v>
      </c>
      <c r="Q3053" s="28">
        <f>IF(ISERROR(GETPIVOTDATA("Sum of Midpoint",'2010 County Business Patterns'!$J$2,"FIPS State and County Code",$A3053,"fipstate",$B3053,"fipscty",$C3053,"naics","337214")),0,GETPIVOTDATA("Sum of Midpoint",'2010 County Business Patterns'!$J$2,"FIPS State and County Code",$A3053,"fipstate",$B3053,"fipscty",$C3053,"naics","337214"))</f>
        <v>0</v>
      </c>
      <c r="R3053">
        <f>IF(ISERROR(VLOOKUP($B3053,'2010 State Business Patterns'!$AN$3:$AR$55,4,FALSE)),0,VLOOKUP($B3053,'2010 State Business Patterns'!$AN$3:$AR$55,4,FALSE))</f>
        <v>0.88486842105263153</v>
      </c>
      <c r="S3053" s="28">
        <f t="shared" si="238"/>
        <v>0</v>
      </c>
      <c r="T3053" s="28">
        <f>IF(ISERROR(GETPIVOTDATA("Sum of emp",'2010 County Business Patterns'!$J$2,"FIPS State and County Code",$A3053,"fipstate",$B3053,"fipscty",$C3053,"naics","337215")),0,GETPIVOTDATA("Sum of emp",'2010 County Business Patterns'!$J$2,"FIPS State and County Code",$A3053,"fipstate",$B3053,"fipscty",$C3053,"naics","337215"))</f>
        <v>0</v>
      </c>
      <c r="U3053" s="28">
        <f>IF(ISERROR(GETPIVOTDATA("Sum of Midpoint",'2010 County Business Patterns'!$J$2,"FIPS State and County Code",$A3053,"fipstate",$B3053,"fipscty",$C3053,"naics","337215")),0,GETPIVOTDATA("Sum of Midpoint",'2010 County Business Patterns'!$J$2,"FIPS State and County Code",$A3053,"fipstate",$B3053,"fipscty",$C3053,"naics","337215"))</f>
        <v>0</v>
      </c>
      <c r="V3053">
        <f>IF(ISERROR(VLOOKUP($B3053,'2010 State Business Patterns'!$AN$3:$AR$55,5,FALSE)),0,VLOOKUP($B3053,'2010 State Business Patterns'!$AN$3:$AR$55,5,FALSE))</f>
        <v>0.80809248554913293</v>
      </c>
      <c r="W3053" s="28">
        <f t="shared" si="239"/>
        <v>0</v>
      </c>
    </row>
    <row r="3054" spans="1:23">
      <c r="A3054" s="1" t="s">
        <v>1344</v>
      </c>
      <c r="B3054" s="1" t="s">
        <v>2049</v>
      </c>
      <c r="C3054" s="1" t="s">
        <v>1773</v>
      </c>
      <c r="D3054" s="1" t="s">
        <v>3204</v>
      </c>
      <c r="E3054" s="1" t="s">
        <v>2057</v>
      </c>
      <c r="F3054" s="1" t="s">
        <v>1338</v>
      </c>
      <c r="G3054" s="47">
        <f t="shared" si="235"/>
        <v>154.85197368421052</v>
      </c>
      <c r="H3054" s="28">
        <f>IF(ISERROR(GETPIVOTDATA("Sum of emp",'2010 County Business Patterns'!$J$2,"FIPS State and County Code",$A3054,"fipstate",$B3054,"fipscty",$C3054,"naics","337124")),0,GETPIVOTDATA("Sum of emp",'2010 County Business Patterns'!$J$2,"FIPS State and County Code",$A3054,"fipstate",$B3054,"fipscty",$C3054,"naics","337124"))</f>
        <v>0</v>
      </c>
      <c r="I3054" s="28">
        <f>IF(ISERROR(GETPIVOTDATA("Sum of Midpoint",'2010 County Business Patterns'!$J$2,"FIPS State and County Code",$A3054,"fipstate",$B3054,"fipscty",$C3054,"naics","337124")),0,GETPIVOTDATA("Sum of Midpoint",'2010 County Business Patterns'!$J$2,"FIPS State and County Code",$A3054,"fipstate",$B3054,"fipscty",$C3054,"naics","337124"))</f>
        <v>0</v>
      </c>
      <c r="J3054">
        <f>IF(ISERROR(VLOOKUP($B3054,'2010 State Business Patterns'!$AN$3:$AR$55,2,FALSE)),0,VLOOKUP($B3054,'2010 State Business Patterns'!$AN$3:$AR$55,2,FALSE))</f>
        <v>0.83619047619047615</v>
      </c>
      <c r="K3054" s="28">
        <f t="shared" si="236"/>
        <v>0</v>
      </c>
      <c r="L3054" s="28">
        <f>IF(ISERROR(GETPIVOTDATA("Sum of emp",'2010 County Business Patterns'!$J$2,"FIPS State and County Code",$A3054,"fipstate",$B3054,"fipscty",$C3054,"naics","337127")),0,GETPIVOTDATA("Sum of emp",'2010 County Business Patterns'!$J$2,"FIPS State and County Code",$A3054,"fipstate",$B3054,"fipscty",$C3054,"naics","337127"))</f>
        <v>0</v>
      </c>
      <c r="M3054" s="28">
        <f>IF(ISERROR(GETPIVOTDATA("Sum of Midpoint",'2010 County Business Patterns'!$J$2,"FIPS State and County Code",$A3054,"fipstate",$B3054,"fipscty",$C3054,"naics","337127")),0,GETPIVOTDATA("Sum of Midpoint",'2010 County Business Patterns'!$J$2,"FIPS State and County Code",$A3054,"fipstate",$B3054,"fipscty",$C3054,"naics","337127"))</f>
        <v>0</v>
      </c>
      <c r="N3054">
        <f>IF(ISERROR(VLOOKUP($B3054,'2010 State Business Patterns'!$AN$3:$AR$55,3,FALSE)),0,VLOOKUP($B3054,'2010 State Business Patterns'!$AN$3:$AR$55,3,FALSE))</f>
        <v>0.88270377733598404</v>
      </c>
      <c r="O3054" s="28">
        <f t="shared" si="237"/>
        <v>0</v>
      </c>
      <c r="P3054" s="28">
        <f>IF(ISERROR(GETPIVOTDATA("Sum of emp",'2010 County Business Patterns'!$J$2,"FIPS State and County Code",$A3054,"fipstate",$B3054,"fipscty",$C3054,"naics","337214")),0,GETPIVOTDATA("Sum of emp",'2010 County Business Patterns'!$J$2,"FIPS State and County Code",$A3054,"fipstate",$B3054,"fipscty",$C3054,"naics","337214"))</f>
        <v>0</v>
      </c>
      <c r="Q3054" s="28">
        <f>IF(ISERROR(GETPIVOTDATA("Sum of Midpoint",'2010 County Business Patterns'!$J$2,"FIPS State and County Code",$A3054,"fipstate",$B3054,"fipscty",$C3054,"naics","337214")),0,GETPIVOTDATA("Sum of Midpoint",'2010 County Business Patterns'!$J$2,"FIPS State and County Code",$A3054,"fipstate",$B3054,"fipscty",$C3054,"naics","337214"))</f>
        <v>175</v>
      </c>
      <c r="R3054">
        <f>IF(ISERROR(VLOOKUP($B3054,'2010 State Business Patterns'!$AN$3:$AR$55,4,FALSE)),0,VLOOKUP($B3054,'2010 State Business Patterns'!$AN$3:$AR$55,4,FALSE))</f>
        <v>0.88486842105263153</v>
      </c>
      <c r="S3054" s="28">
        <f t="shared" si="238"/>
        <v>154.85197368421052</v>
      </c>
      <c r="T3054" s="28">
        <f>IF(ISERROR(GETPIVOTDATA("Sum of emp",'2010 County Business Patterns'!$J$2,"FIPS State and County Code",$A3054,"fipstate",$B3054,"fipscty",$C3054,"naics","337215")),0,GETPIVOTDATA("Sum of emp",'2010 County Business Patterns'!$J$2,"FIPS State and County Code",$A3054,"fipstate",$B3054,"fipscty",$C3054,"naics","337215"))</f>
        <v>0</v>
      </c>
      <c r="U3054" s="28">
        <f>IF(ISERROR(GETPIVOTDATA("Sum of Midpoint",'2010 County Business Patterns'!$J$2,"FIPS State and County Code",$A3054,"fipstate",$B3054,"fipscty",$C3054,"naics","337215")),0,GETPIVOTDATA("Sum of Midpoint",'2010 County Business Patterns'!$J$2,"FIPS State and County Code",$A3054,"fipstate",$B3054,"fipscty",$C3054,"naics","337215"))</f>
        <v>0</v>
      </c>
      <c r="V3054">
        <f>IF(ISERROR(VLOOKUP($B3054,'2010 State Business Patterns'!$AN$3:$AR$55,5,FALSE)),0,VLOOKUP($B3054,'2010 State Business Patterns'!$AN$3:$AR$55,5,FALSE))</f>
        <v>0.80809248554913293</v>
      </c>
      <c r="W3054" s="28">
        <f t="shared" si="239"/>
        <v>0</v>
      </c>
    </row>
    <row r="3055" spans="1:23" hidden="1">
      <c r="A3055" s="1" t="s">
        <v>1345</v>
      </c>
      <c r="B3055" s="1" t="s">
        <v>2049</v>
      </c>
      <c r="C3055" s="1" t="s">
        <v>1840</v>
      </c>
      <c r="D3055" s="1" t="s">
        <v>4863</v>
      </c>
      <c r="E3055" s="1" t="s">
        <v>2057</v>
      </c>
      <c r="F3055" s="1" t="s">
        <v>1338</v>
      </c>
      <c r="G3055" s="47">
        <f t="shared" si="235"/>
        <v>0</v>
      </c>
      <c r="H3055" s="28">
        <f>IF(ISERROR(GETPIVOTDATA("Sum of emp",'2010 County Business Patterns'!$J$2,"FIPS State and County Code",$A3055,"fipstate",$B3055,"fipscty",$C3055,"naics","337124")),0,GETPIVOTDATA("Sum of emp",'2010 County Business Patterns'!$J$2,"FIPS State and County Code",$A3055,"fipstate",$B3055,"fipscty",$C3055,"naics","337124"))</f>
        <v>0</v>
      </c>
      <c r="I3055" s="28">
        <f>IF(ISERROR(GETPIVOTDATA("Sum of Midpoint",'2010 County Business Patterns'!$J$2,"FIPS State and County Code",$A3055,"fipstate",$B3055,"fipscty",$C3055,"naics","337124")),0,GETPIVOTDATA("Sum of Midpoint",'2010 County Business Patterns'!$J$2,"FIPS State and County Code",$A3055,"fipstate",$B3055,"fipscty",$C3055,"naics","337124"))</f>
        <v>0</v>
      </c>
      <c r="J3055">
        <f>IF(ISERROR(VLOOKUP($B3055,'2010 State Business Patterns'!$AN$3:$AR$55,2,FALSE)),0,VLOOKUP($B3055,'2010 State Business Patterns'!$AN$3:$AR$55,2,FALSE))</f>
        <v>0.83619047619047615</v>
      </c>
      <c r="K3055" s="28">
        <f t="shared" si="236"/>
        <v>0</v>
      </c>
      <c r="L3055" s="28">
        <f>IF(ISERROR(GETPIVOTDATA("Sum of emp",'2010 County Business Patterns'!$J$2,"FIPS State and County Code",$A3055,"fipstate",$B3055,"fipscty",$C3055,"naics","337127")),0,GETPIVOTDATA("Sum of emp",'2010 County Business Patterns'!$J$2,"FIPS State and County Code",$A3055,"fipstate",$B3055,"fipscty",$C3055,"naics","337127"))</f>
        <v>0</v>
      </c>
      <c r="M3055" s="28">
        <f>IF(ISERROR(GETPIVOTDATA("Sum of Midpoint",'2010 County Business Patterns'!$J$2,"FIPS State and County Code",$A3055,"fipstate",$B3055,"fipscty",$C3055,"naics","337127")),0,GETPIVOTDATA("Sum of Midpoint",'2010 County Business Patterns'!$J$2,"FIPS State and County Code",$A3055,"fipstate",$B3055,"fipscty",$C3055,"naics","337127"))</f>
        <v>0</v>
      </c>
      <c r="N3055">
        <f>IF(ISERROR(VLOOKUP($B3055,'2010 State Business Patterns'!$AN$3:$AR$55,3,FALSE)),0,VLOOKUP($B3055,'2010 State Business Patterns'!$AN$3:$AR$55,3,FALSE))</f>
        <v>0.88270377733598404</v>
      </c>
      <c r="O3055" s="28">
        <f t="shared" si="237"/>
        <v>0</v>
      </c>
      <c r="P3055" s="28">
        <f>IF(ISERROR(GETPIVOTDATA("Sum of emp",'2010 County Business Patterns'!$J$2,"FIPS State and County Code",$A3055,"fipstate",$B3055,"fipscty",$C3055,"naics","337214")),0,GETPIVOTDATA("Sum of emp",'2010 County Business Patterns'!$J$2,"FIPS State and County Code",$A3055,"fipstate",$B3055,"fipscty",$C3055,"naics","337214"))</f>
        <v>0</v>
      </c>
      <c r="Q3055" s="28">
        <f>IF(ISERROR(GETPIVOTDATA("Sum of Midpoint",'2010 County Business Patterns'!$J$2,"FIPS State and County Code",$A3055,"fipstate",$B3055,"fipscty",$C3055,"naics","337214")),0,GETPIVOTDATA("Sum of Midpoint",'2010 County Business Patterns'!$J$2,"FIPS State and County Code",$A3055,"fipstate",$B3055,"fipscty",$C3055,"naics","337214"))</f>
        <v>0</v>
      </c>
      <c r="R3055">
        <f>IF(ISERROR(VLOOKUP($B3055,'2010 State Business Patterns'!$AN$3:$AR$55,4,FALSE)),0,VLOOKUP($B3055,'2010 State Business Patterns'!$AN$3:$AR$55,4,FALSE))</f>
        <v>0.88486842105263153</v>
      </c>
      <c r="S3055" s="28">
        <f t="shared" si="238"/>
        <v>0</v>
      </c>
      <c r="T3055" s="28">
        <f>IF(ISERROR(GETPIVOTDATA("Sum of emp",'2010 County Business Patterns'!$J$2,"FIPS State and County Code",$A3055,"fipstate",$B3055,"fipscty",$C3055,"naics","337215")),0,GETPIVOTDATA("Sum of emp",'2010 County Business Patterns'!$J$2,"FIPS State and County Code",$A3055,"fipstate",$B3055,"fipscty",$C3055,"naics","337215"))</f>
        <v>0</v>
      </c>
      <c r="U3055" s="28">
        <f>IF(ISERROR(GETPIVOTDATA("Sum of Midpoint",'2010 County Business Patterns'!$J$2,"FIPS State and County Code",$A3055,"fipstate",$B3055,"fipscty",$C3055,"naics","337215")),0,GETPIVOTDATA("Sum of Midpoint",'2010 County Business Patterns'!$J$2,"FIPS State and County Code",$A3055,"fipstate",$B3055,"fipscty",$C3055,"naics","337215"))</f>
        <v>0</v>
      </c>
      <c r="V3055">
        <f>IF(ISERROR(VLOOKUP($B3055,'2010 State Business Patterns'!$AN$3:$AR$55,5,FALSE)),0,VLOOKUP($B3055,'2010 State Business Patterns'!$AN$3:$AR$55,5,FALSE))</f>
        <v>0.80809248554913293</v>
      </c>
      <c r="W3055" s="28">
        <f t="shared" si="239"/>
        <v>0</v>
      </c>
    </row>
    <row r="3056" spans="1:23" hidden="1">
      <c r="A3056" s="1" t="s">
        <v>1346</v>
      </c>
      <c r="B3056" s="1" t="s">
        <v>2049</v>
      </c>
      <c r="C3056" s="1" t="s">
        <v>1818</v>
      </c>
      <c r="D3056" s="1" t="s">
        <v>1347</v>
      </c>
      <c r="E3056" s="1" t="s">
        <v>2057</v>
      </c>
      <c r="F3056" s="1" t="s">
        <v>1338</v>
      </c>
      <c r="G3056" s="47">
        <f t="shared" si="235"/>
        <v>0</v>
      </c>
      <c r="H3056" s="28">
        <f>IF(ISERROR(GETPIVOTDATA("Sum of emp",'2010 County Business Patterns'!$J$2,"FIPS State and County Code",$A3056,"fipstate",$B3056,"fipscty",$C3056,"naics","337124")),0,GETPIVOTDATA("Sum of emp",'2010 County Business Patterns'!$J$2,"FIPS State and County Code",$A3056,"fipstate",$B3056,"fipscty",$C3056,"naics","337124"))</f>
        <v>0</v>
      </c>
      <c r="I3056" s="28">
        <f>IF(ISERROR(GETPIVOTDATA("Sum of Midpoint",'2010 County Business Patterns'!$J$2,"FIPS State and County Code",$A3056,"fipstate",$B3056,"fipscty",$C3056,"naics","337124")),0,GETPIVOTDATA("Sum of Midpoint",'2010 County Business Patterns'!$J$2,"FIPS State and County Code",$A3056,"fipstate",$B3056,"fipscty",$C3056,"naics","337124"))</f>
        <v>0</v>
      </c>
      <c r="J3056">
        <f>IF(ISERROR(VLOOKUP($B3056,'2010 State Business Patterns'!$AN$3:$AR$55,2,FALSE)),0,VLOOKUP($B3056,'2010 State Business Patterns'!$AN$3:$AR$55,2,FALSE))</f>
        <v>0.83619047619047615</v>
      </c>
      <c r="K3056" s="28">
        <f t="shared" si="236"/>
        <v>0</v>
      </c>
      <c r="L3056" s="28">
        <f>IF(ISERROR(GETPIVOTDATA("Sum of emp",'2010 County Business Patterns'!$J$2,"FIPS State and County Code",$A3056,"fipstate",$B3056,"fipscty",$C3056,"naics","337127")),0,GETPIVOTDATA("Sum of emp",'2010 County Business Patterns'!$J$2,"FIPS State and County Code",$A3056,"fipstate",$B3056,"fipscty",$C3056,"naics","337127"))</f>
        <v>0</v>
      </c>
      <c r="M3056" s="28">
        <f>IF(ISERROR(GETPIVOTDATA("Sum of Midpoint",'2010 County Business Patterns'!$J$2,"FIPS State and County Code",$A3056,"fipstate",$B3056,"fipscty",$C3056,"naics","337127")),0,GETPIVOTDATA("Sum of Midpoint",'2010 County Business Patterns'!$J$2,"FIPS State and County Code",$A3056,"fipstate",$B3056,"fipscty",$C3056,"naics","337127"))</f>
        <v>0</v>
      </c>
      <c r="N3056">
        <f>IF(ISERROR(VLOOKUP($B3056,'2010 State Business Patterns'!$AN$3:$AR$55,3,FALSE)),0,VLOOKUP($B3056,'2010 State Business Patterns'!$AN$3:$AR$55,3,FALSE))</f>
        <v>0.88270377733598404</v>
      </c>
      <c r="O3056" s="28">
        <f t="shared" si="237"/>
        <v>0</v>
      </c>
      <c r="P3056" s="28">
        <f>IF(ISERROR(GETPIVOTDATA("Sum of emp",'2010 County Business Patterns'!$J$2,"FIPS State and County Code",$A3056,"fipstate",$B3056,"fipscty",$C3056,"naics","337214")),0,GETPIVOTDATA("Sum of emp",'2010 County Business Patterns'!$J$2,"FIPS State and County Code",$A3056,"fipstate",$B3056,"fipscty",$C3056,"naics","337214"))</f>
        <v>0</v>
      </c>
      <c r="Q3056" s="28">
        <f>IF(ISERROR(GETPIVOTDATA("Sum of Midpoint",'2010 County Business Patterns'!$J$2,"FIPS State and County Code",$A3056,"fipstate",$B3056,"fipscty",$C3056,"naics","337214")),0,GETPIVOTDATA("Sum of Midpoint",'2010 County Business Patterns'!$J$2,"FIPS State and County Code",$A3056,"fipstate",$B3056,"fipscty",$C3056,"naics","337214"))</f>
        <v>0</v>
      </c>
      <c r="R3056">
        <f>IF(ISERROR(VLOOKUP($B3056,'2010 State Business Patterns'!$AN$3:$AR$55,4,FALSE)),0,VLOOKUP($B3056,'2010 State Business Patterns'!$AN$3:$AR$55,4,FALSE))</f>
        <v>0.88486842105263153</v>
      </c>
      <c r="S3056" s="28">
        <f t="shared" si="238"/>
        <v>0</v>
      </c>
      <c r="T3056" s="28">
        <f>IF(ISERROR(GETPIVOTDATA("Sum of emp",'2010 County Business Patterns'!$J$2,"FIPS State and County Code",$A3056,"fipstate",$B3056,"fipscty",$C3056,"naics","337215")),0,GETPIVOTDATA("Sum of emp",'2010 County Business Patterns'!$J$2,"FIPS State and County Code",$A3056,"fipstate",$B3056,"fipscty",$C3056,"naics","337215"))</f>
        <v>0</v>
      </c>
      <c r="U3056" s="28">
        <f>IF(ISERROR(GETPIVOTDATA("Sum of Midpoint",'2010 County Business Patterns'!$J$2,"FIPS State and County Code",$A3056,"fipstate",$B3056,"fipscty",$C3056,"naics","337215")),0,GETPIVOTDATA("Sum of Midpoint",'2010 County Business Patterns'!$J$2,"FIPS State and County Code",$A3056,"fipstate",$B3056,"fipscty",$C3056,"naics","337215"))</f>
        <v>0</v>
      </c>
      <c r="V3056">
        <f>IF(ISERROR(VLOOKUP($B3056,'2010 State Business Patterns'!$AN$3:$AR$55,5,FALSE)),0,VLOOKUP($B3056,'2010 State Business Patterns'!$AN$3:$AR$55,5,FALSE))</f>
        <v>0.80809248554913293</v>
      </c>
      <c r="W3056" s="28">
        <f t="shared" si="239"/>
        <v>0</v>
      </c>
    </row>
    <row r="3057" spans="1:23" hidden="1">
      <c r="A3057" s="1" t="s">
        <v>1348</v>
      </c>
      <c r="B3057" s="1" t="s">
        <v>2049</v>
      </c>
      <c r="C3057" s="1" t="s">
        <v>1774</v>
      </c>
      <c r="D3057" s="1" t="s">
        <v>1349</v>
      </c>
      <c r="E3057" s="1" t="s">
        <v>2057</v>
      </c>
      <c r="F3057" s="1" t="s">
        <v>1338</v>
      </c>
      <c r="G3057" s="47">
        <f t="shared" si="235"/>
        <v>0</v>
      </c>
      <c r="H3057" s="28">
        <f>IF(ISERROR(GETPIVOTDATA("Sum of emp",'2010 County Business Patterns'!$J$2,"FIPS State and County Code",$A3057,"fipstate",$B3057,"fipscty",$C3057,"naics","337124")),0,GETPIVOTDATA("Sum of emp",'2010 County Business Patterns'!$J$2,"FIPS State and County Code",$A3057,"fipstate",$B3057,"fipscty",$C3057,"naics","337124"))</f>
        <v>0</v>
      </c>
      <c r="I3057" s="28">
        <f>IF(ISERROR(GETPIVOTDATA("Sum of Midpoint",'2010 County Business Patterns'!$J$2,"FIPS State and County Code",$A3057,"fipstate",$B3057,"fipscty",$C3057,"naics","337124")),0,GETPIVOTDATA("Sum of Midpoint",'2010 County Business Patterns'!$J$2,"FIPS State and County Code",$A3057,"fipstate",$B3057,"fipscty",$C3057,"naics","337124"))</f>
        <v>0</v>
      </c>
      <c r="J3057">
        <f>IF(ISERROR(VLOOKUP($B3057,'2010 State Business Patterns'!$AN$3:$AR$55,2,FALSE)),0,VLOOKUP($B3057,'2010 State Business Patterns'!$AN$3:$AR$55,2,FALSE))</f>
        <v>0.83619047619047615</v>
      </c>
      <c r="K3057" s="28">
        <f t="shared" si="236"/>
        <v>0</v>
      </c>
      <c r="L3057" s="28">
        <f>IF(ISERROR(GETPIVOTDATA("Sum of emp",'2010 County Business Patterns'!$J$2,"FIPS State and County Code",$A3057,"fipstate",$B3057,"fipscty",$C3057,"naics","337127")),0,GETPIVOTDATA("Sum of emp",'2010 County Business Patterns'!$J$2,"FIPS State and County Code",$A3057,"fipstate",$B3057,"fipscty",$C3057,"naics","337127"))</f>
        <v>0</v>
      </c>
      <c r="M3057" s="28">
        <f>IF(ISERROR(GETPIVOTDATA("Sum of Midpoint",'2010 County Business Patterns'!$J$2,"FIPS State and County Code",$A3057,"fipstate",$B3057,"fipscty",$C3057,"naics","337127")),0,GETPIVOTDATA("Sum of Midpoint",'2010 County Business Patterns'!$J$2,"FIPS State and County Code",$A3057,"fipstate",$B3057,"fipscty",$C3057,"naics","337127"))</f>
        <v>0</v>
      </c>
      <c r="N3057">
        <f>IF(ISERROR(VLOOKUP($B3057,'2010 State Business Patterns'!$AN$3:$AR$55,3,FALSE)),0,VLOOKUP($B3057,'2010 State Business Patterns'!$AN$3:$AR$55,3,FALSE))</f>
        <v>0.88270377733598404</v>
      </c>
      <c r="O3057" s="28">
        <f t="shared" si="237"/>
        <v>0</v>
      </c>
      <c r="P3057" s="28">
        <f>IF(ISERROR(GETPIVOTDATA("Sum of emp",'2010 County Business Patterns'!$J$2,"FIPS State and County Code",$A3057,"fipstate",$B3057,"fipscty",$C3057,"naics","337214")),0,GETPIVOTDATA("Sum of emp",'2010 County Business Patterns'!$J$2,"FIPS State and County Code",$A3057,"fipstate",$B3057,"fipscty",$C3057,"naics","337214"))</f>
        <v>0</v>
      </c>
      <c r="Q3057" s="28">
        <f>IF(ISERROR(GETPIVOTDATA("Sum of Midpoint",'2010 County Business Patterns'!$J$2,"FIPS State and County Code",$A3057,"fipstate",$B3057,"fipscty",$C3057,"naics","337214")),0,GETPIVOTDATA("Sum of Midpoint",'2010 County Business Patterns'!$J$2,"FIPS State and County Code",$A3057,"fipstate",$B3057,"fipscty",$C3057,"naics","337214"))</f>
        <v>0</v>
      </c>
      <c r="R3057">
        <f>IF(ISERROR(VLOOKUP($B3057,'2010 State Business Patterns'!$AN$3:$AR$55,4,FALSE)),0,VLOOKUP($B3057,'2010 State Business Patterns'!$AN$3:$AR$55,4,FALSE))</f>
        <v>0.88486842105263153</v>
      </c>
      <c r="S3057" s="28">
        <f t="shared" si="238"/>
        <v>0</v>
      </c>
      <c r="T3057" s="28">
        <f>IF(ISERROR(GETPIVOTDATA("Sum of emp",'2010 County Business Patterns'!$J$2,"FIPS State and County Code",$A3057,"fipstate",$B3057,"fipscty",$C3057,"naics","337215")),0,GETPIVOTDATA("Sum of emp",'2010 County Business Patterns'!$J$2,"FIPS State and County Code",$A3057,"fipstate",$B3057,"fipscty",$C3057,"naics","337215"))</f>
        <v>0</v>
      </c>
      <c r="U3057" s="28">
        <f>IF(ISERROR(GETPIVOTDATA("Sum of Midpoint",'2010 County Business Patterns'!$J$2,"FIPS State and County Code",$A3057,"fipstate",$B3057,"fipscty",$C3057,"naics","337215")),0,GETPIVOTDATA("Sum of Midpoint",'2010 County Business Patterns'!$J$2,"FIPS State and County Code",$A3057,"fipstate",$B3057,"fipscty",$C3057,"naics","337215"))</f>
        <v>0</v>
      </c>
      <c r="V3057">
        <f>IF(ISERROR(VLOOKUP($B3057,'2010 State Business Patterns'!$AN$3:$AR$55,5,FALSE)),0,VLOOKUP($B3057,'2010 State Business Patterns'!$AN$3:$AR$55,5,FALSE))</f>
        <v>0.80809248554913293</v>
      </c>
      <c r="W3057" s="28">
        <f t="shared" si="239"/>
        <v>0</v>
      </c>
    </row>
    <row r="3058" spans="1:23">
      <c r="A3058" s="1" t="s">
        <v>1350</v>
      </c>
      <c r="B3058" s="1" t="s">
        <v>2049</v>
      </c>
      <c r="C3058" s="1" t="s">
        <v>1819</v>
      </c>
      <c r="D3058" s="1" t="s">
        <v>4218</v>
      </c>
      <c r="E3058" s="1" t="s">
        <v>2057</v>
      </c>
      <c r="F3058" s="1" t="s">
        <v>1338</v>
      </c>
      <c r="G3058" s="47">
        <f t="shared" si="235"/>
        <v>77.236580516898599</v>
      </c>
      <c r="H3058" s="28">
        <f>IF(ISERROR(GETPIVOTDATA("Sum of emp",'2010 County Business Patterns'!$J$2,"FIPS State and County Code",$A3058,"fipstate",$B3058,"fipscty",$C3058,"naics","337124")),0,GETPIVOTDATA("Sum of emp",'2010 County Business Patterns'!$J$2,"FIPS State and County Code",$A3058,"fipstate",$B3058,"fipscty",$C3058,"naics","337124"))</f>
        <v>0</v>
      </c>
      <c r="I3058" s="28">
        <f>IF(ISERROR(GETPIVOTDATA("Sum of Midpoint",'2010 County Business Patterns'!$J$2,"FIPS State and County Code",$A3058,"fipstate",$B3058,"fipscty",$C3058,"naics","337124")),0,GETPIVOTDATA("Sum of Midpoint",'2010 County Business Patterns'!$J$2,"FIPS State and County Code",$A3058,"fipstate",$B3058,"fipscty",$C3058,"naics","337124"))</f>
        <v>0</v>
      </c>
      <c r="J3058">
        <f>IF(ISERROR(VLOOKUP($B3058,'2010 State Business Patterns'!$AN$3:$AR$55,2,FALSE)),0,VLOOKUP($B3058,'2010 State Business Patterns'!$AN$3:$AR$55,2,FALSE))</f>
        <v>0.83619047619047615</v>
      </c>
      <c r="K3058" s="28">
        <f t="shared" si="236"/>
        <v>0</v>
      </c>
      <c r="L3058" s="28">
        <f>IF(ISERROR(GETPIVOTDATA("Sum of emp",'2010 County Business Patterns'!$J$2,"FIPS State and County Code",$A3058,"fipstate",$B3058,"fipscty",$C3058,"naics","337127")),0,GETPIVOTDATA("Sum of emp",'2010 County Business Patterns'!$J$2,"FIPS State and County Code",$A3058,"fipstate",$B3058,"fipscty",$C3058,"naics","337127"))</f>
        <v>0</v>
      </c>
      <c r="M3058" s="28">
        <f>IF(ISERROR(GETPIVOTDATA("Sum of Midpoint",'2010 County Business Patterns'!$J$2,"FIPS State and County Code",$A3058,"fipstate",$B3058,"fipscty",$C3058,"naics","337127")),0,GETPIVOTDATA("Sum of Midpoint",'2010 County Business Patterns'!$J$2,"FIPS State and County Code",$A3058,"fipstate",$B3058,"fipscty",$C3058,"naics","337127"))</f>
        <v>175</v>
      </c>
      <c r="N3058">
        <f>IF(ISERROR(VLOOKUP($B3058,'2010 State Business Patterns'!$AN$3:$AR$55,3,FALSE)),0,VLOOKUP($B3058,'2010 State Business Patterns'!$AN$3:$AR$55,3,FALSE))</f>
        <v>0.88270377733598404</v>
      </c>
      <c r="O3058" s="28">
        <f t="shared" si="237"/>
        <v>77.236580516898599</v>
      </c>
      <c r="P3058" s="28">
        <f>IF(ISERROR(GETPIVOTDATA("Sum of emp",'2010 County Business Patterns'!$J$2,"FIPS State and County Code",$A3058,"fipstate",$B3058,"fipscty",$C3058,"naics","337214")),0,GETPIVOTDATA("Sum of emp",'2010 County Business Patterns'!$J$2,"FIPS State and County Code",$A3058,"fipstate",$B3058,"fipscty",$C3058,"naics","337214"))</f>
        <v>0</v>
      </c>
      <c r="Q3058" s="28">
        <f>IF(ISERROR(GETPIVOTDATA("Sum of Midpoint",'2010 County Business Patterns'!$J$2,"FIPS State and County Code",$A3058,"fipstate",$B3058,"fipscty",$C3058,"naics","337214")),0,GETPIVOTDATA("Sum of Midpoint",'2010 County Business Patterns'!$J$2,"FIPS State and County Code",$A3058,"fipstate",$B3058,"fipscty",$C3058,"naics","337214"))</f>
        <v>0</v>
      </c>
      <c r="R3058">
        <f>IF(ISERROR(VLOOKUP($B3058,'2010 State Business Patterns'!$AN$3:$AR$55,4,FALSE)),0,VLOOKUP($B3058,'2010 State Business Patterns'!$AN$3:$AR$55,4,FALSE))</f>
        <v>0.88486842105263153</v>
      </c>
      <c r="S3058" s="28">
        <f t="shared" si="238"/>
        <v>0</v>
      </c>
      <c r="T3058" s="28">
        <f>IF(ISERROR(GETPIVOTDATA("Sum of emp",'2010 County Business Patterns'!$J$2,"FIPS State and County Code",$A3058,"fipstate",$B3058,"fipscty",$C3058,"naics","337215")),0,GETPIVOTDATA("Sum of emp",'2010 County Business Patterns'!$J$2,"FIPS State and County Code",$A3058,"fipstate",$B3058,"fipscty",$C3058,"naics","337215"))</f>
        <v>0</v>
      </c>
      <c r="U3058" s="28">
        <f>IF(ISERROR(GETPIVOTDATA("Sum of Midpoint",'2010 County Business Patterns'!$J$2,"FIPS State and County Code",$A3058,"fipstate",$B3058,"fipscty",$C3058,"naics","337215")),0,GETPIVOTDATA("Sum of Midpoint",'2010 County Business Patterns'!$J$2,"FIPS State and County Code",$A3058,"fipstate",$B3058,"fipscty",$C3058,"naics","337215"))</f>
        <v>0</v>
      </c>
      <c r="V3058">
        <f>IF(ISERROR(VLOOKUP($B3058,'2010 State Business Patterns'!$AN$3:$AR$55,5,FALSE)),0,VLOOKUP($B3058,'2010 State Business Patterns'!$AN$3:$AR$55,5,FALSE))</f>
        <v>0.80809248554913293</v>
      </c>
      <c r="W3058" s="28">
        <f t="shared" si="239"/>
        <v>0</v>
      </c>
    </row>
    <row r="3059" spans="1:23">
      <c r="A3059" s="1" t="s">
        <v>1351</v>
      </c>
      <c r="B3059" s="1" t="s">
        <v>2049</v>
      </c>
      <c r="C3059" s="1" t="s">
        <v>1820</v>
      </c>
      <c r="D3059" s="1" t="s">
        <v>2317</v>
      </c>
      <c r="E3059" s="1" t="s">
        <v>2057</v>
      </c>
      <c r="F3059" s="1" t="s">
        <v>1338</v>
      </c>
      <c r="G3059" s="47">
        <f t="shared" si="235"/>
        <v>70.70809248554913</v>
      </c>
      <c r="H3059" s="28">
        <f>IF(ISERROR(GETPIVOTDATA("Sum of emp",'2010 County Business Patterns'!$J$2,"FIPS State and County Code",$A3059,"fipstate",$B3059,"fipscty",$C3059,"naics","337124")),0,GETPIVOTDATA("Sum of emp",'2010 County Business Patterns'!$J$2,"FIPS State and County Code",$A3059,"fipstate",$B3059,"fipscty",$C3059,"naics","337124"))</f>
        <v>0</v>
      </c>
      <c r="I3059" s="28">
        <f>IF(ISERROR(GETPIVOTDATA("Sum of Midpoint",'2010 County Business Patterns'!$J$2,"FIPS State and County Code",$A3059,"fipstate",$B3059,"fipscty",$C3059,"naics","337124")),0,GETPIVOTDATA("Sum of Midpoint",'2010 County Business Patterns'!$J$2,"FIPS State and County Code",$A3059,"fipstate",$B3059,"fipscty",$C3059,"naics","337124"))</f>
        <v>0</v>
      </c>
      <c r="J3059">
        <f>IF(ISERROR(VLOOKUP($B3059,'2010 State Business Patterns'!$AN$3:$AR$55,2,FALSE)),0,VLOOKUP($B3059,'2010 State Business Patterns'!$AN$3:$AR$55,2,FALSE))</f>
        <v>0.83619047619047615</v>
      </c>
      <c r="K3059" s="28">
        <f t="shared" si="236"/>
        <v>0</v>
      </c>
      <c r="L3059" s="28">
        <f>IF(ISERROR(GETPIVOTDATA("Sum of emp",'2010 County Business Patterns'!$J$2,"FIPS State and County Code",$A3059,"fipstate",$B3059,"fipscty",$C3059,"naics","337127")),0,GETPIVOTDATA("Sum of emp",'2010 County Business Patterns'!$J$2,"FIPS State and County Code",$A3059,"fipstate",$B3059,"fipscty",$C3059,"naics","337127"))</f>
        <v>0</v>
      </c>
      <c r="M3059" s="28">
        <f>IF(ISERROR(GETPIVOTDATA("Sum of Midpoint",'2010 County Business Patterns'!$J$2,"FIPS State and County Code",$A3059,"fipstate",$B3059,"fipscty",$C3059,"naics","337127")),0,GETPIVOTDATA("Sum of Midpoint",'2010 County Business Patterns'!$J$2,"FIPS State and County Code",$A3059,"fipstate",$B3059,"fipscty",$C3059,"naics","337127"))</f>
        <v>0</v>
      </c>
      <c r="N3059">
        <f>IF(ISERROR(VLOOKUP($B3059,'2010 State Business Patterns'!$AN$3:$AR$55,3,FALSE)),0,VLOOKUP($B3059,'2010 State Business Patterns'!$AN$3:$AR$55,3,FALSE))</f>
        <v>0.88270377733598404</v>
      </c>
      <c r="O3059" s="28">
        <f t="shared" si="237"/>
        <v>0</v>
      </c>
      <c r="P3059" s="28">
        <f>IF(ISERROR(GETPIVOTDATA("Sum of emp",'2010 County Business Patterns'!$J$2,"FIPS State and County Code",$A3059,"fipstate",$B3059,"fipscty",$C3059,"naics","337214")),0,GETPIVOTDATA("Sum of emp",'2010 County Business Patterns'!$J$2,"FIPS State and County Code",$A3059,"fipstate",$B3059,"fipscty",$C3059,"naics","337214"))</f>
        <v>0</v>
      </c>
      <c r="Q3059" s="28">
        <f>IF(ISERROR(GETPIVOTDATA("Sum of Midpoint",'2010 County Business Patterns'!$J$2,"FIPS State and County Code",$A3059,"fipstate",$B3059,"fipscty",$C3059,"naics","337214")),0,GETPIVOTDATA("Sum of Midpoint",'2010 County Business Patterns'!$J$2,"FIPS State and County Code",$A3059,"fipstate",$B3059,"fipscty",$C3059,"naics","337214"))</f>
        <v>0</v>
      </c>
      <c r="R3059">
        <f>IF(ISERROR(VLOOKUP($B3059,'2010 State Business Patterns'!$AN$3:$AR$55,4,FALSE)),0,VLOOKUP($B3059,'2010 State Business Patterns'!$AN$3:$AR$55,4,FALSE))</f>
        <v>0.88486842105263153</v>
      </c>
      <c r="S3059" s="28">
        <f t="shared" si="238"/>
        <v>0</v>
      </c>
      <c r="T3059" s="28">
        <f>IF(ISERROR(GETPIVOTDATA("Sum of emp",'2010 County Business Patterns'!$J$2,"FIPS State and County Code",$A3059,"fipstate",$B3059,"fipscty",$C3059,"naics","337215")),0,GETPIVOTDATA("Sum of emp",'2010 County Business Patterns'!$J$2,"FIPS State and County Code",$A3059,"fipstate",$B3059,"fipscty",$C3059,"naics","337215"))</f>
        <v>0</v>
      </c>
      <c r="U3059" s="28">
        <f>IF(ISERROR(GETPIVOTDATA("Sum of Midpoint",'2010 County Business Patterns'!$J$2,"FIPS State and County Code",$A3059,"fipstate",$B3059,"fipscty",$C3059,"naics","337215")),0,GETPIVOTDATA("Sum of Midpoint",'2010 County Business Patterns'!$J$2,"FIPS State and County Code",$A3059,"fipstate",$B3059,"fipscty",$C3059,"naics","337215"))</f>
        <v>175</v>
      </c>
      <c r="V3059">
        <f>IF(ISERROR(VLOOKUP($B3059,'2010 State Business Patterns'!$AN$3:$AR$55,5,FALSE)),0,VLOOKUP($B3059,'2010 State Business Patterns'!$AN$3:$AR$55,5,FALSE))</f>
        <v>0.80809248554913293</v>
      </c>
      <c r="W3059" s="28">
        <f t="shared" si="239"/>
        <v>70.70809248554913</v>
      </c>
    </row>
    <row r="3060" spans="1:23" hidden="1">
      <c r="A3060" s="1" t="s">
        <v>1352</v>
      </c>
      <c r="B3060" s="1" t="s">
        <v>2049</v>
      </c>
      <c r="C3060" s="1" t="s">
        <v>1821</v>
      </c>
      <c r="D3060" s="1" t="s">
        <v>2323</v>
      </c>
      <c r="E3060" s="1" t="s">
        <v>2057</v>
      </c>
      <c r="F3060" s="1" t="s">
        <v>1338</v>
      </c>
      <c r="G3060" s="47">
        <f t="shared" si="235"/>
        <v>0</v>
      </c>
      <c r="H3060" s="28">
        <f>IF(ISERROR(GETPIVOTDATA("Sum of emp",'2010 County Business Patterns'!$J$2,"FIPS State and County Code",$A3060,"fipstate",$B3060,"fipscty",$C3060,"naics","337124")),0,GETPIVOTDATA("Sum of emp",'2010 County Business Patterns'!$J$2,"FIPS State and County Code",$A3060,"fipstate",$B3060,"fipscty",$C3060,"naics","337124"))</f>
        <v>0</v>
      </c>
      <c r="I3060" s="28">
        <f>IF(ISERROR(GETPIVOTDATA("Sum of Midpoint",'2010 County Business Patterns'!$J$2,"FIPS State and County Code",$A3060,"fipstate",$B3060,"fipscty",$C3060,"naics","337124")),0,GETPIVOTDATA("Sum of Midpoint",'2010 County Business Patterns'!$J$2,"FIPS State and County Code",$A3060,"fipstate",$B3060,"fipscty",$C3060,"naics","337124"))</f>
        <v>0</v>
      </c>
      <c r="J3060">
        <f>IF(ISERROR(VLOOKUP($B3060,'2010 State Business Patterns'!$AN$3:$AR$55,2,FALSE)),0,VLOOKUP($B3060,'2010 State Business Patterns'!$AN$3:$AR$55,2,FALSE))</f>
        <v>0.83619047619047615</v>
      </c>
      <c r="K3060" s="28">
        <f t="shared" si="236"/>
        <v>0</v>
      </c>
      <c r="L3060" s="28">
        <f>IF(ISERROR(GETPIVOTDATA("Sum of emp",'2010 County Business Patterns'!$J$2,"FIPS State and County Code",$A3060,"fipstate",$B3060,"fipscty",$C3060,"naics","337127")),0,GETPIVOTDATA("Sum of emp",'2010 County Business Patterns'!$J$2,"FIPS State and County Code",$A3060,"fipstate",$B3060,"fipscty",$C3060,"naics","337127"))</f>
        <v>0</v>
      </c>
      <c r="M3060" s="28">
        <f>IF(ISERROR(GETPIVOTDATA("Sum of Midpoint",'2010 County Business Patterns'!$J$2,"FIPS State and County Code",$A3060,"fipstate",$B3060,"fipscty",$C3060,"naics","337127")),0,GETPIVOTDATA("Sum of Midpoint",'2010 County Business Patterns'!$J$2,"FIPS State and County Code",$A3060,"fipstate",$B3060,"fipscty",$C3060,"naics","337127"))</f>
        <v>0</v>
      </c>
      <c r="N3060">
        <f>IF(ISERROR(VLOOKUP($B3060,'2010 State Business Patterns'!$AN$3:$AR$55,3,FALSE)),0,VLOOKUP($B3060,'2010 State Business Patterns'!$AN$3:$AR$55,3,FALSE))</f>
        <v>0.88270377733598404</v>
      </c>
      <c r="O3060" s="28">
        <f t="shared" si="237"/>
        <v>0</v>
      </c>
      <c r="P3060" s="28">
        <f>IF(ISERROR(GETPIVOTDATA("Sum of emp",'2010 County Business Patterns'!$J$2,"FIPS State and County Code",$A3060,"fipstate",$B3060,"fipscty",$C3060,"naics","337214")),0,GETPIVOTDATA("Sum of emp",'2010 County Business Patterns'!$J$2,"FIPS State and County Code",$A3060,"fipstate",$B3060,"fipscty",$C3060,"naics","337214"))</f>
        <v>0</v>
      </c>
      <c r="Q3060" s="28">
        <f>IF(ISERROR(GETPIVOTDATA("Sum of Midpoint",'2010 County Business Patterns'!$J$2,"FIPS State and County Code",$A3060,"fipstate",$B3060,"fipscty",$C3060,"naics","337214")),0,GETPIVOTDATA("Sum of Midpoint",'2010 County Business Patterns'!$J$2,"FIPS State and County Code",$A3060,"fipstate",$B3060,"fipscty",$C3060,"naics","337214"))</f>
        <v>0</v>
      </c>
      <c r="R3060">
        <f>IF(ISERROR(VLOOKUP($B3060,'2010 State Business Patterns'!$AN$3:$AR$55,4,FALSE)),0,VLOOKUP($B3060,'2010 State Business Patterns'!$AN$3:$AR$55,4,FALSE))</f>
        <v>0.88486842105263153</v>
      </c>
      <c r="S3060" s="28">
        <f t="shared" si="238"/>
        <v>0</v>
      </c>
      <c r="T3060" s="28">
        <f>IF(ISERROR(GETPIVOTDATA("Sum of emp",'2010 County Business Patterns'!$J$2,"FIPS State and County Code",$A3060,"fipstate",$B3060,"fipscty",$C3060,"naics","337215")),0,GETPIVOTDATA("Sum of emp",'2010 County Business Patterns'!$J$2,"FIPS State and County Code",$A3060,"fipstate",$B3060,"fipscty",$C3060,"naics","337215"))</f>
        <v>0</v>
      </c>
      <c r="U3060" s="28">
        <f>IF(ISERROR(GETPIVOTDATA("Sum of Midpoint",'2010 County Business Patterns'!$J$2,"FIPS State and County Code",$A3060,"fipstate",$B3060,"fipscty",$C3060,"naics","337215")),0,GETPIVOTDATA("Sum of Midpoint",'2010 County Business Patterns'!$J$2,"FIPS State and County Code",$A3060,"fipstate",$B3060,"fipscty",$C3060,"naics","337215"))</f>
        <v>0</v>
      </c>
      <c r="V3060">
        <f>IF(ISERROR(VLOOKUP($B3060,'2010 State Business Patterns'!$AN$3:$AR$55,5,FALSE)),0,VLOOKUP($B3060,'2010 State Business Patterns'!$AN$3:$AR$55,5,FALSE))</f>
        <v>0.80809248554913293</v>
      </c>
      <c r="W3060" s="28">
        <f t="shared" si="239"/>
        <v>0</v>
      </c>
    </row>
    <row r="3061" spans="1:23" hidden="1">
      <c r="A3061" s="1" t="s">
        <v>1353</v>
      </c>
      <c r="B3061" s="1" t="s">
        <v>2049</v>
      </c>
      <c r="C3061" s="1" t="s">
        <v>1841</v>
      </c>
      <c r="D3061" s="1" t="s">
        <v>2329</v>
      </c>
      <c r="E3061" s="1" t="s">
        <v>2057</v>
      </c>
      <c r="F3061" s="1" t="s">
        <v>1338</v>
      </c>
      <c r="G3061" s="47">
        <f t="shared" si="235"/>
        <v>0</v>
      </c>
      <c r="H3061" s="28">
        <f>IF(ISERROR(GETPIVOTDATA("Sum of emp",'2010 County Business Patterns'!$J$2,"FIPS State and County Code",$A3061,"fipstate",$B3061,"fipscty",$C3061,"naics","337124")),0,GETPIVOTDATA("Sum of emp",'2010 County Business Patterns'!$J$2,"FIPS State and County Code",$A3061,"fipstate",$B3061,"fipscty",$C3061,"naics","337124"))</f>
        <v>0</v>
      </c>
      <c r="I3061" s="28">
        <f>IF(ISERROR(GETPIVOTDATA("Sum of Midpoint",'2010 County Business Patterns'!$J$2,"FIPS State and County Code",$A3061,"fipstate",$B3061,"fipscty",$C3061,"naics","337124")),0,GETPIVOTDATA("Sum of Midpoint",'2010 County Business Patterns'!$J$2,"FIPS State and County Code",$A3061,"fipstate",$B3061,"fipscty",$C3061,"naics","337124"))</f>
        <v>0</v>
      </c>
      <c r="J3061">
        <f>IF(ISERROR(VLOOKUP($B3061,'2010 State Business Patterns'!$AN$3:$AR$55,2,FALSE)),0,VLOOKUP($B3061,'2010 State Business Patterns'!$AN$3:$AR$55,2,FALSE))</f>
        <v>0.83619047619047615</v>
      </c>
      <c r="K3061" s="28">
        <f t="shared" si="236"/>
        <v>0</v>
      </c>
      <c r="L3061" s="28">
        <f>IF(ISERROR(GETPIVOTDATA("Sum of emp",'2010 County Business Patterns'!$J$2,"FIPS State and County Code",$A3061,"fipstate",$B3061,"fipscty",$C3061,"naics","337127")),0,GETPIVOTDATA("Sum of emp",'2010 County Business Patterns'!$J$2,"FIPS State and County Code",$A3061,"fipstate",$B3061,"fipscty",$C3061,"naics","337127"))</f>
        <v>0</v>
      </c>
      <c r="M3061" s="28">
        <f>IF(ISERROR(GETPIVOTDATA("Sum of Midpoint",'2010 County Business Patterns'!$J$2,"FIPS State and County Code",$A3061,"fipstate",$B3061,"fipscty",$C3061,"naics","337127")),0,GETPIVOTDATA("Sum of Midpoint",'2010 County Business Patterns'!$J$2,"FIPS State and County Code",$A3061,"fipstate",$B3061,"fipscty",$C3061,"naics","337127"))</f>
        <v>0</v>
      </c>
      <c r="N3061">
        <f>IF(ISERROR(VLOOKUP($B3061,'2010 State Business Patterns'!$AN$3:$AR$55,3,FALSE)),0,VLOOKUP($B3061,'2010 State Business Patterns'!$AN$3:$AR$55,3,FALSE))</f>
        <v>0.88270377733598404</v>
      </c>
      <c r="O3061" s="28">
        <f t="shared" si="237"/>
        <v>0</v>
      </c>
      <c r="P3061" s="28">
        <f>IF(ISERROR(GETPIVOTDATA("Sum of emp",'2010 County Business Patterns'!$J$2,"FIPS State and County Code",$A3061,"fipstate",$B3061,"fipscty",$C3061,"naics","337214")),0,GETPIVOTDATA("Sum of emp",'2010 County Business Patterns'!$J$2,"FIPS State and County Code",$A3061,"fipstate",$B3061,"fipscty",$C3061,"naics","337214"))</f>
        <v>0</v>
      </c>
      <c r="Q3061" s="28">
        <f>IF(ISERROR(GETPIVOTDATA("Sum of Midpoint",'2010 County Business Patterns'!$J$2,"FIPS State and County Code",$A3061,"fipstate",$B3061,"fipscty",$C3061,"naics","337214")),0,GETPIVOTDATA("Sum of Midpoint",'2010 County Business Patterns'!$J$2,"FIPS State and County Code",$A3061,"fipstate",$B3061,"fipscty",$C3061,"naics","337214"))</f>
        <v>0</v>
      </c>
      <c r="R3061">
        <f>IF(ISERROR(VLOOKUP($B3061,'2010 State Business Patterns'!$AN$3:$AR$55,4,FALSE)),0,VLOOKUP($B3061,'2010 State Business Patterns'!$AN$3:$AR$55,4,FALSE))</f>
        <v>0.88486842105263153</v>
      </c>
      <c r="S3061" s="28">
        <f t="shared" si="238"/>
        <v>0</v>
      </c>
      <c r="T3061" s="28">
        <f>IF(ISERROR(GETPIVOTDATA("Sum of emp",'2010 County Business Patterns'!$J$2,"FIPS State and County Code",$A3061,"fipstate",$B3061,"fipscty",$C3061,"naics","337215")),0,GETPIVOTDATA("Sum of emp",'2010 County Business Patterns'!$J$2,"FIPS State and County Code",$A3061,"fipstate",$B3061,"fipscty",$C3061,"naics","337215"))</f>
        <v>0</v>
      </c>
      <c r="U3061" s="28">
        <f>IF(ISERROR(GETPIVOTDATA("Sum of Midpoint",'2010 County Business Patterns'!$J$2,"FIPS State and County Code",$A3061,"fipstate",$B3061,"fipscty",$C3061,"naics","337215")),0,GETPIVOTDATA("Sum of Midpoint",'2010 County Business Patterns'!$J$2,"FIPS State and County Code",$A3061,"fipstate",$B3061,"fipscty",$C3061,"naics","337215"))</f>
        <v>0</v>
      </c>
      <c r="V3061">
        <f>IF(ISERROR(VLOOKUP($B3061,'2010 State Business Patterns'!$AN$3:$AR$55,5,FALSE)),0,VLOOKUP($B3061,'2010 State Business Patterns'!$AN$3:$AR$55,5,FALSE))</f>
        <v>0.80809248554913293</v>
      </c>
      <c r="W3061" s="28">
        <f t="shared" si="239"/>
        <v>0</v>
      </c>
    </row>
    <row r="3062" spans="1:23">
      <c r="A3062" s="1" t="s">
        <v>1354</v>
      </c>
      <c r="B3062" s="1" t="s">
        <v>2049</v>
      </c>
      <c r="C3062" s="1" t="s">
        <v>1776</v>
      </c>
      <c r="D3062" s="1" t="s">
        <v>1355</v>
      </c>
      <c r="E3062" s="1" t="s">
        <v>2057</v>
      </c>
      <c r="F3062" s="1" t="s">
        <v>1338</v>
      </c>
      <c r="G3062" s="47">
        <f t="shared" si="235"/>
        <v>116.7365805168986</v>
      </c>
      <c r="H3062" s="28">
        <f>IF(ISERROR(GETPIVOTDATA("Sum of emp",'2010 County Business Patterns'!$J$2,"FIPS State and County Code",$A3062,"fipstate",$B3062,"fipscty",$C3062,"naics","337124")),0,GETPIVOTDATA("Sum of emp",'2010 County Business Patterns'!$J$2,"FIPS State and County Code",$A3062,"fipstate",$B3062,"fipscty",$C3062,"naics","337124"))</f>
        <v>0</v>
      </c>
      <c r="I3062" s="28">
        <f>IF(ISERROR(GETPIVOTDATA("Sum of Midpoint",'2010 County Business Patterns'!$J$2,"FIPS State and County Code",$A3062,"fipstate",$B3062,"fipscty",$C3062,"naics","337124")),0,GETPIVOTDATA("Sum of Midpoint",'2010 County Business Patterns'!$J$2,"FIPS State and County Code",$A3062,"fipstate",$B3062,"fipscty",$C3062,"naics","337124"))</f>
        <v>0</v>
      </c>
      <c r="J3062">
        <f>IF(ISERROR(VLOOKUP($B3062,'2010 State Business Patterns'!$AN$3:$AR$55,2,FALSE)),0,VLOOKUP($B3062,'2010 State Business Patterns'!$AN$3:$AR$55,2,FALSE))</f>
        <v>0.83619047619047615</v>
      </c>
      <c r="K3062" s="28">
        <f t="shared" si="236"/>
        <v>0</v>
      </c>
      <c r="L3062" s="28">
        <f>IF(ISERROR(GETPIVOTDATA("Sum of emp",'2010 County Business Patterns'!$J$2,"FIPS State and County Code",$A3062,"fipstate",$B3062,"fipscty",$C3062,"naics","337127")),0,GETPIVOTDATA("Sum of emp",'2010 County Business Patterns'!$J$2,"FIPS State and County Code",$A3062,"fipstate",$B3062,"fipscty",$C3062,"naics","337127"))</f>
        <v>0</v>
      </c>
      <c r="M3062" s="28">
        <f>IF(ISERROR(GETPIVOTDATA("Sum of Midpoint",'2010 County Business Patterns'!$J$2,"FIPS State and County Code",$A3062,"fipstate",$B3062,"fipscty",$C3062,"naics","337127")),0,GETPIVOTDATA("Sum of Midpoint",'2010 County Business Patterns'!$J$2,"FIPS State and County Code",$A3062,"fipstate",$B3062,"fipscty",$C3062,"naics","337127"))</f>
        <v>175</v>
      </c>
      <c r="N3062">
        <f>IF(ISERROR(VLOOKUP($B3062,'2010 State Business Patterns'!$AN$3:$AR$55,3,FALSE)),0,VLOOKUP($B3062,'2010 State Business Patterns'!$AN$3:$AR$55,3,FALSE))</f>
        <v>0.88270377733598404</v>
      </c>
      <c r="O3062" s="28">
        <f t="shared" si="237"/>
        <v>77.236580516898599</v>
      </c>
      <c r="P3062" s="28">
        <f>IF(ISERROR(GETPIVOTDATA("Sum of emp",'2010 County Business Patterns'!$J$2,"FIPS State and County Code",$A3062,"fipstate",$B3062,"fipscty",$C3062,"naics","337214")),0,GETPIVOTDATA("Sum of emp",'2010 County Business Patterns'!$J$2,"FIPS State and County Code",$A3062,"fipstate",$B3062,"fipscty",$C3062,"naics","337214"))</f>
        <v>0</v>
      </c>
      <c r="Q3062" s="28">
        <f>IF(ISERROR(GETPIVOTDATA("Sum of Midpoint",'2010 County Business Patterns'!$J$2,"FIPS State and County Code",$A3062,"fipstate",$B3062,"fipscty",$C3062,"naics","337214")),0,GETPIVOTDATA("Sum of Midpoint",'2010 County Business Patterns'!$J$2,"FIPS State and County Code",$A3062,"fipstate",$B3062,"fipscty",$C3062,"naics","337214"))</f>
        <v>0</v>
      </c>
      <c r="R3062">
        <f>IF(ISERROR(VLOOKUP($B3062,'2010 State Business Patterns'!$AN$3:$AR$55,4,FALSE)),0,VLOOKUP($B3062,'2010 State Business Patterns'!$AN$3:$AR$55,4,FALSE))</f>
        <v>0.88486842105263153</v>
      </c>
      <c r="S3062" s="28">
        <f t="shared" si="238"/>
        <v>0</v>
      </c>
      <c r="T3062" s="28">
        <f>IF(ISERROR(GETPIVOTDATA("Sum of emp",'2010 County Business Patterns'!$J$2,"FIPS State and County Code",$A3062,"fipstate",$B3062,"fipscty",$C3062,"naics","337215")),0,GETPIVOTDATA("Sum of emp",'2010 County Business Patterns'!$J$2,"FIPS State and County Code",$A3062,"fipstate",$B3062,"fipscty",$C3062,"naics","337215"))</f>
        <v>79</v>
      </c>
      <c r="U3062" s="28">
        <f>IF(ISERROR(GETPIVOTDATA("Sum of Midpoint",'2010 County Business Patterns'!$J$2,"FIPS State and County Code",$A3062,"fipstate",$B3062,"fipscty",$C3062,"naics","337215")),0,GETPIVOTDATA("Sum of Midpoint",'2010 County Business Patterns'!$J$2,"FIPS State and County Code",$A3062,"fipstate",$B3062,"fipscty",$C3062,"naics","337215"))</f>
        <v>0</v>
      </c>
      <c r="V3062">
        <f>IF(ISERROR(VLOOKUP($B3062,'2010 State Business Patterns'!$AN$3:$AR$55,5,FALSE)),0,VLOOKUP($B3062,'2010 State Business Patterns'!$AN$3:$AR$55,5,FALSE))</f>
        <v>0.80809248554913293</v>
      </c>
      <c r="W3062" s="28">
        <f t="shared" si="239"/>
        <v>39.5</v>
      </c>
    </row>
    <row r="3063" spans="1:23" hidden="1">
      <c r="A3063" s="1" t="s">
        <v>1356</v>
      </c>
      <c r="B3063" s="1" t="s">
        <v>2049</v>
      </c>
      <c r="C3063" s="1" t="s">
        <v>1822</v>
      </c>
      <c r="D3063" s="1" t="s">
        <v>2899</v>
      </c>
      <c r="E3063" s="1" t="s">
        <v>2057</v>
      </c>
      <c r="F3063" s="1" t="s">
        <v>1338</v>
      </c>
      <c r="G3063" s="47">
        <f t="shared" si="235"/>
        <v>0</v>
      </c>
      <c r="H3063" s="28">
        <f>IF(ISERROR(GETPIVOTDATA("Sum of emp",'2010 County Business Patterns'!$J$2,"FIPS State and County Code",$A3063,"fipstate",$B3063,"fipscty",$C3063,"naics","337124")),0,GETPIVOTDATA("Sum of emp",'2010 County Business Patterns'!$J$2,"FIPS State and County Code",$A3063,"fipstate",$B3063,"fipscty",$C3063,"naics","337124"))</f>
        <v>0</v>
      </c>
      <c r="I3063" s="28">
        <f>IF(ISERROR(GETPIVOTDATA("Sum of Midpoint",'2010 County Business Patterns'!$J$2,"FIPS State and County Code",$A3063,"fipstate",$B3063,"fipscty",$C3063,"naics","337124")),0,GETPIVOTDATA("Sum of Midpoint",'2010 County Business Patterns'!$J$2,"FIPS State and County Code",$A3063,"fipstate",$B3063,"fipscty",$C3063,"naics","337124"))</f>
        <v>0</v>
      </c>
      <c r="J3063">
        <f>IF(ISERROR(VLOOKUP($B3063,'2010 State Business Patterns'!$AN$3:$AR$55,2,FALSE)),0,VLOOKUP($B3063,'2010 State Business Patterns'!$AN$3:$AR$55,2,FALSE))</f>
        <v>0.83619047619047615</v>
      </c>
      <c r="K3063" s="28">
        <f t="shared" si="236"/>
        <v>0</v>
      </c>
      <c r="L3063" s="28">
        <f>IF(ISERROR(GETPIVOTDATA("Sum of emp",'2010 County Business Patterns'!$J$2,"FIPS State and County Code",$A3063,"fipstate",$B3063,"fipscty",$C3063,"naics","337127")),0,GETPIVOTDATA("Sum of emp",'2010 County Business Patterns'!$J$2,"FIPS State and County Code",$A3063,"fipstate",$B3063,"fipscty",$C3063,"naics","337127"))</f>
        <v>0</v>
      </c>
      <c r="M3063" s="28">
        <f>IF(ISERROR(GETPIVOTDATA("Sum of Midpoint",'2010 County Business Patterns'!$J$2,"FIPS State and County Code",$A3063,"fipstate",$B3063,"fipscty",$C3063,"naics","337127")),0,GETPIVOTDATA("Sum of Midpoint",'2010 County Business Patterns'!$J$2,"FIPS State and County Code",$A3063,"fipstate",$B3063,"fipscty",$C3063,"naics","337127"))</f>
        <v>0</v>
      </c>
      <c r="N3063">
        <f>IF(ISERROR(VLOOKUP($B3063,'2010 State Business Patterns'!$AN$3:$AR$55,3,FALSE)),0,VLOOKUP($B3063,'2010 State Business Patterns'!$AN$3:$AR$55,3,FALSE))</f>
        <v>0.88270377733598404</v>
      </c>
      <c r="O3063" s="28">
        <f t="shared" si="237"/>
        <v>0</v>
      </c>
      <c r="P3063" s="28">
        <f>IF(ISERROR(GETPIVOTDATA("Sum of emp",'2010 County Business Patterns'!$J$2,"FIPS State and County Code",$A3063,"fipstate",$B3063,"fipscty",$C3063,"naics","337214")),0,GETPIVOTDATA("Sum of emp",'2010 County Business Patterns'!$J$2,"FIPS State and County Code",$A3063,"fipstate",$B3063,"fipscty",$C3063,"naics","337214"))</f>
        <v>0</v>
      </c>
      <c r="Q3063" s="28">
        <f>IF(ISERROR(GETPIVOTDATA("Sum of Midpoint",'2010 County Business Patterns'!$J$2,"FIPS State and County Code",$A3063,"fipstate",$B3063,"fipscty",$C3063,"naics","337214")),0,GETPIVOTDATA("Sum of Midpoint",'2010 County Business Patterns'!$J$2,"FIPS State and County Code",$A3063,"fipstate",$B3063,"fipscty",$C3063,"naics","337214"))</f>
        <v>0</v>
      </c>
      <c r="R3063">
        <f>IF(ISERROR(VLOOKUP($B3063,'2010 State Business Patterns'!$AN$3:$AR$55,4,FALSE)),0,VLOOKUP($B3063,'2010 State Business Patterns'!$AN$3:$AR$55,4,FALSE))</f>
        <v>0.88486842105263153</v>
      </c>
      <c r="S3063" s="28">
        <f t="shared" si="238"/>
        <v>0</v>
      </c>
      <c r="T3063" s="28">
        <f>IF(ISERROR(GETPIVOTDATA("Sum of emp",'2010 County Business Patterns'!$J$2,"FIPS State and County Code",$A3063,"fipstate",$B3063,"fipscty",$C3063,"naics","337215")),0,GETPIVOTDATA("Sum of emp",'2010 County Business Patterns'!$J$2,"FIPS State and County Code",$A3063,"fipstate",$B3063,"fipscty",$C3063,"naics","337215"))</f>
        <v>0</v>
      </c>
      <c r="U3063" s="28">
        <f>IF(ISERROR(GETPIVOTDATA("Sum of Midpoint",'2010 County Business Patterns'!$J$2,"FIPS State and County Code",$A3063,"fipstate",$B3063,"fipscty",$C3063,"naics","337215")),0,GETPIVOTDATA("Sum of Midpoint",'2010 County Business Patterns'!$J$2,"FIPS State and County Code",$A3063,"fipstate",$B3063,"fipscty",$C3063,"naics","337215"))</f>
        <v>0</v>
      </c>
      <c r="V3063">
        <f>IF(ISERROR(VLOOKUP($B3063,'2010 State Business Patterns'!$AN$3:$AR$55,5,FALSE)),0,VLOOKUP($B3063,'2010 State Business Patterns'!$AN$3:$AR$55,5,FALSE))</f>
        <v>0.80809248554913293</v>
      </c>
      <c r="W3063" s="28">
        <f t="shared" si="239"/>
        <v>0</v>
      </c>
    </row>
    <row r="3064" spans="1:23">
      <c r="A3064" s="1" t="s">
        <v>1357</v>
      </c>
      <c r="B3064" s="1" t="s">
        <v>2049</v>
      </c>
      <c r="C3064" s="1" t="s">
        <v>1777</v>
      </c>
      <c r="D3064" s="1" t="s">
        <v>1358</v>
      </c>
      <c r="E3064" s="1" t="s">
        <v>2057</v>
      </c>
      <c r="F3064" s="1" t="s">
        <v>1338</v>
      </c>
      <c r="G3064" s="47">
        <f t="shared" si="235"/>
        <v>4.0404624277456644</v>
      </c>
      <c r="H3064" s="28">
        <f>IF(ISERROR(GETPIVOTDATA("Sum of emp",'2010 County Business Patterns'!$J$2,"FIPS State and County Code",$A3064,"fipstate",$B3064,"fipscty",$C3064,"naics","337124")),0,GETPIVOTDATA("Sum of emp",'2010 County Business Patterns'!$J$2,"FIPS State and County Code",$A3064,"fipstate",$B3064,"fipscty",$C3064,"naics","337124"))</f>
        <v>0</v>
      </c>
      <c r="I3064" s="28">
        <f>IF(ISERROR(GETPIVOTDATA("Sum of Midpoint",'2010 County Business Patterns'!$J$2,"FIPS State and County Code",$A3064,"fipstate",$B3064,"fipscty",$C3064,"naics","337124")),0,GETPIVOTDATA("Sum of Midpoint",'2010 County Business Patterns'!$J$2,"FIPS State and County Code",$A3064,"fipstate",$B3064,"fipscty",$C3064,"naics","337124"))</f>
        <v>0</v>
      </c>
      <c r="J3064">
        <f>IF(ISERROR(VLOOKUP($B3064,'2010 State Business Patterns'!$AN$3:$AR$55,2,FALSE)),0,VLOOKUP($B3064,'2010 State Business Patterns'!$AN$3:$AR$55,2,FALSE))</f>
        <v>0.83619047619047615</v>
      </c>
      <c r="K3064" s="28">
        <f t="shared" si="236"/>
        <v>0</v>
      </c>
      <c r="L3064" s="28">
        <f>IF(ISERROR(GETPIVOTDATA("Sum of emp",'2010 County Business Patterns'!$J$2,"FIPS State and County Code",$A3064,"fipstate",$B3064,"fipscty",$C3064,"naics","337127")),0,GETPIVOTDATA("Sum of emp",'2010 County Business Patterns'!$J$2,"FIPS State and County Code",$A3064,"fipstate",$B3064,"fipscty",$C3064,"naics","337127"))</f>
        <v>0</v>
      </c>
      <c r="M3064" s="28">
        <f>IF(ISERROR(GETPIVOTDATA("Sum of Midpoint",'2010 County Business Patterns'!$J$2,"FIPS State and County Code",$A3064,"fipstate",$B3064,"fipscty",$C3064,"naics","337127")),0,GETPIVOTDATA("Sum of Midpoint",'2010 County Business Patterns'!$J$2,"FIPS State and County Code",$A3064,"fipstate",$B3064,"fipscty",$C3064,"naics","337127"))</f>
        <v>0</v>
      </c>
      <c r="N3064">
        <f>IF(ISERROR(VLOOKUP($B3064,'2010 State Business Patterns'!$AN$3:$AR$55,3,FALSE)),0,VLOOKUP($B3064,'2010 State Business Patterns'!$AN$3:$AR$55,3,FALSE))</f>
        <v>0.88270377733598404</v>
      </c>
      <c r="O3064" s="28">
        <f t="shared" si="237"/>
        <v>0</v>
      </c>
      <c r="P3064" s="28">
        <f>IF(ISERROR(GETPIVOTDATA("Sum of emp",'2010 County Business Patterns'!$J$2,"FIPS State and County Code",$A3064,"fipstate",$B3064,"fipscty",$C3064,"naics","337214")),0,GETPIVOTDATA("Sum of emp",'2010 County Business Patterns'!$J$2,"FIPS State and County Code",$A3064,"fipstate",$B3064,"fipscty",$C3064,"naics","337214"))</f>
        <v>0</v>
      </c>
      <c r="Q3064" s="28">
        <f>IF(ISERROR(GETPIVOTDATA("Sum of Midpoint",'2010 County Business Patterns'!$J$2,"FIPS State and County Code",$A3064,"fipstate",$B3064,"fipscty",$C3064,"naics","337214")),0,GETPIVOTDATA("Sum of Midpoint",'2010 County Business Patterns'!$J$2,"FIPS State and County Code",$A3064,"fipstate",$B3064,"fipscty",$C3064,"naics","337214"))</f>
        <v>0</v>
      </c>
      <c r="R3064">
        <f>IF(ISERROR(VLOOKUP($B3064,'2010 State Business Patterns'!$AN$3:$AR$55,4,FALSE)),0,VLOOKUP($B3064,'2010 State Business Patterns'!$AN$3:$AR$55,4,FALSE))</f>
        <v>0.88486842105263153</v>
      </c>
      <c r="S3064" s="28">
        <f t="shared" si="238"/>
        <v>0</v>
      </c>
      <c r="T3064" s="28">
        <f>IF(ISERROR(GETPIVOTDATA("Sum of emp",'2010 County Business Patterns'!$J$2,"FIPS State and County Code",$A3064,"fipstate",$B3064,"fipscty",$C3064,"naics","337215")),0,GETPIVOTDATA("Sum of emp",'2010 County Business Patterns'!$J$2,"FIPS State and County Code",$A3064,"fipstate",$B3064,"fipscty",$C3064,"naics","337215"))</f>
        <v>0</v>
      </c>
      <c r="U3064" s="28">
        <f>IF(ISERROR(GETPIVOTDATA("Sum of Midpoint",'2010 County Business Patterns'!$J$2,"FIPS State and County Code",$A3064,"fipstate",$B3064,"fipscty",$C3064,"naics","337215")),0,GETPIVOTDATA("Sum of Midpoint",'2010 County Business Patterns'!$J$2,"FIPS State and County Code",$A3064,"fipstate",$B3064,"fipscty",$C3064,"naics","337215"))</f>
        <v>10</v>
      </c>
      <c r="V3064">
        <f>IF(ISERROR(VLOOKUP($B3064,'2010 State Business Patterns'!$AN$3:$AR$55,5,FALSE)),0,VLOOKUP($B3064,'2010 State Business Patterns'!$AN$3:$AR$55,5,FALSE))</f>
        <v>0.80809248554913293</v>
      </c>
      <c r="W3064" s="28">
        <f t="shared" si="239"/>
        <v>4.0404624277456644</v>
      </c>
    </row>
    <row r="3065" spans="1:23" hidden="1">
      <c r="A3065" s="1" t="s">
        <v>1359</v>
      </c>
      <c r="B3065" s="1" t="s">
        <v>2049</v>
      </c>
      <c r="C3065" s="1" t="s">
        <v>1825</v>
      </c>
      <c r="D3065" s="1" t="s">
        <v>2593</v>
      </c>
      <c r="E3065" s="1" t="s">
        <v>2057</v>
      </c>
      <c r="F3065" s="1" t="s">
        <v>1338</v>
      </c>
      <c r="G3065" s="47">
        <f t="shared" si="235"/>
        <v>0</v>
      </c>
      <c r="H3065" s="28">
        <f>IF(ISERROR(GETPIVOTDATA("Sum of emp",'2010 County Business Patterns'!$J$2,"FIPS State and County Code",$A3065,"fipstate",$B3065,"fipscty",$C3065,"naics","337124")),0,GETPIVOTDATA("Sum of emp",'2010 County Business Patterns'!$J$2,"FIPS State and County Code",$A3065,"fipstate",$B3065,"fipscty",$C3065,"naics","337124"))</f>
        <v>0</v>
      </c>
      <c r="I3065" s="28">
        <f>IF(ISERROR(GETPIVOTDATA("Sum of Midpoint",'2010 County Business Patterns'!$J$2,"FIPS State and County Code",$A3065,"fipstate",$B3065,"fipscty",$C3065,"naics","337124")),0,GETPIVOTDATA("Sum of Midpoint",'2010 County Business Patterns'!$J$2,"FIPS State and County Code",$A3065,"fipstate",$B3065,"fipscty",$C3065,"naics","337124"))</f>
        <v>0</v>
      </c>
      <c r="J3065">
        <f>IF(ISERROR(VLOOKUP($B3065,'2010 State Business Patterns'!$AN$3:$AR$55,2,FALSE)),0,VLOOKUP($B3065,'2010 State Business Patterns'!$AN$3:$AR$55,2,FALSE))</f>
        <v>0.83619047619047615</v>
      </c>
      <c r="K3065" s="28">
        <f t="shared" si="236"/>
        <v>0</v>
      </c>
      <c r="L3065" s="28">
        <f>IF(ISERROR(GETPIVOTDATA("Sum of emp",'2010 County Business Patterns'!$J$2,"FIPS State and County Code",$A3065,"fipstate",$B3065,"fipscty",$C3065,"naics","337127")),0,GETPIVOTDATA("Sum of emp",'2010 County Business Patterns'!$J$2,"FIPS State and County Code",$A3065,"fipstate",$B3065,"fipscty",$C3065,"naics","337127"))</f>
        <v>0</v>
      </c>
      <c r="M3065" s="28">
        <f>IF(ISERROR(GETPIVOTDATA("Sum of Midpoint",'2010 County Business Patterns'!$J$2,"FIPS State and County Code",$A3065,"fipstate",$B3065,"fipscty",$C3065,"naics","337127")),0,GETPIVOTDATA("Sum of Midpoint",'2010 County Business Patterns'!$J$2,"FIPS State and County Code",$A3065,"fipstate",$B3065,"fipscty",$C3065,"naics","337127"))</f>
        <v>0</v>
      </c>
      <c r="N3065">
        <f>IF(ISERROR(VLOOKUP($B3065,'2010 State Business Patterns'!$AN$3:$AR$55,3,FALSE)),0,VLOOKUP($B3065,'2010 State Business Patterns'!$AN$3:$AR$55,3,FALSE))</f>
        <v>0.88270377733598404</v>
      </c>
      <c r="O3065" s="28">
        <f t="shared" si="237"/>
        <v>0</v>
      </c>
      <c r="P3065" s="28">
        <f>IF(ISERROR(GETPIVOTDATA("Sum of emp",'2010 County Business Patterns'!$J$2,"FIPS State and County Code",$A3065,"fipstate",$B3065,"fipscty",$C3065,"naics","337214")),0,GETPIVOTDATA("Sum of emp",'2010 County Business Patterns'!$J$2,"FIPS State and County Code",$A3065,"fipstate",$B3065,"fipscty",$C3065,"naics","337214"))</f>
        <v>0</v>
      </c>
      <c r="Q3065" s="28">
        <f>IF(ISERROR(GETPIVOTDATA("Sum of Midpoint",'2010 County Business Patterns'!$J$2,"FIPS State and County Code",$A3065,"fipstate",$B3065,"fipscty",$C3065,"naics","337214")),0,GETPIVOTDATA("Sum of Midpoint",'2010 County Business Patterns'!$J$2,"FIPS State and County Code",$A3065,"fipstate",$B3065,"fipscty",$C3065,"naics","337214"))</f>
        <v>0</v>
      </c>
      <c r="R3065">
        <f>IF(ISERROR(VLOOKUP($B3065,'2010 State Business Patterns'!$AN$3:$AR$55,4,FALSE)),0,VLOOKUP($B3065,'2010 State Business Patterns'!$AN$3:$AR$55,4,FALSE))</f>
        <v>0.88486842105263153</v>
      </c>
      <c r="S3065" s="28">
        <f t="shared" si="238"/>
        <v>0</v>
      </c>
      <c r="T3065" s="28">
        <f>IF(ISERROR(GETPIVOTDATA("Sum of emp",'2010 County Business Patterns'!$J$2,"FIPS State and County Code",$A3065,"fipstate",$B3065,"fipscty",$C3065,"naics","337215")),0,GETPIVOTDATA("Sum of emp",'2010 County Business Patterns'!$J$2,"FIPS State and County Code",$A3065,"fipstate",$B3065,"fipscty",$C3065,"naics","337215"))</f>
        <v>0</v>
      </c>
      <c r="U3065" s="28">
        <f>IF(ISERROR(GETPIVOTDATA("Sum of Midpoint",'2010 County Business Patterns'!$J$2,"FIPS State and County Code",$A3065,"fipstate",$B3065,"fipscty",$C3065,"naics","337215")),0,GETPIVOTDATA("Sum of Midpoint",'2010 County Business Patterns'!$J$2,"FIPS State and County Code",$A3065,"fipstate",$B3065,"fipscty",$C3065,"naics","337215"))</f>
        <v>0</v>
      </c>
      <c r="V3065">
        <f>IF(ISERROR(VLOOKUP($B3065,'2010 State Business Patterns'!$AN$3:$AR$55,5,FALSE)),0,VLOOKUP($B3065,'2010 State Business Patterns'!$AN$3:$AR$55,5,FALSE))</f>
        <v>0.80809248554913293</v>
      </c>
      <c r="W3065" s="28">
        <f t="shared" si="239"/>
        <v>0</v>
      </c>
    </row>
    <row r="3066" spans="1:23" hidden="1">
      <c r="A3066" s="1" t="s">
        <v>1360</v>
      </c>
      <c r="B3066" s="1" t="s">
        <v>2049</v>
      </c>
      <c r="C3066" s="1" t="s">
        <v>1826</v>
      </c>
      <c r="D3066" s="1" t="s">
        <v>5409</v>
      </c>
      <c r="E3066" s="1" t="s">
        <v>2057</v>
      </c>
      <c r="F3066" s="1" t="s">
        <v>1338</v>
      </c>
      <c r="G3066" s="47">
        <f t="shared" si="235"/>
        <v>0</v>
      </c>
      <c r="H3066" s="28">
        <f>IF(ISERROR(GETPIVOTDATA("Sum of emp",'2010 County Business Patterns'!$J$2,"FIPS State and County Code",$A3066,"fipstate",$B3066,"fipscty",$C3066,"naics","337124")),0,GETPIVOTDATA("Sum of emp",'2010 County Business Patterns'!$J$2,"FIPS State and County Code",$A3066,"fipstate",$B3066,"fipscty",$C3066,"naics","337124"))</f>
        <v>0</v>
      </c>
      <c r="I3066" s="28">
        <f>IF(ISERROR(GETPIVOTDATA("Sum of Midpoint",'2010 County Business Patterns'!$J$2,"FIPS State and County Code",$A3066,"fipstate",$B3066,"fipscty",$C3066,"naics","337124")),0,GETPIVOTDATA("Sum of Midpoint",'2010 County Business Patterns'!$J$2,"FIPS State and County Code",$A3066,"fipstate",$B3066,"fipscty",$C3066,"naics","337124"))</f>
        <v>0</v>
      </c>
      <c r="J3066">
        <f>IF(ISERROR(VLOOKUP($B3066,'2010 State Business Patterns'!$AN$3:$AR$55,2,FALSE)),0,VLOOKUP($B3066,'2010 State Business Patterns'!$AN$3:$AR$55,2,FALSE))</f>
        <v>0.83619047619047615</v>
      </c>
      <c r="K3066" s="28">
        <f t="shared" si="236"/>
        <v>0</v>
      </c>
      <c r="L3066" s="28">
        <f>IF(ISERROR(GETPIVOTDATA("Sum of emp",'2010 County Business Patterns'!$J$2,"FIPS State and County Code",$A3066,"fipstate",$B3066,"fipscty",$C3066,"naics","337127")),0,GETPIVOTDATA("Sum of emp",'2010 County Business Patterns'!$J$2,"FIPS State and County Code",$A3066,"fipstate",$B3066,"fipscty",$C3066,"naics","337127"))</f>
        <v>0</v>
      </c>
      <c r="M3066" s="28">
        <f>IF(ISERROR(GETPIVOTDATA("Sum of Midpoint",'2010 County Business Patterns'!$J$2,"FIPS State and County Code",$A3066,"fipstate",$B3066,"fipscty",$C3066,"naics","337127")),0,GETPIVOTDATA("Sum of Midpoint",'2010 County Business Patterns'!$J$2,"FIPS State and County Code",$A3066,"fipstate",$B3066,"fipscty",$C3066,"naics","337127"))</f>
        <v>0</v>
      </c>
      <c r="N3066">
        <f>IF(ISERROR(VLOOKUP($B3066,'2010 State Business Patterns'!$AN$3:$AR$55,3,FALSE)),0,VLOOKUP($B3066,'2010 State Business Patterns'!$AN$3:$AR$55,3,FALSE))</f>
        <v>0.88270377733598404</v>
      </c>
      <c r="O3066" s="28">
        <f t="shared" si="237"/>
        <v>0</v>
      </c>
      <c r="P3066" s="28">
        <f>IF(ISERROR(GETPIVOTDATA("Sum of emp",'2010 County Business Patterns'!$J$2,"FIPS State and County Code",$A3066,"fipstate",$B3066,"fipscty",$C3066,"naics","337214")),0,GETPIVOTDATA("Sum of emp",'2010 County Business Patterns'!$J$2,"FIPS State and County Code",$A3066,"fipstate",$B3066,"fipscty",$C3066,"naics","337214"))</f>
        <v>0</v>
      </c>
      <c r="Q3066" s="28">
        <f>IF(ISERROR(GETPIVOTDATA("Sum of Midpoint",'2010 County Business Patterns'!$J$2,"FIPS State and County Code",$A3066,"fipstate",$B3066,"fipscty",$C3066,"naics","337214")),0,GETPIVOTDATA("Sum of Midpoint",'2010 County Business Patterns'!$J$2,"FIPS State and County Code",$A3066,"fipstate",$B3066,"fipscty",$C3066,"naics","337214"))</f>
        <v>0</v>
      </c>
      <c r="R3066">
        <f>IF(ISERROR(VLOOKUP($B3066,'2010 State Business Patterns'!$AN$3:$AR$55,4,FALSE)),0,VLOOKUP($B3066,'2010 State Business Patterns'!$AN$3:$AR$55,4,FALSE))</f>
        <v>0.88486842105263153</v>
      </c>
      <c r="S3066" s="28">
        <f t="shared" si="238"/>
        <v>0</v>
      </c>
      <c r="T3066" s="28">
        <f>IF(ISERROR(GETPIVOTDATA("Sum of emp",'2010 County Business Patterns'!$J$2,"FIPS State and County Code",$A3066,"fipstate",$B3066,"fipscty",$C3066,"naics","337215")),0,GETPIVOTDATA("Sum of emp",'2010 County Business Patterns'!$J$2,"FIPS State and County Code",$A3066,"fipstate",$B3066,"fipscty",$C3066,"naics","337215"))</f>
        <v>0</v>
      </c>
      <c r="U3066" s="28">
        <f>IF(ISERROR(GETPIVOTDATA("Sum of Midpoint",'2010 County Business Patterns'!$J$2,"FIPS State and County Code",$A3066,"fipstate",$B3066,"fipscty",$C3066,"naics","337215")),0,GETPIVOTDATA("Sum of Midpoint",'2010 County Business Patterns'!$J$2,"FIPS State and County Code",$A3066,"fipstate",$B3066,"fipscty",$C3066,"naics","337215"))</f>
        <v>0</v>
      </c>
      <c r="V3066">
        <f>IF(ISERROR(VLOOKUP($B3066,'2010 State Business Patterns'!$AN$3:$AR$55,5,FALSE)),0,VLOOKUP($B3066,'2010 State Business Patterns'!$AN$3:$AR$55,5,FALSE))</f>
        <v>0.80809248554913293</v>
      </c>
      <c r="W3066" s="28">
        <f t="shared" si="239"/>
        <v>0</v>
      </c>
    </row>
    <row r="3067" spans="1:23" hidden="1">
      <c r="A3067" s="1" t="s">
        <v>1361</v>
      </c>
      <c r="B3067" s="1" t="s">
        <v>2049</v>
      </c>
      <c r="C3067" s="1" t="s">
        <v>1827</v>
      </c>
      <c r="D3067" s="1" t="s">
        <v>1362</v>
      </c>
      <c r="E3067" s="1" t="s">
        <v>2057</v>
      </c>
      <c r="F3067" s="1" t="s">
        <v>1338</v>
      </c>
      <c r="G3067" s="47">
        <f t="shared" si="235"/>
        <v>0</v>
      </c>
      <c r="H3067" s="28">
        <f>IF(ISERROR(GETPIVOTDATA("Sum of emp",'2010 County Business Patterns'!$J$2,"FIPS State and County Code",$A3067,"fipstate",$B3067,"fipscty",$C3067,"naics","337124")),0,GETPIVOTDATA("Sum of emp",'2010 County Business Patterns'!$J$2,"FIPS State and County Code",$A3067,"fipstate",$B3067,"fipscty",$C3067,"naics","337124"))</f>
        <v>0</v>
      </c>
      <c r="I3067" s="28">
        <f>IF(ISERROR(GETPIVOTDATA("Sum of Midpoint",'2010 County Business Patterns'!$J$2,"FIPS State and County Code",$A3067,"fipstate",$B3067,"fipscty",$C3067,"naics","337124")),0,GETPIVOTDATA("Sum of Midpoint",'2010 County Business Patterns'!$J$2,"FIPS State and County Code",$A3067,"fipstate",$B3067,"fipscty",$C3067,"naics","337124"))</f>
        <v>0</v>
      </c>
      <c r="J3067">
        <f>IF(ISERROR(VLOOKUP($B3067,'2010 State Business Patterns'!$AN$3:$AR$55,2,FALSE)),0,VLOOKUP($B3067,'2010 State Business Patterns'!$AN$3:$AR$55,2,FALSE))</f>
        <v>0.83619047619047615</v>
      </c>
      <c r="K3067" s="28">
        <f t="shared" si="236"/>
        <v>0</v>
      </c>
      <c r="L3067" s="28">
        <f>IF(ISERROR(GETPIVOTDATA("Sum of emp",'2010 County Business Patterns'!$J$2,"FIPS State and County Code",$A3067,"fipstate",$B3067,"fipscty",$C3067,"naics","337127")),0,GETPIVOTDATA("Sum of emp",'2010 County Business Patterns'!$J$2,"FIPS State and County Code",$A3067,"fipstate",$B3067,"fipscty",$C3067,"naics","337127"))</f>
        <v>0</v>
      </c>
      <c r="M3067" s="28">
        <f>IF(ISERROR(GETPIVOTDATA("Sum of Midpoint",'2010 County Business Patterns'!$J$2,"FIPS State and County Code",$A3067,"fipstate",$B3067,"fipscty",$C3067,"naics","337127")),0,GETPIVOTDATA("Sum of Midpoint",'2010 County Business Patterns'!$J$2,"FIPS State and County Code",$A3067,"fipstate",$B3067,"fipscty",$C3067,"naics","337127"))</f>
        <v>0</v>
      </c>
      <c r="N3067">
        <f>IF(ISERROR(VLOOKUP($B3067,'2010 State Business Patterns'!$AN$3:$AR$55,3,FALSE)),0,VLOOKUP($B3067,'2010 State Business Patterns'!$AN$3:$AR$55,3,FALSE))</f>
        <v>0.88270377733598404</v>
      </c>
      <c r="O3067" s="28">
        <f t="shared" si="237"/>
        <v>0</v>
      </c>
      <c r="P3067" s="28">
        <f>IF(ISERROR(GETPIVOTDATA("Sum of emp",'2010 County Business Patterns'!$J$2,"FIPS State and County Code",$A3067,"fipstate",$B3067,"fipscty",$C3067,"naics","337214")),0,GETPIVOTDATA("Sum of emp",'2010 County Business Patterns'!$J$2,"FIPS State and County Code",$A3067,"fipstate",$B3067,"fipscty",$C3067,"naics","337214"))</f>
        <v>0</v>
      </c>
      <c r="Q3067" s="28">
        <f>IF(ISERROR(GETPIVOTDATA("Sum of Midpoint",'2010 County Business Patterns'!$J$2,"FIPS State and County Code",$A3067,"fipstate",$B3067,"fipscty",$C3067,"naics","337214")),0,GETPIVOTDATA("Sum of Midpoint",'2010 County Business Patterns'!$J$2,"FIPS State and County Code",$A3067,"fipstate",$B3067,"fipscty",$C3067,"naics","337214"))</f>
        <v>0</v>
      </c>
      <c r="R3067">
        <f>IF(ISERROR(VLOOKUP($B3067,'2010 State Business Patterns'!$AN$3:$AR$55,4,FALSE)),0,VLOOKUP($B3067,'2010 State Business Patterns'!$AN$3:$AR$55,4,FALSE))</f>
        <v>0.88486842105263153</v>
      </c>
      <c r="S3067" s="28">
        <f t="shared" si="238"/>
        <v>0</v>
      </c>
      <c r="T3067" s="28">
        <f>IF(ISERROR(GETPIVOTDATA("Sum of emp",'2010 County Business Patterns'!$J$2,"FIPS State and County Code",$A3067,"fipstate",$B3067,"fipscty",$C3067,"naics","337215")),0,GETPIVOTDATA("Sum of emp",'2010 County Business Patterns'!$J$2,"FIPS State and County Code",$A3067,"fipstate",$B3067,"fipscty",$C3067,"naics","337215"))</f>
        <v>0</v>
      </c>
      <c r="U3067" s="28">
        <f>IF(ISERROR(GETPIVOTDATA("Sum of Midpoint",'2010 County Business Patterns'!$J$2,"FIPS State and County Code",$A3067,"fipstate",$B3067,"fipscty",$C3067,"naics","337215")),0,GETPIVOTDATA("Sum of Midpoint",'2010 County Business Patterns'!$J$2,"FIPS State and County Code",$A3067,"fipstate",$B3067,"fipscty",$C3067,"naics","337215"))</f>
        <v>0</v>
      </c>
      <c r="V3067">
        <f>IF(ISERROR(VLOOKUP($B3067,'2010 State Business Patterns'!$AN$3:$AR$55,5,FALSE)),0,VLOOKUP($B3067,'2010 State Business Patterns'!$AN$3:$AR$55,5,FALSE))</f>
        <v>0.80809248554913293</v>
      </c>
      <c r="W3067" s="28">
        <f t="shared" si="239"/>
        <v>0</v>
      </c>
    </row>
    <row r="3068" spans="1:23" hidden="1">
      <c r="A3068" s="1" t="s">
        <v>1363</v>
      </c>
      <c r="B3068" s="1" t="s">
        <v>2049</v>
      </c>
      <c r="C3068" s="1" t="s">
        <v>1778</v>
      </c>
      <c r="D3068" s="1" t="s">
        <v>186</v>
      </c>
      <c r="E3068" s="1" t="s">
        <v>2057</v>
      </c>
      <c r="F3068" s="1" t="s">
        <v>1338</v>
      </c>
      <c r="G3068" s="47">
        <f t="shared" si="235"/>
        <v>0</v>
      </c>
      <c r="H3068" s="28">
        <f>IF(ISERROR(GETPIVOTDATA("Sum of emp",'2010 County Business Patterns'!$J$2,"FIPS State and County Code",$A3068,"fipstate",$B3068,"fipscty",$C3068,"naics","337124")),0,GETPIVOTDATA("Sum of emp",'2010 County Business Patterns'!$J$2,"FIPS State and County Code",$A3068,"fipstate",$B3068,"fipscty",$C3068,"naics","337124"))</f>
        <v>0</v>
      </c>
      <c r="I3068" s="28">
        <f>IF(ISERROR(GETPIVOTDATA("Sum of Midpoint",'2010 County Business Patterns'!$J$2,"FIPS State and County Code",$A3068,"fipstate",$B3068,"fipscty",$C3068,"naics","337124")),0,GETPIVOTDATA("Sum of Midpoint",'2010 County Business Patterns'!$J$2,"FIPS State and County Code",$A3068,"fipstate",$B3068,"fipscty",$C3068,"naics","337124"))</f>
        <v>0</v>
      </c>
      <c r="J3068">
        <f>IF(ISERROR(VLOOKUP($B3068,'2010 State Business Patterns'!$AN$3:$AR$55,2,FALSE)),0,VLOOKUP($B3068,'2010 State Business Patterns'!$AN$3:$AR$55,2,FALSE))</f>
        <v>0.83619047619047615</v>
      </c>
      <c r="K3068" s="28">
        <f t="shared" si="236"/>
        <v>0</v>
      </c>
      <c r="L3068" s="28">
        <f>IF(ISERROR(GETPIVOTDATA("Sum of emp",'2010 County Business Patterns'!$J$2,"FIPS State and County Code",$A3068,"fipstate",$B3068,"fipscty",$C3068,"naics","337127")),0,GETPIVOTDATA("Sum of emp",'2010 County Business Patterns'!$J$2,"FIPS State and County Code",$A3068,"fipstate",$B3068,"fipscty",$C3068,"naics","337127"))</f>
        <v>0</v>
      </c>
      <c r="M3068" s="28">
        <f>IF(ISERROR(GETPIVOTDATA("Sum of Midpoint",'2010 County Business Patterns'!$J$2,"FIPS State and County Code",$A3068,"fipstate",$B3068,"fipscty",$C3068,"naics","337127")),0,GETPIVOTDATA("Sum of Midpoint",'2010 County Business Patterns'!$J$2,"FIPS State and County Code",$A3068,"fipstate",$B3068,"fipscty",$C3068,"naics","337127"))</f>
        <v>0</v>
      </c>
      <c r="N3068">
        <f>IF(ISERROR(VLOOKUP($B3068,'2010 State Business Patterns'!$AN$3:$AR$55,3,FALSE)),0,VLOOKUP($B3068,'2010 State Business Patterns'!$AN$3:$AR$55,3,FALSE))</f>
        <v>0.88270377733598404</v>
      </c>
      <c r="O3068" s="28">
        <f t="shared" si="237"/>
        <v>0</v>
      </c>
      <c r="P3068" s="28">
        <f>IF(ISERROR(GETPIVOTDATA("Sum of emp",'2010 County Business Patterns'!$J$2,"FIPS State and County Code",$A3068,"fipstate",$B3068,"fipscty",$C3068,"naics","337214")),0,GETPIVOTDATA("Sum of emp",'2010 County Business Patterns'!$J$2,"FIPS State and County Code",$A3068,"fipstate",$B3068,"fipscty",$C3068,"naics","337214"))</f>
        <v>0</v>
      </c>
      <c r="Q3068" s="28">
        <f>IF(ISERROR(GETPIVOTDATA("Sum of Midpoint",'2010 County Business Patterns'!$J$2,"FIPS State and County Code",$A3068,"fipstate",$B3068,"fipscty",$C3068,"naics","337214")),0,GETPIVOTDATA("Sum of Midpoint",'2010 County Business Patterns'!$J$2,"FIPS State and County Code",$A3068,"fipstate",$B3068,"fipscty",$C3068,"naics","337214"))</f>
        <v>0</v>
      </c>
      <c r="R3068">
        <f>IF(ISERROR(VLOOKUP($B3068,'2010 State Business Patterns'!$AN$3:$AR$55,4,FALSE)),0,VLOOKUP($B3068,'2010 State Business Patterns'!$AN$3:$AR$55,4,FALSE))</f>
        <v>0.88486842105263153</v>
      </c>
      <c r="S3068" s="28">
        <f t="shared" si="238"/>
        <v>0</v>
      </c>
      <c r="T3068" s="28">
        <f>IF(ISERROR(GETPIVOTDATA("Sum of emp",'2010 County Business Patterns'!$J$2,"FIPS State and County Code",$A3068,"fipstate",$B3068,"fipscty",$C3068,"naics","337215")),0,GETPIVOTDATA("Sum of emp",'2010 County Business Patterns'!$J$2,"FIPS State and County Code",$A3068,"fipstate",$B3068,"fipscty",$C3068,"naics","337215"))</f>
        <v>0</v>
      </c>
      <c r="U3068" s="28">
        <f>IF(ISERROR(GETPIVOTDATA("Sum of Midpoint",'2010 County Business Patterns'!$J$2,"FIPS State and County Code",$A3068,"fipstate",$B3068,"fipscty",$C3068,"naics","337215")),0,GETPIVOTDATA("Sum of Midpoint",'2010 County Business Patterns'!$J$2,"FIPS State and County Code",$A3068,"fipstate",$B3068,"fipscty",$C3068,"naics","337215"))</f>
        <v>0</v>
      </c>
      <c r="V3068">
        <f>IF(ISERROR(VLOOKUP($B3068,'2010 State Business Patterns'!$AN$3:$AR$55,5,FALSE)),0,VLOOKUP($B3068,'2010 State Business Patterns'!$AN$3:$AR$55,5,FALSE))</f>
        <v>0.80809248554913293</v>
      </c>
      <c r="W3068" s="28">
        <f t="shared" si="239"/>
        <v>0</v>
      </c>
    </row>
    <row r="3069" spans="1:23">
      <c r="A3069" s="1" t="s">
        <v>1364</v>
      </c>
      <c r="B3069" s="1" t="s">
        <v>2049</v>
      </c>
      <c r="C3069" s="1" t="s">
        <v>1842</v>
      </c>
      <c r="D3069" s="1" t="s">
        <v>1365</v>
      </c>
      <c r="E3069" s="1" t="s">
        <v>2057</v>
      </c>
      <c r="F3069" s="1" t="s">
        <v>1338</v>
      </c>
      <c r="G3069" s="47">
        <f t="shared" si="235"/>
        <v>77.236580516898599</v>
      </c>
      <c r="H3069" s="28">
        <f>IF(ISERROR(GETPIVOTDATA("Sum of emp",'2010 County Business Patterns'!$J$2,"FIPS State and County Code",$A3069,"fipstate",$B3069,"fipscty",$C3069,"naics","337124")),0,GETPIVOTDATA("Sum of emp",'2010 County Business Patterns'!$J$2,"FIPS State and County Code",$A3069,"fipstate",$B3069,"fipscty",$C3069,"naics","337124"))</f>
        <v>0</v>
      </c>
      <c r="I3069" s="28">
        <f>IF(ISERROR(GETPIVOTDATA("Sum of Midpoint",'2010 County Business Patterns'!$J$2,"FIPS State and County Code",$A3069,"fipstate",$B3069,"fipscty",$C3069,"naics","337124")),0,GETPIVOTDATA("Sum of Midpoint",'2010 County Business Patterns'!$J$2,"FIPS State and County Code",$A3069,"fipstate",$B3069,"fipscty",$C3069,"naics","337124"))</f>
        <v>0</v>
      </c>
      <c r="J3069">
        <f>IF(ISERROR(VLOOKUP($B3069,'2010 State Business Patterns'!$AN$3:$AR$55,2,FALSE)),0,VLOOKUP($B3069,'2010 State Business Patterns'!$AN$3:$AR$55,2,FALSE))</f>
        <v>0.83619047619047615</v>
      </c>
      <c r="K3069" s="28">
        <f t="shared" si="236"/>
        <v>0</v>
      </c>
      <c r="L3069" s="28">
        <f>IF(ISERROR(GETPIVOTDATA("Sum of emp",'2010 County Business Patterns'!$J$2,"FIPS State and County Code",$A3069,"fipstate",$B3069,"fipscty",$C3069,"naics","337127")),0,GETPIVOTDATA("Sum of emp",'2010 County Business Patterns'!$J$2,"FIPS State and County Code",$A3069,"fipstate",$B3069,"fipscty",$C3069,"naics","337127"))</f>
        <v>0</v>
      </c>
      <c r="M3069" s="28">
        <f>IF(ISERROR(GETPIVOTDATA("Sum of Midpoint",'2010 County Business Patterns'!$J$2,"FIPS State and County Code",$A3069,"fipstate",$B3069,"fipscty",$C3069,"naics","337127")),0,GETPIVOTDATA("Sum of Midpoint",'2010 County Business Patterns'!$J$2,"FIPS State and County Code",$A3069,"fipstate",$B3069,"fipscty",$C3069,"naics","337127"))</f>
        <v>175</v>
      </c>
      <c r="N3069">
        <f>IF(ISERROR(VLOOKUP($B3069,'2010 State Business Patterns'!$AN$3:$AR$55,3,FALSE)),0,VLOOKUP($B3069,'2010 State Business Patterns'!$AN$3:$AR$55,3,FALSE))</f>
        <v>0.88270377733598404</v>
      </c>
      <c r="O3069" s="28">
        <f t="shared" si="237"/>
        <v>77.236580516898599</v>
      </c>
      <c r="P3069" s="28">
        <f>IF(ISERROR(GETPIVOTDATA("Sum of emp",'2010 County Business Patterns'!$J$2,"FIPS State and County Code",$A3069,"fipstate",$B3069,"fipscty",$C3069,"naics","337214")),0,GETPIVOTDATA("Sum of emp",'2010 County Business Patterns'!$J$2,"FIPS State and County Code",$A3069,"fipstate",$B3069,"fipscty",$C3069,"naics","337214"))</f>
        <v>0</v>
      </c>
      <c r="Q3069" s="28">
        <f>IF(ISERROR(GETPIVOTDATA("Sum of Midpoint",'2010 County Business Patterns'!$J$2,"FIPS State and County Code",$A3069,"fipstate",$B3069,"fipscty",$C3069,"naics","337214")),0,GETPIVOTDATA("Sum of Midpoint",'2010 County Business Patterns'!$J$2,"FIPS State and County Code",$A3069,"fipstate",$B3069,"fipscty",$C3069,"naics","337214"))</f>
        <v>0</v>
      </c>
      <c r="R3069">
        <f>IF(ISERROR(VLOOKUP($B3069,'2010 State Business Patterns'!$AN$3:$AR$55,4,FALSE)),0,VLOOKUP($B3069,'2010 State Business Patterns'!$AN$3:$AR$55,4,FALSE))</f>
        <v>0.88486842105263153</v>
      </c>
      <c r="S3069" s="28">
        <f t="shared" si="238"/>
        <v>0</v>
      </c>
      <c r="T3069" s="28">
        <f>IF(ISERROR(GETPIVOTDATA("Sum of emp",'2010 County Business Patterns'!$J$2,"FIPS State and County Code",$A3069,"fipstate",$B3069,"fipscty",$C3069,"naics","337215")),0,GETPIVOTDATA("Sum of emp",'2010 County Business Patterns'!$J$2,"FIPS State and County Code",$A3069,"fipstate",$B3069,"fipscty",$C3069,"naics","337215"))</f>
        <v>0</v>
      </c>
      <c r="U3069" s="28">
        <f>IF(ISERROR(GETPIVOTDATA("Sum of Midpoint",'2010 County Business Patterns'!$J$2,"FIPS State and County Code",$A3069,"fipstate",$B3069,"fipscty",$C3069,"naics","337215")),0,GETPIVOTDATA("Sum of Midpoint",'2010 County Business Patterns'!$J$2,"FIPS State and County Code",$A3069,"fipstate",$B3069,"fipscty",$C3069,"naics","337215"))</f>
        <v>0</v>
      </c>
      <c r="V3069">
        <f>IF(ISERROR(VLOOKUP($B3069,'2010 State Business Patterns'!$AN$3:$AR$55,5,FALSE)),0,VLOOKUP($B3069,'2010 State Business Patterns'!$AN$3:$AR$55,5,FALSE))</f>
        <v>0.80809248554913293</v>
      </c>
      <c r="W3069" s="28">
        <f t="shared" si="239"/>
        <v>0</v>
      </c>
    </row>
    <row r="3070" spans="1:23" hidden="1">
      <c r="A3070" s="1" t="s">
        <v>1366</v>
      </c>
      <c r="B3070" s="1" t="s">
        <v>2049</v>
      </c>
      <c r="C3070" s="1" t="s">
        <v>1843</v>
      </c>
      <c r="D3070" s="1" t="s">
        <v>83</v>
      </c>
      <c r="E3070" s="1" t="s">
        <v>2057</v>
      </c>
      <c r="F3070" s="1" t="s">
        <v>1338</v>
      </c>
      <c r="G3070" s="47">
        <f t="shared" si="235"/>
        <v>0</v>
      </c>
      <c r="H3070" s="28">
        <f>IF(ISERROR(GETPIVOTDATA("Sum of emp",'2010 County Business Patterns'!$J$2,"FIPS State and County Code",$A3070,"fipstate",$B3070,"fipscty",$C3070,"naics","337124")),0,GETPIVOTDATA("Sum of emp",'2010 County Business Patterns'!$J$2,"FIPS State and County Code",$A3070,"fipstate",$B3070,"fipscty",$C3070,"naics","337124"))</f>
        <v>0</v>
      </c>
      <c r="I3070" s="28">
        <f>IF(ISERROR(GETPIVOTDATA("Sum of Midpoint",'2010 County Business Patterns'!$J$2,"FIPS State and County Code",$A3070,"fipstate",$B3070,"fipscty",$C3070,"naics","337124")),0,GETPIVOTDATA("Sum of Midpoint",'2010 County Business Patterns'!$J$2,"FIPS State and County Code",$A3070,"fipstate",$B3070,"fipscty",$C3070,"naics","337124"))</f>
        <v>0</v>
      </c>
      <c r="J3070">
        <f>IF(ISERROR(VLOOKUP($B3070,'2010 State Business Patterns'!$AN$3:$AR$55,2,FALSE)),0,VLOOKUP($B3070,'2010 State Business Patterns'!$AN$3:$AR$55,2,FALSE))</f>
        <v>0.83619047619047615</v>
      </c>
      <c r="K3070" s="28">
        <f t="shared" si="236"/>
        <v>0</v>
      </c>
      <c r="L3070" s="28">
        <f>IF(ISERROR(GETPIVOTDATA("Sum of emp",'2010 County Business Patterns'!$J$2,"FIPS State and County Code",$A3070,"fipstate",$B3070,"fipscty",$C3070,"naics","337127")),0,GETPIVOTDATA("Sum of emp",'2010 County Business Patterns'!$J$2,"FIPS State and County Code",$A3070,"fipstate",$B3070,"fipscty",$C3070,"naics","337127"))</f>
        <v>0</v>
      </c>
      <c r="M3070" s="28">
        <f>IF(ISERROR(GETPIVOTDATA("Sum of Midpoint",'2010 County Business Patterns'!$J$2,"FIPS State and County Code",$A3070,"fipstate",$B3070,"fipscty",$C3070,"naics","337127")),0,GETPIVOTDATA("Sum of Midpoint",'2010 County Business Patterns'!$J$2,"FIPS State and County Code",$A3070,"fipstate",$B3070,"fipscty",$C3070,"naics","337127"))</f>
        <v>0</v>
      </c>
      <c r="N3070">
        <f>IF(ISERROR(VLOOKUP($B3070,'2010 State Business Patterns'!$AN$3:$AR$55,3,FALSE)),0,VLOOKUP($B3070,'2010 State Business Patterns'!$AN$3:$AR$55,3,FALSE))</f>
        <v>0.88270377733598404</v>
      </c>
      <c r="O3070" s="28">
        <f t="shared" si="237"/>
        <v>0</v>
      </c>
      <c r="P3070" s="28">
        <f>IF(ISERROR(GETPIVOTDATA("Sum of emp",'2010 County Business Patterns'!$J$2,"FIPS State and County Code",$A3070,"fipstate",$B3070,"fipscty",$C3070,"naics","337214")),0,GETPIVOTDATA("Sum of emp",'2010 County Business Patterns'!$J$2,"FIPS State and County Code",$A3070,"fipstate",$B3070,"fipscty",$C3070,"naics","337214"))</f>
        <v>0</v>
      </c>
      <c r="Q3070" s="28">
        <f>IF(ISERROR(GETPIVOTDATA("Sum of Midpoint",'2010 County Business Patterns'!$J$2,"FIPS State and County Code",$A3070,"fipstate",$B3070,"fipscty",$C3070,"naics","337214")),0,GETPIVOTDATA("Sum of Midpoint",'2010 County Business Patterns'!$J$2,"FIPS State and County Code",$A3070,"fipstate",$B3070,"fipscty",$C3070,"naics","337214"))</f>
        <v>0</v>
      </c>
      <c r="R3070">
        <f>IF(ISERROR(VLOOKUP($B3070,'2010 State Business Patterns'!$AN$3:$AR$55,4,FALSE)),0,VLOOKUP($B3070,'2010 State Business Patterns'!$AN$3:$AR$55,4,FALSE))</f>
        <v>0.88486842105263153</v>
      </c>
      <c r="S3070" s="28">
        <f t="shared" si="238"/>
        <v>0</v>
      </c>
      <c r="T3070" s="28">
        <f>IF(ISERROR(GETPIVOTDATA("Sum of emp",'2010 County Business Patterns'!$J$2,"FIPS State and County Code",$A3070,"fipstate",$B3070,"fipscty",$C3070,"naics","337215")),0,GETPIVOTDATA("Sum of emp",'2010 County Business Patterns'!$J$2,"FIPS State and County Code",$A3070,"fipstate",$B3070,"fipscty",$C3070,"naics","337215"))</f>
        <v>0</v>
      </c>
      <c r="U3070" s="28">
        <f>IF(ISERROR(GETPIVOTDATA("Sum of Midpoint",'2010 County Business Patterns'!$J$2,"FIPS State and County Code",$A3070,"fipstate",$B3070,"fipscty",$C3070,"naics","337215")),0,GETPIVOTDATA("Sum of Midpoint",'2010 County Business Patterns'!$J$2,"FIPS State and County Code",$A3070,"fipstate",$B3070,"fipscty",$C3070,"naics","337215"))</f>
        <v>0</v>
      </c>
      <c r="V3070">
        <f>IF(ISERROR(VLOOKUP($B3070,'2010 State Business Patterns'!$AN$3:$AR$55,5,FALSE)),0,VLOOKUP($B3070,'2010 State Business Patterns'!$AN$3:$AR$55,5,FALSE))</f>
        <v>0.80809248554913293</v>
      </c>
      <c r="W3070" s="28">
        <f t="shared" si="239"/>
        <v>0</v>
      </c>
    </row>
    <row r="3071" spans="1:23" hidden="1">
      <c r="A3071" s="1" t="s">
        <v>1367</v>
      </c>
      <c r="B3071" s="1" t="s">
        <v>2049</v>
      </c>
      <c r="C3071" s="1" t="s">
        <v>1779</v>
      </c>
      <c r="D3071" s="1" t="s">
        <v>2347</v>
      </c>
      <c r="E3071" s="1" t="s">
        <v>2057</v>
      </c>
      <c r="F3071" s="1" t="s">
        <v>1338</v>
      </c>
      <c r="G3071" s="47">
        <f t="shared" si="235"/>
        <v>0</v>
      </c>
      <c r="H3071" s="28">
        <f>IF(ISERROR(GETPIVOTDATA("Sum of emp",'2010 County Business Patterns'!$J$2,"FIPS State and County Code",$A3071,"fipstate",$B3071,"fipscty",$C3071,"naics","337124")),0,GETPIVOTDATA("Sum of emp",'2010 County Business Patterns'!$J$2,"FIPS State and County Code",$A3071,"fipstate",$B3071,"fipscty",$C3071,"naics","337124"))</f>
        <v>0</v>
      </c>
      <c r="I3071" s="28">
        <f>IF(ISERROR(GETPIVOTDATA("Sum of Midpoint",'2010 County Business Patterns'!$J$2,"FIPS State and County Code",$A3071,"fipstate",$B3071,"fipscty",$C3071,"naics","337124")),0,GETPIVOTDATA("Sum of Midpoint",'2010 County Business Patterns'!$J$2,"FIPS State and County Code",$A3071,"fipstate",$B3071,"fipscty",$C3071,"naics","337124"))</f>
        <v>0</v>
      </c>
      <c r="J3071">
        <f>IF(ISERROR(VLOOKUP($B3071,'2010 State Business Patterns'!$AN$3:$AR$55,2,FALSE)),0,VLOOKUP($B3071,'2010 State Business Patterns'!$AN$3:$AR$55,2,FALSE))</f>
        <v>0.83619047619047615</v>
      </c>
      <c r="K3071" s="28">
        <f t="shared" si="236"/>
        <v>0</v>
      </c>
      <c r="L3071" s="28">
        <f>IF(ISERROR(GETPIVOTDATA("Sum of emp",'2010 County Business Patterns'!$J$2,"FIPS State and County Code",$A3071,"fipstate",$B3071,"fipscty",$C3071,"naics","337127")),0,GETPIVOTDATA("Sum of emp",'2010 County Business Patterns'!$J$2,"FIPS State and County Code",$A3071,"fipstate",$B3071,"fipscty",$C3071,"naics","337127"))</f>
        <v>0</v>
      </c>
      <c r="M3071" s="28">
        <f>IF(ISERROR(GETPIVOTDATA("Sum of Midpoint",'2010 County Business Patterns'!$J$2,"FIPS State and County Code",$A3071,"fipstate",$B3071,"fipscty",$C3071,"naics","337127")),0,GETPIVOTDATA("Sum of Midpoint",'2010 County Business Patterns'!$J$2,"FIPS State and County Code",$A3071,"fipstate",$B3071,"fipscty",$C3071,"naics","337127"))</f>
        <v>0</v>
      </c>
      <c r="N3071">
        <f>IF(ISERROR(VLOOKUP($B3071,'2010 State Business Patterns'!$AN$3:$AR$55,3,FALSE)),0,VLOOKUP($B3071,'2010 State Business Patterns'!$AN$3:$AR$55,3,FALSE))</f>
        <v>0.88270377733598404</v>
      </c>
      <c r="O3071" s="28">
        <f t="shared" si="237"/>
        <v>0</v>
      </c>
      <c r="P3071" s="28">
        <f>IF(ISERROR(GETPIVOTDATA("Sum of emp",'2010 County Business Patterns'!$J$2,"FIPS State and County Code",$A3071,"fipstate",$B3071,"fipscty",$C3071,"naics","337214")),0,GETPIVOTDATA("Sum of emp",'2010 County Business Patterns'!$J$2,"FIPS State and County Code",$A3071,"fipstate",$B3071,"fipscty",$C3071,"naics","337214"))</f>
        <v>0</v>
      </c>
      <c r="Q3071" s="28">
        <f>IF(ISERROR(GETPIVOTDATA("Sum of Midpoint",'2010 County Business Patterns'!$J$2,"FIPS State and County Code",$A3071,"fipstate",$B3071,"fipscty",$C3071,"naics","337214")),0,GETPIVOTDATA("Sum of Midpoint",'2010 County Business Patterns'!$J$2,"FIPS State and County Code",$A3071,"fipstate",$B3071,"fipscty",$C3071,"naics","337214"))</f>
        <v>0</v>
      </c>
      <c r="R3071">
        <f>IF(ISERROR(VLOOKUP($B3071,'2010 State Business Patterns'!$AN$3:$AR$55,4,FALSE)),0,VLOOKUP($B3071,'2010 State Business Patterns'!$AN$3:$AR$55,4,FALSE))</f>
        <v>0.88486842105263153</v>
      </c>
      <c r="S3071" s="28">
        <f t="shared" si="238"/>
        <v>0</v>
      </c>
      <c r="T3071" s="28">
        <f>IF(ISERROR(GETPIVOTDATA("Sum of emp",'2010 County Business Patterns'!$J$2,"FIPS State and County Code",$A3071,"fipstate",$B3071,"fipscty",$C3071,"naics","337215")),0,GETPIVOTDATA("Sum of emp",'2010 County Business Patterns'!$J$2,"FIPS State and County Code",$A3071,"fipstate",$B3071,"fipscty",$C3071,"naics","337215"))</f>
        <v>0</v>
      </c>
      <c r="U3071" s="28">
        <f>IF(ISERROR(GETPIVOTDATA("Sum of Midpoint",'2010 County Business Patterns'!$J$2,"FIPS State and County Code",$A3071,"fipstate",$B3071,"fipscty",$C3071,"naics","337215")),0,GETPIVOTDATA("Sum of Midpoint",'2010 County Business Patterns'!$J$2,"FIPS State and County Code",$A3071,"fipstate",$B3071,"fipscty",$C3071,"naics","337215"))</f>
        <v>0</v>
      </c>
      <c r="V3071">
        <f>IF(ISERROR(VLOOKUP($B3071,'2010 State Business Patterns'!$AN$3:$AR$55,5,FALSE)),0,VLOOKUP($B3071,'2010 State Business Patterns'!$AN$3:$AR$55,5,FALSE))</f>
        <v>0.80809248554913293</v>
      </c>
      <c r="W3071" s="28">
        <f t="shared" si="239"/>
        <v>0</v>
      </c>
    </row>
    <row r="3072" spans="1:23" hidden="1">
      <c r="A3072" s="1" t="s">
        <v>1368</v>
      </c>
      <c r="B3072" s="1" t="s">
        <v>2049</v>
      </c>
      <c r="C3072" s="1" t="s">
        <v>1780</v>
      </c>
      <c r="D3072" s="1" t="s">
        <v>3874</v>
      </c>
      <c r="E3072" s="1" t="s">
        <v>2057</v>
      </c>
      <c r="F3072" s="1" t="s">
        <v>1338</v>
      </c>
      <c r="G3072" s="47">
        <f t="shared" si="235"/>
        <v>0</v>
      </c>
      <c r="H3072" s="28">
        <f>IF(ISERROR(GETPIVOTDATA("Sum of emp",'2010 County Business Patterns'!$J$2,"FIPS State and County Code",$A3072,"fipstate",$B3072,"fipscty",$C3072,"naics","337124")),0,GETPIVOTDATA("Sum of emp",'2010 County Business Patterns'!$J$2,"FIPS State and County Code",$A3072,"fipstate",$B3072,"fipscty",$C3072,"naics","337124"))</f>
        <v>0</v>
      </c>
      <c r="I3072" s="28">
        <f>IF(ISERROR(GETPIVOTDATA("Sum of Midpoint",'2010 County Business Patterns'!$J$2,"FIPS State and County Code",$A3072,"fipstate",$B3072,"fipscty",$C3072,"naics","337124")),0,GETPIVOTDATA("Sum of Midpoint",'2010 County Business Patterns'!$J$2,"FIPS State and County Code",$A3072,"fipstate",$B3072,"fipscty",$C3072,"naics","337124"))</f>
        <v>0</v>
      </c>
      <c r="J3072">
        <f>IF(ISERROR(VLOOKUP($B3072,'2010 State Business Patterns'!$AN$3:$AR$55,2,FALSE)),0,VLOOKUP($B3072,'2010 State Business Patterns'!$AN$3:$AR$55,2,FALSE))</f>
        <v>0.83619047619047615</v>
      </c>
      <c r="K3072" s="28">
        <f t="shared" si="236"/>
        <v>0</v>
      </c>
      <c r="L3072" s="28">
        <f>IF(ISERROR(GETPIVOTDATA("Sum of emp",'2010 County Business Patterns'!$J$2,"FIPS State and County Code",$A3072,"fipstate",$B3072,"fipscty",$C3072,"naics","337127")),0,GETPIVOTDATA("Sum of emp",'2010 County Business Patterns'!$J$2,"FIPS State and County Code",$A3072,"fipstate",$B3072,"fipscty",$C3072,"naics","337127"))</f>
        <v>0</v>
      </c>
      <c r="M3072" s="28">
        <f>IF(ISERROR(GETPIVOTDATA("Sum of Midpoint",'2010 County Business Patterns'!$J$2,"FIPS State and County Code",$A3072,"fipstate",$B3072,"fipscty",$C3072,"naics","337127")),0,GETPIVOTDATA("Sum of Midpoint",'2010 County Business Patterns'!$J$2,"FIPS State and County Code",$A3072,"fipstate",$B3072,"fipscty",$C3072,"naics","337127"))</f>
        <v>0</v>
      </c>
      <c r="N3072">
        <f>IF(ISERROR(VLOOKUP($B3072,'2010 State Business Patterns'!$AN$3:$AR$55,3,FALSE)),0,VLOOKUP($B3072,'2010 State Business Patterns'!$AN$3:$AR$55,3,FALSE))</f>
        <v>0.88270377733598404</v>
      </c>
      <c r="O3072" s="28">
        <f t="shared" si="237"/>
        <v>0</v>
      </c>
      <c r="P3072" s="28">
        <f>IF(ISERROR(GETPIVOTDATA("Sum of emp",'2010 County Business Patterns'!$J$2,"FIPS State and County Code",$A3072,"fipstate",$B3072,"fipscty",$C3072,"naics","337214")),0,GETPIVOTDATA("Sum of emp",'2010 County Business Patterns'!$J$2,"FIPS State and County Code",$A3072,"fipstate",$B3072,"fipscty",$C3072,"naics","337214"))</f>
        <v>0</v>
      </c>
      <c r="Q3072" s="28">
        <f>IF(ISERROR(GETPIVOTDATA("Sum of Midpoint",'2010 County Business Patterns'!$J$2,"FIPS State and County Code",$A3072,"fipstate",$B3072,"fipscty",$C3072,"naics","337214")),0,GETPIVOTDATA("Sum of Midpoint",'2010 County Business Patterns'!$J$2,"FIPS State and County Code",$A3072,"fipstate",$B3072,"fipscty",$C3072,"naics","337214"))</f>
        <v>0</v>
      </c>
      <c r="R3072">
        <f>IF(ISERROR(VLOOKUP($B3072,'2010 State Business Patterns'!$AN$3:$AR$55,4,FALSE)),0,VLOOKUP($B3072,'2010 State Business Patterns'!$AN$3:$AR$55,4,FALSE))</f>
        <v>0.88486842105263153</v>
      </c>
      <c r="S3072" s="28">
        <f t="shared" si="238"/>
        <v>0</v>
      </c>
      <c r="T3072" s="28">
        <f>IF(ISERROR(GETPIVOTDATA("Sum of emp",'2010 County Business Patterns'!$J$2,"FIPS State and County Code",$A3072,"fipstate",$B3072,"fipscty",$C3072,"naics","337215")),0,GETPIVOTDATA("Sum of emp",'2010 County Business Patterns'!$J$2,"FIPS State and County Code",$A3072,"fipstate",$B3072,"fipscty",$C3072,"naics","337215"))</f>
        <v>0</v>
      </c>
      <c r="U3072" s="28">
        <f>IF(ISERROR(GETPIVOTDATA("Sum of Midpoint",'2010 County Business Patterns'!$J$2,"FIPS State and County Code",$A3072,"fipstate",$B3072,"fipscty",$C3072,"naics","337215")),0,GETPIVOTDATA("Sum of Midpoint",'2010 County Business Patterns'!$J$2,"FIPS State and County Code",$A3072,"fipstate",$B3072,"fipscty",$C3072,"naics","337215"))</f>
        <v>0</v>
      </c>
      <c r="V3072">
        <f>IF(ISERROR(VLOOKUP($B3072,'2010 State Business Patterns'!$AN$3:$AR$55,5,FALSE)),0,VLOOKUP($B3072,'2010 State Business Patterns'!$AN$3:$AR$55,5,FALSE))</f>
        <v>0.80809248554913293</v>
      </c>
      <c r="W3072" s="28">
        <f t="shared" si="239"/>
        <v>0</v>
      </c>
    </row>
    <row r="3073" spans="1:23" hidden="1">
      <c r="A3073" s="1" t="s">
        <v>1369</v>
      </c>
      <c r="B3073" s="1" t="s">
        <v>2049</v>
      </c>
      <c r="C3073" s="1" t="s">
        <v>1781</v>
      </c>
      <c r="D3073" s="1" t="s">
        <v>1370</v>
      </c>
      <c r="E3073" s="1" t="s">
        <v>2057</v>
      </c>
      <c r="F3073" s="1" t="s">
        <v>1338</v>
      </c>
      <c r="G3073" s="47">
        <f t="shared" si="235"/>
        <v>0</v>
      </c>
      <c r="H3073" s="28">
        <f>IF(ISERROR(GETPIVOTDATA("Sum of emp",'2010 County Business Patterns'!$J$2,"FIPS State and County Code",$A3073,"fipstate",$B3073,"fipscty",$C3073,"naics","337124")),0,GETPIVOTDATA("Sum of emp",'2010 County Business Patterns'!$J$2,"FIPS State and County Code",$A3073,"fipstate",$B3073,"fipscty",$C3073,"naics","337124"))</f>
        <v>0</v>
      </c>
      <c r="I3073" s="28">
        <f>IF(ISERROR(GETPIVOTDATA("Sum of Midpoint",'2010 County Business Patterns'!$J$2,"FIPS State and County Code",$A3073,"fipstate",$B3073,"fipscty",$C3073,"naics","337124")),0,GETPIVOTDATA("Sum of Midpoint",'2010 County Business Patterns'!$J$2,"FIPS State and County Code",$A3073,"fipstate",$B3073,"fipscty",$C3073,"naics","337124"))</f>
        <v>0</v>
      </c>
      <c r="J3073">
        <f>IF(ISERROR(VLOOKUP($B3073,'2010 State Business Patterns'!$AN$3:$AR$55,2,FALSE)),0,VLOOKUP($B3073,'2010 State Business Patterns'!$AN$3:$AR$55,2,FALSE))</f>
        <v>0.83619047619047615</v>
      </c>
      <c r="K3073" s="28">
        <f t="shared" si="236"/>
        <v>0</v>
      </c>
      <c r="L3073" s="28">
        <f>IF(ISERROR(GETPIVOTDATA("Sum of emp",'2010 County Business Patterns'!$J$2,"FIPS State and County Code",$A3073,"fipstate",$B3073,"fipscty",$C3073,"naics","337127")),0,GETPIVOTDATA("Sum of emp",'2010 County Business Patterns'!$J$2,"FIPS State and County Code",$A3073,"fipstate",$B3073,"fipscty",$C3073,"naics","337127"))</f>
        <v>0</v>
      </c>
      <c r="M3073" s="28">
        <f>IF(ISERROR(GETPIVOTDATA("Sum of Midpoint",'2010 County Business Patterns'!$J$2,"FIPS State and County Code",$A3073,"fipstate",$B3073,"fipscty",$C3073,"naics","337127")),0,GETPIVOTDATA("Sum of Midpoint",'2010 County Business Patterns'!$J$2,"FIPS State and County Code",$A3073,"fipstate",$B3073,"fipscty",$C3073,"naics","337127"))</f>
        <v>0</v>
      </c>
      <c r="N3073">
        <f>IF(ISERROR(VLOOKUP($B3073,'2010 State Business Patterns'!$AN$3:$AR$55,3,FALSE)),0,VLOOKUP($B3073,'2010 State Business Patterns'!$AN$3:$AR$55,3,FALSE))</f>
        <v>0.88270377733598404</v>
      </c>
      <c r="O3073" s="28">
        <f t="shared" si="237"/>
        <v>0</v>
      </c>
      <c r="P3073" s="28">
        <f>IF(ISERROR(GETPIVOTDATA("Sum of emp",'2010 County Business Patterns'!$J$2,"FIPS State and County Code",$A3073,"fipstate",$B3073,"fipscty",$C3073,"naics","337214")),0,GETPIVOTDATA("Sum of emp",'2010 County Business Patterns'!$J$2,"FIPS State and County Code",$A3073,"fipstate",$B3073,"fipscty",$C3073,"naics","337214"))</f>
        <v>0</v>
      </c>
      <c r="Q3073" s="28">
        <f>IF(ISERROR(GETPIVOTDATA("Sum of Midpoint",'2010 County Business Patterns'!$J$2,"FIPS State and County Code",$A3073,"fipstate",$B3073,"fipscty",$C3073,"naics","337214")),0,GETPIVOTDATA("Sum of Midpoint",'2010 County Business Patterns'!$J$2,"FIPS State and County Code",$A3073,"fipstate",$B3073,"fipscty",$C3073,"naics","337214"))</f>
        <v>0</v>
      </c>
      <c r="R3073">
        <f>IF(ISERROR(VLOOKUP($B3073,'2010 State Business Patterns'!$AN$3:$AR$55,4,FALSE)),0,VLOOKUP($B3073,'2010 State Business Patterns'!$AN$3:$AR$55,4,FALSE))</f>
        <v>0.88486842105263153</v>
      </c>
      <c r="S3073" s="28">
        <f t="shared" si="238"/>
        <v>0</v>
      </c>
      <c r="T3073" s="28">
        <f>IF(ISERROR(GETPIVOTDATA("Sum of emp",'2010 County Business Patterns'!$J$2,"FIPS State and County Code",$A3073,"fipstate",$B3073,"fipscty",$C3073,"naics","337215")),0,GETPIVOTDATA("Sum of emp",'2010 County Business Patterns'!$J$2,"FIPS State and County Code",$A3073,"fipstate",$B3073,"fipscty",$C3073,"naics","337215"))</f>
        <v>0</v>
      </c>
      <c r="U3073" s="28">
        <f>IF(ISERROR(GETPIVOTDATA("Sum of Midpoint",'2010 County Business Patterns'!$J$2,"FIPS State and County Code",$A3073,"fipstate",$B3073,"fipscty",$C3073,"naics","337215")),0,GETPIVOTDATA("Sum of Midpoint",'2010 County Business Patterns'!$J$2,"FIPS State and County Code",$A3073,"fipstate",$B3073,"fipscty",$C3073,"naics","337215"))</f>
        <v>0</v>
      </c>
      <c r="V3073">
        <f>IF(ISERROR(VLOOKUP($B3073,'2010 State Business Patterns'!$AN$3:$AR$55,5,FALSE)),0,VLOOKUP($B3073,'2010 State Business Patterns'!$AN$3:$AR$55,5,FALSE))</f>
        <v>0.80809248554913293</v>
      </c>
      <c r="W3073" s="28">
        <f t="shared" si="239"/>
        <v>0</v>
      </c>
    </row>
    <row r="3074" spans="1:23">
      <c r="A3074" s="1" t="s">
        <v>1371</v>
      </c>
      <c r="B3074" s="1" t="s">
        <v>2049</v>
      </c>
      <c r="C3074" s="1" t="s">
        <v>1782</v>
      </c>
      <c r="D3074" s="1" t="s">
        <v>3555</v>
      </c>
      <c r="E3074" s="1" t="s">
        <v>2057</v>
      </c>
      <c r="F3074" s="1" t="s">
        <v>1338</v>
      </c>
      <c r="G3074" s="47">
        <f t="shared" si="235"/>
        <v>54.584947458108488</v>
      </c>
      <c r="H3074" s="28">
        <f>IF(ISERROR(GETPIVOTDATA("Sum of emp",'2010 County Business Patterns'!$J$2,"FIPS State and County Code",$A3074,"fipstate",$B3074,"fipscty",$C3074,"naics","337124")),0,GETPIVOTDATA("Sum of emp",'2010 County Business Patterns'!$J$2,"FIPS State and County Code",$A3074,"fipstate",$B3074,"fipscty",$C3074,"naics","337124"))</f>
        <v>0</v>
      </c>
      <c r="I3074" s="28">
        <f>IF(ISERROR(GETPIVOTDATA("Sum of Midpoint",'2010 County Business Patterns'!$J$2,"FIPS State and County Code",$A3074,"fipstate",$B3074,"fipscty",$C3074,"naics","337124")),0,GETPIVOTDATA("Sum of Midpoint",'2010 County Business Patterns'!$J$2,"FIPS State and County Code",$A3074,"fipstate",$B3074,"fipscty",$C3074,"naics","337124"))</f>
        <v>60</v>
      </c>
      <c r="J3074">
        <f>IF(ISERROR(VLOOKUP($B3074,'2010 State Business Patterns'!$AN$3:$AR$55,2,FALSE)),0,VLOOKUP($B3074,'2010 State Business Patterns'!$AN$3:$AR$55,2,FALSE))</f>
        <v>0.83619047619047615</v>
      </c>
      <c r="K3074" s="28">
        <f t="shared" si="236"/>
        <v>50.171428571428571</v>
      </c>
      <c r="L3074" s="28">
        <f>IF(ISERROR(GETPIVOTDATA("Sum of emp",'2010 County Business Patterns'!$J$2,"FIPS State and County Code",$A3074,"fipstate",$B3074,"fipscty",$C3074,"naics","337127")),0,GETPIVOTDATA("Sum of emp",'2010 County Business Patterns'!$J$2,"FIPS State and County Code",$A3074,"fipstate",$B3074,"fipscty",$C3074,"naics","337127"))</f>
        <v>0</v>
      </c>
      <c r="M3074" s="28">
        <f>IF(ISERROR(GETPIVOTDATA("Sum of Midpoint",'2010 County Business Patterns'!$J$2,"FIPS State and County Code",$A3074,"fipstate",$B3074,"fipscty",$C3074,"naics","337127")),0,GETPIVOTDATA("Sum of Midpoint",'2010 County Business Patterns'!$J$2,"FIPS State and County Code",$A3074,"fipstate",$B3074,"fipscty",$C3074,"naics","337127"))</f>
        <v>10</v>
      </c>
      <c r="N3074">
        <f>IF(ISERROR(VLOOKUP($B3074,'2010 State Business Patterns'!$AN$3:$AR$55,3,FALSE)),0,VLOOKUP($B3074,'2010 State Business Patterns'!$AN$3:$AR$55,3,FALSE))</f>
        <v>0.88270377733598404</v>
      </c>
      <c r="O3074" s="28">
        <f t="shared" si="237"/>
        <v>4.4135188866799204</v>
      </c>
      <c r="P3074" s="28">
        <f>IF(ISERROR(GETPIVOTDATA("Sum of emp",'2010 County Business Patterns'!$J$2,"FIPS State and County Code",$A3074,"fipstate",$B3074,"fipscty",$C3074,"naics","337214")),0,GETPIVOTDATA("Sum of emp",'2010 County Business Patterns'!$J$2,"FIPS State and County Code",$A3074,"fipstate",$B3074,"fipscty",$C3074,"naics","337214"))</f>
        <v>0</v>
      </c>
      <c r="Q3074" s="28">
        <f>IF(ISERROR(GETPIVOTDATA("Sum of Midpoint",'2010 County Business Patterns'!$J$2,"FIPS State and County Code",$A3074,"fipstate",$B3074,"fipscty",$C3074,"naics","337214")),0,GETPIVOTDATA("Sum of Midpoint",'2010 County Business Patterns'!$J$2,"FIPS State and County Code",$A3074,"fipstate",$B3074,"fipscty",$C3074,"naics","337214"))</f>
        <v>0</v>
      </c>
      <c r="R3074">
        <f>IF(ISERROR(VLOOKUP($B3074,'2010 State Business Patterns'!$AN$3:$AR$55,4,FALSE)),0,VLOOKUP($B3074,'2010 State Business Patterns'!$AN$3:$AR$55,4,FALSE))</f>
        <v>0.88486842105263153</v>
      </c>
      <c r="S3074" s="28">
        <f t="shared" si="238"/>
        <v>0</v>
      </c>
      <c r="T3074" s="28">
        <f>IF(ISERROR(GETPIVOTDATA("Sum of emp",'2010 County Business Patterns'!$J$2,"FIPS State and County Code",$A3074,"fipstate",$B3074,"fipscty",$C3074,"naics","337215")),0,GETPIVOTDATA("Sum of emp",'2010 County Business Patterns'!$J$2,"FIPS State and County Code",$A3074,"fipstate",$B3074,"fipscty",$C3074,"naics","337215"))</f>
        <v>0</v>
      </c>
      <c r="U3074" s="28">
        <f>IF(ISERROR(GETPIVOTDATA("Sum of Midpoint",'2010 County Business Patterns'!$J$2,"FIPS State and County Code",$A3074,"fipstate",$B3074,"fipscty",$C3074,"naics","337215")),0,GETPIVOTDATA("Sum of Midpoint",'2010 County Business Patterns'!$J$2,"FIPS State and County Code",$A3074,"fipstate",$B3074,"fipscty",$C3074,"naics","337215"))</f>
        <v>0</v>
      </c>
      <c r="V3074">
        <f>IF(ISERROR(VLOOKUP($B3074,'2010 State Business Patterns'!$AN$3:$AR$55,5,FALSE)),0,VLOOKUP($B3074,'2010 State Business Patterns'!$AN$3:$AR$55,5,FALSE))</f>
        <v>0.80809248554913293</v>
      </c>
      <c r="W3074" s="28">
        <f t="shared" si="239"/>
        <v>0</v>
      </c>
    </row>
    <row r="3075" spans="1:23" hidden="1">
      <c r="A3075" s="1" t="s">
        <v>1372</v>
      </c>
      <c r="B3075" s="1" t="s">
        <v>2049</v>
      </c>
      <c r="C3075" s="1" t="s">
        <v>1783</v>
      </c>
      <c r="D3075" s="1" t="s">
        <v>4251</v>
      </c>
      <c r="E3075" s="1" t="s">
        <v>2057</v>
      </c>
      <c r="F3075" s="1" t="s">
        <v>1338</v>
      </c>
      <c r="G3075" s="47">
        <f t="shared" si="235"/>
        <v>0</v>
      </c>
      <c r="H3075" s="28">
        <f>IF(ISERROR(GETPIVOTDATA("Sum of emp",'2010 County Business Patterns'!$J$2,"FIPS State and County Code",$A3075,"fipstate",$B3075,"fipscty",$C3075,"naics","337124")),0,GETPIVOTDATA("Sum of emp",'2010 County Business Patterns'!$J$2,"FIPS State and County Code",$A3075,"fipstate",$B3075,"fipscty",$C3075,"naics","337124"))</f>
        <v>0</v>
      </c>
      <c r="I3075" s="28">
        <f>IF(ISERROR(GETPIVOTDATA("Sum of Midpoint",'2010 County Business Patterns'!$J$2,"FIPS State and County Code",$A3075,"fipstate",$B3075,"fipscty",$C3075,"naics","337124")),0,GETPIVOTDATA("Sum of Midpoint",'2010 County Business Patterns'!$J$2,"FIPS State and County Code",$A3075,"fipstate",$B3075,"fipscty",$C3075,"naics","337124"))</f>
        <v>0</v>
      </c>
      <c r="J3075">
        <f>IF(ISERROR(VLOOKUP($B3075,'2010 State Business Patterns'!$AN$3:$AR$55,2,FALSE)),0,VLOOKUP($B3075,'2010 State Business Patterns'!$AN$3:$AR$55,2,FALSE))</f>
        <v>0.83619047619047615</v>
      </c>
      <c r="K3075" s="28">
        <f t="shared" si="236"/>
        <v>0</v>
      </c>
      <c r="L3075" s="28">
        <f>IF(ISERROR(GETPIVOTDATA("Sum of emp",'2010 County Business Patterns'!$J$2,"FIPS State and County Code",$A3075,"fipstate",$B3075,"fipscty",$C3075,"naics","337127")),0,GETPIVOTDATA("Sum of emp",'2010 County Business Patterns'!$J$2,"FIPS State and County Code",$A3075,"fipstate",$B3075,"fipscty",$C3075,"naics","337127"))</f>
        <v>0</v>
      </c>
      <c r="M3075" s="28">
        <f>IF(ISERROR(GETPIVOTDATA("Sum of Midpoint",'2010 County Business Patterns'!$J$2,"FIPS State and County Code",$A3075,"fipstate",$B3075,"fipscty",$C3075,"naics","337127")),0,GETPIVOTDATA("Sum of Midpoint",'2010 County Business Patterns'!$J$2,"FIPS State and County Code",$A3075,"fipstate",$B3075,"fipscty",$C3075,"naics","337127"))</f>
        <v>0</v>
      </c>
      <c r="N3075">
        <f>IF(ISERROR(VLOOKUP($B3075,'2010 State Business Patterns'!$AN$3:$AR$55,3,FALSE)),0,VLOOKUP($B3075,'2010 State Business Patterns'!$AN$3:$AR$55,3,FALSE))</f>
        <v>0.88270377733598404</v>
      </c>
      <c r="O3075" s="28">
        <f t="shared" si="237"/>
        <v>0</v>
      </c>
      <c r="P3075" s="28">
        <f>IF(ISERROR(GETPIVOTDATA("Sum of emp",'2010 County Business Patterns'!$J$2,"FIPS State and County Code",$A3075,"fipstate",$B3075,"fipscty",$C3075,"naics","337214")),0,GETPIVOTDATA("Sum of emp",'2010 County Business Patterns'!$J$2,"FIPS State and County Code",$A3075,"fipstate",$B3075,"fipscty",$C3075,"naics","337214"))</f>
        <v>0</v>
      </c>
      <c r="Q3075" s="28">
        <f>IF(ISERROR(GETPIVOTDATA("Sum of Midpoint",'2010 County Business Patterns'!$J$2,"FIPS State and County Code",$A3075,"fipstate",$B3075,"fipscty",$C3075,"naics","337214")),0,GETPIVOTDATA("Sum of Midpoint",'2010 County Business Patterns'!$J$2,"FIPS State and County Code",$A3075,"fipstate",$B3075,"fipscty",$C3075,"naics","337214"))</f>
        <v>0</v>
      </c>
      <c r="R3075">
        <f>IF(ISERROR(VLOOKUP($B3075,'2010 State Business Patterns'!$AN$3:$AR$55,4,FALSE)),0,VLOOKUP($B3075,'2010 State Business Patterns'!$AN$3:$AR$55,4,FALSE))</f>
        <v>0.88486842105263153</v>
      </c>
      <c r="S3075" s="28">
        <f t="shared" si="238"/>
        <v>0</v>
      </c>
      <c r="T3075" s="28">
        <f>IF(ISERROR(GETPIVOTDATA("Sum of emp",'2010 County Business Patterns'!$J$2,"FIPS State and County Code",$A3075,"fipstate",$B3075,"fipscty",$C3075,"naics","337215")),0,GETPIVOTDATA("Sum of emp",'2010 County Business Patterns'!$J$2,"FIPS State and County Code",$A3075,"fipstate",$B3075,"fipscty",$C3075,"naics","337215"))</f>
        <v>0</v>
      </c>
      <c r="U3075" s="28">
        <f>IF(ISERROR(GETPIVOTDATA("Sum of Midpoint",'2010 County Business Patterns'!$J$2,"FIPS State and County Code",$A3075,"fipstate",$B3075,"fipscty",$C3075,"naics","337215")),0,GETPIVOTDATA("Sum of Midpoint",'2010 County Business Patterns'!$J$2,"FIPS State and County Code",$A3075,"fipstate",$B3075,"fipscty",$C3075,"naics","337215"))</f>
        <v>0</v>
      </c>
      <c r="V3075">
        <f>IF(ISERROR(VLOOKUP($B3075,'2010 State Business Patterns'!$AN$3:$AR$55,5,FALSE)),0,VLOOKUP($B3075,'2010 State Business Patterns'!$AN$3:$AR$55,5,FALSE))</f>
        <v>0.80809248554913293</v>
      </c>
      <c r="W3075" s="28">
        <f t="shared" si="239"/>
        <v>0</v>
      </c>
    </row>
    <row r="3076" spans="1:23">
      <c r="A3076" s="1" t="s">
        <v>1373</v>
      </c>
      <c r="B3076" s="1" t="s">
        <v>2049</v>
      </c>
      <c r="C3076" s="1" t="s">
        <v>1844</v>
      </c>
      <c r="D3076" s="1" t="s">
        <v>2128</v>
      </c>
      <c r="E3076" s="1" t="s">
        <v>2057</v>
      </c>
      <c r="F3076" s="1" t="s">
        <v>1338</v>
      </c>
      <c r="G3076" s="47">
        <f t="shared" si="235"/>
        <v>4.4135188866799204</v>
      </c>
      <c r="H3076" s="28">
        <f>IF(ISERROR(GETPIVOTDATA("Sum of emp",'2010 County Business Patterns'!$J$2,"FIPS State and County Code",$A3076,"fipstate",$B3076,"fipscty",$C3076,"naics","337124")),0,GETPIVOTDATA("Sum of emp",'2010 County Business Patterns'!$J$2,"FIPS State and County Code",$A3076,"fipstate",$B3076,"fipscty",$C3076,"naics","337124"))</f>
        <v>0</v>
      </c>
      <c r="I3076" s="28">
        <f>IF(ISERROR(GETPIVOTDATA("Sum of Midpoint",'2010 County Business Patterns'!$J$2,"FIPS State and County Code",$A3076,"fipstate",$B3076,"fipscty",$C3076,"naics","337124")),0,GETPIVOTDATA("Sum of Midpoint",'2010 County Business Patterns'!$J$2,"FIPS State and County Code",$A3076,"fipstate",$B3076,"fipscty",$C3076,"naics","337124"))</f>
        <v>0</v>
      </c>
      <c r="J3076">
        <f>IF(ISERROR(VLOOKUP($B3076,'2010 State Business Patterns'!$AN$3:$AR$55,2,FALSE)),0,VLOOKUP($B3076,'2010 State Business Patterns'!$AN$3:$AR$55,2,FALSE))</f>
        <v>0.83619047619047615</v>
      </c>
      <c r="K3076" s="28">
        <f t="shared" si="236"/>
        <v>0</v>
      </c>
      <c r="L3076" s="28">
        <f>IF(ISERROR(GETPIVOTDATA("Sum of emp",'2010 County Business Patterns'!$J$2,"FIPS State and County Code",$A3076,"fipstate",$B3076,"fipscty",$C3076,"naics","337127")),0,GETPIVOTDATA("Sum of emp",'2010 County Business Patterns'!$J$2,"FIPS State and County Code",$A3076,"fipstate",$B3076,"fipscty",$C3076,"naics","337127"))</f>
        <v>0</v>
      </c>
      <c r="M3076" s="28">
        <f>IF(ISERROR(GETPIVOTDATA("Sum of Midpoint",'2010 County Business Patterns'!$J$2,"FIPS State and County Code",$A3076,"fipstate",$B3076,"fipscty",$C3076,"naics","337127")),0,GETPIVOTDATA("Sum of Midpoint",'2010 County Business Patterns'!$J$2,"FIPS State and County Code",$A3076,"fipstate",$B3076,"fipscty",$C3076,"naics","337127"))</f>
        <v>10</v>
      </c>
      <c r="N3076">
        <f>IF(ISERROR(VLOOKUP($B3076,'2010 State Business Patterns'!$AN$3:$AR$55,3,FALSE)),0,VLOOKUP($B3076,'2010 State Business Patterns'!$AN$3:$AR$55,3,FALSE))</f>
        <v>0.88270377733598404</v>
      </c>
      <c r="O3076" s="28">
        <f t="shared" si="237"/>
        <v>4.4135188866799204</v>
      </c>
      <c r="P3076" s="28">
        <f>IF(ISERROR(GETPIVOTDATA("Sum of emp",'2010 County Business Patterns'!$J$2,"FIPS State and County Code",$A3076,"fipstate",$B3076,"fipscty",$C3076,"naics","337214")),0,GETPIVOTDATA("Sum of emp",'2010 County Business Patterns'!$J$2,"FIPS State and County Code",$A3076,"fipstate",$B3076,"fipscty",$C3076,"naics","337214"))</f>
        <v>0</v>
      </c>
      <c r="Q3076" s="28">
        <f>IF(ISERROR(GETPIVOTDATA("Sum of Midpoint",'2010 County Business Patterns'!$J$2,"FIPS State and County Code",$A3076,"fipstate",$B3076,"fipscty",$C3076,"naics","337214")),0,GETPIVOTDATA("Sum of Midpoint",'2010 County Business Patterns'!$J$2,"FIPS State and County Code",$A3076,"fipstate",$B3076,"fipscty",$C3076,"naics","337214"))</f>
        <v>0</v>
      </c>
      <c r="R3076">
        <f>IF(ISERROR(VLOOKUP($B3076,'2010 State Business Patterns'!$AN$3:$AR$55,4,FALSE)),0,VLOOKUP($B3076,'2010 State Business Patterns'!$AN$3:$AR$55,4,FALSE))</f>
        <v>0.88486842105263153</v>
      </c>
      <c r="S3076" s="28">
        <f t="shared" si="238"/>
        <v>0</v>
      </c>
      <c r="T3076" s="28">
        <f>IF(ISERROR(GETPIVOTDATA("Sum of emp",'2010 County Business Patterns'!$J$2,"FIPS State and County Code",$A3076,"fipstate",$B3076,"fipscty",$C3076,"naics","337215")),0,GETPIVOTDATA("Sum of emp",'2010 County Business Patterns'!$J$2,"FIPS State and County Code",$A3076,"fipstate",$B3076,"fipscty",$C3076,"naics","337215"))</f>
        <v>0</v>
      </c>
      <c r="U3076" s="28">
        <f>IF(ISERROR(GETPIVOTDATA("Sum of Midpoint",'2010 County Business Patterns'!$J$2,"FIPS State and County Code",$A3076,"fipstate",$B3076,"fipscty",$C3076,"naics","337215")),0,GETPIVOTDATA("Sum of Midpoint",'2010 County Business Patterns'!$J$2,"FIPS State and County Code",$A3076,"fipstate",$B3076,"fipscty",$C3076,"naics","337215"))</f>
        <v>0</v>
      </c>
      <c r="V3076">
        <f>IF(ISERROR(VLOOKUP($B3076,'2010 State Business Patterns'!$AN$3:$AR$55,5,FALSE)),0,VLOOKUP($B3076,'2010 State Business Patterns'!$AN$3:$AR$55,5,FALSE))</f>
        <v>0.80809248554913293</v>
      </c>
      <c r="W3076" s="28">
        <f t="shared" si="239"/>
        <v>0</v>
      </c>
    </row>
    <row r="3077" spans="1:23">
      <c r="A3077" s="1" t="s">
        <v>1374</v>
      </c>
      <c r="B3077" s="1" t="s">
        <v>2049</v>
      </c>
      <c r="C3077" s="1" t="s">
        <v>1784</v>
      </c>
      <c r="D3077" s="1" t="s">
        <v>2130</v>
      </c>
      <c r="E3077" s="1" t="s">
        <v>2057</v>
      </c>
      <c r="F3077" s="1" t="s">
        <v>1338</v>
      </c>
      <c r="G3077" s="47">
        <f t="shared" ref="G3077:G3140" si="240">K3077+O3077+S3077+W3077</f>
        <v>667.69177821721928</v>
      </c>
      <c r="H3077" s="28">
        <f>IF(ISERROR(GETPIVOTDATA("Sum of emp",'2010 County Business Patterns'!$J$2,"FIPS State and County Code",$A3077,"fipstate",$B3077,"fipscty",$C3077,"naics","337124")),0,GETPIVOTDATA("Sum of emp",'2010 County Business Patterns'!$J$2,"FIPS State and County Code",$A3077,"fipstate",$B3077,"fipscty",$C3077,"naics","337124"))</f>
        <v>0</v>
      </c>
      <c r="I3077" s="28">
        <f>IF(ISERROR(GETPIVOTDATA("Sum of Midpoint",'2010 County Business Patterns'!$J$2,"FIPS State and County Code",$A3077,"fipstate",$B3077,"fipscty",$C3077,"naics","337124")),0,GETPIVOTDATA("Sum of Midpoint",'2010 County Business Patterns'!$J$2,"FIPS State and County Code",$A3077,"fipstate",$B3077,"fipscty",$C3077,"naics","337124"))</f>
        <v>0</v>
      </c>
      <c r="J3077">
        <f>IF(ISERROR(VLOOKUP($B3077,'2010 State Business Patterns'!$AN$3:$AR$55,2,FALSE)),0,VLOOKUP($B3077,'2010 State Business Patterns'!$AN$3:$AR$55,2,FALSE))</f>
        <v>0.83619047619047615</v>
      </c>
      <c r="K3077" s="28">
        <f t="shared" ref="K3077:K3140" si="241">IF(I3077=0,H3077,I3077*J3077)</f>
        <v>0</v>
      </c>
      <c r="L3077" s="28">
        <f>IF(ISERROR(GETPIVOTDATA("Sum of emp",'2010 County Business Patterns'!$J$2,"FIPS State and County Code",$A3077,"fipstate",$B3077,"fipscty",$C3077,"naics","337127")),0,GETPIVOTDATA("Sum of emp",'2010 County Business Patterns'!$J$2,"FIPS State and County Code",$A3077,"fipstate",$B3077,"fipscty",$C3077,"naics","337127"))</f>
        <v>0</v>
      </c>
      <c r="M3077" s="28">
        <f>IF(ISERROR(GETPIVOTDATA("Sum of Midpoint",'2010 County Business Patterns'!$J$2,"FIPS State and County Code",$A3077,"fipstate",$B3077,"fipscty",$C3077,"naics","337127")),0,GETPIVOTDATA("Sum of Midpoint",'2010 County Business Patterns'!$J$2,"FIPS State and County Code",$A3077,"fipstate",$B3077,"fipscty",$C3077,"naics","337127"))</f>
        <v>0</v>
      </c>
      <c r="N3077">
        <f>IF(ISERROR(VLOOKUP($B3077,'2010 State Business Patterns'!$AN$3:$AR$55,3,FALSE)),0,VLOOKUP($B3077,'2010 State Business Patterns'!$AN$3:$AR$55,3,FALSE))</f>
        <v>0.88270377733598404</v>
      </c>
      <c r="O3077" s="28">
        <f t="shared" ref="O3077:O3140" si="242">IF(M3077=0,L3077,M3077*N3077)*O$3227</f>
        <v>0</v>
      </c>
      <c r="P3077" s="28">
        <f>IF(ISERROR(GETPIVOTDATA("Sum of emp",'2010 County Business Patterns'!$J$2,"FIPS State and County Code",$A3077,"fipstate",$B3077,"fipscty",$C3077,"naics","337214")),0,GETPIVOTDATA("Sum of emp",'2010 County Business Patterns'!$J$2,"FIPS State and County Code",$A3077,"fipstate",$B3077,"fipscty",$C3077,"naics","337214"))</f>
        <v>0</v>
      </c>
      <c r="Q3077" s="28">
        <f>IF(ISERROR(GETPIVOTDATA("Sum of Midpoint",'2010 County Business Patterns'!$J$2,"FIPS State and County Code",$A3077,"fipstate",$B3077,"fipscty",$C3077,"naics","337214")),0,GETPIVOTDATA("Sum of Midpoint",'2010 County Business Patterns'!$J$2,"FIPS State and County Code",$A3077,"fipstate",$B3077,"fipscty",$C3077,"naics","337214"))</f>
        <v>750</v>
      </c>
      <c r="R3077">
        <f>IF(ISERROR(VLOOKUP($B3077,'2010 State Business Patterns'!$AN$3:$AR$55,4,FALSE)),0,VLOOKUP($B3077,'2010 State Business Patterns'!$AN$3:$AR$55,4,FALSE))</f>
        <v>0.88486842105263153</v>
      </c>
      <c r="S3077" s="28">
        <f t="shared" ref="S3077:S3140" si="243">IF(Q3077=0,P3077,Q3077*R3077)</f>
        <v>663.65131578947364</v>
      </c>
      <c r="T3077" s="28">
        <f>IF(ISERROR(GETPIVOTDATA("Sum of emp",'2010 County Business Patterns'!$J$2,"FIPS State and County Code",$A3077,"fipstate",$B3077,"fipscty",$C3077,"naics","337215")),0,GETPIVOTDATA("Sum of emp",'2010 County Business Patterns'!$J$2,"FIPS State and County Code",$A3077,"fipstate",$B3077,"fipscty",$C3077,"naics","337215"))</f>
        <v>0</v>
      </c>
      <c r="U3077" s="28">
        <f>IF(ISERROR(GETPIVOTDATA("Sum of Midpoint",'2010 County Business Patterns'!$J$2,"FIPS State and County Code",$A3077,"fipstate",$B3077,"fipscty",$C3077,"naics","337215")),0,GETPIVOTDATA("Sum of Midpoint",'2010 County Business Patterns'!$J$2,"FIPS State and County Code",$A3077,"fipstate",$B3077,"fipscty",$C3077,"naics","337215"))</f>
        <v>10</v>
      </c>
      <c r="V3077">
        <f>IF(ISERROR(VLOOKUP($B3077,'2010 State Business Patterns'!$AN$3:$AR$55,5,FALSE)),0,VLOOKUP($B3077,'2010 State Business Patterns'!$AN$3:$AR$55,5,FALSE))</f>
        <v>0.80809248554913293</v>
      </c>
      <c r="W3077" s="28">
        <f t="shared" ref="W3077:W3140" si="244">IF(U3077=0,T3077,U3077*V3077)*W$3227</f>
        <v>4.0404624277456644</v>
      </c>
    </row>
    <row r="3078" spans="1:23" hidden="1">
      <c r="A3078" s="1" t="s">
        <v>1375</v>
      </c>
      <c r="B3078" s="1" t="s">
        <v>2049</v>
      </c>
      <c r="C3078" s="1" t="s">
        <v>1828</v>
      </c>
      <c r="D3078" s="1" t="s">
        <v>2221</v>
      </c>
      <c r="E3078" s="1" t="s">
        <v>2057</v>
      </c>
      <c r="F3078" s="1" t="s">
        <v>1338</v>
      </c>
      <c r="G3078" s="47">
        <f t="shared" si="240"/>
        <v>0</v>
      </c>
      <c r="H3078" s="28">
        <f>IF(ISERROR(GETPIVOTDATA("Sum of emp",'2010 County Business Patterns'!$J$2,"FIPS State and County Code",$A3078,"fipstate",$B3078,"fipscty",$C3078,"naics","337124")),0,GETPIVOTDATA("Sum of emp",'2010 County Business Patterns'!$J$2,"FIPS State and County Code",$A3078,"fipstate",$B3078,"fipscty",$C3078,"naics","337124"))</f>
        <v>0</v>
      </c>
      <c r="I3078" s="28">
        <f>IF(ISERROR(GETPIVOTDATA("Sum of Midpoint",'2010 County Business Patterns'!$J$2,"FIPS State and County Code",$A3078,"fipstate",$B3078,"fipscty",$C3078,"naics","337124")),0,GETPIVOTDATA("Sum of Midpoint",'2010 County Business Patterns'!$J$2,"FIPS State and County Code",$A3078,"fipstate",$B3078,"fipscty",$C3078,"naics","337124"))</f>
        <v>0</v>
      </c>
      <c r="J3078">
        <f>IF(ISERROR(VLOOKUP($B3078,'2010 State Business Patterns'!$AN$3:$AR$55,2,FALSE)),0,VLOOKUP($B3078,'2010 State Business Patterns'!$AN$3:$AR$55,2,FALSE))</f>
        <v>0.83619047619047615</v>
      </c>
      <c r="K3078" s="28">
        <f t="shared" si="241"/>
        <v>0</v>
      </c>
      <c r="L3078" s="28">
        <f>IF(ISERROR(GETPIVOTDATA("Sum of emp",'2010 County Business Patterns'!$J$2,"FIPS State and County Code",$A3078,"fipstate",$B3078,"fipscty",$C3078,"naics","337127")),0,GETPIVOTDATA("Sum of emp",'2010 County Business Patterns'!$J$2,"FIPS State and County Code",$A3078,"fipstate",$B3078,"fipscty",$C3078,"naics","337127"))</f>
        <v>0</v>
      </c>
      <c r="M3078" s="28">
        <f>IF(ISERROR(GETPIVOTDATA("Sum of Midpoint",'2010 County Business Patterns'!$J$2,"FIPS State and County Code",$A3078,"fipstate",$B3078,"fipscty",$C3078,"naics","337127")),0,GETPIVOTDATA("Sum of Midpoint",'2010 County Business Patterns'!$J$2,"FIPS State and County Code",$A3078,"fipstate",$B3078,"fipscty",$C3078,"naics","337127"))</f>
        <v>0</v>
      </c>
      <c r="N3078">
        <f>IF(ISERROR(VLOOKUP($B3078,'2010 State Business Patterns'!$AN$3:$AR$55,3,FALSE)),0,VLOOKUP($B3078,'2010 State Business Patterns'!$AN$3:$AR$55,3,FALSE))</f>
        <v>0.88270377733598404</v>
      </c>
      <c r="O3078" s="28">
        <f t="shared" si="242"/>
        <v>0</v>
      </c>
      <c r="P3078" s="28">
        <f>IF(ISERROR(GETPIVOTDATA("Sum of emp",'2010 County Business Patterns'!$J$2,"FIPS State and County Code",$A3078,"fipstate",$B3078,"fipscty",$C3078,"naics","337214")),0,GETPIVOTDATA("Sum of emp",'2010 County Business Patterns'!$J$2,"FIPS State and County Code",$A3078,"fipstate",$B3078,"fipscty",$C3078,"naics","337214"))</f>
        <v>0</v>
      </c>
      <c r="Q3078" s="28">
        <f>IF(ISERROR(GETPIVOTDATA("Sum of Midpoint",'2010 County Business Patterns'!$J$2,"FIPS State and County Code",$A3078,"fipstate",$B3078,"fipscty",$C3078,"naics","337214")),0,GETPIVOTDATA("Sum of Midpoint",'2010 County Business Patterns'!$J$2,"FIPS State and County Code",$A3078,"fipstate",$B3078,"fipscty",$C3078,"naics","337214"))</f>
        <v>0</v>
      </c>
      <c r="R3078">
        <f>IF(ISERROR(VLOOKUP($B3078,'2010 State Business Patterns'!$AN$3:$AR$55,4,FALSE)),0,VLOOKUP($B3078,'2010 State Business Patterns'!$AN$3:$AR$55,4,FALSE))</f>
        <v>0.88486842105263153</v>
      </c>
      <c r="S3078" s="28">
        <f t="shared" si="243"/>
        <v>0</v>
      </c>
      <c r="T3078" s="28">
        <f>IF(ISERROR(GETPIVOTDATA("Sum of emp",'2010 County Business Patterns'!$J$2,"FIPS State and County Code",$A3078,"fipstate",$B3078,"fipscty",$C3078,"naics","337215")),0,GETPIVOTDATA("Sum of emp",'2010 County Business Patterns'!$J$2,"FIPS State and County Code",$A3078,"fipstate",$B3078,"fipscty",$C3078,"naics","337215"))</f>
        <v>0</v>
      </c>
      <c r="U3078" s="28">
        <f>IF(ISERROR(GETPIVOTDATA("Sum of Midpoint",'2010 County Business Patterns'!$J$2,"FIPS State and County Code",$A3078,"fipstate",$B3078,"fipscty",$C3078,"naics","337215")),0,GETPIVOTDATA("Sum of Midpoint",'2010 County Business Patterns'!$J$2,"FIPS State and County Code",$A3078,"fipstate",$B3078,"fipscty",$C3078,"naics","337215"))</f>
        <v>0</v>
      </c>
      <c r="V3078">
        <f>IF(ISERROR(VLOOKUP($B3078,'2010 State Business Patterns'!$AN$3:$AR$55,5,FALSE)),0,VLOOKUP($B3078,'2010 State Business Patterns'!$AN$3:$AR$55,5,FALSE))</f>
        <v>0.80809248554913293</v>
      </c>
      <c r="W3078" s="28">
        <f t="shared" si="244"/>
        <v>0</v>
      </c>
    </row>
    <row r="3079" spans="1:23">
      <c r="A3079" s="1" t="s">
        <v>1376</v>
      </c>
      <c r="B3079" s="1" t="s">
        <v>2049</v>
      </c>
      <c r="C3079" s="1" t="s">
        <v>1845</v>
      </c>
      <c r="D3079" s="1" t="s">
        <v>1377</v>
      </c>
      <c r="E3079" s="1" t="s">
        <v>2057</v>
      </c>
      <c r="F3079" s="1" t="s">
        <v>1338</v>
      </c>
      <c r="G3079" s="47">
        <f t="shared" si="240"/>
        <v>24.242774566473987</v>
      </c>
      <c r="H3079" s="28">
        <f>IF(ISERROR(GETPIVOTDATA("Sum of emp",'2010 County Business Patterns'!$J$2,"FIPS State and County Code",$A3079,"fipstate",$B3079,"fipscty",$C3079,"naics","337124")),0,GETPIVOTDATA("Sum of emp",'2010 County Business Patterns'!$J$2,"FIPS State and County Code",$A3079,"fipstate",$B3079,"fipscty",$C3079,"naics","337124"))</f>
        <v>0</v>
      </c>
      <c r="I3079" s="28">
        <f>IF(ISERROR(GETPIVOTDATA("Sum of Midpoint",'2010 County Business Patterns'!$J$2,"FIPS State and County Code",$A3079,"fipstate",$B3079,"fipscty",$C3079,"naics","337124")),0,GETPIVOTDATA("Sum of Midpoint",'2010 County Business Patterns'!$J$2,"FIPS State and County Code",$A3079,"fipstate",$B3079,"fipscty",$C3079,"naics","337124"))</f>
        <v>0</v>
      </c>
      <c r="J3079">
        <f>IF(ISERROR(VLOOKUP($B3079,'2010 State Business Patterns'!$AN$3:$AR$55,2,FALSE)),0,VLOOKUP($B3079,'2010 State Business Patterns'!$AN$3:$AR$55,2,FALSE))</f>
        <v>0.83619047619047615</v>
      </c>
      <c r="K3079" s="28">
        <f t="shared" si="241"/>
        <v>0</v>
      </c>
      <c r="L3079" s="28">
        <f>IF(ISERROR(GETPIVOTDATA("Sum of emp",'2010 County Business Patterns'!$J$2,"FIPS State and County Code",$A3079,"fipstate",$B3079,"fipscty",$C3079,"naics","337127")),0,GETPIVOTDATA("Sum of emp",'2010 County Business Patterns'!$J$2,"FIPS State and County Code",$A3079,"fipstate",$B3079,"fipscty",$C3079,"naics","337127"))</f>
        <v>0</v>
      </c>
      <c r="M3079" s="28">
        <f>IF(ISERROR(GETPIVOTDATA("Sum of Midpoint",'2010 County Business Patterns'!$J$2,"FIPS State and County Code",$A3079,"fipstate",$B3079,"fipscty",$C3079,"naics","337127")),0,GETPIVOTDATA("Sum of Midpoint",'2010 County Business Patterns'!$J$2,"FIPS State and County Code",$A3079,"fipstate",$B3079,"fipscty",$C3079,"naics","337127"))</f>
        <v>0</v>
      </c>
      <c r="N3079">
        <f>IF(ISERROR(VLOOKUP($B3079,'2010 State Business Patterns'!$AN$3:$AR$55,3,FALSE)),0,VLOOKUP($B3079,'2010 State Business Patterns'!$AN$3:$AR$55,3,FALSE))</f>
        <v>0.88270377733598404</v>
      </c>
      <c r="O3079" s="28">
        <f t="shared" si="242"/>
        <v>0</v>
      </c>
      <c r="P3079" s="28">
        <f>IF(ISERROR(GETPIVOTDATA("Sum of emp",'2010 County Business Patterns'!$J$2,"FIPS State and County Code",$A3079,"fipstate",$B3079,"fipscty",$C3079,"naics","337214")),0,GETPIVOTDATA("Sum of emp",'2010 County Business Patterns'!$J$2,"FIPS State and County Code",$A3079,"fipstate",$B3079,"fipscty",$C3079,"naics","337214"))</f>
        <v>0</v>
      </c>
      <c r="Q3079" s="28">
        <f>IF(ISERROR(GETPIVOTDATA("Sum of Midpoint",'2010 County Business Patterns'!$J$2,"FIPS State and County Code",$A3079,"fipstate",$B3079,"fipscty",$C3079,"naics","337214")),0,GETPIVOTDATA("Sum of Midpoint",'2010 County Business Patterns'!$J$2,"FIPS State and County Code",$A3079,"fipstate",$B3079,"fipscty",$C3079,"naics","337214"))</f>
        <v>0</v>
      </c>
      <c r="R3079">
        <f>IF(ISERROR(VLOOKUP($B3079,'2010 State Business Patterns'!$AN$3:$AR$55,4,FALSE)),0,VLOOKUP($B3079,'2010 State Business Patterns'!$AN$3:$AR$55,4,FALSE))</f>
        <v>0.88486842105263153</v>
      </c>
      <c r="S3079" s="28">
        <f t="shared" si="243"/>
        <v>0</v>
      </c>
      <c r="T3079" s="28">
        <f>IF(ISERROR(GETPIVOTDATA("Sum of emp",'2010 County Business Patterns'!$J$2,"FIPS State and County Code",$A3079,"fipstate",$B3079,"fipscty",$C3079,"naics","337215")),0,GETPIVOTDATA("Sum of emp",'2010 County Business Patterns'!$J$2,"FIPS State and County Code",$A3079,"fipstate",$B3079,"fipscty",$C3079,"naics","337215"))</f>
        <v>0</v>
      </c>
      <c r="U3079" s="28">
        <f>IF(ISERROR(GETPIVOTDATA("Sum of Midpoint",'2010 County Business Patterns'!$J$2,"FIPS State and County Code",$A3079,"fipstate",$B3079,"fipscty",$C3079,"naics","337215")),0,GETPIVOTDATA("Sum of Midpoint",'2010 County Business Patterns'!$J$2,"FIPS State and County Code",$A3079,"fipstate",$B3079,"fipscty",$C3079,"naics","337215"))</f>
        <v>60</v>
      </c>
      <c r="V3079">
        <f>IF(ISERROR(VLOOKUP($B3079,'2010 State Business Patterns'!$AN$3:$AR$55,5,FALSE)),0,VLOOKUP($B3079,'2010 State Business Patterns'!$AN$3:$AR$55,5,FALSE))</f>
        <v>0.80809248554913293</v>
      </c>
      <c r="W3079" s="28">
        <f t="shared" si="244"/>
        <v>24.242774566473987</v>
      </c>
    </row>
    <row r="3080" spans="1:23">
      <c r="A3080" s="1" t="s">
        <v>1378</v>
      </c>
      <c r="B3080" s="1" t="s">
        <v>2049</v>
      </c>
      <c r="C3080" s="1" t="s">
        <v>1785</v>
      </c>
      <c r="D3080" s="1" t="s">
        <v>1379</v>
      </c>
      <c r="E3080" s="1" t="s">
        <v>2057</v>
      </c>
      <c r="F3080" s="1" t="s">
        <v>1338</v>
      </c>
      <c r="G3080" s="47">
        <f t="shared" si="240"/>
        <v>8.3619047619047606</v>
      </c>
      <c r="H3080" s="28">
        <f>IF(ISERROR(GETPIVOTDATA("Sum of emp",'2010 County Business Patterns'!$J$2,"FIPS State and County Code",$A3080,"fipstate",$B3080,"fipscty",$C3080,"naics","337124")),0,GETPIVOTDATA("Sum of emp",'2010 County Business Patterns'!$J$2,"FIPS State and County Code",$A3080,"fipstate",$B3080,"fipscty",$C3080,"naics","337124"))</f>
        <v>0</v>
      </c>
      <c r="I3080" s="28">
        <f>IF(ISERROR(GETPIVOTDATA("Sum of Midpoint",'2010 County Business Patterns'!$J$2,"FIPS State and County Code",$A3080,"fipstate",$B3080,"fipscty",$C3080,"naics","337124")),0,GETPIVOTDATA("Sum of Midpoint",'2010 County Business Patterns'!$J$2,"FIPS State and County Code",$A3080,"fipstate",$B3080,"fipscty",$C3080,"naics","337124"))</f>
        <v>10</v>
      </c>
      <c r="J3080">
        <f>IF(ISERROR(VLOOKUP($B3080,'2010 State Business Patterns'!$AN$3:$AR$55,2,FALSE)),0,VLOOKUP($B3080,'2010 State Business Patterns'!$AN$3:$AR$55,2,FALSE))</f>
        <v>0.83619047619047615</v>
      </c>
      <c r="K3080" s="28">
        <f t="shared" si="241"/>
        <v>8.3619047619047606</v>
      </c>
      <c r="L3080" s="28">
        <f>IF(ISERROR(GETPIVOTDATA("Sum of emp",'2010 County Business Patterns'!$J$2,"FIPS State and County Code",$A3080,"fipstate",$B3080,"fipscty",$C3080,"naics","337127")),0,GETPIVOTDATA("Sum of emp",'2010 County Business Patterns'!$J$2,"FIPS State and County Code",$A3080,"fipstate",$B3080,"fipscty",$C3080,"naics","337127"))</f>
        <v>0</v>
      </c>
      <c r="M3080" s="28">
        <f>IF(ISERROR(GETPIVOTDATA("Sum of Midpoint",'2010 County Business Patterns'!$J$2,"FIPS State and County Code",$A3080,"fipstate",$B3080,"fipscty",$C3080,"naics","337127")),0,GETPIVOTDATA("Sum of Midpoint",'2010 County Business Patterns'!$J$2,"FIPS State and County Code",$A3080,"fipstate",$B3080,"fipscty",$C3080,"naics","337127"))</f>
        <v>0</v>
      </c>
      <c r="N3080">
        <f>IF(ISERROR(VLOOKUP($B3080,'2010 State Business Patterns'!$AN$3:$AR$55,3,FALSE)),0,VLOOKUP($B3080,'2010 State Business Patterns'!$AN$3:$AR$55,3,FALSE))</f>
        <v>0.88270377733598404</v>
      </c>
      <c r="O3080" s="28">
        <f t="shared" si="242"/>
        <v>0</v>
      </c>
      <c r="P3080" s="28">
        <f>IF(ISERROR(GETPIVOTDATA("Sum of emp",'2010 County Business Patterns'!$J$2,"FIPS State and County Code",$A3080,"fipstate",$B3080,"fipscty",$C3080,"naics","337214")),0,GETPIVOTDATA("Sum of emp",'2010 County Business Patterns'!$J$2,"FIPS State and County Code",$A3080,"fipstate",$B3080,"fipscty",$C3080,"naics","337214"))</f>
        <v>0</v>
      </c>
      <c r="Q3080" s="28">
        <f>IF(ISERROR(GETPIVOTDATA("Sum of Midpoint",'2010 County Business Patterns'!$J$2,"FIPS State and County Code",$A3080,"fipstate",$B3080,"fipscty",$C3080,"naics","337214")),0,GETPIVOTDATA("Sum of Midpoint",'2010 County Business Patterns'!$J$2,"FIPS State and County Code",$A3080,"fipstate",$B3080,"fipscty",$C3080,"naics","337214"))</f>
        <v>0</v>
      </c>
      <c r="R3080">
        <f>IF(ISERROR(VLOOKUP($B3080,'2010 State Business Patterns'!$AN$3:$AR$55,4,FALSE)),0,VLOOKUP($B3080,'2010 State Business Patterns'!$AN$3:$AR$55,4,FALSE))</f>
        <v>0.88486842105263153</v>
      </c>
      <c r="S3080" s="28">
        <f t="shared" si="243"/>
        <v>0</v>
      </c>
      <c r="T3080" s="28">
        <f>IF(ISERROR(GETPIVOTDATA("Sum of emp",'2010 County Business Patterns'!$J$2,"FIPS State and County Code",$A3080,"fipstate",$B3080,"fipscty",$C3080,"naics","337215")),0,GETPIVOTDATA("Sum of emp",'2010 County Business Patterns'!$J$2,"FIPS State and County Code",$A3080,"fipstate",$B3080,"fipscty",$C3080,"naics","337215"))</f>
        <v>0</v>
      </c>
      <c r="U3080" s="28">
        <f>IF(ISERROR(GETPIVOTDATA("Sum of Midpoint",'2010 County Business Patterns'!$J$2,"FIPS State and County Code",$A3080,"fipstate",$B3080,"fipscty",$C3080,"naics","337215")),0,GETPIVOTDATA("Sum of Midpoint",'2010 County Business Patterns'!$J$2,"FIPS State and County Code",$A3080,"fipstate",$B3080,"fipscty",$C3080,"naics","337215"))</f>
        <v>0</v>
      </c>
      <c r="V3080">
        <f>IF(ISERROR(VLOOKUP($B3080,'2010 State Business Patterns'!$AN$3:$AR$55,5,FALSE)),0,VLOOKUP($B3080,'2010 State Business Patterns'!$AN$3:$AR$55,5,FALSE))</f>
        <v>0.80809248554913293</v>
      </c>
      <c r="W3080" s="28">
        <f t="shared" si="244"/>
        <v>0</v>
      </c>
    </row>
    <row r="3081" spans="1:23">
      <c r="A3081" s="1" t="s">
        <v>1380</v>
      </c>
      <c r="B3081" s="1" t="s">
        <v>2049</v>
      </c>
      <c r="C3081" s="1" t="s">
        <v>1786</v>
      </c>
      <c r="D3081" s="1" t="s">
        <v>1381</v>
      </c>
      <c r="E3081" s="1" t="s">
        <v>2057</v>
      </c>
      <c r="F3081" s="1" t="s">
        <v>1338</v>
      </c>
      <c r="G3081" s="47">
        <f t="shared" si="240"/>
        <v>26.481113320079523</v>
      </c>
      <c r="H3081" s="28">
        <f>IF(ISERROR(GETPIVOTDATA("Sum of emp",'2010 County Business Patterns'!$J$2,"FIPS State and County Code",$A3081,"fipstate",$B3081,"fipscty",$C3081,"naics","337124")),0,GETPIVOTDATA("Sum of emp",'2010 County Business Patterns'!$J$2,"FIPS State and County Code",$A3081,"fipstate",$B3081,"fipscty",$C3081,"naics","337124"))</f>
        <v>0</v>
      </c>
      <c r="I3081" s="28">
        <f>IF(ISERROR(GETPIVOTDATA("Sum of Midpoint",'2010 County Business Patterns'!$J$2,"FIPS State and County Code",$A3081,"fipstate",$B3081,"fipscty",$C3081,"naics","337124")),0,GETPIVOTDATA("Sum of Midpoint",'2010 County Business Patterns'!$J$2,"FIPS State and County Code",$A3081,"fipstate",$B3081,"fipscty",$C3081,"naics","337124"))</f>
        <v>0</v>
      </c>
      <c r="J3081">
        <f>IF(ISERROR(VLOOKUP($B3081,'2010 State Business Patterns'!$AN$3:$AR$55,2,FALSE)),0,VLOOKUP($B3081,'2010 State Business Patterns'!$AN$3:$AR$55,2,FALSE))</f>
        <v>0.83619047619047615</v>
      </c>
      <c r="K3081" s="28">
        <f t="shared" si="241"/>
        <v>0</v>
      </c>
      <c r="L3081" s="28">
        <f>IF(ISERROR(GETPIVOTDATA("Sum of emp",'2010 County Business Patterns'!$J$2,"FIPS State and County Code",$A3081,"fipstate",$B3081,"fipscty",$C3081,"naics","337127")),0,GETPIVOTDATA("Sum of emp",'2010 County Business Patterns'!$J$2,"FIPS State and County Code",$A3081,"fipstate",$B3081,"fipscty",$C3081,"naics","337127"))</f>
        <v>0</v>
      </c>
      <c r="M3081" s="28">
        <f>IF(ISERROR(GETPIVOTDATA("Sum of Midpoint",'2010 County Business Patterns'!$J$2,"FIPS State and County Code",$A3081,"fipstate",$B3081,"fipscty",$C3081,"naics","337127")),0,GETPIVOTDATA("Sum of Midpoint",'2010 County Business Patterns'!$J$2,"FIPS State and County Code",$A3081,"fipstate",$B3081,"fipscty",$C3081,"naics","337127"))</f>
        <v>60</v>
      </c>
      <c r="N3081">
        <f>IF(ISERROR(VLOOKUP($B3081,'2010 State Business Patterns'!$AN$3:$AR$55,3,FALSE)),0,VLOOKUP($B3081,'2010 State Business Patterns'!$AN$3:$AR$55,3,FALSE))</f>
        <v>0.88270377733598404</v>
      </c>
      <c r="O3081" s="28">
        <f t="shared" si="242"/>
        <v>26.481113320079523</v>
      </c>
      <c r="P3081" s="28">
        <f>IF(ISERROR(GETPIVOTDATA("Sum of emp",'2010 County Business Patterns'!$J$2,"FIPS State and County Code",$A3081,"fipstate",$B3081,"fipscty",$C3081,"naics","337214")),0,GETPIVOTDATA("Sum of emp",'2010 County Business Patterns'!$J$2,"FIPS State and County Code",$A3081,"fipstate",$B3081,"fipscty",$C3081,"naics","337214"))</f>
        <v>0</v>
      </c>
      <c r="Q3081" s="28">
        <f>IF(ISERROR(GETPIVOTDATA("Sum of Midpoint",'2010 County Business Patterns'!$J$2,"FIPS State and County Code",$A3081,"fipstate",$B3081,"fipscty",$C3081,"naics","337214")),0,GETPIVOTDATA("Sum of Midpoint",'2010 County Business Patterns'!$J$2,"FIPS State and County Code",$A3081,"fipstate",$B3081,"fipscty",$C3081,"naics","337214"))</f>
        <v>0</v>
      </c>
      <c r="R3081">
        <f>IF(ISERROR(VLOOKUP($B3081,'2010 State Business Patterns'!$AN$3:$AR$55,4,FALSE)),0,VLOOKUP($B3081,'2010 State Business Patterns'!$AN$3:$AR$55,4,FALSE))</f>
        <v>0.88486842105263153</v>
      </c>
      <c r="S3081" s="28">
        <f t="shared" si="243"/>
        <v>0</v>
      </c>
      <c r="T3081" s="28">
        <f>IF(ISERROR(GETPIVOTDATA("Sum of emp",'2010 County Business Patterns'!$J$2,"FIPS State and County Code",$A3081,"fipstate",$B3081,"fipscty",$C3081,"naics","337215")),0,GETPIVOTDATA("Sum of emp",'2010 County Business Patterns'!$J$2,"FIPS State and County Code",$A3081,"fipstate",$B3081,"fipscty",$C3081,"naics","337215"))</f>
        <v>0</v>
      </c>
      <c r="U3081" s="28">
        <f>IF(ISERROR(GETPIVOTDATA("Sum of Midpoint",'2010 County Business Patterns'!$J$2,"FIPS State and County Code",$A3081,"fipstate",$B3081,"fipscty",$C3081,"naics","337215")),0,GETPIVOTDATA("Sum of Midpoint",'2010 County Business Patterns'!$J$2,"FIPS State and County Code",$A3081,"fipstate",$B3081,"fipscty",$C3081,"naics","337215"))</f>
        <v>0</v>
      </c>
      <c r="V3081">
        <f>IF(ISERROR(VLOOKUP($B3081,'2010 State Business Patterns'!$AN$3:$AR$55,5,FALSE)),0,VLOOKUP($B3081,'2010 State Business Patterns'!$AN$3:$AR$55,5,FALSE))</f>
        <v>0.80809248554913293</v>
      </c>
      <c r="W3081" s="28">
        <f t="shared" si="244"/>
        <v>0</v>
      </c>
    </row>
    <row r="3082" spans="1:23" hidden="1">
      <c r="A3082" s="1" t="s">
        <v>1382</v>
      </c>
      <c r="B3082" s="1" t="s">
        <v>2049</v>
      </c>
      <c r="C3082" s="1" t="s">
        <v>1847</v>
      </c>
      <c r="D3082" s="1" t="s">
        <v>2364</v>
      </c>
      <c r="E3082" s="1" t="s">
        <v>2057</v>
      </c>
      <c r="F3082" s="1" t="s">
        <v>1338</v>
      </c>
      <c r="G3082" s="47">
        <f t="shared" si="240"/>
        <v>0</v>
      </c>
      <c r="H3082" s="28">
        <f>IF(ISERROR(GETPIVOTDATA("Sum of emp",'2010 County Business Patterns'!$J$2,"FIPS State and County Code",$A3082,"fipstate",$B3082,"fipscty",$C3082,"naics","337124")),0,GETPIVOTDATA("Sum of emp",'2010 County Business Patterns'!$J$2,"FIPS State and County Code",$A3082,"fipstate",$B3082,"fipscty",$C3082,"naics","337124"))</f>
        <v>0</v>
      </c>
      <c r="I3082" s="28">
        <f>IF(ISERROR(GETPIVOTDATA("Sum of Midpoint",'2010 County Business Patterns'!$J$2,"FIPS State and County Code",$A3082,"fipstate",$B3082,"fipscty",$C3082,"naics","337124")),0,GETPIVOTDATA("Sum of Midpoint",'2010 County Business Patterns'!$J$2,"FIPS State and County Code",$A3082,"fipstate",$B3082,"fipscty",$C3082,"naics","337124"))</f>
        <v>0</v>
      </c>
      <c r="J3082">
        <f>IF(ISERROR(VLOOKUP($B3082,'2010 State Business Patterns'!$AN$3:$AR$55,2,FALSE)),0,VLOOKUP($B3082,'2010 State Business Patterns'!$AN$3:$AR$55,2,FALSE))</f>
        <v>0.83619047619047615</v>
      </c>
      <c r="K3082" s="28">
        <f t="shared" si="241"/>
        <v>0</v>
      </c>
      <c r="L3082" s="28">
        <f>IF(ISERROR(GETPIVOTDATA("Sum of emp",'2010 County Business Patterns'!$J$2,"FIPS State and County Code",$A3082,"fipstate",$B3082,"fipscty",$C3082,"naics","337127")),0,GETPIVOTDATA("Sum of emp",'2010 County Business Patterns'!$J$2,"FIPS State and County Code",$A3082,"fipstate",$B3082,"fipscty",$C3082,"naics","337127"))</f>
        <v>0</v>
      </c>
      <c r="M3082" s="28">
        <f>IF(ISERROR(GETPIVOTDATA("Sum of Midpoint",'2010 County Business Patterns'!$J$2,"FIPS State and County Code",$A3082,"fipstate",$B3082,"fipscty",$C3082,"naics","337127")),0,GETPIVOTDATA("Sum of Midpoint",'2010 County Business Patterns'!$J$2,"FIPS State and County Code",$A3082,"fipstate",$B3082,"fipscty",$C3082,"naics","337127"))</f>
        <v>0</v>
      </c>
      <c r="N3082">
        <f>IF(ISERROR(VLOOKUP($B3082,'2010 State Business Patterns'!$AN$3:$AR$55,3,FALSE)),0,VLOOKUP($B3082,'2010 State Business Patterns'!$AN$3:$AR$55,3,FALSE))</f>
        <v>0.88270377733598404</v>
      </c>
      <c r="O3082" s="28">
        <f t="shared" si="242"/>
        <v>0</v>
      </c>
      <c r="P3082" s="28">
        <f>IF(ISERROR(GETPIVOTDATA("Sum of emp",'2010 County Business Patterns'!$J$2,"FIPS State and County Code",$A3082,"fipstate",$B3082,"fipscty",$C3082,"naics","337214")),0,GETPIVOTDATA("Sum of emp",'2010 County Business Patterns'!$J$2,"FIPS State and County Code",$A3082,"fipstate",$B3082,"fipscty",$C3082,"naics","337214"))</f>
        <v>0</v>
      </c>
      <c r="Q3082" s="28">
        <f>IF(ISERROR(GETPIVOTDATA("Sum of Midpoint",'2010 County Business Patterns'!$J$2,"FIPS State and County Code",$A3082,"fipstate",$B3082,"fipscty",$C3082,"naics","337214")),0,GETPIVOTDATA("Sum of Midpoint",'2010 County Business Patterns'!$J$2,"FIPS State and County Code",$A3082,"fipstate",$B3082,"fipscty",$C3082,"naics","337214"))</f>
        <v>0</v>
      </c>
      <c r="R3082">
        <f>IF(ISERROR(VLOOKUP($B3082,'2010 State Business Patterns'!$AN$3:$AR$55,4,FALSE)),0,VLOOKUP($B3082,'2010 State Business Patterns'!$AN$3:$AR$55,4,FALSE))</f>
        <v>0.88486842105263153</v>
      </c>
      <c r="S3082" s="28">
        <f t="shared" si="243"/>
        <v>0</v>
      </c>
      <c r="T3082" s="28">
        <f>IF(ISERROR(GETPIVOTDATA("Sum of emp",'2010 County Business Patterns'!$J$2,"FIPS State and County Code",$A3082,"fipstate",$B3082,"fipscty",$C3082,"naics","337215")),0,GETPIVOTDATA("Sum of emp",'2010 County Business Patterns'!$J$2,"FIPS State and County Code",$A3082,"fipstate",$B3082,"fipscty",$C3082,"naics","337215"))</f>
        <v>0</v>
      </c>
      <c r="U3082" s="28">
        <f>IF(ISERROR(GETPIVOTDATA("Sum of Midpoint",'2010 County Business Patterns'!$J$2,"FIPS State and County Code",$A3082,"fipstate",$B3082,"fipscty",$C3082,"naics","337215")),0,GETPIVOTDATA("Sum of Midpoint",'2010 County Business Patterns'!$J$2,"FIPS State and County Code",$A3082,"fipstate",$B3082,"fipscty",$C3082,"naics","337215"))</f>
        <v>0</v>
      </c>
      <c r="V3082">
        <f>IF(ISERROR(VLOOKUP($B3082,'2010 State Business Patterns'!$AN$3:$AR$55,5,FALSE)),0,VLOOKUP($B3082,'2010 State Business Patterns'!$AN$3:$AR$55,5,FALSE))</f>
        <v>0.80809248554913293</v>
      </c>
      <c r="W3082" s="28">
        <f t="shared" si="244"/>
        <v>0</v>
      </c>
    </row>
    <row r="3083" spans="1:23" hidden="1">
      <c r="A3083" s="1" t="s">
        <v>1383</v>
      </c>
      <c r="B3083" s="1" t="s">
        <v>2049</v>
      </c>
      <c r="C3083" s="1" t="s">
        <v>1848</v>
      </c>
      <c r="D3083" s="1" t="s">
        <v>1384</v>
      </c>
      <c r="E3083" s="1" t="s">
        <v>2057</v>
      </c>
      <c r="F3083" s="1" t="s">
        <v>1338</v>
      </c>
      <c r="G3083" s="47">
        <f t="shared" si="240"/>
        <v>0</v>
      </c>
      <c r="H3083" s="28">
        <f>IF(ISERROR(GETPIVOTDATA("Sum of emp",'2010 County Business Patterns'!$J$2,"FIPS State and County Code",$A3083,"fipstate",$B3083,"fipscty",$C3083,"naics","337124")),0,GETPIVOTDATA("Sum of emp",'2010 County Business Patterns'!$J$2,"FIPS State and County Code",$A3083,"fipstate",$B3083,"fipscty",$C3083,"naics","337124"))</f>
        <v>0</v>
      </c>
      <c r="I3083" s="28">
        <f>IF(ISERROR(GETPIVOTDATA("Sum of Midpoint",'2010 County Business Patterns'!$J$2,"FIPS State and County Code",$A3083,"fipstate",$B3083,"fipscty",$C3083,"naics","337124")),0,GETPIVOTDATA("Sum of Midpoint",'2010 County Business Patterns'!$J$2,"FIPS State and County Code",$A3083,"fipstate",$B3083,"fipscty",$C3083,"naics","337124"))</f>
        <v>0</v>
      </c>
      <c r="J3083">
        <f>IF(ISERROR(VLOOKUP($B3083,'2010 State Business Patterns'!$AN$3:$AR$55,2,FALSE)),0,VLOOKUP($B3083,'2010 State Business Patterns'!$AN$3:$AR$55,2,FALSE))</f>
        <v>0.83619047619047615</v>
      </c>
      <c r="K3083" s="28">
        <f t="shared" si="241"/>
        <v>0</v>
      </c>
      <c r="L3083" s="28">
        <f>IF(ISERROR(GETPIVOTDATA("Sum of emp",'2010 County Business Patterns'!$J$2,"FIPS State and County Code",$A3083,"fipstate",$B3083,"fipscty",$C3083,"naics","337127")),0,GETPIVOTDATA("Sum of emp",'2010 County Business Patterns'!$J$2,"FIPS State and County Code",$A3083,"fipstate",$B3083,"fipscty",$C3083,"naics","337127"))</f>
        <v>0</v>
      </c>
      <c r="M3083" s="28">
        <f>IF(ISERROR(GETPIVOTDATA("Sum of Midpoint",'2010 County Business Patterns'!$J$2,"FIPS State and County Code",$A3083,"fipstate",$B3083,"fipscty",$C3083,"naics","337127")),0,GETPIVOTDATA("Sum of Midpoint",'2010 County Business Patterns'!$J$2,"FIPS State and County Code",$A3083,"fipstate",$B3083,"fipscty",$C3083,"naics","337127"))</f>
        <v>0</v>
      </c>
      <c r="N3083">
        <f>IF(ISERROR(VLOOKUP($B3083,'2010 State Business Patterns'!$AN$3:$AR$55,3,FALSE)),0,VLOOKUP($B3083,'2010 State Business Patterns'!$AN$3:$AR$55,3,FALSE))</f>
        <v>0.88270377733598404</v>
      </c>
      <c r="O3083" s="28">
        <f t="shared" si="242"/>
        <v>0</v>
      </c>
      <c r="P3083" s="28">
        <f>IF(ISERROR(GETPIVOTDATA("Sum of emp",'2010 County Business Patterns'!$J$2,"FIPS State and County Code",$A3083,"fipstate",$B3083,"fipscty",$C3083,"naics","337214")),0,GETPIVOTDATA("Sum of emp",'2010 County Business Patterns'!$J$2,"FIPS State and County Code",$A3083,"fipstate",$B3083,"fipscty",$C3083,"naics","337214"))</f>
        <v>0</v>
      </c>
      <c r="Q3083" s="28">
        <f>IF(ISERROR(GETPIVOTDATA("Sum of Midpoint",'2010 County Business Patterns'!$J$2,"FIPS State and County Code",$A3083,"fipstate",$B3083,"fipscty",$C3083,"naics","337214")),0,GETPIVOTDATA("Sum of Midpoint",'2010 County Business Patterns'!$J$2,"FIPS State and County Code",$A3083,"fipstate",$B3083,"fipscty",$C3083,"naics","337214"))</f>
        <v>0</v>
      </c>
      <c r="R3083">
        <f>IF(ISERROR(VLOOKUP($B3083,'2010 State Business Patterns'!$AN$3:$AR$55,4,FALSE)),0,VLOOKUP($B3083,'2010 State Business Patterns'!$AN$3:$AR$55,4,FALSE))</f>
        <v>0.88486842105263153</v>
      </c>
      <c r="S3083" s="28">
        <f t="shared" si="243"/>
        <v>0</v>
      </c>
      <c r="T3083" s="28">
        <f>IF(ISERROR(GETPIVOTDATA("Sum of emp",'2010 County Business Patterns'!$J$2,"FIPS State and County Code",$A3083,"fipstate",$B3083,"fipscty",$C3083,"naics","337215")),0,GETPIVOTDATA("Sum of emp",'2010 County Business Patterns'!$J$2,"FIPS State and County Code",$A3083,"fipstate",$B3083,"fipscty",$C3083,"naics","337215"))</f>
        <v>0</v>
      </c>
      <c r="U3083" s="28">
        <f>IF(ISERROR(GETPIVOTDATA("Sum of Midpoint",'2010 County Business Patterns'!$J$2,"FIPS State and County Code",$A3083,"fipstate",$B3083,"fipscty",$C3083,"naics","337215")),0,GETPIVOTDATA("Sum of Midpoint",'2010 County Business Patterns'!$J$2,"FIPS State and County Code",$A3083,"fipstate",$B3083,"fipscty",$C3083,"naics","337215"))</f>
        <v>0</v>
      </c>
      <c r="V3083">
        <f>IF(ISERROR(VLOOKUP($B3083,'2010 State Business Patterns'!$AN$3:$AR$55,5,FALSE)),0,VLOOKUP($B3083,'2010 State Business Patterns'!$AN$3:$AR$55,5,FALSE))</f>
        <v>0.80809248554913293</v>
      </c>
      <c r="W3083" s="28">
        <f t="shared" si="244"/>
        <v>0</v>
      </c>
    </row>
    <row r="3084" spans="1:23" hidden="1">
      <c r="A3084" s="1" t="s">
        <v>1385</v>
      </c>
      <c r="B3084" s="1" t="s">
        <v>2049</v>
      </c>
      <c r="C3084" s="1" t="s">
        <v>1787</v>
      </c>
      <c r="D3084" s="1" t="s">
        <v>2368</v>
      </c>
      <c r="E3084" s="1" t="s">
        <v>2057</v>
      </c>
      <c r="F3084" s="1" t="s">
        <v>1338</v>
      </c>
      <c r="G3084" s="47">
        <f t="shared" si="240"/>
        <v>0</v>
      </c>
      <c r="H3084" s="28">
        <f>IF(ISERROR(GETPIVOTDATA("Sum of emp",'2010 County Business Patterns'!$J$2,"FIPS State and County Code",$A3084,"fipstate",$B3084,"fipscty",$C3084,"naics","337124")),0,GETPIVOTDATA("Sum of emp",'2010 County Business Patterns'!$J$2,"FIPS State and County Code",$A3084,"fipstate",$B3084,"fipscty",$C3084,"naics","337124"))</f>
        <v>0</v>
      </c>
      <c r="I3084" s="28">
        <f>IF(ISERROR(GETPIVOTDATA("Sum of Midpoint",'2010 County Business Patterns'!$J$2,"FIPS State and County Code",$A3084,"fipstate",$B3084,"fipscty",$C3084,"naics","337124")),0,GETPIVOTDATA("Sum of Midpoint",'2010 County Business Patterns'!$J$2,"FIPS State and County Code",$A3084,"fipstate",$B3084,"fipscty",$C3084,"naics","337124"))</f>
        <v>0</v>
      </c>
      <c r="J3084">
        <f>IF(ISERROR(VLOOKUP($B3084,'2010 State Business Patterns'!$AN$3:$AR$55,2,FALSE)),0,VLOOKUP($B3084,'2010 State Business Patterns'!$AN$3:$AR$55,2,FALSE))</f>
        <v>0.83619047619047615</v>
      </c>
      <c r="K3084" s="28">
        <f t="shared" si="241"/>
        <v>0</v>
      </c>
      <c r="L3084" s="28">
        <f>IF(ISERROR(GETPIVOTDATA("Sum of emp",'2010 County Business Patterns'!$J$2,"FIPS State and County Code",$A3084,"fipstate",$B3084,"fipscty",$C3084,"naics","337127")),0,GETPIVOTDATA("Sum of emp",'2010 County Business Patterns'!$J$2,"FIPS State and County Code",$A3084,"fipstate",$B3084,"fipscty",$C3084,"naics","337127"))</f>
        <v>0</v>
      </c>
      <c r="M3084" s="28">
        <f>IF(ISERROR(GETPIVOTDATA("Sum of Midpoint",'2010 County Business Patterns'!$J$2,"FIPS State and County Code",$A3084,"fipstate",$B3084,"fipscty",$C3084,"naics","337127")),0,GETPIVOTDATA("Sum of Midpoint",'2010 County Business Patterns'!$J$2,"FIPS State and County Code",$A3084,"fipstate",$B3084,"fipscty",$C3084,"naics","337127"))</f>
        <v>0</v>
      </c>
      <c r="N3084">
        <f>IF(ISERROR(VLOOKUP($B3084,'2010 State Business Patterns'!$AN$3:$AR$55,3,FALSE)),0,VLOOKUP($B3084,'2010 State Business Patterns'!$AN$3:$AR$55,3,FALSE))</f>
        <v>0.88270377733598404</v>
      </c>
      <c r="O3084" s="28">
        <f t="shared" si="242"/>
        <v>0</v>
      </c>
      <c r="P3084" s="28">
        <f>IF(ISERROR(GETPIVOTDATA("Sum of emp",'2010 County Business Patterns'!$J$2,"FIPS State and County Code",$A3084,"fipstate",$B3084,"fipscty",$C3084,"naics","337214")),0,GETPIVOTDATA("Sum of emp",'2010 County Business Patterns'!$J$2,"FIPS State and County Code",$A3084,"fipstate",$B3084,"fipscty",$C3084,"naics","337214"))</f>
        <v>0</v>
      </c>
      <c r="Q3084" s="28">
        <f>IF(ISERROR(GETPIVOTDATA("Sum of Midpoint",'2010 County Business Patterns'!$J$2,"FIPS State and County Code",$A3084,"fipstate",$B3084,"fipscty",$C3084,"naics","337214")),0,GETPIVOTDATA("Sum of Midpoint",'2010 County Business Patterns'!$J$2,"FIPS State and County Code",$A3084,"fipstate",$B3084,"fipscty",$C3084,"naics","337214"))</f>
        <v>0</v>
      </c>
      <c r="R3084">
        <f>IF(ISERROR(VLOOKUP($B3084,'2010 State Business Patterns'!$AN$3:$AR$55,4,FALSE)),0,VLOOKUP($B3084,'2010 State Business Patterns'!$AN$3:$AR$55,4,FALSE))</f>
        <v>0.88486842105263153</v>
      </c>
      <c r="S3084" s="28">
        <f t="shared" si="243"/>
        <v>0</v>
      </c>
      <c r="T3084" s="28">
        <f>IF(ISERROR(GETPIVOTDATA("Sum of emp",'2010 County Business Patterns'!$J$2,"FIPS State and County Code",$A3084,"fipstate",$B3084,"fipscty",$C3084,"naics","337215")),0,GETPIVOTDATA("Sum of emp",'2010 County Business Patterns'!$J$2,"FIPS State and County Code",$A3084,"fipstate",$B3084,"fipscty",$C3084,"naics","337215"))</f>
        <v>0</v>
      </c>
      <c r="U3084" s="28">
        <f>IF(ISERROR(GETPIVOTDATA("Sum of Midpoint",'2010 County Business Patterns'!$J$2,"FIPS State and County Code",$A3084,"fipstate",$B3084,"fipscty",$C3084,"naics","337215")),0,GETPIVOTDATA("Sum of Midpoint",'2010 County Business Patterns'!$J$2,"FIPS State and County Code",$A3084,"fipstate",$B3084,"fipscty",$C3084,"naics","337215"))</f>
        <v>0</v>
      </c>
      <c r="V3084">
        <f>IF(ISERROR(VLOOKUP($B3084,'2010 State Business Patterns'!$AN$3:$AR$55,5,FALSE)),0,VLOOKUP($B3084,'2010 State Business Patterns'!$AN$3:$AR$55,5,FALSE))</f>
        <v>0.80809248554913293</v>
      </c>
      <c r="W3084" s="28">
        <f t="shared" si="244"/>
        <v>0</v>
      </c>
    </row>
    <row r="3085" spans="1:23">
      <c r="A3085" s="1" t="s">
        <v>1386</v>
      </c>
      <c r="B3085" s="1" t="s">
        <v>2049</v>
      </c>
      <c r="C3085" s="1" t="s">
        <v>1849</v>
      </c>
      <c r="D3085" s="1" t="s">
        <v>1387</v>
      </c>
      <c r="E3085" s="1" t="s">
        <v>2057</v>
      </c>
      <c r="F3085" s="1" t="s">
        <v>1338</v>
      </c>
      <c r="G3085" s="47">
        <f t="shared" si="240"/>
        <v>320.35893193470753</v>
      </c>
      <c r="H3085" s="28">
        <f>IF(ISERROR(GETPIVOTDATA("Sum of emp",'2010 County Business Patterns'!$J$2,"FIPS State and County Code",$A3085,"fipstate",$B3085,"fipscty",$C3085,"naics","337124")),0,GETPIVOTDATA("Sum of emp",'2010 County Business Patterns'!$J$2,"FIPS State and County Code",$A3085,"fipstate",$B3085,"fipscty",$C3085,"naics","337124"))</f>
        <v>0</v>
      </c>
      <c r="I3085" s="28">
        <f>IF(ISERROR(GETPIVOTDATA("Sum of Midpoint",'2010 County Business Patterns'!$J$2,"FIPS State and County Code",$A3085,"fipstate",$B3085,"fipscty",$C3085,"naics","337124")),0,GETPIVOTDATA("Sum of Midpoint",'2010 County Business Patterns'!$J$2,"FIPS State and County Code",$A3085,"fipstate",$B3085,"fipscty",$C3085,"naics","337124"))</f>
        <v>0</v>
      </c>
      <c r="J3085">
        <f>IF(ISERROR(VLOOKUP($B3085,'2010 State Business Patterns'!$AN$3:$AR$55,2,FALSE)),0,VLOOKUP($B3085,'2010 State Business Patterns'!$AN$3:$AR$55,2,FALSE))</f>
        <v>0.83619047619047615</v>
      </c>
      <c r="K3085" s="28">
        <f t="shared" si="241"/>
        <v>0</v>
      </c>
      <c r="L3085" s="28">
        <f>IF(ISERROR(GETPIVOTDATA("Sum of emp",'2010 County Business Patterns'!$J$2,"FIPS State and County Code",$A3085,"fipstate",$B3085,"fipscty",$C3085,"naics","337127")),0,GETPIVOTDATA("Sum of emp",'2010 County Business Patterns'!$J$2,"FIPS State and County Code",$A3085,"fipstate",$B3085,"fipscty",$C3085,"naics","337127"))</f>
        <v>0</v>
      </c>
      <c r="M3085" s="28">
        <f>IF(ISERROR(GETPIVOTDATA("Sum of Midpoint",'2010 County Business Patterns'!$J$2,"FIPS State and County Code",$A3085,"fipstate",$B3085,"fipscty",$C3085,"naics","337127")),0,GETPIVOTDATA("Sum of Midpoint",'2010 County Business Patterns'!$J$2,"FIPS State and County Code",$A3085,"fipstate",$B3085,"fipscty",$C3085,"naics","337127"))</f>
        <v>375</v>
      </c>
      <c r="N3085">
        <f>IF(ISERROR(VLOOKUP($B3085,'2010 State Business Patterns'!$AN$3:$AR$55,3,FALSE)),0,VLOOKUP($B3085,'2010 State Business Patterns'!$AN$3:$AR$55,3,FALSE))</f>
        <v>0.88270377733598404</v>
      </c>
      <c r="O3085" s="28">
        <f t="shared" si="242"/>
        <v>165.50695825049701</v>
      </c>
      <c r="P3085" s="28">
        <f>IF(ISERROR(GETPIVOTDATA("Sum of emp",'2010 County Business Patterns'!$J$2,"FIPS State and County Code",$A3085,"fipstate",$B3085,"fipscty",$C3085,"naics","337214")),0,GETPIVOTDATA("Sum of emp",'2010 County Business Patterns'!$J$2,"FIPS State and County Code",$A3085,"fipstate",$B3085,"fipscty",$C3085,"naics","337214"))</f>
        <v>0</v>
      </c>
      <c r="Q3085" s="28">
        <f>IF(ISERROR(GETPIVOTDATA("Sum of Midpoint",'2010 County Business Patterns'!$J$2,"FIPS State and County Code",$A3085,"fipstate",$B3085,"fipscty",$C3085,"naics","337214")),0,GETPIVOTDATA("Sum of Midpoint",'2010 County Business Patterns'!$J$2,"FIPS State and County Code",$A3085,"fipstate",$B3085,"fipscty",$C3085,"naics","337214"))</f>
        <v>175</v>
      </c>
      <c r="R3085">
        <f>IF(ISERROR(VLOOKUP($B3085,'2010 State Business Patterns'!$AN$3:$AR$55,4,FALSE)),0,VLOOKUP($B3085,'2010 State Business Patterns'!$AN$3:$AR$55,4,FALSE))</f>
        <v>0.88486842105263153</v>
      </c>
      <c r="S3085" s="28">
        <f t="shared" si="243"/>
        <v>154.85197368421052</v>
      </c>
      <c r="T3085" s="28">
        <f>IF(ISERROR(GETPIVOTDATA("Sum of emp",'2010 County Business Patterns'!$J$2,"FIPS State and County Code",$A3085,"fipstate",$B3085,"fipscty",$C3085,"naics","337215")),0,GETPIVOTDATA("Sum of emp",'2010 County Business Patterns'!$J$2,"FIPS State and County Code",$A3085,"fipstate",$B3085,"fipscty",$C3085,"naics","337215"))</f>
        <v>0</v>
      </c>
      <c r="U3085" s="28">
        <f>IF(ISERROR(GETPIVOTDATA("Sum of Midpoint",'2010 County Business Patterns'!$J$2,"FIPS State and County Code",$A3085,"fipstate",$B3085,"fipscty",$C3085,"naics","337215")),0,GETPIVOTDATA("Sum of Midpoint",'2010 County Business Patterns'!$J$2,"FIPS State and County Code",$A3085,"fipstate",$B3085,"fipscty",$C3085,"naics","337215"))</f>
        <v>0</v>
      </c>
      <c r="V3085">
        <f>IF(ISERROR(VLOOKUP($B3085,'2010 State Business Patterns'!$AN$3:$AR$55,5,FALSE)),0,VLOOKUP($B3085,'2010 State Business Patterns'!$AN$3:$AR$55,5,FALSE))</f>
        <v>0.80809248554913293</v>
      </c>
      <c r="W3085" s="28">
        <f t="shared" si="244"/>
        <v>0</v>
      </c>
    </row>
    <row r="3086" spans="1:23">
      <c r="A3086" s="1" t="s">
        <v>1388</v>
      </c>
      <c r="B3086" s="1" t="s">
        <v>2049</v>
      </c>
      <c r="C3086" s="1" t="s">
        <v>1789</v>
      </c>
      <c r="D3086" s="1" t="s">
        <v>1389</v>
      </c>
      <c r="E3086" s="1" t="s">
        <v>2057</v>
      </c>
      <c r="F3086" s="1" t="s">
        <v>1338</v>
      </c>
      <c r="G3086" s="47">
        <f t="shared" si="240"/>
        <v>50.171428571428571</v>
      </c>
      <c r="H3086" s="28">
        <f>IF(ISERROR(GETPIVOTDATA("Sum of emp",'2010 County Business Patterns'!$J$2,"FIPS State and County Code",$A3086,"fipstate",$B3086,"fipscty",$C3086,"naics","337124")),0,GETPIVOTDATA("Sum of emp",'2010 County Business Patterns'!$J$2,"FIPS State and County Code",$A3086,"fipstate",$B3086,"fipscty",$C3086,"naics","337124"))</f>
        <v>0</v>
      </c>
      <c r="I3086" s="28">
        <f>IF(ISERROR(GETPIVOTDATA("Sum of Midpoint",'2010 County Business Patterns'!$J$2,"FIPS State and County Code",$A3086,"fipstate",$B3086,"fipscty",$C3086,"naics","337124")),0,GETPIVOTDATA("Sum of Midpoint",'2010 County Business Patterns'!$J$2,"FIPS State and County Code",$A3086,"fipstate",$B3086,"fipscty",$C3086,"naics","337124"))</f>
        <v>60</v>
      </c>
      <c r="J3086">
        <f>IF(ISERROR(VLOOKUP($B3086,'2010 State Business Patterns'!$AN$3:$AR$55,2,FALSE)),0,VLOOKUP($B3086,'2010 State Business Patterns'!$AN$3:$AR$55,2,FALSE))</f>
        <v>0.83619047619047615</v>
      </c>
      <c r="K3086" s="28">
        <f t="shared" si="241"/>
        <v>50.171428571428571</v>
      </c>
      <c r="L3086" s="28">
        <f>IF(ISERROR(GETPIVOTDATA("Sum of emp",'2010 County Business Patterns'!$J$2,"FIPS State and County Code",$A3086,"fipstate",$B3086,"fipscty",$C3086,"naics","337127")),0,GETPIVOTDATA("Sum of emp",'2010 County Business Patterns'!$J$2,"FIPS State and County Code",$A3086,"fipstate",$B3086,"fipscty",$C3086,"naics","337127"))</f>
        <v>0</v>
      </c>
      <c r="M3086" s="28">
        <f>IF(ISERROR(GETPIVOTDATA("Sum of Midpoint",'2010 County Business Patterns'!$J$2,"FIPS State and County Code",$A3086,"fipstate",$B3086,"fipscty",$C3086,"naics","337127")),0,GETPIVOTDATA("Sum of Midpoint",'2010 County Business Patterns'!$J$2,"FIPS State and County Code",$A3086,"fipstate",$B3086,"fipscty",$C3086,"naics","337127"))</f>
        <v>0</v>
      </c>
      <c r="N3086">
        <f>IF(ISERROR(VLOOKUP($B3086,'2010 State Business Patterns'!$AN$3:$AR$55,3,FALSE)),0,VLOOKUP($B3086,'2010 State Business Patterns'!$AN$3:$AR$55,3,FALSE))</f>
        <v>0.88270377733598404</v>
      </c>
      <c r="O3086" s="28">
        <f t="shared" si="242"/>
        <v>0</v>
      </c>
      <c r="P3086" s="28">
        <f>IF(ISERROR(GETPIVOTDATA("Sum of emp",'2010 County Business Patterns'!$J$2,"FIPS State and County Code",$A3086,"fipstate",$B3086,"fipscty",$C3086,"naics","337214")),0,GETPIVOTDATA("Sum of emp",'2010 County Business Patterns'!$J$2,"FIPS State and County Code",$A3086,"fipstate",$B3086,"fipscty",$C3086,"naics","337214"))</f>
        <v>0</v>
      </c>
      <c r="Q3086" s="28">
        <f>IF(ISERROR(GETPIVOTDATA("Sum of Midpoint",'2010 County Business Patterns'!$J$2,"FIPS State and County Code",$A3086,"fipstate",$B3086,"fipscty",$C3086,"naics","337214")),0,GETPIVOTDATA("Sum of Midpoint",'2010 County Business Patterns'!$J$2,"FIPS State and County Code",$A3086,"fipstate",$B3086,"fipscty",$C3086,"naics","337214"))</f>
        <v>0</v>
      </c>
      <c r="R3086">
        <f>IF(ISERROR(VLOOKUP($B3086,'2010 State Business Patterns'!$AN$3:$AR$55,4,FALSE)),0,VLOOKUP($B3086,'2010 State Business Patterns'!$AN$3:$AR$55,4,FALSE))</f>
        <v>0.88486842105263153</v>
      </c>
      <c r="S3086" s="28">
        <f t="shared" si="243"/>
        <v>0</v>
      </c>
      <c r="T3086" s="28">
        <f>IF(ISERROR(GETPIVOTDATA("Sum of emp",'2010 County Business Patterns'!$J$2,"FIPS State and County Code",$A3086,"fipstate",$B3086,"fipscty",$C3086,"naics","337215")),0,GETPIVOTDATA("Sum of emp",'2010 County Business Patterns'!$J$2,"FIPS State and County Code",$A3086,"fipstate",$B3086,"fipscty",$C3086,"naics","337215"))</f>
        <v>0</v>
      </c>
      <c r="U3086" s="28">
        <f>IF(ISERROR(GETPIVOTDATA("Sum of Midpoint",'2010 County Business Patterns'!$J$2,"FIPS State and County Code",$A3086,"fipstate",$B3086,"fipscty",$C3086,"naics","337215")),0,GETPIVOTDATA("Sum of Midpoint",'2010 County Business Patterns'!$J$2,"FIPS State and County Code",$A3086,"fipstate",$B3086,"fipscty",$C3086,"naics","337215"))</f>
        <v>0</v>
      </c>
      <c r="V3086">
        <f>IF(ISERROR(VLOOKUP($B3086,'2010 State Business Patterns'!$AN$3:$AR$55,5,FALSE)),0,VLOOKUP($B3086,'2010 State Business Patterns'!$AN$3:$AR$55,5,FALSE))</f>
        <v>0.80809248554913293</v>
      </c>
      <c r="W3086" s="28">
        <f t="shared" si="244"/>
        <v>0</v>
      </c>
    </row>
    <row r="3087" spans="1:23" hidden="1">
      <c r="A3087" s="1" t="s">
        <v>1390</v>
      </c>
      <c r="B3087" s="1" t="s">
        <v>2049</v>
      </c>
      <c r="C3087" s="1" t="s">
        <v>1850</v>
      </c>
      <c r="D3087" s="1" t="s">
        <v>1391</v>
      </c>
      <c r="E3087" s="1" t="s">
        <v>2057</v>
      </c>
      <c r="F3087" s="1" t="s">
        <v>1338</v>
      </c>
      <c r="G3087" s="47">
        <f t="shared" si="240"/>
        <v>0</v>
      </c>
      <c r="H3087" s="28">
        <f>IF(ISERROR(GETPIVOTDATA("Sum of emp",'2010 County Business Patterns'!$J$2,"FIPS State and County Code",$A3087,"fipstate",$B3087,"fipscty",$C3087,"naics","337124")),0,GETPIVOTDATA("Sum of emp",'2010 County Business Patterns'!$J$2,"FIPS State and County Code",$A3087,"fipstate",$B3087,"fipscty",$C3087,"naics","337124"))</f>
        <v>0</v>
      </c>
      <c r="I3087" s="28">
        <f>IF(ISERROR(GETPIVOTDATA("Sum of Midpoint",'2010 County Business Patterns'!$J$2,"FIPS State and County Code",$A3087,"fipstate",$B3087,"fipscty",$C3087,"naics","337124")),0,GETPIVOTDATA("Sum of Midpoint",'2010 County Business Patterns'!$J$2,"FIPS State and County Code",$A3087,"fipstate",$B3087,"fipscty",$C3087,"naics","337124"))</f>
        <v>0</v>
      </c>
      <c r="J3087">
        <f>IF(ISERROR(VLOOKUP($B3087,'2010 State Business Patterns'!$AN$3:$AR$55,2,FALSE)),0,VLOOKUP($B3087,'2010 State Business Patterns'!$AN$3:$AR$55,2,FALSE))</f>
        <v>0.83619047619047615</v>
      </c>
      <c r="K3087" s="28">
        <f t="shared" si="241"/>
        <v>0</v>
      </c>
      <c r="L3087" s="28">
        <f>IF(ISERROR(GETPIVOTDATA("Sum of emp",'2010 County Business Patterns'!$J$2,"FIPS State and County Code",$A3087,"fipstate",$B3087,"fipscty",$C3087,"naics","337127")),0,GETPIVOTDATA("Sum of emp",'2010 County Business Patterns'!$J$2,"FIPS State and County Code",$A3087,"fipstate",$B3087,"fipscty",$C3087,"naics","337127"))</f>
        <v>0</v>
      </c>
      <c r="M3087" s="28">
        <f>IF(ISERROR(GETPIVOTDATA("Sum of Midpoint",'2010 County Business Patterns'!$J$2,"FIPS State and County Code",$A3087,"fipstate",$B3087,"fipscty",$C3087,"naics","337127")),0,GETPIVOTDATA("Sum of Midpoint",'2010 County Business Patterns'!$J$2,"FIPS State and County Code",$A3087,"fipstate",$B3087,"fipscty",$C3087,"naics","337127"))</f>
        <v>0</v>
      </c>
      <c r="N3087">
        <f>IF(ISERROR(VLOOKUP($B3087,'2010 State Business Patterns'!$AN$3:$AR$55,3,FALSE)),0,VLOOKUP($B3087,'2010 State Business Patterns'!$AN$3:$AR$55,3,FALSE))</f>
        <v>0.88270377733598404</v>
      </c>
      <c r="O3087" s="28">
        <f t="shared" si="242"/>
        <v>0</v>
      </c>
      <c r="P3087" s="28">
        <f>IF(ISERROR(GETPIVOTDATA("Sum of emp",'2010 County Business Patterns'!$J$2,"FIPS State and County Code",$A3087,"fipstate",$B3087,"fipscty",$C3087,"naics","337214")),0,GETPIVOTDATA("Sum of emp",'2010 County Business Patterns'!$J$2,"FIPS State and County Code",$A3087,"fipstate",$B3087,"fipscty",$C3087,"naics","337214"))</f>
        <v>0</v>
      </c>
      <c r="Q3087" s="28">
        <f>IF(ISERROR(GETPIVOTDATA("Sum of Midpoint",'2010 County Business Patterns'!$J$2,"FIPS State and County Code",$A3087,"fipstate",$B3087,"fipscty",$C3087,"naics","337214")),0,GETPIVOTDATA("Sum of Midpoint",'2010 County Business Patterns'!$J$2,"FIPS State and County Code",$A3087,"fipstate",$B3087,"fipscty",$C3087,"naics","337214"))</f>
        <v>0</v>
      </c>
      <c r="R3087">
        <f>IF(ISERROR(VLOOKUP($B3087,'2010 State Business Patterns'!$AN$3:$AR$55,4,FALSE)),0,VLOOKUP($B3087,'2010 State Business Patterns'!$AN$3:$AR$55,4,FALSE))</f>
        <v>0.88486842105263153</v>
      </c>
      <c r="S3087" s="28">
        <f t="shared" si="243"/>
        <v>0</v>
      </c>
      <c r="T3087" s="28">
        <f>IF(ISERROR(GETPIVOTDATA("Sum of emp",'2010 County Business Patterns'!$J$2,"FIPS State and County Code",$A3087,"fipstate",$B3087,"fipscty",$C3087,"naics","337215")),0,GETPIVOTDATA("Sum of emp",'2010 County Business Patterns'!$J$2,"FIPS State and County Code",$A3087,"fipstate",$B3087,"fipscty",$C3087,"naics","337215"))</f>
        <v>0</v>
      </c>
      <c r="U3087" s="28">
        <f>IF(ISERROR(GETPIVOTDATA("Sum of Midpoint",'2010 County Business Patterns'!$J$2,"FIPS State and County Code",$A3087,"fipstate",$B3087,"fipscty",$C3087,"naics","337215")),0,GETPIVOTDATA("Sum of Midpoint",'2010 County Business Patterns'!$J$2,"FIPS State and County Code",$A3087,"fipstate",$B3087,"fipscty",$C3087,"naics","337215"))</f>
        <v>0</v>
      </c>
      <c r="V3087">
        <f>IF(ISERROR(VLOOKUP($B3087,'2010 State Business Patterns'!$AN$3:$AR$55,5,FALSE)),0,VLOOKUP($B3087,'2010 State Business Patterns'!$AN$3:$AR$55,5,FALSE))</f>
        <v>0.80809248554913293</v>
      </c>
      <c r="W3087" s="28">
        <f t="shared" si="244"/>
        <v>0</v>
      </c>
    </row>
    <row r="3088" spans="1:23" hidden="1">
      <c r="A3088" s="1" t="s">
        <v>1392</v>
      </c>
      <c r="B3088" s="1" t="s">
        <v>2049</v>
      </c>
      <c r="C3088" s="1" t="s">
        <v>1790</v>
      </c>
      <c r="D3088" s="1" t="s">
        <v>4279</v>
      </c>
      <c r="E3088" s="1" t="s">
        <v>2057</v>
      </c>
      <c r="F3088" s="1" t="s">
        <v>1338</v>
      </c>
      <c r="G3088" s="47">
        <f t="shared" si="240"/>
        <v>0</v>
      </c>
      <c r="H3088" s="28">
        <f>IF(ISERROR(GETPIVOTDATA("Sum of emp",'2010 County Business Patterns'!$J$2,"FIPS State and County Code",$A3088,"fipstate",$B3088,"fipscty",$C3088,"naics","337124")),0,GETPIVOTDATA("Sum of emp",'2010 County Business Patterns'!$J$2,"FIPS State and County Code",$A3088,"fipstate",$B3088,"fipscty",$C3088,"naics","337124"))</f>
        <v>0</v>
      </c>
      <c r="I3088" s="28">
        <f>IF(ISERROR(GETPIVOTDATA("Sum of Midpoint",'2010 County Business Patterns'!$J$2,"FIPS State and County Code",$A3088,"fipstate",$B3088,"fipscty",$C3088,"naics","337124")),0,GETPIVOTDATA("Sum of Midpoint",'2010 County Business Patterns'!$J$2,"FIPS State and County Code",$A3088,"fipstate",$B3088,"fipscty",$C3088,"naics","337124"))</f>
        <v>0</v>
      </c>
      <c r="J3088">
        <f>IF(ISERROR(VLOOKUP($B3088,'2010 State Business Patterns'!$AN$3:$AR$55,2,FALSE)),0,VLOOKUP($B3088,'2010 State Business Patterns'!$AN$3:$AR$55,2,FALSE))</f>
        <v>0.83619047619047615</v>
      </c>
      <c r="K3088" s="28">
        <f t="shared" si="241"/>
        <v>0</v>
      </c>
      <c r="L3088" s="28">
        <f>IF(ISERROR(GETPIVOTDATA("Sum of emp",'2010 County Business Patterns'!$J$2,"FIPS State and County Code",$A3088,"fipstate",$B3088,"fipscty",$C3088,"naics","337127")),0,GETPIVOTDATA("Sum of emp",'2010 County Business Patterns'!$J$2,"FIPS State and County Code",$A3088,"fipstate",$B3088,"fipscty",$C3088,"naics","337127"))</f>
        <v>0</v>
      </c>
      <c r="M3088" s="28">
        <f>IF(ISERROR(GETPIVOTDATA("Sum of Midpoint",'2010 County Business Patterns'!$J$2,"FIPS State and County Code",$A3088,"fipstate",$B3088,"fipscty",$C3088,"naics","337127")),0,GETPIVOTDATA("Sum of Midpoint",'2010 County Business Patterns'!$J$2,"FIPS State and County Code",$A3088,"fipstate",$B3088,"fipscty",$C3088,"naics","337127"))</f>
        <v>0</v>
      </c>
      <c r="N3088">
        <f>IF(ISERROR(VLOOKUP($B3088,'2010 State Business Patterns'!$AN$3:$AR$55,3,FALSE)),0,VLOOKUP($B3088,'2010 State Business Patterns'!$AN$3:$AR$55,3,FALSE))</f>
        <v>0.88270377733598404</v>
      </c>
      <c r="O3088" s="28">
        <f t="shared" si="242"/>
        <v>0</v>
      </c>
      <c r="P3088" s="28">
        <f>IF(ISERROR(GETPIVOTDATA("Sum of emp",'2010 County Business Patterns'!$J$2,"FIPS State and County Code",$A3088,"fipstate",$B3088,"fipscty",$C3088,"naics","337214")),0,GETPIVOTDATA("Sum of emp",'2010 County Business Patterns'!$J$2,"FIPS State and County Code",$A3088,"fipstate",$B3088,"fipscty",$C3088,"naics","337214"))</f>
        <v>0</v>
      </c>
      <c r="Q3088" s="28">
        <f>IF(ISERROR(GETPIVOTDATA("Sum of Midpoint",'2010 County Business Patterns'!$J$2,"FIPS State and County Code",$A3088,"fipstate",$B3088,"fipscty",$C3088,"naics","337214")),0,GETPIVOTDATA("Sum of Midpoint",'2010 County Business Patterns'!$J$2,"FIPS State and County Code",$A3088,"fipstate",$B3088,"fipscty",$C3088,"naics","337214"))</f>
        <v>0</v>
      </c>
      <c r="R3088">
        <f>IF(ISERROR(VLOOKUP($B3088,'2010 State Business Patterns'!$AN$3:$AR$55,4,FALSE)),0,VLOOKUP($B3088,'2010 State Business Patterns'!$AN$3:$AR$55,4,FALSE))</f>
        <v>0.88486842105263153</v>
      </c>
      <c r="S3088" s="28">
        <f t="shared" si="243"/>
        <v>0</v>
      </c>
      <c r="T3088" s="28">
        <f>IF(ISERROR(GETPIVOTDATA("Sum of emp",'2010 County Business Patterns'!$J$2,"FIPS State and County Code",$A3088,"fipstate",$B3088,"fipscty",$C3088,"naics","337215")),0,GETPIVOTDATA("Sum of emp",'2010 County Business Patterns'!$J$2,"FIPS State and County Code",$A3088,"fipstate",$B3088,"fipscty",$C3088,"naics","337215"))</f>
        <v>0</v>
      </c>
      <c r="U3088" s="28">
        <f>IF(ISERROR(GETPIVOTDATA("Sum of Midpoint",'2010 County Business Patterns'!$J$2,"FIPS State and County Code",$A3088,"fipstate",$B3088,"fipscty",$C3088,"naics","337215")),0,GETPIVOTDATA("Sum of Midpoint",'2010 County Business Patterns'!$J$2,"FIPS State and County Code",$A3088,"fipstate",$B3088,"fipscty",$C3088,"naics","337215"))</f>
        <v>0</v>
      </c>
      <c r="V3088">
        <f>IF(ISERROR(VLOOKUP($B3088,'2010 State Business Patterns'!$AN$3:$AR$55,5,FALSE)),0,VLOOKUP($B3088,'2010 State Business Patterns'!$AN$3:$AR$55,5,FALSE))</f>
        <v>0.80809248554913293</v>
      </c>
      <c r="W3088" s="28">
        <f t="shared" si="244"/>
        <v>0</v>
      </c>
    </row>
    <row r="3089" spans="1:23" hidden="1">
      <c r="A3089" s="1" t="s">
        <v>1393</v>
      </c>
      <c r="B3089" s="1" t="s">
        <v>2049</v>
      </c>
      <c r="C3089" s="1" t="s">
        <v>1394</v>
      </c>
      <c r="D3089" s="1" t="s">
        <v>4284</v>
      </c>
      <c r="E3089" s="1" t="s">
        <v>2057</v>
      </c>
      <c r="F3089" s="1" t="s">
        <v>1338</v>
      </c>
      <c r="G3089" s="47">
        <f t="shared" si="240"/>
        <v>0</v>
      </c>
      <c r="H3089" s="28">
        <f>IF(ISERROR(GETPIVOTDATA("Sum of emp",'2010 County Business Patterns'!$J$2,"FIPS State and County Code",$A3089,"fipstate",$B3089,"fipscty",$C3089,"naics","337124")),0,GETPIVOTDATA("Sum of emp",'2010 County Business Patterns'!$J$2,"FIPS State and County Code",$A3089,"fipstate",$B3089,"fipscty",$C3089,"naics","337124"))</f>
        <v>0</v>
      </c>
      <c r="I3089" s="28">
        <f>IF(ISERROR(GETPIVOTDATA("Sum of Midpoint",'2010 County Business Patterns'!$J$2,"FIPS State and County Code",$A3089,"fipstate",$B3089,"fipscty",$C3089,"naics","337124")),0,GETPIVOTDATA("Sum of Midpoint",'2010 County Business Patterns'!$J$2,"FIPS State and County Code",$A3089,"fipstate",$B3089,"fipscty",$C3089,"naics","337124"))</f>
        <v>0</v>
      </c>
      <c r="J3089">
        <f>IF(ISERROR(VLOOKUP($B3089,'2010 State Business Patterns'!$AN$3:$AR$55,2,FALSE)),0,VLOOKUP($B3089,'2010 State Business Patterns'!$AN$3:$AR$55,2,FALSE))</f>
        <v>0.83619047619047615</v>
      </c>
      <c r="K3089" s="28">
        <f t="shared" si="241"/>
        <v>0</v>
      </c>
      <c r="L3089" s="28">
        <f>IF(ISERROR(GETPIVOTDATA("Sum of emp",'2010 County Business Patterns'!$J$2,"FIPS State and County Code",$A3089,"fipstate",$B3089,"fipscty",$C3089,"naics","337127")),0,GETPIVOTDATA("Sum of emp",'2010 County Business Patterns'!$J$2,"FIPS State and County Code",$A3089,"fipstate",$B3089,"fipscty",$C3089,"naics","337127"))</f>
        <v>0</v>
      </c>
      <c r="M3089" s="28">
        <f>IF(ISERROR(GETPIVOTDATA("Sum of Midpoint",'2010 County Business Patterns'!$J$2,"FIPS State and County Code",$A3089,"fipstate",$B3089,"fipscty",$C3089,"naics","337127")),0,GETPIVOTDATA("Sum of Midpoint",'2010 County Business Patterns'!$J$2,"FIPS State and County Code",$A3089,"fipstate",$B3089,"fipscty",$C3089,"naics","337127"))</f>
        <v>0</v>
      </c>
      <c r="N3089">
        <f>IF(ISERROR(VLOOKUP($B3089,'2010 State Business Patterns'!$AN$3:$AR$55,3,FALSE)),0,VLOOKUP($B3089,'2010 State Business Patterns'!$AN$3:$AR$55,3,FALSE))</f>
        <v>0.88270377733598404</v>
      </c>
      <c r="O3089" s="28">
        <f t="shared" si="242"/>
        <v>0</v>
      </c>
      <c r="P3089" s="28">
        <f>IF(ISERROR(GETPIVOTDATA("Sum of emp",'2010 County Business Patterns'!$J$2,"FIPS State and County Code",$A3089,"fipstate",$B3089,"fipscty",$C3089,"naics","337214")),0,GETPIVOTDATA("Sum of emp",'2010 County Business Patterns'!$J$2,"FIPS State and County Code",$A3089,"fipstate",$B3089,"fipscty",$C3089,"naics","337214"))</f>
        <v>0</v>
      </c>
      <c r="Q3089" s="28">
        <f>IF(ISERROR(GETPIVOTDATA("Sum of Midpoint",'2010 County Business Patterns'!$J$2,"FIPS State and County Code",$A3089,"fipstate",$B3089,"fipscty",$C3089,"naics","337214")),0,GETPIVOTDATA("Sum of Midpoint",'2010 County Business Patterns'!$J$2,"FIPS State and County Code",$A3089,"fipstate",$B3089,"fipscty",$C3089,"naics","337214"))</f>
        <v>0</v>
      </c>
      <c r="R3089">
        <f>IF(ISERROR(VLOOKUP($B3089,'2010 State Business Patterns'!$AN$3:$AR$55,4,FALSE)),0,VLOOKUP($B3089,'2010 State Business Patterns'!$AN$3:$AR$55,4,FALSE))</f>
        <v>0.88486842105263153</v>
      </c>
      <c r="S3089" s="28">
        <f t="shared" si="243"/>
        <v>0</v>
      </c>
      <c r="T3089" s="28">
        <f>IF(ISERROR(GETPIVOTDATA("Sum of emp",'2010 County Business Patterns'!$J$2,"FIPS State and County Code",$A3089,"fipstate",$B3089,"fipscty",$C3089,"naics","337215")),0,GETPIVOTDATA("Sum of emp",'2010 County Business Patterns'!$J$2,"FIPS State and County Code",$A3089,"fipstate",$B3089,"fipscty",$C3089,"naics","337215"))</f>
        <v>0</v>
      </c>
      <c r="U3089" s="28">
        <f>IF(ISERROR(GETPIVOTDATA("Sum of Midpoint",'2010 County Business Patterns'!$J$2,"FIPS State and County Code",$A3089,"fipstate",$B3089,"fipscty",$C3089,"naics","337215")),0,GETPIVOTDATA("Sum of Midpoint",'2010 County Business Patterns'!$J$2,"FIPS State and County Code",$A3089,"fipstate",$B3089,"fipscty",$C3089,"naics","337215"))</f>
        <v>0</v>
      </c>
      <c r="V3089">
        <f>IF(ISERROR(VLOOKUP($B3089,'2010 State Business Patterns'!$AN$3:$AR$55,5,FALSE)),0,VLOOKUP($B3089,'2010 State Business Patterns'!$AN$3:$AR$55,5,FALSE))</f>
        <v>0.80809248554913293</v>
      </c>
      <c r="W3089" s="28">
        <f t="shared" si="244"/>
        <v>0</v>
      </c>
    </row>
    <row r="3090" spans="1:23">
      <c r="A3090" s="1" t="s">
        <v>1395</v>
      </c>
      <c r="B3090" s="1" t="s">
        <v>2049</v>
      </c>
      <c r="C3090" s="1" t="s">
        <v>1791</v>
      </c>
      <c r="D3090" s="1" t="s">
        <v>1396</v>
      </c>
      <c r="E3090" s="1" t="s">
        <v>2057</v>
      </c>
      <c r="F3090" s="1" t="s">
        <v>1338</v>
      </c>
      <c r="G3090" s="47">
        <f t="shared" si="240"/>
        <v>111.82979753060584</v>
      </c>
      <c r="H3090" s="28">
        <f>IF(ISERROR(GETPIVOTDATA("Sum of emp",'2010 County Business Patterns'!$J$2,"FIPS State and County Code",$A3090,"fipstate",$B3090,"fipscty",$C3090,"naics","337124")),0,GETPIVOTDATA("Sum of emp",'2010 County Business Patterns'!$J$2,"FIPS State and County Code",$A3090,"fipstate",$B3090,"fipscty",$C3090,"naics","337124"))</f>
        <v>0</v>
      </c>
      <c r="I3090" s="28">
        <f>IF(ISERROR(GETPIVOTDATA("Sum of Midpoint",'2010 County Business Patterns'!$J$2,"FIPS State and County Code",$A3090,"fipstate",$B3090,"fipscty",$C3090,"naics","337124")),0,GETPIVOTDATA("Sum of Midpoint",'2010 County Business Patterns'!$J$2,"FIPS State and County Code",$A3090,"fipstate",$B3090,"fipscty",$C3090,"naics","337124"))</f>
        <v>0</v>
      </c>
      <c r="J3090">
        <f>IF(ISERROR(VLOOKUP($B3090,'2010 State Business Patterns'!$AN$3:$AR$55,2,FALSE)),0,VLOOKUP($B3090,'2010 State Business Patterns'!$AN$3:$AR$55,2,FALSE))</f>
        <v>0.83619047619047615</v>
      </c>
      <c r="K3090" s="28">
        <f t="shared" si="241"/>
        <v>0</v>
      </c>
      <c r="L3090" s="28">
        <f>IF(ISERROR(GETPIVOTDATA("Sum of emp",'2010 County Business Patterns'!$J$2,"FIPS State and County Code",$A3090,"fipstate",$B3090,"fipscty",$C3090,"naics","337127")),0,GETPIVOTDATA("Sum of emp",'2010 County Business Patterns'!$J$2,"FIPS State and County Code",$A3090,"fipstate",$B3090,"fipscty",$C3090,"naics","337127"))</f>
        <v>0</v>
      </c>
      <c r="M3090" s="28">
        <f>IF(ISERROR(GETPIVOTDATA("Sum of Midpoint",'2010 County Business Patterns'!$J$2,"FIPS State and County Code",$A3090,"fipstate",$B3090,"fipscty",$C3090,"naics","337127")),0,GETPIVOTDATA("Sum of Midpoint",'2010 County Business Patterns'!$J$2,"FIPS State and County Code",$A3090,"fipstate",$B3090,"fipscty",$C3090,"naics","337127"))</f>
        <v>60</v>
      </c>
      <c r="N3090">
        <f>IF(ISERROR(VLOOKUP($B3090,'2010 State Business Patterns'!$AN$3:$AR$55,3,FALSE)),0,VLOOKUP($B3090,'2010 State Business Patterns'!$AN$3:$AR$55,3,FALSE))</f>
        <v>0.88270377733598404</v>
      </c>
      <c r="O3090" s="28">
        <f t="shared" si="242"/>
        <v>26.481113320079523</v>
      </c>
      <c r="P3090" s="28">
        <f>IF(ISERROR(GETPIVOTDATA("Sum of emp",'2010 County Business Patterns'!$J$2,"FIPS State and County Code",$A3090,"fipstate",$B3090,"fipscty",$C3090,"naics","337214")),0,GETPIVOTDATA("Sum of emp",'2010 County Business Patterns'!$J$2,"FIPS State and County Code",$A3090,"fipstate",$B3090,"fipscty",$C3090,"naics","337214"))</f>
        <v>0</v>
      </c>
      <c r="Q3090" s="28">
        <f>IF(ISERROR(GETPIVOTDATA("Sum of Midpoint",'2010 County Business Patterns'!$J$2,"FIPS State and County Code",$A3090,"fipstate",$B3090,"fipscty",$C3090,"naics","337214")),0,GETPIVOTDATA("Sum of Midpoint",'2010 County Business Patterns'!$J$2,"FIPS State and County Code",$A3090,"fipstate",$B3090,"fipscty",$C3090,"naics","337214"))</f>
        <v>10</v>
      </c>
      <c r="R3090">
        <f>IF(ISERROR(VLOOKUP($B3090,'2010 State Business Patterns'!$AN$3:$AR$55,4,FALSE)),0,VLOOKUP($B3090,'2010 State Business Patterns'!$AN$3:$AR$55,4,FALSE))</f>
        <v>0.88486842105263153</v>
      </c>
      <c r="S3090" s="28">
        <f t="shared" si="243"/>
        <v>8.848684210526315</v>
      </c>
      <c r="T3090" s="28">
        <f>IF(ISERROR(GETPIVOTDATA("Sum of emp",'2010 County Business Patterns'!$J$2,"FIPS State and County Code",$A3090,"fipstate",$B3090,"fipscty",$C3090,"naics","337215")),0,GETPIVOTDATA("Sum of emp",'2010 County Business Patterns'!$J$2,"FIPS State and County Code",$A3090,"fipstate",$B3090,"fipscty",$C3090,"naics","337215"))</f>
        <v>153</v>
      </c>
      <c r="U3090" s="28">
        <f>IF(ISERROR(GETPIVOTDATA("Sum of Midpoint",'2010 County Business Patterns'!$J$2,"FIPS State and County Code",$A3090,"fipstate",$B3090,"fipscty",$C3090,"naics","337215")),0,GETPIVOTDATA("Sum of Midpoint",'2010 County Business Patterns'!$J$2,"FIPS State and County Code",$A3090,"fipstate",$B3090,"fipscty",$C3090,"naics","337215"))</f>
        <v>0</v>
      </c>
      <c r="V3090">
        <f>IF(ISERROR(VLOOKUP($B3090,'2010 State Business Patterns'!$AN$3:$AR$55,5,FALSE)),0,VLOOKUP($B3090,'2010 State Business Patterns'!$AN$3:$AR$55,5,FALSE))</f>
        <v>0.80809248554913293</v>
      </c>
      <c r="W3090" s="28">
        <f t="shared" si="244"/>
        <v>76.5</v>
      </c>
    </row>
    <row r="3091" spans="1:23">
      <c r="A3091" s="1" t="s">
        <v>1397</v>
      </c>
      <c r="B3091" s="1" t="s">
        <v>2049</v>
      </c>
      <c r="C3091" s="1" t="s">
        <v>1829</v>
      </c>
      <c r="D3091" s="1" t="s">
        <v>2156</v>
      </c>
      <c r="E3091" s="1" t="s">
        <v>2057</v>
      </c>
      <c r="F3091" s="1" t="s">
        <v>1338</v>
      </c>
      <c r="G3091" s="47">
        <f t="shared" si="240"/>
        <v>12.402367189650425</v>
      </c>
      <c r="H3091" s="28">
        <f>IF(ISERROR(GETPIVOTDATA("Sum of emp",'2010 County Business Patterns'!$J$2,"FIPS State and County Code",$A3091,"fipstate",$B3091,"fipscty",$C3091,"naics","337124")),0,GETPIVOTDATA("Sum of emp",'2010 County Business Patterns'!$J$2,"FIPS State and County Code",$A3091,"fipstate",$B3091,"fipscty",$C3091,"naics","337124"))</f>
        <v>0</v>
      </c>
      <c r="I3091" s="28">
        <f>IF(ISERROR(GETPIVOTDATA("Sum of Midpoint",'2010 County Business Patterns'!$J$2,"FIPS State and County Code",$A3091,"fipstate",$B3091,"fipscty",$C3091,"naics","337124")),0,GETPIVOTDATA("Sum of Midpoint",'2010 County Business Patterns'!$J$2,"FIPS State and County Code",$A3091,"fipstate",$B3091,"fipscty",$C3091,"naics","337124"))</f>
        <v>10</v>
      </c>
      <c r="J3091">
        <f>IF(ISERROR(VLOOKUP($B3091,'2010 State Business Patterns'!$AN$3:$AR$55,2,FALSE)),0,VLOOKUP($B3091,'2010 State Business Patterns'!$AN$3:$AR$55,2,FALSE))</f>
        <v>0.83619047619047615</v>
      </c>
      <c r="K3091" s="28">
        <f t="shared" si="241"/>
        <v>8.3619047619047606</v>
      </c>
      <c r="L3091" s="28">
        <f>IF(ISERROR(GETPIVOTDATA("Sum of emp",'2010 County Business Patterns'!$J$2,"FIPS State and County Code",$A3091,"fipstate",$B3091,"fipscty",$C3091,"naics","337127")),0,GETPIVOTDATA("Sum of emp",'2010 County Business Patterns'!$J$2,"FIPS State and County Code",$A3091,"fipstate",$B3091,"fipscty",$C3091,"naics","337127"))</f>
        <v>0</v>
      </c>
      <c r="M3091" s="28">
        <f>IF(ISERROR(GETPIVOTDATA("Sum of Midpoint",'2010 County Business Patterns'!$J$2,"FIPS State and County Code",$A3091,"fipstate",$B3091,"fipscty",$C3091,"naics","337127")),0,GETPIVOTDATA("Sum of Midpoint",'2010 County Business Patterns'!$J$2,"FIPS State and County Code",$A3091,"fipstate",$B3091,"fipscty",$C3091,"naics","337127"))</f>
        <v>0</v>
      </c>
      <c r="N3091">
        <f>IF(ISERROR(VLOOKUP($B3091,'2010 State Business Patterns'!$AN$3:$AR$55,3,FALSE)),0,VLOOKUP($B3091,'2010 State Business Patterns'!$AN$3:$AR$55,3,FALSE))</f>
        <v>0.88270377733598404</v>
      </c>
      <c r="O3091" s="28">
        <f t="shared" si="242"/>
        <v>0</v>
      </c>
      <c r="P3091" s="28">
        <f>IF(ISERROR(GETPIVOTDATA("Sum of emp",'2010 County Business Patterns'!$J$2,"FIPS State and County Code",$A3091,"fipstate",$B3091,"fipscty",$C3091,"naics","337214")),0,GETPIVOTDATA("Sum of emp",'2010 County Business Patterns'!$J$2,"FIPS State and County Code",$A3091,"fipstate",$B3091,"fipscty",$C3091,"naics","337214"))</f>
        <v>0</v>
      </c>
      <c r="Q3091" s="28">
        <f>IF(ISERROR(GETPIVOTDATA("Sum of Midpoint",'2010 County Business Patterns'!$J$2,"FIPS State and County Code",$A3091,"fipstate",$B3091,"fipscty",$C3091,"naics","337214")),0,GETPIVOTDATA("Sum of Midpoint",'2010 County Business Patterns'!$J$2,"FIPS State and County Code",$A3091,"fipstate",$B3091,"fipscty",$C3091,"naics","337214"))</f>
        <v>0</v>
      </c>
      <c r="R3091">
        <f>IF(ISERROR(VLOOKUP($B3091,'2010 State Business Patterns'!$AN$3:$AR$55,4,FALSE)),0,VLOOKUP($B3091,'2010 State Business Patterns'!$AN$3:$AR$55,4,FALSE))</f>
        <v>0.88486842105263153</v>
      </c>
      <c r="S3091" s="28">
        <f t="shared" si="243"/>
        <v>0</v>
      </c>
      <c r="T3091" s="28">
        <f>IF(ISERROR(GETPIVOTDATA("Sum of emp",'2010 County Business Patterns'!$J$2,"FIPS State and County Code",$A3091,"fipstate",$B3091,"fipscty",$C3091,"naics","337215")),0,GETPIVOTDATA("Sum of emp",'2010 County Business Patterns'!$J$2,"FIPS State and County Code",$A3091,"fipstate",$B3091,"fipscty",$C3091,"naics","337215"))</f>
        <v>0</v>
      </c>
      <c r="U3091" s="28">
        <f>IF(ISERROR(GETPIVOTDATA("Sum of Midpoint",'2010 County Business Patterns'!$J$2,"FIPS State and County Code",$A3091,"fipstate",$B3091,"fipscty",$C3091,"naics","337215")),0,GETPIVOTDATA("Sum of Midpoint",'2010 County Business Patterns'!$J$2,"FIPS State and County Code",$A3091,"fipstate",$B3091,"fipscty",$C3091,"naics","337215"))</f>
        <v>10</v>
      </c>
      <c r="V3091">
        <f>IF(ISERROR(VLOOKUP($B3091,'2010 State Business Patterns'!$AN$3:$AR$55,5,FALSE)),0,VLOOKUP($B3091,'2010 State Business Patterns'!$AN$3:$AR$55,5,FALSE))</f>
        <v>0.80809248554913293</v>
      </c>
      <c r="W3091" s="28">
        <f t="shared" si="244"/>
        <v>4.0404624277456644</v>
      </c>
    </row>
    <row r="3092" spans="1:23">
      <c r="A3092" s="1" t="s">
        <v>1398</v>
      </c>
      <c r="B3092" s="1" t="s">
        <v>2049</v>
      </c>
      <c r="C3092" s="1" t="s">
        <v>1792</v>
      </c>
      <c r="D3092" s="1" t="s">
        <v>1399</v>
      </c>
      <c r="E3092" s="1" t="s">
        <v>2057</v>
      </c>
      <c r="F3092" s="1" t="s">
        <v>1338</v>
      </c>
      <c r="G3092" s="47">
        <f t="shared" si="240"/>
        <v>77.236580516898599</v>
      </c>
      <c r="H3092" s="28">
        <f>IF(ISERROR(GETPIVOTDATA("Sum of emp",'2010 County Business Patterns'!$J$2,"FIPS State and County Code",$A3092,"fipstate",$B3092,"fipscty",$C3092,"naics","337124")),0,GETPIVOTDATA("Sum of emp",'2010 County Business Patterns'!$J$2,"FIPS State and County Code",$A3092,"fipstate",$B3092,"fipscty",$C3092,"naics","337124"))</f>
        <v>0</v>
      </c>
      <c r="I3092" s="28">
        <f>IF(ISERROR(GETPIVOTDATA("Sum of Midpoint",'2010 County Business Patterns'!$J$2,"FIPS State and County Code",$A3092,"fipstate",$B3092,"fipscty",$C3092,"naics","337124")),0,GETPIVOTDATA("Sum of Midpoint",'2010 County Business Patterns'!$J$2,"FIPS State and County Code",$A3092,"fipstate",$B3092,"fipscty",$C3092,"naics","337124"))</f>
        <v>0</v>
      </c>
      <c r="J3092">
        <f>IF(ISERROR(VLOOKUP($B3092,'2010 State Business Patterns'!$AN$3:$AR$55,2,FALSE)),0,VLOOKUP($B3092,'2010 State Business Patterns'!$AN$3:$AR$55,2,FALSE))</f>
        <v>0.83619047619047615</v>
      </c>
      <c r="K3092" s="28">
        <f t="shared" si="241"/>
        <v>0</v>
      </c>
      <c r="L3092" s="28">
        <f>IF(ISERROR(GETPIVOTDATA("Sum of emp",'2010 County Business Patterns'!$J$2,"FIPS State and County Code",$A3092,"fipstate",$B3092,"fipscty",$C3092,"naics","337127")),0,GETPIVOTDATA("Sum of emp",'2010 County Business Patterns'!$J$2,"FIPS State and County Code",$A3092,"fipstate",$B3092,"fipscty",$C3092,"naics","337127"))</f>
        <v>0</v>
      </c>
      <c r="M3092" s="28">
        <f>IF(ISERROR(GETPIVOTDATA("Sum of Midpoint",'2010 County Business Patterns'!$J$2,"FIPS State and County Code",$A3092,"fipstate",$B3092,"fipscty",$C3092,"naics","337127")),0,GETPIVOTDATA("Sum of Midpoint",'2010 County Business Patterns'!$J$2,"FIPS State and County Code",$A3092,"fipstate",$B3092,"fipscty",$C3092,"naics","337127"))</f>
        <v>175</v>
      </c>
      <c r="N3092">
        <f>IF(ISERROR(VLOOKUP($B3092,'2010 State Business Patterns'!$AN$3:$AR$55,3,FALSE)),0,VLOOKUP($B3092,'2010 State Business Patterns'!$AN$3:$AR$55,3,FALSE))</f>
        <v>0.88270377733598404</v>
      </c>
      <c r="O3092" s="28">
        <f t="shared" si="242"/>
        <v>77.236580516898599</v>
      </c>
      <c r="P3092" s="28">
        <f>IF(ISERROR(GETPIVOTDATA("Sum of emp",'2010 County Business Patterns'!$J$2,"FIPS State and County Code",$A3092,"fipstate",$B3092,"fipscty",$C3092,"naics","337214")),0,GETPIVOTDATA("Sum of emp",'2010 County Business Patterns'!$J$2,"FIPS State and County Code",$A3092,"fipstate",$B3092,"fipscty",$C3092,"naics","337214"))</f>
        <v>0</v>
      </c>
      <c r="Q3092" s="28">
        <f>IF(ISERROR(GETPIVOTDATA("Sum of Midpoint",'2010 County Business Patterns'!$J$2,"FIPS State and County Code",$A3092,"fipstate",$B3092,"fipscty",$C3092,"naics","337214")),0,GETPIVOTDATA("Sum of Midpoint",'2010 County Business Patterns'!$J$2,"FIPS State and County Code",$A3092,"fipstate",$B3092,"fipscty",$C3092,"naics","337214"))</f>
        <v>0</v>
      </c>
      <c r="R3092">
        <f>IF(ISERROR(VLOOKUP($B3092,'2010 State Business Patterns'!$AN$3:$AR$55,4,FALSE)),0,VLOOKUP($B3092,'2010 State Business Patterns'!$AN$3:$AR$55,4,FALSE))</f>
        <v>0.88486842105263153</v>
      </c>
      <c r="S3092" s="28">
        <f t="shared" si="243"/>
        <v>0</v>
      </c>
      <c r="T3092" s="28">
        <f>IF(ISERROR(GETPIVOTDATA("Sum of emp",'2010 County Business Patterns'!$J$2,"FIPS State and County Code",$A3092,"fipstate",$B3092,"fipscty",$C3092,"naics","337215")),0,GETPIVOTDATA("Sum of emp",'2010 County Business Patterns'!$J$2,"FIPS State and County Code",$A3092,"fipstate",$B3092,"fipscty",$C3092,"naics","337215"))</f>
        <v>0</v>
      </c>
      <c r="U3092" s="28">
        <f>IF(ISERROR(GETPIVOTDATA("Sum of Midpoint",'2010 County Business Patterns'!$J$2,"FIPS State and County Code",$A3092,"fipstate",$B3092,"fipscty",$C3092,"naics","337215")),0,GETPIVOTDATA("Sum of Midpoint",'2010 County Business Patterns'!$J$2,"FIPS State and County Code",$A3092,"fipstate",$B3092,"fipscty",$C3092,"naics","337215"))</f>
        <v>0</v>
      </c>
      <c r="V3092">
        <f>IF(ISERROR(VLOOKUP($B3092,'2010 State Business Patterns'!$AN$3:$AR$55,5,FALSE)),0,VLOOKUP($B3092,'2010 State Business Patterns'!$AN$3:$AR$55,5,FALSE))</f>
        <v>0.80809248554913293</v>
      </c>
      <c r="W3092" s="28">
        <f t="shared" si="244"/>
        <v>0</v>
      </c>
    </row>
    <row r="3093" spans="1:23" hidden="1">
      <c r="A3093" s="1" t="s">
        <v>1400</v>
      </c>
      <c r="B3093" s="1" t="s">
        <v>2049</v>
      </c>
      <c r="C3093" s="1" t="s">
        <v>1851</v>
      </c>
      <c r="D3093" s="1" t="s">
        <v>3180</v>
      </c>
      <c r="E3093" s="1" t="s">
        <v>2057</v>
      </c>
      <c r="F3093" s="1" t="s">
        <v>1338</v>
      </c>
      <c r="G3093" s="47">
        <f t="shared" si="240"/>
        <v>0</v>
      </c>
      <c r="H3093" s="28">
        <f>IF(ISERROR(GETPIVOTDATA("Sum of emp",'2010 County Business Patterns'!$J$2,"FIPS State and County Code",$A3093,"fipstate",$B3093,"fipscty",$C3093,"naics","337124")),0,GETPIVOTDATA("Sum of emp",'2010 County Business Patterns'!$J$2,"FIPS State and County Code",$A3093,"fipstate",$B3093,"fipscty",$C3093,"naics","337124"))</f>
        <v>0</v>
      </c>
      <c r="I3093" s="28">
        <f>IF(ISERROR(GETPIVOTDATA("Sum of Midpoint",'2010 County Business Patterns'!$J$2,"FIPS State and County Code",$A3093,"fipstate",$B3093,"fipscty",$C3093,"naics","337124")),0,GETPIVOTDATA("Sum of Midpoint",'2010 County Business Patterns'!$J$2,"FIPS State and County Code",$A3093,"fipstate",$B3093,"fipscty",$C3093,"naics","337124"))</f>
        <v>0</v>
      </c>
      <c r="J3093">
        <f>IF(ISERROR(VLOOKUP($B3093,'2010 State Business Patterns'!$AN$3:$AR$55,2,FALSE)),0,VLOOKUP($B3093,'2010 State Business Patterns'!$AN$3:$AR$55,2,FALSE))</f>
        <v>0.83619047619047615</v>
      </c>
      <c r="K3093" s="28">
        <f t="shared" si="241"/>
        <v>0</v>
      </c>
      <c r="L3093" s="28">
        <f>IF(ISERROR(GETPIVOTDATA("Sum of emp",'2010 County Business Patterns'!$J$2,"FIPS State and County Code",$A3093,"fipstate",$B3093,"fipscty",$C3093,"naics","337127")),0,GETPIVOTDATA("Sum of emp",'2010 County Business Patterns'!$J$2,"FIPS State and County Code",$A3093,"fipstate",$B3093,"fipscty",$C3093,"naics","337127"))</f>
        <v>0</v>
      </c>
      <c r="M3093" s="28">
        <f>IF(ISERROR(GETPIVOTDATA("Sum of Midpoint",'2010 County Business Patterns'!$J$2,"FIPS State and County Code",$A3093,"fipstate",$B3093,"fipscty",$C3093,"naics","337127")),0,GETPIVOTDATA("Sum of Midpoint",'2010 County Business Patterns'!$J$2,"FIPS State and County Code",$A3093,"fipstate",$B3093,"fipscty",$C3093,"naics","337127"))</f>
        <v>0</v>
      </c>
      <c r="N3093">
        <f>IF(ISERROR(VLOOKUP($B3093,'2010 State Business Patterns'!$AN$3:$AR$55,3,FALSE)),0,VLOOKUP($B3093,'2010 State Business Patterns'!$AN$3:$AR$55,3,FALSE))</f>
        <v>0.88270377733598404</v>
      </c>
      <c r="O3093" s="28">
        <f t="shared" si="242"/>
        <v>0</v>
      </c>
      <c r="P3093" s="28">
        <f>IF(ISERROR(GETPIVOTDATA("Sum of emp",'2010 County Business Patterns'!$J$2,"FIPS State and County Code",$A3093,"fipstate",$B3093,"fipscty",$C3093,"naics","337214")),0,GETPIVOTDATA("Sum of emp",'2010 County Business Patterns'!$J$2,"FIPS State and County Code",$A3093,"fipstate",$B3093,"fipscty",$C3093,"naics","337214"))</f>
        <v>0</v>
      </c>
      <c r="Q3093" s="28">
        <f>IF(ISERROR(GETPIVOTDATA("Sum of Midpoint",'2010 County Business Patterns'!$J$2,"FIPS State and County Code",$A3093,"fipstate",$B3093,"fipscty",$C3093,"naics","337214")),0,GETPIVOTDATA("Sum of Midpoint",'2010 County Business Patterns'!$J$2,"FIPS State and County Code",$A3093,"fipstate",$B3093,"fipscty",$C3093,"naics","337214"))</f>
        <v>0</v>
      </c>
      <c r="R3093">
        <f>IF(ISERROR(VLOOKUP($B3093,'2010 State Business Patterns'!$AN$3:$AR$55,4,FALSE)),0,VLOOKUP($B3093,'2010 State Business Patterns'!$AN$3:$AR$55,4,FALSE))</f>
        <v>0.88486842105263153</v>
      </c>
      <c r="S3093" s="28">
        <f t="shared" si="243"/>
        <v>0</v>
      </c>
      <c r="T3093" s="28">
        <f>IF(ISERROR(GETPIVOTDATA("Sum of emp",'2010 County Business Patterns'!$J$2,"FIPS State and County Code",$A3093,"fipstate",$B3093,"fipscty",$C3093,"naics","337215")),0,GETPIVOTDATA("Sum of emp",'2010 County Business Patterns'!$J$2,"FIPS State and County Code",$A3093,"fipstate",$B3093,"fipscty",$C3093,"naics","337215"))</f>
        <v>0</v>
      </c>
      <c r="U3093" s="28">
        <f>IF(ISERROR(GETPIVOTDATA("Sum of Midpoint",'2010 County Business Patterns'!$J$2,"FIPS State and County Code",$A3093,"fipstate",$B3093,"fipscty",$C3093,"naics","337215")),0,GETPIVOTDATA("Sum of Midpoint",'2010 County Business Patterns'!$J$2,"FIPS State and County Code",$A3093,"fipstate",$B3093,"fipscty",$C3093,"naics","337215"))</f>
        <v>0</v>
      </c>
      <c r="V3093">
        <f>IF(ISERROR(VLOOKUP($B3093,'2010 State Business Patterns'!$AN$3:$AR$55,5,FALSE)),0,VLOOKUP($B3093,'2010 State Business Patterns'!$AN$3:$AR$55,5,FALSE))</f>
        <v>0.80809248554913293</v>
      </c>
      <c r="W3093" s="28">
        <f t="shared" si="244"/>
        <v>0</v>
      </c>
    </row>
    <row r="3094" spans="1:23" hidden="1">
      <c r="A3094" s="1" t="s">
        <v>1401</v>
      </c>
      <c r="B3094" s="1" t="s">
        <v>2049</v>
      </c>
      <c r="C3094" s="1" t="s">
        <v>1852</v>
      </c>
      <c r="D3094" s="1" t="s">
        <v>1402</v>
      </c>
      <c r="E3094" s="1" t="s">
        <v>2057</v>
      </c>
      <c r="F3094" s="1" t="s">
        <v>1338</v>
      </c>
      <c r="G3094" s="47">
        <f t="shared" si="240"/>
        <v>0</v>
      </c>
      <c r="H3094" s="28">
        <f>IF(ISERROR(GETPIVOTDATA("Sum of emp",'2010 County Business Patterns'!$J$2,"FIPS State and County Code",$A3094,"fipstate",$B3094,"fipscty",$C3094,"naics","337124")),0,GETPIVOTDATA("Sum of emp",'2010 County Business Patterns'!$J$2,"FIPS State and County Code",$A3094,"fipstate",$B3094,"fipscty",$C3094,"naics","337124"))</f>
        <v>0</v>
      </c>
      <c r="I3094" s="28">
        <f>IF(ISERROR(GETPIVOTDATA("Sum of Midpoint",'2010 County Business Patterns'!$J$2,"FIPS State and County Code",$A3094,"fipstate",$B3094,"fipscty",$C3094,"naics","337124")),0,GETPIVOTDATA("Sum of Midpoint",'2010 County Business Patterns'!$J$2,"FIPS State and County Code",$A3094,"fipstate",$B3094,"fipscty",$C3094,"naics","337124"))</f>
        <v>0</v>
      </c>
      <c r="J3094">
        <f>IF(ISERROR(VLOOKUP($B3094,'2010 State Business Patterns'!$AN$3:$AR$55,2,FALSE)),0,VLOOKUP($B3094,'2010 State Business Patterns'!$AN$3:$AR$55,2,FALSE))</f>
        <v>0.83619047619047615</v>
      </c>
      <c r="K3094" s="28">
        <f t="shared" si="241"/>
        <v>0</v>
      </c>
      <c r="L3094" s="28">
        <f>IF(ISERROR(GETPIVOTDATA("Sum of emp",'2010 County Business Patterns'!$J$2,"FIPS State and County Code",$A3094,"fipstate",$B3094,"fipscty",$C3094,"naics","337127")),0,GETPIVOTDATA("Sum of emp",'2010 County Business Patterns'!$J$2,"FIPS State and County Code",$A3094,"fipstate",$B3094,"fipscty",$C3094,"naics","337127"))</f>
        <v>0</v>
      </c>
      <c r="M3094" s="28">
        <f>IF(ISERROR(GETPIVOTDATA("Sum of Midpoint",'2010 County Business Patterns'!$J$2,"FIPS State and County Code",$A3094,"fipstate",$B3094,"fipscty",$C3094,"naics","337127")),0,GETPIVOTDATA("Sum of Midpoint",'2010 County Business Patterns'!$J$2,"FIPS State and County Code",$A3094,"fipstate",$B3094,"fipscty",$C3094,"naics","337127"))</f>
        <v>0</v>
      </c>
      <c r="N3094">
        <f>IF(ISERROR(VLOOKUP($B3094,'2010 State Business Patterns'!$AN$3:$AR$55,3,FALSE)),0,VLOOKUP($B3094,'2010 State Business Patterns'!$AN$3:$AR$55,3,FALSE))</f>
        <v>0.88270377733598404</v>
      </c>
      <c r="O3094" s="28">
        <f t="shared" si="242"/>
        <v>0</v>
      </c>
      <c r="P3094" s="28">
        <f>IF(ISERROR(GETPIVOTDATA("Sum of emp",'2010 County Business Patterns'!$J$2,"FIPS State and County Code",$A3094,"fipstate",$B3094,"fipscty",$C3094,"naics","337214")),0,GETPIVOTDATA("Sum of emp",'2010 County Business Patterns'!$J$2,"FIPS State and County Code",$A3094,"fipstate",$B3094,"fipscty",$C3094,"naics","337214"))</f>
        <v>0</v>
      </c>
      <c r="Q3094" s="28">
        <f>IF(ISERROR(GETPIVOTDATA("Sum of Midpoint",'2010 County Business Patterns'!$J$2,"FIPS State and County Code",$A3094,"fipstate",$B3094,"fipscty",$C3094,"naics","337214")),0,GETPIVOTDATA("Sum of Midpoint",'2010 County Business Patterns'!$J$2,"FIPS State and County Code",$A3094,"fipstate",$B3094,"fipscty",$C3094,"naics","337214"))</f>
        <v>0</v>
      </c>
      <c r="R3094">
        <f>IF(ISERROR(VLOOKUP($B3094,'2010 State Business Patterns'!$AN$3:$AR$55,4,FALSE)),0,VLOOKUP($B3094,'2010 State Business Patterns'!$AN$3:$AR$55,4,FALSE))</f>
        <v>0.88486842105263153</v>
      </c>
      <c r="S3094" s="28">
        <f t="shared" si="243"/>
        <v>0</v>
      </c>
      <c r="T3094" s="28">
        <f>IF(ISERROR(GETPIVOTDATA("Sum of emp",'2010 County Business Patterns'!$J$2,"FIPS State and County Code",$A3094,"fipstate",$B3094,"fipscty",$C3094,"naics","337215")),0,GETPIVOTDATA("Sum of emp",'2010 County Business Patterns'!$J$2,"FIPS State and County Code",$A3094,"fipstate",$B3094,"fipscty",$C3094,"naics","337215"))</f>
        <v>0</v>
      </c>
      <c r="U3094" s="28">
        <f>IF(ISERROR(GETPIVOTDATA("Sum of Midpoint",'2010 County Business Patterns'!$J$2,"FIPS State and County Code",$A3094,"fipstate",$B3094,"fipscty",$C3094,"naics","337215")),0,GETPIVOTDATA("Sum of Midpoint",'2010 County Business Patterns'!$J$2,"FIPS State and County Code",$A3094,"fipstate",$B3094,"fipscty",$C3094,"naics","337215"))</f>
        <v>0</v>
      </c>
      <c r="V3094">
        <f>IF(ISERROR(VLOOKUP($B3094,'2010 State Business Patterns'!$AN$3:$AR$55,5,FALSE)),0,VLOOKUP($B3094,'2010 State Business Patterns'!$AN$3:$AR$55,5,FALSE))</f>
        <v>0.80809248554913293</v>
      </c>
      <c r="W3094" s="28">
        <f t="shared" si="244"/>
        <v>0</v>
      </c>
    </row>
    <row r="3095" spans="1:23" hidden="1">
      <c r="A3095" s="1" t="s">
        <v>1403</v>
      </c>
      <c r="B3095" s="1" t="s">
        <v>2049</v>
      </c>
      <c r="C3095" s="1" t="s">
        <v>1793</v>
      </c>
      <c r="D3095" s="1" t="s">
        <v>1404</v>
      </c>
      <c r="E3095" s="1" t="s">
        <v>2057</v>
      </c>
      <c r="F3095" s="1" t="s">
        <v>1338</v>
      </c>
      <c r="G3095" s="47">
        <f t="shared" si="240"/>
        <v>0</v>
      </c>
      <c r="H3095" s="28">
        <f>IF(ISERROR(GETPIVOTDATA("Sum of emp",'2010 County Business Patterns'!$J$2,"FIPS State and County Code",$A3095,"fipstate",$B3095,"fipscty",$C3095,"naics","337124")),0,GETPIVOTDATA("Sum of emp",'2010 County Business Patterns'!$J$2,"FIPS State and County Code",$A3095,"fipstate",$B3095,"fipscty",$C3095,"naics","337124"))</f>
        <v>0</v>
      </c>
      <c r="I3095" s="28">
        <f>IF(ISERROR(GETPIVOTDATA("Sum of Midpoint",'2010 County Business Patterns'!$J$2,"FIPS State and County Code",$A3095,"fipstate",$B3095,"fipscty",$C3095,"naics","337124")),0,GETPIVOTDATA("Sum of Midpoint",'2010 County Business Patterns'!$J$2,"FIPS State and County Code",$A3095,"fipstate",$B3095,"fipscty",$C3095,"naics","337124"))</f>
        <v>0</v>
      </c>
      <c r="J3095">
        <f>IF(ISERROR(VLOOKUP($B3095,'2010 State Business Patterns'!$AN$3:$AR$55,2,FALSE)),0,VLOOKUP($B3095,'2010 State Business Patterns'!$AN$3:$AR$55,2,FALSE))</f>
        <v>0.83619047619047615</v>
      </c>
      <c r="K3095" s="28">
        <f t="shared" si="241"/>
        <v>0</v>
      </c>
      <c r="L3095" s="28">
        <f>IF(ISERROR(GETPIVOTDATA("Sum of emp",'2010 County Business Patterns'!$J$2,"FIPS State and County Code",$A3095,"fipstate",$B3095,"fipscty",$C3095,"naics","337127")),0,GETPIVOTDATA("Sum of emp",'2010 County Business Patterns'!$J$2,"FIPS State and County Code",$A3095,"fipstate",$B3095,"fipscty",$C3095,"naics","337127"))</f>
        <v>0</v>
      </c>
      <c r="M3095" s="28">
        <f>IF(ISERROR(GETPIVOTDATA("Sum of Midpoint",'2010 County Business Patterns'!$J$2,"FIPS State and County Code",$A3095,"fipstate",$B3095,"fipscty",$C3095,"naics","337127")),0,GETPIVOTDATA("Sum of Midpoint",'2010 County Business Patterns'!$J$2,"FIPS State and County Code",$A3095,"fipstate",$B3095,"fipscty",$C3095,"naics","337127"))</f>
        <v>0</v>
      </c>
      <c r="N3095">
        <f>IF(ISERROR(VLOOKUP($B3095,'2010 State Business Patterns'!$AN$3:$AR$55,3,FALSE)),0,VLOOKUP($B3095,'2010 State Business Patterns'!$AN$3:$AR$55,3,FALSE))</f>
        <v>0.88270377733598404</v>
      </c>
      <c r="O3095" s="28">
        <f t="shared" si="242"/>
        <v>0</v>
      </c>
      <c r="P3095" s="28">
        <f>IF(ISERROR(GETPIVOTDATA("Sum of emp",'2010 County Business Patterns'!$J$2,"FIPS State and County Code",$A3095,"fipstate",$B3095,"fipscty",$C3095,"naics","337214")),0,GETPIVOTDATA("Sum of emp",'2010 County Business Patterns'!$J$2,"FIPS State and County Code",$A3095,"fipstate",$B3095,"fipscty",$C3095,"naics","337214"))</f>
        <v>0</v>
      </c>
      <c r="Q3095" s="28">
        <f>IF(ISERROR(GETPIVOTDATA("Sum of Midpoint",'2010 County Business Patterns'!$J$2,"FIPS State and County Code",$A3095,"fipstate",$B3095,"fipscty",$C3095,"naics","337214")),0,GETPIVOTDATA("Sum of Midpoint",'2010 County Business Patterns'!$J$2,"FIPS State and County Code",$A3095,"fipstate",$B3095,"fipscty",$C3095,"naics","337214"))</f>
        <v>0</v>
      </c>
      <c r="R3095">
        <f>IF(ISERROR(VLOOKUP($B3095,'2010 State Business Patterns'!$AN$3:$AR$55,4,FALSE)),0,VLOOKUP($B3095,'2010 State Business Patterns'!$AN$3:$AR$55,4,FALSE))</f>
        <v>0.88486842105263153</v>
      </c>
      <c r="S3095" s="28">
        <f t="shared" si="243"/>
        <v>0</v>
      </c>
      <c r="T3095" s="28">
        <f>IF(ISERROR(GETPIVOTDATA("Sum of emp",'2010 County Business Patterns'!$J$2,"FIPS State and County Code",$A3095,"fipstate",$B3095,"fipscty",$C3095,"naics","337215")),0,GETPIVOTDATA("Sum of emp",'2010 County Business Patterns'!$J$2,"FIPS State and County Code",$A3095,"fipstate",$B3095,"fipscty",$C3095,"naics","337215"))</f>
        <v>0</v>
      </c>
      <c r="U3095" s="28">
        <f>IF(ISERROR(GETPIVOTDATA("Sum of Midpoint",'2010 County Business Patterns'!$J$2,"FIPS State and County Code",$A3095,"fipstate",$B3095,"fipscty",$C3095,"naics","337215")),0,GETPIVOTDATA("Sum of Midpoint",'2010 County Business Patterns'!$J$2,"FIPS State and County Code",$A3095,"fipstate",$B3095,"fipscty",$C3095,"naics","337215"))</f>
        <v>0</v>
      </c>
      <c r="V3095">
        <f>IF(ISERROR(VLOOKUP($B3095,'2010 State Business Patterns'!$AN$3:$AR$55,5,FALSE)),0,VLOOKUP($B3095,'2010 State Business Patterns'!$AN$3:$AR$55,5,FALSE))</f>
        <v>0.80809248554913293</v>
      </c>
      <c r="W3095" s="28">
        <f t="shared" si="244"/>
        <v>0</v>
      </c>
    </row>
    <row r="3096" spans="1:23" hidden="1">
      <c r="A3096" s="1" t="s">
        <v>1405</v>
      </c>
      <c r="B3096" s="1" t="s">
        <v>2049</v>
      </c>
      <c r="C3096" s="1" t="s">
        <v>1830</v>
      </c>
      <c r="D3096" s="1" t="s">
        <v>1406</v>
      </c>
      <c r="E3096" s="1" t="s">
        <v>2057</v>
      </c>
      <c r="F3096" s="1" t="s">
        <v>1338</v>
      </c>
      <c r="G3096" s="47">
        <f t="shared" si="240"/>
        <v>0</v>
      </c>
      <c r="H3096" s="28">
        <f>IF(ISERROR(GETPIVOTDATA("Sum of emp",'2010 County Business Patterns'!$J$2,"FIPS State and County Code",$A3096,"fipstate",$B3096,"fipscty",$C3096,"naics","337124")),0,GETPIVOTDATA("Sum of emp",'2010 County Business Patterns'!$J$2,"FIPS State and County Code",$A3096,"fipstate",$B3096,"fipscty",$C3096,"naics","337124"))</f>
        <v>0</v>
      </c>
      <c r="I3096" s="28">
        <f>IF(ISERROR(GETPIVOTDATA("Sum of Midpoint",'2010 County Business Patterns'!$J$2,"FIPS State and County Code",$A3096,"fipstate",$B3096,"fipscty",$C3096,"naics","337124")),0,GETPIVOTDATA("Sum of Midpoint",'2010 County Business Patterns'!$J$2,"FIPS State and County Code",$A3096,"fipstate",$B3096,"fipscty",$C3096,"naics","337124"))</f>
        <v>0</v>
      </c>
      <c r="J3096">
        <f>IF(ISERROR(VLOOKUP($B3096,'2010 State Business Patterns'!$AN$3:$AR$55,2,FALSE)),0,VLOOKUP($B3096,'2010 State Business Patterns'!$AN$3:$AR$55,2,FALSE))</f>
        <v>0.83619047619047615</v>
      </c>
      <c r="K3096" s="28">
        <f t="shared" si="241"/>
        <v>0</v>
      </c>
      <c r="L3096" s="28">
        <f>IF(ISERROR(GETPIVOTDATA("Sum of emp",'2010 County Business Patterns'!$J$2,"FIPS State and County Code",$A3096,"fipstate",$B3096,"fipscty",$C3096,"naics","337127")),0,GETPIVOTDATA("Sum of emp",'2010 County Business Patterns'!$J$2,"FIPS State and County Code",$A3096,"fipstate",$B3096,"fipscty",$C3096,"naics","337127"))</f>
        <v>0</v>
      </c>
      <c r="M3096" s="28">
        <f>IF(ISERROR(GETPIVOTDATA("Sum of Midpoint",'2010 County Business Patterns'!$J$2,"FIPS State and County Code",$A3096,"fipstate",$B3096,"fipscty",$C3096,"naics","337127")),0,GETPIVOTDATA("Sum of Midpoint",'2010 County Business Patterns'!$J$2,"FIPS State and County Code",$A3096,"fipstate",$B3096,"fipscty",$C3096,"naics","337127"))</f>
        <v>0</v>
      </c>
      <c r="N3096">
        <f>IF(ISERROR(VLOOKUP($B3096,'2010 State Business Patterns'!$AN$3:$AR$55,3,FALSE)),0,VLOOKUP($B3096,'2010 State Business Patterns'!$AN$3:$AR$55,3,FALSE))</f>
        <v>0.88270377733598404</v>
      </c>
      <c r="O3096" s="28">
        <f t="shared" si="242"/>
        <v>0</v>
      </c>
      <c r="P3096" s="28">
        <f>IF(ISERROR(GETPIVOTDATA("Sum of emp",'2010 County Business Patterns'!$J$2,"FIPS State and County Code",$A3096,"fipstate",$B3096,"fipscty",$C3096,"naics","337214")),0,GETPIVOTDATA("Sum of emp",'2010 County Business Patterns'!$J$2,"FIPS State and County Code",$A3096,"fipstate",$B3096,"fipscty",$C3096,"naics","337214"))</f>
        <v>0</v>
      </c>
      <c r="Q3096" s="28">
        <f>IF(ISERROR(GETPIVOTDATA("Sum of Midpoint",'2010 County Business Patterns'!$J$2,"FIPS State and County Code",$A3096,"fipstate",$B3096,"fipscty",$C3096,"naics","337214")),0,GETPIVOTDATA("Sum of Midpoint",'2010 County Business Patterns'!$J$2,"FIPS State and County Code",$A3096,"fipstate",$B3096,"fipscty",$C3096,"naics","337214"))</f>
        <v>0</v>
      </c>
      <c r="R3096">
        <f>IF(ISERROR(VLOOKUP($B3096,'2010 State Business Patterns'!$AN$3:$AR$55,4,FALSE)),0,VLOOKUP($B3096,'2010 State Business Patterns'!$AN$3:$AR$55,4,FALSE))</f>
        <v>0.88486842105263153</v>
      </c>
      <c r="S3096" s="28">
        <f t="shared" si="243"/>
        <v>0</v>
      </c>
      <c r="T3096" s="28">
        <f>IF(ISERROR(GETPIVOTDATA("Sum of emp",'2010 County Business Patterns'!$J$2,"FIPS State and County Code",$A3096,"fipstate",$B3096,"fipscty",$C3096,"naics","337215")),0,GETPIVOTDATA("Sum of emp",'2010 County Business Patterns'!$J$2,"FIPS State and County Code",$A3096,"fipstate",$B3096,"fipscty",$C3096,"naics","337215"))</f>
        <v>0</v>
      </c>
      <c r="U3096" s="28">
        <f>IF(ISERROR(GETPIVOTDATA("Sum of Midpoint",'2010 County Business Patterns'!$J$2,"FIPS State and County Code",$A3096,"fipstate",$B3096,"fipscty",$C3096,"naics","337215")),0,GETPIVOTDATA("Sum of Midpoint",'2010 County Business Patterns'!$J$2,"FIPS State and County Code",$A3096,"fipstate",$B3096,"fipscty",$C3096,"naics","337215"))</f>
        <v>0</v>
      </c>
      <c r="V3096">
        <f>IF(ISERROR(VLOOKUP($B3096,'2010 State Business Patterns'!$AN$3:$AR$55,5,FALSE)),0,VLOOKUP($B3096,'2010 State Business Patterns'!$AN$3:$AR$55,5,FALSE))</f>
        <v>0.80809248554913293</v>
      </c>
      <c r="W3096" s="28">
        <f t="shared" si="244"/>
        <v>0</v>
      </c>
    </row>
    <row r="3097" spans="1:23">
      <c r="A3097" s="1" t="s">
        <v>1407</v>
      </c>
      <c r="B3097" s="1" t="s">
        <v>2049</v>
      </c>
      <c r="C3097" s="1" t="s">
        <v>1831</v>
      </c>
      <c r="D3097" s="1" t="s">
        <v>3010</v>
      </c>
      <c r="E3097" s="1" t="s">
        <v>2057</v>
      </c>
      <c r="F3097" s="1" t="s">
        <v>1338</v>
      </c>
      <c r="G3097" s="47">
        <f t="shared" si="240"/>
        <v>12.775423648584681</v>
      </c>
      <c r="H3097" s="28">
        <f>IF(ISERROR(GETPIVOTDATA("Sum of emp",'2010 County Business Patterns'!$J$2,"FIPS State and County Code",$A3097,"fipstate",$B3097,"fipscty",$C3097,"naics","337124")),0,GETPIVOTDATA("Sum of emp",'2010 County Business Patterns'!$J$2,"FIPS State and County Code",$A3097,"fipstate",$B3097,"fipscty",$C3097,"naics","337124"))</f>
        <v>0</v>
      </c>
      <c r="I3097" s="28">
        <f>IF(ISERROR(GETPIVOTDATA("Sum of Midpoint",'2010 County Business Patterns'!$J$2,"FIPS State and County Code",$A3097,"fipstate",$B3097,"fipscty",$C3097,"naics","337124")),0,GETPIVOTDATA("Sum of Midpoint",'2010 County Business Patterns'!$J$2,"FIPS State and County Code",$A3097,"fipstate",$B3097,"fipscty",$C3097,"naics","337124"))</f>
        <v>10</v>
      </c>
      <c r="J3097">
        <f>IF(ISERROR(VLOOKUP($B3097,'2010 State Business Patterns'!$AN$3:$AR$55,2,FALSE)),0,VLOOKUP($B3097,'2010 State Business Patterns'!$AN$3:$AR$55,2,FALSE))</f>
        <v>0.83619047619047615</v>
      </c>
      <c r="K3097" s="28">
        <f t="shared" si="241"/>
        <v>8.3619047619047606</v>
      </c>
      <c r="L3097" s="28">
        <f>IF(ISERROR(GETPIVOTDATA("Sum of emp",'2010 County Business Patterns'!$J$2,"FIPS State and County Code",$A3097,"fipstate",$B3097,"fipscty",$C3097,"naics","337127")),0,GETPIVOTDATA("Sum of emp",'2010 County Business Patterns'!$J$2,"FIPS State and County Code",$A3097,"fipstate",$B3097,"fipscty",$C3097,"naics","337127"))</f>
        <v>0</v>
      </c>
      <c r="M3097" s="28">
        <f>IF(ISERROR(GETPIVOTDATA("Sum of Midpoint",'2010 County Business Patterns'!$J$2,"FIPS State and County Code",$A3097,"fipstate",$B3097,"fipscty",$C3097,"naics","337127")),0,GETPIVOTDATA("Sum of Midpoint",'2010 County Business Patterns'!$J$2,"FIPS State and County Code",$A3097,"fipstate",$B3097,"fipscty",$C3097,"naics","337127"))</f>
        <v>10</v>
      </c>
      <c r="N3097">
        <f>IF(ISERROR(VLOOKUP($B3097,'2010 State Business Patterns'!$AN$3:$AR$55,3,FALSE)),0,VLOOKUP($B3097,'2010 State Business Patterns'!$AN$3:$AR$55,3,FALSE))</f>
        <v>0.88270377733598404</v>
      </c>
      <c r="O3097" s="28">
        <f t="shared" si="242"/>
        <v>4.4135188866799204</v>
      </c>
      <c r="P3097" s="28">
        <f>IF(ISERROR(GETPIVOTDATA("Sum of emp",'2010 County Business Patterns'!$J$2,"FIPS State and County Code",$A3097,"fipstate",$B3097,"fipscty",$C3097,"naics","337214")),0,GETPIVOTDATA("Sum of emp",'2010 County Business Patterns'!$J$2,"FIPS State and County Code",$A3097,"fipstate",$B3097,"fipscty",$C3097,"naics","337214"))</f>
        <v>0</v>
      </c>
      <c r="Q3097" s="28">
        <f>IF(ISERROR(GETPIVOTDATA("Sum of Midpoint",'2010 County Business Patterns'!$J$2,"FIPS State and County Code",$A3097,"fipstate",$B3097,"fipscty",$C3097,"naics","337214")),0,GETPIVOTDATA("Sum of Midpoint",'2010 County Business Patterns'!$J$2,"FIPS State and County Code",$A3097,"fipstate",$B3097,"fipscty",$C3097,"naics","337214"))</f>
        <v>0</v>
      </c>
      <c r="R3097">
        <f>IF(ISERROR(VLOOKUP($B3097,'2010 State Business Patterns'!$AN$3:$AR$55,4,FALSE)),0,VLOOKUP($B3097,'2010 State Business Patterns'!$AN$3:$AR$55,4,FALSE))</f>
        <v>0.88486842105263153</v>
      </c>
      <c r="S3097" s="28">
        <f t="shared" si="243"/>
        <v>0</v>
      </c>
      <c r="T3097" s="28">
        <f>IF(ISERROR(GETPIVOTDATA("Sum of emp",'2010 County Business Patterns'!$J$2,"FIPS State and County Code",$A3097,"fipstate",$B3097,"fipscty",$C3097,"naics","337215")),0,GETPIVOTDATA("Sum of emp",'2010 County Business Patterns'!$J$2,"FIPS State and County Code",$A3097,"fipstate",$B3097,"fipscty",$C3097,"naics","337215"))</f>
        <v>0</v>
      </c>
      <c r="U3097" s="28">
        <f>IF(ISERROR(GETPIVOTDATA("Sum of Midpoint",'2010 County Business Patterns'!$J$2,"FIPS State and County Code",$A3097,"fipstate",$B3097,"fipscty",$C3097,"naics","337215")),0,GETPIVOTDATA("Sum of Midpoint",'2010 County Business Patterns'!$J$2,"FIPS State and County Code",$A3097,"fipstate",$B3097,"fipscty",$C3097,"naics","337215"))</f>
        <v>0</v>
      </c>
      <c r="V3097">
        <f>IF(ISERROR(VLOOKUP($B3097,'2010 State Business Patterns'!$AN$3:$AR$55,5,FALSE)),0,VLOOKUP($B3097,'2010 State Business Patterns'!$AN$3:$AR$55,5,FALSE))</f>
        <v>0.80809248554913293</v>
      </c>
      <c r="W3097" s="28">
        <f t="shared" si="244"/>
        <v>0</v>
      </c>
    </row>
    <row r="3098" spans="1:23">
      <c r="A3098" s="1" t="s">
        <v>1408</v>
      </c>
      <c r="B3098" s="1" t="s">
        <v>2049</v>
      </c>
      <c r="C3098" s="1" t="s">
        <v>1794</v>
      </c>
      <c r="D3098" s="1" t="s">
        <v>2396</v>
      </c>
      <c r="E3098" s="1" t="s">
        <v>2057</v>
      </c>
      <c r="F3098" s="1" t="s">
        <v>1338</v>
      </c>
      <c r="G3098" s="47">
        <f t="shared" si="240"/>
        <v>30.521575747825189</v>
      </c>
      <c r="H3098" s="28">
        <f>IF(ISERROR(GETPIVOTDATA("Sum of emp",'2010 County Business Patterns'!$J$2,"FIPS State and County Code",$A3098,"fipstate",$B3098,"fipscty",$C3098,"naics","337124")),0,GETPIVOTDATA("Sum of emp",'2010 County Business Patterns'!$J$2,"FIPS State and County Code",$A3098,"fipstate",$B3098,"fipscty",$C3098,"naics","337124"))</f>
        <v>0</v>
      </c>
      <c r="I3098" s="28">
        <f>IF(ISERROR(GETPIVOTDATA("Sum of Midpoint",'2010 County Business Patterns'!$J$2,"FIPS State and County Code",$A3098,"fipstate",$B3098,"fipscty",$C3098,"naics","337124")),0,GETPIVOTDATA("Sum of Midpoint",'2010 County Business Patterns'!$J$2,"FIPS State and County Code",$A3098,"fipstate",$B3098,"fipscty",$C3098,"naics","337124"))</f>
        <v>0</v>
      </c>
      <c r="J3098">
        <f>IF(ISERROR(VLOOKUP($B3098,'2010 State Business Patterns'!$AN$3:$AR$55,2,FALSE)),0,VLOOKUP($B3098,'2010 State Business Patterns'!$AN$3:$AR$55,2,FALSE))</f>
        <v>0.83619047619047615</v>
      </c>
      <c r="K3098" s="28">
        <f t="shared" si="241"/>
        <v>0</v>
      </c>
      <c r="L3098" s="28">
        <f>IF(ISERROR(GETPIVOTDATA("Sum of emp",'2010 County Business Patterns'!$J$2,"FIPS State and County Code",$A3098,"fipstate",$B3098,"fipscty",$C3098,"naics","337127")),0,GETPIVOTDATA("Sum of emp",'2010 County Business Patterns'!$J$2,"FIPS State and County Code",$A3098,"fipstate",$B3098,"fipscty",$C3098,"naics","337127"))</f>
        <v>0</v>
      </c>
      <c r="M3098" s="28">
        <f>IF(ISERROR(GETPIVOTDATA("Sum of Midpoint",'2010 County Business Patterns'!$J$2,"FIPS State and County Code",$A3098,"fipstate",$B3098,"fipscty",$C3098,"naics","337127")),0,GETPIVOTDATA("Sum of Midpoint",'2010 County Business Patterns'!$J$2,"FIPS State and County Code",$A3098,"fipstate",$B3098,"fipscty",$C3098,"naics","337127"))</f>
        <v>60</v>
      </c>
      <c r="N3098">
        <f>IF(ISERROR(VLOOKUP($B3098,'2010 State Business Patterns'!$AN$3:$AR$55,3,FALSE)),0,VLOOKUP($B3098,'2010 State Business Patterns'!$AN$3:$AR$55,3,FALSE))</f>
        <v>0.88270377733598404</v>
      </c>
      <c r="O3098" s="28">
        <f t="shared" si="242"/>
        <v>26.481113320079523</v>
      </c>
      <c r="P3098" s="28">
        <f>IF(ISERROR(GETPIVOTDATA("Sum of emp",'2010 County Business Patterns'!$J$2,"FIPS State and County Code",$A3098,"fipstate",$B3098,"fipscty",$C3098,"naics","337214")),0,GETPIVOTDATA("Sum of emp",'2010 County Business Patterns'!$J$2,"FIPS State and County Code",$A3098,"fipstate",$B3098,"fipscty",$C3098,"naics","337214"))</f>
        <v>0</v>
      </c>
      <c r="Q3098" s="28">
        <f>IF(ISERROR(GETPIVOTDATA("Sum of Midpoint",'2010 County Business Patterns'!$J$2,"FIPS State and County Code",$A3098,"fipstate",$B3098,"fipscty",$C3098,"naics","337214")),0,GETPIVOTDATA("Sum of Midpoint",'2010 County Business Patterns'!$J$2,"FIPS State and County Code",$A3098,"fipstate",$B3098,"fipscty",$C3098,"naics","337214"))</f>
        <v>0</v>
      </c>
      <c r="R3098">
        <f>IF(ISERROR(VLOOKUP($B3098,'2010 State Business Patterns'!$AN$3:$AR$55,4,FALSE)),0,VLOOKUP($B3098,'2010 State Business Patterns'!$AN$3:$AR$55,4,FALSE))</f>
        <v>0.88486842105263153</v>
      </c>
      <c r="S3098" s="28">
        <f t="shared" si="243"/>
        <v>0</v>
      </c>
      <c r="T3098" s="28">
        <f>IF(ISERROR(GETPIVOTDATA("Sum of emp",'2010 County Business Patterns'!$J$2,"FIPS State and County Code",$A3098,"fipstate",$B3098,"fipscty",$C3098,"naics","337215")),0,GETPIVOTDATA("Sum of emp",'2010 County Business Patterns'!$J$2,"FIPS State and County Code",$A3098,"fipstate",$B3098,"fipscty",$C3098,"naics","337215"))</f>
        <v>0</v>
      </c>
      <c r="U3098" s="28">
        <f>IF(ISERROR(GETPIVOTDATA("Sum of Midpoint",'2010 County Business Patterns'!$J$2,"FIPS State and County Code",$A3098,"fipstate",$B3098,"fipscty",$C3098,"naics","337215")),0,GETPIVOTDATA("Sum of Midpoint",'2010 County Business Patterns'!$J$2,"FIPS State and County Code",$A3098,"fipstate",$B3098,"fipscty",$C3098,"naics","337215"))</f>
        <v>10</v>
      </c>
      <c r="V3098">
        <f>IF(ISERROR(VLOOKUP($B3098,'2010 State Business Patterns'!$AN$3:$AR$55,5,FALSE)),0,VLOOKUP($B3098,'2010 State Business Patterns'!$AN$3:$AR$55,5,FALSE))</f>
        <v>0.80809248554913293</v>
      </c>
      <c r="W3098" s="28">
        <f t="shared" si="244"/>
        <v>4.0404624277456644</v>
      </c>
    </row>
    <row r="3099" spans="1:23" hidden="1">
      <c r="A3099" s="1" t="s">
        <v>1409</v>
      </c>
      <c r="B3099" s="1" t="s">
        <v>2049</v>
      </c>
      <c r="C3099" s="1" t="s">
        <v>1795</v>
      </c>
      <c r="D3099" s="1" t="s">
        <v>5563</v>
      </c>
      <c r="E3099" s="1" t="s">
        <v>2057</v>
      </c>
      <c r="F3099" s="1" t="s">
        <v>1338</v>
      </c>
      <c r="G3099" s="47">
        <f t="shared" si="240"/>
        <v>0</v>
      </c>
      <c r="H3099" s="28">
        <f>IF(ISERROR(GETPIVOTDATA("Sum of emp",'2010 County Business Patterns'!$J$2,"FIPS State and County Code",$A3099,"fipstate",$B3099,"fipscty",$C3099,"naics","337124")),0,GETPIVOTDATA("Sum of emp",'2010 County Business Patterns'!$J$2,"FIPS State and County Code",$A3099,"fipstate",$B3099,"fipscty",$C3099,"naics","337124"))</f>
        <v>0</v>
      </c>
      <c r="I3099" s="28">
        <f>IF(ISERROR(GETPIVOTDATA("Sum of Midpoint",'2010 County Business Patterns'!$J$2,"FIPS State and County Code",$A3099,"fipstate",$B3099,"fipscty",$C3099,"naics","337124")),0,GETPIVOTDATA("Sum of Midpoint",'2010 County Business Patterns'!$J$2,"FIPS State and County Code",$A3099,"fipstate",$B3099,"fipscty",$C3099,"naics","337124"))</f>
        <v>0</v>
      </c>
      <c r="J3099">
        <f>IF(ISERROR(VLOOKUP($B3099,'2010 State Business Patterns'!$AN$3:$AR$55,2,FALSE)),0,VLOOKUP($B3099,'2010 State Business Patterns'!$AN$3:$AR$55,2,FALSE))</f>
        <v>0.83619047619047615</v>
      </c>
      <c r="K3099" s="28">
        <f t="shared" si="241"/>
        <v>0</v>
      </c>
      <c r="L3099" s="28">
        <f>IF(ISERROR(GETPIVOTDATA("Sum of emp",'2010 County Business Patterns'!$J$2,"FIPS State and County Code",$A3099,"fipstate",$B3099,"fipscty",$C3099,"naics","337127")),0,GETPIVOTDATA("Sum of emp",'2010 County Business Patterns'!$J$2,"FIPS State and County Code",$A3099,"fipstate",$B3099,"fipscty",$C3099,"naics","337127"))</f>
        <v>0</v>
      </c>
      <c r="M3099" s="28">
        <f>IF(ISERROR(GETPIVOTDATA("Sum of Midpoint",'2010 County Business Patterns'!$J$2,"FIPS State and County Code",$A3099,"fipstate",$B3099,"fipscty",$C3099,"naics","337127")),0,GETPIVOTDATA("Sum of Midpoint",'2010 County Business Patterns'!$J$2,"FIPS State and County Code",$A3099,"fipstate",$B3099,"fipscty",$C3099,"naics","337127"))</f>
        <v>0</v>
      </c>
      <c r="N3099">
        <f>IF(ISERROR(VLOOKUP($B3099,'2010 State Business Patterns'!$AN$3:$AR$55,3,FALSE)),0,VLOOKUP($B3099,'2010 State Business Patterns'!$AN$3:$AR$55,3,FALSE))</f>
        <v>0.88270377733598404</v>
      </c>
      <c r="O3099" s="28">
        <f t="shared" si="242"/>
        <v>0</v>
      </c>
      <c r="P3099" s="28">
        <f>IF(ISERROR(GETPIVOTDATA("Sum of emp",'2010 County Business Patterns'!$J$2,"FIPS State and County Code",$A3099,"fipstate",$B3099,"fipscty",$C3099,"naics","337214")),0,GETPIVOTDATA("Sum of emp",'2010 County Business Patterns'!$J$2,"FIPS State and County Code",$A3099,"fipstate",$B3099,"fipscty",$C3099,"naics","337214"))</f>
        <v>0</v>
      </c>
      <c r="Q3099" s="28">
        <f>IF(ISERROR(GETPIVOTDATA("Sum of Midpoint",'2010 County Business Patterns'!$J$2,"FIPS State and County Code",$A3099,"fipstate",$B3099,"fipscty",$C3099,"naics","337214")),0,GETPIVOTDATA("Sum of Midpoint",'2010 County Business Patterns'!$J$2,"FIPS State and County Code",$A3099,"fipstate",$B3099,"fipscty",$C3099,"naics","337214"))</f>
        <v>0</v>
      </c>
      <c r="R3099">
        <f>IF(ISERROR(VLOOKUP($B3099,'2010 State Business Patterns'!$AN$3:$AR$55,4,FALSE)),0,VLOOKUP($B3099,'2010 State Business Patterns'!$AN$3:$AR$55,4,FALSE))</f>
        <v>0.88486842105263153</v>
      </c>
      <c r="S3099" s="28">
        <f t="shared" si="243"/>
        <v>0</v>
      </c>
      <c r="T3099" s="28">
        <f>IF(ISERROR(GETPIVOTDATA("Sum of emp",'2010 County Business Patterns'!$J$2,"FIPS State and County Code",$A3099,"fipstate",$B3099,"fipscty",$C3099,"naics","337215")),0,GETPIVOTDATA("Sum of emp",'2010 County Business Patterns'!$J$2,"FIPS State and County Code",$A3099,"fipstate",$B3099,"fipscty",$C3099,"naics","337215"))</f>
        <v>0</v>
      </c>
      <c r="U3099" s="28">
        <f>IF(ISERROR(GETPIVOTDATA("Sum of Midpoint",'2010 County Business Patterns'!$J$2,"FIPS State and County Code",$A3099,"fipstate",$B3099,"fipscty",$C3099,"naics","337215")),0,GETPIVOTDATA("Sum of Midpoint",'2010 County Business Patterns'!$J$2,"FIPS State and County Code",$A3099,"fipstate",$B3099,"fipscty",$C3099,"naics","337215"))</f>
        <v>0</v>
      </c>
      <c r="V3099">
        <f>IF(ISERROR(VLOOKUP($B3099,'2010 State Business Patterns'!$AN$3:$AR$55,5,FALSE)),0,VLOOKUP($B3099,'2010 State Business Patterns'!$AN$3:$AR$55,5,FALSE))</f>
        <v>0.80809248554913293</v>
      </c>
      <c r="W3099" s="28">
        <f t="shared" si="244"/>
        <v>0</v>
      </c>
    </row>
    <row r="3100" spans="1:23" hidden="1">
      <c r="A3100" s="1" t="s">
        <v>1410</v>
      </c>
      <c r="B3100" s="1" t="s">
        <v>2049</v>
      </c>
      <c r="C3100" s="1" t="s">
        <v>1796</v>
      </c>
      <c r="D3100" s="1" t="s">
        <v>1411</v>
      </c>
      <c r="E3100" s="1" t="s">
        <v>2057</v>
      </c>
      <c r="F3100" s="1" t="s">
        <v>1338</v>
      </c>
      <c r="G3100" s="47">
        <f t="shared" si="240"/>
        <v>0</v>
      </c>
      <c r="H3100" s="28">
        <f>IF(ISERROR(GETPIVOTDATA("Sum of emp",'2010 County Business Patterns'!$J$2,"FIPS State and County Code",$A3100,"fipstate",$B3100,"fipscty",$C3100,"naics","337124")),0,GETPIVOTDATA("Sum of emp",'2010 County Business Patterns'!$J$2,"FIPS State and County Code",$A3100,"fipstate",$B3100,"fipscty",$C3100,"naics","337124"))</f>
        <v>0</v>
      </c>
      <c r="I3100" s="28">
        <f>IF(ISERROR(GETPIVOTDATA("Sum of Midpoint",'2010 County Business Patterns'!$J$2,"FIPS State and County Code",$A3100,"fipstate",$B3100,"fipscty",$C3100,"naics","337124")),0,GETPIVOTDATA("Sum of Midpoint",'2010 County Business Patterns'!$J$2,"FIPS State and County Code",$A3100,"fipstate",$B3100,"fipscty",$C3100,"naics","337124"))</f>
        <v>0</v>
      </c>
      <c r="J3100">
        <f>IF(ISERROR(VLOOKUP($B3100,'2010 State Business Patterns'!$AN$3:$AR$55,2,FALSE)),0,VLOOKUP($B3100,'2010 State Business Patterns'!$AN$3:$AR$55,2,FALSE))</f>
        <v>0.83619047619047615</v>
      </c>
      <c r="K3100" s="28">
        <f t="shared" si="241"/>
        <v>0</v>
      </c>
      <c r="L3100" s="28">
        <f>IF(ISERROR(GETPIVOTDATA("Sum of emp",'2010 County Business Patterns'!$J$2,"FIPS State and County Code",$A3100,"fipstate",$B3100,"fipscty",$C3100,"naics","337127")),0,GETPIVOTDATA("Sum of emp",'2010 County Business Patterns'!$J$2,"FIPS State and County Code",$A3100,"fipstate",$B3100,"fipscty",$C3100,"naics","337127"))</f>
        <v>0</v>
      </c>
      <c r="M3100" s="28">
        <f>IF(ISERROR(GETPIVOTDATA("Sum of Midpoint",'2010 County Business Patterns'!$J$2,"FIPS State and County Code",$A3100,"fipstate",$B3100,"fipscty",$C3100,"naics","337127")),0,GETPIVOTDATA("Sum of Midpoint",'2010 County Business Patterns'!$J$2,"FIPS State and County Code",$A3100,"fipstate",$B3100,"fipscty",$C3100,"naics","337127"))</f>
        <v>0</v>
      </c>
      <c r="N3100">
        <f>IF(ISERROR(VLOOKUP($B3100,'2010 State Business Patterns'!$AN$3:$AR$55,3,FALSE)),0,VLOOKUP($B3100,'2010 State Business Patterns'!$AN$3:$AR$55,3,FALSE))</f>
        <v>0.88270377733598404</v>
      </c>
      <c r="O3100" s="28">
        <f t="shared" si="242"/>
        <v>0</v>
      </c>
      <c r="P3100" s="28">
        <f>IF(ISERROR(GETPIVOTDATA("Sum of emp",'2010 County Business Patterns'!$J$2,"FIPS State and County Code",$A3100,"fipstate",$B3100,"fipscty",$C3100,"naics","337214")),0,GETPIVOTDATA("Sum of emp",'2010 County Business Patterns'!$J$2,"FIPS State and County Code",$A3100,"fipstate",$B3100,"fipscty",$C3100,"naics","337214"))</f>
        <v>0</v>
      </c>
      <c r="Q3100" s="28">
        <f>IF(ISERROR(GETPIVOTDATA("Sum of Midpoint",'2010 County Business Patterns'!$J$2,"FIPS State and County Code",$A3100,"fipstate",$B3100,"fipscty",$C3100,"naics","337214")),0,GETPIVOTDATA("Sum of Midpoint",'2010 County Business Patterns'!$J$2,"FIPS State and County Code",$A3100,"fipstate",$B3100,"fipscty",$C3100,"naics","337214"))</f>
        <v>0</v>
      </c>
      <c r="R3100">
        <f>IF(ISERROR(VLOOKUP($B3100,'2010 State Business Patterns'!$AN$3:$AR$55,4,FALSE)),0,VLOOKUP($B3100,'2010 State Business Patterns'!$AN$3:$AR$55,4,FALSE))</f>
        <v>0.88486842105263153</v>
      </c>
      <c r="S3100" s="28">
        <f t="shared" si="243"/>
        <v>0</v>
      </c>
      <c r="T3100" s="28">
        <f>IF(ISERROR(GETPIVOTDATA("Sum of emp",'2010 County Business Patterns'!$J$2,"FIPS State and County Code",$A3100,"fipstate",$B3100,"fipscty",$C3100,"naics","337215")),0,GETPIVOTDATA("Sum of emp",'2010 County Business Patterns'!$J$2,"FIPS State and County Code",$A3100,"fipstate",$B3100,"fipscty",$C3100,"naics","337215"))</f>
        <v>0</v>
      </c>
      <c r="U3100" s="28">
        <f>IF(ISERROR(GETPIVOTDATA("Sum of Midpoint",'2010 County Business Patterns'!$J$2,"FIPS State and County Code",$A3100,"fipstate",$B3100,"fipscty",$C3100,"naics","337215")),0,GETPIVOTDATA("Sum of Midpoint",'2010 County Business Patterns'!$J$2,"FIPS State and County Code",$A3100,"fipstate",$B3100,"fipscty",$C3100,"naics","337215"))</f>
        <v>0</v>
      </c>
      <c r="V3100">
        <f>IF(ISERROR(VLOOKUP($B3100,'2010 State Business Patterns'!$AN$3:$AR$55,5,FALSE)),0,VLOOKUP($B3100,'2010 State Business Patterns'!$AN$3:$AR$55,5,FALSE))</f>
        <v>0.80809248554913293</v>
      </c>
      <c r="W3100" s="28">
        <f t="shared" si="244"/>
        <v>0</v>
      </c>
    </row>
    <row r="3101" spans="1:23">
      <c r="A3101" s="1" t="s">
        <v>1412</v>
      </c>
      <c r="B3101" s="1" t="s">
        <v>2049</v>
      </c>
      <c r="C3101" s="1" t="s">
        <v>1797</v>
      </c>
      <c r="D3101" s="1" t="s">
        <v>1413</v>
      </c>
      <c r="E3101" s="1" t="s">
        <v>2057</v>
      </c>
      <c r="F3101" s="1" t="s">
        <v>1338</v>
      </c>
      <c r="G3101" s="47">
        <f t="shared" si="240"/>
        <v>169.54742067824267</v>
      </c>
      <c r="H3101" s="28">
        <f>IF(ISERROR(GETPIVOTDATA("Sum of emp",'2010 County Business Patterns'!$J$2,"FIPS State and County Code",$A3101,"fipstate",$B3101,"fipscty",$C3101,"naics","337124")),0,GETPIVOTDATA("Sum of emp",'2010 County Business Patterns'!$J$2,"FIPS State and County Code",$A3101,"fipstate",$B3101,"fipscty",$C3101,"naics","337124"))</f>
        <v>0</v>
      </c>
      <c r="I3101" s="28">
        <f>IF(ISERROR(GETPIVOTDATA("Sum of Midpoint",'2010 County Business Patterns'!$J$2,"FIPS State and County Code",$A3101,"fipstate",$B3101,"fipscty",$C3101,"naics","337124")),0,GETPIVOTDATA("Sum of Midpoint",'2010 County Business Patterns'!$J$2,"FIPS State and County Code",$A3101,"fipstate",$B3101,"fipscty",$C3101,"naics","337124"))</f>
        <v>0</v>
      </c>
      <c r="J3101">
        <f>IF(ISERROR(VLOOKUP($B3101,'2010 State Business Patterns'!$AN$3:$AR$55,2,FALSE)),0,VLOOKUP($B3101,'2010 State Business Patterns'!$AN$3:$AR$55,2,FALSE))</f>
        <v>0.83619047619047615</v>
      </c>
      <c r="K3101" s="28">
        <f t="shared" si="241"/>
        <v>0</v>
      </c>
      <c r="L3101" s="28">
        <f>IF(ISERROR(GETPIVOTDATA("Sum of emp",'2010 County Business Patterns'!$J$2,"FIPS State and County Code",$A3101,"fipstate",$B3101,"fipscty",$C3101,"naics","337127")),0,GETPIVOTDATA("Sum of emp",'2010 County Business Patterns'!$J$2,"FIPS State and County Code",$A3101,"fipstate",$B3101,"fipscty",$C3101,"naics","337127"))</f>
        <v>0</v>
      </c>
      <c r="M3101" s="28">
        <f>IF(ISERROR(GETPIVOTDATA("Sum of Midpoint",'2010 County Business Patterns'!$J$2,"FIPS State and County Code",$A3101,"fipstate",$B3101,"fipscty",$C3101,"naics","337127")),0,GETPIVOTDATA("Sum of Midpoint",'2010 County Business Patterns'!$J$2,"FIPS State and County Code",$A3101,"fipstate",$B3101,"fipscty",$C3101,"naics","337127"))</f>
        <v>375</v>
      </c>
      <c r="N3101">
        <f>IF(ISERROR(VLOOKUP($B3101,'2010 State Business Patterns'!$AN$3:$AR$55,3,FALSE)),0,VLOOKUP($B3101,'2010 State Business Patterns'!$AN$3:$AR$55,3,FALSE))</f>
        <v>0.88270377733598404</v>
      </c>
      <c r="O3101" s="28">
        <f t="shared" si="242"/>
        <v>165.50695825049701</v>
      </c>
      <c r="P3101" s="28">
        <f>IF(ISERROR(GETPIVOTDATA("Sum of emp",'2010 County Business Patterns'!$J$2,"FIPS State and County Code",$A3101,"fipstate",$B3101,"fipscty",$C3101,"naics","337214")),0,GETPIVOTDATA("Sum of emp",'2010 County Business Patterns'!$J$2,"FIPS State and County Code",$A3101,"fipstate",$B3101,"fipscty",$C3101,"naics","337214"))</f>
        <v>0</v>
      </c>
      <c r="Q3101" s="28">
        <f>IF(ISERROR(GETPIVOTDATA("Sum of Midpoint",'2010 County Business Patterns'!$J$2,"FIPS State and County Code",$A3101,"fipstate",$B3101,"fipscty",$C3101,"naics","337214")),0,GETPIVOTDATA("Sum of Midpoint",'2010 County Business Patterns'!$J$2,"FIPS State and County Code",$A3101,"fipstate",$B3101,"fipscty",$C3101,"naics","337214"))</f>
        <v>0</v>
      </c>
      <c r="R3101">
        <f>IF(ISERROR(VLOOKUP($B3101,'2010 State Business Patterns'!$AN$3:$AR$55,4,FALSE)),0,VLOOKUP($B3101,'2010 State Business Patterns'!$AN$3:$AR$55,4,FALSE))</f>
        <v>0.88486842105263153</v>
      </c>
      <c r="S3101" s="28">
        <f t="shared" si="243"/>
        <v>0</v>
      </c>
      <c r="T3101" s="28">
        <f>IF(ISERROR(GETPIVOTDATA("Sum of emp",'2010 County Business Patterns'!$J$2,"FIPS State and County Code",$A3101,"fipstate",$B3101,"fipscty",$C3101,"naics","337215")),0,GETPIVOTDATA("Sum of emp",'2010 County Business Patterns'!$J$2,"FIPS State and County Code",$A3101,"fipstate",$B3101,"fipscty",$C3101,"naics","337215"))</f>
        <v>0</v>
      </c>
      <c r="U3101" s="28">
        <f>IF(ISERROR(GETPIVOTDATA("Sum of Midpoint",'2010 County Business Patterns'!$J$2,"FIPS State and County Code",$A3101,"fipstate",$B3101,"fipscty",$C3101,"naics","337215")),0,GETPIVOTDATA("Sum of Midpoint",'2010 County Business Patterns'!$J$2,"FIPS State and County Code",$A3101,"fipstate",$B3101,"fipscty",$C3101,"naics","337215"))</f>
        <v>10</v>
      </c>
      <c r="V3101">
        <f>IF(ISERROR(VLOOKUP($B3101,'2010 State Business Patterns'!$AN$3:$AR$55,5,FALSE)),0,VLOOKUP($B3101,'2010 State Business Patterns'!$AN$3:$AR$55,5,FALSE))</f>
        <v>0.80809248554913293</v>
      </c>
      <c r="W3101" s="28">
        <f t="shared" si="244"/>
        <v>4.0404624277456644</v>
      </c>
    </row>
    <row r="3102" spans="1:23" hidden="1">
      <c r="A3102" s="1" t="s">
        <v>1414</v>
      </c>
      <c r="B3102" s="1" t="s">
        <v>2049</v>
      </c>
      <c r="C3102" s="1" t="s">
        <v>1798</v>
      </c>
      <c r="D3102" s="1" t="s">
        <v>3317</v>
      </c>
      <c r="E3102" s="1" t="s">
        <v>2057</v>
      </c>
      <c r="F3102" s="1" t="s">
        <v>1338</v>
      </c>
      <c r="G3102" s="47">
        <f t="shared" si="240"/>
        <v>0</v>
      </c>
      <c r="H3102" s="28">
        <f>IF(ISERROR(GETPIVOTDATA("Sum of emp",'2010 County Business Patterns'!$J$2,"FIPS State and County Code",$A3102,"fipstate",$B3102,"fipscty",$C3102,"naics","337124")),0,GETPIVOTDATA("Sum of emp",'2010 County Business Patterns'!$J$2,"FIPS State and County Code",$A3102,"fipstate",$B3102,"fipscty",$C3102,"naics","337124"))</f>
        <v>0</v>
      </c>
      <c r="I3102" s="28">
        <f>IF(ISERROR(GETPIVOTDATA("Sum of Midpoint",'2010 County Business Patterns'!$J$2,"FIPS State and County Code",$A3102,"fipstate",$B3102,"fipscty",$C3102,"naics","337124")),0,GETPIVOTDATA("Sum of Midpoint",'2010 County Business Patterns'!$J$2,"FIPS State and County Code",$A3102,"fipstate",$B3102,"fipscty",$C3102,"naics","337124"))</f>
        <v>0</v>
      </c>
      <c r="J3102">
        <f>IF(ISERROR(VLOOKUP($B3102,'2010 State Business Patterns'!$AN$3:$AR$55,2,FALSE)),0,VLOOKUP($B3102,'2010 State Business Patterns'!$AN$3:$AR$55,2,FALSE))</f>
        <v>0.83619047619047615</v>
      </c>
      <c r="K3102" s="28">
        <f t="shared" si="241"/>
        <v>0</v>
      </c>
      <c r="L3102" s="28">
        <f>IF(ISERROR(GETPIVOTDATA("Sum of emp",'2010 County Business Patterns'!$J$2,"FIPS State and County Code",$A3102,"fipstate",$B3102,"fipscty",$C3102,"naics","337127")),0,GETPIVOTDATA("Sum of emp",'2010 County Business Patterns'!$J$2,"FIPS State and County Code",$A3102,"fipstate",$B3102,"fipscty",$C3102,"naics","337127"))</f>
        <v>0</v>
      </c>
      <c r="M3102" s="28">
        <f>IF(ISERROR(GETPIVOTDATA("Sum of Midpoint",'2010 County Business Patterns'!$J$2,"FIPS State and County Code",$A3102,"fipstate",$B3102,"fipscty",$C3102,"naics","337127")),0,GETPIVOTDATA("Sum of Midpoint",'2010 County Business Patterns'!$J$2,"FIPS State and County Code",$A3102,"fipstate",$B3102,"fipscty",$C3102,"naics","337127"))</f>
        <v>0</v>
      </c>
      <c r="N3102">
        <f>IF(ISERROR(VLOOKUP($B3102,'2010 State Business Patterns'!$AN$3:$AR$55,3,FALSE)),0,VLOOKUP($B3102,'2010 State Business Patterns'!$AN$3:$AR$55,3,FALSE))</f>
        <v>0.88270377733598404</v>
      </c>
      <c r="O3102" s="28">
        <f t="shared" si="242"/>
        <v>0</v>
      </c>
      <c r="P3102" s="28">
        <f>IF(ISERROR(GETPIVOTDATA("Sum of emp",'2010 County Business Patterns'!$J$2,"FIPS State and County Code",$A3102,"fipstate",$B3102,"fipscty",$C3102,"naics","337214")),0,GETPIVOTDATA("Sum of emp",'2010 County Business Patterns'!$J$2,"FIPS State and County Code",$A3102,"fipstate",$B3102,"fipscty",$C3102,"naics","337214"))</f>
        <v>0</v>
      </c>
      <c r="Q3102" s="28">
        <f>IF(ISERROR(GETPIVOTDATA("Sum of Midpoint",'2010 County Business Patterns'!$J$2,"FIPS State and County Code",$A3102,"fipstate",$B3102,"fipscty",$C3102,"naics","337214")),0,GETPIVOTDATA("Sum of Midpoint",'2010 County Business Patterns'!$J$2,"FIPS State and County Code",$A3102,"fipstate",$B3102,"fipscty",$C3102,"naics","337214"))</f>
        <v>0</v>
      </c>
      <c r="R3102">
        <f>IF(ISERROR(VLOOKUP($B3102,'2010 State Business Patterns'!$AN$3:$AR$55,4,FALSE)),0,VLOOKUP($B3102,'2010 State Business Patterns'!$AN$3:$AR$55,4,FALSE))</f>
        <v>0.88486842105263153</v>
      </c>
      <c r="S3102" s="28">
        <f t="shared" si="243"/>
        <v>0</v>
      </c>
      <c r="T3102" s="28">
        <f>IF(ISERROR(GETPIVOTDATA("Sum of emp",'2010 County Business Patterns'!$J$2,"FIPS State and County Code",$A3102,"fipstate",$B3102,"fipscty",$C3102,"naics","337215")),0,GETPIVOTDATA("Sum of emp",'2010 County Business Patterns'!$J$2,"FIPS State and County Code",$A3102,"fipstate",$B3102,"fipscty",$C3102,"naics","337215"))</f>
        <v>0</v>
      </c>
      <c r="U3102" s="28">
        <f>IF(ISERROR(GETPIVOTDATA("Sum of Midpoint",'2010 County Business Patterns'!$J$2,"FIPS State and County Code",$A3102,"fipstate",$B3102,"fipscty",$C3102,"naics","337215")),0,GETPIVOTDATA("Sum of Midpoint",'2010 County Business Patterns'!$J$2,"FIPS State and County Code",$A3102,"fipstate",$B3102,"fipscty",$C3102,"naics","337215"))</f>
        <v>0</v>
      </c>
      <c r="V3102">
        <f>IF(ISERROR(VLOOKUP($B3102,'2010 State Business Patterns'!$AN$3:$AR$55,5,FALSE)),0,VLOOKUP($B3102,'2010 State Business Patterns'!$AN$3:$AR$55,5,FALSE))</f>
        <v>0.80809248554913293</v>
      </c>
      <c r="W3102" s="28">
        <f t="shared" si="244"/>
        <v>0</v>
      </c>
    </row>
    <row r="3103" spans="1:23">
      <c r="A3103" s="1" t="s">
        <v>1415</v>
      </c>
      <c r="B3103" s="1" t="s">
        <v>2049</v>
      </c>
      <c r="C3103" s="1" t="s">
        <v>1865</v>
      </c>
      <c r="D3103" s="1" t="s">
        <v>4447</v>
      </c>
      <c r="E3103" s="1" t="s">
        <v>2057</v>
      </c>
      <c r="F3103" s="1" t="s">
        <v>1338</v>
      </c>
      <c r="G3103" s="47">
        <f t="shared" si="240"/>
        <v>70.70809248554913</v>
      </c>
      <c r="H3103" s="28">
        <f>IF(ISERROR(GETPIVOTDATA("Sum of emp",'2010 County Business Patterns'!$J$2,"FIPS State and County Code",$A3103,"fipstate",$B3103,"fipscty",$C3103,"naics","337124")),0,GETPIVOTDATA("Sum of emp",'2010 County Business Patterns'!$J$2,"FIPS State and County Code",$A3103,"fipstate",$B3103,"fipscty",$C3103,"naics","337124"))</f>
        <v>0</v>
      </c>
      <c r="I3103" s="28">
        <f>IF(ISERROR(GETPIVOTDATA("Sum of Midpoint",'2010 County Business Patterns'!$J$2,"FIPS State and County Code",$A3103,"fipstate",$B3103,"fipscty",$C3103,"naics","337124")),0,GETPIVOTDATA("Sum of Midpoint",'2010 County Business Patterns'!$J$2,"FIPS State and County Code",$A3103,"fipstate",$B3103,"fipscty",$C3103,"naics","337124"))</f>
        <v>0</v>
      </c>
      <c r="J3103">
        <f>IF(ISERROR(VLOOKUP($B3103,'2010 State Business Patterns'!$AN$3:$AR$55,2,FALSE)),0,VLOOKUP($B3103,'2010 State Business Patterns'!$AN$3:$AR$55,2,FALSE))</f>
        <v>0.83619047619047615</v>
      </c>
      <c r="K3103" s="28">
        <f t="shared" si="241"/>
        <v>0</v>
      </c>
      <c r="L3103" s="28">
        <f>IF(ISERROR(GETPIVOTDATA("Sum of emp",'2010 County Business Patterns'!$J$2,"FIPS State and County Code",$A3103,"fipstate",$B3103,"fipscty",$C3103,"naics","337127")),0,GETPIVOTDATA("Sum of emp",'2010 County Business Patterns'!$J$2,"FIPS State and County Code",$A3103,"fipstate",$B3103,"fipscty",$C3103,"naics","337127"))</f>
        <v>0</v>
      </c>
      <c r="M3103" s="28">
        <f>IF(ISERROR(GETPIVOTDATA("Sum of Midpoint",'2010 County Business Patterns'!$J$2,"FIPS State and County Code",$A3103,"fipstate",$B3103,"fipscty",$C3103,"naics","337127")),0,GETPIVOTDATA("Sum of Midpoint",'2010 County Business Patterns'!$J$2,"FIPS State and County Code",$A3103,"fipstate",$B3103,"fipscty",$C3103,"naics","337127"))</f>
        <v>0</v>
      </c>
      <c r="N3103">
        <f>IF(ISERROR(VLOOKUP($B3103,'2010 State Business Patterns'!$AN$3:$AR$55,3,FALSE)),0,VLOOKUP($B3103,'2010 State Business Patterns'!$AN$3:$AR$55,3,FALSE))</f>
        <v>0.88270377733598404</v>
      </c>
      <c r="O3103" s="28">
        <f t="shared" si="242"/>
        <v>0</v>
      </c>
      <c r="P3103" s="28">
        <f>IF(ISERROR(GETPIVOTDATA("Sum of emp",'2010 County Business Patterns'!$J$2,"FIPS State and County Code",$A3103,"fipstate",$B3103,"fipscty",$C3103,"naics","337214")),0,GETPIVOTDATA("Sum of emp",'2010 County Business Patterns'!$J$2,"FIPS State and County Code",$A3103,"fipstate",$B3103,"fipscty",$C3103,"naics","337214"))</f>
        <v>0</v>
      </c>
      <c r="Q3103" s="28">
        <f>IF(ISERROR(GETPIVOTDATA("Sum of Midpoint",'2010 County Business Patterns'!$J$2,"FIPS State and County Code",$A3103,"fipstate",$B3103,"fipscty",$C3103,"naics","337214")),0,GETPIVOTDATA("Sum of Midpoint",'2010 County Business Patterns'!$J$2,"FIPS State and County Code",$A3103,"fipstate",$B3103,"fipscty",$C3103,"naics","337214"))</f>
        <v>0</v>
      </c>
      <c r="R3103">
        <f>IF(ISERROR(VLOOKUP($B3103,'2010 State Business Patterns'!$AN$3:$AR$55,4,FALSE)),0,VLOOKUP($B3103,'2010 State Business Patterns'!$AN$3:$AR$55,4,FALSE))</f>
        <v>0.88486842105263153</v>
      </c>
      <c r="S3103" s="28">
        <f t="shared" si="243"/>
        <v>0</v>
      </c>
      <c r="T3103" s="28">
        <f>IF(ISERROR(GETPIVOTDATA("Sum of emp",'2010 County Business Patterns'!$J$2,"FIPS State and County Code",$A3103,"fipstate",$B3103,"fipscty",$C3103,"naics","337215")),0,GETPIVOTDATA("Sum of emp",'2010 County Business Patterns'!$J$2,"FIPS State and County Code",$A3103,"fipstate",$B3103,"fipscty",$C3103,"naics","337215"))</f>
        <v>0</v>
      </c>
      <c r="U3103" s="28">
        <f>IF(ISERROR(GETPIVOTDATA("Sum of Midpoint",'2010 County Business Patterns'!$J$2,"FIPS State and County Code",$A3103,"fipstate",$B3103,"fipscty",$C3103,"naics","337215")),0,GETPIVOTDATA("Sum of Midpoint",'2010 County Business Patterns'!$J$2,"FIPS State and County Code",$A3103,"fipstate",$B3103,"fipscty",$C3103,"naics","337215"))</f>
        <v>175</v>
      </c>
      <c r="V3103">
        <f>IF(ISERROR(VLOOKUP($B3103,'2010 State Business Patterns'!$AN$3:$AR$55,5,FALSE)),0,VLOOKUP($B3103,'2010 State Business Patterns'!$AN$3:$AR$55,5,FALSE))</f>
        <v>0.80809248554913293</v>
      </c>
      <c r="W3103" s="28">
        <f t="shared" si="244"/>
        <v>70.70809248554913</v>
      </c>
    </row>
    <row r="3104" spans="1:23">
      <c r="A3104" s="1" t="s">
        <v>1416</v>
      </c>
      <c r="B3104" s="1" t="s">
        <v>2049</v>
      </c>
      <c r="C3104" s="1" t="s">
        <v>1832</v>
      </c>
      <c r="D3104" s="1" t="s">
        <v>795</v>
      </c>
      <c r="E3104" s="1" t="s">
        <v>2057</v>
      </c>
      <c r="F3104" s="1" t="s">
        <v>1338</v>
      </c>
      <c r="G3104" s="47">
        <f t="shared" si="240"/>
        <v>24.242774566473987</v>
      </c>
      <c r="H3104" s="28">
        <f>IF(ISERROR(GETPIVOTDATA("Sum of emp",'2010 County Business Patterns'!$J$2,"FIPS State and County Code",$A3104,"fipstate",$B3104,"fipscty",$C3104,"naics","337124")),0,GETPIVOTDATA("Sum of emp",'2010 County Business Patterns'!$J$2,"FIPS State and County Code",$A3104,"fipstate",$B3104,"fipscty",$C3104,"naics","337124"))</f>
        <v>0</v>
      </c>
      <c r="I3104" s="28">
        <f>IF(ISERROR(GETPIVOTDATA("Sum of Midpoint",'2010 County Business Patterns'!$J$2,"FIPS State and County Code",$A3104,"fipstate",$B3104,"fipscty",$C3104,"naics","337124")),0,GETPIVOTDATA("Sum of Midpoint",'2010 County Business Patterns'!$J$2,"FIPS State and County Code",$A3104,"fipstate",$B3104,"fipscty",$C3104,"naics","337124"))</f>
        <v>0</v>
      </c>
      <c r="J3104">
        <f>IF(ISERROR(VLOOKUP($B3104,'2010 State Business Patterns'!$AN$3:$AR$55,2,FALSE)),0,VLOOKUP($B3104,'2010 State Business Patterns'!$AN$3:$AR$55,2,FALSE))</f>
        <v>0.83619047619047615</v>
      </c>
      <c r="K3104" s="28">
        <f t="shared" si="241"/>
        <v>0</v>
      </c>
      <c r="L3104" s="28">
        <f>IF(ISERROR(GETPIVOTDATA("Sum of emp",'2010 County Business Patterns'!$J$2,"FIPS State and County Code",$A3104,"fipstate",$B3104,"fipscty",$C3104,"naics","337127")),0,GETPIVOTDATA("Sum of emp",'2010 County Business Patterns'!$J$2,"FIPS State and County Code",$A3104,"fipstate",$B3104,"fipscty",$C3104,"naics","337127"))</f>
        <v>0</v>
      </c>
      <c r="M3104" s="28">
        <f>IF(ISERROR(GETPIVOTDATA("Sum of Midpoint",'2010 County Business Patterns'!$J$2,"FIPS State and County Code",$A3104,"fipstate",$B3104,"fipscty",$C3104,"naics","337127")),0,GETPIVOTDATA("Sum of Midpoint",'2010 County Business Patterns'!$J$2,"FIPS State and County Code",$A3104,"fipstate",$B3104,"fipscty",$C3104,"naics","337127"))</f>
        <v>0</v>
      </c>
      <c r="N3104">
        <f>IF(ISERROR(VLOOKUP($B3104,'2010 State Business Patterns'!$AN$3:$AR$55,3,FALSE)),0,VLOOKUP($B3104,'2010 State Business Patterns'!$AN$3:$AR$55,3,FALSE))</f>
        <v>0.88270377733598404</v>
      </c>
      <c r="O3104" s="28">
        <f t="shared" si="242"/>
        <v>0</v>
      </c>
      <c r="P3104" s="28">
        <f>IF(ISERROR(GETPIVOTDATA("Sum of emp",'2010 County Business Patterns'!$J$2,"FIPS State and County Code",$A3104,"fipstate",$B3104,"fipscty",$C3104,"naics","337214")),0,GETPIVOTDATA("Sum of emp",'2010 County Business Patterns'!$J$2,"FIPS State and County Code",$A3104,"fipstate",$B3104,"fipscty",$C3104,"naics","337214"))</f>
        <v>0</v>
      </c>
      <c r="Q3104" s="28">
        <f>IF(ISERROR(GETPIVOTDATA("Sum of Midpoint",'2010 County Business Patterns'!$J$2,"FIPS State and County Code",$A3104,"fipstate",$B3104,"fipscty",$C3104,"naics","337214")),0,GETPIVOTDATA("Sum of Midpoint",'2010 County Business Patterns'!$J$2,"FIPS State and County Code",$A3104,"fipstate",$B3104,"fipscty",$C3104,"naics","337214"))</f>
        <v>0</v>
      </c>
      <c r="R3104">
        <f>IF(ISERROR(VLOOKUP($B3104,'2010 State Business Patterns'!$AN$3:$AR$55,4,FALSE)),0,VLOOKUP($B3104,'2010 State Business Patterns'!$AN$3:$AR$55,4,FALSE))</f>
        <v>0.88486842105263153</v>
      </c>
      <c r="S3104" s="28">
        <f t="shared" si="243"/>
        <v>0</v>
      </c>
      <c r="T3104" s="28">
        <f>IF(ISERROR(GETPIVOTDATA("Sum of emp",'2010 County Business Patterns'!$J$2,"FIPS State and County Code",$A3104,"fipstate",$B3104,"fipscty",$C3104,"naics","337215")),0,GETPIVOTDATA("Sum of emp",'2010 County Business Patterns'!$J$2,"FIPS State and County Code",$A3104,"fipstate",$B3104,"fipscty",$C3104,"naics","337215"))</f>
        <v>0</v>
      </c>
      <c r="U3104" s="28">
        <f>IF(ISERROR(GETPIVOTDATA("Sum of Midpoint",'2010 County Business Patterns'!$J$2,"FIPS State and County Code",$A3104,"fipstate",$B3104,"fipscty",$C3104,"naics","337215")),0,GETPIVOTDATA("Sum of Midpoint",'2010 County Business Patterns'!$J$2,"FIPS State and County Code",$A3104,"fipstate",$B3104,"fipscty",$C3104,"naics","337215"))</f>
        <v>60</v>
      </c>
      <c r="V3104">
        <f>IF(ISERROR(VLOOKUP($B3104,'2010 State Business Patterns'!$AN$3:$AR$55,5,FALSE)),0,VLOOKUP($B3104,'2010 State Business Patterns'!$AN$3:$AR$55,5,FALSE))</f>
        <v>0.80809248554913293</v>
      </c>
      <c r="W3104" s="28">
        <f t="shared" si="244"/>
        <v>24.242774566473987</v>
      </c>
    </row>
    <row r="3105" spans="1:23">
      <c r="A3105" s="1" t="s">
        <v>1417</v>
      </c>
      <c r="B3105" s="1" t="s">
        <v>2049</v>
      </c>
      <c r="C3105" s="1" t="s">
        <v>1799</v>
      </c>
      <c r="D3105" s="1" t="s">
        <v>1418</v>
      </c>
      <c r="E3105" s="1" t="s">
        <v>2057</v>
      </c>
      <c r="F3105" s="1" t="s">
        <v>1338</v>
      </c>
      <c r="G3105" s="47">
        <f t="shared" si="240"/>
        <v>50.723887886553513</v>
      </c>
      <c r="H3105" s="28">
        <f>IF(ISERROR(GETPIVOTDATA("Sum of emp",'2010 County Business Patterns'!$J$2,"FIPS State and County Code",$A3105,"fipstate",$B3105,"fipscty",$C3105,"naics","337124")),0,GETPIVOTDATA("Sum of emp",'2010 County Business Patterns'!$J$2,"FIPS State and County Code",$A3105,"fipstate",$B3105,"fipscty",$C3105,"naics","337124"))</f>
        <v>0</v>
      </c>
      <c r="I3105" s="28">
        <f>IF(ISERROR(GETPIVOTDATA("Sum of Midpoint",'2010 County Business Patterns'!$J$2,"FIPS State and County Code",$A3105,"fipstate",$B3105,"fipscty",$C3105,"naics","337124")),0,GETPIVOTDATA("Sum of Midpoint",'2010 County Business Patterns'!$J$2,"FIPS State and County Code",$A3105,"fipstate",$B3105,"fipscty",$C3105,"naics","337124"))</f>
        <v>0</v>
      </c>
      <c r="J3105">
        <f>IF(ISERROR(VLOOKUP($B3105,'2010 State Business Patterns'!$AN$3:$AR$55,2,FALSE)),0,VLOOKUP($B3105,'2010 State Business Patterns'!$AN$3:$AR$55,2,FALSE))</f>
        <v>0.83619047619047615</v>
      </c>
      <c r="K3105" s="28">
        <f t="shared" si="241"/>
        <v>0</v>
      </c>
      <c r="L3105" s="28">
        <f>IF(ISERROR(GETPIVOTDATA("Sum of emp",'2010 County Business Patterns'!$J$2,"FIPS State and County Code",$A3105,"fipstate",$B3105,"fipscty",$C3105,"naics","337127")),0,GETPIVOTDATA("Sum of emp",'2010 County Business Patterns'!$J$2,"FIPS State and County Code",$A3105,"fipstate",$B3105,"fipscty",$C3105,"naics","337127"))</f>
        <v>0</v>
      </c>
      <c r="M3105" s="28">
        <f>IF(ISERROR(GETPIVOTDATA("Sum of Midpoint",'2010 County Business Patterns'!$J$2,"FIPS State and County Code",$A3105,"fipstate",$B3105,"fipscty",$C3105,"naics","337127")),0,GETPIVOTDATA("Sum of Midpoint",'2010 County Business Patterns'!$J$2,"FIPS State and County Code",$A3105,"fipstate",$B3105,"fipscty",$C3105,"naics","337127"))</f>
        <v>60</v>
      </c>
      <c r="N3105">
        <f>IF(ISERROR(VLOOKUP($B3105,'2010 State Business Patterns'!$AN$3:$AR$55,3,FALSE)),0,VLOOKUP($B3105,'2010 State Business Patterns'!$AN$3:$AR$55,3,FALSE))</f>
        <v>0.88270377733598404</v>
      </c>
      <c r="O3105" s="28">
        <f t="shared" si="242"/>
        <v>26.481113320079523</v>
      </c>
      <c r="P3105" s="28">
        <f>IF(ISERROR(GETPIVOTDATA("Sum of emp",'2010 County Business Patterns'!$J$2,"FIPS State and County Code",$A3105,"fipstate",$B3105,"fipscty",$C3105,"naics","337214")),0,GETPIVOTDATA("Sum of emp",'2010 County Business Patterns'!$J$2,"FIPS State and County Code",$A3105,"fipstate",$B3105,"fipscty",$C3105,"naics","337214"))</f>
        <v>0</v>
      </c>
      <c r="Q3105" s="28">
        <f>IF(ISERROR(GETPIVOTDATA("Sum of Midpoint",'2010 County Business Patterns'!$J$2,"FIPS State and County Code",$A3105,"fipstate",$B3105,"fipscty",$C3105,"naics","337214")),0,GETPIVOTDATA("Sum of Midpoint",'2010 County Business Patterns'!$J$2,"FIPS State and County Code",$A3105,"fipstate",$B3105,"fipscty",$C3105,"naics","337214"))</f>
        <v>0</v>
      </c>
      <c r="R3105">
        <f>IF(ISERROR(VLOOKUP($B3105,'2010 State Business Patterns'!$AN$3:$AR$55,4,FALSE)),0,VLOOKUP($B3105,'2010 State Business Patterns'!$AN$3:$AR$55,4,FALSE))</f>
        <v>0.88486842105263153</v>
      </c>
      <c r="S3105" s="28">
        <f t="shared" si="243"/>
        <v>0</v>
      </c>
      <c r="T3105" s="28">
        <f>IF(ISERROR(GETPIVOTDATA("Sum of emp",'2010 County Business Patterns'!$J$2,"FIPS State and County Code",$A3105,"fipstate",$B3105,"fipscty",$C3105,"naics","337215")),0,GETPIVOTDATA("Sum of emp",'2010 County Business Patterns'!$J$2,"FIPS State and County Code",$A3105,"fipstate",$B3105,"fipscty",$C3105,"naics","337215"))</f>
        <v>0</v>
      </c>
      <c r="U3105" s="28">
        <f>IF(ISERROR(GETPIVOTDATA("Sum of Midpoint",'2010 County Business Patterns'!$J$2,"FIPS State and County Code",$A3105,"fipstate",$B3105,"fipscty",$C3105,"naics","337215")),0,GETPIVOTDATA("Sum of Midpoint",'2010 County Business Patterns'!$J$2,"FIPS State and County Code",$A3105,"fipstate",$B3105,"fipscty",$C3105,"naics","337215"))</f>
        <v>60</v>
      </c>
      <c r="V3105">
        <f>IF(ISERROR(VLOOKUP($B3105,'2010 State Business Patterns'!$AN$3:$AR$55,5,FALSE)),0,VLOOKUP($B3105,'2010 State Business Patterns'!$AN$3:$AR$55,5,FALSE))</f>
        <v>0.80809248554913293</v>
      </c>
      <c r="W3105" s="28">
        <f t="shared" si="244"/>
        <v>24.242774566473987</v>
      </c>
    </row>
    <row r="3106" spans="1:23" hidden="1">
      <c r="A3106" s="1" t="s">
        <v>1419</v>
      </c>
      <c r="B3106" s="1" t="s">
        <v>2049</v>
      </c>
      <c r="C3106" s="1" t="s">
        <v>1853</v>
      </c>
      <c r="D3106" s="1" t="s">
        <v>1420</v>
      </c>
      <c r="E3106" s="1" t="s">
        <v>2057</v>
      </c>
      <c r="F3106" s="1" t="s">
        <v>1338</v>
      </c>
      <c r="G3106" s="47">
        <f t="shared" si="240"/>
        <v>0</v>
      </c>
      <c r="H3106" s="28">
        <f>IF(ISERROR(GETPIVOTDATA("Sum of emp",'2010 County Business Patterns'!$J$2,"FIPS State and County Code",$A3106,"fipstate",$B3106,"fipscty",$C3106,"naics","337124")),0,GETPIVOTDATA("Sum of emp",'2010 County Business Patterns'!$J$2,"FIPS State and County Code",$A3106,"fipstate",$B3106,"fipscty",$C3106,"naics","337124"))</f>
        <v>0</v>
      </c>
      <c r="I3106" s="28">
        <f>IF(ISERROR(GETPIVOTDATA("Sum of Midpoint",'2010 County Business Patterns'!$J$2,"FIPS State and County Code",$A3106,"fipstate",$B3106,"fipscty",$C3106,"naics","337124")),0,GETPIVOTDATA("Sum of Midpoint",'2010 County Business Patterns'!$J$2,"FIPS State and County Code",$A3106,"fipstate",$B3106,"fipscty",$C3106,"naics","337124"))</f>
        <v>0</v>
      </c>
      <c r="J3106">
        <f>IF(ISERROR(VLOOKUP($B3106,'2010 State Business Patterns'!$AN$3:$AR$55,2,FALSE)),0,VLOOKUP($B3106,'2010 State Business Patterns'!$AN$3:$AR$55,2,FALSE))</f>
        <v>0.83619047619047615</v>
      </c>
      <c r="K3106" s="28">
        <f t="shared" si="241"/>
        <v>0</v>
      </c>
      <c r="L3106" s="28">
        <f>IF(ISERROR(GETPIVOTDATA("Sum of emp",'2010 County Business Patterns'!$J$2,"FIPS State and County Code",$A3106,"fipstate",$B3106,"fipscty",$C3106,"naics","337127")),0,GETPIVOTDATA("Sum of emp",'2010 County Business Patterns'!$J$2,"FIPS State and County Code",$A3106,"fipstate",$B3106,"fipscty",$C3106,"naics","337127"))</f>
        <v>0</v>
      </c>
      <c r="M3106" s="28">
        <f>IF(ISERROR(GETPIVOTDATA("Sum of Midpoint",'2010 County Business Patterns'!$J$2,"FIPS State and County Code",$A3106,"fipstate",$B3106,"fipscty",$C3106,"naics","337127")),0,GETPIVOTDATA("Sum of Midpoint",'2010 County Business Patterns'!$J$2,"FIPS State and County Code",$A3106,"fipstate",$B3106,"fipscty",$C3106,"naics","337127"))</f>
        <v>0</v>
      </c>
      <c r="N3106">
        <f>IF(ISERROR(VLOOKUP($B3106,'2010 State Business Patterns'!$AN$3:$AR$55,3,FALSE)),0,VLOOKUP($B3106,'2010 State Business Patterns'!$AN$3:$AR$55,3,FALSE))</f>
        <v>0.88270377733598404</v>
      </c>
      <c r="O3106" s="28">
        <f t="shared" si="242"/>
        <v>0</v>
      </c>
      <c r="P3106" s="28">
        <f>IF(ISERROR(GETPIVOTDATA("Sum of emp",'2010 County Business Patterns'!$J$2,"FIPS State and County Code",$A3106,"fipstate",$B3106,"fipscty",$C3106,"naics","337214")),0,GETPIVOTDATA("Sum of emp",'2010 County Business Patterns'!$J$2,"FIPS State and County Code",$A3106,"fipstate",$B3106,"fipscty",$C3106,"naics","337214"))</f>
        <v>0</v>
      </c>
      <c r="Q3106" s="28">
        <f>IF(ISERROR(GETPIVOTDATA("Sum of Midpoint",'2010 County Business Patterns'!$J$2,"FIPS State and County Code",$A3106,"fipstate",$B3106,"fipscty",$C3106,"naics","337214")),0,GETPIVOTDATA("Sum of Midpoint",'2010 County Business Patterns'!$J$2,"FIPS State and County Code",$A3106,"fipstate",$B3106,"fipscty",$C3106,"naics","337214"))</f>
        <v>0</v>
      </c>
      <c r="R3106">
        <f>IF(ISERROR(VLOOKUP($B3106,'2010 State Business Patterns'!$AN$3:$AR$55,4,FALSE)),0,VLOOKUP($B3106,'2010 State Business Patterns'!$AN$3:$AR$55,4,FALSE))</f>
        <v>0.88486842105263153</v>
      </c>
      <c r="S3106" s="28">
        <f t="shared" si="243"/>
        <v>0</v>
      </c>
      <c r="T3106" s="28">
        <f>IF(ISERROR(GETPIVOTDATA("Sum of emp",'2010 County Business Patterns'!$J$2,"FIPS State and County Code",$A3106,"fipstate",$B3106,"fipscty",$C3106,"naics","337215")),0,GETPIVOTDATA("Sum of emp",'2010 County Business Patterns'!$J$2,"FIPS State and County Code",$A3106,"fipstate",$B3106,"fipscty",$C3106,"naics","337215"))</f>
        <v>0</v>
      </c>
      <c r="U3106" s="28">
        <f>IF(ISERROR(GETPIVOTDATA("Sum of Midpoint",'2010 County Business Patterns'!$J$2,"FIPS State and County Code",$A3106,"fipstate",$B3106,"fipscty",$C3106,"naics","337215")),0,GETPIVOTDATA("Sum of Midpoint",'2010 County Business Patterns'!$J$2,"FIPS State and County Code",$A3106,"fipstate",$B3106,"fipscty",$C3106,"naics","337215"))</f>
        <v>0</v>
      </c>
      <c r="V3106">
        <f>IF(ISERROR(VLOOKUP($B3106,'2010 State Business Patterns'!$AN$3:$AR$55,5,FALSE)),0,VLOOKUP($B3106,'2010 State Business Patterns'!$AN$3:$AR$55,5,FALSE))</f>
        <v>0.80809248554913293</v>
      </c>
      <c r="W3106" s="28">
        <f t="shared" si="244"/>
        <v>0</v>
      </c>
    </row>
    <row r="3107" spans="1:23" hidden="1">
      <c r="A3107" s="1" t="s">
        <v>1421</v>
      </c>
      <c r="B3107" s="1" t="s">
        <v>2049</v>
      </c>
      <c r="C3107" s="1" t="s">
        <v>1800</v>
      </c>
      <c r="D3107" s="1" t="s">
        <v>1422</v>
      </c>
      <c r="E3107" s="1" t="s">
        <v>2057</v>
      </c>
      <c r="F3107" s="1" t="s">
        <v>1338</v>
      </c>
      <c r="G3107" s="47">
        <f t="shared" si="240"/>
        <v>0</v>
      </c>
      <c r="H3107" s="28">
        <f>IF(ISERROR(GETPIVOTDATA("Sum of emp",'2010 County Business Patterns'!$J$2,"FIPS State and County Code",$A3107,"fipstate",$B3107,"fipscty",$C3107,"naics","337124")),0,GETPIVOTDATA("Sum of emp",'2010 County Business Patterns'!$J$2,"FIPS State and County Code",$A3107,"fipstate",$B3107,"fipscty",$C3107,"naics","337124"))</f>
        <v>0</v>
      </c>
      <c r="I3107" s="28">
        <f>IF(ISERROR(GETPIVOTDATA("Sum of Midpoint",'2010 County Business Patterns'!$J$2,"FIPS State and County Code",$A3107,"fipstate",$B3107,"fipscty",$C3107,"naics","337124")),0,GETPIVOTDATA("Sum of Midpoint",'2010 County Business Patterns'!$J$2,"FIPS State and County Code",$A3107,"fipstate",$B3107,"fipscty",$C3107,"naics","337124"))</f>
        <v>0</v>
      </c>
      <c r="J3107">
        <f>IF(ISERROR(VLOOKUP($B3107,'2010 State Business Patterns'!$AN$3:$AR$55,2,FALSE)),0,VLOOKUP($B3107,'2010 State Business Patterns'!$AN$3:$AR$55,2,FALSE))</f>
        <v>0.83619047619047615</v>
      </c>
      <c r="K3107" s="28">
        <f t="shared" si="241"/>
        <v>0</v>
      </c>
      <c r="L3107" s="28">
        <f>IF(ISERROR(GETPIVOTDATA("Sum of emp",'2010 County Business Patterns'!$J$2,"FIPS State and County Code",$A3107,"fipstate",$B3107,"fipscty",$C3107,"naics","337127")),0,GETPIVOTDATA("Sum of emp",'2010 County Business Patterns'!$J$2,"FIPS State and County Code",$A3107,"fipstate",$B3107,"fipscty",$C3107,"naics","337127"))</f>
        <v>0</v>
      </c>
      <c r="M3107" s="28">
        <f>IF(ISERROR(GETPIVOTDATA("Sum of Midpoint",'2010 County Business Patterns'!$J$2,"FIPS State and County Code",$A3107,"fipstate",$B3107,"fipscty",$C3107,"naics","337127")),0,GETPIVOTDATA("Sum of Midpoint",'2010 County Business Patterns'!$J$2,"FIPS State and County Code",$A3107,"fipstate",$B3107,"fipscty",$C3107,"naics","337127"))</f>
        <v>0</v>
      </c>
      <c r="N3107">
        <f>IF(ISERROR(VLOOKUP($B3107,'2010 State Business Patterns'!$AN$3:$AR$55,3,FALSE)),0,VLOOKUP($B3107,'2010 State Business Patterns'!$AN$3:$AR$55,3,FALSE))</f>
        <v>0.88270377733598404</v>
      </c>
      <c r="O3107" s="28">
        <f t="shared" si="242"/>
        <v>0</v>
      </c>
      <c r="P3107" s="28">
        <f>IF(ISERROR(GETPIVOTDATA("Sum of emp",'2010 County Business Patterns'!$J$2,"FIPS State and County Code",$A3107,"fipstate",$B3107,"fipscty",$C3107,"naics","337214")),0,GETPIVOTDATA("Sum of emp",'2010 County Business Patterns'!$J$2,"FIPS State and County Code",$A3107,"fipstate",$B3107,"fipscty",$C3107,"naics","337214"))</f>
        <v>0</v>
      </c>
      <c r="Q3107" s="28">
        <f>IF(ISERROR(GETPIVOTDATA("Sum of Midpoint",'2010 County Business Patterns'!$J$2,"FIPS State and County Code",$A3107,"fipstate",$B3107,"fipscty",$C3107,"naics","337214")),0,GETPIVOTDATA("Sum of Midpoint",'2010 County Business Patterns'!$J$2,"FIPS State and County Code",$A3107,"fipstate",$B3107,"fipscty",$C3107,"naics","337214"))</f>
        <v>0</v>
      </c>
      <c r="R3107">
        <f>IF(ISERROR(VLOOKUP($B3107,'2010 State Business Patterns'!$AN$3:$AR$55,4,FALSE)),0,VLOOKUP($B3107,'2010 State Business Patterns'!$AN$3:$AR$55,4,FALSE))</f>
        <v>0.88486842105263153</v>
      </c>
      <c r="S3107" s="28">
        <f t="shared" si="243"/>
        <v>0</v>
      </c>
      <c r="T3107" s="28">
        <f>IF(ISERROR(GETPIVOTDATA("Sum of emp",'2010 County Business Patterns'!$J$2,"FIPS State and County Code",$A3107,"fipstate",$B3107,"fipscty",$C3107,"naics","337215")),0,GETPIVOTDATA("Sum of emp",'2010 County Business Patterns'!$J$2,"FIPS State and County Code",$A3107,"fipstate",$B3107,"fipscty",$C3107,"naics","337215"))</f>
        <v>0</v>
      </c>
      <c r="U3107" s="28">
        <f>IF(ISERROR(GETPIVOTDATA("Sum of Midpoint",'2010 County Business Patterns'!$J$2,"FIPS State and County Code",$A3107,"fipstate",$B3107,"fipscty",$C3107,"naics","337215")),0,GETPIVOTDATA("Sum of Midpoint",'2010 County Business Patterns'!$J$2,"FIPS State and County Code",$A3107,"fipstate",$B3107,"fipscty",$C3107,"naics","337215"))</f>
        <v>0</v>
      </c>
      <c r="V3107">
        <f>IF(ISERROR(VLOOKUP($B3107,'2010 State Business Patterns'!$AN$3:$AR$55,5,FALSE)),0,VLOOKUP($B3107,'2010 State Business Patterns'!$AN$3:$AR$55,5,FALSE))</f>
        <v>0.80809248554913293</v>
      </c>
      <c r="W3107" s="28">
        <f t="shared" si="244"/>
        <v>0</v>
      </c>
    </row>
    <row r="3108" spans="1:23">
      <c r="A3108" s="1" t="s">
        <v>1423</v>
      </c>
      <c r="B3108" s="1" t="s">
        <v>2049</v>
      </c>
      <c r="C3108" s="1" t="s">
        <v>1801</v>
      </c>
      <c r="D3108" s="1" t="s">
        <v>1424</v>
      </c>
      <c r="E3108" s="1" t="s">
        <v>2057</v>
      </c>
      <c r="F3108" s="1" t="s">
        <v>1338</v>
      </c>
      <c r="G3108" s="47">
        <f t="shared" si="240"/>
        <v>154.85197368421052</v>
      </c>
      <c r="H3108" s="28">
        <f>IF(ISERROR(GETPIVOTDATA("Sum of emp",'2010 County Business Patterns'!$J$2,"FIPS State and County Code",$A3108,"fipstate",$B3108,"fipscty",$C3108,"naics","337124")),0,GETPIVOTDATA("Sum of emp",'2010 County Business Patterns'!$J$2,"FIPS State and County Code",$A3108,"fipstate",$B3108,"fipscty",$C3108,"naics","337124"))</f>
        <v>0</v>
      </c>
      <c r="I3108" s="28">
        <f>IF(ISERROR(GETPIVOTDATA("Sum of Midpoint",'2010 County Business Patterns'!$J$2,"FIPS State and County Code",$A3108,"fipstate",$B3108,"fipscty",$C3108,"naics","337124")),0,GETPIVOTDATA("Sum of Midpoint",'2010 County Business Patterns'!$J$2,"FIPS State and County Code",$A3108,"fipstate",$B3108,"fipscty",$C3108,"naics","337124"))</f>
        <v>0</v>
      </c>
      <c r="J3108">
        <f>IF(ISERROR(VLOOKUP($B3108,'2010 State Business Patterns'!$AN$3:$AR$55,2,FALSE)),0,VLOOKUP($B3108,'2010 State Business Patterns'!$AN$3:$AR$55,2,FALSE))</f>
        <v>0.83619047619047615</v>
      </c>
      <c r="K3108" s="28">
        <f t="shared" si="241"/>
        <v>0</v>
      </c>
      <c r="L3108" s="28">
        <f>IF(ISERROR(GETPIVOTDATA("Sum of emp",'2010 County Business Patterns'!$J$2,"FIPS State and County Code",$A3108,"fipstate",$B3108,"fipscty",$C3108,"naics","337127")),0,GETPIVOTDATA("Sum of emp",'2010 County Business Patterns'!$J$2,"FIPS State and County Code",$A3108,"fipstate",$B3108,"fipscty",$C3108,"naics","337127"))</f>
        <v>0</v>
      </c>
      <c r="M3108" s="28">
        <f>IF(ISERROR(GETPIVOTDATA("Sum of Midpoint",'2010 County Business Patterns'!$J$2,"FIPS State and County Code",$A3108,"fipstate",$B3108,"fipscty",$C3108,"naics","337127")),0,GETPIVOTDATA("Sum of Midpoint",'2010 County Business Patterns'!$J$2,"FIPS State and County Code",$A3108,"fipstate",$B3108,"fipscty",$C3108,"naics","337127"))</f>
        <v>0</v>
      </c>
      <c r="N3108">
        <f>IF(ISERROR(VLOOKUP($B3108,'2010 State Business Patterns'!$AN$3:$AR$55,3,FALSE)),0,VLOOKUP($B3108,'2010 State Business Patterns'!$AN$3:$AR$55,3,FALSE))</f>
        <v>0.88270377733598404</v>
      </c>
      <c r="O3108" s="28">
        <f t="shared" si="242"/>
        <v>0</v>
      </c>
      <c r="P3108" s="28">
        <f>IF(ISERROR(GETPIVOTDATA("Sum of emp",'2010 County Business Patterns'!$J$2,"FIPS State and County Code",$A3108,"fipstate",$B3108,"fipscty",$C3108,"naics","337214")),0,GETPIVOTDATA("Sum of emp",'2010 County Business Patterns'!$J$2,"FIPS State and County Code",$A3108,"fipstate",$B3108,"fipscty",$C3108,"naics","337214"))</f>
        <v>0</v>
      </c>
      <c r="Q3108" s="28">
        <f>IF(ISERROR(GETPIVOTDATA("Sum of Midpoint",'2010 County Business Patterns'!$J$2,"FIPS State and County Code",$A3108,"fipstate",$B3108,"fipscty",$C3108,"naics","337214")),0,GETPIVOTDATA("Sum of Midpoint",'2010 County Business Patterns'!$J$2,"FIPS State and County Code",$A3108,"fipstate",$B3108,"fipscty",$C3108,"naics","337214"))</f>
        <v>175</v>
      </c>
      <c r="R3108">
        <f>IF(ISERROR(VLOOKUP($B3108,'2010 State Business Patterns'!$AN$3:$AR$55,4,FALSE)),0,VLOOKUP($B3108,'2010 State Business Patterns'!$AN$3:$AR$55,4,FALSE))</f>
        <v>0.88486842105263153</v>
      </c>
      <c r="S3108" s="28">
        <f t="shared" si="243"/>
        <v>154.85197368421052</v>
      </c>
      <c r="T3108" s="28">
        <f>IF(ISERROR(GETPIVOTDATA("Sum of emp",'2010 County Business Patterns'!$J$2,"FIPS State and County Code",$A3108,"fipstate",$B3108,"fipscty",$C3108,"naics","337215")),0,GETPIVOTDATA("Sum of emp",'2010 County Business Patterns'!$J$2,"FIPS State and County Code",$A3108,"fipstate",$B3108,"fipscty",$C3108,"naics","337215"))</f>
        <v>0</v>
      </c>
      <c r="U3108" s="28">
        <f>IF(ISERROR(GETPIVOTDATA("Sum of Midpoint",'2010 County Business Patterns'!$J$2,"FIPS State and County Code",$A3108,"fipstate",$B3108,"fipscty",$C3108,"naics","337215")),0,GETPIVOTDATA("Sum of Midpoint",'2010 County Business Patterns'!$J$2,"FIPS State and County Code",$A3108,"fipstate",$B3108,"fipscty",$C3108,"naics","337215"))</f>
        <v>0</v>
      </c>
      <c r="V3108">
        <f>IF(ISERROR(VLOOKUP($B3108,'2010 State Business Patterns'!$AN$3:$AR$55,5,FALSE)),0,VLOOKUP($B3108,'2010 State Business Patterns'!$AN$3:$AR$55,5,FALSE))</f>
        <v>0.80809248554913293</v>
      </c>
      <c r="W3108" s="28">
        <f t="shared" si="244"/>
        <v>0</v>
      </c>
    </row>
    <row r="3109" spans="1:23">
      <c r="A3109" s="1" t="s">
        <v>1425</v>
      </c>
      <c r="B3109" s="1" t="s">
        <v>2049</v>
      </c>
      <c r="C3109" s="1" t="s">
        <v>1802</v>
      </c>
      <c r="D3109" s="1" t="s">
        <v>1426</v>
      </c>
      <c r="E3109" s="1" t="s">
        <v>2057</v>
      </c>
      <c r="F3109" s="1" t="s">
        <v>1338</v>
      </c>
      <c r="G3109" s="47">
        <f t="shared" si="240"/>
        <v>391.06702442025664</v>
      </c>
      <c r="H3109" s="28">
        <f>IF(ISERROR(GETPIVOTDATA("Sum of emp",'2010 County Business Patterns'!$J$2,"FIPS State and County Code",$A3109,"fipstate",$B3109,"fipscty",$C3109,"naics","337124")),0,GETPIVOTDATA("Sum of emp",'2010 County Business Patterns'!$J$2,"FIPS State and County Code",$A3109,"fipstate",$B3109,"fipscty",$C3109,"naics","337124"))</f>
        <v>0</v>
      </c>
      <c r="I3109" s="28">
        <f>IF(ISERROR(GETPIVOTDATA("Sum of Midpoint",'2010 County Business Patterns'!$J$2,"FIPS State and County Code",$A3109,"fipstate",$B3109,"fipscty",$C3109,"naics","337124")),0,GETPIVOTDATA("Sum of Midpoint",'2010 County Business Patterns'!$J$2,"FIPS State and County Code",$A3109,"fipstate",$B3109,"fipscty",$C3109,"naics","337124"))</f>
        <v>0</v>
      </c>
      <c r="J3109">
        <f>IF(ISERROR(VLOOKUP($B3109,'2010 State Business Patterns'!$AN$3:$AR$55,2,FALSE)),0,VLOOKUP($B3109,'2010 State Business Patterns'!$AN$3:$AR$55,2,FALSE))</f>
        <v>0.83619047619047615</v>
      </c>
      <c r="K3109" s="28">
        <f t="shared" si="241"/>
        <v>0</v>
      </c>
      <c r="L3109" s="28">
        <f>IF(ISERROR(GETPIVOTDATA("Sum of emp",'2010 County Business Patterns'!$J$2,"FIPS State and County Code",$A3109,"fipstate",$B3109,"fipscty",$C3109,"naics","337127")),0,GETPIVOTDATA("Sum of emp",'2010 County Business Patterns'!$J$2,"FIPS State and County Code",$A3109,"fipstate",$B3109,"fipscty",$C3109,"naics","337127"))</f>
        <v>0</v>
      </c>
      <c r="M3109" s="28">
        <f>IF(ISERROR(GETPIVOTDATA("Sum of Midpoint",'2010 County Business Patterns'!$J$2,"FIPS State and County Code",$A3109,"fipstate",$B3109,"fipscty",$C3109,"naics","337127")),0,GETPIVOTDATA("Sum of Midpoint",'2010 County Business Patterns'!$J$2,"FIPS State and County Code",$A3109,"fipstate",$B3109,"fipscty",$C3109,"naics","337127"))</f>
        <v>375</v>
      </c>
      <c r="N3109">
        <f>IF(ISERROR(VLOOKUP($B3109,'2010 State Business Patterns'!$AN$3:$AR$55,3,FALSE)),0,VLOOKUP($B3109,'2010 State Business Patterns'!$AN$3:$AR$55,3,FALSE))</f>
        <v>0.88270377733598404</v>
      </c>
      <c r="O3109" s="28">
        <f t="shared" si="242"/>
        <v>165.50695825049701</v>
      </c>
      <c r="P3109" s="28">
        <f>IF(ISERROR(GETPIVOTDATA("Sum of emp",'2010 County Business Patterns'!$J$2,"FIPS State and County Code",$A3109,"fipstate",$B3109,"fipscty",$C3109,"naics","337214")),0,GETPIVOTDATA("Sum of emp",'2010 County Business Patterns'!$J$2,"FIPS State and County Code",$A3109,"fipstate",$B3109,"fipscty",$C3109,"naics","337214"))</f>
        <v>0</v>
      </c>
      <c r="Q3109" s="28">
        <f>IF(ISERROR(GETPIVOTDATA("Sum of Midpoint",'2010 County Business Patterns'!$J$2,"FIPS State and County Code",$A3109,"fipstate",$B3109,"fipscty",$C3109,"naics","337214")),0,GETPIVOTDATA("Sum of Midpoint",'2010 County Business Patterns'!$J$2,"FIPS State and County Code",$A3109,"fipstate",$B3109,"fipscty",$C3109,"naics","337214"))</f>
        <v>175</v>
      </c>
      <c r="R3109">
        <f>IF(ISERROR(VLOOKUP($B3109,'2010 State Business Patterns'!$AN$3:$AR$55,4,FALSE)),0,VLOOKUP($B3109,'2010 State Business Patterns'!$AN$3:$AR$55,4,FALSE))</f>
        <v>0.88486842105263153</v>
      </c>
      <c r="S3109" s="28">
        <f t="shared" si="243"/>
        <v>154.85197368421052</v>
      </c>
      <c r="T3109" s="28">
        <f>IF(ISERROR(GETPIVOTDATA("Sum of emp",'2010 County Business Patterns'!$J$2,"FIPS State and County Code",$A3109,"fipstate",$B3109,"fipscty",$C3109,"naics","337215")),0,GETPIVOTDATA("Sum of emp",'2010 County Business Patterns'!$J$2,"FIPS State and County Code",$A3109,"fipstate",$B3109,"fipscty",$C3109,"naics","337215"))</f>
        <v>0</v>
      </c>
      <c r="U3109" s="28">
        <f>IF(ISERROR(GETPIVOTDATA("Sum of Midpoint",'2010 County Business Patterns'!$J$2,"FIPS State and County Code",$A3109,"fipstate",$B3109,"fipscty",$C3109,"naics","337215")),0,GETPIVOTDATA("Sum of Midpoint",'2010 County Business Patterns'!$J$2,"FIPS State and County Code",$A3109,"fipstate",$B3109,"fipscty",$C3109,"naics","337215"))</f>
        <v>175</v>
      </c>
      <c r="V3109">
        <f>IF(ISERROR(VLOOKUP($B3109,'2010 State Business Patterns'!$AN$3:$AR$55,5,FALSE)),0,VLOOKUP($B3109,'2010 State Business Patterns'!$AN$3:$AR$55,5,FALSE))</f>
        <v>0.80809248554913293</v>
      </c>
      <c r="W3109" s="28">
        <f t="shared" si="244"/>
        <v>70.70809248554913</v>
      </c>
    </row>
    <row r="3110" spans="1:23">
      <c r="A3110" s="1" t="s">
        <v>1427</v>
      </c>
      <c r="B3110" s="1" t="s">
        <v>2049</v>
      </c>
      <c r="C3110" s="1" t="s">
        <v>1833</v>
      </c>
      <c r="D3110" s="1" t="s">
        <v>2812</v>
      </c>
      <c r="E3110" s="1" t="s">
        <v>2057</v>
      </c>
      <c r="F3110" s="1" t="s">
        <v>1338</v>
      </c>
      <c r="G3110" s="47">
        <f t="shared" si="240"/>
        <v>4.0404624277456644</v>
      </c>
      <c r="H3110" s="28">
        <f>IF(ISERROR(GETPIVOTDATA("Sum of emp",'2010 County Business Patterns'!$J$2,"FIPS State and County Code",$A3110,"fipstate",$B3110,"fipscty",$C3110,"naics","337124")),0,GETPIVOTDATA("Sum of emp",'2010 County Business Patterns'!$J$2,"FIPS State and County Code",$A3110,"fipstate",$B3110,"fipscty",$C3110,"naics","337124"))</f>
        <v>0</v>
      </c>
      <c r="I3110" s="28">
        <f>IF(ISERROR(GETPIVOTDATA("Sum of Midpoint",'2010 County Business Patterns'!$J$2,"FIPS State and County Code",$A3110,"fipstate",$B3110,"fipscty",$C3110,"naics","337124")),0,GETPIVOTDATA("Sum of Midpoint",'2010 County Business Patterns'!$J$2,"FIPS State and County Code",$A3110,"fipstate",$B3110,"fipscty",$C3110,"naics","337124"))</f>
        <v>0</v>
      </c>
      <c r="J3110">
        <f>IF(ISERROR(VLOOKUP($B3110,'2010 State Business Patterns'!$AN$3:$AR$55,2,FALSE)),0,VLOOKUP($B3110,'2010 State Business Patterns'!$AN$3:$AR$55,2,FALSE))</f>
        <v>0.83619047619047615</v>
      </c>
      <c r="K3110" s="28">
        <f t="shared" si="241"/>
        <v>0</v>
      </c>
      <c r="L3110" s="28">
        <f>IF(ISERROR(GETPIVOTDATA("Sum of emp",'2010 County Business Patterns'!$J$2,"FIPS State and County Code",$A3110,"fipstate",$B3110,"fipscty",$C3110,"naics","337127")),0,GETPIVOTDATA("Sum of emp",'2010 County Business Patterns'!$J$2,"FIPS State and County Code",$A3110,"fipstate",$B3110,"fipscty",$C3110,"naics","337127"))</f>
        <v>0</v>
      </c>
      <c r="M3110" s="28">
        <f>IF(ISERROR(GETPIVOTDATA("Sum of Midpoint",'2010 County Business Patterns'!$J$2,"FIPS State and County Code",$A3110,"fipstate",$B3110,"fipscty",$C3110,"naics","337127")),0,GETPIVOTDATA("Sum of Midpoint",'2010 County Business Patterns'!$J$2,"FIPS State and County Code",$A3110,"fipstate",$B3110,"fipscty",$C3110,"naics","337127"))</f>
        <v>0</v>
      </c>
      <c r="N3110">
        <f>IF(ISERROR(VLOOKUP($B3110,'2010 State Business Patterns'!$AN$3:$AR$55,3,FALSE)),0,VLOOKUP($B3110,'2010 State Business Patterns'!$AN$3:$AR$55,3,FALSE))</f>
        <v>0.88270377733598404</v>
      </c>
      <c r="O3110" s="28">
        <f t="shared" si="242"/>
        <v>0</v>
      </c>
      <c r="P3110" s="28">
        <f>IF(ISERROR(GETPIVOTDATA("Sum of emp",'2010 County Business Patterns'!$J$2,"FIPS State and County Code",$A3110,"fipstate",$B3110,"fipscty",$C3110,"naics","337214")),0,GETPIVOTDATA("Sum of emp",'2010 County Business Patterns'!$J$2,"FIPS State and County Code",$A3110,"fipstate",$B3110,"fipscty",$C3110,"naics","337214"))</f>
        <v>0</v>
      </c>
      <c r="Q3110" s="28">
        <f>IF(ISERROR(GETPIVOTDATA("Sum of Midpoint",'2010 County Business Patterns'!$J$2,"FIPS State and County Code",$A3110,"fipstate",$B3110,"fipscty",$C3110,"naics","337214")),0,GETPIVOTDATA("Sum of Midpoint",'2010 County Business Patterns'!$J$2,"FIPS State and County Code",$A3110,"fipstate",$B3110,"fipscty",$C3110,"naics","337214"))</f>
        <v>0</v>
      </c>
      <c r="R3110">
        <f>IF(ISERROR(VLOOKUP($B3110,'2010 State Business Patterns'!$AN$3:$AR$55,4,FALSE)),0,VLOOKUP($B3110,'2010 State Business Patterns'!$AN$3:$AR$55,4,FALSE))</f>
        <v>0.88486842105263153</v>
      </c>
      <c r="S3110" s="28">
        <f t="shared" si="243"/>
        <v>0</v>
      </c>
      <c r="T3110" s="28">
        <f>IF(ISERROR(GETPIVOTDATA("Sum of emp",'2010 County Business Patterns'!$J$2,"FIPS State and County Code",$A3110,"fipstate",$B3110,"fipscty",$C3110,"naics","337215")),0,GETPIVOTDATA("Sum of emp",'2010 County Business Patterns'!$J$2,"FIPS State and County Code",$A3110,"fipstate",$B3110,"fipscty",$C3110,"naics","337215"))</f>
        <v>0</v>
      </c>
      <c r="U3110" s="28">
        <f>IF(ISERROR(GETPIVOTDATA("Sum of Midpoint",'2010 County Business Patterns'!$J$2,"FIPS State and County Code",$A3110,"fipstate",$B3110,"fipscty",$C3110,"naics","337215")),0,GETPIVOTDATA("Sum of Midpoint",'2010 County Business Patterns'!$J$2,"FIPS State and County Code",$A3110,"fipstate",$B3110,"fipscty",$C3110,"naics","337215"))</f>
        <v>10</v>
      </c>
      <c r="V3110">
        <f>IF(ISERROR(VLOOKUP($B3110,'2010 State Business Patterns'!$AN$3:$AR$55,5,FALSE)),0,VLOOKUP($B3110,'2010 State Business Patterns'!$AN$3:$AR$55,5,FALSE))</f>
        <v>0.80809248554913293</v>
      </c>
      <c r="W3110" s="28">
        <f t="shared" si="244"/>
        <v>4.0404624277456644</v>
      </c>
    </row>
    <row r="3111" spans="1:23">
      <c r="A3111" s="1" t="s">
        <v>1428</v>
      </c>
      <c r="B3111" s="1" t="s">
        <v>2049</v>
      </c>
      <c r="C3111" s="1" t="s">
        <v>1803</v>
      </c>
      <c r="D3111" s="1" t="s">
        <v>1429</v>
      </c>
      <c r="E3111" s="1" t="s">
        <v>2057</v>
      </c>
      <c r="F3111" s="1" t="s">
        <v>1338</v>
      </c>
      <c r="G3111" s="47">
        <f t="shared" si="240"/>
        <v>313.57142857142856</v>
      </c>
      <c r="H3111" s="28">
        <f>IF(ISERROR(GETPIVOTDATA("Sum of emp",'2010 County Business Patterns'!$J$2,"FIPS State and County Code",$A3111,"fipstate",$B3111,"fipscty",$C3111,"naics","337124")),0,GETPIVOTDATA("Sum of emp",'2010 County Business Patterns'!$J$2,"FIPS State and County Code",$A3111,"fipstate",$B3111,"fipscty",$C3111,"naics","337124"))</f>
        <v>0</v>
      </c>
      <c r="I3111" s="28">
        <f>IF(ISERROR(GETPIVOTDATA("Sum of Midpoint",'2010 County Business Patterns'!$J$2,"FIPS State and County Code",$A3111,"fipstate",$B3111,"fipscty",$C3111,"naics","337124")),0,GETPIVOTDATA("Sum of Midpoint",'2010 County Business Patterns'!$J$2,"FIPS State and County Code",$A3111,"fipstate",$B3111,"fipscty",$C3111,"naics","337124"))</f>
        <v>375</v>
      </c>
      <c r="J3111">
        <f>IF(ISERROR(VLOOKUP($B3111,'2010 State Business Patterns'!$AN$3:$AR$55,2,FALSE)),0,VLOOKUP($B3111,'2010 State Business Patterns'!$AN$3:$AR$55,2,FALSE))</f>
        <v>0.83619047619047615</v>
      </c>
      <c r="K3111" s="28">
        <f t="shared" si="241"/>
        <v>313.57142857142856</v>
      </c>
      <c r="L3111" s="28">
        <f>IF(ISERROR(GETPIVOTDATA("Sum of emp",'2010 County Business Patterns'!$J$2,"FIPS State and County Code",$A3111,"fipstate",$B3111,"fipscty",$C3111,"naics","337127")),0,GETPIVOTDATA("Sum of emp",'2010 County Business Patterns'!$J$2,"FIPS State and County Code",$A3111,"fipstate",$B3111,"fipscty",$C3111,"naics","337127"))</f>
        <v>0</v>
      </c>
      <c r="M3111" s="28">
        <f>IF(ISERROR(GETPIVOTDATA("Sum of Midpoint",'2010 County Business Patterns'!$J$2,"FIPS State and County Code",$A3111,"fipstate",$B3111,"fipscty",$C3111,"naics","337127")),0,GETPIVOTDATA("Sum of Midpoint",'2010 County Business Patterns'!$J$2,"FIPS State and County Code",$A3111,"fipstate",$B3111,"fipscty",$C3111,"naics","337127"))</f>
        <v>0</v>
      </c>
      <c r="N3111">
        <f>IF(ISERROR(VLOOKUP($B3111,'2010 State Business Patterns'!$AN$3:$AR$55,3,FALSE)),0,VLOOKUP($B3111,'2010 State Business Patterns'!$AN$3:$AR$55,3,FALSE))</f>
        <v>0.88270377733598404</v>
      </c>
      <c r="O3111" s="28">
        <f t="shared" si="242"/>
        <v>0</v>
      </c>
      <c r="P3111" s="28">
        <f>IF(ISERROR(GETPIVOTDATA("Sum of emp",'2010 County Business Patterns'!$J$2,"FIPS State and County Code",$A3111,"fipstate",$B3111,"fipscty",$C3111,"naics","337214")),0,GETPIVOTDATA("Sum of emp",'2010 County Business Patterns'!$J$2,"FIPS State and County Code",$A3111,"fipstate",$B3111,"fipscty",$C3111,"naics","337214"))</f>
        <v>0</v>
      </c>
      <c r="Q3111" s="28">
        <f>IF(ISERROR(GETPIVOTDATA("Sum of Midpoint",'2010 County Business Patterns'!$J$2,"FIPS State and County Code",$A3111,"fipstate",$B3111,"fipscty",$C3111,"naics","337214")),0,GETPIVOTDATA("Sum of Midpoint",'2010 County Business Patterns'!$J$2,"FIPS State and County Code",$A3111,"fipstate",$B3111,"fipscty",$C3111,"naics","337214"))</f>
        <v>0</v>
      </c>
      <c r="R3111">
        <f>IF(ISERROR(VLOOKUP($B3111,'2010 State Business Patterns'!$AN$3:$AR$55,4,FALSE)),0,VLOOKUP($B3111,'2010 State Business Patterns'!$AN$3:$AR$55,4,FALSE))</f>
        <v>0.88486842105263153</v>
      </c>
      <c r="S3111" s="28">
        <f t="shared" si="243"/>
        <v>0</v>
      </c>
      <c r="T3111" s="28">
        <f>IF(ISERROR(GETPIVOTDATA("Sum of emp",'2010 County Business Patterns'!$J$2,"FIPS State and County Code",$A3111,"fipstate",$B3111,"fipscty",$C3111,"naics","337215")),0,GETPIVOTDATA("Sum of emp",'2010 County Business Patterns'!$J$2,"FIPS State and County Code",$A3111,"fipstate",$B3111,"fipscty",$C3111,"naics","337215"))</f>
        <v>0</v>
      </c>
      <c r="U3111" s="28">
        <f>IF(ISERROR(GETPIVOTDATA("Sum of Midpoint",'2010 County Business Patterns'!$J$2,"FIPS State and County Code",$A3111,"fipstate",$B3111,"fipscty",$C3111,"naics","337215")),0,GETPIVOTDATA("Sum of Midpoint",'2010 County Business Patterns'!$J$2,"FIPS State and County Code",$A3111,"fipstate",$B3111,"fipscty",$C3111,"naics","337215"))</f>
        <v>0</v>
      </c>
      <c r="V3111">
        <f>IF(ISERROR(VLOOKUP($B3111,'2010 State Business Patterns'!$AN$3:$AR$55,5,FALSE)),0,VLOOKUP($B3111,'2010 State Business Patterns'!$AN$3:$AR$55,5,FALSE))</f>
        <v>0.80809248554913293</v>
      </c>
      <c r="W3111" s="28">
        <f t="shared" si="244"/>
        <v>0</v>
      </c>
    </row>
    <row r="3112" spans="1:23" hidden="1">
      <c r="A3112" s="1" t="s">
        <v>1430</v>
      </c>
      <c r="B3112" s="1" t="s">
        <v>2049</v>
      </c>
      <c r="C3112" s="1" t="s">
        <v>1804</v>
      </c>
      <c r="D3112" s="1" t="s">
        <v>4084</v>
      </c>
      <c r="E3112" s="1" t="s">
        <v>2057</v>
      </c>
      <c r="F3112" s="1" t="s">
        <v>1338</v>
      </c>
      <c r="G3112" s="47">
        <f t="shared" si="240"/>
        <v>0</v>
      </c>
      <c r="H3112" s="28">
        <f>IF(ISERROR(GETPIVOTDATA("Sum of emp",'2010 County Business Patterns'!$J$2,"FIPS State and County Code",$A3112,"fipstate",$B3112,"fipscty",$C3112,"naics","337124")),0,GETPIVOTDATA("Sum of emp",'2010 County Business Patterns'!$J$2,"FIPS State and County Code",$A3112,"fipstate",$B3112,"fipscty",$C3112,"naics","337124"))</f>
        <v>0</v>
      </c>
      <c r="I3112" s="28">
        <f>IF(ISERROR(GETPIVOTDATA("Sum of Midpoint",'2010 County Business Patterns'!$J$2,"FIPS State and County Code",$A3112,"fipstate",$B3112,"fipscty",$C3112,"naics","337124")),0,GETPIVOTDATA("Sum of Midpoint",'2010 County Business Patterns'!$J$2,"FIPS State and County Code",$A3112,"fipstate",$B3112,"fipscty",$C3112,"naics","337124"))</f>
        <v>0</v>
      </c>
      <c r="J3112">
        <f>IF(ISERROR(VLOOKUP($B3112,'2010 State Business Patterns'!$AN$3:$AR$55,2,FALSE)),0,VLOOKUP($B3112,'2010 State Business Patterns'!$AN$3:$AR$55,2,FALSE))</f>
        <v>0.83619047619047615</v>
      </c>
      <c r="K3112" s="28">
        <f t="shared" si="241"/>
        <v>0</v>
      </c>
      <c r="L3112" s="28">
        <f>IF(ISERROR(GETPIVOTDATA("Sum of emp",'2010 County Business Patterns'!$J$2,"FIPS State and County Code",$A3112,"fipstate",$B3112,"fipscty",$C3112,"naics","337127")),0,GETPIVOTDATA("Sum of emp",'2010 County Business Patterns'!$J$2,"FIPS State and County Code",$A3112,"fipstate",$B3112,"fipscty",$C3112,"naics","337127"))</f>
        <v>0</v>
      </c>
      <c r="M3112" s="28">
        <f>IF(ISERROR(GETPIVOTDATA("Sum of Midpoint",'2010 County Business Patterns'!$J$2,"FIPS State and County Code",$A3112,"fipstate",$B3112,"fipscty",$C3112,"naics","337127")),0,GETPIVOTDATA("Sum of Midpoint",'2010 County Business Patterns'!$J$2,"FIPS State and County Code",$A3112,"fipstate",$B3112,"fipscty",$C3112,"naics","337127"))</f>
        <v>0</v>
      </c>
      <c r="N3112">
        <f>IF(ISERROR(VLOOKUP($B3112,'2010 State Business Patterns'!$AN$3:$AR$55,3,FALSE)),0,VLOOKUP($B3112,'2010 State Business Patterns'!$AN$3:$AR$55,3,FALSE))</f>
        <v>0.88270377733598404</v>
      </c>
      <c r="O3112" s="28">
        <f t="shared" si="242"/>
        <v>0</v>
      </c>
      <c r="P3112" s="28">
        <f>IF(ISERROR(GETPIVOTDATA("Sum of emp",'2010 County Business Patterns'!$J$2,"FIPS State and County Code",$A3112,"fipstate",$B3112,"fipscty",$C3112,"naics","337214")),0,GETPIVOTDATA("Sum of emp",'2010 County Business Patterns'!$J$2,"FIPS State and County Code",$A3112,"fipstate",$B3112,"fipscty",$C3112,"naics","337214"))</f>
        <v>0</v>
      </c>
      <c r="Q3112" s="28">
        <f>IF(ISERROR(GETPIVOTDATA("Sum of Midpoint",'2010 County Business Patterns'!$J$2,"FIPS State and County Code",$A3112,"fipstate",$B3112,"fipscty",$C3112,"naics","337214")),0,GETPIVOTDATA("Sum of Midpoint",'2010 County Business Patterns'!$J$2,"FIPS State and County Code",$A3112,"fipstate",$B3112,"fipscty",$C3112,"naics","337214"))</f>
        <v>0</v>
      </c>
      <c r="R3112">
        <f>IF(ISERROR(VLOOKUP($B3112,'2010 State Business Patterns'!$AN$3:$AR$55,4,FALSE)),0,VLOOKUP($B3112,'2010 State Business Patterns'!$AN$3:$AR$55,4,FALSE))</f>
        <v>0.88486842105263153</v>
      </c>
      <c r="S3112" s="28">
        <f t="shared" si="243"/>
        <v>0</v>
      </c>
      <c r="T3112" s="28">
        <f>IF(ISERROR(GETPIVOTDATA("Sum of emp",'2010 County Business Patterns'!$J$2,"FIPS State and County Code",$A3112,"fipstate",$B3112,"fipscty",$C3112,"naics","337215")),0,GETPIVOTDATA("Sum of emp",'2010 County Business Patterns'!$J$2,"FIPS State and County Code",$A3112,"fipstate",$B3112,"fipscty",$C3112,"naics","337215"))</f>
        <v>0</v>
      </c>
      <c r="U3112" s="28">
        <f>IF(ISERROR(GETPIVOTDATA("Sum of Midpoint",'2010 County Business Patterns'!$J$2,"FIPS State and County Code",$A3112,"fipstate",$B3112,"fipscty",$C3112,"naics","337215")),0,GETPIVOTDATA("Sum of Midpoint",'2010 County Business Patterns'!$J$2,"FIPS State and County Code",$A3112,"fipstate",$B3112,"fipscty",$C3112,"naics","337215"))</f>
        <v>0</v>
      </c>
      <c r="V3112">
        <f>IF(ISERROR(VLOOKUP($B3112,'2010 State Business Patterns'!$AN$3:$AR$55,5,FALSE)),0,VLOOKUP($B3112,'2010 State Business Patterns'!$AN$3:$AR$55,5,FALSE))</f>
        <v>0.80809248554913293</v>
      </c>
      <c r="W3112" s="28">
        <f t="shared" si="244"/>
        <v>0</v>
      </c>
    </row>
    <row r="3113" spans="1:23">
      <c r="A3113" s="1" t="s">
        <v>1431</v>
      </c>
      <c r="B3113" s="1" t="s">
        <v>2049</v>
      </c>
      <c r="C3113" s="1" t="s">
        <v>1805</v>
      </c>
      <c r="D3113" s="1" t="s">
        <v>1432</v>
      </c>
      <c r="E3113" s="1" t="s">
        <v>2057</v>
      </c>
      <c r="F3113" s="1" t="s">
        <v>1338</v>
      </c>
      <c r="G3113" s="47">
        <f t="shared" si="240"/>
        <v>4.0404624277456644</v>
      </c>
      <c r="H3113" s="28">
        <f>IF(ISERROR(GETPIVOTDATA("Sum of emp",'2010 County Business Patterns'!$J$2,"FIPS State and County Code",$A3113,"fipstate",$B3113,"fipscty",$C3113,"naics","337124")),0,GETPIVOTDATA("Sum of emp",'2010 County Business Patterns'!$J$2,"FIPS State and County Code",$A3113,"fipstate",$B3113,"fipscty",$C3113,"naics","337124"))</f>
        <v>0</v>
      </c>
      <c r="I3113" s="28">
        <f>IF(ISERROR(GETPIVOTDATA("Sum of Midpoint",'2010 County Business Patterns'!$J$2,"FIPS State and County Code",$A3113,"fipstate",$B3113,"fipscty",$C3113,"naics","337124")),0,GETPIVOTDATA("Sum of Midpoint",'2010 County Business Patterns'!$J$2,"FIPS State and County Code",$A3113,"fipstate",$B3113,"fipscty",$C3113,"naics","337124"))</f>
        <v>0</v>
      </c>
      <c r="J3113">
        <f>IF(ISERROR(VLOOKUP($B3113,'2010 State Business Patterns'!$AN$3:$AR$55,2,FALSE)),0,VLOOKUP($B3113,'2010 State Business Patterns'!$AN$3:$AR$55,2,FALSE))</f>
        <v>0.83619047619047615</v>
      </c>
      <c r="K3113" s="28">
        <f t="shared" si="241"/>
        <v>0</v>
      </c>
      <c r="L3113" s="28">
        <f>IF(ISERROR(GETPIVOTDATA("Sum of emp",'2010 County Business Patterns'!$J$2,"FIPS State and County Code",$A3113,"fipstate",$B3113,"fipscty",$C3113,"naics","337127")),0,GETPIVOTDATA("Sum of emp",'2010 County Business Patterns'!$J$2,"FIPS State and County Code",$A3113,"fipstate",$B3113,"fipscty",$C3113,"naics","337127"))</f>
        <v>0</v>
      </c>
      <c r="M3113" s="28">
        <f>IF(ISERROR(GETPIVOTDATA("Sum of Midpoint",'2010 County Business Patterns'!$J$2,"FIPS State and County Code",$A3113,"fipstate",$B3113,"fipscty",$C3113,"naics","337127")),0,GETPIVOTDATA("Sum of Midpoint",'2010 County Business Patterns'!$J$2,"FIPS State and County Code",$A3113,"fipstate",$B3113,"fipscty",$C3113,"naics","337127"))</f>
        <v>0</v>
      </c>
      <c r="N3113">
        <f>IF(ISERROR(VLOOKUP($B3113,'2010 State Business Patterns'!$AN$3:$AR$55,3,FALSE)),0,VLOOKUP($B3113,'2010 State Business Patterns'!$AN$3:$AR$55,3,FALSE))</f>
        <v>0.88270377733598404</v>
      </c>
      <c r="O3113" s="28">
        <f t="shared" si="242"/>
        <v>0</v>
      </c>
      <c r="P3113" s="28">
        <f>IF(ISERROR(GETPIVOTDATA("Sum of emp",'2010 County Business Patterns'!$J$2,"FIPS State and County Code",$A3113,"fipstate",$B3113,"fipscty",$C3113,"naics","337214")),0,GETPIVOTDATA("Sum of emp",'2010 County Business Patterns'!$J$2,"FIPS State and County Code",$A3113,"fipstate",$B3113,"fipscty",$C3113,"naics","337214"))</f>
        <v>0</v>
      </c>
      <c r="Q3113" s="28">
        <f>IF(ISERROR(GETPIVOTDATA("Sum of Midpoint",'2010 County Business Patterns'!$J$2,"FIPS State and County Code",$A3113,"fipstate",$B3113,"fipscty",$C3113,"naics","337214")),0,GETPIVOTDATA("Sum of Midpoint",'2010 County Business Patterns'!$J$2,"FIPS State and County Code",$A3113,"fipstate",$B3113,"fipscty",$C3113,"naics","337214"))</f>
        <v>0</v>
      </c>
      <c r="R3113">
        <f>IF(ISERROR(VLOOKUP($B3113,'2010 State Business Patterns'!$AN$3:$AR$55,4,FALSE)),0,VLOOKUP($B3113,'2010 State Business Patterns'!$AN$3:$AR$55,4,FALSE))</f>
        <v>0.88486842105263153</v>
      </c>
      <c r="S3113" s="28">
        <f t="shared" si="243"/>
        <v>0</v>
      </c>
      <c r="T3113" s="28">
        <f>IF(ISERROR(GETPIVOTDATA("Sum of emp",'2010 County Business Patterns'!$J$2,"FIPS State and County Code",$A3113,"fipstate",$B3113,"fipscty",$C3113,"naics","337215")),0,GETPIVOTDATA("Sum of emp",'2010 County Business Patterns'!$J$2,"FIPS State and County Code",$A3113,"fipstate",$B3113,"fipscty",$C3113,"naics","337215"))</f>
        <v>0</v>
      </c>
      <c r="U3113" s="28">
        <f>IF(ISERROR(GETPIVOTDATA("Sum of Midpoint",'2010 County Business Patterns'!$J$2,"FIPS State and County Code",$A3113,"fipstate",$B3113,"fipscty",$C3113,"naics","337215")),0,GETPIVOTDATA("Sum of Midpoint",'2010 County Business Patterns'!$J$2,"FIPS State and County Code",$A3113,"fipstate",$B3113,"fipscty",$C3113,"naics","337215"))</f>
        <v>10</v>
      </c>
      <c r="V3113">
        <f>IF(ISERROR(VLOOKUP($B3113,'2010 State Business Patterns'!$AN$3:$AR$55,5,FALSE)),0,VLOOKUP($B3113,'2010 State Business Patterns'!$AN$3:$AR$55,5,FALSE))</f>
        <v>0.80809248554913293</v>
      </c>
      <c r="W3113" s="28">
        <f t="shared" si="244"/>
        <v>4.0404624277456644</v>
      </c>
    </row>
    <row r="3114" spans="1:23">
      <c r="A3114" s="1" t="s">
        <v>1433</v>
      </c>
      <c r="B3114" s="1" t="s">
        <v>2049</v>
      </c>
      <c r="C3114" s="1" t="s">
        <v>1806</v>
      </c>
      <c r="D3114" s="1" t="s">
        <v>324</v>
      </c>
      <c r="E3114" s="1" t="s">
        <v>2057</v>
      </c>
      <c r="F3114" s="1" t="s">
        <v>1338</v>
      </c>
      <c r="G3114" s="47">
        <f t="shared" si="240"/>
        <v>81.277042944644265</v>
      </c>
      <c r="H3114" s="28">
        <f>IF(ISERROR(GETPIVOTDATA("Sum of emp",'2010 County Business Patterns'!$J$2,"FIPS State and County Code",$A3114,"fipstate",$B3114,"fipscty",$C3114,"naics","337124")),0,GETPIVOTDATA("Sum of emp",'2010 County Business Patterns'!$J$2,"FIPS State and County Code",$A3114,"fipstate",$B3114,"fipscty",$C3114,"naics","337124"))</f>
        <v>0</v>
      </c>
      <c r="I3114" s="28">
        <f>IF(ISERROR(GETPIVOTDATA("Sum of Midpoint",'2010 County Business Patterns'!$J$2,"FIPS State and County Code",$A3114,"fipstate",$B3114,"fipscty",$C3114,"naics","337124")),0,GETPIVOTDATA("Sum of Midpoint",'2010 County Business Patterns'!$J$2,"FIPS State and County Code",$A3114,"fipstate",$B3114,"fipscty",$C3114,"naics","337124"))</f>
        <v>0</v>
      </c>
      <c r="J3114">
        <f>IF(ISERROR(VLOOKUP($B3114,'2010 State Business Patterns'!$AN$3:$AR$55,2,FALSE)),0,VLOOKUP($B3114,'2010 State Business Patterns'!$AN$3:$AR$55,2,FALSE))</f>
        <v>0.83619047619047615</v>
      </c>
      <c r="K3114" s="28">
        <f t="shared" si="241"/>
        <v>0</v>
      </c>
      <c r="L3114" s="28">
        <f>IF(ISERROR(GETPIVOTDATA("Sum of emp",'2010 County Business Patterns'!$J$2,"FIPS State and County Code",$A3114,"fipstate",$B3114,"fipscty",$C3114,"naics","337127")),0,GETPIVOTDATA("Sum of emp",'2010 County Business Patterns'!$J$2,"FIPS State and County Code",$A3114,"fipstate",$B3114,"fipscty",$C3114,"naics","337127"))</f>
        <v>0</v>
      </c>
      <c r="M3114" s="28">
        <f>IF(ISERROR(GETPIVOTDATA("Sum of Midpoint",'2010 County Business Patterns'!$J$2,"FIPS State and County Code",$A3114,"fipstate",$B3114,"fipscty",$C3114,"naics","337127")),0,GETPIVOTDATA("Sum of Midpoint",'2010 County Business Patterns'!$J$2,"FIPS State and County Code",$A3114,"fipstate",$B3114,"fipscty",$C3114,"naics","337127"))</f>
        <v>175</v>
      </c>
      <c r="N3114">
        <f>IF(ISERROR(VLOOKUP($B3114,'2010 State Business Patterns'!$AN$3:$AR$55,3,FALSE)),0,VLOOKUP($B3114,'2010 State Business Patterns'!$AN$3:$AR$55,3,FALSE))</f>
        <v>0.88270377733598404</v>
      </c>
      <c r="O3114" s="28">
        <f t="shared" si="242"/>
        <v>77.236580516898599</v>
      </c>
      <c r="P3114" s="28">
        <f>IF(ISERROR(GETPIVOTDATA("Sum of emp",'2010 County Business Patterns'!$J$2,"FIPS State and County Code",$A3114,"fipstate",$B3114,"fipscty",$C3114,"naics","337214")),0,GETPIVOTDATA("Sum of emp",'2010 County Business Patterns'!$J$2,"FIPS State and County Code",$A3114,"fipstate",$B3114,"fipscty",$C3114,"naics","337214"))</f>
        <v>0</v>
      </c>
      <c r="Q3114" s="28">
        <f>IF(ISERROR(GETPIVOTDATA("Sum of Midpoint",'2010 County Business Patterns'!$J$2,"FIPS State and County Code",$A3114,"fipstate",$B3114,"fipscty",$C3114,"naics","337214")),0,GETPIVOTDATA("Sum of Midpoint",'2010 County Business Patterns'!$J$2,"FIPS State and County Code",$A3114,"fipstate",$B3114,"fipscty",$C3114,"naics","337214"))</f>
        <v>0</v>
      </c>
      <c r="R3114">
        <f>IF(ISERROR(VLOOKUP($B3114,'2010 State Business Patterns'!$AN$3:$AR$55,4,FALSE)),0,VLOOKUP($B3114,'2010 State Business Patterns'!$AN$3:$AR$55,4,FALSE))</f>
        <v>0.88486842105263153</v>
      </c>
      <c r="S3114" s="28">
        <f t="shared" si="243"/>
        <v>0</v>
      </c>
      <c r="T3114" s="28">
        <f>IF(ISERROR(GETPIVOTDATA("Sum of emp",'2010 County Business Patterns'!$J$2,"FIPS State and County Code",$A3114,"fipstate",$B3114,"fipscty",$C3114,"naics","337215")),0,GETPIVOTDATA("Sum of emp",'2010 County Business Patterns'!$J$2,"FIPS State and County Code",$A3114,"fipstate",$B3114,"fipscty",$C3114,"naics","337215"))</f>
        <v>0</v>
      </c>
      <c r="U3114" s="28">
        <f>IF(ISERROR(GETPIVOTDATA("Sum of Midpoint",'2010 County Business Patterns'!$J$2,"FIPS State and County Code",$A3114,"fipstate",$B3114,"fipscty",$C3114,"naics","337215")),0,GETPIVOTDATA("Sum of Midpoint",'2010 County Business Patterns'!$J$2,"FIPS State and County Code",$A3114,"fipstate",$B3114,"fipscty",$C3114,"naics","337215"))</f>
        <v>10</v>
      </c>
      <c r="V3114">
        <f>IF(ISERROR(VLOOKUP($B3114,'2010 State Business Patterns'!$AN$3:$AR$55,5,FALSE)),0,VLOOKUP($B3114,'2010 State Business Patterns'!$AN$3:$AR$55,5,FALSE))</f>
        <v>0.80809248554913293</v>
      </c>
      <c r="W3114" s="28">
        <f t="shared" si="244"/>
        <v>4.0404624277456644</v>
      </c>
    </row>
    <row r="3115" spans="1:23" hidden="1">
      <c r="A3115" s="1" t="s">
        <v>1434</v>
      </c>
      <c r="B3115" s="1" t="s">
        <v>2049</v>
      </c>
      <c r="C3115" s="1" t="s">
        <v>1866</v>
      </c>
      <c r="D3115" s="1" t="s">
        <v>1435</v>
      </c>
      <c r="E3115" s="1" t="s">
        <v>2057</v>
      </c>
      <c r="F3115" s="1" t="s">
        <v>1338</v>
      </c>
      <c r="G3115" s="47">
        <f t="shared" si="240"/>
        <v>0</v>
      </c>
      <c r="H3115" s="28">
        <f>IF(ISERROR(GETPIVOTDATA("Sum of emp",'2010 County Business Patterns'!$J$2,"FIPS State and County Code",$A3115,"fipstate",$B3115,"fipscty",$C3115,"naics","337124")),0,GETPIVOTDATA("Sum of emp",'2010 County Business Patterns'!$J$2,"FIPS State and County Code",$A3115,"fipstate",$B3115,"fipscty",$C3115,"naics","337124"))</f>
        <v>0</v>
      </c>
      <c r="I3115" s="28">
        <f>IF(ISERROR(GETPIVOTDATA("Sum of Midpoint",'2010 County Business Patterns'!$J$2,"FIPS State and County Code",$A3115,"fipstate",$B3115,"fipscty",$C3115,"naics","337124")),0,GETPIVOTDATA("Sum of Midpoint",'2010 County Business Patterns'!$J$2,"FIPS State and County Code",$A3115,"fipstate",$B3115,"fipscty",$C3115,"naics","337124"))</f>
        <v>0</v>
      </c>
      <c r="J3115">
        <f>IF(ISERROR(VLOOKUP($B3115,'2010 State Business Patterns'!$AN$3:$AR$55,2,FALSE)),0,VLOOKUP($B3115,'2010 State Business Patterns'!$AN$3:$AR$55,2,FALSE))</f>
        <v>0.83619047619047615</v>
      </c>
      <c r="K3115" s="28">
        <f t="shared" si="241"/>
        <v>0</v>
      </c>
      <c r="L3115" s="28">
        <f>IF(ISERROR(GETPIVOTDATA("Sum of emp",'2010 County Business Patterns'!$J$2,"FIPS State and County Code",$A3115,"fipstate",$B3115,"fipscty",$C3115,"naics","337127")),0,GETPIVOTDATA("Sum of emp",'2010 County Business Patterns'!$J$2,"FIPS State and County Code",$A3115,"fipstate",$B3115,"fipscty",$C3115,"naics","337127"))</f>
        <v>0</v>
      </c>
      <c r="M3115" s="28">
        <f>IF(ISERROR(GETPIVOTDATA("Sum of Midpoint",'2010 County Business Patterns'!$J$2,"FIPS State and County Code",$A3115,"fipstate",$B3115,"fipscty",$C3115,"naics","337127")),0,GETPIVOTDATA("Sum of Midpoint",'2010 County Business Patterns'!$J$2,"FIPS State and County Code",$A3115,"fipstate",$B3115,"fipscty",$C3115,"naics","337127"))</f>
        <v>0</v>
      </c>
      <c r="N3115">
        <f>IF(ISERROR(VLOOKUP($B3115,'2010 State Business Patterns'!$AN$3:$AR$55,3,FALSE)),0,VLOOKUP($B3115,'2010 State Business Patterns'!$AN$3:$AR$55,3,FALSE))</f>
        <v>0.88270377733598404</v>
      </c>
      <c r="O3115" s="28">
        <f t="shared" si="242"/>
        <v>0</v>
      </c>
      <c r="P3115" s="28">
        <f>IF(ISERROR(GETPIVOTDATA("Sum of emp",'2010 County Business Patterns'!$J$2,"FIPS State and County Code",$A3115,"fipstate",$B3115,"fipscty",$C3115,"naics","337214")),0,GETPIVOTDATA("Sum of emp",'2010 County Business Patterns'!$J$2,"FIPS State and County Code",$A3115,"fipstate",$B3115,"fipscty",$C3115,"naics","337214"))</f>
        <v>0</v>
      </c>
      <c r="Q3115" s="28">
        <f>IF(ISERROR(GETPIVOTDATA("Sum of Midpoint",'2010 County Business Patterns'!$J$2,"FIPS State and County Code",$A3115,"fipstate",$B3115,"fipscty",$C3115,"naics","337214")),0,GETPIVOTDATA("Sum of Midpoint",'2010 County Business Patterns'!$J$2,"FIPS State and County Code",$A3115,"fipstate",$B3115,"fipscty",$C3115,"naics","337214"))</f>
        <v>0</v>
      </c>
      <c r="R3115">
        <f>IF(ISERROR(VLOOKUP($B3115,'2010 State Business Patterns'!$AN$3:$AR$55,4,FALSE)),0,VLOOKUP($B3115,'2010 State Business Patterns'!$AN$3:$AR$55,4,FALSE))</f>
        <v>0.88486842105263153</v>
      </c>
      <c r="S3115" s="28">
        <f t="shared" si="243"/>
        <v>0</v>
      </c>
      <c r="T3115" s="28">
        <f>IF(ISERROR(GETPIVOTDATA("Sum of emp",'2010 County Business Patterns'!$J$2,"FIPS State and County Code",$A3115,"fipstate",$B3115,"fipscty",$C3115,"naics","337215")),0,GETPIVOTDATA("Sum of emp",'2010 County Business Patterns'!$J$2,"FIPS State and County Code",$A3115,"fipstate",$B3115,"fipscty",$C3115,"naics","337215"))</f>
        <v>0</v>
      </c>
      <c r="U3115" s="28">
        <f>IF(ISERROR(GETPIVOTDATA("Sum of Midpoint",'2010 County Business Patterns'!$J$2,"FIPS State and County Code",$A3115,"fipstate",$B3115,"fipscty",$C3115,"naics","337215")),0,GETPIVOTDATA("Sum of Midpoint",'2010 County Business Patterns'!$J$2,"FIPS State and County Code",$A3115,"fipstate",$B3115,"fipscty",$C3115,"naics","337215"))</f>
        <v>0</v>
      </c>
      <c r="V3115">
        <f>IF(ISERROR(VLOOKUP($B3115,'2010 State Business Patterns'!$AN$3:$AR$55,5,FALSE)),0,VLOOKUP($B3115,'2010 State Business Patterns'!$AN$3:$AR$55,5,FALSE))</f>
        <v>0.80809248554913293</v>
      </c>
      <c r="W3115" s="28">
        <f t="shared" si="244"/>
        <v>0</v>
      </c>
    </row>
    <row r="3116" spans="1:23">
      <c r="A3116" s="1" t="s">
        <v>1436</v>
      </c>
      <c r="B3116" s="1" t="s">
        <v>2049</v>
      </c>
      <c r="C3116" s="1" t="s">
        <v>1834</v>
      </c>
      <c r="D3116" s="1" t="s">
        <v>2188</v>
      </c>
      <c r="E3116" s="1" t="s">
        <v>2057</v>
      </c>
      <c r="F3116" s="1" t="s">
        <v>1338</v>
      </c>
      <c r="G3116" s="47">
        <f t="shared" si="240"/>
        <v>4.0404624277456644</v>
      </c>
      <c r="H3116" s="28">
        <f>IF(ISERROR(GETPIVOTDATA("Sum of emp",'2010 County Business Patterns'!$J$2,"FIPS State and County Code",$A3116,"fipstate",$B3116,"fipscty",$C3116,"naics","337124")),0,GETPIVOTDATA("Sum of emp",'2010 County Business Patterns'!$J$2,"FIPS State and County Code",$A3116,"fipstate",$B3116,"fipscty",$C3116,"naics","337124"))</f>
        <v>0</v>
      </c>
      <c r="I3116" s="28">
        <f>IF(ISERROR(GETPIVOTDATA("Sum of Midpoint",'2010 County Business Patterns'!$J$2,"FIPS State and County Code",$A3116,"fipstate",$B3116,"fipscty",$C3116,"naics","337124")),0,GETPIVOTDATA("Sum of Midpoint",'2010 County Business Patterns'!$J$2,"FIPS State and County Code",$A3116,"fipstate",$B3116,"fipscty",$C3116,"naics","337124"))</f>
        <v>0</v>
      </c>
      <c r="J3116">
        <f>IF(ISERROR(VLOOKUP($B3116,'2010 State Business Patterns'!$AN$3:$AR$55,2,FALSE)),0,VLOOKUP($B3116,'2010 State Business Patterns'!$AN$3:$AR$55,2,FALSE))</f>
        <v>0.83619047619047615</v>
      </c>
      <c r="K3116" s="28">
        <f t="shared" si="241"/>
        <v>0</v>
      </c>
      <c r="L3116" s="28">
        <f>IF(ISERROR(GETPIVOTDATA("Sum of emp",'2010 County Business Patterns'!$J$2,"FIPS State and County Code",$A3116,"fipstate",$B3116,"fipscty",$C3116,"naics","337127")),0,GETPIVOTDATA("Sum of emp",'2010 County Business Patterns'!$J$2,"FIPS State and County Code",$A3116,"fipstate",$B3116,"fipscty",$C3116,"naics","337127"))</f>
        <v>0</v>
      </c>
      <c r="M3116" s="28">
        <f>IF(ISERROR(GETPIVOTDATA("Sum of Midpoint",'2010 County Business Patterns'!$J$2,"FIPS State and County Code",$A3116,"fipstate",$B3116,"fipscty",$C3116,"naics","337127")),0,GETPIVOTDATA("Sum of Midpoint",'2010 County Business Patterns'!$J$2,"FIPS State and County Code",$A3116,"fipstate",$B3116,"fipscty",$C3116,"naics","337127"))</f>
        <v>0</v>
      </c>
      <c r="N3116">
        <f>IF(ISERROR(VLOOKUP($B3116,'2010 State Business Patterns'!$AN$3:$AR$55,3,FALSE)),0,VLOOKUP($B3116,'2010 State Business Patterns'!$AN$3:$AR$55,3,FALSE))</f>
        <v>0.88270377733598404</v>
      </c>
      <c r="O3116" s="28">
        <f t="shared" si="242"/>
        <v>0</v>
      </c>
      <c r="P3116" s="28">
        <f>IF(ISERROR(GETPIVOTDATA("Sum of emp",'2010 County Business Patterns'!$J$2,"FIPS State and County Code",$A3116,"fipstate",$B3116,"fipscty",$C3116,"naics","337214")),0,GETPIVOTDATA("Sum of emp",'2010 County Business Patterns'!$J$2,"FIPS State and County Code",$A3116,"fipstate",$B3116,"fipscty",$C3116,"naics","337214"))</f>
        <v>0</v>
      </c>
      <c r="Q3116" s="28">
        <f>IF(ISERROR(GETPIVOTDATA("Sum of Midpoint",'2010 County Business Patterns'!$J$2,"FIPS State and County Code",$A3116,"fipstate",$B3116,"fipscty",$C3116,"naics","337214")),0,GETPIVOTDATA("Sum of Midpoint",'2010 County Business Patterns'!$J$2,"FIPS State and County Code",$A3116,"fipstate",$B3116,"fipscty",$C3116,"naics","337214"))</f>
        <v>0</v>
      </c>
      <c r="R3116">
        <f>IF(ISERROR(VLOOKUP($B3116,'2010 State Business Patterns'!$AN$3:$AR$55,4,FALSE)),0,VLOOKUP($B3116,'2010 State Business Patterns'!$AN$3:$AR$55,4,FALSE))</f>
        <v>0.88486842105263153</v>
      </c>
      <c r="S3116" s="28">
        <f t="shared" si="243"/>
        <v>0</v>
      </c>
      <c r="T3116" s="28">
        <f>IF(ISERROR(GETPIVOTDATA("Sum of emp",'2010 County Business Patterns'!$J$2,"FIPS State and County Code",$A3116,"fipstate",$B3116,"fipscty",$C3116,"naics","337215")),0,GETPIVOTDATA("Sum of emp",'2010 County Business Patterns'!$J$2,"FIPS State and County Code",$A3116,"fipstate",$B3116,"fipscty",$C3116,"naics","337215"))</f>
        <v>0</v>
      </c>
      <c r="U3116" s="28">
        <f>IF(ISERROR(GETPIVOTDATA("Sum of Midpoint",'2010 County Business Patterns'!$J$2,"FIPS State and County Code",$A3116,"fipstate",$B3116,"fipscty",$C3116,"naics","337215")),0,GETPIVOTDATA("Sum of Midpoint",'2010 County Business Patterns'!$J$2,"FIPS State and County Code",$A3116,"fipstate",$B3116,"fipscty",$C3116,"naics","337215"))</f>
        <v>10</v>
      </c>
      <c r="V3116">
        <f>IF(ISERROR(VLOOKUP($B3116,'2010 State Business Patterns'!$AN$3:$AR$55,5,FALSE)),0,VLOOKUP($B3116,'2010 State Business Patterns'!$AN$3:$AR$55,5,FALSE))</f>
        <v>0.80809248554913293</v>
      </c>
      <c r="W3116" s="28">
        <f t="shared" si="244"/>
        <v>4.0404624277456644</v>
      </c>
    </row>
    <row r="3117" spans="1:23">
      <c r="A3117" s="1" t="s">
        <v>1437</v>
      </c>
      <c r="B3117" s="1" t="s">
        <v>2049</v>
      </c>
      <c r="C3117" s="1" t="s">
        <v>1835</v>
      </c>
      <c r="D3117" s="1" t="s">
        <v>1438</v>
      </c>
      <c r="E3117" s="1" t="s">
        <v>2057</v>
      </c>
      <c r="F3117" s="1" t="s">
        <v>1338</v>
      </c>
      <c r="G3117" s="47">
        <f t="shared" si="240"/>
        <v>154.5714603465305</v>
      </c>
      <c r="H3117" s="28">
        <f>IF(ISERROR(GETPIVOTDATA("Sum of emp",'2010 County Business Patterns'!$J$2,"FIPS State and County Code",$A3117,"fipstate",$B3117,"fipscty",$C3117,"naics","337124")),0,GETPIVOTDATA("Sum of emp",'2010 County Business Patterns'!$J$2,"FIPS State and County Code",$A3117,"fipstate",$B3117,"fipscty",$C3117,"naics","337124"))</f>
        <v>0</v>
      </c>
      <c r="I3117" s="28">
        <f>IF(ISERROR(GETPIVOTDATA("Sum of Midpoint",'2010 County Business Patterns'!$J$2,"FIPS State and County Code",$A3117,"fipstate",$B3117,"fipscty",$C3117,"naics","337124")),0,GETPIVOTDATA("Sum of Midpoint",'2010 County Business Patterns'!$J$2,"FIPS State and County Code",$A3117,"fipstate",$B3117,"fipscty",$C3117,"naics","337124"))</f>
        <v>0</v>
      </c>
      <c r="J3117">
        <f>IF(ISERROR(VLOOKUP($B3117,'2010 State Business Patterns'!$AN$3:$AR$55,2,FALSE)),0,VLOOKUP($B3117,'2010 State Business Patterns'!$AN$3:$AR$55,2,FALSE))</f>
        <v>0.83619047619047615</v>
      </c>
      <c r="K3117" s="28">
        <f t="shared" si="241"/>
        <v>0</v>
      </c>
      <c r="L3117" s="28">
        <f>IF(ISERROR(GETPIVOTDATA("Sum of emp",'2010 County Business Patterns'!$J$2,"FIPS State and County Code",$A3117,"fipstate",$B3117,"fipscty",$C3117,"naics","337127")),0,GETPIVOTDATA("Sum of emp",'2010 County Business Patterns'!$J$2,"FIPS State and County Code",$A3117,"fipstate",$B3117,"fipscty",$C3117,"naics","337127"))</f>
        <v>0</v>
      </c>
      <c r="M3117" s="28">
        <f>IF(ISERROR(GETPIVOTDATA("Sum of Midpoint",'2010 County Business Patterns'!$J$2,"FIPS State and County Code",$A3117,"fipstate",$B3117,"fipscty",$C3117,"naics","337127")),0,GETPIVOTDATA("Sum of Midpoint",'2010 County Business Patterns'!$J$2,"FIPS State and County Code",$A3117,"fipstate",$B3117,"fipscty",$C3117,"naics","337127"))</f>
        <v>175</v>
      </c>
      <c r="N3117">
        <f>IF(ISERROR(VLOOKUP($B3117,'2010 State Business Patterns'!$AN$3:$AR$55,3,FALSE)),0,VLOOKUP($B3117,'2010 State Business Patterns'!$AN$3:$AR$55,3,FALSE))</f>
        <v>0.88270377733598404</v>
      </c>
      <c r="O3117" s="28">
        <f t="shared" si="242"/>
        <v>77.236580516898599</v>
      </c>
      <c r="P3117" s="28">
        <f>IF(ISERROR(GETPIVOTDATA("Sum of emp",'2010 County Business Patterns'!$J$2,"FIPS State and County Code",$A3117,"fipstate",$B3117,"fipscty",$C3117,"naics","337214")),0,GETPIVOTDATA("Sum of emp",'2010 County Business Patterns'!$J$2,"FIPS State and County Code",$A3117,"fipstate",$B3117,"fipscty",$C3117,"naics","337214"))</f>
        <v>0</v>
      </c>
      <c r="Q3117" s="28">
        <f>IF(ISERROR(GETPIVOTDATA("Sum of Midpoint",'2010 County Business Patterns'!$J$2,"FIPS State and County Code",$A3117,"fipstate",$B3117,"fipscty",$C3117,"naics","337214")),0,GETPIVOTDATA("Sum of Midpoint",'2010 County Business Patterns'!$J$2,"FIPS State and County Code",$A3117,"fipstate",$B3117,"fipscty",$C3117,"naics","337214"))</f>
        <v>60</v>
      </c>
      <c r="R3117">
        <f>IF(ISERROR(VLOOKUP($B3117,'2010 State Business Patterns'!$AN$3:$AR$55,4,FALSE)),0,VLOOKUP($B3117,'2010 State Business Patterns'!$AN$3:$AR$55,4,FALSE))</f>
        <v>0.88486842105263153</v>
      </c>
      <c r="S3117" s="28">
        <f t="shared" si="243"/>
        <v>53.09210526315789</v>
      </c>
      <c r="T3117" s="28">
        <f>IF(ISERROR(GETPIVOTDATA("Sum of emp",'2010 County Business Patterns'!$J$2,"FIPS State and County Code",$A3117,"fipstate",$B3117,"fipscty",$C3117,"naics","337215")),0,GETPIVOTDATA("Sum of emp",'2010 County Business Patterns'!$J$2,"FIPS State and County Code",$A3117,"fipstate",$B3117,"fipscty",$C3117,"naics","337215"))</f>
        <v>0</v>
      </c>
      <c r="U3117" s="28">
        <f>IF(ISERROR(GETPIVOTDATA("Sum of Midpoint",'2010 County Business Patterns'!$J$2,"FIPS State and County Code",$A3117,"fipstate",$B3117,"fipscty",$C3117,"naics","337215")),0,GETPIVOTDATA("Sum of Midpoint",'2010 County Business Patterns'!$J$2,"FIPS State and County Code",$A3117,"fipstate",$B3117,"fipscty",$C3117,"naics","337215"))</f>
        <v>60</v>
      </c>
      <c r="V3117">
        <f>IF(ISERROR(VLOOKUP($B3117,'2010 State Business Patterns'!$AN$3:$AR$55,5,FALSE)),0,VLOOKUP($B3117,'2010 State Business Patterns'!$AN$3:$AR$55,5,FALSE))</f>
        <v>0.80809248554913293</v>
      </c>
      <c r="W3117" s="28">
        <f t="shared" si="244"/>
        <v>24.242774566473987</v>
      </c>
    </row>
    <row r="3118" spans="1:23">
      <c r="A3118" s="1" t="s">
        <v>1439</v>
      </c>
      <c r="B3118" s="1" t="s">
        <v>2049</v>
      </c>
      <c r="C3118" s="1" t="s">
        <v>1868</v>
      </c>
      <c r="D3118" s="1" t="s">
        <v>1440</v>
      </c>
      <c r="E3118" s="1" t="s">
        <v>2057</v>
      </c>
      <c r="F3118" s="1" t="s">
        <v>1338</v>
      </c>
      <c r="G3118" s="47">
        <f t="shared" si="240"/>
        <v>4.4135188866799204</v>
      </c>
      <c r="H3118" s="28">
        <f>IF(ISERROR(GETPIVOTDATA("Sum of emp",'2010 County Business Patterns'!$J$2,"FIPS State and County Code",$A3118,"fipstate",$B3118,"fipscty",$C3118,"naics","337124")),0,GETPIVOTDATA("Sum of emp",'2010 County Business Patterns'!$J$2,"FIPS State and County Code",$A3118,"fipstate",$B3118,"fipscty",$C3118,"naics","337124"))</f>
        <v>0</v>
      </c>
      <c r="I3118" s="28">
        <f>IF(ISERROR(GETPIVOTDATA("Sum of Midpoint",'2010 County Business Patterns'!$J$2,"FIPS State and County Code",$A3118,"fipstate",$B3118,"fipscty",$C3118,"naics","337124")),0,GETPIVOTDATA("Sum of Midpoint",'2010 County Business Patterns'!$J$2,"FIPS State and County Code",$A3118,"fipstate",$B3118,"fipscty",$C3118,"naics","337124"))</f>
        <v>0</v>
      </c>
      <c r="J3118">
        <f>IF(ISERROR(VLOOKUP($B3118,'2010 State Business Patterns'!$AN$3:$AR$55,2,FALSE)),0,VLOOKUP($B3118,'2010 State Business Patterns'!$AN$3:$AR$55,2,FALSE))</f>
        <v>0.83619047619047615</v>
      </c>
      <c r="K3118" s="28">
        <f t="shared" si="241"/>
        <v>0</v>
      </c>
      <c r="L3118" s="28">
        <f>IF(ISERROR(GETPIVOTDATA("Sum of emp",'2010 County Business Patterns'!$J$2,"FIPS State and County Code",$A3118,"fipstate",$B3118,"fipscty",$C3118,"naics","337127")),0,GETPIVOTDATA("Sum of emp",'2010 County Business Patterns'!$J$2,"FIPS State and County Code",$A3118,"fipstate",$B3118,"fipscty",$C3118,"naics","337127"))</f>
        <v>0</v>
      </c>
      <c r="M3118" s="28">
        <f>IF(ISERROR(GETPIVOTDATA("Sum of Midpoint",'2010 County Business Patterns'!$J$2,"FIPS State and County Code",$A3118,"fipstate",$B3118,"fipscty",$C3118,"naics","337127")),0,GETPIVOTDATA("Sum of Midpoint",'2010 County Business Patterns'!$J$2,"FIPS State and County Code",$A3118,"fipstate",$B3118,"fipscty",$C3118,"naics","337127"))</f>
        <v>10</v>
      </c>
      <c r="N3118">
        <f>IF(ISERROR(VLOOKUP($B3118,'2010 State Business Patterns'!$AN$3:$AR$55,3,FALSE)),0,VLOOKUP($B3118,'2010 State Business Patterns'!$AN$3:$AR$55,3,FALSE))</f>
        <v>0.88270377733598404</v>
      </c>
      <c r="O3118" s="28">
        <f t="shared" si="242"/>
        <v>4.4135188866799204</v>
      </c>
      <c r="P3118" s="28">
        <f>IF(ISERROR(GETPIVOTDATA("Sum of emp",'2010 County Business Patterns'!$J$2,"FIPS State and County Code",$A3118,"fipstate",$B3118,"fipscty",$C3118,"naics","337214")),0,GETPIVOTDATA("Sum of emp",'2010 County Business Patterns'!$J$2,"FIPS State and County Code",$A3118,"fipstate",$B3118,"fipscty",$C3118,"naics","337214"))</f>
        <v>0</v>
      </c>
      <c r="Q3118" s="28">
        <f>IF(ISERROR(GETPIVOTDATA("Sum of Midpoint",'2010 County Business Patterns'!$J$2,"FIPS State and County Code",$A3118,"fipstate",$B3118,"fipscty",$C3118,"naics","337214")),0,GETPIVOTDATA("Sum of Midpoint",'2010 County Business Patterns'!$J$2,"FIPS State and County Code",$A3118,"fipstate",$B3118,"fipscty",$C3118,"naics","337214"))</f>
        <v>0</v>
      </c>
      <c r="R3118">
        <f>IF(ISERROR(VLOOKUP($B3118,'2010 State Business Patterns'!$AN$3:$AR$55,4,FALSE)),0,VLOOKUP($B3118,'2010 State Business Patterns'!$AN$3:$AR$55,4,FALSE))</f>
        <v>0.88486842105263153</v>
      </c>
      <c r="S3118" s="28">
        <f t="shared" si="243"/>
        <v>0</v>
      </c>
      <c r="T3118" s="28">
        <f>IF(ISERROR(GETPIVOTDATA("Sum of emp",'2010 County Business Patterns'!$J$2,"FIPS State and County Code",$A3118,"fipstate",$B3118,"fipscty",$C3118,"naics","337215")),0,GETPIVOTDATA("Sum of emp",'2010 County Business Patterns'!$J$2,"FIPS State and County Code",$A3118,"fipstate",$B3118,"fipscty",$C3118,"naics","337215"))</f>
        <v>0</v>
      </c>
      <c r="U3118" s="28">
        <f>IF(ISERROR(GETPIVOTDATA("Sum of Midpoint",'2010 County Business Patterns'!$J$2,"FIPS State and County Code",$A3118,"fipstate",$B3118,"fipscty",$C3118,"naics","337215")),0,GETPIVOTDATA("Sum of Midpoint",'2010 County Business Patterns'!$J$2,"FIPS State and County Code",$A3118,"fipstate",$B3118,"fipscty",$C3118,"naics","337215"))</f>
        <v>0</v>
      </c>
      <c r="V3118">
        <f>IF(ISERROR(VLOOKUP($B3118,'2010 State Business Patterns'!$AN$3:$AR$55,5,FALSE)),0,VLOOKUP($B3118,'2010 State Business Patterns'!$AN$3:$AR$55,5,FALSE))</f>
        <v>0.80809248554913293</v>
      </c>
      <c r="W3118" s="28">
        <f t="shared" si="244"/>
        <v>0</v>
      </c>
    </row>
    <row r="3119" spans="1:23" hidden="1">
      <c r="A3119" s="1" t="s">
        <v>1441</v>
      </c>
      <c r="B3119" s="1" t="s">
        <v>2049</v>
      </c>
      <c r="C3119" s="1" t="s">
        <v>1869</v>
      </c>
      <c r="D3119" s="1" t="s">
        <v>1442</v>
      </c>
      <c r="E3119" s="1" t="s">
        <v>2057</v>
      </c>
      <c r="F3119" s="1" t="s">
        <v>1338</v>
      </c>
      <c r="G3119" s="47">
        <f t="shared" si="240"/>
        <v>0</v>
      </c>
      <c r="H3119" s="28">
        <f>IF(ISERROR(GETPIVOTDATA("Sum of emp",'2010 County Business Patterns'!$J$2,"FIPS State and County Code",$A3119,"fipstate",$B3119,"fipscty",$C3119,"naics","337124")),0,GETPIVOTDATA("Sum of emp",'2010 County Business Patterns'!$J$2,"FIPS State and County Code",$A3119,"fipstate",$B3119,"fipscty",$C3119,"naics","337124"))</f>
        <v>0</v>
      </c>
      <c r="I3119" s="28">
        <f>IF(ISERROR(GETPIVOTDATA("Sum of Midpoint",'2010 County Business Patterns'!$J$2,"FIPS State and County Code",$A3119,"fipstate",$B3119,"fipscty",$C3119,"naics","337124")),0,GETPIVOTDATA("Sum of Midpoint",'2010 County Business Patterns'!$J$2,"FIPS State and County Code",$A3119,"fipstate",$B3119,"fipscty",$C3119,"naics","337124"))</f>
        <v>0</v>
      </c>
      <c r="J3119">
        <f>IF(ISERROR(VLOOKUP($B3119,'2010 State Business Patterns'!$AN$3:$AR$55,2,FALSE)),0,VLOOKUP($B3119,'2010 State Business Patterns'!$AN$3:$AR$55,2,FALSE))</f>
        <v>0.83619047619047615</v>
      </c>
      <c r="K3119" s="28">
        <f t="shared" si="241"/>
        <v>0</v>
      </c>
      <c r="L3119" s="28">
        <f>IF(ISERROR(GETPIVOTDATA("Sum of emp",'2010 County Business Patterns'!$J$2,"FIPS State and County Code",$A3119,"fipstate",$B3119,"fipscty",$C3119,"naics","337127")),0,GETPIVOTDATA("Sum of emp",'2010 County Business Patterns'!$J$2,"FIPS State and County Code",$A3119,"fipstate",$B3119,"fipscty",$C3119,"naics","337127"))</f>
        <v>0</v>
      </c>
      <c r="M3119" s="28">
        <f>IF(ISERROR(GETPIVOTDATA("Sum of Midpoint",'2010 County Business Patterns'!$J$2,"FIPS State and County Code",$A3119,"fipstate",$B3119,"fipscty",$C3119,"naics","337127")),0,GETPIVOTDATA("Sum of Midpoint",'2010 County Business Patterns'!$J$2,"FIPS State and County Code",$A3119,"fipstate",$B3119,"fipscty",$C3119,"naics","337127"))</f>
        <v>0</v>
      </c>
      <c r="N3119">
        <f>IF(ISERROR(VLOOKUP($B3119,'2010 State Business Patterns'!$AN$3:$AR$55,3,FALSE)),0,VLOOKUP($B3119,'2010 State Business Patterns'!$AN$3:$AR$55,3,FALSE))</f>
        <v>0.88270377733598404</v>
      </c>
      <c r="O3119" s="28">
        <f t="shared" si="242"/>
        <v>0</v>
      </c>
      <c r="P3119" s="28">
        <f>IF(ISERROR(GETPIVOTDATA("Sum of emp",'2010 County Business Patterns'!$J$2,"FIPS State and County Code",$A3119,"fipstate",$B3119,"fipscty",$C3119,"naics","337214")),0,GETPIVOTDATA("Sum of emp",'2010 County Business Patterns'!$J$2,"FIPS State and County Code",$A3119,"fipstate",$B3119,"fipscty",$C3119,"naics","337214"))</f>
        <v>0</v>
      </c>
      <c r="Q3119" s="28">
        <f>IF(ISERROR(GETPIVOTDATA("Sum of Midpoint",'2010 County Business Patterns'!$J$2,"FIPS State and County Code",$A3119,"fipstate",$B3119,"fipscty",$C3119,"naics","337214")),0,GETPIVOTDATA("Sum of Midpoint",'2010 County Business Patterns'!$J$2,"FIPS State and County Code",$A3119,"fipstate",$B3119,"fipscty",$C3119,"naics","337214"))</f>
        <v>0</v>
      </c>
      <c r="R3119">
        <f>IF(ISERROR(VLOOKUP($B3119,'2010 State Business Patterns'!$AN$3:$AR$55,4,FALSE)),0,VLOOKUP($B3119,'2010 State Business Patterns'!$AN$3:$AR$55,4,FALSE))</f>
        <v>0.88486842105263153</v>
      </c>
      <c r="S3119" s="28">
        <f t="shared" si="243"/>
        <v>0</v>
      </c>
      <c r="T3119" s="28">
        <f>IF(ISERROR(GETPIVOTDATA("Sum of emp",'2010 County Business Patterns'!$J$2,"FIPS State and County Code",$A3119,"fipstate",$B3119,"fipscty",$C3119,"naics","337215")),0,GETPIVOTDATA("Sum of emp",'2010 County Business Patterns'!$J$2,"FIPS State and County Code",$A3119,"fipstate",$B3119,"fipscty",$C3119,"naics","337215"))</f>
        <v>0</v>
      </c>
      <c r="U3119" s="28">
        <f>IF(ISERROR(GETPIVOTDATA("Sum of Midpoint",'2010 County Business Patterns'!$J$2,"FIPS State and County Code",$A3119,"fipstate",$B3119,"fipscty",$C3119,"naics","337215")),0,GETPIVOTDATA("Sum of Midpoint",'2010 County Business Patterns'!$J$2,"FIPS State and County Code",$A3119,"fipstate",$B3119,"fipscty",$C3119,"naics","337215"))</f>
        <v>0</v>
      </c>
      <c r="V3119">
        <f>IF(ISERROR(VLOOKUP($B3119,'2010 State Business Patterns'!$AN$3:$AR$55,5,FALSE)),0,VLOOKUP($B3119,'2010 State Business Patterns'!$AN$3:$AR$55,5,FALSE))</f>
        <v>0.80809248554913293</v>
      </c>
      <c r="W3119" s="28">
        <f t="shared" si="244"/>
        <v>0</v>
      </c>
    </row>
    <row r="3120" spans="1:23">
      <c r="A3120" s="1" t="s">
        <v>1443</v>
      </c>
      <c r="B3120" s="1" t="s">
        <v>2049</v>
      </c>
      <c r="C3120" s="1" t="s">
        <v>1836</v>
      </c>
      <c r="D3120" s="1" t="s">
        <v>3350</v>
      </c>
      <c r="E3120" s="1" t="s">
        <v>2057</v>
      </c>
      <c r="F3120" s="1" t="s">
        <v>1338</v>
      </c>
      <c r="G3120" s="47">
        <f t="shared" si="240"/>
        <v>26.481113320079523</v>
      </c>
      <c r="H3120" s="28">
        <f>IF(ISERROR(GETPIVOTDATA("Sum of emp",'2010 County Business Patterns'!$J$2,"FIPS State and County Code",$A3120,"fipstate",$B3120,"fipscty",$C3120,"naics","337124")),0,GETPIVOTDATA("Sum of emp",'2010 County Business Patterns'!$J$2,"FIPS State and County Code",$A3120,"fipstate",$B3120,"fipscty",$C3120,"naics","337124"))</f>
        <v>0</v>
      </c>
      <c r="I3120" s="28">
        <f>IF(ISERROR(GETPIVOTDATA("Sum of Midpoint",'2010 County Business Patterns'!$J$2,"FIPS State and County Code",$A3120,"fipstate",$B3120,"fipscty",$C3120,"naics","337124")),0,GETPIVOTDATA("Sum of Midpoint",'2010 County Business Patterns'!$J$2,"FIPS State and County Code",$A3120,"fipstate",$B3120,"fipscty",$C3120,"naics","337124"))</f>
        <v>0</v>
      </c>
      <c r="J3120">
        <f>IF(ISERROR(VLOOKUP($B3120,'2010 State Business Patterns'!$AN$3:$AR$55,2,FALSE)),0,VLOOKUP($B3120,'2010 State Business Patterns'!$AN$3:$AR$55,2,FALSE))</f>
        <v>0.83619047619047615</v>
      </c>
      <c r="K3120" s="28">
        <f t="shared" si="241"/>
        <v>0</v>
      </c>
      <c r="L3120" s="28">
        <f>IF(ISERROR(GETPIVOTDATA("Sum of emp",'2010 County Business Patterns'!$J$2,"FIPS State and County Code",$A3120,"fipstate",$B3120,"fipscty",$C3120,"naics","337127")),0,GETPIVOTDATA("Sum of emp",'2010 County Business Patterns'!$J$2,"FIPS State and County Code",$A3120,"fipstate",$B3120,"fipscty",$C3120,"naics","337127"))</f>
        <v>0</v>
      </c>
      <c r="M3120" s="28">
        <f>IF(ISERROR(GETPIVOTDATA("Sum of Midpoint",'2010 County Business Patterns'!$J$2,"FIPS State and County Code",$A3120,"fipstate",$B3120,"fipscty",$C3120,"naics","337127")),0,GETPIVOTDATA("Sum of Midpoint",'2010 County Business Patterns'!$J$2,"FIPS State and County Code",$A3120,"fipstate",$B3120,"fipscty",$C3120,"naics","337127"))</f>
        <v>60</v>
      </c>
      <c r="N3120">
        <f>IF(ISERROR(VLOOKUP($B3120,'2010 State Business Patterns'!$AN$3:$AR$55,3,FALSE)),0,VLOOKUP($B3120,'2010 State Business Patterns'!$AN$3:$AR$55,3,FALSE))</f>
        <v>0.88270377733598404</v>
      </c>
      <c r="O3120" s="28">
        <f t="shared" si="242"/>
        <v>26.481113320079523</v>
      </c>
      <c r="P3120" s="28">
        <f>IF(ISERROR(GETPIVOTDATA("Sum of emp",'2010 County Business Patterns'!$J$2,"FIPS State and County Code",$A3120,"fipstate",$B3120,"fipscty",$C3120,"naics","337214")),0,GETPIVOTDATA("Sum of emp",'2010 County Business Patterns'!$J$2,"FIPS State and County Code",$A3120,"fipstate",$B3120,"fipscty",$C3120,"naics","337214"))</f>
        <v>0</v>
      </c>
      <c r="Q3120" s="28">
        <f>IF(ISERROR(GETPIVOTDATA("Sum of Midpoint",'2010 County Business Patterns'!$J$2,"FIPS State and County Code",$A3120,"fipstate",$B3120,"fipscty",$C3120,"naics","337214")),0,GETPIVOTDATA("Sum of Midpoint",'2010 County Business Patterns'!$J$2,"FIPS State and County Code",$A3120,"fipstate",$B3120,"fipscty",$C3120,"naics","337214"))</f>
        <v>0</v>
      </c>
      <c r="R3120">
        <f>IF(ISERROR(VLOOKUP($B3120,'2010 State Business Patterns'!$AN$3:$AR$55,4,FALSE)),0,VLOOKUP($B3120,'2010 State Business Patterns'!$AN$3:$AR$55,4,FALSE))</f>
        <v>0.88486842105263153</v>
      </c>
      <c r="S3120" s="28">
        <f t="shared" si="243"/>
        <v>0</v>
      </c>
      <c r="T3120" s="28">
        <f>IF(ISERROR(GETPIVOTDATA("Sum of emp",'2010 County Business Patterns'!$J$2,"FIPS State and County Code",$A3120,"fipstate",$B3120,"fipscty",$C3120,"naics","337215")),0,GETPIVOTDATA("Sum of emp",'2010 County Business Patterns'!$J$2,"FIPS State and County Code",$A3120,"fipstate",$B3120,"fipscty",$C3120,"naics","337215"))</f>
        <v>0</v>
      </c>
      <c r="U3120" s="28">
        <f>IF(ISERROR(GETPIVOTDATA("Sum of Midpoint",'2010 County Business Patterns'!$J$2,"FIPS State and County Code",$A3120,"fipstate",$B3120,"fipscty",$C3120,"naics","337215")),0,GETPIVOTDATA("Sum of Midpoint",'2010 County Business Patterns'!$J$2,"FIPS State and County Code",$A3120,"fipstate",$B3120,"fipscty",$C3120,"naics","337215"))</f>
        <v>0</v>
      </c>
      <c r="V3120">
        <f>IF(ISERROR(VLOOKUP($B3120,'2010 State Business Patterns'!$AN$3:$AR$55,5,FALSE)),0,VLOOKUP($B3120,'2010 State Business Patterns'!$AN$3:$AR$55,5,FALSE))</f>
        <v>0.80809248554913293</v>
      </c>
      <c r="W3120" s="28">
        <f t="shared" si="244"/>
        <v>0</v>
      </c>
    </row>
    <row r="3121" spans="1:23">
      <c r="A3121" s="1" t="s">
        <v>1444</v>
      </c>
      <c r="B3121" s="1" t="s">
        <v>2049</v>
      </c>
      <c r="C3121" s="1" t="s">
        <v>1907</v>
      </c>
      <c r="D3121" s="1" t="s">
        <v>5592</v>
      </c>
      <c r="E3121" s="1" t="s">
        <v>2057</v>
      </c>
      <c r="F3121" s="1" t="s">
        <v>1338</v>
      </c>
      <c r="G3121" s="47">
        <f t="shared" si="240"/>
        <v>4.0404624277456644</v>
      </c>
      <c r="H3121" s="28">
        <f>IF(ISERROR(GETPIVOTDATA("Sum of emp",'2010 County Business Patterns'!$J$2,"FIPS State and County Code",$A3121,"fipstate",$B3121,"fipscty",$C3121,"naics","337124")),0,GETPIVOTDATA("Sum of emp",'2010 County Business Patterns'!$J$2,"FIPS State and County Code",$A3121,"fipstate",$B3121,"fipscty",$C3121,"naics","337124"))</f>
        <v>0</v>
      </c>
      <c r="I3121" s="28">
        <f>IF(ISERROR(GETPIVOTDATA("Sum of Midpoint",'2010 County Business Patterns'!$J$2,"FIPS State and County Code",$A3121,"fipstate",$B3121,"fipscty",$C3121,"naics","337124")),0,GETPIVOTDATA("Sum of Midpoint",'2010 County Business Patterns'!$J$2,"FIPS State and County Code",$A3121,"fipstate",$B3121,"fipscty",$C3121,"naics","337124"))</f>
        <v>0</v>
      </c>
      <c r="J3121">
        <f>IF(ISERROR(VLOOKUP($B3121,'2010 State Business Patterns'!$AN$3:$AR$55,2,FALSE)),0,VLOOKUP($B3121,'2010 State Business Patterns'!$AN$3:$AR$55,2,FALSE))</f>
        <v>0.83619047619047615</v>
      </c>
      <c r="K3121" s="28">
        <f t="shared" si="241"/>
        <v>0</v>
      </c>
      <c r="L3121" s="28">
        <f>IF(ISERROR(GETPIVOTDATA("Sum of emp",'2010 County Business Patterns'!$J$2,"FIPS State and County Code",$A3121,"fipstate",$B3121,"fipscty",$C3121,"naics","337127")),0,GETPIVOTDATA("Sum of emp",'2010 County Business Patterns'!$J$2,"FIPS State and County Code",$A3121,"fipstate",$B3121,"fipscty",$C3121,"naics","337127"))</f>
        <v>0</v>
      </c>
      <c r="M3121" s="28">
        <f>IF(ISERROR(GETPIVOTDATA("Sum of Midpoint",'2010 County Business Patterns'!$J$2,"FIPS State and County Code",$A3121,"fipstate",$B3121,"fipscty",$C3121,"naics","337127")),0,GETPIVOTDATA("Sum of Midpoint",'2010 County Business Patterns'!$J$2,"FIPS State and County Code",$A3121,"fipstate",$B3121,"fipscty",$C3121,"naics","337127"))</f>
        <v>0</v>
      </c>
      <c r="N3121">
        <f>IF(ISERROR(VLOOKUP($B3121,'2010 State Business Patterns'!$AN$3:$AR$55,3,FALSE)),0,VLOOKUP($B3121,'2010 State Business Patterns'!$AN$3:$AR$55,3,FALSE))</f>
        <v>0.88270377733598404</v>
      </c>
      <c r="O3121" s="28">
        <f t="shared" si="242"/>
        <v>0</v>
      </c>
      <c r="P3121" s="28">
        <f>IF(ISERROR(GETPIVOTDATA("Sum of emp",'2010 County Business Patterns'!$J$2,"FIPS State and County Code",$A3121,"fipstate",$B3121,"fipscty",$C3121,"naics","337214")),0,GETPIVOTDATA("Sum of emp",'2010 County Business Patterns'!$J$2,"FIPS State and County Code",$A3121,"fipstate",$B3121,"fipscty",$C3121,"naics","337214"))</f>
        <v>0</v>
      </c>
      <c r="Q3121" s="28">
        <f>IF(ISERROR(GETPIVOTDATA("Sum of Midpoint",'2010 County Business Patterns'!$J$2,"FIPS State and County Code",$A3121,"fipstate",$B3121,"fipscty",$C3121,"naics","337214")),0,GETPIVOTDATA("Sum of Midpoint",'2010 County Business Patterns'!$J$2,"FIPS State and County Code",$A3121,"fipstate",$B3121,"fipscty",$C3121,"naics","337214"))</f>
        <v>0</v>
      </c>
      <c r="R3121">
        <f>IF(ISERROR(VLOOKUP($B3121,'2010 State Business Patterns'!$AN$3:$AR$55,4,FALSE)),0,VLOOKUP($B3121,'2010 State Business Patterns'!$AN$3:$AR$55,4,FALSE))</f>
        <v>0.88486842105263153</v>
      </c>
      <c r="S3121" s="28">
        <f t="shared" si="243"/>
        <v>0</v>
      </c>
      <c r="T3121" s="28">
        <f>IF(ISERROR(GETPIVOTDATA("Sum of emp",'2010 County Business Patterns'!$J$2,"FIPS State and County Code",$A3121,"fipstate",$B3121,"fipscty",$C3121,"naics","337215")),0,GETPIVOTDATA("Sum of emp",'2010 County Business Patterns'!$J$2,"FIPS State and County Code",$A3121,"fipstate",$B3121,"fipscty",$C3121,"naics","337215"))</f>
        <v>0</v>
      </c>
      <c r="U3121" s="28">
        <f>IF(ISERROR(GETPIVOTDATA("Sum of Midpoint",'2010 County Business Patterns'!$J$2,"FIPS State and County Code",$A3121,"fipstate",$B3121,"fipscty",$C3121,"naics","337215")),0,GETPIVOTDATA("Sum of Midpoint",'2010 County Business Patterns'!$J$2,"FIPS State and County Code",$A3121,"fipstate",$B3121,"fipscty",$C3121,"naics","337215"))</f>
        <v>10</v>
      </c>
      <c r="V3121">
        <f>IF(ISERROR(VLOOKUP($B3121,'2010 State Business Patterns'!$AN$3:$AR$55,5,FALSE)),0,VLOOKUP($B3121,'2010 State Business Patterns'!$AN$3:$AR$55,5,FALSE))</f>
        <v>0.80809248554913293</v>
      </c>
      <c r="W3121" s="28">
        <f t="shared" si="244"/>
        <v>4.0404624277456644</v>
      </c>
    </row>
    <row r="3122" spans="1:23" hidden="1">
      <c r="A3122" s="1" t="s">
        <v>1445</v>
      </c>
      <c r="B3122" s="1" t="s">
        <v>1959</v>
      </c>
      <c r="C3122" s="1" t="s">
        <v>1770</v>
      </c>
      <c r="D3122" s="1" t="s">
        <v>5123</v>
      </c>
      <c r="E3122" s="1" t="s">
        <v>2057</v>
      </c>
      <c r="F3122" s="1" t="s">
        <v>1446</v>
      </c>
      <c r="G3122" s="47">
        <f t="shared" si="240"/>
        <v>0</v>
      </c>
      <c r="H3122" s="28">
        <f>IF(ISERROR(GETPIVOTDATA("Sum of emp",'2010 County Business Patterns'!$J$2,"FIPS State and County Code",$A3122,"fipstate",$B3122,"fipscty",$C3122,"naics","337124")),0,GETPIVOTDATA("Sum of emp",'2010 County Business Patterns'!$J$2,"FIPS State and County Code",$A3122,"fipstate",$B3122,"fipscty",$C3122,"naics","337124"))</f>
        <v>0</v>
      </c>
      <c r="I3122" s="28">
        <f>IF(ISERROR(GETPIVOTDATA("Sum of Midpoint",'2010 County Business Patterns'!$J$2,"FIPS State and County Code",$A3122,"fipstate",$B3122,"fipscty",$C3122,"naics","337124")),0,GETPIVOTDATA("Sum of Midpoint",'2010 County Business Patterns'!$J$2,"FIPS State and County Code",$A3122,"fipstate",$B3122,"fipscty",$C3122,"naics","337124"))</f>
        <v>0</v>
      </c>
      <c r="J3122">
        <f>IF(ISERROR(VLOOKUP($B3122,'2010 State Business Patterns'!$AN$3:$AR$55,2,FALSE)),0,VLOOKUP($B3122,'2010 State Business Patterns'!$AN$3:$AR$55,2,FALSE))</f>
        <v>0.73040847201210291</v>
      </c>
      <c r="K3122" s="28">
        <f t="shared" si="241"/>
        <v>0</v>
      </c>
      <c r="L3122" s="28">
        <f>IF(ISERROR(GETPIVOTDATA("Sum of emp",'2010 County Business Patterns'!$J$2,"FIPS State and County Code",$A3122,"fipstate",$B3122,"fipscty",$C3122,"naics","337127")),0,GETPIVOTDATA("Sum of emp",'2010 County Business Patterns'!$J$2,"FIPS State and County Code",$A3122,"fipstate",$B3122,"fipscty",$C3122,"naics","337127"))</f>
        <v>0</v>
      </c>
      <c r="M3122" s="28">
        <f>IF(ISERROR(GETPIVOTDATA("Sum of Midpoint",'2010 County Business Patterns'!$J$2,"FIPS State and County Code",$A3122,"fipstate",$B3122,"fipscty",$C3122,"naics","337127")),0,GETPIVOTDATA("Sum of Midpoint",'2010 County Business Patterns'!$J$2,"FIPS State and County Code",$A3122,"fipstate",$B3122,"fipscty",$C3122,"naics","337127"))</f>
        <v>0</v>
      </c>
      <c r="N3122">
        <f>IF(ISERROR(VLOOKUP($B3122,'2010 State Business Patterns'!$AN$3:$AR$55,3,FALSE)),0,VLOOKUP($B3122,'2010 State Business Patterns'!$AN$3:$AR$55,3,FALSE))</f>
        <v>0.96990990990990988</v>
      </c>
      <c r="O3122" s="28">
        <f t="shared" si="242"/>
        <v>0</v>
      </c>
      <c r="P3122" s="28">
        <f>IF(ISERROR(GETPIVOTDATA("Sum of emp",'2010 County Business Patterns'!$J$2,"FIPS State and County Code",$A3122,"fipstate",$B3122,"fipscty",$C3122,"naics","337214")),0,GETPIVOTDATA("Sum of emp",'2010 County Business Patterns'!$J$2,"FIPS State and County Code",$A3122,"fipstate",$B3122,"fipscty",$C3122,"naics","337214"))</f>
        <v>0</v>
      </c>
      <c r="Q3122" s="28">
        <f>IF(ISERROR(GETPIVOTDATA("Sum of Midpoint",'2010 County Business Patterns'!$J$2,"FIPS State and County Code",$A3122,"fipstate",$B3122,"fipscty",$C3122,"naics","337214")),0,GETPIVOTDATA("Sum of Midpoint",'2010 County Business Patterns'!$J$2,"FIPS State and County Code",$A3122,"fipstate",$B3122,"fipscty",$C3122,"naics","337214"))</f>
        <v>0</v>
      </c>
      <c r="R3122">
        <f>IF(ISERROR(VLOOKUP($B3122,'2010 State Business Patterns'!$AN$3:$AR$55,4,FALSE)),0,VLOOKUP($B3122,'2010 State Business Patterns'!$AN$3:$AR$55,4,FALSE))</f>
        <v>0</v>
      </c>
      <c r="S3122" s="28">
        <f t="shared" si="243"/>
        <v>0</v>
      </c>
      <c r="T3122" s="28">
        <f>IF(ISERROR(GETPIVOTDATA("Sum of emp",'2010 County Business Patterns'!$J$2,"FIPS State and County Code",$A3122,"fipstate",$B3122,"fipscty",$C3122,"naics","337215")),0,GETPIVOTDATA("Sum of emp",'2010 County Business Patterns'!$J$2,"FIPS State and County Code",$A3122,"fipstate",$B3122,"fipscty",$C3122,"naics","337215"))</f>
        <v>0</v>
      </c>
      <c r="U3122" s="28">
        <f>IF(ISERROR(GETPIVOTDATA("Sum of Midpoint",'2010 County Business Patterns'!$J$2,"FIPS State and County Code",$A3122,"fipstate",$B3122,"fipscty",$C3122,"naics","337215")),0,GETPIVOTDATA("Sum of Midpoint",'2010 County Business Patterns'!$J$2,"FIPS State and County Code",$A3122,"fipstate",$B3122,"fipscty",$C3122,"naics","337215"))</f>
        <v>0</v>
      </c>
      <c r="V3122">
        <f>IF(ISERROR(VLOOKUP($B3122,'2010 State Business Patterns'!$AN$3:$AR$55,5,FALSE)),0,VLOOKUP($B3122,'2010 State Business Patterns'!$AN$3:$AR$55,5,FALSE))</f>
        <v>0</v>
      </c>
      <c r="W3122" s="28">
        <f t="shared" si="244"/>
        <v>0</v>
      </c>
    </row>
    <row r="3123" spans="1:23" hidden="1">
      <c r="A3123" s="1" t="s">
        <v>1447</v>
      </c>
      <c r="B3123" s="1" t="s">
        <v>1959</v>
      </c>
      <c r="C3123" s="1" t="s">
        <v>1772</v>
      </c>
      <c r="D3123" s="1" t="s">
        <v>4759</v>
      </c>
      <c r="E3123" s="1" t="s">
        <v>2057</v>
      </c>
      <c r="F3123" s="1" t="s">
        <v>1446</v>
      </c>
      <c r="G3123" s="47">
        <f t="shared" si="240"/>
        <v>0</v>
      </c>
      <c r="H3123" s="28">
        <f>IF(ISERROR(GETPIVOTDATA("Sum of emp",'2010 County Business Patterns'!$J$2,"FIPS State and County Code",$A3123,"fipstate",$B3123,"fipscty",$C3123,"naics","337124")),0,GETPIVOTDATA("Sum of emp",'2010 County Business Patterns'!$J$2,"FIPS State and County Code",$A3123,"fipstate",$B3123,"fipscty",$C3123,"naics","337124"))</f>
        <v>0</v>
      </c>
      <c r="I3123" s="28">
        <f>IF(ISERROR(GETPIVOTDATA("Sum of Midpoint",'2010 County Business Patterns'!$J$2,"FIPS State and County Code",$A3123,"fipstate",$B3123,"fipscty",$C3123,"naics","337124")),0,GETPIVOTDATA("Sum of Midpoint",'2010 County Business Patterns'!$J$2,"FIPS State and County Code",$A3123,"fipstate",$B3123,"fipscty",$C3123,"naics","337124"))</f>
        <v>0</v>
      </c>
      <c r="J3123">
        <f>IF(ISERROR(VLOOKUP($B3123,'2010 State Business Patterns'!$AN$3:$AR$55,2,FALSE)),0,VLOOKUP($B3123,'2010 State Business Patterns'!$AN$3:$AR$55,2,FALSE))</f>
        <v>0.73040847201210291</v>
      </c>
      <c r="K3123" s="28">
        <f t="shared" si="241"/>
        <v>0</v>
      </c>
      <c r="L3123" s="28">
        <f>IF(ISERROR(GETPIVOTDATA("Sum of emp",'2010 County Business Patterns'!$J$2,"FIPS State and County Code",$A3123,"fipstate",$B3123,"fipscty",$C3123,"naics","337127")),0,GETPIVOTDATA("Sum of emp",'2010 County Business Patterns'!$J$2,"FIPS State and County Code",$A3123,"fipstate",$B3123,"fipscty",$C3123,"naics","337127"))</f>
        <v>0</v>
      </c>
      <c r="M3123" s="28">
        <f>IF(ISERROR(GETPIVOTDATA("Sum of Midpoint",'2010 County Business Patterns'!$J$2,"FIPS State and County Code",$A3123,"fipstate",$B3123,"fipscty",$C3123,"naics","337127")),0,GETPIVOTDATA("Sum of Midpoint",'2010 County Business Patterns'!$J$2,"FIPS State and County Code",$A3123,"fipstate",$B3123,"fipscty",$C3123,"naics","337127"))</f>
        <v>0</v>
      </c>
      <c r="N3123">
        <f>IF(ISERROR(VLOOKUP($B3123,'2010 State Business Patterns'!$AN$3:$AR$55,3,FALSE)),0,VLOOKUP($B3123,'2010 State Business Patterns'!$AN$3:$AR$55,3,FALSE))</f>
        <v>0.96990990990990988</v>
      </c>
      <c r="O3123" s="28">
        <f t="shared" si="242"/>
        <v>0</v>
      </c>
      <c r="P3123" s="28">
        <f>IF(ISERROR(GETPIVOTDATA("Sum of emp",'2010 County Business Patterns'!$J$2,"FIPS State and County Code",$A3123,"fipstate",$B3123,"fipscty",$C3123,"naics","337214")),0,GETPIVOTDATA("Sum of emp",'2010 County Business Patterns'!$J$2,"FIPS State and County Code",$A3123,"fipstate",$B3123,"fipscty",$C3123,"naics","337214"))</f>
        <v>0</v>
      </c>
      <c r="Q3123" s="28">
        <f>IF(ISERROR(GETPIVOTDATA("Sum of Midpoint",'2010 County Business Patterns'!$J$2,"FIPS State and County Code",$A3123,"fipstate",$B3123,"fipscty",$C3123,"naics","337214")),0,GETPIVOTDATA("Sum of Midpoint",'2010 County Business Patterns'!$J$2,"FIPS State and County Code",$A3123,"fipstate",$B3123,"fipscty",$C3123,"naics","337214"))</f>
        <v>0</v>
      </c>
      <c r="R3123">
        <f>IF(ISERROR(VLOOKUP($B3123,'2010 State Business Patterns'!$AN$3:$AR$55,4,FALSE)),0,VLOOKUP($B3123,'2010 State Business Patterns'!$AN$3:$AR$55,4,FALSE))</f>
        <v>0</v>
      </c>
      <c r="S3123" s="28">
        <f t="shared" si="243"/>
        <v>0</v>
      </c>
      <c r="T3123" s="28">
        <f>IF(ISERROR(GETPIVOTDATA("Sum of emp",'2010 County Business Patterns'!$J$2,"FIPS State and County Code",$A3123,"fipstate",$B3123,"fipscty",$C3123,"naics","337215")),0,GETPIVOTDATA("Sum of emp",'2010 County Business Patterns'!$J$2,"FIPS State and County Code",$A3123,"fipstate",$B3123,"fipscty",$C3123,"naics","337215"))</f>
        <v>0</v>
      </c>
      <c r="U3123" s="28">
        <f>IF(ISERROR(GETPIVOTDATA("Sum of Midpoint",'2010 County Business Patterns'!$J$2,"FIPS State and County Code",$A3123,"fipstate",$B3123,"fipscty",$C3123,"naics","337215")),0,GETPIVOTDATA("Sum of Midpoint",'2010 County Business Patterns'!$J$2,"FIPS State and County Code",$A3123,"fipstate",$B3123,"fipscty",$C3123,"naics","337215"))</f>
        <v>0</v>
      </c>
      <c r="V3123">
        <f>IF(ISERROR(VLOOKUP($B3123,'2010 State Business Patterns'!$AN$3:$AR$55,5,FALSE)),0,VLOOKUP($B3123,'2010 State Business Patterns'!$AN$3:$AR$55,5,FALSE))</f>
        <v>0</v>
      </c>
      <c r="W3123" s="28">
        <f t="shared" si="244"/>
        <v>0</v>
      </c>
    </row>
    <row r="3124" spans="1:23" hidden="1">
      <c r="A3124" s="1" t="s">
        <v>1448</v>
      </c>
      <c r="B3124" s="1" t="s">
        <v>1959</v>
      </c>
      <c r="C3124" s="1" t="s">
        <v>1816</v>
      </c>
      <c r="D3124" s="1" t="s">
        <v>3838</v>
      </c>
      <c r="E3124" s="1" t="s">
        <v>2057</v>
      </c>
      <c r="F3124" s="1" t="s">
        <v>1446</v>
      </c>
      <c r="G3124" s="47">
        <f t="shared" si="240"/>
        <v>0</v>
      </c>
      <c r="H3124" s="28">
        <f>IF(ISERROR(GETPIVOTDATA("Sum of emp",'2010 County Business Patterns'!$J$2,"FIPS State and County Code",$A3124,"fipstate",$B3124,"fipscty",$C3124,"naics","337124")),0,GETPIVOTDATA("Sum of emp",'2010 County Business Patterns'!$J$2,"FIPS State and County Code",$A3124,"fipstate",$B3124,"fipscty",$C3124,"naics","337124"))</f>
        <v>0</v>
      </c>
      <c r="I3124" s="28">
        <f>IF(ISERROR(GETPIVOTDATA("Sum of Midpoint",'2010 County Business Patterns'!$J$2,"FIPS State and County Code",$A3124,"fipstate",$B3124,"fipscty",$C3124,"naics","337124")),0,GETPIVOTDATA("Sum of Midpoint",'2010 County Business Patterns'!$J$2,"FIPS State and County Code",$A3124,"fipstate",$B3124,"fipscty",$C3124,"naics","337124"))</f>
        <v>0</v>
      </c>
      <c r="J3124">
        <f>IF(ISERROR(VLOOKUP($B3124,'2010 State Business Patterns'!$AN$3:$AR$55,2,FALSE)),0,VLOOKUP($B3124,'2010 State Business Patterns'!$AN$3:$AR$55,2,FALSE))</f>
        <v>0.73040847201210291</v>
      </c>
      <c r="K3124" s="28">
        <f t="shared" si="241"/>
        <v>0</v>
      </c>
      <c r="L3124" s="28">
        <f>IF(ISERROR(GETPIVOTDATA("Sum of emp",'2010 County Business Patterns'!$J$2,"FIPS State and County Code",$A3124,"fipstate",$B3124,"fipscty",$C3124,"naics","337127")),0,GETPIVOTDATA("Sum of emp",'2010 County Business Patterns'!$J$2,"FIPS State and County Code",$A3124,"fipstate",$B3124,"fipscty",$C3124,"naics","337127"))</f>
        <v>0</v>
      </c>
      <c r="M3124" s="28">
        <f>IF(ISERROR(GETPIVOTDATA("Sum of Midpoint",'2010 County Business Patterns'!$J$2,"FIPS State and County Code",$A3124,"fipstate",$B3124,"fipscty",$C3124,"naics","337127")),0,GETPIVOTDATA("Sum of Midpoint",'2010 County Business Patterns'!$J$2,"FIPS State and County Code",$A3124,"fipstate",$B3124,"fipscty",$C3124,"naics","337127"))</f>
        <v>0</v>
      </c>
      <c r="N3124">
        <f>IF(ISERROR(VLOOKUP($B3124,'2010 State Business Patterns'!$AN$3:$AR$55,3,FALSE)),0,VLOOKUP($B3124,'2010 State Business Patterns'!$AN$3:$AR$55,3,FALSE))</f>
        <v>0.96990990990990988</v>
      </c>
      <c r="O3124" s="28">
        <f t="shared" si="242"/>
        <v>0</v>
      </c>
      <c r="P3124" s="28">
        <f>IF(ISERROR(GETPIVOTDATA("Sum of emp",'2010 County Business Patterns'!$J$2,"FIPS State and County Code",$A3124,"fipstate",$B3124,"fipscty",$C3124,"naics","337214")),0,GETPIVOTDATA("Sum of emp",'2010 County Business Patterns'!$J$2,"FIPS State and County Code",$A3124,"fipstate",$B3124,"fipscty",$C3124,"naics","337214"))</f>
        <v>0</v>
      </c>
      <c r="Q3124" s="28">
        <f>IF(ISERROR(GETPIVOTDATA("Sum of Midpoint",'2010 County Business Patterns'!$J$2,"FIPS State and County Code",$A3124,"fipstate",$B3124,"fipscty",$C3124,"naics","337214")),0,GETPIVOTDATA("Sum of Midpoint",'2010 County Business Patterns'!$J$2,"FIPS State and County Code",$A3124,"fipstate",$B3124,"fipscty",$C3124,"naics","337214"))</f>
        <v>0</v>
      </c>
      <c r="R3124">
        <f>IF(ISERROR(VLOOKUP($B3124,'2010 State Business Patterns'!$AN$3:$AR$55,4,FALSE)),0,VLOOKUP($B3124,'2010 State Business Patterns'!$AN$3:$AR$55,4,FALSE))</f>
        <v>0</v>
      </c>
      <c r="S3124" s="28">
        <f t="shared" si="243"/>
        <v>0</v>
      </c>
      <c r="T3124" s="28">
        <f>IF(ISERROR(GETPIVOTDATA("Sum of emp",'2010 County Business Patterns'!$J$2,"FIPS State and County Code",$A3124,"fipstate",$B3124,"fipscty",$C3124,"naics","337215")),0,GETPIVOTDATA("Sum of emp",'2010 County Business Patterns'!$J$2,"FIPS State and County Code",$A3124,"fipstate",$B3124,"fipscty",$C3124,"naics","337215"))</f>
        <v>0</v>
      </c>
      <c r="U3124" s="28">
        <f>IF(ISERROR(GETPIVOTDATA("Sum of Midpoint",'2010 County Business Patterns'!$J$2,"FIPS State and County Code",$A3124,"fipstate",$B3124,"fipscty",$C3124,"naics","337215")),0,GETPIVOTDATA("Sum of Midpoint",'2010 County Business Patterns'!$J$2,"FIPS State and County Code",$A3124,"fipstate",$B3124,"fipscty",$C3124,"naics","337215"))</f>
        <v>0</v>
      </c>
      <c r="V3124">
        <f>IF(ISERROR(VLOOKUP($B3124,'2010 State Business Patterns'!$AN$3:$AR$55,5,FALSE)),0,VLOOKUP($B3124,'2010 State Business Patterns'!$AN$3:$AR$55,5,FALSE))</f>
        <v>0</v>
      </c>
      <c r="W3124" s="28">
        <f t="shared" si="244"/>
        <v>0</v>
      </c>
    </row>
    <row r="3125" spans="1:23" hidden="1">
      <c r="A3125" s="1" t="s">
        <v>1449</v>
      </c>
      <c r="B3125" s="1" t="s">
        <v>1959</v>
      </c>
      <c r="C3125" s="1" t="s">
        <v>1817</v>
      </c>
      <c r="D3125" s="1" t="s">
        <v>4764</v>
      </c>
      <c r="E3125" s="1" t="s">
        <v>2057</v>
      </c>
      <c r="F3125" s="1" t="s">
        <v>1446</v>
      </c>
      <c r="G3125" s="47">
        <f t="shared" si="240"/>
        <v>0</v>
      </c>
      <c r="H3125" s="28">
        <f>IF(ISERROR(GETPIVOTDATA("Sum of emp",'2010 County Business Patterns'!$J$2,"FIPS State and County Code",$A3125,"fipstate",$B3125,"fipscty",$C3125,"naics","337124")),0,GETPIVOTDATA("Sum of emp",'2010 County Business Patterns'!$J$2,"FIPS State and County Code",$A3125,"fipstate",$B3125,"fipscty",$C3125,"naics","337124"))</f>
        <v>0</v>
      </c>
      <c r="I3125" s="28">
        <f>IF(ISERROR(GETPIVOTDATA("Sum of Midpoint",'2010 County Business Patterns'!$J$2,"FIPS State and County Code",$A3125,"fipstate",$B3125,"fipscty",$C3125,"naics","337124")),0,GETPIVOTDATA("Sum of Midpoint",'2010 County Business Patterns'!$J$2,"FIPS State and County Code",$A3125,"fipstate",$B3125,"fipscty",$C3125,"naics","337124"))</f>
        <v>0</v>
      </c>
      <c r="J3125">
        <f>IF(ISERROR(VLOOKUP($B3125,'2010 State Business Patterns'!$AN$3:$AR$55,2,FALSE)),0,VLOOKUP($B3125,'2010 State Business Patterns'!$AN$3:$AR$55,2,FALSE))</f>
        <v>0.73040847201210291</v>
      </c>
      <c r="K3125" s="28">
        <f t="shared" si="241"/>
        <v>0</v>
      </c>
      <c r="L3125" s="28">
        <f>IF(ISERROR(GETPIVOTDATA("Sum of emp",'2010 County Business Patterns'!$J$2,"FIPS State and County Code",$A3125,"fipstate",$B3125,"fipscty",$C3125,"naics","337127")),0,GETPIVOTDATA("Sum of emp",'2010 County Business Patterns'!$J$2,"FIPS State and County Code",$A3125,"fipstate",$B3125,"fipscty",$C3125,"naics","337127"))</f>
        <v>0</v>
      </c>
      <c r="M3125" s="28">
        <f>IF(ISERROR(GETPIVOTDATA("Sum of Midpoint",'2010 County Business Patterns'!$J$2,"FIPS State and County Code",$A3125,"fipstate",$B3125,"fipscty",$C3125,"naics","337127")),0,GETPIVOTDATA("Sum of Midpoint",'2010 County Business Patterns'!$J$2,"FIPS State and County Code",$A3125,"fipstate",$B3125,"fipscty",$C3125,"naics","337127"))</f>
        <v>0</v>
      </c>
      <c r="N3125">
        <f>IF(ISERROR(VLOOKUP($B3125,'2010 State Business Patterns'!$AN$3:$AR$55,3,FALSE)),0,VLOOKUP($B3125,'2010 State Business Patterns'!$AN$3:$AR$55,3,FALSE))</f>
        <v>0.96990990990990988</v>
      </c>
      <c r="O3125" s="28">
        <f t="shared" si="242"/>
        <v>0</v>
      </c>
      <c r="P3125" s="28">
        <f>IF(ISERROR(GETPIVOTDATA("Sum of emp",'2010 County Business Patterns'!$J$2,"FIPS State and County Code",$A3125,"fipstate",$B3125,"fipscty",$C3125,"naics","337214")),0,GETPIVOTDATA("Sum of emp",'2010 County Business Patterns'!$J$2,"FIPS State and County Code",$A3125,"fipstate",$B3125,"fipscty",$C3125,"naics","337214"))</f>
        <v>0</v>
      </c>
      <c r="Q3125" s="28">
        <f>IF(ISERROR(GETPIVOTDATA("Sum of Midpoint",'2010 County Business Patterns'!$J$2,"FIPS State and County Code",$A3125,"fipstate",$B3125,"fipscty",$C3125,"naics","337214")),0,GETPIVOTDATA("Sum of Midpoint",'2010 County Business Patterns'!$J$2,"FIPS State and County Code",$A3125,"fipstate",$B3125,"fipscty",$C3125,"naics","337214"))</f>
        <v>0</v>
      </c>
      <c r="R3125">
        <f>IF(ISERROR(VLOOKUP($B3125,'2010 State Business Patterns'!$AN$3:$AR$55,4,FALSE)),0,VLOOKUP($B3125,'2010 State Business Patterns'!$AN$3:$AR$55,4,FALSE))</f>
        <v>0</v>
      </c>
      <c r="S3125" s="28">
        <f t="shared" si="243"/>
        <v>0</v>
      </c>
      <c r="T3125" s="28">
        <f>IF(ISERROR(GETPIVOTDATA("Sum of emp",'2010 County Business Patterns'!$J$2,"FIPS State and County Code",$A3125,"fipstate",$B3125,"fipscty",$C3125,"naics","337215")),0,GETPIVOTDATA("Sum of emp",'2010 County Business Patterns'!$J$2,"FIPS State and County Code",$A3125,"fipstate",$B3125,"fipscty",$C3125,"naics","337215"))</f>
        <v>0</v>
      </c>
      <c r="U3125" s="28">
        <f>IF(ISERROR(GETPIVOTDATA("Sum of Midpoint",'2010 County Business Patterns'!$J$2,"FIPS State and County Code",$A3125,"fipstate",$B3125,"fipscty",$C3125,"naics","337215")),0,GETPIVOTDATA("Sum of Midpoint",'2010 County Business Patterns'!$J$2,"FIPS State and County Code",$A3125,"fipstate",$B3125,"fipscty",$C3125,"naics","337215"))</f>
        <v>0</v>
      </c>
      <c r="V3125">
        <f>IF(ISERROR(VLOOKUP($B3125,'2010 State Business Patterns'!$AN$3:$AR$55,5,FALSE)),0,VLOOKUP($B3125,'2010 State Business Patterns'!$AN$3:$AR$55,5,FALSE))</f>
        <v>0</v>
      </c>
      <c r="W3125" s="28">
        <f t="shared" si="244"/>
        <v>0</v>
      </c>
    </row>
    <row r="3126" spans="1:23" hidden="1">
      <c r="A3126" s="1" t="s">
        <v>1450</v>
      </c>
      <c r="B3126" s="1" t="s">
        <v>1959</v>
      </c>
      <c r="C3126" s="1" t="s">
        <v>1773</v>
      </c>
      <c r="D3126" s="1" t="s">
        <v>1451</v>
      </c>
      <c r="E3126" s="1" t="s">
        <v>2057</v>
      </c>
      <c r="F3126" s="1" t="s">
        <v>1446</v>
      </c>
      <c r="G3126" s="47">
        <f t="shared" si="240"/>
        <v>0</v>
      </c>
      <c r="H3126" s="28">
        <f>IF(ISERROR(GETPIVOTDATA("Sum of emp",'2010 County Business Patterns'!$J$2,"FIPS State and County Code",$A3126,"fipstate",$B3126,"fipscty",$C3126,"naics","337124")),0,GETPIVOTDATA("Sum of emp",'2010 County Business Patterns'!$J$2,"FIPS State and County Code",$A3126,"fipstate",$B3126,"fipscty",$C3126,"naics","337124"))</f>
        <v>0</v>
      </c>
      <c r="I3126" s="28">
        <f>IF(ISERROR(GETPIVOTDATA("Sum of Midpoint",'2010 County Business Patterns'!$J$2,"FIPS State and County Code",$A3126,"fipstate",$B3126,"fipscty",$C3126,"naics","337124")),0,GETPIVOTDATA("Sum of Midpoint",'2010 County Business Patterns'!$J$2,"FIPS State and County Code",$A3126,"fipstate",$B3126,"fipscty",$C3126,"naics","337124"))</f>
        <v>0</v>
      </c>
      <c r="J3126">
        <f>IF(ISERROR(VLOOKUP($B3126,'2010 State Business Patterns'!$AN$3:$AR$55,2,FALSE)),0,VLOOKUP($B3126,'2010 State Business Patterns'!$AN$3:$AR$55,2,FALSE))</f>
        <v>0.73040847201210291</v>
      </c>
      <c r="K3126" s="28">
        <f t="shared" si="241"/>
        <v>0</v>
      </c>
      <c r="L3126" s="28">
        <f>IF(ISERROR(GETPIVOTDATA("Sum of emp",'2010 County Business Patterns'!$J$2,"FIPS State and County Code",$A3126,"fipstate",$B3126,"fipscty",$C3126,"naics","337127")),0,GETPIVOTDATA("Sum of emp",'2010 County Business Patterns'!$J$2,"FIPS State and County Code",$A3126,"fipstate",$B3126,"fipscty",$C3126,"naics","337127"))</f>
        <v>0</v>
      </c>
      <c r="M3126" s="28">
        <f>IF(ISERROR(GETPIVOTDATA("Sum of Midpoint",'2010 County Business Patterns'!$J$2,"FIPS State and County Code",$A3126,"fipstate",$B3126,"fipscty",$C3126,"naics","337127")),0,GETPIVOTDATA("Sum of Midpoint",'2010 County Business Patterns'!$J$2,"FIPS State and County Code",$A3126,"fipstate",$B3126,"fipscty",$C3126,"naics","337127"))</f>
        <v>0</v>
      </c>
      <c r="N3126">
        <f>IF(ISERROR(VLOOKUP($B3126,'2010 State Business Patterns'!$AN$3:$AR$55,3,FALSE)),0,VLOOKUP($B3126,'2010 State Business Patterns'!$AN$3:$AR$55,3,FALSE))</f>
        <v>0.96990990990990988</v>
      </c>
      <c r="O3126" s="28">
        <f t="shared" si="242"/>
        <v>0</v>
      </c>
      <c r="P3126" s="28">
        <f>IF(ISERROR(GETPIVOTDATA("Sum of emp",'2010 County Business Patterns'!$J$2,"FIPS State and County Code",$A3126,"fipstate",$B3126,"fipscty",$C3126,"naics","337214")),0,GETPIVOTDATA("Sum of emp",'2010 County Business Patterns'!$J$2,"FIPS State and County Code",$A3126,"fipstate",$B3126,"fipscty",$C3126,"naics","337214"))</f>
        <v>0</v>
      </c>
      <c r="Q3126" s="28">
        <f>IF(ISERROR(GETPIVOTDATA("Sum of Midpoint",'2010 County Business Patterns'!$J$2,"FIPS State and County Code",$A3126,"fipstate",$B3126,"fipscty",$C3126,"naics","337214")),0,GETPIVOTDATA("Sum of Midpoint",'2010 County Business Patterns'!$J$2,"FIPS State and County Code",$A3126,"fipstate",$B3126,"fipscty",$C3126,"naics","337214"))</f>
        <v>0</v>
      </c>
      <c r="R3126">
        <f>IF(ISERROR(VLOOKUP($B3126,'2010 State Business Patterns'!$AN$3:$AR$55,4,FALSE)),0,VLOOKUP($B3126,'2010 State Business Patterns'!$AN$3:$AR$55,4,FALSE))</f>
        <v>0</v>
      </c>
      <c r="S3126" s="28">
        <f t="shared" si="243"/>
        <v>0</v>
      </c>
      <c r="T3126" s="28">
        <f>IF(ISERROR(GETPIVOTDATA("Sum of emp",'2010 County Business Patterns'!$J$2,"FIPS State and County Code",$A3126,"fipstate",$B3126,"fipscty",$C3126,"naics","337215")),0,GETPIVOTDATA("Sum of emp",'2010 County Business Patterns'!$J$2,"FIPS State and County Code",$A3126,"fipstate",$B3126,"fipscty",$C3126,"naics","337215"))</f>
        <v>0</v>
      </c>
      <c r="U3126" s="28">
        <f>IF(ISERROR(GETPIVOTDATA("Sum of Midpoint",'2010 County Business Patterns'!$J$2,"FIPS State and County Code",$A3126,"fipstate",$B3126,"fipscty",$C3126,"naics","337215")),0,GETPIVOTDATA("Sum of Midpoint",'2010 County Business Patterns'!$J$2,"FIPS State and County Code",$A3126,"fipstate",$B3126,"fipscty",$C3126,"naics","337215"))</f>
        <v>0</v>
      </c>
      <c r="V3126">
        <f>IF(ISERROR(VLOOKUP($B3126,'2010 State Business Patterns'!$AN$3:$AR$55,5,FALSE)),0,VLOOKUP($B3126,'2010 State Business Patterns'!$AN$3:$AR$55,5,FALSE))</f>
        <v>0</v>
      </c>
      <c r="W3126" s="28">
        <f t="shared" si="244"/>
        <v>0</v>
      </c>
    </row>
    <row r="3127" spans="1:23" hidden="1">
      <c r="A3127" s="1" t="s">
        <v>1452</v>
      </c>
      <c r="B3127" s="1" t="s">
        <v>1959</v>
      </c>
      <c r="C3127" s="1" t="s">
        <v>1840</v>
      </c>
      <c r="D3127" s="1" t="s">
        <v>0</v>
      </c>
      <c r="E3127" s="1" t="s">
        <v>2057</v>
      </c>
      <c r="F3127" s="1" t="s">
        <v>1446</v>
      </c>
      <c r="G3127" s="47">
        <f t="shared" si="240"/>
        <v>0</v>
      </c>
      <c r="H3127" s="28">
        <f>IF(ISERROR(GETPIVOTDATA("Sum of emp",'2010 County Business Patterns'!$J$2,"FIPS State and County Code",$A3127,"fipstate",$B3127,"fipscty",$C3127,"naics","337124")),0,GETPIVOTDATA("Sum of emp",'2010 County Business Patterns'!$J$2,"FIPS State and County Code",$A3127,"fipstate",$B3127,"fipscty",$C3127,"naics","337124"))</f>
        <v>0</v>
      </c>
      <c r="I3127" s="28">
        <f>IF(ISERROR(GETPIVOTDATA("Sum of Midpoint",'2010 County Business Patterns'!$J$2,"FIPS State and County Code",$A3127,"fipstate",$B3127,"fipscty",$C3127,"naics","337124")),0,GETPIVOTDATA("Sum of Midpoint",'2010 County Business Patterns'!$J$2,"FIPS State and County Code",$A3127,"fipstate",$B3127,"fipscty",$C3127,"naics","337124"))</f>
        <v>0</v>
      </c>
      <c r="J3127">
        <f>IF(ISERROR(VLOOKUP($B3127,'2010 State Business Patterns'!$AN$3:$AR$55,2,FALSE)),0,VLOOKUP($B3127,'2010 State Business Patterns'!$AN$3:$AR$55,2,FALSE))</f>
        <v>0.73040847201210291</v>
      </c>
      <c r="K3127" s="28">
        <f t="shared" si="241"/>
        <v>0</v>
      </c>
      <c r="L3127" s="28">
        <f>IF(ISERROR(GETPIVOTDATA("Sum of emp",'2010 County Business Patterns'!$J$2,"FIPS State and County Code",$A3127,"fipstate",$B3127,"fipscty",$C3127,"naics","337127")),0,GETPIVOTDATA("Sum of emp",'2010 County Business Patterns'!$J$2,"FIPS State and County Code",$A3127,"fipstate",$B3127,"fipscty",$C3127,"naics","337127"))</f>
        <v>0</v>
      </c>
      <c r="M3127" s="28">
        <f>IF(ISERROR(GETPIVOTDATA("Sum of Midpoint",'2010 County Business Patterns'!$J$2,"FIPS State and County Code",$A3127,"fipstate",$B3127,"fipscty",$C3127,"naics","337127")),0,GETPIVOTDATA("Sum of Midpoint",'2010 County Business Patterns'!$J$2,"FIPS State and County Code",$A3127,"fipstate",$B3127,"fipscty",$C3127,"naics","337127"))</f>
        <v>0</v>
      </c>
      <c r="N3127">
        <f>IF(ISERROR(VLOOKUP($B3127,'2010 State Business Patterns'!$AN$3:$AR$55,3,FALSE)),0,VLOOKUP($B3127,'2010 State Business Patterns'!$AN$3:$AR$55,3,FALSE))</f>
        <v>0.96990990990990988</v>
      </c>
      <c r="O3127" s="28">
        <f t="shared" si="242"/>
        <v>0</v>
      </c>
      <c r="P3127" s="28">
        <f>IF(ISERROR(GETPIVOTDATA("Sum of emp",'2010 County Business Patterns'!$J$2,"FIPS State and County Code",$A3127,"fipstate",$B3127,"fipscty",$C3127,"naics","337214")),0,GETPIVOTDATA("Sum of emp",'2010 County Business Patterns'!$J$2,"FIPS State and County Code",$A3127,"fipstate",$B3127,"fipscty",$C3127,"naics","337214"))</f>
        <v>0</v>
      </c>
      <c r="Q3127" s="28">
        <f>IF(ISERROR(GETPIVOTDATA("Sum of Midpoint",'2010 County Business Patterns'!$J$2,"FIPS State and County Code",$A3127,"fipstate",$B3127,"fipscty",$C3127,"naics","337214")),0,GETPIVOTDATA("Sum of Midpoint",'2010 County Business Patterns'!$J$2,"FIPS State and County Code",$A3127,"fipstate",$B3127,"fipscty",$C3127,"naics","337214"))</f>
        <v>0</v>
      </c>
      <c r="R3127">
        <f>IF(ISERROR(VLOOKUP($B3127,'2010 State Business Patterns'!$AN$3:$AR$55,4,FALSE)),0,VLOOKUP($B3127,'2010 State Business Patterns'!$AN$3:$AR$55,4,FALSE))</f>
        <v>0</v>
      </c>
      <c r="S3127" s="28">
        <f t="shared" si="243"/>
        <v>0</v>
      </c>
      <c r="T3127" s="28">
        <f>IF(ISERROR(GETPIVOTDATA("Sum of emp",'2010 County Business Patterns'!$J$2,"FIPS State and County Code",$A3127,"fipstate",$B3127,"fipscty",$C3127,"naics","337215")),0,GETPIVOTDATA("Sum of emp",'2010 County Business Patterns'!$J$2,"FIPS State and County Code",$A3127,"fipstate",$B3127,"fipscty",$C3127,"naics","337215"))</f>
        <v>0</v>
      </c>
      <c r="U3127" s="28">
        <f>IF(ISERROR(GETPIVOTDATA("Sum of Midpoint",'2010 County Business Patterns'!$J$2,"FIPS State and County Code",$A3127,"fipstate",$B3127,"fipscty",$C3127,"naics","337215")),0,GETPIVOTDATA("Sum of Midpoint",'2010 County Business Patterns'!$J$2,"FIPS State and County Code",$A3127,"fipstate",$B3127,"fipscty",$C3127,"naics","337215"))</f>
        <v>0</v>
      </c>
      <c r="V3127">
        <f>IF(ISERROR(VLOOKUP($B3127,'2010 State Business Patterns'!$AN$3:$AR$55,5,FALSE)),0,VLOOKUP($B3127,'2010 State Business Patterns'!$AN$3:$AR$55,5,FALSE))</f>
        <v>0</v>
      </c>
      <c r="W3127" s="28">
        <f t="shared" si="244"/>
        <v>0</v>
      </c>
    </row>
    <row r="3128" spans="1:23" hidden="1">
      <c r="A3128" s="1" t="s">
        <v>1453</v>
      </c>
      <c r="B3128" s="1" t="s">
        <v>1959</v>
      </c>
      <c r="C3128" s="1" t="s">
        <v>1818</v>
      </c>
      <c r="D3128" s="1" t="s">
        <v>2601</v>
      </c>
      <c r="E3128" s="1" t="s">
        <v>2057</v>
      </c>
      <c r="F3128" s="1" t="s">
        <v>1446</v>
      </c>
      <c r="G3128" s="47">
        <f t="shared" si="240"/>
        <v>0</v>
      </c>
      <c r="H3128" s="28">
        <f>IF(ISERROR(GETPIVOTDATA("Sum of emp",'2010 County Business Patterns'!$J$2,"FIPS State and County Code",$A3128,"fipstate",$B3128,"fipscty",$C3128,"naics","337124")),0,GETPIVOTDATA("Sum of emp",'2010 County Business Patterns'!$J$2,"FIPS State and County Code",$A3128,"fipstate",$B3128,"fipscty",$C3128,"naics","337124"))</f>
        <v>0</v>
      </c>
      <c r="I3128" s="28">
        <f>IF(ISERROR(GETPIVOTDATA("Sum of Midpoint",'2010 County Business Patterns'!$J$2,"FIPS State and County Code",$A3128,"fipstate",$B3128,"fipscty",$C3128,"naics","337124")),0,GETPIVOTDATA("Sum of Midpoint",'2010 County Business Patterns'!$J$2,"FIPS State and County Code",$A3128,"fipstate",$B3128,"fipscty",$C3128,"naics","337124"))</f>
        <v>0</v>
      </c>
      <c r="J3128">
        <f>IF(ISERROR(VLOOKUP($B3128,'2010 State Business Patterns'!$AN$3:$AR$55,2,FALSE)),0,VLOOKUP($B3128,'2010 State Business Patterns'!$AN$3:$AR$55,2,FALSE))</f>
        <v>0.73040847201210291</v>
      </c>
      <c r="K3128" s="28">
        <f t="shared" si="241"/>
        <v>0</v>
      </c>
      <c r="L3128" s="28">
        <f>IF(ISERROR(GETPIVOTDATA("Sum of emp",'2010 County Business Patterns'!$J$2,"FIPS State and County Code",$A3128,"fipstate",$B3128,"fipscty",$C3128,"naics","337127")),0,GETPIVOTDATA("Sum of emp",'2010 County Business Patterns'!$J$2,"FIPS State and County Code",$A3128,"fipstate",$B3128,"fipscty",$C3128,"naics","337127"))</f>
        <v>0</v>
      </c>
      <c r="M3128" s="28">
        <f>IF(ISERROR(GETPIVOTDATA("Sum of Midpoint",'2010 County Business Patterns'!$J$2,"FIPS State and County Code",$A3128,"fipstate",$B3128,"fipscty",$C3128,"naics","337127")),0,GETPIVOTDATA("Sum of Midpoint",'2010 County Business Patterns'!$J$2,"FIPS State and County Code",$A3128,"fipstate",$B3128,"fipscty",$C3128,"naics","337127"))</f>
        <v>0</v>
      </c>
      <c r="N3128">
        <f>IF(ISERROR(VLOOKUP($B3128,'2010 State Business Patterns'!$AN$3:$AR$55,3,FALSE)),0,VLOOKUP($B3128,'2010 State Business Patterns'!$AN$3:$AR$55,3,FALSE))</f>
        <v>0.96990990990990988</v>
      </c>
      <c r="O3128" s="28">
        <f t="shared" si="242"/>
        <v>0</v>
      </c>
      <c r="P3128" s="28">
        <f>IF(ISERROR(GETPIVOTDATA("Sum of emp",'2010 County Business Patterns'!$J$2,"FIPS State and County Code",$A3128,"fipstate",$B3128,"fipscty",$C3128,"naics","337214")),0,GETPIVOTDATA("Sum of emp",'2010 County Business Patterns'!$J$2,"FIPS State and County Code",$A3128,"fipstate",$B3128,"fipscty",$C3128,"naics","337214"))</f>
        <v>0</v>
      </c>
      <c r="Q3128" s="28">
        <f>IF(ISERROR(GETPIVOTDATA("Sum of Midpoint",'2010 County Business Patterns'!$J$2,"FIPS State and County Code",$A3128,"fipstate",$B3128,"fipscty",$C3128,"naics","337214")),0,GETPIVOTDATA("Sum of Midpoint",'2010 County Business Patterns'!$J$2,"FIPS State and County Code",$A3128,"fipstate",$B3128,"fipscty",$C3128,"naics","337214"))</f>
        <v>0</v>
      </c>
      <c r="R3128">
        <f>IF(ISERROR(VLOOKUP($B3128,'2010 State Business Patterns'!$AN$3:$AR$55,4,FALSE)),0,VLOOKUP($B3128,'2010 State Business Patterns'!$AN$3:$AR$55,4,FALSE))</f>
        <v>0</v>
      </c>
      <c r="S3128" s="28">
        <f t="shared" si="243"/>
        <v>0</v>
      </c>
      <c r="T3128" s="28">
        <f>IF(ISERROR(GETPIVOTDATA("Sum of emp",'2010 County Business Patterns'!$J$2,"FIPS State and County Code",$A3128,"fipstate",$B3128,"fipscty",$C3128,"naics","337215")),0,GETPIVOTDATA("Sum of emp",'2010 County Business Patterns'!$J$2,"FIPS State and County Code",$A3128,"fipstate",$B3128,"fipscty",$C3128,"naics","337215"))</f>
        <v>0</v>
      </c>
      <c r="U3128" s="28">
        <f>IF(ISERROR(GETPIVOTDATA("Sum of Midpoint",'2010 County Business Patterns'!$J$2,"FIPS State and County Code",$A3128,"fipstate",$B3128,"fipscty",$C3128,"naics","337215")),0,GETPIVOTDATA("Sum of Midpoint",'2010 County Business Patterns'!$J$2,"FIPS State and County Code",$A3128,"fipstate",$B3128,"fipscty",$C3128,"naics","337215"))</f>
        <v>0</v>
      </c>
      <c r="V3128">
        <f>IF(ISERROR(VLOOKUP($B3128,'2010 State Business Patterns'!$AN$3:$AR$55,5,FALSE)),0,VLOOKUP($B3128,'2010 State Business Patterns'!$AN$3:$AR$55,5,FALSE))</f>
        <v>0</v>
      </c>
      <c r="W3128" s="28">
        <f t="shared" si="244"/>
        <v>0</v>
      </c>
    </row>
    <row r="3129" spans="1:23" hidden="1">
      <c r="A3129" s="1" t="s">
        <v>1454</v>
      </c>
      <c r="B3129" s="1" t="s">
        <v>1959</v>
      </c>
      <c r="C3129" s="1" t="s">
        <v>1774</v>
      </c>
      <c r="D3129" s="1" t="s">
        <v>1455</v>
      </c>
      <c r="E3129" s="1" t="s">
        <v>2057</v>
      </c>
      <c r="F3129" s="1" t="s">
        <v>1446</v>
      </c>
      <c r="G3129" s="47">
        <f t="shared" si="240"/>
        <v>0</v>
      </c>
      <c r="H3129" s="28">
        <f>IF(ISERROR(GETPIVOTDATA("Sum of emp",'2010 County Business Patterns'!$J$2,"FIPS State and County Code",$A3129,"fipstate",$B3129,"fipscty",$C3129,"naics","337124")),0,GETPIVOTDATA("Sum of emp",'2010 County Business Patterns'!$J$2,"FIPS State and County Code",$A3129,"fipstate",$B3129,"fipscty",$C3129,"naics","337124"))</f>
        <v>0</v>
      </c>
      <c r="I3129" s="28">
        <f>IF(ISERROR(GETPIVOTDATA("Sum of Midpoint",'2010 County Business Patterns'!$J$2,"FIPS State and County Code",$A3129,"fipstate",$B3129,"fipscty",$C3129,"naics","337124")),0,GETPIVOTDATA("Sum of Midpoint",'2010 County Business Patterns'!$J$2,"FIPS State and County Code",$A3129,"fipstate",$B3129,"fipscty",$C3129,"naics","337124"))</f>
        <v>0</v>
      </c>
      <c r="J3129">
        <f>IF(ISERROR(VLOOKUP($B3129,'2010 State Business Patterns'!$AN$3:$AR$55,2,FALSE)),0,VLOOKUP($B3129,'2010 State Business Patterns'!$AN$3:$AR$55,2,FALSE))</f>
        <v>0.73040847201210291</v>
      </c>
      <c r="K3129" s="28">
        <f t="shared" si="241"/>
        <v>0</v>
      </c>
      <c r="L3129" s="28">
        <f>IF(ISERROR(GETPIVOTDATA("Sum of emp",'2010 County Business Patterns'!$J$2,"FIPS State and County Code",$A3129,"fipstate",$B3129,"fipscty",$C3129,"naics","337127")),0,GETPIVOTDATA("Sum of emp",'2010 County Business Patterns'!$J$2,"FIPS State and County Code",$A3129,"fipstate",$B3129,"fipscty",$C3129,"naics","337127"))</f>
        <v>0</v>
      </c>
      <c r="M3129" s="28">
        <f>IF(ISERROR(GETPIVOTDATA("Sum of Midpoint",'2010 County Business Patterns'!$J$2,"FIPS State and County Code",$A3129,"fipstate",$B3129,"fipscty",$C3129,"naics","337127")),0,GETPIVOTDATA("Sum of Midpoint",'2010 County Business Patterns'!$J$2,"FIPS State and County Code",$A3129,"fipstate",$B3129,"fipscty",$C3129,"naics","337127"))</f>
        <v>0</v>
      </c>
      <c r="N3129">
        <f>IF(ISERROR(VLOOKUP($B3129,'2010 State Business Patterns'!$AN$3:$AR$55,3,FALSE)),0,VLOOKUP($B3129,'2010 State Business Patterns'!$AN$3:$AR$55,3,FALSE))</f>
        <v>0.96990990990990988</v>
      </c>
      <c r="O3129" s="28">
        <f t="shared" si="242"/>
        <v>0</v>
      </c>
      <c r="P3129" s="28">
        <f>IF(ISERROR(GETPIVOTDATA("Sum of emp",'2010 County Business Patterns'!$J$2,"FIPS State and County Code",$A3129,"fipstate",$B3129,"fipscty",$C3129,"naics","337214")),0,GETPIVOTDATA("Sum of emp",'2010 County Business Patterns'!$J$2,"FIPS State and County Code",$A3129,"fipstate",$B3129,"fipscty",$C3129,"naics","337214"))</f>
        <v>0</v>
      </c>
      <c r="Q3129" s="28">
        <f>IF(ISERROR(GETPIVOTDATA("Sum of Midpoint",'2010 County Business Patterns'!$J$2,"FIPS State and County Code",$A3129,"fipstate",$B3129,"fipscty",$C3129,"naics","337214")),0,GETPIVOTDATA("Sum of Midpoint",'2010 County Business Patterns'!$J$2,"FIPS State and County Code",$A3129,"fipstate",$B3129,"fipscty",$C3129,"naics","337214"))</f>
        <v>0</v>
      </c>
      <c r="R3129">
        <f>IF(ISERROR(VLOOKUP($B3129,'2010 State Business Patterns'!$AN$3:$AR$55,4,FALSE)),0,VLOOKUP($B3129,'2010 State Business Patterns'!$AN$3:$AR$55,4,FALSE))</f>
        <v>0</v>
      </c>
      <c r="S3129" s="28">
        <f t="shared" si="243"/>
        <v>0</v>
      </c>
      <c r="T3129" s="28">
        <f>IF(ISERROR(GETPIVOTDATA("Sum of emp",'2010 County Business Patterns'!$J$2,"FIPS State and County Code",$A3129,"fipstate",$B3129,"fipscty",$C3129,"naics","337215")),0,GETPIVOTDATA("Sum of emp",'2010 County Business Patterns'!$J$2,"FIPS State and County Code",$A3129,"fipstate",$B3129,"fipscty",$C3129,"naics","337215"))</f>
        <v>0</v>
      </c>
      <c r="U3129" s="28">
        <f>IF(ISERROR(GETPIVOTDATA("Sum of Midpoint",'2010 County Business Patterns'!$J$2,"FIPS State and County Code",$A3129,"fipstate",$B3129,"fipscty",$C3129,"naics","337215")),0,GETPIVOTDATA("Sum of Midpoint",'2010 County Business Patterns'!$J$2,"FIPS State and County Code",$A3129,"fipstate",$B3129,"fipscty",$C3129,"naics","337215"))</f>
        <v>0</v>
      </c>
      <c r="V3129">
        <f>IF(ISERROR(VLOOKUP($B3129,'2010 State Business Patterns'!$AN$3:$AR$55,5,FALSE)),0,VLOOKUP($B3129,'2010 State Business Patterns'!$AN$3:$AR$55,5,FALSE))</f>
        <v>0</v>
      </c>
      <c r="W3129" s="28">
        <f t="shared" si="244"/>
        <v>0</v>
      </c>
    </row>
    <row r="3130" spans="1:23" hidden="1">
      <c r="A3130" s="1" t="s">
        <v>1456</v>
      </c>
      <c r="B3130" s="1" t="s">
        <v>1959</v>
      </c>
      <c r="C3130" s="1" t="s">
        <v>1819</v>
      </c>
      <c r="D3130" s="1" t="s">
        <v>1457</v>
      </c>
      <c r="E3130" s="1" t="s">
        <v>2057</v>
      </c>
      <c r="F3130" s="1" t="s">
        <v>1446</v>
      </c>
      <c r="G3130" s="47">
        <f t="shared" si="240"/>
        <v>0</v>
      </c>
      <c r="H3130" s="28">
        <f>IF(ISERROR(GETPIVOTDATA("Sum of emp",'2010 County Business Patterns'!$J$2,"FIPS State and County Code",$A3130,"fipstate",$B3130,"fipscty",$C3130,"naics","337124")),0,GETPIVOTDATA("Sum of emp",'2010 County Business Patterns'!$J$2,"FIPS State and County Code",$A3130,"fipstate",$B3130,"fipscty",$C3130,"naics","337124"))</f>
        <v>0</v>
      </c>
      <c r="I3130" s="28">
        <f>IF(ISERROR(GETPIVOTDATA("Sum of Midpoint",'2010 County Business Patterns'!$J$2,"FIPS State and County Code",$A3130,"fipstate",$B3130,"fipscty",$C3130,"naics","337124")),0,GETPIVOTDATA("Sum of Midpoint",'2010 County Business Patterns'!$J$2,"FIPS State and County Code",$A3130,"fipstate",$B3130,"fipscty",$C3130,"naics","337124"))</f>
        <v>0</v>
      </c>
      <c r="J3130">
        <f>IF(ISERROR(VLOOKUP($B3130,'2010 State Business Patterns'!$AN$3:$AR$55,2,FALSE)),0,VLOOKUP($B3130,'2010 State Business Patterns'!$AN$3:$AR$55,2,FALSE))</f>
        <v>0.73040847201210291</v>
      </c>
      <c r="K3130" s="28">
        <f t="shared" si="241"/>
        <v>0</v>
      </c>
      <c r="L3130" s="28">
        <f>IF(ISERROR(GETPIVOTDATA("Sum of emp",'2010 County Business Patterns'!$J$2,"FIPS State and County Code",$A3130,"fipstate",$B3130,"fipscty",$C3130,"naics","337127")),0,GETPIVOTDATA("Sum of emp",'2010 County Business Patterns'!$J$2,"FIPS State and County Code",$A3130,"fipstate",$B3130,"fipscty",$C3130,"naics","337127"))</f>
        <v>0</v>
      </c>
      <c r="M3130" s="28">
        <f>IF(ISERROR(GETPIVOTDATA("Sum of Midpoint",'2010 County Business Patterns'!$J$2,"FIPS State and County Code",$A3130,"fipstate",$B3130,"fipscty",$C3130,"naics","337127")),0,GETPIVOTDATA("Sum of Midpoint",'2010 County Business Patterns'!$J$2,"FIPS State and County Code",$A3130,"fipstate",$B3130,"fipscty",$C3130,"naics","337127"))</f>
        <v>0</v>
      </c>
      <c r="N3130">
        <f>IF(ISERROR(VLOOKUP($B3130,'2010 State Business Patterns'!$AN$3:$AR$55,3,FALSE)),0,VLOOKUP($B3130,'2010 State Business Patterns'!$AN$3:$AR$55,3,FALSE))</f>
        <v>0.96990990990990988</v>
      </c>
      <c r="O3130" s="28">
        <f t="shared" si="242"/>
        <v>0</v>
      </c>
      <c r="P3130" s="28">
        <f>IF(ISERROR(GETPIVOTDATA("Sum of emp",'2010 County Business Patterns'!$J$2,"FIPS State and County Code",$A3130,"fipstate",$B3130,"fipscty",$C3130,"naics","337214")),0,GETPIVOTDATA("Sum of emp",'2010 County Business Patterns'!$J$2,"FIPS State and County Code",$A3130,"fipstate",$B3130,"fipscty",$C3130,"naics","337214"))</f>
        <v>0</v>
      </c>
      <c r="Q3130" s="28">
        <f>IF(ISERROR(GETPIVOTDATA("Sum of Midpoint",'2010 County Business Patterns'!$J$2,"FIPS State and County Code",$A3130,"fipstate",$B3130,"fipscty",$C3130,"naics","337214")),0,GETPIVOTDATA("Sum of Midpoint",'2010 County Business Patterns'!$J$2,"FIPS State and County Code",$A3130,"fipstate",$B3130,"fipscty",$C3130,"naics","337214"))</f>
        <v>0</v>
      </c>
      <c r="R3130">
        <f>IF(ISERROR(VLOOKUP($B3130,'2010 State Business Patterns'!$AN$3:$AR$55,4,FALSE)),0,VLOOKUP($B3130,'2010 State Business Patterns'!$AN$3:$AR$55,4,FALSE))</f>
        <v>0</v>
      </c>
      <c r="S3130" s="28">
        <f t="shared" si="243"/>
        <v>0</v>
      </c>
      <c r="T3130" s="28">
        <f>IF(ISERROR(GETPIVOTDATA("Sum of emp",'2010 County Business Patterns'!$J$2,"FIPS State and County Code",$A3130,"fipstate",$B3130,"fipscty",$C3130,"naics","337215")),0,GETPIVOTDATA("Sum of emp",'2010 County Business Patterns'!$J$2,"FIPS State and County Code",$A3130,"fipstate",$B3130,"fipscty",$C3130,"naics","337215"))</f>
        <v>0</v>
      </c>
      <c r="U3130" s="28">
        <f>IF(ISERROR(GETPIVOTDATA("Sum of Midpoint",'2010 County Business Patterns'!$J$2,"FIPS State and County Code",$A3130,"fipstate",$B3130,"fipscty",$C3130,"naics","337215")),0,GETPIVOTDATA("Sum of Midpoint",'2010 County Business Patterns'!$J$2,"FIPS State and County Code",$A3130,"fipstate",$B3130,"fipscty",$C3130,"naics","337215"))</f>
        <v>0</v>
      </c>
      <c r="V3130">
        <f>IF(ISERROR(VLOOKUP($B3130,'2010 State Business Patterns'!$AN$3:$AR$55,5,FALSE)),0,VLOOKUP($B3130,'2010 State Business Patterns'!$AN$3:$AR$55,5,FALSE))</f>
        <v>0</v>
      </c>
      <c r="W3130" s="28">
        <f t="shared" si="244"/>
        <v>0</v>
      </c>
    </row>
    <row r="3131" spans="1:23">
      <c r="A3131" s="1" t="s">
        <v>1458</v>
      </c>
      <c r="B3131" s="1" t="s">
        <v>1959</v>
      </c>
      <c r="C3131" s="1" t="s">
        <v>1820</v>
      </c>
      <c r="D3131" s="1" t="s">
        <v>2362</v>
      </c>
      <c r="E3131" s="1" t="s">
        <v>2057</v>
      </c>
      <c r="F3131" s="1" t="s">
        <v>1446</v>
      </c>
      <c r="G3131" s="47">
        <f t="shared" si="240"/>
        <v>7.3040847201210291</v>
      </c>
      <c r="H3131" s="28">
        <f>IF(ISERROR(GETPIVOTDATA("Sum of emp",'2010 County Business Patterns'!$J$2,"FIPS State and County Code",$A3131,"fipstate",$B3131,"fipscty",$C3131,"naics","337124")),0,GETPIVOTDATA("Sum of emp",'2010 County Business Patterns'!$J$2,"FIPS State and County Code",$A3131,"fipstate",$B3131,"fipscty",$C3131,"naics","337124"))</f>
        <v>0</v>
      </c>
      <c r="I3131" s="28">
        <f>IF(ISERROR(GETPIVOTDATA("Sum of Midpoint",'2010 County Business Patterns'!$J$2,"FIPS State and County Code",$A3131,"fipstate",$B3131,"fipscty",$C3131,"naics","337124")),0,GETPIVOTDATA("Sum of Midpoint",'2010 County Business Patterns'!$J$2,"FIPS State and County Code",$A3131,"fipstate",$B3131,"fipscty",$C3131,"naics","337124"))</f>
        <v>10</v>
      </c>
      <c r="J3131">
        <f>IF(ISERROR(VLOOKUP($B3131,'2010 State Business Patterns'!$AN$3:$AR$55,2,FALSE)),0,VLOOKUP($B3131,'2010 State Business Patterns'!$AN$3:$AR$55,2,FALSE))</f>
        <v>0.73040847201210291</v>
      </c>
      <c r="K3131" s="28">
        <f t="shared" si="241"/>
        <v>7.3040847201210291</v>
      </c>
      <c r="L3131" s="28">
        <f>IF(ISERROR(GETPIVOTDATA("Sum of emp",'2010 County Business Patterns'!$J$2,"FIPS State and County Code",$A3131,"fipstate",$B3131,"fipscty",$C3131,"naics","337127")),0,GETPIVOTDATA("Sum of emp",'2010 County Business Patterns'!$J$2,"FIPS State and County Code",$A3131,"fipstate",$B3131,"fipscty",$C3131,"naics","337127"))</f>
        <v>0</v>
      </c>
      <c r="M3131" s="28">
        <f>IF(ISERROR(GETPIVOTDATA("Sum of Midpoint",'2010 County Business Patterns'!$J$2,"FIPS State and County Code",$A3131,"fipstate",$B3131,"fipscty",$C3131,"naics","337127")),0,GETPIVOTDATA("Sum of Midpoint",'2010 County Business Patterns'!$J$2,"FIPS State and County Code",$A3131,"fipstate",$B3131,"fipscty",$C3131,"naics","337127"))</f>
        <v>0</v>
      </c>
      <c r="N3131">
        <f>IF(ISERROR(VLOOKUP($B3131,'2010 State Business Patterns'!$AN$3:$AR$55,3,FALSE)),0,VLOOKUP($B3131,'2010 State Business Patterns'!$AN$3:$AR$55,3,FALSE))</f>
        <v>0.96990990990990988</v>
      </c>
      <c r="O3131" s="28">
        <f t="shared" si="242"/>
        <v>0</v>
      </c>
      <c r="P3131" s="28">
        <f>IF(ISERROR(GETPIVOTDATA("Sum of emp",'2010 County Business Patterns'!$J$2,"FIPS State and County Code",$A3131,"fipstate",$B3131,"fipscty",$C3131,"naics","337214")),0,GETPIVOTDATA("Sum of emp",'2010 County Business Patterns'!$J$2,"FIPS State and County Code",$A3131,"fipstate",$B3131,"fipscty",$C3131,"naics","337214"))</f>
        <v>0</v>
      </c>
      <c r="Q3131" s="28">
        <f>IF(ISERROR(GETPIVOTDATA("Sum of Midpoint",'2010 County Business Patterns'!$J$2,"FIPS State and County Code",$A3131,"fipstate",$B3131,"fipscty",$C3131,"naics","337214")),0,GETPIVOTDATA("Sum of Midpoint",'2010 County Business Patterns'!$J$2,"FIPS State and County Code",$A3131,"fipstate",$B3131,"fipscty",$C3131,"naics","337214"))</f>
        <v>0</v>
      </c>
      <c r="R3131">
        <f>IF(ISERROR(VLOOKUP($B3131,'2010 State Business Patterns'!$AN$3:$AR$55,4,FALSE)),0,VLOOKUP($B3131,'2010 State Business Patterns'!$AN$3:$AR$55,4,FALSE))</f>
        <v>0</v>
      </c>
      <c r="S3131" s="28">
        <f t="shared" si="243"/>
        <v>0</v>
      </c>
      <c r="T3131" s="28">
        <f>IF(ISERROR(GETPIVOTDATA("Sum of emp",'2010 County Business Patterns'!$J$2,"FIPS State and County Code",$A3131,"fipstate",$B3131,"fipscty",$C3131,"naics","337215")),0,GETPIVOTDATA("Sum of emp",'2010 County Business Patterns'!$J$2,"FIPS State and County Code",$A3131,"fipstate",$B3131,"fipscty",$C3131,"naics","337215"))</f>
        <v>0</v>
      </c>
      <c r="U3131" s="28">
        <f>IF(ISERROR(GETPIVOTDATA("Sum of Midpoint",'2010 County Business Patterns'!$J$2,"FIPS State and County Code",$A3131,"fipstate",$B3131,"fipscty",$C3131,"naics","337215")),0,GETPIVOTDATA("Sum of Midpoint",'2010 County Business Patterns'!$J$2,"FIPS State and County Code",$A3131,"fipstate",$B3131,"fipscty",$C3131,"naics","337215"))</f>
        <v>0</v>
      </c>
      <c r="V3131">
        <f>IF(ISERROR(VLOOKUP($B3131,'2010 State Business Patterns'!$AN$3:$AR$55,5,FALSE)),0,VLOOKUP($B3131,'2010 State Business Patterns'!$AN$3:$AR$55,5,FALSE))</f>
        <v>0</v>
      </c>
      <c r="W3131" s="28">
        <f t="shared" si="244"/>
        <v>0</v>
      </c>
    </row>
    <row r="3132" spans="1:23" hidden="1">
      <c r="A3132" s="1" t="s">
        <v>1459</v>
      </c>
      <c r="B3132" s="1" t="s">
        <v>1959</v>
      </c>
      <c r="C3132" s="1" t="s">
        <v>1821</v>
      </c>
      <c r="D3132" s="1" t="s">
        <v>1460</v>
      </c>
      <c r="E3132" s="1" t="s">
        <v>2057</v>
      </c>
      <c r="F3132" s="1" t="s">
        <v>1446</v>
      </c>
      <c r="G3132" s="47">
        <f t="shared" si="240"/>
        <v>0</v>
      </c>
      <c r="H3132" s="28">
        <f>IF(ISERROR(GETPIVOTDATA("Sum of emp",'2010 County Business Patterns'!$J$2,"FIPS State and County Code",$A3132,"fipstate",$B3132,"fipscty",$C3132,"naics","337124")),0,GETPIVOTDATA("Sum of emp",'2010 County Business Patterns'!$J$2,"FIPS State and County Code",$A3132,"fipstate",$B3132,"fipscty",$C3132,"naics","337124"))</f>
        <v>0</v>
      </c>
      <c r="I3132" s="28">
        <f>IF(ISERROR(GETPIVOTDATA("Sum of Midpoint",'2010 County Business Patterns'!$J$2,"FIPS State and County Code",$A3132,"fipstate",$B3132,"fipscty",$C3132,"naics","337124")),0,GETPIVOTDATA("Sum of Midpoint",'2010 County Business Patterns'!$J$2,"FIPS State and County Code",$A3132,"fipstate",$B3132,"fipscty",$C3132,"naics","337124"))</f>
        <v>0</v>
      </c>
      <c r="J3132">
        <f>IF(ISERROR(VLOOKUP($B3132,'2010 State Business Patterns'!$AN$3:$AR$55,2,FALSE)),0,VLOOKUP($B3132,'2010 State Business Patterns'!$AN$3:$AR$55,2,FALSE))</f>
        <v>0.73040847201210291</v>
      </c>
      <c r="K3132" s="28">
        <f t="shared" si="241"/>
        <v>0</v>
      </c>
      <c r="L3132" s="28">
        <f>IF(ISERROR(GETPIVOTDATA("Sum of emp",'2010 County Business Patterns'!$J$2,"FIPS State and County Code",$A3132,"fipstate",$B3132,"fipscty",$C3132,"naics","337127")),0,GETPIVOTDATA("Sum of emp",'2010 County Business Patterns'!$J$2,"FIPS State and County Code",$A3132,"fipstate",$B3132,"fipscty",$C3132,"naics","337127"))</f>
        <v>0</v>
      </c>
      <c r="M3132" s="28">
        <f>IF(ISERROR(GETPIVOTDATA("Sum of Midpoint",'2010 County Business Patterns'!$J$2,"FIPS State and County Code",$A3132,"fipstate",$B3132,"fipscty",$C3132,"naics","337127")),0,GETPIVOTDATA("Sum of Midpoint",'2010 County Business Patterns'!$J$2,"FIPS State and County Code",$A3132,"fipstate",$B3132,"fipscty",$C3132,"naics","337127"))</f>
        <v>0</v>
      </c>
      <c r="N3132">
        <f>IF(ISERROR(VLOOKUP($B3132,'2010 State Business Patterns'!$AN$3:$AR$55,3,FALSE)),0,VLOOKUP($B3132,'2010 State Business Patterns'!$AN$3:$AR$55,3,FALSE))</f>
        <v>0.96990990990990988</v>
      </c>
      <c r="O3132" s="28">
        <f t="shared" si="242"/>
        <v>0</v>
      </c>
      <c r="P3132" s="28">
        <f>IF(ISERROR(GETPIVOTDATA("Sum of emp",'2010 County Business Patterns'!$J$2,"FIPS State and County Code",$A3132,"fipstate",$B3132,"fipscty",$C3132,"naics","337214")),0,GETPIVOTDATA("Sum of emp",'2010 County Business Patterns'!$J$2,"FIPS State and County Code",$A3132,"fipstate",$B3132,"fipscty",$C3132,"naics","337214"))</f>
        <v>0</v>
      </c>
      <c r="Q3132" s="28">
        <f>IF(ISERROR(GETPIVOTDATA("Sum of Midpoint",'2010 County Business Patterns'!$J$2,"FIPS State and County Code",$A3132,"fipstate",$B3132,"fipscty",$C3132,"naics","337214")),0,GETPIVOTDATA("Sum of Midpoint",'2010 County Business Patterns'!$J$2,"FIPS State and County Code",$A3132,"fipstate",$B3132,"fipscty",$C3132,"naics","337214"))</f>
        <v>0</v>
      </c>
      <c r="R3132">
        <f>IF(ISERROR(VLOOKUP($B3132,'2010 State Business Patterns'!$AN$3:$AR$55,4,FALSE)),0,VLOOKUP($B3132,'2010 State Business Patterns'!$AN$3:$AR$55,4,FALSE))</f>
        <v>0</v>
      </c>
      <c r="S3132" s="28">
        <f t="shared" si="243"/>
        <v>0</v>
      </c>
      <c r="T3132" s="28">
        <f>IF(ISERROR(GETPIVOTDATA("Sum of emp",'2010 County Business Patterns'!$J$2,"FIPS State and County Code",$A3132,"fipstate",$B3132,"fipscty",$C3132,"naics","337215")),0,GETPIVOTDATA("Sum of emp",'2010 County Business Patterns'!$J$2,"FIPS State and County Code",$A3132,"fipstate",$B3132,"fipscty",$C3132,"naics","337215"))</f>
        <v>0</v>
      </c>
      <c r="U3132" s="28">
        <f>IF(ISERROR(GETPIVOTDATA("Sum of Midpoint",'2010 County Business Patterns'!$J$2,"FIPS State and County Code",$A3132,"fipstate",$B3132,"fipscty",$C3132,"naics","337215")),0,GETPIVOTDATA("Sum of Midpoint",'2010 County Business Patterns'!$J$2,"FIPS State and County Code",$A3132,"fipstate",$B3132,"fipscty",$C3132,"naics","337215"))</f>
        <v>0</v>
      </c>
      <c r="V3132">
        <f>IF(ISERROR(VLOOKUP($B3132,'2010 State Business Patterns'!$AN$3:$AR$55,5,FALSE)),0,VLOOKUP($B3132,'2010 State Business Patterns'!$AN$3:$AR$55,5,FALSE))</f>
        <v>0</v>
      </c>
      <c r="W3132" s="28">
        <f t="shared" si="244"/>
        <v>0</v>
      </c>
    </row>
    <row r="3133" spans="1:23" hidden="1">
      <c r="A3133" s="1" t="s">
        <v>1461</v>
      </c>
      <c r="B3133" s="1" t="s">
        <v>1959</v>
      </c>
      <c r="C3133" s="1" t="s">
        <v>1841</v>
      </c>
      <c r="D3133" s="1" t="s">
        <v>2368</v>
      </c>
      <c r="E3133" s="1" t="s">
        <v>2057</v>
      </c>
      <c r="F3133" s="1" t="s">
        <v>1446</v>
      </c>
      <c r="G3133" s="47">
        <f t="shared" si="240"/>
        <v>0</v>
      </c>
      <c r="H3133" s="28">
        <f>IF(ISERROR(GETPIVOTDATA("Sum of emp",'2010 County Business Patterns'!$J$2,"FIPS State and County Code",$A3133,"fipstate",$B3133,"fipscty",$C3133,"naics","337124")),0,GETPIVOTDATA("Sum of emp",'2010 County Business Patterns'!$J$2,"FIPS State and County Code",$A3133,"fipstate",$B3133,"fipscty",$C3133,"naics","337124"))</f>
        <v>0</v>
      </c>
      <c r="I3133" s="28">
        <f>IF(ISERROR(GETPIVOTDATA("Sum of Midpoint",'2010 County Business Patterns'!$J$2,"FIPS State and County Code",$A3133,"fipstate",$B3133,"fipscty",$C3133,"naics","337124")),0,GETPIVOTDATA("Sum of Midpoint",'2010 County Business Patterns'!$J$2,"FIPS State and County Code",$A3133,"fipstate",$B3133,"fipscty",$C3133,"naics","337124"))</f>
        <v>0</v>
      </c>
      <c r="J3133">
        <f>IF(ISERROR(VLOOKUP($B3133,'2010 State Business Patterns'!$AN$3:$AR$55,2,FALSE)),0,VLOOKUP($B3133,'2010 State Business Patterns'!$AN$3:$AR$55,2,FALSE))</f>
        <v>0.73040847201210291</v>
      </c>
      <c r="K3133" s="28">
        <f t="shared" si="241"/>
        <v>0</v>
      </c>
      <c r="L3133" s="28">
        <f>IF(ISERROR(GETPIVOTDATA("Sum of emp",'2010 County Business Patterns'!$J$2,"FIPS State and County Code",$A3133,"fipstate",$B3133,"fipscty",$C3133,"naics","337127")),0,GETPIVOTDATA("Sum of emp",'2010 County Business Patterns'!$J$2,"FIPS State and County Code",$A3133,"fipstate",$B3133,"fipscty",$C3133,"naics","337127"))</f>
        <v>0</v>
      </c>
      <c r="M3133" s="28">
        <f>IF(ISERROR(GETPIVOTDATA("Sum of Midpoint",'2010 County Business Patterns'!$J$2,"FIPS State and County Code",$A3133,"fipstate",$B3133,"fipscty",$C3133,"naics","337127")),0,GETPIVOTDATA("Sum of Midpoint",'2010 County Business Patterns'!$J$2,"FIPS State and County Code",$A3133,"fipstate",$B3133,"fipscty",$C3133,"naics","337127"))</f>
        <v>0</v>
      </c>
      <c r="N3133">
        <f>IF(ISERROR(VLOOKUP($B3133,'2010 State Business Patterns'!$AN$3:$AR$55,3,FALSE)),0,VLOOKUP($B3133,'2010 State Business Patterns'!$AN$3:$AR$55,3,FALSE))</f>
        <v>0.96990990990990988</v>
      </c>
      <c r="O3133" s="28">
        <f t="shared" si="242"/>
        <v>0</v>
      </c>
      <c r="P3133" s="28">
        <f>IF(ISERROR(GETPIVOTDATA("Sum of emp",'2010 County Business Patterns'!$J$2,"FIPS State and County Code",$A3133,"fipstate",$B3133,"fipscty",$C3133,"naics","337214")),0,GETPIVOTDATA("Sum of emp",'2010 County Business Patterns'!$J$2,"FIPS State and County Code",$A3133,"fipstate",$B3133,"fipscty",$C3133,"naics","337214"))</f>
        <v>0</v>
      </c>
      <c r="Q3133" s="28">
        <f>IF(ISERROR(GETPIVOTDATA("Sum of Midpoint",'2010 County Business Patterns'!$J$2,"FIPS State and County Code",$A3133,"fipstate",$B3133,"fipscty",$C3133,"naics","337214")),0,GETPIVOTDATA("Sum of Midpoint",'2010 County Business Patterns'!$J$2,"FIPS State and County Code",$A3133,"fipstate",$B3133,"fipscty",$C3133,"naics","337214"))</f>
        <v>0</v>
      </c>
      <c r="R3133">
        <f>IF(ISERROR(VLOOKUP($B3133,'2010 State Business Patterns'!$AN$3:$AR$55,4,FALSE)),0,VLOOKUP($B3133,'2010 State Business Patterns'!$AN$3:$AR$55,4,FALSE))</f>
        <v>0</v>
      </c>
      <c r="S3133" s="28">
        <f t="shared" si="243"/>
        <v>0</v>
      </c>
      <c r="T3133" s="28">
        <f>IF(ISERROR(GETPIVOTDATA("Sum of emp",'2010 County Business Patterns'!$J$2,"FIPS State and County Code",$A3133,"fipstate",$B3133,"fipscty",$C3133,"naics","337215")),0,GETPIVOTDATA("Sum of emp",'2010 County Business Patterns'!$J$2,"FIPS State and County Code",$A3133,"fipstate",$B3133,"fipscty",$C3133,"naics","337215"))</f>
        <v>0</v>
      </c>
      <c r="U3133" s="28">
        <f>IF(ISERROR(GETPIVOTDATA("Sum of Midpoint",'2010 County Business Patterns'!$J$2,"FIPS State and County Code",$A3133,"fipstate",$B3133,"fipscty",$C3133,"naics","337215")),0,GETPIVOTDATA("Sum of Midpoint",'2010 County Business Patterns'!$J$2,"FIPS State and County Code",$A3133,"fipstate",$B3133,"fipscty",$C3133,"naics","337215"))</f>
        <v>0</v>
      </c>
      <c r="V3133">
        <f>IF(ISERROR(VLOOKUP($B3133,'2010 State Business Patterns'!$AN$3:$AR$55,5,FALSE)),0,VLOOKUP($B3133,'2010 State Business Patterns'!$AN$3:$AR$55,5,FALSE))</f>
        <v>0</v>
      </c>
      <c r="W3133" s="28">
        <f t="shared" si="244"/>
        <v>0</v>
      </c>
    </row>
    <row r="3134" spans="1:23" hidden="1">
      <c r="A3134" s="1" t="s">
        <v>1462</v>
      </c>
      <c r="B3134" s="1" t="s">
        <v>1959</v>
      </c>
      <c r="C3134" s="1" t="s">
        <v>1776</v>
      </c>
      <c r="D3134" s="1" t="s">
        <v>1463</v>
      </c>
      <c r="E3134" s="1" t="s">
        <v>2057</v>
      </c>
      <c r="F3134" s="1" t="s">
        <v>1446</v>
      </c>
      <c r="G3134" s="47">
        <f t="shared" si="240"/>
        <v>0</v>
      </c>
      <c r="H3134" s="28">
        <f>IF(ISERROR(GETPIVOTDATA("Sum of emp",'2010 County Business Patterns'!$J$2,"FIPS State and County Code",$A3134,"fipstate",$B3134,"fipscty",$C3134,"naics","337124")),0,GETPIVOTDATA("Sum of emp",'2010 County Business Patterns'!$J$2,"FIPS State and County Code",$A3134,"fipstate",$B3134,"fipscty",$C3134,"naics","337124"))</f>
        <v>0</v>
      </c>
      <c r="I3134" s="28">
        <f>IF(ISERROR(GETPIVOTDATA("Sum of Midpoint",'2010 County Business Patterns'!$J$2,"FIPS State and County Code",$A3134,"fipstate",$B3134,"fipscty",$C3134,"naics","337124")),0,GETPIVOTDATA("Sum of Midpoint",'2010 County Business Patterns'!$J$2,"FIPS State and County Code",$A3134,"fipstate",$B3134,"fipscty",$C3134,"naics","337124"))</f>
        <v>0</v>
      </c>
      <c r="J3134">
        <f>IF(ISERROR(VLOOKUP($B3134,'2010 State Business Patterns'!$AN$3:$AR$55,2,FALSE)),0,VLOOKUP($B3134,'2010 State Business Patterns'!$AN$3:$AR$55,2,FALSE))</f>
        <v>0.73040847201210291</v>
      </c>
      <c r="K3134" s="28">
        <f t="shared" si="241"/>
        <v>0</v>
      </c>
      <c r="L3134" s="28">
        <f>IF(ISERROR(GETPIVOTDATA("Sum of emp",'2010 County Business Patterns'!$J$2,"FIPS State and County Code",$A3134,"fipstate",$B3134,"fipscty",$C3134,"naics","337127")),0,GETPIVOTDATA("Sum of emp",'2010 County Business Patterns'!$J$2,"FIPS State and County Code",$A3134,"fipstate",$B3134,"fipscty",$C3134,"naics","337127"))</f>
        <v>0</v>
      </c>
      <c r="M3134" s="28">
        <f>IF(ISERROR(GETPIVOTDATA("Sum of Midpoint",'2010 County Business Patterns'!$J$2,"FIPS State and County Code",$A3134,"fipstate",$B3134,"fipscty",$C3134,"naics","337127")),0,GETPIVOTDATA("Sum of Midpoint",'2010 County Business Patterns'!$J$2,"FIPS State and County Code",$A3134,"fipstate",$B3134,"fipscty",$C3134,"naics","337127"))</f>
        <v>0</v>
      </c>
      <c r="N3134">
        <f>IF(ISERROR(VLOOKUP($B3134,'2010 State Business Patterns'!$AN$3:$AR$55,3,FALSE)),0,VLOOKUP($B3134,'2010 State Business Patterns'!$AN$3:$AR$55,3,FALSE))</f>
        <v>0.96990990990990988</v>
      </c>
      <c r="O3134" s="28">
        <f t="shared" si="242"/>
        <v>0</v>
      </c>
      <c r="P3134" s="28">
        <f>IF(ISERROR(GETPIVOTDATA("Sum of emp",'2010 County Business Patterns'!$J$2,"FIPS State and County Code",$A3134,"fipstate",$B3134,"fipscty",$C3134,"naics","337214")),0,GETPIVOTDATA("Sum of emp",'2010 County Business Patterns'!$J$2,"FIPS State and County Code",$A3134,"fipstate",$B3134,"fipscty",$C3134,"naics","337214"))</f>
        <v>0</v>
      </c>
      <c r="Q3134" s="28">
        <f>IF(ISERROR(GETPIVOTDATA("Sum of Midpoint",'2010 County Business Patterns'!$J$2,"FIPS State and County Code",$A3134,"fipstate",$B3134,"fipscty",$C3134,"naics","337214")),0,GETPIVOTDATA("Sum of Midpoint",'2010 County Business Patterns'!$J$2,"FIPS State and County Code",$A3134,"fipstate",$B3134,"fipscty",$C3134,"naics","337214"))</f>
        <v>0</v>
      </c>
      <c r="R3134">
        <f>IF(ISERROR(VLOOKUP($B3134,'2010 State Business Patterns'!$AN$3:$AR$55,4,FALSE)),0,VLOOKUP($B3134,'2010 State Business Patterns'!$AN$3:$AR$55,4,FALSE))</f>
        <v>0</v>
      </c>
      <c r="S3134" s="28">
        <f t="shared" si="243"/>
        <v>0</v>
      </c>
      <c r="T3134" s="28">
        <f>IF(ISERROR(GETPIVOTDATA("Sum of emp",'2010 County Business Patterns'!$J$2,"FIPS State and County Code",$A3134,"fipstate",$B3134,"fipscty",$C3134,"naics","337215")),0,GETPIVOTDATA("Sum of emp",'2010 County Business Patterns'!$J$2,"FIPS State and County Code",$A3134,"fipstate",$B3134,"fipscty",$C3134,"naics","337215"))</f>
        <v>0</v>
      </c>
      <c r="U3134" s="28">
        <f>IF(ISERROR(GETPIVOTDATA("Sum of Midpoint",'2010 County Business Patterns'!$J$2,"FIPS State and County Code",$A3134,"fipstate",$B3134,"fipscty",$C3134,"naics","337215")),0,GETPIVOTDATA("Sum of Midpoint",'2010 County Business Patterns'!$J$2,"FIPS State and County Code",$A3134,"fipstate",$B3134,"fipscty",$C3134,"naics","337215"))</f>
        <v>0</v>
      </c>
      <c r="V3134">
        <f>IF(ISERROR(VLOOKUP($B3134,'2010 State Business Patterns'!$AN$3:$AR$55,5,FALSE)),0,VLOOKUP($B3134,'2010 State Business Patterns'!$AN$3:$AR$55,5,FALSE))</f>
        <v>0</v>
      </c>
      <c r="W3134" s="28">
        <f t="shared" si="244"/>
        <v>0</v>
      </c>
    </row>
    <row r="3135" spans="1:23" hidden="1">
      <c r="A3135" s="1" t="s">
        <v>1464</v>
      </c>
      <c r="B3135" s="1" t="s">
        <v>1959</v>
      </c>
      <c r="C3135" s="1" t="s">
        <v>1822</v>
      </c>
      <c r="D3135" s="1" t="s">
        <v>1465</v>
      </c>
      <c r="E3135" s="1" t="s">
        <v>2057</v>
      </c>
      <c r="F3135" s="1" t="s">
        <v>1446</v>
      </c>
      <c r="G3135" s="47">
        <f t="shared" si="240"/>
        <v>0</v>
      </c>
      <c r="H3135" s="28">
        <f>IF(ISERROR(GETPIVOTDATA("Sum of emp",'2010 County Business Patterns'!$J$2,"FIPS State and County Code",$A3135,"fipstate",$B3135,"fipscty",$C3135,"naics","337124")),0,GETPIVOTDATA("Sum of emp",'2010 County Business Patterns'!$J$2,"FIPS State and County Code",$A3135,"fipstate",$B3135,"fipscty",$C3135,"naics","337124"))</f>
        <v>0</v>
      </c>
      <c r="I3135" s="28">
        <f>IF(ISERROR(GETPIVOTDATA("Sum of Midpoint",'2010 County Business Patterns'!$J$2,"FIPS State and County Code",$A3135,"fipstate",$B3135,"fipscty",$C3135,"naics","337124")),0,GETPIVOTDATA("Sum of Midpoint",'2010 County Business Patterns'!$J$2,"FIPS State and County Code",$A3135,"fipstate",$B3135,"fipscty",$C3135,"naics","337124"))</f>
        <v>0</v>
      </c>
      <c r="J3135">
        <f>IF(ISERROR(VLOOKUP($B3135,'2010 State Business Patterns'!$AN$3:$AR$55,2,FALSE)),0,VLOOKUP($B3135,'2010 State Business Patterns'!$AN$3:$AR$55,2,FALSE))</f>
        <v>0.73040847201210291</v>
      </c>
      <c r="K3135" s="28">
        <f t="shared" si="241"/>
        <v>0</v>
      </c>
      <c r="L3135" s="28">
        <f>IF(ISERROR(GETPIVOTDATA("Sum of emp",'2010 County Business Patterns'!$J$2,"FIPS State and County Code",$A3135,"fipstate",$B3135,"fipscty",$C3135,"naics","337127")),0,GETPIVOTDATA("Sum of emp",'2010 County Business Patterns'!$J$2,"FIPS State and County Code",$A3135,"fipstate",$B3135,"fipscty",$C3135,"naics","337127"))</f>
        <v>0</v>
      </c>
      <c r="M3135" s="28">
        <f>IF(ISERROR(GETPIVOTDATA("Sum of Midpoint",'2010 County Business Patterns'!$J$2,"FIPS State and County Code",$A3135,"fipstate",$B3135,"fipscty",$C3135,"naics","337127")),0,GETPIVOTDATA("Sum of Midpoint",'2010 County Business Patterns'!$J$2,"FIPS State and County Code",$A3135,"fipstate",$B3135,"fipscty",$C3135,"naics","337127"))</f>
        <v>0</v>
      </c>
      <c r="N3135">
        <f>IF(ISERROR(VLOOKUP($B3135,'2010 State Business Patterns'!$AN$3:$AR$55,3,FALSE)),0,VLOOKUP($B3135,'2010 State Business Patterns'!$AN$3:$AR$55,3,FALSE))</f>
        <v>0.96990990990990988</v>
      </c>
      <c r="O3135" s="28">
        <f t="shared" si="242"/>
        <v>0</v>
      </c>
      <c r="P3135" s="28">
        <f>IF(ISERROR(GETPIVOTDATA("Sum of emp",'2010 County Business Patterns'!$J$2,"FIPS State and County Code",$A3135,"fipstate",$B3135,"fipscty",$C3135,"naics","337214")),0,GETPIVOTDATA("Sum of emp",'2010 County Business Patterns'!$J$2,"FIPS State and County Code",$A3135,"fipstate",$B3135,"fipscty",$C3135,"naics","337214"))</f>
        <v>0</v>
      </c>
      <c r="Q3135" s="28">
        <f>IF(ISERROR(GETPIVOTDATA("Sum of Midpoint",'2010 County Business Patterns'!$J$2,"FIPS State and County Code",$A3135,"fipstate",$B3135,"fipscty",$C3135,"naics","337214")),0,GETPIVOTDATA("Sum of Midpoint",'2010 County Business Patterns'!$J$2,"FIPS State and County Code",$A3135,"fipstate",$B3135,"fipscty",$C3135,"naics","337214"))</f>
        <v>0</v>
      </c>
      <c r="R3135">
        <f>IF(ISERROR(VLOOKUP($B3135,'2010 State Business Patterns'!$AN$3:$AR$55,4,FALSE)),0,VLOOKUP($B3135,'2010 State Business Patterns'!$AN$3:$AR$55,4,FALSE))</f>
        <v>0</v>
      </c>
      <c r="S3135" s="28">
        <f t="shared" si="243"/>
        <v>0</v>
      </c>
      <c r="T3135" s="28">
        <f>IF(ISERROR(GETPIVOTDATA("Sum of emp",'2010 County Business Patterns'!$J$2,"FIPS State and County Code",$A3135,"fipstate",$B3135,"fipscty",$C3135,"naics","337215")),0,GETPIVOTDATA("Sum of emp",'2010 County Business Patterns'!$J$2,"FIPS State and County Code",$A3135,"fipstate",$B3135,"fipscty",$C3135,"naics","337215"))</f>
        <v>0</v>
      </c>
      <c r="U3135" s="28">
        <f>IF(ISERROR(GETPIVOTDATA("Sum of Midpoint",'2010 County Business Patterns'!$J$2,"FIPS State and County Code",$A3135,"fipstate",$B3135,"fipscty",$C3135,"naics","337215")),0,GETPIVOTDATA("Sum of Midpoint",'2010 County Business Patterns'!$J$2,"FIPS State and County Code",$A3135,"fipstate",$B3135,"fipscty",$C3135,"naics","337215"))</f>
        <v>0</v>
      </c>
      <c r="V3135">
        <f>IF(ISERROR(VLOOKUP($B3135,'2010 State Business Patterns'!$AN$3:$AR$55,5,FALSE)),0,VLOOKUP($B3135,'2010 State Business Patterns'!$AN$3:$AR$55,5,FALSE))</f>
        <v>0</v>
      </c>
      <c r="W3135" s="28">
        <f t="shared" si="244"/>
        <v>0</v>
      </c>
    </row>
    <row r="3136" spans="1:23" hidden="1">
      <c r="A3136" s="1" t="s">
        <v>1466</v>
      </c>
      <c r="B3136" s="1" t="s">
        <v>1959</v>
      </c>
      <c r="C3136" s="1" t="s">
        <v>1777</v>
      </c>
      <c r="D3136" s="1" t="s">
        <v>2645</v>
      </c>
      <c r="E3136" s="1" t="s">
        <v>2057</v>
      </c>
      <c r="F3136" s="1" t="s">
        <v>1446</v>
      </c>
      <c r="G3136" s="47">
        <f t="shared" si="240"/>
        <v>0</v>
      </c>
      <c r="H3136" s="28">
        <f>IF(ISERROR(GETPIVOTDATA("Sum of emp",'2010 County Business Patterns'!$J$2,"FIPS State and County Code",$A3136,"fipstate",$B3136,"fipscty",$C3136,"naics","337124")),0,GETPIVOTDATA("Sum of emp",'2010 County Business Patterns'!$J$2,"FIPS State and County Code",$A3136,"fipstate",$B3136,"fipscty",$C3136,"naics","337124"))</f>
        <v>0</v>
      </c>
      <c r="I3136" s="28">
        <f>IF(ISERROR(GETPIVOTDATA("Sum of Midpoint",'2010 County Business Patterns'!$J$2,"FIPS State and County Code",$A3136,"fipstate",$B3136,"fipscty",$C3136,"naics","337124")),0,GETPIVOTDATA("Sum of Midpoint",'2010 County Business Patterns'!$J$2,"FIPS State and County Code",$A3136,"fipstate",$B3136,"fipscty",$C3136,"naics","337124"))</f>
        <v>0</v>
      </c>
      <c r="J3136">
        <f>IF(ISERROR(VLOOKUP($B3136,'2010 State Business Patterns'!$AN$3:$AR$55,2,FALSE)),0,VLOOKUP($B3136,'2010 State Business Patterns'!$AN$3:$AR$55,2,FALSE))</f>
        <v>0.73040847201210291</v>
      </c>
      <c r="K3136" s="28">
        <f t="shared" si="241"/>
        <v>0</v>
      </c>
      <c r="L3136" s="28">
        <f>IF(ISERROR(GETPIVOTDATA("Sum of emp",'2010 County Business Patterns'!$J$2,"FIPS State and County Code",$A3136,"fipstate",$B3136,"fipscty",$C3136,"naics","337127")),0,GETPIVOTDATA("Sum of emp",'2010 County Business Patterns'!$J$2,"FIPS State and County Code",$A3136,"fipstate",$B3136,"fipscty",$C3136,"naics","337127"))</f>
        <v>0</v>
      </c>
      <c r="M3136" s="28">
        <f>IF(ISERROR(GETPIVOTDATA("Sum of Midpoint",'2010 County Business Patterns'!$J$2,"FIPS State and County Code",$A3136,"fipstate",$B3136,"fipscty",$C3136,"naics","337127")),0,GETPIVOTDATA("Sum of Midpoint",'2010 County Business Patterns'!$J$2,"FIPS State and County Code",$A3136,"fipstate",$B3136,"fipscty",$C3136,"naics","337127"))</f>
        <v>0</v>
      </c>
      <c r="N3136">
        <f>IF(ISERROR(VLOOKUP($B3136,'2010 State Business Patterns'!$AN$3:$AR$55,3,FALSE)),0,VLOOKUP($B3136,'2010 State Business Patterns'!$AN$3:$AR$55,3,FALSE))</f>
        <v>0.96990990990990988</v>
      </c>
      <c r="O3136" s="28">
        <f t="shared" si="242"/>
        <v>0</v>
      </c>
      <c r="P3136" s="28">
        <f>IF(ISERROR(GETPIVOTDATA("Sum of emp",'2010 County Business Patterns'!$J$2,"FIPS State and County Code",$A3136,"fipstate",$B3136,"fipscty",$C3136,"naics","337214")),0,GETPIVOTDATA("Sum of emp",'2010 County Business Patterns'!$J$2,"FIPS State and County Code",$A3136,"fipstate",$B3136,"fipscty",$C3136,"naics","337214"))</f>
        <v>0</v>
      </c>
      <c r="Q3136" s="28">
        <f>IF(ISERROR(GETPIVOTDATA("Sum of Midpoint",'2010 County Business Patterns'!$J$2,"FIPS State and County Code",$A3136,"fipstate",$B3136,"fipscty",$C3136,"naics","337214")),0,GETPIVOTDATA("Sum of Midpoint",'2010 County Business Patterns'!$J$2,"FIPS State and County Code",$A3136,"fipstate",$B3136,"fipscty",$C3136,"naics","337214"))</f>
        <v>0</v>
      </c>
      <c r="R3136">
        <f>IF(ISERROR(VLOOKUP($B3136,'2010 State Business Patterns'!$AN$3:$AR$55,4,FALSE)),0,VLOOKUP($B3136,'2010 State Business Patterns'!$AN$3:$AR$55,4,FALSE))</f>
        <v>0</v>
      </c>
      <c r="S3136" s="28">
        <f t="shared" si="243"/>
        <v>0</v>
      </c>
      <c r="T3136" s="28">
        <f>IF(ISERROR(GETPIVOTDATA("Sum of emp",'2010 County Business Patterns'!$J$2,"FIPS State and County Code",$A3136,"fipstate",$B3136,"fipscty",$C3136,"naics","337215")),0,GETPIVOTDATA("Sum of emp",'2010 County Business Patterns'!$J$2,"FIPS State and County Code",$A3136,"fipstate",$B3136,"fipscty",$C3136,"naics","337215"))</f>
        <v>0</v>
      </c>
      <c r="U3136" s="28">
        <f>IF(ISERROR(GETPIVOTDATA("Sum of Midpoint",'2010 County Business Patterns'!$J$2,"FIPS State and County Code",$A3136,"fipstate",$B3136,"fipscty",$C3136,"naics","337215")),0,GETPIVOTDATA("Sum of Midpoint",'2010 County Business Patterns'!$J$2,"FIPS State and County Code",$A3136,"fipstate",$B3136,"fipscty",$C3136,"naics","337215"))</f>
        <v>0</v>
      </c>
      <c r="V3136">
        <f>IF(ISERROR(VLOOKUP($B3136,'2010 State Business Patterns'!$AN$3:$AR$55,5,FALSE)),0,VLOOKUP($B3136,'2010 State Business Patterns'!$AN$3:$AR$55,5,FALSE))</f>
        <v>0</v>
      </c>
      <c r="W3136" s="28">
        <f t="shared" si="244"/>
        <v>0</v>
      </c>
    </row>
    <row r="3137" spans="1:23" hidden="1">
      <c r="A3137" s="1" t="s">
        <v>1467</v>
      </c>
      <c r="B3137" s="1" t="s">
        <v>1959</v>
      </c>
      <c r="C3137" s="1" t="s">
        <v>1825</v>
      </c>
      <c r="D3137" s="1" t="s">
        <v>4711</v>
      </c>
      <c r="E3137" s="1" t="s">
        <v>2057</v>
      </c>
      <c r="F3137" s="1" t="s">
        <v>1446</v>
      </c>
      <c r="G3137" s="47">
        <f t="shared" si="240"/>
        <v>0</v>
      </c>
      <c r="H3137" s="28">
        <f>IF(ISERROR(GETPIVOTDATA("Sum of emp",'2010 County Business Patterns'!$J$2,"FIPS State and County Code",$A3137,"fipstate",$B3137,"fipscty",$C3137,"naics","337124")),0,GETPIVOTDATA("Sum of emp",'2010 County Business Patterns'!$J$2,"FIPS State and County Code",$A3137,"fipstate",$B3137,"fipscty",$C3137,"naics","337124"))</f>
        <v>0</v>
      </c>
      <c r="I3137" s="28">
        <f>IF(ISERROR(GETPIVOTDATA("Sum of Midpoint",'2010 County Business Patterns'!$J$2,"FIPS State and County Code",$A3137,"fipstate",$B3137,"fipscty",$C3137,"naics","337124")),0,GETPIVOTDATA("Sum of Midpoint",'2010 County Business Patterns'!$J$2,"FIPS State and County Code",$A3137,"fipstate",$B3137,"fipscty",$C3137,"naics","337124"))</f>
        <v>0</v>
      </c>
      <c r="J3137">
        <f>IF(ISERROR(VLOOKUP($B3137,'2010 State Business Patterns'!$AN$3:$AR$55,2,FALSE)),0,VLOOKUP($B3137,'2010 State Business Patterns'!$AN$3:$AR$55,2,FALSE))</f>
        <v>0.73040847201210291</v>
      </c>
      <c r="K3137" s="28">
        <f t="shared" si="241"/>
        <v>0</v>
      </c>
      <c r="L3137" s="28">
        <f>IF(ISERROR(GETPIVOTDATA("Sum of emp",'2010 County Business Patterns'!$J$2,"FIPS State and County Code",$A3137,"fipstate",$B3137,"fipscty",$C3137,"naics","337127")),0,GETPIVOTDATA("Sum of emp",'2010 County Business Patterns'!$J$2,"FIPS State and County Code",$A3137,"fipstate",$B3137,"fipscty",$C3137,"naics","337127"))</f>
        <v>0</v>
      </c>
      <c r="M3137" s="28">
        <f>IF(ISERROR(GETPIVOTDATA("Sum of Midpoint",'2010 County Business Patterns'!$J$2,"FIPS State and County Code",$A3137,"fipstate",$B3137,"fipscty",$C3137,"naics","337127")),0,GETPIVOTDATA("Sum of Midpoint",'2010 County Business Patterns'!$J$2,"FIPS State and County Code",$A3137,"fipstate",$B3137,"fipscty",$C3137,"naics","337127"))</f>
        <v>0</v>
      </c>
      <c r="N3137">
        <f>IF(ISERROR(VLOOKUP($B3137,'2010 State Business Patterns'!$AN$3:$AR$55,3,FALSE)),0,VLOOKUP($B3137,'2010 State Business Patterns'!$AN$3:$AR$55,3,FALSE))</f>
        <v>0.96990990990990988</v>
      </c>
      <c r="O3137" s="28">
        <f t="shared" si="242"/>
        <v>0</v>
      </c>
      <c r="P3137" s="28">
        <f>IF(ISERROR(GETPIVOTDATA("Sum of emp",'2010 County Business Patterns'!$J$2,"FIPS State and County Code",$A3137,"fipstate",$B3137,"fipscty",$C3137,"naics","337214")),0,GETPIVOTDATA("Sum of emp",'2010 County Business Patterns'!$J$2,"FIPS State and County Code",$A3137,"fipstate",$B3137,"fipscty",$C3137,"naics","337214"))</f>
        <v>0</v>
      </c>
      <c r="Q3137" s="28">
        <f>IF(ISERROR(GETPIVOTDATA("Sum of Midpoint",'2010 County Business Patterns'!$J$2,"FIPS State and County Code",$A3137,"fipstate",$B3137,"fipscty",$C3137,"naics","337214")),0,GETPIVOTDATA("Sum of Midpoint",'2010 County Business Patterns'!$J$2,"FIPS State and County Code",$A3137,"fipstate",$B3137,"fipscty",$C3137,"naics","337214"))</f>
        <v>0</v>
      </c>
      <c r="R3137">
        <f>IF(ISERROR(VLOOKUP($B3137,'2010 State Business Patterns'!$AN$3:$AR$55,4,FALSE)),0,VLOOKUP($B3137,'2010 State Business Patterns'!$AN$3:$AR$55,4,FALSE))</f>
        <v>0</v>
      </c>
      <c r="S3137" s="28">
        <f t="shared" si="243"/>
        <v>0</v>
      </c>
      <c r="T3137" s="28">
        <f>IF(ISERROR(GETPIVOTDATA("Sum of emp",'2010 County Business Patterns'!$J$2,"FIPS State and County Code",$A3137,"fipstate",$B3137,"fipscty",$C3137,"naics","337215")),0,GETPIVOTDATA("Sum of emp",'2010 County Business Patterns'!$J$2,"FIPS State and County Code",$A3137,"fipstate",$B3137,"fipscty",$C3137,"naics","337215"))</f>
        <v>0</v>
      </c>
      <c r="U3137" s="28">
        <f>IF(ISERROR(GETPIVOTDATA("Sum of Midpoint",'2010 County Business Patterns'!$J$2,"FIPS State and County Code",$A3137,"fipstate",$B3137,"fipscty",$C3137,"naics","337215")),0,GETPIVOTDATA("Sum of Midpoint",'2010 County Business Patterns'!$J$2,"FIPS State and County Code",$A3137,"fipstate",$B3137,"fipscty",$C3137,"naics","337215"))</f>
        <v>0</v>
      </c>
      <c r="V3137">
        <f>IF(ISERROR(VLOOKUP($B3137,'2010 State Business Patterns'!$AN$3:$AR$55,5,FALSE)),0,VLOOKUP($B3137,'2010 State Business Patterns'!$AN$3:$AR$55,5,FALSE))</f>
        <v>0</v>
      </c>
      <c r="W3137" s="28">
        <f t="shared" si="244"/>
        <v>0</v>
      </c>
    </row>
    <row r="3138" spans="1:23">
      <c r="A3138" s="1" t="s">
        <v>1468</v>
      </c>
      <c r="B3138" s="1" t="s">
        <v>1959</v>
      </c>
      <c r="C3138" s="1" t="s">
        <v>1826</v>
      </c>
      <c r="D3138" s="1" t="s">
        <v>3777</v>
      </c>
      <c r="E3138" s="1" t="s">
        <v>2057</v>
      </c>
      <c r="F3138" s="1" t="s">
        <v>1446</v>
      </c>
      <c r="G3138" s="47">
        <f t="shared" si="240"/>
        <v>4.8495495495495495</v>
      </c>
      <c r="H3138" s="28">
        <f>IF(ISERROR(GETPIVOTDATA("Sum of emp",'2010 County Business Patterns'!$J$2,"FIPS State and County Code",$A3138,"fipstate",$B3138,"fipscty",$C3138,"naics","337124")),0,GETPIVOTDATA("Sum of emp",'2010 County Business Patterns'!$J$2,"FIPS State and County Code",$A3138,"fipstate",$B3138,"fipscty",$C3138,"naics","337124"))</f>
        <v>0</v>
      </c>
      <c r="I3138" s="28">
        <f>IF(ISERROR(GETPIVOTDATA("Sum of Midpoint",'2010 County Business Patterns'!$J$2,"FIPS State and County Code",$A3138,"fipstate",$B3138,"fipscty",$C3138,"naics","337124")),0,GETPIVOTDATA("Sum of Midpoint",'2010 County Business Patterns'!$J$2,"FIPS State and County Code",$A3138,"fipstate",$B3138,"fipscty",$C3138,"naics","337124"))</f>
        <v>0</v>
      </c>
      <c r="J3138">
        <f>IF(ISERROR(VLOOKUP($B3138,'2010 State Business Patterns'!$AN$3:$AR$55,2,FALSE)),0,VLOOKUP($B3138,'2010 State Business Patterns'!$AN$3:$AR$55,2,FALSE))</f>
        <v>0.73040847201210291</v>
      </c>
      <c r="K3138" s="28">
        <f t="shared" si="241"/>
        <v>0</v>
      </c>
      <c r="L3138" s="28">
        <f>IF(ISERROR(GETPIVOTDATA("Sum of emp",'2010 County Business Patterns'!$J$2,"FIPS State and County Code",$A3138,"fipstate",$B3138,"fipscty",$C3138,"naics","337127")),0,GETPIVOTDATA("Sum of emp",'2010 County Business Patterns'!$J$2,"FIPS State and County Code",$A3138,"fipstate",$B3138,"fipscty",$C3138,"naics","337127"))</f>
        <v>0</v>
      </c>
      <c r="M3138" s="28">
        <f>IF(ISERROR(GETPIVOTDATA("Sum of Midpoint",'2010 County Business Patterns'!$J$2,"FIPS State and County Code",$A3138,"fipstate",$B3138,"fipscty",$C3138,"naics","337127")),0,GETPIVOTDATA("Sum of Midpoint",'2010 County Business Patterns'!$J$2,"FIPS State and County Code",$A3138,"fipstate",$B3138,"fipscty",$C3138,"naics","337127"))</f>
        <v>10</v>
      </c>
      <c r="N3138">
        <f>IF(ISERROR(VLOOKUP($B3138,'2010 State Business Patterns'!$AN$3:$AR$55,3,FALSE)),0,VLOOKUP($B3138,'2010 State Business Patterns'!$AN$3:$AR$55,3,FALSE))</f>
        <v>0.96990990990990988</v>
      </c>
      <c r="O3138" s="28">
        <f t="shared" si="242"/>
        <v>4.8495495495495495</v>
      </c>
      <c r="P3138" s="28">
        <f>IF(ISERROR(GETPIVOTDATA("Sum of emp",'2010 County Business Patterns'!$J$2,"FIPS State and County Code",$A3138,"fipstate",$B3138,"fipscty",$C3138,"naics","337214")),0,GETPIVOTDATA("Sum of emp",'2010 County Business Patterns'!$J$2,"FIPS State and County Code",$A3138,"fipstate",$B3138,"fipscty",$C3138,"naics","337214"))</f>
        <v>0</v>
      </c>
      <c r="Q3138" s="28">
        <f>IF(ISERROR(GETPIVOTDATA("Sum of Midpoint",'2010 County Business Patterns'!$J$2,"FIPS State and County Code",$A3138,"fipstate",$B3138,"fipscty",$C3138,"naics","337214")),0,GETPIVOTDATA("Sum of Midpoint",'2010 County Business Patterns'!$J$2,"FIPS State and County Code",$A3138,"fipstate",$B3138,"fipscty",$C3138,"naics","337214"))</f>
        <v>0</v>
      </c>
      <c r="R3138">
        <f>IF(ISERROR(VLOOKUP($B3138,'2010 State Business Patterns'!$AN$3:$AR$55,4,FALSE)),0,VLOOKUP($B3138,'2010 State Business Patterns'!$AN$3:$AR$55,4,FALSE))</f>
        <v>0</v>
      </c>
      <c r="S3138" s="28">
        <f t="shared" si="243"/>
        <v>0</v>
      </c>
      <c r="T3138" s="28">
        <f>IF(ISERROR(GETPIVOTDATA("Sum of emp",'2010 County Business Patterns'!$J$2,"FIPS State and County Code",$A3138,"fipstate",$B3138,"fipscty",$C3138,"naics","337215")),0,GETPIVOTDATA("Sum of emp",'2010 County Business Patterns'!$J$2,"FIPS State and County Code",$A3138,"fipstate",$B3138,"fipscty",$C3138,"naics","337215"))</f>
        <v>0</v>
      </c>
      <c r="U3138" s="28">
        <f>IF(ISERROR(GETPIVOTDATA("Sum of Midpoint",'2010 County Business Patterns'!$J$2,"FIPS State and County Code",$A3138,"fipstate",$B3138,"fipscty",$C3138,"naics","337215")),0,GETPIVOTDATA("Sum of Midpoint",'2010 County Business Patterns'!$J$2,"FIPS State and County Code",$A3138,"fipstate",$B3138,"fipscty",$C3138,"naics","337215"))</f>
        <v>0</v>
      </c>
      <c r="V3138">
        <f>IF(ISERROR(VLOOKUP($B3138,'2010 State Business Patterns'!$AN$3:$AR$55,5,FALSE)),0,VLOOKUP($B3138,'2010 State Business Patterns'!$AN$3:$AR$55,5,FALSE))</f>
        <v>0</v>
      </c>
      <c r="W3138" s="28">
        <f t="shared" si="244"/>
        <v>0</v>
      </c>
    </row>
    <row r="3139" spans="1:23" hidden="1">
      <c r="A3139" s="1" t="s">
        <v>1469</v>
      </c>
      <c r="B3139" s="1" t="s">
        <v>1959</v>
      </c>
      <c r="C3139" s="1" t="s">
        <v>1827</v>
      </c>
      <c r="D3139" s="1" t="s">
        <v>1470</v>
      </c>
      <c r="E3139" s="1" t="s">
        <v>2057</v>
      </c>
      <c r="F3139" s="1" t="s">
        <v>1446</v>
      </c>
      <c r="G3139" s="47">
        <f t="shared" si="240"/>
        <v>0</v>
      </c>
      <c r="H3139" s="28">
        <f>IF(ISERROR(GETPIVOTDATA("Sum of emp",'2010 County Business Patterns'!$J$2,"FIPS State and County Code",$A3139,"fipstate",$B3139,"fipscty",$C3139,"naics","337124")),0,GETPIVOTDATA("Sum of emp",'2010 County Business Patterns'!$J$2,"FIPS State and County Code",$A3139,"fipstate",$B3139,"fipscty",$C3139,"naics","337124"))</f>
        <v>0</v>
      </c>
      <c r="I3139" s="28">
        <f>IF(ISERROR(GETPIVOTDATA("Sum of Midpoint",'2010 County Business Patterns'!$J$2,"FIPS State and County Code",$A3139,"fipstate",$B3139,"fipscty",$C3139,"naics","337124")),0,GETPIVOTDATA("Sum of Midpoint",'2010 County Business Patterns'!$J$2,"FIPS State and County Code",$A3139,"fipstate",$B3139,"fipscty",$C3139,"naics","337124"))</f>
        <v>0</v>
      </c>
      <c r="J3139">
        <f>IF(ISERROR(VLOOKUP($B3139,'2010 State Business Patterns'!$AN$3:$AR$55,2,FALSE)),0,VLOOKUP($B3139,'2010 State Business Patterns'!$AN$3:$AR$55,2,FALSE))</f>
        <v>0.73040847201210291</v>
      </c>
      <c r="K3139" s="28">
        <f t="shared" si="241"/>
        <v>0</v>
      </c>
      <c r="L3139" s="28">
        <f>IF(ISERROR(GETPIVOTDATA("Sum of emp",'2010 County Business Patterns'!$J$2,"FIPS State and County Code",$A3139,"fipstate",$B3139,"fipscty",$C3139,"naics","337127")),0,GETPIVOTDATA("Sum of emp",'2010 County Business Patterns'!$J$2,"FIPS State and County Code",$A3139,"fipstate",$B3139,"fipscty",$C3139,"naics","337127"))</f>
        <v>0</v>
      </c>
      <c r="M3139" s="28">
        <f>IF(ISERROR(GETPIVOTDATA("Sum of Midpoint",'2010 County Business Patterns'!$J$2,"FIPS State and County Code",$A3139,"fipstate",$B3139,"fipscty",$C3139,"naics","337127")),0,GETPIVOTDATA("Sum of Midpoint",'2010 County Business Patterns'!$J$2,"FIPS State and County Code",$A3139,"fipstate",$B3139,"fipscty",$C3139,"naics","337127"))</f>
        <v>0</v>
      </c>
      <c r="N3139">
        <f>IF(ISERROR(VLOOKUP($B3139,'2010 State Business Patterns'!$AN$3:$AR$55,3,FALSE)),0,VLOOKUP($B3139,'2010 State Business Patterns'!$AN$3:$AR$55,3,FALSE))</f>
        <v>0.96990990990990988</v>
      </c>
      <c r="O3139" s="28">
        <f t="shared" si="242"/>
        <v>0</v>
      </c>
      <c r="P3139" s="28">
        <f>IF(ISERROR(GETPIVOTDATA("Sum of emp",'2010 County Business Patterns'!$J$2,"FIPS State and County Code",$A3139,"fipstate",$B3139,"fipscty",$C3139,"naics","337214")),0,GETPIVOTDATA("Sum of emp",'2010 County Business Patterns'!$J$2,"FIPS State and County Code",$A3139,"fipstate",$B3139,"fipscty",$C3139,"naics","337214"))</f>
        <v>0</v>
      </c>
      <c r="Q3139" s="28">
        <f>IF(ISERROR(GETPIVOTDATA("Sum of Midpoint",'2010 County Business Patterns'!$J$2,"FIPS State and County Code",$A3139,"fipstate",$B3139,"fipscty",$C3139,"naics","337214")),0,GETPIVOTDATA("Sum of Midpoint",'2010 County Business Patterns'!$J$2,"FIPS State and County Code",$A3139,"fipstate",$B3139,"fipscty",$C3139,"naics","337214"))</f>
        <v>0</v>
      </c>
      <c r="R3139">
        <f>IF(ISERROR(VLOOKUP($B3139,'2010 State Business Patterns'!$AN$3:$AR$55,4,FALSE)),0,VLOOKUP($B3139,'2010 State Business Patterns'!$AN$3:$AR$55,4,FALSE))</f>
        <v>0</v>
      </c>
      <c r="S3139" s="28">
        <f t="shared" si="243"/>
        <v>0</v>
      </c>
      <c r="T3139" s="28">
        <f>IF(ISERROR(GETPIVOTDATA("Sum of emp",'2010 County Business Patterns'!$J$2,"FIPS State and County Code",$A3139,"fipstate",$B3139,"fipscty",$C3139,"naics","337215")),0,GETPIVOTDATA("Sum of emp",'2010 County Business Patterns'!$J$2,"FIPS State and County Code",$A3139,"fipstate",$B3139,"fipscty",$C3139,"naics","337215"))</f>
        <v>0</v>
      </c>
      <c r="U3139" s="28">
        <f>IF(ISERROR(GETPIVOTDATA("Sum of Midpoint",'2010 County Business Patterns'!$J$2,"FIPS State and County Code",$A3139,"fipstate",$B3139,"fipscty",$C3139,"naics","337215")),0,GETPIVOTDATA("Sum of Midpoint",'2010 County Business Patterns'!$J$2,"FIPS State and County Code",$A3139,"fipstate",$B3139,"fipscty",$C3139,"naics","337215"))</f>
        <v>0</v>
      </c>
      <c r="V3139">
        <f>IF(ISERROR(VLOOKUP($B3139,'2010 State Business Patterns'!$AN$3:$AR$55,5,FALSE)),0,VLOOKUP($B3139,'2010 State Business Patterns'!$AN$3:$AR$55,5,FALSE))</f>
        <v>0</v>
      </c>
      <c r="W3139" s="28">
        <f t="shared" si="244"/>
        <v>0</v>
      </c>
    </row>
    <row r="3140" spans="1:23" hidden="1">
      <c r="A3140" s="1" t="s">
        <v>1471</v>
      </c>
      <c r="B3140" s="1" t="s">
        <v>1959</v>
      </c>
      <c r="C3140" s="1" t="s">
        <v>1778</v>
      </c>
      <c r="D3140" s="1" t="s">
        <v>1472</v>
      </c>
      <c r="E3140" s="1" t="s">
        <v>2057</v>
      </c>
      <c r="F3140" s="1" t="s">
        <v>1446</v>
      </c>
      <c r="G3140" s="47">
        <f t="shared" si="240"/>
        <v>0</v>
      </c>
      <c r="H3140" s="28">
        <f>IF(ISERROR(GETPIVOTDATA("Sum of emp",'2010 County Business Patterns'!$J$2,"FIPS State and County Code",$A3140,"fipstate",$B3140,"fipscty",$C3140,"naics","337124")),0,GETPIVOTDATA("Sum of emp",'2010 County Business Patterns'!$J$2,"FIPS State and County Code",$A3140,"fipstate",$B3140,"fipscty",$C3140,"naics","337124"))</f>
        <v>0</v>
      </c>
      <c r="I3140" s="28">
        <f>IF(ISERROR(GETPIVOTDATA("Sum of Midpoint",'2010 County Business Patterns'!$J$2,"FIPS State and County Code",$A3140,"fipstate",$B3140,"fipscty",$C3140,"naics","337124")),0,GETPIVOTDATA("Sum of Midpoint",'2010 County Business Patterns'!$J$2,"FIPS State and County Code",$A3140,"fipstate",$B3140,"fipscty",$C3140,"naics","337124"))</f>
        <v>0</v>
      </c>
      <c r="J3140">
        <f>IF(ISERROR(VLOOKUP($B3140,'2010 State Business Patterns'!$AN$3:$AR$55,2,FALSE)),0,VLOOKUP($B3140,'2010 State Business Patterns'!$AN$3:$AR$55,2,FALSE))</f>
        <v>0.73040847201210291</v>
      </c>
      <c r="K3140" s="28">
        <f t="shared" si="241"/>
        <v>0</v>
      </c>
      <c r="L3140" s="28">
        <f>IF(ISERROR(GETPIVOTDATA("Sum of emp",'2010 County Business Patterns'!$J$2,"FIPS State and County Code",$A3140,"fipstate",$B3140,"fipscty",$C3140,"naics","337127")),0,GETPIVOTDATA("Sum of emp",'2010 County Business Patterns'!$J$2,"FIPS State and County Code",$A3140,"fipstate",$B3140,"fipscty",$C3140,"naics","337127"))</f>
        <v>0</v>
      </c>
      <c r="M3140" s="28">
        <f>IF(ISERROR(GETPIVOTDATA("Sum of Midpoint",'2010 County Business Patterns'!$J$2,"FIPS State and County Code",$A3140,"fipstate",$B3140,"fipscty",$C3140,"naics","337127")),0,GETPIVOTDATA("Sum of Midpoint",'2010 County Business Patterns'!$J$2,"FIPS State and County Code",$A3140,"fipstate",$B3140,"fipscty",$C3140,"naics","337127"))</f>
        <v>0</v>
      </c>
      <c r="N3140">
        <f>IF(ISERROR(VLOOKUP($B3140,'2010 State Business Patterns'!$AN$3:$AR$55,3,FALSE)),0,VLOOKUP($B3140,'2010 State Business Patterns'!$AN$3:$AR$55,3,FALSE))</f>
        <v>0.96990990990990988</v>
      </c>
      <c r="O3140" s="28">
        <f t="shared" si="242"/>
        <v>0</v>
      </c>
      <c r="P3140" s="28">
        <f>IF(ISERROR(GETPIVOTDATA("Sum of emp",'2010 County Business Patterns'!$J$2,"FIPS State and County Code",$A3140,"fipstate",$B3140,"fipscty",$C3140,"naics","337214")),0,GETPIVOTDATA("Sum of emp",'2010 County Business Patterns'!$J$2,"FIPS State and County Code",$A3140,"fipstate",$B3140,"fipscty",$C3140,"naics","337214"))</f>
        <v>0</v>
      </c>
      <c r="Q3140" s="28">
        <f>IF(ISERROR(GETPIVOTDATA("Sum of Midpoint",'2010 County Business Patterns'!$J$2,"FIPS State and County Code",$A3140,"fipstate",$B3140,"fipscty",$C3140,"naics","337214")),0,GETPIVOTDATA("Sum of Midpoint",'2010 County Business Patterns'!$J$2,"FIPS State and County Code",$A3140,"fipstate",$B3140,"fipscty",$C3140,"naics","337214"))</f>
        <v>0</v>
      </c>
      <c r="R3140">
        <f>IF(ISERROR(VLOOKUP($B3140,'2010 State Business Patterns'!$AN$3:$AR$55,4,FALSE)),0,VLOOKUP($B3140,'2010 State Business Patterns'!$AN$3:$AR$55,4,FALSE))</f>
        <v>0</v>
      </c>
      <c r="S3140" s="28">
        <f t="shared" si="243"/>
        <v>0</v>
      </c>
      <c r="T3140" s="28">
        <f>IF(ISERROR(GETPIVOTDATA("Sum of emp",'2010 County Business Patterns'!$J$2,"FIPS State and County Code",$A3140,"fipstate",$B3140,"fipscty",$C3140,"naics","337215")),0,GETPIVOTDATA("Sum of emp",'2010 County Business Patterns'!$J$2,"FIPS State and County Code",$A3140,"fipstate",$B3140,"fipscty",$C3140,"naics","337215"))</f>
        <v>0</v>
      </c>
      <c r="U3140" s="28">
        <f>IF(ISERROR(GETPIVOTDATA("Sum of Midpoint",'2010 County Business Patterns'!$J$2,"FIPS State and County Code",$A3140,"fipstate",$B3140,"fipscty",$C3140,"naics","337215")),0,GETPIVOTDATA("Sum of Midpoint",'2010 County Business Patterns'!$J$2,"FIPS State and County Code",$A3140,"fipstate",$B3140,"fipscty",$C3140,"naics","337215"))</f>
        <v>0</v>
      </c>
      <c r="V3140">
        <f>IF(ISERROR(VLOOKUP($B3140,'2010 State Business Patterns'!$AN$3:$AR$55,5,FALSE)),0,VLOOKUP($B3140,'2010 State Business Patterns'!$AN$3:$AR$55,5,FALSE))</f>
        <v>0</v>
      </c>
      <c r="W3140" s="28">
        <f t="shared" si="244"/>
        <v>0</v>
      </c>
    </row>
    <row r="3141" spans="1:23" hidden="1">
      <c r="A3141" s="1" t="s">
        <v>1473</v>
      </c>
      <c r="B3141" s="1" t="s">
        <v>1959</v>
      </c>
      <c r="C3141" s="1" t="s">
        <v>1842</v>
      </c>
      <c r="D3141" s="1" t="s">
        <v>3190</v>
      </c>
      <c r="E3141" s="1" t="s">
        <v>2057</v>
      </c>
      <c r="F3141" s="1" t="s">
        <v>1446</v>
      </c>
      <c r="G3141" s="47">
        <f t="shared" ref="G3141:G3204" si="245">K3141+O3141+S3141+W3141</f>
        <v>0</v>
      </c>
      <c r="H3141" s="28">
        <f>IF(ISERROR(GETPIVOTDATA("Sum of emp",'2010 County Business Patterns'!$J$2,"FIPS State and County Code",$A3141,"fipstate",$B3141,"fipscty",$C3141,"naics","337124")),0,GETPIVOTDATA("Sum of emp",'2010 County Business Patterns'!$J$2,"FIPS State and County Code",$A3141,"fipstate",$B3141,"fipscty",$C3141,"naics","337124"))</f>
        <v>0</v>
      </c>
      <c r="I3141" s="28">
        <f>IF(ISERROR(GETPIVOTDATA("Sum of Midpoint",'2010 County Business Patterns'!$J$2,"FIPS State and County Code",$A3141,"fipstate",$B3141,"fipscty",$C3141,"naics","337124")),0,GETPIVOTDATA("Sum of Midpoint",'2010 County Business Patterns'!$J$2,"FIPS State and County Code",$A3141,"fipstate",$B3141,"fipscty",$C3141,"naics","337124"))</f>
        <v>0</v>
      </c>
      <c r="J3141">
        <f>IF(ISERROR(VLOOKUP($B3141,'2010 State Business Patterns'!$AN$3:$AR$55,2,FALSE)),0,VLOOKUP($B3141,'2010 State Business Patterns'!$AN$3:$AR$55,2,FALSE))</f>
        <v>0.73040847201210291</v>
      </c>
      <c r="K3141" s="28">
        <f t="shared" ref="K3141:K3204" si="246">IF(I3141=0,H3141,I3141*J3141)</f>
        <v>0</v>
      </c>
      <c r="L3141" s="28">
        <f>IF(ISERROR(GETPIVOTDATA("Sum of emp",'2010 County Business Patterns'!$J$2,"FIPS State and County Code",$A3141,"fipstate",$B3141,"fipscty",$C3141,"naics","337127")),0,GETPIVOTDATA("Sum of emp",'2010 County Business Patterns'!$J$2,"FIPS State and County Code",$A3141,"fipstate",$B3141,"fipscty",$C3141,"naics","337127"))</f>
        <v>0</v>
      </c>
      <c r="M3141" s="28">
        <f>IF(ISERROR(GETPIVOTDATA("Sum of Midpoint",'2010 County Business Patterns'!$J$2,"FIPS State and County Code",$A3141,"fipstate",$B3141,"fipscty",$C3141,"naics","337127")),0,GETPIVOTDATA("Sum of Midpoint",'2010 County Business Patterns'!$J$2,"FIPS State and County Code",$A3141,"fipstate",$B3141,"fipscty",$C3141,"naics","337127"))</f>
        <v>0</v>
      </c>
      <c r="N3141">
        <f>IF(ISERROR(VLOOKUP($B3141,'2010 State Business Patterns'!$AN$3:$AR$55,3,FALSE)),0,VLOOKUP($B3141,'2010 State Business Patterns'!$AN$3:$AR$55,3,FALSE))</f>
        <v>0.96990990990990988</v>
      </c>
      <c r="O3141" s="28">
        <f t="shared" ref="O3141:O3204" si="247">IF(M3141=0,L3141,M3141*N3141)*O$3227</f>
        <v>0</v>
      </c>
      <c r="P3141" s="28">
        <f>IF(ISERROR(GETPIVOTDATA("Sum of emp",'2010 County Business Patterns'!$J$2,"FIPS State and County Code",$A3141,"fipstate",$B3141,"fipscty",$C3141,"naics","337214")),0,GETPIVOTDATA("Sum of emp",'2010 County Business Patterns'!$J$2,"FIPS State and County Code",$A3141,"fipstate",$B3141,"fipscty",$C3141,"naics","337214"))</f>
        <v>0</v>
      </c>
      <c r="Q3141" s="28">
        <f>IF(ISERROR(GETPIVOTDATA("Sum of Midpoint",'2010 County Business Patterns'!$J$2,"FIPS State and County Code",$A3141,"fipstate",$B3141,"fipscty",$C3141,"naics","337214")),0,GETPIVOTDATA("Sum of Midpoint",'2010 County Business Patterns'!$J$2,"FIPS State and County Code",$A3141,"fipstate",$B3141,"fipscty",$C3141,"naics","337214"))</f>
        <v>0</v>
      </c>
      <c r="R3141">
        <f>IF(ISERROR(VLOOKUP($B3141,'2010 State Business Patterns'!$AN$3:$AR$55,4,FALSE)),0,VLOOKUP($B3141,'2010 State Business Patterns'!$AN$3:$AR$55,4,FALSE))</f>
        <v>0</v>
      </c>
      <c r="S3141" s="28">
        <f t="shared" ref="S3141:S3204" si="248">IF(Q3141=0,P3141,Q3141*R3141)</f>
        <v>0</v>
      </c>
      <c r="T3141" s="28">
        <f>IF(ISERROR(GETPIVOTDATA("Sum of emp",'2010 County Business Patterns'!$J$2,"FIPS State and County Code",$A3141,"fipstate",$B3141,"fipscty",$C3141,"naics","337215")),0,GETPIVOTDATA("Sum of emp",'2010 County Business Patterns'!$J$2,"FIPS State and County Code",$A3141,"fipstate",$B3141,"fipscty",$C3141,"naics","337215"))</f>
        <v>0</v>
      </c>
      <c r="U3141" s="28">
        <f>IF(ISERROR(GETPIVOTDATA("Sum of Midpoint",'2010 County Business Patterns'!$J$2,"FIPS State and County Code",$A3141,"fipstate",$B3141,"fipscty",$C3141,"naics","337215")),0,GETPIVOTDATA("Sum of Midpoint",'2010 County Business Patterns'!$J$2,"FIPS State and County Code",$A3141,"fipstate",$B3141,"fipscty",$C3141,"naics","337215"))</f>
        <v>0</v>
      </c>
      <c r="V3141">
        <f>IF(ISERROR(VLOOKUP($B3141,'2010 State Business Patterns'!$AN$3:$AR$55,5,FALSE)),0,VLOOKUP($B3141,'2010 State Business Patterns'!$AN$3:$AR$55,5,FALSE))</f>
        <v>0</v>
      </c>
      <c r="W3141" s="28">
        <f t="shared" ref="W3141:W3204" si="249">IF(U3141=0,T3141,U3141*V3141)*W$3227</f>
        <v>0</v>
      </c>
    </row>
    <row r="3142" spans="1:23" hidden="1">
      <c r="A3142" s="1" t="s">
        <v>1474</v>
      </c>
      <c r="B3142" s="1" t="s">
        <v>1959</v>
      </c>
      <c r="C3142" s="1" t="s">
        <v>1843</v>
      </c>
      <c r="D3142" s="1" t="s">
        <v>1475</v>
      </c>
      <c r="E3142" s="1" t="s">
        <v>2057</v>
      </c>
      <c r="F3142" s="1" t="s">
        <v>1446</v>
      </c>
      <c r="G3142" s="47">
        <f t="shared" si="245"/>
        <v>0</v>
      </c>
      <c r="H3142" s="28">
        <f>IF(ISERROR(GETPIVOTDATA("Sum of emp",'2010 County Business Patterns'!$J$2,"FIPS State and County Code",$A3142,"fipstate",$B3142,"fipscty",$C3142,"naics","337124")),0,GETPIVOTDATA("Sum of emp",'2010 County Business Patterns'!$J$2,"FIPS State and County Code",$A3142,"fipstate",$B3142,"fipscty",$C3142,"naics","337124"))</f>
        <v>0</v>
      </c>
      <c r="I3142" s="28">
        <f>IF(ISERROR(GETPIVOTDATA("Sum of Midpoint",'2010 County Business Patterns'!$J$2,"FIPS State and County Code",$A3142,"fipstate",$B3142,"fipscty",$C3142,"naics","337124")),0,GETPIVOTDATA("Sum of Midpoint",'2010 County Business Patterns'!$J$2,"FIPS State and County Code",$A3142,"fipstate",$B3142,"fipscty",$C3142,"naics","337124"))</f>
        <v>0</v>
      </c>
      <c r="J3142">
        <f>IF(ISERROR(VLOOKUP($B3142,'2010 State Business Patterns'!$AN$3:$AR$55,2,FALSE)),0,VLOOKUP($B3142,'2010 State Business Patterns'!$AN$3:$AR$55,2,FALSE))</f>
        <v>0.73040847201210291</v>
      </c>
      <c r="K3142" s="28">
        <f t="shared" si="246"/>
        <v>0</v>
      </c>
      <c r="L3142" s="28">
        <f>IF(ISERROR(GETPIVOTDATA("Sum of emp",'2010 County Business Patterns'!$J$2,"FIPS State and County Code",$A3142,"fipstate",$B3142,"fipscty",$C3142,"naics","337127")),0,GETPIVOTDATA("Sum of emp",'2010 County Business Patterns'!$J$2,"FIPS State and County Code",$A3142,"fipstate",$B3142,"fipscty",$C3142,"naics","337127"))</f>
        <v>0</v>
      </c>
      <c r="M3142" s="28">
        <f>IF(ISERROR(GETPIVOTDATA("Sum of Midpoint",'2010 County Business Patterns'!$J$2,"FIPS State and County Code",$A3142,"fipstate",$B3142,"fipscty",$C3142,"naics","337127")),0,GETPIVOTDATA("Sum of Midpoint",'2010 County Business Patterns'!$J$2,"FIPS State and County Code",$A3142,"fipstate",$B3142,"fipscty",$C3142,"naics","337127"))</f>
        <v>0</v>
      </c>
      <c r="N3142">
        <f>IF(ISERROR(VLOOKUP($B3142,'2010 State Business Patterns'!$AN$3:$AR$55,3,FALSE)),0,VLOOKUP($B3142,'2010 State Business Patterns'!$AN$3:$AR$55,3,FALSE))</f>
        <v>0.96990990990990988</v>
      </c>
      <c r="O3142" s="28">
        <f t="shared" si="247"/>
        <v>0</v>
      </c>
      <c r="P3142" s="28">
        <f>IF(ISERROR(GETPIVOTDATA("Sum of emp",'2010 County Business Patterns'!$J$2,"FIPS State and County Code",$A3142,"fipstate",$B3142,"fipscty",$C3142,"naics","337214")),0,GETPIVOTDATA("Sum of emp",'2010 County Business Patterns'!$J$2,"FIPS State and County Code",$A3142,"fipstate",$B3142,"fipscty",$C3142,"naics","337214"))</f>
        <v>0</v>
      </c>
      <c r="Q3142" s="28">
        <f>IF(ISERROR(GETPIVOTDATA("Sum of Midpoint",'2010 County Business Patterns'!$J$2,"FIPS State and County Code",$A3142,"fipstate",$B3142,"fipscty",$C3142,"naics","337214")),0,GETPIVOTDATA("Sum of Midpoint",'2010 County Business Patterns'!$J$2,"FIPS State and County Code",$A3142,"fipstate",$B3142,"fipscty",$C3142,"naics","337214"))</f>
        <v>0</v>
      </c>
      <c r="R3142">
        <f>IF(ISERROR(VLOOKUP($B3142,'2010 State Business Patterns'!$AN$3:$AR$55,4,FALSE)),0,VLOOKUP($B3142,'2010 State Business Patterns'!$AN$3:$AR$55,4,FALSE))</f>
        <v>0</v>
      </c>
      <c r="S3142" s="28">
        <f t="shared" si="248"/>
        <v>0</v>
      </c>
      <c r="T3142" s="28">
        <f>IF(ISERROR(GETPIVOTDATA("Sum of emp",'2010 County Business Patterns'!$J$2,"FIPS State and County Code",$A3142,"fipstate",$B3142,"fipscty",$C3142,"naics","337215")),0,GETPIVOTDATA("Sum of emp",'2010 County Business Patterns'!$J$2,"FIPS State and County Code",$A3142,"fipstate",$B3142,"fipscty",$C3142,"naics","337215"))</f>
        <v>0</v>
      </c>
      <c r="U3142" s="28">
        <f>IF(ISERROR(GETPIVOTDATA("Sum of Midpoint",'2010 County Business Patterns'!$J$2,"FIPS State and County Code",$A3142,"fipstate",$B3142,"fipscty",$C3142,"naics","337215")),0,GETPIVOTDATA("Sum of Midpoint",'2010 County Business Patterns'!$J$2,"FIPS State and County Code",$A3142,"fipstate",$B3142,"fipscty",$C3142,"naics","337215"))</f>
        <v>0</v>
      </c>
      <c r="V3142">
        <f>IF(ISERROR(VLOOKUP($B3142,'2010 State Business Patterns'!$AN$3:$AR$55,5,FALSE)),0,VLOOKUP($B3142,'2010 State Business Patterns'!$AN$3:$AR$55,5,FALSE))</f>
        <v>0</v>
      </c>
      <c r="W3142" s="28">
        <f t="shared" si="249"/>
        <v>0</v>
      </c>
    </row>
    <row r="3143" spans="1:23" hidden="1">
      <c r="A3143" s="1" t="s">
        <v>1476</v>
      </c>
      <c r="B3143" s="1" t="s">
        <v>1959</v>
      </c>
      <c r="C3143" s="1" t="s">
        <v>1779</v>
      </c>
      <c r="D3143" s="1" t="s">
        <v>1477</v>
      </c>
      <c r="E3143" s="1" t="s">
        <v>2057</v>
      </c>
      <c r="F3143" s="1" t="s">
        <v>1446</v>
      </c>
      <c r="G3143" s="47">
        <f t="shared" si="245"/>
        <v>0</v>
      </c>
      <c r="H3143" s="28">
        <f>IF(ISERROR(GETPIVOTDATA("Sum of emp",'2010 County Business Patterns'!$J$2,"FIPS State and County Code",$A3143,"fipstate",$B3143,"fipscty",$C3143,"naics","337124")),0,GETPIVOTDATA("Sum of emp",'2010 County Business Patterns'!$J$2,"FIPS State and County Code",$A3143,"fipstate",$B3143,"fipscty",$C3143,"naics","337124"))</f>
        <v>0</v>
      </c>
      <c r="I3143" s="28">
        <f>IF(ISERROR(GETPIVOTDATA("Sum of Midpoint",'2010 County Business Patterns'!$J$2,"FIPS State and County Code",$A3143,"fipstate",$B3143,"fipscty",$C3143,"naics","337124")),0,GETPIVOTDATA("Sum of Midpoint",'2010 County Business Patterns'!$J$2,"FIPS State and County Code",$A3143,"fipstate",$B3143,"fipscty",$C3143,"naics","337124"))</f>
        <v>0</v>
      </c>
      <c r="J3143">
        <f>IF(ISERROR(VLOOKUP($B3143,'2010 State Business Patterns'!$AN$3:$AR$55,2,FALSE)),0,VLOOKUP($B3143,'2010 State Business Patterns'!$AN$3:$AR$55,2,FALSE))</f>
        <v>0.73040847201210291</v>
      </c>
      <c r="K3143" s="28">
        <f t="shared" si="246"/>
        <v>0</v>
      </c>
      <c r="L3143" s="28">
        <f>IF(ISERROR(GETPIVOTDATA("Sum of emp",'2010 County Business Patterns'!$J$2,"FIPS State and County Code",$A3143,"fipstate",$B3143,"fipscty",$C3143,"naics","337127")),0,GETPIVOTDATA("Sum of emp",'2010 County Business Patterns'!$J$2,"FIPS State and County Code",$A3143,"fipstate",$B3143,"fipscty",$C3143,"naics","337127"))</f>
        <v>0</v>
      </c>
      <c r="M3143" s="28">
        <f>IF(ISERROR(GETPIVOTDATA("Sum of Midpoint",'2010 County Business Patterns'!$J$2,"FIPS State and County Code",$A3143,"fipstate",$B3143,"fipscty",$C3143,"naics","337127")),0,GETPIVOTDATA("Sum of Midpoint",'2010 County Business Patterns'!$J$2,"FIPS State and County Code",$A3143,"fipstate",$B3143,"fipscty",$C3143,"naics","337127"))</f>
        <v>0</v>
      </c>
      <c r="N3143">
        <f>IF(ISERROR(VLOOKUP($B3143,'2010 State Business Patterns'!$AN$3:$AR$55,3,FALSE)),0,VLOOKUP($B3143,'2010 State Business Patterns'!$AN$3:$AR$55,3,FALSE))</f>
        <v>0.96990990990990988</v>
      </c>
      <c r="O3143" s="28">
        <f t="shared" si="247"/>
        <v>0</v>
      </c>
      <c r="P3143" s="28">
        <f>IF(ISERROR(GETPIVOTDATA("Sum of emp",'2010 County Business Patterns'!$J$2,"FIPS State and County Code",$A3143,"fipstate",$B3143,"fipscty",$C3143,"naics","337214")),0,GETPIVOTDATA("Sum of emp",'2010 County Business Patterns'!$J$2,"FIPS State and County Code",$A3143,"fipstate",$B3143,"fipscty",$C3143,"naics","337214"))</f>
        <v>0</v>
      </c>
      <c r="Q3143" s="28">
        <f>IF(ISERROR(GETPIVOTDATA("Sum of Midpoint",'2010 County Business Patterns'!$J$2,"FIPS State and County Code",$A3143,"fipstate",$B3143,"fipscty",$C3143,"naics","337214")),0,GETPIVOTDATA("Sum of Midpoint",'2010 County Business Patterns'!$J$2,"FIPS State and County Code",$A3143,"fipstate",$B3143,"fipscty",$C3143,"naics","337214"))</f>
        <v>0</v>
      </c>
      <c r="R3143">
        <f>IF(ISERROR(VLOOKUP($B3143,'2010 State Business Patterns'!$AN$3:$AR$55,4,FALSE)),0,VLOOKUP($B3143,'2010 State Business Patterns'!$AN$3:$AR$55,4,FALSE))</f>
        <v>0</v>
      </c>
      <c r="S3143" s="28">
        <f t="shared" si="248"/>
        <v>0</v>
      </c>
      <c r="T3143" s="28">
        <f>IF(ISERROR(GETPIVOTDATA("Sum of emp",'2010 County Business Patterns'!$J$2,"FIPS State and County Code",$A3143,"fipstate",$B3143,"fipscty",$C3143,"naics","337215")),0,GETPIVOTDATA("Sum of emp",'2010 County Business Patterns'!$J$2,"FIPS State and County Code",$A3143,"fipstate",$B3143,"fipscty",$C3143,"naics","337215"))</f>
        <v>0</v>
      </c>
      <c r="U3143" s="28">
        <f>IF(ISERROR(GETPIVOTDATA("Sum of Midpoint",'2010 County Business Patterns'!$J$2,"FIPS State and County Code",$A3143,"fipstate",$B3143,"fipscty",$C3143,"naics","337215")),0,GETPIVOTDATA("Sum of Midpoint",'2010 County Business Patterns'!$J$2,"FIPS State and County Code",$A3143,"fipstate",$B3143,"fipscty",$C3143,"naics","337215"))</f>
        <v>0</v>
      </c>
      <c r="V3143">
        <f>IF(ISERROR(VLOOKUP($B3143,'2010 State Business Patterns'!$AN$3:$AR$55,5,FALSE)),0,VLOOKUP($B3143,'2010 State Business Patterns'!$AN$3:$AR$55,5,FALSE))</f>
        <v>0</v>
      </c>
      <c r="W3143" s="28">
        <f t="shared" si="249"/>
        <v>0</v>
      </c>
    </row>
    <row r="3144" spans="1:23" hidden="1">
      <c r="A3144" s="1" t="s">
        <v>1478</v>
      </c>
      <c r="B3144" s="1" t="s">
        <v>1959</v>
      </c>
      <c r="C3144" s="1" t="s">
        <v>1780</v>
      </c>
      <c r="D3144" s="1" t="s">
        <v>1479</v>
      </c>
      <c r="E3144" s="1" t="s">
        <v>2057</v>
      </c>
      <c r="F3144" s="1" t="s">
        <v>1446</v>
      </c>
      <c r="G3144" s="47">
        <f t="shared" si="245"/>
        <v>0</v>
      </c>
      <c r="H3144" s="28">
        <f>IF(ISERROR(GETPIVOTDATA("Sum of emp",'2010 County Business Patterns'!$J$2,"FIPS State and County Code",$A3144,"fipstate",$B3144,"fipscty",$C3144,"naics","337124")),0,GETPIVOTDATA("Sum of emp",'2010 County Business Patterns'!$J$2,"FIPS State and County Code",$A3144,"fipstate",$B3144,"fipscty",$C3144,"naics","337124"))</f>
        <v>0</v>
      </c>
      <c r="I3144" s="28">
        <f>IF(ISERROR(GETPIVOTDATA("Sum of Midpoint",'2010 County Business Patterns'!$J$2,"FIPS State and County Code",$A3144,"fipstate",$B3144,"fipscty",$C3144,"naics","337124")),0,GETPIVOTDATA("Sum of Midpoint",'2010 County Business Patterns'!$J$2,"FIPS State and County Code",$A3144,"fipstate",$B3144,"fipscty",$C3144,"naics","337124"))</f>
        <v>0</v>
      </c>
      <c r="J3144">
        <f>IF(ISERROR(VLOOKUP($B3144,'2010 State Business Patterns'!$AN$3:$AR$55,2,FALSE)),0,VLOOKUP($B3144,'2010 State Business Patterns'!$AN$3:$AR$55,2,FALSE))</f>
        <v>0.73040847201210291</v>
      </c>
      <c r="K3144" s="28">
        <f t="shared" si="246"/>
        <v>0</v>
      </c>
      <c r="L3144" s="28">
        <f>IF(ISERROR(GETPIVOTDATA("Sum of emp",'2010 County Business Patterns'!$J$2,"FIPS State and County Code",$A3144,"fipstate",$B3144,"fipscty",$C3144,"naics","337127")),0,GETPIVOTDATA("Sum of emp",'2010 County Business Patterns'!$J$2,"FIPS State and County Code",$A3144,"fipstate",$B3144,"fipscty",$C3144,"naics","337127"))</f>
        <v>0</v>
      </c>
      <c r="M3144" s="28">
        <f>IF(ISERROR(GETPIVOTDATA("Sum of Midpoint",'2010 County Business Patterns'!$J$2,"FIPS State and County Code",$A3144,"fipstate",$B3144,"fipscty",$C3144,"naics","337127")),0,GETPIVOTDATA("Sum of Midpoint",'2010 County Business Patterns'!$J$2,"FIPS State and County Code",$A3144,"fipstate",$B3144,"fipscty",$C3144,"naics","337127"))</f>
        <v>0</v>
      </c>
      <c r="N3144">
        <f>IF(ISERROR(VLOOKUP($B3144,'2010 State Business Patterns'!$AN$3:$AR$55,3,FALSE)),0,VLOOKUP($B3144,'2010 State Business Patterns'!$AN$3:$AR$55,3,FALSE))</f>
        <v>0.96990990990990988</v>
      </c>
      <c r="O3144" s="28">
        <f t="shared" si="247"/>
        <v>0</v>
      </c>
      <c r="P3144" s="28">
        <f>IF(ISERROR(GETPIVOTDATA("Sum of emp",'2010 County Business Patterns'!$J$2,"FIPS State and County Code",$A3144,"fipstate",$B3144,"fipscty",$C3144,"naics","337214")),0,GETPIVOTDATA("Sum of emp",'2010 County Business Patterns'!$J$2,"FIPS State and County Code",$A3144,"fipstate",$B3144,"fipscty",$C3144,"naics","337214"))</f>
        <v>0</v>
      </c>
      <c r="Q3144" s="28">
        <f>IF(ISERROR(GETPIVOTDATA("Sum of Midpoint",'2010 County Business Patterns'!$J$2,"FIPS State and County Code",$A3144,"fipstate",$B3144,"fipscty",$C3144,"naics","337214")),0,GETPIVOTDATA("Sum of Midpoint",'2010 County Business Patterns'!$J$2,"FIPS State and County Code",$A3144,"fipstate",$B3144,"fipscty",$C3144,"naics","337214"))</f>
        <v>0</v>
      </c>
      <c r="R3144">
        <f>IF(ISERROR(VLOOKUP($B3144,'2010 State Business Patterns'!$AN$3:$AR$55,4,FALSE)),0,VLOOKUP($B3144,'2010 State Business Patterns'!$AN$3:$AR$55,4,FALSE))</f>
        <v>0</v>
      </c>
      <c r="S3144" s="28">
        <f t="shared" si="248"/>
        <v>0</v>
      </c>
      <c r="T3144" s="28">
        <f>IF(ISERROR(GETPIVOTDATA("Sum of emp",'2010 County Business Patterns'!$J$2,"FIPS State and County Code",$A3144,"fipstate",$B3144,"fipscty",$C3144,"naics","337215")),0,GETPIVOTDATA("Sum of emp",'2010 County Business Patterns'!$J$2,"FIPS State and County Code",$A3144,"fipstate",$B3144,"fipscty",$C3144,"naics","337215"))</f>
        <v>0</v>
      </c>
      <c r="U3144" s="28">
        <f>IF(ISERROR(GETPIVOTDATA("Sum of Midpoint",'2010 County Business Patterns'!$J$2,"FIPS State and County Code",$A3144,"fipstate",$B3144,"fipscty",$C3144,"naics","337215")),0,GETPIVOTDATA("Sum of Midpoint",'2010 County Business Patterns'!$J$2,"FIPS State and County Code",$A3144,"fipstate",$B3144,"fipscty",$C3144,"naics","337215"))</f>
        <v>0</v>
      </c>
      <c r="V3144">
        <f>IF(ISERROR(VLOOKUP($B3144,'2010 State Business Patterns'!$AN$3:$AR$55,5,FALSE)),0,VLOOKUP($B3144,'2010 State Business Patterns'!$AN$3:$AR$55,5,FALSE))</f>
        <v>0</v>
      </c>
      <c r="W3144" s="28">
        <f t="shared" si="249"/>
        <v>0</v>
      </c>
    </row>
    <row r="3145" spans="1:23" hidden="1">
      <c r="A3145" s="1" t="s">
        <v>1480</v>
      </c>
      <c r="B3145" s="1" t="s">
        <v>1938</v>
      </c>
      <c r="C3145" s="1" t="s">
        <v>1770</v>
      </c>
      <c r="D3145" s="1" t="s">
        <v>1481</v>
      </c>
      <c r="E3145" s="1" t="s">
        <v>1482</v>
      </c>
      <c r="F3145" s="1" t="s">
        <v>1483</v>
      </c>
      <c r="G3145" s="47">
        <f t="shared" si="245"/>
        <v>0</v>
      </c>
      <c r="H3145" s="28">
        <f>IF(ISERROR(GETPIVOTDATA("Sum of emp",'2010 County Business Patterns'!$J$2,"FIPS State and County Code",$A3145,"fipstate",$B3145,"fipscty",$C3145,"naics","337124")),0,GETPIVOTDATA("Sum of emp",'2010 County Business Patterns'!$J$2,"FIPS State and County Code",$A3145,"fipstate",$B3145,"fipscty",$C3145,"naics","337124"))</f>
        <v>0</v>
      </c>
      <c r="I3145" s="28">
        <f>IF(ISERROR(GETPIVOTDATA("Sum of Midpoint",'2010 County Business Patterns'!$J$2,"FIPS State and County Code",$A3145,"fipstate",$B3145,"fipscty",$C3145,"naics","337124")),0,GETPIVOTDATA("Sum of Midpoint",'2010 County Business Patterns'!$J$2,"FIPS State and County Code",$A3145,"fipstate",$B3145,"fipscty",$C3145,"naics","337124"))</f>
        <v>0</v>
      </c>
      <c r="J3145">
        <f>IF(ISERROR(VLOOKUP($B3145,'2010 State Business Patterns'!$AN$3:$AR$55,2,FALSE)),0,VLOOKUP($B3145,'2010 State Business Patterns'!$AN$3:$AR$55,2,FALSE))</f>
        <v>0.29216338880484116</v>
      </c>
      <c r="K3145" s="28">
        <f t="shared" si="246"/>
        <v>0</v>
      </c>
      <c r="L3145" s="28">
        <f>IF(ISERROR(GETPIVOTDATA("Sum of emp",'2010 County Business Patterns'!$J$2,"FIPS State and County Code",$A3145,"fipstate",$B3145,"fipscty",$C3145,"naics","337127")),0,GETPIVOTDATA("Sum of emp",'2010 County Business Patterns'!$J$2,"FIPS State and County Code",$A3145,"fipstate",$B3145,"fipscty",$C3145,"naics","337127"))</f>
        <v>0</v>
      </c>
      <c r="M3145" s="28">
        <f>IF(ISERROR(GETPIVOTDATA("Sum of Midpoint",'2010 County Business Patterns'!$J$2,"FIPS State and County Code",$A3145,"fipstate",$B3145,"fipscty",$C3145,"naics","337127")),0,GETPIVOTDATA("Sum of Midpoint",'2010 County Business Patterns'!$J$2,"FIPS State and County Code",$A3145,"fipstate",$B3145,"fipscty",$C3145,"naics","337127"))</f>
        <v>0</v>
      </c>
      <c r="N3145">
        <f>IF(ISERROR(VLOOKUP($B3145,'2010 State Business Patterns'!$AN$3:$AR$55,3,FALSE)),0,VLOOKUP($B3145,'2010 State Business Patterns'!$AN$3:$AR$55,3,FALSE))</f>
        <v>0.66</v>
      </c>
      <c r="O3145" s="28">
        <f t="shared" si="247"/>
        <v>0</v>
      </c>
      <c r="P3145" s="28">
        <f>IF(ISERROR(GETPIVOTDATA("Sum of emp",'2010 County Business Patterns'!$J$2,"FIPS State and County Code",$A3145,"fipstate",$B3145,"fipscty",$C3145,"naics","337214")),0,GETPIVOTDATA("Sum of emp",'2010 County Business Patterns'!$J$2,"FIPS State and County Code",$A3145,"fipstate",$B3145,"fipscty",$C3145,"naics","337214"))</f>
        <v>0</v>
      </c>
      <c r="Q3145" s="28">
        <f>IF(ISERROR(GETPIVOTDATA("Sum of Midpoint",'2010 County Business Patterns'!$J$2,"FIPS State and County Code",$A3145,"fipstate",$B3145,"fipscty",$C3145,"naics","337214")),0,GETPIVOTDATA("Sum of Midpoint",'2010 County Business Patterns'!$J$2,"FIPS State and County Code",$A3145,"fipstate",$B3145,"fipscty",$C3145,"naics","337214"))</f>
        <v>0</v>
      </c>
      <c r="R3145">
        <f>IF(ISERROR(VLOOKUP($B3145,'2010 State Business Patterns'!$AN$3:$AR$55,4,FALSE)),0,VLOOKUP($B3145,'2010 State Business Patterns'!$AN$3:$AR$55,4,FALSE))</f>
        <v>0.88080808080808082</v>
      </c>
      <c r="S3145" s="28">
        <f t="shared" si="248"/>
        <v>0</v>
      </c>
      <c r="T3145" s="28">
        <f>IF(ISERROR(GETPIVOTDATA("Sum of emp",'2010 County Business Patterns'!$J$2,"FIPS State and County Code",$A3145,"fipstate",$B3145,"fipscty",$C3145,"naics","337215")),0,GETPIVOTDATA("Sum of emp",'2010 County Business Patterns'!$J$2,"FIPS State and County Code",$A3145,"fipstate",$B3145,"fipscty",$C3145,"naics","337215"))</f>
        <v>0</v>
      </c>
      <c r="U3145" s="28">
        <f>IF(ISERROR(GETPIVOTDATA("Sum of Midpoint",'2010 County Business Patterns'!$J$2,"FIPS State and County Code",$A3145,"fipstate",$B3145,"fipscty",$C3145,"naics","337215")),0,GETPIVOTDATA("Sum of Midpoint",'2010 County Business Patterns'!$J$2,"FIPS State and County Code",$A3145,"fipstate",$B3145,"fipscty",$C3145,"naics","337215"))</f>
        <v>0</v>
      </c>
      <c r="V3145">
        <f>IF(ISERROR(VLOOKUP($B3145,'2010 State Business Patterns'!$AN$3:$AR$55,5,FALSE)),0,VLOOKUP($B3145,'2010 State Business Patterns'!$AN$3:$AR$55,5,FALSE))</f>
        <v>0.2884641638225256</v>
      </c>
      <c r="W3145" s="28">
        <f t="shared" si="249"/>
        <v>0</v>
      </c>
    </row>
    <row r="3146" spans="1:23" hidden="1">
      <c r="A3146" s="1" t="s">
        <v>1484</v>
      </c>
      <c r="B3146" s="1" t="s">
        <v>1938</v>
      </c>
      <c r="C3146" s="1" t="s">
        <v>1772</v>
      </c>
      <c r="D3146" s="1" t="s">
        <v>1485</v>
      </c>
      <c r="E3146" s="1" t="s">
        <v>1482</v>
      </c>
      <c r="F3146" s="1" t="s">
        <v>1483</v>
      </c>
      <c r="G3146" s="47">
        <f t="shared" si="245"/>
        <v>0</v>
      </c>
      <c r="H3146" s="28">
        <f>IF(ISERROR(GETPIVOTDATA("Sum of emp",'2010 County Business Patterns'!$J$2,"FIPS State and County Code",$A3146,"fipstate",$B3146,"fipscty",$C3146,"naics","337124")),0,GETPIVOTDATA("Sum of emp",'2010 County Business Patterns'!$J$2,"FIPS State and County Code",$A3146,"fipstate",$B3146,"fipscty",$C3146,"naics","337124"))</f>
        <v>0</v>
      </c>
      <c r="I3146" s="28">
        <f>IF(ISERROR(GETPIVOTDATA("Sum of Midpoint",'2010 County Business Patterns'!$J$2,"FIPS State and County Code",$A3146,"fipstate",$B3146,"fipscty",$C3146,"naics","337124")),0,GETPIVOTDATA("Sum of Midpoint",'2010 County Business Patterns'!$J$2,"FIPS State and County Code",$A3146,"fipstate",$B3146,"fipscty",$C3146,"naics","337124"))</f>
        <v>0</v>
      </c>
      <c r="J3146">
        <f>IF(ISERROR(VLOOKUP($B3146,'2010 State Business Patterns'!$AN$3:$AR$55,2,FALSE)),0,VLOOKUP($B3146,'2010 State Business Patterns'!$AN$3:$AR$55,2,FALSE))</f>
        <v>0.29216338880484116</v>
      </c>
      <c r="K3146" s="28">
        <f t="shared" si="246"/>
        <v>0</v>
      </c>
      <c r="L3146" s="28">
        <f>IF(ISERROR(GETPIVOTDATA("Sum of emp",'2010 County Business Patterns'!$J$2,"FIPS State and County Code",$A3146,"fipstate",$B3146,"fipscty",$C3146,"naics","337127")),0,GETPIVOTDATA("Sum of emp",'2010 County Business Patterns'!$J$2,"FIPS State and County Code",$A3146,"fipstate",$B3146,"fipscty",$C3146,"naics","337127"))</f>
        <v>0</v>
      </c>
      <c r="M3146" s="28">
        <f>IF(ISERROR(GETPIVOTDATA("Sum of Midpoint",'2010 County Business Patterns'!$J$2,"FIPS State and County Code",$A3146,"fipstate",$B3146,"fipscty",$C3146,"naics","337127")),0,GETPIVOTDATA("Sum of Midpoint",'2010 County Business Patterns'!$J$2,"FIPS State and County Code",$A3146,"fipstate",$B3146,"fipscty",$C3146,"naics","337127"))</f>
        <v>0</v>
      </c>
      <c r="N3146">
        <f>IF(ISERROR(VLOOKUP($B3146,'2010 State Business Patterns'!$AN$3:$AR$55,3,FALSE)),0,VLOOKUP($B3146,'2010 State Business Patterns'!$AN$3:$AR$55,3,FALSE))</f>
        <v>0.66</v>
      </c>
      <c r="O3146" s="28">
        <f t="shared" si="247"/>
        <v>0</v>
      </c>
      <c r="P3146" s="28">
        <f>IF(ISERROR(GETPIVOTDATA("Sum of emp",'2010 County Business Patterns'!$J$2,"FIPS State and County Code",$A3146,"fipstate",$B3146,"fipscty",$C3146,"naics","337214")),0,GETPIVOTDATA("Sum of emp",'2010 County Business Patterns'!$J$2,"FIPS State and County Code",$A3146,"fipstate",$B3146,"fipscty",$C3146,"naics","337214"))</f>
        <v>0</v>
      </c>
      <c r="Q3146" s="28">
        <f>IF(ISERROR(GETPIVOTDATA("Sum of Midpoint",'2010 County Business Patterns'!$J$2,"FIPS State and County Code",$A3146,"fipstate",$B3146,"fipscty",$C3146,"naics","337214")),0,GETPIVOTDATA("Sum of Midpoint",'2010 County Business Patterns'!$J$2,"FIPS State and County Code",$A3146,"fipstate",$B3146,"fipscty",$C3146,"naics","337214"))</f>
        <v>0</v>
      </c>
      <c r="R3146">
        <f>IF(ISERROR(VLOOKUP($B3146,'2010 State Business Patterns'!$AN$3:$AR$55,4,FALSE)),0,VLOOKUP($B3146,'2010 State Business Patterns'!$AN$3:$AR$55,4,FALSE))</f>
        <v>0.88080808080808082</v>
      </c>
      <c r="S3146" s="28">
        <f t="shared" si="248"/>
        <v>0</v>
      </c>
      <c r="T3146" s="28">
        <f>IF(ISERROR(GETPIVOTDATA("Sum of emp",'2010 County Business Patterns'!$J$2,"FIPS State and County Code",$A3146,"fipstate",$B3146,"fipscty",$C3146,"naics","337215")),0,GETPIVOTDATA("Sum of emp",'2010 County Business Patterns'!$J$2,"FIPS State and County Code",$A3146,"fipstate",$B3146,"fipscty",$C3146,"naics","337215"))</f>
        <v>0</v>
      </c>
      <c r="U3146" s="28">
        <f>IF(ISERROR(GETPIVOTDATA("Sum of Midpoint",'2010 County Business Patterns'!$J$2,"FIPS State and County Code",$A3146,"fipstate",$B3146,"fipscty",$C3146,"naics","337215")),0,GETPIVOTDATA("Sum of Midpoint",'2010 County Business Patterns'!$J$2,"FIPS State and County Code",$A3146,"fipstate",$B3146,"fipscty",$C3146,"naics","337215"))</f>
        <v>0</v>
      </c>
      <c r="V3146">
        <f>IF(ISERROR(VLOOKUP($B3146,'2010 State Business Patterns'!$AN$3:$AR$55,5,FALSE)),0,VLOOKUP($B3146,'2010 State Business Patterns'!$AN$3:$AR$55,5,FALSE))</f>
        <v>0.2884641638225256</v>
      </c>
      <c r="W3146" s="28">
        <f t="shared" si="249"/>
        <v>0</v>
      </c>
    </row>
    <row r="3147" spans="1:23" hidden="1">
      <c r="A3147" s="1" t="s">
        <v>1486</v>
      </c>
      <c r="B3147" s="1" t="s">
        <v>1938</v>
      </c>
      <c r="C3147" s="1" t="s">
        <v>1816</v>
      </c>
      <c r="D3147" s="1" t="s">
        <v>1487</v>
      </c>
      <c r="E3147" s="1" t="s">
        <v>1482</v>
      </c>
      <c r="F3147" s="1" t="s">
        <v>1483</v>
      </c>
      <c r="G3147" s="47">
        <f t="shared" si="245"/>
        <v>0</v>
      </c>
      <c r="H3147" s="28">
        <f>IF(ISERROR(GETPIVOTDATA("Sum of emp",'2010 County Business Patterns'!$J$2,"FIPS State and County Code",$A3147,"fipstate",$B3147,"fipscty",$C3147,"naics","337124")),0,GETPIVOTDATA("Sum of emp",'2010 County Business Patterns'!$J$2,"FIPS State and County Code",$A3147,"fipstate",$B3147,"fipscty",$C3147,"naics","337124"))</f>
        <v>0</v>
      </c>
      <c r="I3147" s="28">
        <f>IF(ISERROR(GETPIVOTDATA("Sum of Midpoint",'2010 County Business Patterns'!$J$2,"FIPS State and County Code",$A3147,"fipstate",$B3147,"fipscty",$C3147,"naics","337124")),0,GETPIVOTDATA("Sum of Midpoint",'2010 County Business Patterns'!$J$2,"FIPS State and County Code",$A3147,"fipstate",$B3147,"fipscty",$C3147,"naics","337124"))</f>
        <v>0</v>
      </c>
      <c r="J3147">
        <f>IF(ISERROR(VLOOKUP($B3147,'2010 State Business Patterns'!$AN$3:$AR$55,2,FALSE)),0,VLOOKUP($B3147,'2010 State Business Patterns'!$AN$3:$AR$55,2,FALSE))</f>
        <v>0.29216338880484116</v>
      </c>
      <c r="K3147" s="28">
        <f t="shared" si="246"/>
        <v>0</v>
      </c>
      <c r="L3147" s="28">
        <f>IF(ISERROR(GETPIVOTDATA("Sum of emp",'2010 County Business Patterns'!$J$2,"FIPS State and County Code",$A3147,"fipstate",$B3147,"fipscty",$C3147,"naics","337127")),0,GETPIVOTDATA("Sum of emp",'2010 County Business Patterns'!$J$2,"FIPS State and County Code",$A3147,"fipstate",$B3147,"fipscty",$C3147,"naics","337127"))</f>
        <v>0</v>
      </c>
      <c r="M3147" s="28">
        <f>IF(ISERROR(GETPIVOTDATA("Sum of Midpoint",'2010 County Business Patterns'!$J$2,"FIPS State and County Code",$A3147,"fipstate",$B3147,"fipscty",$C3147,"naics","337127")),0,GETPIVOTDATA("Sum of Midpoint",'2010 County Business Patterns'!$J$2,"FIPS State and County Code",$A3147,"fipstate",$B3147,"fipscty",$C3147,"naics","337127"))</f>
        <v>0</v>
      </c>
      <c r="N3147">
        <f>IF(ISERROR(VLOOKUP($B3147,'2010 State Business Patterns'!$AN$3:$AR$55,3,FALSE)),0,VLOOKUP($B3147,'2010 State Business Patterns'!$AN$3:$AR$55,3,FALSE))</f>
        <v>0.66</v>
      </c>
      <c r="O3147" s="28">
        <f t="shared" si="247"/>
        <v>0</v>
      </c>
      <c r="P3147" s="28">
        <f>IF(ISERROR(GETPIVOTDATA("Sum of emp",'2010 County Business Patterns'!$J$2,"FIPS State and County Code",$A3147,"fipstate",$B3147,"fipscty",$C3147,"naics","337214")),0,GETPIVOTDATA("Sum of emp",'2010 County Business Patterns'!$J$2,"FIPS State and County Code",$A3147,"fipstate",$B3147,"fipscty",$C3147,"naics","337214"))</f>
        <v>0</v>
      </c>
      <c r="Q3147" s="28">
        <f>IF(ISERROR(GETPIVOTDATA("Sum of Midpoint",'2010 County Business Patterns'!$J$2,"FIPS State and County Code",$A3147,"fipstate",$B3147,"fipscty",$C3147,"naics","337214")),0,GETPIVOTDATA("Sum of Midpoint",'2010 County Business Patterns'!$J$2,"FIPS State and County Code",$A3147,"fipstate",$B3147,"fipscty",$C3147,"naics","337214"))</f>
        <v>0</v>
      </c>
      <c r="R3147">
        <f>IF(ISERROR(VLOOKUP($B3147,'2010 State Business Patterns'!$AN$3:$AR$55,4,FALSE)),0,VLOOKUP($B3147,'2010 State Business Patterns'!$AN$3:$AR$55,4,FALSE))</f>
        <v>0.88080808080808082</v>
      </c>
      <c r="S3147" s="28">
        <f t="shared" si="248"/>
        <v>0</v>
      </c>
      <c r="T3147" s="28">
        <f>IF(ISERROR(GETPIVOTDATA("Sum of emp",'2010 County Business Patterns'!$J$2,"FIPS State and County Code",$A3147,"fipstate",$B3147,"fipscty",$C3147,"naics","337215")),0,GETPIVOTDATA("Sum of emp",'2010 County Business Patterns'!$J$2,"FIPS State and County Code",$A3147,"fipstate",$B3147,"fipscty",$C3147,"naics","337215"))</f>
        <v>0</v>
      </c>
      <c r="U3147" s="28">
        <f>IF(ISERROR(GETPIVOTDATA("Sum of Midpoint",'2010 County Business Patterns'!$J$2,"FIPS State and County Code",$A3147,"fipstate",$B3147,"fipscty",$C3147,"naics","337215")),0,GETPIVOTDATA("Sum of Midpoint",'2010 County Business Patterns'!$J$2,"FIPS State and County Code",$A3147,"fipstate",$B3147,"fipscty",$C3147,"naics","337215"))</f>
        <v>0</v>
      </c>
      <c r="V3147">
        <f>IF(ISERROR(VLOOKUP($B3147,'2010 State Business Patterns'!$AN$3:$AR$55,5,FALSE)),0,VLOOKUP($B3147,'2010 State Business Patterns'!$AN$3:$AR$55,5,FALSE))</f>
        <v>0.2884641638225256</v>
      </c>
      <c r="W3147" s="28">
        <f t="shared" si="249"/>
        <v>0</v>
      </c>
    </row>
    <row r="3148" spans="1:23">
      <c r="A3148" s="1" t="s">
        <v>1488</v>
      </c>
      <c r="B3148" s="1" t="s">
        <v>1938</v>
      </c>
      <c r="C3148" s="1" t="s">
        <v>1817</v>
      </c>
      <c r="D3148" s="1" t="s">
        <v>1489</v>
      </c>
      <c r="E3148" s="1" t="s">
        <v>1482</v>
      </c>
      <c r="F3148" s="1" t="s">
        <v>1483</v>
      </c>
      <c r="G3148" s="47">
        <f t="shared" si="245"/>
        <v>3.3000000000000003</v>
      </c>
      <c r="H3148" s="28">
        <f>IF(ISERROR(GETPIVOTDATA("Sum of emp",'2010 County Business Patterns'!$J$2,"FIPS State and County Code",$A3148,"fipstate",$B3148,"fipscty",$C3148,"naics","337124")),0,GETPIVOTDATA("Sum of emp",'2010 County Business Patterns'!$J$2,"FIPS State and County Code",$A3148,"fipstate",$B3148,"fipscty",$C3148,"naics","337124"))</f>
        <v>0</v>
      </c>
      <c r="I3148" s="28">
        <f>IF(ISERROR(GETPIVOTDATA("Sum of Midpoint",'2010 County Business Patterns'!$J$2,"FIPS State and County Code",$A3148,"fipstate",$B3148,"fipscty",$C3148,"naics","337124")),0,GETPIVOTDATA("Sum of Midpoint",'2010 County Business Patterns'!$J$2,"FIPS State and County Code",$A3148,"fipstate",$B3148,"fipscty",$C3148,"naics","337124"))</f>
        <v>0</v>
      </c>
      <c r="J3148">
        <f>IF(ISERROR(VLOOKUP($B3148,'2010 State Business Patterns'!$AN$3:$AR$55,2,FALSE)),0,VLOOKUP($B3148,'2010 State Business Patterns'!$AN$3:$AR$55,2,FALSE))</f>
        <v>0.29216338880484116</v>
      </c>
      <c r="K3148" s="28">
        <f t="shared" si="246"/>
        <v>0</v>
      </c>
      <c r="L3148" s="28">
        <f>IF(ISERROR(GETPIVOTDATA("Sum of emp",'2010 County Business Patterns'!$J$2,"FIPS State and County Code",$A3148,"fipstate",$B3148,"fipscty",$C3148,"naics","337127")),0,GETPIVOTDATA("Sum of emp",'2010 County Business Patterns'!$J$2,"FIPS State and County Code",$A3148,"fipstate",$B3148,"fipscty",$C3148,"naics","337127"))</f>
        <v>0</v>
      </c>
      <c r="M3148" s="28">
        <f>IF(ISERROR(GETPIVOTDATA("Sum of Midpoint",'2010 County Business Patterns'!$J$2,"FIPS State and County Code",$A3148,"fipstate",$B3148,"fipscty",$C3148,"naics","337127")),0,GETPIVOTDATA("Sum of Midpoint",'2010 County Business Patterns'!$J$2,"FIPS State and County Code",$A3148,"fipstate",$B3148,"fipscty",$C3148,"naics","337127"))</f>
        <v>10</v>
      </c>
      <c r="N3148">
        <f>IF(ISERROR(VLOOKUP($B3148,'2010 State Business Patterns'!$AN$3:$AR$55,3,FALSE)),0,VLOOKUP($B3148,'2010 State Business Patterns'!$AN$3:$AR$55,3,FALSE))</f>
        <v>0.66</v>
      </c>
      <c r="O3148" s="28">
        <f t="shared" si="247"/>
        <v>3.3000000000000003</v>
      </c>
      <c r="P3148" s="28">
        <f>IF(ISERROR(GETPIVOTDATA("Sum of emp",'2010 County Business Patterns'!$J$2,"FIPS State and County Code",$A3148,"fipstate",$B3148,"fipscty",$C3148,"naics","337214")),0,GETPIVOTDATA("Sum of emp",'2010 County Business Patterns'!$J$2,"FIPS State and County Code",$A3148,"fipstate",$B3148,"fipscty",$C3148,"naics","337214"))</f>
        <v>0</v>
      </c>
      <c r="Q3148" s="28">
        <f>IF(ISERROR(GETPIVOTDATA("Sum of Midpoint",'2010 County Business Patterns'!$J$2,"FIPS State and County Code",$A3148,"fipstate",$B3148,"fipscty",$C3148,"naics","337214")),0,GETPIVOTDATA("Sum of Midpoint",'2010 County Business Patterns'!$J$2,"FIPS State and County Code",$A3148,"fipstate",$B3148,"fipscty",$C3148,"naics","337214"))</f>
        <v>0</v>
      </c>
      <c r="R3148">
        <f>IF(ISERROR(VLOOKUP($B3148,'2010 State Business Patterns'!$AN$3:$AR$55,4,FALSE)),0,VLOOKUP($B3148,'2010 State Business Patterns'!$AN$3:$AR$55,4,FALSE))</f>
        <v>0.88080808080808082</v>
      </c>
      <c r="S3148" s="28">
        <f t="shared" si="248"/>
        <v>0</v>
      </c>
      <c r="T3148" s="28">
        <f>IF(ISERROR(GETPIVOTDATA("Sum of emp",'2010 County Business Patterns'!$J$2,"FIPS State and County Code",$A3148,"fipstate",$B3148,"fipscty",$C3148,"naics","337215")),0,GETPIVOTDATA("Sum of emp",'2010 County Business Patterns'!$J$2,"FIPS State and County Code",$A3148,"fipstate",$B3148,"fipscty",$C3148,"naics","337215"))</f>
        <v>0</v>
      </c>
      <c r="U3148" s="28">
        <f>IF(ISERROR(GETPIVOTDATA("Sum of Midpoint",'2010 County Business Patterns'!$J$2,"FIPS State and County Code",$A3148,"fipstate",$B3148,"fipscty",$C3148,"naics","337215")),0,GETPIVOTDATA("Sum of Midpoint",'2010 County Business Patterns'!$J$2,"FIPS State and County Code",$A3148,"fipstate",$B3148,"fipscty",$C3148,"naics","337215"))</f>
        <v>0</v>
      </c>
      <c r="V3148">
        <f>IF(ISERROR(VLOOKUP($B3148,'2010 State Business Patterns'!$AN$3:$AR$55,5,FALSE)),0,VLOOKUP($B3148,'2010 State Business Patterns'!$AN$3:$AR$55,5,FALSE))</f>
        <v>0.2884641638225256</v>
      </c>
      <c r="W3148" s="28">
        <f t="shared" si="249"/>
        <v>0</v>
      </c>
    </row>
    <row r="3149" spans="1:23" hidden="1">
      <c r="A3149" s="1" t="s">
        <v>1490</v>
      </c>
      <c r="B3149" s="1" t="s">
        <v>1938</v>
      </c>
      <c r="C3149" s="1" t="s">
        <v>1773</v>
      </c>
      <c r="D3149" s="1" t="s">
        <v>1491</v>
      </c>
      <c r="E3149" s="1" t="s">
        <v>1482</v>
      </c>
      <c r="F3149" s="1" t="s">
        <v>1483</v>
      </c>
      <c r="G3149" s="47">
        <f t="shared" si="245"/>
        <v>0</v>
      </c>
      <c r="H3149" s="28">
        <f>IF(ISERROR(GETPIVOTDATA("Sum of emp",'2010 County Business Patterns'!$J$2,"FIPS State and County Code",$A3149,"fipstate",$B3149,"fipscty",$C3149,"naics","337124")),0,GETPIVOTDATA("Sum of emp",'2010 County Business Patterns'!$J$2,"FIPS State and County Code",$A3149,"fipstate",$B3149,"fipscty",$C3149,"naics","337124"))</f>
        <v>0</v>
      </c>
      <c r="I3149" s="28">
        <f>IF(ISERROR(GETPIVOTDATA("Sum of Midpoint",'2010 County Business Patterns'!$J$2,"FIPS State and County Code",$A3149,"fipstate",$B3149,"fipscty",$C3149,"naics","337124")),0,GETPIVOTDATA("Sum of Midpoint",'2010 County Business Patterns'!$J$2,"FIPS State and County Code",$A3149,"fipstate",$B3149,"fipscty",$C3149,"naics","337124"))</f>
        <v>0</v>
      </c>
      <c r="J3149">
        <f>IF(ISERROR(VLOOKUP($B3149,'2010 State Business Patterns'!$AN$3:$AR$55,2,FALSE)),0,VLOOKUP($B3149,'2010 State Business Patterns'!$AN$3:$AR$55,2,FALSE))</f>
        <v>0.29216338880484116</v>
      </c>
      <c r="K3149" s="28">
        <f t="shared" si="246"/>
        <v>0</v>
      </c>
      <c r="L3149" s="28">
        <f>IF(ISERROR(GETPIVOTDATA("Sum of emp",'2010 County Business Patterns'!$J$2,"FIPS State and County Code",$A3149,"fipstate",$B3149,"fipscty",$C3149,"naics","337127")),0,GETPIVOTDATA("Sum of emp",'2010 County Business Patterns'!$J$2,"FIPS State and County Code",$A3149,"fipstate",$B3149,"fipscty",$C3149,"naics","337127"))</f>
        <v>0</v>
      </c>
      <c r="M3149" s="28">
        <f>IF(ISERROR(GETPIVOTDATA("Sum of Midpoint",'2010 County Business Patterns'!$J$2,"FIPS State and County Code",$A3149,"fipstate",$B3149,"fipscty",$C3149,"naics","337127")),0,GETPIVOTDATA("Sum of Midpoint",'2010 County Business Patterns'!$J$2,"FIPS State and County Code",$A3149,"fipstate",$B3149,"fipscty",$C3149,"naics","337127"))</f>
        <v>0</v>
      </c>
      <c r="N3149">
        <f>IF(ISERROR(VLOOKUP($B3149,'2010 State Business Patterns'!$AN$3:$AR$55,3,FALSE)),0,VLOOKUP($B3149,'2010 State Business Patterns'!$AN$3:$AR$55,3,FALSE))</f>
        <v>0.66</v>
      </c>
      <c r="O3149" s="28">
        <f t="shared" si="247"/>
        <v>0</v>
      </c>
      <c r="P3149" s="28">
        <f>IF(ISERROR(GETPIVOTDATA("Sum of emp",'2010 County Business Patterns'!$J$2,"FIPS State and County Code",$A3149,"fipstate",$B3149,"fipscty",$C3149,"naics","337214")),0,GETPIVOTDATA("Sum of emp",'2010 County Business Patterns'!$J$2,"FIPS State and County Code",$A3149,"fipstate",$B3149,"fipscty",$C3149,"naics","337214"))</f>
        <v>0</v>
      </c>
      <c r="Q3149" s="28">
        <f>IF(ISERROR(GETPIVOTDATA("Sum of Midpoint",'2010 County Business Patterns'!$J$2,"FIPS State and County Code",$A3149,"fipstate",$B3149,"fipscty",$C3149,"naics","337214")),0,GETPIVOTDATA("Sum of Midpoint",'2010 County Business Patterns'!$J$2,"FIPS State and County Code",$A3149,"fipstate",$B3149,"fipscty",$C3149,"naics","337214"))</f>
        <v>0</v>
      </c>
      <c r="R3149">
        <f>IF(ISERROR(VLOOKUP($B3149,'2010 State Business Patterns'!$AN$3:$AR$55,4,FALSE)),0,VLOOKUP($B3149,'2010 State Business Patterns'!$AN$3:$AR$55,4,FALSE))</f>
        <v>0.88080808080808082</v>
      </c>
      <c r="S3149" s="28">
        <f t="shared" si="248"/>
        <v>0</v>
      </c>
      <c r="T3149" s="28">
        <f>IF(ISERROR(GETPIVOTDATA("Sum of emp",'2010 County Business Patterns'!$J$2,"FIPS State and County Code",$A3149,"fipstate",$B3149,"fipscty",$C3149,"naics","337215")),0,GETPIVOTDATA("Sum of emp",'2010 County Business Patterns'!$J$2,"FIPS State and County Code",$A3149,"fipstate",$B3149,"fipscty",$C3149,"naics","337215"))</f>
        <v>0</v>
      </c>
      <c r="U3149" s="28">
        <f>IF(ISERROR(GETPIVOTDATA("Sum of Midpoint",'2010 County Business Patterns'!$J$2,"FIPS State and County Code",$A3149,"fipstate",$B3149,"fipscty",$C3149,"naics","337215")),0,GETPIVOTDATA("Sum of Midpoint",'2010 County Business Patterns'!$J$2,"FIPS State and County Code",$A3149,"fipstate",$B3149,"fipscty",$C3149,"naics","337215"))</f>
        <v>0</v>
      </c>
      <c r="V3149">
        <f>IF(ISERROR(VLOOKUP($B3149,'2010 State Business Patterns'!$AN$3:$AR$55,5,FALSE)),0,VLOOKUP($B3149,'2010 State Business Patterns'!$AN$3:$AR$55,5,FALSE))</f>
        <v>0.2884641638225256</v>
      </c>
      <c r="W3149" s="28">
        <f t="shared" si="249"/>
        <v>0</v>
      </c>
    </row>
    <row r="3150" spans="1:23" hidden="1">
      <c r="A3150" s="1" t="s">
        <v>1492</v>
      </c>
      <c r="B3150" s="1" t="s">
        <v>1938</v>
      </c>
      <c r="C3150" s="1" t="s">
        <v>1840</v>
      </c>
      <c r="D3150" s="1" t="s">
        <v>1493</v>
      </c>
      <c r="E3150" s="1" t="s">
        <v>1482</v>
      </c>
      <c r="F3150" s="1" t="s">
        <v>1483</v>
      </c>
      <c r="G3150" s="47">
        <f t="shared" si="245"/>
        <v>0</v>
      </c>
      <c r="H3150" s="28">
        <f>IF(ISERROR(GETPIVOTDATA("Sum of emp",'2010 County Business Patterns'!$J$2,"FIPS State and County Code",$A3150,"fipstate",$B3150,"fipscty",$C3150,"naics","337124")),0,GETPIVOTDATA("Sum of emp",'2010 County Business Patterns'!$J$2,"FIPS State and County Code",$A3150,"fipstate",$B3150,"fipscty",$C3150,"naics","337124"))</f>
        <v>0</v>
      </c>
      <c r="I3150" s="28">
        <f>IF(ISERROR(GETPIVOTDATA("Sum of Midpoint",'2010 County Business Patterns'!$J$2,"FIPS State and County Code",$A3150,"fipstate",$B3150,"fipscty",$C3150,"naics","337124")),0,GETPIVOTDATA("Sum of Midpoint",'2010 County Business Patterns'!$J$2,"FIPS State and County Code",$A3150,"fipstate",$B3150,"fipscty",$C3150,"naics","337124"))</f>
        <v>0</v>
      </c>
      <c r="J3150">
        <f>IF(ISERROR(VLOOKUP($B3150,'2010 State Business Patterns'!$AN$3:$AR$55,2,FALSE)),0,VLOOKUP($B3150,'2010 State Business Patterns'!$AN$3:$AR$55,2,FALSE))</f>
        <v>0.29216338880484116</v>
      </c>
      <c r="K3150" s="28">
        <f t="shared" si="246"/>
        <v>0</v>
      </c>
      <c r="L3150" s="28">
        <f>IF(ISERROR(GETPIVOTDATA("Sum of emp",'2010 County Business Patterns'!$J$2,"FIPS State and County Code",$A3150,"fipstate",$B3150,"fipscty",$C3150,"naics","337127")),0,GETPIVOTDATA("Sum of emp",'2010 County Business Patterns'!$J$2,"FIPS State and County Code",$A3150,"fipstate",$B3150,"fipscty",$C3150,"naics","337127"))</f>
        <v>0</v>
      </c>
      <c r="M3150" s="28">
        <f>IF(ISERROR(GETPIVOTDATA("Sum of Midpoint",'2010 County Business Patterns'!$J$2,"FIPS State and County Code",$A3150,"fipstate",$B3150,"fipscty",$C3150,"naics","337127")),0,GETPIVOTDATA("Sum of Midpoint",'2010 County Business Patterns'!$J$2,"FIPS State and County Code",$A3150,"fipstate",$B3150,"fipscty",$C3150,"naics","337127"))</f>
        <v>0</v>
      </c>
      <c r="N3150">
        <f>IF(ISERROR(VLOOKUP($B3150,'2010 State Business Patterns'!$AN$3:$AR$55,3,FALSE)),0,VLOOKUP($B3150,'2010 State Business Patterns'!$AN$3:$AR$55,3,FALSE))</f>
        <v>0.66</v>
      </c>
      <c r="O3150" s="28">
        <f t="shared" si="247"/>
        <v>0</v>
      </c>
      <c r="P3150" s="28">
        <f>IF(ISERROR(GETPIVOTDATA("Sum of emp",'2010 County Business Patterns'!$J$2,"FIPS State and County Code",$A3150,"fipstate",$B3150,"fipscty",$C3150,"naics","337214")),0,GETPIVOTDATA("Sum of emp",'2010 County Business Patterns'!$J$2,"FIPS State and County Code",$A3150,"fipstate",$B3150,"fipscty",$C3150,"naics","337214"))</f>
        <v>0</v>
      </c>
      <c r="Q3150" s="28">
        <f>IF(ISERROR(GETPIVOTDATA("Sum of Midpoint",'2010 County Business Patterns'!$J$2,"FIPS State and County Code",$A3150,"fipstate",$B3150,"fipscty",$C3150,"naics","337214")),0,GETPIVOTDATA("Sum of Midpoint",'2010 County Business Patterns'!$J$2,"FIPS State and County Code",$A3150,"fipstate",$B3150,"fipscty",$C3150,"naics","337214"))</f>
        <v>0</v>
      </c>
      <c r="R3150">
        <f>IF(ISERROR(VLOOKUP($B3150,'2010 State Business Patterns'!$AN$3:$AR$55,4,FALSE)),0,VLOOKUP($B3150,'2010 State Business Patterns'!$AN$3:$AR$55,4,FALSE))</f>
        <v>0.88080808080808082</v>
      </c>
      <c r="S3150" s="28">
        <f t="shared" si="248"/>
        <v>0</v>
      </c>
      <c r="T3150" s="28">
        <f>IF(ISERROR(GETPIVOTDATA("Sum of emp",'2010 County Business Patterns'!$J$2,"FIPS State and County Code",$A3150,"fipstate",$B3150,"fipscty",$C3150,"naics","337215")),0,GETPIVOTDATA("Sum of emp",'2010 County Business Patterns'!$J$2,"FIPS State and County Code",$A3150,"fipstate",$B3150,"fipscty",$C3150,"naics","337215"))</f>
        <v>0</v>
      </c>
      <c r="U3150" s="28">
        <f>IF(ISERROR(GETPIVOTDATA("Sum of Midpoint",'2010 County Business Patterns'!$J$2,"FIPS State and County Code",$A3150,"fipstate",$B3150,"fipscty",$C3150,"naics","337215")),0,GETPIVOTDATA("Sum of Midpoint",'2010 County Business Patterns'!$J$2,"FIPS State and County Code",$A3150,"fipstate",$B3150,"fipscty",$C3150,"naics","337215"))</f>
        <v>0</v>
      </c>
      <c r="V3150">
        <f>IF(ISERROR(VLOOKUP($B3150,'2010 State Business Patterns'!$AN$3:$AR$55,5,FALSE)),0,VLOOKUP($B3150,'2010 State Business Patterns'!$AN$3:$AR$55,5,FALSE))</f>
        <v>0.2884641638225256</v>
      </c>
      <c r="W3150" s="28">
        <f t="shared" si="249"/>
        <v>0</v>
      </c>
    </row>
    <row r="3151" spans="1:23">
      <c r="A3151" s="1" t="s">
        <v>1494</v>
      </c>
      <c r="B3151" s="1" t="s">
        <v>1938</v>
      </c>
      <c r="C3151" s="1" t="s">
        <v>1818</v>
      </c>
      <c r="D3151" s="1" t="s">
        <v>1495</v>
      </c>
      <c r="E3151" s="1" t="s">
        <v>1482</v>
      </c>
      <c r="F3151" s="1" t="s">
        <v>1483</v>
      </c>
      <c r="G3151" s="47">
        <f t="shared" si="245"/>
        <v>2.9216338880484116</v>
      </c>
      <c r="H3151" s="28">
        <f>IF(ISERROR(GETPIVOTDATA("Sum of emp",'2010 County Business Patterns'!$J$2,"FIPS State and County Code",$A3151,"fipstate",$B3151,"fipscty",$C3151,"naics","337124")),0,GETPIVOTDATA("Sum of emp",'2010 County Business Patterns'!$J$2,"FIPS State and County Code",$A3151,"fipstate",$B3151,"fipscty",$C3151,"naics","337124"))</f>
        <v>0</v>
      </c>
      <c r="I3151" s="28">
        <f>IF(ISERROR(GETPIVOTDATA("Sum of Midpoint",'2010 County Business Patterns'!$J$2,"FIPS State and County Code",$A3151,"fipstate",$B3151,"fipscty",$C3151,"naics","337124")),0,GETPIVOTDATA("Sum of Midpoint",'2010 County Business Patterns'!$J$2,"FIPS State and County Code",$A3151,"fipstate",$B3151,"fipscty",$C3151,"naics","337124"))</f>
        <v>10</v>
      </c>
      <c r="J3151">
        <f>IF(ISERROR(VLOOKUP($B3151,'2010 State Business Patterns'!$AN$3:$AR$55,2,FALSE)),0,VLOOKUP($B3151,'2010 State Business Patterns'!$AN$3:$AR$55,2,FALSE))</f>
        <v>0.29216338880484116</v>
      </c>
      <c r="K3151" s="28">
        <f t="shared" si="246"/>
        <v>2.9216338880484116</v>
      </c>
      <c r="L3151" s="28">
        <f>IF(ISERROR(GETPIVOTDATA("Sum of emp",'2010 County Business Patterns'!$J$2,"FIPS State and County Code",$A3151,"fipstate",$B3151,"fipscty",$C3151,"naics","337127")),0,GETPIVOTDATA("Sum of emp",'2010 County Business Patterns'!$J$2,"FIPS State and County Code",$A3151,"fipstate",$B3151,"fipscty",$C3151,"naics","337127"))</f>
        <v>0</v>
      </c>
      <c r="M3151" s="28">
        <f>IF(ISERROR(GETPIVOTDATA("Sum of Midpoint",'2010 County Business Patterns'!$J$2,"FIPS State and County Code",$A3151,"fipstate",$B3151,"fipscty",$C3151,"naics","337127")),0,GETPIVOTDATA("Sum of Midpoint",'2010 County Business Patterns'!$J$2,"FIPS State and County Code",$A3151,"fipstate",$B3151,"fipscty",$C3151,"naics","337127"))</f>
        <v>0</v>
      </c>
      <c r="N3151">
        <f>IF(ISERROR(VLOOKUP($B3151,'2010 State Business Patterns'!$AN$3:$AR$55,3,FALSE)),0,VLOOKUP($B3151,'2010 State Business Patterns'!$AN$3:$AR$55,3,FALSE))</f>
        <v>0.66</v>
      </c>
      <c r="O3151" s="28">
        <f t="shared" si="247"/>
        <v>0</v>
      </c>
      <c r="P3151" s="28">
        <f>IF(ISERROR(GETPIVOTDATA("Sum of emp",'2010 County Business Patterns'!$J$2,"FIPS State and County Code",$A3151,"fipstate",$B3151,"fipscty",$C3151,"naics","337214")),0,GETPIVOTDATA("Sum of emp",'2010 County Business Patterns'!$J$2,"FIPS State and County Code",$A3151,"fipstate",$B3151,"fipscty",$C3151,"naics","337214"))</f>
        <v>0</v>
      </c>
      <c r="Q3151" s="28">
        <f>IF(ISERROR(GETPIVOTDATA("Sum of Midpoint",'2010 County Business Patterns'!$J$2,"FIPS State and County Code",$A3151,"fipstate",$B3151,"fipscty",$C3151,"naics","337214")),0,GETPIVOTDATA("Sum of Midpoint",'2010 County Business Patterns'!$J$2,"FIPS State and County Code",$A3151,"fipstate",$B3151,"fipscty",$C3151,"naics","337214"))</f>
        <v>0</v>
      </c>
      <c r="R3151">
        <f>IF(ISERROR(VLOOKUP($B3151,'2010 State Business Patterns'!$AN$3:$AR$55,4,FALSE)),0,VLOOKUP($B3151,'2010 State Business Patterns'!$AN$3:$AR$55,4,FALSE))</f>
        <v>0.88080808080808082</v>
      </c>
      <c r="S3151" s="28">
        <f t="shared" si="248"/>
        <v>0</v>
      </c>
      <c r="T3151" s="28">
        <f>IF(ISERROR(GETPIVOTDATA("Sum of emp",'2010 County Business Patterns'!$J$2,"FIPS State and County Code",$A3151,"fipstate",$B3151,"fipscty",$C3151,"naics","337215")),0,GETPIVOTDATA("Sum of emp",'2010 County Business Patterns'!$J$2,"FIPS State and County Code",$A3151,"fipstate",$B3151,"fipscty",$C3151,"naics","337215"))</f>
        <v>0</v>
      </c>
      <c r="U3151" s="28">
        <f>IF(ISERROR(GETPIVOTDATA("Sum of Midpoint",'2010 County Business Patterns'!$J$2,"FIPS State and County Code",$A3151,"fipstate",$B3151,"fipscty",$C3151,"naics","337215")),0,GETPIVOTDATA("Sum of Midpoint",'2010 County Business Patterns'!$J$2,"FIPS State and County Code",$A3151,"fipstate",$B3151,"fipscty",$C3151,"naics","337215"))</f>
        <v>0</v>
      </c>
      <c r="V3151">
        <f>IF(ISERROR(VLOOKUP($B3151,'2010 State Business Patterns'!$AN$3:$AR$55,5,FALSE)),0,VLOOKUP($B3151,'2010 State Business Patterns'!$AN$3:$AR$55,5,FALSE))</f>
        <v>0.2884641638225256</v>
      </c>
      <c r="W3151" s="28">
        <f t="shared" si="249"/>
        <v>0</v>
      </c>
    </row>
    <row r="3152" spans="1:23" hidden="1">
      <c r="A3152" s="1" t="s">
        <v>1496</v>
      </c>
      <c r="B3152" s="1" t="s">
        <v>1938</v>
      </c>
      <c r="C3152" s="1" t="s">
        <v>1774</v>
      </c>
      <c r="D3152" s="1" t="s">
        <v>1497</v>
      </c>
      <c r="E3152" s="1" t="s">
        <v>1482</v>
      </c>
      <c r="F3152" s="1" t="s">
        <v>1483</v>
      </c>
      <c r="G3152" s="47">
        <f t="shared" si="245"/>
        <v>0</v>
      </c>
      <c r="H3152" s="28">
        <f>IF(ISERROR(GETPIVOTDATA("Sum of emp",'2010 County Business Patterns'!$J$2,"FIPS State and County Code",$A3152,"fipstate",$B3152,"fipscty",$C3152,"naics","337124")),0,GETPIVOTDATA("Sum of emp",'2010 County Business Patterns'!$J$2,"FIPS State and County Code",$A3152,"fipstate",$B3152,"fipscty",$C3152,"naics","337124"))</f>
        <v>0</v>
      </c>
      <c r="I3152" s="28">
        <f>IF(ISERROR(GETPIVOTDATA("Sum of Midpoint",'2010 County Business Patterns'!$J$2,"FIPS State and County Code",$A3152,"fipstate",$B3152,"fipscty",$C3152,"naics","337124")),0,GETPIVOTDATA("Sum of Midpoint",'2010 County Business Patterns'!$J$2,"FIPS State and County Code",$A3152,"fipstate",$B3152,"fipscty",$C3152,"naics","337124"))</f>
        <v>0</v>
      </c>
      <c r="J3152">
        <f>IF(ISERROR(VLOOKUP($B3152,'2010 State Business Patterns'!$AN$3:$AR$55,2,FALSE)),0,VLOOKUP($B3152,'2010 State Business Patterns'!$AN$3:$AR$55,2,FALSE))</f>
        <v>0.29216338880484116</v>
      </c>
      <c r="K3152" s="28">
        <f t="shared" si="246"/>
        <v>0</v>
      </c>
      <c r="L3152" s="28">
        <f>IF(ISERROR(GETPIVOTDATA("Sum of emp",'2010 County Business Patterns'!$J$2,"FIPS State and County Code",$A3152,"fipstate",$B3152,"fipscty",$C3152,"naics","337127")),0,GETPIVOTDATA("Sum of emp",'2010 County Business Patterns'!$J$2,"FIPS State and County Code",$A3152,"fipstate",$B3152,"fipscty",$C3152,"naics","337127"))</f>
        <v>0</v>
      </c>
      <c r="M3152" s="28">
        <f>IF(ISERROR(GETPIVOTDATA("Sum of Midpoint",'2010 County Business Patterns'!$J$2,"FIPS State and County Code",$A3152,"fipstate",$B3152,"fipscty",$C3152,"naics","337127")),0,GETPIVOTDATA("Sum of Midpoint",'2010 County Business Patterns'!$J$2,"FIPS State and County Code",$A3152,"fipstate",$B3152,"fipscty",$C3152,"naics","337127"))</f>
        <v>0</v>
      </c>
      <c r="N3152">
        <f>IF(ISERROR(VLOOKUP($B3152,'2010 State Business Patterns'!$AN$3:$AR$55,3,FALSE)),0,VLOOKUP($B3152,'2010 State Business Patterns'!$AN$3:$AR$55,3,FALSE))</f>
        <v>0.66</v>
      </c>
      <c r="O3152" s="28">
        <f t="shared" si="247"/>
        <v>0</v>
      </c>
      <c r="P3152" s="28">
        <f>IF(ISERROR(GETPIVOTDATA("Sum of emp",'2010 County Business Patterns'!$J$2,"FIPS State and County Code",$A3152,"fipstate",$B3152,"fipscty",$C3152,"naics","337214")),0,GETPIVOTDATA("Sum of emp",'2010 County Business Patterns'!$J$2,"FIPS State and County Code",$A3152,"fipstate",$B3152,"fipscty",$C3152,"naics","337214"))</f>
        <v>0</v>
      </c>
      <c r="Q3152" s="28">
        <f>IF(ISERROR(GETPIVOTDATA("Sum of Midpoint",'2010 County Business Patterns'!$J$2,"FIPS State and County Code",$A3152,"fipstate",$B3152,"fipscty",$C3152,"naics","337214")),0,GETPIVOTDATA("Sum of Midpoint",'2010 County Business Patterns'!$J$2,"FIPS State and County Code",$A3152,"fipstate",$B3152,"fipscty",$C3152,"naics","337214"))</f>
        <v>0</v>
      </c>
      <c r="R3152">
        <f>IF(ISERROR(VLOOKUP($B3152,'2010 State Business Patterns'!$AN$3:$AR$55,4,FALSE)),0,VLOOKUP($B3152,'2010 State Business Patterns'!$AN$3:$AR$55,4,FALSE))</f>
        <v>0.88080808080808082</v>
      </c>
      <c r="S3152" s="28">
        <f t="shared" si="248"/>
        <v>0</v>
      </c>
      <c r="T3152" s="28">
        <f>IF(ISERROR(GETPIVOTDATA("Sum of emp",'2010 County Business Patterns'!$J$2,"FIPS State and County Code",$A3152,"fipstate",$B3152,"fipscty",$C3152,"naics","337215")),0,GETPIVOTDATA("Sum of emp",'2010 County Business Patterns'!$J$2,"FIPS State and County Code",$A3152,"fipstate",$B3152,"fipscty",$C3152,"naics","337215"))</f>
        <v>0</v>
      </c>
      <c r="U3152" s="28">
        <f>IF(ISERROR(GETPIVOTDATA("Sum of Midpoint",'2010 County Business Patterns'!$J$2,"FIPS State and County Code",$A3152,"fipstate",$B3152,"fipscty",$C3152,"naics","337215")),0,GETPIVOTDATA("Sum of Midpoint",'2010 County Business Patterns'!$J$2,"FIPS State and County Code",$A3152,"fipstate",$B3152,"fipscty",$C3152,"naics","337215"))</f>
        <v>0</v>
      </c>
      <c r="V3152">
        <f>IF(ISERROR(VLOOKUP($B3152,'2010 State Business Patterns'!$AN$3:$AR$55,5,FALSE)),0,VLOOKUP($B3152,'2010 State Business Patterns'!$AN$3:$AR$55,5,FALSE))</f>
        <v>0.2884641638225256</v>
      </c>
      <c r="W3152" s="28">
        <f t="shared" si="249"/>
        <v>0</v>
      </c>
    </row>
    <row r="3153" spans="1:23" hidden="1">
      <c r="A3153" s="1" t="s">
        <v>1498</v>
      </c>
      <c r="B3153" s="1" t="s">
        <v>1938</v>
      </c>
      <c r="C3153" s="1" t="s">
        <v>1819</v>
      </c>
      <c r="D3153" s="1" t="s">
        <v>1499</v>
      </c>
      <c r="E3153" s="1" t="s">
        <v>1482</v>
      </c>
      <c r="F3153" s="1" t="s">
        <v>1483</v>
      </c>
      <c r="G3153" s="47">
        <f t="shared" si="245"/>
        <v>0</v>
      </c>
      <c r="H3153" s="28">
        <f>IF(ISERROR(GETPIVOTDATA("Sum of emp",'2010 County Business Patterns'!$J$2,"FIPS State and County Code",$A3153,"fipstate",$B3153,"fipscty",$C3153,"naics","337124")),0,GETPIVOTDATA("Sum of emp",'2010 County Business Patterns'!$J$2,"FIPS State and County Code",$A3153,"fipstate",$B3153,"fipscty",$C3153,"naics","337124"))</f>
        <v>0</v>
      </c>
      <c r="I3153" s="28">
        <f>IF(ISERROR(GETPIVOTDATA("Sum of Midpoint",'2010 County Business Patterns'!$J$2,"FIPS State and County Code",$A3153,"fipstate",$B3153,"fipscty",$C3153,"naics","337124")),0,GETPIVOTDATA("Sum of Midpoint",'2010 County Business Patterns'!$J$2,"FIPS State and County Code",$A3153,"fipstate",$B3153,"fipscty",$C3153,"naics","337124"))</f>
        <v>0</v>
      </c>
      <c r="J3153">
        <f>IF(ISERROR(VLOOKUP($B3153,'2010 State Business Patterns'!$AN$3:$AR$55,2,FALSE)),0,VLOOKUP($B3153,'2010 State Business Patterns'!$AN$3:$AR$55,2,FALSE))</f>
        <v>0.29216338880484116</v>
      </c>
      <c r="K3153" s="28">
        <f t="shared" si="246"/>
        <v>0</v>
      </c>
      <c r="L3153" s="28">
        <f>IF(ISERROR(GETPIVOTDATA("Sum of emp",'2010 County Business Patterns'!$J$2,"FIPS State and County Code",$A3153,"fipstate",$B3153,"fipscty",$C3153,"naics","337127")),0,GETPIVOTDATA("Sum of emp",'2010 County Business Patterns'!$J$2,"FIPS State and County Code",$A3153,"fipstate",$B3153,"fipscty",$C3153,"naics","337127"))</f>
        <v>0</v>
      </c>
      <c r="M3153" s="28">
        <f>IF(ISERROR(GETPIVOTDATA("Sum of Midpoint",'2010 County Business Patterns'!$J$2,"FIPS State and County Code",$A3153,"fipstate",$B3153,"fipscty",$C3153,"naics","337127")),0,GETPIVOTDATA("Sum of Midpoint",'2010 County Business Patterns'!$J$2,"FIPS State and County Code",$A3153,"fipstate",$B3153,"fipscty",$C3153,"naics","337127"))</f>
        <v>0</v>
      </c>
      <c r="N3153">
        <f>IF(ISERROR(VLOOKUP($B3153,'2010 State Business Patterns'!$AN$3:$AR$55,3,FALSE)),0,VLOOKUP($B3153,'2010 State Business Patterns'!$AN$3:$AR$55,3,FALSE))</f>
        <v>0.66</v>
      </c>
      <c r="O3153" s="28">
        <f t="shared" si="247"/>
        <v>0</v>
      </c>
      <c r="P3153" s="28">
        <f>IF(ISERROR(GETPIVOTDATA("Sum of emp",'2010 County Business Patterns'!$J$2,"FIPS State and County Code",$A3153,"fipstate",$B3153,"fipscty",$C3153,"naics","337214")),0,GETPIVOTDATA("Sum of emp",'2010 County Business Patterns'!$J$2,"FIPS State and County Code",$A3153,"fipstate",$B3153,"fipscty",$C3153,"naics","337214"))</f>
        <v>0</v>
      </c>
      <c r="Q3153" s="28">
        <f>IF(ISERROR(GETPIVOTDATA("Sum of Midpoint",'2010 County Business Patterns'!$J$2,"FIPS State and County Code",$A3153,"fipstate",$B3153,"fipscty",$C3153,"naics","337214")),0,GETPIVOTDATA("Sum of Midpoint",'2010 County Business Patterns'!$J$2,"FIPS State and County Code",$A3153,"fipstate",$B3153,"fipscty",$C3153,"naics","337214"))</f>
        <v>0</v>
      </c>
      <c r="R3153">
        <f>IF(ISERROR(VLOOKUP($B3153,'2010 State Business Patterns'!$AN$3:$AR$55,4,FALSE)),0,VLOOKUP($B3153,'2010 State Business Patterns'!$AN$3:$AR$55,4,FALSE))</f>
        <v>0.88080808080808082</v>
      </c>
      <c r="S3153" s="28">
        <f t="shared" si="248"/>
        <v>0</v>
      </c>
      <c r="T3153" s="28">
        <f>IF(ISERROR(GETPIVOTDATA("Sum of emp",'2010 County Business Patterns'!$J$2,"FIPS State and County Code",$A3153,"fipstate",$B3153,"fipscty",$C3153,"naics","337215")),0,GETPIVOTDATA("Sum of emp",'2010 County Business Patterns'!$J$2,"FIPS State and County Code",$A3153,"fipstate",$B3153,"fipscty",$C3153,"naics","337215"))</f>
        <v>0</v>
      </c>
      <c r="U3153" s="28">
        <f>IF(ISERROR(GETPIVOTDATA("Sum of Midpoint",'2010 County Business Patterns'!$J$2,"FIPS State and County Code",$A3153,"fipstate",$B3153,"fipscty",$C3153,"naics","337215")),0,GETPIVOTDATA("Sum of Midpoint",'2010 County Business Patterns'!$J$2,"FIPS State and County Code",$A3153,"fipstate",$B3153,"fipscty",$C3153,"naics","337215"))</f>
        <v>0</v>
      </c>
      <c r="V3153">
        <f>IF(ISERROR(VLOOKUP($B3153,'2010 State Business Patterns'!$AN$3:$AR$55,5,FALSE)),0,VLOOKUP($B3153,'2010 State Business Patterns'!$AN$3:$AR$55,5,FALSE))</f>
        <v>0.2884641638225256</v>
      </c>
      <c r="W3153" s="28">
        <f t="shared" si="249"/>
        <v>0</v>
      </c>
    </row>
    <row r="3154" spans="1:23" hidden="1">
      <c r="A3154" s="1" t="s">
        <v>1500</v>
      </c>
      <c r="B3154" s="1" t="s">
        <v>1938</v>
      </c>
      <c r="C3154" s="1" t="s">
        <v>1820</v>
      </c>
      <c r="D3154" s="1" t="s">
        <v>1501</v>
      </c>
      <c r="E3154" s="1" t="s">
        <v>1482</v>
      </c>
      <c r="F3154" s="1" t="s">
        <v>1483</v>
      </c>
      <c r="G3154" s="47">
        <f t="shared" si="245"/>
        <v>0</v>
      </c>
      <c r="H3154" s="28">
        <f>IF(ISERROR(GETPIVOTDATA("Sum of emp",'2010 County Business Patterns'!$J$2,"FIPS State and County Code",$A3154,"fipstate",$B3154,"fipscty",$C3154,"naics","337124")),0,GETPIVOTDATA("Sum of emp",'2010 County Business Patterns'!$J$2,"FIPS State and County Code",$A3154,"fipstate",$B3154,"fipscty",$C3154,"naics","337124"))</f>
        <v>0</v>
      </c>
      <c r="I3154" s="28">
        <f>IF(ISERROR(GETPIVOTDATA("Sum of Midpoint",'2010 County Business Patterns'!$J$2,"FIPS State and County Code",$A3154,"fipstate",$B3154,"fipscty",$C3154,"naics","337124")),0,GETPIVOTDATA("Sum of Midpoint",'2010 County Business Patterns'!$J$2,"FIPS State and County Code",$A3154,"fipstate",$B3154,"fipscty",$C3154,"naics","337124"))</f>
        <v>0</v>
      </c>
      <c r="J3154">
        <f>IF(ISERROR(VLOOKUP($B3154,'2010 State Business Patterns'!$AN$3:$AR$55,2,FALSE)),0,VLOOKUP($B3154,'2010 State Business Patterns'!$AN$3:$AR$55,2,FALSE))</f>
        <v>0.29216338880484116</v>
      </c>
      <c r="K3154" s="28">
        <f t="shared" si="246"/>
        <v>0</v>
      </c>
      <c r="L3154" s="28">
        <f>IF(ISERROR(GETPIVOTDATA("Sum of emp",'2010 County Business Patterns'!$J$2,"FIPS State and County Code",$A3154,"fipstate",$B3154,"fipscty",$C3154,"naics","337127")),0,GETPIVOTDATA("Sum of emp",'2010 County Business Patterns'!$J$2,"FIPS State and County Code",$A3154,"fipstate",$B3154,"fipscty",$C3154,"naics","337127"))</f>
        <v>0</v>
      </c>
      <c r="M3154" s="28">
        <f>IF(ISERROR(GETPIVOTDATA("Sum of Midpoint",'2010 County Business Patterns'!$J$2,"FIPS State and County Code",$A3154,"fipstate",$B3154,"fipscty",$C3154,"naics","337127")),0,GETPIVOTDATA("Sum of Midpoint",'2010 County Business Patterns'!$J$2,"FIPS State and County Code",$A3154,"fipstate",$B3154,"fipscty",$C3154,"naics","337127"))</f>
        <v>0</v>
      </c>
      <c r="N3154">
        <f>IF(ISERROR(VLOOKUP($B3154,'2010 State Business Patterns'!$AN$3:$AR$55,3,FALSE)),0,VLOOKUP($B3154,'2010 State Business Patterns'!$AN$3:$AR$55,3,FALSE))</f>
        <v>0.66</v>
      </c>
      <c r="O3154" s="28">
        <f t="shared" si="247"/>
        <v>0</v>
      </c>
      <c r="P3154" s="28">
        <f>IF(ISERROR(GETPIVOTDATA("Sum of emp",'2010 County Business Patterns'!$J$2,"FIPS State and County Code",$A3154,"fipstate",$B3154,"fipscty",$C3154,"naics","337214")),0,GETPIVOTDATA("Sum of emp",'2010 County Business Patterns'!$J$2,"FIPS State and County Code",$A3154,"fipstate",$B3154,"fipscty",$C3154,"naics","337214"))</f>
        <v>0</v>
      </c>
      <c r="Q3154" s="28">
        <f>IF(ISERROR(GETPIVOTDATA("Sum of Midpoint",'2010 County Business Patterns'!$J$2,"FIPS State and County Code",$A3154,"fipstate",$B3154,"fipscty",$C3154,"naics","337214")),0,GETPIVOTDATA("Sum of Midpoint",'2010 County Business Patterns'!$J$2,"FIPS State and County Code",$A3154,"fipstate",$B3154,"fipscty",$C3154,"naics","337214"))</f>
        <v>0</v>
      </c>
      <c r="R3154">
        <f>IF(ISERROR(VLOOKUP($B3154,'2010 State Business Patterns'!$AN$3:$AR$55,4,FALSE)),0,VLOOKUP($B3154,'2010 State Business Patterns'!$AN$3:$AR$55,4,FALSE))</f>
        <v>0.88080808080808082</v>
      </c>
      <c r="S3154" s="28">
        <f t="shared" si="248"/>
        <v>0</v>
      </c>
      <c r="T3154" s="28">
        <f>IF(ISERROR(GETPIVOTDATA("Sum of emp",'2010 County Business Patterns'!$J$2,"FIPS State and County Code",$A3154,"fipstate",$B3154,"fipscty",$C3154,"naics","337215")),0,GETPIVOTDATA("Sum of emp",'2010 County Business Patterns'!$J$2,"FIPS State and County Code",$A3154,"fipstate",$B3154,"fipscty",$C3154,"naics","337215"))</f>
        <v>0</v>
      </c>
      <c r="U3154" s="28">
        <f>IF(ISERROR(GETPIVOTDATA("Sum of Midpoint",'2010 County Business Patterns'!$J$2,"FIPS State and County Code",$A3154,"fipstate",$B3154,"fipscty",$C3154,"naics","337215")),0,GETPIVOTDATA("Sum of Midpoint",'2010 County Business Patterns'!$J$2,"FIPS State and County Code",$A3154,"fipstate",$B3154,"fipscty",$C3154,"naics","337215"))</f>
        <v>0</v>
      </c>
      <c r="V3154">
        <f>IF(ISERROR(VLOOKUP($B3154,'2010 State Business Patterns'!$AN$3:$AR$55,5,FALSE)),0,VLOOKUP($B3154,'2010 State Business Patterns'!$AN$3:$AR$55,5,FALSE))</f>
        <v>0.2884641638225256</v>
      </c>
      <c r="W3154" s="28">
        <f t="shared" si="249"/>
        <v>0</v>
      </c>
    </row>
    <row r="3155" spans="1:23">
      <c r="A3155" s="1" t="s">
        <v>1502</v>
      </c>
      <c r="B3155" s="1" t="s">
        <v>1938</v>
      </c>
      <c r="C3155" s="1" t="s">
        <v>1821</v>
      </c>
      <c r="D3155" s="1" t="s">
        <v>1503</v>
      </c>
      <c r="E3155" s="1" t="s">
        <v>1482</v>
      </c>
      <c r="F3155" s="1" t="s">
        <v>1483</v>
      </c>
      <c r="G3155" s="47">
        <f t="shared" si="245"/>
        <v>11.953924914675769</v>
      </c>
      <c r="H3155" s="28">
        <f>IF(ISERROR(GETPIVOTDATA("Sum of emp",'2010 County Business Patterns'!$J$2,"FIPS State and County Code",$A3155,"fipstate",$B3155,"fipscty",$C3155,"naics","337124")),0,GETPIVOTDATA("Sum of emp",'2010 County Business Patterns'!$J$2,"FIPS State and County Code",$A3155,"fipstate",$B3155,"fipscty",$C3155,"naics","337124"))</f>
        <v>0</v>
      </c>
      <c r="I3155" s="28">
        <f>IF(ISERROR(GETPIVOTDATA("Sum of Midpoint",'2010 County Business Patterns'!$J$2,"FIPS State and County Code",$A3155,"fipstate",$B3155,"fipscty",$C3155,"naics","337124")),0,GETPIVOTDATA("Sum of Midpoint",'2010 County Business Patterns'!$J$2,"FIPS State and County Code",$A3155,"fipstate",$B3155,"fipscty",$C3155,"naics","337124"))</f>
        <v>0</v>
      </c>
      <c r="J3155">
        <f>IF(ISERROR(VLOOKUP($B3155,'2010 State Business Patterns'!$AN$3:$AR$55,2,FALSE)),0,VLOOKUP($B3155,'2010 State Business Patterns'!$AN$3:$AR$55,2,FALSE))</f>
        <v>0.29216338880484116</v>
      </c>
      <c r="K3155" s="28">
        <f t="shared" si="246"/>
        <v>0</v>
      </c>
      <c r="L3155" s="28">
        <f>IF(ISERROR(GETPIVOTDATA("Sum of emp",'2010 County Business Patterns'!$J$2,"FIPS State and County Code",$A3155,"fipstate",$B3155,"fipscty",$C3155,"naics","337127")),0,GETPIVOTDATA("Sum of emp",'2010 County Business Patterns'!$J$2,"FIPS State and County Code",$A3155,"fipstate",$B3155,"fipscty",$C3155,"naics","337127"))</f>
        <v>0</v>
      </c>
      <c r="M3155" s="28">
        <f>IF(ISERROR(GETPIVOTDATA("Sum of Midpoint",'2010 County Business Patterns'!$J$2,"FIPS State and County Code",$A3155,"fipstate",$B3155,"fipscty",$C3155,"naics","337127")),0,GETPIVOTDATA("Sum of Midpoint",'2010 County Business Patterns'!$J$2,"FIPS State and County Code",$A3155,"fipstate",$B3155,"fipscty",$C3155,"naics","337127"))</f>
        <v>10</v>
      </c>
      <c r="N3155">
        <f>IF(ISERROR(VLOOKUP($B3155,'2010 State Business Patterns'!$AN$3:$AR$55,3,FALSE)),0,VLOOKUP($B3155,'2010 State Business Patterns'!$AN$3:$AR$55,3,FALSE))</f>
        <v>0.66</v>
      </c>
      <c r="O3155" s="28">
        <f t="shared" si="247"/>
        <v>3.3000000000000003</v>
      </c>
      <c r="P3155" s="28">
        <f>IF(ISERROR(GETPIVOTDATA("Sum of emp",'2010 County Business Patterns'!$J$2,"FIPS State and County Code",$A3155,"fipstate",$B3155,"fipscty",$C3155,"naics","337214")),0,GETPIVOTDATA("Sum of emp",'2010 County Business Patterns'!$J$2,"FIPS State and County Code",$A3155,"fipstate",$B3155,"fipscty",$C3155,"naics","337214"))</f>
        <v>0</v>
      </c>
      <c r="Q3155" s="28">
        <f>IF(ISERROR(GETPIVOTDATA("Sum of Midpoint",'2010 County Business Patterns'!$J$2,"FIPS State and County Code",$A3155,"fipstate",$B3155,"fipscty",$C3155,"naics","337214")),0,GETPIVOTDATA("Sum of Midpoint",'2010 County Business Patterns'!$J$2,"FIPS State and County Code",$A3155,"fipstate",$B3155,"fipscty",$C3155,"naics","337214"))</f>
        <v>0</v>
      </c>
      <c r="R3155">
        <f>IF(ISERROR(VLOOKUP($B3155,'2010 State Business Patterns'!$AN$3:$AR$55,4,FALSE)),0,VLOOKUP($B3155,'2010 State Business Patterns'!$AN$3:$AR$55,4,FALSE))</f>
        <v>0.88080808080808082</v>
      </c>
      <c r="S3155" s="28">
        <f t="shared" si="248"/>
        <v>0</v>
      </c>
      <c r="T3155" s="28">
        <f>IF(ISERROR(GETPIVOTDATA("Sum of emp",'2010 County Business Patterns'!$J$2,"FIPS State and County Code",$A3155,"fipstate",$B3155,"fipscty",$C3155,"naics","337215")),0,GETPIVOTDATA("Sum of emp",'2010 County Business Patterns'!$J$2,"FIPS State and County Code",$A3155,"fipstate",$B3155,"fipscty",$C3155,"naics","337215"))</f>
        <v>0</v>
      </c>
      <c r="U3155" s="28">
        <f>IF(ISERROR(GETPIVOTDATA("Sum of Midpoint",'2010 County Business Patterns'!$J$2,"FIPS State and County Code",$A3155,"fipstate",$B3155,"fipscty",$C3155,"naics","337215")),0,GETPIVOTDATA("Sum of Midpoint",'2010 County Business Patterns'!$J$2,"FIPS State and County Code",$A3155,"fipstate",$B3155,"fipscty",$C3155,"naics","337215"))</f>
        <v>60</v>
      </c>
      <c r="V3155">
        <f>IF(ISERROR(VLOOKUP($B3155,'2010 State Business Patterns'!$AN$3:$AR$55,5,FALSE)),0,VLOOKUP($B3155,'2010 State Business Patterns'!$AN$3:$AR$55,5,FALSE))</f>
        <v>0.2884641638225256</v>
      </c>
      <c r="W3155" s="28">
        <f t="shared" si="249"/>
        <v>8.653924914675768</v>
      </c>
    </row>
    <row r="3156" spans="1:23">
      <c r="A3156" s="1" t="s">
        <v>1504</v>
      </c>
      <c r="B3156" s="1" t="s">
        <v>1938</v>
      </c>
      <c r="C3156" s="1" t="s">
        <v>1841</v>
      </c>
      <c r="D3156" s="1" t="s">
        <v>1505</v>
      </c>
      <c r="E3156" s="1" t="s">
        <v>1482</v>
      </c>
      <c r="F3156" s="1" t="s">
        <v>1483</v>
      </c>
      <c r="G3156" s="47">
        <f t="shared" si="245"/>
        <v>3.3000000000000003</v>
      </c>
      <c r="H3156" s="28">
        <f>IF(ISERROR(GETPIVOTDATA("Sum of emp",'2010 County Business Patterns'!$J$2,"FIPS State and County Code",$A3156,"fipstate",$B3156,"fipscty",$C3156,"naics","337124")),0,GETPIVOTDATA("Sum of emp",'2010 County Business Patterns'!$J$2,"FIPS State and County Code",$A3156,"fipstate",$B3156,"fipscty",$C3156,"naics","337124"))</f>
        <v>0</v>
      </c>
      <c r="I3156" s="28">
        <f>IF(ISERROR(GETPIVOTDATA("Sum of Midpoint",'2010 County Business Patterns'!$J$2,"FIPS State and County Code",$A3156,"fipstate",$B3156,"fipscty",$C3156,"naics","337124")),0,GETPIVOTDATA("Sum of Midpoint",'2010 County Business Patterns'!$J$2,"FIPS State and County Code",$A3156,"fipstate",$B3156,"fipscty",$C3156,"naics","337124"))</f>
        <v>0</v>
      </c>
      <c r="J3156">
        <f>IF(ISERROR(VLOOKUP($B3156,'2010 State Business Patterns'!$AN$3:$AR$55,2,FALSE)),0,VLOOKUP($B3156,'2010 State Business Patterns'!$AN$3:$AR$55,2,FALSE))</f>
        <v>0.29216338880484116</v>
      </c>
      <c r="K3156" s="28">
        <f t="shared" si="246"/>
        <v>0</v>
      </c>
      <c r="L3156" s="28">
        <f>IF(ISERROR(GETPIVOTDATA("Sum of emp",'2010 County Business Patterns'!$J$2,"FIPS State and County Code",$A3156,"fipstate",$B3156,"fipscty",$C3156,"naics","337127")),0,GETPIVOTDATA("Sum of emp",'2010 County Business Patterns'!$J$2,"FIPS State and County Code",$A3156,"fipstate",$B3156,"fipscty",$C3156,"naics","337127"))</f>
        <v>0</v>
      </c>
      <c r="M3156" s="28">
        <f>IF(ISERROR(GETPIVOTDATA("Sum of Midpoint",'2010 County Business Patterns'!$J$2,"FIPS State and County Code",$A3156,"fipstate",$B3156,"fipscty",$C3156,"naics","337127")),0,GETPIVOTDATA("Sum of Midpoint",'2010 County Business Patterns'!$J$2,"FIPS State and County Code",$A3156,"fipstate",$B3156,"fipscty",$C3156,"naics","337127"))</f>
        <v>10</v>
      </c>
      <c r="N3156">
        <f>IF(ISERROR(VLOOKUP($B3156,'2010 State Business Patterns'!$AN$3:$AR$55,3,FALSE)),0,VLOOKUP($B3156,'2010 State Business Patterns'!$AN$3:$AR$55,3,FALSE))</f>
        <v>0.66</v>
      </c>
      <c r="O3156" s="28">
        <f t="shared" si="247"/>
        <v>3.3000000000000003</v>
      </c>
      <c r="P3156" s="28">
        <f>IF(ISERROR(GETPIVOTDATA("Sum of emp",'2010 County Business Patterns'!$J$2,"FIPS State and County Code",$A3156,"fipstate",$B3156,"fipscty",$C3156,"naics","337214")),0,GETPIVOTDATA("Sum of emp",'2010 County Business Patterns'!$J$2,"FIPS State and County Code",$A3156,"fipstate",$B3156,"fipscty",$C3156,"naics","337214"))</f>
        <v>0</v>
      </c>
      <c r="Q3156" s="28">
        <f>IF(ISERROR(GETPIVOTDATA("Sum of Midpoint",'2010 County Business Patterns'!$J$2,"FIPS State and County Code",$A3156,"fipstate",$B3156,"fipscty",$C3156,"naics","337214")),0,GETPIVOTDATA("Sum of Midpoint",'2010 County Business Patterns'!$J$2,"FIPS State and County Code",$A3156,"fipstate",$B3156,"fipscty",$C3156,"naics","337214"))</f>
        <v>0</v>
      </c>
      <c r="R3156">
        <f>IF(ISERROR(VLOOKUP($B3156,'2010 State Business Patterns'!$AN$3:$AR$55,4,FALSE)),0,VLOOKUP($B3156,'2010 State Business Patterns'!$AN$3:$AR$55,4,FALSE))</f>
        <v>0.88080808080808082</v>
      </c>
      <c r="S3156" s="28">
        <f t="shared" si="248"/>
        <v>0</v>
      </c>
      <c r="T3156" s="28">
        <f>IF(ISERROR(GETPIVOTDATA("Sum of emp",'2010 County Business Patterns'!$J$2,"FIPS State and County Code",$A3156,"fipstate",$B3156,"fipscty",$C3156,"naics","337215")),0,GETPIVOTDATA("Sum of emp",'2010 County Business Patterns'!$J$2,"FIPS State and County Code",$A3156,"fipstate",$B3156,"fipscty",$C3156,"naics","337215"))</f>
        <v>0</v>
      </c>
      <c r="U3156" s="28">
        <f>IF(ISERROR(GETPIVOTDATA("Sum of Midpoint",'2010 County Business Patterns'!$J$2,"FIPS State and County Code",$A3156,"fipstate",$B3156,"fipscty",$C3156,"naics","337215")),0,GETPIVOTDATA("Sum of Midpoint",'2010 County Business Patterns'!$J$2,"FIPS State and County Code",$A3156,"fipstate",$B3156,"fipscty",$C3156,"naics","337215"))</f>
        <v>0</v>
      </c>
      <c r="V3156">
        <f>IF(ISERROR(VLOOKUP($B3156,'2010 State Business Patterns'!$AN$3:$AR$55,5,FALSE)),0,VLOOKUP($B3156,'2010 State Business Patterns'!$AN$3:$AR$55,5,FALSE))</f>
        <v>0.2884641638225256</v>
      </c>
      <c r="W3156" s="28">
        <f t="shared" si="249"/>
        <v>0</v>
      </c>
    </row>
    <row r="3157" spans="1:23">
      <c r="A3157" s="1" t="s">
        <v>1506</v>
      </c>
      <c r="B3157" s="1" t="s">
        <v>1938</v>
      </c>
      <c r="C3157" s="1" t="s">
        <v>1776</v>
      </c>
      <c r="D3157" s="1" t="s">
        <v>1507</v>
      </c>
      <c r="E3157" s="1" t="s">
        <v>1482</v>
      </c>
      <c r="F3157" s="1" t="s">
        <v>1483</v>
      </c>
      <c r="G3157" s="47">
        <f t="shared" si="245"/>
        <v>2.9216338880484116</v>
      </c>
      <c r="H3157" s="28">
        <f>IF(ISERROR(GETPIVOTDATA("Sum of emp",'2010 County Business Patterns'!$J$2,"FIPS State and County Code",$A3157,"fipstate",$B3157,"fipscty",$C3157,"naics","337124")),0,GETPIVOTDATA("Sum of emp",'2010 County Business Patterns'!$J$2,"FIPS State and County Code",$A3157,"fipstate",$B3157,"fipscty",$C3157,"naics","337124"))</f>
        <v>0</v>
      </c>
      <c r="I3157" s="28">
        <f>IF(ISERROR(GETPIVOTDATA("Sum of Midpoint",'2010 County Business Patterns'!$J$2,"FIPS State and County Code",$A3157,"fipstate",$B3157,"fipscty",$C3157,"naics","337124")),0,GETPIVOTDATA("Sum of Midpoint",'2010 County Business Patterns'!$J$2,"FIPS State and County Code",$A3157,"fipstate",$B3157,"fipscty",$C3157,"naics","337124"))</f>
        <v>10</v>
      </c>
      <c r="J3157">
        <f>IF(ISERROR(VLOOKUP($B3157,'2010 State Business Patterns'!$AN$3:$AR$55,2,FALSE)),0,VLOOKUP($B3157,'2010 State Business Patterns'!$AN$3:$AR$55,2,FALSE))</f>
        <v>0.29216338880484116</v>
      </c>
      <c r="K3157" s="28">
        <f t="shared" si="246"/>
        <v>2.9216338880484116</v>
      </c>
      <c r="L3157" s="28">
        <f>IF(ISERROR(GETPIVOTDATA("Sum of emp",'2010 County Business Patterns'!$J$2,"FIPS State and County Code",$A3157,"fipstate",$B3157,"fipscty",$C3157,"naics","337127")),0,GETPIVOTDATA("Sum of emp",'2010 County Business Patterns'!$J$2,"FIPS State and County Code",$A3157,"fipstate",$B3157,"fipscty",$C3157,"naics","337127"))</f>
        <v>0</v>
      </c>
      <c r="M3157" s="28">
        <f>IF(ISERROR(GETPIVOTDATA("Sum of Midpoint",'2010 County Business Patterns'!$J$2,"FIPS State and County Code",$A3157,"fipstate",$B3157,"fipscty",$C3157,"naics","337127")),0,GETPIVOTDATA("Sum of Midpoint",'2010 County Business Patterns'!$J$2,"FIPS State and County Code",$A3157,"fipstate",$B3157,"fipscty",$C3157,"naics","337127"))</f>
        <v>0</v>
      </c>
      <c r="N3157">
        <f>IF(ISERROR(VLOOKUP($B3157,'2010 State Business Patterns'!$AN$3:$AR$55,3,FALSE)),0,VLOOKUP($B3157,'2010 State Business Patterns'!$AN$3:$AR$55,3,FALSE))</f>
        <v>0.66</v>
      </c>
      <c r="O3157" s="28">
        <f t="shared" si="247"/>
        <v>0</v>
      </c>
      <c r="P3157" s="28">
        <f>IF(ISERROR(GETPIVOTDATA("Sum of emp",'2010 County Business Patterns'!$J$2,"FIPS State and County Code",$A3157,"fipstate",$B3157,"fipscty",$C3157,"naics","337214")),0,GETPIVOTDATA("Sum of emp",'2010 County Business Patterns'!$J$2,"FIPS State and County Code",$A3157,"fipstate",$B3157,"fipscty",$C3157,"naics","337214"))</f>
        <v>0</v>
      </c>
      <c r="Q3157" s="28">
        <f>IF(ISERROR(GETPIVOTDATA("Sum of Midpoint",'2010 County Business Patterns'!$J$2,"FIPS State and County Code",$A3157,"fipstate",$B3157,"fipscty",$C3157,"naics","337214")),0,GETPIVOTDATA("Sum of Midpoint",'2010 County Business Patterns'!$J$2,"FIPS State and County Code",$A3157,"fipstate",$B3157,"fipscty",$C3157,"naics","337214"))</f>
        <v>0</v>
      </c>
      <c r="R3157">
        <f>IF(ISERROR(VLOOKUP($B3157,'2010 State Business Patterns'!$AN$3:$AR$55,4,FALSE)),0,VLOOKUP($B3157,'2010 State Business Patterns'!$AN$3:$AR$55,4,FALSE))</f>
        <v>0.88080808080808082</v>
      </c>
      <c r="S3157" s="28">
        <f t="shared" si="248"/>
        <v>0</v>
      </c>
      <c r="T3157" s="28">
        <f>IF(ISERROR(GETPIVOTDATA("Sum of emp",'2010 County Business Patterns'!$J$2,"FIPS State and County Code",$A3157,"fipstate",$B3157,"fipscty",$C3157,"naics","337215")),0,GETPIVOTDATA("Sum of emp",'2010 County Business Patterns'!$J$2,"FIPS State and County Code",$A3157,"fipstate",$B3157,"fipscty",$C3157,"naics","337215"))</f>
        <v>0</v>
      </c>
      <c r="U3157" s="28">
        <f>IF(ISERROR(GETPIVOTDATA("Sum of Midpoint",'2010 County Business Patterns'!$J$2,"FIPS State and County Code",$A3157,"fipstate",$B3157,"fipscty",$C3157,"naics","337215")),0,GETPIVOTDATA("Sum of Midpoint",'2010 County Business Patterns'!$J$2,"FIPS State and County Code",$A3157,"fipstate",$B3157,"fipscty",$C3157,"naics","337215"))</f>
        <v>0</v>
      </c>
      <c r="V3157">
        <f>IF(ISERROR(VLOOKUP($B3157,'2010 State Business Patterns'!$AN$3:$AR$55,5,FALSE)),0,VLOOKUP($B3157,'2010 State Business Patterns'!$AN$3:$AR$55,5,FALSE))</f>
        <v>0.2884641638225256</v>
      </c>
      <c r="W3157" s="28">
        <f t="shared" si="249"/>
        <v>0</v>
      </c>
    </row>
    <row r="3158" spans="1:23" hidden="1">
      <c r="A3158" s="1" t="s">
        <v>1508</v>
      </c>
      <c r="B3158" s="1" t="s">
        <v>1938</v>
      </c>
      <c r="C3158" s="1" t="s">
        <v>1822</v>
      </c>
      <c r="D3158" s="1" t="s">
        <v>1509</v>
      </c>
      <c r="E3158" s="1" t="s">
        <v>1482</v>
      </c>
      <c r="F3158" s="1" t="s">
        <v>1483</v>
      </c>
      <c r="G3158" s="47">
        <f t="shared" si="245"/>
        <v>0</v>
      </c>
      <c r="H3158" s="28">
        <f>IF(ISERROR(GETPIVOTDATA("Sum of emp",'2010 County Business Patterns'!$J$2,"FIPS State and County Code",$A3158,"fipstate",$B3158,"fipscty",$C3158,"naics","337124")),0,GETPIVOTDATA("Sum of emp",'2010 County Business Patterns'!$J$2,"FIPS State and County Code",$A3158,"fipstate",$B3158,"fipscty",$C3158,"naics","337124"))</f>
        <v>0</v>
      </c>
      <c r="I3158" s="28">
        <f>IF(ISERROR(GETPIVOTDATA("Sum of Midpoint",'2010 County Business Patterns'!$J$2,"FIPS State and County Code",$A3158,"fipstate",$B3158,"fipscty",$C3158,"naics","337124")),0,GETPIVOTDATA("Sum of Midpoint",'2010 County Business Patterns'!$J$2,"FIPS State and County Code",$A3158,"fipstate",$B3158,"fipscty",$C3158,"naics","337124"))</f>
        <v>0</v>
      </c>
      <c r="J3158">
        <f>IF(ISERROR(VLOOKUP($B3158,'2010 State Business Patterns'!$AN$3:$AR$55,2,FALSE)),0,VLOOKUP($B3158,'2010 State Business Patterns'!$AN$3:$AR$55,2,FALSE))</f>
        <v>0.29216338880484116</v>
      </c>
      <c r="K3158" s="28">
        <f t="shared" si="246"/>
        <v>0</v>
      </c>
      <c r="L3158" s="28">
        <f>IF(ISERROR(GETPIVOTDATA("Sum of emp",'2010 County Business Patterns'!$J$2,"FIPS State and County Code",$A3158,"fipstate",$B3158,"fipscty",$C3158,"naics","337127")),0,GETPIVOTDATA("Sum of emp",'2010 County Business Patterns'!$J$2,"FIPS State and County Code",$A3158,"fipstate",$B3158,"fipscty",$C3158,"naics","337127"))</f>
        <v>0</v>
      </c>
      <c r="M3158" s="28">
        <f>IF(ISERROR(GETPIVOTDATA("Sum of Midpoint",'2010 County Business Patterns'!$J$2,"FIPS State and County Code",$A3158,"fipstate",$B3158,"fipscty",$C3158,"naics","337127")),0,GETPIVOTDATA("Sum of Midpoint",'2010 County Business Patterns'!$J$2,"FIPS State and County Code",$A3158,"fipstate",$B3158,"fipscty",$C3158,"naics","337127"))</f>
        <v>0</v>
      </c>
      <c r="N3158">
        <f>IF(ISERROR(VLOOKUP($B3158,'2010 State Business Patterns'!$AN$3:$AR$55,3,FALSE)),0,VLOOKUP($B3158,'2010 State Business Patterns'!$AN$3:$AR$55,3,FALSE))</f>
        <v>0.66</v>
      </c>
      <c r="O3158" s="28">
        <f t="shared" si="247"/>
        <v>0</v>
      </c>
      <c r="P3158" s="28">
        <f>IF(ISERROR(GETPIVOTDATA("Sum of emp",'2010 County Business Patterns'!$J$2,"FIPS State and County Code",$A3158,"fipstate",$B3158,"fipscty",$C3158,"naics","337214")),0,GETPIVOTDATA("Sum of emp",'2010 County Business Patterns'!$J$2,"FIPS State and County Code",$A3158,"fipstate",$B3158,"fipscty",$C3158,"naics","337214"))</f>
        <v>0</v>
      </c>
      <c r="Q3158" s="28">
        <f>IF(ISERROR(GETPIVOTDATA("Sum of Midpoint",'2010 County Business Patterns'!$J$2,"FIPS State and County Code",$A3158,"fipstate",$B3158,"fipscty",$C3158,"naics","337214")),0,GETPIVOTDATA("Sum of Midpoint",'2010 County Business Patterns'!$J$2,"FIPS State and County Code",$A3158,"fipstate",$B3158,"fipscty",$C3158,"naics","337214"))</f>
        <v>0</v>
      </c>
      <c r="R3158">
        <f>IF(ISERROR(VLOOKUP($B3158,'2010 State Business Patterns'!$AN$3:$AR$55,4,FALSE)),0,VLOOKUP($B3158,'2010 State Business Patterns'!$AN$3:$AR$55,4,FALSE))</f>
        <v>0.88080808080808082</v>
      </c>
      <c r="S3158" s="28">
        <f t="shared" si="248"/>
        <v>0</v>
      </c>
      <c r="T3158" s="28">
        <f>IF(ISERROR(GETPIVOTDATA("Sum of emp",'2010 County Business Patterns'!$J$2,"FIPS State and County Code",$A3158,"fipstate",$B3158,"fipscty",$C3158,"naics","337215")),0,GETPIVOTDATA("Sum of emp",'2010 County Business Patterns'!$J$2,"FIPS State and County Code",$A3158,"fipstate",$B3158,"fipscty",$C3158,"naics","337215"))</f>
        <v>0</v>
      </c>
      <c r="U3158" s="28">
        <f>IF(ISERROR(GETPIVOTDATA("Sum of Midpoint",'2010 County Business Patterns'!$J$2,"FIPS State and County Code",$A3158,"fipstate",$B3158,"fipscty",$C3158,"naics","337215")),0,GETPIVOTDATA("Sum of Midpoint",'2010 County Business Patterns'!$J$2,"FIPS State and County Code",$A3158,"fipstate",$B3158,"fipscty",$C3158,"naics","337215"))</f>
        <v>0</v>
      </c>
      <c r="V3158">
        <f>IF(ISERROR(VLOOKUP($B3158,'2010 State Business Patterns'!$AN$3:$AR$55,5,FALSE)),0,VLOOKUP($B3158,'2010 State Business Patterns'!$AN$3:$AR$55,5,FALSE))</f>
        <v>0.2884641638225256</v>
      </c>
      <c r="W3158" s="28">
        <f t="shared" si="249"/>
        <v>0</v>
      </c>
    </row>
    <row r="3159" spans="1:23">
      <c r="A3159" s="1" t="s">
        <v>1510</v>
      </c>
      <c r="B3159" s="1" t="s">
        <v>1938</v>
      </c>
      <c r="C3159" s="1" t="s">
        <v>1777</v>
      </c>
      <c r="D3159" s="1" t="s">
        <v>1511</v>
      </c>
      <c r="E3159" s="1" t="s">
        <v>1482</v>
      </c>
      <c r="F3159" s="1" t="s">
        <v>1483</v>
      </c>
      <c r="G3159" s="47">
        <f t="shared" si="245"/>
        <v>52.848484848484851</v>
      </c>
      <c r="H3159" s="28">
        <f>IF(ISERROR(GETPIVOTDATA("Sum of emp",'2010 County Business Patterns'!$J$2,"FIPS State and County Code",$A3159,"fipstate",$B3159,"fipscty",$C3159,"naics","337124")),0,GETPIVOTDATA("Sum of emp",'2010 County Business Patterns'!$J$2,"FIPS State and County Code",$A3159,"fipstate",$B3159,"fipscty",$C3159,"naics","337124"))</f>
        <v>0</v>
      </c>
      <c r="I3159" s="28">
        <f>IF(ISERROR(GETPIVOTDATA("Sum of Midpoint",'2010 County Business Patterns'!$J$2,"FIPS State and County Code",$A3159,"fipstate",$B3159,"fipscty",$C3159,"naics","337124")),0,GETPIVOTDATA("Sum of Midpoint",'2010 County Business Patterns'!$J$2,"FIPS State and County Code",$A3159,"fipstate",$B3159,"fipscty",$C3159,"naics","337124"))</f>
        <v>0</v>
      </c>
      <c r="J3159">
        <f>IF(ISERROR(VLOOKUP($B3159,'2010 State Business Patterns'!$AN$3:$AR$55,2,FALSE)),0,VLOOKUP($B3159,'2010 State Business Patterns'!$AN$3:$AR$55,2,FALSE))</f>
        <v>0.29216338880484116</v>
      </c>
      <c r="K3159" s="28">
        <f t="shared" si="246"/>
        <v>0</v>
      </c>
      <c r="L3159" s="28">
        <f>IF(ISERROR(GETPIVOTDATA("Sum of emp",'2010 County Business Patterns'!$J$2,"FIPS State and County Code",$A3159,"fipstate",$B3159,"fipscty",$C3159,"naics","337127")),0,GETPIVOTDATA("Sum of emp",'2010 County Business Patterns'!$J$2,"FIPS State and County Code",$A3159,"fipstate",$B3159,"fipscty",$C3159,"naics","337127"))</f>
        <v>0</v>
      </c>
      <c r="M3159" s="28">
        <f>IF(ISERROR(GETPIVOTDATA("Sum of Midpoint",'2010 County Business Patterns'!$J$2,"FIPS State and County Code",$A3159,"fipstate",$B3159,"fipscty",$C3159,"naics","337127")),0,GETPIVOTDATA("Sum of Midpoint",'2010 County Business Patterns'!$J$2,"FIPS State and County Code",$A3159,"fipstate",$B3159,"fipscty",$C3159,"naics","337127"))</f>
        <v>0</v>
      </c>
      <c r="N3159">
        <f>IF(ISERROR(VLOOKUP($B3159,'2010 State Business Patterns'!$AN$3:$AR$55,3,FALSE)),0,VLOOKUP($B3159,'2010 State Business Patterns'!$AN$3:$AR$55,3,FALSE))</f>
        <v>0.66</v>
      </c>
      <c r="O3159" s="28">
        <f t="shared" si="247"/>
        <v>0</v>
      </c>
      <c r="P3159" s="28">
        <f>IF(ISERROR(GETPIVOTDATA("Sum of emp",'2010 County Business Patterns'!$J$2,"FIPS State and County Code",$A3159,"fipstate",$B3159,"fipscty",$C3159,"naics","337214")),0,GETPIVOTDATA("Sum of emp",'2010 County Business Patterns'!$J$2,"FIPS State and County Code",$A3159,"fipstate",$B3159,"fipscty",$C3159,"naics","337214"))</f>
        <v>0</v>
      </c>
      <c r="Q3159" s="28">
        <f>IF(ISERROR(GETPIVOTDATA("Sum of Midpoint",'2010 County Business Patterns'!$J$2,"FIPS State and County Code",$A3159,"fipstate",$B3159,"fipscty",$C3159,"naics","337214")),0,GETPIVOTDATA("Sum of Midpoint",'2010 County Business Patterns'!$J$2,"FIPS State and County Code",$A3159,"fipstate",$B3159,"fipscty",$C3159,"naics","337214"))</f>
        <v>60</v>
      </c>
      <c r="R3159">
        <f>IF(ISERROR(VLOOKUP($B3159,'2010 State Business Patterns'!$AN$3:$AR$55,4,FALSE)),0,VLOOKUP($B3159,'2010 State Business Patterns'!$AN$3:$AR$55,4,FALSE))</f>
        <v>0.88080808080808082</v>
      </c>
      <c r="S3159" s="28">
        <f t="shared" si="248"/>
        <v>52.848484848484851</v>
      </c>
      <c r="T3159" s="28">
        <f>IF(ISERROR(GETPIVOTDATA("Sum of emp",'2010 County Business Patterns'!$J$2,"FIPS State and County Code",$A3159,"fipstate",$B3159,"fipscty",$C3159,"naics","337215")),0,GETPIVOTDATA("Sum of emp",'2010 County Business Patterns'!$J$2,"FIPS State and County Code",$A3159,"fipstate",$B3159,"fipscty",$C3159,"naics","337215"))</f>
        <v>0</v>
      </c>
      <c r="U3159" s="28">
        <f>IF(ISERROR(GETPIVOTDATA("Sum of Midpoint",'2010 County Business Patterns'!$J$2,"FIPS State and County Code",$A3159,"fipstate",$B3159,"fipscty",$C3159,"naics","337215")),0,GETPIVOTDATA("Sum of Midpoint",'2010 County Business Patterns'!$J$2,"FIPS State and County Code",$A3159,"fipstate",$B3159,"fipscty",$C3159,"naics","337215"))</f>
        <v>0</v>
      </c>
      <c r="V3159">
        <f>IF(ISERROR(VLOOKUP($B3159,'2010 State Business Patterns'!$AN$3:$AR$55,5,FALSE)),0,VLOOKUP($B3159,'2010 State Business Patterns'!$AN$3:$AR$55,5,FALSE))</f>
        <v>0.2884641638225256</v>
      </c>
      <c r="W3159" s="28">
        <f t="shared" si="249"/>
        <v>0</v>
      </c>
    </row>
    <row r="3160" spans="1:23">
      <c r="A3160" s="1" t="s">
        <v>1512</v>
      </c>
      <c r="B3160" s="1" t="s">
        <v>1938</v>
      </c>
      <c r="C3160" s="1" t="s">
        <v>1825</v>
      </c>
      <c r="D3160" s="1" t="s">
        <v>1513</v>
      </c>
      <c r="E3160" s="1" t="s">
        <v>1482</v>
      </c>
      <c r="F3160" s="1" t="s">
        <v>1483</v>
      </c>
      <c r="G3160" s="47">
        <f t="shared" si="245"/>
        <v>45.983728242966237</v>
      </c>
      <c r="H3160" s="28">
        <f>IF(ISERROR(GETPIVOTDATA("Sum of emp",'2010 County Business Patterns'!$J$2,"FIPS State and County Code",$A3160,"fipstate",$B3160,"fipscty",$C3160,"naics","337124")),0,GETPIVOTDATA("Sum of emp",'2010 County Business Patterns'!$J$2,"FIPS State and County Code",$A3160,"fipstate",$B3160,"fipscty",$C3160,"naics","337124"))</f>
        <v>0</v>
      </c>
      <c r="I3160" s="28">
        <f>IF(ISERROR(GETPIVOTDATA("Sum of Midpoint",'2010 County Business Patterns'!$J$2,"FIPS State and County Code",$A3160,"fipstate",$B3160,"fipscty",$C3160,"naics","337124")),0,GETPIVOTDATA("Sum of Midpoint",'2010 County Business Patterns'!$J$2,"FIPS State and County Code",$A3160,"fipstate",$B3160,"fipscty",$C3160,"naics","337124"))</f>
        <v>60</v>
      </c>
      <c r="J3160">
        <f>IF(ISERROR(VLOOKUP($B3160,'2010 State Business Patterns'!$AN$3:$AR$55,2,FALSE)),0,VLOOKUP($B3160,'2010 State Business Patterns'!$AN$3:$AR$55,2,FALSE))</f>
        <v>0.29216338880484116</v>
      </c>
      <c r="K3160" s="28">
        <f t="shared" si="246"/>
        <v>17.52980332829047</v>
      </c>
      <c r="L3160" s="28">
        <f>IF(ISERROR(GETPIVOTDATA("Sum of emp",'2010 County Business Patterns'!$J$2,"FIPS State and County Code",$A3160,"fipstate",$B3160,"fipscty",$C3160,"naics","337127")),0,GETPIVOTDATA("Sum of emp",'2010 County Business Patterns'!$J$2,"FIPS State and County Code",$A3160,"fipstate",$B3160,"fipscty",$C3160,"naics","337127"))</f>
        <v>0</v>
      </c>
      <c r="M3160" s="28">
        <f>IF(ISERROR(GETPIVOTDATA("Sum of Midpoint",'2010 County Business Patterns'!$J$2,"FIPS State and County Code",$A3160,"fipstate",$B3160,"fipscty",$C3160,"naics","337127")),0,GETPIVOTDATA("Sum of Midpoint",'2010 County Business Patterns'!$J$2,"FIPS State and County Code",$A3160,"fipstate",$B3160,"fipscty",$C3160,"naics","337127"))</f>
        <v>60</v>
      </c>
      <c r="N3160">
        <f>IF(ISERROR(VLOOKUP($B3160,'2010 State Business Patterns'!$AN$3:$AR$55,3,FALSE)),0,VLOOKUP($B3160,'2010 State Business Patterns'!$AN$3:$AR$55,3,FALSE))</f>
        <v>0.66</v>
      </c>
      <c r="O3160" s="28">
        <f t="shared" si="247"/>
        <v>19.8</v>
      </c>
      <c r="P3160" s="28">
        <f>IF(ISERROR(GETPIVOTDATA("Sum of emp",'2010 County Business Patterns'!$J$2,"FIPS State and County Code",$A3160,"fipstate",$B3160,"fipscty",$C3160,"naics","337214")),0,GETPIVOTDATA("Sum of emp",'2010 County Business Patterns'!$J$2,"FIPS State and County Code",$A3160,"fipstate",$B3160,"fipscty",$C3160,"naics","337214"))</f>
        <v>0</v>
      </c>
      <c r="Q3160" s="28">
        <f>IF(ISERROR(GETPIVOTDATA("Sum of Midpoint",'2010 County Business Patterns'!$J$2,"FIPS State and County Code",$A3160,"fipstate",$B3160,"fipscty",$C3160,"naics","337214")),0,GETPIVOTDATA("Sum of Midpoint",'2010 County Business Patterns'!$J$2,"FIPS State and County Code",$A3160,"fipstate",$B3160,"fipscty",$C3160,"naics","337214"))</f>
        <v>0</v>
      </c>
      <c r="R3160">
        <f>IF(ISERROR(VLOOKUP($B3160,'2010 State Business Patterns'!$AN$3:$AR$55,4,FALSE)),0,VLOOKUP($B3160,'2010 State Business Patterns'!$AN$3:$AR$55,4,FALSE))</f>
        <v>0.88080808080808082</v>
      </c>
      <c r="S3160" s="28">
        <f t="shared" si="248"/>
        <v>0</v>
      </c>
      <c r="T3160" s="28">
        <f>IF(ISERROR(GETPIVOTDATA("Sum of emp",'2010 County Business Patterns'!$J$2,"FIPS State and County Code",$A3160,"fipstate",$B3160,"fipscty",$C3160,"naics","337215")),0,GETPIVOTDATA("Sum of emp",'2010 County Business Patterns'!$J$2,"FIPS State and County Code",$A3160,"fipstate",$B3160,"fipscty",$C3160,"naics","337215"))</f>
        <v>0</v>
      </c>
      <c r="U3160" s="28">
        <f>IF(ISERROR(GETPIVOTDATA("Sum of Midpoint",'2010 County Business Patterns'!$J$2,"FIPS State and County Code",$A3160,"fipstate",$B3160,"fipscty",$C3160,"naics","337215")),0,GETPIVOTDATA("Sum of Midpoint",'2010 County Business Patterns'!$J$2,"FIPS State and County Code",$A3160,"fipstate",$B3160,"fipscty",$C3160,"naics","337215"))</f>
        <v>60</v>
      </c>
      <c r="V3160">
        <f>IF(ISERROR(VLOOKUP($B3160,'2010 State Business Patterns'!$AN$3:$AR$55,5,FALSE)),0,VLOOKUP($B3160,'2010 State Business Patterns'!$AN$3:$AR$55,5,FALSE))</f>
        <v>0.2884641638225256</v>
      </c>
      <c r="W3160" s="28">
        <f t="shared" si="249"/>
        <v>8.653924914675768</v>
      </c>
    </row>
    <row r="3161" spans="1:23">
      <c r="A3161" s="1" t="s">
        <v>1514</v>
      </c>
      <c r="B3161" s="1" t="s">
        <v>1938</v>
      </c>
      <c r="C3161" s="1" t="s">
        <v>1826</v>
      </c>
      <c r="D3161" s="1" t="s">
        <v>1515</v>
      </c>
      <c r="E3161" s="1" t="s">
        <v>1482</v>
      </c>
      <c r="F3161" s="1" t="s">
        <v>1483</v>
      </c>
      <c r="G3161" s="47">
        <f t="shared" si="245"/>
        <v>17.52980332829047</v>
      </c>
      <c r="H3161" s="28">
        <f>IF(ISERROR(GETPIVOTDATA("Sum of emp",'2010 County Business Patterns'!$J$2,"FIPS State and County Code",$A3161,"fipstate",$B3161,"fipscty",$C3161,"naics","337124")),0,GETPIVOTDATA("Sum of emp",'2010 County Business Patterns'!$J$2,"FIPS State and County Code",$A3161,"fipstate",$B3161,"fipscty",$C3161,"naics","337124"))</f>
        <v>0</v>
      </c>
      <c r="I3161" s="28">
        <f>IF(ISERROR(GETPIVOTDATA("Sum of Midpoint",'2010 County Business Patterns'!$J$2,"FIPS State and County Code",$A3161,"fipstate",$B3161,"fipscty",$C3161,"naics","337124")),0,GETPIVOTDATA("Sum of Midpoint",'2010 County Business Patterns'!$J$2,"FIPS State and County Code",$A3161,"fipstate",$B3161,"fipscty",$C3161,"naics","337124"))</f>
        <v>60</v>
      </c>
      <c r="J3161">
        <f>IF(ISERROR(VLOOKUP($B3161,'2010 State Business Patterns'!$AN$3:$AR$55,2,FALSE)),0,VLOOKUP($B3161,'2010 State Business Patterns'!$AN$3:$AR$55,2,FALSE))</f>
        <v>0.29216338880484116</v>
      </c>
      <c r="K3161" s="28">
        <f t="shared" si="246"/>
        <v>17.52980332829047</v>
      </c>
      <c r="L3161" s="28">
        <f>IF(ISERROR(GETPIVOTDATA("Sum of emp",'2010 County Business Patterns'!$J$2,"FIPS State and County Code",$A3161,"fipstate",$B3161,"fipscty",$C3161,"naics","337127")),0,GETPIVOTDATA("Sum of emp",'2010 County Business Patterns'!$J$2,"FIPS State and County Code",$A3161,"fipstate",$B3161,"fipscty",$C3161,"naics","337127"))</f>
        <v>0</v>
      </c>
      <c r="M3161" s="28">
        <f>IF(ISERROR(GETPIVOTDATA("Sum of Midpoint",'2010 County Business Patterns'!$J$2,"FIPS State and County Code",$A3161,"fipstate",$B3161,"fipscty",$C3161,"naics","337127")),0,GETPIVOTDATA("Sum of Midpoint",'2010 County Business Patterns'!$J$2,"FIPS State and County Code",$A3161,"fipstate",$B3161,"fipscty",$C3161,"naics","337127"))</f>
        <v>0</v>
      </c>
      <c r="N3161">
        <f>IF(ISERROR(VLOOKUP($B3161,'2010 State Business Patterns'!$AN$3:$AR$55,3,FALSE)),0,VLOOKUP($B3161,'2010 State Business Patterns'!$AN$3:$AR$55,3,FALSE))</f>
        <v>0.66</v>
      </c>
      <c r="O3161" s="28">
        <f t="shared" si="247"/>
        <v>0</v>
      </c>
      <c r="P3161" s="28">
        <f>IF(ISERROR(GETPIVOTDATA("Sum of emp",'2010 County Business Patterns'!$J$2,"FIPS State and County Code",$A3161,"fipstate",$B3161,"fipscty",$C3161,"naics","337214")),0,GETPIVOTDATA("Sum of emp",'2010 County Business Patterns'!$J$2,"FIPS State and County Code",$A3161,"fipstate",$B3161,"fipscty",$C3161,"naics","337214"))</f>
        <v>0</v>
      </c>
      <c r="Q3161" s="28">
        <f>IF(ISERROR(GETPIVOTDATA("Sum of Midpoint",'2010 County Business Patterns'!$J$2,"FIPS State and County Code",$A3161,"fipstate",$B3161,"fipscty",$C3161,"naics","337214")),0,GETPIVOTDATA("Sum of Midpoint",'2010 County Business Patterns'!$J$2,"FIPS State and County Code",$A3161,"fipstate",$B3161,"fipscty",$C3161,"naics","337214"))</f>
        <v>0</v>
      </c>
      <c r="R3161">
        <f>IF(ISERROR(VLOOKUP($B3161,'2010 State Business Patterns'!$AN$3:$AR$55,4,FALSE)),0,VLOOKUP($B3161,'2010 State Business Patterns'!$AN$3:$AR$55,4,FALSE))</f>
        <v>0.88080808080808082</v>
      </c>
      <c r="S3161" s="28">
        <f t="shared" si="248"/>
        <v>0</v>
      </c>
      <c r="T3161" s="28">
        <f>IF(ISERROR(GETPIVOTDATA("Sum of emp",'2010 County Business Patterns'!$J$2,"FIPS State and County Code",$A3161,"fipstate",$B3161,"fipscty",$C3161,"naics","337215")),0,GETPIVOTDATA("Sum of emp",'2010 County Business Patterns'!$J$2,"FIPS State and County Code",$A3161,"fipstate",$B3161,"fipscty",$C3161,"naics","337215"))</f>
        <v>0</v>
      </c>
      <c r="U3161" s="28">
        <f>IF(ISERROR(GETPIVOTDATA("Sum of Midpoint",'2010 County Business Patterns'!$J$2,"FIPS State and County Code",$A3161,"fipstate",$B3161,"fipscty",$C3161,"naics","337215")),0,GETPIVOTDATA("Sum of Midpoint",'2010 County Business Patterns'!$J$2,"FIPS State and County Code",$A3161,"fipstate",$B3161,"fipscty",$C3161,"naics","337215"))</f>
        <v>0</v>
      </c>
      <c r="V3161">
        <f>IF(ISERROR(VLOOKUP($B3161,'2010 State Business Patterns'!$AN$3:$AR$55,5,FALSE)),0,VLOOKUP($B3161,'2010 State Business Patterns'!$AN$3:$AR$55,5,FALSE))</f>
        <v>0.2884641638225256</v>
      </c>
      <c r="W3161" s="28">
        <f t="shared" si="249"/>
        <v>0</v>
      </c>
    </row>
    <row r="3162" spans="1:23" hidden="1">
      <c r="A3162" s="1" t="s">
        <v>1516</v>
      </c>
      <c r="B3162" s="1" t="s">
        <v>1938</v>
      </c>
      <c r="C3162" s="1" t="s">
        <v>1827</v>
      </c>
      <c r="D3162" s="1" t="s">
        <v>1517</v>
      </c>
      <c r="E3162" s="1" t="s">
        <v>1482</v>
      </c>
      <c r="F3162" s="1" t="s">
        <v>1483</v>
      </c>
      <c r="G3162" s="47">
        <f t="shared" si="245"/>
        <v>0</v>
      </c>
      <c r="H3162" s="28">
        <f>IF(ISERROR(GETPIVOTDATA("Sum of emp",'2010 County Business Patterns'!$J$2,"FIPS State and County Code",$A3162,"fipstate",$B3162,"fipscty",$C3162,"naics","337124")),0,GETPIVOTDATA("Sum of emp",'2010 County Business Patterns'!$J$2,"FIPS State and County Code",$A3162,"fipstate",$B3162,"fipscty",$C3162,"naics","337124"))</f>
        <v>0</v>
      </c>
      <c r="I3162" s="28">
        <f>IF(ISERROR(GETPIVOTDATA("Sum of Midpoint",'2010 County Business Patterns'!$J$2,"FIPS State and County Code",$A3162,"fipstate",$B3162,"fipscty",$C3162,"naics","337124")),0,GETPIVOTDATA("Sum of Midpoint",'2010 County Business Patterns'!$J$2,"FIPS State and County Code",$A3162,"fipstate",$B3162,"fipscty",$C3162,"naics","337124"))</f>
        <v>0</v>
      </c>
      <c r="J3162">
        <f>IF(ISERROR(VLOOKUP($B3162,'2010 State Business Patterns'!$AN$3:$AR$55,2,FALSE)),0,VLOOKUP($B3162,'2010 State Business Patterns'!$AN$3:$AR$55,2,FALSE))</f>
        <v>0.29216338880484116</v>
      </c>
      <c r="K3162" s="28">
        <f t="shared" si="246"/>
        <v>0</v>
      </c>
      <c r="L3162" s="28">
        <f>IF(ISERROR(GETPIVOTDATA("Sum of emp",'2010 County Business Patterns'!$J$2,"FIPS State and County Code",$A3162,"fipstate",$B3162,"fipscty",$C3162,"naics","337127")),0,GETPIVOTDATA("Sum of emp",'2010 County Business Patterns'!$J$2,"FIPS State and County Code",$A3162,"fipstate",$B3162,"fipscty",$C3162,"naics","337127"))</f>
        <v>0</v>
      </c>
      <c r="M3162" s="28">
        <f>IF(ISERROR(GETPIVOTDATA("Sum of Midpoint",'2010 County Business Patterns'!$J$2,"FIPS State and County Code",$A3162,"fipstate",$B3162,"fipscty",$C3162,"naics","337127")),0,GETPIVOTDATA("Sum of Midpoint",'2010 County Business Patterns'!$J$2,"FIPS State and County Code",$A3162,"fipstate",$B3162,"fipscty",$C3162,"naics","337127"))</f>
        <v>0</v>
      </c>
      <c r="N3162">
        <f>IF(ISERROR(VLOOKUP($B3162,'2010 State Business Patterns'!$AN$3:$AR$55,3,FALSE)),0,VLOOKUP($B3162,'2010 State Business Patterns'!$AN$3:$AR$55,3,FALSE))</f>
        <v>0.66</v>
      </c>
      <c r="O3162" s="28">
        <f t="shared" si="247"/>
        <v>0</v>
      </c>
      <c r="P3162" s="28">
        <f>IF(ISERROR(GETPIVOTDATA("Sum of emp",'2010 County Business Patterns'!$J$2,"FIPS State and County Code",$A3162,"fipstate",$B3162,"fipscty",$C3162,"naics","337214")),0,GETPIVOTDATA("Sum of emp",'2010 County Business Patterns'!$J$2,"FIPS State and County Code",$A3162,"fipstate",$B3162,"fipscty",$C3162,"naics","337214"))</f>
        <v>0</v>
      </c>
      <c r="Q3162" s="28">
        <f>IF(ISERROR(GETPIVOTDATA("Sum of Midpoint",'2010 County Business Patterns'!$J$2,"FIPS State and County Code",$A3162,"fipstate",$B3162,"fipscty",$C3162,"naics","337214")),0,GETPIVOTDATA("Sum of Midpoint",'2010 County Business Patterns'!$J$2,"FIPS State and County Code",$A3162,"fipstate",$B3162,"fipscty",$C3162,"naics","337214"))</f>
        <v>0</v>
      </c>
      <c r="R3162">
        <f>IF(ISERROR(VLOOKUP($B3162,'2010 State Business Patterns'!$AN$3:$AR$55,4,FALSE)),0,VLOOKUP($B3162,'2010 State Business Patterns'!$AN$3:$AR$55,4,FALSE))</f>
        <v>0.88080808080808082</v>
      </c>
      <c r="S3162" s="28">
        <f t="shared" si="248"/>
        <v>0</v>
      </c>
      <c r="T3162" s="28">
        <f>IF(ISERROR(GETPIVOTDATA("Sum of emp",'2010 County Business Patterns'!$J$2,"FIPS State and County Code",$A3162,"fipstate",$B3162,"fipscty",$C3162,"naics","337215")),0,GETPIVOTDATA("Sum of emp",'2010 County Business Patterns'!$J$2,"FIPS State and County Code",$A3162,"fipstate",$B3162,"fipscty",$C3162,"naics","337215"))</f>
        <v>0</v>
      </c>
      <c r="U3162" s="28">
        <f>IF(ISERROR(GETPIVOTDATA("Sum of Midpoint",'2010 County Business Patterns'!$J$2,"FIPS State and County Code",$A3162,"fipstate",$B3162,"fipscty",$C3162,"naics","337215")),0,GETPIVOTDATA("Sum of Midpoint",'2010 County Business Patterns'!$J$2,"FIPS State and County Code",$A3162,"fipstate",$B3162,"fipscty",$C3162,"naics","337215"))</f>
        <v>0</v>
      </c>
      <c r="V3162">
        <f>IF(ISERROR(VLOOKUP($B3162,'2010 State Business Patterns'!$AN$3:$AR$55,5,FALSE)),0,VLOOKUP($B3162,'2010 State Business Patterns'!$AN$3:$AR$55,5,FALSE))</f>
        <v>0.2884641638225256</v>
      </c>
      <c r="W3162" s="28">
        <f t="shared" si="249"/>
        <v>0</v>
      </c>
    </row>
    <row r="3163" spans="1:23" hidden="1">
      <c r="A3163" s="1" t="s">
        <v>1518</v>
      </c>
      <c r="B3163" s="1" t="s">
        <v>1938</v>
      </c>
      <c r="C3163" s="1" t="s">
        <v>1778</v>
      </c>
      <c r="D3163" s="1" t="s">
        <v>1519</v>
      </c>
      <c r="E3163" s="1" t="s">
        <v>1482</v>
      </c>
      <c r="F3163" s="1" t="s">
        <v>1483</v>
      </c>
      <c r="G3163" s="47">
        <f t="shared" si="245"/>
        <v>0</v>
      </c>
      <c r="H3163" s="28">
        <f>IF(ISERROR(GETPIVOTDATA("Sum of emp",'2010 County Business Patterns'!$J$2,"FIPS State and County Code",$A3163,"fipstate",$B3163,"fipscty",$C3163,"naics","337124")),0,GETPIVOTDATA("Sum of emp",'2010 County Business Patterns'!$J$2,"FIPS State and County Code",$A3163,"fipstate",$B3163,"fipscty",$C3163,"naics","337124"))</f>
        <v>0</v>
      </c>
      <c r="I3163" s="28">
        <f>IF(ISERROR(GETPIVOTDATA("Sum of Midpoint",'2010 County Business Patterns'!$J$2,"FIPS State and County Code",$A3163,"fipstate",$B3163,"fipscty",$C3163,"naics","337124")),0,GETPIVOTDATA("Sum of Midpoint",'2010 County Business Patterns'!$J$2,"FIPS State and County Code",$A3163,"fipstate",$B3163,"fipscty",$C3163,"naics","337124"))</f>
        <v>0</v>
      </c>
      <c r="J3163">
        <f>IF(ISERROR(VLOOKUP($B3163,'2010 State Business Patterns'!$AN$3:$AR$55,2,FALSE)),0,VLOOKUP($B3163,'2010 State Business Patterns'!$AN$3:$AR$55,2,FALSE))</f>
        <v>0.29216338880484116</v>
      </c>
      <c r="K3163" s="28">
        <f t="shared" si="246"/>
        <v>0</v>
      </c>
      <c r="L3163" s="28">
        <f>IF(ISERROR(GETPIVOTDATA("Sum of emp",'2010 County Business Patterns'!$J$2,"FIPS State and County Code",$A3163,"fipstate",$B3163,"fipscty",$C3163,"naics","337127")),0,GETPIVOTDATA("Sum of emp",'2010 County Business Patterns'!$J$2,"FIPS State and County Code",$A3163,"fipstate",$B3163,"fipscty",$C3163,"naics","337127"))</f>
        <v>0</v>
      </c>
      <c r="M3163" s="28">
        <f>IF(ISERROR(GETPIVOTDATA("Sum of Midpoint",'2010 County Business Patterns'!$J$2,"FIPS State and County Code",$A3163,"fipstate",$B3163,"fipscty",$C3163,"naics","337127")),0,GETPIVOTDATA("Sum of Midpoint",'2010 County Business Patterns'!$J$2,"FIPS State and County Code",$A3163,"fipstate",$B3163,"fipscty",$C3163,"naics","337127"))</f>
        <v>0</v>
      </c>
      <c r="N3163">
        <f>IF(ISERROR(VLOOKUP($B3163,'2010 State Business Patterns'!$AN$3:$AR$55,3,FALSE)),0,VLOOKUP($B3163,'2010 State Business Patterns'!$AN$3:$AR$55,3,FALSE))</f>
        <v>0.66</v>
      </c>
      <c r="O3163" s="28">
        <f t="shared" si="247"/>
        <v>0</v>
      </c>
      <c r="P3163" s="28">
        <f>IF(ISERROR(GETPIVOTDATA("Sum of emp",'2010 County Business Patterns'!$J$2,"FIPS State and County Code",$A3163,"fipstate",$B3163,"fipscty",$C3163,"naics","337214")),0,GETPIVOTDATA("Sum of emp",'2010 County Business Patterns'!$J$2,"FIPS State and County Code",$A3163,"fipstate",$B3163,"fipscty",$C3163,"naics","337214"))</f>
        <v>0</v>
      </c>
      <c r="Q3163" s="28">
        <f>IF(ISERROR(GETPIVOTDATA("Sum of Midpoint",'2010 County Business Patterns'!$J$2,"FIPS State and County Code",$A3163,"fipstate",$B3163,"fipscty",$C3163,"naics","337214")),0,GETPIVOTDATA("Sum of Midpoint",'2010 County Business Patterns'!$J$2,"FIPS State and County Code",$A3163,"fipstate",$B3163,"fipscty",$C3163,"naics","337214"))</f>
        <v>0</v>
      </c>
      <c r="R3163">
        <f>IF(ISERROR(VLOOKUP($B3163,'2010 State Business Patterns'!$AN$3:$AR$55,4,FALSE)),0,VLOOKUP($B3163,'2010 State Business Patterns'!$AN$3:$AR$55,4,FALSE))</f>
        <v>0.88080808080808082</v>
      </c>
      <c r="S3163" s="28">
        <f t="shared" si="248"/>
        <v>0</v>
      </c>
      <c r="T3163" s="28">
        <f>IF(ISERROR(GETPIVOTDATA("Sum of emp",'2010 County Business Patterns'!$J$2,"FIPS State and County Code",$A3163,"fipstate",$B3163,"fipscty",$C3163,"naics","337215")),0,GETPIVOTDATA("Sum of emp",'2010 County Business Patterns'!$J$2,"FIPS State and County Code",$A3163,"fipstate",$B3163,"fipscty",$C3163,"naics","337215"))</f>
        <v>0</v>
      </c>
      <c r="U3163" s="28">
        <f>IF(ISERROR(GETPIVOTDATA("Sum of Midpoint",'2010 County Business Patterns'!$J$2,"FIPS State and County Code",$A3163,"fipstate",$B3163,"fipscty",$C3163,"naics","337215")),0,GETPIVOTDATA("Sum of Midpoint",'2010 County Business Patterns'!$J$2,"FIPS State and County Code",$A3163,"fipstate",$B3163,"fipscty",$C3163,"naics","337215"))</f>
        <v>0</v>
      </c>
      <c r="V3163">
        <f>IF(ISERROR(VLOOKUP($B3163,'2010 State Business Patterns'!$AN$3:$AR$55,5,FALSE)),0,VLOOKUP($B3163,'2010 State Business Patterns'!$AN$3:$AR$55,5,FALSE))</f>
        <v>0.2884641638225256</v>
      </c>
      <c r="W3163" s="28">
        <f t="shared" si="249"/>
        <v>0</v>
      </c>
    </row>
    <row r="3164" spans="1:23">
      <c r="A3164" s="1" t="s">
        <v>1520</v>
      </c>
      <c r="B3164" s="1" t="s">
        <v>1938</v>
      </c>
      <c r="C3164" s="1" t="s">
        <v>1842</v>
      </c>
      <c r="D3164" s="1" t="s">
        <v>1521</v>
      </c>
      <c r="E3164" s="1" t="s">
        <v>1482</v>
      </c>
      <c r="F3164" s="1" t="s">
        <v>1483</v>
      </c>
      <c r="G3164" s="47">
        <f t="shared" si="245"/>
        <v>2.9216338880484116</v>
      </c>
      <c r="H3164" s="28">
        <f>IF(ISERROR(GETPIVOTDATA("Sum of emp",'2010 County Business Patterns'!$J$2,"FIPS State and County Code",$A3164,"fipstate",$B3164,"fipscty",$C3164,"naics","337124")),0,GETPIVOTDATA("Sum of emp",'2010 County Business Patterns'!$J$2,"FIPS State and County Code",$A3164,"fipstate",$B3164,"fipscty",$C3164,"naics","337124"))</f>
        <v>0</v>
      </c>
      <c r="I3164" s="28">
        <f>IF(ISERROR(GETPIVOTDATA("Sum of Midpoint",'2010 County Business Patterns'!$J$2,"FIPS State and County Code",$A3164,"fipstate",$B3164,"fipscty",$C3164,"naics","337124")),0,GETPIVOTDATA("Sum of Midpoint",'2010 County Business Patterns'!$J$2,"FIPS State and County Code",$A3164,"fipstate",$B3164,"fipscty",$C3164,"naics","337124"))</f>
        <v>10</v>
      </c>
      <c r="J3164">
        <f>IF(ISERROR(VLOOKUP($B3164,'2010 State Business Patterns'!$AN$3:$AR$55,2,FALSE)),0,VLOOKUP($B3164,'2010 State Business Patterns'!$AN$3:$AR$55,2,FALSE))</f>
        <v>0.29216338880484116</v>
      </c>
      <c r="K3164" s="28">
        <f t="shared" si="246"/>
        <v>2.9216338880484116</v>
      </c>
      <c r="L3164" s="28">
        <f>IF(ISERROR(GETPIVOTDATA("Sum of emp",'2010 County Business Patterns'!$J$2,"FIPS State and County Code",$A3164,"fipstate",$B3164,"fipscty",$C3164,"naics","337127")),0,GETPIVOTDATA("Sum of emp",'2010 County Business Patterns'!$J$2,"FIPS State and County Code",$A3164,"fipstate",$B3164,"fipscty",$C3164,"naics","337127"))</f>
        <v>0</v>
      </c>
      <c r="M3164" s="28">
        <f>IF(ISERROR(GETPIVOTDATA("Sum of Midpoint",'2010 County Business Patterns'!$J$2,"FIPS State and County Code",$A3164,"fipstate",$B3164,"fipscty",$C3164,"naics","337127")),0,GETPIVOTDATA("Sum of Midpoint",'2010 County Business Patterns'!$J$2,"FIPS State and County Code",$A3164,"fipstate",$B3164,"fipscty",$C3164,"naics","337127"))</f>
        <v>0</v>
      </c>
      <c r="N3164">
        <f>IF(ISERROR(VLOOKUP($B3164,'2010 State Business Patterns'!$AN$3:$AR$55,3,FALSE)),0,VLOOKUP($B3164,'2010 State Business Patterns'!$AN$3:$AR$55,3,FALSE))</f>
        <v>0.66</v>
      </c>
      <c r="O3164" s="28">
        <f t="shared" si="247"/>
        <v>0</v>
      </c>
      <c r="P3164" s="28">
        <f>IF(ISERROR(GETPIVOTDATA("Sum of emp",'2010 County Business Patterns'!$J$2,"FIPS State and County Code",$A3164,"fipstate",$B3164,"fipscty",$C3164,"naics","337214")),0,GETPIVOTDATA("Sum of emp",'2010 County Business Patterns'!$J$2,"FIPS State and County Code",$A3164,"fipstate",$B3164,"fipscty",$C3164,"naics","337214"))</f>
        <v>0</v>
      </c>
      <c r="Q3164" s="28">
        <f>IF(ISERROR(GETPIVOTDATA("Sum of Midpoint",'2010 County Business Patterns'!$J$2,"FIPS State and County Code",$A3164,"fipstate",$B3164,"fipscty",$C3164,"naics","337214")),0,GETPIVOTDATA("Sum of Midpoint",'2010 County Business Patterns'!$J$2,"FIPS State and County Code",$A3164,"fipstate",$B3164,"fipscty",$C3164,"naics","337214"))</f>
        <v>0</v>
      </c>
      <c r="R3164">
        <f>IF(ISERROR(VLOOKUP($B3164,'2010 State Business Patterns'!$AN$3:$AR$55,4,FALSE)),0,VLOOKUP($B3164,'2010 State Business Patterns'!$AN$3:$AR$55,4,FALSE))</f>
        <v>0.88080808080808082</v>
      </c>
      <c r="S3164" s="28">
        <f t="shared" si="248"/>
        <v>0</v>
      </c>
      <c r="T3164" s="28">
        <f>IF(ISERROR(GETPIVOTDATA("Sum of emp",'2010 County Business Patterns'!$J$2,"FIPS State and County Code",$A3164,"fipstate",$B3164,"fipscty",$C3164,"naics","337215")),0,GETPIVOTDATA("Sum of emp",'2010 County Business Patterns'!$J$2,"FIPS State and County Code",$A3164,"fipstate",$B3164,"fipscty",$C3164,"naics","337215"))</f>
        <v>0</v>
      </c>
      <c r="U3164" s="28">
        <f>IF(ISERROR(GETPIVOTDATA("Sum of Midpoint",'2010 County Business Patterns'!$J$2,"FIPS State and County Code",$A3164,"fipstate",$B3164,"fipscty",$C3164,"naics","337215")),0,GETPIVOTDATA("Sum of Midpoint",'2010 County Business Patterns'!$J$2,"FIPS State and County Code",$A3164,"fipstate",$B3164,"fipscty",$C3164,"naics","337215"))</f>
        <v>0</v>
      </c>
      <c r="V3164">
        <f>IF(ISERROR(VLOOKUP($B3164,'2010 State Business Patterns'!$AN$3:$AR$55,5,FALSE)),0,VLOOKUP($B3164,'2010 State Business Patterns'!$AN$3:$AR$55,5,FALSE))</f>
        <v>0.2884641638225256</v>
      </c>
      <c r="W3164" s="28">
        <f t="shared" si="249"/>
        <v>0</v>
      </c>
    </row>
    <row r="3165" spans="1:23" hidden="1">
      <c r="A3165" s="1" t="s">
        <v>1522</v>
      </c>
      <c r="B3165" s="1" t="s">
        <v>1938</v>
      </c>
      <c r="C3165" s="1" t="s">
        <v>1843</v>
      </c>
      <c r="D3165" s="1" t="s">
        <v>1523</v>
      </c>
      <c r="E3165" s="1" t="s">
        <v>1482</v>
      </c>
      <c r="F3165" s="1" t="s">
        <v>1483</v>
      </c>
      <c r="G3165" s="47">
        <f t="shared" si="245"/>
        <v>0</v>
      </c>
      <c r="H3165" s="28">
        <f>IF(ISERROR(GETPIVOTDATA("Sum of emp",'2010 County Business Patterns'!$J$2,"FIPS State and County Code",$A3165,"fipstate",$B3165,"fipscty",$C3165,"naics","337124")),0,GETPIVOTDATA("Sum of emp",'2010 County Business Patterns'!$J$2,"FIPS State and County Code",$A3165,"fipstate",$B3165,"fipscty",$C3165,"naics","337124"))</f>
        <v>0</v>
      </c>
      <c r="I3165" s="28">
        <f>IF(ISERROR(GETPIVOTDATA("Sum of Midpoint",'2010 County Business Patterns'!$J$2,"FIPS State and County Code",$A3165,"fipstate",$B3165,"fipscty",$C3165,"naics","337124")),0,GETPIVOTDATA("Sum of Midpoint",'2010 County Business Patterns'!$J$2,"FIPS State and County Code",$A3165,"fipstate",$B3165,"fipscty",$C3165,"naics","337124"))</f>
        <v>0</v>
      </c>
      <c r="J3165">
        <f>IF(ISERROR(VLOOKUP($B3165,'2010 State Business Patterns'!$AN$3:$AR$55,2,FALSE)),0,VLOOKUP($B3165,'2010 State Business Patterns'!$AN$3:$AR$55,2,FALSE))</f>
        <v>0.29216338880484116</v>
      </c>
      <c r="K3165" s="28">
        <f t="shared" si="246"/>
        <v>0</v>
      </c>
      <c r="L3165" s="28">
        <f>IF(ISERROR(GETPIVOTDATA("Sum of emp",'2010 County Business Patterns'!$J$2,"FIPS State and County Code",$A3165,"fipstate",$B3165,"fipscty",$C3165,"naics","337127")),0,GETPIVOTDATA("Sum of emp",'2010 County Business Patterns'!$J$2,"FIPS State and County Code",$A3165,"fipstate",$B3165,"fipscty",$C3165,"naics","337127"))</f>
        <v>0</v>
      </c>
      <c r="M3165" s="28">
        <f>IF(ISERROR(GETPIVOTDATA("Sum of Midpoint",'2010 County Business Patterns'!$J$2,"FIPS State and County Code",$A3165,"fipstate",$B3165,"fipscty",$C3165,"naics","337127")),0,GETPIVOTDATA("Sum of Midpoint",'2010 County Business Patterns'!$J$2,"FIPS State and County Code",$A3165,"fipstate",$B3165,"fipscty",$C3165,"naics","337127"))</f>
        <v>0</v>
      </c>
      <c r="N3165">
        <f>IF(ISERROR(VLOOKUP($B3165,'2010 State Business Patterns'!$AN$3:$AR$55,3,FALSE)),0,VLOOKUP($B3165,'2010 State Business Patterns'!$AN$3:$AR$55,3,FALSE))</f>
        <v>0.66</v>
      </c>
      <c r="O3165" s="28">
        <f t="shared" si="247"/>
        <v>0</v>
      </c>
      <c r="P3165" s="28">
        <f>IF(ISERROR(GETPIVOTDATA("Sum of emp",'2010 County Business Patterns'!$J$2,"FIPS State and County Code",$A3165,"fipstate",$B3165,"fipscty",$C3165,"naics","337214")),0,GETPIVOTDATA("Sum of emp",'2010 County Business Patterns'!$J$2,"FIPS State and County Code",$A3165,"fipstate",$B3165,"fipscty",$C3165,"naics","337214"))</f>
        <v>0</v>
      </c>
      <c r="Q3165" s="28">
        <f>IF(ISERROR(GETPIVOTDATA("Sum of Midpoint",'2010 County Business Patterns'!$J$2,"FIPS State and County Code",$A3165,"fipstate",$B3165,"fipscty",$C3165,"naics","337214")),0,GETPIVOTDATA("Sum of Midpoint",'2010 County Business Patterns'!$J$2,"FIPS State and County Code",$A3165,"fipstate",$B3165,"fipscty",$C3165,"naics","337214"))</f>
        <v>0</v>
      </c>
      <c r="R3165">
        <f>IF(ISERROR(VLOOKUP($B3165,'2010 State Business Patterns'!$AN$3:$AR$55,4,FALSE)),0,VLOOKUP($B3165,'2010 State Business Patterns'!$AN$3:$AR$55,4,FALSE))</f>
        <v>0.88080808080808082</v>
      </c>
      <c r="S3165" s="28">
        <f t="shared" si="248"/>
        <v>0</v>
      </c>
      <c r="T3165" s="28">
        <f>IF(ISERROR(GETPIVOTDATA("Sum of emp",'2010 County Business Patterns'!$J$2,"FIPS State and County Code",$A3165,"fipstate",$B3165,"fipscty",$C3165,"naics","337215")),0,GETPIVOTDATA("Sum of emp",'2010 County Business Patterns'!$J$2,"FIPS State and County Code",$A3165,"fipstate",$B3165,"fipscty",$C3165,"naics","337215"))</f>
        <v>0</v>
      </c>
      <c r="U3165" s="28">
        <f>IF(ISERROR(GETPIVOTDATA("Sum of Midpoint",'2010 County Business Patterns'!$J$2,"FIPS State and County Code",$A3165,"fipstate",$B3165,"fipscty",$C3165,"naics","337215")),0,GETPIVOTDATA("Sum of Midpoint",'2010 County Business Patterns'!$J$2,"FIPS State and County Code",$A3165,"fipstate",$B3165,"fipscty",$C3165,"naics","337215"))</f>
        <v>0</v>
      </c>
      <c r="V3165">
        <f>IF(ISERROR(VLOOKUP($B3165,'2010 State Business Patterns'!$AN$3:$AR$55,5,FALSE)),0,VLOOKUP($B3165,'2010 State Business Patterns'!$AN$3:$AR$55,5,FALSE))</f>
        <v>0.2884641638225256</v>
      </c>
      <c r="W3165" s="28">
        <f t="shared" si="249"/>
        <v>0</v>
      </c>
    </row>
    <row r="3166" spans="1:23" hidden="1">
      <c r="A3166" s="1" t="s">
        <v>1524</v>
      </c>
      <c r="B3166" s="1" t="s">
        <v>1938</v>
      </c>
      <c r="C3166" s="1" t="s">
        <v>1779</v>
      </c>
      <c r="D3166" s="1" t="s">
        <v>1525</v>
      </c>
      <c r="E3166" s="1" t="s">
        <v>1482</v>
      </c>
      <c r="F3166" s="1" t="s">
        <v>1483</v>
      </c>
      <c r="G3166" s="47">
        <f t="shared" si="245"/>
        <v>0</v>
      </c>
      <c r="H3166" s="28">
        <f>IF(ISERROR(GETPIVOTDATA("Sum of emp",'2010 County Business Patterns'!$J$2,"FIPS State and County Code",$A3166,"fipstate",$B3166,"fipscty",$C3166,"naics","337124")),0,GETPIVOTDATA("Sum of emp",'2010 County Business Patterns'!$J$2,"FIPS State and County Code",$A3166,"fipstate",$B3166,"fipscty",$C3166,"naics","337124"))</f>
        <v>0</v>
      </c>
      <c r="I3166" s="28">
        <f>IF(ISERROR(GETPIVOTDATA("Sum of Midpoint",'2010 County Business Patterns'!$J$2,"FIPS State and County Code",$A3166,"fipstate",$B3166,"fipscty",$C3166,"naics","337124")),0,GETPIVOTDATA("Sum of Midpoint",'2010 County Business Patterns'!$J$2,"FIPS State and County Code",$A3166,"fipstate",$B3166,"fipscty",$C3166,"naics","337124"))</f>
        <v>0</v>
      </c>
      <c r="J3166">
        <f>IF(ISERROR(VLOOKUP($B3166,'2010 State Business Patterns'!$AN$3:$AR$55,2,FALSE)),0,VLOOKUP($B3166,'2010 State Business Patterns'!$AN$3:$AR$55,2,FALSE))</f>
        <v>0.29216338880484116</v>
      </c>
      <c r="K3166" s="28">
        <f t="shared" si="246"/>
        <v>0</v>
      </c>
      <c r="L3166" s="28">
        <f>IF(ISERROR(GETPIVOTDATA("Sum of emp",'2010 County Business Patterns'!$J$2,"FIPS State and County Code",$A3166,"fipstate",$B3166,"fipscty",$C3166,"naics","337127")),0,GETPIVOTDATA("Sum of emp",'2010 County Business Patterns'!$J$2,"FIPS State and County Code",$A3166,"fipstate",$B3166,"fipscty",$C3166,"naics","337127"))</f>
        <v>0</v>
      </c>
      <c r="M3166" s="28">
        <f>IF(ISERROR(GETPIVOTDATA("Sum of Midpoint",'2010 County Business Patterns'!$J$2,"FIPS State and County Code",$A3166,"fipstate",$B3166,"fipscty",$C3166,"naics","337127")),0,GETPIVOTDATA("Sum of Midpoint",'2010 County Business Patterns'!$J$2,"FIPS State and County Code",$A3166,"fipstate",$B3166,"fipscty",$C3166,"naics","337127"))</f>
        <v>0</v>
      </c>
      <c r="N3166">
        <f>IF(ISERROR(VLOOKUP($B3166,'2010 State Business Patterns'!$AN$3:$AR$55,3,FALSE)),0,VLOOKUP($B3166,'2010 State Business Patterns'!$AN$3:$AR$55,3,FALSE))</f>
        <v>0.66</v>
      </c>
      <c r="O3166" s="28">
        <f t="shared" si="247"/>
        <v>0</v>
      </c>
      <c r="P3166" s="28">
        <f>IF(ISERROR(GETPIVOTDATA("Sum of emp",'2010 County Business Patterns'!$J$2,"FIPS State and County Code",$A3166,"fipstate",$B3166,"fipscty",$C3166,"naics","337214")),0,GETPIVOTDATA("Sum of emp",'2010 County Business Patterns'!$J$2,"FIPS State and County Code",$A3166,"fipstate",$B3166,"fipscty",$C3166,"naics","337214"))</f>
        <v>0</v>
      </c>
      <c r="Q3166" s="28">
        <f>IF(ISERROR(GETPIVOTDATA("Sum of Midpoint",'2010 County Business Patterns'!$J$2,"FIPS State and County Code",$A3166,"fipstate",$B3166,"fipscty",$C3166,"naics","337214")),0,GETPIVOTDATA("Sum of Midpoint",'2010 County Business Patterns'!$J$2,"FIPS State and County Code",$A3166,"fipstate",$B3166,"fipscty",$C3166,"naics","337214"))</f>
        <v>0</v>
      </c>
      <c r="R3166">
        <f>IF(ISERROR(VLOOKUP($B3166,'2010 State Business Patterns'!$AN$3:$AR$55,4,FALSE)),0,VLOOKUP($B3166,'2010 State Business Patterns'!$AN$3:$AR$55,4,FALSE))</f>
        <v>0.88080808080808082</v>
      </c>
      <c r="S3166" s="28">
        <f t="shared" si="248"/>
        <v>0</v>
      </c>
      <c r="T3166" s="28">
        <f>IF(ISERROR(GETPIVOTDATA("Sum of emp",'2010 County Business Patterns'!$J$2,"FIPS State and County Code",$A3166,"fipstate",$B3166,"fipscty",$C3166,"naics","337215")),0,GETPIVOTDATA("Sum of emp",'2010 County Business Patterns'!$J$2,"FIPS State and County Code",$A3166,"fipstate",$B3166,"fipscty",$C3166,"naics","337215"))</f>
        <v>0</v>
      </c>
      <c r="U3166" s="28">
        <f>IF(ISERROR(GETPIVOTDATA("Sum of Midpoint",'2010 County Business Patterns'!$J$2,"FIPS State and County Code",$A3166,"fipstate",$B3166,"fipscty",$C3166,"naics","337215")),0,GETPIVOTDATA("Sum of Midpoint",'2010 County Business Patterns'!$J$2,"FIPS State and County Code",$A3166,"fipstate",$B3166,"fipscty",$C3166,"naics","337215"))</f>
        <v>0</v>
      </c>
      <c r="V3166">
        <f>IF(ISERROR(VLOOKUP($B3166,'2010 State Business Patterns'!$AN$3:$AR$55,5,FALSE)),0,VLOOKUP($B3166,'2010 State Business Patterns'!$AN$3:$AR$55,5,FALSE))</f>
        <v>0.2884641638225256</v>
      </c>
      <c r="W3166" s="28">
        <f t="shared" si="249"/>
        <v>0</v>
      </c>
    </row>
    <row r="3167" spans="1:23" hidden="1">
      <c r="A3167" s="1" t="s">
        <v>1526</v>
      </c>
      <c r="B3167" s="1" t="s">
        <v>1938</v>
      </c>
      <c r="C3167" s="1" t="s">
        <v>1780</v>
      </c>
      <c r="D3167" s="1" t="s">
        <v>1527</v>
      </c>
      <c r="E3167" s="1" t="s">
        <v>1482</v>
      </c>
      <c r="F3167" s="1" t="s">
        <v>1483</v>
      </c>
      <c r="G3167" s="47">
        <f t="shared" si="245"/>
        <v>0</v>
      </c>
      <c r="H3167" s="28">
        <f>IF(ISERROR(GETPIVOTDATA("Sum of emp",'2010 County Business Patterns'!$J$2,"FIPS State and County Code",$A3167,"fipstate",$B3167,"fipscty",$C3167,"naics","337124")),0,GETPIVOTDATA("Sum of emp",'2010 County Business Patterns'!$J$2,"FIPS State and County Code",$A3167,"fipstate",$B3167,"fipscty",$C3167,"naics","337124"))</f>
        <v>0</v>
      </c>
      <c r="I3167" s="28">
        <f>IF(ISERROR(GETPIVOTDATA("Sum of Midpoint",'2010 County Business Patterns'!$J$2,"FIPS State and County Code",$A3167,"fipstate",$B3167,"fipscty",$C3167,"naics","337124")),0,GETPIVOTDATA("Sum of Midpoint",'2010 County Business Patterns'!$J$2,"FIPS State and County Code",$A3167,"fipstate",$B3167,"fipscty",$C3167,"naics","337124"))</f>
        <v>0</v>
      </c>
      <c r="J3167">
        <f>IF(ISERROR(VLOOKUP($B3167,'2010 State Business Patterns'!$AN$3:$AR$55,2,FALSE)),0,VLOOKUP($B3167,'2010 State Business Patterns'!$AN$3:$AR$55,2,FALSE))</f>
        <v>0.29216338880484116</v>
      </c>
      <c r="K3167" s="28">
        <f t="shared" si="246"/>
        <v>0</v>
      </c>
      <c r="L3167" s="28">
        <f>IF(ISERROR(GETPIVOTDATA("Sum of emp",'2010 County Business Patterns'!$J$2,"FIPS State and County Code",$A3167,"fipstate",$B3167,"fipscty",$C3167,"naics","337127")),0,GETPIVOTDATA("Sum of emp",'2010 County Business Patterns'!$J$2,"FIPS State and County Code",$A3167,"fipstate",$B3167,"fipscty",$C3167,"naics","337127"))</f>
        <v>0</v>
      </c>
      <c r="M3167" s="28">
        <f>IF(ISERROR(GETPIVOTDATA("Sum of Midpoint",'2010 County Business Patterns'!$J$2,"FIPS State and County Code",$A3167,"fipstate",$B3167,"fipscty",$C3167,"naics","337127")),0,GETPIVOTDATA("Sum of Midpoint",'2010 County Business Patterns'!$J$2,"FIPS State and County Code",$A3167,"fipstate",$B3167,"fipscty",$C3167,"naics","337127"))</f>
        <v>0</v>
      </c>
      <c r="N3167">
        <f>IF(ISERROR(VLOOKUP($B3167,'2010 State Business Patterns'!$AN$3:$AR$55,3,FALSE)),0,VLOOKUP($B3167,'2010 State Business Patterns'!$AN$3:$AR$55,3,FALSE))</f>
        <v>0.66</v>
      </c>
      <c r="O3167" s="28">
        <f t="shared" si="247"/>
        <v>0</v>
      </c>
      <c r="P3167" s="28">
        <f>IF(ISERROR(GETPIVOTDATA("Sum of emp",'2010 County Business Patterns'!$J$2,"FIPS State and County Code",$A3167,"fipstate",$B3167,"fipscty",$C3167,"naics","337214")),0,GETPIVOTDATA("Sum of emp",'2010 County Business Patterns'!$J$2,"FIPS State and County Code",$A3167,"fipstate",$B3167,"fipscty",$C3167,"naics","337214"))</f>
        <v>0</v>
      </c>
      <c r="Q3167" s="28">
        <f>IF(ISERROR(GETPIVOTDATA("Sum of Midpoint",'2010 County Business Patterns'!$J$2,"FIPS State and County Code",$A3167,"fipstate",$B3167,"fipscty",$C3167,"naics","337214")),0,GETPIVOTDATA("Sum of Midpoint",'2010 County Business Patterns'!$J$2,"FIPS State and County Code",$A3167,"fipstate",$B3167,"fipscty",$C3167,"naics","337214"))</f>
        <v>0</v>
      </c>
      <c r="R3167">
        <f>IF(ISERROR(VLOOKUP($B3167,'2010 State Business Patterns'!$AN$3:$AR$55,4,FALSE)),0,VLOOKUP($B3167,'2010 State Business Patterns'!$AN$3:$AR$55,4,FALSE))</f>
        <v>0.88080808080808082</v>
      </c>
      <c r="S3167" s="28">
        <f t="shared" si="248"/>
        <v>0</v>
      </c>
      <c r="T3167" s="28">
        <f>IF(ISERROR(GETPIVOTDATA("Sum of emp",'2010 County Business Patterns'!$J$2,"FIPS State and County Code",$A3167,"fipstate",$B3167,"fipscty",$C3167,"naics","337215")),0,GETPIVOTDATA("Sum of emp",'2010 County Business Patterns'!$J$2,"FIPS State and County Code",$A3167,"fipstate",$B3167,"fipscty",$C3167,"naics","337215"))</f>
        <v>0</v>
      </c>
      <c r="U3167" s="28">
        <f>IF(ISERROR(GETPIVOTDATA("Sum of Midpoint",'2010 County Business Patterns'!$J$2,"FIPS State and County Code",$A3167,"fipstate",$B3167,"fipscty",$C3167,"naics","337215")),0,GETPIVOTDATA("Sum of Midpoint",'2010 County Business Patterns'!$J$2,"FIPS State and County Code",$A3167,"fipstate",$B3167,"fipscty",$C3167,"naics","337215"))</f>
        <v>0</v>
      </c>
      <c r="V3167">
        <f>IF(ISERROR(VLOOKUP($B3167,'2010 State Business Patterns'!$AN$3:$AR$55,5,FALSE)),0,VLOOKUP($B3167,'2010 State Business Patterns'!$AN$3:$AR$55,5,FALSE))</f>
        <v>0.2884641638225256</v>
      </c>
      <c r="W3167" s="28">
        <f t="shared" si="249"/>
        <v>0</v>
      </c>
    </row>
    <row r="3168" spans="1:23" hidden="1">
      <c r="A3168" s="1" t="s">
        <v>1528</v>
      </c>
      <c r="B3168" s="1" t="s">
        <v>1938</v>
      </c>
      <c r="C3168" s="1" t="s">
        <v>1781</v>
      </c>
      <c r="D3168" s="1" t="s">
        <v>1529</v>
      </c>
      <c r="E3168" s="1" t="s">
        <v>1482</v>
      </c>
      <c r="F3168" s="1" t="s">
        <v>1483</v>
      </c>
      <c r="G3168" s="47">
        <f t="shared" si="245"/>
        <v>0</v>
      </c>
      <c r="H3168" s="28">
        <f>IF(ISERROR(GETPIVOTDATA("Sum of emp",'2010 County Business Patterns'!$J$2,"FIPS State and County Code",$A3168,"fipstate",$B3168,"fipscty",$C3168,"naics","337124")),0,GETPIVOTDATA("Sum of emp",'2010 County Business Patterns'!$J$2,"FIPS State and County Code",$A3168,"fipstate",$B3168,"fipscty",$C3168,"naics","337124"))</f>
        <v>0</v>
      </c>
      <c r="I3168" s="28">
        <f>IF(ISERROR(GETPIVOTDATA("Sum of Midpoint",'2010 County Business Patterns'!$J$2,"FIPS State and County Code",$A3168,"fipstate",$B3168,"fipscty",$C3168,"naics","337124")),0,GETPIVOTDATA("Sum of Midpoint",'2010 County Business Patterns'!$J$2,"FIPS State and County Code",$A3168,"fipstate",$B3168,"fipscty",$C3168,"naics","337124"))</f>
        <v>0</v>
      </c>
      <c r="J3168">
        <f>IF(ISERROR(VLOOKUP($B3168,'2010 State Business Patterns'!$AN$3:$AR$55,2,FALSE)),0,VLOOKUP($B3168,'2010 State Business Patterns'!$AN$3:$AR$55,2,FALSE))</f>
        <v>0.29216338880484116</v>
      </c>
      <c r="K3168" s="28">
        <f t="shared" si="246"/>
        <v>0</v>
      </c>
      <c r="L3168" s="28">
        <f>IF(ISERROR(GETPIVOTDATA("Sum of emp",'2010 County Business Patterns'!$J$2,"FIPS State and County Code",$A3168,"fipstate",$B3168,"fipscty",$C3168,"naics","337127")),0,GETPIVOTDATA("Sum of emp",'2010 County Business Patterns'!$J$2,"FIPS State and County Code",$A3168,"fipstate",$B3168,"fipscty",$C3168,"naics","337127"))</f>
        <v>0</v>
      </c>
      <c r="M3168" s="28">
        <f>IF(ISERROR(GETPIVOTDATA("Sum of Midpoint",'2010 County Business Patterns'!$J$2,"FIPS State and County Code",$A3168,"fipstate",$B3168,"fipscty",$C3168,"naics","337127")),0,GETPIVOTDATA("Sum of Midpoint",'2010 County Business Patterns'!$J$2,"FIPS State and County Code",$A3168,"fipstate",$B3168,"fipscty",$C3168,"naics","337127"))</f>
        <v>0</v>
      </c>
      <c r="N3168">
        <f>IF(ISERROR(VLOOKUP($B3168,'2010 State Business Patterns'!$AN$3:$AR$55,3,FALSE)),0,VLOOKUP($B3168,'2010 State Business Patterns'!$AN$3:$AR$55,3,FALSE))</f>
        <v>0.66</v>
      </c>
      <c r="O3168" s="28">
        <f t="shared" si="247"/>
        <v>0</v>
      </c>
      <c r="P3168" s="28">
        <f>IF(ISERROR(GETPIVOTDATA("Sum of emp",'2010 County Business Patterns'!$J$2,"FIPS State and County Code",$A3168,"fipstate",$B3168,"fipscty",$C3168,"naics","337214")),0,GETPIVOTDATA("Sum of emp",'2010 County Business Patterns'!$J$2,"FIPS State and County Code",$A3168,"fipstate",$B3168,"fipscty",$C3168,"naics","337214"))</f>
        <v>0</v>
      </c>
      <c r="Q3168" s="28">
        <f>IF(ISERROR(GETPIVOTDATA("Sum of Midpoint",'2010 County Business Patterns'!$J$2,"FIPS State and County Code",$A3168,"fipstate",$B3168,"fipscty",$C3168,"naics","337214")),0,GETPIVOTDATA("Sum of Midpoint",'2010 County Business Patterns'!$J$2,"FIPS State and County Code",$A3168,"fipstate",$B3168,"fipscty",$C3168,"naics","337214"))</f>
        <v>0</v>
      </c>
      <c r="R3168">
        <f>IF(ISERROR(VLOOKUP($B3168,'2010 State Business Patterns'!$AN$3:$AR$55,4,FALSE)),0,VLOOKUP($B3168,'2010 State Business Patterns'!$AN$3:$AR$55,4,FALSE))</f>
        <v>0.88080808080808082</v>
      </c>
      <c r="S3168" s="28">
        <f t="shared" si="248"/>
        <v>0</v>
      </c>
      <c r="T3168" s="28">
        <f>IF(ISERROR(GETPIVOTDATA("Sum of emp",'2010 County Business Patterns'!$J$2,"FIPS State and County Code",$A3168,"fipstate",$B3168,"fipscty",$C3168,"naics","337215")),0,GETPIVOTDATA("Sum of emp",'2010 County Business Patterns'!$J$2,"FIPS State and County Code",$A3168,"fipstate",$B3168,"fipscty",$C3168,"naics","337215"))</f>
        <v>0</v>
      </c>
      <c r="U3168" s="28">
        <f>IF(ISERROR(GETPIVOTDATA("Sum of Midpoint",'2010 County Business Patterns'!$J$2,"FIPS State and County Code",$A3168,"fipstate",$B3168,"fipscty",$C3168,"naics","337215")),0,GETPIVOTDATA("Sum of Midpoint",'2010 County Business Patterns'!$J$2,"FIPS State and County Code",$A3168,"fipstate",$B3168,"fipscty",$C3168,"naics","337215"))</f>
        <v>0</v>
      </c>
      <c r="V3168">
        <f>IF(ISERROR(VLOOKUP($B3168,'2010 State Business Patterns'!$AN$3:$AR$55,5,FALSE)),0,VLOOKUP($B3168,'2010 State Business Patterns'!$AN$3:$AR$55,5,FALSE))</f>
        <v>0.2884641638225256</v>
      </c>
      <c r="W3168" s="28">
        <f t="shared" si="249"/>
        <v>0</v>
      </c>
    </row>
    <row r="3169" spans="1:23" hidden="1">
      <c r="A3169" s="1" t="s">
        <v>1530</v>
      </c>
      <c r="B3169" s="1" t="s">
        <v>1938</v>
      </c>
      <c r="C3169" s="1" t="s">
        <v>1782</v>
      </c>
      <c r="D3169" s="1" t="s">
        <v>1531</v>
      </c>
      <c r="E3169" s="1" t="s">
        <v>1482</v>
      </c>
      <c r="F3169" s="1" t="s">
        <v>1483</v>
      </c>
      <c r="G3169" s="47">
        <f t="shared" si="245"/>
        <v>0</v>
      </c>
      <c r="H3169" s="28">
        <f>IF(ISERROR(GETPIVOTDATA("Sum of emp",'2010 County Business Patterns'!$J$2,"FIPS State and County Code",$A3169,"fipstate",$B3169,"fipscty",$C3169,"naics","337124")),0,GETPIVOTDATA("Sum of emp",'2010 County Business Patterns'!$J$2,"FIPS State and County Code",$A3169,"fipstate",$B3169,"fipscty",$C3169,"naics","337124"))</f>
        <v>0</v>
      </c>
      <c r="I3169" s="28">
        <f>IF(ISERROR(GETPIVOTDATA("Sum of Midpoint",'2010 County Business Patterns'!$J$2,"FIPS State and County Code",$A3169,"fipstate",$B3169,"fipscty",$C3169,"naics","337124")),0,GETPIVOTDATA("Sum of Midpoint",'2010 County Business Patterns'!$J$2,"FIPS State and County Code",$A3169,"fipstate",$B3169,"fipscty",$C3169,"naics","337124"))</f>
        <v>0</v>
      </c>
      <c r="J3169">
        <f>IF(ISERROR(VLOOKUP($B3169,'2010 State Business Patterns'!$AN$3:$AR$55,2,FALSE)),0,VLOOKUP($B3169,'2010 State Business Patterns'!$AN$3:$AR$55,2,FALSE))</f>
        <v>0.29216338880484116</v>
      </c>
      <c r="K3169" s="28">
        <f t="shared" si="246"/>
        <v>0</v>
      </c>
      <c r="L3169" s="28">
        <f>IF(ISERROR(GETPIVOTDATA("Sum of emp",'2010 County Business Patterns'!$J$2,"FIPS State and County Code",$A3169,"fipstate",$B3169,"fipscty",$C3169,"naics","337127")),0,GETPIVOTDATA("Sum of emp",'2010 County Business Patterns'!$J$2,"FIPS State and County Code",$A3169,"fipstate",$B3169,"fipscty",$C3169,"naics","337127"))</f>
        <v>0</v>
      </c>
      <c r="M3169" s="28">
        <f>IF(ISERROR(GETPIVOTDATA("Sum of Midpoint",'2010 County Business Patterns'!$J$2,"FIPS State and County Code",$A3169,"fipstate",$B3169,"fipscty",$C3169,"naics","337127")),0,GETPIVOTDATA("Sum of Midpoint",'2010 County Business Patterns'!$J$2,"FIPS State and County Code",$A3169,"fipstate",$B3169,"fipscty",$C3169,"naics","337127"))</f>
        <v>0</v>
      </c>
      <c r="N3169">
        <f>IF(ISERROR(VLOOKUP($B3169,'2010 State Business Patterns'!$AN$3:$AR$55,3,FALSE)),0,VLOOKUP($B3169,'2010 State Business Patterns'!$AN$3:$AR$55,3,FALSE))</f>
        <v>0.66</v>
      </c>
      <c r="O3169" s="28">
        <f t="shared" si="247"/>
        <v>0</v>
      </c>
      <c r="P3169" s="28">
        <f>IF(ISERROR(GETPIVOTDATA("Sum of emp",'2010 County Business Patterns'!$J$2,"FIPS State and County Code",$A3169,"fipstate",$B3169,"fipscty",$C3169,"naics","337214")),0,GETPIVOTDATA("Sum of emp",'2010 County Business Patterns'!$J$2,"FIPS State and County Code",$A3169,"fipstate",$B3169,"fipscty",$C3169,"naics","337214"))</f>
        <v>0</v>
      </c>
      <c r="Q3169" s="28">
        <f>IF(ISERROR(GETPIVOTDATA("Sum of Midpoint",'2010 County Business Patterns'!$J$2,"FIPS State and County Code",$A3169,"fipstate",$B3169,"fipscty",$C3169,"naics","337214")),0,GETPIVOTDATA("Sum of Midpoint",'2010 County Business Patterns'!$J$2,"FIPS State and County Code",$A3169,"fipstate",$B3169,"fipscty",$C3169,"naics","337214"))</f>
        <v>0</v>
      </c>
      <c r="R3169">
        <f>IF(ISERROR(VLOOKUP($B3169,'2010 State Business Patterns'!$AN$3:$AR$55,4,FALSE)),0,VLOOKUP($B3169,'2010 State Business Patterns'!$AN$3:$AR$55,4,FALSE))</f>
        <v>0.88080808080808082</v>
      </c>
      <c r="S3169" s="28">
        <f t="shared" si="248"/>
        <v>0</v>
      </c>
      <c r="T3169" s="28">
        <f>IF(ISERROR(GETPIVOTDATA("Sum of emp",'2010 County Business Patterns'!$J$2,"FIPS State and County Code",$A3169,"fipstate",$B3169,"fipscty",$C3169,"naics","337215")),0,GETPIVOTDATA("Sum of emp",'2010 County Business Patterns'!$J$2,"FIPS State and County Code",$A3169,"fipstate",$B3169,"fipscty",$C3169,"naics","337215"))</f>
        <v>0</v>
      </c>
      <c r="U3169" s="28">
        <f>IF(ISERROR(GETPIVOTDATA("Sum of Midpoint",'2010 County Business Patterns'!$J$2,"FIPS State and County Code",$A3169,"fipstate",$B3169,"fipscty",$C3169,"naics","337215")),0,GETPIVOTDATA("Sum of Midpoint",'2010 County Business Patterns'!$J$2,"FIPS State and County Code",$A3169,"fipstate",$B3169,"fipscty",$C3169,"naics","337215"))</f>
        <v>0</v>
      </c>
      <c r="V3169">
        <f>IF(ISERROR(VLOOKUP($B3169,'2010 State Business Patterns'!$AN$3:$AR$55,5,FALSE)),0,VLOOKUP($B3169,'2010 State Business Patterns'!$AN$3:$AR$55,5,FALSE))</f>
        <v>0.2884641638225256</v>
      </c>
      <c r="W3169" s="28">
        <f t="shared" si="249"/>
        <v>0</v>
      </c>
    </row>
    <row r="3170" spans="1:23" hidden="1">
      <c r="A3170" s="1" t="s">
        <v>1532</v>
      </c>
      <c r="B3170" s="1" t="s">
        <v>1938</v>
      </c>
      <c r="C3170" s="1" t="s">
        <v>1783</v>
      </c>
      <c r="D3170" s="1" t="s">
        <v>1533</v>
      </c>
      <c r="E3170" s="1" t="s">
        <v>1482</v>
      </c>
      <c r="F3170" s="1" t="s">
        <v>1483</v>
      </c>
      <c r="G3170" s="47">
        <f t="shared" si="245"/>
        <v>0</v>
      </c>
      <c r="H3170" s="28">
        <f>IF(ISERROR(GETPIVOTDATA("Sum of emp",'2010 County Business Patterns'!$J$2,"FIPS State and County Code",$A3170,"fipstate",$B3170,"fipscty",$C3170,"naics","337124")),0,GETPIVOTDATA("Sum of emp",'2010 County Business Patterns'!$J$2,"FIPS State and County Code",$A3170,"fipstate",$B3170,"fipscty",$C3170,"naics","337124"))</f>
        <v>0</v>
      </c>
      <c r="I3170" s="28">
        <f>IF(ISERROR(GETPIVOTDATA("Sum of Midpoint",'2010 County Business Patterns'!$J$2,"FIPS State and County Code",$A3170,"fipstate",$B3170,"fipscty",$C3170,"naics","337124")),0,GETPIVOTDATA("Sum of Midpoint",'2010 County Business Patterns'!$J$2,"FIPS State and County Code",$A3170,"fipstate",$B3170,"fipscty",$C3170,"naics","337124"))</f>
        <v>0</v>
      </c>
      <c r="J3170">
        <f>IF(ISERROR(VLOOKUP($B3170,'2010 State Business Patterns'!$AN$3:$AR$55,2,FALSE)),0,VLOOKUP($B3170,'2010 State Business Patterns'!$AN$3:$AR$55,2,FALSE))</f>
        <v>0.29216338880484116</v>
      </c>
      <c r="K3170" s="28">
        <f t="shared" si="246"/>
        <v>0</v>
      </c>
      <c r="L3170" s="28">
        <f>IF(ISERROR(GETPIVOTDATA("Sum of emp",'2010 County Business Patterns'!$J$2,"FIPS State and County Code",$A3170,"fipstate",$B3170,"fipscty",$C3170,"naics","337127")),0,GETPIVOTDATA("Sum of emp",'2010 County Business Patterns'!$J$2,"FIPS State and County Code",$A3170,"fipstate",$B3170,"fipscty",$C3170,"naics","337127"))</f>
        <v>0</v>
      </c>
      <c r="M3170" s="28">
        <f>IF(ISERROR(GETPIVOTDATA("Sum of Midpoint",'2010 County Business Patterns'!$J$2,"FIPS State and County Code",$A3170,"fipstate",$B3170,"fipscty",$C3170,"naics","337127")),0,GETPIVOTDATA("Sum of Midpoint",'2010 County Business Patterns'!$J$2,"FIPS State and County Code",$A3170,"fipstate",$B3170,"fipscty",$C3170,"naics","337127"))</f>
        <v>0</v>
      </c>
      <c r="N3170">
        <f>IF(ISERROR(VLOOKUP($B3170,'2010 State Business Patterns'!$AN$3:$AR$55,3,FALSE)),0,VLOOKUP($B3170,'2010 State Business Patterns'!$AN$3:$AR$55,3,FALSE))</f>
        <v>0.66</v>
      </c>
      <c r="O3170" s="28">
        <f t="shared" si="247"/>
        <v>0</v>
      </c>
      <c r="P3170" s="28">
        <f>IF(ISERROR(GETPIVOTDATA("Sum of emp",'2010 County Business Patterns'!$J$2,"FIPS State and County Code",$A3170,"fipstate",$B3170,"fipscty",$C3170,"naics","337214")),0,GETPIVOTDATA("Sum of emp",'2010 County Business Patterns'!$J$2,"FIPS State and County Code",$A3170,"fipstate",$B3170,"fipscty",$C3170,"naics","337214"))</f>
        <v>0</v>
      </c>
      <c r="Q3170" s="28">
        <f>IF(ISERROR(GETPIVOTDATA("Sum of Midpoint",'2010 County Business Patterns'!$J$2,"FIPS State and County Code",$A3170,"fipstate",$B3170,"fipscty",$C3170,"naics","337214")),0,GETPIVOTDATA("Sum of Midpoint",'2010 County Business Patterns'!$J$2,"FIPS State and County Code",$A3170,"fipstate",$B3170,"fipscty",$C3170,"naics","337214"))</f>
        <v>0</v>
      </c>
      <c r="R3170">
        <f>IF(ISERROR(VLOOKUP($B3170,'2010 State Business Patterns'!$AN$3:$AR$55,4,FALSE)),0,VLOOKUP($B3170,'2010 State Business Patterns'!$AN$3:$AR$55,4,FALSE))</f>
        <v>0.88080808080808082</v>
      </c>
      <c r="S3170" s="28">
        <f t="shared" si="248"/>
        <v>0</v>
      </c>
      <c r="T3170" s="28">
        <f>IF(ISERROR(GETPIVOTDATA("Sum of emp",'2010 County Business Patterns'!$J$2,"FIPS State and County Code",$A3170,"fipstate",$B3170,"fipscty",$C3170,"naics","337215")),0,GETPIVOTDATA("Sum of emp",'2010 County Business Patterns'!$J$2,"FIPS State and County Code",$A3170,"fipstate",$B3170,"fipscty",$C3170,"naics","337215"))</f>
        <v>0</v>
      </c>
      <c r="U3170" s="28">
        <f>IF(ISERROR(GETPIVOTDATA("Sum of Midpoint",'2010 County Business Patterns'!$J$2,"FIPS State and County Code",$A3170,"fipstate",$B3170,"fipscty",$C3170,"naics","337215")),0,GETPIVOTDATA("Sum of Midpoint",'2010 County Business Patterns'!$J$2,"FIPS State and County Code",$A3170,"fipstate",$B3170,"fipscty",$C3170,"naics","337215"))</f>
        <v>0</v>
      </c>
      <c r="V3170">
        <f>IF(ISERROR(VLOOKUP($B3170,'2010 State Business Patterns'!$AN$3:$AR$55,5,FALSE)),0,VLOOKUP($B3170,'2010 State Business Patterns'!$AN$3:$AR$55,5,FALSE))</f>
        <v>0.2884641638225256</v>
      </c>
      <c r="W3170" s="28">
        <f t="shared" si="249"/>
        <v>0</v>
      </c>
    </row>
    <row r="3171" spans="1:23" hidden="1">
      <c r="A3171" s="1" t="s">
        <v>1534</v>
      </c>
      <c r="B3171" s="1" t="s">
        <v>1938</v>
      </c>
      <c r="C3171" s="1" t="s">
        <v>1844</v>
      </c>
      <c r="D3171" s="1" t="s">
        <v>1535</v>
      </c>
      <c r="E3171" s="1" t="s">
        <v>1482</v>
      </c>
      <c r="F3171" s="1" t="s">
        <v>1483</v>
      </c>
      <c r="G3171" s="47">
        <f t="shared" si="245"/>
        <v>0</v>
      </c>
      <c r="H3171" s="28">
        <f>IF(ISERROR(GETPIVOTDATA("Sum of emp",'2010 County Business Patterns'!$J$2,"FIPS State and County Code",$A3171,"fipstate",$B3171,"fipscty",$C3171,"naics","337124")),0,GETPIVOTDATA("Sum of emp",'2010 County Business Patterns'!$J$2,"FIPS State and County Code",$A3171,"fipstate",$B3171,"fipscty",$C3171,"naics","337124"))</f>
        <v>0</v>
      </c>
      <c r="I3171" s="28">
        <f>IF(ISERROR(GETPIVOTDATA("Sum of Midpoint",'2010 County Business Patterns'!$J$2,"FIPS State and County Code",$A3171,"fipstate",$B3171,"fipscty",$C3171,"naics","337124")),0,GETPIVOTDATA("Sum of Midpoint",'2010 County Business Patterns'!$J$2,"FIPS State and County Code",$A3171,"fipstate",$B3171,"fipscty",$C3171,"naics","337124"))</f>
        <v>0</v>
      </c>
      <c r="J3171">
        <f>IF(ISERROR(VLOOKUP($B3171,'2010 State Business Patterns'!$AN$3:$AR$55,2,FALSE)),0,VLOOKUP($B3171,'2010 State Business Patterns'!$AN$3:$AR$55,2,FALSE))</f>
        <v>0.29216338880484116</v>
      </c>
      <c r="K3171" s="28">
        <f t="shared" si="246"/>
        <v>0</v>
      </c>
      <c r="L3171" s="28">
        <f>IF(ISERROR(GETPIVOTDATA("Sum of emp",'2010 County Business Patterns'!$J$2,"FIPS State and County Code",$A3171,"fipstate",$B3171,"fipscty",$C3171,"naics","337127")),0,GETPIVOTDATA("Sum of emp",'2010 County Business Patterns'!$J$2,"FIPS State and County Code",$A3171,"fipstate",$B3171,"fipscty",$C3171,"naics","337127"))</f>
        <v>0</v>
      </c>
      <c r="M3171" s="28">
        <f>IF(ISERROR(GETPIVOTDATA("Sum of Midpoint",'2010 County Business Patterns'!$J$2,"FIPS State and County Code",$A3171,"fipstate",$B3171,"fipscty",$C3171,"naics","337127")),0,GETPIVOTDATA("Sum of Midpoint",'2010 County Business Patterns'!$J$2,"FIPS State and County Code",$A3171,"fipstate",$B3171,"fipscty",$C3171,"naics","337127"))</f>
        <v>0</v>
      </c>
      <c r="N3171">
        <f>IF(ISERROR(VLOOKUP($B3171,'2010 State Business Patterns'!$AN$3:$AR$55,3,FALSE)),0,VLOOKUP($B3171,'2010 State Business Patterns'!$AN$3:$AR$55,3,FALSE))</f>
        <v>0.66</v>
      </c>
      <c r="O3171" s="28">
        <f t="shared" si="247"/>
        <v>0</v>
      </c>
      <c r="P3171" s="28">
        <f>IF(ISERROR(GETPIVOTDATA("Sum of emp",'2010 County Business Patterns'!$J$2,"FIPS State and County Code",$A3171,"fipstate",$B3171,"fipscty",$C3171,"naics","337214")),0,GETPIVOTDATA("Sum of emp",'2010 County Business Patterns'!$J$2,"FIPS State and County Code",$A3171,"fipstate",$B3171,"fipscty",$C3171,"naics","337214"))</f>
        <v>0</v>
      </c>
      <c r="Q3171" s="28">
        <f>IF(ISERROR(GETPIVOTDATA("Sum of Midpoint",'2010 County Business Patterns'!$J$2,"FIPS State and County Code",$A3171,"fipstate",$B3171,"fipscty",$C3171,"naics","337214")),0,GETPIVOTDATA("Sum of Midpoint",'2010 County Business Patterns'!$J$2,"FIPS State and County Code",$A3171,"fipstate",$B3171,"fipscty",$C3171,"naics","337214"))</f>
        <v>0</v>
      </c>
      <c r="R3171">
        <f>IF(ISERROR(VLOOKUP($B3171,'2010 State Business Patterns'!$AN$3:$AR$55,4,FALSE)),0,VLOOKUP($B3171,'2010 State Business Patterns'!$AN$3:$AR$55,4,FALSE))</f>
        <v>0.88080808080808082</v>
      </c>
      <c r="S3171" s="28">
        <f t="shared" si="248"/>
        <v>0</v>
      </c>
      <c r="T3171" s="28">
        <f>IF(ISERROR(GETPIVOTDATA("Sum of emp",'2010 County Business Patterns'!$J$2,"FIPS State and County Code",$A3171,"fipstate",$B3171,"fipscty",$C3171,"naics","337215")),0,GETPIVOTDATA("Sum of emp",'2010 County Business Patterns'!$J$2,"FIPS State and County Code",$A3171,"fipstate",$B3171,"fipscty",$C3171,"naics","337215"))</f>
        <v>0</v>
      </c>
      <c r="U3171" s="28">
        <f>IF(ISERROR(GETPIVOTDATA("Sum of Midpoint",'2010 County Business Patterns'!$J$2,"FIPS State and County Code",$A3171,"fipstate",$B3171,"fipscty",$C3171,"naics","337215")),0,GETPIVOTDATA("Sum of Midpoint",'2010 County Business Patterns'!$J$2,"FIPS State and County Code",$A3171,"fipstate",$B3171,"fipscty",$C3171,"naics","337215"))</f>
        <v>0</v>
      </c>
      <c r="V3171">
        <f>IF(ISERROR(VLOOKUP($B3171,'2010 State Business Patterns'!$AN$3:$AR$55,5,FALSE)),0,VLOOKUP($B3171,'2010 State Business Patterns'!$AN$3:$AR$55,5,FALSE))</f>
        <v>0.2884641638225256</v>
      </c>
      <c r="W3171" s="28">
        <f t="shared" si="249"/>
        <v>0</v>
      </c>
    </row>
    <row r="3172" spans="1:23" hidden="1">
      <c r="A3172" s="1" t="s">
        <v>1536</v>
      </c>
      <c r="B3172" s="1" t="s">
        <v>1938</v>
      </c>
      <c r="C3172" s="1" t="s">
        <v>1537</v>
      </c>
      <c r="D3172" s="1" t="s">
        <v>1538</v>
      </c>
      <c r="E3172" s="1" t="s">
        <v>1482</v>
      </c>
      <c r="F3172" s="1" t="s">
        <v>1483</v>
      </c>
      <c r="G3172" s="47">
        <f t="shared" si="245"/>
        <v>0</v>
      </c>
      <c r="H3172" s="28">
        <f>IF(ISERROR(GETPIVOTDATA("Sum of emp",'2010 County Business Patterns'!$J$2,"FIPS State and County Code",$A3172,"fipstate",$B3172,"fipscty",$C3172,"naics","337124")),0,GETPIVOTDATA("Sum of emp",'2010 County Business Patterns'!$J$2,"FIPS State and County Code",$A3172,"fipstate",$B3172,"fipscty",$C3172,"naics","337124"))</f>
        <v>0</v>
      </c>
      <c r="I3172" s="28">
        <f>IF(ISERROR(GETPIVOTDATA("Sum of Midpoint",'2010 County Business Patterns'!$J$2,"FIPS State and County Code",$A3172,"fipstate",$B3172,"fipscty",$C3172,"naics","337124")),0,GETPIVOTDATA("Sum of Midpoint",'2010 County Business Patterns'!$J$2,"FIPS State and County Code",$A3172,"fipstate",$B3172,"fipscty",$C3172,"naics","337124"))</f>
        <v>0</v>
      </c>
      <c r="J3172">
        <f>IF(ISERROR(VLOOKUP($B3172,'2010 State Business Patterns'!$AN$3:$AR$55,2,FALSE)),0,VLOOKUP($B3172,'2010 State Business Patterns'!$AN$3:$AR$55,2,FALSE))</f>
        <v>0.29216338880484116</v>
      </c>
      <c r="K3172" s="28">
        <f t="shared" si="246"/>
        <v>0</v>
      </c>
      <c r="L3172" s="28">
        <f>IF(ISERROR(GETPIVOTDATA("Sum of emp",'2010 County Business Patterns'!$J$2,"FIPS State and County Code",$A3172,"fipstate",$B3172,"fipscty",$C3172,"naics","337127")),0,GETPIVOTDATA("Sum of emp",'2010 County Business Patterns'!$J$2,"FIPS State and County Code",$A3172,"fipstate",$B3172,"fipscty",$C3172,"naics","337127"))</f>
        <v>0</v>
      </c>
      <c r="M3172" s="28">
        <f>IF(ISERROR(GETPIVOTDATA("Sum of Midpoint",'2010 County Business Patterns'!$J$2,"FIPS State and County Code",$A3172,"fipstate",$B3172,"fipscty",$C3172,"naics","337127")),0,GETPIVOTDATA("Sum of Midpoint",'2010 County Business Patterns'!$J$2,"FIPS State and County Code",$A3172,"fipstate",$B3172,"fipscty",$C3172,"naics","337127"))</f>
        <v>0</v>
      </c>
      <c r="N3172">
        <f>IF(ISERROR(VLOOKUP($B3172,'2010 State Business Patterns'!$AN$3:$AR$55,3,FALSE)),0,VLOOKUP($B3172,'2010 State Business Patterns'!$AN$3:$AR$55,3,FALSE))</f>
        <v>0.66</v>
      </c>
      <c r="O3172" s="28">
        <f t="shared" si="247"/>
        <v>0</v>
      </c>
      <c r="P3172" s="28">
        <f>IF(ISERROR(GETPIVOTDATA("Sum of emp",'2010 County Business Patterns'!$J$2,"FIPS State and County Code",$A3172,"fipstate",$B3172,"fipscty",$C3172,"naics","337214")),0,GETPIVOTDATA("Sum of emp",'2010 County Business Patterns'!$J$2,"FIPS State and County Code",$A3172,"fipstate",$B3172,"fipscty",$C3172,"naics","337214"))</f>
        <v>0</v>
      </c>
      <c r="Q3172" s="28">
        <f>IF(ISERROR(GETPIVOTDATA("Sum of Midpoint",'2010 County Business Patterns'!$J$2,"FIPS State and County Code",$A3172,"fipstate",$B3172,"fipscty",$C3172,"naics","337214")),0,GETPIVOTDATA("Sum of Midpoint",'2010 County Business Patterns'!$J$2,"FIPS State and County Code",$A3172,"fipstate",$B3172,"fipscty",$C3172,"naics","337214"))</f>
        <v>0</v>
      </c>
      <c r="R3172">
        <f>IF(ISERROR(VLOOKUP($B3172,'2010 State Business Patterns'!$AN$3:$AR$55,4,FALSE)),0,VLOOKUP($B3172,'2010 State Business Patterns'!$AN$3:$AR$55,4,FALSE))</f>
        <v>0.88080808080808082</v>
      </c>
      <c r="S3172" s="28">
        <f t="shared" si="248"/>
        <v>0</v>
      </c>
      <c r="T3172" s="28">
        <f>IF(ISERROR(GETPIVOTDATA("Sum of emp",'2010 County Business Patterns'!$J$2,"FIPS State and County Code",$A3172,"fipstate",$B3172,"fipscty",$C3172,"naics","337215")),0,GETPIVOTDATA("Sum of emp",'2010 County Business Patterns'!$J$2,"FIPS State and County Code",$A3172,"fipstate",$B3172,"fipscty",$C3172,"naics","337215"))</f>
        <v>0</v>
      </c>
      <c r="U3172" s="28">
        <f>IF(ISERROR(GETPIVOTDATA("Sum of Midpoint",'2010 County Business Patterns'!$J$2,"FIPS State and County Code",$A3172,"fipstate",$B3172,"fipscty",$C3172,"naics","337215")),0,GETPIVOTDATA("Sum of Midpoint",'2010 County Business Patterns'!$J$2,"FIPS State and County Code",$A3172,"fipstate",$B3172,"fipscty",$C3172,"naics","337215"))</f>
        <v>0</v>
      </c>
      <c r="V3172">
        <f>IF(ISERROR(VLOOKUP($B3172,'2010 State Business Patterns'!$AN$3:$AR$55,5,FALSE)),0,VLOOKUP($B3172,'2010 State Business Patterns'!$AN$3:$AR$55,5,FALSE))</f>
        <v>0.2884641638225256</v>
      </c>
      <c r="W3172" s="28">
        <f t="shared" si="249"/>
        <v>0</v>
      </c>
    </row>
    <row r="3173" spans="1:23" hidden="1">
      <c r="A3173" s="1" t="s">
        <v>1539</v>
      </c>
      <c r="B3173" s="1" t="s">
        <v>1938</v>
      </c>
      <c r="C3173" s="1" t="s">
        <v>1784</v>
      </c>
      <c r="D3173" s="1" t="s">
        <v>1540</v>
      </c>
      <c r="E3173" s="1" t="s">
        <v>1482</v>
      </c>
      <c r="F3173" s="1" t="s">
        <v>1483</v>
      </c>
      <c r="G3173" s="47">
        <f t="shared" si="245"/>
        <v>0</v>
      </c>
      <c r="H3173" s="28">
        <f>IF(ISERROR(GETPIVOTDATA("Sum of emp",'2010 County Business Patterns'!$J$2,"FIPS State and County Code",$A3173,"fipstate",$B3173,"fipscty",$C3173,"naics","337124")),0,GETPIVOTDATA("Sum of emp",'2010 County Business Patterns'!$J$2,"FIPS State and County Code",$A3173,"fipstate",$B3173,"fipscty",$C3173,"naics","337124"))</f>
        <v>0</v>
      </c>
      <c r="I3173" s="28">
        <f>IF(ISERROR(GETPIVOTDATA("Sum of Midpoint",'2010 County Business Patterns'!$J$2,"FIPS State and County Code",$A3173,"fipstate",$B3173,"fipscty",$C3173,"naics","337124")),0,GETPIVOTDATA("Sum of Midpoint",'2010 County Business Patterns'!$J$2,"FIPS State and County Code",$A3173,"fipstate",$B3173,"fipscty",$C3173,"naics","337124"))</f>
        <v>0</v>
      </c>
      <c r="J3173">
        <f>IF(ISERROR(VLOOKUP($B3173,'2010 State Business Patterns'!$AN$3:$AR$55,2,FALSE)),0,VLOOKUP($B3173,'2010 State Business Patterns'!$AN$3:$AR$55,2,FALSE))</f>
        <v>0.29216338880484116</v>
      </c>
      <c r="K3173" s="28">
        <f t="shared" si="246"/>
        <v>0</v>
      </c>
      <c r="L3173" s="28">
        <f>IF(ISERROR(GETPIVOTDATA("Sum of emp",'2010 County Business Patterns'!$J$2,"FIPS State and County Code",$A3173,"fipstate",$B3173,"fipscty",$C3173,"naics","337127")),0,GETPIVOTDATA("Sum of emp",'2010 County Business Patterns'!$J$2,"FIPS State and County Code",$A3173,"fipstate",$B3173,"fipscty",$C3173,"naics","337127"))</f>
        <v>0</v>
      </c>
      <c r="M3173" s="28">
        <f>IF(ISERROR(GETPIVOTDATA("Sum of Midpoint",'2010 County Business Patterns'!$J$2,"FIPS State and County Code",$A3173,"fipstate",$B3173,"fipscty",$C3173,"naics","337127")),0,GETPIVOTDATA("Sum of Midpoint",'2010 County Business Patterns'!$J$2,"FIPS State and County Code",$A3173,"fipstate",$B3173,"fipscty",$C3173,"naics","337127"))</f>
        <v>0</v>
      </c>
      <c r="N3173">
        <f>IF(ISERROR(VLOOKUP($B3173,'2010 State Business Patterns'!$AN$3:$AR$55,3,FALSE)),0,VLOOKUP($B3173,'2010 State Business Patterns'!$AN$3:$AR$55,3,FALSE))</f>
        <v>0.66</v>
      </c>
      <c r="O3173" s="28">
        <f t="shared" si="247"/>
        <v>0</v>
      </c>
      <c r="P3173" s="28">
        <f>IF(ISERROR(GETPIVOTDATA("Sum of emp",'2010 County Business Patterns'!$J$2,"FIPS State and County Code",$A3173,"fipstate",$B3173,"fipscty",$C3173,"naics","337214")),0,GETPIVOTDATA("Sum of emp",'2010 County Business Patterns'!$J$2,"FIPS State and County Code",$A3173,"fipstate",$B3173,"fipscty",$C3173,"naics","337214"))</f>
        <v>0</v>
      </c>
      <c r="Q3173" s="28">
        <f>IF(ISERROR(GETPIVOTDATA("Sum of Midpoint",'2010 County Business Patterns'!$J$2,"FIPS State and County Code",$A3173,"fipstate",$B3173,"fipscty",$C3173,"naics","337214")),0,GETPIVOTDATA("Sum of Midpoint",'2010 County Business Patterns'!$J$2,"FIPS State and County Code",$A3173,"fipstate",$B3173,"fipscty",$C3173,"naics","337214"))</f>
        <v>0</v>
      </c>
      <c r="R3173">
        <f>IF(ISERROR(VLOOKUP($B3173,'2010 State Business Patterns'!$AN$3:$AR$55,4,FALSE)),0,VLOOKUP($B3173,'2010 State Business Patterns'!$AN$3:$AR$55,4,FALSE))</f>
        <v>0.88080808080808082</v>
      </c>
      <c r="S3173" s="28">
        <f t="shared" si="248"/>
        <v>0</v>
      </c>
      <c r="T3173" s="28">
        <f>IF(ISERROR(GETPIVOTDATA("Sum of emp",'2010 County Business Patterns'!$J$2,"FIPS State and County Code",$A3173,"fipstate",$B3173,"fipscty",$C3173,"naics","337215")),0,GETPIVOTDATA("Sum of emp",'2010 County Business Patterns'!$J$2,"FIPS State and County Code",$A3173,"fipstate",$B3173,"fipscty",$C3173,"naics","337215"))</f>
        <v>0</v>
      </c>
      <c r="U3173" s="28">
        <f>IF(ISERROR(GETPIVOTDATA("Sum of Midpoint",'2010 County Business Patterns'!$J$2,"FIPS State and County Code",$A3173,"fipstate",$B3173,"fipscty",$C3173,"naics","337215")),0,GETPIVOTDATA("Sum of Midpoint",'2010 County Business Patterns'!$J$2,"FIPS State and County Code",$A3173,"fipstate",$B3173,"fipscty",$C3173,"naics","337215"))</f>
        <v>0</v>
      </c>
      <c r="V3173">
        <f>IF(ISERROR(VLOOKUP($B3173,'2010 State Business Patterns'!$AN$3:$AR$55,5,FALSE)),0,VLOOKUP($B3173,'2010 State Business Patterns'!$AN$3:$AR$55,5,FALSE))</f>
        <v>0.2884641638225256</v>
      </c>
      <c r="W3173" s="28">
        <f t="shared" si="249"/>
        <v>0</v>
      </c>
    </row>
    <row r="3174" spans="1:23" hidden="1">
      <c r="A3174" s="1" t="s">
        <v>1541</v>
      </c>
      <c r="B3174" s="1" t="s">
        <v>1938</v>
      </c>
      <c r="C3174" s="1" t="s">
        <v>1828</v>
      </c>
      <c r="D3174" s="1" t="s">
        <v>1542</v>
      </c>
      <c r="E3174" s="1" t="s">
        <v>1482</v>
      </c>
      <c r="F3174" s="1" t="s">
        <v>1483</v>
      </c>
      <c r="G3174" s="47">
        <f t="shared" si="245"/>
        <v>0</v>
      </c>
      <c r="H3174" s="28">
        <f>IF(ISERROR(GETPIVOTDATA("Sum of emp",'2010 County Business Patterns'!$J$2,"FIPS State and County Code",$A3174,"fipstate",$B3174,"fipscty",$C3174,"naics","337124")),0,GETPIVOTDATA("Sum of emp",'2010 County Business Patterns'!$J$2,"FIPS State and County Code",$A3174,"fipstate",$B3174,"fipscty",$C3174,"naics","337124"))</f>
        <v>0</v>
      </c>
      <c r="I3174" s="28">
        <f>IF(ISERROR(GETPIVOTDATA("Sum of Midpoint",'2010 County Business Patterns'!$J$2,"FIPS State and County Code",$A3174,"fipstate",$B3174,"fipscty",$C3174,"naics","337124")),0,GETPIVOTDATA("Sum of Midpoint",'2010 County Business Patterns'!$J$2,"FIPS State and County Code",$A3174,"fipstate",$B3174,"fipscty",$C3174,"naics","337124"))</f>
        <v>0</v>
      </c>
      <c r="J3174">
        <f>IF(ISERROR(VLOOKUP($B3174,'2010 State Business Patterns'!$AN$3:$AR$55,2,FALSE)),0,VLOOKUP($B3174,'2010 State Business Patterns'!$AN$3:$AR$55,2,FALSE))</f>
        <v>0.29216338880484116</v>
      </c>
      <c r="K3174" s="28">
        <f t="shared" si="246"/>
        <v>0</v>
      </c>
      <c r="L3174" s="28">
        <f>IF(ISERROR(GETPIVOTDATA("Sum of emp",'2010 County Business Patterns'!$J$2,"FIPS State and County Code",$A3174,"fipstate",$B3174,"fipscty",$C3174,"naics","337127")),0,GETPIVOTDATA("Sum of emp",'2010 County Business Patterns'!$J$2,"FIPS State and County Code",$A3174,"fipstate",$B3174,"fipscty",$C3174,"naics","337127"))</f>
        <v>0</v>
      </c>
      <c r="M3174" s="28">
        <f>IF(ISERROR(GETPIVOTDATA("Sum of Midpoint",'2010 County Business Patterns'!$J$2,"FIPS State and County Code",$A3174,"fipstate",$B3174,"fipscty",$C3174,"naics","337127")),0,GETPIVOTDATA("Sum of Midpoint",'2010 County Business Patterns'!$J$2,"FIPS State and County Code",$A3174,"fipstate",$B3174,"fipscty",$C3174,"naics","337127"))</f>
        <v>0</v>
      </c>
      <c r="N3174">
        <f>IF(ISERROR(VLOOKUP($B3174,'2010 State Business Patterns'!$AN$3:$AR$55,3,FALSE)),0,VLOOKUP($B3174,'2010 State Business Patterns'!$AN$3:$AR$55,3,FALSE))</f>
        <v>0.66</v>
      </c>
      <c r="O3174" s="28">
        <f t="shared" si="247"/>
        <v>0</v>
      </c>
      <c r="P3174" s="28">
        <f>IF(ISERROR(GETPIVOTDATA("Sum of emp",'2010 County Business Patterns'!$J$2,"FIPS State and County Code",$A3174,"fipstate",$B3174,"fipscty",$C3174,"naics","337214")),0,GETPIVOTDATA("Sum of emp",'2010 County Business Patterns'!$J$2,"FIPS State and County Code",$A3174,"fipstate",$B3174,"fipscty",$C3174,"naics","337214"))</f>
        <v>0</v>
      </c>
      <c r="Q3174" s="28">
        <f>IF(ISERROR(GETPIVOTDATA("Sum of Midpoint",'2010 County Business Patterns'!$J$2,"FIPS State and County Code",$A3174,"fipstate",$B3174,"fipscty",$C3174,"naics","337214")),0,GETPIVOTDATA("Sum of Midpoint",'2010 County Business Patterns'!$J$2,"FIPS State and County Code",$A3174,"fipstate",$B3174,"fipscty",$C3174,"naics","337214"))</f>
        <v>0</v>
      </c>
      <c r="R3174">
        <f>IF(ISERROR(VLOOKUP($B3174,'2010 State Business Patterns'!$AN$3:$AR$55,4,FALSE)),0,VLOOKUP($B3174,'2010 State Business Patterns'!$AN$3:$AR$55,4,FALSE))</f>
        <v>0.88080808080808082</v>
      </c>
      <c r="S3174" s="28">
        <f t="shared" si="248"/>
        <v>0</v>
      </c>
      <c r="T3174" s="28">
        <f>IF(ISERROR(GETPIVOTDATA("Sum of emp",'2010 County Business Patterns'!$J$2,"FIPS State and County Code",$A3174,"fipstate",$B3174,"fipscty",$C3174,"naics","337215")),0,GETPIVOTDATA("Sum of emp",'2010 County Business Patterns'!$J$2,"FIPS State and County Code",$A3174,"fipstate",$B3174,"fipscty",$C3174,"naics","337215"))</f>
        <v>0</v>
      </c>
      <c r="U3174" s="28">
        <f>IF(ISERROR(GETPIVOTDATA("Sum of Midpoint",'2010 County Business Patterns'!$J$2,"FIPS State and County Code",$A3174,"fipstate",$B3174,"fipscty",$C3174,"naics","337215")),0,GETPIVOTDATA("Sum of Midpoint",'2010 County Business Patterns'!$J$2,"FIPS State and County Code",$A3174,"fipstate",$B3174,"fipscty",$C3174,"naics","337215"))</f>
        <v>0</v>
      </c>
      <c r="V3174">
        <f>IF(ISERROR(VLOOKUP($B3174,'2010 State Business Patterns'!$AN$3:$AR$55,5,FALSE)),0,VLOOKUP($B3174,'2010 State Business Patterns'!$AN$3:$AR$55,5,FALSE))</f>
        <v>0.2884641638225256</v>
      </c>
      <c r="W3174" s="28">
        <f t="shared" si="249"/>
        <v>0</v>
      </c>
    </row>
    <row r="3175" spans="1:23" hidden="1">
      <c r="A3175" s="1" t="s">
        <v>1543</v>
      </c>
      <c r="B3175" s="1" t="s">
        <v>1938</v>
      </c>
      <c r="C3175" s="1" t="s">
        <v>1845</v>
      </c>
      <c r="D3175" s="1" t="s">
        <v>1544</v>
      </c>
      <c r="E3175" s="1" t="s">
        <v>1482</v>
      </c>
      <c r="F3175" s="1" t="s">
        <v>1483</v>
      </c>
      <c r="G3175" s="47">
        <f t="shared" si="245"/>
        <v>0</v>
      </c>
      <c r="H3175" s="28">
        <f>IF(ISERROR(GETPIVOTDATA("Sum of emp",'2010 County Business Patterns'!$J$2,"FIPS State and County Code",$A3175,"fipstate",$B3175,"fipscty",$C3175,"naics","337124")),0,GETPIVOTDATA("Sum of emp",'2010 County Business Patterns'!$J$2,"FIPS State and County Code",$A3175,"fipstate",$B3175,"fipscty",$C3175,"naics","337124"))</f>
        <v>0</v>
      </c>
      <c r="I3175" s="28">
        <f>IF(ISERROR(GETPIVOTDATA("Sum of Midpoint",'2010 County Business Patterns'!$J$2,"FIPS State and County Code",$A3175,"fipstate",$B3175,"fipscty",$C3175,"naics","337124")),0,GETPIVOTDATA("Sum of Midpoint",'2010 County Business Patterns'!$J$2,"FIPS State and County Code",$A3175,"fipstate",$B3175,"fipscty",$C3175,"naics","337124"))</f>
        <v>0</v>
      </c>
      <c r="J3175">
        <f>IF(ISERROR(VLOOKUP($B3175,'2010 State Business Patterns'!$AN$3:$AR$55,2,FALSE)),0,VLOOKUP($B3175,'2010 State Business Patterns'!$AN$3:$AR$55,2,FALSE))</f>
        <v>0.29216338880484116</v>
      </c>
      <c r="K3175" s="28">
        <f t="shared" si="246"/>
        <v>0</v>
      </c>
      <c r="L3175" s="28">
        <f>IF(ISERROR(GETPIVOTDATA("Sum of emp",'2010 County Business Patterns'!$J$2,"FIPS State and County Code",$A3175,"fipstate",$B3175,"fipscty",$C3175,"naics","337127")),0,GETPIVOTDATA("Sum of emp",'2010 County Business Patterns'!$J$2,"FIPS State and County Code",$A3175,"fipstate",$B3175,"fipscty",$C3175,"naics","337127"))</f>
        <v>0</v>
      </c>
      <c r="M3175" s="28">
        <f>IF(ISERROR(GETPIVOTDATA("Sum of Midpoint",'2010 County Business Patterns'!$J$2,"FIPS State and County Code",$A3175,"fipstate",$B3175,"fipscty",$C3175,"naics","337127")),0,GETPIVOTDATA("Sum of Midpoint",'2010 County Business Patterns'!$J$2,"FIPS State and County Code",$A3175,"fipstate",$B3175,"fipscty",$C3175,"naics","337127"))</f>
        <v>0</v>
      </c>
      <c r="N3175">
        <f>IF(ISERROR(VLOOKUP($B3175,'2010 State Business Patterns'!$AN$3:$AR$55,3,FALSE)),0,VLOOKUP($B3175,'2010 State Business Patterns'!$AN$3:$AR$55,3,FALSE))</f>
        <v>0.66</v>
      </c>
      <c r="O3175" s="28">
        <f t="shared" si="247"/>
        <v>0</v>
      </c>
      <c r="P3175" s="28">
        <f>IF(ISERROR(GETPIVOTDATA("Sum of emp",'2010 County Business Patterns'!$J$2,"FIPS State and County Code",$A3175,"fipstate",$B3175,"fipscty",$C3175,"naics","337214")),0,GETPIVOTDATA("Sum of emp",'2010 County Business Patterns'!$J$2,"FIPS State and County Code",$A3175,"fipstate",$B3175,"fipscty",$C3175,"naics","337214"))</f>
        <v>0</v>
      </c>
      <c r="Q3175" s="28">
        <f>IF(ISERROR(GETPIVOTDATA("Sum of Midpoint",'2010 County Business Patterns'!$J$2,"FIPS State and County Code",$A3175,"fipstate",$B3175,"fipscty",$C3175,"naics","337214")),0,GETPIVOTDATA("Sum of Midpoint",'2010 County Business Patterns'!$J$2,"FIPS State and County Code",$A3175,"fipstate",$B3175,"fipscty",$C3175,"naics","337214"))</f>
        <v>0</v>
      </c>
      <c r="R3175">
        <f>IF(ISERROR(VLOOKUP($B3175,'2010 State Business Patterns'!$AN$3:$AR$55,4,FALSE)),0,VLOOKUP($B3175,'2010 State Business Patterns'!$AN$3:$AR$55,4,FALSE))</f>
        <v>0.88080808080808082</v>
      </c>
      <c r="S3175" s="28">
        <f t="shared" si="248"/>
        <v>0</v>
      </c>
      <c r="T3175" s="28">
        <f>IF(ISERROR(GETPIVOTDATA("Sum of emp",'2010 County Business Patterns'!$J$2,"FIPS State and County Code",$A3175,"fipstate",$B3175,"fipscty",$C3175,"naics","337215")),0,GETPIVOTDATA("Sum of emp",'2010 County Business Patterns'!$J$2,"FIPS State and County Code",$A3175,"fipstate",$B3175,"fipscty",$C3175,"naics","337215"))</f>
        <v>0</v>
      </c>
      <c r="U3175" s="28">
        <f>IF(ISERROR(GETPIVOTDATA("Sum of Midpoint",'2010 County Business Patterns'!$J$2,"FIPS State and County Code",$A3175,"fipstate",$B3175,"fipscty",$C3175,"naics","337215")),0,GETPIVOTDATA("Sum of Midpoint",'2010 County Business Patterns'!$J$2,"FIPS State and County Code",$A3175,"fipstate",$B3175,"fipscty",$C3175,"naics","337215"))</f>
        <v>0</v>
      </c>
      <c r="V3175">
        <f>IF(ISERROR(VLOOKUP($B3175,'2010 State Business Patterns'!$AN$3:$AR$55,5,FALSE)),0,VLOOKUP($B3175,'2010 State Business Patterns'!$AN$3:$AR$55,5,FALSE))</f>
        <v>0.2884641638225256</v>
      </c>
      <c r="W3175" s="28">
        <f t="shared" si="249"/>
        <v>0</v>
      </c>
    </row>
    <row r="3176" spans="1:23">
      <c r="A3176" s="1" t="s">
        <v>1545</v>
      </c>
      <c r="B3176" s="1" t="s">
        <v>1938</v>
      </c>
      <c r="C3176" s="1" t="s">
        <v>1785</v>
      </c>
      <c r="D3176" s="1" t="s">
        <v>1546</v>
      </c>
      <c r="E3176" s="1" t="s">
        <v>1482</v>
      </c>
      <c r="F3176" s="1" t="s">
        <v>1483</v>
      </c>
      <c r="G3176" s="47">
        <f t="shared" si="245"/>
        <v>3.3000000000000003</v>
      </c>
      <c r="H3176" s="28">
        <f>IF(ISERROR(GETPIVOTDATA("Sum of emp",'2010 County Business Patterns'!$J$2,"FIPS State and County Code",$A3176,"fipstate",$B3176,"fipscty",$C3176,"naics","337124")),0,GETPIVOTDATA("Sum of emp",'2010 County Business Patterns'!$J$2,"FIPS State and County Code",$A3176,"fipstate",$B3176,"fipscty",$C3176,"naics","337124"))</f>
        <v>0</v>
      </c>
      <c r="I3176" s="28">
        <f>IF(ISERROR(GETPIVOTDATA("Sum of Midpoint",'2010 County Business Patterns'!$J$2,"FIPS State and County Code",$A3176,"fipstate",$B3176,"fipscty",$C3176,"naics","337124")),0,GETPIVOTDATA("Sum of Midpoint",'2010 County Business Patterns'!$J$2,"FIPS State and County Code",$A3176,"fipstate",$B3176,"fipscty",$C3176,"naics","337124"))</f>
        <v>0</v>
      </c>
      <c r="J3176">
        <f>IF(ISERROR(VLOOKUP($B3176,'2010 State Business Patterns'!$AN$3:$AR$55,2,FALSE)),0,VLOOKUP($B3176,'2010 State Business Patterns'!$AN$3:$AR$55,2,FALSE))</f>
        <v>0.29216338880484116</v>
      </c>
      <c r="K3176" s="28">
        <f t="shared" si="246"/>
        <v>0</v>
      </c>
      <c r="L3176" s="28">
        <f>IF(ISERROR(GETPIVOTDATA("Sum of emp",'2010 County Business Patterns'!$J$2,"FIPS State and County Code",$A3176,"fipstate",$B3176,"fipscty",$C3176,"naics","337127")),0,GETPIVOTDATA("Sum of emp",'2010 County Business Patterns'!$J$2,"FIPS State and County Code",$A3176,"fipstate",$B3176,"fipscty",$C3176,"naics","337127"))</f>
        <v>0</v>
      </c>
      <c r="M3176" s="28">
        <f>IF(ISERROR(GETPIVOTDATA("Sum of Midpoint",'2010 County Business Patterns'!$J$2,"FIPS State and County Code",$A3176,"fipstate",$B3176,"fipscty",$C3176,"naics","337127")),0,GETPIVOTDATA("Sum of Midpoint",'2010 County Business Patterns'!$J$2,"FIPS State and County Code",$A3176,"fipstate",$B3176,"fipscty",$C3176,"naics","337127"))</f>
        <v>10</v>
      </c>
      <c r="N3176">
        <f>IF(ISERROR(VLOOKUP($B3176,'2010 State Business Patterns'!$AN$3:$AR$55,3,FALSE)),0,VLOOKUP($B3176,'2010 State Business Patterns'!$AN$3:$AR$55,3,FALSE))</f>
        <v>0.66</v>
      </c>
      <c r="O3176" s="28">
        <f t="shared" si="247"/>
        <v>3.3000000000000003</v>
      </c>
      <c r="P3176" s="28">
        <f>IF(ISERROR(GETPIVOTDATA("Sum of emp",'2010 County Business Patterns'!$J$2,"FIPS State and County Code",$A3176,"fipstate",$B3176,"fipscty",$C3176,"naics","337214")),0,GETPIVOTDATA("Sum of emp",'2010 County Business Patterns'!$J$2,"FIPS State and County Code",$A3176,"fipstate",$B3176,"fipscty",$C3176,"naics","337214"))</f>
        <v>0</v>
      </c>
      <c r="Q3176" s="28">
        <f>IF(ISERROR(GETPIVOTDATA("Sum of Midpoint",'2010 County Business Patterns'!$J$2,"FIPS State and County Code",$A3176,"fipstate",$B3176,"fipscty",$C3176,"naics","337214")),0,GETPIVOTDATA("Sum of Midpoint",'2010 County Business Patterns'!$J$2,"FIPS State and County Code",$A3176,"fipstate",$B3176,"fipscty",$C3176,"naics","337214"))</f>
        <v>0</v>
      </c>
      <c r="R3176">
        <f>IF(ISERROR(VLOOKUP($B3176,'2010 State Business Patterns'!$AN$3:$AR$55,4,FALSE)),0,VLOOKUP($B3176,'2010 State Business Patterns'!$AN$3:$AR$55,4,FALSE))</f>
        <v>0.88080808080808082</v>
      </c>
      <c r="S3176" s="28">
        <f t="shared" si="248"/>
        <v>0</v>
      </c>
      <c r="T3176" s="28">
        <f>IF(ISERROR(GETPIVOTDATA("Sum of emp",'2010 County Business Patterns'!$J$2,"FIPS State and County Code",$A3176,"fipstate",$B3176,"fipscty",$C3176,"naics","337215")),0,GETPIVOTDATA("Sum of emp",'2010 County Business Patterns'!$J$2,"FIPS State and County Code",$A3176,"fipstate",$B3176,"fipscty",$C3176,"naics","337215"))</f>
        <v>0</v>
      </c>
      <c r="U3176" s="28">
        <f>IF(ISERROR(GETPIVOTDATA("Sum of Midpoint",'2010 County Business Patterns'!$J$2,"FIPS State and County Code",$A3176,"fipstate",$B3176,"fipscty",$C3176,"naics","337215")),0,GETPIVOTDATA("Sum of Midpoint",'2010 County Business Patterns'!$J$2,"FIPS State and County Code",$A3176,"fipstate",$B3176,"fipscty",$C3176,"naics","337215"))</f>
        <v>0</v>
      </c>
      <c r="V3176">
        <f>IF(ISERROR(VLOOKUP($B3176,'2010 State Business Patterns'!$AN$3:$AR$55,5,FALSE)),0,VLOOKUP($B3176,'2010 State Business Patterns'!$AN$3:$AR$55,5,FALSE))</f>
        <v>0.2884641638225256</v>
      </c>
      <c r="W3176" s="28">
        <f t="shared" si="249"/>
        <v>0</v>
      </c>
    </row>
    <row r="3177" spans="1:23" hidden="1">
      <c r="A3177" s="1" t="s">
        <v>1547</v>
      </c>
      <c r="B3177" s="1" t="s">
        <v>1938</v>
      </c>
      <c r="C3177" s="1" t="s">
        <v>1786</v>
      </c>
      <c r="D3177" s="1" t="s">
        <v>1548</v>
      </c>
      <c r="E3177" s="1" t="s">
        <v>1482</v>
      </c>
      <c r="F3177" s="1" t="s">
        <v>1483</v>
      </c>
      <c r="G3177" s="47">
        <f t="shared" si="245"/>
        <v>0</v>
      </c>
      <c r="H3177" s="28">
        <f>IF(ISERROR(GETPIVOTDATA("Sum of emp",'2010 County Business Patterns'!$J$2,"FIPS State and County Code",$A3177,"fipstate",$B3177,"fipscty",$C3177,"naics","337124")),0,GETPIVOTDATA("Sum of emp",'2010 County Business Patterns'!$J$2,"FIPS State and County Code",$A3177,"fipstate",$B3177,"fipscty",$C3177,"naics","337124"))</f>
        <v>0</v>
      </c>
      <c r="I3177" s="28">
        <f>IF(ISERROR(GETPIVOTDATA("Sum of Midpoint",'2010 County Business Patterns'!$J$2,"FIPS State and County Code",$A3177,"fipstate",$B3177,"fipscty",$C3177,"naics","337124")),0,GETPIVOTDATA("Sum of Midpoint",'2010 County Business Patterns'!$J$2,"FIPS State and County Code",$A3177,"fipstate",$B3177,"fipscty",$C3177,"naics","337124"))</f>
        <v>0</v>
      </c>
      <c r="J3177">
        <f>IF(ISERROR(VLOOKUP($B3177,'2010 State Business Patterns'!$AN$3:$AR$55,2,FALSE)),0,VLOOKUP($B3177,'2010 State Business Patterns'!$AN$3:$AR$55,2,FALSE))</f>
        <v>0.29216338880484116</v>
      </c>
      <c r="K3177" s="28">
        <f t="shared" si="246"/>
        <v>0</v>
      </c>
      <c r="L3177" s="28">
        <f>IF(ISERROR(GETPIVOTDATA("Sum of emp",'2010 County Business Patterns'!$J$2,"FIPS State and County Code",$A3177,"fipstate",$B3177,"fipscty",$C3177,"naics","337127")),0,GETPIVOTDATA("Sum of emp",'2010 County Business Patterns'!$J$2,"FIPS State and County Code",$A3177,"fipstate",$B3177,"fipscty",$C3177,"naics","337127"))</f>
        <v>0</v>
      </c>
      <c r="M3177" s="28">
        <f>IF(ISERROR(GETPIVOTDATA("Sum of Midpoint",'2010 County Business Patterns'!$J$2,"FIPS State and County Code",$A3177,"fipstate",$B3177,"fipscty",$C3177,"naics","337127")),0,GETPIVOTDATA("Sum of Midpoint",'2010 County Business Patterns'!$J$2,"FIPS State and County Code",$A3177,"fipstate",$B3177,"fipscty",$C3177,"naics","337127"))</f>
        <v>0</v>
      </c>
      <c r="N3177">
        <f>IF(ISERROR(VLOOKUP($B3177,'2010 State Business Patterns'!$AN$3:$AR$55,3,FALSE)),0,VLOOKUP($B3177,'2010 State Business Patterns'!$AN$3:$AR$55,3,FALSE))</f>
        <v>0.66</v>
      </c>
      <c r="O3177" s="28">
        <f t="shared" si="247"/>
        <v>0</v>
      </c>
      <c r="P3177" s="28">
        <f>IF(ISERROR(GETPIVOTDATA("Sum of emp",'2010 County Business Patterns'!$J$2,"FIPS State and County Code",$A3177,"fipstate",$B3177,"fipscty",$C3177,"naics","337214")),0,GETPIVOTDATA("Sum of emp",'2010 County Business Patterns'!$J$2,"FIPS State and County Code",$A3177,"fipstate",$B3177,"fipscty",$C3177,"naics","337214"))</f>
        <v>0</v>
      </c>
      <c r="Q3177" s="28">
        <f>IF(ISERROR(GETPIVOTDATA("Sum of Midpoint",'2010 County Business Patterns'!$J$2,"FIPS State and County Code",$A3177,"fipstate",$B3177,"fipscty",$C3177,"naics","337214")),0,GETPIVOTDATA("Sum of Midpoint",'2010 County Business Patterns'!$J$2,"FIPS State and County Code",$A3177,"fipstate",$B3177,"fipscty",$C3177,"naics","337214"))</f>
        <v>0</v>
      </c>
      <c r="R3177">
        <f>IF(ISERROR(VLOOKUP($B3177,'2010 State Business Patterns'!$AN$3:$AR$55,4,FALSE)),0,VLOOKUP($B3177,'2010 State Business Patterns'!$AN$3:$AR$55,4,FALSE))</f>
        <v>0.88080808080808082</v>
      </c>
      <c r="S3177" s="28">
        <f t="shared" si="248"/>
        <v>0</v>
      </c>
      <c r="T3177" s="28">
        <f>IF(ISERROR(GETPIVOTDATA("Sum of emp",'2010 County Business Patterns'!$J$2,"FIPS State and County Code",$A3177,"fipstate",$B3177,"fipscty",$C3177,"naics","337215")),0,GETPIVOTDATA("Sum of emp",'2010 County Business Patterns'!$J$2,"FIPS State and County Code",$A3177,"fipstate",$B3177,"fipscty",$C3177,"naics","337215"))</f>
        <v>0</v>
      </c>
      <c r="U3177" s="28">
        <f>IF(ISERROR(GETPIVOTDATA("Sum of Midpoint",'2010 County Business Patterns'!$J$2,"FIPS State and County Code",$A3177,"fipstate",$B3177,"fipscty",$C3177,"naics","337215")),0,GETPIVOTDATA("Sum of Midpoint",'2010 County Business Patterns'!$J$2,"FIPS State and County Code",$A3177,"fipstate",$B3177,"fipscty",$C3177,"naics","337215"))</f>
        <v>0</v>
      </c>
      <c r="V3177">
        <f>IF(ISERROR(VLOOKUP($B3177,'2010 State Business Patterns'!$AN$3:$AR$55,5,FALSE)),0,VLOOKUP($B3177,'2010 State Business Patterns'!$AN$3:$AR$55,5,FALSE))</f>
        <v>0.2884641638225256</v>
      </c>
      <c r="W3177" s="28">
        <f t="shared" si="249"/>
        <v>0</v>
      </c>
    </row>
    <row r="3178" spans="1:23" hidden="1">
      <c r="A3178" s="1" t="s">
        <v>1549</v>
      </c>
      <c r="B3178" s="1" t="s">
        <v>1938</v>
      </c>
      <c r="C3178" s="1" t="s">
        <v>1847</v>
      </c>
      <c r="D3178" s="1" t="s">
        <v>1550</v>
      </c>
      <c r="E3178" s="1" t="s">
        <v>1482</v>
      </c>
      <c r="F3178" s="1" t="s">
        <v>1483</v>
      </c>
      <c r="G3178" s="47">
        <f t="shared" si="245"/>
        <v>0</v>
      </c>
      <c r="H3178" s="28">
        <f>IF(ISERROR(GETPIVOTDATA("Sum of emp",'2010 County Business Patterns'!$J$2,"FIPS State and County Code",$A3178,"fipstate",$B3178,"fipscty",$C3178,"naics","337124")),0,GETPIVOTDATA("Sum of emp",'2010 County Business Patterns'!$J$2,"FIPS State and County Code",$A3178,"fipstate",$B3178,"fipscty",$C3178,"naics","337124"))</f>
        <v>0</v>
      </c>
      <c r="I3178" s="28">
        <f>IF(ISERROR(GETPIVOTDATA("Sum of Midpoint",'2010 County Business Patterns'!$J$2,"FIPS State and County Code",$A3178,"fipstate",$B3178,"fipscty",$C3178,"naics","337124")),0,GETPIVOTDATA("Sum of Midpoint",'2010 County Business Patterns'!$J$2,"FIPS State and County Code",$A3178,"fipstate",$B3178,"fipscty",$C3178,"naics","337124"))</f>
        <v>0</v>
      </c>
      <c r="J3178">
        <f>IF(ISERROR(VLOOKUP($B3178,'2010 State Business Patterns'!$AN$3:$AR$55,2,FALSE)),0,VLOOKUP($B3178,'2010 State Business Patterns'!$AN$3:$AR$55,2,FALSE))</f>
        <v>0.29216338880484116</v>
      </c>
      <c r="K3178" s="28">
        <f t="shared" si="246"/>
        <v>0</v>
      </c>
      <c r="L3178" s="28">
        <f>IF(ISERROR(GETPIVOTDATA("Sum of emp",'2010 County Business Patterns'!$J$2,"FIPS State and County Code",$A3178,"fipstate",$B3178,"fipscty",$C3178,"naics","337127")),0,GETPIVOTDATA("Sum of emp",'2010 County Business Patterns'!$J$2,"FIPS State and County Code",$A3178,"fipstate",$B3178,"fipscty",$C3178,"naics","337127"))</f>
        <v>0</v>
      </c>
      <c r="M3178" s="28">
        <f>IF(ISERROR(GETPIVOTDATA("Sum of Midpoint",'2010 County Business Patterns'!$J$2,"FIPS State and County Code",$A3178,"fipstate",$B3178,"fipscty",$C3178,"naics","337127")),0,GETPIVOTDATA("Sum of Midpoint",'2010 County Business Patterns'!$J$2,"FIPS State and County Code",$A3178,"fipstate",$B3178,"fipscty",$C3178,"naics","337127"))</f>
        <v>0</v>
      </c>
      <c r="N3178">
        <f>IF(ISERROR(VLOOKUP($B3178,'2010 State Business Patterns'!$AN$3:$AR$55,3,FALSE)),0,VLOOKUP($B3178,'2010 State Business Patterns'!$AN$3:$AR$55,3,FALSE))</f>
        <v>0.66</v>
      </c>
      <c r="O3178" s="28">
        <f t="shared" si="247"/>
        <v>0</v>
      </c>
      <c r="P3178" s="28">
        <f>IF(ISERROR(GETPIVOTDATA("Sum of emp",'2010 County Business Patterns'!$J$2,"FIPS State and County Code",$A3178,"fipstate",$B3178,"fipscty",$C3178,"naics","337214")),0,GETPIVOTDATA("Sum of emp",'2010 County Business Patterns'!$J$2,"FIPS State and County Code",$A3178,"fipstate",$B3178,"fipscty",$C3178,"naics","337214"))</f>
        <v>0</v>
      </c>
      <c r="Q3178" s="28">
        <f>IF(ISERROR(GETPIVOTDATA("Sum of Midpoint",'2010 County Business Patterns'!$J$2,"FIPS State and County Code",$A3178,"fipstate",$B3178,"fipscty",$C3178,"naics","337214")),0,GETPIVOTDATA("Sum of Midpoint",'2010 County Business Patterns'!$J$2,"FIPS State and County Code",$A3178,"fipstate",$B3178,"fipscty",$C3178,"naics","337214"))</f>
        <v>0</v>
      </c>
      <c r="R3178">
        <f>IF(ISERROR(VLOOKUP($B3178,'2010 State Business Patterns'!$AN$3:$AR$55,4,FALSE)),0,VLOOKUP($B3178,'2010 State Business Patterns'!$AN$3:$AR$55,4,FALSE))</f>
        <v>0.88080808080808082</v>
      </c>
      <c r="S3178" s="28">
        <f t="shared" si="248"/>
        <v>0</v>
      </c>
      <c r="T3178" s="28">
        <f>IF(ISERROR(GETPIVOTDATA("Sum of emp",'2010 County Business Patterns'!$J$2,"FIPS State and County Code",$A3178,"fipstate",$B3178,"fipscty",$C3178,"naics","337215")),0,GETPIVOTDATA("Sum of emp",'2010 County Business Patterns'!$J$2,"FIPS State and County Code",$A3178,"fipstate",$B3178,"fipscty",$C3178,"naics","337215"))</f>
        <v>0</v>
      </c>
      <c r="U3178" s="28">
        <f>IF(ISERROR(GETPIVOTDATA("Sum of Midpoint",'2010 County Business Patterns'!$J$2,"FIPS State and County Code",$A3178,"fipstate",$B3178,"fipscty",$C3178,"naics","337215")),0,GETPIVOTDATA("Sum of Midpoint",'2010 County Business Patterns'!$J$2,"FIPS State and County Code",$A3178,"fipstate",$B3178,"fipscty",$C3178,"naics","337215"))</f>
        <v>0</v>
      </c>
      <c r="V3178">
        <f>IF(ISERROR(VLOOKUP($B3178,'2010 State Business Patterns'!$AN$3:$AR$55,5,FALSE)),0,VLOOKUP($B3178,'2010 State Business Patterns'!$AN$3:$AR$55,5,FALSE))</f>
        <v>0.2884641638225256</v>
      </c>
      <c r="W3178" s="28">
        <f t="shared" si="249"/>
        <v>0</v>
      </c>
    </row>
    <row r="3179" spans="1:23" hidden="1">
      <c r="A3179" s="1" t="s">
        <v>1551</v>
      </c>
      <c r="B3179" s="1" t="s">
        <v>1938</v>
      </c>
      <c r="C3179" s="1" t="s">
        <v>1848</v>
      </c>
      <c r="D3179" s="1" t="s">
        <v>1552</v>
      </c>
      <c r="E3179" s="1" t="s">
        <v>1482</v>
      </c>
      <c r="F3179" s="1" t="s">
        <v>1483</v>
      </c>
      <c r="G3179" s="47">
        <f t="shared" si="245"/>
        <v>0</v>
      </c>
      <c r="H3179" s="28">
        <f>IF(ISERROR(GETPIVOTDATA("Sum of emp",'2010 County Business Patterns'!$J$2,"FIPS State and County Code",$A3179,"fipstate",$B3179,"fipscty",$C3179,"naics","337124")),0,GETPIVOTDATA("Sum of emp",'2010 County Business Patterns'!$J$2,"FIPS State and County Code",$A3179,"fipstate",$B3179,"fipscty",$C3179,"naics","337124"))</f>
        <v>0</v>
      </c>
      <c r="I3179" s="28">
        <f>IF(ISERROR(GETPIVOTDATA("Sum of Midpoint",'2010 County Business Patterns'!$J$2,"FIPS State and County Code",$A3179,"fipstate",$B3179,"fipscty",$C3179,"naics","337124")),0,GETPIVOTDATA("Sum of Midpoint",'2010 County Business Patterns'!$J$2,"FIPS State and County Code",$A3179,"fipstate",$B3179,"fipscty",$C3179,"naics","337124"))</f>
        <v>0</v>
      </c>
      <c r="J3179">
        <f>IF(ISERROR(VLOOKUP($B3179,'2010 State Business Patterns'!$AN$3:$AR$55,2,FALSE)),0,VLOOKUP($B3179,'2010 State Business Patterns'!$AN$3:$AR$55,2,FALSE))</f>
        <v>0.29216338880484116</v>
      </c>
      <c r="K3179" s="28">
        <f t="shared" si="246"/>
        <v>0</v>
      </c>
      <c r="L3179" s="28">
        <f>IF(ISERROR(GETPIVOTDATA("Sum of emp",'2010 County Business Patterns'!$J$2,"FIPS State and County Code",$A3179,"fipstate",$B3179,"fipscty",$C3179,"naics","337127")),0,GETPIVOTDATA("Sum of emp",'2010 County Business Patterns'!$J$2,"FIPS State and County Code",$A3179,"fipstate",$B3179,"fipscty",$C3179,"naics","337127"))</f>
        <v>0</v>
      </c>
      <c r="M3179" s="28">
        <f>IF(ISERROR(GETPIVOTDATA("Sum of Midpoint",'2010 County Business Patterns'!$J$2,"FIPS State and County Code",$A3179,"fipstate",$B3179,"fipscty",$C3179,"naics","337127")),0,GETPIVOTDATA("Sum of Midpoint",'2010 County Business Patterns'!$J$2,"FIPS State and County Code",$A3179,"fipstate",$B3179,"fipscty",$C3179,"naics","337127"))</f>
        <v>0</v>
      </c>
      <c r="N3179">
        <f>IF(ISERROR(VLOOKUP($B3179,'2010 State Business Patterns'!$AN$3:$AR$55,3,FALSE)),0,VLOOKUP($B3179,'2010 State Business Patterns'!$AN$3:$AR$55,3,FALSE))</f>
        <v>0.66</v>
      </c>
      <c r="O3179" s="28">
        <f t="shared" si="247"/>
        <v>0</v>
      </c>
      <c r="P3179" s="28">
        <f>IF(ISERROR(GETPIVOTDATA("Sum of emp",'2010 County Business Patterns'!$J$2,"FIPS State and County Code",$A3179,"fipstate",$B3179,"fipscty",$C3179,"naics","337214")),0,GETPIVOTDATA("Sum of emp",'2010 County Business Patterns'!$J$2,"FIPS State and County Code",$A3179,"fipstate",$B3179,"fipscty",$C3179,"naics","337214"))</f>
        <v>0</v>
      </c>
      <c r="Q3179" s="28">
        <f>IF(ISERROR(GETPIVOTDATA("Sum of Midpoint",'2010 County Business Patterns'!$J$2,"FIPS State and County Code",$A3179,"fipstate",$B3179,"fipscty",$C3179,"naics","337214")),0,GETPIVOTDATA("Sum of Midpoint",'2010 County Business Patterns'!$J$2,"FIPS State and County Code",$A3179,"fipstate",$B3179,"fipscty",$C3179,"naics","337214"))</f>
        <v>0</v>
      </c>
      <c r="R3179">
        <f>IF(ISERROR(VLOOKUP($B3179,'2010 State Business Patterns'!$AN$3:$AR$55,4,FALSE)),0,VLOOKUP($B3179,'2010 State Business Patterns'!$AN$3:$AR$55,4,FALSE))</f>
        <v>0.88080808080808082</v>
      </c>
      <c r="S3179" s="28">
        <f t="shared" si="248"/>
        <v>0</v>
      </c>
      <c r="T3179" s="28">
        <f>IF(ISERROR(GETPIVOTDATA("Sum of emp",'2010 County Business Patterns'!$J$2,"FIPS State and County Code",$A3179,"fipstate",$B3179,"fipscty",$C3179,"naics","337215")),0,GETPIVOTDATA("Sum of emp",'2010 County Business Patterns'!$J$2,"FIPS State and County Code",$A3179,"fipstate",$B3179,"fipscty",$C3179,"naics","337215"))</f>
        <v>0</v>
      </c>
      <c r="U3179" s="28">
        <f>IF(ISERROR(GETPIVOTDATA("Sum of Midpoint",'2010 County Business Patterns'!$J$2,"FIPS State and County Code",$A3179,"fipstate",$B3179,"fipscty",$C3179,"naics","337215")),0,GETPIVOTDATA("Sum of Midpoint",'2010 County Business Patterns'!$J$2,"FIPS State and County Code",$A3179,"fipstate",$B3179,"fipscty",$C3179,"naics","337215"))</f>
        <v>0</v>
      </c>
      <c r="V3179">
        <f>IF(ISERROR(VLOOKUP($B3179,'2010 State Business Patterns'!$AN$3:$AR$55,5,FALSE)),0,VLOOKUP($B3179,'2010 State Business Patterns'!$AN$3:$AR$55,5,FALSE))</f>
        <v>0.2884641638225256</v>
      </c>
      <c r="W3179" s="28">
        <f t="shared" si="249"/>
        <v>0</v>
      </c>
    </row>
    <row r="3180" spans="1:23" hidden="1">
      <c r="A3180" s="1" t="s">
        <v>1553</v>
      </c>
      <c r="B3180" s="1" t="s">
        <v>1938</v>
      </c>
      <c r="C3180" s="1" t="s">
        <v>1787</v>
      </c>
      <c r="D3180" s="1" t="s">
        <v>1554</v>
      </c>
      <c r="E3180" s="1" t="s">
        <v>1482</v>
      </c>
      <c r="F3180" s="1" t="s">
        <v>1483</v>
      </c>
      <c r="G3180" s="47">
        <f t="shared" si="245"/>
        <v>0</v>
      </c>
      <c r="H3180" s="28">
        <f>IF(ISERROR(GETPIVOTDATA("Sum of emp",'2010 County Business Patterns'!$J$2,"FIPS State and County Code",$A3180,"fipstate",$B3180,"fipscty",$C3180,"naics","337124")),0,GETPIVOTDATA("Sum of emp",'2010 County Business Patterns'!$J$2,"FIPS State and County Code",$A3180,"fipstate",$B3180,"fipscty",$C3180,"naics","337124"))</f>
        <v>0</v>
      </c>
      <c r="I3180" s="28">
        <f>IF(ISERROR(GETPIVOTDATA("Sum of Midpoint",'2010 County Business Patterns'!$J$2,"FIPS State and County Code",$A3180,"fipstate",$B3180,"fipscty",$C3180,"naics","337124")),0,GETPIVOTDATA("Sum of Midpoint",'2010 County Business Patterns'!$J$2,"FIPS State and County Code",$A3180,"fipstate",$B3180,"fipscty",$C3180,"naics","337124"))</f>
        <v>0</v>
      </c>
      <c r="J3180">
        <f>IF(ISERROR(VLOOKUP($B3180,'2010 State Business Patterns'!$AN$3:$AR$55,2,FALSE)),0,VLOOKUP($B3180,'2010 State Business Patterns'!$AN$3:$AR$55,2,FALSE))</f>
        <v>0.29216338880484116</v>
      </c>
      <c r="K3180" s="28">
        <f t="shared" si="246"/>
        <v>0</v>
      </c>
      <c r="L3180" s="28">
        <f>IF(ISERROR(GETPIVOTDATA("Sum of emp",'2010 County Business Patterns'!$J$2,"FIPS State and County Code",$A3180,"fipstate",$B3180,"fipscty",$C3180,"naics","337127")),0,GETPIVOTDATA("Sum of emp",'2010 County Business Patterns'!$J$2,"FIPS State and County Code",$A3180,"fipstate",$B3180,"fipscty",$C3180,"naics","337127"))</f>
        <v>0</v>
      </c>
      <c r="M3180" s="28">
        <f>IF(ISERROR(GETPIVOTDATA("Sum of Midpoint",'2010 County Business Patterns'!$J$2,"FIPS State and County Code",$A3180,"fipstate",$B3180,"fipscty",$C3180,"naics","337127")),0,GETPIVOTDATA("Sum of Midpoint",'2010 County Business Patterns'!$J$2,"FIPS State and County Code",$A3180,"fipstate",$B3180,"fipscty",$C3180,"naics","337127"))</f>
        <v>0</v>
      </c>
      <c r="N3180">
        <f>IF(ISERROR(VLOOKUP($B3180,'2010 State Business Patterns'!$AN$3:$AR$55,3,FALSE)),0,VLOOKUP($B3180,'2010 State Business Patterns'!$AN$3:$AR$55,3,FALSE))</f>
        <v>0.66</v>
      </c>
      <c r="O3180" s="28">
        <f t="shared" si="247"/>
        <v>0</v>
      </c>
      <c r="P3180" s="28">
        <f>IF(ISERROR(GETPIVOTDATA("Sum of emp",'2010 County Business Patterns'!$J$2,"FIPS State and County Code",$A3180,"fipstate",$B3180,"fipscty",$C3180,"naics","337214")),0,GETPIVOTDATA("Sum of emp",'2010 County Business Patterns'!$J$2,"FIPS State and County Code",$A3180,"fipstate",$B3180,"fipscty",$C3180,"naics","337214"))</f>
        <v>0</v>
      </c>
      <c r="Q3180" s="28">
        <f>IF(ISERROR(GETPIVOTDATA("Sum of Midpoint",'2010 County Business Patterns'!$J$2,"FIPS State and County Code",$A3180,"fipstate",$B3180,"fipscty",$C3180,"naics","337214")),0,GETPIVOTDATA("Sum of Midpoint",'2010 County Business Patterns'!$J$2,"FIPS State and County Code",$A3180,"fipstate",$B3180,"fipscty",$C3180,"naics","337214"))</f>
        <v>0</v>
      </c>
      <c r="R3180">
        <f>IF(ISERROR(VLOOKUP($B3180,'2010 State Business Patterns'!$AN$3:$AR$55,4,FALSE)),0,VLOOKUP($B3180,'2010 State Business Patterns'!$AN$3:$AR$55,4,FALSE))</f>
        <v>0.88080808080808082</v>
      </c>
      <c r="S3180" s="28">
        <f t="shared" si="248"/>
        <v>0</v>
      </c>
      <c r="T3180" s="28">
        <f>IF(ISERROR(GETPIVOTDATA("Sum of emp",'2010 County Business Patterns'!$J$2,"FIPS State and County Code",$A3180,"fipstate",$B3180,"fipscty",$C3180,"naics","337215")),0,GETPIVOTDATA("Sum of emp",'2010 County Business Patterns'!$J$2,"FIPS State and County Code",$A3180,"fipstate",$B3180,"fipscty",$C3180,"naics","337215"))</f>
        <v>0</v>
      </c>
      <c r="U3180" s="28">
        <f>IF(ISERROR(GETPIVOTDATA("Sum of Midpoint",'2010 County Business Patterns'!$J$2,"FIPS State and County Code",$A3180,"fipstate",$B3180,"fipscty",$C3180,"naics","337215")),0,GETPIVOTDATA("Sum of Midpoint",'2010 County Business Patterns'!$J$2,"FIPS State and County Code",$A3180,"fipstate",$B3180,"fipscty",$C3180,"naics","337215"))</f>
        <v>0</v>
      </c>
      <c r="V3180">
        <f>IF(ISERROR(VLOOKUP($B3180,'2010 State Business Patterns'!$AN$3:$AR$55,5,FALSE)),0,VLOOKUP($B3180,'2010 State Business Patterns'!$AN$3:$AR$55,5,FALSE))</f>
        <v>0.2884641638225256</v>
      </c>
      <c r="W3180" s="28">
        <f t="shared" si="249"/>
        <v>0</v>
      </c>
    </row>
    <row r="3181" spans="1:23" hidden="1">
      <c r="A3181" s="1" t="s">
        <v>1555</v>
      </c>
      <c r="B3181" s="1" t="s">
        <v>1938</v>
      </c>
      <c r="C3181" s="1" t="s">
        <v>1849</v>
      </c>
      <c r="D3181" s="1" t="s">
        <v>1556</v>
      </c>
      <c r="E3181" s="1" t="s">
        <v>1482</v>
      </c>
      <c r="F3181" s="1" t="s">
        <v>1483</v>
      </c>
      <c r="G3181" s="47">
        <f t="shared" si="245"/>
        <v>0</v>
      </c>
      <c r="H3181" s="28">
        <f>IF(ISERROR(GETPIVOTDATA("Sum of emp",'2010 County Business Patterns'!$J$2,"FIPS State and County Code",$A3181,"fipstate",$B3181,"fipscty",$C3181,"naics","337124")),0,GETPIVOTDATA("Sum of emp",'2010 County Business Patterns'!$J$2,"FIPS State and County Code",$A3181,"fipstate",$B3181,"fipscty",$C3181,"naics","337124"))</f>
        <v>0</v>
      </c>
      <c r="I3181" s="28">
        <f>IF(ISERROR(GETPIVOTDATA("Sum of Midpoint",'2010 County Business Patterns'!$J$2,"FIPS State and County Code",$A3181,"fipstate",$B3181,"fipscty",$C3181,"naics","337124")),0,GETPIVOTDATA("Sum of Midpoint",'2010 County Business Patterns'!$J$2,"FIPS State and County Code",$A3181,"fipstate",$B3181,"fipscty",$C3181,"naics","337124"))</f>
        <v>0</v>
      </c>
      <c r="J3181">
        <f>IF(ISERROR(VLOOKUP($B3181,'2010 State Business Patterns'!$AN$3:$AR$55,2,FALSE)),0,VLOOKUP($B3181,'2010 State Business Patterns'!$AN$3:$AR$55,2,FALSE))</f>
        <v>0.29216338880484116</v>
      </c>
      <c r="K3181" s="28">
        <f t="shared" si="246"/>
        <v>0</v>
      </c>
      <c r="L3181" s="28">
        <f>IF(ISERROR(GETPIVOTDATA("Sum of emp",'2010 County Business Patterns'!$J$2,"FIPS State and County Code",$A3181,"fipstate",$B3181,"fipscty",$C3181,"naics","337127")),0,GETPIVOTDATA("Sum of emp",'2010 County Business Patterns'!$J$2,"FIPS State and County Code",$A3181,"fipstate",$B3181,"fipscty",$C3181,"naics","337127"))</f>
        <v>0</v>
      </c>
      <c r="M3181" s="28">
        <f>IF(ISERROR(GETPIVOTDATA("Sum of Midpoint",'2010 County Business Patterns'!$J$2,"FIPS State and County Code",$A3181,"fipstate",$B3181,"fipscty",$C3181,"naics","337127")),0,GETPIVOTDATA("Sum of Midpoint",'2010 County Business Patterns'!$J$2,"FIPS State and County Code",$A3181,"fipstate",$B3181,"fipscty",$C3181,"naics","337127"))</f>
        <v>0</v>
      </c>
      <c r="N3181">
        <f>IF(ISERROR(VLOOKUP($B3181,'2010 State Business Patterns'!$AN$3:$AR$55,3,FALSE)),0,VLOOKUP($B3181,'2010 State Business Patterns'!$AN$3:$AR$55,3,FALSE))</f>
        <v>0.66</v>
      </c>
      <c r="O3181" s="28">
        <f t="shared" si="247"/>
        <v>0</v>
      </c>
      <c r="P3181" s="28">
        <f>IF(ISERROR(GETPIVOTDATA("Sum of emp",'2010 County Business Patterns'!$J$2,"FIPS State and County Code",$A3181,"fipstate",$B3181,"fipscty",$C3181,"naics","337214")),0,GETPIVOTDATA("Sum of emp",'2010 County Business Patterns'!$J$2,"FIPS State and County Code",$A3181,"fipstate",$B3181,"fipscty",$C3181,"naics","337214"))</f>
        <v>0</v>
      </c>
      <c r="Q3181" s="28">
        <f>IF(ISERROR(GETPIVOTDATA("Sum of Midpoint",'2010 County Business Patterns'!$J$2,"FIPS State and County Code",$A3181,"fipstate",$B3181,"fipscty",$C3181,"naics","337214")),0,GETPIVOTDATA("Sum of Midpoint",'2010 County Business Patterns'!$J$2,"FIPS State and County Code",$A3181,"fipstate",$B3181,"fipscty",$C3181,"naics","337214"))</f>
        <v>0</v>
      </c>
      <c r="R3181">
        <f>IF(ISERROR(VLOOKUP($B3181,'2010 State Business Patterns'!$AN$3:$AR$55,4,FALSE)),0,VLOOKUP($B3181,'2010 State Business Patterns'!$AN$3:$AR$55,4,FALSE))</f>
        <v>0.88080808080808082</v>
      </c>
      <c r="S3181" s="28">
        <f t="shared" si="248"/>
        <v>0</v>
      </c>
      <c r="T3181" s="28">
        <f>IF(ISERROR(GETPIVOTDATA("Sum of emp",'2010 County Business Patterns'!$J$2,"FIPS State and County Code",$A3181,"fipstate",$B3181,"fipscty",$C3181,"naics","337215")),0,GETPIVOTDATA("Sum of emp",'2010 County Business Patterns'!$J$2,"FIPS State and County Code",$A3181,"fipstate",$B3181,"fipscty",$C3181,"naics","337215"))</f>
        <v>0</v>
      </c>
      <c r="U3181" s="28">
        <f>IF(ISERROR(GETPIVOTDATA("Sum of Midpoint",'2010 County Business Patterns'!$J$2,"FIPS State and County Code",$A3181,"fipstate",$B3181,"fipscty",$C3181,"naics","337215")),0,GETPIVOTDATA("Sum of Midpoint",'2010 County Business Patterns'!$J$2,"FIPS State and County Code",$A3181,"fipstate",$B3181,"fipscty",$C3181,"naics","337215"))</f>
        <v>0</v>
      </c>
      <c r="V3181">
        <f>IF(ISERROR(VLOOKUP($B3181,'2010 State Business Patterns'!$AN$3:$AR$55,5,FALSE)),0,VLOOKUP($B3181,'2010 State Business Patterns'!$AN$3:$AR$55,5,FALSE))</f>
        <v>0.2884641638225256</v>
      </c>
      <c r="W3181" s="28">
        <f t="shared" si="249"/>
        <v>0</v>
      </c>
    </row>
    <row r="3182" spans="1:23" hidden="1">
      <c r="A3182" s="1" t="s">
        <v>1557</v>
      </c>
      <c r="B3182" s="1" t="s">
        <v>1938</v>
      </c>
      <c r="C3182" s="1" t="s">
        <v>1789</v>
      </c>
      <c r="D3182" s="1" t="s">
        <v>1558</v>
      </c>
      <c r="E3182" s="1" t="s">
        <v>1482</v>
      </c>
      <c r="F3182" s="1" t="s">
        <v>1483</v>
      </c>
      <c r="G3182" s="47">
        <f t="shared" si="245"/>
        <v>0</v>
      </c>
      <c r="H3182" s="28">
        <f>IF(ISERROR(GETPIVOTDATA("Sum of emp",'2010 County Business Patterns'!$J$2,"FIPS State and County Code",$A3182,"fipstate",$B3182,"fipscty",$C3182,"naics","337124")),0,GETPIVOTDATA("Sum of emp",'2010 County Business Patterns'!$J$2,"FIPS State and County Code",$A3182,"fipstate",$B3182,"fipscty",$C3182,"naics","337124"))</f>
        <v>0</v>
      </c>
      <c r="I3182" s="28">
        <f>IF(ISERROR(GETPIVOTDATA("Sum of Midpoint",'2010 County Business Patterns'!$J$2,"FIPS State and County Code",$A3182,"fipstate",$B3182,"fipscty",$C3182,"naics","337124")),0,GETPIVOTDATA("Sum of Midpoint",'2010 County Business Patterns'!$J$2,"FIPS State and County Code",$A3182,"fipstate",$B3182,"fipscty",$C3182,"naics","337124"))</f>
        <v>0</v>
      </c>
      <c r="J3182">
        <f>IF(ISERROR(VLOOKUP($B3182,'2010 State Business Patterns'!$AN$3:$AR$55,2,FALSE)),0,VLOOKUP($B3182,'2010 State Business Patterns'!$AN$3:$AR$55,2,FALSE))</f>
        <v>0.29216338880484116</v>
      </c>
      <c r="K3182" s="28">
        <f t="shared" si="246"/>
        <v>0</v>
      </c>
      <c r="L3182" s="28">
        <f>IF(ISERROR(GETPIVOTDATA("Sum of emp",'2010 County Business Patterns'!$J$2,"FIPS State and County Code",$A3182,"fipstate",$B3182,"fipscty",$C3182,"naics","337127")),0,GETPIVOTDATA("Sum of emp",'2010 County Business Patterns'!$J$2,"FIPS State and County Code",$A3182,"fipstate",$B3182,"fipscty",$C3182,"naics","337127"))</f>
        <v>0</v>
      </c>
      <c r="M3182" s="28">
        <f>IF(ISERROR(GETPIVOTDATA("Sum of Midpoint",'2010 County Business Patterns'!$J$2,"FIPS State and County Code",$A3182,"fipstate",$B3182,"fipscty",$C3182,"naics","337127")),0,GETPIVOTDATA("Sum of Midpoint",'2010 County Business Patterns'!$J$2,"FIPS State and County Code",$A3182,"fipstate",$B3182,"fipscty",$C3182,"naics","337127"))</f>
        <v>0</v>
      </c>
      <c r="N3182">
        <f>IF(ISERROR(VLOOKUP($B3182,'2010 State Business Patterns'!$AN$3:$AR$55,3,FALSE)),0,VLOOKUP($B3182,'2010 State Business Patterns'!$AN$3:$AR$55,3,FALSE))</f>
        <v>0.66</v>
      </c>
      <c r="O3182" s="28">
        <f t="shared" si="247"/>
        <v>0</v>
      </c>
      <c r="P3182" s="28">
        <f>IF(ISERROR(GETPIVOTDATA("Sum of emp",'2010 County Business Patterns'!$J$2,"FIPS State and County Code",$A3182,"fipstate",$B3182,"fipscty",$C3182,"naics","337214")),0,GETPIVOTDATA("Sum of emp",'2010 County Business Patterns'!$J$2,"FIPS State and County Code",$A3182,"fipstate",$B3182,"fipscty",$C3182,"naics","337214"))</f>
        <v>0</v>
      </c>
      <c r="Q3182" s="28">
        <f>IF(ISERROR(GETPIVOTDATA("Sum of Midpoint",'2010 County Business Patterns'!$J$2,"FIPS State and County Code",$A3182,"fipstate",$B3182,"fipscty",$C3182,"naics","337214")),0,GETPIVOTDATA("Sum of Midpoint",'2010 County Business Patterns'!$J$2,"FIPS State and County Code",$A3182,"fipstate",$B3182,"fipscty",$C3182,"naics","337214"))</f>
        <v>0</v>
      </c>
      <c r="R3182">
        <f>IF(ISERROR(VLOOKUP($B3182,'2010 State Business Patterns'!$AN$3:$AR$55,4,FALSE)),0,VLOOKUP($B3182,'2010 State Business Patterns'!$AN$3:$AR$55,4,FALSE))</f>
        <v>0.88080808080808082</v>
      </c>
      <c r="S3182" s="28">
        <f t="shared" si="248"/>
        <v>0</v>
      </c>
      <c r="T3182" s="28">
        <f>IF(ISERROR(GETPIVOTDATA("Sum of emp",'2010 County Business Patterns'!$J$2,"FIPS State and County Code",$A3182,"fipstate",$B3182,"fipscty",$C3182,"naics","337215")),0,GETPIVOTDATA("Sum of emp",'2010 County Business Patterns'!$J$2,"FIPS State and County Code",$A3182,"fipstate",$B3182,"fipscty",$C3182,"naics","337215"))</f>
        <v>0</v>
      </c>
      <c r="U3182" s="28">
        <f>IF(ISERROR(GETPIVOTDATA("Sum of Midpoint",'2010 County Business Patterns'!$J$2,"FIPS State and County Code",$A3182,"fipstate",$B3182,"fipscty",$C3182,"naics","337215")),0,GETPIVOTDATA("Sum of Midpoint",'2010 County Business Patterns'!$J$2,"FIPS State and County Code",$A3182,"fipstate",$B3182,"fipscty",$C3182,"naics","337215"))</f>
        <v>0</v>
      </c>
      <c r="V3182">
        <f>IF(ISERROR(VLOOKUP($B3182,'2010 State Business Patterns'!$AN$3:$AR$55,5,FALSE)),0,VLOOKUP($B3182,'2010 State Business Patterns'!$AN$3:$AR$55,5,FALSE))</f>
        <v>0.2884641638225256</v>
      </c>
      <c r="W3182" s="28">
        <f t="shared" si="249"/>
        <v>0</v>
      </c>
    </row>
    <row r="3183" spans="1:23" hidden="1">
      <c r="A3183" s="1" t="s">
        <v>1559</v>
      </c>
      <c r="B3183" s="1" t="s">
        <v>1938</v>
      </c>
      <c r="C3183" s="1" t="s">
        <v>1850</v>
      </c>
      <c r="D3183" s="1" t="s">
        <v>1560</v>
      </c>
      <c r="E3183" s="1" t="s">
        <v>1482</v>
      </c>
      <c r="F3183" s="1" t="s">
        <v>1483</v>
      </c>
      <c r="G3183" s="47">
        <f t="shared" si="245"/>
        <v>0</v>
      </c>
      <c r="H3183" s="28">
        <f>IF(ISERROR(GETPIVOTDATA("Sum of emp",'2010 County Business Patterns'!$J$2,"FIPS State and County Code",$A3183,"fipstate",$B3183,"fipscty",$C3183,"naics","337124")),0,GETPIVOTDATA("Sum of emp",'2010 County Business Patterns'!$J$2,"FIPS State and County Code",$A3183,"fipstate",$B3183,"fipscty",$C3183,"naics","337124"))</f>
        <v>0</v>
      </c>
      <c r="I3183" s="28">
        <f>IF(ISERROR(GETPIVOTDATA("Sum of Midpoint",'2010 County Business Patterns'!$J$2,"FIPS State and County Code",$A3183,"fipstate",$B3183,"fipscty",$C3183,"naics","337124")),0,GETPIVOTDATA("Sum of Midpoint",'2010 County Business Patterns'!$J$2,"FIPS State and County Code",$A3183,"fipstate",$B3183,"fipscty",$C3183,"naics","337124"))</f>
        <v>0</v>
      </c>
      <c r="J3183">
        <f>IF(ISERROR(VLOOKUP($B3183,'2010 State Business Patterns'!$AN$3:$AR$55,2,FALSE)),0,VLOOKUP($B3183,'2010 State Business Patterns'!$AN$3:$AR$55,2,FALSE))</f>
        <v>0.29216338880484116</v>
      </c>
      <c r="K3183" s="28">
        <f t="shared" si="246"/>
        <v>0</v>
      </c>
      <c r="L3183" s="28">
        <f>IF(ISERROR(GETPIVOTDATA("Sum of emp",'2010 County Business Patterns'!$J$2,"FIPS State and County Code",$A3183,"fipstate",$B3183,"fipscty",$C3183,"naics","337127")),0,GETPIVOTDATA("Sum of emp",'2010 County Business Patterns'!$J$2,"FIPS State and County Code",$A3183,"fipstate",$B3183,"fipscty",$C3183,"naics","337127"))</f>
        <v>0</v>
      </c>
      <c r="M3183" s="28">
        <f>IF(ISERROR(GETPIVOTDATA("Sum of Midpoint",'2010 County Business Patterns'!$J$2,"FIPS State and County Code",$A3183,"fipstate",$B3183,"fipscty",$C3183,"naics","337127")),0,GETPIVOTDATA("Sum of Midpoint",'2010 County Business Patterns'!$J$2,"FIPS State and County Code",$A3183,"fipstate",$B3183,"fipscty",$C3183,"naics","337127"))</f>
        <v>0</v>
      </c>
      <c r="N3183">
        <f>IF(ISERROR(VLOOKUP($B3183,'2010 State Business Patterns'!$AN$3:$AR$55,3,FALSE)),0,VLOOKUP($B3183,'2010 State Business Patterns'!$AN$3:$AR$55,3,FALSE))</f>
        <v>0.66</v>
      </c>
      <c r="O3183" s="28">
        <f t="shared" si="247"/>
        <v>0</v>
      </c>
      <c r="P3183" s="28">
        <f>IF(ISERROR(GETPIVOTDATA("Sum of emp",'2010 County Business Patterns'!$J$2,"FIPS State and County Code",$A3183,"fipstate",$B3183,"fipscty",$C3183,"naics","337214")),0,GETPIVOTDATA("Sum of emp",'2010 County Business Patterns'!$J$2,"FIPS State and County Code",$A3183,"fipstate",$B3183,"fipscty",$C3183,"naics","337214"))</f>
        <v>0</v>
      </c>
      <c r="Q3183" s="28">
        <f>IF(ISERROR(GETPIVOTDATA("Sum of Midpoint",'2010 County Business Patterns'!$J$2,"FIPS State and County Code",$A3183,"fipstate",$B3183,"fipscty",$C3183,"naics","337214")),0,GETPIVOTDATA("Sum of Midpoint",'2010 County Business Patterns'!$J$2,"FIPS State and County Code",$A3183,"fipstate",$B3183,"fipscty",$C3183,"naics","337214"))</f>
        <v>0</v>
      </c>
      <c r="R3183">
        <f>IF(ISERROR(VLOOKUP($B3183,'2010 State Business Patterns'!$AN$3:$AR$55,4,FALSE)),0,VLOOKUP($B3183,'2010 State Business Patterns'!$AN$3:$AR$55,4,FALSE))</f>
        <v>0.88080808080808082</v>
      </c>
      <c r="S3183" s="28">
        <f t="shared" si="248"/>
        <v>0</v>
      </c>
      <c r="T3183" s="28">
        <f>IF(ISERROR(GETPIVOTDATA("Sum of emp",'2010 County Business Patterns'!$J$2,"FIPS State and County Code",$A3183,"fipstate",$B3183,"fipscty",$C3183,"naics","337215")),0,GETPIVOTDATA("Sum of emp",'2010 County Business Patterns'!$J$2,"FIPS State and County Code",$A3183,"fipstate",$B3183,"fipscty",$C3183,"naics","337215"))</f>
        <v>0</v>
      </c>
      <c r="U3183" s="28">
        <f>IF(ISERROR(GETPIVOTDATA("Sum of Midpoint",'2010 County Business Patterns'!$J$2,"FIPS State and County Code",$A3183,"fipstate",$B3183,"fipscty",$C3183,"naics","337215")),0,GETPIVOTDATA("Sum of Midpoint",'2010 County Business Patterns'!$J$2,"FIPS State and County Code",$A3183,"fipstate",$B3183,"fipscty",$C3183,"naics","337215"))</f>
        <v>0</v>
      </c>
      <c r="V3183">
        <f>IF(ISERROR(VLOOKUP($B3183,'2010 State Business Patterns'!$AN$3:$AR$55,5,FALSE)),0,VLOOKUP($B3183,'2010 State Business Patterns'!$AN$3:$AR$55,5,FALSE))</f>
        <v>0.2884641638225256</v>
      </c>
      <c r="W3183" s="28">
        <f t="shared" si="249"/>
        <v>0</v>
      </c>
    </row>
    <row r="3184" spans="1:23" hidden="1">
      <c r="A3184" s="1" t="s">
        <v>1561</v>
      </c>
      <c r="B3184" s="1" t="s">
        <v>1938</v>
      </c>
      <c r="C3184" s="1" t="s">
        <v>1790</v>
      </c>
      <c r="D3184" s="1" t="s">
        <v>1562</v>
      </c>
      <c r="E3184" s="1" t="s">
        <v>1482</v>
      </c>
      <c r="F3184" s="1" t="s">
        <v>1483</v>
      </c>
      <c r="G3184" s="47">
        <f t="shared" si="245"/>
        <v>0</v>
      </c>
      <c r="H3184" s="28">
        <f>IF(ISERROR(GETPIVOTDATA("Sum of emp",'2010 County Business Patterns'!$J$2,"FIPS State and County Code",$A3184,"fipstate",$B3184,"fipscty",$C3184,"naics","337124")),0,GETPIVOTDATA("Sum of emp",'2010 County Business Patterns'!$J$2,"FIPS State and County Code",$A3184,"fipstate",$B3184,"fipscty",$C3184,"naics","337124"))</f>
        <v>0</v>
      </c>
      <c r="I3184" s="28">
        <f>IF(ISERROR(GETPIVOTDATA("Sum of Midpoint",'2010 County Business Patterns'!$J$2,"FIPS State and County Code",$A3184,"fipstate",$B3184,"fipscty",$C3184,"naics","337124")),0,GETPIVOTDATA("Sum of Midpoint",'2010 County Business Patterns'!$J$2,"FIPS State and County Code",$A3184,"fipstate",$B3184,"fipscty",$C3184,"naics","337124"))</f>
        <v>0</v>
      </c>
      <c r="J3184">
        <f>IF(ISERROR(VLOOKUP($B3184,'2010 State Business Patterns'!$AN$3:$AR$55,2,FALSE)),0,VLOOKUP($B3184,'2010 State Business Patterns'!$AN$3:$AR$55,2,FALSE))</f>
        <v>0.29216338880484116</v>
      </c>
      <c r="K3184" s="28">
        <f t="shared" si="246"/>
        <v>0</v>
      </c>
      <c r="L3184" s="28">
        <f>IF(ISERROR(GETPIVOTDATA("Sum of emp",'2010 County Business Patterns'!$J$2,"FIPS State and County Code",$A3184,"fipstate",$B3184,"fipscty",$C3184,"naics","337127")),0,GETPIVOTDATA("Sum of emp",'2010 County Business Patterns'!$J$2,"FIPS State and County Code",$A3184,"fipstate",$B3184,"fipscty",$C3184,"naics","337127"))</f>
        <v>0</v>
      </c>
      <c r="M3184" s="28">
        <f>IF(ISERROR(GETPIVOTDATA("Sum of Midpoint",'2010 County Business Patterns'!$J$2,"FIPS State and County Code",$A3184,"fipstate",$B3184,"fipscty",$C3184,"naics","337127")),0,GETPIVOTDATA("Sum of Midpoint",'2010 County Business Patterns'!$J$2,"FIPS State and County Code",$A3184,"fipstate",$B3184,"fipscty",$C3184,"naics","337127"))</f>
        <v>0</v>
      </c>
      <c r="N3184">
        <f>IF(ISERROR(VLOOKUP($B3184,'2010 State Business Patterns'!$AN$3:$AR$55,3,FALSE)),0,VLOOKUP($B3184,'2010 State Business Patterns'!$AN$3:$AR$55,3,FALSE))</f>
        <v>0.66</v>
      </c>
      <c r="O3184" s="28">
        <f t="shared" si="247"/>
        <v>0</v>
      </c>
      <c r="P3184" s="28">
        <f>IF(ISERROR(GETPIVOTDATA("Sum of emp",'2010 County Business Patterns'!$J$2,"FIPS State and County Code",$A3184,"fipstate",$B3184,"fipscty",$C3184,"naics","337214")),0,GETPIVOTDATA("Sum of emp",'2010 County Business Patterns'!$J$2,"FIPS State and County Code",$A3184,"fipstate",$B3184,"fipscty",$C3184,"naics","337214"))</f>
        <v>0</v>
      </c>
      <c r="Q3184" s="28">
        <f>IF(ISERROR(GETPIVOTDATA("Sum of Midpoint",'2010 County Business Patterns'!$J$2,"FIPS State and County Code",$A3184,"fipstate",$B3184,"fipscty",$C3184,"naics","337214")),0,GETPIVOTDATA("Sum of Midpoint",'2010 County Business Patterns'!$J$2,"FIPS State and County Code",$A3184,"fipstate",$B3184,"fipscty",$C3184,"naics","337214"))</f>
        <v>0</v>
      </c>
      <c r="R3184">
        <f>IF(ISERROR(VLOOKUP($B3184,'2010 State Business Patterns'!$AN$3:$AR$55,4,FALSE)),0,VLOOKUP($B3184,'2010 State Business Patterns'!$AN$3:$AR$55,4,FALSE))</f>
        <v>0.88080808080808082</v>
      </c>
      <c r="S3184" s="28">
        <f t="shared" si="248"/>
        <v>0</v>
      </c>
      <c r="T3184" s="28">
        <f>IF(ISERROR(GETPIVOTDATA("Sum of emp",'2010 County Business Patterns'!$J$2,"FIPS State and County Code",$A3184,"fipstate",$B3184,"fipscty",$C3184,"naics","337215")),0,GETPIVOTDATA("Sum of emp",'2010 County Business Patterns'!$J$2,"FIPS State and County Code",$A3184,"fipstate",$B3184,"fipscty",$C3184,"naics","337215"))</f>
        <v>0</v>
      </c>
      <c r="U3184" s="28">
        <f>IF(ISERROR(GETPIVOTDATA("Sum of Midpoint",'2010 County Business Patterns'!$J$2,"FIPS State and County Code",$A3184,"fipstate",$B3184,"fipscty",$C3184,"naics","337215")),0,GETPIVOTDATA("Sum of Midpoint",'2010 County Business Patterns'!$J$2,"FIPS State and County Code",$A3184,"fipstate",$B3184,"fipscty",$C3184,"naics","337215"))</f>
        <v>0</v>
      </c>
      <c r="V3184">
        <f>IF(ISERROR(VLOOKUP($B3184,'2010 State Business Patterns'!$AN$3:$AR$55,5,FALSE)),0,VLOOKUP($B3184,'2010 State Business Patterns'!$AN$3:$AR$55,5,FALSE))</f>
        <v>0.2884641638225256</v>
      </c>
      <c r="W3184" s="28">
        <f t="shared" si="249"/>
        <v>0</v>
      </c>
    </row>
    <row r="3185" spans="1:23" hidden="1">
      <c r="A3185" s="1" t="s">
        <v>1563</v>
      </c>
      <c r="B3185" s="1" t="s">
        <v>1938</v>
      </c>
      <c r="C3185" s="1" t="s">
        <v>1791</v>
      </c>
      <c r="D3185" s="1" t="s">
        <v>1564</v>
      </c>
      <c r="E3185" s="1" t="s">
        <v>1482</v>
      </c>
      <c r="F3185" s="1" t="s">
        <v>1483</v>
      </c>
      <c r="G3185" s="47">
        <f t="shared" si="245"/>
        <v>0</v>
      </c>
      <c r="H3185" s="28">
        <f>IF(ISERROR(GETPIVOTDATA("Sum of emp",'2010 County Business Patterns'!$J$2,"FIPS State and County Code",$A3185,"fipstate",$B3185,"fipscty",$C3185,"naics","337124")),0,GETPIVOTDATA("Sum of emp",'2010 County Business Patterns'!$J$2,"FIPS State and County Code",$A3185,"fipstate",$B3185,"fipscty",$C3185,"naics","337124"))</f>
        <v>0</v>
      </c>
      <c r="I3185" s="28">
        <f>IF(ISERROR(GETPIVOTDATA("Sum of Midpoint",'2010 County Business Patterns'!$J$2,"FIPS State and County Code",$A3185,"fipstate",$B3185,"fipscty",$C3185,"naics","337124")),0,GETPIVOTDATA("Sum of Midpoint",'2010 County Business Patterns'!$J$2,"FIPS State and County Code",$A3185,"fipstate",$B3185,"fipscty",$C3185,"naics","337124"))</f>
        <v>0</v>
      </c>
      <c r="J3185">
        <f>IF(ISERROR(VLOOKUP($B3185,'2010 State Business Patterns'!$AN$3:$AR$55,2,FALSE)),0,VLOOKUP($B3185,'2010 State Business Patterns'!$AN$3:$AR$55,2,FALSE))</f>
        <v>0.29216338880484116</v>
      </c>
      <c r="K3185" s="28">
        <f t="shared" si="246"/>
        <v>0</v>
      </c>
      <c r="L3185" s="28">
        <f>IF(ISERROR(GETPIVOTDATA("Sum of emp",'2010 County Business Patterns'!$J$2,"FIPS State and County Code",$A3185,"fipstate",$B3185,"fipscty",$C3185,"naics","337127")),0,GETPIVOTDATA("Sum of emp",'2010 County Business Patterns'!$J$2,"FIPS State and County Code",$A3185,"fipstate",$B3185,"fipscty",$C3185,"naics","337127"))</f>
        <v>0</v>
      </c>
      <c r="M3185" s="28">
        <f>IF(ISERROR(GETPIVOTDATA("Sum of Midpoint",'2010 County Business Patterns'!$J$2,"FIPS State and County Code",$A3185,"fipstate",$B3185,"fipscty",$C3185,"naics","337127")),0,GETPIVOTDATA("Sum of Midpoint",'2010 County Business Patterns'!$J$2,"FIPS State and County Code",$A3185,"fipstate",$B3185,"fipscty",$C3185,"naics","337127"))</f>
        <v>0</v>
      </c>
      <c r="N3185">
        <f>IF(ISERROR(VLOOKUP($B3185,'2010 State Business Patterns'!$AN$3:$AR$55,3,FALSE)),0,VLOOKUP($B3185,'2010 State Business Patterns'!$AN$3:$AR$55,3,FALSE))</f>
        <v>0.66</v>
      </c>
      <c r="O3185" s="28">
        <f t="shared" si="247"/>
        <v>0</v>
      </c>
      <c r="P3185" s="28">
        <f>IF(ISERROR(GETPIVOTDATA("Sum of emp",'2010 County Business Patterns'!$J$2,"FIPS State and County Code",$A3185,"fipstate",$B3185,"fipscty",$C3185,"naics","337214")),0,GETPIVOTDATA("Sum of emp",'2010 County Business Patterns'!$J$2,"FIPS State and County Code",$A3185,"fipstate",$B3185,"fipscty",$C3185,"naics","337214"))</f>
        <v>0</v>
      </c>
      <c r="Q3185" s="28">
        <f>IF(ISERROR(GETPIVOTDATA("Sum of Midpoint",'2010 County Business Patterns'!$J$2,"FIPS State and County Code",$A3185,"fipstate",$B3185,"fipscty",$C3185,"naics","337214")),0,GETPIVOTDATA("Sum of Midpoint",'2010 County Business Patterns'!$J$2,"FIPS State and County Code",$A3185,"fipstate",$B3185,"fipscty",$C3185,"naics","337214"))</f>
        <v>0</v>
      </c>
      <c r="R3185">
        <f>IF(ISERROR(VLOOKUP($B3185,'2010 State Business Patterns'!$AN$3:$AR$55,4,FALSE)),0,VLOOKUP($B3185,'2010 State Business Patterns'!$AN$3:$AR$55,4,FALSE))</f>
        <v>0.88080808080808082</v>
      </c>
      <c r="S3185" s="28">
        <f t="shared" si="248"/>
        <v>0</v>
      </c>
      <c r="T3185" s="28">
        <f>IF(ISERROR(GETPIVOTDATA("Sum of emp",'2010 County Business Patterns'!$J$2,"FIPS State and County Code",$A3185,"fipstate",$B3185,"fipscty",$C3185,"naics","337215")),0,GETPIVOTDATA("Sum of emp",'2010 County Business Patterns'!$J$2,"FIPS State and County Code",$A3185,"fipstate",$B3185,"fipscty",$C3185,"naics","337215"))</f>
        <v>0</v>
      </c>
      <c r="U3185" s="28">
        <f>IF(ISERROR(GETPIVOTDATA("Sum of Midpoint",'2010 County Business Patterns'!$J$2,"FIPS State and County Code",$A3185,"fipstate",$B3185,"fipscty",$C3185,"naics","337215")),0,GETPIVOTDATA("Sum of Midpoint",'2010 County Business Patterns'!$J$2,"FIPS State and County Code",$A3185,"fipstate",$B3185,"fipscty",$C3185,"naics","337215"))</f>
        <v>0</v>
      </c>
      <c r="V3185">
        <f>IF(ISERROR(VLOOKUP($B3185,'2010 State Business Patterns'!$AN$3:$AR$55,5,FALSE)),0,VLOOKUP($B3185,'2010 State Business Patterns'!$AN$3:$AR$55,5,FALSE))</f>
        <v>0.2884641638225256</v>
      </c>
      <c r="W3185" s="28">
        <f t="shared" si="249"/>
        <v>0</v>
      </c>
    </row>
    <row r="3186" spans="1:23" hidden="1">
      <c r="A3186" s="1" t="s">
        <v>1565</v>
      </c>
      <c r="B3186" s="1" t="s">
        <v>1938</v>
      </c>
      <c r="C3186" s="1" t="s">
        <v>1829</v>
      </c>
      <c r="D3186" s="1" t="s">
        <v>1566</v>
      </c>
      <c r="E3186" s="1" t="s">
        <v>1482</v>
      </c>
      <c r="F3186" s="1" t="s">
        <v>1483</v>
      </c>
      <c r="G3186" s="47">
        <f t="shared" si="245"/>
        <v>0</v>
      </c>
      <c r="H3186" s="28">
        <f>IF(ISERROR(GETPIVOTDATA("Sum of emp",'2010 County Business Patterns'!$J$2,"FIPS State and County Code",$A3186,"fipstate",$B3186,"fipscty",$C3186,"naics","337124")),0,GETPIVOTDATA("Sum of emp",'2010 County Business Patterns'!$J$2,"FIPS State and County Code",$A3186,"fipstate",$B3186,"fipscty",$C3186,"naics","337124"))</f>
        <v>0</v>
      </c>
      <c r="I3186" s="28">
        <f>IF(ISERROR(GETPIVOTDATA("Sum of Midpoint",'2010 County Business Patterns'!$J$2,"FIPS State and County Code",$A3186,"fipstate",$B3186,"fipscty",$C3186,"naics","337124")),0,GETPIVOTDATA("Sum of Midpoint",'2010 County Business Patterns'!$J$2,"FIPS State and County Code",$A3186,"fipstate",$B3186,"fipscty",$C3186,"naics","337124"))</f>
        <v>0</v>
      </c>
      <c r="J3186">
        <f>IF(ISERROR(VLOOKUP($B3186,'2010 State Business Patterns'!$AN$3:$AR$55,2,FALSE)),0,VLOOKUP($B3186,'2010 State Business Patterns'!$AN$3:$AR$55,2,FALSE))</f>
        <v>0.29216338880484116</v>
      </c>
      <c r="K3186" s="28">
        <f t="shared" si="246"/>
        <v>0</v>
      </c>
      <c r="L3186" s="28">
        <f>IF(ISERROR(GETPIVOTDATA("Sum of emp",'2010 County Business Patterns'!$J$2,"FIPS State and County Code",$A3186,"fipstate",$B3186,"fipscty",$C3186,"naics","337127")),0,GETPIVOTDATA("Sum of emp",'2010 County Business Patterns'!$J$2,"FIPS State and County Code",$A3186,"fipstate",$B3186,"fipscty",$C3186,"naics","337127"))</f>
        <v>0</v>
      </c>
      <c r="M3186" s="28">
        <f>IF(ISERROR(GETPIVOTDATA("Sum of Midpoint",'2010 County Business Patterns'!$J$2,"FIPS State and County Code",$A3186,"fipstate",$B3186,"fipscty",$C3186,"naics","337127")),0,GETPIVOTDATA("Sum of Midpoint",'2010 County Business Patterns'!$J$2,"FIPS State and County Code",$A3186,"fipstate",$B3186,"fipscty",$C3186,"naics","337127"))</f>
        <v>0</v>
      </c>
      <c r="N3186">
        <f>IF(ISERROR(VLOOKUP($B3186,'2010 State Business Patterns'!$AN$3:$AR$55,3,FALSE)),0,VLOOKUP($B3186,'2010 State Business Patterns'!$AN$3:$AR$55,3,FALSE))</f>
        <v>0.66</v>
      </c>
      <c r="O3186" s="28">
        <f t="shared" si="247"/>
        <v>0</v>
      </c>
      <c r="P3186" s="28">
        <f>IF(ISERROR(GETPIVOTDATA("Sum of emp",'2010 County Business Patterns'!$J$2,"FIPS State and County Code",$A3186,"fipstate",$B3186,"fipscty",$C3186,"naics","337214")),0,GETPIVOTDATA("Sum of emp",'2010 County Business Patterns'!$J$2,"FIPS State and County Code",$A3186,"fipstate",$B3186,"fipscty",$C3186,"naics","337214"))</f>
        <v>0</v>
      </c>
      <c r="Q3186" s="28">
        <f>IF(ISERROR(GETPIVOTDATA("Sum of Midpoint",'2010 County Business Patterns'!$J$2,"FIPS State and County Code",$A3186,"fipstate",$B3186,"fipscty",$C3186,"naics","337214")),0,GETPIVOTDATA("Sum of Midpoint",'2010 County Business Patterns'!$J$2,"FIPS State and County Code",$A3186,"fipstate",$B3186,"fipscty",$C3186,"naics","337214"))</f>
        <v>0</v>
      </c>
      <c r="R3186">
        <f>IF(ISERROR(VLOOKUP($B3186,'2010 State Business Patterns'!$AN$3:$AR$55,4,FALSE)),0,VLOOKUP($B3186,'2010 State Business Patterns'!$AN$3:$AR$55,4,FALSE))</f>
        <v>0.88080808080808082</v>
      </c>
      <c r="S3186" s="28">
        <f t="shared" si="248"/>
        <v>0</v>
      </c>
      <c r="T3186" s="28">
        <f>IF(ISERROR(GETPIVOTDATA("Sum of emp",'2010 County Business Patterns'!$J$2,"FIPS State and County Code",$A3186,"fipstate",$B3186,"fipscty",$C3186,"naics","337215")),0,GETPIVOTDATA("Sum of emp",'2010 County Business Patterns'!$J$2,"FIPS State and County Code",$A3186,"fipstate",$B3186,"fipscty",$C3186,"naics","337215"))</f>
        <v>0</v>
      </c>
      <c r="U3186" s="28">
        <f>IF(ISERROR(GETPIVOTDATA("Sum of Midpoint",'2010 County Business Patterns'!$J$2,"FIPS State and County Code",$A3186,"fipstate",$B3186,"fipscty",$C3186,"naics","337215")),0,GETPIVOTDATA("Sum of Midpoint",'2010 County Business Patterns'!$J$2,"FIPS State and County Code",$A3186,"fipstate",$B3186,"fipscty",$C3186,"naics","337215"))</f>
        <v>0</v>
      </c>
      <c r="V3186">
        <f>IF(ISERROR(VLOOKUP($B3186,'2010 State Business Patterns'!$AN$3:$AR$55,5,FALSE)),0,VLOOKUP($B3186,'2010 State Business Patterns'!$AN$3:$AR$55,5,FALSE))</f>
        <v>0.2884641638225256</v>
      </c>
      <c r="W3186" s="28">
        <f t="shared" si="249"/>
        <v>0</v>
      </c>
    </row>
    <row r="3187" spans="1:23" hidden="1">
      <c r="A3187" s="1" t="s">
        <v>1567</v>
      </c>
      <c r="B3187" s="1" t="s">
        <v>1938</v>
      </c>
      <c r="C3187" s="1" t="s">
        <v>1792</v>
      </c>
      <c r="D3187" s="1" t="s">
        <v>1568</v>
      </c>
      <c r="E3187" s="1" t="s">
        <v>1482</v>
      </c>
      <c r="F3187" s="1" t="s">
        <v>1483</v>
      </c>
      <c r="G3187" s="47">
        <f t="shared" si="245"/>
        <v>0</v>
      </c>
      <c r="H3187" s="28">
        <f>IF(ISERROR(GETPIVOTDATA("Sum of emp",'2010 County Business Patterns'!$J$2,"FIPS State and County Code",$A3187,"fipstate",$B3187,"fipscty",$C3187,"naics","337124")),0,GETPIVOTDATA("Sum of emp",'2010 County Business Patterns'!$J$2,"FIPS State and County Code",$A3187,"fipstate",$B3187,"fipscty",$C3187,"naics","337124"))</f>
        <v>0</v>
      </c>
      <c r="I3187" s="28">
        <f>IF(ISERROR(GETPIVOTDATA("Sum of Midpoint",'2010 County Business Patterns'!$J$2,"FIPS State and County Code",$A3187,"fipstate",$B3187,"fipscty",$C3187,"naics","337124")),0,GETPIVOTDATA("Sum of Midpoint",'2010 County Business Patterns'!$J$2,"FIPS State and County Code",$A3187,"fipstate",$B3187,"fipscty",$C3187,"naics","337124"))</f>
        <v>0</v>
      </c>
      <c r="J3187">
        <f>IF(ISERROR(VLOOKUP($B3187,'2010 State Business Patterns'!$AN$3:$AR$55,2,FALSE)),0,VLOOKUP($B3187,'2010 State Business Patterns'!$AN$3:$AR$55,2,FALSE))</f>
        <v>0.29216338880484116</v>
      </c>
      <c r="K3187" s="28">
        <f t="shared" si="246"/>
        <v>0</v>
      </c>
      <c r="L3187" s="28">
        <f>IF(ISERROR(GETPIVOTDATA("Sum of emp",'2010 County Business Patterns'!$J$2,"FIPS State and County Code",$A3187,"fipstate",$B3187,"fipscty",$C3187,"naics","337127")),0,GETPIVOTDATA("Sum of emp",'2010 County Business Patterns'!$J$2,"FIPS State and County Code",$A3187,"fipstate",$B3187,"fipscty",$C3187,"naics","337127"))</f>
        <v>0</v>
      </c>
      <c r="M3187" s="28">
        <f>IF(ISERROR(GETPIVOTDATA("Sum of Midpoint",'2010 County Business Patterns'!$J$2,"FIPS State and County Code",$A3187,"fipstate",$B3187,"fipscty",$C3187,"naics","337127")),0,GETPIVOTDATA("Sum of Midpoint",'2010 County Business Patterns'!$J$2,"FIPS State and County Code",$A3187,"fipstate",$B3187,"fipscty",$C3187,"naics","337127"))</f>
        <v>0</v>
      </c>
      <c r="N3187">
        <f>IF(ISERROR(VLOOKUP($B3187,'2010 State Business Patterns'!$AN$3:$AR$55,3,FALSE)),0,VLOOKUP($B3187,'2010 State Business Patterns'!$AN$3:$AR$55,3,FALSE))</f>
        <v>0.66</v>
      </c>
      <c r="O3187" s="28">
        <f t="shared" si="247"/>
        <v>0</v>
      </c>
      <c r="P3187" s="28">
        <f>IF(ISERROR(GETPIVOTDATA("Sum of emp",'2010 County Business Patterns'!$J$2,"FIPS State and County Code",$A3187,"fipstate",$B3187,"fipscty",$C3187,"naics","337214")),0,GETPIVOTDATA("Sum of emp",'2010 County Business Patterns'!$J$2,"FIPS State and County Code",$A3187,"fipstate",$B3187,"fipscty",$C3187,"naics","337214"))</f>
        <v>0</v>
      </c>
      <c r="Q3187" s="28">
        <f>IF(ISERROR(GETPIVOTDATA("Sum of Midpoint",'2010 County Business Patterns'!$J$2,"FIPS State and County Code",$A3187,"fipstate",$B3187,"fipscty",$C3187,"naics","337214")),0,GETPIVOTDATA("Sum of Midpoint",'2010 County Business Patterns'!$J$2,"FIPS State and County Code",$A3187,"fipstate",$B3187,"fipscty",$C3187,"naics","337214"))</f>
        <v>0</v>
      </c>
      <c r="R3187">
        <f>IF(ISERROR(VLOOKUP($B3187,'2010 State Business Patterns'!$AN$3:$AR$55,4,FALSE)),0,VLOOKUP($B3187,'2010 State Business Patterns'!$AN$3:$AR$55,4,FALSE))</f>
        <v>0.88080808080808082</v>
      </c>
      <c r="S3187" s="28">
        <f t="shared" si="248"/>
        <v>0</v>
      </c>
      <c r="T3187" s="28">
        <f>IF(ISERROR(GETPIVOTDATA("Sum of emp",'2010 County Business Patterns'!$J$2,"FIPS State and County Code",$A3187,"fipstate",$B3187,"fipscty",$C3187,"naics","337215")),0,GETPIVOTDATA("Sum of emp",'2010 County Business Patterns'!$J$2,"FIPS State and County Code",$A3187,"fipstate",$B3187,"fipscty",$C3187,"naics","337215"))</f>
        <v>0</v>
      </c>
      <c r="U3187" s="28">
        <f>IF(ISERROR(GETPIVOTDATA("Sum of Midpoint",'2010 County Business Patterns'!$J$2,"FIPS State and County Code",$A3187,"fipstate",$B3187,"fipscty",$C3187,"naics","337215")),0,GETPIVOTDATA("Sum of Midpoint",'2010 County Business Patterns'!$J$2,"FIPS State and County Code",$A3187,"fipstate",$B3187,"fipscty",$C3187,"naics","337215"))</f>
        <v>0</v>
      </c>
      <c r="V3187">
        <f>IF(ISERROR(VLOOKUP($B3187,'2010 State Business Patterns'!$AN$3:$AR$55,5,FALSE)),0,VLOOKUP($B3187,'2010 State Business Patterns'!$AN$3:$AR$55,5,FALSE))</f>
        <v>0.2884641638225256</v>
      </c>
      <c r="W3187" s="28">
        <f t="shared" si="249"/>
        <v>0</v>
      </c>
    </row>
    <row r="3188" spans="1:23" hidden="1">
      <c r="A3188" s="1" t="s">
        <v>1569</v>
      </c>
      <c r="B3188" s="1" t="s">
        <v>1938</v>
      </c>
      <c r="C3188" s="1" t="s">
        <v>1851</v>
      </c>
      <c r="D3188" s="1" t="s">
        <v>1570</v>
      </c>
      <c r="E3188" s="1" t="s">
        <v>1482</v>
      </c>
      <c r="F3188" s="1" t="s">
        <v>1483</v>
      </c>
      <c r="G3188" s="47">
        <f t="shared" si="245"/>
        <v>0</v>
      </c>
      <c r="H3188" s="28">
        <f>IF(ISERROR(GETPIVOTDATA("Sum of emp",'2010 County Business Patterns'!$J$2,"FIPS State and County Code",$A3188,"fipstate",$B3188,"fipscty",$C3188,"naics","337124")),0,GETPIVOTDATA("Sum of emp",'2010 County Business Patterns'!$J$2,"FIPS State and County Code",$A3188,"fipstate",$B3188,"fipscty",$C3188,"naics","337124"))</f>
        <v>0</v>
      </c>
      <c r="I3188" s="28">
        <f>IF(ISERROR(GETPIVOTDATA("Sum of Midpoint",'2010 County Business Patterns'!$J$2,"FIPS State and County Code",$A3188,"fipstate",$B3188,"fipscty",$C3188,"naics","337124")),0,GETPIVOTDATA("Sum of Midpoint",'2010 County Business Patterns'!$J$2,"FIPS State and County Code",$A3188,"fipstate",$B3188,"fipscty",$C3188,"naics","337124"))</f>
        <v>0</v>
      </c>
      <c r="J3188">
        <f>IF(ISERROR(VLOOKUP($B3188,'2010 State Business Patterns'!$AN$3:$AR$55,2,FALSE)),0,VLOOKUP($B3188,'2010 State Business Patterns'!$AN$3:$AR$55,2,FALSE))</f>
        <v>0.29216338880484116</v>
      </c>
      <c r="K3188" s="28">
        <f t="shared" si="246"/>
        <v>0</v>
      </c>
      <c r="L3188" s="28">
        <f>IF(ISERROR(GETPIVOTDATA("Sum of emp",'2010 County Business Patterns'!$J$2,"FIPS State and County Code",$A3188,"fipstate",$B3188,"fipscty",$C3188,"naics","337127")),0,GETPIVOTDATA("Sum of emp",'2010 County Business Patterns'!$J$2,"FIPS State and County Code",$A3188,"fipstate",$B3188,"fipscty",$C3188,"naics","337127"))</f>
        <v>0</v>
      </c>
      <c r="M3188" s="28">
        <f>IF(ISERROR(GETPIVOTDATA("Sum of Midpoint",'2010 County Business Patterns'!$J$2,"FIPS State and County Code",$A3188,"fipstate",$B3188,"fipscty",$C3188,"naics","337127")),0,GETPIVOTDATA("Sum of Midpoint",'2010 County Business Patterns'!$J$2,"FIPS State and County Code",$A3188,"fipstate",$B3188,"fipscty",$C3188,"naics","337127"))</f>
        <v>0</v>
      </c>
      <c r="N3188">
        <f>IF(ISERROR(VLOOKUP($B3188,'2010 State Business Patterns'!$AN$3:$AR$55,3,FALSE)),0,VLOOKUP($B3188,'2010 State Business Patterns'!$AN$3:$AR$55,3,FALSE))</f>
        <v>0.66</v>
      </c>
      <c r="O3188" s="28">
        <f t="shared" si="247"/>
        <v>0</v>
      </c>
      <c r="P3188" s="28">
        <f>IF(ISERROR(GETPIVOTDATA("Sum of emp",'2010 County Business Patterns'!$J$2,"FIPS State and County Code",$A3188,"fipstate",$B3188,"fipscty",$C3188,"naics","337214")),0,GETPIVOTDATA("Sum of emp",'2010 County Business Patterns'!$J$2,"FIPS State and County Code",$A3188,"fipstate",$B3188,"fipscty",$C3188,"naics","337214"))</f>
        <v>0</v>
      </c>
      <c r="Q3188" s="28">
        <f>IF(ISERROR(GETPIVOTDATA("Sum of Midpoint",'2010 County Business Patterns'!$J$2,"FIPS State and County Code",$A3188,"fipstate",$B3188,"fipscty",$C3188,"naics","337214")),0,GETPIVOTDATA("Sum of Midpoint",'2010 County Business Patterns'!$J$2,"FIPS State and County Code",$A3188,"fipstate",$B3188,"fipscty",$C3188,"naics","337214"))</f>
        <v>0</v>
      </c>
      <c r="R3188">
        <f>IF(ISERROR(VLOOKUP($B3188,'2010 State Business Patterns'!$AN$3:$AR$55,4,FALSE)),0,VLOOKUP($B3188,'2010 State Business Patterns'!$AN$3:$AR$55,4,FALSE))</f>
        <v>0.88080808080808082</v>
      </c>
      <c r="S3188" s="28">
        <f t="shared" si="248"/>
        <v>0</v>
      </c>
      <c r="T3188" s="28">
        <f>IF(ISERROR(GETPIVOTDATA("Sum of emp",'2010 County Business Patterns'!$J$2,"FIPS State and County Code",$A3188,"fipstate",$B3188,"fipscty",$C3188,"naics","337215")),0,GETPIVOTDATA("Sum of emp",'2010 County Business Patterns'!$J$2,"FIPS State and County Code",$A3188,"fipstate",$B3188,"fipscty",$C3188,"naics","337215"))</f>
        <v>0</v>
      </c>
      <c r="U3188" s="28">
        <f>IF(ISERROR(GETPIVOTDATA("Sum of Midpoint",'2010 County Business Patterns'!$J$2,"FIPS State and County Code",$A3188,"fipstate",$B3188,"fipscty",$C3188,"naics","337215")),0,GETPIVOTDATA("Sum of Midpoint",'2010 County Business Patterns'!$J$2,"FIPS State and County Code",$A3188,"fipstate",$B3188,"fipscty",$C3188,"naics","337215"))</f>
        <v>0</v>
      </c>
      <c r="V3188">
        <f>IF(ISERROR(VLOOKUP($B3188,'2010 State Business Patterns'!$AN$3:$AR$55,5,FALSE)),0,VLOOKUP($B3188,'2010 State Business Patterns'!$AN$3:$AR$55,5,FALSE))</f>
        <v>0.2884641638225256</v>
      </c>
      <c r="W3188" s="28">
        <f t="shared" si="249"/>
        <v>0</v>
      </c>
    </row>
    <row r="3189" spans="1:23" hidden="1">
      <c r="A3189" s="1" t="s">
        <v>1571</v>
      </c>
      <c r="B3189" s="1" t="s">
        <v>1938</v>
      </c>
      <c r="C3189" s="1" t="s">
        <v>1852</v>
      </c>
      <c r="D3189" s="1" t="s">
        <v>1572</v>
      </c>
      <c r="E3189" s="1" t="s">
        <v>1482</v>
      </c>
      <c r="F3189" s="1" t="s">
        <v>1483</v>
      </c>
      <c r="G3189" s="47">
        <f t="shared" si="245"/>
        <v>0</v>
      </c>
      <c r="H3189" s="28">
        <f>IF(ISERROR(GETPIVOTDATA("Sum of emp",'2010 County Business Patterns'!$J$2,"FIPS State and County Code",$A3189,"fipstate",$B3189,"fipscty",$C3189,"naics","337124")),0,GETPIVOTDATA("Sum of emp",'2010 County Business Patterns'!$J$2,"FIPS State and County Code",$A3189,"fipstate",$B3189,"fipscty",$C3189,"naics","337124"))</f>
        <v>0</v>
      </c>
      <c r="I3189" s="28">
        <f>IF(ISERROR(GETPIVOTDATA("Sum of Midpoint",'2010 County Business Patterns'!$J$2,"FIPS State and County Code",$A3189,"fipstate",$B3189,"fipscty",$C3189,"naics","337124")),0,GETPIVOTDATA("Sum of Midpoint",'2010 County Business Patterns'!$J$2,"FIPS State and County Code",$A3189,"fipstate",$B3189,"fipscty",$C3189,"naics","337124"))</f>
        <v>0</v>
      </c>
      <c r="J3189">
        <f>IF(ISERROR(VLOOKUP($B3189,'2010 State Business Patterns'!$AN$3:$AR$55,2,FALSE)),0,VLOOKUP($B3189,'2010 State Business Patterns'!$AN$3:$AR$55,2,FALSE))</f>
        <v>0.29216338880484116</v>
      </c>
      <c r="K3189" s="28">
        <f t="shared" si="246"/>
        <v>0</v>
      </c>
      <c r="L3189" s="28">
        <f>IF(ISERROR(GETPIVOTDATA("Sum of emp",'2010 County Business Patterns'!$J$2,"FIPS State and County Code",$A3189,"fipstate",$B3189,"fipscty",$C3189,"naics","337127")),0,GETPIVOTDATA("Sum of emp",'2010 County Business Patterns'!$J$2,"FIPS State and County Code",$A3189,"fipstate",$B3189,"fipscty",$C3189,"naics","337127"))</f>
        <v>0</v>
      </c>
      <c r="M3189" s="28">
        <f>IF(ISERROR(GETPIVOTDATA("Sum of Midpoint",'2010 County Business Patterns'!$J$2,"FIPS State and County Code",$A3189,"fipstate",$B3189,"fipscty",$C3189,"naics","337127")),0,GETPIVOTDATA("Sum of Midpoint",'2010 County Business Patterns'!$J$2,"FIPS State and County Code",$A3189,"fipstate",$B3189,"fipscty",$C3189,"naics","337127"))</f>
        <v>0</v>
      </c>
      <c r="N3189">
        <f>IF(ISERROR(VLOOKUP($B3189,'2010 State Business Patterns'!$AN$3:$AR$55,3,FALSE)),0,VLOOKUP($B3189,'2010 State Business Patterns'!$AN$3:$AR$55,3,FALSE))</f>
        <v>0.66</v>
      </c>
      <c r="O3189" s="28">
        <f t="shared" si="247"/>
        <v>0</v>
      </c>
      <c r="P3189" s="28">
        <f>IF(ISERROR(GETPIVOTDATA("Sum of emp",'2010 County Business Patterns'!$J$2,"FIPS State and County Code",$A3189,"fipstate",$B3189,"fipscty",$C3189,"naics","337214")),0,GETPIVOTDATA("Sum of emp",'2010 County Business Patterns'!$J$2,"FIPS State and County Code",$A3189,"fipstate",$B3189,"fipscty",$C3189,"naics","337214"))</f>
        <v>0</v>
      </c>
      <c r="Q3189" s="28">
        <f>IF(ISERROR(GETPIVOTDATA("Sum of Midpoint",'2010 County Business Patterns'!$J$2,"FIPS State and County Code",$A3189,"fipstate",$B3189,"fipscty",$C3189,"naics","337214")),0,GETPIVOTDATA("Sum of Midpoint",'2010 County Business Patterns'!$J$2,"FIPS State and County Code",$A3189,"fipstate",$B3189,"fipscty",$C3189,"naics","337214"))</f>
        <v>0</v>
      </c>
      <c r="R3189">
        <f>IF(ISERROR(VLOOKUP($B3189,'2010 State Business Patterns'!$AN$3:$AR$55,4,FALSE)),0,VLOOKUP($B3189,'2010 State Business Patterns'!$AN$3:$AR$55,4,FALSE))</f>
        <v>0.88080808080808082</v>
      </c>
      <c r="S3189" s="28">
        <f t="shared" si="248"/>
        <v>0</v>
      </c>
      <c r="T3189" s="28">
        <f>IF(ISERROR(GETPIVOTDATA("Sum of emp",'2010 County Business Patterns'!$J$2,"FIPS State and County Code",$A3189,"fipstate",$B3189,"fipscty",$C3189,"naics","337215")),0,GETPIVOTDATA("Sum of emp",'2010 County Business Patterns'!$J$2,"FIPS State and County Code",$A3189,"fipstate",$B3189,"fipscty",$C3189,"naics","337215"))</f>
        <v>0</v>
      </c>
      <c r="U3189" s="28">
        <f>IF(ISERROR(GETPIVOTDATA("Sum of Midpoint",'2010 County Business Patterns'!$J$2,"FIPS State and County Code",$A3189,"fipstate",$B3189,"fipscty",$C3189,"naics","337215")),0,GETPIVOTDATA("Sum of Midpoint",'2010 County Business Patterns'!$J$2,"FIPS State and County Code",$A3189,"fipstate",$B3189,"fipscty",$C3189,"naics","337215"))</f>
        <v>0</v>
      </c>
      <c r="V3189">
        <f>IF(ISERROR(VLOOKUP($B3189,'2010 State Business Patterns'!$AN$3:$AR$55,5,FALSE)),0,VLOOKUP($B3189,'2010 State Business Patterns'!$AN$3:$AR$55,5,FALSE))</f>
        <v>0.2884641638225256</v>
      </c>
      <c r="W3189" s="28">
        <f t="shared" si="249"/>
        <v>0</v>
      </c>
    </row>
    <row r="3190" spans="1:23" hidden="1">
      <c r="A3190" s="1" t="s">
        <v>1573</v>
      </c>
      <c r="B3190" s="1" t="s">
        <v>1938</v>
      </c>
      <c r="C3190" s="1" t="s">
        <v>1793</v>
      </c>
      <c r="D3190" s="1" t="s">
        <v>1574</v>
      </c>
      <c r="E3190" s="1" t="s">
        <v>1482</v>
      </c>
      <c r="F3190" s="1" t="s">
        <v>1483</v>
      </c>
      <c r="G3190" s="47">
        <f t="shared" si="245"/>
        <v>0</v>
      </c>
      <c r="H3190" s="28">
        <f>IF(ISERROR(GETPIVOTDATA("Sum of emp",'2010 County Business Patterns'!$J$2,"FIPS State and County Code",$A3190,"fipstate",$B3190,"fipscty",$C3190,"naics","337124")),0,GETPIVOTDATA("Sum of emp",'2010 County Business Patterns'!$J$2,"FIPS State and County Code",$A3190,"fipstate",$B3190,"fipscty",$C3190,"naics","337124"))</f>
        <v>0</v>
      </c>
      <c r="I3190" s="28">
        <f>IF(ISERROR(GETPIVOTDATA("Sum of Midpoint",'2010 County Business Patterns'!$J$2,"FIPS State and County Code",$A3190,"fipstate",$B3190,"fipscty",$C3190,"naics","337124")),0,GETPIVOTDATA("Sum of Midpoint",'2010 County Business Patterns'!$J$2,"FIPS State and County Code",$A3190,"fipstate",$B3190,"fipscty",$C3190,"naics","337124"))</f>
        <v>0</v>
      </c>
      <c r="J3190">
        <f>IF(ISERROR(VLOOKUP($B3190,'2010 State Business Patterns'!$AN$3:$AR$55,2,FALSE)),0,VLOOKUP($B3190,'2010 State Business Patterns'!$AN$3:$AR$55,2,FALSE))</f>
        <v>0.29216338880484116</v>
      </c>
      <c r="K3190" s="28">
        <f t="shared" si="246"/>
        <v>0</v>
      </c>
      <c r="L3190" s="28">
        <f>IF(ISERROR(GETPIVOTDATA("Sum of emp",'2010 County Business Patterns'!$J$2,"FIPS State and County Code",$A3190,"fipstate",$B3190,"fipscty",$C3190,"naics","337127")),0,GETPIVOTDATA("Sum of emp",'2010 County Business Patterns'!$J$2,"FIPS State and County Code",$A3190,"fipstate",$B3190,"fipscty",$C3190,"naics","337127"))</f>
        <v>0</v>
      </c>
      <c r="M3190" s="28">
        <f>IF(ISERROR(GETPIVOTDATA("Sum of Midpoint",'2010 County Business Patterns'!$J$2,"FIPS State and County Code",$A3190,"fipstate",$B3190,"fipscty",$C3190,"naics","337127")),0,GETPIVOTDATA("Sum of Midpoint",'2010 County Business Patterns'!$J$2,"FIPS State and County Code",$A3190,"fipstate",$B3190,"fipscty",$C3190,"naics","337127"))</f>
        <v>0</v>
      </c>
      <c r="N3190">
        <f>IF(ISERROR(VLOOKUP($B3190,'2010 State Business Patterns'!$AN$3:$AR$55,3,FALSE)),0,VLOOKUP($B3190,'2010 State Business Patterns'!$AN$3:$AR$55,3,FALSE))</f>
        <v>0.66</v>
      </c>
      <c r="O3190" s="28">
        <f t="shared" si="247"/>
        <v>0</v>
      </c>
      <c r="P3190" s="28">
        <f>IF(ISERROR(GETPIVOTDATA("Sum of emp",'2010 County Business Patterns'!$J$2,"FIPS State and County Code",$A3190,"fipstate",$B3190,"fipscty",$C3190,"naics","337214")),0,GETPIVOTDATA("Sum of emp",'2010 County Business Patterns'!$J$2,"FIPS State and County Code",$A3190,"fipstate",$B3190,"fipscty",$C3190,"naics","337214"))</f>
        <v>0</v>
      </c>
      <c r="Q3190" s="28">
        <f>IF(ISERROR(GETPIVOTDATA("Sum of Midpoint",'2010 County Business Patterns'!$J$2,"FIPS State and County Code",$A3190,"fipstate",$B3190,"fipscty",$C3190,"naics","337214")),0,GETPIVOTDATA("Sum of Midpoint",'2010 County Business Patterns'!$J$2,"FIPS State and County Code",$A3190,"fipstate",$B3190,"fipscty",$C3190,"naics","337214"))</f>
        <v>0</v>
      </c>
      <c r="R3190">
        <f>IF(ISERROR(VLOOKUP($B3190,'2010 State Business Patterns'!$AN$3:$AR$55,4,FALSE)),0,VLOOKUP($B3190,'2010 State Business Patterns'!$AN$3:$AR$55,4,FALSE))</f>
        <v>0.88080808080808082</v>
      </c>
      <c r="S3190" s="28">
        <f t="shared" si="248"/>
        <v>0</v>
      </c>
      <c r="T3190" s="28">
        <f>IF(ISERROR(GETPIVOTDATA("Sum of emp",'2010 County Business Patterns'!$J$2,"FIPS State and County Code",$A3190,"fipstate",$B3190,"fipscty",$C3190,"naics","337215")),0,GETPIVOTDATA("Sum of emp",'2010 County Business Patterns'!$J$2,"FIPS State and County Code",$A3190,"fipstate",$B3190,"fipscty",$C3190,"naics","337215"))</f>
        <v>0</v>
      </c>
      <c r="U3190" s="28">
        <f>IF(ISERROR(GETPIVOTDATA("Sum of Midpoint",'2010 County Business Patterns'!$J$2,"FIPS State and County Code",$A3190,"fipstate",$B3190,"fipscty",$C3190,"naics","337215")),0,GETPIVOTDATA("Sum of Midpoint",'2010 County Business Patterns'!$J$2,"FIPS State and County Code",$A3190,"fipstate",$B3190,"fipscty",$C3190,"naics","337215"))</f>
        <v>0</v>
      </c>
      <c r="V3190">
        <f>IF(ISERROR(VLOOKUP($B3190,'2010 State Business Patterns'!$AN$3:$AR$55,5,FALSE)),0,VLOOKUP($B3190,'2010 State Business Patterns'!$AN$3:$AR$55,5,FALSE))</f>
        <v>0.2884641638225256</v>
      </c>
      <c r="W3190" s="28">
        <f t="shared" si="249"/>
        <v>0</v>
      </c>
    </row>
    <row r="3191" spans="1:23" hidden="1">
      <c r="A3191" s="1" t="s">
        <v>1575</v>
      </c>
      <c r="B3191" s="1" t="s">
        <v>1938</v>
      </c>
      <c r="C3191" s="1" t="s">
        <v>1830</v>
      </c>
      <c r="D3191" s="1" t="s">
        <v>1576</v>
      </c>
      <c r="E3191" s="1" t="s">
        <v>1482</v>
      </c>
      <c r="F3191" s="1" t="s">
        <v>1483</v>
      </c>
      <c r="G3191" s="47">
        <f t="shared" si="245"/>
        <v>0</v>
      </c>
      <c r="H3191" s="28">
        <f>IF(ISERROR(GETPIVOTDATA("Sum of emp",'2010 County Business Patterns'!$J$2,"FIPS State and County Code",$A3191,"fipstate",$B3191,"fipscty",$C3191,"naics","337124")),0,GETPIVOTDATA("Sum of emp",'2010 County Business Patterns'!$J$2,"FIPS State and County Code",$A3191,"fipstate",$B3191,"fipscty",$C3191,"naics","337124"))</f>
        <v>0</v>
      </c>
      <c r="I3191" s="28">
        <f>IF(ISERROR(GETPIVOTDATA("Sum of Midpoint",'2010 County Business Patterns'!$J$2,"FIPS State and County Code",$A3191,"fipstate",$B3191,"fipscty",$C3191,"naics","337124")),0,GETPIVOTDATA("Sum of Midpoint",'2010 County Business Patterns'!$J$2,"FIPS State and County Code",$A3191,"fipstate",$B3191,"fipscty",$C3191,"naics","337124"))</f>
        <v>0</v>
      </c>
      <c r="J3191">
        <f>IF(ISERROR(VLOOKUP($B3191,'2010 State Business Patterns'!$AN$3:$AR$55,2,FALSE)),0,VLOOKUP($B3191,'2010 State Business Patterns'!$AN$3:$AR$55,2,FALSE))</f>
        <v>0.29216338880484116</v>
      </c>
      <c r="K3191" s="28">
        <f t="shared" si="246"/>
        <v>0</v>
      </c>
      <c r="L3191" s="28">
        <f>IF(ISERROR(GETPIVOTDATA("Sum of emp",'2010 County Business Patterns'!$J$2,"FIPS State and County Code",$A3191,"fipstate",$B3191,"fipscty",$C3191,"naics","337127")),0,GETPIVOTDATA("Sum of emp",'2010 County Business Patterns'!$J$2,"FIPS State and County Code",$A3191,"fipstate",$B3191,"fipscty",$C3191,"naics","337127"))</f>
        <v>0</v>
      </c>
      <c r="M3191" s="28">
        <f>IF(ISERROR(GETPIVOTDATA("Sum of Midpoint",'2010 County Business Patterns'!$J$2,"FIPS State and County Code",$A3191,"fipstate",$B3191,"fipscty",$C3191,"naics","337127")),0,GETPIVOTDATA("Sum of Midpoint",'2010 County Business Patterns'!$J$2,"FIPS State and County Code",$A3191,"fipstate",$B3191,"fipscty",$C3191,"naics","337127"))</f>
        <v>0</v>
      </c>
      <c r="N3191">
        <f>IF(ISERROR(VLOOKUP($B3191,'2010 State Business Patterns'!$AN$3:$AR$55,3,FALSE)),0,VLOOKUP($B3191,'2010 State Business Patterns'!$AN$3:$AR$55,3,FALSE))</f>
        <v>0.66</v>
      </c>
      <c r="O3191" s="28">
        <f t="shared" si="247"/>
        <v>0</v>
      </c>
      <c r="P3191" s="28">
        <f>IF(ISERROR(GETPIVOTDATA("Sum of emp",'2010 County Business Patterns'!$J$2,"FIPS State and County Code",$A3191,"fipstate",$B3191,"fipscty",$C3191,"naics","337214")),0,GETPIVOTDATA("Sum of emp",'2010 County Business Patterns'!$J$2,"FIPS State and County Code",$A3191,"fipstate",$B3191,"fipscty",$C3191,"naics","337214"))</f>
        <v>0</v>
      </c>
      <c r="Q3191" s="28">
        <f>IF(ISERROR(GETPIVOTDATA("Sum of Midpoint",'2010 County Business Patterns'!$J$2,"FIPS State and County Code",$A3191,"fipstate",$B3191,"fipscty",$C3191,"naics","337214")),0,GETPIVOTDATA("Sum of Midpoint",'2010 County Business Patterns'!$J$2,"FIPS State and County Code",$A3191,"fipstate",$B3191,"fipscty",$C3191,"naics","337214"))</f>
        <v>0</v>
      </c>
      <c r="R3191">
        <f>IF(ISERROR(VLOOKUP($B3191,'2010 State Business Patterns'!$AN$3:$AR$55,4,FALSE)),0,VLOOKUP($B3191,'2010 State Business Patterns'!$AN$3:$AR$55,4,FALSE))</f>
        <v>0.88080808080808082</v>
      </c>
      <c r="S3191" s="28">
        <f t="shared" si="248"/>
        <v>0</v>
      </c>
      <c r="T3191" s="28">
        <f>IF(ISERROR(GETPIVOTDATA("Sum of emp",'2010 County Business Patterns'!$J$2,"FIPS State and County Code",$A3191,"fipstate",$B3191,"fipscty",$C3191,"naics","337215")),0,GETPIVOTDATA("Sum of emp",'2010 County Business Patterns'!$J$2,"FIPS State and County Code",$A3191,"fipstate",$B3191,"fipscty",$C3191,"naics","337215"))</f>
        <v>0</v>
      </c>
      <c r="U3191" s="28">
        <f>IF(ISERROR(GETPIVOTDATA("Sum of Midpoint",'2010 County Business Patterns'!$J$2,"FIPS State and County Code",$A3191,"fipstate",$B3191,"fipscty",$C3191,"naics","337215")),0,GETPIVOTDATA("Sum of Midpoint",'2010 County Business Patterns'!$J$2,"FIPS State and County Code",$A3191,"fipstate",$B3191,"fipscty",$C3191,"naics","337215"))</f>
        <v>0</v>
      </c>
      <c r="V3191">
        <f>IF(ISERROR(VLOOKUP($B3191,'2010 State Business Patterns'!$AN$3:$AR$55,5,FALSE)),0,VLOOKUP($B3191,'2010 State Business Patterns'!$AN$3:$AR$55,5,FALSE))</f>
        <v>0.2884641638225256</v>
      </c>
      <c r="W3191" s="28">
        <f t="shared" si="249"/>
        <v>0</v>
      </c>
    </row>
    <row r="3192" spans="1:23" hidden="1">
      <c r="A3192" s="1" t="s">
        <v>1577</v>
      </c>
      <c r="B3192" s="1" t="s">
        <v>1938</v>
      </c>
      <c r="C3192" s="1" t="s">
        <v>1831</v>
      </c>
      <c r="D3192" s="1" t="s">
        <v>1578</v>
      </c>
      <c r="E3192" s="1" t="s">
        <v>1482</v>
      </c>
      <c r="F3192" s="1" t="s">
        <v>1483</v>
      </c>
      <c r="G3192" s="47">
        <f t="shared" si="245"/>
        <v>0</v>
      </c>
      <c r="H3192" s="28">
        <f>IF(ISERROR(GETPIVOTDATA("Sum of emp",'2010 County Business Patterns'!$J$2,"FIPS State and County Code",$A3192,"fipstate",$B3192,"fipscty",$C3192,"naics","337124")),0,GETPIVOTDATA("Sum of emp",'2010 County Business Patterns'!$J$2,"FIPS State and County Code",$A3192,"fipstate",$B3192,"fipscty",$C3192,"naics","337124"))</f>
        <v>0</v>
      </c>
      <c r="I3192" s="28">
        <f>IF(ISERROR(GETPIVOTDATA("Sum of Midpoint",'2010 County Business Patterns'!$J$2,"FIPS State and County Code",$A3192,"fipstate",$B3192,"fipscty",$C3192,"naics","337124")),0,GETPIVOTDATA("Sum of Midpoint",'2010 County Business Patterns'!$J$2,"FIPS State and County Code",$A3192,"fipstate",$B3192,"fipscty",$C3192,"naics","337124"))</f>
        <v>0</v>
      </c>
      <c r="J3192">
        <f>IF(ISERROR(VLOOKUP($B3192,'2010 State Business Patterns'!$AN$3:$AR$55,2,FALSE)),0,VLOOKUP($B3192,'2010 State Business Patterns'!$AN$3:$AR$55,2,FALSE))</f>
        <v>0.29216338880484116</v>
      </c>
      <c r="K3192" s="28">
        <f t="shared" si="246"/>
        <v>0</v>
      </c>
      <c r="L3192" s="28">
        <f>IF(ISERROR(GETPIVOTDATA("Sum of emp",'2010 County Business Patterns'!$J$2,"FIPS State and County Code",$A3192,"fipstate",$B3192,"fipscty",$C3192,"naics","337127")),0,GETPIVOTDATA("Sum of emp",'2010 County Business Patterns'!$J$2,"FIPS State and County Code",$A3192,"fipstate",$B3192,"fipscty",$C3192,"naics","337127"))</f>
        <v>0</v>
      </c>
      <c r="M3192" s="28">
        <f>IF(ISERROR(GETPIVOTDATA("Sum of Midpoint",'2010 County Business Patterns'!$J$2,"FIPS State and County Code",$A3192,"fipstate",$B3192,"fipscty",$C3192,"naics","337127")),0,GETPIVOTDATA("Sum of Midpoint",'2010 County Business Patterns'!$J$2,"FIPS State and County Code",$A3192,"fipstate",$B3192,"fipscty",$C3192,"naics","337127"))</f>
        <v>0</v>
      </c>
      <c r="N3192">
        <f>IF(ISERROR(VLOOKUP($B3192,'2010 State Business Patterns'!$AN$3:$AR$55,3,FALSE)),0,VLOOKUP($B3192,'2010 State Business Patterns'!$AN$3:$AR$55,3,FALSE))</f>
        <v>0.66</v>
      </c>
      <c r="O3192" s="28">
        <f t="shared" si="247"/>
        <v>0</v>
      </c>
      <c r="P3192" s="28">
        <f>IF(ISERROR(GETPIVOTDATA("Sum of emp",'2010 County Business Patterns'!$J$2,"FIPS State and County Code",$A3192,"fipstate",$B3192,"fipscty",$C3192,"naics","337214")),0,GETPIVOTDATA("Sum of emp",'2010 County Business Patterns'!$J$2,"FIPS State and County Code",$A3192,"fipstate",$B3192,"fipscty",$C3192,"naics","337214"))</f>
        <v>0</v>
      </c>
      <c r="Q3192" s="28">
        <f>IF(ISERROR(GETPIVOTDATA("Sum of Midpoint",'2010 County Business Patterns'!$J$2,"FIPS State and County Code",$A3192,"fipstate",$B3192,"fipscty",$C3192,"naics","337214")),0,GETPIVOTDATA("Sum of Midpoint",'2010 County Business Patterns'!$J$2,"FIPS State and County Code",$A3192,"fipstate",$B3192,"fipscty",$C3192,"naics","337214"))</f>
        <v>0</v>
      </c>
      <c r="R3192">
        <f>IF(ISERROR(VLOOKUP($B3192,'2010 State Business Patterns'!$AN$3:$AR$55,4,FALSE)),0,VLOOKUP($B3192,'2010 State Business Patterns'!$AN$3:$AR$55,4,FALSE))</f>
        <v>0.88080808080808082</v>
      </c>
      <c r="S3192" s="28">
        <f t="shared" si="248"/>
        <v>0</v>
      </c>
      <c r="T3192" s="28">
        <f>IF(ISERROR(GETPIVOTDATA("Sum of emp",'2010 County Business Patterns'!$J$2,"FIPS State and County Code",$A3192,"fipstate",$B3192,"fipscty",$C3192,"naics","337215")),0,GETPIVOTDATA("Sum of emp",'2010 County Business Patterns'!$J$2,"FIPS State and County Code",$A3192,"fipstate",$B3192,"fipscty",$C3192,"naics","337215"))</f>
        <v>0</v>
      </c>
      <c r="U3192" s="28">
        <f>IF(ISERROR(GETPIVOTDATA("Sum of Midpoint",'2010 County Business Patterns'!$J$2,"FIPS State and County Code",$A3192,"fipstate",$B3192,"fipscty",$C3192,"naics","337215")),0,GETPIVOTDATA("Sum of Midpoint",'2010 County Business Patterns'!$J$2,"FIPS State and County Code",$A3192,"fipstate",$B3192,"fipscty",$C3192,"naics","337215"))</f>
        <v>0</v>
      </c>
      <c r="V3192">
        <f>IF(ISERROR(VLOOKUP($B3192,'2010 State Business Patterns'!$AN$3:$AR$55,5,FALSE)),0,VLOOKUP($B3192,'2010 State Business Patterns'!$AN$3:$AR$55,5,FALSE))</f>
        <v>0.2884641638225256</v>
      </c>
      <c r="W3192" s="28">
        <f t="shared" si="249"/>
        <v>0</v>
      </c>
    </row>
    <row r="3193" spans="1:23" hidden="1">
      <c r="A3193" s="1" t="s">
        <v>1579</v>
      </c>
      <c r="B3193" s="1" t="s">
        <v>1938</v>
      </c>
      <c r="C3193" s="1" t="s">
        <v>1794</v>
      </c>
      <c r="D3193" s="1" t="s">
        <v>1580</v>
      </c>
      <c r="E3193" s="1" t="s">
        <v>1482</v>
      </c>
      <c r="F3193" s="1" t="s">
        <v>1483</v>
      </c>
      <c r="G3193" s="47">
        <f t="shared" si="245"/>
        <v>0</v>
      </c>
      <c r="H3193" s="28">
        <f>IF(ISERROR(GETPIVOTDATA("Sum of emp",'2010 County Business Patterns'!$J$2,"FIPS State and County Code",$A3193,"fipstate",$B3193,"fipscty",$C3193,"naics","337124")),0,GETPIVOTDATA("Sum of emp",'2010 County Business Patterns'!$J$2,"FIPS State and County Code",$A3193,"fipstate",$B3193,"fipscty",$C3193,"naics","337124"))</f>
        <v>0</v>
      </c>
      <c r="I3193" s="28">
        <f>IF(ISERROR(GETPIVOTDATA("Sum of Midpoint",'2010 County Business Patterns'!$J$2,"FIPS State and County Code",$A3193,"fipstate",$B3193,"fipscty",$C3193,"naics","337124")),0,GETPIVOTDATA("Sum of Midpoint",'2010 County Business Patterns'!$J$2,"FIPS State and County Code",$A3193,"fipstate",$B3193,"fipscty",$C3193,"naics","337124"))</f>
        <v>0</v>
      </c>
      <c r="J3193">
        <f>IF(ISERROR(VLOOKUP($B3193,'2010 State Business Patterns'!$AN$3:$AR$55,2,FALSE)),0,VLOOKUP($B3193,'2010 State Business Patterns'!$AN$3:$AR$55,2,FALSE))</f>
        <v>0.29216338880484116</v>
      </c>
      <c r="K3193" s="28">
        <f t="shared" si="246"/>
        <v>0</v>
      </c>
      <c r="L3193" s="28">
        <f>IF(ISERROR(GETPIVOTDATA("Sum of emp",'2010 County Business Patterns'!$J$2,"FIPS State and County Code",$A3193,"fipstate",$B3193,"fipscty",$C3193,"naics","337127")),0,GETPIVOTDATA("Sum of emp",'2010 County Business Patterns'!$J$2,"FIPS State and County Code",$A3193,"fipstate",$B3193,"fipscty",$C3193,"naics","337127"))</f>
        <v>0</v>
      </c>
      <c r="M3193" s="28">
        <f>IF(ISERROR(GETPIVOTDATA("Sum of Midpoint",'2010 County Business Patterns'!$J$2,"FIPS State and County Code",$A3193,"fipstate",$B3193,"fipscty",$C3193,"naics","337127")),0,GETPIVOTDATA("Sum of Midpoint",'2010 County Business Patterns'!$J$2,"FIPS State and County Code",$A3193,"fipstate",$B3193,"fipscty",$C3193,"naics","337127"))</f>
        <v>0</v>
      </c>
      <c r="N3193">
        <f>IF(ISERROR(VLOOKUP($B3193,'2010 State Business Patterns'!$AN$3:$AR$55,3,FALSE)),0,VLOOKUP($B3193,'2010 State Business Patterns'!$AN$3:$AR$55,3,FALSE))</f>
        <v>0.66</v>
      </c>
      <c r="O3193" s="28">
        <f t="shared" si="247"/>
        <v>0</v>
      </c>
      <c r="P3193" s="28">
        <f>IF(ISERROR(GETPIVOTDATA("Sum of emp",'2010 County Business Patterns'!$J$2,"FIPS State and County Code",$A3193,"fipstate",$B3193,"fipscty",$C3193,"naics","337214")),0,GETPIVOTDATA("Sum of emp",'2010 County Business Patterns'!$J$2,"FIPS State and County Code",$A3193,"fipstate",$B3193,"fipscty",$C3193,"naics","337214"))</f>
        <v>0</v>
      </c>
      <c r="Q3193" s="28">
        <f>IF(ISERROR(GETPIVOTDATA("Sum of Midpoint",'2010 County Business Patterns'!$J$2,"FIPS State and County Code",$A3193,"fipstate",$B3193,"fipscty",$C3193,"naics","337214")),0,GETPIVOTDATA("Sum of Midpoint",'2010 County Business Patterns'!$J$2,"FIPS State and County Code",$A3193,"fipstate",$B3193,"fipscty",$C3193,"naics","337214"))</f>
        <v>0</v>
      </c>
      <c r="R3193">
        <f>IF(ISERROR(VLOOKUP($B3193,'2010 State Business Patterns'!$AN$3:$AR$55,4,FALSE)),0,VLOOKUP($B3193,'2010 State Business Patterns'!$AN$3:$AR$55,4,FALSE))</f>
        <v>0.88080808080808082</v>
      </c>
      <c r="S3193" s="28">
        <f t="shared" si="248"/>
        <v>0</v>
      </c>
      <c r="T3193" s="28">
        <f>IF(ISERROR(GETPIVOTDATA("Sum of emp",'2010 County Business Patterns'!$J$2,"FIPS State and County Code",$A3193,"fipstate",$B3193,"fipscty",$C3193,"naics","337215")),0,GETPIVOTDATA("Sum of emp",'2010 County Business Patterns'!$J$2,"FIPS State and County Code",$A3193,"fipstate",$B3193,"fipscty",$C3193,"naics","337215"))</f>
        <v>0</v>
      </c>
      <c r="U3193" s="28">
        <f>IF(ISERROR(GETPIVOTDATA("Sum of Midpoint",'2010 County Business Patterns'!$J$2,"FIPS State and County Code",$A3193,"fipstate",$B3193,"fipscty",$C3193,"naics","337215")),0,GETPIVOTDATA("Sum of Midpoint",'2010 County Business Patterns'!$J$2,"FIPS State and County Code",$A3193,"fipstate",$B3193,"fipscty",$C3193,"naics","337215"))</f>
        <v>0</v>
      </c>
      <c r="V3193">
        <f>IF(ISERROR(VLOOKUP($B3193,'2010 State Business Patterns'!$AN$3:$AR$55,5,FALSE)),0,VLOOKUP($B3193,'2010 State Business Patterns'!$AN$3:$AR$55,5,FALSE))</f>
        <v>0.2884641638225256</v>
      </c>
      <c r="W3193" s="28">
        <f t="shared" si="249"/>
        <v>0</v>
      </c>
    </row>
    <row r="3194" spans="1:23" hidden="1">
      <c r="A3194" s="1" t="s">
        <v>1581</v>
      </c>
      <c r="B3194" s="1" t="s">
        <v>1938</v>
      </c>
      <c r="C3194" s="1" t="s">
        <v>1795</v>
      </c>
      <c r="D3194" s="1" t="s">
        <v>1582</v>
      </c>
      <c r="E3194" s="1" t="s">
        <v>1482</v>
      </c>
      <c r="F3194" s="1" t="s">
        <v>1483</v>
      </c>
      <c r="G3194" s="47">
        <f t="shared" si="245"/>
        <v>0</v>
      </c>
      <c r="H3194" s="28">
        <f>IF(ISERROR(GETPIVOTDATA("Sum of emp",'2010 County Business Patterns'!$J$2,"FIPS State and County Code",$A3194,"fipstate",$B3194,"fipscty",$C3194,"naics","337124")),0,GETPIVOTDATA("Sum of emp",'2010 County Business Patterns'!$J$2,"FIPS State and County Code",$A3194,"fipstate",$B3194,"fipscty",$C3194,"naics","337124"))</f>
        <v>0</v>
      </c>
      <c r="I3194" s="28">
        <f>IF(ISERROR(GETPIVOTDATA("Sum of Midpoint",'2010 County Business Patterns'!$J$2,"FIPS State and County Code",$A3194,"fipstate",$B3194,"fipscty",$C3194,"naics","337124")),0,GETPIVOTDATA("Sum of Midpoint",'2010 County Business Patterns'!$J$2,"FIPS State and County Code",$A3194,"fipstate",$B3194,"fipscty",$C3194,"naics","337124"))</f>
        <v>0</v>
      </c>
      <c r="J3194">
        <f>IF(ISERROR(VLOOKUP($B3194,'2010 State Business Patterns'!$AN$3:$AR$55,2,FALSE)),0,VLOOKUP($B3194,'2010 State Business Patterns'!$AN$3:$AR$55,2,FALSE))</f>
        <v>0.29216338880484116</v>
      </c>
      <c r="K3194" s="28">
        <f t="shared" si="246"/>
        <v>0</v>
      </c>
      <c r="L3194" s="28">
        <f>IF(ISERROR(GETPIVOTDATA("Sum of emp",'2010 County Business Patterns'!$J$2,"FIPS State and County Code",$A3194,"fipstate",$B3194,"fipscty",$C3194,"naics","337127")),0,GETPIVOTDATA("Sum of emp",'2010 County Business Patterns'!$J$2,"FIPS State and County Code",$A3194,"fipstate",$B3194,"fipscty",$C3194,"naics","337127"))</f>
        <v>0</v>
      </c>
      <c r="M3194" s="28">
        <f>IF(ISERROR(GETPIVOTDATA("Sum of Midpoint",'2010 County Business Patterns'!$J$2,"FIPS State and County Code",$A3194,"fipstate",$B3194,"fipscty",$C3194,"naics","337127")),0,GETPIVOTDATA("Sum of Midpoint",'2010 County Business Patterns'!$J$2,"FIPS State and County Code",$A3194,"fipstate",$B3194,"fipscty",$C3194,"naics","337127"))</f>
        <v>0</v>
      </c>
      <c r="N3194">
        <f>IF(ISERROR(VLOOKUP($B3194,'2010 State Business Patterns'!$AN$3:$AR$55,3,FALSE)),0,VLOOKUP($B3194,'2010 State Business Patterns'!$AN$3:$AR$55,3,FALSE))</f>
        <v>0.66</v>
      </c>
      <c r="O3194" s="28">
        <f t="shared" si="247"/>
        <v>0</v>
      </c>
      <c r="P3194" s="28">
        <f>IF(ISERROR(GETPIVOTDATA("Sum of emp",'2010 County Business Patterns'!$J$2,"FIPS State and County Code",$A3194,"fipstate",$B3194,"fipscty",$C3194,"naics","337214")),0,GETPIVOTDATA("Sum of emp",'2010 County Business Patterns'!$J$2,"FIPS State and County Code",$A3194,"fipstate",$B3194,"fipscty",$C3194,"naics","337214"))</f>
        <v>0</v>
      </c>
      <c r="Q3194" s="28">
        <f>IF(ISERROR(GETPIVOTDATA("Sum of Midpoint",'2010 County Business Patterns'!$J$2,"FIPS State and County Code",$A3194,"fipstate",$B3194,"fipscty",$C3194,"naics","337214")),0,GETPIVOTDATA("Sum of Midpoint",'2010 County Business Patterns'!$J$2,"FIPS State and County Code",$A3194,"fipstate",$B3194,"fipscty",$C3194,"naics","337214"))</f>
        <v>0</v>
      </c>
      <c r="R3194">
        <f>IF(ISERROR(VLOOKUP($B3194,'2010 State Business Patterns'!$AN$3:$AR$55,4,FALSE)),0,VLOOKUP($B3194,'2010 State Business Patterns'!$AN$3:$AR$55,4,FALSE))</f>
        <v>0.88080808080808082</v>
      </c>
      <c r="S3194" s="28">
        <f t="shared" si="248"/>
        <v>0</v>
      </c>
      <c r="T3194" s="28">
        <f>IF(ISERROR(GETPIVOTDATA("Sum of emp",'2010 County Business Patterns'!$J$2,"FIPS State and County Code",$A3194,"fipstate",$B3194,"fipscty",$C3194,"naics","337215")),0,GETPIVOTDATA("Sum of emp",'2010 County Business Patterns'!$J$2,"FIPS State and County Code",$A3194,"fipstate",$B3194,"fipscty",$C3194,"naics","337215"))</f>
        <v>0</v>
      </c>
      <c r="U3194" s="28">
        <f>IF(ISERROR(GETPIVOTDATA("Sum of Midpoint",'2010 County Business Patterns'!$J$2,"FIPS State and County Code",$A3194,"fipstate",$B3194,"fipscty",$C3194,"naics","337215")),0,GETPIVOTDATA("Sum of Midpoint",'2010 County Business Patterns'!$J$2,"FIPS State and County Code",$A3194,"fipstate",$B3194,"fipscty",$C3194,"naics","337215"))</f>
        <v>0</v>
      </c>
      <c r="V3194">
        <f>IF(ISERROR(VLOOKUP($B3194,'2010 State Business Patterns'!$AN$3:$AR$55,5,FALSE)),0,VLOOKUP($B3194,'2010 State Business Patterns'!$AN$3:$AR$55,5,FALSE))</f>
        <v>0.2884641638225256</v>
      </c>
      <c r="W3194" s="28">
        <f t="shared" si="249"/>
        <v>0</v>
      </c>
    </row>
    <row r="3195" spans="1:23" hidden="1">
      <c r="A3195" s="1" t="s">
        <v>1583</v>
      </c>
      <c r="B3195" s="1" t="s">
        <v>1938</v>
      </c>
      <c r="C3195" s="1" t="s">
        <v>1796</v>
      </c>
      <c r="D3195" s="1" t="s">
        <v>1584</v>
      </c>
      <c r="E3195" s="1" t="s">
        <v>1482</v>
      </c>
      <c r="F3195" s="1" t="s">
        <v>1483</v>
      </c>
      <c r="G3195" s="47">
        <f t="shared" si="245"/>
        <v>0</v>
      </c>
      <c r="H3195" s="28">
        <f>IF(ISERROR(GETPIVOTDATA("Sum of emp",'2010 County Business Patterns'!$J$2,"FIPS State and County Code",$A3195,"fipstate",$B3195,"fipscty",$C3195,"naics","337124")),0,GETPIVOTDATA("Sum of emp",'2010 County Business Patterns'!$J$2,"FIPS State and County Code",$A3195,"fipstate",$B3195,"fipscty",$C3195,"naics","337124"))</f>
        <v>0</v>
      </c>
      <c r="I3195" s="28">
        <f>IF(ISERROR(GETPIVOTDATA("Sum of Midpoint",'2010 County Business Patterns'!$J$2,"FIPS State and County Code",$A3195,"fipstate",$B3195,"fipscty",$C3195,"naics","337124")),0,GETPIVOTDATA("Sum of Midpoint",'2010 County Business Patterns'!$J$2,"FIPS State and County Code",$A3195,"fipstate",$B3195,"fipscty",$C3195,"naics","337124"))</f>
        <v>0</v>
      </c>
      <c r="J3195">
        <f>IF(ISERROR(VLOOKUP($B3195,'2010 State Business Patterns'!$AN$3:$AR$55,2,FALSE)),0,VLOOKUP($B3195,'2010 State Business Patterns'!$AN$3:$AR$55,2,FALSE))</f>
        <v>0.29216338880484116</v>
      </c>
      <c r="K3195" s="28">
        <f t="shared" si="246"/>
        <v>0</v>
      </c>
      <c r="L3195" s="28">
        <f>IF(ISERROR(GETPIVOTDATA("Sum of emp",'2010 County Business Patterns'!$J$2,"FIPS State and County Code",$A3195,"fipstate",$B3195,"fipscty",$C3195,"naics","337127")),0,GETPIVOTDATA("Sum of emp",'2010 County Business Patterns'!$J$2,"FIPS State and County Code",$A3195,"fipstate",$B3195,"fipscty",$C3195,"naics","337127"))</f>
        <v>0</v>
      </c>
      <c r="M3195" s="28">
        <f>IF(ISERROR(GETPIVOTDATA("Sum of Midpoint",'2010 County Business Patterns'!$J$2,"FIPS State and County Code",$A3195,"fipstate",$B3195,"fipscty",$C3195,"naics","337127")),0,GETPIVOTDATA("Sum of Midpoint",'2010 County Business Patterns'!$J$2,"FIPS State and County Code",$A3195,"fipstate",$B3195,"fipscty",$C3195,"naics","337127"))</f>
        <v>0</v>
      </c>
      <c r="N3195">
        <f>IF(ISERROR(VLOOKUP($B3195,'2010 State Business Patterns'!$AN$3:$AR$55,3,FALSE)),0,VLOOKUP($B3195,'2010 State Business Patterns'!$AN$3:$AR$55,3,FALSE))</f>
        <v>0.66</v>
      </c>
      <c r="O3195" s="28">
        <f t="shared" si="247"/>
        <v>0</v>
      </c>
      <c r="P3195" s="28">
        <f>IF(ISERROR(GETPIVOTDATA("Sum of emp",'2010 County Business Patterns'!$J$2,"FIPS State and County Code",$A3195,"fipstate",$B3195,"fipscty",$C3195,"naics","337214")),0,GETPIVOTDATA("Sum of emp",'2010 County Business Patterns'!$J$2,"FIPS State and County Code",$A3195,"fipstate",$B3195,"fipscty",$C3195,"naics","337214"))</f>
        <v>0</v>
      </c>
      <c r="Q3195" s="28">
        <f>IF(ISERROR(GETPIVOTDATA("Sum of Midpoint",'2010 County Business Patterns'!$J$2,"FIPS State and County Code",$A3195,"fipstate",$B3195,"fipscty",$C3195,"naics","337214")),0,GETPIVOTDATA("Sum of Midpoint",'2010 County Business Patterns'!$J$2,"FIPS State and County Code",$A3195,"fipstate",$B3195,"fipscty",$C3195,"naics","337214"))</f>
        <v>0</v>
      </c>
      <c r="R3195">
        <f>IF(ISERROR(VLOOKUP($B3195,'2010 State Business Patterns'!$AN$3:$AR$55,4,FALSE)),0,VLOOKUP($B3195,'2010 State Business Patterns'!$AN$3:$AR$55,4,FALSE))</f>
        <v>0.88080808080808082</v>
      </c>
      <c r="S3195" s="28">
        <f t="shared" si="248"/>
        <v>0</v>
      </c>
      <c r="T3195" s="28">
        <f>IF(ISERROR(GETPIVOTDATA("Sum of emp",'2010 County Business Patterns'!$J$2,"FIPS State and County Code",$A3195,"fipstate",$B3195,"fipscty",$C3195,"naics","337215")),0,GETPIVOTDATA("Sum of emp",'2010 County Business Patterns'!$J$2,"FIPS State and County Code",$A3195,"fipstate",$B3195,"fipscty",$C3195,"naics","337215"))</f>
        <v>0</v>
      </c>
      <c r="U3195" s="28">
        <f>IF(ISERROR(GETPIVOTDATA("Sum of Midpoint",'2010 County Business Patterns'!$J$2,"FIPS State and County Code",$A3195,"fipstate",$B3195,"fipscty",$C3195,"naics","337215")),0,GETPIVOTDATA("Sum of Midpoint",'2010 County Business Patterns'!$J$2,"FIPS State and County Code",$A3195,"fipstate",$B3195,"fipscty",$C3195,"naics","337215"))</f>
        <v>0</v>
      </c>
      <c r="V3195">
        <f>IF(ISERROR(VLOOKUP($B3195,'2010 State Business Patterns'!$AN$3:$AR$55,5,FALSE)),0,VLOOKUP($B3195,'2010 State Business Patterns'!$AN$3:$AR$55,5,FALSE))</f>
        <v>0.2884641638225256</v>
      </c>
      <c r="W3195" s="28">
        <f t="shared" si="249"/>
        <v>0</v>
      </c>
    </row>
    <row r="3196" spans="1:23" hidden="1">
      <c r="A3196" s="1" t="s">
        <v>1585</v>
      </c>
      <c r="B3196" s="1" t="s">
        <v>1938</v>
      </c>
      <c r="C3196" s="1" t="s">
        <v>1797</v>
      </c>
      <c r="D3196" s="1" t="s">
        <v>1586</v>
      </c>
      <c r="E3196" s="1" t="s">
        <v>1482</v>
      </c>
      <c r="F3196" s="1" t="s">
        <v>1483</v>
      </c>
      <c r="G3196" s="47">
        <f t="shared" si="245"/>
        <v>0</v>
      </c>
      <c r="H3196" s="28">
        <f>IF(ISERROR(GETPIVOTDATA("Sum of emp",'2010 County Business Patterns'!$J$2,"FIPS State and County Code",$A3196,"fipstate",$B3196,"fipscty",$C3196,"naics","337124")),0,GETPIVOTDATA("Sum of emp",'2010 County Business Patterns'!$J$2,"FIPS State and County Code",$A3196,"fipstate",$B3196,"fipscty",$C3196,"naics","337124"))</f>
        <v>0</v>
      </c>
      <c r="I3196" s="28">
        <f>IF(ISERROR(GETPIVOTDATA("Sum of Midpoint",'2010 County Business Patterns'!$J$2,"FIPS State and County Code",$A3196,"fipstate",$B3196,"fipscty",$C3196,"naics","337124")),0,GETPIVOTDATA("Sum of Midpoint",'2010 County Business Patterns'!$J$2,"FIPS State and County Code",$A3196,"fipstate",$B3196,"fipscty",$C3196,"naics","337124"))</f>
        <v>0</v>
      </c>
      <c r="J3196">
        <f>IF(ISERROR(VLOOKUP($B3196,'2010 State Business Patterns'!$AN$3:$AR$55,2,FALSE)),0,VLOOKUP($B3196,'2010 State Business Patterns'!$AN$3:$AR$55,2,FALSE))</f>
        <v>0.29216338880484116</v>
      </c>
      <c r="K3196" s="28">
        <f t="shared" si="246"/>
        <v>0</v>
      </c>
      <c r="L3196" s="28">
        <f>IF(ISERROR(GETPIVOTDATA("Sum of emp",'2010 County Business Patterns'!$J$2,"FIPS State and County Code",$A3196,"fipstate",$B3196,"fipscty",$C3196,"naics","337127")),0,GETPIVOTDATA("Sum of emp",'2010 County Business Patterns'!$J$2,"FIPS State and County Code",$A3196,"fipstate",$B3196,"fipscty",$C3196,"naics","337127"))</f>
        <v>0</v>
      </c>
      <c r="M3196" s="28">
        <f>IF(ISERROR(GETPIVOTDATA("Sum of Midpoint",'2010 County Business Patterns'!$J$2,"FIPS State and County Code",$A3196,"fipstate",$B3196,"fipscty",$C3196,"naics","337127")),0,GETPIVOTDATA("Sum of Midpoint",'2010 County Business Patterns'!$J$2,"FIPS State and County Code",$A3196,"fipstate",$B3196,"fipscty",$C3196,"naics","337127"))</f>
        <v>0</v>
      </c>
      <c r="N3196">
        <f>IF(ISERROR(VLOOKUP($B3196,'2010 State Business Patterns'!$AN$3:$AR$55,3,FALSE)),0,VLOOKUP($B3196,'2010 State Business Patterns'!$AN$3:$AR$55,3,FALSE))</f>
        <v>0.66</v>
      </c>
      <c r="O3196" s="28">
        <f t="shared" si="247"/>
        <v>0</v>
      </c>
      <c r="P3196" s="28">
        <f>IF(ISERROR(GETPIVOTDATA("Sum of emp",'2010 County Business Patterns'!$J$2,"FIPS State and County Code",$A3196,"fipstate",$B3196,"fipscty",$C3196,"naics","337214")),0,GETPIVOTDATA("Sum of emp",'2010 County Business Patterns'!$J$2,"FIPS State and County Code",$A3196,"fipstate",$B3196,"fipscty",$C3196,"naics","337214"))</f>
        <v>0</v>
      </c>
      <c r="Q3196" s="28">
        <f>IF(ISERROR(GETPIVOTDATA("Sum of Midpoint",'2010 County Business Patterns'!$J$2,"FIPS State and County Code",$A3196,"fipstate",$B3196,"fipscty",$C3196,"naics","337214")),0,GETPIVOTDATA("Sum of Midpoint",'2010 County Business Patterns'!$J$2,"FIPS State and County Code",$A3196,"fipstate",$B3196,"fipscty",$C3196,"naics","337214"))</f>
        <v>0</v>
      </c>
      <c r="R3196">
        <f>IF(ISERROR(VLOOKUP($B3196,'2010 State Business Patterns'!$AN$3:$AR$55,4,FALSE)),0,VLOOKUP($B3196,'2010 State Business Patterns'!$AN$3:$AR$55,4,FALSE))</f>
        <v>0.88080808080808082</v>
      </c>
      <c r="S3196" s="28">
        <f t="shared" si="248"/>
        <v>0</v>
      </c>
      <c r="T3196" s="28">
        <f>IF(ISERROR(GETPIVOTDATA("Sum of emp",'2010 County Business Patterns'!$J$2,"FIPS State and County Code",$A3196,"fipstate",$B3196,"fipscty",$C3196,"naics","337215")),0,GETPIVOTDATA("Sum of emp",'2010 County Business Patterns'!$J$2,"FIPS State and County Code",$A3196,"fipstate",$B3196,"fipscty",$C3196,"naics","337215"))</f>
        <v>0</v>
      </c>
      <c r="U3196" s="28">
        <f>IF(ISERROR(GETPIVOTDATA("Sum of Midpoint",'2010 County Business Patterns'!$J$2,"FIPS State and County Code",$A3196,"fipstate",$B3196,"fipscty",$C3196,"naics","337215")),0,GETPIVOTDATA("Sum of Midpoint",'2010 County Business Patterns'!$J$2,"FIPS State and County Code",$A3196,"fipstate",$B3196,"fipscty",$C3196,"naics","337215"))</f>
        <v>0</v>
      </c>
      <c r="V3196">
        <f>IF(ISERROR(VLOOKUP($B3196,'2010 State Business Patterns'!$AN$3:$AR$55,5,FALSE)),0,VLOOKUP($B3196,'2010 State Business Patterns'!$AN$3:$AR$55,5,FALSE))</f>
        <v>0.2884641638225256</v>
      </c>
      <c r="W3196" s="28">
        <f t="shared" si="249"/>
        <v>0</v>
      </c>
    </row>
    <row r="3197" spans="1:23" hidden="1">
      <c r="A3197" s="1" t="s">
        <v>1587</v>
      </c>
      <c r="B3197" s="1" t="s">
        <v>1938</v>
      </c>
      <c r="C3197" s="1" t="s">
        <v>1798</v>
      </c>
      <c r="D3197" s="1" t="s">
        <v>1588</v>
      </c>
      <c r="E3197" s="1" t="s">
        <v>1482</v>
      </c>
      <c r="F3197" s="1" t="s">
        <v>1483</v>
      </c>
      <c r="G3197" s="47">
        <f t="shared" si="245"/>
        <v>0</v>
      </c>
      <c r="H3197" s="28">
        <f>IF(ISERROR(GETPIVOTDATA("Sum of emp",'2010 County Business Patterns'!$J$2,"FIPS State and County Code",$A3197,"fipstate",$B3197,"fipscty",$C3197,"naics","337124")),0,GETPIVOTDATA("Sum of emp",'2010 County Business Patterns'!$J$2,"FIPS State and County Code",$A3197,"fipstate",$B3197,"fipscty",$C3197,"naics","337124"))</f>
        <v>0</v>
      </c>
      <c r="I3197" s="28">
        <f>IF(ISERROR(GETPIVOTDATA("Sum of Midpoint",'2010 County Business Patterns'!$J$2,"FIPS State and County Code",$A3197,"fipstate",$B3197,"fipscty",$C3197,"naics","337124")),0,GETPIVOTDATA("Sum of Midpoint",'2010 County Business Patterns'!$J$2,"FIPS State and County Code",$A3197,"fipstate",$B3197,"fipscty",$C3197,"naics","337124"))</f>
        <v>0</v>
      </c>
      <c r="J3197">
        <f>IF(ISERROR(VLOOKUP($B3197,'2010 State Business Patterns'!$AN$3:$AR$55,2,FALSE)),0,VLOOKUP($B3197,'2010 State Business Patterns'!$AN$3:$AR$55,2,FALSE))</f>
        <v>0.29216338880484116</v>
      </c>
      <c r="K3197" s="28">
        <f t="shared" si="246"/>
        <v>0</v>
      </c>
      <c r="L3197" s="28">
        <f>IF(ISERROR(GETPIVOTDATA("Sum of emp",'2010 County Business Patterns'!$J$2,"FIPS State and County Code",$A3197,"fipstate",$B3197,"fipscty",$C3197,"naics","337127")),0,GETPIVOTDATA("Sum of emp",'2010 County Business Patterns'!$J$2,"FIPS State and County Code",$A3197,"fipstate",$B3197,"fipscty",$C3197,"naics","337127"))</f>
        <v>0</v>
      </c>
      <c r="M3197" s="28">
        <f>IF(ISERROR(GETPIVOTDATA("Sum of Midpoint",'2010 County Business Patterns'!$J$2,"FIPS State and County Code",$A3197,"fipstate",$B3197,"fipscty",$C3197,"naics","337127")),0,GETPIVOTDATA("Sum of Midpoint",'2010 County Business Patterns'!$J$2,"FIPS State and County Code",$A3197,"fipstate",$B3197,"fipscty",$C3197,"naics","337127"))</f>
        <v>0</v>
      </c>
      <c r="N3197">
        <f>IF(ISERROR(VLOOKUP($B3197,'2010 State Business Patterns'!$AN$3:$AR$55,3,FALSE)),0,VLOOKUP($B3197,'2010 State Business Patterns'!$AN$3:$AR$55,3,FALSE))</f>
        <v>0.66</v>
      </c>
      <c r="O3197" s="28">
        <f t="shared" si="247"/>
        <v>0</v>
      </c>
      <c r="P3197" s="28">
        <f>IF(ISERROR(GETPIVOTDATA("Sum of emp",'2010 County Business Patterns'!$J$2,"FIPS State and County Code",$A3197,"fipstate",$B3197,"fipscty",$C3197,"naics","337214")),0,GETPIVOTDATA("Sum of emp",'2010 County Business Patterns'!$J$2,"FIPS State and County Code",$A3197,"fipstate",$B3197,"fipscty",$C3197,"naics","337214"))</f>
        <v>0</v>
      </c>
      <c r="Q3197" s="28">
        <f>IF(ISERROR(GETPIVOTDATA("Sum of Midpoint",'2010 County Business Patterns'!$J$2,"FIPS State and County Code",$A3197,"fipstate",$B3197,"fipscty",$C3197,"naics","337214")),0,GETPIVOTDATA("Sum of Midpoint",'2010 County Business Patterns'!$J$2,"FIPS State and County Code",$A3197,"fipstate",$B3197,"fipscty",$C3197,"naics","337214"))</f>
        <v>0</v>
      </c>
      <c r="R3197">
        <f>IF(ISERROR(VLOOKUP($B3197,'2010 State Business Patterns'!$AN$3:$AR$55,4,FALSE)),0,VLOOKUP($B3197,'2010 State Business Patterns'!$AN$3:$AR$55,4,FALSE))</f>
        <v>0.88080808080808082</v>
      </c>
      <c r="S3197" s="28">
        <f t="shared" si="248"/>
        <v>0</v>
      </c>
      <c r="T3197" s="28">
        <f>IF(ISERROR(GETPIVOTDATA("Sum of emp",'2010 County Business Patterns'!$J$2,"FIPS State and County Code",$A3197,"fipstate",$B3197,"fipscty",$C3197,"naics","337215")),0,GETPIVOTDATA("Sum of emp",'2010 County Business Patterns'!$J$2,"FIPS State and County Code",$A3197,"fipstate",$B3197,"fipscty",$C3197,"naics","337215"))</f>
        <v>0</v>
      </c>
      <c r="U3197" s="28">
        <f>IF(ISERROR(GETPIVOTDATA("Sum of Midpoint",'2010 County Business Patterns'!$J$2,"FIPS State and County Code",$A3197,"fipstate",$B3197,"fipscty",$C3197,"naics","337215")),0,GETPIVOTDATA("Sum of Midpoint",'2010 County Business Patterns'!$J$2,"FIPS State and County Code",$A3197,"fipstate",$B3197,"fipscty",$C3197,"naics","337215"))</f>
        <v>0</v>
      </c>
      <c r="V3197">
        <f>IF(ISERROR(VLOOKUP($B3197,'2010 State Business Patterns'!$AN$3:$AR$55,5,FALSE)),0,VLOOKUP($B3197,'2010 State Business Patterns'!$AN$3:$AR$55,5,FALSE))</f>
        <v>0.2884641638225256</v>
      </c>
      <c r="W3197" s="28">
        <f t="shared" si="249"/>
        <v>0</v>
      </c>
    </row>
    <row r="3198" spans="1:23" hidden="1">
      <c r="A3198" s="1" t="s">
        <v>1589</v>
      </c>
      <c r="B3198" s="1" t="s">
        <v>1938</v>
      </c>
      <c r="C3198" s="1" t="s">
        <v>1865</v>
      </c>
      <c r="D3198" s="1" t="s">
        <v>1590</v>
      </c>
      <c r="E3198" s="1" t="s">
        <v>1482</v>
      </c>
      <c r="F3198" s="1" t="s">
        <v>1483</v>
      </c>
      <c r="G3198" s="47">
        <f t="shared" si="245"/>
        <v>0</v>
      </c>
      <c r="H3198" s="28">
        <f>IF(ISERROR(GETPIVOTDATA("Sum of emp",'2010 County Business Patterns'!$J$2,"FIPS State and County Code",$A3198,"fipstate",$B3198,"fipscty",$C3198,"naics","337124")),0,GETPIVOTDATA("Sum of emp",'2010 County Business Patterns'!$J$2,"FIPS State and County Code",$A3198,"fipstate",$B3198,"fipscty",$C3198,"naics","337124"))</f>
        <v>0</v>
      </c>
      <c r="I3198" s="28">
        <f>IF(ISERROR(GETPIVOTDATA("Sum of Midpoint",'2010 County Business Patterns'!$J$2,"FIPS State and County Code",$A3198,"fipstate",$B3198,"fipscty",$C3198,"naics","337124")),0,GETPIVOTDATA("Sum of Midpoint",'2010 County Business Patterns'!$J$2,"FIPS State and County Code",$A3198,"fipstate",$B3198,"fipscty",$C3198,"naics","337124"))</f>
        <v>0</v>
      </c>
      <c r="J3198">
        <f>IF(ISERROR(VLOOKUP($B3198,'2010 State Business Patterns'!$AN$3:$AR$55,2,FALSE)),0,VLOOKUP($B3198,'2010 State Business Patterns'!$AN$3:$AR$55,2,FALSE))</f>
        <v>0.29216338880484116</v>
      </c>
      <c r="K3198" s="28">
        <f t="shared" si="246"/>
        <v>0</v>
      </c>
      <c r="L3198" s="28">
        <f>IF(ISERROR(GETPIVOTDATA("Sum of emp",'2010 County Business Patterns'!$J$2,"FIPS State and County Code",$A3198,"fipstate",$B3198,"fipscty",$C3198,"naics","337127")),0,GETPIVOTDATA("Sum of emp",'2010 County Business Patterns'!$J$2,"FIPS State and County Code",$A3198,"fipstate",$B3198,"fipscty",$C3198,"naics","337127"))</f>
        <v>0</v>
      </c>
      <c r="M3198" s="28">
        <f>IF(ISERROR(GETPIVOTDATA("Sum of Midpoint",'2010 County Business Patterns'!$J$2,"FIPS State and County Code",$A3198,"fipstate",$B3198,"fipscty",$C3198,"naics","337127")),0,GETPIVOTDATA("Sum of Midpoint",'2010 County Business Patterns'!$J$2,"FIPS State and County Code",$A3198,"fipstate",$B3198,"fipscty",$C3198,"naics","337127"))</f>
        <v>0</v>
      </c>
      <c r="N3198">
        <f>IF(ISERROR(VLOOKUP($B3198,'2010 State Business Patterns'!$AN$3:$AR$55,3,FALSE)),0,VLOOKUP($B3198,'2010 State Business Patterns'!$AN$3:$AR$55,3,FALSE))</f>
        <v>0.66</v>
      </c>
      <c r="O3198" s="28">
        <f t="shared" si="247"/>
        <v>0</v>
      </c>
      <c r="P3198" s="28">
        <f>IF(ISERROR(GETPIVOTDATA("Sum of emp",'2010 County Business Patterns'!$J$2,"FIPS State and County Code",$A3198,"fipstate",$B3198,"fipscty",$C3198,"naics","337214")),0,GETPIVOTDATA("Sum of emp",'2010 County Business Patterns'!$J$2,"FIPS State and County Code",$A3198,"fipstate",$B3198,"fipscty",$C3198,"naics","337214"))</f>
        <v>0</v>
      </c>
      <c r="Q3198" s="28">
        <f>IF(ISERROR(GETPIVOTDATA("Sum of Midpoint",'2010 County Business Patterns'!$J$2,"FIPS State and County Code",$A3198,"fipstate",$B3198,"fipscty",$C3198,"naics","337214")),0,GETPIVOTDATA("Sum of Midpoint",'2010 County Business Patterns'!$J$2,"FIPS State and County Code",$A3198,"fipstate",$B3198,"fipscty",$C3198,"naics","337214"))</f>
        <v>0</v>
      </c>
      <c r="R3198">
        <f>IF(ISERROR(VLOOKUP($B3198,'2010 State Business Patterns'!$AN$3:$AR$55,4,FALSE)),0,VLOOKUP($B3198,'2010 State Business Patterns'!$AN$3:$AR$55,4,FALSE))</f>
        <v>0.88080808080808082</v>
      </c>
      <c r="S3198" s="28">
        <f t="shared" si="248"/>
        <v>0</v>
      </c>
      <c r="T3198" s="28">
        <f>IF(ISERROR(GETPIVOTDATA("Sum of emp",'2010 County Business Patterns'!$J$2,"FIPS State and County Code",$A3198,"fipstate",$B3198,"fipscty",$C3198,"naics","337215")),0,GETPIVOTDATA("Sum of emp",'2010 County Business Patterns'!$J$2,"FIPS State and County Code",$A3198,"fipstate",$B3198,"fipscty",$C3198,"naics","337215"))</f>
        <v>0</v>
      </c>
      <c r="U3198" s="28">
        <f>IF(ISERROR(GETPIVOTDATA("Sum of Midpoint",'2010 County Business Patterns'!$J$2,"FIPS State and County Code",$A3198,"fipstate",$B3198,"fipscty",$C3198,"naics","337215")),0,GETPIVOTDATA("Sum of Midpoint",'2010 County Business Patterns'!$J$2,"FIPS State and County Code",$A3198,"fipstate",$B3198,"fipscty",$C3198,"naics","337215"))</f>
        <v>0</v>
      </c>
      <c r="V3198">
        <f>IF(ISERROR(VLOOKUP($B3198,'2010 State Business Patterns'!$AN$3:$AR$55,5,FALSE)),0,VLOOKUP($B3198,'2010 State Business Patterns'!$AN$3:$AR$55,5,FALSE))</f>
        <v>0.2884641638225256</v>
      </c>
      <c r="W3198" s="28">
        <f t="shared" si="249"/>
        <v>0</v>
      </c>
    </row>
    <row r="3199" spans="1:23" hidden="1">
      <c r="A3199" s="1" t="s">
        <v>1591</v>
      </c>
      <c r="B3199" s="1" t="s">
        <v>1938</v>
      </c>
      <c r="C3199" s="1" t="s">
        <v>1832</v>
      </c>
      <c r="D3199" s="1" t="s">
        <v>1592</v>
      </c>
      <c r="E3199" s="1" t="s">
        <v>1482</v>
      </c>
      <c r="F3199" s="1" t="s">
        <v>1483</v>
      </c>
      <c r="G3199" s="47">
        <f t="shared" si="245"/>
        <v>0</v>
      </c>
      <c r="H3199" s="28">
        <f>IF(ISERROR(GETPIVOTDATA("Sum of emp",'2010 County Business Patterns'!$J$2,"FIPS State and County Code",$A3199,"fipstate",$B3199,"fipscty",$C3199,"naics","337124")),0,GETPIVOTDATA("Sum of emp",'2010 County Business Patterns'!$J$2,"FIPS State and County Code",$A3199,"fipstate",$B3199,"fipscty",$C3199,"naics","337124"))</f>
        <v>0</v>
      </c>
      <c r="I3199" s="28">
        <f>IF(ISERROR(GETPIVOTDATA("Sum of Midpoint",'2010 County Business Patterns'!$J$2,"FIPS State and County Code",$A3199,"fipstate",$B3199,"fipscty",$C3199,"naics","337124")),0,GETPIVOTDATA("Sum of Midpoint",'2010 County Business Patterns'!$J$2,"FIPS State and County Code",$A3199,"fipstate",$B3199,"fipscty",$C3199,"naics","337124"))</f>
        <v>0</v>
      </c>
      <c r="J3199">
        <f>IF(ISERROR(VLOOKUP($B3199,'2010 State Business Patterns'!$AN$3:$AR$55,2,FALSE)),0,VLOOKUP($B3199,'2010 State Business Patterns'!$AN$3:$AR$55,2,FALSE))</f>
        <v>0.29216338880484116</v>
      </c>
      <c r="K3199" s="28">
        <f t="shared" si="246"/>
        <v>0</v>
      </c>
      <c r="L3199" s="28">
        <f>IF(ISERROR(GETPIVOTDATA("Sum of emp",'2010 County Business Patterns'!$J$2,"FIPS State and County Code",$A3199,"fipstate",$B3199,"fipscty",$C3199,"naics","337127")),0,GETPIVOTDATA("Sum of emp",'2010 County Business Patterns'!$J$2,"FIPS State and County Code",$A3199,"fipstate",$B3199,"fipscty",$C3199,"naics","337127"))</f>
        <v>0</v>
      </c>
      <c r="M3199" s="28">
        <f>IF(ISERROR(GETPIVOTDATA("Sum of Midpoint",'2010 County Business Patterns'!$J$2,"FIPS State and County Code",$A3199,"fipstate",$B3199,"fipscty",$C3199,"naics","337127")),0,GETPIVOTDATA("Sum of Midpoint",'2010 County Business Patterns'!$J$2,"FIPS State and County Code",$A3199,"fipstate",$B3199,"fipscty",$C3199,"naics","337127"))</f>
        <v>0</v>
      </c>
      <c r="N3199">
        <f>IF(ISERROR(VLOOKUP($B3199,'2010 State Business Patterns'!$AN$3:$AR$55,3,FALSE)),0,VLOOKUP($B3199,'2010 State Business Patterns'!$AN$3:$AR$55,3,FALSE))</f>
        <v>0.66</v>
      </c>
      <c r="O3199" s="28">
        <f t="shared" si="247"/>
        <v>0</v>
      </c>
      <c r="P3199" s="28">
        <f>IF(ISERROR(GETPIVOTDATA("Sum of emp",'2010 County Business Patterns'!$J$2,"FIPS State and County Code",$A3199,"fipstate",$B3199,"fipscty",$C3199,"naics","337214")),0,GETPIVOTDATA("Sum of emp",'2010 County Business Patterns'!$J$2,"FIPS State and County Code",$A3199,"fipstate",$B3199,"fipscty",$C3199,"naics","337214"))</f>
        <v>0</v>
      </c>
      <c r="Q3199" s="28">
        <f>IF(ISERROR(GETPIVOTDATA("Sum of Midpoint",'2010 County Business Patterns'!$J$2,"FIPS State and County Code",$A3199,"fipstate",$B3199,"fipscty",$C3199,"naics","337214")),0,GETPIVOTDATA("Sum of Midpoint",'2010 County Business Patterns'!$J$2,"FIPS State and County Code",$A3199,"fipstate",$B3199,"fipscty",$C3199,"naics","337214"))</f>
        <v>0</v>
      </c>
      <c r="R3199">
        <f>IF(ISERROR(VLOOKUP($B3199,'2010 State Business Patterns'!$AN$3:$AR$55,4,FALSE)),0,VLOOKUP($B3199,'2010 State Business Patterns'!$AN$3:$AR$55,4,FALSE))</f>
        <v>0.88080808080808082</v>
      </c>
      <c r="S3199" s="28">
        <f t="shared" si="248"/>
        <v>0</v>
      </c>
      <c r="T3199" s="28">
        <f>IF(ISERROR(GETPIVOTDATA("Sum of emp",'2010 County Business Patterns'!$J$2,"FIPS State and County Code",$A3199,"fipstate",$B3199,"fipscty",$C3199,"naics","337215")),0,GETPIVOTDATA("Sum of emp",'2010 County Business Patterns'!$J$2,"FIPS State and County Code",$A3199,"fipstate",$B3199,"fipscty",$C3199,"naics","337215"))</f>
        <v>0</v>
      </c>
      <c r="U3199" s="28">
        <f>IF(ISERROR(GETPIVOTDATA("Sum of Midpoint",'2010 County Business Patterns'!$J$2,"FIPS State and County Code",$A3199,"fipstate",$B3199,"fipscty",$C3199,"naics","337215")),0,GETPIVOTDATA("Sum of Midpoint",'2010 County Business Patterns'!$J$2,"FIPS State and County Code",$A3199,"fipstate",$B3199,"fipscty",$C3199,"naics","337215"))</f>
        <v>0</v>
      </c>
      <c r="V3199">
        <f>IF(ISERROR(VLOOKUP($B3199,'2010 State Business Patterns'!$AN$3:$AR$55,5,FALSE)),0,VLOOKUP($B3199,'2010 State Business Patterns'!$AN$3:$AR$55,5,FALSE))</f>
        <v>0.2884641638225256</v>
      </c>
      <c r="W3199" s="28">
        <f t="shared" si="249"/>
        <v>0</v>
      </c>
    </row>
    <row r="3200" spans="1:23" hidden="1">
      <c r="A3200" s="1" t="s">
        <v>1593</v>
      </c>
      <c r="B3200" s="1" t="s">
        <v>1938</v>
      </c>
      <c r="C3200" s="1" t="s">
        <v>1799</v>
      </c>
      <c r="D3200" s="1" t="s">
        <v>1594</v>
      </c>
      <c r="E3200" s="1" t="s">
        <v>1482</v>
      </c>
      <c r="F3200" s="1" t="s">
        <v>1483</v>
      </c>
      <c r="G3200" s="47">
        <f t="shared" si="245"/>
        <v>0</v>
      </c>
      <c r="H3200" s="28">
        <f>IF(ISERROR(GETPIVOTDATA("Sum of emp",'2010 County Business Patterns'!$J$2,"FIPS State and County Code",$A3200,"fipstate",$B3200,"fipscty",$C3200,"naics","337124")),0,GETPIVOTDATA("Sum of emp",'2010 County Business Patterns'!$J$2,"FIPS State and County Code",$A3200,"fipstate",$B3200,"fipscty",$C3200,"naics","337124"))</f>
        <v>0</v>
      </c>
      <c r="I3200" s="28">
        <f>IF(ISERROR(GETPIVOTDATA("Sum of Midpoint",'2010 County Business Patterns'!$J$2,"FIPS State and County Code",$A3200,"fipstate",$B3200,"fipscty",$C3200,"naics","337124")),0,GETPIVOTDATA("Sum of Midpoint",'2010 County Business Patterns'!$J$2,"FIPS State and County Code",$A3200,"fipstate",$B3200,"fipscty",$C3200,"naics","337124"))</f>
        <v>0</v>
      </c>
      <c r="J3200">
        <f>IF(ISERROR(VLOOKUP($B3200,'2010 State Business Patterns'!$AN$3:$AR$55,2,FALSE)),0,VLOOKUP($B3200,'2010 State Business Patterns'!$AN$3:$AR$55,2,FALSE))</f>
        <v>0.29216338880484116</v>
      </c>
      <c r="K3200" s="28">
        <f t="shared" si="246"/>
        <v>0</v>
      </c>
      <c r="L3200" s="28">
        <f>IF(ISERROR(GETPIVOTDATA("Sum of emp",'2010 County Business Patterns'!$J$2,"FIPS State and County Code",$A3200,"fipstate",$B3200,"fipscty",$C3200,"naics","337127")),0,GETPIVOTDATA("Sum of emp",'2010 County Business Patterns'!$J$2,"FIPS State and County Code",$A3200,"fipstate",$B3200,"fipscty",$C3200,"naics","337127"))</f>
        <v>0</v>
      </c>
      <c r="M3200" s="28">
        <f>IF(ISERROR(GETPIVOTDATA("Sum of Midpoint",'2010 County Business Patterns'!$J$2,"FIPS State and County Code",$A3200,"fipstate",$B3200,"fipscty",$C3200,"naics","337127")),0,GETPIVOTDATA("Sum of Midpoint",'2010 County Business Patterns'!$J$2,"FIPS State and County Code",$A3200,"fipstate",$B3200,"fipscty",$C3200,"naics","337127"))</f>
        <v>0</v>
      </c>
      <c r="N3200">
        <f>IF(ISERROR(VLOOKUP($B3200,'2010 State Business Patterns'!$AN$3:$AR$55,3,FALSE)),0,VLOOKUP($B3200,'2010 State Business Patterns'!$AN$3:$AR$55,3,FALSE))</f>
        <v>0.66</v>
      </c>
      <c r="O3200" s="28">
        <f t="shared" si="247"/>
        <v>0</v>
      </c>
      <c r="P3200" s="28">
        <f>IF(ISERROR(GETPIVOTDATA("Sum of emp",'2010 County Business Patterns'!$J$2,"FIPS State and County Code",$A3200,"fipstate",$B3200,"fipscty",$C3200,"naics","337214")),0,GETPIVOTDATA("Sum of emp",'2010 County Business Patterns'!$J$2,"FIPS State and County Code",$A3200,"fipstate",$B3200,"fipscty",$C3200,"naics","337214"))</f>
        <v>0</v>
      </c>
      <c r="Q3200" s="28">
        <f>IF(ISERROR(GETPIVOTDATA("Sum of Midpoint",'2010 County Business Patterns'!$J$2,"FIPS State and County Code",$A3200,"fipstate",$B3200,"fipscty",$C3200,"naics","337214")),0,GETPIVOTDATA("Sum of Midpoint",'2010 County Business Patterns'!$J$2,"FIPS State and County Code",$A3200,"fipstate",$B3200,"fipscty",$C3200,"naics","337214"))</f>
        <v>0</v>
      </c>
      <c r="R3200">
        <f>IF(ISERROR(VLOOKUP($B3200,'2010 State Business Patterns'!$AN$3:$AR$55,4,FALSE)),0,VLOOKUP($B3200,'2010 State Business Patterns'!$AN$3:$AR$55,4,FALSE))</f>
        <v>0.88080808080808082</v>
      </c>
      <c r="S3200" s="28">
        <f t="shared" si="248"/>
        <v>0</v>
      </c>
      <c r="T3200" s="28">
        <f>IF(ISERROR(GETPIVOTDATA("Sum of emp",'2010 County Business Patterns'!$J$2,"FIPS State and County Code",$A3200,"fipstate",$B3200,"fipscty",$C3200,"naics","337215")),0,GETPIVOTDATA("Sum of emp",'2010 County Business Patterns'!$J$2,"FIPS State and County Code",$A3200,"fipstate",$B3200,"fipscty",$C3200,"naics","337215"))</f>
        <v>0</v>
      </c>
      <c r="U3200" s="28">
        <f>IF(ISERROR(GETPIVOTDATA("Sum of Midpoint",'2010 County Business Patterns'!$J$2,"FIPS State and County Code",$A3200,"fipstate",$B3200,"fipscty",$C3200,"naics","337215")),0,GETPIVOTDATA("Sum of Midpoint",'2010 County Business Patterns'!$J$2,"FIPS State and County Code",$A3200,"fipstate",$B3200,"fipscty",$C3200,"naics","337215"))</f>
        <v>0</v>
      </c>
      <c r="V3200">
        <f>IF(ISERROR(VLOOKUP($B3200,'2010 State Business Patterns'!$AN$3:$AR$55,5,FALSE)),0,VLOOKUP($B3200,'2010 State Business Patterns'!$AN$3:$AR$55,5,FALSE))</f>
        <v>0.2884641638225256</v>
      </c>
      <c r="W3200" s="28">
        <f t="shared" si="249"/>
        <v>0</v>
      </c>
    </row>
    <row r="3201" spans="1:23" hidden="1">
      <c r="A3201" s="1" t="s">
        <v>1595</v>
      </c>
      <c r="B3201" s="1" t="s">
        <v>1938</v>
      </c>
      <c r="C3201" s="1" t="s">
        <v>1853</v>
      </c>
      <c r="D3201" s="1" t="s">
        <v>1596</v>
      </c>
      <c r="E3201" s="1" t="s">
        <v>1482</v>
      </c>
      <c r="F3201" s="1" t="s">
        <v>1483</v>
      </c>
      <c r="G3201" s="47">
        <f t="shared" si="245"/>
        <v>0</v>
      </c>
      <c r="H3201" s="28">
        <f>IF(ISERROR(GETPIVOTDATA("Sum of emp",'2010 County Business Patterns'!$J$2,"FIPS State and County Code",$A3201,"fipstate",$B3201,"fipscty",$C3201,"naics","337124")),0,GETPIVOTDATA("Sum of emp",'2010 County Business Patterns'!$J$2,"FIPS State and County Code",$A3201,"fipstate",$B3201,"fipscty",$C3201,"naics","337124"))</f>
        <v>0</v>
      </c>
      <c r="I3201" s="28">
        <f>IF(ISERROR(GETPIVOTDATA("Sum of Midpoint",'2010 County Business Patterns'!$J$2,"FIPS State and County Code",$A3201,"fipstate",$B3201,"fipscty",$C3201,"naics","337124")),0,GETPIVOTDATA("Sum of Midpoint",'2010 County Business Patterns'!$J$2,"FIPS State and County Code",$A3201,"fipstate",$B3201,"fipscty",$C3201,"naics","337124"))</f>
        <v>0</v>
      </c>
      <c r="J3201">
        <f>IF(ISERROR(VLOOKUP($B3201,'2010 State Business Patterns'!$AN$3:$AR$55,2,FALSE)),0,VLOOKUP($B3201,'2010 State Business Patterns'!$AN$3:$AR$55,2,FALSE))</f>
        <v>0.29216338880484116</v>
      </c>
      <c r="K3201" s="28">
        <f t="shared" si="246"/>
        <v>0</v>
      </c>
      <c r="L3201" s="28">
        <f>IF(ISERROR(GETPIVOTDATA("Sum of emp",'2010 County Business Patterns'!$J$2,"FIPS State and County Code",$A3201,"fipstate",$B3201,"fipscty",$C3201,"naics","337127")),0,GETPIVOTDATA("Sum of emp",'2010 County Business Patterns'!$J$2,"FIPS State and County Code",$A3201,"fipstate",$B3201,"fipscty",$C3201,"naics","337127"))</f>
        <v>0</v>
      </c>
      <c r="M3201" s="28">
        <f>IF(ISERROR(GETPIVOTDATA("Sum of Midpoint",'2010 County Business Patterns'!$J$2,"FIPS State and County Code",$A3201,"fipstate",$B3201,"fipscty",$C3201,"naics","337127")),0,GETPIVOTDATA("Sum of Midpoint",'2010 County Business Patterns'!$J$2,"FIPS State and County Code",$A3201,"fipstate",$B3201,"fipscty",$C3201,"naics","337127"))</f>
        <v>0</v>
      </c>
      <c r="N3201">
        <f>IF(ISERROR(VLOOKUP($B3201,'2010 State Business Patterns'!$AN$3:$AR$55,3,FALSE)),0,VLOOKUP($B3201,'2010 State Business Patterns'!$AN$3:$AR$55,3,FALSE))</f>
        <v>0.66</v>
      </c>
      <c r="O3201" s="28">
        <f t="shared" si="247"/>
        <v>0</v>
      </c>
      <c r="P3201" s="28">
        <f>IF(ISERROR(GETPIVOTDATA("Sum of emp",'2010 County Business Patterns'!$J$2,"FIPS State and County Code",$A3201,"fipstate",$B3201,"fipscty",$C3201,"naics","337214")),0,GETPIVOTDATA("Sum of emp",'2010 County Business Patterns'!$J$2,"FIPS State and County Code",$A3201,"fipstate",$B3201,"fipscty",$C3201,"naics","337214"))</f>
        <v>0</v>
      </c>
      <c r="Q3201" s="28">
        <f>IF(ISERROR(GETPIVOTDATA("Sum of Midpoint",'2010 County Business Patterns'!$J$2,"FIPS State and County Code",$A3201,"fipstate",$B3201,"fipscty",$C3201,"naics","337214")),0,GETPIVOTDATA("Sum of Midpoint",'2010 County Business Patterns'!$J$2,"FIPS State and County Code",$A3201,"fipstate",$B3201,"fipscty",$C3201,"naics","337214"))</f>
        <v>0</v>
      </c>
      <c r="R3201">
        <f>IF(ISERROR(VLOOKUP($B3201,'2010 State Business Patterns'!$AN$3:$AR$55,4,FALSE)),0,VLOOKUP($B3201,'2010 State Business Patterns'!$AN$3:$AR$55,4,FALSE))</f>
        <v>0.88080808080808082</v>
      </c>
      <c r="S3201" s="28">
        <f t="shared" si="248"/>
        <v>0</v>
      </c>
      <c r="T3201" s="28">
        <f>IF(ISERROR(GETPIVOTDATA("Sum of emp",'2010 County Business Patterns'!$J$2,"FIPS State and County Code",$A3201,"fipstate",$B3201,"fipscty",$C3201,"naics","337215")),0,GETPIVOTDATA("Sum of emp",'2010 County Business Patterns'!$J$2,"FIPS State and County Code",$A3201,"fipstate",$B3201,"fipscty",$C3201,"naics","337215"))</f>
        <v>0</v>
      </c>
      <c r="U3201" s="28">
        <f>IF(ISERROR(GETPIVOTDATA("Sum of Midpoint",'2010 County Business Patterns'!$J$2,"FIPS State and County Code",$A3201,"fipstate",$B3201,"fipscty",$C3201,"naics","337215")),0,GETPIVOTDATA("Sum of Midpoint",'2010 County Business Patterns'!$J$2,"FIPS State and County Code",$A3201,"fipstate",$B3201,"fipscty",$C3201,"naics","337215"))</f>
        <v>0</v>
      </c>
      <c r="V3201">
        <f>IF(ISERROR(VLOOKUP($B3201,'2010 State Business Patterns'!$AN$3:$AR$55,5,FALSE)),0,VLOOKUP($B3201,'2010 State Business Patterns'!$AN$3:$AR$55,5,FALSE))</f>
        <v>0.2884641638225256</v>
      </c>
      <c r="W3201" s="28">
        <f t="shared" si="249"/>
        <v>0</v>
      </c>
    </row>
    <row r="3202" spans="1:23">
      <c r="A3202" s="1" t="s">
        <v>1597</v>
      </c>
      <c r="B3202" s="1" t="s">
        <v>1938</v>
      </c>
      <c r="C3202" s="1" t="s">
        <v>1800</v>
      </c>
      <c r="D3202" s="1" t="s">
        <v>1598</v>
      </c>
      <c r="E3202" s="1" t="s">
        <v>1482</v>
      </c>
      <c r="F3202" s="1" t="s">
        <v>1483</v>
      </c>
      <c r="G3202" s="47">
        <f t="shared" si="245"/>
        <v>8.653924914675768</v>
      </c>
      <c r="H3202" s="28">
        <f>IF(ISERROR(GETPIVOTDATA("Sum of emp",'2010 County Business Patterns'!$J$2,"FIPS State and County Code",$A3202,"fipstate",$B3202,"fipscty",$C3202,"naics","337124")),0,GETPIVOTDATA("Sum of emp",'2010 County Business Patterns'!$J$2,"FIPS State and County Code",$A3202,"fipstate",$B3202,"fipscty",$C3202,"naics","337124"))</f>
        <v>0</v>
      </c>
      <c r="I3202" s="28">
        <f>IF(ISERROR(GETPIVOTDATA("Sum of Midpoint",'2010 County Business Patterns'!$J$2,"FIPS State and County Code",$A3202,"fipstate",$B3202,"fipscty",$C3202,"naics","337124")),0,GETPIVOTDATA("Sum of Midpoint",'2010 County Business Patterns'!$J$2,"FIPS State and County Code",$A3202,"fipstate",$B3202,"fipscty",$C3202,"naics","337124"))</f>
        <v>0</v>
      </c>
      <c r="J3202">
        <f>IF(ISERROR(VLOOKUP($B3202,'2010 State Business Patterns'!$AN$3:$AR$55,2,FALSE)),0,VLOOKUP($B3202,'2010 State Business Patterns'!$AN$3:$AR$55,2,FALSE))</f>
        <v>0.29216338880484116</v>
      </c>
      <c r="K3202" s="28">
        <f t="shared" si="246"/>
        <v>0</v>
      </c>
      <c r="L3202" s="28">
        <f>IF(ISERROR(GETPIVOTDATA("Sum of emp",'2010 County Business Patterns'!$J$2,"FIPS State and County Code",$A3202,"fipstate",$B3202,"fipscty",$C3202,"naics","337127")),0,GETPIVOTDATA("Sum of emp",'2010 County Business Patterns'!$J$2,"FIPS State and County Code",$A3202,"fipstate",$B3202,"fipscty",$C3202,"naics","337127"))</f>
        <v>0</v>
      </c>
      <c r="M3202" s="28">
        <f>IF(ISERROR(GETPIVOTDATA("Sum of Midpoint",'2010 County Business Patterns'!$J$2,"FIPS State and County Code",$A3202,"fipstate",$B3202,"fipscty",$C3202,"naics","337127")),0,GETPIVOTDATA("Sum of Midpoint",'2010 County Business Patterns'!$J$2,"FIPS State and County Code",$A3202,"fipstate",$B3202,"fipscty",$C3202,"naics","337127"))</f>
        <v>0</v>
      </c>
      <c r="N3202">
        <f>IF(ISERROR(VLOOKUP($B3202,'2010 State Business Patterns'!$AN$3:$AR$55,3,FALSE)),0,VLOOKUP($B3202,'2010 State Business Patterns'!$AN$3:$AR$55,3,FALSE))</f>
        <v>0.66</v>
      </c>
      <c r="O3202" s="28">
        <f t="shared" si="247"/>
        <v>0</v>
      </c>
      <c r="P3202" s="28">
        <f>IF(ISERROR(GETPIVOTDATA("Sum of emp",'2010 County Business Patterns'!$J$2,"FIPS State and County Code",$A3202,"fipstate",$B3202,"fipscty",$C3202,"naics","337214")),0,GETPIVOTDATA("Sum of emp",'2010 County Business Patterns'!$J$2,"FIPS State and County Code",$A3202,"fipstate",$B3202,"fipscty",$C3202,"naics","337214"))</f>
        <v>0</v>
      </c>
      <c r="Q3202" s="28">
        <f>IF(ISERROR(GETPIVOTDATA("Sum of Midpoint",'2010 County Business Patterns'!$J$2,"FIPS State and County Code",$A3202,"fipstate",$B3202,"fipscty",$C3202,"naics","337214")),0,GETPIVOTDATA("Sum of Midpoint",'2010 County Business Patterns'!$J$2,"FIPS State and County Code",$A3202,"fipstate",$B3202,"fipscty",$C3202,"naics","337214"))</f>
        <v>0</v>
      </c>
      <c r="R3202">
        <f>IF(ISERROR(VLOOKUP($B3202,'2010 State Business Patterns'!$AN$3:$AR$55,4,FALSE)),0,VLOOKUP($B3202,'2010 State Business Patterns'!$AN$3:$AR$55,4,FALSE))</f>
        <v>0.88080808080808082</v>
      </c>
      <c r="S3202" s="28">
        <f t="shared" si="248"/>
        <v>0</v>
      </c>
      <c r="T3202" s="28">
        <f>IF(ISERROR(GETPIVOTDATA("Sum of emp",'2010 County Business Patterns'!$J$2,"FIPS State and County Code",$A3202,"fipstate",$B3202,"fipscty",$C3202,"naics","337215")),0,GETPIVOTDATA("Sum of emp",'2010 County Business Patterns'!$J$2,"FIPS State and County Code",$A3202,"fipstate",$B3202,"fipscty",$C3202,"naics","337215"))</f>
        <v>0</v>
      </c>
      <c r="U3202" s="28">
        <f>IF(ISERROR(GETPIVOTDATA("Sum of Midpoint",'2010 County Business Patterns'!$J$2,"FIPS State and County Code",$A3202,"fipstate",$B3202,"fipscty",$C3202,"naics","337215")),0,GETPIVOTDATA("Sum of Midpoint",'2010 County Business Patterns'!$J$2,"FIPS State and County Code",$A3202,"fipstate",$B3202,"fipscty",$C3202,"naics","337215"))</f>
        <v>60</v>
      </c>
      <c r="V3202">
        <f>IF(ISERROR(VLOOKUP($B3202,'2010 State Business Patterns'!$AN$3:$AR$55,5,FALSE)),0,VLOOKUP($B3202,'2010 State Business Patterns'!$AN$3:$AR$55,5,FALSE))</f>
        <v>0.2884641638225256</v>
      </c>
      <c r="W3202" s="28">
        <f t="shared" si="249"/>
        <v>8.653924914675768</v>
      </c>
    </row>
    <row r="3203" spans="1:23" hidden="1">
      <c r="A3203" s="1" t="s">
        <v>1599</v>
      </c>
      <c r="B3203" s="1" t="s">
        <v>1938</v>
      </c>
      <c r="C3203" s="1" t="s">
        <v>1801</v>
      </c>
      <c r="D3203" s="1" t="s">
        <v>1600</v>
      </c>
      <c r="E3203" s="1" t="s">
        <v>1482</v>
      </c>
      <c r="F3203" s="1" t="s">
        <v>1483</v>
      </c>
      <c r="G3203" s="47">
        <f t="shared" si="245"/>
        <v>0</v>
      </c>
      <c r="H3203" s="28">
        <f>IF(ISERROR(GETPIVOTDATA("Sum of emp",'2010 County Business Patterns'!$J$2,"FIPS State and County Code",$A3203,"fipstate",$B3203,"fipscty",$C3203,"naics","337124")),0,GETPIVOTDATA("Sum of emp",'2010 County Business Patterns'!$J$2,"FIPS State and County Code",$A3203,"fipstate",$B3203,"fipscty",$C3203,"naics","337124"))</f>
        <v>0</v>
      </c>
      <c r="I3203" s="28">
        <f>IF(ISERROR(GETPIVOTDATA("Sum of Midpoint",'2010 County Business Patterns'!$J$2,"FIPS State and County Code",$A3203,"fipstate",$B3203,"fipscty",$C3203,"naics","337124")),0,GETPIVOTDATA("Sum of Midpoint",'2010 County Business Patterns'!$J$2,"FIPS State and County Code",$A3203,"fipstate",$B3203,"fipscty",$C3203,"naics","337124"))</f>
        <v>0</v>
      </c>
      <c r="J3203">
        <f>IF(ISERROR(VLOOKUP($B3203,'2010 State Business Patterns'!$AN$3:$AR$55,2,FALSE)),0,VLOOKUP($B3203,'2010 State Business Patterns'!$AN$3:$AR$55,2,FALSE))</f>
        <v>0.29216338880484116</v>
      </c>
      <c r="K3203" s="28">
        <f t="shared" si="246"/>
        <v>0</v>
      </c>
      <c r="L3203" s="28">
        <f>IF(ISERROR(GETPIVOTDATA("Sum of emp",'2010 County Business Patterns'!$J$2,"FIPS State and County Code",$A3203,"fipstate",$B3203,"fipscty",$C3203,"naics","337127")),0,GETPIVOTDATA("Sum of emp",'2010 County Business Patterns'!$J$2,"FIPS State and County Code",$A3203,"fipstate",$B3203,"fipscty",$C3203,"naics","337127"))</f>
        <v>0</v>
      </c>
      <c r="M3203" s="28">
        <f>IF(ISERROR(GETPIVOTDATA("Sum of Midpoint",'2010 County Business Patterns'!$J$2,"FIPS State and County Code",$A3203,"fipstate",$B3203,"fipscty",$C3203,"naics","337127")),0,GETPIVOTDATA("Sum of Midpoint",'2010 County Business Patterns'!$J$2,"FIPS State and County Code",$A3203,"fipstate",$B3203,"fipscty",$C3203,"naics","337127"))</f>
        <v>0</v>
      </c>
      <c r="N3203">
        <f>IF(ISERROR(VLOOKUP($B3203,'2010 State Business Patterns'!$AN$3:$AR$55,3,FALSE)),0,VLOOKUP($B3203,'2010 State Business Patterns'!$AN$3:$AR$55,3,FALSE))</f>
        <v>0.66</v>
      </c>
      <c r="O3203" s="28">
        <f t="shared" si="247"/>
        <v>0</v>
      </c>
      <c r="P3203" s="28">
        <f>IF(ISERROR(GETPIVOTDATA("Sum of emp",'2010 County Business Patterns'!$J$2,"FIPS State and County Code",$A3203,"fipstate",$B3203,"fipscty",$C3203,"naics","337214")),0,GETPIVOTDATA("Sum of emp",'2010 County Business Patterns'!$J$2,"FIPS State and County Code",$A3203,"fipstate",$B3203,"fipscty",$C3203,"naics","337214"))</f>
        <v>0</v>
      </c>
      <c r="Q3203" s="28">
        <f>IF(ISERROR(GETPIVOTDATA("Sum of Midpoint",'2010 County Business Patterns'!$J$2,"FIPS State and County Code",$A3203,"fipstate",$B3203,"fipscty",$C3203,"naics","337214")),0,GETPIVOTDATA("Sum of Midpoint",'2010 County Business Patterns'!$J$2,"FIPS State and County Code",$A3203,"fipstate",$B3203,"fipscty",$C3203,"naics","337214"))</f>
        <v>0</v>
      </c>
      <c r="R3203">
        <f>IF(ISERROR(VLOOKUP($B3203,'2010 State Business Patterns'!$AN$3:$AR$55,4,FALSE)),0,VLOOKUP($B3203,'2010 State Business Patterns'!$AN$3:$AR$55,4,FALSE))</f>
        <v>0.88080808080808082</v>
      </c>
      <c r="S3203" s="28">
        <f t="shared" si="248"/>
        <v>0</v>
      </c>
      <c r="T3203" s="28">
        <f>IF(ISERROR(GETPIVOTDATA("Sum of emp",'2010 County Business Patterns'!$J$2,"FIPS State and County Code",$A3203,"fipstate",$B3203,"fipscty",$C3203,"naics","337215")),0,GETPIVOTDATA("Sum of emp",'2010 County Business Patterns'!$J$2,"FIPS State and County Code",$A3203,"fipstate",$B3203,"fipscty",$C3203,"naics","337215"))</f>
        <v>0</v>
      </c>
      <c r="U3203" s="28">
        <f>IF(ISERROR(GETPIVOTDATA("Sum of Midpoint",'2010 County Business Patterns'!$J$2,"FIPS State and County Code",$A3203,"fipstate",$B3203,"fipscty",$C3203,"naics","337215")),0,GETPIVOTDATA("Sum of Midpoint",'2010 County Business Patterns'!$J$2,"FIPS State and County Code",$A3203,"fipstate",$B3203,"fipscty",$C3203,"naics","337215"))</f>
        <v>0</v>
      </c>
      <c r="V3203">
        <f>IF(ISERROR(VLOOKUP($B3203,'2010 State Business Patterns'!$AN$3:$AR$55,5,FALSE)),0,VLOOKUP($B3203,'2010 State Business Patterns'!$AN$3:$AR$55,5,FALSE))</f>
        <v>0.2884641638225256</v>
      </c>
      <c r="W3203" s="28">
        <f t="shared" si="249"/>
        <v>0</v>
      </c>
    </row>
    <row r="3204" spans="1:23" hidden="1">
      <c r="A3204" s="1" t="s">
        <v>1601</v>
      </c>
      <c r="B3204" s="1" t="s">
        <v>1938</v>
      </c>
      <c r="C3204" s="1" t="s">
        <v>1802</v>
      </c>
      <c r="D3204" s="1" t="s">
        <v>1602</v>
      </c>
      <c r="E3204" s="1" t="s">
        <v>1482</v>
      </c>
      <c r="F3204" s="1" t="s">
        <v>1483</v>
      </c>
      <c r="G3204" s="47">
        <f t="shared" si="245"/>
        <v>0</v>
      </c>
      <c r="H3204" s="28">
        <f>IF(ISERROR(GETPIVOTDATA("Sum of emp",'2010 County Business Patterns'!$J$2,"FIPS State and County Code",$A3204,"fipstate",$B3204,"fipscty",$C3204,"naics","337124")),0,GETPIVOTDATA("Sum of emp",'2010 County Business Patterns'!$J$2,"FIPS State and County Code",$A3204,"fipstate",$B3204,"fipscty",$C3204,"naics","337124"))</f>
        <v>0</v>
      </c>
      <c r="I3204" s="28">
        <f>IF(ISERROR(GETPIVOTDATA("Sum of Midpoint",'2010 County Business Patterns'!$J$2,"FIPS State and County Code",$A3204,"fipstate",$B3204,"fipscty",$C3204,"naics","337124")),0,GETPIVOTDATA("Sum of Midpoint",'2010 County Business Patterns'!$J$2,"FIPS State and County Code",$A3204,"fipstate",$B3204,"fipscty",$C3204,"naics","337124"))</f>
        <v>0</v>
      </c>
      <c r="J3204">
        <f>IF(ISERROR(VLOOKUP($B3204,'2010 State Business Patterns'!$AN$3:$AR$55,2,FALSE)),0,VLOOKUP($B3204,'2010 State Business Patterns'!$AN$3:$AR$55,2,FALSE))</f>
        <v>0.29216338880484116</v>
      </c>
      <c r="K3204" s="28">
        <f t="shared" si="246"/>
        <v>0</v>
      </c>
      <c r="L3204" s="28">
        <f>IF(ISERROR(GETPIVOTDATA("Sum of emp",'2010 County Business Patterns'!$J$2,"FIPS State and County Code",$A3204,"fipstate",$B3204,"fipscty",$C3204,"naics","337127")),0,GETPIVOTDATA("Sum of emp",'2010 County Business Patterns'!$J$2,"FIPS State and County Code",$A3204,"fipstate",$B3204,"fipscty",$C3204,"naics","337127"))</f>
        <v>0</v>
      </c>
      <c r="M3204" s="28">
        <f>IF(ISERROR(GETPIVOTDATA("Sum of Midpoint",'2010 County Business Patterns'!$J$2,"FIPS State and County Code",$A3204,"fipstate",$B3204,"fipscty",$C3204,"naics","337127")),0,GETPIVOTDATA("Sum of Midpoint",'2010 County Business Patterns'!$J$2,"FIPS State and County Code",$A3204,"fipstate",$B3204,"fipscty",$C3204,"naics","337127"))</f>
        <v>0</v>
      </c>
      <c r="N3204">
        <f>IF(ISERROR(VLOOKUP($B3204,'2010 State Business Patterns'!$AN$3:$AR$55,3,FALSE)),0,VLOOKUP($B3204,'2010 State Business Patterns'!$AN$3:$AR$55,3,FALSE))</f>
        <v>0.66</v>
      </c>
      <c r="O3204" s="28">
        <f t="shared" si="247"/>
        <v>0</v>
      </c>
      <c r="P3204" s="28">
        <f>IF(ISERROR(GETPIVOTDATA("Sum of emp",'2010 County Business Patterns'!$J$2,"FIPS State and County Code",$A3204,"fipstate",$B3204,"fipscty",$C3204,"naics","337214")),0,GETPIVOTDATA("Sum of emp",'2010 County Business Patterns'!$J$2,"FIPS State and County Code",$A3204,"fipstate",$B3204,"fipscty",$C3204,"naics","337214"))</f>
        <v>0</v>
      </c>
      <c r="Q3204" s="28">
        <f>IF(ISERROR(GETPIVOTDATA("Sum of Midpoint",'2010 County Business Patterns'!$J$2,"FIPS State and County Code",$A3204,"fipstate",$B3204,"fipscty",$C3204,"naics","337214")),0,GETPIVOTDATA("Sum of Midpoint",'2010 County Business Patterns'!$J$2,"FIPS State and County Code",$A3204,"fipstate",$B3204,"fipscty",$C3204,"naics","337214"))</f>
        <v>0</v>
      </c>
      <c r="R3204">
        <f>IF(ISERROR(VLOOKUP($B3204,'2010 State Business Patterns'!$AN$3:$AR$55,4,FALSE)),0,VLOOKUP($B3204,'2010 State Business Patterns'!$AN$3:$AR$55,4,FALSE))</f>
        <v>0.88080808080808082</v>
      </c>
      <c r="S3204" s="28">
        <f t="shared" si="248"/>
        <v>0</v>
      </c>
      <c r="T3204" s="28">
        <f>IF(ISERROR(GETPIVOTDATA("Sum of emp",'2010 County Business Patterns'!$J$2,"FIPS State and County Code",$A3204,"fipstate",$B3204,"fipscty",$C3204,"naics","337215")),0,GETPIVOTDATA("Sum of emp",'2010 County Business Patterns'!$J$2,"FIPS State and County Code",$A3204,"fipstate",$B3204,"fipscty",$C3204,"naics","337215"))</f>
        <v>0</v>
      </c>
      <c r="U3204" s="28">
        <f>IF(ISERROR(GETPIVOTDATA("Sum of Midpoint",'2010 County Business Patterns'!$J$2,"FIPS State and County Code",$A3204,"fipstate",$B3204,"fipscty",$C3204,"naics","337215")),0,GETPIVOTDATA("Sum of Midpoint",'2010 County Business Patterns'!$J$2,"FIPS State and County Code",$A3204,"fipstate",$B3204,"fipscty",$C3204,"naics","337215"))</f>
        <v>0</v>
      </c>
      <c r="V3204">
        <f>IF(ISERROR(VLOOKUP($B3204,'2010 State Business Patterns'!$AN$3:$AR$55,5,FALSE)),0,VLOOKUP($B3204,'2010 State Business Patterns'!$AN$3:$AR$55,5,FALSE))</f>
        <v>0.2884641638225256</v>
      </c>
      <c r="W3204" s="28">
        <f t="shared" si="249"/>
        <v>0</v>
      </c>
    </row>
    <row r="3205" spans="1:23" hidden="1">
      <c r="A3205" s="1" t="s">
        <v>1603</v>
      </c>
      <c r="B3205" s="1" t="s">
        <v>1938</v>
      </c>
      <c r="C3205" s="1" t="s">
        <v>1833</v>
      </c>
      <c r="D3205" s="1" t="s">
        <v>2656</v>
      </c>
      <c r="E3205" s="1" t="s">
        <v>1482</v>
      </c>
      <c r="F3205" s="1" t="s">
        <v>1483</v>
      </c>
      <c r="G3205" s="47">
        <f t="shared" ref="G3205:G3225" si="250">K3205+O3205+S3205+W3205</f>
        <v>0</v>
      </c>
      <c r="H3205" s="28">
        <f>IF(ISERROR(GETPIVOTDATA("Sum of emp",'2010 County Business Patterns'!$J$2,"FIPS State and County Code",$A3205,"fipstate",$B3205,"fipscty",$C3205,"naics","337124")),0,GETPIVOTDATA("Sum of emp",'2010 County Business Patterns'!$J$2,"FIPS State and County Code",$A3205,"fipstate",$B3205,"fipscty",$C3205,"naics","337124"))</f>
        <v>0</v>
      </c>
      <c r="I3205" s="28">
        <f>IF(ISERROR(GETPIVOTDATA("Sum of Midpoint",'2010 County Business Patterns'!$J$2,"FIPS State and County Code",$A3205,"fipstate",$B3205,"fipscty",$C3205,"naics","337124")),0,GETPIVOTDATA("Sum of Midpoint",'2010 County Business Patterns'!$J$2,"FIPS State and County Code",$A3205,"fipstate",$B3205,"fipscty",$C3205,"naics","337124"))</f>
        <v>0</v>
      </c>
      <c r="J3205">
        <f>IF(ISERROR(VLOOKUP($B3205,'2010 State Business Patterns'!$AN$3:$AR$55,2,FALSE)),0,VLOOKUP($B3205,'2010 State Business Patterns'!$AN$3:$AR$55,2,FALSE))</f>
        <v>0.29216338880484116</v>
      </c>
      <c r="K3205" s="28">
        <f t="shared" ref="K3205:K3225" si="251">IF(I3205=0,H3205,I3205*J3205)</f>
        <v>0</v>
      </c>
      <c r="L3205" s="28">
        <f>IF(ISERROR(GETPIVOTDATA("Sum of emp",'2010 County Business Patterns'!$J$2,"FIPS State and County Code",$A3205,"fipstate",$B3205,"fipscty",$C3205,"naics","337127")),0,GETPIVOTDATA("Sum of emp",'2010 County Business Patterns'!$J$2,"FIPS State and County Code",$A3205,"fipstate",$B3205,"fipscty",$C3205,"naics","337127"))</f>
        <v>0</v>
      </c>
      <c r="M3205" s="28">
        <f>IF(ISERROR(GETPIVOTDATA("Sum of Midpoint",'2010 County Business Patterns'!$J$2,"FIPS State and County Code",$A3205,"fipstate",$B3205,"fipscty",$C3205,"naics","337127")),0,GETPIVOTDATA("Sum of Midpoint",'2010 County Business Patterns'!$J$2,"FIPS State and County Code",$A3205,"fipstate",$B3205,"fipscty",$C3205,"naics","337127"))</f>
        <v>0</v>
      </c>
      <c r="N3205">
        <f>IF(ISERROR(VLOOKUP($B3205,'2010 State Business Patterns'!$AN$3:$AR$55,3,FALSE)),0,VLOOKUP($B3205,'2010 State Business Patterns'!$AN$3:$AR$55,3,FALSE))</f>
        <v>0.66</v>
      </c>
      <c r="O3205" s="28">
        <f t="shared" ref="O3205:O3225" si="252">IF(M3205=0,L3205,M3205*N3205)*O$3227</f>
        <v>0</v>
      </c>
      <c r="P3205" s="28">
        <f>IF(ISERROR(GETPIVOTDATA("Sum of emp",'2010 County Business Patterns'!$J$2,"FIPS State and County Code",$A3205,"fipstate",$B3205,"fipscty",$C3205,"naics","337214")),0,GETPIVOTDATA("Sum of emp",'2010 County Business Patterns'!$J$2,"FIPS State and County Code",$A3205,"fipstate",$B3205,"fipscty",$C3205,"naics","337214"))</f>
        <v>0</v>
      </c>
      <c r="Q3205" s="28">
        <f>IF(ISERROR(GETPIVOTDATA("Sum of Midpoint",'2010 County Business Patterns'!$J$2,"FIPS State and County Code",$A3205,"fipstate",$B3205,"fipscty",$C3205,"naics","337214")),0,GETPIVOTDATA("Sum of Midpoint",'2010 County Business Patterns'!$J$2,"FIPS State and County Code",$A3205,"fipstate",$B3205,"fipscty",$C3205,"naics","337214"))</f>
        <v>0</v>
      </c>
      <c r="R3205">
        <f>IF(ISERROR(VLOOKUP($B3205,'2010 State Business Patterns'!$AN$3:$AR$55,4,FALSE)),0,VLOOKUP($B3205,'2010 State Business Patterns'!$AN$3:$AR$55,4,FALSE))</f>
        <v>0.88080808080808082</v>
      </c>
      <c r="S3205" s="28">
        <f t="shared" ref="S3205:S3225" si="253">IF(Q3205=0,P3205,Q3205*R3205)</f>
        <v>0</v>
      </c>
      <c r="T3205" s="28">
        <f>IF(ISERROR(GETPIVOTDATA("Sum of emp",'2010 County Business Patterns'!$J$2,"FIPS State and County Code",$A3205,"fipstate",$B3205,"fipscty",$C3205,"naics","337215")),0,GETPIVOTDATA("Sum of emp",'2010 County Business Patterns'!$J$2,"FIPS State and County Code",$A3205,"fipstate",$B3205,"fipscty",$C3205,"naics","337215"))</f>
        <v>0</v>
      </c>
      <c r="U3205" s="28">
        <f>IF(ISERROR(GETPIVOTDATA("Sum of Midpoint",'2010 County Business Patterns'!$J$2,"FIPS State and County Code",$A3205,"fipstate",$B3205,"fipscty",$C3205,"naics","337215")),0,GETPIVOTDATA("Sum of Midpoint",'2010 County Business Patterns'!$J$2,"FIPS State and County Code",$A3205,"fipstate",$B3205,"fipscty",$C3205,"naics","337215"))</f>
        <v>0</v>
      </c>
      <c r="V3205">
        <f>IF(ISERROR(VLOOKUP($B3205,'2010 State Business Patterns'!$AN$3:$AR$55,5,FALSE)),0,VLOOKUP($B3205,'2010 State Business Patterns'!$AN$3:$AR$55,5,FALSE))</f>
        <v>0.2884641638225256</v>
      </c>
      <c r="W3205" s="28">
        <f t="shared" ref="W3205:W3225" si="254">IF(U3205=0,T3205,U3205*V3205)*W$3227</f>
        <v>0</v>
      </c>
    </row>
    <row r="3206" spans="1:23" hidden="1">
      <c r="A3206" s="1" t="s">
        <v>1604</v>
      </c>
      <c r="B3206" s="1" t="s">
        <v>1938</v>
      </c>
      <c r="C3206" s="1" t="s">
        <v>1803</v>
      </c>
      <c r="D3206" s="1" t="s">
        <v>1605</v>
      </c>
      <c r="E3206" s="1" t="s">
        <v>1482</v>
      </c>
      <c r="F3206" s="1" t="s">
        <v>1483</v>
      </c>
      <c r="G3206" s="47">
        <f t="shared" si="250"/>
        <v>0</v>
      </c>
      <c r="H3206" s="28">
        <f>IF(ISERROR(GETPIVOTDATA("Sum of emp",'2010 County Business Patterns'!$J$2,"FIPS State and County Code",$A3206,"fipstate",$B3206,"fipscty",$C3206,"naics","337124")),0,GETPIVOTDATA("Sum of emp",'2010 County Business Patterns'!$J$2,"FIPS State and County Code",$A3206,"fipstate",$B3206,"fipscty",$C3206,"naics","337124"))</f>
        <v>0</v>
      </c>
      <c r="I3206" s="28">
        <f>IF(ISERROR(GETPIVOTDATA("Sum of Midpoint",'2010 County Business Patterns'!$J$2,"FIPS State and County Code",$A3206,"fipstate",$B3206,"fipscty",$C3206,"naics","337124")),0,GETPIVOTDATA("Sum of Midpoint",'2010 County Business Patterns'!$J$2,"FIPS State and County Code",$A3206,"fipstate",$B3206,"fipscty",$C3206,"naics","337124"))</f>
        <v>0</v>
      </c>
      <c r="J3206">
        <f>IF(ISERROR(VLOOKUP($B3206,'2010 State Business Patterns'!$AN$3:$AR$55,2,FALSE)),0,VLOOKUP($B3206,'2010 State Business Patterns'!$AN$3:$AR$55,2,FALSE))</f>
        <v>0.29216338880484116</v>
      </c>
      <c r="K3206" s="28">
        <f t="shared" si="251"/>
        <v>0</v>
      </c>
      <c r="L3206" s="28">
        <f>IF(ISERROR(GETPIVOTDATA("Sum of emp",'2010 County Business Patterns'!$J$2,"FIPS State and County Code",$A3206,"fipstate",$B3206,"fipscty",$C3206,"naics","337127")),0,GETPIVOTDATA("Sum of emp",'2010 County Business Patterns'!$J$2,"FIPS State and County Code",$A3206,"fipstate",$B3206,"fipscty",$C3206,"naics","337127"))</f>
        <v>0</v>
      </c>
      <c r="M3206" s="28">
        <f>IF(ISERROR(GETPIVOTDATA("Sum of Midpoint",'2010 County Business Patterns'!$J$2,"FIPS State and County Code",$A3206,"fipstate",$B3206,"fipscty",$C3206,"naics","337127")),0,GETPIVOTDATA("Sum of Midpoint",'2010 County Business Patterns'!$J$2,"FIPS State and County Code",$A3206,"fipstate",$B3206,"fipscty",$C3206,"naics","337127"))</f>
        <v>0</v>
      </c>
      <c r="N3206">
        <f>IF(ISERROR(VLOOKUP($B3206,'2010 State Business Patterns'!$AN$3:$AR$55,3,FALSE)),0,VLOOKUP($B3206,'2010 State Business Patterns'!$AN$3:$AR$55,3,FALSE))</f>
        <v>0.66</v>
      </c>
      <c r="O3206" s="28">
        <f t="shared" si="252"/>
        <v>0</v>
      </c>
      <c r="P3206" s="28">
        <f>IF(ISERROR(GETPIVOTDATA("Sum of emp",'2010 County Business Patterns'!$J$2,"FIPS State and County Code",$A3206,"fipstate",$B3206,"fipscty",$C3206,"naics","337214")),0,GETPIVOTDATA("Sum of emp",'2010 County Business Patterns'!$J$2,"FIPS State and County Code",$A3206,"fipstate",$B3206,"fipscty",$C3206,"naics","337214"))</f>
        <v>0</v>
      </c>
      <c r="Q3206" s="28">
        <f>IF(ISERROR(GETPIVOTDATA("Sum of Midpoint",'2010 County Business Patterns'!$J$2,"FIPS State and County Code",$A3206,"fipstate",$B3206,"fipscty",$C3206,"naics","337214")),0,GETPIVOTDATA("Sum of Midpoint",'2010 County Business Patterns'!$J$2,"FIPS State and County Code",$A3206,"fipstate",$B3206,"fipscty",$C3206,"naics","337214"))</f>
        <v>0</v>
      </c>
      <c r="R3206">
        <f>IF(ISERROR(VLOOKUP($B3206,'2010 State Business Patterns'!$AN$3:$AR$55,4,FALSE)),0,VLOOKUP($B3206,'2010 State Business Patterns'!$AN$3:$AR$55,4,FALSE))</f>
        <v>0.88080808080808082</v>
      </c>
      <c r="S3206" s="28">
        <f t="shared" si="253"/>
        <v>0</v>
      </c>
      <c r="T3206" s="28">
        <f>IF(ISERROR(GETPIVOTDATA("Sum of emp",'2010 County Business Patterns'!$J$2,"FIPS State and County Code",$A3206,"fipstate",$B3206,"fipscty",$C3206,"naics","337215")),0,GETPIVOTDATA("Sum of emp",'2010 County Business Patterns'!$J$2,"FIPS State and County Code",$A3206,"fipstate",$B3206,"fipscty",$C3206,"naics","337215"))</f>
        <v>0</v>
      </c>
      <c r="U3206" s="28">
        <f>IF(ISERROR(GETPIVOTDATA("Sum of Midpoint",'2010 County Business Patterns'!$J$2,"FIPS State and County Code",$A3206,"fipstate",$B3206,"fipscty",$C3206,"naics","337215")),0,GETPIVOTDATA("Sum of Midpoint",'2010 County Business Patterns'!$J$2,"FIPS State and County Code",$A3206,"fipstate",$B3206,"fipscty",$C3206,"naics","337215"))</f>
        <v>0</v>
      </c>
      <c r="V3206">
        <f>IF(ISERROR(VLOOKUP($B3206,'2010 State Business Patterns'!$AN$3:$AR$55,5,FALSE)),0,VLOOKUP($B3206,'2010 State Business Patterns'!$AN$3:$AR$55,5,FALSE))</f>
        <v>0.2884641638225256</v>
      </c>
      <c r="W3206" s="28">
        <f t="shared" si="254"/>
        <v>0</v>
      </c>
    </row>
    <row r="3207" spans="1:23" hidden="1">
      <c r="A3207" s="1" t="s">
        <v>1606</v>
      </c>
      <c r="B3207" s="1" t="s">
        <v>1938</v>
      </c>
      <c r="C3207" s="1" t="s">
        <v>1804</v>
      </c>
      <c r="D3207" s="1" t="s">
        <v>1607</v>
      </c>
      <c r="E3207" s="1" t="s">
        <v>1482</v>
      </c>
      <c r="F3207" s="1" t="s">
        <v>1483</v>
      </c>
      <c r="G3207" s="47">
        <f t="shared" si="250"/>
        <v>0</v>
      </c>
      <c r="H3207" s="28">
        <f>IF(ISERROR(GETPIVOTDATA("Sum of emp",'2010 County Business Patterns'!$J$2,"FIPS State and County Code",$A3207,"fipstate",$B3207,"fipscty",$C3207,"naics","337124")),0,GETPIVOTDATA("Sum of emp",'2010 County Business Patterns'!$J$2,"FIPS State and County Code",$A3207,"fipstate",$B3207,"fipscty",$C3207,"naics","337124"))</f>
        <v>0</v>
      </c>
      <c r="I3207" s="28">
        <f>IF(ISERROR(GETPIVOTDATA("Sum of Midpoint",'2010 County Business Patterns'!$J$2,"FIPS State and County Code",$A3207,"fipstate",$B3207,"fipscty",$C3207,"naics","337124")),0,GETPIVOTDATA("Sum of Midpoint",'2010 County Business Patterns'!$J$2,"FIPS State and County Code",$A3207,"fipstate",$B3207,"fipscty",$C3207,"naics","337124"))</f>
        <v>0</v>
      </c>
      <c r="J3207">
        <f>IF(ISERROR(VLOOKUP($B3207,'2010 State Business Patterns'!$AN$3:$AR$55,2,FALSE)),0,VLOOKUP($B3207,'2010 State Business Patterns'!$AN$3:$AR$55,2,FALSE))</f>
        <v>0.29216338880484116</v>
      </c>
      <c r="K3207" s="28">
        <f t="shared" si="251"/>
        <v>0</v>
      </c>
      <c r="L3207" s="28">
        <f>IF(ISERROR(GETPIVOTDATA("Sum of emp",'2010 County Business Patterns'!$J$2,"FIPS State and County Code",$A3207,"fipstate",$B3207,"fipscty",$C3207,"naics","337127")),0,GETPIVOTDATA("Sum of emp",'2010 County Business Patterns'!$J$2,"FIPS State and County Code",$A3207,"fipstate",$B3207,"fipscty",$C3207,"naics","337127"))</f>
        <v>0</v>
      </c>
      <c r="M3207" s="28">
        <f>IF(ISERROR(GETPIVOTDATA("Sum of Midpoint",'2010 County Business Patterns'!$J$2,"FIPS State and County Code",$A3207,"fipstate",$B3207,"fipscty",$C3207,"naics","337127")),0,GETPIVOTDATA("Sum of Midpoint",'2010 County Business Patterns'!$J$2,"FIPS State and County Code",$A3207,"fipstate",$B3207,"fipscty",$C3207,"naics","337127"))</f>
        <v>0</v>
      </c>
      <c r="N3207">
        <f>IF(ISERROR(VLOOKUP($B3207,'2010 State Business Patterns'!$AN$3:$AR$55,3,FALSE)),0,VLOOKUP($B3207,'2010 State Business Patterns'!$AN$3:$AR$55,3,FALSE))</f>
        <v>0.66</v>
      </c>
      <c r="O3207" s="28">
        <f t="shared" si="252"/>
        <v>0</v>
      </c>
      <c r="P3207" s="28">
        <f>IF(ISERROR(GETPIVOTDATA("Sum of emp",'2010 County Business Patterns'!$J$2,"FIPS State and County Code",$A3207,"fipstate",$B3207,"fipscty",$C3207,"naics","337214")),0,GETPIVOTDATA("Sum of emp",'2010 County Business Patterns'!$J$2,"FIPS State and County Code",$A3207,"fipstate",$B3207,"fipscty",$C3207,"naics","337214"))</f>
        <v>0</v>
      </c>
      <c r="Q3207" s="28">
        <f>IF(ISERROR(GETPIVOTDATA("Sum of Midpoint",'2010 County Business Patterns'!$J$2,"FIPS State and County Code",$A3207,"fipstate",$B3207,"fipscty",$C3207,"naics","337214")),0,GETPIVOTDATA("Sum of Midpoint",'2010 County Business Patterns'!$J$2,"FIPS State and County Code",$A3207,"fipstate",$B3207,"fipscty",$C3207,"naics","337214"))</f>
        <v>0</v>
      </c>
      <c r="R3207">
        <f>IF(ISERROR(VLOOKUP($B3207,'2010 State Business Patterns'!$AN$3:$AR$55,4,FALSE)),0,VLOOKUP($B3207,'2010 State Business Patterns'!$AN$3:$AR$55,4,FALSE))</f>
        <v>0.88080808080808082</v>
      </c>
      <c r="S3207" s="28">
        <f t="shared" si="253"/>
        <v>0</v>
      </c>
      <c r="T3207" s="28">
        <f>IF(ISERROR(GETPIVOTDATA("Sum of emp",'2010 County Business Patterns'!$J$2,"FIPS State and County Code",$A3207,"fipstate",$B3207,"fipscty",$C3207,"naics","337215")),0,GETPIVOTDATA("Sum of emp",'2010 County Business Patterns'!$J$2,"FIPS State and County Code",$A3207,"fipstate",$B3207,"fipscty",$C3207,"naics","337215"))</f>
        <v>0</v>
      </c>
      <c r="U3207" s="28">
        <f>IF(ISERROR(GETPIVOTDATA("Sum of Midpoint",'2010 County Business Patterns'!$J$2,"FIPS State and County Code",$A3207,"fipstate",$B3207,"fipscty",$C3207,"naics","337215")),0,GETPIVOTDATA("Sum of Midpoint",'2010 County Business Patterns'!$J$2,"FIPS State and County Code",$A3207,"fipstate",$B3207,"fipscty",$C3207,"naics","337215"))</f>
        <v>0</v>
      </c>
      <c r="V3207">
        <f>IF(ISERROR(VLOOKUP($B3207,'2010 State Business Patterns'!$AN$3:$AR$55,5,FALSE)),0,VLOOKUP($B3207,'2010 State Business Patterns'!$AN$3:$AR$55,5,FALSE))</f>
        <v>0.2884641638225256</v>
      </c>
      <c r="W3207" s="28">
        <f t="shared" si="254"/>
        <v>0</v>
      </c>
    </row>
    <row r="3208" spans="1:23" hidden="1">
      <c r="A3208" s="1" t="s">
        <v>1608</v>
      </c>
      <c r="B3208" s="1" t="s">
        <v>1938</v>
      </c>
      <c r="C3208" s="1" t="s">
        <v>1805</v>
      </c>
      <c r="D3208" s="1" t="s">
        <v>1609</v>
      </c>
      <c r="E3208" s="1" t="s">
        <v>1482</v>
      </c>
      <c r="F3208" s="1" t="s">
        <v>1483</v>
      </c>
      <c r="G3208" s="47">
        <f t="shared" si="250"/>
        <v>0</v>
      </c>
      <c r="H3208" s="28">
        <f>IF(ISERROR(GETPIVOTDATA("Sum of emp",'2010 County Business Patterns'!$J$2,"FIPS State and County Code",$A3208,"fipstate",$B3208,"fipscty",$C3208,"naics","337124")),0,GETPIVOTDATA("Sum of emp",'2010 County Business Patterns'!$J$2,"FIPS State and County Code",$A3208,"fipstate",$B3208,"fipscty",$C3208,"naics","337124"))</f>
        <v>0</v>
      </c>
      <c r="I3208" s="28">
        <f>IF(ISERROR(GETPIVOTDATA("Sum of Midpoint",'2010 County Business Patterns'!$J$2,"FIPS State and County Code",$A3208,"fipstate",$B3208,"fipscty",$C3208,"naics","337124")),0,GETPIVOTDATA("Sum of Midpoint",'2010 County Business Patterns'!$J$2,"FIPS State and County Code",$A3208,"fipstate",$B3208,"fipscty",$C3208,"naics","337124"))</f>
        <v>0</v>
      </c>
      <c r="J3208">
        <f>IF(ISERROR(VLOOKUP($B3208,'2010 State Business Patterns'!$AN$3:$AR$55,2,FALSE)),0,VLOOKUP($B3208,'2010 State Business Patterns'!$AN$3:$AR$55,2,FALSE))</f>
        <v>0.29216338880484116</v>
      </c>
      <c r="K3208" s="28">
        <f t="shared" si="251"/>
        <v>0</v>
      </c>
      <c r="L3208" s="28">
        <f>IF(ISERROR(GETPIVOTDATA("Sum of emp",'2010 County Business Patterns'!$J$2,"FIPS State and County Code",$A3208,"fipstate",$B3208,"fipscty",$C3208,"naics","337127")),0,GETPIVOTDATA("Sum of emp",'2010 County Business Patterns'!$J$2,"FIPS State and County Code",$A3208,"fipstate",$B3208,"fipscty",$C3208,"naics","337127"))</f>
        <v>0</v>
      </c>
      <c r="M3208" s="28">
        <f>IF(ISERROR(GETPIVOTDATA("Sum of Midpoint",'2010 County Business Patterns'!$J$2,"FIPS State and County Code",$A3208,"fipstate",$B3208,"fipscty",$C3208,"naics","337127")),0,GETPIVOTDATA("Sum of Midpoint",'2010 County Business Patterns'!$J$2,"FIPS State and County Code",$A3208,"fipstate",$B3208,"fipscty",$C3208,"naics","337127"))</f>
        <v>0</v>
      </c>
      <c r="N3208">
        <f>IF(ISERROR(VLOOKUP($B3208,'2010 State Business Patterns'!$AN$3:$AR$55,3,FALSE)),0,VLOOKUP($B3208,'2010 State Business Patterns'!$AN$3:$AR$55,3,FALSE))</f>
        <v>0.66</v>
      </c>
      <c r="O3208" s="28">
        <f t="shared" si="252"/>
        <v>0</v>
      </c>
      <c r="P3208" s="28">
        <f>IF(ISERROR(GETPIVOTDATA("Sum of emp",'2010 County Business Patterns'!$J$2,"FIPS State and County Code",$A3208,"fipstate",$B3208,"fipscty",$C3208,"naics","337214")),0,GETPIVOTDATA("Sum of emp",'2010 County Business Patterns'!$J$2,"FIPS State and County Code",$A3208,"fipstate",$B3208,"fipscty",$C3208,"naics","337214"))</f>
        <v>0</v>
      </c>
      <c r="Q3208" s="28">
        <f>IF(ISERROR(GETPIVOTDATA("Sum of Midpoint",'2010 County Business Patterns'!$J$2,"FIPS State and County Code",$A3208,"fipstate",$B3208,"fipscty",$C3208,"naics","337214")),0,GETPIVOTDATA("Sum of Midpoint",'2010 County Business Patterns'!$J$2,"FIPS State and County Code",$A3208,"fipstate",$B3208,"fipscty",$C3208,"naics","337214"))</f>
        <v>0</v>
      </c>
      <c r="R3208">
        <f>IF(ISERROR(VLOOKUP($B3208,'2010 State Business Patterns'!$AN$3:$AR$55,4,FALSE)),0,VLOOKUP($B3208,'2010 State Business Patterns'!$AN$3:$AR$55,4,FALSE))</f>
        <v>0.88080808080808082</v>
      </c>
      <c r="S3208" s="28">
        <f t="shared" si="253"/>
        <v>0</v>
      </c>
      <c r="T3208" s="28">
        <f>IF(ISERROR(GETPIVOTDATA("Sum of emp",'2010 County Business Patterns'!$J$2,"FIPS State and County Code",$A3208,"fipstate",$B3208,"fipscty",$C3208,"naics","337215")),0,GETPIVOTDATA("Sum of emp",'2010 County Business Patterns'!$J$2,"FIPS State and County Code",$A3208,"fipstate",$B3208,"fipscty",$C3208,"naics","337215"))</f>
        <v>0</v>
      </c>
      <c r="U3208" s="28">
        <f>IF(ISERROR(GETPIVOTDATA("Sum of Midpoint",'2010 County Business Patterns'!$J$2,"FIPS State and County Code",$A3208,"fipstate",$B3208,"fipscty",$C3208,"naics","337215")),0,GETPIVOTDATA("Sum of Midpoint",'2010 County Business Patterns'!$J$2,"FIPS State and County Code",$A3208,"fipstate",$B3208,"fipscty",$C3208,"naics","337215"))</f>
        <v>0</v>
      </c>
      <c r="V3208">
        <f>IF(ISERROR(VLOOKUP($B3208,'2010 State Business Patterns'!$AN$3:$AR$55,5,FALSE)),0,VLOOKUP($B3208,'2010 State Business Patterns'!$AN$3:$AR$55,5,FALSE))</f>
        <v>0.2884641638225256</v>
      </c>
      <c r="W3208" s="28">
        <f t="shared" si="254"/>
        <v>0</v>
      </c>
    </row>
    <row r="3209" spans="1:23" hidden="1">
      <c r="A3209" s="1" t="s">
        <v>1610</v>
      </c>
      <c r="B3209" s="1" t="s">
        <v>1938</v>
      </c>
      <c r="C3209" s="1" t="s">
        <v>1806</v>
      </c>
      <c r="D3209" s="1" t="s">
        <v>2662</v>
      </c>
      <c r="E3209" s="1" t="s">
        <v>1482</v>
      </c>
      <c r="F3209" s="1" t="s">
        <v>1483</v>
      </c>
      <c r="G3209" s="47">
        <f t="shared" si="250"/>
        <v>0</v>
      </c>
      <c r="H3209" s="28">
        <f>IF(ISERROR(GETPIVOTDATA("Sum of emp",'2010 County Business Patterns'!$J$2,"FIPS State and County Code",$A3209,"fipstate",$B3209,"fipscty",$C3209,"naics","337124")),0,GETPIVOTDATA("Sum of emp",'2010 County Business Patterns'!$J$2,"FIPS State and County Code",$A3209,"fipstate",$B3209,"fipscty",$C3209,"naics","337124"))</f>
        <v>0</v>
      </c>
      <c r="I3209" s="28">
        <f>IF(ISERROR(GETPIVOTDATA("Sum of Midpoint",'2010 County Business Patterns'!$J$2,"FIPS State and County Code",$A3209,"fipstate",$B3209,"fipscty",$C3209,"naics","337124")),0,GETPIVOTDATA("Sum of Midpoint",'2010 County Business Patterns'!$J$2,"FIPS State and County Code",$A3209,"fipstate",$B3209,"fipscty",$C3209,"naics","337124"))</f>
        <v>0</v>
      </c>
      <c r="J3209">
        <f>IF(ISERROR(VLOOKUP($B3209,'2010 State Business Patterns'!$AN$3:$AR$55,2,FALSE)),0,VLOOKUP($B3209,'2010 State Business Patterns'!$AN$3:$AR$55,2,FALSE))</f>
        <v>0.29216338880484116</v>
      </c>
      <c r="K3209" s="28">
        <f t="shared" si="251"/>
        <v>0</v>
      </c>
      <c r="L3209" s="28">
        <f>IF(ISERROR(GETPIVOTDATA("Sum of emp",'2010 County Business Patterns'!$J$2,"FIPS State and County Code",$A3209,"fipstate",$B3209,"fipscty",$C3209,"naics","337127")),0,GETPIVOTDATA("Sum of emp",'2010 County Business Patterns'!$J$2,"FIPS State and County Code",$A3209,"fipstate",$B3209,"fipscty",$C3209,"naics","337127"))</f>
        <v>0</v>
      </c>
      <c r="M3209" s="28">
        <f>IF(ISERROR(GETPIVOTDATA("Sum of Midpoint",'2010 County Business Patterns'!$J$2,"FIPS State and County Code",$A3209,"fipstate",$B3209,"fipscty",$C3209,"naics","337127")),0,GETPIVOTDATA("Sum of Midpoint",'2010 County Business Patterns'!$J$2,"FIPS State and County Code",$A3209,"fipstate",$B3209,"fipscty",$C3209,"naics","337127"))</f>
        <v>0</v>
      </c>
      <c r="N3209">
        <f>IF(ISERROR(VLOOKUP($B3209,'2010 State Business Patterns'!$AN$3:$AR$55,3,FALSE)),0,VLOOKUP($B3209,'2010 State Business Patterns'!$AN$3:$AR$55,3,FALSE))</f>
        <v>0.66</v>
      </c>
      <c r="O3209" s="28">
        <f t="shared" si="252"/>
        <v>0</v>
      </c>
      <c r="P3209" s="28">
        <f>IF(ISERROR(GETPIVOTDATA("Sum of emp",'2010 County Business Patterns'!$J$2,"FIPS State and County Code",$A3209,"fipstate",$B3209,"fipscty",$C3209,"naics","337214")),0,GETPIVOTDATA("Sum of emp",'2010 County Business Patterns'!$J$2,"FIPS State and County Code",$A3209,"fipstate",$B3209,"fipscty",$C3209,"naics","337214"))</f>
        <v>0</v>
      </c>
      <c r="Q3209" s="28">
        <f>IF(ISERROR(GETPIVOTDATA("Sum of Midpoint",'2010 County Business Patterns'!$J$2,"FIPS State and County Code",$A3209,"fipstate",$B3209,"fipscty",$C3209,"naics","337214")),0,GETPIVOTDATA("Sum of Midpoint",'2010 County Business Patterns'!$J$2,"FIPS State and County Code",$A3209,"fipstate",$B3209,"fipscty",$C3209,"naics","337214"))</f>
        <v>0</v>
      </c>
      <c r="R3209">
        <f>IF(ISERROR(VLOOKUP($B3209,'2010 State Business Patterns'!$AN$3:$AR$55,4,FALSE)),0,VLOOKUP($B3209,'2010 State Business Patterns'!$AN$3:$AR$55,4,FALSE))</f>
        <v>0.88080808080808082</v>
      </c>
      <c r="S3209" s="28">
        <f t="shared" si="253"/>
        <v>0</v>
      </c>
      <c r="T3209" s="28">
        <f>IF(ISERROR(GETPIVOTDATA("Sum of emp",'2010 County Business Patterns'!$J$2,"FIPS State and County Code",$A3209,"fipstate",$B3209,"fipscty",$C3209,"naics","337215")),0,GETPIVOTDATA("Sum of emp",'2010 County Business Patterns'!$J$2,"FIPS State and County Code",$A3209,"fipstate",$B3209,"fipscty",$C3209,"naics","337215"))</f>
        <v>0</v>
      </c>
      <c r="U3209" s="28">
        <f>IF(ISERROR(GETPIVOTDATA("Sum of Midpoint",'2010 County Business Patterns'!$J$2,"FIPS State and County Code",$A3209,"fipstate",$B3209,"fipscty",$C3209,"naics","337215")),0,GETPIVOTDATA("Sum of Midpoint",'2010 County Business Patterns'!$J$2,"FIPS State and County Code",$A3209,"fipstate",$B3209,"fipscty",$C3209,"naics","337215"))</f>
        <v>0</v>
      </c>
      <c r="V3209">
        <f>IF(ISERROR(VLOOKUP($B3209,'2010 State Business Patterns'!$AN$3:$AR$55,5,FALSE)),0,VLOOKUP($B3209,'2010 State Business Patterns'!$AN$3:$AR$55,5,FALSE))</f>
        <v>0.2884641638225256</v>
      </c>
      <c r="W3209" s="28">
        <f t="shared" si="254"/>
        <v>0</v>
      </c>
    </row>
    <row r="3210" spans="1:23" hidden="1">
      <c r="A3210" s="1" t="s">
        <v>1611</v>
      </c>
      <c r="B3210" s="1" t="s">
        <v>1938</v>
      </c>
      <c r="C3210" s="1" t="s">
        <v>1866</v>
      </c>
      <c r="D3210" s="1" t="s">
        <v>1612</v>
      </c>
      <c r="E3210" s="1" t="s">
        <v>1482</v>
      </c>
      <c r="F3210" s="1" t="s">
        <v>1483</v>
      </c>
      <c r="G3210" s="47">
        <f t="shared" si="250"/>
        <v>0</v>
      </c>
      <c r="H3210" s="28">
        <f>IF(ISERROR(GETPIVOTDATA("Sum of emp",'2010 County Business Patterns'!$J$2,"FIPS State and County Code",$A3210,"fipstate",$B3210,"fipscty",$C3210,"naics","337124")),0,GETPIVOTDATA("Sum of emp",'2010 County Business Patterns'!$J$2,"FIPS State and County Code",$A3210,"fipstate",$B3210,"fipscty",$C3210,"naics","337124"))</f>
        <v>0</v>
      </c>
      <c r="I3210" s="28">
        <f>IF(ISERROR(GETPIVOTDATA("Sum of Midpoint",'2010 County Business Patterns'!$J$2,"FIPS State and County Code",$A3210,"fipstate",$B3210,"fipscty",$C3210,"naics","337124")),0,GETPIVOTDATA("Sum of Midpoint",'2010 County Business Patterns'!$J$2,"FIPS State and County Code",$A3210,"fipstate",$B3210,"fipscty",$C3210,"naics","337124"))</f>
        <v>0</v>
      </c>
      <c r="J3210">
        <f>IF(ISERROR(VLOOKUP($B3210,'2010 State Business Patterns'!$AN$3:$AR$55,2,FALSE)),0,VLOOKUP($B3210,'2010 State Business Patterns'!$AN$3:$AR$55,2,FALSE))</f>
        <v>0.29216338880484116</v>
      </c>
      <c r="K3210" s="28">
        <f t="shared" si="251"/>
        <v>0</v>
      </c>
      <c r="L3210" s="28">
        <f>IF(ISERROR(GETPIVOTDATA("Sum of emp",'2010 County Business Patterns'!$J$2,"FIPS State and County Code",$A3210,"fipstate",$B3210,"fipscty",$C3210,"naics","337127")),0,GETPIVOTDATA("Sum of emp",'2010 County Business Patterns'!$J$2,"FIPS State and County Code",$A3210,"fipstate",$B3210,"fipscty",$C3210,"naics","337127"))</f>
        <v>0</v>
      </c>
      <c r="M3210" s="28">
        <f>IF(ISERROR(GETPIVOTDATA("Sum of Midpoint",'2010 County Business Patterns'!$J$2,"FIPS State and County Code",$A3210,"fipstate",$B3210,"fipscty",$C3210,"naics","337127")),0,GETPIVOTDATA("Sum of Midpoint",'2010 County Business Patterns'!$J$2,"FIPS State and County Code",$A3210,"fipstate",$B3210,"fipscty",$C3210,"naics","337127"))</f>
        <v>0</v>
      </c>
      <c r="N3210">
        <f>IF(ISERROR(VLOOKUP($B3210,'2010 State Business Patterns'!$AN$3:$AR$55,3,FALSE)),0,VLOOKUP($B3210,'2010 State Business Patterns'!$AN$3:$AR$55,3,FALSE))</f>
        <v>0.66</v>
      </c>
      <c r="O3210" s="28">
        <f t="shared" si="252"/>
        <v>0</v>
      </c>
      <c r="P3210" s="28">
        <f>IF(ISERROR(GETPIVOTDATA("Sum of emp",'2010 County Business Patterns'!$J$2,"FIPS State and County Code",$A3210,"fipstate",$B3210,"fipscty",$C3210,"naics","337214")),0,GETPIVOTDATA("Sum of emp",'2010 County Business Patterns'!$J$2,"FIPS State and County Code",$A3210,"fipstate",$B3210,"fipscty",$C3210,"naics","337214"))</f>
        <v>0</v>
      </c>
      <c r="Q3210" s="28">
        <f>IF(ISERROR(GETPIVOTDATA("Sum of Midpoint",'2010 County Business Patterns'!$J$2,"FIPS State and County Code",$A3210,"fipstate",$B3210,"fipscty",$C3210,"naics","337214")),0,GETPIVOTDATA("Sum of Midpoint",'2010 County Business Patterns'!$J$2,"FIPS State and County Code",$A3210,"fipstate",$B3210,"fipscty",$C3210,"naics","337214"))</f>
        <v>0</v>
      </c>
      <c r="R3210">
        <f>IF(ISERROR(VLOOKUP($B3210,'2010 State Business Patterns'!$AN$3:$AR$55,4,FALSE)),0,VLOOKUP($B3210,'2010 State Business Patterns'!$AN$3:$AR$55,4,FALSE))</f>
        <v>0.88080808080808082</v>
      </c>
      <c r="S3210" s="28">
        <f t="shared" si="253"/>
        <v>0</v>
      </c>
      <c r="T3210" s="28">
        <f>IF(ISERROR(GETPIVOTDATA("Sum of emp",'2010 County Business Patterns'!$J$2,"FIPS State and County Code",$A3210,"fipstate",$B3210,"fipscty",$C3210,"naics","337215")),0,GETPIVOTDATA("Sum of emp",'2010 County Business Patterns'!$J$2,"FIPS State and County Code",$A3210,"fipstate",$B3210,"fipscty",$C3210,"naics","337215"))</f>
        <v>0</v>
      </c>
      <c r="U3210" s="28">
        <f>IF(ISERROR(GETPIVOTDATA("Sum of Midpoint",'2010 County Business Patterns'!$J$2,"FIPS State and County Code",$A3210,"fipstate",$B3210,"fipscty",$C3210,"naics","337215")),0,GETPIVOTDATA("Sum of Midpoint",'2010 County Business Patterns'!$J$2,"FIPS State and County Code",$A3210,"fipstate",$B3210,"fipscty",$C3210,"naics","337215"))</f>
        <v>0</v>
      </c>
      <c r="V3210">
        <f>IF(ISERROR(VLOOKUP($B3210,'2010 State Business Patterns'!$AN$3:$AR$55,5,FALSE)),0,VLOOKUP($B3210,'2010 State Business Patterns'!$AN$3:$AR$55,5,FALSE))</f>
        <v>0.2884641638225256</v>
      </c>
      <c r="W3210" s="28">
        <f t="shared" si="254"/>
        <v>0</v>
      </c>
    </row>
    <row r="3211" spans="1:23" hidden="1">
      <c r="A3211" s="1" t="s">
        <v>1613</v>
      </c>
      <c r="B3211" s="1" t="s">
        <v>1938</v>
      </c>
      <c r="C3211" s="1" t="s">
        <v>1834</v>
      </c>
      <c r="D3211" s="1" t="s">
        <v>1614</v>
      </c>
      <c r="E3211" s="1" t="s">
        <v>1482</v>
      </c>
      <c r="F3211" s="1" t="s">
        <v>1483</v>
      </c>
      <c r="G3211" s="47">
        <f t="shared" si="250"/>
        <v>0</v>
      </c>
      <c r="H3211" s="28">
        <f>IF(ISERROR(GETPIVOTDATA("Sum of emp",'2010 County Business Patterns'!$J$2,"FIPS State and County Code",$A3211,"fipstate",$B3211,"fipscty",$C3211,"naics","337124")),0,GETPIVOTDATA("Sum of emp",'2010 County Business Patterns'!$J$2,"FIPS State and County Code",$A3211,"fipstate",$B3211,"fipscty",$C3211,"naics","337124"))</f>
        <v>0</v>
      </c>
      <c r="I3211" s="28">
        <f>IF(ISERROR(GETPIVOTDATA("Sum of Midpoint",'2010 County Business Patterns'!$J$2,"FIPS State and County Code",$A3211,"fipstate",$B3211,"fipscty",$C3211,"naics","337124")),0,GETPIVOTDATA("Sum of Midpoint",'2010 County Business Patterns'!$J$2,"FIPS State and County Code",$A3211,"fipstate",$B3211,"fipscty",$C3211,"naics","337124"))</f>
        <v>0</v>
      </c>
      <c r="J3211">
        <f>IF(ISERROR(VLOOKUP($B3211,'2010 State Business Patterns'!$AN$3:$AR$55,2,FALSE)),0,VLOOKUP($B3211,'2010 State Business Patterns'!$AN$3:$AR$55,2,FALSE))</f>
        <v>0.29216338880484116</v>
      </c>
      <c r="K3211" s="28">
        <f t="shared" si="251"/>
        <v>0</v>
      </c>
      <c r="L3211" s="28">
        <f>IF(ISERROR(GETPIVOTDATA("Sum of emp",'2010 County Business Patterns'!$J$2,"FIPS State and County Code",$A3211,"fipstate",$B3211,"fipscty",$C3211,"naics","337127")),0,GETPIVOTDATA("Sum of emp",'2010 County Business Patterns'!$J$2,"FIPS State and County Code",$A3211,"fipstate",$B3211,"fipscty",$C3211,"naics","337127"))</f>
        <v>0</v>
      </c>
      <c r="M3211" s="28">
        <f>IF(ISERROR(GETPIVOTDATA("Sum of Midpoint",'2010 County Business Patterns'!$J$2,"FIPS State and County Code",$A3211,"fipstate",$B3211,"fipscty",$C3211,"naics","337127")),0,GETPIVOTDATA("Sum of Midpoint",'2010 County Business Patterns'!$J$2,"FIPS State and County Code",$A3211,"fipstate",$B3211,"fipscty",$C3211,"naics","337127"))</f>
        <v>0</v>
      </c>
      <c r="N3211">
        <f>IF(ISERROR(VLOOKUP($B3211,'2010 State Business Patterns'!$AN$3:$AR$55,3,FALSE)),0,VLOOKUP($B3211,'2010 State Business Patterns'!$AN$3:$AR$55,3,FALSE))</f>
        <v>0.66</v>
      </c>
      <c r="O3211" s="28">
        <f t="shared" si="252"/>
        <v>0</v>
      </c>
      <c r="P3211" s="28">
        <f>IF(ISERROR(GETPIVOTDATA("Sum of emp",'2010 County Business Patterns'!$J$2,"FIPS State and County Code",$A3211,"fipstate",$B3211,"fipscty",$C3211,"naics","337214")),0,GETPIVOTDATA("Sum of emp",'2010 County Business Patterns'!$J$2,"FIPS State and County Code",$A3211,"fipstate",$B3211,"fipscty",$C3211,"naics","337214"))</f>
        <v>0</v>
      </c>
      <c r="Q3211" s="28">
        <f>IF(ISERROR(GETPIVOTDATA("Sum of Midpoint",'2010 County Business Patterns'!$J$2,"FIPS State and County Code",$A3211,"fipstate",$B3211,"fipscty",$C3211,"naics","337214")),0,GETPIVOTDATA("Sum of Midpoint",'2010 County Business Patterns'!$J$2,"FIPS State and County Code",$A3211,"fipstate",$B3211,"fipscty",$C3211,"naics","337214"))</f>
        <v>0</v>
      </c>
      <c r="R3211">
        <f>IF(ISERROR(VLOOKUP($B3211,'2010 State Business Patterns'!$AN$3:$AR$55,4,FALSE)),0,VLOOKUP($B3211,'2010 State Business Patterns'!$AN$3:$AR$55,4,FALSE))</f>
        <v>0.88080808080808082</v>
      </c>
      <c r="S3211" s="28">
        <f t="shared" si="253"/>
        <v>0</v>
      </c>
      <c r="T3211" s="28">
        <f>IF(ISERROR(GETPIVOTDATA("Sum of emp",'2010 County Business Patterns'!$J$2,"FIPS State and County Code",$A3211,"fipstate",$B3211,"fipscty",$C3211,"naics","337215")),0,GETPIVOTDATA("Sum of emp",'2010 County Business Patterns'!$J$2,"FIPS State and County Code",$A3211,"fipstate",$B3211,"fipscty",$C3211,"naics","337215"))</f>
        <v>0</v>
      </c>
      <c r="U3211" s="28">
        <f>IF(ISERROR(GETPIVOTDATA("Sum of Midpoint",'2010 County Business Patterns'!$J$2,"FIPS State and County Code",$A3211,"fipstate",$B3211,"fipscty",$C3211,"naics","337215")),0,GETPIVOTDATA("Sum of Midpoint",'2010 County Business Patterns'!$J$2,"FIPS State and County Code",$A3211,"fipstate",$B3211,"fipscty",$C3211,"naics","337215"))</f>
        <v>0</v>
      </c>
      <c r="V3211">
        <f>IF(ISERROR(VLOOKUP($B3211,'2010 State Business Patterns'!$AN$3:$AR$55,5,FALSE)),0,VLOOKUP($B3211,'2010 State Business Patterns'!$AN$3:$AR$55,5,FALSE))</f>
        <v>0.2884641638225256</v>
      </c>
      <c r="W3211" s="28">
        <f t="shared" si="254"/>
        <v>0</v>
      </c>
    </row>
    <row r="3212" spans="1:23" hidden="1">
      <c r="A3212" s="1" t="s">
        <v>1615</v>
      </c>
      <c r="B3212" s="1" t="s">
        <v>1938</v>
      </c>
      <c r="C3212" s="1" t="s">
        <v>1835</v>
      </c>
      <c r="D3212" s="1" t="s">
        <v>1616</v>
      </c>
      <c r="E3212" s="1" t="s">
        <v>1482</v>
      </c>
      <c r="F3212" s="1" t="s">
        <v>1483</v>
      </c>
      <c r="G3212" s="47">
        <f t="shared" si="250"/>
        <v>0</v>
      </c>
      <c r="H3212" s="28">
        <f>IF(ISERROR(GETPIVOTDATA("Sum of emp",'2010 County Business Patterns'!$J$2,"FIPS State and County Code",$A3212,"fipstate",$B3212,"fipscty",$C3212,"naics","337124")),0,GETPIVOTDATA("Sum of emp",'2010 County Business Patterns'!$J$2,"FIPS State and County Code",$A3212,"fipstate",$B3212,"fipscty",$C3212,"naics","337124"))</f>
        <v>0</v>
      </c>
      <c r="I3212" s="28">
        <f>IF(ISERROR(GETPIVOTDATA("Sum of Midpoint",'2010 County Business Patterns'!$J$2,"FIPS State and County Code",$A3212,"fipstate",$B3212,"fipscty",$C3212,"naics","337124")),0,GETPIVOTDATA("Sum of Midpoint",'2010 County Business Patterns'!$J$2,"FIPS State and County Code",$A3212,"fipstate",$B3212,"fipscty",$C3212,"naics","337124"))</f>
        <v>0</v>
      </c>
      <c r="J3212">
        <f>IF(ISERROR(VLOOKUP($B3212,'2010 State Business Patterns'!$AN$3:$AR$55,2,FALSE)),0,VLOOKUP($B3212,'2010 State Business Patterns'!$AN$3:$AR$55,2,FALSE))</f>
        <v>0.29216338880484116</v>
      </c>
      <c r="K3212" s="28">
        <f t="shared" si="251"/>
        <v>0</v>
      </c>
      <c r="L3212" s="28">
        <f>IF(ISERROR(GETPIVOTDATA("Sum of emp",'2010 County Business Patterns'!$J$2,"FIPS State and County Code",$A3212,"fipstate",$B3212,"fipscty",$C3212,"naics","337127")),0,GETPIVOTDATA("Sum of emp",'2010 County Business Patterns'!$J$2,"FIPS State and County Code",$A3212,"fipstate",$B3212,"fipscty",$C3212,"naics","337127"))</f>
        <v>0</v>
      </c>
      <c r="M3212" s="28">
        <f>IF(ISERROR(GETPIVOTDATA("Sum of Midpoint",'2010 County Business Patterns'!$J$2,"FIPS State and County Code",$A3212,"fipstate",$B3212,"fipscty",$C3212,"naics","337127")),0,GETPIVOTDATA("Sum of Midpoint",'2010 County Business Patterns'!$J$2,"FIPS State and County Code",$A3212,"fipstate",$B3212,"fipscty",$C3212,"naics","337127"))</f>
        <v>0</v>
      </c>
      <c r="N3212">
        <f>IF(ISERROR(VLOOKUP($B3212,'2010 State Business Patterns'!$AN$3:$AR$55,3,FALSE)),0,VLOOKUP($B3212,'2010 State Business Patterns'!$AN$3:$AR$55,3,FALSE))</f>
        <v>0.66</v>
      </c>
      <c r="O3212" s="28">
        <f t="shared" si="252"/>
        <v>0</v>
      </c>
      <c r="P3212" s="28">
        <f>IF(ISERROR(GETPIVOTDATA("Sum of emp",'2010 County Business Patterns'!$J$2,"FIPS State and County Code",$A3212,"fipstate",$B3212,"fipscty",$C3212,"naics","337214")),0,GETPIVOTDATA("Sum of emp",'2010 County Business Patterns'!$J$2,"FIPS State and County Code",$A3212,"fipstate",$B3212,"fipscty",$C3212,"naics","337214"))</f>
        <v>0</v>
      </c>
      <c r="Q3212" s="28">
        <f>IF(ISERROR(GETPIVOTDATA("Sum of Midpoint",'2010 County Business Patterns'!$J$2,"FIPS State and County Code",$A3212,"fipstate",$B3212,"fipscty",$C3212,"naics","337214")),0,GETPIVOTDATA("Sum of Midpoint",'2010 County Business Patterns'!$J$2,"FIPS State and County Code",$A3212,"fipstate",$B3212,"fipscty",$C3212,"naics","337214"))</f>
        <v>0</v>
      </c>
      <c r="R3212">
        <f>IF(ISERROR(VLOOKUP($B3212,'2010 State Business Patterns'!$AN$3:$AR$55,4,FALSE)),0,VLOOKUP($B3212,'2010 State Business Patterns'!$AN$3:$AR$55,4,FALSE))</f>
        <v>0.88080808080808082</v>
      </c>
      <c r="S3212" s="28">
        <f t="shared" si="253"/>
        <v>0</v>
      </c>
      <c r="T3212" s="28">
        <f>IF(ISERROR(GETPIVOTDATA("Sum of emp",'2010 County Business Patterns'!$J$2,"FIPS State and County Code",$A3212,"fipstate",$B3212,"fipscty",$C3212,"naics","337215")),0,GETPIVOTDATA("Sum of emp",'2010 County Business Patterns'!$J$2,"FIPS State and County Code",$A3212,"fipstate",$B3212,"fipscty",$C3212,"naics","337215"))</f>
        <v>0</v>
      </c>
      <c r="U3212" s="28">
        <f>IF(ISERROR(GETPIVOTDATA("Sum of Midpoint",'2010 County Business Patterns'!$J$2,"FIPS State and County Code",$A3212,"fipstate",$B3212,"fipscty",$C3212,"naics","337215")),0,GETPIVOTDATA("Sum of Midpoint",'2010 County Business Patterns'!$J$2,"FIPS State and County Code",$A3212,"fipstate",$B3212,"fipscty",$C3212,"naics","337215"))</f>
        <v>0</v>
      </c>
      <c r="V3212">
        <f>IF(ISERROR(VLOOKUP($B3212,'2010 State Business Patterns'!$AN$3:$AR$55,5,FALSE)),0,VLOOKUP($B3212,'2010 State Business Patterns'!$AN$3:$AR$55,5,FALSE))</f>
        <v>0.2884641638225256</v>
      </c>
      <c r="W3212" s="28">
        <f t="shared" si="254"/>
        <v>0</v>
      </c>
    </row>
    <row r="3213" spans="1:23" hidden="1">
      <c r="A3213" s="1" t="s">
        <v>1617</v>
      </c>
      <c r="B3213" s="1" t="s">
        <v>1938</v>
      </c>
      <c r="C3213" s="1" t="s">
        <v>1868</v>
      </c>
      <c r="D3213" s="1" t="s">
        <v>1618</v>
      </c>
      <c r="E3213" s="1" t="s">
        <v>1482</v>
      </c>
      <c r="F3213" s="1" t="s">
        <v>1483</v>
      </c>
      <c r="G3213" s="47">
        <f t="shared" si="250"/>
        <v>0</v>
      </c>
      <c r="H3213" s="28">
        <f>IF(ISERROR(GETPIVOTDATA("Sum of emp",'2010 County Business Patterns'!$J$2,"FIPS State and County Code",$A3213,"fipstate",$B3213,"fipscty",$C3213,"naics","337124")),0,GETPIVOTDATA("Sum of emp",'2010 County Business Patterns'!$J$2,"FIPS State and County Code",$A3213,"fipstate",$B3213,"fipscty",$C3213,"naics","337124"))</f>
        <v>0</v>
      </c>
      <c r="I3213" s="28">
        <f>IF(ISERROR(GETPIVOTDATA("Sum of Midpoint",'2010 County Business Patterns'!$J$2,"FIPS State and County Code",$A3213,"fipstate",$B3213,"fipscty",$C3213,"naics","337124")),0,GETPIVOTDATA("Sum of Midpoint",'2010 County Business Patterns'!$J$2,"FIPS State and County Code",$A3213,"fipstate",$B3213,"fipscty",$C3213,"naics","337124"))</f>
        <v>0</v>
      </c>
      <c r="J3213">
        <f>IF(ISERROR(VLOOKUP($B3213,'2010 State Business Patterns'!$AN$3:$AR$55,2,FALSE)),0,VLOOKUP($B3213,'2010 State Business Patterns'!$AN$3:$AR$55,2,FALSE))</f>
        <v>0.29216338880484116</v>
      </c>
      <c r="K3213" s="28">
        <f t="shared" si="251"/>
        <v>0</v>
      </c>
      <c r="L3213" s="28">
        <f>IF(ISERROR(GETPIVOTDATA("Sum of emp",'2010 County Business Patterns'!$J$2,"FIPS State and County Code",$A3213,"fipstate",$B3213,"fipscty",$C3213,"naics","337127")),0,GETPIVOTDATA("Sum of emp",'2010 County Business Patterns'!$J$2,"FIPS State and County Code",$A3213,"fipstate",$B3213,"fipscty",$C3213,"naics","337127"))</f>
        <v>0</v>
      </c>
      <c r="M3213" s="28">
        <f>IF(ISERROR(GETPIVOTDATA("Sum of Midpoint",'2010 County Business Patterns'!$J$2,"FIPS State and County Code",$A3213,"fipstate",$B3213,"fipscty",$C3213,"naics","337127")),0,GETPIVOTDATA("Sum of Midpoint",'2010 County Business Patterns'!$J$2,"FIPS State and County Code",$A3213,"fipstate",$B3213,"fipscty",$C3213,"naics","337127"))</f>
        <v>0</v>
      </c>
      <c r="N3213">
        <f>IF(ISERROR(VLOOKUP($B3213,'2010 State Business Patterns'!$AN$3:$AR$55,3,FALSE)),0,VLOOKUP($B3213,'2010 State Business Patterns'!$AN$3:$AR$55,3,FALSE))</f>
        <v>0.66</v>
      </c>
      <c r="O3213" s="28">
        <f t="shared" si="252"/>
        <v>0</v>
      </c>
      <c r="P3213" s="28">
        <f>IF(ISERROR(GETPIVOTDATA("Sum of emp",'2010 County Business Patterns'!$J$2,"FIPS State and County Code",$A3213,"fipstate",$B3213,"fipscty",$C3213,"naics","337214")),0,GETPIVOTDATA("Sum of emp",'2010 County Business Patterns'!$J$2,"FIPS State and County Code",$A3213,"fipstate",$B3213,"fipscty",$C3213,"naics","337214"))</f>
        <v>0</v>
      </c>
      <c r="Q3213" s="28">
        <f>IF(ISERROR(GETPIVOTDATA("Sum of Midpoint",'2010 County Business Patterns'!$J$2,"FIPS State and County Code",$A3213,"fipstate",$B3213,"fipscty",$C3213,"naics","337214")),0,GETPIVOTDATA("Sum of Midpoint",'2010 County Business Patterns'!$J$2,"FIPS State and County Code",$A3213,"fipstate",$B3213,"fipscty",$C3213,"naics","337214"))</f>
        <v>0</v>
      </c>
      <c r="R3213">
        <f>IF(ISERROR(VLOOKUP($B3213,'2010 State Business Patterns'!$AN$3:$AR$55,4,FALSE)),0,VLOOKUP($B3213,'2010 State Business Patterns'!$AN$3:$AR$55,4,FALSE))</f>
        <v>0.88080808080808082</v>
      </c>
      <c r="S3213" s="28">
        <f t="shared" si="253"/>
        <v>0</v>
      </c>
      <c r="T3213" s="28">
        <f>IF(ISERROR(GETPIVOTDATA("Sum of emp",'2010 County Business Patterns'!$J$2,"FIPS State and County Code",$A3213,"fipstate",$B3213,"fipscty",$C3213,"naics","337215")),0,GETPIVOTDATA("Sum of emp",'2010 County Business Patterns'!$J$2,"FIPS State and County Code",$A3213,"fipstate",$B3213,"fipscty",$C3213,"naics","337215"))</f>
        <v>0</v>
      </c>
      <c r="U3213" s="28">
        <f>IF(ISERROR(GETPIVOTDATA("Sum of Midpoint",'2010 County Business Patterns'!$J$2,"FIPS State and County Code",$A3213,"fipstate",$B3213,"fipscty",$C3213,"naics","337215")),0,GETPIVOTDATA("Sum of Midpoint",'2010 County Business Patterns'!$J$2,"FIPS State and County Code",$A3213,"fipstate",$B3213,"fipscty",$C3213,"naics","337215"))</f>
        <v>0</v>
      </c>
      <c r="V3213">
        <f>IF(ISERROR(VLOOKUP($B3213,'2010 State Business Patterns'!$AN$3:$AR$55,5,FALSE)),0,VLOOKUP($B3213,'2010 State Business Patterns'!$AN$3:$AR$55,5,FALSE))</f>
        <v>0.2884641638225256</v>
      </c>
      <c r="W3213" s="28">
        <f t="shared" si="254"/>
        <v>0</v>
      </c>
    </row>
    <row r="3214" spans="1:23" hidden="1">
      <c r="A3214" s="1" t="s">
        <v>1619</v>
      </c>
      <c r="B3214" s="1" t="s">
        <v>1938</v>
      </c>
      <c r="C3214" s="1" t="s">
        <v>1869</v>
      </c>
      <c r="D3214" s="1" t="s">
        <v>1620</v>
      </c>
      <c r="E3214" s="1" t="s">
        <v>1482</v>
      </c>
      <c r="F3214" s="1" t="s">
        <v>1483</v>
      </c>
      <c r="G3214" s="47">
        <f t="shared" si="250"/>
        <v>0</v>
      </c>
      <c r="H3214" s="28">
        <f>IF(ISERROR(GETPIVOTDATA("Sum of emp",'2010 County Business Patterns'!$J$2,"FIPS State and County Code",$A3214,"fipstate",$B3214,"fipscty",$C3214,"naics","337124")),0,GETPIVOTDATA("Sum of emp",'2010 County Business Patterns'!$J$2,"FIPS State and County Code",$A3214,"fipstate",$B3214,"fipscty",$C3214,"naics","337124"))</f>
        <v>0</v>
      </c>
      <c r="I3214" s="28">
        <f>IF(ISERROR(GETPIVOTDATA("Sum of Midpoint",'2010 County Business Patterns'!$J$2,"FIPS State and County Code",$A3214,"fipstate",$B3214,"fipscty",$C3214,"naics","337124")),0,GETPIVOTDATA("Sum of Midpoint",'2010 County Business Patterns'!$J$2,"FIPS State and County Code",$A3214,"fipstate",$B3214,"fipscty",$C3214,"naics","337124"))</f>
        <v>0</v>
      </c>
      <c r="J3214">
        <f>IF(ISERROR(VLOOKUP($B3214,'2010 State Business Patterns'!$AN$3:$AR$55,2,FALSE)),0,VLOOKUP($B3214,'2010 State Business Patterns'!$AN$3:$AR$55,2,FALSE))</f>
        <v>0.29216338880484116</v>
      </c>
      <c r="K3214" s="28">
        <f t="shared" si="251"/>
        <v>0</v>
      </c>
      <c r="L3214" s="28">
        <f>IF(ISERROR(GETPIVOTDATA("Sum of emp",'2010 County Business Patterns'!$J$2,"FIPS State and County Code",$A3214,"fipstate",$B3214,"fipscty",$C3214,"naics","337127")),0,GETPIVOTDATA("Sum of emp",'2010 County Business Patterns'!$J$2,"FIPS State and County Code",$A3214,"fipstate",$B3214,"fipscty",$C3214,"naics","337127"))</f>
        <v>0</v>
      </c>
      <c r="M3214" s="28">
        <f>IF(ISERROR(GETPIVOTDATA("Sum of Midpoint",'2010 County Business Patterns'!$J$2,"FIPS State and County Code",$A3214,"fipstate",$B3214,"fipscty",$C3214,"naics","337127")),0,GETPIVOTDATA("Sum of Midpoint",'2010 County Business Patterns'!$J$2,"FIPS State and County Code",$A3214,"fipstate",$B3214,"fipscty",$C3214,"naics","337127"))</f>
        <v>0</v>
      </c>
      <c r="N3214">
        <f>IF(ISERROR(VLOOKUP($B3214,'2010 State Business Patterns'!$AN$3:$AR$55,3,FALSE)),0,VLOOKUP($B3214,'2010 State Business Patterns'!$AN$3:$AR$55,3,FALSE))</f>
        <v>0.66</v>
      </c>
      <c r="O3214" s="28">
        <f t="shared" si="252"/>
        <v>0</v>
      </c>
      <c r="P3214" s="28">
        <f>IF(ISERROR(GETPIVOTDATA("Sum of emp",'2010 County Business Patterns'!$J$2,"FIPS State and County Code",$A3214,"fipstate",$B3214,"fipscty",$C3214,"naics","337214")),0,GETPIVOTDATA("Sum of emp",'2010 County Business Patterns'!$J$2,"FIPS State and County Code",$A3214,"fipstate",$B3214,"fipscty",$C3214,"naics","337214"))</f>
        <v>0</v>
      </c>
      <c r="Q3214" s="28">
        <f>IF(ISERROR(GETPIVOTDATA("Sum of Midpoint",'2010 County Business Patterns'!$J$2,"FIPS State and County Code",$A3214,"fipstate",$B3214,"fipscty",$C3214,"naics","337214")),0,GETPIVOTDATA("Sum of Midpoint",'2010 County Business Patterns'!$J$2,"FIPS State and County Code",$A3214,"fipstate",$B3214,"fipscty",$C3214,"naics","337214"))</f>
        <v>0</v>
      </c>
      <c r="R3214">
        <f>IF(ISERROR(VLOOKUP($B3214,'2010 State Business Patterns'!$AN$3:$AR$55,4,FALSE)),0,VLOOKUP($B3214,'2010 State Business Patterns'!$AN$3:$AR$55,4,FALSE))</f>
        <v>0.88080808080808082</v>
      </c>
      <c r="S3214" s="28">
        <f t="shared" si="253"/>
        <v>0</v>
      </c>
      <c r="T3214" s="28">
        <f>IF(ISERROR(GETPIVOTDATA("Sum of emp",'2010 County Business Patterns'!$J$2,"FIPS State and County Code",$A3214,"fipstate",$B3214,"fipscty",$C3214,"naics","337215")),0,GETPIVOTDATA("Sum of emp",'2010 County Business Patterns'!$J$2,"FIPS State and County Code",$A3214,"fipstate",$B3214,"fipscty",$C3214,"naics","337215"))</f>
        <v>0</v>
      </c>
      <c r="U3214" s="28">
        <f>IF(ISERROR(GETPIVOTDATA("Sum of Midpoint",'2010 County Business Patterns'!$J$2,"FIPS State and County Code",$A3214,"fipstate",$B3214,"fipscty",$C3214,"naics","337215")),0,GETPIVOTDATA("Sum of Midpoint",'2010 County Business Patterns'!$J$2,"FIPS State and County Code",$A3214,"fipstate",$B3214,"fipscty",$C3214,"naics","337215"))</f>
        <v>0</v>
      </c>
      <c r="V3214">
        <f>IF(ISERROR(VLOOKUP($B3214,'2010 State Business Patterns'!$AN$3:$AR$55,5,FALSE)),0,VLOOKUP($B3214,'2010 State Business Patterns'!$AN$3:$AR$55,5,FALSE))</f>
        <v>0.2884641638225256</v>
      </c>
      <c r="W3214" s="28">
        <f t="shared" si="254"/>
        <v>0</v>
      </c>
    </row>
    <row r="3215" spans="1:23" hidden="1">
      <c r="A3215" s="1" t="s">
        <v>1621</v>
      </c>
      <c r="B3215" s="1" t="s">
        <v>1938</v>
      </c>
      <c r="C3215" s="1" t="s">
        <v>1836</v>
      </c>
      <c r="D3215" s="1" t="s">
        <v>1622</v>
      </c>
      <c r="E3215" s="1" t="s">
        <v>1482</v>
      </c>
      <c r="F3215" s="1" t="s">
        <v>1483</v>
      </c>
      <c r="G3215" s="47">
        <f t="shared" si="250"/>
        <v>0</v>
      </c>
      <c r="H3215" s="28">
        <f>IF(ISERROR(GETPIVOTDATA("Sum of emp",'2010 County Business Patterns'!$J$2,"FIPS State and County Code",$A3215,"fipstate",$B3215,"fipscty",$C3215,"naics","337124")),0,GETPIVOTDATA("Sum of emp",'2010 County Business Patterns'!$J$2,"FIPS State and County Code",$A3215,"fipstate",$B3215,"fipscty",$C3215,"naics","337124"))</f>
        <v>0</v>
      </c>
      <c r="I3215" s="28">
        <f>IF(ISERROR(GETPIVOTDATA("Sum of Midpoint",'2010 County Business Patterns'!$J$2,"FIPS State and County Code",$A3215,"fipstate",$B3215,"fipscty",$C3215,"naics","337124")),0,GETPIVOTDATA("Sum of Midpoint",'2010 County Business Patterns'!$J$2,"FIPS State and County Code",$A3215,"fipstate",$B3215,"fipscty",$C3215,"naics","337124"))</f>
        <v>0</v>
      </c>
      <c r="J3215">
        <f>IF(ISERROR(VLOOKUP($B3215,'2010 State Business Patterns'!$AN$3:$AR$55,2,FALSE)),0,VLOOKUP($B3215,'2010 State Business Patterns'!$AN$3:$AR$55,2,FALSE))</f>
        <v>0.29216338880484116</v>
      </c>
      <c r="K3215" s="28">
        <f t="shared" si="251"/>
        <v>0</v>
      </c>
      <c r="L3215" s="28">
        <f>IF(ISERROR(GETPIVOTDATA("Sum of emp",'2010 County Business Patterns'!$J$2,"FIPS State and County Code",$A3215,"fipstate",$B3215,"fipscty",$C3215,"naics","337127")),0,GETPIVOTDATA("Sum of emp",'2010 County Business Patterns'!$J$2,"FIPS State and County Code",$A3215,"fipstate",$B3215,"fipscty",$C3215,"naics","337127"))</f>
        <v>0</v>
      </c>
      <c r="M3215" s="28">
        <f>IF(ISERROR(GETPIVOTDATA("Sum of Midpoint",'2010 County Business Patterns'!$J$2,"FIPS State and County Code",$A3215,"fipstate",$B3215,"fipscty",$C3215,"naics","337127")),0,GETPIVOTDATA("Sum of Midpoint",'2010 County Business Patterns'!$J$2,"FIPS State and County Code",$A3215,"fipstate",$B3215,"fipscty",$C3215,"naics","337127"))</f>
        <v>0</v>
      </c>
      <c r="N3215">
        <f>IF(ISERROR(VLOOKUP($B3215,'2010 State Business Patterns'!$AN$3:$AR$55,3,FALSE)),0,VLOOKUP($B3215,'2010 State Business Patterns'!$AN$3:$AR$55,3,FALSE))</f>
        <v>0.66</v>
      </c>
      <c r="O3215" s="28">
        <f t="shared" si="252"/>
        <v>0</v>
      </c>
      <c r="P3215" s="28">
        <f>IF(ISERROR(GETPIVOTDATA("Sum of emp",'2010 County Business Patterns'!$J$2,"FIPS State and County Code",$A3215,"fipstate",$B3215,"fipscty",$C3215,"naics","337214")),0,GETPIVOTDATA("Sum of emp",'2010 County Business Patterns'!$J$2,"FIPS State and County Code",$A3215,"fipstate",$B3215,"fipscty",$C3215,"naics","337214"))</f>
        <v>0</v>
      </c>
      <c r="Q3215" s="28">
        <f>IF(ISERROR(GETPIVOTDATA("Sum of Midpoint",'2010 County Business Patterns'!$J$2,"FIPS State and County Code",$A3215,"fipstate",$B3215,"fipscty",$C3215,"naics","337214")),0,GETPIVOTDATA("Sum of Midpoint",'2010 County Business Patterns'!$J$2,"FIPS State and County Code",$A3215,"fipstate",$B3215,"fipscty",$C3215,"naics","337214"))</f>
        <v>0</v>
      </c>
      <c r="R3215">
        <f>IF(ISERROR(VLOOKUP($B3215,'2010 State Business Patterns'!$AN$3:$AR$55,4,FALSE)),0,VLOOKUP($B3215,'2010 State Business Patterns'!$AN$3:$AR$55,4,FALSE))</f>
        <v>0.88080808080808082</v>
      </c>
      <c r="S3215" s="28">
        <f t="shared" si="253"/>
        <v>0</v>
      </c>
      <c r="T3215" s="28">
        <f>IF(ISERROR(GETPIVOTDATA("Sum of emp",'2010 County Business Patterns'!$J$2,"FIPS State and County Code",$A3215,"fipstate",$B3215,"fipscty",$C3215,"naics","337215")),0,GETPIVOTDATA("Sum of emp",'2010 County Business Patterns'!$J$2,"FIPS State and County Code",$A3215,"fipstate",$B3215,"fipscty",$C3215,"naics","337215"))</f>
        <v>0</v>
      </c>
      <c r="U3215" s="28">
        <f>IF(ISERROR(GETPIVOTDATA("Sum of Midpoint",'2010 County Business Patterns'!$J$2,"FIPS State and County Code",$A3215,"fipstate",$B3215,"fipscty",$C3215,"naics","337215")),0,GETPIVOTDATA("Sum of Midpoint",'2010 County Business Patterns'!$J$2,"FIPS State and County Code",$A3215,"fipstate",$B3215,"fipscty",$C3215,"naics","337215"))</f>
        <v>0</v>
      </c>
      <c r="V3215">
        <f>IF(ISERROR(VLOOKUP($B3215,'2010 State Business Patterns'!$AN$3:$AR$55,5,FALSE)),0,VLOOKUP($B3215,'2010 State Business Patterns'!$AN$3:$AR$55,5,FALSE))</f>
        <v>0.2884641638225256</v>
      </c>
      <c r="W3215" s="28">
        <f t="shared" si="254"/>
        <v>0</v>
      </c>
    </row>
    <row r="3216" spans="1:23" hidden="1">
      <c r="A3216" s="1" t="s">
        <v>1623</v>
      </c>
      <c r="B3216" s="1" t="s">
        <v>1938</v>
      </c>
      <c r="C3216" s="1" t="s">
        <v>1907</v>
      </c>
      <c r="D3216" s="1" t="s">
        <v>1624</v>
      </c>
      <c r="E3216" s="1" t="s">
        <v>1482</v>
      </c>
      <c r="F3216" s="1" t="s">
        <v>1483</v>
      </c>
      <c r="G3216" s="47">
        <f t="shared" si="250"/>
        <v>0</v>
      </c>
      <c r="H3216" s="28">
        <f>IF(ISERROR(GETPIVOTDATA("Sum of emp",'2010 County Business Patterns'!$J$2,"FIPS State and County Code",$A3216,"fipstate",$B3216,"fipscty",$C3216,"naics","337124")),0,GETPIVOTDATA("Sum of emp",'2010 County Business Patterns'!$J$2,"FIPS State and County Code",$A3216,"fipstate",$B3216,"fipscty",$C3216,"naics","337124"))</f>
        <v>0</v>
      </c>
      <c r="I3216" s="28">
        <f>IF(ISERROR(GETPIVOTDATA("Sum of Midpoint",'2010 County Business Patterns'!$J$2,"FIPS State and County Code",$A3216,"fipstate",$B3216,"fipscty",$C3216,"naics","337124")),0,GETPIVOTDATA("Sum of Midpoint",'2010 County Business Patterns'!$J$2,"FIPS State and County Code",$A3216,"fipstate",$B3216,"fipscty",$C3216,"naics","337124"))</f>
        <v>0</v>
      </c>
      <c r="J3216">
        <f>IF(ISERROR(VLOOKUP($B3216,'2010 State Business Patterns'!$AN$3:$AR$55,2,FALSE)),0,VLOOKUP($B3216,'2010 State Business Patterns'!$AN$3:$AR$55,2,FALSE))</f>
        <v>0.29216338880484116</v>
      </c>
      <c r="K3216" s="28">
        <f t="shared" si="251"/>
        <v>0</v>
      </c>
      <c r="L3216" s="28">
        <f>IF(ISERROR(GETPIVOTDATA("Sum of emp",'2010 County Business Patterns'!$J$2,"FIPS State and County Code",$A3216,"fipstate",$B3216,"fipscty",$C3216,"naics","337127")),0,GETPIVOTDATA("Sum of emp",'2010 County Business Patterns'!$J$2,"FIPS State and County Code",$A3216,"fipstate",$B3216,"fipscty",$C3216,"naics","337127"))</f>
        <v>0</v>
      </c>
      <c r="M3216" s="28">
        <f>IF(ISERROR(GETPIVOTDATA("Sum of Midpoint",'2010 County Business Patterns'!$J$2,"FIPS State and County Code",$A3216,"fipstate",$B3216,"fipscty",$C3216,"naics","337127")),0,GETPIVOTDATA("Sum of Midpoint",'2010 County Business Patterns'!$J$2,"FIPS State and County Code",$A3216,"fipstate",$B3216,"fipscty",$C3216,"naics","337127"))</f>
        <v>0</v>
      </c>
      <c r="N3216">
        <f>IF(ISERROR(VLOOKUP($B3216,'2010 State Business Patterns'!$AN$3:$AR$55,3,FALSE)),0,VLOOKUP($B3216,'2010 State Business Patterns'!$AN$3:$AR$55,3,FALSE))</f>
        <v>0.66</v>
      </c>
      <c r="O3216" s="28">
        <f t="shared" si="252"/>
        <v>0</v>
      </c>
      <c r="P3216" s="28">
        <f>IF(ISERROR(GETPIVOTDATA("Sum of emp",'2010 County Business Patterns'!$J$2,"FIPS State and County Code",$A3216,"fipstate",$B3216,"fipscty",$C3216,"naics","337214")),0,GETPIVOTDATA("Sum of emp",'2010 County Business Patterns'!$J$2,"FIPS State and County Code",$A3216,"fipstate",$B3216,"fipscty",$C3216,"naics","337214"))</f>
        <v>0</v>
      </c>
      <c r="Q3216" s="28">
        <f>IF(ISERROR(GETPIVOTDATA("Sum of Midpoint",'2010 County Business Patterns'!$J$2,"FIPS State and County Code",$A3216,"fipstate",$B3216,"fipscty",$C3216,"naics","337214")),0,GETPIVOTDATA("Sum of Midpoint",'2010 County Business Patterns'!$J$2,"FIPS State and County Code",$A3216,"fipstate",$B3216,"fipscty",$C3216,"naics","337214"))</f>
        <v>0</v>
      </c>
      <c r="R3216">
        <f>IF(ISERROR(VLOOKUP($B3216,'2010 State Business Patterns'!$AN$3:$AR$55,4,FALSE)),0,VLOOKUP($B3216,'2010 State Business Patterns'!$AN$3:$AR$55,4,FALSE))</f>
        <v>0.88080808080808082</v>
      </c>
      <c r="S3216" s="28">
        <f t="shared" si="253"/>
        <v>0</v>
      </c>
      <c r="T3216" s="28">
        <f>IF(ISERROR(GETPIVOTDATA("Sum of emp",'2010 County Business Patterns'!$J$2,"FIPS State and County Code",$A3216,"fipstate",$B3216,"fipscty",$C3216,"naics","337215")),0,GETPIVOTDATA("Sum of emp",'2010 County Business Patterns'!$J$2,"FIPS State and County Code",$A3216,"fipstate",$B3216,"fipscty",$C3216,"naics","337215"))</f>
        <v>0</v>
      </c>
      <c r="U3216" s="28">
        <f>IF(ISERROR(GETPIVOTDATA("Sum of Midpoint",'2010 County Business Patterns'!$J$2,"FIPS State and County Code",$A3216,"fipstate",$B3216,"fipscty",$C3216,"naics","337215")),0,GETPIVOTDATA("Sum of Midpoint",'2010 County Business Patterns'!$J$2,"FIPS State and County Code",$A3216,"fipstate",$B3216,"fipscty",$C3216,"naics","337215"))</f>
        <v>0</v>
      </c>
      <c r="V3216">
        <f>IF(ISERROR(VLOOKUP($B3216,'2010 State Business Patterns'!$AN$3:$AR$55,5,FALSE)),0,VLOOKUP($B3216,'2010 State Business Patterns'!$AN$3:$AR$55,5,FALSE))</f>
        <v>0.2884641638225256</v>
      </c>
      <c r="W3216" s="28">
        <f t="shared" si="254"/>
        <v>0</v>
      </c>
    </row>
    <row r="3217" spans="1:23" hidden="1">
      <c r="A3217" s="1" t="s">
        <v>1625</v>
      </c>
      <c r="B3217" s="1" t="s">
        <v>1938</v>
      </c>
      <c r="C3217" s="1" t="s">
        <v>1837</v>
      </c>
      <c r="D3217" s="1" t="s">
        <v>1626</v>
      </c>
      <c r="E3217" s="1" t="s">
        <v>1482</v>
      </c>
      <c r="F3217" s="1" t="s">
        <v>1483</v>
      </c>
      <c r="G3217" s="47">
        <f t="shared" si="250"/>
        <v>0</v>
      </c>
      <c r="H3217" s="28">
        <f>IF(ISERROR(GETPIVOTDATA("Sum of emp",'2010 County Business Patterns'!$J$2,"FIPS State and County Code",$A3217,"fipstate",$B3217,"fipscty",$C3217,"naics","337124")),0,GETPIVOTDATA("Sum of emp",'2010 County Business Patterns'!$J$2,"FIPS State and County Code",$A3217,"fipstate",$B3217,"fipscty",$C3217,"naics","337124"))</f>
        <v>0</v>
      </c>
      <c r="I3217" s="28">
        <f>IF(ISERROR(GETPIVOTDATA("Sum of Midpoint",'2010 County Business Patterns'!$J$2,"FIPS State and County Code",$A3217,"fipstate",$B3217,"fipscty",$C3217,"naics","337124")),0,GETPIVOTDATA("Sum of Midpoint",'2010 County Business Patterns'!$J$2,"FIPS State and County Code",$A3217,"fipstate",$B3217,"fipscty",$C3217,"naics","337124"))</f>
        <v>0</v>
      </c>
      <c r="J3217">
        <f>IF(ISERROR(VLOOKUP($B3217,'2010 State Business Patterns'!$AN$3:$AR$55,2,FALSE)),0,VLOOKUP($B3217,'2010 State Business Patterns'!$AN$3:$AR$55,2,FALSE))</f>
        <v>0.29216338880484116</v>
      </c>
      <c r="K3217" s="28">
        <f t="shared" si="251"/>
        <v>0</v>
      </c>
      <c r="L3217" s="28">
        <f>IF(ISERROR(GETPIVOTDATA("Sum of emp",'2010 County Business Patterns'!$J$2,"FIPS State and County Code",$A3217,"fipstate",$B3217,"fipscty",$C3217,"naics","337127")),0,GETPIVOTDATA("Sum of emp",'2010 County Business Patterns'!$J$2,"FIPS State and County Code",$A3217,"fipstate",$B3217,"fipscty",$C3217,"naics","337127"))</f>
        <v>0</v>
      </c>
      <c r="M3217" s="28">
        <f>IF(ISERROR(GETPIVOTDATA("Sum of Midpoint",'2010 County Business Patterns'!$J$2,"FIPS State and County Code",$A3217,"fipstate",$B3217,"fipscty",$C3217,"naics","337127")),0,GETPIVOTDATA("Sum of Midpoint",'2010 County Business Patterns'!$J$2,"FIPS State and County Code",$A3217,"fipstate",$B3217,"fipscty",$C3217,"naics","337127"))</f>
        <v>0</v>
      </c>
      <c r="N3217">
        <f>IF(ISERROR(VLOOKUP($B3217,'2010 State Business Patterns'!$AN$3:$AR$55,3,FALSE)),0,VLOOKUP($B3217,'2010 State Business Patterns'!$AN$3:$AR$55,3,FALSE))</f>
        <v>0.66</v>
      </c>
      <c r="O3217" s="28">
        <f t="shared" si="252"/>
        <v>0</v>
      </c>
      <c r="P3217" s="28">
        <f>IF(ISERROR(GETPIVOTDATA("Sum of emp",'2010 County Business Patterns'!$J$2,"FIPS State and County Code",$A3217,"fipstate",$B3217,"fipscty",$C3217,"naics","337214")),0,GETPIVOTDATA("Sum of emp",'2010 County Business Patterns'!$J$2,"FIPS State and County Code",$A3217,"fipstate",$B3217,"fipscty",$C3217,"naics","337214"))</f>
        <v>0</v>
      </c>
      <c r="Q3217" s="28">
        <f>IF(ISERROR(GETPIVOTDATA("Sum of Midpoint",'2010 County Business Patterns'!$J$2,"FIPS State and County Code",$A3217,"fipstate",$B3217,"fipscty",$C3217,"naics","337214")),0,GETPIVOTDATA("Sum of Midpoint",'2010 County Business Patterns'!$J$2,"FIPS State and County Code",$A3217,"fipstate",$B3217,"fipscty",$C3217,"naics","337214"))</f>
        <v>0</v>
      </c>
      <c r="R3217">
        <f>IF(ISERROR(VLOOKUP($B3217,'2010 State Business Patterns'!$AN$3:$AR$55,4,FALSE)),0,VLOOKUP($B3217,'2010 State Business Patterns'!$AN$3:$AR$55,4,FALSE))</f>
        <v>0.88080808080808082</v>
      </c>
      <c r="S3217" s="28">
        <f t="shared" si="253"/>
        <v>0</v>
      </c>
      <c r="T3217" s="28">
        <f>IF(ISERROR(GETPIVOTDATA("Sum of emp",'2010 County Business Patterns'!$J$2,"FIPS State and County Code",$A3217,"fipstate",$B3217,"fipscty",$C3217,"naics","337215")),0,GETPIVOTDATA("Sum of emp",'2010 County Business Patterns'!$J$2,"FIPS State and County Code",$A3217,"fipstate",$B3217,"fipscty",$C3217,"naics","337215"))</f>
        <v>0</v>
      </c>
      <c r="U3217" s="28">
        <f>IF(ISERROR(GETPIVOTDATA("Sum of Midpoint",'2010 County Business Patterns'!$J$2,"FIPS State and County Code",$A3217,"fipstate",$B3217,"fipscty",$C3217,"naics","337215")),0,GETPIVOTDATA("Sum of Midpoint",'2010 County Business Patterns'!$J$2,"FIPS State and County Code",$A3217,"fipstate",$B3217,"fipscty",$C3217,"naics","337215"))</f>
        <v>0</v>
      </c>
      <c r="V3217">
        <f>IF(ISERROR(VLOOKUP($B3217,'2010 State Business Patterns'!$AN$3:$AR$55,5,FALSE)),0,VLOOKUP($B3217,'2010 State Business Patterns'!$AN$3:$AR$55,5,FALSE))</f>
        <v>0.2884641638225256</v>
      </c>
      <c r="W3217" s="28">
        <f t="shared" si="254"/>
        <v>0</v>
      </c>
    </row>
    <row r="3218" spans="1:23" hidden="1">
      <c r="A3218" s="1" t="s">
        <v>1627</v>
      </c>
      <c r="B3218" s="1" t="s">
        <v>1938</v>
      </c>
      <c r="C3218" s="1" t="s">
        <v>1838</v>
      </c>
      <c r="D3218" s="1" t="s">
        <v>1628</v>
      </c>
      <c r="E3218" s="1" t="s">
        <v>1482</v>
      </c>
      <c r="F3218" s="1" t="s">
        <v>1483</v>
      </c>
      <c r="G3218" s="47">
        <f t="shared" si="250"/>
        <v>0</v>
      </c>
      <c r="H3218" s="28">
        <f>IF(ISERROR(GETPIVOTDATA("Sum of emp",'2010 County Business Patterns'!$J$2,"FIPS State and County Code",$A3218,"fipstate",$B3218,"fipscty",$C3218,"naics","337124")),0,GETPIVOTDATA("Sum of emp",'2010 County Business Patterns'!$J$2,"FIPS State and County Code",$A3218,"fipstate",$B3218,"fipscty",$C3218,"naics","337124"))</f>
        <v>0</v>
      </c>
      <c r="I3218" s="28">
        <f>IF(ISERROR(GETPIVOTDATA("Sum of Midpoint",'2010 County Business Patterns'!$J$2,"FIPS State and County Code",$A3218,"fipstate",$B3218,"fipscty",$C3218,"naics","337124")),0,GETPIVOTDATA("Sum of Midpoint",'2010 County Business Patterns'!$J$2,"FIPS State and County Code",$A3218,"fipstate",$B3218,"fipscty",$C3218,"naics","337124"))</f>
        <v>0</v>
      </c>
      <c r="J3218">
        <f>IF(ISERROR(VLOOKUP($B3218,'2010 State Business Patterns'!$AN$3:$AR$55,2,FALSE)),0,VLOOKUP($B3218,'2010 State Business Patterns'!$AN$3:$AR$55,2,FALSE))</f>
        <v>0.29216338880484116</v>
      </c>
      <c r="K3218" s="28">
        <f t="shared" si="251"/>
        <v>0</v>
      </c>
      <c r="L3218" s="28">
        <f>IF(ISERROR(GETPIVOTDATA("Sum of emp",'2010 County Business Patterns'!$J$2,"FIPS State and County Code",$A3218,"fipstate",$B3218,"fipscty",$C3218,"naics","337127")),0,GETPIVOTDATA("Sum of emp",'2010 County Business Patterns'!$J$2,"FIPS State and County Code",$A3218,"fipstate",$B3218,"fipscty",$C3218,"naics","337127"))</f>
        <v>0</v>
      </c>
      <c r="M3218" s="28">
        <f>IF(ISERROR(GETPIVOTDATA("Sum of Midpoint",'2010 County Business Patterns'!$J$2,"FIPS State and County Code",$A3218,"fipstate",$B3218,"fipscty",$C3218,"naics","337127")),0,GETPIVOTDATA("Sum of Midpoint",'2010 County Business Patterns'!$J$2,"FIPS State and County Code",$A3218,"fipstate",$B3218,"fipscty",$C3218,"naics","337127"))</f>
        <v>0</v>
      </c>
      <c r="N3218">
        <f>IF(ISERROR(VLOOKUP($B3218,'2010 State Business Patterns'!$AN$3:$AR$55,3,FALSE)),0,VLOOKUP($B3218,'2010 State Business Patterns'!$AN$3:$AR$55,3,FALSE))</f>
        <v>0.66</v>
      </c>
      <c r="O3218" s="28">
        <f t="shared" si="252"/>
        <v>0</v>
      </c>
      <c r="P3218" s="28">
        <f>IF(ISERROR(GETPIVOTDATA("Sum of emp",'2010 County Business Patterns'!$J$2,"FIPS State and County Code",$A3218,"fipstate",$B3218,"fipscty",$C3218,"naics","337214")),0,GETPIVOTDATA("Sum of emp",'2010 County Business Patterns'!$J$2,"FIPS State and County Code",$A3218,"fipstate",$B3218,"fipscty",$C3218,"naics","337214"))</f>
        <v>0</v>
      </c>
      <c r="Q3218" s="28">
        <f>IF(ISERROR(GETPIVOTDATA("Sum of Midpoint",'2010 County Business Patterns'!$J$2,"FIPS State and County Code",$A3218,"fipstate",$B3218,"fipscty",$C3218,"naics","337214")),0,GETPIVOTDATA("Sum of Midpoint",'2010 County Business Patterns'!$J$2,"FIPS State and County Code",$A3218,"fipstate",$B3218,"fipscty",$C3218,"naics","337214"))</f>
        <v>0</v>
      </c>
      <c r="R3218">
        <f>IF(ISERROR(VLOOKUP($B3218,'2010 State Business Patterns'!$AN$3:$AR$55,4,FALSE)),0,VLOOKUP($B3218,'2010 State Business Patterns'!$AN$3:$AR$55,4,FALSE))</f>
        <v>0.88080808080808082</v>
      </c>
      <c r="S3218" s="28">
        <f t="shared" si="253"/>
        <v>0</v>
      </c>
      <c r="T3218" s="28">
        <f>IF(ISERROR(GETPIVOTDATA("Sum of emp",'2010 County Business Patterns'!$J$2,"FIPS State and County Code",$A3218,"fipstate",$B3218,"fipscty",$C3218,"naics","337215")),0,GETPIVOTDATA("Sum of emp",'2010 County Business Patterns'!$J$2,"FIPS State and County Code",$A3218,"fipstate",$B3218,"fipscty",$C3218,"naics","337215"))</f>
        <v>0</v>
      </c>
      <c r="U3218" s="28">
        <f>IF(ISERROR(GETPIVOTDATA("Sum of Midpoint",'2010 County Business Patterns'!$J$2,"FIPS State and County Code",$A3218,"fipstate",$B3218,"fipscty",$C3218,"naics","337215")),0,GETPIVOTDATA("Sum of Midpoint",'2010 County Business Patterns'!$J$2,"FIPS State and County Code",$A3218,"fipstate",$B3218,"fipscty",$C3218,"naics","337215"))</f>
        <v>0</v>
      </c>
      <c r="V3218">
        <f>IF(ISERROR(VLOOKUP($B3218,'2010 State Business Patterns'!$AN$3:$AR$55,5,FALSE)),0,VLOOKUP($B3218,'2010 State Business Patterns'!$AN$3:$AR$55,5,FALSE))</f>
        <v>0.2884641638225256</v>
      </c>
      <c r="W3218" s="28">
        <f t="shared" si="254"/>
        <v>0</v>
      </c>
    </row>
    <row r="3219" spans="1:23" hidden="1">
      <c r="A3219" s="1" t="s">
        <v>1629</v>
      </c>
      <c r="B3219" s="1" t="s">
        <v>1938</v>
      </c>
      <c r="C3219" s="1" t="s">
        <v>1909</v>
      </c>
      <c r="D3219" s="1" t="s">
        <v>1630</v>
      </c>
      <c r="E3219" s="1" t="s">
        <v>1482</v>
      </c>
      <c r="F3219" s="1" t="s">
        <v>1483</v>
      </c>
      <c r="G3219" s="47">
        <f t="shared" si="250"/>
        <v>0</v>
      </c>
      <c r="H3219" s="28">
        <f>IF(ISERROR(GETPIVOTDATA("Sum of emp",'2010 County Business Patterns'!$J$2,"FIPS State and County Code",$A3219,"fipstate",$B3219,"fipscty",$C3219,"naics","337124")),0,GETPIVOTDATA("Sum of emp",'2010 County Business Patterns'!$J$2,"FIPS State and County Code",$A3219,"fipstate",$B3219,"fipscty",$C3219,"naics","337124"))</f>
        <v>0</v>
      </c>
      <c r="I3219" s="28">
        <f>IF(ISERROR(GETPIVOTDATA("Sum of Midpoint",'2010 County Business Patterns'!$J$2,"FIPS State and County Code",$A3219,"fipstate",$B3219,"fipscty",$C3219,"naics","337124")),0,GETPIVOTDATA("Sum of Midpoint",'2010 County Business Patterns'!$J$2,"FIPS State and County Code",$A3219,"fipstate",$B3219,"fipscty",$C3219,"naics","337124"))</f>
        <v>0</v>
      </c>
      <c r="J3219">
        <f>IF(ISERROR(VLOOKUP($B3219,'2010 State Business Patterns'!$AN$3:$AR$55,2,FALSE)),0,VLOOKUP($B3219,'2010 State Business Patterns'!$AN$3:$AR$55,2,FALSE))</f>
        <v>0.29216338880484116</v>
      </c>
      <c r="K3219" s="28">
        <f t="shared" si="251"/>
        <v>0</v>
      </c>
      <c r="L3219" s="28">
        <f>IF(ISERROR(GETPIVOTDATA("Sum of emp",'2010 County Business Patterns'!$J$2,"FIPS State and County Code",$A3219,"fipstate",$B3219,"fipscty",$C3219,"naics","337127")),0,GETPIVOTDATA("Sum of emp",'2010 County Business Patterns'!$J$2,"FIPS State and County Code",$A3219,"fipstate",$B3219,"fipscty",$C3219,"naics","337127"))</f>
        <v>0</v>
      </c>
      <c r="M3219" s="28">
        <f>IF(ISERROR(GETPIVOTDATA("Sum of Midpoint",'2010 County Business Patterns'!$J$2,"FIPS State and County Code",$A3219,"fipstate",$B3219,"fipscty",$C3219,"naics","337127")),0,GETPIVOTDATA("Sum of Midpoint",'2010 County Business Patterns'!$J$2,"FIPS State and County Code",$A3219,"fipstate",$B3219,"fipscty",$C3219,"naics","337127"))</f>
        <v>0</v>
      </c>
      <c r="N3219">
        <f>IF(ISERROR(VLOOKUP($B3219,'2010 State Business Patterns'!$AN$3:$AR$55,3,FALSE)),0,VLOOKUP($B3219,'2010 State Business Patterns'!$AN$3:$AR$55,3,FALSE))</f>
        <v>0.66</v>
      </c>
      <c r="O3219" s="28">
        <f t="shared" si="252"/>
        <v>0</v>
      </c>
      <c r="P3219" s="28">
        <f>IF(ISERROR(GETPIVOTDATA("Sum of emp",'2010 County Business Patterns'!$J$2,"FIPS State and County Code",$A3219,"fipstate",$B3219,"fipscty",$C3219,"naics","337214")),0,GETPIVOTDATA("Sum of emp",'2010 County Business Patterns'!$J$2,"FIPS State and County Code",$A3219,"fipstate",$B3219,"fipscty",$C3219,"naics","337214"))</f>
        <v>0</v>
      </c>
      <c r="Q3219" s="28">
        <f>IF(ISERROR(GETPIVOTDATA("Sum of Midpoint",'2010 County Business Patterns'!$J$2,"FIPS State and County Code",$A3219,"fipstate",$B3219,"fipscty",$C3219,"naics","337214")),0,GETPIVOTDATA("Sum of Midpoint",'2010 County Business Patterns'!$J$2,"FIPS State and County Code",$A3219,"fipstate",$B3219,"fipscty",$C3219,"naics","337214"))</f>
        <v>0</v>
      </c>
      <c r="R3219">
        <f>IF(ISERROR(VLOOKUP($B3219,'2010 State Business Patterns'!$AN$3:$AR$55,4,FALSE)),0,VLOOKUP($B3219,'2010 State Business Patterns'!$AN$3:$AR$55,4,FALSE))</f>
        <v>0.88080808080808082</v>
      </c>
      <c r="S3219" s="28">
        <f t="shared" si="253"/>
        <v>0</v>
      </c>
      <c r="T3219" s="28">
        <f>IF(ISERROR(GETPIVOTDATA("Sum of emp",'2010 County Business Patterns'!$J$2,"FIPS State and County Code",$A3219,"fipstate",$B3219,"fipscty",$C3219,"naics","337215")),0,GETPIVOTDATA("Sum of emp",'2010 County Business Patterns'!$J$2,"FIPS State and County Code",$A3219,"fipstate",$B3219,"fipscty",$C3219,"naics","337215"))</f>
        <v>0</v>
      </c>
      <c r="U3219" s="28">
        <f>IF(ISERROR(GETPIVOTDATA("Sum of Midpoint",'2010 County Business Patterns'!$J$2,"FIPS State and County Code",$A3219,"fipstate",$B3219,"fipscty",$C3219,"naics","337215")),0,GETPIVOTDATA("Sum of Midpoint",'2010 County Business Patterns'!$J$2,"FIPS State and County Code",$A3219,"fipstate",$B3219,"fipscty",$C3219,"naics","337215"))</f>
        <v>0</v>
      </c>
      <c r="V3219">
        <f>IF(ISERROR(VLOOKUP($B3219,'2010 State Business Patterns'!$AN$3:$AR$55,5,FALSE)),0,VLOOKUP($B3219,'2010 State Business Patterns'!$AN$3:$AR$55,5,FALSE))</f>
        <v>0.2884641638225256</v>
      </c>
      <c r="W3219" s="28">
        <f t="shared" si="254"/>
        <v>0</v>
      </c>
    </row>
    <row r="3220" spans="1:23" hidden="1">
      <c r="A3220" s="1" t="s">
        <v>1631</v>
      </c>
      <c r="B3220" s="1" t="s">
        <v>1938</v>
      </c>
      <c r="C3220" s="1" t="s">
        <v>1946</v>
      </c>
      <c r="D3220" s="1" t="s">
        <v>1632</v>
      </c>
      <c r="E3220" s="1" t="s">
        <v>1482</v>
      </c>
      <c r="F3220" s="1" t="s">
        <v>1483</v>
      </c>
      <c r="G3220" s="47">
        <f t="shared" si="250"/>
        <v>0</v>
      </c>
      <c r="H3220" s="28">
        <f>IF(ISERROR(GETPIVOTDATA("Sum of emp",'2010 County Business Patterns'!$J$2,"FIPS State and County Code",$A3220,"fipstate",$B3220,"fipscty",$C3220,"naics","337124")),0,GETPIVOTDATA("Sum of emp",'2010 County Business Patterns'!$J$2,"FIPS State and County Code",$A3220,"fipstate",$B3220,"fipscty",$C3220,"naics","337124"))</f>
        <v>0</v>
      </c>
      <c r="I3220" s="28">
        <f>IF(ISERROR(GETPIVOTDATA("Sum of Midpoint",'2010 County Business Patterns'!$J$2,"FIPS State and County Code",$A3220,"fipstate",$B3220,"fipscty",$C3220,"naics","337124")),0,GETPIVOTDATA("Sum of Midpoint",'2010 County Business Patterns'!$J$2,"FIPS State and County Code",$A3220,"fipstate",$B3220,"fipscty",$C3220,"naics","337124"))</f>
        <v>0</v>
      </c>
      <c r="J3220">
        <f>IF(ISERROR(VLOOKUP($B3220,'2010 State Business Patterns'!$AN$3:$AR$55,2,FALSE)),0,VLOOKUP($B3220,'2010 State Business Patterns'!$AN$3:$AR$55,2,FALSE))</f>
        <v>0.29216338880484116</v>
      </c>
      <c r="K3220" s="28">
        <f t="shared" si="251"/>
        <v>0</v>
      </c>
      <c r="L3220" s="28">
        <f>IF(ISERROR(GETPIVOTDATA("Sum of emp",'2010 County Business Patterns'!$J$2,"FIPS State and County Code",$A3220,"fipstate",$B3220,"fipscty",$C3220,"naics","337127")),0,GETPIVOTDATA("Sum of emp",'2010 County Business Patterns'!$J$2,"FIPS State and County Code",$A3220,"fipstate",$B3220,"fipscty",$C3220,"naics","337127"))</f>
        <v>0</v>
      </c>
      <c r="M3220" s="28">
        <f>IF(ISERROR(GETPIVOTDATA("Sum of Midpoint",'2010 County Business Patterns'!$J$2,"FIPS State and County Code",$A3220,"fipstate",$B3220,"fipscty",$C3220,"naics","337127")),0,GETPIVOTDATA("Sum of Midpoint",'2010 County Business Patterns'!$J$2,"FIPS State and County Code",$A3220,"fipstate",$B3220,"fipscty",$C3220,"naics","337127"))</f>
        <v>0</v>
      </c>
      <c r="N3220">
        <f>IF(ISERROR(VLOOKUP($B3220,'2010 State Business Patterns'!$AN$3:$AR$55,3,FALSE)),0,VLOOKUP($B3220,'2010 State Business Patterns'!$AN$3:$AR$55,3,FALSE))</f>
        <v>0.66</v>
      </c>
      <c r="O3220" s="28">
        <f t="shared" si="252"/>
        <v>0</v>
      </c>
      <c r="P3220" s="28">
        <f>IF(ISERROR(GETPIVOTDATA("Sum of emp",'2010 County Business Patterns'!$J$2,"FIPS State and County Code",$A3220,"fipstate",$B3220,"fipscty",$C3220,"naics","337214")),0,GETPIVOTDATA("Sum of emp",'2010 County Business Patterns'!$J$2,"FIPS State and County Code",$A3220,"fipstate",$B3220,"fipscty",$C3220,"naics","337214"))</f>
        <v>0</v>
      </c>
      <c r="Q3220" s="28">
        <f>IF(ISERROR(GETPIVOTDATA("Sum of Midpoint",'2010 County Business Patterns'!$J$2,"FIPS State and County Code",$A3220,"fipstate",$B3220,"fipscty",$C3220,"naics","337214")),0,GETPIVOTDATA("Sum of Midpoint",'2010 County Business Patterns'!$J$2,"FIPS State and County Code",$A3220,"fipstate",$B3220,"fipscty",$C3220,"naics","337214"))</f>
        <v>0</v>
      </c>
      <c r="R3220">
        <f>IF(ISERROR(VLOOKUP($B3220,'2010 State Business Patterns'!$AN$3:$AR$55,4,FALSE)),0,VLOOKUP($B3220,'2010 State Business Patterns'!$AN$3:$AR$55,4,FALSE))</f>
        <v>0.88080808080808082</v>
      </c>
      <c r="S3220" s="28">
        <f t="shared" si="253"/>
        <v>0</v>
      </c>
      <c r="T3220" s="28">
        <f>IF(ISERROR(GETPIVOTDATA("Sum of emp",'2010 County Business Patterns'!$J$2,"FIPS State and County Code",$A3220,"fipstate",$B3220,"fipscty",$C3220,"naics","337215")),0,GETPIVOTDATA("Sum of emp",'2010 County Business Patterns'!$J$2,"FIPS State and County Code",$A3220,"fipstate",$B3220,"fipscty",$C3220,"naics","337215"))</f>
        <v>0</v>
      </c>
      <c r="U3220" s="28">
        <f>IF(ISERROR(GETPIVOTDATA("Sum of Midpoint",'2010 County Business Patterns'!$J$2,"FIPS State and County Code",$A3220,"fipstate",$B3220,"fipscty",$C3220,"naics","337215")),0,GETPIVOTDATA("Sum of Midpoint",'2010 County Business Patterns'!$J$2,"FIPS State and County Code",$A3220,"fipstate",$B3220,"fipscty",$C3220,"naics","337215"))</f>
        <v>0</v>
      </c>
      <c r="V3220">
        <f>IF(ISERROR(VLOOKUP($B3220,'2010 State Business Patterns'!$AN$3:$AR$55,5,FALSE)),0,VLOOKUP($B3220,'2010 State Business Patterns'!$AN$3:$AR$55,5,FALSE))</f>
        <v>0.2884641638225256</v>
      </c>
      <c r="W3220" s="28">
        <f t="shared" si="254"/>
        <v>0</v>
      </c>
    </row>
    <row r="3221" spans="1:23" hidden="1">
      <c r="A3221" s="1" t="s">
        <v>1633</v>
      </c>
      <c r="B3221" s="1" t="s">
        <v>1938</v>
      </c>
      <c r="C3221" s="1" t="s">
        <v>1870</v>
      </c>
      <c r="D3221" s="1" t="s">
        <v>1634</v>
      </c>
      <c r="E3221" s="1" t="s">
        <v>1482</v>
      </c>
      <c r="F3221" s="1" t="s">
        <v>1483</v>
      </c>
      <c r="G3221" s="47">
        <f t="shared" si="250"/>
        <v>0</v>
      </c>
      <c r="H3221" s="28">
        <f>IF(ISERROR(GETPIVOTDATA("Sum of emp",'2010 County Business Patterns'!$J$2,"FIPS State and County Code",$A3221,"fipstate",$B3221,"fipscty",$C3221,"naics","337124")),0,GETPIVOTDATA("Sum of emp",'2010 County Business Patterns'!$J$2,"FIPS State and County Code",$A3221,"fipstate",$B3221,"fipscty",$C3221,"naics","337124"))</f>
        <v>0</v>
      </c>
      <c r="I3221" s="28">
        <f>IF(ISERROR(GETPIVOTDATA("Sum of Midpoint",'2010 County Business Patterns'!$J$2,"FIPS State and County Code",$A3221,"fipstate",$B3221,"fipscty",$C3221,"naics","337124")),0,GETPIVOTDATA("Sum of Midpoint",'2010 County Business Patterns'!$J$2,"FIPS State and County Code",$A3221,"fipstate",$B3221,"fipscty",$C3221,"naics","337124"))</f>
        <v>0</v>
      </c>
      <c r="J3221">
        <f>IF(ISERROR(VLOOKUP($B3221,'2010 State Business Patterns'!$AN$3:$AR$55,2,FALSE)),0,VLOOKUP($B3221,'2010 State Business Patterns'!$AN$3:$AR$55,2,FALSE))</f>
        <v>0.29216338880484116</v>
      </c>
      <c r="K3221" s="28">
        <f t="shared" si="251"/>
        <v>0</v>
      </c>
      <c r="L3221" s="28">
        <f>IF(ISERROR(GETPIVOTDATA("Sum of emp",'2010 County Business Patterns'!$J$2,"FIPS State and County Code",$A3221,"fipstate",$B3221,"fipscty",$C3221,"naics","337127")),0,GETPIVOTDATA("Sum of emp",'2010 County Business Patterns'!$J$2,"FIPS State and County Code",$A3221,"fipstate",$B3221,"fipscty",$C3221,"naics","337127"))</f>
        <v>0</v>
      </c>
      <c r="M3221" s="28">
        <f>IF(ISERROR(GETPIVOTDATA("Sum of Midpoint",'2010 County Business Patterns'!$J$2,"FIPS State and County Code",$A3221,"fipstate",$B3221,"fipscty",$C3221,"naics","337127")),0,GETPIVOTDATA("Sum of Midpoint",'2010 County Business Patterns'!$J$2,"FIPS State and County Code",$A3221,"fipstate",$B3221,"fipscty",$C3221,"naics","337127"))</f>
        <v>0</v>
      </c>
      <c r="N3221">
        <f>IF(ISERROR(VLOOKUP($B3221,'2010 State Business Patterns'!$AN$3:$AR$55,3,FALSE)),0,VLOOKUP($B3221,'2010 State Business Patterns'!$AN$3:$AR$55,3,FALSE))</f>
        <v>0.66</v>
      </c>
      <c r="O3221" s="28">
        <f t="shared" si="252"/>
        <v>0</v>
      </c>
      <c r="P3221" s="28">
        <f>IF(ISERROR(GETPIVOTDATA("Sum of emp",'2010 County Business Patterns'!$J$2,"FIPS State and County Code",$A3221,"fipstate",$B3221,"fipscty",$C3221,"naics","337214")),0,GETPIVOTDATA("Sum of emp",'2010 County Business Patterns'!$J$2,"FIPS State and County Code",$A3221,"fipstate",$B3221,"fipscty",$C3221,"naics","337214"))</f>
        <v>0</v>
      </c>
      <c r="Q3221" s="28">
        <f>IF(ISERROR(GETPIVOTDATA("Sum of Midpoint",'2010 County Business Patterns'!$J$2,"FIPS State and County Code",$A3221,"fipstate",$B3221,"fipscty",$C3221,"naics","337214")),0,GETPIVOTDATA("Sum of Midpoint",'2010 County Business Patterns'!$J$2,"FIPS State and County Code",$A3221,"fipstate",$B3221,"fipscty",$C3221,"naics","337214"))</f>
        <v>0</v>
      </c>
      <c r="R3221">
        <f>IF(ISERROR(VLOOKUP($B3221,'2010 State Business Patterns'!$AN$3:$AR$55,4,FALSE)),0,VLOOKUP($B3221,'2010 State Business Patterns'!$AN$3:$AR$55,4,FALSE))</f>
        <v>0.88080808080808082</v>
      </c>
      <c r="S3221" s="28">
        <f t="shared" si="253"/>
        <v>0</v>
      </c>
      <c r="T3221" s="28">
        <f>IF(ISERROR(GETPIVOTDATA("Sum of emp",'2010 County Business Patterns'!$J$2,"FIPS State and County Code",$A3221,"fipstate",$B3221,"fipscty",$C3221,"naics","337215")),0,GETPIVOTDATA("Sum of emp",'2010 County Business Patterns'!$J$2,"FIPS State and County Code",$A3221,"fipstate",$B3221,"fipscty",$C3221,"naics","337215"))</f>
        <v>0</v>
      </c>
      <c r="U3221" s="28">
        <f>IF(ISERROR(GETPIVOTDATA("Sum of Midpoint",'2010 County Business Patterns'!$J$2,"FIPS State and County Code",$A3221,"fipstate",$B3221,"fipscty",$C3221,"naics","337215")),0,GETPIVOTDATA("Sum of Midpoint",'2010 County Business Patterns'!$J$2,"FIPS State and County Code",$A3221,"fipstate",$B3221,"fipscty",$C3221,"naics","337215"))</f>
        <v>0</v>
      </c>
      <c r="V3221">
        <f>IF(ISERROR(VLOOKUP($B3221,'2010 State Business Patterns'!$AN$3:$AR$55,5,FALSE)),0,VLOOKUP($B3221,'2010 State Business Patterns'!$AN$3:$AR$55,5,FALSE))</f>
        <v>0.2884641638225256</v>
      </c>
      <c r="W3221" s="28">
        <f t="shared" si="254"/>
        <v>0</v>
      </c>
    </row>
    <row r="3222" spans="1:23" hidden="1">
      <c r="A3222" s="1" t="s">
        <v>1635</v>
      </c>
      <c r="B3222" s="1" t="s">
        <v>1938</v>
      </c>
      <c r="C3222" s="1" t="s">
        <v>1871</v>
      </c>
      <c r="D3222" s="1" t="s">
        <v>1636</v>
      </c>
      <c r="E3222" s="1" t="s">
        <v>1482</v>
      </c>
      <c r="F3222" s="1" t="s">
        <v>1483</v>
      </c>
      <c r="G3222" s="47">
        <f t="shared" si="250"/>
        <v>0</v>
      </c>
      <c r="H3222" s="28">
        <f>IF(ISERROR(GETPIVOTDATA("Sum of emp",'2010 County Business Patterns'!$J$2,"FIPS State and County Code",$A3222,"fipstate",$B3222,"fipscty",$C3222,"naics","337124")),0,GETPIVOTDATA("Sum of emp",'2010 County Business Patterns'!$J$2,"FIPS State and County Code",$A3222,"fipstate",$B3222,"fipscty",$C3222,"naics","337124"))</f>
        <v>0</v>
      </c>
      <c r="I3222" s="28">
        <f>IF(ISERROR(GETPIVOTDATA("Sum of Midpoint",'2010 County Business Patterns'!$J$2,"FIPS State and County Code",$A3222,"fipstate",$B3222,"fipscty",$C3222,"naics","337124")),0,GETPIVOTDATA("Sum of Midpoint",'2010 County Business Patterns'!$J$2,"FIPS State and County Code",$A3222,"fipstate",$B3222,"fipscty",$C3222,"naics","337124"))</f>
        <v>0</v>
      </c>
      <c r="J3222">
        <f>IF(ISERROR(VLOOKUP($B3222,'2010 State Business Patterns'!$AN$3:$AR$55,2,FALSE)),0,VLOOKUP($B3222,'2010 State Business Patterns'!$AN$3:$AR$55,2,FALSE))</f>
        <v>0.29216338880484116</v>
      </c>
      <c r="K3222" s="28">
        <f t="shared" si="251"/>
        <v>0</v>
      </c>
      <c r="L3222" s="28">
        <f>IF(ISERROR(GETPIVOTDATA("Sum of emp",'2010 County Business Patterns'!$J$2,"FIPS State and County Code",$A3222,"fipstate",$B3222,"fipscty",$C3222,"naics","337127")),0,GETPIVOTDATA("Sum of emp",'2010 County Business Patterns'!$J$2,"FIPS State and County Code",$A3222,"fipstate",$B3222,"fipscty",$C3222,"naics","337127"))</f>
        <v>0</v>
      </c>
      <c r="M3222" s="28">
        <f>IF(ISERROR(GETPIVOTDATA("Sum of Midpoint",'2010 County Business Patterns'!$J$2,"FIPS State and County Code",$A3222,"fipstate",$B3222,"fipscty",$C3222,"naics","337127")),0,GETPIVOTDATA("Sum of Midpoint",'2010 County Business Patterns'!$J$2,"FIPS State and County Code",$A3222,"fipstate",$B3222,"fipscty",$C3222,"naics","337127"))</f>
        <v>0</v>
      </c>
      <c r="N3222">
        <f>IF(ISERROR(VLOOKUP($B3222,'2010 State Business Patterns'!$AN$3:$AR$55,3,FALSE)),0,VLOOKUP($B3222,'2010 State Business Patterns'!$AN$3:$AR$55,3,FALSE))</f>
        <v>0.66</v>
      </c>
      <c r="O3222" s="28">
        <f t="shared" si="252"/>
        <v>0</v>
      </c>
      <c r="P3222" s="28">
        <f>IF(ISERROR(GETPIVOTDATA("Sum of emp",'2010 County Business Patterns'!$J$2,"FIPS State and County Code",$A3222,"fipstate",$B3222,"fipscty",$C3222,"naics","337214")),0,GETPIVOTDATA("Sum of emp",'2010 County Business Patterns'!$J$2,"FIPS State and County Code",$A3222,"fipstate",$B3222,"fipscty",$C3222,"naics","337214"))</f>
        <v>0</v>
      </c>
      <c r="Q3222" s="28">
        <f>IF(ISERROR(GETPIVOTDATA("Sum of Midpoint",'2010 County Business Patterns'!$J$2,"FIPS State and County Code",$A3222,"fipstate",$B3222,"fipscty",$C3222,"naics","337214")),0,GETPIVOTDATA("Sum of Midpoint",'2010 County Business Patterns'!$J$2,"FIPS State and County Code",$A3222,"fipstate",$B3222,"fipscty",$C3222,"naics","337214"))</f>
        <v>0</v>
      </c>
      <c r="R3222">
        <f>IF(ISERROR(VLOOKUP($B3222,'2010 State Business Patterns'!$AN$3:$AR$55,4,FALSE)),0,VLOOKUP($B3222,'2010 State Business Patterns'!$AN$3:$AR$55,4,FALSE))</f>
        <v>0.88080808080808082</v>
      </c>
      <c r="S3222" s="28">
        <f t="shared" si="253"/>
        <v>0</v>
      </c>
      <c r="T3222" s="28">
        <f>IF(ISERROR(GETPIVOTDATA("Sum of emp",'2010 County Business Patterns'!$J$2,"FIPS State and County Code",$A3222,"fipstate",$B3222,"fipscty",$C3222,"naics","337215")),0,GETPIVOTDATA("Sum of emp",'2010 County Business Patterns'!$J$2,"FIPS State and County Code",$A3222,"fipstate",$B3222,"fipscty",$C3222,"naics","337215"))</f>
        <v>0</v>
      </c>
      <c r="U3222" s="28">
        <f>IF(ISERROR(GETPIVOTDATA("Sum of Midpoint",'2010 County Business Patterns'!$J$2,"FIPS State and County Code",$A3222,"fipstate",$B3222,"fipscty",$C3222,"naics","337215")),0,GETPIVOTDATA("Sum of Midpoint",'2010 County Business Patterns'!$J$2,"FIPS State and County Code",$A3222,"fipstate",$B3222,"fipscty",$C3222,"naics","337215"))</f>
        <v>0</v>
      </c>
      <c r="V3222">
        <f>IF(ISERROR(VLOOKUP($B3222,'2010 State Business Patterns'!$AN$3:$AR$55,5,FALSE)),0,VLOOKUP($B3222,'2010 State Business Patterns'!$AN$3:$AR$55,5,FALSE))</f>
        <v>0.2884641638225256</v>
      </c>
      <c r="W3222" s="28">
        <f t="shared" si="254"/>
        <v>0</v>
      </c>
    </row>
    <row r="3223" spans="1:23" hidden="1">
      <c r="A3223" s="1" t="s">
        <v>1637</v>
      </c>
      <c r="B3223" s="1" t="s">
        <v>1638</v>
      </c>
      <c r="C3223" s="1" t="s">
        <v>1639</v>
      </c>
      <c r="D3223" s="1" t="s">
        <v>1418</v>
      </c>
      <c r="E3223" s="1" t="s">
        <v>2057</v>
      </c>
      <c r="F3223" s="1" t="s">
        <v>1640</v>
      </c>
      <c r="G3223" s="47">
        <f t="shared" si="250"/>
        <v>0</v>
      </c>
      <c r="H3223" s="28">
        <f>IF(ISERROR(GETPIVOTDATA("Sum of emp",'2010 County Business Patterns'!$J$2,"FIPS State and County Code",$A3223,"fipstate",$B3223,"fipscty",$C3223,"naics","337124")),0,GETPIVOTDATA("Sum of emp",'2010 County Business Patterns'!$J$2,"FIPS State and County Code",$A3223,"fipstate",$B3223,"fipscty",$C3223,"naics","337124"))</f>
        <v>0</v>
      </c>
      <c r="I3223" s="28">
        <f>IF(ISERROR(GETPIVOTDATA("Sum of Midpoint",'2010 County Business Patterns'!$J$2,"FIPS State and County Code",$A3223,"fipstate",$B3223,"fipscty",$C3223,"naics","337124")),0,GETPIVOTDATA("Sum of Midpoint",'2010 County Business Patterns'!$J$2,"FIPS State and County Code",$A3223,"fipstate",$B3223,"fipscty",$C3223,"naics","337124"))</f>
        <v>0</v>
      </c>
      <c r="J3223">
        <f>IF(ISERROR(VLOOKUP($B3223,'2010 State Business Patterns'!$AN$3:$AR$55,2,FALSE)),0,VLOOKUP($B3223,'2010 State Business Patterns'!$AN$3:$AR$55,2,FALSE))</f>
        <v>0</v>
      </c>
      <c r="K3223" s="28">
        <f t="shared" si="251"/>
        <v>0</v>
      </c>
      <c r="L3223" s="28">
        <f>IF(ISERROR(GETPIVOTDATA("Sum of emp",'2010 County Business Patterns'!$J$2,"FIPS State and County Code",$A3223,"fipstate",$B3223,"fipscty",$C3223,"naics","337127")),0,GETPIVOTDATA("Sum of emp",'2010 County Business Patterns'!$J$2,"FIPS State and County Code",$A3223,"fipstate",$B3223,"fipscty",$C3223,"naics","337127"))</f>
        <v>0</v>
      </c>
      <c r="M3223" s="28">
        <f>IF(ISERROR(GETPIVOTDATA("Sum of Midpoint",'2010 County Business Patterns'!$J$2,"FIPS State and County Code",$A3223,"fipstate",$B3223,"fipscty",$C3223,"naics","337127")),0,GETPIVOTDATA("Sum of Midpoint",'2010 County Business Patterns'!$J$2,"FIPS State and County Code",$A3223,"fipstate",$B3223,"fipscty",$C3223,"naics","337127"))</f>
        <v>0</v>
      </c>
      <c r="N3223">
        <f>IF(ISERROR(VLOOKUP($B3223,'2010 State Business Patterns'!$AN$3:$AR$55,3,FALSE)),0,VLOOKUP($B3223,'2010 State Business Patterns'!$AN$3:$AR$55,3,FALSE))</f>
        <v>0</v>
      </c>
      <c r="O3223" s="28">
        <f t="shared" si="252"/>
        <v>0</v>
      </c>
      <c r="P3223" s="28">
        <f>IF(ISERROR(GETPIVOTDATA("Sum of emp",'2010 County Business Patterns'!$J$2,"FIPS State and County Code",$A3223,"fipstate",$B3223,"fipscty",$C3223,"naics","337214")),0,GETPIVOTDATA("Sum of emp",'2010 County Business Patterns'!$J$2,"FIPS State and County Code",$A3223,"fipstate",$B3223,"fipscty",$C3223,"naics","337214"))</f>
        <v>0</v>
      </c>
      <c r="Q3223" s="28">
        <f>IF(ISERROR(GETPIVOTDATA("Sum of Midpoint",'2010 County Business Patterns'!$J$2,"FIPS State and County Code",$A3223,"fipstate",$B3223,"fipscty",$C3223,"naics","337214")),0,GETPIVOTDATA("Sum of Midpoint",'2010 County Business Patterns'!$J$2,"FIPS State and County Code",$A3223,"fipstate",$B3223,"fipscty",$C3223,"naics","337214"))</f>
        <v>0</v>
      </c>
      <c r="R3223">
        <f>IF(ISERROR(VLOOKUP($B3223,'2010 State Business Patterns'!$AN$3:$AR$55,4,FALSE)),0,VLOOKUP($B3223,'2010 State Business Patterns'!$AN$3:$AR$55,4,FALSE))</f>
        <v>0</v>
      </c>
      <c r="S3223" s="28">
        <f t="shared" si="253"/>
        <v>0</v>
      </c>
      <c r="T3223" s="28">
        <f>IF(ISERROR(GETPIVOTDATA("Sum of emp",'2010 County Business Patterns'!$J$2,"FIPS State and County Code",$A3223,"fipstate",$B3223,"fipscty",$C3223,"naics","337215")),0,GETPIVOTDATA("Sum of emp",'2010 County Business Patterns'!$J$2,"FIPS State and County Code",$A3223,"fipstate",$B3223,"fipscty",$C3223,"naics","337215"))</f>
        <v>0</v>
      </c>
      <c r="U3223" s="28">
        <f>IF(ISERROR(GETPIVOTDATA("Sum of Midpoint",'2010 County Business Patterns'!$J$2,"FIPS State and County Code",$A3223,"fipstate",$B3223,"fipscty",$C3223,"naics","337215")),0,GETPIVOTDATA("Sum of Midpoint",'2010 County Business Patterns'!$J$2,"FIPS State and County Code",$A3223,"fipstate",$B3223,"fipscty",$C3223,"naics","337215"))</f>
        <v>0</v>
      </c>
      <c r="V3223">
        <f>IF(ISERROR(VLOOKUP($B3223,'2010 State Business Patterns'!$AN$3:$AR$55,5,FALSE)),0,VLOOKUP($B3223,'2010 State Business Patterns'!$AN$3:$AR$55,5,FALSE))</f>
        <v>0</v>
      </c>
      <c r="W3223" s="28">
        <f t="shared" si="254"/>
        <v>0</v>
      </c>
    </row>
    <row r="3224" spans="1:23" hidden="1">
      <c r="A3224" s="1" t="s">
        <v>1641</v>
      </c>
      <c r="B3224" s="1" t="s">
        <v>1638</v>
      </c>
      <c r="C3224" s="1" t="s">
        <v>1808</v>
      </c>
      <c r="D3224" s="1" t="s">
        <v>1642</v>
      </c>
      <c r="E3224" s="1" t="s">
        <v>2057</v>
      </c>
      <c r="F3224" s="1" t="s">
        <v>1640</v>
      </c>
      <c r="G3224" s="47">
        <f t="shared" si="250"/>
        <v>0</v>
      </c>
      <c r="H3224" s="28">
        <f>IF(ISERROR(GETPIVOTDATA("Sum of emp",'2010 County Business Patterns'!$J$2,"FIPS State and County Code",$A3224,"fipstate",$B3224,"fipscty",$C3224,"naics","337124")),0,GETPIVOTDATA("Sum of emp",'2010 County Business Patterns'!$J$2,"FIPS State and County Code",$A3224,"fipstate",$B3224,"fipscty",$C3224,"naics","337124"))</f>
        <v>0</v>
      </c>
      <c r="I3224" s="28">
        <f>IF(ISERROR(GETPIVOTDATA("Sum of Midpoint",'2010 County Business Patterns'!$J$2,"FIPS State and County Code",$A3224,"fipstate",$B3224,"fipscty",$C3224,"naics","337124")),0,GETPIVOTDATA("Sum of Midpoint",'2010 County Business Patterns'!$J$2,"FIPS State and County Code",$A3224,"fipstate",$B3224,"fipscty",$C3224,"naics","337124"))</f>
        <v>0</v>
      </c>
      <c r="J3224">
        <f>IF(ISERROR(VLOOKUP($B3224,'2010 State Business Patterns'!$AN$3:$AR$55,2,FALSE)),0,VLOOKUP($B3224,'2010 State Business Patterns'!$AN$3:$AR$55,2,FALSE))</f>
        <v>0</v>
      </c>
      <c r="K3224" s="28">
        <f t="shared" si="251"/>
        <v>0</v>
      </c>
      <c r="L3224" s="28">
        <f>IF(ISERROR(GETPIVOTDATA("Sum of emp",'2010 County Business Patterns'!$J$2,"FIPS State and County Code",$A3224,"fipstate",$B3224,"fipscty",$C3224,"naics","337127")),0,GETPIVOTDATA("Sum of emp",'2010 County Business Patterns'!$J$2,"FIPS State and County Code",$A3224,"fipstate",$B3224,"fipscty",$C3224,"naics","337127"))</f>
        <v>0</v>
      </c>
      <c r="M3224" s="28">
        <f>IF(ISERROR(GETPIVOTDATA("Sum of Midpoint",'2010 County Business Patterns'!$J$2,"FIPS State and County Code",$A3224,"fipstate",$B3224,"fipscty",$C3224,"naics","337127")),0,GETPIVOTDATA("Sum of Midpoint",'2010 County Business Patterns'!$J$2,"FIPS State and County Code",$A3224,"fipstate",$B3224,"fipscty",$C3224,"naics","337127"))</f>
        <v>0</v>
      </c>
      <c r="N3224">
        <f>IF(ISERROR(VLOOKUP($B3224,'2010 State Business Patterns'!$AN$3:$AR$55,3,FALSE)),0,VLOOKUP($B3224,'2010 State Business Patterns'!$AN$3:$AR$55,3,FALSE))</f>
        <v>0</v>
      </c>
      <c r="O3224" s="28">
        <f t="shared" si="252"/>
        <v>0</v>
      </c>
      <c r="P3224" s="28">
        <f>IF(ISERROR(GETPIVOTDATA("Sum of emp",'2010 County Business Patterns'!$J$2,"FIPS State and County Code",$A3224,"fipstate",$B3224,"fipscty",$C3224,"naics","337214")),0,GETPIVOTDATA("Sum of emp",'2010 County Business Patterns'!$J$2,"FIPS State and County Code",$A3224,"fipstate",$B3224,"fipscty",$C3224,"naics","337214"))</f>
        <v>0</v>
      </c>
      <c r="Q3224" s="28">
        <f>IF(ISERROR(GETPIVOTDATA("Sum of Midpoint",'2010 County Business Patterns'!$J$2,"FIPS State and County Code",$A3224,"fipstate",$B3224,"fipscty",$C3224,"naics","337214")),0,GETPIVOTDATA("Sum of Midpoint",'2010 County Business Patterns'!$J$2,"FIPS State and County Code",$A3224,"fipstate",$B3224,"fipscty",$C3224,"naics","337214"))</f>
        <v>0</v>
      </c>
      <c r="R3224">
        <f>IF(ISERROR(VLOOKUP($B3224,'2010 State Business Patterns'!$AN$3:$AR$55,4,FALSE)),0,VLOOKUP($B3224,'2010 State Business Patterns'!$AN$3:$AR$55,4,FALSE))</f>
        <v>0</v>
      </c>
      <c r="S3224" s="28">
        <f t="shared" si="253"/>
        <v>0</v>
      </c>
      <c r="T3224" s="28">
        <f>IF(ISERROR(GETPIVOTDATA("Sum of emp",'2010 County Business Patterns'!$J$2,"FIPS State and County Code",$A3224,"fipstate",$B3224,"fipscty",$C3224,"naics","337215")),0,GETPIVOTDATA("Sum of emp",'2010 County Business Patterns'!$J$2,"FIPS State and County Code",$A3224,"fipstate",$B3224,"fipscty",$C3224,"naics","337215"))</f>
        <v>0</v>
      </c>
      <c r="U3224" s="28">
        <f>IF(ISERROR(GETPIVOTDATA("Sum of Midpoint",'2010 County Business Patterns'!$J$2,"FIPS State and County Code",$A3224,"fipstate",$B3224,"fipscty",$C3224,"naics","337215")),0,GETPIVOTDATA("Sum of Midpoint",'2010 County Business Patterns'!$J$2,"FIPS State and County Code",$A3224,"fipstate",$B3224,"fipscty",$C3224,"naics","337215"))</f>
        <v>0</v>
      </c>
      <c r="V3224">
        <f>IF(ISERROR(VLOOKUP($B3224,'2010 State Business Patterns'!$AN$3:$AR$55,5,FALSE)),0,VLOOKUP($B3224,'2010 State Business Patterns'!$AN$3:$AR$55,5,FALSE))</f>
        <v>0</v>
      </c>
      <c r="W3224" s="28">
        <f t="shared" si="254"/>
        <v>0</v>
      </c>
    </row>
    <row r="3225" spans="1:23" hidden="1">
      <c r="A3225" s="1" t="s">
        <v>1643</v>
      </c>
      <c r="B3225" s="1" t="s">
        <v>1638</v>
      </c>
      <c r="C3225" s="1" t="s">
        <v>1644</v>
      </c>
      <c r="D3225" s="1" t="s">
        <v>1645</v>
      </c>
      <c r="E3225" s="1" t="s">
        <v>2057</v>
      </c>
      <c r="F3225" s="1" t="s">
        <v>1640</v>
      </c>
      <c r="G3225" s="47">
        <f t="shared" si="250"/>
        <v>0</v>
      </c>
      <c r="H3225" s="28">
        <f>IF(ISERROR(GETPIVOTDATA("Sum of emp",'2010 County Business Patterns'!$J$2,"FIPS State and County Code",$A3225,"fipstate",$B3225,"fipscty",$C3225,"naics","337124")),0,GETPIVOTDATA("Sum of emp",'2010 County Business Patterns'!$J$2,"FIPS State and County Code",$A3225,"fipstate",$B3225,"fipscty",$C3225,"naics","337124"))</f>
        <v>0</v>
      </c>
      <c r="I3225" s="28">
        <f>IF(ISERROR(GETPIVOTDATA("Sum of Midpoint",'2010 County Business Patterns'!$J$2,"FIPS State and County Code",$A3225,"fipstate",$B3225,"fipscty",$C3225,"naics","337124")),0,GETPIVOTDATA("Sum of Midpoint",'2010 County Business Patterns'!$J$2,"FIPS State and County Code",$A3225,"fipstate",$B3225,"fipscty",$C3225,"naics","337124"))</f>
        <v>0</v>
      </c>
      <c r="J3225">
        <f>IF(ISERROR(VLOOKUP($B3225,'2010 State Business Patterns'!$AN$3:$AR$55,2,FALSE)),0,VLOOKUP($B3225,'2010 State Business Patterns'!$AN$3:$AR$55,2,FALSE))</f>
        <v>0</v>
      </c>
      <c r="K3225" s="28">
        <f t="shared" si="251"/>
        <v>0</v>
      </c>
      <c r="L3225" s="28">
        <f>IF(ISERROR(GETPIVOTDATA("Sum of emp",'2010 County Business Patterns'!$J$2,"FIPS State and County Code",$A3225,"fipstate",$B3225,"fipscty",$C3225,"naics","337127")),0,GETPIVOTDATA("Sum of emp",'2010 County Business Patterns'!$J$2,"FIPS State and County Code",$A3225,"fipstate",$B3225,"fipscty",$C3225,"naics","337127"))</f>
        <v>0</v>
      </c>
      <c r="M3225" s="28">
        <f>IF(ISERROR(GETPIVOTDATA("Sum of Midpoint",'2010 County Business Patterns'!$J$2,"FIPS State and County Code",$A3225,"fipstate",$B3225,"fipscty",$C3225,"naics","337127")),0,GETPIVOTDATA("Sum of Midpoint",'2010 County Business Patterns'!$J$2,"FIPS State and County Code",$A3225,"fipstate",$B3225,"fipscty",$C3225,"naics","337127"))</f>
        <v>0</v>
      </c>
      <c r="N3225">
        <f>IF(ISERROR(VLOOKUP($B3225,'2010 State Business Patterns'!$AN$3:$AR$55,3,FALSE)),0,VLOOKUP($B3225,'2010 State Business Patterns'!$AN$3:$AR$55,3,FALSE))</f>
        <v>0</v>
      </c>
      <c r="O3225" s="28">
        <f t="shared" si="252"/>
        <v>0</v>
      </c>
      <c r="P3225" s="28">
        <f>IF(ISERROR(GETPIVOTDATA("Sum of emp",'2010 County Business Patterns'!$J$2,"FIPS State and County Code",$A3225,"fipstate",$B3225,"fipscty",$C3225,"naics","337214")),0,GETPIVOTDATA("Sum of emp",'2010 County Business Patterns'!$J$2,"FIPS State and County Code",$A3225,"fipstate",$B3225,"fipscty",$C3225,"naics","337214"))</f>
        <v>0</v>
      </c>
      <c r="Q3225" s="28">
        <f>IF(ISERROR(GETPIVOTDATA("Sum of Midpoint",'2010 County Business Patterns'!$J$2,"FIPS State and County Code",$A3225,"fipstate",$B3225,"fipscty",$C3225,"naics","337214")),0,GETPIVOTDATA("Sum of Midpoint",'2010 County Business Patterns'!$J$2,"FIPS State and County Code",$A3225,"fipstate",$B3225,"fipscty",$C3225,"naics","337214"))</f>
        <v>0</v>
      </c>
      <c r="R3225">
        <f>IF(ISERROR(VLOOKUP($B3225,'2010 State Business Patterns'!$AN$3:$AR$55,4,FALSE)),0,VLOOKUP($B3225,'2010 State Business Patterns'!$AN$3:$AR$55,4,FALSE))</f>
        <v>0</v>
      </c>
      <c r="S3225" s="28">
        <f t="shared" si="253"/>
        <v>0</v>
      </c>
      <c r="T3225" s="28">
        <f>IF(ISERROR(GETPIVOTDATA("Sum of emp",'2010 County Business Patterns'!$J$2,"FIPS State and County Code",$A3225,"fipstate",$B3225,"fipscty",$C3225,"naics","337215")),0,GETPIVOTDATA("Sum of emp",'2010 County Business Patterns'!$J$2,"FIPS State and County Code",$A3225,"fipstate",$B3225,"fipscty",$C3225,"naics","337215"))</f>
        <v>0</v>
      </c>
      <c r="U3225" s="28">
        <f>IF(ISERROR(GETPIVOTDATA("Sum of Midpoint",'2010 County Business Patterns'!$J$2,"FIPS State and County Code",$A3225,"fipstate",$B3225,"fipscty",$C3225,"naics","337215")),0,GETPIVOTDATA("Sum of Midpoint",'2010 County Business Patterns'!$J$2,"FIPS State and County Code",$A3225,"fipstate",$B3225,"fipscty",$C3225,"naics","337215"))</f>
        <v>0</v>
      </c>
      <c r="V3225">
        <f>IF(ISERROR(VLOOKUP($B3225,'2010 State Business Patterns'!$AN$3:$AR$55,5,FALSE)),0,VLOOKUP($B3225,'2010 State Business Patterns'!$AN$3:$AR$55,5,FALSE))</f>
        <v>0</v>
      </c>
      <c r="W3225" s="28">
        <f t="shared" si="254"/>
        <v>0</v>
      </c>
    </row>
    <row r="3227" spans="1:23">
      <c r="F3227" s="3" t="s">
        <v>1670</v>
      </c>
      <c r="G3227" s="28">
        <f>SUM(SUMIF(G4:G3225,{"&lt;0","&gt;0"}))</f>
        <v>59077.000000000029</v>
      </c>
      <c r="N3227" s="20" t="s">
        <v>1755</v>
      </c>
      <c r="O3227" s="48">
        <v>0.5</v>
      </c>
      <c r="V3227" s="20" t="s">
        <v>1755</v>
      </c>
      <c r="W3227" s="48">
        <v>0.5</v>
      </c>
    </row>
  </sheetData>
  <autoFilter ref="A3:W3225">
    <filterColumn colId="6">
      <filters>
        <filter val="1"/>
        <filter val="1,295"/>
        <filter val="1,345"/>
        <filter val="1,662"/>
        <filter val="1,781"/>
        <filter val="10"/>
        <filter val="100"/>
        <filter val="101"/>
        <filter val="102"/>
        <filter val="103"/>
        <filter val="105"/>
        <filter val="106"/>
        <filter val="109"/>
        <filter val="11"/>
        <filter val="111"/>
        <filter val="112"/>
        <filter val="113"/>
        <filter val="114"/>
        <filter val="117"/>
        <filter val="12"/>
        <filter val="120"/>
        <filter val="125"/>
        <filter val="127"/>
        <filter val="129"/>
        <filter val="13"/>
        <filter val="131"/>
        <filter val="133"/>
        <filter val="135"/>
        <filter val="136"/>
        <filter val="138"/>
        <filter val="139"/>
        <filter val="14"/>
        <filter val="141"/>
        <filter val="143"/>
        <filter val="145"/>
        <filter val="146"/>
        <filter val="147"/>
        <filter val="15"/>
        <filter val="150"/>
        <filter val="153"/>
        <filter val="154"/>
        <filter val="155"/>
        <filter val="157"/>
        <filter val="16"/>
        <filter val="162"/>
        <filter val="164"/>
        <filter val="166"/>
        <filter val="167"/>
        <filter val="168"/>
        <filter val="169"/>
        <filter val="17"/>
        <filter val="170"/>
        <filter val="173"/>
        <filter val="175"/>
        <filter val="176"/>
        <filter val="177"/>
        <filter val="179"/>
        <filter val="18"/>
        <filter val="180"/>
        <filter val="181"/>
        <filter val="185"/>
        <filter val="186"/>
        <filter val="19"/>
        <filter val="198"/>
        <filter val="2"/>
        <filter val="2,215"/>
        <filter val="20"/>
        <filter val="200"/>
        <filter val="202"/>
        <filter val="205"/>
        <filter val="207"/>
        <filter val="209"/>
        <filter val="21"/>
        <filter val="210"/>
        <filter val="211"/>
        <filter val="212"/>
        <filter val="22"/>
        <filter val="220"/>
        <filter val="229"/>
        <filter val="23"/>
        <filter val="239"/>
        <filter val="24"/>
        <filter val="242"/>
        <filter val="249"/>
        <filter val="25"/>
        <filter val="254"/>
        <filter val="26"/>
        <filter val="262"/>
        <filter val="264"/>
        <filter val="27"/>
        <filter val="274"/>
        <filter val="275"/>
        <filter val="28"/>
        <filter val="285"/>
        <filter val="286"/>
        <filter val="29"/>
        <filter val="294"/>
        <filter val="297"/>
        <filter val="3"/>
        <filter val="3,496"/>
        <filter val="3,649"/>
        <filter val="30"/>
        <filter val="308"/>
        <filter val="31"/>
        <filter val="314"/>
        <filter val="32"/>
        <filter val="320"/>
        <filter val="325"/>
        <filter val="33"/>
        <filter val="331"/>
        <filter val="332"/>
        <filter val="34"/>
        <filter val="342"/>
        <filter val="347"/>
        <filter val="35"/>
        <filter val="36"/>
        <filter val="37"/>
        <filter val="371"/>
        <filter val="377"/>
        <filter val="38"/>
        <filter val="388"/>
        <filter val="39"/>
        <filter val="391"/>
        <filter val="398"/>
        <filter val="4"/>
        <filter val="40"/>
        <filter val="41"/>
        <filter val="42"/>
        <filter val="422"/>
        <filter val="423"/>
        <filter val="43"/>
        <filter val="439"/>
        <filter val="44"/>
        <filter val="446"/>
        <filter val="45"/>
        <filter val="46"/>
        <filter val="469"/>
        <filter val="47"/>
        <filter val="48"/>
        <filter val="49"/>
        <filter val="5"/>
        <filter val="50"/>
        <filter val="51"/>
        <filter val="519"/>
        <filter val="52"/>
        <filter val="53"/>
        <filter val="536"/>
        <filter val="54"/>
        <filter val="55"/>
        <filter val="56"/>
        <filter val="57"/>
        <filter val="583"/>
        <filter val="59"/>
        <filter val="590"/>
        <filter val="593"/>
        <filter val="6"/>
        <filter val="60"/>
        <filter val="61"/>
        <filter val="62"/>
        <filter val="64"/>
        <filter val="65"/>
        <filter val="66"/>
        <filter val="668"/>
        <filter val="67"/>
        <filter val="68"/>
        <filter val="688"/>
        <filter val="69"/>
        <filter val="7"/>
        <filter val="70"/>
        <filter val="71"/>
        <filter val="72"/>
        <filter val="73"/>
        <filter val="74"/>
        <filter val="75"/>
        <filter val="76"/>
        <filter val="77"/>
        <filter val="78"/>
        <filter val="79"/>
        <filter val="8"/>
        <filter val="80"/>
        <filter val="81"/>
        <filter val="812"/>
        <filter val="82"/>
        <filter val="83"/>
        <filter val="84"/>
        <filter val="86"/>
        <filter val="88"/>
        <filter val="89"/>
        <filter val="9"/>
        <filter val="91"/>
        <filter val="93"/>
        <filter val="95"/>
        <filter val="96"/>
      </filters>
    </filterColumn>
  </autoFilter>
  <mergeCells count="4">
    <mergeCell ref="H2:K2"/>
    <mergeCell ref="L2:O2"/>
    <mergeCell ref="P2:S2"/>
    <mergeCell ref="T2:W2"/>
  </mergeCells>
  <phoneticPr fontId="0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D9"/>
  <sheetViews>
    <sheetView workbookViewId="0">
      <selection activeCell="B9" sqref="B9:D9"/>
    </sheetView>
  </sheetViews>
  <sheetFormatPr defaultRowHeight="15"/>
  <cols>
    <col min="1" max="1" width="14.28515625" bestFit="1" customWidth="1"/>
    <col min="2" max="2" width="20.28515625" bestFit="1" customWidth="1"/>
    <col min="3" max="3" width="21" bestFit="1" customWidth="1"/>
    <col min="4" max="4" width="23.140625" bestFit="1" customWidth="1"/>
  </cols>
  <sheetData>
    <row r="1" spans="1:4">
      <c r="A1" s="89" t="s">
        <v>1671</v>
      </c>
      <c r="B1" s="89" t="s">
        <v>1672</v>
      </c>
      <c r="C1" s="89" t="s">
        <v>1673</v>
      </c>
      <c r="D1" s="89" t="s">
        <v>1674</v>
      </c>
    </row>
    <row r="2" spans="1:4">
      <c r="A2" s="54"/>
      <c r="B2" s="55"/>
      <c r="C2" s="56"/>
      <c r="D2" s="56"/>
    </row>
    <row r="3" spans="1:4">
      <c r="A3" s="54"/>
      <c r="B3" s="55"/>
      <c r="C3" s="56"/>
      <c r="D3" s="56"/>
    </row>
    <row r="4" spans="1:4">
      <c r="A4" s="54"/>
      <c r="B4" s="55"/>
      <c r="C4" s="56"/>
      <c r="D4" s="56"/>
    </row>
    <row r="5" spans="1:4">
      <c r="A5" s="54"/>
      <c r="B5" s="55"/>
      <c r="C5" s="56"/>
      <c r="D5" s="56"/>
    </row>
    <row r="6" spans="1:4">
      <c r="A6" s="57"/>
      <c r="B6" s="55"/>
      <c r="C6" s="56"/>
      <c r="D6" s="56"/>
    </row>
    <row r="7" spans="1:4">
      <c r="A7" s="57"/>
      <c r="B7" s="55"/>
      <c r="C7" s="56"/>
      <c r="D7" s="56"/>
    </row>
    <row r="8" spans="1:4">
      <c r="A8" s="57"/>
      <c r="B8" s="55"/>
      <c r="C8" s="56"/>
      <c r="D8" s="56"/>
    </row>
    <row r="9" spans="1:4">
      <c r="A9" s="60" t="s">
        <v>1675</v>
      </c>
      <c r="B9" s="55">
        <v>887.80254614220303</v>
      </c>
      <c r="C9" s="61" t="s">
        <v>1676</v>
      </c>
      <c r="D9" s="61" t="s">
        <v>1677</v>
      </c>
    </row>
  </sheetData>
  <phoneticPr fontId="0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O3224"/>
  <sheetViews>
    <sheetView workbookViewId="0">
      <pane xSplit="6" ySplit="1" topLeftCell="G2" activePane="bottomRight" state="frozen"/>
      <selection pane="topRight" activeCell="G1" sqref="G1"/>
      <selection pane="bottomLeft" activeCell="A2" sqref="A2"/>
      <selection pane="bottomRight" activeCell="G2" sqref="G2"/>
    </sheetView>
  </sheetViews>
  <sheetFormatPr defaultRowHeight="15"/>
  <cols>
    <col min="1" max="1" width="13.5703125" bestFit="1" customWidth="1"/>
    <col min="2" max="2" width="5.5703125" bestFit="1" customWidth="1"/>
    <col min="3" max="3" width="7.28515625" bestFit="1" customWidth="1"/>
    <col min="4" max="4" width="30.42578125" bestFit="1" customWidth="1"/>
    <col min="5" max="5" width="12" bestFit="1" customWidth="1"/>
    <col min="6" max="6" width="6.42578125" bestFit="1" customWidth="1"/>
    <col min="7" max="7" width="11.28515625" style="28" bestFit="1" customWidth="1"/>
    <col min="8" max="8" width="11.28515625" bestFit="1" customWidth="1"/>
    <col min="9" max="9" width="13.5703125" bestFit="1" customWidth="1"/>
    <col min="11" max="11" width="8.5703125" bestFit="1" customWidth="1"/>
    <col min="12" max="12" width="10.7109375" bestFit="1" customWidth="1"/>
    <col min="13" max="13" width="12.7109375" style="28" bestFit="1" customWidth="1"/>
    <col min="14" max="14" width="10.140625" bestFit="1" customWidth="1"/>
    <col min="15" max="15" width="8.85546875" bestFit="1" customWidth="1"/>
  </cols>
  <sheetData>
    <row r="1" spans="1:15" s="46" customFormat="1" ht="45">
      <c r="A1" s="79" t="s">
        <v>2175</v>
      </c>
      <c r="B1" s="79" t="s">
        <v>2050</v>
      </c>
      <c r="C1" s="79" t="s">
        <v>2051</v>
      </c>
      <c r="D1" s="79" t="s">
        <v>2052</v>
      </c>
      <c r="E1" s="79" t="s">
        <v>2053</v>
      </c>
      <c r="F1" s="79" t="s">
        <v>2054</v>
      </c>
      <c r="G1" s="90" t="s">
        <v>1678</v>
      </c>
      <c r="H1" s="85" t="s">
        <v>1679</v>
      </c>
      <c r="I1" s="85" t="s">
        <v>2174</v>
      </c>
      <c r="J1" s="79" t="s">
        <v>1671</v>
      </c>
      <c r="K1" s="85" t="s">
        <v>1672</v>
      </c>
      <c r="L1" s="85" t="s">
        <v>1673</v>
      </c>
      <c r="M1" s="85" t="s">
        <v>1674</v>
      </c>
      <c r="N1" s="90" t="s">
        <v>1680</v>
      </c>
      <c r="O1" s="85" t="s">
        <v>1681</v>
      </c>
    </row>
    <row r="2" spans="1:15">
      <c r="A2" s="59" t="s">
        <v>2055</v>
      </c>
      <c r="B2" s="59" t="s">
        <v>1769</v>
      </c>
      <c r="C2" s="59" t="s">
        <v>1770</v>
      </c>
      <c r="D2" t="s">
        <v>2056</v>
      </c>
      <c r="E2" t="s">
        <v>2057</v>
      </c>
      <c r="F2" t="s">
        <v>2058</v>
      </c>
      <c r="G2" s="28">
        <f>IF(ISERROR(VLOOKUP($A2,'Adjusted County Employment'!$A$4:$X$3225,7,FALSE)),0,(VLOOKUP($A2,'Adjusted County Employment'!$A$4:$X$3225,7,FALSE)))</f>
        <v>0</v>
      </c>
      <c r="H2" s="4" t="s">
        <v>1677</v>
      </c>
      <c r="I2" s="45">
        <v>992</v>
      </c>
      <c r="J2" s="58" t="s">
        <v>1675</v>
      </c>
      <c r="K2">
        <f>VLOOKUP($J2,'Emission Factors-old'!$A$2:$D$9,2,FALSE)</f>
        <v>887.80254614220303</v>
      </c>
      <c r="L2" t="str">
        <f>VLOOKUP($J2,'Emission Factors-old'!$A$2:$D$9,3,FALSE)</f>
        <v>LB</v>
      </c>
      <c r="M2" t="str">
        <f>VLOOKUP($J2,'Emission Factors-old'!$A$2:$D$9,4,FALSE)</f>
        <v>EACH</v>
      </c>
      <c r="N2" s="28">
        <f t="shared" ref="N2:N65" si="0">G2*K2</f>
        <v>0</v>
      </c>
      <c r="O2" t="str">
        <f t="shared" ref="O2:O65" si="1">L2</f>
        <v>LB</v>
      </c>
    </row>
    <row r="3" spans="1:15">
      <c r="A3" s="59" t="s">
        <v>2059</v>
      </c>
      <c r="B3" s="59" t="s">
        <v>1769</v>
      </c>
      <c r="C3" s="59" t="s">
        <v>1772</v>
      </c>
      <c r="D3" t="s">
        <v>2060</v>
      </c>
      <c r="E3" t="s">
        <v>2057</v>
      </c>
      <c r="F3" t="s">
        <v>2058</v>
      </c>
      <c r="G3" s="28">
        <f>IF(ISERROR(VLOOKUP($A3,'Adjusted County Employment'!$A$4:$X$3225,7,FALSE)),0,(VLOOKUP($A3,'Adjusted County Employment'!$A$4:$X$3225,7,FALSE)))</f>
        <v>0</v>
      </c>
      <c r="H3" s="4" t="s">
        <v>1677</v>
      </c>
      <c r="I3" s="45">
        <v>992</v>
      </c>
      <c r="J3" s="58" t="s">
        <v>1675</v>
      </c>
      <c r="K3">
        <f>VLOOKUP($J3,'Emission Factors-old'!$A$2:$D$9,2,FALSE)</f>
        <v>887.80254614220303</v>
      </c>
      <c r="L3" t="str">
        <f>VLOOKUP($J3,'Emission Factors-old'!$A$2:$D$9,3,FALSE)</f>
        <v>LB</v>
      </c>
      <c r="M3" t="str">
        <f>VLOOKUP($J3,'Emission Factors-old'!$A$2:$D$9,4,FALSE)</f>
        <v>EACH</v>
      </c>
      <c r="N3" s="28">
        <f t="shared" si="0"/>
        <v>0</v>
      </c>
      <c r="O3" t="str">
        <f t="shared" si="1"/>
        <v>LB</v>
      </c>
    </row>
    <row r="4" spans="1:15">
      <c r="A4" s="59" t="s">
        <v>2061</v>
      </c>
      <c r="B4" s="59" t="s">
        <v>1769</v>
      </c>
      <c r="C4" s="59" t="s">
        <v>1816</v>
      </c>
      <c r="D4" t="s">
        <v>2062</v>
      </c>
      <c r="E4" t="s">
        <v>2057</v>
      </c>
      <c r="F4" t="s">
        <v>2058</v>
      </c>
      <c r="G4" s="28">
        <f>IF(ISERROR(VLOOKUP($A4,'Adjusted County Employment'!$A$4:$X$3225,7,FALSE)),0,(VLOOKUP($A4,'Adjusted County Employment'!$A$4:$X$3225,7,FALSE)))</f>
        <v>0</v>
      </c>
      <c r="H4" s="4" t="s">
        <v>1677</v>
      </c>
      <c r="I4" s="45">
        <v>992</v>
      </c>
      <c r="J4" s="58" t="s">
        <v>1675</v>
      </c>
      <c r="K4">
        <f>VLOOKUP($J4,'Emission Factors-old'!$A$2:$D$9,2,FALSE)</f>
        <v>887.80254614220303</v>
      </c>
      <c r="L4" t="str">
        <f>VLOOKUP($J4,'Emission Factors-old'!$A$2:$D$9,3,FALSE)</f>
        <v>LB</v>
      </c>
      <c r="M4" t="str">
        <f>VLOOKUP($J4,'Emission Factors-old'!$A$2:$D$9,4,FALSE)</f>
        <v>EACH</v>
      </c>
      <c r="N4" s="28">
        <f t="shared" si="0"/>
        <v>0</v>
      </c>
      <c r="O4" t="str">
        <f t="shared" si="1"/>
        <v>LB</v>
      </c>
    </row>
    <row r="5" spans="1:15">
      <c r="A5" s="59" t="s">
        <v>2063</v>
      </c>
      <c r="B5" s="59" t="s">
        <v>1769</v>
      </c>
      <c r="C5" s="59" t="s">
        <v>1817</v>
      </c>
      <c r="D5" t="s">
        <v>2064</v>
      </c>
      <c r="E5" t="s">
        <v>2057</v>
      </c>
      <c r="F5" t="s">
        <v>2058</v>
      </c>
      <c r="G5" s="28">
        <f>IF(ISERROR(VLOOKUP($A5,'Adjusted County Employment'!$A$4:$X$3225,7,FALSE)),0,(VLOOKUP($A5,'Adjusted County Employment'!$A$4:$X$3225,7,FALSE)))</f>
        <v>0</v>
      </c>
      <c r="H5" s="4" t="s">
        <v>1677</v>
      </c>
      <c r="I5" s="45">
        <v>992</v>
      </c>
      <c r="J5" s="58" t="s">
        <v>1675</v>
      </c>
      <c r="K5">
        <f>VLOOKUP($J5,'Emission Factors-old'!$A$2:$D$9,2,FALSE)</f>
        <v>887.80254614220303</v>
      </c>
      <c r="L5" t="str">
        <f>VLOOKUP($J5,'Emission Factors-old'!$A$2:$D$9,3,FALSE)</f>
        <v>LB</v>
      </c>
      <c r="M5" t="str">
        <f>VLOOKUP($J5,'Emission Factors-old'!$A$2:$D$9,4,FALSE)</f>
        <v>EACH</v>
      </c>
      <c r="N5" s="28">
        <f t="shared" si="0"/>
        <v>0</v>
      </c>
      <c r="O5" t="str">
        <f t="shared" si="1"/>
        <v>LB</v>
      </c>
    </row>
    <row r="6" spans="1:15">
      <c r="A6" s="59" t="s">
        <v>2065</v>
      </c>
      <c r="B6" s="59" t="s">
        <v>1769</v>
      </c>
      <c r="C6" s="59" t="s">
        <v>1773</v>
      </c>
      <c r="D6" t="s">
        <v>2066</v>
      </c>
      <c r="E6" t="s">
        <v>2057</v>
      </c>
      <c r="F6" t="s">
        <v>2058</v>
      </c>
      <c r="G6" s="28">
        <f>IF(ISERROR(VLOOKUP($A6,'Adjusted County Employment'!$A$4:$X$3225,7,FALSE)),0,(VLOOKUP($A6,'Adjusted County Employment'!$A$4:$X$3225,7,FALSE)))</f>
        <v>3.9304347826086956</v>
      </c>
      <c r="H6" s="4" t="s">
        <v>1677</v>
      </c>
      <c r="I6" s="45">
        <v>992</v>
      </c>
      <c r="J6" s="58" t="s">
        <v>1675</v>
      </c>
      <c r="K6">
        <f>VLOOKUP($J6,'Emission Factors-old'!$A$2:$D$9,2,FALSE)</f>
        <v>887.80254614220303</v>
      </c>
      <c r="L6" t="str">
        <f>VLOOKUP($J6,'Emission Factors-old'!$A$2:$D$9,3,FALSE)</f>
        <v>LB</v>
      </c>
      <c r="M6" t="str">
        <f>VLOOKUP($J6,'Emission Factors-old'!$A$2:$D$9,4,FALSE)</f>
        <v>EACH</v>
      </c>
      <c r="N6" s="28">
        <f t="shared" si="0"/>
        <v>3489.4500074458761</v>
      </c>
      <c r="O6" t="str">
        <f t="shared" si="1"/>
        <v>LB</v>
      </c>
    </row>
    <row r="7" spans="1:15">
      <c r="A7" s="59" t="s">
        <v>2067</v>
      </c>
      <c r="B7" s="59" t="s">
        <v>1769</v>
      </c>
      <c r="C7" s="59" t="s">
        <v>1840</v>
      </c>
      <c r="D7" t="s">
        <v>2068</v>
      </c>
      <c r="E7" t="s">
        <v>2057</v>
      </c>
      <c r="F7" t="s">
        <v>2058</v>
      </c>
      <c r="G7" s="28">
        <f>IF(ISERROR(VLOOKUP($A7,'Adjusted County Employment'!$A$4:$X$3225,7,FALSE)),0,(VLOOKUP($A7,'Adjusted County Employment'!$A$4:$X$3225,7,FALSE)))</f>
        <v>0</v>
      </c>
      <c r="H7" s="4" t="s">
        <v>1677</v>
      </c>
      <c r="I7" s="45">
        <v>992</v>
      </c>
      <c r="J7" s="58" t="s">
        <v>1675</v>
      </c>
      <c r="K7">
        <f>VLOOKUP($J7,'Emission Factors-old'!$A$2:$D$9,2,FALSE)</f>
        <v>887.80254614220303</v>
      </c>
      <c r="L7" t="str">
        <f>VLOOKUP($J7,'Emission Factors-old'!$A$2:$D$9,3,FALSE)</f>
        <v>LB</v>
      </c>
      <c r="M7" t="str">
        <f>VLOOKUP($J7,'Emission Factors-old'!$A$2:$D$9,4,FALSE)</f>
        <v>EACH</v>
      </c>
      <c r="N7" s="28">
        <f t="shared" si="0"/>
        <v>0</v>
      </c>
      <c r="O7" t="str">
        <f t="shared" si="1"/>
        <v>LB</v>
      </c>
    </row>
    <row r="8" spans="1:15">
      <c r="A8" s="59" t="s">
        <v>2069</v>
      </c>
      <c r="B8" s="59" t="s">
        <v>1769</v>
      </c>
      <c r="C8" s="59" t="s">
        <v>1818</v>
      </c>
      <c r="D8" t="s">
        <v>2070</v>
      </c>
      <c r="E8" t="s">
        <v>2057</v>
      </c>
      <c r="F8" t="s">
        <v>2058</v>
      </c>
      <c r="G8" s="28">
        <f>IF(ISERROR(VLOOKUP($A8,'Adjusted County Employment'!$A$4:$X$3225,7,FALSE)),0,(VLOOKUP($A8,'Adjusted County Employment'!$A$4:$X$3225,7,FALSE)))</f>
        <v>0</v>
      </c>
      <c r="H8" s="4" t="s">
        <v>1677</v>
      </c>
      <c r="I8" s="45">
        <v>992</v>
      </c>
      <c r="J8" s="58" t="s">
        <v>1675</v>
      </c>
      <c r="K8">
        <f>VLOOKUP($J8,'Emission Factors-old'!$A$2:$D$9,2,FALSE)</f>
        <v>887.80254614220303</v>
      </c>
      <c r="L8" t="str">
        <f>VLOOKUP($J8,'Emission Factors-old'!$A$2:$D$9,3,FALSE)</f>
        <v>LB</v>
      </c>
      <c r="M8" t="str">
        <f>VLOOKUP($J8,'Emission Factors-old'!$A$2:$D$9,4,FALSE)</f>
        <v>EACH</v>
      </c>
      <c r="N8" s="28">
        <f t="shared" si="0"/>
        <v>0</v>
      </c>
      <c r="O8" t="str">
        <f t="shared" si="1"/>
        <v>LB</v>
      </c>
    </row>
    <row r="9" spans="1:15">
      <c r="A9" s="59" t="s">
        <v>2071</v>
      </c>
      <c r="B9" s="59" t="s">
        <v>1769</v>
      </c>
      <c r="C9" s="59" t="s">
        <v>1774</v>
      </c>
      <c r="D9" t="s">
        <v>2072</v>
      </c>
      <c r="E9" t="s">
        <v>2057</v>
      </c>
      <c r="F9" t="s">
        <v>2058</v>
      </c>
      <c r="G9" s="28">
        <f>IF(ISERROR(VLOOKUP($A9,'Adjusted County Employment'!$A$4:$X$3225,7,FALSE)),0,(VLOOKUP($A9,'Adjusted County Employment'!$A$4:$X$3225,7,FALSE)))</f>
        <v>79.031417104868211</v>
      </c>
      <c r="H9" s="4" t="s">
        <v>1677</v>
      </c>
      <c r="I9" s="45">
        <v>992</v>
      </c>
      <c r="J9" s="58" t="s">
        <v>1675</v>
      </c>
      <c r="K9">
        <f>VLOOKUP($J9,'Emission Factors-old'!$A$2:$D$9,2,FALSE)</f>
        <v>887.80254614220303</v>
      </c>
      <c r="L9" t="str">
        <f>VLOOKUP($J9,'Emission Factors-old'!$A$2:$D$9,3,FALSE)</f>
        <v>LB</v>
      </c>
      <c r="M9" t="str">
        <f>VLOOKUP($J9,'Emission Factors-old'!$A$2:$D$9,4,FALSE)</f>
        <v>EACH</v>
      </c>
      <c r="N9" s="28">
        <f t="shared" si="0"/>
        <v>70164.293330928456</v>
      </c>
      <c r="O9" t="str">
        <f t="shared" si="1"/>
        <v>LB</v>
      </c>
    </row>
    <row r="10" spans="1:15">
      <c r="A10" s="59" t="s">
        <v>2073</v>
      </c>
      <c r="B10" s="59" t="s">
        <v>1769</v>
      </c>
      <c r="C10" s="59" t="s">
        <v>1819</v>
      </c>
      <c r="D10" t="s">
        <v>2074</v>
      </c>
      <c r="E10" t="s">
        <v>2057</v>
      </c>
      <c r="F10" t="s">
        <v>2058</v>
      </c>
      <c r="G10" s="28">
        <f>IF(ISERROR(VLOOKUP($A10,'Adjusted County Employment'!$A$4:$X$3225,7,FALSE)),0,(VLOOKUP($A10,'Adjusted County Employment'!$A$4:$X$3225,7,FALSE)))</f>
        <v>0</v>
      </c>
      <c r="H10" s="4" t="s">
        <v>1677</v>
      </c>
      <c r="I10" s="45">
        <v>992</v>
      </c>
      <c r="J10" s="58" t="s">
        <v>1675</v>
      </c>
      <c r="K10">
        <f>VLOOKUP($J10,'Emission Factors-old'!$A$2:$D$9,2,FALSE)</f>
        <v>887.80254614220303</v>
      </c>
      <c r="L10" t="str">
        <f>VLOOKUP($J10,'Emission Factors-old'!$A$2:$D$9,3,FALSE)</f>
        <v>LB</v>
      </c>
      <c r="M10" t="str">
        <f>VLOOKUP($J10,'Emission Factors-old'!$A$2:$D$9,4,FALSE)</f>
        <v>EACH</v>
      </c>
      <c r="N10" s="28">
        <f t="shared" si="0"/>
        <v>0</v>
      </c>
      <c r="O10" t="str">
        <f t="shared" si="1"/>
        <v>LB</v>
      </c>
    </row>
    <row r="11" spans="1:15">
      <c r="A11" s="59" t="s">
        <v>2075</v>
      </c>
      <c r="B11" s="59" t="s">
        <v>1769</v>
      </c>
      <c r="C11" s="59" t="s">
        <v>1820</v>
      </c>
      <c r="D11" t="s">
        <v>2076</v>
      </c>
      <c r="E11" t="s">
        <v>2057</v>
      </c>
      <c r="F11" t="s">
        <v>2058</v>
      </c>
      <c r="G11" s="28">
        <f>IF(ISERROR(VLOOKUP($A11,'Adjusted County Employment'!$A$4:$X$3225,7,FALSE)),0,(VLOOKUP($A11,'Adjusted County Employment'!$A$4:$X$3225,7,FALSE)))</f>
        <v>0</v>
      </c>
      <c r="H11" s="4" t="s">
        <v>1677</v>
      </c>
      <c r="I11" s="45">
        <v>992</v>
      </c>
      <c r="J11" s="58" t="s">
        <v>1675</v>
      </c>
      <c r="K11">
        <f>VLOOKUP($J11,'Emission Factors-old'!$A$2:$D$9,2,FALSE)</f>
        <v>887.80254614220303</v>
      </c>
      <c r="L11" t="str">
        <f>VLOOKUP($J11,'Emission Factors-old'!$A$2:$D$9,3,FALSE)</f>
        <v>LB</v>
      </c>
      <c r="M11" t="str">
        <f>VLOOKUP($J11,'Emission Factors-old'!$A$2:$D$9,4,FALSE)</f>
        <v>EACH</v>
      </c>
      <c r="N11" s="28">
        <f t="shared" si="0"/>
        <v>0</v>
      </c>
      <c r="O11" t="str">
        <f t="shared" si="1"/>
        <v>LB</v>
      </c>
    </row>
    <row r="12" spans="1:15">
      <c r="A12" s="59" t="s">
        <v>2077</v>
      </c>
      <c r="B12" s="59" t="s">
        <v>1769</v>
      </c>
      <c r="C12" s="59" t="s">
        <v>1821</v>
      </c>
      <c r="D12" t="s">
        <v>2078</v>
      </c>
      <c r="E12" t="s">
        <v>2057</v>
      </c>
      <c r="F12" t="s">
        <v>2058</v>
      </c>
      <c r="G12" s="28">
        <f>IF(ISERROR(VLOOKUP($A12,'Adjusted County Employment'!$A$4:$X$3225,7,FALSE)),0,(VLOOKUP($A12,'Adjusted County Employment'!$A$4:$X$3225,7,FALSE)))</f>
        <v>0</v>
      </c>
      <c r="H12" s="4" t="s">
        <v>1677</v>
      </c>
      <c r="I12" s="45">
        <v>992</v>
      </c>
      <c r="J12" s="58" t="s">
        <v>1675</v>
      </c>
      <c r="K12">
        <f>VLOOKUP($J12,'Emission Factors-old'!$A$2:$D$9,2,FALSE)</f>
        <v>887.80254614220303</v>
      </c>
      <c r="L12" t="str">
        <f>VLOOKUP($J12,'Emission Factors-old'!$A$2:$D$9,3,FALSE)</f>
        <v>LB</v>
      </c>
      <c r="M12" t="str">
        <f>VLOOKUP($J12,'Emission Factors-old'!$A$2:$D$9,4,FALSE)</f>
        <v>EACH</v>
      </c>
      <c r="N12" s="28">
        <f t="shared" si="0"/>
        <v>0</v>
      </c>
      <c r="O12" t="str">
        <f t="shared" si="1"/>
        <v>LB</v>
      </c>
    </row>
    <row r="13" spans="1:15">
      <c r="A13" s="59" t="s">
        <v>2079</v>
      </c>
      <c r="B13" s="59" t="s">
        <v>1769</v>
      </c>
      <c r="C13" s="59" t="s">
        <v>1841</v>
      </c>
      <c r="D13" t="s">
        <v>2080</v>
      </c>
      <c r="E13" t="s">
        <v>2057</v>
      </c>
      <c r="F13" t="s">
        <v>2058</v>
      </c>
      <c r="G13" s="28">
        <f>IF(ISERROR(VLOOKUP($A13,'Adjusted County Employment'!$A$4:$X$3225,7,FALSE)),0,(VLOOKUP($A13,'Adjusted County Employment'!$A$4:$X$3225,7,FALSE)))</f>
        <v>0</v>
      </c>
      <c r="H13" s="4" t="s">
        <v>1677</v>
      </c>
      <c r="I13" s="45">
        <v>992</v>
      </c>
      <c r="J13" s="58" t="s">
        <v>1675</v>
      </c>
      <c r="K13">
        <f>VLOOKUP($J13,'Emission Factors-old'!$A$2:$D$9,2,FALSE)</f>
        <v>887.80254614220303</v>
      </c>
      <c r="L13" t="str">
        <f>VLOOKUP($J13,'Emission Factors-old'!$A$2:$D$9,3,FALSE)</f>
        <v>LB</v>
      </c>
      <c r="M13" t="str">
        <f>VLOOKUP($J13,'Emission Factors-old'!$A$2:$D$9,4,FALSE)</f>
        <v>EACH</v>
      </c>
      <c r="N13" s="28">
        <f t="shared" si="0"/>
        <v>0</v>
      </c>
      <c r="O13" t="str">
        <f t="shared" si="1"/>
        <v>LB</v>
      </c>
    </row>
    <row r="14" spans="1:15">
      <c r="A14" s="59" t="s">
        <v>2081</v>
      </c>
      <c r="B14" s="59" t="s">
        <v>1769</v>
      </c>
      <c r="C14" s="59" t="s">
        <v>1776</v>
      </c>
      <c r="D14" t="s">
        <v>2082</v>
      </c>
      <c r="E14" t="s">
        <v>2057</v>
      </c>
      <c r="F14" t="s">
        <v>2058</v>
      </c>
      <c r="G14" s="28">
        <f>IF(ISERROR(VLOOKUP($A14,'Adjusted County Employment'!$A$4:$X$3225,7,FALSE)),0,(VLOOKUP($A14,'Adjusted County Employment'!$A$4:$X$3225,7,FALSE)))</f>
        <v>23.582608695652173</v>
      </c>
      <c r="H14" s="4" t="s">
        <v>1677</v>
      </c>
      <c r="I14" s="45">
        <v>992</v>
      </c>
      <c r="J14" s="58" t="s">
        <v>1675</v>
      </c>
      <c r="K14">
        <f>VLOOKUP($J14,'Emission Factors-old'!$A$2:$D$9,2,FALSE)</f>
        <v>887.80254614220303</v>
      </c>
      <c r="L14" t="str">
        <f>VLOOKUP($J14,'Emission Factors-old'!$A$2:$D$9,3,FALSE)</f>
        <v>LB</v>
      </c>
      <c r="M14" t="str">
        <f>VLOOKUP($J14,'Emission Factors-old'!$A$2:$D$9,4,FALSE)</f>
        <v>EACH</v>
      </c>
      <c r="N14" s="28">
        <f t="shared" si="0"/>
        <v>20936.700044675257</v>
      </c>
      <c r="O14" t="str">
        <f t="shared" si="1"/>
        <v>LB</v>
      </c>
    </row>
    <row r="15" spans="1:15">
      <c r="A15" s="59" t="s">
        <v>2083</v>
      </c>
      <c r="B15" s="59" t="s">
        <v>1769</v>
      </c>
      <c r="C15" s="59" t="s">
        <v>1822</v>
      </c>
      <c r="D15" t="s">
        <v>2084</v>
      </c>
      <c r="E15" t="s">
        <v>2057</v>
      </c>
      <c r="F15" t="s">
        <v>2058</v>
      </c>
      <c r="G15" s="28">
        <f>IF(ISERROR(VLOOKUP($A15,'Adjusted County Employment'!$A$4:$X$3225,7,FALSE)),0,(VLOOKUP($A15,'Adjusted County Employment'!$A$4:$X$3225,7,FALSE)))</f>
        <v>0</v>
      </c>
      <c r="H15" s="4" t="s">
        <v>1677</v>
      </c>
      <c r="I15" s="45">
        <v>992</v>
      </c>
      <c r="J15" s="58" t="s">
        <v>1675</v>
      </c>
      <c r="K15">
        <f>VLOOKUP($J15,'Emission Factors-old'!$A$2:$D$9,2,FALSE)</f>
        <v>887.80254614220303</v>
      </c>
      <c r="L15" t="str">
        <f>VLOOKUP($J15,'Emission Factors-old'!$A$2:$D$9,3,FALSE)</f>
        <v>LB</v>
      </c>
      <c r="M15" t="str">
        <f>VLOOKUP($J15,'Emission Factors-old'!$A$2:$D$9,4,FALSE)</f>
        <v>EACH</v>
      </c>
      <c r="N15" s="28">
        <f t="shared" si="0"/>
        <v>0</v>
      </c>
      <c r="O15" t="str">
        <f t="shared" si="1"/>
        <v>LB</v>
      </c>
    </row>
    <row r="16" spans="1:15">
      <c r="A16" s="59" t="s">
        <v>2085</v>
      </c>
      <c r="B16" s="59" t="s">
        <v>1769</v>
      </c>
      <c r="C16" s="59" t="s">
        <v>1777</v>
      </c>
      <c r="D16" t="s">
        <v>2086</v>
      </c>
      <c r="E16" t="s">
        <v>2057</v>
      </c>
      <c r="F16" t="s">
        <v>2058</v>
      </c>
      <c r="G16" s="28">
        <f>IF(ISERROR(VLOOKUP($A16,'Adjusted County Employment'!$A$4:$X$3225,7,FALSE)),0,(VLOOKUP($A16,'Adjusted County Employment'!$A$4:$X$3225,7,FALSE)))</f>
        <v>0</v>
      </c>
      <c r="H16" s="4" t="s">
        <v>1677</v>
      </c>
      <c r="I16" s="45">
        <v>992</v>
      </c>
      <c r="J16" s="58" t="s">
        <v>1675</v>
      </c>
      <c r="K16">
        <f>VLOOKUP($J16,'Emission Factors-old'!$A$2:$D$9,2,FALSE)</f>
        <v>887.80254614220303</v>
      </c>
      <c r="L16" t="str">
        <f>VLOOKUP($J16,'Emission Factors-old'!$A$2:$D$9,3,FALSE)</f>
        <v>LB</v>
      </c>
      <c r="M16" t="str">
        <f>VLOOKUP($J16,'Emission Factors-old'!$A$2:$D$9,4,FALSE)</f>
        <v>EACH</v>
      </c>
      <c r="N16" s="28">
        <f t="shared" si="0"/>
        <v>0</v>
      </c>
      <c r="O16" t="str">
        <f t="shared" si="1"/>
        <v>LB</v>
      </c>
    </row>
    <row r="17" spans="1:15">
      <c r="A17" s="59" t="s">
        <v>2087</v>
      </c>
      <c r="B17" s="59" t="s">
        <v>1769</v>
      </c>
      <c r="C17" s="59" t="s">
        <v>1825</v>
      </c>
      <c r="D17" t="s">
        <v>2088</v>
      </c>
      <c r="E17" t="s">
        <v>2057</v>
      </c>
      <c r="F17" t="s">
        <v>2058</v>
      </c>
      <c r="G17" s="28">
        <f>IF(ISERROR(VLOOKUP($A17,'Adjusted County Employment'!$A$4:$X$3225,7,FALSE)),0,(VLOOKUP($A17,'Adjusted County Employment'!$A$4:$X$3225,7,FALSE)))</f>
        <v>0</v>
      </c>
      <c r="H17" s="4" t="s">
        <v>1677</v>
      </c>
      <c r="I17" s="45">
        <v>992</v>
      </c>
      <c r="J17" s="58" t="s">
        <v>1675</v>
      </c>
      <c r="K17">
        <f>VLOOKUP($J17,'Emission Factors-old'!$A$2:$D$9,2,FALSE)</f>
        <v>887.80254614220303</v>
      </c>
      <c r="L17" t="str">
        <f>VLOOKUP($J17,'Emission Factors-old'!$A$2:$D$9,3,FALSE)</f>
        <v>LB</v>
      </c>
      <c r="M17" t="str">
        <f>VLOOKUP($J17,'Emission Factors-old'!$A$2:$D$9,4,FALSE)</f>
        <v>EACH</v>
      </c>
      <c r="N17" s="28">
        <f t="shared" si="0"/>
        <v>0</v>
      </c>
      <c r="O17" t="str">
        <f t="shared" si="1"/>
        <v>LB</v>
      </c>
    </row>
    <row r="18" spans="1:15">
      <c r="A18" s="59" t="s">
        <v>2089</v>
      </c>
      <c r="B18" s="59" t="s">
        <v>1769</v>
      </c>
      <c r="C18" s="59" t="s">
        <v>1826</v>
      </c>
      <c r="D18" t="s">
        <v>2090</v>
      </c>
      <c r="E18" t="s">
        <v>2057</v>
      </c>
      <c r="F18" t="s">
        <v>2058</v>
      </c>
      <c r="G18" s="28">
        <f>IF(ISERROR(VLOOKUP($A18,'Adjusted County Employment'!$A$4:$X$3225,7,FALSE)),0,(VLOOKUP($A18,'Adjusted County Employment'!$A$4:$X$3225,7,FALSE)))</f>
        <v>4.5160809774210406</v>
      </c>
      <c r="H18" s="4" t="s">
        <v>1677</v>
      </c>
      <c r="I18" s="45">
        <v>992</v>
      </c>
      <c r="J18" s="58" t="s">
        <v>1675</v>
      </c>
      <c r="K18">
        <f>VLOOKUP($J18,'Emission Factors-old'!$A$2:$D$9,2,FALSE)</f>
        <v>887.80254614220303</v>
      </c>
      <c r="L18" t="str">
        <f>VLOOKUP($J18,'Emission Factors-old'!$A$2:$D$9,3,FALSE)</f>
        <v>LB</v>
      </c>
      <c r="M18" t="str">
        <f>VLOOKUP($J18,'Emission Factors-old'!$A$2:$D$9,4,FALSE)</f>
        <v>EACH</v>
      </c>
      <c r="N18" s="28">
        <f t="shared" si="0"/>
        <v>4009.3881903387687</v>
      </c>
      <c r="O18" t="str">
        <f t="shared" si="1"/>
        <v>LB</v>
      </c>
    </row>
    <row r="19" spans="1:15">
      <c r="A19" s="59" t="s">
        <v>2091</v>
      </c>
      <c r="B19" s="59" t="s">
        <v>1769</v>
      </c>
      <c r="C19" s="59" t="s">
        <v>1827</v>
      </c>
      <c r="D19" t="s">
        <v>2092</v>
      </c>
      <c r="E19" t="s">
        <v>2057</v>
      </c>
      <c r="F19" t="s">
        <v>2058</v>
      </c>
      <c r="G19" s="28">
        <f>IF(ISERROR(VLOOKUP($A19,'Adjusted County Employment'!$A$4:$X$3225,7,FALSE)),0,(VLOOKUP($A19,'Adjusted County Employment'!$A$4:$X$3225,7,FALSE)))</f>
        <v>0</v>
      </c>
      <c r="H19" s="4" t="s">
        <v>1677</v>
      </c>
      <c r="I19" s="45">
        <v>992</v>
      </c>
      <c r="J19" s="58" t="s">
        <v>1675</v>
      </c>
      <c r="K19">
        <f>VLOOKUP($J19,'Emission Factors-old'!$A$2:$D$9,2,FALSE)</f>
        <v>887.80254614220303</v>
      </c>
      <c r="L19" t="str">
        <f>VLOOKUP($J19,'Emission Factors-old'!$A$2:$D$9,3,FALSE)</f>
        <v>LB</v>
      </c>
      <c r="M19" t="str">
        <f>VLOOKUP($J19,'Emission Factors-old'!$A$2:$D$9,4,FALSE)</f>
        <v>EACH</v>
      </c>
      <c r="N19" s="28">
        <f t="shared" si="0"/>
        <v>0</v>
      </c>
      <c r="O19" t="str">
        <f t="shared" si="1"/>
        <v>LB</v>
      </c>
    </row>
    <row r="20" spans="1:15">
      <c r="A20" s="59" t="s">
        <v>2093</v>
      </c>
      <c r="B20" s="59" t="s">
        <v>1769</v>
      </c>
      <c r="C20" s="59" t="s">
        <v>1778</v>
      </c>
      <c r="D20" t="s">
        <v>2094</v>
      </c>
      <c r="E20" t="s">
        <v>2057</v>
      </c>
      <c r="F20" t="s">
        <v>2058</v>
      </c>
      <c r="G20" s="28">
        <f>IF(ISERROR(VLOOKUP($A20,'Adjusted County Employment'!$A$4:$X$3225,7,FALSE)),0,(VLOOKUP($A20,'Adjusted County Employment'!$A$4:$X$3225,7,FALSE)))</f>
        <v>169.35303665328902</v>
      </c>
      <c r="H20" s="4" t="s">
        <v>1677</v>
      </c>
      <c r="I20" s="45">
        <v>992</v>
      </c>
      <c r="J20" s="58" t="s">
        <v>1675</v>
      </c>
      <c r="K20">
        <f>VLOOKUP($J20,'Emission Factors-old'!$A$2:$D$9,2,FALSE)</f>
        <v>887.80254614220303</v>
      </c>
      <c r="L20" t="str">
        <f>VLOOKUP($J20,'Emission Factors-old'!$A$2:$D$9,3,FALSE)</f>
        <v>LB</v>
      </c>
      <c r="M20" t="str">
        <f>VLOOKUP($J20,'Emission Factors-old'!$A$2:$D$9,4,FALSE)</f>
        <v>EACH</v>
      </c>
      <c r="N20" s="28">
        <f t="shared" si="0"/>
        <v>150352.05713770384</v>
      </c>
      <c r="O20" t="str">
        <f t="shared" si="1"/>
        <v>LB</v>
      </c>
    </row>
    <row r="21" spans="1:15">
      <c r="A21" s="59" t="s">
        <v>2095</v>
      </c>
      <c r="B21" s="59" t="s">
        <v>1769</v>
      </c>
      <c r="C21" s="59" t="s">
        <v>1842</v>
      </c>
      <c r="D21" t="s">
        <v>2096</v>
      </c>
      <c r="E21" t="s">
        <v>2057</v>
      </c>
      <c r="F21" t="s">
        <v>2058</v>
      </c>
      <c r="G21" s="28">
        <f>IF(ISERROR(VLOOKUP($A21,'Adjusted County Employment'!$A$4:$X$3225,7,FALSE)),0,(VLOOKUP($A21,'Adjusted County Employment'!$A$4:$X$3225,7,FALSE)))</f>
        <v>0</v>
      </c>
      <c r="H21" s="4" t="s">
        <v>1677</v>
      </c>
      <c r="I21" s="45">
        <v>992</v>
      </c>
      <c r="J21" s="58" t="s">
        <v>1675</v>
      </c>
      <c r="K21">
        <f>VLOOKUP($J21,'Emission Factors-old'!$A$2:$D$9,2,FALSE)</f>
        <v>887.80254614220303</v>
      </c>
      <c r="L21" t="str">
        <f>VLOOKUP($J21,'Emission Factors-old'!$A$2:$D$9,3,FALSE)</f>
        <v>LB</v>
      </c>
      <c r="M21" t="str">
        <f>VLOOKUP($J21,'Emission Factors-old'!$A$2:$D$9,4,FALSE)</f>
        <v>EACH</v>
      </c>
      <c r="N21" s="28">
        <f t="shared" si="0"/>
        <v>0</v>
      </c>
      <c r="O21" t="str">
        <f t="shared" si="1"/>
        <v>LB</v>
      </c>
    </row>
    <row r="22" spans="1:15">
      <c r="A22" s="59" t="s">
        <v>2097</v>
      </c>
      <c r="B22" s="59" t="s">
        <v>1769</v>
      </c>
      <c r="C22" s="59" t="s">
        <v>1843</v>
      </c>
      <c r="D22" t="s">
        <v>2098</v>
      </c>
      <c r="E22" t="s">
        <v>2057</v>
      </c>
      <c r="F22" t="s">
        <v>2058</v>
      </c>
      <c r="G22" s="28">
        <f>IF(ISERROR(VLOOKUP($A22,'Adjusted County Employment'!$A$4:$X$3225,7,FALSE)),0,(VLOOKUP($A22,'Adjusted County Employment'!$A$4:$X$3225,7,FALSE)))</f>
        <v>0</v>
      </c>
      <c r="H22" s="4" t="s">
        <v>1677</v>
      </c>
      <c r="I22" s="45">
        <v>992</v>
      </c>
      <c r="J22" s="58" t="s">
        <v>1675</v>
      </c>
      <c r="K22">
        <f>VLOOKUP($J22,'Emission Factors-old'!$A$2:$D$9,2,FALSE)</f>
        <v>887.80254614220303</v>
      </c>
      <c r="L22" t="str">
        <f>VLOOKUP($J22,'Emission Factors-old'!$A$2:$D$9,3,FALSE)</f>
        <v>LB</v>
      </c>
      <c r="M22" t="str">
        <f>VLOOKUP($J22,'Emission Factors-old'!$A$2:$D$9,4,FALSE)</f>
        <v>EACH</v>
      </c>
      <c r="N22" s="28">
        <f t="shared" si="0"/>
        <v>0</v>
      </c>
      <c r="O22" t="str">
        <f t="shared" si="1"/>
        <v>LB</v>
      </c>
    </row>
    <row r="23" spans="1:15">
      <c r="A23" s="59" t="s">
        <v>2099</v>
      </c>
      <c r="B23" s="59" t="s">
        <v>1769</v>
      </c>
      <c r="C23" s="59" t="s">
        <v>1779</v>
      </c>
      <c r="D23" t="s">
        <v>2100</v>
      </c>
      <c r="E23" t="s">
        <v>2057</v>
      </c>
      <c r="F23" t="s">
        <v>2058</v>
      </c>
      <c r="G23" s="28">
        <f>IF(ISERROR(VLOOKUP($A23,'Adjusted County Employment'!$A$4:$X$3225,7,FALSE)),0,(VLOOKUP($A23,'Adjusted County Employment'!$A$4:$X$3225,7,FALSE)))</f>
        <v>3.9304347826086956</v>
      </c>
      <c r="H23" s="4" t="s">
        <v>1677</v>
      </c>
      <c r="I23" s="45">
        <v>992</v>
      </c>
      <c r="J23" s="58" t="s">
        <v>1675</v>
      </c>
      <c r="K23">
        <f>VLOOKUP($J23,'Emission Factors-old'!$A$2:$D$9,2,FALSE)</f>
        <v>887.80254614220303</v>
      </c>
      <c r="L23" t="str">
        <f>VLOOKUP($J23,'Emission Factors-old'!$A$2:$D$9,3,FALSE)</f>
        <v>LB</v>
      </c>
      <c r="M23" t="str">
        <f>VLOOKUP($J23,'Emission Factors-old'!$A$2:$D$9,4,FALSE)</f>
        <v>EACH</v>
      </c>
      <c r="N23" s="28">
        <f t="shared" si="0"/>
        <v>3489.4500074458761</v>
      </c>
      <c r="O23" t="str">
        <f t="shared" si="1"/>
        <v>LB</v>
      </c>
    </row>
    <row r="24" spans="1:15">
      <c r="A24" s="59" t="s">
        <v>2101</v>
      </c>
      <c r="B24" s="59" t="s">
        <v>1769</v>
      </c>
      <c r="C24" s="59" t="s">
        <v>1780</v>
      </c>
      <c r="D24" t="s">
        <v>2102</v>
      </c>
      <c r="E24" t="s">
        <v>2057</v>
      </c>
      <c r="F24" t="s">
        <v>2058</v>
      </c>
      <c r="G24" s="28">
        <f>IF(ISERROR(VLOOKUP($A24,'Adjusted County Employment'!$A$4:$X$3225,7,FALSE)),0,(VLOOKUP($A24,'Adjusted County Employment'!$A$4:$X$3225,7,FALSE)))</f>
        <v>0</v>
      </c>
      <c r="H24" s="4" t="s">
        <v>1677</v>
      </c>
      <c r="I24" s="45">
        <v>992</v>
      </c>
      <c r="J24" s="58" t="s">
        <v>1675</v>
      </c>
      <c r="K24">
        <f>VLOOKUP($J24,'Emission Factors-old'!$A$2:$D$9,2,FALSE)</f>
        <v>887.80254614220303</v>
      </c>
      <c r="L24" t="str">
        <f>VLOOKUP($J24,'Emission Factors-old'!$A$2:$D$9,3,FALSE)</f>
        <v>LB</v>
      </c>
      <c r="M24" t="str">
        <f>VLOOKUP($J24,'Emission Factors-old'!$A$2:$D$9,4,FALSE)</f>
        <v>EACH</v>
      </c>
      <c r="N24" s="28">
        <f t="shared" si="0"/>
        <v>0</v>
      </c>
      <c r="O24" t="str">
        <f t="shared" si="1"/>
        <v>LB</v>
      </c>
    </row>
    <row r="25" spans="1:15">
      <c r="A25" s="59" t="s">
        <v>2103</v>
      </c>
      <c r="B25" s="59" t="s">
        <v>1769</v>
      </c>
      <c r="C25" s="59" t="s">
        <v>1781</v>
      </c>
      <c r="D25" t="s">
        <v>2104</v>
      </c>
      <c r="E25" t="s">
        <v>2057</v>
      </c>
      <c r="F25" t="s">
        <v>2058</v>
      </c>
      <c r="G25" s="28">
        <f>IF(ISERROR(VLOOKUP($A25,'Adjusted County Employment'!$A$4:$X$3225,7,FALSE)),0,(VLOOKUP($A25,'Adjusted County Employment'!$A$4:$X$3225,7,FALSE)))</f>
        <v>0</v>
      </c>
      <c r="H25" s="4" t="s">
        <v>1677</v>
      </c>
      <c r="I25" s="45">
        <v>992</v>
      </c>
      <c r="J25" s="58" t="s">
        <v>1675</v>
      </c>
      <c r="K25">
        <f>VLOOKUP($J25,'Emission Factors-old'!$A$2:$D$9,2,FALSE)</f>
        <v>887.80254614220303</v>
      </c>
      <c r="L25" t="str">
        <f>VLOOKUP($J25,'Emission Factors-old'!$A$2:$D$9,3,FALSE)</f>
        <v>LB</v>
      </c>
      <c r="M25" t="str">
        <f>VLOOKUP($J25,'Emission Factors-old'!$A$2:$D$9,4,FALSE)</f>
        <v>EACH</v>
      </c>
      <c r="N25" s="28">
        <f t="shared" si="0"/>
        <v>0</v>
      </c>
      <c r="O25" t="str">
        <f t="shared" si="1"/>
        <v>LB</v>
      </c>
    </row>
    <row r="26" spans="1:15">
      <c r="A26" s="59" t="s">
        <v>2105</v>
      </c>
      <c r="B26" s="59" t="s">
        <v>1769</v>
      </c>
      <c r="C26" s="59" t="s">
        <v>1782</v>
      </c>
      <c r="D26" t="s">
        <v>2106</v>
      </c>
      <c r="E26" t="s">
        <v>2057</v>
      </c>
      <c r="F26" t="s">
        <v>2058</v>
      </c>
      <c r="G26" s="28">
        <f>IF(ISERROR(VLOOKUP($A26,'Adjusted County Employment'!$A$4:$X$3225,7,FALSE)),0,(VLOOKUP($A26,'Adjusted County Employment'!$A$4:$X$3225,7,FALSE)))</f>
        <v>23.582608695652173</v>
      </c>
      <c r="H26" s="4" t="s">
        <v>1677</v>
      </c>
      <c r="I26" s="45">
        <v>992</v>
      </c>
      <c r="J26" s="58" t="s">
        <v>1675</v>
      </c>
      <c r="K26">
        <f>VLOOKUP($J26,'Emission Factors-old'!$A$2:$D$9,2,FALSE)</f>
        <v>887.80254614220303</v>
      </c>
      <c r="L26" t="str">
        <f>VLOOKUP($J26,'Emission Factors-old'!$A$2:$D$9,3,FALSE)</f>
        <v>LB</v>
      </c>
      <c r="M26" t="str">
        <f>VLOOKUP($J26,'Emission Factors-old'!$A$2:$D$9,4,FALSE)</f>
        <v>EACH</v>
      </c>
      <c r="N26" s="28">
        <f t="shared" si="0"/>
        <v>20936.700044675257</v>
      </c>
      <c r="O26" t="str">
        <f t="shared" si="1"/>
        <v>LB</v>
      </c>
    </row>
    <row r="27" spans="1:15">
      <c r="A27" s="59" t="s">
        <v>2107</v>
      </c>
      <c r="B27" s="59" t="s">
        <v>1769</v>
      </c>
      <c r="C27" s="59" t="s">
        <v>1783</v>
      </c>
      <c r="D27" t="s">
        <v>2108</v>
      </c>
      <c r="E27" t="s">
        <v>2057</v>
      </c>
      <c r="F27" t="s">
        <v>2058</v>
      </c>
      <c r="G27" s="28">
        <f>IF(ISERROR(VLOOKUP($A27,'Adjusted County Employment'!$A$4:$X$3225,7,FALSE)),0,(VLOOKUP($A27,'Adjusted County Employment'!$A$4:$X$3225,7,FALSE)))</f>
        <v>169.35303665328902</v>
      </c>
      <c r="H27" s="4" t="s">
        <v>1677</v>
      </c>
      <c r="I27" s="45">
        <v>992</v>
      </c>
      <c r="J27" s="58" t="s">
        <v>1675</v>
      </c>
      <c r="K27">
        <f>VLOOKUP($J27,'Emission Factors-old'!$A$2:$D$9,2,FALSE)</f>
        <v>887.80254614220303</v>
      </c>
      <c r="L27" t="str">
        <f>VLOOKUP($J27,'Emission Factors-old'!$A$2:$D$9,3,FALSE)</f>
        <v>LB</v>
      </c>
      <c r="M27" t="str">
        <f>VLOOKUP($J27,'Emission Factors-old'!$A$2:$D$9,4,FALSE)</f>
        <v>EACH</v>
      </c>
      <c r="N27" s="28">
        <f t="shared" si="0"/>
        <v>150352.05713770384</v>
      </c>
      <c r="O27" t="str">
        <f t="shared" si="1"/>
        <v>LB</v>
      </c>
    </row>
    <row r="28" spans="1:15">
      <c r="A28" s="59" t="s">
        <v>2109</v>
      </c>
      <c r="B28" s="59" t="s">
        <v>1769</v>
      </c>
      <c r="C28" s="59" t="s">
        <v>1844</v>
      </c>
      <c r="D28" t="s">
        <v>2110</v>
      </c>
      <c r="E28" t="s">
        <v>2057</v>
      </c>
      <c r="F28" t="s">
        <v>2058</v>
      </c>
      <c r="G28" s="28">
        <f>IF(ISERROR(VLOOKUP($A28,'Adjusted County Employment'!$A$4:$X$3225,7,FALSE)),0,(VLOOKUP($A28,'Adjusted County Employment'!$A$4:$X$3225,7,FALSE)))</f>
        <v>0</v>
      </c>
      <c r="H28" s="4" t="s">
        <v>1677</v>
      </c>
      <c r="I28" s="45">
        <v>992</v>
      </c>
      <c r="J28" s="58" t="s">
        <v>1675</v>
      </c>
      <c r="K28">
        <f>VLOOKUP($J28,'Emission Factors-old'!$A$2:$D$9,2,FALSE)</f>
        <v>887.80254614220303</v>
      </c>
      <c r="L28" t="str">
        <f>VLOOKUP($J28,'Emission Factors-old'!$A$2:$D$9,3,FALSE)</f>
        <v>LB</v>
      </c>
      <c r="M28" t="str">
        <f>VLOOKUP($J28,'Emission Factors-old'!$A$2:$D$9,4,FALSE)</f>
        <v>EACH</v>
      </c>
      <c r="N28" s="28">
        <f t="shared" si="0"/>
        <v>0</v>
      </c>
      <c r="O28" t="str">
        <f t="shared" si="1"/>
        <v>LB</v>
      </c>
    </row>
    <row r="29" spans="1:15">
      <c r="A29" s="59" t="s">
        <v>2111</v>
      </c>
      <c r="B29" s="59" t="s">
        <v>1769</v>
      </c>
      <c r="C29" s="59" t="s">
        <v>1784</v>
      </c>
      <c r="D29" t="s">
        <v>2112</v>
      </c>
      <c r="E29" t="s">
        <v>2057</v>
      </c>
      <c r="F29" t="s">
        <v>2058</v>
      </c>
      <c r="G29" s="28">
        <f>IF(ISERROR(VLOOKUP($A29,'Adjusted County Employment'!$A$4:$X$3225,7,FALSE)),0,(VLOOKUP($A29,'Adjusted County Employment'!$A$4:$X$3225,7,FALSE)))</f>
        <v>23.582608695652173</v>
      </c>
      <c r="H29" s="4" t="s">
        <v>1677</v>
      </c>
      <c r="I29" s="45">
        <v>992</v>
      </c>
      <c r="J29" s="58" t="s">
        <v>1675</v>
      </c>
      <c r="K29">
        <f>VLOOKUP($J29,'Emission Factors-old'!$A$2:$D$9,2,FALSE)</f>
        <v>887.80254614220303</v>
      </c>
      <c r="L29" t="str">
        <f>VLOOKUP($J29,'Emission Factors-old'!$A$2:$D$9,3,FALSE)</f>
        <v>LB</v>
      </c>
      <c r="M29" t="str">
        <f>VLOOKUP($J29,'Emission Factors-old'!$A$2:$D$9,4,FALSE)</f>
        <v>EACH</v>
      </c>
      <c r="N29" s="28">
        <f t="shared" si="0"/>
        <v>20936.700044675257</v>
      </c>
      <c r="O29" t="str">
        <f t="shared" si="1"/>
        <v>LB</v>
      </c>
    </row>
    <row r="30" spans="1:15">
      <c r="A30" s="59" t="s">
        <v>2113</v>
      </c>
      <c r="B30" s="59" t="s">
        <v>1769</v>
      </c>
      <c r="C30" s="59" t="s">
        <v>1828</v>
      </c>
      <c r="D30" t="s">
        <v>2114</v>
      </c>
      <c r="E30" t="s">
        <v>2057</v>
      </c>
      <c r="F30" t="s">
        <v>2058</v>
      </c>
      <c r="G30" s="28">
        <f>IF(ISERROR(VLOOKUP($A30,'Adjusted County Employment'!$A$4:$X$3225,7,FALSE)),0,(VLOOKUP($A30,'Adjusted County Employment'!$A$4:$X$3225,7,FALSE)))</f>
        <v>0</v>
      </c>
      <c r="H30" s="4" t="s">
        <v>1677</v>
      </c>
      <c r="I30" s="45">
        <v>992</v>
      </c>
      <c r="J30" s="58" t="s">
        <v>1675</v>
      </c>
      <c r="K30">
        <f>VLOOKUP($J30,'Emission Factors-old'!$A$2:$D$9,2,FALSE)</f>
        <v>887.80254614220303</v>
      </c>
      <c r="L30" t="str">
        <f>VLOOKUP($J30,'Emission Factors-old'!$A$2:$D$9,3,FALSE)</f>
        <v>LB</v>
      </c>
      <c r="M30" t="str">
        <f>VLOOKUP($J30,'Emission Factors-old'!$A$2:$D$9,4,FALSE)</f>
        <v>EACH</v>
      </c>
      <c r="N30" s="28">
        <f t="shared" si="0"/>
        <v>0</v>
      </c>
      <c r="O30" t="str">
        <f t="shared" si="1"/>
        <v>LB</v>
      </c>
    </row>
    <row r="31" spans="1:15">
      <c r="A31" s="59" t="s">
        <v>2115</v>
      </c>
      <c r="B31" s="59" t="s">
        <v>1769</v>
      </c>
      <c r="C31" s="59" t="s">
        <v>1845</v>
      </c>
      <c r="D31" t="s">
        <v>2116</v>
      </c>
      <c r="E31" t="s">
        <v>2057</v>
      </c>
      <c r="F31" t="s">
        <v>2058</v>
      </c>
      <c r="G31" s="28">
        <f>IF(ISERROR(VLOOKUP($A31,'Adjusted County Employment'!$A$4:$X$3225,7,FALSE)),0,(VLOOKUP($A31,'Adjusted County Employment'!$A$4:$X$3225,7,FALSE)))</f>
        <v>3.9304347826086956</v>
      </c>
      <c r="H31" s="4" t="s">
        <v>1677</v>
      </c>
      <c r="I31" s="45">
        <v>992</v>
      </c>
      <c r="J31" s="58" t="s">
        <v>1675</v>
      </c>
      <c r="K31">
        <f>VLOOKUP($J31,'Emission Factors-old'!$A$2:$D$9,2,FALSE)</f>
        <v>887.80254614220303</v>
      </c>
      <c r="L31" t="str">
        <f>VLOOKUP($J31,'Emission Factors-old'!$A$2:$D$9,3,FALSE)</f>
        <v>LB</v>
      </c>
      <c r="M31" t="str">
        <f>VLOOKUP($J31,'Emission Factors-old'!$A$2:$D$9,4,FALSE)</f>
        <v>EACH</v>
      </c>
      <c r="N31" s="28">
        <f t="shared" si="0"/>
        <v>3489.4500074458761</v>
      </c>
      <c r="O31" t="str">
        <f t="shared" si="1"/>
        <v>LB</v>
      </c>
    </row>
    <row r="32" spans="1:15">
      <c r="A32" s="59" t="s">
        <v>2117</v>
      </c>
      <c r="B32" s="59" t="s">
        <v>1769</v>
      </c>
      <c r="C32" s="59" t="s">
        <v>1785</v>
      </c>
      <c r="D32" t="s">
        <v>2118</v>
      </c>
      <c r="E32" t="s">
        <v>2057</v>
      </c>
      <c r="F32" t="s">
        <v>2058</v>
      </c>
      <c r="G32" s="28">
        <f>IF(ISERROR(VLOOKUP($A32,'Adjusted County Employment'!$A$4:$X$3225,7,FALSE)),0,(VLOOKUP($A32,'Adjusted County Employment'!$A$4:$X$3225,7,FALSE)))</f>
        <v>23.582608695652173</v>
      </c>
      <c r="H32" s="4" t="s">
        <v>1677</v>
      </c>
      <c r="I32" s="45">
        <v>992</v>
      </c>
      <c r="J32" s="58" t="s">
        <v>1675</v>
      </c>
      <c r="K32">
        <f>VLOOKUP($J32,'Emission Factors-old'!$A$2:$D$9,2,FALSE)</f>
        <v>887.80254614220303</v>
      </c>
      <c r="L32" t="str">
        <f>VLOOKUP($J32,'Emission Factors-old'!$A$2:$D$9,3,FALSE)</f>
        <v>LB</v>
      </c>
      <c r="M32" t="str">
        <f>VLOOKUP($J32,'Emission Factors-old'!$A$2:$D$9,4,FALSE)</f>
        <v>EACH</v>
      </c>
      <c r="N32" s="28">
        <f t="shared" si="0"/>
        <v>20936.700044675257</v>
      </c>
      <c r="O32" t="str">
        <f t="shared" si="1"/>
        <v>LB</v>
      </c>
    </row>
    <row r="33" spans="1:15">
      <c r="A33" s="59" t="s">
        <v>2119</v>
      </c>
      <c r="B33" s="59" t="s">
        <v>1769</v>
      </c>
      <c r="C33" s="59" t="s">
        <v>1786</v>
      </c>
      <c r="D33" t="s">
        <v>2120</v>
      </c>
      <c r="E33" t="s">
        <v>2057</v>
      </c>
      <c r="F33" t="s">
        <v>2058</v>
      </c>
      <c r="G33" s="28">
        <f>IF(ISERROR(VLOOKUP($A33,'Adjusted County Employment'!$A$4:$X$3225,7,FALSE)),0,(VLOOKUP($A33,'Adjusted County Employment'!$A$4:$X$3225,7,FALSE)))</f>
        <v>0</v>
      </c>
      <c r="H33" s="4" t="s">
        <v>1677</v>
      </c>
      <c r="I33" s="45">
        <v>992</v>
      </c>
      <c r="J33" s="58" t="s">
        <v>1675</v>
      </c>
      <c r="K33">
        <f>VLOOKUP($J33,'Emission Factors-old'!$A$2:$D$9,2,FALSE)</f>
        <v>887.80254614220303</v>
      </c>
      <c r="L33" t="str">
        <f>VLOOKUP($J33,'Emission Factors-old'!$A$2:$D$9,3,FALSE)</f>
        <v>LB</v>
      </c>
      <c r="M33" t="str">
        <f>VLOOKUP($J33,'Emission Factors-old'!$A$2:$D$9,4,FALSE)</f>
        <v>EACH</v>
      </c>
      <c r="N33" s="28">
        <f t="shared" si="0"/>
        <v>0</v>
      </c>
      <c r="O33" t="str">
        <f t="shared" si="1"/>
        <v>LB</v>
      </c>
    </row>
    <row r="34" spans="1:15">
      <c r="A34" s="59" t="s">
        <v>2121</v>
      </c>
      <c r="B34" s="59" t="s">
        <v>1769</v>
      </c>
      <c r="C34" s="59" t="s">
        <v>1847</v>
      </c>
      <c r="D34" t="s">
        <v>2122</v>
      </c>
      <c r="E34" t="s">
        <v>2057</v>
      </c>
      <c r="F34" t="s">
        <v>2058</v>
      </c>
      <c r="G34" s="28">
        <f>IF(ISERROR(VLOOKUP($A34,'Adjusted County Employment'!$A$4:$X$3225,7,FALSE)),0,(VLOOKUP($A34,'Adjusted County Employment'!$A$4:$X$3225,7,FALSE)))</f>
        <v>0</v>
      </c>
      <c r="H34" s="4" t="s">
        <v>1677</v>
      </c>
      <c r="I34" s="45">
        <v>992</v>
      </c>
      <c r="J34" s="58" t="s">
        <v>1675</v>
      </c>
      <c r="K34">
        <f>VLOOKUP($J34,'Emission Factors-old'!$A$2:$D$9,2,FALSE)</f>
        <v>887.80254614220303</v>
      </c>
      <c r="L34" t="str">
        <f>VLOOKUP($J34,'Emission Factors-old'!$A$2:$D$9,3,FALSE)</f>
        <v>LB</v>
      </c>
      <c r="M34" t="str">
        <f>VLOOKUP($J34,'Emission Factors-old'!$A$2:$D$9,4,FALSE)</f>
        <v>EACH</v>
      </c>
      <c r="N34" s="28">
        <f t="shared" si="0"/>
        <v>0</v>
      </c>
      <c r="O34" t="str">
        <f t="shared" si="1"/>
        <v>LB</v>
      </c>
    </row>
    <row r="35" spans="1:15">
      <c r="A35" s="59" t="s">
        <v>2123</v>
      </c>
      <c r="B35" s="59" t="s">
        <v>1769</v>
      </c>
      <c r="C35" s="59" t="s">
        <v>1848</v>
      </c>
      <c r="D35" t="s">
        <v>2124</v>
      </c>
      <c r="E35" t="s">
        <v>2057</v>
      </c>
      <c r="F35" t="s">
        <v>2058</v>
      </c>
      <c r="G35" s="28">
        <f>IF(ISERROR(VLOOKUP($A35,'Adjusted County Employment'!$A$4:$X$3225,7,FALSE)),0,(VLOOKUP($A35,'Adjusted County Employment'!$A$4:$X$3225,7,FALSE)))</f>
        <v>0</v>
      </c>
      <c r="H35" s="4" t="s">
        <v>1677</v>
      </c>
      <c r="I35" s="45">
        <v>992</v>
      </c>
      <c r="J35" s="58" t="s">
        <v>1675</v>
      </c>
      <c r="K35">
        <f>VLOOKUP($J35,'Emission Factors-old'!$A$2:$D$9,2,FALSE)</f>
        <v>887.80254614220303</v>
      </c>
      <c r="L35" t="str">
        <f>VLOOKUP($J35,'Emission Factors-old'!$A$2:$D$9,3,FALSE)</f>
        <v>LB</v>
      </c>
      <c r="M35" t="str">
        <f>VLOOKUP($J35,'Emission Factors-old'!$A$2:$D$9,4,FALSE)</f>
        <v>EACH</v>
      </c>
      <c r="N35" s="28">
        <f t="shared" si="0"/>
        <v>0</v>
      </c>
      <c r="O35" t="str">
        <f t="shared" si="1"/>
        <v>LB</v>
      </c>
    </row>
    <row r="36" spans="1:15">
      <c r="A36" s="59" t="s">
        <v>2125</v>
      </c>
      <c r="B36" s="59" t="s">
        <v>1769</v>
      </c>
      <c r="C36" s="59" t="s">
        <v>1787</v>
      </c>
      <c r="D36" t="s">
        <v>2126</v>
      </c>
      <c r="E36" t="s">
        <v>2057</v>
      </c>
      <c r="F36" t="s">
        <v>2058</v>
      </c>
      <c r="G36" s="28">
        <f>IF(ISERROR(VLOOKUP($A36,'Adjusted County Employment'!$A$4:$X$3225,7,FALSE)),0,(VLOOKUP($A36,'Adjusted County Employment'!$A$4:$X$3225,7,FALSE)))</f>
        <v>3.9304347826086956</v>
      </c>
      <c r="H36" s="4" t="s">
        <v>1677</v>
      </c>
      <c r="I36" s="45">
        <v>992</v>
      </c>
      <c r="J36" s="58" t="s">
        <v>1675</v>
      </c>
      <c r="K36">
        <f>VLOOKUP($J36,'Emission Factors-old'!$A$2:$D$9,2,FALSE)</f>
        <v>887.80254614220303</v>
      </c>
      <c r="L36" t="str">
        <f>VLOOKUP($J36,'Emission Factors-old'!$A$2:$D$9,3,FALSE)</f>
        <v>LB</v>
      </c>
      <c r="M36" t="str">
        <f>VLOOKUP($J36,'Emission Factors-old'!$A$2:$D$9,4,FALSE)</f>
        <v>EACH</v>
      </c>
      <c r="N36" s="28">
        <f t="shared" si="0"/>
        <v>3489.4500074458761</v>
      </c>
      <c r="O36" t="str">
        <f t="shared" si="1"/>
        <v>LB</v>
      </c>
    </row>
    <row r="37" spans="1:15">
      <c r="A37" s="59" t="s">
        <v>2127</v>
      </c>
      <c r="B37" s="59" t="s">
        <v>1769</v>
      </c>
      <c r="C37" s="59" t="s">
        <v>1849</v>
      </c>
      <c r="D37" t="s">
        <v>2128</v>
      </c>
      <c r="E37" t="s">
        <v>2057</v>
      </c>
      <c r="F37" t="s">
        <v>2058</v>
      </c>
      <c r="G37" s="28">
        <f>IF(ISERROR(VLOOKUP($A37,'Adjusted County Employment'!$A$4:$X$3225,7,FALSE)),0,(VLOOKUP($A37,'Adjusted County Employment'!$A$4:$X$3225,7,FALSE)))</f>
        <v>169.35303665328902</v>
      </c>
      <c r="H37" s="4" t="s">
        <v>1677</v>
      </c>
      <c r="I37" s="45">
        <v>992</v>
      </c>
      <c r="J37" s="58" t="s">
        <v>1675</v>
      </c>
      <c r="K37">
        <f>VLOOKUP($J37,'Emission Factors-old'!$A$2:$D$9,2,FALSE)</f>
        <v>887.80254614220303</v>
      </c>
      <c r="L37" t="str">
        <f>VLOOKUP($J37,'Emission Factors-old'!$A$2:$D$9,3,FALSE)</f>
        <v>LB</v>
      </c>
      <c r="M37" t="str">
        <f>VLOOKUP($J37,'Emission Factors-old'!$A$2:$D$9,4,FALSE)</f>
        <v>EACH</v>
      </c>
      <c r="N37" s="28">
        <f t="shared" si="0"/>
        <v>150352.05713770384</v>
      </c>
      <c r="O37" t="str">
        <f t="shared" si="1"/>
        <v>LB</v>
      </c>
    </row>
    <row r="38" spans="1:15">
      <c r="A38" s="59" t="s">
        <v>2129</v>
      </c>
      <c r="B38" s="59" t="s">
        <v>1769</v>
      </c>
      <c r="C38" s="59" t="s">
        <v>1789</v>
      </c>
      <c r="D38" t="s">
        <v>2130</v>
      </c>
      <c r="E38" t="s">
        <v>2057</v>
      </c>
      <c r="F38" t="s">
        <v>2058</v>
      </c>
      <c r="G38" s="28">
        <f>IF(ISERROR(VLOOKUP($A38,'Adjusted County Employment'!$A$4:$X$3225,7,FALSE)),0,(VLOOKUP($A38,'Adjusted County Employment'!$A$4:$X$3225,7,FALSE)))</f>
        <v>87.582608695652169</v>
      </c>
      <c r="H38" s="4" t="s">
        <v>1677</v>
      </c>
      <c r="I38" s="45">
        <v>992</v>
      </c>
      <c r="J38" s="58" t="s">
        <v>1675</v>
      </c>
      <c r="K38">
        <f>VLOOKUP($J38,'Emission Factors-old'!$A$2:$D$9,2,FALSE)</f>
        <v>887.80254614220303</v>
      </c>
      <c r="L38" t="str">
        <f>VLOOKUP($J38,'Emission Factors-old'!$A$2:$D$9,3,FALSE)</f>
        <v>LB</v>
      </c>
      <c r="M38" t="str">
        <f>VLOOKUP($J38,'Emission Factors-old'!$A$2:$D$9,4,FALSE)</f>
        <v>EACH</v>
      </c>
      <c r="N38" s="28">
        <f t="shared" si="0"/>
        <v>77756.062997776244</v>
      </c>
      <c r="O38" t="str">
        <f t="shared" si="1"/>
        <v>LB</v>
      </c>
    </row>
    <row r="39" spans="1:15">
      <c r="A39" s="59" t="s">
        <v>2131</v>
      </c>
      <c r="B39" s="59" t="s">
        <v>1769</v>
      </c>
      <c r="C39" s="59" t="s">
        <v>1850</v>
      </c>
      <c r="D39" t="s">
        <v>2132</v>
      </c>
      <c r="E39" t="s">
        <v>2057</v>
      </c>
      <c r="F39" t="s">
        <v>2058</v>
      </c>
      <c r="G39" s="28">
        <f>IF(ISERROR(VLOOKUP($A39,'Adjusted County Employment'!$A$4:$X$3225,7,FALSE)),0,(VLOOKUP($A39,'Adjusted County Employment'!$A$4:$X$3225,7,FALSE)))</f>
        <v>4.5160809774210406</v>
      </c>
      <c r="H39" s="4" t="s">
        <v>1677</v>
      </c>
      <c r="I39" s="45">
        <v>992</v>
      </c>
      <c r="J39" s="58" t="s">
        <v>1675</v>
      </c>
      <c r="K39">
        <f>VLOOKUP($J39,'Emission Factors-old'!$A$2:$D$9,2,FALSE)</f>
        <v>887.80254614220303</v>
      </c>
      <c r="L39" t="str">
        <f>VLOOKUP($J39,'Emission Factors-old'!$A$2:$D$9,3,FALSE)</f>
        <v>LB</v>
      </c>
      <c r="M39" t="str">
        <f>VLOOKUP($J39,'Emission Factors-old'!$A$2:$D$9,4,FALSE)</f>
        <v>EACH</v>
      </c>
      <c r="N39" s="28">
        <f t="shared" si="0"/>
        <v>4009.3881903387687</v>
      </c>
      <c r="O39" t="str">
        <f t="shared" si="1"/>
        <v>LB</v>
      </c>
    </row>
    <row r="40" spans="1:15">
      <c r="A40" s="59" t="s">
        <v>2133</v>
      </c>
      <c r="B40" s="59" t="s">
        <v>1769</v>
      </c>
      <c r="C40" s="59" t="s">
        <v>1790</v>
      </c>
      <c r="D40" t="s">
        <v>2134</v>
      </c>
      <c r="E40" t="s">
        <v>2057</v>
      </c>
      <c r="F40" t="s">
        <v>2058</v>
      </c>
      <c r="G40" s="28">
        <f>IF(ISERROR(VLOOKUP($A40,'Adjusted County Employment'!$A$4:$X$3225,7,FALSE)),0,(VLOOKUP($A40,'Adjusted County Employment'!$A$4:$X$3225,7,FALSE)))</f>
        <v>124.97952497952498</v>
      </c>
      <c r="H40" s="4" t="s">
        <v>1677</v>
      </c>
      <c r="I40" s="45">
        <v>992</v>
      </c>
      <c r="J40" s="58" t="s">
        <v>1675</v>
      </c>
      <c r="K40">
        <f>VLOOKUP($J40,'Emission Factors-old'!$A$2:$D$9,2,FALSE)</f>
        <v>887.80254614220303</v>
      </c>
      <c r="L40" t="str">
        <f>VLOOKUP($J40,'Emission Factors-old'!$A$2:$D$9,3,FALSE)</f>
        <v>LB</v>
      </c>
      <c r="M40" t="str">
        <f>VLOOKUP($J40,'Emission Factors-old'!$A$2:$D$9,4,FALSE)</f>
        <v>EACH</v>
      </c>
      <c r="N40" s="28">
        <f t="shared" si="0"/>
        <v>110957.14049246535</v>
      </c>
      <c r="O40" t="str">
        <f t="shared" si="1"/>
        <v>LB</v>
      </c>
    </row>
    <row r="41" spans="1:15">
      <c r="A41" s="59" t="s">
        <v>2135</v>
      </c>
      <c r="B41" s="59" t="s">
        <v>1769</v>
      </c>
      <c r="C41" s="59" t="s">
        <v>1791</v>
      </c>
      <c r="D41" t="s">
        <v>2136</v>
      </c>
      <c r="E41" t="s">
        <v>2057</v>
      </c>
      <c r="F41" t="s">
        <v>2058</v>
      </c>
      <c r="G41" s="28">
        <f>IF(ISERROR(VLOOKUP($A41,'Adjusted County Employment'!$A$4:$X$3225,7,FALSE)),0,(VLOOKUP($A41,'Adjusted County Employment'!$A$4:$X$3225,7,FALSE)))</f>
        <v>0</v>
      </c>
      <c r="H41" s="4" t="s">
        <v>1677</v>
      </c>
      <c r="I41" s="45">
        <v>992</v>
      </c>
      <c r="J41" s="58" t="s">
        <v>1675</v>
      </c>
      <c r="K41">
        <f>VLOOKUP($J41,'Emission Factors-old'!$A$2:$D$9,2,FALSE)</f>
        <v>887.80254614220303</v>
      </c>
      <c r="L41" t="str">
        <f>VLOOKUP($J41,'Emission Factors-old'!$A$2:$D$9,3,FALSE)</f>
        <v>LB</v>
      </c>
      <c r="M41" t="str">
        <f>VLOOKUP($J41,'Emission Factors-old'!$A$2:$D$9,4,FALSE)</f>
        <v>EACH</v>
      </c>
      <c r="N41" s="28">
        <f t="shared" si="0"/>
        <v>0</v>
      </c>
      <c r="O41" t="str">
        <f t="shared" si="1"/>
        <v>LB</v>
      </c>
    </row>
    <row r="42" spans="1:15">
      <c r="A42" s="59" t="s">
        <v>2137</v>
      </c>
      <c r="B42" s="59" t="s">
        <v>1769</v>
      </c>
      <c r="C42" s="59" t="s">
        <v>1829</v>
      </c>
      <c r="D42" t="s">
        <v>2138</v>
      </c>
      <c r="E42" t="s">
        <v>2057</v>
      </c>
      <c r="F42" t="s">
        <v>2058</v>
      </c>
      <c r="G42" s="28">
        <f>IF(ISERROR(VLOOKUP($A42,'Adjusted County Employment'!$A$4:$X$3225,7,FALSE)),0,(VLOOKUP($A42,'Adjusted County Employment'!$A$4:$X$3225,7,FALSE)))</f>
        <v>73.298689673073213</v>
      </c>
      <c r="H42" s="4" t="s">
        <v>1677</v>
      </c>
      <c r="I42" s="45">
        <v>992</v>
      </c>
      <c r="J42" s="58" t="s">
        <v>1675</v>
      </c>
      <c r="K42">
        <f>VLOOKUP($J42,'Emission Factors-old'!$A$2:$D$9,2,FALSE)</f>
        <v>887.80254614220303</v>
      </c>
      <c r="L42" t="str">
        <f>VLOOKUP($J42,'Emission Factors-old'!$A$2:$D$9,3,FALSE)</f>
        <v>LB</v>
      </c>
      <c r="M42" t="str">
        <f>VLOOKUP($J42,'Emission Factors-old'!$A$2:$D$9,4,FALSE)</f>
        <v>EACH</v>
      </c>
      <c r="N42" s="28">
        <f t="shared" si="0"/>
        <v>65074.763320641599</v>
      </c>
      <c r="O42" t="str">
        <f t="shared" si="1"/>
        <v>LB</v>
      </c>
    </row>
    <row r="43" spans="1:15">
      <c r="A43" s="59" t="s">
        <v>2139</v>
      </c>
      <c r="B43" s="59" t="s">
        <v>1769</v>
      </c>
      <c r="C43" s="59" t="s">
        <v>1792</v>
      </c>
      <c r="D43" t="s">
        <v>2140</v>
      </c>
      <c r="E43" t="s">
        <v>2057</v>
      </c>
      <c r="F43" t="s">
        <v>2058</v>
      </c>
      <c r="G43" s="28">
        <f>IF(ISERROR(VLOOKUP($A43,'Adjusted County Employment'!$A$4:$X$3225,7,FALSE)),0,(VLOOKUP($A43,'Adjusted County Employment'!$A$4:$X$3225,7,FALSE)))</f>
        <v>535.62653562653566</v>
      </c>
      <c r="H43" s="4" t="s">
        <v>1677</v>
      </c>
      <c r="I43" s="45">
        <v>992</v>
      </c>
      <c r="J43" s="58" t="s">
        <v>1675</v>
      </c>
      <c r="K43">
        <f>VLOOKUP($J43,'Emission Factors-old'!$A$2:$D$9,2,FALSE)</f>
        <v>887.80254614220303</v>
      </c>
      <c r="L43" t="str">
        <f>VLOOKUP($J43,'Emission Factors-old'!$A$2:$D$9,3,FALSE)</f>
        <v>LB</v>
      </c>
      <c r="M43" t="str">
        <f>VLOOKUP($J43,'Emission Factors-old'!$A$2:$D$9,4,FALSE)</f>
        <v>EACH</v>
      </c>
      <c r="N43" s="28">
        <f t="shared" si="0"/>
        <v>475530.60211056576</v>
      </c>
      <c r="O43" t="str">
        <f t="shared" si="1"/>
        <v>LB</v>
      </c>
    </row>
    <row r="44" spans="1:15">
      <c r="A44" s="59" t="s">
        <v>2141</v>
      </c>
      <c r="B44" s="59" t="s">
        <v>1769</v>
      </c>
      <c r="C44" s="59" t="s">
        <v>1851</v>
      </c>
      <c r="D44" t="s">
        <v>2142</v>
      </c>
      <c r="E44" t="s">
        <v>2057</v>
      </c>
      <c r="F44" t="s">
        <v>2058</v>
      </c>
      <c r="G44" s="28">
        <f>IF(ISERROR(VLOOKUP($A44,'Adjusted County Employment'!$A$4:$X$3225,7,FALSE)),0,(VLOOKUP($A44,'Adjusted County Employment'!$A$4:$X$3225,7,FALSE)))</f>
        <v>0</v>
      </c>
      <c r="H44" s="4" t="s">
        <v>1677</v>
      </c>
      <c r="I44" s="45">
        <v>992</v>
      </c>
      <c r="J44" s="58" t="s">
        <v>1675</v>
      </c>
      <c r="K44">
        <f>VLOOKUP($J44,'Emission Factors-old'!$A$2:$D$9,2,FALSE)</f>
        <v>887.80254614220303</v>
      </c>
      <c r="L44" t="str">
        <f>VLOOKUP($J44,'Emission Factors-old'!$A$2:$D$9,3,FALSE)</f>
        <v>LB</v>
      </c>
      <c r="M44" t="str">
        <f>VLOOKUP($J44,'Emission Factors-old'!$A$2:$D$9,4,FALSE)</f>
        <v>EACH</v>
      </c>
      <c r="N44" s="28">
        <f t="shared" si="0"/>
        <v>0</v>
      </c>
      <c r="O44" t="str">
        <f t="shared" si="1"/>
        <v>LB</v>
      </c>
    </row>
    <row r="45" spans="1:15">
      <c r="A45" s="59" t="s">
        <v>2143</v>
      </c>
      <c r="B45" s="59" t="s">
        <v>1769</v>
      </c>
      <c r="C45" s="59" t="s">
        <v>1852</v>
      </c>
      <c r="D45" t="s">
        <v>2144</v>
      </c>
      <c r="E45" t="s">
        <v>2057</v>
      </c>
      <c r="F45" t="s">
        <v>2058</v>
      </c>
      <c r="G45" s="28">
        <f>IF(ISERROR(VLOOKUP($A45,'Adjusted County Employment'!$A$4:$X$3225,7,FALSE)),0,(VLOOKUP($A45,'Adjusted County Employment'!$A$4:$X$3225,7,FALSE)))</f>
        <v>0</v>
      </c>
      <c r="H45" s="4" t="s">
        <v>1677</v>
      </c>
      <c r="I45" s="45">
        <v>992</v>
      </c>
      <c r="J45" s="58" t="s">
        <v>1675</v>
      </c>
      <c r="K45">
        <f>VLOOKUP($J45,'Emission Factors-old'!$A$2:$D$9,2,FALSE)</f>
        <v>887.80254614220303</v>
      </c>
      <c r="L45" t="str">
        <f>VLOOKUP($J45,'Emission Factors-old'!$A$2:$D$9,3,FALSE)</f>
        <v>LB</v>
      </c>
      <c r="M45" t="str">
        <f>VLOOKUP($J45,'Emission Factors-old'!$A$2:$D$9,4,FALSE)</f>
        <v>EACH</v>
      </c>
      <c r="N45" s="28">
        <f t="shared" si="0"/>
        <v>0</v>
      </c>
      <c r="O45" t="str">
        <f t="shared" si="1"/>
        <v>LB</v>
      </c>
    </row>
    <row r="46" spans="1:15">
      <c r="A46" s="59" t="s">
        <v>2145</v>
      </c>
      <c r="B46" s="59" t="s">
        <v>1769</v>
      </c>
      <c r="C46" s="59" t="s">
        <v>1793</v>
      </c>
      <c r="D46" t="s">
        <v>2146</v>
      </c>
      <c r="E46" t="s">
        <v>2057</v>
      </c>
      <c r="F46" t="s">
        <v>2058</v>
      </c>
      <c r="G46" s="28">
        <f>IF(ISERROR(VLOOKUP($A46,'Adjusted County Employment'!$A$4:$X$3225,7,FALSE)),0,(VLOOKUP($A46,'Adjusted County Employment'!$A$4:$X$3225,7,FALSE)))</f>
        <v>4.5160809774210406</v>
      </c>
      <c r="H46" s="4" t="s">
        <v>1677</v>
      </c>
      <c r="I46" s="45">
        <v>992</v>
      </c>
      <c r="J46" s="58" t="s">
        <v>1675</v>
      </c>
      <c r="K46">
        <f>VLOOKUP($J46,'Emission Factors-old'!$A$2:$D$9,2,FALSE)</f>
        <v>887.80254614220303</v>
      </c>
      <c r="L46" t="str">
        <f>VLOOKUP($J46,'Emission Factors-old'!$A$2:$D$9,3,FALSE)</f>
        <v>LB</v>
      </c>
      <c r="M46" t="str">
        <f>VLOOKUP($J46,'Emission Factors-old'!$A$2:$D$9,4,FALSE)</f>
        <v>EACH</v>
      </c>
      <c r="N46" s="28">
        <f t="shared" si="0"/>
        <v>4009.3881903387687</v>
      </c>
      <c r="O46" t="str">
        <f t="shared" si="1"/>
        <v>LB</v>
      </c>
    </row>
    <row r="47" spans="1:15">
      <c r="A47" s="59" t="s">
        <v>2147</v>
      </c>
      <c r="B47" s="59" t="s">
        <v>1769</v>
      </c>
      <c r="C47" s="59" t="s">
        <v>1830</v>
      </c>
      <c r="D47" t="s">
        <v>2148</v>
      </c>
      <c r="E47" t="s">
        <v>2057</v>
      </c>
      <c r="F47" t="s">
        <v>2058</v>
      </c>
      <c r="G47" s="28">
        <f>IF(ISERROR(VLOOKUP($A47,'Adjusted County Employment'!$A$4:$X$3225,7,FALSE)),0,(VLOOKUP($A47,'Adjusted County Employment'!$A$4:$X$3225,7,FALSE)))</f>
        <v>0</v>
      </c>
      <c r="H47" s="4" t="s">
        <v>1677</v>
      </c>
      <c r="I47" s="45">
        <v>992</v>
      </c>
      <c r="J47" s="58" t="s">
        <v>1675</v>
      </c>
      <c r="K47">
        <f>VLOOKUP($J47,'Emission Factors-old'!$A$2:$D$9,2,FALSE)</f>
        <v>887.80254614220303</v>
      </c>
      <c r="L47" t="str">
        <f>VLOOKUP($J47,'Emission Factors-old'!$A$2:$D$9,3,FALSE)</f>
        <v>LB</v>
      </c>
      <c r="M47" t="str">
        <f>VLOOKUP($J47,'Emission Factors-old'!$A$2:$D$9,4,FALSE)</f>
        <v>EACH</v>
      </c>
      <c r="N47" s="28">
        <f t="shared" si="0"/>
        <v>0</v>
      </c>
      <c r="O47" t="str">
        <f t="shared" si="1"/>
        <v>LB</v>
      </c>
    </row>
    <row r="48" spans="1:15">
      <c r="A48" s="59" t="s">
        <v>2149</v>
      </c>
      <c r="B48" s="59" t="s">
        <v>1769</v>
      </c>
      <c r="C48" s="59" t="s">
        <v>1831</v>
      </c>
      <c r="D48" t="s">
        <v>2150</v>
      </c>
      <c r="E48" t="s">
        <v>2057</v>
      </c>
      <c r="F48" t="s">
        <v>2058</v>
      </c>
      <c r="G48" s="28">
        <f>IF(ISERROR(VLOOKUP($A48,'Adjusted County Employment'!$A$4:$X$3225,7,FALSE)),0,(VLOOKUP($A48,'Adjusted County Employment'!$A$4:$X$3225,7,FALSE)))</f>
        <v>49.565261305289894</v>
      </c>
      <c r="H48" s="4" t="s">
        <v>1677</v>
      </c>
      <c r="I48" s="45">
        <v>992</v>
      </c>
      <c r="J48" s="58" t="s">
        <v>1675</v>
      </c>
      <c r="K48">
        <f>VLOOKUP($J48,'Emission Factors-old'!$A$2:$D$9,2,FALSE)</f>
        <v>887.80254614220303</v>
      </c>
      <c r="L48" t="str">
        <f>VLOOKUP($J48,'Emission Factors-old'!$A$2:$D$9,3,FALSE)</f>
        <v>LB</v>
      </c>
      <c r="M48" t="str">
        <f>VLOOKUP($J48,'Emission Factors-old'!$A$2:$D$9,4,FALSE)</f>
        <v>EACH</v>
      </c>
      <c r="N48" s="28">
        <f t="shared" si="0"/>
        <v>44004.16518703998</v>
      </c>
      <c r="O48" t="str">
        <f t="shared" si="1"/>
        <v>LB</v>
      </c>
    </row>
    <row r="49" spans="1:15">
      <c r="A49" s="59" t="s">
        <v>2151</v>
      </c>
      <c r="B49" s="59" t="s">
        <v>1769</v>
      </c>
      <c r="C49" s="59" t="s">
        <v>1794</v>
      </c>
      <c r="D49" t="s">
        <v>2152</v>
      </c>
      <c r="E49" t="s">
        <v>2057</v>
      </c>
      <c r="F49" t="s">
        <v>2058</v>
      </c>
      <c r="G49" s="28">
        <f>IF(ISERROR(VLOOKUP($A49,'Adjusted County Employment'!$A$4:$X$3225,7,FALSE)),0,(VLOOKUP($A49,'Adjusted County Employment'!$A$4:$X$3225,7,FALSE)))</f>
        <v>0</v>
      </c>
      <c r="H49" s="4" t="s">
        <v>1677</v>
      </c>
      <c r="I49" s="45">
        <v>992</v>
      </c>
      <c r="J49" s="58" t="s">
        <v>1675</v>
      </c>
      <c r="K49">
        <f>VLOOKUP($J49,'Emission Factors-old'!$A$2:$D$9,2,FALSE)</f>
        <v>887.80254614220303</v>
      </c>
      <c r="L49" t="str">
        <f>VLOOKUP($J49,'Emission Factors-old'!$A$2:$D$9,3,FALSE)</f>
        <v>LB</v>
      </c>
      <c r="M49" t="str">
        <f>VLOOKUP($J49,'Emission Factors-old'!$A$2:$D$9,4,FALSE)</f>
        <v>EACH</v>
      </c>
      <c r="N49" s="28">
        <f t="shared" si="0"/>
        <v>0</v>
      </c>
      <c r="O49" t="str">
        <f t="shared" si="1"/>
        <v>LB</v>
      </c>
    </row>
    <row r="50" spans="1:15">
      <c r="A50" s="59" t="s">
        <v>2153</v>
      </c>
      <c r="B50" s="59" t="s">
        <v>1769</v>
      </c>
      <c r="C50" s="59" t="s">
        <v>1795</v>
      </c>
      <c r="D50" t="s">
        <v>2154</v>
      </c>
      <c r="E50" t="s">
        <v>2057</v>
      </c>
      <c r="F50" t="s">
        <v>2058</v>
      </c>
      <c r="G50" s="28">
        <f>IF(ISERROR(VLOOKUP($A50,'Adjusted County Employment'!$A$4:$X$3225,7,FALSE)),0,(VLOOKUP($A50,'Adjusted County Employment'!$A$4:$X$3225,7,FALSE)))</f>
        <v>23.582608695652173</v>
      </c>
      <c r="H50" s="4" t="s">
        <v>1677</v>
      </c>
      <c r="I50" s="45">
        <v>992</v>
      </c>
      <c r="J50" s="58" t="s">
        <v>1675</v>
      </c>
      <c r="K50">
        <f>VLOOKUP($J50,'Emission Factors-old'!$A$2:$D$9,2,FALSE)</f>
        <v>887.80254614220303</v>
      </c>
      <c r="L50" t="str">
        <f>VLOOKUP($J50,'Emission Factors-old'!$A$2:$D$9,3,FALSE)</f>
        <v>LB</v>
      </c>
      <c r="M50" t="str">
        <f>VLOOKUP($J50,'Emission Factors-old'!$A$2:$D$9,4,FALSE)</f>
        <v>EACH</v>
      </c>
      <c r="N50" s="28">
        <f t="shared" si="0"/>
        <v>20936.700044675257</v>
      </c>
      <c r="O50" t="str">
        <f t="shared" si="1"/>
        <v>LB</v>
      </c>
    </row>
    <row r="51" spans="1:15">
      <c r="A51" s="59" t="s">
        <v>2155</v>
      </c>
      <c r="B51" s="59" t="s">
        <v>1769</v>
      </c>
      <c r="C51" s="59" t="s">
        <v>1796</v>
      </c>
      <c r="D51" t="s">
        <v>2156</v>
      </c>
      <c r="E51" t="s">
        <v>2057</v>
      </c>
      <c r="F51" t="s">
        <v>2058</v>
      </c>
      <c r="G51" s="28">
        <f>IF(ISERROR(VLOOKUP($A51,'Adjusted County Employment'!$A$4:$X$3225,7,FALSE)),0,(VLOOKUP($A51,'Adjusted County Employment'!$A$4:$X$3225,7,FALSE)))</f>
        <v>0</v>
      </c>
      <c r="H51" s="4" t="s">
        <v>1677</v>
      </c>
      <c r="I51" s="45">
        <v>992</v>
      </c>
      <c r="J51" s="58" t="s">
        <v>1675</v>
      </c>
      <c r="K51">
        <f>VLOOKUP($J51,'Emission Factors-old'!$A$2:$D$9,2,FALSE)</f>
        <v>887.80254614220303</v>
      </c>
      <c r="L51" t="str">
        <f>VLOOKUP($J51,'Emission Factors-old'!$A$2:$D$9,3,FALSE)</f>
        <v>LB</v>
      </c>
      <c r="M51" t="str">
        <f>VLOOKUP($J51,'Emission Factors-old'!$A$2:$D$9,4,FALSE)</f>
        <v>EACH</v>
      </c>
      <c r="N51" s="28">
        <f t="shared" si="0"/>
        <v>0</v>
      </c>
      <c r="O51" t="str">
        <f t="shared" si="1"/>
        <v>LB</v>
      </c>
    </row>
    <row r="52" spans="1:15">
      <c r="A52" s="59" t="s">
        <v>2157</v>
      </c>
      <c r="B52" s="59" t="s">
        <v>1769</v>
      </c>
      <c r="C52" s="59" t="s">
        <v>1797</v>
      </c>
      <c r="D52" t="s">
        <v>2158</v>
      </c>
      <c r="E52" t="s">
        <v>2057</v>
      </c>
      <c r="F52" t="s">
        <v>2058</v>
      </c>
      <c r="G52" s="28">
        <f>IF(ISERROR(VLOOKUP($A52,'Adjusted County Employment'!$A$4:$X$3225,7,FALSE)),0,(VLOOKUP($A52,'Adjusted County Employment'!$A$4:$X$3225,7,FALSE)))</f>
        <v>4.5160809774210406</v>
      </c>
      <c r="H52" s="4" t="s">
        <v>1677</v>
      </c>
      <c r="I52" s="45">
        <v>992</v>
      </c>
      <c r="J52" s="58" t="s">
        <v>1675</v>
      </c>
      <c r="K52">
        <f>VLOOKUP($J52,'Emission Factors-old'!$A$2:$D$9,2,FALSE)</f>
        <v>887.80254614220303</v>
      </c>
      <c r="L52" t="str">
        <f>VLOOKUP($J52,'Emission Factors-old'!$A$2:$D$9,3,FALSE)</f>
        <v>LB</v>
      </c>
      <c r="M52" t="str">
        <f>VLOOKUP($J52,'Emission Factors-old'!$A$2:$D$9,4,FALSE)</f>
        <v>EACH</v>
      </c>
      <c r="N52" s="28">
        <f t="shared" si="0"/>
        <v>4009.3881903387687</v>
      </c>
      <c r="O52" t="str">
        <f t="shared" si="1"/>
        <v>LB</v>
      </c>
    </row>
    <row r="53" spans="1:15">
      <c r="A53" s="59" t="s">
        <v>2159</v>
      </c>
      <c r="B53" s="59" t="s">
        <v>1769</v>
      </c>
      <c r="C53" s="59" t="s">
        <v>1798</v>
      </c>
      <c r="D53" t="s">
        <v>2160</v>
      </c>
      <c r="E53" t="s">
        <v>2057</v>
      </c>
      <c r="F53" t="s">
        <v>2058</v>
      </c>
      <c r="G53" s="28">
        <f>IF(ISERROR(VLOOKUP($A53,'Adjusted County Employment'!$A$4:$X$3225,7,FALSE)),0,(VLOOKUP($A53,'Adjusted County Employment'!$A$4:$X$3225,7,FALSE)))</f>
        <v>0</v>
      </c>
      <c r="H53" s="4" t="s">
        <v>1677</v>
      </c>
      <c r="I53" s="45">
        <v>992</v>
      </c>
      <c r="J53" s="58" t="s">
        <v>1675</v>
      </c>
      <c r="K53">
        <f>VLOOKUP($J53,'Emission Factors-old'!$A$2:$D$9,2,FALSE)</f>
        <v>887.80254614220303</v>
      </c>
      <c r="L53" t="str">
        <f>VLOOKUP($J53,'Emission Factors-old'!$A$2:$D$9,3,FALSE)</f>
        <v>LB</v>
      </c>
      <c r="M53" t="str">
        <f>VLOOKUP($J53,'Emission Factors-old'!$A$2:$D$9,4,FALSE)</f>
        <v>EACH</v>
      </c>
      <c r="N53" s="28">
        <f t="shared" si="0"/>
        <v>0</v>
      </c>
      <c r="O53" t="str">
        <f t="shared" si="1"/>
        <v>LB</v>
      </c>
    </row>
    <row r="54" spans="1:15">
      <c r="A54" s="59" t="s">
        <v>2161</v>
      </c>
      <c r="B54" s="59" t="s">
        <v>1769</v>
      </c>
      <c r="C54" s="59" t="s">
        <v>1865</v>
      </c>
      <c r="D54" t="s">
        <v>2162</v>
      </c>
      <c r="E54" t="s">
        <v>2057</v>
      </c>
      <c r="F54" t="s">
        <v>2058</v>
      </c>
      <c r="G54" s="28">
        <f>IF(ISERROR(VLOOKUP($A54,'Adjusted County Employment'!$A$4:$X$3225,7,FALSE)),0,(VLOOKUP($A54,'Adjusted County Employment'!$A$4:$X$3225,7,FALSE)))</f>
        <v>0</v>
      </c>
      <c r="H54" s="4" t="s">
        <v>1677</v>
      </c>
      <c r="I54" s="45">
        <v>992</v>
      </c>
      <c r="J54" s="58" t="s">
        <v>1675</v>
      </c>
      <c r="K54">
        <f>VLOOKUP($J54,'Emission Factors-old'!$A$2:$D$9,2,FALSE)</f>
        <v>887.80254614220303</v>
      </c>
      <c r="L54" t="str">
        <f>VLOOKUP($J54,'Emission Factors-old'!$A$2:$D$9,3,FALSE)</f>
        <v>LB</v>
      </c>
      <c r="M54" t="str">
        <f>VLOOKUP($J54,'Emission Factors-old'!$A$2:$D$9,4,FALSE)</f>
        <v>EACH</v>
      </c>
      <c r="N54" s="28">
        <f t="shared" si="0"/>
        <v>0</v>
      </c>
      <c r="O54" t="str">
        <f t="shared" si="1"/>
        <v>LB</v>
      </c>
    </row>
    <row r="55" spans="1:15">
      <c r="A55" s="59" t="s">
        <v>2163</v>
      </c>
      <c r="B55" s="59" t="s">
        <v>1769</v>
      </c>
      <c r="C55" s="59" t="s">
        <v>1832</v>
      </c>
      <c r="D55" t="s">
        <v>2164</v>
      </c>
      <c r="E55" t="s">
        <v>2057</v>
      </c>
      <c r="F55" t="s">
        <v>2058</v>
      </c>
      <c r="G55" s="28">
        <f>IF(ISERROR(VLOOKUP($A55,'Adjusted County Employment'!$A$4:$X$3225,7,FALSE)),0,(VLOOKUP($A55,'Adjusted County Employment'!$A$4:$X$3225,7,FALSE)))</f>
        <v>0</v>
      </c>
      <c r="H55" s="4" t="s">
        <v>1677</v>
      </c>
      <c r="I55" s="45">
        <v>992</v>
      </c>
      <c r="J55" s="58" t="s">
        <v>1675</v>
      </c>
      <c r="K55">
        <f>VLOOKUP($J55,'Emission Factors-old'!$A$2:$D$9,2,FALSE)</f>
        <v>887.80254614220303</v>
      </c>
      <c r="L55" t="str">
        <f>VLOOKUP($J55,'Emission Factors-old'!$A$2:$D$9,3,FALSE)</f>
        <v>LB</v>
      </c>
      <c r="M55" t="str">
        <f>VLOOKUP($J55,'Emission Factors-old'!$A$2:$D$9,4,FALSE)</f>
        <v>EACH</v>
      </c>
      <c r="N55" s="28">
        <f t="shared" si="0"/>
        <v>0</v>
      </c>
      <c r="O55" t="str">
        <f t="shared" si="1"/>
        <v>LB</v>
      </c>
    </row>
    <row r="56" spans="1:15">
      <c r="A56" s="59" t="s">
        <v>2165</v>
      </c>
      <c r="B56" s="59" t="s">
        <v>1769</v>
      </c>
      <c r="C56" s="59" t="s">
        <v>1799</v>
      </c>
      <c r="D56" t="s">
        <v>2166</v>
      </c>
      <c r="E56" t="s">
        <v>2057</v>
      </c>
      <c r="F56" t="s">
        <v>2058</v>
      </c>
      <c r="G56" s="28">
        <f>IF(ISERROR(VLOOKUP($A56,'Adjusted County Employment'!$A$4:$X$3225,7,FALSE)),0,(VLOOKUP($A56,'Adjusted County Employment'!$A$4:$X$3225,7,FALSE)))</f>
        <v>0</v>
      </c>
      <c r="H56" s="4" t="s">
        <v>1677</v>
      </c>
      <c r="I56" s="45">
        <v>992</v>
      </c>
      <c r="J56" s="58" t="s">
        <v>1675</v>
      </c>
      <c r="K56">
        <f>VLOOKUP($J56,'Emission Factors-old'!$A$2:$D$9,2,FALSE)</f>
        <v>887.80254614220303</v>
      </c>
      <c r="L56" t="str">
        <f>VLOOKUP($J56,'Emission Factors-old'!$A$2:$D$9,3,FALSE)</f>
        <v>LB</v>
      </c>
      <c r="M56" t="str">
        <f>VLOOKUP($J56,'Emission Factors-old'!$A$2:$D$9,4,FALSE)</f>
        <v>EACH</v>
      </c>
      <c r="N56" s="28">
        <f t="shared" si="0"/>
        <v>0</v>
      </c>
      <c r="O56" t="str">
        <f t="shared" si="1"/>
        <v>LB</v>
      </c>
    </row>
    <row r="57" spans="1:15">
      <c r="A57" s="59" t="s">
        <v>2167</v>
      </c>
      <c r="B57" s="59" t="s">
        <v>1769</v>
      </c>
      <c r="C57" s="59" t="s">
        <v>1853</v>
      </c>
      <c r="D57" t="s">
        <v>2168</v>
      </c>
      <c r="E57" t="s">
        <v>2057</v>
      </c>
      <c r="F57" t="s">
        <v>2058</v>
      </c>
      <c r="G57" s="28">
        <f>IF(ISERROR(VLOOKUP($A57,'Adjusted County Employment'!$A$4:$X$3225,7,FALSE)),0,(VLOOKUP($A57,'Adjusted County Employment'!$A$4:$X$3225,7,FALSE)))</f>
        <v>7.5081967213114753</v>
      </c>
      <c r="H57" s="4" t="s">
        <v>1677</v>
      </c>
      <c r="I57" s="45">
        <v>992</v>
      </c>
      <c r="J57" s="58" t="s">
        <v>1675</v>
      </c>
      <c r="K57">
        <f>VLOOKUP($J57,'Emission Factors-old'!$A$2:$D$9,2,FALSE)</f>
        <v>887.80254614220303</v>
      </c>
      <c r="L57" t="str">
        <f>VLOOKUP($J57,'Emission Factors-old'!$A$2:$D$9,3,FALSE)</f>
        <v>LB</v>
      </c>
      <c r="M57" t="str">
        <f>VLOOKUP($J57,'Emission Factors-old'!$A$2:$D$9,4,FALSE)</f>
        <v>EACH</v>
      </c>
      <c r="N57" s="28">
        <f t="shared" si="0"/>
        <v>6665.7961661168683</v>
      </c>
      <c r="O57" t="str">
        <f t="shared" si="1"/>
        <v>LB</v>
      </c>
    </row>
    <row r="58" spans="1:15">
      <c r="A58" s="59" t="s">
        <v>2169</v>
      </c>
      <c r="B58" s="59" t="s">
        <v>1769</v>
      </c>
      <c r="C58" s="59" t="s">
        <v>1800</v>
      </c>
      <c r="D58" t="s">
        <v>2170</v>
      </c>
      <c r="E58" t="s">
        <v>2057</v>
      </c>
      <c r="F58" t="s">
        <v>2058</v>
      </c>
      <c r="G58" s="28">
        <f>IF(ISERROR(VLOOKUP($A58,'Adjusted County Employment'!$A$4:$X$3225,7,FALSE)),0,(VLOOKUP($A58,'Adjusted County Employment'!$A$4:$X$3225,7,FALSE)))</f>
        <v>0</v>
      </c>
      <c r="H58" s="4" t="s">
        <v>1677</v>
      </c>
      <c r="I58" s="45">
        <v>992</v>
      </c>
      <c r="J58" s="58" t="s">
        <v>1675</v>
      </c>
      <c r="K58">
        <f>VLOOKUP($J58,'Emission Factors-old'!$A$2:$D$9,2,FALSE)</f>
        <v>887.80254614220303</v>
      </c>
      <c r="L58" t="str">
        <f>VLOOKUP($J58,'Emission Factors-old'!$A$2:$D$9,3,FALSE)</f>
        <v>LB</v>
      </c>
      <c r="M58" t="str">
        <f>VLOOKUP($J58,'Emission Factors-old'!$A$2:$D$9,4,FALSE)</f>
        <v>EACH</v>
      </c>
      <c r="N58" s="28">
        <f t="shared" si="0"/>
        <v>0</v>
      </c>
      <c r="O58" t="str">
        <f t="shared" si="1"/>
        <v>LB</v>
      </c>
    </row>
    <row r="59" spans="1:15">
      <c r="A59" s="59" t="s">
        <v>2171</v>
      </c>
      <c r="B59" s="59" t="s">
        <v>1769</v>
      </c>
      <c r="C59" s="59" t="s">
        <v>1801</v>
      </c>
      <c r="D59" t="s">
        <v>2172</v>
      </c>
      <c r="E59" t="s">
        <v>2057</v>
      </c>
      <c r="F59" t="s">
        <v>2058</v>
      </c>
      <c r="G59" s="28">
        <f>IF(ISERROR(VLOOKUP($A59,'Adjusted County Employment'!$A$4:$X$3225,7,FALSE)),0,(VLOOKUP($A59,'Adjusted County Employment'!$A$4:$X$3225,7,FALSE)))</f>
        <v>79.031417104868211</v>
      </c>
      <c r="H59" s="4" t="s">
        <v>1677</v>
      </c>
      <c r="I59" s="45">
        <v>992</v>
      </c>
      <c r="J59" s="58" t="s">
        <v>1675</v>
      </c>
      <c r="K59">
        <f>VLOOKUP($J59,'Emission Factors-old'!$A$2:$D$9,2,FALSE)</f>
        <v>887.80254614220303</v>
      </c>
      <c r="L59" t="str">
        <f>VLOOKUP($J59,'Emission Factors-old'!$A$2:$D$9,3,FALSE)</f>
        <v>LB</v>
      </c>
      <c r="M59" t="str">
        <f>VLOOKUP($J59,'Emission Factors-old'!$A$2:$D$9,4,FALSE)</f>
        <v>EACH</v>
      </c>
      <c r="N59" s="28">
        <f t="shared" si="0"/>
        <v>70164.293330928456</v>
      </c>
      <c r="O59" t="str">
        <f t="shared" si="1"/>
        <v>LB</v>
      </c>
    </row>
    <row r="60" spans="1:15">
      <c r="A60" s="59" t="s">
        <v>2173</v>
      </c>
      <c r="B60" s="59" t="s">
        <v>1769</v>
      </c>
      <c r="C60" s="59" t="s">
        <v>1802</v>
      </c>
      <c r="D60" t="s">
        <v>2176</v>
      </c>
      <c r="E60" t="s">
        <v>2057</v>
      </c>
      <c r="F60" t="s">
        <v>2058</v>
      </c>
      <c r="G60" s="28">
        <f>IF(ISERROR(VLOOKUP($A60,'Adjusted County Employment'!$A$4:$X$3225,7,FALSE)),0,(VLOOKUP($A60,'Adjusted County Employment'!$A$4:$X$3225,7,FALSE)))</f>
        <v>131.39344262295083</v>
      </c>
      <c r="H60" s="4" t="s">
        <v>1677</v>
      </c>
      <c r="I60" s="45">
        <v>992</v>
      </c>
      <c r="J60" s="58" t="s">
        <v>1675</v>
      </c>
      <c r="K60">
        <f>VLOOKUP($J60,'Emission Factors-old'!$A$2:$D$9,2,FALSE)</f>
        <v>887.80254614220303</v>
      </c>
      <c r="L60" t="str">
        <f>VLOOKUP($J60,'Emission Factors-old'!$A$2:$D$9,3,FALSE)</f>
        <v>LB</v>
      </c>
      <c r="M60" t="str">
        <f>VLOOKUP($J60,'Emission Factors-old'!$A$2:$D$9,4,FALSE)</f>
        <v>EACH</v>
      </c>
      <c r="N60" s="28">
        <f t="shared" si="0"/>
        <v>116651.43290704521</v>
      </c>
      <c r="O60" t="str">
        <f t="shared" si="1"/>
        <v>LB</v>
      </c>
    </row>
    <row r="61" spans="1:15">
      <c r="A61" s="59" t="s">
        <v>2177</v>
      </c>
      <c r="B61" s="59" t="s">
        <v>1769</v>
      </c>
      <c r="C61" s="59" t="s">
        <v>1833</v>
      </c>
      <c r="D61" t="s">
        <v>2178</v>
      </c>
      <c r="E61" t="s">
        <v>2057</v>
      </c>
      <c r="F61" t="s">
        <v>2058</v>
      </c>
      <c r="G61" s="28">
        <f>IF(ISERROR(VLOOKUP($A61,'Adjusted County Employment'!$A$4:$X$3225,7,FALSE)),0,(VLOOKUP($A61,'Adjusted County Employment'!$A$4:$X$3225,7,FALSE)))</f>
        <v>0</v>
      </c>
      <c r="H61" s="4" t="s">
        <v>1677</v>
      </c>
      <c r="I61" s="45">
        <v>992</v>
      </c>
      <c r="J61" s="58" t="s">
        <v>1675</v>
      </c>
      <c r="K61">
        <f>VLOOKUP($J61,'Emission Factors-old'!$A$2:$D$9,2,FALSE)</f>
        <v>887.80254614220303</v>
      </c>
      <c r="L61" t="str">
        <f>VLOOKUP($J61,'Emission Factors-old'!$A$2:$D$9,3,FALSE)</f>
        <v>LB</v>
      </c>
      <c r="M61" t="str">
        <f>VLOOKUP($J61,'Emission Factors-old'!$A$2:$D$9,4,FALSE)</f>
        <v>EACH</v>
      </c>
      <c r="N61" s="28">
        <f t="shared" si="0"/>
        <v>0</v>
      </c>
      <c r="O61" t="str">
        <f t="shared" si="1"/>
        <v>LB</v>
      </c>
    </row>
    <row r="62" spans="1:15">
      <c r="A62" s="59" t="s">
        <v>2179</v>
      </c>
      <c r="B62" s="59" t="s">
        <v>1769</v>
      </c>
      <c r="C62" s="59" t="s">
        <v>1803</v>
      </c>
      <c r="D62" t="s">
        <v>2180</v>
      </c>
      <c r="E62" t="s">
        <v>2057</v>
      </c>
      <c r="F62" t="s">
        <v>2058</v>
      </c>
      <c r="G62" s="28">
        <f>IF(ISERROR(VLOOKUP($A62,'Adjusted County Employment'!$A$4:$X$3225,7,FALSE)),0,(VLOOKUP($A62,'Adjusted County Employment'!$A$4:$X$3225,7,FALSE)))</f>
        <v>0</v>
      </c>
      <c r="H62" s="4" t="s">
        <v>1677</v>
      </c>
      <c r="I62" s="45">
        <v>992</v>
      </c>
      <c r="J62" s="58" t="s">
        <v>1675</v>
      </c>
      <c r="K62">
        <f>VLOOKUP($J62,'Emission Factors-old'!$A$2:$D$9,2,FALSE)</f>
        <v>887.80254614220303</v>
      </c>
      <c r="L62" t="str">
        <f>VLOOKUP($J62,'Emission Factors-old'!$A$2:$D$9,3,FALSE)</f>
        <v>LB</v>
      </c>
      <c r="M62" t="str">
        <f>VLOOKUP($J62,'Emission Factors-old'!$A$2:$D$9,4,FALSE)</f>
        <v>EACH</v>
      </c>
      <c r="N62" s="28">
        <f t="shared" si="0"/>
        <v>0</v>
      </c>
      <c r="O62" t="str">
        <f t="shared" si="1"/>
        <v>LB</v>
      </c>
    </row>
    <row r="63" spans="1:15">
      <c r="A63" s="59" t="s">
        <v>2181</v>
      </c>
      <c r="B63" s="59" t="s">
        <v>1769</v>
      </c>
      <c r="C63" s="59" t="s">
        <v>1804</v>
      </c>
      <c r="D63" t="s">
        <v>2182</v>
      </c>
      <c r="E63" t="s">
        <v>2057</v>
      </c>
      <c r="F63" t="s">
        <v>2058</v>
      </c>
      <c r="G63" s="28">
        <f>IF(ISERROR(VLOOKUP($A63,'Adjusted County Employment'!$A$4:$X$3225,7,FALSE)),0,(VLOOKUP($A63,'Adjusted County Employment'!$A$4:$X$3225,7,FALSE)))</f>
        <v>0</v>
      </c>
      <c r="H63" s="4" t="s">
        <v>1677</v>
      </c>
      <c r="I63" s="45">
        <v>992</v>
      </c>
      <c r="J63" s="58" t="s">
        <v>1675</v>
      </c>
      <c r="K63">
        <f>VLOOKUP($J63,'Emission Factors-old'!$A$2:$D$9,2,FALSE)</f>
        <v>887.80254614220303</v>
      </c>
      <c r="L63" t="str">
        <f>VLOOKUP($J63,'Emission Factors-old'!$A$2:$D$9,3,FALSE)</f>
        <v>LB</v>
      </c>
      <c r="M63" t="str">
        <f>VLOOKUP($J63,'Emission Factors-old'!$A$2:$D$9,4,FALSE)</f>
        <v>EACH</v>
      </c>
      <c r="N63" s="28">
        <f t="shared" si="0"/>
        <v>0</v>
      </c>
      <c r="O63" t="str">
        <f t="shared" si="1"/>
        <v>LB</v>
      </c>
    </row>
    <row r="64" spans="1:15">
      <c r="A64" s="59" t="s">
        <v>2183</v>
      </c>
      <c r="B64" s="59" t="s">
        <v>1769</v>
      </c>
      <c r="C64" s="59" t="s">
        <v>1805</v>
      </c>
      <c r="D64" t="s">
        <v>2184</v>
      </c>
      <c r="E64" t="s">
        <v>2057</v>
      </c>
      <c r="F64" t="s">
        <v>2058</v>
      </c>
      <c r="G64" s="28">
        <f>IF(ISERROR(VLOOKUP($A64,'Adjusted County Employment'!$A$4:$X$3225,7,FALSE)),0,(VLOOKUP($A64,'Adjusted County Employment'!$A$4:$X$3225,7,FALSE)))</f>
        <v>0</v>
      </c>
      <c r="H64" s="4" t="s">
        <v>1677</v>
      </c>
      <c r="I64" s="45">
        <v>992</v>
      </c>
      <c r="J64" s="58" t="s">
        <v>1675</v>
      </c>
      <c r="K64">
        <f>VLOOKUP($J64,'Emission Factors-old'!$A$2:$D$9,2,FALSE)</f>
        <v>887.80254614220303</v>
      </c>
      <c r="L64" t="str">
        <f>VLOOKUP($J64,'Emission Factors-old'!$A$2:$D$9,3,FALSE)</f>
        <v>LB</v>
      </c>
      <c r="M64" t="str">
        <f>VLOOKUP($J64,'Emission Factors-old'!$A$2:$D$9,4,FALSE)</f>
        <v>EACH</v>
      </c>
      <c r="N64" s="28">
        <f t="shared" si="0"/>
        <v>0</v>
      </c>
      <c r="O64" t="str">
        <f t="shared" si="1"/>
        <v>LB</v>
      </c>
    </row>
    <row r="65" spans="1:15">
      <c r="A65" s="59" t="s">
        <v>2185</v>
      </c>
      <c r="B65" s="59" t="s">
        <v>1769</v>
      </c>
      <c r="C65" s="59" t="s">
        <v>1806</v>
      </c>
      <c r="D65" t="s">
        <v>2186</v>
      </c>
      <c r="E65" t="s">
        <v>2057</v>
      </c>
      <c r="F65" t="s">
        <v>2058</v>
      </c>
      <c r="G65" s="28">
        <f>IF(ISERROR(VLOOKUP($A65,'Adjusted County Employment'!$A$4:$X$3225,7,FALSE)),0,(VLOOKUP($A65,'Adjusted County Employment'!$A$4:$X$3225,7,FALSE)))</f>
        <v>0</v>
      </c>
      <c r="H65" s="4" t="s">
        <v>1677</v>
      </c>
      <c r="I65" s="45">
        <v>992</v>
      </c>
      <c r="J65" s="58" t="s">
        <v>1675</v>
      </c>
      <c r="K65">
        <f>VLOOKUP($J65,'Emission Factors-old'!$A$2:$D$9,2,FALSE)</f>
        <v>887.80254614220303</v>
      </c>
      <c r="L65" t="str">
        <f>VLOOKUP($J65,'Emission Factors-old'!$A$2:$D$9,3,FALSE)</f>
        <v>LB</v>
      </c>
      <c r="M65" t="str">
        <f>VLOOKUP($J65,'Emission Factors-old'!$A$2:$D$9,4,FALSE)</f>
        <v>EACH</v>
      </c>
      <c r="N65" s="28">
        <f t="shared" si="0"/>
        <v>0</v>
      </c>
      <c r="O65" t="str">
        <f t="shared" si="1"/>
        <v>LB</v>
      </c>
    </row>
    <row r="66" spans="1:15">
      <c r="A66" s="59" t="s">
        <v>2187</v>
      </c>
      <c r="B66" s="59" t="s">
        <v>1769</v>
      </c>
      <c r="C66" s="59" t="s">
        <v>1866</v>
      </c>
      <c r="D66" t="s">
        <v>2188</v>
      </c>
      <c r="E66" t="s">
        <v>2057</v>
      </c>
      <c r="F66" t="s">
        <v>2058</v>
      </c>
      <c r="G66" s="28">
        <f>IF(ISERROR(VLOOKUP($A66,'Adjusted County Employment'!$A$4:$X$3225,7,FALSE)),0,(VLOOKUP($A66,'Adjusted County Employment'!$A$4:$X$3225,7,FALSE)))</f>
        <v>0</v>
      </c>
      <c r="H66" s="4" t="s">
        <v>1677</v>
      </c>
      <c r="I66" s="45">
        <v>992</v>
      </c>
      <c r="J66" s="58" t="s">
        <v>1675</v>
      </c>
      <c r="K66">
        <f>VLOOKUP($J66,'Emission Factors-old'!$A$2:$D$9,2,FALSE)</f>
        <v>887.80254614220303</v>
      </c>
      <c r="L66" t="str">
        <f>VLOOKUP($J66,'Emission Factors-old'!$A$2:$D$9,3,FALSE)</f>
        <v>LB</v>
      </c>
      <c r="M66" t="str">
        <f>VLOOKUP($J66,'Emission Factors-old'!$A$2:$D$9,4,FALSE)</f>
        <v>EACH</v>
      </c>
      <c r="N66" s="28">
        <f t="shared" ref="N66:N129" si="2">G66*K66</f>
        <v>0</v>
      </c>
      <c r="O66" t="str">
        <f t="shared" ref="O66:O129" si="3">L66</f>
        <v>LB</v>
      </c>
    </row>
    <row r="67" spans="1:15">
      <c r="A67" s="59" t="s">
        <v>2189</v>
      </c>
      <c r="B67" s="59" t="s">
        <v>1769</v>
      </c>
      <c r="C67" s="59" t="s">
        <v>1834</v>
      </c>
      <c r="D67" t="s">
        <v>2190</v>
      </c>
      <c r="E67" t="s">
        <v>2057</v>
      </c>
      <c r="F67" t="s">
        <v>2058</v>
      </c>
      <c r="G67" s="28">
        <f>IF(ISERROR(VLOOKUP($A67,'Adjusted County Employment'!$A$4:$X$3225,7,FALSE)),0,(VLOOKUP($A67,'Adjusted County Employment'!$A$4:$X$3225,7,FALSE)))</f>
        <v>0</v>
      </c>
      <c r="H67" s="4" t="s">
        <v>1677</v>
      </c>
      <c r="I67" s="45">
        <v>992</v>
      </c>
      <c r="J67" s="58" t="s">
        <v>1675</v>
      </c>
      <c r="K67">
        <f>VLOOKUP($J67,'Emission Factors-old'!$A$2:$D$9,2,FALSE)</f>
        <v>887.80254614220303</v>
      </c>
      <c r="L67" t="str">
        <f>VLOOKUP($J67,'Emission Factors-old'!$A$2:$D$9,3,FALSE)</f>
        <v>LB</v>
      </c>
      <c r="M67" t="str">
        <f>VLOOKUP($J67,'Emission Factors-old'!$A$2:$D$9,4,FALSE)</f>
        <v>EACH</v>
      </c>
      <c r="N67" s="28">
        <f t="shared" si="2"/>
        <v>0</v>
      </c>
      <c r="O67" t="str">
        <f t="shared" si="3"/>
        <v>LB</v>
      </c>
    </row>
    <row r="68" spans="1:15">
      <c r="A68" s="59" t="s">
        <v>2191</v>
      </c>
      <c r="B68" s="59" t="s">
        <v>1769</v>
      </c>
      <c r="C68" s="59" t="s">
        <v>1835</v>
      </c>
      <c r="D68" t="s">
        <v>2192</v>
      </c>
      <c r="E68" t="s">
        <v>2057</v>
      </c>
      <c r="F68" t="s">
        <v>2058</v>
      </c>
      <c r="G68" s="28">
        <f>IF(ISERROR(VLOOKUP($A68,'Adjusted County Employment'!$A$4:$X$3225,7,FALSE)),0,(VLOOKUP($A68,'Adjusted County Employment'!$A$4:$X$3225,7,FALSE)))</f>
        <v>45.049180327868854</v>
      </c>
      <c r="H68" s="4" t="s">
        <v>1677</v>
      </c>
      <c r="I68" s="45">
        <v>992</v>
      </c>
      <c r="J68" s="58" t="s">
        <v>1675</v>
      </c>
      <c r="K68">
        <f>VLOOKUP($J68,'Emission Factors-old'!$A$2:$D$9,2,FALSE)</f>
        <v>887.80254614220303</v>
      </c>
      <c r="L68" t="str">
        <f>VLOOKUP($J68,'Emission Factors-old'!$A$2:$D$9,3,FALSE)</f>
        <v>LB</v>
      </c>
      <c r="M68" t="str">
        <f>VLOOKUP($J68,'Emission Factors-old'!$A$2:$D$9,4,FALSE)</f>
        <v>EACH</v>
      </c>
      <c r="N68" s="28">
        <f t="shared" si="2"/>
        <v>39994.776996701214</v>
      </c>
      <c r="O68" t="str">
        <f t="shared" si="3"/>
        <v>LB</v>
      </c>
    </row>
    <row r="69" spans="1:15">
      <c r="A69" s="59" t="s">
        <v>2193</v>
      </c>
      <c r="B69" s="59" t="s">
        <v>1807</v>
      </c>
      <c r="C69" s="59" t="s">
        <v>1818</v>
      </c>
      <c r="D69" t="s">
        <v>2194</v>
      </c>
      <c r="E69" t="s">
        <v>2195</v>
      </c>
      <c r="F69" t="s">
        <v>2196</v>
      </c>
      <c r="G69" s="28">
        <f>IF(ISERROR(VLOOKUP($A69,'Adjusted County Employment'!$A$4:$X$3225,7,FALSE)),0,(VLOOKUP($A69,'Adjusted County Employment'!$A$4:$X$3225,7,FALSE)))</f>
        <v>0</v>
      </c>
      <c r="H69" s="4" t="s">
        <v>1677</v>
      </c>
      <c r="I69" s="45">
        <v>992</v>
      </c>
      <c r="J69" s="58" t="s">
        <v>1675</v>
      </c>
      <c r="K69">
        <f>VLOOKUP($J69,'Emission Factors-old'!$A$2:$D$9,2,FALSE)</f>
        <v>887.80254614220303</v>
      </c>
      <c r="L69" t="str">
        <f>VLOOKUP($J69,'Emission Factors-old'!$A$2:$D$9,3,FALSE)</f>
        <v>LB</v>
      </c>
      <c r="M69" t="str">
        <f>VLOOKUP($J69,'Emission Factors-old'!$A$2:$D$9,4,FALSE)</f>
        <v>EACH</v>
      </c>
      <c r="N69" s="28">
        <f t="shared" si="2"/>
        <v>0</v>
      </c>
      <c r="O69" t="str">
        <f t="shared" si="3"/>
        <v>LB</v>
      </c>
    </row>
    <row r="70" spans="1:15">
      <c r="A70" s="59" t="s">
        <v>2197</v>
      </c>
      <c r="B70" s="59" t="s">
        <v>1807</v>
      </c>
      <c r="C70" s="59" t="s">
        <v>2198</v>
      </c>
      <c r="D70" t="s">
        <v>2199</v>
      </c>
      <c r="E70" t="s">
        <v>2200</v>
      </c>
      <c r="F70" t="s">
        <v>2196</v>
      </c>
      <c r="G70" s="28">
        <f>IF(ISERROR(VLOOKUP($A70,'Adjusted County Employment'!$A$4:$X$3225,7,FALSE)),0,(VLOOKUP($A70,'Adjusted County Employment'!$A$4:$X$3225,7,FALSE)))</f>
        <v>0</v>
      </c>
      <c r="H70" s="4" t="s">
        <v>1677</v>
      </c>
      <c r="I70" s="45">
        <v>992</v>
      </c>
      <c r="J70" s="58" t="s">
        <v>1675</v>
      </c>
      <c r="K70">
        <f>VLOOKUP($J70,'Emission Factors-old'!$A$2:$D$9,2,FALSE)</f>
        <v>887.80254614220303</v>
      </c>
      <c r="L70" t="str">
        <f>VLOOKUP($J70,'Emission Factors-old'!$A$2:$D$9,3,FALSE)</f>
        <v>LB</v>
      </c>
      <c r="M70" t="str">
        <f>VLOOKUP($J70,'Emission Factors-old'!$A$2:$D$9,4,FALSE)</f>
        <v>EACH</v>
      </c>
      <c r="N70" s="28">
        <f t="shared" si="2"/>
        <v>0</v>
      </c>
      <c r="O70" t="str">
        <f t="shared" si="3"/>
        <v>LB</v>
      </c>
    </row>
    <row r="71" spans="1:15">
      <c r="A71" s="59" t="s">
        <v>2201</v>
      </c>
      <c r="B71" s="59" t="s">
        <v>1807</v>
      </c>
      <c r="C71" s="59" t="s">
        <v>1808</v>
      </c>
      <c r="D71" t="s">
        <v>2202</v>
      </c>
      <c r="E71" t="s">
        <v>2195</v>
      </c>
      <c r="F71" t="s">
        <v>2196</v>
      </c>
      <c r="G71" s="28">
        <f>IF(ISERROR(VLOOKUP($A71,'Adjusted County Employment'!$A$4:$X$3225,7,FALSE)),0,(VLOOKUP($A71,'Adjusted County Employment'!$A$4:$X$3225,7,FALSE)))</f>
        <v>0</v>
      </c>
      <c r="H71" s="4" t="s">
        <v>1677</v>
      </c>
      <c r="I71" s="45">
        <v>992</v>
      </c>
      <c r="J71" s="58" t="s">
        <v>1675</v>
      </c>
      <c r="K71">
        <f>VLOOKUP($J71,'Emission Factors-old'!$A$2:$D$9,2,FALSE)</f>
        <v>887.80254614220303</v>
      </c>
      <c r="L71" t="str">
        <f>VLOOKUP($J71,'Emission Factors-old'!$A$2:$D$9,3,FALSE)</f>
        <v>LB</v>
      </c>
      <c r="M71" t="str">
        <f>VLOOKUP($J71,'Emission Factors-old'!$A$2:$D$9,4,FALSE)</f>
        <v>EACH</v>
      </c>
      <c r="N71" s="28">
        <f t="shared" si="2"/>
        <v>0</v>
      </c>
      <c r="O71" t="str">
        <f t="shared" si="3"/>
        <v>LB</v>
      </c>
    </row>
    <row r="72" spans="1:15">
      <c r="A72" s="59" t="s">
        <v>2203</v>
      </c>
      <c r="B72" s="59" t="s">
        <v>1807</v>
      </c>
      <c r="C72" s="59" t="s">
        <v>2204</v>
      </c>
      <c r="D72" t="s">
        <v>2205</v>
      </c>
      <c r="E72" t="s">
        <v>2200</v>
      </c>
      <c r="F72" t="s">
        <v>2196</v>
      </c>
      <c r="G72" s="28">
        <f>IF(ISERROR(VLOOKUP($A72,'Adjusted County Employment'!$A$4:$X$3225,7,FALSE)),0,(VLOOKUP($A72,'Adjusted County Employment'!$A$4:$X$3225,7,FALSE)))</f>
        <v>0</v>
      </c>
      <c r="H72" s="4" t="s">
        <v>1677</v>
      </c>
      <c r="I72" s="45">
        <v>992</v>
      </c>
      <c r="J72" s="58" t="s">
        <v>1675</v>
      </c>
      <c r="K72">
        <f>VLOOKUP($J72,'Emission Factors-old'!$A$2:$D$9,2,FALSE)</f>
        <v>887.80254614220303</v>
      </c>
      <c r="L72" t="str">
        <f>VLOOKUP($J72,'Emission Factors-old'!$A$2:$D$9,3,FALSE)</f>
        <v>LB</v>
      </c>
      <c r="M72" t="str">
        <f>VLOOKUP($J72,'Emission Factors-old'!$A$2:$D$9,4,FALSE)</f>
        <v>EACH</v>
      </c>
      <c r="N72" s="28">
        <f t="shared" si="2"/>
        <v>0</v>
      </c>
      <c r="O72" t="str">
        <f t="shared" si="3"/>
        <v>LB</v>
      </c>
    </row>
    <row r="73" spans="1:15">
      <c r="A73" s="59" t="s">
        <v>2206</v>
      </c>
      <c r="B73" s="59" t="s">
        <v>1807</v>
      </c>
      <c r="C73" s="59" t="s">
        <v>2207</v>
      </c>
      <c r="D73" t="s">
        <v>2208</v>
      </c>
      <c r="E73" t="s">
        <v>2195</v>
      </c>
      <c r="F73" t="s">
        <v>2196</v>
      </c>
      <c r="G73" s="28">
        <f>IF(ISERROR(VLOOKUP($A73,'Adjusted County Employment'!$A$4:$X$3225,7,FALSE)),0,(VLOOKUP($A73,'Adjusted County Employment'!$A$4:$X$3225,7,FALSE)))</f>
        <v>0</v>
      </c>
      <c r="H73" s="4" t="s">
        <v>1677</v>
      </c>
      <c r="I73" s="45">
        <v>992</v>
      </c>
      <c r="J73" s="58" t="s">
        <v>1675</v>
      </c>
      <c r="K73">
        <f>VLOOKUP($J73,'Emission Factors-old'!$A$2:$D$9,2,FALSE)</f>
        <v>887.80254614220303</v>
      </c>
      <c r="L73" t="str">
        <f>VLOOKUP($J73,'Emission Factors-old'!$A$2:$D$9,3,FALSE)</f>
        <v>LB</v>
      </c>
      <c r="M73" t="str">
        <f>VLOOKUP($J73,'Emission Factors-old'!$A$2:$D$9,4,FALSE)</f>
        <v>EACH</v>
      </c>
      <c r="N73" s="28">
        <f t="shared" si="2"/>
        <v>0</v>
      </c>
      <c r="O73" t="str">
        <f t="shared" si="3"/>
        <v>LB</v>
      </c>
    </row>
    <row r="74" spans="1:15">
      <c r="A74" s="59" t="s">
        <v>2209</v>
      </c>
      <c r="B74" s="59" t="s">
        <v>1807</v>
      </c>
      <c r="C74" s="59" t="s">
        <v>2210</v>
      </c>
      <c r="D74" t="s">
        <v>2211</v>
      </c>
      <c r="E74" t="s">
        <v>2195</v>
      </c>
      <c r="F74" t="s">
        <v>2196</v>
      </c>
      <c r="G74" s="28">
        <f>IF(ISERROR(VLOOKUP($A74,'Adjusted County Employment'!$A$4:$X$3225,7,FALSE)),0,(VLOOKUP($A74,'Adjusted County Employment'!$A$4:$X$3225,7,FALSE)))</f>
        <v>0</v>
      </c>
      <c r="H74" s="4" t="s">
        <v>1677</v>
      </c>
      <c r="I74" s="45">
        <v>992</v>
      </c>
      <c r="J74" s="58" t="s">
        <v>1675</v>
      </c>
      <c r="K74">
        <f>VLOOKUP($J74,'Emission Factors-old'!$A$2:$D$9,2,FALSE)</f>
        <v>887.80254614220303</v>
      </c>
      <c r="L74" t="str">
        <f>VLOOKUP($J74,'Emission Factors-old'!$A$2:$D$9,3,FALSE)</f>
        <v>LB</v>
      </c>
      <c r="M74" t="str">
        <f>VLOOKUP($J74,'Emission Factors-old'!$A$2:$D$9,4,FALSE)</f>
        <v>EACH</v>
      </c>
      <c r="N74" s="28">
        <f t="shared" si="2"/>
        <v>0</v>
      </c>
      <c r="O74" t="str">
        <f t="shared" si="3"/>
        <v>LB</v>
      </c>
    </row>
    <row r="75" spans="1:15">
      <c r="A75" s="59" t="s">
        <v>2212</v>
      </c>
      <c r="B75" s="59" t="s">
        <v>1807</v>
      </c>
      <c r="C75" s="59" t="s">
        <v>2213</v>
      </c>
      <c r="D75" t="s">
        <v>2214</v>
      </c>
      <c r="E75" t="s">
        <v>2200</v>
      </c>
      <c r="F75" t="s">
        <v>2196</v>
      </c>
      <c r="G75" s="28">
        <f>IF(ISERROR(VLOOKUP($A75,'Adjusted County Employment'!$A$4:$X$3225,7,FALSE)),0,(VLOOKUP($A75,'Adjusted County Employment'!$A$4:$X$3225,7,FALSE)))</f>
        <v>0</v>
      </c>
      <c r="H75" s="4" t="s">
        <v>1677</v>
      </c>
      <c r="I75" s="45">
        <v>992</v>
      </c>
      <c r="J75" s="58" t="s">
        <v>1675</v>
      </c>
      <c r="K75">
        <f>VLOOKUP($J75,'Emission Factors-old'!$A$2:$D$9,2,FALSE)</f>
        <v>887.80254614220303</v>
      </c>
      <c r="L75" t="str">
        <f>VLOOKUP($J75,'Emission Factors-old'!$A$2:$D$9,3,FALSE)</f>
        <v>LB</v>
      </c>
      <c r="M75" t="str">
        <f>VLOOKUP($J75,'Emission Factors-old'!$A$2:$D$9,4,FALSE)</f>
        <v>EACH</v>
      </c>
      <c r="N75" s="28">
        <f t="shared" si="2"/>
        <v>0</v>
      </c>
      <c r="O75" t="str">
        <f t="shared" si="3"/>
        <v>LB</v>
      </c>
    </row>
    <row r="76" spans="1:15">
      <c r="A76" s="59" t="s">
        <v>2215</v>
      </c>
      <c r="B76" s="59" t="s">
        <v>1807</v>
      </c>
      <c r="C76" s="59" t="s">
        <v>1809</v>
      </c>
      <c r="D76" t="s">
        <v>2216</v>
      </c>
      <c r="E76" t="s">
        <v>2195</v>
      </c>
      <c r="F76" t="s">
        <v>2196</v>
      </c>
      <c r="G76" s="28">
        <f>IF(ISERROR(VLOOKUP($A76,'Adjusted County Employment'!$A$4:$X$3225,7,FALSE)),0,(VLOOKUP($A76,'Adjusted County Employment'!$A$4:$X$3225,7,FALSE)))</f>
        <v>0</v>
      </c>
      <c r="H76" s="4" t="s">
        <v>1677</v>
      </c>
      <c r="I76" s="45">
        <v>992</v>
      </c>
      <c r="J76" s="58" t="s">
        <v>1675</v>
      </c>
      <c r="K76">
        <f>VLOOKUP($J76,'Emission Factors-old'!$A$2:$D$9,2,FALSE)</f>
        <v>887.80254614220303</v>
      </c>
      <c r="L76" t="str">
        <f>VLOOKUP($J76,'Emission Factors-old'!$A$2:$D$9,3,FALSE)</f>
        <v>LB</v>
      </c>
      <c r="M76" t="str">
        <f>VLOOKUP($J76,'Emission Factors-old'!$A$2:$D$9,4,FALSE)</f>
        <v>EACH</v>
      </c>
      <c r="N76" s="28">
        <f t="shared" si="2"/>
        <v>0</v>
      </c>
      <c r="O76" t="str">
        <f t="shared" si="3"/>
        <v>LB</v>
      </c>
    </row>
    <row r="77" spans="1:15">
      <c r="A77" s="59" t="s">
        <v>2217</v>
      </c>
      <c r="B77" s="59" t="s">
        <v>1807</v>
      </c>
      <c r="C77" s="59" t="s">
        <v>2218</v>
      </c>
      <c r="D77" t="s">
        <v>2219</v>
      </c>
      <c r="E77" t="s">
        <v>2195</v>
      </c>
      <c r="F77" t="s">
        <v>2196</v>
      </c>
      <c r="G77" s="28">
        <f>IF(ISERROR(VLOOKUP($A77,'Adjusted County Employment'!$A$4:$X$3225,7,FALSE)),0,(VLOOKUP($A77,'Adjusted County Employment'!$A$4:$X$3225,7,FALSE)))</f>
        <v>0</v>
      </c>
      <c r="H77" s="4" t="s">
        <v>1677</v>
      </c>
      <c r="I77" s="45">
        <v>992</v>
      </c>
      <c r="J77" s="58" t="s">
        <v>1675</v>
      </c>
      <c r="K77">
        <f>VLOOKUP($J77,'Emission Factors-old'!$A$2:$D$9,2,FALSE)</f>
        <v>887.80254614220303</v>
      </c>
      <c r="L77" t="str">
        <f>VLOOKUP($J77,'Emission Factors-old'!$A$2:$D$9,3,FALSE)</f>
        <v>LB</v>
      </c>
      <c r="M77" t="str">
        <f>VLOOKUP($J77,'Emission Factors-old'!$A$2:$D$9,4,FALSE)</f>
        <v>EACH</v>
      </c>
      <c r="N77" s="28">
        <f t="shared" si="2"/>
        <v>0</v>
      </c>
      <c r="O77" t="str">
        <f t="shared" si="3"/>
        <v>LB</v>
      </c>
    </row>
    <row r="78" spans="1:15">
      <c r="A78" s="59" t="s">
        <v>2220</v>
      </c>
      <c r="B78" s="59" t="s">
        <v>1807</v>
      </c>
      <c r="C78" s="59" t="s">
        <v>1810</v>
      </c>
      <c r="D78" t="s">
        <v>2221</v>
      </c>
      <c r="E78" t="s">
        <v>2195</v>
      </c>
      <c r="F78" t="s">
        <v>2196</v>
      </c>
      <c r="G78" s="28">
        <f>IF(ISERROR(VLOOKUP($A78,'Adjusted County Employment'!$A$4:$X$3225,7,FALSE)),0,(VLOOKUP($A78,'Adjusted County Employment'!$A$4:$X$3225,7,FALSE)))</f>
        <v>0</v>
      </c>
      <c r="H78" s="4" t="s">
        <v>1677</v>
      </c>
      <c r="I78" s="45">
        <v>992</v>
      </c>
      <c r="J78" s="58" t="s">
        <v>1675</v>
      </c>
      <c r="K78">
        <f>VLOOKUP($J78,'Emission Factors-old'!$A$2:$D$9,2,FALSE)</f>
        <v>887.80254614220303</v>
      </c>
      <c r="L78" t="str">
        <f>VLOOKUP($J78,'Emission Factors-old'!$A$2:$D$9,3,FALSE)</f>
        <v>LB</v>
      </c>
      <c r="M78" t="str">
        <f>VLOOKUP($J78,'Emission Factors-old'!$A$2:$D$9,4,FALSE)</f>
        <v>EACH</v>
      </c>
      <c r="N78" s="28">
        <f t="shared" si="2"/>
        <v>0</v>
      </c>
      <c r="O78" t="str">
        <f t="shared" si="3"/>
        <v>LB</v>
      </c>
    </row>
    <row r="79" spans="1:15">
      <c r="A79" s="59" t="s">
        <v>2222</v>
      </c>
      <c r="B79" s="59" t="s">
        <v>1807</v>
      </c>
      <c r="C79" s="59" t="s">
        <v>1811</v>
      </c>
      <c r="D79" t="s">
        <v>2223</v>
      </c>
      <c r="E79" t="s">
        <v>2195</v>
      </c>
      <c r="F79" t="s">
        <v>2196</v>
      </c>
      <c r="G79" s="28">
        <f>IF(ISERROR(VLOOKUP($A79,'Adjusted County Employment'!$A$4:$X$3225,7,FALSE)),0,(VLOOKUP($A79,'Adjusted County Employment'!$A$4:$X$3225,7,FALSE)))</f>
        <v>0</v>
      </c>
      <c r="H79" s="4" t="s">
        <v>1677</v>
      </c>
      <c r="I79" s="45">
        <v>992</v>
      </c>
      <c r="J79" s="58" t="s">
        <v>1675</v>
      </c>
      <c r="K79">
        <f>VLOOKUP($J79,'Emission Factors-old'!$A$2:$D$9,2,FALSE)</f>
        <v>887.80254614220303</v>
      </c>
      <c r="L79" t="str">
        <f>VLOOKUP($J79,'Emission Factors-old'!$A$2:$D$9,3,FALSE)</f>
        <v>LB</v>
      </c>
      <c r="M79" t="str">
        <f>VLOOKUP($J79,'Emission Factors-old'!$A$2:$D$9,4,FALSE)</f>
        <v>EACH</v>
      </c>
      <c r="N79" s="28">
        <f t="shared" si="2"/>
        <v>0</v>
      </c>
      <c r="O79" t="str">
        <f t="shared" si="3"/>
        <v>LB</v>
      </c>
    </row>
    <row r="80" spans="1:15">
      <c r="A80" s="59" t="s">
        <v>2224</v>
      </c>
      <c r="B80" s="59" t="s">
        <v>1807</v>
      </c>
      <c r="C80" s="59" t="s">
        <v>1812</v>
      </c>
      <c r="D80" t="s">
        <v>2225</v>
      </c>
      <c r="E80" t="s">
        <v>2195</v>
      </c>
      <c r="F80" t="s">
        <v>2196</v>
      </c>
      <c r="G80" s="28">
        <f>IF(ISERROR(VLOOKUP($A80,'Adjusted County Employment'!$A$4:$X$3225,7,FALSE)),0,(VLOOKUP($A80,'Adjusted County Employment'!$A$4:$X$3225,7,FALSE)))</f>
        <v>0</v>
      </c>
      <c r="H80" s="4" t="s">
        <v>1677</v>
      </c>
      <c r="I80" s="45">
        <v>992</v>
      </c>
      <c r="J80" s="58" t="s">
        <v>1675</v>
      </c>
      <c r="K80">
        <f>VLOOKUP($J80,'Emission Factors-old'!$A$2:$D$9,2,FALSE)</f>
        <v>887.80254614220303</v>
      </c>
      <c r="L80" t="str">
        <f>VLOOKUP($J80,'Emission Factors-old'!$A$2:$D$9,3,FALSE)</f>
        <v>LB</v>
      </c>
      <c r="M80" t="str">
        <f>VLOOKUP($J80,'Emission Factors-old'!$A$2:$D$9,4,FALSE)</f>
        <v>EACH</v>
      </c>
      <c r="N80" s="28">
        <f t="shared" si="2"/>
        <v>0</v>
      </c>
      <c r="O80" t="str">
        <f t="shared" si="3"/>
        <v>LB</v>
      </c>
    </row>
    <row r="81" spans="1:15">
      <c r="A81" s="59" t="s">
        <v>2226</v>
      </c>
      <c r="B81" s="59" t="s">
        <v>1807</v>
      </c>
      <c r="C81" s="59" t="s">
        <v>1813</v>
      </c>
      <c r="D81" t="s">
        <v>2227</v>
      </c>
      <c r="E81" t="s">
        <v>2195</v>
      </c>
      <c r="F81" t="s">
        <v>2196</v>
      </c>
      <c r="G81" s="28">
        <f>IF(ISERROR(VLOOKUP($A81,'Adjusted County Employment'!$A$4:$X$3225,7,FALSE)),0,(VLOOKUP($A81,'Adjusted County Employment'!$A$4:$X$3225,7,FALSE)))</f>
        <v>0</v>
      </c>
      <c r="H81" s="4" t="s">
        <v>1677</v>
      </c>
      <c r="I81" s="45">
        <v>992</v>
      </c>
      <c r="J81" s="58" t="s">
        <v>1675</v>
      </c>
      <c r="K81">
        <f>VLOOKUP($J81,'Emission Factors-old'!$A$2:$D$9,2,FALSE)</f>
        <v>887.80254614220303</v>
      </c>
      <c r="L81" t="str">
        <f>VLOOKUP($J81,'Emission Factors-old'!$A$2:$D$9,3,FALSE)</f>
        <v>LB</v>
      </c>
      <c r="M81" t="str">
        <f>VLOOKUP($J81,'Emission Factors-old'!$A$2:$D$9,4,FALSE)</f>
        <v>EACH</v>
      </c>
      <c r="N81" s="28">
        <f t="shared" si="2"/>
        <v>0</v>
      </c>
      <c r="O81" t="str">
        <f t="shared" si="3"/>
        <v>LB</v>
      </c>
    </row>
    <row r="82" spans="1:15">
      <c r="A82" s="59" t="s">
        <v>2228</v>
      </c>
      <c r="B82" s="59" t="s">
        <v>1807</v>
      </c>
      <c r="C82" s="59" t="s">
        <v>2229</v>
      </c>
      <c r="D82" t="s">
        <v>2230</v>
      </c>
      <c r="E82" t="s">
        <v>2195</v>
      </c>
      <c r="F82" t="s">
        <v>2196</v>
      </c>
      <c r="G82" s="28">
        <f>IF(ISERROR(VLOOKUP($A82,'Adjusted County Employment'!$A$4:$X$3225,7,FALSE)),0,(VLOOKUP($A82,'Adjusted County Employment'!$A$4:$X$3225,7,FALSE)))</f>
        <v>0</v>
      </c>
      <c r="H82" s="4" t="s">
        <v>1677</v>
      </c>
      <c r="I82" s="45">
        <v>992</v>
      </c>
      <c r="J82" s="58" t="s">
        <v>1675</v>
      </c>
      <c r="K82">
        <f>VLOOKUP($J82,'Emission Factors-old'!$A$2:$D$9,2,FALSE)</f>
        <v>887.80254614220303</v>
      </c>
      <c r="L82" t="str">
        <f>VLOOKUP($J82,'Emission Factors-old'!$A$2:$D$9,3,FALSE)</f>
        <v>LB</v>
      </c>
      <c r="M82" t="str">
        <f>VLOOKUP($J82,'Emission Factors-old'!$A$2:$D$9,4,FALSE)</f>
        <v>EACH</v>
      </c>
      <c r="N82" s="28">
        <f t="shared" si="2"/>
        <v>0</v>
      </c>
      <c r="O82" t="str">
        <f t="shared" si="3"/>
        <v>LB</v>
      </c>
    </row>
    <row r="83" spans="1:15">
      <c r="A83" s="59" t="s">
        <v>2231</v>
      </c>
      <c r="B83" s="59" t="s">
        <v>1807</v>
      </c>
      <c r="C83" s="59" t="s">
        <v>1814</v>
      </c>
      <c r="D83" t="s">
        <v>2232</v>
      </c>
      <c r="E83" t="s">
        <v>2195</v>
      </c>
      <c r="F83" t="s">
        <v>2196</v>
      </c>
      <c r="G83" s="28">
        <f>IF(ISERROR(VLOOKUP($A83,'Adjusted County Employment'!$A$4:$X$3225,7,FALSE)),0,(VLOOKUP($A83,'Adjusted County Employment'!$A$4:$X$3225,7,FALSE)))</f>
        <v>0</v>
      </c>
      <c r="H83" s="4" t="s">
        <v>1677</v>
      </c>
      <c r="I83" s="45">
        <v>992</v>
      </c>
      <c r="J83" s="58" t="s">
        <v>1675</v>
      </c>
      <c r="K83">
        <f>VLOOKUP($J83,'Emission Factors-old'!$A$2:$D$9,2,FALSE)</f>
        <v>887.80254614220303</v>
      </c>
      <c r="L83" t="str">
        <f>VLOOKUP($J83,'Emission Factors-old'!$A$2:$D$9,3,FALSE)</f>
        <v>LB</v>
      </c>
      <c r="M83" t="str">
        <f>VLOOKUP($J83,'Emission Factors-old'!$A$2:$D$9,4,FALSE)</f>
        <v>EACH</v>
      </c>
      <c r="N83" s="28">
        <f t="shared" si="2"/>
        <v>0</v>
      </c>
      <c r="O83" t="str">
        <f t="shared" si="3"/>
        <v>LB</v>
      </c>
    </row>
    <row r="84" spans="1:15">
      <c r="A84" s="59" t="s">
        <v>2233</v>
      </c>
      <c r="B84" s="59" t="s">
        <v>1807</v>
      </c>
      <c r="C84" s="59" t="s">
        <v>2234</v>
      </c>
      <c r="D84" t="s">
        <v>2235</v>
      </c>
      <c r="E84" t="s">
        <v>2200</v>
      </c>
      <c r="F84" t="s">
        <v>2196</v>
      </c>
      <c r="G84" s="28">
        <f>IF(ISERROR(VLOOKUP($A84,'Adjusted County Employment'!$A$4:$X$3225,7,FALSE)),0,(VLOOKUP($A84,'Adjusted County Employment'!$A$4:$X$3225,7,FALSE)))</f>
        <v>0</v>
      </c>
      <c r="H84" s="4" t="s">
        <v>1677</v>
      </c>
      <c r="I84" s="45">
        <v>992</v>
      </c>
      <c r="J84" s="58" t="s">
        <v>1675</v>
      </c>
      <c r="K84">
        <f>VLOOKUP($J84,'Emission Factors-old'!$A$2:$D$9,2,FALSE)</f>
        <v>887.80254614220303</v>
      </c>
      <c r="L84" t="str">
        <f>VLOOKUP($J84,'Emission Factors-old'!$A$2:$D$9,3,FALSE)</f>
        <v>LB</v>
      </c>
      <c r="M84" t="str">
        <f>VLOOKUP($J84,'Emission Factors-old'!$A$2:$D$9,4,FALSE)</f>
        <v>EACH</v>
      </c>
      <c r="N84" s="28">
        <f t="shared" si="2"/>
        <v>0</v>
      </c>
      <c r="O84" t="str">
        <f t="shared" si="3"/>
        <v>LB</v>
      </c>
    </row>
    <row r="85" spans="1:15">
      <c r="A85" s="59" t="s">
        <v>2236</v>
      </c>
      <c r="B85" s="59" t="s">
        <v>1807</v>
      </c>
      <c r="C85" s="59" t="s">
        <v>1876</v>
      </c>
      <c r="D85" t="s">
        <v>2237</v>
      </c>
      <c r="E85" t="s">
        <v>2195</v>
      </c>
      <c r="F85" t="s">
        <v>2196</v>
      </c>
      <c r="G85" s="28">
        <f>IF(ISERROR(VLOOKUP($A85,'Adjusted County Employment'!$A$4:$X$3225,7,FALSE)),0,(VLOOKUP($A85,'Adjusted County Employment'!$A$4:$X$3225,7,FALSE)))</f>
        <v>0</v>
      </c>
      <c r="H85" s="4" t="s">
        <v>1677</v>
      </c>
      <c r="I85" s="45">
        <v>992</v>
      </c>
      <c r="J85" s="58" t="s">
        <v>1675</v>
      </c>
      <c r="K85">
        <f>VLOOKUP($J85,'Emission Factors-old'!$A$2:$D$9,2,FALSE)</f>
        <v>887.80254614220303</v>
      </c>
      <c r="L85" t="str">
        <f>VLOOKUP($J85,'Emission Factors-old'!$A$2:$D$9,3,FALSE)</f>
        <v>LB</v>
      </c>
      <c r="M85" t="str">
        <f>VLOOKUP($J85,'Emission Factors-old'!$A$2:$D$9,4,FALSE)</f>
        <v>EACH</v>
      </c>
      <c r="N85" s="28">
        <f t="shared" si="2"/>
        <v>0</v>
      </c>
      <c r="O85" t="str">
        <f t="shared" si="3"/>
        <v>LB</v>
      </c>
    </row>
    <row r="86" spans="1:15">
      <c r="A86" s="59" t="s">
        <v>2238</v>
      </c>
      <c r="B86" s="59" t="s">
        <v>1807</v>
      </c>
      <c r="C86" s="59" t="s">
        <v>2239</v>
      </c>
      <c r="D86" t="s">
        <v>2240</v>
      </c>
      <c r="E86" t="s">
        <v>2195</v>
      </c>
      <c r="F86" t="s">
        <v>2196</v>
      </c>
      <c r="G86" s="28">
        <f>IF(ISERROR(VLOOKUP($A86,'Adjusted County Employment'!$A$4:$X$3225,7,FALSE)),0,(VLOOKUP($A86,'Adjusted County Employment'!$A$4:$X$3225,7,FALSE)))</f>
        <v>0</v>
      </c>
      <c r="H86" s="4" t="s">
        <v>1677</v>
      </c>
      <c r="I86" s="45">
        <v>992</v>
      </c>
      <c r="J86" s="58" t="s">
        <v>1675</v>
      </c>
      <c r="K86">
        <f>VLOOKUP($J86,'Emission Factors-old'!$A$2:$D$9,2,FALSE)</f>
        <v>887.80254614220303</v>
      </c>
      <c r="L86" t="str">
        <f>VLOOKUP($J86,'Emission Factors-old'!$A$2:$D$9,3,FALSE)</f>
        <v>LB</v>
      </c>
      <c r="M86" t="str">
        <f>VLOOKUP($J86,'Emission Factors-old'!$A$2:$D$9,4,FALSE)</f>
        <v>EACH</v>
      </c>
      <c r="N86" s="28">
        <f t="shared" si="2"/>
        <v>0</v>
      </c>
      <c r="O86" t="str">
        <f t="shared" si="3"/>
        <v>LB</v>
      </c>
    </row>
    <row r="87" spans="1:15">
      <c r="A87" s="59" t="s">
        <v>2241</v>
      </c>
      <c r="B87" s="59" t="s">
        <v>1807</v>
      </c>
      <c r="C87" s="59" t="s">
        <v>1918</v>
      </c>
      <c r="D87" t="s">
        <v>2242</v>
      </c>
      <c r="E87" t="s">
        <v>2200</v>
      </c>
      <c r="F87" t="s">
        <v>2196</v>
      </c>
      <c r="G87" s="28">
        <f>IF(ISERROR(VLOOKUP($A87,'Adjusted County Employment'!$A$4:$X$3225,7,FALSE)),0,(VLOOKUP($A87,'Adjusted County Employment'!$A$4:$X$3225,7,FALSE)))</f>
        <v>0</v>
      </c>
      <c r="H87" s="4" t="s">
        <v>1677</v>
      </c>
      <c r="I87" s="45">
        <v>992</v>
      </c>
      <c r="J87" s="58" t="s">
        <v>1675</v>
      </c>
      <c r="K87">
        <f>VLOOKUP($J87,'Emission Factors-old'!$A$2:$D$9,2,FALSE)</f>
        <v>887.80254614220303</v>
      </c>
      <c r="L87" t="str">
        <f>VLOOKUP($J87,'Emission Factors-old'!$A$2:$D$9,3,FALSE)</f>
        <v>LB</v>
      </c>
      <c r="M87" t="str">
        <f>VLOOKUP($J87,'Emission Factors-old'!$A$2:$D$9,4,FALSE)</f>
        <v>EACH</v>
      </c>
      <c r="N87" s="28">
        <f t="shared" si="2"/>
        <v>0</v>
      </c>
      <c r="O87" t="str">
        <f t="shared" si="3"/>
        <v>LB</v>
      </c>
    </row>
    <row r="88" spans="1:15">
      <c r="A88" s="59" t="s">
        <v>2243</v>
      </c>
      <c r="B88" s="59" t="s">
        <v>1807</v>
      </c>
      <c r="C88" s="59" t="s">
        <v>2244</v>
      </c>
      <c r="D88" t="s">
        <v>2245</v>
      </c>
      <c r="E88" t="s">
        <v>2195</v>
      </c>
      <c r="F88" t="s">
        <v>2196</v>
      </c>
      <c r="G88" s="28">
        <f>IF(ISERROR(VLOOKUP($A88,'Adjusted County Employment'!$A$4:$X$3225,7,FALSE)),0,(VLOOKUP($A88,'Adjusted County Employment'!$A$4:$X$3225,7,FALSE)))</f>
        <v>0</v>
      </c>
      <c r="H88" s="4" t="s">
        <v>1677</v>
      </c>
      <c r="I88" s="45">
        <v>992</v>
      </c>
      <c r="J88" s="58" t="s">
        <v>1675</v>
      </c>
      <c r="K88">
        <f>VLOOKUP($J88,'Emission Factors-old'!$A$2:$D$9,2,FALSE)</f>
        <v>887.80254614220303</v>
      </c>
      <c r="L88" t="str">
        <f>VLOOKUP($J88,'Emission Factors-old'!$A$2:$D$9,3,FALSE)</f>
        <v>LB</v>
      </c>
      <c r="M88" t="str">
        <f>VLOOKUP($J88,'Emission Factors-old'!$A$2:$D$9,4,FALSE)</f>
        <v>EACH</v>
      </c>
      <c r="N88" s="28">
        <f t="shared" si="2"/>
        <v>0</v>
      </c>
      <c r="O88" t="str">
        <f t="shared" si="3"/>
        <v>LB</v>
      </c>
    </row>
    <row r="89" spans="1:15">
      <c r="A89" s="59" t="s">
        <v>2246</v>
      </c>
      <c r="B89" s="59" t="s">
        <v>1807</v>
      </c>
      <c r="C89" s="59" t="s">
        <v>2247</v>
      </c>
      <c r="D89" t="s">
        <v>2248</v>
      </c>
      <c r="E89" t="s">
        <v>2200</v>
      </c>
      <c r="F89" t="s">
        <v>2196</v>
      </c>
      <c r="G89" s="28">
        <f>IF(ISERROR(VLOOKUP($A89,'Adjusted County Employment'!$A$4:$X$3225,7,FALSE)),0,(VLOOKUP($A89,'Adjusted County Employment'!$A$4:$X$3225,7,FALSE)))</f>
        <v>0</v>
      </c>
      <c r="H89" s="4" t="s">
        <v>1677</v>
      </c>
      <c r="I89" s="45">
        <v>992</v>
      </c>
      <c r="J89" s="58" t="s">
        <v>1675</v>
      </c>
      <c r="K89">
        <f>VLOOKUP($J89,'Emission Factors-old'!$A$2:$D$9,2,FALSE)</f>
        <v>887.80254614220303</v>
      </c>
      <c r="L89" t="str">
        <f>VLOOKUP($J89,'Emission Factors-old'!$A$2:$D$9,3,FALSE)</f>
        <v>LB</v>
      </c>
      <c r="M89" t="str">
        <f>VLOOKUP($J89,'Emission Factors-old'!$A$2:$D$9,4,FALSE)</f>
        <v>EACH</v>
      </c>
      <c r="N89" s="28">
        <f t="shared" si="2"/>
        <v>0</v>
      </c>
      <c r="O89" t="str">
        <f t="shared" si="3"/>
        <v>LB</v>
      </c>
    </row>
    <row r="90" spans="1:15">
      <c r="A90" s="59" t="s">
        <v>2249</v>
      </c>
      <c r="B90" s="59" t="s">
        <v>1807</v>
      </c>
      <c r="C90" s="59" t="s">
        <v>2250</v>
      </c>
      <c r="D90" t="s">
        <v>2251</v>
      </c>
      <c r="E90" t="s">
        <v>2200</v>
      </c>
      <c r="F90" t="s">
        <v>2196</v>
      </c>
      <c r="G90" s="28">
        <f>IF(ISERROR(VLOOKUP($A90,'Adjusted County Employment'!$A$4:$X$3225,7,FALSE)),0,(VLOOKUP($A90,'Adjusted County Employment'!$A$4:$X$3225,7,FALSE)))</f>
        <v>0</v>
      </c>
      <c r="H90" s="4" t="s">
        <v>1677</v>
      </c>
      <c r="I90" s="45">
        <v>992</v>
      </c>
      <c r="J90" s="58" t="s">
        <v>1675</v>
      </c>
      <c r="K90">
        <f>VLOOKUP($J90,'Emission Factors-old'!$A$2:$D$9,2,FALSE)</f>
        <v>887.80254614220303</v>
      </c>
      <c r="L90" t="str">
        <f>VLOOKUP($J90,'Emission Factors-old'!$A$2:$D$9,3,FALSE)</f>
        <v>LB</v>
      </c>
      <c r="M90" t="str">
        <f>VLOOKUP($J90,'Emission Factors-old'!$A$2:$D$9,4,FALSE)</f>
        <v>EACH</v>
      </c>
      <c r="N90" s="28">
        <f t="shared" si="2"/>
        <v>0</v>
      </c>
      <c r="O90" t="str">
        <f t="shared" si="3"/>
        <v>LB</v>
      </c>
    </row>
    <row r="91" spans="1:15">
      <c r="A91" s="59" t="s">
        <v>2252</v>
      </c>
      <c r="B91" s="59" t="s">
        <v>1807</v>
      </c>
      <c r="C91" s="59" t="s">
        <v>1891</v>
      </c>
      <c r="D91" t="s">
        <v>2253</v>
      </c>
      <c r="E91" t="s">
        <v>2200</v>
      </c>
      <c r="F91" t="s">
        <v>2196</v>
      </c>
      <c r="G91" s="28">
        <f>IF(ISERROR(VLOOKUP($A91,'Adjusted County Employment'!$A$4:$X$3225,7,FALSE)),0,(VLOOKUP($A91,'Adjusted County Employment'!$A$4:$X$3225,7,FALSE)))</f>
        <v>0</v>
      </c>
      <c r="H91" s="4" t="s">
        <v>1677</v>
      </c>
      <c r="I91" s="45">
        <v>992</v>
      </c>
      <c r="J91" s="58" t="s">
        <v>1675</v>
      </c>
      <c r="K91">
        <f>VLOOKUP($J91,'Emission Factors-old'!$A$2:$D$9,2,FALSE)</f>
        <v>887.80254614220303</v>
      </c>
      <c r="L91" t="str">
        <f>VLOOKUP($J91,'Emission Factors-old'!$A$2:$D$9,3,FALSE)</f>
        <v>LB</v>
      </c>
      <c r="M91" t="str">
        <f>VLOOKUP($J91,'Emission Factors-old'!$A$2:$D$9,4,FALSE)</f>
        <v>EACH</v>
      </c>
      <c r="N91" s="28">
        <f t="shared" si="2"/>
        <v>0</v>
      </c>
      <c r="O91" t="str">
        <f t="shared" si="3"/>
        <v>LB</v>
      </c>
    </row>
    <row r="92" spans="1:15">
      <c r="A92" s="59" t="s">
        <v>2254</v>
      </c>
      <c r="B92" s="59" t="s">
        <v>1807</v>
      </c>
      <c r="C92" s="59" t="s">
        <v>2255</v>
      </c>
      <c r="D92" t="s">
        <v>2256</v>
      </c>
      <c r="E92" t="s">
        <v>2200</v>
      </c>
      <c r="F92" t="s">
        <v>2196</v>
      </c>
      <c r="G92" s="28">
        <f>IF(ISERROR(VLOOKUP($A92,'Adjusted County Employment'!$A$4:$X$3225,7,FALSE)),0,(VLOOKUP($A92,'Adjusted County Employment'!$A$4:$X$3225,7,FALSE)))</f>
        <v>0</v>
      </c>
      <c r="H92" s="4" t="s">
        <v>1677</v>
      </c>
      <c r="I92" s="45">
        <v>992</v>
      </c>
      <c r="J92" s="58" t="s">
        <v>1675</v>
      </c>
      <c r="K92">
        <f>VLOOKUP($J92,'Emission Factors-old'!$A$2:$D$9,2,FALSE)</f>
        <v>887.80254614220303</v>
      </c>
      <c r="L92" t="str">
        <f>VLOOKUP($J92,'Emission Factors-old'!$A$2:$D$9,3,FALSE)</f>
        <v>LB</v>
      </c>
      <c r="M92" t="str">
        <f>VLOOKUP($J92,'Emission Factors-old'!$A$2:$D$9,4,FALSE)</f>
        <v>EACH</v>
      </c>
      <c r="N92" s="28">
        <f t="shared" si="2"/>
        <v>0</v>
      </c>
      <c r="O92" t="str">
        <f t="shared" si="3"/>
        <v>LB</v>
      </c>
    </row>
    <row r="93" spans="1:15">
      <c r="A93" s="59" t="s">
        <v>2257</v>
      </c>
      <c r="B93" s="59" t="s">
        <v>1807</v>
      </c>
      <c r="C93" s="59" t="s">
        <v>2258</v>
      </c>
      <c r="D93" t="s">
        <v>2259</v>
      </c>
      <c r="E93" t="s">
        <v>2200</v>
      </c>
      <c r="F93" t="s">
        <v>2196</v>
      </c>
      <c r="G93" s="28">
        <f>IF(ISERROR(VLOOKUP($A93,'Adjusted County Employment'!$A$4:$X$3225,7,FALSE)),0,(VLOOKUP($A93,'Adjusted County Employment'!$A$4:$X$3225,7,FALSE)))</f>
        <v>0</v>
      </c>
      <c r="H93" s="4" t="s">
        <v>1677</v>
      </c>
      <c r="I93" s="45">
        <v>992</v>
      </c>
      <c r="J93" s="58" t="s">
        <v>1675</v>
      </c>
      <c r="K93">
        <f>VLOOKUP($J93,'Emission Factors-old'!$A$2:$D$9,2,FALSE)</f>
        <v>887.80254614220303</v>
      </c>
      <c r="L93" t="str">
        <f>VLOOKUP($J93,'Emission Factors-old'!$A$2:$D$9,3,FALSE)</f>
        <v>LB</v>
      </c>
      <c r="M93" t="str">
        <f>VLOOKUP($J93,'Emission Factors-old'!$A$2:$D$9,4,FALSE)</f>
        <v>EACH</v>
      </c>
      <c r="N93" s="28">
        <f t="shared" si="2"/>
        <v>0</v>
      </c>
      <c r="O93" t="str">
        <f t="shared" si="3"/>
        <v>LB</v>
      </c>
    </row>
    <row r="94" spans="1:15">
      <c r="A94" s="59" t="s">
        <v>2260</v>
      </c>
      <c r="B94" s="59" t="s">
        <v>1807</v>
      </c>
      <c r="C94" s="59" t="s">
        <v>2261</v>
      </c>
      <c r="D94" t="s">
        <v>2262</v>
      </c>
      <c r="E94" t="s">
        <v>2195</v>
      </c>
      <c r="F94" t="s">
        <v>2196</v>
      </c>
      <c r="G94" s="28">
        <f>IF(ISERROR(VLOOKUP($A94,'Adjusted County Employment'!$A$4:$X$3225,7,FALSE)),0,(VLOOKUP($A94,'Adjusted County Employment'!$A$4:$X$3225,7,FALSE)))</f>
        <v>0</v>
      </c>
      <c r="H94" s="4" t="s">
        <v>1677</v>
      </c>
      <c r="I94" s="45">
        <v>992</v>
      </c>
      <c r="J94" s="58" t="s">
        <v>1675</v>
      </c>
      <c r="K94">
        <f>VLOOKUP($J94,'Emission Factors-old'!$A$2:$D$9,2,FALSE)</f>
        <v>887.80254614220303</v>
      </c>
      <c r="L94" t="str">
        <f>VLOOKUP($J94,'Emission Factors-old'!$A$2:$D$9,3,FALSE)</f>
        <v>LB</v>
      </c>
      <c r="M94" t="str">
        <f>VLOOKUP($J94,'Emission Factors-old'!$A$2:$D$9,4,FALSE)</f>
        <v>EACH</v>
      </c>
      <c r="N94" s="28">
        <f t="shared" si="2"/>
        <v>0</v>
      </c>
      <c r="O94" t="str">
        <f t="shared" si="3"/>
        <v>LB</v>
      </c>
    </row>
    <row r="95" spans="1:15">
      <c r="A95" s="59" t="s">
        <v>2263</v>
      </c>
      <c r="B95" s="59" t="s">
        <v>1807</v>
      </c>
      <c r="C95" s="59" t="s">
        <v>2264</v>
      </c>
      <c r="D95" t="s">
        <v>2265</v>
      </c>
      <c r="E95" t="s">
        <v>2200</v>
      </c>
      <c r="F95" t="s">
        <v>2196</v>
      </c>
      <c r="G95" s="28">
        <f>IF(ISERROR(VLOOKUP($A95,'Adjusted County Employment'!$A$4:$X$3225,7,FALSE)),0,(VLOOKUP($A95,'Adjusted County Employment'!$A$4:$X$3225,7,FALSE)))</f>
        <v>0</v>
      </c>
      <c r="H95" s="4" t="s">
        <v>1677</v>
      </c>
      <c r="I95" s="45">
        <v>992</v>
      </c>
      <c r="J95" s="58" t="s">
        <v>1675</v>
      </c>
      <c r="K95">
        <f>VLOOKUP($J95,'Emission Factors-old'!$A$2:$D$9,2,FALSE)</f>
        <v>887.80254614220303</v>
      </c>
      <c r="L95" t="str">
        <f>VLOOKUP($J95,'Emission Factors-old'!$A$2:$D$9,3,FALSE)</f>
        <v>LB</v>
      </c>
      <c r="M95" t="str">
        <f>VLOOKUP($J95,'Emission Factors-old'!$A$2:$D$9,4,FALSE)</f>
        <v>EACH</v>
      </c>
      <c r="N95" s="28">
        <f t="shared" si="2"/>
        <v>0</v>
      </c>
      <c r="O95" t="str">
        <f t="shared" si="3"/>
        <v>LB</v>
      </c>
    </row>
    <row r="96" spans="1:15">
      <c r="A96" s="59" t="s">
        <v>2266</v>
      </c>
      <c r="B96" s="59" t="s">
        <v>1815</v>
      </c>
      <c r="C96" s="59" t="s">
        <v>1770</v>
      </c>
      <c r="D96" t="s">
        <v>2267</v>
      </c>
      <c r="E96" t="s">
        <v>2057</v>
      </c>
      <c r="F96" t="s">
        <v>2268</v>
      </c>
      <c r="G96" s="28">
        <f>IF(ISERROR(VLOOKUP($A96,'Adjusted County Employment'!$A$4:$X$3225,7,FALSE)),0,(VLOOKUP($A96,'Adjusted County Employment'!$A$4:$X$3225,7,FALSE)))</f>
        <v>0</v>
      </c>
      <c r="H96" s="4" t="s">
        <v>1677</v>
      </c>
      <c r="I96" s="45">
        <v>992</v>
      </c>
      <c r="J96" s="58" t="s">
        <v>1675</v>
      </c>
      <c r="K96">
        <f>VLOOKUP($J96,'Emission Factors-old'!$A$2:$D$9,2,FALSE)</f>
        <v>887.80254614220303</v>
      </c>
      <c r="L96" t="str">
        <f>VLOOKUP($J96,'Emission Factors-old'!$A$2:$D$9,3,FALSE)</f>
        <v>LB</v>
      </c>
      <c r="M96" t="str">
        <f>VLOOKUP($J96,'Emission Factors-old'!$A$2:$D$9,4,FALSE)</f>
        <v>EACH</v>
      </c>
      <c r="N96" s="28">
        <f t="shared" si="2"/>
        <v>0</v>
      </c>
      <c r="O96" t="str">
        <f t="shared" si="3"/>
        <v>LB</v>
      </c>
    </row>
    <row r="97" spans="1:15">
      <c r="A97" s="59" t="s">
        <v>2269</v>
      </c>
      <c r="B97" s="59" t="s">
        <v>1815</v>
      </c>
      <c r="C97" s="59" t="s">
        <v>1772</v>
      </c>
      <c r="D97" t="s">
        <v>2270</v>
      </c>
      <c r="E97" t="s">
        <v>2057</v>
      </c>
      <c r="F97" t="s">
        <v>2268</v>
      </c>
      <c r="G97" s="28">
        <f>IF(ISERROR(VLOOKUP($A97,'Adjusted County Employment'!$A$4:$X$3225,7,FALSE)),0,(VLOOKUP($A97,'Adjusted County Employment'!$A$4:$X$3225,7,FALSE)))</f>
        <v>4</v>
      </c>
      <c r="H97" s="4" t="s">
        <v>1677</v>
      </c>
      <c r="I97" s="45">
        <v>992</v>
      </c>
      <c r="J97" s="58" t="s">
        <v>1675</v>
      </c>
      <c r="K97">
        <f>VLOOKUP($J97,'Emission Factors-old'!$A$2:$D$9,2,FALSE)</f>
        <v>887.80254614220303</v>
      </c>
      <c r="L97" t="str">
        <f>VLOOKUP($J97,'Emission Factors-old'!$A$2:$D$9,3,FALSE)</f>
        <v>LB</v>
      </c>
      <c r="M97" t="str">
        <f>VLOOKUP($J97,'Emission Factors-old'!$A$2:$D$9,4,FALSE)</f>
        <v>EACH</v>
      </c>
      <c r="N97" s="28">
        <f t="shared" si="2"/>
        <v>3551.2101845688121</v>
      </c>
      <c r="O97" t="str">
        <f t="shared" si="3"/>
        <v>LB</v>
      </c>
    </row>
    <row r="98" spans="1:15">
      <c r="A98" s="59" t="s">
        <v>2271</v>
      </c>
      <c r="B98" s="59" t="s">
        <v>1815</v>
      </c>
      <c r="C98" s="59" t="s">
        <v>1816</v>
      </c>
      <c r="D98" t="s">
        <v>2272</v>
      </c>
      <c r="E98" t="s">
        <v>2057</v>
      </c>
      <c r="F98" t="s">
        <v>2268</v>
      </c>
      <c r="G98" s="28">
        <f>IF(ISERROR(VLOOKUP($A98,'Adjusted County Employment'!$A$4:$X$3225,7,FALSE)),0,(VLOOKUP($A98,'Adjusted County Employment'!$A$4:$X$3225,7,FALSE)))</f>
        <v>0</v>
      </c>
      <c r="H98" s="4" t="s">
        <v>1677</v>
      </c>
      <c r="I98" s="45">
        <v>992</v>
      </c>
      <c r="J98" s="58" t="s">
        <v>1675</v>
      </c>
      <c r="K98">
        <f>VLOOKUP($J98,'Emission Factors-old'!$A$2:$D$9,2,FALSE)</f>
        <v>887.80254614220303</v>
      </c>
      <c r="L98" t="str">
        <f>VLOOKUP($J98,'Emission Factors-old'!$A$2:$D$9,3,FALSE)</f>
        <v>LB</v>
      </c>
      <c r="M98" t="str">
        <f>VLOOKUP($J98,'Emission Factors-old'!$A$2:$D$9,4,FALSE)</f>
        <v>EACH</v>
      </c>
      <c r="N98" s="28">
        <f t="shared" si="2"/>
        <v>0</v>
      </c>
      <c r="O98" t="str">
        <f t="shared" si="3"/>
        <v>LB</v>
      </c>
    </row>
    <row r="99" spans="1:15">
      <c r="A99" s="59" t="s">
        <v>2273</v>
      </c>
      <c r="B99" s="59" t="s">
        <v>1815</v>
      </c>
      <c r="C99" s="59" t="s">
        <v>1817</v>
      </c>
      <c r="D99" t="s">
        <v>2274</v>
      </c>
      <c r="E99" t="s">
        <v>2057</v>
      </c>
      <c r="F99" t="s">
        <v>2268</v>
      </c>
      <c r="G99" s="28">
        <f>IF(ISERROR(VLOOKUP($A99,'Adjusted County Employment'!$A$4:$X$3225,7,FALSE)),0,(VLOOKUP($A99,'Adjusted County Employment'!$A$4:$X$3225,7,FALSE)))</f>
        <v>0</v>
      </c>
      <c r="H99" s="4" t="s">
        <v>1677</v>
      </c>
      <c r="I99" s="45">
        <v>992</v>
      </c>
      <c r="J99" s="58" t="s">
        <v>1675</v>
      </c>
      <c r="K99">
        <f>VLOOKUP($J99,'Emission Factors-old'!$A$2:$D$9,2,FALSE)</f>
        <v>887.80254614220303</v>
      </c>
      <c r="L99" t="str">
        <f>VLOOKUP($J99,'Emission Factors-old'!$A$2:$D$9,3,FALSE)</f>
        <v>LB</v>
      </c>
      <c r="M99" t="str">
        <f>VLOOKUP($J99,'Emission Factors-old'!$A$2:$D$9,4,FALSE)</f>
        <v>EACH</v>
      </c>
      <c r="N99" s="28">
        <f t="shared" si="2"/>
        <v>0</v>
      </c>
      <c r="O99" t="str">
        <f t="shared" si="3"/>
        <v>LB</v>
      </c>
    </row>
    <row r="100" spans="1:15">
      <c r="A100" s="59" t="s">
        <v>2275</v>
      </c>
      <c r="B100" s="59" t="s">
        <v>1815</v>
      </c>
      <c r="C100" s="59" t="s">
        <v>1773</v>
      </c>
      <c r="D100" t="s">
        <v>2276</v>
      </c>
      <c r="E100" t="s">
        <v>2057</v>
      </c>
      <c r="F100" t="s">
        <v>2268</v>
      </c>
      <c r="G100" s="28">
        <f>IF(ISERROR(VLOOKUP($A100,'Adjusted County Employment'!$A$4:$X$3225,7,FALSE)),0,(VLOOKUP($A100,'Adjusted County Employment'!$A$4:$X$3225,7,FALSE)))</f>
        <v>0</v>
      </c>
      <c r="H100" s="4" t="s">
        <v>1677</v>
      </c>
      <c r="I100" s="45">
        <v>992</v>
      </c>
      <c r="J100" s="58" t="s">
        <v>1675</v>
      </c>
      <c r="K100">
        <f>VLOOKUP($J100,'Emission Factors-old'!$A$2:$D$9,2,FALSE)</f>
        <v>887.80254614220303</v>
      </c>
      <c r="L100" t="str">
        <f>VLOOKUP($J100,'Emission Factors-old'!$A$2:$D$9,3,FALSE)</f>
        <v>LB</v>
      </c>
      <c r="M100" t="str">
        <f>VLOOKUP($J100,'Emission Factors-old'!$A$2:$D$9,4,FALSE)</f>
        <v>EACH</v>
      </c>
      <c r="N100" s="28">
        <f t="shared" si="2"/>
        <v>0</v>
      </c>
      <c r="O100" t="str">
        <f t="shared" si="3"/>
        <v>LB</v>
      </c>
    </row>
    <row r="101" spans="1:15">
      <c r="A101" s="59" t="s">
        <v>2277</v>
      </c>
      <c r="B101" s="59" t="s">
        <v>1815</v>
      </c>
      <c r="C101" s="59" t="s">
        <v>1840</v>
      </c>
      <c r="D101" t="s">
        <v>2278</v>
      </c>
      <c r="E101" t="s">
        <v>2057</v>
      </c>
      <c r="F101" t="s">
        <v>2268</v>
      </c>
      <c r="G101" s="28">
        <f>IF(ISERROR(VLOOKUP($A101,'Adjusted County Employment'!$A$4:$X$3225,7,FALSE)),0,(VLOOKUP($A101,'Adjusted County Employment'!$A$4:$X$3225,7,FALSE)))</f>
        <v>0</v>
      </c>
      <c r="H101" s="4" t="s">
        <v>1677</v>
      </c>
      <c r="I101" s="45">
        <v>992</v>
      </c>
      <c r="J101" s="58" t="s">
        <v>1675</v>
      </c>
      <c r="K101">
        <f>VLOOKUP($J101,'Emission Factors-old'!$A$2:$D$9,2,FALSE)</f>
        <v>887.80254614220303</v>
      </c>
      <c r="L101" t="str">
        <f>VLOOKUP($J101,'Emission Factors-old'!$A$2:$D$9,3,FALSE)</f>
        <v>LB</v>
      </c>
      <c r="M101" t="str">
        <f>VLOOKUP($J101,'Emission Factors-old'!$A$2:$D$9,4,FALSE)</f>
        <v>EACH</v>
      </c>
      <c r="N101" s="28">
        <f t="shared" si="2"/>
        <v>0</v>
      </c>
      <c r="O101" t="str">
        <f t="shared" si="3"/>
        <v>LB</v>
      </c>
    </row>
    <row r="102" spans="1:15">
      <c r="A102" s="59" t="s">
        <v>2279</v>
      </c>
      <c r="B102" s="59" t="s">
        <v>1815</v>
      </c>
      <c r="C102" s="59" t="s">
        <v>2280</v>
      </c>
      <c r="D102" t="s">
        <v>2281</v>
      </c>
      <c r="E102" t="s">
        <v>2057</v>
      </c>
      <c r="F102" t="s">
        <v>2268</v>
      </c>
      <c r="G102" s="28">
        <f>IF(ISERROR(VLOOKUP($A102,'Adjusted County Employment'!$A$4:$X$3225,7,FALSE)),0,(VLOOKUP($A102,'Adjusted County Employment'!$A$4:$X$3225,7,FALSE)))</f>
        <v>0</v>
      </c>
      <c r="H102" s="4" t="s">
        <v>1677</v>
      </c>
      <c r="I102" s="45">
        <v>992</v>
      </c>
      <c r="J102" s="58" t="s">
        <v>1675</v>
      </c>
      <c r="K102">
        <f>VLOOKUP($J102,'Emission Factors-old'!$A$2:$D$9,2,FALSE)</f>
        <v>887.80254614220303</v>
      </c>
      <c r="L102" t="str">
        <f>VLOOKUP($J102,'Emission Factors-old'!$A$2:$D$9,3,FALSE)</f>
        <v>LB</v>
      </c>
      <c r="M102" t="str">
        <f>VLOOKUP($J102,'Emission Factors-old'!$A$2:$D$9,4,FALSE)</f>
        <v>EACH</v>
      </c>
      <c r="N102" s="28">
        <f t="shared" si="2"/>
        <v>0</v>
      </c>
      <c r="O102" t="str">
        <f t="shared" si="3"/>
        <v>LB</v>
      </c>
    </row>
    <row r="103" spans="1:15">
      <c r="A103" s="59" t="s">
        <v>2282</v>
      </c>
      <c r="B103" s="59" t="s">
        <v>1815</v>
      </c>
      <c r="C103" s="59" t="s">
        <v>1818</v>
      </c>
      <c r="D103" t="s">
        <v>2283</v>
      </c>
      <c r="E103" t="s">
        <v>2057</v>
      </c>
      <c r="F103" t="s">
        <v>2268</v>
      </c>
      <c r="G103" s="28">
        <f>IF(ISERROR(VLOOKUP($A103,'Adjusted County Employment'!$A$4:$X$3225,7,FALSE)),0,(VLOOKUP($A103,'Adjusted County Employment'!$A$4:$X$3225,7,FALSE)))</f>
        <v>209.34848484848484</v>
      </c>
      <c r="H103" s="4" t="s">
        <v>1677</v>
      </c>
      <c r="I103" s="45">
        <v>992</v>
      </c>
      <c r="J103" s="58" t="s">
        <v>1675</v>
      </c>
      <c r="K103">
        <f>VLOOKUP($J103,'Emission Factors-old'!$A$2:$D$9,2,FALSE)</f>
        <v>887.80254614220303</v>
      </c>
      <c r="L103" t="str">
        <f>VLOOKUP($J103,'Emission Factors-old'!$A$2:$D$9,3,FALSE)</f>
        <v>LB</v>
      </c>
      <c r="M103" t="str">
        <f>VLOOKUP($J103,'Emission Factors-old'!$A$2:$D$9,4,FALSE)</f>
        <v>EACH</v>
      </c>
      <c r="N103" s="28">
        <f t="shared" si="2"/>
        <v>185860.11787949727</v>
      </c>
      <c r="O103" t="str">
        <f t="shared" si="3"/>
        <v>LB</v>
      </c>
    </row>
    <row r="104" spans="1:15">
      <c r="A104" s="59" t="s">
        <v>2284</v>
      </c>
      <c r="B104" s="59" t="s">
        <v>1815</v>
      </c>
      <c r="C104" s="59" t="s">
        <v>1774</v>
      </c>
      <c r="D104" t="s">
        <v>2285</v>
      </c>
      <c r="E104" t="s">
        <v>2057</v>
      </c>
      <c r="F104" t="s">
        <v>2268</v>
      </c>
      <c r="G104" s="28">
        <f>IF(ISERROR(VLOOKUP($A104,'Adjusted County Employment'!$A$4:$X$3225,7,FALSE)),0,(VLOOKUP($A104,'Adjusted County Employment'!$A$4:$X$3225,7,FALSE)))</f>
        <v>0</v>
      </c>
      <c r="H104" s="4" t="s">
        <v>1677</v>
      </c>
      <c r="I104" s="45">
        <v>992</v>
      </c>
      <c r="J104" s="58" t="s">
        <v>1675</v>
      </c>
      <c r="K104">
        <f>VLOOKUP($J104,'Emission Factors-old'!$A$2:$D$9,2,FALSE)</f>
        <v>887.80254614220303</v>
      </c>
      <c r="L104" t="str">
        <f>VLOOKUP($J104,'Emission Factors-old'!$A$2:$D$9,3,FALSE)</f>
        <v>LB</v>
      </c>
      <c r="M104" t="str">
        <f>VLOOKUP($J104,'Emission Factors-old'!$A$2:$D$9,4,FALSE)</f>
        <v>EACH</v>
      </c>
      <c r="N104" s="28">
        <f t="shared" si="2"/>
        <v>0</v>
      </c>
      <c r="O104" t="str">
        <f t="shared" si="3"/>
        <v>LB</v>
      </c>
    </row>
    <row r="105" spans="1:15">
      <c r="A105" s="59" t="s">
        <v>2286</v>
      </c>
      <c r="B105" s="59" t="s">
        <v>1815</v>
      </c>
      <c r="C105" s="59" t="s">
        <v>1819</v>
      </c>
      <c r="D105" t="s">
        <v>2287</v>
      </c>
      <c r="E105" t="s">
        <v>2057</v>
      </c>
      <c r="F105" t="s">
        <v>2268</v>
      </c>
      <c r="G105" s="28">
        <f>IF(ISERROR(VLOOKUP($A105,'Adjusted County Employment'!$A$4:$X$3225,7,FALSE)),0,(VLOOKUP($A105,'Adjusted County Employment'!$A$4:$X$3225,7,FALSE)))</f>
        <v>0</v>
      </c>
      <c r="H105" s="4" t="s">
        <v>1677</v>
      </c>
      <c r="I105" s="45">
        <v>992</v>
      </c>
      <c r="J105" s="58" t="s">
        <v>1675</v>
      </c>
      <c r="K105">
        <f>VLOOKUP($J105,'Emission Factors-old'!$A$2:$D$9,2,FALSE)</f>
        <v>887.80254614220303</v>
      </c>
      <c r="L105" t="str">
        <f>VLOOKUP($J105,'Emission Factors-old'!$A$2:$D$9,3,FALSE)</f>
        <v>LB</v>
      </c>
      <c r="M105" t="str">
        <f>VLOOKUP($J105,'Emission Factors-old'!$A$2:$D$9,4,FALSE)</f>
        <v>EACH</v>
      </c>
      <c r="N105" s="28">
        <f t="shared" si="2"/>
        <v>0</v>
      </c>
      <c r="O105" t="str">
        <f t="shared" si="3"/>
        <v>LB</v>
      </c>
    </row>
    <row r="106" spans="1:15">
      <c r="A106" s="59" t="s">
        <v>2288</v>
      </c>
      <c r="B106" s="59" t="s">
        <v>1815</v>
      </c>
      <c r="C106" s="59" t="s">
        <v>1820</v>
      </c>
      <c r="D106" t="s">
        <v>2289</v>
      </c>
      <c r="E106" t="s">
        <v>2057</v>
      </c>
      <c r="F106" t="s">
        <v>2268</v>
      </c>
      <c r="G106" s="28">
        <f>IF(ISERROR(VLOOKUP($A106,'Adjusted County Employment'!$A$4:$X$3225,7,FALSE)),0,(VLOOKUP($A106,'Adjusted County Employment'!$A$4:$X$3225,7,FALSE)))</f>
        <v>4</v>
      </c>
      <c r="H106" s="4" t="s">
        <v>1677</v>
      </c>
      <c r="I106" s="45">
        <v>992</v>
      </c>
      <c r="J106" s="58" t="s">
        <v>1675</v>
      </c>
      <c r="K106">
        <f>VLOOKUP($J106,'Emission Factors-old'!$A$2:$D$9,2,FALSE)</f>
        <v>887.80254614220303</v>
      </c>
      <c r="L106" t="str">
        <f>VLOOKUP($J106,'Emission Factors-old'!$A$2:$D$9,3,FALSE)</f>
        <v>LB</v>
      </c>
      <c r="M106" t="str">
        <f>VLOOKUP($J106,'Emission Factors-old'!$A$2:$D$9,4,FALSE)</f>
        <v>EACH</v>
      </c>
      <c r="N106" s="28">
        <f t="shared" si="2"/>
        <v>3551.2101845688121</v>
      </c>
      <c r="O106" t="str">
        <f t="shared" si="3"/>
        <v>LB</v>
      </c>
    </row>
    <row r="107" spans="1:15">
      <c r="A107" s="59" t="s">
        <v>2290</v>
      </c>
      <c r="B107" s="59" t="s">
        <v>1815</v>
      </c>
      <c r="C107" s="59" t="s">
        <v>1821</v>
      </c>
      <c r="D107" t="s">
        <v>2291</v>
      </c>
      <c r="E107" t="s">
        <v>2057</v>
      </c>
      <c r="F107" t="s">
        <v>2268</v>
      </c>
      <c r="G107" s="28">
        <f>IF(ISERROR(VLOOKUP($A107,'Adjusted County Employment'!$A$4:$X$3225,7,FALSE)),0,(VLOOKUP($A107,'Adjusted County Employment'!$A$4:$X$3225,7,FALSE)))</f>
        <v>0</v>
      </c>
      <c r="H107" s="4" t="s">
        <v>1677</v>
      </c>
      <c r="I107" s="45">
        <v>992</v>
      </c>
      <c r="J107" s="58" t="s">
        <v>1675</v>
      </c>
      <c r="K107">
        <f>VLOOKUP($J107,'Emission Factors-old'!$A$2:$D$9,2,FALSE)</f>
        <v>887.80254614220303</v>
      </c>
      <c r="L107" t="str">
        <f>VLOOKUP($J107,'Emission Factors-old'!$A$2:$D$9,3,FALSE)</f>
        <v>LB</v>
      </c>
      <c r="M107" t="str">
        <f>VLOOKUP($J107,'Emission Factors-old'!$A$2:$D$9,4,FALSE)</f>
        <v>EACH</v>
      </c>
      <c r="N107" s="28">
        <f t="shared" si="2"/>
        <v>0</v>
      </c>
      <c r="O107" t="str">
        <f t="shared" si="3"/>
        <v>LB</v>
      </c>
    </row>
    <row r="108" spans="1:15">
      <c r="A108" s="59" t="s">
        <v>2292</v>
      </c>
      <c r="B108" s="59" t="s">
        <v>1815</v>
      </c>
      <c r="C108" s="59" t="s">
        <v>1841</v>
      </c>
      <c r="D108" t="s">
        <v>2293</v>
      </c>
      <c r="E108" t="s">
        <v>2057</v>
      </c>
      <c r="F108" t="s">
        <v>2268</v>
      </c>
      <c r="G108" s="28">
        <f>IF(ISERROR(VLOOKUP($A108,'Adjusted County Employment'!$A$4:$X$3225,7,FALSE)),0,(VLOOKUP($A108,'Adjusted County Employment'!$A$4:$X$3225,7,FALSE)))</f>
        <v>-6.0877458396369128</v>
      </c>
      <c r="H108" s="4" t="s">
        <v>1677</v>
      </c>
      <c r="I108" s="45">
        <v>992</v>
      </c>
      <c r="J108" s="58" t="s">
        <v>1675</v>
      </c>
      <c r="K108">
        <f>VLOOKUP($J108,'Emission Factors-old'!$A$2:$D$9,2,FALSE)</f>
        <v>887.80254614220303</v>
      </c>
      <c r="L108" t="str">
        <f>VLOOKUP($J108,'Emission Factors-old'!$A$2:$D$9,3,FALSE)</f>
        <v>LB</v>
      </c>
      <c r="M108" t="str">
        <f>VLOOKUP($J108,'Emission Factors-old'!$A$2:$D$9,4,FALSE)</f>
        <v>EACH</v>
      </c>
      <c r="N108" s="28">
        <f t="shared" si="2"/>
        <v>-5404.7162566962552</v>
      </c>
      <c r="O108" t="str">
        <f t="shared" si="3"/>
        <v>LB</v>
      </c>
    </row>
    <row r="109" spans="1:15">
      <c r="A109" s="59" t="s">
        <v>2294</v>
      </c>
      <c r="B109" s="59" t="s">
        <v>1815</v>
      </c>
      <c r="C109" s="59" t="s">
        <v>1776</v>
      </c>
      <c r="D109" t="s">
        <v>2295</v>
      </c>
      <c r="E109" t="s">
        <v>2057</v>
      </c>
      <c r="F109" t="s">
        <v>2268</v>
      </c>
      <c r="G109" s="28">
        <f>IF(ISERROR(VLOOKUP($A109,'Adjusted County Employment'!$A$4:$X$3225,7,FALSE)),0,(VLOOKUP($A109,'Adjusted County Employment'!$A$4:$X$3225,7,FALSE)))</f>
        <v>-4.5877458396369128</v>
      </c>
      <c r="H109" s="4" t="s">
        <v>1677</v>
      </c>
      <c r="I109" s="45">
        <v>992</v>
      </c>
      <c r="J109" s="58" t="s">
        <v>1675</v>
      </c>
      <c r="K109">
        <f>VLOOKUP($J109,'Emission Factors-old'!$A$2:$D$9,2,FALSE)</f>
        <v>887.80254614220303</v>
      </c>
      <c r="L109" t="str">
        <f>VLOOKUP($J109,'Emission Factors-old'!$A$2:$D$9,3,FALSE)</f>
        <v>LB</v>
      </c>
      <c r="M109" t="str">
        <f>VLOOKUP($J109,'Emission Factors-old'!$A$2:$D$9,4,FALSE)</f>
        <v>EACH</v>
      </c>
      <c r="N109" s="28">
        <f t="shared" si="2"/>
        <v>-4073.0124374829502</v>
      </c>
      <c r="O109" t="str">
        <f t="shared" si="3"/>
        <v>LB</v>
      </c>
    </row>
    <row r="110" spans="1:15">
      <c r="A110" s="59" t="s">
        <v>2296</v>
      </c>
      <c r="B110" s="59" t="s">
        <v>1815</v>
      </c>
      <c r="C110" s="59" t="s">
        <v>1822</v>
      </c>
      <c r="D110" t="s">
        <v>2297</v>
      </c>
      <c r="E110" t="s">
        <v>2057</v>
      </c>
      <c r="F110" t="s">
        <v>2268</v>
      </c>
      <c r="G110" s="28">
        <f>IF(ISERROR(VLOOKUP($A110,'Adjusted County Employment'!$A$4:$X$3225,7,FALSE)),0,(VLOOKUP($A110,'Adjusted County Employment'!$A$4:$X$3225,7,FALSE)))</f>
        <v>0</v>
      </c>
      <c r="H110" s="4" t="s">
        <v>1677</v>
      </c>
      <c r="I110" s="45">
        <v>992</v>
      </c>
      <c r="J110" s="58" t="s">
        <v>1675</v>
      </c>
      <c r="K110">
        <f>VLOOKUP($J110,'Emission Factors-old'!$A$2:$D$9,2,FALSE)</f>
        <v>887.80254614220303</v>
      </c>
      <c r="L110" t="str">
        <f>VLOOKUP($J110,'Emission Factors-old'!$A$2:$D$9,3,FALSE)</f>
        <v>LB</v>
      </c>
      <c r="M110" t="str">
        <f>VLOOKUP($J110,'Emission Factors-old'!$A$2:$D$9,4,FALSE)</f>
        <v>EACH</v>
      </c>
      <c r="N110" s="28">
        <f t="shared" si="2"/>
        <v>0</v>
      </c>
      <c r="O110" t="str">
        <f t="shared" si="3"/>
        <v>LB</v>
      </c>
    </row>
    <row r="111" spans="1:15">
      <c r="A111" s="59" t="s">
        <v>2298</v>
      </c>
      <c r="B111" s="59" t="s">
        <v>1823</v>
      </c>
      <c r="C111" s="59" t="s">
        <v>1770</v>
      </c>
      <c r="D111" t="s">
        <v>2299</v>
      </c>
      <c r="E111" t="s">
        <v>2057</v>
      </c>
      <c r="F111" t="s">
        <v>2300</v>
      </c>
      <c r="G111" s="28">
        <f>IF(ISERROR(VLOOKUP($A111,'Adjusted County Employment'!$A$4:$X$3225,7,FALSE)),0,(VLOOKUP($A111,'Adjusted County Employment'!$A$4:$X$3225,7,FALSE)))</f>
        <v>0</v>
      </c>
      <c r="H111" s="4" t="s">
        <v>1677</v>
      </c>
      <c r="I111" s="45">
        <v>992</v>
      </c>
      <c r="J111" s="58" t="s">
        <v>1675</v>
      </c>
      <c r="K111">
        <f>VLOOKUP($J111,'Emission Factors-old'!$A$2:$D$9,2,FALSE)</f>
        <v>887.80254614220303</v>
      </c>
      <c r="L111" t="str">
        <f>VLOOKUP($J111,'Emission Factors-old'!$A$2:$D$9,3,FALSE)</f>
        <v>LB</v>
      </c>
      <c r="M111" t="str">
        <f>VLOOKUP($J111,'Emission Factors-old'!$A$2:$D$9,4,FALSE)</f>
        <v>EACH</v>
      </c>
      <c r="N111" s="28">
        <f t="shared" si="2"/>
        <v>0</v>
      </c>
      <c r="O111" t="str">
        <f t="shared" si="3"/>
        <v>LB</v>
      </c>
    </row>
    <row r="112" spans="1:15">
      <c r="A112" s="59" t="s">
        <v>2301</v>
      </c>
      <c r="B112" s="59" t="s">
        <v>1823</v>
      </c>
      <c r="C112" s="59" t="s">
        <v>1772</v>
      </c>
      <c r="D112" t="s">
        <v>2302</v>
      </c>
      <c r="E112" t="s">
        <v>2057</v>
      </c>
      <c r="F112" t="s">
        <v>2300</v>
      </c>
      <c r="G112" s="28">
        <f>IF(ISERROR(VLOOKUP($A112,'Adjusted County Employment'!$A$4:$X$3225,7,FALSE)),0,(VLOOKUP($A112,'Adjusted County Employment'!$A$4:$X$3225,7,FALSE)))</f>
        <v>0</v>
      </c>
      <c r="H112" s="4" t="s">
        <v>1677</v>
      </c>
      <c r="I112" s="45">
        <v>992</v>
      </c>
      <c r="J112" s="58" t="s">
        <v>1675</v>
      </c>
      <c r="K112">
        <f>VLOOKUP($J112,'Emission Factors-old'!$A$2:$D$9,2,FALSE)</f>
        <v>887.80254614220303</v>
      </c>
      <c r="L112" t="str">
        <f>VLOOKUP($J112,'Emission Factors-old'!$A$2:$D$9,3,FALSE)</f>
        <v>LB</v>
      </c>
      <c r="M112" t="str">
        <f>VLOOKUP($J112,'Emission Factors-old'!$A$2:$D$9,4,FALSE)</f>
        <v>EACH</v>
      </c>
      <c r="N112" s="28">
        <f t="shared" si="2"/>
        <v>0</v>
      </c>
      <c r="O112" t="str">
        <f t="shared" si="3"/>
        <v>LB</v>
      </c>
    </row>
    <row r="113" spans="1:15">
      <c r="A113" s="59" t="s">
        <v>2303</v>
      </c>
      <c r="B113" s="59" t="s">
        <v>1823</v>
      </c>
      <c r="C113" s="59" t="s">
        <v>1816</v>
      </c>
      <c r="D113" t="s">
        <v>2304</v>
      </c>
      <c r="E113" t="s">
        <v>2057</v>
      </c>
      <c r="F113" t="s">
        <v>2300</v>
      </c>
      <c r="G113" s="28">
        <f>IF(ISERROR(VLOOKUP($A113,'Adjusted County Employment'!$A$4:$X$3225,7,FALSE)),0,(VLOOKUP($A113,'Adjusted County Employment'!$A$4:$X$3225,7,FALSE)))</f>
        <v>89.199672645618591</v>
      </c>
      <c r="H113" s="4" t="s">
        <v>1677</v>
      </c>
      <c r="I113" s="45">
        <v>992</v>
      </c>
      <c r="J113" s="58" t="s">
        <v>1675</v>
      </c>
      <c r="K113">
        <f>VLOOKUP($J113,'Emission Factors-old'!$A$2:$D$9,2,FALSE)</f>
        <v>887.80254614220303</v>
      </c>
      <c r="L113" t="str">
        <f>VLOOKUP($J113,'Emission Factors-old'!$A$2:$D$9,3,FALSE)</f>
        <v>LB</v>
      </c>
      <c r="M113" t="str">
        <f>VLOOKUP($J113,'Emission Factors-old'!$A$2:$D$9,4,FALSE)</f>
        <v>EACH</v>
      </c>
      <c r="N113" s="28">
        <f t="shared" si="2"/>
        <v>79191.6964898312</v>
      </c>
      <c r="O113" t="str">
        <f t="shared" si="3"/>
        <v>LB</v>
      </c>
    </row>
    <row r="114" spans="1:15">
      <c r="A114" s="59" t="s">
        <v>2305</v>
      </c>
      <c r="B114" s="59" t="s">
        <v>1823</v>
      </c>
      <c r="C114" s="59" t="s">
        <v>1817</v>
      </c>
      <c r="D114" t="s">
        <v>2306</v>
      </c>
      <c r="E114" t="s">
        <v>2057</v>
      </c>
      <c r="F114" t="s">
        <v>2300</v>
      </c>
      <c r="G114" s="28">
        <f>IF(ISERROR(VLOOKUP($A114,'Adjusted County Employment'!$A$4:$X$3225,7,FALSE)),0,(VLOOKUP($A114,'Adjusted County Employment'!$A$4:$X$3225,7,FALSE)))</f>
        <v>55</v>
      </c>
      <c r="H114" s="4" t="s">
        <v>1677</v>
      </c>
      <c r="I114" s="45">
        <v>992</v>
      </c>
      <c r="J114" s="58" t="s">
        <v>1675</v>
      </c>
      <c r="K114">
        <f>VLOOKUP($J114,'Emission Factors-old'!$A$2:$D$9,2,FALSE)</f>
        <v>887.80254614220303</v>
      </c>
      <c r="L114" t="str">
        <f>VLOOKUP($J114,'Emission Factors-old'!$A$2:$D$9,3,FALSE)</f>
        <v>LB</v>
      </c>
      <c r="M114" t="str">
        <f>VLOOKUP($J114,'Emission Factors-old'!$A$2:$D$9,4,FALSE)</f>
        <v>EACH</v>
      </c>
      <c r="N114" s="28">
        <f t="shared" si="2"/>
        <v>48829.140037821169</v>
      </c>
      <c r="O114" t="str">
        <f t="shared" si="3"/>
        <v>LB</v>
      </c>
    </row>
    <row r="115" spans="1:15">
      <c r="A115" s="59" t="s">
        <v>2307</v>
      </c>
      <c r="B115" s="59" t="s">
        <v>1823</v>
      </c>
      <c r="C115" s="59" t="s">
        <v>1773</v>
      </c>
      <c r="D115" t="s">
        <v>2308</v>
      </c>
      <c r="E115" t="s">
        <v>2057</v>
      </c>
      <c r="F115" t="s">
        <v>2300</v>
      </c>
      <c r="G115" s="28">
        <f>IF(ISERROR(VLOOKUP($A115,'Adjusted County Employment'!$A$4:$X$3225,7,FALSE)),0,(VLOOKUP($A115,'Adjusted County Employment'!$A$4:$X$3225,7,FALSE)))</f>
        <v>5.6403086749729292</v>
      </c>
      <c r="H115" s="4" t="s">
        <v>1677</v>
      </c>
      <c r="I115" s="45">
        <v>992</v>
      </c>
      <c r="J115" s="58" t="s">
        <v>1675</v>
      </c>
      <c r="K115">
        <f>VLOOKUP($J115,'Emission Factors-old'!$A$2:$D$9,2,FALSE)</f>
        <v>887.80254614220303</v>
      </c>
      <c r="L115" t="str">
        <f>VLOOKUP($J115,'Emission Factors-old'!$A$2:$D$9,3,FALSE)</f>
        <v>LB</v>
      </c>
      <c r="M115" t="str">
        <f>VLOOKUP($J115,'Emission Factors-old'!$A$2:$D$9,4,FALSE)</f>
        <v>EACH</v>
      </c>
      <c r="N115" s="28">
        <f t="shared" si="2"/>
        <v>5007.4804026689217</v>
      </c>
      <c r="O115" t="str">
        <f t="shared" si="3"/>
        <v>LB</v>
      </c>
    </row>
    <row r="116" spans="1:15">
      <c r="A116" s="59" t="s">
        <v>2309</v>
      </c>
      <c r="B116" s="59" t="s">
        <v>1823</v>
      </c>
      <c r="C116" s="59" t="s">
        <v>1840</v>
      </c>
      <c r="D116" t="s">
        <v>2310</v>
      </c>
      <c r="E116" t="s">
        <v>2057</v>
      </c>
      <c r="F116" t="s">
        <v>2300</v>
      </c>
      <c r="G116" s="28">
        <f>IF(ISERROR(VLOOKUP($A116,'Adjusted County Employment'!$A$4:$X$3225,7,FALSE)),0,(VLOOKUP($A116,'Adjusted County Employment'!$A$4:$X$3225,7,FALSE)))</f>
        <v>0</v>
      </c>
      <c r="H116" s="4" t="s">
        <v>1677</v>
      </c>
      <c r="I116" s="45">
        <v>992</v>
      </c>
      <c r="J116" s="58" t="s">
        <v>1675</v>
      </c>
      <c r="K116">
        <f>VLOOKUP($J116,'Emission Factors-old'!$A$2:$D$9,2,FALSE)</f>
        <v>887.80254614220303</v>
      </c>
      <c r="L116" t="str">
        <f>VLOOKUP($J116,'Emission Factors-old'!$A$2:$D$9,3,FALSE)</f>
        <v>LB</v>
      </c>
      <c r="M116" t="str">
        <f>VLOOKUP($J116,'Emission Factors-old'!$A$2:$D$9,4,FALSE)</f>
        <v>EACH</v>
      </c>
      <c r="N116" s="28">
        <f t="shared" si="2"/>
        <v>0</v>
      </c>
      <c r="O116" t="str">
        <f t="shared" si="3"/>
        <v>LB</v>
      </c>
    </row>
    <row r="117" spans="1:15">
      <c r="A117" s="59" t="s">
        <v>2311</v>
      </c>
      <c r="B117" s="59" t="s">
        <v>1823</v>
      </c>
      <c r="C117" s="59" t="s">
        <v>1818</v>
      </c>
      <c r="D117" t="s">
        <v>2072</v>
      </c>
      <c r="E117" t="s">
        <v>2057</v>
      </c>
      <c r="F117" t="s">
        <v>2300</v>
      </c>
      <c r="G117" s="28">
        <f>IF(ISERROR(VLOOKUP($A117,'Adjusted County Employment'!$A$4:$X$3225,7,FALSE)),0,(VLOOKUP($A117,'Adjusted County Employment'!$A$4:$X$3225,7,FALSE)))</f>
        <v>0</v>
      </c>
      <c r="H117" s="4" t="s">
        <v>1677</v>
      </c>
      <c r="I117" s="45">
        <v>992</v>
      </c>
      <c r="J117" s="58" t="s">
        <v>1675</v>
      </c>
      <c r="K117">
        <f>VLOOKUP($J117,'Emission Factors-old'!$A$2:$D$9,2,FALSE)</f>
        <v>887.80254614220303</v>
      </c>
      <c r="L117" t="str">
        <f>VLOOKUP($J117,'Emission Factors-old'!$A$2:$D$9,3,FALSE)</f>
        <v>LB</v>
      </c>
      <c r="M117" t="str">
        <f>VLOOKUP($J117,'Emission Factors-old'!$A$2:$D$9,4,FALSE)</f>
        <v>EACH</v>
      </c>
      <c r="N117" s="28">
        <f t="shared" si="2"/>
        <v>0</v>
      </c>
      <c r="O117" t="str">
        <f t="shared" si="3"/>
        <v>LB</v>
      </c>
    </row>
    <row r="118" spans="1:15">
      <c r="A118" s="59" t="s">
        <v>2312</v>
      </c>
      <c r="B118" s="59" t="s">
        <v>1823</v>
      </c>
      <c r="C118" s="59" t="s">
        <v>1774</v>
      </c>
      <c r="D118" t="s">
        <v>2313</v>
      </c>
      <c r="E118" t="s">
        <v>2057</v>
      </c>
      <c r="F118" t="s">
        <v>2300</v>
      </c>
      <c r="G118" s="28">
        <f>IF(ISERROR(VLOOKUP($A118,'Adjusted County Employment'!$A$4:$X$3225,7,FALSE)),0,(VLOOKUP($A118,'Adjusted County Employment'!$A$4:$X$3225,7,FALSE)))</f>
        <v>0</v>
      </c>
      <c r="H118" s="4" t="s">
        <v>1677</v>
      </c>
      <c r="I118" s="45">
        <v>992</v>
      </c>
      <c r="J118" s="58" t="s">
        <v>1675</v>
      </c>
      <c r="K118">
        <f>VLOOKUP($J118,'Emission Factors-old'!$A$2:$D$9,2,FALSE)</f>
        <v>887.80254614220303</v>
      </c>
      <c r="L118" t="str">
        <f>VLOOKUP($J118,'Emission Factors-old'!$A$2:$D$9,3,FALSE)</f>
        <v>LB</v>
      </c>
      <c r="M118" t="str">
        <f>VLOOKUP($J118,'Emission Factors-old'!$A$2:$D$9,4,FALSE)</f>
        <v>EACH</v>
      </c>
      <c r="N118" s="28">
        <f t="shared" si="2"/>
        <v>0</v>
      </c>
      <c r="O118" t="str">
        <f t="shared" si="3"/>
        <v>LB</v>
      </c>
    </row>
    <row r="119" spans="1:15">
      <c r="A119" s="59" t="s">
        <v>2314</v>
      </c>
      <c r="B119" s="59" t="s">
        <v>1823</v>
      </c>
      <c r="C119" s="59" t="s">
        <v>1819</v>
      </c>
      <c r="D119" t="s">
        <v>2315</v>
      </c>
      <c r="E119" t="s">
        <v>2057</v>
      </c>
      <c r="F119" t="s">
        <v>2300</v>
      </c>
      <c r="G119" s="28">
        <f>IF(ISERROR(VLOOKUP($A119,'Adjusted County Employment'!$A$4:$X$3225,7,FALSE)),0,(VLOOKUP($A119,'Adjusted County Employment'!$A$4:$X$3225,7,FALSE)))</f>
        <v>0</v>
      </c>
      <c r="H119" s="4" t="s">
        <v>1677</v>
      </c>
      <c r="I119" s="45">
        <v>992</v>
      </c>
      <c r="J119" s="58" t="s">
        <v>1675</v>
      </c>
      <c r="K119">
        <f>VLOOKUP($J119,'Emission Factors-old'!$A$2:$D$9,2,FALSE)</f>
        <v>887.80254614220303</v>
      </c>
      <c r="L119" t="str">
        <f>VLOOKUP($J119,'Emission Factors-old'!$A$2:$D$9,3,FALSE)</f>
        <v>LB</v>
      </c>
      <c r="M119" t="str">
        <f>VLOOKUP($J119,'Emission Factors-old'!$A$2:$D$9,4,FALSE)</f>
        <v>EACH</v>
      </c>
      <c r="N119" s="28">
        <f t="shared" si="2"/>
        <v>0</v>
      </c>
      <c r="O119" t="str">
        <f t="shared" si="3"/>
        <v>LB</v>
      </c>
    </row>
    <row r="120" spans="1:15">
      <c r="A120" s="59" t="s">
        <v>2316</v>
      </c>
      <c r="B120" s="59" t="s">
        <v>1823</v>
      </c>
      <c r="C120" s="59" t="s">
        <v>1820</v>
      </c>
      <c r="D120" t="s">
        <v>2317</v>
      </c>
      <c r="E120" t="s">
        <v>2057</v>
      </c>
      <c r="F120" t="s">
        <v>2300</v>
      </c>
      <c r="G120" s="28">
        <f>IF(ISERROR(VLOOKUP($A120,'Adjusted County Employment'!$A$4:$X$3225,7,FALSE)),0,(VLOOKUP($A120,'Adjusted County Employment'!$A$4:$X$3225,7,FALSE)))</f>
        <v>0</v>
      </c>
      <c r="H120" s="4" t="s">
        <v>1677</v>
      </c>
      <c r="I120" s="45">
        <v>992</v>
      </c>
      <c r="J120" s="58" t="s">
        <v>1675</v>
      </c>
      <c r="K120">
        <f>VLOOKUP($J120,'Emission Factors-old'!$A$2:$D$9,2,FALSE)</f>
        <v>887.80254614220303</v>
      </c>
      <c r="L120" t="str">
        <f>VLOOKUP($J120,'Emission Factors-old'!$A$2:$D$9,3,FALSE)</f>
        <v>LB</v>
      </c>
      <c r="M120" t="str">
        <f>VLOOKUP($J120,'Emission Factors-old'!$A$2:$D$9,4,FALSE)</f>
        <v>EACH</v>
      </c>
      <c r="N120" s="28">
        <f t="shared" si="2"/>
        <v>0</v>
      </c>
      <c r="O120" t="str">
        <f t="shared" si="3"/>
        <v>LB</v>
      </c>
    </row>
    <row r="121" spans="1:15">
      <c r="A121" s="59" t="s">
        <v>2318</v>
      </c>
      <c r="B121" s="59" t="s">
        <v>1823</v>
      </c>
      <c r="C121" s="59" t="s">
        <v>1821</v>
      </c>
      <c r="D121" t="s">
        <v>2084</v>
      </c>
      <c r="E121" t="s">
        <v>2057</v>
      </c>
      <c r="F121" t="s">
        <v>2300</v>
      </c>
      <c r="G121" s="28">
        <f>IF(ISERROR(VLOOKUP($A121,'Adjusted County Employment'!$A$4:$X$3225,7,FALSE)),0,(VLOOKUP($A121,'Adjusted County Employment'!$A$4:$X$3225,7,FALSE)))</f>
        <v>242.09432021855409</v>
      </c>
      <c r="H121" s="4" t="s">
        <v>1677</v>
      </c>
      <c r="I121" s="45">
        <v>992</v>
      </c>
      <c r="J121" s="58" t="s">
        <v>1675</v>
      </c>
      <c r="K121">
        <f>VLOOKUP($J121,'Emission Factors-old'!$A$2:$D$9,2,FALSE)</f>
        <v>887.80254614220303</v>
      </c>
      <c r="L121" t="str">
        <f>VLOOKUP($J121,'Emission Factors-old'!$A$2:$D$9,3,FALSE)</f>
        <v>LB</v>
      </c>
      <c r="M121" t="str">
        <f>VLOOKUP($J121,'Emission Factors-old'!$A$2:$D$9,4,FALSE)</f>
        <v>EACH</v>
      </c>
      <c r="N121" s="28">
        <f t="shared" si="2"/>
        <v>214931.95389659813</v>
      </c>
      <c r="O121" t="str">
        <f t="shared" si="3"/>
        <v>LB</v>
      </c>
    </row>
    <row r="122" spans="1:15">
      <c r="A122" s="59" t="s">
        <v>2319</v>
      </c>
      <c r="B122" s="59" t="s">
        <v>1823</v>
      </c>
      <c r="C122" s="59" t="s">
        <v>1841</v>
      </c>
      <c r="D122" t="s">
        <v>2086</v>
      </c>
      <c r="E122" t="s">
        <v>2057</v>
      </c>
      <c r="F122" t="s">
        <v>2300</v>
      </c>
      <c r="G122" s="28">
        <f>IF(ISERROR(VLOOKUP($A122,'Adjusted County Employment'!$A$4:$X$3225,7,FALSE)),0,(VLOOKUP($A122,'Adjusted County Employment'!$A$4:$X$3225,7,FALSE)))</f>
        <v>0</v>
      </c>
      <c r="H122" s="4" t="s">
        <v>1677</v>
      </c>
      <c r="I122" s="45">
        <v>992</v>
      </c>
      <c r="J122" s="58" t="s">
        <v>1675</v>
      </c>
      <c r="K122">
        <f>VLOOKUP($J122,'Emission Factors-old'!$A$2:$D$9,2,FALSE)</f>
        <v>887.80254614220303</v>
      </c>
      <c r="L122" t="str">
        <f>VLOOKUP($J122,'Emission Factors-old'!$A$2:$D$9,3,FALSE)</f>
        <v>LB</v>
      </c>
      <c r="M122" t="str">
        <f>VLOOKUP($J122,'Emission Factors-old'!$A$2:$D$9,4,FALSE)</f>
        <v>EACH</v>
      </c>
      <c r="N122" s="28">
        <f t="shared" si="2"/>
        <v>0</v>
      </c>
      <c r="O122" t="str">
        <f t="shared" si="3"/>
        <v>LB</v>
      </c>
    </row>
    <row r="123" spans="1:15">
      <c r="A123" s="59" t="s">
        <v>2320</v>
      </c>
      <c r="B123" s="59" t="s">
        <v>1823</v>
      </c>
      <c r="C123" s="59" t="s">
        <v>1776</v>
      </c>
      <c r="D123" t="s">
        <v>2321</v>
      </c>
      <c r="E123" t="s">
        <v>2057</v>
      </c>
      <c r="F123" t="s">
        <v>2300</v>
      </c>
      <c r="G123" s="28">
        <f>IF(ISERROR(VLOOKUP($A123,'Adjusted County Employment'!$A$4:$X$3225,7,FALSE)),0,(VLOOKUP($A123,'Adjusted County Employment'!$A$4:$X$3225,7,FALSE)))</f>
        <v>0</v>
      </c>
      <c r="H123" s="4" t="s">
        <v>1677</v>
      </c>
      <c r="I123" s="45">
        <v>992</v>
      </c>
      <c r="J123" s="58" t="s">
        <v>1675</v>
      </c>
      <c r="K123">
        <f>VLOOKUP($J123,'Emission Factors-old'!$A$2:$D$9,2,FALSE)</f>
        <v>887.80254614220303</v>
      </c>
      <c r="L123" t="str">
        <f>VLOOKUP($J123,'Emission Factors-old'!$A$2:$D$9,3,FALSE)</f>
        <v>LB</v>
      </c>
      <c r="M123" t="str">
        <f>VLOOKUP($J123,'Emission Factors-old'!$A$2:$D$9,4,FALSE)</f>
        <v>EACH</v>
      </c>
      <c r="N123" s="28">
        <f t="shared" si="2"/>
        <v>0</v>
      </c>
      <c r="O123" t="str">
        <f t="shared" si="3"/>
        <v>LB</v>
      </c>
    </row>
    <row r="124" spans="1:15">
      <c r="A124" s="59" t="s">
        <v>2322</v>
      </c>
      <c r="B124" s="59" t="s">
        <v>1823</v>
      </c>
      <c r="C124" s="59" t="s">
        <v>1822</v>
      </c>
      <c r="D124" t="s">
        <v>2323</v>
      </c>
      <c r="E124" t="s">
        <v>2057</v>
      </c>
      <c r="F124" t="s">
        <v>2300</v>
      </c>
      <c r="G124" s="28">
        <f>IF(ISERROR(VLOOKUP($A124,'Adjusted County Employment'!$A$4:$X$3225,7,FALSE)),0,(VLOOKUP($A124,'Adjusted County Employment'!$A$4:$X$3225,7,FALSE)))</f>
        <v>89.199672645618591</v>
      </c>
      <c r="H124" s="4" t="s">
        <v>1677</v>
      </c>
      <c r="I124" s="45">
        <v>992</v>
      </c>
      <c r="J124" s="58" t="s">
        <v>1675</v>
      </c>
      <c r="K124">
        <f>VLOOKUP($J124,'Emission Factors-old'!$A$2:$D$9,2,FALSE)</f>
        <v>887.80254614220303</v>
      </c>
      <c r="L124" t="str">
        <f>VLOOKUP($J124,'Emission Factors-old'!$A$2:$D$9,3,FALSE)</f>
        <v>LB</v>
      </c>
      <c r="M124" t="str">
        <f>VLOOKUP($J124,'Emission Factors-old'!$A$2:$D$9,4,FALSE)</f>
        <v>EACH</v>
      </c>
      <c r="N124" s="28">
        <f t="shared" si="2"/>
        <v>79191.6964898312</v>
      </c>
      <c r="O124" t="str">
        <f t="shared" si="3"/>
        <v>LB</v>
      </c>
    </row>
    <row r="125" spans="1:15">
      <c r="A125" s="59" t="s">
        <v>2324</v>
      </c>
      <c r="B125" s="59" t="s">
        <v>1823</v>
      </c>
      <c r="C125" s="59" t="s">
        <v>1777</v>
      </c>
      <c r="D125" t="s">
        <v>2325</v>
      </c>
      <c r="E125" t="s">
        <v>2057</v>
      </c>
      <c r="F125" t="s">
        <v>2300</v>
      </c>
      <c r="G125" s="28">
        <f>IF(ISERROR(VLOOKUP($A125,'Adjusted County Employment'!$A$4:$X$3225,7,FALSE)),0,(VLOOKUP($A125,'Adjusted County Employment'!$A$4:$X$3225,7,FALSE)))</f>
        <v>0</v>
      </c>
      <c r="H125" s="4" t="s">
        <v>1677</v>
      </c>
      <c r="I125" s="45">
        <v>992</v>
      </c>
      <c r="J125" s="58" t="s">
        <v>1675</v>
      </c>
      <c r="K125">
        <f>VLOOKUP($J125,'Emission Factors-old'!$A$2:$D$9,2,FALSE)</f>
        <v>887.80254614220303</v>
      </c>
      <c r="L125" t="str">
        <f>VLOOKUP($J125,'Emission Factors-old'!$A$2:$D$9,3,FALSE)</f>
        <v>LB</v>
      </c>
      <c r="M125" t="str">
        <f>VLOOKUP($J125,'Emission Factors-old'!$A$2:$D$9,4,FALSE)</f>
        <v>EACH</v>
      </c>
      <c r="N125" s="28">
        <f t="shared" si="2"/>
        <v>0</v>
      </c>
      <c r="O125" t="str">
        <f t="shared" si="3"/>
        <v>LB</v>
      </c>
    </row>
    <row r="126" spans="1:15">
      <c r="A126" s="59" t="s">
        <v>2326</v>
      </c>
      <c r="B126" s="59" t="s">
        <v>1823</v>
      </c>
      <c r="C126" s="59" t="s">
        <v>1825</v>
      </c>
      <c r="D126" t="s">
        <v>2327</v>
      </c>
      <c r="E126" t="s">
        <v>2057</v>
      </c>
      <c r="F126" t="s">
        <v>2300</v>
      </c>
      <c r="G126" s="28">
        <f>IF(ISERROR(VLOOKUP($A126,'Adjusted County Employment'!$A$4:$X$3225,7,FALSE)),0,(VLOOKUP($A126,'Adjusted County Employment'!$A$4:$X$3225,7,FALSE)))</f>
        <v>0</v>
      </c>
      <c r="H126" s="4" t="s">
        <v>1677</v>
      </c>
      <c r="I126" s="45">
        <v>992</v>
      </c>
      <c r="J126" s="58" t="s">
        <v>1675</v>
      </c>
      <c r="K126">
        <f>VLOOKUP($J126,'Emission Factors-old'!$A$2:$D$9,2,FALSE)</f>
        <v>887.80254614220303</v>
      </c>
      <c r="L126" t="str">
        <f>VLOOKUP($J126,'Emission Factors-old'!$A$2:$D$9,3,FALSE)</f>
        <v>LB</v>
      </c>
      <c r="M126" t="str">
        <f>VLOOKUP($J126,'Emission Factors-old'!$A$2:$D$9,4,FALSE)</f>
        <v>EACH</v>
      </c>
      <c r="N126" s="28">
        <f t="shared" si="2"/>
        <v>0</v>
      </c>
      <c r="O126" t="str">
        <f t="shared" si="3"/>
        <v>LB</v>
      </c>
    </row>
    <row r="127" spans="1:15">
      <c r="A127" s="59" t="s">
        <v>2328</v>
      </c>
      <c r="B127" s="59" t="s">
        <v>1823</v>
      </c>
      <c r="C127" s="59" t="s">
        <v>1826</v>
      </c>
      <c r="D127" t="s">
        <v>2329</v>
      </c>
      <c r="E127" t="s">
        <v>2057</v>
      </c>
      <c r="F127" t="s">
        <v>2300</v>
      </c>
      <c r="G127" s="28">
        <f>IF(ISERROR(VLOOKUP($A127,'Adjusted County Employment'!$A$4:$X$3225,7,FALSE)),0,(VLOOKUP($A127,'Adjusted County Employment'!$A$4:$X$3225,7,FALSE)))</f>
        <v>64.424596956906811</v>
      </c>
      <c r="H127" s="4" t="s">
        <v>1677</v>
      </c>
      <c r="I127" s="45">
        <v>992</v>
      </c>
      <c r="J127" s="58" t="s">
        <v>1675</v>
      </c>
      <c r="K127">
        <f>VLOOKUP($J127,'Emission Factors-old'!$A$2:$D$9,2,FALSE)</f>
        <v>887.80254614220303</v>
      </c>
      <c r="L127" t="str">
        <f>VLOOKUP($J127,'Emission Factors-old'!$A$2:$D$9,3,FALSE)</f>
        <v>LB</v>
      </c>
      <c r="M127" t="str">
        <f>VLOOKUP($J127,'Emission Factors-old'!$A$2:$D$9,4,FALSE)</f>
        <v>EACH</v>
      </c>
      <c r="N127" s="28">
        <f t="shared" si="2"/>
        <v>57196.321212527095</v>
      </c>
      <c r="O127" t="str">
        <f t="shared" si="3"/>
        <v>LB</v>
      </c>
    </row>
    <row r="128" spans="1:15">
      <c r="A128" s="59" t="s">
        <v>2330</v>
      </c>
      <c r="B128" s="59" t="s">
        <v>1823</v>
      </c>
      <c r="C128" s="59" t="s">
        <v>1827</v>
      </c>
      <c r="D128" t="s">
        <v>2331</v>
      </c>
      <c r="E128" t="s">
        <v>2057</v>
      </c>
      <c r="F128" t="s">
        <v>2300</v>
      </c>
      <c r="G128" s="28">
        <f>IF(ISERROR(VLOOKUP($A128,'Adjusted County Employment'!$A$4:$X$3225,7,FALSE)),0,(VLOOKUP($A128,'Adjusted County Employment'!$A$4:$X$3225,7,FALSE)))</f>
        <v>0</v>
      </c>
      <c r="H128" s="4" t="s">
        <v>1677</v>
      </c>
      <c r="I128" s="45">
        <v>992</v>
      </c>
      <c r="J128" s="58" t="s">
        <v>1675</v>
      </c>
      <c r="K128">
        <f>VLOOKUP($J128,'Emission Factors-old'!$A$2:$D$9,2,FALSE)</f>
        <v>887.80254614220303</v>
      </c>
      <c r="L128" t="str">
        <f>VLOOKUP($J128,'Emission Factors-old'!$A$2:$D$9,3,FALSE)</f>
        <v>LB</v>
      </c>
      <c r="M128" t="str">
        <f>VLOOKUP($J128,'Emission Factors-old'!$A$2:$D$9,4,FALSE)</f>
        <v>EACH</v>
      </c>
      <c r="N128" s="28">
        <f t="shared" si="2"/>
        <v>0</v>
      </c>
      <c r="O128" t="str">
        <f t="shared" si="3"/>
        <v>LB</v>
      </c>
    </row>
    <row r="129" spans="1:15">
      <c r="A129" s="59" t="s">
        <v>2332</v>
      </c>
      <c r="B129" s="59" t="s">
        <v>1823</v>
      </c>
      <c r="C129" s="59" t="s">
        <v>1778</v>
      </c>
      <c r="D129" t="s">
        <v>2333</v>
      </c>
      <c r="E129" t="s">
        <v>2057</v>
      </c>
      <c r="F129" t="s">
        <v>2300</v>
      </c>
      <c r="G129" s="28">
        <f>IF(ISERROR(VLOOKUP($A129,'Adjusted County Employment'!$A$4:$X$3225,7,FALSE)),0,(VLOOKUP($A129,'Adjusted County Employment'!$A$4:$X$3225,7,FALSE)))</f>
        <v>0</v>
      </c>
      <c r="H129" s="4" t="s">
        <v>1677</v>
      </c>
      <c r="I129" s="45">
        <v>992</v>
      </c>
      <c r="J129" s="58" t="s">
        <v>1675</v>
      </c>
      <c r="K129">
        <f>VLOOKUP($J129,'Emission Factors-old'!$A$2:$D$9,2,FALSE)</f>
        <v>887.80254614220303</v>
      </c>
      <c r="L129" t="str">
        <f>VLOOKUP($J129,'Emission Factors-old'!$A$2:$D$9,3,FALSE)</f>
        <v>LB</v>
      </c>
      <c r="M129" t="str">
        <f>VLOOKUP($J129,'Emission Factors-old'!$A$2:$D$9,4,FALSE)</f>
        <v>EACH</v>
      </c>
      <c r="N129" s="28">
        <f t="shared" si="2"/>
        <v>0</v>
      </c>
      <c r="O129" t="str">
        <f t="shared" si="3"/>
        <v>LB</v>
      </c>
    </row>
    <row r="130" spans="1:15">
      <c r="A130" s="59" t="s">
        <v>2334</v>
      </c>
      <c r="B130" s="59" t="s">
        <v>1823</v>
      </c>
      <c r="C130" s="59" t="s">
        <v>1842</v>
      </c>
      <c r="D130" t="s">
        <v>2104</v>
      </c>
      <c r="E130" t="s">
        <v>2057</v>
      </c>
      <c r="F130" t="s">
        <v>2300</v>
      </c>
      <c r="G130" s="28">
        <f>IF(ISERROR(VLOOKUP($A130,'Adjusted County Employment'!$A$4:$X$3225,7,FALSE)),0,(VLOOKUP($A130,'Adjusted County Employment'!$A$4:$X$3225,7,FALSE)))</f>
        <v>0</v>
      </c>
      <c r="H130" s="4" t="s">
        <v>1677</v>
      </c>
      <c r="I130" s="45">
        <v>992</v>
      </c>
      <c r="J130" s="58" t="s">
        <v>1675</v>
      </c>
      <c r="K130">
        <f>VLOOKUP($J130,'Emission Factors-old'!$A$2:$D$9,2,FALSE)</f>
        <v>887.80254614220303</v>
      </c>
      <c r="L130" t="str">
        <f>VLOOKUP($J130,'Emission Factors-old'!$A$2:$D$9,3,FALSE)</f>
        <v>LB</v>
      </c>
      <c r="M130" t="str">
        <f>VLOOKUP($J130,'Emission Factors-old'!$A$2:$D$9,4,FALSE)</f>
        <v>EACH</v>
      </c>
      <c r="N130" s="28">
        <f t="shared" ref="N130:N193" si="4">G130*K130</f>
        <v>0</v>
      </c>
      <c r="O130" t="str">
        <f t="shared" ref="O130:O193" si="5">L130</f>
        <v>LB</v>
      </c>
    </row>
    <row r="131" spans="1:15">
      <c r="A131" s="59" t="s">
        <v>2335</v>
      </c>
      <c r="B131" s="59" t="s">
        <v>1823</v>
      </c>
      <c r="C131" s="59" t="s">
        <v>1843</v>
      </c>
      <c r="D131" t="s">
        <v>2336</v>
      </c>
      <c r="E131" t="s">
        <v>2057</v>
      </c>
      <c r="F131" t="s">
        <v>2300</v>
      </c>
      <c r="G131" s="28">
        <f>IF(ISERROR(VLOOKUP($A131,'Adjusted County Employment'!$A$4:$X$3225,7,FALSE)),0,(VLOOKUP($A131,'Adjusted County Employment'!$A$4:$X$3225,7,FALSE)))</f>
        <v>0</v>
      </c>
      <c r="H131" s="4" t="s">
        <v>1677</v>
      </c>
      <c r="I131" s="45">
        <v>992</v>
      </c>
      <c r="J131" s="58" t="s">
        <v>1675</v>
      </c>
      <c r="K131">
        <f>VLOOKUP($J131,'Emission Factors-old'!$A$2:$D$9,2,FALSE)</f>
        <v>887.80254614220303</v>
      </c>
      <c r="L131" t="str">
        <f>VLOOKUP($J131,'Emission Factors-old'!$A$2:$D$9,3,FALSE)</f>
        <v>LB</v>
      </c>
      <c r="M131" t="str">
        <f>VLOOKUP($J131,'Emission Factors-old'!$A$2:$D$9,4,FALSE)</f>
        <v>EACH</v>
      </c>
      <c r="N131" s="28">
        <f t="shared" si="4"/>
        <v>0</v>
      </c>
      <c r="O131" t="str">
        <f t="shared" si="5"/>
        <v>LB</v>
      </c>
    </row>
    <row r="132" spans="1:15">
      <c r="A132" s="59" t="s">
        <v>2337</v>
      </c>
      <c r="B132" s="59" t="s">
        <v>1823</v>
      </c>
      <c r="C132" s="59" t="s">
        <v>1779</v>
      </c>
      <c r="D132" t="s">
        <v>2338</v>
      </c>
      <c r="E132" t="s">
        <v>2057</v>
      </c>
      <c r="F132" t="s">
        <v>2300</v>
      </c>
      <c r="G132" s="28">
        <f>IF(ISERROR(VLOOKUP($A132,'Adjusted County Employment'!$A$4:$X$3225,7,FALSE)),0,(VLOOKUP($A132,'Adjusted County Employment'!$A$4:$X$3225,7,FALSE)))</f>
        <v>0</v>
      </c>
      <c r="H132" s="4" t="s">
        <v>1677</v>
      </c>
      <c r="I132" s="45">
        <v>992</v>
      </c>
      <c r="J132" s="58" t="s">
        <v>1675</v>
      </c>
      <c r="K132">
        <f>VLOOKUP($J132,'Emission Factors-old'!$A$2:$D$9,2,FALSE)</f>
        <v>887.80254614220303</v>
      </c>
      <c r="L132" t="str">
        <f>VLOOKUP($J132,'Emission Factors-old'!$A$2:$D$9,3,FALSE)</f>
        <v>LB</v>
      </c>
      <c r="M132" t="str">
        <f>VLOOKUP($J132,'Emission Factors-old'!$A$2:$D$9,4,FALSE)</f>
        <v>EACH</v>
      </c>
      <c r="N132" s="28">
        <f t="shared" si="4"/>
        <v>0</v>
      </c>
      <c r="O132" t="str">
        <f t="shared" si="5"/>
        <v>LB</v>
      </c>
    </row>
    <row r="133" spans="1:15">
      <c r="A133" s="59" t="s">
        <v>2339</v>
      </c>
      <c r="B133" s="59" t="s">
        <v>1823</v>
      </c>
      <c r="C133" s="59" t="s">
        <v>1780</v>
      </c>
      <c r="D133" t="s">
        <v>2340</v>
      </c>
      <c r="E133" t="s">
        <v>2057</v>
      </c>
      <c r="F133" t="s">
        <v>2300</v>
      </c>
      <c r="G133" s="28">
        <f>IF(ISERROR(VLOOKUP($A133,'Adjusted County Employment'!$A$4:$X$3225,7,FALSE)),0,(VLOOKUP($A133,'Adjusted County Employment'!$A$4:$X$3225,7,FALSE)))</f>
        <v>387.76237487845617</v>
      </c>
      <c r="H133" s="4" t="s">
        <v>1677</v>
      </c>
      <c r="I133" s="45">
        <v>992</v>
      </c>
      <c r="J133" s="58" t="s">
        <v>1675</v>
      </c>
      <c r="K133">
        <f>VLOOKUP($J133,'Emission Factors-old'!$A$2:$D$9,2,FALSE)</f>
        <v>887.80254614220303</v>
      </c>
      <c r="L133" t="str">
        <f>VLOOKUP($J133,'Emission Factors-old'!$A$2:$D$9,3,FALSE)</f>
        <v>LB</v>
      </c>
      <c r="M133" t="str">
        <f>VLOOKUP($J133,'Emission Factors-old'!$A$2:$D$9,4,FALSE)</f>
        <v>EACH</v>
      </c>
      <c r="N133" s="28">
        <f t="shared" si="4"/>
        <v>344256.42371524079</v>
      </c>
      <c r="O133" t="str">
        <f t="shared" si="5"/>
        <v>LB</v>
      </c>
    </row>
    <row r="134" spans="1:15">
      <c r="A134" s="59" t="s">
        <v>2341</v>
      </c>
      <c r="B134" s="59" t="s">
        <v>1823</v>
      </c>
      <c r="C134" s="59" t="s">
        <v>1781</v>
      </c>
      <c r="D134" t="s">
        <v>2116</v>
      </c>
      <c r="E134" t="s">
        <v>2057</v>
      </c>
      <c r="F134" t="s">
        <v>2300</v>
      </c>
      <c r="G134" s="28">
        <f>IF(ISERROR(VLOOKUP($A134,'Adjusted County Employment'!$A$4:$X$3225,7,FALSE)),0,(VLOOKUP($A134,'Adjusted County Employment'!$A$4:$X$3225,7,FALSE)))</f>
        <v>0</v>
      </c>
      <c r="H134" s="4" t="s">
        <v>1677</v>
      </c>
      <c r="I134" s="45">
        <v>992</v>
      </c>
      <c r="J134" s="58" t="s">
        <v>1675</v>
      </c>
      <c r="K134">
        <f>VLOOKUP($J134,'Emission Factors-old'!$A$2:$D$9,2,FALSE)</f>
        <v>887.80254614220303</v>
      </c>
      <c r="L134" t="str">
        <f>VLOOKUP($J134,'Emission Factors-old'!$A$2:$D$9,3,FALSE)</f>
        <v>LB</v>
      </c>
      <c r="M134" t="str">
        <f>VLOOKUP($J134,'Emission Factors-old'!$A$2:$D$9,4,FALSE)</f>
        <v>EACH</v>
      </c>
      <c r="N134" s="28">
        <f t="shared" si="4"/>
        <v>0</v>
      </c>
      <c r="O134" t="str">
        <f t="shared" si="5"/>
        <v>LB</v>
      </c>
    </row>
    <row r="135" spans="1:15">
      <c r="A135" s="59" t="s">
        <v>2342</v>
      </c>
      <c r="B135" s="59" t="s">
        <v>1823</v>
      </c>
      <c r="C135" s="59" t="s">
        <v>1782</v>
      </c>
      <c r="D135" t="s">
        <v>2343</v>
      </c>
      <c r="E135" t="s">
        <v>2057</v>
      </c>
      <c r="F135" t="s">
        <v>2300</v>
      </c>
      <c r="G135" s="28">
        <f>IF(ISERROR(VLOOKUP($A135,'Adjusted County Employment'!$A$4:$X$3225,7,FALSE)),0,(VLOOKUP($A135,'Adjusted County Employment'!$A$4:$X$3225,7,FALSE)))</f>
        <v>0</v>
      </c>
      <c r="H135" s="4" t="s">
        <v>1677</v>
      </c>
      <c r="I135" s="45">
        <v>992</v>
      </c>
      <c r="J135" s="58" t="s">
        <v>1675</v>
      </c>
      <c r="K135">
        <f>VLOOKUP($J135,'Emission Factors-old'!$A$2:$D$9,2,FALSE)</f>
        <v>887.80254614220303</v>
      </c>
      <c r="L135" t="str">
        <f>VLOOKUP($J135,'Emission Factors-old'!$A$2:$D$9,3,FALSE)</f>
        <v>LB</v>
      </c>
      <c r="M135" t="str">
        <f>VLOOKUP($J135,'Emission Factors-old'!$A$2:$D$9,4,FALSE)</f>
        <v>EACH</v>
      </c>
      <c r="N135" s="28">
        <f t="shared" si="4"/>
        <v>0</v>
      </c>
      <c r="O135" t="str">
        <f t="shared" si="5"/>
        <v>LB</v>
      </c>
    </row>
    <row r="136" spans="1:15">
      <c r="A136" s="59" t="s">
        <v>2344</v>
      </c>
      <c r="B136" s="59" t="s">
        <v>1823</v>
      </c>
      <c r="C136" s="59" t="s">
        <v>1783</v>
      </c>
      <c r="D136" t="s">
        <v>2345</v>
      </c>
      <c r="E136" t="s">
        <v>2057</v>
      </c>
      <c r="F136" t="s">
        <v>2300</v>
      </c>
      <c r="G136" s="28">
        <f>IF(ISERROR(VLOOKUP($A136,'Adjusted County Employment'!$A$4:$X$3225,7,FALSE)),0,(VLOOKUP($A136,'Adjusted County Employment'!$A$4:$X$3225,7,FALSE)))</f>
        <v>5.6403086749729292</v>
      </c>
      <c r="H136" s="4" t="s">
        <v>1677</v>
      </c>
      <c r="I136" s="45">
        <v>992</v>
      </c>
      <c r="J136" s="58" t="s">
        <v>1675</v>
      </c>
      <c r="K136">
        <f>VLOOKUP($J136,'Emission Factors-old'!$A$2:$D$9,2,FALSE)</f>
        <v>887.80254614220303</v>
      </c>
      <c r="L136" t="str">
        <f>VLOOKUP($J136,'Emission Factors-old'!$A$2:$D$9,3,FALSE)</f>
        <v>LB</v>
      </c>
      <c r="M136" t="str">
        <f>VLOOKUP($J136,'Emission Factors-old'!$A$2:$D$9,4,FALSE)</f>
        <v>EACH</v>
      </c>
      <c r="N136" s="28">
        <f t="shared" si="4"/>
        <v>5007.4804026689217</v>
      </c>
      <c r="O136" t="str">
        <f t="shared" si="5"/>
        <v>LB</v>
      </c>
    </row>
    <row r="137" spans="1:15">
      <c r="A137" s="59" t="s">
        <v>2346</v>
      </c>
      <c r="B137" s="59" t="s">
        <v>1823</v>
      </c>
      <c r="C137" s="59" t="s">
        <v>1844</v>
      </c>
      <c r="D137" t="s">
        <v>2347</v>
      </c>
      <c r="E137" t="s">
        <v>2057</v>
      </c>
      <c r="F137" t="s">
        <v>2300</v>
      </c>
      <c r="G137" s="28">
        <f>IF(ISERROR(VLOOKUP($A137,'Adjusted County Employment'!$A$4:$X$3225,7,FALSE)),0,(VLOOKUP($A137,'Adjusted County Employment'!$A$4:$X$3225,7,FALSE)))</f>
        <v>0</v>
      </c>
      <c r="H137" s="4" t="s">
        <v>1677</v>
      </c>
      <c r="I137" s="45">
        <v>992</v>
      </c>
      <c r="J137" s="58" t="s">
        <v>1675</v>
      </c>
      <c r="K137">
        <f>VLOOKUP($J137,'Emission Factors-old'!$A$2:$D$9,2,FALSE)</f>
        <v>887.80254614220303</v>
      </c>
      <c r="L137" t="str">
        <f>VLOOKUP($J137,'Emission Factors-old'!$A$2:$D$9,3,FALSE)</f>
        <v>LB</v>
      </c>
      <c r="M137" t="str">
        <f>VLOOKUP($J137,'Emission Factors-old'!$A$2:$D$9,4,FALSE)</f>
        <v>EACH</v>
      </c>
      <c r="N137" s="28">
        <f t="shared" si="4"/>
        <v>0</v>
      </c>
      <c r="O137" t="str">
        <f t="shared" si="5"/>
        <v>LB</v>
      </c>
    </row>
    <row r="138" spans="1:15">
      <c r="A138" s="59" t="s">
        <v>2348</v>
      </c>
      <c r="B138" s="59" t="s">
        <v>1823</v>
      </c>
      <c r="C138" s="59" t="s">
        <v>1784</v>
      </c>
      <c r="D138" t="s">
        <v>2120</v>
      </c>
      <c r="E138" t="s">
        <v>2057</v>
      </c>
      <c r="F138" t="s">
        <v>2300</v>
      </c>
      <c r="G138" s="28">
        <f>IF(ISERROR(VLOOKUP($A138,'Adjusted County Employment'!$A$4:$X$3225,7,FALSE)),0,(VLOOKUP($A138,'Adjusted County Employment'!$A$4:$X$3225,7,FALSE)))</f>
        <v>423.02315062296969</v>
      </c>
      <c r="H138" s="4" t="s">
        <v>1677</v>
      </c>
      <c r="I138" s="45">
        <v>992</v>
      </c>
      <c r="J138" s="58" t="s">
        <v>1675</v>
      </c>
      <c r="K138">
        <f>VLOOKUP($J138,'Emission Factors-old'!$A$2:$D$9,2,FALSE)</f>
        <v>887.80254614220303</v>
      </c>
      <c r="L138" t="str">
        <f>VLOOKUP($J138,'Emission Factors-old'!$A$2:$D$9,3,FALSE)</f>
        <v>LB</v>
      </c>
      <c r="M138" t="str">
        <f>VLOOKUP($J138,'Emission Factors-old'!$A$2:$D$9,4,FALSE)</f>
        <v>EACH</v>
      </c>
      <c r="N138" s="28">
        <f t="shared" si="4"/>
        <v>375561.03020016913</v>
      </c>
      <c r="O138" t="str">
        <f t="shared" si="5"/>
        <v>LB</v>
      </c>
    </row>
    <row r="139" spans="1:15">
      <c r="A139" s="59" t="s">
        <v>2349</v>
      </c>
      <c r="B139" s="59" t="s">
        <v>1823</v>
      </c>
      <c r="C139" s="59" t="s">
        <v>1828</v>
      </c>
      <c r="D139" t="s">
        <v>2350</v>
      </c>
      <c r="E139" t="s">
        <v>2057</v>
      </c>
      <c r="F139" t="s">
        <v>2300</v>
      </c>
      <c r="G139" s="28">
        <f>IF(ISERROR(VLOOKUP($A139,'Adjusted County Employment'!$A$4:$X$3225,7,FALSE)),0,(VLOOKUP($A139,'Adjusted County Employment'!$A$4:$X$3225,7,FALSE)))</f>
        <v>0</v>
      </c>
      <c r="H139" s="4" t="s">
        <v>1677</v>
      </c>
      <c r="I139" s="45">
        <v>992</v>
      </c>
      <c r="J139" s="58" t="s">
        <v>1675</v>
      </c>
      <c r="K139">
        <f>VLOOKUP($J139,'Emission Factors-old'!$A$2:$D$9,2,FALSE)</f>
        <v>887.80254614220303</v>
      </c>
      <c r="L139" t="str">
        <f>VLOOKUP($J139,'Emission Factors-old'!$A$2:$D$9,3,FALSE)</f>
        <v>LB</v>
      </c>
      <c r="M139" t="str">
        <f>VLOOKUP($J139,'Emission Factors-old'!$A$2:$D$9,4,FALSE)</f>
        <v>EACH</v>
      </c>
      <c r="N139" s="28">
        <f t="shared" si="4"/>
        <v>0</v>
      </c>
      <c r="O139" t="str">
        <f t="shared" si="5"/>
        <v>LB</v>
      </c>
    </row>
    <row r="140" spans="1:15">
      <c r="A140" s="59" t="s">
        <v>2351</v>
      </c>
      <c r="B140" s="59" t="s">
        <v>1823</v>
      </c>
      <c r="C140" s="59" t="s">
        <v>1845</v>
      </c>
      <c r="D140" t="s">
        <v>2352</v>
      </c>
      <c r="E140" t="s">
        <v>2057</v>
      </c>
      <c r="F140" t="s">
        <v>2300</v>
      </c>
      <c r="G140" s="28">
        <f>IF(ISERROR(VLOOKUP($A140,'Adjusted County Employment'!$A$4:$X$3225,7,FALSE)),0,(VLOOKUP($A140,'Adjusted County Employment'!$A$4:$X$3225,7,FALSE)))</f>
        <v>0</v>
      </c>
      <c r="H140" s="4" t="s">
        <v>1677</v>
      </c>
      <c r="I140" s="45">
        <v>992</v>
      </c>
      <c r="J140" s="58" t="s">
        <v>1675</v>
      </c>
      <c r="K140">
        <f>VLOOKUP($J140,'Emission Factors-old'!$A$2:$D$9,2,FALSE)</f>
        <v>887.80254614220303</v>
      </c>
      <c r="L140" t="str">
        <f>VLOOKUP($J140,'Emission Factors-old'!$A$2:$D$9,3,FALSE)</f>
        <v>LB</v>
      </c>
      <c r="M140" t="str">
        <f>VLOOKUP($J140,'Emission Factors-old'!$A$2:$D$9,4,FALSE)</f>
        <v>EACH</v>
      </c>
      <c r="N140" s="28">
        <f t="shared" si="4"/>
        <v>0</v>
      </c>
      <c r="O140" t="str">
        <f t="shared" si="5"/>
        <v>LB</v>
      </c>
    </row>
    <row r="141" spans="1:15">
      <c r="A141" s="59" t="s">
        <v>2353</v>
      </c>
      <c r="B141" s="59" t="s">
        <v>1823</v>
      </c>
      <c r="C141" s="59" t="s">
        <v>1785</v>
      </c>
      <c r="D141" t="s">
        <v>2354</v>
      </c>
      <c r="E141" t="s">
        <v>2057</v>
      </c>
      <c r="F141" t="s">
        <v>2300</v>
      </c>
      <c r="G141" s="28">
        <f>IF(ISERROR(VLOOKUP($A141,'Adjusted County Employment'!$A$4:$X$3225,7,FALSE)),0,(VLOOKUP($A141,'Adjusted County Employment'!$A$4:$X$3225,7,FALSE)))</f>
        <v>0</v>
      </c>
      <c r="H141" s="4" t="s">
        <v>1677</v>
      </c>
      <c r="I141" s="45">
        <v>992</v>
      </c>
      <c r="J141" s="58" t="s">
        <v>1675</v>
      </c>
      <c r="K141">
        <f>VLOOKUP($J141,'Emission Factors-old'!$A$2:$D$9,2,FALSE)</f>
        <v>887.80254614220303</v>
      </c>
      <c r="L141" t="str">
        <f>VLOOKUP($J141,'Emission Factors-old'!$A$2:$D$9,3,FALSE)</f>
        <v>LB</v>
      </c>
      <c r="M141" t="str">
        <f>VLOOKUP($J141,'Emission Factors-old'!$A$2:$D$9,4,FALSE)</f>
        <v>EACH</v>
      </c>
      <c r="N141" s="28">
        <f t="shared" si="4"/>
        <v>0</v>
      </c>
      <c r="O141" t="str">
        <f t="shared" si="5"/>
        <v>LB</v>
      </c>
    </row>
    <row r="142" spans="1:15">
      <c r="A142" s="59" t="s">
        <v>2355</v>
      </c>
      <c r="B142" s="59" t="s">
        <v>1823</v>
      </c>
      <c r="C142" s="59" t="s">
        <v>1786</v>
      </c>
      <c r="D142" t="s">
        <v>2356</v>
      </c>
      <c r="E142" t="s">
        <v>2057</v>
      </c>
      <c r="F142" t="s">
        <v>2300</v>
      </c>
      <c r="G142" s="28">
        <f>IF(ISERROR(VLOOKUP($A142,'Adjusted County Employment'!$A$4:$X$3225,7,FALSE)),0,(VLOOKUP($A142,'Adjusted County Employment'!$A$4:$X$3225,7,FALSE)))</f>
        <v>0</v>
      </c>
      <c r="H142" s="4" t="s">
        <v>1677</v>
      </c>
      <c r="I142" s="45">
        <v>992</v>
      </c>
      <c r="J142" s="58" t="s">
        <v>1675</v>
      </c>
      <c r="K142">
        <f>VLOOKUP($J142,'Emission Factors-old'!$A$2:$D$9,2,FALSE)</f>
        <v>887.80254614220303</v>
      </c>
      <c r="L142" t="str">
        <f>VLOOKUP($J142,'Emission Factors-old'!$A$2:$D$9,3,FALSE)</f>
        <v>LB</v>
      </c>
      <c r="M142" t="str">
        <f>VLOOKUP($J142,'Emission Factors-old'!$A$2:$D$9,4,FALSE)</f>
        <v>EACH</v>
      </c>
      <c r="N142" s="28">
        <f t="shared" si="4"/>
        <v>0</v>
      </c>
      <c r="O142" t="str">
        <f t="shared" si="5"/>
        <v>LB</v>
      </c>
    </row>
    <row r="143" spans="1:15">
      <c r="A143" s="59" t="s">
        <v>2357</v>
      </c>
      <c r="B143" s="59" t="s">
        <v>1823</v>
      </c>
      <c r="C143" s="59" t="s">
        <v>1847</v>
      </c>
      <c r="D143" t="s">
        <v>2358</v>
      </c>
      <c r="E143" t="s">
        <v>2057</v>
      </c>
      <c r="F143" t="s">
        <v>2300</v>
      </c>
      <c r="G143" s="28">
        <f>IF(ISERROR(VLOOKUP($A143,'Adjusted County Employment'!$A$4:$X$3225,7,FALSE)),0,(VLOOKUP($A143,'Adjusted County Employment'!$A$4:$X$3225,7,FALSE)))</f>
        <v>0</v>
      </c>
      <c r="H143" s="4" t="s">
        <v>1677</v>
      </c>
      <c r="I143" s="45">
        <v>992</v>
      </c>
      <c r="J143" s="58" t="s">
        <v>1675</v>
      </c>
      <c r="K143">
        <f>VLOOKUP($J143,'Emission Factors-old'!$A$2:$D$9,2,FALSE)</f>
        <v>887.80254614220303</v>
      </c>
      <c r="L143" t="str">
        <f>VLOOKUP($J143,'Emission Factors-old'!$A$2:$D$9,3,FALSE)</f>
        <v>LB</v>
      </c>
      <c r="M143" t="str">
        <f>VLOOKUP($J143,'Emission Factors-old'!$A$2:$D$9,4,FALSE)</f>
        <v>EACH</v>
      </c>
      <c r="N143" s="28">
        <f t="shared" si="4"/>
        <v>0</v>
      </c>
      <c r="O143" t="str">
        <f t="shared" si="5"/>
        <v>LB</v>
      </c>
    </row>
    <row r="144" spans="1:15">
      <c r="A144" s="59" t="s">
        <v>2359</v>
      </c>
      <c r="B144" s="59" t="s">
        <v>1823</v>
      </c>
      <c r="C144" s="59" t="s">
        <v>1848</v>
      </c>
      <c r="D144" t="s">
        <v>2128</v>
      </c>
      <c r="E144" t="s">
        <v>2057</v>
      </c>
      <c r="F144" t="s">
        <v>2300</v>
      </c>
      <c r="G144" s="28">
        <f>IF(ISERROR(VLOOKUP($A144,'Adjusted County Employment'!$A$4:$X$3225,7,FALSE)),0,(VLOOKUP($A144,'Adjusted County Employment'!$A$4:$X$3225,7,FALSE)))</f>
        <v>0</v>
      </c>
      <c r="H144" s="4" t="s">
        <v>1677</v>
      </c>
      <c r="I144" s="45">
        <v>992</v>
      </c>
      <c r="J144" s="58" t="s">
        <v>1675</v>
      </c>
      <c r="K144">
        <f>VLOOKUP($J144,'Emission Factors-old'!$A$2:$D$9,2,FALSE)</f>
        <v>887.80254614220303</v>
      </c>
      <c r="L144" t="str">
        <f>VLOOKUP($J144,'Emission Factors-old'!$A$2:$D$9,3,FALSE)</f>
        <v>LB</v>
      </c>
      <c r="M144" t="str">
        <f>VLOOKUP($J144,'Emission Factors-old'!$A$2:$D$9,4,FALSE)</f>
        <v>EACH</v>
      </c>
      <c r="N144" s="28">
        <f t="shared" si="4"/>
        <v>0</v>
      </c>
      <c r="O144" t="str">
        <f t="shared" si="5"/>
        <v>LB</v>
      </c>
    </row>
    <row r="145" spans="1:15">
      <c r="A145" s="59" t="s">
        <v>2360</v>
      </c>
      <c r="B145" s="59" t="s">
        <v>1823</v>
      </c>
      <c r="C145" s="59" t="s">
        <v>1787</v>
      </c>
      <c r="D145" t="s">
        <v>2130</v>
      </c>
      <c r="E145" t="s">
        <v>2057</v>
      </c>
      <c r="F145" t="s">
        <v>2300</v>
      </c>
      <c r="G145" s="28">
        <f>IF(ISERROR(VLOOKUP($A145,'Adjusted County Employment'!$A$4:$X$3225,7,FALSE)),0,(VLOOKUP($A145,'Adjusted County Employment'!$A$4:$X$3225,7,FALSE)))</f>
        <v>0</v>
      </c>
      <c r="H145" s="4" t="s">
        <v>1677</v>
      </c>
      <c r="I145" s="45">
        <v>992</v>
      </c>
      <c r="J145" s="58" t="s">
        <v>1675</v>
      </c>
      <c r="K145">
        <f>VLOOKUP($J145,'Emission Factors-old'!$A$2:$D$9,2,FALSE)</f>
        <v>887.80254614220303</v>
      </c>
      <c r="L145" t="str">
        <f>VLOOKUP($J145,'Emission Factors-old'!$A$2:$D$9,3,FALSE)</f>
        <v>LB</v>
      </c>
      <c r="M145" t="str">
        <f>VLOOKUP($J145,'Emission Factors-old'!$A$2:$D$9,4,FALSE)</f>
        <v>EACH</v>
      </c>
      <c r="N145" s="28">
        <f t="shared" si="4"/>
        <v>0</v>
      </c>
      <c r="O145" t="str">
        <f t="shared" si="5"/>
        <v>LB</v>
      </c>
    </row>
    <row r="146" spans="1:15">
      <c r="A146" s="59" t="s">
        <v>2361</v>
      </c>
      <c r="B146" s="59" t="s">
        <v>1823</v>
      </c>
      <c r="C146" s="59" t="s">
        <v>1849</v>
      </c>
      <c r="D146" t="s">
        <v>2362</v>
      </c>
      <c r="E146" t="s">
        <v>2057</v>
      </c>
      <c r="F146" t="s">
        <v>2300</v>
      </c>
      <c r="G146" s="28">
        <f>IF(ISERROR(VLOOKUP($A146,'Adjusted County Employment'!$A$4:$X$3225,7,FALSE)),0,(VLOOKUP($A146,'Adjusted County Employment'!$A$4:$X$3225,7,FALSE)))</f>
        <v>0</v>
      </c>
      <c r="H146" s="4" t="s">
        <v>1677</v>
      </c>
      <c r="I146" s="45">
        <v>992</v>
      </c>
      <c r="J146" s="58" t="s">
        <v>1675</v>
      </c>
      <c r="K146">
        <f>VLOOKUP($J146,'Emission Factors-old'!$A$2:$D$9,2,FALSE)</f>
        <v>887.80254614220303</v>
      </c>
      <c r="L146" t="str">
        <f>VLOOKUP($J146,'Emission Factors-old'!$A$2:$D$9,3,FALSE)</f>
        <v>LB</v>
      </c>
      <c r="M146" t="str">
        <f>VLOOKUP($J146,'Emission Factors-old'!$A$2:$D$9,4,FALSE)</f>
        <v>EACH</v>
      </c>
      <c r="N146" s="28">
        <f t="shared" si="4"/>
        <v>0</v>
      </c>
      <c r="O146" t="str">
        <f t="shared" si="5"/>
        <v>LB</v>
      </c>
    </row>
    <row r="147" spans="1:15">
      <c r="A147" s="59" t="s">
        <v>2363</v>
      </c>
      <c r="B147" s="59" t="s">
        <v>1823</v>
      </c>
      <c r="C147" s="59" t="s">
        <v>1789</v>
      </c>
      <c r="D147" t="s">
        <v>2364</v>
      </c>
      <c r="E147" t="s">
        <v>2057</v>
      </c>
      <c r="F147" t="s">
        <v>2300</v>
      </c>
      <c r="G147" s="28">
        <f>IF(ISERROR(VLOOKUP($A147,'Adjusted County Employment'!$A$4:$X$3225,7,FALSE)),0,(VLOOKUP($A147,'Adjusted County Employment'!$A$4:$X$3225,7,FALSE)))</f>
        <v>0</v>
      </c>
      <c r="H147" s="4" t="s">
        <v>1677</v>
      </c>
      <c r="I147" s="45">
        <v>992</v>
      </c>
      <c r="J147" s="58" t="s">
        <v>1675</v>
      </c>
      <c r="K147">
        <f>VLOOKUP($J147,'Emission Factors-old'!$A$2:$D$9,2,FALSE)</f>
        <v>887.80254614220303</v>
      </c>
      <c r="L147" t="str">
        <f>VLOOKUP($J147,'Emission Factors-old'!$A$2:$D$9,3,FALSE)</f>
        <v>LB</v>
      </c>
      <c r="M147" t="str">
        <f>VLOOKUP($J147,'Emission Factors-old'!$A$2:$D$9,4,FALSE)</f>
        <v>EACH</v>
      </c>
      <c r="N147" s="28">
        <f t="shared" si="4"/>
        <v>0</v>
      </c>
      <c r="O147" t="str">
        <f t="shared" si="5"/>
        <v>LB</v>
      </c>
    </row>
    <row r="148" spans="1:15">
      <c r="A148" s="59" t="s">
        <v>2365</v>
      </c>
      <c r="B148" s="59" t="s">
        <v>1823</v>
      </c>
      <c r="C148" s="59" t="s">
        <v>1850</v>
      </c>
      <c r="D148" t="s">
        <v>2136</v>
      </c>
      <c r="E148" t="s">
        <v>2057</v>
      </c>
      <c r="F148" t="s">
        <v>2300</v>
      </c>
      <c r="G148" s="28">
        <f>IF(ISERROR(VLOOKUP($A148,'Adjusted County Employment'!$A$4:$X$3225,7,FALSE)),0,(VLOOKUP($A148,'Adjusted County Employment'!$A$4:$X$3225,7,FALSE)))</f>
        <v>0</v>
      </c>
      <c r="H148" s="4" t="s">
        <v>1677</v>
      </c>
      <c r="I148" s="45">
        <v>992</v>
      </c>
      <c r="J148" s="58" t="s">
        <v>1675</v>
      </c>
      <c r="K148">
        <f>VLOOKUP($J148,'Emission Factors-old'!$A$2:$D$9,2,FALSE)</f>
        <v>887.80254614220303</v>
      </c>
      <c r="L148" t="str">
        <f>VLOOKUP($J148,'Emission Factors-old'!$A$2:$D$9,3,FALSE)</f>
        <v>LB</v>
      </c>
      <c r="M148" t="str">
        <f>VLOOKUP($J148,'Emission Factors-old'!$A$2:$D$9,4,FALSE)</f>
        <v>EACH</v>
      </c>
      <c r="N148" s="28">
        <f t="shared" si="4"/>
        <v>0</v>
      </c>
      <c r="O148" t="str">
        <f t="shared" si="5"/>
        <v>LB</v>
      </c>
    </row>
    <row r="149" spans="1:15">
      <c r="A149" s="59" t="s">
        <v>2366</v>
      </c>
      <c r="B149" s="59" t="s">
        <v>1823</v>
      </c>
      <c r="C149" s="59" t="s">
        <v>1790</v>
      </c>
      <c r="D149" t="s">
        <v>2138</v>
      </c>
      <c r="E149" t="s">
        <v>2057</v>
      </c>
      <c r="F149" t="s">
        <v>2300</v>
      </c>
      <c r="G149" s="28">
        <f>IF(ISERROR(VLOOKUP($A149,'Adjusted County Employment'!$A$4:$X$3225,7,FALSE)),0,(VLOOKUP($A149,'Adjusted County Employment'!$A$4:$X$3225,7,FALSE)))</f>
        <v>0</v>
      </c>
      <c r="H149" s="4" t="s">
        <v>1677</v>
      </c>
      <c r="I149" s="45">
        <v>992</v>
      </c>
      <c r="J149" s="58" t="s">
        <v>1675</v>
      </c>
      <c r="K149">
        <f>VLOOKUP($J149,'Emission Factors-old'!$A$2:$D$9,2,FALSE)</f>
        <v>887.80254614220303</v>
      </c>
      <c r="L149" t="str">
        <f>VLOOKUP($J149,'Emission Factors-old'!$A$2:$D$9,3,FALSE)</f>
        <v>LB</v>
      </c>
      <c r="M149" t="str">
        <f>VLOOKUP($J149,'Emission Factors-old'!$A$2:$D$9,4,FALSE)</f>
        <v>EACH</v>
      </c>
      <c r="N149" s="28">
        <f t="shared" si="4"/>
        <v>0</v>
      </c>
      <c r="O149" t="str">
        <f t="shared" si="5"/>
        <v>LB</v>
      </c>
    </row>
    <row r="150" spans="1:15">
      <c r="A150" s="59" t="s">
        <v>2367</v>
      </c>
      <c r="B150" s="59" t="s">
        <v>1823</v>
      </c>
      <c r="C150" s="59" t="s">
        <v>1791</v>
      </c>
      <c r="D150" t="s">
        <v>2368</v>
      </c>
      <c r="E150" t="s">
        <v>2057</v>
      </c>
      <c r="F150" t="s">
        <v>2300</v>
      </c>
      <c r="G150" s="28">
        <f>IF(ISERROR(VLOOKUP($A150,'Adjusted County Employment'!$A$4:$X$3225,7,FALSE)),0,(VLOOKUP($A150,'Adjusted County Employment'!$A$4:$X$3225,7,FALSE)))</f>
        <v>0</v>
      </c>
      <c r="H150" s="4" t="s">
        <v>1677</v>
      </c>
      <c r="I150" s="45">
        <v>992</v>
      </c>
      <c r="J150" s="58" t="s">
        <v>1675</v>
      </c>
      <c r="K150">
        <f>VLOOKUP($J150,'Emission Factors-old'!$A$2:$D$9,2,FALSE)</f>
        <v>887.80254614220303</v>
      </c>
      <c r="L150" t="str">
        <f>VLOOKUP($J150,'Emission Factors-old'!$A$2:$D$9,3,FALSE)</f>
        <v>LB</v>
      </c>
      <c r="M150" t="str">
        <f>VLOOKUP($J150,'Emission Factors-old'!$A$2:$D$9,4,FALSE)</f>
        <v>EACH</v>
      </c>
      <c r="N150" s="28">
        <f t="shared" si="4"/>
        <v>0</v>
      </c>
      <c r="O150" t="str">
        <f t="shared" si="5"/>
        <v>LB</v>
      </c>
    </row>
    <row r="151" spans="1:15">
      <c r="A151" s="59" t="s">
        <v>2369</v>
      </c>
      <c r="B151" s="59" t="s">
        <v>1823</v>
      </c>
      <c r="C151" s="59" t="s">
        <v>1829</v>
      </c>
      <c r="D151" t="s">
        <v>2370</v>
      </c>
      <c r="E151" t="s">
        <v>2057</v>
      </c>
      <c r="F151" t="s">
        <v>2300</v>
      </c>
      <c r="G151" s="28">
        <f>IF(ISERROR(VLOOKUP($A151,'Adjusted County Employment'!$A$4:$X$3225,7,FALSE)),0,(VLOOKUP($A151,'Adjusted County Employment'!$A$4:$X$3225,7,FALSE)))</f>
        <v>0</v>
      </c>
      <c r="H151" s="4" t="s">
        <v>1677</v>
      </c>
      <c r="I151" s="45">
        <v>992</v>
      </c>
      <c r="J151" s="58" t="s">
        <v>1675</v>
      </c>
      <c r="K151">
        <f>VLOOKUP($J151,'Emission Factors-old'!$A$2:$D$9,2,FALSE)</f>
        <v>887.80254614220303</v>
      </c>
      <c r="L151" t="str">
        <f>VLOOKUP($J151,'Emission Factors-old'!$A$2:$D$9,3,FALSE)</f>
        <v>LB</v>
      </c>
      <c r="M151" t="str">
        <f>VLOOKUP($J151,'Emission Factors-old'!$A$2:$D$9,4,FALSE)</f>
        <v>EACH</v>
      </c>
      <c r="N151" s="28">
        <f t="shared" si="4"/>
        <v>0</v>
      </c>
      <c r="O151" t="str">
        <f t="shared" si="5"/>
        <v>LB</v>
      </c>
    </row>
    <row r="152" spans="1:15">
      <c r="A152" s="59" t="s">
        <v>2371</v>
      </c>
      <c r="B152" s="59" t="s">
        <v>1823</v>
      </c>
      <c r="C152" s="59" t="s">
        <v>1792</v>
      </c>
      <c r="D152" t="s">
        <v>2372</v>
      </c>
      <c r="E152" t="s">
        <v>2057</v>
      </c>
      <c r="F152" t="s">
        <v>2300</v>
      </c>
      <c r="G152" s="28">
        <f>IF(ISERROR(VLOOKUP($A152,'Adjusted County Employment'!$A$4:$X$3225,7,FALSE)),0,(VLOOKUP($A152,'Adjusted County Employment'!$A$4:$X$3225,7,FALSE)))</f>
        <v>0</v>
      </c>
      <c r="H152" s="4" t="s">
        <v>1677</v>
      </c>
      <c r="I152" s="45">
        <v>992</v>
      </c>
      <c r="J152" s="58" t="s">
        <v>1675</v>
      </c>
      <c r="K152">
        <f>VLOOKUP($J152,'Emission Factors-old'!$A$2:$D$9,2,FALSE)</f>
        <v>887.80254614220303</v>
      </c>
      <c r="L152" t="str">
        <f>VLOOKUP($J152,'Emission Factors-old'!$A$2:$D$9,3,FALSE)</f>
        <v>LB</v>
      </c>
      <c r="M152" t="str">
        <f>VLOOKUP($J152,'Emission Factors-old'!$A$2:$D$9,4,FALSE)</f>
        <v>EACH</v>
      </c>
      <c r="N152" s="28">
        <f t="shared" si="4"/>
        <v>0</v>
      </c>
      <c r="O152" t="str">
        <f t="shared" si="5"/>
        <v>LB</v>
      </c>
    </row>
    <row r="153" spans="1:15">
      <c r="A153" s="59" t="s">
        <v>2373</v>
      </c>
      <c r="B153" s="59" t="s">
        <v>1823</v>
      </c>
      <c r="C153" s="59" t="s">
        <v>1851</v>
      </c>
      <c r="D153" t="s">
        <v>2374</v>
      </c>
      <c r="E153" t="s">
        <v>2057</v>
      </c>
      <c r="F153" t="s">
        <v>2300</v>
      </c>
      <c r="G153" s="28">
        <f>IF(ISERROR(VLOOKUP($A153,'Adjusted County Employment'!$A$4:$X$3225,7,FALSE)),0,(VLOOKUP($A153,'Adjusted County Employment'!$A$4:$X$3225,7,FALSE)))</f>
        <v>0</v>
      </c>
      <c r="H153" s="4" t="s">
        <v>1677</v>
      </c>
      <c r="I153" s="45">
        <v>992</v>
      </c>
      <c r="J153" s="58" t="s">
        <v>1675</v>
      </c>
      <c r="K153">
        <f>VLOOKUP($J153,'Emission Factors-old'!$A$2:$D$9,2,FALSE)</f>
        <v>887.80254614220303</v>
      </c>
      <c r="L153" t="str">
        <f>VLOOKUP($J153,'Emission Factors-old'!$A$2:$D$9,3,FALSE)</f>
        <v>LB</v>
      </c>
      <c r="M153" t="str">
        <f>VLOOKUP($J153,'Emission Factors-old'!$A$2:$D$9,4,FALSE)</f>
        <v>EACH</v>
      </c>
      <c r="N153" s="28">
        <f t="shared" si="4"/>
        <v>0</v>
      </c>
      <c r="O153" t="str">
        <f t="shared" si="5"/>
        <v>LB</v>
      </c>
    </row>
    <row r="154" spans="1:15">
      <c r="A154" s="59" t="s">
        <v>2375</v>
      </c>
      <c r="B154" s="59" t="s">
        <v>1823</v>
      </c>
      <c r="C154" s="59" t="s">
        <v>1852</v>
      </c>
      <c r="D154" t="s">
        <v>2146</v>
      </c>
      <c r="E154" t="s">
        <v>2057</v>
      </c>
      <c r="F154" t="s">
        <v>2300</v>
      </c>
      <c r="G154" s="28">
        <f>IF(ISERROR(VLOOKUP($A154,'Adjusted County Employment'!$A$4:$X$3225,7,FALSE)),0,(VLOOKUP($A154,'Adjusted County Employment'!$A$4:$X$3225,7,FALSE)))</f>
        <v>0</v>
      </c>
      <c r="H154" s="4" t="s">
        <v>1677</v>
      </c>
      <c r="I154" s="45">
        <v>992</v>
      </c>
      <c r="J154" s="58" t="s">
        <v>1675</v>
      </c>
      <c r="K154">
        <f>VLOOKUP($J154,'Emission Factors-old'!$A$2:$D$9,2,FALSE)</f>
        <v>887.80254614220303</v>
      </c>
      <c r="L154" t="str">
        <f>VLOOKUP($J154,'Emission Factors-old'!$A$2:$D$9,3,FALSE)</f>
        <v>LB</v>
      </c>
      <c r="M154" t="str">
        <f>VLOOKUP($J154,'Emission Factors-old'!$A$2:$D$9,4,FALSE)</f>
        <v>EACH</v>
      </c>
      <c r="N154" s="28">
        <f t="shared" si="4"/>
        <v>0</v>
      </c>
      <c r="O154" t="str">
        <f t="shared" si="5"/>
        <v>LB</v>
      </c>
    </row>
    <row r="155" spans="1:15">
      <c r="A155" s="59" t="s">
        <v>2376</v>
      </c>
      <c r="B155" s="59" t="s">
        <v>1823</v>
      </c>
      <c r="C155" s="59" t="s">
        <v>1793</v>
      </c>
      <c r="D155" t="s">
        <v>2150</v>
      </c>
      <c r="E155" t="s">
        <v>2057</v>
      </c>
      <c r="F155" t="s">
        <v>2300</v>
      </c>
      <c r="G155" s="28">
        <f>IF(ISERROR(VLOOKUP($A155,'Adjusted County Employment'!$A$4:$X$3225,7,FALSE)),0,(VLOOKUP($A155,'Adjusted County Employment'!$A$4:$X$3225,7,FALSE)))</f>
        <v>0</v>
      </c>
      <c r="H155" s="4" t="s">
        <v>1677</v>
      </c>
      <c r="I155" s="45">
        <v>992</v>
      </c>
      <c r="J155" s="58" t="s">
        <v>1675</v>
      </c>
      <c r="K155">
        <f>VLOOKUP($J155,'Emission Factors-old'!$A$2:$D$9,2,FALSE)</f>
        <v>887.80254614220303</v>
      </c>
      <c r="L155" t="str">
        <f>VLOOKUP($J155,'Emission Factors-old'!$A$2:$D$9,3,FALSE)</f>
        <v>LB</v>
      </c>
      <c r="M155" t="str">
        <f>VLOOKUP($J155,'Emission Factors-old'!$A$2:$D$9,4,FALSE)</f>
        <v>EACH</v>
      </c>
      <c r="N155" s="28">
        <f t="shared" si="4"/>
        <v>0</v>
      </c>
      <c r="O155" t="str">
        <f t="shared" si="5"/>
        <v>LB</v>
      </c>
    </row>
    <row r="156" spans="1:15">
      <c r="A156" s="59" t="s">
        <v>2377</v>
      </c>
      <c r="B156" s="59" t="s">
        <v>1823</v>
      </c>
      <c r="C156" s="59" t="s">
        <v>1830</v>
      </c>
      <c r="D156" t="s">
        <v>2378</v>
      </c>
      <c r="E156" t="s">
        <v>2057</v>
      </c>
      <c r="F156" t="s">
        <v>2300</v>
      </c>
      <c r="G156" s="28">
        <f>IF(ISERROR(VLOOKUP($A156,'Adjusted County Employment'!$A$4:$X$3225,7,FALSE)),0,(VLOOKUP($A156,'Adjusted County Employment'!$A$4:$X$3225,7,FALSE)))</f>
        <v>0</v>
      </c>
      <c r="H156" s="4" t="s">
        <v>1677</v>
      </c>
      <c r="I156" s="45">
        <v>992</v>
      </c>
      <c r="J156" s="58" t="s">
        <v>1675</v>
      </c>
      <c r="K156">
        <f>VLOOKUP($J156,'Emission Factors-old'!$A$2:$D$9,2,FALSE)</f>
        <v>887.80254614220303</v>
      </c>
      <c r="L156" t="str">
        <f>VLOOKUP($J156,'Emission Factors-old'!$A$2:$D$9,3,FALSE)</f>
        <v>LB</v>
      </c>
      <c r="M156" t="str">
        <f>VLOOKUP($J156,'Emission Factors-old'!$A$2:$D$9,4,FALSE)</f>
        <v>EACH</v>
      </c>
      <c r="N156" s="28">
        <f t="shared" si="4"/>
        <v>0</v>
      </c>
      <c r="O156" t="str">
        <f t="shared" si="5"/>
        <v>LB</v>
      </c>
    </row>
    <row r="157" spans="1:15">
      <c r="A157" s="59" t="s">
        <v>2379</v>
      </c>
      <c r="B157" s="59" t="s">
        <v>1823</v>
      </c>
      <c r="C157" s="59" t="s">
        <v>1831</v>
      </c>
      <c r="D157" t="s">
        <v>2380</v>
      </c>
      <c r="E157" t="s">
        <v>2057</v>
      </c>
      <c r="F157" t="s">
        <v>2300</v>
      </c>
      <c r="G157" s="28">
        <f>IF(ISERROR(VLOOKUP($A157,'Adjusted County Employment'!$A$4:$X$3225,7,FALSE)),0,(VLOOKUP($A157,'Adjusted County Employment'!$A$4:$X$3225,7,FALSE)))</f>
        <v>0</v>
      </c>
      <c r="H157" s="4" t="s">
        <v>1677</v>
      </c>
      <c r="I157" s="45">
        <v>992</v>
      </c>
      <c r="J157" s="58" t="s">
        <v>1675</v>
      </c>
      <c r="K157">
        <f>VLOOKUP($J157,'Emission Factors-old'!$A$2:$D$9,2,FALSE)</f>
        <v>887.80254614220303</v>
      </c>
      <c r="L157" t="str">
        <f>VLOOKUP($J157,'Emission Factors-old'!$A$2:$D$9,3,FALSE)</f>
        <v>LB</v>
      </c>
      <c r="M157" t="str">
        <f>VLOOKUP($J157,'Emission Factors-old'!$A$2:$D$9,4,FALSE)</f>
        <v>EACH</v>
      </c>
      <c r="N157" s="28">
        <f t="shared" si="4"/>
        <v>0</v>
      </c>
      <c r="O157" t="str">
        <f t="shared" si="5"/>
        <v>LB</v>
      </c>
    </row>
    <row r="158" spans="1:15">
      <c r="A158" s="59" t="s">
        <v>2381</v>
      </c>
      <c r="B158" s="59" t="s">
        <v>1823</v>
      </c>
      <c r="C158" s="59" t="s">
        <v>1794</v>
      </c>
      <c r="D158" t="s">
        <v>2156</v>
      </c>
      <c r="E158" t="s">
        <v>2057</v>
      </c>
      <c r="F158" t="s">
        <v>2300</v>
      </c>
      <c r="G158" s="28">
        <f>IF(ISERROR(VLOOKUP($A158,'Adjusted County Employment'!$A$4:$X$3225,7,FALSE)),0,(VLOOKUP($A158,'Adjusted County Employment'!$A$4:$X$3225,7,FALSE)))</f>
        <v>0</v>
      </c>
      <c r="H158" s="4" t="s">
        <v>1677</v>
      </c>
      <c r="I158" s="45">
        <v>992</v>
      </c>
      <c r="J158" s="58" t="s">
        <v>1675</v>
      </c>
      <c r="K158">
        <f>VLOOKUP($J158,'Emission Factors-old'!$A$2:$D$9,2,FALSE)</f>
        <v>887.80254614220303</v>
      </c>
      <c r="L158" t="str">
        <f>VLOOKUP($J158,'Emission Factors-old'!$A$2:$D$9,3,FALSE)</f>
        <v>LB</v>
      </c>
      <c r="M158" t="str">
        <f>VLOOKUP($J158,'Emission Factors-old'!$A$2:$D$9,4,FALSE)</f>
        <v>EACH</v>
      </c>
      <c r="N158" s="28">
        <f t="shared" si="4"/>
        <v>0</v>
      </c>
      <c r="O158" t="str">
        <f t="shared" si="5"/>
        <v>LB</v>
      </c>
    </row>
    <row r="159" spans="1:15">
      <c r="A159" s="59" t="s">
        <v>2382</v>
      </c>
      <c r="B159" s="59" t="s">
        <v>1823</v>
      </c>
      <c r="C159" s="59" t="s">
        <v>1795</v>
      </c>
      <c r="D159" t="s">
        <v>2158</v>
      </c>
      <c r="E159" t="s">
        <v>2057</v>
      </c>
      <c r="F159" t="s">
        <v>2300</v>
      </c>
      <c r="G159" s="28">
        <f>IF(ISERROR(VLOOKUP($A159,'Adjusted County Employment'!$A$4:$X$3225,7,FALSE)),0,(VLOOKUP($A159,'Adjusted County Employment'!$A$4:$X$3225,7,FALSE)))</f>
        <v>0</v>
      </c>
      <c r="H159" s="4" t="s">
        <v>1677</v>
      </c>
      <c r="I159" s="45">
        <v>992</v>
      </c>
      <c r="J159" s="58" t="s">
        <v>1675</v>
      </c>
      <c r="K159">
        <f>VLOOKUP($J159,'Emission Factors-old'!$A$2:$D$9,2,FALSE)</f>
        <v>887.80254614220303</v>
      </c>
      <c r="L159" t="str">
        <f>VLOOKUP($J159,'Emission Factors-old'!$A$2:$D$9,3,FALSE)</f>
        <v>LB</v>
      </c>
      <c r="M159" t="str">
        <f>VLOOKUP($J159,'Emission Factors-old'!$A$2:$D$9,4,FALSE)</f>
        <v>EACH</v>
      </c>
      <c r="N159" s="28">
        <f t="shared" si="4"/>
        <v>0</v>
      </c>
      <c r="O159" t="str">
        <f t="shared" si="5"/>
        <v>LB</v>
      </c>
    </row>
    <row r="160" spans="1:15">
      <c r="A160" s="59" t="s">
        <v>2383</v>
      </c>
      <c r="B160" s="59" t="s">
        <v>1823</v>
      </c>
      <c r="C160" s="59" t="s">
        <v>1796</v>
      </c>
      <c r="D160" t="s">
        <v>2384</v>
      </c>
      <c r="E160" t="s">
        <v>2057</v>
      </c>
      <c r="F160" t="s">
        <v>2300</v>
      </c>
      <c r="G160" s="28">
        <f>IF(ISERROR(VLOOKUP($A160,'Adjusted County Employment'!$A$4:$X$3225,7,FALSE)),0,(VLOOKUP($A160,'Adjusted County Employment'!$A$4:$X$3225,7,FALSE)))</f>
        <v>0</v>
      </c>
      <c r="H160" s="4" t="s">
        <v>1677</v>
      </c>
      <c r="I160" s="45">
        <v>992</v>
      </c>
      <c r="J160" s="58" t="s">
        <v>1675</v>
      </c>
      <c r="K160">
        <f>VLOOKUP($J160,'Emission Factors-old'!$A$2:$D$9,2,FALSE)</f>
        <v>887.80254614220303</v>
      </c>
      <c r="L160" t="str">
        <f>VLOOKUP($J160,'Emission Factors-old'!$A$2:$D$9,3,FALSE)</f>
        <v>LB</v>
      </c>
      <c r="M160" t="str">
        <f>VLOOKUP($J160,'Emission Factors-old'!$A$2:$D$9,4,FALSE)</f>
        <v>EACH</v>
      </c>
      <c r="N160" s="28">
        <f t="shared" si="4"/>
        <v>0</v>
      </c>
      <c r="O160" t="str">
        <f t="shared" si="5"/>
        <v>LB</v>
      </c>
    </row>
    <row r="161" spans="1:15">
      <c r="A161" s="59" t="s">
        <v>2385</v>
      </c>
      <c r="B161" s="59" t="s">
        <v>1823</v>
      </c>
      <c r="C161" s="59" t="s">
        <v>1797</v>
      </c>
      <c r="D161" t="s">
        <v>2386</v>
      </c>
      <c r="E161" t="s">
        <v>2057</v>
      </c>
      <c r="F161" t="s">
        <v>2300</v>
      </c>
      <c r="G161" s="28">
        <f>IF(ISERROR(VLOOKUP($A161,'Adjusted County Employment'!$A$4:$X$3225,7,FALSE)),0,(VLOOKUP($A161,'Adjusted County Employment'!$A$4:$X$3225,7,FALSE)))</f>
        <v>0</v>
      </c>
      <c r="H161" s="4" t="s">
        <v>1677</v>
      </c>
      <c r="I161" s="45">
        <v>992</v>
      </c>
      <c r="J161" s="58" t="s">
        <v>1675</v>
      </c>
      <c r="K161">
        <f>VLOOKUP($J161,'Emission Factors-old'!$A$2:$D$9,2,FALSE)</f>
        <v>887.80254614220303</v>
      </c>
      <c r="L161" t="str">
        <f>VLOOKUP($J161,'Emission Factors-old'!$A$2:$D$9,3,FALSE)</f>
        <v>LB</v>
      </c>
      <c r="M161" t="str">
        <f>VLOOKUP($J161,'Emission Factors-old'!$A$2:$D$9,4,FALSE)</f>
        <v>EACH</v>
      </c>
      <c r="N161" s="28">
        <f t="shared" si="4"/>
        <v>0</v>
      </c>
      <c r="O161" t="str">
        <f t="shared" si="5"/>
        <v>LB</v>
      </c>
    </row>
    <row r="162" spans="1:15">
      <c r="A162" s="59" t="s">
        <v>2387</v>
      </c>
      <c r="B162" s="59" t="s">
        <v>1823</v>
      </c>
      <c r="C162" s="59" t="s">
        <v>1798</v>
      </c>
      <c r="D162" t="s">
        <v>2388</v>
      </c>
      <c r="E162" t="s">
        <v>2057</v>
      </c>
      <c r="F162" t="s">
        <v>2300</v>
      </c>
      <c r="G162" s="28">
        <f>IF(ISERROR(VLOOKUP($A162,'Adjusted County Employment'!$A$4:$X$3225,7,FALSE)),0,(VLOOKUP($A162,'Adjusted County Employment'!$A$4:$X$3225,7,FALSE)))</f>
        <v>0</v>
      </c>
      <c r="H162" s="4" t="s">
        <v>1677</v>
      </c>
      <c r="I162" s="45">
        <v>992</v>
      </c>
      <c r="J162" s="58" t="s">
        <v>1675</v>
      </c>
      <c r="K162">
        <f>VLOOKUP($J162,'Emission Factors-old'!$A$2:$D$9,2,FALSE)</f>
        <v>887.80254614220303</v>
      </c>
      <c r="L162" t="str">
        <f>VLOOKUP($J162,'Emission Factors-old'!$A$2:$D$9,3,FALSE)</f>
        <v>LB</v>
      </c>
      <c r="M162" t="str">
        <f>VLOOKUP($J162,'Emission Factors-old'!$A$2:$D$9,4,FALSE)</f>
        <v>EACH</v>
      </c>
      <c r="N162" s="28">
        <f t="shared" si="4"/>
        <v>0</v>
      </c>
      <c r="O162" t="str">
        <f t="shared" si="5"/>
        <v>LB</v>
      </c>
    </row>
    <row r="163" spans="1:15">
      <c r="A163" s="59" t="s">
        <v>2389</v>
      </c>
      <c r="B163" s="59" t="s">
        <v>1823</v>
      </c>
      <c r="C163" s="59" t="s">
        <v>1865</v>
      </c>
      <c r="D163" t="s">
        <v>2162</v>
      </c>
      <c r="E163" t="s">
        <v>2057</v>
      </c>
      <c r="F163" t="s">
        <v>2300</v>
      </c>
      <c r="G163" s="28">
        <f>IF(ISERROR(VLOOKUP($A163,'Adjusted County Employment'!$A$4:$X$3225,7,FALSE)),0,(VLOOKUP($A163,'Adjusted County Employment'!$A$4:$X$3225,7,FALSE)))</f>
        <v>0</v>
      </c>
      <c r="H163" s="4" t="s">
        <v>1677</v>
      </c>
      <c r="I163" s="45">
        <v>992</v>
      </c>
      <c r="J163" s="58" t="s">
        <v>1675</v>
      </c>
      <c r="K163">
        <f>VLOOKUP($J163,'Emission Factors-old'!$A$2:$D$9,2,FALSE)</f>
        <v>887.80254614220303</v>
      </c>
      <c r="L163" t="str">
        <f>VLOOKUP($J163,'Emission Factors-old'!$A$2:$D$9,3,FALSE)</f>
        <v>LB</v>
      </c>
      <c r="M163" t="str">
        <f>VLOOKUP($J163,'Emission Factors-old'!$A$2:$D$9,4,FALSE)</f>
        <v>EACH</v>
      </c>
      <c r="N163" s="28">
        <f t="shared" si="4"/>
        <v>0</v>
      </c>
      <c r="O163" t="str">
        <f t="shared" si="5"/>
        <v>LB</v>
      </c>
    </row>
    <row r="164" spans="1:15">
      <c r="A164" s="59" t="s">
        <v>2390</v>
      </c>
      <c r="B164" s="59" t="s">
        <v>1823</v>
      </c>
      <c r="C164" s="59" t="s">
        <v>1832</v>
      </c>
      <c r="D164" t="s">
        <v>2391</v>
      </c>
      <c r="E164" t="s">
        <v>2057</v>
      </c>
      <c r="F164" t="s">
        <v>2300</v>
      </c>
      <c r="G164" s="28">
        <f>IF(ISERROR(VLOOKUP($A164,'Adjusted County Employment'!$A$4:$X$3225,7,FALSE)),0,(VLOOKUP($A164,'Adjusted County Employment'!$A$4:$X$3225,7,FALSE)))</f>
        <v>0</v>
      </c>
      <c r="H164" s="4" t="s">
        <v>1677</v>
      </c>
      <c r="I164" s="45">
        <v>992</v>
      </c>
      <c r="J164" s="58" t="s">
        <v>1675</v>
      </c>
      <c r="K164">
        <f>VLOOKUP($J164,'Emission Factors-old'!$A$2:$D$9,2,FALSE)</f>
        <v>887.80254614220303</v>
      </c>
      <c r="L164" t="str">
        <f>VLOOKUP($J164,'Emission Factors-old'!$A$2:$D$9,3,FALSE)</f>
        <v>LB</v>
      </c>
      <c r="M164" t="str">
        <f>VLOOKUP($J164,'Emission Factors-old'!$A$2:$D$9,4,FALSE)</f>
        <v>EACH</v>
      </c>
      <c r="N164" s="28">
        <f t="shared" si="4"/>
        <v>0</v>
      </c>
      <c r="O164" t="str">
        <f t="shared" si="5"/>
        <v>LB</v>
      </c>
    </row>
    <row r="165" spans="1:15">
      <c r="A165" s="59" t="s">
        <v>2392</v>
      </c>
      <c r="B165" s="59" t="s">
        <v>1823</v>
      </c>
      <c r="C165" s="59" t="s">
        <v>1799</v>
      </c>
      <c r="D165" t="s">
        <v>2166</v>
      </c>
      <c r="E165" t="s">
        <v>2057</v>
      </c>
      <c r="F165" t="s">
        <v>2300</v>
      </c>
      <c r="G165" s="28">
        <f>IF(ISERROR(VLOOKUP($A165,'Adjusted County Employment'!$A$4:$X$3225,7,FALSE)),0,(VLOOKUP($A165,'Adjusted County Employment'!$A$4:$X$3225,7,FALSE)))</f>
        <v>0</v>
      </c>
      <c r="H165" s="4" t="s">
        <v>1677</v>
      </c>
      <c r="I165" s="45">
        <v>992</v>
      </c>
      <c r="J165" s="58" t="s">
        <v>1675</v>
      </c>
      <c r="K165">
        <f>VLOOKUP($J165,'Emission Factors-old'!$A$2:$D$9,2,FALSE)</f>
        <v>887.80254614220303</v>
      </c>
      <c r="L165" t="str">
        <f>VLOOKUP($J165,'Emission Factors-old'!$A$2:$D$9,3,FALSE)</f>
        <v>LB</v>
      </c>
      <c r="M165" t="str">
        <f>VLOOKUP($J165,'Emission Factors-old'!$A$2:$D$9,4,FALSE)</f>
        <v>EACH</v>
      </c>
      <c r="N165" s="28">
        <f t="shared" si="4"/>
        <v>0</v>
      </c>
      <c r="O165" t="str">
        <f t="shared" si="5"/>
        <v>LB</v>
      </c>
    </row>
    <row r="166" spans="1:15">
      <c r="A166" s="59" t="s">
        <v>2393</v>
      </c>
      <c r="B166" s="59" t="s">
        <v>1823</v>
      </c>
      <c r="C166" s="59" t="s">
        <v>1853</v>
      </c>
      <c r="D166" t="s">
        <v>2394</v>
      </c>
      <c r="E166" t="s">
        <v>2057</v>
      </c>
      <c r="F166" t="s">
        <v>2300</v>
      </c>
      <c r="G166" s="28">
        <f>IF(ISERROR(VLOOKUP($A166,'Adjusted County Employment'!$A$4:$X$3225,7,FALSE)),0,(VLOOKUP($A166,'Adjusted County Employment'!$A$4:$X$3225,7,FALSE)))</f>
        <v>0</v>
      </c>
      <c r="H166" s="4" t="s">
        <v>1677</v>
      </c>
      <c r="I166" s="45">
        <v>992</v>
      </c>
      <c r="J166" s="58" t="s">
        <v>1675</v>
      </c>
      <c r="K166">
        <f>VLOOKUP($J166,'Emission Factors-old'!$A$2:$D$9,2,FALSE)</f>
        <v>887.80254614220303</v>
      </c>
      <c r="L166" t="str">
        <f>VLOOKUP($J166,'Emission Factors-old'!$A$2:$D$9,3,FALSE)</f>
        <v>LB</v>
      </c>
      <c r="M166" t="str">
        <f>VLOOKUP($J166,'Emission Factors-old'!$A$2:$D$9,4,FALSE)</f>
        <v>EACH</v>
      </c>
      <c r="N166" s="28">
        <f t="shared" si="4"/>
        <v>0</v>
      </c>
      <c r="O166" t="str">
        <f t="shared" si="5"/>
        <v>LB</v>
      </c>
    </row>
    <row r="167" spans="1:15">
      <c r="A167" s="59" t="s">
        <v>2395</v>
      </c>
      <c r="B167" s="59" t="s">
        <v>1823</v>
      </c>
      <c r="C167" s="59" t="s">
        <v>1800</v>
      </c>
      <c r="D167" t="s">
        <v>2396</v>
      </c>
      <c r="E167" t="s">
        <v>2057</v>
      </c>
      <c r="F167" t="s">
        <v>2300</v>
      </c>
      <c r="G167" s="28">
        <f>IF(ISERROR(VLOOKUP($A167,'Adjusted County Employment'!$A$4:$X$3225,7,FALSE)),0,(VLOOKUP($A167,'Adjusted County Employment'!$A$4:$X$3225,7,FALSE)))</f>
        <v>0</v>
      </c>
      <c r="H167" s="4" t="s">
        <v>1677</v>
      </c>
      <c r="I167" s="45">
        <v>992</v>
      </c>
      <c r="J167" s="58" t="s">
        <v>1675</v>
      </c>
      <c r="K167">
        <f>VLOOKUP($J167,'Emission Factors-old'!$A$2:$D$9,2,FALSE)</f>
        <v>887.80254614220303</v>
      </c>
      <c r="L167" t="str">
        <f>VLOOKUP($J167,'Emission Factors-old'!$A$2:$D$9,3,FALSE)</f>
        <v>LB</v>
      </c>
      <c r="M167" t="str">
        <f>VLOOKUP($J167,'Emission Factors-old'!$A$2:$D$9,4,FALSE)</f>
        <v>EACH</v>
      </c>
      <c r="N167" s="28">
        <f t="shared" si="4"/>
        <v>0</v>
      </c>
      <c r="O167" t="str">
        <f t="shared" si="5"/>
        <v>LB</v>
      </c>
    </row>
    <row r="168" spans="1:15">
      <c r="A168" s="59" t="s">
        <v>2397</v>
      </c>
      <c r="B168" s="59" t="s">
        <v>1823</v>
      </c>
      <c r="C168" s="59" t="s">
        <v>1801</v>
      </c>
      <c r="D168" t="s">
        <v>2398</v>
      </c>
      <c r="E168" t="s">
        <v>2057</v>
      </c>
      <c r="F168" t="s">
        <v>2300</v>
      </c>
      <c r="G168" s="28">
        <f>IF(ISERROR(VLOOKUP($A168,'Adjusted County Employment'!$A$4:$X$3225,7,FALSE)),0,(VLOOKUP($A168,'Adjusted County Employment'!$A$4:$X$3225,7,FALSE)))</f>
        <v>0</v>
      </c>
      <c r="H168" s="4" t="s">
        <v>1677</v>
      </c>
      <c r="I168" s="45">
        <v>992</v>
      </c>
      <c r="J168" s="58" t="s">
        <v>1675</v>
      </c>
      <c r="K168">
        <f>VLOOKUP($J168,'Emission Factors-old'!$A$2:$D$9,2,FALSE)</f>
        <v>887.80254614220303</v>
      </c>
      <c r="L168" t="str">
        <f>VLOOKUP($J168,'Emission Factors-old'!$A$2:$D$9,3,FALSE)</f>
        <v>LB</v>
      </c>
      <c r="M168" t="str">
        <f>VLOOKUP($J168,'Emission Factors-old'!$A$2:$D$9,4,FALSE)</f>
        <v>EACH</v>
      </c>
      <c r="N168" s="28">
        <f t="shared" si="4"/>
        <v>0</v>
      </c>
      <c r="O168" t="str">
        <f t="shared" si="5"/>
        <v>LB</v>
      </c>
    </row>
    <row r="169" spans="1:15">
      <c r="A169" s="59" t="s">
        <v>2399</v>
      </c>
      <c r="B169" s="59" t="s">
        <v>1823</v>
      </c>
      <c r="C169" s="59" t="s">
        <v>1802</v>
      </c>
      <c r="D169" t="s">
        <v>2400</v>
      </c>
      <c r="E169" t="s">
        <v>2057</v>
      </c>
      <c r="F169" t="s">
        <v>2300</v>
      </c>
      <c r="G169" s="28">
        <f>IF(ISERROR(VLOOKUP($A169,'Adjusted County Employment'!$A$4:$X$3225,7,FALSE)),0,(VLOOKUP($A169,'Adjusted County Employment'!$A$4:$X$3225,7,FALSE)))</f>
        <v>0</v>
      </c>
      <c r="H169" s="4" t="s">
        <v>1677</v>
      </c>
      <c r="I169" s="45">
        <v>992</v>
      </c>
      <c r="J169" s="58" t="s">
        <v>1675</v>
      </c>
      <c r="K169">
        <f>VLOOKUP($J169,'Emission Factors-old'!$A$2:$D$9,2,FALSE)</f>
        <v>887.80254614220303</v>
      </c>
      <c r="L169" t="str">
        <f>VLOOKUP($J169,'Emission Factors-old'!$A$2:$D$9,3,FALSE)</f>
        <v>LB</v>
      </c>
      <c r="M169" t="str">
        <f>VLOOKUP($J169,'Emission Factors-old'!$A$2:$D$9,4,FALSE)</f>
        <v>EACH</v>
      </c>
      <c r="N169" s="28">
        <f t="shared" si="4"/>
        <v>0</v>
      </c>
      <c r="O169" t="str">
        <f t="shared" si="5"/>
        <v>LB</v>
      </c>
    </row>
    <row r="170" spans="1:15">
      <c r="A170" s="59" t="s">
        <v>2401</v>
      </c>
      <c r="B170" s="59" t="s">
        <v>1823</v>
      </c>
      <c r="C170" s="59" t="s">
        <v>1833</v>
      </c>
      <c r="D170" t="s">
        <v>2402</v>
      </c>
      <c r="E170" t="s">
        <v>2057</v>
      </c>
      <c r="F170" t="s">
        <v>2300</v>
      </c>
      <c r="G170" s="28">
        <f>IF(ISERROR(VLOOKUP($A170,'Adjusted County Employment'!$A$4:$X$3225,7,FALSE)),0,(VLOOKUP($A170,'Adjusted County Employment'!$A$4:$X$3225,7,FALSE)))</f>
        <v>5.6403086749729292</v>
      </c>
      <c r="H170" s="4" t="s">
        <v>1677</v>
      </c>
      <c r="I170" s="45">
        <v>992</v>
      </c>
      <c r="J170" s="58" t="s">
        <v>1675</v>
      </c>
      <c r="K170">
        <f>VLOOKUP($J170,'Emission Factors-old'!$A$2:$D$9,2,FALSE)</f>
        <v>887.80254614220303</v>
      </c>
      <c r="L170" t="str">
        <f>VLOOKUP($J170,'Emission Factors-old'!$A$2:$D$9,3,FALSE)</f>
        <v>LB</v>
      </c>
      <c r="M170" t="str">
        <f>VLOOKUP($J170,'Emission Factors-old'!$A$2:$D$9,4,FALSE)</f>
        <v>EACH</v>
      </c>
      <c r="N170" s="28">
        <f t="shared" si="4"/>
        <v>5007.4804026689217</v>
      </c>
      <c r="O170" t="str">
        <f t="shared" si="5"/>
        <v>LB</v>
      </c>
    </row>
    <row r="171" spans="1:15">
      <c r="A171" s="59" t="s">
        <v>2403</v>
      </c>
      <c r="B171" s="59" t="s">
        <v>1823</v>
      </c>
      <c r="C171" s="59" t="s">
        <v>1803</v>
      </c>
      <c r="D171" t="s">
        <v>2168</v>
      </c>
      <c r="E171" t="s">
        <v>2057</v>
      </c>
      <c r="F171" t="s">
        <v>2300</v>
      </c>
      <c r="G171" s="28">
        <f>IF(ISERROR(VLOOKUP($A171,'Adjusted County Employment'!$A$4:$X$3225,7,FALSE)),0,(VLOOKUP($A171,'Adjusted County Employment'!$A$4:$X$3225,7,FALSE)))</f>
        <v>5.0971241511782051</v>
      </c>
      <c r="H171" s="4" t="s">
        <v>1677</v>
      </c>
      <c r="I171" s="45">
        <v>992</v>
      </c>
      <c r="J171" s="58" t="s">
        <v>1675</v>
      </c>
      <c r="K171">
        <f>VLOOKUP($J171,'Emission Factors-old'!$A$2:$D$9,2,FALSE)</f>
        <v>887.80254614220303</v>
      </c>
      <c r="L171" t="str">
        <f>VLOOKUP($J171,'Emission Factors-old'!$A$2:$D$9,3,FALSE)</f>
        <v>LB</v>
      </c>
      <c r="M171" t="str">
        <f>VLOOKUP($J171,'Emission Factors-old'!$A$2:$D$9,4,FALSE)</f>
        <v>EACH</v>
      </c>
      <c r="N171" s="28">
        <f t="shared" si="4"/>
        <v>4525.2397994189259</v>
      </c>
      <c r="O171" t="str">
        <f t="shared" si="5"/>
        <v>LB</v>
      </c>
    </row>
    <row r="172" spans="1:15">
      <c r="A172" s="59" t="s">
        <v>2404</v>
      </c>
      <c r="B172" s="59" t="s">
        <v>1823</v>
      </c>
      <c r="C172" s="59" t="s">
        <v>1804</v>
      </c>
      <c r="D172" t="s">
        <v>2405</v>
      </c>
      <c r="E172" t="s">
        <v>2057</v>
      </c>
      <c r="F172" t="s">
        <v>2300</v>
      </c>
      <c r="G172" s="28">
        <f>IF(ISERROR(VLOOKUP($A172,'Adjusted County Employment'!$A$4:$X$3225,7,FALSE)),0,(VLOOKUP($A172,'Adjusted County Employment'!$A$4:$X$3225,7,FALSE)))</f>
        <v>0</v>
      </c>
      <c r="H172" s="4" t="s">
        <v>1677</v>
      </c>
      <c r="I172" s="45">
        <v>992</v>
      </c>
      <c r="J172" s="58" t="s">
        <v>1675</v>
      </c>
      <c r="K172">
        <f>VLOOKUP($J172,'Emission Factors-old'!$A$2:$D$9,2,FALSE)</f>
        <v>887.80254614220303</v>
      </c>
      <c r="L172" t="str">
        <f>VLOOKUP($J172,'Emission Factors-old'!$A$2:$D$9,3,FALSE)</f>
        <v>LB</v>
      </c>
      <c r="M172" t="str">
        <f>VLOOKUP($J172,'Emission Factors-old'!$A$2:$D$9,4,FALSE)</f>
        <v>EACH</v>
      </c>
      <c r="N172" s="28">
        <f t="shared" si="4"/>
        <v>0</v>
      </c>
      <c r="O172" t="str">
        <f t="shared" si="5"/>
        <v>LB</v>
      </c>
    </row>
    <row r="173" spans="1:15">
      <c r="A173" s="59" t="s">
        <v>2406</v>
      </c>
      <c r="B173" s="59" t="s">
        <v>1823</v>
      </c>
      <c r="C173" s="59" t="s">
        <v>1805</v>
      </c>
      <c r="D173" t="s">
        <v>2407</v>
      </c>
      <c r="E173" t="s">
        <v>2057</v>
      </c>
      <c r="F173" t="s">
        <v>2300</v>
      </c>
      <c r="G173" s="28">
        <f>IF(ISERROR(VLOOKUP($A173,'Adjusted County Employment'!$A$4:$X$3225,7,FALSE)),0,(VLOOKUP($A173,'Adjusted County Employment'!$A$4:$X$3225,7,FALSE)))</f>
        <v>0</v>
      </c>
      <c r="H173" s="4" t="s">
        <v>1677</v>
      </c>
      <c r="I173" s="45">
        <v>992</v>
      </c>
      <c r="J173" s="58" t="s">
        <v>1675</v>
      </c>
      <c r="K173">
        <f>VLOOKUP($J173,'Emission Factors-old'!$A$2:$D$9,2,FALSE)</f>
        <v>887.80254614220303</v>
      </c>
      <c r="L173" t="str">
        <f>VLOOKUP($J173,'Emission Factors-old'!$A$2:$D$9,3,FALSE)</f>
        <v>LB</v>
      </c>
      <c r="M173" t="str">
        <f>VLOOKUP($J173,'Emission Factors-old'!$A$2:$D$9,4,FALSE)</f>
        <v>EACH</v>
      </c>
      <c r="N173" s="28">
        <f t="shared" si="4"/>
        <v>0</v>
      </c>
      <c r="O173" t="str">
        <f t="shared" si="5"/>
        <v>LB</v>
      </c>
    </row>
    <row r="174" spans="1:15">
      <c r="A174" s="59" t="s">
        <v>2408</v>
      </c>
      <c r="B174" s="59" t="s">
        <v>1823</v>
      </c>
      <c r="C174" s="59" t="s">
        <v>1806</v>
      </c>
      <c r="D174" t="s">
        <v>2409</v>
      </c>
      <c r="E174" t="s">
        <v>2057</v>
      </c>
      <c r="F174" t="s">
        <v>2300</v>
      </c>
      <c r="G174" s="28">
        <f>IF(ISERROR(VLOOKUP($A174,'Adjusted County Employment'!$A$4:$X$3225,7,FALSE)),0,(VLOOKUP($A174,'Adjusted County Employment'!$A$4:$X$3225,7,FALSE)))</f>
        <v>0</v>
      </c>
      <c r="H174" s="4" t="s">
        <v>1677</v>
      </c>
      <c r="I174" s="45">
        <v>992</v>
      </c>
      <c r="J174" s="58" t="s">
        <v>1675</v>
      </c>
      <c r="K174">
        <f>VLOOKUP($J174,'Emission Factors-old'!$A$2:$D$9,2,FALSE)</f>
        <v>887.80254614220303</v>
      </c>
      <c r="L174" t="str">
        <f>VLOOKUP($J174,'Emission Factors-old'!$A$2:$D$9,3,FALSE)</f>
        <v>LB</v>
      </c>
      <c r="M174" t="str">
        <f>VLOOKUP($J174,'Emission Factors-old'!$A$2:$D$9,4,FALSE)</f>
        <v>EACH</v>
      </c>
      <c r="N174" s="28">
        <f t="shared" si="4"/>
        <v>0</v>
      </c>
      <c r="O174" t="str">
        <f t="shared" si="5"/>
        <v>LB</v>
      </c>
    </row>
    <row r="175" spans="1:15">
      <c r="A175" s="59" t="s">
        <v>2410</v>
      </c>
      <c r="B175" s="59" t="s">
        <v>1823</v>
      </c>
      <c r="C175" s="59" t="s">
        <v>1866</v>
      </c>
      <c r="D175" t="s">
        <v>2411</v>
      </c>
      <c r="E175" t="s">
        <v>2057</v>
      </c>
      <c r="F175" t="s">
        <v>2300</v>
      </c>
      <c r="G175" s="28">
        <f>IF(ISERROR(VLOOKUP($A175,'Adjusted County Employment'!$A$4:$X$3225,7,FALSE)),0,(VLOOKUP($A175,'Adjusted County Employment'!$A$4:$X$3225,7,FALSE)))</f>
        <v>30.58274490706923</v>
      </c>
      <c r="H175" s="4" t="s">
        <v>1677</v>
      </c>
      <c r="I175" s="45">
        <v>992</v>
      </c>
      <c r="J175" s="58" t="s">
        <v>1675</v>
      </c>
      <c r="K175">
        <f>VLOOKUP($J175,'Emission Factors-old'!$A$2:$D$9,2,FALSE)</f>
        <v>887.80254614220303</v>
      </c>
      <c r="L175" t="str">
        <f>VLOOKUP($J175,'Emission Factors-old'!$A$2:$D$9,3,FALSE)</f>
        <v>LB</v>
      </c>
      <c r="M175" t="str">
        <f>VLOOKUP($J175,'Emission Factors-old'!$A$2:$D$9,4,FALSE)</f>
        <v>EACH</v>
      </c>
      <c r="N175" s="28">
        <f t="shared" si="4"/>
        <v>27151.438796513554</v>
      </c>
      <c r="O175" t="str">
        <f t="shared" si="5"/>
        <v>LB</v>
      </c>
    </row>
    <row r="176" spans="1:15">
      <c r="A176" s="59" t="s">
        <v>2412</v>
      </c>
      <c r="B176" s="59" t="s">
        <v>1823</v>
      </c>
      <c r="C176" s="59" t="s">
        <v>1834</v>
      </c>
      <c r="D176" t="s">
        <v>2413</v>
      </c>
      <c r="E176" t="s">
        <v>2057</v>
      </c>
      <c r="F176" t="s">
        <v>2300</v>
      </c>
      <c r="G176" s="28">
        <f>IF(ISERROR(VLOOKUP($A176,'Adjusted County Employment'!$A$4:$X$3225,7,FALSE)),0,(VLOOKUP($A176,'Adjusted County Employment'!$A$4:$X$3225,7,FALSE)))</f>
        <v>202.26052788424641</v>
      </c>
      <c r="H176" s="4" t="s">
        <v>1677</v>
      </c>
      <c r="I176" s="45">
        <v>992</v>
      </c>
      <c r="J176" s="58" t="s">
        <v>1675</v>
      </c>
      <c r="K176">
        <f>VLOOKUP($J176,'Emission Factors-old'!$A$2:$D$9,2,FALSE)</f>
        <v>887.80254614220303</v>
      </c>
      <c r="L176" t="str">
        <f>VLOOKUP($J176,'Emission Factors-old'!$A$2:$D$9,3,FALSE)</f>
        <v>LB</v>
      </c>
      <c r="M176" t="str">
        <f>VLOOKUP($J176,'Emission Factors-old'!$A$2:$D$9,4,FALSE)</f>
        <v>EACH</v>
      </c>
      <c r="N176" s="28">
        <f t="shared" si="4"/>
        <v>179567.41163970003</v>
      </c>
      <c r="O176" t="str">
        <f t="shared" si="5"/>
        <v>LB</v>
      </c>
    </row>
    <row r="177" spans="1:15">
      <c r="A177" s="59" t="s">
        <v>2414</v>
      </c>
      <c r="B177" s="59" t="s">
        <v>1823</v>
      </c>
      <c r="C177" s="59" t="s">
        <v>1835</v>
      </c>
      <c r="D177" t="s">
        <v>2415</v>
      </c>
      <c r="E177" t="s">
        <v>2057</v>
      </c>
      <c r="F177" t="s">
        <v>2300</v>
      </c>
      <c r="G177" s="28">
        <f>IF(ISERROR(VLOOKUP($A177,'Adjusted County Employment'!$A$4:$X$3225,7,FALSE)),0,(VLOOKUP($A177,'Adjusted County Employment'!$A$4:$X$3225,7,FALSE)))</f>
        <v>0</v>
      </c>
      <c r="H177" s="4" t="s">
        <v>1677</v>
      </c>
      <c r="I177" s="45">
        <v>992</v>
      </c>
      <c r="J177" s="58" t="s">
        <v>1675</v>
      </c>
      <c r="K177">
        <f>VLOOKUP($J177,'Emission Factors-old'!$A$2:$D$9,2,FALSE)</f>
        <v>887.80254614220303</v>
      </c>
      <c r="L177" t="str">
        <f>VLOOKUP($J177,'Emission Factors-old'!$A$2:$D$9,3,FALSE)</f>
        <v>LB</v>
      </c>
      <c r="M177" t="str">
        <f>VLOOKUP($J177,'Emission Factors-old'!$A$2:$D$9,4,FALSE)</f>
        <v>EACH</v>
      </c>
      <c r="N177" s="28">
        <f t="shared" si="4"/>
        <v>0</v>
      </c>
      <c r="O177" t="str">
        <f t="shared" si="5"/>
        <v>LB</v>
      </c>
    </row>
    <row r="178" spans="1:15">
      <c r="A178" s="59" t="s">
        <v>2416</v>
      </c>
      <c r="B178" s="59" t="s">
        <v>1823</v>
      </c>
      <c r="C178" s="59" t="s">
        <v>1868</v>
      </c>
      <c r="D178" t="s">
        <v>2417</v>
      </c>
      <c r="E178" t="s">
        <v>2057</v>
      </c>
      <c r="F178" t="s">
        <v>2300</v>
      </c>
      <c r="G178" s="28">
        <f>IF(ISERROR(VLOOKUP($A178,'Adjusted County Employment'!$A$4:$X$3225,7,FALSE)),0,(VLOOKUP($A178,'Adjusted County Employment'!$A$4:$X$3225,7,FALSE)))</f>
        <v>0</v>
      </c>
      <c r="H178" s="4" t="s">
        <v>1677</v>
      </c>
      <c r="I178" s="45">
        <v>992</v>
      </c>
      <c r="J178" s="58" t="s">
        <v>1675</v>
      </c>
      <c r="K178">
        <f>VLOOKUP($J178,'Emission Factors-old'!$A$2:$D$9,2,FALSE)</f>
        <v>887.80254614220303</v>
      </c>
      <c r="L178" t="str">
        <f>VLOOKUP($J178,'Emission Factors-old'!$A$2:$D$9,3,FALSE)</f>
        <v>LB</v>
      </c>
      <c r="M178" t="str">
        <f>VLOOKUP($J178,'Emission Factors-old'!$A$2:$D$9,4,FALSE)</f>
        <v>EACH</v>
      </c>
      <c r="N178" s="28">
        <f t="shared" si="4"/>
        <v>0</v>
      </c>
      <c r="O178" t="str">
        <f t="shared" si="5"/>
        <v>LB</v>
      </c>
    </row>
    <row r="179" spans="1:15">
      <c r="A179" s="59" t="s">
        <v>2418</v>
      </c>
      <c r="B179" s="59" t="s">
        <v>1823</v>
      </c>
      <c r="C179" s="59" t="s">
        <v>1869</v>
      </c>
      <c r="D179" t="s">
        <v>2419</v>
      </c>
      <c r="E179" t="s">
        <v>2057</v>
      </c>
      <c r="F179" t="s">
        <v>2300</v>
      </c>
      <c r="G179" s="28">
        <f>IF(ISERROR(VLOOKUP($A179,'Adjusted County Employment'!$A$4:$X$3225,7,FALSE)),0,(VLOOKUP($A179,'Adjusted County Employment'!$A$4:$X$3225,7,FALSE)))</f>
        <v>38.508689915517557</v>
      </c>
      <c r="H179" s="4" t="s">
        <v>1677</v>
      </c>
      <c r="I179" s="45">
        <v>992</v>
      </c>
      <c r="J179" s="58" t="s">
        <v>1675</v>
      </c>
      <c r="K179">
        <f>VLOOKUP($J179,'Emission Factors-old'!$A$2:$D$9,2,FALSE)</f>
        <v>887.80254614220303</v>
      </c>
      <c r="L179" t="str">
        <f>VLOOKUP($J179,'Emission Factors-old'!$A$2:$D$9,3,FALSE)</f>
        <v>LB</v>
      </c>
      <c r="M179" t="str">
        <f>VLOOKUP($J179,'Emission Factors-old'!$A$2:$D$9,4,FALSE)</f>
        <v>EACH</v>
      </c>
      <c r="N179" s="28">
        <f t="shared" si="4"/>
        <v>34188.112955597062</v>
      </c>
      <c r="O179" t="str">
        <f t="shared" si="5"/>
        <v>LB</v>
      </c>
    </row>
    <row r="180" spans="1:15">
      <c r="A180" s="59" t="s">
        <v>2420</v>
      </c>
      <c r="B180" s="59" t="s">
        <v>1823</v>
      </c>
      <c r="C180" s="59" t="s">
        <v>1836</v>
      </c>
      <c r="D180" t="s">
        <v>2421</v>
      </c>
      <c r="E180" t="s">
        <v>2057</v>
      </c>
      <c r="F180" t="s">
        <v>2300</v>
      </c>
      <c r="G180" s="28">
        <f>IF(ISERROR(VLOOKUP($A180,'Adjusted County Employment'!$A$4:$X$3225,7,FALSE)),0,(VLOOKUP($A180,'Adjusted County Employment'!$A$4:$X$3225,7,FALSE)))</f>
        <v>0</v>
      </c>
      <c r="H180" s="4" t="s">
        <v>1677</v>
      </c>
      <c r="I180" s="45">
        <v>992</v>
      </c>
      <c r="J180" s="58" t="s">
        <v>1675</v>
      </c>
      <c r="K180">
        <f>VLOOKUP($J180,'Emission Factors-old'!$A$2:$D$9,2,FALSE)</f>
        <v>887.80254614220303</v>
      </c>
      <c r="L180" t="str">
        <f>VLOOKUP($J180,'Emission Factors-old'!$A$2:$D$9,3,FALSE)</f>
        <v>LB</v>
      </c>
      <c r="M180" t="str">
        <f>VLOOKUP($J180,'Emission Factors-old'!$A$2:$D$9,4,FALSE)</f>
        <v>EACH</v>
      </c>
      <c r="N180" s="28">
        <f t="shared" si="4"/>
        <v>0</v>
      </c>
      <c r="O180" t="str">
        <f t="shared" si="5"/>
        <v>LB</v>
      </c>
    </row>
    <row r="181" spans="1:15">
      <c r="A181" s="59" t="s">
        <v>2422</v>
      </c>
      <c r="B181" s="59" t="s">
        <v>1823</v>
      </c>
      <c r="C181" s="59" t="s">
        <v>1907</v>
      </c>
      <c r="D181" t="s">
        <v>2423</v>
      </c>
      <c r="E181" t="s">
        <v>2057</v>
      </c>
      <c r="F181" t="s">
        <v>2300</v>
      </c>
      <c r="G181" s="28">
        <f>IF(ISERROR(VLOOKUP($A181,'Adjusted County Employment'!$A$4:$X$3225,7,FALSE)),0,(VLOOKUP($A181,'Adjusted County Employment'!$A$4:$X$3225,7,FALSE)))</f>
        <v>0</v>
      </c>
      <c r="H181" s="4" t="s">
        <v>1677</v>
      </c>
      <c r="I181" s="45">
        <v>992</v>
      </c>
      <c r="J181" s="58" t="s">
        <v>1675</v>
      </c>
      <c r="K181">
        <f>VLOOKUP($J181,'Emission Factors-old'!$A$2:$D$9,2,FALSE)</f>
        <v>887.80254614220303</v>
      </c>
      <c r="L181" t="str">
        <f>VLOOKUP($J181,'Emission Factors-old'!$A$2:$D$9,3,FALSE)</f>
        <v>LB</v>
      </c>
      <c r="M181" t="str">
        <f>VLOOKUP($J181,'Emission Factors-old'!$A$2:$D$9,4,FALSE)</f>
        <v>EACH</v>
      </c>
      <c r="N181" s="28">
        <f t="shared" si="4"/>
        <v>0</v>
      </c>
      <c r="O181" t="str">
        <f t="shared" si="5"/>
        <v>LB</v>
      </c>
    </row>
    <row r="182" spans="1:15">
      <c r="A182" s="59" t="s">
        <v>2424</v>
      </c>
      <c r="B182" s="59" t="s">
        <v>1823</v>
      </c>
      <c r="C182" s="59" t="s">
        <v>1837</v>
      </c>
      <c r="D182" t="s">
        <v>2188</v>
      </c>
      <c r="E182" t="s">
        <v>2057</v>
      </c>
      <c r="F182" t="s">
        <v>2300</v>
      </c>
      <c r="G182" s="28">
        <f>IF(ISERROR(VLOOKUP($A182,'Adjusted County Employment'!$A$4:$X$3225,7,FALSE)),0,(VLOOKUP($A182,'Adjusted County Employment'!$A$4:$X$3225,7,FALSE)))</f>
        <v>14.448389483053738</v>
      </c>
      <c r="H182" s="4" t="s">
        <v>1677</v>
      </c>
      <c r="I182" s="45">
        <v>992</v>
      </c>
      <c r="J182" s="58" t="s">
        <v>1675</v>
      </c>
      <c r="K182">
        <f>VLOOKUP($J182,'Emission Factors-old'!$A$2:$D$9,2,FALSE)</f>
        <v>887.80254614220303</v>
      </c>
      <c r="L182" t="str">
        <f>VLOOKUP($J182,'Emission Factors-old'!$A$2:$D$9,3,FALSE)</f>
        <v>LB</v>
      </c>
      <c r="M182" t="str">
        <f>VLOOKUP($J182,'Emission Factors-old'!$A$2:$D$9,4,FALSE)</f>
        <v>EACH</v>
      </c>
      <c r="N182" s="28">
        <f t="shared" si="4"/>
        <v>12827.316970709337</v>
      </c>
      <c r="O182" t="str">
        <f t="shared" si="5"/>
        <v>LB</v>
      </c>
    </row>
    <row r="183" spans="1:15">
      <c r="A183" s="59" t="s">
        <v>2425</v>
      </c>
      <c r="B183" s="59" t="s">
        <v>1823</v>
      </c>
      <c r="C183" s="59" t="s">
        <v>1838</v>
      </c>
      <c r="D183" t="s">
        <v>2426</v>
      </c>
      <c r="E183" t="s">
        <v>2057</v>
      </c>
      <c r="F183" t="s">
        <v>2300</v>
      </c>
      <c r="G183" s="28">
        <f>IF(ISERROR(VLOOKUP($A183,'Adjusted County Employment'!$A$4:$X$3225,7,FALSE)),0,(VLOOKUP($A183,'Adjusted County Employment'!$A$4:$X$3225,7,FALSE)))</f>
        <v>0</v>
      </c>
      <c r="H183" s="4" t="s">
        <v>1677</v>
      </c>
      <c r="I183" s="45">
        <v>992</v>
      </c>
      <c r="J183" s="58" t="s">
        <v>1675</v>
      </c>
      <c r="K183">
        <f>VLOOKUP($J183,'Emission Factors-old'!$A$2:$D$9,2,FALSE)</f>
        <v>887.80254614220303</v>
      </c>
      <c r="L183" t="str">
        <f>VLOOKUP($J183,'Emission Factors-old'!$A$2:$D$9,3,FALSE)</f>
        <v>LB</v>
      </c>
      <c r="M183" t="str">
        <f>VLOOKUP($J183,'Emission Factors-old'!$A$2:$D$9,4,FALSE)</f>
        <v>EACH</v>
      </c>
      <c r="N183" s="28">
        <f t="shared" si="4"/>
        <v>0</v>
      </c>
      <c r="O183" t="str">
        <f t="shared" si="5"/>
        <v>LB</v>
      </c>
    </row>
    <row r="184" spans="1:15">
      <c r="A184" s="59" t="s">
        <v>2427</v>
      </c>
      <c r="B184" s="59" t="s">
        <v>1823</v>
      </c>
      <c r="C184" s="59" t="s">
        <v>1909</v>
      </c>
      <c r="D184" t="s">
        <v>2428</v>
      </c>
      <c r="E184" t="s">
        <v>2057</v>
      </c>
      <c r="F184" t="s">
        <v>2300</v>
      </c>
      <c r="G184" s="28">
        <f>IF(ISERROR(VLOOKUP($A184,'Adjusted County Employment'!$A$4:$X$3225,7,FALSE)),0,(VLOOKUP($A184,'Adjusted County Employment'!$A$4:$X$3225,7,FALSE)))</f>
        <v>0</v>
      </c>
      <c r="H184" s="4" t="s">
        <v>1677</v>
      </c>
      <c r="I184" s="45">
        <v>992</v>
      </c>
      <c r="J184" s="58" t="s">
        <v>1675</v>
      </c>
      <c r="K184">
        <f>VLOOKUP($J184,'Emission Factors-old'!$A$2:$D$9,2,FALSE)</f>
        <v>887.80254614220303</v>
      </c>
      <c r="L184" t="str">
        <f>VLOOKUP($J184,'Emission Factors-old'!$A$2:$D$9,3,FALSE)</f>
        <v>LB</v>
      </c>
      <c r="M184" t="str">
        <f>VLOOKUP($J184,'Emission Factors-old'!$A$2:$D$9,4,FALSE)</f>
        <v>EACH</v>
      </c>
      <c r="N184" s="28">
        <f t="shared" si="4"/>
        <v>0</v>
      </c>
      <c r="O184" t="str">
        <f t="shared" si="5"/>
        <v>LB</v>
      </c>
    </row>
    <row r="185" spans="1:15">
      <c r="A185" s="59" t="s">
        <v>2429</v>
      </c>
      <c r="B185" s="59" t="s">
        <v>1823</v>
      </c>
      <c r="C185" s="59" t="s">
        <v>1946</v>
      </c>
      <c r="D185" t="s">
        <v>2430</v>
      </c>
      <c r="E185" t="s">
        <v>2057</v>
      </c>
      <c r="F185" t="s">
        <v>2300</v>
      </c>
      <c r="G185" s="28">
        <f>IF(ISERROR(VLOOKUP($A185,'Adjusted County Employment'!$A$4:$X$3225,7,FALSE)),0,(VLOOKUP($A185,'Adjusted County Employment'!$A$4:$X$3225,7,FALSE)))</f>
        <v>0</v>
      </c>
      <c r="H185" s="4" t="s">
        <v>1677</v>
      </c>
      <c r="I185" s="45">
        <v>992</v>
      </c>
      <c r="J185" s="58" t="s">
        <v>1675</v>
      </c>
      <c r="K185">
        <f>VLOOKUP($J185,'Emission Factors-old'!$A$2:$D$9,2,FALSE)</f>
        <v>887.80254614220303</v>
      </c>
      <c r="L185" t="str">
        <f>VLOOKUP($J185,'Emission Factors-old'!$A$2:$D$9,3,FALSE)</f>
        <v>LB</v>
      </c>
      <c r="M185" t="str">
        <f>VLOOKUP($J185,'Emission Factors-old'!$A$2:$D$9,4,FALSE)</f>
        <v>EACH</v>
      </c>
      <c r="N185" s="28">
        <f t="shared" si="4"/>
        <v>0</v>
      </c>
      <c r="O185" t="str">
        <f t="shared" si="5"/>
        <v>LB</v>
      </c>
    </row>
    <row r="186" spans="1:15">
      <c r="A186" s="59" t="s">
        <v>2431</v>
      </c>
      <c r="B186" s="59" t="s">
        <v>1839</v>
      </c>
      <c r="C186" s="59" t="s">
        <v>1770</v>
      </c>
      <c r="D186" t="s">
        <v>2432</v>
      </c>
      <c r="E186" t="s">
        <v>2057</v>
      </c>
      <c r="F186" t="s">
        <v>2433</v>
      </c>
      <c r="G186" s="28">
        <f>IF(ISERROR(VLOOKUP($A186,'Adjusted County Employment'!$A$4:$X$3225,7,FALSE)),0,(VLOOKUP($A186,'Adjusted County Employment'!$A$4:$X$3225,7,FALSE)))</f>
        <v>73.263712114275251</v>
      </c>
      <c r="H186" s="4" t="s">
        <v>1677</v>
      </c>
      <c r="I186" s="45">
        <v>992</v>
      </c>
      <c r="J186" s="58" t="s">
        <v>1675</v>
      </c>
      <c r="K186">
        <f>VLOOKUP($J186,'Emission Factors-old'!$A$2:$D$9,2,FALSE)</f>
        <v>887.80254614220303</v>
      </c>
      <c r="L186" t="str">
        <f>VLOOKUP($J186,'Emission Factors-old'!$A$2:$D$9,3,FALSE)</f>
        <v>LB</v>
      </c>
      <c r="M186" t="str">
        <f>VLOOKUP($J186,'Emission Factors-old'!$A$2:$D$9,4,FALSE)</f>
        <v>EACH</v>
      </c>
      <c r="N186" s="28">
        <f t="shared" si="4"/>
        <v>65043.710154882931</v>
      </c>
      <c r="O186" t="str">
        <f t="shared" si="5"/>
        <v>LB</v>
      </c>
    </row>
    <row r="187" spans="1:15">
      <c r="A187" s="59" t="s">
        <v>2434</v>
      </c>
      <c r="B187" s="59" t="s">
        <v>1839</v>
      </c>
      <c r="C187" s="59" t="s">
        <v>1772</v>
      </c>
      <c r="D187" t="s">
        <v>2435</v>
      </c>
      <c r="E187" t="s">
        <v>2057</v>
      </c>
      <c r="F187" t="s">
        <v>2433</v>
      </c>
      <c r="G187" s="28">
        <f>IF(ISERROR(VLOOKUP($A187,'Adjusted County Employment'!$A$4:$X$3225,7,FALSE)),0,(VLOOKUP($A187,'Adjusted County Employment'!$A$4:$X$3225,7,FALSE)))</f>
        <v>0</v>
      </c>
      <c r="H187" s="4" t="s">
        <v>1677</v>
      </c>
      <c r="I187" s="45">
        <v>992</v>
      </c>
      <c r="J187" s="58" t="s">
        <v>1675</v>
      </c>
      <c r="K187">
        <f>VLOOKUP($J187,'Emission Factors-old'!$A$2:$D$9,2,FALSE)</f>
        <v>887.80254614220303</v>
      </c>
      <c r="L187" t="str">
        <f>VLOOKUP($J187,'Emission Factors-old'!$A$2:$D$9,3,FALSE)</f>
        <v>LB</v>
      </c>
      <c r="M187" t="str">
        <f>VLOOKUP($J187,'Emission Factors-old'!$A$2:$D$9,4,FALSE)</f>
        <v>EACH</v>
      </c>
      <c r="N187" s="28">
        <f t="shared" si="4"/>
        <v>0</v>
      </c>
      <c r="O187" t="str">
        <f t="shared" si="5"/>
        <v>LB</v>
      </c>
    </row>
    <row r="188" spans="1:15">
      <c r="A188" s="59" t="s">
        <v>2436</v>
      </c>
      <c r="B188" s="59" t="s">
        <v>1839</v>
      </c>
      <c r="C188" s="59" t="s">
        <v>1816</v>
      </c>
      <c r="D188" t="s">
        <v>2437</v>
      </c>
      <c r="E188" t="s">
        <v>2057</v>
      </c>
      <c r="F188" t="s">
        <v>2433</v>
      </c>
      <c r="G188" s="28">
        <f>IF(ISERROR(VLOOKUP($A188,'Adjusted County Employment'!$A$4:$X$3225,7,FALSE)),0,(VLOOKUP($A188,'Adjusted County Employment'!$A$4:$X$3225,7,FALSE)))</f>
        <v>0</v>
      </c>
      <c r="H188" s="4" t="s">
        <v>1677</v>
      </c>
      <c r="I188" s="45">
        <v>992</v>
      </c>
      <c r="J188" s="58" t="s">
        <v>1675</v>
      </c>
      <c r="K188">
        <f>VLOOKUP($J188,'Emission Factors-old'!$A$2:$D$9,2,FALSE)</f>
        <v>887.80254614220303</v>
      </c>
      <c r="L188" t="str">
        <f>VLOOKUP($J188,'Emission Factors-old'!$A$2:$D$9,3,FALSE)</f>
        <v>LB</v>
      </c>
      <c r="M188" t="str">
        <f>VLOOKUP($J188,'Emission Factors-old'!$A$2:$D$9,4,FALSE)</f>
        <v>EACH</v>
      </c>
      <c r="N188" s="28">
        <f t="shared" si="4"/>
        <v>0</v>
      </c>
      <c r="O188" t="str">
        <f t="shared" si="5"/>
        <v>LB</v>
      </c>
    </row>
    <row r="189" spans="1:15">
      <c r="A189" s="59" t="s">
        <v>2438</v>
      </c>
      <c r="B189" s="59" t="s">
        <v>1839</v>
      </c>
      <c r="C189" s="59" t="s">
        <v>1817</v>
      </c>
      <c r="D189" t="s">
        <v>2439</v>
      </c>
      <c r="E189" t="s">
        <v>2057</v>
      </c>
      <c r="F189" t="s">
        <v>2433</v>
      </c>
      <c r="G189" s="28">
        <f>IF(ISERROR(VLOOKUP($A189,'Adjusted County Employment'!$A$4:$X$3225,7,FALSE)),0,(VLOOKUP($A189,'Adjusted County Employment'!$A$4:$X$3225,7,FALSE)))</f>
        <v>17.815950920245399</v>
      </c>
      <c r="H189" s="4" t="s">
        <v>1677</v>
      </c>
      <c r="I189" s="45">
        <v>992</v>
      </c>
      <c r="J189" s="58" t="s">
        <v>1675</v>
      </c>
      <c r="K189">
        <f>VLOOKUP($J189,'Emission Factors-old'!$A$2:$D$9,2,FALSE)</f>
        <v>887.80254614220303</v>
      </c>
      <c r="L189" t="str">
        <f>VLOOKUP($J189,'Emission Factors-old'!$A$2:$D$9,3,FALSE)</f>
        <v>LB</v>
      </c>
      <c r="M189" t="str">
        <f>VLOOKUP($J189,'Emission Factors-old'!$A$2:$D$9,4,FALSE)</f>
        <v>EACH</v>
      </c>
      <c r="N189" s="28">
        <f t="shared" si="4"/>
        <v>15817.04658893839</v>
      </c>
      <c r="O189" t="str">
        <f t="shared" si="5"/>
        <v>LB</v>
      </c>
    </row>
    <row r="190" spans="1:15">
      <c r="A190" s="59" t="s">
        <v>2440</v>
      </c>
      <c r="B190" s="59" t="s">
        <v>1839</v>
      </c>
      <c r="C190" s="59" t="s">
        <v>1773</v>
      </c>
      <c r="D190" t="s">
        <v>2441</v>
      </c>
      <c r="E190" t="s">
        <v>2057</v>
      </c>
      <c r="F190" t="s">
        <v>2433</v>
      </c>
      <c r="G190" s="28">
        <f>IF(ISERROR(VLOOKUP($A190,'Adjusted County Employment'!$A$4:$X$3225,7,FALSE)),0,(VLOOKUP($A190,'Adjusted County Employment'!$A$4:$X$3225,7,FALSE)))</f>
        <v>2.9693251533742333</v>
      </c>
      <c r="H190" s="4" t="s">
        <v>1677</v>
      </c>
      <c r="I190" s="45">
        <v>992</v>
      </c>
      <c r="J190" s="58" t="s">
        <v>1675</v>
      </c>
      <c r="K190">
        <f>VLOOKUP($J190,'Emission Factors-old'!$A$2:$D$9,2,FALSE)</f>
        <v>887.80254614220303</v>
      </c>
      <c r="L190" t="str">
        <f>VLOOKUP($J190,'Emission Factors-old'!$A$2:$D$9,3,FALSE)</f>
        <v>LB</v>
      </c>
      <c r="M190" t="str">
        <f>VLOOKUP($J190,'Emission Factors-old'!$A$2:$D$9,4,FALSE)</f>
        <v>EACH</v>
      </c>
      <c r="N190" s="28">
        <f t="shared" si="4"/>
        <v>2636.1744314897319</v>
      </c>
      <c r="O190" t="str">
        <f t="shared" si="5"/>
        <v>LB</v>
      </c>
    </row>
    <row r="191" spans="1:15">
      <c r="A191" s="59" t="s">
        <v>2442</v>
      </c>
      <c r="B191" s="59" t="s">
        <v>1839</v>
      </c>
      <c r="C191" s="59" t="s">
        <v>1840</v>
      </c>
      <c r="D191" t="s">
        <v>2443</v>
      </c>
      <c r="E191" t="s">
        <v>2057</v>
      </c>
      <c r="F191" t="s">
        <v>2433</v>
      </c>
      <c r="G191" s="28">
        <f>IF(ISERROR(VLOOKUP($A191,'Adjusted County Employment'!$A$4:$X$3225,7,FALSE)),0,(VLOOKUP($A191,'Adjusted County Employment'!$A$4:$X$3225,7,FALSE)))</f>
        <v>0</v>
      </c>
      <c r="H191" s="4" t="s">
        <v>1677</v>
      </c>
      <c r="I191" s="45">
        <v>992</v>
      </c>
      <c r="J191" s="58" t="s">
        <v>1675</v>
      </c>
      <c r="K191">
        <f>VLOOKUP($J191,'Emission Factors-old'!$A$2:$D$9,2,FALSE)</f>
        <v>887.80254614220303</v>
      </c>
      <c r="L191" t="str">
        <f>VLOOKUP($J191,'Emission Factors-old'!$A$2:$D$9,3,FALSE)</f>
        <v>LB</v>
      </c>
      <c r="M191" t="str">
        <f>VLOOKUP($J191,'Emission Factors-old'!$A$2:$D$9,4,FALSE)</f>
        <v>EACH</v>
      </c>
      <c r="N191" s="28">
        <f t="shared" si="4"/>
        <v>0</v>
      </c>
      <c r="O191" t="str">
        <f t="shared" si="5"/>
        <v>LB</v>
      </c>
    </row>
    <row r="192" spans="1:15">
      <c r="A192" s="59" t="s">
        <v>2444</v>
      </c>
      <c r="B192" s="59" t="s">
        <v>1839</v>
      </c>
      <c r="C192" s="59" t="s">
        <v>1818</v>
      </c>
      <c r="D192" t="s">
        <v>2445</v>
      </c>
      <c r="E192" t="s">
        <v>2057</v>
      </c>
      <c r="F192" t="s">
        <v>2433</v>
      </c>
      <c r="G192" s="28">
        <f>IF(ISERROR(VLOOKUP($A192,'Adjusted County Employment'!$A$4:$X$3225,7,FALSE)),0,(VLOOKUP($A192,'Adjusted County Employment'!$A$4:$X$3225,7,FALSE)))</f>
        <v>2.645161290322581</v>
      </c>
      <c r="H192" s="4" t="s">
        <v>1677</v>
      </c>
      <c r="I192" s="45">
        <v>992</v>
      </c>
      <c r="J192" s="58" t="s">
        <v>1675</v>
      </c>
      <c r="K192">
        <f>VLOOKUP($J192,'Emission Factors-old'!$A$2:$D$9,2,FALSE)</f>
        <v>887.80254614220303</v>
      </c>
      <c r="L192" t="str">
        <f>VLOOKUP($J192,'Emission Factors-old'!$A$2:$D$9,3,FALSE)</f>
        <v>LB</v>
      </c>
      <c r="M192" t="str">
        <f>VLOOKUP($J192,'Emission Factors-old'!$A$2:$D$9,4,FALSE)</f>
        <v>EACH</v>
      </c>
      <c r="N192" s="28">
        <f t="shared" si="4"/>
        <v>2348.3809285051825</v>
      </c>
      <c r="O192" t="str">
        <f t="shared" si="5"/>
        <v>LB</v>
      </c>
    </row>
    <row r="193" spans="1:15">
      <c r="A193" s="59" t="s">
        <v>2446</v>
      </c>
      <c r="B193" s="59" t="s">
        <v>1839</v>
      </c>
      <c r="C193" s="59" t="s">
        <v>1774</v>
      </c>
      <c r="D193" t="s">
        <v>2447</v>
      </c>
      <c r="E193" t="s">
        <v>2057</v>
      </c>
      <c r="F193" t="s">
        <v>2433</v>
      </c>
      <c r="G193" s="28">
        <f>IF(ISERROR(VLOOKUP($A193,'Adjusted County Employment'!$A$4:$X$3225,7,FALSE)),0,(VLOOKUP($A193,'Adjusted County Employment'!$A$4:$X$3225,7,FALSE)))</f>
        <v>0</v>
      </c>
      <c r="H193" s="4" t="s">
        <v>1677</v>
      </c>
      <c r="I193" s="45">
        <v>992</v>
      </c>
      <c r="J193" s="58" t="s">
        <v>1675</v>
      </c>
      <c r="K193">
        <f>VLOOKUP($J193,'Emission Factors-old'!$A$2:$D$9,2,FALSE)</f>
        <v>887.80254614220303</v>
      </c>
      <c r="L193" t="str">
        <f>VLOOKUP($J193,'Emission Factors-old'!$A$2:$D$9,3,FALSE)</f>
        <v>LB</v>
      </c>
      <c r="M193" t="str">
        <f>VLOOKUP($J193,'Emission Factors-old'!$A$2:$D$9,4,FALSE)</f>
        <v>EACH</v>
      </c>
      <c r="N193" s="28">
        <f t="shared" si="4"/>
        <v>0</v>
      </c>
      <c r="O193" t="str">
        <f t="shared" si="5"/>
        <v>LB</v>
      </c>
    </row>
    <row r="194" spans="1:15">
      <c r="A194" s="59" t="s">
        <v>2448</v>
      </c>
      <c r="B194" s="59" t="s">
        <v>1839</v>
      </c>
      <c r="C194" s="59" t="s">
        <v>1819</v>
      </c>
      <c r="D194" t="s">
        <v>2449</v>
      </c>
      <c r="E194" t="s">
        <v>2057</v>
      </c>
      <c r="F194" t="s">
        <v>2433</v>
      </c>
      <c r="G194" s="28">
        <f>IF(ISERROR(VLOOKUP($A194,'Adjusted County Employment'!$A$4:$X$3225,7,FALSE)),0,(VLOOKUP($A194,'Adjusted County Employment'!$A$4:$X$3225,7,FALSE)))</f>
        <v>2.9693251533742333</v>
      </c>
      <c r="H194" s="4" t="s">
        <v>1677</v>
      </c>
      <c r="I194" s="45">
        <v>992</v>
      </c>
      <c r="J194" s="58" t="s">
        <v>1675</v>
      </c>
      <c r="K194">
        <f>VLOOKUP($J194,'Emission Factors-old'!$A$2:$D$9,2,FALSE)</f>
        <v>887.80254614220303</v>
      </c>
      <c r="L194" t="str">
        <f>VLOOKUP($J194,'Emission Factors-old'!$A$2:$D$9,3,FALSE)</f>
        <v>LB</v>
      </c>
      <c r="M194" t="str">
        <f>VLOOKUP($J194,'Emission Factors-old'!$A$2:$D$9,4,FALSE)</f>
        <v>EACH</v>
      </c>
      <c r="N194" s="28">
        <f t="shared" ref="N194:N257" si="6">G194*K194</f>
        <v>2636.1744314897319</v>
      </c>
      <c r="O194" t="str">
        <f t="shared" ref="O194:O257" si="7">L194</f>
        <v>LB</v>
      </c>
    </row>
    <row r="195" spans="1:15">
      <c r="A195" s="59" t="s">
        <v>2450</v>
      </c>
      <c r="B195" s="59" t="s">
        <v>1839</v>
      </c>
      <c r="C195" s="59" t="s">
        <v>1820</v>
      </c>
      <c r="D195" t="s">
        <v>2451</v>
      </c>
      <c r="E195" t="s">
        <v>2057</v>
      </c>
      <c r="F195" t="s">
        <v>2433</v>
      </c>
      <c r="G195" s="28">
        <f>IF(ISERROR(VLOOKUP($A195,'Adjusted County Employment'!$A$4:$X$3225,7,FALSE)),0,(VLOOKUP($A195,'Adjusted County Employment'!$A$4:$X$3225,7,FALSE)))</f>
        <v>10.64516129032258</v>
      </c>
      <c r="H195" s="4" t="s">
        <v>1677</v>
      </c>
      <c r="I195" s="45">
        <v>992</v>
      </c>
      <c r="J195" s="58" t="s">
        <v>1675</v>
      </c>
      <c r="K195">
        <f>VLOOKUP($J195,'Emission Factors-old'!$A$2:$D$9,2,FALSE)</f>
        <v>887.80254614220303</v>
      </c>
      <c r="L195" t="str">
        <f>VLOOKUP($J195,'Emission Factors-old'!$A$2:$D$9,3,FALSE)</f>
        <v>LB</v>
      </c>
      <c r="M195" t="str">
        <f>VLOOKUP($J195,'Emission Factors-old'!$A$2:$D$9,4,FALSE)</f>
        <v>EACH</v>
      </c>
      <c r="N195" s="28">
        <f t="shared" si="6"/>
        <v>9450.8012976428054</v>
      </c>
      <c r="O195" t="str">
        <f t="shared" si="7"/>
        <v>LB</v>
      </c>
    </row>
    <row r="196" spans="1:15">
      <c r="A196" s="59" t="s">
        <v>2452</v>
      </c>
      <c r="B196" s="59" t="s">
        <v>1839</v>
      </c>
      <c r="C196" s="59" t="s">
        <v>1821</v>
      </c>
      <c r="D196" t="s">
        <v>2453</v>
      </c>
      <c r="E196" t="s">
        <v>2057</v>
      </c>
      <c r="F196" t="s">
        <v>2433</v>
      </c>
      <c r="G196" s="28">
        <f>IF(ISERROR(VLOOKUP($A196,'Adjusted County Employment'!$A$4:$X$3225,7,FALSE)),0,(VLOOKUP($A196,'Adjusted County Employment'!$A$4:$X$3225,7,FALSE)))</f>
        <v>0</v>
      </c>
      <c r="H196" s="4" t="s">
        <v>1677</v>
      </c>
      <c r="I196" s="45">
        <v>992</v>
      </c>
      <c r="J196" s="58" t="s">
        <v>1675</v>
      </c>
      <c r="K196">
        <f>VLOOKUP($J196,'Emission Factors-old'!$A$2:$D$9,2,FALSE)</f>
        <v>887.80254614220303</v>
      </c>
      <c r="L196" t="str">
        <f>VLOOKUP($J196,'Emission Factors-old'!$A$2:$D$9,3,FALSE)</f>
        <v>LB</v>
      </c>
      <c r="M196" t="str">
        <f>VLOOKUP($J196,'Emission Factors-old'!$A$2:$D$9,4,FALSE)</f>
        <v>EACH</v>
      </c>
      <c r="N196" s="28">
        <f t="shared" si="6"/>
        <v>0</v>
      </c>
      <c r="O196" t="str">
        <f t="shared" si="7"/>
        <v>LB</v>
      </c>
    </row>
    <row r="197" spans="1:15">
      <c r="A197" s="59" t="s">
        <v>2454</v>
      </c>
      <c r="B197" s="59" t="s">
        <v>1839</v>
      </c>
      <c r="C197" s="59" t="s">
        <v>1841</v>
      </c>
      <c r="D197" t="s">
        <v>2455</v>
      </c>
      <c r="E197" t="s">
        <v>2057</v>
      </c>
      <c r="F197" t="s">
        <v>2433</v>
      </c>
      <c r="G197" s="28">
        <f>IF(ISERROR(VLOOKUP($A197,'Adjusted County Employment'!$A$4:$X$3225,7,FALSE)),0,(VLOOKUP($A197,'Adjusted County Employment'!$A$4:$X$3225,7,FALSE)))</f>
        <v>2.9693251533742333</v>
      </c>
      <c r="H197" s="4" t="s">
        <v>1677</v>
      </c>
      <c r="I197" s="45">
        <v>992</v>
      </c>
      <c r="J197" s="58" t="s">
        <v>1675</v>
      </c>
      <c r="K197">
        <f>VLOOKUP($J197,'Emission Factors-old'!$A$2:$D$9,2,FALSE)</f>
        <v>887.80254614220303</v>
      </c>
      <c r="L197" t="str">
        <f>VLOOKUP($J197,'Emission Factors-old'!$A$2:$D$9,3,FALSE)</f>
        <v>LB</v>
      </c>
      <c r="M197" t="str">
        <f>VLOOKUP($J197,'Emission Factors-old'!$A$2:$D$9,4,FALSE)</f>
        <v>EACH</v>
      </c>
      <c r="N197" s="28">
        <f t="shared" si="6"/>
        <v>2636.1744314897319</v>
      </c>
      <c r="O197" t="str">
        <f t="shared" si="7"/>
        <v>LB</v>
      </c>
    </row>
    <row r="198" spans="1:15">
      <c r="A198" s="59" t="s">
        <v>2456</v>
      </c>
      <c r="B198" s="59" t="s">
        <v>1839</v>
      </c>
      <c r="C198" s="59" t="s">
        <v>1776</v>
      </c>
      <c r="D198" t="s">
        <v>2457</v>
      </c>
      <c r="E198" t="s">
        <v>2057</v>
      </c>
      <c r="F198" t="s">
        <v>2433</v>
      </c>
      <c r="G198" s="28">
        <f>IF(ISERROR(VLOOKUP($A198,'Adjusted County Employment'!$A$4:$X$3225,7,FALSE)),0,(VLOOKUP($A198,'Adjusted County Employment'!$A$4:$X$3225,7,FALSE)))</f>
        <v>0</v>
      </c>
      <c r="H198" s="4" t="s">
        <v>1677</v>
      </c>
      <c r="I198" s="45">
        <v>992</v>
      </c>
      <c r="J198" s="58" t="s">
        <v>1675</v>
      </c>
      <c r="K198">
        <f>VLOOKUP($J198,'Emission Factors-old'!$A$2:$D$9,2,FALSE)</f>
        <v>887.80254614220303</v>
      </c>
      <c r="L198" t="str">
        <f>VLOOKUP($J198,'Emission Factors-old'!$A$2:$D$9,3,FALSE)</f>
        <v>LB</v>
      </c>
      <c r="M198" t="str">
        <f>VLOOKUP($J198,'Emission Factors-old'!$A$2:$D$9,4,FALSE)</f>
        <v>EACH</v>
      </c>
      <c r="N198" s="28">
        <f t="shared" si="6"/>
        <v>0</v>
      </c>
      <c r="O198" t="str">
        <f t="shared" si="7"/>
        <v>LB</v>
      </c>
    </row>
    <row r="199" spans="1:15">
      <c r="A199" s="59" t="s">
        <v>2458</v>
      </c>
      <c r="B199" s="59" t="s">
        <v>1839</v>
      </c>
      <c r="C199" s="59" t="s">
        <v>1822</v>
      </c>
      <c r="D199" t="s">
        <v>2459</v>
      </c>
      <c r="E199" t="s">
        <v>2057</v>
      </c>
      <c r="F199" t="s">
        <v>2433</v>
      </c>
      <c r="G199" s="28">
        <f>IF(ISERROR(VLOOKUP($A199,'Adjusted County Employment'!$A$4:$X$3225,7,FALSE)),0,(VLOOKUP($A199,'Adjusted County Employment'!$A$4:$X$3225,7,FALSE)))</f>
        <v>0</v>
      </c>
      <c r="H199" s="4" t="s">
        <v>1677</v>
      </c>
      <c r="I199" s="45">
        <v>992</v>
      </c>
      <c r="J199" s="58" t="s">
        <v>1675</v>
      </c>
      <c r="K199">
        <f>VLOOKUP($J199,'Emission Factors-old'!$A$2:$D$9,2,FALSE)</f>
        <v>887.80254614220303</v>
      </c>
      <c r="L199" t="str">
        <f>VLOOKUP($J199,'Emission Factors-old'!$A$2:$D$9,3,FALSE)</f>
        <v>LB</v>
      </c>
      <c r="M199" t="str">
        <f>VLOOKUP($J199,'Emission Factors-old'!$A$2:$D$9,4,FALSE)</f>
        <v>EACH</v>
      </c>
      <c r="N199" s="28">
        <f t="shared" si="6"/>
        <v>0</v>
      </c>
      <c r="O199" t="str">
        <f t="shared" si="7"/>
        <v>LB</v>
      </c>
    </row>
    <row r="200" spans="1:15">
      <c r="A200" s="59" t="s">
        <v>2460</v>
      </c>
      <c r="B200" s="59" t="s">
        <v>1839</v>
      </c>
      <c r="C200" s="59" t="s">
        <v>1777</v>
      </c>
      <c r="D200" t="s">
        <v>2461</v>
      </c>
      <c r="E200" t="s">
        <v>2057</v>
      </c>
      <c r="F200" t="s">
        <v>2433</v>
      </c>
      <c r="G200" s="28">
        <f>IF(ISERROR(VLOOKUP($A200,'Adjusted County Employment'!$A$4:$X$3225,7,FALSE)),0,(VLOOKUP($A200,'Adjusted County Employment'!$A$4:$X$3225,7,FALSE)))</f>
        <v>47.655892317553338</v>
      </c>
      <c r="H200" s="4" t="s">
        <v>1677</v>
      </c>
      <c r="I200" s="45">
        <v>992</v>
      </c>
      <c r="J200" s="58" t="s">
        <v>1675</v>
      </c>
      <c r="K200">
        <f>VLOOKUP($J200,'Emission Factors-old'!$A$2:$D$9,2,FALSE)</f>
        <v>887.80254614220303</v>
      </c>
      <c r="L200" t="str">
        <f>VLOOKUP($J200,'Emission Factors-old'!$A$2:$D$9,3,FALSE)</f>
        <v>LB</v>
      </c>
      <c r="M200" t="str">
        <f>VLOOKUP($J200,'Emission Factors-old'!$A$2:$D$9,4,FALSE)</f>
        <v>EACH</v>
      </c>
      <c r="N200" s="28">
        <f t="shared" si="6"/>
        <v>42309.022538202509</v>
      </c>
      <c r="O200" t="str">
        <f t="shared" si="7"/>
        <v>LB</v>
      </c>
    </row>
    <row r="201" spans="1:15">
      <c r="A201" s="59" t="s">
        <v>2462</v>
      </c>
      <c r="B201" s="59" t="s">
        <v>1839</v>
      </c>
      <c r="C201" s="59" t="s">
        <v>1825</v>
      </c>
      <c r="D201" t="s">
        <v>2463</v>
      </c>
      <c r="E201" t="s">
        <v>2057</v>
      </c>
      <c r="F201" t="s">
        <v>2433</v>
      </c>
      <c r="G201" s="28">
        <f>IF(ISERROR(VLOOKUP($A201,'Adjusted County Employment'!$A$4:$X$3225,7,FALSE)),0,(VLOOKUP($A201,'Adjusted County Employment'!$A$4:$X$3225,7,FALSE)))</f>
        <v>0</v>
      </c>
      <c r="H201" s="4" t="s">
        <v>1677</v>
      </c>
      <c r="I201" s="45">
        <v>992</v>
      </c>
      <c r="J201" s="58" t="s">
        <v>1675</v>
      </c>
      <c r="K201">
        <f>VLOOKUP($J201,'Emission Factors-old'!$A$2:$D$9,2,FALSE)</f>
        <v>887.80254614220303</v>
      </c>
      <c r="L201" t="str">
        <f>VLOOKUP($J201,'Emission Factors-old'!$A$2:$D$9,3,FALSE)</f>
        <v>LB</v>
      </c>
      <c r="M201" t="str">
        <f>VLOOKUP($J201,'Emission Factors-old'!$A$2:$D$9,4,FALSE)</f>
        <v>EACH</v>
      </c>
      <c r="N201" s="28">
        <f t="shared" si="6"/>
        <v>0</v>
      </c>
      <c r="O201" t="str">
        <f t="shared" si="7"/>
        <v>LB</v>
      </c>
    </row>
    <row r="202" spans="1:15">
      <c r="A202" s="59" t="s">
        <v>2464</v>
      </c>
      <c r="B202" s="59" t="s">
        <v>1839</v>
      </c>
      <c r="C202" s="59" t="s">
        <v>1826</v>
      </c>
      <c r="D202" t="s">
        <v>2465</v>
      </c>
      <c r="E202" t="s">
        <v>2057</v>
      </c>
      <c r="F202" t="s">
        <v>2433</v>
      </c>
      <c r="G202" s="28">
        <f>IF(ISERROR(VLOOKUP($A202,'Adjusted County Employment'!$A$4:$X$3225,7,FALSE)),0,(VLOOKUP($A202,'Adjusted County Employment'!$A$4:$X$3225,7,FALSE)))</f>
        <v>0</v>
      </c>
      <c r="H202" s="4" t="s">
        <v>1677</v>
      </c>
      <c r="I202" s="45">
        <v>992</v>
      </c>
      <c r="J202" s="58" t="s">
        <v>1675</v>
      </c>
      <c r="K202">
        <f>VLOOKUP($J202,'Emission Factors-old'!$A$2:$D$9,2,FALSE)</f>
        <v>887.80254614220303</v>
      </c>
      <c r="L202" t="str">
        <f>VLOOKUP($J202,'Emission Factors-old'!$A$2:$D$9,3,FALSE)</f>
        <v>LB</v>
      </c>
      <c r="M202" t="str">
        <f>VLOOKUP($J202,'Emission Factors-old'!$A$2:$D$9,4,FALSE)</f>
        <v>EACH</v>
      </c>
      <c r="N202" s="28">
        <f t="shared" si="6"/>
        <v>0</v>
      </c>
      <c r="O202" t="str">
        <f t="shared" si="7"/>
        <v>LB</v>
      </c>
    </row>
    <row r="203" spans="1:15">
      <c r="A203" s="59" t="s">
        <v>2466</v>
      </c>
      <c r="B203" s="59" t="s">
        <v>1839</v>
      </c>
      <c r="C203" s="59" t="s">
        <v>1827</v>
      </c>
      <c r="D203" t="s">
        <v>2467</v>
      </c>
      <c r="E203" t="s">
        <v>2057</v>
      </c>
      <c r="F203" t="s">
        <v>2433</v>
      </c>
      <c r="G203" s="28">
        <f>IF(ISERROR(VLOOKUP($A203,'Adjusted County Employment'!$A$4:$X$3225,7,FALSE)),0,(VLOOKUP($A203,'Adjusted County Employment'!$A$4:$X$3225,7,FALSE)))</f>
        <v>0</v>
      </c>
      <c r="H203" s="4" t="s">
        <v>1677</v>
      </c>
      <c r="I203" s="45">
        <v>992</v>
      </c>
      <c r="J203" s="58" t="s">
        <v>1675</v>
      </c>
      <c r="K203">
        <f>VLOOKUP($J203,'Emission Factors-old'!$A$2:$D$9,2,FALSE)</f>
        <v>887.80254614220303</v>
      </c>
      <c r="L203" t="str">
        <f>VLOOKUP($J203,'Emission Factors-old'!$A$2:$D$9,3,FALSE)</f>
        <v>LB</v>
      </c>
      <c r="M203" t="str">
        <f>VLOOKUP($J203,'Emission Factors-old'!$A$2:$D$9,4,FALSE)</f>
        <v>EACH</v>
      </c>
      <c r="N203" s="28">
        <f t="shared" si="6"/>
        <v>0</v>
      </c>
      <c r="O203" t="str">
        <f t="shared" si="7"/>
        <v>LB</v>
      </c>
    </row>
    <row r="204" spans="1:15">
      <c r="A204" s="59" t="s">
        <v>2468</v>
      </c>
      <c r="B204" s="59" t="s">
        <v>1839</v>
      </c>
      <c r="C204" s="59" t="s">
        <v>1778</v>
      </c>
      <c r="D204" t="s">
        <v>2469</v>
      </c>
      <c r="E204" t="s">
        <v>2057</v>
      </c>
      <c r="F204" t="s">
        <v>2433</v>
      </c>
      <c r="G204" s="28">
        <f>IF(ISERROR(VLOOKUP($A204,'Adjusted County Employment'!$A$4:$X$3225,7,FALSE)),0,(VLOOKUP($A204,'Adjusted County Employment'!$A$4:$X$3225,7,FALSE)))</f>
        <v>2214.5</v>
      </c>
      <c r="H204" s="4" t="s">
        <v>1677</v>
      </c>
      <c r="I204" s="45">
        <v>992</v>
      </c>
      <c r="J204" s="58" t="s">
        <v>1675</v>
      </c>
      <c r="K204">
        <f>VLOOKUP($J204,'Emission Factors-old'!$A$2:$D$9,2,FALSE)</f>
        <v>887.80254614220303</v>
      </c>
      <c r="L204" t="str">
        <f>VLOOKUP($J204,'Emission Factors-old'!$A$2:$D$9,3,FALSE)</f>
        <v>LB</v>
      </c>
      <c r="M204" t="str">
        <f>VLOOKUP($J204,'Emission Factors-old'!$A$2:$D$9,4,FALSE)</f>
        <v>EACH</v>
      </c>
      <c r="N204" s="28">
        <f t="shared" si="6"/>
        <v>1966038.7384319087</v>
      </c>
      <c r="O204" t="str">
        <f t="shared" si="7"/>
        <v>LB</v>
      </c>
    </row>
    <row r="205" spans="1:15">
      <c r="A205" s="59" t="s">
        <v>2470</v>
      </c>
      <c r="B205" s="59" t="s">
        <v>1839</v>
      </c>
      <c r="C205" s="59" t="s">
        <v>1842</v>
      </c>
      <c r="D205" t="s">
        <v>2471</v>
      </c>
      <c r="E205" t="s">
        <v>2057</v>
      </c>
      <c r="F205" t="s">
        <v>2433</v>
      </c>
      <c r="G205" s="28">
        <f>IF(ISERROR(VLOOKUP($A205,'Adjusted County Employment'!$A$4:$X$3225,7,FALSE)),0,(VLOOKUP($A205,'Adjusted County Employment'!$A$4:$X$3225,7,FALSE)))</f>
        <v>0</v>
      </c>
      <c r="H205" s="4" t="s">
        <v>1677</v>
      </c>
      <c r="I205" s="45">
        <v>992</v>
      </c>
      <c r="J205" s="58" t="s">
        <v>1675</v>
      </c>
      <c r="K205">
        <f>VLOOKUP($J205,'Emission Factors-old'!$A$2:$D$9,2,FALSE)</f>
        <v>887.80254614220303</v>
      </c>
      <c r="L205" t="str">
        <f>VLOOKUP($J205,'Emission Factors-old'!$A$2:$D$9,3,FALSE)</f>
        <v>LB</v>
      </c>
      <c r="M205" t="str">
        <f>VLOOKUP($J205,'Emission Factors-old'!$A$2:$D$9,4,FALSE)</f>
        <v>EACH</v>
      </c>
      <c r="N205" s="28">
        <f t="shared" si="6"/>
        <v>0</v>
      </c>
      <c r="O205" t="str">
        <f t="shared" si="7"/>
        <v>LB</v>
      </c>
    </row>
    <row r="206" spans="1:15">
      <c r="A206" s="59" t="s">
        <v>2472</v>
      </c>
      <c r="B206" s="59" t="s">
        <v>1839</v>
      </c>
      <c r="C206" s="59" t="s">
        <v>1843</v>
      </c>
      <c r="D206" t="s">
        <v>2473</v>
      </c>
      <c r="E206" t="s">
        <v>2057</v>
      </c>
      <c r="F206" t="s">
        <v>2433</v>
      </c>
      <c r="G206" s="28">
        <f>IF(ISERROR(VLOOKUP($A206,'Adjusted County Employment'!$A$4:$X$3225,7,FALSE)),0,(VLOOKUP($A206,'Adjusted County Employment'!$A$4:$X$3225,7,FALSE)))</f>
        <v>2.9693251533742333</v>
      </c>
      <c r="H206" s="4" t="s">
        <v>1677</v>
      </c>
      <c r="I206" s="45">
        <v>992</v>
      </c>
      <c r="J206" s="58" t="s">
        <v>1675</v>
      </c>
      <c r="K206">
        <f>VLOOKUP($J206,'Emission Factors-old'!$A$2:$D$9,2,FALSE)</f>
        <v>887.80254614220303</v>
      </c>
      <c r="L206" t="str">
        <f>VLOOKUP($J206,'Emission Factors-old'!$A$2:$D$9,3,FALSE)</f>
        <v>LB</v>
      </c>
      <c r="M206" t="str">
        <f>VLOOKUP($J206,'Emission Factors-old'!$A$2:$D$9,4,FALSE)</f>
        <v>EACH</v>
      </c>
      <c r="N206" s="28">
        <f t="shared" si="6"/>
        <v>2636.1744314897319</v>
      </c>
      <c r="O206" t="str">
        <f t="shared" si="7"/>
        <v>LB</v>
      </c>
    </row>
    <row r="207" spans="1:15">
      <c r="A207" s="59" t="s">
        <v>2474</v>
      </c>
      <c r="B207" s="59" t="s">
        <v>1839</v>
      </c>
      <c r="C207" s="59" t="s">
        <v>1779</v>
      </c>
      <c r="D207" t="s">
        <v>2475</v>
      </c>
      <c r="E207" t="s">
        <v>2057</v>
      </c>
      <c r="F207" t="s">
        <v>2433</v>
      </c>
      <c r="G207" s="28">
        <f>IF(ISERROR(VLOOKUP($A207,'Adjusted County Employment'!$A$4:$X$3225,7,FALSE)),0,(VLOOKUP($A207,'Adjusted County Employment'!$A$4:$X$3225,7,FALSE)))</f>
        <v>0</v>
      </c>
      <c r="H207" s="4" t="s">
        <v>1677</v>
      </c>
      <c r="I207" s="45">
        <v>992</v>
      </c>
      <c r="J207" s="58" t="s">
        <v>1675</v>
      </c>
      <c r="K207">
        <f>VLOOKUP($J207,'Emission Factors-old'!$A$2:$D$9,2,FALSE)</f>
        <v>887.80254614220303</v>
      </c>
      <c r="L207" t="str">
        <f>VLOOKUP($J207,'Emission Factors-old'!$A$2:$D$9,3,FALSE)</f>
        <v>LB</v>
      </c>
      <c r="M207" t="str">
        <f>VLOOKUP($J207,'Emission Factors-old'!$A$2:$D$9,4,FALSE)</f>
        <v>EACH</v>
      </c>
      <c r="N207" s="28">
        <f t="shared" si="6"/>
        <v>0</v>
      </c>
      <c r="O207" t="str">
        <f t="shared" si="7"/>
        <v>LB</v>
      </c>
    </row>
    <row r="208" spans="1:15">
      <c r="A208" s="59" t="s">
        <v>2476</v>
      </c>
      <c r="B208" s="59" t="s">
        <v>1839</v>
      </c>
      <c r="C208" s="59" t="s">
        <v>1780</v>
      </c>
      <c r="D208" t="s">
        <v>2477</v>
      </c>
      <c r="E208" t="s">
        <v>2057</v>
      </c>
      <c r="F208" t="s">
        <v>2433</v>
      </c>
      <c r="G208" s="28">
        <f>IF(ISERROR(VLOOKUP($A208,'Adjusted County Employment'!$A$4:$X$3225,7,FALSE)),0,(VLOOKUP($A208,'Adjusted County Employment'!$A$4:$X$3225,7,FALSE)))</f>
        <v>0</v>
      </c>
      <c r="H208" s="4" t="s">
        <v>1677</v>
      </c>
      <c r="I208" s="45">
        <v>992</v>
      </c>
      <c r="J208" s="58" t="s">
        <v>1675</v>
      </c>
      <c r="K208">
        <f>VLOOKUP($J208,'Emission Factors-old'!$A$2:$D$9,2,FALSE)</f>
        <v>887.80254614220303</v>
      </c>
      <c r="L208" t="str">
        <f>VLOOKUP($J208,'Emission Factors-old'!$A$2:$D$9,3,FALSE)</f>
        <v>LB</v>
      </c>
      <c r="M208" t="str">
        <f>VLOOKUP($J208,'Emission Factors-old'!$A$2:$D$9,4,FALSE)</f>
        <v>EACH</v>
      </c>
      <c r="N208" s="28">
        <f t="shared" si="6"/>
        <v>0</v>
      </c>
      <c r="O208" t="str">
        <f t="shared" si="7"/>
        <v>LB</v>
      </c>
    </row>
    <row r="209" spans="1:15">
      <c r="A209" s="59" t="s">
        <v>2478</v>
      </c>
      <c r="B209" s="59" t="s">
        <v>1839</v>
      </c>
      <c r="C209" s="59" t="s">
        <v>1781</v>
      </c>
      <c r="D209" t="s">
        <v>2479</v>
      </c>
      <c r="E209" t="s">
        <v>2057</v>
      </c>
      <c r="F209" t="s">
        <v>2433</v>
      </c>
      <c r="G209" s="28">
        <f>IF(ISERROR(VLOOKUP($A209,'Adjusted County Employment'!$A$4:$X$3225,7,FALSE)),0,(VLOOKUP($A209,'Adjusted County Employment'!$A$4:$X$3225,7,FALSE)))</f>
        <v>17.815950920245399</v>
      </c>
      <c r="H209" s="4" t="s">
        <v>1677</v>
      </c>
      <c r="I209" s="45">
        <v>992</v>
      </c>
      <c r="J209" s="58" t="s">
        <v>1675</v>
      </c>
      <c r="K209">
        <f>VLOOKUP($J209,'Emission Factors-old'!$A$2:$D$9,2,FALSE)</f>
        <v>887.80254614220303</v>
      </c>
      <c r="L209" t="str">
        <f>VLOOKUP($J209,'Emission Factors-old'!$A$2:$D$9,3,FALSE)</f>
        <v>LB</v>
      </c>
      <c r="M209" t="str">
        <f>VLOOKUP($J209,'Emission Factors-old'!$A$2:$D$9,4,FALSE)</f>
        <v>EACH</v>
      </c>
      <c r="N209" s="28">
        <f t="shared" si="6"/>
        <v>15817.04658893839</v>
      </c>
      <c r="O209" t="str">
        <f t="shared" si="7"/>
        <v>LB</v>
      </c>
    </row>
    <row r="210" spans="1:15">
      <c r="A210" s="59" t="s">
        <v>2480</v>
      </c>
      <c r="B210" s="59" t="s">
        <v>1839</v>
      </c>
      <c r="C210" s="59" t="s">
        <v>1782</v>
      </c>
      <c r="D210" t="s">
        <v>2481</v>
      </c>
      <c r="E210" t="s">
        <v>2057</v>
      </c>
      <c r="F210" t="s">
        <v>2433</v>
      </c>
      <c r="G210" s="28">
        <f>IF(ISERROR(VLOOKUP($A210,'Adjusted County Employment'!$A$4:$X$3225,7,FALSE)),0,(VLOOKUP($A210,'Adjusted County Employment'!$A$4:$X$3225,7,FALSE)))</f>
        <v>0</v>
      </c>
      <c r="H210" s="4" t="s">
        <v>1677</v>
      </c>
      <c r="I210" s="45">
        <v>992</v>
      </c>
      <c r="J210" s="58" t="s">
        <v>1675</v>
      </c>
      <c r="K210">
        <f>VLOOKUP($J210,'Emission Factors-old'!$A$2:$D$9,2,FALSE)</f>
        <v>887.80254614220303</v>
      </c>
      <c r="L210" t="str">
        <f>VLOOKUP($J210,'Emission Factors-old'!$A$2:$D$9,3,FALSE)</f>
        <v>LB</v>
      </c>
      <c r="M210" t="str">
        <f>VLOOKUP($J210,'Emission Factors-old'!$A$2:$D$9,4,FALSE)</f>
        <v>EACH</v>
      </c>
      <c r="N210" s="28">
        <f t="shared" si="6"/>
        <v>0</v>
      </c>
      <c r="O210" t="str">
        <f t="shared" si="7"/>
        <v>LB</v>
      </c>
    </row>
    <row r="211" spans="1:15">
      <c r="A211" s="59" t="s">
        <v>2482</v>
      </c>
      <c r="B211" s="59" t="s">
        <v>1839</v>
      </c>
      <c r="C211" s="59" t="s">
        <v>1783</v>
      </c>
      <c r="D211" t="s">
        <v>2483</v>
      </c>
      <c r="E211" t="s">
        <v>2057</v>
      </c>
      <c r="F211" t="s">
        <v>2433</v>
      </c>
      <c r="G211" s="28">
        <f>IF(ISERROR(VLOOKUP($A211,'Adjusted County Employment'!$A$4:$X$3225,7,FALSE)),0,(VLOOKUP($A211,'Adjusted County Employment'!$A$4:$X$3225,7,FALSE)))</f>
        <v>0</v>
      </c>
      <c r="H211" s="4" t="s">
        <v>1677</v>
      </c>
      <c r="I211" s="45">
        <v>992</v>
      </c>
      <c r="J211" s="58" t="s">
        <v>1675</v>
      </c>
      <c r="K211">
        <f>VLOOKUP($J211,'Emission Factors-old'!$A$2:$D$9,2,FALSE)</f>
        <v>887.80254614220303</v>
      </c>
      <c r="L211" t="str">
        <f>VLOOKUP($J211,'Emission Factors-old'!$A$2:$D$9,3,FALSE)</f>
        <v>LB</v>
      </c>
      <c r="M211" t="str">
        <f>VLOOKUP($J211,'Emission Factors-old'!$A$2:$D$9,4,FALSE)</f>
        <v>EACH</v>
      </c>
      <c r="N211" s="28">
        <f t="shared" si="6"/>
        <v>0</v>
      </c>
      <c r="O211" t="str">
        <f t="shared" si="7"/>
        <v>LB</v>
      </c>
    </row>
    <row r="212" spans="1:15">
      <c r="A212" s="59" t="s">
        <v>2484</v>
      </c>
      <c r="B212" s="59" t="s">
        <v>1839</v>
      </c>
      <c r="C212" s="59" t="s">
        <v>1844</v>
      </c>
      <c r="D212" t="s">
        <v>2485</v>
      </c>
      <c r="E212" t="s">
        <v>2057</v>
      </c>
      <c r="F212" t="s">
        <v>2433</v>
      </c>
      <c r="G212" s="28">
        <f>IF(ISERROR(VLOOKUP($A212,'Adjusted County Employment'!$A$4:$X$3225,7,FALSE)),0,(VLOOKUP($A212,'Adjusted County Employment'!$A$4:$X$3225,7,FALSE)))</f>
        <v>0</v>
      </c>
      <c r="H212" s="4" t="s">
        <v>1677</v>
      </c>
      <c r="I212" s="45">
        <v>992</v>
      </c>
      <c r="J212" s="58" t="s">
        <v>1675</v>
      </c>
      <c r="K212">
        <f>VLOOKUP($J212,'Emission Factors-old'!$A$2:$D$9,2,FALSE)</f>
        <v>887.80254614220303</v>
      </c>
      <c r="L212" t="str">
        <f>VLOOKUP($J212,'Emission Factors-old'!$A$2:$D$9,3,FALSE)</f>
        <v>LB</v>
      </c>
      <c r="M212" t="str">
        <f>VLOOKUP($J212,'Emission Factors-old'!$A$2:$D$9,4,FALSE)</f>
        <v>EACH</v>
      </c>
      <c r="N212" s="28">
        <f t="shared" si="6"/>
        <v>0</v>
      </c>
      <c r="O212" t="str">
        <f t="shared" si="7"/>
        <v>LB</v>
      </c>
    </row>
    <row r="213" spans="1:15">
      <c r="A213" s="59" t="s">
        <v>2486</v>
      </c>
      <c r="B213" s="59" t="s">
        <v>1839</v>
      </c>
      <c r="C213" s="59" t="s">
        <v>1784</v>
      </c>
      <c r="D213" t="s">
        <v>2487</v>
      </c>
      <c r="E213" t="s">
        <v>2057</v>
      </c>
      <c r="F213" t="s">
        <v>2433</v>
      </c>
      <c r="G213" s="28">
        <f>IF(ISERROR(VLOOKUP($A213,'Adjusted County Employment'!$A$4:$X$3225,7,FALSE)),0,(VLOOKUP($A213,'Adjusted County Employment'!$A$4:$X$3225,7,FALSE)))</f>
        <v>0</v>
      </c>
      <c r="H213" s="4" t="s">
        <v>1677</v>
      </c>
      <c r="I213" s="45">
        <v>992</v>
      </c>
      <c r="J213" s="58" t="s">
        <v>1675</v>
      </c>
      <c r="K213">
        <f>VLOOKUP($J213,'Emission Factors-old'!$A$2:$D$9,2,FALSE)</f>
        <v>887.80254614220303</v>
      </c>
      <c r="L213" t="str">
        <f>VLOOKUP($J213,'Emission Factors-old'!$A$2:$D$9,3,FALSE)</f>
        <v>LB</v>
      </c>
      <c r="M213" t="str">
        <f>VLOOKUP($J213,'Emission Factors-old'!$A$2:$D$9,4,FALSE)</f>
        <v>EACH</v>
      </c>
      <c r="N213" s="28">
        <f t="shared" si="6"/>
        <v>0</v>
      </c>
      <c r="O213" t="str">
        <f t="shared" si="7"/>
        <v>LB</v>
      </c>
    </row>
    <row r="214" spans="1:15">
      <c r="A214" s="59" t="s">
        <v>2488</v>
      </c>
      <c r="B214" s="59" t="s">
        <v>1839</v>
      </c>
      <c r="C214" s="59" t="s">
        <v>1828</v>
      </c>
      <c r="D214" t="s">
        <v>2384</v>
      </c>
      <c r="E214" t="s">
        <v>2057</v>
      </c>
      <c r="F214" t="s">
        <v>2433</v>
      </c>
      <c r="G214" s="28">
        <f>IF(ISERROR(VLOOKUP($A214,'Adjusted County Employment'!$A$4:$X$3225,7,FALSE)),0,(VLOOKUP($A214,'Adjusted County Employment'!$A$4:$X$3225,7,FALSE)))</f>
        <v>0</v>
      </c>
      <c r="H214" s="4" t="s">
        <v>1677</v>
      </c>
      <c r="I214" s="45">
        <v>992</v>
      </c>
      <c r="J214" s="58" t="s">
        <v>1675</v>
      </c>
      <c r="K214">
        <f>VLOOKUP($J214,'Emission Factors-old'!$A$2:$D$9,2,FALSE)</f>
        <v>887.80254614220303</v>
      </c>
      <c r="L214" t="str">
        <f>VLOOKUP($J214,'Emission Factors-old'!$A$2:$D$9,3,FALSE)</f>
        <v>LB</v>
      </c>
      <c r="M214" t="str">
        <f>VLOOKUP($J214,'Emission Factors-old'!$A$2:$D$9,4,FALSE)</f>
        <v>EACH</v>
      </c>
      <c r="N214" s="28">
        <f t="shared" si="6"/>
        <v>0</v>
      </c>
      <c r="O214" t="str">
        <f t="shared" si="7"/>
        <v>LB</v>
      </c>
    </row>
    <row r="215" spans="1:15">
      <c r="A215" s="59" t="s">
        <v>2489</v>
      </c>
      <c r="B215" s="59" t="s">
        <v>1839</v>
      </c>
      <c r="C215" s="59" t="s">
        <v>1845</v>
      </c>
      <c r="D215" t="s">
        <v>2490</v>
      </c>
      <c r="E215" t="s">
        <v>2057</v>
      </c>
      <c r="F215" t="s">
        <v>2433</v>
      </c>
      <c r="G215" s="28">
        <f>IF(ISERROR(VLOOKUP($A215,'Adjusted County Employment'!$A$4:$X$3225,7,FALSE)),0,(VLOOKUP($A215,'Adjusted County Employment'!$A$4:$X$3225,7,FALSE)))</f>
        <v>811.68656716417911</v>
      </c>
      <c r="H215" s="4" t="s">
        <v>1677</v>
      </c>
      <c r="I215" s="45">
        <v>992</v>
      </c>
      <c r="J215" s="58" t="s">
        <v>1675</v>
      </c>
      <c r="K215">
        <f>VLOOKUP($J215,'Emission Factors-old'!$A$2:$D$9,2,FALSE)</f>
        <v>887.80254614220303</v>
      </c>
      <c r="L215" t="str">
        <f>VLOOKUP($J215,'Emission Factors-old'!$A$2:$D$9,3,FALSE)</f>
        <v>LB</v>
      </c>
      <c r="M215" t="str">
        <f>VLOOKUP($J215,'Emission Factors-old'!$A$2:$D$9,4,FALSE)</f>
        <v>EACH</v>
      </c>
      <c r="N215" s="28">
        <f t="shared" si="6"/>
        <v>720617.40099778248</v>
      </c>
      <c r="O215" t="str">
        <f t="shared" si="7"/>
        <v>LB</v>
      </c>
    </row>
    <row r="216" spans="1:15">
      <c r="A216" s="59" t="s">
        <v>2491</v>
      </c>
      <c r="B216" s="59" t="s">
        <v>1839</v>
      </c>
      <c r="C216" s="59" t="s">
        <v>1785</v>
      </c>
      <c r="D216" t="s">
        <v>2492</v>
      </c>
      <c r="E216" t="s">
        <v>2057</v>
      </c>
      <c r="F216" t="s">
        <v>2433</v>
      </c>
      <c r="G216" s="28">
        <f>IF(ISERROR(VLOOKUP($A216,'Adjusted County Employment'!$A$4:$X$3225,7,FALSE)),0,(VLOOKUP($A216,'Adjusted County Employment'!$A$4:$X$3225,7,FALSE)))</f>
        <v>17.815950920245399</v>
      </c>
      <c r="H216" s="4" t="s">
        <v>1677</v>
      </c>
      <c r="I216" s="45">
        <v>992</v>
      </c>
      <c r="J216" s="58" t="s">
        <v>1675</v>
      </c>
      <c r="K216">
        <f>VLOOKUP($J216,'Emission Factors-old'!$A$2:$D$9,2,FALSE)</f>
        <v>887.80254614220303</v>
      </c>
      <c r="L216" t="str">
        <f>VLOOKUP($J216,'Emission Factors-old'!$A$2:$D$9,3,FALSE)</f>
        <v>LB</v>
      </c>
      <c r="M216" t="str">
        <f>VLOOKUP($J216,'Emission Factors-old'!$A$2:$D$9,4,FALSE)</f>
        <v>EACH</v>
      </c>
      <c r="N216" s="28">
        <f t="shared" si="6"/>
        <v>15817.04658893839</v>
      </c>
      <c r="O216" t="str">
        <f t="shared" si="7"/>
        <v>LB</v>
      </c>
    </row>
    <row r="217" spans="1:15">
      <c r="A217" s="59" t="s">
        <v>2493</v>
      </c>
      <c r="B217" s="59" t="s">
        <v>1839</v>
      </c>
      <c r="C217" s="59" t="s">
        <v>1786</v>
      </c>
      <c r="D217" t="s">
        <v>2494</v>
      </c>
      <c r="E217" t="s">
        <v>2057</v>
      </c>
      <c r="F217" t="s">
        <v>2433</v>
      </c>
      <c r="G217" s="28">
        <f>IF(ISERROR(VLOOKUP($A217,'Adjusted County Employment'!$A$4:$X$3225,7,FALSE)),0,(VLOOKUP($A217,'Adjusted County Employment'!$A$4:$X$3225,7,FALSE)))</f>
        <v>0</v>
      </c>
      <c r="H217" s="4" t="s">
        <v>1677</v>
      </c>
      <c r="I217" s="45">
        <v>992</v>
      </c>
      <c r="J217" s="58" t="s">
        <v>1675</v>
      </c>
      <c r="K217">
        <f>VLOOKUP($J217,'Emission Factors-old'!$A$2:$D$9,2,FALSE)</f>
        <v>887.80254614220303</v>
      </c>
      <c r="L217" t="str">
        <f>VLOOKUP($J217,'Emission Factors-old'!$A$2:$D$9,3,FALSE)</f>
        <v>LB</v>
      </c>
      <c r="M217" t="str">
        <f>VLOOKUP($J217,'Emission Factors-old'!$A$2:$D$9,4,FALSE)</f>
        <v>EACH</v>
      </c>
      <c r="N217" s="28">
        <f t="shared" si="6"/>
        <v>0</v>
      </c>
      <c r="O217" t="str">
        <f t="shared" si="7"/>
        <v>LB</v>
      </c>
    </row>
    <row r="218" spans="1:15">
      <c r="A218" s="59" t="s">
        <v>2495</v>
      </c>
      <c r="B218" s="59" t="s">
        <v>1839</v>
      </c>
      <c r="C218" s="59" t="s">
        <v>1847</v>
      </c>
      <c r="D218" t="s">
        <v>2496</v>
      </c>
      <c r="E218" t="s">
        <v>2057</v>
      </c>
      <c r="F218" t="s">
        <v>2433</v>
      </c>
      <c r="G218" s="28">
        <f>IF(ISERROR(VLOOKUP($A218,'Adjusted County Employment'!$A$4:$X$3225,7,FALSE)),0,(VLOOKUP($A218,'Adjusted County Employment'!$A$4:$X$3225,7,FALSE)))</f>
        <v>325.20678863745786</v>
      </c>
      <c r="H218" s="4" t="s">
        <v>1677</v>
      </c>
      <c r="I218" s="45">
        <v>992</v>
      </c>
      <c r="J218" s="58" t="s">
        <v>1675</v>
      </c>
      <c r="K218">
        <f>VLOOKUP($J218,'Emission Factors-old'!$A$2:$D$9,2,FALSE)</f>
        <v>887.80254614220303</v>
      </c>
      <c r="L218" t="str">
        <f>VLOOKUP($J218,'Emission Factors-old'!$A$2:$D$9,3,FALSE)</f>
        <v>LB</v>
      </c>
      <c r="M218" t="str">
        <f>VLOOKUP($J218,'Emission Factors-old'!$A$2:$D$9,4,FALSE)</f>
        <v>EACH</v>
      </c>
      <c r="N218" s="28">
        <f t="shared" si="6"/>
        <v>288719.41497506434</v>
      </c>
      <c r="O218" t="str">
        <f t="shared" si="7"/>
        <v>LB</v>
      </c>
    </row>
    <row r="219" spans="1:15">
      <c r="A219" s="59" t="s">
        <v>2497</v>
      </c>
      <c r="B219" s="59" t="s">
        <v>1839</v>
      </c>
      <c r="C219" s="59" t="s">
        <v>1848</v>
      </c>
      <c r="D219" t="s">
        <v>2498</v>
      </c>
      <c r="E219" t="s">
        <v>2057</v>
      </c>
      <c r="F219" t="s">
        <v>2433</v>
      </c>
      <c r="G219" s="28">
        <f>IF(ISERROR(VLOOKUP($A219,'Adjusted County Employment'!$A$4:$X$3225,7,FALSE)),0,(VLOOKUP($A219,'Adjusted County Employment'!$A$4:$X$3225,7,FALSE)))</f>
        <v>27.908873404597831</v>
      </c>
      <c r="H219" s="4" t="s">
        <v>1677</v>
      </c>
      <c r="I219" s="45">
        <v>992</v>
      </c>
      <c r="J219" s="58" t="s">
        <v>1675</v>
      </c>
      <c r="K219">
        <f>VLOOKUP($J219,'Emission Factors-old'!$A$2:$D$9,2,FALSE)</f>
        <v>887.80254614220303</v>
      </c>
      <c r="L219" t="str">
        <f>VLOOKUP($J219,'Emission Factors-old'!$A$2:$D$9,3,FALSE)</f>
        <v>LB</v>
      </c>
      <c r="M219" t="str">
        <f>VLOOKUP($J219,'Emission Factors-old'!$A$2:$D$9,4,FALSE)</f>
        <v>EACH</v>
      </c>
      <c r="N219" s="28">
        <f t="shared" si="6"/>
        <v>24777.568868562368</v>
      </c>
      <c r="O219" t="str">
        <f t="shared" si="7"/>
        <v>LB</v>
      </c>
    </row>
    <row r="220" spans="1:15">
      <c r="A220" s="59" t="s">
        <v>2499</v>
      </c>
      <c r="B220" s="59" t="s">
        <v>1839</v>
      </c>
      <c r="C220" s="59" t="s">
        <v>1787</v>
      </c>
      <c r="D220" t="s">
        <v>2509</v>
      </c>
      <c r="E220" t="s">
        <v>2057</v>
      </c>
      <c r="F220" t="s">
        <v>2433</v>
      </c>
      <c r="G220" s="28">
        <f>IF(ISERROR(VLOOKUP($A220,'Adjusted County Employment'!$A$4:$X$3225,7,FALSE)),0,(VLOOKUP($A220,'Adjusted County Employment'!$A$4:$X$3225,7,FALSE)))</f>
        <v>0</v>
      </c>
      <c r="H220" s="4" t="s">
        <v>1677</v>
      </c>
      <c r="I220" s="45">
        <v>992</v>
      </c>
      <c r="J220" s="58" t="s">
        <v>1675</v>
      </c>
      <c r="K220">
        <f>VLOOKUP($J220,'Emission Factors-old'!$A$2:$D$9,2,FALSE)</f>
        <v>887.80254614220303</v>
      </c>
      <c r="L220" t="str">
        <f>VLOOKUP($J220,'Emission Factors-old'!$A$2:$D$9,3,FALSE)</f>
        <v>LB</v>
      </c>
      <c r="M220" t="str">
        <f>VLOOKUP($J220,'Emission Factors-old'!$A$2:$D$9,4,FALSE)</f>
        <v>EACH</v>
      </c>
      <c r="N220" s="28">
        <f t="shared" si="6"/>
        <v>0</v>
      </c>
      <c r="O220" t="str">
        <f t="shared" si="7"/>
        <v>LB</v>
      </c>
    </row>
    <row r="221" spans="1:15">
      <c r="A221" s="59" t="s">
        <v>2510</v>
      </c>
      <c r="B221" s="59" t="s">
        <v>1839</v>
      </c>
      <c r="C221" s="59" t="s">
        <v>1849</v>
      </c>
      <c r="D221" t="s">
        <v>2511</v>
      </c>
      <c r="E221" t="s">
        <v>2057</v>
      </c>
      <c r="F221" t="s">
        <v>2433</v>
      </c>
      <c r="G221" s="28">
        <f>IF(ISERROR(VLOOKUP($A221,'Adjusted County Employment'!$A$4:$X$3225,7,FALSE)),0,(VLOOKUP($A221,'Adjusted County Employment'!$A$4:$X$3225,7,FALSE)))</f>
        <v>468.68656716417911</v>
      </c>
      <c r="H221" s="4" t="s">
        <v>1677</v>
      </c>
      <c r="I221" s="45">
        <v>992</v>
      </c>
      <c r="J221" s="58" t="s">
        <v>1675</v>
      </c>
      <c r="K221">
        <f>VLOOKUP($J221,'Emission Factors-old'!$A$2:$D$9,2,FALSE)</f>
        <v>887.80254614220303</v>
      </c>
      <c r="L221" t="str">
        <f>VLOOKUP($J221,'Emission Factors-old'!$A$2:$D$9,3,FALSE)</f>
        <v>LB</v>
      </c>
      <c r="M221" t="str">
        <f>VLOOKUP($J221,'Emission Factors-old'!$A$2:$D$9,4,FALSE)</f>
        <v>EACH</v>
      </c>
      <c r="N221" s="28">
        <f t="shared" si="6"/>
        <v>416101.12767100683</v>
      </c>
      <c r="O221" t="str">
        <f t="shared" si="7"/>
        <v>LB</v>
      </c>
    </row>
    <row r="222" spans="1:15">
      <c r="A222" s="59" t="s">
        <v>2512</v>
      </c>
      <c r="B222" s="59" t="s">
        <v>1839</v>
      </c>
      <c r="C222" s="59" t="s">
        <v>1789</v>
      </c>
      <c r="D222" t="s">
        <v>2513</v>
      </c>
      <c r="E222" t="s">
        <v>2057</v>
      </c>
      <c r="F222" t="s">
        <v>2433</v>
      </c>
      <c r="G222" s="28">
        <f>IF(ISERROR(VLOOKUP($A222,'Adjusted County Employment'!$A$4:$X$3225,7,FALSE)),0,(VLOOKUP($A222,'Adjusted County Employment'!$A$4:$X$3225,7,FALSE)))</f>
        <v>180.59292248435244</v>
      </c>
      <c r="H222" s="4" t="s">
        <v>1677</v>
      </c>
      <c r="I222" s="45">
        <v>992</v>
      </c>
      <c r="J222" s="58" t="s">
        <v>1675</v>
      </c>
      <c r="K222">
        <f>VLOOKUP($J222,'Emission Factors-old'!$A$2:$D$9,2,FALSE)</f>
        <v>887.80254614220303</v>
      </c>
      <c r="L222" t="str">
        <f>VLOOKUP($J222,'Emission Factors-old'!$A$2:$D$9,3,FALSE)</f>
        <v>LB</v>
      </c>
      <c r="M222" t="str">
        <f>VLOOKUP($J222,'Emission Factors-old'!$A$2:$D$9,4,FALSE)</f>
        <v>EACH</v>
      </c>
      <c r="N222" s="28">
        <f t="shared" si="6"/>
        <v>160330.85639686961</v>
      </c>
      <c r="O222" t="str">
        <f t="shared" si="7"/>
        <v>LB</v>
      </c>
    </row>
    <row r="223" spans="1:15">
      <c r="A223" s="59" t="s">
        <v>2514</v>
      </c>
      <c r="B223" s="59" t="s">
        <v>1839</v>
      </c>
      <c r="C223" s="59" t="s">
        <v>1850</v>
      </c>
      <c r="D223" t="s">
        <v>2515</v>
      </c>
      <c r="E223" t="s">
        <v>2057</v>
      </c>
      <c r="F223" t="s">
        <v>2433</v>
      </c>
      <c r="G223" s="28">
        <f>IF(ISERROR(VLOOKUP($A223,'Adjusted County Employment'!$A$4:$X$3225,7,FALSE)),0,(VLOOKUP($A223,'Adjusted County Employment'!$A$4:$X$3225,7,FALSE)))</f>
        <v>25.917086347404084</v>
      </c>
      <c r="H223" s="4" t="s">
        <v>1677</v>
      </c>
      <c r="I223" s="45">
        <v>992</v>
      </c>
      <c r="J223" s="58" t="s">
        <v>1675</v>
      </c>
      <c r="K223">
        <f>VLOOKUP($J223,'Emission Factors-old'!$A$2:$D$9,2,FALSE)</f>
        <v>887.80254614220303</v>
      </c>
      <c r="L223" t="str">
        <f>VLOOKUP($J223,'Emission Factors-old'!$A$2:$D$9,3,FALSE)</f>
        <v>LB</v>
      </c>
      <c r="M223" t="str">
        <f>VLOOKUP($J223,'Emission Factors-old'!$A$2:$D$9,4,FALSE)</f>
        <v>EACH</v>
      </c>
      <c r="N223" s="28">
        <f t="shared" si="6"/>
        <v>23009.255247812674</v>
      </c>
      <c r="O223" t="str">
        <f t="shared" si="7"/>
        <v>LB</v>
      </c>
    </row>
    <row r="224" spans="1:15">
      <c r="A224" s="59" t="s">
        <v>2516</v>
      </c>
      <c r="B224" s="59" t="s">
        <v>1839</v>
      </c>
      <c r="C224" s="59" t="s">
        <v>1790</v>
      </c>
      <c r="D224" t="s">
        <v>2517</v>
      </c>
      <c r="E224" t="s">
        <v>2057</v>
      </c>
      <c r="F224" t="s">
        <v>2433</v>
      </c>
      <c r="G224" s="28">
        <f>IF(ISERROR(VLOOKUP($A224,'Adjusted County Employment'!$A$4:$X$3225,7,FALSE)),0,(VLOOKUP($A224,'Adjusted County Employment'!$A$4:$X$3225,7,FALSE)))</f>
        <v>59.410951378078934</v>
      </c>
      <c r="H224" s="4" t="s">
        <v>1677</v>
      </c>
      <c r="I224" s="45">
        <v>992</v>
      </c>
      <c r="J224" s="58" t="s">
        <v>1675</v>
      </c>
      <c r="K224">
        <f>VLOOKUP($J224,'Emission Factors-old'!$A$2:$D$9,2,FALSE)</f>
        <v>887.80254614220303</v>
      </c>
      <c r="L224" t="str">
        <f>VLOOKUP($J224,'Emission Factors-old'!$A$2:$D$9,3,FALSE)</f>
        <v>LB</v>
      </c>
      <c r="M224" t="str">
        <f>VLOOKUP($J224,'Emission Factors-old'!$A$2:$D$9,4,FALSE)</f>
        <v>EACH</v>
      </c>
      <c r="N224" s="28">
        <f t="shared" si="6"/>
        <v>52745.193902189101</v>
      </c>
      <c r="O224" t="str">
        <f t="shared" si="7"/>
        <v>LB</v>
      </c>
    </row>
    <row r="225" spans="1:15">
      <c r="A225" s="59" t="s">
        <v>2518</v>
      </c>
      <c r="B225" s="59" t="s">
        <v>1839</v>
      </c>
      <c r="C225" s="59" t="s">
        <v>1791</v>
      </c>
      <c r="D225" t="s">
        <v>2519</v>
      </c>
      <c r="E225" t="s">
        <v>2057</v>
      </c>
      <c r="F225" t="s">
        <v>2433</v>
      </c>
      <c r="G225" s="28">
        <f>IF(ISERROR(VLOOKUP($A225,'Adjusted County Employment'!$A$4:$X$3225,7,FALSE)),0,(VLOOKUP($A225,'Adjusted County Employment'!$A$4:$X$3225,7,FALSE)))</f>
        <v>10.969325153374234</v>
      </c>
      <c r="H225" s="4" t="s">
        <v>1677</v>
      </c>
      <c r="I225" s="45">
        <v>992</v>
      </c>
      <c r="J225" s="58" t="s">
        <v>1675</v>
      </c>
      <c r="K225">
        <f>VLOOKUP($J225,'Emission Factors-old'!$A$2:$D$9,2,FALSE)</f>
        <v>887.80254614220303</v>
      </c>
      <c r="L225" t="str">
        <f>VLOOKUP($J225,'Emission Factors-old'!$A$2:$D$9,3,FALSE)</f>
        <v>LB</v>
      </c>
      <c r="M225" t="str">
        <f>VLOOKUP($J225,'Emission Factors-old'!$A$2:$D$9,4,FALSE)</f>
        <v>EACH</v>
      </c>
      <c r="N225" s="28">
        <f t="shared" si="6"/>
        <v>9738.5948006273557</v>
      </c>
      <c r="O225" t="str">
        <f t="shared" si="7"/>
        <v>LB</v>
      </c>
    </row>
    <row r="226" spans="1:15">
      <c r="A226" s="59" t="s">
        <v>2520</v>
      </c>
      <c r="B226" s="59" t="s">
        <v>1839</v>
      </c>
      <c r="C226" s="59" t="s">
        <v>1829</v>
      </c>
      <c r="D226" t="s">
        <v>2521</v>
      </c>
      <c r="E226" t="s">
        <v>2057</v>
      </c>
      <c r="F226" t="s">
        <v>2433</v>
      </c>
      <c r="G226" s="28">
        <f>IF(ISERROR(VLOOKUP($A226,'Adjusted County Employment'!$A$4:$X$3225,7,FALSE)),0,(VLOOKUP($A226,'Adjusted County Employment'!$A$4:$X$3225,7,FALSE)))</f>
        <v>75.908873404597841</v>
      </c>
      <c r="H226" s="4" t="s">
        <v>1677</v>
      </c>
      <c r="I226" s="45">
        <v>992</v>
      </c>
      <c r="J226" s="58" t="s">
        <v>1675</v>
      </c>
      <c r="K226">
        <f>VLOOKUP($J226,'Emission Factors-old'!$A$2:$D$9,2,FALSE)</f>
        <v>887.80254614220303</v>
      </c>
      <c r="L226" t="str">
        <f>VLOOKUP($J226,'Emission Factors-old'!$A$2:$D$9,3,FALSE)</f>
        <v>LB</v>
      </c>
      <c r="M226" t="str">
        <f>VLOOKUP($J226,'Emission Factors-old'!$A$2:$D$9,4,FALSE)</f>
        <v>EACH</v>
      </c>
      <c r="N226" s="28">
        <f t="shared" si="6"/>
        <v>67392.091083388121</v>
      </c>
      <c r="O226" t="str">
        <f t="shared" si="7"/>
        <v>LB</v>
      </c>
    </row>
    <row r="227" spans="1:15">
      <c r="A227" s="59" t="s">
        <v>2522</v>
      </c>
      <c r="B227" s="59" t="s">
        <v>1839</v>
      </c>
      <c r="C227" s="59" t="s">
        <v>1792</v>
      </c>
      <c r="D227" t="s">
        <v>2523</v>
      </c>
      <c r="E227" t="s">
        <v>2057</v>
      </c>
      <c r="F227" t="s">
        <v>2433</v>
      </c>
      <c r="G227" s="28">
        <f>IF(ISERROR(VLOOKUP($A227,'Adjusted County Employment'!$A$4:$X$3225,7,FALSE)),0,(VLOOKUP($A227,'Adjusted County Employment'!$A$4:$X$3225,7,FALSE)))</f>
        <v>0</v>
      </c>
      <c r="H227" s="4" t="s">
        <v>1677</v>
      </c>
      <c r="I227" s="45">
        <v>992</v>
      </c>
      <c r="J227" s="58" t="s">
        <v>1675</v>
      </c>
      <c r="K227">
        <f>VLOOKUP($J227,'Emission Factors-old'!$A$2:$D$9,2,FALSE)</f>
        <v>887.80254614220303</v>
      </c>
      <c r="L227" t="str">
        <f>VLOOKUP($J227,'Emission Factors-old'!$A$2:$D$9,3,FALSE)</f>
        <v>LB</v>
      </c>
      <c r="M227" t="str">
        <f>VLOOKUP($J227,'Emission Factors-old'!$A$2:$D$9,4,FALSE)</f>
        <v>EACH</v>
      </c>
      <c r="N227" s="28">
        <f t="shared" si="6"/>
        <v>0</v>
      </c>
      <c r="O227" t="str">
        <f t="shared" si="7"/>
        <v>LB</v>
      </c>
    </row>
    <row r="228" spans="1:15">
      <c r="A228" s="59" t="s">
        <v>2524</v>
      </c>
      <c r="B228" s="59" t="s">
        <v>1839</v>
      </c>
      <c r="C228" s="59" t="s">
        <v>1851</v>
      </c>
      <c r="D228" t="s">
        <v>2525</v>
      </c>
      <c r="E228" t="s">
        <v>2057</v>
      </c>
      <c r="F228" t="s">
        <v>2433</v>
      </c>
      <c r="G228" s="28">
        <f>IF(ISERROR(VLOOKUP($A228,'Adjusted County Employment'!$A$4:$X$3225,7,FALSE)),0,(VLOOKUP($A228,'Adjusted County Employment'!$A$4:$X$3225,7,FALSE)))</f>
        <v>81.91708634740408</v>
      </c>
      <c r="H228" s="4" t="s">
        <v>1677</v>
      </c>
      <c r="I228" s="45">
        <v>992</v>
      </c>
      <c r="J228" s="58" t="s">
        <v>1675</v>
      </c>
      <c r="K228">
        <f>VLOOKUP($J228,'Emission Factors-old'!$A$2:$D$9,2,FALSE)</f>
        <v>887.80254614220303</v>
      </c>
      <c r="L228" t="str">
        <f>VLOOKUP($J228,'Emission Factors-old'!$A$2:$D$9,3,FALSE)</f>
        <v>LB</v>
      </c>
      <c r="M228" t="str">
        <f>VLOOKUP($J228,'Emission Factors-old'!$A$2:$D$9,4,FALSE)</f>
        <v>EACH</v>
      </c>
      <c r="N228" s="28">
        <f t="shared" si="6"/>
        <v>72726.197831776037</v>
      </c>
      <c r="O228" t="str">
        <f t="shared" si="7"/>
        <v>LB</v>
      </c>
    </row>
    <row r="229" spans="1:15">
      <c r="A229" s="59" t="s">
        <v>2526</v>
      </c>
      <c r="B229" s="59" t="s">
        <v>1839</v>
      </c>
      <c r="C229" s="59" t="s">
        <v>1852</v>
      </c>
      <c r="D229" t="s">
        <v>2293</v>
      </c>
      <c r="E229" t="s">
        <v>2057</v>
      </c>
      <c r="F229" t="s">
        <v>2433</v>
      </c>
      <c r="G229" s="28">
        <f>IF(ISERROR(VLOOKUP($A229,'Adjusted County Employment'!$A$4:$X$3225,7,FALSE)),0,(VLOOKUP($A229,'Adjusted County Employment'!$A$4:$X$3225,7,FALSE)))</f>
        <v>2.9693251533742333</v>
      </c>
      <c r="H229" s="4" t="s">
        <v>1677</v>
      </c>
      <c r="I229" s="45">
        <v>992</v>
      </c>
      <c r="J229" s="58" t="s">
        <v>1675</v>
      </c>
      <c r="K229">
        <f>VLOOKUP($J229,'Emission Factors-old'!$A$2:$D$9,2,FALSE)</f>
        <v>887.80254614220303</v>
      </c>
      <c r="L229" t="str">
        <f>VLOOKUP($J229,'Emission Factors-old'!$A$2:$D$9,3,FALSE)</f>
        <v>LB</v>
      </c>
      <c r="M229" t="str">
        <f>VLOOKUP($J229,'Emission Factors-old'!$A$2:$D$9,4,FALSE)</f>
        <v>EACH</v>
      </c>
      <c r="N229" s="28">
        <f t="shared" si="6"/>
        <v>2636.1744314897319</v>
      </c>
      <c r="O229" t="str">
        <f t="shared" si="7"/>
        <v>LB</v>
      </c>
    </row>
    <row r="230" spans="1:15">
      <c r="A230" s="59" t="s">
        <v>2527</v>
      </c>
      <c r="B230" s="59" t="s">
        <v>1839</v>
      </c>
      <c r="C230" s="59" t="s">
        <v>1793</v>
      </c>
      <c r="D230" t="s">
        <v>2528</v>
      </c>
      <c r="E230" t="s">
        <v>2057</v>
      </c>
      <c r="F230" t="s">
        <v>2433</v>
      </c>
      <c r="G230" s="28">
        <f>IF(ISERROR(VLOOKUP($A230,'Adjusted County Employment'!$A$4:$X$3225,7,FALSE)),0,(VLOOKUP($A230,'Adjusted County Employment'!$A$4:$X$3225,7,FALSE)))</f>
        <v>0</v>
      </c>
      <c r="H230" s="4" t="s">
        <v>1677</v>
      </c>
      <c r="I230" s="45">
        <v>992</v>
      </c>
      <c r="J230" s="58" t="s">
        <v>1675</v>
      </c>
      <c r="K230">
        <f>VLOOKUP($J230,'Emission Factors-old'!$A$2:$D$9,2,FALSE)</f>
        <v>887.80254614220303</v>
      </c>
      <c r="L230" t="str">
        <f>VLOOKUP($J230,'Emission Factors-old'!$A$2:$D$9,3,FALSE)</f>
        <v>LB</v>
      </c>
      <c r="M230" t="str">
        <f>VLOOKUP($J230,'Emission Factors-old'!$A$2:$D$9,4,FALSE)</f>
        <v>EACH</v>
      </c>
      <c r="N230" s="28">
        <f t="shared" si="6"/>
        <v>0</v>
      </c>
      <c r="O230" t="str">
        <f t="shared" si="7"/>
        <v>LB</v>
      </c>
    </row>
    <row r="231" spans="1:15">
      <c r="A231" s="59" t="s">
        <v>2529</v>
      </c>
      <c r="B231" s="59" t="s">
        <v>1839</v>
      </c>
      <c r="C231" s="59" t="s">
        <v>1830</v>
      </c>
      <c r="D231" t="s">
        <v>2530</v>
      </c>
      <c r="E231" t="s">
        <v>2057</v>
      </c>
      <c r="F231" t="s">
        <v>2433</v>
      </c>
      <c r="G231" s="28">
        <f>IF(ISERROR(VLOOKUP($A231,'Adjusted County Employment'!$A$4:$X$3225,7,FALSE)),0,(VLOOKUP($A231,'Adjusted County Employment'!$A$4:$X$3225,7,FALSE)))</f>
        <v>0</v>
      </c>
      <c r="H231" s="4" t="s">
        <v>1677</v>
      </c>
      <c r="I231" s="45">
        <v>992</v>
      </c>
      <c r="J231" s="58" t="s">
        <v>1675</v>
      </c>
      <c r="K231">
        <f>VLOOKUP($J231,'Emission Factors-old'!$A$2:$D$9,2,FALSE)</f>
        <v>887.80254614220303</v>
      </c>
      <c r="L231" t="str">
        <f>VLOOKUP($J231,'Emission Factors-old'!$A$2:$D$9,3,FALSE)</f>
        <v>LB</v>
      </c>
      <c r="M231" t="str">
        <f>VLOOKUP($J231,'Emission Factors-old'!$A$2:$D$9,4,FALSE)</f>
        <v>EACH</v>
      </c>
      <c r="N231" s="28">
        <f t="shared" si="6"/>
        <v>0</v>
      </c>
      <c r="O231" t="str">
        <f t="shared" si="7"/>
        <v>LB</v>
      </c>
    </row>
    <row r="232" spans="1:15">
      <c r="A232" s="59" t="s">
        <v>2531</v>
      </c>
      <c r="B232" s="59" t="s">
        <v>1839</v>
      </c>
      <c r="C232" s="59" t="s">
        <v>1831</v>
      </c>
      <c r="D232" t="s">
        <v>2532</v>
      </c>
      <c r="E232" t="s">
        <v>2057</v>
      </c>
      <c r="F232" t="s">
        <v>2433</v>
      </c>
      <c r="G232" s="28">
        <f>IF(ISERROR(VLOOKUP($A232,'Adjusted County Employment'!$A$4:$X$3225,7,FALSE)),0,(VLOOKUP($A232,'Adjusted County Employment'!$A$4:$X$3225,7,FALSE)))</f>
        <v>0</v>
      </c>
      <c r="H232" s="4" t="s">
        <v>1677</v>
      </c>
      <c r="I232" s="45">
        <v>992</v>
      </c>
      <c r="J232" s="58" t="s">
        <v>1675</v>
      </c>
      <c r="K232">
        <f>VLOOKUP($J232,'Emission Factors-old'!$A$2:$D$9,2,FALSE)</f>
        <v>887.80254614220303</v>
      </c>
      <c r="L232" t="str">
        <f>VLOOKUP($J232,'Emission Factors-old'!$A$2:$D$9,3,FALSE)</f>
        <v>LB</v>
      </c>
      <c r="M232" t="str">
        <f>VLOOKUP($J232,'Emission Factors-old'!$A$2:$D$9,4,FALSE)</f>
        <v>EACH</v>
      </c>
      <c r="N232" s="28">
        <f t="shared" si="6"/>
        <v>0</v>
      </c>
      <c r="O232" t="str">
        <f t="shared" si="7"/>
        <v>LB</v>
      </c>
    </row>
    <row r="233" spans="1:15">
      <c r="A233" s="59" t="s">
        <v>2533</v>
      </c>
      <c r="B233" s="59" t="s">
        <v>1839</v>
      </c>
      <c r="C233" s="59" t="s">
        <v>1794</v>
      </c>
      <c r="D233" t="s">
        <v>2534</v>
      </c>
      <c r="E233" t="s">
        <v>2057</v>
      </c>
      <c r="F233" t="s">
        <v>2433</v>
      </c>
      <c r="G233" s="28">
        <f>IF(ISERROR(VLOOKUP($A233,'Adjusted County Employment'!$A$4:$X$3225,7,FALSE)),0,(VLOOKUP($A233,'Adjusted County Employment'!$A$4:$X$3225,7,FALSE)))</f>
        <v>110.50251808442451</v>
      </c>
      <c r="H233" s="4" t="s">
        <v>1677</v>
      </c>
      <c r="I233" s="45">
        <v>992</v>
      </c>
      <c r="J233" s="58" t="s">
        <v>1675</v>
      </c>
      <c r="K233">
        <f>VLOOKUP($J233,'Emission Factors-old'!$A$2:$D$9,2,FALSE)</f>
        <v>887.80254614220303</v>
      </c>
      <c r="L233" t="str">
        <f>VLOOKUP($J233,'Emission Factors-old'!$A$2:$D$9,3,FALSE)</f>
        <v>LB</v>
      </c>
      <c r="M233" t="str">
        <f>VLOOKUP($J233,'Emission Factors-old'!$A$2:$D$9,4,FALSE)</f>
        <v>EACH</v>
      </c>
      <c r="N233" s="28">
        <f t="shared" si="6"/>
        <v>98104.41691047691</v>
      </c>
      <c r="O233" t="str">
        <f t="shared" si="7"/>
        <v>LB</v>
      </c>
    </row>
    <row r="234" spans="1:15">
      <c r="A234" s="59" t="s">
        <v>2535</v>
      </c>
      <c r="B234" s="59" t="s">
        <v>1839</v>
      </c>
      <c r="C234" s="59" t="s">
        <v>1795</v>
      </c>
      <c r="D234" t="s">
        <v>2536</v>
      </c>
      <c r="E234" t="s">
        <v>2057</v>
      </c>
      <c r="F234" t="s">
        <v>2433</v>
      </c>
      <c r="G234" s="28">
        <f>IF(ISERROR(VLOOKUP($A234,'Adjusted County Employment'!$A$4:$X$3225,7,FALSE)),0,(VLOOKUP($A234,'Adjusted County Employment'!$A$4:$X$3225,7,FALSE)))</f>
        <v>164.02273955770326</v>
      </c>
      <c r="H234" s="4" t="s">
        <v>1677</v>
      </c>
      <c r="I234" s="45">
        <v>992</v>
      </c>
      <c r="J234" s="58" t="s">
        <v>1675</v>
      </c>
      <c r="K234">
        <f>VLOOKUP($J234,'Emission Factors-old'!$A$2:$D$9,2,FALSE)</f>
        <v>887.80254614220303</v>
      </c>
      <c r="L234" t="str">
        <f>VLOOKUP($J234,'Emission Factors-old'!$A$2:$D$9,3,FALSE)</f>
        <v>LB</v>
      </c>
      <c r="M234" t="str">
        <f>VLOOKUP($J234,'Emission Factors-old'!$A$2:$D$9,4,FALSE)</f>
        <v>EACH</v>
      </c>
      <c r="N234" s="28">
        <f t="shared" si="6"/>
        <v>145619.80580454841</v>
      </c>
      <c r="O234" t="str">
        <f t="shared" si="7"/>
        <v>LB</v>
      </c>
    </row>
    <row r="235" spans="1:15">
      <c r="A235" s="59" t="s">
        <v>2537</v>
      </c>
      <c r="B235" s="59" t="s">
        <v>1839</v>
      </c>
      <c r="C235" s="59" t="s">
        <v>1796</v>
      </c>
      <c r="D235" t="s">
        <v>2538</v>
      </c>
      <c r="E235" t="s">
        <v>2057</v>
      </c>
      <c r="F235" t="s">
        <v>2433</v>
      </c>
      <c r="G235" s="28">
        <f>IF(ISERROR(VLOOKUP($A235,'Adjusted County Employment'!$A$4:$X$3225,7,FALSE)),0,(VLOOKUP($A235,'Adjusted County Employment'!$A$4:$X$3225,7,FALSE)))</f>
        <v>13.614486443696814</v>
      </c>
      <c r="H235" s="4" t="s">
        <v>1677</v>
      </c>
      <c r="I235" s="45">
        <v>992</v>
      </c>
      <c r="J235" s="58" t="s">
        <v>1675</v>
      </c>
      <c r="K235">
        <f>VLOOKUP($J235,'Emission Factors-old'!$A$2:$D$9,2,FALSE)</f>
        <v>887.80254614220303</v>
      </c>
      <c r="L235" t="str">
        <f>VLOOKUP($J235,'Emission Factors-old'!$A$2:$D$9,3,FALSE)</f>
        <v>LB</v>
      </c>
      <c r="M235" t="str">
        <f>VLOOKUP($J235,'Emission Factors-old'!$A$2:$D$9,4,FALSE)</f>
        <v>EACH</v>
      </c>
      <c r="N235" s="28">
        <f t="shared" si="6"/>
        <v>12086.975729132539</v>
      </c>
      <c r="O235" t="str">
        <f t="shared" si="7"/>
        <v>LB</v>
      </c>
    </row>
    <row r="236" spans="1:15">
      <c r="A236" s="59" t="s">
        <v>2539</v>
      </c>
      <c r="B236" s="59" t="s">
        <v>1839</v>
      </c>
      <c r="C236" s="59" t="s">
        <v>1797</v>
      </c>
      <c r="D236" t="s">
        <v>2540</v>
      </c>
      <c r="E236" t="s">
        <v>2057</v>
      </c>
      <c r="F236" t="s">
        <v>2433</v>
      </c>
      <c r="G236" s="28">
        <f>IF(ISERROR(VLOOKUP($A236,'Adjusted County Employment'!$A$4:$X$3225,7,FALSE)),0,(VLOOKUP($A236,'Adjusted County Employment'!$A$4:$X$3225,7,FALSE)))</f>
        <v>0</v>
      </c>
      <c r="H236" s="4" t="s">
        <v>1677</v>
      </c>
      <c r="I236" s="45">
        <v>992</v>
      </c>
      <c r="J236" s="58" t="s">
        <v>1675</v>
      </c>
      <c r="K236">
        <f>VLOOKUP($J236,'Emission Factors-old'!$A$2:$D$9,2,FALSE)</f>
        <v>887.80254614220303</v>
      </c>
      <c r="L236" t="str">
        <f>VLOOKUP($J236,'Emission Factors-old'!$A$2:$D$9,3,FALSE)</f>
        <v>LB</v>
      </c>
      <c r="M236" t="str">
        <f>VLOOKUP($J236,'Emission Factors-old'!$A$2:$D$9,4,FALSE)</f>
        <v>EACH</v>
      </c>
      <c r="N236" s="28">
        <f t="shared" si="6"/>
        <v>0</v>
      </c>
      <c r="O236" t="str">
        <f t="shared" si="7"/>
        <v>LB</v>
      </c>
    </row>
    <row r="237" spans="1:15">
      <c r="A237" s="59" t="s">
        <v>2541</v>
      </c>
      <c r="B237" s="59" t="s">
        <v>1839</v>
      </c>
      <c r="C237" s="59" t="s">
        <v>1798</v>
      </c>
      <c r="D237" t="s">
        <v>2542</v>
      </c>
      <c r="E237" t="s">
        <v>2057</v>
      </c>
      <c r="F237" t="s">
        <v>2433</v>
      </c>
      <c r="G237" s="28">
        <f>IF(ISERROR(VLOOKUP($A237,'Adjusted County Employment'!$A$4:$X$3225,7,FALSE)),0,(VLOOKUP($A237,'Adjusted County Employment'!$A$4:$X$3225,7,FALSE)))</f>
        <v>0</v>
      </c>
      <c r="H237" s="4" t="s">
        <v>1677</v>
      </c>
      <c r="I237" s="45">
        <v>992</v>
      </c>
      <c r="J237" s="58" t="s">
        <v>1675</v>
      </c>
      <c r="K237">
        <f>VLOOKUP($J237,'Emission Factors-old'!$A$2:$D$9,2,FALSE)</f>
        <v>887.80254614220303</v>
      </c>
      <c r="L237" t="str">
        <f>VLOOKUP($J237,'Emission Factors-old'!$A$2:$D$9,3,FALSE)</f>
        <v>LB</v>
      </c>
      <c r="M237" t="str">
        <f>VLOOKUP($J237,'Emission Factors-old'!$A$2:$D$9,4,FALSE)</f>
        <v>EACH</v>
      </c>
      <c r="N237" s="28">
        <f t="shared" si="6"/>
        <v>0</v>
      </c>
      <c r="O237" t="str">
        <f t="shared" si="7"/>
        <v>LB</v>
      </c>
    </row>
    <row r="238" spans="1:15">
      <c r="A238" s="59" t="s">
        <v>2543</v>
      </c>
      <c r="B238" s="59" t="s">
        <v>1839</v>
      </c>
      <c r="C238" s="59" t="s">
        <v>1865</v>
      </c>
      <c r="D238" t="s">
        <v>2544</v>
      </c>
      <c r="E238" t="s">
        <v>2057</v>
      </c>
      <c r="F238" t="s">
        <v>2433</v>
      </c>
      <c r="G238" s="28">
        <f>IF(ISERROR(VLOOKUP($A238,'Adjusted County Employment'!$A$4:$X$3225,7,FALSE)),0,(VLOOKUP($A238,'Adjusted County Employment'!$A$4:$X$3225,7,FALSE)))</f>
        <v>15.870967741935484</v>
      </c>
      <c r="H238" s="4" t="s">
        <v>1677</v>
      </c>
      <c r="I238" s="45">
        <v>992</v>
      </c>
      <c r="J238" s="58" t="s">
        <v>1675</v>
      </c>
      <c r="K238">
        <f>VLOOKUP($J238,'Emission Factors-old'!$A$2:$D$9,2,FALSE)</f>
        <v>887.80254614220303</v>
      </c>
      <c r="L238" t="str">
        <f>VLOOKUP($J238,'Emission Factors-old'!$A$2:$D$9,3,FALSE)</f>
        <v>LB</v>
      </c>
      <c r="M238" t="str">
        <f>VLOOKUP($J238,'Emission Factors-old'!$A$2:$D$9,4,FALSE)</f>
        <v>EACH</v>
      </c>
      <c r="N238" s="28">
        <f t="shared" si="6"/>
        <v>14090.285571031094</v>
      </c>
      <c r="O238" t="str">
        <f t="shared" si="7"/>
        <v>LB</v>
      </c>
    </row>
    <row r="239" spans="1:15">
      <c r="A239" s="59" t="s">
        <v>2545</v>
      </c>
      <c r="B239" s="59" t="s">
        <v>1839</v>
      </c>
      <c r="C239" s="59" t="s">
        <v>1832</v>
      </c>
      <c r="D239" t="s">
        <v>2546</v>
      </c>
      <c r="E239" t="s">
        <v>2057</v>
      </c>
      <c r="F239" t="s">
        <v>2433</v>
      </c>
      <c r="G239" s="28">
        <f>IF(ISERROR(VLOOKUP($A239,'Adjusted County Employment'!$A$4:$X$3225,7,FALSE)),0,(VLOOKUP($A239,'Adjusted County Employment'!$A$4:$X$3225,7,FALSE)))</f>
        <v>2.645161290322581</v>
      </c>
      <c r="H239" s="4" t="s">
        <v>1677</v>
      </c>
      <c r="I239" s="45">
        <v>992</v>
      </c>
      <c r="J239" s="58" t="s">
        <v>1675</v>
      </c>
      <c r="K239">
        <f>VLOOKUP($J239,'Emission Factors-old'!$A$2:$D$9,2,FALSE)</f>
        <v>887.80254614220303</v>
      </c>
      <c r="L239" t="str">
        <f>VLOOKUP($J239,'Emission Factors-old'!$A$2:$D$9,3,FALSE)</f>
        <v>LB</v>
      </c>
      <c r="M239" t="str">
        <f>VLOOKUP($J239,'Emission Factors-old'!$A$2:$D$9,4,FALSE)</f>
        <v>EACH</v>
      </c>
      <c r="N239" s="28">
        <f t="shared" si="6"/>
        <v>2348.3809285051825</v>
      </c>
      <c r="O239" t="str">
        <f t="shared" si="7"/>
        <v>LB</v>
      </c>
    </row>
    <row r="240" spans="1:15">
      <c r="A240" s="59" t="s">
        <v>2547</v>
      </c>
      <c r="B240" s="59" t="s">
        <v>1839</v>
      </c>
      <c r="C240" s="59" t="s">
        <v>1799</v>
      </c>
      <c r="D240" t="s">
        <v>2548</v>
      </c>
      <c r="E240" t="s">
        <v>2057</v>
      </c>
      <c r="F240" t="s">
        <v>2433</v>
      </c>
      <c r="G240" s="28">
        <f>IF(ISERROR(VLOOKUP($A240,'Adjusted County Employment'!$A$4:$X$3225,7,FALSE)),0,(VLOOKUP($A240,'Adjusted County Employment'!$A$4:$X$3225,7,FALSE)))</f>
        <v>0</v>
      </c>
      <c r="H240" s="4" t="s">
        <v>1677</v>
      </c>
      <c r="I240" s="45">
        <v>992</v>
      </c>
      <c r="J240" s="58" t="s">
        <v>1675</v>
      </c>
      <c r="K240">
        <f>VLOOKUP($J240,'Emission Factors-old'!$A$2:$D$9,2,FALSE)</f>
        <v>887.80254614220303</v>
      </c>
      <c r="L240" t="str">
        <f>VLOOKUP($J240,'Emission Factors-old'!$A$2:$D$9,3,FALSE)</f>
        <v>LB</v>
      </c>
      <c r="M240" t="str">
        <f>VLOOKUP($J240,'Emission Factors-old'!$A$2:$D$9,4,FALSE)</f>
        <v>EACH</v>
      </c>
      <c r="N240" s="28">
        <f t="shared" si="6"/>
        <v>0</v>
      </c>
      <c r="O240" t="str">
        <f t="shared" si="7"/>
        <v>LB</v>
      </c>
    </row>
    <row r="241" spans="1:15">
      <c r="A241" s="59" t="s">
        <v>2549</v>
      </c>
      <c r="B241" s="59" t="s">
        <v>1839</v>
      </c>
      <c r="C241" s="59" t="s">
        <v>1853</v>
      </c>
      <c r="D241" t="s">
        <v>2550</v>
      </c>
      <c r="E241" t="s">
        <v>2057</v>
      </c>
      <c r="F241" t="s">
        <v>2433</v>
      </c>
      <c r="G241" s="28">
        <f>IF(ISERROR(VLOOKUP($A241,'Adjusted County Employment'!$A$4:$X$3225,7,FALSE)),0,(VLOOKUP($A241,'Adjusted County Employment'!$A$4:$X$3225,7,FALSE)))</f>
        <v>41.134679856210738</v>
      </c>
      <c r="H241" s="4" t="s">
        <v>1677</v>
      </c>
      <c r="I241" s="45">
        <v>992</v>
      </c>
      <c r="J241" s="58" t="s">
        <v>1675</v>
      </c>
      <c r="K241">
        <f>VLOOKUP($J241,'Emission Factors-old'!$A$2:$D$9,2,FALSE)</f>
        <v>887.80254614220303</v>
      </c>
      <c r="L241" t="str">
        <f>VLOOKUP($J241,'Emission Factors-old'!$A$2:$D$9,3,FALSE)</f>
        <v>LB</v>
      </c>
      <c r="M241" t="str">
        <f>VLOOKUP($J241,'Emission Factors-old'!$A$2:$D$9,4,FALSE)</f>
        <v>EACH</v>
      </c>
      <c r="N241" s="28">
        <f t="shared" si="6"/>
        <v>36519.473511088283</v>
      </c>
      <c r="O241" t="str">
        <f t="shared" si="7"/>
        <v>LB</v>
      </c>
    </row>
    <row r="242" spans="1:15">
      <c r="A242" s="59" t="s">
        <v>2551</v>
      </c>
      <c r="B242" s="59" t="s">
        <v>1839</v>
      </c>
      <c r="C242" s="59" t="s">
        <v>1800</v>
      </c>
      <c r="D242" t="s">
        <v>2552</v>
      </c>
      <c r="E242" t="s">
        <v>2057</v>
      </c>
      <c r="F242" t="s">
        <v>2433</v>
      </c>
      <c r="G242" s="28">
        <f>IF(ISERROR(VLOOKUP($A242,'Adjusted County Employment'!$A$4:$X$3225,7,FALSE)),0,(VLOOKUP($A242,'Adjusted County Employment'!$A$4:$X$3225,7,FALSE)))</f>
        <v>0</v>
      </c>
      <c r="H242" s="4" t="s">
        <v>1677</v>
      </c>
      <c r="I242" s="45">
        <v>992</v>
      </c>
      <c r="J242" s="58" t="s">
        <v>1675</v>
      </c>
      <c r="K242">
        <f>VLOOKUP($J242,'Emission Factors-old'!$A$2:$D$9,2,FALSE)</f>
        <v>887.80254614220303</v>
      </c>
      <c r="L242" t="str">
        <f>VLOOKUP($J242,'Emission Factors-old'!$A$2:$D$9,3,FALSE)</f>
        <v>LB</v>
      </c>
      <c r="M242" t="str">
        <f>VLOOKUP($J242,'Emission Factors-old'!$A$2:$D$9,4,FALSE)</f>
        <v>EACH</v>
      </c>
      <c r="N242" s="28">
        <f t="shared" si="6"/>
        <v>0</v>
      </c>
      <c r="O242" t="str">
        <f t="shared" si="7"/>
        <v>LB</v>
      </c>
    </row>
    <row r="243" spans="1:15">
      <c r="A243" s="59" t="s">
        <v>2553</v>
      </c>
      <c r="B243" s="59" t="s">
        <v>1839</v>
      </c>
      <c r="C243" s="59" t="s">
        <v>1801</v>
      </c>
      <c r="D243" t="s">
        <v>2554</v>
      </c>
      <c r="E243" t="s">
        <v>2057</v>
      </c>
      <c r="F243" t="s">
        <v>2433</v>
      </c>
      <c r="G243" s="28">
        <f>IF(ISERROR(VLOOKUP($A243,'Adjusted County Employment'!$A$4:$X$3225,7,FALSE)),0,(VLOOKUP($A243,'Adjusted County Employment'!$A$4:$X$3225,7,FALSE)))</f>
        <v>0</v>
      </c>
      <c r="H243" s="4" t="s">
        <v>1677</v>
      </c>
      <c r="I243" s="45">
        <v>992</v>
      </c>
      <c r="J243" s="58" t="s">
        <v>1675</v>
      </c>
      <c r="K243">
        <f>VLOOKUP($J243,'Emission Factors-old'!$A$2:$D$9,2,FALSE)</f>
        <v>887.80254614220303</v>
      </c>
      <c r="L243" t="str">
        <f>VLOOKUP($J243,'Emission Factors-old'!$A$2:$D$9,3,FALSE)</f>
        <v>LB</v>
      </c>
      <c r="M243" t="str">
        <f>VLOOKUP($J243,'Emission Factors-old'!$A$2:$D$9,4,FALSE)</f>
        <v>EACH</v>
      </c>
      <c r="N243" s="28">
        <f t="shared" si="6"/>
        <v>0</v>
      </c>
      <c r="O243" t="str">
        <f t="shared" si="7"/>
        <v>LB</v>
      </c>
    </row>
    <row r="244" spans="1:15">
      <c r="A244" s="59" t="s">
        <v>2555</v>
      </c>
      <c r="B244" s="59" t="s">
        <v>1854</v>
      </c>
      <c r="C244" s="59" t="s">
        <v>1770</v>
      </c>
      <c r="D244" t="s">
        <v>2556</v>
      </c>
      <c r="E244" t="s">
        <v>2057</v>
      </c>
      <c r="F244" t="s">
        <v>2557</v>
      </c>
      <c r="G244" s="28">
        <f>IF(ISERROR(VLOOKUP($A244,'Adjusted County Employment'!$A$4:$X$3225,7,FALSE)),0,(VLOOKUP($A244,'Adjusted County Employment'!$A$4:$X$3225,7,FALSE)))</f>
        <v>36.583854189117346</v>
      </c>
      <c r="H244" s="4" t="s">
        <v>1677</v>
      </c>
      <c r="I244" s="45">
        <v>992</v>
      </c>
      <c r="J244" s="58" t="s">
        <v>1675</v>
      </c>
      <c r="K244">
        <f>VLOOKUP($J244,'Emission Factors-old'!$A$2:$D$9,2,FALSE)</f>
        <v>887.80254614220303</v>
      </c>
      <c r="L244" t="str">
        <f>VLOOKUP($J244,'Emission Factors-old'!$A$2:$D$9,3,FALSE)</f>
        <v>LB</v>
      </c>
      <c r="M244" t="str">
        <f>VLOOKUP($J244,'Emission Factors-old'!$A$2:$D$9,4,FALSE)</f>
        <v>EACH</v>
      </c>
      <c r="N244" s="28">
        <f t="shared" si="6"/>
        <v>32479.238896793482</v>
      </c>
      <c r="O244" t="str">
        <f t="shared" si="7"/>
        <v>LB</v>
      </c>
    </row>
    <row r="245" spans="1:15">
      <c r="A245" s="59" t="s">
        <v>2558</v>
      </c>
      <c r="B245" s="59" t="s">
        <v>1854</v>
      </c>
      <c r="C245" s="59" t="s">
        <v>1772</v>
      </c>
      <c r="D245" t="s">
        <v>2559</v>
      </c>
      <c r="E245" t="s">
        <v>2057</v>
      </c>
      <c r="F245" t="s">
        <v>2557</v>
      </c>
      <c r="G245" s="28">
        <f>IF(ISERROR(VLOOKUP($A245,'Adjusted County Employment'!$A$4:$X$3225,7,FALSE)),0,(VLOOKUP($A245,'Adjusted County Employment'!$A$4:$X$3225,7,FALSE)))</f>
        <v>0</v>
      </c>
      <c r="H245" s="4" t="s">
        <v>1677</v>
      </c>
      <c r="I245" s="45">
        <v>992</v>
      </c>
      <c r="J245" s="58" t="s">
        <v>1675</v>
      </c>
      <c r="K245">
        <f>VLOOKUP($J245,'Emission Factors-old'!$A$2:$D$9,2,FALSE)</f>
        <v>887.80254614220303</v>
      </c>
      <c r="L245" t="str">
        <f>VLOOKUP($J245,'Emission Factors-old'!$A$2:$D$9,3,FALSE)</f>
        <v>LB</v>
      </c>
      <c r="M245" t="str">
        <f>VLOOKUP($J245,'Emission Factors-old'!$A$2:$D$9,4,FALSE)</f>
        <v>EACH</v>
      </c>
      <c r="N245" s="28">
        <f t="shared" si="6"/>
        <v>0</v>
      </c>
      <c r="O245" t="str">
        <f t="shared" si="7"/>
        <v>LB</v>
      </c>
    </row>
    <row r="246" spans="1:15">
      <c r="A246" s="59" t="s">
        <v>2560</v>
      </c>
      <c r="B246" s="59" t="s">
        <v>1854</v>
      </c>
      <c r="C246" s="59" t="s">
        <v>1816</v>
      </c>
      <c r="D246" t="s">
        <v>2561</v>
      </c>
      <c r="E246" t="s">
        <v>2057</v>
      </c>
      <c r="F246" t="s">
        <v>2557</v>
      </c>
      <c r="G246" s="28">
        <f>IF(ISERROR(VLOOKUP($A246,'Adjusted County Employment'!$A$4:$X$3225,7,FALSE)),0,(VLOOKUP($A246,'Adjusted County Employment'!$A$4:$X$3225,7,FALSE)))</f>
        <v>2.9777935830567408</v>
      </c>
      <c r="H246" s="4" t="s">
        <v>1677</v>
      </c>
      <c r="I246" s="45">
        <v>992</v>
      </c>
      <c r="J246" s="58" t="s">
        <v>1675</v>
      </c>
      <c r="K246">
        <f>VLOOKUP($J246,'Emission Factors-old'!$A$2:$D$9,2,FALSE)</f>
        <v>887.80254614220303</v>
      </c>
      <c r="L246" t="str">
        <f>VLOOKUP($J246,'Emission Factors-old'!$A$2:$D$9,3,FALSE)</f>
        <v>LB</v>
      </c>
      <c r="M246" t="str">
        <f>VLOOKUP($J246,'Emission Factors-old'!$A$2:$D$9,4,FALSE)</f>
        <v>EACH</v>
      </c>
      <c r="N246" s="28">
        <f t="shared" si="6"/>
        <v>2643.6927249236883</v>
      </c>
      <c r="O246" t="str">
        <f t="shared" si="7"/>
        <v>LB</v>
      </c>
    </row>
    <row r="247" spans="1:15">
      <c r="A247" s="59" t="s">
        <v>2562</v>
      </c>
      <c r="B247" s="59" t="s">
        <v>1854</v>
      </c>
      <c r="C247" s="59" t="s">
        <v>1817</v>
      </c>
      <c r="D247" t="s">
        <v>2563</v>
      </c>
      <c r="E247" t="s">
        <v>2057</v>
      </c>
      <c r="F247" t="s">
        <v>2557</v>
      </c>
      <c r="G247" s="28">
        <f>IF(ISERROR(VLOOKUP($A247,'Adjusted County Employment'!$A$4:$X$3225,7,FALSE)),0,(VLOOKUP($A247,'Adjusted County Employment'!$A$4:$X$3225,7,FALSE)))</f>
        <v>0</v>
      </c>
      <c r="H247" s="4" t="s">
        <v>1677</v>
      </c>
      <c r="I247" s="45">
        <v>992</v>
      </c>
      <c r="J247" s="58" t="s">
        <v>1675</v>
      </c>
      <c r="K247">
        <f>VLOOKUP($J247,'Emission Factors-old'!$A$2:$D$9,2,FALSE)</f>
        <v>887.80254614220303</v>
      </c>
      <c r="L247" t="str">
        <f>VLOOKUP($J247,'Emission Factors-old'!$A$2:$D$9,3,FALSE)</f>
        <v>LB</v>
      </c>
      <c r="M247" t="str">
        <f>VLOOKUP($J247,'Emission Factors-old'!$A$2:$D$9,4,FALSE)</f>
        <v>EACH</v>
      </c>
      <c r="N247" s="28">
        <f t="shared" si="6"/>
        <v>0</v>
      </c>
      <c r="O247" t="str">
        <f t="shared" si="7"/>
        <v>LB</v>
      </c>
    </row>
    <row r="248" spans="1:15">
      <c r="A248" s="59" t="s">
        <v>2564</v>
      </c>
      <c r="B248" s="59" t="s">
        <v>1854</v>
      </c>
      <c r="C248" s="59" t="s">
        <v>1773</v>
      </c>
      <c r="D248" t="s">
        <v>2565</v>
      </c>
      <c r="E248" t="s">
        <v>2057</v>
      </c>
      <c r="F248" t="s">
        <v>2557</v>
      </c>
      <c r="G248" s="28">
        <f>IF(ISERROR(VLOOKUP($A248,'Adjusted County Employment'!$A$4:$X$3225,7,FALSE)),0,(VLOOKUP($A248,'Adjusted County Employment'!$A$4:$X$3225,7,FALSE)))</f>
        <v>0</v>
      </c>
      <c r="H248" s="4" t="s">
        <v>1677</v>
      </c>
      <c r="I248" s="45">
        <v>992</v>
      </c>
      <c r="J248" s="58" t="s">
        <v>1675</v>
      </c>
      <c r="K248">
        <f>VLOOKUP($J248,'Emission Factors-old'!$A$2:$D$9,2,FALSE)</f>
        <v>887.80254614220303</v>
      </c>
      <c r="L248" t="str">
        <f>VLOOKUP($J248,'Emission Factors-old'!$A$2:$D$9,3,FALSE)</f>
        <v>LB</v>
      </c>
      <c r="M248" t="str">
        <f>VLOOKUP($J248,'Emission Factors-old'!$A$2:$D$9,4,FALSE)</f>
        <v>EACH</v>
      </c>
      <c r="N248" s="28">
        <f t="shared" si="6"/>
        <v>0</v>
      </c>
      <c r="O248" t="str">
        <f t="shared" si="7"/>
        <v>LB</v>
      </c>
    </row>
    <row r="249" spans="1:15">
      <c r="A249" s="59" t="s">
        <v>2566</v>
      </c>
      <c r="B249" s="59" t="s">
        <v>1854</v>
      </c>
      <c r="C249" s="59" t="s">
        <v>1840</v>
      </c>
      <c r="D249" t="s">
        <v>2567</v>
      </c>
      <c r="E249" t="s">
        <v>2057</v>
      </c>
      <c r="F249" t="s">
        <v>2557</v>
      </c>
      <c r="G249" s="28">
        <f>IF(ISERROR(VLOOKUP($A249,'Adjusted County Employment'!$A$4:$X$3225,7,FALSE)),0,(VLOOKUP($A249,'Adjusted County Employment'!$A$4:$X$3225,7,FALSE)))</f>
        <v>0</v>
      </c>
      <c r="H249" s="4" t="s">
        <v>1677</v>
      </c>
      <c r="I249" s="45">
        <v>992</v>
      </c>
      <c r="J249" s="58" t="s">
        <v>1675</v>
      </c>
      <c r="K249">
        <f>VLOOKUP($J249,'Emission Factors-old'!$A$2:$D$9,2,FALSE)</f>
        <v>887.80254614220303</v>
      </c>
      <c r="L249" t="str">
        <f>VLOOKUP($J249,'Emission Factors-old'!$A$2:$D$9,3,FALSE)</f>
        <v>LB</v>
      </c>
      <c r="M249" t="str">
        <f>VLOOKUP($J249,'Emission Factors-old'!$A$2:$D$9,4,FALSE)</f>
        <v>EACH</v>
      </c>
      <c r="N249" s="28">
        <f t="shared" si="6"/>
        <v>0</v>
      </c>
      <c r="O249" t="str">
        <f t="shared" si="7"/>
        <v>LB</v>
      </c>
    </row>
    <row r="250" spans="1:15">
      <c r="A250" s="59" t="s">
        <v>2568</v>
      </c>
      <c r="B250" s="59" t="s">
        <v>1854</v>
      </c>
      <c r="C250" s="59" t="s">
        <v>1818</v>
      </c>
      <c r="D250" t="s">
        <v>2569</v>
      </c>
      <c r="E250" t="s">
        <v>2057</v>
      </c>
      <c r="F250" t="s">
        <v>2557</v>
      </c>
      <c r="G250" s="28">
        <f>IF(ISERROR(VLOOKUP($A250,'Adjusted County Employment'!$A$4:$X$3225,7,FALSE)),0,(VLOOKUP($A250,'Adjusted County Employment'!$A$4:$X$3225,7,FALSE)))</f>
        <v>2.98876404494382</v>
      </c>
      <c r="H250" s="4" t="s">
        <v>1677</v>
      </c>
      <c r="I250" s="45">
        <v>992</v>
      </c>
      <c r="J250" s="58" t="s">
        <v>1675</v>
      </c>
      <c r="K250">
        <f>VLOOKUP($J250,'Emission Factors-old'!$A$2:$D$9,2,FALSE)</f>
        <v>887.80254614220303</v>
      </c>
      <c r="L250" t="str">
        <f>VLOOKUP($J250,'Emission Factors-old'!$A$2:$D$9,3,FALSE)</f>
        <v>LB</v>
      </c>
      <c r="M250" t="str">
        <f>VLOOKUP($J250,'Emission Factors-old'!$A$2:$D$9,4,FALSE)</f>
        <v>EACH</v>
      </c>
      <c r="N250" s="28">
        <f t="shared" si="6"/>
        <v>2653.4323289193931</v>
      </c>
      <c r="O250" t="str">
        <f t="shared" si="7"/>
        <v>LB</v>
      </c>
    </row>
    <row r="251" spans="1:15">
      <c r="A251" s="59" t="s">
        <v>2570</v>
      </c>
      <c r="B251" s="59" t="s">
        <v>1854</v>
      </c>
      <c r="C251" s="59" t="s">
        <v>1855</v>
      </c>
      <c r="D251" t="s">
        <v>2571</v>
      </c>
      <c r="E251" t="s">
        <v>2057</v>
      </c>
      <c r="F251" t="s">
        <v>2557</v>
      </c>
      <c r="G251" s="28">
        <f>IF(ISERROR(VLOOKUP($A251,'Adjusted County Employment'!$A$4:$X$3225,7,FALSE)),0,(VLOOKUP($A251,'Adjusted County Employment'!$A$4:$X$3225,7,FALSE)))</f>
        <v>17.932584269662922</v>
      </c>
      <c r="H251" s="4" t="s">
        <v>1677</v>
      </c>
      <c r="I251" s="45">
        <v>992</v>
      </c>
      <c r="J251" s="58" t="s">
        <v>1675</v>
      </c>
      <c r="K251">
        <f>VLOOKUP($J251,'Emission Factors-old'!$A$2:$D$9,2,FALSE)</f>
        <v>887.80254614220303</v>
      </c>
      <c r="L251" t="str">
        <f>VLOOKUP($J251,'Emission Factors-old'!$A$2:$D$9,3,FALSE)</f>
        <v>LB</v>
      </c>
      <c r="M251" t="str">
        <f>VLOOKUP($J251,'Emission Factors-old'!$A$2:$D$9,4,FALSE)</f>
        <v>EACH</v>
      </c>
      <c r="N251" s="28">
        <f t="shared" si="6"/>
        <v>15920.593973516359</v>
      </c>
      <c r="O251" t="str">
        <f t="shared" si="7"/>
        <v>LB</v>
      </c>
    </row>
    <row r="252" spans="1:15">
      <c r="A252" s="59" t="s">
        <v>2572</v>
      </c>
      <c r="B252" s="59" t="s">
        <v>1854</v>
      </c>
      <c r="C252" s="59" t="s">
        <v>1774</v>
      </c>
      <c r="D252" t="s">
        <v>2573</v>
      </c>
      <c r="E252" t="s">
        <v>2057</v>
      </c>
      <c r="F252" t="s">
        <v>2557</v>
      </c>
      <c r="G252" s="28">
        <f>IF(ISERROR(VLOOKUP($A252,'Adjusted County Employment'!$A$4:$X$3225,7,FALSE)),0,(VLOOKUP($A252,'Adjusted County Employment'!$A$4:$X$3225,7,FALSE)))</f>
        <v>0</v>
      </c>
      <c r="H252" s="4" t="s">
        <v>1677</v>
      </c>
      <c r="I252" s="45">
        <v>992</v>
      </c>
      <c r="J252" s="58" t="s">
        <v>1675</v>
      </c>
      <c r="K252">
        <f>VLOOKUP($J252,'Emission Factors-old'!$A$2:$D$9,2,FALSE)</f>
        <v>887.80254614220303</v>
      </c>
      <c r="L252" t="str">
        <f>VLOOKUP($J252,'Emission Factors-old'!$A$2:$D$9,3,FALSE)</f>
        <v>LB</v>
      </c>
      <c r="M252" t="str">
        <f>VLOOKUP($J252,'Emission Factors-old'!$A$2:$D$9,4,FALSE)</f>
        <v>EACH</v>
      </c>
      <c r="N252" s="28">
        <f t="shared" si="6"/>
        <v>0</v>
      </c>
      <c r="O252" t="str">
        <f t="shared" si="7"/>
        <v>LB</v>
      </c>
    </row>
    <row r="253" spans="1:15">
      <c r="A253" s="59" t="s">
        <v>2574</v>
      </c>
      <c r="B253" s="59" t="s">
        <v>1854</v>
      </c>
      <c r="C253" s="59" t="s">
        <v>1819</v>
      </c>
      <c r="D253" t="s">
        <v>2575</v>
      </c>
      <c r="E253" t="s">
        <v>2057</v>
      </c>
      <c r="F253" t="s">
        <v>2557</v>
      </c>
      <c r="G253" s="28">
        <f>IF(ISERROR(VLOOKUP($A253,'Adjusted County Employment'!$A$4:$X$3225,7,FALSE)),0,(VLOOKUP($A253,'Adjusted County Employment'!$A$4:$X$3225,7,FALSE)))</f>
        <v>0</v>
      </c>
      <c r="H253" s="4" t="s">
        <v>1677</v>
      </c>
      <c r="I253" s="45">
        <v>992</v>
      </c>
      <c r="J253" s="58" t="s">
        <v>1675</v>
      </c>
      <c r="K253">
        <f>VLOOKUP($J253,'Emission Factors-old'!$A$2:$D$9,2,FALSE)</f>
        <v>887.80254614220303</v>
      </c>
      <c r="L253" t="str">
        <f>VLOOKUP($J253,'Emission Factors-old'!$A$2:$D$9,3,FALSE)</f>
        <v>LB</v>
      </c>
      <c r="M253" t="str">
        <f>VLOOKUP($J253,'Emission Factors-old'!$A$2:$D$9,4,FALSE)</f>
        <v>EACH</v>
      </c>
      <c r="N253" s="28">
        <f t="shared" si="6"/>
        <v>0</v>
      </c>
      <c r="O253" t="str">
        <f t="shared" si="7"/>
        <v>LB</v>
      </c>
    </row>
    <row r="254" spans="1:15">
      <c r="A254" s="59" t="s">
        <v>2576</v>
      </c>
      <c r="B254" s="59" t="s">
        <v>1854</v>
      </c>
      <c r="C254" s="59" t="s">
        <v>1820</v>
      </c>
      <c r="D254" t="s">
        <v>2577</v>
      </c>
      <c r="E254" t="s">
        <v>2057</v>
      </c>
      <c r="F254" t="s">
        <v>2557</v>
      </c>
      <c r="G254" s="28">
        <f>IF(ISERROR(VLOOKUP($A254,'Adjusted County Employment'!$A$4:$X$3225,7,FALSE)),0,(VLOOKUP($A254,'Adjusted County Employment'!$A$4:$X$3225,7,FALSE)))</f>
        <v>0</v>
      </c>
      <c r="H254" s="4" t="s">
        <v>1677</v>
      </c>
      <c r="I254" s="45">
        <v>992</v>
      </c>
      <c r="J254" s="58" t="s">
        <v>1675</v>
      </c>
      <c r="K254">
        <f>VLOOKUP($J254,'Emission Factors-old'!$A$2:$D$9,2,FALSE)</f>
        <v>887.80254614220303</v>
      </c>
      <c r="L254" t="str">
        <f>VLOOKUP($J254,'Emission Factors-old'!$A$2:$D$9,3,FALSE)</f>
        <v>LB</v>
      </c>
      <c r="M254" t="str">
        <f>VLOOKUP($J254,'Emission Factors-old'!$A$2:$D$9,4,FALSE)</f>
        <v>EACH</v>
      </c>
      <c r="N254" s="28">
        <f t="shared" si="6"/>
        <v>0</v>
      </c>
      <c r="O254" t="str">
        <f t="shared" si="7"/>
        <v>LB</v>
      </c>
    </row>
    <row r="255" spans="1:15">
      <c r="A255" s="59" t="s">
        <v>2578</v>
      </c>
      <c r="B255" s="59" t="s">
        <v>1854</v>
      </c>
      <c r="C255" s="59" t="s">
        <v>1821</v>
      </c>
      <c r="D255" t="s">
        <v>2579</v>
      </c>
      <c r="E255" t="s">
        <v>2057</v>
      </c>
      <c r="F255" t="s">
        <v>2557</v>
      </c>
      <c r="G255" s="28">
        <f>IF(ISERROR(VLOOKUP($A255,'Adjusted County Employment'!$A$4:$X$3225,7,FALSE)),0,(VLOOKUP($A255,'Adjusted County Employment'!$A$4:$X$3225,7,FALSE)))</f>
        <v>0</v>
      </c>
      <c r="H255" s="4" t="s">
        <v>1677</v>
      </c>
      <c r="I255" s="45">
        <v>992</v>
      </c>
      <c r="J255" s="58" t="s">
        <v>1675</v>
      </c>
      <c r="K255">
        <f>VLOOKUP($J255,'Emission Factors-old'!$A$2:$D$9,2,FALSE)</f>
        <v>887.80254614220303</v>
      </c>
      <c r="L255" t="str">
        <f>VLOOKUP($J255,'Emission Factors-old'!$A$2:$D$9,3,FALSE)</f>
        <v>LB</v>
      </c>
      <c r="M255" t="str">
        <f>VLOOKUP($J255,'Emission Factors-old'!$A$2:$D$9,4,FALSE)</f>
        <v>EACH</v>
      </c>
      <c r="N255" s="28">
        <f t="shared" si="6"/>
        <v>0</v>
      </c>
      <c r="O255" t="str">
        <f t="shared" si="7"/>
        <v>LB</v>
      </c>
    </row>
    <row r="256" spans="1:15">
      <c r="A256" s="59" t="s">
        <v>2580</v>
      </c>
      <c r="B256" s="59" t="s">
        <v>1854</v>
      </c>
      <c r="C256" s="59" t="s">
        <v>1841</v>
      </c>
      <c r="D256" t="s">
        <v>2581</v>
      </c>
      <c r="E256" t="s">
        <v>2057</v>
      </c>
      <c r="F256" t="s">
        <v>2557</v>
      </c>
      <c r="G256" s="28">
        <f>IF(ISERROR(VLOOKUP($A256,'Adjusted County Employment'!$A$4:$X$3225,7,FALSE)),0,(VLOOKUP($A256,'Adjusted County Employment'!$A$4:$X$3225,7,FALSE)))</f>
        <v>0</v>
      </c>
      <c r="H256" s="4" t="s">
        <v>1677</v>
      </c>
      <c r="I256" s="45">
        <v>992</v>
      </c>
      <c r="J256" s="58" t="s">
        <v>1675</v>
      </c>
      <c r="K256">
        <f>VLOOKUP($J256,'Emission Factors-old'!$A$2:$D$9,2,FALSE)</f>
        <v>887.80254614220303</v>
      </c>
      <c r="L256" t="str">
        <f>VLOOKUP($J256,'Emission Factors-old'!$A$2:$D$9,3,FALSE)</f>
        <v>LB</v>
      </c>
      <c r="M256" t="str">
        <f>VLOOKUP($J256,'Emission Factors-old'!$A$2:$D$9,4,FALSE)</f>
        <v>EACH</v>
      </c>
      <c r="N256" s="28">
        <f t="shared" si="6"/>
        <v>0</v>
      </c>
      <c r="O256" t="str">
        <f t="shared" si="7"/>
        <v>LB</v>
      </c>
    </row>
    <row r="257" spans="1:15">
      <c r="A257" s="59" t="s">
        <v>2582</v>
      </c>
      <c r="B257" s="59" t="s">
        <v>1854</v>
      </c>
      <c r="C257" s="59" t="s">
        <v>1776</v>
      </c>
      <c r="D257" t="s">
        <v>2583</v>
      </c>
      <c r="E257" t="s">
        <v>2057</v>
      </c>
      <c r="F257" t="s">
        <v>2557</v>
      </c>
      <c r="G257" s="28">
        <f>IF(ISERROR(VLOOKUP($A257,'Adjusted County Employment'!$A$4:$X$3225,7,FALSE)),0,(VLOOKUP($A257,'Adjusted County Employment'!$A$4:$X$3225,7,FALSE)))</f>
        <v>0</v>
      </c>
      <c r="H257" s="4" t="s">
        <v>1677</v>
      </c>
      <c r="I257" s="45">
        <v>992</v>
      </c>
      <c r="J257" s="58" t="s">
        <v>1675</v>
      </c>
      <c r="K257">
        <f>VLOOKUP($J257,'Emission Factors-old'!$A$2:$D$9,2,FALSE)</f>
        <v>887.80254614220303</v>
      </c>
      <c r="L257" t="str">
        <f>VLOOKUP($J257,'Emission Factors-old'!$A$2:$D$9,3,FALSE)</f>
        <v>LB</v>
      </c>
      <c r="M257" t="str">
        <f>VLOOKUP($J257,'Emission Factors-old'!$A$2:$D$9,4,FALSE)</f>
        <v>EACH</v>
      </c>
      <c r="N257" s="28">
        <f t="shared" si="6"/>
        <v>0</v>
      </c>
      <c r="O257" t="str">
        <f t="shared" si="7"/>
        <v>LB</v>
      </c>
    </row>
    <row r="258" spans="1:15">
      <c r="A258" s="59" t="s">
        <v>2584</v>
      </c>
      <c r="B258" s="59" t="s">
        <v>1854</v>
      </c>
      <c r="C258" s="59" t="s">
        <v>1822</v>
      </c>
      <c r="D258" t="s">
        <v>2585</v>
      </c>
      <c r="E258" t="s">
        <v>2057</v>
      </c>
      <c r="F258" t="s">
        <v>2557</v>
      </c>
      <c r="G258" s="28">
        <f>IF(ISERROR(VLOOKUP($A258,'Adjusted County Employment'!$A$4:$X$3225,7,FALSE)),0,(VLOOKUP($A258,'Adjusted County Employment'!$A$4:$X$3225,7,FALSE)))</f>
        <v>0</v>
      </c>
      <c r="H258" s="4" t="s">
        <v>1677</v>
      </c>
      <c r="I258" s="45">
        <v>992</v>
      </c>
      <c r="J258" s="58" t="s">
        <v>1675</v>
      </c>
      <c r="K258">
        <f>VLOOKUP($J258,'Emission Factors-old'!$A$2:$D$9,2,FALSE)</f>
        <v>887.80254614220303</v>
      </c>
      <c r="L258" t="str">
        <f>VLOOKUP($J258,'Emission Factors-old'!$A$2:$D$9,3,FALSE)</f>
        <v>LB</v>
      </c>
      <c r="M258" t="str">
        <f>VLOOKUP($J258,'Emission Factors-old'!$A$2:$D$9,4,FALSE)</f>
        <v>EACH</v>
      </c>
      <c r="N258" s="28">
        <f t="shared" ref="N258:N321" si="8">G258*K258</f>
        <v>0</v>
      </c>
      <c r="O258" t="str">
        <f t="shared" ref="O258:O321" si="9">L258</f>
        <v>LB</v>
      </c>
    </row>
    <row r="259" spans="1:15">
      <c r="A259" s="59" t="s">
        <v>2586</v>
      </c>
      <c r="B259" s="59" t="s">
        <v>1854</v>
      </c>
      <c r="C259" s="59" t="s">
        <v>1777</v>
      </c>
      <c r="D259" t="s">
        <v>2587</v>
      </c>
      <c r="E259" t="s">
        <v>2057</v>
      </c>
      <c r="F259" t="s">
        <v>2557</v>
      </c>
      <c r="G259" s="28">
        <f>IF(ISERROR(VLOOKUP($A259,'Adjusted County Employment'!$A$4:$X$3225,7,FALSE)),0,(VLOOKUP($A259,'Adjusted County Employment'!$A$4:$X$3225,7,FALSE)))</f>
        <v>0</v>
      </c>
      <c r="H259" s="4" t="s">
        <v>1677</v>
      </c>
      <c r="I259" s="45">
        <v>992</v>
      </c>
      <c r="J259" s="58" t="s">
        <v>1675</v>
      </c>
      <c r="K259">
        <f>VLOOKUP($J259,'Emission Factors-old'!$A$2:$D$9,2,FALSE)</f>
        <v>887.80254614220303</v>
      </c>
      <c r="L259" t="str">
        <f>VLOOKUP($J259,'Emission Factors-old'!$A$2:$D$9,3,FALSE)</f>
        <v>LB</v>
      </c>
      <c r="M259" t="str">
        <f>VLOOKUP($J259,'Emission Factors-old'!$A$2:$D$9,4,FALSE)</f>
        <v>EACH</v>
      </c>
      <c r="N259" s="28">
        <f t="shared" si="8"/>
        <v>0</v>
      </c>
      <c r="O259" t="str">
        <f t="shared" si="9"/>
        <v>LB</v>
      </c>
    </row>
    <row r="260" spans="1:15">
      <c r="A260" s="59" t="s">
        <v>2588</v>
      </c>
      <c r="B260" s="59" t="s">
        <v>1854</v>
      </c>
      <c r="C260" s="59" t="s">
        <v>1825</v>
      </c>
      <c r="D260" t="s">
        <v>2589</v>
      </c>
      <c r="E260" t="s">
        <v>2057</v>
      </c>
      <c r="F260" t="s">
        <v>2557</v>
      </c>
      <c r="G260" s="28">
        <f>IF(ISERROR(VLOOKUP($A260,'Adjusted County Employment'!$A$4:$X$3225,7,FALSE)),0,(VLOOKUP($A260,'Adjusted County Employment'!$A$4:$X$3225,7,FALSE)))</f>
        <v>79.087751764427523</v>
      </c>
      <c r="H260" s="4" t="s">
        <v>1677</v>
      </c>
      <c r="I260" s="45">
        <v>992</v>
      </c>
      <c r="J260" s="58" t="s">
        <v>1675</v>
      </c>
      <c r="K260">
        <f>VLOOKUP($J260,'Emission Factors-old'!$A$2:$D$9,2,FALSE)</f>
        <v>887.80254614220303</v>
      </c>
      <c r="L260" t="str">
        <f>VLOOKUP($J260,'Emission Factors-old'!$A$2:$D$9,3,FALSE)</f>
        <v>LB</v>
      </c>
      <c r="M260" t="str">
        <f>VLOOKUP($J260,'Emission Factors-old'!$A$2:$D$9,4,FALSE)</f>
        <v>EACH</v>
      </c>
      <c r="N260" s="28">
        <f t="shared" si="8"/>
        <v>70214.307385121268</v>
      </c>
      <c r="O260" t="str">
        <f t="shared" si="9"/>
        <v>LB</v>
      </c>
    </row>
    <row r="261" spans="1:15">
      <c r="A261" s="59" t="s">
        <v>2590</v>
      </c>
      <c r="B261" s="59" t="s">
        <v>1854</v>
      </c>
      <c r="C261" s="59" t="s">
        <v>1826</v>
      </c>
      <c r="D261" t="s">
        <v>2591</v>
      </c>
      <c r="E261" t="s">
        <v>2057</v>
      </c>
      <c r="F261" t="s">
        <v>2557</v>
      </c>
      <c r="G261" s="28">
        <f>IF(ISERROR(VLOOKUP($A261,'Adjusted County Employment'!$A$4:$X$3225,7,FALSE)),0,(VLOOKUP($A261,'Adjusted County Employment'!$A$4:$X$3225,7,FALSE)))</f>
        <v>0</v>
      </c>
      <c r="H261" s="4" t="s">
        <v>1677</v>
      </c>
      <c r="I261" s="45">
        <v>992</v>
      </c>
      <c r="J261" s="58" t="s">
        <v>1675</v>
      </c>
      <c r="K261">
        <f>VLOOKUP($J261,'Emission Factors-old'!$A$2:$D$9,2,FALSE)</f>
        <v>887.80254614220303</v>
      </c>
      <c r="L261" t="str">
        <f>VLOOKUP($J261,'Emission Factors-old'!$A$2:$D$9,3,FALSE)</f>
        <v>LB</v>
      </c>
      <c r="M261" t="str">
        <f>VLOOKUP($J261,'Emission Factors-old'!$A$2:$D$9,4,FALSE)</f>
        <v>EACH</v>
      </c>
      <c r="N261" s="28">
        <f t="shared" si="8"/>
        <v>0</v>
      </c>
      <c r="O261" t="str">
        <f t="shared" si="9"/>
        <v>LB</v>
      </c>
    </row>
    <row r="262" spans="1:15">
      <c r="A262" s="59" t="s">
        <v>2592</v>
      </c>
      <c r="B262" s="59" t="s">
        <v>1854</v>
      </c>
      <c r="C262" s="59" t="s">
        <v>1827</v>
      </c>
      <c r="D262" t="s">
        <v>2593</v>
      </c>
      <c r="E262" t="s">
        <v>2057</v>
      </c>
      <c r="F262" t="s">
        <v>2557</v>
      </c>
      <c r="G262" s="28">
        <f>IF(ISERROR(VLOOKUP($A262,'Adjusted County Employment'!$A$4:$X$3225,7,FALSE)),0,(VLOOKUP($A262,'Adjusted County Employment'!$A$4:$X$3225,7,FALSE)))</f>
        <v>0</v>
      </c>
      <c r="H262" s="4" t="s">
        <v>1677</v>
      </c>
      <c r="I262" s="45">
        <v>992</v>
      </c>
      <c r="J262" s="58" t="s">
        <v>1675</v>
      </c>
      <c r="K262">
        <f>VLOOKUP($J262,'Emission Factors-old'!$A$2:$D$9,2,FALSE)</f>
        <v>887.80254614220303</v>
      </c>
      <c r="L262" t="str">
        <f>VLOOKUP($J262,'Emission Factors-old'!$A$2:$D$9,3,FALSE)</f>
        <v>LB</v>
      </c>
      <c r="M262" t="str">
        <f>VLOOKUP($J262,'Emission Factors-old'!$A$2:$D$9,4,FALSE)</f>
        <v>EACH</v>
      </c>
      <c r="N262" s="28">
        <f t="shared" si="8"/>
        <v>0</v>
      </c>
      <c r="O262" t="str">
        <f t="shared" si="9"/>
        <v>LB</v>
      </c>
    </row>
    <row r="263" spans="1:15">
      <c r="A263" s="59" t="s">
        <v>2594</v>
      </c>
      <c r="B263" s="59" t="s">
        <v>1854</v>
      </c>
      <c r="C263" s="59" t="s">
        <v>1778</v>
      </c>
      <c r="D263" t="s">
        <v>2595</v>
      </c>
      <c r="E263" t="s">
        <v>2057</v>
      </c>
      <c r="F263" t="s">
        <v>2557</v>
      </c>
      <c r="G263" s="28">
        <f>IF(ISERROR(VLOOKUP($A263,'Adjusted County Employment'!$A$4:$X$3225,7,FALSE)),0,(VLOOKUP($A263,'Adjusted County Employment'!$A$4:$X$3225,7,FALSE)))</f>
        <v>0</v>
      </c>
      <c r="H263" s="4" t="s">
        <v>1677</v>
      </c>
      <c r="I263" s="45">
        <v>992</v>
      </c>
      <c r="J263" s="58" t="s">
        <v>1675</v>
      </c>
      <c r="K263">
        <f>VLOOKUP($J263,'Emission Factors-old'!$A$2:$D$9,2,FALSE)</f>
        <v>887.80254614220303</v>
      </c>
      <c r="L263" t="str">
        <f>VLOOKUP($J263,'Emission Factors-old'!$A$2:$D$9,3,FALSE)</f>
        <v>LB</v>
      </c>
      <c r="M263" t="str">
        <f>VLOOKUP($J263,'Emission Factors-old'!$A$2:$D$9,4,FALSE)</f>
        <v>EACH</v>
      </c>
      <c r="N263" s="28">
        <f t="shared" si="8"/>
        <v>0</v>
      </c>
      <c r="O263" t="str">
        <f t="shared" si="9"/>
        <v>LB</v>
      </c>
    </row>
    <row r="264" spans="1:15">
      <c r="A264" s="59" t="s">
        <v>2596</v>
      </c>
      <c r="B264" s="59" t="s">
        <v>1854</v>
      </c>
      <c r="C264" s="59" t="s">
        <v>1842</v>
      </c>
      <c r="D264" t="s">
        <v>2597</v>
      </c>
      <c r="E264" t="s">
        <v>2057</v>
      </c>
      <c r="F264" t="s">
        <v>2557</v>
      </c>
      <c r="G264" s="28">
        <f>IF(ISERROR(VLOOKUP($A264,'Adjusted County Employment'!$A$4:$X$3225,7,FALSE)),0,(VLOOKUP($A264,'Adjusted County Employment'!$A$4:$X$3225,7,FALSE)))</f>
        <v>2.9777935830567408</v>
      </c>
      <c r="H264" s="4" t="s">
        <v>1677</v>
      </c>
      <c r="I264" s="45">
        <v>992</v>
      </c>
      <c r="J264" s="58" t="s">
        <v>1675</v>
      </c>
      <c r="K264">
        <f>VLOOKUP($J264,'Emission Factors-old'!$A$2:$D$9,2,FALSE)</f>
        <v>887.80254614220303</v>
      </c>
      <c r="L264" t="str">
        <f>VLOOKUP($J264,'Emission Factors-old'!$A$2:$D$9,3,FALSE)</f>
        <v>LB</v>
      </c>
      <c r="M264" t="str">
        <f>VLOOKUP($J264,'Emission Factors-old'!$A$2:$D$9,4,FALSE)</f>
        <v>EACH</v>
      </c>
      <c r="N264" s="28">
        <f t="shared" si="8"/>
        <v>2643.6927249236883</v>
      </c>
      <c r="O264" t="str">
        <f t="shared" si="9"/>
        <v>LB</v>
      </c>
    </row>
    <row r="265" spans="1:15">
      <c r="A265" s="59" t="s">
        <v>2598</v>
      </c>
      <c r="B265" s="59" t="s">
        <v>1854</v>
      </c>
      <c r="C265" s="59" t="s">
        <v>1843</v>
      </c>
      <c r="D265" t="s">
        <v>2599</v>
      </c>
      <c r="E265" t="s">
        <v>2057</v>
      </c>
      <c r="F265" t="s">
        <v>2557</v>
      </c>
      <c r="G265" s="28">
        <f>IF(ISERROR(VLOOKUP($A265,'Adjusted County Employment'!$A$4:$X$3225,7,FALSE)),0,(VLOOKUP($A265,'Adjusted County Employment'!$A$4:$X$3225,7,FALSE)))</f>
        <v>70.043971973155891</v>
      </c>
      <c r="H265" s="4" t="s">
        <v>1677</v>
      </c>
      <c r="I265" s="45">
        <v>992</v>
      </c>
      <c r="J265" s="58" t="s">
        <v>1675</v>
      </c>
      <c r="K265">
        <f>VLOOKUP($J265,'Emission Factors-old'!$A$2:$D$9,2,FALSE)</f>
        <v>887.80254614220303</v>
      </c>
      <c r="L265" t="str">
        <f>VLOOKUP($J265,'Emission Factors-old'!$A$2:$D$9,3,FALSE)</f>
        <v>LB</v>
      </c>
      <c r="M265" t="str">
        <f>VLOOKUP($J265,'Emission Factors-old'!$A$2:$D$9,4,FALSE)</f>
        <v>EACH</v>
      </c>
      <c r="N265" s="28">
        <f t="shared" si="8"/>
        <v>62185.216659680911</v>
      </c>
      <c r="O265" t="str">
        <f t="shared" si="9"/>
        <v>LB</v>
      </c>
    </row>
    <row r="266" spans="1:15">
      <c r="A266" s="59" t="s">
        <v>2600</v>
      </c>
      <c r="B266" s="59" t="s">
        <v>1854</v>
      </c>
      <c r="C266" s="59" t="s">
        <v>1779</v>
      </c>
      <c r="D266" t="s">
        <v>2601</v>
      </c>
      <c r="E266" t="s">
        <v>2057</v>
      </c>
      <c r="F266" t="s">
        <v>2557</v>
      </c>
      <c r="G266" s="28">
        <f>IF(ISERROR(VLOOKUP($A266,'Adjusted County Employment'!$A$4:$X$3225,7,FALSE)),0,(VLOOKUP($A266,'Adjusted County Employment'!$A$4:$X$3225,7,FALSE)))</f>
        <v>0</v>
      </c>
      <c r="H266" s="4" t="s">
        <v>1677</v>
      </c>
      <c r="I266" s="45">
        <v>992</v>
      </c>
      <c r="J266" s="58" t="s">
        <v>1675</v>
      </c>
      <c r="K266">
        <f>VLOOKUP($J266,'Emission Factors-old'!$A$2:$D$9,2,FALSE)</f>
        <v>887.80254614220303</v>
      </c>
      <c r="L266" t="str">
        <f>VLOOKUP($J266,'Emission Factors-old'!$A$2:$D$9,3,FALSE)</f>
        <v>LB</v>
      </c>
      <c r="M266" t="str">
        <f>VLOOKUP($J266,'Emission Factors-old'!$A$2:$D$9,4,FALSE)</f>
        <v>EACH</v>
      </c>
      <c r="N266" s="28">
        <f t="shared" si="8"/>
        <v>0</v>
      </c>
      <c r="O266" t="str">
        <f t="shared" si="9"/>
        <v>LB</v>
      </c>
    </row>
    <row r="267" spans="1:15">
      <c r="A267" s="59" t="s">
        <v>2602</v>
      </c>
      <c r="B267" s="59" t="s">
        <v>1854</v>
      </c>
      <c r="C267" s="59" t="s">
        <v>1780</v>
      </c>
      <c r="D267" t="s">
        <v>2603</v>
      </c>
      <c r="E267" t="s">
        <v>2057</v>
      </c>
      <c r="F267" t="s">
        <v>2557</v>
      </c>
      <c r="G267" s="28">
        <f>IF(ISERROR(VLOOKUP($A267,'Adjusted County Employment'!$A$4:$X$3225,7,FALSE)),0,(VLOOKUP($A267,'Adjusted County Employment'!$A$4:$X$3225,7,FALSE)))</f>
        <v>0</v>
      </c>
      <c r="H267" s="4" t="s">
        <v>1677</v>
      </c>
      <c r="I267" s="45">
        <v>992</v>
      </c>
      <c r="J267" s="58" t="s">
        <v>1675</v>
      </c>
      <c r="K267">
        <f>VLOOKUP($J267,'Emission Factors-old'!$A$2:$D$9,2,FALSE)</f>
        <v>887.80254614220303</v>
      </c>
      <c r="L267" t="str">
        <f>VLOOKUP($J267,'Emission Factors-old'!$A$2:$D$9,3,FALSE)</f>
        <v>LB</v>
      </c>
      <c r="M267" t="str">
        <f>VLOOKUP($J267,'Emission Factors-old'!$A$2:$D$9,4,FALSE)</f>
        <v>EACH</v>
      </c>
      <c r="N267" s="28">
        <f t="shared" si="8"/>
        <v>0</v>
      </c>
      <c r="O267" t="str">
        <f t="shared" si="9"/>
        <v>LB</v>
      </c>
    </row>
    <row r="268" spans="1:15">
      <c r="A268" s="59" t="s">
        <v>2604</v>
      </c>
      <c r="B268" s="59" t="s">
        <v>1854</v>
      </c>
      <c r="C268" s="59" t="s">
        <v>1781</v>
      </c>
      <c r="D268" t="s">
        <v>2605</v>
      </c>
      <c r="E268" t="s">
        <v>2057</v>
      </c>
      <c r="F268" t="s">
        <v>2557</v>
      </c>
      <c r="G268" s="28">
        <f>IF(ISERROR(VLOOKUP($A268,'Adjusted County Employment'!$A$4:$X$3225,7,FALSE)),0,(VLOOKUP($A268,'Adjusted County Employment'!$A$4:$X$3225,7,FALSE)))</f>
        <v>0</v>
      </c>
      <c r="H268" s="4" t="s">
        <v>1677</v>
      </c>
      <c r="I268" s="45">
        <v>992</v>
      </c>
      <c r="J268" s="58" t="s">
        <v>1675</v>
      </c>
      <c r="K268">
        <f>VLOOKUP($J268,'Emission Factors-old'!$A$2:$D$9,2,FALSE)</f>
        <v>887.80254614220303</v>
      </c>
      <c r="L268" t="str">
        <f>VLOOKUP($J268,'Emission Factors-old'!$A$2:$D$9,3,FALSE)</f>
        <v>LB</v>
      </c>
      <c r="M268" t="str">
        <f>VLOOKUP($J268,'Emission Factors-old'!$A$2:$D$9,4,FALSE)</f>
        <v>EACH</v>
      </c>
      <c r="N268" s="28">
        <f t="shared" si="8"/>
        <v>0</v>
      </c>
      <c r="O268" t="str">
        <f t="shared" si="9"/>
        <v>LB</v>
      </c>
    </row>
    <row r="269" spans="1:15">
      <c r="A269" s="59" t="s">
        <v>2606</v>
      </c>
      <c r="B269" s="59" t="s">
        <v>1854</v>
      </c>
      <c r="C269" s="59" t="s">
        <v>1782</v>
      </c>
      <c r="D269" t="s">
        <v>2607</v>
      </c>
      <c r="E269" t="s">
        <v>2057</v>
      </c>
      <c r="F269" t="s">
        <v>2557</v>
      </c>
      <c r="G269" s="28">
        <f>IF(ISERROR(VLOOKUP($A269,'Adjusted County Employment'!$A$4:$X$3225,7,FALSE)),0,(VLOOKUP($A269,'Adjusted County Employment'!$A$4:$X$3225,7,FALSE)))</f>
        <v>0</v>
      </c>
      <c r="H269" s="4" t="s">
        <v>1677</v>
      </c>
      <c r="I269" s="45">
        <v>992</v>
      </c>
      <c r="J269" s="58" t="s">
        <v>1675</v>
      </c>
      <c r="K269">
        <f>VLOOKUP($J269,'Emission Factors-old'!$A$2:$D$9,2,FALSE)</f>
        <v>887.80254614220303</v>
      </c>
      <c r="L269" t="str">
        <f>VLOOKUP($J269,'Emission Factors-old'!$A$2:$D$9,3,FALSE)</f>
        <v>LB</v>
      </c>
      <c r="M269" t="str">
        <f>VLOOKUP($J269,'Emission Factors-old'!$A$2:$D$9,4,FALSE)</f>
        <v>EACH</v>
      </c>
      <c r="N269" s="28">
        <f t="shared" si="8"/>
        <v>0</v>
      </c>
      <c r="O269" t="str">
        <f t="shared" si="9"/>
        <v>LB</v>
      </c>
    </row>
    <row r="270" spans="1:15">
      <c r="A270" s="59" t="s">
        <v>2608</v>
      </c>
      <c r="B270" s="59" t="s">
        <v>1854</v>
      </c>
      <c r="C270" s="59" t="s">
        <v>1783</v>
      </c>
      <c r="D270" t="s">
        <v>2609</v>
      </c>
      <c r="E270" t="s">
        <v>2057</v>
      </c>
      <c r="F270" t="s">
        <v>2557</v>
      </c>
      <c r="G270" s="28">
        <f>IF(ISERROR(VLOOKUP($A270,'Adjusted County Employment'!$A$4:$X$3225,7,FALSE)),0,(VLOOKUP($A270,'Adjusted County Employment'!$A$4:$X$3225,7,FALSE)))</f>
        <v>0</v>
      </c>
      <c r="H270" s="4" t="s">
        <v>1677</v>
      </c>
      <c r="I270" s="45">
        <v>992</v>
      </c>
      <c r="J270" s="58" t="s">
        <v>1675</v>
      </c>
      <c r="K270">
        <f>VLOOKUP($J270,'Emission Factors-old'!$A$2:$D$9,2,FALSE)</f>
        <v>887.80254614220303</v>
      </c>
      <c r="L270" t="str">
        <f>VLOOKUP($J270,'Emission Factors-old'!$A$2:$D$9,3,FALSE)</f>
        <v>LB</v>
      </c>
      <c r="M270" t="str">
        <f>VLOOKUP($J270,'Emission Factors-old'!$A$2:$D$9,4,FALSE)</f>
        <v>EACH</v>
      </c>
      <c r="N270" s="28">
        <f t="shared" si="8"/>
        <v>0</v>
      </c>
      <c r="O270" t="str">
        <f t="shared" si="9"/>
        <v>LB</v>
      </c>
    </row>
    <row r="271" spans="1:15">
      <c r="A271" s="59" t="s">
        <v>2610</v>
      </c>
      <c r="B271" s="59" t="s">
        <v>1854</v>
      </c>
      <c r="C271" s="59" t="s">
        <v>1844</v>
      </c>
      <c r="D271" t="s">
        <v>2611</v>
      </c>
      <c r="E271" t="s">
        <v>2057</v>
      </c>
      <c r="F271" t="s">
        <v>2557</v>
      </c>
      <c r="G271" s="28">
        <f>IF(ISERROR(VLOOKUP($A271,'Adjusted County Employment'!$A$4:$X$3225,7,FALSE)),0,(VLOOKUP($A271,'Adjusted County Employment'!$A$4:$X$3225,7,FALSE)))</f>
        <v>0</v>
      </c>
      <c r="H271" s="4" t="s">
        <v>1677</v>
      </c>
      <c r="I271" s="45">
        <v>992</v>
      </c>
      <c r="J271" s="58" t="s">
        <v>1675</v>
      </c>
      <c r="K271">
        <f>VLOOKUP($J271,'Emission Factors-old'!$A$2:$D$9,2,FALSE)</f>
        <v>887.80254614220303</v>
      </c>
      <c r="L271" t="str">
        <f>VLOOKUP($J271,'Emission Factors-old'!$A$2:$D$9,3,FALSE)</f>
        <v>LB</v>
      </c>
      <c r="M271" t="str">
        <f>VLOOKUP($J271,'Emission Factors-old'!$A$2:$D$9,4,FALSE)</f>
        <v>EACH</v>
      </c>
      <c r="N271" s="28">
        <f t="shared" si="8"/>
        <v>0</v>
      </c>
      <c r="O271" t="str">
        <f t="shared" si="9"/>
        <v>LB</v>
      </c>
    </row>
    <row r="272" spans="1:15">
      <c r="A272" s="59" t="s">
        <v>2612</v>
      </c>
      <c r="B272" s="59" t="s">
        <v>1854</v>
      </c>
      <c r="C272" s="59" t="s">
        <v>1784</v>
      </c>
      <c r="D272" t="s">
        <v>2613</v>
      </c>
      <c r="E272" t="s">
        <v>2057</v>
      </c>
      <c r="F272" t="s">
        <v>2557</v>
      </c>
      <c r="G272" s="28">
        <f>IF(ISERROR(VLOOKUP($A272,'Adjusted County Employment'!$A$4:$X$3225,7,FALSE)),0,(VLOOKUP($A272,'Adjusted County Employment'!$A$4:$X$3225,7,FALSE)))</f>
        <v>0</v>
      </c>
      <c r="H272" s="4" t="s">
        <v>1677</v>
      </c>
      <c r="I272" s="45">
        <v>992</v>
      </c>
      <c r="J272" s="58" t="s">
        <v>1675</v>
      </c>
      <c r="K272">
        <f>VLOOKUP($J272,'Emission Factors-old'!$A$2:$D$9,2,FALSE)</f>
        <v>887.80254614220303</v>
      </c>
      <c r="L272" t="str">
        <f>VLOOKUP($J272,'Emission Factors-old'!$A$2:$D$9,3,FALSE)</f>
        <v>LB</v>
      </c>
      <c r="M272" t="str">
        <f>VLOOKUP($J272,'Emission Factors-old'!$A$2:$D$9,4,FALSE)</f>
        <v>EACH</v>
      </c>
      <c r="N272" s="28">
        <f t="shared" si="8"/>
        <v>0</v>
      </c>
      <c r="O272" t="str">
        <f t="shared" si="9"/>
        <v>LB</v>
      </c>
    </row>
    <row r="273" spans="1:15">
      <c r="A273" s="59" t="s">
        <v>2614</v>
      </c>
      <c r="B273" s="59" t="s">
        <v>1854</v>
      </c>
      <c r="C273" s="59" t="s">
        <v>1828</v>
      </c>
      <c r="D273" t="s">
        <v>2128</v>
      </c>
      <c r="E273" t="s">
        <v>2057</v>
      </c>
      <c r="F273" t="s">
        <v>2557</v>
      </c>
      <c r="G273" s="28">
        <f>IF(ISERROR(VLOOKUP($A273,'Adjusted County Employment'!$A$4:$X$3225,7,FALSE)),0,(VLOOKUP($A273,'Adjusted County Employment'!$A$4:$X$3225,7,FALSE)))</f>
        <v>0</v>
      </c>
      <c r="H273" s="4" t="s">
        <v>1677</v>
      </c>
      <c r="I273" s="45">
        <v>992</v>
      </c>
      <c r="J273" s="58" t="s">
        <v>1675</v>
      </c>
      <c r="K273">
        <f>VLOOKUP($J273,'Emission Factors-old'!$A$2:$D$9,2,FALSE)</f>
        <v>887.80254614220303</v>
      </c>
      <c r="L273" t="str">
        <f>VLOOKUP($J273,'Emission Factors-old'!$A$2:$D$9,3,FALSE)</f>
        <v>LB</v>
      </c>
      <c r="M273" t="str">
        <f>VLOOKUP($J273,'Emission Factors-old'!$A$2:$D$9,4,FALSE)</f>
        <v>EACH</v>
      </c>
      <c r="N273" s="28">
        <f t="shared" si="8"/>
        <v>0</v>
      </c>
      <c r="O273" t="str">
        <f t="shared" si="9"/>
        <v>LB</v>
      </c>
    </row>
    <row r="274" spans="1:15">
      <c r="A274" s="59" t="s">
        <v>2615</v>
      </c>
      <c r="B274" s="59" t="s">
        <v>1854</v>
      </c>
      <c r="C274" s="59" t="s">
        <v>1845</v>
      </c>
      <c r="D274" t="s">
        <v>2130</v>
      </c>
      <c r="E274" t="s">
        <v>2057</v>
      </c>
      <c r="F274" t="s">
        <v>2557</v>
      </c>
      <c r="G274" s="28">
        <f>IF(ISERROR(VLOOKUP($A274,'Adjusted County Employment'!$A$4:$X$3225,7,FALSE)),0,(VLOOKUP($A274,'Adjusted County Employment'!$A$4:$X$3225,7,FALSE)))</f>
        <v>0</v>
      </c>
      <c r="H274" s="4" t="s">
        <v>1677</v>
      </c>
      <c r="I274" s="45">
        <v>992</v>
      </c>
      <c r="J274" s="58" t="s">
        <v>1675</v>
      </c>
      <c r="K274">
        <f>VLOOKUP($J274,'Emission Factors-old'!$A$2:$D$9,2,FALSE)</f>
        <v>887.80254614220303</v>
      </c>
      <c r="L274" t="str">
        <f>VLOOKUP($J274,'Emission Factors-old'!$A$2:$D$9,3,FALSE)</f>
        <v>LB</v>
      </c>
      <c r="M274" t="str">
        <f>VLOOKUP($J274,'Emission Factors-old'!$A$2:$D$9,4,FALSE)</f>
        <v>EACH</v>
      </c>
      <c r="N274" s="28">
        <f t="shared" si="8"/>
        <v>0</v>
      </c>
      <c r="O274" t="str">
        <f t="shared" si="9"/>
        <v>LB</v>
      </c>
    </row>
    <row r="275" spans="1:15">
      <c r="A275" s="59" t="s">
        <v>2616</v>
      </c>
      <c r="B275" s="59" t="s">
        <v>1854</v>
      </c>
      <c r="C275" s="59" t="s">
        <v>1785</v>
      </c>
      <c r="D275" t="s">
        <v>2617</v>
      </c>
      <c r="E275" t="s">
        <v>2057</v>
      </c>
      <c r="F275" t="s">
        <v>2557</v>
      </c>
      <c r="G275" s="28">
        <f>IF(ISERROR(VLOOKUP($A275,'Adjusted County Employment'!$A$4:$X$3225,7,FALSE)),0,(VLOOKUP($A275,'Adjusted County Employment'!$A$4:$X$3225,7,FALSE)))</f>
        <v>0</v>
      </c>
      <c r="H275" s="4" t="s">
        <v>1677</v>
      </c>
      <c r="I275" s="45">
        <v>992</v>
      </c>
      <c r="J275" s="58" t="s">
        <v>1675</v>
      </c>
      <c r="K275">
        <f>VLOOKUP($J275,'Emission Factors-old'!$A$2:$D$9,2,FALSE)</f>
        <v>887.80254614220303</v>
      </c>
      <c r="L275" t="str">
        <f>VLOOKUP($J275,'Emission Factors-old'!$A$2:$D$9,3,FALSE)</f>
        <v>LB</v>
      </c>
      <c r="M275" t="str">
        <f>VLOOKUP($J275,'Emission Factors-old'!$A$2:$D$9,4,FALSE)</f>
        <v>EACH</v>
      </c>
      <c r="N275" s="28">
        <f t="shared" si="8"/>
        <v>0</v>
      </c>
      <c r="O275" t="str">
        <f t="shared" si="9"/>
        <v>LB</v>
      </c>
    </row>
    <row r="276" spans="1:15">
      <c r="A276" s="59" t="s">
        <v>2618</v>
      </c>
      <c r="B276" s="59" t="s">
        <v>1854</v>
      </c>
      <c r="C276" s="59" t="s">
        <v>1786</v>
      </c>
      <c r="D276" t="s">
        <v>2619</v>
      </c>
      <c r="E276" t="s">
        <v>2057</v>
      </c>
      <c r="F276" t="s">
        <v>2557</v>
      </c>
      <c r="G276" s="28">
        <f>IF(ISERROR(VLOOKUP($A276,'Adjusted County Employment'!$A$4:$X$3225,7,FALSE)),0,(VLOOKUP($A276,'Adjusted County Employment'!$A$4:$X$3225,7,FALSE)))</f>
        <v>0</v>
      </c>
      <c r="H276" s="4" t="s">
        <v>1677</v>
      </c>
      <c r="I276" s="45">
        <v>992</v>
      </c>
      <c r="J276" s="58" t="s">
        <v>1675</v>
      </c>
      <c r="K276">
        <f>VLOOKUP($J276,'Emission Factors-old'!$A$2:$D$9,2,FALSE)</f>
        <v>887.80254614220303</v>
      </c>
      <c r="L276" t="str">
        <f>VLOOKUP($J276,'Emission Factors-old'!$A$2:$D$9,3,FALSE)</f>
        <v>LB</v>
      </c>
      <c r="M276" t="str">
        <f>VLOOKUP($J276,'Emission Factors-old'!$A$2:$D$9,4,FALSE)</f>
        <v>EACH</v>
      </c>
      <c r="N276" s="28">
        <f t="shared" si="8"/>
        <v>0</v>
      </c>
      <c r="O276" t="str">
        <f t="shared" si="9"/>
        <v>LB</v>
      </c>
    </row>
    <row r="277" spans="1:15">
      <c r="A277" s="59" t="s">
        <v>2620</v>
      </c>
      <c r="B277" s="59" t="s">
        <v>1854</v>
      </c>
      <c r="C277" s="59" t="s">
        <v>1847</v>
      </c>
      <c r="D277" t="s">
        <v>2465</v>
      </c>
      <c r="E277" t="s">
        <v>2057</v>
      </c>
      <c r="F277" t="s">
        <v>2557</v>
      </c>
      <c r="G277" s="28">
        <f>IF(ISERROR(VLOOKUP($A277,'Adjusted County Employment'!$A$4:$X$3225,7,FALSE)),0,(VLOOKUP($A277,'Adjusted County Employment'!$A$4:$X$3225,7,FALSE)))</f>
        <v>0</v>
      </c>
      <c r="H277" s="4" t="s">
        <v>1677</v>
      </c>
      <c r="I277" s="45">
        <v>992</v>
      </c>
      <c r="J277" s="58" t="s">
        <v>1675</v>
      </c>
      <c r="K277">
        <f>VLOOKUP($J277,'Emission Factors-old'!$A$2:$D$9,2,FALSE)</f>
        <v>887.80254614220303</v>
      </c>
      <c r="L277" t="str">
        <f>VLOOKUP($J277,'Emission Factors-old'!$A$2:$D$9,3,FALSE)</f>
        <v>LB</v>
      </c>
      <c r="M277" t="str">
        <f>VLOOKUP($J277,'Emission Factors-old'!$A$2:$D$9,4,FALSE)</f>
        <v>EACH</v>
      </c>
      <c r="N277" s="28">
        <f t="shared" si="8"/>
        <v>0</v>
      </c>
      <c r="O277" t="str">
        <f t="shared" si="9"/>
        <v>LB</v>
      </c>
    </row>
    <row r="278" spans="1:15">
      <c r="A278" s="59" t="s">
        <v>2621</v>
      </c>
      <c r="B278" s="59" t="s">
        <v>1854</v>
      </c>
      <c r="C278" s="59" t="s">
        <v>1848</v>
      </c>
      <c r="D278" t="s">
        <v>2622</v>
      </c>
      <c r="E278" t="s">
        <v>2057</v>
      </c>
      <c r="F278" t="s">
        <v>2557</v>
      </c>
      <c r="G278" s="28">
        <f>IF(ISERROR(VLOOKUP($A278,'Adjusted County Employment'!$A$4:$X$3225,7,FALSE)),0,(VLOOKUP($A278,'Adjusted County Employment'!$A$4:$X$3225,7,FALSE)))</f>
        <v>0</v>
      </c>
      <c r="H278" s="4" t="s">
        <v>1677</v>
      </c>
      <c r="I278" s="45">
        <v>992</v>
      </c>
      <c r="J278" s="58" t="s">
        <v>1675</v>
      </c>
      <c r="K278">
        <f>VLOOKUP($J278,'Emission Factors-old'!$A$2:$D$9,2,FALSE)</f>
        <v>887.80254614220303</v>
      </c>
      <c r="L278" t="str">
        <f>VLOOKUP($J278,'Emission Factors-old'!$A$2:$D$9,3,FALSE)</f>
        <v>LB</v>
      </c>
      <c r="M278" t="str">
        <f>VLOOKUP($J278,'Emission Factors-old'!$A$2:$D$9,4,FALSE)</f>
        <v>EACH</v>
      </c>
      <c r="N278" s="28">
        <f t="shared" si="8"/>
        <v>0</v>
      </c>
      <c r="O278" t="str">
        <f t="shared" si="9"/>
        <v>LB</v>
      </c>
    </row>
    <row r="279" spans="1:15">
      <c r="A279" s="59" t="s">
        <v>2623</v>
      </c>
      <c r="B279" s="59" t="s">
        <v>1854</v>
      </c>
      <c r="C279" s="59" t="s">
        <v>1787</v>
      </c>
      <c r="D279" t="s">
        <v>2624</v>
      </c>
      <c r="E279" t="s">
        <v>2057</v>
      </c>
      <c r="F279" t="s">
        <v>2557</v>
      </c>
      <c r="G279" s="28">
        <f>IF(ISERROR(VLOOKUP($A279,'Adjusted County Employment'!$A$4:$X$3225,7,FALSE)),0,(VLOOKUP($A279,'Adjusted County Employment'!$A$4:$X$3225,7,FALSE)))</f>
        <v>5.9665576280005608</v>
      </c>
      <c r="H279" s="4" t="s">
        <v>1677</v>
      </c>
      <c r="I279" s="45">
        <v>992</v>
      </c>
      <c r="J279" s="58" t="s">
        <v>1675</v>
      </c>
      <c r="K279">
        <f>VLOOKUP($J279,'Emission Factors-old'!$A$2:$D$9,2,FALSE)</f>
        <v>887.80254614220303</v>
      </c>
      <c r="L279" t="str">
        <f>VLOOKUP($J279,'Emission Factors-old'!$A$2:$D$9,3,FALSE)</f>
        <v>LB</v>
      </c>
      <c r="M279" t="str">
        <f>VLOOKUP($J279,'Emission Factors-old'!$A$2:$D$9,4,FALSE)</f>
        <v>EACH</v>
      </c>
      <c r="N279" s="28">
        <f t="shared" si="8"/>
        <v>5297.1250538430813</v>
      </c>
      <c r="O279" t="str">
        <f t="shared" si="9"/>
        <v>LB</v>
      </c>
    </row>
    <row r="280" spans="1:15">
      <c r="A280" s="59" t="s">
        <v>2625</v>
      </c>
      <c r="B280" s="59" t="s">
        <v>1854</v>
      </c>
      <c r="C280" s="59" t="s">
        <v>1849</v>
      </c>
      <c r="D280" t="s">
        <v>2626</v>
      </c>
      <c r="E280" t="s">
        <v>2057</v>
      </c>
      <c r="F280" t="s">
        <v>2557</v>
      </c>
      <c r="G280" s="28">
        <f>IF(ISERROR(VLOOKUP($A280,'Adjusted County Employment'!$A$4:$X$3225,7,FALSE)),0,(VLOOKUP($A280,'Adjusted County Employment'!$A$4:$X$3225,7,FALSE)))</f>
        <v>0</v>
      </c>
      <c r="H280" s="4" t="s">
        <v>1677</v>
      </c>
      <c r="I280" s="45">
        <v>992</v>
      </c>
      <c r="J280" s="58" t="s">
        <v>1675</v>
      </c>
      <c r="K280">
        <f>VLOOKUP($J280,'Emission Factors-old'!$A$2:$D$9,2,FALSE)</f>
        <v>887.80254614220303</v>
      </c>
      <c r="L280" t="str">
        <f>VLOOKUP($J280,'Emission Factors-old'!$A$2:$D$9,3,FALSE)</f>
        <v>LB</v>
      </c>
      <c r="M280" t="str">
        <f>VLOOKUP($J280,'Emission Factors-old'!$A$2:$D$9,4,FALSE)</f>
        <v>EACH</v>
      </c>
      <c r="N280" s="28">
        <f t="shared" si="8"/>
        <v>0</v>
      </c>
      <c r="O280" t="str">
        <f t="shared" si="9"/>
        <v>LB</v>
      </c>
    </row>
    <row r="281" spans="1:15">
      <c r="A281" s="59" t="s">
        <v>2627</v>
      </c>
      <c r="B281" s="59" t="s">
        <v>1854</v>
      </c>
      <c r="C281" s="59" t="s">
        <v>1789</v>
      </c>
      <c r="D281" t="s">
        <v>2368</v>
      </c>
      <c r="E281" t="s">
        <v>2057</v>
      </c>
      <c r="F281" t="s">
        <v>2557</v>
      </c>
      <c r="G281" s="28">
        <f>IF(ISERROR(VLOOKUP($A281,'Adjusted County Employment'!$A$4:$X$3225,7,FALSE)),0,(VLOOKUP($A281,'Adjusted County Employment'!$A$4:$X$3225,7,FALSE)))</f>
        <v>0</v>
      </c>
      <c r="H281" s="4" t="s">
        <v>1677</v>
      </c>
      <c r="I281" s="45">
        <v>992</v>
      </c>
      <c r="J281" s="58" t="s">
        <v>1675</v>
      </c>
      <c r="K281">
        <f>VLOOKUP($J281,'Emission Factors-old'!$A$2:$D$9,2,FALSE)</f>
        <v>887.80254614220303</v>
      </c>
      <c r="L281" t="str">
        <f>VLOOKUP($J281,'Emission Factors-old'!$A$2:$D$9,3,FALSE)</f>
        <v>LB</v>
      </c>
      <c r="M281" t="str">
        <f>VLOOKUP($J281,'Emission Factors-old'!$A$2:$D$9,4,FALSE)</f>
        <v>EACH</v>
      </c>
      <c r="N281" s="28">
        <f t="shared" si="8"/>
        <v>0</v>
      </c>
      <c r="O281" t="str">
        <f t="shared" si="9"/>
        <v>LB</v>
      </c>
    </row>
    <row r="282" spans="1:15">
      <c r="A282" s="59" t="s">
        <v>2628</v>
      </c>
      <c r="B282" s="59" t="s">
        <v>1854</v>
      </c>
      <c r="C282" s="59" t="s">
        <v>1850</v>
      </c>
      <c r="D282" t="s">
        <v>2372</v>
      </c>
      <c r="E282" t="s">
        <v>2057</v>
      </c>
      <c r="F282" t="s">
        <v>2557</v>
      </c>
      <c r="G282" s="28">
        <f>IF(ISERROR(VLOOKUP($A282,'Adjusted County Employment'!$A$4:$X$3225,7,FALSE)),0,(VLOOKUP($A282,'Adjusted County Employment'!$A$4:$X$3225,7,FALSE)))</f>
        <v>0</v>
      </c>
      <c r="H282" s="4" t="s">
        <v>1677</v>
      </c>
      <c r="I282" s="45">
        <v>992</v>
      </c>
      <c r="J282" s="58" t="s">
        <v>1675</v>
      </c>
      <c r="K282">
        <f>VLOOKUP($J282,'Emission Factors-old'!$A$2:$D$9,2,FALSE)</f>
        <v>887.80254614220303</v>
      </c>
      <c r="L282" t="str">
        <f>VLOOKUP($J282,'Emission Factors-old'!$A$2:$D$9,3,FALSE)</f>
        <v>LB</v>
      </c>
      <c r="M282" t="str">
        <f>VLOOKUP($J282,'Emission Factors-old'!$A$2:$D$9,4,FALSE)</f>
        <v>EACH</v>
      </c>
      <c r="N282" s="28">
        <f t="shared" si="8"/>
        <v>0</v>
      </c>
      <c r="O282" t="str">
        <f t="shared" si="9"/>
        <v>LB</v>
      </c>
    </row>
    <row r="283" spans="1:15">
      <c r="A283" s="59" t="s">
        <v>2629</v>
      </c>
      <c r="B283" s="59" t="s">
        <v>1854</v>
      </c>
      <c r="C283" s="59" t="s">
        <v>1790</v>
      </c>
      <c r="D283" t="s">
        <v>2630</v>
      </c>
      <c r="E283" t="s">
        <v>2057</v>
      </c>
      <c r="F283" t="s">
        <v>2557</v>
      </c>
      <c r="G283" s="28">
        <f>IF(ISERROR(VLOOKUP($A283,'Adjusted County Employment'!$A$4:$X$3225,7,FALSE)),0,(VLOOKUP($A283,'Adjusted County Employment'!$A$4:$X$3225,7,FALSE)))</f>
        <v>2.9777935830567408</v>
      </c>
      <c r="H283" s="4" t="s">
        <v>1677</v>
      </c>
      <c r="I283" s="45">
        <v>992</v>
      </c>
      <c r="J283" s="58" t="s">
        <v>1675</v>
      </c>
      <c r="K283">
        <f>VLOOKUP($J283,'Emission Factors-old'!$A$2:$D$9,2,FALSE)</f>
        <v>887.80254614220303</v>
      </c>
      <c r="L283" t="str">
        <f>VLOOKUP($J283,'Emission Factors-old'!$A$2:$D$9,3,FALSE)</f>
        <v>LB</v>
      </c>
      <c r="M283" t="str">
        <f>VLOOKUP($J283,'Emission Factors-old'!$A$2:$D$9,4,FALSE)</f>
        <v>EACH</v>
      </c>
      <c r="N283" s="28">
        <f t="shared" si="8"/>
        <v>2643.6927249236883</v>
      </c>
      <c r="O283" t="str">
        <f t="shared" si="9"/>
        <v>LB</v>
      </c>
    </row>
    <row r="284" spans="1:15">
      <c r="A284" s="59" t="s">
        <v>2631</v>
      </c>
      <c r="B284" s="59" t="s">
        <v>1854</v>
      </c>
      <c r="C284" s="59" t="s">
        <v>1791</v>
      </c>
      <c r="D284" t="s">
        <v>2632</v>
      </c>
      <c r="E284" t="s">
        <v>2057</v>
      </c>
      <c r="F284" t="s">
        <v>2557</v>
      </c>
      <c r="G284" s="28">
        <f>IF(ISERROR(VLOOKUP($A284,'Adjusted County Employment'!$A$4:$X$3225,7,FALSE)),0,(VLOOKUP($A284,'Adjusted County Employment'!$A$4:$X$3225,7,FALSE)))</f>
        <v>0</v>
      </c>
      <c r="H284" s="4" t="s">
        <v>1677</v>
      </c>
      <c r="I284" s="45">
        <v>992</v>
      </c>
      <c r="J284" s="58" t="s">
        <v>1675</v>
      </c>
      <c r="K284">
        <f>VLOOKUP($J284,'Emission Factors-old'!$A$2:$D$9,2,FALSE)</f>
        <v>887.80254614220303</v>
      </c>
      <c r="L284" t="str">
        <f>VLOOKUP($J284,'Emission Factors-old'!$A$2:$D$9,3,FALSE)</f>
        <v>LB</v>
      </c>
      <c r="M284" t="str">
        <f>VLOOKUP($J284,'Emission Factors-old'!$A$2:$D$9,4,FALSE)</f>
        <v>EACH</v>
      </c>
      <c r="N284" s="28">
        <f t="shared" si="8"/>
        <v>0</v>
      </c>
      <c r="O284" t="str">
        <f t="shared" si="9"/>
        <v>LB</v>
      </c>
    </row>
    <row r="285" spans="1:15">
      <c r="A285" s="59" t="s">
        <v>2633</v>
      </c>
      <c r="B285" s="59" t="s">
        <v>1854</v>
      </c>
      <c r="C285" s="59" t="s">
        <v>1829</v>
      </c>
      <c r="D285" t="s">
        <v>2634</v>
      </c>
      <c r="E285" t="s">
        <v>2057</v>
      </c>
      <c r="F285" t="s">
        <v>2557</v>
      </c>
      <c r="G285" s="28">
        <f>IF(ISERROR(VLOOKUP($A285,'Adjusted County Employment'!$A$4:$X$3225,7,FALSE)),0,(VLOOKUP($A285,'Adjusted County Employment'!$A$4:$X$3225,7,FALSE)))</f>
        <v>0</v>
      </c>
      <c r="H285" s="4" t="s">
        <v>1677</v>
      </c>
      <c r="I285" s="45">
        <v>992</v>
      </c>
      <c r="J285" s="58" t="s">
        <v>1675</v>
      </c>
      <c r="K285">
        <f>VLOOKUP($J285,'Emission Factors-old'!$A$2:$D$9,2,FALSE)</f>
        <v>887.80254614220303</v>
      </c>
      <c r="L285" t="str">
        <f>VLOOKUP($J285,'Emission Factors-old'!$A$2:$D$9,3,FALSE)</f>
        <v>LB</v>
      </c>
      <c r="M285" t="str">
        <f>VLOOKUP($J285,'Emission Factors-old'!$A$2:$D$9,4,FALSE)</f>
        <v>EACH</v>
      </c>
      <c r="N285" s="28">
        <f t="shared" si="8"/>
        <v>0</v>
      </c>
      <c r="O285" t="str">
        <f t="shared" si="9"/>
        <v>LB</v>
      </c>
    </row>
    <row r="286" spans="1:15">
      <c r="A286" s="59" t="s">
        <v>2635</v>
      </c>
      <c r="B286" s="59" t="s">
        <v>1854</v>
      </c>
      <c r="C286" s="59" t="s">
        <v>1792</v>
      </c>
      <c r="D286" t="s">
        <v>2636</v>
      </c>
      <c r="E286" t="s">
        <v>2057</v>
      </c>
      <c r="F286" t="s">
        <v>2557</v>
      </c>
      <c r="G286" s="28">
        <f>IF(ISERROR(VLOOKUP($A286,'Adjusted County Employment'!$A$4:$X$3225,7,FALSE)),0,(VLOOKUP($A286,'Adjusted County Employment'!$A$4:$X$3225,7,FALSE)))</f>
        <v>0</v>
      </c>
      <c r="H286" s="4" t="s">
        <v>1677</v>
      </c>
      <c r="I286" s="45">
        <v>992</v>
      </c>
      <c r="J286" s="58" t="s">
        <v>1675</v>
      </c>
      <c r="K286">
        <f>VLOOKUP($J286,'Emission Factors-old'!$A$2:$D$9,2,FALSE)</f>
        <v>887.80254614220303</v>
      </c>
      <c r="L286" t="str">
        <f>VLOOKUP($J286,'Emission Factors-old'!$A$2:$D$9,3,FALSE)</f>
        <v>LB</v>
      </c>
      <c r="M286" t="str">
        <f>VLOOKUP($J286,'Emission Factors-old'!$A$2:$D$9,4,FALSE)</f>
        <v>EACH</v>
      </c>
      <c r="N286" s="28">
        <f t="shared" si="8"/>
        <v>0</v>
      </c>
      <c r="O286" t="str">
        <f t="shared" si="9"/>
        <v>LB</v>
      </c>
    </row>
    <row r="287" spans="1:15">
      <c r="A287" s="59" t="s">
        <v>2637</v>
      </c>
      <c r="B287" s="59" t="s">
        <v>1854</v>
      </c>
      <c r="C287" s="59" t="s">
        <v>1851</v>
      </c>
      <c r="D287" t="s">
        <v>2638</v>
      </c>
      <c r="E287" t="s">
        <v>2057</v>
      </c>
      <c r="F287" t="s">
        <v>2557</v>
      </c>
      <c r="G287" s="28">
        <f>IF(ISERROR(VLOOKUP($A287,'Adjusted County Employment'!$A$4:$X$3225,7,FALSE)),0,(VLOOKUP($A287,'Adjusted County Employment'!$A$4:$X$3225,7,FALSE)))</f>
        <v>17.932584269662922</v>
      </c>
      <c r="H287" s="4" t="s">
        <v>1677</v>
      </c>
      <c r="I287" s="45">
        <v>992</v>
      </c>
      <c r="J287" s="58" t="s">
        <v>1675</v>
      </c>
      <c r="K287">
        <f>VLOOKUP($J287,'Emission Factors-old'!$A$2:$D$9,2,FALSE)</f>
        <v>887.80254614220303</v>
      </c>
      <c r="L287" t="str">
        <f>VLOOKUP($J287,'Emission Factors-old'!$A$2:$D$9,3,FALSE)</f>
        <v>LB</v>
      </c>
      <c r="M287" t="str">
        <f>VLOOKUP($J287,'Emission Factors-old'!$A$2:$D$9,4,FALSE)</f>
        <v>EACH</v>
      </c>
      <c r="N287" s="28">
        <f t="shared" si="8"/>
        <v>15920.593973516359</v>
      </c>
      <c r="O287" t="str">
        <f t="shared" si="9"/>
        <v>LB</v>
      </c>
    </row>
    <row r="288" spans="1:15">
      <c r="A288" s="59" t="s">
        <v>2639</v>
      </c>
      <c r="B288" s="59" t="s">
        <v>1854</v>
      </c>
      <c r="C288" s="59" t="s">
        <v>1852</v>
      </c>
      <c r="D288" t="s">
        <v>2160</v>
      </c>
      <c r="E288" t="s">
        <v>2057</v>
      </c>
      <c r="F288" t="s">
        <v>2557</v>
      </c>
      <c r="G288" s="28">
        <f>IF(ISERROR(VLOOKUP($A288,'Adjusted County Employment'!$A$4:$X$3225,7,FALSE)),0,(VLOOKUP($A288,'Adjusted County Employment'!$A$4:$X$3225,7,FALSE)))</f>
        <v>0</v>
      </c>
      <c r="H288" s="4" t="s">
        <v>1677</v>
      </c>
      <c r="I288" s="45">
        <v>992</v>
      </c>
      <c r="J288" s="58" t="s">
        <v>1675</v>
      </c>
      <c r="K288">
        <f>VLOOKUP($J288,'Emission Factors-old'!$A$2:$D$9,2,FALSE)</f>
        <v>887.80254614220303</v>
      </c>
      <c r="L288" t="str">
        <f>VLOOKUP($J288,'Emission Factors-old'!$A$2:$D$9,3,FALSE)</f>
        <v>LB</v>
      </c>
      <c r="M288" t="str">
        <f>VLOOKUP($J288,'Emission Factors-old'!$A$2:$D$9,4,FALSE)</f>
        <v>EACH</v>
      </c>
      <c r="N288" s="28">
        <f t="shared" si="8"/>
        <v>0</v>
      </c>
      <c r="O288" t="str">
        <f t="shared" si="9"/>
        <v>LB</v>
      </c>
    </row>
    <row r="289" spans="1:15">
      <c r="A289" s="59" t="s">
        <v>2640</v>
      </c>
      <c r="B289" s="59" t="s">
        <v>1854</v>
      </c>
      <c r="C289" s="59" t="s">
        <v>1793</v>
      </c>
      <c r="D289" t="s">
        <v>2641</v>
      </c>
      <c r="E289" t="s">
        <v>2057</v>
      </c>
      <c r="F289" t="s">
        <v>2557</v>
      </c>
      <c r="G289" s="28">
        <f>IF(ISERROR(VLOOKUP($A289,'Adjusted County Employment'!$A$4:$X$3225,7,FALSE)),0,(VLOOKUP($A289,'Adjusted County Employment'!$A$4:$X$3225,7,FALSE)))</f>
        <v>52.303370786516851</v>
      </c>
      <c r="H289" s="4" t="s">
        <v>1677</v>
      </c>
      <c r="I289" s="45">
        <v>992</v>
      </c>
      <c r="J289" s="58" t="s">
        <v>1675</v>
      </c>
      <c r="K289">
        <f>VLOOKUP($J289,'Emission Factors-old'!$A$2:$D$9,2,FALSE)</f>
        <v>887.80254614220303</v>
      </c>
      <c r="L289" t="str">
        <f>VLOOKUP($J289,'Emission Factors-old'!$A$2:$D$9,3,FALSE)</f>
        <v>LB</v>
      </c>
      <c r="M289" t="str">
        <f>VLOOKUP($J289,'Emission Factors-old'!$A$2:$D$9,4,FALSE)</f>
        <v>EACH</v>
      </c>
      <c r="N289" s="28">
        <f t="shared" si="8"/>
        <v>46435.065756089381</v>
      </c>
      <c r="O289" t="str">
        <f t="shared" si="9"/>
        <v>LB</v>
      </c>
    </row>
    <row r="290" spans="1:15">
      <c r="A290" s="59" t="s">
        <v>2642</v>
      </c>
      <c r="B290" s="59" t="s">
        <v>1854</v>
      </c>
      <c r="C290" s="59" t="s">
        <v>1830</v>
      </c>
      <c r="D290" t="s">
        <v>2643</v>
      </c>
      <c r="E290" t="s">
        <v>2057</v>
      </c>
      <c r="F290" t="s">
        <v>2557</v>
      </c>
      <c r="G290" s="28">
        <f>IF(ISERROR(VLOOKUP($A290,'Adjusted County Employment'!$A$4:$X$3225,7,FALSE)),0,(VLOOKUP($A290,'Adjusted County Employment'!$A$4:$X$3225,7,FALSE)))</f>
        <v>0</v>
      </c>
      <c r="H290" s="4" t="s">
        <v>1677</v>
      </c>
      <c r="I290" s="45">
        <v>992</v>
      </c>
      <c r="J290" s="58" t="s">
        <v>1675</v>
      </c>
      <c r="K290">
        <f>VLOOKUP($J290,'Emission Factors-old'!$A$2:$D$9,2,FALSE)</f>
        <v>887.80254614220303</v>
      </c>
      <c r="L290" t="str">
        <f>VLOOKUP($J290,'Emission Factors-old'!$A$2:$D$9,3,FALSE)</f>
        <v>LB</v>
      </c>
      <c r="M290" t="str">
        <f>VLOOKUP($J290,'Emission Factors-old'!$A$2:$D$9,4,FALSE)</f>
        <v>EACH</v>
      </c>
      <c r="N290" s="28">
        <f t="shared" si="8"/>
        <v>0</v>
      </c>
      <c r="O290" t="str">
        <f t="shared" si="9"/>
        <v>LB</v>
      </c>
    </row>
    <row r="291" spans="1:15">
      <c r="A291" s="59" t="s">
        <v>2644</v>
      </c>
      <c r="B291" s="59" t="s">
        <v>1854</v>
      </c>
      <c r="C291" s="59" t="s">
        <v>1831</v>
      </c>
      <c r="D291" t="s">
        <v>2645</v>
      </c>
      <c r="E291" t="s">
        <v>2057</v>
      </c>
      <c r="F291" t="s">
        <v>2557</v>
      </c>
      <c r="G291" s="28">
        <f>IF(ISERROR(VLOOKUP($A291,'Adjusted County Employment'!$A$4:$X$3225,7,FALSE)),0,(VLOOKUP($A291,'Adjusted County Employment'!$A$4:$X$3225,7,FALSE)))</f>
        <v>3.6520423600605145</v>
      </c>
      <c r="H291" s="4" t="s">
        <v>1677</v>
      </c>
      <c r="I291" s="45">
        <v>992</v>
      </c>
      <c r="J291" s="58" t="s">
        <v>1675</v>
      </c>
      <c r="K291">
        <f>VLOOKUP($J291,'Emission Factors-old'!$A$2:$D$9,2,FALSE)</f>
        <v>887.80254614220303</v>
      </c>
      <c r="L291" t="str">
        <f>VLOOKUP($J291,'Emission Factors-old'!$A$2:$D$9,3,FALSE)</f>
        <v>LB</v>
      </c>
      <c r="M291" t="str">
        <f>VLOOKUP($J291,'Emission Factors-old'!$A$2:$D$9,4,FALSE)</f>
        <v>EACH</v>
      </c>
      <c r="N291" s="28">
        <f t="shared" si="8"/>
        <v>3242.2925058809051</v>
      </c>
      <c r="O291" t="str">
        <f t="shared" si="9"/>
        <v>LB</v>
      </c>
    </row>
    <row r="292" spans="1:15">
      <c r="A292" s="59" t="s">
        <v>2646</v>
      </c>
      <c r="B292" s="59" t="s">
        <v>1854</v>
      </c>
      <c r="C292" s="59" t="s">
        <v>1794</v>
      </c>
      <c r="D292" t="s">
        <v>2391</v>
      </c>
      <c r="E292" t="s">
        <v>2057</v>
      </c>
      <c r="F292" t="s">
        <v>2557</v>
      </c>
      <c r="G292" s="28">
        <f>IF(ISERROR(VLOOKUP($A292,'Adjusted County Employment'!$A$4:$X$3225,7,FALSE)),0,(VLOOKUP($A292,'Adjusted County Employment'!$A$4:$X$3225,7,FALSE)))</f>
        <v>0</v>
      </c>
      <c r="H292" s="4" t="s">
        <v>1677</v>
      </c>
      <c r="I292" s="45">
        <v>992</v>
      </c>
      <c r="J292" s="58" t="s">
        <v>1675</v>
      </c>
      <c r="K292">
        <f>VLOOKUP($J292,'Emission Factors-old'!$A$2:$D$9,2,FALSE)</f>
        <v>887.80254614220303</v>
      </c>
      <c r="L292" t="str">
        <f>VLOOKUP($J292,'Emission Factors-old'!$A$2:$D$9,3,FALSE)</f>
        <v>LB</v>
      </c>
      <c r="M292" t="str">
        <f>VLOOKUP($J292,'Emission Factors-old'!$A$2:$D$9,4,FALSE)</f>
        <v>EACH</v>
      </c>
      <c r="N292" s="28">
        <f t="shared" si="8"/>
        <v>0</v>
      </c>
      <c r="O292" t="str">
        <f t="shared" si="9"/>
        <v>LB</v>
      </c>
    </row>
    <row r="293" spans="1:15">
      <c r="A293" s="59" t="s">
        <v>2647</v>
      </c>
      <c r="B293" s="59" t="s">
        <v>1854</v>
      </c>
      <c r="C293" s="59" t="s">
        <v>1795</v>
      </c>
      <c r="D293" t="s">
        <v>2648</v>
      </c>
      <c r="E293" t="s">
        <v>2057</v>
      </c>
      <c r="F293" t="s">
        <v>2557</v>
      </c>
      <c r="G293" s="28">
        <f>IF(ISERROR(VLOOKUP($A293,'Adjusted County Employment'!$A$4:$X$3225,7,FALSE)),0,(VLOOKUP($A293,'Adjusted County Employment'!$A$4:$X$3225,7,FALSE)))</f>
        <v>0</v>
      </c>
      <c r="H293" s="4" t="s">
        <v>1677</v>
      </c>
      <c r="I293" s="45">
        <v>992</v>
      </c>
      <c r="J293" s="58" t="s">
        <v>1675</v>
      </c>
      <c r="K293">
        <f>VLOOKUP($J293,'Emission Factors-old'!$A$2:$D$9,2,FALSE)</f>
        <v>887.80254614220303</v>
      </c>
      <c r="L293" t="str">
        <f>VLOOKUP($J293,'Emission Factors-old'!$A$2:$D$9,3,FALSE)</f>
        <v>LB</v>
      </c>
      <c r="M293" t="str">
        <f>VLOOKUP($J293,'Emission Factors-old'!$A$2:$D$9,4,FALSE)</f>
        <v>EACH</v>
      </c>
      <c r="N293" s="28">
        <f t="shared" si="8"/>
        <v>0</v>
      </c>
      <c r="O293" t="str">
        <f t="shared" si="9"/>
        <v>LB</v>
      </c>
    </row>
    <row r="294" spans="1:15">
      <c r="A294" s="59" t="s">
        <v>2649</v>
      </c>
      <c r="B294" s="59" t="s">
        <v>1854</v>
      </c>
      <c r="C294" s="59" t="s">
        <v>1796</v>
      </c>
      <c r="D294" t="s">
        <v>2650</v>
      </c>
      <c r="E294" t="s">
        <v>2057</v>
      </c>
      <c r="F294" t="s">
        <v>2557</v>
      </c>
      <c r="G294" s="28">
        <f>IF(ISERROR(VLOOKUP($A294,'Adjusted County Employment'!$A$4:$X$3225,7,FALSE)),0,(VLOOKUP($A294,'Adjusted County Employment'!$A$4:$X$3225,7,FALSE)))</f>
        <v>0</v>
      </c>
      <c r="H294" s="4" t="s">
        <v>1677</v>
      </c>
      <c r="I294" s="45">
        <v>992</v>
      </c>
      <c r="J294" s="58" t="s">
        <v>1675</v>
      </c>
      <c r="K294">
        <f>VLOOKUP($J294,'Emission Factors-old'!$A$2:$D$9,2,FALSE)</f>
        <v>887.80254614220303</v>
      </c>
      <c r="L294" t="str">
        <f>VLOOKUP($J294,'Emission Factors-old'!$A$2:$D$9,3,FALSE)</f>
        <v>LB</v>
      </c>
      <c r="M294" t="str">
        <f>VLOOKUP($J294,'Emission Factors-old'!$A$2:$D$9,4,FALSE)</f>
        <v>EACH</v>
      </c>
      <c r="N294" s="28">
        <f t="shared" si="8"/>
        <v>0</v>
      </c>
      <c r="O294" t="str">
        <f t="shared" si="9"/>
        <v>LB</v>
      </c>
    </row>
    <row r="295" spans="1:15">
      <c r="A295" s="59" t="s">
        <v>2651</v>
      </c>
      <c r="B295" s="59" t="s">
        <v>1854</v>
      </c>
      <c r="C295" s="59" t="s">
        <v>1797</v>
      </c>
      <c r="D295" t="s">
        <v>2652</v>
      </c>
      <c r="E295" t="s">
        <v>2057</v>
      </c>
      <c r="F295" t="s">
        <v>2557</v>
      </c>
      <c r="G295" s="28">
        <f>IF(ISERROR(VLOOKUP($A295,'Adjusted County Employment'!$A$4:$X$3225,7,FALSE)),0,(VLOOKUP($A295,'Adjusted County Employment'!$A$4:$X$3225,7,FALSE)))</f>
        <v>0</v>
      </c>
      <c r="H295" s="4" t="s">
        <v>1677</v>
      </c>
      <c r="I295" s="45">
        <v>992</v>
      </c>
      <c r="J295" s="58" t="s">
        <v>1675</v>
      </c>
      <c r="K295">
        <f>VLOOKUP($J295,'Emission Factors-old'!$A$2:$D$9,2,FALSE)</f>
        <v>887.80254614220303</v>
      </c>
      <c r="L295" t="str">
        <f>VLOOKUP($J295,'Emission Factors-old'!$A$2:$D$9,3,FALSE)</f>
        <v>LB</v>
      </c>
      <c r="M295" t="str">
        <f>VLOOKUP($J295,'Emission Factors-old'!$A$2:$D$9,4,FALSE)</f>
        <v>EACH</v>
      </c>
      <c r="N295" s="28">
        <f t="shared" si="8"/>
        <v>0</v>
      </c>
      <c r="O295" t="str">
        <f t="shared" si="9"/>
        <v>LB</v>
      </c>
    </row>
    <row r="296" spans="1:15">
      <c r="A296" s="59" t="s">
        <v>2653</v>
      </c>
      <c r="B296" s="59" t="s">
        <v>1854</v>
      </c>
      <c r="C296" s="59" t="s">
        <v>1798</v>
      </c>
      <c r="D296" t="s">
        <v>2654</v>
      </c>
      <c r="E296" t="s">
        <v>2057</v>
      </c>
      <c r="F296" t="s">
        <v>2557</v>
      </c>
      <c r="G296" s="28">
        <f>IF(ISERROR(VLOOKUP($A296,'Adjusted County Employment'!$A$4:$X$3225,7,FALSE)),0,(VLOOKUP($A296,'Adjusted County Employment'!$A$4:$X$3225,7,FALSE)))</f>
        <v>0</v>
      </c>
      <c r="H296" s="4" t="s">
        <v>1677</v>
      </c>
      <c r="I296" s="45">
        <v>992</v>
      </c>
      <c r="J296" s="58" t="s">
        <v>1675</v>
      </c>
      <c r="K296">
        <f>VLOOKUP($J296,'Emission Factors-old'!$A$2:$D$9,2,FALSE)</f>
        <v>887.80254614220303</v>
      </c>
      <c r="L296" t="str">
        <f>VLOOKUP($J296,'Emission Factors-old'!$A$2:$D$9,3,FALSE)</f>
        <v>LB</v>
      </c>
      <c r="M296" t="str">
        <f>VLOOKUP($J296,'Emission Factors-old'!$A$2:$D$9,4,FALSE)</f>
        <v>EACH</v>
      </c>
      <c r="N296" s="28">
        <f t="shared" si="8"/>
        <v>0</v>
      </c>
      <c r="O296" t="str">
        <f t="shared" si="9"/>
        <v>LB</v>
      </c>
    </row>
    <row r="297" spans="1:15">
      <c r="A297" s="59" t="s">
        <v>2655</v>
      </c>
      <c r="B297" s="59" t="s">
        <v>1854</v>
      </c>
      <c r="C297" s="59" t="s">
        <v>1865</v>
      </c>
      <c r="D297" t="s">
        <v>2656</v>
      </c>
      <c r="E297" t="s">
        <v>2057</v>
      </c>
      <c r="F297" t="s">
        <v>2557</v>
      </c>
      <c r="G297" s="28">
        <f>IF(ISERROR(VLOOKUP($A297,'Adjusted County Employment'!$A$4:$X$3225,7,FALSE)),0,(VLOOKUP($A297,'Adjusted County Employment'!$A$4:$X$3225,7,FALSE)))</f>
        <v>0</v>
      </c>
      <c r="H297" s="4" t="s">
        <v>1677</v>
      </c>
      <c r="I297" s="45">
        <v>992</v>
      </c>
      <c r="J297" s="58" t="s">
        <v>1675</v>
      </c>
      <c r="K297">
        <f>VLOOKUP($J297,'Emission Factors-old'!$A$2:$D$9,2,FALSE)</f>
        <v>887.80254614220303</v>
      </c>
      <c r="L297" t="str">
        <f>VLOOKUP($J297,'Emission Factors-old'!$A$2:$D$9,3,FALSE)</f>
        <v>LB</v>
      </c>
      <c r="M297" t="str">
        <f>VLOOKUP($J297,'Emission Factors-old'!$A$2:$D$9,4,FALSE)</f>
        <v>EACH</v>
      </c>
      <c r="N297" s="28">
        <f t="shared" si="8"/>
        <v>0</v>
      </c>
      <c r="O297" t="str">
        <f t="shared" si="9"/>
        <v>LB</v>
      </c>
    </row>
    <row r="298" spans="1:15">
      <c r="A298" s="59" t="s">
        <v>2657</v>
      </c>
      <c r="B298" s="59" t="s">
        <v>1854</v>
      </c>
      <c r="C298" s="59" t="s">
        <v>1832</v>
      </c>
      <c r="D298" t="s">
        <v>2658</v>
      </c>
      <c r="E298" t="s">
        <v>2057</v>
      </c>
      <c r="F298" t="s">
        <v>2557</v>
      </c>
      <c r="G298" s="28">
        <f>IF(ISERROR(VLOOKUP($A298,'Adjusted County Employment'!$A$4:$X$3225,7,FALSE)),0,(VLOOKUP($A298,'Adjusted County Employment'!$A$4:$X$3225,7,FALSE)))</f>
        <v>0</v>
      </c>
      <c r="H298" s="4" t="s">
        <v>1677</v>
      </c>
      <c r="I298" s="45">
        <v>992</v>
      </c>
      <c r="J298" s="58" t="s">
        <v>1675</v>
      </c>
      <c r="K298">
        <f>VLOOKUP($J298,'Emission Factors-old'!$A$2:$D$9,2,FALSE)</f>
        <v>887.80254614220303</v>
      </c>
      <c r="L298" t="str">
        <f>VLOOKUP($J298,'Emission Factors-old'!$A$2:$D$9,3,FALSE)</f>
        <v>LB</v>
      </c>
      <c r="M298" t="str">
        <f>VLOOKUP($J298,'Emission Factors-old'!$A$2:$D$9,4,FALSE)</f>
        <v>EACH</v>
      </c>
      <c r="N298" s="28">
        <f t="shared" si="8"/>
        <v>0</v>
      </c>
      <c r="O298" t="str">
        <f t="shared" si="9"/>
        <v>LB</v>
      </c>
    </row>
    <row r="299" spans="1:15">
      <c r="A299" s="59" t="s">
        <v>2659</v>
      </c>
      <c r="B299" s="59" t="s">
        <v>1854</v>
      </c>
      <c r="C299" s="59" t="s">
        <v>1799</v>
      </c>
      <c r="D299" t="s">
        <v>2660</v>
      </c>
      <c r="E299" t="s">
        <v>2057</v>
      </c>
      <c r="F299" t="s">
        <v>2557</v>
      </c>
      <c r="G299" s="28">
        <f>IF(ISERROR(VLOOKUP($A299,'Adjusted County Employment'!$A$4:$X$3225,7,FALSE)),0,(VLOOKUP($A299,'Adjusted County Employment'!$A$4:$X$3225,7,FALSE)))</f>
        <v>2.98876404494382</v>
      </c>
      <c r="H299" s="4" t="s">
        <v>1677</v>
      </c>
      <c r="I299" s="45">
        <v>992</v>
      </c>
      <c r="J299" s="58" t="s">
        <v>1675</v>
      </c>
      <c r="K299">
        <f>VLOOKUP($J299,'Emission Factors-old'!$A$2:$D$9,2,FALSE)</f>
        <v>887.80254614220303</v>
      </c>
      <c r="L299" t="str">
        <f>VLOOKUP($J299,'Emission Factors-old'!$A$2:$D$9,3,FALSE)</f>
        <v>LB</v>
      </c>
      <c r="M299" t="str">
        <f>VLOOKUP($J299,'Emission Factors-old'!$A$2:$D$9,4,FALSE)</f>
        <v>EACH</v>
      </c>
      <c r="N299" s="28">
        <f t="shared" si="8"/>
        <v>2653.4323289193931</v>
      </c>
      <c r="O299" t="str">
        <f t="shared" si="9"/>
        <v>LB</v>
      </c>
    </row>
    <row r="300" spans="1:15">
      <c r="A300" s="59" t="s">
        <v>2661</v>
      </c>
      <c r="B300" s="59" t="s">
        <v>1854</v>
      </c>
      <c r="C300" s="59" t="s">
        <v>1853</v>
      </c>
      <c r="D300" t="s">
        <v>2662</v>
      </c>
      <c r="E300" t="s">
        <v>2057</v>
      </c>
      <c r="F300" t="s">
        <v>2557</v>
      </c>
      <c r="G300" s="28">
        <f>IF(ISERROR(VLOOKUP($A300,'Adjusted County Employment'!$A$4:$X$3225,7,FALSE)),0,(VLOOKUP($A300,'Adjusted County Employment'!$A$4:$X$3225,7,FALSE)))</f>
        <v>0</v>
      </c>
      <c r="H300" s="4" t="s">
        <v>1677</v>
      </c>
      <c r="I300" s="45">
        <v>992</v>
      </c>
      <c r="J300" s="58" t="s">
        <v>1675</v>
      </c>
      <c r="K300">
        <f>VLOOKUP($J300,'Emission Factors-old'!$A$2:$D$9,2,FALSE)</f>
        <v>887.80254614220303</v>
      </c>
      <c r="L300" t="str">
        <f>VLOOKUP($J300,'Emission Factors-old'!$A$2:$D$9,3,FALSE)</f>
        <v>LB</v>
      </c>
      <c r="M300" t="str">
        <f>VLOOKUP($J300,'Emission Factors-old'!$A$2:$D$9,4,FALSE)</f>
        <v>EACH</v>
      </c>
      <c r="N300" s="28">
        <f t="shared" si="8"/>
        <v>0</v>
      </c>
      <c r="O300" t="str">
        <f t="shared" si="9"/>
        <v>LB</v>
      </c>
    </row>
    <row r="301" spans="1:15">
      <c r="A301" s="59" t="s">
        <v>2663</v>
      </c>
      <c r="B301" s="59" t="s">
        <v>1854</v>
      </c>
      <c r="C301" s="59" t="s">
        <v>1800</v>
      </c>
      <c r="D301" t="s">
        <v>2664</v>
      </c>
      <c r="E301" t="s">
        <v>2057</v>
      </c>
      <c r="F301" t="s">
        <v>2557</v>
      </c>
      <c r="G301" s="28">
        <f>IF(ISERROR(VLOOKUP($A301,'Adjusted County Employment'!$A$4:$X$3225,7,FALSE)),0,(VLOOKUP($A301,'Adjusted County Employment'!$A$4:$X$3225,7,FALSE)))</f>
        <v>0</v>
      </c>
      <c r="H301" s="4" t="s">
        <v>1677</v>
      </c>
      <c r="I301" s="45">
        <v>992</v>
      </c>
      <c r="J301" s="58" t="s">
        <v>1675</v>
      </c>
      <c r="K301">
        <f>VLOOKUP($J301,'Emission Factors-old'!$A$2:$D$9,2,FALSE)</f>
        <v>887.80254614220303</v>
      </c>
      <c r="L301" t="str">
        <f>VLOOKUP($J301,'Emission Factors-old'!$A$2:$D$9,3,FALSE)</f>
        <v>LB</v>
      </c>
      <c r="M301" t="str">
        <f>VLOOKUP($J301,'Emission Factors-old'!$A$2:$D$9,4,FALSE)</f>
        <v>EACH</v>
      </c>
      <c r="N301" s="28">
        <f t="shared" si="8"/>
        <v>0</v>
      </c>
      <c r="O301" t="str">
        <f t="shared" si="9"/>
        <v>LB</v>
      </c>
    </row>
    <row r="302" spans="1:15">
      <c r="A302" s="59" t="s">
        <v>2665</v>
      </c>
      <c r="B302" s="59" t="s">
        <v>1854</v>
      </c>
      <c r="C302" s="59" t="s">
        <v>1801</v>
      </c>
      <c r="D302" t="s">
        <v>2666</v>
      </c>
      <c r="E302" t="s">
        <v>2057</v>
      </c>
      <c r="F302" t="s">
        <v>2557</v>
      </c>
      <c r="G302" s="28">
        <f>IF(ISERROR(VLOOKUP($A302,'Adjusted County Employment'!$A$4:$X$3225,7,FALSE)),0,(VLOOKUP($A302,'Adjusted County Employment'!$A$4:$X$3225,7,FALSE)))</f>
        <v>0</v>
      </c>
      <c r="H302" s="4" t="s">
        <v>1677</v>
      </c>
      <c r="I302" s="45">
        <v>992</v>
      </c>
      <c r="J302" s="58" t="s">
        <v>1675</v>
      </c>
      <c r="K302">
        <f>VLOOKUP($J302,'Emission Factors-old'!$A$2:$D$9,2,FALSE)</f>
        <v>887.80254614220303</v>
      </c>
      <c r="L302" t="str">
        <f>VLOOKUP($J302,'Emission Factors-old'!$A$2:$D$9,3,FALSE)</f>
        <v>LB</v>
      </c>
      <c r="M302" t="str">
        <f>VLOOKUP($J302,'Emission Factors-old'!$A$2:$D$9,4,FALSE)</f>
        <v>EACH</v>
      </c>
      <c r="N302" s="28">
        <f t="shared" si="8"/>
        <v>0</v>
      </c>
      <c r="O302" t="str">
        <f t="shared" si="9"/>
        <v>LB</v>
      </c>
    </row>
    <row r="303" spans="1:15">
      <c r="A303" s="59" t="s">
        <v>2667</v>
      </c>
      <c r="B303" s="59" t="s">
        <v>1854</v>
      </c>
      <c r="C303" s="59" t="s">
        <v>1802</v>
      </c>
      <c r="D303" t="s">
        <v>2668</v>
      </c>
      <c r="E303" t="s">
        <v>2057</v>
      </c>
      <c r="F303" t="s">
        <v>2557</v>
      </c>
      <c r="G303" s="28">
        <f>IF(ISERROR(VLOOKUP($A303,'Adjusted County Employment'!$A$4:$X$3225,7,FALSE)),0,(VLOOKUP($A303,'Adjusted County Employment'!$A$4:$X$3225,7,FALSE)))</f>
        <v>0</v>
      </c>
      <c r="H303" s="4" t="s">
        <v>1677</v>
      </c>
      <c r="I303" s="45">
        <v>992</v>
      </c>
      <c r="J303" s="58" t="s">
        <v>1675</v>
      </c>
      <c r="K303">
        <f>VLOOKUP($J303,'Emission Factors-old'!$A$2:$D$9,2,FALSE)</f>
        <v>887.80254614220303</v>
      </c>
      <c r="L303" t="str">
        <f>VLOOKUP($J303,'Emission Factors-old'!$A$2:$D$9,3,FALSE)</f>
        <v>LB</v>
      </c>
      <c r="M303" t="str">
        <f>VLOOKUP($J303,'Emission Factors-old'!$A$2:$D$9,4,FALSE)</f>
        <v>EACH</v>
      </c>
      <c r="N303" s="28">
        <f t="shared" si="8"/>
        <v>0</v>
      </c>
      <c r="O303" t="str">
        <f t="shared" si="9"/>
        <v>LB</v>
      </c>
    </row>
    <row r="304" spans="1:15">
      <c r="A304" s="59" t="s">
        <v>2669</v>
      </c>
      <c r="B304" s="59" t="s">
        <v>1854</v>
      </c>
      <c r="C304" s="59" t="s">
        <v>1833</v>
      </c>
      <c r="D304" t="s">
        <v>2670</v>
      </c>
      <c r="E304" t="s">
        <v>2057</v>
      </c>
      <c r="F304" t="s">
        <v>2557</v>
      </c>
      <c r="G304" s="28">
        <f>IF(ISERROR(VLOOKUP($A304,'Adjusted County Employment'!$A$4:$X$3225,7,FALSE)),0,(VLOOKUP($A304,'Adjusted County Employment'!$A$4:$X$3225,7,FALSE)))</f>
        <v>6.6060606060606064</v>
      </c>
      <c r="H304" s="4" t="s">
        <v>1677</v>
      </c>
      <c r="I304" s="45">
        <v>992</v>
      </c>
      <c r="J304" s="58" t="s">
        <v>1675</v>
      </c>
      <c r="K304">
        <f>VLOOKUP($J304,'Emission Factors-old'!$A$2:$D$9,2,FALSE)</f>
        <v>887.80254614220303</v>
      </c>
      <c r="L304" t="str">
        <f>VLOOKUP($J304,'Emission Factors-old'!$A$2:$D$9,3,FALSE)</f>
        <v>LB</v>
      </c>
      <c r="M304" t="str">
        <f>VLOOKUP($J304,'Emission Factors-old'!$A$2:$D$9,4,FALSE)</f>
        <v>EACH</v>
      </c>
      <c r="N304" s="28">
        <f t="shared" si="8"/>
        <v>5864.8774260303117</v>
      </c>
      <c r="O304" t="str">
        <f t="shared" si="9"/>
        <v>LB</v>
      </c>
    </row>
    <row r="305" spans="1:15">
      <c r="A305" s="59" t="s">
        <v>2671</v>
      </c>
      <c r="B305" s="59" t="s">
        <v>1854</v>
      </c>
      <c r="C305" s="59" t="s">
        <v>1803</v>
      </c>
      <c r="D305" t="s">
        <v>2188</v>
      </c>
      <c r="E305" t="s">
        <v>2057</v>
      </c>
      <c r="F305" t="s">
        <v>2557</v>
      </c>
      <c r="G305" s="28">
        <f>IF(ISERROR(VLOOKUP($A305,'Adjusted County Employment'!$A$4:$X$3225,7,FALSE)),0,(VLOOKUP($A305,'Adjusted County Employment'!$A$4:$X$3225,7,FALSE)))</f>
        <v>0</v>
      </c>
      <c r="H305" s="4" t="s">
        <v>1677</v>
      </c>
      <c r="I305" s="45">
        <v>992</v>
      </c>
      <c r="J305" s="58" t="s">
        <v>1675</v>
      </c>
      <c r="K305">
        <f>VLOOKUP($J305,'Emission Factors-old'!$A$2:$D$9,2,FALSE)</f>
        <v>887.80254614220303</v>
      </c>
      <c r="L305" t="str">
        <f>VLOOKUP($J305,'Emission Factors-old'!$A$2:$D$9,3,FALSE)</f>
        <v>LB</v>
      </c>
      <c r="M305" t="str">
        <f>VLOOKUP($J305,'Emission Factors-old'!$A$2:$D$9,4,FALSE)</f>
        <v>EACH</v>
      </c>
      <c r="N305" s="28">
        <f t="shared" si="8"/>
        <v>0</v>
      </c>
      <c r="O305" t="str">
        <f t="shared" si="9"/>
        <v>LB</v>
      </c>
    </row>
    <row r="306" spans="1:15">
      <c r="A306" s="59" t="s">
        <v>2672</v>
      </c>
      <c r="B306" s="59" t="s">
        <v>1854</v>
      </c>
      <c r="C306" s="59" t="s">
        <v>1804</v>
      </c>
      <c r="D306" t="s">
        <v>2673</v>
      </c>
      <c r="E306" t="s">
        <v>2057</v>
      </c>
      <c r="F306" t="s">
        <v>2557</v>
      </c>
      <c r="G306" s="28">
        <f>IF(ISERROR(VLOOKUP($A306,'Adjusted County Employment'!$A$4:$X$3225,7,FALSE)),0,(VLOOKUP($A306,'Adjusted County Employment'!$A$4:$X$3225,7,FALSE)))</f>
        <v>0</v>
      </c>
      <c r="H306" s="4" t="s">
        <v>1677</v>
      </c>
      <c r="I306" s="45">
        <v>992</v>
      </c>
      <c r="J306" s="58" t="s">
        <v>1675</v>
      </c>
      <c r="K306">
        <f>VLOOKUP($J306,'Emission Factors-old'!$A$2:$D$9,2,FALSE)</f>
        <v>887.80254614220303</v>
      </c>
      <c r="L306" t="str">
        <f>VLOOKUP($J306,'Emission Factors-old'!$A$2:$D$9,3,FALSE)</f>
        <v>LB</v>
      </c>
      <c r="M306" t="str">
        <f>VLOOKUP($J306,'Emission Factors-old'!$A$2:$D$9,4,FALSE)</f>
        <v>EACH</v>
      </c>
      <c r="N306" s="28">
        <f t="shared" si="8"/>
        <v>0</v>
      </c>
      <c r="O306" t="str">
        <f t="shared" si="9"/>
        <v>LB</v>
      </c>
    </row>
    <row r="307" spans="1:15">
      <c r="A307" s="59" t="s">
        <v>2674</v>
      </c>
      <c r="B307" s="59" t="s">
        <v>1854</v>
      </c>
      <c r="C307" s="59" t="s">
        <v>1805</v>
      </c>
      <c r="D307" t="s">
        <v>2297</v>
      </c>
      <c r="E307" t="s">
        <v>2057</v>
      </c>
      <c r="F307" t="s">
        <v>2557</v>
      </c>
      <c r="G307" s="28">
        <f>IF(ISERROR(VLOOKUP($A307,'Adjusted County Employment'!$A$4:$X$3225,7,FALSE)),0,(VLOOKUP($A307,'Adjusted County Employment'!$A$4:$X$3225,7,FALSE)))</f>
        <v>0</v>
      </c>
      <c r="H307" s="4" t="s">
        <v>1677</v>
      </c>
      <c r="I307" s="45">
        <v>992</v>
      </c>
      <c r="J307" s="58" t="s">
        <v>1675</v>
      </c>
      <c r="K307">
        <f>VLOOKUP($J307,'Emission Factors-old'!$A$2:$D$9,2,FALSE)</f>
        <v>887.80254614220303</v>
      </c>
      <c r="L307" t="str">
        <f>VLOOKUP($J307,'Emission Factors-old'!$A$2:$D$9,3,FALSE)</f>
        <v>LB</v>
      </c>
      <c r="M307" t="str">
        <f>VLOOKUP($J307,'Emission Factors-old'!$A$2:$D$9,4,FALSE)</f>
        <v>EACH</v>
      </c>
      <c r="N307" s="28">
        <f t="shared" si="8"/>
        <v>0</v>
      </c>
      <c r="O307" t="str">
        <f t="shared" si="9"/>
        <v>LB</v>
      </c>
    </row>
    <row r="308" spans="1:15">
      <c r="A308" s="59" t="s">
        <v>2675</v>
      </c>
      <c r="B308" s="59" t="s">
        <v>1856</v>
      </c>
      <c r="C308" s="59" t="s">
        <v>1770</v>
      </c>
      <c r="D308" t="s">
        <v>2676</v>
      </c>
      <c r="E308" t="s">
        <v>2057</v>
      </c>
      <c r="F308" t="s">
        <v>2677</v>
      </c>
      <c r="G308" s="28">
        <f>IF(ISERROR(VLOOKUP($A308,'Adjusted County Employment'!$A$4:$X$3225,7,FALSE)),0,(VLOOKUP($A308,'Adjusted County Employment'!$A$4:$X$3225,7,FALSE)))</f>
        <v>3.3419174681973307</v>
      </c>
      <c r="H308" s="4" t="s">
        <v>1677</v>
      </c>
      <c r="I308" s="45">
        <v>992</v>
      </c>
      <c r="J308" s="58" t="s">
        <v>1675</v>
      </c>
      <c r="K308">
        <f>VLOOKUP($J308,'Emission Factors-old'!$A$2:$D$9,2,FALSE)</f>
        <v>887.80254614220303</v>
      </c>
      <c r="L308" t="str">
        <f>VLOOKUP($J308,'Emission Factors-old'!$A$2:$D$9,3,FALSE)</f>
        <v>LB</v>
      </c>
      <c r="M308" t="str">
        <f>VLOOKUP($J308,'Emission Factors-old'!$A$2:$D$9,4,FALSE)</f>
        <v>EACH</v>
      </c>
      <c r="N308" s="28">
        <f t="shared" si="8"/>
        <v>2966.9628372626948</v>
      </c>
      <c r="O308" t="str">
        <f t="shared" si="9"/>
        <v>LB</v>
      </c>
    </row>
    <row r="309" spans="1:15">
      <c r="A309" s="59" t="s">
        <v>2678</v>
      </c>
      <c r="B309" s="59" t="s">
        <v>1856</v>
      </c>
      <c r="C309" s="59" t="s">
        <v>1772</v>
      </c>
      <c r="D309" t="s">
        <v>2679</v>
      </c>
      <c r="E309" t="s">
        <v>2057</v>
      </c>
      <c r="F309" t="s">
        <v>2677</v>
      </c>
      <c r="G309" s="28">
        <f>IF(ISERROR(VLOOKUP($A309,'Adjusted County Employment'!$A$4:$X$3225,7,FALSE)),0,(VLOOKUP($A309,'Adjusted County Employment'!$A$4:$X$3225,7,FALSE)))</f>
        <v>186.44578214578215</v>
      </c>
      <c r="H309" s="4" t="s">
        <v>1677</v>
      </c>
      <c r="I309" s="45">
        <v>992</v>
      </c>
      <c r="J309" s="58" t="s">
        <v>1675</v>
      </c>
      <c r="K309">
        <f>VLOOKUP($J309,'Emission Factors-old'!$A$2:$D$9,2,FALSE)</f>
        <v>887.80254614220303</v>
      </c>
      <c r="L309" t="str">
        <f>VLOOKUP($J309,'Emission Factors-old'!$A$2:$D$9,3,FALSE)</f>
        <v>LB</v>
      </c>
      <c r="M309" t="str">
        <f>VLOOKUP($J309,'Emission Factors-old'!$A$2:$D$9,4,FALSE)</f>
        <v>EACH</v>
      </c>
      <c r="N309" s="28">
        <f t="shared" si="8"/>
        <v>165527.04010649989</v>
      </c>
      <c r="O309" t="str">
        <f t="shared" si="9"/>
        <v>LB</v>
      </c>
    </row>
    <row r="310" spans="1:15">
      <c r="A310" s="59" t="s">
        <v>2680</v>
      </c>
      <c r="B310" s="59" t="s">
        <v>1856</v>
      </c>
      <c r="C310" s="59" t="s">
        <v>1816</v>
      </c>
      <c r="D310" t="s">
        <v>2681</v>
      </c>
      <c r="E310" t="s">
        <v>2057</v>
      </c>
      <c r="F310" t="s">
        <v>2677</v>
      </c>
      <c r="G310" s="28">
        <f>IF(ISERROR(VLOOKUP($A310,'Adjusted County Employment'!$A$4:$X$3225,7,FALSE)),0,(VLOOKUP($A310,'Adjusted County Employment'!$A$4:$X$3225,7,FALSE)))</f>
        <v>3.3419174681973307</v>
      </c>
      <c r="H310" s="4" t="s">
        <v>1677</v>
      </c>
      <c r="I310" s="45">
        <v>992</v>
      </c>
      <c r="J310" s="58" t="s">
        <v>1675</v>
      </c>
      <c r="K310">
        <f>VLOOKUP($J310,'Emission Factors-old'!$A$2:$D$9,2,FALSE)</f>
        <v>887.80254614220303</v>
      </c>
      <c r="L310" t="str">
        <f>VLOOKUP($J310,'Emission Factors-old'!$A$2:$D$9,3,FALSE)</f>
        <v>LB</v>
      </c>
      <c r="M310" t="str">
        <f>VLOOKUP($J310,'Emission Factors-old'!$A$2:$D$9,4,FALSE)</f>
        <v>EACH</v>
      </c>
      <c r="N310" s="28">
        <f t="shared" si="8"/>
        <v>2966.9628372626948</v>
      </c>
      <c r="O310" t="str">
        <f t="shared" si="9"/>
        <v>LB</v>
      </c>
    </row>
    <row r="311" spans="1:15">
      <c r="A311" s="59" t="s">
        <v>2682</v>
      </c>
      <c r="B311" s="59" t="s">
        <v>1856</v>
      </c>
      <c r="C311" s="59" t="s">
        <v>1817</v>
      </c>
      <c r="D311" t="s">
        <v>2683</v>
      </c>
      <c r="E311" t="s">
        <v>2057</v>
      </c>
      <c r="F311" t="s">
        <v>2677</v>
      </c>
      <c r="G311" s="28">
        <f>IF(ISERROR(VLOOKUP($A311,'Adjusted County Employment'!$A$4:$X$3225,7,FALSE)),0,(VLOOKUP($A311,'Adjusted County Employment'!$A$4:$X$3225,7,FALSE)))</f>
        <v>3.3419174681973307</v>
      </c>
      <c r="H311" s="4" t="s">
        <v>1677</v>
      </c>
      <c r="I311" s="45">
        <v>992</v>
      </c>
      <c r="J311" s="58" t="s">
        <v>1675</v>
      </c>
      <c r="K311">
        <f>VLOOKUP($J311,'Emission Factors-old'!$A$2:$D$9,2,FALSE)</f>
        <v>887.80254614220303</v>
      </c>
      <c r="L311" t="str">
        <f>VLOOKUP($J311,'Emission Factors-old'!$A$2:$D$9,3,FALSE)</f>
        <v>LB</v>
      </c>
      <c r="M311" t="str">
        <f>VLOOKUP($J311,'Emission Factors-old'!$A$2:$D$9,4,FALSE)</f>
        <v>EACH</v>
      </c>
      <c r="N311" s="28">
        <f t="shared" si="8"/>
        <v>2966.9628372626948</v>
      </c>
      <c r="O311" t="str">
        <f t="shared" si="9"/>
        <v>LB</v>
      </c>
    </row>
    <row r="312" spans="1:15">
      <c r="A312" s="59" t="s">
        <v>2684</v>
      </c>
      <c r="B312" s="59" t="s">
        <v>1856</v>
      </c>
      <c r="C312" s="59" t="s">
        <v>1773</v>
      </c>
      <c r="D312" t="s">
        <v>2685</v>
      </c>
      <c r="E312" t="s">
        <v>2057</v>
      </c>
      <c r="F312" t="s">
        <v>2677</v>
      </c>
      <c r="G312" s="28">
        <f>IF(ISERROR(VLOOKUP($A312,'Adjusted County Employment'!$A$4:$X$3225,7,FALSE)),0,(VLOOKUP($A312,'Adjusted County Employment'!$A$4:$X$3225,7,FALSE)))</f>
        <v>41.051504809183982</v>
      </c>
      <c r="H312" s="4" t="s">
        <v>1677</v>
      </c>
      <c r="I312" s="45">
        <v>992</v>
      </c>
      <c r="J312" s="58" t="s">
        <v>1675</v>
      </c>
      <c r="K312">
        <f>VLOOKUP($J312,'Emission Factors-old'!$A$2:$D$9,2,FALSE)</f>
        <v>887.80254614220303</v>
      </c>
      <c r="L312" t="str">
        <f>VLOOKUP($J312,'Emission Factors-old'!$A$2:$D$9,3,FALSE)</f>
        <v>LB</v>
      </c>
      <c r="M312" t="str">
        <f>VLOOKUP($J312,'Emission Factors-old'!$A$2:$D$9,4,FALSE)</f>
        <v>EACH</v>
      </c>
      <c r="N312" s="28">
        <f t="shared" si="8"/>
        <v>36445.630492562428</v>
      </c>
      <c r="O312" t="str">
        <f t="shared" si="9"/>
        <v>LB</v>
      </c>
    </row>
    <row r="313" spans="1:15">
      <c r="A313" s="59" t="s">
        <v>2686</v>
      </c>
      <c r="B313" s="59" t="s">
        <v>1856</v>
      </c>
      <c r="C313" s="59" t="s">
        <v>1840</v>
      </c>
      <c r="D313" t="s">
        <v>2687</v>
      </c>
      <c r="E313" t="s">
        <v>2057</v>
      </c>
      <c r="F313" t="s">
        <v>2677</v>
      </c>
      <c r="G313" s="28">
        <f>IF(ISERROR(VLOOKUP($A313,'Adjusted County Employment'!$A$4:$X$3225,7,FALSE)),0,(VLOOKUP($A313,'Adjusted County Employment'!$A$4:$X$3225,7,FALSE)))</f>
        <v>3.3419174681973307</v>
      </c>
      <c r="H313" s="4" t="s">
        <v>1677</v>
      </c>
      <c r="I313" s="45">
        <v>992</v>
      </c>
      <c r="J313" s="58" t="s">
        <v>1675</v>
      </c>
      <c r="K313">
        <f>VLOOKUP($J313,'Emission Factors-old'!$A$2:$D$9,2,FALSE)</f>
        <v>887.80254614220303</v>
      </c>
      <c r="L313" t="str">
        <f>VLOOKUP($J313,'Emission Factors-old'!$A$2:$D$9,3,FALSE)</f>
        <v>LB</v>
      </c>
      <c r="M313" t="str">
        <f>VLOOKUP($J313,'Emission Factors-old'!$A$2:$D$9,4,FALSE)</f>
        <v>EACH</v>
      </c>
      <c r="N313" s="28">
        <f t="shared" si="8"/>
        <v>2966.9628372626948</v>
      </c>
      <c r="O313" t="str">
        <f t="shared" si="9"/>
        <v>LB</v>
      </c>
    </row>
    <row r="314" spans="1:15">
      <c r="A314" s="59" t="s">
        <v>2688</v>
      </c>
      <c r="B314" s="59" t="s">
        <v>1856</v>
      </c>
      <c r="C314" s="59" t="s">
        <v>1818</v>
      </c>
      <c r="D314" t="s">
        <v>2689</v>
      </c>
      <c r="E314" t="s">
        <v>2057</v>
      </c>
      <c r="F314" t="s">
        <v>2677</v>
      </c>
      <c r="G314" s="28">
        <f>IF(ISERROR(VLOOKUP($A314,'Adjusted County Employment'!$A$4:$X$3225,7,FALSE)),0,(VLOOKUP($A314,'Adjusted County Employment'!$A$4:$X$3225,7,FALSE)))</f>
        <v>0</v>
      </c>
      <c r="H314" s="4" t="s">
        <v>1677</v>
      </c>
      <c r="I314" s="45">
        <v>992</v>
      </c>
      <c r="J314" s="58" t="s">
        <v>1675</v>
      </c>
      <c r="K314">
        <f>VLOOKUP($J314,'Emission Factors-old'!$A$2:$D$9,2,FALSE)</f>
        <v>887.80254614220303</v>
      </c>
      <c r="L314" t="str">
        <f>VLOOKUP($J314,'Emission Factors-old'!$A$2:$D$9,3,FALSE)</f>
        <v>LB</v>
      </c>
      <c r="M314" t="str">
        <f>VLOOKUP($J314,'Emission Factors-old'!$A$2:$D$9,4,FALSE)</f>
        <v>EACH</v>
      </c>
      <c r="N314" s="28">
        <f t="shared" si="8"/>
        <v>0</v>
      </c>
      <c r="O314" t="str">
        <f t="shared" si="9"/>
        <v>LB</v>
      </c>
    </row>
    <row r="315" spans="1:15">
      <c r="A315" s="59" t="s">
        <v>2690</v>
      </c>
      <c r="B315" s="59" t="s">
        <v>1856</v>
      </c>
      <c r="C315" s="59" t="s">
        <v>1774</v>
      </c>
      <c r="D315" t="s">
        <v>2691</v>
      </c>
      <c r="E315" t="s">
        <v>2057</v>
      </c>
      <c r="F315" t="s">
        <v>2677</v>
      </c>
      <c r="G315" s="28">
        <f>IF(ISERROR(VLOOKUP($A315,'Adjusted County Employment'!$A$4:$X$3225,7,FALSE)),0,(VLOOKUP($A315,'Adjusted County Employment'!$A$4:$X$3225,7,FALSE)))</f>
        <v>3.3419174681973307</v>
      </c>
      <c r="H315" s="4" t="s">
        <v>1677</v>
      </c>
      <c r="I315" s="45">
        <v>992</v>
      </c>
      <c r="J315" s="58" t="s">
        <v>1675</v>
      </c>
      <c r="K315">
        <f>VLOOKUP($J315,'Emission Factors-old'!$A$2:$D$9,2,FALSE)</f>
        <v>887.80254614220303</v>
      </c>
      <c r="L315" t="str">
        <f>VLOOKUP($J315,'Emission Factors-old'!$A$2:$D$9,3,FALSE)</f>
        <v>LB</v>
      </c>
      <c r="M315" t="str">
        <f>VLOOKUP($J315,'Emission Factors-old'!$A$2:$D$9,4,FALSE)</f>
        <v>EACH</v>
      </c>
      <c r="N315" s="28">
        <f t="shared" si="8"/>
        <v>2966.9628372626948</v>
      </c>
      <c r="O315" t="str">
        <f t="shared" si="9"/>
        <v>LB</v>
      </c>
    </row>
    <row r="316" spans="1:15">
      <c r="A316" s="59" t="s">
        <v>2692</v>
      </c>
      <c r="B316" s="59" t="s">
        <v>1858</v>
      </c>
      <c r="C316" s="59" t="s">
        <v>1770</v>
      </c>
      <c r="D316" t="s">
        <v>2693</v>
      </c>
      <c r="E316" t="s">
        <v>2057</v>
      </c>
      <c r="F316" t="s">
        <v>2694</v>
      </c>
      <c r="G316" s="28">
        <f>IF(ISERROR(VLOOKUP($A316,'Adjusted County Employment'!$A$4:$X$3225,7,FALSE)),0,(VLOOKUP($A316,'Adjusted County Employment'!$A$4:$X$3225,7,FALSE)))</f>
        <v>154.14141414141415</v>
      </c>
      <c r="H316" s="4" t="s">
        <v>1677</v>
      </c>
      <c r="I316" s="45">
        <v>992</v>
      </c>
      <c r="J316" s="58" t="s">
        <v>1675</v>
      </c>
      <c r="K316">
        <f>VLOOKUP($J316,'Emission Factors-old'!$A$2:$D$9,2,FALSE)</f>
        <v>887.80254614220303</v>
      </c>
      <c r="L316" t="str">
        <f>VLOOKUP($J316,'Emission Factors-old'!$A$2:$D$9,3,FALSE)</f>
        <v>LB</v>
      </c>
      <c r="M316" t="str">
        <f>VLOOKUP($J316,'Emission Factors-old'!$A$2:$D$9,4,FALSE)</f>
        <v>EACH</v>
      </c>
      <c r="N316" s="28">
        <f t="shared" si="8"/>
        <v>136847.13994070725</v>
      </c>
      <c r="O316" t="str">
        <f t="shared" si="9"/>
        <v>LB</v>
      </c>
    </row>
    <row r="317" spans="1:15">
      <c r="A317" s="59" t="s">
        <v>2695</v>
      </c>
      <c r="B317" s="59" t="s">
        <v>1858</v>
      </c>
      <c r="C317" s="59" t="s">
        <v>1772</v>
      </c>
      <c r="D317" t="s">
        <v>2696</v>
      </c>
      <c r="E317" t="s">
        <v>2057</v>
      </c>
      <c r="F317" t="s">
        <v>2694</v>
      </c>
      <c r="G317" s="28">
        <f>IF(ISERROR(VLOOKUP($A317,'Adjusted County Employment'!$A$4:$X$3225,7,FALSE)),0,(VLOOKUP($A317,'Adjusted County Employment'!$A$4:$X$3225,7,FALSE)))</f>
        <v>167.11064169972019</v>
      </c>
      <c r="H317" s="4" t="s">
        <v>1677</v>
      </c>
      <c r="I317" s="45">
        <v>992</v>
      </c>
      <c r="J317" s="58" t="s">
        <v>1675</v>
      </c>
      <c r="K317">
        <f>VLOOKUP($J317,'Emission Factors-old'!$A$2:$D$9,2,FALSE)</f>
        <v>887.80254614220303</v>
      </c>
      <c r="L317" t="str">
        <f>VLOOKUP($J317,'Emission Factors-old'!$A$2:$D$9,3,FALSE)</f>
        <v>LB</v>
      </c>
      <c r="M317" t="str">
        <f>VLOOKUP($J317,'Emission Factors-old'!$A$2:$D$9,4,FALSE)</f>
        <v>EACH</v>
      </c>
      <c r="N317" s="28">
        <f t="shared" si="8"/>
        <v>148361.25318846898</v>
      </c>
      <c r="O317" t="str">
        <f t="shared" si="9"/>
        <v>LB</v>
      </c>
    </row>
    <row r="318" spans="1:15">
      <c r="A318" s="59" t="s">
        <v>2697</v>
      </c>
      <c r="B318" s="59" t="s">
        <v>1858</v>
      </c>
      <c r="C318" s="59" t="s">
        <v>1816</v>
      </c>
      <c r="D318" t="s">
        <v>2698</v>
      </c>
      <c r="E318" t="s">
        <v>2057</v>
      </c>
      <c r="F318" t="s">
        <v>2694</v>
      </c>
      <c r="G318" s="28">
        <f>IF(ISERROR(VLOOKUP($A318,'Adjusted County Employment'!$A$4:$X$3225,7,FALSE)),0,(VLOOKUP($A318,'Adjusted County Employment'!$A$4:$X$3225,7,FALSE)))</f>
        <v>0</v>
      </c>
      <c r="H318" s="4" t="s">
        <v>1677</v>
      </c>
      <c r="I318" s="45">
        <v>992</v>
      </c>
      <c r="J318" s="58" t="s">
        <v>1675</v>
      </c>
      <c r="K318">
        <f>VLOOKUP($J318,'Emission Factors-old'!$A$2:$D$9,2,FALSE)</f>
        <v>887.80254614220303</v>
      </c>
      <c r="L318" t="str">
        <f>VLOOKUP($J318,'Emission Factors-old'!$A$2:$D$9,3,FALSE)</f>
        <v>LB</v>
      </c>
      <c r="M318" t="str">
        <f>VLOOKUP($J318,'Emission Factors-old'!$A$2:$D$9,4,FALSE)</f>
        <v>EACH</v>
      </c>
      <c r="N318" s="28">
        <f t="shared" si="8"/>
        <v>0</v>
      </c>
      <c r="O318" t="str">
        <f t="shared" si="9"/>
        <v>LB</v>
      </c>
    </row>
    <row r="319" spans="1:15">
      <c r="A319" s="59" t="s">
        <v>2699</v>
      </c>
      <c r="B319" s="59" t="s">
        <v>1861</v>
      </c>
      <c r="C319" s="59" t="s">
        <v>1770</v>
      </c>
      <c r="D319" t="s">
        <v>2700</v>
      </c>
      <c r="E319" t="s">
        <v>2701</v>
      </c>
      <c r="F319" t="s">
        <v>2702</v>
      </c>
      <c r="G319" s="28">
        <f>IF(ISERROR(VLOOKUP($A319,'Adjusted County Employment'!$A$4:$X$3225,7,FALSE)),0,(VLOOKUP($A319,'Adjusted County Employment'!$A$4:$X$3225,7,FALSE)))</f>
        <v>0</v>
      </c>
      <c r="H319" s="4" t="s">
        <v>1677</v>
      </c>
      <c r="I319" s="45">
        <v>992</v>
      </c>
      <c r="J319" s="58" t="s">
        <v>1675</v>
      </c>
      <c r="K319">
        <f>VLOOKUP($J319,'Emission Factors-old'!$A$2:$D$9,2,FALSE)</f>
        <v>887.80254614220303</v>
      </c>
      <c r="L319" t="str">
        <f>VLOOKUP($J319,'Emission Factors-old'!$A$2:$D$9,3,FALSE)</f>
        <v>LB</v>
      </c>
      <c r="M319" t="str">
        <f>VLOOKUP($J319,'Emission Factors-old'!$A$2:$D$9,4,FALSE)</f>
        <v>EACH</v>
      </c>
      <c r="N319" s="28">
        <f t="shared" si="8"/>
        <v>0</v>
      </c>
      <c r="O319" t="str">
        <f t="shared" si="9"/>
        <v>LB</v>
      </c>
    </row>
    <row r="320" spans="1:15">
      <c r="A320" s="59" t="s">
        <v>2703</v>
      </c>
      <c r="B320" s="59" t="s">
        <v>1863</v>
      </c>
      <c r="C320" s="59" t="s">
        <v>1770</v>
      </c>
      <c r="D320" t="s">
        <v>2704</v>
      </c>
      <c r="E320" t="s">
        <v>2057</v>
      </c>
      <c r="F320" t="s">
        <v>2705</v>
      </c>
      <c r="G320" s="28">
        <f>IF(ISERROR(VLOOKUP($A320,'Adjusted County Employment'!$A$4:$X$3225,7,FALSE)),0,(VLOOKUP($A320,'Adjusted County Employment'!$A$4:$X$3225,7,FALSE)))</f>
        <v>3.8686868686868685</v>
      </c>
      <c r="H320" s="4" t="s">
        <v>1677</v>
      </c>
      <c r="I320" s="45">
        <v>992</v>
      </c>
      <c r="J320" s="58" t="s">
        <v>1675</v>
      </c>
      <c r="K320">
        <f>VLOOKUP($J320,'Emission Factors-old'!$A$2:$D$9,2,FALSE)</f>
        <v>887.80254614220303</v>
      </c>
      <c r="L320" t="str">
        <f>VLOOKUP($J320,'Emission Factors-old'!$A$2:$D$9,3,FALSE)</f>
        <v>LB</v>
      </c>
      <c r="M320" t="str">
        <f>VLOOKUP($J320,'Emission Factors-old'!$A$2:$D$9,4,FALSE)</f>
        <v>EACH</v>
      </c>
      <c r="N320" s="28">
        <f t="shared" si="8"/>
        <v>3434.6300522471083</v>
      </c>
      <c r="O320" t="str">
        <f t="shared" si="9"/>
        <v>LB</v>
      </c>
    </row>
    <row r="321" spans="1:15">
      <c r="A321" s="59" t="s">
        <v>2706</v>
      </c>
      <c r="B321" s="59" t="s">
        <v>1863</v>
      </c>
      <c r="C321" s="59" t="s">
        <v>1772</v>
      </c>
      <c r="D321" t="s">
        <v>2707</v>
      </c>
      <c r="E321" t="s">
        <v>2057</v>
      </c>
      <c r="F321" t="s">
        <v>2705</v>
      </c>
      <c r="G321" s="28">
        <f>IF(ISERROR(VLOOKUP($A321,'Adjusted County Employment'!$A$4:$X$3225,7,FALSE)),0,(VLOOKUP($A321,'Adjusted County Employment'!$A$4:$X$3225,7,FALSE)))</f>
        <v>0</v>
      </c>
      <c r="H321" s="4" t="s">
        <v>1677</v>
      </c>
      <c r="I321" s="45">
        <v>992</v>
      </c>
      <c r="J321" s="58" t="s">
        <v>1675</v>
      </c>
      <c r="K321">
        <f>VLOOKUP($J321,'Emission Factors-old'!$A$2:$D$9,2,FALSE)</f>
        <v>887.80254614220303</v>
      </c>
      <c r="L321" t="str">
        <f>VLOOKUP($J321,'Emission Factors-old'!$A$2:$D$9,3,FALSE)</f>
        <v>LB</v>
      </c>
      <c r="M321" t="str">
        <f>VLOOKUP($J321,'Emission Factors-old'!$A$2:$D$9,4,FALSE)</f>
        <v>EACH</v>
      </c>
      <c r="N321" s="28">
        <f t="shared" si="8"/>
        <v>0</v>
      </c>
      <c r="O321" t="str">
        <f t="shared" si="9"/>
        <v>LB</v>
      </c>
    </row>
    <row r="322" spans="1:15">
      <c r="A322" s="59" t="s">
        <v>2708</v>
      </c>
      <c r="B322" s="59" t="s">
        <v>1863</v>
      </c>
      <c r="C322" s="59" t="s">
        <v>1816</v>
      </c>
      <c r="D322" t="s">
        <v>2709</v>
      </c>
      <c r="E322" t="s">
        <v>2057</v>
      </c>
      <c r="F322" t="s">
        <v>2705</v>
      </c>
      <c r="G322" s="28">
        <f>IF(ISERROR(VLOOKUP($A322,'Adjusted County Employment'!$A$4:$X$3225,7,FALSE)),0,(VLOOKUP($A322,'Adjusted County Employment'!$A$4:$X$3225,7,FALSE)))</f>
        <v>0</v>
      </c>
      <c r="H322" s="4" t="s">
        <v>1677</v>
      </c>
      <c r="I322" s="45">
        <v>992</v>
      </c>
      <c r="J322" s="58" t="s">
        <v>1675</v>
      </c>
      <c r="K322">
        <f>VLOOKUP($J322,'Emission Factors-old'!$A$2:$D$9,2,FALSE)</f>
        <v>887.80254614220303</v>
      </c>
      <c r="L322" t="str">
        <f>VLOOKUP($J322,'Emission Factors-old'!$A$2:$D$9,3,FALSE)</f>
        <v>LB</v>
      </c>
      <c r="M322" t="str">
        <f>VLOOKUP($J322,'Emission Factors-old'!$A$2:$D$9,4,FALSE)</f>
        <v>EACH</v>
      </c>
      <c r="N322" s="28">
        <f t="shared" ref="N322:N385" si="10">G322*K322</f>
        <v>0</v>
      </c>
      <c r="O322" t="str">
        <f t="shared" ref="O322:O385" si="11">L322</f>
        <v>LB</v>
      </c>
    </row>
    <row r="323" spans="1:15">
      <c r="A323" s="59" t="s">
        <v>2710</v>
      </c>
      <c r="B323" s="59" t="s">
        <v>1863</v>
      </c>
      <c r="C323" s="59" t="s">
        <v>1817</v>
      </c>
      <c r="D323" t="s">
        <v>2711</v>
      </c>
      <c r="E323" t="s">
        <v>2057</v>
      </c>
      <c r="F323" t="s">
        <v>2705</v>
      </c>
      <c r="G323" s="28">
        <f>IF(ISERROR(VLOOKUP($A323,'Adjusted County Employment'!$A$4:$X$3225,7,FALSE)),0,(VLOOKUP($A323,'Adjusted County Employment'!$A$4:$X$3225,7,FALSE)))</f>
        <v>0</v>
      </c>
      <c r="H323" s="4" t="s">
        <v>1677</v>
      </c>
      <c r="I323" s="45">
        <v>992</v>
      </c>
      <c r="J323" s="58" t="s">
        <v>1675</v>
      </c>
      <c r="K323">
        <f>VLOOKUP($J323,'Emission Factors-old'!$A$2:$D$9,2,FALSE)</f>
        <v>887.80254614220303</v>
      </c>
      <c r="L323" t="str">
        <f>VLOOKUP($J323,'Emission Factors-old'!$A$2:$D$9,3,FALSE)</f>
        <v>LB</v>
      </c>
      <c r="M323" t="str">
        <f>VLOOKUP($J323,'Emission Factors-old'!$A$2:$D$9,4,FALSE)</f>
        <v>EACH</v>
      </c>
      <c r="N323" s="28">
        <f t="shared" si="10"/>
        <v>0</v>
      </c>
      <c r="O323" t="str">
        <f t="shared" si="11"/>
        <v>LB</v>
      </c>
    </row>
    <row r="324" spans="1:15">
      <c r="A324" s="59" t="s">
        <v>2712</v>
      </c>
      <c r="B324" s="59" t="s">
        <v>1863</v>
      </c>
      <c r="C324" s="59" t="s">
        <v>1773</v>
      </c>
      <c r="D324" t="s">
        <v>2713</v>
      </c>
      <c r="E324" t="s">
        <v>2057</v>
      </c>
      <c r="F324" t="s">
        <v>2705</v>
      </c>
      <c r="G324" s="28">
        <f>IF(ISERROR(VLOOKUP($A324,'Adjusted County Employment'!$A$4:$X$3225,7,FALSE)),0,(VLOOKUP($A324,'Adjusted County Employment'!$A$4:$X$3225,7,FALSE)))</f>
        <v>0</v>
      </c>
      <c r="H324" s="4" t="s">
        <v>1677</v>
      </c>
      <c r="I324" s="45">
        <v>992</v>
      </c>
      <c r="J324" s="58" t="s">
        <v>1675</v>
      </c>
      <c r="K324">
        <f>VLOOKUP($J324,'Emission Factors-old'!$A$2:$D$9,2,FALSE)</f>
        <v>887.80254614220303</v>
      </c>
      <c r="L324" t="str">
        <f>VLOOKUP($J324,'Emission Factors-old'!$A$2:$D$9,3,FALSE)</f>
        <v>LB</v>
      </c>
      <c r="M324" t="str">
        <f>VLOOKUP($J324,'Emission Factors-old'!$A$2:$D$9,4,FALSE)</f>
        <v>EACH</v>
      </c>
      <c r="N324" s="28">
        <f t="shared" si="10"/>
        <v>0</v>
      </c>
      <c r="O324" t="str">
        <f t="shared" si="11"/>
        <v>LB</v>
      </c>
    </row>
    <row r="325" spans="1:15">
      <c r="A325" s="59" t="s">
        <v>2714</v>
      </c>
      <c r="B325" s="59" t="s">
        <v>1863</v>
      </c>
      <c r="C325" s="59" t="s">
        <v>1840</v>
      </c>
      <c r="D325" t="s">
        <v>2715</v>
      </c>
      <c r="E325" t="s">
        <v>2057</v>
      </c>
      <c r="F325" t="s">
        <v>2705</v>
      </c>
      <c r="G325" s="28">
        <f>IF(ISERROR(VLOOKUP($A325,'Adjusted County Employment'!$A$4:$X$3225,7,FALSE)),0,(VLOOKUP($A325,'Adjusted County Employment'!$A$4:$X$3225,7,FALSE)))</f>
        <v>211.73561703996486</v>
      </c>
      <c r="H325" s="4" t="s">
        <v>1677</v>
      </c>
      <c r="I325" s="45">
        <v>992</v>
      </c>
      <c r="J325" s="58" t="s">
        <v>1675</v>
      </c>
      <c r="K325">
        <f>VLOOKUP($J325,'Emission Factors-old'!$A$2:$D$9,2,FALSE)</f>
        <v>887.80254614220303</v>
      </c>
      <c r="L325" t="str">
        <f>VLOOKUP($J325,'Emission Factors-old'!$A$2:$D$9,3,FALSE)</f>
        <v>LB</v>
      </c>
      <c r="M325" t="str">
        <f>VLOOKUP($J325,'Emission Factors-old'!$A$2:$D$9,4,FALSE)</f>
        <v>EACH</v>
      </c>
      <c r="N325" s="28">
        <f t="shared" si="10"/>
        <v>187979.41991707124</v>
      </c>
      <c r="O325" t="str">
        <f t="shared" si="11"/>
        <v>LB</v>
      </c>
    </row>
    <row r="326" spans="1:15">
      <c r="A326" s="59" t="s">
        <v>2716</v>
      </c>
      <c r="B326" s="59" t="s">
        <v>1863</v>
      </c>
      <c r="C326" s="59" t="s">
        <v>1818</v>
      </c>
      <c r="D326" t="s">
        <v>2072</v>
      </c>
      <c r="E326" t="s">
        <v>2057</v>
      </c>
      <c r="F326" t="s">
        <v>2705</v>
      </c>
      <c r="G326" s="28">
        <f>IF(ISERROR(VLOOKUP($A326,'Adjusted County Employment'!$A$4:$X$3225,7,FALSE)),0,(VLOOKUP($A326,'Adjusted County Employment'!$A$4:$X$3225,7,FALSE)))</f>
        <v>0</v>
      </c>
      <c r="H326" s="4" t="s">
        <v>1677</v>
      </c>
      <c r="I326" s="45">
        <v>992</v>
      </c>
      <c r="J326" s="58" t="s">
        <v>1675</v>
      </c>
      <c r="K326">
        <f>VLOOKUP($J326,'Emission Factors-old'!$A$2:$D$9,2,FALSE)</f>
        <v>887.80254614220303</v>
      </c>
      <c r="L326" t="str">
        <f>VLOOKUP($J326,'Emission Factors-old'!$A$2:$D$9,3,FALSE)</f>
        <v>LB</v>
      </c>
      <c r="M326" t="str">
        <f>VLOOKUP($J326,'Emission Factors-old'!$A$2:$D$9,4,FALSE)</f>
        <v>EACH</v>
      </c>
      <c r="N326" s="28">
        <f t="shared" si="10"/>
        <v>0</v>
      </c>
      <c r="O326" t="str">
        <f t="shared" si="11"/>
        <v>LB</v>
      </c>
    </row>
    <row r="327" spans="1:15">
      <c r="A327" s="59" t="s">
        <v>2717</v>
      </c>
      <c r="B327" s="59" t="s">
        <v>1863</v>
      </c>
      <c r="C327" s="59" t="s">
        <v>1774</v>
      </c>
      <c r="D327" t="s">
        <v>2718</v>
      </c>
      <c r="E327" t="s">
        <v>2057</v>
      </c>
      <c r="F327" t="s">
        <v>2705</v>
      </c>
      <c r="G327" s="28">
        <f>IF(ISERROR(VLOOKUP($A327,'Adjusted County Employment'!$A$4:$X$3225,7,FALSE)),0,(VLOOKUP($A327,'Adjusted County Employment'!$A$4:$X$3225,7,FALSE)))</f>
        <v>0</v>
      </c>
      <c r="H327" s="4" t="s">
        <v>1677</v>
      </c>
      <c r="I327" s="45">
        <v>992</v>
      </c>
      <c r="J327" s="58" t="s">
        <v>1675</v>
      </c>
      <c r="K327">
        <f>VLOOKUP($J327,'Emission Factors-old'!$A$2:$D$9,2,FALSE)</f>
        <v>887.80254614220303</v>
      </c>
      <c r="L327" t="str">
        <f>VLOOKUP($J327,'Emission Factors-old'!$A$2:$D$9,3,FALSE)</f>
        <v>LB</v>
      </c>
      <c r="M327" t="str">
        <f>VLOOKUP($J327,'Emission Factors-old'!$A$2:$D$9,4,FALSE)</f>
        <v>EACH</v>
      </c>
      <c r="N327" s="28">
        <f t="shared" si="10"/>
        <v>0</v>
      </c>
      <c r="O327" t="str">
        <f t="shared" si="11"/>
        <v>LB</v>
      </c>
    </row>
    <row r="328" spans="1:15">
      <c r="A328" s="59" t="s">
        <v>2719</v>
      </c>
      <c r="B328" s="59" t="s">
        <v>1863</v>
      </c>
      <c r="C328" s="59" t="s">
        <v>1819</v>
      </c>
      <c r="D328" t="s">
        <v>2720</v>
      </c>
      <c r="E328" t="s">
        <v>2057</v>
      </c>
      <c r="F328" t="s">
        <v>2705</v>
      </c>
      <c r="G328" s="28">
        <f>IF(ISERROR(VLOOKUP($A328,'Adjusted County Employment'!$A$4:$X$3225,7,FALSE)),0,(VLOOKUP($A328,'Adjusted County Employment'!$A$4:$X$3225,7,FALSE)))</f>
        <v>0</v>
      </c>
      <c r="H328" s="4" t="s">
        <v>1677</v>
      </c>
      <c r="I328" s="45">
        <v>992</v>
      </c>
      <c r="J328" s="58" t="s">
        <v>1675</v>
      </c>
      <c r="K328">
        <f>VLOOKUP($J328,'Emission Factors-old'!$A$2:$D$9,2,FALSE)</f>
        <v>887.80254614220303</v>
      </c>
      <c r="L328" t="str">
        <f>VLOOKUP($J328,'Emission Factors-old'!$A$2:$D$9,3,FALSE)</f>
        <v>LB</v>
      </c>
      <c r="M328" t="str">
        <f>VLOOKUP($J328,'Emission Factors-old'!$A$2:$D$9,4,FALSE)</f>
        <v>EACH</v>
      </c>
      <c r="N328" s="28">
        <f t="shared" si="10"/>
        <v>0</v>
      </c>
      <c r="O328" t="str">
        <f t="shared" si="11"/>
        <v>LB</v>
      </c>
    </row>
    <row r="329" spans="1:15">
      <c r="A329" s="59" t="s">
        <v>2721</v>
      </c>
      <c r="B329" s="59" t="s">
        <v>1863</v>
      </c>
      <c r="C329" s="59" t="s">
        <v>1820</v>
      </c>
      <c r="D329" t="s">
        <v>2084</v>
      </c>
      <c r="E329" t="s">
        <v>2057</v>
      </c>
      <c r="F329" t="s">
        <v>2705</v>
      </c>
      <c r="G329" s="28">
        <f>IF(ISERROR(VLOOKUP($A329,'Adjusted County Employment'!$A$4:$X$3225,7,FALSE)),0,(VLOOKUP($A329,'Adjusted County Employment'!$A$4:$X$3225,7,FALSE)))</f>
        <v>3.8686868686868685</v>
      </c>
      <c r="H329" s="4" t="s">
        <v>1677</v>
      </c>
      <c r="I329" s="45">
        <v>992</v>
      </c>
      <c r="J329" s="58" t="s">
        <v>1675</v>
      </c>
      <c r="K329">
        <f>VLOOKUP($J329,'Emission Factors-old'!$A$2:$D$9,2,FALSE)</f>
        <v>887.80254614220303</v>
      </c>
      <c r="L329" t="str">
        <f>VLOOKUP($J329,'Emission Factors-old'!$A$2:$D$9,3,FALSE)</f>
        <v>LB</v>
      </c>
      <c r="M329" t="str">
        <f>VLOOKUP($J329,'Emission Factors-old'!$A$2:$D$9,4,FALSE)</f>
        <v>EACH</v>
      </c>
      <c r="N329" s="28">
        <f t="shared" si="10"/>
        <v>3434.6300522471083</v>
      </c>
      <c r="O329" t="str">
        <f t="shared" si="11"/>
        <v>LB</v>
      </c>
    </row>
    <row r="330" spans="1:15">
      <c r="A330" s="59" t="s">
        <v>2722</v>
      </c>
      <c r="B330" s="59" t="s">
        <v>1863</v>
      </c>
      <c r="C330" s="59" t="s">
        <v>1821</v>
      </c>
      <c r="D330" t="s">
        <v>2723</v>
      </c>
      <c r="E330" t="s">
        <v>2057</v>
      </c>
      <c r="F330" t="s">
        <v>2705</v>
      </c>
      <c r="G330" s="28">
        <f>IF(ISERROR(VLOOKUP($A330,'Adjusted County Employment'!$A$4:$X$3225,7,FALSE)),0,(VLOOKUP($A330,'Adjusted County Employment'!$A$4:$X$3225,7,FALSE)))</f>
        <v>0</v>
      </c>
      <c r="H330" s="4" t="s">
        <v>1677</v>
      </c>
      <c r="I330" s="45">
        <v>992</v>
      </c>
      <c r="J330" s="58" t="s">
        <v>1675</v>
      </c>
      <c r="K330">
        <f>VLOOKUP($J330,'Emission Factors-old'!$A$2:$D$9,2,FALSE)</f>
        <v>887.80254614220303</v>
      </c>
      <c r="L330" t="str">
        <f>VLOOKUP($J330,'Emission Factors-old'!$A$2:$D$9,3,FALSE)</f>
        <v>LB</v>
      </c>
      <c r="M330" t="str">
        <f>VLOOKUP($J330,'Emission Factors-old'!$A$2:$D$9,4,FALSE)</f>
        <v>EACH</v>
      </c>
      <c r="N330" s="28">
        <f t="shared" si="10"/>
        <v>0</v>
      </c>
      <c r="O330" t="str">
        <f t="shared" si="11"/>
        <v>LB</v>
      </c>
    </row>
    <row r="331" spans="1:15">
      <c r="A331" s="59" t="s">
        <v>2724</v>
      </c>
      <c r="B331" s="59" t="s">
        <v>1863</v>
      </c>
      <c r="C331" s="59" t="s">
        <v>1841</v>
      </c>
      <c r="D331" t="s">
        <v>2323</v>
      </c>
      <c r="E331" t="s">
        <v>2057</v>
      </c>
      <c r="F331" t="s">
        <v>2705</v>
      </c>
      <c r="G331" s="28">
        <f>IF(ISERROR(VLOOKUP($A331,'Adjusted County Employment'!$A$4:$X$3225,7,FALSE)),0,(VLOOKUP($A331,'Adjusted County Employment'!$A$4:$X$3225,7,FALSE)))</f>
        <v>0</v>
      </c>
      <c r="H331" s="4" t="s">
        <v>1677</v>
      </c>
      <c r="I331" s="45">
        <v>992</v>
      </c>
      <c r="J331" s="58" t="s">
        <v>1675</v>
      </c>
      <c r="K331">
        <f>VLOOKUP($J331,'Emission Factors-old'!$A$2:$D$9,2,FALSE)</f>
        <v>887.80254614220303</v>
      </c>
      <c r="L331" t="str">
        <f>VLOOKUP($J331,'Emission Factors-old'!$A$2:$D$9,3,FALSE)</f>
        <v>LB</v>
      </c>
      <c r="M331" t="str">
        <f>VLOOKUP($J331,'Emission Factors-old'!$A$2:$D$9,4,FALSE)</f>
        <v>EACH</v>
      </c>
      <c r="N331" s="28">
        <f t="shared" si="10"/>
        <v>0</v>
      </c>
      <c r="O331" t="str">
        <f t="shared" si="11"/>
        <v>LB</v>
      </c>
    </row>
    <row r="332" spans="1:15">
      <c r="A332" s="59" t="s">
        <v>2725</v>
      </c>
      <c r="B332" s="59" t="s">
        <v>1863</v>
      </c>
      <c r="C332" s="59" t="s">
        <v>1822</v>
      </c>
      <c r="D332" t="s">
        <v>2726</v>
      </c>
      <c r="E332" t="s">
        <v>2057</v>
      </c>
      <c r="F332" t="s">
        <v>2705</v>
      </c>
      <c r="G332" s="28">
        <f>IF(ISERROR(VLOOKUP($A332,'Adjusted County Employment'!$A$4:$X$3225,7,FALSE)),0,(VLOOKUP($A332,'Adjusted County Employment'!$A$4:$X$3225,7,FALSE)))</f>
        <v>0</v>
      </c>
      <c r="H332" s="4" t="s">
        <v>1677</v>
      </c>
      <c r="I332" s="45">
        <v>992</v>
      </c>
      <c r="J332" s="58" t="s">
        <v>1675</v>
      </c>
      <c r="K332">
        <f>VLOOKUP($J332,'Emission Factors-old'!$A$2:$D$9,2,FALSE)</f>
        <v>887.80254614220303</v>
      </c>
      <c r="L332" t="str">
        <f>VLOOKUP($J332,'Emission Factors-old'!$A$2:$D$9,3,FALSE)</f>
        <v>LB</v>
      </c>
      <c r="M332" t="str">
        <f>VLOOKUP($J332,'Emission Factors-old'!$A$2:$D$9,4,FALSE)</f>
        <v>EACH</v>
      </c>
      <c r="N332" s="28">
        <f t="shared" si="10"/>
        <v>0</v>
      </c>
      <c r="O332" t="str">
        <f t="shared" si="11"/>
        <v>LB</v>
      </c>
    </row>
    <row r="333" spans="1:15">
      <c r="A333" s="59" t="s">
        <v>2727</v>
      </c>
      <c r="B333" s="59" t="s">
        <v>1863</v>
      </c>
      <c r="C333" s="59" t="s">
        <v>1777</v>
      </c>
      <c r="D333" t="s">
        <v>2728</v>
      </c>
      <c r="E333" t="s">
        <v>2057</v>
      </c>
      <c r="F333" t="s">
        <v>2705</v>
      </c>
      <c r="G333" s="28">
        <f>IF(ISERROR(VLOOKUP($A333,'Adjusted County Employment'!$A$4:$X$3225,7,FALSE)),0,(VLOOKUP($A333,'Adjusted County Employment'!$A$4:$X$3225,7,FALSE)))</f>
        <v>0</v>
      </c>
      <c r="H333" s="4" t="s">
        <v>1677</v>
      </c>
      <c r="I333" s="45">
        <v>992</v>
      </c>
      <c r="J333" s="58" t="s">
        <v>1675</v>
      </c>
      <c r="K333">
        <f>VLOOKUP($J333,'Emission Factors-old'!$A$2:$D$9,2,FALSE)</f>
        <v>887.80254614220303</v>
      </c>
      <c r="L333" t="str">
        <f>VLOOKUP($J333,'Emission Factors-old'!$A$2:$D$9,3,FALSE)</f>
        <v>LB</v>
      </c>
      <c r="M333" t="str">
        <f>VLOOKUP($J333,'Emission Factors-old'!$A$2:$D$9,4,FALSE)</f>
        <v>EACH</v>
      </c>
      <c r="N333" s="28">
        <f t="shared" si="10"/>
        <v>0</v>
      </c>
      <c r="O333" t="str">
        <f t="shared" si="11"/>
        <v>LB</v>
      </c>
    </row>
    <row r="334" spans="1:15">
      <c r="A334" s="59" t="s">
        <v>2729</v>
      </c>
      <c r="B334" s="59" t="s">
        <v>1863</v>
      </c>
      <c r="C334" s="59" t="s">
        <v>1825</v>
      </c>
      <c r="D334" t="s">
        <v>2731</v>
      </c>
      <c r="E334" t="s">
        <v>2057</v>
      </c>
      <c r="F334" t="s">
        <v>2705</v>
      </c>
      <c r="G334" s="28">
        <f>IF(ISERROR(VLOOKUP($A334,'Adjusted County Employment'!$A$4:$X$3225,7,FALSE)),0,(VLOOKUP($A334,'Adjusted County Employment'!$A$4:$X$3225,7,FALSE)))</f>
        <v>25.202020202020204</v>
      </c>
      <c r="H334" s="4" t="s">
        <v>1677</v>
      </c>
      <c r="I334" s="45">
        <v>992</v>
      </c>
      <c r="J334" s="58" t="s">
        <v>1675</v>
      </c>
      <c r="K334">
        <f>VLOOKUP($J334,'Emission Factors-old'!$A$2:$D$9,2,FALSE)</f>
        <v>887.80254614220303</v>
      </c>
      <c r="L334" t="str">
        <f>VLOOKUP($J334,'Emission Factors-old'!$A$2:$D$9,3,FALSE)</f>
        <v>LB</v>
      </c>
      <c r="M334" t="str">
        <f>VLOOKUP($J334,'Emission Factors-old'!$A$2:$D$9,4,FALSE)</f>
        <v>EACH</v>
      </c>
      <c r="N334" s="28">
        <f t="shared" si="10"/>
        <v>22374.417703280775</v>
      </c>
      <c r="O334" t="str">
        <f t="shared" si="11"/>
        <v>LB</v>
      </c>
    </row>
    <row r="335" spans="1:15">
      <c r="A335" s="59" t="s">
        <v>2732</v>
      </c>
      <c r="B335" s="59" t="s">
        <v>1863</v>
      </c>
      <c r="C335" s="59" t="s">
        <v>1826</v>
      </c>
      <c r="D335" t="s">
        <v>2110</v>
      </c>
      <c r="E335" t="s">
        <v>2057</v>
      </c>
      <c r="F335" t="s">
        <v>2705</v>
      </c>
      <c r="G335" s="28">
        <f>IF(ISERROR(VLOOKUP($A335,'Adjusted County Employment'!$A$4:$X$3225,7,FALSE)),0,(VLOOKUP($A335,'Adjusted County Employment'!$A$4:$X$3225,7,FALSE)))</f>
        <v>0</v>
      </c>
      <c r="H335" s="4" t="s">
        <v>1677</v>
      </c>
      <c r="I335" s="45">
        <v>992</v>
      </c>
      <c r="J335" s="58" t="s">
        <v>1675</v>
      </c>
      <c r="K335">
        <f>VLOOKUP($J335,'Emission Factors-old'!$A$2:$D$9,2,FALSE)</f>
        <v>887.80254614220303</v>
      </c>
      <c r="L335" t="str">
        <f>VLOOKUP($J335,'Emission Factors-old'!$A$2:$D$9,3,FALSE)</f>
        <v>LB</v>
      </c>
      <c r="M335" t="str">
        <f>VLOOKUP($J335,'Emission Factors-old'!$A$2:$D$9,4,FALSE)</f>
        <v>EACH</v>
      </c>
      <c r="N335" s="28">
        <f t="shared" si="10"/>
        <v>0</v>
      </c>
      <c r="O335" t="str">
        <f t="shared" si="11"/>
        <v>LB</v>
      </c>
    </row>
    <row r="336" spans="1:15">
      <c r="A336" s="59" t="s">
        <v>2733</v>
      </c>
      <c r="B336" s="59" t="s">
        <v>1863</v>
      </c>
      <c r="C336" s="59" t="s">
        <v>1827</v>
      </c>
      <c r="D336" t="s">
        <v>2734</v>
      </c>
      <c r="E336" t="s">
        <v>2057</v>
      </c>
      <c r="F336" t="s">
        <v>2705</v>
      </c>
      <c r="G336" s="28">
        <f>IF(ISERROR(VLOOKUP($A336,'Adjusted County Employment'!$A$4:$X$3225,7,FALSE)),0,(VLOOKUP($A336,'Adjusted County Employment'!$A$4:$X$3225,7,FALSE)))</f>
        <v>3.5555555555555558</v>
      </c>
      <c r="H336" s="4" t="s">
        <v>1677</v>
      </c>
      <c r="I336" s="45">
        <v>992</v>
      </c>
      <c r="J336" s="58" t="s">
        <v>1675</v>
      </c>
      <c r="K336">
        <f>VLOOKUP($J336,'Emission Factors-old'!$A$2:$D$9,2,FALSE)</f>
        <v>887.80254614220303</v>
      </c>
      <c r="L336" t="str">
        <f>VLOOKUP($J336,'Emission Factors-old'!$A$2:$D$9,3,FALSE)</f>
        <v>LB</v>
      </c>
      <c r="M336" t="str">
        <f>VLOOKUP($J336,'Emission Factors-old'!$A$2:$D$9,4,FALSE)</f>
        <v>EACH</v>
      </c>
      <c r="N336" s="28">
        <f t="shared" si="10"/>
        <v>3156.6312751722776</v>
      </c>
      <c r="O336" t="str">
        <f t="shared" si="11"/>
        <v>LB</v>
      </c>
    </row>
    <row r="337" spans="1:15">
      <c r="A337" s="59" t="s">
        <v>2735</v>
      </c>
      <c r="B337" s="59" t="s">
        <v>1863</v>
      </c>
      <c r="C337" s="59" t="s">
        <v>1778</v>
      </c>
      <c r="D337" t="s">
        <v>2116</v>
      </c>
      <c r="E337" t="s">
        <v>2057</v>
      </c>
      <c r="F337" t="s">
        <v>2705</v>
      </c>
      <c r="G337" s="28">
        <f>IF(ISERROR(VLOOKUP($A337,'Adjusted County Employment'!$A$4:$X$3225,7,FALSE)),0,(VLOOKUP($A337,'Adjusted County Employment'!$A$4:$X$3225,7,FALSE)))</f>
        <v>0</v>
      </c>
      <c r="H337" s="4" t="s">
        <v>1677</v>
      </c>
      <c r="I337" s="45">
        <v>992</v>
      </c>
      <c r="J337" s="58" t="s">
        <v>1675</v>
      </c>
      <c r="K337">
        <f>VLOOKUP($J337,'Emission Factors-old'!$A$2:$D$9,2,FALSE)</f>
        <v>887.80254614220303</v>
      </c>
      <c r="L337" t="str">
        <f>VLOOKUP($J337,'Emission Factors-old'!$A$2:$D$9,3,FALSE)</f>
        <v>LB</v>
      </c>
      <c r="M337" t="str">
        <f>VLOOKUP($J337,'Emission Factors-old'!$A$2:$D$9,4,FALSE)</f>
        <v>EACH</v>
      </c>
      <c r="N337" s="28">
        <f t="shared" si="10"/>
        <v>0</v>
      </c>
      <c r="O337" t="str">
        <f t="shared" si="11"/>
        <v>LB</v>
      </c>
    </row>
    <row r="338" spans="1:15">
      <c r="A338" s="59" t="s">
        <v>2736</v>
      </c>
      <c r="B338" s="59" t="s">
        <v>1863</v>
      </c>
      <c r="C338" s="59" t="s">
        <v>1842</v>
      </c>
      <c r="D338" t="s">
        <v>2737</v>
      </c>
      <c r="E338" t="s">
        <v>2057</v>
      </c>
      <c r="F338" t="s">
        <v>2705</v>
      </c>
      <c r="G338" s="28">
        <f>IF(ISERROR(VLOOKUP($A338,'Adjusted County Employment'!$A$4:$X$3225,7,FALSE)),0,(VLOOKUP($A338,'Adjusted County Employment'!$A$4:$X$3225,7,FALSE)))</f>
        <v>0</v>
      </c>
      <c r="H338" s="4" t="s">
        <v>1677</v>
      </c>
      <c r="I338" s="45">
        <v>992</v>
      </c>
      <c r="J338" s="58" t="s">
        <v>1675</v>
      </c>
      <c r="K338">
        <f>VLOOKUP($J338,'Emission Factors-old'!$A$2:$D$9,2,FALSE)</f>
        <v>887.80254614220303</v>
      </c>
      <c r="L338" t="str">
        <f>VLOOKUP($J338,'Emission Factors-old'!$A$2:$D$9,3,FALSE)</f>
        <v>LB</v>
      </c>
      <c r="M338" t="str">
        <f>VLOOKUP($J338,'Emission Factors-old'!$A$2:$D$9,4,FALSE)</f>
        <v>EACH</v>
      </c>
      <c r="N338" s="28">
        <f t="shared" si="10"/>
        <v>0</v>
      </c>
      <c r="O338" t="str">
        <f t="shared" si="11"/>
        <v>LB</v>
      </c>
    </row>
    <row r="339" spans="1:15">
      <c r="A339" s="59" t="s">
        <v>2738</v>
      </c>
      <c r="B339" s="59" t="s">
        <v>1863</v>
      </c>
      <c r="C339" s="59" t="s">
        <v>1843</v>
      </c>
      <c r="D339" t="s">
        <v>2739</v>
      </c>
      <c r="E339" t="s">
        <v>2057</v>
      </c>
      <c r="F339" t="s">
        <v>2705</v>
      </c>
      <c r="G339" s="28">
        <f>IF(ISERROR(VLOOKUP($A339,'Adjusted County Employment'!$A$4:$X$3225,7,FALSE)),0,(VLOOKUP($A339,'Adjusted County Employment'!$A$4:$X$3225,7,FALSE)))</f>
        <v>0</v>
      </c>
      <c r="H339" s="4" t="s">
        <v>1677</v>
      </c>
      <c r="I339" s="45">
        <v>992</v>
      </c>
      <c r="J339" s="58" t="s">
        <v>1675</v>
      </c>
      <c r="K339">
        <f>VLOOKUP($J339,'Emission Factors-old'!$A$2:$D$9,2,FALSE)</f>
        <v>887.80254614220303</v>
      </c>
      <c r="L339" t="str">
        <f>VLOOKUP($J339,'Emission Factors-old'!$A$2:$D$9,3,FALSE)</f>
        <v>LB</v>
      </c>
      <c r="M339" t="str">
        <f>VLOOKUP($J339,'Emission Factors-old'!$A$2:$D$9,4,FALSE)</f>
        <v>EACH</v>
      </c>
      <c r="N339" s="28">
        <f t="shared" si="10"/>
        <v>0</v>
      </c>
      <c r="O339" t="str">
        <f t="shared" si="11"/>
        <v>LB</v>
      </c>
    </row>
    <row r="340" spans="1:15">
      <c r="A340" s="59" t="s">
        <v>2740</v>
      </c>
      <c r="B340" s="59" t="s">
        <v>1863</v>
      </c>
      <c r="C340" s="59" t="s">
        <v>1779</v>
      </c>
      <c r="D340" t="s">
        <v>2741</v>
      </c>
      <c r="E340" t="s">
        <v>2057</v>
      </c>
      <c r="F340" t="s">
        <v>2705</v>
      </c>
      <c r="G340" s="28">
        <f>IF(ISERROR(VLOOKUP($A340,'Adjusted County Employment'!$A$4:$X$3225,7,FALSE)),0,(VLOOKUP($A340,'Adjusted County Employment'!$A$4:$X$3225,7,FALSE)))</f>
        <v>0</v>
      </c>
      <c r="H340" s="4" t="s">
        <v>1677</v>
      </c>
      <c r="I340" s="45">
        <v>992</v>
      </c>
      <c r="J340" s="58" t="s">
        <v>1675</v>
      </c>
      <c r="K340">
        <f>VLOOKUP($J340,'Emission Factors-old'!$A$2:$D$9,2,FALSE)</f>
        <v>887.80254614220303</v>
      </c>
      <c r="L340" t="str">
        <f>VLOOKUP($J340,'Emission Factors-old'!$A$2:$D$9,3,FALSE)</f>
        <v>LB</v>
      </c>
      <c r="M340" t="str">
        <f>VLOOKUP($J340,'Emission Factors-old'!$A$2:$D$9,4,FALSE)</f>
        <v>EACH</v>
      </c>
      <c r="N340" s="28">
        <f t="shared" si="10"/>
        <v>0</v>
      </c>
      <c r="O340" t="str">
        <f t="shared" si="11"/>
        <v>LB</v>
      </c>
    </row>
    <row r="341" spans="1:15">
      <c r="A341" s="59" t="s">
        <v>2742</v>
      </c>
      <c r="B341" s="59" t="s">
        <v>1863</v>
      </c>
      <c r="C341" s="59" t="s">
        <v>1780</v>
      </c>
      <c r="D341" t="s">
        <v>2743</v>
      </c>
      <c r="E341" t="s">
        <v>2057</v>
      </c>
      <c r="F341" t="s">
        <v>2705</v>
      </c>
      <c r="G341" s="28">
        <f>IF(ISERROR(VLOOKUP($A341,'Adjusted County Employment'!$A$4:$X$3225,7,FALSE)),0,(VLOOKUP($A341,'Adjusted County Employment'!$A$4:$X$3225,7,FALSE)))</f>
        <v>0</v>
      </c>
      <c r="H341" s="4" t="s">
        <v>1677</v>
      </c>
      <c r="I341" s="45">
        <v>992</v>
      </c>
      <c r="J341" s="58" t="s">
        <v>1675</v>
      </c>
      <c r="K341">
        <f>VLOOKUP($J341,'Emission Factors-old'!$A$2:$D$9,2,FALSE)</f>
        <v>887.80254614220303</v>
      </c>
      <c r="L341" t="str">
        <f>VLOOKUP($J341,'Emission Factors-old'!$A$2:$D$9,3,FALSE)</f>
        <v>LB</v>
      </c>
      <c r="M341" t="str">
        <f>VLOOKUP($J341,'Emission Factors-old'!$A$2:$D$9,4,FALSE)</f>
        <v>EACH</v>
      </c>
      <c r="N341" s="28">
        <f t="shared" si="10"/>
        <v>0</v>
      </c>
      <c r="O341" t="str">
        <f t="shared" si="11"/>
        <v>LB</v>
      </c>
    </row>
    <row r="342" spans="1:15">
      <c r="A342" s="59" t="s">
        <v>2744</v>
      </c>
      <c r="B342" s="59" t="s">
        <v>1863</v>
      </c>
      <c r="C342" s="59" t="s">
        <v>1781</v>
      </c>
      <c r="D342" t="s">
        <v>2745</v>
      </c>
      <c r="E342" t="s">
        <v>2057</v>
      </c>
      <c r="F342" t="s">
        <v>2705</v>
      </c>
      <c r="G342" s="28">
        <f>IF(ISERROR(VLOOKUP($A342,'Adjusted County Employment'!$A$4:$X$3225,7,FALSE)),0,(VLOOKUP($A342,'Adjusted County Employment'!$A$4:$X$3225,7,FALSE)))</f>
        <v>0</v>
      </c>
      <c r="H342" s="4" t="s">
        <v>1677</v>
      </c>
      <c r="I342" s="45">
        <v>992</v>
      </c>
      <c r="J342" s="58" t="s">
        <v>1675</v>
      </c>
      <c r="K342">
        <f>VLOOKUP($J342,'Emission Factors-old'!$A$2:$D$9,2,FALSE)</f>
        <v>887.80254614220303</v>
      </c>
      <c r="L342" t="str">
        <f>VLOOKUP($J342,'Emission Factors-old'!$A$2:$D$9,3,FALSE)</f>
        <v>LB</v>
      </c>
      <c r="M342" t="str">
        <f>VLOOKUP($J342,'Emission Factors-old'!$A$2:$D$9,4,FALSE)</f>
        <v>EACH</v>
      </c>
      <c r="N342" s="28">
        <f t="shared" si="10"/>
        <v>0</v>
      </c>
      <c r="O342" t="str">
        <f t="shared" si="11"/>
        <v>LB</v>
      </c>
    </row>
    <row r="343" spans="1:15">
      <c r="A343" s="59" t="s">
        <v>2746</v>
      </c>
      <c r="B343" s="59" t="s">
        <v>1863</v>
      </c>
      <c r="C343" s="59" t="s">
        <v>1782</v>
      </c>
      <c r="D343" t="s">
        <v>2747</v>
      </c>
      <c r="E343" t="s">
        <v>2057</v>
      </c>
      <c r="F343" t="s">
        <v>2705</v>
      </c>
      <c r="G343" s="28">
        <f>IF(ISERROR(VLOOKUP($A343,'Adjusted County Employment'!$A$4:$X$3225,7,FALSE)),0,(VLOOKUP($A343,'Adjusted County Employment'!$A$4:$X$3225,7,FALSE)))</f>
        <v>0</v>
      </c>
      <c r="H343" s="4" t="s">
        <v>1677</v>
      </c>
      <c r="I343" s="45">
        <v>992</v>
      </c>
      <c r="J343" s="58" t="s">
        <v>1675</v>
      </c>
      <c r="K343">
        <f>VLOOKUP($J343,'Emission Factors-old'!$A$2:$D$9,2,FALSE)</f>
        <v>887.80254614220303</v>
      </c>
      <c r="L343" t="str">
        <f>VLOOKUP($J343,'Emission Factors-old'!$A$2:$D$9,3,FALSE)</f>
        <v>LB</v>
      </c>
      <c r="M343" t="str">
        <f>VLOOKUP($J343,'Emission Factors-old'!$A$2:$D$9,4,FALSE)</f>
        <v>EACH</v>
      </c>
      <c r="N343" s="28">
        <f t="shared" si="10"/>
        <v>0</v>
      </c>
      <c r="O343" t="str">
        <f t="shared" si="11"/>
        <v>LB</v>
      </c>
    </row>
    <row r="344" spans="1:15">
      <c r="A344" s="59" t="s">
        <v>2748</v>
      </c>
      <c r="B344" s="59" t="s">
        <v>1863</v>
      </c>
      <c r="C344" s="59" t="s">
        <v>1783</v>
      </c>
      <c r="D344" t="s">
        <v>2749</v>
      </c>
      <c r="E344" t="s">
        <v>2057</v>
      </c>
      <c r="F344" t="s">
        <v>2705</v>
      </c>
      <c r="G344" s="28">
        <f>IF(ISERROR(VLOOKUP($A344,'Adjusted County Employment'!$A$4:$X$3225,7,FALSE)),0,(VLOOKUP($A344,'Adjusted County Employment'!$A$4:$X$3225,7,FALSE)))</f>
        <v>0</v>
      </c>
      <c r="H344" s="4" t="s">
        <v>1677</v>
      </c>
      <c r="I344" s="45">
        <v>992</v>
      </c>
      <c r="J344" s="58" t="s">
        <v>1675</v>
      </c>
      <c r="K344">
        <f>VLOOKUP($J344,'Emission Factors-old'!$A$2:$D$9,2,FALSE)</f>
        <v>887.80254614220303</v>
      </c>
      <c r="L344" t="str">
        <f>VLOOKUP($J344,'Emission Factors-old'!$A$2:$D$9,3,FALSE)</f>
        <v>LB</v>
      </c>
      <c r="M344" t="str">
        <f>VLOOKUP($J344,'Emission Factors-old'!$A$2:$D$9,4,FALSE)</f>
        <v>EACH</v>
      </c>
      <c r="N344" s="28">
        <f t="shared" si="10"/>
        <v>0</v>
      </c>
      <c r="O344" t="str">
        <f t="shared" si="11"/>
        <v>LB</v>
      </c>
    </row>
    <row r="345" spans="1:15">
      <c r="A345" s="59" t="s">
        <v>2750</v>
      </c>
      <c r="B345" s="59" t="s">
        <v>1863</v>
      </c>
      <c r="C345" s="59" t="s">
        <v>1844</v>
      </c>
      <c r="D345" t="s">
        <v>2751</v>
      </c>
      <c r="E345" t="s">
        <v>2057</v>
      </c>
      <c r="F345" t="s">
        <v>2705</v>
      </c>
      <c r="G345" s="28">
        <f>IF(ISERROR(VLOOKUP($A345,'Adjusted County Employment'!$A$4:$X$3225,7,FALSE)),0,(VLOOKUP($A345,'Adjusted County Employment'!$A$4:$X$3225,7,FALSE)))</f>
        <v>21.333333333333336</v>
      </c>
      <c r="H345" s="4" t="s">
        <v>1677</v>
      </c>
      <c r="I345" s="45">
        <v>992</v>
      </c>
      <c r="J345" s="58" t="s">
        <v>1675</v>
      </c>
      <c r="K345">
        <f>VLOOKUP($J345,'Emission Factors-old'!$A$2:$D$9,2,FALSE)</f>
        <v>887.80254614220303</v>
      </c>
      <c r="L345" t="str">
        <f>VLOOKUP($J345,'Emission Factors-old'!$A$2:$D$9,3,FALSE)</f>
        <v>LB</v>
      </c>
      <c r="M345" t="str">
        <f>VLOOKUP($J345,'Emission Factors-old'!$A$2:$D$9,4,FALSE)</f>
        <v>EACH</v>
      </c>
      <c r="N345" s="28">
        <f t="shared" si="10"/>
        <v>18939.787651033668</v>
      </c>
      <c r="O345" t="str">
        <f t="shared" si="11"/>
        <v>LB</v>
      </c>
    </row>
    <row r="346" spans="1:15">
      <c r="A346" s="59" t="s">
        <v>2752</v>
      </c>
      <c r="B346" s="59" t="s">
        <v>1863</v>
      </c>
      <c r="C346" s="59" t="s">
        <v>1784</v>
      </c>
      <c r="D346" t="s">
        <v>2753</v>
      </c>
      <c r="E346" t="s">
        <v>2057</v>
      </c>
      <c r="F346" t="s">
        <v>2705</v>
      </c>
      <c r="G346" s="28">
        <f>IF(ISERROR(VLOOKUP($A346,'Adjusted County Employment'!$A$4:$X$3225,7,FALSE)),0,(VLOOKUP($A346,'Adjusted County Employment'!$A$4:$X$3225,7,FALSE)))</f>
        <v>0</v>
      </c>
      <c r="H346" s="4" t="s">
        <v>1677</v>
      </c>
      <c r="I346" s="45">
        <v>992</v>
      </c>
      <c r="J346" s="58" t="s">
        <v>1675</v>
      </c>
      <c r="K346">
        <f>VLOOKUP($J346,'Emission Factors-old'!$A$2:$D$9,2,FALSE)</f>
        <v>887.80254614220303</v>
      </c>
      <c r="L346" t="str">
        <f>VLOOKUP($J346,'Emission Factors-old'!$A$2:$D$9,3,FALSE)</f>
        <v>LB</v>
      </c>
      <c r="M346" t="str">
        <f>VLOOKUP($J346,'Emission Factors-old'!$A$2:$D$9,4,FALSE)</f>
        <v>EACH</v>
      </c>
      <c r="N346" s="28">
        <f t="shared" si="10"/>
        <v>0</v>
      </c>
      <c r="O346" t="str">
        <f t="shared" si="11"/>
        <v>LB</v>
      </c>
    </row>
    <row r="347" spans="1:15">
      <c r="A347" s="59" t="s">
        <v>2754</v>
      </c>
      <c r="B347" s="59" t="s">
        <v>1863</v>
      </c>
      <c r="C347" s="59" t="s">
        <v>1828</v>
      </c>
      <c r="D347" t="s">
        <v>2755</v>
      </c>
      <c r="E347" t="s">
        <v>2057</v>
      </c>
      <c r="F347" t="s">
        <v>2705</v>
      </c>
      <c r="G347" s="28">
        <f>IF(ISERROR(VLOOKUP($A347,'Adjusted County Employment'!$A$4:$X$3225,7,FALSE)),0,(VLOOKUP($A347,'Adjusted County Employment'!$A$4:$X$3225,7,FALSE)))</f>
        <v>11.14975845410628</v>
      </c>
      <c r="H347" s="4" t="s">
        <v>1677</v>
      </c>
      <c r="I347" s="45">
        <v>992</v>
      </c>
      <c r="J347" s="58" t="s">
        <v>1675</v>
      </c>
      <c r="K347">
        <f>VLOOKUP($J347,'Emission Factors-old'!$A$2:$D$9,2,FALSE)</f>
        <v>887.80254614220303</v>
      </c>
      <c r="L347" t="str">
        <f>VLOOKUP($J347,'Emission Factors-old'!$A$2:$D$9,3,FALSE)</f>
        <v>LB</v>
      </c>
      <c r="M347" t="str">
        <f>VLOOKUP($J347,'Emission Factors-old'!$A$2:$D$9,4,FALSE)</f>
        <v>EACH</v>
      </c>
      <c r="N347" s="28">
        <f t="shared" si="10"/>
        <v>9898.7839444261081</v>
      </c>
      <c r="O347" t="str">
        <f t="shared" si="11"/>
        <v>LB</v>
      </c>
    </row>
    <row r="348" spans="1:15">
      <c r="A348" s="59" t="s">
        <v>2756</v>
      </c>
      <c r="B348" s="59" t="s">
        <v>1863</v>
      </c>
      <c r="C348" s="59" t="s">
        <v>1845</v>
      </c>
      <c r="D348" t="s">
        <v>2757</v>
      </c>
      <c r="E348" t="s">
        <v>2057</v>
      </c>
      <c r="F348" t="s">
        <v>2705</v>
      </c>
      <c r="G348" s="28">
        <f>IF(ISERROR(VLOOKUP($A348,'Adjusted County Employment'!$A$4:$X$3225,7,FALSE)),0,(VLOOKUP($A348,'Adjusted County Employment'!$A$4:$X$3225,7,FALSE)))</f>
        <v>0</v>
      </c>
      <c r="H348" s="4" t="s">
        <v>1677</v>
      </c>
      <c r="I348" s="45">
        <v>992</v>
      </c>
      <c r="J348" s="58" t="s">
        <v>1675</v>
      </c>
      <c r="K348">
        <f>VLOOKUP($J348,'Emission Factors-old'!$A$2:$D$9,2,FALSE)</f>
        <v>887.80254614220303</v>
      </c>
      <c r="L348" t="str">
        <f>VLOOKUP($J348,'Emission Factors-old'!$A$2:$D$9,3,FALSE)</f>
        <v>LB</v>
      </c>
      <c r="M348" t="str">
        <f>VLOOKUP($J348,'Emission Factors-old'!$A$2:$D$9,4,FALSE)</f>
        <v>EACH</v>
      </c>
      <c r="N348" s="28">
        <f t="shared" si="10"/>
        <v>0</v>
      </c>
      <c r="O348" t="str">
        <f t="shared" si="11"/>
        <v>LB</v>
      </c>
    </row>
    <row r="349" spans="1:15">
      <c r="A349" s="59" t="s">
        <v>2758</v>
      </c>
      <c r="B349" s="59" t="s">
        <v>1863</v>
      </c>
      <c r="C349" s="59" t="s">
        <v>1785</v>
      </c>
      <c r="D349" t="s">
        <v>2759</v>
      </c>
      <c r="E349" t="s">
        <v>2057</v>
      </c>
      <c r="F349" t="s">
        <v>2705</v>
      </c>
      <c r="G349" s="28">
        <f>IF(ISERROR(VLOOKUP($A349,'Adjusted County Employment'!$A$4:$X$3225,7,FALSE)),0,(VLOOKUP($A349,'Adjusted County Employment'!$A$4:$X$3225,7,FALSE)))</f>
        <v>0</v>
      </c>
      <c r="H349" s="4" t="s">
        <v>1677</v>
      </c>
      <c r="I349" s="45">
        <v>992</v>
      </c>
      <c r="J349" s="58" t="s">
        <v>1675</v>
      </c>
      <c r="K349">
        <f>VLOOKUP($J349,'Emission Factors-old'!$A$2:$D$9,2,FALSE)</f>
        <v>887.80254614220303</v>
      </c>
      <c r="L349" t="str">
        <f>VLOOKUP($J349,'Emission Factors-old'!$A$2:$D$9,3,FALSE)</f>
        <v>LB</v>
      </c>
      <c r="M349" t="str">
        <f>VLOOKUP($J349,'Emission Factors-old'!$A$2:$D$9,4,FALSE)</f>
        <v>EACH</v>
      </c>
      <c r="N349" s="28">
        <f t="shared" si="10"/>
        <v>0</v>
      </c>
      <c r="O349" t="str">
        <f t="shared" si="11"/>
        <v>LB</v>
      </c>
    </row>
    <row r="350" spans="1:15">
      <c r="A350" s="59" t="s">
        <v>2760</v>
      </c>
      <c r="B350" s="59" t="s">
        <v>1863</v>
      </c>
      <c r="C350" s="59" t="s">
        <v>1786</v>
      </c>
      <c r="D350" t="s">
        <v>2128</v>
      </c>
      <c r="E350" t="s">
        <v>2057</v>
      </c>
      <c r="F350" t="s">
        <v>2705</v>
      </c>
      <c r="G350" s="28">
        <f>IF(ISERROR(VLOOKUP($A350,'Adjusted County Employment'!$A$4:$X$3225,7,FALSE)),0,(VLOOKUP($A350,'Adjusted County Employment'!$A$4:$X$3225,7,FALSE)))</f>
        <v>0</v>
      </c>
      <c r="H350" s="4" t="s">
        <v>1677</v>
      </c>
      <c r="I350" s="45">
        <v>992</v>
      </c>
      <c r="J350" s="58" t="s">
        <v>1675</v>
      </c>
      <c r="K350">
        <f>VLOOKUP($J350,'Emission Factors-old'!$A$2:$D$9,2,FALSE)</f>
        <v>887.80254614220303</v>
      </c>
      <c r="L350" t="str">
        <f>VLOOKUP($J350,'Emission Factors-old'!$A$2:$D$9,3,FALSE)</f>
        <v>LB</v>
      </c>
      <c r="M350" t="str">
        <f>VLOOKUP($J350,'Emission Factors-old'!$A$2:$D$9,4,FALSE)</f>
        <v>EACH</v>
      </c>
      <c r="N350" s="28">
        <f t="shared" si="10"/>
        <v>0</v>
      </c>
      <c r="O350" t="str">
        <f t="shared" si="11"/>
        <v>LB</v>
      </c>
    </row>
    <row r="351" spans="1:15">
      <c r="A351" s="59" t="s">
        <v>2761</v>
      </c>
      <c r="B351" s="59" t="s">
        <v>1863</v>
      </c>
      <c r="C351" s="59" t="s">
        <v>1847</v>
      </c>
      <c r="D351" t="s">
        <v>2130</v>
      </c>
      <c r="E351" t="s">
        <v>2057</v>
      </c>
      <c r="F351" t="s">
        <v>2705</v>
      </c>
      <c r="G351" s="28">
        <f>IF(ISERROR(VLOOKUP($A351,'Adjusted County Employment'!$A$4:$X$3225,7,FALSE)),0,(VLOOKUP($A351,'Adjusted County Employment'!$A$4:$X$3225,7,FALSE)))</f>
        <v>0</v>
      </c>
      <c r="H351" s="4" t="s">
        <v>1677</v>
      </c>
      <c r="I351" s="45">
        <v>992</v>
      </c>
      <c r="J351" s="58" t="s">
        <v>1675</v>
      </c>
      <c r="K351">
        <f>VLOOKUP($J351,'Emission Factors-old'!$A$2:$D$9,2,FALSE)</f>
        <v>887.80254614220303</v>
      </c>
      <c r="L351" t="str">
        <f>VLOOKUP($J351,'Emission Factors-old'!$A$2:$D$9,3,FALSE)</f>
        <v>LB</v>
      </c>
      <c r="M351" t="str">
        <f>VLOOKUP($J351,'Emission Factors-old'!$A$2:$D$9,4,FALSE)</f>
        <v>EACH</v>
      </c>
      <c r="N351" s="28">
        <f t="shared" si="10"/>
        <v>0</v>
      </c>
      <c r="O351" t="str">
        <f t="shared" si="11"/>
        <v>LB</v>
      </c>
    </row>
    <row r="352" spans="1:15">
      <c r="A352" s="59" t="s">
        <v>2762</v>
      </c>
      <c r="B352" s="59" t="s">
        <v>1863</v>
      </c>
      <c r="C352" s="59" t="s">
        <v>1848</v>
      </c>
      <c r="D352" t="s">
        <v>2364</v>
      </c>
      <c r="E352" t="s">
        <v>2057</v>
      </c>
      <c r="F352" t="s">
        <v>2705</v>
      </c>
      <c r="G352" s="28">
        <f>IF(ISERROR(VLOOKUP($A352,'Adjusted County Employment'!$A$4:$X$3225,7,FALSE)),0,(VLOOKUP($A352,'Adjusted County Employment'!$A$4:$X$3225,7,FALSE)))</f>
        <v>0</v>
      </c>
      <c r="H352" s="4" t="s">
        <v>1677</v>
      </c>
      <c r="I352" s="45">
        <v>992</v>
      </c>
      <c r="J352" s="58" t="s">
        <v>1675</v>
      </c>
      <c r="K352">
        <f>VLOOKUP($J352,'Emission Factors-old'!$A$2:$D$9,2,FALSE)</f>
        <v>887.80254614220303</v>
      </c>
      <c r="L352" t="str">
        <f>VLOOKUP($J352,'Emission Factors-old'!$A$2:$D$9,3,FALSE)</f>
        <v>LB</v>
      </c>
      <c r="M352" t="str">
        <f>VLOOKUP($J352,'Emission Factors-old'!$A$2:$D$9,4,FALSE)</f>
        <v>EACH</v>
      </c>
      <c r="N352" s="28">
        <f t="shared" si="10"/>
        <v>0</v>
      </c>
      <c r="O352" t="str">
        <f t="shared" si="11"/>
        <v>LB</v>
      </c>
    </row>
    <row r="353" spans="1:15">
      <c r="A353" s="59" t="s">
        <v>2763</v>
      </c>
      <c r="B353" s="59" t="s">
        <v>1863</v>
      </c>
      <c r="C353" s="59" t="s">
        <v>1787</v>
      </c>
      <c r="D353" t="s">
        <v>2465</v>
      </c>
      <c r="E353" t="s">
        <v>2057</v>
      </c>
      <c r="F353" t="s">
        <v>2705</v>
      </c>
      <c r="G353" s="28">
        <f>IF(ISERROR(VLOOKUP($A353,'Adjusted County Employment'!$A$4:$X$3225,7,FALSE)),0,(VLOOKUP($A353,'Adjusted County Employment'!$A$4:$X$3225,7,FALSE)))</f>
        <v>0</v>
      </c>
      <c r="H353" s="4" t="s">
        <v>1677</v>
      </c>
      <c r="I353" s="45">
        <v>992</v>
      </c>
      <c r="J353" s="58" t="s">
        <v>1675</v>
      </c>
      <c r="K353">
        <f>VLOOKUP($J353,'Emission Factors-old'!$A$2:$D$9,2,FALSE)</f>
        <v>887.80254614220303</v>
      </c>
      <c r="L353" t="str">
        <f>VLOOKUP($J353,'Emission Factors-old'!$A$2:$D$9,3,FALSE)</f>
        <v>LB</v>
      </c>
      <c r="M353" t="str">
        <f>VLOOKUP($J353,'Emission Factors-old'!$A$2:$D$9,4,FALSE)</f>
        <v>EACH</v>
      </c>
      <c r="N353" s="28">
        <f t="shared" si="10"/>
        <v>0</v>
      </c>
      <c r="O353" t="str">
        <f t="shared" si="11"/>
        <v>LB</v>
      </c>
    </row>
    <row r="354" spans="1:15">
      <c r="A354" s="59" t="s">
        <v>2764</v>
      </c>
      <c r="B354" s="59" t="s">
        <v>1863</v>
      </c>
      <c r="C354" s="59" t="s">
        <v>1849</v>
      </c>
      <c r="D354" t="s">
        <v>2138</v>
      </c>
      <c r="E354" t="s">
        <v>2057</v>
      </c>
      <c r="F354" t="s">
        <v>2705</v>
      </c>
      <c r="G354" s="28">
        <f>IF(ISERROR(VLOOKUP($A354,'Adjusted County Employment'!$A$4:$X$3225,7,FALSE)),0,(VLOOKUP($A354,'Adjusted County Employment'!$A$4:$X$3225,7,FALSE)))</f>
        <v>0</v>
      </c>
      <c r="H354" s="4" t="s">
        <v>1677</v>
      </c>
      <c r="I354" s="45">
        <v>992</v>
      </c>
      <c r="J354" s="58" t="s">
        <v>1675</v>
      </c>
      <c r="K354">
        <f>VLOOKUP($J354,'Emission Factors-old'!$A$2:$D$9,2,FALSE)</f>
        <v>887.80254614220303</v>
      </c>
      <c r="L354" t="str">
        <f>VLOOKUP($J354,'Emission Factors-old'!$A$2:$D$9,3,FALSE)</f>
        <v>LB</v>
      </c>
      <c r="M354" t="str">
        <f>VLOOKUP($J354,'Emission Factors-old'!$A$2:$D$9,4,FALSE)</f>
        <v>EACH</v>
      </c>
      <c r="N354" s="28">
        <f t="shared" si="10"/>
        <v>0</v>
      </c>
      <c r="O354" t="str">
        <f t="shared" si="11"/>
        <v>LB</v>
      </c>
    </row>
    <row r="355" spans="1:15">
      <c r="A355" s="59" t="s">
        <v>2765</v>
      </c>
      <c r="B355" s="59" t="s">
        <v>1863</v>
      </c>
      <c r="C355" s="59" t="s">
        <v>1789</v>
      </c>
      <c r="D355" t="s">
        <v>2766</v>
      </c>
      <c r="E355" t="s">
        <v>2057</v>
      </c>
      <c r="F355" t="s">
        <v>2705</v>
      </c>
      <c r="G355" s="28">
        <f>IF(ISERROR(VLOOKUP($A355,'Adjusted County Employment'!$A$4:$X$3225,7,FALSE)),0,(VLOOKUP($A355,'Adjusted County Employment'!$A$4:$X$3225,7,FALSE)))</f>
        <v>0</v>
      </c>
      <c r="H355" s="4" t="s">
        <v>1677</v>
      </c>
      <c r="I355" s="45">
        <v>992</v>
      </c>
      <c r="J355" s="58" t="s">
        <v>1675</v>
      </c>
      <c r="K355">
        <f>VLOOKUP($J355,'Emission Factors-old'!$A$2:$D$9,2,FALSE)</f>
        <v>887.80254614220303</v>
      </c>
      <c r="L355" t="str">
        <f>VLOOKUP($J355,'Emission Factors-old'!$A$2:$D$9,3,FALSE)</f>
        <v>LB</v>
      </c>
      <c r="M355" t="str">
        <f>VLOOKUP($J355,'Emission Factors-old'!$A$2:$D$9,4,FALSE)</f>
        <v>EACH</v>
      </c>
      <c r="N355" s="28">
        <f t="shared" si="10"/>
        <v>0</v>
      </c>
      <c r="O355" t="str">
        <f t="shared" si="11"/>
        <v>LB</v>
      </c>
    </row>
    <row r="356" spans="1:15">
      <c r="A356" s="59" t="s">
        <v>2767</v>
      </c>
      <c r="B356" s="59" t="s">
        <v>1863</v>
      </c>
      <c r="C356" s="59" t="s">
        <v>1850</v>
      </c>
      <c r="D356" t="s">
        <v>2768</v>
      </c>
      <c r="E356" t="s">
        <v>2057</v>
      </c>
      <c r="F356" t="s">
        <v>2705</v>
      </c>
      <c r="G356" s="28">
        <f>IF(ISERROR(VLOOKUP($A356,'Adjusted County Employment'!$A$4:$X$3225,7,FALSE)),0,(VLOOKUP($A356,'Adjusted County Employment'!$A$4:$X$3225,7,FALSE)))</f>
        <v>0</v>
      </c>
      <c r="H356" s="4" t="s">
        <v>1677</v>
      </c>
      <c r="I356" s="45">
        <v>992</v>
      </c>
      <c r="J356" s="58" t="s">
        <v>1675</v>
      </c>
      <c r="K356">
        <f>VLOOKUP($J356,'Emission Factors-old'!$A$2:$D$9,2,FALSE)</f>
        <v>887.80254614220303</v>
      </c>
      <c r="L356" t="str">
        <f>VLOOKUP($J356,'Emission Factors-old'!$A$2:$D$9,3,FALSE)</f>
        <v>LB</v>
      </c>
      <c r="M356" t="str">
        <f>VLOOKUP($J356,'Emission Factors-old'!$A$2:$D$9,4,FALSE)</f>
        <v>EACH</v>
      </c>
      <c r="N356" s="28">
        <f t="shared" si="10"/>
        <v>0</v>
      </c>
      <c r="O356" t="str">
        <f t="shared" si="11"/>
        <v>LB</v>
      </c>
    </row>
    <row r="357" spans="1:15">
      <c r="A357" s="59" t="s">
        <v>2769</v>
      </c>
      <c r="B357" s="59" t="s">
        <v>1863</v>
      </c>
      <c r="C357" s="59" t="s">
        <v>1790</v>
      </c>
      <c r="D357" t="s">
        <v>2770</v>
      </c>
      <c r="E357" t="s">
        <v>2057</v>
      </c>
      <c r="F357" t="s">
        <v>2705</v>
      </c>
      <c r="G357" s="28">
        <f>IF(ISERROR(VLOOKUP($A357,'Adjusted County Employment'!$A$4:$X$3225,7,FALSE)),0,(VLOOKUP($A357,'Adjusted County Employment'!$A$4:$X$3225,7,FALSE)))</f>
        <v>0</v>
      </c>
      <c r="H357" s="4" t="s">
        <v>1677</v>
      </c>
      <c r="I357" s="45">
        <v>992</v>
      </c>
      <c r="J357" s="58" t="s">
        <v>1675</v>
      </c>
      <c r="K357">
        <f>VLOOKUP($J357,'Emission Factors-old'!$A$2:$D$9,2,FALSE)</f>
        <v>887.80254614220303</v>
      </c>
      <c r="L357" t="str">
        <f>VLOOKUP($J357,'Emission Factors-old'!$A$2:$D$9,3,FALSE)</f>
        <v>LB</v>
      </c>
      <c r="M357" t="str">
        <f>VLOOKUP($J357,'Emission Factors-old'!$A$2:$D$9,4,FALSE)</f>
        <v>EACH</v>
      </c>
      <c r="N357" s="28">
        <f t="shared" si="10"/>
        <v>0</v>
      </c>
      <c r="O357" t="str">
        <f t="shared" si="11"/>
        <v>LB</v>
      </c>
    </row>
    <row r="358" spans="1:15">
      <c r="A358" s="59" t="s">
        <v>2771</v>
      </c>
      <c r="B358" s="59" t="s">
        <v>1863</v>
      </c>
      <c r="C358" s="59" t="s">
        <v>1791</v>
      </c>
      <c r="D358" t="s">
        <v>2146</v>
      </c>
      <c r="E358" t="s">
        <v>2057</v>
      </c>
      <c r="F358" t="s">
        <v>2705</v>
      </c>
      <c r="G358" s="28">
        <f>IF(ISERROR(VLOOKUP($A358,'Adjusted County Employment'!$A$4:$X$3225,7,FALSE)),0,(VLOOKUP($A358,'Adjusted County Employment'!$A$4:$X$3225,7,FALSE)))</f>
        <v>0</v>
      </c>
      <c r="H358" s="4" t="s">
        <v>1677</v>
      </c>
      <c r="I358" s="45">
        <v>992</v>
      </c>
      <c r="J358" s="58" t="s">
        <v>1675</v>
      </c>
      <c r="K358">
        <f>VLOOKUP($J358,'Emission Factors-old'!$A$2:$D$9,2,FALSE)</f>
        <v>887.80254614220303</v>
      </c>
      <c r="L358" t="str">
        <f>VLOOKUP($J358,'Emission Factors-old'!$A$2:$D$9,3,FALSE)</f>
        <v>LB</v>
      </c>
      <c r="M358" t="str">
        <f>VLOOKUP($J358,'Emission Factors-old'!$A$2:$D$9,4,FALSE)</f>
        <v>EACH</v>
      </c>
      <c r="N358" s="28">
        <f t="shared" si="10"/>
        <v>0</v>
      </c>
      <c r="O358" t="str">
        <f t="shared" si="11"/>
        <v>LB</v>
      </c>
    </row>
    <row r="359" spans="1:15">
      <c r="A359" s="59" t="s">
        <v>2772</v>
      </c>
      <c r="B359" s="59" t="s">
        <v>1863</v>
      </c>
      <c r="C359" s="59" t="s">
        <v>1829</v>
      </c>
      <c r="D359" t="s">
        <v>2773</v>
      </c>
      <c r="E359" t="s">
        <v>2057</v>
      </c>
      <c r="F359" t="s">
        <v>2705</v>
      </c>
      <c r="G359" s="28">
        <f>IF(ISERROR(VLOOKUP($A359,'Adjusted County Employment'!$A$4:$X$3225,7,FALSE)),0,(VLOOKUP($A359,'Adjusted County Employment'!$A$4:$X$3225,7,FALSE)))</f>
        <v>293.59068950373302</v>
      </c>
      <c r="H359" s="4" t="s">
        <v>1677</v>
      </c>
      <c r="I359" s="45">
        <v>992</v>
      </c>
      <c r="J359" s="58" t="s">
        <v>1675</v>
      </c>
      <c r="K359">
        <f>VLOOKUP($J359,'Emission Factors-old'!$A$2:$D$9,2,FALSE)</f>
        <v>887.80254614220303</v>
      </c>
      <c r="L359" t="str">
        <f>VLOOKUP($J359,'Emission Factors-old'!$A$2:$D$9,3,FALSE)</f>
        <v>LB</v>
      </c>
      <c r="M359" t="str">
        <f>VLOOKUP($J359,'Emission Factors-old'!$A$2:$D$9,4,FALSE)</f>
        <v>EACH</v>
      </c>
      <c r="N359" s="28">
        <f t="shared" si="10"/>
        <v>260650.56166505913</v>
      </c>
      <c r="O359" t="str">
        <f t="shared" si="11"/>
        <v>LB</v>
      </c>
    </row>
    <row r="360" spans="1:15">
      <c r="A360" s="59" t="s">
        <v>2774</v>
      </c>
      <c r="B360" s="59" t="s">
        <v>1863</v>
      </c>
      <c r="C360" s="59" t="s">
        <v>1792</v>
      </c>
      <c r="D360" t="s">
        <v>2150</v>
      </c>
      <c r="E360" t="s">
        <v>2057</v>
      </c>
      <c r="F360" t="s">
        <v>2705</v>
      </c>
      <c r="G360" s="28">
        <f>IF(ISERROR(VLOOKUP($A360,'Adjusted County Employment'!$A$4:$X$3225,7,FALSE)),0,(VLOOKUP($A360,'Adjusted County Employment'!$A$4:$X$3225,7,FALSE)))</f>
        <v>3.5555555555555558</v>
      </c>
      <c r="H360" s="4" t="s">
        <v>1677</v>
      </c>
      <c r="I360" s="45">
        <v>992</v>
      </c>
      <c r="J360" s="58" t="s">
        <v>1675</v>
      </c>
      <c r="K360">
        <f>VLOOKUP($J360,'Emission Factors-old'!$A$2:$D$9,2,FALSE)</f>
        <v>887.80254614220303</v>
      </c>
      <c r="L360" t="str">
        <f>VLOOKUP($J360,'Emission Factors-old'!$A$2:$D$9,3,FALSE)</f>
        <v>LB</v>
      </c>
      <c r="M360" t="str">
        <f>VLOOKUP($J360,'Emission Factors-old'!$A$2:$D$9,4,FALSE)</f>
        <v>EACH</v>
      </c>
      <c r="N360" s="28">
        <f t="shared" si="10"/>
        <v>3156.6312751722776</v>
      </c>
      <c r="O360" t="str">
        <f t="shared" si="11"/>
        <v>LB</v>
      </c>
    </row>
    <row r="361" spans="1:15">
      <c r="A361" s="59" t="s">
        <v>2775</v>
      </c>
      <c r="B361" s="59" t="s">
        <v>1863</v>
      </c>
      <c r="C361" s="59" t="s">
        <v>1851</v>
      </c>
      <c r="D361" t="s">
        <v>2776</v>
      </c>
      <c r="E361" t="s">
        <v>2057</v>
      </c>
      <c r="F361" t="s">
        <v>2705</v>
      </c>
      <c r="G361" s="28">
        <f>IF(ISERROR(VLOOKUP($A361,'Adjusted County Employment'!$A$4:$X$3225,7,FALSE)),0,(VLOOKUP($A361,'Adjusted County Employment'!$A$4:$X$3225,7,FALSE)))</f>
        <v>0</v>
      </c>
      <c r="H361" s="4" t="s">
        <v>1677</v>
      </c>
      <c r="I361" s="45">
        <v>992</v>
      </c>
      <c r="J361" s="58" t="s">
        <v>1675</v>
      </c>
      <c r="K361">
        <f>VLOOKUP($J361,'Emission Factors-old'!$A$2:$D$9,2,FALSE)</f>
        <v>887.80254614220303</v>
      </c>
      <c r="L361" t="str">
        <f>VLOOKUP($J361,'Emission Factors-old'!$A$2:$D$9,3,FALSE)</f>
        <v>LB</v>
      </c>
      <c r="M361" t="str">
        <f>VLOOKUP($J361,'Emission Factors-old'!$A$2:$D$9,4,FALSE)</f>
        <v>EACH</v>
      </c>
      <c r="N361" s="28">
        <f t="shared" si="10"/>
        <v>0</v>
      </c>
      <c r="O361" t="str">
        <f t="shared" si="11"/>
        <v>LB</v>
      </c>
    </row>
    <row r="362" spans="1:15">
      <c r="A362" s="59" t="s">
        <v>2777</v>
      </c>
      <c r="B362" s="59" t="s">
        <v>1863</v>
      </c>
      <c r="C362" s="59" t="s">
        <v>1864</v>
      </c>
      <c r="D362" t="s">
        <v>2778</v>
      </c>
      <c r="E362" t="s">
        <v>2057</v>
      </c>
      <c r="F362" t="s">
        <v>2705</v>
      </c>
      <c r="G362" s="28">
        <f>IF(ISERROR(VLOOKUP($A362,'Adjusted County Employment'!$A$4:$X$3225,7,FALSE)),0,(VLOOKUP($A362,'Adjusted County Employment'!$A$4:$X$3225,7,FALSE)))</f>
        <v>308.1157224418094</v>
      </c>
      <c r="H362" s="4" t="s">
        <v>1677</v>
      </c>
      <c r="I362" s="45">
        <v>992</v>
      </c>
      <c r="J362" s="58" t="s">
        <v>1675</v>
      </c>
      <c r="K362">
        <f>VLOOKUP($J362,'Emission Factors-old'!$A$2:$D$9,2,FALSE)</f>
        <v>887.80254614220303</v>
      </c>
      <c r="L362" t="str">
        <f>VLOOKUP($J362,'Emission Factors-old'!$A$2:$D$9,3,FALSE)</f>
        <v>LB</v>
      </c>
      <c r="M362" t="str">
        <f>VLOOKUP($J362,'Emission Factors-old'!$A$2:$D$9,4,FALSE)</f>
        <v>EACH</v>
      </c>
      <c r="N362" s="28">
        <f t="shared" si="10"/>
        <v>273545.9228902827</v>
      </c>
      <c r="O362" t="str">
        <f t="shared" si="11"/>
        <v>LB</v>
      </c>
    </row>
    <row r="363" spans="1:15">
      <c r="A363" s="59" t="s">
        <v>2779</v>
      </c>
      <c r="B363" s="59" t="s">
        <v>1863</v>
      </c>
      <c r="C363" s="59" t="s">
        <v>1852</v>
      </c>
      <c r="D363" t="s">
        <v>2156</v>
      </c>
      <c r="E363" t="s">
        <v>2057</v>
      </c>
      <c r="F363" t="s">
        <v>2705</v>
      </c>
      <c r="G363" s="28">
        <f>IF(ISERROR(VLOOKUP($A363,'Adjusted County Employment'!$A$4:$X$3225,7,FALSE)),0,(VLOOKUP($A363,'Adjusted County Employment'!$A$4:$X$3225,7,FALSE)))</f>
        <v>0</v>
      </c>
      <c r="H363" s="4" t="s">
        <v>1677</v>
      </c>
      <c r="I363" s="45">
        <v>992</v>
      </c>
      <c r="J363" s="58" t="s">
        <v>1675</v>
      </c>
      <c r="K363">
        <f>VLOOKUP($J363,'Emission Factors-old'!$A$2:$D$9,2,FALSE)</f>
        <v>887.80254614220303</v>
      </c>
      <c r="L363" t="str">
        <f>VLOOKUP($J363,'Emission Factors-old'!$A$2:$D$9,3,FALSE)</f>
        <v>LB</v>
      </c>
      <c r="M363" t="str">
        <f>VLOOKUP($J363,'Emission Factors-old'!$A$2:$D$9,4,FALSE)</f>
        <v>EACH</v>
      </c>
      <c r="N363" s="28">
        <f t="shared" si="10"/>
        <v>0</v>
      </c>
      <c r="O363" t="str">
        <f t="shared" si="11"/>
        <v>LB</v>
      </c>
    </row>
    <row r="364" spans="1:15">
      <c r="A364" s="59" t="s">
        <v>2780</v>
      </c>
      <c r="B364" s="59" t="s">
        <v>1863</v>
      </c>
      <c r="C364" s="59" t="s">
        <v>1793</v>
      </c>
      <c r="D364" t="s">
        <v>2781</v>
      </c>
      <c r="E364" t="s">
        <v>2057</v>
      </c>
      <c r="F364" t="s">
        <v>2705</v>
      </c>
      <c r="G364" s="28">
        <f>IF(ISERROR(VLOOKUP($A364,'Adjusted County Employment'!$A$4:$X$3225,7,FALSE)),0,(VLOOKUP($A364,'Adjusted County Employment'!$A$4:$X$3225,7,FALSE)))</f>
        <v>0</v>
      </c>
      <c r="H364" s="4" t="s">
        <v>1677</v>
      </c>
      <c r="I364" s="45">
        <v>992</v>
      </c>
      <c r="J364" s="58" t="s">
        <v>1675</v>
      </c>
      <c r="K364">
        <f>VLOOKUP($J364,'Emission Factors-old'!$A$2:$D$9,2,FALSE)</f>
        <v>887.80254614220303</v>
      </c>
      <c r="L364" t="str">
        <f>VLOOKUP($J364,'Emission Factors-old'!$A$2:$D$9,3,FALSE)</f>
        <v>LB</v>
      </c>
      <c r="M364" t="str">
        <f>VLOOKUP($J364,'Emission Factors-old'!$A$2:$D$9,4,FALSE)</f>
        <v>EACH</v>
      </c>
      <c r="N364" s="28">
        <f t="shared" si="10"/>
        <v>0</v>
      </c>
      <c r="O364" t="str">
        <f t="shared" si="11"/>
        <v>LB</v>
      </c>
    </row>
    <row r="365" spans="1:15">
      <c r="A365" s="59" t="s">
        <v>2782</v>
      </c>
      <c r="B365" s="59" t="s">
        <v>1863</v>
      </c>
      <c r="C365" s="59" t="s">
        <v>1830</v>
      </c>
      <c r="D365" t="s">
        <v>2783</v>
      </c>
      <c r="E365" t="s">
        <v>2057</v>
      </c>
      <c r="F365" t="s">
        <v>2705</v>
      </c>
      <c r="G365" s="28">
        <f>IF(ISERROR(VLOOKUP($A365,'Adjusted County Employment'!$A$4:$X$3225,7,FALSE)),0,(VLOOKUP($A365,'Adjusted County Employment'!$A$4:$X$3225,7,FALSE)))</f>
        <v>0</v>
      </c>
      <c r="H365" s="4" t="s">
        <v>1677</v>
      </c>
      <c r="I365" s="45">
        <v>992</v>
      </c>
      <c r="J365" s="58" t="s">
        <v>1675</v>
      </c>
      <c r="K365">
        <f>VLOOKUP($J365,'Emission Factors-old'!$A$2:$D$9,2,FALSE)</f>
        <v>887.80254614220303</v>
      </c>
      <c r="L365" t="str">
        <f>VLOOKUP($J365,'Emission Factors-old'!$A$2:$D$9,3,FALSE)</f>
        <v>LB</v>
      </c>
      <c r="M365" t="str">
        <f>VLOOKUP($J365,'Emission Factors-old'!$A$2:$D$9,4,FALSE)</f>
        <v>EACH</v>
      </c>
      <c r="N365" s="28">
        <f t="shared" si="10"/>
        <v>0</v>
      </c>
      <c r="O365" t="str">
        <f t="shared" si="11"/>
        <v>LB</v>
      </c>
    </row>
    <row r="366" spans="1:15">
      <c r="A366" s="59" t="s">
        <v>2784</v>
      </c>
      <c r="B366" s="59" t="s">
        <v>1863</v>
      </c>
      <c r="C366" s="59" t="s">
        <v>1831</v>
      </c>
      <c r="D366" t="s">
        <v>2785</v>
      </c>
      <c r="E366" t="s">
        <v>2057</v>
      </c>
      <c r="F366" t="s">
        <v>2705</v>
      </c>
      <c r="G366" s="28">
        <f>IF(ISERROR(VLOOKUP($A366,'Adjusted County Employment'!$A$4:$X$3225,7,FALSE)),0,(VLOOKUP($A366,'Adjusted County Employment'!$A$4:$X$3225,7,FALSE)))</f>
        <v>0</v>
      </c>
      <c r="H366" s="4" t="s">
        <v>1677</v>
      </c>
      <c r="I366" s="45">
        <v>992</v>
      </c>
      <c r="J366" s="58" t="s">
        <v>1675</v>
      </c>
      <c r="K366">
        <f>VLOOKUP($J366,'Emission Factors-old'!$A$2:$D$9,2,FALSE)</f>
        <v>887.80254614220303</v>
      </c>
      <c r="L366" t="str">
        <f>VLOOKUP($J366,'Emission Factors-old'!$A$2:$D$9,3,FALSE)</f>
        <v>LB</v>
      </c>
      <c r="M366" t="str">
        <f>VLOOKUP($J366,'Emission Factors-old'!$A$2:$D$9,4,FALSE)</f>
        <v>EACH</v>
      </c>
      <c r="N366" s="28">
        <f t="shared" si="10"/>
        <v>0</v>
      </c>
      <c r="O366" t="str">
        <f t="shared" si="11"/>
        <v>LB</v>
      </c>
    </row>
    <row r="367" spans="1:15">
      <c r="A367" s="59" t="s">
        <v>2786</v>
      </c>
      <c r="B367" s="59" t="s">
        <v>1863</v>
      </c>
      <c r="C367" s="59" t="s">
        <v>1794</v>
      </c>
      <c r="D367" t="s">
        <v>2490</v>
      </c>
      <c r="E367" t="s">
        <v>2057</v>
      </c>
      <c r="F367" t="s">
        <v>2705</v>
      </c>
      <c r="G367" s="28">
        <f>IF(ISERROR(VLOOKUP($A367,'Adjusted County Employment'!$A$4:$X$3225,7,FALSE)),0,(VLOOKUP($A367,'Adjusted County Employment'!$A$4:$X$3225,7,FALSE)))</f>
        <v>109.08541941150636</v>
      </c>
      <c r="H367" s="4" t="s">
        <v>1677</v>
      </c>
      <c r="I367" s="45">
        <v>992</v>
      </c>
      <c r="J367" s="58" t="s">
        <v>1675</v>
      </c>
      <c r="K367">
        <f>VLOOKUP($J367,'Emission Factors-old'!$A$2:$D$9,2,FALSE)</f>
        <v>887.80254614220303</v>
      </c>
      <c r="L367" t="str">
        <f>VLOOKUP($J367,'Emission Factors-old'!$A$2:$D$9,3,FALSE)</f>
        <v>LB</v>
      </c>
      <c r="M367" t="str">
        <f>VLOOKUP($J367,'Emission Factors-old'!$A$2:$D$9,4,FALSE)</f>
        <v>EACH</v>
      </c>
      <c r="N367" s="28">
        <f t="shared" si="10"/>
        <v>96846.313100525455</v>
      </c>
      <c r="O367" t="str">
        <f t="shared" si="11"/>
        <v>LB</v>
      </c>
    </row>
    <row r="368" spans="1:15">
      <c r="A368" s="59" t="s">
        <v>2787</v>
      </c>
      <c r="B368" s="59" t="s">
        <v>1863</v>
      </c>
      <c r="C368" s="59" t="s">
        <v>1795</v>
      </c>
      <c r="D368" t="s">
        <v>2788</v>
      </c>
      <c r="E368" t="s">
        <v>2057</v>
      </c>
      <c r="F368" t="s">
        <v>2705</v>
      </c>
      <c r="G368" s="28">
        <f>IF(ISERROR(VLOOKUP($A368,'Adjusted County Employment'!$A$4:$X$3225,7,FALSE)),0,(VLOOKUP($A368,'Adjusted County Employment'!$A$4:$X$3225,7,FALSE)))</f>
        <v>0</v>
      </c>
      <c r="H368" s="4" t="s">
        <v>1677</v>
      </c>
      <c r="I368" s="45">
        <v>992</v>
      </c>
      <c r="J368" s="58" t="s">
        <v>1675</v>
      </c>
      <c r="K368">
        <f>VLOOKUP($J368,'Emission Factors-old'!$A$2:$D$9,2,FALSE)</f>
        <v>887.80254614220303</v>
      </c>
      <c r="L368" t="str">
        <f>VLOOKUP($J368,'Emission Factors-old'!$A$2:$D$9,3,FALSE)</f>
        <v>LB</v>
      </c>
      <c r="M368" t="str">
        <f>VLOOKUP($J368,'Emission Factors-old'!$A$2:$D$9,4,FALSE)</f>
        <v>EACH</v>
      </c>
      <c r="N368" s="28">
        <f t="shared" si="10"/>
        <v>0</v>
      </c>
      <c r="O368" t="str">
        <f t="shared" si="11"/>
        <v>LB</v>
      </c>
    </row>
    <row r="369" spans="1:15">
      <c r="A369" s="59" t="s">
        <v>2789</v>
      </c>
      <c r="B369" s="59" t="s">
        <v>1863</v>
      </c>
      <c r="C369" s="59" t="s">
        <v>1796</v>
      </c>
      <c r="D369" t="s">
        <v>2790</v>
      </c>
      <c r="E369" t="s">
        <v>2057</v>
      </c>
      <c r="F369" t="s">
        <v>2705</v>
      </c>
      <c r="G369" s="28">
        <f>IF(ISERROR(VLOOKUP($A369,'Adjusted County Employment'!$A$4:$X$3225,7,FALSE)),0,(VLOOKUP($A369,'Adjusted County Employment'!$A$4:$X$3225,7,FALSE)))</f>
        <v>23.826526130873955</v>
      </c>
      <c r="H369" s="4" t="s">
        <v>1677</v>
      </c>
      <c r="I369" s="45">
        <v>992</v>
      </c>
      <c r="J369" s="58" t="s">
        <v>1675</v>
      </c>
      <c r="K369">
        <f>VLOOKUP($J369,'Emission Factors-old'!$A$2:$D$9,2,FALSE)</f>
        <v>887.80254614220303</v>
      </c>
      <c r="L369" t="str">
        <f>VLOOKUP($J369,'Emission Factors-old'!$A$2:$D$9,3,FALSE)</f>
        <v>LB</v>
      </c>
      <c r="M369" t="str">
        <f>VLOOKUP($J369,'Emission Factors-old'!$A$2:$D$9,4,FALSE)</f>
        <v>EACH</v>
      </c>
      <c r="N369" s="28">
        <f t="shared" si="10"/>
        <v>21153.250564713631</v>
      </c>
      <c r="O369" t="str">
        <f t="shared" si="11"/>
        <v>LB</v>
      </c>
    </row>
    <row r="370" spans="1:15">
      <c r="A370" s="59" t="s">
        <v>2791</v>
      </c>
      <c r="B370" s="59" t="s">
        <v>1863</v>
      </c>
      <c r="C370" s="59" t="s">
        <v>1797</v>
      </c>
      <c r="D370" t="s">
        <v>2792</v>
      </c>
      <c r="E370" t="s">
        <v>2057</v>
      </c>
      <c r="F370" t="s">
        <v>2705</v>
      </c>
      <c r="G370" s="28">
        <f>IF(ISERROR(VLOOKUP($A370,'Adjusted County Employment'!$A$4:$X$3225,7,FALSE)),0,(VLOOKUP($A370,'Adjusted County Employment'!$A$4:$X$3225,7,FALSE)))</f>
        <v>3.5555555555555558</v>
      </c>
      <c r="H370" s="4" t="s">
        <v>1677</v>
      </c>
      <c r="I370" s="45">
        <v>992</v>
      </c>
      <c r="J370" s="58" t="s">
        <v>1675</v>
      </c>
      <c r="K370">
        <f>VLOOKUP($J370,'Emission Factors-old'!$A$2:$D$9,2,FALSE)</f>
        <v>887.80254614220303</v>
      </c>
      <c r="L370" t="str">
        <f>VLOOKUP($J370,'Emission Factors-old'!$A$2:$D$9,3,FALSE)</f>
        <v>LB</v>
      </c>
      <c r="M370" t="str">
        <f>VLOOKUP($J370,'Emission Factors-old'!$A$2:$D$9,4,FALSE)</f>
        <v>EACH</v>
      </c>
      <c r="N370" s="28">
        <f t="shared" si="10"/>
        <v>3156.6312751722776</v>
      </c>
      <c r="O370" t="str">
        <f t="shared" si="11"/>
        <v>LB</v>
      </c>
    </row>
    <row r="371" spans="1:15">
      <c r="A371" s="59" t="s">
        <v>2793</v>
      </c>
      <c r="B371" s="59" t="s">
        <v>1863</v>
      </c>
      <c r="C371" s="59" t="s">
        <v>1798</v>
      </c>
      <c r="D371" t="s">
        <v>2794</v>
      </c>
      <c r="E371" t="s">
        <v>2057</v>
      </c>
      <c r="F371" t="s">
        <v>2705</v>
      </c>
      <c r="G371" s="28">
        <f>IF(ISERROR(VLOOKUP($A371,'Adjusted County Employment'!$A$4:$X$3225,7,FALSE)),0,(VLOOKUP($A371,'Adjusted County Employment'!$A$4:$X$3225,7,FALSE)))</f>
        <v>16</v>
      </c>
      <c r="H371" s="4" t="s">
        <v>1677</v>
      </c>
      <c r="I371" s="45">
        <v>992</v>
      </c>
      <c r="J371" s="58" t="s">
        <v>1675</v>
      </c>
      <c r="K371">
        <f>VLOOKUP($J371,'Emission Factors-old'!$A$2:$D$9,2,FALSE)</f>
        <v>887.80254614220303</v>
      </c>
      <c r="L371" t="str">
        <f>VLOOKUP($J371,'Emission Factors-old'!$A$2:$D$9,3,FALSE)</f>
        <v>LB</v>
      </c>
      <c r="M371" t="str">
        <f>VLOOKUP($J371,'Emission Factors-old'!$A$2:$D$9,4,FALSE)</f>
        <v>EACH</v>
      </c>
      <c r="N371" s="28">
        <f t="shared" si="10"/>
        <v>14204.840738275248</v>
      </c>
      <c r="O371" t="str">
        <f t="shared" si="11"/>
        <v>LB</v>
      </c>
    </row>
    <row r="372" spans="1:15">
      <c r="A372" s="59" t="s">
        <v>2795</v>
      </c>
      <c r="B372" s="59" t="s">
        <v>1863</v>
      </c>
      <c r="C372" s="59" t="s">
        <v>1865</v>
      </c>
      <c r="D372" t="s">
        <v>2396</v>
      </c>
      <c r="E372" t="s">
        <v>2057</v>
      </c>
      <c r="F372" t="s">
        <v>2705</v>
      </c>
      <c r="G372" s="28">
        <f>IF(ISERROR(VLOOKUP($A372,'Adjusted County Employment'!$A$4:$X$3225,7,FALSE)),0,(VLOOKUP($A372,'Adjusted County Employment'!$A$4:$X$3225,7,FALSE)))</f>
        <v>21.333333333333336</v>
      </c>
      <c r="H372" s="4" t="s">
        <v>1677</v>
      </c>
      <c r="I372" s="45">
        <v>992</v>
      </c>
      <c r="J372" s="58" t="s">
        <v>1675</v>
      </c>
      <c r="K372">
        <f>VLOOKUP($J372,'Emission Factors-old'!$A$2:$D$9,2,FALSE)</f>
        <v>887.80254614220303</v>
      </c>
      <c r="L372" t="str">
        <f>VLOOKUP($J372,'Emission Factors-old'!$A$2:$D$9,3,FALSE)</f>
        <v>LB</v>
      </c>
      <c r="M372" t="str">
        <f>VLOOKUP($J372,'Emission Factors-old'!$A$2:$D$9,4,FALSE)</f>
        <v>EACH</v>
      </c>
      <c r="N372" s="28">
        <f t="shared" si="10"/>
        <v>18939.787651033668</v>
      </c>
      <c r="O372" t="str">
        <f t="shared" si="11"/>
        <v>LB</v>
      </c>
    </row>
    <row r="373" spans="1:15">
      <c r="A373" s="59" t="s">
        <v>2796</v>
      </c>
      <c r="B373" s="59" t="s">
        <v>1863</v>
      </c>
      <c r="C373" s="59" t="s">
        <v>1832</v>
      </c>
      <c r="D373" t="s">
        <v>2797</v>
      </c>
      <c r="E373" t="s">
        <v>2057</v>
      </c>
      <c r="F373" t="s">
        <v>2705</v>
      </c>
      <c r="G373" s="28">
        <f>IF(ISERROR(VLOOKUP($A373,'Adjusted County Employment'!$A$4:$X$3225,7,FALSE)),0,(VLOOKUP($A373,'Adjusted County Employment'!$A$4:$X$3225,7,FALSE)))</f>
        <v>0</v>
      </c>
      <c r="H373" s="4" t="s">
        <v>1677</v>
      </c>
      <c r="I373" s="45">
        <v>992</v>
      </c>
      <c r="J373" s="58" t="s">
        <v>1675</v>
      </c>
      <c r="K373">
        <f>VLOOKUP($J373,'Emission Factors-old'!$A$2:$D$9,2,FALSE)</f>
        <v>887.80254614220303</v>
      </c>
      <c r="L373" t="str">
        <f>VLOOKUP($J373,'Emission Factors-old'!$A$2:$D$9,3,FALSE)</f>
        <v>LB</v>
      </c>
      <c r="M373" t="str">
        <f>VLOOKUP($J373,'Emission Factors-old'!$A$2:$D$9,4,FALSE)</f>
        <v>EACH</v>
      </c>
      <c r="N373" s="28">
        <f t="shared" si="10"/>
        <v>0</v>
      </c>
      <c r="O373" t="str">
        <f t="shared" si="11"/>
        <v>LB</v>
      </c>
    </row>
    <row r="374" spans="1:15">
      <c r="A374" s="59" t="s">
        <v>2798</v>
      </c>
      <c r="B374" s="59" t="s">
        <v>1863</v>
      </c>
      <c r="C374" s="59" t="s">
        <v>1799</v>
      </c>
      <c r="D374" t="s">
        <v>2799</v>
      </c>
      <c r="E374" t="s">
        <v>2057</v>
      </c>
      <c r="F374" t="s">
        <v>2705</v>
      </c>
      <c r="G374" s="28">
        <f>IF(ISERROR(VLOOKUP($A374,'Adjusted County Employment'!$A$4:$X$3225,7,FALSE)),0,(VLOOKUP($A374,'Adjusted County Employment'!$A$4:$X$3225,7,FALSE)))</f>
        <v>16.402283706631533</v>
      </c>
      <c r="H374" s="4" t="s">
        <v>1677</v>
      </c>
      <c r="I374" s="45">
        <v>992</v>
      </c>
      <c r="J374" s="58" t="s">
        <v>1675</v>
      </c>
      <c r="K374">
        <f>VLOOKUP($J374,'Emission Factors-old'!$A$2:$D$9,2,FALSE)</f>
        <v>887.80254614220303</v>
      </c>
      <c r="L374" t="str">
        <f>VLOOKUP($J374,'Emission Factors-old'!$A$2:$D$9,3,FALSE)</f>
        <v>LB</v>
      </c>
      <c r="M374" t="str">
        <f>VLOOKUP($J374,'Emission Factors-old'!$A$2:$D$9,4,FALSE)</f>
        <v>EACH</v>
      </c>
      <c r="N374" s="28">
        <f t="shared" si="10"/>
        <v>14561.989237294247</v>
      </c>
      <c r="O374" t="str">
        <f t="shared" si="11"/>
        <v>LB</v>
      </c>
    </row>
    <row r="375" spans="1:15">
      <c r="A375" s="59" t="s">
        <v>2800</v>
      </c>
      <c r="B375" s="59" t="s">
        <v>1863</v>
      </c>
      <c r="C375" s="59" t="s">
        <v>1853</v>
      </c>
      <c r="D375" t="s">
        <v>2801</v>
      </c>
      <c r="E375" t="s">
        <v>2057</v>
      </c>
      <c r="F375" t="s">
        <v>2705</v>
      </c>
      <c r="G375" s="28">
        <f>IF(ISERROR(VLOOKUP($A375,'Adjusted County Employment'!$A$4:$X$3225,7,FALSE)),0,(VLOOKUP($A375,'Adjusted County Employment'!$A$4:$X$3225,7,FALSE)))</f>
        <v>0</v>
      </c>
      <c r="H375" s="4" t="s">
        <v>1677</v>
      </c>
      <c r="I375" s="45">
        <v>992</v>
      </c>
      <c r="J375" s="58" t="s">
        <v>1675</v>
      </c>
      <c r="K375">
        <f>VLOOKUP($J375,'Emission Factors-old'!$A$2:$D$9,2,FALSE)</f>
        <v>887.80254614220303</v>
      </c>
      <c r="L375" t="str">
        <f>VLOOKUP($J375,'Emission Factors-old'!$A$2:$D$9,3,FALSE)</f>
        <v>LB</v>
      </c>
      <c r="M375" t="str">
        <f>VLOOKUP($J375,'Emission Factors-old'!$A$2:$D$9,4,FALSE)</f>
        <v>EACH</v>
      </c>
      <c r="N375" s="28">
        <f t="shared" si="10"/>
        <v>0</v>
      </c>
      <c r="O375" t="str">
        <f t="shared" si="11"/>
        <v>LB</v>
      </c>
    </row>
    <row r="376" spans="1:15">
      <c r="A376" s="59" t="s">
        <v>2802</v>
      </c>
      <c r="B376" s="59" t="s">
        <v>1863</v>
      </c>
      <c r="C376" s="59" t="s">
        <v>1800</v>
      </c>
      <c r="D376" t="s">
        <v>2803</v>
      </c>
      <c r="E376" t="s">
        <v>2057</v>
      </c>
      <c r="F376" t="s">
        <v>2705</v>
      </c>
      <c r="G376" s="28">
        <f>IF(ISERROR(VLOOKUP($A376,'Adjusted County Employment'!$A$4:$X$3225,7,FALSE)),0,(VLOOKUP($A376,'Adjusted County Employment'!$A$4:$X$3225,7,FALSE)))</f>
        <v>7.5942028985507246</v>
      </c>
      <c r="H376" s="4" t="s">
        <v>1677</v>
      </c>
      <c r="I376" s="45">
        <v>992</v>
      </c>
      <c r="J376" s="58" t="s">
        <v>1675</v>
      </c>
      <c r="K376">
        <f>VLOOKUP($J376,'Emission Factors-old'!$A$2:$D$9,2,FALSE)</f>
        <v>887.80254614220303</v>
      </c>
      <c r="L376" t="str">
        <f>VLOOKUP($J376,'Emission Factors-old'!$A$2:$D$9,3,FALSE)</f>
        <v>LB</v>
      </c>
      <c r="M376" t="str">
        <f>VLOOKUP($J376,'Emission Factors-old'!$A$2:$D$9,4,FALSE)</f>
        <v>EACH</v>
      </c>
      <c r="N376" s="28">
        <f t="shared" si="10"/>
        <v>6742.1526692538318</v>
      </c>
      <c r="O376" t="str">
        <f t="shared" si="11"/>
        <v>LB</v>
      </c>
    </row>
    <row r="377" spans="1:15">
      <c r="A377" s="59" t="s">
        <v>2804</v>
      </c>
      <c r="B377" s="59" t="s">
        <v>1863</v>
      </c>
      <c r="C377" s="59" t="s">
        <v>1801</v>
      </c>
      <c r="D377" t="s">
        <v>2805</v>
      </c>
      <c r="E377" t="s">
        <v>2057</v>
      </c>
      <c r="F377" t="s">
        <v>2705</v>
      </c>
      <c r="G377" s="28">
        <f>IF(ISERROR(VLOOKUP($A377,'Adjusted County Employment'!$A$4:$X$3225,7,FALSE)),0,(VLOOKUP($A377,'Adjusted County Employment'!$A$4:$X$3225,7,FALSE)))</f>
        <v>7.5942028985507246</v>
      </c>
      <c r="H377" s="4" t="s">
        <v>1677</v>
      </c>
      <c r="I377" s="45">
        <v>992</v>
      </c>
      <c r="J377" s="58" t="s">
        <v>1675</v>
      </c>
      <c r="K377">
        <f>VLOOKUP($J377,'Emission Factors-old'!$A$2:$D$9,2,FALSE)</f>
        <v>887.80254614220303</v>
      </c>
      <c r="L377" t="str">
        <f>VLOOKUP($J377,'Emission Factors-old'!$A$2:$D$9,3,FALSE)</f>
        <v>LB</v>
      </c>
      <c r="M377" t="str">
        <f>VLOOKUP($J377,'Emission Factors-old'!$A$2:$D$9,4,FALSE)</f>
        <v>EACH</v>
      </c>
      <c r="N377" s="28">
        <f t="shared" si="10"/>
        <v>6742.1526692538318</v>
      </c>
      <c r="O377" t="str">
        <f t="shared" si="11"/>
        <v>LB</v>
      </c>
    </row>
    <row r="378" spans="1:15">
      <c r="A378" s="59" t="s">
        <v>2806</v>
      </c>
      <c r="B378" s="59" t="s">
        <v>1863</v>
      </c>
      <c r="C378" s="59" t="s">
        <v>1802</v>
      </c>
      <c r="D378" t="s">
        <v>2807</v>
      </c>
      <c r="E378" t="s">
        <v>2057</v>
      </c>
      <c r="F378" t="s">
        <v>2705</v>
      </c>
      <c r="G378" s="28">
        <f>IF(ISERROR(VLOOKUP($A378,'Adjusted County Employment'!$A$4:$X$3225,7,FALSE)),0,(VLOOKUP($A378,'Adjusted County Employment'!$A$4:$X$3225,7,FALSE)))</f>
        <v>15.018445322793148</v>
      </c>
      <c r="H378" s="4" t="s">
        <v>1677</v>
      </c>
      <c r="I378" s="45">
        <v>992</v>
      </c>
      <c r="J378" s="58" t="s">
        <v>1675</v>
      </c>
      <c r="K378">
        <f>VLOOKUP($J378,'Emission Factors-old'!$A$2:$D$9,2,FALSE)</f>
        <v>887.80254614220303</v>
      </c>
      <c r="L378" t="str">
        <f>VLOOKUP($J378,'Emission Factors-old'!$A$2:$D$9,3,FALSE)</f>
        <v>LB</v>
      </c>
      <c r="M378" t="str">
        <f>VLOOKUP($J378,'Emission Factors-old'!$A$2:$D$9,4,FALSE)</f>
        <v>EACH</v>
      </c>
      <c r="N378" s="28">
        <f t="shared" si="10"/>
        <v>13333.413996673218</v>
      </c>
      <c r="O378" t="str">
        <f t="shared" si="11"/>
        <v>LB</v>
      </c>
    </row>
    <row r="379" spans="1:15">
      <c r="A379" s="59" t="s">
        <v>2808</v>
      </c>
      <c r="B379" s="59" t="s">
        <v>1863</v>
      </c>
      <c r="C379" s="59" t="s">
        <v>1833</v>
      </c>
      <c r="D379" t="s">
        <v>2178</v>
      </c>
      <c r="E379" t="s">
        <v>2057</v>
      </c>
      <c r="F379" t="s">
        <v>2705</v>
      </c>
      <c r="G379" s="28">
        <f>IF(ISERROR(VLOOKUP($A379,'Adjusted County Employment'!$A$4:$X$3225,7,FALSE)),0,(VLOOKUP($A379,'Adjusted County Employment'!$A$4:$X$3225,7,FALSE)))</f>
        <v>0</v>
      </c>
      <c r="H379" s="4" t="s">
        <v>1677</v>
      </c>
      <c r="I379" s="45">
        <v>992</v>
      </c>
      <c r="J379" s="58" t="s">
        <v>1675</v>
      </c>
      <c r="K379">
        <f>VLOOKUP($J379,'Emission Factors-old'!$A$2:$D$9,2,FALSE)</f>
        <v>887.80254614220303</v>
      </c>
      <c r="L379" t="str">
        <f>VLOOKUP($J379,'Emission Factors-old'!$A$2:$D$9,3,FALSE)</f>
        <v>LB</v>
      </c>
      <c r="M379" t="str">
        <f>VLOOKUP($J379,'Emission Factors-old'!$A$2:$D$9,4,FALSE)</f>
        <v>EACH</v>
      </c>
      <c r="N379" s="28">
        <f t="shared" si="10"/>
        <v>0</v>
      </c>
      <c r="O379" t="str">
        <f t="shared" si="11"/>
        <v>LB</v>
      </c>
    </row>
    <row r="380" spans="1:15">
      <c r="A380" s="59" t="s">
        <v>2809</v>
      </c>
      <c r="B380" s="59" t="s">
        <v>1863</v>
      </c>
      <c r="C380" s="59" t="s">
        <v>1803</v>
      </c>
      <c r="D380" t="s">
        <v>2810</v>
      </c>
      <c r="E380" t="s">
        <v>2057</v>
      </c>
      <c r="F380" t="s">
        <v>2705</v>
      </c>
      <c r="G380" s="28">
        <f>IF(ISERROR(VLOOKUP($A380,'Adjusted County Employment'!$A$4:$X$3225,7,FALSE)),0,(VLOOKUP($A380,'Adjusted County Employment'!$A$4:$X$3225,7,FALSE)))</f>
        <v>0</v>
      </c>
      <c r="H380" s="4" t="s">
        <v>1677</v>
      </c>
      <c r="I380" s="45">
        <v>992</v>
      </c>
      <c r="J380" s="58" t="s">
        <v>1675</v>
      </c>
      <c r="K380">
        <f>VLOOKUP($J380,'Emission Factors-old'!$A$2:$D$9,2,FALSE)</f>
        <v>887.80254614220303</v>
      </c>
      <c r="L380" t="str">
        <f>VLOOKUP($J380,'Emission Factors-old'!$A$2:$D$9,3,FALSE)</f>
        <v>LB</v>
      </c>
      <c r="M380" t="str">
        <f>VLOOKUP($J380,'Emission Factors-old'!$A$2:$D$9,4,FALSE)</f>
        <v>EACH</v>
      </c>
      <c r="N380" s="28">
        <f t="shared" si="10"/>
        <v>0</v>
      </c>
      <c r="O380" t="str">
        <f t="shared" si="11"/>
        <v>LB</v>
      </c>
    </row>
    <row r="381" spans="1:15">
      <c r="A381" s="59" t="s">
        <v>2811</v>
      </c>
      <c r="B381" s="59" t="s">
        <v>1863</v>
      </c>
      <c r="C381" s="59" t="s">
        <v>1804</v>
      </c>
      <c r="D381" t="s">
        <v>2812</v>
      </c>
      <c r="E381" t="s">
        <v>2057</v>
      </c>
      <c r="F381" t="s">
        <v>2705</v>
      </c>
      <c r="G381" s="28">
        <f>IF(ISERROR(VLOOKUP($A381,'Adjusted County Employment'!$A$4:$X$3225,7,FALSE)),0,(VLOOKUP($A381,'Adjusted County Employment'!$A$4:$X$3225,7,FALSE)))</f>
        <v>0</v>
      </c>
      <c r="H381" s="4" t="s">
        <v>1677</v>
      </c>
      <c r="I381" s="45">
        <v>992</v>
      </c>
      <c r="J381" s="58" t="s">
        <v>1675</v>
      </c>
      <c r="K381">
        <f>VLOOKUP($J381,'Emission Factors-old'!$A$2:$D$9,2,FALSE)</f>
        <v>887.80254614220303</v>
      </c>
      <c r="L381" t="str">
        <f>VLOOKUP($J381,'Emission Factors-old'!$A$2:$D$9,3,FALSE)</f>
        <v>LB</v>
      </c>
      <c r="M381" t="str">
        <f>VLOOKUP($J381,'Emission Factors-old'!$A$2:$D$9,4,FALSE)</f>
        <v>EACH</v>
      </c>
      <c r="N381" s="28">
        <f t="shared" si="10"/>
        <v>0</v>
      </c>
      <c r="O381" t="str">
        <f t="shared" si="11"/>
        <v>LB</v>
      </c>
    </row>
    <row r="382" spans="1:15">
      <c r="A382" s="59" t="s">
        <v>2813</v>
      </c>
      <c r="B382" s="59" t="s">
        <v>1863</v>
      </c>
      <c r="C382" s="59" t="s">
        <v>1805</v>
      </c>
      <c r="D382" t="s">
        <v>2421</v>
      </c>
      <c r="E382" t="s">
        <v>2057</v>
      </c>
      <c r="F382" t="s">
        <v>2705</v>
      </c>
      <c r="G382" s="28">
        <f>IF(ISERROR(VLOOKUP($A382,'Adjusted County Employment'!$A$4:$X$3225,7,FALSE)),0,(VLOOKUP($A382,'Adjusted County Employment'!$A$4:$X$3225,7,FALSE)))</f>
        <v>0</v>
      </c>
      <c r="H382" s="4" t="s">
        <v>1677</v>
      </c>
      <c r="I382" s="45">
        <v>992</v>
      </c>
      <c r="J382" s="58" t="s">
        <v>1675</v>
      </c>
      <c r="K382">
        <f>VLOOKUP($J382,'Emission Factors-old'!$A$2:$D$9,2,FALSE)</f>
        <v>887.80254614220303</v>
      </c>
      <c r="L382" t="str">
        <f>VLOOKUP($J382,'Emission Factors-old'!$A$2:$D$9,3,FALSE)</f>
        <v>LB</v>
      </c>
      <c r="M382" t="str">
        <f>VLOOKUP($J382,'Emission Factors-old'!$A$2:$D$9,4,FALSE)</f>
        <v>EACH</v>
      </c>
      <c r="N382" s="28">
        <f t="shared" si="10"/>
        <v>0</v>
      </c>
      <c r="O382" t="str">
        <f t="shared" si="11"/>
        <v>LB</v>
      </c>
    </row>
    <row r="383" spans="1:15">
      <c r="A383" s="59" t="s">
        <v>2814</v>
      </c>
      <c r="B383" s="59" t="s">
        <v>1863</v>
      </c>
      <c r="C383" s="59" t="s">
        <v>1806</v>
      </c>
      <c r="D383" t="s">
        <v>2815</v>
      </c>
      <c r="E383" t="s">
        <v>2057</v>
      </c>
      <c r="F383" t="s">
        <v>2705</v>
      </c>
      <c r="G383" s="28">
        <f>IF(ISERROR(VLOOKUP($A383,'Adjusted County Employment'!$A$4:$X$3225,7,FALSE)),0,(VLOOKUP($A383,'Adjusted County Employment'!$A$4:$X$3225,7,FALSE)))</f>
        <v>11.462889767237593</v>
      </c>
      <c r="H383" s="4" t="s">
        <v>1677</v>
      </c>
      <c r="I383" s="45">
        <v>992</v>
      </c>
      <c r="J383" s="58" t="s">
        <v>1675</v>
      </c>
      <c r="K383">
        <f>VLOOKUP($J383,'Emission Factors-old'!$A$2:$D$9,2,FALSE)</f>
        <v>887.80254614220303</v>
      </c>
      <c r="L383" t="str">
        <f>VLOOKUP($J383,'Emission Factors-old'!$A$2:$D$9,3,FALSE)</f>
        <v>LB</v>
      </c>
      <c r="M383" t="str">
        <f>VLOOKUP($J383,'Emission Factors-old'!$A$2:$D$9,4,FALSE)</f>
        <v>EACH</v>
      </c>
      <c r="N383" s="28">
        <f t="shared" si="10"/>
        <v>10176.78272150094</v>
      </c>
      <c r="O383" t="str">
        <f t="shared" si="11"/>
        <v>LB</v>
      </c>
    </row>
    <row r="384" spans="1:15">
      <c r="A384" s="59" t="s">
        <v>2816</v>
      </c>
      <c r="B384" s="59" t="s">
        <v>1863</v>
      </c>
      <c r="C384" s="59" t="s">
        <v>1866</v>
      </c>
      <c r="D384" t="s">
        <v>2817</v>
      </c>
      <c r="E384" t="s">
        <v>2057</v>
      </c>
      <c r="F384" t="s">
        <v>2705</v>
      </c>
      <c r="G384" s="28">
        <f>IF(ISERROR(VLOOKUP($A384,'Adjusted County Employment'!$A$4:$X$3225,7,FALSE)),0,(VLOOKUP($A384,'Adjusted County Employment'!$A$4:$X$3225,7,FALSE)))</f>
        <v>0</v>
      </c>
      <c r="H384" s="4" t="s">
        <v>1677</v>
      </c>
      <c r="I384" s="45">
        <v>992</v>
      </c>
      <c r="J384" s="58" t="s">
        <v>1675</v>
      </c>
      <c r="K384">
        <f>VLOOKUP($J384,'Emission Factors-old'!$A$2:$D$9,2,FALSE)</f>
        <v>887.80254614220303</v>
      </c>
      <c r="L384" t="str">
        <f>VLOOKUP($J384,'Emission Factors-old'!$A$2:$D$9,3,FALSE)</f>
        <v>LB</v>
      </c>
      <c r="M384" t="str">
        <f>VLOOKUP($J384,'Emission Factors-old'!$A$2:$D$9,4,FALSE)</f>
        <v>EACH</v>
      </c>
      <c r="N384" s="28">
        <f t="shared" si="10"/>
        <v>0</v>
      </c>
      <c r="O384" t="str">
        <f t="shared" si="11"/>
        <v>LB</v>
      </c>
    </row>
    <row r="385" spans="1:15">
      <c r="A385" s="59" t="s">
        <v>2818</v>
      </c>
      <c r="B385" s="59" t="s">
        <v>1863</v>
      </c>
      <c r="C385" s="59" t="s">
        <v>1834</v>
      </c>
      <c r="D385" t="s">
        <v>2819</v>
      </c>
      <c r="E385" t="s">
        <v>2057</v>
      </c>
      <c r="F385" t="s">
        <v>2705</v>
      </c>
      <c r="G385" s="28">
        <f>IF(ISERROR(VLOOKUP($A385,'Adjusted County Employment'!$A$4:$X$3225,7,FALSE)),0,(VLOOKUP($A385,'Adjusted County Employment'!$A$4:$X$3225,7,FALSE)))</f>
        <v>0</v>
      </c>
      <c r="H385" s="4" t="s">
        <v>1677</v>
      </c>
      <c r="I385" s="45">
        <v>992</v>
      </c>
      <c r="J385" s="58" t="s">
        <v>1675</v>
      </c>
      <c r="K385">
        <f>VLOOKUP($J385,'Emission Factors-old'!$A$2:$D$9,2,FALSE)</f>
        <v>887.80254614220303</v>
      </c>
      <c r="L385" t="str">
        <f>VLOOKUP($J385,'Emission Factors-old'!$A$2:$D$9,3,FALSE)</f>
        <v>LB</v>
      </c>
      <c r="M385" t="str">
        <f>VLOOKUP($J385,'Emission Factors-old'!$A$2:$D$9,4,FALSE)</f>
        <v>EACH</v>
      </c>
      <c r="N385" s="28">
        <f t="shared" si="10"/>
        <v>0</v>
      </c>
      <c r="O385" t="str">
        <f t="shared" si="11"/>
        <v>LB</v>
      </c>
    </row>
    <row r="386" spans="1:15">
      <c r="A386" s="59" t="s">
        <v>2820</v>
      </c>
      <c r="B386" s="59" t="s">
        <v>1863</v>
      </c>
      <c r="C386" s="59" t="s">
        <v>1835</v>
      </c>
      <c r="D386" t="s">
        <v>2188</v>
      </c>
      <c r="E386" t="s">
        <v>2057</v>
      </c>
      <c r="F386" t="s">
        <v>2705</v>
      </c>
      <c r="G386" s="28">
        <f>IF(ISERROR(VLOOKUP($A386,'Adjusted County Employment'!$A$4:$X$3225,7,FALSE)),0,(VLOOKUP($A386,'Adjusted County Employment'!$A$4:$X$3225,7,FALSE)))</f>
        <v>0</v>
      </c>
      <c r="H386" s="4" t="s">
        <v>1677</v>
      </c>
      <c r="I386" s="45">
        <v>992</v>
      </c>
      <c r="J386" s="58" t="s">
        <v>1675</v>
      </c>
      <c r="K386">
        <f>VLOOKUP($J386,'Emission Factors-old'!$A$2:$D$9,2,FALSE)</f>
        <v>887.80254614220303</v>
      </c>
      <c r="L386" t="str">
        <f>VLOOKUP($J386,'Emission Factors-old'!$A$2:$D$9,3,FALSE)</f>
        <v>LB</v>
      </c>
      <c r="M386" t="str">
        <f>VLOOKUP($J386,'Emission Factors-old'!$A$2:$D$9,4,FALSE)</f>
        <v>EACH</v>
      </c>
      <c r="N386" s="28">
        <f t="shared" ref="N386:N449" si="12">G386*K386</f>
        <v>0</v>
      </c>
      <c r="O386" t="str">
        <f t="shared" ref="O386:O449" si="13">L386</f>
        <v>LB</v>
      </c>
    </row>
    <row r="387" spans="1:15">
      <c r="A387" s="59" t="s">
        <v>2821</v>
      </c>
      <c r="B387" s="59" t="s">
        <v>1867</v>
      </c>
      <c r="C387" s="59" t="s">
        <v>1770</v>
      </c>
      <c r="D387" t="s">
        <v>2822</v>
      </c>
      <c r="E387" t="s">
        <v>2057</v>
      </c>
      <c r="F387" t="s">
        <v>2823</v>
      </c>
      <c r="G387" s="28">
        <f>IF(ISERROR(VLOOKUP($A387,'Adjusted County Employment'!$A$4:$X$3225,7,FALSE)),0,(VLOOKUP($A387,'Adjusted County Employment'!$A$4:$X$3225,7,FALSE)))</f>
        <v>0</v>
      </c>
      <c r="H387" s="4" t="s">
        <v>1677</v>
      </c>
      <c r="I387" s="45">
        <v>992</v>
      </c>
      <c r="J387" s="58" t="s">
        <v>1675</v>
      </c>
      <c r="K387">
        <f>VLOOKUP($J387,'Emission Factors-old'!$A$2:$D$9,2,FALSE)</f>
        <v>887.80254614220303</v>
      </c>
      <c r="L387" t="str">
        <f>VLOOKUP($J387,'Emission Factors-old'!$A$2:$D$9,3,FALSE)</f>
        <v>LB</v>
      </c>
      <c r="M387" t="str">
        <f>VLOOKUP($J387,'Emission Factors-old'!$A$2:$D$9,4,FALSE)</f>
        <v>EACH</v>
      </c>
      <c r="N387" s="28">
        <f t="shared" si="12"/>
        <v>0</v>
      </c>
      <c r="O387" t="str">
        <f t="shared" si="13"/>
        <v>LB</v>
      </c>
    </row>
    <row r="388" spans="1:15">
      <c r="A388" s="59" t="s">
        <v>2824</v>
      </c>
      <c r="B388" s="59" t="s">
        <v>1867</v>
      </c>
      <c r="C388" s="59" t="s">
        <v>1772</v>
      </c>
      <c r="D388" t="s">
        <v>2825</v>
      </c>
      <c r="E388" t="s">
        <v>2057</v>
      </c>
      <c r="F388" t="s">
        <v>2823</v>
      </c>
      <c r="G388" s="28">
        <f>IF(ISERROR(VLOOKUP($A388,'Adjusted County Employment'!$A$4:$X$3225,7,FALSE)),0,(VLOOKUP($A388,'Adjusted County Employment'!$A$4:$X$3225,7,FALSE)))</f>
        <v>0</v>
      </c>
      <c r="H388" s="4" t="s">
        <v>1677</v>
      </c>
      <c r="I388" s="45">
        <v>992</v>
      </c>
      <c r="J388" s="58" t="s">
        <v>1675</v>
      </c>
      <c r="K388">
        <f>VLOOKUP($J388,'Emission Factors-old'!$A$2:$D$9,2,FALSE)</f>
        <v>887.80254614220303</v>
      </c>
      <c r="L388" t="str">
        <f>VLOOKUP($J388,'Emission Factors-old'!$A$2:$D$9,3,FALSE)</f>
        <v>LB</v>
      </c>
      <c r="M388" t="str">
        <f>VLOOKUP($J388,'Emission Factors-old'!$A$2:$D$9,4,FALSE)</f>
        <v>EACH</v>
      </c>
      <c r="N388" s="28">
        <f t="shared" si="12"/>
        <v>0</v>
      </c>
      <c r="O388" t="str">
        <f t="shared" si="13"/>
        <v>LB</v>
      </c>
    </row>
    <row r="389" spans="1:15">
      <c r="A389" s="59" t="s">
        <v>2826</v>
      </c>
      <c r="B389" s="59" t="s">
        <v>1867</v>
      </c>
      <c r="C389" s="59" t="s">
        <v>1816</v>
      </c>
      <c r="D389" t="s">
        <v>2827</v>
      </c>
      <c r="E389" t="s">
        <v>2057</v>
      </c>
      <c r="F389" t="s">
        <v>2823</v>
      </c>
      <c r="G389" s="28">
        <f>IF(ISERROR(VLOOKUP($A389,'Adjusted County Employment'!$A$4:$X$3225,7,FALSE)),0,(VLOOKUP($A389,'Adjusted County Employment'!$A$4:$X$3225,7,FALSE)))</f>
        <v>0</v>
      </c>
      <c r="H389" s="4" t="s">
        <v>1677</v>
      </c>
      <c r="I389" s="45">
        <v>992</v>
      </c>
      <c r="J389" s="58" t="s">
        <v>1675</v>
      </c>
      <c r="K389">
        <f>VLOOKUP($J389,'Emission Factors-old'!$A$2:$D$9,2,FALSE)</f>
        <v>887.80254614220303</v>
      </c>
      <c r="L389" t="str">
        <f>VLOOKUP($J389,'Emission Factors-old'!$A$2:$D$9,3,FALSE)</f>
        <v>LB</v>
      </c>
      <c r="M389" t="str">
        <f>VLOOKUP($J389,'Emission Factors-old'!$A$2:$D$9,4,FALSE)</f>
        <v>EACH</v>
      </c>
      <c r="N389" s="28">
        <f t="shared" si="12"/>
        <v>0</v>
      </c>
      <c r="O389" t="str">
        <f t="shared" si="13"/>
        <v>LB</v>
      </c>
    </row>
    <row r="390" spans="1:15">
      <c r="A390" s="59" t="s">
        <v>2828</v>
      </c>
      <c r="B390" s="59" t="s">
        <v>1867</v>
      </c>
      <c r="C390" s="59" t="s">
        <v>1817</v>
      </c>
      <c r="D390" t="s">
        <v>2707</v>
      </c>
      <c r="E390" t="s">
        <v>2057</v>
      </c>
      <c r="F390" t="s">
        <v>2823</v>
      </c>
      <c r="G390" s="28">
        <f>IF(ISERROR(VLOOKUP($A390,'Adjusted County Employment'!$A$4:$X$3225,7,FALSE)),0,(VLOOKUP($A390,'Adjusted County Employment'!$A$4:$X$3225,7,FALSE)))</f>
        <v>0</v>
      </c>
      <c r="H390" s="4" t="s">
        <v>1677</v>
      </c>
      <c r="I390" s="45">
        <v>992</v>
      </c>
      <c r="J390" s="58" t="s">
        <v>1675</v>
      </c>
      <c r="K390">
        <f>VLOOKUP($J390,'Emission Factors-old'!$A$2:$D$9,2,FALSE)</f>
        <v>887.80254614220303</v>
      </c>
      <c r="L390" t="str">
        <f>VLOOKUP($J390,'Emission Factors-old'!$A$2:$D$9,3,FALSE)</f>
        <v>LB</v>
      </c>
      <c r="M390" t="str">
        <f>VLOOKUP($J390,'Emission Factors-old'!$A$2:$D$9,4,FALSE)</f>
        <v>EACH</v>
      </c>
      <c r="N390" s="28">
        <f t="shared" si="12"/>
        <v>0</v>
      </c>
      <c r="O390" t="str">
        <f t="shared" si="13"/>
        <v>LB</v>
      </c>
    </row>
    <row r="391" spans="1:15">
      <c r="A391" s="59" t="s">
        <v>2829</v>
      </c>
      <c r="B391" s="59" t="s">
        <v>1867</v>
      </c>
      <c r="C391" s="59" t="s">
        <v>1773</v>
      </c>
      <c r="D391" t="s">
        <v>2060</v>
      </c>
      <c r="E391" t="s">
        <v>2057</v>
      </c>
      <c r="F391" t="s">
        <v>2823</v>
      </c>
      <c r="G391" s="28">
        <f>IF(ISERROR(VLOOKUP($A391,'Adjusted County Employment'!$A$4:$X$3225,7,FALSE)),0,(VLOOKUP($A391,'Adjusted County Employment'!$A$4:$X$3225,7,FALSE)))</f>
        <v>0</v>
      </c>
      <c r="H391" s="4" t="s">
        <v>1677</v>
      </c>
      <c r="I391" s="45">
        <v>992</v>
      </c>
      <c r="J391" s="58" t="s">
        <v>1675</v>
      </c>
      <c r="K391">
        <f>VLOOKUP($J391,'Emission Factors-old'!$A$2:$D$9,2,FALSE)</f>
        <v>887.80254614220303</v>
      </c>
      <c r="L391" t="str">
        <f>VLOOKUP($J391,'Emission Factors-old'!$A$2:$D$9,3,FALSE)</f>
        <v>LB</v>
      </c>
      <c r="M391" t="str">
        <f>VLOOKUP($J391,'Emission Factors-old'!$A$2:$D$9,4,FALSE)</f>
        <v>EACH</v>
      </c>
      <c r="N391" s="28">
        <f t="shared" si="12"/>
        <v>0</v>
      </c>
      <c r="O391" t="str">
        <f t="shared" si="13"/>
        <v>LB</v>
      </c>
    </row>
    <row r="392" spans="1:15">
      <c r="A392" s="59" t="s">
        <v>2830</v>
      </c>
      <c r="B392" s="59" t="s">
        <v>1867</v>
      </c>
      <c r="C392" s="59" t="s">
        <v>1840</v>
      </c>
      <c r="D392" t="s">
        <v>2831</v>
      </c>
      <c r="E392" t="s">
        <v>2057</v>
      </c>
      <c r="F392" t="s">
        <v>2823</v>
      </c>
      <c r="G392" s="28">
        <f>IF(ISERROR(VLOOKUP($A392,'Adjusted County Employment'!$A$4:$X$3225,7,FALSE)),0,(VLOOKUP($A392,'Adjusted County Employment'!$A$4:$X$3225,7,FALSE)))</f>
        <v>0</v>
      </c>
      <c r="H392" s="4" t="s">
        <v>1677</v>
      </c>
      <c r="I392" s="45">
        <v>992</v>
      </c>
      <c r="J392" s="58" t="s">
        <v>1675</v>
      </c>
      <c r="K392">
        <f>VLOOKUP($J392,'Emission Factors-old'!$A$2:$D$9,2,FALSE)</f>
        <v>887.80254614220303</v>
      </c>
      <c r="L392" t="str">
        <f>VLOOKUP($J392,'Emission Factors-old'!$A$2:$D$9,3,FALSE)</f>
        <v>LB</v>
      </c>
      <c r="M392" t="str">
        <f>VLOOKUP($J392,'Emission Factors-old'!$A$2:$D$9,4,FALSE)</f>
        <v>EACH</v>
      </c>
      <c r="N392" s="28">
        <f t="shared" si="12"/>
        <v>0</v>
      </c>
      <c r="O392" t="str">
        <f t="shared" si="13"/>
        <v>LB</v>
      </c>
    </row>
    <row r="393" spans="1:15">
      <c r="A393" s="59" t="s">
        <v>2832</v>
      </c>
      <c r="B393" s="59" t="s">
        <v>1867</v>
      </c>
      <c r="C393" s="59" t="s">
        <v>1818</v>
      </c>
      <c r="D393" t="s">
        <v>2833</v>
      </c>
      <c r="E393" t="s">
        <v>2057</v>
      </c>
      <c r="F393" t="s">
        <v>2823</v>
      </c>
      <c r="G393" s="28">
        <f>IF(ISERROR(VLOOKUP($A393,'Adjusted County Employment'!$A$4:$X$3225,7,FALSE)),0,(VLOOKUP($A393,'Adjusted County Employment'!$A$4:$X$3225,7,FALSE)))</f>
        <v>0</v>
      </c>
      <c r="H393" s="4" t="s">
        <v>1677</v>
      </c>
      <c r="I393" s="45">
        <v>992</v>
      </c>
      <c r="J393" s="58" t="s">
        <v>1675</v>
      </c>
      <c r="K393">
        <f>VLOOKUP($J393,'Emission Factors-old'!$A$2:$D$9,2,FALSE)</f>
        <v>887.80254614220303</v>
      </c>
      <c r="L393" t="str">
        <f>VLOOKUP($J393,'Emission Factors-old'!$A$2:$D$9,3,FALSE)</f>
        <v>LB</v>
      </c>
      <c r="M393" t="str">
        <f>VLOOKUP($J393,'Emission Factors-old'!$A$2:$D$9,4,FALSE)</f>
        <v>EACH</v>
      </c>
      <c r="N393" s="28">
        <f t="shared" si="12"/>
        <v>0</v>
      </c>
      <c r="O393" t="str">
        <f t="shared" si="13"/>
        <v>LB</v>
      </c>
    </row>
    <row r="394" spans="1:15">
      <c r="A394" s="59" t="s">
        <v>2834</v>
      </c>
      <c r="B394" s="59" t="s">
        <v>1867</v>
      </c>
      <c r="C394" s="59" t="s">
        <v>1774</v>
      </c>
      <c r="D394" t="s">
        <v>2835</v>
      </c>
      <c r="E394" t="s">
        <v>2057</v>
      </c>
      <c r="F394" t="s">
        <v>2823</v>
      </c>
      <c r="G394" s="28">
        <f>IF(ISERROR(VLOOKUP($A394,'Adjusted County Employment'!$A$4:$X$3225,7,FALSE)),0,(VLOOKUP($A394,'Adjusted County Employment'!$A$4:$X$3225,7,FALSE)))</f>
        <v>4.6015037593984962</v>
      </c>
      <c r="H394" s="4" t="s">
        <v>1677</v>
      </c>
      <c r="I394" s="45">
        <v>992</v>
      </c>
      <c r="J394" s="58" t="s">
        <v>1675</v>
      </c>
      <c r="K394">
        <f>VLOOKUP($J394,'Emission Factors-old'!$A$2:$D$9,2,FALSE)</f>
        <v>887.80254614220303</v>
      </c>
      <c r="L394" t="str">
        <f>VLOOKUP($J394,'Emission Factors-old'!$A$2:$D$9,3,FALSE)</f>
        <v>LB</v>
      </c>
      <c r="M394" t="str">
        <f>VLOOKUP($J394,'Emission Factors-old'!$A$2:$D$9,4,FALSE)</f>
        <v>EACH</v>
      </c>
      <c r="N394" s="28">
        <f t="shared" si="12"/>
        <v>4085.2267536769041</v>
      </c>
      <c r="O394" t="str">
        <f t="shared" si="13"/>
        <v>LB</v>
      </c>
    </row>
    <row r="395" spans="1:15">
      <c r="A395" s="59" t="s">
        <v>2836</v>
      </c>
      <c r="B395" s="59" t="s">
        <v>1867</v>
      </c>
      <c r="C395" s="59" t="s">
        <v>1819</v>
      </c>
      <c r="D395" t="s">
        <v>2837</v>
      </c>
      <c r="E395" t="s">
        <v>2057</v>
      </c>
      <c r="F395" t="s">
        <v>2823</v>
      </c>
      <c r="G395" s="28">
        <f>IF(ISERROR(VLOOKUP($A395,'Adjusted County Employment'!$A$4:$X$3225,7,FALSE)),0,(VLOOKUP($A395,'Adjusted County Employment'!$A$4:$X$3225,7,FALSE)))</f>
        <v>4.6015037593984962</v>
      </c>
      <c r="H395" s="4" t="s">
        <v>1677</v>
      </c>
      <c r="I395" s="45">
        <v>992</v>
      </c>
      <c r="J395" s="58" t="s">
        <v>1675</v>
      </c>
      <c r="K395">
        <f>VLOOKUP($J395,'Emission Factors-old'!$A$2:$D$9,2,FALSE)</f>
        <v>887.80254614220303</v>
      </c>
      <c r="L395" t="str">
        <f>VLOOKUP($J395,'Emission Factors-old'!$A$2:$D$9,3,FALSE)</f>
        <v>LB</v>
      </c>
      <c r="M395" t="str">
        <f>VLOOKUP($J395,'Emission Factors-old'!$A$2:$D$9,4,FALSE)</f>
        <v>EACH</v>
      </c>
      <c r="N395" s="28">
        <f t="shared" si="12"/>
        <v>4085.2267536769041</v>
      </c>
      <c r="O395" t="str">
        <f t="shared" si="13"/>
        <v>LB</v>
      </c>
    </row>
    <row r="396" spans="1:15">
      <c r="A396" s="59" t="s">
        <v>2838</v>
      </c>
      <c r="B396" s="59" t="s">
        <v>1867</v>
      </c>
      <c r="C396" s="59" t="s">
        <v>1820</v>
      </c>
      <c r="D396" t="s">
        <v>2839</v>
      </c>
      <c r="E396" t="s">
        <v>2057</v>
      </c>
      <c r="F396" t="s">
        <v>2823</v>
      </c>
      <c r="G396" s="28">
        <f>IF(ISERROR(VLOOKUP($A396,'Adjusted County Employment'!$A$4:$X$3225,7,FALSE)),0,(VLOOKUP($A396,'Adjusted County Employment'!$A$4:$X$3225,7,FALSE)))</f>
        <v>0</v>
      </c>
      <c r="H396" s="4" t="s">
        <v>1677</v>
      </c>
      <c r="I396" s="45">
        <v>992</v>
      </c>
      <c r="J396" s="58" t="s">
        <v>1675</v>
      </c>
      <c r="K396">
        <f>VLOOKUP($J396,'Emission Factors-old'!$A$2:$D$9,2,FALSE)</f>
        <v>887.80254614220303</v>
      </c>
      <c r="L396" t="str">
        <f>VLOOKUP($J396,'Emission Factors-old'!$A$2:$D$9,3,FALSE)</f>
        <v>LB</v>
      </c>
      <c r="M396" t="str">
        <f>VLOOKUP($J396,'Emission Factors-old'!$A$2:$D$9,4,FALSE)</f>
        <v>EACH</v>
      </c>
      <c r="N396" s="28">
        <f t="shared" si="12"/>
        <v>0</v>
      </c>
      <c r="O396" t="str">
        <f t="shared" si="13"/>
        <v>LB</v>
      </c>
    </row>
    <row r="397" spans="1:15">
      <c r="A397" s="59" t="s">
        <v>2840</v>
      </c>
      <c r="B397" s="59" t="s">
        <v>1867</v>
      </c>
      <c r="C397" s="59" t="s">
        <v>1821</v>
      </c>
      <c r="D397" t="s">
        <v>2064</v>
      </c>
      <c r="E397" t="s">
        <v>2057</v>
      </c>
      <c r="F397" t="s">
        <v>2823</v>
      </c>
      <c r="G397" s="28">
        <f>IF(ISERROR(VLOOKUP($A397,'Adjusted County Employment'!$A$4:$X$3225,7,FALSE)),0,(VLOOKUP($A397,'Adjusted County Employment'!$A$4:$X$3225,7,FALSE)))</f>
        <v>0</v>
      </c>
      <c r="H397" s="4" t="s">
        <v>1677</v>
      </c>
      <c r="I397" s="45">
        <v>992</v>
      </c>
      <c r="J397" s="58" t="s">
        <v>1675</v>
      </c>
      <c r="K397">
        <f>VLOOKUP($J397,'Emission Factors-old'!$A$2:$D$9,2,FALSE)</f>
        <v>887.80254614220303</v>
      </c>
      <c r="L397" t="str">
        <f>VLOOKUP($J397,'Emission Factors-old'!$A$2:$D$9,3,FALSE)</f>
        <v>LB</v>
      </c>
      <c r="M397" t="str">
        <f>VLOOKUP($J397,'Emission Factors-old'!$A$2:$D$9,4,FALSE)</f>
        <v>EACH</v>
      </c>
      <c r="N397" s="28">
        <f t="shared" si="12"/>
        <v>0</v>
      </c>
      <c r="O397" t="str">
        <f t="shared" si="13"/>
        <v>LB</v>
      </c>
    </row>
    <row r="398" spans="1:15">
      <c r="A398" s="59" t="s">
        <v>2841</v>
      </c>
      <c r="B398" s="59" t="s">
        <v>1867</v>
      </c>
      <c r="C398" s="59" t="s">
        <v>1841</v>
      </c>
      <c r="D398" t="s">
        <v>2842</v>
      </c>
      <c r="E398" t="s">
        <v>2057</v>
      </c>
      <c r="F398" t="s">
        <v>2823</v>
      </c>
      <c r="G398" s="28">
        <f>IF(ISERROR(VLOOKUP($A398,'Adjusted County Employment'!$A$4:$X$3225,7,FALSE)),0,(VLOOKUP($A398,'Adjusted County Employment'!$A$4:$X$3225,7,FALSE)))</f>
        <v>0</v>
      </c>
      <c r="H398" s="4" t="s">
        <v>1677</v>
      </c>
      <c r="I398" s="45">
        <v>992</v>
      </c>
      <c r="J398" s="58" t="s">
        <v>1675</v>
      </c>
      <c r="K398">
        <f>VLOOKUP($J398,'Emission Factors-old'!$A$2:$D$9,2,FALSE)</f>
        <v>887.80254614220303</v>
      </c>
      <c r="L398" t="str">
        <f>VLOOKUP($J398,'Emission Factors-old'!$A$2:$D$9,3,FALSE)</f>
        <v>LB</v>
      </c>
      <c r="M398" t="str">
        <f>VLOOKUP($J398,'Emission Factors-old'!$A$2:$D$9,4,FALSE)</f>
        <v>EACH</v>
      </c>
      <c r="N398" s="28">
        <f t="shared" si="12"/>
        <v>0</v>
      </c>
      <c r="O398" t="str">
        <f t="shared" si="13"/>
        <v>LB</v>
      </c>
    </row>
    <row r="399" spans="1:15">
      <c r="A399" s="59" t="s">
        <v>2843</v>
      </c>
      <c r="B399" s="59" t="s">
        <v>1867</v>
      </c>
      <c r="C399" s="59" t="s">
        <v>1776</v>
      </c>
      <c r="D399" t="s">
        <v>2844</v>
      </c>
      <c r="E399" t="s">
        <v>2057</v>
      </c>
      <c r="F399" t="s">
        <v>2823</v>
      </c>
      <c r="G399" s="28">
        <f>IF(ISERROR(VLOOKUP($A399,'Adjusted County Employment'!$A$4:$X$3225,7,FALSE)),0,(VLOOKUP($A399,'Adjusted County Employment'!$A$4:$X$3225,7,FALSE)))</f>
        <v>0</v>
      </c>
      <c r="H399" s="4" t="s">
        <v>1677</v>
      </c>
      <c r="I399" s="45">
        <v>992</v>
      </c>
      <c r="J399" s="58" t="s">
        <v>1675</v>
      </c>
      <c r="K399">
        <f>VLOOKUP($J399,'Emission Factors-old'!$A$2:$D$9,2,FALSE)</f>
        <v>887.80254614220303</v>
      </c>
      <c r="L399" t="str">
        <f>VLOOKUP($J399,'Emission Factors-old'!$A$2:$D$9,3,FALSE)</f>
        <v>LB</v>
      </c>
      <c r="M399" t="str">
        <f>VLOOKUP($J399,'Emission Factors-old'!$A$2:$D$9,4,FALSE)</f>
        <v>EACH</v>
      </c>
      <c r="N399" s="28">
        <f t="shared" si="12"/>
        <v>0</v>
      </c>
      <c r="O399" t="str">
        <f t="shared" si="13"/>
        <v>LB</v>
      </c>
    </row>
    <row r="400" spans="1:15">
      <c r="A400" s="59" t="s">
        <v>2845</v>
      </c>
      <c r="B400" s="59" t="s">
        <v>1867</v>
      </c>
      <c r="C400" s="59" t="s">
        <v>1822</v>
      </c>
      <c r="D400" t="s">
        <v>2846</v>
      </c>
      <c r="E400" t="s">
        <v>2057</v>
      </c>
      <c r="F400" t="s">
        <v>2823</v>
      </c>
      <c r="G400" s="28">
        <f>IF(ISERROR(VLOOKUP($A400,'Adjusted County Employment'!$A$4:$X$3225,7,FALSE)),0,(VLOOKUP($A400,'Adjusted County Employment'!$A$4:$X$3225,7,FALSE)))</f>
        <v>0</v>
      </c>
      <c r="H400" s="4" t="s">
        <v>1677</v>
      </c>
      <c r="I400" s="45">
        <v>992</v>
      </c>
      <c r="J400" s="58" t="s">
        <v>1675</v>
      </c>
      <c r="K400">
        <f>VLOOKUP($J400,'Emission Factors-old'!$A$2:$D$9,2,FALSE)</f>
        <v>887.80254614220303</v>
      </c>
      <c r="L400" t="str">
        <f>VLOOKUP($J400,'Emission Factors-old'!$A$2:$D$9,3,FALSE)</f>
        <v>LB</v>
      </c>
      <c r="M400" t="str">
        <f>VLOOKUP($J400,'Emission Factors-old'!$A$2:$D$9,4,FALSE)</f>
        <v>EACH</v>
      </c>
      <c r="N400" s="28">
        <f t="shared" si="12"/>
        <v>0</v>
      </c>
      <c r="O400" t="str">
        <f t="shared" si="13"/>
        <v>LB</v>
      </c>
    </row>
    <row r="401" spans="1:15">
      <c r="A401" s="59" t="s">
        <v>2847</v>
      </c>
      <c r="B401" s="59" t="s">
        <v>1867</v>
      </c>
      <c r="C401" s="59" t="s">
        <v>1777</v>
      </c>
      <c r="D401" t="s">
        <v>2848</v>
      </c>
      <c r="E401" t="s">
        <v>2057</v>
      </c>
      <c r="F401" t="s">
        <v>2823</v>
      </c>
      <c r="G401" s="28">
        <f>IF(ISERROR(VLOOKUP($A401,'Adjusted County Employment'!$A$4:$X$3225,7,FALSE)),0,(VLOOKUP($A401,'Adjusted County Employment'!$A$4:$X$3225,7,FALSE)))</f>
        <v>0</v>
      </c>
      <c r="H401" s="4" t="s">
        <v>1677</v>
      </c>
      <c r="I401" s="45">
        <v>992</v>
      </c>
      <c r="J401" s="58" t="s">
        <v>1675</v>
      </c>
      <c r="K401">
        <f>VLOOKUP($J401,'Emission Factors-old'!$A$2:$D$9,2,FALSE)</f>
        <v>887.80254614220303</v>
      </c>
      <c r="L401" t="str">
        <f>VLOOKUP($J401,'Emission Factors-old'!$A$2:$D$9,3,FALSE)</f>
        <v>LB</v>
      </c>
      <c r="M401" t="str">
        <f>VLOOKUP($J401,'Emission Factors-old'!$A$2:$D$9,4,FALSE)</f>
        <v>EACH</v>
      </c>
      <c r="N401" s="28">
        <f t="shared" si="12"/>
        <v>0</v>
      </c>
      <c r="O401" t="str">
        <f t="shared" si="13"/>
        <v>LB</v>
      </c>
    </row>
    <row r="402" spans="1:15">
      <c r="A402" s="59" t="s">
        <v>2849</v>
      </c>
      <c r="B402" s="59" t="s">
        <v>1867</v>
      </c>
      <c r="C402" s="59" t="s">
        <v>1825</v>
      </c>
      <c r="D402" t="s">
        <v>2850</v>
      </c>
      <c r="E402" t="s">
        <v>2057</v>
      </c>
      <c r="F402" t="s">
        <v>2823</v>
      </c>
      <c r="G402" s="28">
        <f>IF(ISERROR(VLOOKUP($A402,'Adjusted County Employment'!$A$4:$X$3225,7,FALSE)),0,(VLOOKUP($A402,'Adjusted County Employment'!$A$4:$X$3225,7,FALSE)))</f>
        <v>4.0988372093023253</v>
      </c>
      <c r="H402" s="4" t="s">
        <v>1677</v>
      </c>
      <c r="I402" s="45">
        <v>992</v>
      </c>
      <c r="J402" s="58" t="s">
        <v>1675</v>
      </c>
      <c r="K402">
        <f>VLOOKUP($J402,'Emission Factors-old'!$A$2:$D$9,2,FALSE)</f>
        <v>887.80254614220303</v>
      </c>
      <c r="L402" t="str">
        <f>VLOOKUP($J402,'Emission Factors-old'!$A$2:$D$9,3,FALSE)</f>
        <v>LB</v>
      </c>
      <c r="M402" t="str">
        <f>VLOOKUP($J402,'Emission Factors-old'!$A$2:$D$9,4,FALSE)</f>
        <v>EACH</v>
      </c>
      <c r="N402" s="28">
        <f t="shared" si="12"/>
        <v>3638.9581106410064</v>
      </c>
      <c r="O402" t="str">
        <f t="shared" si="13"/>
        <v>LB</v>
      </c>
    </row>
    <row r="403" spans="1:15">
      <c r="A403" s="59" t="s">
        <v>2851</v>
      </c>
      <c r="B403" s="59" t="s">
        <v>1867</v>
      </c>
      <c r="C403" s="59" t="s">
        <v>1826</v>
      </c>
      <c r="D403" t="s">
        <v>2852</v>
      </c>
      <c r="E403" t="s">
        <v>2057</v>
      </c>
      <c r="F403" t="s">
        <v>2823</v>
      </c>
      <c r="G403" s="28">
        <f>IF(ISERROR(VLOOKUP($A403,'Adjusted County Employment'!$A$4:$X$3225,7,FALSE)),0,(VLOOKUP($A403,'Adjusted County Employment'!$A$4:$X$3225,7,FALSE)))</f>
        <v>0</v>
      </c>
      <c r="H403" s="4" t="s">
        <v>1677</v>
      </c>
      <c r="I403" s="45">
        <v>992</v>
      </c>
      <c r="J403" s="58" t="s">
        <v>1675</v>
      </c>
      <c r="K403">
        <f>VLOOKUP($J403,'Emission Factors-old'!$A$2:$D$9,2,FALSE)</f>
        <v>887.80254614220303</v>
      </c>
      <c r="L403" t="str">
        <f>VLOOKUP($J403,'Emission Factors-old'!$A$2:$D$9,3,FALSE)</f>
        <v>LB</v>
      </c>
      <c r="M403" t="str">
        <f>VLOOKUP($J403,'Emission Factors-old'!$A$2:$D$9,4,FALSE)</f>
        <v>EACH</v>
      </c>
      <c r="N403" s="28">
        <f t="shared" si="12"/>
        <v>0</v>
      </c>
      <c r="O403" t="str">
        <f t="shared" si="13"/>
        <v>LB</v>
      </c>
    </row>
    <row r="404" spans="1:15">
      <c r="A404" s="59" t="s">
        <v>2853</v>
      </c>
      <c r="B404" s="59" t="s">
        <v>1867</v>
      </c>
      <c r="C404" s="59" t="s">
        <v>1827</v>
      </c>
      <c r="D404" t="s">
        <v>2854</v>
      </c>
      <c r="E404" t="s">
        <v>2057</v>
      </c>
      <c r="F404" t="s">
        <v>2823</v>
      </c>
      <c r="G404" s="28">
        <f>IF(ISERROR(VLOOKUP($A404,'Adjusted County Employment'!$A$4:$X$3225,7,FALSE)),0,(VLOOKUP($A404,'Adjusted County Employment'!$A$4:$X$3225,7,FALSE)))</f>
        <v>0</v>
      </c>
      <c r="H404" s="4" t="s">
        <v>1677</v>
      </c>
      <c r="I404" s="45">
        <v>992</v>
      </c>
      <c r="J404" s="58" t="s">
        <v>1675</v>
      </c>
      <c r="K404">
        <f>VLOOKUP($J404,'Emission Factors-old'!$A$2:$D$9,2,FALSE)</f>
        <v>887.80254614220303</v>
      </c>
      <c r="L404" t="str">
        <f>VLOOKUP($J404,'Emission Factors-old'!$A$2:$D$9,3,FALSE)</f>
        <v>LB</v>
      </c>
      <c r="M404" t="str">
        <f>VLOOKUP($J404,'Emission Factors-old'!$A$2:$D$9,4,FALSE)</f>
        <v>EACH</v>
      </c>
      <c r="N404" s="28">
        <f t="shared" si="12"/>
        <v>0</v>
      </c>
      <c r="O404" t="str">
        <f t="shared" si="13"/>
        <v>LB</v>
      </c>
    </row>
    <row r="405" spans="1:15">
      <c r="A405" s="59" t="s">
        <v>2855</v>
      </c>
      <c r="B405" s="59" t="s">
        <v>1867</v>
      </c>
      <c r="C405" s="59" t="s">
        <v>1778</v>
      </c>
      <c r="D405" t="s">
        <v>2072</v>
      </c>
      <c r="E405" t="s">
        <v>2057</v>
      </c>
      <c r="F405" t="s">
        <v>2823</v>
      </c>
      <c r="G405" s="28">
        <f>IF(ISERROR(VLOOKUP($A405,'Adjusted County Employment'!$A$4:$X$3225,7,FALSE)),0,(VLOOKUP($A405,'Adjusted County Employment'!$A$4:$X$3225,7,FALSE)))</f>
        <v>0</v>
      </c>
      <c r="H405" s="4" t="s">
        <v>1677</v>
      </c>
      <c r="I405" s="45">
        <v>992</v>
      </c>
      <c r="J405" s="58" t="s">
        <v>1675</v>
      </c>
      <c r="K405">
        <f>VLOOKUP($J405,'Emission Factors-old'!$A$2:$D$9,2,FALSE)</f>
        <v>887.80254614220303</v>
      </c>
      <c r="L405" t="str">
        <f>VLOOKUP($J405,'Emission Factors-old'!$A$2:$D$9,3,FALSE)</f>
        <v>LB</v>
      </c>
      <c r="M405" t="str">
        <f>VLOOKUP($J405,'Emission Factors-old'!$A$2:$D$9,4,FALSE)</f>
        <v>EACH</v>
      </c>
      <c r="N405" s="28">
        <f t="shared" si="12"/>
        <v>0</v>
      </c>
      <c r="O405" t="str">
        <f t="shared" si="13"/>
        <v>LB</v>
      </c>
    </row>
    <row r="406" spans="1:15">
      <c r="A406" s="59" t="s">
        <v>2856</v>
      </c>
      <c r="B406" s="59" t="s">
        <v>1867</v>
      </c>
      <c r="C406" s="59" t="s">
        <v>1842</v>
      </c>
      <c r="D406" t="s">
        <v>2857</v>
      </c>
      <c r="E406" t="s">
        <v>2057</v>
      </c>
      <c r="F406" t="s">
        <v>2823</v>
      </c>
      <c r="G406" s="28">
        <f>IF(ISERROR(VLOOKUP($A406,'Adjusted County Employment'!$A$4:$X$3225,7,FALSE)),0,(VLOOKUP($A406,'Adjusted County Employment'!$A$4:$X$3225,7,FALSE)))</f>
        <v>0</v>
      </c>
      <c r="H406" s="4" t="s">
        <v>1677</v>
      </c>
      <c r="I406" s="45">
        <v>992</v>
      </c>
      <c r="J406" s="58" t="s">
        <v>1675</v>
      </c>
      <c r="K406">
        <f>VLOOKUP($J406,'Emission Factors-old'!$A$2:$D$9,2,FALSE)</f>
        <v>887.80254614220303</v>
      </c>
      <c r="L406" t="str">
        <f>VLOOKUP($J406,'Emission Factors-old'!$A$2:$D$9,3,FALSE)</f>
        <v>LB</v>
      </c>
      <c r="M406" t="str">
        <f>VLOOKUP($J406,'Emission Factors-old'!$A$2:$D$9,4,FALSE)</f>
        <v>EACH</v>
      </c>
      <c r="N406" s="28">
        <f t="shared" si="12"/>
        <v>0</v>
      </c>
      <c r="O406" t="str">
        <f t="shared" si="13"/>
        <v>LB</v>
      </c>
    </row>
    <row r="407" spans="1:15">
      <c r="A407" s="59" t="s">
        <v>2858</v>
      </c>
      <c r="B407" s="59" t="s">
        <v>1867</v>
      </c>
      <c r="C407" s="59" t="s">
        <v>1779</v>
      </c>
      <c r="D407" t="s">
        <v>2859</v>
      </c>
      <c r="E407" t="s">
        <v>2057</v>
      </c>
      <c r="F407" t="s">
        <v>2823</v>
      </c>
      <c r="G407" s="28">
        <f>IF(ISERROR(VLOOKUP($A407,'Adjusted County Employment'!$A$4:$X$3225,7,FALSE)),0,(VLOOKUP($A407,'Adjusted County Employment'!$A$4:$X$3225,7,FALSE)))</f>
        <v>0</v>
      </c>
      <c r="H407" s="4" t="s">
        <v>1677</v>
      </c>
      <c r="I407" s="45">
        <v>992</v>
      </c>
      <c r="J407" s="58" t="s">
        <v>1675</v>
      </c>
      <c r="K407">
        <f>VLOOKUP($J407,'Emission Factors-old'!$A$2:$D$9,2,FALSE)</f>
        <v>887.80254614220303</v>
      </c>
      <c r="L407" t="str">
        <f>VLOOKUP($J407,'Emission Factors-old'!$A$2:$D$9,3,FALSE)</f>
        <v>LB</v>
      </c>
      <c r="M407" t="str">
        <f>VLOOKUP($J407,'Emission Factors-old'!$A$2:$D$9,4,FALSE)</f>
        <v>EACH</v>
      </c>
      <c r="N407" s="28">
        <f t="shared" si="12"/>
        <v>0</v>
      </c>
      <c r="O407" t="str">
        <f t="shared" si="13"/>
        <v>LB</v>
      </c>
    </row>
    <row r="408" spans="1:15">
      <c r="A408" s="59" t="s">
        <v>2860</v>
      </c>
      <c r="B408" s="59" t="s">
        <v>1867</v>
      </c>
      <c r="C408" s="59" t="s">
        <v>1780</v>
      </c>
      <c r="D408" t="s">
        <v>2313</v>
      </c>
      <c r="E408" t="s">
        <v>2057</v>
      </c>
      <c r="F408" t="s">
        <v>2823</v>
      </c>
      <c r="G408" s="28">
        <f>IF(ISERROR(VLOOKUP($A408,'Adjusted County Employment'!$A$4:$X$3225,7,FALSE)),0,(VLOOKUP($A408,'Adjusted County Employment'!$A$4:$X$3225,7,FALSE)))</f>
        <v>4.0988372093023253</v>
      </c>
      <c r="H408" s="4" t="s">
        <v>1677</v>
      </c>
      <c r="I408" s="45">
        <v>992</v>
      </c>
      <c r="J408" s="58" t="s">
        <v>1675</v>
      </c>
      <c r="K408">
        <f>VLOOKUP($J408,'Emission Factors-old'!$A$2:$D$9,2,FALSE)</f>
        <v>887.80254614220303</v>
      </c>
      <c r="L408" t="str">
        <f>VLOOKUP($J408,'Emission Factors-old'!$A$2:$D$9,3,FALSE)</f>
        <v>LB</v>
      </c>
      <c r="M408" t="str">
        <f>VLOOKUP($J408,'Emission Factors-old'!$A$2:$D$9,4,FALSE)</f>
        <v>EACH</v>
      </c>
      <c r="N408" s="28">
        <f t="shared" si="12"/>
        <v>3638.9581106410064</v>
      </c>
      <c r="O408" t="str">
        <f t="shared" si="13"/>
        <v>LB</v>
      </c>
    </row>
    <row r="409" spans="1:15">
      <c r="A409" s="59" t="s">
        <v>2861</v>
      </c>
      <c r="B409" s="59" t="s">
        <v>1867</v>
      </c>
      <c r="C409" s="59" t="s">
        <v>1781</v>
      </c>
      <c r="D409" t="s">
        <v>2862</v>
      </c>
      <c r="E409" t="s">
        <v>2057</v>
      </c>
      <c r="F409" t="s">
        <v>2823</v>
      </c>
      <c r="G409" s="28">
        <f>IF(ISERROR(VLOOKUP($A409,'Adjusted County Employment'!$A$4:$X$3225,7,FALSE)),0,(VLOOKUP($A409,'Adjusted County Employment'!$A$4:$X$3225,7,FALSE)))</f>
        <v>47.186147186147188</v>
      </c>
      <c r="H409" s="4" t="s">
        <v>1677</v>
      </c>
      <c r="I409" s="45">
        <v>992</v>
      </c>
      <c r="J409" s="58" t="s">
        <v>1675</v>
      </c>
      <c r="K409">
        <f>VLOOKUP($J409,'Emission Factors-old'!$A$2:$D$9,2,FALSE)</f>
        <v>887.80254614220303</v>
      </c>
      <c r="L409" t="str">
        <f>VLOOKUP($J409,'Emission Factors-old'!$A$2:$D$9,3,FALSE)</f>
        <v>LB</v>
      </c>
      <c r="M409" t="str">
        <f>VLOOKUP($J409,'Emission Factors-old'!$A$2:$D$9,4,FALSE)</f>
        <v>EACH</v>
      </c>
      <c r="N409" s="28">
        <f t="shared" si="12"/>
        <v>41891.98161450222</v>
      </c>
      <c r="O409" t="str">
        <f t="shared" si="13"/>
        <v>LB</v>
      </c>
    </row>
    <row r="410" spans="1:15">
      <c r="A410" s="59" t="s">
        <v>2863</v>
      </c>
      <c r="B410" s="59" t="s">
        <v>1867</v>
      </c>
      <c r="C410" s="59" t="s">
        <v>1782</v>
      </c>
      <c r="D410" t="s">
        <v>2864</v>
      </c>
      <c r="E410" t="s">
        <v>2057</v>
      </c>
      <c r="F410" t="s">
        <v>2823</v>
      </c>
      <c r="G410" s="28">
        <f>IF(ISERROR(VLOOKUP($A410,'Adjusted County Employment'!$A$4:$X$3225,7,FALSE)),0,(VLOOKUP($A410,'Adjusted County Employment'!$A$4:$X$3225,7,FALSE)))</f>
        <v>0</v>
      </c>
      <c r="H410" s="4" t="s">
        <v>1677</v>
      </c>
      <c r="I410" s="45">
        <v>992</v>
      </c>
      <c r="J410" s="58" t="s">
        <v>1675</v>
      </c>
      <c r="K410">
        <f>VLOOKUP($J410,'Emission Factors-old'!$A$2:$D$9,2,FALSE)</f>
        <v>887.80254614220303</v>
      </c>
      <c r="L410" t="str">
        <f>VLOOKUP($J410,'Emission Factors-old'!$A$2:$D$9,3,FALSE)</f>
        <v>LB</v>
      </c>
      <c r="M410" t="str">
        <f>VLOOKUP($J410,'Emission Factors-old'!$A$2:$D$9,4,FALSE)</f>
        <v>EACH</v>
      </c>
      <c r="N410" s="28">
        <f t="shared" si="12"/>
        <v>0</v>
      </c>
      <c r="O410" t="str">
        <f t="shared" si="13"/>
        <v>LB</v>
      </c>
    </row>
    <row r="411" spans="1:15">
      <c r="A411" s="59" t="s">
        <v>2865</v>
      </c>
      <c r="B411" s="59" t="s">
        <v>1867</v>
      </c>
      <c r="C411" s="59" t="s">
        <v>1783</v>
      </c>
      <c r="D411" t="s">
        <v>2866</v>
      </c>
      <c r="E411" t="s">
        <v>2057</v>
      </c>
      <c r="F411" t="s">
        <v>2823</v>
      </c>
      <c r="G411" s="28">
        <f>IF(ISERROR(VLOOKUP($A411,'Adjusted County Employment'!$A$4:$X$3225,7,FALSE)),0,(VLOOKUP($A411,'Adjusted County Employment'!$A$4:$X$3225,7,FALSE)))</f>
        <v>0</v>
      </c>
      <c r="H411" s="4" t="s">
        <v>1677</v>
      </c>
      <c r="I411" s="45">
        <v>992</v>
      </c>
      <c r="J411" s="58" t="s">
        <v>1675</v>
      </c>
      <c r="K411">
        <f>VLOOKUP($J411,'Emission Factors-old'!$A$2:$D$9,2,FALSE)</f>
        <v>887.80254614220303</v>
      </c>
      <c r="L411" t="str">
        <f>VLOOKUP($J411,'Emission Factors-old'!$A$2:$D$9,3,FALSE)</f>
        <v>LB</v>
      </c>
      <c r="M411" t="str">
        <f>VLOOKUP($J411,'Emission Factors-old'!$A$2:$D$9,4,FALSE)</f>
        <v>EACH</v>
      </c>
      <c r="N411" s="28">
        <f t="shared" si="12"/>
        <v>0</v>
      </c>
      <c r="O411" t="str">
        <f t="shared" si="13"/>
        <v>LB</v>
      </c>
    </row>
    <row r="412" spans="1:15">
      <c r="A412" s="59" t="s">
        <v>2867</v>
      </c>
      <c r="B412" s="59" t="s">
        <v>1867</v>
      </c>
      <c r="C412" s="59" t="s">
        <v>1844</v>
      </c>
      <c r="D412" t="s">
        <v>2868</v>
      </c>
      <c r="E412" t="s">
        <v>2057</v>
      </c>
      <c r="F412" t="s">
        <v>2823</v>
      </c>
      <c r="G412" s="28">
        <f>IF(ISERROR(VLOOKUP($A412,'Adjusted County Employment'!$A$4:$X$3225,7,FALSE)),0,(VLOOKUP($A412,'Adjusted County Employment'!$A$4:$X$3225,7,FALSE)))</f>
        <v>0</v>
      </c>
      <c r="H412" s="4" t="s">
        <v>1677</v>
      </c>
      <c r="I412" s="45">
        <v>992</v>
      </c>
      <c r="J412" s="58" t="s">
        <v>1675</v>
      </c>
      <c r="K412">
        <f>VLOOKUP($J412,'Emission Factors-old'!$A$2:$D$9,2,FALSE)</f>
        <v>887.80254614220303</v>
      </c>
      <c r="L412" t="str">
        <f>VLOOKUP($J412,'Emission Factors-old'!$A$2:$D$9,3,FALSE)</f>
        <v>LB</v>
      </c>
      <c r="M412" t="str">
        <f>VLOOKUP($J412,'Emission Factors-old'!$A$2:$D$9,4,FALSE)</f>
        <v>EACH</v>
      </c>
      <c r="N412" s="28">
        <f t="shared" si="12"/>
        <v>0</v>
      </c>
      <c r="O412" t="str">
        <f t="shared" si="13"/>
        <v>LB</v>
      </c>
    </row>
    <row r="413" spans="1:15">
      <c r="A413" s="59" t="s">
        <v>2869</v>
      </c>
      <c r="B413" s="59" t="s">
        <v>1867</v>
      </c>
      <c r="C413" s="59" t="s">
        <v>1784</v>
      </c>
      <c r="D413" t="s">
        <v>2870</v>
      </c>
      <c r="E413" t="s">
        <v>2057</v>
      </c>
      <c r="F413" t="s">
        <v>2823</v>
      </c>
      <c r="G413" s="28">
        <f>IF(ISERROR(VLOOKUP($A413,'Adjusted County Employment'!$A$4:$X$3225,7,FALSE)),0,(VLOOKUP($A413,'Adjusted County Employment'!$A$4:$X$3225,7,FALSE)))</f>
        <v>0</v>
      </c>
      <c r="H413" s="4" t="s">
        <v>1677</v>
      </c>
      <c r="I413" s="45">
        <v>992</v>
      </c>
      <c r="J413" s="58" t="s">
        <v>1675</v>
      </c>
      <c r="K413">
        <f>VLOOKUP($J413,'Emission Factors-old'!$A$2:$D$9,2,FALSE)</f>
        <v>887.80254614220303</v>
      </c>
      <c r="L413" t="str">
        <f>VLOOKUP($J413,'Emission Factors-old'!$A$2:$D$9,3,FALSE)</f>
        <v>LB</v>
      </c>
      <c r="M413" t="str">
        <f>VLOOKUP($J413,'Emission Factors-old'!$A$2:$D$9,4,FALSE)</f>
        <v>EACH</v>
      </c>
      <c r="N413" s="28">
        <f t="shared" si="12"/>
        <v>0</v>
      </c>
      <c r="O413" t="str">
        <f t="shared" si="13"/>
        <v>LB</v>
      </c>
    </row>
    <row r="414" spans="1:15">
      <c r="A414" s="59" t="s">
        <v>2871</v>
      </c>
      <c r="B414" s="59" t="s">
        <v>1867</v>
      </c>
      <c r="C414" s="59" t="s">
        <v>1828</v>
      </c>
      <c r="D414" t="s">
        <v>2076</v>
      </c>
      <c r="E414" t="s">
        <v>2057</v>
      </c>
      <c r="F414" t="s">
        <v>2823</v>
      </c>
      <c r="G414" s="28">
        <f>IF(ISERROR(VLOOKUP($A414,'Adjusted County Employment'!$A$4:$X$3225,7,FALSE)),0,(VLOOKUP($A414,'Adjusted County Employment'!$A$4:$X$3225,7,FALSE)))</f>
        <v>8.2535461194590098</v>
      </c>
      <c r="H414" s="4" t="s">
        <v>1677</v>
      </c>
      <c r="I414" s="45">
        <v>992</v>
      </c>
      <c r="J414" s="58" t="s">
        <v>1675</v>
      </c>
      <c r="K414">
        <f>VLOOKUP($J414,'Emission Factors-old'!$A$2:$D$9,2,FALSE)</f>
        <v>887.80254614220303</v>
      </c>
      <c r="L414" t="str">
        <f>VLOOKUP($J414,'Emission Factors-old'!$A$2:$D$9,3,FALSE)</f>
        <v>LB</v>
      </c>
      <c r="M414" t="str">
        <f>VLOOKUP($J414,'Emission Factors-old'!$A$2:$D$9,4,FALSE)</f>
        <v>EACH</v>
      </c>
      <c r="N414" s="28">
        <f t="shared" si="12"/>
        <v>7327.5192595578083</v>
      </c>
      <c r="O414" t="str">
        <f t="shared" si="13"/>
        <v>LB</v>
      </c>
    </row>
    <row r="415" spans="1:15">
      <c r="A415" s="59" t="s">
        <v>2872</v>
      </c>
      <c r="B415" s="59" t="s">
        <v>1867</v>
      </c>
      <c r="C415" s="59" t="s">
        <v>1845</v>
      </c>
      <c r="D415" t="s">
        <v>2082</v>
      </c>
      <c r="E415" t="s">
        <v>2057</v>
      </c>
      <c r="F415" t="s">
        <v>2823</v>
      </c>
      <c r="G415" s="28">
        <f>IF(ISERROR(VLOOKUP($A415,'Adjusted County Employment'!$A$4:$X$3225,7,FALSE)),0,(VLOOKUP($A415,'Adjusted County Employment'!$A$4:$X$3225,7,FALSE)))</f>
        <v>0</v>
      </c>
      <c r="H415" s="4" t="s">
        <v>1677</v>
      </c>
      <c r="I415" s="45">
        <v>992</v>
      </c>
      <c r="J415" s="58" t="s">
        <v>1675</v>
      </c>
      <c r="K415">
        <f>VLOOKUP($J415,'Emission Factors-old'!$A$2:$D$9,2,FALSE)</f>
        <v>887.80254614220303</v>
      </c>
      <c r="L415" t="str">
        <f>VLOOKUP($J415,'Emission Factors-old'!$A$2:$D$9,3,FALSE)</f>
        <v>LB</v>
      </c>
      <c r="M415" t="str">
        <f>VLOOKUP($J415,'Emission Factors-old'!$A$2:$D$9,4,FALSE)</f>
        <v>EACH</v>
      </c>
      <c r="N415" s="28">
        <f t="shared" si="12"/>
        <v>0</v>
      </c>
      <c r="O415" t="str">
        <f t="shared" si="13"/>
        <v>LB</v>
      </c>
    </row>
    <row r="416" spans="1:15">
      <c r="A416" s="59" t="s">
        <v>2873</v>
      </c>
      <c r="B416" s="59" t="s">
        <v>1867</v>
      </c>
      <c r="C416" s="59" t="s">
        <v>1785</v>
      </c>
      <c r="D416" t="s">
        <v>2084</v>
      </c>
      <c r="E416" t="s">
        <v>2057</v>
      </c>
      <c r="F416" t="s">
        <v>2823</v>
      </c>
      <c r="G416" s="28">
        <f>IF(ISERROR(VLOOKUP($A416,'Adjusted County Employment'!$A$4:$X$3225,7,FALSE)),0,(VLOOKUP($A416,'Adjusted County Employment'!$A$4:$X$3225,7,FALSE)))</f>
        <v>0</v>
      </c>
      <c r="H416" s="4" t="s">
        <v>1677</v>
      </c>
      <c r="I416" s="45">
        <v>992</v>
      </c>
      <c r="J416" s="58" t="s">
        <v>1675</v>
      </c>
      <c r="K416">
        <f>VLOOKUP($J416,'Emission Factors-old'!$A$2:$D$9,2,FALSE)</f>
        <v>887.80254614220303</v>
      </c>
      <c r="L416" t="str">
        <f>VLOOKUP($J416,'Emission Factors-old'!$A$2:$D$9,3,FALSE)</f>
        <v>LB</v>
      </c>
      <c r="M416" t="str">
        <f>VLOOKUP($J416,'Emission Factors-old'!$A$2:$D$9,4,FALSE)</f>
        <v>EACH</v>
      </c>
      <c r="N416" s="28">
        <f t="shared" si="12"/>
        <v>0</v>
      </c>
      <c r="O416" t="str">
        <f t="shared" si="13"/>
        <v>LB</v>
      </c>
    </row>
    <row r="417" spans="1:15">
      <c r="A417" s="59" t="s">
        <v>2874</v>
      </c>
      <c r="B417" s="59" t="s">
        <v>1867</v>
      </c>
      <c r="C417" s="59" t="s">
        <v>1786</v>
      </c>
      <c r="D417" t="s">
        <v>2875</v>
      </c>
      <c r="E417" t="s">
        <v>2057</v>
      </c>
      <c r="F417" t="s">
        <v>2823</v>
      </c>
      <c r="G417" s="28">
        <f>IF(ISERROR(VLOOKUP($A417,'Adjusted County Employment'!$A$4:$X$3225,7,FALSE)),0,(VLOOKUP($A417,'Adjusted County Employment'!$A$4:$X$3225,7,FALSE)))</f>
        <v>71.729651162790702</v>
      </c>
      <c r="H417" s="4" t="s">
        <v>1677</v>
      </c>
      <c r="I417" s="45">
        <v>992</v>
      </c>
      <c r="J417" s="58" t="s">
        <v>1675</v>
      </c>
      <c r="K417">
        <f>VLOOKUP($J417,'Emission Factors-old'!$A$2:$D$9,2,FALSE)</f>
        <v>887.80254614220303</v>
      </c>
      <c r="L417" t="str">
        <f>VLOOKUP($J417,'Emission Factors-old'!$A$2:$D$9,3,FALSE)</f>
        <v>LB</v>
      </c>
      <c r="M417" t="str">
        <f>VLOOKUP($J417,'Emission Factors-old'!$A$2:$D$9,4,FALSE)</f>
        <v>EACH</v>
      </c>
      <c r="N417" s="28">
        <f t="shared" si="12"/>
        <v>63681.766936217617</v>
      </c>
      <c r="O417" t="str">
        <f t="shared" si="13"/>
        <v>LB</v>
      </c>
    </row>
    <row r="418" spans="1:15">
      <c r="A418" s="59" t="s">
        <v>2876</v>
      </c>
      <c r="B418" s="59" t="s">
        <v>1867</v>
      </c>
      <c r="C418" s="59" t="s">
        <v>1847</v>
      </c>
      <c r="D418" t="s">
        <v>2877</v>
      </c>
      <c r="E418" t="s">
        <v>2057</v>
      </c>
      <c r="F418" t="s">
        <v>2823</v>
      </c>
      <c r="G418" s="28">
        <f>IF(ISERROR(VLOOKUP($A418,'Adjusted County Employment'!$A$4:$X$3225,7,FALSE)),0,(VLOOKUP($A418,'Adjusted County Employment'!$A$4:$X$3225,7,FALSE)))</f>
        <v>0</v>
      </c>
      <c r="H418" s="4" t="s">
        <v>1677</v>
      </c>
      <c r="I418" s="45">
        <v>992</v>
      </c>
      <c r="J418" s="58" t="s">
        <v>1675</v>
      </c>
      <c r="K418">
        <f>VLOOKUP($J418,'Emission Factors-old'!$A$2:$D$9,2,FALSE)</f>
        <v>887.80254614220303</v>
      </c>
      <c r="L418" t="str">
        <f>VLOOKUP($J418,'Emission Factors-old'!$A$2:$D$9,3,FALSE)</f>
        <v>LB</v>
      </c>
      <c r="M418" t="str">
        <f>VLOOKUP($J418,'Emission Factors-old'!$A$2:$D$9,4,FALSE)</f>
        <v>EACH</v>
      </c>
      <c r="N418" s="28">
        <f t="shared" si="12"/>
        <v>0</v>
      </c>
      <c r="O418" t="str">
        <f t="shared" si="13"/>
        <v>LB</v>
      </c>
    </row>
    <row r="419" spans="1:15">
      <c r="A419" s="59" t="s">
        <v>2878</v>
      </c>
      <c r="B419" s="59" t="s">
        <v>1867</v>
      </c>
      <c r="C419" s="59" t="s">
        <v>1848</v>
      </c>
      <c r="D419" t="s">
        <v>2879</v>
      </c>
      <c r="E419" t="s">
        <v>2057</v>
      </c>
      <c r="F419" t="s">
        <v>2823</v>
      </c>
      <c r="G419" s="28">
        <f>IF(ISERROR(VLOOKUP($A419,'Adjusted County Employment'!$A$4:$X$3225,7,FALSE)),0,(VLOOKUP($A419,'Adjusted County Employment'!$A$4:$X$3225,7,FALSE)))</f>
        <v>60.0664036765628</v>
      </c>
      <c r="H419" s="4" t="s">
        <v>1677</v>
      </c>
      <c r="I419" s="45">
        <v>992</v>
      </c>
      <c r="J419" s="58" t="s">
        <v>1675</v>
      </c>
      <c r="K419">
        <f>VLOOKUP($J419,'Emission Factors-old'!$A$2:$D$9,2,FALSE)</f>
        <v>887.80254614220303</v>
      </c>
      <c r="L419" t="str">
        <f>VLOOKUP($J419,'Emission Factors-old'!$A$2:$D$9,3,FALSE)</f>
        <v>LB</v>
      </c>
      <c r="M419" t="str">
        <f>VLOOKUP($J419,'Emission Factors-old'!$A$2:$D$9,4,FALSE)</f>
        <v>EACH</v>
      </c>
      <c r="N419" s="28">
        <f t="shared" si="12"/>
        <v>53327.106121657838</v>
      </c>
      <c r="O419" t="str">
        <f t="shared" si="13"/>
        <v>LB</v>
      </c>
    </row>
    <row r="420" spans="1:15">
      <c r="A420" s="59" t="s">
        <v>2880</v>
      </c>
      <c r="B420" s="59" t="s">
        <v>1867</v>
      </c>
      <c r="C420" s="59" t="s">
        <v>1787</v>
      </c>
      <c r="D420" t="s">
        <v>2088</v>
      </c>
      <c r="E420" t="s">
        <v>2057</v>
      </c>
      <c r="F420" t="s">
        <v>2823</v>
      </c>
      <c r="G420" s="28">
        <f>IF(ISERROR(VLOOKUP($A420,'Adjusted County Employment'!$A$4:$X$3225,7,FALSE)),0,(VLOOKUP($A420,'Adjusted County Employment'!$A$4:$X$3225,7,FALSE)))</f>
        <v>0</v>
      </c>
      <c r="H420" s="4" t="s">
        <v>1677</v>
      </c>
      <c r="I420" s="45">
        <v>992</v>
      </c>
      <c r="J420" s="58" t="s">
        <v>1675</v>
      </c>
      <c r="K420">
        <f>VLOOKUP($J420,'Emission Factors-old'!$A$2:$D$9,2,FALSE)</f>
        <v>887.80254614220303</v>
      </c>
      <c r="L420" t="str">
        <f>VLOOKUP($J420,'Emission Factors-old'!$A$2:$D$9,3,FALSE)</f>
        <v>LB</v>
      </c>
      <c r="M420" t="str">
        <f>VLOOKUP($J420,'Emission Factors-old'!$A$2:$D$9,4,FALSE)</f>
        <v>EACH</v>
      </c>
      <c r="N420" s="28">
        <f t="shared" si="12"/>
        <v>0</v>
      </c>
      <c r="O420" t="str">
        <f t="shared" si="13"/>
        <v>LB</v>
      </c>
    </row>
    <row r="421" spans="1:15">
      <c r="A421" s="59" t="s">
        <v>2881</v>
      </c>
      <c r="B421" s="59" t="s">
        <v>1867</v>
      </c>
      <c r="C421" s="59" t="s">
        <v>1849</v>
      </c>
      <c r="D421" t="s">
        <v>2882</v>
      </c>
      <c r="E421" t="s">
        <v>2057</v>
      </c>
      <c r="F421" t="s">
        <v>2823</v>
      </c>
      <c r="G421" s="28">
        <f>IF(ISERROR(VLOOKUP($A421,'Adjusted County Employment'!$A$4:$X$3225,7,FALSE)),0,(VLOOKUP($A421,'Adjusted County Employment'!$A$4:$X$3225,7,FALSE)))</f>
        <v>24.593023255813954</v>
      </c>
      <c r="H421" s="4" t="s">
        <v>1677</v>
      </c>
      <c r="I421" s="45">
        <v>992</v>
      </c>
      <c r="J421" s="58" t="s">
        <v>1675</v>
      </c>
      <c r="K421">
        <f>VLOOKUP($J421,'Emission Factors-old'!$A$2:$D$9,2,FALSE)</f>
        <v>887.80254614220303</v>
      </c>
      <c r="L421" t="str">
        <f>VLOOKUP($J421,'Emission Factors-old'!$A$2:$D$9,3,FALSE)</f>
        <v>LB</v>
      </c>
      <c r="M421" t="str">
        <f>VLOOKUP($J421,'Emission Factors-old'!$A$2:$D$9,4,FALSE)</f>
        <v>EACH</v>
      </c>
      <c r="N421" s="28">
        <f t="shared" si="12"/>
        <v>21833.74866384604</v>
      </c>
      <c r="O421" t="str">
        <f t="shared" si="13"/>
        <v>LB</v>
      </c>
    </row>
    <row r="422" spans="1:15">
      <c r="A422" s="59" t="s">
        <v>2883</v>
      </c>
      <c r="B422" s="59" t="s">
        <v>1867</v>
      </c>
      <c r="C422" s="59" t="s">
        <v>1789</v>
      </c>
      <c r="D422" t="s">
        <v>2323</v>
      </c>
      <c r="E422" t="s">
        <v>2057</v>
      </c>
      <c r="F422" t="s">
        <v>2823</v>
      </c>
      <c r="G422" s="28">
        <f>IF(ISERROR(VLOOKUP($A422,'Adjusted County Employment'!$A$4:$X$3225,7,FALSE)),0,(VLOOKUP($A422,'Adjusted County Employment'!$A$4:$X$3225,7,FALSE)))</f>
        <v>0</v>
      </c>
      <c r="H422" s="4" t="s">
        <v>1677</v>
      </c>
      <c r="I422" s="45">
        <v>992</v>
      </c>
      <c r="J422" s="58" t="s">
        <v>1675</v>
      </c>
      <c r="K422">
        <f>VLOOKUP($J422,'Emission Factors-old'!$A$2:$D$9,2,FALSE)</f>
        <v>887.80254614220303</v>
      </c>
      <c r="L422" t="str">
        <f>VLOOKUP($J422,'Emission Factors-old'!$A$2:$D$9,3,FALSE)</f>
        <v>LB</v>
      </c>
      <c r="M422" t="str">
        <f>VLOOKUP($J422,'Emission Factors-old'!$A$2:$D$9,4,FALSE)</f>
        <v>EACH</v>
      </c>
      <c r="N422" s="28">
        <f t="shared" si="12"/>
        <v>0</v>
      </c>
      <c r="O422" t="str">
        <f t="shared" si="13"/>
        <v>LB</v>
      </c>
    </row>
    <row r="423" spans="1:15">
      <c r="A423" s="59" t="s">
        <v>2884</v>
      </c>
      <c r="B423" s="59" t="s">
        <v>1867</v>
      </c>
      <c r="C423" s="59" t="s">
        <v>1850</v>
      </c>
      <c r="D423" t="s">
        <v>2885</v>
      </c>
      <c r="E423" t="s">
        <v>2057</v>
      </c>
      <c r="F423" t="s">
        <v>2823</v>
      </c>
      <c r="G423" s="28">
        <f>IF(ISERROR(VLOOKUP($A423,'Adjusted County Employment'!$A$4:$X$3225,7,FALSE)),0,(VLOOKUP($A423,'Adjusted County Employment'!$A$4:$X$3225,7,FALSE)))</f>
        <v>3.6520423600605145</v>
      </c>
      <c r="H423" s="4" t="s">
        <v>1677</v>
      </c>
      <c r="I423" s="45">
        <v>992</v>
      </c>
      <c r="J423" s="58" t="s">
        <v>1675</v>
      </c>
      <c r="K423">
        <f>VLOOKUP($J423,'Emission Factors-old'!$A$2:$D$9,2,FALSE)</f>
        <v>887.80254614220303</v>
      </c>
      <c r="L423" t="str">
        <f>VLOOKUP($J423,'Emission Factors-old'!$A$2:$D$9,3,FALSE)</f>
        <v>LB</v>
      </c>
      <c r="M423" t="str">
        <f>VLOOKUP($J423,'Emission Factors-old'!$A$2:$D$9,4,FALSE)</f>
        <v>EACH</v>
      </c>
      <c r="N423" s="28">
        <f t="shared" si="12"/>
        <v>3242.2925058809051</v>
      </c>
      <c r="O423" t="str">
        <f t="shared" si="13"/>
        <v>LB</v>
      </c>
    </row>
    <row r="424" spans="1:15">
      <c r="A424" s="59" t="s">
        <v>2886</v>
      </c>
      <c r="B424" s="59" t="s">
        <v>1867</v>
      </c>
      <c r="C424" s="59" t="s">
        <v>1790</v>
      </c>
      <c r="D424" t="s">
        <v>2887</v>
      </c>
      <c r="E424" t="s">
        <v>2057</v>
      </c>
      <c r="F424" t="s">
        <v>2823</v>
      </c>
      <c r="G424" s="28">
        <f>IF(ISERROR(VLOOKUP($A424,'Adjusted County Employment'!$A$4:$X$3225,7,FALSE)),0,(VLOOKUP($A424,'Adjusted County Employment'!$A$4:$X$3225,7,FALSE)))</f>
        <v>3.6520423600605145</v>
      </c>
      <c r="H424" s="4" t="s">
        <v>1677</v>
      </c>
      <c r="I424" s="45">
        <v>992</v>
      </c>
      <c r="J424" s="58" t="s">
        <v>1675</v>
      </c>
      <c r="K424">
        <f>VLOOKUP($J424,'Emission Factors-old'!$A$2:$D$9,2,FALSE)</f>
        <v>887.80254614220303</v>
      </c>
      <c r="L424" t="str">
        <f>VLOOKUP($J424,'Emission Factors-old'!$A$2:$D$9,3,FALSE)</f>
        <v>LB</v>
      </c>
      <c r="M424" t="str">
        <f>VLOOKUP($J424,'Emission Factors-old'!$A$2:$D$9,4,FALSE)</f>
        <v>EACH</v>
      </c>
      <c r="N424" s="28">
        <f t="shared" si="12"/>
        <v>3242.2925058809051</v>
      </c>
      <c r="O424" t="str">
        <f t="shared" si="13"/>
        <v>LB</v>
      </c>
    </row>
    <row r="425" spans="1:15">
      <c r="A425" s="59" t="s">
        <v>2888</v>
      </c>
      <c r="B425" s="59" t="s">
        <v>1867</v>
      </c>
      <c r="C425" s="59" t="s">
        <v>1791</v>
      </c>
      <c r="D425" t="s">
        <v>2329</v>
      </c>
      <c r="E425" t="s">
        <v>2057</v>
      </c>
      <c r="F425" t="s">
        <v>2823</v>
      </c>
      <c r="G425" s="28">
        <f>IF(ISERROR(VLOOKUP($A425,'Adjusted County Employment'!$A$4:$X$3225,7,FALSE)),0,(VLOOKUP($A425,'Adjusted County Employment'!$A$4:$X$3225,7,FALSE)))</f>
        <v>0</v>
      </c>
      <c r="H425" s="4" t="s">
        <v>1677</v>
      </c>
      <c r="I425" s="45">
        <v>992</v>
      </c>
      <c r="J425" s="58" t="s">
        <v>1675</v>
      </c>
      <c r="K425">
        <f>VLOOKUP($J425,'Emission Factors-old'!$A$2:$D$9,2,FALSE)</f>
        <v>887.80254614220303</v>
      </c>
      <c r="L425" t="str">
        <f>VLOOKUP($J425,'Emission Factors-old'!$A$2:$D$9,3,FALSE)</f>
        <v>LB</v>
      </c>
      <c r="M425" t="str">
        <f>VLOOKUP($J425,'Emission Factors-old'!$A$2:$D$9,4,FALSE)</f>
        <v>EACH</v>
      </c>
      <c r="N425" s="28">
        <f t="shared" si="12"/>
        <v>0</v>
      </c>
      <c r="O425" t="str">
        <f t="shared" si="13"/>
        <v>LB</v>
      </c>
    </row>
    <row r="426" spans="1:15">
      <c r="A426" s="59" t="s">
        <v>2889</v>
      </c>
      <c r="B426" s="59" t="s">
        <v>1867</v>
      </c>
      <c r="C426" s="59" t="s">
        <v>1829</v>
      </c>
      <c r="D426" t="s">
        <v>2890</v>
      </c>
      <c r="E426" t="s">
        <v>2057</v>
      </c>
      <c r="F426" t="s">
        <v>2823</v>
      </c>
      <c r="G426" s="28">
        <f>IF(ISERROR(VLOOKUP($A426,'Adjusted County Employment'!$A$4:$X$3225,7,FALSE)),0,(VLOOKUP($A426,'Adjusted County Employment'!$A$4:$X$3225,7,FALSE)))</f>
        <v>0</v>
      </c>
      <c r="H426" s="4" t="s">
        <v>1677</v>
      </c>
      <c r="I426" s="45">
        <v>992</v>
      </c>
      <c r="J426" s="58" t="s">
        <v>1675</v>
      </c>
      <c r="K426">
        <f>VLOOKUP($J426,'Emission Factors-old'!$A$2:$D$9,2,FALSE)</f>
        <v>887.80254614220303</v>
      </c>
      <c r="L426" t="str">
        <f>VLOOKUP($J426,'Emission Factors-old'!$A$2:$D$9,3,FALSE)</f>
        <v>LB</v>
      </c>
      <c r="M426" t="str">
        <f>VLOOKUP($J426,'Emission Factors-old'!$A$2:$D$9,4,FALSE)</f>
        <v>EACH</v>
      </c>
      <c r="N426" s="28">
        <f t="shared" si="12"/>
        <v>0</v>
      </c>
      <c r="O426" t="str">
        <f t="shared" si="13"/>
        <v>LB</v>
      </c>
    </row>
    <row r="427" spans="1:15">
      <c r="A427" s="59" t="s">
        <v>2891</v>
      </c>
      <c r="B427" s="59" t="s">
        <v>1867</v>
      </c>
      <c r="C427" s="59" t="s">
        <v>1792</v>
      </c>
      <c r="D427" t="s">
        <v>2892</v>
      </c>
      <c r="E427" t="s">
        <v>2057</v>
      </c>
      <c r="F427" t="s">
        <v>2823</v>
      </c>
      <c r="G427" s="28">
        <f>IF(ISERROR(VLOOKUP($A427,'Adjusted County Employment'!$A$4:$X$3225,7,FALSE)),0,(VLOOKUP($A427,'Adjusted County Employment'!$A$4:$X$3225,7,FALSE)))</f>
        <v>0</v>
      </c>
      <c r="H427" s="4" t="s">
        <v>1677</v>
      </c>
      <c r="I427" s="45">
        <v>992</v>
      </c>
      <c r="J427" s="58" t="s">
        <v>1675</v>
      </c>
      <c r="K427">
        <f>VLOOKUP($J427,'Emission Factors-old'!$A$2:$D$9,2,FALSE)</f>
        <v>887.80254614220303</v>
      </c>
      <c r="L427" t="str">
        <f>VLOOKUP($J427,'Emission Factors-old'!$A$2:$D$9,3,FALSE)</f>
        <v>LB</v>
      </c>
      <c r="M427" t="str">
        <f>VLOOKUP($J427,'Emission Factors-old'!$A$2:$D$9,4,FALSE)</f>
        <v>EACH</v>
      </c>
      <c r="N427" s="28">
        <f t="shared" si="12"/>
        <v>0</v>
      </c>
      <c r="O427" t="str">
        <f t="shared" si="13"/>
        <v>LB</v>
      </c>
    </row>
    <row r="428" spans="1:15">
      <c r="A428" s="59" t="s">
        <v>2893</v>
      </c>
      <c r="B428" s="59" t="s">
        <v>1867</v>
      </c>
      <c r="C428" s="59" t="s">
        <v>1851</v>
      </c>
      <c r="D428" t="s">
        <v>2894</v>
      </c>
      <c r="E428" t="s">
        <v>2057</v>
      </c>
      <c r="F428" t="s">
        <v>2823</v>
      </c>
      <c r="G428" s="28">
        <f>IF(ISERROR(VLOOKUP($A428,'Adjusted County Employment'!$A$4:$X$3225,7,FALSE)),0,(VLOOKUP($A428,'Adjusted County Employment'!$A$4:$X$3225,7,FALSE)))</f>
        <v>0</v>
      </c>
      <c r="H428" s="4" t="s">
        <v>1677</v>
      </c>
      <c r="I428" s="45">
        <v>992</v>
      </c>
      <c r="J428" s="58" t="s">
        <v>1675</v>
      </c>
      <c r="K428">
        <f>VLOOKUP($J428,'Emission Factors-old'!$A$2:$D$9,2,FALSE)</f>
        <v>887.80254614220303</v>
      </c>
      <c r="L428" t="str">
        <f>VLOOKUP($J428,'Emission Factors-old'!$A$2:$D$9,3,FALSE)</f>
        <v>LB</v>
      </c>
      <c r="M428" t="str">
        <f>VLOOKUP($J428,'Emission Factors-old'!$A$2:$D$9,4,FALSE)</f>
        <v>EACH</v>
      </c>
      <c r="N428" s="28">
        <f t="shared" si="12"/>
        <v>0</v>
      </c>
      <c r="O428" t="str">
        <f t="shared" si="13"/>
        <v>LB</v>
      </c>
    </row>
    <row r="429" spans="1:15">
      <c r="A429" s="59" t="s">
        <v>2895</v>
      </c>
      <c r="B429" s="59" t="s">
        <v>1867</v>
      </c>
      <c r="C429" s="59" t="s">
        <v>1852</v>
      </c>
      <c r="D429" t="s">
        <v>2896</v>
      </c>
      <c r="E429" t="s">
        <v>2057</v>
      </c>
      <c r="F429" t="s">
        <v>2823</v>
      </c>
      <c r="G429" s="28">
        <f>IF(ISERROR(VLOOKUP($A429,'Adjusted County Employment'!$A$4:$X$3225,7,FALSE)),0,(VLOOKUP($A429,'Adjusted County Employment'!$A$4:$X$3225,7,FALSE)))</f>
        <v>0</v>
      </c>
      <c r="H429" s="4" t="s">
        <v>1677</v>
      </c>
      <c r="I429" s="45">
        <v>992</v>
      </c>
      <c r="J429" s="58" t="s">
        <v>1675</v>
      </c>
      <c r="K429">
        <f>VLOOKUP($J429,'Emission Factors-old'!$A$2:$D$9,2,FALSE)</f>
        <v>887.80254614220303</v>
      </c>
      <c r="L429" t="str">
        <f>VLOOKUP($J429,'Emission Factors-old'!$A$2:$D$9,3,FALSE)</f>
        <v>LB</v>
      </c>
      <c r="M429" t="str">
        <f>VLOOKUP($J429,'Emission Factors-old'!$A$2:$D$9,4,FALSE)</f>
        <v>EACH</v>
      </c>
      <c r="N429" s="28">
        <f t="shared" si="12"/>
        <v>0</v>
      </c>
      <c r="O429" t="str">
        <f t="shared" si="13"/>
        <v>LB</v>
      </c>
    </row>
    <row r="430" spans="1:15">
      <c r="A430" s="59" t="s">
        <v>2897</v>
      </c>
      <c r="B430" s="59" t="s">
        <v>1867</v>
      </c>
      <c r="C430" s="59" t="s">
        <v>1793</v>
      </c>
      <c r="D430" t="s">
        <v>2106</v>
      </c>
      <c r="E430" t="s">
        <v>2057</v>
      </c>
      <c r="F430" t="s">
        <v>2823</v>
      </c>
      <c r="G430" s="28">
        <f>IF(ISERROR(VLOOKUP($A430,'Adjusted County Employment'!$A$4:$X$3225,7,FALSE)),0,(VLOOKUP($A430,'Adjusted County Employment'!$A$4:$X$3225,7,FALSE)))</f>
        <v>44.957381120171817</v>
      </c>
      <c r="H430" s="4" t="s">
        <v>1677</v>
      </c>
      <c r="I430" s="45">
        <v>992</v>
      </c>
      <c r="J430" s="58" t="s">
        <v>1675</v>
      </c>
      <c r="K430">
        <f>VLOOKUP($J430,'Emission Factors-old'!$A$2:$D$9,2,FALSE)</f>
        <v>887.80254614220303</v>
      </c>
      <c r="L430" t="str">
        <f>VLOOKUP($J430,'Emission Factors-old'!$A$2:$D$9,3,FALSE)</f>
        <v>LB</v>
      </c>
      <c r="M430" t="str">
        <f>VLOOKUP($J430,'Emission Factors-old'!$A$2:$D$9,4,FALSE)</f>
        <v>EACH</v>
      </c>
      <c r="N430" s="28">
        <f t="shared" si="12"/>
        <v>39913.277426373948</v>
      </c>
      <c r="O430" t="str">
        <f t="shared" si="13"/>
        <v>LB</v>
      </c>
    </row>
    <row r="431" spans="1:15">
      <c r="A431" s="59" t="s">
        <v>2898</v>
      </c>
      <c r="B431" s="59" t="s">
        <v>1867</v>
      </c>
      <c r="C431" s="59" t="s">
        <v>1830</v>
      </c>
      <c r="D431" t="s">
        <v>2899</v>
      </c>
      <c r="E431" t="s">
        <v>2057</v>
      </c>
      <c r="F431" t="s">
        <v>2823</v>
      </c>
      <c r="G431" s="28">
        <f>IF(ISERROR(VLOOKUP($A431,'Adjusted County Employment'!$A$4:$X$3225,7,FALSE)),0,(VLOOKUP($A431,'Adjusted County Employment'!$A$4:$X$3225,7,FALSE)))</f>
        <v>0</v>
      </c>
      <c r="H431" s="4" t="s">
        <v>1677</v>
      </c>
      <c r="I431" s="45">
        <v>992</v>
      </c>
      <c r="J431" s="58" t="s">
        <v>1675</v>
      </c>
      <c r="K431">
        <f>VLOOKUP($J431,'Emission Factors-old'!$A$2:$D$9,2,FALSE)</f>
        <v>887.80254614220303</v>
      </c>
      <c r="L431" t="str">
        <f>VLOOKUP($J431,'Emission Factors-old'!$A$2:$D$9,3,FALSE)</f>
        <v>LB</v>
      </c>
      <c r="M431" t="str">
        <f>VLOOKUP($J431,'Emission Factors-old'!$A$2:$D$9,4,FALSE)</f>
        <v>EACH</v>
      </c>
      <c r="N431" s="28">
        <f t="shared" si="12"/>
        <v>0</v>
      </c>
      <c r="O431" t="str">
        <f t="shared" si="13"/>
        <v>LB</v>
      </c>
    </row>
    <row r="432" spans="1:15">
      <c r="A432" s="59" t="s">
        <v>2900</v>
      </c>
      <c r="B432" s="59" t="s">
        <v>1867</v>
      </c>
      <c r="C432" s="59" t="s">
        <v>1831</v>
      </c>
      <c r="D432" t="s">
        <v>2901</v>
      </c>
      <c r="E432" t="s">
        <v>2057</v>
      </c>
      <c r="F432" t="s">
        <v>2823</v>
      </c>
      <c r="G432" s="28">
        <f>IF(ISERROR(VLOOKUP($A432,'Adjusted County Employment'!$A$4:$X$3225,7,FALSE)),0,(VLOOKUP($A432,'Adjusted County Employment'!$A$4:$X$3225,7,FALSE)))</f>
        <v>0</v>
      </c>
      <c r="H432" s="4" t="s">
        <v>1677</v>
      </c>
      <c r="I432" s="45">
        <v>992</v>
      </c>
      <c r="J432" s="58" t="s">
        <v>1675</v>
      </c>
      <c r="K432">
        <f>VLOOKUP($J432,'Emission Factors-old'!$A$2:$D$9,2,FALSE)</f>
        <v>887.80254614220303</v>
      </c>
      <c r="L432" t="str">
        <f>VLOOKUP($J432,'Emission Factors-old'!$A$2:$D$9,3,FALSE)</f>
        <v>LB</v>
      </c>
      <c r="M432" t="str">
        <f>VLOOKUP($J432,'Emission Factors-old'!$A$2:$D$9,4,FALSE)</f>
        <v>EACH</v>
      </c>
      <c r="N432" s="28">
        <f t="shared" si="12"/>
        <v>0</v>
      </c>
      <c r="O432" t="str">
        <f t="shared" si="13"/>
        <v>LB</v>
      </c>
    </row>
    <row r="433" spans="1:15">
      <c r="A433" s="59" t="s">
        <v>2902</v>
      </c>
      <c r="B433" s="59" t="s">
        <v>1867</v>
      </c>
      <c r="C433" s="59" t="s">
        <v>1794</v>
      </c>
      <c r="D433" t="s">
        <v>2903</v>
      </c>
      <c r="E433" t="s">
        <v>2057</v>
      </c>
      <c r="F433" t="s">
        <v>2823</v>
      </c>
      <c r="G433" s="28">
        <f>IF(ISERROR(VLOOKUP($A433,'Adjusted County Employment'!$A$4:$X$3225,7,FALSE)),0,(VLOOKUP($A433,'Adjusted County Employment'!$A$4:$X$3225,7,FALSE)))</f>
        <v>0</v>
      </c>
      <c r="H433" s="4" t="s">
        <v>1677</v>
      </c>
      <c r="I433" s="45">
        <v>992</v>
      </c>
      <c r="J433" s="58" t="s">
        <v>1675</v>
      </c>
      <c r="K433">
        <f>VLOOKUP($J433,'Emission Factors-old'!$A$2:$D$9,2,FALSE)</f>
        <v>887.80254614220303</v>
      </c>
      <c r="L433" t="str">
        <f>VLOOKUP($J433,'Emission Factors-old'!$A$2:$D$9,3,FALSE)</f>
        <v>LB</v>
      </c>
      <c r="M433" t="str">
        <f>VLOOKUP($J433,'Emission Factors-old'!$A$2:$D$9,4,FALSE)</f>
        <v>EACH</v>
      </c>
      <c r="N433" s="28">
        <f t="shared" si="12"/>
        <v>0</v>
      </c>
      <c r="O433" t="str">
        <f t="shared" si="13"/>
        <v>LB</v>
      </c>
    </row>
    <row r="434" spans="1:15">
      <c r="A434" s="59" t="s">
        <v>2904</v>
      </c>
      <c r="B434" s="59" t="s">
        <v>1867</v>
      </c>
      <c r="C434" s="59" t="s">
        <v>1795</v>
      </c>
      <c r="D434" t="s">
        <v>2593</v>
      </c>
      <c r="E434" t="s">
        <v>2057</v>
      </c>
      <c r="F434" t="s">
        <v>2823</v>
      </c>
      <c r="G434" s="28">
        <f>IF(ISERROR(VLOOKUP($A434,'Adjusted County Employment'!$A$4:$X$3225,7,FALSE)),0,(VLOOKUP($A434,'Adjusted County Employment'!$A$4:$X$3225,7,FALSE)))</f>
        <v>4.6015037593984962</v>
      </c>
      <c r="H434" s="4" t="s">
        <v>1677</v>
      </c>
      <c r="I434" s="45">
        <v>992</v>
      </c>
      <c r="J434" s="58" t="s">
        <v>1675</v>
      </c>
      <c r="K434">
        <f>VLOOKUP($J434,'Emission Factors-old'!$A$2:$D$9,2,FALSE)</f>
        <v>887.80254614220303</v>
      </c>
      <c r="L434" t="str">
        <f>VLOOKUP($J434,'Emission Factors-old'!$A$2:$D$9,3,FALSE)</f>
        <v>LB</v>
      </c>
      <c r="M434" t="str">
        <f>VLOOKUP($J434,'Emission Factors-old'!$A$2:$D$9,4,FALSE)</f>
        <v>EACH</v>
      </c>
      <c r="N434" s="28">
        <f t="shared" si="12"/>
        <v>4085.2267536769041</v>
      </c>
      <c r="O434" t="str">
        <f t="shared" si="13"/>
        <v>LB</v>
      </c>
    </row>
    <row r="435" spans="1:15">
      <c r="A435" s="59" t="s">
        <v>2905</v>
      </c>
      <c r="B435" s="59" t="s">
        <v>1867</v>
      </c>
      <c r="C435" s="59" t="s">
        <v>1796</v>
      </c>
      <c r="D435" t="s">
        <v>2906</v>
      </c>
      <c r="E435" t="s">
        <v>2057</v>
      </c>
      <c r="F435" t="s">
        <v>2823</v>
      </c>
      <c r="G435" s="28">
        <f>IF(ISERROR(VLOOKUP($A435,'Adjusted County Employment'!$A$4:$X$3225,7,FALSE)),0,(VLOOKUP($A435,'Adjusted County Employment'!$A$4:$X$3225,7,FALSE)))</f>
        <v>0</v>
      </c>
      <c r="H435" s="4" t="s">
        <v>1677</v>
      </c>
      <c r="I435" s="45">
        <v>992</v>
      </c>
      <c r="J435" s="58" t="s">
        <v>1675</v>
      </c>
      <c r="K435">
        <f>VLOOKUP($J435,'Emission Factors-old'!$A$2:$D$9,2,FALSE)</f>
        <v>887.80254614220303</v>
      </c>
      <c r="L435" t="str">
        <f>VLOOKUP($J435,'Emission Factors-old'!$A$2:$D$9,3,FALSE)</f>
        <v>LB</v>
      </c>
      <c r="M435" t="str">
        <f>VLOOKUP($J435,'Emission Factors-old'!$A$2:$D$9,4,FALSE)</f>
        <v>EACH</v>
      </c>
      <c r="N435" s="28">
        <f t="shared" si="12"/>
        <v>0</v>
      </c>
      <c r="O435" t="str">
        <f t="shared" si="13"/>
        <v>LB</v>
      </c>
    </row>
    <row r="436" spans="1:15">
      <c r="A436" s="59" t="s">
        <v>2907</v>
      </c>
      <c r="B436" s="59" t="s">
        <v>1867</v>
      </c>
      <c r="C436" s="59" t="s">
        <v>1797</v>
      </c>
      <c r="D436" t="s">
        <v>2908</v>
      </c>
      <c r="E436" t="s">
        <v>2057</v>
      </c>
      <c r="F436" t="s">
        <v>2823</v>
      </c>
      <c r="G436" s="28">
        <f>IF(ISERROR(VLOOKUP($A436,'Adjusted County Employment'!$A$4:$X$3225,7,FALSE)),0,(VLOOKUP($A436,'Adjusted County Employment'!$A$4:$X$3225,7,FALSE)))</f>
        <v>0</v>
      </c>
      <c r="H436" s="4" t="s">
        <v>1677</v>
      </c>
      <c r="I436" s="45">
        <v>992</v>
      </c>
      <c r="J436" s="58" t="s">
        <v>1675</v>
      </c>
      <c r="K436">
        <f>VLOOKUP($J436,'Emission Factors-old'!$A$2:$D$9,2,FALSE)</f>
        <v>887.80254614220303</v>
      </c>
      <c r="L436" t="str">
        <f>VLOOKUP($J436,'Emission Factors-old'!$A$2:$D$9,3,FALSE)</f>
        <v>LB</v>
      </c>
      <c r="M436" t="str">
        <f>VLOOKUP($J436,'Emission Factors-old'!$A$2:$D$9,4,FALSE)</f>
        <v>EACH</v>
      </c>
      <c r="N436" s="28">
        <f t="shared" si="12"/>
        <v>0</v>
      </c>
      <c r="O436" t="str">
        <f t="shared" si="13"/>
        <v>LB</v>
      </c>
    </row>
    <row r="437" spans="1:15">
      <c r="A437" s="59" t="s">
        <v>2909</v>
      </c>
      <c r="B437" s="59" t="s">
        <v>1867</v>
      </c>
      <c r="C437" s="59" t="s">
        <v>1798</v>
      </c>
      <c r="D437" t="s">
        <v>2910</v>
      </c>
      <c r="E437" t="s">
        <v>2057</v>
      </c>
      <c r="F437" t="s">
        <v>2823</v>
      </c>
      <c r="G437" s="28">
        <f>IF(ISERROR(VLOOKUP($A437,'Adjusted County Employment'!$A$4:$X$3225,7,FALSE)),0,(VLOOKUP($A437,'Adjusted County Employment'!$A$4:$X$3225,7,FALSE)))</f>
        <v>0</v>
      </c>
      <c r="H437" s="4" t="s">
        <v>1677</v>
      </c>
      <c r="I437" s="45">
        <v>992</v>
      </c>
      <c r="J437" s="58" t="s">
        <v>1675</v>
      </c>
      <c r="K437">
        <f>VLOOKUP($J437,'Emission Factors-old'!$A$2:$D$9,2,FALSE)</f>
        <v>887.80254614220303</v>
      </c>
      <c r="L437" t="str">
        <f>VLOOKUP($J437,'Emission Factors-old'!$A$2:$D$9,3,FALSE)</f>
        <v>LB</v>
      </c>
      <c r="M437" t="str">
        <f>VLOOKUP($J437,'Emission Factors-old'!$A$2:$D$9,4,FALSE)</f>
        <v>EACH</v>
      </c>
      <c r="N437" s="28">
        <f t="shared" si="12"/>
        <v>0</v>
      </c>
      <c r="O437" t="str">
        <f t="shared" si="13"/>
        <v>LB</v>
      </c>
    </row>
    <row r="438" spans="1:15">
      <c r="A438" s="59" t="s">
        <v>2911</v>
      </c>
      <c r="B438" s="59" t="s">
        <v>1867</v>
      </c>
      <c r="C438" s="59" t="s">
        <v>1865</v>
      </c>
      <c r="D438" t="s">
        <v>2597</v>
      </c>
      <c r="E438" t="s">
        <v>2057</v>
      </c>
      <c r="F438" t="s">
        <v>2823</v>
      </c>
      <c r="G438" s="28">
        <f>IF(ISERROR(VLOOKUP($A438,'Adjusted County Employment'!$A$4:$X$3225,7,FALSE)),0,(VLOOKUP($A438,'Adjusted County Employment'!$A$4:$X$3225,7,FALSE)))</f>
        <v>0</v>
      </c>
      <c r="H438" s="4" t="s">
        <v>1677</v>
      </c>
      <c r="I438" s="45">
        <v>992</v>
      </c>
      <c r="J438" s="58" t="s">
        <v>1675</v>
      </c>
      <c r="K438">
        <f>VLOOKUP($J438,'Emission Factors-old'!$A$2:$D$9,2,FALSE)</f>
        <v>887.80254614220303</v>
      </c>
      <c r="L438" t="str">
        <f>VLOOKUP($J438,'Emission Factors-old'!$A$2:$D$9,3,FALSE)</f>
        <v>LB</v>
      </c>
      <c r="M438" t="str">
        <f>VLOOKUP($J438,'Emission Factors-old'!$A$2:$D$9,4,FALSE)</f>
        <v>EACH</v>
      </c>
      <c r="N438" s="28">
        <f t="shared" si="12"/>
        <v>0</v>
      </c>
      <c r="O438" t="str">
        <f t="shared" si="13"/>
        <v>LB</v>
      </c>
    </row>
    <row r="439" spans="1:15">
      <c r="A439" s="59" t="s">
        <v>2912</v>
      </c>
      <c r="B439" s="59" t="s">
        <v>1867</v>
      </c>
      <c r="C439" s="59" t="s">
        <v>1832</v>
      </c>
      <c r="D439" t="s">
        <v>2913</v>
      </c>
      <c r="E439" t="s">
        <v>2057</v>
      </c>
      <c r="F439" t="s">
        <v>2823</v>
      </c>
      <c r="G439" s="28">
        <f>IF(ISERROR(VLOOKUP($A439,'Adjusted County Employment'!$A$4:$X$3225,7,FALSE)),0,(VLOOKUP($A439,'Adjusted County Employment'!$A$4:$X$3225,7,FALSE)))</f>
        <v>0</v>
      </c>
      <c r="H439" s="4" t="s">
        <v>1677</v>
      </c>
      <c r="I439" s="45">
        <v>992</v>
      </c>
      <c r="J439" s="58" t="s">
        <v>1675</v>
      </c>
      <c r="K439">
        <f>VLOOKUP($J439,'Emission Factors-old'!$A$2:$D$9,2,FALSE)</f>
        <v>887.80254614220303</v>
      </c>
      <c r="L439" t="str">
        <f>VLOOKUP($J439,'Emission Factors-old'!$A$2:$D$9,3,FALSE)</f>
        <v>LB</v>
      </c>
      <c r="M439" t="str">
        <f>VLOOKUP($J439,'Emission Factors-old'!$A$2:$D$9,4,FALSE)</f>
        <v>EACH</v>
      </c>
      <c r="N439" s="28">
        <f t="shared" si="12"/>
        <v>0</v>
      </c>
      <c r="O439" t="str">
        <f t="shared" si="13"/>
        <v>LB</v>
      </c>
    </row>
    <row r="440" spans="1:15">
      <c r="A440" s="59" t="s">
        <v>2914</v>
      </c>
      <c r="B440" s="59" t="s">
        <v>1867</v>
      </c>
      <c r="C440" s="59" t="s">
        <v>1799</v>
      </c>
      <c r="D440" t="s">
        <v>2915</v>
      </c>
      <c r="E440" t="s">
        <v>2057</v>
      </c>
      <c r="F440" t="s">
        <v>2823</v>
      </c>
      <c r="G440" s="28">
        <f>IF(ISERROR(VLOOKUP($A440,'Adjusted County Employment'!$A$4:$X$3225,7,FALSE)),0,(VLOOKUP($A440,'Adjusted County Employment'!$A$4:$X$3225,7,FALSE)))</f>
        <v>0</v>
      </c>
      <c r="H440" s="4" t="s">
        <v>1677</v>
      </c>
      <c r="I440" s="45">
        <v>992</v>
      </c>
      <c r="J440" s="58" t="s">
        <v>1675</v>
      </c>
      <c r="K440">
        <f>VLOOKUP($J440,'Emission Factors-old'!$A$2:$D$9,2,FALSE)</f>
        <v>887.80254614220303</v>
      </c>
      <c r="L440" t="str">
        <f>VLOOKUP($J440,'Emission Factors-old'!$A$2:$D$9,3,FALSE)</f>
        <v>LB</v>
      </c>
      <c r="M440" t="str">
        <f>VLOOKUP($J440,'Emission Factors-old'!$A$2:$D$9,4,FALSE)</f>
        <v>EACH</v>
      </c>
      <c r="N440" s="28">
        <f t="shared" si="12"/>
        <v>0</v>
      </c>
      <c r="O440" t="str">
        <f t="shared" si="13"/>
        <v>LB</v>
      </c>
    </row>
    <row r="441" spans="1:15">
      <c r="A441" s="59" t="s">
        <v>2916</v>
      </c>
      <c r="B441" s="59" t="s">
        <v>1867</v>
      </c>
      <c r="C441" s="59" t="s">
        <v>1853</v>
      </c>
      <c r="D441" t="s">
        <v>2917</v>
      </c>
      <c r="E441" t="s">
        <v>2057</v>
      </c>
      <c r="F441" t="s">
        <v>2823</v>
      </c>
      <c r="G441" s="28">
        <f>IF(ISERROR(VLOOKUP($A441,'Adjusted County Employment'!$A$4:$X$3225,7,FALSE)),0,(VLOOKUP($A441,'Adjusted County Employment'!$A$4:$X$3225,7,FALSE)))</f>
        <v>0</v>
      </c>
      <c r="H441" s="4" t="s">
        <v>1677</v>
      </c>
      <c r="I441" s="45">
        <v>992</v>
      </c>
      <c r="J441" s="58" t="s">
        <v>1675</v>
      </c>
      <c r="K441">
        <f>VLOOKUP($J441,'Emission Factors-old'!$A$2:$D$9,2,FALSE)</f>
        <v>887.80254614220303</v>
      </c>
      <c r="L441" t="str">
        <f>VLOOKUP($J441,'Emission Factors-old'!$A$2:$D$9,3,FALSE)</f>
        <v>LB</v>
      </c>
      <c r="M441" t="str">
        <f>VLOOKUP($J441,'Emission Factors-old'!$A$2:$D$9,4,FALSE)</f>
        <v>EACH</v>
      </c>
      <c r="N441" s="28">
        <f t="shared" si="12"/>
        <v>0</v>
      </c>
      <c r="O441" t="str">
        <f t="shared" si="13"/>
        <v>LB</v>
      </c>
    </row>
    <row r="442" spans="1:15">
      <c r="A442" s="59" t="s">
        <v>2918</v>
      </c>
      <c r="B442" s="59" t="s">
        <v>1867</v>
      </c>
      <c r="C442" s="59" t="s">
        <v>1800</v>
      </c>
      <c r="D442" t="s">
        <v>2114</v>
      </c>
      <c r="E442" t="s">
        <v>2057</v>
      </c>
      <c r="F442" t="s">
        <v>2823</v>
      </c>
      <c r="G442" s="28">
        <f>IF(ISERROR(VLOOKUP($A442,'Adjusted County Employment'!$A$4:$X$3225,7,FALSE)),0,(VLOOKUP($A442,'Adjusted County Employment'!$A$4:$X$3225,7,FALSE)))</f>
        <v>0</v>
      </c>
      <c r="H442" s="4" t="s">
        <v>1677</v>
      </c>
      <c r="I442" s="45">
        <v>992</v>
      </c>
      <c r="J442" s="58" t="s">
        <v>1675</v>
      </c>
      <c r="K442">
        <f>VLOOKUP($J442,'Emission Factors-old'!$A$2:$D$9,2,FALSE)</f>
        <v>887.80254614220303</v>
      </c>
      <c r="L442" t="str">
        <f>VLOOKUP($J442,'Emission Factors-old'!$A$2:$D$9,3,FALSE)</f>
        <v>LB</v>
      </c>
      <c r="M442" t="str">
        <f>VLOOKUP($J442,'Emission Factors-old'!$A$2:$D$9,4,FALSE)</f>
        <v>EACH</v>
      </c>
      <c r="N442" s="28">
        <f t="shared" si="12"/>
        <v>0</v>
      </c>
      <c r="O442" t="str">
        <f t="shared" si="13"/>
        <v>LB</v>
      </c>
    </row>
    <row r="443" spans="1:15">
      <c r="A443" s="59" t="s">
        <v>2919</v>
      </c>
      <c r="B443" s="59" t="s">
        <v>1867</v>
      </c>
      <c r="C443" s="59" t="s">
        <v>1801</v>
      </c>
      <c r="D443" t="s">
        <v>2920</v>
      </c>
      <c r="E443" t="s">
        <v>2057</v>
      </c>
      <c r="F443" t="s">
        <v>2823</v>
      </c>
      <c r="G443" s="28">
        <f>IF(ISERROR(VLOOKUP($A443,'Adjusted County Employment'!$A$4:$X$3225,7,FALSE)),0,(VLOOKUP($A443,'Adjusted County Employment'!$A$4:$X$3225,7,FALSE)))</f>
        <v>102.9907160792422</v>
      </c>
      <c r="H443" s="4" t="s">
        <v>1677</v>
      </c>
      <c r="I443" s="45">
        <v>992</v>
      </c>
      <c r="J443" s="58" t="s">
        <v>1675</v>
      </c>
      <c r="K443">
        <f>VLOOKUP($J443,'Emission Factors-old'!$A$2:$D$9,2,FALSE)</f>
        <v>887.80254614220303</v>
      </c>
      <c r="L443" t="str">
        <f>VLOOKUP($J443,'Emission Factors-old'!$A$2:$D$9,3,FALSE)</f>
        <v>LB</v>
      </c>
      <c r="M443" t="str">
        <f>VLOOKUP($J443,'Emission Factors-old'!$A$2:$D$9,4,FALSE)</f>
        <v>EACH</v>
      </c>
      <c r="N443" s="28">
        <f t="shared" si="12"/>
        <v>91435.419964159955</v>
      </c>
      <c r="O443" t="str">
        <f t="shared" si="13"/>
        <v>LB</v>
      </c>
    </row>
    <row r="444" spans="1:15">
      <c r="A444" s="59" t="s">
        <v>2921</v>
      </c>
      <c r="B444" s="59" t="s">
        <v>1867</v>
      </c>
      <c r="C444" s="59" t="s">
        <v>1802</v>
      </c>
      <c r="D444" t="s">
        <v>2922</v>
      </c>
      <c r="E444" t="s">
        <v>2057</v>
      </c>
      <c r="F444" t="s">
        <v>2823</v>
      </c>
      <c r="G444" s="28">
        <f>IF(ISERROR(VLOOKUP($A444,'Adjusted County Employment'!$A$4:$X$3225,7,FALSE)),0,(VLOOKUP($A444,'Adjusted County Employment'!$A$4:$X$3225,7,FALSE)))</f>
        <v>3.6520423600605145</v>
      </c>
      <c r="H444" s="4" t="s">
        <v>1677</v>
      </c>
      <c r="I444" s="45">
        <v>992</v>
      </c>
      <c r="J444" s="58" t="s">
        <v>1675</v>
      </c>
      <c r="K444">
        <f>VLOOKUP($J444,'Emission Factors-old'!$A$2:$D$9,2,FALSE)</f>
        <v>887.80254614220303</v>
      </c>
      <c r="L444" t="str">
        <f>VLOOKUP($J444,'Emission Factors-old'!$A$2:$D$9,3,FALSE)</f>
        <v>LB</v>
      </c>
      <c r="M444" t="str">
        <f>VLOOKUP($J444,'Emission Factors-old'!$A$2:$D$9,4,FALSE)</f>
        <v>EACH</v>
      </c>
      <c r="N444" s="28">
        <f t="shared" si="12"/>
        <v>3242.2925058809051</v>
      </c>
      <c r="O444" t="str">
        <f t="shared" si="13"/>
        <v>LB</v>
      </c>
    </row>
    <row r="445" spans="1:15">
      <c r="A445" s="59" t="s">
        <v>2923</v>
      </c>
      <c r="B445" s="59" t="s">
        <v>1867</v>
      </c>
      <c r="C445" s="59" t="s">
        <v>1833</v>
      </c>
      <c r="D445" t="s">
        <v>2116</v>
      </c>
      <c r="E445" t="s">
        <v>2057</v>
      </c>
      <c r="F445" t="s">
        <v>2823</v>
      </c>
      <c r="G445" s="28">
        <f>IF(ISERROR(VLOOKUP($A445,'Adjusted County Employment'!$A$4:$X$3225,7,FALSE)),0,(VLOOKUP($A445,'Adjusted County Employment'!$A$4:$X$3225,7,FALSE)))</f>
        <v>0</v>
      </c>
      <c r="H445" s="4" t="s">
        <v>1677</v>
      </c>
      <c r="I445" s="45">
        <v>992</v>
      </c>
      <c r="J445" s="58" t="s">
        <v>1675</v>
      </c>
      <c r="K445">
        <f>VLOOKUP($J445,'Emission Factors-old'!$A$2:$D$9,2,FALSE)</f>
        <v>887.80254614220303</v>
      </c>
      <c r="L445" t="str">
        <f>VLOOKUP($J445,'Emission Factors-old'!$A$2:$D$9,3,FALSE)</f>
        <v>LB</v>
      </c>
      <c r="M445" t="str">
        <f>VLOOKUP($J445,'Emission Factors-old'!$A$2:$D$9,4,FALSE)</f>
        <v>EACH</v>
      </c>
      <c r="N445" s="28">
        <f t="shared" si="12"/>
        <v>0</v>
      </c>
      <c r="O445" t="str">
        <f t="shared" si="13"/>
        <v>LB</v>
      </c>
    </row>
    <row r="446" spans="1:15">
      <c r="A446" s="59" t="s">
        <v>2924</v>
      </c>
      <c r="B446" s="59" t="s">
        <v>1867</v>
      </c>
      <c r="C446" s="59" t="s">
        <v>1803</v>
      </c>
      <c r="D446" t="s">
        <v>2343</v>
      </c>
      <c r="E446" t="s">
        <v>2057</v>
      </c>
      <c r="F446" t="s">
        <v>2823</v>
      </c>
      <c r="G446" s="28">
        <f>IF(ISERROR(VLOOKUP($A446,'Adjusted County Employment'!$A$4:$X$3225,7,FALSE)),0,(VLOOKUP($A446,'Adjusted County Employment'!$A$4:$X$3225,7,FALSE)))</f>
        <v>176.20843333750412</v>
      </c>
      <c r="H446" s="4" t="s">
        <v>1677</v>
      </c>
      <c r="I446" s="45">
        <v>992</v>
      </c>
      <c r="J446" s="58" t="s">
        <v>1675</v>
      </c>
      <c r="K446">
        <f>VLOOKUP($J446,'Emission Factors-old'!$A$2:$D$9,2,FALSE)</f>
        <v>887.80254614220303</v>
      </c>
      <c r="L446" t="str">
        <f>VLOOKUP($J446,'Emission Factors-old'!$A$2:$D$9,3,FALSE)</f>
        <v>LB</v>
      </c>
      <c r="M446" t="str">
        <f>VLOOKUP($J446,'Emission Factors-old'!$A$2:$D$9,4,FALSE)</f>
        <v>EACH</v>
      </c>
      <c r="N446" s="28">
        <f t="shared" si="12"/>
        <v>156438.2957687648</v>
      </c>
      <c r="O446" t="str">
        <f t="shared" si="13"/>
        <v>LB</v>
      </c>
    </row>
    <row r="447" spans="1:15">
      <c r="A447" s="59" t="s">
        <v>2925</v>
      </c>
      <c r="B447" s="59" t="s">
        <v>1867</v>
      </c>
      <c r="C447" s="59" t="s">
        <v>1804</v>
      </c>
      <c r="D447" t="s">
        <v>2926</v>
      </c>
      <c r="E447" t="s">
        <v>2057</v>
      </c>
      <c r="F447" t="s">
        <v>2823</v>
      </c>
      <c r="G447" s="28">
        <f>IF(ISERROR(VLOOKUP($A447,'Adjusted County Employment'!$A$4:$X$3225,7,FALSE)),0,(VLOOKUP($A447,'Adjusted County Employment'!$A$4:$X$3225,7,FALSE)))</f>
        <v>0</v>
      </c>
      <c r="H447" s="4" t="s">
        <v>1677</v>
      </c>
      <c r="I447" s="45">
        <v>992</v>
      </c>
      <c r="J447" s="58" t="s">
        <v>1675</v>
      </c>
      <c r="K447">
        <f>VLOOKUP($J447,'Emission Factors-old'!$A$2:$D$9,2,FALSE)</f>
        <v>887.80254614220303</v>
      </c>
      <c r="L447" t="str">
        <f>VLOOKUP($J447,'Emission Factors-old'!$A$2:$D$9,3,FALSE)</f>
        <v>LB</v>
      </c>
      <c r="M447" t="str">
        <f>VLOOKUP($J447,'Emission Factors-old'!$A$2:$D$9,4,FALSE)</f>
        <v>EACH</v>
      </c>
      <c r="N447" s="28">
        <f t="shared" si="12"/>
        <v>0</v>
      </c>
      <c r="O447" t="str">
        <f t="shared" si="13"/>
        <v>LB</v>
      </c>
    </row>
    <row r="448" spans="1:15">
      <c r="A448" s="59" t="s">
        <v>2927</v>
      </c>
      <c r="B448" s="59" t="s">
        <v>1867</v>
      </c>
      <c r="C448" s="59" t="s">
        <v>1805</v>
      </c>
      <c r="D448" t="s">
        <v>2928</v>
      </c>
      <c r="E448" t="s">
        <v>2057</v>
      </c>
      <c r="F448" t="s">
        <v>2823</v>
      </c>
      <c r="G448" s="28">
        <f>IF(ISERROR(VLOOKUP($A448,'Adjusted County Employment'!$A$4:$X$3225,7,FALSE)),0,(VLOOKUP($A448,'Adjusted County Employment'!$A$4:$X$3225,7,FALSE)))</f>
        <v>0</v>
      </c>
      <c r="H448" s="4" t="s">
        <v>1677</v>
      </c>
      <c r="I448" s="45">
        <v>992</v>
      </c>
      <c r="J448" s="58" t="s">
        <v>1675</v>
      </c>
      <c r="K448">
        <f>VLOOKUP($J448,'Emission Factors-old'!$A$2:$D$9,2,FALSE)</f>
        <v>887.80254614220303</v>
      </c>
      <c r="L448" t="str">
        <f>VLOOKUP($J448,'Emission Factors-old'!$A$2:$D$9,3,FALSE)</f>
        <v>LB</v>
      </c>
      <c r="M448" t="str">
        <f>VLOOKUP($J448,'Emission Factors-old'!$A$2:$D$9,4,FALSE)</f>
        <v>EACH</v>
      </c>
      <c r="N448" s="28">
        <f t="shared" si="12"/>
        <v>0</v>
      </c>
      <c r="O448" t="str">
        <f t="shared" si="13"/>
        <v>LB</v>
      </c>
    </row>
    <row r="449" spans="1:15">
      <c r="A449" s="59" t="s">
        <v>2929</v>
      </c>
      <c r="B449" s="59" t="s">
        <v>1867</v>
      </c>
      <c r="C449" s="59" t="s">
        <v>1806</v>
      </c>
      <c r="D449" t="s">
        <v>2930</v>
      </c>
      <c r="E449" t="s">
        <v>2057</v>
      </c>
      <c r="F449" t="s">
        <v>2823</v>
      </c>
      <c r="G449" s="28">
        <f>IF(ISERROR(VLOOKUP($A449,'Adjusted County Employment'!$A$4:$X$3225,7,FALSE)),0,(VLOOKUP($A449,'Adjusted County Employment'!$A$4:$X$3225,7,FALSE)))</f>
        <v>0</v>
      </c>
      <c r="H449" s="4" t="s">
        <v>1677</v>
      </c>
      <c r="I449" s="45">
        <v>992</v>
      </c>
      <c r="J449" s="58" t="s">
        <v>1675</v>
      </c>
      <c r="K449">
        <f>VLOOKUP($J449,'Emission Factors-old'!$A$2:$D$9,2,FALSE)</f>
        <v>887.80254614220303</v>
      </c>
      <c r="L449" t="str">
        <f>VLOOKUP($J449,'Emission Factors-old'!$A$2:$D$9,3,FALSE)</f>
        <v>LB</v>
      </c>
      <c r="M449" t="str">
        <f>VLOOKUP($J449,'Emission Factors-old'!$A$2:$D$9,4,FALSE)</f>
        <v>EACH</v>
      </c>
      <c r="N449" s="28">
        <f t="shared" si="12"/>
        <v>0</v>
      </c>
      <c r="O449" t="str">
        <f t="shared" si="13"/>
        <v>LB</v>
      </c>
    </row>
    <row r="450" spans="1:15">
      <c r="A450" s="59" t="s">
        <v>2931</v>
      </c>
      <c r="B450" s="59" t="s">
        <v>1867</v>
      </c>
      <c r="C450" s="59" t="s">
        <v>1866</v>
      </c>
      <c r="D450" t="s">
        <v>2932</v>
      </c>
      <c r="E450" t="s">
        <v>2057</v>
      </c>
      <c r="F450" t="s">
        <v>2823</v>
      </c>
      <c r="G450" s="28">
        <f>IF(ISERROR(VLOOKUP($A450,'Adjusted County Employment'!$A$4:$X$3225,7,FALSE)),0,(VLOOKUP($A450,'Adjusted County Employment'!$A$4:$X$3225,7,FALSE)))</f>
        <v>24.593023255813954</v>
      </c>
      <c r="H450" s="4" t="s">
        <v>1677</v>
      </c>
      <c r="I450" s="45">
        <v>992</v>
      </c>
      <c r="J450" s="58" t="s">
        <v>1675</v>
      </c>
      <c r="K450">
        <f>VLOOKUP($J450,'Emission Factors-old'!$A$2:$D$9,2,FALSE)</f>
        <v>887.80254614220303</v>
      </c>
      <c r="L450" t="str">
        <f>VLOOKUP($J450,'Emission Factors-old'!$A$2:$D$9,3,FALSE)</f>
        <v>LB</v>
      </c>
      <c r="M450" t="str">
        <f>VLOOKUP($J450,'Emission Factors-old'!$A$2:$D$9,4,FALSE)</f>
        <v>EACH</v>
      </c>
      <c r="N450" s="28">
        <f t="shared" ref="N450:N513" si="14">G450*K450</f>
        <v>21833.74866384604</v>
      </c>
      <c r="O450" t="str">
        <f t="shared" ref="O450:O513" si="15">L450</f>
        <v>LB</v>
      </c>
    </row>
    <row r="451" spans="1:15">
      <c r="A451" s="59" t="s">
        <v>2933</v>
      </c>
      <c r="B451" s="59" t="s">
        <v>1867</v>
      </c>
      <c r="C451" s="59" t="s">
        <v>1834</v>
      </c>
      <c r="D451" t="s">
        <v>2934</v>
      </c>
      <c r="E451" t="s">
        <v>2057</v>
      </c>
      <c r="F451" t="s">
        <v>2823</v>
      </c>
      <c r="G451" s="28">
        <f>IF(ISERROR(VLOOKUP($A451,'Adjusted County Employment'!$A$4:$X$3225,7,FALSE)),0,(VLOOKUP($A451,'Adjusted County Employment'!$A$4:$X$3225,7,FALSE)))</f>
        <v>0</v>
      </c>
      <c r="H451" s="4" t="s">
        <v>1677</v>
      </c>
      <c r="I451" s="45">
        <v>992</v>
      </c>
      <c r="J451" s="58" t="s">
        <v>1675</v>
      </c>
      <c r="K451">
        <f>VLOOKUP($J451,'Emission Factors-old'!$A$2:$D$9,2,FALSE)</f>
        <v>887.80254614220303</v>
      </c>
      <c r="L451" t="str">
        <f>VLOOKUP($J451,'Emission Factors-old'!$A$2:$D$9,3,FALSE)</f>
        <v>LB</v>
      </c>
      <c r="M451" t="str">
        <f>VLOOKUP($J451,'Emission Factors-old'!$A$2:$D$9,4,FALSE)</f>
        <v>EACH</v>
      </c>
      <c r="N451" s="28">
        <f t="shared" si="14"/>
        <v>0</v>
      </c>
      <c r="O451" t="str">
        <f t="shared" si="15"/>
        <v>LB</v>
      </c>
    </row>
    <row r="452" spans="1:15">
      <c r="A452" s="59" t="s">
        <v>2935</v>
      </c>
      <c r="B452" s="59" t="s">
        <v>1867</v>
      </c>
      <c r="C452" s="59" t="s">
        <v>1835</v>
      </c>
      <c r="D452" t="s">
        <v>2120</v>
      </c>
      <c r="E452" t="s">
        <v>2057</v>
      </c>
      <c r="F452" t="s">
        <v>2823</v>
      </c>
      <c r="G452" s="28">
        <f>IF(ISERROR(VLOOKUP($A452,'Adjusted County Employment'!$A$4:$X$3225,7,FALSE)),0,(VLOOKUP($A452,'Adjusted County Employment'!$A$4:$X$3225,7,FALSE)))</f>
        <v>0</v>
      </c>
      <c r="H452" s="4" t="s">
        <v>1677</v>
      </c>
      <c r="I452" s="45">
        <v>992</v>
      </c>
      <c r="J452" s="58" t="s">
        <v>1675</v>
      </c>
      <c r="K452">
        <f>VLOOKUP($J452,'Emission Factors-old'!$A$2:$D$9,2,FALSE)</f>
        <v>887.80254614220303</v>
      </c>
      <c r="L452" t="str">
        <f>VLOOKUP($J452,'Emission Factors-old'!$A$2:$D$9,3,FALSE)</f>
        <v>LB</v>
      </c>
      <c r="M452" t="str">
        <f>VLOOKUP($J452,'Emission Factors-old'!$A$2:$D$9,4,FALSE)</f>
        <v>EACH</v>
      </c>
      <c r="N452" s="28">
        <f t="shared" si="14"/>
        <v>0</v>
      </c>
      <c r="O452" t="str">
        <f t="shared" si="15"/>
        <v>LB</v>
      </c>
    </row>
    <row r="453" spans="1:15">
      <c r="A453" s="59" t="s">
        <v>2936</v>
      </c>
      <c r="B453" s="59" t="s">
        <v>1867</v>
      </c>
      <c r="C453" s="59" t="s">
        <v>1868</v>
      </c>
      <c r="D453" t="s">
        <v>2937</v>
      </c>
      <c r="E453" t="s">
        <v>2057</v>
      </c>
      <c r="F453" t="s">
        <v>2823</v>
      </c>
      <c r="G453" s="28">
        <f>IF(ISERROR(VLOOKUP($A453,'Adjusted County Employment'!$A$4:$X$3225,7,FALSE)),0,(VLOOKUP($A453,'Adjusted County Employment'!$A$4:$X$3225,7,FALSE)))</f>
        <v>249.37544923402328</v>
      </c>
      <c r="H453" s="4" t="s">
        <v>1677</v>
      </c>
      <c r="I453" s="45">
        <v>992</v>
      </c>
      <c r="J453" s="58" t="s">
        <v>1675</v>
      </c>
      <c r="K453">
        <f>VLOOKUP($J453,'Emission Factors-old'!$A$2:$D$9,2,FALSE)</f>
        <v>887.80254614220303</v>
      </c>
      <c r="L453" t="str">
        <f>VLOOKUP($J453,'Emission Factors-old'!$A$2:$D$9,3,FALSE)</f>
        <v>LB</v>
      </c>
      <c r="M453" t="str">
        <f>VLOOKUP($J453,'Emission Factors-old'!$A$2:$D$9,4,FALSE)</f>
        <v>EACH</v>
      </c>
      <c r="N453" s="28">
        <f t="shared" si="14"/>
        <v>221396.15877532156</v>
      </c>
      <c r="O453" t="str">
        <f t="shared" si="15"/>
        <v>LB</v>
      </c>
    </row>
    <row r="454" spans="1:15">
      <c r="A454" s="59" t="s">
        <v>2938</v>
      </c>
      <c r="B454" s="59" t="s">
        <v>1867</v>
      </c>
      <c r="C454" s="59" t="s">
        <v>1869</v>
      </c>
      <c r="D454" t="s">
        <v>2939</v>
      </c>
      <c r="E454" t="s">
        <v>2057</v>
      </c>
      <c r="F454" t="s">
        <v>2823</v>
      </c>
      <c r="G454" s="28">
        <f>IF(ISERROR(VLOOKUP($A454,'Adjusted County Employment'!$A$4:$X$3225,7,FALSE)),0,(VLOOKUP($A454,'Adjusted County Employment'!$A$4:$X$3225,7,FALSE)))</f>
        <v>0</v>
      </c>
      <c r="H454" s="4" t="s">
        <v>1677</v>
      </c>
      <c r="I454" s="45">
        <v>992</v>
      </c>
      <c r="J454" s="58" t="s">
        <v>1675</v>
      </c>
      <c r="K454">
        <f>VLOOKUP($J454,'Emission Factors-old'!$A$2:$D$9,2,FALSE)</f>
        <v>887.80254614220303</v>
      </c>
      <c r="L454" t="str">
        <f>VLOOKUP($J454,'Emission Factors-old'!$A$2:$D$9,3,FALSE)</f>
        <v>LB</v>
      </c>
      <c r="M454" t="str">
        <f>VLOOKUP($J454,'Emission Factors-old'!$A$2:$D$9,4,FALSE)</f>
        <v>EACH</v>
      </c>
      <c r="N454" s="28">
        <f t="shared" si="14"/>
        <v>0</v>
      </c>
      <c r="O454" t="str">
        <f t="shared" si="15"/>
        <v>LB</v>
      </c>
    </row>
    <row r="455" spans="1:15">
      <c r="A455" s="59" t="s">
        <v>2940</v>
      </c>
      <c r="B455" s="59" t="s">
        <v>1867</v>
      </c>
      <c r="C455" s="59" t="s">
        <v>1836</v>
      </c>
      <c r="D455" t="s">
        <v>2941</v>
      </c>
      <c r="E455" t="s">
        <v>2057</v>
      </c>
      <c r="F455" t="s">
        <v>2823</v>
      </c>
      <c r="G455" s="28">
        <f>IF(ISERROR(VLOOKUP($A455,'Adjusted County Employment'!$A$4:$X$3225,7,FALSE)),0,(VLOOKUP($A455,'Adjusted County Employment'!$A$4:$X$3225,7,FALSE)))</f>
        <v>29.194527015212451</v>
      </c>
      <c r="H455" s="4" t="s">
        <v>1677</v>
      </c>
      <c r="I455" s="45">
        <v>992</v>
      </c>
      <c r="J455" s="58" t="s">
        <v>1675</v>
      </c>
      <c r="K455">
        <f>VLOOKUP($J455,'Emission Factors-old'!$A$2:$D$9,2,FALSE)</f>
        <v>887.80254614220303</v>
      </c>
      <c r="L455" t="str">
        <f>VLOOKUP($J455,'Emission Factors-old'!$A$2:$D$9,3,FALSE)</f>
        <v>LB</v>
      </c>
      <c r="M455" t="str">
        <f>VLOOKUP($J455,'Emission Factors-old'!$A$2:$D$9,4,FALSE)</f>
        <v>EACH</v>
      </c>
      <c r="N455" s="28">
        <f t="shared" si="14"/>
        <v>25918.975417522946</v>
      </c>
      <c r="O455" t="str">
        <f t="shared" si="15"/>
        <v>LB</v>
      </c>
    </row>
    <row r="456" spans="1:15">
      <c r="A456" s="59" t="s">
        <v>2942</v>
      </c>
      <c r="B456" s="59" t="s">
        <v>1867</v>
      </c>
      <c r="C456" s="59" t="s">
        <v>1907</v>
      </c>
      <c r="D456" t="s">
        <v>2943</v>
      </c>
      <c r="E456" t="s">
        <v>2057</v>
      </c>
      <c r="F456" t="s">
        <v>2823</v>
      </c>
      <c r="G456" s="28">
        <f>IF(ISERROR(VLOOKUP($A456,'Adjusted County Employment'!$A$4:$X$3225,7,FALSE)),0,(VLOOKUP($A456,'Adjusted County Employment'!$A$4:$X$3225,7,FALSE)))</f>
        <v>0</v>
      </c>
      <c r="H456" s="4" t="s">
        <v>1677</v>
      </c>
      <c r="I456" s="45">
        <v>992</v>
      </c>
      <c r="J456" s="58" t="s">
        <v>1675</v>
      </c>
      <c r="K456">
        <f>VLOOKUP($J456,'Emission Factors-old'!$A$2:$D$9,2,FALSE)</f>
        <v>887.80254614220303</v>
      </c>
      <c r="L456" t="str">
        <f>VLOOKUP($J456,'Emission Factors-old'!$A$2:$D$9,3,FALSE)</f>
        <v>LB</v>
      </c>
      <c r="M456" t="str">
        <f>VLOOKUP($J456,'Emission Factors-old'!$A$2:$D$9,4,FALSE)</f>
        <v>EACH</v>
      </c>
      <c r="N456" s="28">
        <f t="shared" si="14"/>
        <v>0</v>
      </c>
      <c r="O456" t="str">
        <f t="shared" si="15"/>
        <v>LB</v>
      </c>
    </row>
    <row r="457" spans="1:15">
      <c r="A457" s="59" t="s">
        <v>2944</v>
      </c>
      <c r="B457" s="59" t="s">
        <v>1867</v>
      </c>
      <c r="C457" s="59" t="s">
        <v>1837</v>
      </c>
      <c r="D457" t="s">
        <v>2945</v>
      </c>
      <c r="E457" t="s">
        <v>2057</v>
      </c>
      <c r="F457" t="s">
        <v>2823</v>
      </c>
      <c r="G457" s="28">
        <f>IF(ISERROR(VLOOKUP($A457,'Adjusted County Employment'!$A$4:$X$3225,7,FALSE)),0,(VLOOKUP($A457,'Adjusted County Employment'!$A$4:$X$3225,7,FALSE)))</f>
        <v>0</v>
      </c>
      <c r="H457" s="4" t="s">
        <v>1677</v>
      </c>
      <c r="I457" s="45">
        <v>992</v>
      </c>
      <c r="J457" s="58" t="s">
        <v>1675</v>
      </c>
      <c r="K457">
        <f>VLOOKUP($J457,'Emission Factors-old'!$A$2:$D$9,2,FALSE)</f>
        <v>887.80254614220303</v>
      </c>
      <c r="L457" t="str">
        <f>VLOOKUP($J457,'Emission Factors-old'!$A$2:$D$9,3,FALSE)</f>
        <v>LB</v>
      </c>
      <c r="M457" t="str">
        <f>VLOOKUP($J457,'Emission Factors-old'!$A$2:$D$9,4,FALSE)</f>
        <v>EACH</v>
      </c>
      <c r="N457" s="28">
        <f t="shared" si="14"/>
        <v>0</v>
      </c>
      <c r="O457" t="str">
        <f t="shared" si="15"/>
        <v>LB</v>
      </c>
    </row>
    <row r="458" spans="1:15">
      <c r="A458" s="59" t="s">
        <v>2946</v>
      </c>
      <c r="B458" s="59" t="s">
        <v>1867</v>
      </c>
      <c r="C458" s="59" t="s">
        <v>1838</v>
      </c>
      <c r="D458" t="s">
        <v>2947</v>
      </c>
      <c r="E458" t="s">
        <v>2057</v>
      </c>
      <c r="F458" t="s">
        <v>2823</v>
      </c>
      <c r="G458" s="28">
        <f>IF(ISERROR(VLOOKUP($A458,'Adjusted County Employment'!$A$4:$X$3225,7,FALSE)),0,(VLOOKUP($A458,'Adjusted County Employment'!$A$4:$X$3225,7,FALSE)))</f>
        <v>0</v>
      </c>
      <c r="H458" s="4" t="s">
        <v>1677</v>
      </c>
      <c r="I458" s="45">
        <v>992</v>
      </c>
      <c r="J458" s="58" t="s">
        <v>1675</v>
      </c>
      <c r="K458">
        <f>VLOOKUP($J458,'Emission Factors-old'!$A$2:$D$9,2,FALSE)</f>
        <v>887.80254614220303</v>
      </c>
      <c r="L458" t="str">
        <f>VLOOKUP($J458,'Emission Factors-old'!$A$2:$D$9,3,FALSE)</f>
        <v>LB</v>
      </c>
      <c r="M458" t="str">
        <f>VLOOKUP($J458,'Emission Factors-old'!$A$2:$D$9,4,FALSE)</f>
        <v>EACH</v>
      </c>
      <c r="N458" s="28">
        <f t="shared" si="14"/>
        <v>0</v>
      </c>
      <c r="O458" t="str">
        <f t="shared" si="15"/>
        <v>LB</v>
      </c>
    </row>
    <row r="459" spans="1:15">
      <c r="A459" s="59" t="s">
        <v>2948</v>
      </c>
      <c r="B459" s="59" t="s">
        <v>1867</v>
      </c>
      <c r="C459" s="59" t="s">
        <v>1909</v>
      </c>
      <c r="D459" t="s">
        <v>2949</v>
      </c>
      <c r="E459" t="s">
        <v>2057</v>
      </c>
      <c r="F459" t="s">
        <v>2823</v>
      </c>
      <c r="G459" s="28">
        <f>IF(ISERROR(VLOOKUP($A459,'Adjusted County Employment'!$A$4:$X$3225,7,FALSE)),0,(VLOOKUP($A459,'Adjusted County Employment'!$A$4:$X$3225,7,FALSE)))</f>
        <v>172.55639097744361</v>
      </c>
      <c r="H459" s="4" t="s">
        <v>1677</v>
      </c>
      <c r="I459" s="45">
        <v>992</v>
      </c>
      <c r="J459" s="58" t="s">
        <v>1675</v>
      </c>
      <c r="K459">
        <f>VLOOKUP($J459,'Emission Factors-old'!$A$2:$D$9,2,FALSE)</f>
        <v>887.80254614220303</v>
      </c>
      <c r="L459" t="str">
        <f>VLOOKUP($J459,'Emission Factors-old'!$A$2:$D$9,3,FALSE)</f>
        <v>LB</v>
      </c>
      <c r="M459" t="str">
        <f>VLOOKUP($J459,'Emission Factors-old'!$A$2:$D$9,4,FALSE)</f>
        <v>EACH</v>
      </c>
      <c r="N459" s="28">
        <f t="shared" si="14"/>
        <v>153196.0032628839</v>
      </c>
      <c r="O459" t="str">
        <f t="shared" si="15"/>
        <v>LB</v>
      </c>
    </row>
    <row r="460" spans="1:15">
      <c r="A460" s="59" t="s">
        <v>2950</v>
      </c>
      <c r="B460" s="59" t="s">
        <v>1867</v>
      </c>
      <c r="C460" s="59" t="s">
        <v>1946</v>
      </c>
      <c r="D460" t="s">
        <v>2951</v>
      </c>
      <c r="E460" t="s">
        <v>2057</v>
      </c>
      <c r="F460" t="s">
        <v>2823</v>
      </c>
      <c r="G460" s="28">
        <f>IF(ISERROR(VLOOKUP($A460,'Adjusted County Employment'!$A$4:$X$3225,7,FALSE)),0,(VLOOKUP($A460,'Adjusted County Employment'!$A$4:$X$3225,7,FALSE)))</f>
        <v>0</v>
      </c>
      <c r="H460" s="4" t="s">
        <v>1677</v>
      </c>
      <c r="I460" s="45">
        <v>992</v>
      </c>
      <c r="J460" s="58" t="s">
        <v>1675</v>
      </c>
      <c r="K460">
        <f>VLOOKUP($J460,'Emission Factors-old'!$A$2:$D$9,2,FALSE)</f>
        <v>887.80254614220303</v>
      </c>
      <c r="L460" t="str">
        <f>VLOOKUP($J460,'Emission Factors-old'!$A$2:$D$9,3,FALSE)</f>
        <v>LB</v>
      </c>
      <c r="M460" t="str">
        <f>VLOOKUP($J460,'Emission Factors-old'!$A$2:$D$9,4,FALSE)</f>
        <v>EACH</v>
      </c>
      <c r="N460" s="28">
        <f t="shared" si="14"/>
        <v>0</v>
      </c>
      <c r="O460" t="str">
        <f t="shared" si="15"/>
        <v>LB</v>
      </c>
    </row>
    <row r="461" spans="1:15">
      <c r="A461" s="59" t="s">
        <v>2952</v>
      </c>
      <c r="B461" s="59" t="s">
        <v>1867</v>
      </c>
      <c r="C461" s="59" t="s">
        <v>1870</v>
      </c>
      <c r="D461" t="s">
        <v>2124</v>
      </c>
      <c r="E461" t="s">
        <v>2057</v>
      </c>
      <c r="F461" t="s">
        <v>2823</v>
      </c>
      <c r="G461" s="28">
        <f>IF(ISERROR(VLOOKUP($A461,'Adjusted County Employment'!$A$4:$X$3225,7,FALSE)),0,(VLOOKUP($A461,'Adjusted County Employment'!$A$4:$X$3225,7,FALSE)))</f>
        <v>24.593023255813954</v>
      </c>
      <c r="H461" s="4" t="s">
        <v>1677</v>
      </c>
      <c r="I461" s="45">
        <v>992</v>
      </c>
      <c r="J461" s="58" t="s">
        <v>1675</v>
      </c>
      <c r="K461">
        <f>VLOOKUP($J461,'Emission Factors-old'!$A$2:$D$9,2,FALSE)</f>
        <v>887.80254614220303</v>
      </c>
      <c r="L461" t="str">
        <f>VLOOKUP($J461,'Emission Factors-old'!$A$2:$D$9,3,FALSE)</f>
        <v>LB</v>
      </c>
      <c r="M461" t="str">
        <f>VLOOKUP($J461,'Emission Factors-old'!$A$2:$D$9,4,FALSE)</f>
        <v>EACH</v>
      </c>
      <c r="N461" s="28">
        <f t="shared" si="14"/>
        <v>21833.74866384604</v>
      </c>
      <c r="O461" t="str">
        <f t="shared" si="15"/>
        <v>LB</v>
      </c>
    </row>
    <row r="462" spans="1:15">
      <c r="A462" s="59" t="s">
        <v>2953</v>
      </c>
      <c r="B462" s="59" t="s">
        <v>1867</v>
      </c>
      <c r="C462" s="59" t="s">
        <v>1871</v>
      </c>
      <c r="D462" t="s">
        <v>2126</v>
      </c>
      <c r="E462" t="s">
        <v>2057</v>
      </c>
      <c r="F462" t="s">
        <v>2823</v>
      </c>
      <c r="G462" s="28">
        <f>IF(ISERROR(VLOOKUP($A462,'Adjusted County Employment'!$A$4:$X$3225,7,FALSE)),0,(VLOOKUP($A462,'Adjusted County Employment'!$A$4:$X$3225,7,FALSE)))</f>
        <v>4.6015037593984962</v>
      </c>
      <c r="H462" s="4" t="s">
        <v>1677</v>
      </c>
      <c r="I462" s="45">
        <v>992</v>
      </c>
      <c r="J462" s="58" t="s">
        <v>1675</v>
      </c>
      <c r="K462">
        <f>VLOOKUP($J462,'Emission Factors-old'!$A$2:$D$9,2,FALSE)</f>
        <v>887.80254614220303</v>
      </c>
      <c r="L462" t="str">
        <f>VLOOKUP($J462,'Emission Factors-old'!$A$2:$D$9,3,FALSE)</f>
        <v>LB</v>
      </c>
      <c r="M462" t="str">
        <f>VLOOKUP($J462,'Emission Factors-old'!$A$2:$D$9,4,FALSE)</f>
        <v>EACH</v>
      </c>
      <c r="N462" s="28">
        <f t="shared" si="14"/>
        <v>4085.2267536769041</v>
      </c>
      <c r="O462" t="str">
        <f t="shared" si="15"/>
        <v>LB</v>
      </c>
    </row>
    <row r="463" spans="1:15">
      <c r="A463" s="59" t="s">
        <v>2954</v>
      </c>
      <c r="B463" s="59" t="s">
        <v>1867</v>
      </c>
      <c r="C463" s="59" t="s">
        <v>1925</v>
      </c>
      <c r="D463" t="s">
        <v>2955</v>
      </c>
      <c r="E463" t="s">
        <v>2057</v>
      </c>
      <c r="F463" t="s">
        <v>2823</v>
      </c>
      <c r="G463" s="28">
        <f>IF(ISERROR(VLOOKUP($A463,'Adjusted County Employment'!$A$4:$X$3225,7,FALSE)),0,(VLOOKUP($A463,'Adjusted County Employment'!$A$4:$X$3225,7,FALSE)))</f>
        <v>0</v>
      </c>
      <c r="H463" s="4" t="s">
        <v>1677</v>
      </c>
      <c r="I463" s="45">
        <v>992</v>
      </c>
      <c r="J463" s="58" t="s">
        <v>1675</v>
      </c>
      <c r="K463">
        <f>VLOOKUP($J463,'Emission Factors-old'!$A$2:$D$9,2,FALSE)</f>
        <v>887.80254614220303</v>
      </c>
      <c r="L463" t="str">
        <f>VLOOKUP($J463,'Emission Factors-old'!$A$2:$D$9,3,FALSE)</f>
        <v>LB</v>
      </c>
      <c r="M463" t="str">
        <f>VLOOKUP($J463,'Emission Factors-old'!$A$2:$D$9,4,FALSE)</f>
        <v>EACH</v>
      </c>
      <c r="N463" s="28">
        <f t="shared" si="14"/>
        <v>0</v>
      </c>
      <c r="O463" t="str">
        <f t="shared" si="15"/>
        <v>LB</v>
      </c>
    </row>
    <row r="464" spans="1:15">
      <c r="A464" s="59" t="s">
        <v>2956</v>
      </c>
      <c r="B464" s="59" t="s">
        <v>1867</v>
      </c>
      <c r="C464" s="59" t="s">
        <v>1872</v>
      </c>
      <c r="D464" t="s">
        <v>2128</v>
      </c>
      <c r="E464" t="s">
        <v>2057</v>
      </c>
      <c r="F464" t="s">
        <v>2823</v>
      </c>
      <c r="G464" s="28">
        <f>IF(ISERROR(VLOOKUP($A464,'Adjusted County Employment'!$A$4:$X$3225,7,FALSE)),0,(VLOOKUP($A464,'Adjusted County Employment'!$A$4:$X$3225,7,FALSE)))</f>
        <v>4.6015037593984962</v>
      </c>
      <c r="H464" s="4" t="s">
        <v>1677</v>
      </c>
      <c r="I464" s="45">
        <v>992</v>
      </c>
      <c r="J464" s="58" t="s">
        <v>1675</v>
      </c>
      <c r="K464">
        <f>VLOOKUP($J464,'Emission Factors-old'!$A$2:$D$9,2,FALSE)</f>
        <v>887.80254614220303</v>
      </c>
      <c r="L464" t="str">
        <f>VLOOKUP($J464,'Emission Factors-old'!$A$2:$D$9,3,FALSE)</f>
        <v>LB</v>
      </c>
      <c r="M464" t="str">
        <f>VLOOKUP($J464,'Emission Factors-old'!$A$2:$D$9,4,FALSE)</f>
        <v>EACH</v>
      </c>
      <c r="N464" s="28">
        <f t="shared" si="14"/>
        <v>4085.2267536769041</v>
      </c>
      <c r="O464" t="str">
        <f t="shared" si="15"/>
        <v>LB</v>
      </c>
    </row>
    <row r="465" spans="1:15">
      <c r="A465" s="59" t="s">
        <v>2957</v>
      </c>
      <c r="B465" s="59" t="s">
        <v>1867</v>
      </c>
      <c r="C465" s="59" t="s">
        <v>1910</v>
      </c>
      <c r="D465" t="s">
        <v>2958</v>
      </c>
      <c r="E465" t="s">
        <v>2057</v>
      </c>
      <c r="F465" t="s">
        <v>2823</v>
      </c>
      <c r="G465" s="28">
        <f>IF(ISERROR(VLOOKUP($A465,'Adjusted County Employment'!$A$4:$X$3225,7,FALSE)),0,(VLOOKUP($A465,'Adjusted County Employment'!$A$4:$X$3225,7,FALSE)))</f>
        <v>0</v>
      </c>
      <c r="H465" s="4" t="s">
        <v>1677</v>
      </c>
      <c r="I465" s="45">
        <v>992</v>
      </c>
      <c r="J465" s="58" t="s">
        <v>1675</v>
      </c>
      <c r="K465">
        <f>VLOOKUP($J465,'Emission Factors-old'!$A$2:$D$9,2,FALSE)</f>
        <v>887.80254614220303</v>
      </c>
      <c r="L465" t="str">
        <f>VLOOKUP($J465,'Emission Factors-old'!$A$2:$D$9,3,FALSE)</f>
        <v>LB</v>
      </c>
      <c r="M465" t="str">
        <f>VLOOKUP($J465,'Emission Factors-old'!$A$2:$D$9,4,FALSE)</f>
        <v>EACH</v>
      </c>
      <c r="N465" s="28">
        <f t="shared" si="14"/>
        <v>0</v>
      </c>
      <c r="O465" t="str">
        <f t="shared" si="15"/>
        <v>LB</v>
      </c>
    </row>
    <row r="466" spans="1:15">
      <c r="A466" s="59" t="s">
        <v>2959</v>
      </c>
      <c r="B466" s="59" t="s">
        <v>1867</v>
      </c>
      <c r="C466" s="59" t="s">
        <v>1911</v>
      </c>
      <c r="D466" t="s">
        <v>2960</v>
      </c>
      <c r="E466" t="s">
        <v>2057</v>
      </c>
      <c r="F466" t="s">
        <v>2823</v>
      </c>
      <c r="G466" s="28">
        <f>IF(ISERROR(VLOOKUP($A466,'Adjusted County Employment'!$A$4:$X$3225,7,FALSE)),0,(VLOOKUP($A466,'Adjusted County Employment'!$A$4:$X$3225,7,FALSE)))</f>
        <v>0</v>
      </c>
      <c r="H466" s="4" t="s">
        <v>1677</v>
      </c>
      <c r="I466" s="45">
        <v>992</v>
      </c>
      <c r="J466" s="58" t="s">
        <v>1675</v>
      </c>
      <c r="K466">
        <f>VLOOKUP($J466,'Emission Factors-old'!$A$2:$D$9,2,FALSE)</f>
        <v>887.80254614220303</v>
      </c>
      <c r="L466" t="str">
        <f>VLOOKUP($J466,'Emission Factors-old'!$A$2:$D$9,3,FALSE)</f>
        <v>LB</v>
      </c>
      <c r="M466" t="str">
        <f>VLOOKUP($J466,'Emission Factors-old'!$A$2:$D$9,4,FALSE)</f>
        <v>EACH</v>
      </c>
      <c r="N466" s="28">
        <f t="shared" si="14"/>
        <v>0</v>
      </c>
      <c r="O466" t="str">
        <f t="shared" si="15"/>
        <v>LB</v>
      </c>
    </row>
    <row r="467" spans="1:15">
      <c r="A467" s="59" t="s">
        <v>2961</v>
      </c>
      <c r="B467" s="59" t="s">
        <v>1867</v>
      </c>
      <c r="C467" s="59" t="s">
        <v>1873</v>
      </c>
      <c r="D467" t="s">
        <v>2130</v>
      </c>
      <c r="E467" t="s">
        <v>2057</v>
      </c>
      <c r="F467" t="s">
        <v>2823</v>
      </c>
      <c r="G467" s="28">
        <f>IF(ISERROR(VLOOKUP($A467,'Adjusted County Employment'!$A$4:$X$3225,7,FALSE)),0,(VLOOKUP($A467,'Adjusted County Employment'!$A$4:$X$3225,7,FALSE)))</f>
        <v>0</v>
      </c>
      <c r="H467" s="4" t="s">
        <v>1677</v>
      </c>
      <c r="I467" s="45">
        <v>992</v>
      </c>
      <c r="J467" s="58" t="s">
        <v>1675</v>
      </c>
      <c r="K467">
        <f>VLOOKUP($J467,'Emission Factors-old'!$A$2:$D$9,2,FALSE)</f>
        <v>887.80254614220303</v>
      </c>
      <c r="L467" t="str">
        <f>VLOOKUP($J467,'Emission Factors-old'!$A$2:$D$9,3,FALSE)</f>
        <v>LB</v>
      </c>
      <c r="M467" t="str">
        <f>VLOOKUP($J467,'Emission Factors-old'!$A$2:$D$9,4,FALSE)</f>
        <v>EACH</v>
      </c>
      <c r="N467" s="28">
        <f t="shared" si="14"/>
        <v>0</v>
      </c>
      <c r="O467" t="str">
        <f t="shared" si="15"/>
        <v>LB</v>
      </c>
    </row>
    <row r="468" spans="1:15">
      <c r="A468" s="59" t="s">
        <v>2962</v>
      </c>
      <c r="B468" s="59" t="s">
        <v>1867</v>
      </c>
      <c r="C468" s="59" t="s">
        <v>1926</v>
      </c>
      <c r="D468" t="s">
        <v>2963</v>
      </c>
      <c r="E468" t="s">
        <v>2057</v>
      </c>
      <c r="F468" t="s">
        <v>2823</v>
      </c>
      <c r="G468" s="28">
        <f>IF(ISERROR(VLOOKUP($A468,'Adjusted County Employment'!$A$4:$X$3225,7,FALSE)),0,(VLOOKUP($A468,'Adjusted County Employment'!$A$4:$X$3225,7,FALSE)))</f>
        <v>0</v>
      </c>
      <c r="H468" s="4" t="s">
        <v>1677</v>
      </c>
      <c r="I468" s="45">
        <v>992</v>
      </c>
      <c r="J468" s="58" t="s">
        <v>1675</v>
      </c>
      <c r="K468">
        <f>VLOOKUP($J468,'Emission Factors-old'!$A$2:$D$9,2,FALSE)</f>
        <v>887.80254614220303</v>
      </c>
      <c r="L468" t="str">
        <f>VLOOKUP($J468,'Emission Factors-old'!$A$2:$D$9,3,FALSE)</f>
        <v>LB</v>
      </c>
      <c r="M468" t="str">
        <f>VLOOKUP($J468,'Emission Factors-old'!$A$2:$D$9,4,FALSE)</f>
        <v>EACH</v>
      </c>
      <c r="N468" s="28">
        <f t="shared" si="14"/>
        <v>0</v>
      </c>
      <c r="O468" t="str">
        <f t="shared" si="15"/>
        <v>LB</v>
      </c>
    </row>
    <row r="469" spans="1:15">
      <c r="A469" s="59" t="s">
        <v>2964</v>
      </c>
      <c r="B469" s="59" t="s">
        <v>1867</v>
      </c>
      <c r="C469" s="59" t="s">
        <v>1912</v>
      </c>
      <c r="D469" t="s">
        <v>2362</v>
      </c>
      <c r="E469" t="s">
        <v>2057</v>
      </c>
      <c r="F469" t="s">
        <v>2823</v>
      </c>
      <c r="G469" s="28">
        <f>IF(ISERROR(VLOOKUP($A469,'Adjusted County Employment'!$A$4:$X$3225,7,FALSE)),0,(VLOOKUP($A469,'Adjusted County Employment'!$A$4:$X$3225,7,FALSE)))</f>
        <v>0</v>
      </c>
      <c r="H469" s="4" t="s">
        <v>1677</v>
      </c>
      <c r="I469" s="45">
        <v>992</v>
      </c>
      <c r="J469" s="58" t="s">
        <v>1675</v>
      </c>
      <c r="K469">
        <f>VLOOKUP($J469,'Emission Factors-old'!$A$2:$D$9,2,FALSE)</f>
        <v>887.80254614220303</v>
      </c>
      <c r="L469" t="str">
        <f>VLOOKUP($J469,'Emission Factors-old'!$A$2:$D$9,3,FALSE)</f>
        <v>LB</v>
      </c>
      <c r="M469" t="str">
        <f>VLOOKUP($J469,'Emission Factors-old'!$A$2:$D$9,4,FALSE)</f>
        <v>EACH</v>
      </c>
      <c r="N469" s="28">
        <f t="shared" si="14"/>
        <v>0</v>
      </c>
      <c r="O469" t="str">
        <f t="shared" si="15"/>
        <v>LB</v>
      </c>
    </row>
    <row r="470" spans="1:15">
      <c r="A470" s="59" t="s">
        <v>2965</v>
      </c>
      <c r="B470" s="59" t="s">
        <v>1867</v>
      </c>
      <c r="C470" s="59" t="s">
        <v>1921</v>
      </c>
      <c r="D470" t="s">
        <v>2966</v>
      </c>
      <c r="E470" t="s">
        <v>2057</v>
      </c>
      <c r="F470" t="s">
        <v>2823</v>
      </c>
      <c r="G470" s="28">
        <f>IF(ISERROR(VLOOKUP($A470,'Adjusted County Employment'!$A$4:$X$3225,7,FALSE)),0,(VLOOKUP($A470,'Adjusted County Employment'!$A$4:$X$3225,7,FALSE)))</f>
        <v>0</v>
      </c>
      <c r="H470" s="4" t="s">
        <v>1677</v>
      </c>
      <c r="I470" s="45">
        <v>992</v>
      </c>
      <c r="J470" s="58" t="s">
        <v>1675</v>
      </c>
      <c r="K470">
        <f>VLOOKUP($J470,'Emission Factors-old'!$A$2:$D$9,2,FALSE)</f>
        <v>887.80254614220303</v>
      </c>
      <c r="L470" t="str">
        <f>VLOOKUP($J470,'Emission Factors-old'!$A$2:$D$9,3,FALSE)</f>
        <v>LB</v>
      </c>
      <c r="M470" t="str">
        <f>VLOOKUP($J470,'Emission Factors-old'!$A$2:$D$9,4,FALSE)</f>
        <v>EACH</v>
      </c>
      <c r="N470" s="28">
        <f t="shared" si="14"/>
        <v>0</v>
      </c>
      <c r="O470" t="str">
        <f t="shared" si="15"/>
        <v>LB</v>
      </c>
    </row>
    <row r="471" spans="1:15">
      <c r="A471" s="59" t="s">
        <v>2967</v>
      </c>
      <c r="B471" s="59" t="s">
        <v>1867</v>
      </c>
      <c r="C471" s="59" t="s">
        <v>1913</v>
      </c>
      <c r="D471" t="s">
        <v>2132</v>
      </c>
      <c r="E471" t="s">
        <v>2057</v>
      </c>
      <c r="F471" t="s">
        <v>2823</v>
      </c>
      <c r="G471" s="28">
        <f>IF(ISERROR(VLOOKUP($A471,'Adjusted County Employment'!$A$4:$X$3225,7,FALSE)),0,(VLOOKUP($A471,'Adjusted County Employment'!$A$4:$X$3225,7,FALSE)))</f>
        <v>0</v>
      </c>
      <c r="H471" s="4" t="s">
        <v>1677</v>
      </c>
      <c r="I471" s="45">
        <v>992</v>
      </c>
      <c r="J471" s="58" t="s">
        <v>1675</v>
      </c>
      <c r="K471">
        <f>VLOOKUP($J471,'Emission Factors-old'!$A$2:$D$9,2,FALSE)</f>
        <v>887.80254614220303</v>
      </c>
      <c r="L471" t="str">
        <f>VLOOKUP($J471,'Emission Factors-old'!$A$2:$D$9,3,FALSE)</f>
        <v>LB</v>
      </c>
      <c r="M471" t="str">
        <f>VLOOKUP($J471,'Emission Factors-old'!$A$2:$D$9,4,FALSE)</f>
        <v>EACH</v>
      </c>
      <c r="N471" s="28">
        <f t="shared" si="14"/>
        <v>0</v>
      </c>
      <c r="O471" t="str">
        <f t="shared" si="15"/>
        <v>LB</v>
      </c>
    </row>
    <row r="472" spans="1:15">
      <c r="A472" s="59" t="s">
        <v>2968</v>
      </c>
      <c r="B472" s="59" t="s">
        <v>1867</v>
      </c>
      <c r="C472" s="59" t="s">
        <v>1922</v>
      </c>
      <c r="D472" t="s">
        <v>2969</v>
      </c>
      <c r="E472" t="s">
        <v>2057</v>
      </c>
      <c r="F472" t="s">
        <v>2823</v>
      </c>
      <c r="G472" s="28">
        <f>IF(ISERROR(VLOOKUP($A472,'Adjusted County Employment'!$A$4:$X$3225,7,FALSE)),0,(VLOOKUP($A472,'Adjusted County Employment'!$A$4:$X$3225,7,FALSE)))</f>
        <v>0</v>
      </c>
      <c r="H472" s="4" t="s">
        <v>1677</v>
      </c>
      <c r="I472" s="45">
        <v>992</v>
      </c>
      <c r="J472" s="58" t="s">
        <v>1675</v>
      </c>
      <c r="K472">
        <f>VLOOKUP($J472,'Emission Factors-old'!$A$2:$D$9,2,FALSE)</f>
        <v>887.80254614220303</v>
      </c>
      <c r="L472" t="str">
        <f>VLOOKUP($J472,'Emission Factors-old'!$A$2:$D$9,3,FALSE)</f>
        <v>LB</v>
      </c>
      <c r="M472" t="str">
        <f>VLOOKUP($J472,'Emission Factors-old'!$A$2:$D$9,4,FALSE)</f>
        <v>EACH</v>
      </c>
      <c r="N472" s="28">
        <f t="shared" si="14"/>
        <v>0</v>
      </c>
      <c r="O472" t="str">
        <f t="shared" si="15"/>
        <v>LB</v>
      </c>
    </row>
    <row r="473" spans="1:15">
      <c r="A473" s="59" t="s">
        <v>2970</v>
      </c>
      <c r="B473" s="59" t="s">
        <v>1867</v>
      </c>
      <c r="C473" s="59" t="s">
        <v>1927</v>
      </c>
      <c r="D473" t="s">
        <v>2971</v>
      </c>
      <c r="E473" t="s">
        <v>2057</v>
      </c>
      <c r="F473" t="s">
        <v>2823</v>
      </c>
      <c r="G473" s="28">
        <f>IF(ISERROR(VLOOKUP($A473,'Adjusted County Employment'!$A$4:$X$3225,7,FALSE)),0,(VLOOKUP($A473,'Adjusted County Employment'!$A$4:$X$3225,7,FALSE)))</f>
        <v>4.6015037593984962</v>
      </c>
      <c r="H473" s="4" t="s">
        <v>1677</v>
      </c>
      <c r="I473" s="45">
        <v>992</v>
      </c>
      <c r="J473" s="58" t="s">
        <v>1675</v>
      </c>
      <c r="K473">
        <f>VLOOKUP($J473,'Emission Factors-old'!$A$2:$D$9,2,FALSE)</f>
        <v>887.80254614220303</v>
      </c>
      <c r="L473" t="str">
        <f>VLOOKUP($J473,'Emission Factors-old'!$A$2:$D$9,3,FALSE)</f>
        <v>LB</v>
      </c>
      <c r="M473" t="str">
        <f>VLOOKUP($J473,'Emission Factors-old'!$A$2:$D$9,4,FALSE)</f>
        <v>EACH</v>
      </c>
      <c r="N473" s="28">
        <f t="shared" si="14"/>
        <v>4085.2267536769041</v>
      </c>
      <c r="O473" t="str">
        <f t="shared" si="15"/>
        <v>LB</v>
      </c>
    </row>
    <row r="474" spans="1:15">
      <c r="A474" s="59" t="s">
        <v>2972</v>
      </c>
      <c r="B474" s="59" t="s">
        <v>1867</v>
      </c>
      <c r="C474" s="59" t="s">
        <v>1874</v>
      </c>
      <c r="D474" t="s">
        <v>2138</v>
      </c>
      <c r="E474" t="s">
        <v>2057</v>
      </c>
      <c r="F474" t="s">
        <v>2823</v>
      </c>
      <c r="G474" s="28">
        <f>IF(ISERROR(VLOOKUP($A474,'Adjusted County Employment'!$A$4:$X$3225,7,FALSE)),0,(VLOOKUP($A474,'Adjusted County Employment'!$A$4:$X$3225,7,FALSE)))</f>
        <v>0</v>
      </c>
      <c r="H474" s="4" t="s">
        <v>1677</v>
      </c>
      <c r="I474" s="45">
        <v>992</v>
      </c>
      <c r="J474" s="58" t="s">
        <v>1675</v>
      </c>
      <c r="K474">
        <f>VLOOKUP($J474,'Emission Factors-old'!$A$2:$D$9,2,FALSE)</f>
        <v>887.80254614220303</v>
      </c>
      <c r="L474" t="str">
        <f>VLOOKUP($J474,'Emission Factors-old'!$A$2:$D$9,3,FALSE)</f>
        <v>LB</v>
      </c>
      <c r="M474" t="str">
        <f>VLOOKUP($J474,'Emission Factors-old'!$A$2:$D$9,4,FALSE)</f>
        <v>EACH</v>
      </c>
      <c r="N474" s="28">
        <f t="shared" si="14"/>
        <v>0</v>
      </c>
      <c r="O474" t="str">
        <f t="shared" si="15"/>
        <v>LB</v>
      </c>
    </row>
    <row r="475" spans="1:15">
      <c r="A475" s="59" t="s">
        <v>2973</v>
      </c>
      <c r="B475" s="59" t="s">
        <v>1867</v>
      </c>
      <c r="C475" s="59" t="s">
        <v>1875</v>
      </c>
      <c r="D475" t="s">
        <v>2770</v>
      </c>
      <c r="E475" t="s">
        <v>2057</v>
      </c>
      <c r="F475" t="s">
        <v>2823</v>
      </c>
      <c r="G475" s="28">
        <f>IF(ISERROR(VLOOKUP($A475,'Adjusted County Employment'!$A$4:$X$3225,7,FALSE)),0,(VLOOKUP($A475,'Adjusted County Employment'!$A$4:$X$3225,7,FALSE)))</f>
        <v>0</v>
      </c>
      <c r="H475" s="4" t="s">
        <v>1677</v>
      </c>
      <c r="I475" s="45">
        <v>992</v>
      </c>
      <c r="J475" s="58" t="s">
        <v>1675</v>
      </c>
      <c r="K475">
        <f>VLOOKUP($J475,'Emission Factors-old'!$A$2:$D$9,2,FALSE)</f>
        <v>887.80254614220303</v>
      </c>
      <c r="L475" t="str">
        <f>VLOOKUP($J475,'Emission Factors-old'!$A$2:$D$9,3,FALSE)</f>
        <v>LB</v>
      </c>
      <c r="M475" t="str">
        <f>VLOOKUP($J475,'Emission Factors-old'!$A$2:$D$9,4,FALSE)</f>
        <v>EACH</v>
      </c>
      <c r="N475" s="28">
        <f t="shared" si="14"/>
        <v>0</v>
      </c>
      <c r="O475" t="str">
        <f t="shared" si="15"/>
        <v>LB</v>
      </c>
    </row>
    <row r="476" spans="1:15">
      <c r="A476" s="59" t="s">
        <v>2974</v>
      </c>
      <c r="B476" s="59" t="s">
        <v>1867</v>
      </c>
      <c r="C476" s="59" t="s">
        <v>1914</v>
      </c>
      <c r="D476" t="s">
        <v>2368</v>
      </c>
      <c r="E476" t="s">
        <v>2057</v>
      </c>
      <c r="F476" t="s">
        <v>2823</v>
      </c>
      <c r="G476" s="28">
        <f>IF(ISERROR(VLOOKUP($A476,'Adjusted County Employment'!$A$4:$X$3225,7,FALSE)),0,(VLOOKUP($A476,'Adjusted County Employment'!$A$4:$X$3225,7,FALSE)))</f>
        <v>0</v>
      </c>
      <c r="H476" s="4" t="s">
        <v>1677</v>
      </c>
      <c r="I476" s="45">
        <v>992</v>
      </c>
      <c r="J476" s="58" t="s">
        <v>1675</v>
      </c>
      <c r="K476">
        <f>VLOOKUP($J476,'Emission Factors-old'!$A$2:$D$9,2,FALSE)</f>
        <v>887.80254614220303</v>
      </c>
      <c r="L476" t="str">
        <f>VLOOKUP($J476,'Emission Factors-old'!$A$2:$D$9,3,FALSE)</f>
        <v>LB</v>
      </c>
      <c r="M476" t="str">
        <f>VLOOKUP($J476,'Emission Factors-old'!$A$2:$D$9,4,FALSE)</f>
        <v>EACH</v>
      </c>
      <c r="N476" s="28">
        <f t="shared" si="14"/>
        <v>0</v>
      </c>
      <c r="O476" t="str">
        <f t="shared" si="15"/>
        <v>LB</v>
      </c>
    </row>
    <row r="477" spans="1:15">
      <c r="A477" s="59" t="s">
        <v>2975</v>
      </c>
      <c r="B477" s="59" t="s">
        <v>1867</v>
      </c>
      <c r="C477" s="59" t="s">
        <v>1915</v>
      </c>
      <c r="D477" t="s">
        <v>2976</v>
      </c>
      <c r="E477" t="s">
        <v>2057</v>
      </c>
      <c r="F477" t="s">
        <v>2823</v>
      </c>
      <c r="G477" s="28">
        <f>IF(ISERROR(VLOOKUP($A477,'Adjusted County Employment'!$A$4:$X$3225,7,FALSE)),0,(VLOOKUP($A477,'Adjusted County Employment'!$A$4:$X$3225,7,FALSE)))</f>
        <v>0</v>
      </c>
      <c r="H477" s="4" t="s">
        <v>1677</v>
      </c>
      <c r="I477" s="45">
        <v>992</v>
      </c>
      <c r="J477" s="58" t="s">
        <v>1675</v>
      </c>
      <c r="K477">
        <f>VLOOKUP($J477,'Emission Factors-old'!$A$2:$D$9,2,FALSE)</f>
        <v>887.80254614220303</v>
      </c>
      <c r="L477" t="str">
        <f>VLOOKUP($J477,'Emission Factors-old'!$A$2:$D$9,3,FALSE)</f>
        <v>LB</v>
      </c>
      <c r="M477" t="str">
        <f>VLOOKUP($J477,'Emission Factors-old'!$A$2:$D$9,4,FALSE)</f>
        <v>EACH</v>
      </c>
      <c r="N477" s="28">
        <f t="shared" si="14"/>
        <v>0</v>
      </c>
      <c r="O477" t="str">
        <f t="shared" si="15"/>
        <v>LB</v>
      </c>
    </row>
    <row r="478" spans="1:15">
      <c r="A478" s="59" t="s">
        <v>2977</v>
      </c>
      <c r="B478" s="59" t="s">
        <v>1867</v>
      </c>
      <c r="C478" s="59" t="s">
        <v>1876</v>
      </c>
      <c r="D478" t="s">
        <v>2142</v>
      </c>
      <c r="E478" t="s">
        <v>2057</v>
      </c>
      <c r="F478" t="s">
        <v>2823</v>
      </c>
      <c r="G478" s="28">
        <f>IF(ISERROR(VLOOKUP($A478,'Adjusted County Employment'!$A$4:$X$3225,7,FALSE)),0,(VLOOKUP($A478,'Adjusted County Employment'!$A$4:$X$3225,7,FALSE)))</f>
        <v>0</v>
      </c>
      <c r="H478" s="4" t="s">
        <v>1677</v>
      </c>
      <c r="I478" s="45">
        <v>992</v>
      </c>
      <c r="J478" s="58" t="s">
        <v>1675</v>
      </c>
      <c r="K478">
        <f>VLOOKUP($J478,'Emission Factors-old'!$A$2:$D$9,2,FALSE)</f>
        <v>887.80254614220303</v>
      </c>
      <c r="L478" t="str">
        <f>VLOOKUP($J478,'Emission Factors-old'!$A$2:$D$9,3,FALSE)</f>
        <v>LB</v>
      </c>
      <c r="M478" t="str">
        <f>VLOOKUP($J478,'Emission Factors-old'!$A$2:$D$9,4,FALSE)</f>
        <v>EACH</v>
      </c>
      <c r="N478" s="28">
        <f t="shared" si="14"/>
        <v>0</v>
      </c>
      <c r="O478" t="str">
        <f t="shared" si="15"/>
        <v>LB</v>
      </c>
    </row>
    <row r="479" spans="1:15">
      <c r="A479" s="59" t="s">
        <v>2978</v>
      </c>
      <c r="B479" s="59" t="s">
        <v>1867</v>
      </c>
      <c r="C479" s="59" t="s">
        <v>1877</v>
      </c>
      <c r="D479" t="s">
        <v>2979</v>
      </c>
      <c r="E479" t="s">
        <v>2057</v>
      </c>
      <c r="F479" t="s">
        <v>2823</v>
      </c>
      <c r="G479" s="28">
        <f>IF(ISERROR(VLOOKUP($A479,'Adjusted County Employment'!$A$4:$X$3225,7,FALSE)),0,(VLOOKUP($A479,'Adjusted County Employment'!$A$4:$X$3225,7,FALSE)))</f>
        <v>0</v>
      </c>
      <c r="H479" s="4" t="s">
        <v>1677</v>
      </c>
      <c r="I479" s="45">
        <v>992</v>
      </c>
      <c r="J479" s="58" t="s">
        <v>1675</v>
      </c>
      <c r="K479">
        <f>VLOOKUP($J479,'Emission Factors-old'!$A$2:$D$9,2,FALSE)</f>
        <v>887.80254614220303</v>
      </c>
      <c r="L479" t="str">
        <f>VLOOKUP($J479,'Emission Factors-old'!$A$2:$D$9,3,FALSE)</f>
        <v>LB</v>
      </c>
      <c r="M479" t="str">
        <f>VLOOKUP($J479,'Emission Factors-old'!$A$2:$D$9,4,FALSE)</f>
        <v>EACH</v>
      </c>
      <c r="N479" s="28">
        <f t="shared" si="14"/>
        <v>0</v>
      </c>
      <c r="O479" t="str">
        <f t="shared" si="15"/>
        <v>LB</v>
      </c>
    </row>
    <row r="480" spans="1:15">
      <c r="A480" s="59" t="s">
        <v>2980</v>
      </c>
      <c r="B480" s="59" t="s">
        <v>1867</v>
      </c>
      <c r="C480" s="59" t="s">
        <v>1951</v>
      </c>
      <c r="D480" t="s">
        <v>2981</v>
      </c>
      <c r="E480" t="s">
        <v>2057</v>
      </c>
      <c r="F480" t="s">
        <v>2823</v>
      </c>
      <c r="G480" s="28">
        <f>IF(ISERROR(VLOOKUP($A480,'Adjusted County Employment'!$A$4:$X$3225,7,FALSE)),0,(VLOOKUP($A480,'Adjusted County Employment'!$A$4:$X$3225,7,FALSE)))</f>
        <v>0</v>
      </c>
      <c r="H480" s="4" t="s">
        <v>1677</v>
      </c>
      <c r="I480" s="45">
        <v>992</v>
      </c>
      <c r="J480" s="58" t="s">
        <v>1675</v>
      </c>
      <c r="K480">
        <f>VLOOKUP($J480,'Emission Factors-old'!$A$2:$D$9,2,FALSE)</f>
        <v>887.80254614220303</v>
      </c>
      <c r="L480" t="str">
        <f>VLOOKUP($J480,'Emission Factors-old'!$A$2:$D$9,3,FALSE)</f>
        <v>LB</v>
      </c>
      <c r="M480" t="str">
        <f>VLOOKUP($J480,'Emission Factors-old'!$A$2:$D$9,4,FALSE)</f>
        <v>EACH</v>
      </c>
      <c r="N480" s="28">
        <f t="shared" si="14"/>
        <v>0</v>
      </c>
      <c r="O480" t="str">
        <f t="shared" si="15"/>
        <v>LB</v>
      </c>
    </row>
    <row r="481" spans="1:15">
      <c r="A481" s="59" t="s">
        <v>2982</v>
      </c>
      <c r="B481" s="59" t="s">
        <v>1867</v>
      </c>
      <c r="C481" s="59" t="s">
        <v>1960</v>
      </c>
      <c r="D481" t="s">
        <v>2983</v>
      </c>
      <c r="E481" t="s">
        <v>2057</v>
      </c>
      <c r="F481" t="s">
        <v>2823</v>
      </c>
      <c r="G481" s="28">
        <f>IF(ISERROR(VLOOKUP($A481,'Adjusted County Employment'!$A$4:$X$3225,7,FALSE)),0,(VLOOKUP($A481,'Adjusted County Employment'!$A$4:$X$3225,7,FALSE)))</f>
        <v>0</v>
      </c>
      <c r="H481" s="4" t="s">
        <v>1677</v>
      </c>
      <c r="I481" s="45">
        <v>992</v>
      </c>
      <c r="J481" s="58" t="s">
        <v>1675</v>
      </c>
      <c r="K481">
        <f>VLOOKUP($J481,'Emission Factors-old'!$A$2:$D$9,2,FALSE)</f>
        <v>887.80254614220303</v>
      </c>
      <c r="L481" t="str">
        <f>VLOOKUP($J481,'Emission Factors-old'!$A$2:$D$9,3,FALSE)</f>
        <v>LB</v>
      </c>
      <c r="M481" t="str">
        <f>VLOOKUP($J481,'Emission Factors-old'!$A$2:$D$9,4,FALSE)</f>
        <v>EACH</v>
      </c>
      <c r="N481" s="28">
        <f t="shared" si="14"/>
        <v>0</v>
      </c>
      <c r="O481" t="str">
        <f t="shared" si="15"/>
        <v>LB</v>
      </c>
    </row>
    <row r="482" spans="1:15">
      <c r="A482" s="59" t="s">
        <v>2984</v>
      </c>
      <c r="B482" s="59" t="s">
        <v>1867</v>
      </c>
      <c r="C482" s="59" t="s">
        <v>1928</v>
      </c>
      <c r="D482" t="s">
        <v>2144</v>
      </c>
      <c r="E482" t="s">
        <v>2057</v>
      </c>
      <c r="F482" t="s">
        <v>2823</v>
      </c>
      <c r="G482" s="28">
        <f>IF(ISERROR(VLOOKUP($A482,'Adjusted County Employment'!$A$4:$X$3225,7,FALSE)),0,(VLOOKUP($A482,'Adjusted County Employment'!$A$4:$X$3225,7,FALSE)))</f>
        <v>0</v>
      </c>
      <c r="H482" s="4" t="s">
        <v>1677</v>
      </c>
      <c r="I482" s="45">
        <v>992</v>
      </c>
      <c r="J482" s="58" t="s">
        <v>1675</v>
      </c>
      <c r="K482">
        <f>VLOOKUP($J482,'Emission Factors-old'!$A$2:$D$9,2,FALSE)</f>
        <v>887.80254614220303</v>
      </c>
      <c r="L482" t="str">
        <f>VLOOKUP($J482,'Emission Factors-old'!$A$2:$D$9,3,FALSE)</f>
        <v>LB</v>
      </c>
      <c r="M482" t="str">
        <f>VLOOKUP($J482,'Emission Factors-old'!$A$2:$D$9,4,FALSE)</f>
        <v>EACH</v>
      </c>
      <c r="N482" s="28">
        <f t="shared" si="14"/>
        <v>0</v>
      </c>
      <c r="O482" t="str">
        <f t="shared" si="15"/>
        <v>LB</v>
      </c>
    </row>
    <row r="483" spans="1:15">
      <c r="A483" s="59" t="s">
        <v>2985</v>
      </c>
      <c r="B483" s="59" t="s">
        <v>1867</v>
      </c>
      <c r="C483" s="59" t="s">
        <v>1878</v>
      </c>
      <c r="D483" t="s">
        <v>2146</v>
      </c>
      <c r="E483" t="s">
        <v>2057</v>
      </c>
      <c r="F483" t="s">
        <v>2823</v>
      </c>
      <c r="G483" s="28">
        <f>IF(ISERROR(VLOOKUP($A483,'Adjusted County Employment'!$A$4:$X$3225,7,FALSE)),0,(VLOOKUP($A483,'Adjusted County Employment'!$A$4:$X$3225,7,FALSE)))</f>
        <v>0</v>
      </c>
      <c r="H483" s="4" t="s">
        <v>1677</v>
      </c>
      <c r="I483" s="45">
        <v>992</v>
      </c>
      <c r="J483" s="58" t="s">
        <v>1675</v>
      </c>
      <c r="K483">
        <f>VLOOKUP($J483,'Emission Factors-old'!$A$2:$D$9,2,FALSE)</f>
        <v>887.80254614220303</v>
      </c>
      <c r="L483" t="str">
        <f>VLOOKUP($J483,'Emission Factors-old'!$A$2:$D$9,3,FALSE)</f>
        <v>LB</v>
      </c>
      <c r="M483" t="str">
        <f>VLOOKUP($J483,'Emission Factors-old'!$A$2:$D$9,4,FALSE)</f>
        <v>EACH</v>
      </c>
      <c r="N483" s="28">
        <f t="shared" si="14"/>
        <v>0</v>
      </c>
      <c r="O483" t="str">
        <f t="shared" si="15"/>
        <v>LB</v>
      </c>
    </row>
    <row r="484" spans="1:15">
      <c r="A484" s="59" t="s">
        <v>2986</v>
      </c>
      <c r="B484" s="59" t="s">
        <v>1867</v>
      </c>
      <c r="C484" s="59" t="s">
        <v>1916</v>
      </c>
      <c r="D484" t="s">
        <v>2150</v>
      </c>
      <c r="E484" t="s">
        <v>2057</v>
      </c>
      <c r="F484" t="s">
        <v>2823</v>
      </c>
      <c r="G484" s="28">
        <f>IF(ISERROR(VLOOKUP($A484,'Adjusted County Employment'!$A$4:$X$3225,7,FALSE)),0,(VLOOKUP($A484,'Adjusted County Employment'!$A$4:$X$3225,7,FALSE)))</f>
        <v>0</v>
      </c>
      <c r="H484" s="4" t="s">
        <v>1677</v>
      </c>
      <c r="I484" s="45">
        <v>992</v>
      </c>
      <c r="J484" s="58" t="s">
        <v>1675</v>
      </c>
      <c r="K484">
        <f>VLOOKUP($J484,'Emission Factors-old'!$A$2:$D$9,2,FALSE)</f>
        <v>887.80254614220303</v>
      </c>
      <c r="L484" t="str">
        <f>VLOOKUP($J484,'Emission Factors-old'!$A$2:$D$9,3,FALSE)</f>
        <v>LB</v>
      </c>
      <c r="M484" t="str">
        <f>VLOOKUP($J484,'Emission Factors-old'!$A$2:$D$9,4,FALSE)</f>
        <v>EACH</v>
      </c>
      <c r="N484" s="28">
        <f t="shared" si="14"/>
        <v>0</v>
      </c>
      <c r="O484" t="str">
        <f t="shared" si="15"/>
        <v>LB</v>
      </c>
    </row>
    <row r="485" spans="1:15">
      <c r="A485" s="59" t="s">
        <v>2987</v>
      </c>
      <c r="B485" s="59" t="s">
        <v>1867</v>
      </c>
      <c r="C485" s="59" t="s">
        <v>1917</v>
      </c>
      <c r="D485" t="s">
        <v>2988</v>
      </c>
      <c r="E485" t="s">
        <v>2057</v>
      </c>
      <c r="F485" t="s">
        <v>2823</v>
      </c>
      <c r="G485" s="28">
        <f>IF(ISERROR(VLOOKUP($A485,'Adjusted County Employment'!$A$4:$X$3225,7,FALSE)),0,(VLOOKUP($A485,'Adjusted County Employment'!$A$4:$X$3225,7,FALSE)))</f>
        <v>0</v>
      </c>
      <c r="H485" s="4" t="s">
        <v>1677</v>
      </c>
      <c r="I485" s="45">
        <v>992</v>
      </c>
      <c r="J485" s="58" t="s">
        <v>1675</v>
      </c>
      <c r="K485">
        <f>VLOOKUP($J485,'Emission Factors-old'!$A$2:$D$9,2,FALSE)</f>
        <v>887.80254614220303</v>
      </c>
      <c r="L485" t="str">
        <f>VLOOKUP($J485,'Emission Factors-old'!$A$2:$D$9,3,FALSE)</f>
        <v>LB</v>
      </c>
      <c r="M485" t="str">
        <f>VLOOKUP($J485,'Emission Factors-old'!$A$2:$D$9,4,FALSE)</f>
        <v>EACH</v>
      </c>
      <c r="N485" s="28">
        <f t="shared" si="14"/>
        <v>0</v>
      </c>
      <c r="O485" t="str">
        <f t="shared" si="15"/>
        <v>LB</v>
      </c>
    </row>
    <row r="486" spans="1:15">
      <c r="A486" s="59" t="s">
        <v>2989</v>
      </c>
      <c r="B486" s="59" t="s">
        <v>1867</v>
      </c>
      <c r="C486" s="59" t="s">
        <v>1918</v>
      </c>
      <c r="D486" t="s">
        <v>2378</v>
      </c>
      <c r="E486" t="s">
        <v>2057</v>
      </c>
      <c r="F486" t="s">
        <v>2823</v>
      </c>
      <c r="G486" s="28">
        <f>IF(ISERROR(VLOOKUP($A486,'Adjusted County Employment'!$A$4:$X$3225,7,FALSE)),0,(VLOOKUP($A486,'Adjusted County Employment'!$A$4:$X$3225,7,FALSE)))</f>
        <v>0</v>
      </c>
      <c r="H486" s="4" t="s">
        <v>1677</v>
      </c>
      <c r="I486" s="45">
        <v>992</v>
      </c>
      <c r="J486" s="58" t="s">
        <v>1675</v>
      </c>
      <c r="K486">
        <f>VLOOKUP($J486,'Emission Factors-old'!$A$2:$D$9,2,FALSE)</f>
        <v>887.80254614220303</v>
      </c>
      <c r="L486" t="str">
        <f>VLOOKUP($J486,'Emission Factors-old'!$A$2:$D$9,3,FALSE)</f>
        <v>LB</v>
      </c>
      <c r="M486" t="str">
        <f>VLOOKUP($J486,'Emission Factors-old'!$A$2:$D$9,4,FALSE)</f>
        <v>EACH</v>
      </c>
      <c r="N486" s="28">
        <f t="shared" si="14"/>
        <v>0</v>
      </c>
      <c r="O486" t="str">
        <f t="shared" si="15"/>
        <v>LB</v>
      </c>
    </row>
    <row r="487" spans="1:15">
      <c r="A487" s="59" t="s">
        <v>2990</v>
      </c>
      <c r="B487" s="59" t="s">
        <v>1867</v>
      </c>
      <c r="C487" s="59" t="s">
        <v>1968</v>
      </c>
      <c r="D487" t="s">
        <v>2991</v>
      </c>
      <c r="E487" t="s">
        <v>2057</v>
      </c>
      <c r="F487" t="s">
        <v>2823</v>
      </c>
      <c r="G487" s="28">
        <f>IF(ISERROR(VLOOKUP($A487,'Adjusted County Employment'!$A$4:$X$3225,7,FALSE)),0,(VLOOKUP($A487,'Adjusted County Employment'!$A$4:$X$3225,7,FALSE)))</f>
        <v>0</v>
      </c>
      <c r="H487" s="4" t="s">
        <v>1677</v>
      </c>
      <c r="I487" s="45">
        <v>992</v>
      </c>
      <c r="J487" s="58" t="s">
        <v>1675</v>
      </c>
      <c r="K487">
        <f>VLOOKUP($J487,'Emission Factors-old'!$A$2:$D$9,2,FALSE)</f>
        <v>887.80254614220303</v>
      </c>
      <c r="L487" t="str">
        <f>VLOOKUP($J487,'Emission Factors-old'!$A$2:$D$9,3,FALSE)</f>
        <v>LB</v>
      </c>
      <c r="M487" t="str">
        <f>VLOOKUP($J487,'Emission Factors-old'!$A$2:$D$9,4,FALSE)</f>
        <v>EACH</v>
      </c>
      <c r="N487" s="28">
        <f t="shared" si="14"/>
        <v>0</v>
      </c>
      <c r="O487" t="str">
        <f t="shared" si="15"/>
        <v>LB</v>
      </c>
    </row>
    <row r="488" spans="1:15">
      <c r="A488" s="59" t="s">
        <v>2992</v>
      </c>
      <c r="B488" s="59" t="s">
        <v>1867</v>
      </c>
      <c r="C488" s="59" t="s">
        <v>1933</v>
      </c>
      <c r="D488" t="s">
        <v>2156</v>
      </c>
      <c r="E488" t="s">
        <v>2057</v>
      </c>
      <c r="F488" t="s">
        <v>2823</v>
      </c>
      <c r="G488" s="28">
        <f>IF(ISERROR(VLOOKUP($A488,'Adjusted County Employment'!$A$4:$X$3225,7,FALSE)),0,(VLOOKUP($A488,'Adjusted County Employment'!$A$4:$X$3225,7,FALSE)))</f>
        <v>0</v>
      </c>
      <c r="H488" s="4" t="s">
        <v>1677</v>
      </c>
      <c r="I488" s="45">
        <v>992</v>
      </c>
      <c r="J488" s="58" t="s">
        <v>1675</v>
      </c>
      <c r="K488">
        <f>VLOOKUP($J488,'Emission Factors-old'!$A$2:$D$9,2,FALSE)</f>
        <v>887.80254614220303</v>
      </c>
      <c r="L488" t="str">
        <f>VLOOKUP($J488,'Emission Factors-old'!$A$2:$D$9,3,FALSE)</f>
        <v>LB</v>
      </c>
      <c r="M488" t="str">
        <f>VLOOKUP($J488,'Emission Factors-old'!$A$2:$D$9,4,FALSE)</f>
        <v>EACH</v>
      </c>
      <c r="N488" s="28">
        <f t="shared" si="14"/>
        <v>0</v>
      </c>
      <c r="O488" t="str">
        <f t="shared" si="15"/>
        <v>LB</v>
      </c>
    </row>
    <row r="489" spans="1:15">
      <c r="A489" s="59" t="s">
        <v>2993</v>
      </c>
      <c r="B489" s="59" t="s">
        <v>1867</v>
      </c>
      <c r="C489" s="59" t="s">
        <v>1931</v>
      </c>
      <c r="D489" t="s">
        <v>2158</v>
      </c>
      <c r="E489" t="s">
        <v>2057</v>
      </c>
      <c r="F489" t="s">
        <v>2823</v>
      </c>
      <c r="G489" s="28">
        <f>IF(ISERROR(VLOOKUP($A489,'Adjusted County Employment'!$A$4:$X$3225,7,FALSE)),0,(VLOOKUP($A489,'Adjusted County Employment'!$A$4:$X$3225,7,FALSE)))</f>
        <v>0</v>
      </c>
      <c r="H489" s="4" t="s">
        <v>1677</v>
      </c>
      <c r="I489" s="45">
        <v>992</v>
      </c>
      <c r="J489" s="58" t="s">
        <v>1675</v>
      </c>
      <c r="K489">
        <f>VLOOKUP($J489,'Emission Factors-old'!$A$2:$D$9,2,FALSE)</f>
        <v>887.80254614220303</v>
      </c>
      <c r="L489" t="str">
        <f>VLOOKUP($J489,'Emission Factors-old'!$A$2:$D$9,3,FALSE)</f>
        <v>LB</v>
      </c>
      <c r="M489" t="str">
        <f>VLOOKUP($J489,'Emission Factors-old'!$A$2:$D$9,4,FALSE)</f>
        <v>EACH</v>
      </c>
      <c r="N489" s="28">
        <f t="shared" si="14"/>
        <v>0</v>
      </c>
      <c r="O489" t="str">
        <f t="shared" si="15"/>
        <v>LB</v>
      </c>
    </row>
    <row r="490" spans="1:15">
      <c r="A490" s="59" t="s">
        <v>2994</v>
      </c>
      <c r="B490" s="59" t="s">
        <v>1867</v>
      </c>
      <c r="C490" s="59" t="s">
        <v>1879</v>
      </c>
      <c r="D490" t="s">
        <v>2160</v>
      </c>
      <c r="E490" t="s">
        <v>2057</v>
      </c>
      <c r="F490" t="s">
        <v>2823</v>
      </c>
      <c r="G490" s="28">
        <f>IF(ISERROR(VLOOKUP($A490,'Adjusted County Employment'!$A$4:$X$3225,7,FALSE)),0,(VLOOKUP($A490,'Adjusted County Employment'!$A$4:$X$3225,7,FALSE)))</f>
        <v>0</v>
      </c>
      <c r="H490" s="4" t="s">
        <v>1677</v>
      </c>
      <c r="I490" s="45">
        <v>992</v>
      </c>
      <c r="J490" s="58" t="s">
        <v>1675</v>
      </c>
      <c r="K490">
        <f>VLOOKUP($J490,'Emission Factors-old'!$A$2:$D$9,2,FALSE)</f>
        <v>887.80254614220303</v>
      </c>
      <c r="L490" t="str">
        <f>VLOOKUP($J490,'Emission Factors-old'!$A$2:$D$9,3,FALSE)</f>
        <v>LB</v>
      </c>
      <c r="M490" t="str">
        <f>VLOOKUP($J490,'Emission Factors-old'!$A$2:$D$9,4,FALSE)</f>
        <v>EACH</v>
      </c>
      <c r="N490" s="28">
        <f t="shared" si="14"/>
        <v>0</v>
      </c>
      <c r="O490" t="str">
        <f t="shared" si="15"/>
        <v>LB</v>
      </c>
    </row>
    <row r="491" spans="1:15">
      <c r="A491" s="59" t="s">
        <v>2995</v>
      </c>
      <c r="B491" s="59" t="s">
        <v>1867</v>
      </c>
      <c r="C491" s="59" t="s">
        <v>1952</v>
      </c>
      <c r="D491" t="s">
        <v>2996</v>
      </c>
      <c r="E491" t="s">
        <v>2057</v>
      </c>
      <c r="F491" t="s">
        <v>2823</v>
      </c>
      <c r="G491" s="28">
        <f>IF(ISERROR(VLOOKUP($A491,'Adjusted County Employment'!$A$4:$X$3225,7,FALSE)),0,(VLOOKUP($A491,'Adjusted County Employment'!$A$4:$X$3225,7,FALSE)))</f>
        <v>0</v>
      </c>
      <c r="H491" s="4" t="s">
        <v>1677</v>
      </c>
      <c r="I491" s="45">
        <v>992</v>
      </c>
      <c r="J491" s="58" t="s">
        <v>1675</v>
      </c>
      <c r="K491">
        <f>VLOOKUP($J491,'Emission Factors-old'!$A$2:$D$9,2,FALSE)</f>
        <v>887.80254614220303</v>
      </c>
      <c r="L491" t="str">
        <f>VLOOKUP($J491,'Emission Factors-old'!$A$2:$D$9,3,FALSE)</f>
        <v>LB</v>
      </c>
      <c r="M491" t="str">
        <f>VLOOKUP($J491,'Emission Factors-old'!$A$2:$D$9,4,FALSE)</f>
        <v>EACH</v>
      </c>
      <c r="N491" s="28">
        <f t="shared" si="14"/>
        <v>0</v>
      </c>
      <c r="O491" t="str">
        <f t="shared" si="15"/>
        <v>LB</v>
      </c>
    </row>
    <row r="492" spans="1:15">
      <c r="A492" s="59" t="s">
        <v>2997</v>
      </c>
      <c r="B492" s="59" t="s">
        <v>1867</v>
      </c>
      <c r="C492" s="59" t="s">
        <v>1880</v>
      </c>
      <c r="D492" t="s">
        <v>2998</v>
      </c>
      <c r="E492" t="s">
        <v>2057</v>
      </c>
      <c r="F492" t="s">
        <v>2823</v>
      </c>
      <c r="G492" s="28">
        <f>IF(ISERROR(VLOOKUP($A492,'Adjusted County Employment'!$A$4:$X$3225,7,FALSE)),0,(VLOOKUP($A492,'Adjusted County Employment'!$A$4:$X$3225,7,FALSE)))</f>
        <v>0</v>
      </c>
      <c r="H492" s="4" t="s">
        <v>1677</v>
      </c>
      <c r="I492" s="45">
        <v>992</v>
      </c>
      <c r="J492" s="58" t="s">
        <v>1675</v>
      </c>
      <c r="K492">
        <f>VLOOKUP($J492,'Emission Factors-old'!$A$2:$D$9,2,FALSE)</f>
        <v>887.80254614220303</v>
      </c>
      <c r="L492" t="str">
        <f>VLOOKUP($J492,'Emission Factors-old'!$A$2:$D$9,3,FALSE)</f>
        <v>LB</v>
      </c>
      <c r="M492" t="str">
        <f>VLOOKUP($J492,'Emission Factors-old'!$A$2:$D$9,4,FALSE)</f>
        <v>EACH</v>
      </c>
      <c r="N492" s="28">
        <f t="shared" si="14"/>
        <v>0</v>
      </c>
      <c r="O492" t="str">
        <f t="shared" si="15"/>
        <v>LB</v>
      </c>
    </row>
    <row r="493" spans="1:15">
      <c r="A493" s="59" t="s">
        <v>2999</v>
      </c>
      <c r="B493" s="59" t="s">
        <v>1867</v>
      </c>
      <c r="C493" s="59" t="s">
        <v>1881</v>
      </c>
      <c r="D493" t="s">
        <v>2386</v>
      </c>
      <c r="E493" t="s">
        <v>2057</v>
      </c>
      <c r="F493" t="s">
        <v>2823</v>
      </c>
      <c r="G493" s="28">
        <f>IF(ISERROR(VLOOKUP($A493,'Adjusted County Employment'!$A$4:$X$3225,7,FALSE)),0,(VLOOKUP($A493,'Adjusted County Employment'!$A$4:$X$3225,7,FALSE)))</f>
        <v>24.593023255813954</v>
      </c>
      <c r="H493" s="4" t="s">
        <v>1677</v>
      </c>
      <c r="I493" s="45">
        <v>992</v>
      </c>
      <c r="J493" s="58" t="s">
        <v>1675</v>
      </c>
      <c r="K493">
        <f>VLOOKUP($J493,'Emission Factors-old'!$A$2:$D$9,2,FALSE)</f>
        <v>887.80254614220303</v>
      </c>
      <c r="L493" t="str">
        <f>VLOOKUP($J493,'Emission Factors-old'!$A$2:$D$9,3,FALSE)</f>
        <v>LB</v>
      </c>
      <c r="M493" t="str">
        <f>VLOOKUP($J493,'Emission Factors-old'!$A$2:$D$9,4,FALSE)</f>
        <v>EACH</v>
      </c>
      <c r="N493" s="28">
        <f t="shared" si="14"/>
        <v>21833.74866384604</v>
      </c>
      <c r="O493" t="str">
        <f t="shared" si="15"/>
        <v>LB</v>
      </c>
    </row>
    <row r="494" spans="1:15">
      <c r="A494" s="59" t="s">
        <v>3000</v>
      </c>
      <c r="B494" s="59" t="s">
        <v>1867</v>
      </c>
      <c r="C494" s="59" t="s">
        <v>1882</v>
      </c>
      <c r="D494" t="s">
        <v>3001</v>
      </c>
      <c r="E494" t="s">
        <v>2057</v>
      </c>
      <c r="F494" t="s">
        <v>2823</v>
      </c>
      <c r="G494" s="28">
        <f>IF(ISERROR(VLOOKUP($A494,'Adjusted County Employment'!$A$4:$X$3225,7,FALSE)),0,(VLOOKUP($A494,'Adjusted County Employment'!$A$4:$X$3225,7,FALSE)))</f>
        <v>0</v>
      </c>
      <c r="H494" s="4" t="s">
        <v>1677</v>
      </c>
      <c r="I494" s="45">
        <v>992</v>
      </c>
      <c r="J494" s="58" t="s">
        <v>1675</v>
      </c>
      <c r="K494">
        <f>VLOOKUP($J494,'Emission Factors-old'!$A$2:$D$9,2,FALSE)</f>
        <v>887.80254614220303</v>
      </c>
      <c r="L494" t="str">
        <f>VLOOKUP($J494,'Emission Factors-old'!$A$2:$D$9,3,FALSE)</f>
        <v>LB</v>
      </c>
      <c r="M494" t="str">
        <f>VLOOKUP($J494,'Emission Factors-old'!$A$2:$D$9,4,FALSE)</f>
        <v>EACH</v>
      </c>
      <c r="N494" s="28">
        <f t="shared" si="14"/>
        <v>0</v>
      </c>
      <c r="O494" t="str">
        <f t="shared" si="15"/>
        <v>LB</v>
      </c>
    </row>
    <row r="495" spans="1:15">
      <c r="A495" s="59" t="s">
        <v>3002</v>
      </c>
      <c r="B495" s="59" t="s">
        <v>1867</v>
      </c>
      <c r="C495" s="59" t="s">
        <v>1969</v>
      </c>
      <c r="D495" t="s">
        <v>3003</v>
      </c>
      <c r="E495" t="s">
        <v>2057</v>
      </c>
      <c r="F495" t="s">
        <v>2823</v>
      </c>
      <c r="G495" s="28">
        <f>IF(ISERROR(VLOOKUP($A495,'Adjusted County Employment'!$A$4:$X$3225,7,FALSE)),0,(VLOOKUP($A495,'Adjusted County Employment'!$A$4:$X$3225,7,FALSE)))</f>
        <v>0</v>
      </c>
      <c r="H495" s="4" t="s">
        <v>1677</v>
      </c>
      <c r="I495" s="45">
        <v>992</v>
      </c>
      <c r="J495" s="58" t="s">
        <v>1675</v>
      </c>
      <c r="K495">
        <f>VLOOKUP($J495,'Emission Factors-old'!$A$2:$D$9,2,FALSE)</f>
        <v>887.80254614220303</v>
      </c>
      <c r="L495" t="str">
        <f>VLOOKUP($J495,'Emission Factors-old'!$A$2:$D$9,3,FALSE)</f>
        <v>LB</v>
      </c>
      <c r="M495" t="str">
        <f>VLOOKUP($J495,'Emission Factors-old'!$A$2:$D$9,4,FALSE)</f>
        <v>EACH</v>
      </c>
      <c r="N495" s="28">
        <f t="shared" si="14"/>
        <v>0</v>
      </c>
      <c r="O495" t="str">
        <f t="shared" si="15"/>
        <v>LB</v>
      </c>
    </row>
    <row r="496" spans="1:15">
      <c r="A496" s="59" t="s">
        <v>3004</v>
      </c>
      <c r="B496" s="59" t="s">
        <v>1867</v>
      </c>
      <c r="C496" s="59" t="s">
        <v>1883</v>
      </c>
      <c r="D496" t="s">
        <v>3005</v>
      </c>
      <c r="E496" t="s">
        <v>2057</v>
      </c>
      <c r="F496" t="s">
        <v>2823</v>
      </c>
      <c r="G496" s="28">
        <f>IF(ISERROR(VLOOKUP($A496,'Adjusted County Employment'!$A$4:$X$3225,7,FALSE)),0,(VLOOKUP($A496,'Adjusted County Employment'!$A$4:$X$3225,7,FALSE)))</f>
        <v>4.6015037593984962</v>
      </c>
      <c r="H496" s="4" t="s">
        <v>1677</v>
      </c>
      <c r="I496" s="45">
        <v>992</v>
      </c>
      <c r="J496" s="58" t="s">
        <v>1675</v>
      </c>
      <c r="K496">
        <f>VLOOKUP($J496,'Emission Factors-old'!$A$2:$D$9,2,FALSE)</f>
        <v>887.80254614220303</v>
      </c>
      <c r="L496" t="str">
        <f>VLOOKUP($J496,'Emission Factors-old'!$A$2:$D$9,3,FALSE)</f>
        <v>LB</v>
      </c>
      <c r="M496" t="str">
        <f>VLOOKUP($J496,'Emission Factors-old'!$A$2:$D$9,4,FALSE)</f>
        <v>EACH</v>
      </c>
      <c r="N496" s="28">
        <f t="shared" si="14"/>
        <v>4085.2267536769041</v>
      </c>
      <c r="O496" t="str">
        <f t="shared" si="15"/>
        <v>LB</v>
      </c>
    </row>
    <row r="497" spans="1:15">
      <c r="A497" s="59" t="s">
        <v>3006</v>
      </c>
      <c r="B497" s="59" t="s">
        <v>1867</v>
      </c>
      <c r="C497" s="59" t="s">
        <v>1884</v>
      </c>
      <c r="D497" t="s">
        <v>3007</v>
      </c>
      <c r="E497" t="s">
        <v>2057</v>
      </c>
      <c r="F497" t="s">
        <v>2823</v>
      </c>
      <c r="G497" s="28">
        <f>IF(ISERROR(VLOOKUP($A497,'Adjusted County Employment'!$A$4:$X$3225,7,FALSE)),0,(VLOOKUP($A497,'Adjusted County Employment'!$A$4:$X$3225,7,FALSE)))</f>
        <v>0</v>
      </c>
      <c r="H497" s="4" t="s">
        <v>1677</v>
      </c>
      <c r="I497" s="45">
        <v>992</v>
      </c>
      <c r="J497" s="58" t="s">
        <v>1675</v>
      </c>
      <c r="K497">
        <f>VLOOKUP($J497,'Emission Factors-old'!$A$2:$D$9,2,FALSE)</f>
        <v>887.80254614220303</v>
      </c>
      <c r="L497" t="str">
        <f>VLOOKUP($J497,'Emission Factors-old'!$A$2:$D$9,3,FALSE)</f>
        <v>LB</v>
      </c>
      <c r="M497" t="str">
        <f>VLOOKUP($J497,'Emission Factors-old'!$A$2:$D$9,4,FALSE)</f>
        <v>EACH</v>
      </c>
      <c r="N497" s="28">
        <f t="shared" si="14"/>
        <v>0</v>
      </c>
      <c r="O497" t="str">
        <f t="shared" si="15"/>
        <v>LB</v>
      </c>
    </row>
    <row r="498" spans="1:15">
      <c r="A498" s="59" t="s">
        <v>3008</v>
      </c>
      <c r="B498" s="59" t="s">
        <v>1867</v>
      </c>
      <c r="C498" s="59" t="s">
        <v>1934</v>
      </c>
      <c r="D498" t="s">
        <v>2164</v>
      </c>
      <c r="E498" t="s">
        <v>2057</v>
      </c>
      <c r="F498" t="s">
        <v>2823</v>
      </c>
      <c r="G498" s="28">
        <f>IF(ISERROR(VLOOKUP($A498,'Adjusted County Employment'!$A$4:$X$3225,7,FALSE)),0,(VLOOKUP($A498,'Adjusted County Employment'!$A$4:$X$3225,7,FALSE)))</f>
        <v>80.526315789473685</v>
      </c>
      <c r="H498" s="4" t="s">
        <v>1677</v>
      </c>
      <c r="I498" s="45">
        <v>992</v>
      </c>
      <c r="J498" s="58" t="s">
        <v>1675</v>
      </c>
      <c r="K498">
        <f>VLOOKUP($J498,'Emission Factors-old'!$A$2:$D$9,2,FALSE)</f>
        <v>887.80254614220303</v>
      </c>
      <c r="L498" t="str">
        <f>VLOOKUP($J498,'Emission Factors-old'!$A$2:$D$9,3,FALSE)</f>
        <v>LB</v>
      </c>
      <c r="M498" t="str">
        <f>VLOOKUP($J498,'Emission Factors-old'!$A$2:$D$9,4,FALSE)</f>
        <v>EACH</v>
      </c>
      <c r="N498" s="28">
        <f t="shared" si="14"/>
        <v>71491.468189345818</v>
      </c>
      <c r="O498" t="str">
        <f t="shared" si="15"/>
        <v>LB</v>
      </c>
    </row>
    <row r="499" spans="1:15">
      <c r="A499" s="59" t="s">
        <v>3009</v>
      </c>
      <c r="B499" s="59" t="s">
        <v>1867</v>
      </c>
      <c r="C499" s="59" t="s">
        <v>1935</v>
      </c>
      <c r="D499" t="s">
        <v>3010</v>
      </c>
      <c r="E499" t="s">
        <v>2057</v>
      </c>
      <c r="F499" t="s">
        <v>2823</v>
      </c>
      <c r="G499" s="28">
        <f>IF(ISERROR(VLOOKUP($A499,'Adjusted County Employment'!$A$4:$X$3225,7,FALSE)),0,(VLOOKUP($A499,'Adjusted County Employment'!$A$4:$X$3225,7,FALSE)))</f>
        <v>0</v>
      </c>
      <c r="H499" s="4" t="s">
        <v>1677</v>
      </c>
      <c r="I499" s="45">
        <v>992</v>
      </c>
      <c r="J499" s="58" t="s">
        <v>1675</v>
      </c>
      <c r="K499">
        <f>VLOOKUP($J499,'Emission Factors-old'!$A$2:$D$9,2,FALSE)</f>
        <v>887.80254614220303</v>
      </c>
      <c r="L499" t="str">
        <f>VLOOKUP($J499,'Emission Factors-old'!$A$2:$D$9,3,FALSE)</f>
        <v>LB</v>
      </c>
      <c r="M499" t="str">
        <f>VLOOKUP($J499,'Emission Factors-old'!$A$2:$D$9,4,FALSE)</f>
        <v>EACH</v>
      </c>
      <c r="N499" s="28">
        <f t="shared" si="14"/>
        <v>0</v>
      </c>
      <c r="O499" t="str">
        <f t="shared" si="15"/>
        <v>LB</v>
      </c>
    </row>
    <row r="500" spans="1:15">
      <c r="A500" s="59" t="s">
        <v>3011</v>
      </c>
      <c r="B500" s="59" t="s">
        <v>1867</v>
      </c>
      <c r="C500" s="59" t="s">
        <v>1936</v>
      </c>
      <c r="D500" t="s">
        <v>2166</v>
      </c>
      <c r="E500" t="s">
        <v>2057</v>
      </c>
      <c r="F500" t="s">
        <v>2823</v>
      </c>
      <c r="G500" s="28">
        <f>IF(ISERROR(VLOOKUP($A500,'Adjusted County Employment'!$A$4:$X$3225,7,FALSE)),0,(VLOOKUP($A500,'Adjusted County Employment'!$A$4:$X$3225,7,FALSE)))</f>
        <v>0</v>
      </c>
      <c r="H500" s="4" t="s">
        <v>1677</v>
      </c>
      <c r="I500" s="45">
        <v>992</v>
      </c>
      <c r="J500" s="58" t="s">
        <v>1675</v>
      </c>
      <c r="K500">
        <f>VLOOKUP($J500,'Emission Factors-old'!$A$2:$D$9,2,FALSE)</f>
        <v>887.80254614220303</v>
      </c>
      <c r="L500" t="str">
        <f>VLOOKUP($J500,'Emission Factors-old'!$A$2:$D$9,3,FALSE)</f>
        <v>LB</v>
      </c>
      <c r="M500" t="str">
        <f>VLOOKUP($J500,'Emission Factors-old'!$A$2:$D$9,4,FALSE)</f>
        <v>EACH</v>
      </c>
      <c r="N500" s="28">
        <f t="shared" si="14"/>
        <v>0</v>
      </c>
      <c r="O500" t="str">
        <f t="shared" si="15"/>
        <v>LB</v>
      </c>
    </row>
    <row r="501" spans="1:15">
      <c r="A501" s="59" t="s">
        <v>3012</v>
      </c>
      <c r="B501" s="59" t="s">
        <v>1867</v>
      </c>
      <c r="C501" s="59" t="s">
        <v>1885</v>
      </c>
      <c r="D501" t="s">
        <v>2396</v>
      </c>
      <c r="E501" t="s">
        <v>2057</v>
      </c>
      <c r="F501" t="s">
        <v>2823</v>
      </c>
      <c r="G501" s="28">
        <f>IF(ISERROR(VLOOKUP($A501,'Adjusted County Employment'!$A$4:$X$3225,7,FALSE)),0,(VLOOKUP($A501,'Adjusted County Employment'!$A$4:$X$3225,7,FALSE)))</f>
        <v>589.82683982683989</v>
      </c>
      <c r="H501" s="4" t="s">
        <v>1677</v>
      </c>
      <c r="I501" s="45">
        <v>992</v>
      </c>
      <c r="J501" s="58" t="s">
        <v>1675</v>
      </c>
      <c r="K501">
        <f>VLOOKUP($J501,'Emission Factors-old'!$A$2:$D$9,2,FALSE)</f>
        <v>887.80254614220303</v>
      </c>
      <c r="L501" t="str">
        <f>VLOOKUP($J501,'Emission Factors-old'!$A$2:$D$9,3,FALSE)</f>
        <v>LB</v>
      </c>
      <c r="M501" t="str">
        <f>VLOOKUP($J501,'Emission Factors-old'!$A$2:$D$9,4,FALSE)</f>
        <v>EACH</v>
      </c>
      <c r="N501" s="28">
        <f t="shared" si="14"/>
        <v>523649.77018127783</v>
      </c>
      <c r="O501" t="str">
        <f t="shared" si="15"/>
        <v>LB</v>
      </c>
    </row>
    <row r="502" spans="1:15">
      <c r="A502" s="59" t="s">
        <v>3013</v>
      </c>
      <c r="B502" s="59" t="s">
        <v>1867</v>
      </c>
      <c r="C502" s="59" t="s">
        <v>3014</v>
      </c>
      <c r="D502" t="s">
        <v>2402</v>
      </c>
      <c r="E502" t="s">
        <v>2057</v>
      </c>
      <c r="F502" t="s">
        <v>2823</v>
      </c>
      <c r="G502" s="28">
        <f>IF(ISERROR(VLOOKUP($A502,'Adjusted County Employment'!$A$4:$X$3225,7,FALSE)),0,(VLOOKUP($A502,'Adjusted County Employment'!$A$4:$X$3225,7,FALSE)))</f>
        <v>0</v>
      </c>
      <c r="H502" s="4" t="s">
        <v>1677</v>
      </c>
      <c r="I502" s="45">
        <v>992</v>
      </c>
      <c r="J502" s="58" t="s">
        <v>1675</v>
      </c>
      <c r="K502">
        <f>VLOOKUP($J502,'Emission Factors-old'!$A$2:$D$9,2,FALSE)</f>
        <v>887.80254614220303</v>
      </c>
      <c r="L502" t="str">
        <f>VLOOKUP($J502,'Emission Factors-old'!$A$2:$D$9,3,FALSE)</f>
        <v>LB</v>
      </c>
      <c r="M502" t="str">
        <f>VLOOKUP($J502,'Emission Factors-old'!$A$2:$D$9,4,FALSE)</f>
        <v>EACH</v>
      </c>
      <c r="N502" s="28">
        <f t="shared" si="14"/>
        <v>0</v>
      </c>
      <c r="O502" t="str">
        <f t="shared" si="15"/>
        <v>LB</v>
      </c>
    </row>
    <row r="503" spans="1:15">
      <c r="A503" s="59" t="s">
        <v>3015</v>
      </c>
      <c r="B503" s="59" t="s">
        <v>1867</v>
      </c>
      <c r="C503" s="59" t="s">
        <v>3016</v>
      </c>
      <c r="D503" t="s">
        <v>2797</v>
      </c>
      <c r="E503" t="s">
        <v>2057</v>
      </c>
      <c r="F503" t="s">
        <v>2823</v>
      </c>
      <c r="G503" s="28">
        <f>IF(ISERROR(VLOOKUP($A503,'Adjusted County Employment'!$A$4:$X$3225,7,FALSE)),0,(VLOOKUP($A503,'Adjusted County Employment'!$A$4:$X$3225,7,FALSE)))</f>
        <v>4.6015037593984962</v>
      </c>
      <c r="H503" s="4" t="s">
        <v>1677</v>
      </c>
      <c r="I503" s="45">
        <v>992</v>
      </c>
      <c r="J503" s="58" t="s">
        <v>1675</v>
      </c>
      <c r="K503">
        <f>VLOOKUP($J503,'Emission Factors-old'!$A$2:$D$9,2,FALSE)</f>
        <v>887.80254614220303</v>
      </c>
      <c r="L503" t="str">
        <f>VLOOKUP($J503,'Emission Factors-old'!$A$2:$D$9,3,FALSE)</f>
        <v>LB</v>
      </c>
      <c r="M503" t="str">
        <f>VLOOKUP($J503,'Emission Factors-old'!$A$2:$D$9,4,FALSE)</f>
        <v>EACH</v>
      </c>
      <c r="N503" s="28">
        <f t="shared" si="14"/>
        <v>4085.2267536769041</v>
      </c>
      <c r="O503" t="str">
        <f t="shared" si="15"/>
        <v>LB</v>
      </c>
    </row>
    <row r="504" spans="1:15">
      <c r="A504" s="59" t="s">
        <v>3017</v>
      </c>
      <c r="B504" s="59" t="s">
        <v>1867</v>
      </c>
      <c r="C504" s="59" t="s">
        <v>3018</v>
      </c>
      <c r="D504" t="s">
        <v>3019</v>
      </c>
      <c r="E504" t="s">
        <v>2057</v>
      </c>
      <c r="F504" t="s">
        <v>2823</v>
      </c>
      <c r="G504" s="28">
        <f>IF(ISERROR(VLOOKUP($A504,'Adjusted County Employment'!$A$4:$X$3225,7,FALSE)),0,(VLOOKUP($A504,'Adjusted County Employment'!$A$4:$X$3225,7,FALSE)))</f>
        <v>0</v>
      </c>
      <c r="H504" s="4" t="s">
        <v>1677</v>
      </c>
      <c r="I504" s="45">
        <v>992</v>
      </c>
      <c r="J504" s="58" t="s">
        <v>1675</v>
      </c>
      <c r="K504">
        <f>VLOOKUP($J504,'Emission Factors-old'!$A$2:$D$9,2,FALSE)</f>
        <v>887.80254614220303</v>
      </c>
      <c r="L504" t="str">
        <f>VLOOKUP($J504,'Emission Factors-old'!$A$2:$D$9,3,FALSE)</f>
        <v>LB</v>
      </c>
      <c r="M504" t="str">
        <f>VLOOKUP($J504,'Emission Factors-old'!$A$2:$D$9,4,FALSE)</f>
        <v>EACH</v>
      </c>
      <c r="N504" s="28">
        <f t="shared" si="14"/>
        <v>0</v>
      </c>
      <c r="O504" t="str">
        <f t="shared" si="15"/>
        <v>LB</v>
      </c>
    </row>
    <row r="505" spans="1:15">
      <c r="A505" s="59" t="s">
        <v>3020</v>
      </c>
      <c r="B505" s="59" t="s">
        <v>1867</v>
      </c>
      <c r="C505" s="59" t="s">
        <v>3021</v>
      </c>
      <c r="D505" t="s">
        <v>3022</v>
      </c>
      <c r="E505" t="s">
        <v>2057</v>
      </c>
      <c r="F505" t="s">
        <v>2823</v>
      </c>
      <c r="G505" s="28">
        <f>IF(ISERROR(VLOOKUP($A505,'Adjusted County Employment'!$A$4:$X$3225,7,FALSE)),0,(VLOOKUP($A505,'Adjusted County Employment'!$A$4:$X$3225,7,FALSE)))</f>
        <v>0</v>
      </c>
      <c r="H505" s="4" t="s">
        <v>1677</v>
      </c>
      <c r="I505" s="45">
        <v>992</v>
      </c>
      <c r="J505" s="58" t="s">
        <v>1675</v>
      </c>
      <c r="K505">
        <f>VLOOKUP($J505,'Emission Factors-old'!$A$2:$D$9,2,FALSE)</f>
        <v>887.80254614220303</v>
      </c>
      <c r="L505" t="str">
        <f>VLOOKUP($J505,'Emission Factors-old'!$A$2:$D$9,3,FALSE)</f>
        <v>LB</v>
      </c>
      <c r="M505" t="str">
        <f>VLOOKUP($J505,'Emission Factors-old'!$A$2:$D$9,4,FALSE)</f>
        <v>EACH</v>
      </c>
      <c r="N505" s="28">
        <f t="shared" si="14"/>
        <v>0</v>
      </c>
      <c r="O505" t="str">
        <f t="shared" si="15"/>
        <v>LB</v>
      </c>
    </row>
    <row r="506" spans="1:15">
      <c r="A506" s="59" t="s">
        <v>3023</v>
      </c>
      <c r="B506" s="59" t="s">
        <v>1867</v>
      </c>
      <c r="C506" s="59" t="s">
        <v>3024</v>
      </c>
      <c r="D506" t="s">
        <v>2168</v>
      </c>
      <c r="E506" t="s">
        <v>2057</v>
      </c>
      <c r="F506" t="s">
        <v>2823</v>
      </c>
      <c r="G506" s="28">
        <f>IF(ISERROR(VLOOKUP($A506,'Adjusted County Employment'!$A$4:$X$3225,7,FALSE)),0,(VLOOKUP($A506,'Adjusted County Employment'!$A$4:$X$3225,7,FALSE)))</f>
        <v>0</v>
      </c>
      <c r="H506" s="4" t="s">
        <v>1677</v>
      </c>
      <c r="I506" s="45">
        <v>992</v>
      </c>
      <c r="J506" s="58" t="s">
        <v>1675</v>
      </c>
      <c r="K506">
        <f>VLOOKUP($J506,'Emission Factors-old'!$A$2:$D$9,2,FALSE)</f>
        <v>887.80254614220303</v>
      </c>
      <c r="L506" t="str">
        <f>VLOOKUP($J506,'Emission Factors-old'!$A$2:$D$9,3,FALSE)</f>
        <v>LB</v>
      </c>
      <c r="M506" t="str">
        <f>VLOOKUP($J506,'Emission Factors-old'!$A$2:$D$9,4,FALSE)</f>
        <v>EACH</v>
      </c>
      <c r="N506" s="28">
        <f t="shared" si="14"/>
        <v>0</v>
      </c>
      <c r="O506" t="str">
        <f t="shared" si="15"/>
        <v>LB</v>
      </c>
    </row>
    <row r="507" spans="1:15">
      <c r="A507" s="59" t="s">
        <v>3025</v>
      </c>
      <c r="B507" s="59" t="s">
        <v>1867</v>
      </c>
      <c r="C507" s="59" t="s">
        <v>1886</v>
      </c>
      <c r="D507" t="s">
        <v>3026</v>
      </c>
      <c r="E507" t="s">
        <v>2057</v>
      </c>
      <c r="F507" t="s">
        <v>2823</v>
      </c>
      <c r="G507" s="28">
        <f>IF(ISERROR(VLOOKUP($A507,'Adjusted County Employment'!$A$4:$X$3225,7,FALSE)),0,(VLOOKUP($A507,'Adjusted County Employment'!$A$4:$X$3225,7,FALSE)))</f>
        <v>0</v>
      </c>
      <c r="H507" s="4" t="s">
        <v>1677</v>
      </c>
      <c r="I507" s="45">
        <v>992</v>
      </c>
      <c r="J507" s="58" t="s">
        <v>1675</v>
      </c>
      <c r="K507">
        <f>VLOOKUP($J507,'Emission Factors-old'!$A$2:$D$9,2,FALSE)</f>
        <v>887.80254614220303</v>
      </c>
      <c r="L507" t="str">
        <f>VLOOKUP($J507,'Emission Factors-old'!$A$2:$D$9,3,FALSE)</f>
        <v>LB</v>
      </c>
      <c r="M507" t="str">
        <f>VLOOKUP($J507,'Emission Factors-old'!$A$2:$D$9,4,FALSE)</f>
        <v>EACH</v>
      </c>
      <c r="N507" s="28">
        <f t="shared" si="14"/>
        <v>0</v>
      </c>
      <c r="O507" t="str">
        <f t="shared" si="15"/>
        <v>LB</v>
      </c>
    </row>
    <row r="508" spans="1:15">
      <c r="A508" s="59" t="s">
        <v>3027</v>
      </c>
      <c r="B508" s="59" t="s">
        <v>1867</v>
      </c>
      <c r="C508" s="59" t="s">
        <v>1887</v>
      </c>
      <c r="D508" t="s">
        <v>3028</v>
      </c>
      <c r="E508" t="s">
        <v>2057</v>
      </c>
      <c r="F508" t="s">
        <v>2823</v>
      </c>
      <c r="G508" s="28">
        <f>IF(ISERROR(VLOOKUP($A508,'Adjusted County Employment'!$A$4:$X$3225,7,FALSE)),0,(VLOOKUP($A508,'Adjusted County Employment'!$A$4:$X$3225,7,FALSE)))</f>
        <v>0</v>
      </c>
      <c r="H508" s="4" t="s">
        <v>1677</v>
      </c>
      <c r="I508" s="45">
        <v>992</v>
      </c>
      <c r="J508" s="58" t="s">
        <v>1675</v>
      </c>
      <c r="K508">
        <f>VLOOKUP($J508,'Emission Factors-old'!$A$2:$D$9,2,FALSE)</f>
        <v>887.80254614220303</v>
      </c>
      <c r="L508" t="str">
        <f>VLOOKUP($J508,'Emission Factors-old'!$A$2:$D$9,3,FALSE)</f>
        <v>LB</v>
      </c>
      <c r="M508" t="str">
        <f>VLOOKUP($J508,'Emission Factors-old'!$A$2:$D$9,4,FALSE)</f>
        <v>EACH</v>
      </c>
      <c r="N508" s="28">
        <f t="shared" si="14"/>
        <v>0</v>
      </c>
      <c r="O508" t="str">
        <f t="shared" si="15"/>
        <v>LB</v>
      </c>
    </row>
    <row r="509" spans="1:15">
      <c r="A509" s="59" t="s">
        <v>3029</v>
      </c>
      <c r="B509" s="59" t="s">
        <v>1867</v>
      </c>
      <c r="C509" s="59" t="s">
        <v>1970</v>
      </c>
      <c r="D509" t="s">
        <v>3030</v>
      </c>
      <c r="E509" t="s">
        <v>2057</v>
      </c>
      <c r="F509" t="s">
        <v>2823</v>
      </c>
      <c r="G509" s="28">
        <f>IF(ISERROR(VLOOKUP($A509,'Adjusted County Employment'!$A$4:$X$3225,7,FALSE)),0,(VLOOKUP($A509,'Adjusted County Employment'!$A$4:$X$3225,7,FALSE)))</f>
        <v>0</v>
      </c>
      <c r="H509" s="4" t="s">
        <v>1677</v>
      </c>
      <c r="I509" s="45">
        <v>992</v>
      </c>
      <c r="J509" s="58" t="s">
        <v>1675</v>
      </c>
      <c r="K509">
        <f>VLOOKUP($J509,'Emission Factors-old'!$A$2:$D$9,2,FALSE)</f>
        <v>887.80254614220303</v>
      </c>
      <c r="L509" t="str">
        <f>VLOOKUP($J509,'Emission Factors-old'!$A$2:$D$9,3,FALSE)</f>
        <v>LB</v>
      </c>
      <c r="M509" t="str">
        <f>VLOOKUP($J509,'Emission Factors-old'!$A$2:$D$9,4,FALSE)</f>
        <v>EACH</v>
      </c>
      <c r="N509" s="28">
        <f t="shared" si="14"/>
        <v>0</v>
      </c>
      <c r="O509" t="str">
        <f t="shared" si="15"/>
        <v>LB</v>
      </c>
    </row>
    <row r="510" spans="1:15">
      <c r="A510" s="59" t="s">
        <v>3031</v>
      </c>
      <c r="B510" s="59" t="s">
        <v>1867</v>
      </c>
      <c r="C510" s="59" t="s">
        <v>1971</v>
      </c>
      <c r="D510" t="s">
        <v>3032</v>
      </c>
      <c r="E510" t="s">
        <v>2057</v>
      </c>
      <c r="F510" t="s">
        <v>2823</v>
      </c>
      <c r="G510" s="28">
        <f>IF(ISERROR(VLOOKUP($A510,'Adjusted County Employment'!$A$4:$X$3225,7,FALSE)),0,(VLOOKUP($A510,'Adjusted County Employment'!$A$4:$X$3225,7,FALSE)))</f>
        <v>0</v>
      </c>
      <c r="H510" s="4" t="s">
        <v>1677</v>
      </c>
      <c r="I510" s="45">
        <v>992</v>
      </c>
      <c r="J510" s="58" t="s">
        <v>1675</v>
      </c>
      <c r="K510">
        <f>VLOOKUP($J510,'Emission Factors-old'!$A$2:$D$9,2,FALSE)</f>
        <v>887.80254614220303</v>
      </c>
      <c r="L510" t="str">
        <f>VLOOKUP($J510,'Emission Factors-old'!$A$2:$D$9,3,FALSE)</f>
        <v>LB</v>
      </c>
      <c r="M510" t="str">
        <f>VLOOKUP($J510,'Emission Factors-old'!$A$2:$D$9,4,FALSE)</f>
        <v>EACH</v>
      </c>
      <c r="N510" s="28">
        <f t="shared" si="14"/>
        <v>0</v>
      </c>
      <c r="O510" t="str">
        <f t="shared" si="15"/>
        <v>LB</v>
      </c>
    </row>
    <row r="511" spans="1:15">
      <c r="A511" s="59" t="s">
        <v>3033</v>
      </c>
      <c r="B511" s="59" t="s">
        <v>1867</v>
      </c>
      <c r="C511" s="59" t="s">
        <v>1888</v>
      </c>
      <c r="D511" t="s">
        <v>2807</v>
      </c>
      <c r="E511" t="s">
        <v>2057</v>
      </c>
      <c r="F511" t="s">
        <v>2823</v>
      </c>
      <c r="G511" s="28">
        <f>IF(ISERROR(VLOOKUP($A511,'Adjusted County Employment'!$A$4:$X$3225,7,FALSE)),0,(VLOOKUP($A511,'Adjusted County Employment'!$A$4:$X$3225,7,FALSE)))</f>
        <v>0</v>
      </c>
      <c r="H511" s="4" t="s">
        <v>1677</v>
      </c>
      <c r="I511" s="45">
        <v>992</v>
      </c>
      <c r="J511" s="58" t="s">
        <v>1675</v>
      </c>
      <c r="K511">
        <f>VLOOKUP($J511,'Emission Factors-old'!$A$2:$D$9,2,FALSE)</f>
        <v>887.80254614220303</v>
      </c>
      <c r="L511" t="str">
        <f>VLOOKUP($J511,'Emission Factors-old'!$A$2:$D$9,3,FALSE)</f>
        <v>LB</v>
      </c>
      <c r="M511" t="str">
        <f>VLOOKUP($J511,'Emission Factors-old'!$A$2:$D$9,4,FALSE)</f>
        <v>EACH</v>
      </c>
      <c r="N511" s="28">
        <f t="shared" si="14"/>
        <v>0</v>
      </c>
      <c r="O511" t="str">
        <f t="shared" si="15"/>
        <v>LB</v>
      </c>
    </row>
    <row r="512" spans="1:15">
      <c r="A512" s="59" t="s">
        <v>3034</v>
      </c>
      <c r="B512" s="59" t="s">
        <v>1867</v>
      </c>
      <c r="C512" s="59" t="s">
        <v>1889</v>
      </c>
      <c r="D512" t="s">
        <v>3035</v>
      </c>
      <c r="E512" t="s">
        <v>2057</v>
      </c>
      <c r="F512" t="s">
        <v>2823</v>
      </c>
      <c r="G512" s="28">
        <f>IF(ISERROR(VLOOKUP($A512,'Adjusted County Employment'!$A$4:$X$3225,7,FALSE)),0,(VLOOKUP($A512,'Adjusted County Employment'!$A$4:$X$3225,7,FALSE)))</f>
        <v>0</v>
      </c>
      <c r="H512" s="4" t="s">
        <v>1677</v>
      </c>
      <c r="I512" s="45">
        <v>992</v>
      </c>
      <c r="J512" s="58" t="s">
        <v>1675</v>
      </c>
      <c r="K512">
        <f>VLOOKUP($J512,'Emission Factors-old'!$A$2:$D$9,2,FALSE)</f>
        <v>887.80254614220303</v>
      </c>
      <c r="L512" t="str">
        <f>VLOOKUP($J512,'Emission Factors-old'!$A$2:$D$9,3,FALSE)</f>
        <v>LB</v>
      </c>
      <c r="M512" t="str">
        <f>VLOOKUP($J512,'Emission Factors-old'!$A$2:$D$9,4,FALSE)</f>
        <v>EACH</v>
      </c>
      <c r="N512" s="28">
        <f t="shared" si="14"/>
        <v>0</v>
      </c>
      <c r="O512" t="str">
        <f t="shared" si="15"/>
        <v>LB</v>
      </c>
    </row>
    <row r="513" spans="1:15">
      <c r="A513" s="59" t="s">
        <v>3036</v>
      </c>
      <c r="B513" s="59" t="s">
        <v>1867</v>
      </c>
      <c r="C513" s="59" t="s">
        <v>1890</v>
      </c>
      <c r="D513" t="s">
        <v>3037</v>
      </c>
      <c r="E513" t="s">
        <v>2057</v>
      </c>
      <c r="F513" t="s">
        <v>2823</v>
      </c>
      <c r="G513" s="28">
        <f>IF(ISERROR(VLOOKUP($A513,'Adjusted County Employment'!$A$4:$X$3225,7,FALSE)),0,(VLOOKUP($A513,'Adjusted County Employment'!$A$4:$X$3225,7,FALSE)))</f>
        <v>105.11933904528763</v>
      </c>
      <c r="H513" s="4" t="s">
        <v>1677</v>
      </c>
      <c r="I513" s="45">
        <v>992</v>
      </c>
      <c r="J513" s="58" t="s">
        <v>1675</v>
      </c>
      <c r="K513">
        <f>VLOOKUP($J513,'Emission Factors-old'!$A$2:$D$9,2,FALSE)</f>
        <v>887.80254614220303</v>
      </c>
      <c r="L513" t="str">
        <f>VLOOKUP($J513,'Emission Factors-old'!$A$2:$D$9,3,FALSE)</f>
        <v>LB</v>
      </c>
      <c r="M513" t="str">
        <f>VLOOKUP($J513,'Emission Factors-old'!$A$2:$D$9,4,FALSE)</f>
        <v>EACH</v>
      </c>
      <c r="N513" s="28">
        <f t="shared" si="14"/>
        <v>93325.216853191858</v>
      </c>
      <c r="O513" t="str">
        <f t="shared" si="15"/>
        <v>LB</v>
      </c>
    </row>
    <row r="514" spans="1:15">
      <c r="A514" s="59" t="s">
        <v>3038</v>
      </c>
      <c r="B514" s="59" t="s">
        <v>1867</v>
      </c>
      <c r="C514" s="59" t="s">
        <v>1972</v>
      </c>
      <c r="D514" t="s">
        <v>3039</v>
      </c>
      <c r="E514" t="s">
        <v>2057</v>
      </c>
      <c r="F514" t="s">
        <v>2823</v>
      </c>
      <c r="G514" s="28">
        <f>IF(ISERROR(VLOOKUP($A514,'Adjusted County Employment'!$A$4:$X$3225,7,FALSE)),0,(VLOOKUP($A514,'Adjusted County Employment'!$A$4:$X$3225,7,FALSE)))</f>
        <v>0</v>
      </c>
      <c r="H514" s="4" t="s">
        <v>1677</v>
      </c>
      <c r="I514" s="45">
        <v>992</v>
      </c>
      <c r="J514" s="58" t="s">
        <v>1675</v>
      </c>
      <c r="K514">
        <f>VLOOKUP($J514,'Emission Factors-old'!$A$2:$D$9,2,FALSE)</f>
        <v>887.80254614220303</v>
      </c>
      <c r="L514" t="str">
        <f>VLOOKUP($J514,'Emission Factors-old'!$A$2:$D$9,3,FALSE)</f>
        <v>LB</v>
      </c>
      <c r="M514" t="str">
        <f>VLOOKUP($J514,'Emission Factors-old'!$A$2:$D$9,4,FALSE)</f>
        <v>EACH</v>
      </c>
      <c r="N514" s="28">
        <f t="shared" ref="N514:N577" si="16">G514*K514</f>
        <v>0</v>
      </c>
      <c r="O514" t="str">
        <f t="shared" ref="O514:O577" si="17">L514</f>
        <v>LB</v>
      </c>
    </row>
    <row r="515" spans="1:15">
      <c r="A515" s="59" t="s">
        <v>3040</v>
      </c>
      <c r="B515" s="59" t="s">
        <v>1867</v>
      </c>
      <c r="C515" s="59" t="s">
        <v>1891</v>
      </c>
      <c r="D515" t="s">
        <v>2178</v>
      </c>
      <c r="E515" t="s">
        <v>2057</v>
      </c>
      <c r="F515" t="s">
        <v>2823</v>
      </c>
      <c r="G515" s="28">
        <f>IF(ISERROR(VLOOKUP($A515,'Adjusted County Employment'!$A$4:$X$3225,7,FALSE)),0,(VLOOKUP($A515,'Adjusted County Employment'!$A$4:$X$3225,7,FALSE)))</f>
        <v>0</v>
      </c>
      <c r="H515" s="4" t="s">
        <v>1677</v>
      </c>
      <c r="I515" s="45">
        <v>992</v>
      </c>
      <c r="J515" s="58" t="s">
        <v>1675</v>
      </c>
      <c r="K515">
        <f>VLOOKUP($J515,'Emission Factors-old'!$A$2:$D$9,2,FALSE)</f>
        <v>887.80254614220303</v>
      </c>
      <c r="L515" t="str">
        <f>VLOOKUP($J515,'Emission Factors-old'!$A$2:$D$9,3,FALSE)</f>
        <v>LB</v>
      </c>
      <c r="M515" t="str">
        <f>VLOOKUP($J515,'Emission Factors-old'!$A$2:$D$9,4,FALSE)</f>
        <v>EACH</v>
      </c>
      <c r="N515" s="28">
        <f t="shared" si="16"/>
        <v>0</v>
      </c>
      <c r="O515" t="str">
        <f t="shared" si="17"/>
        <v>LB</v>
      </c>
    </row>
    <row r="516" spans="1:15">
      <c r="A516" s="59" t="s">
        <v>3041</v>
      </c>
      <c r="B516" s="59" t="s">
        <v>1867</v>
      </c>
      <c r="C516" s="59" t="s">
        <v>3042</v>
      </c>
      <c r="D516" t="s">
        <v>3043</v>
      </c>
      <c r="E516" t="s">
        <v>2057</v>
      </c>
      <c r="F516" t="s">
        <v>2823</v>
      </c>
      <c r="G516" s="28">
        <f>IF(ISERROR(VLOOKUP($A516,'Adjusted County Employment'!$A$4:$X$3225,7,FALSE)),0,(VLOOKUP($A516,'Adjusted County Employment'!$A$4:$X$3225,7,FALSE)))</f>
        <v>0</v>
      </c>
      <c r="H516" s="4" t="s">
        <v>1677</v>
      </c>
      <c r="I516" s="45">
        <v>992</v>
      </c>
      <c r="J516" s="58" t="s">
        <v>1675</v>
      </c>
      <c r="K516">
        <f>VLOOKUP($J516,'Emission Factors-old'!$A$2:$D$9,2,FALSE)</f>
        <v>887.80254614220303</v>
      </c>
      <c r="L516" t="str">
        <f>VLOOKUP($J516,'Emission Factors-old'!$A$2:$D$9,3,FALSE)</f>
        <v>LB</v>
      </c>
      <c r="M516" t="str">
        <f>VLOOKUP($J516,'Emission Factors-old'!$A$2:$D$9,4,FALSE)</f>
        <v>EACH</v>
      </c>
      <c r="N516" s="28">
        <f t="shared" si="16"/>
        <v>0</v>
      </c>
      <c r="O516" t="str">
        <f t="shared" si="17"/>
        <v>LB</v>
      </c>
    </row>
    <row r="517" spans="1:15">
      <c r="A517" s="59" t="s">
        <v>3044</v>
      </c>
      <c r="B517" s="59" t="s">
        <v>1867</v>
      </c>
      <c r="C517" s="59" t="s">
        <v>1973</v>
      </c>
      <c r="D517" t="s">
        <v>3045</v>
      </c>
      <c r="E517" t="s">
        <v>2057</v>
      </c>
      <c r="F517" t="s">
        <v>2823</v>
      </c>
      <c r="G517" s="28">
        <f>IF(ISERROR(VLOOKUP($A517,'Adjusted County Employment'!$A$4:$X$3225,7,FALSE)),0,(VLOOKUP($A517,'Adjusted County Employment'!$A$4:$X$3225,7,FALSE)))</f>
        <v>0</v>
      </c>
      <c r="H517" s="4" t="s">
        <v>1677</v>
      </c>
      <c r="I517" s="45">
        <v>992</v>
      </c>
      <c r="J517" s="58" t="s">
        <v>1675</v>
      </c>
      <c r="K517">
        <f>VLOOKUP($J517,'Emission Factors-old'!$A$2:$D$9,2,FALSE)</f>
        <v>887.80254614220303</v>
      </c>
      <c r="L517" t="str">
        <f>VLOOKUP($J517,'Emission Factors-old'!$A$2:$D$9,3,FALSE)</f>
        <v>LB</v>
      </c>
      <c r="M517" t="str">
        <f>VLOOKUP($J517,'Emission Factors-old'!$A$2:$D$9,4,FALSE)</f>
        <v>EACH</v>
      </c>
      <c r="N517" s="28">
        <f t="shared" si="16"/>
        <v>0</v>
      </c>
      <c r="O517" t="str">
        <f t="shared" si="17"/>
        <v>LB</v>
      </c>
    </row>
    <row r="518" spans="1:15">
      <c r="A518" s="59" t="s">
        <v>3046</v>
      </c>
      <c r="B518" s="59" t="s">
        <v>1867</v>
      </c>
      <c r="C518" s="59" t="s">
        <v>3047</v>
      </c>
      <c r="D518" t="s">
        <v>3048</v>
      </c>
      <c r="E518" t="s">
        <v>2057</v>
      </c>
      <c r="F518" t="s">
        <v>2823</v>
      </c>
      <c r="G518" s="28">
        <f>IF(ISERROR(VLOOKUP($A518,'Adjusted County Employment'!$A$4:$X$3225,7,FALSE)),0,(VLOOKUP($A518,'Adjusted County Employment'!$A$4:$X$3225,7,FALSE)))</f>
        <v>0</v>
      </c>
      <c r="H518" s="4" t="s">
        <v>1677</v>
      </c>
      <c r="I518" s="45">
        <v>992</v>
      </c>
      <c r="J518" s="58" t="s">
        <v>1675</v>
      </c>
      <c r="K518">
        <f>VLOOKUP($J518,'Emission Factors-old'!$A$2:$D$9,2,FALSE)</f>
        <v>887.80254614220303</v>
      </c>
      <c r="L518" t="str">
        <f>VLOOKUP($J518,'Emission Factors-old'!$A$2:$D$9,3,FALSE)</f>
        <v>LB</v>
      </c>
      <c r="M518" t="str">
        <f>VLOOKUP($J518,'Emission Factors-old'!$A$2:$D$9,4,FALSE)</f>
        <v>EACH</v>
      </c>
      <c r="N518" s="28">
        <f t="shared" si="16"/>
        <v>0</v>
      </c>
      <c r="O518" t="str">
        <f t="shared" si="17"/>
        <v>LB</v>
      </c>
    </row>
    <row r="519" spans="1:15">
      <c r="A519" s="59" t="s">
        <v>3049</v>
      </c>
      <c r="B519" s="59" t="s">
        <v>1867</v>
      </c>
      <c r="C519" s="59" t="s">
        <v>3050</v>
      </c>
      <c r="D519" t="s">
        <v>2812</v>
      </c>
      <c r="E519" t="s">
        <v>2057</v>
      </c>
      <c r="F519" t="s">
        <v>2823</v>
      </c>
      <c r="G519" s="28">
        <f>IF(ISERROR(VLOOKUP($A519,'Adjusted County Employment'!$A$4:$X$3225,7,FALSE)),0,(VLOOKUP($A519,'Adjusted County Employment'!$A$4:$X$3225,7,FALSE)))</f>
        <v>0</v>
      </c>
      <c r="H519" s="4" t="s">
        <v>1677</v>
      </c>
      <c r="I519" s="45">
        <v>992</v>
      </c>
      <c r="J519" s="58" t="s">
        <v>1675</v>
      </c>
      <c r="K519">
        <f>VLOOKUP($J519,'Emission Factors-old'!$A$2:$D$9,2,FALSE)</f>
        <v>887.80254614220303</v>
      </c>
      <c r="L519" t="str">
        <f>VLOOKUP($J519,'Emission Factors-old'!$A$2:$D$9,3,FALSE)</f>
        <v>LB</v>
      </c>
      <c r="M519" t="str">
        <f>VLOOKUP($J519,'Emission Factors-old'!$A$2:$D$9,4,FALSE)</f>
        <v>EACH</v>
      </c>
      <c r="N519" s="28">
        <f t="shared" si="16"/>
        <v>0</v>
      </c>
      <c r="O519" t="str">
        <f t="shared" si="17"/>
        <v>LB</v>
      </c>
    </row>
    <row r="520" spans="1:15">
      <c r="A520" s="59" t="s">
        <v>3051</v>
      </c>
      <c r="B520" s="59" t="s">
        <v>1867</v>
      </c>
      <c r="C520" s="59" t="s">
        <v>3052</v>
      </c>
      <c r="D520" t="s">
        <v>3053</v>
      </c>
      <c r="E520" t="s">
        <v>2057</v>
      </c>
      <c r="F520" t="s">
        <v>2823</v>
      </c>
      <c r="G520" s="28">
        <f>IF(ISERROR(VLOOKUP($A520,'Adjusted County Employment'!$A$4:$X$3225,7,FALSE)),0,(VLOOKUP($A520,'Adjusted County Employment'!$A$4:$X$3225,7,FALSE)))</f>
        <v>0</v>
      </c>
      <c r="H520" s="4" t="s">
        <v>1677</v>
      </c>
      <c r="I520" s="45">
        <v>992</v>
      </c>
      <c r="J520" s="58" t="s">
        <v>1675</v>
      </c>
      <c r="K520">
        <f>VLOOKUP($J520,'Emission Factors-old'!$A$2:$D$9,2,FALSE)</f>
        <v>887.80254614220303</v>
      </c>
      <c r="L520" t="str">
        <f>VLOOKUP($J520,'Emission Factors-old'!$A$2:$D$9,3,FALSE)</f>
        <v>LB</v>
      </c>
      <c r="M520" t="str">
        <f>VLOOKUP($J520,'Emission Factors-old'!$A$2:$D$9,4,FALSE)</f>
        <v>EACH</v>
      </c>
      <c r="N520" s="28">
        <f t="shared" si="16"/>
        <v>0</v>
      </c>
      <c r="O520" t="str">
        <f t="shared" si="17"/>
        <v>LB</v>
      </c>
    </row>
    <row r="521" spans="1:15">
      <c r="A521" s="59" t="s">
        <v>3054</v>
      </c>
      <c r="B521" s="59" t="s">
        <v>1867</v>
      </c>
      <c r="C521" s="59" t="s">
        <v>1892</v>
      </c>
      <c r="D521" t="s">
        <v>3055</v>
      </c>
      <c r="E521" t="s">
        <v>2057</v>
      </c>
      <c r="F521" t="s">
        <v>2823</v>
      </c>
      <c r="G521" s="28">
        <f>IF(ISERROR(VLOOKUP($A521,'Adjusted County Employment'!$A$4:$X$3225,7,FALSE)),0,(VLOOKUP($A521,'Adjusted County Employment'!$A$4:$X$3225,7,FALSE)))</f>
        <v>0</v>
      </c>
      <c r="H521" s="4" t="s">
        <v>1677</v>
      </c>
      <c r="I521" s="45">
        <v>992</v>
      </c>
      <c r="J521" s="58" t="s">
        <v>1675</v>
      </c>
      <c r="K521">
        <f>VLOOKUP($J521,'Emission Factors-old'!$A$2:$D$9,2,FALSE)</f>
        <v>887.80254614220303</v>
      </c>
      <c r="L521" t="str">
        <f>VLOOKUP($J521,'Emission Factors-old'!$A$2:$D$9,3,FALSE)</f>
        <v>LB</v>
      </c>
      <c r="M521" t="str">
        <f>VLOOKUP($J521,'Emission Factors-old'!$A$2:$D$9,4,FALSE)</f>
        <v>EACH</v>
      </c>
      <c r="N521" s="28">
        <f t="shared" si="16"/>
        <v>0</v>
      </c>
      <c r="O521" t="str">
        <f t="shared" si="17"/>
        <v>LB</v>
      </c>
    </row>
    <row r="522" spans="1:15">
      <c r="A522" s="59" t="s">
        <v>3056</v>
      </c>
      <c r="B522" s="59" t="s">
        <v>1867</v>
      </c>
      <c r="C522" s="59" t="s">
        <v>1893</v>
      </c>
      <c r="D522" t="s">
        <v>3057</v>
      </c>
      <c r="E522" t="s">
        <v>2057</v>
      </c>
      <c r="F522" t="s">
        <v>2823</v>
      </c>
      <c r="G522" s="28">
        <f>IF(ISERROR(VLOOKUP($A522,'Adjusted County Employment'!$A$4:$X$3225,7,FALSE)),0,(VLOOKUP($A522,'Adjusted County Employment'!$A$4:$X$3225,7,FALSE)))</f>
        <v>0</v>
      </c>
      <c r="H522" s="4" t="s">
        <v>1677</v>
      </c>
      <c r="I522" s="45">
        <v>992</v>
      </c>
      <c r="J522" s="58" t="s">
        <v>1675</v>
      </c>
      <c r="K522">
        <f>VLOOKUP($J522,'Emission Factors-old'!$A$2:$D$9,2,FALSE)</f>
        <v>887.80254614220303</v>
      </c>
      <c r="L522" t="str">
        <f>VLOOKUP($J522,'Emission Factors-old'!$A$2:$D$9,3,FALSE)</f>
        <v>LB</v>
      </c>
      <c r="M522" t="str">
        <f>VLOOKUP($J522,'Emission Factors-old'!$A$2:$D$9,4,FALSE)</f>
        <v>EACH</v>
      </c>
      <c r="N522" s="28">
        <f t="shared" si="16"/>
        <v>0</v>
      </c>
      <c r="O522" t="str">
        <f t="shared" si="17"/>
        <v>LB</v>
      </c>
    </row>
    <row r="523" spans="1:15">
      <c r="A523" s="59" t="s">
        <v>3058</v>
      </c>
      <c r="B523" s="59" t="s">
        <v>1867</v>
      </c>
      <c r="C523" s="59" t="s">
        <v>1974</v>
      </c>
      <c r="D523" t="s">
        <v>3059</v>
      </c>
      <c r="E523" t="s">
        <v>2057</v>
      </c>
      <c r="F523" t="s">
        <v>2823</v>
      </c>
      <c r="G523" s="28">
        <f>IF(ISERROR(VLOOKUP($A523,'Adjusted County Employment'!$A$4:$X$3225,7,FALSE)),0,(VLOOKUP($A523,'Adjusted County Employment'!$A$4:$X$3225,7,FALSE)))</f>
        <v>0</v>
      </c>
      <c r="H523" s="4" t="s">
        <v>1677</v>
      </c>
      <c r="I523" s="45">
        <v>992</v>
      </c>
      <c r="J523" s="58" t="s">
        <v>1675</v>
      </c>
      <c r="K523">
        <f>VLOOKUP($J523,'Emission Factors-old'!$A$2:$D$9,2,FALSE)</f>
        <v>887.80254614220303</v>
      </c>
      <c r="L523" t="str">
        <f>VLOOKUP($J523,'Emission Factors-old'!$A$2:$D$9,3,FALSE)</f>
        <v>LB</v>
      </c>
      <c r="M523" t="str">
        <f>VLOOKUP($J523,'Emission Factors-old'!$A$2:$D$9,4,FALSE)</f>
        <v>EACH</v>
      </c>
      <c r="N523" s="28">
        <f t="shared" si="16"/>
        <v>0</v>
      </c>
      <c r="O523" t="str">
        <f t="shared" si="17"/>
        <v>LB</v>
      </c>
    </row>
    <row r="524" spans="1:15">
      <c r="A524" s="59" t="s">
        <v>3060</v>
      </c>
      <c r="B524" s="59" t="s">
        <v>1867</v>
      </c>
      <c r="C524" s="59" t="s">
        <v>1894</v>
      </c>
      <c r="D524" t="s">
        <v>3061</v>
      </c>
      <c r="E524" t="s">
        <v>2057</v>
      </c>
      <c r="F524" t="s">
        <v>2823</v>
      </c>
      <c r="G524" s="28">
        <f>IF(ISERROR(VLOOKUP($A524,'Adjusted County Employment'!$A$4:$X$3225,7,FALSE)),0,(VLOOKUP($A524,'Adjusted County Employment'!$A$4:$X$3225,7,FALSE)))</f>
        <v>0</v>
      </c>
      <c r="H524" s="4" t="s">
        <v>1677</v>
      </c>
      <c r="I524" s="45">
        <v>992</v>
      </c>
      <c r="J524" s="58" t="s">
        <v>1675</v>
      </c>
      <c r="K524">
        <f>VLOOKUP($J524,'Emission Factors-old'!$A$2:$D$9,2,FALSE)</f>
        <v>887.80254614220303</v>
      </c>
      <c r="L524" t="str">
        <f>VLOOKUP($J524,'Emission Factors-old'!$A$2:$D$9,3,FALSE)</f>
        <v>LB</v>
      </c>
      <c r="M524" t="str">
        <f>VLOOKUP($J524,'Emission Factors-old'!$A$2:$D$9,4,FALSE)</f>
        <v>EACH</v>
      </c>
      <c r="N524" s="28">
        <f t="shared" si="16"/>
        <v>0</v>
      </c>
      <c r="O524" t="str">
        <f t="shared" si="17"/>
        <v>LB</v>
      </c>
    </row>
    <row r="525" spans="1:15">
      <c r="A525" s="59" t="s">
        <v>3062</v>
      </c>
      <c r="B525" s="59" t="s">
        <v>1867</v>
      </c>
      <c r="C525" s="59" t="s">
        <v>1975</v>
      </c>
      <c r="D525" t="s">
        <v>3063</v>
      </c>
      <c r="E525" t="s">
        <v>2057</v>
      </c>
      <c r="F525" t="s">
        <v>2823</v>
      </c>
      <c r="G525" s="28">
        <f>IF(ISERROR(VLOOKUP($A525,'Adjusted County Employment'!$A$4:$X$3225,7,FALSE)),0,(VLOOKUP($A525,'Adjusted County Employment'!$A$4:$X$3225,7,FALSE)))</f>
        <v>0</v>
      </c>
      <c r="H525" s="4" t="s">
        <v>1677</v>
      </c>
      <c r="I525" s="45">
        <v>992</v>
      </c>
      <c r="J525" s="58" t="s">
        <v>1675</v>
      </c>
      <c r="K525">
        <f>VLOOKUP($J525,'Emission Factors-old'!$A$2:$D$9,2,FALSE)</f>
        <v>887.80254614220303</v>
      </c>
      <c r="L525" t="str">
        <f>VLOOKUP($J525,'Emission Factors-old'!$A$2:$D$9,3,FALSE)</f>
        <v>LB</v>
      </c>
      <c r="M525" t="str">
        <f>VLOOKUP($J525,'Emission Factors-old'!$A$2:$D$9,4,FALSE)</f>
        <v>EACH</v>
      </c>
      <c r="N525" s="28">
        <f t="shared" si="16"/>
        <v>0</v>
      </c>
      <c r="O525" t="str">
        <f t="shared" si="17"/>
        <v>LB</v>
      </c>
    </row>
    <row r="526" spans="1:15">
      <c r="A526" s="59" t="s">
        <v>3064</v>
      </c>
      <c r="B526" s="59" t="s">
        <v>1867</v>
      </c>
      <c r="C526" s="59" t="s">
        <v>3065</v>
      </c>
      <c r="D526" t="s">
        <v>3066</v>
      </c>
      <c r="E526" t="s">
        <v>2057</v>
      </c>
      <c r="F526" t="s">
        <v>2823</v>
      </c>
      <c r="G526" s="28">
        <f>IF(ISERROR(VLOOKUP($A526,'Adjusted County Employment'!$A$4:$X$3225,7,FALSE)),0,(VLOOKUP($A526,'Adjusted County Employment'!$A$4:$X$3225,7,FALSE)))</f>
        <v>0</v>
      </c>
      <c r="H526" s="4" t="s">
        <v>1677</v>
      </c>
      <c r="I526" s="45">
        <v>992</v>
      </c>
      <c r="J526" s="58" t="s">
        <v>1675</v>
      </c>
      <c r="K526">
        <f>VLOOKUP($J526,'Emission Factors-old'!$A$2:$D$9,2,FALSE)</f>
        <v>887.80254614220303</v>
      </c>
      <c r="L526" t="str">
        <f>VLOOKUP($J526,'Emission Factors-old'!$A$2:$D$9,3,FALSE)</f>
        <v>LB</v>
      </c>
      <c r="M526" t="str">
        <f>VLOOKUP($J526,'Emission Factors-old'!$A$2:$D$9,4,FALSE)</f>
        <v>EACH</v>
      </c>
      <c r="N526" s="28">
        <f t="shared" si="16"/>
        <v>0</v>
      </c>
      <c r="O526" t="str">
        <f t="shared" si="17"/>
        <v>LB</v>
      </c>
    </row>
    <row r="527" spans="1:15">
      <c r="A527" s="59" t="s">
        <v>3067</v>
      </c>
      <c r="B527" s="59" t="s">
        <v>1867</v>
      </c>
      <c r="C527" s="59" t="s">
        <v>1895</v>
      </c>
      <c r="D527" t="s">
        <v>3068</v>
      </c>
      <c r="E527" t="s">
        <v>2057</v>
      </c>
      <c r="F527" t="s">
        <v>2823</v>
      </c>
      <c r="G527" s="28">
        <f>IF(ISERROR(VLOOKUP($A527,'Adjusted County Employment'!$A$4:$X$3225,7,FALSE)),0,(VLOOKUP($A527,'Adjusted County Employment'!$A$4:$X$3225,7,FALSE)))</f>
        <v>4.6015037593984962</v>
      </c>
      <c r="H527" s="4" t="s">
        <v>1677</v>
      </c>
      <c r="I527" s="45">
        <v>992</v>
      </c>
      <c r="J527" s="58" t="s">
        <v>1675</v>
      </c>
      <c r="K527">
        <f>VLOOKUP($J527,'Emission Factors-old'!$A$2:$D$9,2,FALSE)</f>
        <v>887.80254614220303</v>
      </c>
      <c r="L527" t="str">
        <f>VLOOKUP($J527,'Emission Factors-old'!$A$2:$D$9,3,FALSE)</f>
        <v>LB</v>
      </c>
      <c r="M527" t="str">
        <f>VLOOKUP($J527,'Emission Factors-old'!$A$2:$D$9,4,FALSE)</f>
        <v>EACH</v>
      </c>
      <c r="N527" s="28">
        <f t="shared" si="16"/>
        <v>4085.2267536769041</v>
      </c>
      <c r="O527" t="str">
        <f t="shared" si="17"/>
        <v>LB</v>
      </c>
    </row>
    <row r="528" spans="1:15">
      <c r="A528" s="59" t="s">
        <v>3069</v>
      </c>
      <c r="B528" s="59" t="s">
        <v>1867</v>
      </c>
      <c r="C528" s="59" t="s">
        <v>3070</v>
      </c>
      <c r="D528" t="s">
        <v>3071</v>
      </c>
      <c r="E528" t="s">
        <v>2057</v>
      </c>
      <c r="F528" t="s">
        <v>2823</v>
      </c>
      <c r="G528" s="28">
        <f>IF(ISERROR(VLOOKUP($A528,'Adjusted County Employment'!$A$4:$X$3225,7,FALSE)),0,(VLOOKUP($A528,'Adjusted County Employment'!$A$4:$X$3225,7,FALSE)))</f>
        <v>0</v>
      </c>
      <c r="H528" s="4" t="s">
        <v>1677</v>
      </c>
      <c r="I528" s="45">
        <v>992</v>
      </c>
      <c r="J528" s="58" t="s">
        <v>1675</v>
      </c>
      <c r="K528">
        <f>VLOOKUP($J528,'Emission Factors-old'!$A$2:$D$9,2,FALSE)</f>
        <v>887.80254614220303</v>
      </c>
      <c r="L528" t="str">
        <f>VLOOKUP($J528,'Emission Factors-old'!$A$2:$D$9,3,FALSE)</f>
        <v>LB</v>
      </c>
      <c r="M528" t="str">
        <f>VLOOKUP($J528,'Emission Factors-old'!$A$2:$D$9,4,FALSE)</f>
        <v>EACH</v>
      </c>
      <c r="N528" s="28">
        <f t="shared" si="16"/>
        <v>0</v>
      </c>
      <c r="O528" t="str">
        <f t="shared" si="17"/>
        <v>LB</v>
      </c>
    </row>
    <row r="529" spans="1:15">
      <c r="A529" s="59" t="s">
        <v>3072</v>
      </c>
      <c r="B529" s="59" t="s">
        <v>1867</v>
      </c>
      <c r="C529" s="59" t="s">
        <v>3073</v>
      </c>
      <c r="D529" t="s">
        <v>3074</v>
      </c>
      <c r="E529" t="s">
        <v>2057</v>
      </c>
      <c r="F529" t="s">
        <v>2823</v>
      </c>
      <c r="G529" s="28">
        <f>IF(ISERROR(VLOOKUP($A529,'Adjusted County Employment'!$A$4:$X$3225,7,FALSE)),0,(VLOOKUP($A529,'Adjusted County Employment'!$A$4:$X$3225,7,FALSE)))</f>
        <v>0</v>
      </c>
      <c r="H529" s="4" t="s">
        <v>1677</v>
      </c>
      <c r="I529" s="45">
        <v>992</v>
      </c>
      <c r="J529" s="58" t="s">
        <v>1675</v>
      </c>
      <c r="K529">
        <f>VLOOKUP($J529,'Emission Factors-old'!$A$2:$D$9,2,FALSE)</f>
        <v>887.80254614220303</v>
      </c>
      <c r="L529" t="str">
        <f>VLOOKUP($J529,'Emission Factors-old'!$A$2:$D$9,3,FALSE)</f>
        <v>LB</v>
      </c>
      <c r="M529" t="str">
        <f>VLOOKUP($J529,'Emission Factors-old'!$A$2:$D$9,4,FALSE)</f>
        <v>EACH</v>
      </c>
      <c r="N529" s="28">
        <f t="shared" si="16"/>
        <v>0</v>
      </c>
      <c r="O529" t="str">
        <f t="shared" si="17"/>
        <v>LB</v>
      </c>
    </row>
    <row r="530" spans="1:15">
      <c r="A530" s="59" t="s">
        <v>3075</v>
      </c>
      <c r="B530" s="59" t="s">
        <v>1867</v>
      </c>
      <c r="C530" s="59" t="s">
        <v>1976</v>
      </c>
      <c r="D530" t="s">
        <v>2421</v>
      </c>
      <c r="E530" t="s">
        <v>2057</v>
      </c>
      <c r="F530" t="s">
        <v>2823</v>
      </c>
      <c r="G530" s="28">
        <f>IF(ISERROR(VLOOKUP($A530,'Adjusted County Employment'!$A$4:$X$3225,7,FALSE)),0,(VLOOKUP($A530,'Adjusted County Employment'!$A$4:$X$3225,7,FALSE)))</f>
        <v>0</v>
      </c>
      <c r="H530" s="4" t="s">
        <v>1677</v>
      </c>
      <c r="I530" s="45">
        <v>992</v>
      </c>
      <c r="J530" s="58" t="s">
        <v>1675</v>
      </c>
      <c r="K530">
        <f>VLOOKUP($J530,'Emission Factors-old'!$A$2:$D$9,2,FALSE)</f>
        <v>887.80254614220303</v>
      </c>
      <c r="L530" t="str">
        <f>VLOOKUP($J530,'Emission Factors-old'!$A$2:$D$9,3,FALSE)</f>
        <v>LB</v>
      </c>
      <c r="M530" t="str">
        <f>VLOOKUP($J530,'Emission Factors-old'!$A$2:$D$9,4,FALSE)</f>
        <v>EACH</v>
      </c>
      <c r="N530" s="28">
        <f t="shared" si="16"/>
        <v>0</v>
      </c>
      <c r="O530" t="str">
        <f t="shared" si="17"/>
        <v>LB</v>
      </c>
    </row>
    <row r="531" spans="1:15">
      <c r="A531" s="59" t="s">
        <v>3076</v>
      </c>
      <c r="B531" s="59" t="s">
        <v>1867</v>
      </c>
      <c r="C531" s="59" t="s">
        <v>3077</v>
      </c>
      <c r="D531" t="s">
        <v>3078</v>
      </c>
      <c r="E531" t="s">
        <v>2057</v>
      </c>
      <c r="F531" t="s">
        <v>2823</v>
      </c>
      <c r="G531" s="28">
        <f>IF(ISERROR(VLOOKUP($A531,'Adjusted County Employment'!$A$4:$X$3225,7,FALSE)),0,(VLOOKUP($A531,'Adjusted County Employment'!$A$4:$X$3225,7,FALSE)))</f>
        <v>0</v>
      </c>
      <c r="H531" s="4" t="s">
        <v>1677</v>
      </c>
      <c r="I531" s="45">
        <v>992</v>
      </c>
      <c r="J531" s="58" t="s">
        <v>1675</v>
      </c>
      <c r="K531">
        <f>VLOOKUP($J531,'Emission Factors-old'!$A$2:$D$9,2,FALSE)</f>
        <v>887.80254614220303</v>
      </c>
      <c r="L531" t="str">
        <f>VLOOKUP($J531,'Emission Factors-old'!$A$2:$D$9,3,FALSE)</f>
        <v>LB</v>
      </c>
      <c r="M531" t="str">
        <f>VLOOKUP($J531,'Emission Factors-old'!$A$2:$D$9,4,FALSE)</f>
        <v>EACH</v>
      </c>
      <c r="N531" s="28">
        <f t="shared" si="16"/>
        <v>0</v>
      </c>
      <c r="O531" t="str">
        <f t="shared" si="17"/>
        <v>LB</v>
      </c>
    </row>
    <row r="532" spans="1:15">
      <c r="A532" s="59" t="s">
        <v>3079</v>
      </c>
      <c r="B532" s="59" t="s">
        <v>1867</v>
      </c>
      <c r="C532" s="59" t="s">
        <v>1896</v>
      </c>
      <c r="D532" t="s">
        <v>2186</v>
      </c>
      <c r="E532" t="s">
        <v>2057</v>
      </c>
      <c r="F532" t="s">
        <v>2823</v>
      </c>
      <c r="G532" s="28">
        <f>IF(ISERROR(VLOOKUP($A532,'Adjusted County Employment'!$A$4:$X$3225,7,FALSE)),0,(VLOOKUP($A532,'Adjusted County Employment'!$A$4:$X$3225,7,FALSE)))</f>
        <v>0</v>
      </c>
      <c r="H532" s="4" t="s">
        <v>1677</v>
      </c>
      <c r="I532" s="45">
        <v>992</v>
      </c>
      <c r="J532" s="58" t="s">
        <v>1675</v>
      </c>
      <c r="K532">
        <f>VLOOKUP($J532,'Emission Factors-old'!$A$2:$D$9,2,FALSE)</f>
        <v>887.80254614220303</v>
      </c>
      <c r="L532" t="str">
        <f>VLOOKUP($J532,'Emission Factors-old'!$A$2:$D$9,3,FALSE)</f>
        <v>LB</v>
      </c>
      <c r="M532" t="str">
        <f>VLOOKUP($J532,'Emission Factors-old'!$A$2:$D$9,4,FALSE)</f>
        <v>EACH</v>
      </c>
      <c r="N532" s="28">
        <f t="shared" si="16"/>
        <v>0</v>
      </c>
      <c r="O532" t="str">
        <f t="shared" si="17"/>
        <v>LB</v>
      </c>
    </row>
    <row r="533" spans="1:15">
      <c r="A533" s="59" t="s">
        <v>3080</v>
      </c>
      <c r="B533" s="59" t="s">
        <v>1867</v>
      </c>
      <c r="C533" s="59" t="s">
        <v>1897</v>
      </c>
      <c r="D533" t="s">
        <v>2819</v>
      </c>
      <c r="E533" t="s">
        <v>2057</v>
      </c>
      <c r="F533" t="s">
        <v>2823</v>
      </c>
      <c r="G533" s="28">
        <f>IF(ISERROR(VLOOKUP($A533,'Adjusted County Employment'!$A$4:$X$3225,7,FALSE)),0,(VLOOKUP($A533,'Adjusted County Employment'!$A$4:$X$3225,7,FALSE)))</f>
        <v>0</v>
      </c>
      <c r="H533" s="4" t="s">
        <v>1677</v>
      </c>
      <c r="I533" s="45">
        <v>992</v>
      </c>
      <c r="J533" s="58" t="s">
        <v>1675</v>
      </c>
      <c r="K533">
        <f>VLOOKUP($J533,'Emission Factors-old'!$A$2:$D$9,2,FALSE)</f>
        <v>887.80254614220303</v>
      </c>
      <c r="L533" t="str">
        <f>VLOOKUP($J533,'Emission Factors-old'!$A$2:$D$9,3,FALSE)</f>
        <v>LB</v>
      </c>
      <c r="M533" t="str">
        <f>VLOOKUP($J533,'Emission Factors-old'!$A$2:$D$9,4,FALSE)</f>
        <v>EACH</v>
      </c>
      <c r="N533" s="28">
        <f t="shared" si="16"/>
        <v>0</v>
      </c>
      <c r="O533" t="str">
        <f t="shared" si="17"/>
        <v>LB</v>
      </c>
    </row>
    <row r="534" spans="1:15">
      <c r="A534" s="59" t="s">
        <v>3081</v>
      </c>
      <c r="B534" s="59" t="s">
        <v>1867</v>
      </c>
      <c r="C534" s="59" t="s">
        <v>1898</v>
      </c>
      <c r="D534" t="s">
        <v>3082</v>
      </c>
      <c r="E534" t="s">
        <v>2057</v>
      </c>
      <c r="F534" t="s">
        <v>2823</v>
      </c>
      <c r="G534" s="28">
        <f>IF(ISERROR(VLOOKUP($A534,'Adjusted County Employment'!$A$4:$X$3225,7,FALSE)),0,(VLOOKUP($A534,'Adjusted County Employment'!$A$4:$X$3225,7,FALSE)))</f>
        <v>0</v>
      </c>
      <c r="H534" s="4" t="s">
        <v>1677</v>
      </c>
      <c r="I534" s="45">
        <v>992</v>
      </c>
      <c r="J534" s="58" t="s">
        <v>1675</v>
      </c>
      <c r="K534">
        <f>VLOOKUP($J534,'Emission Factors-old'!$A$2:$D$9,2,FALSE)</f>
        <v>887.80254614220303</v>
      </c>
      <c r="L534" t="str">
        <f>VLOOKUP($J534,'Emission Factors-old'!$A$2:$D$9,3,FALSE)</f>
        <v>LB</v>
      </c>
      <c r="M534" t="str">
        <f>VLOOKUP($J534,'Emission Factors-old'!$A$2:$D$9,4,FALSE)</f>
        <v>EACH</v>
      </c>
      <c r="N534" s="28">
        <f t="shared" si="16"/>
        <v>0</v>
      </c>
      <c r="O534" t="str">
        <f t="shared" si="17"/>
        <v>LB</v>
      </c>
    </row>
    <row r="535" spans="1:15">
      <c r="A535" s="59" t="s">
        <v>3083</v>
      </c>
      <c r="B535" s="59" t="s">
        <v>1867</v>
      </c>
      <c r="C535" s="59" t="s">
        <v>3084</v>
      </c>
      <c r="D535" t="s">
        <v>3085</v>
      </c>
      <c r="E535" t="s">
        <v>2057</v>
      </c>
      <c r="F535" t="s">
        <v>2823</v>
      </c>
      <c r="G535" s="28">
        <f>IF(ISERROR(VLOOKUP($A535,'Adjusted County Employment'!$A$4:$X$3225,7,FALSE)),0,(VLOOKUP($A535,'Adjusted County Employment'!$A$4:$X$3225,7,FALSE)))</f>
        <v>0</v>
      </c>
      <c r="H535" s="4" t="s">
        <v>1677</v>
      </c>
      <c r="I535" s="45">
        <v>992</v>
      </c>
      <c r="J535" s="58" t="s">
        <v>1675</v>
      </c>
      <c r="K535">
        <f>VLOOKUP($J535,'Emission Factors-old'!$A$2:$D$9,2,FALSE)</f>
        <v>887.80254614220303</v>
      </c>
      <c r="L535" t="str">
        <f>VLOOKUP($J535,'Emission Factors-old'!$A$2:$D$9,3,FALSE)</f>
        <v>LB</v>
      </c>
      <c r="M535" t="str">
        <f>VLOOKUP($J535,'Emission Factors-old'!$A$2:$D$9,4,FALSE)</f>
        <v>EACH</v>
      </c>
      <c r="N535" s="28">
        <f t="shared" si="16"/>
        <v>0</v>
      </c>
      <c r="O535" t="str">
        <f t="shared" si="17"/>
        <v>LB</v>
      </c>
    </row>
    <row r="536" spans="1:15">
      <c r="A536" s="59" t="s">
        <v>3086</v>
      </c>
      <c r="B536" s="59" t="s">
        <v>1867</v>
      </c>
      <c r="C536" s="59" t="s">
        <v>1899</v>
      </c>
      <c r="D536" t="s">
        <v>2188</v>
      </c>
      <c r="E536" t="s">
        <v>2057</v>
      </c>
      <c r="F536" t="s">
        <v>2823</v>
      </c>
      <c r="G536" s="28">
        <f>IF(ISERROR(VLOOKUP($A536,'Adjusted County Employment'!$A$4:$X$3225,7,FALSE)),0,(VLOOKUP($A536,'Adjusted County Employment'!$A$4:$X$3225,7,FALSE)))</f>
        <v>0</v>
      </c>
      <c r="H536" s="4" t="s">
        <v>1677</v>
      </c>
      <c r="I536" s="45">
        <v>992</v>
      </c>
      <c r="J536" s="58" t="s">
        <v>1675</v>
      </c>
      <c r="K536">
        <f>VLOOKUP($J536,'Emission Factors-old'!$A$2:$D$9,2,FALSE)</f>
        <v>887.80254614220303</v>
      </c>
      <c r="L536" t="str">
        <f>VLOOKUP($J536,'Emission Factors-old'!$A$2:$D$9,3,FALSE)</f>
        <v>LB</v>
      </c>
      <c r="M536" t="str">
        <f>VLOOKUP($J536,'Emission Factors-old'!$A$2:$D$9,4,FALSE)</f>
        <v>EACH</v>
      </c>
      <c r="N536" s="28">
        <f t="shared" si="16"/>
        <v>0</v>
      </c>
      <c r="O536" t="str">
        <f t="shared" si="17"/>
        <v>LB</v>
      </c>
    </row>
    <row r="537" spans="1:15">
      <c r="A537" s="59" t="s">
        <v>3087</v>
      </c>
      <c r="B537" s="59" t="s">
        <v>1867</v>
      </c>
      <c r="C537" s="59" t="s">
        <v>1900</v>
      </c>
      <c r="D537" t="s">
        <v>3088</v>
      </c>
      <c r="E537" t="s">
        <v>2057</v>
      </c>
      <c r="F537" t="s">
        <v>2823</v>
      </c>
      <c r="G537" s="28">
        <f>IF(ISERROR(VLOOKUP($A537,'Adjusted County Employment'!$A$4:$X$3225,7,FALSE)),0,(VLOOKUP($A537,'Adjusted County Employment'!$A$4:$X$3225,7,FALSE)))</f>
        <v>0</v>
      </c>
      <c r="H537" s="4" t="s">
        <v>1677</v>
      </c>
      <c r="I537" s="45">
        <v>992</v>
      </c>
      <c r="J537" s="58" t="s">
        <v>1675</v>
      </c>
      <c r="K537">
        <f>VLOOKUP($J537,'Emission Factors-old'!$A$2:$D$9,2,FALSE)</f>
        <v>887.80254614220303</v>
      </c>
      <c r="L537" t="str">
        <f>VLOOKUP($J537,'Emission Factors-old'!$A$2:$D$9,3,FALSE)</f>
        <v>LB</v>
      </c>
      <c r="M537" t="str">
        <f>VLOOKUP($J537,'Emission Factors-old'!$A$2:$D$9,4,FALSE)</f>
        <v>EACH</v>
      </c>
      <c r="N537" s="28">
        <f t="shared" si="16"/>
        <v>0</v>
      </c>
      <c r="O537" t="str">
        <f t="shared" si="17"/>
        <v>LB</v>
      </c>
    </row>
    <row r="538" spans="1:15">
      <c r="A538" s="59" t="s">
        <v>3089</v>
      </c>
      <c r="B538" s="59" t="s">
        <v>1867</v>
      </c>
      <c r="C538" s="59" t="s">
        <v>3090</v>
      </c>
      <c r="D538" t="s">
        <v>3091</v>
      </c>
      <c r="E538" t="s">
        <v>2057</v>
      </c>
      <c r="F538" t="s">
        <v>2823</v>
      </c>
      <c r="G538" s="28">
        <f>IF(ISERROR(VLOOKUP($A538,'Adjusted County Employment'!$A$4:$X$3225,7,FALSE)),0,(VLOOKUP($A538,'Adjusted County Employment'!$A$4:$X$3225,7,FALSE)))</f>
        <v>0</v>
      </c>
      <c r="H538" s="4" t="s">
        <v>1677</v>
      </c>
      <c r="I538" s="45">
        <v>992</v>
      </c>
      <c r="J538" s="58" t="s">
        <v>1675</v>
      </c>
      <c r="K538">
        <f>VLOOKUP($J538,'Emission Factors-old'!$A$2:$D$9,2,FALSE)</f>
        <v>887.80254614220303</v>
      </c>
      <c r="L538" t="str">
        <f>VLOOKUP($J538,'Emission Factors-old'!$A$2:$D$9,3,FALSE)</f>
        <v>LB</v>
      </c>
      <c r="M538" t="str">
        <f>VLOOKUP($J538,'Emission Factors-old'!$A$2:$D$9,4,FALSE)</f>
        <v>EACH</v>
      </c>
      <c r="N538" s="28">
        <f t="shared" si="16"/>
        <v>0</v>
      </c>
      <c r="O538" t="str">
        <f t="shared" si="17"/>
        <v>LB</v>
      </c>
    </row>
    <row r="539" spans="1:15">
      <c r="A539" s="59" t="s">
        <v>3092</v>
      </c>
      <c r="B539" s="59" t="s">
        <v>1867</v>
      </c>
      <c r="C539" s="59" t="s">
        <v>1977</v>
      </c>
      <c r="D539" t="s">
        <v>3093</v>
      </c>
      <c r="E539" t="s">
        <v>2057</v>
      </c>
      <c r="F539" t="s">
        <v>2823</v>
      </c>
      <c r="G539" s="28">
        <f>IF(ISERROR(VLOOKUP($A539,'Adjusted County Employment'!$A$4:$X$3225,7,FALSE)),0,(VLOOKUP($A539,'Adjusted County Employment'!$A$4:$X$3225,7,FALSE)))</f>
        <v>0</v>
      </c>
      <c r="H539" s="4" t="s">
        <v>1677</v>
      </c>
      <c r="I539" s="45">
        <v>992</v>
      </c>
      <c r="J539" s="58" t="s">
        <v>1675</v>
      </c>
      <c r="K539">
        <f>VLOOKUP($J539,'Emission Factors-old'!$A$2:$D$9,2,FALSE)</f>
        <v>887.80254614220303</v>
      </c>
      <c r="L539" t="str">
        <f>VLOOKUP($J539,'Emission Factors-old'!$A$2:$D$9,3,FALSE)</f>
        <v>LB</v>
      </c>
      <c r="M539" t="str">
        <f>VLOOKUP($J539,'Emission Factors-old'!$A$2:$D$9,4,FALSE)</f>
        <v>EACH</v>
      </c>
      <c r="N539" s="28">
        <f t="shared" si="16"/>
        <v>0</v>
      </c>
      <c r="O539" t="str">
        <f t="shared" si="17"/>
        <v>LB</v>
      </c>
    </row>
    <row r="540" spans="1:15">
      <c r="A540" s="59" t="s">
        <v>3094</v>
      </c>
      <c r="B540" s="59" t="s">
        <v>1867</v>
      </c>
      <c r="C540" s="59" t="s">
        <v>3095</v>
      </c>
      <c r="D540" t="s">
        <v>2426</v>
      </c>
      <c r="E540" t="s">
        <v>2057</v>
      </c>
      <c r="F540" t="s">
        <v>2823</v>
      </c>
      <c r="G540" s="28">
        <f>IF(ISERROR(VLOOKUP($A540,'Adjusted County Employment'!$A$4:$X$3225,7,FALSE)),0,(VLOOKUP($A540,'Adjusted County Employment'!$A$4:$X$3225,7,FALSE)))</f>
        <v>0</v>
      </c>
      <c r="H540" s="4" t="s">
        <v>1677</v>
      </c>
      <c r="I540" s="45">
        <v>992</v>
      </c>
      <c r="J540" s="58" t="s">
        <v>1675</v>
      </c>
      <c r="K540">
        <f>VLOOKUP($J540,'Emission Factors-old'!$A$2:$D$9,2,FALSE)</f>
        <v>887.80254614220303</v>
      </c>
      <c r="L540" t="str">
        <f>VLOOKUP($J540,'Emission Factors-old'!$A$2:$D$9,3,FALSE)</f>
        <v>LB</v>
      </c>
      <c r="M540" t="str">
        <f>VLOOKUP($J540,'Emission Factors-old'!$A$2:$D$9,4,FALSE)</f>
        <v>EACH</v>
      </c>
      <c r="N540" s="28">
        <f t="shared" si="16"/>
        <v>0</v>
      </c>
      <c r="O540" t="str">
        <f t="shared" si="17"/>
        <v>LB</v>
      </c>
    </row>
    <row r="541" spans="1:15">
      <c r="A541" s="59" t="s">
        <v>3096</v>
      </c>
      <c r="B541" s="59" t="s">
        <v>1867</v>
      </c>
      <c r="C541" s="59" t="s">
        <v>1901</v>
      </c>
      <c r="D541" t="s">
        <v>3097</v>
      </c>
      <c r="E541" t="s">
        <v>2057</v>
      </c>
      <c r="F541" t="s">
        <v>2823</v>
      </c>
      <c r="G541" s="28">
        <f>IF(ISERROR(VLOOKUP($A541,'Adjusted County Employment'!$A$4:$X$3225,7,FALSE)),0,(VLOOKUP($A541,'Adjusted County Employment'!$A$4:$X$3225,7,FALSE)))</f>
        <v>26.5</v>
      </c>
      <c r="H541" s="4" t="s">
        <v>1677</v>
      </c>
      <c r="I541" s="45">
        <v>992</v>
      </c>
      <c r="J541" s="58" t="s">
        <v>1675</v>
      </c>
      <c r="K541">
        <f>VLOOKUP($J541,'Emission Factors-old'!$A$2:$D$9,2,FALSE)</f>
        <v>887.80254614220303</v>
      </c>
      <c r="L541" t="str">
        <f>VLOOKUP($J541,'Emission Factors-old'!$A$2:$D$9,3,FALSE)</f>
        <v>LB</v>
      </c>
      <c r="M541" t="str">
        <f>VLOOKUP($J541,'Emission Factors-old'!$A$2:$D$9,4,FALSE)</f>
        <v>EACH</v>
      </c>
      <c r="N541" s="28">
        <f t="shared" si="16"/>
        <v>23526.767472768381</v>
      </c>
      <c r="O541" t="str">
        <f t="shared" si="17"/>
        <v>LB</v>
      </c>
    </row>
    <row r="542" spans="1:15">
      <c r="A542" s="59" t="s">
        <v>3098</v>
      </c>
      <c r="B542" s="59" t="s">
        <v>1867</v>
      </c>
      <c r="C542" s="59" t="s">
        <v>3099</v>
      </c>
      <c r="D542" t="s">
        <v>2190</v>
      </c>
      <c r="E542" t="s">
        <v>2057</v>
      </c>
      <c r="F542" t="s">
        <v>2823</v>
      </c>
      <c r="G542" s="28">
        <f>IF(ISERROR(VLOOKUP($A542,'Adjusted County Employment'!$A$4:$X$3225,7,FALSE)),0,(VLOOKUP($A542,'Adjusted County Employment'!$A$4:$X$3225,7,FALSE)))</f>
        <v>0</v>
      </c>
      <c r="H542" s="4" t="s">
        <v>1677</v>
      </c>
      <c r="I542" s="45">
        <v>992</v>
      </c>
      <c r="J542" s="58" t="s">
        <v>1675</v>
      </c>
      <c r="K542">
        <f>VLOOKUP($J542,'Emission Factors-old'!$A$2:$D$9,2,FALSE)</f>
        <v>887.80254614220303</v>
      </c>
      <c r="L542" t="str">
        <f>VLOOKUP($J542,'Emission Factors-old'!$A$2:$D$9,3,FALSE)</f>
        <v>LB</v>
      </c>
      <c r="M542" t="str">
        <f>VLOOKUP($J542,'Emission Factors-old'!$A$2:$D$9,4,FALSE)</f>
        <v>EACH</v>
      </c>
      <c r="N542" s="28">
        <f t="shared" si="16"/>
        <v>0</v>
      </c>
      <c r="O542" t="str">
        <f t="shared" si="17"/>
        <v>LB</v>
      </c>
    </row>
    <row r="543" spans="1:15">
      <c r="A543" s="59" t="s">
        <v>3100</v>
      </c>
      <c r="B543" s="59" t="s">
        <v>1867</v>
      </c>
      <c r="C543" s="59" t="s">
        <v>1902</v>
      </c>
      <c r="D543" t="s">
        <v>3101</v>
      </c>
      <c r="E543" t="s">
        <v>2057</v>
      </c>
      <c r="F543" t="s">
        <v>2823</v>
      </c>
      <c r="G543" s="28">
        <f>IF(ISERROR(VLOOKUP($A543,'Adjusted County Employment'!$A$4:$X$3225,7,FALSE)),0,(VLOOKUP($A543,'Adjusted County Employment'!$A$4:$X$3225,7,FALSE)))</f>
        <v>0</v>
      </c>
      <c r="H543" s="4" t="s">
        <v>1677</v>
      </c>
      <c r="I543" s="45">
        <v>992</v>
      </c>
      <c r="J543" s="58" t="s">
        <v>1675</v>
      </c>
      <c r="K543">
        <f>VLOOKUP($J543,'Emission Factors-old'!$A$2:$D$9,2,FALSE)</f>
        <v>887.80254614220303</v>
      </c>
      <c r="L543" t="str">
        <f>VLOOKUP($J543,'Emission Factors-old'!$A$2:$D$9,3,FALSE)</f>
        <v>LB</v>
      </c>
      <c r="M543" t="str">
        <f>VLOOKUP($J543,'Emission Factors-old'!$A$2:$D$9,4,FALSE)</f>
        <v>EACH</v>
      </c>
      <c r="N543" s="28">
        <f t="shared" si="16"/>
        <v>0</v>
      </c>
      <c r="O543" t="str">
        <f t="shared" si="17"/>
        <v>LB</v>
      </c>
    </row>
    <row r="544" spans="1:15">
      <c r="A544" s="59" t="s">
        <v>3102</v>
      </c>
      <c r="B544" s="59" t="s">
        <v>1867</v>
      </c>
      <c r="C544" s="59" t="s">
        <v>1903</v>
      </c>
      <c r="D544" t="s">
        <v>3103</v>
      </c>
      <c r="E544" t="s">
        <v>2057</v>
      </c>
      <c r="F544" t="s">
        <v>2823</v>
      </c>
      <c r="G544" s="28">
        <f>IF(ISERROR(VLOOKUP($A544,'Adjusted County Employment'!$A$4:$X$3225,7,FALSE)),0,(VLOOKUP($A544,'Adjusted County Employment'!$A$4:$X$3225,7,FALSE)))</f>
        <v>0</v>
      </c>
      <c r="H544" s="4" t="s">
        <v>1677</v>
      </c>
      <c r="I544" s="45">
        <v>992</v>
      </c>
      <c r="J544" s="58" t="s">
        <v>1675</v>
      </c>
      <c r="K544">
        <f>VLOOKUP($J544,'Emission Factors-old'!$A$2:$D$9,2,FALSE)</f>
        <v>887.80254614220303</v>
      </c>
      <c r="L544" t="str">
        <f>VLOOKUP($J544,'Emission Factors-old'!$A$2:$D$9,3,FALSE)</f>
        <v>LB</v>
      </c>
      <c r="M544" t="str">
        <f>VLOOKUP($J544,'Emission Factors-old'!$A$2:$D$9,4,FALSE)</f>
        <v>EACH</v>
      </c>
      <c r="N544" s="28">
        <f t="shared" si="16"/>
        <v>0</v>
      </c>
      <c r="O544" t="str">
        <f t="shared" si="17"/>
        <v>LB</v>
      </c>
    </row>
    <row r="545" spans="1:15">
      <c r="A545" s="59" t="s">
        <v>3104</v>
      </c>
      <c r="B545" s="59" t="s">
        <v>1867</v>
      </c>
      <c r="C545" s="59" t="s">
        <v>3105</v>
      </c>
      <c r="D545" t="s">
        <v>3106</v>
      </c>
      <c r="E545" t="s">
        <v>2057</v>
      </c>
      <c r="F545" t="s">
        <v>2823</v>
      </c>
      <c r="G545" s="28">
        <f>IF(ISERROR(VLOOKUP($A545,'Adjusted County Employment'!$A$4:$X$3225,7,FALSE)),0,(VLOOKUP($A545,'Adjusted County Employment'!$A$4:$X$3225,7,FALSE)))</f>
        <v>0</v>
      </c>
      <c r="H545" s="4" t="s">
        <v>1677</v>
      </c>
      <c r="I545" s="45">
        <v>992</v>
      </c>
      <c r="J545" s="58" t="s">
        <v>1675</v>
      </c>
      <c r="K545">
        <f>VLOOKUP($J545,'Emission Factors-old'!$A$2:$D$9,2,FALSE)</f>
        <v>887.80254614220303</v>
      </c>
      <c r="L545" t="str">
        <f>VLOOKUP($J545,'Emission Factors-old'!$A$2:$D$9,3,FALSE)</f>
        <v>LB</v>
      </c>
      <c r="M545" t="str">
        <f>VLOOKUP($J545,'Emission Factors-old'!$A$2:$D$9,4,FALSE)</f>
        <v>EACH</v>
      </c>
      <c r="N545" s="28">
        <f t="shared" si="16"/>
        <v>0</v>
      </c>
      <c r="O545" t="str">
        <f t="shared" si="17"/>
        <v>LB</v>
      </c>
    </row>
    <row r="546" spans="1:15">
      <c r="A546" s="59" t="s">
        <v>3107</v>
      </c>
      <c r="B546" s="59" t="s">
        <v>1904</v>
      </c>
      <c r="C546" s="59" t="s">
        <v>1770</v>
      </c>
      <c r="D546" t="s">
        <v>3108</v>
      </c>
      <c r="E546" t="s">
        <v>2057</v>
      </c>
      <c r="F546" t="s">
        <v>3109</v>
      </c>
      <c r="G546" s="28">
        <f>IF(ISERROR(VLOOKUP($A546,'Adjusted County Employment'!$A$4:$X$3225,7,FALSE)),0,(VLOOKUP($A546,'Adjusted County Employment'!$A$4:$X$3225,7,FALSE)))</f>
        <v>0</v>
      </c>
      <c r="H546" s="4" t="s">
        <v>1677</v>
      </c>
      <c r="I546" s="45">
        <v>992</v>
      </c>
      <c r="J546" s="58" t="s">
        <v>1675</v>
      </c>
      <c r="K546">
        <f>VLOOKUP($J546,'Emission Factors-old'!$A$2:$D$9,2,FALSE)</f>
        <v>887.80254614220303</v>
      </c>
      <c r="L546" t="str">
        <f>VLOOKUP($J546,'Emission Factors-old'!$A$2:$D$9,3,FALSE)</f>
        <v>LB</v>
      </c>
      <c r="M546" t="str">
        <f>VLOOKUP($J546,'Emission Factors-old'!$A$2:$D$9,4,FALSE)</f>
        <v>EACH</v>
      </c>
      <c r="N546" s="28">
        <f t="shared" si="16"/>
        <v>0</v>
      </c>
      <c r="O546" t="str">
        <f t="shared" si="17"/>
        <v>LB</v>
      </c>
    </row>
    <row r="547" spans="1:15">
      <c r="A547" s="59" t="s">
        <v>3110</v>
      </c>
      <c r="B547" s="59" t="s">
        <v>1904</v>
      </c>
      <c r="C547" s="59" t="s">
        <v>1772</v>
      </c>
      <c r="D547" t="s">
        <v>3111</v>
      </c>
      <c r="E547" t="s">
        <v>2057</v>
      </c>
      <c r="F547" t="s">
        <v>3109</v>
      </c>
      <c r="G547" s="28">
        <f>IF(ISERROR(VLOOKUP($A547,'Adjusted County Employment'!$A$4:$X$3225,7,FALSE)),0,(VLOOKUP($A547,'Adjusted County Employment'!$A$4:$X$3225,7,FALSE)))</f>
        <v>11.631047177458914</v>
      </c>
      <c r="H547" s="4" t="s">
        <v>1677</v>
      </c>
      <c r="I547" s="45">
        <v>992</v>
      </c>
      <c r="J547" s="58" t="s">
        <v>1675</v>
      </c>
      <c r="K547">
        <f>VLOOKUP($J547,'Emission Factors-old'!$A$2:$D$9,2,FALSE)</f>
        <v>887.80254614220303</v>
      </c>
      <c r="L547" t="str">
        <f>VLOOKUP($J547,'Emission Factors-old'!$A$2:$D$9,3,FALSE)</f>
        <v>LB</v>
      </c>
      <c r="M547" t="str">
        <f>VLOOKUP($J547,'Emission Factors-old'!$A$2:$D$9,4,FALSE)</f>
        <v>EACH</v>
      </c>
      <c r="N547" s="28">
        <f t="shared" si="16"/>
        <v>10326.073298448107</v>
      </c>
      <c r="O547" t="str">
        <f t="shared" si="17"/>
        <v>LB</v>
      </c>
    </row>
    <row r="548" spans="1:15">
      <c r="A548" s="59" t="s">
        <v>3112</v>
      </c>
      <c r="B548" s="59" t="s">
        <v>1904</v>
      </c>
      <c r="C548" s="59" t="s">
        <v>1816</v>
      </c>
      <c r="D548" t="s">
        <v>3113</v>
      </c>
      <c r="E548" t="s">
        <v>2057</v>
      </c>
      <c r="F548" t="s">
        <v>3109</v>
      </c>
      <c r="G548" s="28">
        <f>IF(ISERROR(VLOOKUP($A548,'Adjusted County Employment'!$A$4:$X$3225,7,FALSE)),0,(VLOOKUP($A548,'Adjusted County Employment'!$A$4:$X$3225,7,FALSE)))</f>
        <v>0</v>
      </c>
      <c r="H548" s="4" t="s">
        <v>1677</v>
      </c>
      <c r="I548" s="45">
        <v>992</v>
      </c>
      <c r="J548" s="58" t="s">
        <v>1675</v>
      </c>
      <c r="K548">
        <f>VLOOKUP($J548,'Emission Factors-old'!$A$2:$D$9,2,FALSE)</f>
        <v>887.80254614220303</v>
      </c>
      <c r="L548" t="str">
        <f>VLOOKUP($J548,'Emission Factors-old'!$A$2:$D$9,3,FALSE)</f>
        <v>LB</v>
      </c>
      <c r="M548" t="str">
        <f>VLOOKUP($J548,'Emission Factors-old'!$A$2:$D$9,4,FALSE)</f>
        <v>EACH</v>
      </c>
      <c r="N548" s="28">
        <f t="shared" si="16"/>
        <v>0</v>
      </c>
      <c r="O548" t="str">
        <f t="shared" si="17"/>
        <v>LB</v>
      </c>
    </row>
    <row r="549" spans="1:15">
      <c r="A549" s="59" t="s">
        <v>3114</v>
      </c>
      <c r="B549" s="59" t="s">
        <v>1904</v>
      </c>
      <c r="C549" s="59" t="s">
        <v>1817</v>
      </c>
      <c r="D549" t="s">
        <v>3115</v>
      </c>
      <c r="E549" t="s">
        <v>2057</v>
      </c>
      <c r="F549" t="s">
        <v>3109</v>
      </c>
      <c r="G549" s="28">
        <f>IF(ISERROR(VLOOKUP($A549,'Adjusted County Employment'!$A$4:$X$3225,7,FALSE)),0,(VLOOKUP($A549,'Adjusted County Employment'!$A$4:$X$3225,7,FALSE)))</f>
        <v>0</v>
      </c>
      <c r="H549" s="4" t="s">
        <v>1677</v>
      </c>
      <c r="I549" s="45">
        <v>992</v>
      </c>
      <c r="J549" s="58" t="s">
        <v>1675</v>
      </c>
      <c r="K549">
        <f>VLOOKUP($J549,'Emission Factors-old'!$A$2:$D$9,2,FALSE)</f>
        <v>887.80254614220303</v>
      </c>
      <c r="L549" t="str">
        <f>VLOOKUP($J549,'Emission Factors-old'!$A$2:$D$9,3,FALSE)</f>
        <v>LB</v>
      </c>
      <c r="M549" t="str">
        <f>VLOOKUP($J549,'Emission Factors-old'!$A$2:$D$9,4,FALSE)</f>
        <v>EACH</v>
      </c>
      <c r="N549" s="28">
        <f t="shared" si="16"/>
        <v>0</v>
      </c>
      <c r="O549" t="str">
        <f t="shared" si="17"/>
        <v>LB</v>
      </c>
    </row>
    <row r="550" spans="1:15">
      <c r="A550" s="59" t="s">
        <v>3116</v>
      </c>
      <c r="B550" s="59" t="s">
        <v>1904</v>
      </c>
      <c r="C550" s="59" t="s">
        <v>1773</v>
      </c>
      <c r="D550" t="s">
        <v>3117</v>
      </c>
      <c r="E550" t="s">
        <v>2057</v>
      </c>
      <c r="F550" t="s">
        <v>3109</v>
      </c>
      <c r="G550" s="28">
        <f>IF(ISERROR(VLOOKUP($A550,'Adjusted County Employment'!$A$4:$X$3225,7,FALSE)),0,(VLOOKUP($A550,'Adjusted County Employment'!$A$4:$X$3225,7,FALSE)))</f>
        <v>0</v>
      </c>
      <c r="H550" s="4" t="s">
        <v>1677</v>
      </c>
      <c r="I550" s="45">
        <v>992</v>
      </c>
      <c r="J550" s="58" t="s">
        <v>1675</v>
      </c>
      <c r="K550">
        <f>VLOOKUP($J550,'Emission Factors-old'!$A$2:$D$9,2,FALSE)</f>
        <v>887.80254614220303</v>
      </c>
      <c r="L550" t="str">
        <f>VLOOKUP($J550,'Emission Factors-old'!$A$2:$D$9,3,FALSE)</f>
        <v>LB</v>
      </c>
      <c r="M550" t="str">
        <f>VLOOKUP($J550,'Emission Factors-old'!$A$2:$D$9,4,FALSE)</f>
        <v>EACH</v>
      </c>
      <c r="N550" s="28">
        <f t="shared" si="16"/>
        <v>0</v>
      </c>
      <c r="O550" t="str">
        <f t="shared" si="17"/>
        <v>LB</v>
      </c>
    </row>
    <row r="551" spans="1:15">
      <c r="A551" s="59" t="s">
        <v>3118</v>
      </c>
      <c r="B551" s="59" t="s">
        <v>1857</v>
      </c>
      <c r="C551" s="59" t="s">
        <v>1770</v>
      </c>
      <c r="D551" t="s">
        <v>3119</v>
      </c>
      <c r="E551" t="s">
        <v>2057</v>
      </c>
      <c r="F551" t="s">
        <v>3120</v>
      </c>
      <c r="G551" s="28">
        <f>IF(ISERROR(VLOOKUP($A551,'Adjusted County Employment'!$A$4:$X$3225,7,FALSE)),0,(VLOOKUP($A551,'Adjusted County Employment'!$A$4:$X$3225,7,FALSE)))</f>
        <v>14.405434497243371</v>
      </c>
      <c r="H551" s="4" t="s">
        <v>1677</v>
      </c>
      <c r="I551" s="45">
        <v>992</v>
      </c>
      <c r="J551" s="58" t="s">
        <v>1675</v>
      </c>
      <c r="K551">
        <f>VLOOKUP($J551,'Emission Factors-old'!$A$2:$D$9,2,FALSE)</f>
        <v>887.80254614220303</v>
      </c>
      <c r="L551" t="str">
        <f>VLOOKUP($J551,'Emission Factors-old'!$A$2:$D$9,3,FALSE)</f>
        <v>LB</v>
      </c>
      <c r="M551" t="str">
        <f>VLOOKUP($J551,'Emission Factors-old'!$A$2:$D$9,4,FALSE)</f>
        <v>EACH</v>
      </c>
      <c r="N551" s="28">
        <f t="shared" si="16"/>
        <v>12789.181424937391</v>
      </c>
      <c r="O551" t="str">
        <f t="shared" si="17"/>
        <v>LB</v>
      </c>
    </row>
    <row r="552" spans="1:15">
      <c r="A552" s="59" t="s">
        <v>3121</v>
      </c>
      <c r="B552" s="59" t="s">
        <v>1857</v>
      </c>
      <c r="C552" s="59" t="s">
        <v>1772</v>
      </c>
      <c r="D552" t="s">
        <v>2556</v>
      </c>
      <c r="E552" t="s">
        <v>2057</v>
      </c>
      <c r="F552" t="s">
        <v>3120</v>
      </c>
      <c r="G552" s="28">
        <f>IF(ISERROR(VLOOKUP($A552,'Adjusted County Employment'!$A$4:$X$3225,7,FALSE)),0,(VLOOKUP($A552,'Adjusted County Employment'!$A$4:$X$3225,7,FALSE)))</f>
        <v>0</v>
      </c>
      <c r="H552" s="4" t="s">
        <v>1677</v>
      </c>
      <c r="I552" s="45">
        <v>992</v>
      </c>
      <c r="J552" s="58" t="s">
        <v>1675</v>
      </c>
      <c r="K552">
        <f>VLOOKUP($J552,'Emission Factors-old'!$A$2:$D$9,2,FALSE)</f>
        <v>887.80254614220303</v>
      </c>
      <c r="L552" t="str">
        <f>VLOOKUP($J552,'Emission Factors-old'!$A$2:$D$9,3,FALSE)</f>
        <v>LB</v>
      </c>
      <c r="M552" t="str">
        <f>VLOOKUP($J552,'Emission Factors-old'!$A$2:$D$9,4,FALSE)</f>
        <v>EACH</v>
      </c>
      <c r="N552" s="28">
        <f t="shared" si="16"/>
        <v>0</v>
      </c>
      <c r="O552" t="str">
        <f t="shared" si="17"/>
        <v>LB</v>
      </c>
    </row>
    <row r="553" spans="1:15">
      <c r="A553" s="59" t="s">
        <v>3122</v>
      </c>
      <c r="B553" s="59" t="s">
        <v>1857</v>
      </c>
      <c r="C553" s="59" t="s">
        <v>1816</v>
      </c>
      <c r="D553" t="s">
        <v>3123</v>
      </c>
      <c r="E553" t="s">
        <v>2057</v>
      </c>
      <c r="F553" t="s">
        <v>3120</v>
      </c>
      <c r="G553" s="28">
        <f>IF(ISERROR(VLOOKUP($A553,'Adjusted County Employment'!$A$4:$X$3225,7,FALSE)),0,(VLOOKUP($A553,'Adjusted County Employment'!$A$4:$X$3225,7,FALSE)))</f>
        <v>11.982357574166448</v>
      </c>
      <c r="H553" s="4" t="s">
        <v>1677</v>
      </c>
      <c r="I553" s="45">
        <v>992</v>
      </c>
      <c r="J553" s="58" t="s">
        <v>1675</v>
      </c>
      <c r="K553">
        <f>VLOOKUP($J553,'Emission Factors-old'!$A$2:$D$9,2,FALSE)</f>
        <v>887.80254614220303</v>
      </c>
      <c r="L553" t="str">
        <f>VLOOKUP($J553,'Emission Factors-old'!$A$2:$D$9,3,FALSE)</f>
        <v>LB</v>
      </c>
      <c r="M553" t="str">
        <f>VLOOKUP($J553,'Emission Factors-old'!$A$2:$D$9,4,FALSE)</f>
        <v>EACH</v>
      </c>
      <c r="N553" s="28">
        <f t="shared" si="16"/>
        <v>10637.967563131284</v>
      </c>
      <c r="O553" t="str">
        <f t="shared" si="17"/>
        <v>LB</v>
      </c>
    </row>
    <row r="554" spans="1:15">
      <c r="A554" s="59" t="s">
        <v>3124</v>
      </c>
      <c r="B554" s="59" t="s">
        <v>1857</v>
      </c>
      <c r="C554" s="59" t="s">
        <v>1817</v>
      </c>
      <c r="D554" t="s">
        <v>3125</v>
      </c>
      <c r="E554" t="s">
        <v>2057</v>
      </c>
      <c r="F554" t="s">
        <v>3120</v>
      </c>
      <c r="G554" s="28">
        <f>IF(ISERROR(VLOOKUP($A554,'Adjusted County Employment'!$A$4:$X$3225,7,FALSE)),0,(VLOOKUP($A554,'Adjusted County Employment'!$A$4:$X$3225,7,FALSE)))</f>
        <v>0</v>
      </c>
      <c r="H554" s="4" t="s">
        <v>1677</v>
      </c>
      <c r="I554" s="45">
        <v>992</v>
      </c>
      <c r="J554" s="58" t="s">
        <v>1675</v>
      </c>
      <c r="K554">
        <f>VLOOKUP($J554,'Emission Factors-old'!$A$2:$D$9,2,FALSE)</f>
        <v>887.80254614220303</v>
      </c>
      <c r="L554" t="str">
        <f>VLOOKUP($J554,'Emission Factors-old'!$A$2:$D$9,3,FALSE)</f>
        <v>LB</v>
      </c>
      <c r="M554" t="str">
        <f>VLOOKUP($J554,'Emission Factors-old'!$A$2:$D$9,4,FALSE)</f>
        <v>EACH</v>
      </c>
      <c r="N554" s="28">
        <f t="shared" si="16"/>
        <v>0</v>
      </c>
      <c r="O554" t="str">
        <f t="shared" si="17"/>
        <v>LB</v>
      </c>
    </row>
    <row r="555" spans="1:15">
      <c r="A555" s="59" t="s">
        <v>3126</v>
      </c>
      <c r="B555" s="59" t="s">
        <v>1857</v>
      </c>
      <c r="C555" s="59" t="s">
        <v>1773</v>
      </c>
      <c r="D555" t="s">
        <v>3127</v>
      </c>
      <c r="E555" t="s">
        <v>2057</v>
      </c>
      <c r="F555" t="s">
        <v>3120</v>
      </c>
      <c r="G555" s="28">
        <f>IF(ISERROR(VLOOKUP($A555,'Adjusted County Employment'!$A$4:$X$3225,7,FALSE)),0,(VLOOKUP($A555,'Adjusted County Employment'!$A$4:$X$3225,7,FALSE)))</f>
        <v>0</v>
      </c>
      <c r="H555" s="4" t="s">
        <v>1677</v>
      </c>
      <c r="I555" s="45">
        <v>992</v>
      </c>
      <c r="J555" s="58" t="s">
        <v>1675</v>
      </c>
      <c r="K555">
        <f>VLOOKUP($J555,'Emission Factors-old'!$A$2:$D$9,2,FALSE)</f>
        <v>887.80254614220303</v>
      </c>
      <c r="L555" t="str">
        <f>VLOOKUP($J555,'Emission Factors-old'!$A$2:$D$9,3,FALSE)</f>
        <v>LB</v>
      </c>
      <c r="M555" t="str">
        <f>VLOOKUP($J555,'Emission Factors-old'!$A$2:$D$9,4,FALSE)</f>
        <v>EACH</v>
      </c>
      <c r="N555" s="28">
        <f t="shared" si="16"/>
        <v>0</v>
      </c>
      <c r="O555" t="str">
        <f t="shared" si="17"/>
        <v>LB</v>
      </c>
    </row>
    <row r="556" spans="1:15">
      <c r="A556" s="59" t="s">
        <v>3128</v>
      </c>
      <c r="B556" s="59" t="s">
        <v>1857</v>
      </c>
      <c r="C556" s="59" t="s">
        <v>1840</v>
      </c>
      <c r="D556" t="s">
        <v>3129</v>
      </c>
      <c r="E556" t="s">
        <v>2057</v>
      </c>
      <c r="F556" t="s">
        <v>3120</v>
      </c>
      <c r="G556" s="28">
        <f>IF(ISERROR(VLOOKUP($A556,'Adjusted County Employment'!$A$4:$X$3225,7,FALSE)),0,(VLOOKUP($A556,'Adjusted County Employment'!$A$4:$X$3225,7,FALSE)))</f>
        <v>0</v>
      </c>
      <c r="H556" s="4" t="s">
        <v>1677</v>
      </c>
      <c r="I556" s="45">
        <v>992</v>
      </c>
      <c r="J556" s="58" t="s">
        <v>1675</v>
      </c>
      <c r="K556">
        <f>VLOOKUP($J556,'Emission Factors-old'!$A$2:$D$9,2,FALSE)</f>
        <v>887.80254614220303</v>
      </c>
      <c r="L556" t="str">
        <f>VLOOKUP($J556,'Emission Factors-old'!$A$2:$D$9,3,FALSE)</f>
        <v>LB</v>
      </c>
      <c r="M556" t="str">
        <f>VLOOKUP($J556,'Emission Factors-old'!$A$2:$D$9,4,FALSE)</f>
        <v>EACH</v>
      </c>
      <c r="N556" s="28">
        <f t="shared" si="16"/>
        <v>0</v>
      </c>
      <c r="O556" t="str">
        <f t="shared" si="17"/>
        <v>LB</v>
      </c>
    </row>
    <row r="557" spans="1:15">
      <c r="A557" s="59" t="s">
        <v>3130</v>
      </c>
      <c r="B557" s="59" t="s">
        <v>1857</v>
      </c>
      <c r="C557" s="59" t="s">
        <v>1818</v>
      </c>
      <c r="D557" t="s">
        <v>3131</v>
      </c>
      <c r="E557" t="s">
        <v>2057</v>
      </c>
      <c r="F557" t="s">
        <v>3120</v>
      </c>
      <c r="G557" s="28">
        <f>IF(ISERROR(VLOOKUP($A557,'Adjusted County Employment'!$A$4:$X$3225,7,FALSE)),0,(VLOOKUP($A557,'Adjusted County Employment'!$A$4:$X$3225,7,FALSE)))</f>
        <v>0</v>
      </c>
      <c r="H557" s="4" t="s">
        <v>1677</v>
      </c>
      <c r="I557" s="45">
        <v>992</v>
      </c>
      <c r="J557" s="58" t="s">
        <v>1675</v>
      </c>
      <c r="K557">
        <f>VLOOKUP($J557,'Emission Factors-old'!$A$2:$D$9,2,FALSE)</f>
        <v>887.80254614220303</v>
      </c>
      <c r="L557" t="str">
        <f>VLOOKUP($J557,'Emission Factors-old'!$A$2:$D$9,3,FALSE)</f>
        <v>LB</v>
      </c>
      <c r="M557" t="str">
        <f>VLOOKUP($J557,'Emission Factors-old'!$A$2:$D$9,4,FALSE)</f>
        <v>EACH</v>
      </c>
      <c r="N557" s="28">
        <f t="shared" si="16"/>
        <v>0</v>
      </c>
      <c r="O557" t="str">
        <f t="shared" si="17"/>
        <v>LB</v>
      </c>
    </row>
    <row r="558" spans="1:15">
      <c r="A558" s="59" t="s">
        <v>3132</v>
      </c>
      <c r="B558" s="59" t="s">
        <v>1857</v>
      </c>
      <c r="C558" s="59" t="s">
        <v>1774</v>
      </c>
      <c r="D558" t="s">
        <v>3133</v>
      </c>
      <c r="E558" t="s">
        <v>2057</v>
      </c>
      <c r="F558" t="s">
        <v>3120</v>
      </c>
      <c r="G558" s="28">
        <f>IF(ISERROR(VLOOKUP($A558,'Adjusted County Employment'!$A$4:$X$3225,7,FALSE)),0,(VLOOKUP($A558,'Adjusted County Employment'!$A$4:$X$3225,7,FALSE)))</f>
        <v>0</v>
      </c>
      <c r="H558" s="4" t="s">
        <v>1677</v>
      </c>
      <c r="I558" s="45">
        <v>992</v>
      </c>
      <c r="J558" s="58" t="s">
        <v>1675</v>
      </c>
      <c r="K558">
        <f>VLOOKUP($J558,'Emission Factors-old'!$A$2:$D$9,2,FALSE)</f>
        <v>887.80254614220303</v>
      </c>
      <c r="L558" t="str">
        <f>VLOOKUP($J558,'Emission Factors-old'!$A$2:$D$9,3,FALSE)</f>
        <v>LB</v>
      </c>
      <c r="M558" t="str">
        <f>VLOOKUP($J558,'Emission Factors-old'!$A$2:$D$9,4,FALSE)</f>
        <v>EACH</v>
      </c>
      <c r="N558" s="28">
        <f t="shared" si="16"/>
        <v>0</v>
      </c>
      <c r="O558" t="str">
        <f t="shared" si="17"/>
        <v>LB</v>
      </c>
    </row>
    <row r="559" spans="1:15">
      <c r="A559" s="59" t="s">
        <v>3134</v>
      </c>
      <c r="B559" s="59" t="s">
        <v>1857</v>
      </c>
      <c r="C559" s="59" t="s">
        <v>1819</v>
      </c>
      <c r="D559" t="s">
        <v>3135</v>
      </c>
      <c r="E559" t="s">
        <v>2057</v>
      </c>
      <c r="F559" t="s">
        <v>3120</v>
      </c>
      <c r="G559" s="28">
        <f>IF(ISERROR(VLOOKUP($A559,'Adjusted County Employment'!$A$4:$X$3225,7,FALSE)),0,(VLOOKUP($A559,'Adjusted County Employment'!$A$4:$X$3225,7,FALSE)))</f>
        <v>0</v>
      </c>
      <c r="H559" s="4" t="s">
        <v>1677</v>
      </c>
      <c r="I559" s="45">
        <v>992</v>
      </c>
      <c r="J559" s="58" t="s">
        <v>1675</v>
      </c>
      <c r="K559">
        <f>VLOOKUP($J559,'Emission Factors-old'!$A$2:$D$9,2,FALSE)</f>
        <v>887.80254614220303</v>
      </c>
      <c r="L559" t="str">
        <f>VLOOKUP($J559,'Emission Factors-old'!$A$2:$D$9,3,FALSE)</f>
        <v>LB</v>
      </c>
      <c r="M559" t="str">
        <f>VLOOKUP($J559,'Emission Factors-old'!$A$2:$D$9,4,FALSE)</f>
        <v>EACH</v>
      </c>
      <c r="N559" s="28">
        <f t="shared" si="16"/>
        <v>0</v>
      </c>
      <c r="O559" t="str">
        <f t="shared" si="17"/>
        <v>LB</v>
      </c>
    </row>
    <row r="560" spans="1:15">
      <c r="A560" s="59" t="s">
        <v>3136</v>
      </c>
      <c r="B560" s="59" t="s">
        <v>1857</v>
      </c>
      <c r="C560" s="59" t="s">
        <v>1820</v>
      </c>
      <c r="D560" t="s">
        <v>3137</v>
      </c>
      <c r="E560" t="s">
        <v>2057</v>
      </c>
      <c r="F560" t="s">
        <v>3120</v>
      </c>
      <c r="G560" s="28">
        <f>IF(ISERROR(VLOOKUP($A560,'Adjusted County Employment'!$A$4:$X$3225,7,FALSE)),0,(VLOOKUP($A560,'Adjusted County Employment'!$A$4:$X$3225,7,FALSE)))</f>
        <v>45.559038662486934</v>
      </c>
      <c r="H560" s="4" t="s">
        <v>1677</v>
      </c>
      <c r="I560" s="45">
        <v>992</v>
      </c>
      <c r="J560" s="58" t="s">
        <v>1675</v>
      </c>
      <c r="K560">
        <f>VLOOKUP($J560,'Emission Factors-old'!$A$2:$D$9,2,FALSE)</f>
        <v>887.80254614220303</v>
      </c>
      <c r="L560" t="str">
        <f>VLOOKUP($J560,'Emission Factors-old'!$A$2:$D$9,3,FALSE)</f>
        <v>LB</v>
      </c>
      <c r="M560" t="str">
        <f>VLOOKUP($J560,'Emission Factors-old'!$A$2:$D$9,4,FALSE)</f>
        <v>EACH</v>
      </c>
      <c r="N560" s="28">
        <f t="shared" si="16"/>
        <v>40447.430524346964</v>
      </c>
      <c r="O560" t="str">
        <f t="shared" si="17"/>
        <v>LB</v>
      </c>
    </row>
    <row r="561" spans="1:15">
      <c r="A561" s="59" t="s">
        <v>3138</v>
      </c>
      <c r="B561" s="59" t="s">
        <v>1857</v>
      </c>
      <c r="C561" s="59" t="s">
        <v>1821</v>
      </c>
      <c r="D561" t="s">
        <v>3139</v>
      </c>
      <c r="E561" t="s">
        <v>2057</v>
      </c>
      <c r="F561" t="s">
        <v>3120</v>
      </c>
      <c r="G561" s="28">
        <f>IF(ISERROR(VLOOKUP($A561,'Adjusted County Employment'!$A$4:$X$3225,7,FALSE)),0,(VLOOKUP($A561,'Adjusted County Employment'!$A$4:$X$3225,7,FALSE)))</f>
        <v>0</v>
      </c>
      <c r="H561" s="4" t="s">
        <v>1677</v>
      </c>
      <c r="I561" s="45">
        <v>992</v>
      </c>
      <c r="J561" s="58" t="s">
        <v>1675</v>
      </c>
      <c r="K561">
        <f>VLOOKUP($J561,'Emission Factors-old'!$A$2:$D$9,2,FALSE)</f>
        <v>887.80254614220303</v>
      </c>
      <c r="L561" t="str">
        <f>VLOOKUP($J561,'Emission Factors-old'!$A$2:$D$9,3,FALSE)</f>
        <v>LB</v>
      </c>
      <c r="M561" t="str">
        <f>VLOOKUP($J561,'Emission Factors-old'!$A$2:$D$9,4,FALSE)</f>
        <v>EACH</v>
      </c>
      <c r="N561" s="28">
        <f t="shared" si="16"/>
        <v>0</v>
      </c>
      <c r="O561" t="str">
        <f t="shared" si="17"/>
        <v>LB</v>
      </c>
    </row>
    <row r="562" spans="1:15">
      <c r="A562" s="59" t="s">
        <v>3140</v>
      </c>
      <c r="B562" s="59" t="s">
        <v>1857</v>
      </c>
      <c r="C562" s="59" t="s">
        <v>1841</v>
      </c>
      <c r="D562" t="s">
        <v>2439</v>
      </c>
      <c r="E562" t="s">
        <v>2057</v>
      </c>
      <c r="F562" t="s">
        <v>3120</v>
      </c>
      <c r="G562" s="28">
        <f>IF(ISERROR(VLOOKUP($A562,'Adjusted County Employment'!$A$4:$X$3225,7,FALSE)),0,(VLOOKUP($A562,'Adjusted County Employment'!$A$4:$X$3225,7,FALSE)))</f>
        <v>0</v>
      </c>
      <c r="H562" s="4" t="s">
        <v>1677</v>
      </c>
      <c r="I562" s="45">
        <v>992</v>
      </c>
      <c r="J562" s="58" t="s">
        <v>1675</v>
      </c>
      <c r="K562">
        <f>VLOOKUP($J562,'Emission Factors-old'!$A$2:$D$9,2,FALSE)</f>
        <v>887.80254614220303</v>
      </c>
      <c r="L562" t="str">
        <f>VLOOKUP($J562,'Emission Factors-old'!$A$2:$D$9,3,FALSE)</f>
        <v>LB</v>
      </c>
      <c r="M562" t="str">
        <f>VLOOKUP($J562,'Emission Factors-old'!$A$2:$D$9,4,FALSE)</f>
        <v>EACH</v>
      </c>
      <c r="N562" s="28">
        <f t="shared" si="16"/>
        <v>0</v>
      </c>
      <c r="O562" t="str">
        <f t="shared" si="17"/>
        <v>LB</v>
      </c>
    </row>
    <row r="563" spans="1:15">
      <c r="A563" s="59" t="s">
        <v>3141</v>
      </c>
      <c r="B563" s="59" t="s">
        <v>1857</v>
      </c>
      <c r="C563" s="59" t="s">
        <v>1776</v>
      </c>
      <c r="D563" t="s">
        <v>3142</v>
      </c>
      <c r="E563" t="s">
        <v>2057</v>
      </c>
      <c r="F563" t="s">
        <v>3120</v>
      </c>
      <c r="G563" s="28">
        <f>IF(ISERROR(VLOOKUP($A563,'Adjusted County Employment'!$A$4:$X$3225,7,FALSE)),0,(VLOOKUP($A563,'Adjusted County Employment'!$A$4:$X$3225,7,FALSE)))</f>
        <v>0</v>
      </c>
      <c r="H563" s="4" t="s">
        <v>1677</v>
      </c>
      <c r="I563" s="45">
        <v>992</v>
      </c>
      <c r="J563" s="58" t="s">
        <v>1675</v>
      </c>
      <c r="K563">
        <f>VLOOKUP($J563,'Emission Factors-old'!$A$2:$D$9,2,FALSE)</f>
        <v>887.80254614220303</v>
      </c>
      <c r="L563" t="str">
        <f>VLOOKUP($J563,'Emission Factors-old'!$A$2:$D$9,3,FALSE)</f>
        <v>LB</v>
      </c>
      <c r="M563" t="str">
        <f>VLOOKUP($J563,'Emission Factors-old'!$A$2:$D$9,4,FALSE)</f>
        <v>EACH</v>
      </c>
      <c r="N563" s="28">
        <f t="shared" si="16"/>
        <v>0</v>
      </c>
      <c r="O563" t="str">
        <f t="shared" si="17"/>
        <v>LB</v>
      </c>
    </row>
    <row r="564" spans="1:15">
      <c r="A564" s="59" t="s">
        <v>3143</v>
      </c>
      <c r="B564" s="59" t="s">
        <v>1857</v>
      </c>
      <c r="C564" s="59" t="s">
        <v>1822</v>
      </c>
      <c r="D564" t="s">
        <v>3144</v>
      </c>
      <c r="E564" t="s">
        <v>2057</v>
      </c>
      <c r="F564" t="s">
        <v>3120</v>
      </c>
      <c r="G564" s="28">
        <f>IF(ISERROR(VLOOKUP($A564,'Adjusted County Employment'!$A$4:$X$3225,7,FALSE)),0,(VLOOKUP($A564,'Adjusted County Employment'!$A$4:$X$3225,7,FALSE)))</f>
        <v>0</v>
      </c>
      <c r="H564" s="4" t="s">
        <v>1677</v>
      </c>
      <c r="I564" s="45">
        <v>992</v>
      </c>
      <c r="J564" s="58" t="s">
        <v>1675</v>
      </c>
      <c r="K564">
        <f>VLOOKUP($J564,'Emission Factors-old'!$A$2:$D$9,2,FALSE)</f>
        <v>887.80254614220303</v>
      </c>
      <c r="L564" t="str">
        <f>VLOOKUP($J564,'Emission Factors-old'!$A$2:$D$9,3,FALSE)</f>
        <v>LB</v>
      </c>
      <c r="M564" t="str">
        <f>VLOOKUP($J564,'Emission Factors-old'!$A$2:$D$9,4,FALSE)</f>
        <v>EACH</v>
      </c>
      <c r="N564" s="28">
        <f t="shared" si="16"/>
        <v>0</v>
      </c>
      <c r="O564" t="str">
        <f t="shared" si="17"/>
        <v>LB</v>
      </c>
    </row>
    <row r="565" spans="1:15">
      <c r="A565" s="59" t="s">
        <v>3145</v>
      </c>
      <c r="B565" s="59" t="s">
        <v>1857</v>
      </c>
      <c r="C565" s="59" t="s">
        <v>1777</v>
      </c>
      <c r="D565" t="s">
        <v>3146</v>
      </c>
      <c r="E565" t="s">
        <v>2057</v>
      </c>
      <c r="F565" t="s">
        <v>3120</v>
      </c>
      <c r="G565" s="28">
        <f>IF(ISERROR(VLOOKUP($A565,'Adjusted County Employment'!$A$4:$X$3225,7,FALSE)),0,(VLOOKUP($A565,'Adjusted County Employment'!$A$4:$X$3225,7,FALSE)))</f>
        <v>0</v>
      </c>
      <c r="H565" s="4" t="s">
        <v>1677</v>
      </c>
      <c r="I565" s="45">
        <v>992</v>
      </c>
      <c r="J565" s="58" t="s">
        <v>1675</v>
      </c>
      <c r="K565">
        <f>VLOOKUP($J565,'Emission Factors-old'!$A$2:$D$9,2,FALSE)</f>
        <v>887.80254614220303</v>
      </c>
      <c r="L565" t="str">
        <f>VLOOKUP($J565,'Emission Factors-old'!$A$2:$D$9,3,FALSE)</f>
        <v>LB</v>
      </c>
      <c r="M565" t="str">
        <f>VLOOKUP($J565,'Emission Factors-old'!$A$2:$D$9,4,FALSE)</f>
        <v>EACH</v>
      </c>
      <c r="N565" s="28">
        <f t="shared" si="16"/>
        <v>0</v>
      </c>
      <c r="O565" t="str">
        <f t="shared" si="17"/>
        <v>LB</v>
      </c>
    </row>
    <row r="566" spans="1:15">
      <c r="A566" s="59" t="s">
        <v>3147</v>
      </c>
      <c r="B566" s="59" t="s">
        <v>1857</v>
      </c>
      <c r="C566" s="59" t="s">
        <v>1825</v>
      </c>
      <c r="D566" t="s">
        <v>3148</v>
      </c>
      <c r="E566" t="s">
        <v>2057</v>
      </c>
      <c r="F566" t="s">
        <v>3120</v>
      </c>
      <c r="G566" s="28">
        <f>IF(ISERROR(VLOOKUP($A566,'Adjusted County Employment'!$A$4:$X$3225,7,FALSE)),0,(VLOOKUP($A566,'Adjusted County Employment'!$A$4:$X$3225,7,FALSE)))</f>
        <v>14.538461538461538</v>
      </c>
      <c r="H566" s="4" t="s">
        <v>1677</v>
      </c>
      <c r="I566" s="45">
        <v>992</v>
      </c>
      <c r="J566" s="58" t="s">
        <v>1675</v>
      </c>
      <c r="K566">
        <f>VLOOKUP($J566,'Emission Factors-old'!$A$2:$D$9,2,FALSE)</f>
        <v>887.80254614220303</v>
      </c>
      <c r="L566" t="str">
        <f>VLOOKUP($J566,'Emission Factors-old'!$A$2:$D$9,3,FALSE)</f>
        <v>LB</v>
      </c>
      <c r="M566" t="str">
        <f>VLOOKUP($J566,'Emission Factors-old'!$A$2:$D$9,4,FALSE)</f>
        <v>EACH</v>
      </c>
      <c r="N566" s="28">
        <f t="shared" si="16"/>
        <v>12907.283170836645</v>
      </c>
      <c r="O566" t="str">
        <f t="shared" si="17"/>
        <v>LB</v>
      </c>
    </row>
    <row r="567" spans="1:15">
      <c r="A567" s="59" t="s">
        <v>3149</v>
      </c>
      <c r="B567" s="59" t="s">
        <v>1857</v>
      </c>
      <c r="C567" s="59" t="s">
        <v>1826</v>
      </c>
      <c r="D567" t="s">
        <v>2317</v>
      </c>
      <c r="E567" t="s">
        <v>2057</v>
      </c>
      <c r="F567" t="s">
        <v>3120</v>
      </c>
      <c r="G567" s="28">
        <f>IF(ISERROR(VLOOKUP($A567,'Adjusted County Employment'!$A$4:$X$3225,7,FALSE)),0,(VLOOKUP($A567,'Adjusted County Employment'!$A$4:$X$3225,7,FALSE)))</f>
        <v>0</v>
      </c>
      <c r="H567" s="4" t="s">
        <v>1677</v>
      </c>
      <c r="I567" s="45">
        <v>992</v>
      </c>
      <c r="J567" s="58" t="s">
        <v>1675</v>
      </c>
      <c r="K567">
        <f>VLOOKUP($J567,'Emission Factors-old'!$A$2:$D$9,2,FALSE)</f>
        <v>887.80254614220303</v>
      </c>
      <c r="L567" t="str">
        <f>VLOOKUP($J567,'Emission Factors-old'!$A$2:$D$9,3,FALSE)</f>
        <v>LB</v>
      </c>
      <c r="M567" t="str">
        <f>VLOOKUP($J567,'Emission Factors-old'!$A$2:$D$9,4,FALSE)</f>
        <v>EACH</v>
      </c>
      <c r="N567" s="28">
        <f t="shared" si="16"/>
        <v>0</v>
      </c>
      <c r="O567" t="str">
        <f t="shared" si="17"/>
        <v>LB</v>
      </c>
    </row>
    <row r="568" spans="1:15">
      <c r="A568" s="59" t="s">
        <v>3150</v>
      </c>
      <c r="B568" s="59" t="s">
        <v>1857</v>
      </c>
      <c r="C568" s="59" t="s">
        <v>1827</v>
      </c>
      <c r="D568" t="s">
        <v>3151</v>
      </c>
      <c r="E568" t="s">
        <v>2057</v>
      </c>
      <c r="F568" t="s">
        <v>3120</v>
      </c>
      <c r="G568" s="28">
        <f>IF(ISERROR(VLOOKUP($A568,'Adjusted County Employment'!$A$4:$X$3225,7,FALSE)),0,(VLOOKUP($A568,'Adjusted County Employment'!$A$4:$X$3225,7,FALSE)))</f>
        <v>0</v>
      </c>
      <c r="H568" s="4" t="s">
        <v>1677</v>
      </c>
      <c r="I568" s="45">
        <v>992</v>
      </c>
      <c r="J568" s="58" t="s">
        <v>1675</v>
      </c>
      <c r="K568">
        <f>VLOOKUP($J568,'Emission Factors-old'!$A$2:$D$9,2,FALSE)</f>
        <v>887.80254614220303</v>
      </c>
      <c r="L568" t="str">
        <f>VLOOKUP($J568,'Emission Factors-old'!$A$2:$D$9,3,FALSE)</f>
        <v>LB</v>
      </c>
      <c r="M568" t="str">
        <f>VLOOKUP($J568,'Emission Factors-old'!$A$2:$D$9,4,FALSE)</f>
        <v>EACH</v>
      </c>
      <c r="N568" s="28">
        <f t="shared" si="16"/>
        <v>0</v>
      </c>
      <c r="O568" t="str">
        <f t="shared" si="17"/>
        <v>LB</v>
      </c>
    </row>
    <row r="569" spans="1:15">
      <c r="A569" s="59" t="s">
        <v>3152</v>
      </c>
      <c r="B569" s="59" t="s">
        <v>1857</v>
      </c>
      <c r="C569" s="59" t="s">
        <v>1778</v>
      </c>
      <c r="D569" t="s">
        <v>2585</v>
      </c>
      <c r="E569" t="s">
        <v>2057</v>
      </c>
      <c r="F569" t="s">
        <v>3120</v>
      </c>
      <c r="G569" s="28">
        <f>IF(ISERROR(VLOOKUP($A569,'Adjusted County Employment'!$A$4:$X$3225,7,FALSE)),0,(VLOOKUP($A569,'Adjusted County Employment'!$A$4:$X$3225,7,FALSE)))</f>
        <v>0</v>
      </c>
      <c r="H569" s="4" t="s">
        <v>1677</v>
      </c>
      <c r="I569" s="45">
        <v>992</v>
      </c>
      <c r="J569" s="58" t="s">
        <v>1675</v>
      </c>
      <c r="K569">
        <f>VLOOKUP($J569,'Emission Factors-old'!$A$2:$D$9,2,FALSE)</f>
        <v>887.80254614220303</v>
      </c>
      <c r="L569" t="str">
        <f>VLOOKUP($J569,'Emission Factors-old'!$A$2:$D$9,3,FALSE)</f>
        <v>LB</v>
      </c>
      <c r="M569" t="str">
        <f>VLOOKUP($J569,'Emission Factors-old'!$A$2:$D$9,4,FALSE)</f>
        <v>EACH</v>
      </c>
      <c r="N569" s="28">
        <f t="shared" si="16"/>
        <v>0</v>
      </c>
      <c r="O569" t="str">
        <f t="shared" si="17"/>
        <v>LB</v>
      </c>
    </row>
    <row r="570" spans="1:15">
      <c r="A570" s="59" t="s">
        <v>3153</v>
      </c>
      <c r="B570" s="59" t="s">
        <v>1857</v>
      </c>
      <c r="C570" s="59" t="s">
        <v>1842</v>
      </c>
      <c r="D570" t="s">
        <v>2108</v>
      </c>
      <c r="E570" t="s">
        <v>2057</v>
      </c>
      <c r="F570" t="s">
        <v>3120</v>
      </c>
      <c r="G570" s="28">
        <f>IF(ISERROR(VLOOKUP($A570,'Adjusted County Employment'!$A$4:$X$3225,7,FALSE)),0,(VLOOKUP($A570,'Adjusted County Employment'!$A$4:$X$3225,7,FALSE)))</f>
        <v>0</v>
      </c>
      <c r="H570" s="4" t="s">
        <v>1677</v>
      </c>
      <c r="I570" s="45">
        <v>992</v>
      </c>
      <c r="J570" s="58" t="s">
        <v>1675</v>
      </c>
      <c r="K570">
        <f>VLOOKUP($J570,'Emission Factors-old'!$A$2:$D$9,2,FALSE)</f>
        <v>887.80254614220303</v>
      </c>
      <c r="L570" t="str">
        <f>VLOOKUP($J570,'Emission Factors-old'!$A$2:$D$9,3,FALSE)</f>
        <v>LB</v>
      </c>
      <c r="M570" t="str">
        <f>VLOOKUP($J570,'Emission Factors-old'!$A$2:$D$9,4,FALSE)</f>
        <v>EACH</v>
      </c>
      <c r="N570" s="28">
        <f t="shared" si="16"/>
        <v>0</v>
      </c>
      <c r="O570" t="str">
        <f t="shared" si="17"/>
        <v>LB</v>
      </c>
    </row>
    <row r="571" spans="1:15">
      <c r="A571" s="59" t="s">
        <v>3154</v>
      </c>
      <c r="B571" s="59" t="s">
        <v>1857</v>
      </c>
      <c r="C571" s="59" t="s">
        <v>1843</v>
      </c>
      <c r="D571" t="s">
        <v>2116</v>
      </c>
      <c r="E571" t="s">
        <v>2057</v>
      </c>
      <c r="F571" t="s">
        <v>3120</v>
      </c>
      <c r="G571" s="28">
        <f>IF(ISERROR(VLOOKUP($A571,'Adjusted County Employment'!$A$4:$X$3225,7,FALSE)),0,(VLOOKUP($A571,'Adjusted County Employment'!$A$4:$X$3225,7,FALSE)))</f>
        <v>7.3040847201210291</v>
      </c>
      <c r="H571" s="4" t="s">
        <v>1677</v>
      </c>
      <c r="I571" s="45">
        <v>992</v>
      </c>
      <c r="J571" s="58" t="s">
        <v>1675</v>
      </c>
      <c r="K571">
        <f>VLOOKUP($J571,'Emission Factors-old'!$A$2:$D$9,2,FALSE)</f>
        <v>887.80254614220303</v>
      </c>
      <c r="L571" t="str">
        <f>VLOOKUP($J571,'Emission Factors-old'!$A$2:$D$9,3,FALSE)</f>
        <v>LB</v>
      </c>
      <c r="M571" t="str">
        <f>VLOOKUP($J571,'Emission Factors-old'!$A$2:$D$9,4,FALSE)</f>
        <v>EACH</v>
      </c>
      <c r="N571" s="28">
        <f t="shared" si="16"/>
        <v>6484.5850117618102</v>
      </c>
      <c r="O571" t="str">
        <f t="shared" si="17"/>
        <v>LB</v>
      </c>
    </row>
    <row r="572" spans="1:15">
      <c r="A572" s="59" t="s">
        <v>3155</v>
      </c>
      <c r="B572" s="59" t="s">
        <v>1857</v>
      </c>
      <c r="C572" s="59" t="s">
        <v>1779</v>
      </c>
      <c r="D572" t="s">
        <v>2601</v>
      </c>
      <c r="E572" t="s">
        <v>2057</v>
      </c>
      <c r="F572" t="s">
        <v>3120</v>
      </c>
      <c r="G572" s="28">
        <f>IF(ISERROR(VLOOKUP($A572,'Adjusted County Employment'!$A$4:$X$3225,7,FALSE)),0,(VLOOKUP($A572,'Adjusted County Employment'!$A$4:$X$3225,7,FALSE)))</f>
        <v>0</v>
      </c>
      <c r="H572" s="4" t="s">
        <v>1677</v>
      </c>
      <c r="I572" s="45">
        <v>992</v>
      </c>
      <c r="J572" s="58" t="s">
        <v>1675</v>
      </c>
      <c r="K572">
        <f>VLOOKUP($J572,'Emission Factors-old'!$A$2:$D$9,2,FALSE)</f>
        <v>887.80254614220303</v>
      </c>
      <c r="L572" t="str">
        <f>VLOOKUP($J572,'Emission Factors-old'!$A$2:$D$9,3,FALSE)</f>
        <v>LB</v>
      </c>
      <c r="M572" t="str">
        <f>VLOOKUP($J572,'Emission Factors-old'!$A$2:$D$9,4,FALSE)</f>
        <v>EACH</v>
      </c>
      <c r="N572" s="28">
        <f t="shared" si="16"/>
        <v>0</v>
      </c>
      <c r="O572" t="str">
        <f t="shared" si="17"/>
        <v>LB</v>
      </c>
    </row>
    <row r="573" spans="1:15">
      <c r="A573" s="59" t="s">
        <v>3156</v>
      </c>
      <c r="B573" s="59" t="s">
        <v>1857</v>
      </c>
      <c r="C573" s="59" t="s">
        <v>1780</v>
      </c>
      <c r="D573" t="s">
        <v>3157</v>
      </c>
      <c r="E573" t="s">
        <v>2057</v>
      </c>
      <c r="F573" t="s">
        <v>3120</v>
      </c>
      <c r="G573" s="28">
        <f>IF(ISERROR(VLOOKUP($A573,'Adjusted County Employment'!$A$4:$X$3225,7,FALSE)),0,(VLOOKUP($A573,'Adjusted County Employment'!$A$4:$X$3225,7,FALSE)))</f>
        <v>0</v>
      </c>
      <c r="H573" s="4" t="s">
        <v>1677</v>
      </c>
      <c r="I573" s="45">
        <v>992</v>
      </c>
      <c r="J573" s="58" t="s">
        <v>1675</v>
      </c>
      <c r="K573">
        <f>VLOOKUP($J573,'Emission Factors-old'!$A$2:$D$9,2,FALSE)</f>
        <v>887.80254614220303</v>
      </c>
      <c r="L573" t="str">
        <f>VLOOKUP($J573,'Emission Factors-old'!$A$2:$D$9,3,FALSE)</f>
        <v>LB</v>
      </c>
      <c r="M573" t="str">
        <f>VLOOKUP($J573,'Emission Factors-old'!$A$2:$D$9,4,FALSE)</f>
        <v>EACH</v>
      </c>
      <c r="N573" s="28">
        <f t="shared" si="16"/>
        <v>0</v>
      </c>
      <c r="O573" t="str">
        <f t="shared" si="17"/>
        <v>LB</v>
      </c>
    </row>
    <row r="574" spans="1:15">
      <c r="A574" s="59" t="s">
        <v>3158</v>
      </c>
      <c r="B574" s="59" t="s">
        <v>1857</v>
      </c>
      <c r="C574" s="59" t="s">
        <v>1781</v>
      </c>
      <c r="D574" t="s">
        <v>3159</v>
      </c>
      <c r="E574" t="s">
        <v>2057</v>
      </c>
      <c r="F574" t="s">
        <v>3120</v>
      </c>
      <c r="G574" s="28">
        <f>IF(ISERROR(VLOOKUP($A574,'Adjusted County Employment'!$A$4:$X$3225,7,FALSE)),0,(VLOOKUP($A574,'Adjusted County Employment'!$A$4:$X$3225,7,FALSE)))</f>
        <v>0</v>
      </c>
      <c r="H574" s="4" t="s">
        <v>1677</v>
      </c>
      <c r="I574" s="45">
        <v>992</v>
      </c>
      <c r="J574" s="58" t="s">
        <v>1675</v>
      </c>
      <c r="K574">
        <f>VLOOKUP($J574,'Emission Factors-old'!$A$2:$D$9,2,FALSE)</f>
        <v>887.80254614220303</v>
      </c>
      <c r="L574" t="str">
        <f>VLOOKUP($J574,'Emission Factors-old'!$A$2:$D$9,3,FALSE)</f>
        <v>LB</v>
      </c>
      <c r="M574" t="str">
        <f>VLOOKUP($J574,'Emission Factors-old'!$A$2:$D$9,4,FALSE)</f>
        <v>EACH</v>
      </c>
      <c r="N574" s="28">
        <f t="shared" si="16"/>
        <v>0</v>
      </c>
      <c r="O574" t="str">
        <f t="shared" si="17"/>
        <v>LB</v>
      </c>
    </row>
    <row r="575" spans="1:15">
      <c r="A575" s="59" t="s">
        <v>3160</v>
      </c>
      <c r="B575" s="59" t="s">
        <v>1857</v>
      </c>
      <c r="C575" s="59" t="s">
        <v>1782</v>
      </c>
      <c r="D575" t="s">
        <v>3161</v>
      </c>
      <c r="E575" t="s">
        <v>2057</v>
      </c>
      <c r="F575" t="s">
        <v>3120</v>
      </c>
      <c r="G575" s="28">
        <f>IF(ISERROR(VLOOKUP($A575,'Adjusted County Employment'!$A$4:$X$3225,7,FALSE)),0,(VLOOKUP($A575,'Adjusted County Employment'!$A$4:$X$3225,7,FALSE)))</f>
        <v>0</v>
      </c>
      <c r="H575" s="4" t="s">
        <v>1677</v>
      </c>
      <c r="I575" s="45">
        <v>992</v>
      </c>
      <c r="J575" s="58" t="s">
        <v>1675</v>
      </c>
      <c r="K575">
        <f>VLOOKUP($J575,'Emission Factors-old'!$A$2:$D$9,2,FALSE)</f>
        <v>887.80254614220303</v>
      </c>
      <c r="L575" t="str">
        <f>VLOOKUP($J575,'Emission Factors-old'!$A$2:$D$9,3,FALSE)</f>
        <v>LB</v>
      </c>
      <c r="M575" t="str">
        <f>VLOOKUP($J575,'Emission Factors-old'!$A$2:$D$9,4,FALSE)</f>
        <v>EACH</v>
      </c>
      <c r="N575" s="28">
        <f t="shared" si="16"/>
        <v>0</v>
      </c>
      <c r="O575" t="str">
        <f t="shared" si="17"/>
        <v>LB</v>
      </c>
    </row>
    <row r="576" spans="1:15">
      <c r="A576" s="59" t="s">
        <v>3162</v>
      </c>
      <c r="B576" s="59" t="s">
        <v>1857</v>
      </c>
      <c r="C576" s="59" t="s">
        <v>1783</v>
      </c>
      <c r="D576" t="s">
        <v>2130</v>
      </c>
      <c r="E576" t="s">
        <v>2057</v>
      </c>
      <c r="F576" t="s">
        <v>3120</v>
      </c>
      <c r="G576" s="28">
        <f>IF(ISERROR(VLOOKUP($A576,'Adjusted County Employment'!$A$4:$X$3225,7,FALSE)),0,(VLOOKUP($A576,'Adjusted County Employment'!$A$4:$X$3225,7,FALSE)))</f>
        <v>0</v>
      </c>
      <c r="H576" s="4" t="s">
        <v>1677</v>
      </c>
      <c r="I576" s="45">
        <v>992</v>
      </c>
      <c r="J576" s="58" t="s">
        <v>1675</v>
      </c>
      <c r="K576">
        <f>VLOOKUP($J576,'Emission Factors-old'!$A$2:$D$9,2,FALSE)</f>
        <v>887.80254614220303</v>
      </c>
      <c r="L576" t="str">
        <f>VLOOKUP($J576,'Emission Factors-old'!$A$2:$D$9,3,FALSE)</f>
        <v>LB</v>
      </c>
      <c r="M576" t="str">
        <f>VLOOKUP($J576,'Emission Factors-old'!$A$2:$D$9,4,FALSE)</f>
        <v>EACH</v>
      </c>
      <c r="N576" s="28">
        <f t="shared" si="16"/>
        <v>0</v>
      </c>
      <c r="O576" t="str">
        <f t="shared" si="17"/>
        <v>LB</v>
      </c>
    </row>
    <row r="577" spans="1:15">
      <c r="A577" s="59" t="s">
        <v>3163</v>
      </c>
      <c r="B577" s="59" t="s">
        <v>1857</v>
      </c>
      <c r="C577" s="59" t="s">
        <v>1844</v>
      </c>
      <c r="D577" t="s">
        <v>3164</v>
      </c>
      <c r="E577" t="s">
        <v>2057</v>
      </c>
      <c r="F577" t="s">
        <v>3120</v>
      </c>
      <c r="G577" s="28">
        <f>IF(ISERROR(VLOOKUP($A577,'Adjusted County Employment'!$A$4:$X$3225,7,FALSE)),0,(VLOOKUP($A577,'Adjusted County Employment'!$A$4:$X$3225,7,FALSE)))</f>
        <v>0</v>
      </c>
      <c r="H577" s="4" t="s">
        <v>1677</v>
      </c>
      <c r="I577" s="45">
        <v>992</v>
      </c>
      <c r="J577" s="58" t="s">
        <v>1675</v>
      </c>
      <c r="K577">
        <f>VLOOKUP($J577,'Emission Factors-old'!$A$2:$D$9,2,FALSE)</f>
        <v>887.80254614220303</v>
      </c>
      <c r="L577" t="str">
        <f>VLOOKUP($J577,'Emission Factors-old'!$A$2:$D$9,3,FALSE)</f>
        <v>LB</v>
      </c>
      <c r="M577" t="str">
        <f>VLOOKUP($J577,'Emission Factors-old'!$A$2:$D$9,4,FALSE)</f>
        <v>EACH</v>
      </c>
      <c r="N577" s="28">
        <f t="shared" si="16"/>
        <v>0</v>
      </c>
      <c r="O577" t="str">
        <f t="shared" si="17"/>
        <v>LB</v>
      </c>
    </row>
    <row r="578" spans="1:15">
      <c r="A578" s="59" t="s">
        <v>3165</v>
      </c>
      <c r="B578" s="59" t="s">
        <v>1857</v>
      </c>
      <c r="C578" s="59" t="s">
        <v>1784</v>
      </c>
      <c r="D578" t="s">
        <v>3166</v>
      </c>
      <c r="E578" t="s">
        <v>2057</v>
      </c>
      <c r="F578" t="s">
        <v>3120</v>
      </c>
      <c r="G578" s="28">
        <f>IF(ISERROR(VLOOKUP($A578,'Adjusted County Employment'!$A$4:$X$3225,7,FALSE)),0,(VLOOKUP($A578,'Adjusted County Employment'!$A$4:$X$3225,7,FALSE)))</f>
        <v>284.74399164054336</v>
      </c>
      <c r="H578" s="4" t="s">
        <v>1677</v>
      </c>
      <c r="I578" s="45">
        <v>992</v>
      </c>
      <c r="J578" s="58" t="s">
        <v>1675</v>
      </c>
      <c r="K578">
        <f>VLOOKUP($J578,'Emission Factors-old'!$A$2:$D$9,2,FALSE)</f>
        <v>887.80254614220303</v>
      </c>
      <c r="L578" t="str">
        <f>VLOOKUP($J578,'Emission Factors-old'!$A$2:$D$9,3,FALSE)</f>
        <v>LB</v>
      </c>
      <c r="M578" t="str">
        <f>VLOOKUP($J578,'Emission Factors-old'!$A$2:$D$9,4,FALSE)</f>
        <v>EACH</v>
      </c>
      <c r="N578" s="28">
        <f t="shared" ref="N578:N641" si="18">G578*K578</f>
        <v>252796.44077716858</v>
      </c>
      <c r="O578" t="str">
        <f t="shared" ref="O578:O641" si="19">L578</f>
        <v>LB</v>
      </c>
    </row>
    <row r="579" spans="1:15">
      <c r="A579" s="59" t="s">
        <v>3167</v>
      </c>
      <c r="B579" s="59" t="s">
        <v>1857</v>
      </c>
      <c r="C579" s="59" t="s">
        <v>1828</v>
      </c>
      <c r="D579" t="s">
        <v>3168</v>
      </c>
      <c r="E579" t="s">
        <v>2057</v>
      </c>
      <c r="F579" t="s">
        <v>3120</v>
      </c>
      <c r="G579" s="28">
        <f>IF(ISERROR(VLOOKUP($A579,'Adjusted County Employment'!$A$4:$X$3225,7,FALSE)),0,(VLOOKUP($A579,'Adjusted County Employment'!$A$4:$X$3225,7,FALSE)))</f>
        <v>0</v>
      </c>
      <c r="H579" s="4" t="s">
        <v>1677</v>
      </c>
      <c r="I579" s="45">
        <v>992</v>
      </c>
      <c r="J579" s="58" t="s">
        <v>1675</v>
      </c>
      <c r="K579">
        <f>VLOOKUP($J579,'Emission Factors-old'!$A$2:$D$9,2,FALSE)</f>
        <v>887.80254614220303</v>
      </c>
      <c r="L579" t="str">
        <f>VLOOKUP($J579,'Emission Factors-old'!$A$2:$D$9,3,FALSE)</f>
        <v>LB</v>
      </c>
      <c r="M579" t="str">
        <f>VLOOKUP($J579,'Emission Factors-old'!$A$2:$D$9,4,FALSE)</f>
        <v>EACH</v>
      </c>
      <c r="N579" s="28">
        <f t="shared" si="18"/>
        <v>0</v>
      </c>
      <c r="O579" t="str">
        <f t="shared" si="19"/>
        <v>LB</v>
      </c>
    </row>
    <row r="580" spans="1:15">
      <c r="A580" s="59" t="s">
        <v>3169</v>
      </c>
      <c r="B580" s="59" t="s">
        <v>1857</v>
      </c>
      <c r="C580" s="59" t="s">
        <v>1845</v>
      </c>
      <c r="D580" t="s">
        <v>3170</v>
      </c>
      <c r="E580" t="s">
        <v>2057</v>
      </c>
      <c r="F580" t="s">
        <v>3120</v>
      </c>
      <c r="G580" s="28">
        <f>IF(ISERROR(VLOOKUP($A580,'Adjusted County Employment'!$A$4:$X$3225,7,FALSE)),0,(VLOOKUP($A580,'Adjusted County Employment'!$A$4:$X$3225,7,FALSE)))</f>
        <v>0</v>
      </c>
      <c r="H580" s="4" t="s">
        <v>1677</v>
      </c>
      <c r="I580" s="45">
        <v>992</v>
      </c>
      <c r="J580" s="58" t="s">
        <v>1675</v>
      </c>
      <c r="K580">
        <f>VLOOKUP($J580,'Emission Factors-old'!$A$2:$D$9,2,FALSE)</f>
        <v>887.80254614220303</v>
      </c>
      <c r="L580" t="str">
        <f>VLOOKUP($J580,'Emission Factors-old'!$A$2:$D$9,3,FALSE)</f>
        <v>LB</v>
      </c>
      <c r="M580" t="str">
        <f>VLOOKUP($J580,'Emission Factors-old'!$A$2:$D$9,4,FALSE)</f>
        <v>EACH</v>
      </c>
      <c r="N580" s="28">
        <f t="shared" si="18"/>
        <v>0</v>
      </c>
      <c r="O580" t="str">
        <f t="shared" si="19"/>
        <v>LB</v>
      </c>
    </row>
    <row r="581" spans="1:15">
      <c r="A581" s="59" t="s">
        <v>3171</v>
      </c>
      <c r="B581" s="59" t="s">
        <v>1857</v>
      </c>
      <c r="C581" s="59" t="s">
        <v>1785</v>
      </c>
      <c r="D581" t="s">
        <v>3172</v>
      </c>
      <c r="E581" t="s">
        <v>2057</v>
      </c>
      <c r="F581" t="s">
        <v>3120</v>
      </c>
      <c r="G581" s="28">
        <f>IF(ISERROR(VLOOKUP($A581,'Adjusted County Employment'!$A$4:$X$3225,7,FALSE)),0,(VLOOKUP($A581,'Adjusted County Employment'!$A$4:$X$3225,7,FALSE)))</f>
        <v>0</v>
      </c>
      <c r="H581" s="4" t="s">
        <v>1677</v>
      </c>
      <c r="I581" s="45">
        <v>992</v>
      </c>
      <c r="J581" s="58" t="s">
        <v>1675</v>
      </c>
      <c r="K581">
        <f>VLOOKUP($J581,'Emission Factors-old'!$A$2:$D$9,2,FALSE)</f>
        <v>887.80254614220303</v>
      </c>
      <c r="L581" t="str">
        <f>VLOOKUP($J581,'Emission Factors-old'!$A$2:$D$9,3,FALSE)</f>
        <v>LB</v>
      </c>
      <c r="M581" t="str">
        <f>VLOOKUP($J581,'Emission Factors-old'!$A$2:$D$9,4,FALSE)</f>
        <v>EACH</v>
      </c>
      <c r="N581" s="28">
        <f t="shared" si="18"/>
        <v>0</v>
      </c>
      <c r="O581" t="str">
        <f t="shared" si="19"/>
        <v>LB</v>
      </c>
    </row>
    <row r="582" spans="1:15">
      <c r="A582" s="59" t="s">
        <v>3173</v>
      </c>
      <c r="B582" s="59" t="s">
        <v>1857</v>
      </c>
      <c r="C582" s="59" t="s">
        <v>1786</v>
      </c>
      <c r="D582" t="s">
        <v>2368</v>
      </c>
      <c r="E582" t="s">
        <v>2057</v>
      </c>
      <c r="F582" t="s">
        <v>3120</v>
      </c>
      <c r="G582" s="28">
        <f>IF(ISERROR(VLOOKUP($A582,'Adjusted County Employment'!$A$4:$X$3225,7,FALSE)),0,(VLOOKUP($A582,'Adjusted County Employment'!$A$4:$X$3225,7,FALSE)))</f>
        <v>0</v>
      </c>
      <c r="H582" s="4" t="s">
        <v>1677</v>
      </c>
      <c r="I582" s="45">
        <v>992</v>
      </c>
      <c r="J582" s="58" t="s">
        <v>1675</v>
      </c>
      <c r="K582">
        <f>VLOOKUP($J582,'Emission Factors-old'!$A$2:$D$9,2,FALSE)</f>
        <v>887.80254614220303</v>
      </c>
      <c r="L582" t="str">
        <f>VLOOKUP($J582,'Emission Factors-old'!$A$2:$D$9,3,FALSE)</f>
        <v>LB</v>
      </c>
      <c r="M582" t="str">
        <f>VLOOKUP($J582,'Emission Factors-old'!$A$2:$D$9,4,FALSE)</f>
        <v>EACH</v>
      </c>
      <c r="N582" s="28">
        <f t="shared" si="18"/>
        <v>0</v>
      </c>
      <c r="O582" t="str">
        <f t="shared" si="19"/>
        <v>LB</v>
      </c>
    </row>
    <row r="583" spans="1:15">
      <c r="A583" s="59" t="s">
        <v>3174</v>
      </c>
      <c r="B583" s="59" t="s">
        <v>1857</v>
      </c>
      <c r="C583" s="59" t="s">
        <v>1847</v>
      </c>
      <c r="D583" t="s">
        <v>2146</v>
      </c>
      <c r="E583" t="s">
        <v>2057</v>
      </c>
      <c r="F583" t="s">
        <v>3120</v>
      </c>
      <c r="G583" s="28">
        <f>IF(ISERROR(VLOOKUP($A583,'Adjusted County Employment'!$A$4:$X$3225,7,FALSE)),0,(VLOOKUP($A583,'Adjusted County Employment'!$A$4:$X$3225,7,FALSE)))</f>
        <v>1.9970595956944079</v>
      </c>
      <c r="H583" s="4" t="s">
        <v>1677</v>
      </c>
      <c r="I583" s="45">
        <v>992</v>
      </c>
      <c r="J583" s="58" t="s">
        <v>1675</v>
      </c>
      <c r="K583">
        <f>VLOOKUP($J583,'Emission Factors-old'!$A$2:$D$9,2,FALSE)</f>
        <v>887.80254614220303</v>
      </c>
      <c r="L583" t="str">
        <f>VLOOKUP($J583,'Emission Factors-old'!$A$2:$D$9,3,FALSE)</f>
        <v>LB</v>
      </c>
      <c r="M583" t="str">
        <f>VLOOKUP($J583,'Emission Factors-old'!$A$2:$D$9,4,FALSE)</f>
        <v>EACH</v>
      </c>
      <c r="N583" s="28">
        <f t="shared" si="18"/>
        <v>1772.9945938552139</v>
      </c>
      <c r="O583" t="str">
        <f t="shared" si="19"/>
        <v>LB</v>
      </c>
    </row>
    <row r="584" spans="1:15">
      <c r="A584" s="59" t="s">
        <v>3175</v>
      </c>
      <c r="B584" s="59" t="s">
        <v>1857</v>
      </c>
      <c r="C584" s="59" t="s">
        <v>1848</v>
      </c>
      <c r="D584" t="s">
        <v>3176</v>
      </c>
      <c r="E584" t="s">
        <v>2057</v>
      </c>
      <c r="F584" t="s">
        <v>3120</v>
      </c>
      <c r="G584" s="28">
        <f>IF(ISERROR(VLOOKUP($A584,'Adjusted County Employment'!$A$4:$X$3225,7,FALSE)),0,(VLOOKUP($A584,'Adjusted County Employment'!$A$4:$X$3225,7,FALSE)))</f>
        <v>0</v>
      </c>
      <c r="H584" s="4" t="s">
        <v>1677</v>
      </c>
      <c r="I584" s="45">
        <v>992</v>
      </c>
      <c r="J584" s="58" t="s">
        <v>1675</v>
      </c>
      <c r="K584">
        <f>VLOOKUP($J584,'Emission Factors-old'!$A$2:$D$9,2,FALSE)</f>
        <v>887.80254614220303</v>
      </c>
      <c r="L584" t="str">
        <f>VLOOKUP($J584,'Emission Factors-old'!$A$2:$D$9,3,FALSE)</f>
        <v>LB</v>
      </c>
      <c r="M584" t="str">
        <f>VLOOKUP($J584,'Emission Factors-old'!$A$2:$D$9,4,FALSE)</f>
        <v>EACH</v>
      </c>
      <c r="N584" s="28">
        <f t="shared" si="18"/>
        <v>0</v>
      </c>
      <c r="O584" t="str">
        <f t="shared" si="19"/>
        <v>LB</v>
      </c>
    </row>
    <row r="585" spans="1:15">
      <c r="A585" s="59" t="s">
        <v>3177</v>
      </c>
      <c r="B585" s="59" t="s">
        <v>1857</v>
      </c>
      <c r="C585" s="59" t="s">
        <v>1787</v>
      </c>
      <c r="D585" t="s">
        <v>3178</v>
      </c>
      <c r="E585" t="s">
        <v>2057</v>
      </c>
      <c r="F585" t="s">
        <v>3120</v>
      </c>
      <c r="G585" s="28">
        <f>IF(ISERROR(VLOOKUP($A585,'Adjusted County Employment'!$A$4:$X$3225,7,FALSE)),0,(VLOOKUP($A585,'Adjusted County Employment'!$A$4:$X$3225,7,FALSE)))</f>
        <v>0</v>
      </c>
      <c r="H585" s="4" t="s">
        <v>1677</v>
      </c>
      <c r="I585" s="45">
        <v>992</v>
      </c>
      <c r="J585" s="58" t="s">
        <v>1675</v>
      </c>
      <c r="K585">
        <f>VLOOKUP($J585,'Emission Factors-old'!$A$2:$D$9,2,FALSE)</f>
        <v>887.80254614220303</v>
      </c>
      <c r="L585" t="str">
        <f>VLOOKUP($J585,'Emission Factors-old'!$A$2:$D$9,3,FALSE)</f>
        <v>LB</v>
      </c>
      <c r="M585" t="str">
        <f>VLOOKUP($J585,'Emission Factors-old'!$A$2:$D$9,4,FALSE)</f>
        <v>EACH</v>
      </c>
      <c r="N585" s="28">
        <f t="shared" si="18"/>
        <v>0</v>
      </c>
      <c r="O585" t="str">
        <f t="shared" si="19"/>
        <v>LB</v>
      </c>
    </row>
    <row r="586" spans="1:15">
      <c r="A586" s="59" t="s">
        <v>3179</v>
      </c>
      <c r="B586" s="59" t="s">
        <v>1857</v>
      </c>
      <c r="C586" s="59" t="s">
        <v>1849</v>
      </c>
      <c r="D586" t="s">
        <v>3180</v>
      </c>
      <c r="E586" t="s">
        <v>2057</v>
      </c>
      <c r="F586" t="s">
        <v>3120</v>
      </c>
      <c r="G586" s="28">
        <f>IF(ISERROR(VLOOKUP($A586,'Adjusted County Employment'!$A$4:$X$3225,7,FALSE)),0,(VLOOKUP($A586,'Adjusted County Employment'!$A$4:$X$3225,7,FALSE)))</f>
        <v>0</v>
      </c>
      <c r="H586" s="4" t="s">
        <v>1677</v>
      </c>
      <c r="I586" s="45">
        <v>992</v>
      </c>
      <c r="J586" s="58" t="s">
        <v>1675</v>
      </c>
      <c r="K586">
        <f>VLOOKUP($J586,'Emission Factors-old'!$A$2:$D$9,2,FALSE)</f>
        <v>887.80254614220303</v>
      </c>
      <c r="L586" t="str">
        <f>VLOOKUP($J586,'Emission Factors-old'!$A$2:$D$9,3,FALSE)</f>
        <v>LB</v>
      </c>
      <c r="M586" t="str">
        <f>VLOOKUP($J586,'Emission Factors-old'!$A$2:$D$9,4,FALSE)</f>
        <v>EACH</v>
      </c>
      <c r="N586" s="28">
        <f t="shared" si="18"/>
        <v>0</v>
      </c>
      <c r="O586" t="str">
        <f t="shared" si="19"/>
        <v>LB</v>
      </c>
    </row>
    <row r="587" spans="1:15">
      <c r="A587" s="59" t="s">
        <v>3181</v>
      </c>
      <c r="B587" s="59" t="s">
        <v>1857</v>
      </c>
      <c r="C587" s="59" t="s">
        <v>1789</v>
      </c>
      <c r="D587" t="s">
        <v>3182</v>
      </c>
      <c r="E587" t="s">
        <v>2057</v>
      </c>
      <c r="F587" t="s">
        <v>3120</v>
      </c>
      <c r="G587" s="28">
        <f>IF(ISERROR(VLOOKUP($A587,'Adjusted County Employment'!$A$4:$X$3225,7,FALSE)),0,(VLOOKUP($A587,'Adjusted County Employment'!$A$4:$X$3225,7,FALSE)))</f>
        <v>0</v>
      </c>
      <c r="H587" s="4" t="s">
        <v>1677</v>
      </c>
      <c r="I587" s="45">
        <v>992</v>
      </c>
      <c r="J587" s="58" t="s">
        <v>1675</v>
      </c>
      <c r="K587">
        <f>VLOOKUP($J587,'Emission Factors-old'!$A$2:$D$9,2,FALSE)</f>
        <v>887.80254614220303</v>
      </c>
      <c r="L587" t="str">
        <f>VLOOKUP($J587,'Emission Factors-old'!$A$2:$D$9,3,FALSE)</f>
        <v>LB</v>
      </c>
      <c r="M587" t="str">
        <f>VLOOKUP($J587,'Emission Factors-old'!$A$2:$D$9,4,FALSE)</f>
        <v>EACH</v>
      </c>
      <c r="N587" s="28">
        <f t="shared" si="18"/>
        <v>0</v>
      </c>
      <c r="O587" t="str">
        <f t="shared" si="19"/>
        <v>LB</v>
      </c>
    </row>
    <row r="588" spans="1:15">
      <c r="A588" s="59" t="s">
        <v>3183</v>
      </c>
      <c r="B588" s="59" t="s">
        <v>1857</v>
      </c>
      <c r="C588" s="59" t="s">
        <v>1850</v>
      </c>
      <c r="D588" t="s">
        <v>3184</v>
      </c>
      <c r="E588" t="s">
        <v>2057</v>
      </c>
      <c r="F588" t="s">
        <v>3120</v>
      </c>
      <c r="G588" s="28">
        <f>IF(ISERROR(VLOOKUP($A588,'Adjusted County Employment'!$A$4:$X$3225,7,FALSE)),0,(VLOOKUP($A588,'Adjusted County Employment'!$A$4:$X$3225,7,FALSE)))</f>
        <v>14.538461538461538</v>
      </c>
      <c r="H588" s="4" t="s">
        <v>1677</v>
      </c>
      <c r="I588" s="45">
        <v>992</v>
      </c>
      <c r="J588" s="58" t="s">
        <v>1675</v>
      </c>
      <c r="K588">
        <f>VLOOKUP($J588,'Emission Factors-old'!$A$2:$D$9,2,FALSE)</f>
        <v>887.80254614220303</v>
      </c>
      <c r="L588" t="str">
        <f>VLOOKUP($J588,'Emission Factors-old'!$A$2:$D$9,3,FALSE)</f>
        <v>LB</v>
      </c>
      <c r="M588" t="str">
        <f>VLOOKUP($J588,'Emission Factors-old'!$A$2:$D$9,4,FALSE)</f>
        <v>EACH</v>
      </c>
      <c r="N588" s="28">
        <f t="shared" si="18"/>
        <v>12907.283170836645</v>
      </c>
      <c r="O588" t="str">
        <f t="shared" si="19"/>
        <v>LB</v>
      </c>
    </row>
    <row r="589" spans="1:15">
      <c r="A589" s="59" t="s">
        <v>3185</v>
      </c>
      <c r="B589" s="59" t="s">
        <v>1857</v>
      </c>
      <c r="C589" s="59" t="s">
        <v>1790</v>
      </c>
      <c r="D589" t="s">
        <v>3186</v>
      </c>
      <c r="E589" t="s">
        <v>2057</v>
      </c>
      <c r="F589" t="s">
        <v>3120</v>
      </c>
      <c r="G589" s="28">
        <f>IF(ISERROR(VLOOKUP($A589,'Adjusted County Employment'!$A$4:$X$3225,7,FALSE)),0,(VLOOKUP($A589,'Adjusted County Employment'!$A$4:$X$3225,7,FALSE)))</f>
        <v>0</v>
      </c>
      <c r="H589" s="4" t="s">
        <v>1677</v>
      </c>
      <c r="I589" s="45">
        <v>992</v>
      </c>
      <c r="J589" s="58" t="s">
        <v>1675</v>
      </c>
      <c r="K589">
        <f>VLOOKUP($J589,'Emission Factors-old'!$A$2:$D$9,2,FALSE)</f>
        <v>887.80254614220303</v>
      </c>
      <c r="L589" t="str">
        <f>VLOOKUP($J589,'Emission Factors-old'!$A$2:$D$9,3,FALSE)</f>
        <v>LB</v>
      </c>
      <c r="M589" t="str">
        <f>VLOOKUP($J589,'Emission Factors-old'!$A$2:$D$9,4,FALSE)</f>
        <v>EACH</v>
      </c>
      <c r="N589" s="28">
        <f t="shared" si="18"/>
        <v>0</v>
      </c>
      <c r="O589" t="str">
        <f t="shared" si="19"/>
        <v>LB</v>
      </c>
    </row>
    <row r="590" spans="1:15">
      <c r="A590" s="59" t="s">
        <v>3187</v>
      </c>
      <c r="B590" s="59" t="s">
        <v>1857</v>
      </c>
      <c r="C590" s="59" t="s">
        <v>1791</v>
      </c>
      <c r="D590" t="s">
        <v>3188</v>
      </c>
      <c r="E590" t="s">
        <v>2057</v>
      </c>
      <c r="F590" t="s">
        <v>3120</v>
      </c>
      <c r="G590" s="28">
        <f>IF(ISERROR(VLOOKUP($A590,'Adjusted County Employment'!$A$4:$X$3225,7,FALSE)),0,(VLOOKUP($A590,'Adjusted County Employment'!$A$4:$X$3225,7,FALSE)))</f>
        <v>0</v>
      </c>
      <c r="H590" s="4" t="s">
        <v>1677</v>
      </c>
      <c r="I590" s="45">
        <v>992</v>
      </c>
      <c r="J590" s="58" t="s">
        <v>1675</v>
      </c>
      <c r="K590">
        <f>VLOOKUP($J590,'Emission Factors-old'!$A$2:$D$9,2,FALSE)</f>
        <v>887.80254614220303</v>
      </c>
      <c r="L590" t="str">
        <f>VLOOKUP($J590,'Emission Factors-old'!$A$2:$D$9,3,FALSE)</f>
        <v>LB</v>
      </c>
      <c r="M590" t="str">
        <f>VLOOKUP($J590,'Emission Factors-old'!$A$2:$D$9,4,FALSE)</f>
        <v>EACH</v>
      </c>
      <c r="N590" s="28">
        <f t="shared" si="18"/>
        <v>0</v>
      </c>
      <c r="O590" t="str">
        <f t="shared" si="19"/>
        <v>LB</v>
      </c>
    </row>
    <row r="591" spans="1:15">
      <c r="A591" s="59" t="s">
        <v>3189</v>
      </c>
      <c r="B591" s="59" t="s">
        <v>1857</v>
      </c>
      <c r="C591" s="59" t="s">
        <v>1829</v>
      </c>
      <c r="D591" t="s">
        <v>3190</v>
      </c>
      <c r="E591" t="s">
        <v>2057</v>
      </c>
      <c r="F591" t="s">
        <v>3120</v>
      </c>
      <c r="G591" s="28">
        <f>IF(ISERROR(VLOOKUP($A591,'Adjusted County Employment'!$A$4:$X$3225,7,FALSE)),0,(VLOOKUP($A591,'Adjusted County Employment'!$A$4:$X$3225,7,FALSE)))</f>
        <v>0</v>
      </c>
      <c r="H591" s="4" t="s">
        <v>1677</v>
      </c>
      <c r="I591" s="45">
        <v>992</v>
      </c>
      <c r="J591" s="58" t="s">
        <v>1675</v>
      </c>
      <c r="K591">
        <f>VLOOKUP($J591,'Emission Factors-old'!$A$2:$D$9,2,FALSE)</f>
        <v>887.80254614220303</v>
      </c>
      <c r="L591" t="str">
        <f>VLOOKUP($J591,'Emission Factors-old'!$A$2:$D$9,3,FALSE)</f>
        <v>LB</v>
      </c>
      <c r="M591" t="str">
        <f>VLOOKUP($J591,'Emission Factors-old'!$A$2:$D$9,4,FALSE)</f>
        <v>EACH</v>
      </c>
      <c r="N591" s="28">
        <f t="shared" si="18"/>
        <v>0</v>
      </c>
      <c r="O591" t="str">
        <f t="shared" si="19"/>
        <v>LB</v>
      </c>
    </row>
    <row r="592" spans="1:15">
      <c r="A592" s="59" t="s">
        <v>3191</v>
      </c>
      <c r="B592" s="59" t="s">
        <v>1857</v>
      </c>
      <c r="C592" s="59" t="s">
        <v>1792</v>
      </c>
      <c r="D592" t="s">
        <v>3192</v>
      </c>
      <c r="E592" t="s">
        <v>2057</v>
      </c>
      <c r="F592" t="s">
        <v>3120</v>
      </c>
      <c r="G592" s="28">
        <f>IF(ISERROR(VLOOKUP($A592,'Adjusted County Employment'!$A$4:$X$3225,7,FALSE)),0,(VLOOKUP($A592,'Adjusted County Employment'!$A$4:$X$3225,7,FALSE)))</f>
        <v>0</v>
      </c>
      <c r="H592" s="4" t="s">
        <v>1677</v>
      </c>
      <c r="I592" s="45">
        <v>992</v>
      </c>
      <c r="J592" s="58" t="s">
        <v>1675</v>
      </c>
      <c r="K592">
        <f>VLOOKUP($J592,'Emission Factors-old'!$A$2:$D$9,2,FALSE)</f>
        <v>887.80254614220303</v>
      </c>
      <c r="L592" t="str">
        <f>VLOOKUP($J592,'Emission Factors-old'!$A$2:$D$9,3,FALSE)</f>
        <v>LB</v>
      </c>
      <c r="M592" t="str">
        <f>VLOOKUP($J592,'Emission Factors-old'!$A$2:$D$9,4,FALSE)</f>
        <v>EACH</v>
      </c>
      <c r="N592" s="28">
        <f t="shared" si="18"/>
        <v>0</v>
      </c>
      <c r="O592" t="str">
        <f t="shared" si="19"/>
        <v>LB</v>
      </c>
    </row>
    <row r="593" spans="1:15">
      <c r="A593" s="59" t="s">
        <v>3193</v>
      </c>
      <c r="B593" s="59" t="s">
        <v>1857</v>
      </c>
      <c r="C593" s="59" t="s">
        <v>1851</v>
      </c>
      <c r="D593" t="s">
        <v>3194</v>
      </c>
      <c r="E593" t="s">
        <v>2057</v>
      </c>
      <c r="F593" t="s">
        <v>3120</v>
      </c>
      <c r="G593" s="28">
        <f>IF(ISERROR(VLOOKUP($A593,'Adjusted County Employment'!$A$4:$X$3225,7,FALSE)),0,(VLOOKUP($A593,'Adjusted County Employment'!$A$4:$X$3225,7,FALSE)))</f>
        <v>0</v>
      </c>
      <c r="H593" s="4" t="s">
        <v>1677</v>
      </c>
      <c r="I593" s="45">
        <v>992</v>
      </c>
      <c r="J593" s="58" t="s">
        <v>1675</v>
      </c>
      <c r="K593">
        <f>VLOOKUP($J593,'Emission Factors-old'!$A$2:$D$9,2,FALSE)</f>
        <v>887.80254614220303</v>
      </c>
      <c r="L593" t="str">
        <f>VLOOKUP($J593,'Emission Factors-old'!$A$2:$D$9,3,FALSE)</f>
        <v>LB</v>
      </c>
      <c r="M593" t="str">
        <f>VLOOKUP($J593,'Emission Factors-old'!$A$2:$D$9,4,FALSE)</f>
        <v>EACH</v>
      </c>
      <c r="N593" s="28">
        <f t="shared" si="18"/>
        <v>0</v>
      </c>
      <c r="O593" t="str">
        <f t="shared" si="19"/>
        <v>LB</v>
      </c>
    </row>
    <row r="594" spans="1:15">
      <c r="A594" s="59" t="s">
        <v>3195</v>
      </c>
      <c r="B594" s="59" t="s">
        <v>1857</v>
      </c>
      <c r="C594" s="59" t="s">
        <v>1852</v>
      </c>
      <c r="D594" t="s">
        <v>2188</v>
      </c>
      <c r="E594" t="s">
        <v>2057</v>
      </c>
      <c r="F594" t="s">
        <v>3120</v>
      </c>
      <c r="G594" s="28">
        <f>IF(ISERROR(VLOOKUP($A594,'Adjusted County Employment'!$A$4:$X$3225,7,FALSE)),0,(VLOOKUP($A594,'Adjusted County Employment'!$A$4:$X$3225,7,FALSE)))</f>
        <v>0</v>
      </c>
      <c r="H594" s="4" t="s">
        <v>1677</v>
      </c>
      <c r="I594" s="45">
        <v>992</v>
      </c>
      <c r="J594" s="58" t="s">
        <v>1675</v>
      </c>
      <c r="K594">
        <f>VLOOKUP($J594,'Emission Factors-old'!$A$2:$D$9,2,FALSE)</f>
        <v>887.80254614220303</v>
      </c>
      <c r="L594" t="str">
        <f>VLOOKUP($J594,'Emission Factors-old'!$A$2:$D$9,3,FALSE)</f>
        <v>LB</v>
      </c>
      <c r="M594" t="str">
        <f>VLOOKUP($J594,'Emission Factors-old'!$A$2:$D$9,4,FALSE)</f>
        <v>EACH</v>
      </c>
      <c r="N594" s="28">
        <f t="shared" si="18"/>
        <v>0</v>
      </c>
      <c r="O594" t="str">
        <f t="shared" si="19"/>
        <v>LB</v>
      </c>
    </row>
    <row r="595" spans="1:15">
      <c r="A595" s="59" t="s">
        <v>3196</v>
      </c>
      <c r="B595" s="59" t="s">
        <v>1905</v>
      </c>
      <c r="C595" s="59" t="s">
        <v>1770</v>
      </c>
      <c r="D595" t="s">
        <v>2556</v>
      </c>
      <c r="E595" t="s">
        <v>2057</v>
      </c>
      <c r="F595" t="s">
        <v>3197</v>
      </c>
      <c r="G595" s="28">
        <f>IF(ISERROR(VLOOKUP($A595,'Adjusted County Employment'!$A$4:$X$3225,7,FALSE)),0,(VLOOKUP($A595,'Adjusted County Employment'!$A$4:$X$3225,7,FALSE)))</f>
        <v>23.237704918032787</v>
      </c>
      <c r="H595" s="4" t="s">
        <v>1677</v>
      </c>
      <c r="I595" s="45">
        <v>992</v>
      </c>
      <c r="J595" s="58" t="s">
        <v>1675</v>
      </c>
      <c r="K595">
        <f>VLOOKUP($J595,'Emission Factors-old'!$A$2:$D$9,2,FALSE)</f>
        <v>887.80254614220303</v>
      </c>
      <c r="L595" t="str">
        <f>VLOOKUP($J595,'Emission Factors-old'!$A$2:$D$9,3,FALSE)</f>
        <v>LB</v>
      </c>
      <c r="M595" t="str">
        <f>VLOOKUP($J595,'Emission Factors-old'!$A$2:$D$9,4,FALSE)</f>
        <v>EACH</v>
      </c>
      <c r="N595" s="28">
        <f t="shared" si="18"/>
        <v>20630.493592730701</v>
      </c>
      <c r="O595" t="str">
        <f t="shared" si="19"/>
        <v>LB</v>
      </c>
    </row>
    <row r="596" spans="1:15">
      <c r="A596" s="59" t="s">
        <v>3198</v>
      </c>
      <c r="B596" s="59" t="s">
        <v>1905</v>
      </c>
      <c r="C596" s="59" t="s">
        <v>1772</v>
      </c>
      <c r="D596" t="s">
        <v>3199</v>
      </c>
      <c r="E596" t="s">
        <v>2057</v>
      </c>
      <c r="F596" t="s">
        <v>3197</v>
      </c>
      <c r="G596" s="28">
        <f>IF(ISERROR(VLOOKUP($A596,'Adjusted County Employment'!$A$4:$X$3225,7,FALSE)),0,(VLOOKUP($A596,'Adjusted County Employment'!$A$4:$X$3225,7,FALSE)))</f>
        <v>0</v>
      </c>
      <c r="H596" s="4" t="s">
        <v>1677</v>
      </c>
      <c r="I596" s="45">
        <v>992</v>
      </c>
      <c r="J596" s="58" t="s">
        <v>1675</v>
      </c>
      <c r="K596">
        <f>VLOOKUP($J596,'Emission Factors-old'!$A$2:$D$9,2,FALSE)</f>
        <v>887.80254614220303</v>
      </c>
      <c r="L596" t="str">
        <f>VLOOKUP($J596,'Emission Factors-old'!$A$2:$D$9,3,FALSE)</f>
        <v>LB</v>
      </c>
      <c r="M596" t="str">
        <f>VLOOKUP($J596,'Emission Factors-old'!$A$2:$D$9,4,FALSE)</f>
        <v>EACH</v>
      </c>
      <c r="N596" s="28">
        <f t="shared" si="18"/>
        <v>0</v>
      </c>
      <c r="O596" t="str">
        <f t="shared" si="19"/>
        <v>LB</v>
      </c>
    </row>
    <row r="597" spans="1:15">
      <c r="A597" s="59" t="s">
        <v>3200</v>
      </c>
      <c r="B597" s="59" t="s">
        <v>1905</v>
      </c>
      <c r="C597" s="59" t="s">
        <v>1816</v>
      </c>
      <c r="D597" t="s">
        <v>3201</v>
      </c>
      <c r="E597" t="s">
        <v>2057</v>
      </c>
      <c r="F597" t="s">
        <v>3197</v>
      </c>
      <c r="G597" s="28">
        <f>IF(ISERROR(VLOOKUP($A597,'Adjusted County Employment'!$A$4:$X$3225,7,FALSE)),0,(VLOOKUP($A597,'Adjusted County Employment'!$A$4:$X$3225,7,FALSE)))</f>
        <v>0</v>
      </c>
      <c r="H597" s="4" t="s">
        <v>1677</v>
      </c>
      <c r="I597" s="45">
        <v>992</v>
      </c>
      <c r="J597" s="58" t="s">
        <v>1675</v>
      </c>
      <c r="K597">
        <f>VLOOKUP($J597,'Emission Factors-old'!$A$2:$D$9,2,FALSE)</f>
        <v>887.80254614220303</v>
      </c>
      <c r="L597" t="str">
        <f>VLOOKUP($J597,'Emission Factors-old'!$A$2:$D$9,3,FALSE)</f>
        <v>LB</v>
      </c>
      <c r="M597" t="str">
        <f>VLOOKUP($J597,'Emission Factors-old'!$A$2:$D$9,4,FALSE)</f>
        <v>EACH</v>
      </c>
      <c r="N597" s="28">
        <f t="shared" si="18"/>
        <v>0</v>
      </c>
      <c r="O597" t="str">
        <f t="shared" si="19"/>
        <v>LB</v>
      </c>
    </row>
    <row r="598" spans="1:15">
      <c r="A598" s="59" t="s">
        <v>3202</v>
      </c>
      <c r="B598" s="59" t="s">
        <v>1905</v>
      </c>
      <c r="C598" s="59" t="s">
        <v>1817</v>
      </c>
      <c r="D598" t="s">
        <v>2308</v>
      </c>
      <c r="E598" t="s">
        <v>2057</v>
      </c>
      <c r="F598" t="s">
        <v>3197</v>
      </c>
      <c r="G598" s="28">
        <f>IF(ISERROR(VLOOKUP($A598,'Adjusted County Employment'!$A$4:$X$3225,7,FALSE)),0,(VLOOKUP($A598,'Adjusted County Employment'!$A$4:$X$3225,7,FALSE)))</f>
        <v>27.068702290076338</v>
      </c>
      <c r="H598" s="4" t="s">
        <v>1677</v>
      </c>
      <c r="I598" s="45">
        <v>992</v>
      </c>
      <c r="J598" s="58" t="s">
        <v>1675</v>
      </c>
      <c r="K598">
        <f>VLOOKUP($J598,'Emission Factors-old'!$A$2:$D$9,2,FALSE)</f>
        <v>887.80254614220303</v>
      </c>
      <c r="L598" t="str">
        <f>VLOOKUP($J598,'Emission Factors-old'!$A$2:$D$9,3,FALSE)</f>
        <v>LB</v>
      </c>
      <c r="M598" t="str">
        <f>VLOOKUP($J598,'Emission Factors-old'!$A$2:$D$9,4,FALSE)</f>
        <v>EACH</v>
      </c>
      <c r="N598" s="28">
        <f t="shared" si="18"/>
        <v>24031.662813895055</v>
      </c>
      <c r="O598" t="str">
        <f t="shared" si="19"/>
        <v>LB</v>
      </c>
    </row>
    <row r="599" spans="1:15">
      <c r="A599" s="59" t="s">
        <v>3203</v>
      </c>
      <c r="B599" s="59" t="s">
        <v>1905</v>
      </c>
      <c r="C599" s="59" t="s">
        <v>1773</v>
      </c>
      <c r="D599" t="s">
        <v>3204</v>
      </c>
      <c r="E599" t="s">
        <v>2057</v>
      </c>
      <c r="F599" t="s">
        <v>3197</v>
      </c>
      <c r="G599" s="28">
        <f>IF(ISERROR(VLOOKUP($A599,'Adjusted County Employment'!$A$4:$X$3225,7,FALSE)),0,(VLOOKUP($A599,'Adjusted County Employment'!$A$4:$X$3225,7,FALSE)))</f>
        <v>0</v>
      </c>
      <c r="H599" s="4" t="s">
        <v>1677</v>
      </c>
      <c r="I599" s="45">
        <v>992</v>
      </c>
      <c r="J599" s="58" t="s">
        <v>1675</v>
      </c>
      <c r="K599">
        <f>VLOOKUP($J599,'Emission Factors-old'!$A$2:$D$9,2,FALSE)</f>
        <v>887.80254614220303</v>
      </c>
      <c r="L599" t="str">
        <f>VLOOKUP($J599,'Emission Factors-old'!$A$2:$D$9,3,FALSE)</f>
        <v>LB</v>
      </c>
      <c r="M599" t="str">
        <f>VLOOKUP($J599,'Emission Factors-old'!$A$2:$D$9,4,FALSE)</f>
        <v>EACH</v>
      </c>
      <c r="N599" s="28">
        <f t="shared" si="18"/>
        <v>0</v>
      </c>
      <c r="O599" t="str">
        <f t="shared" si="19"/>
        <v>LB</v>
      </c>
    </row>
    <row r="600" spans="1:15">
      <c r="A600" s="59" t="s">
        <v>3205</v>
      </c>
      <c r="B600" s="59" t="s">
        <v>1905</v>
      </c>
      <c r="C600" s="59" t="s">
        <v>1840</v>
      </c>
      <c r="D600" t="s">
        <v>3206</v>
      </c>
      <c r="E600" t="s">
        <v>2057</v>
      </c>
      <c r="F600" t="s">
        <v>3197</v>
      </c>
      <c r="G600" s="28">
        <f>IF(ISERROR(VLOOKUP($A600,'Adjusted County Employment'!$A$4:$X$3225,7,FALSE)),0,(VLOOKUP($A600,'Adjusted County Employment'!$A$4:$X$3225,7,FALSE)))</f>
        <v>4.5114503816793894</v>
      </c>
      <c r="H600" s="4" t="s">
        <v>1677</v>
      </c>
      <c r="I600" s="45">
        <v>992</v>
      </c>
      <c r="J600" s="58" t="s">
        <v>1675</v>
      </c>
      <c r="K600">
        <f>VLOOKUP($J600,'Emission Factors-old'!$A$2:$D$9,2,FALSE)</f>
        <v>887.80254614220303</v>
      </c>
      <c r="L600" t="str">
        <f>VLOOKUP($J600,'Emission Factors-old'!$A$2:$D$9,3,FALSE)</f>
        <v>LB</v>
      </c>
      <c r="M600" t="str">
        <f>VLOOKUP($J600,'Emission Factors-old'!$A$2:$D$9,4,FALSE)</f>
        <v>EACH</v>
      </c>
      <c r="N600" s="28">
        <f t="shared" si="18"/>
        <v>4005.2771356491758</v>
      </c>
      <c r="O600" t="str">
        <f t="shared" si="19"/>
        <v>LB</v>
      </c>
    </row>
    <row r="601" spans="1:15">
      <c r="A601" s="59" t="s">
        <v>3207</v>
      </c>
      <c r="B601" s="59" t="s">
        <v>1905</v>
      </c>
      <c r="C601" s="59" t="s">
        <v>1818</v>
      </c>
      <c r="D601" t="s">
        <v>2072</v>
      </c>
      <c r="E601" t="s">
        <v>2057</v>
      </c>
      <c r="F601" t="s">
        <v>3197</v>
      </c>
      <c r="G601" s="28">
        <f>IF(ISERROR(VLOOKUP($A601,'Adjusted County Employment'!$A$4:$X$3225,7,FALSE)),0,(VLOOKUP($A601,'Adjusted County Employment'!$A$4:$X$3225,7,FALSE)))</f>
        <v>0</v>
      </c>
      <c r="H601" s="4" t="s">
        <v>1677</v>
      </c>
      <c r="I601" s="45">
        <v>992</v>
      </c>
      <c r="J601" s="58" t="s">
        <v>1675</v>
      </c>
      <c r="K601">
        <f>VLOOKUP($J601,'Emission Factors-old'!$A$2:$D$9,2,FALSE)</f>
        <v>887.80254614220303</v>
      </c>
      <c r="L601" t="str">
        <f>VLOOKUP($J601,'Emission Factors-old'!$A$2:$D$9,3,FALSE)</f>
        <v>LB</v>
      </c>
      <c r="M601" t="str">
        <f>VLOOKUP($J601,'Emission Factors-old'!$A$2:$D$9,4,FALSE)</f>
        <v>EACH</v>
      </c>
      <c r="N601" s="28">
        <f t="shared" si="18"/>
        <v>0</v>
      </c>
      <c r="O601" t="str">
        <f t="shared" si="19"/>
        <v>LB</v>
      </c>
    </row>
    <row r="602" spans="1:15">
      <c r="A602" s="59" t="s">
        <v>3208</v>
      </c>
      <c r="B602" s="59" t="s">
        <v>1905</v>
      </c>
      <c r="C602" s="59" t="s">
        <v>1774</v>
      </c>
      <c r="D602" t="s">
        <v>2313</v>
      </c>
      <c r="E602" t="s">
        <v>2057</v>
      </c>
      <c r="F602" t="s">
        <v>3197</v>
      </c>
      <c r="G602" s="28">
        <f>IF(ISERROR(VLOOKUP($A602,'Adjusted County Employment'!$A$4:$X$3225,7,FALSE)),0,(VLOOKUP($A602,'Adjusted County Employment'!$A$4:$X$3225,7,FALSE)))</f>
        <v>0</v>
      </c>
      <c r="H602" s="4" t="s">
        <v>1677</v>
      </c>
      <c r="I602" s="45">
        <v>992</v>
      </c>
      <c r="J602" s="58" t="s">
        <v>1675</v>
      </c>
      <c r="K602">
        <f>VLOOKUP($J602,'Emission Factors-old'!$A$2:$D$9,2,FALSE)</f>
        <v>887.80254614220303</v>
      </c>
      <c r="L602" t="str">
        <f>VLOOKUP($J602,'Emission Factors-old'!$A$2:$D$9,3,FALSE)</f>
        <v>LB</v>
      </c>
      <c r="M602" t="str">
        <f>VLOOKUP($J602,'Emission Factors-old'!$A$2:$D$9,4,FALSE)</f>
        <v>EACH</v>
      </c>
      <c r="N602" s="28">
        <f t="shared" si="18"/>
        <v>0</v>
      </c>
      <c r="O602" t="str">
        <f t="shared" si="19"/>
        <v>LB</v>
      </c>
    </row>
    <row r="603" spans="1:15">
      <c r="A603" s="59" t="s">
        <v>3209</v>
      </c>
      <c r="B603" s="59" t="s">
        <v>1905</v>
      </c>
      <c r="C603" s="59" t="s">
        <v>1819</v>
      </c>
      <c r="D603" t="s">
        <v>3210</v>
      </c>
      <c r="E603" t="s">
        <v>2057</v>
      </c>
      <c r="F603" t="s">
        <v>3197</v>
      </c>
      <c r="G603" s="28">
        <f>IF(ISERROR(VLOOKUP($A603,'Adjusted County Employment'!$A$4:$X$3225,7,FALSE)),0,(VLOOKUP($A603,'Adjusted County Employment'!$A$4:$X$3225,7,FALSE)))</f>
        <v>0</v>
      </c>
      <c r="H603" s="4" t="s">
        <v>1677</v>
      </c>
      <c r="I603" s="45">
        <v>992</v>
      </c>
      <c r="J603" s="58" t="s">
        <v>1675</v>
      </c>
      <c r="K603">
        <f>VLOOKUP($J603,'Emission Factors-old'!$A$2:$D$9,2,FALSE)</f>
        <v>887.80254614220303</v>
      </c>
      <c r="L603" t="str">
        <f>VLOOKUP($J603,'Emission Factors-old'!$A$2:$D$9,3,FALSE)</f>
        <v>LB</v>
      </c>
      <c r="M603" t="str">
        <f>VLOOKUP($J603,'Emission Factors-old'!$A$2:$D$9,4,FALSE)</f>
        <v>EACH</v>
      </c>
      <c r="N603" s="28">
        <f t="shared" si="18"/>
        <v>0</v>
      </c>
      <c r="O603" t="str">
        <f t="shared" si="19"/>
        <v>LB</v>
      </c>
    </row>
    <row r="604" spans="1:15">
      <c r="A604" s="59" t="s">
        <v>3211</v>
      </c>
      <c r="B604" s="59" t="s">
        <v>1905</v>
      </c>
      <c r="C604" s="59" t="s">
        <v>1820</v>
      </c>
      <c r="D604" t="s">
        <v>3212</v>
      </c>
      <c r="E604" t="s">
        <v>2057</v>
      </c>
      <c r="F604" t="s">
        <v>3197</v>
      </c>
      <c r="G604" s="28">
        <f>IF(ISERROR(VLOOKUP($A604,'Adjusted County Employment'!$A$4:$X$3225,7,FALSE)),0,(VLOOKUP($A604,'Adjusted County Employment'!$A$4:$X$3225,7,FALSE)))</f>
        <v>0</v>
      </c>
      <c r="H604" s="4" t="s">
        <v>1677</v>
      </c>
      <c r="I604" s="45">
        <v>992</v>
      </c>
      <c r="J604" s="58" t="s">
        <v>1675</v>
      </c>
      <c r="K604">
        <f>VLOOKUP($J604,'Emission Factors-old'!$A$2:$D$9,2,FALSE)</f>
        <v>887.80254614220303</v>
      </c>
      <c r="L604" t="str">
        <f>VLOOKUP($J604,'Emission Factors-old'!$A$2:$D$9,3,FALSE)</f>
        <v>LB</v>
      </c>
      <c r="M604" t="str">
        <f>VLOOKUP($J604,'Emission Factors-old'!$A$2:$D$9,4,FALSE)</f>
        <v>EACH</v>
      </c>
      <c r="N604" s="28">
        <f t="shared" si="18"/>
        <v>0</v>
      </c>
      <c r="O604" t="str">
        <f t="shared" si="19"/>
        <v>LB</v>
      </c>
    </row>
    <row r="605" spans="1:15">
      <c r="A605" s="59" t="s">
        <v>3213</v>
      </c>
      <c r="B605" s="59" t="s">
        <v>1905</v>
      </c>
      <c r="C605" s="59" t="s">
        <v>1821</v>
      </c>
      <c r="D605" t="s">
        <v>3214</v>
      </c>
      <c r="E605" t="s">
        <v>2057</v>
      </c>
      <c r="F605" t="s">
        <v>3197</v>
      </c>
      <c r="G605" s="28">
        <f>IF(ISERROR(VLOOKUP($A605,'Adjusted County Employment'!$A$4:$X$3225,7,FALSE)),0,(VLOOKUP($A605,'Adjusted County Employment'!$A$4:$X$3225,7,FALSE)))</f>
        <v>23.237704918032787</v>
      </c>
      <c r="H605" s="4" t="s">
        <v>1677</v>
      </c>
      <c r="I605" s="45">
        <v>992</v>
      </c>
      <c r="J605" s="58" t="s">
        <v>1675</v>
      </c>
      <c r="K605">
        <f>VLOOKUP($J605,'Emission Factors-old'!$A$2:$D$9,2,FALSE)</f>
        <v>887.80254614220303</v>
      </c>
      <c r="L605" t="str">
        <f>VLOOKUP($J605,'Emission Factors-old'!$A$2:$D$9,3,FALSE)</f>
        <v>LB</v>
      </c>
      <c r="M605" t="str">
        <f>VLOOKUP($J605,'Emission Factors-old'!$A$2:$D$9,4,FALSE)</f>
        <v>EACH</v>
      </c>
      <c r="N605" s="28">
        <f t="shared" si="18"/>
        <v>20630.493592730701</v>
      </c>
      <c r="O605" t="str">
        <f t="shared" si="19"/>
        <v>LB</v>
      </c>
    </row>
    <row r="606" spans="1:15">
      <c r="A606" s="59" t="s">
        <v>3215</v>
      </c>
      <c r="B606" s="59" t="s">
        <v>1905</v>
      </c>
      <c r="C606" s="59" t="s">
        <v>1841</v>
      </c>
      <c r="D606" t="s">
        <v>2317</v>
      </c>
      <c r="E606" t="s">
        <v>2057</v>
      </c>
      <c r="F606" t="s">
        <v>3197</v>
      </c>
      <c r="G606" s="28">
        <f>IF(ISERROR(VLOOKUP($A606,'Adjusted County Employment'!$A$4:$X$3225,7,FALSE)),0,(VLOOKUP($A606,'Adjusted County Employment'!$A$4:$X$3225,7,FALSE)))</f>
        <v>0</v>
      </c>
      <c r="H606" s="4" t="s">
        <v>1677</v>
      </c>
      <c r="I606" s="45">
        <v>992</v>
      </c>
      <c r="J606" s="58" t="s">
        <v>1675</v>
      </c>
      <c r="K606">
        <f>VLOOKUP($J606,'Emission Factors-old'!$A$2:$D$9,2,FALSE)</f>
        <v>887.80254614220303</v>
      </c>
      <c r="L606" t="str">
        <f>VLOOKUP($J606,'Emission Factors-old'!$A$2:$D$9,3,FALSE)</f>
        <v>LB</v>
      </c>
      <c r="M606" t="str">
        <f>VLOOKUP($J606,'Emission Factors-old'!$A$2:$D$9,4,FALSE)</f>
        <v>EACH</v>
      </c>
      <c r="N606" s="28">
        <f t="shared" si="18"/>
        <v>0</v>
      </c>
      <c r="O606" t="str">
        <f t="shared" si="19"/>
        <v>LB</v>
      </c>
    </row>
    <row r="607" spans="1:15">
      <c r="A607" s="59" t="s">
        <v>3216</v>
      </c>
      <c r="B607" s="59" t="s">
        <v>1905</v>
      </c>
      <c r="C607" s="59" t="s">
        <v>1776</v>
      </c>
      <c r="D607" t="s">
        <v>2084</v>
      </c>
      <c r="E607" t="s">
        <v>2057</v>
      </c>
      <c r="F607" t="s">
        <v>3197</v>
      </c>
      <c r="G607" s="28">
        <f>IF(ISERROR(VLOOKUP($A607,'Adjusted County Employment'!$A$4:$X$3225,7,FALSE)),0,(VLOOKUP($A607,'Adjusted County Employment'!$A$4:$X$3225,7,FALSE)))</f>
        <v>0</v>
      </c>
      <c r="H607" s="4" t="s">
        <v>1677</v>
      </c>
      <c r="I607" s="45">
        <v>992</v>
      </c>
      <c r="J607" s="58" t="s">
        <v>1675</v>
      </c>
      <c r="K607">
        <f>VLOOKUP($J607,'Emission Factors-old'!$A$2:$D$9,2,FALSE)</f>
        <v>887.80254614220303</v>
      </c>
      <c r="L607" t="str">
        <f>VLOOKUP($J607,'Emission Factors-old'!$A$2:$D$9,3,FALSE)</f>
        <v>LB</v>
      </c>
      <c r="M607" t="str">
        <f>VLOOKUP($J607,'Emission Factors-old'!$A$2:$D$9,4,FALSE)</f>
        <v>EACH</v>
      </c>
      <c r="N607" s="28">
        <f t="shared" si="18"/>
        <v>0</v>
      </c>
      <c r="O607" t="str">
        <f t="shared" si="19"/>
        <v>LB</v>
      </c>
    </row>
    <row r="608" spans="1:15">
      <c r="A608" s="59" t="s">
        <v>3217</v>
      </c>
      <c r="B608" s="59" t="s">
        <v>1905</v>
      </c>
      <c r="C608" s="59" t="s">
        <v>1822</v>
      </c>
      <c r="D608" t="s">
        <v>3218</v>
      </c>
      <c r="E608" t="s">
        <v>2057</v>
      </c>
      <c r="F608" t="s">
        <v>3197</v>
      </c>
      <c r="G608" s="28">
        <f>IF(ISERROR(VLOOKUP($A608,'Adjusted County Employment'!$A$4:$X$3225,7,FALSE)),0,(VLOOKUP($A608,'Adjusted County Employment'!$A$4:$X$3225,7,FALSE)))</f>
        <v>30.941653109748469</v>
      </c>
      <c r="H608" s="4" t="s">
        <v>1677</v>
      </c>
      <c r="I608" s="45">
        <v>992</v>
      </c>
      <c r="J608" s="58" t="s">
        <v>1675</v>
      </c>
      <c r="K608">
        <f>VLOOKUP($J608,'Emission Factors-old'!$A$2:$D$9,2,FALSE)</f>
        <v>887.80254614220303</v>
      </c>
      <c r="L608" t="str">
        <f>VLOOKUP($J608,'Emission Factors-old'!$A$2:$D$9,3,FALSE)</f>
        <v>LB</v>
      </c>
      <c r="M608" t="str">
        <f>VLOOKUP($J608,'Emission Factors-old'!$A$2:$D$9,4,FALSE)</f>
        <v>EACH</v>
      </c>
      <c r="N608" s="28">
        <f t="shared" si="18"/>
        <v>27470.078412683506</v>
      </c>
      <c r="O608" t="str">
        <f t="shared" si="19"/>
        <v>LB</v>
      </c>
    </row>
    <row r="609" spans="1:15">
      <c r="A609" s="59" t="s">
        <v>3219</v>
      </c>
      <c r="B609" s="59" t="s">
        <v>1905</v>
      </c>
      <c r="C609" s="59" t="s">
        <v>1777</v>
      </c>
      <c r="D609" t="s">
        <v>3220</v>
      </c>
      <c r="E609" t="s">
        <v>2057</v>
      </c>
      <c r="F609" t="s">
        <v>3197</v>
      </c>
      <c r="G609" s="28">
        <f>IF(ISERROR(VLOOKUP($A609,'Adjusted County Employment'!$A$4:$X$3225,7,FALSE)),0,(VLOOKUP($A609,'Adjusted County Employment'!$A$4:$X$3225,7,FALSE)))</f>
        <v>0</v>
      </c>
      <c r="H609" s="4" t="s">
        <v>1677</v>
      </c>
      <c r="I609" s="45">
        <v>992</v>
      </c>
      <c r="J609" s="58" t="s">
        <v>1675</v>
      </c>
      <c r="K609">
        <f>VLOOKUP($J609,'Emission Factors-old'!$A$2:$D$9,2,FALSE)</f>
        <v>887.80254614220303</v>
      </c>
      <c r="L609" t="str">
        <f>VLOOKUP($J609,'Emission Factors-old'!$A$2:$D$9,3,FALSE)</f>
        <v>LB</v>
      </c>
      <c r="M609" t="str">
        <f>VLOOKUP($J609,'Emission Factors-old'!$A$2:$D$9,4,FALSE)</f>
        <v>EACH</v>
      </c>
      <c r="N609" s="28">
        <f t="shared" si="18"/>
        <v>0</v>
      </c>
      <c r="O609" t="str">
        <f t="shared" si="19"/>
        <v>LB</v>
      </c>
    </row>
    <row r="610" spans="1:15">
      <c r="A610" s="59" t="s">
        <v>3221</v>
      </c>
      <c r="B610" s="59" t="s">
        <v>1905</v>
      </c>
      <c r="C610" s="59" t="s">
        <v>1825</v>
      </c>
      <c r="D610" t="s">
        <v>2885</v>
      </c>
      <c r="E610" t="s">
        <v>2057</v>
      </c>
      <c r="F610" t="s">
        <v>3197</v>
      </c>
      <c r="G610" s="28">
        <f>IF(ISERROR(VLOOKUP($A610,'Adjusted County Employment'!$A$4:$X$3225,7,FALSE)),0,(VLOOKUP($A610,'Adjusted County Employment'!$A$4:$X$3225,7,FALSE)))</f>
        <v>1781.4849355111669</v>
      </c>
      <c r="H610" s="4" t="s">
        <v>1677</v>
      </c>
      <c r="I610" s="45">
        <v>992</v>
      </c>
      <c r="J610" s="58" t="s">
        <v>1675</v>
      </c>
      <c r="K610">
        <f>VLOOKUP($J610,'Emission Factors-old'!$A$2:$D$9,2,FALSE)</f>
        <v>887.80254614220303</v>
      </c>
      <c r="L610" t="str">
        <f>VLOOKUP($J610,'Emission Factors-old'!$A$2:$D$9,3,FALSE)</f>
        <v>LB</v>
      </c>
      <c r="M610" t="str">
        <f>VLOOKUP($J610,'Emission Factors-old'!$A$2:$D$9,4,FALSE)</f>
        <v>EACH</v>
      </c>
      <c r="N610" s="28">
        <f t="shared" si="18"/>
        <v>1581606.8616607923</v>
      </c>
      <c r="O610" t="str">
        <f t="shared" si="19"/>
        <v>LB</v>
      </c>
    </row>
    <row r="611" spans="1:15">
      <c r="A611" s="59" t="s">
        <v>3222</v>
      </c>
      <c r="B611" s="59" t="s">
        <v>1905</v>
      </c>
      <c r="C611" s="59" t="s">
        <v>1826</v>
      </c>
      <c r="D611" t="s">
        <v>2329</v>
      </c>
      <c r="E611" t="s">
        <v>2057</v>
      </c>
      <c r="F611" t="s">
        <v>3197</v>
      </c>
      <c r="G611" s="28">
        <f>IF(ISERROR(VLOOKUP($A611,'Adjusted County Employment'!$A$4:$X$3225,7,FALSE)),0,(VLOOKUP($A611,'Adjusted County Employment'!$A$4:$X$3225,7,FALSE)))</f>
        <v>0</v>
      </c>
      <c r="H611" s="4" t="s">
        <v>1677</v>
      </c>
      <c r="I611" s="45">
        <v>992</v>
      </c>
      <c r="J611" s="58" t="s">
        <v>1675</v>
      </c>
      <c r="K611">
        <f>VLOOKUP($J611,'Emission Factors-old'!$A$2:$D$9,2,FALSE)</f>
        <v>887.80254614220303</v>
      </c>
      <c r="L611" t="str">
        <f>VLOOKUP($J611,'Emission Factors-old'!$A$2:$D$9,3,FALSE)</f>
        <v>LB</v>
      </c>
      <c r="M611" t="str">
        <f>VLOOKUP($J611,'Emission Factors-old'!$A$2:$D$9,4,FALSE)</f>
        <v>EACH</v>
      </c>
      <c r="N611" s="28">
        <f t="shared" si="18"/>
        <v>0</v>
      </c>
      <c r="O611" t="str">
        <f t="shared" si="19"/>
        <v>LB</v>
      </c>
    </row>
    <row r="612" spans="1:15">
      <c r="A612" s="59" t="s">
        <v>3223</v>
      </c>
      <c r="B612" s="59" t="s">
        <v>1905</v>
      </c>
      <c r="C612" s="59" t="s">
        <v>1827</v>
      </c>
      <c r="D612" t="s">
        <v>3224</v>
      </c>
      <c r="E612" t="s">
        <v>2057</v>
      </c>
      <c r="F612" t="s">
        <v>3197</v>
      </c>
      <c r="G612" s="28">
        <f>IF(ISERROR(VLOOKUP($A612,'Adjusted County Employment'!$A$4:$X$3225,7,FALSE)),0,(VLOOKUP($A612,'Adjusted County Employment'!$A$4:$X$3225,7,FALSE)))</f>
        <v>0</v>
      </c>
      <c r="H612" s="4" t="s">
        <v>1677</v>
      </c>
      <c r="I612" s="45">
        <v>992</v>
      </c>
      <c r="J612" s="58" t="s">
        <v>1675</v>
      </c>
      <c r="K612">
        <f>VLOOKUP($J612,'Emission Factors-old'!$A$2:$D$9,2,FALSE)</f>
        <v>887.80254614220303</v>
      </c>
      <c r="L612" t="str">
        <f>VLOOKUP($J612,'Emission Factors-old'!$A$2:$D$9,3,FALSE)</f>
        <v>LB</v>
      </c>
      <c r="M612" t="str">
        <f>VLOOKUP($J612,'Emission Factors-old'!$A$2:$D$9,4,FALSE)</f>
        <v>EACH</v>
      </c>
      <c r="N612" s="28">
        <f t="shared" si="18"/>
        <v>0</v>
      </c>
      <c r="O612" t="str">
        <f t="shared" si="19"/>
        <v>LB</v>
      </c>
    </row>
    <row r="613" spans="1:15">
      <c r="A613" s="59" t="s">
        <v>3225</v>
      </c>
      <c r="B613" s="59" t="s">
        <v>1905</v>
      </c>
      <c r="C613" s="59" t="s">
        <v>1778</v>
      </c>
      <c r="D613" t="s">
        <v>2106</v>
      </c>
      <c r="E613" t="s">
        <v>2057</v>
      </c>
      <c r="F613" t="s">
        <v>3197</v>
      </c>
      <c r="G613" s="28">
        <f>IF(ISERROR(VLOOKUP($A613,'Adjusted County Employment'!$A$4:$X$3225,7,FALSE)),0,(VLOOKUP($A613,'Adjusted County Employment'!$A$4:$X$3225,7,FALSE)))</f>
        <v>67.776639344262293</v>
      </c>
      <c r="H613" s="4" t="s">
        <v>1677</v>
      </c>
      <c r="I613" s="45">
        <v>992</v>
      </c>
      <c r="J613" s="58" t="s">
        <v>1675</v>
      </c>
      <c r="K613">
        <f>VLOOKUP($J613,'Emission Factors-old'!$A$2:$D$9,2,FALSE)</f>
        <v>887.80254614220303</v>
      </c>
      <c r="L613" t="str">
        <f>VLOOKUP($J613,'Emission Factors-old'!$A$2:$D$9,3,FALSE)</f>
        <v>LB</v>
      </c>
      <c r="M613" t="str">
        <f>VLOOKUP($J613,'Emission Factors-old'!$A$2:$D$9,4,FALSE)</f>
        <v>EACH</v>
      </c>
      <c r="N613" s="28">
        <f t="shared" si="18"/>
        <v>60172.272978797875</v>
      </c>
      <c r="O613" t="str">
        <f t="shared" si="19"/>
        <v>LB</v>
      </c>
    </row>
    <row r="614" spans="1:15">
      <c r="A614" s="59" t="s">
        <v>3226</v>
      </c>
      <c r="B614" s="59" t="s">
        <v>1905</v>
      </c>
      <c r="C614" s="59" t="s">
        <v>1842</v>
      </c>
      <c r="D614" t="s">
        <v>3227</v>
      </c>
      <c r="E614" t="s">
        <v>2057</v>
      </c>
      <c r="F614" t="s">
        <v>3197</v>
      </c>
      <c r="G614" s="28">
        <f>IF(ISERROR(VLOOKUP($A614,'Adjusted County Employment'!$A$4:$X$3225,7,FALSE)),0,(VLOOKUP($A614,'Adjusted County Employment'!$A$4:$X$3225,7,FALSE)))</f>
        <v>0</v>
      </c>
      <c r="H614" s="4" t="s">
        <v>1677</v>
      </c>
      <c r="I614" s="45">
        <v>992</v>
      </c>
      <c r="J614" s="58" t="s">
        <v>1675</v>
      </c>
      <c r="K614">
        <f>VLOOKUP($J614,'Emission Factors-old'!$A$2:$D$9,2,FALSE)</f>
        <v>887.80254614220303</v>
      </c>
      <c r="L614" t="str">
        <f>VLOOKUP($J614,'Emission Factors-old'!$A$2:$D$9,3,FALSE)</f>
        <v>LB</v>
      </c>
      <c r="M614" t="str">
        <f>VLOOKUP($J614,'Emission Factors-old'!$A$2:$D$9,4,FALSE)</f>
        <v>EACH</v>
      </c>
      <c r="N614" s="28">
        <f t="shared" si="18"/>
        <v>0</v>
      </c>
      <c r="O614" t="str">
        <f t="shared" si="19"/>
        <v>LB</v>
      </c>
    </row>
    <row r="615" spans="1:15">
      <c r="A615" s="59" t="s">
        <v>3228</v>
      </c>
      <c r="B615" s="59" t="s">
        <v>1905</v>
      </c>
      <c r="C615" s="59" t="s">
        <v>1843</v>
      </c>
      <c r="D615" t="s">
        <v>2593</v>
      </c>
      <c r="E615" t="s">
        <v>2057</v>
      </c>
      <c r="F615" t="s">
        <v>3197</v>
      </c>
      <c r="G615" s="28">
        <f>IF(ISERROR(VLOOKUP($A615,'Adjusted County Employment'!$A$4:$X$3225,7,FALSE)),0,(VLOOKUP($A615,'Adjusted County Employment'!$A$4:$X$3225,7,FALSE)))</f>
        <v>0</v>
      </c>
      <c r="H615" s="4" t="s">
        <v>1677</v>
      </c>
      <c r="I615" s="45">
        <v>992</v>
      </c>
      <c r="J615" s="58" t="s">
        <v>1675</v>
      </c>
      <c r="K615">
        <f>VLOOKUP($J615,'Emission Factors-old'!$A$2:$D$9,2,FALSE)</f>
        <v>887.80254614220303</v>
      </c>
      <c r="L615" t="str">
        <f>VLOOKUP($J615,'Emission Factors-old'!$A$2:$D$9,3,FALSE)</f>
        <v>LB</v>
      </c>
      <c r="M615" t="str">
        <f>VLOOKUP($J615,'Emission Factors-old'!$A$2:$D$9,4,FALSE)</f>
        <v>EACH</v>
      </c>
      <c r="N615" s="28">
        <f t="shared" si="18"/>
        <v>0</v>
      </c>
      <c r="O615" t="str">
        <f t="shared" si="19"/>
        <v>LB</v>
      </c>
    </row>
    <row r="616" spans="1:15">
      <c r="A616" s="59" t="s">
        <v>3229</v>
      </c>
      <c r="B616" s="59" t="s">
        <v>1905</v>
      </c>
      <c r="C616" s="59" t="s">
        <v>1779</v>
      </c>
      <c r="D616" t="s">
        <v>3230</v>
      </c>
      <c r="E616" t="s">
        <v>2057</v>
      </c>
      <c r="F616" t="s">
        <v>3197</v>
      </c>
      <c r="G616" s="28">
        <f>IF(ISERROR(VLOOKUP($A616,'Adjusted County Employment'!$A$4:$X$3225,7,FALSE)),0,(VLOOKUP($A616,'Adjusted County Employment'!$A$4:$X$3225,7,FALSE)))</f>
        <v>105.27782303676216</v>
      </c>
      <c r="H616" s="4" t="s">
        <v>1677</v>
      </c>
      <c r="I616" s="45">
        <v>992</v>
      </c>
      <c r="J616" s="58" t="s">
        <v>1675</v>
      </c>
      <c r="K616">
        <f>VLOOKUP($J616,'Emission Factors-old'!$A$2:$D$9,2,FALSE)</f>
        <v>887.80254614220303</v>
      </c>
      <c r="L616" t="str">
        <f>VLOOKUP($J616,'Emission Factors-old'!$A$2:$D$9,3,FALSE)</f>
        <v>LB</v>
      </c>
      <c r="M616" t="str">
        <f>VLOOKUP($J616,'Emission Factors-old'!$A$2:$D$9,4,FALSE)</f>
        <v>EACH</v>
      </c>
      <c r="N616" s="28">
        <f t="shared" si="18"/>
        <v>93465.919344345719</v>
      </c>
      <c r="O616" t="str">
        <f t="shared" si="19"/>
        <v>LB</v>
      </c>
    </row>
    <row r="617" spans="1:15">
      <c r="A617" s="59" t="s">
        <v>3231</v>
      </c>
      <c r="B617" s="59" t="s">
        <v>1905</v>
      </c>
      <c r="C617" s="59" t="s">
        <v>1780</v>
      </c>
      <c r="D617" t="s">
        <v>3232</v>
      </c>
      <c r="E617" t="s">
        <v>2057</v>
      </c>
      <c r="F617" t="s">
        <v>3197</v>
      </c>
      <c r="G617" s="28">
        <f>IF(ISERROR(VLOOKUP($A617,'Adjusted County Employment'!$A$4:$X$3225,7,FALSE)),0,(VLOOKUP($A617,'Adjusted County Employment'!$A$4:$X$3225,7,FALSE)))</f>
        <v>23.237704918032787</v>
      </c>
      <c r="H617" s="4" t="s">
        <v>1677</v>
      </c>
      <c r="I617" s="45">
        <v>992</v>
      </c>
      <c r="J617" s="58" t="s">
        <v>1675</v>
      </c>
      <c r="K617">
        <f>VLOOKUP($J617,'Emission Factors-old'!$A$2:$D$9,2,FALSE)</f>
        <v>887.80254614220303</v>
      </c>
      <c r="L617" t="str">
        <f>VLOOKUP($J617,'Emission Factors-old'!$A$2:$D$9,3,FALSE)</f>
        <v>LB</v>
      </c>
      <c r="M617" t="str">
        <f>VLOOKUP($J617,'Emission Factors-old'!$A$2:$D$9,4,FALSE)</f>
        <v>EACH</v>
      </c>
      <c r="N617" s="28">
        <f t="shared" si="18"/>
        <v>20630.493592730701</v>
      </c>
      <c r="O617" t="str">
        <f t="shared" si="19"/>
        <v>LB</v>
      </c>
    </row>
    <row r="618" spans="1:15">
      <c r="A618" s="59" t="s">
        <v>3233</v>
      </c>
      <c r="B618" s="59" t="s">
        <v>1905</v>
      </c>
      <c r="C618" s="59" t="s">
        <v>1781</v>
      </c>
      <c r="D618" t="s">
        <v>3234</v>
      </c>
      <c r="E618" t="s">
        <v>2057</v>
      </c>
      <c r="F618" t="s">
        <v>3197</v>
      </c>
      <c r="G618" s="28">
        <f>IF(ISERROR(VLOOKUP($A618,'Adjusted County Employment'!$A$4:$X$3225,7,FALSE)),0,(VLOOKUP($A618,'Adjusted County Employment'!$A$4:$X$3225,7,FALSE)))</f>
        <v>0</v>
      </c>
      <c r="H618" s="4" t="s">
        <v>1677</v>
      </c>
      <c r="I618" s="45">
        <v>992</v>
      </c>
      <c r="J618" s="58" t="s">
        <v>1675</v>
      </c>
      <c r="K618">
        <f>VLOOKUP($J618,'Emission Factors-old'!$A$2:$D$9,2,FALSE)</f>
        <v>887.80254614220303</v>
      </c>
      <c r="L618" t="str">
        <f>VLOOKUP($J618,'Emission Factors-old'!$A$2:$D$9,3,FALSE)</f>
        <v>LB</v>
      </c>
      <c r="M618" t="str">
        <f>VLOOKUP($J618,'Emission Factors-old'!$A$2:$D$9,4,FALSE)</f>
        <v>EACH</v>
      </c>
      <c r="N618" s="28">
        <f t="shared" si="18"/>
        <v>0</v>
      </c>
      <c r="O618" t="str">
        <f t="shared" si="19"/>
        <v>LB</v>
      </c>
    </row>
    <row r="619" spans="1:15">
      <c r="A619" s="59" t="s">
        <v>3235</v>
      </c>
      <c r="B619" s="59" t="s">
        <v>1905</v>
      </c>
      <c r="C619" s="59" t="s">
        <v>1782</v>
      </c>
      <c r="D619" t="s">
        <v>2910</v>
      </c>
      <c r="E619" t="s">
        <v>2057</v>
      </c>
      <c r="F619" t="s">
        <v>3197</v>
      </c>
      <c r="G619" s="28">
        <f>IF(ISERROR(VLOOKUP($A619,'Adjusted County Employment'!$A$4:$X$3225,7,FALSE)),0,(VLOOKUP($A619,'Adjusted County Employment'!$A$4:$X$3225,7,FALSE)))</f>
        <v>78.950381679389309</v>
      </c>
      <c r="H619" s="4" t="s">
        <v>1677</v>
      </c>
      <c r="I619" s="45">
        <v>992</v>
      </c>
      <c r="J619" s="58" t="s">
        <v>1675</v>
      </c>
      <c r="K619">
        <f>VLOOKUP($J619,'Emission Factors-old'!$A$2:$D$9,2,FALSE)</f>
        <v>887.80254614220303</v>
      </c>
      <c r="L619" t="str">
        <f>VLOOKUP($J619,'Emission Factors-old'!$A$2:$D$9,3,FALSE)</f>
        <v>LB</v>
      </c>
      <c r="M619" t="str">
        <f>VLOOKUP($J619,'Emission Factors-old'!$A$2:$D$9,4,FALSE)</f>
        <v>EACH</v>
      </c>
      <c r="N619" s="28">
        <f t="shared" si="18"/>
        <v>70092.34987386057</v>
      </c>
      <c r="O619" t="str">
        <f t="shared" si="19"/>
        <v>LB</v>
      </c>
    </row>
    <row r="620" spans="1:15">
      <c r="A620" s="59" t="s">
        <v>3236</v>
      </c>
      <c r="B620" s="59" t="s">
        <v>1905</v>
      </c>
      <c r="C620" s="59" t="s">
        <v>1783</v>
      </c>
      <c r="D620" t="s">
        <v>2114</v>
      </c>
      <c r="E620" t="s">
        <v>2057</v>
      </c>
      <c r="F620" t="s">
        <v>3197</v>
      </c>
      <c r="G620" s="28">
        <f>IF(ISERROR(VLOOKUP($A620,'Adjusted County Employment'!$A$4:$X$3225,7,FALSE)),0,(VLOOKUP($A620,'Adjusted County Employment'!$A$4:$X$3225,7,FALSE)))</f>
        <v>0</v>
      </c>
      <c r="H620" s="4" t="s">
        <v>1677</v>
      </c>
      <c r="I620" s="45">
        <v>992</v>
      </c>
      <c r="J620" s="58" t="s">
        <v>1675</v>
      </c>
      <c r="K620">
        <f>VLOOKUP($J620,'Emission Factors-old'!$A$2:$D$9,2,FALSE)</f>
        <v>887.80254614220303</v>
      </c>
      <c r="L620" t="str">
        <f>VLOOKUP($J620,'Emission Factors-old'!$A$2:$D$9,3,FALSE)</f>
        <v>LB</v>
      </c>
      <c r="M620" t="str">
        <f>VLOOKUP($J620,'Emission Factors-old'!$A$2:$D$9,4,FALSE)</f>
        <v>EACH</v>
      </c>
      <c r="N620" s="28">
        <f t="shared" si="18"/>
        <v>0</v>
      </c>
      <c r="O620" t="str">
        <f t="shared" si="19"/>
        <v>LB</v>
      </c>
    </row>
    <row r="621" spans="1:15">
      <c r="A621" s="59" t="s">
        <v>3237</v>
      </c>
      <c r="B621" s="59" t="s">
        <v>1905</v>
      </c>
      <c r="C621" s="59" t="s">
        <v>1844</v>
      </c>
      <c r="D621" t="s">
        <v>3238</v>
      </c>
      <c r="E621" t="s">
        <v>2057</v>
      </c>
      <c r="F621" t="s">
        <v>3197</v>
      </c>
      <c r="G621" s="28">
        <f>IF(ISERROR(VLOOKUP($A621,'Adjusted County Employment'!$A$4:$X$3225,7,FALSE)),0,(VLOOKUP($A621,'Adjusted County Employment'!$A$4:$X$3225,7,FALSE)))</f>
        <v>0</v>
      </c>
      <c r="H621" s="4" t="s">
        <v>1677</v>
      </c>
      <c r="I621" s="45">
        <v>992</v>
      </c>
      <c r="J621" s="58" t="s">
        <v>1675</v>
      </c>
      <c r="K621">
        <f>VLOOKUP($J621,'Emission Factors-old'!$A$2:$D$9,2,FALSE)</f>
        <v>887.80254614220303</v>
      </c>
      <c r="L621" t="str">
        <f>VLOOKUP($J621,'Emission Factors-old'!$A$2:$D$9,3,FALSE)</f>
        <v>LB</v>
      </c>
      <c r="M621" t="str">
        <f>VLOOKUP($J621,'Emission Factors-old'!$A$2:$D$9,4,FALSE)</f>
        <v>EACH</v>
      </c>
      <c r="N621" s="28">
        <f t="shared" si="18"/>
        <v>0</v>
      </c>
      <c r="O621" t="str">
        <f t="shared" si="19"/>
        <v>LB</v>
      </c>
    </row>
    <row r="622" spans="1:15">
      <c r="A622" s="59" t="s">
        <v>3239</v>
      </c>
      <c r="B622" s="59" t="s">
        <v>1905</v>
      </c>
      <c r="C622" s="59" t="s">
        <v>1784</v>
      </c>
      <c r="D622" t="s">
        <v>2116</v>
      </c>
      <c r="E622" t="s">
        <v>2057</v>
      </c>
      <c r="F622" t="s">
        <v>3197</v>
      </c>
      <c r="G622" s="28">
        <f>IF(ISERROR(VLOOKUP($A622,'Adjusted County Employment'!$A$4:$X$3225,7,FALSE)),0,(VLOOKUP($A622,'Adjusted County Employment'!$A$4:$X$3225,7,FALSE)))</f>
        <v>0</v>
      </c>
      <c r="H622" s="4" t="s">
        <v>1677</v>
      </c>
      <c r="I622" s="45">
        <v>992</v>
      </c>
      <c r="J622" s="58" t="s">
        <v>1675</v>
      </c>
      <c r="K622">
        <f>VLOOKUP($J622,'Emission Factors-old'!$A$2:$D$9,2,FALSE)</f>
        <v>887.80254614220303</v>
      </c>
      <c r="L622" t="str">
        <f>VLOOKUP($J622,'Emission Factors-old'!$A$2:$D$9,3,FALSE)</f>
        <v>LB</v>
      </c>
      <c r="M622" t="str">
        <f>VLOOKUP($J622,'Emission Factors-old'!$A$2:$D$9,4,FALSE)</f>
        <v>EACH</v>
      </c>
      <c r="N622" s="28">
        <f t="shared" si="18"/>
        <v>0</v>
      </c>
      <c r="O622" t="str">
        <f t="shared" si="19"/>
        <v>LB</v>
      </c>
    </row>
    <row r="623" spans="1:15">
      <c r="A623" s="59" t="s">
        <v>3240</v>
      </c>
      <c r="B623" s="59" t="s">
        <v>1905</v>
      </c>
      <c r="C623" s="59" t="s">
        <v>1828</v>
      </c>
      <c r="D623" t="s">
        <v>2343</v>
      </c>
      <c r="E623" t="s">
        <v>2057</v>
      </c>
      <c r="F623" t="s">
        <v>3197</v>
      </c>
      <c r="G623" s="28">
        <f>IF(ISERROR(VLOOKUP($A623,'Adjusted County Employment'!$A$4:$X$3225,7,FALSE)),0,(VLOOKUP($A623,'Adjusted County Employment'!$A$4:$X$3225,7,FALSE)))</f>
        <v>0</v>
      </c>
      <c r="H623" s="4" t="s">
        <v>1677</v>
      </c>
      <c r="I623" s="45">
        <v>992</v>
      </c>
      <c r="J623" s="58" t="s">
        <v>1675</v>
      </c>
      <c r="K623">
        <f>VLOOKUP($J623,'Emission Factors-old'!$A$2:$D$9,2,FALSE)</f>
        <v>887.80254614220303</v>
      </c>
      <c r="L623" t="str">
        <f>VLOOKUP($J623,'Emission Factors-old'!$A$2:$D$9,3,FALSE)</f>
        <v>LB</v>
      </c>
      <c r="M623" t="str">
        <f>VLOOKUP($J623,'Emission Factors-old'!$A$2:$D$9,4,FALSE)</f>
        <v>EACH</v>
      </c>
      <c r="N623" s="28">
        <f t="shared" si="18"/>
        <v>0</v>
      </c>
      <c r="O623" t="str">
        <f t="shared" si="19"/>
        <v>LB</v>
      </c>
    </row>
    <row r="624" spans="1:15">
      <c r="A624" s="59" t="s">
        <v>3241</v>
      </c>
      <c r="B624" s="59" t="s">
        <v>1905</v>
      </c>
      <c r="C624" s="59" t="s">
        <v>1845</v>
      </c>
      <c r="D624" t="s">
        <v>3242</v>
      </c>
      <c r="E624" t="s">
        <v>2057</v>
      </c>
      <c r="F624" t="s">
        <v>3197</v>
      </c>
      <c r="G624" s="28">
        <f>IF(ISERROR(VLOOKUP($A624,'Adjusted County Employment'!$A$4:$X$3225,7,FALSE)),0,(VLOOKUP($A624,'Adjusted County Employment'!$A$4:$X$3225,7,FALSE)))</f>
        <v>0</v>
      </c>
      <c r="H624" s="4" t="s">
        <v>1677</v>
      </c>
      <c r="I624" s="45">
        <v>992</v>
      </c>
      <c r="J624" s="58" t="s">
        <v>1675</v>
      </c>
      <c r="K624">
        <f>VLOOKUP($J624,'Emission Factors-old'!$A$2:$D$9,2,FALSE)</f>
        <v>887.80254614220303</v>
      </c>
      <c r="L624" t="str">
        <f>VLOOKUP($J624,'Emission Factors-old'!$A$2:$D$9,3,FALSE)</f>
        <v>LB</v>
      </c>
      <c r="M624" t="str">
        <f>VLOOKUP($J624,'Emission Factors-old'!$A$2:$D$9,4,FALSE)</f>
        <v>EACH</v>
      </c>
      <c r="N624" s="28">
        <f t="shared" si="18"/>
        <v>0</v>
      </c>
      <c r="O624" t="str">
        <f t="shared" si="19"/>
        <v>LB</v>
      </c>
    </row>
    <row r="625" spans="1:15">
      <c r="A625" s="59" t="s">
        <v>3243</v>
      </c>
      <c r="B625" s="59" t="s">
        <v>1905</v>
      </c>
      <c r="C625" s="59" t="s">
        <v>1785</v>
      </c>
      <c r="D625" t="s">
        <v>2120</v>
      </c>
      <c r="E625" t="s">
        <v>2057</v>
      </c>
      <c r="F625" t="s">
        <v>3197</v>
      </c>
      <c r="G625" s="28">
        <f>IF(ISERROR(VLOOKUP($A625,'Adjusted County Employment'!$A$4:$X$3225,7,FALSE)),0,(VLOOKUP($A625,'Adjusted County Employment'!$A$4:$X$3225,7,FALSE)))</f>
        <v>0</v>
      </c>
      <c r="H625" s="4" t="s">
        <v>1677</v>
      </c>
      <c r="I625" s="45">
        <v>992</v>
      </c>
      <c r="J625" s="58" t="s">
        <v>1675</v>
      </c>
      <c r="K625">
        <f>VLOOKUP($J625,'Emission Factors-old'!$A$2:$D$9,2,FALSE)</f>
        <v>887.80254614220303</v>
      </c>
      <c r="L625" t="str">
        <f>VLOOKUP($J625,'Emission Factors-old'!$A$2:$D$9,3,FALSE)</f>
        <v>LB</v>
      </c>
      <c r="M625" t="str">
        <f>VLOOKUP($J625,'Emission Factors-old'!$A$2:$D$9,4,FALSE)</f>
        <v>EACH</v>
      </c>
      <c r="N625" s="28">
        <f t="shared" si="18"/>
        <v>0</v>
      </c>
      <c r="O625" t="str">
        <f t="shared" si="19"/>
        <v>LB</v>
      </c>
    </row>
    <row r="626" spans="1:15">
      <c r="A626" s="59" t="s">
        <v>3244</v>
      </c>
      <c r="B626" s="59" t="s">
        <v>1905</v>
      </c>
      <c r="C626" s="59" t="s">
        <v>1786</v>
      </c>
      <c r="D626" t="s">
        <v>3245</v>
      </c>
      <c r="E626" t="s">
        <v>2057</v>
      </c>
      <c r="F626" t="s">
        <v>3197</v>
      </c>
      <c r="G626" s="28">
        <f>IF(ISERROR(VLOOKUP($A626,'Adjusted County Employment'!$A$4:$X$3225,7,FALSE)),0,(VLOOKUP($A626,'Adjusted County Employment'!$A$4:$X$3225,7,FALSE)))</f>
        <v>0</v>
      </c>
      <c r="H626" s="4" t="s">
        <v>1677</v>
      </c>
      <c r="I626" s="45">
        <v>992</v>
      </c>
      <c r="J626" s="58" t="s">
        <v>1675</v>
      </c>
      <c r="K626">
        <f>VLOOKUP($J626,'Emission Factors-old'!$A$2:$D$9,2,FALSE)</f>
        <v>887.80254614220303</v>
      </c>
      <c r="L626" t="str">
        <f>VLOOKUP($J626,'Emission Factors-old'!$A$2:$D$9,3,FALSE)</f>
        <v>LB</v>
      </c>
      <c r="M626" t="str">
        <f>VLOOKUP($J626,'Emission Factors-old'!$A$2:$D$9,4,FALSE)</f>
        <v>EACH</v>
      </c>
      <c r="N626" s="28">
        <f t="shared" si="18"/>
        <v>0</v>
      </c>
      <c r="O626" t="str">
        <f t="shared" si="19"/>
        <v>LB</v>
      </c>
    </row>
    <row r="627" spans="1:15">
      <c r="A627" s="59" t="s">
        <v>3246</v>
      </c>
      <c r="B627" s="59" t="s">
        <v>1905</v>
      </c>
      <c r="C627" s="59" t="s">
        <v>1847</v>
      </c>
      <c r="D627" t="s">
        <v>2745</v>
      </c>
      <c r="E627" t="s">
        <v>2057</v>
      </c>
      <c r="F627" t="s">
        <v>3197</v>
      </c>
      <c r="G627" s="28">
        <f>IF(ISERROR(VLOOKUP($A627,'Adjusted County Employment'!$A$4:$X$3225,7,FALSE)),0,(VLOOKUP($A627,'Adjusted County Employment'!$A$4:$X$3225,7,FALSE)))</f>
        <v>0</v>
      </c>
      <c r="H627" s="4" t="s">
        <v>1677</v>
      </c>
      <c r="I627" s="45">
        <v>992</v>
      </c>
      <c r="J627" s="58" t="s">
        <v>1675</v>
      </c>
      <c r="K627">
        <f>VLOOKUP($J627,'Emission Factors-old'!$A$2:$D$9,2,FALSE)</f>
        <v>887.80254614220303</v>
      </c>
      <c r="L627" t="str">
        <f>VLOOKUP($J627,'Emission Factors-old'!$A$2:$D$9,3,FALSE)</f>
        <v>LB</v>
      </c>
      <c r="M627" t="str">
        <f>VLOOKUP($J627,'Emission Factors-old'!$A$2:$D$9,4,FALSE)</f>
        <v>EACH</v>
      </c>
      <c r="N627" s="28">
        <f t="shared" si="18"/>
        <v>0</v>
      </c>
      <c r="O627" t="str">
        <f t="shared" si="19"/>
        <v>LB</v>
      </c>
    </row>
    <row r="628" spans="1:15">
      <c r="A628" s="59" t="s">
        <v>3247</v>
      </c>
      <c r="B628" s="59" t="s">
        <v>1905</v>
      </c>
      <c r="C628" s="59" t="s">
        <v>1848</v>
      </c>
      <c r="D628" t="s">
        <v>2943</v>
      </c>
      <c r="E628" t="s">
        <v>2057</v>
      </c>
      <c r="F628" t="s">
        <v>3197</v>
      </c>
      <c r="G628" s="28">
        <f>IF(ISERROR(VLOOKUP($A628,'Adjusted County Employment'!$A$4:$X$3225,7,FALSE)),0,(VLOOKUP($A628,'Adjusted County Employment'!$A$4:$X$3225,7,FALSE)))</f>
        <v>0</v>
      </c>
      <c r="H628" s="4" t="s">
        <v>1677</v>
      </c>
      <c r="I628" s="45">
        <v>992</v>
      </c>
      <c r="J628" s="58" t="s">
        <v>1675</v>
      </c>
      <c r="K628">
        <f>VLOOKUP($J628,'Emission Factors-old'!$A$2:$D$9,2,FALSE)</f>
        <v>887.80254614220303</v>
      </c>
      <c r="L628" t="str">
        <f>VLOOKUP($J628,'Emission Factors-old'!$A$2:$D$9,3,FALSE)</f>
        <v>LB</v>
      </c>
      <c r="M628" t="str">
        <f>VLOOKUP($J628,'Emission Factors-old'!$A$2:$D$9,4,FALSE)</f>
        <v>EACH</v>
      </c>
      <c r="N628" s="28">
        <f t="shared" si="18"/>
        <v>0</v>
      </c>
      <c r="O628" t="str">
        <f t="shared" si="19"/>
        <v>LB</v>
      </c>
    </row>
    <row r="629" spans="1:15">
      <c r="A629" s="59" t="s">
        <v>3248</v>
      </c>
      <c r="B629" s="59" t="s">
        <v>1905</v>
      </c>
      <c r="C629" s="59" t="s">
        <v>1787</v>
      </c>
      <c r="D629" t="s">
        <v>3249</v>
      </c>
      <c r="E629" t="s">
        <v>2057</v>
      </c>
      <c r="F629" t="s">
        <v>3197</v>
      </c>
      <c r="G629" s="28">
        <f>IF(ISERROR(VLOOKUP($A629,'Adjusted County Employment'!$A$4:$X$3225,7,FALSE)),0,(VLOOKUP($A629,'Adjusted County Employment'!$A$4:$X$3225,7,FALSE)))</f>
        <v>0</v>
      </c>
      <c r="H629" s="4" t="s">
        <v>1677</v>
      </c>
      <c r="I629" s="45">
        <v>992</v>
      </c>
      <c r="J629" s="58" t="s">
        <v>1675</v>
      </c>
      <c r="K629">
        <f>VLOOKUP($J629,'Emission Factors-old'!$A$2:$D$9,2,FALSE)</f>
        <v>887.80254614220303</v>
      </c>
      <c r="L629" t="str">
        <f>VLOOKUP($J629,'Emission Factors-old'!$A$2:$D$9,3,FALSE)</f>
        <v>LB</v>
      </c>
      <c r="M629" t="str">
        <f>VLOOKUP($J629,'Emission Factors-old'!$A$2:$D$9,4,FALSE)</f>
        <v>EACH</v>
      </c>
      <c r="N629" s="28">
        <f t="shared" si="18"/>
        <v>0</v>
      </c>
      <c r="O629" t="str">
        <f t="shared" si="19"/>
        <v>LB</v>
      </c>
    </row>
    <row r="630" spans="1:15">
      <c r="A630" s="59" t="s">
        <v>3250</v>
      </c>
      <c r="B630" s="59" t="s">
        <v>1905</v>
      </c>
      <c r="C630" s="59" t="s">
        <v>1849</v>
      </c>
      <c r="D630" t="s">
        <v>3251</v>
      </c>
      <c r="E630" t="s">
        <v>2057</v>
      </c>
      <c r="F630" t="s">
        <v>3197</v>
      </c>
      <c r="G630" s="28">
        <f>IF(ISERROR(VLOOKUP($A630,'Adjusted County Employment'!$A$4:$X$3225,7,FALSE)),0,(VLOOKUP($A630,'Adjusted County Employment'!$A$4:$X$3225,7,FALSE)))</f>
        <v>0</v>
      </c>
      <c r="H630" s="4" t="s">
        <v>1677</v>
      </c>
      <c r="I630" s="45">
        <v>992</v>
      </c>
      <c r="J630" s="58" t="s">
        <v>1675</v>
      </c>
      <c r="K630">
        <f>VLOOKUP($J630,'Emission Factors-old'!$A$2:$D$9,2,FALSE)</f>
        <v>887.80254614220303</v>
      </c>
      <c r="L630" t="str">
        <f>VLOOKUP($J630,'Emission Factors-old'!$A$2:$D$9,3,FALSE)</f>
        <v>LB</v>
      </c>
      <c r="M630" t="str">
        <f>VLOOKUP($J630,'Emission Factors-old'!$A$2:$D$9,4,FALSE)</f>
        <v>EACH</v>
      </c>
      <c r="N630" s="28">
        <f t="shared" si="18"/>
        <v>0</v>
      </c>
      <c r="O630" t="str">
        <f t="shared" si="19"/>
        <v>LB</v>
      </c>
    </row>
    <row r="631" spans="1:15">
      <c r="A631" s="59" t="s">
        <v>3252</v>
      </c>
      <c r="B631" s="59" t="s">
        <v>1905</v>
      </c>
      <c r="C631" s="59" t="s">
        <v>1789</v>
      </c>
      <c r="D631" t="s">
        <v>2124</v>
      </c>
      <c r="E631" t="s">
        <v>2057</v>
      </c>
      <c r="F631" t="s">
        <v>3197</v>
      </c>
      <c r="G631" s="28">
        <f>IF(ISERROR(VLOOKUP($A631,'Adjusted County Employment'!$A$4:$X$3225,7,FALSE)),0,(VLOOKUP($A631,'Adjusted County Employment'!$A$4:$X$3225,7,FALSE)))</f>
        <v>0</v>
      </c>
      <c r="H631" s="4" t="s">
        <v>1677</v>
      </c>
      <c r="I631" s="45">
        <v>992</v>
      </c>
      <c r="J631" s="58" t="s">
        <v>1675</v>
      </c>
      <c r="K631">
        <f>VLOOKUP($J631,'Emission Factors-old'!$A$2:$D$9,2,FALSE)</f>
        <v>887.80254614220303</v>
      </c>
      <c r="L631" t="str">
        <f>VLOOKUP($J631,'Emission Factors-old'!$A$2:$D$9,3,FALSE)</f>
        <v>LB</v>
      </c>
      <c r="M631" t="str">
        <f>VLOOKUP($J631,'Emission Factors-old'!$A$2:$D$9,4,FALSE)</f>
        <v>EACH</v>
      </c>
      <c r="N631" s="28">
        <f t="shared" si="18"/>
        <v>0</v>
      </c>
      <c r="O631" t="str">
        <f t="shared" si="19"/>
        <v>LB</v>
      </c>
    </row>
    <row r="632" spans="1:15">
      <c r="A632" s="59" t="s">
        <v>3253</v>
      </c>
      <c r="B632" s="59" t="s">
        <v>1905</v>
      </c>
      <c r="C632" s="59" t="s">
        <v>1850</v>
      </c>
      <c r="D632" t="s">
        <v>3254</v>
      </c>
      <c r="E632" t="s">
        <v>2057</v>
      </c>
      <c r="F632" t="s">
        <v>3197</v>
      </c>
      <c r="G632" s="28">
        <f>IF(ISERROR(VLOOKUP($A632,'Adjusted County Employment'!$A$4:$X$3225,7,FALSE)),0,(VLOOKUP($A632,'Adjusted County Employment'!$A$4:$X$3225,7,FALSE)))</f>
        <v>67.776639344262293</v>
      </c>
      <c r="H632" s="4" t="s">
        <v>1677</v>
      </c>
      <c r="I632" s="45">
        <v>992</v>
      </c>
      <c r="J632" s="58" t="s">
        <v>1675</v>
      </c>
      <c r="K632">
        <f>VLOOKUP($J632,'Emission Factors-old'!$A$2:$D$9,2,FALSE)</f>
        <v>887.80254614220303</v>
      </c>
      <c r="L632" t="str">
        <f>VLOOKUP($J632,'Emission Factors-old'!$A$2:$D$9,3,FALSE)</f>
        <v>LB</v>
      </c>
      <c r="M632" t="str">
        <f>VLOOKUP($J632,'Emission Factors-old'!$A$2:$D$9,4,FALSE)</f>
        <v>EACH</v>
      </c>
      <c r="N632" s="28">
        <f t="shared" si="18"/>
        <v>60172.272978797875</v>
      </c>
      <c r="O632" t="str">
        <f t="shared" si="19"/>
        <v>LB</v>
      </c>
    </row>
    <row r="633" spans="1:15">
      <c r="A633" s="59" t="s">
        <v>3255</v>
      </c>
      <c r="B633" s="59" t="s">
        <v>1905</v>
      </c>
      <c r="C633" s="59" t="s">
        <v>1790</v>
      </c>
      <c r="D633" t="s">
        <v>2128</v>
      </c>
      <c r="E633" t="s">
        <v>2057</v>
      </c>
      <c r="F633" t="s">
        <v>3197</v>
      </c>
      <c r="G633" s="28">
        <f>IF(ISERROR(VLOOKUP($A633,'Adjusted County Employment'!$A$4:$X$3225,7,FALSE)),0,(VLOOKUP($A633,'Adjusted County Employment'!$A$4:$X$3225,7,FALSE)))</f>
        <v>0</v>
      </c>
      <c r="H633" s="4" t="s">
        <v>1677</v>
      </c>
      <c r="I633" s="45">
        <v>992</v>
      </c>
      <c r="J633" s="58" t="s">
        <v>1675</v>
      </c>
      <c r="K633">
        <f>VLOOKUP($J633,'Emission Factors-old'!$A$2:$D$9,2,FALSE)</f>
        <v>887.80254614220303</v>
      </c>
      <c r="L633" t="str">
        <f>VLOOKUP($J633,'Emission Factors-old'!$A$2:$D$9,3,FALSE)</f>
        <v>LB</v>
      </c>
      <c r="M633" t="str">
        <f>VLOOKUP($J633,'Emission Factors-old'!$A$2:$D$9,4,FALSE)</f>
        <v>EACH</v>
      </c>
      <c r="N633" s="28">
        <f t="shared" si="18"/>
        <v>0</v>
      </c>
      <c r="O633" t="str">
        <f t="shared" si="19"/>
        <v>LB</v>
      </c>
    </row>
    <row r="634" spans="1:15">
      <c r="A634" s="59" t="s">
        <v>3256</v>
      </c>
      <c r="B634" s="59" t="s">
        <v>1905</v>
      </c>
      <c r="C634" s="59" t="s">
        <v>1791</v>
      </c>
      <c r="D634" t="s">
        <v>2958</v>
      </c>
      <c r="E634" t="s">
        <v>2057</v>
      </c>
      <c r="F634" t="s">
        <v>3197</v>
      </c>
      <c r="G634" s="28">
        <f>IF(ISERROR(VLOOKUP($A634,'Adjusted County Employment'!$A$4:$X$3225,7,FALSE)),0,(VLOOKUP($A634,'Adjusted County Employment'!$A$4:$X$3225,7,FALSE)))</f>
        <v>0</v>
      </c>
      <c r="H634" s="4" t="s">
        <v>1677</v>
      </c>
      <c r="I634" s="45">
        <v>992</v>
      </c>
      <c r="J634" s="58" t="s">
        <v>1675</v>
      </c>
      <c r="K634">
        <f>VLOOKUP($J634,'Emission Factors-old'!$A$2:$D$9,2,FALSE)</f>
        <v>887.80254614220303</v>
      </c>
      <c r="L634" t="str">
        <f>VLOOKUP($J634,'Emission Factors-old'!$A$2:$D$9,3,FALSE)</f>
        <v>LB</v>
      </c>
      <c r="M634" t="str">
        <f>VLOOKUP($J634,'Emission Factors-old'!$A$2:$D$9,4,FALSE)</f>
        <v>EACH</v>
      </c>
      <c r="N634" s="28">
        <f t="shared" si="18"/>
        <v>0</v>
      </c>
      <c r="O634" t="str">
        <f t="shared" si="19"/>
        <v>LB</v>
      </c>
    </row>
    <row r="635" spans="1:15">
      <c r="A635" s="59" t="s">
        <v>3257</v>
      </c>
      <c r="B635" s="59" t="s">
        <v>1905</v>
      </c>
      <c r="C635" s="59" t="s">
        <v>1829</v>
      </c>
      <c r="D635" t="s">
        <v>2130</v>
      </c>
      <c r="E635" t="s">
        <v>2057</v>
      </c>
      <c r="F635" t="s">
        <v>3197</v>
      </c>
      <c r="G635" s="28">
        <f>IF(ISERROR(VLOOKUP($A635,'Adjusted County Employment'!$A$4:$X$3225,7,FALSE)),0,(VLOOKUP($A635,'Adjusted County Employment'!$A$4:$X$3225,7,FALSE)))</f>
        <v>0</v>
      </c>
      <c r="H635" s="4" t="s">
        <v>1677</v>
      </c>
      <c r="I635" s="45">
        <v>992</v>
      </c>
      <c r="J635" s="58" t="s">
        <v>1675</v>
      </c>
      <c r="K635">
        <f>VLOOKUP($J635,'Emission Factors-old'!$A$2:$D$9,2,FALSE)</f>
        <v>887.80254614220303</v>
      </c>
      <c r="L635" t="str">
        <f>VLOOKUP($J635,'Emission Factors-old'!$A$2:$D$9,3,FALSE)</f>
        <v>LB</v>
      </c>
      <c r="M635" t="str">
        <f>VLOOKUP($J635,'Emission Factors-old'!$A$2:$D$9,4,FALSE)</f>
        <v>EACH</v>
      </c>
      <c r="N635" s="28">
        <f t="shared" si="18"/>
        <v>0</v>
      </c>
      <c r="O635" t="str">
        <f t="shared" si="19"/>
        <v>LB</v>
      </c>
    </row>
    <row r="636" spans="1:15">
      <c r="A636" s="59" t="s">
        <v>3258</v>
      </c>
      <c r="B636" s="59" t="s">
        <v>1905</v>
      </c>
      <c r="C636" s="59" t="s">
        <v>1792</v>
      </c>
      <c r="D636" t="s">
        <v>3259</v>
      </c>
      <c r="E636" t="s">
        <v>2057</v>
      </c>
      <c r="F636" t="s">
        <v>3197</v>
      </c>
      <c r="G636" s="28">
        <f>IF(ISERROR(VLOOKUP($A636,'Adjusted County Employment'!$A$4:$X$3225,7,FALSE)),0,(VLOOKUP($A636,'Adjusted County Employment'!$A$4:$X$3225,7,FALSE)))</f>
        <v>0</v>
      </c>
      <c r="H636" s="4" t="s">
        <v>1677</v>
      </c>
      <c r="I636" s="45">
        <v>992</v>
      </c>
      <c r="J636" s="58" t="s">
        <v>1675</v>
      </c>
      <c r="K636">
        <f>VLOOKUP($J636,'Emission Factors-old'!$A$2:$D$9,2,FALSE)</f>
        <v>887.80254614220303</v>
      </c>
      <c r="L636" t="str">
        <f>VLOOKUP($J636,'Emission Factors-old'!$A$2:$D$9,3,FALSE)</f>
        <v>LB</v>
      </c>
      <c r="M636" t="str">
        <f>VLOOKUP($J636,'Emission Factors-old'!$A$2:$D$9,4,FALSE)</f>
        <v>EACH</v>
      </c>
      <c r="N636" s="28">
        <f t="shared" si="18"/>
        <v>0</v>
      </c>
      <c r="O636" t="str">
        <f t="shared" si="19"/>
        <v>LB</v>
      </c>
    </row>
    <row r="637" spans="1:15">
      <c r="A637" s="59" t="s">
        <v>3260</v>
      </c>
      <c r="B637" s="59" t="s">
        <v>1905</v>
      </c>
      <c r="C637" s="59" t="s">
        <v>1851</v>
      </c>
      <c r="D637" t="s">
        <v>3261</v>
      </c>
      <c r="E637" t="s">
        <v>2057</v>
      </c>
      <c r="F637" t="s">
        <v>3197</v>
      </c>
      <c r="G637" s="28">
        <f>IF(ISERROR(VLOOKUP($A637,'Adjusted County Employment'!$A$4:$X$3225,7,FALSE)),0,(VLOOKUP($A637,'Adjusted County Employment'!$A$4:$X$3225,7,FALSE)))</f>
        <v>0</v>
      </c>
      <c r="H637" s="4" t="s">
        <v>1677</v>
      </c>
      <c r="I637" s="45">
        <v>992</v>
      </c>
      <c r="J637" s="58" t="s">
        <v>1675</v>
      </c>
      <c r="K637">
        <f>VLOOKUP($J637,'Emission Factors-old'!$A$2:$D$9,2,FALSE)</f>
        <v>887.80254614220303</v>
      </c>
      <c r="L637" t="str">
        <f>VLOOKUP($J637,'Emission Factors-old'!$A$2:$D$9,3,FALSE)</f>
        <v>LB</v>
      </c>
      <c r="M637" t="str">
        <f>VLOOKUP($J637,'Emission Factors-old'!$A$2:$D$9,4,FALSE)</f>
        <v>EACH</v>
      </c>
      <c r="N637" s="28">
        <f t="shared" si="18"/>
        <v>0</v>
      </c>
      <c r="O637" t="str">
        <f t="shared" si="19"/>
        <v>LB</v>
      </c>
    </row>
    <row r="638" spans="1:15">
      <c r="A638" s="59" t="s">
        <v>3262</v>
      </c>
      <c r="B638" s="59" t="s">
        <v>1905</v>
      </c>
      <c r="C638" s="59" t="s">
        <v>1852</v>
      </c>
      <c r="D638" t="s">
        <v>2362</v>
      </c>
      <c r="E638" t="s">
        <v>2057</v>
      </c>
      <c r="F638" t="s">
        <v>3197</v>
      </c>
      <c r="G638" s="28">
        <f>IF(ISERROR(VLOOKUP($A638,'Adjusted County Employment'!$A$4:$X$3225,7,FALSE)),0,(VLOOKUP($A638,'Adjusted County Employment'!$A$4:$X$3225,7,FALSE)))</f>
        <v>0</v>
      </c>
      <c r="H638" s="4" t="s">
        <v>1677</v>
      </c>
      <c r="I638" s="45">
        <v>992</v>
      </c>
      <c r="J638" s="58" t="s">
        <v>1675</v>
      </c>
      <c r="K638">
        <f>VLOOKUP($J638,'Emission Factors-old'!$A$2:$D$9,2,FALSE)</f>
        <v>887.80254614220303</v>
      </c>
      <c r="L638" t="str">
        <f>VLOOKUP($J638,'Emission Factors-old'!$A$2:$D$9,3,FALSE)</f>
        <v>LB</v>
      </c>
      <c r="M638" t="str">
        <f>VLOOKUP($J638,'Emission Factors-old'!$A$2:$D$9,4,FALSE)</f>
        <v>EACH</v>
      </c>
      <c r="N638" s="28">
        <f t="shared" si="18"/>
        <v>0</v>
      </c>
      <c r="O638" t="str">
        <f t="shared" si="19"/>
        <v>LB</v>
      </c>
    </row>
    <row r="639" spans="1:15">
      <c r="A639" s="59" t="s">
        <v>3263</v>
      </c>
      <c r="B639" s="59" t="s">
        <v>1905</v>
      </c>
      <c r="C639" s="59" t="s">
        <v>1793</v>
      </c>
      <c r="D639" t="s">
        <v>3264</v>
      </c>
      <c r="E639" t="s">
        <v>2057</v>
      </c>
      <c r="F639" t="s">
        <v>3197</v>
      </c>
      <c r="G639" s="28">
        <f>IF(ISERROR(VLOOKUP($A639,'Adjusted County Employment'!$A$4:$X$3225,7,FALSE)),0,(VLOOKUP($A639,'Adjusted County Employment'!$A$4:$X$3225,7,FALSE)))</f>
        <v>200.06870229007635</v>
      </c>
      <c r="H639" s="4" t="s">
        <v>1677</v>
      </c>
      <c r="I639" s="45">
        <v>992</v>
      </c>
      <c r="J639" s="58" t="s">
        <v>1675</v>
      </c>
      <c r="K639">
        <f>VLOOKUP($J639,'Emission Factors-old'!$A$2:$D$9,2,FALSE)</f>
        <v>887.80254614220303</v>
      </c>
      <c r="L639" t="str">
        <f>VLOOKUP($J639,'Emission Factors-old'!$A$2:$D$9,3,FALSE)</f>
        <v>LB</v>
      </c>
      <c r="M639" t="str">
        <f>VLOOKUP($J639,'Emission Factors-old'!$A$2:$D$9,4,FALSE)</f>
        <v>EACH</v>
      </c>
      <c r="N639" s="28">
        <f t="shared" si="18"/>
        <v>177621.50329649617</v>
      </c>
      <c r="O639" t="str">
        <f t="shared" si="19"/>
        <v>LB</v>
      </c>
    </row>
    <row r="640" spans="1:15">
      <c r="A640" s="59" t="s">
        <v>3265</v>
      </c>
      <c r="B640" s="59" t="s">
        <v>1905</v>
      </c>
      <c r="C640" s="59" t="s">
        <v>1830</v>
      </c>
      <c r="D640" t="s">
        <v>3266</v>
      </c>
      <c r="E640" t="s">
        <v>2057</v>
      </c>
      <c r="F640" t="s">
        <v>3197</v>
      </c>
      <c r="G640" s="28">
        <f>IF(ISERROR(VLOOKUP($A640,'Adjusted County Employment'!$A$4:$X$3225,7,FALSE)),0,(VLOOKUP($A640,'Adjusted County Employment'!$A$4:$X$3225,7,FALSE)))</f>
        <v>27.749155299712175</v>
      </c>
      <c r="H640" s="4" t="s">
        <v>1677</v>
      </c>
      <c r="I640" s="45">
        <v>992</v>
      </c>
      <c r="J640" s="58" t="s">
        <v>1675</v>
      </c>
      <c r="K640">
        <f>VLOOKUP($J640,'Emission Factors-old'!$A$2:$D$9,2,FALSE)</f>
        <v>887.80254614220303</v>
      </c>
      <c r="L640" t="str">
        <f>VLOOKUP($J640,'Emission Factors-old'!$A$2:$D$9,3,FALSE)</f>
        <v>LB</v>
      </c>
      <c r="M640" t="str">
        <f>VLOOKUP($J640,'Emission Factors-old'!$A$2:$D$9,4,FALSE)</f>
        <v>EACH</v>
      </c>
      <c r="N640" s="28">
        <f t="shared" si="18"/>
        <v>24635.770728379877</v>
      </c>
      <c r="O640" t="str">
        <f t="shared" si="19"/>
        <v>LB</v>
      </c>
    </row>
    <row r="641" spans="1:15">
      <c r="A641" s="59" t="s">
        <v>3267</v>
      </c>
      <c r="B641" s="59" t="s">
        <v>1905</v>
      </c>
      <c r="C641" s="59" t="s">
        <v>1831</v>
      </c>
      <c r="D641" t="s">
        <v>3268</v>
      </c>
      <c r="E641" t="s">
        <v>2057</v>
      </c>
      <c r="F641" t="s">
        <v>3197</v>
      </c>
      <c r="G641" s="28">
        <f>IF(ISERROR(VLOOKUP($A641,'Adjusted County Employment'!$A$4:$X$3225,7,FALSE)),0,(VLOOKUP($A641,'Adjusted County Employment'!$A$4:$X$3225,7,FALSE)))</f>
        <v>4.5114503816793894</v>
      </c>
      <c r="H641" s="4" t="s">
        <v>1677</v>
      </c>
      <c r="I641" s="45">
        <v>992</v>
      </c>
      <c r="J641" s="58" t="s">
        <v>1675</v>
      </c>
      <c r="K641">
        <f>VLOOKUP($J641,'Emission Factors-old'!$A$2:$D$9,2,FALSE)</f>
        <v>887.80254614220303</v>
      </c>
      <c r="L641" t="str">
        <f>VLOOKUP($J641,'Emission Factors-old'!$A$2:$D$9,3,FALSE)</f>
        <v>LB</v>
      </c>
      <c r="M641" t="str">
        <f>VLOOKUP($J641,'Emission Factors-old'!$A$2:$D$9,4,FALSE)</f>
        <v>EACH</v>
      </c>
      <c r="N641" s="28">
        <f t="shared" si="18"/>
        <v>4005.2771356491758</v>
      </c>
      <c r="O641" t="str">
        <f t="shared" si="19"/>
        <v>LB</v>
      </c>
    </row>
    <row r="642" spans="1:15">
      <c r="A642" s="59" t="s">
        <v>3269</v>
      </c>
      <c r="B642" s="59" t="s">
        <v>1905</v>
      </c>
      <c r="C642" s="59" t="s">
        <v>1794</v>
      </c>
      <c r="D642" t="s">
        <v>3270</v>
      </c>
      <c r="E642" t="s">
        <v>2057</v>
      </c>
      <c r="F642" t="s">
        <v>3197</v>
      </c>
      <c r="G642" s="28">
        <f>IF(ISERROR(VLOOKUP($A642,'Adjusted County Employment'!$A$4:$X$3225,7,FALSE)),0,(VLOOKUP($A642,'Adjusted County Employment'!$A$4:$X$3225,7,FALSE)))</f>
        <v>0</v>
      </c>
      <c r="H642" s="4" t="s">
        <v>1677</v>
      </c>
      <c r="I642" s="45">
        <v>992</v>
      </c>
      <c r="J642" s="58" t="s">
        <v>1675</v>
      </c>
      <c r="K642">
        <f>VLOOKUP($J642,'Emission Factors-old'!$A$2:$D$9,2,FALSE)</f>
        <v>887.80254614220303</v>
      </c>
      <c r="L642" t="str">
        <f>VLOOKUP($J642,'Emission Factors-old'!$A$2:$D$9,3,FALSE)</f>
        <v>LB</v>
      </c>
      <c r="M642" t="str">
        <f>VLOOKUP($J642,'Emission Factors-old'!$A$2:$D$9,4,FALSE)</f>
        <v>EACH</v>
      </c>
      <c r="N642" s="28">
        <f t="shared" ref="N642:N705" si="20">G642*K642</f>
        <v>0</v>
      </c>
      <c r="O642" t="str">
        <f t="shared" ref="O642:O705" si="21">L642</f>
        <v>LB</v>
      </c>
    </row>
    <row r="643" spans="1:15">
      <c r="A643" s="59" t="s">
        <v>3271</v>
      </c>
      <c r="B643" s="59" t="s">
        <v>1905</v>
      </c>
      <c r="C643" s="59" t="s">
        <v>1795</v>
      </c>
      <c r="D643" t="s">
        <v>2465</v>
      </c>
      <c r="E643" t="s">
        <v>2057</v>
      </c>
      <c r="F643" t="s">
        <v>3197</v>
      </c>
      <c r="G643" s="28">
        <f>IF(ISERROR(VLOOKUP($A643,'Adjusted County Employment'!$A$4:$X$3225,7,FALSE)),0,(VLOOKUP($A643,'Adjusted County Employment'!$A$4:$X$3225,7,FALSE)))</f>
        <v>92.568702290076345</v>
      </c>
      <c r="H643" s="4" t="s">
        <v>1677</v>
      </c>
      <c r="I643" s="45">
        <v>992</v>
      </c>
      <c r="J643" s="58" t="s">
        <v>1675</v>
      </c>
      <c r="K643">
        <f>VLOOKUP($J643,'Emission Factors-old'!$A$2:$D$9,2,FALSE)</f>
        <v>887.80254614220303</v>
      </c>
      <c r="L643" t="str">
        <f>VLOOKUP($J643,'Emission Factors-old'!$A$2:$D$9,3,FALSE)</f>
        <v>LB</v>
      </c>
      <c r="M643" t="str">
        <f>VLOOKUP($J643,'Emission Factors-old'!$A$2:$D$9,4,FALSE)</f>
        <v>EACH</v>
      </c>
      <c r="N643" s="28">
        <f t="shared" si="20"/>
        <v>82182.72958620936</v>
      </c>
      <c r="O643" t="str">
        <f t="shared" si="21"/>
        <v>LB</v>
      </c>
    </row>
    <row r="644" spans="1:15">
      <c r="A644" s="59" t="s">
        <v>3272</v>
      </c>
      <c r="B644" s="59" t="s">
        <v>1905</v>
      </c>
      <c r="C644" s="59" t="s">
        <v>1796</v>
      </c>
      <c r="D644" t="s">
        <v>3273</v>
      </c>
      <c r="E644" t="s">
        <v>2057</v>
      </c>
      <c r="F644" t="s">
        <v>3197</v>
      </c>
      <c r="G644" s="28">
        <f>IF(ISERROR(VLOOKUP($A644,'Adjusted County Employment'!$A$4:$X$3225,7,FALSE)),0,(VLOOKUP($A644,'Adjusted County Employment'!$A$4:$X$3225,7,FALSE)))</f>
        <v>0</v>
      </c>
      <c r="H644" s="4" t="s">
        <v>1677</v>
      </c>
      <c r="I644" s="45">
        <v>992</v>
      </c>
      <c r="J644" s="58" t="s">
        <v>1675</v>
      </c>
      <c r="K644">
        <f>VLOOKUP($J644,'Emission Factors-old'!$A$2:$D$9,2,FALSE)</f>
        <v>887.80254614220303</v>
      </c>
      <c r="L644" t="str">
        <f>VLOOKUP($J644,'Emission Factors-old'!$A$2:$D$9,3,FALSE)</f>
        <v>LB</v>
      </c>
      <c r="M644" t="str">
        <f>VLOOKUP($J644,'Emission Factors-old'!$A$2:$D$9,4,FALSE)</f>
        <v>EACH</v>
      </c>
      <c r="N644" s="28">
        <f t="shared" si="20"/>
        <v>0</v>
      </c>
      <c r="O644" t="str">
        <f t="shared" si="21"/>
        <v>LB</v>
      </c>
    </row>
    <row r="645" spans="1:15">
      <c r="A645" s="59" t="s">
        <v>3274</v>
      </c>
      <c r="B645" s="59" t="s">
        <v>1905</v>
      </c>
      <c r="C645" s="59" t="s">
        <v>1797</v>
      </c>
      <c r="D645" t="s">
        <v>2136</v>
      </c>
      <c r="E645" t="s">
        <v>2057</v>
      </c>
      <c r="F645" t="s">
        <v>3197</v>
      </c>
      <c r="G645" s="28">
        <f>IF(ISERROR(VLOOKUP($A645,'Adjusted County Employment'!$A$4:$X$3225,7,FALSE)),0,(VLOOKUP($A645,'Adjusted County Employment'!$A$4:$X$3225,7,FALSE)))</f>
        <v>0</v>
      </c>
      <c r="H645" s="4" t="s">
        <v>1677</v>
      </c>
      <c r="I645" s="45">
        <v>992</v>
      </c>
      <c r="J645" s="58" t="s">
        <v>1675</v>
      </c>
      <c r="K645">
        <f>VLOOKUP($J645,'Emission Factors-old'!$A$2:$D$9,2,FALSE)</f>
        <v>887.80254614220303</v>
      </c>
      <c r="L645" t="str">
        <f>VLOOKUP($J645,'Emission Factors-old'!$A$2:$D$9,3,FALSE)</f>
        <v>LB</v>
      </c>
      <c r="M645" t="str">
        <f>VLOOKUP($J645,'Emission Factors-old'!$A$2:$D$9,4,FALSE)</f>
        <v>EACH</v>
      </c>
      <c r="N645" s="28">
        <f t="shared" si="20"/>
        <v>0</v>
      </c>
      <c r="O645" t="str">
        <f t="shared" si="21"/>
        <v>LB</v>
      </c>
    </row>
    <row r="646" spans="1:15">
      <c r="A646" s="59" t="s">
        <v>3275</v>
      </c>
      <c r="B646" s="59" t="s">
        <v>1905</v>
      </c>
      <c r="C646" s="59" t="s">
        <v>1798</v>
      </c>
      <c r="D646" t="s">
        <v>2138</v>
      </c>
      <c r="E646" t="s">
        <v>2057</v>
      </c>
      <c r="F646" t="s">
        <v>3197</v>
      </c>
      <c r="G646" s="28">
        <f>IF(ISERROR(VLOOKUP($A646,'Adjusted County Employment'!$A$4:$X$3225,7,FALSE)),0,(VLOOKUP($A646,'Adjusted County Employment'!$A$4:$X$3225,7,FALSE)))</f>
        <v>0</v>
      </c>
      <c r="H646" s="4" t="s">
        <v>1677</v>
      </c>
      <c r="I646" s="45">
        <v>992</v>
      </c>
      <c r="J646" s="58" t="s">
        <v>1675</v>
      </c>
      <c r="K646">
        <f>VLOOKUP($J646,'Emission Factors-old'!$A$2:$D$9,2,FALSE)</f>
        <v>887.80254614220303</v>
      </c>
      <c r="L646" t="str">
        <f>VLOOKUP($J646,'Emission Factors-old'!$A$2:$D$9,3,FALSE)</f>
        <v>LB</v>
      </c>
      <c r="M646" t="str">
        <f>VLOOKUP($J646,'Emission Factors-old'!$A$2:$D$9,4,FALSE)</f>
        <v>EACH</v>
      </c>
      <c r="N646" s="28">
        <f t="shared" si="20"/>
        <v>0</v>
      </c>
      <c r="O646" t="str">
        <f t="shared" si="21"/>
        <v>LB</v>
      </c>
    </row>
    <row r="647" spans="1:15">
      <c r="A647" s="59" t="s">
        <v>3276</v>
      </c>
      <c r="B647" s="59" t="s">
        <v>1905</v>
      </c>
      <c r="C647" s="59" t="s">
        <v>1865</v>
      </c>
      <c r="D647" t="s">
        <v>3277</v>
      </c>
      <c r="E647" t="s">
        <v>2057</v>
      </c>
      <c r="F647" t="s">
        <v>3197</v>
      </c>
      <c r="G647" s="28">
        <f>IF(ISERROR(VLOOKUP($A647,'Adjusted County Employment'!$A$4:$X$3225,7,FALSE)),0,(VLOOKUP($A647,'Adjusted County Employment'!$A$4:$X$3225,7,FALSE)))</f>
        <v>67.776639344262293</v>
      </c>
      <c r="H647" s="4" t="s">
        <v>1677</v>
      </c>
      <c r="I647" s="45">
        <v>992</v>
      </c>
      <c r="J647" s="58" t="s">
        <v>1675</v>
      </c>
      <c r="K647">
        <f>VLOOKUP($J647,'Emission Factors-old'!$A$2:$D$9,2,FALSE)</f>
        <v>887.80254614220303</v>
      </c>
      <c r="L647" t="str">
        <f>VLOOKUP($J647,'Emission Factors-old'!$A$2:$D$9,3,FALSE)</f>
        <v>LB</v>
      </c>
      <c r="M647" t="str">
        <f>VLOOKUP($J647,'Emission Factors-old'!$A$2:$D$9,4,FALSE)</f>
        <v>EACH</v>
      </c>
      <c r="N647" s="28">
        <f t="shared" si="20"/>
        <v>60172.272978797875</v>
      </c>
      <c r="O647" t="str">
        <f t="shared" si="21"/>
        <v>LB</v>
      </c>
    </row>
    <row r="648" spans="1:15">
      <c r="A648" s="59" t="s">
        <v>3278</v>
      </c>
      <c r="B648" s="59" t="s">
        <v>1905</v>
      </c>
      <c r="C648" s="59" t="s">
        <v>1832</v>
      </c>
      <c r="D648" t="s">
        <v>2372</v>
      </c>
      <c r="E648" t="s">
        <v>2057</v>
      </c>
      <c r="F648" t="s">
        <v>3197</v>
      </c>
      <c r="G648" s="28">
        <f>IF(ISERROR(VLOOKUP($A648,'Adjusted County Employment'!$A$4:$X$3225,7,FALSE)),0,(VLOOKUP($A648,'Adjusted County Employment'!$A$4:$X$3225,7,FALSE)))</f>
        <v>23.237704918032787</v>
      </c>
      <c r="H648" s="4" t="s">
        <v>1677</v>
      </c>
      <c r="I648" s="45">
        <v>992</v>
      </c>
      <c r="J648" s="58" t="s">
        <v>1675</v>
      </c>
      <c r="K648">
        <f>VLOOKUP($J648,'Emission Factors-old'!$A$2:$D$9,2,FALSE)</f>
        <v>887.80254614220303</v>
      </c>
      <c r="L648" t="str">
        <f>VLOOKUP($J648,'Emission Factors-old'!$A$2:$D$9,3,FALSE)</f>
        <v>LB</v>
      </c>
      <c r="M648" t="str">
        <f>VLOOKUP($J648,'Emission Factors-old'!$A$2:$D$9,4,FALSE)</f>
        <v>EACH</v>
      </c>
      <c r="N648" s="28">
        <f t="shared" si="20"/>
        <v>20630.493592730701</v>
      </c>
      <c r="O648" t="str">
        <f t="shared" si="21"/>
        <v>LB</v>
      </c>
    </row>
    <row r="649" spans="1:15">
      <c r="A649" s="59" t="s">
        <v>3279</v>
      </c>
      <c r="B649" s="59" t="s">
        <v>1905</v>
      </c>
      <c r="C649" s="59" t="s">
        <v>1799</v>
      </c>
      <c r="D649" t="s">
        <v>3280</v>
      </c>
      <c r="E649" t="s">
        <v>2057</v>
      </c>
      <c r="F649" t="s">
        <v>3197</v>
      </c>
      <c r="G649" s="28">
        <f>IF(ISERROR(VLOOKUP($A649,'Adjusted County Employment'!$A$4:$X$3225,7,FALSE)),0,(VLOOKUP($A649,'Adjusted County Employment'!$A$4:$X$3225,7,FALSE)))</f>
        <v>0</v>
      </c>
      <c r="H649" s="4" t="s">
        <v>1677</v>
      </c>
      <c r="I649" s="45">
        <v>992</v>
      </c>
      <c r="J649" s="58" t="s">
        <v>1675</v>
      </c>
      <c r="K649">
        <f>VLOOKUP($J649,'Emission Factors-old'!$A$2:$D$9,2,FALSE)</f>
        <v>887.80254614220303</v>
      </c>
      <c r="L649" t="str">
        <f>VLOOKUP($J649,'Emission Factors-old'!$A$2:$D$9,3,FALSE)</f>
        <v>LB</v>
      </c>
      <c r="M649" t="str">
        <f>VLOOKUP($J649,'Emission Factors-old'!$A$2:$D$9,4,FALSE)</f>
        <v>EACH</v>
      </c>
      <c r="N649" s="28">
        <f t="shared" si="20"/>
        <v>0</v>
      </c>
      <c r="O649" t="str">
        <f t="shared" si="21"/>
        <v>LB</v>
      </c>
    </row>
    <row r="650" spans="1:15">
      <c r="A650" s="59" t="s">
        <v>3281</v>
      </c>
      <c r="B650" s="59" t="s">
        <v>1905</v>
      </c>
      <c r="C650" s="59" t="s">
        <v>1853</v>
      </c>
      <c r="D650" t="s">
        <v>3282</v>
      </c>
      <c r="E650" t="s">
        <v>2057</v>
      </c>
      <c r="F650" t="s">
        <v>3197</v>
      </c>
      <c r="G650" s="28">
        <f>IF(ISERROR(VLOOKUP($A650,'Adjusted County Employment'!$A$4:$X$3225,7,FALSE)),0,(VLOOKUP($A650,'Adjusted County Employment'!$A$4:$X$3225,7,FALSE)))</f>
        <v>59.582071566357946</v>
      </c>
      <c r="H650" s="4" t="s">
        <v>1677</v>
      </c>
      <c r="I650" s="45">
        <v>992</v>
      </c>
      <c r="J650" s="58" t="s">
        <v>1675</v>
      </c>
      <c r="K650">
        <f>VLOOKUP($J650,'Emission Factors-old'!$A$2:$D$9,2,FALSE)</f>
        <v>887.80254614220303</v>
      </c>
      <c r="L650" t="str">
        <f>VLOOKUP($J650,'Emission Factors-old'!$A$2:$D$9,3,FALSE)</f>
        <v>LB</v>
      </c>
      <c r="M650" t="str">
        <f>VLOOKUP($J650,'Emission Factors-old'!$A$2:$D$9,4,FALSE)</f>
        <v>EACH</v>
      </c>
      <c r="N650" s="28">
        <f t="shared" si="20"/>
        <v>52897.114841039547</v>
      </c>
      <c r="O650" t="str">
        <f t="shared" si="21"/>
        <v>LB</v>
      </c>
    </row>
    <row r="651" spans="1:15">
      <c r="A651" s="59" t="s">
        <v>3283</v>
      </c>
      <c r="B651" s="59" t="s">
        <v>1905</v>
      </c>
      <c r="C651" s="59" t="s">
        <v>1800</v>
      </c>
      <c r="D651" t="s">
        <v>3284</v>
      </c>
      <c r="E651" t="s">
        <v>2057</v>
      </c>
      <c r="F651" t="s">
        <v>3197</v>
      </c>
      <c r="G651" s="28">
        <f>IF(ISERROR(VLOOKUP($A651,'Adjusted County Employment'!$A$4:$X$3225,7,FALSE)),0,(VLOOKUP($A651,'Adjusted County Employment'!$A$4:$X$3225,7,FALSE)))</f>
        <v>0</v>
      </c>
      <c r="H651" s="4" t="s">
        <v>1677</v>
      </c>
      <c r="I651" s="45">
        <v>992</v>
      </c>
      <c r="J651" s="58" t="s">
        <v>1675</v>
      </c>
      <c r="K651">
        <f>VLOOKUP($J651,'Emission Factors-old'!$A$2:$D$9,2,FALSE)</f>
        <v>887.80254614220303</v>
      </c>
      <c r="L651" t="str">
        <f>VLOOKUP($J651,'Emission Factors-old'!$A$2:$D$9,3,FALSE)</f>
        <v>LB</v>
      </c>
      <c r="M651" t="str">
        <f>VLOOKUP($J651,'Emission Factors-old'!$A$2:$D$9,4,FALSE)</f>
        <v>EACH</v>
      </c>
      <c r="N651" s="28">
        <f t="shared" si="20"/>
        <v>0</v>
      </c>
      <c r="O651" t="str">
        <f t="shared" si="21"/>
        <v>LB</v>
      </c>
    </row>
    <row r="652" spans="1:15">
      <c r="A652" s="59" t="s">
        <v>3285</v>
      </c>
      <c r="B652" s="59" t="s">
        <v>1905</v>
      </c>
      <c r="C652" s="59" t="s">
        <v>1801</v>
      </c>
      <c r="D652" t="s">
        <v>2144</v>
      </c>
      <c r="E652" t="s">
        <v>2057</v>
      </c>
      <c r="F652" t="s">
        <v>3197</v>
      </c>
      <c r="G652" s="28">
        <f>IF(ISERROR(VLOOKUP($A652,'Adjusted County Employment'!$A$4:$X$3225,7,FALSE)),0,(VLOOKUP($A652,'Adjusted County Employment'!$A$4:$X$3225,7,FALSE)))</f>
        <v>4.5114503816793894</v>
      </c>
      <c r="H652" s="4" t="s">
        <v>1677</v>
      </c>
      <c r="I652" s="45">
        <v>992</v>
      </c>
      <c r="J652" s="58" t="s">
        <v>1675</v>
      </c>
      <c r="K652">
        <f>VLOOKUP($J652,'Emission Factors-old'!$A$2:$D$9,2,FALSE)</f>
        <v>887.80254614220303</v>
      </c>
      <c r="L652" t="str">
        <f>VLOOKUP($J652,'Emission Factors-old'!$A$2:$D$9,3,FALSE)</f>
        <v>LB</v>
      </c>
      <c r="M652" t="str">
        <f>VLOOKUP($J652,'Emission Factors-old'!$A$2:$D$9,4,FALSE)</f>
        <v>EACH</v>
      </c>
      <c r="N652" s="28">
        <f t="shared" si="20"/>
        <v>4005.2771356491758</v>
      </c>
      <c r="O652" t="str">
        <f t="shared" si="21"/>
        <v>LB</v>
      </c>
    </row>
    <row r="653" spans="1:15">
      <c r="A653" s="59" t="s">
        <v>3286</v>
      </c>
      <c r="B653" s="59" t="s">
        <v>1905</v>
      </c>
      <c r="C653" s="59" t="s">
        <v>1802</v>
      </c>
      <c r="D653" t="s">
        <v>3287</v>
      </c>
      <c r="E653" t="s">
        <v>2057</v>
      </c>
      <c r="F653" t="s">
        <v>3197</v>
      </c>
      <c r="G653" s="28">
        <f>IF(ISERROR(VLOOKUP($A653,'Adjusted County Employment'!$A$4:$X$3225,7,FALSE)),0,(VLOOKUP($A653,'Adjusted County Employment'!$A$4:$X$3225,7,FALSE)))</f>
        <v>0</v>
      </c>
      <c r="H653" s="4" t="s">
        <v>1677</v>
      </c>
      <c r="I653" s="45">
        <v>992</v>
      </c>
      <c r="J653" s="58" t="s">
        <v>1675</v>
      </c>
      <c r="K653">
        <f>VLOOKUP($J653,'Emission Factors-old'!$A$2:$D$9,2,FALSE)</f>
        <v>887.80254614220303</v>
      </c>
      <c r="L653" t="str">
        <f>VLOOKUP($J653,'Emission Factors-old'!$A$2:$D$9,3,FALSE)</f>
        <v>LB</v>
      </c>
      <c r="M653" t="str">
        <f>VLOOKUP($J653,'Emission Factors-old'!$A$2:$D$9,4,FALSE)</f>
        <v>EACH</v>
      </c>
      <c r="N653" s="28">
        <f t="shared" si="20"/>
        <v>0</v>
      </c>
      <c r="O653" t="str">
        <f t="shared" si="21"/>
        <v>LB</v>
      </c>
    </row>
    <row r="654" spans="1:15">
      <c r="A654" s="59" t="s">
        <v>3288</v>
      </c>
      <c r="B654" s="59" t="s">
        <v>1905</v>
      </c>
      <c r="C654" s="59" t="s">
        <v>1833</v>
      </c>
      <c r="D654" t="s">
        <v>2146</v>
      </c>
      <c r="E654" t="s">
        <v>2057</v>
      </c>
      <c r="F654" t="s">
        <v>3197</v>
      </c>
      <c r="G654" s="28">
        <f>IF(ISERROR(VLOOKUP($A654,'Adjusted County Employment'!$A$4:$X$3225,7,FALSE)),0,(VLOOKUP($A654,'Adjusted County Employment'!$A$4:$X$3225,7,FALSE)))</f>
        <v>4.5114503816793894</v>
      </c>
      <c r="H654" s="4" t="s">
        <v>1677</v>
      </c>
      <c r="I654" s="45">
        <v>992</v>
      </c>
      <c r="J654" s="58" t="s">
        <v>1675</v>
      </c>
      <c r="K654">
        <f>VLOOKUP($J654,'Emission Factors-old'!$A$2:$D$9,2,FALSE)</f>
        <v>887.80254614220303</v>
      </c>
      <c r="L654" t="str">
        <f>VLOOKUP($J654,'Emission Factors-old'!$A$2:$D$9,3,FALSE)</f>
        <v>LB</v>
      </c>
      <c r="M654" t="str">
        <f>VLOOKUP($J654,'Emission Factors-old'!$A$2:$D$9,4,FALSE)</f>
        <v>EACH</v>
      </c>
      <c r="N654" s="28">
        <f t="shared" si="20"/>
        <v>4005.2771356491758</v>
      </c>
      <c r="O654" t="str">
        <f t="shared" si="21"/>
        <v>LB</v>
      </c>
    </row>
    <row r="655" spans="1:15">
      <c r="A655" s="59" t="s">
        <v>3289</v>
      </c>
      <c r="B655" s="59" t="s">
        <v>1905</v>
      </c>
      <c r="C655" s="59" t="s">
        <v>1803</v>
      </c>
      <c r="D655" t="s">
        <v>2150</v>
      </c>
      <c r="E655" t="s">
        <v>2057</v>
      </c>
      <c r="F655" t="s">
        <v>3197</v>
      </c>
      <c r="G655" s="28">
        <f>IF(ISERROR(VLOOKUP($A655,'Adjusted County Employment'!$A$4:$X$3225,7,FALSE)),0,(VLOOKUP($A655,'Adjusted County Employment'!$A$4:$X$3225,7,FALSE)))</f>
        <v>0</v>
      </c>
      <c r="H655" s="4" t="s">
        <v>1677</v>
      </c>
      <c r="I655" s="45">
        <v>992</v>
      </c>
      <c r="J655" s="58" t="s">
        <v>1675</v>
      </c>
      <c r="K655">
        <f>VLOOKUP($J655,'Emission Factors-old'!$A$2:$D$9,2,FALSE)</f>
        <v>887.80254614220303</v>
      </c>
      <c r="L655" t="str">
        <f>VLOOKUP($J655,'Emission Factors-old'!$A$2:$D$9,3,FALSE)</f>
        <v>LB</v>
      </c>
      <c r="M655" t="str">
        <f>VLOOKUP($J655,'Emission Factors-old'!$A$2:$D$9,4,FALSE)</f>
        <v>EACH</v>
      </c>
      <c r="N655" s="28">
        <f t="shared" si="20"/>
        <v>0</v>
      </c>
      <c r="O655" t="str">
        <f t="shared" si="21"/>
        <v>LB</v>
      </c>
    </row>
    <row r="656" spans="1:15">
      <c r="A656" s="59" t="s">
        <v>3290</v>
      </c>
      <c r="B656" s="59" t="s">
        <v>1905</v>
      </c>
      <c r="C656" s="59" t="s">
        <v>1804</v>
      </c>
      <c r="D656" t="s">
        <v>2152</v>
      </c>
      <c r="E656" t="s">
        <v>2057</v>
      </c>
      <c r="F656" t="s">
        <v>3197</v>
      </c>
      <c r="G656" s="28">
        <f>IF(ISERROR(VLOOKUP($A656,'Adjusted County Employment'!$A$4:$X$3225,7,FALSE)),0,(VLOOKUP($A656,'Adjusted County Employment'!$A$4:$X$3225,7,FALSE)))</f>
        <v>0</v>
      </c>
      <c r="H656" s="4" t="s">
        <v>1677</v>
      </c>
      <c r="I656" s="45">
        <v>992</v>
      </c>
      <c r="J656" s="58" t="s">
        <v>1675</v>
      </c>
      <c r="K656">
        <f>VLOOKUP($J656,'Emission Factors-old'!$A$2:$D$9,2,FALSE)</f>
        <v>887.80254614220303</v>
      </c>
      <c r="L656" t="str">
        <f>VLOOKUP($J656,'Emission Factors-old'!$A$2:$D$9,3,FALSE)</f>
        <v>LB</v>
      </c>
      <c r="M656" t="str">
        <f>VLOOKUP($J656,'Emission Factors-old'!$A$2:$D$9,4,FALSE)</f>
        <v>EACH</v>
      </c>
      <c r="N656" s="28">
        <f t="shared" si="20"/>
        <v>0</v>
      </c>
      <c r="O656" t="str">
        <f t="shared" si="21"/>
        <v>LB</v>
      </c>
    </row>
    <row r="657" spans="1:15">
      <c r="A657" s="59" t="s">
        <v>3291</v>
      </c>
      <c r="B657" s="59" t="s">
        <v>1905</v>
      </c>
      <c r="C657" s="59" t="s">
        <v>1805</v>
      </c>
      <c r="D657" t="s">
        <v>3292</v>
      </c>
      <c r="E657" t="s">
        <v>2057</v>
      </c>
      <c r="F657" t="s">
        <v>3197</v>
      </c>
      <c r="G657" s="28">
        <f>IF(ISERROR(VLOOKUP($A657,'Adjusted County Employment'!$A$4:$X$3225,7,FALSE)),0,(VLOOKUP($A657,'Adjusted County Employment'!$A$4:$X$3225,7,FALSE)))</f>
        <v>0</v>
      </c>
      <c r="H657" s="4" t="s">
        <v>1677</v>
      </c>
      <c r="I657" s="45">
        <v>992</v>
      </c>
      <c r="J657" s="58" t="s">
        <v>1675</v>
      </c>
      <c r="K657">
        <f>VLOOKUP($J657,'Emission Factors-old'!$A$2:$D$9,2,FALSE)</f>
        <v>887.80254614220303</v>
      </c>
      <c r="L657" t="str">
        <f>VLOOKUP($J657,'Emission Factors-old'!$A$2:$D$9,3,FALSE)</f>
        <v>LB</v>
      </c>
      <c r="M657" t="str">
        <f>VLOOKUP($J657,'Emission Factors-old'!$A$2:$D$9,4,FALSE)</f>
        <v>EACH</v>
      </c>
      <c r="N657" s="28">
        <f t="shared" si="20"/>
        <v>0</v>
      </c>
      <c r="O657" t="str">
        <f t="shared" si="21"/>
        <v>LB</v>
      </c>
    </row>
    <row r="658" spans="1:15">
      <c r="A658" s="59" t="s">
        <v>3293</v>
      </c>
      <c r="B658" s="59" t="s">
        <v>1905</v>
      </c>
      <c r="C658" s="59" t="s">
        <v>1806</v>
      </c>
      <c r="D658" t="s">
        <v>3294</v>
      </c>
      <c r="E658" t="s">
        <v>2057</v>
      </c>
      <c r="F658" t="s">
        <v>3197</v>
      </c>
      <c r="G658" s="28">
        <f>IF(ISERROR(VLOOKUP($A658,'Adjusted County Employment'!$A$4:$X$3225,7,FALSE)),0,(VLOOKUP($A658,'Adjusted County Employment'!$A$4:$X$3225,7,FALSE)))</f>
        <v>0</v>
      </c>
      <c r="H658" s="4" t="s">
        <v>1677</v>
      </c>
      <c r="I658" s="45">
        <v>992</v>
      </c>
      <c r="J658" s="58" t="s">
        <v>1675</v>
      </c>
      <c r="K658">
        <f>VLOOKUP($J658,'Emission Factors-old'!$A$2:$D$9,2,FALSE)</f>
        <v>887.80254614220303</v>
      </c>
      <c r="L658" t="str">
        <f>VLOOKUP($J658,'Emission Factors-old'!$A$2:$D$9,3,FALSE)</f>
        <v>LB</v>
      </c>
      <c r="M658" t="str">
        <f>VLOOKUP($J658,'Emission Factors-old'!$A$2:$D$9,4,FALSE)</f>
        <v>EACH</v>
      </c>
      <c r="N658" s="28">
        <f t="shared" si="20"/>
        <v>0</v>
      </c>
      <c r="O658" t="str">
        <f t="shared" si="21"/>
        <v>LB</v>
      </c>
    </row>
    <row r="659" spans="1:15">
      <c r="A659" s="59" t="s">
        <v>3295</v>
      </c>
      <c r="B659" s="59" t="s">
        <v>1905</v>
      </c>
      <c r="C659" s="59" t="s">
        <v>1866</v>
      </c>
      <c r="D659" t="s">
        <v>3296</v>
      </c>
      <c r="E659" t="s">
        <v>2057</v>
      </c>
      <c r="F659" t="s">
        <v>3197</v>
      </c>
      <c r="G659" s="28">
        <f>IF(ISERROR(VLOOKUP($A659,'Adjusted County Employment'!$A$4:$X$3225,7,FALSE)),0,(VLOOKUP($A659,'Adjusted County Employment'!$A$4:$X$3225,7,FALSE)))</f>
        <v>0</v>
      </c>
      <c r="H659" s="4" t="s">
        <v>1677</v>
      </c>
      <c r="I659" s="45">
        <v>992</v>
      </c>
      <c r="J659" s="58" t="s">
        <v>1675</v>
      </c>
      <c r="K659">
        <f>VLOOKUP($J659,'Emission Factors-old'!$A$2:$D$9,2,FALSE)</f>
        <v>887.80254614220303</v>
      </c>
      <c r="L659" t="str">
        <f>VLOOKUP($J659,'Emission Factors-old'!$A$2:$D$9,3,FALSE)</f>
        <v>LB</v>
      </c>
      <c r="M659" t="str">
        <f>VLOOKUP($J659,'Emission Factors-old'!$A$2:$D$9,4,FALSE)</f>
        <v>EACH</v>
      </c>
      <c r="N659" s="28">
        <f t="shared" si="20"/>
        <v>0</v>
      </c>
      <c r="O659" t="str">
        <f t="shared" si="21"/>
        <v>LB</v>
      </c>
    </row>
    <row r="660" spans="1:15">
      <c r="A660" s="59" t="s">
        <v>3297</v>
      </c>
      <c r="B660" s="59" t="s">
        <v>1905</v>
      </c>
      <c r="C660" s="59" t="s">
        <v>1834</v>
      </c>
      <c r="D660" t="s">
        <v>3298</v>
      </c>
      <c r="E660" t="s">
        <v>2057</v>
      </c>
      <c r="F660" t="s">
        <v>3197</v>
      </c>
      <c r="G660" s="28">
        <f>IF(ISERROR(VLOOKUP($A660,'Adjusted County Employment'!$A$4:$X$3225,7,FALSE)),0,(VLOOKUP($A660,'Adjusted County Employment'!$A$4:$X$3225,7,FALSE)))</f>
        <v>0</v>
      </c>
      <c r="H660" s="4" t="s">
        <v>1677</v>
      </c>
      <c r="I660" s="45">
        <v>992</v>
      </c>
      <c r="J660" s="58" t="s">
        <v>1675</v>
      </c>
      <c r="K660">
        <f>VLOOKUP($J660,'Emission Factors-old'!$A$2:$D$9,2,FALSE)</f>
        <v>887.80254614220303</v>
      </c>
      <c r="L660" t="str">
        <f>VLOOKUP($J660,'Emission Factors-old'!$A$2:$D$9,3,FALSE)</f>
        <v>LB</v>
      </c>
      <c r="M660" t="str">
        <f>VLOOKUP($J660,'Emission Factors-old'!$A$2:$D$9,4,FALSE)</f>
        <v>EACH</v>
      </c>
      <c r="N660" s="28">
        <f t="shared" si="20"/>
        <v>0</v>
      </c>
      <c r="O660" t="str">
        <f t="shared" si="21"/>
        <v>LB</v>
      </c>
    </row>
    <row r="661" spans="1:15">
      <c r="A661" s="59" t="s">
        <v>3299</v>
      </c>
      <c r="B661" s="59" t="s">
        <v>1905</v>
      </c>
      <c r="C661" s="59" t="s">
        <v>1835</v>
      </c>
      <c r="D661" t="s">
        <v>2156</v>
      </c>
      <c r="E661" t="s">
        <v>2057</v>
      </c>
      <c r="F661" t="s">
        <v>3197</v>
      </c>
      <c r="G661" s="28">
        <f>IF(ISERROR(VLOOKUP($A661,'Adjusted County Employment'!$A$4:$X$3225,7,FALSE)),0,(VLOOKUP($A661,'Adjusted County Employment'!$A$4:$X$3225,7,FALSE)))</f>
        <v>0</v>
      </c>
      <c r="H661" s="4" t="s">
        <v>1677</v>
      </c>
      <c r="I661" s="45">
        <v>992</v>
      </c>
      <c r="J661" s="58" t="s">
        <v>1675</v>
      </c>
      <c r="K661">
        <f>VLOOKUP($J661,'Emission Factors-old'!$A$2:$D$9,2,FALSE)</f>
        <v>887.80254614220303</v>
      </c>
      <c r="L661" t="str">
        <f>VLOOKUP($J661,'Emission Factors-old'!$A$2:$D$9,3,FALSE)</f>
        <v>LB</v>
      </c>
      <c r="M661" t="str">
        <f>VLOOKUP($J661,'Emission Factors-old'!$A$2:$D$9,4,FALSE)</f>
        <v>EACH</v>
      </c>
      <c r="N661" s="28">
        <f t="shared" si="20"/>
        <v>0</v>
      </c>
      <c r="O661" t="str">
        <f t="shared" si="21"/>
        <v>LB</v>
      </c>
    </row>
    <row r="662" spans="1:15">
      <c r="A662" s="59" t="s">
        <v>3300</v>
      </c>
      <c r="B662" s="59" t="s">
        <v>1905</v>
      </c>
      <c r="C662" s="59" t="s">
        <v>1868</v>
      </c>
      <c r="D662" t="s">
        <v>2158</v>
      </c>
      <c r="E662" t="s">
        <v>2057</v>
      </c>
      <c r="F662" t="s">
        <v>3197</v>
      </c>
      <c r="G662" s="28">
        <f>IF(ISERROR(VLOOKUP($A662,'Adjusted County Employment'!$A$4:$X$3225,7,FALSE)),0,(VLOOKUP($A662,'Adjusted County Employment'!$A$4:$X$3225,7,FALSE)))</f>
        <v>3.8729508196721314</v>
      </c>
      <c r="H662" s="4" t="s">
        <v>1677</v>
      </c>
      <c r="I662" s="45">
        <v>992</v>
      </c>
      <c r="J662" s="58" t="s">
        <v>1675</v>
      </c>
      <c r="K662">
        <f>VLOOKUP($J662,'Emission Factors-old'!$A$2:$D$9,2,FALSE)</f>
        <v>887.80254614220303</v>
      </c>
      <c r="L662" t="str">
        <f>VLOOKUP($J662,'Emission Factors-old'!$A$2:$D$9,3,FALSE)</f>
        <v>LB</v>
      </c>
      <c r="M662" t="str">
        <f>VLOOKUP($J662,'Emission Factors-old'!$A$2:$D$9,4,FALSE)</f>
        <v>EACH</v>
      </c>
      <c r="N662" s="28">
        <f t="shared" si="20"/>
        <v>3438.4155987884506</v>
      </c>
      <c r="O662" t="str">
        <f t="shared" si="21"/>
        <v>LB</v>
      </c>
    </row>
    <row r="663" spans="1:15">
      <c r="A663" s="59" t="s">
        <v>3301</v>
      </c>
      <c r="B663" s="59" t="s">
        <v>1905</v>
      </c>
      <c r="C663" s="59" t="s">
        <v>1869</v>
      </c>
      <c r="D663" t="s">
        <v>2160</v>
      </c>
      <c r="E663" t="s">
        <v>2057</v>
      </c>
      <c r="F663" t="s">
        <v>3197</v>
      </c>
      <c r="G663" s="28">
        <f>IF(ISERROR(VLOOKUP($A663,'Adjusted County Employment'!$A$4:$X$3225,7,FALSE)),0,(VLOOKUP($A663,'Adjusted County Employment'!$A$4:$X$3225,7,FALSE)))</f>
        <v>23.237704918032787</v>
      </c>
      <c r="H663" s="4" t="s">
        <v>1677</v>
      </c>
      <c r="I663" s="45">
        <v>992</v>
      </c>
      <c r="J663" s="58" t="s">
        <v>1675</v>
      </c>
      <c r="K663">
        <f>VLOOKUP($J663,'Emission Factors-old'!$A$2:$D$9,2,FALSE)</f>
        <v>887.80254614220303</v>
      </c>
      <c r="L663" t="str">
        <f>VLOOKUP($J663,'Emission Factors-old'!$A$2:$D$9,3,FALSE)</f>
        <v>LB</v>
      </c>
      <c r="M663" t="str">
        <f>VLOOKUP($J663,'Emission Factors-old'!$A$2:$D$9,4,FALSE)</f>
        <v>EACH</v>
      </c>
      <c r="N663" s="28">
        <f t="shared" si="20"/>
        <v>20630.493592730701</v>
      </c>
      <c r="O663" t="str">
        <f t="shared" si="21"/>
        <v>LB</v>
      </c>
    </row>
    <row r="664" spans="1:15">
      <c r="A664" s="59" t="s">
        <v>3302</v>
      </c>
      <c r="B664" s="59" t="s">
        <v>1905</v>
      </c>
      <c r="C664" s="59" t="s">
        <v>1836</v>
      </c>
      <c r="D664" t="s">
        <v>3303</v>
      </c>
      <c r="E664" t="s">
        <v>2057</v>
      </c>
      <c r="F664" t="s">
        <v>3197</v>
      </c>
      <c r="G664" s="28">
        <f>IF(ISERROR(VLOOKUP($A664,'Adjusted County Employment'!$A$4:$X$3225,7,FALSE)),0,(VLOOKUP($A664,'Adjusted County Employment'!$A$4:$X$3225,7,FALSE)))</f>
        <v>0</v>
      </c>
      <c r="H664" s="4" t="s">
        <v>1677</v>
      </c>
      <c r="I664" s="45">
        <v>992</v>
      </c>
      <c r="J664" s="58" t="s">
        <v>1675</v>
      </c>
      <c r="K664">
        <f>VLOOKUP($J664,'Emission Factors-old'!$A$2:$D$9,2,FALSE)</f>
        <v>887.80254614220303</v>
      </c>
      <c r="L664" t="str">
        <f>VLOOKUP($J664,'Emission Factors-old'!$A$2:$D$9,3,FALSE)</f>
        <v>LB</v>
      </c>
      <c r="M664" t="str">
        <f>VLOOKUP($J664,'Emission Factors-old'!$A$2:$D$9,4,FALSE)</f>
        <v>EACH</v>
      </c>
      <c r="N664" s="28">
        <f t="shared" si="20"/>
        <v>0</v>
      </c>
      <c r="O664" t="str">
        <f t="shared" si="21"/>
        <v>LB</v>
      </c>
    </row>
    <row r="665" spans="1:15">
      <c r="A665" s="59" t="s">
        <v>3304</v>
      </c>
      <c r="B665" s="59" t="s">
        <v>1905</v>
      </c>
      <c r="C665" s="59" t="s">
        <v>1907</v>
      </c>
      <c r="D665" t="s">
        <v>3305</v>
      </c>
      <c r="E665" t="s">
        <v>2057</v>
      </c>
      <c r="F665" t="s">
        <v>3197</v>
      </c>
      <c r="G665" s="28">
        <f>IF(ISERROR(VLOOKUP($A665,'Adjusted County Employment'!$A$4:$X$3225,7,FALSE)),0,(VLOOKUP($A665,'Adjusted County Employment'!$A$4:$X$3225,7,FALSE)))</f>
        <v>0</v>
      </c>
      <c r="H665" s="4" t="s">
        <v>1677</v>
      </c>
      <c r="I665" s="45">
        <v>992</v>
      </c>
      <c r="J665" s="58" t="s">
        <v>1675</v>
      </c>
      <c r="K665">
        <f>VLOOKUP($J665,'Emission Factors-old'!$A$2:$D$9,2,FALSE)</f>
        <v>887.80254614220303</v>
      </c>
      <c r="L665" t="str">
        <f>VLOOKUP($J665,'Emission Factors-old'!$A$2:$D$9,3,FALSE)</f>
        <v>LB</v>
      </c>
      <c r="M665" t="str">
        <f>VLOOKUP($J665,'Emission Factors-old'!$A$2:$D$9,4,FALSE)</f>
        <v>EACH</v>
      </c>
      <c r="N665" s="28">
        <f t="shared" si="20"/>
        <v>0</v>
      </c>
      <c r="O665" t="str">
        <f t="shared" si="21"/>
        <v>LB</v>
      </c>
    </row>
    <row r="666" spans="1:15">
      <c r="A666" s="59" t="s">
        <v>3306</v>
      </c>
      <c r="B666" s="59" t="s">
        <v>1905</v>
      </c>
      <c r="C666" s="59" t="s">
        <v>1837</v>
      </c>
      <c r="D666" t="s">
        <v>3307</v>
      </c>
      <c r="E666" t="s">
        <v>2057</v>
      </c>
      <c r="F666" t="s">
        <v>3197</v>
      </c>
      <c r="G666" s="28">
        <f>IF(ISERROR(VLOOKUP($A666,'Adjusted County Employment'!$A$4:$X$3225,7,FALSE)),0,(VLOOKUP($A666,'Adjusted County Employment'!$A$4:$X$3225,7,FALSE)))</f>
        <v>0</v>
      </c>
      <c r="H666" s="4" t="s">
        <v>1677</v>
      </c>
      <c r="I666" s="45">
        <v>992</v>
      </c>
      <c r="J666" s="58" t="s">
        <v>1675</v>
      </c>
      <c r="K666">
        <f>VLOOKUP($J666,'Emission Factors-old'!$A$2:$D$9,2,FALSE)</f>
        <v>887.80254614220303</v>
      </c>
      <c r="L666" t="str">
        <f>VLOOKUP($J666,'Emission Factors-old'!$A$2:$D$9,3,FALSE)</f>
        <v>LB</v>
      </c>
      <c r="M666" t="str">
        <f>VLOOKUP($J666,'Emission Factors-old'!$A$2:$D$9,4,FALSE)</f>
        <v>EACH</v>
      </c>
      <c r="N666" s="28">
        <f t="shared" si="20"/>
        <v>0</v>
      </c>
      <c r="O666" t="str">
        <f t="shared" si="21"/>
        <v>LB</v>
      </c>
    </row>
    <row r="667" spans="1:15">
      <c r="A667" s="59" t="s">
        <v>3308</v>
      </c>
      <c r="B667" s="59" t="s">
        <v>1905</v>
      </c>
      <c r="C667" s="59" t="s">
        <v>1838</v>
      </c>
      <c r="D667" t="s">
        <v>2162</v>
      </c>
      <c r="E667" t="s">
        <v>2057</v>
      </c>
      <c r="F667" t="s">
        <v>3197</v>
      </c>
      <c r="G667" s="28">
        <f>IF(ISERROR(VLOOKUP($A667,'Adjusted County Employment'!$A$4:$X$3225,7,FALSE)),0,(VLOOKUP($A667,'Adjusted County Employment'!$A$4:$X$3225,7,FALSE)))</f>
        <v>0</v>
      </c>
      <c r="H667" s="4" t="s">
        <v>1677</v>
      </c>
      <c r="I667" s="45">
        <v>992</v>
      </c>
      <c r="J667" s="58" t="s">
        <v>1675</v>
      </c>
      <c r="K667">
        <f>VLOOKUP($J667,'Emission Factors-old'!$A$2:$D$9,2,FALSE)</f>
        <v>887.80254614220303</v>
      </c>
      <c r="L667" t="str">
        <f>VLOOKUP($J667,'Emission Factors-old'!$A$2:$D$9,3,FALSE)</f>
        <v>LB</v>
      </c>
      <c r="M667" t="str">
        <f>VLOOKUP($J667,'Emission Factors-old'!$A$2:$D$9,4,FALSE)</f>
        <v>EACH</v>
      </c>
      <c r="N667" s="28">
        <f t="shared" si="20"/>
        <v>0</v>
      </c>
      <c r="O667" t="str">
        <f t="shared" si="21"/>
        <v>LB</v>
      </c>
    </row>
    <row r="668" spans="1:15">
      <c r="A668" s="59" t="s">
        <v>3309</v>
      </c>
      <c r="B668" s="59" t="s">
        <v>1905</v>
      </c>
      <c r="C668" s="59" t="s">
        <v>1909</v>
      </c>
      <c r="D668" t="s">
        <v>3310</v>
      </c>
      <c r="E668" t="s">
        <v>2057</v>
      </c>
      <c r="F668" t="s">
        <v>3197</v>
      </c>
      <c r="G668" s="28">
        <f>IF(ISERROR(VLOOKUP($A668,'Adjusted County Employment'!$A$4:$X$3225,7,FALSE)),0,(VLOOKUP($A668,'Adjusted County Employment'!$A$4:$X$3225,7,FALSE)))</f>
        <v>0</v>
      </c>
      <c r="H668" s="4" t="s">
        <v>1677</v>
      </c>
      <c r="I668" s="45">
        <v>992</v>
      </c>
      <c r="J668" s="58" t="s">
        <v>1675</v>
      </c>
      <c r="K668">
        <f>VLOOKUP($J668,'Emission Factors-old'!$A$2:$D$9,2,FALSE)</f>
        <v>887.80254614220303</v>
      </c>
      <c r="L668" t="str">
        <f>VLOOKUP($J668,'Emission Factors-old'!$A$2:$D$9,3,FALSE)</f>
        <v>LB</v>
      </c>
      <c r="M668" t="str">
        <f>VLOOKUP($J668,'Emission Factors-old'!$A$2:$D$9,4,FALSE)</f>
        <v>EACH</v>
      </c>
      <c r="N668" s="28">
        <f t="shared" si="20"/>
        <v>0</v>
      </c>
      <c r="O668" t="str">
        <f t="shared" si="21"/>
        <v>LB</v>
      </c>
    </row>
    <row r="669" spans="1:15">
      <c r="A669" s="59" t="s">
        <v>3311</v>
      </c>
      <c r="B669" s="59" t="s">
        <v>1905</v>
      </c>
      <c r="C669" s="59" t="s">
        <v>1946</v>
      </c>
      <c r="D669" t="s">
        <v>2166</v>
      </c>
      <c r="E669" t="s">
        <v>2057</v>
      </c>
      <c r="F669" t="s">
        <v>3197</v>
      </c>
      <c r="G669" s="28">
        <f>IF(ISERROR(VLOOKUP($A669,'Adjusted County Employment'!$A$4:$X$3225,7,FALSE)),0,(VLOOKUP($A669,'Adjusted County Employment'!$A$4:$X$3225,7,FALSE)))</f>
        <v>0</v>
      </c>
      <c r="H669" s="4" t="s">
        <v>1677</v>
      </c>
      <c r="I669" s="45">
        <v>992</v>
      </c>
      <c r="J669" s="58" t="s">
        <v>1675</v>
      </c>
      <c r="K669">
        <f>VLOOKUP($J669,'Emission Factors-old'!$A$2:$D$9,2,FALSE)</f>
        <v>887.80254614220303</v>
      </c>
      <c r="L669" t="str">
        <f>VLOOKUP($J669,'Emission Factors-old'!$A$2:$D$9,3,FALSE)</f>
        <v>LB</v>
      </c>
      <c r="M669" t="str">
        <f>VLOOKUP($J669,'Emission Factors-old'!$A$2:$D$9,4,FALSE)</f>
        <v>EACH</v>
      </c>
      <c r="N669" s="28">
        <f t="shared" si="20"/>
        <v>0</v>
      </c>
      <c r="O669" t="str">
        <f t="shared" si="21"/>
        <v>LB</v>
      </c>
    </row>
    <row r="670" spans="1:15">
      <c r="A670" s="59" t="s">
        <v>3312</v>
      </c>
      <c r="B670" s="59" t="s">
        <v>1905</v>
      </c>
      <c r="C670" s="59" t="s">
        <v>1870</v>
      </c>
      <c r="D670" t="s">
        <v>2398</v>
      </c>
      <c r="E670" t="s">
        <v>2057</v>
      </c>
      <c r="F670" t="s">
        <v>3197</v>
      </c>
      <c r="G670" s="28">
        <f>IF(ISERROR(VLOOKUP($A670,'Adjusted County Employment'!$A$4:$X$3225,7,FALSE)),0,(VLOOKUP($A670,'Adjusted County Employment'!$A$4:$X$3225,7,FALSE)))</f>
        <v>0</v>
      </c>
      <c r="H670" s="4" t="s">
        <v>1677</v>
      </c>
      <c r="I670" s="45">
        <v>992</v>
      </c>
      <c r="J670" s="58" t="s">
        <v>1675</v>
      </c>
      <c r="K670">
        <f>VLOOKUP($J670,'Emission Factors-old'!$A$2:$D$9,2,FALSE)</f>
        <v>887.80254614220303</v>
      </c>
      <c r="L670" t="str">
        <f>VLOOKUP($J670,'Emission Factors-old'!$A$2:$D$9,3,FALSE)</f>
        <v>LB</v>
      </c>
      <c r="M670" t="str">
        <f>VLOOKUP($J670,'Emission Factors-old'!$A$2:$D$9,4,FALSE)</f>
        <v>EACH</v>
      </c>
      <c r="N670" s="28">
        <f t="shared" si="20"/>
        <v>0</v>
      </c>
      <c r="O670" t="str">
        <f t="shared" si="21"/>
        <v>LB</v>
      </c>
    </row>
    <row r="671" spans="1:15">
      <c r="A671" s="59" t="s">
        <v>3313</v>
      </c>
      <c r="B671" s="59" t="s">
        <v>1905</v>
      </c>
      <c r="C671" s="59" t="s">
        <v>1871</v>
      </c>
      <c r="D671" t="s">
        <v>2402</v>
      </c>
      <c r="E671" t="s">
        <v>2057</v>
      </c>
      <c r="F671" t="s">
        <v>3197</v>
      </c>
      <c r="G671" s="28">
        <f>IF(ISERROR(VLOOKUP($A671,'Adjusted County Employment'!$A$4:$X$3225,7,FALSE)),0,(VLOOKUP($A671,'Adjusted County Employment'!$A$4:$X$3225,7,FALSE)))</f>
        <v>0</v>
      </c>
      <c r="H671" s="4" t="s">
        <v>1677</v>
      </c>
      <c r="I671" s="45">
        <v>992</v>
      </c>
      <c r="J671" s="58" t="s">
        <v>1675</v>
      </c>
      <c r="K671">
        <f>VLOOKUP($J671,'Emission Factors-old'!$A$2:$D$9,2,FALSE)</f>
        <v>887.80254614220303</v>
      </c>
      <c r="L671" t="str">
        <f>VLOOKUP($J671,'Emission Factors-old'!$A$2:$D$9,3,FALSE)</f>
        <v>LB</v>
      </c>
      <c r="M671" t="str">
        <f>VLOOKUP($J671,'Emission Factors-old'!$A$2:$D$9,4,FALSE)</f>
        <v>EACH</v>
      </c>
      <c r="N671" s="28">
        <f t="shared" si="20"/>
        <v>0</v>
      </c>
      <c r="O671" t="str">
        <f t="shared" si="21"/>
        <v>LB</v>
      </c>
    </row>
    <row r="672" spans="1:15">
      <c r="A672" s="59" t="s">
        <v>3314</v>
      </c>
      <c r="B672" s="59" t="s">
        <v>1905</v>
      </c>
      <c r="C672" s="59" t="s">
        <v>1925</v>
      </c>
      <c r="D672" t="s">
        <v>2797</v>
      </c>
      <c r="E672" t="s">
        <v>2057</v>
      </c>
      <c r="F672" t="s">
        <v>3197</v>
      </c>
      <c r="G672" s="28">
        <f>IF(ISERROR(VLOOKUP($A672,'Adjusted County Employment'!$A$4:$X$3225,7,FALSE)),0,(VLOOKUP($A672,'Adjusted County Employment'!$A$4:$X$3225,7,FALSE)))</f>
        <v>0</v>
      </c>
      <c r="H672" s="4" t="s">
        <v>1677</v>
      </c>
      <c r="I672" s="45">
        <v>992</v>
      </c>
      <c r="J672" s="58" t="s">
        <v>1675</v>
      </c>
      <c r="K672">
        <f>VLOOKUP($J672,'Emission Factors-old'!$A$2:$D$9,2,FALSE)</f>
        <v>887.80254614220303</v>
      </c>
      <c r="L672" t="str">
        <f>VLOOKUP($J672,'Emission Factors-old'!$A$2:$D$9,3,FALSE)</f>
        <v>LB</v>
      </c>
      <c r="M672" t="str">
        <f>VLOOKUP($J672,'Emission Factors-old'!$A$2:$D$9,4,FALSE)</f>
        <v>EACH</v>
      </c>
      <c r="N672" s="28">
        <f t="shared" si="20"/>
        <v>0</v>
      </c>
      <c r="O672" t="str">
        <f t="shared" si="21"/>
        <v>LB</v>
      </c>
    </row>
    <row r="673" spans="1:15">
      <c r="A673" s="59" t="s">
        <v>3315</v>
      </c>
      <c r="B673" s="59" t="s">
        <v>1905</v>
      </c>
      <c r="C673" s="59" t="s">
        <v>1872</v>
      </c>
      <c r="D673" t="s">
        <v>2168</v>
      </c>
      <c r="E673" t="s">
        <v>2057</v>
      </c>
      <c r="F673" t="s">
        <v>3197</v>
      </c>
      <c r="G673" s="28">
        <f>IF(ISERROR(VLOOKUP($A673,'Adjusted County Employment'!$A$4:$X$3225,7,FALSE)),0,(VLOOKUP($A673,'Adjusted County Employment'!$A$4:$X$3225,7,FALSE)))</f>
        <v>0</v>
      </c>
      <c r="H673" s="4" t="s">
        <v>1677</v>
      </c>
      <c r="I673" s="45">
        <v>992</v>
      </c>
      <c r="J673" s="58" t="s">
        <v>1675</v>
      </c>
      <c r="K673">
        <f>VLOOKUP($J673,'Emission Factors-old'!$A$2:$D$9,2,FALSE)</f>
        <v>887.80254614220303</v>
      </c>
      <c r="L673" t="str">
        <f>VLOOKUP($J673,'Emission Factors-old'!$A$2:$D$9,3,FALSE)</f>
        <v>LB</v>
      </c>
      <c r="M673" t="str">
        <f>VLOOKUP($J673,'Emission Factors-old'!$A$2:$D$9,4,FALSE)</f>
        <v>EACH</v>
      </c>
      <c r="N673" s="28">
        <f t="shared" si="20"/>
        <v>0</v>
      </c>
      <c r="O673" t="str">
        <f t="shared" si="21"/>
        <v>LB</v>
      </c>
    </row>
    <row r="674" spans="1:15">
      <c r="A674" s="59" t="s">
        <v>3316</v>
      </c>
      <c r="B674" s="59" t="s">
        <v>1905</v>
      </c>
      <c r="C674" s="59" t="s">
        <v>1910</v>
      </c>
      <c r="D674" t="s">
        <v>3317</v>
      </c>
      <c r="E674" t="s">
        <v>2057</v>
      </c>
      <c r="F674" t="s">
        <v>3197</v>
      </c>
      <c r="G674" s="28">
        <f>IF(ISERROR(VLOOKUP($A674,'Adjusted County Employment'!$A$4:$X$3225,7,FALSE)),0,(VLOOKUP($A674,'Adjusted County Employment'!$A$4:$X$3225,7,FALSE)))</f>
        <v>0</v>
      </c>
      <c r="H674" s="4" t="s">
        <v>1677</v>
      </c>
      <c r="I674" s="45">
        <v>992</v>
      </c>
      <c r="J674" s="58" t="s">
        <v>1675</v>
      </c>
      <c r="K674">
        <f>VLOOKUP($J674,'Emission Factors-old'!$A$2:$D$9,2,FALSE)</f>
        <v>887.80254614220303</v>
      </c>
      <c r="L674" t="str">
        <f>VLOOKUP($J674,'Emission Factors-old'!$A$2:$D$9,3,FALSE)</f>
        <v>LB</v>
      </c>
      <c r="M674" t="str">
        <f>VLOOKUP($J674,'Emission Factors-old'!$A$2:$D$9,4,FALSE)</f>
        <v>EACH</v>
      </c>
      <c r="N674" s="28">
        <f t="shared" si="20"/>
        <v>0</v>
      </c>
      <c r="O674" t="str">
        <f t="shared" si="21"/>
        <v>LB</v>
      </c>
    </row>
    <row r="675" spans="1:15">
      <c r="A675" s="59" t="s">
        <v>3318</v>
      </c>
      <c r="B675" s="59" t="s">
        <v>1905</v>
      </c>
      <c r="C675" s="59" t="s">
        <v>1911</v>
      </c>
      <c r="D675" t="s">
        <v>3319</v>
      </c>
      <c r="E675" t="s">
        <v>2057</v>
      </c>
      <c r="F675" t="s">
        <v>3197</v>
      </c>
      <c r="G675" s="28">
        <f>IF(ISERROR(VLOOKUP($A675,'Adjusted County Employment'!$A$4:$X$3225,7,FALSE)),0,(VLOOKUP($A675,'Adjusted County Employment'!$A$4:$X$3225,7,FALSE)))</f>
        <v>23.237704918032787</v>
      </c>
      <c r="H675" s="4" t="s">
        <v>1677</v>
      </c>
      <c r="I675" s="45">
        <v>992</v>
      </c>
      <c r="J675" s="58" t="s">
        <v>1675</v>
      </c>
      <c r="K675">
        <f>VLOOKUP($J675,'Emission Factors-old'!$A$2:$D$9,2,FALSE)</f>
        <v>887.80254614220303</v>
      </c>
      <c r="L675" t="str">
        <f>VLOOKUP($J675,'Emission Factors-old'!$A$2:$D$9,3,FALSE)</f>
        <v>LB</v>
      </c>
      <c r="M675" t="str">
        <f>VLOOKUP($J675,'Emission Factors-old'!$A$2:$D$9,4,FALSE)</f>
        <v>EACH</v>
      </c>
      <c r="N675" s="28">
        <f t="shared" si="20"/>
        <v>20630.493592730701</v>
      </c>
      <c r="O675" t="str">
        <f t="shared" si="21"/>
        <v>LB</v>
      </c>
    </row>
    <row r="676" spans="1:15">
      <c r="A676" s="59" t="s">
        <v>3320</v>
      </c>
      <c r="B676" s="59" t="s">
        <v>1905</v>
      </c>
      <c r="C676" s="59" t="s">
        <v>1873</v>
      </c>
      <c r="D676" t="s">
        <v>2172</v>
      </c>
      <c r="E676" t="s">
        <v>2057</v>
      </c>
      <c r="F676" t="s">
        <v>3197</v>
      </c>
      <c r="G676" s="28">
        <f>IF(ISERROR(VLOOKUP($A676,'Adjusted County Employment'!$A$4:$X$3225,7,FALSE)),0,(VLOOKUP($A676,'Adjusted County Employment'!$A$4:$X$3225,7,FALSE)))</f>
        <v>27.068702290076338</v>
      </c>
      <c r="H676" s="4" t="s">
        <v>1677</v>
      </c>
      <c r="I676" s="45">
        <v>992</v>
      </c>
      <c r="J676" s="58" t="s">
        <v>1675</v>
      </c>
      <c r="K676">
        <f>VLOOKUP($J676,'Emission Factors-old'!$A$2:$D$9,2,FALSE)</f>
        <v>887.80254614220303</v>
      </c>
      <c r="L676" t="str">
        <f>VLOOKUP($J676,'Emission Factors-old'!$A$2:$D$9,3,FALSE)</f>
        <v>LB</v>
      </c>
      <c r="M676" t="str">
        <f>VLOOKUP($J676,'Emission Factors-old'!$A$2:$D$9,4,FALSE)</f>
        <v>EACH</v>
      </c>
      <c r="N676" s="28">
        <f t="shared" si="20"/>
        <v>24031.662813895055</v>
      </c>
      <c r="O676" t="str">
        <f t="shared" si="21"/>
        <v>LB</v>
      </c>
    </row>
    <row r="677" spans="1:15">
      <c r="A677" s="59" t="s">
        <v>3321</v>
      </c>
      <c r="B677" s="59" t="s">
        <v>1905</v>
      </c>
      <c r="C677" s="59" t="s">
        <v>1926</v>
      </c>
      <c r="D677" t="s">
        <v>2407</v>
      </c>
      <c r="E677" t="s">
        <v>2057</v>
      </c>
      <c r="F677" t="s">
        <v>3197</v>
      </c>
      <c r="G677" s="28">
        <f>IF(ISERROR(VLOOKUP($A677,'Adjusted County Employment'!$A$4:$X$3225,7,FALSE)),0,(VLOOKUP($A677,'Adjusted County Employment'!$A$4:$X$3225,7,FALSE)))</f>
        <v>0</v>
      </c>
      <c r="H677" s="4" t="s">
        <v>1677</v>
      </c>
      <c r="I677" s="45">
        <v>992</v>
      </c>
      <c r="J677" s="58" t="s">
        <v>1675</v>
      </c>
      <c r="K677">
        <f>VLOOKUP($J677,'Emission Factors-old'!$A$2:$D$9,2,FALSE)</f>
        <v>887.80254614220303</v>
      </c>
      <c r="L677" t="str">
        <f>VLOOKUP($J677,'Emission Factors-old'!$A$2:$D$9,3,FALSE)</f>
        <v>LB</v>
      </c>
      <c r="M677" t="str">
        <f>VLOOKUP($J677,'Emission Factors-old'!$A$2:$D$9,4,FALSE)</f>
        <v>EACH</v>
      </c>
      <c r="N677" s="28">
        <f t="shared" si="20"/>
        <v>0</v>
      </c>
      <c r="O677" t="str">
        <f t="shared" si="21"/>
        <v>LB</v>
      </c>
    </row>
    <row r="678" spans="1:15">
      <c r="A678" s="59" t="s">
        <v>3322</v>
      </c>
      <c r="B678" s="59" t="s">
        <v>1905</v>
      </c>
      <c r="C678" s="59" t="s">
        <v>1912</v>
      </c>
      <c r="D678" t="s">
        <v>3323</v>
      </c>
      <c r="E678" t="s">
        <v>2057</v>
      </c>
      <c r="F678" t="s">
        <v>3197</v>
      </c>
      <c r="G678" s="28">
        <f>IF(ISERROR(VLOOKUP($A678,'Adjusted County Employment'!$A$4:$X$3225,7,FALSE)),0,(VLOOKUP($A678,'Adjusted County Employment'!$A$4:$X$3225,7,FALSE)))</f>
        <v>23.237704918032787</v>
      </c>
      <c r="H678" s="4" t="s">
        <v>1677</v>
      </c>
      <c r="I678" s="45">
        <v>992</v>
      </c>
      <c r="J678" s="58" t="s">
        <v>1675</v>
      </c>
      <c r="K678">
        <f>VLOOKUP($J678,'Emission Factors-old'!$A$2:$D$9,2,FALSE)</f>
        <v>887.80254614220303</v>
      </c>
      <c r="L678" t="str">
        <f>VLOOKUP($J678,'Emission Factors-old'!$A$2:$D$9,3,FALSE)</f>
        <v>LB</v>
      </c>
      <c r="M678" t="str">
        <f>VLOOKUP($J678,'Emission Factors-old'!$A$2:$D$9,4,FALSE)</f>
        <v>EACH</v>
      </c>
      <c r="N678" s="28">
        <f t="shared" si="20"/>
        <v>20630.493592730701</v>
      </c>
      <c r="O678" t="str">
        <f t="shared" si="21"/>
        <v>LB</v>
      </c>
    </row>
    <row r="679" spans="1:15">
      <c r="A679" s="59" t="s">
        <v>3324</v>
      </c>
      <c r="B679" s="59" t="s">
        <v>1905</v>
      </c>
      <c r="C679" s="59" t="s">
        <v>1921</v>
      </c>
      <c r="D679" t="s">
        <v>3325</v>
      </c>
      <c r="E679" t="s">
        <v>2057</v>
      </c>
      <c r="F679" t="s">
        <v>3197</v>
      </c>
      <c r="G679" s="28">
        <f>IF(ISERROR(VLOOKUP($A679,'Adjusted County Employment'!$A$4:$X$3225,7,FALSE)),0,(VLOOKUP($A679,'Adjusted County Employment'!$A$4:$X$3225,7,FALSE)))</f>
        <v>0</v>
      </c>
      <c r="H679" s="4" t="s">
        <v>1677</v>
      </c>
      <c r="I679" s="45">
        <v>992</v>
      </c>
      <c r="J679" s="58" t="s">
        <v>1675</v>
      </c>
      <c r="K679">
        <f>VLOOKUP($J679,'Emission Factors-old'!$A$2:$D$9,2,FALSE)</f>
        <v>887.80254614220303</v>
      </c>
      <c r="L679" t="str">
        <f>VLOOKUP($J679,'Emission Factors-old'!$A$2:$D$9,3,FALSE)</f>
        <v>LB</v>
      </c>
      <c r="M679" t="str">
        <f>VLOOKUP($J679,'Emission Factors-old'!$A$2:$D$9,4,FALSE)</f>
        <v>EACH</v>
      </c>
      <c r="N679" s="28">
        <f t="shared" si="20"/>
        <v>0</v>
      </c>
      <c r="O679" t="str">
        <f t="shared" si="21"/>
        <v>LB</v>
      </c>
    </row>
    <row r="680" spans="1:15">
      <c r="A680" s="59" t="s">
        <v>3326</v>
      </c>
      <c r="B680" s="59" t="s">
        <v>1905</v>
      </c>
      <c r="C680" s="59" t="s">
        <v>1913</v>
      </c>
      <c r="D680" t="s">
        <v>2409</v>
      </c>
      <c r="E680" t="s">
        <v>2057</v>
      </c>
      <c r="F680" t="s">
        <v>3197</v>
      </c>
      <c r="G680" s="28">
        <f>IF(ISERROR(VLOOKUP($A680,'Adjusted County Employment'!$A$4:$X$3225,7,FALSE)),0,(VLOOKUP($A680,'Adjusted County Employment'!$A$4:$X$3225,7,FALSE)))</f>
        <v>0</v>
      </c>
      <c r="H680" s="4" t="s">
        <v>1677</v>
      </c>
      <c r="I680" s="45">
        <v>992</v>
      </c>
      <c r="J680" s="58" t="s">
        <v>1675</v>
      </c>
      <c r="K680">
        <f>VLOOKUP($J680,'Emission Factors-old'!$A$2:$D$9,2,FALSE)</f>
        <v>887.80254614220303</v>
      </c>
      <c r="L680" t="str">
        <f>VLOOKUP($J680,'Emission Factors-old'!$A$2:$D$9,3,FALSE)</f>
        <v>LB</v>
      </c>
      <c r="M680" t="str">
        <f>VLOOKUP($J680,'Emission Factors-old'!$A$2:$D$9,4,FALSE)</f>
        <v>EACH</v>
      </c>
      <c r="N680" s="28">
        <f t="shared" si="20"/>
        <v>0</v>
      </c>
      <c r="O680" t="str">
        <f t="shared" si="21"/>
        <v>LB</v>
      </c>
    </row>
    <row r="681" spans="1:15">
      <c r="A681" s="59" t="s">
        <v>3327</v>
      </c>
      <c r="B681" s="59" t="s">
        <v>1905</v>
      </c>
      <c r="C681" s="59" t="s">
        <v>1922</v>
      </c>
      <c r="D681" t="s">
        <v>2176</v>
      </c>
      <c r="E681" t="s">
        <v>2057</v>
      </c>
      <c r="F681" t="s">
        <v>3197</v>
      </c>
      <c r="G681" s="28">
        <f>IF(ISERROR(VLOOKUP($A681,'Adjusted County Employment'!$A$4:$X$3225,7,FALSE)),0,(VLOOKUP($A681,'Adjusted County Employment'!$A$4:$X$3225,7,FALSE)))</f>
        <v>0</v>
      </c>
      <c r="H681" s="4" t="s">
        <v>1677</v>
      </c>
      <c r="I681" s="45">
        <v>992</v>
      </c>
      <c r="J681" s="58" t="s">
        <v>1675</v>
      </c>
      <c r="K681">
        <f>VLOOKUP($J681,'Emission Factors-old'!$A$2:$D$9,2,FALSE)</f>
        <v>887.80254614220303</v>
      </c>
      <c r="L681" t="str">
        <f>VLOOKUP($J681,'Emission Factors-old'!$A$2:$D$9,3,FALSE)</f>
        <v>LB</v>
      </c>
      <c r="M681" t="str">
        <f>VLOOKUP($J681,'Emission Factors-old'!$A$2:$D$9,4,FALSE)</f>
        <v>EACH</v>
      </c>
      <c r="N681" s="28">
        <f t="shared" si="20"/>
        <v>0</v>
      </c>
      <c r="O681" t="str">
        <f t="shared" si="21"/>
        <v>LB</v>
      </c>
    </row>
    <row r="682" spans="1:15">
      <c r="A682" s="59" t="s">
        <v>3328</v>
      </c>
      <c r="B682" s="59" t="s">
        <v>1905</v>
      </c>
      <c r="C682" s="59" t="s">
        <v>1927</v>
      </c>
      <c r="D682" t="s">
        <v>3329</v>
      </c>
      <c r="E682" t="s">
        <v>2057</v>
      </c>
      <c r="F682" t="s">
        <v>3197</v>
      </c>
      <c r="G682" s="28">
        <f>IF(ISERROR(VLOOKUP($A682,'Adjusted County Employment'!$A$4:$X$3225,7,FALSE)),0,(VLOOKUP($A682,'Adjusted County Employment'!$A$4:$X$3225,7,FALSE)))</f>
        <v>0</v>
      </c>
      <c r="H682" s="4" t="s">
        <v>1677</v>
      </c>
      <c r="I682" s="45">
        <v>992</v>
      </c>
      <c r="J682" s="58" t="s">
        <v>1675</v>
      </c>
      <c r="K682">
        <f>VLOOKUP($J682,'Emission Factors-old'!$A$2:$D$9,2,FALSE)</f>
        <v>887.80254614220303</v>
      </c>
      <c r="L682" t="str">
        <f>VLOOKUP($J682,'Emission Factors-old'!$A$2:$D$9,3,FALSE)</f>
        <v>LB</v>
      </c>
      <c r="M682" t="str">
        <f>VLOOKUP($J682,'Emission Factors-old'!$A$2:$D$9,4,FALSE)</f>
        <v>EACH</v>
      </c>
      <c r="N682" s="28">
        <f t="shared" si="20"/>
        <v>0</v>
      </c>
      <c r="O682" t="str">
        <f t="shared" si="21"/>
        <v>LB</v>
      </c>
    </row>
    <row r="683" spans="1:15">
      <c r="A683" s="59" t="s">
        <v>3330</v>
      </c>
      <c r="B683" s="59" t="s">
        <v>1905</v>
      </c>
      <c r="C683" s="59" t="s">
        <v>1874</v>
      </c>
      <c r="D683" t="s">
        <v>3331</v>
      </c>
      <c r="E683" t="s">
        <v>2057</v>
      </c>
      <c r="F683" t="s">
        <v>3197</v>
      </c>
      <c r="G683" s="28">
        <f>IF(ISERROR(VLOOKUP($A683,'Adjusted County Employment'!$A$4:$X$3225,7,FALSE)),0,(VLOOKUP($A683,'Adjusted County Employment'!$A$4:$X$3225,7,FALSE)))</f>
        <v>0</v>
      </c>
      <c r="H683" s="4" t="s">
        <v>1677</v>
      </c>
      <c r="I683" s="45">
        <v>992</v>
      </c>
      <c r="J683" s="58" t="s">
        <v>1675</v>
      </c>
      <c r="K683">
        <f>VLOOKUP($J683,'Emission Factors-old'!$A$2:$D$9,2,FALSE)</f>
        <v>887.80254614220303</v>
      </c>
      <c r="L683" t="str">
        <f>VLOOKUP($J683,'Emission Factors-old'!$A$2:$D$9,3,FALSE)</f>
        <v>LB</v>
      </c>
      <c r="M683" t="str">
        <f>VLOOKUP($J683,'Emission Factors-old'!$A$2:$D$9,4,FALSE)</f>
        <v>EACH</v>
      </c>
      <c r="N683" s="28">
        <f t="shared" si="20"/>
        <v>0</v>
      </c>
      <c r="O683" t="str">
        <f t="shared" si="21"/>
        <v>LB</v>
      </c>
    </row>
    <row r="684" spans="1:15">
      <c r="A684" s="59" t="s">
        <v>3332</v>
      </c>
      <c r="B684" s="59" t="s">
        <v>1905</v>
      </c>
      <c r="C684" s="59" t="s">
        <v>1875</v>
      </c>
      <c r="D684" t="s">
        <v>3333</v>
      </c>
      <c r="E684" t="s">
        <v>2057</v>
      </c>
      <c r="F684" t="s">
        <v>3197</v>
      </c>
      <c r="G684" s="28">
        <f>IF(ISERROR(VLOOKUP($A684,'Adjusted County Employment'!$A$4:$X$3225,7,FALSE)),0,(VLOOKUP($A684,'Adjusted County Employment'!$A$4:$X$3225,7,FALSE)))</f>
        <v>0</v>
      </c>
      <c r="H684" s="4" t="s">
        <v>1677</v>
      </c>
      <c r="I684" s="45">
        <v>992</v>
      </c>
      <c r="J684" s="58" t="s">
        <v>1675</v>
      </c>
      <c r="K684">
        <f>VLOOKUP($J684,'Emission Factors-old'!$A$2:$D$9,2,FALSE)</f>
        <v>887.80254614220303</v>
      </c>
      <c r="L684" t="str">
        <f>VLOOKUP($J684,'Emission Factors-old'!$A$2:$D$9,3,FALSE)</f>
        <v>LB</v>
      </c>
      <c r="M684" t="str">
        <f>VLOOKUP($J684,'Emission Factors-old'!$A$2:$D$9,4,FALSE)</f>
        <v>EACH</v>
      </c>
      <c r="N684" s="28">
        <f t="shared" si="20"/>
        <v>0</v>
      </c>
      <c r="O684" t="str">
        <f t="shared" si="21"/>
        <v>LB</v>
      </c>
    </row>
    <row r="685" spans="1:15">
      <c r="A685" s="59" t="s">
        <v>3334</v>
      </c>
      <c r="B685" s="59" t="s">
        <v>1905</v>
      </c>
      <c r="C685" s="59" t="s">
        <v>1914</v>
      </c>
      <c r="D685" t="s">
        <v>2421</v>
      </c>
      <c r="E685" t="s">
        <v>2057</v>
      </c>
      <c r="F685" t="s">
        <v>3197</v>
      </c>
      <c r="G685" s="28">
        <f>IF(ISERROR(VLOOKUP($A685,'Adjusted County Employment'!$A$4:$X$3225,7,FALSE)),0,(VLOOKUP($A685,'Adjusted County Employment'!$A$4:$X$3225,7,FALSE)))</f>
        <v>0</v>
      </c>
      <c r="H685" s="4" t="s">
        <v>1677</v>
      </c>
      <c r="I685" s="45">
        <v>992</v>
      </c>
      <c r="J685" s="58" t="s">
        <v>1675</v>
      </c>
      <c r="K685">
        <f>VLOOKUP($J685,'Emission Factors-old'!$A$2:$D$9,2,FALSE)</f>
        <v>887.80254614220303</v>
      </c>
      <c r="L685" t="str">
        <f>VLOOKUP($J685,'Emission Factors-old'!$A$2:$D$9,3,FALSE)</f>
        <v>LB</v>
      </c>
      <c r="M685" t="str">
        <f>VLOOKUP($J685,'Emission Factors-old'!$A$2:$D$9,4,FALSE)</f>
        <v>EACH</v>
      </c>
      <c r="N685" s="28">
        <f t="shared" si="20"/>
        <v>0</v>
      </c>
      <c r="O685" t="str">
        <f t="shared" si="21"/>
        <v>LB</v>
      </c>
    </row>
    <row r="686" spans="1:15">
      <c r="A686" s="59" t="s">
        <v>3335</v>
      </c>
      <c r="B686" s="59" t="s">
        <v>1905</v>
      </c>
      <c r="C686" s="59" t="s">
        <v>1915</v>
      </c>
      <c r="D686" t="s">
        <v>3336</v>
      </c>
      <c r="E686" t="s">
        <v>2057</v>
      </c>
      <c r="F686" t="s">
        <v>3197</v>
      </c>
      <c r="G686" s="28">
        <f>IF(ISERROR(VLOOKUP($A686,'Adjusted County Employment'!$A$4:$X$3225,7,FALSE)),0,(VLOOKUP($A686,'Adjusted County Employment'!$A$4:$X$3225,7,FALSE)))</f>
        <v>0</v>
      </c>
      <c r="H686" s="4" t="s">
        <v>1677</v>
      </c>
      <c r="I686" s="45">
        <v>992</v>
      </c>
      <c r="J686" s="58" t="s">
        <v>1675</v>
      </c>
      <c r="K686">
        <f>VLOOKUP($J686,'Emission Factors-old'!$A$2:$D$9,2,FALSE)</f>
        <v>887.80254614220303</v>
      </c>
      <c r="L686" t="str">
        <f>VLOOKUP($J686,'Emission Factors-old'!$A$2:$D$9,3,FALSE)</f>
        <v>LB</v>
      </c>
      <c r="M686" t="str">
        <f>VLOOKUP($J686,'Emission Factors-old'!$A$2:$D$9,4,FALSE)</f>
        <v>EACH</v>
      </c>
      <c r="N686" s="28">
        <f t="shared" si="20"/>
        <v>0</v>
      </c>
      <c r="O686" t="str">
        <f t="shared" si="21"/>
        <v>LB</v>
      </c>
    </row>
    <row r="687" spans="1:15">
      <c r="A687" s="59" t="s">
        <v>3337</v>
      </c>
      <c r="B687" s="59" t="s">
        <v>1905</v>
      </c>
      <c r="C687" s="59" t="s">
        <v>1876</v>
      </c>
      <c r="D687" t="s">
        <v>3338</v>
      </c>
      <c r="E687" t="s">
        <v>2057</v>
      </c>
      <c r="F687" t="s">
        <v>3197</v>
      </c>
      <c r="G687" s="28">
        <f>IF(ISERROR(VLOOKUP($A687,'Adjusted County Employment'!$A$4:$X$3225,7,FALSE)),0,(VLOOKUP($A687,'Adjusted County Employment'!$A$4:$X$3225,7,FALSE)))</f>
        <v>0</v>
      </c>
      <c r="H687" s="4" t="s">
        <v>1677</v>
      </c>
      <c r="I687" s="45">
        <v>992</v>
      </c>
      <c r="J687" s="58" t="s">
        <v>1675</v>
      </c>
      <c r="K687">
        <f>VLOOKUP($J687,'Emission Factors-old'!$A$2:$D$9,2,FALSE)</f>
        <v>887.80254614220303</v>
      </c>
      <c r="L687" t="str">
        <f>VLOOKUP($J687,'Emission Factors-old'!$A$2:$D$9,3,FALSE)</f>
        <v>LB</v>
      </c>
      <c r="M687" t="str">
        <f>VLOOKUP($J687,'Emission Factors-old'!$A$2:$D$9,4,FALSE)</f>
        <v>EACH</v>
      </c>
      <c r="N687" s="28">
        <f t="shared" si="20"/>
        <v>0</v>
      </c>
      <c r="O687" t="str">
        <f t="shared" si="21"/>
        <v>LB</v>
      </c>
    </row>
    <row r="688" spans="1:15">
      <c r="A688" s="59" t="s">
        <v>3339</v>
      </c>
      <c r="B688" s="59" t="s">
        <v>1905</v>
      </c>
      <c r="C688" s="59" t="s">
        <v>1877</v>
      </c>
      <c r="D688" t="s">
        <v>3085</v>
      </c>
      <c r="E688" t="s">
        <v>2057</v>
      </c>
      <c r="F688" t="s">
        <v>3197</v>
      </c>
      <c r="G688" s="28">
        <f>IF(ISERROR(VLOOKUP($A688,'Adjusted County Employment'!$A$4:$X$3225,7,FALSE)),0,(VLOOKUP($A688,'Adjusted County Employment'!$A$4:$X$3225,7,FALSE)))</f>
        <v>0</v>
      </c>
      <c r="H688" s="4" t="s">
        <v>1677</v>
      </c>
      <c r="I688" s="45">
        <v>992</v>
      </c>
      <c r="J688" s="58" t="s">
        <v>1675</v>
      </c>
      <c r="K688">
        <f>VLOOKUP($J688,'Emission Factors-old'!$A$2:$D$9,2,FALSE)</f>
        <v>887.80254614220303</v>
      </c>
      <c r="L688" t="str">
        <f>VLOOKUP($J688,'Emission Factors-old'!$A$2:$D$9,3,FALSE)</f>
        <v>LB</v>
      </c>
      <c r="M688" t="str">
        <f>VLOOKUP($J688,'Emission Factors-old'!$A$2:$D$9,4,FALSE)</f>
        <v>EACH</v>
      </c>
      <c r="N688" s="28">
        <f t="shared" si="20"/>
        <v>0</v>
      </c>
      <c r="O688" t="str">
        <f t="shared" si="21"/>
        <v>LB</v>
      </c>
    </row>
    <row r="689" spans="1:15">
      <c r="A689" s="59" t="s">
        <v>3340</v>
      </c>
      <c r="B689" s="59" t="s">
        <v>1905</v>
      </c>
      <c r="C689" s="59" t="s">
        <v>1951</v>
      </c>
      <c r="D689" t="s">
        <v>2188</v>
      </c>
      <c r="E689" t="s">
        <v>2057</v>
      </c>
      <c r="F689" t="s">
        <v>3197</v>
      </c>
      <c r="G689" s="28">
        <f>IF(ISERROR(VLOOKUP($A689,'Adjusted County Employment'!$A$4:$X$3225,7,FALSE)),0,(VLOOKUP($A689,'Adjusted County Employment'!$A$4:$X$3225,7,FALSE)))</f>
        <v>0</v>
      </c>
      <c r="H689" s="4" t="s">
        <v>1677</v>
      </c>
      <c r="I689" s="45">
        <v>992</v>
      </c>
      <c r="J689" s="58" t="s">
        <v>1675</v>
      </c>
      <c r="K689">
        <f>VLOOKUP($J689,'Emission Factors-old'!$A$2:$D$9,2,FALSE)</f>
        <v>887.80254614220303</v>
      </c>
      <c r="L689" t="str">
        <f>VLOOKUP($J689,'Emission Factors-old'!$A$2:$D$9,3,FALSE)</f>
        <v>LB</v>
      </c>
      <c r="M689" t="str">
        <f>VLOOKUP($J689,'Emission Factors-old'!$A$2:$D$9,4,FALSE)</f>
        <v>EACH</v>
      </c>
      <c r="N689" s="28">
        <f t="shared" si="20"/>
        <v>0</v>
      </c>
      <c r="O689" t="str">
        <f t="shared" si="21"/>
        <v>LB</v>
      </c>
    </row>
    <row r="690" spans="1:15">
      <c r="A690" s="59" t="s">
        <v>3341</v>
      </c>
      <c r="B690" s="59" t="s">
        <v>1905</v>
      </c>
      <c r="C690" s="59" t="s">
        <v>1960</v>
      </c>
      <c r="D690" t="s">
        <v>3088</v>
      </c>
      <c r="E690" t="s">
        <v>2057</v>
      </c>
      <c r="F690" t="s">
        <v>3197</v>
      </c>
      <c r="G690" s="28">
        <f>IF(ISERROR(VLOOKUP($A690,'Adjusted County Employment'!$A$4:$X$3225,7,FALSE)),0,(VLOOKUP($A690,'Adjusted County Employment'!$A$4:$X$3225,7,FALSE)))</f>
        <v>0</v>
      </c>
      <c r="H690" s="4" t="s">
        <v>1677</v>
      </c>
      <c r="I690" s="45">
        <v>992</v>
      </c>
      <c r="J690" s="58" t="s">
        <v>1675</v>
      </c>
      <c r="K690">
        <f>VLOOKUP($J690,'Emission Factors-old'!$A$2:$D$9,2,FALSE)</f>
        <v>887.80254614220303</v>
      </c>
      <c r="L690" t="str">
        <f>VLOOKUP($J690,'Emission Factors-old'!$A$2:$D$9,3,FALSE)</f>
        <v>LB</v>
      </c>
      <c r="M690" t="str">
        <f>VLOOKUP($J690,'Emission Factors-old'!$A$2:$D$9,4,FALSE)</f>
        <v>EACH</v>
      </c>
      <c r="N690" s="28">
        <f t="shared" si="20"/>
        <v>0</v>
      </c>
      <c r="O690" t="str">
        <f t="shared" si="21"/>
        <v>LB</v>
      </c>
    </row>
    <row r="691" spans="1:15">
      <c r="A691" s="59" t="s">
        <v>3342</v>
      </c>
      <c r="B691" s="59" t="s">
        <v>1905</v>
      </c>
      <c r="C691" s="59" t="s">
        <v>1928</v>
      </c>
      <c r="D691" t="s">
        <v>2426</v>
      </c>
      <c r="E691" t="s">
        <v>2057</v>
      </c>
      <c r="F691" t="s">
        <v>3197</v>
      </c>
      <c r="G691" s="28">
        <f>IF(ISERROR(VLOOKUP($A691,'Adjusted County Employment'!$A$4:$X$3225,7,FALSE)),0,(VLOOKUP($A691,'Adjusted County Employment'!$A$4:$X$3225,7,FALSE)))</f>
        <v>0</v>
      </c>
      <c r="H691" s="4" t="s">
        <v>1677</v>
      </c>
      <c r="I691" s="45">
        <v>992</v>
      </c>
      <c r="J691" s="58" t="s">
        <v>1675</v>
      </c>
      <c r="K691">
        <f>VLOOKUP($J691,'Emission Factors-old'!$A$2:$D$9,2,FALSE)</f>
        <v>887.80254614220303</v>
      </c>
      <c r="L691" t="str">
        <f>VLOOKUP($J691,'Emission Factors-old'!$A$2:$D$9,3,FALSE)</f>
        <v>LB</v>
      </c>
      <c r="M691" t="str">
        <f>VLOOKUP($J691,'Emission Factors-old'!$A$2:$D$9,4,FALSE)</f>
        <v>EACH</v>
      </c>
      <c r="N691" s="28">
        <f t="shared" si="20"/>
        <v>0</v>
      </c>
      <c r="O691" t="str">
        <f t="shared" si="21"/>
        <v>LB</v>
      </c>
    </row>
    <row r="692" spans="1:15">
      <c r="A692" s="59" t="s">
        <v>3343</v>
      </c>
      <c r="B692" s="59" t="s">
        <v>1905</v>
      </c>
      <c r="C692" s="59" t="s">
        <v>1878</v>
      </c>
      <c r="D692" t="s">
        <v>3344</v>
      </c>
      <c r="E692" t="s">
        <v>2057</v>
      </c>
      <c r="F692" t="s">
        <v>3197</v>
      </c>
      <c r="G692" s="28">
        <f>IF(ISERROR(VLOOKUP($A692,'Adjusted County Employment'!$A$4:$X$3225,7,FALSE)),0,(VLOOKUP($A692,'Adjusted County Employment'!$A$4:$X$3225,7,FALSE)))</f>
        <v>0</v>
      </c>
      <c r="H692" s="4" t="s">
        <v>1677</v>
      </c>
      <c r="I692" s="45">
        <v>992</v>
      </c>
      <c r="J692" s="58" t="s">
        <v>1675</v>
      </c>
      <c r="K692">
        <f>VLOOKUP($J692,'Emission Factors-old'!$A$2:$D$9,2,FALSE)</f>
        <v>887.80254614220303</v>
      </c>
      <c r="L692" t="str">
        <f>VLOOKUP($J692,'Emission Factors-old'!$A$2:$D$9,3,FALSE)</f>
        <v>LB</v>
      </c>
      <c r="M692" t="str">
        <f>VLOOKUP($J692,'Emission Factors-old'!$A$2:$D$9,4,FALSE)</f>
        <v>EACH</v>
      </c>
      <c r="N692" s="28">
        <f t="shared" si="20"/>
        <v>0</v>
      </c>
      <c r="O692" t="str">
        <f t="shared" si="21"/>
        <v>LB</v>
      </c>
    </row>
    <row r="693" spans="1:15">
      <c r="A693" s="59" t="s">
        <v>3345</v>
      </c>
      <c r="B693" s="59" t="s">
        <v>1905</v>
      </c>
      <c r="C693" s="59" t="s">
        <v>1916</v>
      </c>
      <c r="D693" t="s">
        <v>3346</v>
      </c>
      <c r="E693" t="s">
        <v>2057</v>
      </c>
      <c r="F693" t="s">
        <v>3197</v>
      </c>
      <c r="G693" s="28">
        <f>IF(ISERROR(VLOOKUP($A693,'Adjusted County Employment'!$A$4:$X$3225,7,FALSE)),0,(VLOOKUP($A693,'Adjusted County Employment'!$A$4:$X$3225,7,FALSE)))</f>
        <v>30.941653109748469</v>
      </c>
      <c r="H693" s="4" t="s">
        <v>1677</v>
      </c>
      <c r="I693" s="45">
        <v>992</v>
      </c>
      <c r="J693" s="58" t="s">
        <v>1675</v>
      </c>
      <c r="K693">
        <f>VLOOKUP($J693,'Emission Factors-old'!$A$2:$D$9,2,FALSE)</f>
        <v>887.80254614220303</v>
      </c>
      <c r="L693" t="str">
        <f>VLOOKUP($J693,'Emission Factors-old'!$A$2:$D$9,3,FALSE)</f>
        <v>LB</v>
      </c>
      <c r="M693" t="str">
        <f>VLOOKUP($J693,'Emission Factors-old'!$A$2:$D$9,4,FALSE)</f>
        <v>EACH</v>
      </c>
      <c r="N693" s="28">
        <f t="shared" si="20"/>
        <v>27470.078412683506</v>
      </c>
      <c r="O693" t="str">
        <f t="shared" si="21"/>
        <v>LB</v>
      </c>
    </row>
    <row r="694" spans="1:15">
      <c r="A694" s="59" t="s">
        <v>3347</v>
      </c>
      <c r="B694" s="59" t="s">
        <v>1905</v>
      </c>
      <c r="C694" s="59" t="s">
        <v>1917</v>
      </c>
      <c r="D694" t="s">
        <v>3348</v>
      </c>
      <c r="E694" t="s">
        <v>2057</v>
      </c>
      <c r="F694" t="s">
        <v>3197</v>
      </c>
      <c r="G694" s="28">
        <f>IF(ISERROR(VLOOKUP($A694,'Adjusted County Employment'!$A$4:$X$3225,7,FALSE)),0,(VLOOKUP($A694,'Adjusted County Employment'!$A$4:$X$3225,7,FALSE)))</f>
        <v>0</v>
      </c>
      <c r="H694" s="4" t="s">
        <v>1677</v>
      </c>
      <c r="I694" s="45">
        <v>992</v>
      </c>
      <c r="J694" s="58" t="s">
        <v>1675</v>
      </c>
      <c r="K694">
        <f>VLOOKUP($J694,'Emission Factors-old'!$A$2:$D$9,2,FALSE)</f>
        <v>887.80254614220303</v>
      </c>
      <c r="L694" t="str">
        <f>VLOOKUP($J694,'Emission Factors-old'!$A$2:$D$9,3,FALSE)</f>
        <v>LB</v>
      </c>
      <c r="M694" t="str">
        <f>VLOOKUP($J694,'Emission Factors-old'!$A$2:$D$9,4,FALSE)</f>
        <v>EACH</v>
      </c>
      <c r="N694" s="28">
        <f t="shared" si="20"/>
        <v>0</v>
      </c>
      <c r="O694" t="str">
        <f t="shared" si="21"/>
        <v>LB</v>
      </c>
    </row>
    <row r="695" spans="1:15">
      <c r="A695" s="59" t="s">
        <v>3349</v>
      </c>
      <c r="B695" s="59" t="s">
        <v>1905</v>
      </c>
      <c r="C695" s="59" t="s">
        <v>1918</v>
      </c>
      <c r="D695" t="s">
        <v>3350</v>
      </c>
      <c r="E695" t="s">
        <v>2057</v>
      </c>
      <c r="F695" t="s">
        <v>3197</v>
      </c>
      <c r="G695" s="28">
        <f>IF(ISERROR(VLOOKUP($A695,'Adjusted County Employment'!$A$4:$X$3225,7,FALSE)),0,(VLOOKUP($A695,'Adjusted County Employment'!$A$4:$X$3225,7,FALSE)))</f>
        <v>4.5114503816793894</v>
      </c>
      <c r="H695" s="4" t="s">
        <v>1677</v>
      </c>
      <c r="I695" s="45">
        <v>992</v>
      </c>
      <c r="J695" s="58" t="s">
        <v>1675</v>
      </c>
      <c r="K695">
        <f>VLOOKUP($J695,'Emission Factors-old'!$A$2:$D$9,2,FALSE)</f>
        <v>887.80254614220303</v>
      </c>
      <c r="L695" t="str">
        <f>VLOOKUP($J695,'Emission Factors-old'!$A$2:$D$9,3,FALSE)</f>
        <v>LB</v>
      </c>
      <c r="M695" t="str">
        <f>VLOOKUP($J695,'Emission Factors-old'!$A$2:$D$9,4,FALSE)</f>
        <v>EACH</v>
      </c>
      <c r="N695" s="28">
        <f t="shared" si="20"/>
        <v>4005.2771356491758</v>
      </c>
      <c r="O695" t="str">
        <f t="shared" si="21"/>
        <v>LB</v>
      </c>
    </row>
    <row r="696" spans="1:15">
      <c r="A696" s="59" t="s">
        <v>3351</v>
      </c>
      <c r="B696" s="59" t="s">
        <v>1905</v>
      </c>
      <c r="C696" s="59" t="s">
        <v>1967</v>
      </c>
      <c r="D696" t="s">
        <v>3352</v>
      </c>
      <c r="E696" t="s">
        <v>2057</v>
      </c>
      <c r="F696" t="s">
        <v>3197</v>
      </c>
      <c r="G696" s="28">
        <f>IF(ISERROR(VLOOKUP($A696,'Adjusted County Employment'!$A$4:$X$3225,7,FALSE)),0,(VLOOKUP($A696,'Adjusted County Employment'!$A$4:$X$3225,7,FALSE)))</f>
        <v>67.776639344262293</v>
      </c>
      <c r="H696" s="4" t="s">
        <v>1677</v>
      </c>
      <c r="I696" s="45">
        <v>992</v>
      </c>
      <c r="J696" s="58" t="s">
        <v>1675</v>
      </c>
      <c r="K696">
        <f>VLOOKUP($J696,'Emission Factors-old'!$A$2:$D$9,2,FALSE)</f>
        <v>887.80254614220303</v>
      </c>
      <c r="L696" t="str">
        <f>VLOOKUP($J696,'Emission Factors-old'!$A$2:$D$9,3,FALSE)</f>
        <v>LB</v>
      </c>
      <c r="M696" t="str">
        <f>VLOOKUP($J696,'Emission Factors-old'!$A$2:$D$9,4,FALSE)</f>
        <v>EACH</v>
      </c>
      <c r="N696" s="28">
        <f t="shared" si="20"/>
        <v>60172.272978797875</v>
      </c>
      <c r="O696" t="str">
        <f t="shared" si="21"/>
        <v>LB</v>
      </c>
    </row>
    <row r="697" spans="1:15">
      <c r="A697" s="59" t="s">
        <v>3353</v>
      </c>
      <c r="B697" s="59" t="s">
        <v>1919</v>
      </c>
      <c r="C697" s="59" t="s">
        <v>1770</v>
      </c>
      <c r="D697" t="s">
        <v>2556</v>
      </c>
      <c r="E697" t="s">
        <v>2057</v>
      </c>
      <c r="F697" t="s">
        <v>3354</v>
      </c>
      <c r="G697" s="28">
        <f>IF(ISERROR(VLOOKUP($A697,'Adjusted County Employment'!$A$4:$X$3225,7,FALSE)),0,(VLOOKUP($A697,'Adjusted County Employment'!$A$4:$X$3225,7,FALSE)))</f>
        <v>0</v>
      </c>
      <c r="H697" s="4" t="s">
        <v>1677</v>
      </c>
      <c r="I697" s="45">
        <v>992</v>
      </c>
      <c r="J697" s="58" t="s">
        <v>1675</v>
      </c>
      <c r="K697">
        <f>VLOOKUP($J697,'Emission Factors-old'!$A$2:$D$9,2,FALSE)</f>
        <v>887.80254614220303</v>
      </c>
      <c r="L697" t="str">
        <f>VLOOKUP($J697,'Emission Factors-old'!$A$2:$D$9,3,FALSE)</f>
        <v>LB</v>
      </c>
      <c r="M697" t="str">
        <f>VLOOKUP($J697,'Emission Factors-old'!$A$2:$D$9,4,FALSE)</f>
        <v>EACH</v>
      </c>
      <c r="N697" s="28">
        <f t="shared" si="20"/>
        <v>0</v>
      </c>
      <c r="O697" t="str">
        <f t="shared" si="21"/>
        <v>LB</v>
      </c>
    </row>
    <row r="698" spans="1:15">
      <c r="A698" s="59" t="s">
        <v>3355</v>
      </c>
      <c r="B698" s="59" t="s">
        <v>1919</v>
      </c>
      <c r="C698" s="59" t="s">
        <v>1772</v>
      </c>
      <c r="D698" t="s">
        <v>3356</v>
      </c>
      <c r="E698" t="s">
        <v>2057</v>
      </c>
      <c r="F698" t="s">
        <v>3354</v>
      </c>
      <c r="G698" s="28">
        <f>IF(ISERROR(VLOOKUP($A698,'Adjusted County Employment'!$A$4:$X$3225,7,FALSE)),0,(VLOOKUP($A698,'Adjusted County Employment'!$A$4:$X$3225,7,FALSE)))</f>
        <v>89.105709898484378</v>
      </c>
      <c r="H698" s="4" t="s">
        <v>1677</v>
      </c>
      <c r="I698" s="45">
        <v>992</v>
      </c>
      <c r="J698" s="58" t="s">
        <v>1675</v>
      </c>
      <c r="K698">
        <f>VLOOKUP($J698,'Emission Factors-old'!$A$2:$D$9,2,FALSE)</f>
        <v>887.80254614220303</v>
      </c>
      <c r="L698" t="str">
        <f>VLOOKUP($J698,'Emission Factors-old'!$A$2:$D$9,3,FALSE)</f>
        <v>LB</v>
      </c>
      <c r="M698" t="str">
        <f>VLOOKUP($J698,'Emission Factors-old'!$A$2:$D$9,4,FALSE)</f>
        <v>EACH</v>
      </c>
      <c r="N698" s="28">
        <f t="shared" si="20"/>
        <v>79108.276123682939</v>
      </c>
      <c r="O698" t="str">
        <f t="shared" si="21"/>
        <v>LB</v>
      </c>
    </row>
    <row r="699" spans="1:15">
      <c r="A699" s="59" t="s">
        <v>3357</v>
      </c>
      <c r="B699" s="59" t="s">
        <v>1919</v>
      </c>
      <c r="C699" s="59" t="s">
        <v>1816</v>
      </c>
      <c r="D699" t="s">
        <v>3358</v>
      </c>
      <c r="E699" t="s">
        <v>2057</v>
      </c>
      <c r="F699" t="s">
        <v>3354</v>
      </c>
      <c r="G699" s="28">
        <f>IF(ISERROR(VLOOKUP($A699,'Adjusted County Employment'!$A$4:$X$3225,7,FALSE)),0,(VLOOKUP($A699,'Adjusted County Employment'!$A$4:$X$3225,7,FALSE)))</f>
        <v>0</v>
      </c>
      <c r="H699" s="4" t="s">
        <v>1677</v>
      </c>
      <c r="I699" s="45">
        <v>992</v>
      </c>
      <c r="J699" s="58" t="s">
        <v>1675</v>
      </c>
      <c r="K699">
        <f>VLOOKUP($J699,'Emission Factors-old'!$A$2:$D$9,2,FALSE)</f>
        <v>887.80254614220303</v>
      </c>
      <c r="L699" t="str">
        <f>VLOOKUP($J699,'Emission Factors-old'!$A$2:$D$9,3,FALSE)</f>
        <v>LB</v>
      </c>
      <c r="M699" t="str">
        <f>VLOOKUP($J699,'Emission Factors-old'!$A$2:$D$9,4,FALSE)</f>
        <v>EACH</v>
      </c>
      <c r="N699" s="28">
        <f t="shared" si="20"/>
        <v>0</v>
      </c>
      <c r="O699" t="str">
        <f t="shared" si="21"/>
        <v>LB</v>
      </c>
    </row>
    <row r="700" spans="1:15">
      <c r="A700" s="59" t="s">
        <v>3359</v>
      </c>
      <c r="B700" s="59" t="s">
        <v>1919</v>
      </c>
      <c r="C700" s="59" t="s">
        <v>1817</v>
      </c>
      <c r="D700" t="s">
        <v>2306</v>
      </c>
      <c r="E700" t="s">
        <v>2057</v>
      </c>
      <c r="F700" t="s">
        <v>3354</v>
      </c>
      <c r="G700" s="28">
        <f>IF(ISERROR(VLOOKUP($A700,'Adjusted County Employment'!$A$4:$X$3225,7,FALSE)),0,(VLOOKUP($A700,'Adjusted County Employment'!$A$4:$X$3225,7,FALSE)))</f>
        <v>0</v>
      </c>
      <c r="H700" s="4" t="s">
        <v>1677</v>
      </c>
      <c r="I700" s="45">
        <v>992</v>
      </c>
      <c r="J700" s="58" t="s">
        <v>1675</v>
      </c>
      <c r="K700">
        <f>VLOOKUP($J700,'Emission Factors-old'!$A$2:$D$9,2,FALSE)</f>
        <v>887.80254614220303</v>
      </c>
      <c r="L700" t="str">
        <f>VLOOKUP($J700,'Emission Factors-old'!$A$2:$D$9,3,FALSE)</f>
        <v>LB</v>
      </c>
      <c r="M700" t="str">
        <f>VLOOKUP($J700,'Emission Factors-old'!$A$2:$D$9,4,FALSE)</f>
        <v>EACH</v>
      </c>
      <c r="N700" s="28">
        <f t="shared" si="20"/>
        <v>0</v>
      </c>
      <c r="O700" t="str">
        <f t="shared" si="21"/>
        <v>LB</v>
      </c>
    </row>
    <row r="701" spans="1:15">
      <c r="A701" s="59" t="s">
        <v>3360</v>
      </c>
      <c r="B701" s="59" t="s">
        <v>1919</v>
      </c>
      <c r="C701" s="59" t="s">
        <v>1773</v>
      </c>
      <c r="D701" t="s">
        <v>3361</v>
      </c>
      <c r="E701" t="s">
        <v>2057</v>
      </c>
      <c r="F701" t="s">
        <v>3354</v>
      </c>
      <c r="G701" s="28">
        <f>IF(ISERROR(VLOOKUP($A701,'Adjusted County Employment'!$A$4:$X$3225,7,FALSE)),0,(VLOOKUP($A701,'Adjusted County Employment'!$A$4:$X$3225,7,FALSE)))</f>
        <v>0</v>
      </c>
      <c r="H701" s="4" t="s">
        <v>1677</v>
      </c>
      <c r="I701" s="45">
        <v>992</v>
      </c>
      <c r="J701" s="58" t="s">
        <v>1675</v>
      </c>
      <c r="K701">
        <f>VLOOKUP($J701,'Emission Factors-old'!$A$2:$D$9,2,FALSE)</f>
        <v>887.80254614220303</v>
      </c>
      <c r="L701" t="str">
        <f>VLOOKUP($J701,'Emission Factors-old'!$A$2:$D$9,3,FALSE)</f>
        <v>LB</v>
      </c>
      <c r="M701" t="str">
        <f>VLOOKUP($J701,'Emission Factors-old'!$A$2:$D$9,4,FALSE)</f>
        <v>EACH</v>
      </c>
      <c r="N701" s="28">
        <f t="shared" si="20"/>
        <v>0</v>
      </c>
      <c r="O701" t="str">
        <f t="shared" si="21"/>
        <v>LB</v>
      </c>
    </row>
    <row r="702" spans="1:15">
      <c r="A702" s="59" t="s">
        <v>3362</v>
      </c>
      <c r="B702" s="59" t="s">
        <v>1919</v>
      </c>
      <c r="C702" s="59" t="s">
        <v>1840</v>
      </c>
      <c r="D702" t="s">
        <v>2308</v>
      </c>
      <c r="E702" t="s">
        <v>2057</v>
      </c>
      <c r="F702" t="s">
        <v>3354</v>
      </c>
      <c r="G702" s="28">
        <f>IF(ISERROR(VLOOKUP($A702,'Adjusted County Employment'!$A$4:$X$3225,7,FALSE)),0,(VLOOKUP($A702,'Adjusted County Employment'!$A$4:$X$3225,7,FALSE)))</f>
        <v>4.3754940711462451</v>
      </c>
      <c r="H702" s="4" t="s">
        <v>1677</v>
      </c>
      <c r="I702" s="45">
        <v>992</v>
      </c>
      <c r="J702" s="58" t="s">
        <v>1675</v>
      </c>
      <c r="K702">
        <f>VLOOKUP($J702,'Emission Factors-old'!$A$2:$D$9,2,FALSE)</f>
        <v>887.80254614220303</v>
      </c>
      <c r="L702" t="str">
        <f>VLOOKUP($J702,'Emission Factors-old'!$A$2:$D$9,3,FALSE)</f>
        <v>LB</v>
      </c>
      <c r="M702" t="str">
        <f>VLOOKUP($J702,'Emission Factors-old'!$A$2:$D$9,4,FALSE)</f>
        <v>EACH</v>
      </c>
      <c r="N702" s="28">
        <f t="shared" si="20"/>
        <v>3884.5747769937502</v>
      </c>
      <c r="O702" t="str">
        <f t="shared" si="21"/>
        <v>LB</v>
      </c>
    </row>
    <row r="703" spans="1:15">
      <c r="A703" s="59" t="s">
        <v>3363</v>
      </c>
      <c r="B703" s="59" t="s">
        <v>1919</v>
      </c>
      <c r="C703" s="59" t="s">
        <v>1818</v>
      </c>
      <c r="D703" t="s">
        <v>3204</v>
      </c>
      <c r="E703" t="s">
        <v>2057</v>
      </c>
      <c r="F703" t="s">
        <v>3354</v>
      </c>
      <c r="G703" s="28">
        <f>IF(ISERROR(VLOOKUP($A703,'Adjusted County Employment'!$A$4:$X$3225,7,FALSE)),0,(VLOOKUP($A703,'Adjusted County Employment'!$A$4:$X$3225,7,FALSE)))</f>
        <v>0</v>
      </c>
      <c r="H703" s="4" t="s">
        <v>1677</v>
      </c>
      <c r="I703" s="45">
        <v>992</v>
      </c>
      <c r="J703" s="58" t="s">
        <v>1675</v>
      </c>
      <c r="K703">
        <f>VLOOKUP($J703,'Emission Factors-old'!$A$2:$D$9,2,FALSE)</f>
        <v>887.80254614220303</v>
      </c>
      <c r="L703" t="str">
        <f>VLOOKUP($J703,'Emission Factors-old'!$A$2:$D$9,3,FALSE)</f>
        <v>LB</v>
      </c>
      <c r="M703" t="str">
        <f>VLOOKUP($J703,'Emission Factors-old'!$A$2:$D$9,4,FALSE)</f>
        <v>EACH</v>
      </c>
      <c r="N703" s="28">
        <f t="shared" si="20"/>
        <v>0</v>
      </c>
      <c r="O703" t="str">
        <f t="shared" si="21"/>
        <v>LB</v>
      </c>
    </row>
    <row r="704" spans="1:15">
      <c r="A704" s="59" t="s">
        <v>3364</v>
      </c>
      <c r="B704" s="59" t="s">
        <v>1919</v>
      </c>
      <c r="C704" s="59" t="s">
        <v>1774</v>
      </c>
      <c r="D704" t="s">
        <v>2313</v>
      </c>
      <c r="E704" t="s">
        <v>2057</v>
      </c>
      <c r="F704" t="s">
        <v>3354</v>
      </c>
      <c r="G704" s="28">
        <f>IF(ISERROR(VLOOKUP($A704,'Adjusted County Employment'!$A$4:$X$3225,7,FALSE)),0,(VLOOKUP($A704,'Adjusted County Employment'!$A$4:$X$3225,7,FALSE)))</f>
        <v>9.3233082706766908</v>
      </c>
      <c r="H704" s="4" t="s">
        <v>1677</v>
      </c>
      <c r="I704" s="45">
        <v>992</v>
      </c>
      <c r="J704" s="58" t="s">
        <v>1675</v>
      </c>
      <c r="K704">
        <f>VLOOKUP($J704,'Emission Factors-old'!$A$2:$D$9,2,FALSE)</f>
        <v>887.80254614220303</v>
      </c>
      <c r="L704" t="str">
        <f>VLOOKUP($J704,'Emission Factors-old'!$A$2:$D$9,3,FALSE)</f>
        <v>LB</v>
      </c>
      <c r="M704" t="str">
        <f>VLOOKUP($J704,'Emission Factors-old'!$A$2:$D$9,4,FALSE)</f>
        <v>EACH</v>
      </c>
      <c r="N704" s="28">
        <f t="shared" si="20"/>
        <v>8277.256821175426</v>
      </c>
      <c r="O704" t="str">
        <f t="shared" si="21"/>
        <v>LB</v>
      </c>
    </row>
    <row r="705" spans="1:15">
      <c r="A705" s="59" t="s">
        <v>3365</v>
      </c>
      <c r="B705" s="59" t="s">
        <v>1919</v>
      </c>
      <c r="C705" s="59" t="s">
        <v>1819</v>
      </c>
      <c r="D705" t="s">
        <v>3210</v>
      </c>
      <c r="E705" t="s">
        <v>2057</v>
      </c>
      <c r="F705" t="s">
        <v>3354</v>
      </c>
      <c r="G705" s="28">
        <f>IF(ISERROR(VLOOKUP($A705,'Adjusted County Employment'!$A$4:$X$3225,7,FALSE)),0,(VLOOKUP($A705,'Adjusted County Employment'!$A$4:$X$3225,7,FALSE)))</f>
        <v>0</v>
      </c>
      <c r="H705" s="4" t="s">
        <v>1677</v>
      </c>
      <c r="I705" s="45">
        <v>992</v>
      </c>
      <c r="J705" s="58" t="s">
        <v>1675</v>
      </c>
      <c r="K705">
        <f>VLOOKUP($J705,'Emission Factors-old'!$A$2:$D$9,2,FALSE)</f>
        <v>887.80254614220303</v>
      </c>
      <c r="L705" t="str">
        <f>VLOOKUP($J705,'Emission Factors-old'!$A$2:$D$9,3,FALSE)</f>
        <v>LB</v>
      </c>
      <c r="M705" t="str">
        <f>VLOOKUP($J705,'Emission Factors-old'!$A$2:$D$9,4,FALSE)</f>
        <v>EACH</v>
      </c>
      <c r="N705" s="28">
        <f t="shared" si="20"/>
        <v>0</v>
      </c>
      <c r="O705" t="str">
        <f t="shared" si="21"/>
        <v>LB</v>
      </c>
    </row>
    <row r="706" spans="1:15">
      <c r="A706" s="59" t="s">
        <v>3366</v>
      </c>
      <c r="B706" s="59" t="s">
        <v>1919</v>
      </c>
      <c r="C706" s="59" t="s">
        <v>1820</v>
      </c>
      <c r="D706" t="s">
        <v>2317</v>
      </c>
      <c r="E706" t="s">
        <v>2057</v>
      </c>
      <c r="F706" t="s">
        <v>3354</v>
      </c>
      <c r="G706" s="28">
        <f>IF(ISERROR(VLOOKUP($A706,'Adjusted County Employment'!$A$4:$X$3225,7,FALSE)),0,(VLOOKUP($A706,'Adjusted County Employment'!$A$4:$X$3225,7,FALSE)))</f>
        <v>105.62150595728951</v>
      </c>
      <c r="H706" s="4" t="s">
        <v>1677</v>
      </c>
      <c r="I706" s="45">
        <v>992</v>
      </c>
      <c r="J706" s="58" t="s">
        <v>1675</v>
      </c>
      <c r="K706">
        <f>VLOOKUP($J706,'Emission Factors-old'!$A$2:$D$9,2,FALSE)</f>
        <v>887.80254614220303</v>
      </c>
      <c r="L706" t="str">
        <f>VLOOKUP($J706,'Emission Factors-old'!$A$2:$D$9,3,FALSE)</f>
        <v>LB</v>
      </c>
      <c r="M706" t="str">
        <f>VLOOKUP($J706,'Emission Factors-old'!$A$2:$D$9,4,FALSE)</f>
        <v>EACH</v>
      </c>
      <c r="N706" s="28">
        <f t="shared" ref="N706:N769" si="22">G706*K706</f>
        <v>93771.04191625549</v>
      </c>
      <c r="O706" t="str">
        <f t="shared" ref="O706:O769" si="23">L706</f>
        <v>LB</v>
      </c>
    </row>
    <row r="707" spans="1:15">
      <c r="A707" s="59" t="s">
        <v>3367</v>
      </c>
      <c r="B707" s="59" t="s">
        <v>1919</v>
      </c>
      <c r="C707" s="59" t="s">
        <v>1821</v>
      </c>
      <c r="D707" t="s">
        <v>2084</v>
      </c>
      <c r="E707" t="s">
        <v>2057</v>
      </c>
      <c r="F707" t="s">
        <v>3354</v>
      </c>
      <c r="G707" s="28">
        <f>IF(ISERROR(VLOOKUP($A707,'Adjusted County Employment'!$A$4:$X$3225,7,FALSE)),0,(VLOOKUP($A707,'Adjusted County Employment'!$A$4:$X$3225,7,FALSE)))</f>
        <v>0</v>
      </c>
      <c r="H707" s="4" t="s">
        <v>1677</v>
      </c>
      <c r="I707" s="45">
        <v>992</v>
      </c>
      <c r="J707" s="58" t="s">
        <v>1675</v>
      </c>
      <c r="K707">
        <f>VLOOKUP($J707,'Emission Factors-old'!$A$2:$D$9,2,FALSE)</f>
        <v>887.80254614220303</v>
      </c>
      <c r="L707" t="str">
        <f>VLOOKUP($J707,'Emission Factors-old'!$A$2:$D$9,3,FALSE)</f>
        <v>LB</v>
      </c>
      <c r="M707" t="str">
        <f>VLOOKUP($J707,'Emission Factors-old'!$A$2:$D$9,4,FALSE)</f>
        <v>EACH</v>
      </c>
      <c r="N707" s="28">
        <f t="shared" si="22"/>
        <v>0</v>
      </c>
      <c r="O707" t="str">
        <f t="shared" si="23"/>
        <v>LB</v>
      </c>
    </row>
    <row r="708" spans="1:15">
      <c r="A708" s="59" t="s">
        <v>3368</v>
      </c>
      <c r="B708" s="59" t="s">
        <v>1919</v>
      </c>
      <c r="C708" s="59" t="s">
        <v>1841</v>
      </c>
      <c r="D708" t="s">
        <v>3218</v>
      </c>
      <c r="E708" t="s">
        <v>2057</v>
      </c>
      <c r="F708" t="s">
        <v>3354</v>
      </c>
      <c r="G708" s="28">
        <f>IF(ISERROR(VLOOKUP($A708,'Adjusted County Employment'!$A$4:$X$3225,7,FALSE)),0,(VLOOKUP($A708,'Adjusted County Employment'!$A$4:$X$3225,7,FALSE)))</f>
        <v>4.3754940711462451</v>
      </c>
      <c r="H708" s="4" t="s">
        <v>1677</v>
      </c>
      <c r="I708" s="45">
        <v>992</v>
      </c>
      <c r="J708" s="58" t="s">
        <v>1675</v>
      </c>
      <c r="K708">
        <f>VLOOKUP($J708,'Emission Factors-old'!$A$2:$D$9,2,FALSE)</f>
        <v>887.80254614220303</v>
      </c>
      <c r="L708" t="str">
        <f>VLOOKUP($J708,'Emission Factors-old'!$A$2:$D$9,3,FALSE)</f>
        <v>LB</v>
      </c>
      <c r="M708" t="str">
        <f>VLOOKUP($J708,'Emission Factors-old'!$A$2:$D$9,4,FALSE)</f>
        <v>EACH</v>
      </c>
      <c r="N708" s="28">
        <f t="shared" si="22"/>
        <v>3884.5747769937502</v>
      </c>
      <c r="O708" t="str">
        <f t="shared" si="23"/>
        <v>LB</v>
      </c>
    </row>
    <row r="709" spans="1:15">
      <c r="A709" s="59" t="s">
        <v>3369</v>
      </c>
      <c r="B709" s="59" t="s">
        <v>1919</v>
      </c>
      <c r="C709" s="59" t="s">
        <v>1776</v>
      </c>
      <c r="D709" t="s">
        <v>2329</v>
      </c>
      <c r="E709" t="s">
        <v>2057</v>
      </c>
      <c r="F709" t="s">
        <v>3354</v>
      </c>
      <c r="G709" s="28">
        <f>IF(ISERROR(VLOOKUP($A709,'Adjusted County Employment'!$A$4:$X$3225,7,FALSE)),0,(VLOOKUP($A709,'Adjusted County Employment'!$A$4:$X$3225,7,FALSE)))</f>
        <v>0</v>
      </c>
      <c r="H709" s="4" t="s">
        <v>1677</v>
      </c>
      <c r="I709" s="45">
        <v>992</v>
      </c>
      <c r="J709" s="58" t="s">
        <v>1675</v>
      </c>
      <c r="K709">
        <f>VLOOKUP($J709,'Emission Factors-old'!$A$2:$D$9,2,FALSE)</f>
        <v>887.80254614220303</v>
      </c>
      <c r="L709" t="str">
        <f>VLOOKUP($J709,'Emission Factors-old'!$A$2:$D$9,3,FALSE)</f>
        <v>LB</v>
      </c>
      <c r="M709" t="str">
        <f>VLOOKUP($J709,'Emission Factors-old'!$A$2:$D$9,4,FALSE)</f>
        <v>EACH</v>
      </c>
      <c r="N709" s="28">
        <f t="shared" si="22"/>
        <v>0</v>
      </c>
      <c r="O709" t="str">
        <f t="shared" si="23"/>
        <v>LB</v>
      </c>
    </row>
    <row r="710" spans="1:15">
      <c r="A710" s="59" t="s">
        <v>3370</v>
      </c>
      <c r="B710" s="59" t="s">
        <v>1919</v>
      </c>
      <c r="C710" s="59" t="s">
        <v>1822</v>
      </c>
      <c r="D710" t="s">
        <v>3371</v>
      </c>
      <c r="E710" t="s">
        <v>2057</v>
      </c>
      <c r="F710" t="s">
        <v>3354</v>
      </c>
      <c r="G710" s="28">
        <f>IF(ISERROR(VLOOKUP($A710,'Adjusted County Employment'!$A$4:$X$3225,7,FALSE)),0,(VLOOKUP($A710,'Adjusted County Employment'!$A$4:$X$3225,7,FALSE)))</f>
        <v>0</v>
      </c>
      <c r="H710" s="4" t="s">
        <v>1677</v>
      </c>
      <c r="I710" s="45">
        <v>992</v>
      </c>
      <c r="J710" s="58" t="s">
        <v>1675</v>
      </c>
      <c r="K710">
        <f>VLOOKUP($J710,'Emission Factors-old'!$A$2:$D$9,2,FALSE)</f>
        <v>887.80254614220303</v>
      </c>
      <c r="L710" t="str">
        <f>VLOOKUP($J710,'Emission Factors-old'!$A$2:$D$9,3,FALSE)</f>
        <v>LB</v>
      </c>
      <c r="M710" t="str">
        <f>VLOOKUP($J710,'Emission Factors-old'!$A$2:$D$9,4,FALSE)</f>
        <v>EACH</v>
      </c>
      <c r="N710" s="28">
        <f t="shared" si="22"/>
        <v>0</v>
      </c>
      <c r="O710" t="str">
        <f t="shared" si="23"/>
        <v>LB</v>
      </c>
    </row>
    <row r="711" spans="1:15">
      <c r="A711" s="59" t="s">
        <v>3372</v>
      </c>
      <c r="B711" s="59" t="s">
        <v>1919</v>
      </c>
      <c r="C711" s="59" t="s">
        <v>1777</v>
      </c>
      <c r="D711" t="s">
        <v>3373</v>
      </c>
      <c r="E711" t="s">
        <v>2057</v>
      </c>
      <c r="F711" t="s">
        <v>3354</v>
      </c>
      <c r="G711" s="28">
        <f>IF(ISERROR(VLOOKUP($A711,'Adjusted County Employment'!$A$4:$X$3225,7,FALSE)),0,(VLOOKUP($A711,'Adjusted County Employment'!$A$4:$X$3225,7,FALSE)))</f>
        <v>0</v>
      </c>
      <c r="H711" s="4" t="s">
        <v>1677</v>
      </c>
      <c r="I711" s="45">
        <v>992</v>
      </c>
      <c r="J711" s="58" t="s">
        <v>1675</v>
      </c>
      <c r="K711">
        <f>VLOOKUP($J711,'Emission Factors-old'!$A$2:$D$9,2,FALSE)</f>
        <v>887.80254614220303</v>
      </c>
      <c r="L711" t="str">
        <f>VLOOKUP($J711,'Emission Factors-old'!$A$2:$D$9,3,FALSE)</f>
        <v>LB</v>
      </c>
      <c r="M711" t="str">
        <f>VLOOKUP($J711,'Emission Factors-old'!$A$2:$D$9,4,FALSE)</f>
        <v>EACH</v>
      </c>
      <c r="N711" s="28">
        <f t="shared" si="22"/>
        <v>0</v>
      </c>
      <c r="O711" t="str">
        <f t="shared" si="23"/>
        <v>LB</v>
      </c>
    </row>
    <row r="712" spans="1:15">
      <c r="A712" s="59" t="s">
        <v>3374</v>
      </c>
      <c r="B712" s="59" t="s">
        <v>1919</v>
      </c>
      <c r="C712" s="59" t="s">
        <v>1825</v>
      </c>
      <c r="D712" t="s">
        <v>2896</v>
      </c>
      <c r="E712" t="s">
        <v>2057</v>
      </c>
      <c r="F712" t="s">
        <v>3354</v>
      </c>
      <c r="G712" s="28">
        <f>IF(ISERROR(VLOOKUP($A712,'Adjusted County Employment'!$A$4:$X$3225,7,FALSE)),0,(VLOOKUP($A712,'Adjusted County Employment'!$A$4:$X$3225,7,FALSE)))</f>
        <v>0</v>
      </c>
      <c r="H712" s="4" t="s">
        <v>1677</v>
      </c>
      <c r="I712" s="45">
        <v>992</v>
      </c>
      <c r="J712" s="58" t="s">
        <v>1675</v>
      </c>
      <c r="K712">
        <f>VLOOKUP($J712,'Emission Factors-old'!$A$2:$D$9,2,FALSE)</f>
        <v>887.80254614220303</v>
      </c>
      <c r="L712" t="str">
        <f>VLOOKUP($J712,'Emission Factors-old'!$A$2:$D$9,3,FALSE)</f>
        <v>LB</v>
      </c>
      <c r="M712" t="str">
        <f>VLOOKUP($J712,'Emission Factors-old'!$A$2:$D$9,4,FALSE)</f>
        <v>EACH</v>
      </c>
      <c r="N712" s="28">
        <f t="shared" si="22"/>
        <v>0</v>
      </c>
      <c r="O712" t="str">
        <f t="shared" si="23"/>
        <v>LB</v>
      </c>
    </row>
    <row r="713" spans="1:15">
      <c r="A713" s="59" t="s">
        <v>3375</v>
      </c>
      <c r="B713" s="59" t="s">
        <v>1919</v>
      </c>
      <c r="C713" s="59" t="s">
        <v>1826</v>
      </c>
      <c r="D713" t="s">
        <v>3376</v>
      </c>
      <c r="E713" t="s">
        <v>2057</v>
      </c>
      <c r="F713" t="s">
        <v>3354</v>
      </c>
      <c r="G713" s="28">
        <f>IF(ISERROR(VLOOKUP($A713,'Adjusted County Employment'!$A$4:$X$3225,7,FALSE)),0,(VLOOKUP($A713,'Adjusted County Employment'!$A$4:$X$3225,7,FALSE)))</f>
        <v>4.8417266187050361</v>
      </c>
      <c r="H713" s="4" t="s">
        <v>1677</v>
      </c>
      <c r="I713" s="45">
        <v>992</v>
      </c>
      <c r="J713" s="58" t="s">
        <v>1675</v>
      </c>
      <c r="K713">
        <f>VLOOKUP($J713,'Emission Factors-old'!$A$2:$D$9,2,FALSE)</f>
        <v>887.80254614220303</v>
      </c>
      <c r="L713" t="str">
        <f>VLOOKUP($J713,'Emission Factors-old'!$A$2:$D$9,3,FALSE)</f>
        <v>LB</v>
      </c>
      <c r="M713" t="str">
        <f>VLOOKUP($J713,'Emission Factors-old'!$A$2:$D$9,4,FALSE)</f>
        <v>EACH</v>
      </c>
      <c r="N713" s="28">
        <f t="shared" si="22"/>
        <v>4298.4972198108107</v>
      </c>
      <c r="O713" t="str">
        <f t="shared" si="23"/>
        <v>LB</v>
      </c>
    </row>
    <row r="714" spans="1:15">
      <c r="A714" s="59" t="s">
        <v>3377</v>
      </c>
      <c r="B714" s="59" t="s">
        <v>1919</v>
      </c>
      <c r="C714" s="59" t="s">
        <v>1827</v>
      </c>
      <c r="D714" t="s">
        <v>3378</v>
      </c>
      <c r="E714" t="s">
        <v>2057</v>
      </c>
      <c r="F714" t="s">
        <v>3354</v>
      </c>
      <c r="G714" s="28">
        <f>IF(ISERROR(VLOOKUP($A714,'Adjusted County Employment'!$A$4:$X$3225,7,FALSE)),0,(VLOOKUP($A714,'Adjusted County Employment'!$A$4:$X$3225,7,FALSE)))</f>
        <v>0</v>
      </c>
      <c r="H714" s="4" t="s">
        <v>1677</v>
      </c>
      <c r="I714" s="45">
        <v>992</v>
      </c>
      <c r="J714" s="58" t="s">
        <v>1675</v>
      </c>
      <c r="K714">
        <f>VLOOKUP($J714,'Emission Factors-old'!$A$2:$D$9,2,FALSE)</f>
        <v>887.80254614220303</v>
      </c>
      <c r="L714" t="str">
        <f>VLOOKUP($J714,'Emission Factors-old'!$A$2:$D$9,3,FALSE)</f>
        <v>LB</v>
      </c>
      <c r="M714" t="str">
        <f>VLOOKUP($J714,'Emission Factors-old'!$A$2:$D$9,4,FALSE)</f>
        <v>EACH</v>
      </c>
      <c r="N714" s="28">
        <f t="shared" si="22"/>
        <v>0</v>
      </c>
      <c r="O714" t="str">
        <f t="shared" si="23"/>
        <v>LB</v>
      </c>
    </row>
    <row r="715" spans="1:15">
      <c r="A715" s="59" t="s">
        <v>3379</v>
      </c>
      <c r="B715" s="59" t="s">
        <v>1919</v>
      </c>
      <c r="C715" s="59" t="s">
        <v>1778</v>
      </c>
      <c r="D715" t="s">
        <v>3380</v>
      </c>
      <c r="E715" t="s">
        <v>2057</v>
      </c>
      <c r="F715" t="s">
        <v>3354</v>
      </c>
      <c r="G715" s="28">
        <f>IF(ISERROR(VLOOKUP($A715,'Adjusted County Employment'!$A$4:$X$3225,7,FALSE)),0,(VLOOKUP($A715,'Adjusted County Employment'!$A$4:$X$3225,7,FALSE)))</f>
        <v>274.14107499105774</v>
      </c>
      <c r="H715" s="4" t="s">
        <v>1677</v>
      </c>
      <c r="I715" s="45">
        <v>992</v>
      </c>
      <c r="J715" s="58" t="s">
        <v>1675</v>
      </c>
      <c r="K715">
        <f>VLOOKUP($J715,'Emission Factors-old'!$A$2:$D$9,2,FALSE)</f>
        <v>887.80254614220303</v>
      </c>
      <c r="L715" t="str">
        <f>VLOOKUP($J715,'Emission Factors-old'!$A$2:$D$9,3,FALSE)</f>
        <v>LB</v>
      </c>
      <c r="M715" t="str">
        <f>VLOOKUP($J715,'Emission Factors-old'!$A$2:$D$9,4,FALSE)</f>
        <v>EACH</v>
      </c>
      <c r="N715" s="28">
        <f t="shared" si="22"/>
        <v>243383.14437922169</v>
      </c>
      <c r="O715" t="str">
        <f t="shared" si="23"/>
        <v>LB</v>
      </c>
    </row>
    <row r="716" spans="1:15">
      <c r="A716" s="59" t="s">
        <v>3381</v>
      </c>
      <c r="B716" s="59" t="s">
        <v>1919</v>
      </c>
      <c r="C716" s="59" t="s">
        <v>1842</v>
      </c>
      <c r="D716" t="s">
        <v>3382</v>
      </c>
      <c r="E716" t="s">
        <v>2057</v>
      </c>
      <c r="F716" t="s">
        <v>3354</v>
      </c>
      <c r="G716" s="28">
        <f>IF(ISERROR(VLOOKUP($A716,'Adjusted County Employment'!$A$4:$X$3225,7,FALSE)),0,(VLOOKUP($A716,'Adjusted County Employment'!$A$4:$X$3225,7,FALSE)))</f>
        <v>583.40865646618636</v>
      </c>
      <c r="H716" s="4" t="s">
        <v>1677</v>
      </c>
      <c r="I716" s="45">
        <v>992</v>
      </c>
      <c r="J716" s="58" t="s">
        <v>1675</v>
      </c>
      <c r="K716">
        <f>VLOOKUP($J716,'Emission Factors-old'!$A$2:$D$9,2,FALSE)</f>
        <v>887.80254614220303</v>
      </c>
      <c r="L716" t="str">
        <f>VLOOKUP($J716,'Emission Factors-old'!$A$2:$D$9,3,FALSE)</f>
        <v>LB</v>
      </c>
      <c r="M716" t="str">
        <f>VLOOKUP($J716,'Emission Factors-old'!$A$2:$D$9,4,FALSE)</f>
        <v>EACH</v>
      </c>
      <c r="N716" s="28">
        <f t="shared" si="22"/>
        <v>517951.69065208209</v>
      </c>
      <c r="O716" t="str">
        <f t="shared" si="23"/>
        <v>LB</v>
      </c>
    </row>
    <row r="717" spans="1:15">
      <c r="A717" s="59" t="s">
        <v>3383</v>
      </c>
      <c r="B717" s="59" t="s">
        <v>1919</v>
      </c>
      <c r="C717" s="59" t="s">
        <v>1843</v>
      </c>
      <c r="D717" t="s">
        <v>2114</v>
      </c>
      <c r="E717" t="s">
        <v>2057</v>
      </c>
      <c r="F717" t="s">
        <v>3354</v>
      </c>
      <c r="G717" s="28">
        <f>IF(ISERROR(VLOOKUP($A717,'Adjusted County Employment'!$A$4:$X$3225,7,FALSE)),0,(VLOOKUP($A717,'Adjusted County Employment'!$A$4:$X$3225,7,FALSE)))</f>
        <v>0</v>
      </c>
      <c r="H717" s="4" t="s">
        <v>1677</v>
      </c>
      <c r="I717" s="45">
        <v>992</v>
      </c>
      <c r="J717" s="58" t="s">
        <v>1675</v>
      </c>
      <c r="K717">
        <f>VLOOKUP($J717,'Emission Factors-old'!$A$2:$D$9,2,FALSE)</f>
        <v>887.80254614220303</v>
      </c>
      <c r="L717" t="str">
        <f>VLOOKUP($J717,'Emission Factors-old'!$A$2:$D$9,3,FALSE)</f>
        <v>LB</v>
      </c>
      <c r="M717" t="str">
        <f>VLOOKUP($J717,'Emission Factors-old'!$A$2:$D$9,4,FALSE)</f>
        <v>EACH</v>
      </c>
      <c r="N717" s="28">
        <f t="shared" si="22"/>
        <v>0</v>
      </c>
      <c r="O717" t="str">
        <f t="shared" si="23"/>
        <v>LB</v>
      </c>
    </row>
    <row r="718" spans="1:15">
      <c r="A718" s="59" t="s">
        <v>3384</v>
      </c>
      <c r="B718" s="59" t="s">
        <v>1919</v>
      </c>
      <c r="C718" s="59" t="s">
        <v>1779</v>
      </c>
      <c r="D718" t="s">
        <v>2920</v>
      </c>
      <c r="E718" t="s">
        <v>2057</v>
      </c>
      <c r="F718" t="s">
        <v>3354</v>
      </c>
      <c r="G718" s="28">
        <f>IF(ISERROR(VLOOKUP($A718,'Adjusted County Employment'!$A$4:$X$3225,7,FALSE)),0,(VLOOKUP($A718,'Adjusted County Employment'!$A$4:$X$3225,7,FALSE)))</f>
        <v>167.53338880798836</v>
      </c>
      <c r="H718" s="4" t="s">
        <v>1677</v>
      </c>
      <c r="I718" s="45">
        <v>992</v>
      </c>
      <c r="J718" s="58" t="s">
        <v>1675</v>
      </c>
      <c r="K718">
        <f>VLOOKUP($J718,'Emission Factors-old'!$A$2:$D$9,2,FALSE)</f>
        <v>887.80254614220303</v>
      </c>
      <c r="L718" t="str">
        <f>VLOOKUP($J718,'Emission Factors-old'!$A$2:$D$9,3,FALSE)</f>
        <v>LB</v>
      </c>
      <c r="M718" t="str">
        <f>VLOOKUP($J718,'Emission Factors-old'!$A$2:$D$9,4,FALSE)</f>
        <v>EACH</v>
      </c>
      <c r="N718" s="28">
        <f t="shared" si="22"/>
        <v>148736.56914756371</v>
      </c>
      <c r="O718" t="str">
        <f t="shared" si="23"/>
        <v>LB</v>
      </c>
    </row>
    <row r="719" spans="1:15">
      <c r="A719" s="59" t="s">
        <v>3385</v>
      </c>
      <c r="B719" s="59" t="s">
        <v>1919</v>
      </c>
      <c r="C719" s="59" t="s">
        <v>1780</v>
      </c>
      <c r="D719" t="s">
        <v>3386</v>
      </c>
      <c r="E719" t="s">
        <v>2057</v>
      </c>
      <c r="F719" t="s">
        <v>3354</v>
      </c>
      <c r="G719" s="28">
        <f>IF(ISERROR(VLOOKUP($A719,'Adjusted County Employment'!$A$4:$X$3225,7,FALSE)),0,(VLOOKUP($A719,'Adjusted County Employment'!$A$4:$X$3225,7,FALSE)))</f>
        <v>0</v>
      </c>
      <c r="H719" s="4" t="s">
        <v>1677</v>
      </c>
      <c r="I719" s="45">
        <v>992</v>
      </c>
      <c r="J719" s="58" t="s">
        <v>1675</v>
      </c>
      <c r="K719">
        <f>VLOOKUP($J719,'Emission Factors-old'!$A$2:$D$9,2,FALSE)</f>
        <v>887.80254614220303</v>
      </c>
      <c r="L719" t="str">
        <f>VLOOKUP($J719,'Emission Factors-old'!$A$2:$D$9,3,FALSE)</f>
        <v>LB</v>
      </c>
      <c r="M719" t="str">
        <f>VLOOKUP($J719,'Emission Factors-old'!$A$2:$D$9,4,FALSE)</f>
        <v>EACH</v>
      </c>
      <c r="N719" s="28">
        <f t="shared" si="22"/>
        <v>0</v>
      </c>
      <c r="O719" t="str">
        <f t="shared" si="23"/>
        <v>LB</v>
      </c>
    </row>
    <row r="720" spans="1:15">
      <c r="A720" s="59" t="s">
        <v>3387</v>
      </c>
      <c r="B720" s="59" t="s">
        <v>1919</v>
      </c>
      <c r="C720" s="59" t="s">
        <v>1781</v>
      </c>
      <c r="D720" t="s">
        <v>2116</v>
      </c>
      <c r="E720" t="s">
        <v>2057</v>
      </c>
      <c r="F720" t="s">
        <v>3354</v>
      </c>
      <c r="G720" s="28">
        <f>IF(ISERROR(VLOOKUP($A720,'Adjusted County Employment'!$A$4:$X$3225,7,FALSE)),0,(VLOOKUP($A720,'Adjusted County Employment'!$A$4:$X$3225,7,FALSE)))</f>
        <v>0</v>
      </c>
      <c r="H720" s="4" t="s">
        <v>1677</v>
      </c>
      <c r="I720" s="45">
        <v>992</v>
      </c>
      <c r="J720" s="58" t="s">
        <v>1675</v>
      </c>
      <c r="K720">
        <f>VLOOKUP($J720,'Emission Factors-old'!$A$2:$D$9,2,FALSE)</f>
        <v>887.80254614220303</v>
      </c>
      <c r="L720" t="str">
        <f>VLOOKUP($J720,'Emission Factors-old'!$A$2:$D$9,3,FALSE)</f>
        <v>LB</v>
      </c>
      <c r="M720" t="str">
        <f>VLOOKUP($J720,'Emission Factors-old'!$A$2:$D$9,4,FALSE)</f>
        <v>EACH</v>
      </c>
      <c r="N720" s="28">
        <f t="shared" si="22"/>
        <v>0</v>
      </c>
      <c r="O720" t="str">
        <f t="shared" si="23"/>
        <v>LB</v>
      </c>
    </row>
    <row r="721" spans="1:15">
      <c r="A721" s="59" t="s">
        <v>3388</v>
      </c>
      <c r="B721" s="59" t="s">
        <v>1919</v>
      </c>
      <c r="C721" s="59" t="s">
        <v>1782</v>
      </c>
      <c r="D721" t="s">
        <v>2343</v>
      </c>
      <c r="E721" t="s">
        <v>2057</v>
      </c>
      <c r="F721" t="s">
        <v>3354</v>
      </c>
      <c r="G721" s="28">
        <f>IF(ISERROR(VLOOKUP($A721,'Adjusted County Employment'!$A$4:$X$3225,7,FALSE)),0,(VLOOKUP($A721,'Adjusted County Employment'!$A$4:$X$3225,7,FALSE)))</f>
        <v>0</v>
      </c>
      <c r="H721" s="4" t="s">
        <v>1677</v>
      </c>
      <c r="I721" s="45">
        <v>992</v>
      </c>
      <c r="J721" s="58" t="s">
        <v>1675</v>
      </c>
      <c r="K721">
        <f>VLOOKUP($J721,'Emission Factors-old'!$A$2:$D$9,2,FALSE)</f>
        <v>887.80254614220303</v>
      </c>
      <c r="L721" t="str">
        <f>VLOOKUP($J721,'Emission Factors-old'!$A$2:$D$9,3,FALSE)</f>
        <v>LB</v>
      </c>
      <c r="M721" t="str">
        <f>VLOOKUP($J721,'Emission Factors-old'!$A$2:$D$9,4,FALSE)</f>
        <v>EACH</v>
      </c>
      <c r="N721" s="28">
        <f t="shared" si="22"/>
        <v>0</v>
      </c>
      <c r="O721" t="str">
        <f t="shared" si="23"/>
        <v>LB</v>
      </c>
    </row>
    <row r="722" spans="1:15">
      <c r="A722" s="59" t="s">
        <v>3389</v>
      </c>
      <c r="B722" s="59" t="s">
        <v>1919</v>
      </c>
      <c r="C722" s="59" t="s">
        <v>1783</v>
      </c>
      <c r="D722" t="s">
        <v>3390</v>
      </c>
      <c r="E722" t="s">
        <v>2057</v>
      </c>
      <c r="F722" t="s">
        <v>3354</v>
      </c>
      <c r="G722" s="28">
        <f>IF(ISERROR(VLOOKUP($A722,'Adjusted County Employment'!$A$4:$X$3225,7,FALSE)),0,(VLOOKUP($A722,'Adjusted County Employment'!$A$4:$X$3225,7,FALSE)))</f>
        <v>0</v>
      </c>
      <c r="H722" s="4" t="s">
        <v>1677</v>
      </c>
      <c r="I722" s="45">
        <v>992</v>
      </c>
      <c r="J722" s="58" t="s">
        <v>1675</v>
      </c>
      <c r="K722">
        <f>VLOOKUP($J722,'Emission Factors-old'!$A$2:$D$9,2,FALSE)</f>
        <v>887.80254614220303</v>
      </c>
      <c r="L722" t="str">
        <f>VLOOKUP($J722,'Emission Factors-old'!$A$2:$D$9,3,FALSE)</f>
        <v>LB</v>
      </c>
      <c r="M722" t="str">
        <f>VLOOKUP($J722,'Emission Factors-old'!$A$2:$D$9,4,FALSE)</f>
        <v>EACH</v>
      </c>
      <c r="N722" s="28">
        <f t="shared" si="22"/>
        <v>0</v>
      </c>
      <c r="O722" t="str">
        <f t="shared" si="23"/>
        <v>LB</v>
      </c>
    </row>
    <row r="723" spans="1:15">
      <c r="A723" s="59" t="s">
        <v>3391</v>
      </c>
      <c r="B723" s="59" t="s">
        <v>1919</v>
      </c>
      <c r="C723" s="59" t="s">
        <v>1844</v>
      </c>
      <c r="D723" t="s">
        <v>2347</v>
      </c>
      <c r="E723" t="s">
        <v>2057</v>
      </c>
      <c r="F723" t="s">
        <v>3354</v>
      </c>
      <c r="G723" s="28">
        <f>IF(ISERROR(VLOOKUP($A723,'Adjusted County Employment'!$A$4:$X$3225,7,FALSE)),0,(VLOOKUP($A723,'Adjusted County Employment'!$A$4:$X$3225,7,FALSE)))</f>
        <v>4.3754940711462451</v>
      </c>
      <c r="H723" s="4" t="s">
        <v>1677</v>
      </c>
      <c r="I723" s="45">
        <v>992</v>
      </c>
      <c r="J723" s="58" t="s">
        <v>1675</v>
      </c>
      <c r="K723">
        <f>VLOOKUP($J723,'Emission Factors-old'!$A$2:$D$9,2,FALSE)</f>
        <v>887.80254614220303</v>
      </c>
      <c r="L723" t="str">
        <f>VLOOKUP($J723,'Emission Factors-old'!$A$2:$D$9,3,FALSE)</f>
        <v>LB</v>
      </c>
      <c r="M723" t="str">
        <f>VLOOKUP($J723,'Emission Factors-old'!$A$2:$D$9,4,FALSE)</f>
        <v>EACH</v>
      </c>
      <c r="N723" s="28">
        <f t="shared" si="22"/>
        <v>3884.5747769937502</v>
      </c>
      <c r="O723" t="str">
        <f t="shared" si="23"/>
        <v>LB</v>
      </c>
    </row>
    <row r="724" spans="1:15">
      <c r="A724" s="59" t="s">
        <v>3392</v>
      </c>
      <c r="B724" s="59" t="s">
        <v>1919</v>
      </c>
      <c r="C724" s="59" t="s">
        <v>1784</v>
      </c>
      <c r="D724" t="s">
        <v>2120</v>
      </c>
      <c r="E724" t="s">
        <v>2057</v>
      </c>
      <c r="F724" t="s">
        <v>3354</v>
      </c>
      <c r="G724" s="28">
        <f>IF(ISERROR(VLOOKUP($A724,'Adjusted County Employment'!$A$4:$X$3225,7,FALSE)),0,(VLOOKUP($A724,'Adjusted County Employment'!$A$4:$X$3225,7,FALSE)))</f>
        <v>0</v>
      </c>
      <c r="H724" s="4" t="s">
        <v>1677</v>
      </c>
      <c r="I724" s="45">
        <v>992</v>
      </c>
      <c r="J724" s="58" t="s">
        <v>1675</v>
      </c>
      <c r="K724">
        <f>VLOOKUP($J724,'Emission Factors-old'!$A$2:$D$9,2,FALSE)</f>
        <v>887.80254614220303</v>
      </c>
      <c r="L724" t="str">
        <f>VLOOKUP($J724,'Emission Factors-old'!$A$2:$D$9,3,FALSE)</f>
        <v>LB</v>
      </c>
      <c r="M724" t="str">
        <f>VLOOKUP($J724,'Emission Factors-old'!$A$2:$D$9,4,FALSE)</f>
        <v>EACH</v>
      </c>
      <c r="N724" s="28">
        <f t="shared" si="22"/>
        <v>0</v>
      </c>
      <c r="O724" t="str">
        <f t="shared" si="23"/>
        <v>LB</v>
      </c>
    </row>
    <row r="725" spans="1:15">
      <c r="A725" s="59" t="s">
        <v>3393</v>
      </c>
      <c r="B725" s="59" t="s">
        <v>1919</v>
      </c>
      <c r="C725" s="59" t="s">
        <v>1828</v>
      </c>
      <c r="D725" t="s">
        <v>2745</v>
      </c>
      <c r="E725" t="s">
        <v>2057</v>
      </c>
      <c r="F725" t="s">
        <v>3354</v>
      </c>
      <c r="G725" s="28">
        <f>IF(ISERROR(VLOOKUP($A725,'Adjusted County Employment'!$A$4:$X$3225,7,FALSE)),0,(VLOOKUP($A725,'Adjusted County Employment'!$A$4:$X$3225,7,FALSE)))</f>
        <v>0</v>
      </c>
      <c r="H725" s="4" t="s">
        <v>1677</v>
      </c>
      <c r="I725" s="45">
        <v>992</v>
      </c>
      <c r="J725" s="58" t="s">
        <v>1675</v>
      </c>
      <c r="K725">
        <f>VLOOKUP($J725,'Emission Factors-old'!$A$2:$D$9,2,FALSE)</f>
        <v>887.80254614220303</v>
      </c>
      <c r="L725" t="str">
        <f>VLOOKUP($J725,'Emission Factors-old'!$A$2:$D$9,3,FALSE)</f>
        <v>LB</v>
      </c>
      <c r="M725" t="str">
        <f>VLOOKUP($J725,'Emission Factors-old'!$A$2:$D$9,4,FALSE)</f>
        <v>EACH</v>
      </c>
      <c r="N725" s="28">
        <f t="shared" si="22"/>
        <v>0</v>
      </c>
      <c r="O725" t="str">
        <f t="shared" si="23"/>
        <v>LB</v>
      </c>
    </row>
    <row r="726" spans="1:15">
      <c r="A726" s="59" t="s">
        <v>3394</v>
      </c>
      <c r="B726" s="59" t="s">
        <v>1919</v>
      </c>
      <c r="C726" s="59" t="s">
        <v>1845</v>
      </c>
      <c r="D726" t="s">
        <v>2943</v>
      </c>
      <c r="E726" t="s">
        <v>2057</v>
      </c>
      <c r="F726" t="s">
        <v>3354</v>
      </c>
      <c r="G726" s="28">
        <f>IF(ISERROR(VLOOKUP($A726,'Adjusted County Employment'!$A$4:$X$3225,7,FALSE)),0,(VLOOKUP($A726,'Adjusted County Employment'!$A$4:$X$3225,7,FALSE)))</f>
        <v>0</v>
      </c>
      <c r="H726" s="4" t="s">
        <v>1677</v>
      </c>
      <c r="I726" s="45">
        <v>992</v>
      </c>
      <c r="J726" s="58" t="s">
        <v>1675</v>
      </c>
      <c r="K726">
        <f>VLOOKUP($J726,'Emission Factors-old'!$A$2:$D$9,2,FALSE)</f>
        <v>887.80254614220303</v>
      </c>
      <c r="L726" t="str">
        <f>VLOOKUP($J726,'Emission Factors-old'!$A$2:$D$9,3,FALSE)</f>
        <v>LB</v>
      </c>
      <c r="M726" t="str">
        <f>VLOOKUP($J726,'Emission Factors-old'!$A$2:$D$9,4,FALSE)</f>
        <v>EACH</v>
      </c>
      <c r="N726" s="28">
        <f t="shared" si="22"/>
        <v>0</v>
      </c>
      <c r="O726" t="str">
        <f t="shared" si="23"/>
        <v>LB</v>
      </c>
    </row>
    <row r="727" spans="1:15">
      <c r="A727" s="59" t="s">
        <v>3395</v>
      </c>
      <c r="B727" s="59" t="s">
        <v>1919</v>
      </c>
      <c r="C727" s="59" t="s">
        <v>1785</v>
      </c>
      <c r="D727" t="s">
        <v>3396</v>
      </c>
      <c r="E727" t="s">
        <v>2057</v>
      </c>
      <c r="F727" t="s">
        <v>3354</v>
      </c>
      <c r="G727" s="28">
        <f>IF(ISERROR(VLOOKUP($A727,'Adjusted County Employment'!$A$4:$X$3225,7,FALSE)),0,(VLOOKUP($A727,'Adjusted County Employment'!$A$4:$X$3225,7,FALSE)))</f>
        <v>0</v>
      </c>
      <c r="H727" s="4" t="s">
        <v>1677</v>
      </c>
      <c r="I727" s="45">
        <v>992</v>
      </c>
      <c r="J727" s="58" t="s">
        <v>1675</v>
      </c>
      <c r="K727">
        <f>VLOOKUP($J727,'Emission Factors-old'!$A$2:$D$9,2,FALSE)</f>
        <v>887.80254614220303</v>
      </c>
      <c r="L727" t="str">
        <f>VLOOKUP($J727,'Emission Factors-old'!$A$2:$D$9,3,FALSE)</f>
        <v>LB</v>
      </c>
      <c r="M727" t="str">
        <f>VLOOKUP($J727,'Emission Factors-old'!$A$2:$D$9,4,FALSE)</f>
        <v>EACH</v>
      </c>
      <c r="N727" s="28">
        <f t="shared" si="22"/>
        <v>0</v>
      </c>
      <c r="O727" t="str">
        <f t="shared" si="23"/>
        <v>LB</v>
      </c>
    </row>
    <row r="728" spans="1:15">
      <c r="A728" s="59" t="s">
        <v>3397</v>
      </c>
      <c r="B728" s="59" t="s">
        <v>1919</v>
      </c>
      <c r="C728" s="59" t="s">
        <v>1786</v>
      </c>
      <c r="D728" t="s">
        <v>3398</v>
      </c>
      <c r="E728" t="s">
        <v>2057</v>
      </c>
      <c r="F728" t="s">
        <v>3354</v>
      </c>
      <c r="G728" s="28">
        <f>IF(ISERROR(VLOOKUP($A728,'Adjusted County Employment'!$A$4:$X$3225,7,FALSE)),0,(VLOOKUP($A728,'Adjusted County Employment'!$A$4:$X$3225,7,FALSE)))</f>
        <v>0</v>
      </c>
      <c r="H728" s="4" t="s">
        <v>1677</v>
      </c>
      <c r="I728" s="45">
        <v>992</v>
      </c>
      <c r="J728" s="58" t="s">
        <v>1675</v>
      </c>
      <c r="K728">
        <f>VLOOKUP($J728,'Emission Factors-old'!$A$2:$D$9,2,FALSE)</f>
        <v>887.80254614220303</v>
      </c>
      <c r="L728" t="str">
        <f>VLOOKUP($J728,'Emission Factors-old'!$A$2:$D$9,3,FALSE)</f>
        <v>LB</v>
      </c>
      <c r="M728" t="str">
        <f>VLOOKUP($J728,'Emission Factors-old'!$A$2:$D$9,4,FALSE)</f>
        <v>EACH</v>
      </c>
      <c r="N728" s="28">
        <f t="shared" si="22"/>
        <v>0</v>
      </c>
      <c r="O728" t="str">
        <f t="shared" si="23"/>
        <v>LB</v>
      </c>
    </row>
    <row r="729" spans="1:15">
      <c r="A729" s="59" t="s">
        <v>3399</v>
      </c>
      <c r="B729" s="59" t="s">
        <v>1919</v>
      </c>
      <c r="C729" s="59" t="s">
        <v>1847</v>
      </c>
      <c r="D729" t="s">
        <v>2124</v>
      </c>
      <c r="E729" t="s">
        <v>2057</v>
      </c>
      <c r="F729" t="s">
        <v>3354</v>
      </c>
      <c r="G729" s="28">
        <f>IF(ISERROR(VLOOKUP($A729,'Adjusted County Employment'!$A$4:$X$3225,7,FALSE)),0,(VLOOKUP($A729,'Adjusted County Employment'!$A$4:$X$3225,7,FALSE)))</f>
        <v>0</v>
      </c>
      <c r="H729" s="4" t="s">
        <v>1677</v>
      </c>
      <c r="I729" s="45">
        <v>992</v>
      </c>
      <c r="J729" s="58" t="s">
        <v>1675</v>
      </c>
      <c r="K729">
        <f>VLOOKUP($J729,'Emission Factors-old'!$A$2:$D$9,2,FALSE)</f>
        <v>887.80254614220303</v>
      </c>
      <c r="L729" t="str">
        <f>VLOOKUP($J729,'Emission Factors-old'!$A$2:$D$9,3,FALSE)</f>
        <v>LB</v>
      </c>
      <c r="M729" t="str">
        <f>VLOOKUP($J729,'Emission Factors-old'!$A$2:$D$9,4,FALSE)</f>
        <v>EACH</v>
      </c>
      <c r="N729" s="28">
        <f t="shared" si="22"/>
        <v>0</v>
      </c>
      <c r="O729" t="str">
        <f t="shared" si="23"/>
        <v>LB</v>
      </c>
    </row>
    <row r="730" spans="1:15">
      <c r="A730" s="59" t="s">
        <v>3400</v>
      </c>
      <c r="B730" s="59" t="s">
        <v>1919</v>
      </c>
      <c r="C730" s="59" t="s">
        <v>1848</v>
      </c>
      <c r="D730" t="s">
        <v>2354</v>
      </c>
      <c r="E730" t="s">
        <v>2057</v>
      </c>
      <c r="F730" t="s">
        <v>3354</v>
      </c>
      <c r="G730" s="28">
        <f>IF(ISERROR(VLOOKUP($A730,'Adjusted County Employment'!$A$4:$X$3225,7,FALSE)),0,(VLOOKUP($A730,'Adjusted County Employment'!$A$4:$X$3225,7,FALSE)))</f>
        <v>0</v>
      </c>
      <c r="H730" s="4" t="s">
        <v>1677</v>
      </c>
      <c r="I730" s="45">
        <v>992</v>
      </c>
      <c r="J730" s="58" t="s">
        <v>1675</v>
      </c>
      <c r="K730">
        <f>VLOOKUP($J730,'Emission Factors-old'!$A$2:$D$9,2,FALSE)</f>
        <v>887.80254614220303</v>
      </c>
      <c r="L730" t="str">
        <f>VLOOKUP($J730,'Emission Factors-old'!$A$2:$D$9,3,FALSE)</f>
        <v>LB</v>
      </c>
      <c r="M730" t="str">
        <f>VLOOKUP($J730,'Emission Factors-old'!$A$2:$D$9,4,FALSE)</f>
        <v>EACH</v>
      </c>
      <c r="N730" s="28">
        <f t="shared" si="22"/>
        <v>0</v>
      </c>
      <c r="O730" t="str">
        <f t="shared" si="23"/>
        <v>LB</v>
      </c>
    </row>
    <row r="731" spans="1:15">
      <c r="A731" s="59" t="s">
        <v>3401</v>
      </c>
      <c r="B731" s="59" t="s">
        <v>1919</v>
      </c>
      <c r="C731" s="59" t="s">
        <v>1787</v>
      </c>
      <c r="D731" t="s">
        <v>3402</v>
      </c>
      <c r="E731" t="s">
        <v>2057</v>
      </c>
      <c r="F731" t="s">
        <v>3354</v>
      </c>
      <c r="G731" s="28">
        <f>IF(ISERROR(VLOOKUP($A731,'Adjusted County Employment'!$A$4:$X$3225,7,FALSE)),0,(VLOOKUP($A731,'Adjusted County Employment'!$A$4:$X$3225,7,FALSE)))</f>
        <v>0</v>
      </c>
      <c r="H731" s="4" t="s">
        <v>1677</v>
      </c>
      <c r="I731" s="45">
        <v>992</v>
      </c>
      <c r="J731" s="58" t="s">
        <v>1675</v>
      </c>
      <c r="K731">
        <f>VLOOKUP($J731,'Emission Factors-old'!$A$2:$D$9,2,FALSE)</f>
        <v>887.80254614220303</v>
      </c>
      <c r="L731" t="str">
        <f>VLOOKUP($J731,'Emission Factors-old'!$A$2:$D$9,3,FALSE)</f>
        <v>LB</v>
      </c>
      <c r="M731" t="str">
        <f>VLOOKUP($J731,'Emission Factors-old'!$A$2:$D$9,4,FALSE)</f>
        <v>EACH</v>
      </c>
      <c r="N731" s="28">
        <f t="shared" si="22"/>
        <v>0</v>
      </c>
      <c r="O731" t="str">
        <f t="shared" si="23"/>
        <v>LB</v>
      </c>
    </row>
    <row r="732" spans="1:15">
      <c r="A732" s="59" t="s">
        <v>3403</v>
      </c>
      <c r="B732" s="59" t="s">
        <v>1919</v>
      </c>
      <c r="C732" s="59" t="s">
        <v>1849</v>
      </c>
      <c r="D732" t="s">
        <v>2128</v>
      </c>
      <c r="E732" t="s">
        <v>2057</v>
      </c>
      <c r="F732" t="s">
        <v>3354</v>
      </c>
      <c r="G732" s="28">
        <f>IF(ISERROR(VLOOKUP($A732,'Adjusted County Employment'!$A$4:$X$3225,7,FALSE)),0,(VLOOKUP($A732,'Adjusted County Employment'!$A$4:$X$3225,7,FALSE)))</f>
        <v>0</v>
      </c>
      <c r="H732" s="4" t="s">
        <v>1677</v>
      </c>
      <c r="I732" s="45">
        <v>992</v>
      </c>
      <c r="J732" s="58" t="s">
        <v>1675</v>
      </c>
      <c r="K732">
        <f>VLOOKUP($J732,'Emission Factors-old'!$A$2:$D$9,2,FALSE)</f>
        <v>887.80254614220303</v>
      </c>
      <c r="L732" t="str">
        <f>VLOOKUP($J732,'Emission Factors-old'!$A$2:$D$9,3,FALSE)</f>
        <v>LB</v>
      </c>
      <c r="M732" t="str">
        <f>VLOOKUP($J732,'Emission Factors-old'!$A$2:$D$9,4,FALSE)</f>
        <v>EACH</v>
      </c>
      <c r="N732" s="28">
        <f t="shared" si="22"/>
        <v>0</v>
      </c>
      <c r="O732" t="str">
        <f t="shared" si="23"/>
        <v>LB</v>
      </c>
    </row>
    <row r="733" spans="1:15">
      <c r="A733" s="59" t="s">
        <v>3404</v>
      </c>
      <c r="B733" s="59" t="s">
        <v>1919</v>
      </c>
      <c r="C733" s="59" t="s">
        <v>1789</v>
      </c>
      <c r="D733" t="s">
        <v>2958</v>
      </c>
      <c r="E733" t="s">
        <v>2057</v>
      </c>
      <c r="F733" t="s">
        <v>3354</v>
      </c>
      <c r="G733" s="28">
        <f>IF(ISERROR(VLOOKUP($A733,'Adjusted County Employment'!$A$4:$X$3225,7,FALSE)),0,(VLOOKUP($A733,'Adjusted County Employment'!$A$4:$X$3225,7,FALSE)))</f>
        <v>0</v>
      </c>
      <c r="H733" s="4" t="s">
        <v>1677</v>
      </c>
      <c r="I733" s="45">
        <v>992</v>
      </c>
      <c r="J733" s="58" t="s">
        <v>1675</v>
      </c>
      <c r="K733">
        <f>VLOOKUP($J733,'Emission Factors-old'!$A$2:$D$9,2,FALSE)</f>
        <v>887.80254614220303</v>
      </c>
      <c r="L733" t="str">
        <f>VLOOKUP($J733,'Emission Factors-old'!$A$2:$D$9,3,FALSE)</f>
        <v>LB</v>
      </c>
      <c r="M733" t="str">
        <f>VLOOKUP($J733,'Emission Factors-old'!$A$2:$D$9,4,FALSE)</f>
        <v>EACH</v>
      </c>
      <c r="N733" s="28">
        <f t="shared" si="22"/>
        <v>0</v>
      </c>
      <c r="O733" t="str">
        <f t="shared" si="23"/>
        <v>LB</v>
      </c>
    </row>
    <row r="734" spans="1:15">
      <c r="A734" s="59" t="s">
        <v>3405</v>
      </c>
      <c r="B734" s="59" t="s">
        <v>1919</v>
      </c>
      <c r="C734" s="59" t="s">
        <v>1850</v>
      </c>
      <c r="D734" t="s">
        <v>3406</v>
      </c>
      <c r="E734" t="s">
        <v>2057</v>
      </c>
      <c r="F734" t="s">
        <v>3354</v>
      </c>
      <c r="G734" s="28">
        <f>IF(ISERROR(VLOOKUP($A734,'Adjusted County Employment'!$A$4:$X$3225,7,FALSE)),0,(VLOOKUP($A734,'Adjusted County Employment'!$A$4:$X$3225,7,FALSE)))</f>
        <v>0</v>
      </c>
      <c r="H734" s="4" t="s">
        <v>1677</v>
      </c>
      <c r="I734" s="45">
        <v>992</v>
      </c>
      <c r="J734" s="58" t="s">
        <v>1675</v>
      </c>
      <c r="K734">
        <f>VLOOKUP($J734,'Emission Factors-old'!$A$2:$D$9,2,FALSE)</f>
        <v>887.80254614220303</v>
      </c>
      <c r="L734" t="str">
        <f>VLOOKUP($J734,'Emission Factors-old'!$A$2:$D$9,3,FALSE)</f>
        <v>LB</v>
      </c>
      <c r="M734" t="str">
        <f>VLOOKUP($J734,'Emission Factors-old'!$A$2:$D$9,4,FALSE)</f>
        <v>EACH</v>
      </c>
      <c r="N734" s="28">
        <f t="shared" si="22"/>
        <v>0</v>
      </c>
      <c r="O734" t="str">
        <f t="shared" si="23"/>
        <v>LB</v>
      </c>
    </row>
    <row r="735" spans="1:15">
      <c r="A735" s="59" t="s">
        <v>3407</v>
      </c>
      <c r="B735" s="59" t="s">
        <v>1919</v>
      </c>
      <c r="C735" s="59" t="s">
        <v>1790</v>
      </c>
      <c r="D735" t="s">
        <v>2130</v>
      </c>
      <c r="E735" t="s">
        <v>2057</v>
      </c>
      <c r="F735" t="s">
        <v>3354</v>
      </c>
      <c r="G735" s="28">
        <f>IF(ISERROR(VLOOKUP($A735,'Adjusted County Employment'!$A$4:$X$3225,7,FALSE)),0,(VLOOKUP($A735,'Adjusted County Employment'!$A$4:$X$3225,7,FALSE)))</f>
        <v>0</v>
      </c>
      <c r="H735" s="4" t="s">
        <v>1677</v>
      </c>
      <c r="I735" s="45">
        <v>992</v>
      </c>
      <c r="J735" s="58" t="s">
        <v>1675</v>
      </c>
      <c r="K735">
        <f>VLOOKUP($J735,'Emission Factors-old'!$A$2:$D$9,2,FALSE)</f>
        <v>887.80254614220303</v>
      </c>
      <c r="L735" t="str">
        <f>VLOOKUP($J735,'Emission Factors-old'!$A$2:$D$9,3,FALSE)</f>
        <v>LB</v>
      </c>
      <c r="M735" t="str">
        <f>VLOOKUP($J735,'Emission Factors-old'!$A$2:$D$9,4,FALSE)</f>
        <v>EACH</v>
      </c>
      <c r="N735" s="28">
        <f t="shared" si="22"/>
        <v>0</v>
      </c>
      <c r="O735" t="str">
        <f t="shared" si="23"/>
        <v>LB</v>
      </c>
    </row>
    <row r="736" spans="1:15">
      <c r="A736" s="59" t="s">
        <v>3408</v>
      </c>
      <c r="B736" s="59" t="s">
        <v>1919</v>
      </c>
      <c r="C736" s="59" t="s">
        <v>1791</v>
      </c>
      <c r="D736" t="s">
        <v>3409</v>
      </c>
      <c r="E736" t="s">
        <v>2057</v>
      </c>
      <c r="F736" t="s">
        <v>3354</v>
      </c>
      <c r="G736" s="28">
        <f>IF(ISERROR(VLOOKUP($A736,'Adjusted County Employment'!$A$4:$X$3225,7,FALSE)),0,(VLOOKUP($A736,'Adjusted County Employment'!$A$4:$X$3225,7,FALSE)))</f>
        <v>0</v>
      </c>
      <c r="H736" s="4" t="s">
        <v>1677</v>
      </c>
      <c r="I736" s="45">
        <v>992</v>
      </c>
      <c r="J736" s="58" t="s">
        <v>1675</v>
      </c>
      <c r="K736">
        <f>VLOOKUP($J736,'Emission Factors-old'!$A$2:$D$9,2,FALSE)</f>
        <v>887.80254614220303</v>
      </c>
      <c r="L736" t="str">
        <f>VLOOKUP($J736,'Emission Factors-old'!$A$2:$D$9,3,FALSE)</f>
        <v>LB</v>
      </c>
      <c r="M736" t="str">
        <f>VLOOKUP($J736,'Emission Factors-old'!$A$2:$D$9,4,FALSE)</f>
        <v>EACH</v>
      </c>
      <c r="N736" s="28">
        <f t="shared" si="22"/>
        <v>0</v>
      </c>
      <c r="O736" t="str">
        <f t="shared" si="23"/>
        <v>LB</v>
      </c>
    </row>
    <row r="737" spans="1:15">
      <c r="A737" s="59" t="s">
        <v>3410</v>
      </c>
      <c r="B737" s="59" t="s">
        <v>1919</v>
      </c>
      <c r="C737" s="59" t="s">
        <v>1829</v>
      </c>
      <c r="D737" t="s">
        <v>2362</v>
      </c>
      <c r="E737" t="s">
        <v>2057</v>
      </c>
      <c r="F737" t="s">
        <v>3354</v>
      </c>
      <c r="G737" s="28">
        <f>IF(ISERROR(VLOOKUP($A737,'Adjusted County Employment'!$A$4:$X$3225,7,FALSE)),0,(VLOOKUP($A737,'Adjusted County Employment'!$A$4:$X$3225,7,FALSE)))</f>
        <v>4.3754940711462451</v>
      </c>
      <c r="H737" s="4" t="s">
        <v>1677</v>
      </c>
      <c r="I737" s="45">
        <v>992</v>
      </c>
      <c r="J737" s="58" t="s">
        <v>1675</v>
      </c>
      <c r="K737">
        <f>VLOOKUP($J737,'Emission Factors-old'!$A$2:$D$9,2,FALSE)</f>
        <v>887.80254614220303</v>
      </c>
      <c r="L737" t="str">
        <f>VLOOKUP($J737,'Emission Factors-old'!$A$2:$D$9,3,FALSE)</f>
        <v>LB</v>
      </c>
      <c r="M737" t="str">
        <f>VLOOKUP($J737,'Emission Factors-old'!$A$2:$D$9,4,FALSE)</f>
        <v>EACH</v>
      </c>
      <c r="N737" s="28">
        <f t="shared" si="22"/>
        <v>3884.5747769937502</v>
      </c>
      <c r="O737" t="str">
        <f t="shared" si="23"/>
        <v>LB</v>
      </c>
    </row>
    <row r="738" spans="1:15">
      <c r="A738" s="59" t="s">
        <v>3411</v>
      </c>
      <c r="B738" s="59" t="s">
        <v>1919</v>
      </c>
      <c r="C738" s="59" t="s">
        <v>1792</v>
      </c>
      <c r="D738" t="s">
        <v>3270</v>
      </c>
      <c r="E738" t="s">
        <v>2057</v>
      </c>
      <c r="F738" t="s">
        <v>3354</v>
      </c>
      <c r="G738" s="28">
        <f>IF(ISERROR(VLOOKUP($A738,'Adjusted County Employment'!$A$4:$X$3225,7,FALSE)),0,(VLOOKUP($A738,'Adjusted County Employment'!$A$4:$X$3225,7,FALSE)))</f>
        <v>0</v>
      </c>
      <c r="H738" s="4" t="s">
        <v>1677</v>
      </c>
      <c r="I738" s="45">
        <v>992</v>
      </c>
      <c r="J738" s="58" t="s">
        <v>1675</v>
      </c>
      <c r="K738">
        <f>VLOOKUP($J738,'Emission Factors-old'!$A$2:$D$9,2,FALSE)</f>
        <v>887.80254614220303</v>
      </c>
      <c r="L738" t="str">
        <f>VLOOKUP($J738,'Emission Factors-old'!$A$2:$D$9,3,FALSE)</f>
        <v>LB</v>
      </c>
      <c r="M738" t="str">
        <f>VLOOKUP($J738,'Emission Factors-old'!$A$2:$D$9,4,FALSE)</f>
        <v>EACH</v>
      </c>
      <c r="N738" s="28">
        <f t="shared" si="22"/>
        <v>0</v>
      </c>
      <c r="O738" t="str">
        <f t="shared" si="23"/>
        <v>LB</v>
      </c>
    </row>
    <row r="739" spans="1:15">
      <c r="A739" s="59" t="s">
        <v>3412</v>
      </c>
      <c r="B739" s="59" t="s">
        <v>1919</v>
      </c>
      <c r="C739" s="59" t="s">
        <v>1851</v>
      </c>
      <c r="D739" t="s">
        <v>3413</v>
      </c>
      <c r="E739" t="s">
        <v>2057</v>
      </c>
      <c r="F739" t="s">
        <v>3354</v>
      </c>
      <c r="G739" s="28">
        <f>IF(ISERROR(VLOOKUP($A739,'Adjusted County Employment'!$A$4:$X$3225,7,FALSE)),0,(VLOOKUP($A739,'Adjusted County Employment'!$A$4:$X$3225,7,FALSE)))</f>
        <v>128.77358490566036</v>
      </c>
      <c r="H739" s="4" t="s">
        <v>1677</v>
      </c>
      <c r="I739" s="45">
        <v>992</v>
      </c>
      <c r="J739" s="58" t="s">
        <v>1675</v>
      </c>
      <c r="K739">
        <f>VLOOKUP($J739,'Emission Factors-old'!$A$2:$D$9,2,FALSE)</f>
        <v>887.80254614220303</v>
      </c>
      <c r="L739" t="str">
        <f>VLOOKUP($J739,'Emission Factors-old'!$A$2:$D$9,3,FALSE)</f>
        <v>LB</v>
      </c>
      <c r="M739" t="str">
        <f>VLOOKUP($J739,'Emission Factors-old'!$A$2:$D$9,4,FALSE)</f>
        <v>EACH</v>
      </c>
      <c r="N739" s="28">
        <f t="shared" si="22"/>
        <v>114325.51655510443</v>
      </c>
      <c r="O739" t="str">
        <f t="shared" si="23"/>
        <v>LB</v>
      </c>
    </row>
    <row r="740" spans="1:15">
      <c r="A740" s="59" t="s">
        <v>3414</v>
      </c>
      <c r="B740" s="59" t="s">
        <v>1919</v>
      </c>
      <c r="C740" s="59" t="s">
        <v>1852</v>
      </c>
      <c r="D740" t="s">
        <v>3415</v>
      </c>
      <c r="E740" t="s">
        <v>2057</v>
      </c>
      <c r="F740" t="s">
        <v>3354</v>
      </c>
      <c r="G740" s="28">
        <f>IF(ISERROR(VLOOKUP($A740,'Adjusted County Employment'!$A$4:$X$3225,7,FALSE)),0,(VLOOKUP($A740,'Adjusted County Employment'!$A$4:$X$3225,7,FALSE)))</f>
        <v>15.5</v>
      </c>
      <c r="H740" s="4" t="s">
        <v>1677</v>
      </c>
      <c r="I740" s="45">
        <v>992</v>
      </c>
      <c r="J740" s="58" t="s">
        <v>1675</v>
      </c>
      <c r="K740">
        <f>VLOOKUP($J740,'Emission Factors-old'!$A$2:$D$9,2,FALSE)</f>
        <v>887.80254614220303</v>
      </c>
      <c r="L740" t="str">
        <f>VLOOKUP($J740,'Emission Factors-old'!$A$2:$D$9,3,FALSE)</f>
        <v>LB</v>
      </c>
      <c r="M740" t="str">
        <f>VLOOKUP($J740,'Emission Factors-old'!$A$2:$D$9,4,FALSE)</f>
        <v>EACH</v>
      </c>
      <c r="N740" s="28">
        <f t="shared" si="22"/>
        <v>13760.939465204146</v>
      </c>
      <c r="O740" t="str">
        <f t="shared" si="23"/>
        <v>LB</v>
      </c>
    </row>
    <row r="741" spans="1:15">
      <c r="A741" s="59" t="s">
        <v>3416</v>
      </c>
      <c r="B741" s="59" t="s">
        <v>1919</v>
      </c>
      <c r="C741" s="59" t="s">
        <v>1793</v>
      </c>
      <c r="D741" t="s">
        <v>2465</v>
      </c>
      <c r="E741" t="s">
        <v>2057</v>
      </c>
      <c r="F741" t="s">
        <v>3354</v>
      </c>
      <c r="G741" s="28">
        <f>IF(ISERROR(VLOOKUP($A741,'Adjusted County Employment'!$A$4:$X$3225,7,FALSE)),0,(VLOOKUP($A741,'Adjusted County Employment'!$A$4:$X$3225,7,FALSE)))</f>
        <v>0</v>
      </c>
      <c r="H741" s="4" t="s">
        <v>1677</v>
      </c>
      <c r="I741" s="45">
        <v>992</v>
      </c>
      <c r="J741" s="58" t="s">
        <v>1675</v>
      </c>
      <c r="K741">
        <f>VLOOKUP($J741,'Emission Factors-old'!$A$2:$D$9,2,FALSE)</f>
        <v>887.80254614220303</v>
      </c>
      <c r="L741" t="str">
        <f>VLOOKUP($J741,'Emission Factors-old'!$A$2:$D$9,3,FALSE)</f>
        <v>LB</v>
      </c>
      <c r="M741" t="str">
        <f>VLOOKUP($J741,'Emission Factors-old'!$A$2:$D$9,4,FALSE)</f>
        <v>EACH</v>
      </c>
      <c r="N741" s="28">
        <f t="shared" si="22"/>
        <v>0</v>
      </c>
      <c r="O741" t="str">
        <f t="shared" si="23"/>
        <v>LB</v>
      </c>
    </row>
    <row r="742" spans="1:15">
      <c r="A742" s="59" t="s">
        <v>3417</v>
      </c>
      <c r="B742" s="59" t="s">
        <v>1919</v>
      </c>
      <c r="C742" s="59" t="s">
        <v>1830</v>
      </c>
      <c r="D742" t="s">
        <v>3418</v>
      </c>
      <c r="E742" t="s">
        <v>2057</v>
      </c>
      <c r="F742" t="s">
        <v>3354</v>
      </c>
      <c r="G742" s="28">
        <f>IF(ISERROR(VLOOKUP($A742,'Adjusted County Employment'!$A$4:$X$3225,7,FALSE)),0,(VLOOKUP($A742,'Adjusted County Employment'!$A$4:$X$3225,7,FALSE)))</f>
        <v>4.3754940711462451</v>
      </c>
      <c r="H742" s="4" t="s">
        <v>1677</v>
      </c>
      <c r="I742" s="45">
        <v>992</v>
      </c>
      <c r="J742" s="58" t="s">
        <v>1675</v>
      </c>
      <c r="K742">
        <f>VLOOKUP($J742,'Emission Factors-old'!$A$2:$D$9,2,FALSE)</f>
        <v>887.80254614220303</v>
      </c>
      <c r="L742" t="str">
        <f>VLOOKUP($J742,'Emission Factors-old'!$A$2:$D$9,3,FALSE)</f>
        <v>LB</v>
      </c>
      <c r="M742" t="str">
        <f>VLOOKUP($J742,'Emission Factors-old'!$A$2:$D$9,4,FALSE)</f>
        <v>EACH</v>
      </c>
      <c r="N742" s="28">
        <f t="shared" si="22"/>
        <v>3884.5747769937502</v>
      </c>
      <c r="O742" t="str">
        <f t="shared" si="23"/>
        <v>LB</v>
      </c>
    </row>
    <row r="743" spans="1:15">
      <c r="A743" s="59" t="s">
        <v>3419</v>
      </c>
      <c r="B743" s="59" t="s">
        <v>1919</v>
      </c>
      <c r="C743" s="59" t="s">
        <v>1831</v>
      </c>
      <c r="D743" t="s">
        <v>2136</v>
      </c>
      <c r="E743" t="s">
        <v>2057</v>
      </c>
      <c r="F743" t="s">
        <v>3354</v>
      </c>
      <c r="G743" s="28">
        <f>IF(ISERROR(VLOOKUP($A743,'Adjusted County Employment'!$A$4:$X$3225,7,FALSE)),0,(VLOOKUP($A743,'Adjusted County Employment'!$A$4:$X$3225,7,FALSE)))</f>
        <v>0</v>
      </c>
      <c r="H743" s="4" t="s">
        <v>1677</v>
      </c>
      <c r="I743" s="45">
        <v>992</v>
      </c>
      <c r="J743" s="58" t="s">
        <v>1675</v>
      </c>
      <c r="K743">
        <f>VLOOKUP($J743,'Emission Factors-old'!$A$2:$D$9,2,FALSE)</f>
        <v>887.80254614220303</v>
      </c>
      <c r="L743" t="str">
        <f>VLOOKUP($J743,'Emission Factors-old'!$A$2:$D$9,3,FALSE)</f>
        <v>LB</v>
      </c>
      <c r="M743" t="str">
        <f>VLOOKUP($J743,'Emission Factors-old'!$A$2:$D$9,4,FALSE)</f>
        <v>EACH</v>
      </c>
      <c r="N743" s="28">
        <f t="shared" si="22"/>
        <v>0</v>
      </c>
      <c r="O743" t="str">
        <f t="shared" si="23"/>
        <v>LB</v>
      </c>
    </row>
    <row r="744" spans="1:15">
      <c r="A744" s="59" t="s">
        <v>3420</v>
      </c>
      <c r="B744" s="59" t="s">
        <v>1919</v>
      </c>
      <c r="C744" s="59" t="s">
        <v>1794</v>
      </c>
      <c r="D744" t="s">
        <v>2146</v>
      </c>
      <c r="E744" t="s">
        <v>2057</v>
      </c>
      <c r="F744" t="s">
        <v>3354</v>
      </c>
      <c r="G744" s="28">
        <f>IF(ISERROR(VLOOKUP($A744,'Adjusted County Employment'!$A$4:$X$3225,7,FALSE)),0,(VLOOKUP($A744,'Adjusted County Employment'!$A$4:$X$3225,7,FALSE)))</f>
        <v>4.8417266187050361</v>
      </c>
      <c r="H744" s="4" t="s">
        <v>1677</v>
      </c>
      <c r="I744" s="45">
        <v>992</v>
      </c>
      <c r="J744" s="58" t="s">
        <v>1675</v>
      </c>
      <c r="K744">
        <f>VLOOKUP($J744,'Emission Factors-old'!$A$2:$D$9,2,FALSE)</f>
        <v>887.80254614220303</v>
      </c>
      <c r="L744" t="str">
        <f>VLOOKUP($J744,'Emission Factors-old'!$A$2:$D$9,3,FALSE)</f>
        <v>LB</v>
      </c>
      <c r="M744" t="str">
        <f>VLOOKUP($J744,'Emission Factors-old'!$A$2:$D$9,4,FALSE)</f>
        <v>EACH</v>
      </c>
      <c r="N744" s="28">
        <f t="shared" si="22"/>
        <v>4298.4972198108107</v>
      </c>
      <c r="O744" t="str">
        <f t="shared" si="23"/>
        <v>LB</v>
      </c>
    </row>
    <row r="745" spans="1:15">
      <c r="A745" s="59" t="s">
        <v>3421</v>
      </c>
      <c r="B745" s="59" t="s">
        <v>1919</v>
      </c>
      <c r="C745" s="59" t="s">
        <v>1795</v>
      </c>
      <c r="D745" t="s">
        <v>2150</v>
      </c>
      <c r="E745" t="s">
        <v>2057</v>
      </c>
      <c r="F745" t="s">
        <v>3354</v>
      </c>
      <c r="G745" s="28">
        <f>IF(ISERROR(VLOOKUP($A745,'Adjusted County Employment'!$A$4:$X$3225,7,FALSE)),0,(VLOOKUP($A745,'Adjusted County Employment'!$A$4:$X$3225,7,FALSE)))</f>
        <v>105.64006680880291</v>
      </c>
      <c r="H745" s="4" t="s">
        <v>1677</v>
      </c>
      <c r="I745" s="45">
        <v>992</v>
      </c>
      <c r="J745" s="58" t="s">
        <v>1675</v>
      </c>
      <c r="K745">
        <f>VLOOKUP($J745,'Emission Factors-old'!$A$2:$D$9,2,FALSE)</f>
        <v>887.80254614220303</v>
      </c>
      <c r="L745" t="str">
        <f>VLOOKUP($J745,'Emission Factors-old'!$A$2:$D$9,3,FALSE)</f>
        <v>LB</v>
      </c>
      <c r="M745" t="str">
        <f>VLOOKUP($J745,'Emission Factors-old'!$A$2:$D$9,4,FALSE)</f>
        <v>EACH</v>
      </c>
      <c r="N745" s="28">
        <f t="shared" si="22"/>
        <v>93787.520287487656</v>
      </c>
      <c r="O745" t="str">
        <f t="shared" si="23"/>
        <v>LB</v>
      </c>
    </row>
    <row r="746" spans="1:15">
      <c r="A746" s="59" t="s">
        <v>3422</v>
      </c>
      <c r="B746" s="59" t="s">
        <v>1919</v>
      </c>
      <c r="C746" s="59" t="s">
        <v>1796</v>
      </c>
      <c r="D746" t="s">
        <v>2152</v>
      </c>
      <c r="E746" t="s">
        <v>2057</v>
      </c>
      <c r="F746" t="s">
        <v>3354</v>
      </c>
      <c r="G746" s="28">
        <f>IF(ISERROR(VLOOKUP($A746,'Adjusted County Employment'!$A$4:$X$3225,7,FALSE)),0,(VLOOKUP($A746,'Adjusted County Employment'!$A$4:$X$3225,7,FALSE)))</f>
        <v>7.3584905660377355</v>
      </c>
      <c r="H746" s="4" t="s">
        <v>1677</v>
      </c>
      <c r="I746" s="45">
        <v>992</v>
      </c>
      <c r="J746" s="58" t="s">
        <v>1675</v>
      </c>
      <c r="K746">
        <f>VLOOKUP($J746,'Emission Factors-old'!$A$2:$D$9,2,FALSE)</f>
        <v>887.80254614220303</v>
      </c>
      <c r="L746" t="str">
        <f>VLOOKUP($J746,'Emission Factors-old'!$A$2:$D$9,3,FALSE)</f>
        <v>LB</v>
      </c>
      <c r="M746" t="str">
        <f>VLOOKUP($J746,'Emission Factors-old'!$A$2:$D$9,4,FALSE)</f>
        <v>EACH</v>
      </c>
      <c r="N746" s="28">
        <f t="shared" si="22"/>
        <v>6532.8866602916823</v>
      </c>
      <c r="O746" t="str">
        <f t="shared" si="23"/>
        <v>LB</v>
      </c>
    </row>
    <row r="747" spans="1:15">
      <c r="A747" s="59" t="s">
        <v>3423</v>
      </c>
      <c r="B747" s="59" t="s">
        <v>1919</v>
      </c>
      <c r="C747" s="59" t="s">
        <v>1797</v>
      </c>
      <c r="D747" t="s">
        <v>2776</v>
      </c>
      <c r="E747" t="s">
        <v>2057</v>
      </c>
      <c r="F747" t="s">
        <v>3354</v>
      </c>
      <c r="G747" s="28">
        <f>IF(ISERROR(VLOOKUP($A747,'Adjusted County Employment'!$A$4:$X$3225,7,FALSE)),0,(VLOOKUP($A747,'Adjusted County Employment'!$A$4:$X$3225,7,FALSE)))</f>
        <v>0</v>
      </c>
      <c r="H747" s="4" t="s">
        <v>1677</v>
      </c>
      <c r="I747" s="45">
        <v>992</v>
      </c>
      <c r="J747" s="58" t="s">
        <v>1675</v>
      </c>
      <c r="K747">
        <f>VLOOKUP($J747,'Emission Factors-old'!$A$2:$D$9,2,FALSE)</f>
        <v>887.80254614220303</v>
      </c>
      <c r="L747" t="str">
        <f>VLOOKUP($J747,'Emission Factors-old'!$A$2:$D$9,3,FALSE)</f>
        <v>LB</v>
      </c>
      <c r="M747" t="str">
        <f>VLOOKUP($J747,'Emission Factors-old'!$A$2:$D$9,4,FALSE)</f>
        <v>EACH</v>
      </c>
      <c r="N747" s="28">
        <f t="shared" si="22"/>
        <v>0</v>
      </c>
      <c r="O747" t="str">
        <f t="shared" si="23"/>
        <v>LB</v>
      </c>
    </row>
    <row r="748" spans="1:15">
      <c r="A748" s="59" t="s">
        <v>3424</v>
      </c>
      <c r="B748" s="59" t="s">
        <v>1919</v>
      </c>
      <c r="C748" s="59" t="s">
        <v>1798</v>
      </c>
      <c r="D748" t="s">
        <v>3425</v>
      </c>
      <c r="E748" t="s">
        <v>2057</v>
      </c>
      <c r="F748" t="s">
        <v>3354</v>
      </c>
      <c r="G748" s="28">
        <f>IF(ISERROR(VLOOKUP($A748,'Adjusted County Employment'!$A$4:$X$3225,7,FALSE)),0,(VLOOKUP($A748,'Adjusted County Employment'!$A$4:$X$3225,7,FALSE)))</f>
        <v>44.15094339622641</v>
      </c>
      <c r="H748" s="4" t="s">
        <v>1677</v>
      </c>
      <c r="I748" s="45">
        <v>992</v>
      </c>
      <c r="J748" s="58" t="s">
        <v>1675</v>
      </c>
      <c r="K748">
        <f>VLOOKUP($J748,'Emission Factors-old'!$A$2:$D$9,2,FALSE)</f>
        <v>887.80254614220303</v>
      </c>
      <c r="L748" t="str">
        <f>VLOOKUP($J748,'Emission Factors-old'!$A$2:$D$9,3,FALSE)</f>
        <v>LB</v>
      </c>
      <c r="M748" t="str">
        <f>VLOOKUP($J748,'Emission Factors-old'!$A$2:$D$9,4,FALSE)</f>
        <v>EACH</v>
      </c>
      <c r="N748" s="28">
        <f t="shared" si="22"/>
        <v>39197.319961750094</v>
      </c>
      <c r="O748" t="str">
        <f t="shared" si="23"/>
        <v>LB</v>
      </c>
    </row>
    <row r="749" spans="1:15">
      <c r="A749" s="59" t="s">
        <v>3426</v>
      </c>
      <c r="B749" s="59" t="s">
        <v>1919</v>
      </c>
      <c r="C749" s="59" t="s">
        <v>1865</v>
      </c>
      <c r="D749" t="s">
        <v>2156</v>
      </c>
      <c r="E749" t="s">
        <v>2057</v>
      </c>
      <c r="F749" t="s">
        <v>3354</v>
      </c>
      <c r="G749" s="28">
        <f>IF(ISERROR(VLOOKUP($A749,'Adjusted County Employment'!$A$4:$X$3225,7,FALSE)),0,(VLOOKUP($A749,'Adjusted County Employment'!$A$4:$X$3225,7,FALSE)))</f>
        <v>4.3754940711462451</v>
      </c>
      <c r="H749" s="4" t="s">
        <v>1677</v>
      </c>
      <c r="I749" s="45">
        <v>992</v>
      </c>
      <c r="J749" s="58" t="s">
        <v>1675</v>
      </c>
      <c r="K749">
        <f>VLOOKUP($J749,'Emission Factors-old'!$A$2:$D$9,2,FALSE)</f>
        <v>887.80254614220303</v>
      </c>
      <c r="L749" t="str">
        <f>VLOOKUP($J749,'Emission Factors-old'!$A$2:$D$9,3,FALSE)</f>
        <v>LB</v>
      </c>
      <c r="M749" t="str">
        <f>VLOOKUP($J749,'Emission Factors-old'!$A$2:$D$9,4,FALSE)</f>
        <v>EACH</v>
      </c>
      <c r="N749" s="28">
        <f t="shared" si="22"/>
        <v>3884.5747769937502</v>
      </c>
      <c r="O749" t="str">
        <f t="shared" si="23"/>
        <v>LB</v>
      </c>
    </row>
    <row r="750" spans="1:15">
      <c r="A750" s="59" t="s">
        <v>3427</v>
      </c>
      <c r="B750" s="59" t="s">
        <v>1919</v>
      </c>
      <c r="C750" s="59" t="s">
        <v>1832</v>
      </c>
      <c r="D750" t="s">
        <v>2158</v>
      </c>
      <c r="E750" t="s">
        <v>2057</v>
      </c>
      <c r="F750" t="s">
        <v>3354</v>
      </c>
      <c r="G750" s="28">
        <f>IF(ISERROR(VLOOKUP($A750,'Adjusted County Employment'!$A$4:$X$3225,7,FALSE)),0,(VLOOKUP($A750,'Adjusted County Employment'!$A$4:$X$3225,7,FALSE)))</f>
        <v>0</v>
      </c>
      <c r="H750" s="4" t="s">
        <v>1677</v>
      </c>
      <c r="I750" s="45">
        <v>992</v>
      </c>
      <c r="J750" s="58" t="s">
        <v>1675</v>
      </c>
      <c r="K750">
        <f>VLOOKUP($J750,'Emission Factors-old'!$A$2:$D$9,2,FALSE)</f>
        <v>887.80254614220303</v>
      </c>
      <c r="L750" t="str">
        <f>VLOOKUP($J750,'Emission Factors-old'!$A$2:$D$9,3,FALSE)</f>
        <v>LB</v>
      </c>
      <c r="M750" t="str">
        <f>VLOOKUP($J750,'Emission Factors-old'!$A$2:$D$9,4,FALSE)</f>
        <v>EACH</v>
      </c>
      <c r="N750" s="28">
        <f t="shared" si="22"/>
        <v>0</v>
      </c>
      <c r="O750" t="str">
        <f t="shared" si="23"/>
        <v>LB</v>
      </c>
    </row>
    <row r="751" spans="1:15">
      <c r="A751" s="59" t="s">
        <v>3428</v>
      </c>
      <c r="B751" s="59" t="s">
        <v>1919</v>
      </c>
      <c r="C751" s="59" t="s">
        <v>1799</v>
      </c>
      <c r="D751" t="s">
        <v>2160</v>
      </c>
      <c r="E751" t="s">
        <v>2057</v>
      </c>
      <c r="F751" t="s">
        <v>3354</v>
      </c>
      <c r="G751" s="28">
        <f>IF(ISERROR(VLOOKUP($A751,'Adjusted County Employment'!$A$4:$X$3225,7,FALSE)),0,(VLOOKUP($A751,'Adjusted County Employment'!$A$4:$X$3225,7,FALSE)))</f>
        <v>0</v>
      </c>
      <c r="H751" s="4" t="s">
        <v>1677</v>
      </c>
      <c r="I751" s="45">
        <v>992</v>
      </c>
      <c r="J751" s="58" t="s">
        <v>1675</v>
      </c>
      <c r="K751">
        <f>VLOOKUP($J751,'Emission Factors-old'!$A$2:$D$9,2,FALSE)</f>
        <v>887.80254614220303</v>
      </c>
      <c r="L751" t="str">
        <f>VLOOKUP($J751,'Emission Factors-old'!$A$2:$D$9,3,FALSE)</f>
        <v>LB</v>
      </c>
      <c r="M751" t="str">
        <f>VLOOKUP($J751,'Emission Factors-old'!$A$2:$D$9,4,FALSE)</f>
        <v>EACH</v>
      </c>
      <c r="N751" s="28">
        <f t="shared" si="22"/>
        <v>0</v>
      </c>
      <c r="O751" t="str">
        <f t="shared" si="23"/>
        <v>LB</v>
      </c>
    </row>
    <row r="752" spans="1:15">
      <c r="A752" s="59" t="s">
        <v>3429</v>
      </c>
      <c r="B752" s="59" t="s">
        <v>1919</v>
      </c>
      <c r="C752" s="59" t="s">
        <v>1853</v>
      </c>
      <c r="D752" t="s">
        <v>2386</v>
      </c>
      <c r="E752" t="s">
        <v>2057</v>
      </c>
      <c r="F752" t="s">
        <v>3354</v>
      </c>
      <c r="G752" s="28">
        <f>IF(ISERROR(VLOOKUP($A752,'Adjusted County Employment'!$A$4:$X$3225,7,FALSE)),0,(VLOOKUP($A752,'Adjusted County Employment'!$A$4:$X$3225,7,FALSE)))</f>
        <v>0</v>
      </c>
      <c r="H752" s="4" t="s">
        <v>1677</v>
      </c>
      <c r="I752" s="45">
        <v>992</v>
      </c>
      <c r="J752" s="58" t="s">
        <v>1675</v>
      </c>
      <c r="K752">
        <f>VLOOKUP($J752,'Emission Factors-old'!$A$2:$D$9,2,FALSE)</f>
        <v>887.80254614220303</v>
      </c>
      <c r="L752" t="str">
        <f>VLOOKUP($J752,'Emission Factors-old'!$A$2:$D$9,3,FALSE)</f>
        <v>LB</v>
      </c>
      <c r="M752" t="str">
        <f>VLOOKUP($J752,'Emission Factors-old'!$A$2:$D$9,4,FALSE)</f>
        <v>EACH</v>
      </c>
      <c r="N752" s="28">
        <f t="shared" si="22"/>
        <v>0</v>
      </c>
      <c r="O752" t="str">
        <f t="shared" si="23"/>
        <v>LB</v>
      </c>
    </row>
    <row r="753" spans="1:15">
      <c r="A753" s="59" t="s">
        <v>3430</v>
      </c>
      <c r="B753" s="59" t="s">
        <v>1919</v>
      </c>
      <c r="C753" s="59" t="s">
        <v>1800</v>
      </c>
      <c r="D753" t="s">
        <v>3431</v>
      </c>
      <c r="E753" t="s">
        <v>2057</v>
      </c>
      <c r="F753" t="s">
        <v>3354</v>
      </c>
      <c r="G753" s="28">
        <f>IF(ISERROR(VLOOKUP($A753,'Adjusted County Employment'!$A$4:$X$3225,7,FALSE)),0,(VLOOKUP($A753,'Adjusted County Employment'!$A$4:$X$3225,7,FALSE)))</f>
        <v>0</v>
      </c>
      <c r="H753" s="4" t="s">
        <v>1677</v>
      </c>
      <c r="I753" s="45">
        <v>992</v>
      </c>
      <c r="J753" s="58" t="s">
        <v>1675</v>
      </c>
      <c r="K753">
        <f>VLOOKUP($J753,'Emission Factors-old'!$A$2:$D$9,2,FALSE)</f>
        <v>887.80254614220303</v>
      </c>
      <c r="L753" t="str">
        <f>VLOOKUP($J753,'Emission Factors-old'!$A$2:$D$9,3,FALSE)</f>
        <v>LB</v>
      </c>
      <c r="M753" t="str">
        <f>VLOOKUP($J753,'Emission Factors-old'!$A$2:$D$9,4,FALSE)</f>
        <v>EACH</v>
      </c>
      <c r="N753" s="28">
        <f t="shared" si="22"/>
        <v>0</v>
      </c>
      <c r="O753" t="str">
        <f t="shared" si="23"/>
        <v>LB</v>
      </c>
    </row>
    <row r="754" spans="1:15">
      <c r="A754" s="59" t="s">
        <v>3432</v>
      </c>
      <c r="B754" s="59" t="s">
        <v>1919</v>
      </c>
      <c r="C754" s="59" t="s">
        <v>1801</v>
      </c>
      <c r="D754" t="s">
        <v>3433</v>
      </c>
      <c r="E754" t="s">
        <v>2057</v>
      </c>
      <c r="F754" t="s">
        <v>3354</v>
      </c>
      <c r="G754" s="28">
        <f>IF(ISERROR(VLOOKUP($A754,'Adjusted County Employment'!$A$4:$X$3225,7,FALSE)),0,(VLOOKUP($A754,'Adjusted County Employment'!$A$4:$X$3225,7,FALSE)))</f>
        <v>0</v>
      </c>
      <c r="H754" s="4" t="s">
        <v>1677</v>
      </c>
      <c r="I754" s="45">
        <v>992</v>
      </c>
      <c r="J754" s="58" t="s">
        <v>1675</v>
      </c>
      <c r="K754">
        <f>VLOOKUP($J754,'Emission Factors-old'!$A$2:$D$9,2,FALSE)</f>
        <v>887.80254614220303</v>
      </c>
      <c r="L754" t="str">
        <f>VLOOKUP($J754,'Emission Factors-old'!$A$2:$D$9,3,FALSE)</f>
        <v>LB</v>
      </c>
      <c r="M754" t="str">
        <f>VLOOKUP($J754,'Emission Factors-old'!$A$2:$D$9,4,FALSE)</f>
        <v>EACH</v>
      </c>
      <c r="N754" s="28">
        <f t="shared" si="22"/>
        <v>0</v>
      </c>
      <c r="O754" t="str">
        <f t="shared" si="23"/>
        <v>LB</v>
      </c>
    </row>
    <row r="755" spans="1:15">
      <c r="A755" s="59" t="s">
        <v>3434</v>
      </c>
      <c r="B755" s="59" t="s">
        <v>1919</v>
      </c>
      <c r="C755" s="59" t="s">
        <v>1802</v>
      </c>
      <c r="D755" t="s">
        <v>2490</v>
      </c>
      <c r="E755" t="s">
        <v>2057</v>
      </c>
      <c r="F755" t="s">
        <v>3354</v>
      </c>
      <c r="G755" s="28">
        <f>IF(ISERROR(VLOOKUP($A755,'Adjusted County Employment'!$A$4:$X$3225,7,FALSE)),0,(VLOOKUP($A755,'Adjusted County Employment'!$A$4:$X$3225,7,FALSE)))</f>
        <v>0</v>
      </c>
      <c r="H755" s="4" t="s">
        <v>1677</v>
      </c>
      <c r="I755" s="45">
        <v>992</v>
      </c>
      <c r="J755" s="58" t="s">
        <v>1675</v>
      </c>
      <c r="K755">
        <f>VLOOKUP($J755,'Emission Factors-old'!$A$2:$D$9,2,FALSE)</f>
        <v>887.80254614220303</v>
      </c>
      <c r="L755" t="str">
        <f>VLOOKUP($J755,'Emission Factors-old'!$A$2:$D$9,3,FALSE)</f>
        <v>LB</v>
      </c>
      <c r="M755" t="str">
        <f>VLOOKUP($J755,'Emission Factors-old'!$A$2:$D$9,4,FALSE)</f>
        <v>EACH</v>
      </c>
      <c r="N755" s="28">
        <f t="shared" si="22"/>
        <v>0</v>
      </c>
      <c r="O755" t="str">
        <f t="shared" si="23"/>
        <v>LB</v>
      </c>
    </row>
    <row r="756" spans="1:15">
      <c r="A756" s="59" t="s">
        <v>3435</v>
      </c>
      <c r="B756" s="59" t="s">
        <v>1919</v>
      </c>
      <c r="C756" s="59" t="s">
        <v>1833</v>
      </c>
      <c r="D756" t="s">
        <v>3436</v>
      </c>
      <c r="E756" t="s">
        <v>2057</v>
      </c>
      <c r="F756" t="s">
        <v>3354</v>
      </c>
      <c r="G756" s="28">
        <f>IF(ISERROR(VLOOKUP($A756,'Adjusted County Employment'!$A$4:$X$3225,7,FALSE)),0,(VLOOKUP($A756,'Adjusted County Employment'!$A$4:$X$3225,7,FALSE)))</f>
        <v>0</v>
      </c>
      <c r="H756" s="4" t="s">
        <v>1677</v>
      </c>
      <c r="I756" s="45">
        <v>992</v>
      </c>
      <c r="J756" s="58" t="s">
        <v>1675</v>
      </c>
      <c r="K756">
        <f>VLOOKUP($J756,'Emission Factors-old'!$A$2:$D$9,2,FALSE)</f>
        <v>887.80254614220303</v>
      </c>
      <c r="L756" t="str">
        <f>VLOOKUP($J756,'Emission Factors-old'!$A$2:$D$9,3,FALSE)</f>
        <v>LB</v>
      </c>
      <c r="M756" t="str">
        <f>VLOOKUP($J756,'Emission Factors-old'!$A$2:$D$9,4,FALSE)</f>
        <v>EACH</v>
      </c>
      <c r="N756" s="28">
        <f t="shared" si="22"/>
        <v>0</v>
      </c>
      <c r="O756" t="str">
        <f t="shared" si="23"/>
        <v>LB</v>
      </c>
    </row>
    <row r="757" spans="1:15">
      <c r="A757" s="59" t="s">
        <v>3437</v>
      </c>
      <c r="B757" s="59" t="s">
        <v>1919</v>
      </c>
      <c r="C757" s="59" t="s">
        <v>1803</v>
      </c>
      <c r="D757" t="s">
        <v>3438</v>
      </c>
      <c r="E757" t="s">
        <v>2057</v>
      </c>
      <c r="F757" t="s">
        <v>3354</v>
      </c>
      <c r="G757" s="28">
        <f>IF(ISERROR(VLOOKUP($A757,'Adjusted County Employment'!$A$4:$X$3225,7,FALSE)),0,(VLOOKUP($A757,'Adjusted County Employment'!$A$4:$X$3225,7,FALSE)))</f>
        <v>0</v>
      </c>
      <c r="H757" s="4" t="s">
        <v>1677</v>
      </c>
      <c r="I757" s="45">
        <v>992</v>
      </c>
      <c r="J757" s="58" t="s">
        <v>1675</v>
      </c>
      <c r="K757">
        <f>VLOOKUP($J757,'Emission Factors-old'!$A$2:$D$9,2,FALSE)</f>
        <v>887.80254614220303</v>
      </c>
      <c r="L757" t="str">
        <f>VLOOKUP($J757,'Emission Factors-old'!$A$2:$D$9,3,FALSE)</f>
        <v>LB</v>
      </c>
      <c r="M757" t="str">
        <f>VLOOKUP($J757,'Emission Factors-old'!$A$2:$D$9,4,FALSE)</f>
        <v>EACH</v>
      </c>
      <c r="N757" s="28">
        <f t="shared" si="22"/>
        <v>0</v>
      </c>
      <c r="O757" t="str">
        <f t="shared" si="23"/>
        <v>LB</v>
      </c>
    </row>
    <row r="758" spans="1:15">
      <c r="A758" s="59" t="s">
        <v>3439</v>
      </c>
      <c r="B758" s="59" t="s">
        <v>1919</v>
      </c>
      <c r="C758" s="59" t="s">
        <v>1804</v>
      </c>
      <c r="D758" t="s">
        <v>2162</v>
      </c>
      <c r="E758" t="s">
        <v>2057</v>
      </c>
      <c r="F758" t="s">
        <v>3354</v>
      </c>
      <c r="G758" s="28">
        <f>IF(ISERROR(VLOOKUP($A758,'Adjusted County Employment'!$A$4:$X$3225,7,FALSE)),0,(VLOOKUP($A758,'Adjusted County Employment'!$A$4:$X$3225,7,FALSE)))</f>
        <v>55.939849624060145</v>
      </c>
      <c r="H758" s="4" t="s">
        <v>1677</v>
      </c>
      <c r="I758" s="45">
        <v>992</v>
      </c>
      <c r="J758" s="58" t="s">
        <v>1675</v>
      </c>
      <c r="K758">
        <f>VLOOKUP($J758,'Emission Factors-old'!$A$2:$D$9,2,FALSE)</f>
        <v>887.80254614220303</v>
      </c>
      <c r="L758" t="str">
        <f>VLOOKUP($J758,'Emission Factors-old'!$A$2:$D$9,3,FALSE)</f>
        <v>LB</v>
      </c>
      <c r="M758" t="str">
        <f>VLOOKUP($J758,'Emission Factors-old'!$A$2:$D$9,4,FALSE)</f>
        <v>EACH</v>
      </c>
      <c r="N758" s="28">
        <f t="shared" si="22"/>
        <v>49663.540927052556</v>
      </c>
      <c r="O758" t="str">
        <f t="shared" si="23"/>
        <v>LB</v>
      </c>
    </row>
    <row r="759" spans="1:15">
      <c r="A759" s="59" t="s">
        <v>3440</v>
      </c>
      <c r="B759" s="59" t="s">
        <v>1919</v>
      </c>
      <c r="C759" s="59" t="s">
        <v>1805</v>
      </c>
      <c r="D759" t="s">
        <v>2166</v>
      </c>
      <c r="E759" t="s">
        <v>2057</v>
      </c>
      <c r="F759" t="s">
        <v>3354</v>
      </c>
      <c r="G759" s="28">
        <f>IF(ISERROR(VLOOKUP($A759,'Adjusted County Employment'!$A$4:$X$3225,7,FALSE)),0,(VLOOKUP($A759,'Adjusted County Employment'!$A$4:$X$3225,7,FALSE)))</f>
        <v>0</v>
      </c>
      <c r="H759" s="4" t="s">
        <v>1677</v>
      </c>
      <c r="I759" s="45">
        <v>992</v>
      </c>
      <c r="J759" s="58" t="s">
        <v>1675</v>
      </c>
      <c r="K759">
        <f>VLOOKUP($J759,'Emission Factors-old'!$A$2:$D$9,2,FALSE)</f>
        <v>887.80254614220303</v>
      </c>
      <c r="L759" t="str">
        <f>VLOOKUP($J759,'Emission Factors-old'!$A$2:$D$9,3,FALSE)</f>
        <v>LB</v>
      </c>
      <c r="M759" t="str">
        <f>VLOOKUP($J759,'Emission Factors-old'!$A$2:$D$9,4,FALSE)</f>
        <v>EACH</v>
      </c>
      <c r="N759" s="28">
        <f t="shared" si="22"/>
        <v>0</v>
      </c>
      <c r="O759" t="str">
        <f t="shared" si="23"/>
        <v>LB</v>
      </c>
    </row>
    <row r="760" spans="1:15">
      <c r="A760" s="59" t="s">
        <v>3441</v>
      </c>
      <c r="B760" s="59" t="s">
        <v>1919</v>
      </c>
      <c r="C760" s="59" t="s">
        <v>1806</v>
      </c>
      <c r="D760" t="s">
        <v>3442</v>
      </c>
      <c r="E760" t="s">
        <v>2057</v>
      </c>
      <c r="F760" t="s">
        <v>3354</v>
      </c>
      <c r="G760" s="28">
        <f>IF(ISERROR(VLOOKUP($A760,'Adjusted County Employment'!$A$4:$X$3225,7,FALSE)),0,(VLOOKUP($A760,'Adjusted County Employment'!$A$4:$X$3225,7,FALSE)))</f>
        <v>9.2172206898512812</v>
      </c>
      <c r="H760" s="4" t="s">
        <v>1677</v>
      </c>
      <c r="I760" s="45">
        <v>992</v>
      </c>
      <c r="J760" s="58" t="s">
        <v>1675</v>
      </c>
      <c r="K760">
        <f>VLOOKUP($J760,'Emission Factors-old'!$A$2:$D$9,2,FALSE)</f>
        <v>887.80254614220303</v>
      </c>
      <c r="L760" t="str">
        <f>VLOOKUP($J760,'Emission Factors-old'!$A$2:$D$9,3,FALSE)</f>
        <v>LB</v>
      </c>
      <c r="M760" t="str">
        <f>VLOOKUP($J760,'Emission Factors-old'!$A$2:$D$9,4,FALSE)</f>
        <v>EACH</v>
      </c>
      <c r="N760" s="28">
        <f t="shared" si="22"/>
        <v>8183.0719968045605</v>
      </c>
      <c r="O760" t="str">
        <f t="shared" si="23"/>
        <v>LB</v>
      </c>
    </row>
    <row r="761" spans="1:15">
      <c r="A761" s="59" t="s">
        <v>3443</v>
      </c>
      <c r="B761" s="59" t="s">
        <v>1919</v>
      </c>
      <c r="C761" s="59" t="s">
        <v>1866</v>
      </c>
      <c r="D761" t="s">
        <v>3444</v>
      </c>
      <c r="E761" t="s">
        <v>2057</v>
      </c>
      <c r="F761" t="s">
        <v>3354</v>
      </c>
      <c r="G761" s="28">
        <f>IF(ISERROR(VLOOKUP($A761,'Adjusted County Employment'!$A$4:$X$3225,7,FALSE)),0,(VLOOKUP($A761,'Adjusted County Employment'!$A$4:$X$3225,7,FALSE)))</f>
        <v>0</v>
      </c>
      <c r="H761" s="4" t="s">
        <v>1677</v>
      </c>
      <c r="I761" s="45">
        <v>992</v>
      </c>
      <c r="J761" s="58" t="s">
        <v>1675</v>
      </c>
      <c r="K761">
        <f>VLOOKUP($J761,'Emission Factors-old'!$A$2:$D$9,2,FALSE)</f>
        <v>887.80254614220303</v>
      </c>
      <c r="L761" t="str">
        <f>VLOOKUP($J761,'Emission Factors-old'!$A$2:$D$9,3,FALSE)</f>
        <v>LB</v>
      </c>
      <c r="M761" t="str">
        <f>VLOOKUP($J761,'Emission Factors-old'!$A$2:$D$9,4,FALSE)</f>
        <v>EACH</v>
      </c>
      <c r="N761" s="28">
        <f t="shared" si="22"/>
        <v>0</v>
      </c>
      <c r="O761" t="str">
        <f t="shared" si="23"/>
        <v>LB</v>
      </c>
    </row>
    <row r="762" spans="1:15">
      <c r="A762" s="59" t="s">
        <v>3445</v>
      </c>
      <c r="B762" s="59" t="s">
        <v>1919</v>
      </c>
      <c r="C762" s="59" t="s">
        <v>1834</v>
      </c>
      <c r="D762" t="s">
        <v>2402</v>
      </c>
      <c r="E762" t="s">
        <v>2057</v>
      </c>
      <c r="F762" t="s">
        <v>3354</v>
      </c>
      <c r="G762" s="28">
        <f>IF(ISERROR(VLOOKUP($A762,'Adjusted County Employment'!$A$4:$X$3225,7,FALSE)),0,(VLOOKUP($A762,'Adjusted County Employment'!$A$4:$X$3225,7,FALSE)))</f>
        <v>0</v>
      </c>
      <c r="H762" s="4" t="s">
        <v>1677</v>
      </c>
      <c r="I762" s="45">
        <v>992</v>
      </c>
      <c r="J762" s="58" t="s">
        <v>1675</v>
      </c>
      <c r="K762">
        <f>VLOOKUP($J762,'Emission Factors-old'!$A$2:$D$9,2,FALSE)</f>
        <v>887.80254614220303</v>
      </c>
      <c r="L762" t="str">
        <f>VLOOKUP($J762,'Emission Factors-old'!$A$2:$D$9,3,FALSE)</f>
        <v>LB</v>
      </c>
      <c r="M762" t="str">
        <f>VLOOKUP($J762,'Emission Factors-old'!$A$2:$D$9,4,FALSE)</f>
        <v>EACH</v>
      </c>
      <c r="N762" s="28">
        <f t="shared" si="22"/>
        <v>0</v>
      </c>
      <c r="O762" t="str">
        <f t="shared" si="23"/>
        <v>LB</v>
      </c>
    </row>
    <row r="763" spans="1:15">
      <c r="A763" s="59" t="s">
        <v>3446</v>
      </c>
      <c r="B763" s="59" t="s">
        <v>1919</v>
      </c>
      <c r="C763" s="59" t="s">
        <v>1835</v>
      </c>
      <c r="D763" t="s">
        <v>2797</v>
      </c>
      <c r="E763" t="s">
        <v>2057</v>
      </c>
      <c r="F763" t="s">
        <v>3354</v>
      </c>
      <c r="G763" s="28">
        <f>IF(ISERROR(VLOOKUP($A763,'Adjusted County Employment'!$A$4:$X$3225,7,FALSE)),0,(VLOOKUP($A763,'Adjusted County Employment'!$A$4:$X$3225,7,FALSE)))</f>
        <v>0</v>
      </c>
      <c r="H763" s="4" t="s">
        <v>1677</v>
      </c>
      <c r="I763" s="45">
        <v>992</v>
      </c>
      <c r="J763" s="58" t="s">
        <v>1675</v>
      </c>
      <c r="K763">
        <f>VLOOKUP($J763,'Emission Factors-old'!$A$2:$D$9,2,FALSE)</f>
        <v>887.80254614220303</v>
      </c>
      <c r="L763" t="str">
        <f>VLOOKUP($J763,'Emission Factors-old'!$A$2:$D$9,3,FALSE)</f>
        <v>LB</v>
      </c>
      <c r="M763" t="str">
        <f>VLOOKUP($J763,'Emission Factors-old'!$A$2:$D$9,4,FALSE)</f>
        <v>EACH</v>
      </c>
      <c r="N763" s="28">
        <f t="shared" si="22"/>
        <v>0</v>
      </c>
      <c r="O763" t="str">
        <f t="shared" si="23"/>
        <v>LB</v>
      </c>
    </row>
    <row r="764" spans="1:15">
      <c r="A764" s="59" t="s">
        <v>3447</v>
      </c>
      <c r="B764" s="59" t="s">
        <v>1919</v>
      </c>
      <c r="C764" s="59" t="s">
        <v>1868</v>
      </c>
      <c r="D764" t="s">
        <v>2168</v>
      </c>
      <c r="E764" t="s">
        <v>2057</v>
      </c>
      <c r="F764" t="s">
        <v>3354</v>
      </c>
      <c r="G764" s="28">
        <f>IF(ISERROR(VLOOKUP($A764,'Adjusted County Employment'!$A$4:$X$3225,7,FALSE)),0,(VLOOKUP($A764,'Adjusted County Employment'!$A$4:$X$3225,7,FALSE)))</f>
        <v>0</v>
      </c>
      <c r="H764" s="4" t="s">
        <v>1677</v>
      </c>
      <c r="I764" s="45">
        <v>992</v>
      </c>
      <c r="J764" s="58" t="s">
        <v>1675</v>
      </c>
      <c r="K764">
        <f>VLOOKUP($J764,'Emission Factors-old'!$A$2:$D$9,2,FALSE)</f>
        <v>887.80254614220303</v>
      </c>
      <c r="L764" t="str">
        <f>VLOOKUP($J764,'Emission Factors-old'!$A$2:$D$9,3,FALSE)</f>
        <v>LB</v>
      </c>
      <c r="M764" t="str">
        <f>VLOOKUP($J764,'Emission Factors-old'!$A$2:$D$9,4,FALSE)</f>
        <v>EACH</v>
      </c>
      <c r="N764" s="28">
        <f t="shared" si="22"/>
        <v>0</v>
      </c>
      <c r="O764" t="str">
        <f t="shared" si="23"/>
        <v>LB</v>
      </c>
    </row>
    <row r="765" spans="1:15">
      <c r="A765" s="59" t="s">
        <v>3448</v>
      </c>
      <c r="B765" s="59" t="s">
        <v>1919</v>
      </c>
      <c r="C765" s="59" t="s">
        <v>1869</v>
      </c>
      <c r="D765" t="s">
        <v>3449</v>
      </c>
      <c r="E765" t="s">
        <v>2057</v>
      </c>
      <c r="F765" t="s">
        <v>3354</v>
      </c>
      <c r="G765" s="28">
        <f>IF(ISERROR(VLOOKUP($A765,'Adjusted County Employment'!$A$4:$X$3225,7,FALSE)),0,(VLOOKUP($A765,'Adjusted County Employment'!$A$4:$X$3225,7,FALSE)))</f>
        <v>4.8417266187050361</v>
      </c>
      <c r="H765" s="4" t="s">
        <v>1677</v>
      </c>
      <c r="I765" s="45">
        <v>992</v>
      </c>
      <c r="J765" s="58" t="s">
        <v>1675</v>
      </c>
      <c r="K765">
        <f>VLOOKUP($J765,'Emission Factors-old'!$A$2:$D$9,2,FALSE)</f>
        <v>887.80254614220303</v>
      </c>
      <c r="L765" t="str">
        <f>VLOOKUP($J765,'Emission Factors-old'!$A$2:$D$9,3,FALSE)</f>
        <v>LB</v>
      </c>
      <c r="M765" t="str">
        <f>VLOOKUP($J765,'Emission Factors-old'!$A$2:$D$9,4,FALSE)</f>
        <v>EACH</v>
      </c>
      <c r="N765" s="28">
        <f t="shared" si="22"/>
        <v>4298.4972198108107</v>
      </c>
      <c r="O765" t="str">
        <f t="shared" si="23"/>
        <v>LB</v>
      </c>
    </row>
    <row r="766" spans="1:15">
      <c r="A766" s="59" t="s">
        <v>3450</v>
      </c>
      <c r="B766" s="59" t="s">
        <v>1919</v>
      </c>
      <c r="C766" s="59" t="s">
        <v>1836</v>
      </c>
      <c r="D766" t="s">
        <v>3451</v>
      </c>
      <c r="E766" t="s">
        <v>2057</v>
      </c>
      <c r="F766" t="s">
        <v>3354</v>
      </c>
      <c r="G766" s="28">
        <f>IF(ISERROR(VLOOKUP($A766,'Adjusted County Employment'!$A$4:$X$3225,7,FALSE)),0,(VLOOKUP($A766,'Adjusted County Employment'!$A$4:$X$3225,7,FALSE)))</f>
        <v>0</v>
      </c>
      <c r="H766" s="4" t="s">
        <v>1677</v>
      </c>
      <c r="I766" s="45">
        <v>992</v>
      </c>
      <c r="J766" s="58" t="s">
        <v>1675</v>
      </c>
      <c r="K766">
        <f>VLOOKUP($J766,'Emission Factors-old'!$A$2:$D$9,2,FALSE)</f>
        <v>887.80254614220303</v>
      </c>
      <c r="L766" t="str">
        <f>VLOOKUP($J766,'Emission Factors-old'!$A$2:$D$9,3,FALSE)</f>
        <v>LB</v>
      </c>
      <c r="M766" t="str">
        <f>VLOOKUP($J766,'Emission Factors-old'!$A$2:$D$9,4,FALSE)</f>
        <v>EACH</v>
      </c>
      <c r="N766" s="28">
        <f t="shared" si="22"/>
        <v>0</v>
      </c>
      <c r="O766" t="str">
        <f t="shared" si="23"/>
        <v>LB</v>
      </c>
    </row>
    <row r="767" spans="1:15">
      <c r="A767" s="59" t="s">
        <v>3452</v>
      </c>
      <c r="B767" s="59" t="s">
        <v>1919</v>
      </c>
      <c r="C767" s="59" t="s">
        <v>1907</v>
      </c>
      <c r="D767" t="s">
        <v>3453</v>
      </c>
      <c r="E767" t="s">
        <v>2057</v>
      </c>
      <c r="F767" t="s">
        <v>3354</v>
      </c>
      <c r="G767" s="28">
        <f>IF(ISERROR(VLOOKUP($A767,'Adjusted County Employment'!$A$4:$X$3225,7,FALSE)),0,(VLOOKUP($A767,'Adjusted County Employment'!$A$4:$X$3225,7,FALSE)))</f>
        <v>64.626632409784378</v>
      </c>
      <c r="H767" s="4" t="s">
        <v>1677</v>
      </c>
      <c r="I767" s="45">
        <v>992</v>
      </c>
      <c r="J767" s="58" t="s">
        <v>1675</v>
      </c>
      <c r="K767">
        <f>VLOOKUP($J767,'Emission Factors-old'!$A$2:$D$9,2,FALSE)</f>
        <v>887.80254614220303</v>
      </c>
      <c r="L767" t="str">
        <f>VLOOKUP($J767,'Emission Factors-old'!$A$2:$D$9,3,FALSE)</f>
        <v>LB</v>
      </c>
      <c r="M767" t="str">
        <f>VLOOKUP($J767,'Emission Factors-old'!$A$2:$D$9,4,FALSE)</f>
        <v>EACH</v>
      </c>
      <c r="N767" s="28">
        <f t="shared" si="22"/>
        <v>57375.688802002791</v>
      </c>
      <c r="O767" t="str">
        <f t="shared" si="23"/>
        <v>LB</v>
      </c>
    </row>
    <row r="768" spans="1:15">
      <c r="A768" s="59" t="s">
        <v>3454</v>
      </c>
      <c r="B768" s="59" t="s">
        <v>1919</v>
      </c>
      <c r="C768" s="59" t="s">
        <v>1837</v>
      </c>
      <c r="D768" t="s">
        <v>2409</v>
      </c>
      <c r="E768" t="s">
        <v>2057</v>
      </c>
      <c r="F768" t="s">
        <v>3354</v>
      </c>
      <c r="G768" s="28">
        <f>IF(ISERROR(VLOOKUP($A768,'Adjusted County Employment'!$A$4:$X$3225,7,FALSE)),0,(VLOOKUP($A768,'Adjusted County Employment'!$A$4:$X$3225,7,FALSE)))</f>
        <v>0</v>
      </c>
      <c r="H768" s="4" t="s">
        <v>1677</v>
      </c>
      <c r="I768" s="45">
        <v>992</v>
      </c>
      <c r="J768" s="58" t="s">
        <v>1675</v>
      </c>
      <c r="K768">
        <f>VLOOKUP($J768,'Emission Factors-old'!$A$2:$D$9,2,FALSE)</f>
        <v>887.80254614220303</v>
      </c>
      <c r="L768" t="str">
        <f>VLOOKUP($J768,'Emission Factors-old'!$A$2:$D$9,3,FALSE)</f>
        <v>LB</v>
      </c>
      <c r="M768" t="str">
        <f>VLOOKUP($J768,'Emission Factors-old'!$A$2:$D$9,4,FALSE)</f>
        <v>EACH</v>
      </c>
      <c r="N768" s="28">
        <f t="shared" si="22"/>
        <v>0</v>
      </c>
      <c r="O768" t="str">
        <f t="shared" si="23"/>
        <v>LB</v>
      </c>
    </row>
    <row r="769" spans="1:15">
      <c r="A769" s="59" t="s">
        <v>3455</v>
      </c>
      <c r="B769" s="59" t="s">
        <v>1919</v>
      </c>
      <c r="C769" s="59" t="s">
        <v>1838</v>
      </c>
      <c r="D769" t="s">
        <v>2176</v>
      </c>
      <c r="E769" t="s">
        <v>2057</v>
      </c>
      <c r="F769" t="s">
        <v>3354</v>
      </c>
      <c r="G769" s="28">
        <f>IF(ISERROR(VLOOKUP($A769,'Adjusted County Employment'!$A$4:$X$3225,7,FALSE)),0,(VLOOKUP($A769,'Adjusted County Employment'!$A$4:$X$3225,7,FALSE)))</f>
        <v>26.252964426877472</v>
      </c>
      <c r="H769" s="4" t="s">
        <v>1677</v>
      </c>
      <c r="I769" s="45">
        <v>992</v>
      </c>
      <c r="J769" s="58" t="s">
        <v>1675</v>
      </c>
      <c r="K769">
        <f>VLOOKUP($J769,'Emission Factors-old'!$A$2:$D$9,2,FALSE)</f>
        <v>887.80254614220303</v>
      </c>
      <c r="L769" t="str">
        <f>VLOOKUP($J769,'Emission Factors-old'!$A$2:$D$9,3,FALSE)</f>
        <v>LB</v>
      </c>
      <c r="M769" t="str">
        <f>VLOOKUP($J769,'Emission Factors-old'!$A$2:$D$9,4,FALSE)</f>
        <v>EACH</v>
      </c>
      <c r="N769" s="28">
        <f t="shared" si="22"/>
        <v>23307.448661962502</v>
      </c>
      <c r="O769" t="str">
        <f t="shared" si="23"/>
        <v>LB</v>
      </c>
    </row>
    <row r="770" spans="1:15">
      <c r="A770" s="59" t="s">
        <v>3456</v>
      </c>
      <c r="B770" s="59" t="s">
        <v>1919</v>
      </c>
      <c r="C770" s="59" t="s">
        <v>1909</v>
      </c>
      <c r="D770" t="s">
        <v>3457</v>
      </c>
      <c r="E770" t="s">
        <v>2057</v>
      </c>
      <c r="F770" t="s">
        <v>3354</v>
      </c>
      <c r="G770" s="28">
        <f>IF(ISERROR(VLOOKUP($A770,'Adjusted County Employment'!$A$4:$X$3225,7,FALSE)),0,(VLOOKUP($A770,'Adjusted County Employment'!$A$4:$X$3225,7,FALSE)))</f>
        <v>0</v>
      </c>
      <c r="H770" s="4" t="s">
        <v>1677</v>
      </c>
      <c r="I770" s="45">
        <v>992</v>
      </c>
      <c r="J770" s="58" t="s">
        <v>1675</v>
      </c>
      <c r="K770">
        <f>VLOOKUP($J770,'Emission Factors-old'!$A$2:$D$9,2,FALSE)</f>
        <v>887.80254614220303</v>
      </c>
      <c r="L770" t="str">
        <f>VLOOKUP($J770,'Emission Factors-old'!$A$2:$D$9,3,FALSE)</f>
        <v>LB</v>
      </c>
      <c r="M770" t="str">
        <f>VLOOKUP($J770,'Emission Factors-old'!$A$2:$D$9,4,FALSE)</f>
        <v>EACH</v>
      </c>
      <c r="N770" s="28">
        <f t="shared" ref="N770:N833" si="24">G770*K770</f>
        <v>0</v>
      </c>
      <c r="O770" t="str">
        <f t="shared" ref="O770:O833" si="25">L770</f>
        <v>LB</v>
      </c>
    </row>
    <row r="771" spans="1:15">
      <c r="A771" s="59" t="s">
        <v>3458</v>
      </c>
      <c r="B771" s="59" t="s">
        <v>1919</v>
      </c>
      <c r="C771" s="59" t="s">
        <v>1946</v>
      </c>
      <c r="D771" t="s">
        <v>3459</v>
      </c>
      <c r="E771" t="s">
        <v>2057</v>
      </c>
      <c r="F771" t="s">
        <v>3354</v>
      </c>
      <c r="G771" s="28">
        <f>IF(ISERROR(VLOOKUP($A771,'Adjusted County Employment'!$A$4:$X$3225,7,FALSE)),0,(VLOOKUP($A771,'Adjusted County Employment'!$A$4:$X$3225,7,FALSE)))</f>
        <v>0</v>
      </c>
      <c r="H771" s="4" t="s">
        <v>1677</v>
      </c>
      <c r="I771" s="45">
        <v>992</v>
      </c>
      <c r="J771" s="58" t="s">
        <v>1675</v>
      </c>
      <c r="K771">
        <f>VLOOKUP($J771,'Emission Factors-old'!$A$2:$D$9,2,FALSE)</f>
        <v>887.80254614220303</v>
      </c>
      <c r="L771" t="str">
        <f>VLOOKUP($J771,'Emission Factors-old'!$A$2:$D$9,3,FALSE)</f>
        <v>LB</v>
      </c>
      <c r="M771" t="str">
        <f>VLOOKUP($J771,'Emission Factors-old'!$A$2:$D$9,4,FALSE)</f>
        <v>EACH</v>
      </c>
      <c r="N771" s="28">
        <f t="shared" si="24"/>
        <v>0</v>
      </c>
      <c r="O771" t="str">
        <f t="shared" si="25"/>
        <v>LB</v>
      </c>
    </row>
    <row r="772" spans="1:15">
      <c r="A772" s="59" t="s">
        <v>3460</v>
      </c>
      <c r="B772" s="59" t="s">
        <v>1919</v>
      </c>
      <c r="C772" s="59" t="s">
        <v>1870</v>
      </c>
      <c r="D772" t="s">
        <v>3461</v>
      </c>
      <c r="E772" t="s">
        <v>2057</v>
      </c>
      <c r="F772" t="s">
        <v>3354</v>
      </c>
      <c r="G772" s="28">
        <f>IF(ISERROR(VLOOKUP($A772,'Adjusted County Employment'!$A$4:$X$3225,7,FALSE)),0,(VLOOKUP($A772,'Adjusted County Employment'!$A$4:$X$3225,7,FALSE)))</f>
        <v>0</v>
      </c>
      <c r="H772" s="4" t="s">
        <v>1677</v>
      </c>
      <c r="I772" s="45">
        <v>992</v>
      </c>
      <c r="J772" s="58" t="s">
        <v>1675</v>
      </c>
      <c r="K772">
        <f>VLOOKUP($J772,'Emission Factors-old'!$A$2:$D$9,2,FALSE)</f>
        <v>887.80254614220303</v>
      </c>
      <c r="L772" t="str">
        <f>VLOOKUP($J772,'Emission Factors-old'!$A$2:$D$9,3,FALSE)</f>
        <v>LB</v>
      </c>
      <c r="M772" t="str">
        <f>VLOOKUP($J772,'Emission Factors-old'!$A$2:$D$9,4,FALSE)</f>
        <v>EACH</v>
      </c>
      <c r="N772" s="28">
        <f t="shared" si="24"/>
        <v>0</v>
      </c>
      <c r="O772" t="str">
        <f t="shared" si="25"/>
        <v>LB</v>
      </c>
    </row>
    <row r="773" spans="1:15">
      <c r="A773" s="59" t="s">
        <v>3462</v>
      </c>
      <c r="B773" s="59" t="s">
        <v>1919</v>
      </c>
      <c r="C773" s="59" t="s">
        <v>1871</v>
      </c>
      <c r="D773" t="s">
        <v>3463</v>
      </c>
      <c r="E773" t="s">
        <v>2057</v>
      </c>
      <c r="F773" t="s">
        <v>3354</v>
      </c>
      <c r="G773" s="28">
        <f>IF(ISERROR(VLOOKUP($A773,'Adjusted County Employment'!$A$4:$X$3225,7,FALSE)),0,(VLOOKUP($A773,'Adjusted County Employment'!$A$4:$X$3225,7,FALSE)))</f>
        <v>0</v>
      </c>
      <c r="H773" s="4" t="s">
        <v>1677</v>
      </c>
      <c r="I773" s="45">
        <v>992</v>
      </c>
      <c r="J773" s="58" t="s">
        <v>1675</v>
      </c>
      <c r="K773">
        <f>VLOOKUP($J773,'Emission Factors-old'!$A$2:$D$9,2,FALSE)</f>
        <v>887.80254614220303</v>
      </c>
      <c r="L773" t="str">
        <f>VLOOKUP($J773,'Emission Factors-old'!$A$2:$D$9,3,FALSE)</f>
        <v>LB</v>
      </c>
      <c r="M773" t="str">
        <f>VLOOKUP($J773,'Emission Factors-old'!$A$2:$D$9,4,FALSE)</f>
        <v>EACH</v>
      </c>
      <c r="N773" s="28">
        <f t="shared" si="24"/>
        <v>0</v>
      </c>
      <c r="O773" t="str">
        <f t="shared" si="25"/>
        <v>LB</v>
      </c>
    </row>
    <row r="774" spans="1:15">
      <c r="A774" s="59" t="s">
        <v>3464</v>
      </c>
      <c r="B774" s="59" t="s">
        <v>1919</v>
      </c>
      <c r="C774" s="59" t="s">
        <v>1925</v>
      </c>
      <c r="D774" t="s">
        <v>3465</v>
      </c>
      <c r="E774" t="s">
        <v>2057</v>
      </c>
      <c r="F774" t="s">
        <v>3354</v>
      </c>
      <c r="G774" s="28">
        <f>IF(ISERROR(VLOOKUP($A774,'Adjusted County Employment'!$A$4:$X$3225,7,FALSE)),0,(VLOOKUP($A774,'Adjusted County Employment'!$A$4:$X$3225,7,FALSE)))</f>
        <v>0</v>
      </c>
      <c r="H774" s="4" t="s">
        <v>1677</v>
      </c>
      <c r="I774" s="45">
        <v>992</v>
      </c>
      <c r="J774" s="58" t="s">
        <v>1675</v>
      </c>
      <c r="K774">
        <f>VLOOKUP($J774,'Emission Factors-old'!$A$2:$D$9,2,FALSE)</f>
        <v>887.80254614220303</v>
      </c>
      <c r="L774" t="str">
        <f>VLOOKUP($J774,'Emission Factors-old'!$A$2:$D$9,3,FALSE)</f>
        <v>LB</v>
      </c>
      <c r="M774" t="str">
        <f>VLOOKUP($J774,'Emission Factors-old'!$A$2:$D$9,4,FALSE)</f>
        <v>EACH</v>
      </c>
      <c r="N774" s="28">
        <f t="shared" si="24"/>
        <v>0</v>
      </c>
      <c r="O774" t="str">
        <f t="shared" si="25"/>
        <v>LB</v>
      </c>
    </row>
    <row r="775" spans="1:15">
      <c r="A775" s="59" t="s">
        <v>3466</v>
      </c>
      <c r="B775" s="59" t="s">
        <v>1919</v>
      </c>
      <c r="C775" s="59" t="s">
        <v>1872</v>
      </c>
      <c r="D775" t="s">
        <v>3467</v>
      </c>
      <c r="E775" t="s">
        <v>2057</v>
      </c>
      <c r="F775" t="s">
        <v>3354</v>
      </c>
      <c r="G775" s="28">
        <f>IF(ISERROR(VLOOKUP($A775,'Adjusted County Employment'!$A$4:$X$3225,7,FALSE)),0,(VLOOKUP($A775,'Adjusted County Employment'!$A$4:$X$3225,7,FALSE)))</f>
        <v>0</v>
      </c>
      <c r="H775" s="4" t="s">
        <v>1677</v>
      </c>
      <c r="I775" s="45">
        <v>992</v>
      </c>
      <c r="J775" s="58" t="s">
        <v>1675</v>
      </c>
      <c r="K775">
        <f>VLOOKUP($J775,'Emission Factors-old'!$A$2:$D$9,2,FALSE)</f>
        <v>887.80254614220303</v>
      </c>
      <c r="L775" t="str">
        <f>VLOOKUP($J775,'Emission Factors-old'!$A$2:$D$9,3,FALSE)</f>
        <v>LB</v>
      </c>
      <c r="M775" t="str">
        <f>VLOOKUP($J775,'Emission Factors-old'!$A$2:$D$9,4,FALSE)</f>
        <v>EACH</v>
      </c>
      <c r="N775" s="28">
        <f t="shared" si="24"/>
        <v>0</v>
      </c>
      <c r="O775" t="str">
        <f t="shared" si="25"/>
        <v>LB</v>
      </c>
    </row>
    <row r="776" spans="1:15">
      <c r="A776" s="59" t="s">
        <v>3468</v>
      </c>
      <c r="B776" s="59" t="s">
        <v>1919</v>
      </c>
      <c r="C776" s="59" t="s">
        <v>1910</v>
      </c>
      <c r="D776" t="s">
        <v>3469</v>
      </c>
      <c r="E776" t="s">
        <v>2057</v>
      </c>
      <c r="F776" t="s">
        <v>3354</v>
      </c>
      <c r="G776" s="28">
        <f>IF(ISERROR(VLOOKUP($A776,'Adjusted County Employment'!$A$4:$X$3225,7,FALSE)),0,(VLOOKUP($A776,'Adjusted County Employment'!$A$4:$X$3225,7,FALSE)))</f>
        <v>0</v>
      </c>
      <c r="H776" s="4" t="s">
        <v>1677</v>
      </c>
      <c r="I776" s="45">
        <v>992</v>
      </c>
      <c r="J776" s="58" t="s">
        <v>1675</v>
      </c>
      <c r="K776">
        <f>VLOOKUP($J776,'Emission Factors-old'!$A$2:$D$9,2,FALSE)</f>
        <v>887.80254614220303</v>
      </c>
      <c r="L776" t="str">
        <f>VLOOKUP($J776,'Emission Factors-old'!$A$2:$D$9,3,FALSE)</f>
        <v>LB</v>
      </c>
      <c r="M776" t="str">
        <f>VLOOKUP($J776,'Emission Factors-old'!$A$2:$D$9,4,FALSE)</f>
        <v>EACH</v>
      </c>
      <c r="N776" s="28">
        <f t="shared" si="24"/>
        <v>0</v>
      </c>
      <c r="O776" t="str">
        <f t="shared" si="25"/>
        <v>LB</v>
      </c>
    </row>
    <row r="777" spans="1:15">
      <c r="A777" s="59" t="s">
        <v>3470</v>
      </c>
      <c r="B777" s="59" t="s">
        <v>1919</v>
      </c>
      <c r="C777" s="59" t="s">
        <v>1911</v>
      </c>
      <c r="D777" t="s">
        <v>2421</v>
      </c>
      <c r="E777" t="s">
        <v>2057</v>
      </c>
      <c r="F777" t="s">
        <v>3354</v>
      </c>
      <c r="G777" s="28">
        <f>IF(ISERROR(VLOOKUP($A777,'Adjusted County Employment'!$A$4:$X$3225,7,FALSE)),0,(VLOOKUP($A777,'Adjusted County Employment'!$A$4:$X$3225,7,FALSE)))</f>
        <v>0</v>
      </c>
      <c r="H777" s="4" t="s">
        <v>1677</v>
      </c>
      <c r="I777" s="45">
        <v>992</v>
      </c>
      <c r="J777" s="58" t="s">
        <v>1675</v>
      </c>
      <c r="K777">
        <f>VLOOKUP($J777,'Emission Factors-old'!$A$2:$D$9,2,FALSE)</f>
        <v>887.80254614220303</v>
      </c>
      <c r="L777" t="str">
        <f>VLOOKUP($J777,'Emission Factors-old'!$A$2:$D$9,3,FALSE)</f>
        <v>LB</v>
      </c>
      <c r="M777" t="str">
        <f>VLOOKUP($J777,'Emission Factors-old'!$A$2:$D$9,4,FALSE)</f>
        <v>EACH</v>
      </c>
      <c r="N777" s="28">
        <f t="shared" si="24"/>
        <v>0</v>
      </c>
      <c r="O777" t="str">
        <f t="shared" si="25"/>
        <v>LB</v>
      </c>
    </row>
    <row r="778" spans="1:15">
      <c r="A778" s="59" t="s">
        <v>3471</v>
      </c>
      <c r="B778" s="59" t="s">
        <v>1919</v>
      </c>
      <c r="C778" s="59" t="s">
        <v>1873</v>
      </c>
      <c r="D778" t="s">
        <v>3472</v>
      </c>
      <c r="E778" t="s">
        <v>2057</v>
      </c>
      <c r="F778" t="s">
        <v>3354</v>
      </c>
      <c r="G778" s="28">
        <f>IF(ISERROR(VLOOKUP($A778,'Adjusted County Employment'!$A$4:$X$3225,7,FALSE)),0,(VLOOKUP($A778,'Adjusted County Employment'!$A$4:$X$3225,7,FALSE)))</f>
        <v>4.3754940711462451</v>
      </c>
      <c r="H778" s="4" t="s">
        <v>1677</v>
      </c>
      <c r="I778" s="45">
        <v>992</v>
      </c>
      <c r="J778" s="58" t="s">
        <v>1675</v>
      </c>
      <c r="K778">
        <f>VLOOKUP($J778,'Emission Factors-old'!$A$2:$D$9,2,FALSE)</f>
        <v>887.80254614220303</v>
      </c>
      <c r="L778" t="str">
        <f>VLOOKUP($J778,'Emission Factors-old'!$A$2:$D$9,3,FALSE)</f>
        <v>LB</v>
      </c>
      <c r="M778" t="str">
        <f>VLOOKUP($J778,'Emission Factors-old'!$A$2:$D$9,4,FALSE)</f>
        <v>EACH</v>
      </c>
      <c r="N778" s="28">
        <f t="shared" si="24"/>
        <v>3884.5747769937502</v>
      </c>
      <c r="O778" t="str">
        <f t="shared" si="25"/>
        <v>LB</v>
      </c>
    </row>
    <row r="779" spans="1:15">
      <c r="A779" s="59" t="s">
        <v>3473</v>
      </c>
      <c r="B779" s="59" t="s">
        <v>1919</v>
      </c>
      <c r="C779" s="59" t="s">
        <v>1926</v>
      </c>
      <c r="D779" t="s">
        <v>3474</v>
      </c>
      <c r="E779" t="s">
        <v>2057</v>
      </c>
      <c r="F779" t="s">
        <v>3354</v>
      </c>
      <c r="G779" s="28">
        <f>IF(ISERROR(VLOOKUP($A779,'Adjusted County Employment'!$A$4:$X$3225,7,FALSE)),0,(VLOOKUP($A779,'Adjusted County Employment'!$A$4:$X$3225,7,FALSE)))</f>
        <v>0</v>
      </c>
      <c r="H779" s="4" t="s">
        <v>1677</v>
      </c>
      <c r="I779" s="45">
        <v>992</v>
      </c>
      <c r="J779" s="58" t="s">
        <v>1675</v>
      </c>
      <c r="K779">
        <f>VLOOKUP($J779,'Emission Factors-old'!$A$2:$D$9,2,FALSE)</f>
        <v>887.80254614220303</v>
      </c>
      <c r="L779" t="str">
        <f>VLOOKUP($J779,'Emission Factors-old'!$A$2:$D$9,3,FALSE)</f>
        <v>LB</v>
      </c>
      <c r="M779" t="str">
        <f>VLOOKUP($J779,'Emission Factors-old'!$A$2:$D$9,4,FALSE)</f>
        <v>EACH</v>
      </c>
      <c r="N779" s="28">
        <f t="shared" si="24"/>
        <v>0</v>
      </c>
      <c r="O779" t="str">
        <f t="shared" si="25"/>
        <v>LB</v>
      </c>
    </row>
    <row r="780" spans="1:15">
      <c r="A780" s="59" t="s">
        <v>3475</v>
      </c>
      <c r="B780" s="59" t="s">
        <v>1919</v>
      </c>
      <c r="C780" s="59" t="s">
        <v>1912</v>
      </c>
      <c r="D780" t="s">
        <v>3476</v>
      </c>
      <c r="E780" t="s">
        <v>2057</v>
      </c>
      <c r="F780" t="s">
        <v>3354</v>
      </c>
      <c r="G780" s="28">
        <f>IF(ISERROR(VLOOKUP($A780,'Adjusted County Employment'!$A$4:$X$3225,7,FALSE)),0,(VLOOKUP($A780,'Adjusted County Employment'!$A$4:$X$3225,7,FALSE)))</f>
        <v>0</v>
      </c>
      <c r="H780" s="4" t="s">
        <v>1677</v>
      </c>
      <c r="I780" s="45">
        <v>992</v>
      </c>
      <c r="J780" s="58" t="s">
        <v>1675</v>
      </c>
      <c r="K780">
        <f>VLOOKUP($J780,'Emission Factors-old'!$A$2:$D$9,2,FALSE)</f>
        <v>887.80254614220303</v>
      </c>
      <c r="L780" t="str">
        <f>VLOOKUP($J780,'Emission Factors-old'!$A$2:$D$9,3,FALSE)</f>
        <v>LB</v>
      </c>
      <c r="M780" t="str">
        <f>VLOOKUP($J780,'Emission Factors-old'!$A$2:$D$9,4,FALSE)</f>
        <v>EACH</v>
      </c>
      <c r="N780" s="28">
        <f t="shared" si="24"/>
        <v>0</v>
      </c>
      <c r="O780" t="str">
        <f t="shared" si="25"/>
        <v>LB</v>
      </c>
    </row>
    <row r="781" spans="1:15">
      <c r="A781" s="59" t="s">
        <v>3477</v>
      </c>
      <c r="B781" s="59" t="s">
        <v>1919</v>
      </c>
      <c r="C781" s="59" t="s">
        <v>1921</v>
      </c>
      <c r="D781" t="s">
        <v>3338</v>
      </c>
      <c r="E781" t="s">
        <v>2057</v>
      </c>
      <c r="F781" t="s">
        <v>3354</v>
      </c>
      <c r="G781" s="28">
        <f>IF(ISERROR(VLOOKUP($A781,'Adjusted County Employment'!$A$4:$X$3225,7,FALSE)),0,(VLOOKUP($A781,'Adjusted County Employment'!$A$4:$X$3225,7,FALSE)))</f>
        <v>0</v>
      </c>
      <c r="H781" s="4" t="s">
        <v>1677</v>
      </c>
      <c r="I781" s="45">
        <v>992</v>
      </c>
      <c r="J781" s="58" t="s">
        <v>1675</v>
      </c>
      <c r="K781">
        <f>VLOOKUP($J781,'Emission Factors-old'!$A$2:$D$9,2,FALSE)</f>
        <v>887.80254614220303</v>
      </c>
      <c r="L781" t="str">
        <f>VLOOKUP($J781,'Emission Factors-old'!$A$2:$D$9,3,FALSE)</f>
        <v>LB</v>
      </c>
      <c r="M781" t="str">
        <f>VLOOKUP($J781,'Emission Factors-old'!$A$2:$D$9,4,FALSE)</f>
        <v>EACH</v>
      </c>
      <c r="N781" s="28">
        <f t="shared" si="24"/>
        <v>0</v>
      </c>
      <c r="O781" t="str">
        <f t="shared" si="25"/>
        <v>LB</v>
      </c>
    </row>
    <row r="782" spans="1:15">
      <c r="A782" s="59" t="s">
        <v>3478</v>
      </c>
      <c r="B782" s="59" t="s">
        <v>1919</v>
      </c>
      <c r="C782" s="59" t="s">
        <v>1913</v>
      </c>
      <c r="D782" t="s">
        <v>3085</v>
      </c>
      <c r="E782" t="s">
        <v>2057</v>
      </c>
      <c r="F782" t="s">
        <v>3354</v>
      </c>
      <c r="G782" s="28">
        <f>IF(ISERROR(VLOOKUP($A782,'Adjusted County Employment'!$A$4:$X$3225,7,FALSE)),0,(VLOOKUP($A782,'Adjusted County Employment'!$A$4:$X$3225,7,FALSE)))</f>
        <v>0</v>
      </c>
      <c r="H782" s="4" t="s">
        <v>1677</v>
      </c>
      <c r="I782" s="45">
        <v>992</v>
      </c>
      <c r="J782" s="58" t="s">
        <v>1675</v>
      </c>
      <c r="K782">
        <f>VLOOKUP($J782,'Emission Factors-old'!$A$2:$D$9,2,FALSE)</f>
        <v>887.80254614220303</v>
      </c>
      <c r="L782" t="str">
        <f>VLOOKUP($J782,'Emission Factors-old'!$A$2:$D$9,3,FALSE)</f>
        <v>LB</v>
      </c>
      <c r="M782" t="str">
        <f>VLOOKUP($J782,'Emission Factors-old'!$A$2:$D$9,4,FALSE)</f>
        <v>EACH</v>
      </c>
      <c r="N782" s="28">
        <f t="shared" si="24"/>
        <v>0</v>
      </c>
      <c r="O782" t="str">
        <f t="shared" si="25"/>
        <v>LB</v>
      </c>
    </row>
    <row r="783" spans="1:15">
      <c r="A783" s="59" t="s">
        <v>3479</v>
      </c>
      <c r="B783" s="59" t="s">
        <v>1919</v>
      </c>
      <c r="C783" s="59" t="s">
        <v>1922</v>
      </c>
      <c r="D783" t="s">
        <v>3480</v>
      </c>
      <c r="E783" t="s">
        <v>2057</v>
      </c>
      <c r="F783" t="s">
        <v>3354</v>
      </c>
      <c r="G783" s="28">
        <f>IF(ISERROR(VLOOKUP($A783,'Adjusted County Employment'!$A$4:$X$3225,7,FALSE)),0,(VLOOKUP($A783,'Adjusted County Employment'!$A$4:$X$3225,7,FALSE)))</f>
        <v>0</v>
      </c>
      <c r="H783" s="4" t="s">
        <v>1677</v>
      </c>
      <c r="I783" s="45">
        <v>992</v>
      </c>
      <c r="J783" s="58" t="s">
        <v>1675</v>
      </c>
      <c r="K783">
        <f>VLOOKUP($J783,'Emission Factors-old'!$A$2:$D$9,2,FALSE)</f>
        <v>887.80254614220303</v>
      </c>
      <c r="L783" t="str">
        <f>VLOOKUP($J783,'Emission Factors-old'!$A$2:$D$9,3,FALSE)</f>
        <v>LB</v>
      </c>
      <c r="M783" t="str">
        <f>VLOOKUP($J783,'Emission Factors-old'!$A$2:$D$9,4,FALSE)</f>
        <v>EACH</v>
      </c>
      <c r="N783" s="28">
        <f t="shared" si="24"/>
        <v>0</v>
      </c>
      <c r="O783" t="str">
        <f t="shared" si="25"/>
        <v>LB</v>
      </c>
    </row>
    <row r="784" spans="1:15">
      <c r="A784" s="59" t="s">
        <v>3481</v>
      </c>
      <c r="B784" s="59" t="s">
        <v>1919</v>
      </c>
      <c r="C784" s="59" t="s">
        <v>1927</v>
      </c>
      <c r="D784" t="s">
        <v>2188</v>
      </c>
      <c r="E784" t="s">
        <v>2057</v>
      </c>
      <c r="F784" t="s">
        <v>3354</v>
      </c>
      <c r="G784" s="28">
        <f>IF(ISERROR(VLOOKUP($A784,'Adjusted County Employment'!$A$4:$X$3225,7,FALSE)),0,(VLOOKUP($A784,'Adjusted County Employment'!$A$4:$X$3225,7,FALSE)))</f>
        <v>0</v>
      </c>
      <c r="H784" s="4" t="s">
        <v>1677</v>
      </c>
      <c r="I784" s="45">
        <v>992</v>
      </c>
      <c r="J784" s="58" t="s">
        <v>1675</v>
      </c>
      <c r="K784">
        <f>VLOOKUP($J784,'Emission Factors-old'!$A$2:$D$9,2,FALSE)</f>
        <v>887.80254614220303</v>
      </c>
      <c r="L784" t="str">
        <f>VLOOKUP($J784,'Emission Factors-old'!$A$2:$D$9,3,FALSE)</f>
        <v>LB</v>
      </c>
      <c r="M784" t="str">
        <f>VLOOKUP($J784,'Emission Factors-old'!$A$2:$D$9,4,FALSE)</f>
        <v>EACH</v>
      </c>
      <c r="N784" s="28">
        <f t="shared" si="24"/>
        <v>0</v>
      </c>
      <c r="O784" t="str">
        <f t="shared" si="25"/>
        <v>LB</v>
      </c>
    </row>
    <row r="785" spans="1:15">
      <c r="A785" s="59" t="s">
        <v>3482</v>
      </c>
      <c r="B785" s="59" t="s">
        <v>1919</v>
      </c>
      <c r="C785" s="59" t="s">
        <v>1874</v>
      </c>
      <c r="D785" t="s">
        <v>3088</v>
      </c>
      <c r="E785" t="s">
        <v>2057</v>
      </c>
      <c r="F785" t="s">
        <v>3354</v>
      </c>
      <c r="G785" s="28">
        <f>IF(ISERROR(VLOOKUP($A785,'Adjusted County Employment'!$A$4:$X$3225,7,FALSE)),0,(VLOOKUP($A785,'Adjusted County Employment'!$A$4:$X$3225,7,FALSE)))</f>
        <v>26.252964426877472</v>
      </c>
      <c r="H785" s="4" t="s">
        <v>1677</v>
      </c>
      <c r="I785" s="45">
        <v>992</v>
      </c>
      <c r="J785" s="58" t="s">
        <v>1675</v>
      </c>
      <c r="K785">
        <f>VLOOKUP($J785,'Emission Factors-old'!$A$2:$D$9,2,FALSE)</f>
        <v>887.80254614220303</v>
      </c>
      <c r="L785" t="str">
        <f>VLOOKUP($J785,'Emission Factors-old'!$A$2:$D$9,3,FALSE)</f>
        <v>LB</v>
      </c>
      <c r="M785" t="str">
        <f>VLOOKUP($J785,'Emission Factors-old'!$A$2:$D$9,4,FALSE)</f>
        <v>EACH</v>
      </c>
      <c r="N785" s="28">
        <f t="shared" si="24"/>
        <v>23307.448661962502</v>
      </c>
      <c r="O785" t="str">
        <f t="shared" si="25"/>
        <v>LB</v>
      </c>
    </row>
    <row r="786" spans="1:15">
      <c r="A786" s="59" t="s">
        <v>3483</v>
      </c>
      <c r="B786" s="59" t="s">
        <v>1919</v>
      </c>
      <c r="C786" s="59" t="s">
        <v>1875</v>
      </c>
      <c r="D786" t="s">
        <v>3484</v>
      </c>
      <c r="E786" t="s">
        <v>2057</v>
      </c>
      <c r="F786" t="s">
        <v>3354</v>
      </c>
      <c r="G786" s="28">
        <f>IF(ISERROR(VLOOKUP($A786,'Adjusted County Employment'!$A$4:$X$3225,7,FALSE)),0,(VLOOKUP($A786,'Adjusted County Employment'!$A$4:$X$3225,7,FALSE)))</f>
        <v>0</v>
      </c>
      <c r="H786" s="4" t="s">
        <v>1677</v>
      </c>
      <c r="I786" s="45">
        <v>992</v>
      </c>
      <c r="J786" s="58" t="s">
        <v>1675</v>
      </c>
      <c r="K786">
        <f>VLOOKUP($J786,'Emission Factors-old'!$A$2:$D$9,2,FALSE)</f>
        <v>887.80254614220303</v>
      </c>
      <c r="L786" t="str">
        <f>VLOOKUP($J786,'Emission Factors-old'!$A$2:$D$9,3,FALSE)</f>
        <v>LB</v>
      </c>
      <c r="M786" t="str">
        <f>VLOOKUP($J786,'Emission Factors-old'!$A$2:$D$9,4,FALSE)</f>
        <v>EACH</v>
      </c>
      <c r="N786" s="28">
        <f t="shared" si="24"/>
        <v>0</v>
      </c>
      <c r="O786" t="str">
        <f t="shared" si="25"/>
        <v>LB</v>
      </c>
    </row>
    <row r="787" spans="1:15">
      <c r="A787" s="59" t="s">
        <v>3485</v>
      </c>
      <c r="B787" s="59" t="s">
        <v>1919</v>
      </c>
      <c r="C787" s="59" t="s">
        <v>1914</v>
      </c>
      <c r="D787" t="s">
        <v>2426</v>
      </c>
      <c r="E787" t="s">
        <v>2057</v>
      </c>
      <c r="F787" t="s">
        <v>3354</v>
      </c>
      <c r="G787" s="28">
        <f>IF(ISERROR(VLOOKUP($A787,'Adjusted County Employment'!$A$4:$X$3225,7,FALSE)),0,(VLOOKUP($A787,'Adjusted County Employment'!$A$4:$X$3225,7,FALSE)))</f>
        <v>0</v>
      </c>
      <c r="H787" s="4" t="s">
        <v>1677</v>
      </c>
      <c r="I787" s="45">
        <v>992</v>
      </c>
      <c r="J787" s="58" t="s">
        <v>1675</v>
      </c>
      <c r="K787">
        <f>VLOOKUP($J787,'Emission Factors-old'!$A$2:$D$9,2,FALSE)</f>
        <v>887.80254614220303</v>
      </c>
      <c r="L787" t="str">
        <f>VLOOKUP($J787,'Emission Factors-old'!$A$2:$D$9,3,FALSE)</f>
        <v>LB</v>
      </c>
      <c r="M787" t="str">
        <f>VLOOKUP($J787,'Emission Factors-old'!$A$2:$D$9,4,FALSE)</f>
        <v>EACH</v>
      </c>
      <c r="N787" s="28">
        <f t="shared" si="24"/>
        <v>0</v>
      </c>
      <c r="O787" t="str">
        <f t="shared" si="25"/>
        <v>LB</v>
      </c>
    </row>
    <row r="788" spans="1:15">
      <c r="A788" s="59" t="s">
        <v>3486</v>
      </c>
      <c r="B788" s="59" t="s">
        <v>1919</v>
      </c>
      <c r="C788" s="59" t="s">
        <v>1915</v>
      </c>
      <c r="D788" t="s">
        <v>3487</v>
      </c>
      <c r="E788" t="s">
        <v>2057</v>
      </c>
      <c r="F788" t="s">
        <v>3354</v>
      </c>
      <c r="G788" s="28">
        <f>IF(ISERROR(VLOOKUP($A788,'Adjusted County Employment'!$A$4:$X$3225,7,FALSE)),0,(VLOOKUP($A788,'Adjusted County Employment'!$A$4:$X$3225,7,FALSE)))</f>
        <v>0</v>
      </c>
      <c r="H788" s="4" t="s">
        <v>1677</v>
      </c>
      <c r="I788" s="45">
        <v>992</v>
      </c>
      <c r="J788" s="58" t="s">
        <v>1675</v>
      </c>
      <c r="K788">
        <f>VLOOKUP($J788,'Emission Factors-old'!$A$2:$D$9,2,FALSE)</f>
        <v>887.80254614220303</v>
      </c>
      <c r="L788" t="str">
        <f>VLOOKUP($J788,'Emission Factors-old'!$A$2:$D$9,3,FALSE)</f>
        <v>LB</v>
      </c>
      <c r="M788" t="str">
        <f>VLOOKUP($J788,'Emission Factors-old'!$A$2:$D$9,4,FALSE)</f>
        <v>EACH</v>
      </c>
      <c r="N788" s="28">
        <f t="shared" si="24"/>
        <v>0</v>
      </c>
      <c r="O788" t="str">
        <f t="shared" si="25"/>
        <v>LB</v>
      </c>
    </row>
    <row r="789" spans="1:15">
      <c r="A789" s="59" t="s">
        <v>3488</v>
      </c>
      <c r="B789" s="59" t="s">
        <v>1923</v>
      </c>
      <c r="C789" s="59" t="s">
        <v>1770</v>
      </c>
      <c r="D789" t="s">
        <v>3489</v>
      </c>
      <c r="E789" t="s">
        <v>2057</v>
      </c>
      <c r="F789" t="s">
        <v>3490</v>
      </c>
      <c r="G789" s="28">
        <f>IF(ISERROR(VLOOKUP($A789,'Adjusted County Employment'!$A$4:$X$3225,7,FALSE)),0,(VLOOKUP($A789,'Adjusted County Employment'!$A$4:$X$3225,7,FALSE)))</f>
        <v>0</v>
      </c>
      <c r="H789" s="4" t="s">
        <v>1677</v>
      </c>
      <c r="I789" s="45">
        <v>992</v>
      </c>
      <c r="J789" s="58" t="s">
        <v>1675</v>
      </c>
      <c r="K789">
        <f>VLOOKUP($J789,'Emission Factors-old'!$A$2:$D$9,2,FALSE)</f>
        <v>887.80254614220303</v>
      </c>
      <c r="L789" t="str">
        <f>VLOOKUP($J789,'Emission Factors-old'!$A$2:$D$9,3,FALSE)</f>
        <v>LB</v>
      </c>
      <c r="M789" t="str">
        <f>VLOOKUP($J789,'Emission Factors-old'!$A$2:$D$9,4,FALSE)</f>
        <v>EACH</v>
      </c>
      <c r="N789" s="28">
        <f t="shared" si="24"/>
        <v>0</v>
      </c>
      <c r="O789" t="str">
        <f t="shared" si="25"/>
        <v>LB</v>
      </c>
    </row>
    <row r="790" spans="1:15">
      <c r="A790" s="59" t="s">
        <v>3491</v>
      </c>
      <c r="B790" s="59" t="s">
        <v>1923</v>
      </c>
      <c r="C790" s="59" t="s">
        <v>1772</v>
      </c>
      <c r="D790" t="s">
        <v>2556</v>
      </c>
      <c r="E790" t="s">
        <v>2057</v>
      </c>
      <c r="F790" t="s">
        <v>3490</v>
      </c>
      <c r="G790" s="28">
        <f>IF(ISERROR(VLOOKUP($A790,'Adjusted County Employment'!$A$4:$X$3225,7,FALSE)),0,(VLOOKUP($A790,'Adjusted County Employment'!$A$4:$X$3225,7,FALSE)))</f>
        <v>0</v>
      </c>
      <c r="H790" s="4" t="s">
        <v>1677</v>
      </c>
      <c r="I790" s="45">
        <v>992</v>
      </c>
      <c r="J790" s="58" t="s">
        <v>1675</v>
      </c>
      <c r="K790">
        <f>VLOOKUP($J790,'Emission Factors-old'!$A$2:$D$9,2,FALSE)</f>
        <v>887.80254614220303</v>
      </c>
      <c r="L790" t="str">
        <f>VLOOKUP($J790,'Emission Factors-old'!$A$2:$D$9,3,FALSE)</f>
        <v>LB</v>
      </c>
      <c r="M790" t="str">
        <f>VLOOKUP($J790,'Emission Factors-old'!$A$2:$D$9,4,FALSE)</f>
        <v>EACH</v>
      </c>
      <c r="N790" s="28">
        <f t="shared" si="24"/>
        <v>0</v>
      </c>
      <c r="O790" t="str">
        <f t="shared" si="25"/>
        <v>LB</v>
      </c>
    </row>
    <row r="791" spans="1:15">
      <c r="A791" s="59" t="s">
        <v>3492</v>
      </c>
      <c r="B791" s="59" t="s">
        <v>1923</v>
      </c>
      <c r="C791" s="59" t="s">
        <v>1816</v>
      </c>
      <c r="D791" t="s">
        <v>3493</v>
      </c>
      <c r="E791" t="s">
        <v>2057</v>
      </c>
      <c r="F791" t="s">
        <v>3490</v>
      </c>
      <c r="G791" s="28">
        <f>IF(ISERROR(VLOOKUP($A791,'Adjusted County Employment'!$A$4:$X$3225,7,FALSE)),0,(VLOOKUP($A791,'Adjusted County Employment'!$A$4:$X$3225,7,FALSE)))</f>
        <v>0</v>
      </c>
      <c r="H791" s="4" t="s">
        <v>1677</v>
      </c>
      <c r="I791" s="45">
        <v>992</v>
      </c>
      <c r="J791" s="58" t="s">
        <v>1675</v>
      </c>
      <c r="K791">
        <f>VLOOKUP($J791,'Emission Factors-old'!$A$2:$D$9,2,FALSE)</f>
        <v>887.80254614220303</v>
      </c>
      <c r="L791" t="str">
        <f>VLOOKUP($J791,'Emission Factors-old'!$A$2:$D$9,3,FALSE)</f>
        <v>LB</v>
      </c>
      <c r="M791" t="str">
        <f>VLOOKUP($J791,'Emission Factors-old'!$A$2:$D$9,4,FALSE)</f>
        <v>EACH</v>
      </c>
      <c r="N791" s="28">
        <f t="shared" si="24"/>
        <v>0</v>
      </c>
      <c r="O791" t="str">
        <f t="shared" si="25"/>
        <v>LB</v>
      </c>
    </row>
    <row r="792" spans="1:15">
      <c r="A792" s="59" t="s">
        <v>3494</v>
      </c>
      <c r="B792" s="59" t="s">
        <v>1923</v>
      </c>
      <c r="C792" s="59" t="s">
        <v>1817</v>
      </c>
      <c r="D792" t="s">
        <v>3495</v>
      </c>
      <c r="E792" t="s">
        <v>2057</v>
      </c>
      <c r="F792" t="s">
        <v>3490</v>
      </c>
      <c r="G792" s="28">
        <f>IF(ISERROR(VLOOKUP($A792,'Adjusted County Employment'!$A$4:$X$3225,7,FALSE)),0,(VLOOKUP($A792,'Adjusted County Employment'!$A$4:$X$3225,7,FALSE)))</f>
        <v>3.5522388059701493</v>
      </c>
      <c r="H792" s="4" t="s">
        <v>1677</v>
      </c>
      <c r="I792" s="45">
        <v>992</v>
      </c>
      <c r="J792" s="58" t="s">
        <v>1675</v>
      </c>
      <c r="K792">
        <f>VLOOKUP($J792,'Emission Factors-old'!$A$2:$D$9,2,FALSE)</f>
        <v>887.80254614220303</v>
      </c>
      <c r="L792" t="str">
        <f>VLOOKUP($J792,'Emission Factors-old'!$A$2:$D$9,3,FALSE)</f>
        <v>LB</v>
      </c>
      <c r="M792" t="str">
        <f>VLOOKUP($J792,'Emission Factors-old'!$A$2:$D$9,4,FALSE)</f>
        <v>EACH</v>
      </c>
      <c r="N792" s="28">
        <f t="shared" si="24"/>
        <v>3153.6866564454376</v>
      </c>
      <c r="O792" t="str">
        <f t="shared" si="25"/>
        <v>LB</v>
      </c>
    </row>
    <row r="793" spans="1:15">
      <c r="A793" s="59" t="s">
        <v>3496</v>
      </c>
      <c r="B793" s="59" t="s">
        <v>1923</v>
      </c>
      <c r="C793" s="59" t="s">
        <v>1773</v>
      </c>
      <c r="D793" t="s">
        <v>3497</v>
      </c>
      <c r="E793" t="s">
        <v>2057</v>
      </c>
      <c r="F793" t="s">
        <v>3490</v>
      </c>
      <c r="G793" s="28">
        <f>IF(ISERROR(VLOOKUP($A793,'Adjusted County Employment'!$A$4:$X$3225,7,FALSE)),0,(VLOOKUP($A793,'Adjusted County Employment'!$A$4:$X$3225,7,FALSE)))</f>
        <v>0</v>
      </c>
      <c r="H793" s="4" t="s">
        <v>1677</v>
      </c>
      <c r="I793" s="45">
        <v>992</v>
      </c>
      <c r="J793" s="58" t="s">
        <v>1675</v>
      </c>
      <c r="K793">
        <f>VLOOKUP($J793,'Emission Factors-old'!$A$2:$D$9,2,FALSE)</f>
        <v>887.80254614220303</v>
      </c>
      <c r="L793" t="str">
        <f>VLOOKUP($J793,'Emission Factors-old'!$A$2:$D$9,3,FALSE)</f>
        <v>LB</v>
      </c>
      <c r="M793" t="str">
        <f>VLOOKUP($J793,'Emission Factors-old'!$A$2:$D$9,4,FALSE)</f>
        <v>EACH</v>
      </c>
      <c r="N793" s="28">
        <f t="shared" si="24"/>
        <v>0</v>
      </c>
      <c r="O793" t="str">
        <f t="shared" si="25"/>
        <v>LB</v>
      </c>
    </row>
    <row r="794" spans="1:15">
      <c r="A794" s="59" t="s">
        <v>3498</v>
      </c>
      <c r="B794" s="59" t="s">
        <v>1923</v>
      </c>
      <c r="C794" s="59" t="s">
        <v>1840</v>
      </c>
      <c r="D794" t="s">
        <v>2306</v>
      </c>
      <c r="E794" t="s">
        <v>2057</v>
      </c>
      <c r="F794" t="s">
        <v>3490</v>
      </c>
      <c r="G794" s="28">
        <f>IF(ISERROR(VLOOKUP($A794,'Adjusted County Employment'!$A$4:$X$3225,7,FALSE)),0,(VLOOKUP($A794,'Adjusted County Employment'!$A$4:$X$3225,7,FALSE)))</f>
        <v>0</v>
      </c>
      <c r="H794" s="4" t="s">
        <v>1677</v>
      </c>
      <c r="I794" s="45">
        <v>992</v>
      </c>
      <c r="J794" s="58" t="s">
        <v>1675</v>
      </c>
      <c r="K794">
        <f>VLOOKUP($J794,'Emission Factors-old'!$A$2:$D$9,2,FALSE)</f>
        <v>887.80254614220303</v>
      </c>
      <c r="L794" t="str">
        <f>VLOOKUP($J794,'Emission Factors-old'!$A$2:$D$9,3,FALSE)</f>
        <v>LB</v>
      </c>
      <c r="M794" t="str">
        <f>VLOOKUP($J794,'Emission Factors-old'!$A$2:$D$9,4,FALSE)</f>
        <v>EACH</v>
      </c>
      <c r="N794" s="28">
        <f t="shared" si="24"/>
        <v>0</v>
      </c>
      <c r="O794" t="str">
        <f t="shared" si="25"/>
        <v>LB</v>
      </c>
    </row>
    <row r="795" spans="1:15">
      <c r="A795" s="59" t="s">
        <v>3499</v>
      </c>
      <c r="B795" s="59" t="s">
        <v>1923</v>
      </c>
      <c r="C795" s="59" t="s">
        <v>1818</v>
      </c>
      <c r="D795" t="s">
        <v>3500</v>
      </c>
      <c r="E795" t="s">
        <v>2057</v>
      </c>
      <c r="F795" t="s">
        <v>3490</v>
      </c>
      <c r="G795" s="28">
        <f>IF(ISERROR(VLOOKUP($A795,'Adjusted County Employment'!$A$4:$X$3225,7,FALSE)),0,(VLOOKUP($A795,'Adjusted County Employment'!$A$4:$X$3225,7,FALSE)))</f>
        <v>3.5522388059701493</v>
      </c>
      <c r="H795" s="4" t="s">
        <v>1677</v>
      </c>
      <c r="I795" s="45">
        <v>992</v>
      </c>
      <c r="J795" s="58" t="s">
        <v>1675</v>
      </c>
      <c r="K795">
        <f>VLOOKUP($J795,'Emission Factors-old'!$A$2:$D$9,2,FALSE)</f>
        <v>887.80254614220303</v>
      </c>
      <c r="L795" t="str">
        <f>VLOOKUP($J795,'Emission Factors-old'!$A$2:$D$9,3,FALSE)</f>
        <v>LB</v>
      </c>
      <c r="M795" t="str">
        <f>VLOOKUP($J795,'Emission Factors-old'!$A$2:$D$9,4,FALSE)</f>
        <v>EACH</v>
      </c>
      <c r="N795" s="28">
        <f t="shared" si="24"/>
        <v>3153.6866564454376</v>
      </c>
      <c r="O795" t="str">
        <f t="shared" si="25"/>
        <v>LB</v>
      </c>
    </row>
    <row r="796" spans="1:15">
      <c r="A796" s="59" t="s">
        <v>3501</v>
      </c>
      <c r="B796" s="59" t="s">
        <v>1923</v>
      </c>
      <c r="C796" s="59" t="s">
        <v>1774</v>
      </c>
      <c r="D796" t="s">
        <v>2308</v>
      </c>
      <c r="E796" t="s">
        <v>2057</v>
      </c>
      <c r="F796" t="s">
        <v>3490</v>
      </c>
      <c r="G796" s="28">
        <f>IF(ISERROR(VLOOKUP($A796,'Adjusted County Employment'!$A$4:$X$3225,7,FALSE)),0,(VLOOKUP($A796,'Adjusted County Employment'!$A$4:$X$3225,7,FALSE)))</f>
        <v>0</v>
      </c>
      <c r="H796" s="4" t="s">
        <v>1677</v>
      </c>
      <c r="I796" s="45">
        <v>992</v>
      </c>
      <c r="J796" s="58" t="s">
        <v>1675</v>
      </c>
      <c r="K796">
        <f>VLOOKUP($J796,'Emission Factors-old'!$A$2:$D$9,2,FALSE)</f>
        <v>887.80254614220303</v>
      </c>
      <c r="L796" t="str">
        <f>VLOOKUP($J796,'Emission Factors-old'!$A$2:$D$9,3,FALSE)</f>
        <v>LB</v>
      </c>
      <c r="M796" t="str">
        <f>VLOOKUP($J796,'Emission Factors-old'!$A$2:$D$9,4,FALSE)</f>
        <v>EACH</v>
      </c>
      <c r="N796" s="28">
        <f t="shared" si="24"/>
        <v>0</v>
      </c>
      <c r="O796" t="str">
        <f t="shared" si="25"/>
        <v>LB</v>
      </c>
    </row>
    <row r="797" spans="1:15">
      <c r="A797" s="59" t="s">
        <v>3502</v>
      </c>
      <c r="B797" s="59" t="s">
        <v>1923</v>
      </c>
      <c r="C797" s="59" t="s">
        <v>1819</v>
      </c>
      <c r="D797" t="s">
        <v>3503</v>
      </c>
      <c r="E797" t="s">
        <v>2057</v>
      </c>
      <c r="F797" t="s">
        <v>3490</v>
      </c>
      <c r="G797" s="28">
        <f>IF(ISERROR(VLOOKUP($A797,'Adjusted County Employment'!$A$4:$X$3225,7,FALSE)),0,(VLOOKUP($A797,'Adjusted County Employment'!$A$4:$X$3225,7,FALSE)))</f>
        <v>0</v>
      </c>
      <c r="H797" s="4" t="s">
        <v>1677</v>
      </c>
      <c r="I797" s="45">
        <v>992</v>
      </c>
      <c r="J797" s="58" t="s">
        <v>1675</v>
      </c>
      <c r="K797">
        <f>VLOOKUP($J797,'Emission Factors-old'!$A$2:$D$9,2,FALSE)</f>
        <v>887.80254614220303</v>
      </c>
      <c r="L797" t="str">
        <f>VLOOKUP($J797,'Emission Factors-old'!$A$2:$D$9,3,FALSE)</f>
        <v>LB</v>
      </c>
      <c r="M797" t="str">
        <f>VLOOKUP($J797,'Emission Factors-old'!$A$2:$D$9,4,FALSE)</f>
        <v>EACH</v>
      </c>
      <c r="N797" s="28">
        <f t="shared" si="24"/>
        <v>0</v>
      </c>
      <c r="O797" t="str">
        <f t="shared" si="25"/>
        <v>LB</v>
      </c>
    </row>
    <row r="798" spans="1:15">
      <c r="A798" s="59" t="s">
        <v>3504</v>
      </c>
      <c r="B798" s="59" t="s">
        <v>1923</v>
      </c>
      <c r="C798" s="59" t="s">
        <v>1820</v>
      </c>
      <c r="D798" t="s">
        <v>3505</v>
      </c>
      <c r="E798" t="s">
        <v>2057</v>
      </c>
      <c r="F798" t="s">
        <v>3490</v>
      </c>
      <c r="G798" s="28">
        <f>IF(ISERROR(VLOOKUP($A798,'Adjusted County Employment'!$A$4:$X$3225,7,FALSE)),0,(VLOOKUP($A798,'Adjusted County Employment'!$A$4:$X$3225,7,FALSE)))</f>
        <v>0</v>
      </c>
      <c r="H798" s="4" t="s">
        <v>1677</v>
      </c>
      <c r="I798" s="45">
        <v>992</v>
      </c>
      <c r="J798" s="58" t="s">
        <v>1675</v>
      </c>
      <c r="K798">
        <f>VLOOKUP($J798,'Emission Factors-old'!$A$2:$D$9,2,FALSE)</f>
        <v>887.80254614220303</v>
      </c>
      <c r="L798" t="str">
        <f>VLOOKUP($J798,'Emission Factors-old'!$A$2:$D$9,3,FALSE)</f>
        <v>LB</v>
      </c>
      <c r="M798" t="str">
        <f>VLOOKUP($J798,'Emission Factors-old'!$A$2:$D$9,4,FALSE)</f>
        <v>EACH</v>
      </c>
      <c r="N798" s="28">
        <f t="shared" si="24"/>
        <v>0</v>
      </c>
      <c r="O798" t="str">
        <f t="shared" si="25"/>
        <v>LB</v>
      </c>
    </row>
    <row r="799" spans="1:15">
      <c r="A799" s="59" t="s">
        <v>3506</v>
      </c>
      <c r="B799" s="59" t="s">
        <v>1923</v>
      </c>
      <c r="C799" s="59" t="s">
        <v>1821</v>
      </c>
      <c r="D799" t="s">
        <v>3507</v>
      </c>
      <c r="E799" t="s">
        <v>2057</v>
      </c>
      <c r="F799" t="s">
        <v>3490</v>
      </c>
      <c r="G799" s="28">
        <f>IF(ISERROR(VLOOKUP($A799,'Adjusted County Employment'!$A$4:$X$3225,7,FALSE)),0,(VLOOKUP($A799,'Adjusted County Employment'!$A$4:$X$3225,7,FALSE)))</f>
        <v>0</v>
      </c>
      <c r="H799" s="4" t="s">
        <v>1677</v>
      </c>
      <c r="I799" s="45">
        <v>992</v>
      </c>
      <c r="J799" s="58" t="s">
        <v>1675</v>
      </c>
      <c r="K799">
        <f>VLOOKUP($J799,'Emission Factors-old'!$A$2:$D$9,2,FALSE)</f>
        <v>887.80254614220303</v>
      </c>
      <c r="L799" t="str">
        <f>VLOOKUP($J799,'Emission Factors-old'!$A$2:$D$9,3,FALSE)</f>
        <v>LB</v>
      </c>
      <c r="M799" t="str">
        <f>VLOOKUP($J799,'Emission Factors-old'!$A$2:$D$9,4,FALSE)</f>
        <v>EACH</v>
      </c>
      <c r="N799" s="28">
        <f t="shared" si="24"/>
        <v>0</v>
      </c>
      <c r="O799" t="str">
        <f t="shared" si="25"/>
        <v>LB</v>
      </c>
    </row>
    <row r="800" spans="1:15">
      <c r="A800" s="59" t="s">
        <v>3508</v>
      </c>
      <c r="B800" s="59" t="s">
        <v>1923</v>
      </c>
      <c r="C800" s="59" t="s">
        <v>1841</v>
      </c>
      <c r="D800" t="s">
        <v>2070</v>
      </c>
      <c r="E800" t="s">
        <v>2057</v>
      </c>
      <c r="F800" t="s">
        <v>3490</v>
      </c>
      <c r="G800" s="28">
        <f>IF(ISERROR(VLOOKUP($A800,'Adjusted County Employment'!$A$4:$X$3225,7,FALSE)),0,(VLOOKUP($A800,'Adjusted County Employment'!$A$4:$X$3225,7,FALSE)))</f>
        <v>0</v>
      </c>
      <c r="H800" s="4" t="s">
        <v>1677</v>
      </c>
      <c r="I800" s="45">
        <v>992</v>
      </c>
      <c r="J800" s="58" t="s">
        <v>1675</v>
      </c>
      <c r="K800">
        <f>VLOOKUP($J800,'Emission Factors-old'!$A$2:$D$9,2,FALSE)</f>
        <v>887.80254614220303</v>
      </c>
      <c r="L800" t="str">
        <f>VLOOKUP($J800,'Emission Factors-old'!$A$2:$D$9,3,FALSE)</f>
        <v>LB</v>
      </c>
      <c r="M800" t="str">
        <f>VLOOKUP($J800,'Emission Factors-old'!$A$2:$D$9,4,FALSE)</f>
        <v>EACH</v>
      </c>
      <c r="N800" s="28">
        <f t="shared" si="24"/>
        <v>0</v>
      </c>
      <c r="O800" t="str">
        <f t="shared" si="25"/>
        <v>LB</v>
      </c>
    </row>
    <row r="801" spans="1:15">
      <c r="A801" s="59" t="s">
        <v>3509</v>
      </c>
      <c r="B801" s="59" t="s">
        <v>1923</v>
      </c>
      <c r="C801" s="59" t="s">
        <v>1776</v>
      </c>
      <c r="D801" t="s">
        <v>2072</v>
      </c>
      <c r="E801" t="s">
        <v>2057</v>
      </c>
      <c r="F801" t="s">
        <v>3490</v>
      </c>
      <c r="G801" s="28">
        <f>IF(ISERROR(VLOOKUP($A801,'Adjusted County Employment'!$A$4:$X$3225,7,FALSE)),0,(VLOOKUP($A801,'Adjusted County Employment'!$A$4:$X$3225,7,FALSE)))</f>
        <v>3.213090933666745</v>
      </c>
      <c r="H801" s="4" t="s">
        <v>1677</v>
      </c>
      <c r="I801" s="45">
        <v>992</v>
      </c>
      <c r="J801" s="58" t="s">
        <v>1675</v>
      </c>
      <c r="K801">
        <f>VLOOKUP($J801,'Emission Factors-old'!$A$2:$D$9,2,FALSE)</f>
        <v>887.80254614220303</v>
      </c>
      <c r="L801" t="str">
        <f>VLOOKUP($J801,'Emission Factors-old'!$A$2:$D$9,3,FALSE)</f>
        <v>LB</v>
      </c>
      <c r="M801" t="str">
        <f>VLOOKUP($J801,'Emission Factors-old'!$A$2:$D$9,4,FALSE)</f>
        <v>EACH</v>
      </c>
      <c r="N801" s="28">
        <f t="shared" si="24"/>
        <v>2852.5903118957644</v>
      </c>
      <c r="O801" t="str">
        <f t="shared" si="25"/>
        <v>LB</v>
      </c>
    </row>
    <row r="802" spans="1:15">
      <c r="A802" s="59" t="s">
        <v>3510</v>
      </c>
      <c r="B802" s="59" t="s">
        <v>1923</v>
      </c>
      <c r="C802" s="59" t="s">
        <v>1822</v>
      </c>
      <c r="D802" t="s">
        <v>2313</v>
      </c>
      <c r="E802" t="s">
        <v>2057</v>
      </c>
      <c r="F802" t="s">
        <v>3490</v>
      </c>
      <c r="G802" s="28">
        <f>IF(ISERROR(VLOOKUP($A802,'Adjusted County Employment'!$A$4:$X$3225,7,FALSE)),0,(VLOOKUP($A802,'Adjusted County Employment'!$A$4:$X$3225,7,FALSE)))</f>
        <v>0</v>
      </c>
      <c r="H802" s="4" t="s">
        <v>1677</v>
      </c>
      <c r="I802" s="45">
        <v>992</v>
      </c>
      <c r="J802" s="58" t="s">
        <v>1675</v>
      </c>
      <c r="K802">
        <f>VLOOKUP($J802,'Emission Factors-old'!$A$2:$D$9,2,FALSE)</f>
        <v>887.80254614220303</v>
      </c>
      <c r="L802" t="str">
        <f>VLOOKUP($J802,'Emission Factors-old'!$A$2:$D$9,3,FALSE)</f>
        <v>LB</v>
      </c>
      <c r="M802" t="str">
        <f>VLOOKUP($J802,'Emission Factors-old'!$A$2:$D$9,4,FALSE)</f>
        <v>EACH</v>
      </c>
      <c r="N802" s="28">
        <f t="shared" si="24"/>
        <v>0</v>
      </c>
      <c r="O802" t="str">
        <f t="shared" si="25"/>
        <v>LB</v>
      </c>
    </row>
    <row r="803" spans="1:15">
      <c r="A803" s="59" t="s">
        <v>3511</v>
      </c>
      <c r="B803" s="59" t="s">
        <v>1923</v>
      </c>
      <c r="C803" s="59" t="s">
        <v>1777</v>
      </c>
      <c r="D803" t="s">
        <v>3210</v>
      </c>
      <c r="E803" t="s">
        <v>2057</v>
      </c>
      <c r="F803" t="s">
        <v>3490</v>
      </c>
      <c r="G803" s="28">
        <f>IF(ISERROR(VLOOKUP($A803,'Adjusted County Employment'!$A$4:$X$3225,7,FALSE)),0,(VLOOKUP($A803,'Adjusted County Employment'!$A$4:$X$3225,7,FALSE)))</f>
        <v>0</v>
      </c>
      <c r="H803" s="4" t="s">
        <v>1677</v>
      </c>
      <c r="I803" s="45">
        <v>992</v>
      </c>
      <c r="J803" s="58" t="s">
        <v>1675</v>
      </c>
      <c r="K803">
        <f>VLOOKUP($J803,'Emission Factors-old'!$A$2:$D$9,2,FALSE)</f>
        <v>887.80254614220303</v>
      </c>
      <c r="L803" t="str">
        <f>VLOOKUP($J803,'Emission Factors-old'!$A$2:$D$9,3,FALSE)</f>
        <v>LB</v>
      </c>
      <c r="M803" t="str">
        <f>VLOOKUP($J803,'Emission Factors-old'!$A$2:$D$9,4,FALSE)</f>
        <v>EACH</v>
      </c>
      <c r="N803" s="28">
        <f t="shared" si="24"/>
        <v>0</v>
      </c>
      <c r="O803" t="str">
        <f t="shared" si="25"/>
        <v>LB</v>
      </c>
    </row>
    <row r="804" spans="1:15">
      <c r="A804" s="59" t="s">
        <v>3512</v>
      </c>
      <c r="B804" s="59" t="s">
        <v>1923</v>
      </c>
      <c r="C804" s="59" t="s">
        <v>1825</v>
      </c>
      <c r="D804" t="s">
        <v>3513</v>
      </c>
      <c r="E804" t="s">
        <v>2057</v>
      </c>
      <c r="F804" t="s">
        <v>3490</v>
      </c>
      <c r="G804" s="28">
        <f>IF(ISERROR(VLOOKUP($A804,'Adjusted County Employment'!$A$4:$X$3225,7,FALSE)),0,(VLOOKUP($A804,'Adjusted County Employment'!$A$4:$X$3225,7,FALSE)))</f>
        <v>0</v>
      </c>
      <c r="H804" s="4" t="s">
        <v>1677</v>
      </c>
      <c r="I804" s="45">
        <v>992</v>
      </c>
      <c r="J804" s="58" t="s">
        <v>1675</v>
      </c>
      <c r="K804">
        <f>VLOOKUP($J804,'Emission Factors-old'!$A$2:$D$9,2,FALSE)</f>
        <v>887.80254614220303</v>
      </c>
      <c r="L804" t="str">
        <f>VLOOKUP($J804,'Emission Factors-old'!$A$2:$D$9,3,FALSE)</f>
        <v>LB</v>
      </c>
      <c r="M804" t="str">
        <f>VLOOKUP($J804,'Emission Factors-old'!$A$2:$D$9,4,FALSE)</f>
        <v>EACH</v>
      </c>
      <c r="N804" s="28">
        <f t="shared" si="24"/>
        <v>0</v>
      </c>
      <c r="O804" t="str">
        <f t="shared" si="25"/>
        <v>LB</v>
      </c>
    </row>
    <row r="805" spans="1:15">
      <c r="A805" s="59" t="s">
        <v>3514</v>
      </c>
      <c r="B805" s="59" t="s">
        <v>1923</v>
      </c>
      <c r="C805" s="59" t="s">
        <v>1826</v>
      </c>
      <c r="D805" t="s">
        <v>3515</v>
      </c>
      <c r="E805" t="s">
        <v>2057</v>
      </c>
      <c r="F805" t="s">
        <v>3490</v>
      </c>
      <c r="G805" s="28">
        <f>IF(ISERROR(VLOOKUP($A805,'Adjusted County Employment'!$A$4:$X$3225,7,FALSE)),0,(VLOOKUP($A805,'Adjusted County Employment'!$A$4:$X$3225,7,FALSE)))</f>
        <v>3.213090933666745</v>
      </c>
      <c r="H805" s="4" t="s">
        <v>1677</v>
      </c>
      <c r="I805" s="45">
        <v>992</v>
      </c>
      <c r="J805" s="58" t="s">
        <v>1675</v>
      </c>
      <c r="K805">
        <f>VLOOKUP($J805,'Emission Factors-old'!$A$2:$D$9,2,FALSE)</f>
        <v>887.80254614220303</v>
      </c>
      <c r="L805" t="str">
        <f>VLOOKUP($J805,'Emission Factors-old'!$A$2:$D$9,3,FALSE)</f>
        <v>LB</v>
      </c>
      <c r="M805" t="str">
        <f>VLOOKUP($J805,'Emission Factors-old'!$A$2:$D$9,4,FALSE)</f>
        <v>EACH</v>
      </c>
      <c r="N805" s="28">
        <f t="shared" si="24"/>
        <v>2852.5903118957644</v>
      </c>
      <c r="O805" t="str">
        <f t="shared" si="25"/>
        <v>LB</v>
      </c>
    </row>
    <row r="806" spans="1:15">
      <c r="A806" s="59" t="s">
        <v>3516</v>
      </c>
      <c r="B806" s="59" t="s">
        <v>1923</v>
      </c>
      <c r="C806" s="59" t="s">
        <v>1827</v>
      </c>
      <c r="D806" t="s">
        <v>2076</v>
      </c>
      <c r="E806" t="s">
        <v>2057</v>
      </c>
      <c r="F806" t="s">
        <v>3490</v>
      </c>
      <c r="G806" s="28">
        <f>IF(ISERROR(VLOOKUP($A806,'Adjusted County Employment'!$A$4:$X$3225,7,FALSE)),0,(VLOOKUP($A806,'Adjusted County Employment'!$A$4:$X$3225,7,FALSE)))</f>
        <v>0</v>
      </c>
      <c r="H806" s="4" t="s">
        <v>1677</v>
      </c>
      <c r="I806" s="45">
        <v>992</v>
      </c>
      <c r="J806" s="58" t="s">
        <v>1675</v>
      </c>
      <c r="K806">
        <f>VLOOKUP($J806,'Emission Factors-old'!$A$2:$D$9,2,FALSE)</f>
        <v>887.80254614220303</v>
      </c>
      <c r="L806" t="str">
        <f>VLOOKUP($J806,'Emission Factors-old'!$A$2:$D$9,3,FALSE)</f>
        <v>LB</v>
      </c>
      <c r="M806" t="str">
        <f>VLOOKUP($J806,'Emission Factors-old'!$A$2:$D$9,4,FALSE)</f>
        <v>EACH</v>
      </c>
      <c r="N806" s="28">
        <f t="shared" si="24"/>
        <v>0</v>
      </c>
      <c r="O806" t="str">
        <f t="shared" si="25"/>
        <v>LB</v>
      </c>
    </row>
    <row r="807" spans="1:15">
      <c r="A807" s="59" t="s">
        <v>3517</v>
      </c>
      <c r="B807" s="59" t="s">
        <v>1923</v>
      </c>
      <c r="C807" s="59" t="s">
        <v>1778</v>
      </c>
      <c r="D807" t="s">
        <v>3518</v>
      </c>
      <c r="E807" t="s">
        <v>2057</v>
      </c>
      <c r="F807" t="s">
        <v>3490</v>
      </c>
      <c r="G807" s="28">
        <f>IF(ISERROR(VLOOKUP($A807,'Adjusted County Employment'!$A$4:$X$3225,7,FALSE)),0,(VLOOKUP($A807,'Adjusted County Employment'!$A$4:$X$3225,7,FALSE)))</f>
        <v>0</v>
      </c>
      <c r="H807" s="4" t="s">
        <v>1677</v>
      </c>
      <c r="I807" s="45">
        <v>992</v>
      </c>
      <c r="J807" s="58" t="s">
        <v>1675</v>
      </c>
      <c r="K807">
        <f>VLOOKUP($J807,'Emission Factors-old'!$A$2:$D$9,2,FALSE)</f>
        <v>887.80254614220303</v>
      </c>
      <c r="L807" t="str">
        <f>VLOOKUP($J807,'Emission Factors-old'!$A$2:$D$9,3,FALSE)</f>
        <v>LB</v>
      </c>
      <c r="M807" t="str">
        <f>VLOOKUP($J807,'Emission Factors-old'!$A$2:$D$9,4,FALSE)</f>
        <v>EACH</v>
      </c>
      <c r="N807" s="28">
        <f t="shared" si="24"/>
        <v>0</v>
      </c>
      <c r="O807" t="str">
        <f t="shared" si="25"/>
        <v>LB</v>
      </c>
    </row>
    <row r="808" spans="1:15">
      <c r="A808" s="59" t="s">
        <v>3519</v>
      </c>
      <c r="B808" s="59" t="s">
        <v>1923</v>
      </c>
      <c r="C808" s="59" t="s">
        <v>1842</v>
      </c>
      <c r="D808" t="s">
        <v>2082</v>
      </c>
      <c r="E808" t="s">
        <v>2057</v>
      </c>
      <c r="F808" t="s">
        <v>3490</v>
      </c>
      <c r="G808" s="28">
        <f>IF(ISERROR(VLOOKUP($A808,'Adjusted County Employment'!$A$4:$X$3225,7,FALSE)),0,(VLOOKUP($A808,'Adjusted County Employment'!$A$4:$X$3225,7,FALSE)))</f>
        <v>0</v>
      </c>
      <c r="H808" s="4" t="s">
        <v>1677</v>
      </c>
      <c r="I808" s="45">
        <v>992</v>
      </c>
      <c r="J808" s="58" t="s">
        <v>1675</v>
      </c>
      <c r="K808">
        <f>VLOOKUP($J808,'Emission Factors-old'!$A$2:$D$9,2,FALSE)</f>
        <v>887.80254614220303</v>
      </c>
      <c r="L808" t="str">
        <f>VLOOKUP($J808,'Emission Factors-old'!$A$2:$D$9,3,FALSE)</f>
        <v>LB</v>
      </c>
      <c r="M808" t="str">
        <f>VLOOKUP($J808,'Emission Factors-old'!$A$2:$D$9,4,FALSE)</f>
        <v>EACH</v>
      </c>
      <c r="N808" s="28">
        <f t="shared" si="24"/>
        <v>0</v>
      </c>
      <c r="O808" t="str">
        <f t="shared" si="25"/>
        <v>LB</v>
      </c>
    </row>
    <row r="809" spans="1:15">
      <c r="A809" s="59" t="s">
        <v>3520</v>
      </c>
      <c r="B809" s="59" t="s">
        <v>1923</v>
      </c>
      <c r="C809" s="59" t="s">
        <v>1843</v>
      </c>
      <c r="D809" t="s">
        <v>2084</v>
      </c>
      <c r="E809" t="s">
        <v>2057</v>
      </c>
      <c r="F809" t="s">
        <v>3490</v>
      </c>
      <c r="G809" s="28">
        <f>IF(ISERROR(VLOOKUP($A809,'Adjusted County Employment'!$A$4:$X$3225,7,FALSE)),0,(VLOOKUP($A809,'Adjusted County Employment'!$A$4:$X$3225,7,FALSE)))</f>
        <v>0</v>
      </c>
      <c r="H809" s="4" t="s">
        <v>1677</v>
      </c>
      <c r="I809" s="45">
        <v>992</v>
      </c>
      <c r="J809" s="58" t="s">
        <v>1675</v>
      </c>
      <c r="K809">
        <f>VLOOKUP($J809,'Emission Factors-old'!$A$2:$D$9,2,FALSE)</f>
        <v>887.80254614220303</v>
      </c>
      <c r="L809" t="str">
        <f>VLOOKUP($J809,'Emission Factors-old'!$A$2:$D$9,3,FALSE)</f>
        <v>LB</v>
      </c>
      <c r="M809" t="str">
        <f>VLOOKUP($J809,'Emission Factors-old'!$A$2:$D$9,4,FALSE)</f>
        <v>EACH</v>
      </c>
      <c r="N809" s="28">
        <f t="shared" si="24"/>
        <v>0</v>
      </c>
      <c r="O809" t="str">
        <f t="shared" si="25"/>
        <v>LB</v>
      </c>
    </row>
    <row r="810" spans="1:15">
      <c r="A810" s="59" t="s">
        <v>3521</v>
      </c>
      <c r="B810" s="59" t="s">
        <v>1923</v>
      </c>
      <c r="C810" s="59" t="s">
        <v>1779</v>
      </c>
      <c r="D810" t="s">
        <v>2875</v>
      </c>
      <c r="E810" t="s">
        <v>2057</v>
      </c>
      <c r="F810" t="s">
        <v>3490</v>
      </c>
      <c r="G810" s="28">
        <f>IF(ISERROR(VLOOKUP($A810,'Adjusted County Employment'!$A$4:$X$3225,7,FALSE)),0,(VLOOKUP($A810,'Adjusted County Employment'!$A$4:$X$3225,7,FALSE)))</f>
        <v>0</v>
      </c>
      <c r="H810" s="4" t="s">
        <v>1677</v>
      </c>
      <c r="I810" s="45">
        <v>992</v>
      </c>
      <c r="J810" s="58" t="s">
        <v>1675</v>
      </c>
      <c r="K810">
        <f>VLOOKUP($J810,'Emission Factors-old'!$A$2:$D$9,2,FALSE)</f>
        <v>887.80254614220303</v>
      </c>
      <c r="L810" t="str">
        <f>VLOOKUP($J810,'Emission Factors-old'!$A$2:$D$9,3,FALSE)</f>
        <v>LB</v>
      </c>
      <c r="M810" t="str">
        <f>VLOOKUP($J810,'Emission Factors-old'!$A$2:$D$9,4,FALSE)</f>
        <v>EACH</v>
      </c>
      <c r="N810" s="28">
        <f t="shared" si="24"/>
        <v>0</v>
      </c>
      <c r="O810" t="str">
        <f t="shared" si="25"/>
        <v>LB</v>
      </c>
    </row>
    <row r="811" spans="1:15">
      <c r="A811" s="59" t="s">
        <v>3522</v>
      </c>
      <c r="B811" s="59" t="s">
        <v>1923</v>
      </c>
      <c r="C811" s="59" t="s">
        <v>1780</v>
      </c>
      <c r="D811" t="s">
        <v>3218</v>
      </c>
      <c r="E811" t="s">
        <v>2057</v>
      </c>
      <c r="F811" t="s">
        <v>3490</v>
      </c>
      <c r="G811" s="28">
        <f>IF(ISERROR(VLOOKUP($A811,'Adjusted County Employment'!$A$4:$X$3225,7,FALSE)),0,(VLOOKUP($A811,'Adjusted County Employment'!$A$4:$X$3225,7,FALSE)))</f>
        <v>0</v>
      </c>
      <c r="H811" s="4" t="s">
        <v>1677</v>
      </c>
      <c r="I811" s="45">
        <v>992</v>
      </c>
      <c r="J811" s="58" t="s">
        <v>1675</v>
      </c>
      <c r="K811">
        <f>VLOOKUP($J811,'Emission Factors-old'!$A$2:$D$9,2,FALSE)</f>
        <v>887.80254614220303</v>
      </c>
      <c r="L811" t="str">
        <f>VLOOKUP($J811,'Emission Factors-old'!$A$2:$D$9,3,FALSE)</f>
        <v>LB</v>
      </c>
      <c r="M811" t="str">
        <f>VLOOKUP($J811,'Emission Factors-old'!$A$2:$D$9,4,FALSE)</f>
        <v>EACH</v>
      </c>
      <c r="N811" s="28">
        <f t="shared" si="24"/>
        <v>0</v>
      </c>
      <c r="O811" t="str">
        <f t="shared" si="25"/>
        <v>LB</v>
      </c>
    </row>
    <row r="812" spans="1:15">
      <c r="A812" s="59" t="s">
        <v>3523</v>
      </c>
      <c r="B812" s="59" t="s">
        <v>1923</v>
      </c>
      <c r="C812" s="59" t="s">
        <v>1781</v>
      </c>
      <c r="D812" t="s">
        <v>2329</v>
      </c>
      <c r="E812" t="s">
        <v>2057</v>
      </c>
      <c r="F812" t="s">
        <v>3490</v>
      </c>
      <c r="G812" s="28">
        <f>IF(ISERROR(VLOOKUP($A812,'Adjusted County Employment'!$A$4:$X$3225,7,FALSE)),0,(VLOOKUP($A812,'Adjusted County Employment'!$A$4:$X$3225,7,FALSE)))</f>
        <v>0</v>
      </c>
      <c r="H812" s="4" t="s">
        <v>1677</v>
      </c>
      <c r="I812" s="45">
        <v>992</v>
      </c>
      <c r="J812" s="58" t="s">
        <v>1675</v>
      </c>
      <c r="K812">
        <f>VLOOKUP($J812,'Emission Factors-old'!$A$2:$D$9,2,FALSE)</f>
        <v>887.80254614220303</v>
      </c>
      <c r="L812" t="str">
        <f>VLOOKUP($J812,'Emission Factors-old'!$A$2:$D$9,3,FALSE)</f>
        <v>LB</v>
      </c>
      <c r="M812" t="str">
        <f>VLOOKUP($J812,'Emission Factors-old'!$A$2:$D$9,4,FALSE)</f>
        <v>EACH</v>
      </c>
      <c r="N812" s="28">
        <f t="shared" si="24"/>
        <v>0</v>
      </c>
      <c r="O812" t="str">
        <f t="shared" si="25"/>
        <v>LB</v>
      </c>
    </row>
    <row r="813" spans="1:15">
      <c r="A813" s="59" t="s">
        <v>3524</v>
      </c>
      <c r="B813" s="59" t="s">
        <v>1923</v>
      </c>
      <c r="C813" s="59" t="s">
        <v>1782</v>
      </c>
      <c r="D813" t="s">
        <v>2104</v>
      </c>
      <c r="E813" t="s">
        <v>2057</v>
      </c>
      <c r="F813" t="s">
        <v>3490</v>
      </c>
      <c r="G813" s="28">
        <f>IF(ISERROR(VLOOKUP($A813,'Adjusted County Employment'!$A$4:$X$3225,7,FALSE)),0,(VLOOKUP($A813,'Adjusted County Employment'!$A$4:$X$3225,7,FALSE)))</f>
        <v>0</v>
      </c>
      <c r="H813" s="4" t="s">
        <v>1677</v>
      </c>
      <c r="I813" s="45">
        <v>992</v>
      </c>
      <c r="J813" s="58" t="s">
        <v>1675</v>
      </c>
      <c r="K813">
        <f>VLOOKUP($J813,'Emission Factors-old'!$A$2:$D$9,2,FALSE)</f>
        <v>887.80254614220303</v>
      </c>
      <c r="L813" t="str">
        <f>VLOOKUP($J813,'Emission Factors-old'!$A$2:$D$9,3,FALSE)</f>
        <v>LB</v>
      </c>
      <c r="M813" t="str">
        <f>VLOOKUP($J813,'Emission Factors-old'!$A$2:$D$9,4,FALSE)</f>
        <v>EACH</v>
      </c>
      <c r="N813" s="28">
        <f t="shared" si="24"/>
        <v>0</v>
      </c>
      <c r="O813" t="str">
        <f t="shared" si="25"/>
        <v>LB</v>
      </c>
    </row>
    <row r="814" spans="1:15">
      <c r="A814" s="59" t="s">
        <v>3525</v>
      </c>
      <c r="B814" s="59" t="s">
        <v>1923</v>
      </c>
      <c r="C814" s="59" t="s">
        <v>1783</v>
      </c>
      <c r="D814" t="s">
        <v>3526</v>
      </c>
      <c r="E814" t="s">
        <v>2057</v>
      </c>
      <c r="F814" t="s">
        <v>3490</v>
      </c>
      <c r="G814" s="28">
        <f>IF(ISERROR(VLOOKUP($A814,'Adjusted County Employment'!$A$4:$X$3225,7,FALSE)),0,(VLOOKUP($A814,'Adjusted County Employment'!$A$4:$X$3225,7,FALSE)))</f>
        <v>0</v>
      </c>
      <c r="H814" s="4" t="s">
        <v>1677</v>
      </c>
      <c r="I814" s="45">
        <v>992</v>
      </c>
      <c r="J814" s="58" t="s">
        <v>1675</v>
      </c>
      <c r="K814">
        <f>VLOOKUP($J814,'Emission Factors-old'!$A$2:$D$9,2,FALSE)</f>
        <v>887.80254614220303</v>
      </c>
      <c r="L814" t="str">
        <f>VLOOKUP($J814,'Emission Factors-old'!$A$2:$D$9,3,FALSE)</f>
        <v>LB</v>
      </c>
      <c r="M814" t="str">
        <f>VLOOKUP($J814,'Emission Factors-old'!$A$2:$D$9,4,FALSE)</f>
        <v>EACH</v>
      </c>
      <c r="N814" s="28">
        <f t="shared" si="24"/>
        <v>0</v>
      </c>
      <c r="O814" t="str">
        <f t="shared" si="25"/>
        <v>LB</v>
      </c>
    </row>
    <row r="815" spans="1:15">
      <c r="A815" s="59" t="s">
        <v>3527</v>
      </c>
      <c r="B815" s="59" t="s">
        <v>1923</v>
      </c>
      <c r="C815" s="59" t="s">
        <v>1844</v>
      </c>
      <c r="D815" t="s">
        <v>2896</v>
      </c>
      <c r="E815" t="s">
        <v>2057</v>
      </c>
      <c r="F815" t="s">
        <v>3490</v>
      </c>
      <c r="G815" s="28">
        <f>IF(ISERROR(VLOOKUP($A815,'Adjusted County Employment'!$A$4:$X$3225,7,FALSE)),0,(VLOOKUP($A815,'Adjusted County Employment'!$A$4:$X$3225,7,FALSE)))</f>
        <v>0</v>
      </c>
      <c r="H815" s="4" t="s">
        <v>1677</v>
      </c>
      <c r="I815" s="45">
        <v>992</v>
      </c>
      <c r="J815" s="58" t="s">
        <v>1675</v>
      </c>
      <c r="K815">
        <f>VLOOKUP($J815,'Emission Factors-old'!$A$2:$D$9,2,FALSE)</f>
        <v>887.80254614220303</v>
      </c>
      <c r="L815" t="str">
        <f>VLOOKUP($J815,'Emission Factors-old'!$A$2:$D$9,3,FALSE)</f>
        <v>LB</v>
      </c>
      <c r="M815" t="str">
        <f>VLOOKUP($J815,'Emission Factors-old'!$A$2:$D$9,4,FALSE)</f>
        <v>EACH</v>
      </c>
      <c r="N815" s="28">
        <f t="shared" si="24"/>
        <v>0</v>
      </c>
      <c r="O815" t="str">
        <f t="shared" si="25"/>
        <v>LB</v>
      </c>
    </row>
    <row r="816" spans="1:15">
      <c r="A816" s="59" t="s">
        <v>3528</v>
      </c>
      <c r="B816" s="59" t="s">
        <v>1923</v>
      </c>
      <c r="C816" s="59" t="s">
        <v>1784</v>
      </c>
      <c r="D816" t="s">
        <v>3378</v>
      </c>
      <c r="E816" t="s">
        <v>2057</v>
      </c>
      <c r="F816" t="s">
        <v>3490</v>
      </c>
      <c r="G816" s="28">
        <f>IF(ISERROR(VLOOKUP($A816,'Adjusted County Employment'!$A$4:$X$3225,7,FALSE)),0,(VLOOKUP($A816,'Adjusted County Employment'!$A$4:$X$3225,7,FALSE)))</f>
        <v>0</v>
      </c>
      <c r="H816" s="4" t="s">
        <v>1677</v>
      </c>
      <c r="I816" s="45">
        <v>992</v>
      </c>
      <c r="J816" s="58" t="s">
        <v>1675</v>
      </c>
      <c r="K816">
        <f>VLOOKUP($J816,'Emission Factors-old'!$A$2:$D$9,2,FALSE)</f>
        <v>887.80254614220303</v>
      </c>
      <c r="L816" t="str">
        <f>VLOOKUP($J816,'Emission Factors-old'!$A$2:$D$9,3,FALSE)</f>
        <v>LB</v>
      </c>
      <c r="M816" t="str">
        <f>VLOOKUP($J816,'Emission Factors-old'!$A$2:$D$9,4,FALSE)</f>
        <v>EACH</v>
      </c>
      <c r="N816" s="28">
        <f t="shared" si="24"/>
        <v>0</v>
      </c>
      <c r="O816" t="str">
        <f t="shared" si="25"/>
        <v>LB</v>
      </c>
    </row>
    <row r="817" spans="1:15">
      <c r="A817" s="59" t="s">
        <v>3529</v>
      </c>
      <c r="B817" s="59" t="s">
        <v>1923</v>
      </c>
      <c r="C817" s="59" t="s">
        <v>1828</v>
      </c>
      <c r="D817" t="s">
        <v>3530</v>
      </c>
      <c r="E817" t="s">
        <v>2057</v>
      </c>
      <c r="F817" t="s">
        <v>3490</v>
      </c>
      <c r="G817" s="28">
        <f>IF(ISERROR(VLOOKUP($A817,'Adjusted County Employment'!$A$4:$X$3225,7,FALSE)),0,(VLOOKUP($A817,'Adjusted County Employment'!$A$4:$X$3225,7,FALSE)))</f>
        <v>0</v>
      </c>
      <c r="H817" s="4" t="s">
        <v>1677</v>
      </c>
      <c r="I817" s="45">
        <v>992</v>
      </c>
      <c r="J817" s="58" t="s">
        <v>1675</v>
      </c>
      <c r="K817">
        <f>VLOOKUP($J817,'Emission Factors-old'!$A$2:$D$9,2,FALSE)</f>
        <v>887.80254614220303</v>
      </c>
      <c r="L817" t="str">
        <f>VLOOKUP($J817,'Emission Factors-old'!$A$2:$D$9,3,FALSE)</f>
        <v>LB</v>
      </c>
      <c r="M817" t="str">
        <f>VLOOKUP($J817,'Emission Factors-old'!$A$2:$D$9,4,FALSE)</f>
        <v>EACH</v>
      </c>
      <c r="N817" s="28">
        <f t="shared" si="24"/>
        <v>0</v>
      </c>
      <c r="O817" t="str">
        <f t="shared" si="25"/>
        <v>LB</v>
      </c>
    </row>
    <row r="818" spans="1:15">
      <c r="A818" s="59" t="s">
        <v>3531</v>
      </c>
      <c r="B818" s="59" t="s">
        <v>1923</v>
      </c>
      <c r="C818" s="59" t="s">
        <v>1845</v>
      </c>
      <c r="D818" t="s">
        <v>3532</v>
      </c>
      <c r="E818" t="s">
        <v>2057</v>
      </c>
      <c r="F818" t="s">
        <v>3490</v>
      </c>
      <c r="G818" s="28">
        <f>IF(ISERROR(VLOOKUP($A818,'Adjusted County Employment'!$A$4:$X$3225,7,FALSE)),0,(VLOOKUP($A818,'Adjusted County Employment'!$A$4:$X$3225,7,FALSE)))</f>
        <v>0</v>
      </c>
      <c r="H818" s="4" t="s">
        <v>1677</v>
      </c>
      <c r="I818" s="45">
        <v>992</v>
      </c>
      <c r="J818" s="58" t="s">
        <v>1675</v>
      </c>
      <c r="K818">
        <f>VLOOKUP($J818,'Emission Factors-old'!$A$2:$D$9,2,FALSE)</f>
        <v>887.80254614220303</v>
      </c>
      <c r="L818" t="str">
        <f>VLOOKUP($J818,'Emission Factors-old'!$A$2:$D$9,3,FALSE)</f>
        <v>LB</v>
      </c>
      <c r="M818" t="str">
        <f>VLOOKUP($J818,'Emission Factors-old'!$A$2:$D$9,4,FALSE)</f>
        <v>EACH</v>
      </c>
      <c r="N818" s="28">
        <f t="shared" si="24"/>
        <v>0</v>
      </c>
      <c r="O818" t="str">
        <f t="shared" si="25"/>
        <v>LB</v>
      </c>
    </row>
    <row r="819" spans="1:15">
      <c r="A819" s="59" t="s">
        <v>3533</v>
      </c>
      <c r="B819" s="59" t="s">
        <v>1923</v>
      </c>
      <c r="C819" s="59" t="s">
        <v>1785</v>
      </c>
      <c r="D819" t="s">
        <v>3534</v>
      </c>
      <c r="E819" t="s">
        <v>2057</v>
      </c>
      <c r="F819" t="s">
        <v>3490</v>
      </c>
      <c r="G819" s="28">
        <f>IF(ISERROR(VLOOKUP($A819,'Adjusted County Employment'!$A$4:$X$3225,7,FALSE)),0,(VLOOKUP($A819,'Adjusted County Employment'!$A$4:$X$3225,7,FALSE)))</f>
        <v>3.213090933666745</v>
      </c>
      <c r="H819" s="4" t="s">
        <v>1677</v>
      </c>
      <c r="I819" s="45">
        <v>992</v>
      </c>
      <c r="J819" s="58" t="s">
        <v>1675</v>
      </c>
      <c r="K819">
        <f>VLOOKUP($J819,'Emission Factors-old'!$A$2:$D$9,2,FALSE)</f>
        <v>887.80254614220303</v>
      </c>
      <c r="L819" t="str">
        <f>VLOOKUP($J819,'Emission Factors-old'!$A$2:$D$9,3,FALSE)</f>
        <v>LB</v>
      </c>
      <c r="M819" t="str">
        <f>VLOOKUP($J819,'Emission Factors-old'!$A$2:$D$9,4,FALSE)</f>
        <v>EACH</v>
      </c>
      <c r="N819" s="28">
        <f t="shared" si="24"/>
        <v>2852.5903118957644</v>
      </c>
      <c r="O819" t="str">
        <f t="shared" si="25"/>
        <v>LB</v>
      </c>
    </row>
    <row r="820" spans="1:15">
      <c r="A820" s="59" t="s">
        <v>3535</v>
      </c>
      <c r="B820" s="59" t="s">
        <v>1923</v>
      </c>
      <c r="C820" s="59" t="s">
        <v>1786</v>
      </c>
      <c r="D820" t="s">
        <v>3536</v>
      </c>
      <c r="E820" t="s">
        <v>2057</v>
      </c>
      <c r="F820" t="s">
        <v>3490</v>
      </c>
      <c r="G820" s="28">
        <f>IF(ISERROR(VLOOKUP($A820,'Adjusted County Employment'!$A$4:$X$3225,7,FALSE)),0,(VLOOKUP($A820,'Adjusted County Employment'!$A$4:$X$3225,7,FALSE)))</f>
        <v>0</v>
      </c>
      <c r="H820" s="4" t="s">
        <v>1677</v>
      </c>
      <c r="I820" s="45">
        <v>992</v>
      </c>
      <c r="J820" s="58" t="s">
        <v>1675</v>
      </c>
      <c r="K820">
        <f>VLOOKUP($J820,'Emission Factors-old'!$A$2:$D$9,2,FALSE)</f>
        <v>887.80254614220303</v>
      </c>
      <c r="L820" t="str">
        <f>VLOOKUP($J820,'Emission Factors-old'!$A$2:$D$9,3,FALSE)</f>
        <v>LB</v>
      </c>
      <c r="M820" t="str">
        <f>VLOOKUP($J820,'Emission Factors-old'!$A$2:$D$9,4,FALSE)</f>
        <v>EACH</v>
      </c>
      <c r="N820" s="28">
        <f t="shared" si="24"/>
        <v>0</v>
      </c>
      <c r="O820" t="str">
        <f t="shared" si="25"/>
        <v>LB</v>
      </c>
    </row>
    <row r="821" spans="1:15">
      <c r="A821" s="59" t="s">
        <v>3537</v>
      </c>
      <c r="B821" s="59" t="s">
        <v>1923</v>
      </c>
      <c r="C821" s="59" t="s">
        <v>1847</v>
      </c>
      <c r="D821" t="s">
        <v>2114</v>
      </c>
      <c r="E821" t="s">
        <v>2057</v>
      </c>
      <c r="F821" t="s">
        <v>3490</v>
      </c>
      <c r="G821" s="28">
        <f>IF(ISERROR(VLOOKUP($A821,'Adjusted County Employment'!$A$4:$X$3225,7,FALSE)),0,(VLOOKUP($A821,'Adjusted County Employment'!$A$4:$X$3225,7,FALSE)))</f>
        <v>0</v>
      </c>
      <c r="H821" s="4" t="s">
        <v>1677</v>
      </c>
      <c r="I821" s="45">
        <v>992</v>
      </c>
      <c r="J821" s="58" t="s">
        <v>1675</v>
      </c>
      <c r="K821">
        <f>VLOOKUP($J821,'Emission Factors-old'!$A$2:$D$9,2,FALSE)</f>
        <v>887.80254614220303</v>
      </c>
      <c r="L821" t="str">
        <f>VLOOKUP($J821,'Emission Factors-old'!$A$2:$D$9,3,FALSE)</f>
        <v>LB</v>
      </c>
      <c r="M821" t="str">
        <f>VLOOKUP($J821,'Emission Factors-old'!$A$2:$D$9,4,FALSE)</f>
        <v>EACH</v>
      </c>
      <c r="N821" s="28">
        <f t="shared" si="24"/>
        <v>0</v>
      </c>
      <c r="O821" t="str">
        <f t="shared" si="25"/>
        <v>LB</v>
      </c>
    </row>
    <row r="822" spans="1:15">
      <c r="A822" s="59" t="s">
        <v>3538</v>
      </c>
      <c r="B822" s="59" t="s">
        <v>1923</v>
      </c>
      <c r="C822" s="59" t="s">
        <v>1848</v>
      </c>
      <c r="D822" t="s">
        <v>2920</v>
      </c>
      <c r="E822" t="s">
        <v>2057</v>
      </c>
      <c r="F822" t="s">
        <v>3490</v>
      </c>
      <c r="G822" s="28">
        <f>IF(ISERROR(VLOOKUP($A822,'Adjusted County Employment'!$A$4:$X$3225,7,FALSE)),0,(VLOOKUP($A822,'Adjusted County Employment'!$A$4:$X$3225,7,FALSE)))</f>
        <v>0</v>
      </c>
      <c r="H822" s="4" t="s">
        <v>1677</v>
      </c>
      <c r="I822" s="45">
        <v>992</v>
      </c>
      <c r="J822" s="58" t="s">
        <v>1675</v>
      </c>
      <c r="K822">
        <f>VLOOKUP($J822,'Emission Factors-old'!$A$2:$D$9,2,FALSE)</f>
        <v>887.80254614220303</v>
      </c>
      <c r="L822" t="str">
        <f>VLOOKUP($J822,'Emission Factors-old'!$A$2:$D$9,3,FALSE)</f>
        <v>LB</v>
      </c>
      <c r="M822" t="str">
        <f>VLOOKUP($J822,'Emission Factors-old'!$A$2:$D$9,4,FALSE)</f>
        <v>EACH</v>
      </c>
      <c r="N822" s="28">
        <f t="shared" si="24"/>
        <v>0</v>
      </c>
      <c r="O822" t="str">
        <f t="shared" si="25"/>
        <v>LB</v>
      </c>
    </row>
    <row r="823" spans="1:15">
      <c r="A823" s="59" t="s">
        <v>3539</v>
      </c>
      <c r="B823" s="59" t="s">
        <v>1923</v>
      </c>
      <c r="C823" s="59" t="s">
        <v>1787</v>
      </c>
      <c r="D823" t="s">
        <v>2116</v>
      </c>
      <c r="E823" t="s">
        <v>2057</v>
      </c>
      <c r="F823" t="s">
        <v>3490</v>
      </c>
      <c r="G823" s="28">
        <f>IF(ISERROR(VLOOKUP($A823,'Adjusted County Employment'!$A$4:$X$3225,7,FALSE)),0,(VLOOKUP($A823,'Adjusted County Employment'!$A$4:$X$3225,7,FALSE)))</f>
        <v>0</v>
      </c>
      <c r="H823" s="4" t="s">
        <v>1677</v>
      </c>
      <c r="I823" s="45">
        <v>992</v>
      </c>
      <c r="J823" s="58" t="s">
        <v>1675</v>
      </c>
      <c r="K823">
        <f>VLOOKUP($J823,'Emission Factors-old'!$A$2:$D$9,2,FALSE)</f>
        <v>887.80254614220303</v>
      </c>
      <c r="L823" t="str">
        <f>VLOOKUP($J823,'Emission Factors-old'!$A$2:$D$9,3,FALSE)</f>
        <v>LB</v>
      </c>
      <c r="M823" t="str">
        <f>VLOOKUP($J823,'Emission Factors-old'!$A$2:$D$9,4,FALSE)</f>
        <v>EACH</v>
      </c>
      <c r="N823" s="28">
        <f t="shared" si="24"/>
        <v>0</v>
      </c>
      <c r="O823" t="str">
        <f t="shared" si="25"/>
        <v>LB</v>
      </c>
    </row>
    <row r="824" spans="1:15">
      <c r="A824" s="59" t="s">
        <v>3540</v>
      </c>
      <c r="B824" s="59" t="s">
        <v>1923</v>
      </c>
      <c r="C824" s="59" t="s">
        <v>1849</v>
      </c>
      <c r="D824" t="s">
        <v>2601</v>
      </c>
      <c r="E824" t="s">
        <v>2057</v>
      </c>
      <c r="F824" t="s">
        <v>3490</v>
      </c>
      <c r="G824" s="28">
        <f>IF(ISERROR(VLOOKUP($A824,'Adjusted County Employment'!$A$4:$X$3225,7,FALSE)),0,(VLOOKUP($A824,'Adjusted County Employment'!$A$4:$X$3225,7,FALSE)))</f>
        <v>0</v>
      </c>
      <c r="H824" s="4" t="s">
        <v>1677</v>
      </c>
      <c r="I824" s="45">
        <v>992</v>
      </c>
      <c r="J824" s="58" t="s">
        <v>1675</v>
      </c>
      <c r="K824">
        <f>VLOOKUP($J824,'Emission Factors-old'!$A$2:$D$9,2,FALSE)</f>
        <v>887.80254614220303</v>
      </c>
      <c r="L824" t="str">
        <f>VLOOKUP($J824,'Emission Factors-old'!$A$2:$D$9,3,FALSE)</f>
        <v>LB</v>
      </c>
      <c r="M824" t="str">
        <f>VLOOKUP($J824,'Emission Factors-old'!$A$2:$D$9,4,FALSE)</f>
        <v>EACH</v>
      </c>
      <c r="N824" s="28">
        <f t="shared" si="24"/>
        <v>0</v>
      </c>
      <c r="O824" t="str">
        <f t="shared" si="25"/>
        <v>LB</v>
      </c>
    </row>
    <row r="825" spans="1:15">
      <c r="A825" s="59" t="s">
        <v>3541</v>
      </c>
      <c r="B825" s="59" t="s">
        <v>1923</v>
      </c>
      <c r="C825" s="59" t="s">
        <v>1789</v>
      </c>
      <c r="D825" t="s">
        <v>2120</v>
      </c>
      <c r="E825" t="s">
        <v>2057</v>
      </c>
      <c r="F825" t="s">
        <v>3490</v>
      </c>
      <c r="G825" s="28">
        <f>IF(ISERROR(VLOOKUP($A825,'Adjusted County Employment'!$A$4:$X$3225,7,FALSE)),0,(VLOOKUP($A825,'Adjusted County Employment'!$A$4:$X$3225,7,FALSE)))</f>
        <v>0</v>
      </c>
      <c r="H825" s="4" t="s">
        <v>1677</v>
      </c>
      <c r="I825" s="45">
        <v>992</v>
      </c>
      <c r="J825" s="58" t="s">
        <v>1675</v>
      </c>
      <c r="K825">
        <f>VLOOKUP($J825,'Emission Factors-old'!$A$2:$D$9,2,FALSE)</f>
        <v>887.80254614220303</v>
      </c>
      <c r="L825" t="str">
        <f>VLOOKUP($J825,'Emission Factors-old'!$A$2:$D$9,3,FALSE)</f>
        <v>LB</v>
      </c>
      <c r="M825" t="str">
        <f>VLOOKUP($J825,'Emission Factors-old'!$A$2:$D$9,4,FALSE)</f>
        <v>EACH</v>
      </c>
      <c r="N825" s="28">
        <f t="shared" si="24"/>
        <v>0</v>
      </c>
      <c r="O825" t="str">
        <f t="shared" si="25"/>
        <v>LB</v>
      </c>
    </row>
    <row r="826" spans="1:15">
      <c r="A826" s="59" t="s">
        <v>3542</v>
      </c>
      <c r="B826" s="59" t="s">
        <v>1923</v>
      </c>
      <c r="C826" s="59" t="s">
        <v>1850</v>
      </c>
      <c r="D826" t="s">
        <v>3245</v>
      </c>
      <c r="E826" t="s">
        <v>2057</v>
      </c>
      <c r="F826" t="s">
        <v>3490</v>
      </c>
      <c r="G826" s="28">
        <f>IF(ISERROR(VLOOKUP($A826,'Adjusted County Employment'!$A$4:$X$3225,7,FALSE)),0,(VLOOKUP($A826,'Adjusted County Employment'!$A$4:$X$3225,7,FALSE)))</f>
        <v>0</v>
      </c>
      <c r="H826" s="4" t="s">
        <v>1677</v>
      </c>
      <c r="I826" s="45">
        <v>992</v>
      </c>
      <c r="J826" s="58" t="s">
        <v>1675</v>
      </c>
      <c r="K826">
        <f>VLOOKUP($J826,'Emission Factors-old'!$A$2:$D$9,2,FALSE)</f>
        <v>887.80254614220303</v>
      </c>
      <c r="L826" t="str">
        <f>VLOOKUP($J826,'Emission Factors-old'!$A$2:$D$9,3,FALSE)</f>
        <v>LB</v>
      </c>
      <c r="M826" t="str">
        <f>VLOOKUP($J826,'Emission Factors-old'!$A$2:$D$9,4,FALSE)</f>
        <v>EACH</v>
      </c>
      <c r="N826" s="28">
        <f t="shared" si="24"/>
        <v>0</v>
      </c>
      <c r="O826" t="str">
        <f t="shared" si="25"/>
        <v>LB</v>
      </c>
    </row>
    <row r="827" spans="1:15">
      <c r="A827" s="59" t="s">
        <v>3543</v>
      </c>
      <c r="B827" s="59" t="s">
        <v>1923</v>
      </c>
      <c r="C827" s="59" t="s">
        <v>1790</v>
      </c>
      <c r="D827" t="s">
        <v>3544</v>
      </c>
      <c r="E827" t="s">
        <v>2057</v>
      </c>
      <c r="F827" t="s">
        <v>3490</v>
      </c>
      <c r="G827" s="28">
        <f>IF(ISERROR(VLOOKUP($A827,'Adjusted County Employment'!$A$4:$X$3225,7,FALSE)),0,(VLOOKUP($A827,'Adjusted County Employment'!$A$4:$X$3225,7,FALSE)))</f>
        <v>0</v>
      </c>
      <c r="H827" s="4" t="s">
        <v>1677</v>
      </c>
      <c r="I827" s="45">
        <v>992</v>
      </c>
      <c r="J827" s="58" t="s">
        <v>1675</v>
      </c>
      <c r="K827">
        <f>VLOOKUP($J827,'Emission Factors-old'!$A$2:$D$9,2,FALSE)</f>
        <v>887.80254614220303</v>
      </c>
      <c r="L827" t="str">
        <f>VLOOKUP($J827,'Emission Factors-old'!$A$2:$D$9,3,FALSE)</f>
        <v>LB</v>
      </c>
      <c r="M827" t="str">
        <f>VLOOKUP($J827,'Emission Factors-old'!$A$2:$D$9,4,FALSE)</f>
        <v>EACH</v>
      </c>
      <c r="N827" s="28">
        <f t="shared" si="24"/>
        <v>0</v>
      </c>
      <c r="O827" t="str">
        <f t="shared" si="25"/>
        <v>LB</v>
      </c>
    </row>
    <row r="828" spans="1:15">
      <c r="A828" s="59" t="s">
        <v>3545</v>
      </c>
      <c r="B828" s="59" t="s">
        <v>1923</v>
      </c>
      <c r="C828" s="59" t="s">
        <v>1791</v>
      </c>
      <c r="D828" t="s">
        <v>2745</v>
      </c>
      <c r="E828" t="s">
        <v>2057</v>
      </c>
      <c r="F828" t="s">
        <v>3490</v>
      </c>
      <c r="G828" s="28">
        <f>IF(ISERROR(VLOOKUP($A828,'Adjusted County Employment'!$A$4:$X$3225,7,FALSE)),0,(VLOOKUP($A828,'Adjusted County Employment'!$A$4:$X$3225,7,FALSE)))</f>
        <v>0</v>
      </c>
      <c r="H828" s="4" t="s">
        <v>1677</v>
      </c>
      <c r="I828" s="45">
        <v>992</v>
      </c>
      <c r="J828" s="58" t="s">
        <v>1675</v>
      </c>
      <c r="K828">
        <f>VLOOKUP($J828,'Emission Factors-old'!$A$2:$D$9,2,FALSE)</f>
        <v>887.80254614220303</v>
      </c>
      <c r="L828" t="str">
        <f>VLOOKUP($J828,'Emission Factors-old'!$A$2:$D$9,3,FALSE)</f>
        <v>LB</v>
      </c>
      <c r="M828" t="str">
        <f>VLOOKUP($J828,'Emission Factors-old'!$A$2:$D$9,4,FALSE)</f>
        <v>EACH</v>
      </c>
      <c r="N828" s="28">
        <f t="shared" si="24"/>
        <v>0</v>
      </c>
      <c r="O828" t="str">
        <f t="shared" si="25"/>
        <v>LB</v>
      </c>
    </row>
    <row r="829" spans="1:15">
      <c r="A829" s="59" t="s">
        <v>3546</v>
      </c>
      <c r="B829" s="59" t="s">
        <v>1923</v>
      </c>
      <c r="C829" s="59" t="s">
        <v>1829</v>
      </c>
      <c r="D829" t="s">
        <v>2943</v>
      </c>
      <c r="E829" t="s">
        <v>2057</v>
      </c>
      <c r="F829" t="s">
        <v>3490</v>
      </c>
      <c r="G829" s="28">
        <f>IF(ISERROR(VLOOKUP($A829,'Adjusted County Employment'!$A$4:$X$3225,7,FALSE)),0,(VLOOKUP($A829,'Adjusted County Employment'!$A$4:$X$3225,7,FALSE)))</f>
        <v>0</v>
      </c>
      <c r="H829" s="4" t="s">
        <v>1677</v>
      </c>
      <c r="I829" s="45">
        <v>992</v>
      </c>
      <c r="J829" s="58" t="s">
        <v>1675</v>
      </c>
      <c r="K829">
        <f>VLOOKUP($J829,'Emission Factors-old'!$A$2:$D$9,2,FALSE)</f>
        <v>887.80254614220303</v>
      </c>
      <c r="L829" t="str">
        <f>VLOOKUP($J829,'Emission Factors-old'!$A$2:$D$9,3,FALSE)</f>
        <v>LB</v>
      </c>
      <c r="M829" t="str">
        <f>VLOOKUP($J829,'Emission Factors-old'!$A$2:$D$9,4,FALSE)</f>
        <v>EACH</v>
      </c>
      <c r="N829" s="28">
        <f t="shared" si="24"/>
        <v>0</v>
      </c>
      <c r="O829" t="str">
        <f t="shared" si="25"/>
        <v>LB</v>
      </c>
    </row>
    <row r="830" spans="1:15">
      <c r="A830" s="59" t="s">
        <v>3547</v>
      </c>
      <c r="B830" s="59" t="s">
        <v>1923</v>
      </c>
      <c r="C830" s="59" t="s">
        <v>1792</v>
      </c>
      <c r="D830" t="s">
        <v>3249</v>
      </c>
      <c r="E830" t="s">
        <v>2057</v>
      </c>
      <c r="F830" t="s">
        <v>3490</v>
      </c>
      <c r="G830" s="28">
        <f>IF(ISERROR(VLOOKUP($A830,'Adjusted County Employment'!$A$4:$X$3225,7,FALSE)),0,(VLOOKUP($A830,'Adjusted County Employment'!$A$4:$X$3225,7,FALSE)))</f>
        <v>0</v>
      </c>
      <c r="H830" s="4" t="s">
        <v>1677</v>
      </c>
      <c r="I830" s="45">
        <v>992</v>
      </c>
      <c r="J830" s="58" t="s">
        <v>1675</v>
      </c>
      <c r="K830">
        <f>VLOOKUP($J830,'Emission Factors-old'!$A$2:$D$9,2,FALSE)</f>
        <v>887.80254614220303</v>
      </c>
      <c r="L830" t="str">
        <f>VLOOKUP($J830,'Emission Factors-old'!$A$2:$D$9,3,FALSE)</f>
        <v>LB</v>
      </c>
      <c r="M830" t="str">
        <f>VLOOKUP($J830,'Emission Factors-old'!$A$2:$D$9,4,FALSE)</f>
        <v>EACH</v>
      </c>
      <c r="N830" s="28">
        <f t="shared" si="24"/>
        <v>0</v>
      </c>
      <c r="O830" t="str">
        <f t="shared" si="25"/>
        <v>LB</v>
      </c>
    </row>
    <row r="831" spans="1:15">
      <c r="A831" s="59" t="s">
        <v>3548</v>
      </c>
      <c r="B831" s="59" t="s">
        <v>1923</v>
      </c>
      <c r="C831" s="59" t="s">
        <v>1851</v>
      </c>
      <c r="D831" t="s">
        <v>3396</v>
      </c>
      <c r="E831" t="s">
        <v>2057</v>
      </c>
      <c r="F831" t="s">
        <v>3490</v>
      </c>
      <c r="G831" s="28">
        <f>IF(ISERROR(VLOOKUP($A831,'Adjusted County Employment'!$A$4:$X$3225,7,FALSE)),0,(VLOOKUP($A831,'Adjusted County Employment'!$A$4:$X$3225,7,FALSE)))</f>
        <v>0</v>
      </c>
      <c r="H831" s="4" t="s">
        <v>1677</v>
      </c>
      <c r="I831" s="45">
        <v>992</v>
      </c>
      <c r="J831" s="58" t="s">
        <v>1675</v>
      </c>
      <c r="K831">
        <f>VLOOKUP($J831,'Emission Factors-old'!$A$2:$D$9,2,FALSE)</f>
        <v>887.80254614220303</v>
      </c>
      <c r="L831" t="str">
        <f>VLOOKUP($J831,'Emission Factors-old'!$A$2:$D$9,3,FALSE)</f>
        <v>LB</v>
      </c>
      <c r="M831" t="str">
        <f>VLOOKUP($J831,'Emission Factors-old'!$A$2:$D$9,4,FALSE)</f>
        <v>EACH</v>
      </c>
      <c r="N831" s="28">
        <f t="shared" si="24"/>
        <v>0</v>
      </c>
      <c r="O831" t="str">
        <f t="shared" si="25"/>
        <v>LB</v>
      </c>
    </row>
    <row r="832" spans="1:15">
      <c r="A832" s="59" t="s">
        <v>3549</v>
      </c>
      <c r="B832" s="59" t="s">
        <v>1923</v>
      </c>
      <c r="C832" s="59" t="s">
        <v>1852</v>
      </c>
      <c r="D832" t="s">
        <v>2124</v>
      </c>
      <c r="E832" t="s">
        <v>2057</v>
      </c>
      <c r="F832" t="s">
        <v>3490</v>
      </c>
      <c r="G832" s="28">
        <f>IF(ISERROR(VLOOKUP($A832,'Adjusted County Employment'!$A$4:$X$3225,7,FALSE)),0,(VLOOKUP($A832,'Adjusted County Employment'!$A$4:$X$3225,7,FALSE)))</f>
        <v>0</v>
      </c>
      <c r="H832" s="4" t="s">
        <v>1677</v>
      </c>
      <c r="I832" s="45">
        <v>992</v>
      </c>
      <c r="J832" s="58" t="s">
        <v>1675</v>
      </c>
      <c r="K832">
        <f>VLOOKUP($J832,'Emission Factors-old'!$A$2:$D$9,2,FALSE)</f>
        <v>887.80254614220303</v>
      </c>
      <c r="L832" t="str">
        <f>VLOOKUP($J832,'Emission Factors-old'!$A$2:$D$9,3,FALSE)</f>
        <v>LB</v>
      </c>
      <c r="M832" t="str">
        <f>VLOOKUP($J832,'Emission Factors-old'!$A$2:$D$9,4,FALSE)</f>
        <v>EACH</v>
      </c>
      <c r="N832" s="28">
        <f t="shared" si="24"/>
        <v>0</v>
      </c>
      <c r="O832" t="str">
        <f t="shared" si="25"/>
        <v>LB</v>
      </c>
    </row>
    <row r="833" spans="1:15">
      <c r="A833" s="59" t="s">
        <v>3550</v>
      </c>
      <c r="B833" s="59" t="s">
        <v>1923</v>
      </c>
      <c r="C833" s="59" t="s">
        <v>1793</v>
      </c>
      <c r="D833" t="s">
        <v>2354</v>
      </c>
      <c r="E833" t="s">
        <v>2057</v>
      </c>
      <c r="F833" t="s">
        <v>3490</v>
      </c>
      <c r="G833" s="28">
        <f>IF(ISERROR(VLOOKUP($A833,'Adjusted County Employment'!$A$4:$X$3225,7,FALSE)),0,(VLOOKUP($A833,'Adjusted County Employment'!$A$4:$X$3225,7,FALSE)))</f>
        <v>0</v>
      </c>
      <c r="H833" s="4" t="s">
        <v>1677</v>
      </c>
      <c r="I833" s="45">
        <v>992</v>
      </c>
      <c r="J833" s="58" t="s">
        <v>1675</v>
      </c>
      <c r="K833">
        <f>VLOOKUP($J833,'Emission Factors-old'!$A$2:$D$9,2,FALSE)</f>
        <v>887.80254614220303</v>
      </c>
      <c r="L833" t="str">
        <f>VLOOKUP($J833,'Emission Factors-old'!$A$2:$D$9,3,FALSE)</f>
        <v>LB</v>
      </c>
      <c r="M833" t="str">
        <f>VLOOKUP($J833,'Emission Factors-old'!$A$2:$D$9,4,FALSE)</f>
        <v>EACH</v>
      </c>
      <c r="N833" s="28">
        <f t="shared" si="24"/>
        <v>0</v>
      </c>
      <c r="O833" t="str">
        <f t="shared" si="25"/>
        <v>LB</v>
      </c>
    </row>
    <row r="834" spans="1:15">
      <c r="A834" s="59" t="s">
        <v>3551</v>
      </c>
      <c r="B834" s="59" t="s">
        <v>1923</v>
      </c>
      <c r="C834" s="59" t="s">
        <v>1830</v>
      </c>
      <c r="D834" t="s">
        <v>2455</v>
      </c>
      <c r="E834" t="s">
        <v>2057</v>
      </c>
      <c r="F834" t="s">
        <v>3490</v>
      </c>
      <c r="G834" s="28">
        <f>IF(ISERROR(VLOOKUP($A834,'Adjusted County Employment'!$A$4:$X$3225,7,FALSE)),0,(VLOOKUP($A834,'Adjusted County Employment'!$A$4:$X$3225,7,FALSE)))</f>
        <v>3.5522388059701493</v>
      </c>
      <c r="H834" s="4" t="s">
        <v>1677</v>
      </c>
      <c r="I834" s="45">
        <v>992</v>
      </c>
      <c r="J834" s="58" t="s">
        <v>1675</v>
      </c>
      <c r="K834">
        <f>VLOOKUP($J834,'Emission Factors-old'!$A$2:$D$9,2,FALSE)</f>
        <v>887.80254614220303</v>
      </c>
      <c r="L834" t="str">
        <f>VLOOKUP($J834,'Emission Factors-old'!$A$2:$D$9,3,FALSE)</f>
        <v>LB</v>
      </c>
      <c r="M834" t="str">
        <f>VLOOKUP($J834,'Emission Factors-old'!$A$2:$D$9,4,FALSE)</f>
        <v>EACH</v>
      </c>
      <c r="N834" s="28">
        <f t="shared" ref="N834:N897" si="26">G834*K834</f>
        <v>3153.6866564454376</v>
      </c>
      <c r="O834" t="str">
        <f t="shared" ref="O834:O897" si="27">L834</f>
        <v>LB</v>
      </c>
    </row>
    <row r="835" spans="1:15">
      <c r="A835" s="59" t="s">
        <v>3552</v>
      </c>
      <c r="B835" s="59" t="s">
        <v>1923</v>
      </c>
      <c r="C835" s="59" t="s">
        <v>1831</v>
      </c>
      <c r="D835" t="s">
        <v>3553</v>
      </c>
      <c r="E835" t="s">
        <v>2057</v>
      </c>
      <c r="F835" t="s">
        <v>3490</v>
      </c>
      <c r="G835" s="28">
        <f>IF(ISERROR(VLOOKUP($A835,'Adjusted County Employment'!$A$4:$X$3225,7,FALSE)),0,(VLOOKUP($A835,'Adjusted County Employment'!$A$4:$X$3225,7,FALSE)))</f>
        <v>0</v>
      </c>
      <c r="H835" s="4" t="s">
        <v>1677</v>
      </c>
      <c r="I835" s="45">
        <v>992</v>
      </c>
      <c r="J835" s="58" t="s">
        <v>1675</v>
      </c>
      <c r="K835">
        <f>VLOOKUP($J835,'Emission Factors-old'!$A$2:$D$9,2,FALSE)</f>
        <v>887.80254614220303</v>
      </c>
      <c r="L835" t="str">
        <f>VLOOKUP($J835,'Emission Factors-old'!$A$2:$D$9,3,FALSE)</f>
        <v>LB</v>
      </c>
      <c r="M835" t="str">
        <f>VLOOKUP($J835,'Emission Factors-old'!$A$2:$D$9,4,FALSE)</f>
        <v>EACH</v>
      </c>
      <c r="N835" s="28">
        <f t="shared" si="26"/>
        <v>0</v>
      </c>
      <c r="O835" t="str">
        <f t="shared" si="27"/>
        <v>LB</v>
      </c>
    </row>
    <row r="836" spans="1:15">
      <c r="A836" s="59" t="s">
        <v>3554</v>
      </c>
      <c r="B836" s="59" t="s">
        <v>1923</v>
      </c>
      <c r="C836" s="59" t="s">
        <v>1794</v>
      </c>
      <c r="D836" t="s">
        <v>3555</v>
      </c>
      <c r="E836" t="s">
        <v>2057</v>
      </c>
      <c r="F836" t="s">
        <v>3490</v>
      </c>
      <c r="G836" s="28">
        <f>IF(ISERROR(VLOOKUP($A836,'Adjusted County Employment'!$A$4:$X$3225,7,FALSE)),0,(VLOOKUP($A836,'Adjusted County Employment'!$A$4:$X$3225,7,FALSE)))</f>
        <v>0</v>
      </c>
      <c r="H836" s="4" t="s">
        <v>1677</v>
      </c>
      <c r="I836" s="45">
        <v>992</v>
      </c>
      <c r="J836" s="58" t="s">
        <v>1675</v>
      </c>
      <c r="K836">
        <f>VLOOKUP($J836,'Emission Factors-old'!$A$2:$D$9,2,FALSE)</f>
        <v>887.80254614220303</v>
      </c>
      <c r="L836" t="str">
        <f>VLOOKUP($J836,'Emission Factors-old'!$A$2:$D$9,3,FALSE)</f>
        <v>LB</v>
      </c>
      <c r="M836" t="str">
        <f>VLOOKUP($J836,'Emission Factors-old'!$A$2:$D$9,4,FALSE)</f>
        <v>EACH</v>
      </c>
      <c r="N836" s="28">
        <f t="shared" si="26"/>
        <v>0</v>
      </c>
      <c r="O836" t="str">
        <f t="shared" si="27"/>
        <v>LB</v>
      </c>
    </row>
    <row r="837" spans="1:15">
      <c r="A837" s="59" t="s">
        <v>3556</v>
      </c>
      <c r="B837" s="59" t="s">
        <v>1923</v>
      </c>
      <c r="C837" s="59" t="s">
        <v>1795</v>
      </c>
      <c r="D837" t="s">
        <v>2128</v>
      </c>
      <c r="E837" t="s">
        <v>2057</v>
      </c>
      <c r="F837" t="s">
        <v>3490</v>
      </c>
      <c r="G837" s="28">
        <f>IF(ISERROR(VLOOKUP($A837,'Adjusted County Employment'!$A$4:$X$3225,7,FALSE)),0,(VLOOKUP($A837,'Adjusted County Employment'!$A$4:$X$3225,7,FALSE)))</f>
        <v>0</v>
      </c>
      <c r="H837" s="4" t="s">
        <v>1677</v>
      </c>
      <c r="I837" s="45">
        <v>992</v>
      </c>
      <c r="J837" s="58" t="s">
        <v>1675</v>
      </c>
      <c r="K837">
        <f>VLOOKUP($J837,'Emission Factors-old'!$A$2:$D$9,2,FALSE)</f>
        <v>887.80254614220303</v>
      </c>
      <c r="L837" t="str">
        <f>VLOOKUP($J837,'Emission Factors-old'!$A$2:$D$9,3,FALSE)</f>
        <v>LB</v>
      </c>
      <c r="M837" t="str">
        <f>VLOOKUP($J837,'Emission Factors-old'!$A$2:$D$9,4,FALSE)</f>
        <v>EACH</v>
      </c>
      <c r="N837" s="28">
        <f t="shared" si="26"/>
        <v>0</v>
      </c>
      <c r="O837" t="str">
        <f t="shared" si="27"/>
        <v>LB</v>
      </c>
    </row>
    <row r="838" spans="1:15">
      <c r="A838" s="59" t="s">
        <v>3557</v>
      </c>
      <c r="B838" s="59" t="s">
        <v>1923</v>
      </c>
      <c r="C838" s="59" t="s">
        <v>1796</v>
      </c>
      <c r="D838" t="s">
        <v>2958</v>
      </c>
      <c r="E838" t="s">
        <v>2057</v>
      </c>
      <c r="F838" t="s">
        <v>3490</v>
      </c>
      <c r="G838" s="28">
        <f>IF(ISERROR(VLOOKUP($A838,'Adjusted County Employment'!$A$4:$X$3225,7,FALSE)),0,(VLOOKUP($A838,'Adjusted County Employment'!$A$4:$X$3225,7,FALSE)))</f>
        <v>0</v>
      </c>
      <c r="H838" s="4" t="s">
        <v>1677</v>
      </c>
      <c r="I838" s="45">
        <v>992</v>
      </c>
      <c r="J838" s="58" t="s">
        <v>1675</v>
      </c>
      <c r="K838">
        <f>VLOOKUP($J838,'Emission Factors-old'!$A$2:$D$9,2,FALSE)</f>
        <v>887.80254614220303</v>
      </c>
      <c r="L838" t="str">
        <f>VLOOKUP($J838,'Emission Factors-old'!$A$2:$D$9,3,FALSE)</f>
        <v>LB</v>
      </c>
      <c r="M838" t="str">
        <f>VLOOKUP($J838,'Emission Factors-old'!$A$2:$D$9,4,FALSE)</f>
        <v>EACH</v>
      </c>
      <c r="N838" s="28">
        <f t="shared" si="26"/>
        <v>0</v>
      </c>
      <c r="O838" t="str">
        <f t="shared" si="27"/>
        <v>LB</v>
      </c>
    </row>
    <row r="839" spans="1:15">
      <c r="A839" s="59" t="s">
        <v>3558</v>
      </c>
      <c r="B839" s="59" t="s">
        <v>1923</v>
      </c>
      <c r="C839" s="59" t="s">
        <v>1797</v>
      </c>
      <c r="D839" t="s">
        <v>2130</v>
      </c>
      <c r="E839" t="s">
        <v>2057</v>
      </c>
      <c r="F839" t="s">
        <v>3490</v>
      </c>
      <c r="G839" s="28">
        <f>IF(ISERROR(VLOOKUP($A839,'Adjusted County Employment'!$A$4:$X$3225,7,FALSE)),0,(VLOOKUP($A839,'Adjusted County Employment'!$A$4:$X$3225,7,FALSE)))</f>
        <v>0</v>
      </c>
      <c r="H839" s="4" t="s">
        <v>1677</v>
      </c>
      <c r="I839" s="45">
        <v>992</v>
      </c>
      <c r="J839" s="58" t="s">
        <v>1675</v>
      </c>
      <c r="K839">
        <f>VLOOKUP($J839,'Emission Factors-old'!$A$2:$D$9,2,FALSE)</f>
        <v>887.80254614220303</v>
      </c>
      <c r="L839" t="str">
        <f>VLOOKUP($J839,'Emission Factors-old'!$A$2:$D$9,3,FALSE)</f>
        <v>LB</v>
      </c>
      <c r="M839" t="str">
        <f>VLOOKUP($J839,'Emission Factors-old'!$A$2:$D$9,4,FALSE)</f>
        <v>EACH</v>
      </c>
      <c r="N839" s="28">
        <f t="shared" si="26"/>
        <v>0</v>
      </c>
      <c r="O839" t="str">
        <f t="shared" si="27"/>
        <v>LB</v>
      </c>
    </row>
    <row r="840" spans="1:15">
      <c r="A840" s="59" t="s">
        <v>3559</v>
      </c>
      <c r="B840" s="59" t="s">
        <v>1923</v>
      </c>
      <c r="C840" s="59" t="s">
        <v>1798</v>
      </c>
      <c r="D840" t="s">
        <v>2362</v>
      </c>
      <c r="E840" t="s">
        <v>2057</v>
      </c>
      <c r="F840" t="s">
        <v>3490</v>
      </c>
      <c r="G840" s="28">
        <f>IF(ISERROR(VLOOKUP($A840,'Adjusted County Employment'!$A$4:$X$3225,7,FALSE)),0,(VLOOKUP($A840,'Adjusted County Employment'!$A$4:$X$3225,7,FALSE)))</f>
        <v>0</v>
      </c>
      <c r="H840" s="4" t="s">
        <v>1677</v>
      </c>
      <c r="I840" s="45">
        <v>992</v>
      </c>
      <c r="J840" s="58" t="s">
        <v>1675</v>
      </c>
      <c r="K840">
        <f>VLOOKUP($J840,'Emission Factors-old'!$A$2:$D$9,2,FALSE)</f>
        <v>887.80254614220303</v>
      </c>
      <c r="L840" t="str">
        <f>VLOOKUP($J840,'Emission Factors-old'!$A$2:$D$9,3,FALSE)</f>
        <v>LB</v>
      </c>
      <c r="M840" t="str">
        <f>VLOOKUP($J840,'Emission Factors-old'!$A$2:$D$9,4,FALSE)</f>
        <v>EACH</v>
      </c>
      <c r="N840" s="28">
        <f t="shared" si="26"/>
        <v>0</v>
      </c>
      <c r="O840" t="str">
        <f t="shared" si="27"/>
        <v>LB</v>
      </c>
    </row>
    <row r="841" spans="1:15">
      <c r="A841" s="59" t="s">
        <v>3560</v>
      </c>
      <c r="B841" s="59" t="s">
        <v>1923</v>
      </c>
      <c r="C841" s="59" t="s">
        <v>1865</v>
      </c>
      <c r="D841" t="s">
        <v>2966</v>
      </c>
      <c r="E841" t="s">
        <v>2057</v>
      </c>
      <c r="F841" t="s">
        <v>3490</v>
      </c>
      <c r="G841" s="28">
        <f>IF(ISERROR(VLOOKUP($A841,'Adjusted County Employment'!$A$4:$X$3225,7,FALSE)),0,(VLOOKUP($A841,'Adjusted County Employment'!$A$4:$X$3225,7,FALSE)))</f>
        <v>0</v>
      </c>
      <c r="H841" s="4" t="s">
        <v>1677</v>
      </c>
      <c r="I841" s="45">
        <v>992</v>
      </c>
      <c r="J841" s="58" t="s">
        <v>1675</v>
      </c>
      <c r="K841">
        <f>VLOOKUP($J841,'Emission Factors-old'!$A$2:$D$9,2,FALSE)</f>
        <v>887.80254614220303</v>
      </c>
      <c r="L841" t="str">
        <f>VLOOKUP($J841,'Emission Factors-old'!$A$2:$D$9,3,FALSE)</f>
        <v>LB</v>
      </c>
      <c r="M841" t="str">
        <f>VLOOKUP($J841,'Emission Factors-old'!$A$2:$D$9,4,FALSE)</f>
        <v>EACH</v>
      </c>
      <c r="N841" s="28">
        <f t="shared" si="26"/>
        <v>0</v>
      </c>
      <c r="O841" t="str">
        <f t="shared" si="27"/>
        <v>LB</v>
      </c>
    </row>
    <row r="842" spans="1:15">
      <c r="A842" s="59" t="s">
        <v>3561</v>
      </c>
      <c r="B842" s="59" t="s">
        <v>1923</v>
      </c>
      <c r="C842" s="59" t="s">
        <v>1832</v>
      </c>
      <c r="D842" t="s">
        <v>3562</v>
      </c>
      <c r="E842" t="s">
        <v>2057</v>
      </c>
      <c r="F842" t="s">
        <v>3490</v>
      </c>
      <c r="G842" s="28">
        <f>IF(ISERROR(VLOOKUP($A842,'Adjusted County Employment'!$A$4:$X$3225,7,FALSE)),0,(VLOOKUP($A842,'Adjusted County Employment'!$A$4:$X$3225,7,FALSE)))</f>
        <v>0</v>
      </c>
      <c r="H842" s="4" t="s">
        <v>1677</v>
      </c>
      <c r="I842" s="45">
        <v>992</v>
      </c>
      <c r="J842" s="58" t="s">
        <v>1675</v>
      </c>
      <c r="K842">
        <f>VLOOKUP($J842,'Emission Factors-old'!$A$2:$D$9,2,FALSE)</f>
        <v>887.80254614220303</v>
      </c>
      <c r="L842" t="str">
        <f>VLOOKUP($J842,'Emission Factors-old'!$A$2:$D$9,3,FALSE)</f>
        <v>LB</v>
      </c>
      <c r="M842" t="str">
        <f>VLOOKUP($J842,'Emission Factors-old'!$A$2:$D$9,4,FALSE)</f>
        <v>EACH</v>
      </c>
      <c r="N842" s="28">
        <f t="shared" si="26"/>
        <v>0</v>
      </c>
      <c r="O842" t="str">
        <f t="shared" si="27"/>
        <v>LB</v>
      </c>
    </row>
    <row r="843" spans="1:15">
      <c r="A843" s="59" t="s">
        <v>3563</v>
      </c>
      <c r="B843" s="59" t="s">
        <v>1923</v>
      </c>
      <c r="C843" s="59" t="s">
        <v>1799</v>
      </c>
      <c r="D843" t="s">
        <v>3564</v>
      </c>
      <c r="E843" t="s">
        <v>2057</v>
      </c>
      <c r="F843" t="s">
        <v>3490</v>
      </c>
      <c r="G843" s="28">
        <f>IF(ISERROR(VLOOKUP($A843,'Adjusted County Employment'!$A$4:$X$3225,7,FALSE)),0,(VLOOKUP($A843,'Adjusted County Employment'!$A$4:$X$3225,7,FALSE)))</f>
        <v>0</v>
      </c>
      <c r="H843" s="4" t="s">
        <v>1677</v>
      </c>
      <c r="I843" s="45">
        <v>992</v>
      </c>
      <c r="J843" s="58" t="s">
        <v>1675</v>
      </c>
      <c r="K843">
        <f>VLOOKUP($J843,'Emission Factors-old'!$A$2:$D$9,2,FALSE)</f>
        <v>887.80254614220303</v>
      </c>
      <c r="L843" t="str">
        <f>VLOOKUP($J843,'Emission Factors-old'!$A$2:$D$9,3,FALSE)</f>
        <v>LB</v>
      </c>
      <c r="M843" t="str">
        <f>VLOOKUP($J843,'Emission Factors-old'!$A$2:$D$9,4,FALSE)</f>
        <v>EACH</v>
      </c>
      <c r="N843" s="28">
        <f t="shared" si="26"/>
        <v>0</v>
      </c>
      <c r="O843" t="str">
        <f t="shared" si="27"/>
        <v>LB</v>
      </c>
    </row>
    <row r="844" spans="1:15">
      <c r="A844" s="59" t="s">
        <v>3565</v>
      </c>
      <c r="B844" s="59" t="s">
        <v>1923</v>
      </c>
      <c r="C844" s="59" t="s">
        <v>1853</v>
      </c>
      <c r="D844" t="s">
        <v>2138</v>
      </c>
      <c r="E844" t="s">
        <v>2057</v>
      </c>
      <c r="F844" t="s">
        <v>3490</v>
      </c>
      <c r="G844" s="28">
        <f>IF(ISERROR(VLOOKUP($A844,'Adjusted County Employment'!$A$4:$X$3225,7,FALSE)),0,(VLOOKUP($A844,'Adjusted County Employment'!$A$4:$X$3225,7,FALSE)))</f>
        <v>0</v>
      </c>
      <c r="H844" s="4" t="s">
        <v>1677</v>
      </c>
      <c r="I844" s="45">
        <v>992</v>
      </c>
      <c r="J844" s="58" t="s">
        <v>1675</v>
      </c>
      <c r="K844">
        <f>VLOOKUP($J844,'Emission Factors-old'!$A$2:$D$9,2,FALSE)</f>
        <v>887.80254614220303</v>
      </c>
      <c r="L844" t="str">
        <f>VLOOKUP($J844,'Emission Factors-old'!$A$2:$D$9,3,FALSE)</f>
        <v>LB</v>
      </c>
      <c r="M844" t="str">
        <f>VLOOKUP($J844,'Emission Factors-old'!$A$2:$D$9,4,FALSE)</f>
        <v>EACH</v>
      </c>
      <c r="N844" s="28">
        <f t="shared" si="26"/>
        <v>0</v>
      </c>
      <c r="O844" t="str">
        <f t="shared" si="27"/>
        <v>LB</v>
      </c>
    </row>
    <row r="845" spans="1:15">
      <c r="A845" s="59" t="s">
        <v>3566</v>
      </c>
      <c r="B845" s="59" t="s">
        <v>1923</v>
      </c>
      <c r="C845" s="59" t="s">
        <v>1800</v>
      </c>
      <c r="D845" t="s">
        <v>3567</v>
      </c>
      <c r="E845" t="s">
        <v>2057</v>
      </c>
      <c r="F845" t="s">
        <v>3490</v>
      </c>
      <c r="G845" s="28">
        <f>IF(ISERROR(VLOOKUP($A845,'Adjusted County Employment'!$A$4:$X$3225,7,FALSE)),0,(VLOOKUP($A845,'Adjusted County Employment'!$A$4:$X$3225,7,FALSE)))</f>
        <v>21.313432835820898</v>
      </c>
      <c r="H845" s="4" t="s">
        <v>1677</v>
      </c>
      <c r="I845" s="45">
        <v>992</v>
      </c>
      <c r="J845" s="58" t="s">
        <v>1675</v>
      </c>
      <c r="K845">
        <f>VLOOKUP($J845,'Emission Factors-old'!$A$2:$D$9,2,FALSE)</f>
        <v>887.80254614220303</v>
      </c>
      <c r="L845" t="str">
        <f>VLOOKUP($J845,'Emission Factors-old'!$A$2:$D$9,3,FALSE)</f>
        <v>LB</v>
      </c>
      <c r="M845" t="str">
        <f>VLOOKUP($J845,'Emission Factors-old'!$A$2:$D$9,4,FALSE)</f>
        <v>EACH</v>
      </c>
      <c r="N845" s="28">
        <f t="shared" si="26"/>
        <v>18922.119938672626</v>
      </c>
      <c r="O845" t="str">
        <f t="shared" si="27"/>
        <v>LB</v>
      </c>
    </row>
    <row r="846" spans="1:15">
      <c r="A846" s="59" t="s">
        <v>3568</v>
      </c>
      <c r="B846" s="59" t="s">
        <v>1923</v>
      </c>
      <c r="C846" s="59" t="s">
        <v>1801</v>
      </c>
      <c r="D846" t="s">
        <v>3569</v>
      </c>
      <c r="E846" t="s">
        <v>2057</v>
      </c>
      <c r="F846" t="s">
        <v>3490</v>
      </c>
      <c r="G846" s="28">
        <f>IF(ISERROR(VLOOKUP($A846,'Adjusted County Employment'!$A$4:$X$3225,7,FALSE)),0,(VLOOKUP($A846,'Adjusted County Employment'!$A$4:$X$3225,7,FALSE)))</f>
        <v>0</v>
      </c>
      <c r="H846" s="4" t="s">
        <v>1677</v>
      </c>
      <c r="I846" s="45">
        <v>992</v>
      </c>
      <c r="J846" s="58" t="s">
        <v>1675</v>
      </c>
      <c r="K846">
        <f>VLOOKUP($J846,'Emission Factors-old'!$A$2:$D$9,2,FALSE)</f>
        <v>887.80254614220303</v>
      </c>
      <c r="L846" t="str">
        <f>VLOOKUP($J846,'Emission Factors-old'!$A$2:$D$9,3,FALSE)</f>
        <v>LB</v>
      </c>
      <c r="M846" t="str">
        <f>VLOOKUP($J846,'Emission Factors-old'!$A$2:$D$9,4,FALSE)</f>
        <v>EACH</v>
      </c>
      <c r="N846" s="28">
        <f t="shared" si="26"/>
        <v>0</v>
      </c>
      <c r="O846" t="str">
        <f t="shared" si="27"/>
        <v>LB</v>
      </c>
    </row>
    <row r="847" spans="1:15">
      <c r="A847" s="59" t="s">
        <v>3570</v>
      </c>
      <c r="B847" s="59" t="s">
        <v>1923</v>
      </c>
      <c r="C847" s="59" t="s">
        <v>1802</v>
      </c>
      <c r="D847" t="s">
        <v>3571</v>
      </c>
      <c r="E847" t="s">
        <v>2057</v>
      </c>
      <c r="F847" t="s">
        <v>3490</v>
      </c>
      <c r="G847" s="28">
        <f>IF(ISERROR(VLOOKUP($A847,'Adjusted County Employment'!$A$4:$X$3225,7,FALSE)),0,(VLOOKUP($A847,'Adjusted County Employment'!$A$4:$X$3225,7,FALSE)))</f>
        <v>3.213090933666745</v>
      </c>
      <c r="H847" s="4" t="s">
        <v>1677</v>
      </c>
      <c r="I847" s="45">
        <v>992</v>
      </c>
      <c r="J847" s="58" t="s">
        <v>1675</v>
      </c>
      <c r="K847">
        <f>VLOOKUP($J847,'Emission Factors-old'!$A$2:$D$9,2,FALSE)</f>
        <v>887.80254614220303</v>
      </c>
      <c r="L847" t="str">
        <f>VLOOKUP($J847,'Emission Factors-old'!$A$2:$D$9,3,FALSE)</f>
        <v>LB</v>
      </c>
      <c r="M847" t="str">
        <f>VLOOKUP($J847,'Emission Factors-old'!$A$2:$D$9,4,FALSE)</f>
        <v>EACH</v>
      </c>
      <c r="N847" s="28">
        <f t="shared" si="26"/>
        <v>2852.5903118957644</v>
      </c>
      <c r="O847" t="str">
        <f t="shared" si="27"/>
        <v>LB</v>
      </c>
    </row>
    <row r="848" spans="1:15">
      <c r="A848" s="59" t="s">
        <v>3572</v>
      </c>
      <c r="B848" s="59" t="s">
        <v>1923</v>
      </c>
      <c r="C848" s="59" t="s">
        <v>1833</v>
      </c>
      <c r="D848" t="s">
        <v>3573</v>
      </c>
      <c r="E848" t="s">
        <v>2057</v>
      </c>
      <c r="F848" t="s">
        <v>3490</v>
      </c>
      <c r="G848" s="28">
        <f>IF(ISERROR(VLOOKUP($A848,'Adjusted County Employment'!$A$4:$X$3225,7,FALSE)),0,(VLOOKUP($A848,'Adjusted County Employment'!$A$4:$X$3225,7,FALSE)))</f>
        <v>0</v>
      </c>
      <c r="H848" s="4" t="s">
        <v>1677</v>
      </c>
      <c r="I848" s="45">
        <v>992</v>
      </c>
      <c r="J848" s="58" t="s">
        <v>1675</v>
      </c>
      <c r="K848">
        <f>VLOOKUP($J848,'Emission Factors-old'!$A$2:$D$9,2,FALSE)</f>
        <v>887.80254614220303</v>
      </c>
      <c r="L848" t="str">
        <f>VLOOKUP($J848,'Emission Factors-old'!$A$2:$D$9,3,FALSE)</f>
        <v>LB</v>
      </c>
      <c r="M848" t="str">
        <f>VLOOKUP($J848,'Emission Factors-old'!$A$2:$D$9,4,FALSE)</f>
        <v>EACH</v>
      </c>
      <c r="N848" s="28">
        <f t="shared" si="26"/>
        <v>0</v>
      </c>
      <c r="O848" t="str">
        <f t="shared" si="27"/>
        <v>LB</v>
      </c>
    </row>
    <row r="849" spans="1:15">
      <c r="A849" s="59" t="s">
        <v>3574</v>
      </c>
      <c r="B849" s="59" t="s">
        <v>1923</v>
      </c>
      <c r="C849" s="59" t="s">
        <v>1803</v>
      </c>
      <c r="D849" t="s">
        <v>2146</v>
      </c>
      <c r="E849" t="s">
        <v>2057</v>
      </c>
      <c r="F849" t="s">
        <v>3490</v>
      </c>
      <c r="G849" s="28">
        <f>IF(ISERROR(VLOOKUP($A849,'Adjusted County Employment'!$A$4:$X$3225,7,FALSE)),0,(VLOOKUP($A849,'Adjusted County Employment'!$A$4:$X$3225,7,FALSE)))</f>
        <v>0</v>
      </c>
      <c r="H849" s="4" t="s">
        <v>1677</v>
      </c>
      <c r="I849" s="45">
        <v>992</v>
      </c>
      <c r="J849" s="58" t="s">
        <v>1675</v>
      </c>
      <c r="K849">
        <f>VLOOKUP($J849,'Emission Factors-old'!$A$2:$D$9,2,FALSE)</f>
        <v>887.80254614220303</v>
      </c>
      <c r="L849" t="str">
        <f>VLOOKUP($J849,'Emission Factors-old'!$A$2:$D$9,3,FALSE)</f>
        <v>LB</v>
      </c>
      <c r="M849" t="str">
        <f>VLOOKUP($J849,'Emission Factors-old'!$A$2:$D$9,4,FALSE)</f>
        <v>EACH</v>
      </c>
      <c r="N849" s="28">
        <f t="shared" si="26"/>
        <v>0</v>
      </c>
      <c r="O849" t="str">
        <f t="shared" si="27"/>
        <v>LB</v>
      </c>
    </row>
    <row r="850" spans="1:15">
      <c r="A850" s="59" t="s">
        <v>3575</v>
      </c>
      <c r="B850" s="59" t="s">
        <v>1923</v>
      </c>
      <c r="C850" s="59" t="s">
        <v>1804</v>
      </c>
      <c r="D850" t="s">
        <v>3576</v>
      </c>
      <c r="E850" t="s">
        <v>2057</v>
      </c>
      <c r="F850" t="s">
        <v>3490</v>
      </c>
      <c r="G850" s="28">
        <f>IF(ISERROR(VLOOKUP($A850,'Adjusted County Employment'!$A$4:$X$3225,7,FALSE)),0,(VLOOKUP($A850,'Adjusted County Employment'!$A$4:$X$3225,7,FALSE)))</f>
        <v>0</v>
      </c>
      <c r="H850" s="4" t="s">
        <v>1677</v>
      </c>
      <c r="I850" s="45">
        <v>992</v>
      </c>
      <c r="J850" s="58" t="s">
        <v>1675</v>
      </c>
      <c r="K850">
        <f>VLOOKUP($J850,'Emission Factors-old'!$A$2:$D$9,2,FALSE)</f>
        <v>887.80254614220303</v>
      </c>
      <c r="L850" t="str">
        <f>VLOOKUP($J850,'Emission Factors-old'!$A$2:$D$9,3,FALSE)</f>
        <v>LB</v>
      </c>
      <c r="M850" t="str">
        <f>VLOOKUP($J850,'Emission Factors-old'!$A$2:$D$9,4,FALSE)</f>
        <v>EACH</v>
      </c>
      <c r="N850" s="28">
        <f t="shared" si="26"/>
        <v>0</v>
      </c>
      <c r="O850" t="str">
        <f t="shared" si="27"/>
        <v>LB</v>
      </c>
    </row>
    <row r="851" spans="1:15">
      <c r="A851" s="59" t="s">
        <v>3577</v>
      </c>
      <c r="B851" s="59" t="s">
        <v>1923</v>
      </c>
      <c r="C851" s="59" t="s">
        <v>1805</v>
      </c>
      <c r="D851" t="s">
        <v>2150</v>
      </c>
      <c r="E851" t="s">
        <v>2057</v>
      </c>
      <c r="F851" t="s">
        <v>3490</v>
      </c>
      <c r="G851" s="28">
        <f>IF(ISERROR(VLOOKUP($A851,'Adjusted County Employment'!$A$4:$X$3225,7,FALSE)),0,(VLOOKUP($A851,'Adjusted County Employment'!$A$4:$X$3225,7,FALSE)))</f>
        <v>0</v>
      </c>
      <c r="H851" s="4" t="s">
        <v>1677</v>
      </c>
      <c r="I851" s="45">
        <v>992</v>
      </c>
      <c r="J851" s="58" t="s">
        <v>1675</v>
      </c>
      <c r="K851">
        <f>VLOOKUP($J851,'Emission Factors-old'!$A$2:$D$9,2,FALSE)</f>
        <v>887.80254614220303</v>
      </c>
      <c r="L851" t="str">
        <f>VLOOKUP($J851,'Emission Factors-old'!$A$2:$D$9,3,FALSE)</f>
        <v>LB</v>
      </c>
      <c r="M851" t="str">
        <f>VLOOKUP($J851,'Emission Factors-old'!$A$2:$D$9,4,FALSE)</f>
        <v>EACH</v>
      </c>
      <c r="N851" s="28">
        <f t="shared" si="26"/>
        <v>0</v>
      </c>
      <c r="O851" t="str">
        <f t="shared" si="27"/>
        <v>LB</v>
      </c>
    </row>
    <row r="852" spans="1:15">
      <c r="A852" s="59" t="s">
        <v>3578</v>
      </c>
      <c r="B852" s="59" t="s">
        <v>1923</v>
      </c>
      <c r="C852" s="59" t="s">
        <v>1806</v>
      </c>
      <c r="D852" t="s">
        <v>2152</v>
      </c>
      <c r="E852" t="s">
        <v>2057</v>
      </c>
      <c r="F852" t="s">
        <v>3490</v>
      </c>
      <c r="G852" s="28">
        <f>IF(ISERROR(VLOOKUP($A852,'Adjusted County Employment'!$A$4:$X$3225,7,FALSE)),0,(VLOOKUP($A852,'Adjusted County Employment'!$A$4:$X$3225,7,FALSE)))</f>
        <v>3.5522388059701493</v>
      </c>
      <c r="H852" s="4" t="s">
        <v>1677</v>
      </c>
      <c r="I852" s="45">
        <v>992</v>
      </c>
      <c r="J852" s="58" t="s">
        <v>1675</v>
      </c>
      <c r="K852">
        <f>VLOOKUP($J852,'Emission Factors-old'!$A$2:$D$9,2,FALSE)</f>
        <v>887.80254614220303</v>
      </c>
      <c r="L852" t="str">
        <f>VLOOKUP($J852,'Emission Factors-old'!$A$2:$D$9,3,FALSE)</f>
        <v>LB</v>
      </c>
      <c r="M852" t="str">
        <f>VLOOKUP($J852,'Emission Factors-old'!$A$2:$D$9,4,FALSE)</f>
        <v>EACH</v>
      </c>
      <c r="N852" s="28">
        <f t="shared" si="26"/>
        <v>3153.6866564454376</v>
      </c>
      <c r="O852" t="str">
        <f t="shared" si="27"/>
        <v>LB</v>
      </c>
    </row>
    <row r="853" spans="1:15">
      <c r="A853" s="59" t="s">
        <v>3579</v>
      </c>
      <c r="B853" s="59" t="s">
        <v>1923</v>
      </c>
      <c r="C853" s="59" t="s">
        <v>1866</v>
      </c>
      <c r="D853" t="s">
        <v>3580</v>
      </c>
      <c r="E853" t="s">
        <v>2057</v>
      </c>
      <c r="F853" t="s">
        <v>3490</v>
      </c>
      <c r="G853" s="28">
        <f>IF(ISERROR(VLOOKUP($A853,'Adjusted County Employment'!$A$4:$X$3225,7,FALSE)),0,(VLOOKUP($A853,'Adjusted County Employment'!$A$4:$X$3225,7,FALSE)))</f>
        <v>0</v>
      </c>
      <c r="H853" s="4" t="s">
        <v>1677</v>
      </c>
      <c r="I853" s="45">
        <v>992</v>
      </c>
      <c r="J853" s="58" t="s">
        <v>1675</v>
      </c>
      <c r="K853">
        <f>VLOOKUP($J853,'Emission Factors-old'!$A$2:$D$9,2,FALSE)</f>
        <v>887.80254614220303</v>
      </c>
      <c r="L853" t="str">
        <f>VLOOKUP($J853,'Emission Factors-old'!$A$2:$D$9,3,FALSE)</f>
        <v>LB</v>
      </c>
      <c r="M853" t="str">
        <f>VLOOKUP($J853,'Emission Factors-old'!$A$2:$D$9,4,FALSE)</f>
        <v>EACH</v>
      </c>
      <c r="N853" s="28">
        <f t="shared" si="26"/>
        <v>0</v>
      </c>
      <c r="O853" t="str">
        <f t="shared" si="27"/>
        <v>LB</v>
      </c>
    </row>
    <row r="854" spans="1:15">
      <c r="A854" s="59" t="s">
        <v>3581</v>
      </c>
      <c r="B854" s="59" t="s">
        <v>1923</v>
      </c>
      <c r="C854" s="59" t="s">
        <v>1834</v>
      </c>
      <c r="D854" t="s">
        <v>2991</v>
      </c>
      <c r="E854" t="s">
        <v>2057</v>
      </c>
      <c r="F854" t="s">
        <v>3490</v>
      </c>
      <c r="G854" s="28">
        <f>IF(ISERROR(VLOOKUP($A854,'Adjusted County Employment'!$A$4:$X$3225,7,FALSE)),0,(VLOOKUP($A854,'Adjusted County Employment'!$A$4:$X$3225,7,FALSE)))</f>
        <v>0</v>
      </c>
      <c r="H854" s="4" t="s">
        <v>1677</v>
      </c>
      <c r="I854" s="45">
        <v>992</v>
      </c>
      <c r="J854" s="58" t="s">
        <v>1675</v>
      </c>
      <c r="K854">
        <f>VLOOKUP($J854,'Emission Factors-old'!$A$2:$D$9,2,FALSE)</f>
        <v>887.80254614220303</v>
      </c>
      <c r="L854" t="str">
        <f>VLOOKUP($J854,'Emission Factors-old'!$A$2:$D$9,3,FALSE)</f>
        <v>LB</v>
      </c>
      <c r="M854" t="str">
        <f>VLOOKUP($J854,'Emission Factors-old'!$A$2:$D$9,4,FALSE)</f>
        <v>EACH</v>
      </c>
      <c r="N854" s="28">
        <f t="shared" si="26"/>
        <v>0</v>
      </c>
      <c r="O854" t="str">
        <f t="shared" si="27"/>
        <v>LB</v>
      </c>
    </row>
    <row r="855" spans="1:15">
      <c r="A855" s="59" t="s">
        <v>3582</v>
      </c>
      <c r="B855" s="59" t="s">
        <v>1923</v>
      </c>
      <c r="C855" s="59" t="s">
        <v>1835</v>
      </c>
      <c r="D855" t="s">
        <v>3583</v>
      </c>
      <c r="E855" t="s">
        <v>2057</v>
      </c>
      <c r="F855" t="s">
        <v>3490</v>
      </c>
      <c r="G855" s="28">
        <f>IF(ISERROR(VLOOKUP($A855,'Adjusted County Employment'!$A$4:$X$3225,7,FALSE)),0,(VLOOKUP($A855,'Adjusted County Employment'!$A$4:$X$3225,7,FALSE)))</f>
        <v>0</v>
      </c>
      <c r="H855" s="4" t="s">
        <v>1677</v>
      </c>
      <c r="I855" s="45">
        <v>992</v>
      </c>
      <c r="J855" s="58" t="s">
        <v>1675</v>
      </c>
      <c r="K855">
        <f>VLOOKUP($J855,'Emission Factors-old'!$A$2:$D$9,2,FALSE)</f>
        <v>887.80254614220303</v>
      </c>
      <c r="L855" t="str">
        <f>VLOOKUP($J855,'Emission Factors-old'!$A$2:$D$9,3,FALSE)</f>
        <v>LB</v>
      </c>
      <c r="M855" t="str">
        <f>VLOOKUP($J855,'Emission Factors-old'!$A$2:$D$9,4,FALSE)</f>
        <v>EACH</v>
      </c>
      <c r="N855" s="28">
        <f t="shared" si="26"/>
        <v>0</v>
      </c>
      <c r="O855" t="str">
        <f t="shared" si="27"/>
        <v>LB</v>
      </c>
    </row>
    <row r="856" spans="1:15">
      <c r="A856" s="59" t="s">
        <v>3584</v>
      </c>
      <c r="B856" s="59" t="s">
        <v>1923</v>
      </c>
      <c r="C856" s="59" t="s">
        <v>1868</v>
      </c>
      <c r="D856" t="s">
        <v>2156</v>
      </c>
      <c r="E856" t="s">
        <v>2057</v>
      </c>
      <c r="F856" t="s">
        <v>3490</v>
      </c>
      <c r="G856" s="28">
        <f>IF(ISERROR(VLOOKUP($A856,'Adjusted County Employment'!$A$4:$X$3225,7,FALSE)),0,(VLOOKUP($A856,'Adjusted County Employment'!$A$4:$X$3225,7,FALSE)))</f>
        <v>0</v>
      </c>
      <c r="H856" s="4" t="s">
        <v>1677</v>
      </c>
      <c r="I856" s="45">
        <v>992</v>
      </c>
      <c r="J856" s="58" t="s">
        <v>1675</v>
      </c>
      <c r="K856">
        <f>VLOOKUP($J856,'Emission Factors-old'!$A$2:$D$9,2,FALSE)</f>
        <v>887.80254614220303</v>
      </c>
      <c r="L856" t="str">
        <f>VLOOKUP($J856,'Emission Factors-old'!$A$2:$D$9,3,FALSE)</f>
        <v>LB</v>
      </c>
      <c r="M856" t="str">
        <f>VLOOKUP($J856,'Emission Factors-old'!$A$2:$D$9,4,FALSE)</f>
        <v>EACH</v>
      </c>
      <c r="N856" s="28">
        <f t="shared" si="26"/>
        <v>0</v>
      </c>
      <c r="O856" t="str">
        <f t="shared" si="27"/>
        <v>LB</v>
      </c>
    </row>
    <row r="857" spans="1:15">
      <c r="A857" s="59" t="s">
        <v>3585</v>
      </c>
      <c r="B857" s="59" t="s">
        <v>1923</v>
      </c>
      <c r="C857" s="59" t="s">
        <v>1869</v>
      </c>
      <c r="D857" t="s">
        <v>2158</v>
      </c>
      <c r="E857" t="s">
        <v>2057</v>
      </c>
      <c r="F857" t="s">
        <v>3490</v>
      </c>
      <c r="G857" s="28">
        <f>IF(ISERROR(VLOOKUP($A857,'Adjusted County Employment'!$A$4:$X$3225,7,FALSE)),0,(VLOOKUP($A857,'Adjusted County Employment'!$A$4:$X$3225,7,FALSE)))</f>
        <v>0</v>
      </c>
      <c r="H857" s="4" t="s">
        <v>1677</v>
      </c>
      <c r="I857" s="45">
        <v>992</v>
      </c>
      <c r="J857" s="58" t="s">
        <v>1675</v>
      </c>
      <c r="K857">
        <f>VLOOKUP($J857,'Emission Factors-old'!$A$2:$D$9,2,FALSE)</f>
        <v>887.80254614220303</v>
      </c>
      <c r="L857" t="str">
        <f>VLOOKUP($J857,'Emission Factors-old'!$A$2:$D$9,3,FALSE)</f>
        <v>LB</v>
      </c>
      <c r="M857" t="str">
        <f>VLOOKUP($J857,'Emission Factors-old'!$A$2:$D$9,4,FALSE)</f>
        <v>EACH</v>
      </c>
      <c r="N857" s="28">
        <f t="shared" si="26"/>
        <v>0</v>
      </c>
      <c r="O857" t="str">
        <f t="shared" si="27"/>
        <v>LB</v>
      </c>
    </row>
    <row r="858" spans="1:15">
      <c r="A858" s="59" t="s">
        <v>3586</v>
      </c>
      <c r="B858" s="59" t="s">
        <v>1923</v>
      </c>
      <c r="C858" s="59" t="s">
        <v>1836</v>
      </c>
      <c r="D858" t="s">
        <v>3587</v>
      </c>
      <c r="E858" t="s">
        <v>2057</v>
      </c>
      <c r="F858" t="s">
        <v>3490</v>
      </c>
      <c r="G858" s="28">
        <f>IF(ISERROR(VLOOKUP($A858,'Adjusted County Employment'!$A$4:$X$3225,7,FALSE)),0,(VLOOKUP($A858,'Adjusted County Employment'!$A$4:$X$3225,7,FALSE)))</f>
        <v>1661.9050514266444</v>
      </c>
      <c r="H858" s="4" t="s">
        <v>1677</v>
      </c>
      <c r="I858" s="45">
        <v>992</v>
      </c>
      <c r="J858" s="58" t="s">
        <v>1675</v>
      </c>
      <c r="K858">
        <f>VLOOKUP($J858,'Emission Factors-old'!$A$2:$D$9,2,FALSE)</f>
        <v>887.80254614220303</v>
      </c>
      <c r="L858" t="str">
        <f>VLOOKUP($J858,'Emission Factors-old'!$A$2:$D$9,3,FALSE)</f>
        <v>LB</v>
      </c>
      <c r="M858" t="str">
        <f>VLOOKUP($J858,'Emission Factors-old'!$A$2:$D$9,4,FALSE)</f>
        <v>EACH</v>
      </c>
      <c r="N858" s="28">
        <f t="shared" si="26"/>
        <v>1475443.5361031638</v>
      </c>
      <c r="O858" t="str">
        <f t="shared" si="27"/>
        <v>LB</v>
      </c>
    </row>
    <row r="859" spans="1:15">
      <c r="A859" s="59" t="s">
        <v>3588</v>
      </c>
      <c r="B859" s="59" t="s">
        <v>1923</v>
      </c>
      <c r="C859" s="59" t="s">
        <v>1907</v>
      </c>
      <c r="D859" t="s">
        <v>3589</v>
      </c>
      <c r="E859" t="s">
        <v>2057</v>
      </c>
      <c r="F859" t="s">
        <v>3490</v>
      </c>
      <c r="G859" s="28">
        <f>IF(ISERROR(VLOOKUP($A859,'Adjusted County Employment'!$A$4:$X$3225,7,FALSE)),0,(VLOOKUP($A859,'Adjusted County Employment'!$A$4:$X$3225,7,FALSE)))</f>
        <v>0</v>
      </c>
      <c r="H859" s="4" t="s">
        <v>1677</v>
      </c>
      <c r="I859" s="45">
        <v>992</v>
      </c>
      <c r="J859" s="58" t="s">
        <v>1675</v>
      </c>
      <c r="K859">
        <f>VLOOKUP($J859,'Emission Factors-old'!$A$2:$D$9,2,FALSE)</f>
        <v>887.80254614220303</v>
      </c>
      <c r="L859" t="str">
        <f>VLOOKUP($J859,'Emission Factors-old'!$A$2:$D$9,3,FALSE)</f>
        <v>LB</v>
      </c>
      <c r="M859" t="str">
        <f>VLOOKUP($J859,'Emission Factors-old'!$A$2:$D$9,4,FALSE)</f>
        <v>EACH</v>
      </c>
      <c r="N859" s="28">
        <f t="shared" si="26"/>
        <v>0</v>
      </c>
      <c r="O859" t="str">
        <f t="shared" si="27"/>
        <v>LB</v>
      </c>
    </row>
    <row r="860" spans="1:15">
      <c r="A860" s="59" t="s">
        <v>3590</v>
      </c>
      <c r="B860" s="59" t="s">
        <v>1923</v>
      </c>
      <c r="C860" s="59" t="s">
        <v>1837</v>
      </c>
      <c r="D860" t="s">
        <v>2788</v>
      </c>
      <c r="E860" t="s">
        <v>2057</v>
      </c>
      <c r="F860" t="s">
        <v>3490</v>
      </c>
      <c r="G860" s="28">
        <f>IF(ISERROR(VLOOKUP($A860,'Adjusted County Employment'!$A$4:$X$3225,7,FALSE)),0,(VLOOKUP($A860,'Adjusted County Employment'!$A$4:$X$3225,7,FALSE)))</f>
        <v>0</v>
      </c>
      <c r="H860" s="4" t="s">
        <v>1677</v>
      </c>
      <c r="I860" s="45">
        <v>992</v>
      </c>
      <c r="J860" s="58" t="s">
        <v>1675</v>
      </c>
      <c r="K860">
        <f>VLOOKUP($J860,'Emission Factors-old'!$A$2:$D$9,2,FALSE)</f>
        <v>887.80254614220303</v>
      </c>
      <c r="L860" t="str">
        <f>VLOOKUP($J860,'Emission Factors-old'!$A$2:$D$9,3,FALSE)</f>
        <v>LB</v>
      </c>
      <c r="M860" t="str">
        <f>VLOOKUP($J860,'Emission Factors-old'!$A$2:$D$9,4,FALSE)</f>
        <v>EACH</v>
      </c>
      <c r="N860" s="28">
        <f t="shared" si="26"/>
        <v>0</v>
      </c>
      <c r="O860" t="str">
        <f t="shared" si="27"/>
        <v>LB</v>
      </c>
    </row>
    <row r="861" spans="1:15">
      <c r="A861" s="59" t="s">
        <v>3591</v>
      </c>
      <c r="B861" s="59" t="s">
        <v>1923</v>
      </c>
      <c r="C861" s="59" t="s">
        <v>1838</v>
      </c>
      <c r="D861" t="s">
        <v>3592</v>
      </c>
      <c r="E861" t="s">
        <v>2057</v>
      </c>
      <c r="F861" t="s">
        <v>3490</v>
      </c>
      <c r="G861" s="28">
        <f>IF(ISERROR(VLOOKUP($A861,'Adjusted County Employment'!$A$4:$X$3225,7,FALSE)),0,(VLOOKUP($A861,'Adjusted County Employment'!$A$4:$X$3225,7,FALSE)))</f>
        <v>0</v>
      </c>
      <c r="H861" s="4" t="s">
        <v>1677</v>
      </c>
      <c r="I861" s="45">
        <v>992</v>
      </c>
      <c r="J861" s="58" t="s">
        <v>1675</v>
      </c>
      <c r="K861">
        <f>VLOOKUP($J861,'Emission Factors-old'!$A$2:$D$9,2,FALSE)</f>
        <v>887.80254614220303</v>
      </c>
      <c r="L861" t="str">
        <f>VLOOKUP($J861,'Emission Factors-old'!$A$2:$D$9,3,FALSE)</f>
        <v>LB</v>
      </c>
      <c r="M861" t="str">
        <f>VLOOKUP($J861,'Emission Factors-old'!$A$2:$D$9,4,FALSE)</f>
        <v>EACH</v>
      </c>
      <c r="N861" s="28">
        <f t="shared" si="26"/>
        <v>0</v>
      </c>
      <c r="O861" t="str">
        <f t="shared" si="27"/>
        <v>LB</v>
      </c>
    </row>
    <row r="862" spans="1:15">
      <c r="A862" s="59" t="s">
        <v>3593</v>
      </c>
      <c r="B862" s="59" t="s">
        <v>1923</v>
      </c>
      <c r="C862" s="59" t="s">
        <v>1909</v>
      </c>
      <c r="D862" t="s">
        <v>3594</v>
      </c>
      <c r="E862" t="s">
        <v>2057</v>
      </c>
      <c r="F862" t="s">
        <v>3490</v>
      </c>
      <c r="G862" s="28">
        <f>IF(ISERROR(VLOOKUP($A862,'Adjusted County Employment'!$A$4:$X$3225,7,FALSE)),0,(VLOOKUP($A862,'Adjusted County Employment'!$A$4:$X$3225,7,FALSE)))</f>
        <v>0</v>
      </c>
      <c r="H862" s="4" t="s">
        <v>1677</v>
      </c>
      <c r="I862" s="45">
        <v>992</v>
      </c>
      <c r="J862" s="58" t="s">
        <v>1675</v>
      </c>
      <c r="K862">
        <f>VLOOKUP($J862,'Emission Factors-old'!$A$2:$D$9,2,FALSE)</f>
        <v>887.80254614220303</v>
      </c>
      <c r="L862" t="str">
        <f>VLOOKUP($J862,'Emission Factors-old'!$A$2:$D$9,3,FALSE)</f>
        <v>LB</v>
      </c>
      <c r="M862" t="str">
        <f>VLOOKUP($J862,'Emission Factors-old'!$A$2:$D$9,4,FALSE)</f>
        <v>EACH</v>
      </c>
      <c r="N862" s="28">
        <f t="shared" si="26"/>
        <v>0</v>
      </c>
      <c r="O862" t="str">
        <f t="shared" si="27"/>
        <v>LB</v>
      </c>
    </row>
    <row r="863" spans="1:15">
      <c r="A863" s="59" t="s">
        <v>3595</v>
      </c>
      <c r="B863" s="59" t="s">
        <v>1923</v>
      </c>
      <c r="C863" s="59" t="s">
        <v>1946</v>
      </c>
      <c r="D863" t="s">
        <v>3596</v>
      </c>
      <c r="E863" t="s">
        <v>2057</v>
      </c>
      <c r="F863" t="s">
        <v>3490</v>
      </c>
      <c r="G863" s="28">
        <f>IF(ISERROR(VLOOKUP($A863,'Adjusted County Employment'!$A$4:$X$3225,7,FALSE)),0,(VLOOKUP($A863,'Adjusted County Employment'!$A$4:$X$3225,7,FALSE)))</f>
        <v>3.213090933666745</v>
      </c>
      <c r="H863" s="4" t="s">
        <v>1677</v>
      </c>
      <c r="I863" s="45">
        <v>992</v>
      </c>
      <c r="J863" s="58" t="s">
        <v>1675</v>
      </c>
      <c r="K863">
        <f>VLOOKUP($J863,'Emission Factors-old'!$A$2:$D$9,2,FALSE)</f>
        <v>887.80254614220303</v>
      </c>
      <c r="L863" t="str">
        <f>VLOOKUP($J863,'Emission Factors-old'!$A$2:$D$9,3,FALSE)</f>
        <v>LB</v>
      </c>
      <c r="M863" t="str">
        <f>VLOOKUP($J863,'Emission Factors-old'!$A$2:$D$9,4,FALSE)</f>
        <v>EACH</v>
      </c>
      <c r="N863" s="28">
        <f t="shared" si="26"/>
        <v>2852.5903118957644</v>
      </c>
      <c r="O863" t="str">
        <f t="shared" si="27"/>
        <v>LB</v>
      </c>
    </row>
    <row r="864" spans="1:15">
      <c r="A864" s="59" t="s">
        <v>3597</v>
      </c>
      <c r="B864" s="59" t="s">
        <v>1923</v>
      </c>
      <c r="C864" s="59" t="s">
        <v>1870</v>
      </c>
      <c r="D864" t="s">
        <v>3598</v>
      </c>
      <c r="E864" t="s">
        <v>2057</v>
      </c>
      <c r="F864" t="s">
        <v>3490</v>
      </c>
      <c r="G864" s="28">
        <f>IF(ISERROR(VLOOKUP($A864,'Adjusted County Employment'!$A$4:$X$3225,7,FALSE)),0,(VLOOKUP($A864,'Adjusted County Employment'!$A$4:$X$3225,7,FALSE)))</f>
        <v>0</v>
      </c>
      <c r="H864" s="4" t="s">
        <v>1677</v>
      </c>
      <c r="I864" s="45">
        <v>992</v>
      </c>
      <c r="J864" s="58" t="s">
        <v>1675</v>
      </c>
      <c r="K864">
        <f>VLOOKUP($J864,'Emission Factors-old'!$A$2:$D$9,2,FALSE)</f>
        <v>887.80254614220303</v>
      </c>
      <c r="L864" t="str">
        <f>VLOOKUP($J864,'Emission Factors-old'!$A$2:$D$9,3,FALSE)</f>
        <v>LB</v>
      </c>
      <c r="M864" t="str">
        <f>VLOOKUP($J864,'Emission Factors-old'!$A$2:$D$9,4,FALSE)</f>
        <v>EACH</v>
      </c>
      <c r="N864" s="28">
        <f t="shared" si="26"/>
        <v>0</v>
      </c>
      <c r="O864" t="str">
        <f t="shared" si="27"/>
        <v>LB</v>
      </c>
    </row>
    <row r="865" spans="1:15">
      <c r="A865" s="59" t="s">
        <v>3599</v>
      </c>
      <c r="B865" s="59" t="s">
        <v>1923</v>
      </c>
      <c r="C865" s="59" t="s">
        <v>1871</v>
      </c>
      <c r="D865" t="s">
        <v>2396</v>
      </c>
      <c r="E865" t="s">
        <v>2057</v>
      </c>
      <c r="F865" t="s">
        <v>3490</v>
      </c>
      <c r="G865" s="28">
        <f>IF(ISERROR(VLOOKUP($A865,'Adjusted County Employment'!$A$4:$X$3225,7,FALSE)),0,(VLOOKUP($A865,'Adjusted County Employment'!$A$4:$X$3225,7,FALSE)))</f>
        <v>3.213090933666745</v>
      </c>
      <c r="H865" s="4" t="s">
        <v>1677</v>
      </c>
      <c r="I865" s="45">
        <v>992</v>
      </c>
      <c r="J865" s="58" t="s">
        <v>1675</v>
      </c>
      <c r="K865">
        <f>VLOOKUP($J865,'Emission Factors-old'!$A$2:$D$9,2,FALSE)</f>
        <v>887.80254614220303</v>
      </c>
      <c r="L865" t="str">
        <f>VLOOKUP($J865,'Emission Factors-old'!$A$2:$D$9,3,FALSE)</f>
        <v>LB</v>
      </c>
      <c r="M865" t="str">
        <f>VLOOKUP($J865,'Emission Factors-old'!$A$2:$D$9,4,FALSE)</f>
        <v>EACH</v>
      </c>
      <c r="N865" s="28">
        <f t="shared" si="26"/>
        <v>2852.5903118957644</v>
      </c>
      <c r="O865" t="str">
        <f t="shared" si="27"/>
        <v>LB</v>
      </c>
    </row>
    <row r="866" spans="1:15">
      <c r="A866" s="59" t="s">
        <v>3600</v>
      </c>
      <c r="B866" s="59" t="s">
        <v>1923</v>
      </c>
      <c r="C866" s="59" t="s">
        <v>1925</v>
      </c>
      <c r="D866" t="s">
        <v>3601</v>
      </c>
      <c r="E866" t="s">
        <v>2057</v>
      </c>
      <c r="F866" t="s">
        <v>3490</v>
      </c>
      <c r="G866" s="28">
        <f>IF(ISERROR(VLOOKUP($A866,'Adjusted County Employment'!$A$4:$X$3225,7,FALSE)),0,(VLOOKUP($A866,'Adjusted County Employment'!$A$4:$X$3225,7,FALSE)))</f>
        <v>0</v>
      </c>
      <c r="H866" s="4" t="s">
        <v>1677</v>
      </c>
      <c r="I866" s="45">
        <v>992</v>
      </c>
      <c r="J866" s="58" t="s">
        <v>1675</v>
      </c>
      <c r="K866">
        <f>VLOOKUP($J866,'Emission Factors-old'!$A$2:$D$9,2,FALSE)</f>
        <v>887.80254614220303</v>
      </c>
      <c r="L866" t="str">
        <f>VLOOKUP($J866,'Emission Factors-old'!$A$2:$D$9,3,FALSE)</f>
        <v>LB</v>
      </c>
      <c r="M866" t="str">
        <f>VLOOKUP($J866,'Emission Factors-old'!$A$2:$D$9,4,FALSE)</f>
        <v>EACH</v>
      </c>
      <c r="N866" s="28">
        <f t="shared" si="26"/>
        <v>0</v>
      </c>
      <c r="O866" t="str">
        <f t="shared" si="27"/>
        <v>LB</v>
      </c>
    </row>
    <row r="867" spans="1:15">
      <c r="A867" s="59" t="s">
        <v>3602</v>
      </c>
      <c r="B867" s="59" t="s">
        <v>1923</v>
      </c>
      <c r="C867" s="59" t="s">
        <v>1872</v>
      </c>
      <c r="D867" t="s">
        <v>3603</v>
      </c>
      <c r="E867" t="s">
        <v>2057</v>
      </c>
      <c r="F867" t="s">
        <v>3490</v>
      </c>
      <c r="G867" s="28">
        <f>IF(ISERROR(VLOOKUP($A867,'Adjusted County Employment'!$A$4:$X$3225,7,FALSE)),0,(VLOOKUP($A867,'Adjusted County Employment'!$A$4:$X$3225,7,FALSE)))</f>
        <v>0</v>
      </c>
      <c r="H867" s="4" t="s">
        <v>1677</v>
      </c>
      <c r="I867" s="45">
        <v>992</v>
      </c>
      <c r="J867" s="58" t="s">
        <v>1675</v>
      </c>
      <c r="K867">
        <f>VLOOKUP($J867,'Emission Factors-old'!$A$2:$D$9,2,FALSE)</f>
        <v>887.80254614220303</v>
      </c>
      <c r="L867" t="str">
        <f>VLOOKUP($J867,'Emission Factors-old'!$A$2:$D$9,3,FALSE)</f>
        <v>LB</v>
      </c>
      <c r="M867" t="str">
        <f>VLOOKUP($J867,'Emission Factors-old'!$A$2:$D$9,4,FALSE)</f>
        <v>EACH</v>
      </c>
      <c r="N867" s="28">
        <f t="shared" si="26"/>
        <v>0</v>
      </c>
      <c r="O867" t="str">
        <f t="shared" si="27"/>
        <v>LB</v>
      </c>
    </row>
    <row r="868" spans="1:15">
      <c r="A868" s="59" t="s">
        <v>3604</v>
      </c>
      <c r="B868" s="59" t="s">
        <v>1923</v>
      </c>
      <c r="C868" s="59" t="s">
        <v>1910</v>
      </c>
      <c r="D868" t="s">
        <v>3605</v>
      </c>
      <c r="E868" t="s">
        <v>2057</v>
      </c>
      <c r="F868" t="s">
        <v>3490</v>
      </c>
      <c r="G868" s="28">
        <f>IF(ISERROR(VLOOKUP($A868,'Adjusted County Employment'!$A$4:$X$3225,7,FALSE)),0,(VLOOKUP($A868,'Adjusted County Employment'!$A$4:$X$3225,7,FALSE)))</f>
        <v>0</v>
      </c>
      <c r="H868" s="4" t="s">
        <v>1677</v>
      </c>
      <c r="I868" s="45">
        <v>992</v>
      </c>
      <c r="J868" s="58" t="s">
        <v>1675</v>
      </c>
      <c r="K868">
        <f>VLOOKUP($J868,'Emission Factors-old'!$A$2:$D$9,2,FALSE)</f>
        <v>887.80254614220303</v>
      </c>
      <c r="L868" t="str">
        <f>VLOOKUP($J868,'Emission Factors-old'!$A$2:$D$9,3,FALSE)</f>
        <v>LB</v>
      </c>
      <c r="M868" t="str">
        <f>VLOOKUP($J868,'Emission Factors-old'!$A$2:$D$9,4,FALSE)</f>
        <v>EACH</v>
      </c>
      <c r="N868" s="28">
        <f t="shared" si="26"/>
        <v>0</v>
      </c>
      <c r="O868" t="str">
        <f t="shared" si="27"/>
        <v>LB</v>
      </c>
    </row>
    <row r="869" spans="1:15">
      <c r="A869" s="59" t="s">
        <v>3606</v>
      </c>
      <c r="B869" s="59" t="s">
        <v>1923</v>
      </c>
      <c r="C869" s="59" t="s">
        <v>1911</v>
      </c>
      <c r="D869" t="s">
        <v>3607</v>
      </c>
      <c r="E869" t="s">
        <v>2057</v>
      </c>
      <c r="F869" t="s">
        <v>3490</v>
      </c>
      <c r="G869" s="28">
        <f>IF(ISERROR(VLOOKUP($A869,'Adjusted County Employment'!$A$4:$X$3225,7,FALSE)),0,(VLOOKUP($A869,'Adjusted County Employment'!$A$4:$X$3225,7,FALSE)))</f>
        <v>0</v>
      </c>
      <c r="H869" s="4" t="s">
        <v>1677</v>
      </c>
      <c r="I869" s="45">
        <v>992</v>
      </c>
      <c r="J869" s="58" t="s">
        <v>1675</v>
      </c>
      <c r="K869">
        <f>VLOOKUP($J869,'Emission Factors-old'!$A$2:$D$9,2,FALSE)</f>
        <v>887.80254614220303</v>
      </c>
      <c r="L869" t="str">
        <f>VLOOKUP($J869,'Emission Factors-old'!$A$2:$D$9,3,FALSE)</f>
        <v>LB</v>
      </c>
      <c r="M869" t="str">
        <f>VLOOKUP($J869,'Emission Factors-old'!$A$2:$D$9,4,FALSE)</f>
        <v>EACH</v>
      </c>
      <c r="N869" s="28">
        <f t="shared" si="26"/>
        <v>0</v>
      </c>
      <c r="O869" t="str">
        <f t="shared" si="27"/>
        <v>LB</v>
      </c>
    </row>
    <row r="870" spans="1:15">
      <c r="A870" s="59" t="s">
        <v>3608</v>
      </c>
      <c r="B870" s="59" t="s">
        <v>1923</v>
      </c>
      <c r="C870" s="59" t="s">
        <v>1873</v>
      </c>
      <c r="D870" t="s">
        <v>2409</v>
      </c>
      <c r="E870" t="s">
        <v>2057</v>
      </c>
      <c r="F870" t="s">
        <v>3490</v>
      </c>
      <c r="G870" s="28">
        <f>IF(ISERROR(VLOOKUP($A870,'Adjusted County Employment'!$A$4:$X$3225,7,FALSE)),0,(VLOOKUP($A870,'Adjusted County Employment'!$A$4:$X$3225,7,FALSE)))</f>
        <v>24.526523769487643</v>
      </c>
      <c r="H870" s="4" t="s">
        <v>1677</v>
      </c>
      <c r="I870" s="45">
        <v>992</v>
      </c>
      <c r="J870" s="58" t="s">
        <v>1675</v>
      </c>
      <c r="K870">
        <f>VLOOKUP($J870,'Emission Factors-old'!$A$2:$D$9,2,FALSE)</f>
        <v>887.80254614220303</v>
      </c>
      <c r="L870" t="str">
        <f>VLOOKUP($J870,'Emission Factors-old'!$A$2:$D$9,3,FALSE)</f>
        <v>LB</v>
      </c>
      <c r="M870" t="str">
        <f>VLOOKUP($J870,'Emission Factors-old'!$A$2:$D$9,4,FALSE)</f>
        <v>EACH</v>
      </c>
      <c r="N870" s="28">
        <f t="shared" si="26"/>
        <v>21774.710250568391</v>
      </c>
      <c r="O870" t="str">
        <f t="shared" si="27"/>
        <v>LB</v>
      </c>
    </row>
    <row r="871" spans="1:15">
      <c r="A871" s="59" t="s">
        <v>3609</v>
      </c>
      <c r="B871" s="59" t="s">
        <v>1923</v>
      </c>
      <c r="C871" s="59" t="s">
        <v>1926</v>
      </c>
      <c r="D871" t="s">
        <v>2176</v>
      </c>
      <c r="E871" t="s">
        <v>2057</v>
      </c>
      <c r="F871" t="s">
        <v>3490</v>
      </c>
      <c r="G871" s="28">
        <f>IF(ISERROR(VLOOKUP($A871,'Adjusted County Employment'!$A$4:$X$3225,7,FALSE)),0,(VLOOKUP($A871,'Adjusted County Employment'!$A$4:$X$3225,7,FALSE)))</f>
        <v>0</v>
      </c>
      <c r="H871" s="4" t="s">
        <v>1677</v>
      </c>
      <c r="I871" s="45">
        <v>992</v>
      </c>
      <c r="J871" s="58" t="s">
        <v>1675</v>
      </c>
      <c r="K871">
        <f>VLOOKUP($J871,'Emission Factors-old'!$A$2:$D$9,2,FALSE)</f>
        <v>887.80254614220303</v>
      </c>
      <c r="L871" t="str">
        <f>VLOOKUP($J871,'Emission Factors-old'!$A$2:$D$9,3,FALSE)</f>
        <v>LB</v>
      </c>
      <c r="M871" t="str">
        <f>VLOOKUP($J871,'Emission Factors-old'!$A$2:$D$9,4,FALSE)</f>
        <v>EACH</v>
      </c>
      <c r="N871" s="28">
        <f t="shared" si="26"/>
        <v>0</v>
      </c>
      <c r="O871" t="str">
        <f t="shared" si="27"/>
        <v>LB</v>
      </c>
    </row>
    <row r="872" spans="1:15">
      <c r="A872" s="59" t="s">
        <v>3610</v>
      </c>
      <c r="B872" s="59" t="s">
        <v>1923</v>
      </c>
      <c r="C872" s="59" t="s">
        <v>1912</v>
      </c>
      <c r="D872" t="s">
        <v>3611</v>
      </c>
      <c r="E872" t="s">
        <v>2057</v>
      </c>
      <c r="F872" t="s">
        <v>3490</v>
      </c>
      <c r="G872" s="28">
        <f>IF(ISERROR(VLOOKUP($A872,'Adjusted County Employment'!$A$4:$X$3225,7,FALSE)),0,(VLOOKUP($A872,'Adjusted County Employment'!$A$4:$X$3225,7,FALSE)))</f>
        <v>62.164179104477611</v>
      </c>
      <c r="H872" s="4" t="s">
        <v>1677</v>
      </c>
      <c r="I872" s="45">
        <v>992</v>
      </c>
      <c r="J872" s="58" t="s">
        <v>1675</v>
      </c>
      <c r="K872">
        <f>VLOOKUP($J872,'Emission Factors-old'!$A$2:$D$9,2,FALSE)</f>
        <v>887.80254614220303</v>
      </c>
      <c r="L872" t="str">
        <f>VLOOKUP($J872,'Emission Factors-old'!$A$2:$D$9,3,FALSE)</f>
        <v>LB</v>
      </c>
      <c r="M872" t="str">
        <f>VLOOKUP($J872,'Emission Factors-old'!$A$2:$D$9,4,FALSE)</f>
        <v>EACH</v>
      </c>
      <c r="N872" s="28">
        <f t="shared" si="26"/>
        <v>55189.516487795161</v>
      </c>
      <c r="O872" t="str">
        <f t="shared" si="27"/>
        <v>LB</v>
      </c>
    </row>
    <row r="873" spans="1:15">
      <c r="A873" s="59" t="s">
        <v>3612</v>
      </c>
      <c r="B873" s="59" t="s">
        <v>1923</v>
      </c>
      <c r="C873" s="59" t="s">
        <v>1921</v>
      </c>
      <c r="D873" t="s">
        <v>3613</v>
      </c>
      <c r="E873" t="s">
        <v>2057</v>
      </c>
      <c r="F873" t="s">
        <v>3490</v>
      </c>
      <c r="G873" s="28">
        <f>IF(ISERROR(VLOOKUP($A873,'Adjusted County Employment'!$A$4:$X$3225,7,FALSE)),0,(VLOOKUP($A873,'Adjusted County Employment'!$A$4:$X$3225,7,FALSE)))</f>
        <v>0</v>
      </c>
      <c r="H873" s="4" t="s">
        <v>1677</v>
      </c>
      <c r="I873" s="45">
        <v>992</v>
      </c>
      <c r="J873" s="58" t="s">
        <v>1675</v>
      </c>
      <c r="K873">
        <f>VLOOKUP($J873,'Emission Factors-old'!$A$2:$D$9,2,FALSE)</f>
        <v>887.80254614220303</v>
      </c>
      <c r="L873" t="str">
        <f>VLOOKUP($J873,'Emission Factors-old'!$A$2:$D$9,3,FALSE)</f>
        <v>LB</v>
      </c>
      <c r="M873" t="str">
        <f>VLOOKUP($J873,'Emission Factors-old'!$A$2:$D$9,4,FALSE)</f>
        <v>EACH</v>
      </c>
      <c r="N873" s="28">
        <f t="shared" si="26"/>
        <v>0</v>
      </c>
      <c r="O873" t="str">
        <f t="shared" si="27"/>
        <v>LB</v>
      </c>
    </row>
    <row r="874" spans="1:15">
      <c r="A874" s="59" t="s">
        <v>3614</v>
      </c>
      <c r="B874" s="59" t="s">
        <v>1923</v>
      </c>
      <c r="C874" s="59" t="s">
        <v>1913</v>
      </c>
      <c r="D874" t="s">
        <v>3615</v>
      </c>
      <c r="E874" t="s">
        <v>2057</v>
      </c>
      <c r="F874" t="s">
        <v>3490</v>
      </c>
      <c r="G874" s="28">
        <f>IF(ISERROR(VLOOKUP($A874,'Adjusted County Employment'!$A$4:$X$3225,7,FALSE)),0,(VLOOKUP($A874,'Adjusted County Employment'!$A$4:$X$3225,7,FALSE)))</f>
        <v>0</v>
      </c>
      <c r="H874" s="4" t="s">
        <v>1677</v>
      </c>
      <c r="I874" s="45">
        <v>992</v>
      </c>
      <c r="J874" s="58" t="s">
        <v>1675</v>
      </c>
      <c r="K874">
        <f>VLOOKUP($J874,'Emission Factors-old'!$A$2:$D$9,2,FALSE)</f>
        <v>887.80254614220303</v>
      </c>
      <c r="L874" t="str">
        <f>VLOOKUP($J874,'Emission Factors-old'!$A$2:$D$9,3,FALSE)</f>
        <v>LB</v>
      </c>
      <c r="M874" t="str">
        <f>VLOOKUP($J874,'Emission Factors-old'!$A$2:$D$9,4,FALSE)</f>
        <v>EACH</v>
      </c>
      <c r="N874" s="28">
        <f t="shared" si="26"/>
        <v>0</v>
      </c>
      <c r="O874" t="str">
        <f t="shared" si="27"/>
        <v>LB</v>
      </c>
    </row>
    <row r="875" spans="1:15">
      <c r="A875" s="59" t="s">
        <v>3616</v>
      </c>
      <c r="B875" s="59" t="s">
        <v>1923</v>
      </c>
      <c r="C875" s="59" t="s">
        <v>1922</v>
      </c>
      <c r="D875" t="s">
        <v>2812</v>
      </c>
      <c r="E875" t="s">
        <v>2057</v>
      </c>
      <c r="F875" t="s">
        <v>3490</v>
      </c>
      <c r="G875" s="28">
        <f>IF(ISERROR(VLOOKUP($A875,'Adjusted County Employment'!$A$4:$X$3225,7,FALSE)),0,(VLOOKUP($A875,'Adjusted County Employment'!$A$4:$X$3225,7,FALSE)))</f>
        <v>0</v>
      </c>
      <c r="H875" s="4" t="s">
        <v>1677</v>
      </c>
      <c r="I875" s="45">
        <v>992</v>
      </c>
      <c r="J875" s="58" t="s">
        <v>1675</v>
      </c>
      <c r="K875">
        <f>VLOOKUP($J875,'Emission Factors-old'!$A$2:$D$9,2,FALSE)</f>
        <v>887.80254614220303</v>
      </c>
      <c r="L875" t="str">
        <f>VLOOKUP($J875,'Emission Factors-old'!$A$2:$D$9,3,FALSE)</f>
        <v>LB</v>
      </c>
      <c r="M875" t="str">
        <f>VLOOKUP($J875,'Emission Factors-old'!$A$2:$D$9,4,FALSE)</f>
        <v>EACH</v>
      </c>
      <c r="N875" s="28">
        <f t="shared" si="26"/>
        <v>0</v>
      </c>
      <c r="O875" t="str">
        <f t="shared" si="27"/>
        <v>LB</v>
      </c>
    </row>
    <row r="876" spans="1:15">
      <c r="A876" s="59" t="s">
        <v>3617</v>
      </c>
      <c r="B876" s="59" t="s">
        <v>1923</v>
      </c>
      <c r="C876" s="59" t="s">
        <v>1927</v>
      </c>
      <c r="D876" t="s">
        <v>2421</v>
      </c>
      <c r="E876" t="s">
        <v>2057</v>
      </c>
      <c r="F876" t="s">
        <v>3490</v>
      </c>
      <c r="G876" s="28">
        <f>IF(ISERROR(VLOOKUP($A876,'Adjusted County Employment'!$A$4:$X$3225,7,FALSE)),0,(VLOOKUP($A876,'Adjusted County Employment'!$A$4:$X$3225,7,FALSE)))</f>
        <v>0</v>
      </c>
      <c r="H876" s="4" t="s">
        <v>1677</v>
      </c>
      <c r="I876" s="45">
        <v>992</v>
      </c>
      <c r="J876" s="58" t="s">
        <v>1675</v>
      </c>
      <c r="K876">
        <f>VLOOKUP($J876,'Emission Factors-old'!$A$2:$D$9,2,FALSE)</f>
        <v>887.80254614220303</v>
      </c>
      <c r="L876" t="str">
        <f>VLOOKUP($J876,'Emission Factors-old'!$A$2:$D$9,3,FALSE)</f>
        <v>LB</v>
      </c>
      <c r="M876" t="str">
        <f>VLOOKUP($J876,'Emission Factors-old'!$A$2:$D$9,4,FALSE)</f>
        <v>EACH</v>
      </c>
      <c r="N876" s="28">
        <f t="shared" si="26"/>
        <v>0</v>
      </c>
      <c r="O876" t="str">
        <f t="shared" si="27"/>
        <v>LB</v>
      </c>
    </row>
    <row r="877" spans="1:15">
      <c r="A877" s="59" t="s">
        <v>3618</v>
      </c>
      <c r="B877" s="59" t="s">
        <v>1923</v>
      </c>
      <c r="C877" s="59" t="s">
        <v>1874</v>
      </c>
      <c r="D877" t="s">
        <v>2423</v>
      </c>
      <c r="E877" t="s">
        <v>2057</v>
      </c>
      <c r="F877" t="s">
        <v>3490</v>
      </c>
      <c r="G877" s="28">
        <f>IF(ISERROR(VLOOKUP($A877,'Adjusted County Employment'!$A$4:$X$3225,7,FALSE)),0,(VLOOKUP($A877,'Adjusted County Employment'!$A$4:$X$3225,7,FALSE)))</f>
        <v>0</v>
      </c>
      <c r="H877" s="4" t="s">
        <v>1677</v>
      </c>
      <c r="I877" s="45">
        <v>992</v>
      </c>
      <c r="J877" s="58" t="s">
        <v>1675</v>
      </c>
      <c r="K877">
        <f>VLOOKUP($J877,'Emission Factors-old'!$A$2:$D$9,2,FALSE)</f>
        <v>887.80254614220303</v>
      </c>
      <c r="L877" t="str">
        <f>VLOOKUP($J877,'Emission Factors-old'!$A$2:$D$9,3,FALSE)</f>
        <v>LB</v>
      </c>
      <c r="M877" t="str">
        <f>VLOOKUP($J877,'Emission Factors-old'!$A$2:$D$9,4,FALSE)</f>
        <v>EACH</v>
      </c>
      <c r="N877" s="28">
        <f t="shared" si="26"/>
        <v>0</v>
      </c>
      <c r="O877" t="str">
        <f t="shared" si="27"/>
        <v>LB</v>
      </c>
    </row>
    <row r="878" spans="1:15">
      <c r="A878" s="59" t="s">
        <v>3619</v>
      </c>
      <c r="B878" s="59" t="s">
        <v>1923</v>
      </c>
      <c r="C878" s="59" t="s">
        <v>1875</v>
      </c>
      <c r="D878" t="s">
        <v>3620</v>
      </c>
      <c r="E878" t="s">
        <v>2057</v>
      </c>
      <c r="F878" t="s">
        <v>3490</v>
      </c>
      <c r="G878" s="28">
        <f>IF(ISERROR(VLOOKUP($A878,'Adjusted County Employment'!$A$4:$X$3225,7,FALSE)),0,(VLOOKUP($A878,'Adjusted County Employment'!$A$4:$X$3225,7,FALSE)))</f>
        <v>0</v>
      </c>
      <c r="H878" s="4" t="s">
        <v>1677</v>
      </c>
      <c r="I878" s="45">
        <v>992</v>
      </c>
      <c r="J878" s="58" t="s">
        <v>1675</v>
      </c>
      <c r="K878">
        <f>VLOOKUP($J878,'Emission Factors-old'!$A$2:$D$9,2,FALSE)</f>
        <v>887.80254614220303</v>
      </c>
      <c r="L878" t="str">
        <f>VLOOKUP($J878,'Emission Factors-old'!$A$2:$D$9,3,FALSE)</f>
        <v>LB</v>
      </c>
      <c r="M878" t="str">
        <f>VLOOKUP($J878,'Emission Factors-old'!$A$2:$D$9,4,FALSE)</f>
        <v>EACH</v>
      </c>
      <c r="N878" s="28">
        <f t="shared" si="26"/>
        <v>0</v>
      </c>
      <c r="O878" t="str">
        <f t="shared" si="27"/>
        <v>LB</v>
      </c>
    </row>
    <row r="879" spans="1:15">
      <c r="A879" s="59" t="s">
        <v>3621</v>
      </c>
      <c r="B879" s="59" t="s">
        <v>1923</v>
      </c>
      <c r="C879" s="59" t="s">
        <v>1914</v>
      </c>
      <c r="D879" t="s">
        <v>3085</v>
      </c>
      <c r="E879" t="s">
        <v>2057</v>
      </c>
      <c r="F879" t="s">
        <v>3490</v>
      </c>
      <c r="G879" s="28">
        <f>IF(ISERROR(VLOOKUP($A879,'Adjusted County Employment'!$A$4:$X$3225,7,FALSE)),0,(VLOOKUP($A879,'Adjusted County Employment'!$A$4:$X$3225,7,FALSE)))</f>
        <v>0</v>
      </c>
      <c r="H879" s="4" t="s">
        <v>1677</v>
      </c>
      <c r="I879" s="45">
        <v>992</v>
      </c>
      <c r="J879" s="58" t="s">
        <v>1675</v>
      </c>
      <c r="K879">
        <f>VLOOKUP($J879,'Emission Factors-old'!$A$2:$D$9,2,FALSE)</f>
        <v>887.80254614220303</v>
      </c>
      <c r="L879" t="str">
        <f>VLOOKUP($J879,'Emission Factors-old'!$A$2:$D$9,3,FALSE)</f>
        <v>LB</v>
      </c>
      <c r="M879" t="str">
        <f>VLOOKUP($J879,'Emission Factors-old'!$A$2:$D$9,4,FALSE)</f>
        <v>EACH</v>
      </c>
      <c r="N879" s="28">
        <f t="shared" si="26"/>
        <v>0</v>
      </c>
      <c r="O879" t="str">
        <f t="shared" si="27"/>
        <v>LB</v>
      </c>
    </row>
    <row r="880" spans="1:15">
      <c r="A880" s="59" t="s">
        <v>3622</v>
      </c>
      <c r="B880" s="59" t="s">
        <v>1923</v>
      </c>
      <c r="C880" s="59" t="s">
        <v>1915</v>
      </c>
      <c r="D880" t="s">
        <v>2188</v>
      </c>
      <c r="E880" t="s">
        <v>2057</v>
      </c>
      <c r="F880" t="s">
        <v>3490</v>
      </c>
      <c r="G880" s="28">
        <f>IF(ISERROR(VLOOKUP($A880,'Adjusted County Employment'!$A$4:$X$3225,7,FALSE)),0,(VLOOKUP($A880,'Adjusted County Employment'!$A$4:$X$3225,7,FALSE)))</f>
        <v>0</v>
      </c>
      <c r="H880" s="4" t="s">
        <v>1677</v>
      </c>
      <c r="I880" s="45">
        <v>992</v>
      </c>
      <c r="J880" s="58" t="s">
        <v>1675</v>
      </c>
      <c r="K880">
        <f>VLOOKUP($J880,'Emission Factors-old'!$A$2:$D$9,2,FALSE)</f>
        <v>887.80254614220303</v>
      </c>
      <c r="L880" t="str">
        <f>VLOOKUP($J880,'Emission Factors-old'!$A$2:$D$9,3,FALSE)</f>
        <v>LB</v>
      </c>
      <c r="M880" t="str">
        <f>VLOOKUP($J880,'Emission Factors-old'!$A$2:$D$9,4,FALSE)</f>
        <v>EACH</v>
      </c>
      <c r="N880" s="28">
        <f t="shared" si="26"/>
        <v>0</v>
      </c>
      <c r="O880" t="str">
        <f t="shared" si="27"/>
        <v>LB</v>
      </c>
    </row>
    <row r="881" spans="1:15">
      <c r="A881" s="59" t="s">
        <v>3623</v>
      </c>
      <c r="B881" s="59" t="s">
        <v>1923</v>
      </c>
      <c r="C881" s="59" t="s">
        <v>1876</v>
      </c>
      <c r="D881" t="s">
        <v>3088</v>
      </c>
      <c r="E881" t="s">
        <v>2057</v>
      </c>
      <c r="F881" t="s">
        <v>3490</v>
      </c>
      <c r="G881" s="28">
        <f>IF(ISERROR(VLOOKUP($A881,'Adjusted County Employment'!$A$4:$X$3225,7,FALSE)),0,(VLOOKUP($A881,'Adjusted County Employment'!$A$4:$X$3225,7,FALSE)))</f>
        <v>0</v>
      </c>
      <c r="H881" s="4" t="s">
        <v>1677</v>
      </c>
      <c r="I881" s="45">
        <v>992</v>
      </c>
      <c r="J881" s="58" t="s">
        <v>1675</v>
      </c>
      <c r="K881">
        <f>VLOOKUP($J881,'Emission Factors-old'!$A$2:$D$9,2,FALSE)</f>
        <v>887.80254614220303</v>
      </c>
      <c r="L881" t="str">
        <f>VLOOKUP($J881,'Emission Factors-old'!$A$2:$D$9,3,FALSE)</f>
        <v>LB</v>
      </c>
      <c r="M881" t="str">
        <f>VLOOKUP($J881,'Emission Factors-old'!$A$2:$D$9,4,FALSE)</f>
        <v>EACH</v>
      </c>
      <c r="N881" s="28">
        <f t="shared" si="26"/>
        <v>0</v>
      </c>
      <c r="O881" t="str">
        <f t="shared" si="27"/>
        <v>LB</v>
      </c>
    </row>
    <row r="882" spans="1:15">
      <c r="A882" s="59" t="s">
        <v>3624</v>
      </c>
      <c r="B882" s="59" t="s">
        <v>1923</v>
      </c>
      <c r="C882" s="59" t="s">
        <v>1877</v>
      </c>
      <c r="D882" t="s">
        <v>3091</v>
      </c>
      <c r="E882" t="s">
        <v>2057</v>
      </c>
      <c r="F882" t="s">
        <v>3490</v>
      </c>
      <c r="G882" s="28">
        <f>IF(ISERROR(VLOOKUP($A882,'Adjusted County Employment'!$A$4:$X$3225,7,FALSE)),0,(VLOOKUP($A882,'Adjusted County Employment'!$A$4:$X$3225,7,FALSE)))</f>
        <v>0</v>
      </c>
      <c r="H882" s="4" t="s">
        <v>1677</v>
      </c>
      <c r="I882" s="45">
        <v>992</v>
      </c>
      <c r="J882" s="58" t="s">
        <v>1675</v>
      </c>
      <c r="K882">
        <f>VLOOKUP($J882,'Emission Factors-old'!$A$2:$D$9,2,FALSE)</f>
        <v>887.80254614220303</v>
      </c>
      <c r="L882" t="str">
        <f>VLOOKUP($J882,'Emission Factors-old'!$A$2:$D$9,3,FALSE)</f>
        <v>LB</v>
      </c>
      <c r="M882" t="str">
        <f>VLOOKUP($J882,'Emission Factors-old'!$A$2:$D$9,4,FALSE)</f>
        <v>EACH</v>
      </c>
      <c r="N882" s="28">
        <f t="shared" si="26"/>
        <v>0</v>
      </c>
      <c r="O882" t="str">
        <f t="shared" si="27"/>
        <v>LB</v>
      </c>
    </row>
    <row r="883" spans="1:15">
      <c r="A883" s="59" t="s">
        <v>3625</v>
      </c>
      <c r="B883" s="59" t="s">
        <v>1923</v>
      </c>
      <c r="C883" s="59" t="s">
        <v>1951</v>
      </c>
      <c r="D883" t="s">
        <v>3350</v>
      </c>
      <c r="E883" t="s">
        <v>2057</v>
      </c>
      <c r="F883" t="s">
        <v>3490</v>
      </c>
      <c r="G883" s="28">
        <f>IF(ISERROR(VLOOKUP($A883,'Adjusted County Employment'!$A$4:$X$3225,7,FALSE)),0,(VLOOKUP($A883,'Adjusted County Employment'!$A$4:$X$3225,7,FALSE)))</f>
        <v>19.27854560200047</v>
      </c>
      <c r="H883" s="4" t="s">
        <v>1677</v>
      </c>
      <c r="I883" s="45">
        <v>992</v>
      </c>
      <c r="J883" s="58" t="s">
        <v>1675</v>
      </c>
      <c r="K883">
        <f>VLOOKUP($J883,'Emission Factors-old'!$A$2:$D$9,2,FALSE)</f>
        <v>887.80254614220303</v>
      </c>
      <c r="L883" t="str">
        <f>VLOOKUP($J883,'Emission Factors-old'!$A$2:$D$9,3,FALSE)</f>
        <v>LB</v>
      </c>
      <c r="M883" t="str">
        <f>VLOOKUP($J883,'Emission Factors-old'!$A$2:$D$9,4,FALSE)</f>
        <v>EACH</v>
      </c>
      <c r="N883" s="28">
        <f t="shared" si="26"/>
        <v>17115.541871374589</v>
      </c>
      <c r="O883" t="str">
        <f t="shared" si="27"/>
        <v>LB</v>
      </c>
    </row>
    <row r="884" spans="1:15">
      <c r="A884" s="59" t="s">
        <v>3626</v>
      </c>
      <c r="B884" s="59" t="s">
        <v>1923</v>
      </c>
      <c r="C884" s="59" t="s">
        <v>1960</v>
      </c>
      <c r="D884" t="s">
        <v>3627</v>
      </c>
      <c r="E884" t="s">
        <v>2057</v>
      </c>
      <c r="F884" t="s">
        <v>3490</v>
      </c>
      <c r="G884" s="28">
        <f>IF(ISERROR(VLOOKUP($A884,'Adjusted County Employment'!$A$4:$X$3225,7,FALSE)),0,(VLOOKUP($A884,'Adjusted County Employment'!$A$4:$X$3225,7,FALSE)))</f>
        <v>0</v>
      </c>
      <c r="H884" s="4" t="s">
        <v>1677</v>
      </c>
      <c r="I884" s="45">
        <v>992</v>
      </c>
      <c r="J884" s="58" t="s">
        <v>1675</v>
      </c>
      <c r="K884">
        <f>VLOOKUP($J884,'Emission Factors-old'!$A$2:$D$9,2,FALSE)</f>
        <v>887.80254614220303</v>
      </c>
      <c r="L884" t="str">
        <f>VLOOKUP($J884,'Emission Factors-old'!$A$2:$D$9,3,FALSE)</f>
        <v>LB</v>
      </c>
      <c r="M884" t="str">
        <f>VLOOKUP($J884,'Emission Factors-old'!$A$2:$D$9,4,FALSE)</f>
        <v>EACH</v>
      </c>
      <c r="N884" s="28">
        <f t="shared" si="26"/>
        <v>0</v>
      </c>
      <c r="O884" t="str">
        <f t="shared" si="27"/>
        <v>LB</v>
      </c>
    </row>
    <row r="885" spans="1:15">
      <c r="A885" s="59" t="s">
        <v>3628</v>
      </c>
      <c r="B885" s="59" t="s">
        <v>1923</v>
      </c>
      <c r="C885" s="59" t="s">
        <v>1928</v>
      </c>
      <c r="D885" t="s">
        <v>3629</v>
      </c>
      <c r="E885" t="s">
        <v>2057</v>
      </c>
      <c r="F885" t="s">
        <v>3490</v>
      </c>
      <c r="G885" s="28">
        <f>IF(ISERROR(VLOOKUP($A885,'Adjusted County Employment'!$A$4:$X$3225,7,FALSE)),0,(VLOOKUP($A885,'Adjusted County Employment'!$A$4:$X$3225,7,FALSE)))</f>
        <v>0</v>
      </c>
      <c r="H885" s="4" t="s">
        <v>1677</v>
      </c>
      <c r="I885" s="45">
        <v>992</v>
      </c>
      <c r="J885" s="58" t="s">
        <v>1675</v>
      </c>
      <c r="K885">
        <f>VLOOKUP($J885,'Emission Factors-old'!$A$2:$D$9,2,FALSE)</f>
        <v>887.80254614220303</v>
      </c>
      <c r="L885" t="str">
        <f>VLOOKUP($J885,'Emission Factors-old'!$A$2:$D$9,3,FALSE)</f>
        <v>LB</v>
      </c>
      <c r="M885" t="str">
        <f>VLOOKUP($J885,'Emission Factors-old'!$A$2:$D$9,4,FALSE)</f>
        <v>EACH</v>
      </c>
      <c r="N885" s="28">
        <f t="shared" si="26"/>
        <v>0</v>
      </c>
      <c r="O885" t="str">
        <f t="shared" si="27"/>
        <v>LB</v>
      </c>
    </row>
    <row r="886" spans="1:15">
      <c r="A886" s="59" t="s">
        <v>3630</v>
      </c>
      <c r="B886" s="59" t="s">
        <v>1923</v>
      </c>
      <c r="C886" s="59" t="s">
        <v>1878</v>
      </c>
      <c r="D886" t="s">
        <v>3106</v>
      </c>
      <c r="E886" t="s">
        <v>2057</v>
      </c>
      <c r="F886" t="s">
        <v>3490</v>
      </c>
      <c r="G886" s="28">
        <f>IF(ISERROR(VLOOKUP($A886,'Adjusted County Employment'!$A$4:$X$3225,7,FALSE)),0,(VLOOKUP($A886,'Adjusted County Employment'!$A$4:$X$3225,7,FALSE)))</f>
        <v>0</v>
      </c>
      <c r="H886" s="4" t="s">
        <v>1677</v>
      </c>
      <c r="I886" s="45">
        <v>992</v>
      </c>
      <c r="J886" s="58" t="s">
        <v>1675</v>
      </c>
      <c r="K886">
        <f>VLOOKUP($J886,'Emission Factors-old'!$A$2:$D$9,2,FALSE)</f>
        <v>887.80254614220303</v>
      </c>
      <c r="L886" t="str">
        <f>VLOOKUP($J886,'Emission Factors-old'!$A$2:$D$9,3,FALSE)</f>
        <v>LB</v>
      </c>
      <c r="M886" t="str">
        <f>VLOOKUP($J886,'Emission Factors-old'!$A$2:$D$9,4,FALSE)</f>
        <v>EACH</v>
      </c>
      <c r="N886" s="28">
        <f t="shared" si="26"/>
        <v>0</v>
      </c>
      <c r="O886" t="str">
        <f t="shared" si="27"/>
        <v>LB</v>
      </c>
    </row>
    <row r="887" spans="1:15">
      <c r="A887" s="59" t="s">
        <v>3631</v>
      </c>
      <c r="B887" s="59" t="s">
        <v>1923</v>
      </c>
      <c r="C887" s="59" t="s">
        <v>1916</v>
      </c>
      <c r="D887" t="s">
        <v>3632</v>
      </c>
      <c r="E887" t="s">
        <v>2057</v>
      </c>
      <c r="F887" t="s">
        <v>3490</v>
      </c>
      <c r="G887" s="28">
        <f>IF(ISERROR(VLOOKUP($A887,'Adjusted County Employment'!$A$4:$X$3225,7,FALSE)),0,(VLOOKUP($A887,'Adjusted County Employment'!$A$4:$X$3225,7,FALSE)))</f>
        <v>0</v>
      </c>
      <c r="H887" s="4" t="s">
        <v>1677</v>
      </c>
      <c r="I887" s="45">
        <v>992</v>
      </c>
      <c r="J887" s="58" t="s">
        <v>1675</v>
      </c>
      <c r="K887">
        <f>VLOOKUP($J887,'Emission Factors-old'!$A$2:$D$9,2,FALSE)</f>
        <v>887.80254614220303</v>
      </c>
      <c r="L887" t="str">
        <f>VLOOKUP($J887,'Emission Factors-old'!$A$2:$D$9,3,FALSE)</f>
        <v>LB</v>
      </c>
      <c r="M887" t="str">
        <f>VLOOKUP($J887,'Emission Factors-old'!$A$2:$D$9,4,FALSE)</f>
        <v>EACH</v>
      </c>
      <c r="N887" s="28">
        <f t="shared" si="26"/>
        <v>0</v>
      </c>
      <c r="O887" t="str">
        <f t="shared" si="27"/>
        <v>LB</v>
      </c>
    </row>
    <row r="888" spans="1:15">
      <c r="A888" s="59" t="s">
        <v>3633</v>
      </c>
      <c r="B888" s="59" t="s">
        <v>1929</v>
      </c>
      <c r="C888" s="59" t="s">
        <v>1770</v>
      </c>
      <c r="D888" t="s">
        <v>3356</v>
      </c>
      <c r="E888" t="s">
        <v>2057</v>
      </c>
      <c r="F888" t="s">
        <v>3634</v>
      </c>
      <c r="G888" s="28">
        <f>IF(ISERROR(VLOOKUP($A888,'Adjusted County Employment'!$A$4:$X$3225,7,FALSE)),0,(VLOOKUP($A888,'Adjusted County Employment'!$A$4:$X$3225,7,FALSE)))</f>
        <v>0</v>
      </c>
      <c r="H888" s="4" t="s">
        <v>1677</v>
      </c>
      <c r="I888" s="45">
        <v>992</v>
      </c>
      <c r="J888" s="58" t="s">
        <v>1675</v>
      </c>
      <c r="K888">
        <f>VLOOKUP($J888,'Emission Factors-old'!$A$2:$D$9,2,FALSE)</f>
        <v>887.80254614220303</v>
      </c>
      <c r="L888" t="str">
        <f>VLOOKUP($J888,'Emission Factors-old'!$A$2:$D$9,3,FALSE)</f>
        <v>LB</v>
      </c>
      <c r="M888" t="str">
        <f>VLOOKUP($J888,'Emission Factors-old'!$A$2:$D$9,4,FALSE)</f>
        <v>EACH</v>
      </c>
      <c r="N888" s="28">
        <f t="shared" si="26"/>
        <v>0</v>
      </c>
      <c r="O888" t="str">
        <f t="shared" si="27"/>
        <v>LB</v>
      </c>
    </row>
    <row r="889" spans="1:15">
      <c r="A889" s="59" t="s">
        <v>3635</v>
      </c>
      <c r="B889" s="59" t="s">
        <v>1929</v>
      </c>
      <c r="C889" s="59" t="s">
        <v>1772</v>
      </c>
      <c r="D889" t="s">
        <v>3636</v>
      </c>
      <c r="E889" t="s">
        <v>2057</v>
      </c>
      <c r="F889" t="s">
        <v>3634</v>
      </c>
      <c r="G889" s="28">
        <f>IF(ISERROR(VLOOKUP($A889,'Adjusted County Employment'!$A$4:$X$3225,7,FALSE)),0,(VLOOKUP($A889,'Adjusted County Employment'!$A$4:$X$3225,7,FALSE)))</f>
        <v>0</v>
      </c>
      <c r="H889" s="4" t="s">
        <v>1677</v>
      </c>
      <c r="I889" s="45">
        <v>992</v>
      </c>
      <c r="J889" s="58" t="s">
        <v>1675</v>
      </c>
      <c r="K889">
        <f>VLOOKUP($J889,'Emission Factors-old'!$A$2:$D$9,2,FALSE)</f>
        <v>887.80254614220303</v>
      </c>
      <c r="L889" t="str">
        <f>VLOOKUP($J889,'Emission Factors-old'!$A$2:$D$9,3,FALSE)</f>
        <v>LB</v>
      </c>
      <c r="M889" t="str">
        <f>VLOOKUP($J889,'Emission Factors-old'!$A$2:$D$9,4,FALSE)</f>
        <v>EACH</v>
      </c>
      <c r="N889" s="28">
        <f t="shared" si="26"/>
        <v>0</v>
      </c>
      <c r="O889" t="str">
        <f t="shared" si="27"/>
        <v>LB</v>
      </c>
    </row>
    <row r="890" spans="1:15">
      <c r="A890" s="59" t="s">
        <v>3637</v>
      </c>
      <c r="B890" s="59" t="s">
        <v>1929</v>
      </c>
      <c r="C890" s="59" t="s">
        <v>1816</v>
      </c>
      <c r="D890" t="s">
        <v>3638</v>
      </c>
      <c r="E890" t="s">
        <v>2057</v>
      </c>
      <c r="F890" t="s">
        <v>3634</v>
      </c>
      <c r="G890" s="28">
        <f>IF(ISERROR(VLOOKUP($A890,'Adjusted County Employment'!$A$4:$X$3225,7,FALSE)),0,(VLOOKUP($A890,'Adjusted County Employment'!$A$4:$X$3225,7,FALSE)))</f>
        <v>0</v>
      </c>
      <c r="H890" s="4" t="s">
        <v>1677</v>
      </c>
      <c r="I890" s="45">
        <v>992</v>
      </c>
      <c r="J890" s="58" t="s">
        <v>1675</v>
      </c>
      <c r="K890">
        <f>VLOOKUP($J890,'Emission Factors-old'!$A$2:$D$9,2,FALSE)</f>
        <v>887.80254614220303</v>
      </c>
      <c r="L890" t="str">
        <f>VLOOKUP($J890,'Emission Factors-old'!$A$2:$D$9,3,FALSE)</f>
        <v>LB</v>
      </c>
      <c r="M890" t="str">
        <f>VLOOKUP($J890,'Emission Factors-old'!$A$2:$D$9,4,FALSE)</f>
        <v>EACH</v>
      </c>
      <c r="N890" s="28">
        <f t="shared" si="26"/>
        <v>0</v>
      </c>
      <c r="O890" t="str">
        <f t="shared" si="27"/>
        <v>LB</v>
      </c>
    </row>
    <row r="891" spans="1:15">
      <c r="A891" s="59" t="s">
        <v>3639</v>
      </c>
      <c r="B891" s="59" t="s">
        <v>1929</v>
      </c>
      <c r="C891" s="59" t="s">
        <v>1817</v>
      </c>
      <c r="D891" t="s">
        <v>3640</v>
      </c>
      <c r="E891" t="s">
        <v>2057</v>
      </c>
      <c r="F891" t="s">
        <v>3634</v>
      </c>
      <c r="G891" s="28">
        <f>IF(ISERROR(VLOOKUP($A891,'Adjusted County Employment'!$A$4:$X$3225,7,FALSE)),0,(VLOOKUP($A891,'Adjusted County Employment'!$A$4:$X$3225,7,FALSE)))</f>
        <v>0</v>
      </c>
      <c r="H891" s="4" t="s">
        <v>1677</v>
      </c>
      <c r="I891" s="45">
        <v>992</v>
      </c>
      <c r="J891" s="58" t="s">
        <v>1675</v>
      </c>
      <c r="K891">
        <f>VLOOKUP($J891,'Emission Factors-old'!$A$2:$D$9,2,FALSE)</f>
        <v>887.80254614220303</v>
      </c>
      <c r="L891" t="str">
        <f>VLOOKUP($J891,'Emission Factors-old'!$A$2:$D$9,3,FALSE)</f>
        <v>LB</v>
      </c>
      <c r="M891" t="str">
        <f>VLOOKUP($J891,'Emission Factors-old'!$A$2:$D$9,4,FALSE)</f>
        <v>EACH</v>
      </c>
      <c r="N891" s="28">
        <f t="shared" si="26"/>
        <v>0</v>
      </c>
      <c r="O891" t="str">
        <f t="shared" si="27"/>
        <v>LB</v>
      </c>
    </row>
    <row r="892" spans="1:15">
      <c r="A892" s="59" t="s">
        <v>3641</v>
      </c>
      <c r="B892" s="59" t="s">
        <v>1929</v>
      </c>
      <c r="C892" s="59" t="s">
        <v>1773</v>
      </c>
      <c r="D892" t="s">
        <v>3642</v>
      </c>
      <c r="E892" t="s">
        <v>2057</v>
      </c>
      <c r="F892" t="s">
        <v>3634</v>
      </c>
      <c r="G892" s="28">
        <f>IF(ISERROR(VLOOKUP($A892,'Adjusted County Employment'!$A$4:$X$3225,7,FALSE)),0,(VLOOKUP($A892,'Adjusted County Employment'!$A$4:$X$3225,7,FALSE)))</f>
        <v>0</v>
      </c>
      <c r="H892" s="4" t="s">
        <v>1677</v>
      </c>
      <c r="I892" s="45">
        <v>992</v>
      </c>
      <c r="J892" s="58" t="s">
        <v>1675</v>
      </c>
      <c r="K892">
        <f>VLOOKUP($J892,'Emission Factors-old'!$A$2:$D$9,2,FALSE)</f>
        <v>887.80254614220303</v>
      </c>
      <c r="L892" t="str">
        <f>VLOOKUP($J892,'Emission Factors-old'!$A$2:$D$9,3,FALSE)</f>
        <v>LB</v>
      </c>
      <c r="M892" t="str">
        <f>VLOOKUP($J892,'Emission Factors-old'!$A$2:$D$9,4,FALSE)</f>
        <v>EACH</v>
      </c>
      <c r="N892" s="28">
        <f t="shared" si="26"/>
        <v>0</v>
      </c>
      <c r="O892" t="str">
        <f t="shared" si="27"/>
        <v>LB</v>
      </c>
    </row>
    <row r="893" spans="1:15">
      <c r="A893" s="59" t="s">
        <v>3643</v>
      </c>
      <c r="B893" s="59" t="s">
        <v>1929</v>
      </c>
      <c r="C893" s="59" t="s">
        <v>1840</v>
      </c>
      <c r="D893" t="s">
        <v>3644</v>
      </c>
      <c r="E893" t="s">
        <v>2057</v>
      </c>
      <c r="F893" t="s">
        <v>3634</v>
      </c>
      <c r="G893" s="28">
        <f>IF(ISERROR(VLOOKUP($A893,'Adjusted County Employment'!$A$4:$X$3225,7,FALSE)),0,(VLOOKUP($A893,'Adjusted County Employment'!$A$4:$X$3225,7,FALSE)))</f>
        <v>0</v>
      </c>
      <c r="H893" s="4" t="s">
        <v>1677</v>
      </c>
      <c r="I893" s="45">
        <v>992</v>
      </c>
      <c r="J893" s="58" t="s">
        <v>1675</v>
      </c>
      <c r="K893">
        <f>VLOOKUP($J893,'Emission Factors-old'!$A$2:$D$9,2,FALSE)</f>
        <v>887.80254614220303</v>
      </c>
      <c r="L893" t="str">
        <f>VLOOKUP($J893,'Emission Factors-old'!$A$2:$D$9,3,FALSE)</f>
        <v>LB</v>
      </c>
      <c r="M893" t="str">
        <f>VLOOKUP($J893,'Emission Factors-old'!$A$2:$D$9,4,FALSE)</f>
        <v>EACH</v>
      </c>
      <c r="N893" s="28">
        <f t="shared" si="26"/>
        <v>0</v>
      </c>
      <c r="O893" t="str">
        <f t="shared" si="27"/>
        <v>LB</v>
      </c>
    </row>
    <row r="894" spans="1:15">
      <c r="A894" s="59" t="s">
        <v>3645</v>
      </c>
      <c r="B894" s="59" t="s">
        <v>1929</v>
      </c>
      <c r="C894" s="59" t="s">
        <v>1818</v>
      </c>
      <c r="D894" t="s">
        <v>3204</v>
      </c>
      <c r="E894" t="s">
        <v>2057</v>
      </c>
      <c r="F894" t="s">
        <v>3634</v>
      </c>
      <c r="G894" s="28">
        <f>IF(ISERROR(VLOOKUP($A894,'Adjusted County Employment'!$A$4:$X$3225,7,FALSE)),0,(VLOOKUP($A894,'Adjusted County Employment'!$A$4:$X$3225,7,FALSE)))</f>
        <v>0</v>
      </c>
      <c r="H894" s="4" t="s">
        <v>1677</v>
      </c>
      <c r="I894" s="45">
        <v>992</v>
      </c>
      <c r="J894" s="58" t="s">
        <v>1675</v>
      </c>
      <c r="K894">
        <f>VLOOKUP($J894,'Emission Factors-old'!$A$2:$D$9,2,FALSE)</f>
        <v>887.80254614220303</v>
      </c>
      <c r="L894" t="str">
        <f>VLOOKUP($J894,'Emission Factors-old'!$A$2:$D$9,3,FALSE)</f>
        <v>LB</v>
      </c>
      <c r="M894" t="str">
        <f>VLOOKUP($J894,'Emission Factors-old'!$A$2:$D$9,4,FALSE)</f>
        <v>EACH</v>
      </c>
      <c r="N894" s="28">
        <f t="shared" si="26"/>
        <v>0</v>
      </c>
      <c r="O894" t="str">
        <f t="shared" si="27"/>
        <v>LB</v>
      </c>
    </row>
    <row r="895" spans="1:15">
      <c r="A895" s="59" t="s">
        <v>3646</v>
      </c>
      <c r="B895" s="59" t="s">
        <v>1929</v>
      </c>
      <c r="C895" s="59" t="s">
        <v>1774</v>
      </c>
      <c r="D895" t="s">
        <v>2070</v>
      </c>
      <c r="E895" t="s">
        <v>2057</v>
      </c>
      <c r="F895" t="s">
        <v>3634</v>
      </c>
      <c r="G895" s="28">
        <f>IF(ISERROR(VLOOKUP($A895,'Adjusted County Employment'!$A$4:$X$3225,7,FALSE)),0,(VLOOKUP($A895,'Adjusted County Employment'!$A$4:$X$3225,7,FALSE)))</f>
        <v>0</v>
      </c>
      <c r="H895" s="4" t="s">
        <v>1677</v>
      </c>
      <c r="I895" s="45">
        <v>992</v>
      </c>
      <c r="J895" s="58" t="s">
        <v>1675</v>
      </c>
      <c r="K895">
        <f>VLOOKUP($J895,'Emission Factors-old'!$A$2:$D$9,2,FALSE)</f>
        <v>887.80254614220303</v>
      </c>
      <c r="L895" t="str">
        <f>VLOOKUP($J895,'Emission Factors-old'!$A$2:$D$9,3,FALSE)</f>
        <v>LB</v>
      </c>
      <c r="M895" t="str">
        <f>VLOOKUP($J895,'Emission Factors-old'!$A$2:$D$9,4,FALSE)</f>
        <v>EACH</v>
      </c>
      <c r="N895" s="28">
        <f t="shared" si="26"/>
        <v>0</v>
      </c>
      <c r="O895" t="str">
        <f t="shared" si="27"/>
        <v>LB</v>
      </c>
    </row>
    <row r="896" spans="1:15">
      <c r="A896" s="59" t="s">
        <v>3647</v>
      </c>
      <c r="B896" s="59" t="s">
        <v>1929</v>
      </c>
      <c r="C896" s="59" t="s">
        <v>1819</v>
      </c>
      <c r="D896" t="s">
        <v>3648</v>
      </c>
      <c r="E896" t="s">
        <v>2057</v>
      </c>
      <c r="F896" t="s">
        <v>3634</v>
      </c>
      <c r="G896" s="28">
        <f>IF(ISERROR(VLOOKUP($A896,'Adjusted County Employment'!$A$4:$X$3225,7,FALSE)),0,(VLOOKUP($A896,'Adjusted County Employment'!$A$4:$X$3225,7,FALSE)))</f>
        <v>0</v>
      </c>
      <c r="H896" s="4" t="s">
        <v>1677</v>
      </c>
      <c r="I896" s="45">
        <v>992</v>
      </c>
      <c r="J896" s="58" t="s">
        <v>1675</v>
      </c>
      <c r="K896">
        <f>VLOOKUP($J896,'Emission Factors-old'!$A$2:$D$9,2,FALSE)</f>
        <v>887.80254614220303</v>
      </c>
      <c r="L896" t="str">
        <f>VLOOKUP($J896,'Emission Factors-old'!$A$2:$D$9,3,FALSE)</f>
        <v>LB</v>
      </c>
      <c r="M896" t="str">
        <f>VLOOKUP($J896,'Emission Factors-old'!$A$2:$D$9,4,FALSE)</f>
        <v>EACH</v>
      </c>
      <c r="N896" s="28">
        <f t="shared" si="26"/>
        <v>0</v>
      </c>
      <c r="O896" t="str">
        <f t="shared" si="27"/>
        <v>LB</v>
      </c>
    </row>
    <row r="897" spans="1:15">
      <c r="A897" s="59" t="s">
        <v>3649</v>
      </c>
      <c r="B897" s="59" t="s">
        <v>1929</v>
      </c>
      <c r="C897" s="59" t="s">
        <v>1820</v>
      </c>
      <c r="D897" t="s">
        <v>3650</v>
      </c>
      <c r="E897" t="s">
        <v>2057</v>
      </c>
      <c r="F897" t="s">
        <v>3634</v>
      </c>
      <c r="G897" s="28">
        <f>IF(ISERROR(VLOOKUP($A897,'Adjusted County Employment'!$A$4:$X$3225,7,FALSE)),0,(VLOOKUP($A897,'Adjusted County Employment'!$A$4:$X$3225,7,FALSE)))</f>
        <v>0</v>
      </c>
      <c r="H897" s="4" t="s">
        <v>1677</v>
      </c>
      <c r="I897" s="45">
        <v>992</v>
      </c>
      <c r="J897" s="58" t="s">
        <v>1675</v>
      </c>
      <c r="K897">
        <f>VLOOKUP($J897,'Emission Factors-old'!$A$2:$D$9,2,FALSE)</f>
        <v>887.80254614220303</v>
      </c>
      <c r="L897" t="str">
        <f>VLOOKUP($J897,'Emission Factors-old'!$A$2:$D$9,3,FALSE)</f>
        <v>LB</v>
      </c>
      <c r="M897" t="str">
        <f>VLOOKUP($J897,'Emission Factors-old'!$A$2:$D$9,4,FALSE)</f>
        <v>EACH</v>
      </c>
      <c r="N897" s="28">
        <f t="shared" si="26"/>
        <v>0</v>
      </c>
      <c r="O897" t="str">
        <f t="shared" si="27"/>
        <v>LB</v>
      </c>
    </row>
    <row r="898" spans="1:15">
      <c r="A898" s="59" t="s">
        <v>3651</v>
      </c>
      <c r="B898" s="59" t="s">
        <v>1929</v>
      </c>
      <c r="C898" s="59" t="s">
        <v>1821</v>
      </c>
      <c r="D898" t="s">
        <v>2076</v>
      </c>
      <c r="E898" t="s">
        <v>2057</v>
      </c>
      <c r="F898" t="s">
        <v>3634</v>
      </c>
      <c r="G898" s="28">
        <f>IF(ISERROR(VLOOKUP($A898,'Adjusted County Employment'!$A$4:$X$3225,7,FALSE)),0,(VLOOKUP($A898,'Adjusted County Employment'!$A$4:$X$3225,7,FALSE)))</f>
        <v>21.333333333333336</v>
      </c>
      <c r="H898" s="4" t="s">
        <v>1677</v>
      </c>
      <c r="I898" s="45">
        <v>992</v>
      </c>
      <c r="J898" s="58" t="s">
        <v>1675</v>
      </c>
      <c r="K898">
        <f>VLOOKUP($J898,'Emission Factors-old'!$A$2:$D$9,2,FALSE)</f>
        <v>887.80254614220303</v>
      </c>
      <c r="L898" t="str">
        <f>VLOOKUP($J898,'Emission Factors-old'!$A$2:$D$9,3,FALSE)</f>
        <v>LB</v>
      </c>
      <c r="M898" t="str">
        <f>VLOOKUP($J898,'Emission Factors-old'!$A$2:$D$9,4,FALSE)</f>
        <v>EACH</v>
      </c>
      <c r="N898" s="28">
        <f t="shared" ref="N898:N961" si="28">G898*K898</f>
        <v>18939.787651033668</v>
      </c>
      <c r="O898" t="str">
        <f t="shared" ref="O898:O961" si="29">L898</f>
        <v>LB</v>
      </c>
    </row>
    <row r="899" spans="1:15">
      <c r="A899" s="59" t="s">
        <v>3652</v>
      </c>
      <c r="B899" s="59" t="s">
        <v>1929</v>
      </c>
      <c r="C899" s="59" t="s">
        <v>1841</v>
      </c>
      <c r="D899" t="s">
        <v>2575</v>
      </c>
      <c r="E899" t="s">
        <v>2057</v>
      </c>
      <c r="F899" t="s">
        <v>3634</v>
      </c>
      <c r="G899" s="28">
        <f>IF(ISERROR(VLOOKUP($A899,'Adjusted County Employment'!$A$4:$X$3225,7,FALSE)),0,(VLOOKUP($A899,'Adjusted County Employment'!$A$4:$X$3225,7,FALSE)))</f>
        <v>0</v>
      </c>
      <c r="H899" s="4" t="s">
        <v>1677</v>
      </c>
      <c r="I899" s="45">
        <v>992</v>
      </c>
      <c r="J899" s="58" t="s">
        <v>1675</v>
      </c>
      <c r="K899">
        <f>VLOOKUP($J899,'Emission Factors-old'!$A$2:$D$9,2,FALSE)</f>
        <v>887.80254614220303</v>
      </c>
      <c r="L899" t="str">
        <f>VLOOKUP($J899,'Emission Factors-old'!$A$2:$D$9,3,FALSE)</f>
        <v>LB</v>
      </c>
      <c r="M899" t="str">
        <f>VLOOKUP($J899,'Emission Factors-old'!$A$2:$D$9,4,FALSE)</f>
        <v>EACH</v>
      </c>
      <c r="N899" s="28">
        <f t="shared" si="28"/>
        <v>0</v>
      </c>
      <c r="O899" t="str">
        <f t="shared" si="29"/>
        <v>LB</v>
      </c>
    </row>
    <row r="900" spans="1:15">
      <c r="A900" s="59" t="s">
        <v>3653</v>
      </c>
      <c r="B900" s="59" t="s">
        <v>1929</v>
      </c>
      <c r="C900" s="59" t="s">
        <v>1776</v>
      </c>
      <c r="D900" t="s">
        <v>2317</v>
      </c>
      <c r="E900" t="s">
        <v>2057</v>
      </c>
      <c r="F900" t="s">
        <v>3634</v>
      </c>
      <c r="G900" s="28">
        <f>IF(ISERROR(VLOOKUP($A900,'Adjusted County Employment'!$A$4:$X$3225,7,FALSE)),0,(VLOOKUP($A900,'Adjusted County Employment'!$A$4:$X$3225,7,FALSE)))</f>
        <v>0</v>
      </c>
      <c r="H900" s="4" t="s">
        <v>1677</v>
      </c>
      <c r="I900" s="45">
        <v>992</v>
      </c>
      <c r="J900" s="58" t="s">
        <v>1675</v>
      </c>
      <c r="K900">
        <f>VLOOKUP($J900,'Emission Factors-old'!$A$2:$D$9,2,FALSE)</f>
        <v>887.80254614220303</v>
      </c>
      <c r="L900" t="str">
        <f>VLOOKUP($J900,'Emission Factors-old'!$A$2:$D$9,3,FALSE)</f>
        <v>LB</v>
      </c>
      <c r="M900" t="str">
        <f>VLOOKUP($J900,'Emission Factors-old'!$A$2:$D$9,4,FALSE)</f>
        <v>EACH</v>
      </c>
      <c r="N900" s="28">
        <f t="shared" si="28"/>
        <v>0</v>
      </c>
      <c r="O900" t="str">
        <f t="shared" si="29"/>
        <v>LB</v>
      </c>
    </row>
    <row r="901" spans="1:15">
      <c r="A901" s="59" t="s">
        <v>3654</v>
      </c>
      <c r="B901" s="59" t="s">
        <v>1929</v>
      </c>
      <c r="C901" s="59" t="s">
        <v>1822</v>
      </c>
      <c r="D901" t="s">
        <v>2084</v>
      </c>
      <c r="E901" t="s">
        <v>2057</v>
      </c>
      <c r="F901" t="s">
        <v>3634</v>
      </c>
      <c r="G901" s="28">
        <f>IF(ISERROR(VLOOKUP($A901,'Adjusted County Employment'!$A$4:$X$3225,7,FALSE)),0,(VLOOKUP($A901,'Adjusted County Employment'!$A$4:$X$3225,7,FALSE)))</f>
        <v>0</v>
      </c>
      <c r="H901" s="4" t="s">
        <v>1677</v>
      </c>
      <c r="I901" s="45">
        <v>992</v>
      </c>
      <c r="J901" s="58" t="s">
        <v>1675</v>
      </c>
      <c r="K901">
        <f>VLOOKUP($J901,'Emission Factors-old'!$A$2:$D$9,2,FALSE)</f>
        <v>887.80254614220303</v>
      </c>
      <c r="L901" t="str">
        <f>VLOOKUP($J901,'Emission Factors-old'!$A$2:$D$9,3,FALSE)</f>
        <v>LB</v>
      </c>
      <c r="M901" t="str">
        <f>VLOOKUP($J901,'Emission Factors-old'!$A$2:$D$9,4,FALSE)</f>
        <v>EACH</v>
      </c>
      <c r="N901" s="28">
        <f t="shared" si="28"/>
        <v>0</v>
      </c>
      <c r="O901" t="str">
        <f t="shared" si="29"/>
        <v>LB</v>
      </c>
    </row>
    <row r="902" spans="1:15">
      <c r="A902" s="59" t="s">
        <v>3655</v>
      </c>
      <c r="B902" s="59" t="s">
        <v>1929</v>
      </c>
      <c r="C902" s="59" t="s">
        <v>1777</v>
      </c>
      <c r="D902" t="s">
        <v>3656</v>
      </c>
      <c r="E902" t="s">
        <v>2057</v>
      </c>
      <c r="F902" t="s">
        <v>3634</v>
      </c>
      <c r="G902" s="28">
        <f>IF(ISERROR(VLOOKUP($A902,'Adjusted County Employment'!$A$4:$X$3225,7,FALSE)),0,(VLOOKUP($A902,'Adjusted County Employment'!$A$4:$X$3225,7,FALSE)))</f>
        <v>0</v>
      </c>
      <c r="H902" s="4" t="s">
        <v>1677</v>
      </c>
      <c r="I902" s="45">
        <v>992</v>
      </c>
      <c r="J902" s="58" t="s">
        <v>1675</v>
      </c>
      <c r="K902">
        <f>VLOOKUP($J902,'Emission Factors-old'!$A$2:$D$9,2,FALSE)</f>
        <v>887.80254614220303</v>
      </c>
      <c r="L902" t="str">
        <f>VLOOKUP($J902,'Emission Factors-old'!$A$2:$D$9,3,FALSE)</f>
        <v>LB</v>
      </c>
      <c r="M902" t="str">
        <f>VLOOKUP($J902,'Emission Factors-old'!$A$2:$D$9,4,FALSE)</f>
        <v>EACH</v>
      </c>
      <c r="N902" s="28">
        <f t="shared" si="28"/>
        <v>0</v>
      </c>
      <c r="O902" t="str">
        <f t="shared" si="29"/>
        <v>LB</v>
      </c>
    </row>
    <row r="903" spans="1:15">
      <c r="A903" s="59" t="s">
        <v>3657</v>
      </c>
      <c r="B903" s="59" t="s">
        <v>1929</v>
      </c>
      <c r="C903" s="59" t="s">
        <v>1825</v>
      </c>
      <c r="D903" t="s">
        <v>3658</v>
      </c>
      <c r="E903" t="s">
        <v>2057</v>
      </c>
      <c r="F903" t="s">
        <v>3634</v>
      </c>
      <c r="G903" s="28">
        <f>IF(ISERROR(VLOOKUP($A903,'Adjusted County Employment'!$A$4:$X$3225,7,FALSE)),0,(VLOOKUP($A903,'Adjusted County Employment'!$A$4:$X$3225,7,FALSE)))</f>
        <v>0</v>
      </c>
      <c r="H903" s="4" t="s">
        <v>1677</v>
      </c>
      <c r="I903" s="45">
        <v>992</v>
      </c>
      <c r="J903" s="58" t="s">
        <v>1675</v>
      </c>
      <c r="K903">
        <f>VLOOKUP($J903,'Emission Factors-old'!$A$2:$D$9,2,FALSE)</f>
        <v>887.80254614220303</v>
      </c>
      <c r="L903" t="str">
        <f>VLOOKUP($J903,'Emission Factors-old'!$A$2:$D$9,3,FALSE)</f>
        <v>LB</v>
      </c>
      <c r="M903" t="str">
        <f>VLOOKUP($J903,'Emission Factors-old'!$A$2:$D$9,4,FALSE)</f>
        <v>EACH</v>
      </c>
      <c r="N903" s="28">
        <f t="shared" si="28"/>
        <v>0</v>
      </c>
      <c r="O903" t="str">
        <f t="shared" si="29"/>
        <v>LB</v>
      </c>
    </row>
    <row r="904" spans="1:15">
      <c r="A904" s="59" t="s">
        <v>3659</v>
      </c>
      <c r="B904" s="59" t="s">
        <v>1929</v>
      </c>
      <c r="C904" s="59" t="s">
        <v>1826</v>
      </c>
      <c r="D904" t="s">
        <v>3660</v>
      </c>
      <c r="E904" t="s">
        <v>2057</v>
      </c>
      <c r="F904" t="s">
        <v>3634</v>
      </c>
      <c r="G904" s="28">
        <f>IF(ISERROR(VLOOKUP($A904,'Adjusted County Employment'!$A$4:$X$3225,7,FALSE)),0,(VLOOKUP($A904,'Adjusted County Employment'!$A$4:$X$3225,7,FALSE)))</f>
        <v>0</v>
      </c>
      <c r="H904" s="4" t="s">
        <v>1677</v>
      </c>
      <c r="I904" s="45">
        <v>992</v>
      </c>
      <c r="J904" s="58" t="s">
        <v>1675</v>
      </c>
      <c r="K904">
        <f>VLOOKUP($J904,'Emission Factors-old'!$A$2:$D$9,2,FALSE)</f>
        <v>887.80254614220303</v>
      </c>
      <c r="L904" t="str">
        <f>VLOOKUP($J904,'Emission Factors-old'!$A$2:$D$9,3,FALSE)</f>
        <v>LB</v>
      </c>
      <c r="M904" t="str">
        <f>VLOOKUP($J904,'Emission Factors-old'!$A$2:$D$9,4,FALSE)</f>
        <v>EACH</v>
      </c>
      <c r="N904" s="28">
        <f t="shared" si="28"/>
        <v>0</v>
      </c>
      <c r="O904" t="str">
        <f t="shared" si="29"/>
        <v>LB</v>
      </c>
    </row>
    <row r="905" spans="1:15">
      <c r="A905" s="59" t="s">
        <v>3661</v>
      </c>
      <c r="B905" s="59" t="s">
        <v>1929</v>
      </c>
      <c r="C905" s="59" t="s">
        <v>1827</v>
      </c>
      <c r="D905" t="s">
        <v>3662</v>
      </c>
      <c r="E905" t="s">
        <v>2057</v>
      </c>
      <c r="F905" t="s">
        <v>3634</v>
      </c>
      <c r="G905" s="28">
        <f>IF(ISERROR(VLOOKUP($A905,'Adjusted County Employment'!$A$4:$X$3225,7,FALSE)),0,(VLOOKUP($A905,'Adjusted County Employment'!$A$4:$X$3225,7,FALSE)))</f>
        <v>0</v>
      </c>
      <c r="H905" s="4" t="s">
        <v>1677</v>
      </c>
      <c r="I905" s="45">
        <v>992</v>
      </c>
      <c r="J905" s="58" t="s">
        <v>1675</v>
      </c>
      <c r="K905">
        <f>VLOOKUP($J905,'Emission Factors-old'!$A$2:$D$9,2,FALSE)</f>
        <v>887.80254614220303</v>
      </c>
      <c r="L905" t="str">
        <f>VLOOKUP($J905,'Emission Factors-old'!$A$2:$D$9,3,FALSE)</f>
        <v>LB</v>
      </c>
      <c r="M905" t="str">
        <f>VLOOKUP($J905,'Emission Factors-old'!$A$2:$D$9,4,FALSE)</f>
        <v>EACH</v>
      </c>
      <c r="N905" s="28">
        <f t="shared" si="28"/>
        <v>0</v>
      </c>
      <c r="O905" t="str">
        <f t="shared" si="29"/>
        <v>LB</v>
      </c>
    </row>
    <row r="906" spans="1:15">
      <c r="A906" s="59" t="s">
        <v>3663</v>
      </c>
      <c r="B906" s="59" t="s">
        <v>1929</v>
      </c>
      <c r="C906" s="59" t="s">
        <v>1778</v>
      </c>
      <c r="D906" t="s">
        <v>2329</v>
      </c>
      <c r="E906" t="s">
        <v>2057</v>
      </c>
      <c r="F906" t="s">
        <v>3634</v>
      </c>
      <c r="G906" s="28">
        <f>IF(ISERROR(VLOOKUP($A906,'Adjusted County Employment'!$A$4:$X$3225,7,FALSE)),0,(VLOOKUP($A906,'Adjusted County Employment'!$A$4:$X$3225,7,FALSE)))</f>
        <v>21.333333333333336</v>
      </c>
      <c r="H906" s="4" t="s">
        <v>1677</v>
      </c>
      <c r="I906" s="45">
        <v>992</v>
      </c>
      <c r="J906" s="58" t="s">
        <v>1675</v>
      </c>
      <c r="K906">
        <f>VLOOKUP($J906,'Emission Factors-old'!$A$2:$D$9,2,FALSE)</f>
        <v>887.80254614220303</v>
      </c>
      <c r="L906" t="str">
        <f>VLOOKUP($J906,'Emission Factors-old'!$A$2:$D$9,3,FALSE)</f>
        <v>LB</v>
      </c>
      <c r="M906" t="str">
        <f>VLOOKUP($J906,'Emission Factors-old'!$A$2:$D$9,4,FALSE)</f>
        <v>EACH</v>
      </c>
      <c r="N906" s="28">
        <f t="shared" si="28"/>
        <v>18939.787651033668</v>
      </c>
      <c r="O906" t="str">
        <f t="shared" si="29"/>
        <v>LB</v>
      </c>
    </row>
    <row r="907" spans="1:15">
      <c r="A907" s="59" t="s">
        <v>3664</v>
      </c>
      <c r="B907" s="59" t="s">
        <v>1929</v>
      </c>
      <c r="C907" s="59" t="s">
        <v>1842</v>
      </c>
      <c r="D907" t="s">
        <v>2896</v>
      </c>
      <c r="E907" t="s">
        <v>2057</v>
      </c>
      <c r="F907" t="s">
        <v>3634</v>
      </c>
      <c r="G907" s="28">
        <f>IF(ISERROR(VLOOKUP($A907,'Adjusted County Employment'!$A$4:$X$3225,7,FALSE)),0,(VLOOKUP($A907,'Adjusted County Employment'!$A$4:$X$3225,7,FALSE)))</f>
        <v>0</v>
      </c>
      <c r="H907" s="4" t="s">
        <v>1677</v>
      </c>
      <c r="I907" s="45">
        <v>992</v>
      </c>
      <c r="J907" s="58" t="s">
        <v>1675</v>
      </c>
      <c r="K907">
        <f>VLOOKUP($J907,'Emission Factors-old'!$A$2:$D$9,2,FALSE)</f>
        <v>887.80254614220303</v>
      </c>
      <c r="L907" t="str">
        <f>VLOOKUP($J907,'Emission Factors-old'!$A$2:$D$9,3,FALSE)</f>
        <v>LB</v>
      </c>
      <c r="M907" t="str">
        <f>VLOOKUP($J907,'Emission Factors-old'!$A$2:$D$9,4,FALSE)</f>
        <v>EACH</v>
      </c>
      <c r="N907" s="28">
        <f t="shared" si="28"/>
        <v>0</v>
      </c>
      <c r="O907" t="str">
        <f t="shared" si="29"/>
        <v>LB</v>
      </c>
    </row>
    <row r="908" spans="1:15">
      <c r="A908" s="59" t="s">
        <v>3665</v>
      </c>
      <c r="B908" s="59" t="s">
        <v>1929</v>
      </c>
      <c r="C908" s="59" t="s">
        <v>1843</v>
      </c>
      <c r="D908" t="s">
        <v>3532</v>
      </c>
      <c r="E908" t="s">
        <v>2057</v>
      </c>
      <c r="F908" t="s">
        <v>3634</v>
      </c>
      <c r="G908" s="28">
        <f>IF(ISERROR(VLOOKUP($A908,'Adjusted County Employment'!$A$4:$X$3225,7,FALSE)),0,(VLOOKUP($A908,'Adjusted County Employment'!$A$4:$X$3225,7,FALSE)))</f>
        <v>0</v>
      </c>
      <c r="H908" s="4" t="s">
        <v>1677</v>
      </c>
      <c r="I908" s="45">
        <v>992</v>
      </c>
      <c r="J908" s="58" t="s">
        <v>1675</v>
      </c>
      <c r="K908">
        <f>VLOOKUP($J908,'Emission Factors-old'!$A$2:$D$9,2,FALSE)</f>
        <v>887.80254614220303</v>
      </c>
      <c r="L908" t="str">
        <f>VLOOKUP($J908,'Emission Factors-old'!$A$2:$D$9,3,FALSE)</f>
        <v>LB</v>
      </c>
      <c r="M908" t="str">
        <f>VLOOKUP($J908,'Emission Factors-old'!$A$2:$D$9,4,FALSE)</f>
        <v>EACH</v>
      </c>
      <c r="N908" s="28">
        <f t="shared" si="28"/>
        <v>0</v>
      </c>
      <c r="O908" t="str">
        <f t="shared" si="29"/>
        <v>LB</v>
      </c>
    </row>
    <row r="909" spans="1:15">
      <c r="A909" s="59" t="s">
        <v>3666</v>
      </c>
      <c r="B909" s="59" t="s">
        <v>1929</v>
      </c>
      <c r="C909" s="59" t="s">
        <v>1779</v>
      </c>
      <c r="D909" t="s">
        <v>3667</v>
      </c>
      <c r="E909" t="s">
        <v>2057</v>
      </c>
      <c r="F909" t="s">
        <v>3634</v>
      </c>
      <c r="G909" s="28">
        <f>IF(ISERROR(VLOOKUP($A909,'Adjusted County Employment'!$A$4:$X$3225,7,FALSE)),0,(VLOOKUP($A909,'Adjusted County Employment'!$A$4:$X$3225,7,FALSE)))</f>
        <v>0</v>
      </c>
      <c r="H909" s="4" t="s">
        <v>1677</v>
      </c>
      <c r="I909" s="45">
        <v>992</v>
      </c>
      <c r="J909" s="58" t="s">
        <v>1675</v>
      </c>
      <c r="K909">
        <f>VLOOKUP($J909,'Emission Factors-old'!$A$2:$D$9,2,FALSE)</f>
        <v>887.80254614220303</v>
      </c>
      <c r="L909" t="str">
        <f>VLOOKUP($J909,'Emission Factors-old'!$A$2:$D$9,3,FALSE)</f>
        <v>LB</v>
      </c>
      <c r="M909" t="str">
        <f>VLOOKUP($J909,'Emission Factors-old'!$A$2:$D$9,4,FALSE)</f>
        <v>EACH</v>
      </c>
      <c r="N909" s="28">
        <f t="shared" si="28"/>
        <v>0</v>
      </c>
      <c r="O909" t="str">
        <f t="shared" si="29"/>
        <v>LB</v>
      </c>
    </row>
    <row r="910" spans="1:15">
      <c r="A910" s="59" t="s">
        <v>3668</v>
      </c>
      <c r="B910" s="59" t="s">
        <v>1929</v>
      </c>
      <c r="C910" s="59" t="s">
        <v>1780</v>
      </c>
      <c r="D910" t="s">
        <v>2593</v>
      </c>
      <c r="E910" t="s">
        <v>2057</v>
      </c>
      <c r="F910" t="s">
        <v>3634</v>
      </c>
      <c r="G910" s="28">
        <f>IF(ISERROR(VLOOKUP($A910,'Adjusted County Employment'!$A$4:$X$3225,7,FALSE)),0,(VLOOKUP($A910,'Adjusted County Employment'!$A$4:$X$3225,7,FALSE)))</f>
        <v>0</v>
      </c>
      <c r="H910" s="4" t="s">
        <v>1677</v>
      </c>
      <c r="I910" s="45">
        <v>992</v>
      </c>
      <c r="J910" s="58" t="s">
        <v>1675</v>
      </c>
      <c r="K910">
        <f>VLOOKUP($J910,'Emission Factors-old'!$A$2:$D$9,2,FALSE)</f>
        <v>887.80254614220303</v>
      </c>
      <c r="L910" t="str">
        <f>VLOOKUP($J910,'Emission Factors-old'!$A$2:$D$9,3,FALSE)</f>
        <v>LB</v>
      </c>
      <c r="M910" t="str">
        <f>VLOOKUP($J910,'Emission Factors-old'!$A$2:$D$9,4,FALSE)</f>
        <v>EACH</v>
      </c>
      <c r="N910" s="28">
        <f t="shared" si="28"/>
        <v>0</v>
      </c>
      <c r="O910" t="str">
        <f t="shared" si="29"/>
        <v>LB</v>
      </c>
    </row>
    <row r="911" spans="1:15">
      <c r="A911" s="59" t="s">
        <v>3669</v>
      </c>
      <c r="B911" s="59" t="s">
        <v>1929</v>
      </c>
      <c r="C911" s="59" t="s">
        <v>1781</v>
      </c>
      <c r="D911" t="s">
        <v>3234</v>
      </c>
      <c r="E911" t="s">
        <v>2057</v>
      </c>
      <c r="F911" t="s">
        <v>3634</v>
      </c>
      <c r="G911" s="28">
        <f>IF(ISERROR(VLOOKUP($A911,'Adjusted County Employment'!$A$4:$X$3225,7,FALSE)),0,(VLOOKUP($A911,'Adjusted County Employment'!$A$4:$X$3225,7,FALSE)))</f>
        <v>0</v>
      </c>
      <c r="H911" s="4" t="s">
        <v>1677</v>
      </c>
      <c r="I911" s="45">
        <v>992</v>
      </c>
      <c r="J911" s="58" t="s">
        <v>1675</v>
      </c>
      <c r="K911">
        <f>VLOOKUP($J911,'Emission Factors-old'!$A$2:$D$9,2,FALSE)</f>
        <v>887.80254614220303</v>
      </c>
      <c r="L911" t="str">
        <f>VLOOKUP($J911,'Emission Factors-old'!$A$2:$D$9,3,FALSE)</f>
        <v>LB</v>
      </c>
      <c r="M911" t="str">
        <f>VLOOKUP($J911,'Emission Factors-old'!$A$2:$D$9,4,FALSE)</f>
        <v>EACH</v>
      </c>
      <c r="N911" s="28">
        <f t="shared" si="28"/>
        <v>0</v>
      </c>
      <c r="O911" t="str">
        <f t="shared" si="29"/>
        <v>LB</v>
      </c>
    </row>
    <row r="912" spans="1:15">
      <c r="A912" s="59" t="s">
        <v>3670</v>
      </c>
      <c r="B912" s="59" t="s">
        <v>1929</v>
      </c>
      <c r="C912" s="59" t="s">
        <v>1782</v>
      </c>
      <c r="D912" t="s">
        <v>3671</v>
      </c>
      <c r="E912" t="s">
        <v>2057</v>
      </c>
      <c r="F912" t="s">
        <v>3634</v>
      </c>
      <c r="G912" s="28">
        <f>IF(ISERROR(VLOOKUP($A912,'Adjusted County Employment'!$A$4:$X$3225,7,FALSE)),0,(VLOOKUP($A912,'Adjusted County Employment'!$A$4:$X$3225,7,FALSE)))</f>
        <v>0</v>
      </c>
      <c r="H912" s="4" t="s">
        <v>1677</v>
      </c>
      <c r="I912" s="45">
        <v>992</v>
      </c>
      <c r="J912" s="58" t="s">
        <v>1675</v>
      </c>
      <c r="K912">
        <f>VLOOKUP($J912,'Emission Factors-old'!$A$2:$D$9,2,FALSE)</f>
        <v>887.80254614220303</v>
      </c>
      <c r="L912" t="str">
        <f>VLOOKUP($J912,'Emission Factors-old'!$A$2:$D$9,3,FALSE)</f>
        <v>LB</v>
      </c>
      <c r="M912" t="str">
        <f>VLOOKUP($J912,'Emission Factors-old'!$A$2:$D$9,4,FALSE)</f>
        <v>EACH</v>
      </c>
      <c r="N912" s="28">
        <f t="shared" si="28"/>
        <v>0</v>
      </c>
      <c r="O912" t="str">
        <f t="shared" si="29"/>
        <v>LB</v>
      </c>
    </row>
    <row r="913" spans="1:15">
      <c r="A913" s="59" t="s">
        <v>3672</v>
      </c>
      <c r="B913" s="59" t="s">
        <v>1929</v>
      </c>
      <c r="C913" s="59" t="s">
        <v>1783</v>
      </c>
      <c r="D913" t="s">
        <v>3673</v>
      </c>
      <c r="E913" t="s">
        <v>2057</v>
      </c>
      <c r="F913" t="s">
        <v>3634</v>
      </c>
      <c r="G913" s="28">
        <f>IF(ISERROR(VLOOKUP($A913,'Adjusted County Employment'!$A$4:$X$3225,7,FALSE)),0,(VLOOKUP($A913,'Adjusted County Employment'!$A$4:$X$3225,7,FALSE)))</f>
        <v>2.5</v>
      </c>
      <c r="H913" s="4" t="s">
        <v>1677</v>
      </c>
      <c r="I913" s="45">
        <v>992</v>
      </c>
      <c r="J913" s="58" t="s">
        <v>1675</v>
      </c>
      <c r="K913">
        <f>VLOOKUP($J913,'Emission Factors-old'!$A$2:$D$9,2,FALSE)</f>
        <v>887.80254614220303</v>
      </c>
      <c r="L913" t="str">
        <f>VLOOKUP($J913,'Emission Factors-old'!$A$2:$D$9,3,FALSE)</f>
        <v>LB</v>
      </c>
      <c r="M913" t="str">
        <f>VLOOKUP($J913,'Emission Factors-old'!$A$2:$D$9,4,FALSE)</f>
        <v>EACH</v>
      </c>
      <c r="N913" s="28">
        <f t="shared" si="28"/>
        <v>2219.5063653555076</v>
      </c>
      <c r="O913" t="str">
        <f t="shared" si="29"/>
        <v>LB</v>
      </c>
    </row>
    <row r="914" spans="1:15">
      <c r="A914" s="59" t="s">
        <v>3674</v>
      </c>
      <c r="B914" s="59" t="s">
        <v>1929</v>
      </c>
      <c r="C914" s="59" t="s">
        <v>1844</v>
      </c>
      <c r="D914" t="s">
        <v>3675</v>
      </c>
      <c r="E914" t="s">
        <v>2057</v>
      </c>
      <c r="F914" t="s">
        <v>3634</v>
      </c>
      <c r="G914" s="28">
        <f>IF(ISERROR(VLOOKUP($A914,'Adjusted County Employment'!$A$4:$X$3225,7,FALSE)),0,(VLOOKUP($A914,'Adjusted County Employment'!$A$4:$X$3225,7,FALSE)))</f>
        <v>0</v>
      </c>
      <c r="H914" s="4" t="s">
        <v>1677</v>
      </c>
      <c r="I914" s="45">
        <v>992</v>
      </c>
      <c r="J914" s="58" t="s">
        <v>1675</v>
      </c>
      <c r="K914">
        <f>VLOOKUP($J914,'Emission Factors-old'!$A$2:$D$9,2,FALSE)</f>
        <v>887.80254614220303</v>
      </c>
      <c r="L914" t="str">
        <f>VLOOKUP($J914,'Emission Factors-old'!$A$2:$D$9,3,FALSE)</f>
        <v>LB</v>
      </c>
      <c r="M914" t="str">
        <f>VLOOKUP($J914,'Emission Factors-old'!$A$2:$D$9,4,FALSE)</f>
        <v>EACH</v>
      </c>
      <c r="N914" s="28">
        <f t="shared" si="28"/>
        <v>0</v>
      </c>
      <c r="O914" t="str">
        <f t="shared" si="29"/>
        <v>LB</v>
      </c>
    </row>
    <row r="915" spans="1:15">
      <c r="A915" s="59" t="s">
        <v>3676</v>
      </c>
      <c r="B915" s="59" t="s">
        <v>1929</v>
      </c>
      <c r="C915" s="59" t="s">
        <v>1784</v>
      </c>
      <c r="D915" t="s">
        <v>3677</v>
      </c>
      <c r="E915" t="s">
        <v>2057</v>
      </c>
      <c r="F915" t="s">
        <v>3634</v>
      </c>
      <c r="G915" s="28">
        <f>IF(ISERROR(VLOOKUP($A915,'Adjusted County Employment'!$A$4:$X$3225,7,FALSE)),0,(VLOOKUP($A915,'Adjusted County Employment'!$A$4:$X$3225,7,FALSE)))</f>
        <v>0</v>
      </c>
      <c r="H915" s="4" t="s">
        <v>1677</v>
      </c>
      <c r="I915" s="45">
        <v>992</v>
      </c>
      <c r="J915" s="58" t="s">
        <v>1675</v>
      </c>
      <c r="K915">
        <f>VLOOKUP($J915,'Emission Factors-old'!$A$2:$D$9,2,FALSE)</f>
        <v>887.80254614220303</v>
      </c>
      <c r="L915" t="str">
        <f>VLOOKUP($J915,'Emission Factors-old'!$A$2:$D$9,3,FALSE)</f>
        <v>LB</v>
      </c>
      <c r="M915" t="str">
        <f>VLOOKUP($J915,'Emission Factors-old'!$A$2:$D$9,4,FALSE)</f>
        <v>EACH</v>
      </c>
      <c r="N915" s="28">
        <f t="shared" si="28"/>
        <v>0</v>
      </c>
      <c r="O915" t="str">
        <f t="shared" si="29"/>
        <v>LB</v>
      </c>
    </row>
    <row r="916" spans="1:15">
      <c r="A916" s="59" t="s">
        <v>3678</v>
      </c>
      <c r="B916" s="59" t="s">
        <v>1929</v>
      </c>
      <c r="C916" s="59" t="s">
        <v>1828</v>
      </c>
      <c r="D916" t="s">
        <v>3238</v>
      </c>
      <c r="E916" t="s">
        <v>2057</v>
      </c>
      <c r="F916" t="s">
        <v>3634</v>
      </c>
      <c r="G916" s="28">
        <f>IF(ISERROR(VLOOKUP($A916,'Adjusted County Employment'!$A$4:$X$3225,7,FALSE)),0,(VLOOKUP($A916,'Adjusted County Employment'!$A$4:$X$3225,7,FALSE)))</f>
        <v>0</v>
      </c>
      <c r="H916" s="4" t="s">
        <v>1677</v>
      </c>
      <c r="I916" s="45">
        <v>992</v>
      </c>
      <c r="J916" s="58" t="s">
        <v>1675</v>
      </c>
      <c r="K916">
        <f>VLOOKUP($J916,'Emission Factors-old'!$A$2:$D$9,2,FALSE)</f>
        <v>887.80254614220303</v>
      </c>
      <c r="L916" t="str">
        <f>VLOOKUP($J916,'Emission Factors-old'!$A$2:$D$9,3,FALSE)</f>
        <v>LB</v>
      </c>
      <c r="M916" t="str">
        <f>VLOOKUP($J916,'Emission Factors-old'!$A$2:$D$9,4,FALSE)</f>
        <v>EACH</v>
      </c>
      <c r="N916" s="28">
        <f t="shared" si="28"/>
        <v>0</v>
      </c>
      <c r="O916" t="str">
        <f t="shared" si="29"/>
        <v>LB</v>
      </c>
    </row>
    <row r="917" spans="1:15">
      <c r="A917" s="59" t="s">
        <v>3679</v>
      </c>
      <c r="B917" s="59" t="s">
        <v>1929</v>
      </c>
      <c r="C917" s="59" t="s">
        <v>1845</v>
      </c>
      <c r="D917" t="s">
        <v>2116</v>
      </c>
      <c r="E917" t="s">
        <v>2057</v>
      </c>
      <c r="F917" t="s">
        <v>3634</v>
      </c>
      <c r="G917" s="28">
        <f>IF(ISERROR(VLOOKUP($A917,'Adjusted County Employment'!$A$4:$X$3225,7,FALSE)),0,(VLOOKUP($A917,'Adjusted County Employment'!$A$4:$X$3225,7,FALSE)))</f>
        <v>0</v>
      </c>
      <c r="H917" s="4" t="s">
        <v>1677</v>
      </c>
      <c r="I917" s="45">
        <v>992</v>
      </c>
      <c r="J917" s="58" t="s">
        <v>1675</v>
      </c>
      <c r="K917">
        <f>VLOOKUP($J917,'Emission Factors-old'!$A$2:$D$9,2,FALSE)</f>
        <v>887.80254614220303</v>
      </c>
      <c r="L917" t="str">
        <f>VLOOKUP($J917,'Emission Factors-old'!$A$2:$D$9,3,FALSE)</f>
        <v>LB</v>
      </c>
      <c r="M917" t="str">
        <f>VLOOKUP($J917,'Emission Factors-old'!$A$2:$D$9,4,FALSE)</f>
        <v>EACH</v>
      </c>
      <c r="N917" s="28">
        <f t="shared" si="28"/>
        <v>0</v>
      </c>
      <c r="O917" t="str">
        <f t="shared" si="29"/>
        <v>LB</v>
      </c>
    </row>
    <row r="918" spans="1:15">
      <c r="A918" s="59" t="s">
        <v>3680</v>
      </c>
      <c r="B918" s="59" t="s">
        <v>1929</v>
      </c>
      <c r="C918" s="59" t="s">
        <v>1785</v>
      </c>
      <c r="D918" t="s">
        <v>3681</v>
      </c>
      <c r="E918" t="s">
        <v>2057</v>
      </c>
      <c r="F918" t="s">
        <v>3634</v>
      </c>
      <c r="G918" s="28">
        <f>IF(ISERROR(VLOOKUP($A918,'Adjusted County Employment'!$A$4:$X$3225,7,FALSE)),0,(VLOOKUP($A918,'Adjusted County Employment'!$A$4:$X$3225,7,FALSE)))</f>
        <v>0</v>
      </c>
      <c r="H918" s="4" t="s">
        <v>1677</v>
      </c>
      <c r="I918" s="45">
        <v>992</v>
      </c>
      <c r="J918" s="58" t="s">
        <v>1675</v>
      </c>
      <c r="K918">
        <f>VLOOKUP($J918,'Emission Factors-old'!$A$2:$D$9,2,FALSE)</f>
        <v>887.80254614220303</v>
      </c>
      <c r="L918" t="str">
        <f>VLOOKUP($J918,'Emission Factors-old'!$A$2:$D$9,3,FALSE)</f>
        <v>LB</v>
      </c>
      <c r="M918" t="str">
        <f>VLOOKUP($J918,'Emission Factors-old'!$A$2:$D$9,4,FALSE)</f>
        <v>EACH</v>
      </c>
      <c r="N918" s="28">
        <f t="shared" si="28"/>
        <v>0</v>
      </c>
      <c r="O918" t="str">
        <f t="shared" si="29"/>
        <v>LB</v>
      </c>
    </row>
    <row r="919" spans="1:15">
      <c r="A919" s="59" t="s">
        <v>3682</v>
      </c>
      <c r="B919" s="59" t="s">
        <v>1929</v>
      </c>
      <c r="C919" s="59" t="s">
        <v>1786</v>
      </c>
      <c r="D919" t="s">
        <v>3683</v>
      </c>
      <c r="E919" t="s">
        <v>2057</v>
      </c>
      <c r="F919" t="s">
        <v>3634</v>
      </c>
      <c r="G919" s="28">
        <f>IF(ISERROR(VLOOKUP($A919,'Adjusted County Employment'!$A$4:$X$3225,7,FALSE)),0,(VLOOKUP($A919,'Adjusted County Employment'!$A$4:$X$3225,7,FALSE)))</f>
        <v>0</v>
      </c>
      <c r="H919" s="4" t="s">
        <v>1677</v>
      </c>
      <c r="I919" s="45">
        <v>992</v>
      </c>
      <c r="J919" s="58" t="s">
        <v>1675</v>
      </c>
      <c r="K919">
        <f>VLOOKUP($J919,'Emission Factors-old'!$A$2:$D$9,2,FALSE)</f>
        <v>887.80254614220303</v>
      </c>
      <c r="L919" t="str">
        <f>VLOOKUP($J919,'Emission Factors-old'!$A$2:$D$9,3,FALSE)</f>
        <v>LB</v>
      </c>
      <c r="M919" t="str">
        <f>VLOOKUP($J919,'Emission Factors-old'!$A$2:$D$9,4,FALSE)</f>
        <v>EACH</v>
      </c>
      <c r="N919" s="28">
        <f t="shared" si="28"/>
        <v>0</v>
      </c>
      <c r="O919" t="str">
        <f t="shared" si="29"/>
        <v>LB</v>
      </c>
    </row>
    <row r="920" spans="1:15">
      <c r="A920" s="59" t="s">
        <v>3684</v>
      </c>
      <c r="B920" s="59" t="s">
        <v>1929</v>
      </c>
      <c r="C920" s="59" t="s">
        <v>1847</v>
      </c>
      <c r="D920" t="s">
        <v>2276</v>
      </c>
      <c r="E920" t="s">
        <v>2057</v>
      </c>
      <c r="F920" t="s">
        <v>3634</v>
      </c>
      <c r="G920" s="28">
        <f>IF(ISERROR(VLOOKUP($A920,'Adjusted County Employment'!$A$4:$X$3225,7,FALSE)),0,(VLOOKUP($A920,'Adjusted County Employment'!$A$4:$X$3225,7,FALSE)))</f>
        <v>0</v>
      </c>
      <c r="H920" s="4" t="s">
        <v>1677</v>
      </c>
      <c r="I920" s="45">
        <v>992</v>
      </c>
      <c r="J920" s="58" t="s">
        <v>1675</v>
      </c>
      <c r="K920">
        <f>VLOOKUP($J920,'Emission Factors-old'!$A$2:$D$9,2,FALSE)</f>
        <v>887.80254614220303</v>
      </c>
      <c r="L920" t="str">
        <f>VLOOKUP($J920,'Emission Factors-old'!$A$2:$D$9,3,FALSE)</f>
        <v>LB</v>
      </c>
      <c r="M920" t="str">
        <f>VLOOKUP($J920,'Emission Factors-old'!$A$2:$D$9,4,FALSE)</f>
        <v>EACH</v>
      </c>
      <c r="N920" s="28">
        <f t="shared" si="28"/>
        <v>0</v>
      </c>
      <c r="O920" t="str">
        <f t="shared" si="29"/>
        <v>LB</v>
      </c>
    </row>
    <row r="921" spans="1:15">
      <c r="A921" s="59" t="s">
        <v>3685</v>
      </c>
      <c r="B921" s="59" t="s">
        <v>1929</v>
      </c>
      <c r="C921" s="59" t="s">
        <v>1848</v>
      </c>
      <c r="D921" t="s">
        <v>2347</v>
      </c>
      <c r="E921" t="s">
        <v>2057</v>
      </c>
      <c r="F921" t="s">
        <v>3634</v>
      </c>
      <c r="G921" s="28">
        <f>IF(ISERROR(VLOOKUP($A921,'Adjusted County Employment'!$A$4:$X$3225,7,FALSE)),0,(VLOOKUP($A921,'Adjusted County Employment'!$A$4:$X$3225,7,FALSE)))</f>
        <v>0</v>
      </c>
      <c r="H921" s="4" t="s">
        <v>1677</v>
      </c>
      <c r="I921" s="45">
        <v>992</v>
      </c>
      <c r="J921" s="58" t="s">
        <v>1675</v>
      </c>
      <c r="K921">
        <f>VLOOKUP($J921,'Emission Factors-old'!$A$2:$D$9,2,FALSE)</f>
        <v>887.80254614220303</v>
      </c>
      <c r="L921" t="str">
        <f>VLOOKUP($J921,'Emission Factors-old'!$A$2:$D$9,3,FALSE)</f>
        <v>LB</v>
      </c>
      <c r="M921" t="str">
        <f>VLOOKUP($J921,'Emission Factors-old'!$A$2:$D$9,4,FALSE)</f>
        <v>EACH</v>
      </c>
      <c r="N921" s="28">
        <f t="shared" si="28"/>
        <v>0</v>
      </c>
      <c r="O921" t="str">
        <f t="shared" si="29"/>
        <v>LB</v>
      </c>
    </row>
    <row r="922" spans="1:15">
      <c r="A922" s="59" t="s">
        <v>3686</v>
      </c>
      <c r="B922" s="59" t="s">
        <v>1929</v>
      </c>
      <c r="C922" s="59" t="s">
        <v>1787</v>
      </c>
      <c r="D922" t="s">
        <v>3687</v>
      </c>
      <c r="E922" t="s">
        <v>2057</v>
      </c>
      <c r="F922" t="s">
        <v>3634</v>
      </c>
      <c r="G922" s="28">
        <f>IF(ISERROR(VLOOKUP($A922,'Adjusted County Employment'!$A$4:$X$3225,7,FALSE)),0,(VLOOKUP($A922,'Adjusted County Employment'!$A$4:$X$3225,7,FALSE)))</f>
        <v>0</v>
      </c>
      <c r="H922" s="4" t="s">
        <v>1677</v>
      </c>
      <c r="I922" s="45">
        <v>992</v>
      </c>
      <c r="J922" s="58" t="s">
        <v>1675</v>
      </c>
      <c r="K922">
        <f>VLOOKUP($J922,'Emission Factors-old'!$A$2:$D$9,2,FALSE)</f>
        <v>887.80254614220303</v>
      </c>
      <c r="L922" t="str">
        <f>VLOOKUP($J922,'Emission Factors-old'!$A$2:$D$9,3,FALSE)</f>
        <v>LB</v>
      </c>
      <c r="M922" t="str">
        <f>VLOOKUP($J922,'Emission Factors-old'!$A$2:$D$9,4,FALSE)</f>
        <v>EACH</v>
      </c>
      <c r="N922" s="28">
        <f t="shared" si="28"/>
        <v>0</v>
      </c>
      <c r="O922" t="str">
        <f t="shared" si="29"/>
        <v>LB</v>
      </c>
    </row>
    <row r="923" spans="1:15">
      <c r="A923" s="59" t="s">
        <v>3688</v>
      </c>
      <c r="B923" s="59" t="s">
        <v>1929</v>
      </c>
      <c r="C923" s="59" t="s">
        <v>1849</v>
      </c>
      <c r="D923" t="s">
        <v>3689</v>
      </c>
      <c r="E923" t="s">
        <v>2057</v>
      </c>
      <c r="F923" t="s">
        <v>3634</v>
      </c>
      <c r="G923" s="28">
        <f>IF(ISERROR(VLOOKUP($A923,'Adjusted County Employment'!$A$4:$X$3225,7,FALSE)),0,(VLOOKUP($A923,'Adjusted County Employment'!$A$4:$X$3225,7,FALSE)))</f>
        <v>0</v>
      </c>
      <c r="H923" s="4" t="s">
        <v>1677</v>
      </c>
      <c r="I923" s="45">
        <v>992</v>
      </c>
      <c r="J923" s="58" t="s">
        <v>1675</v>
      </c>
      <c r="K923">
        <f>VLOOKUP($J923,'Emission Factors-old'!$A$2:$D$9,2,FALSE)</f>
        <v>887.80254614220303</v>
      </c>
      <c r="L923" t="str">
        <f>VLOOKUP($J923,'Emission Factors-old'!$A$2:$D$9,3,FALSE)</f>
        <v>LB</v>
      </c>
      <c r="M923" t="str">
        <f>VLOOKUP($J923,'Emission Factors-old'!$A$2:$D$9,4,FALSE)</f>
        <v>EACH</v>
      </c>
      <c r="N923" s="28">
        <f t="shared" si="28"/>
        <v>0</v>
      </c>
      <c r="O923" t="str">
        <f t="shared" si="29"/>
        <v>LB</v>
      </c>
    </row>
    <row r="924" spans="1:15">
      <c r="A924" s="59" t="s">
        <v>3690</v>
      </c>
      <c r="B924" s="59" t="s">
        <v>1929</v>
      </c>
      <c r="C924" s="59" t="s">
        <v>1789</v>
      </c>
      <c r="D924" t="s">
        <v>3691</v>
      </c>
      <c r="E924" t="s">
        <v>2057</v>
      </c>
      <c r="F924" t="s">
        <v>3634</v>
      </c>
      <c r="G924" s="28">
        <f>IF(ISERROR(VLOOKUP($A924,'Adjusted County Employment'!$A$4:$X$3225,7,FALSE)),0,(VLOOKUP($A924,'Adjusted County Employment'!$A$4:$X$3225,7,FALSE)))</f>
        <v>0</v>
      </c>
      <c r="H924" s="4" t="s">
        <v>1677</v>
      </c>
      <c r="I924" s="45">
        <v>992</v>
      </c>
      <c r="J924" s="58" t="s">
        <v>1675</v>
      </c>
      <c r="K924">
        <f>VLOOKUP($J924,'Emission Factors-old'!$A$2:$D$9,2,FALSE)</f>
        <v>887.80254614220303</v>
      </c>
      <c r="L924" t="str">
        <f>VLOOKUP($J924,'Emission Factors-old'!$A$2:$D$9,3,FALSE)</f>
        <v>LB</v>
      </c>
      <c r="M924" t="str">
        <f>VLOOKUP($J924,'Emission Factors-old'!$A$2:$D$9,4,FALSE)</f>
        <v>EACH</v>
      </c>
      <c r="N924" s="28">
        <f t="shared" si="28"/>
        <v>0</v>
      </c>
      <c r="O924" t="str">
        <f t="shared" si="29"/>
        <v>LB</v>
      </c>
    </row>
    <row r="925" spans="1:15">
      <c r="A925" s="59" t="s">
        <v>3692</v>
      </c>
      <c r="B925" s="59" t="s">
        <v>1929</v>
      </c>
      <c r="C925" s="59" t="s">
        <v>1850</v>
      </c>
      <c r="D925" t="s">
        <v>2745</v>
      </c>
      <c r="E925" t="s">
        <v>2057</v>
      </c>
      <c r="F925" t="s">
        <v>3634</v>
      </c>
      <c r="G925" s="28">
        <f>IF(ISERROR(VLOOKUP($A925,'Adjusted County Employment'!$A$4:$X$3225,7,FALSE)),0,(VLOOKUP($A925,'Adjusted County Employment'!$A$4:$X$3225,7,FALSE)))</f>
        <v>0</v>
      </c>
      <c r="H925" s="4" t="s">
        <v>1677</v>
      </c>
      <c r="I925" s="45">
        <v>992</v>
      </c>
      <c r="J925" s="58" t="s">
        <v>1675</v>
      </c>
      <c r="K925">
        <f>VLOOKUP($J925,'Emission Factors-old'!$A$2:$D$9,2,FALSE)</f>
        <v>887.80254614220303</v>
      </c>
      <c r="L925" t="str">
        <f>VLOOKUP($J925,'Emission Factors-old'!$A$2:$D$9,3,FALSE)</f>
        <v>LB</v>
      </c>
      <c r="M925" t="str">
        <f>VLOOKUP($J925,'Emission Factors-old'!$A$2:$D$9,4,FALSE)</f>
        <v>EACH</v>
      </c>
      <c r="N925" s="28">
        <f t="shared" si="28"/>
        <v>0</v>
      </c>
      <c r="O925" t="str">
        <f t="shared" si="29"/>
        <v>LB</v>
      </c>
    </row>
    <row r="926" spans="1:15">
      <c r="A926" s="59" t="s">
        <v>3693</v>
      </c>
      <c r="B926" s="59" t="s">
        <v>1929</v>
      </c>
      <c r="C926" s="59" t="s">
        <v>1790</v>
      </c>
      <c r="D926" t="s">
        <v>3694</v>
      </c>
      <c r="E926" t="s">
        <v>2057</v>
      </c>
      <c r="F926" t="s">
        <v>3634</v>
      </c>
      <c r="G926" s="28">
        <f>IF(ISERROR(VLOOKUP($A926,'Adjusted County Employment'!$A$4:$X$3225,7,FALSE)),0,(VLOOKUP($A926,'Adjusted County Employment'!$A$4:$X$3225,7,FALSE)))</f>
        <v>0</v>
      </c>
      <c r="H926" s="4" t="s">
        <v>1677</v>
      </c>
      <c r="I926" s="45">
        <v>992</v>
      </c>
      <c r="J926" s="58" t="s">
        <v>1675</v>
      </c>
      <c r="K926">
        <f>VLOOKUP($J926,'Emission Factors-old'!$A$2:$D$9,2,FALSE)</f>
        <v>887.80254614220303</v>
      </c>
      <c r="L926" t="str">
        <f>VLOOKUP($J926,'Emission Factors-old'!$A$2:$D$9,3,FALSE)</f>
        <v>LB</v>
      </c>
      <c r="M926" t="str">
        <f>VLOOKUP($J926,'Emission Factors-old'!$A$2:$D$9,4,FALSE)</f>
        <v>EACH</v>
      </c>
      <c r="N926" s="28">
        <f t="shared" si="28"/>
        <v>0</v>
      </c>
      <c r="O926" t="str">
        <f t="shared" si="29"/>
        <v>LB</v>
      </c>
    </row>
    <row r="927" spans="1:15">
      <c r="A927" s="59" t="s">
        <v>3695</v>
      </c>
      <c r="B927" s="59" t="s">
        <v>1929</v>
      </c>
      <c r="C927" s="59" t="s">
        <v>1791</v>
      </c>
      <c r="D927" t="s">
        <v>3696</v>
      </c>
      <c r="E927" t="s">
        <v>2057</v>
      </c>
      <c r="F927" t="s">
        <v>3634</v>
      </c>
      <c r="G927" s="28">
        <f>IF(ISERROR(VLOOKUP($A927,'Adjusted County Employment'!$A$4:$X$3225,7,FALSE)),0,(VLOOKUP($A927,'Adjusted County Employment'!$A$4:$X$3225,7,FALSE)))</f>
        <v>3.5555555555555558</v>
      </c>
      <c r="H927" s="4" t="s">
        <v>1677</v>
      </c>
      <c r="I927" s="45">
        <v>992</v>
      </c>
      <c r="J927" s="58" t="s">
        <v>1675</v>
      </c>
      <c r="K927">
        <f>VLOOKUP($J927,'Emission Factors-old'!$A$2:$D$9,2,FALSE)</f>
        <v>887.80254614220303</v>
      </c>
      <c r="L927" t="str">
        <f>VLOOKUP($J927,'Emission Factors-old'!$A$2:$D$9,3,FALSE)</f>
        <v>LB</v>
      </c>
      <c r="M927" t="str">
        <f>VLOOKUP($J927,'Emission Factors-old'!$A$2:$D$9,4,FALSE)</f>
        <v>EACH</v>
      </c>
      <c r="N927" s="28">
        <f t="shared" si="28"/>
        <v>3156.6312751722776</v>
      </c>
      <c r="O927" t="str">
        <f t="shared" si="29"/>
        <v>LB</v>
      </c>
    </row>
    <row r="928" spans="1:15">
      <c r="A928" s="59" t="s">
        <v>3697</v>
      </c>
      <c r="B928" s="59" t="s">
        <v>1929</v>
      </c>
      <c r="C928" s="59" t="s">
        <v>1829</v>
      </c>
      <c r="D928" t="s">
        <v>3698</v>
      </c>
      <c r="E928" t="s">
        <v>2057</v>
      </c>
      <c r="F928" t="s">
        <v>3634</v>
      </c>
      <c r="G928" s="28">
        <f>IF(ISERROR(VLOOKUP($A928,'Adjusted County Employment'!$A$4:$X$3225,7,FALSE)),0,(VLOOKUP($A928,'Adjusted County Employment'!$A$4:$X$3225,7,FALSE)))</f>
        <v>0</v>
      </c>
      <c r="H928" s="4" t="s">
        <v>1677</v>
      </c>
      <c r="I928" s="45">
        <v>992</v>
      </c>
      <c r="J928" s="58" t="s">
        <v>1675</v>
      </c>
      <c r="K928">
        <f>VLOOKUP($J928,'Emission Factors-old'!$A$2:$D$9,2,FALSE)</f>
        <v>887.80254614220303</v>
      </c>
      <c r="L928" t="str">
        <f>VLOOKUP($J928,'Emission Factors-old'!$A$2:$D$9,3,FALSE)</f>
        <v>LB</v>
      </c>
      <c r="M928" t="str">
        <f>VLOOKUP($J928,'Emission Factors-old'!$A$2:$D$9,4,FALSE)</f>
        <v>EACH</v>
      </c>
      <c r="N928" s="28">
        <f t="shared" si="28"/>
        <v>0</v>
      </c>
      <c r="O928" t="str">
        <f t="shared" si="29"/>
        <v>LB</v>
      </c>
    </row>
    <row r="929" spans="1:15">
      <c r="A929" s="59" t="s">
        <v>3699</v>
      </c>
      <c r="B929" s="59" t="s">
        <v>1929</v>
      </c>
      <c r="C929" s="59" t="s">
        <v>1792</v>
      </c>
      <c r="D929" t="s">
        <v>3700</v>
      </c>
      <c r="E929" t="s">
        <v>2057</v>
      </c>
      <c r="F929" t="s">
        <v>3634</v>
      </c>
      <c r="G929" s="28">
        <f>IF(ISERROR(VLOOKUP($A929,'Adjusted County Employment'!$A$4:$X$3225,7,FALSE)),0,(VLOOKUP($A929,'Adjusted County Employment'!$A$4:$X$3225,7,FALSE)))</f>
        <v>0</v>
      </c>
      <c r="H929" s="4" t="s">
        <v>1677</v>
      </c>
      <c r="I929" s="45">
        <v>992</v>
      </c>
      <c r="J929" s="58" t="s">
        <v>1675</v>
      </c>
      <c r="K929">
        <f>VLOOKUP($J929,'Emission Factors-old'!$A$2:$D$9,2,FALSE)</f>
        <v>887.80254614220303</v>
      </c>
      <c r="L929" t="str">
        <f>VLOOKUP($J929,'Emission Factors-old'!$A$2:$D$9,3,FALSE)</f>
        <v>LB</v>
      </c>
      <c r="M929" t="str">
        <f>VLOOKUP($J929,'Emission Factors-old'!$A$2:$D$9,4,FALSE)</f>
        <v>EACH</v>
      </c>
      <c r="N929" s="28">
        <f t="shared" si="28"/>
        <v>0</v>
      </c>
      <c r="O929" t="str">
        <f t="shared" si="29"/>
        <v>LB</v>
      </c>
    </row>
    <row r="930" spans="1:15">
      <c r="A930" s="59" t="s">
        <v>3701</v>
      </c>
      <c r="B930" s="59" t="s">
        <v>1929</v>
      </c>
      <c r="C930" s="59" t="s">
        <v>1851</v>
      </c>
      <c r="D930" t="s">
        <v>2128</v>
      </c>
      <c r="E930" t="s">
        <v>2057</v>
      </c>
      <c r="F930" t="s">
        <v>3634</v>
      </c>
      <c r="G930" s="28">
        <f>IF(ISERROR(VLOOKUP($A930,'Adjusted County Employment'!$A$4:$X$3225,7,FALSE)),0,(VLOOKUP($A930,'Adjusted County Employment'!$A$4:$X$3225,7,FALSE)))</f>
        <v>0</v>
      </c>
      <c r="H930" s="4" t="s">
        <v>1677</v>
      </c>
      <c r="I930" s="45">
        <v>992</v>
      </c>
      <c r="J930" s="58" t="s">
        <v>1675</v>
      </c>
      <c r="K930">
        <f>VLOOKUP($J930,'Emission Factors-old'!$A$2:$D$9,2,FALSE)</f>
        <v>887.80254614220303</v>
      </c>
      <c r="L930" t="str">
        <f>VLOOKUP($J930,'Emission Factors-old'!$A$2:$D$9,3,FALSE)</f>
        <v>LB</v>
      </c>
      <c r="M930" t="str">
        <f>VLOOKUP($J930,'Emission Factors-old'!$A$2:$D$9,4,FALSE)</f>
        <v>EACH</v>
      </c>
      <c r="N930" s="28">
        <f t="shared" si="28"/>
        <v>0</v>
      </c>
      <c r="O930" t="str">
        <f t="shared" si="29"/>
        <v>LB</v>
      </c>
    </row>
    <row r="931" spans="1:15">
      <c r="A931" s="59" t="s">
        <v>3702</v>
      </c>
      <c r="B931" s="59" t="s">
        <v>1929</v>
      </c>
      <c r="C931" s="59" t="s">
        <v>1852</v>
      </c>
      <c r="D931" t="s">
        <v>2130</v>
      </c>
      <c r="E931" t="s">
        <v>2057</v>
      </c>
      <c r="F931" t="s">
        <v>3634</v>
      </c>
      <c r="G931" s="28">
        <f>IF(ISERROR(VLOOKUP($A931,'Adjusted County Employment'!$A$4:$X$3225,7,FALSE)),0,(VLOOKUP($A931,'Adjusted County Employment'!$A$4:$X$3225,7,FALSE)))</f>
        <v>0</v>
      </c>
      <c r="H931" s="4" t="s">
        <v>1677</v>
      </c>
      <c r="I931" s="45">
        <v>992</v>
      </c>
      <c r="J931" s="58" t="s">
        <v>1675</v>
      </c>
      <c r="K931">
        <f>VLOOKUP($J931,'Emission Factors-old'!$A$2:$D$9,2,FALSE)</f>
        <v>887.80254614220303</v>
      </c>
      <c r="L931" t="str">
        <f>VLOOKUP($J931,'Emission Factors-old'!$A$2:$D$9,3,FALSE)</f>
        <v>LB</v>
      </c>
      <c r="M931" t="str">
        <f>VLOOKUP($J931,'Emission Factors-old'!$A$2:$D$9,4,FALSE)</f>
        <v>EACH</v>
      </c>
      <c r="N931" s="28">
        <f t="shared" si="28"/>
        <v>0</v>
      </c>
      <c r="O931" t="str">
        <f t="shared" si="29"/>
        <v>LB</v>
      </c>
    </row>
    <row r="932" spans="1:15">
      <c r="A932" s="59" t="s">
        <v>3703</v>
      </c>
      <c r="B932" s="59" t="s">
        <v>1929</v>
      </c>
      <c r="C932" s="59" t="s">
        <v>1793</v>
      </c>
      <c r="D932" t="s">
        <v>3704</v>
      </c>
      <c r="E932" t="s">
        <v>2057</v>
      </c>
      <c r="F932" t="s">
        <v>3634</v>
      </c>
      <c r="G932" s="28">
        <f>IF(ISERROR(VLOOKUP($A932,'Adjusted County Employment'!$A$4:$X$3225,7,FALSE)),0,(VLOOKUP($A932,'Adjusted County Employment'!$A$4:$X$3225,7,FALSE)))</f>
        <v>0</v>
      </c>
      <c r="H932" s="4" t="s">
        <v>1677</v>
      </c>
      <c r="I932" s="45">
        <v>992</v>
      </c>
      <c r="J932" s="58" t="s">
        <v>1675</v>
      </c>
      <c r="K932">
        <f>VLOOKUP($J932,'Emission Factors-old'!$A$2:$D$9,2,FALSE)</f>
        <v>887.80254614220303</v>
      </c>
      <c r="L932" t="str">
        <f>VLOOKUP($J932,'Emission Factors-old'!$A$2:$D$9,3,FALSE)</f>
        <v>LB</v>
      </c>
      <c r="M932" t="str">
        <f>VLOOKUP($J932,'Emission Factors-old'!$A$2:$D$9,4,FALSE)</f>
        <v>EACH</v>
      </c>
      <c r="N932" s="28">
        <f t="shared" si="28"/>
        <v>0</v>
      </c>
      <c r="O932" t="str">
        <f t="shared" si="29"/>
        <v>LB</v>
      </c>
    </row>
    <row r="933" spans="1:15">
      <c r="A933" s="59" t="s">
        <v>3705</v>
      </c>
      <c r="B933" s="59" t="s">
        <v>1929</v>
      </c>
      <c r="C933" s="59" t="s">
        <v>1830</v>
      </c>
      <c r="D933" t="s">
        <v>2362</v>
      </c>
      <c r="E933" t="s">
        <v>2057</v>
      </c>
      <c r="F933" t="s">
        <v>3634</v>
      </c>
      <c r="G933" s="28">
        <f>IF(ISERROR(VLOOKUP($A933,'Adjusted County Employment'!$A$4:$X$3225,7,FALSE)),0,(VLOOKUP($A933,'Adjusted County Employment'!$A$4:$X$3225,7,FALSE)))</f>
        <v>15</v>
      </c>
      <c r="H933" s="4" t="s">
        <v>1677</v>
      </c>
      <c r="I933" s="45">
        <v>992</v>
      </c>
      <c r="J933" s="58" t="s">
        <v>1675</v>
      </c>
      <c r="K933">
        <f>VLOOKUP($J933,'Emission Factors-old'!$A$2:$D$9,2,FALSE)</f>
        <v>887.80254614220303</v>
      </c>
      <c r="L933" t="str">
        <f>VLOOKUP($J933,'Emission Factors-old'!$A$2:$D$9,3,FALSE)</f>
        <v>LB</v>
      </c>
      <c r="M933" t="str">
        <f>VLOOKUP($J933,'Emission Factors-old'!$A$2:$D$9,4,FALSE)</f>
        <v>EACH</v>
      </c>
      <c r="N933" s="28">
        <f t="shared" si="28"/>
        <v>13317.038192133045</v>
      </c>
      <c r="O933" t="str">
        <f t="shared" si="29"/>
        <v>LB</v>
      </c>
    </row>
    <row r="934" spans="1:15">
      <c r="A934" s="59" t="s">
        <v>3706</v>
      </c>
      <c r="B934" s="59" t="s">
        <v>1929</v>
      </c>
      <c r="C934" s="59" t="s">
        <v>1831</v>
      </c>
      <c r="D934" t="s">
        <v>3707</v>
      </c>
      <c r="E934" t="s">
        <v>2057</v>
      </c>
      <c r="F934" t="s">
        <v>3634</v>
      </c>
      <c r="G934" s="28">
        <f>IF(ISERROR(VLOOKUP($A934,'Adjusted County Employment'!$A$4:$X$3225,7,FALSE)),0,(VLOOKUP($A934,'Adjusted County Employment'!$A$4:$X$3225,7,FALSE)))</f>
        <v>0</v>
      </c>
      <c r="H934" s="4" t="s">
        <v>1677</v>
      </c>
      <c r="I934" s="45">
        <v>992</v>
      </c>
      <c r="J934" s="58" t="s">
        <v>1675</v>
      </c>
      <c r="K934">
        <f>VLOOKUP($J934,'Emission Factors-old'!$A$2:$D$9,2,FALSE)</f>
        <v>887.80254614220303</v>
      </c>
      <c r="L934" t="str">
        <f>VLOOKUP($J934,'Emission Factors-old'!$A$2:$D$9,3,FALSE)</f>
        <v>LB</v>
      </c>
      <c r="M934" t="str">
        <f>VLOOKUP($J934,'Emission Factors-old'!$A$2:$D$9,4,FALSE)</f>
        <v>EACH</v>
      </c>
      <c r="N934" s="28">
        <f t="shared" si="28"/>
        <v>0</v>
      </c>
      <c r="O934" t="str">
        <f t="shared" si="29"/>
        <v>LB</v>
      </c>
    </row>
    <row r="935" spans="1:15">
      <c r="A935" s="59" t="s">
        <v>3708</v>
      </c>
      <c r="B935" s="59" t="s">
        <v>1929</v>
      </c>
      <c r="C935" s="59" t="s">
        <v>1794</v>
      </c>
      <c r="D935" t="s">
        <v>3709</v>
      </c>
      <c r="E935" t="s">
        <v>2057</v>
      </c>
      <c r="F935" t="s">
        <v>3634</v>
      </c>
      <c r="G935" s="28">
        <f>IF(ISERROR(VLOOKUP($A935,'Adjusted County Employment'!$A$4:$X$3225,7,FALSE)),0,(VLOOKUP($A935,'Adjusted County Employment'!$A$4:$X$3225,7,FALSE)))</f>
        <v>0</v>
      </c>
      <c r="H935" s="4" t="s">
        <v>1677</v>
      </c>
      <c r="I935" s="45">
        <v>992</v>
      </c>
      <c r="J935" s="58" t="s">
        <v>1675</v>
      </c>
      <c r="K935">
        <f>VLOOKUP($J935,'Emission Factors-old'!$A$2:$D$9,2,FALSE)</f>
        <v>887.80254614220303</v>
      </c>
      <c r="L935" t="str">
        <f>VLOOKUP($J935,'Emission Factors-old'!$A$2:$D$9,3,FALSE)</f>
        <v>LB</v>
      </c>
      <c r="M935" t="str">
        <f>VLOOKUP($J935,'Emission Factors-old'!$A$2:$D$9,4,FALSE)</f>
        <v>EACH</v>
      </c>
      <c r="N935" s="28">
        <f t="shared" si="28"/>
        <v>0</v>
      </c>
      <c r="O935" t="str">
        <f t="shared" si="29"/>
        <v>LB</v>
      </c>
    </row>
    <row r="936" spans="1:15">
      <c r="A936" s="59" t="s">
        <v>3710</v>
      </c>
      <c r="B936" s="59" t="s">
        <v>1929</v>
      </c>
      <c r="C936" s="59" t="s">
        <v>1795</v>
      </c>
      <c r="D936" t="s">
        <v>2617</v>
      </c>
      <c r="E936" t="s">
        <v>2057</v>
      </c>
      <c r="F936" t="s">
        <v>3634</v>
      </c>
      <c r="G936" s="28">
        <f>IF(ISERROR(VLOOKUP($A936,'Adjusted County Employment'!$A$4:$X$3225,7,FALSE)),0,(VLOOKUP($A936,'Adjusted County Employment'!$A$4:$X$3225,7,FALSE)))</f>
        <v>0</v>
      </c>
      <c r="H936" s="4" t="s">
        <v>1677</v>
      </c>
      <c r="I936" s="45">
        <v>992</v>
      </c>
      <c r="J936" s="58" t="s">
        <v>1675</v>
      </c>
      <c r="K936">
        <f>VLOOKUP($J936,'Emission Factors-old'!$A$2:$D$9,2,FALSE)</f>
        <v>887.80254614220303</v>
      </c>
      <c r="L936" t="str">
        <f>VLOOKUP($J936,'Emission Factors-old'!$A$2:$D$9,3,FALSE)</f>
        <v>LB</v>
      </c>
      <c r="M936" t="str">
        <f>VLOOKUP($J936,'Emission Factors-old'!$A$2:$D$9,4,FALSE)</f>
        <v>EACH</v>
      </c>
      <c r="N936" s="28">
        <f t="shared" si="28"/>
        <v>0</v>
      </c>
      <c r="O936" t="str">
        <f t="shared" si="29"/>
        <v>LB</v>
      </c>
    </row>
    <row r="937" spans="1:15">
      <c r="A937" s="59" t="s">
        <v>3711</v>
      </c>
      <c r="B937" s="59" t="s">
        <v>1929</v>
      </c>
      <c r="C937" s="59" t="s">
        <v>1796</v>
      </c>
      <c r="D937" t="s">
        <v>3712</v>
      </c>
      <c r="E937" t="s">
        <v>2057</v>
      </c>
      <c r="F937" t="s">
        <v>3634</v>
      </c>
      <c r="G937" s="28">
        <f>IF(ISERROR(VLOOKUP($A937,'Adjusted County Employment'!$A$4:$X$3225,7,FALSE)),0,(VLOOKUP($A937,'Adjusted County Employment'!$A$4:$X$3225,7,FALSE)))</f>
        <v>0</v>
      </c>
      <c r="H937" s="4" t="s">
        <v>1677</v>
      </c>
      <c r="I937" s="45">
        <v>992</v>
      </c>
      <c r="J937" s="58" t="s">
        <v>1675</v>
      </c>
      <c r="K937">
        <f>VLOOKUP($J937,'Emission Factors-old'!$A$2:$D$9,2,FALSE)</f>
        <v>887.80254614220303</v>
      </c>
      <c r="L937" t="str">
        <f>VLOOKUP($J937,'Emission Factors-old'!$A$2:$D$9,3,FALSE)</f>
        <v>LB</v>
      </c>
      <c r="M937" t="str">
        <f>VLOOKUP($J937,'Emission Factors-old'!$A$2:$D$9,4,FALSE)</f>
        <v>EACH</v>
      </c>
      <c r="N937" s="28">
        <f t="shared" si="28"/>
        <v>0</v>
      </c>
      <c r="O937" t="str">
        <f t="shared" si="29"/>
        <v>LB</v>
      </c>
    </row>
    <row r="938" spans="1:15">
      <c r="A938" s="59" t="s">
        <v>3713</v>
      </c>
      <c r="B938" s="59" t="s">
        <v>1929</v>
      </c>
      <c r="C938" s="59" t="s">
        <v>1797</v>
      </c>
      <c r="D938" t="s">
        <v>3714</v>
      </c>
      <c r="E938" t="s">
        <v>2057</v>
      </c>
      <c r="F938" t="s">
        <v>3634</v>
      </c>
      <c r="G938" s="28">
        <f>IF(ISERROR(VLOOKUP($A938,'Adjusted County Employment'!$A$4:$X$3225,7,FALSE)),0,(VLOOKUP($A938,'Adjusted County Employment'!$A$4:$X$3225,7,FALSE)))</f>
        <v>0</v>
      </c>
      <c r="H938" s="4" t="s">
        <v>1677</v>
      </c>
      <c r="I938" s="45">
        <v>992</v>
      </c>
      <c r="J938" s="58" t="s">
        <v>1675</v>
      </c>
      <c r="K938">
        <f>VLOOKUP($J938,'Emission Factors-old'!$A$2:$D$9,2,FALSE)</f>
        <v>887.80254614220303</v>
      </c>
      <c r="L938" t="str">
        <f>VLOOKUP($J938,'Emission Factors-old'!$A$2:$D$9,3,FALSE)</f>
        <v>LB</v>
      </c>
      <c r="M938" t="str">
        <f>VLOOKUP($J938,'Emission Factors-old'!$A$2:$D$9,4,FALSE)</f>
        <v>EACH</v>
      </c>
      <c r="N938" s="28">
        <f t="shared" si="28"/>
        <v>0</v>
      </c>
      <c r="O938" t="str">
        <f t="shared" si="29"/>
        <v>LB</v>
      </c>
    </row>
    <row r="939" spans="1:15">
      <c r="A939" s="59" t="s">
        <v>3715</v>
      </c>
      <c r="B939" s="59" t="s">
        <v>1929</v>
      </c>
      <c r="C939" s="59" t="s">
        <v>1798</v>
      </c>
      <c r="D939" t="s">
        <v>3716</v>
      </c>
      <c r="E939" t="s">
        <v>2057</v>
      </c>
      <c r="F939" t="s">
        <v>3634</v>
      </c>
      <c r="G939" s="28">
        <f>IF(ISERROR(VLOOKUP($A939,'Adjusted County Employment'!$A$4:$X$3225,7,FALSE)),0,(VLOOKUP($A939,'Adjusted County Employment'!$A$4:$X$3225,7,FALSE)))</f>
        <v>7.9595959595959602</v>
      </c>
      <c r="H939" s="4" t="s">
        <v>1677</v>
      </c>
      <c r="I939" s="45">
        <v>992</v>
      </c>
      <c r="J939" s="58" t="s">
        <v>1675</v>
      </c>
      <c r="K939">
        <f>VLOOKUP($J939,'Emission Factors-old'!$A$2:$D$9,2,FALSE)</f>
        <v>887.80254614220303</v>
      </c>
      <c r="L939" t="str">
        <f>VLOOKUP($J939,'Emission Factors-old'!$A$2:$D$9,3,FALSE)</f>
        <v>LB</v>
      </c>
      <c r="M939" t="str">
        <f>VLOOKUP($J939,'Emission Factors-old'!$A$2:$D$9,4,FALSE)</f>
        <v>EACH</v>
      </c>
      <c r="N939" s="28">
        <f t="shared" si="28"/>
        <v>7066.5495591924855</v>
      </c>
      <c r="O939" t="str">
        <f t="shared" si="29"/>
        <v>LB</v>
      </c>
    </row>
    <row r="940" spans="1:15">
      <c r="A940" s="59" t="s">
        <v>3717</v>
      </c>
      <c r="B940" s="59" t="s">
        <v>1929</v>
      </c>
      <c r="C940" s="59" t="s">
        <v>1865</v>
      </c>
      <c r="D940" t="s">
        <v>2368</v>
      </c>
      <c r="E940" t="s">
        <v>2057</v>
      </c>
      <c r="F940" t="s">
        <v>3634</v>
      </c>
      <c r="G940" s="28">
        <f>IF(ISERROR(VLOOKUP($A940,'Adjusted County Employment'!$A$4:$X$3225,7,FALSE)),0,(VLOOKUP($A940,'Adjusted County Employment'!$A$4:$X$3225,7,FALSE)))</f>
        <v>0</v>
      </c>
      <c r="H940" s="4" t="s">
        <v>1677</v>
      </c>
      <c r="I940" s="45">
        <v>992</v>
      </c>
      <c r="J940" s="58" t="s">
        <v>1675</v>
      </c>
      <c r="K940">
        <f>VLOOKUP($J940,'Emission Factors-old'!$A$2:$D$9,2,FALSE)</f>
        <v>887.80254614220303</v>
      </c>
      <c r="L940" t="str">
        <f>VLOOKUP($J940,'Emission Factors-old'!$A$2:$D$9,3,FALSE)</f>
        <v>LB</v>
      </c>
      <c r="M940" t="str">
        <f>VLOOKUP($J940,'Emission Factors-old'!$A$2:$D$9,4,FALSE)</f>
        <v>EACH</v>
      </c>
      <c r="N940" s="28">
        <f t="shared" si="28"/>
        <v>0</v>
      </c>
      <c r="O940" t="str">
        <f t="shared" si="29"/>
        <v>LB</v>
      </c>
    </row>
    <row r="941" spans="1:15">
      <c r="A941" s="59" t="s">
        <v>3718</v>
      </c>
      <c r="B941" s="59" t="s">
        <v>1929</v>
      </c>
      <c r="C941" s="59" t="s">
        <v>1832</v>
      </c>
      <c r="D941" t="s">
        <v>3567</v>
      </c>
      <c r="E941" t="s">
        <v>2057</v>
      </c>
      <c r="F941" t="s">
        <v>3634</v>
      </c>
      <c r="G941" s="28">
        <f>IF(ISERROR(VLOOKUP($A941,'Adjusted County Employment'!$A$4:$X$3225,7,FALSE)),0,(VLOOKUP($A941,'Adjusted County Employment'!$A$4:$X$3225,7,FALSE)))</f>
        <v>0</v>
      </c>
      <c r="H941" s="4" t="s">
        <v>1677</v>
      </c>
      <c r="I941" s="45">
        <v>992</v>
      </c>
      <c r="J941" s="58" t="s">
        <v>1675</v>
      </c>
      <c r="K941">
        <f>VLOOKUP($J941,'Emission Factors-old'!$A$2:$D$9,2,FALSE)</f>
        <v>887.80254614220303</v>
      </c>
      <c r="L941" t="str">
        <f>VLOOKUP($J941,'Emission Factors-old'!$A$2:$D$9,3,FALSE)</f>
        <v>LB</v>
      </c>
      <c r="M941" t="str">
        <f>VLOOKUP($J941,'Emission Factors-old'!$A$2:$D$9,4,FALSE)</f>
        <v>EACH</v>
      </c>
      <c r="N941" s="28">
        <f t="shared" si="28"/>
        <v>0</v>
      </c>
      <c r="O941" t="str">
        <f t="shared" si="29"/>
        <v>LB</v>
      </c>
    </row>
    <row r="942" spans="1:15">
      <c r="A942" s="59" t="s">
        <v>3719</v>
      </c>
      <c r="B942" s="59" t="s">
        <v>1929</v>
      </c>
      <c r="C942" s="59" t="s">
        <v>1799</v>
      </c>
      <c r="D942" t="s">
        <v>2372</v>
      </c>
      <c r="E942" t="s">
        <v>2057</v>
      </c>
      <c r="F942" t="s">
        <v>3634</v>
      </c>
      <c r="G942" s="28">
        <f>IF(ISERROR(VLOOKUP($A942,'Adjusted County Employment'!$A$4:$X$3225,7,FALSE)),0,(VLOOKUP($A942,'Adjusted County Employment'!$A$4:$X$3225,7,FALSE)))</f>
        <v>0</v>
      </c>
      <c r="H942" s="4" t="s">
        <v>1677</v>
      </c>
      <c r="I942" s="45">
        <v>992</v>
      </c>
      <c r="J942" s="58" t="s">
        <v>1675</v>
      </c>
      <c r="K942">
        <f>VLOOKUP($J942,'Emission Factors-old'!$A$2:$D$9,2,FALSE)</f>
        <v>887.80254614220303</v>
      </c>
      <c r="L942" t="str">
        <f>VLOOKUP($J942,'Emission Factors-old'!$A$2:$D$9,3,FALSE)</f>
        <v>LB</v>
      </c>
      <c r="M942" t="str">
        <f>VLOOKUP($J942,'Emission Factors-old'!$A$2:$D$9,4,FALSE)</f>
        <v>EACH</v>
      </c>
      <c r="N942" s="28">
        <f t="shared" si="28"/>
        <v>0</v>
      </c>
      <c r="O942" t="str">
        <f t="shared" si="29"/>
        <v>LB</v>
      </c>
    </row>
    <row r="943" spans="1:15">
      <c r="A943" s="59" t="s">
        <v>3720</v>
      </c>
      <c r="B943" s="59" t="s">
        <v>1929</v>
      </c>
      <c r="C943" s="59" t="s">
        <v>1853</v>
      </c>
      <c r="D943" t="s">
        <v>3573</v>
      </c>
      <c r="E943" t="s">
        <v>2057</v>
      </c>
      <c r="F943" t="s">
        <v>3634</v>
      </c>
      <c r="G943" s="28">
        <f>IF(ISERROR(VLOOKUP($A943,'Adjusted County Employment'!$A$4:$X$3225,7,FALSE)),0,(VLOOKUP($A943,'Adjusted County Employment'!$A$4:$X$3225,7,FALSE)))</f>
        <v>0</v>
      </c>
      <c r="H943" s="4" t="s">
        <v>1677</v>
      </c>
      <c r="I943" s="45">
        <v>992</v>
      </c>
      <c r="J943" s="58" t="s">
        <v>1675</v>
      </c>
      <c r="K943">
        <f>VLOOKUP($J943,'Emission Factors-old'!$A$2:$D$9,2,FALSE)</f>
        <v>887.80254614220303</v>
      </c>
      <c r="L943" t="str">
        <f>VLOOKUP($J943,'Emission Factors-old'!$A$2:$D$9,3,FALSE)</f>
        <v>LB</v>
      </c>
      <c r="M943" t="str">
        <f>VLOOKUP($J943,'Emission Factors-old'!$A$2:$D$9,4,FALSE)</f>
        <v>EACH</v>
      </c>
      <c r="N943" s="28">
        <f t="shared" si="28"/>
        <v>0</v>
      </c>
      <c r="O943" t="str">
        <f t="shared" si="29"/>
        <v>LB</v>
      </c>
    </row>
    <row r="944" spans="1:15">
      <c r="A944" s="59" t="s">
        <v>3721</v>
      </c>
      <c r="B944" s="59" t="s">
        <v>1929</v>
      </c>
      <c r="C944" s="59" t="s">
        <v>1800</v>
      </c>
      <c r="D944" t="s">
        <v>3722</v>
      </c>
      <c r="E944" t="s">
        <v>2057</v>
      </c>
      <c r="F944" t="s">
        <v>3634</v>
      </c>
      <c r="G944" s="28">
        <f>IF(ISERROR(VLOOKUP($A944,'Adjusted County Employment'!$A$4:$X$3225,7,FALSE)),0,(VLOOKUP($A944,'Adjusted County Employment'!$A$4:$X$3225,7,FALSE)))</f>
        <v>0</v>
      </c>
      <c r="H944" s="4" t="s">
        <v>1677</v>
      </c>
      <c r="I944" s="45">
        <v>992</v>
      </c>
      <c r="J944" s="58" t="s">
        <v>1675</v>
      </c>
      <c r="K944">
        <f>VLOOKUP($J944,'Emission Factors-old'!$A$2:$D$9,2,FALSE)</f>
        <v>887.80254614220303</v>
      </c>
      <c r="L944" t="str">
        <f>VLOOKUP($J944,'Emission Factors-old'!$A$2:$D$9,3,FALSE)</f>
        <v>LB</v>
      </c>
      <c r="M944" t="str">
        <f>VLOOKUP($J944,'Emission Factors-old'!$A$2:$D$9,4,FALSE)</f>
        <v>EACH</v>
      </c>
      <c r="N944" s="28">
        <f t="shared" si="28"/>
        <v>0</v>
      </c>
      <c r="O944" t="str">
        <f t="shared" si="29"/>
        <v>LB</v>
      </c>
    </row>
    <row r="945" spans="1:15">
      <c r="A945" s="59" t="s">
        <v>3723</v>
      </c>
      <c r="B945" s="59" t="s">
        <v>1929</v>
      </c>
      <c r="C945" s="59" t="s">
        <v>1801</v>
      </c>
      <c r="D945" t="s">
        <v>2150</v>
      </c>
      <c r="E945" t="s">
        <v>2057</v>
      </c>
      <c r="F945" t="s">
        <v>3634</v>
      </c>
      <c r="G945" s="28">
        <f>IF(ISERROR(VLOOKUP($A945,'Adjusted County Employment'!$A$4:$X$3225,7,FALSE)),0,(VLOOKUP($A945,'Adjusted County Employment'!$A$4:$X$3225,7,FALSE)))</f>
        <v>0</v>
      </c>
      <c r="H945" s="4" t="s">
        <v>1677</v>
      </c>
      <c r="I945" s="45">
        <v>992</v>
      </c>
      <c r="J945" s="58" t="s">
        <v>1675</v>
      </c>
      <c r="K945">
        <f>VLOOKUP($J945,'Emission Factors-old'!$A$2:$D$9,2,FALSE)</f>
        <v>887.80254614220303</v>
      </c>
      <c r="L945" t="str">
        <f>VLOOKUP($J945,'Emission Factors-old'!$A$2:$D$9,3,FALSE)</f>
        <v>LB</v>
      </c>
      <c r="M945" t="str">
        <f>VLOOKUP($J945,'Emission Factors-old'!$A$2:$D$9,4,FALSE)</f>
        <v>EACH</v>
      </c>
      <c r="N945" s="28">
        <f t="shared" si="28"/>
        <v>0</v>
      </c>
      <c r="O945" t="str">
        <f t="shared" si="29"/>
        <v>LB</v>
      </c>
    </row>
    <row r="946" spans="1:15">
      <c r="A946" s="59" t="s">
        <v>3724</v>
      </c>
      <c r="B946" s="59" t="s">
        <v>1929</v>
      </c>
      <c r="C946" s="59" t="s">
        <v>1802</v>
      </c>
      <c r="D946" t="s">
        <v>2152</v>
      </c>
      <c r="E946" t="s">
        <v>2057</v>
      </c>
      <c r="F946" t="s">
        <v>3634</v>
      </c>
      <c r="G946" s="28">
        <f>IF(ISERROR(VLOOKUP($A946,'Adjusted County Employment'!$A$4:$X$3225,7,FALSE)),0,(VLOOKUP($A946,'Adjusted County Employment'!$A$4:$X$3225,7,FALSE)))</f>
        <v>0</v>
      </c>
      <c r="H946" s="4" t="s">
        <v>1677</v>
      </c>
      <c r="I946" s="45">
        <v>992</v>
      </c>
      <c r="J946" s="58" t="s">
        <v>1675</v>
      </c>
      <c r="K946">
        <f>VLOOKUP($J946,'Emission Factors-old'!$A$2:$D$9,2,FALSE)</f>
        <v>887.80254614220303</v>
      </c>
      <c r="L946" t="str">
        <f>VLOOKUP($J946,'Emission Factors-old'!$A$2:$D$9,3,FALSE)</f>
        <v>LB</v>
      </c>
      <c r="M946" t="str">
        <f>VLOOKUP($J946,'Emission Factors-old'!$A$2:$D$9,4,FALSE)</f>
        <v>EACH</v>
      </c>
      <c r="N946" s="28">
        <f t="shared" si="28"/>
        <v>0</v>
      </c>
      <c r="O946" t="str">
        <f t="shared" si="29"/>
        <v>LB</v>
      </c>
    </row>
    <row r="947" spans="1:15">
      <c r="A947" s="59" t="s">
        <v>3725</v>
      </c>
      <c r="B947" s="59" t="s">
        <v>1929</v>
      </c>
      <c r="C947" s="59" t="s">
        <v>1833</v>
      </c>
      <c r="D947" t="s">
        <v>3726</v>
      </c>
      <c r="E947" t="s">
        <v>2057</v>
      </c>
      <c r="F947" t="s">
        <v>3634</v>
      </c>
      <c r="G947" s="28">
        <f>IF(ISERROR(VLOOKUP($A947,'Adjusted County Employment'!$A$4:$X$3225,7,FALSE)),0,(VLOOKUP($A947,'Adjusted County Employment'!$A$4:$X$3225,7,FALSE)))</f>
        <v>0</v>
      </c>
      <c r="H947" s="4" t="s">
        <v>1677</v>
      </c>
      <c r="I947" s="45">
        <v>992</v>
      </c>
      <c r="J947" s="58" t="s">
        <v>1675</v>
      </c>
      <c r="K947">
        <f>VLOOKUP($J947,'Emission Factors-old'!$A$2:$D$9,2,FALSE)</f>
        <v>887.80254614220303</v>
      </c>
      <c r="L947" t="str">
        <f>VLOOKUP($J947,'Emission Factors-old'!$A$2:$D$9,3,FALSE)</f>
        <v>LB</v>
      </c>
      <c r="M947" t="str">
        <f>VLOOKUP($J947,'Emission Factors-old'!$A$2:$D$9,4,FALSE)</f>
        <v>EACH</v>
      </c>
      <c r="N947" s="28">
        <f t="shared" si="28"/>
        <v>0</v>
      </c>
      <c r="O947" t="str">
        <f t="shared" si="29"/>
        <v>LB</v>
      </c>
    </row>
    <row r="948" spans="1:15">
      <c r="A948" s="59" t="s">
        <v>3727</v>
      </c>
      <c r="B948" s="59" t="s">
        <v>1929</v>
      </c>
      <c r="C948" s="59" t="s">
        <v>1803</v>
      </c>
      <c r="D948" t="s">
        <v>3425</v>
      </c>
      <c r="E948" t="s">
        <v>2057</v>
      </c>
      <c r="F948" t="s">
        <v>3634</v>
      </c>
      <c r="G948" s="28">
        <f>IF(ISERROR(VLOOKUP($A948,'Adjusted County Employment'!$A$4:$X$3225,7,FALSE)),0,(VLOOKUP($A948,'Adjusted County Employment'!$A$4:$X$3225,7,FALSE)))</f>
        <v>0</v>
      </c>
      <c r="H948" s="4" t="s">
        <v>1677</v>
      </c>
      <c r="I948" s="45">
        <v>992</v>
      </c>
      <c r="J948" s="58" t="s">
        <v>1675</v>
      </c>
      <c r="K948">
        <f>VLOOKUP($J948,'Emission Factors-old'!$A$2:$D$9,2,FALSE)</f>
        <v>887.80254614220303</v>
      </c>
      <c r="L948" t="str">
        <f>VLOOKUP($J948,'Emission Factors-old'!$A$2:$D$9,3,FALSE)</f>
        <v>LB</v>
      </c>
      <c r="M948" t="str">
        <f>VLOOKUP($J948,'Emission Factors-old'!$A$2:$D$9,4,FALSE)</f>
        <v>EACH</v>
      </c>
      <c r="N948" s="28">
        <f t="shared" si="28"/>
        <v>0</v>
      </c>
      <c r="O948" t="str">
        <f t="shared" si="29"/>
        <v>LB</v>
      </c>
    </row>
    <row r="949" spans="1:15">
      <c r="A949" s="59" t="s">
        <v>3728</v>
      </c>
      <c r="B949" s="59" t="s">
        <v>1929</v>
      </c>
      <c r="C949" s="59" t="s">
        <v>1804</v>
      </c>
      <c r="D949" t="s">
        <v>2991</v>
      </c>
      <c r="E949" t="s">
        <v>2057</v>
      </c>
      <c r="F949" t="s">
        <v>3634</v>
      </c>
      <c r="G949" s="28">
        <f>IF(ISERROR(VLOOKUP($A949,'Adjusted County Employment'!$A$4:$X$3225,7,FALSE)),0,(VLOOKUP($A949,'Adjusted County Employment'!$A$4:$X$3225,7,FALSE)))</f>
        <v>0</v>
      </c>
      <c r="H949" s="4" t="s">
        <v>1677</v>
      </c>
      <c r="I949" s="45">
        <v>992</v>
      </c>
      <c r="J949" s="58" t="s">
        <v>1675</v>
      </c>
      <c r="K949">
        <f>VLOOKUP($J949,'Emission Factors-old'!$A$2:$D$9,2,FALSE)</f>
        <v>887.80254614220303</v>
      </c>
      <c r="L949" t="str">
        <f>VLOOKUP($J949,'Emission Factors-old'!$A$2:$D$9,3,FALSE)</f>
        <v>LB</v>
      </c>
      <c r="M949" t="str">
        <f>VLOOKUP($J949,'Emission Factors-old'!$A$2:$D$9,4,FALSE)</f>
        <v>EACH</v>
      </c>
      <c r="N949" s="28">
        <f t="shared" si="28"/>
        <v>0</v>
      </c>
      <c r="O949" t="str">
        <f t="shared" si="29"/>
        <v>LB</v>
      </c>
    </row>
    <row r="950" spans="1:15">
      <c r="A950" s="59" t="s">
        <v>3729</v>
      </c>
      <c r="B950" s="59" t="s">
        <v>1929</v>
      </c>
      <c r="C950" s="59" t="s">
        <v>1805</v>
      </c>
      <c r="D950" t="s">
        <v>2158</v>
      </c>
      <c r="E950" t="s">
        <v>2057</v>
      </c>
      <c r="F950" t="s">
        <v>3634</v>
      </c>
      <c r="G950" s="28">
        <f>IF(ISERROR(VLOOKUP($A950,'Adjusted County Employment'!$A$4:$X$3225,7,FALSE)),0,(VLOOKUP($A950,'Adjusted County Employment'!$A$4:$X$3225,7,FALSE)))</f>
        <v>0</v>
      </c>
      <c r="H950" s="4" t="s">
        <v>1677</v>
      </c>
      <c r="I950" s="45">
        <v>992</v>
      </c>
      <c r="J950" s="58" t="s">
        <v>1675</v>
      </c>
      <c r="K950">
        <f>VLOOKUP($J950,'Emission Factors-old'!$A$2:$D$9,2,FALSE)</f>
        <v>887.80254614220303</v>
      </c>
      <c r="L950" t="str">
        <f>VLOOKUP($J950,'Emission Factors-old'!$A$2:$D$9,3,FALSE)</f>
        <v>LB</v>
      </c>
      <c r="M950" t="str">
        <f>VLOOKUP($J950,'Emission Factors-old'!$A$2:$D$9,4,FALSE)</f>
        <v>EACH</v>
      </c>
      <c r="N950" s="28">
        <f t="shared" si="28"/>
        <v>0</v>
      </c>
      <c r="O950" t="str">
        <f t="shared" si="29"/>
        <v>LB</v>
      </c>
    </row>
    <row r="951" spans="1:15">
      <c r="A951" s="59" t="s">
        <v>3730</v>
      </c>
      <c r="B951" s="59" t="s">
        <v>1929</v>
      </c>
      <c r="C951" s="59" t="s">
        <v>1806</v>
      </c>
      <c r="D951" t="s">
        <v>3731</v>
      </c>
      <c r="E951" t="s">
        <v>2057</v>
      </c>
      <c r="F951" t="s">
        <v>3634</v>
      </c>
      <c r="G951" s="28">
        <f>IF(ISERROR(VLOOKUP($A951,'Adjusted County Employment'!$A$4:$X$3225,7,FALSE)),0,(VLOOKUP($A951,'Adjusted County Employment'!$A$4:$X$3225,7,FALSE)))</f>
        <v>0</v>
      </c>
      <c r="H951" s="4" t="s">
        <v>1677</v>
      </c>
      <c r="I951" s="45">
        <v>992</v>
      </c>
      <c r="J951" s="58" t="s">
        <v>1675</v>
      </c>
      <c r="K951">
        <f>VLOOKUP($J951,'Emission Factors-old'!$A$2:$D$9,2,FALSE)</f>
        <v>887.80254614220303</v>
      </c>
      <c r="L951" t="str">
        <f>VLOOKUP($J951,'Emission Factors-old'!$A$2:$D$9,3,FALSE)</f>
        <v>LB</v>
      </c>
      <c r="M951" t="str">
        <f>VLOOKUP($J951,'Emission Factors-old'!$A$2:$D$9,4,FALSE)</f>
        <v>EACH</v>
      </c>
      <c r="N951" s="28">
        <f t="shared" si="28"/>
        <v>0</v>
      </c>
      <c r="O951" t="str">
        <f t="shared" si="29"/>
        <v>LB</v>
      </c>
    </row>
    <row r="952" spans="1:15">
      <c r="A952" s="59" t="s">
        <v>3732</v>
      </c>
      <c r="B952" s="59" t="s">
        <v>1929</v>
      </c>
      <c r="C952" s="59" t="s">
        <v>1866</v>
      </c>
      <c r="D952" t="s">
        <v>3733</v>
      </c>
      <c r="E952" t="s">
        <v>2057</v>
      </c>
      <c r="F952" t="s">
        <v>3634</v>
      </c>
      <c r="G952" s="28">
        <f>IF(ISERROR(VLOOKUP($A952,'Adjusted County Employment'!$A$4:$X$3225,7,FALSE)),0,(VLOOKUP($A952,'Adjusted County Employment'!$A$4:$X$3225,7,FALSE)))</f>
        <v>0</v>
      </c>
      <c r="H952" s="4" t="s">
        <v>1677</v>
      </c>
      <c r="I952" s="45">
        <v>992</v>
      </c>
      <c r="J952" s="58" t="s">
        <v>1675</v>
      </c>
      <c r="K952">
        <f>VLOOKUP($J952,'Emission Factors-old'!$A$2:$D$9,2,FALSE)</f>
        <v>887.80254614220303</v>
      </c>
      <c r="L952" t="str">
        <f>VLOOKUP($J952,'Emission Factors-old'!$A$2:$D$9,3,FALSE)</f>
        <v>LB</v>
      </c>
      <c r="M952" t="str">
        <f>VLOOKUP($J952,'Emission Factors-old'!$A$2:$D$9,4,FALSE)</f>
        <v>EACH</v>
      </c>
      <c r="N952" s="28">
        <f t="shared" si="28"/>
        <v>0</v>
      </c>
      <c r="O952" t="str">
        <f t="shared" si="29"/>
        <v>LB</v>
      </c>
    </row>
    <row r="953" spans="1:15">
      <c r="A953" s="59" t="s">
        <v>3734</v>
      </c>
      <c r="B953" s="59" t="s">
        <v>1929</v>
      </c>
      <c r="C953" s="59" t="s">
        <v>1834</v>
      </c>
      <c r="D953" t="s">
        <v>3735</v>
      </c>
      <c r="E953" t="s">
        <v>2057</v>
      </c>
      <c r="F953" t="s">
        <v>3634</v>
      </c>
      <c r="G953" s="28">
        <f>IF(ISERROR(VLOOKUP($A953,'Adjusted County Employment'!$A$4:$X$3225,7,FALSE)),0,(VLOOKUP($A953,'Adjusted County Employment'!$A$4:$X$3225,7,FALSE)))</f>
        <v>0</v>
      </c>
      <c r="H953" s="4" t="s">
        <v>1677</v>
      </c>
      <c r="I953" s="45">
        <v>992</v>
      </c>
      <c r="J953" s="58" t="s">
        <v>1675</v>
      </c>
      <c r="K953">
        <f>VLOOKUP($J953,'Emission Factors-old'!$A$2:$D$9,2,FALSE)</f>
        <v>887.80254614220303</v>
      </c>
      <c r="L953" t="str">
        <f>VLOOKUP($J953,'Emission Factors-old'!$A$2:$D$9,3,FALSE)</f>
        <v>LB</v>
      </c>
      <c r="M953" t="str">
        <f>VLOOKUP($J953,'Emission Factors-old'!$A$2:$D$9,4,FALSE)</f>
        <v>EACH</v>
      </c>
      <c r="N953" s="28">
        <f t="shared" si="28"/>
        <v>0</v>
      </c>
      <c r="O953" t="str">
        <f t="shared" si="29"/>
        <v>LB</v>
      </c>
    </row>
    <row r="954" spans="1:15">
      <c r="A954" s="59" t="s">
        <v>3736</v>
      </c>
      <c r="B954" s="59" t="s">
        <v>1929</v>
      </c>
      <c r="C954" s="59" t="s">
        <v>1835</v>
      </c>
      <c r="D954" t="s">
        <v>3737</v>
      </c>
      <c r="E954" t="s">
        <v>2057</v>
      </c>
      <c r="F954" t="s">
        <v>3634</v>
      </c>
      <c r="G954" s="28">
        <f>IF(ISERROR(VLOOKUP($A954,'Adjusted County Employment'!$A$4:$X$3225,7,FALSE)),0,(VLOOKUP($A954,'Adjusted County Employment'!$A$4:$X$3225,7,FALSE)))</f>
        <v>4.404040404040404</v>
      </c>
      <c r="H954" s="4" t="s">
        <v>1677</v>
      </c>
      <c r="I954" s="45">
        <v>992</v>
      </c>
      <c r="J954" s="58" t="s">
        <v>1675</v>
      </c>
      <c r="K954">
        <f>VLOOKUP($J954,'Emission Factors-old'!$A$2:$D$9,2,FALSE)</f>
        <v>887.80254614220303</v>
      </c>
      <c r="L954" t="str">
        <f>VLOOKUP($J954,'Emission Factors-old'!$A$2:$D$9,3,FALSE)</f>
        <v>LB</v>
      </c>
      <c r="M954" t="str">
        <f>VLOOKUP($J954,'Emission Factors-old'!$A$2:$D$9,4,FALSE)</f>
        <v>EACH</v>
      </c>
      <c r="N954" s="28">
        <f t="shared" si="28"/>
        <v>3909.918284020207</v>
      </c>
      <c r="O954" t="str">
        <f t="shared" si="29"/>
        <v>LB</v>
      </c>
    </row>
    <row r="955" spans="1:15">
      <c r="A955" s="59" t="s">
        <v>3738</v>
      </c>
      <c r="B955" s="59" t="s">
        <v>1929</v>
      </c>
      <c r="C955" s="59" t="s">
        <v>1868</v>
      </c>
      <c r="D955" t="s">
        <v>3739</v>
      </c>
      <c r="E955" t="s">
        <v>2057</v>
      </c>
      <c r="F955" t="s">
        <v>3634</v>
      </c>
      <c r="G955" s="28">
        <f>IF(ISERROR(VLOOKUP($A955,'Adjusted County Employment'!$A$4:$X$3225,7,FALSE)),0,(VLOOKUP($A955,'Adjusted County Employment'!$A$4:$X$3225,7,FALSE)))</f>
        <v>0</v>
      </c>
      <c r="H955" s="4" t="s">
        <v>1677</v>
      </c>
      <c r="I955" s="45">
        <v>992</v>
      </c>
      <c r="J955" s="58" t="s">
        <v>1675</v>
      </c>
      <c r="K955">
        <f>VLOOKUP($J955,'Emission Factors-old'!$A$2:$D$9,2,FALSE)</f>
        <v>887.80254614220303</v>
      </c>
      <c r="L955" t="str">
        <f>VLOOKUP($J955,'Emission Factors-old'!$A$2:$D$9,3,FALSE)</f>
        <v>LB</v>
      </c>
      <c r="M955" t="str">
        <f>VLOOKUP($J955,'Emission Factors-old'!$A$2:$D$9,4,FALSE)</f>
        <v>EACH</v>
      </c>
      <c r="N955" s="28">
        <f t="shared" si="28"/>
        <v>0</v>
      </c>
      <c r="O955" t="str">
        <f t="shared" si="29"/>
        <v>LB</v>
      </c>
    </row>
    <row r="956" spans="1:15">
      <c r="A956" s="59" t="s">
        <v>3740</v>
      </c>
      <c r="B956" s="59" t="s">
        <v>1929</v>
      </c>
      <c r="C956" s="59" t="s">
        <v>1869</v>
      </c>
      <c r="D956" t="s">
        <v>3741</v>
      </c>
      <c r="E956" t="s">
        <v>2057</v>
      </c>
      <c r="F956" t="s">
        <v>3634</v>
      </c>
      <c r="G956" s="28">
        <f>IF(ISERROR(VLOOKUP($A956,'Adjusted County Employment'!$A$4:$X$3225,7,FALSE)),0,(VLOOKUP($A956,'Adjusted County Employment'!$A$4:$X$3225,7,FALSE)))</f>
        <v>0</v>
      </c>
      <c r="H956" s="4" t="s">
        <v>1677</v>
      </c>
      <c r="I956" s="45">
        <v>992</v>
      </c>
      <c r="J956" s="58" t="s">
        <v>1675</v>
      </c>
      <c r="K956">
        <f>VLOOKUP($J956,'Emission Factors-old'!$A$2:$D$9,2,FALSE)</f>
        <v>887.80254614220303</v>
      </c>
      <c r="L956" t="str">
        <f>VLOOKUP($J956,'Emission Factors-old'!$A$2:$D$9,3,FALSE)</f>
        <v>LB</v>
      </c>
      <c r="M956" t="str">
        <f>VLOOKUP($J956,'Emission Factors-old'!$A$2:$D$9,4,FALSE)</f>
        <v>EACH</v>
      </c>
      <c r="N956" s="28">
        <f t="shared" si="28"/>
        <v>0</v>
      </c>
      <c r="O956" t="str">
        <f t="shared" si="29"/>
        <v>LB</v>
      </c>
    </row>
    <row r="957" spans="1:15">
      <c r="A957" s="59" t="s">
        <v>3742</v>
      </c>
      <c r="B957" s="59" t="s">
        <v>1929</v>
      </c>
      <c r="C957" s="59" t="s">
        <v>1836</v>
      </c>
      <c r="D957" t="s">
        <v>3743</v>
      </c>
      <c r="E957" t="s">
        <v>2057</v>
      </c>
      <c r="F957" t="s">
        <v>3634</v>
      </c>
      <c r="G957" s="28">
        <f>IF(ISERROR(VLOOKUP($A957,'Adjusted County Employment'!$A$4:$X$3225,7,FALSE)),0,(VLOOKUP($A957,'Adjusted County Employment'!$A$4:$X$3225,7,FALSE)))</f>
        <v>0</v>
      </c>
      <c r="H957" s="4" t="s">
        <v>1677</v>
      </c>
      <c r="I957" s="45">
        <v>992</v>
      </c>
      <c r="J957" s="58" t="s">
        <v>1675</v>
      </c>
      <c r="K957">
        <f>VLOOKUP($J957,'Emission Factors-old'!$A$2:$D$9,2,FALSE)</f>
        <v>887.80254614220303</v>
      </c>
      <c r="L957" t="str">
        <f>VLOOKUP($J957,'Emission Factors-old'!$A$2:$D$9,3,FALSE)</f>
        <v>LB</v>
      </c>
      <c r="M957" t="str">
        <f>VLOOKUP($J957,'Emission Factors-old'!$A$2:$D$9,4,FALSE)</f>
        <v>EACH</v>
      </c>
      <c r="N957" s="28">
        <f t="shared" si="28"/>
        <v>0</v>
      </c>
      <c r="O957" t="str">
        <f t="shared" si="29"/>
        <v>LB</v>
      </c>
    </row>
    <row r="958" spans="1:15">
      <c r="A958" s="59" t="s">
        <v>3744</v>
      </c>
      <c r="B958" s="59" t="s">
        <v>1929</v>
      </c>
      <c r="C958" s="59" t="s">
        <v>1907</v>
      </c>
      <c r="D958" t="s">
        <v>3745</v>
      </c>
      <c r="E958" t="s">
        <v>2057</v>
      </c>
      <c r="F958" t="s">
        <v>3634</v>
      </c>
      <c r="G958" s="28">
        <f>IF(ISERROR(VLOOKUP($A958,'Adjusted County Employment'!$A$4:$X$3225,7,FALSE)),0,(VLOOKUP($A958,'Adjusted County Employment'!$A$4:$X$3225,7,FALSE)))</f>
        <v>0</v>
      </c>
      <c r="H958" s="4" t="s">
        <v>1677</v>
      </c>
      <c r="I958" s="45">
        <v>992</v>
      </c>
      <c r="J958" s="58" t="s">
        <v>1675</v>
      </c>
      <c r="K958">
        <f>VLOOKUP($J958,'Emission Factors-old'!$A$2:$D$9,2,FALSE)</f>
        <v>887.80254614220303</v>
      </c>
      <c r="L958" t="str">
        <f>VLOOKUP($J958,'Emission Factors-old'!$A$2:$D$9,3,FALSE)</f>
        <v>LB</v>
      </c>
      <c r="M958" t="str">
        <f>VLOOKUP($J958,'Emission Factors-old'!$A$2:$D$9,4,FALSE)</f>
        <v>EACH</v>
      </c>
      <c r="N958" s="28">
        <f t="shared" si="28"/>
        <v>0</v>
      </c>
      <c r="O958" t="str">
        <f t="shared" si="29"/>
        <v>LB</v>
      </c>
    </row>
    <row r="959" spans="1:15">
      <c r="A959" s="59" t="s">
        <v>3746</v>
      </c>
      <c r="B959" s="59" t="s">
        <v>1929</v>
      </c>
      <c r="C959" s="59" t="s">
        <v>1837</v>
      </c>
      <c r="D959" t="s">
        <v>3747</v>
      </c>
      <c r="E959" t="s">
        <v>2057</v>
      </c>
      <c r="F959" t="s">
        <v>3634</v>
      </c>
      <c r="G959" s="28">
        <f>IF(ISERROR(VLOOKUP($A959,'Adjusted County Employment'!$A$4:$X$3225,7,FALSE)),0,(VLOOKUP($A959,'Adjusted County Employment'!$A$4:$X$3225,7,FALSE)))</f>
        <v>0</v>
      </c>
      <c r="H959" s="4" t="s">
        <v>1677</v>
      </c>
      <c r="I959" s="45">
        <v>992</v>
      </c>
      <c r="J959" s="58" t="s">
        <v>1675</v>
      </c>
      <c r="K959">
        <f>VLOOKUP($J959,'Emission Factors-old'!$A$2:$D$9,2,FALSE)</f>
        <v>887.80254614220303</v>
      </c>
      <c r="L959" t="str">
        <f>VLOOKUP($J959,'Emission Factors-old'!$A$2:$D$9,3,FALSE)</f>
        <v>LB</v>
      </c>
      <c r="M959" t="str">
        <f>VLOOKUP($J959,'Emission Factors-old'!$A$2:$D$9,4,FALSE)</f>
        <v>EACH</v>
      </c>
      <c r="N959" s="28">
        <f t="shared" si="28"/>
        <v>0</v>
      </c>
      <c r="O959" t="str">
        <f t="shared" si="29"/>
        <v>LB</v>
      </c>
    </row>
    <row r="960" spans="1:15">
      <c r="A960" s="59" t="s">
        <v>3748</v>
      </c>
      <c r="B960" s="59" t="s">
        <v>1929</v>
      </c>
      <c r="C960" s="59" t="s">
        <v>1838</v>
      </c>
      <c r="D960" t="s">
        <v>3749</v>
      </c>
      <c r="E960" t="s">
        <v>2057</v>
      </c>
      <c r="F960" t="s">
        <v>3634</v>
      </c>
      <c r="G960" s="28">
        <f>IF(ISERROR(VLOOKUP($A960,'Adjusted County Employment'!$A$4:$X$3225,7,FALSE)),0,(VLOOKUP($A960,'Adjusted County Employment'!$A$4:$X$3225,7,FALSE)))</f>
        <v>0</v>
      </c>
      <c r="H960" s="4" t="s">
        <v>1677</v>
      </c>
      <c r="I960" s="45">
        <v>992</v>
      </c>
      <c r="J960" s="58" t="s">
        <v>1675</v>
      </c>
      <c r="K960">
        <f>VLOOKUP($J960,'Emission Factors-old'!$A$2:$D$9,2,FALSE)</f>
        <v>887.80254614220303</v>
      </c>
      <c r="L960" t="str">
        <f>VLOOKUP($J960,'Emission Factors-old'!$A$2:$D$9,3,FALSE)</f>
        <v>LB</v>
      </c>
      <c r="M960" t="str">
        <f>VLOOKUP($J960,'Emission Factors-old'!$A$2:$D$9,4,FALSE)</f>
        <v>EACH</v>
      </c>
      <c r="N960" s="28">
        <f t="shared" si="28"/>
        <v>0</v>
      </c>
      <c r="O960" t="str">
        <f t="shared" si="29"/>
        <v>LB</v>
      </c>
    </row>
    <row r="961" spans="1:15">
      <c r="A961" s="59" t="s">
        <v>3750</v>
      </c>
      <c r="B961" s="59" t="s">
        <v>1929</v>
      </c>
      <c r="C961" s="59" t="s">
        <v>1909</v>
      </c>
      <c r="D961" t="s">
        <v>2391</v>
      </c>
      <c r="E961" t="s">
        <v>2057</v>
      </c>
      <c r="F961" t="s">
        <v>3634</v>
      </c>
      <c r="G961" s="28">
        <f>IF(ISERROR(VLOOKUP($A961,'Adjusted County Employment'!$A$4:$X$3225,7,FALSE)),0,(VLOOKUP($A961,'Adjusted County Employment'!$A$4:$X$3225,7,FALSE)))</f>
        <v>0</v>
      </c>
      <c r="H961" s="4" t="s">
        <v>1677</v>
      </c>
      <c r="I961" s="45">
        <v>992</v>
      </c>
      <c r="J961" s="58" t="s">
        <v>1675</v>
      </c>
      <c r="K961">
        <f>VLOOKUP($J961,'Emission Factors-old'!$A$2:$D$9,2,FALSE)</f>
        <v>887.80254614220303</v>
      </c>
      <c r="L961" t="str">
        <f>VLOOKUP($J961,'Emission Factors-old'!$A$2:$D$9,3,FALSE)</f>
        <v>LB</v>
      </c>
      <c r="M961" t="str">
        <f>VLOOKUP($J961,'Emission Factors-old'!$A$2:$D$9,4,FALSE)</f>
        <v>EACH</v>
      </c>
      <c r="N961" s="28">
        <f t="shared" si="28"/>
        <v>0</v>
      </c>
      <c r="O961" t="str">
        <f t="shared" si="29"/>
        <v>LB</v>
      </c>
    </row>
    <row r="962" spans="1:15">
      <c r="A962" s="59" t="s">
        <v>3751</v>
      </c>
      <c r="B962" s="59" t="s">
        <v>1929</v>
      </c>
      <c r="C962" s="59" t="s">
        <v>1946</v>
      </c>
      <c r="D962" t="s">
        <v>3752</v>
      </c>
      <c r="E962" t="s">
        <v>2057</v>
      </c>
      <c r="F962" t="s">
        <v>3634</v>
      </c>
      <c r="G962" s="28">
        <f>IF(ISERROR(VLOOKUP($A962,'Adjusted County Employment'!$A$4:$X$3225,7,FALSE)),0,(VLOOKUP($A962,'Adjusted County Employment'!$A$4:$X$3225,7,FALSE)))</f>
        <v>0</v>
      </c>
      <c r="H962" s="4" t="s">
        <v>1677</v>
      </c>
      <c r="I962" s="45">
        <v>992</v>
      </c>
      <c r="J962" s="58" t="s">
        <v>1675</v>
      </c>
      <c r="K962">
        <f>VLOOKUP($J962,'Emission Factors-old'!$A$2:$D$9,2,FALSE)</f>
        <v>887.80254614220303</v>
      </c>
      <c r="L962" t="str">
        <f>VLOOKUP($J962,'Emission Factors-old'!$A$2:$D$9,3,FALSE)</f>
        <v>LB</v>
      </c>
      <c r="M962" t="str">
        <f>VLOOKUP($J962,'Emission Factors-old'!$A$2:$D$9,4,FALSE)</f>
        <v>EACH</v>
      </c>
      <c r="N962" s="28">
        <f t="shared" ref="N962:N1025" si="30">G962*K962</f>
        <v>0</v>
      </c>
      <c r="O962" t="str">
        <f t="shared" ref="O962:O1025" si="31">L962</f>
        <v>LB</v>
      </c>
    </row>
    <row r="963" spans="1:15">
      <c r="A963" s="59" t="s">
        <v>3753</v>
      </c>
      <c r="B963" s="59" t="s">
        <v>1929</v>
      </c>
      <c r="C963" s="59" t="s">
        <v>1870</v>
      </c>
      <c r="D963" t="s">
        <v>3754</v>
      </c>
      <c r="E963" t="s">
        <v>2057</v>
      </c>
      <c r="F963" t="s">
        <v>3634</v>
      </c>
      <c r="G963" s="28">
        <f>IF(ISERROR(VLOOKUP($A963,'Adjusted County Employment'!$A$4:$X$3225,7,FALSE)),0,(VLOOKUP($A963,'Adjusted County Employment'!$A$4:$X$3225,7,FALSE)))</f>
        <v>0</v>
      </c>
      <c r="H963" s="4" t="s">
        <v>1677</v>
      </c>
      <c r="I963" s="45">
        <v>992</v>
      </c>
      <c r="J963" s="58" t="s">
        <v>1675</v>
      </c>
      <c r="K963">
        <f>VLOOKUP($J963,'Emission Factors-old'!$A$2:$D$9,2,FALSE)</f>
        <v>887.80254614220303</v>
      </c>
      <c r="L963" t="str">
        <f>VLOOKUP($J963,'Emission Factors-old'!$A$2:$D$9,3,FALSE)</f>
        <v>LB</v>
      </c>
      <c r="M963" t="str">
        <f>VLOOKUP($J963,'Emission Factors-old'!$A$2:$D$9,4,FALSE)</f>
        <v>EACH</v>
      </c>
      <c r="N963" s="28">
        <f t="shared" si="30"/>
        <v>0</v>
      </c>
      <c r="O963" t="str">
        <f t="shared" si="31"/>
        <v>LB</v>
      </c>
    </row>
    <row r="964" spans="1:15">
      <c r="A964" s="59" t="s">
        <v>3755</v>
      </c>
      <c r="B964" s="59" t="s">
        <v>1929</v>
      </c>
      <c r="C964" s="59" t="s">
        <v>1871</v>
      </c>
      <c r="D964" t="s">
        <v>3756</v>
      </c>
      <c r="E964" t="s">
        <v>2057</v>
      </c>
      <c r="F964" t="s">
        <v>3634</v>
      </c>
      <c r="G964" s="28">
        <f>IF(ISERROR(VLOOKUP($A964,'Adjusted County Employment'!$A$4:$X$3225,7,FALSE)),0,(VLOOKUP($A964,'Adjusted County Employment'!$A$4:$X$3225,7,FALSE)))</f>
        <v>0</v>
      </c>
      <c r="H964" s="4" t="s">
        <v>1677</v>
      </c>
      <c r="I964" s="45">
        <v>992</v>
      </c>
      <c r="J964" s="58" t="s">
        <v>1675</v>
      </c>
      <c r="K964">
        <f>VLOOKUP($J964,'Emission Factors-old'!$A$2:$D$9,2,FALSE)</f>
        <v>887.80254614220303</v>
      </c>
      <c r="L964" t="str">
        <f>VLOOKUP($J964,'Emission Factors-old'!$A$2:$D$9,3,FALSE)</f>
        <v>LB</v>
      </c>
      <c r="M964" t="str">
        <f>VLOOKUP($J964,'Emission Factors-old'!$A$2:$D$9,4,FALSE)</f>
        <v>EACH</v>
      </c>
      <c r="N964" s="28">
        <f t="shared" si="30"/>
        <v>0</v>
      </c>
      <c r="O964" t="str">
        <f t="shared" si="31"/>
        <v>LB</v>
      </c>
    </row>
    <row r="965" spans="1:15">
      <c r="A965" s="59" t="s">
        <v>3757</v>
      </c>
      <c r="B965" s="59" t="s">
        <v>1929</v>
      </c>
      <c r="C965" s="59" t="s">
        <v>1925</v>
      </c>
      <c r="D965" t="s">
        <v>3758</v>
      </c>
      <c r="E965" t="s">
        <v>2057</v>
      </c>
      <c r="F965" t="s">
        <v>3634</v>
      </c>
      <c r="G965" s="28">
        <f>IF(ISERROR(VLOOKUP($A965,'Adjusted County Employment'!$A$4:$X$3225,7,FALSE)),0,(VLOOKUP($A965,'Adjusted County Employment'!$A$4:$X$3225,7,FALSE)))</f>
        <v>21.333333333333336</v>
      </c>
      <c r="H965" s="4" t="s">
        <v>1677</v>
      </c>
      <c r="I965" s="45">
        <v>992</v>
      </c>
      <c r="J965" s="58" t="s">
        <v>1675</v>
      </c>
      <c r="K965">
        <f>VLOOKUP($J965,'Emission Factors-old'!$A$2:$D$9,2,FALSE)</f>
        <v>887.80254614220303</v>
      </c>
      <c r="L965" t="str">
        <f>VLOOKUP($J965,'Emission Factors-old'!$A$2:$D$9,3,FALSE)</f>
        <v>LB</v>
      </c>
      <c r="M965" t="str">
        <f>VLOOKUP($J965,'Emission Factors-old'!$A$2:$D$9,4,FALSE)</f>
        <v>EACH</v>
      </c>
      <c r="N965" s="28">
        <f t="shared" si="30"/>
        <v>18939.787651033668</v>
      </c>
      <c r="O965" t="str">
        <f t="shared" si="31"/>
        <v>LB</v>
      </c>
    </row>
    <row r="966" spans="1:15">
      <c r="A966" s="59" t="s">
        <v>3759</v>
      </c>
      <c r="B966" s="59" t="s">
        <v>1929</v>
      </c>
      <c r="C966" s="59" t="s">
        <v>1872</v>
      </c>
      <c r="D966" t="s">
        <v>3760</v>
      </c>
      <c r="E966" t="s">
        <v>2057</v>
      </c>
      <c r="F966" t="s">
        <v>3634</v>
      </c>
      <c r="G966" s="28">
        <f>IF(ISERROR(VLOOKUP($A966,'Adjusted County Employment'!$A$4:$X$3225,7,FALSE)),0,(VLOOKUP($A966,'Adjusted County Employment'!$A$4:$X$3225,7,FALSE)))</f>
        <v>0</v>
      </c>
      <c r="H966" s="4" t="s">
        <v>1677</v>
      </c>
      <c r="I966" s="45">
        <v>992</v>
      </c>
      <c r="J966" s="58" t="s">
        <v>1675</v>
      </c>
      <c r="K966">
        <f>VLOOKUP($J966,'Emission Factors-old'!$A$2:$D$9,2,FALSE)</f>
        <v>887.80254614220303</v>
      </c>
      <c r="L966" t="str">
        <f>VLOOKUP($J966,'Emission Factors-old'!$A$2:$D$9,3,FALSE)</f>
        <v>LB</v>
      </c>
      <c r="M966" t="str">
        <f>VLOOKUP($J966,'Emission Factors-old'!$A$2:$D$9,4,FALSE)</f>
        <v>EACH</v>
      </c>
      <c r="N966" s="28">
        <f t="shared" si="30"/>
        <v>0</v>
      </c>
      <c r="O966" t="str">
        <f t="shared" si="31"/>
        <v>LB</v>
      </c>
    </row>
    <row r="967" spans="1:15">
      <c r="A967" s="59" t="s">
        <v>3761</v>
      </c>
      <c r="B967" s="59" t="s">
        <v>1929</v>
      </c>
      <c r="C967" s="59" t="s">
        <v>1910</v>
      </c>
      <c r="D967" t="s">
        <v>3762</v>
      </c>
      <c r="E967" t="s">
        <v>2057</v>
      </c>
      <c r="F967" t="s">
        <v>3634</v>
      </c>
      <c r="G967" s="28">
        <f>IF(ISERROR(VLOOKUP($A967,'Adjusted County Employment'!$A$4:$X$3225,7,FALSE)),0,(VLOOKUP($A967,'Adjusted County Employment'!$A$4:$X$3225,7,FALSE)))</f>
        <v>0</v>
      </c>
      <c r="H967" s="4" t="s">
        <v>1677</v>
      </c>
      <c r="I967" s="45">
        <v>992</v>
      </c>
      <c r="J967" s="58" t="s">
        <v>1675</v>
      </c>
      <c r="K967">
        <f>VLOOKUP($J967,'Emission Factors-old'!$A$2:$D$9,2,FALSE)</f>
        <v>887.80254614220303</v>
      </c>
      <c r="L967" t="str">
        <f>VLOOKUP($J967,'Emission Factors-old'!$A$2:$D$9,3,FALSE)</f>
        <v>LB</v>
      </c>
      <c r="M967" t="str">
        <f>VLOOKUP($J967,'Emission Factors-old'!$A$2:$D$9,4,FALSE)</f>
        <v>EACH</v>
      </c>
      <c r="N967" s="28">
        <f t="shared" si="30"/>
        <v>0</v>
      </c>
      <c r="O967" t="str">
        <f t="shared" si="31"/>
        <v>LB</v>
      </c>
    </row>
    <row r="968" spans="1:15">
      <c r="A968" s="59" t="s">
        <v>3763</v>
      </c>
      <c r="B968" s="59" t="s">
        <v>1929</v>
      </c>
      <c r="C968" s="59" t="s">
        <v>1911</v>
      </c>
      <c r="D968" t="s">
        <v>3764</v>
      </c>
      <c r="E968" t="s">
        <v>2057</v>
      </c>
      <c r="F968" t="s">
        <v>3634</v>
      </c>
      <c r="G968" s="28">
        <f>IF(ISERROR(VLOOKUP($A968,'Adjusted County Employment'!$A$4:$X$3225,7,FALSE)),0,(VLOOKUP($A968,'Adjusted County Employment'!$A$4:$X$3225,7,FALSE)))</f>
        <v>0</v>
      </c>
      <c r="H968" s="4" t="s">
        <v>1677</v>
      </c>
      <c r="I968" s="45">
        <v>992</v>
      </c>
      <c r="J968" s="58" t="s">
        <v>1675</v>
      </c>
      <c r="K968">
        <f>VLOOKUP($J968,'Emission Factors-old'!$A$2:$D$9,2,FALSE)</f>
        <v>887.80254614220303</v>
      </c>
      <c r="L968" t="str">
        <f>VLOOKUP($J968,'Emission Factors-old'!$A$2:$D$9,3,FALSE)</f>
        <v>LB</v>
      </c>
      <c r="M968" t="str">
        <f>VLOOKUP($J968,'Emission Factors-old'!$A$2:$D$9,4,FALSE)</f>
        <v>EACH</v>
      </c>
      <c r="N968" s="28">
        <f t="shared" si="30"/>
        <v>0</v>
      </c>
      <c r="O968" t="str">
        <f t="shared" si="31"/>
        <v>LB</v>
      </c>
    </row>
    <row r="969" spans="1:15">
      <c r="A969" s="59" t="s">
        <v>3765</v>
      </c>
      <c r="B969" s="59" t="s">
        <v>1929</v>
      </c>
      <c r="C969" s="59" t="s">
        <v>1873</v>
      </c>
      <c r="D969" t="s">
        <v>3766</v>
      </c>
      <c r="E969" t="s">
        <v>2057</v>
      </c>
      <c r="F969" t="s">
        <v>3634</v>
      </c>
      <c r="G969" s="28">
        <f>IF(ISERROR(VLOOKUP($A969,'Adjusted County Employment'!$A$4:$X$3225,7,FALSE)),0,(VLOOKUP($A969,'Adjusted County Employment'!$A$4:$X$3225,7,FALSE)))</f>
        <v>0</v>
      </c>
      <c r="H969" s="4" t="s">
        <v>1677</v>
      </c>
      <c r="I969" s="45">
        <v>992</v>
      </c>
      <c r="J969" s="58" t="s">
        <v>1675</v>
      </c>
      <c r="K969">
        <f>VLOOKUP($J969,'Emission Factors-old'!$A$2:$D$9,2,FALSE)</f>
        <v>887.80254614220303</v>
      </c>
      <c r="L969" t="str">
        <f>VLOOKUP($J969,'Emission Factors-old'!$A$2:$D$9,3,FALSE)</f>
        <v>LB</v>
      </c>
      <c r="M969" t="str">
        <f>VLOOKUP($J969,'Emission Factors-old'!$A$2:$D$9,4,FALSE)</f>
        <v>EACH</v>
      </c>
      <c r="N969" s="28">
        <f t="shared" si="30"/>
        <v>0</v>
      </c>
      <c r="O969" t="str">
        <f t="shared" si="31"/>
        <v>LB</v>
      </c>
    </row>
    <row r="970" spans="1:15">
      <c r="A970" s="59" t="s">
        <v>3767</v>
      </c>
      <c r="B970" s="59" t="s">
        <v>1929</v>
      </c>
      <c r="C970" s="59" t="s">
        <v>1926</v>
      </c>
      <c r="D970" t="s">
        <v>3451</v>
      </c>
      <c r="E970" t="s">
        <v>2057</v>
      </c>
      <c r="F970" t="s">
        <v>3634</v>
      </c>
      <c r="G970" s="28">
        <f>IF(ISERROR(VLOOKUP($A970,'Adjusted County Employment'!$A$4:$X$3225,7,FALSE)),0,(VLOOKUP($A970,'Adjusted County Employment'!$A$4:$X$3225,7,FALSE)))</f>
        <v>0</v>
      </c>
      <c r="H970" s="4" t="s">
        <v>1677</v>
      </c>
      <c r="I970" s="45">
        <v>992</v>
      </c>
      <c r="J970" s="58" t="s">
        <v>1675</v>
      </c>
      <c r="K970">
        <f>VLOOKUP($J970,'Emission Factors-old'!$A$2:$D$9,2,FALSE)</f>
        <v>887.80254614220303</v>
      </c>
      <c r="L970" t="str">
        <f>VLOOKUP($J970,'Emission Factors-old'!$A$2:$D$9,3,FALSE)</f>
        <v>LB</v>
      </c>
      <c r="M970" t="str">
        <f>VLOOKUP($J970,'Emission Factors-old'!$A$2:$D$9,4,FALSE)</f>
        <v>EACH</v>
      </c>
      <c r="N970" s="28">
        <f t="shared" si="30"/>
        <v>0</v>
      </c>
      <c r="O970" t="str">
        <f t="shared" si="31"/>
        <v>LB</v>
      </c>
    </row>
    <row r="971" spans="1:15">
      <c r="A971" s="59" t="s">
        <v>3768</v>
      </c>
      <c r="B971" s="59" t="s">
        <v>1929</v>
      </c>
      <c r="C971" s="59" t="s">
        <v>1912</v>
      </c>
      <c r="D971" t="s">
        <v>2170</v>
      </c>
      <c r="E971" t="s">
        <v>2057</v>
      </c>
      <c r="F971" t="s">
        <v>3634</v>
      </c>
      <c r="G971" s="28">
        <f>IF(ISERROR(VLOOKUP($A971,'Adjusted County Employment'!$A$4:$X$3225,7,FALSE)),0,(VLOOKUP($A971,'Adjusted County Employment'!$A$4:$X$3225,7,FALSE)))</f>
        <v>2.5</v>
      </c>
      <c r="H971" s="4" t="s">
        <v>1677</v>
      </c>
      <c r="I971" s="45">
        <v>992</v>
      </c>
      <c r="J971" s="58" t="s">
        <v>1675</v>
      </c>
      <c r="K971">
        <f>VLOOKUP($J971,'Emission Factors-old'!$A$2:$D$9,2,FALSE)</f>
        <v>887.80254614220303</v>
      </c>
      <c r="L971" t="str">
        <f>VLOOKUP($J971,'Emission Factors-old'!$A$2:$D$9,3,FALSE)</f>
        <v>LB</v>
      </c>
      <c r="M971" t="str">
        <f>VLOOKUP($J971,'Emission Factors-old'!$A$2:$D$9,4,FALSE)</f>
        <v>EACH</v>
      </c>
      <c r="N971" s="28">
        <f t="shared" si="30"/>
        <v>2219.5063653555076</v>
      </c>
      <c r="O971" t="str">
        <f t="shared" si="31"/>
        <v>LB</v>
      </c>
    </row>
    <row r="972" spans="1:15">
      <c r="A972" s="59" t="s">
        <v>3769</v>
      </c>
      <c r="B972" s="59" t="s">
        <v>1929</v>
      </c>
      <c r="C972" s="59" t="s">
        <v>1921</v>
      </c>
      <c r="D972" t="s">
        <v>2407</v>
      </c>
      <c r="E972" t="s">
        <v>2057</v>
      </c>
      <c r="F972" t="s">
        <v>3634</v>
      </c>
      <c r="G972" s="28">
        <f>IF(ISERROR(VLOOKUP($A972,'Adjusted County Employment'!$A$4:$X$3225,7,FALSE)),0,(VLOOKUP($A972,'Adjusted County Employment'!$A$4:$X$3225,7,FALSE)))</f>
        <v>0</v>
      </c>
      <c r="H972" s="4" t="s">
        <v>1677</v>
      </c>
      <c r="I972" s="45">
        <v>992</v>
      </c>
      <c r="J972" s="58" t="s">
        <v>1675</v>
      </c>
      <c r="K972">
        <f>VLOOKUP($J972,'Emission Factors-old'!$A$2:$D$9,2,FALSE)</f>
        <v>887.80254614220303</v>
      </c>
      <c r="L972" t="str">
        <f>VLOOKUP($J972,'Emission Factors-old'!$A$2:$D$9,3,FALSE)</f>
        <v>LB</v>
      </c>
      <c r="M972" t="str">
        <f>VLOOKUP($J972,'Emission Factors-old'!$A$2:$D$9,4,FALSE)</f>
        <v>EACH</v>
      </c>
      <c r="N972" s="28">
        <f t="shared" si="30"/>
        <v>0</v>
      </c>
      <c r="O972" t="str">
        <f t="shared" si="31"/>
        <v>LB</v>
      </c>
    </row>
    <row r="973" spans="1:15">
      <c r="A973" s="59" t="s">
        <v>3770</v>
      </c>
      <c r="B973" s="59" t="s">
        <v>1929</v>
      </c>
      <c r="C973" s="59" t="s">
        <v>1913</v>
      </c>
      <c r="D973" t="s">
        <v>2409</v>
      </c>
      <c r="E973" t="s">
        <v>2057</v>
      </c>
      <c r="F973" t="s">
        <v>3634</v>
      </c>
      <c r="G973" s="28">
        <f>IF(ISERROR(VLOOKUP($A973,'Adjusted County Employment'!$A$4:$X$3225,7,FALSE)),0,(VLOOKUP($A973,'Adjusted County Employment'!$A$4:$X$3225,7,FALSE)))</f>
        <v>0</v>
      </c>
      <c r="H973" s="4" t="s">
        <v>1677</v>
      </c>
      <c r="I973" s="45">
        <v>992</v>
      </c>
      <c r="J973" s="58" t="s">
        <v>1675</v>
      </c>
      <c r="K973">
        <f>VLOOKUP($J973,'Emission Factors-old'!$A$2:$D$9,2,FALSE)</f>
        <v>887.80254614220303</v>
      </c>
      <c r="L973" t="str">
        <f>VLOOKUP($J973,'Emission Factors-old'!$A$2:$D$9,3,FALSE)</f>
        <v>LB</v>
      </c>
      <c r="M973" t="str">
        <f>VLOOKUP($J973,'Emission Factors-old'!$A$2:$D$9,4,FALSE)</f>
        <v>EACH</v>
      </c>
      <c r="N973" s="28">
        <f t="shared" si="30"/>
        <v>0</v>
      </c>
      <c r="O973" t="str">
        <f t="shared" si="31"/>
        <v>LB</v>
      </c>
    </row>
    <row r="974" spans="1:15">
      <c r="A974" s="59" t="s">
        <v>3771</v>
      </c>
      <c r="B974" s="59" t="s">
        <v>1929</v>
      </c>
      <c r="C974" s="59" t="s">
        <v>1922</v>
      </c>
      <c r="D974" t="s">
        <v>2666</v>
      </c>
      <c r="E974" t="s">
        <v>2057</v>
      </c>
      <c r="F974" t="s">
        <v>3634</v>
      </c>
      <c r="G974" s="28">
        <f>IF(ISERROR(VLOOKUP($A974,'Adjusted County Employment'!$A$4:$X$3225,7,FALSE)),0,(VLOOKUP($A974,'Adjusted County Employment'!$A$4:$X$3225,7,FALSE)))</f>
        <v>36.333333333333336</v>
      </c>
      <c r="H974" s="4" t="s">
        <v>1677</v>
      </c>
      <c r="I974" s="45">
        <v>992</v>
      </c>
      <c r="J974" s="58" t="s">
        <v>1675</v>
      </c>
      <c r="K974">
        <f>VLOOKUP($J974,'Emission Factors-old'!$A$2:$D$9,2,FALSE)</f>
        <v>887.80254614220303</v>
      </c>
      <c r="L974" t="str">
        <f>VLOOKUP($J974,'Emission Factors-old'!$A$2:$D$9,3,FALSE)</f>
        <v>LB</v>
      </c>
      <c r="M974" t="str">
        <f>VLOOKUP($J974,'Emission Factors-old'!$A$2:$D$9,4,FALSE)</f>
        <v>EACH</v>
      </c>
      <c r="N974" s="28">
        <f t="shared" si="30"/>
        <v>32256.825843166713</v>
      </c>
      <c r="O974" t="str">
        <f t="shared" si="31"/>
        <v>LB</v>
      </c>
    </row>
    <row r="975" spans="1:15">
      <c r="A975" s="59" t="s">
        <v>3772</v>
      </c>
      <c r="B975" s="59" t="s">
        <v>1929</v>
      </c>
      <c r="C975" s="59" t="s">
        <v>1927</v>
      </c>
      <c r="D975" t="s">
        <v>3773</v>
      </c>
      <c r="E975" t="s">
        <v>2057</v>
      </c>
      <c r="F975" t="s">
        <v>3634</v>
      </c>
      <c r="G975" s="28">
        <f>IF(ISERROR(VLOOKUP($A975,'Adjusted County Employment'!$A$4:$X$3225,7,FALSE)),0,(VLOOKUP($A975,'Adjusted County Employment'!$A$4:$X$3225,7,FALSE)))</f>
        <v>0</v>
      </c>
      <c r="H975" s="4" t="s">
        <v>1677</v>
      </c>
      <c r="I975" s="45">
        <v>992</v>
      </c>
      <c r="J975" s="58" t="s">
        <v>1675</v>
      </c>
      <c r="K975">
        <f>VLOOKUP($J975,'Emission Factors-old'!$A$2:$D$9,2,FALSE)</f>
        <v>887.80254614220303</v>
      </c>
      <c r="L975" t="str">
        <f>VLOOKUP($J975,'Emission Factors-old'!$A$2:$D$9,3,FALSE)</f>
        <v>LB</v>
      </c>
      <c r="M975" t="str">
        <f>VLOOKUP($J975,'Emission Factors-old'!$A$2:$D$9,4,FALSE)</f>
        <v>EACH</v>
      </c>
      <c r="N975" s="28">
        <f t="shared" si="30"/>
        <v>0</v>
      </c>
      <c r="O975" t="str">
        <f t="shared" si="31"/>
        <v>LB</v>
      </c>
    </row>
    <row r="976" spans="1:15">
      <c r="A976" s="59" t="s">
        <v>3774</v>
      </c>
      <c r="B976" s="59" t="s">
        <v>1929</v>
      </c>
      <c r="C976" s="59" t="s">
        <v>1874</v>
      </c>
      <c r="D976" t="s">
        <v>3775</v>
      </c>
      <c r="E976" t="s">
        <v>2057</v>
      </c>
      <c r="F976" t="s">
        <v>3634</v>
      </c>
      <c r="G976" s="28">
        <f>IF(ISERROR(VLOOKUP($A976,'Adjusted County Employment'!$A$4:$X$3225,7,FALSE)),0,(VLOOKUP($A976,'Adjusted County Employment'!$A$4:$X$3225,7,FALSE)))</f>
        <v>18.555555555555557</v>
      </c>
      <c r="H976" s="4" t="s">
        <v>1677</v>
      </c>
      <c r="I976" s="45">
        <v>992</v>
      </c>
      <c r="J976" s="58" t="s">
        <v>1675</v>
      </c>
      <c r="K976">
        <f>VLOOKUP($J976,'Emission Factors-old'!$A$2:$D$9,2,FALSE)</f>
        <v>887.80254614220303</v>
      </c>
      <c r="L976" t="str">
        <f>VLOOKUP($J976,'Emission Factors-old'!$A$2:$D$9,3,FALSE)</f>
        <v>LB</v>
      </c>
      <c r="M976" t="str">
        <f>VLOOKUP($J976,'Emission Factors-old'!$A$2:$D$9,4,FALSE)</f>
        <v>EACH</v>
      </c>
      <c r="N976" s="28">
        <f t="shared" si="30"/>
        <v>16473.669467305324</v>
      </c>
      <c r="O976" t="str">
        <f t="shared" si="31"/>
        <v>LB</v>
      </c>
    </row>
    <row r="977" spans="1:15">
      <c r="A977" s="59" t="s">
        <v>3776</v>
      </c>
      <c r="B977" s="59" t="s">
        <v>1929</v>
      </c>
      <c r="C977" s="59" t="s">
        <v>1875</v>
      </c>
      <c r="D977" t="s">
        <v>3777</v>
      </c>
      <c r="E977" t="s">
        <v>2057</v>
      </c>
      <c r="F977" t="s">
        <v>3634</v>
      </c>
      <c r="G977" s="28">
        <f>IF(ISERROR(VLOOKUP($A977,'Adjusted County Employment'!$A$4:$X$3225,7,FALSE)),0,(VLOOKUP($A977,'Adjusted County Employment'!$A$4:$X$3225,7,FALSE)))</f>
        <v>0</v>
      </c>
      <c r="H977" s="4" t="s">
        <v>1677</v>
      </c>
      <c r="I977" s="45">
        <v>992</v>
      </c>
      <c r="J977" s="58" t="s">
        <v>1675</v>
      </c>
      <c r="K977">
        <f>VLOOKUP($J977,'Emission Factors-old'!$A$2:$D$9,2,FALSE)</f>
        <v>887.80254614220303</v>
      </c>
      <c r="L977" t="str">
        <f>VLOOKUP($J977,'Emission Factors-old'!$A$2:$D$9,3,FALSE)</f>
        <v>LB</v>
      </c>
      <c r="M977" t="str">
        <f>VLOOKUP($J977,'Emission Factors-old'!$A$2:$D$9,4,FALSE)</f>
        <v>EACH</v>
      </c>
      <c r="N977" s="28">
        <f t="shared" si="30"/>
        <v>0</v>
      </c>
      <c r="O977" t="str">
        <f t="shared" si="31"/>
        <v>LB</v>
      </c>
    </row>
    <row r="978" spans="1:15">
      <c r="A978" s="59" t="s">
        <v>3778</v>
      </c>
      <c r="B978" s="59" t="s">
        <v>1929</v>
      </c>
      <c r="C978" s="59" t="s">
        <v>1914</v>
      </c>
      <c r="D978" t="s">
        <v>3779</v>
      </c>
      <c r="E978" t="s">
        <v>2057</v>
      </c>
      <c r="F978" t="s">
        <v>3634</v>
      </c>
      <c r="G978" s="28">
        <f>IF(ISERROR(VLOOKUP($A978,'Adjusted County Employment'!$A$4:$X$3225,7,FALSE)),0,(VLOOKUP($A978,'Adjusted County Employment'!$A$4:$X$3225,7,FALSE)))</f>
        <v>0</v>
      </c>
      <c r="H978" s="4" t="s">
        <v>1677</v>
      </c>
      <c r="I978" s="45">
        <v>992</v>
      </c>
      <c r="J978" s="58" t="s">
        <v>1675</v>
      </c>
      <c r="K978">
        <f>VLOOKUP($J978,'Emission Factors-old'!$A$2:$D$9,2,FALSE)</f>
        <v>887.80254614220303</v>
      </c>
      <c r="L978" t="str">
        <f>VLOOKUP($J978,'Emission Factors-old'!$A$2:$D$9,3,FALSE)</f>
        <v>LB</v>
      </c>
      <c r="M978" t="str">
        <f>VLOOKUP($J978,'Emission Factors-old'!$A$2:$D$9,4,FALSE)</f>
        <v>EACH</v>
      </c>
      <c r="N978" s="28">
        <f t="shared" si="30"/>
        <v>0</v>
      </c>
      <c r="O978" t="str">
        <f t="shared" si="31"/>
        <v>LB</v>
      </c>
    </row>
    <row r="979" spans="1:15">
      <c r="A979" s="59" t="s">
        <v>3780</v>
      </c>
      <c r="B979" s="59" t="s">
        <v>1929</v>
      </c>
      <c r="C979" s="59" t="s">
        <v>1915</v>
      </c>
      <c r="D979" t="s">
        <v>3781</v>
      </c>
      <c r="E979" t="s">
        <v>2057</v>
      </c>
      <c r="F979" t="s">
        <v>3634</v>
      </c>
      <c r="G979" s="28">
        <f>IF(ISERROR(VLOOKUP($A979,'Adjusted County Employment'!$A$4:$X$3225,7,FALSE)),0,(VLOOKUP($A979,'Adjusted County Employment'!$A$4:$X$3225,7,FALSE)))</f>
        <v>0</v>
      </c>
      <c r="H979" s="4" t="s">
        <v>1677</v>
      </c>
      <c r="I979" s="45">
        <v>992</v>
      </c>
      <c r="J979" s="58" t="s">
        <v>1675</v>
      </c>
      <c r="K979">
        <f>VLOOKUP($J979,'Emission Factors-old'!$A$2:$D$9,2,FALSE)</f>
        <v>887.80254614220303</v>
      </c>
      <c r="L979" t="str">
        <f>VLOOKUP($J979,'Emission Factors-old'!$A$2:$D$9,3,FALSE)</f>
        <v>LB</v>
      </c>
      <c r="M979" t="str">
        <f>VLOOKUP($J979,'Emission Factors-old'!$A$2:$D$9,4,FALSE)</f>
        <v>EACH</v>
      </c>
      <c r="N979" s="28">
        <f t="shared" si="30"/>
        <v>0</v>
      </c>
      <c r="O979" t="str">
        <f t="shared" si="31"/>
        <v>LB</v>
      </c>
    </row>
    <row r="980" spans="1:15">
      <c r="A980" s="59" t="s">
        <v>3782</v>
      </c>
      <c r="B980" s="59" t="s">
        <v>1929</v>
      </c>
      <c r="C980" s="59" t="s">
        <v>1876</v>
      </c>
      <c r="D980" t="s">
        <v>3783</v>
      </c>
      <c r="E980" t="s">
        <v>2057</v>
      </c>
      <c r="F980" t="s">
        <v>3634</v>
      </c>
      <c r="G980" s="28">
        <f>IF(ISERROR(VLOOKUP($A980,'Adjusted County Employment'!$A$4:$X$3225,7,FALSE)),0,(VLOOKUP($A980,'Adjusted County Employment'!$A$4:$X$3225,7,FALSE)))</f>
        <v>0</v>
      </c>
      <c r="H980" s="4" t="s">
        <v>1677</v>
      </c>
      <c r="I980" s="45">
        <v>992</v>
      </c>
      <c r="J980" s="58" t="s">
        <v>1675</v>
      </c>
      <c r="K980">
        <f>VLOOKUP($J980,'Emission Factors-old'!$A$2:$D$9,2,FALSE)</f>
        <v>887.80254614220303</v>
      </c>
      <c r="L980" t="str">
        <f>VLOOKUP($J980,'Emission Factors-old'!$A$2:$D$9,3,FALSE)</f>
        <v>LB</v>
      </c>
      <c r="M980" t="str">
        <f>VLOOKUP($J980,'Emission Factors-old'!$A$2:$D$9,4,FALSE)</f>
        <v>EACH</v>
      </c>
      <c r="N980" s="28">
        <f t="shared" si="30"/>
        <v>0</v>
      </c>
      <c r="O980" t="str">
        <f t="shared" si="31"/>
        <v>LB</v>
      </c>
    </row>
    <row r="981" spans="1:15">
      <c r="A981" s="59" t="s">
        <v>3784</v>
      </c>
      <c r="B981" s="59" t="s">
        <v>1929</v>
      </c>
      <c r="C981" s="59" t="s">
        <v>1877</v>
      </c>
      <c r="D981" t="s">
        <v>3785</v>
      </c>
      <c r="E981" t="s">
        <v>2057</v>
      </c>
      <c r="F981" t="s">
        <v>3634</v>
      </c>
      <c r="G981" s="28">
        <f>IF(ISERROR(VLOOKUP($A981,'Adjusted County Employment'!$A$4:$X$3225,7,FALSE)),0,(VLOOKUP($A981,'Adjusted County Employment'!$A$4:$X$3225,7,FALSE)))</f>
        <v>0</v>
      </c>
      <c r="H981" s="4" t="s">
        <v>1677</v>
      </c>
      <c r="I981" s="45">
        <v>992</v>
      </c>
      <c r="J981" s="58" t="s">
        <v>1675</v>
      </c>
      <c r="K981">
        <f>VLOOKUP($J981,'Emission Factors-old'!$A$2:$D$9,2,FALSE)</f>
        <v>887.80254614220303</v>
      </c>
      <c r="L981" t="str">
        <f>VLOOKUP($J981,'Emission Factors-old'!$A$2:$D$9,3,FALSE)</f>
        <v>LB</v>
      </c>
      <c r="M981" t="str">
        <f>VLOOKUP($J981,'Emission Factors-old'!$A$2:$D$9,4,FALSE)</f>
        <v>EACH</v>
      </c>
      <c r="N981" s="28">
        <f t="shared" si="30"/>
        <v>0</v>
      </c>
      <c r="O981" t="str">
        <f t="shared" si="31"/>
        <v>LB</v>
      </c>
    </row>
    <row r="982" spans="1:15">
      <c r="A982" s="59" t="s">
        <v>3786</v>
      </c>
      <c r="B982" s="59" t="s">
        <v>1929</v>
      </c>
      <c r="C982" s="59" t="s">
        <v>1951</v>
      </c>
      <c r="D982" t="s">
        <v>3787</v>
      </c>
      <c r="E982" t="s">
        <v>2057</v>
      </c>
      <c r="F982" t="s">
        <v>3634</v>
      </c>
      <c r="G982" s="28">
        <f>IF(ISERROR(VLOOKUP($A982,'Adjusted County Employment'!$A$4:$X$3225,7,FALSE)),0,(VLOOKUP($A982,'Adjusted County Employment'!$A$4:$X$3225,7,FALSE)))</f>
        <v>0</v>
      </c>
      <c r="H982" s="4" t="s">
        <v>1677</v>
      </c>
      <c r="I982" s="45">
        <v>992</v>
      </c>
      <c r="J982" s="58" t="s">
        <v>1675</v>
      </c>
      <c r="K982">
        <f>VLOOKUP($J982,'Emission Factors-old'!$A$2:$D$9,2,FALSE)</f>
        <v>887.80254614220303</v>
      </c>
      <c r="L982" t="str">
        <f>VLOOKUP($J982,'Emission Factors-old'!$A$2:$D$9,3,FALSE)</f>
        <v>LB</v>
      </c>
      <c r="M982" t="str">
        <f>VLOOKUP($J982,'Emission Factors-old'!$A$2:$D$9,4,FALSE)</f>
        <v>EACH</v>
      </c>
      <c r="N982" s="28">
        <f t="shared" si="30"/>
        <v>0</v>
      </c>
      <c r="O982" t="str">
        <f t="shared" si="31"/>
        <v>LB</v>
      </c>
    </row>
    <row r="983" spans="1:15">
      <c r="A983" s="59" t="s">
        <v>3788</v>
      </c>
      <c r="B983" s="59" t="s">
        <v>1929</v>
      </c>
      <c r="C983" s="59" t="s">
        <v>1960</v>
      </c>
      <c r="D983" t="s">
        <v>3789</v>
      </c>
      <c r="E983" t="s">
        <v>2057</v>
      </c>
      <c r="F983" t="s">
        <v>3634</v>
      </c>
      <c r="G983" s="28">
        <f>IF(ISERROR(VLOOKUP($A983,'Adjusted County Employment'!$A$4:$X$3225,7,FALSE)),0,(VLOOKUP($A983,'Adjusted County Employment'!$A$4:$X$3225,7,FALSE)))</f>
        <v>0</v>
      </c>
      <c r="H983" s="4" t="s">
        <v>1677</v>
      </c>
      <c r="I983" s="45">
        <v>992</v>
      </c>
      <c r="J983" s="58" t="s">
        <v>1675</v>
      </c>
      <c r="K983">
        <f>VLOOKUP($J983,'Emission Factors-old'!$A$2:$D$9,2,FALSE)</f>
        <v>887.80254614220303</v>
      </c>
      <c r="L983" t="str">
        <f>VLOOKUP($J983,'Emission Factors-old'!$A$2:$D$9,3,FALSE)</f>
        <v>LB</v>
      </c>
      <c r="M983" t="str">
        <f>VLOOKUP($J983,'Emission Factors-old'!$A$2:$D$9,4,FALSE)</f>
        <v>EACH</v>
      </c>
      <c r="N983" s="28">
        <f t="shared" si="30"/>
        <v>0</v>
      </c>
      <c r="O983" t="str">
        <f t="shared" si="31"/>
        <v>LB</v>
      </c>
    </row>
    <row r="984" spans="1:15">
      <c r="A984" s="59" t="s">
        <v>3790</v>
      </c>
      <c r="B984" s="59" t="s">
        <v>1929</v>
      </c>
      <c r="C984" s="59" t="s">
        <v>1928</v>
      </c>
      <c r="D984" t="s">
        <v>3057</v>
      </c>
      <c r="E984" t="s">
        <v>2057</v>
      </c>
      <c r="F984" t="s">
        <v>3634</v>
      </c>
      <c r="G984" s="28">
        <f>IF(ISERROR(VLOOKUP($A984,'Adjusted County Employment'!$A$4:$X$3225,7,FALSE)),0,(VLOOKUP($A984,'Adjusted County Employment'!$A$4:$X$3225,7,FALSE)))</f>
        <v>0</v>
      </c>
      <c r="H984" s="4" t="s">
        <v>1677</v>
      </c>
      <c r="I984" s="45">
        <v>992</v>
      </c>
      <c r="J984" s="58" t="s">
        <v>1675</v>
      </c>
      <c r="K984">
        <f>VLOOKUP($J984,'Emission Factors-old'!$A$2:$D$9,2,FALSE)</f>
        <v>887.80254614220303</v>
      </c>
      <c r="L984" t="str">
        <f>VLOOKUP($J984,'Emission Factors-old'!$A$2:$D$9,3,FALSE)</f>
        <v>LB</v>
      </c>
      <c r="M984" t="str">
        <f>VLOOKUP($J984,'Emission Factors-old'!$A$2:$D$9,4,FALSE)</f>
        <v>EACH</v>
      </c>
      <c r="N984" s="28">
        <f t="shared" si="30"/>
        <v>0</v>
      </c>
      <c r="O984" t="str">
        <f t="shared" si="31"/>
        <v>LB</v>
      </c>
    </row>
    <row r="985" spans="1:15">
      <c r="A985" s="59" t="s">
        <v>3791</v>
      </c>
      <c r="B985" s="59" t="s">
        <v>1929</v>
      </c>
      <c r="C985" s="59" t="s">
        <v>1878</v>
      </c>
      <c r="D985" t="s">
        <v>3792</v>
      </c>
      <c r="E985" t="s">
        <v>2057</v>
      </c>
      <c r="F985" t="s">
        <v>3634</v>
      </c>
      <c r="G985" s="28">
        <f>IF(ISERROR(VLOOKUP($A985,'Adjusted County Employment'!$A$4:$X$3225,7,FALSE)),0,(VLOOKUP($A985,'Adjusted County Employment'!$A$4:$X$3225,7,FALSE)))</f>
        <v>0</v>
      </c>
      <c r="H985" s="4" t="s">
        <v>1677</v>
      </c>
      <c r="I985" s="45">
        <v>992</v>
      </c>
      <c r="J985" s="58" t="s">
        <v>1675</v>
      </c>
      <c r="K985">
        <f>VLOOKUP($J985,'Emission Factors-old'!$A$2:$D$9,2,FALSE)</f>
        <v>887.80254614220303</v>
      </c>
      <c r="L985" t="str">
        <f>VLOOKUP($J985,'Emission Factors-old'!$A$2:$D$9,3,FALSE)</f>
        <v>LB</v>
      </c>
      <c r="M985" t="str">
        <f>VLOOKUP($J985,'Emission Factors-old'!$A$2:$D$9,4,FALSE)</f>
        <v>EACH</v>
      </c>
      <c r="N985" s="28">
        <f t="shared" si="30"/>
        <v>0</v>
      </c>
      <c r="O985" t="str">
        <f t="shared" si="31"/>
        <v>LB</v>
      </c>
    </row>
    <row r="986" spans="1:15">
      <c r="A986" s="59" t="s">
        <v>3793</v>
      </c>
      <c r="B986" s="59" t="s">
        <v>1929</v>
      </c>
      <c r="C986" s="59" t="s">
        <v>1916</v>
      </c>
      <c r="D986" t="s">
        <v>3794</v>
      </c>
      <c r="E986" t="s">
        <v>2057</v>
      </c>
      <c r="F986" t="s">
        <v>3634</v>
      </c>
      <c r="G986" s="28">
        <f>IF(ISERROR(VLOOKUP($A986,'Adjusted County Employment'!$A$4:$X$3225,7,FALSE)),0,(VLOOKUP($A986,'Adjusted County Employment'!$A$4:$X$3225,7,FALSE)))</f>
        <v>0</v>
      </c>
      <c r="H986" s="4" t="s">
        <v>1677</v>
      </c>
      <c r="I986" s="45">
        <v>992</v>
      </c>
      <c r="J986" s="58" t="s">
        <v>1675</v>
      </c>
      <c r="K986">
        <f>VLOOKUP($J986,'Emission Factors-old'!$A$2:$D$9,2,FALSE)</f>
        <v>887.80254614220303</v>
      </c>
      <c r="L986" t="str">
        <f>VLOOKUP($J986,'Emission Factors-old'!$A$2:$D$9,3,FALSE)</f>
        <v>LB</v>
      </c>
      <c r="M986" t="str">
        <f>VLOOKUP($J986,'Emission Factors-old'!$A$2:$D$9,4,FALSE)</f>
        <v>EACH</v>
      </c>
      <c r="N986" s="28">
        <f t="shared" si="30"/>
        <v>0</v>
      </c>
      <c r="O986" t="str">
        <f t="shared" si="31"/>
        <v>LB</v>
      </c>
    </row>
    <row r="987" spans="1:15">
      <c r="A987" s="59" t="s">
        <v>3795</v>
      </c>
      <c r="B987" s="59" t="s">
        <v>1929</v>
      </c>
      <c r="C987" s="59" t="s">
        <v>1917</v>
      </c>
      <c r="D987" t="s">
        <v>3796</v>
      </c>
      <c r="E987" t="s">
        <v>2057</v>
      </c>
      <c r="F987" t="s">
        <v>3634</v>
      </c>
      <c r="G987" s="28">
        <f>IF(ISERROR(VLOOKUP($A987,'Adjusted County Employment'!$A$4:$X$3225,7,FALSE)),0,(VLOOKUP($A987,'Adjusted County Employment'!$A$4:$X$3225,7,FALSE)))</f>
        <v>0</v>
      </c>
      <c r="H987" s="4" t="s">
        <v>1677</v>
      </c>
      <c r="I987" s="45">
        <v>992</v>
      </c>
      <c r="J987" s="58" t="s">
        <v>1675</v>
      </c>
      <c r="K987">
        <f>VLOOKUP($J987,'Emission Factors-old'!$A$2:$D$9,2,FALSE)</f>
        <v>887.80254614220303</v>
      </c>
      <c r="L987" t="str">
        <f>VLOOKUP($J987,'Emission Factors-old'!$A$2:$D$9,3,FALSE)</f>
        <v>LB</v>
      </c>
      <c r="M987" t="str">
        <f>VLOOKUP($J987,'Emission Factors-old'!$A$2:$D$9,4,FALSE)</f>
        <v>EACH</v>
      </c>
      <c r="N987" s="28">
        <f t="shared" si="30"/>
        <v>0</v>
      </c>
      <c r="O987" t="str">
        <f t="shared" si="31"/>
        <v>LB</v>
      </c>
    </row>
    <row r="988" spans="1:15">
      <c r="A988" s="59" t="s">
        <v>3797</v>
      </c>
      <c r="B988" s="59" t="s">
        <v>1929</v>
      </c>
      <c r="C988" s="59" t="s">
        <v>1918</v>
      </c>
      <c r="D988" t="s">
        <v>2188</v>
      </c>
      <c r="E988" t="s">
        <v>2057</v>
      </c>
      <c r="F988" t="s">
        <v>3634</v>
      </c>
      <c r="G988" s="28">
        <f>IF(ISERROR(VLOOKUP($A988,'Adjusted County Employment'!$A$4:$X$3225,7,FALSE)),0,(VLOOKUP($A988,'Adjusted County Employment'!$A$4:$X$3225,7,FALSE)))</f>
        <v>0</v>
      </c>
      <c r="H988" s="4" t="s">
        <v>1677</v>
      </c>
      <c r="I988" s="45">
        <v>992</v>
      </c>
      <c r="J988" s="58" t="s">
        <v>1675</v>
      </c>
      <c r="K988">
        <f>VLOOKUP($J988,'Emission Factors-old'!$A$2:$D$9,2,FALSE)</f>
        <v>887.80254614220303</v>
      </c>
      <c r="L988" t="str">
        <f>VLOOKUP($J988,'Emission Factors-old'!$A$2:$D$9,3,FALSE)</f>
        <v>LB</v>
      </c>
      <c r="M988" t="str">
        <f>VLOOKUP($J988,'Emission Factors-old'!$A$2:$D$9,4,FALSE)</f>
        <v>EACH</v>
      </c>
      <c r="N988" s="28">
        <f t="shared" si="30"/>
        <v>0</v>
      </c>
      <c r="O988" t="str">
        <f t="shared" si="31"/>
        <v>LB</v>
      </c>
    </row>
    <row r="989" spans="1:15">
      <c r="A989" s="59" t="s">
        <v>3798</v>
      </c>
      <c r="B989" s="59" t="s">
        <v>1929</v>
      </c>
      <c r="C989" s="59" t="s">
        <v>1967</v>
      </c>
      <c r="D989" t="s">
        <v>3799</v>
      </c>
      <c r="E989" t="s">
        <v>2057</v>
      </c>
      <c r="F989" t="s">
        <v>3634</v>
      </c>
      <c r="G989" s="28">
        <f>IF(ISERROR(VLOOKUP($A989,'Adjusted County Employment'!$A$4:$X$3225,7,FALSE)),0,(VLOOKUP($A989,'Adjusted County Employment'!$A$4:$X$3225,7,FALSE)))</f>
        <v>0</v>
      </c>
      <c r="H989" s="4" t="s">
        <v>1677</v>
      </c>
      <c r="I989" s="45">
        <v>992</v>
      </c>
      <c r="J989" s="58" t="s">
        <v>1675</v>
      </c>
      <c r="K989">
        <f>VLOOKUP($J989,'Emission Factors-old'!$A$2:$D$9,2,FALSE)</f>
        <v>887.80254614220303</v>
      </c>
      <c r="L989" t="str">
        <f>VLOOKUP($J989,'Emission Factors-old'!$A$2:$D$9,3,FALSE)</f>
        <v>LB</v>
      </c>
      <c r="M989" t="str">
        <f>VLOOKUP($J989,'Emission Factors-old'!$A$2:$D$9,4,FALSE)</f>
        <v>EACH</v>
      </c>
      <c r="N989" s="28">
        <f t="shared" si="30"/>
        <v>0</v>
      </c>
      <c r="O989" t="str">
        <f t="shared" si="31"/>
        <v>LB</v>
      </c>
    </row>
    <row r="990" spans="1:15">
      <c r="A990" s="59" t="s">
        <v>3800</v>
      </c>
      <c r="B990" s="59" t="s">
        <v>1929</v>
      </c>
      <c r="C990" s="59" t="s">
        <v>1968</v>
      </c>
      <c r="D990" t="s">
        <v>3801</v>
      </c>
      <c r="E990" t="s">
        <v>2057</v>
      </c>
      <c r="F990" t="s">
        <v>3634</v>
      </c>
      <c r="G990" s="28">
        <f>IF(ISERROR(VLOOKUP($A990,'Adjusted County Employment'!$A$4:$X$3225,7,FALSE)),0,(VLOOKUP($A990,'Adjusted County Employment'!$A$4:$X$3225,7,FALSE)))</f>
        <v>0</v>
      </c>
      <c r="H990" s="4" t="s">
        <v>1677</v>
      </c>
      <c r="I990" s="45">
        <v>992</v>
      </c>
      <c r="J990" s="58" t="s">
        <v>1675</v>
      </c>
      <c r="K990">
        <f>VLOOKUP($J990,'Emission Factors-old'!$A$2:$D$9,2,FALSE)</f>
        <v>887.80254614220303</v>
      </c>
      <c r="L990" t="str">
        <f>VLOOKUP($J990,'Emission Factors-old'!$A$2:$D$9,3,FALSE)</f>
        <v>LB</v>
      </c>
      <c r="M990" t="str">
        <f>VLOOKUP($J990,'Emission Factors-old'!$A$2:$D$9,4,FALSE)</f>
        <v>EACH</v>
      </c>
      <c r="N990" s="28">
        <f t="shared" si="30"/>
        <v>0</v>
      </c>
      <c r="O990" t="str">
        <f t="shared" si="31"/>
        <v>LB</v>
      </c>
    </row>
    <row r="991" spans="1:15">
      <c r="A991" s="59" t="s">
        <v>3802</v>
      </c>
      <c r="B991" s="59" t="s">
        <v>1929</v>
      </c>
      <c r="C991" s="59" t="s">
        <v>1933</v>
      </c>
      <c r="D991" t="s">
        <v>3803</v>
      </c>
      <c r="E991" t="s">
        <v>2057</v>
      </c>
      <c r="F991" t="s">
        <v>3634</v>
      </c>
      <c r="G991" s="28">
        <f>IF(ISERROR(VLOOKUP($A991,'Adjusted County Employment'!$A$4:$X$3225,7,FALSE)),0,(VLOOKUP($A991,'Adjusted County Employment'!$A$4:$X$3225,7,FALSE)))</f>
        <v>0</v>
      </c>
      <c r="H991" s="4" t="s">
        <v>1677</v>
      </c>
      <c r="I991" s="45">
        <v>992</v>
      </c>
      <c r="J991" s="58" t="s">
        <v>1675</v>
      </c>
      <c r="K991">
        <f>VLOOKUP($J991,'Emission Factors-old'!$A$2:$D$9,2,FALSE)</f>
        <v>887.80254614220303</v>
      </c>
      <c r="L991" t="str">
        <f>VLOOKUP($J991,'Emission Factors-old'!$A$2:$D$9,3,FALSE)</f>
        <v>LB</v>
      </c>
      <c r="M991" t="str">
        <f>VLOOKUP($J991,'Emission Factors-old'!$A$2:$D$9,4,FALSE)</f>
        <v>EACH</v>
      </c>
      <c r="N991" s="28">
        <f t="shared" si="30"/>
        <v>0</v>
      </c>
      <c r="O991" t="str">
        <f t="shared" si="31"/>
        <v>LB</v>
      </c>
    </row>
    <row r="992" spans="1:15">
      <c r="A992" s="59" t="s">
        <v>3804</v>
      </c>
      <c r="B992" s="59" t="s">
        <v>1929</v>
      </c>
      <c r="C992" s="59" t="s">
        <v>1931</v>
      </c>
      <c r="D992" t="s">
        <v>3805</v>
      </c>
      <c r="E992" t="s">
        <v>2057</v>
      </c>
      <c r="F992" t="s">
        <v>3634</v>
      </c>
      <c r="G992" s="28">
        <f>IF(ISERROR(VLOOKUP($A992,'Adjusted County Employment'!$A$4:$X$3225,7,FALSE)),0,(VLOOKUP($A992,'Adjusted County Employment'!$A$4:$X$3225,7,FALSE)))</f>
        <v>2.5</v>
      </c>
      <c r="H992" s="4" t="s">
        <v>1677</v>
      </c>
      <c r="I992" s="45">
        <v>992</v>
      </c>
      <c r="J992" s="58" t="s">
        <v>1675</v>
      </c>
      <c r="K992">
        <f>VLOOKUP($J992,'Emission Factors-old'!$A$2:$D$9,2,FALSE)</f>
        <v>887.80254614220303</v>
      </c>
      <c r="L992" t="str">
        <f>VLOOKUP($J992,'Emission Factors-old'!$A$2:$D$9,3,FALSE)</f>
        <v>LB</v>
      </c>
      <c r="M992" t="str">
        <f>VLOOKUP($J992,'Emission Factors-old'!$A$2:$D$9,4,FALSE)</f>
        <v>EACH</v>
      </c>
      <c r="N992" s="28">
        <f t="shared" si="30"/>
        <v>2219.5063653555076</v>
      </c>
      <c r="O992" t="str">
        <f t="shared" si="31"/>
        <v>LB</v>
      </c>
    </row>
    <row r="993" spans="1:15">
      <c r="A993" s="59" t="s">
        <v>3806</v>
      </c>
      <c r="B993" s="59" t="s">
        <v>1932</v>
      </c>
      <c r="C993" s="59" t="s">
        <v>1770</v>
      </c>
      <c r="D993" t="s">
        <v>3489</v>
      </c>
      <c r="E993" t="s">
        <v>2057</v>
      </c>
      <c r="F993" t="s">
        <v>3807</v>
      </c>
      <c r="G993" s="28">
        <f>IF(ISERROR(VLOOKUP($A993,'Adjusted County Employment'!$A$4:$X$3225,7,FALSE)),0,(VLOOKUP($A993,'Adjusted County Employment'!$A$4:$X$3225,7,FALSE)))</f>
        <v>18.553846153846155</v>
      </c>
      <c r="H993" s="4" t="s">
        <v>1677</v>
      </c>
      <c r="I993" s="45">
        <v>992</v>
      </c>
      <c r="J993" s="58" t="s">
        <v>1675</v>
      </c>
      <c r="K993">
        <f>VLOOKUP($J993,'Emission Factors-old'!$A$2:$D$9,2,FALSE)</f>
        <v>887.80254614220303</v>
      </c>
      <c r="L993" t="str">
        <f>VLOOKUP($J993,'Emission Factors-old'!$A$2:$D$9,3,FALSE)</f>
        <v>LB</v>
      </c>
      <c r="M993" t="str">
        <f>VLOOKUP($J993,'Emission Factors-old'!$A$2:$D$9,4,FALSE)</f>
        <v>EACH</v>
      </c>
      <c r="N993" s="28">
        <f t="shared" si="30"/>
        <v>16472.151856115339</v>
      </c>
      <c r="O993" t="str">
        <f t="shared" si="31"/>
        <v>LB</v>
      </c>
    </row>
    <row r="994" spans="1:15">
      <c r="A994" s="59" t="s">
        <v>3808</v>
      </c>
      <c r="B994" s="59" t="s">
        <v>1932</v>
      </c>
      <c r="C994" s="59" t="s">
        <v>1772</v>
      </c>
      <c r="D994" t="s">
        <v>3356</v>
      </c>
      <c r="E994" t="s">
        <v>2057</v>
      </c>
      <c r="F994" t="s">
        <v>3807</v>
      </c>
      <c r="G994" s="28">
        <f>IF(ISERROR(VLOOKUP($A994,'Adjusted County Employment'!$A$4:$X$3225,7,FALSE)),0,(VLOOKUP($A994,'Adjusted County Employment'!$A$4:$X$3225,7,FALSE)))</f>
        <v>0</v>
      </c>
      <c r="H994" s="4" t="s">
        <v>1677</v>
      </c>
      <c r="I994" s="45">
        <v>992</v>
      </c>
      <c r="J994" s="58" t="s">
        <v>1675</v>
      </c>
      <c r="K994">
        <f>VLOOKUP($J994,'Emission Factors-old'!$A$2:$D$9,2,FALSE)</f>
        <v>887.80254614220303</v>
      </c>
      <c r="L994" t="str">
        <f>VLOOKUP($J994,'Emission Factors-old'!$A$2:$D$9,3,FALSE)</f>
        <v>LB</v>
      </c>
      <c r="M994" t="str">
        <f>VLOOKUP($J994,'Emission Factors-old'!$A$2:$D$9,4,FALSE)</f>
        <v>EACH</v>
      </c>
      <c r="N994" s="28">
        <f t="shared" si="30"/>
        <v>0</v>
      </c>
      <c r="O994" t="str">
        <f t="shared" si="31"/>
        <v>LB</v>
      </c>
    </row>
    <row r="995" spans="1:15">
      <c r="A995" s="59" t="s">
        <v>3809</v>
      </c>
      <c r="B995" s="59" t="s">
        <v>1932</v>
      </c>
      <c r="C995" s="59" t="s">
        <v>1816</v>
      </c>
      <c r="D995" t="s">
        <v>3636</v>
      </c>
      <c r="E995" t="s">
        <v>2057</v>
      </c>
      <c r="F995" t="s">
        <v>3807</v>
      </c>
      <c r="G995" s="28">
        <f>IF(ISERROR(VLOOKUP($A995,'Adjusted County Employment'!$A$4:$X$3225,7,FALSE)),0,(VLOOKUP($A995,'Adjusted County Employment'!$A$4:$X$3225,7,FALSE)))</f>
        <v>0</v>
      </c>
      <c r="H995" s="4" t="s">
        <v>1677</v>
      </c>
      <c r="I995" s="45">
        <v>992</v>
      </c>
      <c r="J995" s="58" t="s">
        <v>1675</v>
      </c>
      <c r="K995">
        <f>VLOOKUP($J995,'Emission Factors-old'!$A$2:$D$9,2,FALSE)</f>
        <v>887.80254614220303</v>
      </c>
      <c r="L995" t="str">
        <f>VLOOKUP($J995,'Emission Factors-old'!$A$2:$D$9,3,FALSE)</f>
        <v>LB</v>
      </c>
      <c r="M995" t="str">
        <f>VLOOKUP($J995,'Emission Factors-old'!$A$2:$D$9,4,FALSE)</f>
        <v>EACH</v>
      </c>
      <c r="N995" s="28">
        <f t="shared" si="30"/>
        <v>0</v>
      </c>
      <c r="O995" t="str">
        <f t="shared" si="31"/>
        <v>LB</v>
      </c>
    </row>
    <row r="996" spans="1:15">
      <c r="A996" s="59" t="s">
        <v>3810</v>
      </c>
      <c r="B996" s="59" t="s">
        <v>1932</v>
      </c>
      <c r="C996" s="59" t="s">
        <v>1817</v>
      </c>
      <c r="D996" t="s">
        <v>3811</v>
      </c>
      <c r="E996" t="s">
        <v>2057</v>
      </c>
      <c r="F996" t="s">
        <v>3807</v>
      </c>
      <c r="G996" s="28">
        <f>IF(ISERROR(VLOOKUP($A996,'Adjusted County Employment'!$A$4:$X$3225,7,FALSE)),0,(VLOOKUP($A996,'Adjusted County Employment'!$A$4:$X$3225,7,FALSE)))</f>
        <v>0</v>
      </c>
      <c r="H996" s="4" t="s">
        <v>1677</v>
      </c>
      <c r="I996" s="45">
        <v>992</v>
      </c>
      <c r="J996" s="58" t="s">
        <v>1675</v>
      </c>
      <c r="K996">
        <f>VLOOKUP($J996,'Emission Factors-old'!$A$2:$D$9,2,FALSE)</f>
        <v>887.80254614220303</v>
      </c>
      <c r="L996" t="str">
        <f>VLOOKUP($J996,'Emission Factors-old'!$A$2:$D$9,3,FALSE)</f>
        <v>LB</v>
      </c>
      <c r="M996" t="str">
        <f>VLOOKUP($J996,'Emission Factors-old'!$A$2:$D$9,4,FALSE)</f>
        <v>EACH</v>
      </c>
      <c r="N996" s="28">
        <f t="shared" si="30"/>
        <v>0</v>
      </c>
      <c r="O996" t="str">
        <f t="shared" si="31"/>
        <v>LB</v>
      </c>
    </row>
    <row r="997" spans="1:15">
      <c r="A997" s="59" t="s">
        <v>3812</v>
      </c>
      <c r="B997" s="59" t="s">
        <v>1932</v>
      </c>
      <c r="C997" s="59" t="s">
        <v>1773</v>
      </c>
      <c r="D997" t="s">
        <v>3813</v>
      </c>
      <c r="E997" t="s">
        <v>2057</v>
      </c>
      <c r="F997" t="s">
        <v>3807</v>
      </c>
      <c r="G997" s="28">
        <f>IF(ISERROR(VLOOKUP($A997,'Adjusted County Employment'!$A$4:$X$3225,7,FALSE)),0,(VLOOKUP($A997,'Adjusted County Employment'!$A$4:$X$3225,7,FALSE)))</f>
        <v>0</v>
      </c>
      <c r="H997" s="4" t="s">
        <v>1677</v>
      </c>
      <c r="I997" s="45">
        <v>992</v>
      </c>
      <c r="J997" s="58" t="s">
        <v>1675</v>
      </c>
      <c r="K997">
        <f>VLOOKUP($J997,'Emission Factors-old'!$A$2:$D$9,2,FALSE)</f>
        <v>887.80254614220303</v>
      </c>
      <c r="L997" t="str">
        <f>VLOOKUP($J997,'Emission Factors-old'!$A$2:$D$9,3,FALSE)</f>
        <v>LB</v>
      </c>
      <c r="M997" t="str">
        <f>VLOOKUP($J997,'Emission Factors-old'!$A$2:$D$9,4,FALSE)</f>
        <v>EACH</v>
      </c>
      <c r="N997" s="28">
        <f t="shared" si="30"/>
        <v>0</v>
      </c>
      <c r="O997" t="str">
        <f t="shared" si="31"/>
        <v>LB</v>
      </c>
    </row>
    <row r="998" spans="1:15">
      <c r="A998" s="59" t="s">
        <v>3814</v>
      </c>
      <c r="B998" s="59" t="s">
        <v>1932</v>
      </c>
      <c r="C998" s="59" t="s">
        <v>1840</v>
      </c>
      <c r="D998" t="s">
        <v>3815</v>
      </c>
      <c r="E998" t="s">
        <v>2057</v>
      </c>
      <c r="F998" t="s">
        <v>3807</v>
      </c>
      <c r="G998" s="28">
        <f>IF(ISERROR(VLOOKUP($A998,'Adjusted County Employment'!$A$4:$X$3225,7,FALSE)),0,(VLOOKUP($A998,'Adjusted County Employment'!$A$4:$X$3225,7,FALSE)))</f>
        <v>0</v>
      </c>
      <c r="H998" s="4" t="s">
        <v>1677</v>
      </c>
      <c r="I998" s="45">
        <v>992</v>
      </c>
      <c r="J998" s="58" t="s">
        <v>1675</v>
      </c>
      <c r="K998">
        <f>VLOOKUP($J998,'Emission Factors-old'!$A$2:$D$9,2,FALSE)</f>
        <v>887.80254614220303</v>
      </c>
      <c r="L998" t="str">
        <f>VLOOKUP($J998,'Emission Factors-old'!$A$2:$D$9,3,FALSE)</f>
        <v>LB</v>
      </c>
      <c r="M998" t="str">
        <f>VLOOKUP($J998,'Emission Factors-old'!$A$2:$D$9,4,FALSE)</f>
        <v>EACH</v>
      </c>
      <c r="N998" s="28">
        <f t="shared" si="30"/>
        <v>0</v>
      </c>
      <c r="O998" t="str">
        <f t="shared" si="31"/>
        <v>LB</v>
      </c>
    </row>
    <row r="999" spans="1:15">
      <c r="A999" s="59" t="s">
        <v>3816</v>
      </c>
      <c r="B999" s="59" t="s">
        <v>1932</v>
      </c>
      <c r="C999" s="59" t="s">
        <v>1818</v>
      </c>
      <c r="D999" t="s">
        <v>3817</v>
      </c>
      <c r="E999" t="s">
        <v>2057</v>
      </c>
      <c r="F999" t="s">
        <v>3807</v>
      </c>
      <c r="G999" s="28">
        <f>IF(ISERROR(VLOOKUP($A999,'Adjusted County Employment'!$A$4:$X$3225,7,FALSE)),0,(VLOOKUP($A999,'Adjusted County Employment'!$A$4:$X$3225,7,FALSE)))</f>
        <v>0</v>
      </c>
      <c r="H999" s="4" t="s">
        <v>1677</v>
      </c>
      <c r="I999" s="45">
        <v>992</v>
      </c>
      <c r="J999" s="58" t="s">
        <v>1675</v>
      </c>
      <c r="K999">
        <f>VLOOKUP($J999,'Emission Factors-old'!$A$2:$D$9,2,FALSE)</f>
        <v>887.80254614220303</v>
      </c>
      <c r="L999" t="str">
        <f>VLOOKUP($J999,'Emission Factors-old'!$A$2:$D$9,3,FALSE)</f>
        <v>LB</v>
      </c>
      <c r="M999" t="str">
        <f>VLOOKUP($J999,'Emission Factors-old'!$A$2:$D$9,4,FALSE)</f>
        <v>EACH</v>
      </c>
      <c r="N999" s="28">
        <f t="shared" si="30"/>
        <v>0</v>
      </c>
      <c r="O999" t="str">
        <f t="shared" si="31"/>
        <v>LB</v>
      </c>
    </row>
    <row r="1000" spans="1:15">
      <c r="A1000" s="59" t="s">
        <v>3818</v>
      </c>
      <c r="B1000" s="59" t="s">
        <v>1932</v>
      </c>
      <c r="C1000" s="59" t="s">
        <v>1774</v>
      </c>
      <c r="D1000" t="s">
        <v>2308</v>
      </c>
      <c r="E1000" t="s">
        <v>2057</v>
      </c>
      <c r="F1000" t="s">
        <v>3807</v>
      </c>
      <c r="G1000" s="28">
        <f>IF(ISERROR(VLOOKUP($A1000,'Adjusted County Employment'!$A$4:$X$3225,7,FALSE)),0,(VLOOKUP($A1000,'Adjusted County Employment'!$A$4:$X$3225,7,FALSE)))</f>
        <v>26.693921095968875</v>
      </c>
      <c r="H1000" s="4" t="s">
        <v>1677</v>
      </c>
      <c r="I1000" s="45">
        <v>992</v>
      </c>
      <c r="J1000" s="58" t="s">
        <v>1675</v>
      </c>
      <c r="K1000">
        <f>VLOOKUP($J1000,'Emission Factors-old'!$A$2:$D$9,2,FALSE)</f>
        <v>887.80254614220303</v>
      </c>
      <c r="L1000" t="str">
        <f>VLOOKUP($J1000,'Emission Factors-old'!$A$2:$D$9,3,FALSE)</f>
        <v>LB</v>
      </c>
      <c r="M1000" t="str">
        <f>VLOOKUP($J1000,'Emission Factors-old'!$A$2:$D$9,4,FALSE)</f>
        <v>EACH</v>
      </c>
      <c r="N1000" s="28">
        <f t="shared" si="30"/>
        <v>23698.931115520234</v>
      </c>
      <c r="O1000" t="str">
        <f t="shared" si="31"/>
        <v>LB</v>
      </c>
    </row>
    <row r="1001" spans="1:15">
      <c r="A1001" s="59" t="s">
        <v>3819</v>
      </c>
      <c r="B1001" s="59" t="s">
        <v>1932</v>
      </c>
      <c r="C1001" s="59" t="s">
        <v>1819</v>
      </c>
      <c r="D1001" t="s">
        <v>3644</v>
      </c>
      <c r="E1001" t="s">
        <v>2057</v>
      </c>
      <c r="F1001" t="s">
        <v>3807</v>
      </c>
      <c r="G1001" s="28">
        <f>IF(ISERROR(VLOOKUP($A1001,'Adjusted County Employment'!$A$4:$X$3225,7,FALSE)),0,(VLOOKUP($A1001,'Adjusted County Employment'!$A$4:$X$3225,7,FALSE)))</f>
        <v>0</v>
      </c>
      <c r="H1001" s="4" t="s">
        <v>1677</v>
      </c>
      <c r="I1001" s="45">
        <v>992</v>
      </c>
      <c r="J1001" s="58" t="s">
        <v>1675</v>
      </c>
      <c r="K1001">
        <f>VLOOKUP($J1001,'Emission Factors-old'!$A$2:$D$9,2,FALSE)</f>
        <v>887.80254614220303</v>
      </c>
      <c r="L1001" t="str">
        <f>VLOOKUP($J1001,'Emission Factors-old'!$A$2:$D$9,3,FALSE)</f>
        <v>LB</v>
      </c>
      <c r="M1001" t="str">
        <f>VLOOKUP($J1001,'Emission Factors-old'!$A$2:$D$9,4,FALSE)</f>
        <v>EACH</v>
      </c>
      <c r="N1001" s="28">
        <f t="shared" si="30"/>
        <v>0</v>
      </c>
      <c r="O1001" t="str">
        <f t="shared" si="31"/>
        <v>LB</v>
      </c>
    </row>
    <row r="1002" spans="1:15">
      <c r="A1002" s="59" t="s">
        <v>3820</v>
      </c>
      <c r="B1002" s="59" t="s">
        <v>1932</v>
      </c>
      <c r="C1002" s="59" t="s">
        <v>1820</v>
      </c>
      <c r="D1002" t="s">
        <v>3821</v>
      </c>
      <c r="E1002" t="s">
        <v>2057</v>
      </c>
      <c r="F1002" t="s">
        <v>3807</v>
      </c>
      <c r="G1002" s="28">
        <f>IF(ISERROR(VLOOKUP($A1002,'Adjusted County Employment'!$A$4:$X$3225,7,FALSE)),0,(VLOOKUP($A1002,'Adjusted County Employment'!$A$4:$X$3225,7,FALSE)))</f>
        <v>0</v>
      </c>
      <c r="H1002" s="4" t="s">
        <v>1677</v>
      </c>
      <c r="I1002" s="45">
        <v>992</v>
      </c>
      <c r="J1002" s="58" t="s">
        <v>1675</v>
      </c>
      <c r="K1002">
        <f>VLOOKUP($J1002,'Emission Factors-old'!$A$2:$D$9,2,FALSE)</f>
        <v>887.80254614220303</v>
      </c>
      <c r="L1002" t="str">
        <f>VLOOKUP($J1002,'Emission Factors-old'!$A$2:$D$9,3,FALSE)</f>
        <v>LB</v>
      </c>
      <c r="M1002" t="str">
        <f>VLOOKUP($J1002,'Emission Factors-old'!$A$2:$D$9,4,FALSE)</f>
        <v>EACH</v>
      </c>
      <c r="N1002" s="28">
        <f t="shared" si="30"/>
        <v>0</v>
      </c>
      <c r="O1002" t="str">
        <f t="shared" si="31"/>
        <v>LB</v>
      </c>
    </row>
    <row r="1003" spans="1:15">
      <c r="A1003" s="59" t="s">
        <v>3822</v>
      </c>
      <c r="B1003" s="59" t="s">
        <v>1932</v>
      </c>
      <c r="C1003" s="59" t="s">
        <v>1821</v>
      </c>
      <c r="D1003" t="s">
        <v>3823</v>
      </c>
      <c r="E1003" t="s">
        <v>2057</v>
      </c>
      <c r="F1003" t="s">
        <v>3807</v>
      </c>
      <c r="G1003" s="28">
        <f>IF(ISERROR(VLOOKUP($A1003,'Adjusted County Employment'!$A$4:$X$3225,7,FALSE)),0,(VLOOKUP($A1003,'Adjusted County Employment'!$A$4:$X$3225,7,FALSE)))</f>
        <v>0</v>
      </c>
      <c r="H1003" s="4" t="s">
        <v>1677</v>
      </c>
      <c r="I1003" s="45">
        <v>992</v>
      </c>
      <c r="J1003" s="58" t="s">
        <v>1675</v>
      </c>
      <c r="K1003">
        <f>VLOOKUP($J1003,'Emission Factors-old'!$A$2:$D$9,2,FALSE)</f>
        <v>887.80254614220303</v>
      </c>
      <c r="L1003" t="str">
        <f>VLOOKUP($J1003,'Emission Factors-old'!$A$2:$D$9,3,FALSE)</f>
        <v>LB</v>
      </c>
      <c r="M1003" t="str">
        <f>VLOOKUP($J1003,'Emission Factors-old'!$A$2:$D$9,4,FALSE)</f>
        <v>EACH</v>
      </c>
      <c r="N1003" s="28">
        <f t="shared" si="30"/>
        <v>0</v>
      </c>
      <c r="O1003" t="str">
        <f t="shared" si="31"/>
        <v>LB</v>
      </c>
    </row>
    <row r="1004" spans="1:15">
      <c r="A1004" s="59" t="s">
        <v>3824</v>
      </c>
      <c r="B1004" s="59" t="s">
        <v>1932</v>
      </c>
      <c r="C1004" s="59" t="s">
        <v>1841</v>
      </c>
      <c r="D1004" t="s">
        <v>3825</v>
      </c>
      <c r="E1004" t="s">
        <v>2057</v>
      </c>
      <c r="F1004" t="s">
        <v>3807</v>
      </c>
      <c r="G1004" s="28">
        <f>IF(ISERROR(VLOOKUP($A1004,'Adjusted County Employment'!$A$4:$X$3225,7,FALSE)),0,(VLOOKUP($A1004,'Adjusted County Employment'!$A$4:$X$3225,7,FALSE)))</f>
        <v>0</v>
      </c>
      <c r="H1004" s="4" t="s">
        <v>1677</v>
      </c>
      <c r="I1004" s="45">
        <v>992</v>
      </c>
      <c r="J1004" s="58" t="s">
        <v>1675</v>
      </c>
      <c r="K1004">
        <f>VLOOKUP($J1004,'Emission Factors-old'!$A$2:$D$9,2,FALSE)</f>
        <v>887.80254614220303</v>
      </c>
      <c r="L1004" t="str">
        <f>VLOOKUP($J1004,'Emission Factors-old'!$A$2:$D$9,3,FALSE)</f>
        <v>LB</v>
      </c>
      <c r="M1004" t="str">
        <f>VLOOKUP($J1004,'Emission Factors-old'!$A$2:$D$9,4,FALSE)</f>
        <v>EACH</v>
      </c>
      <c r="N1004" s="28">
        <f t="shared" si="30"/>
        <v>0</v>
      </c>
      <c r="O1004" t="str">
        <f t="shared" si="31"/>
        <v>LB</v>
      </c>
    </row>
    <row r="1005" spans="1:15">
      <c r="A1005" s="59" t="s">
        <v>3826</v>
      </c>
      <c r="B1005" s="59" t="s">
        <v>1932</v>
      </c>
      <c r="C1005" s="59" t="s">
        <v>1776</v>
      </c>
      <c r="D1005" t="s">
        <v>3827</v>
      </c>
      <c r="E1005" t="s">
        <v>2057</v>
      </c>
      <c r="F1005" t="s">
        <v>3807</v>
      </c>
      <c r="G1005" s="28">
        <f>IF(ISERROR(VLOOKUP($A1005,'Adjusted County Employment'!$A$4:$X$3225,7,FALSE)),0,(VLOOKUP($A1005,'Adjusted County Employment'!$A$4:$X$3225,7,FALSE)))</f>
        <v>0</v>
      </c>
      <c r="H1005" s="4" t="s">
        <v>1677</v>
      </c>
      <c r="I1005" s="45">
        <v>992</v>
      </c>
      <c r="J1005" s="58" t="s">
        <v>1675</v>
      </c>
      <c r="K1005">
        <f>VLOOKUP($J1005,'Emission Factors-old'!$A$2:$D$9,2,FALSE)</f>
        <v>887.80254614220303</v>
      </c>
      <c r="L1005" t="str">
        <f>VLOOKUP($J1005,'Emission Factors-old'!$A$2:$D$9,3,FALSE)</f>
        <v>LB</v>
      </c>
      <c r="M1005" t="str">
        <f>VLOOKUP($J1005,'Emission Factors-old'!$A$2:$D$9,4,FALSE)</f>
        <v>EACH</v>
      </c>
      <c r="N1005" s="28">
        <f t="shared" si="30"/>
        <v>0</v>
      </c>
      <c r="O1005" t="str">
        <f t="shared" si="31"/>
        <v>LB</v>
      </c>
    </row>
    <row r="1006" spans="1:15">
      <c r="A1006" s="59" t="s">
        <v>3828</v>
      </c>
      <c r="B1006" s="59" t="s">
        <v>1932</v>
      </c>
      <c r="C1006" s="59" t="s">
        <v>1822</v>
      </c>
      <c r="D1006" t="s">
        <v>3829</v>
      </c>
      <c r="E1006" t="s">
        <v>2057</v>
      </c>
      <c r="F1006" t="s">
        <v>3807</v>
      </c>
      <c r="G1006" s="28">
        <f>IF(ISERROR(VLOOKUP($A1006,'Adjusted County Employment'!$A$4:$X$3225,7,FALSE)),0,(VLOOKUP($A1006,'Adjusted County Employment'!$A$4:$X$3225,7,FALSE)))</f>
        <v>0</v>
      </c>
      <c r="H1006" s="4" t="s">
        <v>1677</v>
      </c>
      <c r="I1006" s="45">
        <v>992</v>
      </c>
      <c r="J1006" s="58" t="s">
        <v>1675</v>
      </c>
      <c r="K1006">
        <f>VLOOKUP($J1006,'Emission Factors-old'!$A$2:$D$9,2,FALSE)</f>
        <v>887.80254614220303</v>
      </c>
      <c r="L1006" t="str">
        <f>VLOOKUP($J1006,'Emission Factors-old'!$A$2:$D$9,3,FALSE)</f>
        <v>LB</v>
      </c>
      <c r="M1006" t="str">
        <f>VLOOKUP($J1006,'Emission Factors-old'!$A$2:$D$9,4,FALSE)</f>
        <v>EACH</v>
      </c>
      <c r="N1006" s="28">
        <f t="shared" si="30"/>
        <v>0</v>
      </c>
      <c r="O1006" t="str">
        <f t="shared" si="31"/>
        <v>LB</v>
      </c>
    </row>
    <row r="1007" spans="1:15">
      <c r="A1007" s="59" t="s">
        <v>3830</v>
      </c>
      <c r="B1007" s="59" t="s">
        <v>1932</v>
      </c>
      <c r="C1007" s="59" t="s">
        <v>1777</v>
      </c>
      <c r="D1007" t="s">
        <v>3831</v>
      </c>
      <c r="E1007" t="s">
        <v>2057</v>
      </c>
      <c r="F1007" t="s">
        <v>3807</v>
      </c>
      <c r="G1007" s="28">
        <f>IF(ISERROR(VLOOKUP($A1007,'Adjusted County Employment'!$A$4:$X$3225,7,FALSE)),0,(VLOOKUP($A1007,'Adjusted County Employment'!$A$4:$X$3225,7,FALSE)))</f>
        <v>0</v>
      </c>
      <c r="H1007" s="4" t="s">
        <v>1677</v>
      </c>
      <c r="I1007" s="45">
        <v>992</v>
      </c>
      <c r="J1007" s="58" t="s">
        <v>1675</v>
      </c>
      <c r="K1007">
        <f>VLOOKUP($J1007,'Emission Factors-old'!$A$2:$D$9,2,FALSE)</f>
        <v>887.80254614220303</v>
      </c>
      <c r="L1007" t="str">
        <f>VLOOKUP($J1007,'Emission Factors-old'!$A$2:$D$9,3,FALSE)</f>
        <v>LB</v>
      </c>
      <c r="M1007" t="str">
        <f>VLOOKUP($J1007,'Emission Factors-old'!$A$2:$D$9,4,FALSE)</f>
        <v>EACH</v>
      </c>
      <c r="N1007" s="28">
        <f t="shared" si="30"/>
        <v>0</v>
      </c>
      <c r="O1007" t="str">
        <f t="shared" si="31"/>
        <v>LB</v>
      </c>
    </row>
    <row r="1008" spans="1:15">
      <c r="A1008" s="59" t="s">
        <v>3832</v>
      </c>
      <c r="B1008" s="59" t="s">
        <v>1932</v>
      </c>
      <c r="C1008" s="59" t="s">
        <v>1825</v>
      </c>
      <c r="D1008" t="s">
        <v>2070</v>
      </c>
      <c r="E1008" t="s">
        <v>2057</v>
      </c>
      <c r="F1008" t="s">
        <v>3807</v>
      </c>
      <c r="G1008" s="28">
        <f>IF(ISERROR(VLOOKUP($A1008,'Adjusted County Employment'!$A$4:$X$3225,7,FALSE)),0,(VLOOKUP($A1008,'Adjusted County Employment'!$A$4:$X$3225,7,FALSE)))</f>
        <v>0</v>
      </c>
      <c r="H1008" s="4" t="s">
        <v>1677</v>
      </c>
      <c r="I1008" s="45">
        <v>992</v>
      </c>
      <c r="J1008" s="58" t="s">
        <v>1675</v>
      </c>
      <c r="K1008">
        <f>VLOOKUP($J1008,'Emission Factors-old'!$A$2:$D$9,2,FALSE)</f>
        <v>887.80254614220303</v>
      </c>
      <c r="L1008" t="str">
        <f>VLOOKUP($J1008,'Emission Factors-old'!$A$2:$D$9,3,FALSE)</f>
        <v>LB</v>
      </c>
      <c r="M1008" t="str">
        <f>VLOOKUP($J1008,'Emission Factors-old'!$A$2:$D$9,4,FALSE)</f>
        <v>EACH</v>
      </c>
      <c r="N1008" s="28">
        <f t="shared" si="30"/>
        <v>0</v>
      </c>
      <c r="O1008" t="str">
        <f t="shared" si="31"/>
        <v>LB</v>
      </c>
    </row>
    <row r="1009" spans="1:15">
      <c r="A1009" s="59" t="s">
        <v>3833</v>
      </c>
      <c r="B1009" s="59" t="s">
        <v>1932</v>
      </c>
      <c r="C1009" s="59" t="s">
        <v>1826</v>
      </c>
      <c r="D1009" t="s">
        <v>3834</v>
      </c>
      <c r="E1009" t="s">
        <v>2057</v>
      </c>
      <c r="F1009" t="s">
        <v>3807</v>
      </c>
      <c r="G1009" s="28">
        <f>IF(ISERROR(VLOOKUP($A1009,'Adjusted County Employment'!$A$4:$X$3225,7,FALSE)),0,(VLOOKUP($A1009,'Adjusted County Employment'!$A$4:$X$3225,7,FALSE)))</f>
        <v>0</v>
      </c>
      <c r="H1009" s="4" t="s">
        <v>1677</v>
      </c>
      <c r="I1009" s="45">
        <v>992</v>
      </c>
      <c r="J1009" s="58" t="s">
        <v>1675</v>
      </c>
      <c r="K1009">
        <f>VLOOKUP($J1009,'Emission Factors-old'!$A$2:$D$9,2,FALSE)</f>
        <v>887.80254614220303</v>
      </c>
      <c r="L1009" t="str">
        <f>VLOOKUP($J1009,'Emission Factors-old'!$A$2:$D$9,3,FALSE)</f>
        <v>LB</v>
      </c>
      <c r="M1009" t="str">
        <f>VLOOKUP($J1009,'Emission Factors-old'!$A$2:$D$9,4,FALSE)</f>
        <v>EACH</v>
      </c>
      <c r="N1009" s="28">
        <f t="shared" si="30"/>
        <v>0</v>
      </c>
      <c r="O1009" t="str">
        <f t="shared" si="31"/>
        <v>LB</v>
      </c>
    </row>
    <row r="1010" spans="1:15">
      <c r="A1010" s="59" t="s">
        <v>3835</v>
      </c>
      <c r="B1010" s="59" t="s">
        <v>1932</v>
      </c>
      <c r="C1010" s="59" t="s">
        <v>1827</v>
      </c>
      <c r="D1010" t="s">
        <v>3836</v>
      </c>
      <c r="E1010" t="s">
        <v>2057</v>
      </c>
      <c r="F1010" t="s">
        <v>3807</v>
      </c>
      <c r="G1010" s="28">
        <f>IF(ISERROR(VLOOKUP($A1010,'Adjusted County Employment'!$A$4:$X$3225,7,FALSE)),0,(VLOOKUP($A1010,'Adjusted County Employment'!$A$4:$X$3225,7,FALSE)))</f>
        <v>0</v>
      </c>
      <c r="H1010" s="4" t="s">
        <v>1677</v>
      </c>
      <c r="I1010" s="45">
        <v>992</v>
      </c>
      <c r="J1010" s="58" t="s">
        <v>1675</v>
      </c>
      <c r="K1010">
        <f>VLOOKUP($J1010,'Emission Factors-old'!$A$2:$D$9,2,FALSE)</f>
        <v>887.80254614220303</v>
      </c>
      <c r="L1010" t="str">
        <f>VLOOKUP($J1010,'Emission Factors-old'!$A$2:$D$9,3,FALSE)</f>
        <v>LB</v>
      </c>
      <c r="M1010" t="str">
        <f>VLOOKUP($J1010,'Emission Factors-old'!$A$2:$D$9,4,FALSE)</f>
        <v>EACH</v>
      </c>
      <c r="N1010" s="28">
        <f t="shared" si="30"/>
        <v>0</v>
      </c>
      <c r="O1010" t="str">
        <f t="shared" si="31"/>
        <v>LB</v>
      </c>
    </row>
    <row r="1011" spans="1:15">
      <c r="A1011" s="59" t="s">
        <v>3837</v>
      </c>
      <c r="B1011" s="59" t="s">
        <v>1932</v>
      </c>
      <c r="C1011" s="59" t="s">
        <v>1778</v>
      </c>
      <c r="D1011" t="s">
        <v>3838</v>
      </c>
      <c r="E1011" t="s">
        <v>2057</v>
      </c>
      <c r="F1011" t="s">
        <v>3807</v>
      </c>
      <c r="G1011" s="28">
        <f>IF(ISERROR(VLOOKUP($A1011,'Adjusted County Employment'!$A$4:$X$3225,7,FALSE)),0,(VLOOKUP($A1011,'Adjusted County Employment'!$A$4:$X$3225,7,FALSE)))</f>
        <v>0</v>
      </c>
      <c r="H1011" s="4" t="s">
        <v>1677</v>
      </c>
      <c r="I1011" s="45">
        <v>992</v>
      </c>
      <c r="J1011" s="58" t="s">
        <v>1675</v>
      </c>
      <c r="K1011">
        <f>VLOOKUP($J1011,'Emission Factors-old'!$A$2:$D$9,2,FALSE)</f>
        <v>887.80254614220303</v>
      </c>
      <c r="L1011" t="str">
        <f>VLOOKUP($J1011,'Emission Factors-old'!$A$2:$D$9,3,FALSE)</f>
        <v>LB</v>
      </c>
      <c r="M1011" t="str">
        <f>VLOOKUP($J1011,'Emission Factors-old'!$A$2:$D$9,4,FALSE)</f>
        <v>EACH</v>
      </c>
      <c r="N1011" s="28">
        <f t="shared" si="30"/>
        <v>0</v>
      </c>
      <c r="O1011" t="str">
        <f t="shared" si="31"/>
        <v>LB</v>
      </c>
    </row>
    <row r="1012" spans="1:15">
      <c r="A1012" s="59" t="s">
        <v>3839</v>
      </c>
      <c r="B1012" s="59" t="s">
        <v>1932</v>
      </c>
      <c r="C1012" s="59" t="s">
        <v>1842</v>
      </c>
      <c r="D1012" t="s">
        <v>3840</v>
      </c>
      <c r="E1012" t="s">
        <v>2057</v>
      </c>
      <c r="F1012" t="s">
        <v>3807</v>
      </c>
      <c r="G1012" s="28">
        <f>IF(ISERROR(VLOOKUP($A1012,'Adjusted County Employment'!$A$4:$X$3225,7,FALSE)),0,(VLOOKUP($A1012,'Adjusted County Employment'!$A$4:$X$3225,7,FALSE)))</f>
        <v>0</v>
      </c>
      <c r="H1012" s="4" t="s">
        <v>1677</v>
      </c>
      <c r="I1012" s="45">
        <v>992</v>
      </c>
      <c r="J1012" s="58" t="s">
        <v>1675</v>
      </c>
      <c r="K1012">
        <f>VLOOKUP($J1012,'Emission Factors-old'!$A$2:$D$9,2,FALSE)</f>
        <v>887.80254614220303</v>
      </c>
      <c r="L1012" t="str">
        <f>VLOOKUP($J1012,'Emission Factors-old'!$A$2:$D$9,3,FALSE)</f>
        <v>LB</v>
      </c>
      <c r="M1012" t="str">
        <f>VLOOKUP($J1012,'Emission Factors-old'!$A$2:$D$9,4,FALSE)</f>
        <v>EACH</v>
      </c>
      <c r="N1012" s="28">
        <f t="shared" si="30"/>
        <v>0</v>
      </c>
      <c r="O1012" t="str">
        <f t="shared" si="31"/>
        <v>LB</v>
      </c>
    </row>
    <row r="1013" spans="1:15">
      <c r="A1013" s="59" t="s">
        <v>3841</v>
      </c>
      <c r="B1013" s="59" t="s">
        <v>1932</v>
      </c>
      <c r="C1013" s="59" t="s">
        <v>1843</v>
      </c>
      <c r="D1013" t="s">
        <v>2313</v>
      </c>
      <c r="E1013" t="s">
        <v>2057</v>
      </c>
      <c r="F1013" t="s">
        <v>3807</v>
      </c>
      <c r="G1013" s="28">
        <f>IF(ISERROR(VLOOKUP($A1013,'Adjusted County Employment'!$A$4:$X$3225,7,FALSE)),0,(VLOOKUP($A1013,'Adjusted County Employment'!$A$4:$X$3225,7,FALSE)))</f>
        <v>0</v>
      </c>
      <c r="H1013" s="4" t="s">
        <v>1677</v>
      </c>
      <c r="I1013" s="45">
        <v>992</v>
      </c>
      <c r="J1013" s="58" t="s">
        <v>1675</v>
      </c>
      <c r="K1013">
        <f>VLOOKUP($J1013,'Emission Factors-old'!$A$2:$D$9,2,FALSE)</f>
        <v>887.80254614220303</v>
      </c>
      <c r="L1013" t="str">
        <f>VLOOKUP($J1013,'Emission Factors-old'!$A$2:$D$9,3,FALSE)</f>
        <v>LB</v>
      </c>
      <c r="M1013" t="str">
        <f>VLOOKUP($J1013,'Emission Factors-old'!$A$2:$D$9,4,FALSE)</f>
        <v>EACH</v>
      </c>
      <c r="N1013" s="28">
        <f t="shared" si="30"/>
        <v>0</v>
      </c>
      <c r="O1013" t="str">
        <f t="shared" si="31"/>
        <v>LB</v>
      </c>
    </row>
    <row r="1014" spans="1:15">
      <c r="A1014" s="59" t="s">
        <v>3842</v>
      </c>
      <c r="B1014" s="59" t="s">
        <v>1932</v>
      </c>
      <c r="C1014" s="59" t="s">
        <v>1779</v>
      </c>
      <c r="D1014" t="s">
        <v>3843</v>
      </c>
      <c r="E1014" t="s">
        <v>2057</v>
      </c>
      <c r="F1014" t="s">
        <v>3807</v>
      </c>
      <c r="G1014" s="28">
        <f>IF(ISERROR(VLOOKUP($A1014,'Adjusted County Employment'!$A$4:$X$3225,7,FALSE)),0,(VLOOKUP($A1014,'Adjusted County Employment'!$A$4:$X$3225,7,FALSE)))</f>
        <v>0</v>
      </c>
      <c r="H1014" s="4" t="s">
        <v>1677</v>
      </c>
      <c r="I1014" s="45">
        <v>992</v>
      </c>
      <c r="J1014" s="58" t="s">
        <v>1675</v>
      </c>
      <c r="K1014">
        <f>VLOOKUP($J1014,'Emission Factors-old'!$A$2:$D$9,2,FALSE)</f>
        <v>887.80254614220303</v>
      </c>
      <c r="L1014" t="str">
        <f>VLOOKUP($J1014,'Emission Factors-old'!$A$2:$D$9,3,FALSE)</f>
        <v>LB</v>
      </c>
      <c r="M1014" t="str">
        <f>VLOOKUP($J1014,'Emission Factors-old'!$A$2:$D$9,4,FALSE)</f>
        <v>EACH</v>
      </c>
      <c r="N1014" s="28">
        <f t="shared" si="30"/>
        <v>0</v>
      </c>
      <c r="O1014" t="str">
        <f t="shared" si="31"/>
        <v>LB</v>
      </c>
    </row>
    <row r="1015" spans="1:15">
      <c r="A1015" s="59" t="s">
        <v>3844</v>
      </c>
      <c r="B1015" s="59" t="s">
        <v>1932</v>
      </c>
      <c r="C1015" s="59" t="s">
        <v>1780</v>
      </c>
      <c r="D1015" t="s">
        <v>3845</v>
      </c>
      <c r="E1015" t="s">
        <v>2057</v>
      </c>
      <c r="F1015" t="s">
        <v>3807</v>
      </c>
      <c r="G1015" s="28">
        <f>IF(ISERROR(VLOOKUP($A1015,'Adjusted County Employment'!$A$4:$X$3225,7,FALSE)),0,(VLOOKUP($A1015,'Adjusted County Employment'!$A$4:$X$3225,7,FALSE)))</f>
        <v>0</v>
      </c>
      <c r="H1015" s="4" t="s">
        <v>1677</v>
      </c>
      <c r="I1015" s="45">
        <v>992</v>
      </c>
      <c r="J1015" s="58" t="s">
        <v>1675</v>
      </c>
      <c r="K1015">
        <f>VLOOKUP($J1015,'Emission Factors-old'!$A$2:$D$9,2,FALSE)</f>
        <v>887.80254614220303</v>
      </c>
      <c r="L1015" t="str">
        <f>VLOOKUP($J1015,'Emission Factors-old'!$A$2:$D$9,3,FALSE)</f>
        <v>LB</v>
      </c>
      <c r="M1015" t="str">
        <f>VLOOKUP($J1015,'Emission Factors-old'!$A$2:$D$9,4,FALSE)</f>
        <v>EACH</v>
      </c>
      <c r="N1015" s="28">
        <f t="shared" si="30"/>
        <v>0</v>
      </c>
      <c r="O1015" t="str">
        <f t="shared" si="31"/>
        <v>LB</v>
      </c>
    </row>
    <row r="1016" spans="1:15">
      <c r="A1016" s="59" t="s">
        <v>3846</v>
      </c>
      <c r="B1016" s="59" t="s">
        <v>1932</v>
      </c>
      <c r="C1016" s="59" t="s">
        <v>1781</v>
      </c>
      <c r="D1016" t="s">
        <v>3214</v>
      </c>
      <c r="E1016" t="s">
        <v>2057</v>
      </c>
      <c r="F1016" t="s">
        <v>3807</v>
      </c>
      <c r="G1016" s="28">
        <f>IF(ISERROR(VLOOKUP($A1016,'Adjusted County Employment'!$A$4:$X$3225,7,FALSE)),0,(VLOOKUP($A1016,'Adjusted County Employment'!$A$4:$X$3225,7,FALSE)))</f>
        <v>3.9336022339435308</v>
      </c>
      <c r="H1016" s="4" t="s">
        <v>1677</v>
      </c>
      <c r="I1016" s="45">
        <v>992</v>
      </c>
      <c r="J1016" s="58" t="s">
        <v>1675</v>
      </c>
      <c r="K1016">
        <f>VLOOKUP($J1016,'Emission Factors-old'!$A$2:$D$9,2,FALSE)</f>
        <v>887.80254614220303</v>
      </c>
      <c r="L1016" t="str">
        <f>VLOOKUP($J1016,'Emission Factors-old'!$A$2:$D$9,3,FALSE)</f>
        <v>LB</v>
      </c>
      <c r="M1016" t="str">
        <f>VLOOKUP($J1016,'Emission Factors-old'!$A$2:$D$9,4,FALSE)</f>
        <v>EACH</v>
      </c>
      <c r="N1016" s="28">
        <f t="shared" si="30"/>
        <v>3492.2620788057243</v>
      </c>
      <c r="O1016" t="str">
        <f t="shared" si="31"/>
        <v>LB</v>
      </c>
    </row>
    <row r="1017" spans="1:15">
      <c r="A1017" s="59" t="s">
        <v>3847</v>
      </c>
      <c r="B1017" s="59" t="s">
        <v>1932</v>
      </c>
      <c r="C1017" s="59" t="s">
        <v>1782</v>
      </c>
      <c r="D1017" t="s">
        <v>2317</v>
      </c>
      <c r="E1017" t="s">
        <v>2057</v>
      </c>
      <c r="F1017" t="s">
        <v>3807</v>
      </c>
      <c r="G1017" s="28">
        <f>IF(ISERROR(VLOOKUP($A1017,'Adjusted County Employment'!$A$4:$X$3225,7,FALSE)),0,(VLOOKUP($A1017,'Adjusted County Employment'!$A$4:$X$3225,7,FALSE)))</f>
        <v>0</v>
      </c>
      <c r="H1017" s="4" t="s">
        <v>1677</v>
      </c>
      <c r="I1017" s="45">
        <v>992</v>
      </c>
      <c r="J1017" s="58" t="s">
        <v>1675</v>
      </c>
      <c r="K1017">
        <f>VLOOKUP($J1017,'Emission Factors-old'!$A$2:$D$9,2,FALSE)</f>
        <v>887.80254614220303</v>
      </c>
      <c r="L1017" t="str">
        <f>VLOOKUP($J1017,'Emission Factors-old'!$A$2:$D$9,3,FALSE)</f>
        <v>LB</v>
      </c>
      <c r="M1017" t="str">
        <f>VLOOKUP($J1017,'Emission Factors-old'!$A$2:$D$9,4,FALSE)</f>
        <v>EACH</v>
      </c>
      <c r="N1017" s="28">
        <f t="shared" si="30"/>
        <v>0</v>
      </c>
      <c r="O1017" t="str">
        <f t="shared" si="31"/>
        <v>LB</v>
      </c>
    </row>
    <row r="1018" spans="1:15">
      <c r="A1018" s="59" t="s">
        <v>3848</v>
      </c>
      <c r="B1018" s="59" t="s">
        <v>1932</v>
      </c>
      <c r="C1018" s="59" t="s">
        <v>1783</v>
      </c>
      <c r="D1018" t="s">
        <v>2084</v>
      </c>
      <c r="E1018" t="s">
        <v>2057</v>
      </c>
      <c r="F1018" t="s">
        <v>3807</v>
      </c>
      <c r="G1018" s="28">
        <f>IF(ISERROR(VLOOKUP($A1018,'Adjusted County Employment'!$A$4:$X$3225,7,FALSE)),0,(VLOOKUP($A1018,'Adjusted County Employment'!$A$4:$X$3225,7,FALSE)))</f>
        <v>0</v>
      </c>
      <c r="H1018" s="4" t="s">
        <v>1677</v>
      </c>
      <c r="I1018" s="45">
        <v>992</v>
      </c>
      <c r="J1018" s="58" t="s">
        <v>1675</v>
      </c>
      <c r="K1018">
        <f>VLOOKUP($J1018,'Emission Factors-old'!$A$2:$D$9,2,FALSE)</f>
        <v>887.80254614220303</v>
      </c>
      <c r="L1018" t="str">
        <f>VLOOKUP($J1018,'Emission Factors-old'!$A$2:$D$9,3,FALSE)</f>
        <v>LB</v>
      </c>
      <c r="M1018" t="str">
        <f>VLOOKUP($J1018,'Emission Factors-old'!$A$2:$D$9,4,FALSE)</f>
        <v>EACH</v>
      </c>
      <c r="N1018" s="28">
        <f t="shared" si="30"/>
        <v>0</v>
      </c>
      <c r="O1018" t="str">
        <f t="shared" si="31"/>
        <v>LB</v>
      </c>
    </row>
    <row r="1019" spans="1:15">
      <c r="A1019" s="59" t="s">
        <v>3849</v>
      </c>
      <c r="B1019" s="59" t="s">
        <v>1932</v>
      </c>
      <c r="C1019" s="59" t="s">
        <v>1844</v>
      </c>
      <c r="D1019" t="s">
        <v>3218</v>
      </c>
      <c r="E1019" t="s">
        <v>2057</v>
      </c>
      <c r="F1019" t="s">
        <v>3807</v>
      </c>
      <c r="G1019" s="28">
        <f>IF(ISERROR(VLOOKUP($A1019,'Adjusted County Employment'!$A$4:$X$3225,7,FALSE)),0,(VLOOKUP($A1019,'Adjusted County Employment'!$A$4:$X$3225,7,FALSE)))</f>
        <v>0</v>
      </c>
      <c r="H1019" s="4" t="s">
        <v>1677</v>
      </c>
      <c r="I1019" s="45">
        <v>992</v>
      </c>
      <c r="J1019" s="58" t="s">
        <v>1675</v>
      </c>
      <c r="K1019">
        <f>VLOOKUP($J1019,'Emission Factors-old'!$A$2:$D$9,2,FALSE)</f>
        <v>887.80254614220303</v>
      </c>
      <c r="L1019" t="str">
        <f>VLOOKUP($J1019,'Emission Factors-old'!$A$2:$D$9,3,FALSE)</f>
        <v>LB</v>
      </c>
      <c r="M1019" t="str">
        <f>VLOOKUP($J1019,'Emission Factors-old'!$A$2:$D$9,4,FALSE)</f>
        <v>EACH</v>
      </c>
      <c r="N1019" s="28">
        <f t="shared" si="30"/>
        <v>0</v>
      </c>
      <c r="O1019" t="str">
        <f t="shared" si="31"/>
        <v>LB</v>
      </c>
    </row>
    <row r="1020" spans="1:15">
      <c r="A1020" s="59" t="s">
        <v>3850</v>
      </c>
      <c r="B1020" s="59" t="s">
        <v>1932</v>
      </c>
      <c r="C1020" s="59" t="s">
        <v>1784</v>
      </c>
      <c r="D1020" t="s">
        <v>2331</v>
      </c>
      <c r="E1020" t="s">
        <v>2057</v>
      </c>
      <c r="F1020" t="s">
        <v>3807</v>
      </c>
      <c r="G1020" s="28">
        <f>IF(ISERROR(VLOOKUP($A1020,'Adjusted County Employment'!$A$4:$X$3225,7,FALSE)),0,(VLOOKUP($A1020,'Adjusted County Employment'!$A$4:$X$3225,7,FALSE)))</f>
        <v>0</v>
      </c>
      <c r="H1020" s="4" t="s">
        <v>1677</v>
      </c>
      <c r="I1020" s="45">
        <v>992</v>
      </c>
      <c r="J1020" s="58" t="s">
        <v>1675</v>
      </c>
      <c r="K1020">
        <f>VLOOKUP($J1020,'Emission Factors-old'!$A$2:$D$9,2,FALSE)</f>
        <v>887.80254614220303</v>
      </c>
      <c r="L1020" t="str">
        <f>VLOOKUP($J1020,'Emission Factors-old'!$A$2:$D$9,3,FALSE)</f>
        <v>LB</v>
      </c>
      <c r="M1020" t="str">
        <f>VLOOKUP($J1020,'Emission Factors-old'!$A$2:$D$9,4,FALSE)</f>
        <v>EACH</v>
      </c>
      <c r="N1020" s="28">
        <f t="shared" si="30"/>
        <v>0</v>
      </c>
      <c r="O1020" t="str">
        <f t="shared" si="31"/>
        <v>LB</v>
      </c>
    </row>
    <row r="1021" spans="1:15">
      <c r="A1021" s="59" t="s">
        <v>3851</v>
      </c>
      <c r="B1021" s="59" t="s">
        <v>1932</v>
      </c>
      <c r="C1021" s="59" t="s">
        <v>1828</v>
      </c>
      <c r="D1021" t="s">
        <v>3224</v>
      </c>
      <c r="E1021" t="s">
        <v>2057</v>
      </c>
      <c r="F1021" t="s">
        <v>3807</v>
      </c>
      <c r="G1021" s="28">
        <f>IF(ISERROR(VLOOKUP($A1021,'Adjusted County Employment'!$A$4:$X$3225,7,FALSE)),0,(VLOOKUP($A1021,'Adjusted County Employment'!$A$4:$X$3225,7,FALSE)))</f>
        <v>0</v>
      </c>
      <c r="H1021" s="4" t="s">
        <v>1677</v>
      </c>
      <c r="I1021" s="45">
        <v>992</v>
      </c>
      <c r="J1021" s="58" t="s">
        <v>1675</v>
      </c>
      <c r="K1021">
        <f>VLOOKUP($J1021,'Emission Factors-old'!$A$2:$D$9,2,FALSE)</f>
        <v>887.80254614220303</v>
      </c>
      <c r="L1021" t="str">
        <f>VLOOKUP($J1021,'Emission Factors-old'!$A$2:$D$9,3,FALSE)</f>
        <v>LB</v>
      </c>
      <c r="M1021" t="str">
        <f>VLOOKUP($J1021,'Emission Factors-old'!$A$2:$D$9,4,FALSE)</f>
        <v>EACH</v>
      </c>
      <c r="N1021" s="28">
        <f t="shared" si="30"/>
        <v>0</v>
      </c>
      <c r="O1021" t="str">
        <f t="shared" si="31"/>
        <v>LB</v>
      </c>
    </row>
    <row r="1022" spans="1:15">
      <c r="A1022" s="59" t="s">
        <v>3852</v>
      </c>
      <c r="B1022" s="59" t="s">
        <v>1932</v>
      </c>
      <c r="C1022" s="59" t="s">
        <v>1845</v>
      </c>
      <c r="D1022" t="s">
        <v>3371</v>
      </c>
      <c r="E1022" t="s">
        <v>2057</v>
      </c>
      <c r="F1022" t="s">
        <v>3807</v>
      </c>
      <c r="G1022" s="28">
        <f>IF(ISERROR(VLOOKUP($A1022,'Adjusted County Employment'!$A$4:$X$3225,7,FALSE)),0,(VLOOKUP($A1022,'Adjusted County Employment'!$A$4:$X$3225,7,FALSE)))</f>
        <v>0</v>
      </c>
      <c r="H1022" s="4" t="s">
        <v>1677</v>
      </c>
      <c r="I1022" s="45">
        <v>992</v>
      </c>
      <c r="J1022" s="58" t="s">
        <v>1675</v>
      </c>
      <c r="K1022">
        <f>VLOOKUP($J1022,'Emission Factors-old'!$A$2:$D$9,2,FALSE)</f>
        <v>887.80254614220303</v>
      </c>
      <c r="L1022" t="str">
        <f>VLOOKUP($J1022,'Emission Factors-old'!$A$2:$D$9,3,FALSE)</f>
        <v>LB</v>
      </c>
      <c r="M1022" t="str">
        <f>VLOOKUP($J1022,'Emission Factors-old'!$A$2:$D$9,4,FALSE)</f>
        <v>EACH</v>
      </c>
      <c r="N1022" s="28">
        <f t="shared" si="30"/>
        <v>0</v>
      </c>
      <c r="O1022" t="str">
        <f t="shared" si="31"/>
        <v>LB</v>
      </c>
    </row>
    <row r="1023" spans="1:15">
      <c r="A1023" s="59" t="s">
        <v>3853</v>
      </c>
      <c r="B1023" s="59" t="s">
        <v>1932</v>
      </c>
      <c r="C1023" s="59" t="s">
        <v>1785</v>
      </c>
      <c r="D1023" t="s">
        <v>3854</v>
      </c>
      <c r="E1023" t="s">
        <v>2057</v>
      </c>
      <c r="F1023" t="s">
        <v>3807</v>
      </c>
      <c r="G1023" s="28">
        <f>IF(ISERROR(VLOOKUP($A1023,'Adjusted County Employment'!$A$4:$X$3225,7,FALSE)),0,(VLOOKUP($A1023,'Adjusted County Employment'!$A$4:$X$3225,7,FALSE)))</f>
        <v>0</v>
      </c>
      <c r="H1023" s="4" t="s">
        <v>1677</v>
      </c>
      <c r="I1023" s="45">
        <v>992</v>
      </c>
      <c r="J1023" s="58" t="s">
        <v>1675</v>
      </c>
      <c r="K1023">
        <f>VLOOKUP($J1023,'Emission Factors-old'!$A$2:$D$9,2,FALSE)</f>
        <v>887.80254614220303</v>
      </c>
      <c r="L1023" t="str">
        <f>VLOOKUP($J1023,'Emission Factors-old'!$A$2:$D$9,3,FALSE)</f>
        <v>LB</v>
      </c>
      <c r="M1023" t="str">
        <f>VLOOKUP($J1023,'Emission Factors-old'!$A$2:$D$9,4,FALSE)</f>
        <v>EACH</v>
      </c>
      <c r="N1023" s="28">
        <f t="shared" si="30"/>
        <v>0</v>
      </c>
      <c r="O1023" t="str">
        <f t="shared" si="31"/>
        <v>LB</v>
      </c>
    </row>
    <row r="1024" spans="1:15">
      <c r="A1024" s="59" t="s">
        <v>3855</v>
      </c>
      <c r="B1024" s="59" t="s">
        <v>1932</v>
      </c>
      <c r="C1024" s="59" t="s">
        <v>1786</v>
      </c>
      <c r="D1024" t="s">
        <v>3856</v>
      </c>
      <c r="E1024" t="s">
        <v>2057</v>
      </c>
      <c r="F1024" t="s">
        <v>3807</v>
      </c>
      <c r="G1024" s="28">
        <f>IF(ISERROR(VLOOKUP($A1024,'Adjusted County Employment'!$A$4:$X$3225,7,FALSE)),0,(VLOOKUP($A1024,'Adjusted County Employment'!$A$4:$X$3225,7,FALSE)))</f>
        <v>0</v>
      </c>
      <c r="H1024" s="4" t="s">
        <v>1677</v>
      </c>
      <c r="I1024" s="45">
        <v>992</v>
      </c>
      <c r="J1024" s="58" t="s">
        <v>1675</v>
      </c>
      <c r="K1024">
        <f>VLOOKUP($J1024,'Emission Factors-old'!$A$2:$D$9,2,FALSE)</f>
        <v>887.80254614220303</v>
      </c>
      <c r="L1024" t="str">
        <f>VLOOKUP($J1024,'Emission Factors-old'!$A$2:$D$9,3,FALSE)</f>
        <v>LB</v>
      </c>
      <c r="M1024" t="str">
        <f>VLOOKUP($J1024,'Emission Factors-old'!$A$2:$D$9,4,FALSE)</f>
        <v>EACH</v>
      </c>
      <c r="N1024" s="28">
        <f t="shared" si="30"/>
        <v>0</v>
      </c>
      <c r="O1024" t="str">
        <f t="shared" si="31"/>
        <v>LB</v>
      </c>
    </row>
    <row r="1025" spans="1:15">
      <c r="A1025" s="59" t="s">
        <v>3857</v>
      </c>
      <c r="B1025" s="59" t="s">
        <v>1932</v>
      </c>
      <c r="C1025" s="59" t="s">
        <v>1847</v>
      </c>
      <c r="D1025" t="s">
        <v>3858</v>
      </c>
      <c r="E1025" t="s">
        <v>2057</v>
      </c>
      <c r="F1025" t="s">
        <v>3807</v>
      </c>
      <c r="G1025" s="28">
        <f>IF(ISERROR(VLOOKUP($A1025,'Adjusted County Employment'!$A$4:$X$3225,7,FALSE)),0,(VLOOKUP($A1025,'Adjusted County Employment'!$A$4:$X$3225,7,FALSE)))</f>
        <v>0</v>
      </c>
      <c r="H1025" s="4" t="s">
        <v>1677</v>
      </c>
      <c r="I1025" s="45">
        <v>992</v>
      </c>
      <c r="J1025" s="58" t="s">
        <v>1675</v>
      </c>
      <c r="K1025">
        <f>VLOOKUP($J1025,'Emission Factors-old'!$A$2:$D$9,2,FALSE)</f>
        <v>887.80254614220303</v>
      </c>
      <c r="L1025" t="str">
        <f>VLOOKUP($J1025,'Emission Factors-old'!$A$2:$D$9,3,FALSE)</f>
        <v>LB</v>
      </c>
      <c r="M1025" t="str">
        <f>VLOOKUP($J1025,'Emission Factors-old'!$A$2:$D$9,4,FALSE)</f>
        <v>EACH</v>
      </c>
      <c r="N1025" s="28">
        <f t="shared" si="30"/>
        <v>0</v>
      </c>
      <c r="O1025" t="str">
        <f t="shared" si="31"/>
        <v>LB</v>
      </c>
    </row>
    <row r="1026" spans="1:15">
      <c r="A1026" s="59" t="s">
        <v>3859</v>
      </c>
      <c r="B1026" s="59" t="s">
        <v>1932</v>
      </c>
      <c r="C1026" s="59" t="s">
        <v>1848</v>
      </c>
      <c r="D1026" t="s">
        <v>2114</v>
      </c>
      <c r="E1026" t="s">
        <v>2057</v>
      </c>
      <c r="F1026" t="s">
        <v>3807</v>
      </c>
      <c r="G1026" s="28">
        <f>IF(ISERROR(VLOOKUP($A1026,'Adjusted County Employment'!$A$4:$X$3225,7,FALSE)),0,(VLOOKUP($A1026,'Adjusted County Employment'!$A$4:$X$3225,7,FALSE)))</f>
        <v>0</v>
      </c>
      <c r="H1026" s="4" t="s">
        <v>1677</v>
      </c>
      <c r="I1026" s="45">
        <v>992</v>
      </c>
      <c r="J1026" s="58" t="s">
        <v>1675</v>
      </c>
      <c r="K1026">
        <f>VLOOKUP($J1026,'Emission Factors-old'!$A$2:$D$9,2,FALSE)</f>
        <v>887.80254614220303</v>
      </c>
      <c r="L1026" t="str">
        <f>VLOOKUP($J1026,'Emission Factors-old'!$A$2:$D$9,3,FALSE)</f>
        <v>LB</v>
      </c>
      <c r="M1026" t="str">
        <f>VLOOKUP($J1026,'Emission Factors-old'!$A$2:$D$9,4,FALSE)</f>
        <v>EACH</v>
      </c>
      <c r="N1026" s="28">
        <f t="shared" ref="N1026:N1089" si="32">G1026*K1026</f>
        <v>0</v>
      </c>
      <c r="O1026" t="str">
        <f t="shared" ref="O1026:O1089" si="33">L1026</f>
        <v>LB</v>
      </c>
    </row>
    <row r="1027" spans="1:15">
      <c r="A1027" s="59" t="s">
        <v>3860</v>
      </c>
      <c r="B1027" s="59" t="s">
        <v>1932</v>
      </c>
      <c r="C1027" s="59" t="s">
        <v>1787</v>
      </c>
      <c r="D1027" t="s">
        <v>3861</v>
      </c>
      <c r="E1027" t="s">
        <v>2057</v>
      </c>
      <c r="F1027" t="s">
        <v>3807</v>
      </c>
      <c r="G1027" s="28">
        <f>IF(ISERROR(VLOOKUP($A1027,'Adjusted County Employment'!$A$4:$X$3225,7,FALSE)),0,(VLOOKUP($A1027,'Adjusted County Employment'!$A$4:$X$3225,7,FALSE)))</f>
        <v>0</v>
      </c>
      <c r="H1027" s="4" t="s">
        <v>1677</v>
      </c>
      <c r="I1027" s="45">
        <v>992</v>
      </c>
      <c r="J1027" s="58" t="s">
        <v>1675</v>
      </c>
      <c r="K1027">
        <f>VLOOKUP($J1027,'Emission Factors-old'!$A$2:$D$9,2,FALSE)</f>
        <v>887.80254614220303</v>
      </c>
      <c r="L1027" t="str">
        <f>VLOOKUP($J1027,'Emission Factors-old'!$A$2:$D$9,3,FALSE)</f>
        <v>LB</v>
      </c>
      <c r="M1027" t="str">
        <f>VLOOKUP($J1027,'Emission Factors-old'!$A$2:$D$9,4,FALSE)</f>
        <v>EACH</v>
      </c>
      <c r="N1027" s="28">
        <f t="shared" si="32"/>
        <v>0</v>
      </c>
      <c r="O1027" t="str">
        <f t="shared" si="33"/>
        <v>LB</v>
      </c>
    </row>
    <row r="1028" spans="1:15">
      <c r="A1028" s="59" t="s">
        <v>3862</v>
      </c>
      <c r="B1028" s="59" t="s">
        <v>1932</v>
      </c>
      <c r="C1028" s="59" t="s">
        <v>1849</v>
      </c>
      <c r="D1028" t="s">
        <v>2920</v>
      </c>
      <c r="E1028" t="s">
        <v>2057</v>
      </c>
      <c r="F1028" t="s">
        <v>3807</v>
      </c>
      <c r="G1028" s="28">
        <f>IF(ISERROR(VLOOKUP($A1028,'Adjusted County Employment'!$A$4:$X$3225,7,FALSE)),0,(VLOOKUP($A1028,'Adjusted County Employment'!$A$4:$X$3225,7,FALSE)))</f>
        <v>0</v>
      </c>
      <c r="H1028" s="4" t="s">
        <v>1677</v>
      </c>
      <c r="I1028" s="45">
        <v>992</v>
      </c>
      <c r="J1028" s="58" t="s">
        <v>1675</v>
      </c>
      <c r="K1028">
        <f>VLOOKUP($J1028,'Emission Factors-old'!$A$2:$D$9,2,FALSE)</f>
        <v>887.80254614220303</v>
      </c>
      <c r="L1028" t="str">
        <f>VLOOKUP($J1028,'Emission Factors-old'!$A$2:$D$9,3,FALSE)</f>
        <v>LB</v>
      </c>
      <c r="M1028" t="str">
        <f>VLOOKUP($J1028,'Emission Factors-old'!$A$2:$D$9,4,FALSE)</f>
        <v>EACH</v>
      </c>
      <c r="N1028" s="28">
        <f t="shared" si="32"/>
        <v>0</v>
      </c>
      <c r="O1028" t="str">
        <f t="shared" si="33"/>
        <v>LB</v>
      </c>
    </row>
    <row r="1029" spans="1:15">
      <c r="A1029" s="59" t="s">
        <v>3863</v>
      </c>
      <c r="B1029" s="59" t="s">
        <v>1932</v>
      </c>
      <c r="C1029" s="59" t="s">
        <v>1789</v>
      </c>
      <c r="D1029" t="s">
        <v>2116</v>
      </c>
      <c r="E1029" t="s">
        <v>2057</v>
      </c>
      <c r="F1029" t="s">
        <v>3807</v>
      </c>
      <c r="G1029" s="28">
        <f>IF(ISERROR(VLOOKUP($A1029,'Adjusted County Employment'!$A$4:$X$3225,7,FALSE)),0,(VLOOKUP($A1029,'Adjusted County Employment'!$A$4:$X$3225,7,FALSE)))</f>
        <v>0</v>
      </c>
      <c r="H1029" s="4" t="s">
        <v>1677</v>
      </c>
      <c r="I1029" s="45">
        <v>992</v>
      </c>
      <c r="J1029" s="58" t="s">
        <v>1675</v>
      </c>
      <c r="K1029">
        <f>VLOOKUP($J1029,'Emission Factors-old'!$A$2:$D$9,2,FALSE)</f>
        <v>887.80254614220303</v>
      </c>
      <c r="L1029" t="str">
        <f>VLOOKUP($J1029,'Emission Factors-old'!$A$2:$D$9,3,FALSE)</f>
        <v>LB</v>
      </c>
      <c r="M1029" t="str">
        <f>VLOOKUP($J1029,'Emission Factors-old'!$A$2:$D$9,4,FALSE)</f>
        <v>EACH</v>
      </c>
      <c r="N1029" s="28">
        <f t="shared" si="32"/>
        <v>0</v>
      </c>
      <c r="O1029" t="str">
        <f t="shared" si="33"/>
        <v>LB</v>
      </c>
    </row>
    <row r="1030" spans="1:15">
      <c r="A1030" s="59" t="s">
        <v>3864</v>
      </c>
      <c r="B1030" s="59" t="s">
        <v>1932</v>
      </c>
      <c r="C1030" s="59" t="s">
        <v>1850</v>
      </c>
      <c r="D1030" t="s">
        <v>2343</v>
      </c>
      <c r="E1030" t="s">
        <v>2057</v>
      </c>
      <c r="F1030" t="s">
        <v>3807</v>
      </c>
      <c r="G1030" s="28">
        <f>IF(ISERROR(VLOOKUP($A1030,'Adjusted County Employment'!$A$4:$X$3225,7,FALSE)),0,(VLOOKUP($A1030,'Adjusted County Employment'!$A$4:$X$3225,7,FALSE)))</f>
        <v>0</v>
      </c>
      <c r="H1030" s="4" t="s">
        <v>1677</v>
      </c>
      <c r="I1030" s="45">
        <v>992</v>
      </c>
      <c r="J1030" s="58" t="s">
        <v>1675</v>
      </c>
      <c r="K1030">
        <f>VLOOKUP($J1030,'Emission Factors-old'!$A$2:$D$9,2,FALSE)</f>
        <v>887.80254614220303</v>
      </c>
      <c r="L1030" t="str">
        <f>VLOOKUP($J1030,'Emission Factors-old'!$A$2:$D$9,3,FALSE)</f>
        <v>LB</v>
      </c>
      <c r="M1030" t="str">
        <f>VLOOKUP($J1030,'Emission Factors-old'!$A$2:$D$9,4,FALSE)</f>
        <v>EACH</v>
      </c>
      <c r="N1030" s="28">
        <f t="shared" si="32"/>
        <v>0</v>
      </c>
      <c r="O1030" t="str">
        <f t="shared" si="33"/>
        <v>LB</v>
      </c>
    </row>
    <row r="1031" spans="1:15">
      <c r="A1031" s="59" t="s">
        <v>3865</v>
      </c>
      <c r="B1031" s="59" t="s">
        <v>1932</v>
      </c>
      <c r="C1031" s="59" t="s">
        <v>1790</v>
      </c>
      <c r="D1031" t="s">
        <v>3242</v>
      </c>
      <c r="E1031" t="s">
        <v>2057</v>
      </c>
      <c r="F1031" t="s">
        <v>3807</v>
      </c>
      <c r="G1031" s="28">
        <f>IF(ISERROR(VLOOKUP($A1031,'Adjusted County Employment'!$A$4:$X$3225,7,FALSE)),0,(VLOOKUP($A1031,'Adjusted County Employment'!$A$4:$X$3225,7,FALSE)))</f>
        <v>0</v>
      </c>
      <c r="H1031" s="4" t="s">
        <v>1677</v>
      </c>
      <c r="I1031" s="45">
        <v>992</v>
      </c>
      <c r="J1031" s="58" t="s">
        <v>1675</v>
      </c>
      <c r="K1031">
        <f>VLOOKUP($J1031,'Emission Factors-old'!$A$2:$D$9,2,FALSE)</f>
        <v>887.80254614220303</v>
      </c>
      <c r="L1031" t="str">
        <f>VLOOKUP($J1031,'Emission Factors-old'!$A$2:$D$9,3,FALSE)</f>
        <v>LB</v>
      </c>
      <c r="M1031" t="str">
        <f>VLOOKUP($J1031,'Emission Factors-old'!$A$2:$D$9,4,FALSE)</f>
        <v>EACH</v>
      </c>
      <c r="N1031" s="28">
        <f t="shared" si="32"/>
        <v>0</v>
      </c>
      <c r="O1031" t="str">
        <f t="shared" si="33"/>
        <v>LB</v>
      </c>
    </row>
    <row r="1032" spans="1:15">
      <c r="A1032" s="59" t="s">
        <v>3866</v>
      </c>
      <c r="B1032" s="59" t="s">
        <v>1932</v>
      </c>
      <c r="C1032" s="59" t="s">
        <v>1791</v>
      </c>
      <c r="D1032" t="s">
        <v>3867</v>
      </c>
      <c r="E1032" t="s">
        <v>2057</v>
      </c>
      <c r="F1032" t="s">
        <v>3807</v>
      </c>
      <c r="G1032" s="28">
        <f>IF(ISERROR(VLOOKUP($A1032,'Adjusted County Employment'!$A$4:$X$3225,7,FALSE)),0,(VLOOKUP($A1032,'Adjusted County Employment'!$A$4:$X$3225,7,FALSE)))</f>
        <v>0</v>
      </c>
      <c r="H1032" s="4" t="s">
        <v>1677</v>
      </c>
      <c r="I1032" s="45">
        <v>992</v>
      </c>
      <c r="J1032" s="58" t="s">
        <v>1675</v>
      </c>
      <c r="K1032">
        <f>VLOOKUP($J1032,'Emission Factors-old'!$A$2:$D$9,2,FALSE)</f>
        <v>887.80254614220303</v>
      </c>
      <c r="L1032" t="str">
        <f>VLOOKUP($J1032,'Emission Factors-old'!$A$2:$D$9,3,FALSE)</f>
        <v>LB</v>
      </c>
      <c r="M1032" t="str">
        <f>VLOOKUP($J1032,'Emission Factors-old'!$A$2:$D$9,4,FALSE)</f>
        <v>EACH</v>
      </c>
      <c r="N1032" s="28">
        <f t="shared" si="32"/>
        <v>0</v>
      </c>
      <c r="O1032" t="str">
        <f t="shared" si="33"/>
        <v>LB</v>
      </c>
    </row>
    <row r="1033" spans="1:15">
      <c r="A1033" s="59" t="s">
        <v>3868</v>
      </c>
      <c r="B1033" s="59" t="s">
        <v>1932</v>
      </c>
      <c r="C1033" s="59" t="s">
        <v>1829</v>
      </c>
      <c r="D1033" t="s">
        <v>2347</v>
      </c>
      <c r="E1033" t="s">
        <v>2057</v>
      </c>
      <c r="F1033" t="s">
        <v>3807</v>
      </c>
      <c r="G1033" s="28">
        <f>IF(ISERROR(VLOOKUP($A1033,'Adjusted County Employment'!$A$4:$X$3225,7,FALSE)),0,(VLOOKUP($A1033,'Adjusted County Employment'!$A$4:$X$3225,7,FALSE)))</f>
        <v>0</v>
      </c>
      <c r="H1033" s="4" t="s">
        <v>1677</v>
      </c>
      <c r="I1033" s="45">
        <v>992</v>
      </c>
      <c r="J1033" s="58" t="s">
        <v>1675</v>
      </c>
      <c r="K1033">
        <f>VLOOKUP($J1033,'Emission Factors-old'!$A$2:$D$9,2,FALSE)</f>
        <v>887.80254614220303</v>
      </c>
      <c r="L1033" t="str">
        <f>VLOOKUP($J1033,'Emission Factors-old'!$A$2:$D$9,3,FALSE)</f>
        <v>LB</v>
      </c>
      <c r="M1033" t="str">
        <f>VLOOKUP($J1033,'Emission Factors-old'!$A$2:$D$9,4,FALSE)</f>
        <v>EACH</v>
      </c>
      <c r="N1033" s="28">
        <f t="shared" si="32"/>
        <v>0</v>
      </c>
      <c r="O1033" t="str">
        <f t="shared" si="33"/>
        <v>LB</v>
      </c>
    </row>
    <row r="1034" spans="1:15">
      <c r="A1034" s="59" t="s">
        <v>3869</v>
      </c>
      <c r="B1034" s="59" t="s">
        <v>1932</v>
      </c>
      <c r="C1034" s="59" t="s">
        <v>1792</v>
      </c>
      <c r="D1034" t="s">
        <v>3870</v>
      </c>
      <c r="E1034" t="s">
        <v>2057</v>
      </c>
      <c r="F1034" t="s">
        <v>3807</v>
      </c>
      <c r="G1034" s="28">
        <f>IF(ISERROR(VLOOKUP($A1034,'Adjusted County Employment'!$A$4:$X$3225,7,FALSE)),0,(VLOOKUP($A1034,'Adjusted County Employment'!$A$4:$X$3225,7,FALSE)))</f>
        <v>0</v>
      </c>
      <c r="H1034" s="4" t="s">
        <v>1677</v>
      </c>
      <c r="I1034" s="45">
        <v>992</v>
      </c>
      <c r="J1034" s="58" t="s">
        <v>1675</v>
      </c>
      <c r="K1034">
        <f>VLOOKUP($J1034,'Emission Factors-old'!$A$2:$D$9,2,FALSE)</f>
        <v>887.80254614220303</v>
      </c>
      <c r="L1034" t="str">
        <f>VLOOKUP($J1034,'Emission Factors-old'!$A$2:$D$9,3,FALSE)</f>
        <v>LB</v>
      </c>
      <c r="M1034" t="str">
        <f>VLOOKUP($J1034,'Emission Factors-old'!$A$2:$D$9,4,FALSE)</f>
        <v>EACH</v>
      </c>
      <c r="N1034" s="28">
        <f t="shared" si="32"/>
        <v>0</v>
      </c>
      <c r="O1034" t="str">
        <f t="shared" si="33"/>
        <v>LB</v>
      </c>
    </row>
    <row r="1035" spans="1:15">
      <c r="A1035" s="59" t="s">
        <v>3871</v>
      </c>
      <c r="B1035" s="59" t="s">
        <v>1932</v>
      </c>
      <c r="C1035" s="59" t="s">
        <v>1851</v>
      </c>
      <c r="D1035" t="s">
        <v>3872</v>
      </c>
      <c r="E1035" t="s">
        <v>2057</v>
      </c>
      <c r="F1035" t="s">
        <v>3807</v>
      </c>
      <c r="G1035" s="28">
        <f>IF(ISERROR(VLOOKUP($A1035,'Adjusted County Employment'!$A$4:$X$3225,7,FALSE)),0,(VLOOKUP($A1035,'Adjusted County Employment'!$A$4:$X$3225,7,FALSE)))</f>
        <v>75.098683139829816</v>
      </c>
      <c r="H1035" s="4" t="s">
        <v>1677</v>
      </c>
      <c r="I1035" s="45">
        <v>992</v>
      </c>
      <c r="J1035" s="58" t="s">
        <v>1675</v>
      </c>
      <c r="K1035">
        <f>VLOOKUP($J1035,'Emission Factors-old'!$A$2:$D$9,2,FALSE)</f>
        <v>887.80254614220303</v>
      </c>
      <c r="L1035" t="str">
        <f>VLOOKUP($J1035,'Emission Factors-old'!$A$2:$D$9,3,FALSE)</f>
        <v>LB</v>
      </c>
      <c r="M1035" t="str">
        <f>VLOOKUP($J1035,'Emission Factors-old'!$A$2:$D$9,4,FALSE)</f>
        <v>EACH</v>
      </c>
      <c r="N1035" s="28">
        <f t="shared" si="32"/>
        <v>66672.802103467446</v>
      </c>
      <c r="O1035" t="str">
        <f t="shared" si="33"/>
        <v>LB</v>
      </c>
    </row>
    <row r="1036" spans="1:15">
      <c r="A1036" s="59" t="s">
        <v>3873</v>
      </c>
      <c r="B1036" s="59" t="s">
        <v>1932</v>
      </c>
      <c r="C1036" s="59" t="s">
        <v>1852</v>
      </c>
      <c r="D1036" t="s">
        <v>3874</v>
      </c>
      <c r="E1036" t="s">
        <v>2057</v>
      </c>
      <c r="F1036" t="s">
        <v>3807</v>
      </c>
      <c r="G1036" s="28">
        <f>IF(ISERROR(VLOOKUP($A1036,'Adjusted County Employment'!$A$4:$X$3225,7,FALSE)),0,(VLOOKUP($A1036,'Adjusted County Employment'!$A$4:$X$3225,7,FALSE)))</f>
        <v>0</v>
      </c>
      <c r="H1036" s="4" t="s">
        <v>1677</v>
      </c>
      <c r="I1036" s="45">
        <v>992</v>
      </c>
      <c r="J1036" s="58" t="s">
        <v>1675</v>
      </c>
      <c r="K1036">
        <f>VLOOKUP($J1036,'Emission Factors-old'!$A$2:$D$9,2,FALSE)</f>
        <v>887.80254614220303</v>
      </c>
      <c r="L1036" t="str">
        <f>VLOOKUP($J1036,'Emission Factors-old'!$A$2:$D$9,3,FALSE)</f>
        <v>LB</v>
      </c>
      <c r="M1036" t="str">
        <f>VLOOKUP($J1036,'Emission Factors-old'!$A$2:$D$9,4,FALSE)</f>
        <v>EACH</v>
      </c>
      <c r="N1036" s="28">
        <f t="shared" si="32"/>
        <v>0</v>
      </c>
      <c r="O1036" t="str">
        <f t="shared" si="33"/>
        <v>LB</v>
      </c>
    </row>
    <row r="1037" spans="1:15">
      <c r="A1037" s="59" t="s">
        <v>3875</v>
      </c>
      <c r="B1037" s="59" t="s">
        <v>1932</v>
      </c>
      <c r="C1037" s="59" t="s">
        <v>1793</v>
      </c>
      <c r="D1037" t="s">
        <v>3876</v>
      </c>
      <c r="E1037" t="s">
        <v>2057</v>
      </c>
      <c r="F1037" t="s">
        <v>3807</v>
      </c>
      <c r="G1037" s="28">
        <f>IF(ISERROR(VLOOKUP($A1037,'Adjusted County Employment'!$A$4:$X$3225,7,FALSE)),0,(VLOOKUP($A1037,'Adjusted County Employment'!$A$4:$X$3225,7,FALSE)))</f>
        <v>0</v>
      </c>
      <c r="H1037" s="4" t="s">
        <v>1677</v>
      </c>
      <c r="I1037" s="45">
        <v>992</v>
      </c>
      <c r="J1037" s="58" t="s">
        <v>1675</v>
      </c>
      <c r="K1037">
        <f>VLOOKUP($J1037,'Emission Factors-old'!$A$2:$D$9,2,FALSE)</f>
        <v>887.80254614220303</v>
      </c>
      <c r="L1037" t="str">
        <f>VLOOKUP($J1037,'Emission Factors-old'!$A$2:$D$9,3,FALSE)</f>
        <v>LB</v>
      </c>
      <c r="M1037" t="str">
        <f>VLOOKUP($J1037,'Emission Factors-old'!$A$2:$D$9,4,FALSE)</f>
        <v>EACH</v>
      </c>
      <c r="N1037" s="28">
        <f t="shared" si="32"/>
        <v>0</v>
      </c>
      <c r="O1037" t="str">
        <f t="shared" si="33"/>
        <v>LB</v>
      </c>
    </row>
    <row r="1038" spans="1:15">
      <c r="A1038" s="59" t="s">
        <v>3877</v>
      </c>
      <c r="B1038" s="59" t="s">
        <v>1932</v>
      </c>
      <c r="C1038" s="59" t="s">
        <v>1830</v>
      </c>
      <c r="D1038" t="s">
        <v>2943</v>
      </c>
      <c r="E1038" t="s">
        <v>2057</v>
      </c>
      <c r="F1038" t="s">
        <v>3807</v>
      </c>
      <c r="G1038" s="28">
        <f>IF(ISERROR(VLOOKUP($A1038,'Adjusted County Employment'!$A$4:$X$3225,7,FALSE)),0,(VLOOKUP($A1038,'Adjusted County Employment'!$A$4:$X$3225,7,FALSE)))</f>
        <v>0</v>
      </c>
      <c r="H1038" s="4" t="s">
        <v>1677</v>
      </c>
      <c r="I1038" s="45">
        <v>992</v>
      </c>
      <c r="J1038" s="58" t="s">
        <v>1675</v>
      </c>
      <c r="K1038">
        <f>VLOOKUP($J1038,'Emission Factors-old'!$A$2:$D$9,2,FALSE)</f>
        <v>887.80254614220303</v>
      </c>
      <c r="L1038" t="str">
        <f>VLOOKUP($J1038,'Emission Factors-old'!$A$2:$D$9,3,FALSE)</f>
        <v>LB</v>
      </c>
      <c r="M1038" t="str">
        <f>VLOOKUP($J1038,'Emission Factors-old'!$A$2:$D$9,4,FALSE)</f>
        <v>EACH</v>
      </c>
      <c r="N1038" s="28">
        <f t="shared" si="32"/>
        <v>0</v>
      </c>
      <c r="O1038" t="str">
        <f t="shared" si="33"/>
        <v>LB</v>
      </c>
    </row>
    <row r="1039" spans="1:15">
      <c r="A1039" s="59" t="s">
        <v>3878</v>
      </c>
      <c r="B1039" s="59" t="s">
        <v>1932</v>
      </c>
      <c r="C1039" s="59" t="s">
        <v>1831</v>
      </c>
      <c r="D1039" t="s">
        <v>3249</v>
      </c>
      <c r="E1039" t="s">
        <v>2057</v>
      </c>
      <c r="F1039" t="s">
        <v>3807</v>
      </c>
      <c r="G1039" s="28">
        <f>IF(ISERROR(VLOOKUP($A1039,'Adjusted County Employment'!$A$4:$X$3225,7,FALSE)),0,(VLOOKUP($A1039,'Adjusted County Employment'!$A$4:$X$3225,7,FALSE)))</f>
        <v>0</v>
      </c>
      <c r="H1039" s="4" t="s">
        <v>1677</v>
      </c>
      <c r="I1039" s="45">
        <v>992</v>
      </c>
      <c r="J1039" s="58" t="s">
        <v>1675</v>
      </c>
      <c r="K1039">
        <f>VLOOKUP($J1039,'Emission Factors-old'!$A$2:$D$9,2,FALSE)</f>
        <v>887.80254614220303</v>
      </c>
      <c r="L1039" t="str">
        <f>VLOOKUP($J1039,'Emission Factors-old'!$A$2:$D$9,3,FALSE)</f>
        <v>LB</v>
      </c>
      <c r="M1039" t="str">
        <f>VLOOKUP($J1039,'Emission Factors-old'!$A$2:$D$9,4,FALSE)</f>
        <v>EACH</v>
      </c>
      <c r="N1039" s="28">
        <f t="shared" si="32"/>
        <v>0</v>
      </c>
      <c r="O1039" t="str">
        <f t="shared" si="33"/>
        <v>LB</v>
      </c>
    </row>
    <row r="1040" spans="1:15">
      <c r="A1040" s="59" t="s">
        <v>3879</v>
      </c>
      <c r="B1040" s="59" t="s">
        <v>1932</v>
      </c>
      <c r="C1040" s="59" t="s">
        <v>1794</v>
      </c>
      <c r="D1040" t="s">
        <v>3880</v>
      </c>
      <c r="E1040" t="s">
        <v>2057</v>
      </c>
      <c r="F1040" t="s">
        <v>3807</v>
      </c>
      <c r="G1040" s="28">
        <f>IF(ISERROR(VLOOKUP($A1040,'Adjusted County Employment'!$A$4:$X$3225,7,FALSE)),0,(VLOOKUP($A1040,'Adjusted County Employment'!$A$4:$X$3225,7,FALSE)))</f>
        <v>0</v>
      </c>
      <c r="H1040" s="4" t="s">
        <v>1677</v>
      </c>
      <c r="I1040" s="45">
        <v>992</v>
      </c>
      <c r="J1040" s="58" t="s">
        <v>1675</v>
      </c>
      <c r="K1040">
        <f>VLOOKUP($J1040,'Emission Factors-old'!$A$2:$D$9,2,FALSE)</f>
        <v>887.80254614220303</v>
      </c>
      <c r="L1040" t="str">
        <f>VLOOKUP($J1040,'Emission Factors-old'!$A$2:$D$9,3,FALSE)</f>
        <v>LB</v>
      </c>
      <c r="M1040" t="str">
        <f>VLOOKUP($J1040,'Emission Factors-old'!$A$2:$D$9,4,FALSE)</f>
        <v>EACH</v>
      </c>
      <c r="N1040" s="28">
        <f t="shared" si="32"/>
        <v>0</v>
      </c>
      <c r="O1040" t="str">
        <f t="shared" si="33"/>
        <v>LB</v>
      </c>
    </row>
    <row r="1041" spans="1:15">
      <c r="A1041" s="59" t="s">
        <v>3881</v>
      </c>
      <c r="B1041" s="59" t="s">
        <v>1932</v>
      </c>
      <c r="C1041" s="59" t="s">
        <v>1795</v>
      </c>
      <c r="D1041" t="s">
        <v>3396</v>
      </c>
      <c r="E1041" t="s">
        <v>2057</v>
      </c>
      <c r="F1041" t="s">
        <v>3807</v>
      </c>
      <c r="G1041" s="28">
        <f>IF(ISERROR(VLOOKUP($A1041,'Adjusted County Employment'!$A$4:$X$3225,7,FALSE)),0,(VLOOKUP($A1041,'Adjusted County Employment'!$A$4:$X$3225,7,FALSE)))</f>
        <v>3.9336022339435308</v>
      </c>
      <c r="H1041" s="4" t="s">
        <v>1677</v>
      </c>
      <c r="I1041" s="45">
        <v>992</v>
      </c>
      <c r="J1041" s="58" t="s">
        <v>1675</v>
      </c>
      <c r="K1041">
        <f>VLOOKUP($J1041,'Emission Factors-old'!$A$2:$D$9,2,FALSE)</f>
        <v>887.80254614220303</v>
      </c>
      <c r="L1041" t="str">
        <f>VLOOKUP($J1041,'Emission Factors-old'!$A$2:$D$9,3,FALSE)</f>
        <v>LB</v>
      </c>
      <c r="M1041" t="str">
        <f>VLOOKUP($J1041,'Emission Factors-old'!$A$2:$D$9,4,FALSE)</f>
        <v>EACH</v>
      </c>
      <c r="N1041" s="28">
        <f t="shared" si="32"/>
        <v>3492.2620788057243</v>
      </c>
      <c r="O1041" t="str">
        <f t="shared" si="33"/>
        <v>LB</v>
      </c>
    </row>
    <row r="1042" spans="1:15">
      <c r="A1042" s="59" t="s">
        <v>3882</v>
      </c>
      <c r="B1042" s="59" t="s">
        <v>1932</v>
      </c>
      <c r="C1042" s="59" t="s">
        <v>1796</v>
      </c>
      <c r="D1042" t="s">
        <v>2949</v>
      </c>
      <c r="E1042" t="s">
        <v>2057</v>
      </c>
      <c r="F1042" t="s">
        <v>3807</v>
      </c>
      <c r="G1042" s="28">
        <f>IF(ISERROR(VLOOKUP($A1042,'Adjusted County Employment'!$A$4:$X$3225,7,FALSE)),0,(VLOOKUP($A1042,'Adjusted County Employment'!$A$4:$X$3225,7,FALSE)))</f>
        <v>0</v>
      </c>
      <c r="H1042" s="4" t="s">
        <v>1677</v>
      </c>
      <c r="I1042" s="45">
        <v>992</v>
      </c>
      <c r="J1042" s="58" t="s">
        <v>1675</v>
      </c>
      <c r="K1042">
        <f>VLOOKUP($J1042,'Emission Factors-old'!$A$2:$D$9,2,FALSE)</f>
        <v>887.80254614220303</v>
      </c>
      <c r="L1042" t="str">
        <f>VLOOKUP($J1042,'Emission Factors-old'!$A$2:$D$9,3,FALSE)</f>
        <v>LB</v>
      </c>
      <c r="M1042" t="str">
        <f>VLOOKUP($J1042,'Emission Factors-old'!$A$2:$D$9,4,FALSE)</f>
        <v>EACH</v>
      </c>
      <c r="N1042" s="28">
        <f t="shared" si="32"/>
        <v>0</v>
      </c>
      <c r="O1042" t="str">
        <f t="shared" si="33"/>
        <v>LB</v>
      </c>
    </row>
    <row r="1043" spans="1:15">
      <c r="A1043" s="59" t="s">
        <v>3883</v>
      </c>
      <c r="B1043" s="59" t="s">
        <v>1932</v>
      </c>
      <c r="C1043" s="59" t="s">
        <v>1797</v>
      </c>
      <c r="D1043" t="s">
        <v>3251</v>
      </c>
      <c r="E1043" t="s">
        <v>2057</v>
      </c>
      <c r="F1043" t="s">
        <v>3807</v>
      </c>
      <c r="G1043" s="28">
        <f>IF(ISERROR(VLOOKUP($A1043,'Adjusted County Employment'!$A$4:$X$3225,7,FALSE)),0,(VLOOKUP($A1043,'Adjusted County Employment'!$A$4:$X$3225,7,FALSE)))</f>
        <v>0</v>
      </c>
      <c r="H1043" s="4" t="s">
        <v>1677</v>
      </c>
      <c r="I1043" s="45">
        <v>992</v>
      </c>
      <c r="J1043" s="58" t="s">
        <v>1675</v>
      </c>
      <c r="K1043">
        <f>VLOOKUP($J1043,'Emission Factors-old'!$A$2:$D$9,2,FALSE)</f>
        <v>887.80254614220303</v>
      </c>
      <c r="L1043" t="str">
        <f>VLOOKUP($J1043,'Emission Factors-old'!$A$2:$D$9,3,FALSE)</f>
        <v>LB</v>
      </c>
      <c r="M1043" t="str">
        <f>VLOOKUP($J1043,'Emission Factors-old'!$A$2:$D$9,4,FALSE)</f>
        <v>EACH</v>
      </c>
      <c r="N1043" s="28">
        <f t="shared" si="32"/>
        <v>0</v>
      </c>
      <c r="O1043" t="str">
        <f t="shared" si="33"/>
        <v>LB</v>
      </c>
    </row>
    <row r="1044" spans="1:15">
      <c r="A1044" s="59" t="s">
        <v>3884</v>
      </c>
      <c r="B1044" s="59" t="s">
        <v>1932</v>
      </c>
      <c r="C1044" s="59" t="s">
        <v>1798</v>
      </c>
      <c r="D1044" t="s">
        <v>2124</v>
      </c>
      <c r="E1044" t="s">
        <v>2057</v>
      </c>
      <c r="F1044" t="s">
        <v>3807</v>
      </c>
      <c r="G1044" s="28">
        <f>IF(ISERROR(VLOOKUP($A1044,'Adjusted County Employment'!$A$4:$X$3225,7,FALSE)),0,(VLOOKUP($A1044,'Adjusted County Employment'!$A$4:$X$3225,7,FALSE)))</f>
        <v>0</v>
      </c>
      <c r="H1044" s="4" t="s">
        <v>1677</v>
      </c>
      <c r="I1044" s="45">
        <v>992</v>
      </c>
      <c r="J1044" s="58" t="s">
        <v>1675</v>
      </c>
      <c r="K1044">
        <f>VLOOKUP($J1044,'Emission Factors-old'!$A$2:$D$9,2,FALSE)</f>
        <v>887.80254614220303</v>
      </c>
      <c r="L1044" t="str">
        <f>VLOOKUP($J1044,'Emission Factors-old'!$A$2:$D$9,3,FALSE)</f>
        <v>LB</v>
      </c>
      <c r="M1044" t="str">
        <f>VLOOKUP($J1044,'Emission Factors-old'!$A$2:$D$9,4,FALSE)</f>
        <v>EACH</v>
      </c>
      <c r="N1044" s="28">
        <f t="shared" si="32"/>
        <v>0</v>
      </c>
      <c r="O1044" t="str">
        <f t="shared" si="33"/>
        <v>LB</v>
      </c>
    </row>
    <row r="1045" spans="1:15">
      <c r="A1045" s="59" t="s">
        <v>3885</v>
      </c>
      <c r="B1045" s="59" t="s">
        <v>1932</v>
      </c>
      <c r="C1045" s="59" t="s">
        <v>1865</v>
      </c>
      <c r="D1045" t="s">
        <v>3886</v>
      </c>
      <c r="E1045" t="s">
        <v>2057</v>
      </c>
      <c r="F1045" t="s">
        <v>3807</v>
      </c>
      <c r="G1045" s="28">
        <f>IF(ISERROR(VLOOKUP($A1045,'Adjusted County Employment'!$A$4:$X$3225,7,FALSE)),0,(VLOOKUP($A1045,'Adjusted County Employment'!$A$4:$X$3225,7,FALSE)))</f>
        <v>0</v>
      </c>
      <c r="H1045" s="4" t="s">
        <v>1677</v>
      </c>
      <c r="I1045" s="45">
        <v>992</v>
      </c>
      <c r="J1045" s="58" t="s">
        <v>1675</v>
      </c>
      <c r="K1045">
        <f>VLOOKUP($J1045,'Emission Factors-old'!$A$2:$D$9,2,FALSE)</f>
        <v>887.80254614220303</v>
      </c>
      <c r="L1045" t="str">
        <f>VLOOKUP($J1045,'Emission Factors-old'!$A$2:$D$9,3,FALSE)</f>
        <v>LB</v>
      </c>
      <c r="M1045" t="str">
        <f>VLOOKUP($J1045,'Emission Factors-old'!$A$2:$D$9,4,FALSE)</f>
        <v>EACH</v>
      </c>
      <c r="N1045" s="28">
        <f t="shared" si="32"/>
        <v>0</v>
      </c>
      <c r="O1045" t="str">
        <f t="shared" si="33"/>
        <v>LB</v>
      </c>
    </row>
    <row r="1046" spans="1:15">
      <c r="A1046" s="59" t="s">
        <v>3887</v>
      </c>
      <c r="B1046" s="59" t="s">
        <v>1932</v>
      </c>
      <c r="C1046" s="59" t="s">
        <v>1832</v>
      </c>
      <c r="D1046" t="s">
        <v>3888</v>
      </c>
      <c r="E1046" t="s">
        <v>2057</v>
      </c>
      <c r="F1046" t="s">
        <v>3807</v>
      </c>
      <c r="G1046" s="28">
        <f>IF(ISERROR(VLOOKUP($A1046,'Adjusted County Employment'!$A$4:$X$3225,7,FALSE)),0,(VLOOKUP($A1046,'Adjusted County Employment'!$A$4:$X$3225,7,FALSE)))</f>
        <v>0</v>
      </c>
      <c r="H1046" s="4" t="s">
        <v>1677</v>
      </c>
      <c r="I1046" s="45">
        <v>992</v>
      </c>
      <c r="J1046" s="58" t="s">
        <v>1675</v>
      </c>
      <c r="K1046">
        <f>VLOOKUP($J1046,'Emission Factors-old'!$A$2:$D$9,2,FALSE)</f>
        <v>887.80254614220303</v>
      </c>
      <c r="L1046" t="str">
        <f>VLOOKUP($J1046,'Emission Factors-old'!$A$2:$D$9,3,FALSE)</f>
        <v>LB</v>
      </c>
      <c r="M1046" t="str">
        <f>VLOOKUP($J1046,'Emission Factors-old'!$A$2:$D$9,4,FALSE)</f>
        <v>EACH</v>
      </c>
      <c r="N1046" s="28">
        <f t="shared" si="32"/>
        <v>0</v>
      </c>
      <c r="O1046" t="str">
        <f t="shared" si="33"/>
        <v>LB</v>
      </c>
    </row>
    <row r="1047" spans="1:15">
      <c r="A1047" s="59" t="s">
        <v>3889</v>
      </c>
      <c r="B1047" s="59" t="s">
        <v>1932</v>
      </c>
      <c r="C1047" s="59" t="s">
        <v>1799</v>
      </c>
      <c r="D1047" t="s">
        <v>2128</v>
      </c>
      <c r="E1047" t="s">
        <v>2057</v>
      </c>
      <c r="F1047" t="s">
        <v>3807</v>
      </c>
      <c r="G1047" s="28">
        <f>IF(ISERROR(VLOOKUP($A1047,'Adjusted County Employment'!$A$4:$X$3225,7,FALSE)),0,(VLOOKUP($A1047,'Adjusted County Employment'!$A$4:$X$3225,7,FALSE)))</f>
        <v>0</v>
      </c>
      <c r="H1047" s="4" t="s">
        <v>1677</v>
      </c>
      <c r="I1047" s="45">
        <v>992</v>
      </c>
      <c r="J1047" s="58" t="s">
        <v>1675</v>
      </c>
      <c r="K1047">
        <f>VLOOKUP($J1047,'Emission Factors-old'!$A$2:$D$9,2,FALSE)</f>
        <v>887.80254614220303</v>
      </c>
      <c r="L1047" t="str">
        <f>VLOOKUP($J1047,'Emission Factors-old'!$A$2:$D$9,3,FALSE)</f>
        <v>LB</v>
      </c>
      <c r="M1047" t="str">
        <f>VLOOKUP($J1047,'Emission Factors-old'!$A$2:$D$9,4,FALSE)</f>
        <v>EACH</v>
      </c>
      <c r="N1047" s="28">
        <f t="shared" si="32"/>
        <v>0</v>
      </c>
      <c r="O1047" t="str">
        <f t="shared" si="33"/>
        <v>LB</v>
      </c>
    </row>
    <row r="1048" spans="1:15">
      <c r="A1048" s="59" t="s">
        <v>3890</v>
      </c>
      <c r="B1048" s="59" t="s">
        <v>1932</v>
      </c>
      <c r="C1048" s="59" t="s">
        <v>1853</v>
      </c>
      <c r="D1048" t="s">
        <v>2130</v>
      </c>
      <c r="E1048" t="s">
        <v>2057</v>
      </c>
      <c r="F1048" t="s">
        <v>3807</v>
      </c>
      <c r="G1048" s="28">
        <f>IF(ISERROR(VLOOKUP($A1048,'Adjusted County Employment'!$A$4:$X$3225,7,FALSE)),0,(VLOOKUP($A1048,'Adjusted County Employment'!$A$4:$X$3225,7,FALSE)))</f>
        <v>371.31054478438728</v>
      </c>
      <c r="H1048" s="4" t="s">
        <v>1677</v>
      </c>
      <c r="I1048" s="45">
        <v>992</v>
      </c>
      <c r="J1048" s="58" t="s">
        <v>1675</v>
      </c>
      <c r="K1048">
        <f>VLOOKUP($J1048,'Emission Factors-old'!$A$2:$D$9,2,FALSE)</f>
        <v>887.80254614220303</v>
      </c>
      <c r="L1048" t="str">
        <f>VLOOKUP($J1048,'Emission Factors-old'!$A$2:$D$9,3,FALSE)</f>
        <v>LB</v>
      </c>
      <c r="M1048" t="str">
        <f>VLOOKUP($J1048,'Emission Factors-old'!$A$2:$D$9,4,FALSE)</f>
        <v>EACH</v>
      </c>
      <c r="N1048" s="28">
        <f t="shared" si="32"/>
        <v>329650.44706902752</v>
      </c>
      <c r="O1048" t="str">
        <f t="shared" si="33"/>
        <v>LB</v>
      </c>
    </row>
    <row r="1049" spans="1:15">
      <c r="A1049" s="59" t="s">
        <v>3891</v>
      </c>
      <c r="B1049" s="59" t="s">
        <v>1932</v>
      </c>
      <c r="C1049" s="59" t="s">
        <v>1800</v>
      </c>
      <c r="D1049" t="s">
        <v>3892</v>
      </c>
      <c r="E1049" t="s">
        <v>2057</v>
      </c>
      <c r="F1049" t="s">
        <v>3807</v>
      </c>
      <c r="G1049" s="28">
        <f>IF(ISERROR(VLOOKUP($A1049,'Adjusted County Employment'!$A$4:$X$3225,7,FALSE)),0,(VLOOKUP($A1049,'Adjusted County Employment'!$A$4:$X$3225,7,FALSE)))</f>
        <v>0</v>
      </c>
      <c r="H1049" s="4" t="s">
        <v>1677</v>
      </c>
      <c r="I1049" s="45">
        <v>992</v>
      </c>
      <c r="J1049" s="58" t="s">
        <v>1675</v>
      </c>
      <c r="K1049">
        <f>VLOOKUP($J1049,'Emission Factors-old'!$A$2:$D$9,2,FALSE)</f>
        <v>887.80254614220303</v>
      </c>
      <c r="L1049" t="str">
        <f>VLOOKUP($J1049,'Emission Factors-old'!$A$2:$D$9,3,FALSE)</f>
        <v>LB</v>
      </c>
      <c r="M1049" t="str">
        <f>VLOOKUP($J1049,'Emission Factors-old'!$A$2:$D$9,4,FALSE)</f>
        <v>EACH</v>
      </c>
      <c r="N1049" s="28">
        <f t="shared" si="32"/>
        <v>0</v>
      </c>
      <c r="O1049" t="str">
        <f t="shared" si="33"/>
        <v>LB</v>
      </c>
    </row>
    <row r="1050" spans="1:15">
      <c r="A1050" s="59" t="s">
        <v>3893</v>
      </c>
      <c r="B1050" s="59" t="s">
        <v>1932</v>
      </c>
      <c r="C1050" s="59" t="s">
        <v>1801</v>
      </c>
      <c r="D1050" t="s">
        <v>2362</v>
      </c>
      <c r="E1050" t="s">
        <v>2057</v>
      </c>
      <c r="F1050" t="s">
        <v>3807</v>
      </c>
      <c r="G1050" s="28">
        <f>IF(ISERROR(VLOOKUP($A1050,'Adjusted County Employment'!$A$4:$X$3225,7,FALSE)),0,(VLOOKUP($A1050,'Adjusted County Employment'!$A$4:$X$3225,7,FALSE)))</f>
        <v>0</v>
      </c>
      <c r="H1050" s="4" t="s">
        <v>1677</v>
      </c>
      <c r="I1050" s="45">
        <v>992</v>
      </c>
      <c r="J1050" s="58" t="s">
        <v>1675</v>
      </c>
      <c r="K1050">
        <f>VLOOKUP($J1050,'Emission Factors-old'!$A$2:$D$9,2,FALSE)</f>
        <v>887.80254614220303</v>
      </c>
      <c r="L1050" t="str">
        <f>VLOOKUP($J1050,'Emission Factors-old'!$A$2:$D$9,3,FALSE)</f>
        <v>LB</v>
      </c>
      <c r="M1050" t="str">
        <f>VLOOKUP($J1050,'Emission Factors-old'!$A$2:$D$9,4,FALSE)</f>
        <v>EACH</v>
      </c>
      <c r="N1050" s="28">
        <f t="shared" si="32"/>
        <v>0</v>
      </c>
      <c r="O1050" t="str">
        <f t="shared" si="33"/>
        <v>LB</v>
      </c>
    </row>
    <row r="1051" spans="1:15">
      <c r="A1051" s="59" t="s">
        <v>3894</v>
      </c>
      <c r="B1051" s="59" t="s">
        <v>1932</v>
      </c>
      <c r="C1051" s="59" t="s">
        <v>1802</v>
      </c>
      <c r="D1051" t="s">
        <v>3895</v>
      </c>
      <c r="E1051" t="s">
        <v>2057</v>
      </c>
      <c r="F1051" t="s">
        <v>3807</v>
      </c>
      <c r="G1051" s="28">
        <f>IF(ISERROR(VLOOKUP($A1051,'Adjusted County Employment'!$A$4:$X$3225,7,FALSE)),0,(VLOOKUP($A1051,'Adjusted County Employment'!$A$4:$X$3225,7,FALSE)))</f>
        <v>0</v>
      </c>
      <c r="H1051" s="4" t="s">
        <v>1677</v>
      </c>
      <c r="I1051" s="45">
        <v>992</v>
      </c>
      <c r="J1051" s="58" t="s">
        <v>1675</v>
      </c>
      <c r="K1051">
        <f>VLOOKUP($J1051,'Emission Factors-old'!$A$2:$D$9,2,FALSE)</f>
        <v>887.80254614220303</v>
      </c>
      <c r="L1051" t="str">
        <f>VLOOKUP($J1051,'Emission Factors-old'!$A$2:$D$9,3,FALSE)</f>
        <v>LB</v>
      </c>
      <c r="M1051" t="str">
        <f>VLOOKUP($J1051,'Emission Factors-old'!$A$2:$D$9,4,FALSE)</f>
        <v>EACH</v>
      </c>
      <c r="N1051" s="28">
        <f t="shared" si="32"/>
        <v>0</v>
      </c>
      <c r="O1051" t="str">
        <f t="shared" si="33"/>
        <v>LB</v>
      </c>
    </row>
    <row r="1052" spans="1:15">
      <c r="A1052" s="59" t="s">
        <v>3896</v>
      </c>
      <c r="B1052" s="59" t="s">
        <v>1932</v>
      </c>
      <c r="C1052" s="59" t="s">
        <v>1833</v>
      </c>
      <c r="D1052" t="s">
        <v>3897</v>
      </c>
      <c r="E1052" t="s">
        <v>2057</v>
      </c>
      <c r="F1052" t="s">
        <v>3807</v>
      </c>
      <c r="G1052" s="28">
        <f>IF(ISERROR(VLOOKUP($A1052,'Adjusted County Employment'!$A$4:$X$3225,7,FALSE)),0,(VLOOKUP($A1052,'Adjusted County Employment'!$A$4:$X$3225,7,FALSE)))</f>
        <v>0</v>
      </c>
      <c r="H1052" s="4" t="s">
        <v>1677</v>
      </c>
      <c r="I1052" s="45">
        <v>992</v>
      </c>
      <c r="J1052" s="58" t="s">
        <v>1675</v>
      </c>
      <c r="K1052">
        <f>VLOOKUP($J1052,'Emission Factors-old'!$A$2:$D$9,2,FALSE)</f>
        <v>887.80254614220303</v>
      </c>
      <c r="L1052" t="str">
        <f>VLOOKUP($J1052,'Emission Factors-old'!$A$2:$D$9,3,FALSE)</f>
        <v>LB</v>
      </c>
      <c r="M1052" t="str">
        <f>VLOOKUP($J1052,'Emission Factors-old'!$A$2:$D$9,4,FALSE)</f>
        <v>EACH</v>
      </c>
      <c r="N1052" s="28">
        <f t="shared" si="32"/>
        <v>0</v>
      </c>
      <c r="O1052" t="str">
        <f t="shared" si="33"/>
        <v>LB</v>
      </c>
    </row>
    <row r="1053" spans="1:15">
      <c r="A1053" s="59" t="s">
        <v>3898</v>
      </c>
      <c r="B1053" s="59" t="s">
        <v>1932</v>
      </c>
      <c r="C1053" s="59" t="s">
        <v>1803</v>
      </c>
      <c r="D1053" t="s">
        <v>3270</v>
      </c>
      <c r="E1053" t="s">
        <v>2057</v>
      </c>
      <c r="F1053" t="s">
        <v>3807</v>
      </c>
      <c r="G1053" s="28">
        <f>IF(ISERROR(VLOOKUP($A1053,'Adjusted County Employment'!$A$4:$X$3225,7,FALSE)),0,(VLOOKUP($A1053,'Adjusted County Employment'!$A$4:$X$3225,7,FALSE)))</f>
        <v>0</v>
      </c>
      <c r="H1053" s="4" t="s">
        <v>1677</v>
      </c>
      <c r="I1053" s="45">
        <v>992</v>
      </c>
      <c r="J1053" s="58" t="s">
        <v>1675</v>
      </c>
      <c r="K1053">
        <f>VLOOKUP($J1053,'Emission Factors-old'!$A$2:$D$9,2,FALSE)</f>
        <v>887.80254614220303</v>
      </c>
      <c r="L1053" t="str">
        <f>VLOOKUP($J1053,'Emission Factors-old'!$A$2:$D$9,3,FALSE)</f>
        <v>LB</v>
      </c>
      <c r="M1053" t="str">
        <f>VLOOKUP($J1053,'Emission Factors-old'!$A$2:$D$9,4,FALSE)</f>
        <v>EACH</v>
      </c>
      <c r="N1053" s="28">
        <f t="shared" si="32"/>
        <v>0</v>
      </c>
      <c r="O1053" t="str">
        <f t="shared" si="33"/>
        <v>LB</v>
      </c>
    </row>
    <row r="1054" spans="1:15">
      <c r="A1054" s="59" t="s">
        <v>3899</v>
      </c>
      <c r="B1054" s="59" t="s">
        <v>1932</v>
      </c>
      <c r="C1054" s="59" t="s">
        <v>1804</v>
      </c>
      <c r="D1054" t="s">
        <v>3900</v>
      </c>
      <c r="E1054" t="s">
        <v>2057</v>
      </c>
      <c r="F1054" t="s">
        <v>3807</v>
      </c>
      <c r="G1054" s="28">
        <f>IF(ISERROR(VLOOKUP($A1054,'Adjusted County Employment'!$A$4:$X$3225,7,FALSE)),0,(VLOOKUP($A1054,'Adjusted County Employment'!$A$4:$X$3225,7,FALSE)))</f>
        <v>0</v>
      </c>
      <c r="H1054" s="4" t="s">
        <v>1677</v>
      </c>
      <c r="I1054" s="45">
        <v>992</v>
      </c>
      <c r="J1054" s="58" t="s">
        <v>1675</v>
      </c>
      <c r="K1054">
        <f>VLOOKUP($J1054,'Emission Factors-old'!$A$2:$D$9,2,FALSE)</f>
        <v>887.80254614220303</v>
      </c>
      <c r="L1054" t="str">
        <f>VLOOKUP($J1054,'Emission Factors-old'!$A$2:$D$9,3,FALSE)</f>
        <v>LB</v>
      </c>
      <c r="M1054" t="str">
        <f>VLOOKUP($J1054,'Emission Factors-old'!$A$2:$D$9,4,FALSE)</f>
        <v>EACH</v>
      </c>
      <c r="N1054" s="28">
        <f t="shared" si="32"/>
        <v>0</v>
      </c>
      <c r="O1054" t="str">
        <f t="shared" si="33"/>
        <v>LB</v>
      </c>
    </row>
    <row r="1055" spans="1:15">
      <c r="A1055" s="59" t="s">
        <v>3901</v>
      </c>
      <c r="B1055" s="59" t="s">
        <v>1932</v>
      </c>
      <c r="C1055" s="59" t="s">
        <v>1805</v>
      </c>
      <c r="D1055" t="s">
        <v>3902</v>
      </c>
      <c r="E1055" t="s">
        <v>2057</v>
      </c>
      <c r="F1055" t="s">
        <v>3807</v>
      </c>
      <c r="G1055" s="28">
        <f>IF(ISERROR(VLOOKUP($A1055,'Adjusted County Employment'!$A$4:$X$3225,7,FALSE)),0,(VLOOKUP($A1055,'Adjusted County Employment'!$A$4:$X$3225,7,FALSE)))</f>
        <v>18.553846153846155</v>
      </c>
      <c r="H1055" s="4" t="s">
        <v>1677</v>
      </c>
      <c r="I1055" s="45">
        <v>992</v>
      </c>
      <c r="J1055" s="58" t="s">
        <v>1675</v>
      </c>
      <c r="K1055">
        <f>VLOOKUP($J1055,'Emission Factors-old'!$A$2:$D$9,2,FALSE)</f>
        <v>887.80254614220303</v>
      </c>
      <c r="L1055" t="str">
        <f>VLOOKUP($J1055,'Emission Factors-old'!$A$2:$D$9,3,FALSE)</f>
        <v>LB</v>
      </c>
      <c r="M1055" t="str">
        <f>VLOOKUP($J1055,'Emission Factors-old'!$A$2:$D$9,4,FALSE)</f>
        <v>EACH</v>
      </c>
      <c r="N1055" s="28">
        <f t="shared" si="32"/>
        <v>16472.151856115339</v>
      </c>
      <c r="O1055" t="str">
        <f t="shared" si="33"/>
        <v>LB</v>
      </c>
    </row>
    <row r="1056" spans="1:15">
      <c r="A1056" s="59" t="s">
        <v>3903</v>
      </c>
      <c r="B1056" s="59" t="s">
        <v>1932</v>
      </c>
      <c r="C1056" s="59" t="s">
        <v>1806</v>
      </c>
      <c r="D1056" t="s">
        <v>2136</v>
      </c>
      <c r="E1056" t="s">
        <v>2057</v>
      </c>
      <c r="F1056" t="s">
        <v>3807</v>
      </c>
      <c r="G1056" s="28">
        <f>IF(ISERROR(VLOOKUP($A1056,'Adjusted County Employment'!$A$4:$X$3225,7,FALSE)),0,(VLOOKUP($A1056,'Adjusted County Employment'!$A$4:$X$3225,7,FALSE)))</f>
        <v>0</v>
      </c>
      <c r="H1056" s="4" t="s">
        <v>1677</v>
      </c>
      <c r="I1056" s="45">
        <v>992</v>
      </c>
      <c r="J1056" s="58" t="s">
        <v>1675</v>
      </c>
      <c r="K1056">
        <f>VLOOKUP($J1056,'Emission Factors-old'!$A$2:$D$9,2,FALSE)</f>
        <v>887.80254614220303</v>
      </c>
      <c r="L1056" t="str">
        <f>VLOOKUP($J1056,'Emission Factors-old'!$A$2:$D$9,3,FALSE)</f>
        <v>LB</v>
      </c>
      <c r="M1056" t="str">
        <f>VLOOKUP($J1056,'Emission Factors-old'!$A$2:$D$9,4,FALSE)</f>
        <v>EACH</v>
      </c>
      <c r="N1056" s="28">
        <f t="shared" si="32"/>
        <v>0</v>
      </c>
      <c r="O1056" t="str">
        <f t="shared" si="33"/>
        <v>LB</v>
      </c>
    </row>
    <row r="1057" spans="1:15">
      <c r="A1057" s="59" t="s">
        <v>3904</v>
      </c>
      <c r="B1057" s="59" t="s">
        <v>1932</v>
      </c>
      <c r="C1057" s="59" t="s">
        <v>1866</v>
      </c>
      <c r="D1057" t="s">
        <v>2138</v>
      </c>
      <c r="E1057" t="s">
        <v>2057</v>
      </c>
      <c r="F1057" t="s">
        <v>3807</v>
      </c>
      <c r="G1057" s="28">
        <f>IF(ISERROR(VLOOKUP($A1057,'Adjusted County Employment'!$A$4:$X$3225,7,FALSE)),0,(VLOOKUP($A1057,'Adjusted County Employment'!$A$4:$X$3225,7,FALSE)))</f>
        <v>0</v>
      </c>
      <c r="H1057" s="4" t="s">
        <v>1677</v>
      </c>
      <c r="I1057" s="45">
        <v>992</v>
      </c>
      <c r="J1057" s="58" t="s">
        <v>1675</v>
      </c>
      <c r="K1057">
        <f>VLOOKUP($J1057,'Emission Factors-old'!$A$2:$D$9,2,FALSE)</f>
        <v>887.80254614220303</v>
      </c>
      <c r="L1057" t="str">
        <f>VLOOKUP($J1057,'Emission Factors-old'!$A$2:$D$9,3,FALSE)</f>
        <v>LB</v>
      </c>
      <c r="M1057" t="str">
        <f>VLOOKUP($J1057,'Emission Factors-old'!$A$2:$D$9,4,FALSE)</f>
        <v>EACH</v>
      </c>
      <c r="N1057" s="28">
        <f t="shared" si="32"/>
        <v>0</v>
      </c>
      <c r="O1057" t="str">
        <f t="shared" si="33"/>
        <v>LB</v>
      </c>
    </row>
    <row r="1058" spans="1:15">
      <c r="A1058" s="59" t="s">
        <v>3905</v>
      </c>
      <c r="B1058" s="59" t="s">
        <v>1932</v>
      </c>
      <c r="C1058" s="59" t="s">
        <v>1834</v>
      </c>
      <c r="D1058" t="s">
        <v>3906</v>
      </c>
      <c r="E1058" t="s">
        <v>2057</v>
      </c>
      <c r="F1058" t="s">
        <v>3807</v>
      </c>
      <c r="G1058" s="28">
        <f>IF(ISERROR(VLOOKUP($A1058,'Adjusted County Employment'!$A$4:$X$3225,7,FALSE)),0,(VLOOKUP($A1058,'Adjusted County Employment'!$A$4:$X$3225,7,FALSE)))</f>
        <v>0</v>
      </c>
      <c r="H1058" s="4" t="s">
        <v>1677</v>
      </c>
      <c r="I1058" s="45">
        <v>992</v>
      </c>
      <c r="J1058" s="58" t="s">
        <v>1675</v>
      </c>
      <c r="K1058">
        <f>VLOOKUP($J1058,'Emission Factors-old'!$A$2:$D$9,2,FALSE)</f>
        <v>887.80254614220303</v>
      </c>
      <c r="L1058" t="str">
        <f>VLOOKUP($J1058,'Emission Factors-old'!$A$2:$D$9,3,FALSE)</f>
        <v>LB</v>
      </c>
      <c r="M1058" t="str">
        <f>VLOOKUP($J1058,'Emission Factors-old'!$A$2:$D$9,4,FALSE)</f>
        <v>EACH</v>
      </c>
      <c r="N1058" s="28">
        <f t="shared" si="32"/>
        <v>0</v>
      </c>
      <c r="O1058" t="str">
        <f t="shared" si="33"/>
        <v>LB</v>
      </c>
    </row>
    <row r="1059" spans="1:15">
      <c r="A1059" s="59" t="s">
        <v>3907</v>
      </c>
      <c r="B1059" s="59" t="s">
        <v>1932</v>
      </c>
      <c r="C1059" s="59" t="s">
        <v>1835</v>
      </c>
      <c r="D1059" t="s">
        <v>3908</v>
      </c>
      <c r="E1059" t="s">
        <v>2057</v>
      </c>
      <c r="F1059" t="s">
        <v>3807</v>
      </c>
      <c r="G1059" s="28">
        <f>IF(ISERROR(VLOOKUP($A1059,'Adjusted County Employment'!$A$4:$X$3225,7,FALSE)),0,(VLOOKUP($A1059,'Adjusted County Employment'!$A$4:$X$3225,7,FALSE)))</f>
        <v>0</v>
      </c>
      <c r="H1059" s="4" t="s">
        <v>1677</v>
      </c>
      <c r="I1059" s="45">
        <v>992</v>
      </c>
      <c r="J1059" s="58" t="s">
        <v>1675</v>
      </c>
      <c r="K1059">
        <f>VLOOKUP($J1059,'Emission Factors-old'!$A$2:$D$9,2,FALSE)</f>
        <v>887.80254614220303</v>
      </c>
      <c r="L1059" t="str">
        <f>VLOOKUP($J1059,'Emission Factors-old'!$A$2:$D$9,3,FALSE)</f>
        <v>LB</v>
      </c>
      <c r="M1059" t="str">
        <f>VLOOKUP($J1059,'Emission Factors-old'!$A$2:$D$9,4,FALSE)</f>
        <v>EACH</v>
      </c>
      <c r="N1059" s="28">
        <f t="shared" si="32"/>
        <v>0</v>
      </c>
      <c r="O1059" t="str">
        <f t="shared" si="33"/>
        <v>LB</v>
      </c>
    </row>
    <row r="1060" spans="1:15">
      <c r="A1060" s="59" t="s">
        <v>3909</v>
      </c>
      <c r="B1060" s="59" t="s">
        <v>1932</v>
      </c>
      <c r="C1060" s="59" t="s">
        <v>1868</v>
      </c>
      <c r="D1060" t="s">
        <v>3172</v>
      </c>
      <c r="E1060" t="s">
        <v>2057</v>
      </c>
      <c r="F1060" t="s">
        <v>3807</v>
      </c>
      <c r="G1060" s="28">
        <f>IF(ISERROR(VLOOKUP($A1060,'Adjusted County Employment'!$A$4:$X$3225,7,FALSE)),0,(VLOOKUP($A1060,'Adjusted County Employment'!$A$4:$X$3225,7,FALSE)))</f>
        <v>0</v>
      </c>
      <c r="H1060" s="4" t="s">
        <v>1677</v>
      </c>
      <c r="I1060" s="45">
        <v>992</v>
      </c>
      <c r="J1060" s="58" t="s">
        <v>1675</v>
      </c>
      <c r="K1060">
        <f>VLOOKUP($J1060,'Emission Factors-old'!$A$2:$D$9,2,FALSE)</f>
        <v>887.80254614220303</v>
      </c>
      <c r="L1060" t="str">
        <f>VLOOKUP($J1060,'Emission Factors-old'!$A$2:$D$9,3,FALSE)</f>
        <v>LB</v>
      </c>
      <c r="M1060" t="str">
        <f>VLOOKUP($J1060,'Emission Factors-old'!$A$2:$D$9,4,FALSE)</f>
        <v>EACH</v>
      </c>
      <c r="N1060" s="28">
        <f t="shared" si="32"/>
        <v>0</v>
      </c>
      <c r="O1060" t="str">
        <f t="shared" si="33"/>
        <v>LB</v>
      </c>
    </row>
    <row r="1061" spans="1:15">
      <c r="A1061" s="59" t="s">
        <v>3910</v>
      </c>
      <c r="B1061" s="59" t="s">
        <v>1932</v>
      </c>
      <c r="C1061" s="59" t="s">
        <v>1869</v>
      </c>
      <c r="D1061" t="s">
        <v>2368</v>
      </c>
      <c r="E1061" t="s">
        <v>2057</v>
      </c>
      <c r="F1061" t="s">
        <v>3807</v>
      </c>
      <c r="G1061" s="28">
        <f>IF(ISERROR(VLOOKUP($A1061,'Adjusted County Employment'!$A$4:$X$3225,7,FALSE)),0,(VLOOKUP($A1061,'Adjusted County Employment'!$A$4:$X$3225,7,FALSE)))</f>
        <v>0</v>
      </c>
      <c r="H1061" s="4" t="s">
        <v>1677</v>
      </c>
      <c r="I1061" s="45">
        <v>992</v>
      </c>
      <c r="J1061" s="58" t="s">
        <v>1675</v>
      </c>
      <c r="K1061">
        <f>VLOOKUP($J1061,'Emission Factors-old'!$A$2:$D$9,2,FALSE)</f>
        <v>887.80254614220303</v>
      </c>
      <c r="L1061" t="str">
        <f>VLOOKUP($J1061,'Emission Factors-old'!$A$2:$D$9,3,FALSE)</f>
        <v>LB</v>
      </c>
      <c r="M1061" t="str">
        <f>VLOOKUP($J1061,'Emission Factors-old'!$A$2:$D$9,4,FALSE)</f>
        <v>EACH</v>
      </c>
      <c r="N1061" s="28">
        <f t="shared" si="32"/>
        <v>0</v>
      </c>
      <c r="O1061" t="str">
        <f t="shared" si="33"/>
        <v>LB</v>
      </c>
    </row>
    <row r="1062" spans="1:15">
      <c r="A1062" s="59" t="s">
        <v>3911</v>
      </c>
      <c r="B1062" s="59" t="s">
        <v>1932</v>
      </c>
      <c r="C1062" s="59" t="s">
        <v>1836</v>
      </c>
      <c r="D1062" t="s">
        <v>3277</v>
      </c>
      <c r="E1062" t="s">
        <v>2057</v>
      </c>
      <c r="F1062" t="s">
        <v>3807</v>
      </c>
      <c r="G1062" s="28">
        <f>IF(ISERROR(VLOOKUP($A1062,'Adjusted County Employment'!$A$4:$X$3225,7,FALSE)),0,(VLOOKUP($A1062,'Adjusted County Employment'!$A$4:$X$3225,7,FALSE)))</f>
        <v>0</v>
      </c>
      <c r="H1062" s="4" t="s">
        <v>1677</v>
      </c>
      <c r="I1062" s="45">
        <v>992</v>
      </c>
      <c r="J1062" s="58" t="s">
        <v>1675</v>
      </c>
      <c r="K1062">
        <f>VLOOKUP($J1062,'Emission Factors-old'!$A$2:$D$9,2,FALSE)</f>
        <v>887.80254614220303</v>
      </c>
      <c r="L1062" t="str">
        <f>VLOOKUP($J1062,'Emission Factors-old'!$A$2:$D$9,3,FALSE)</f>
        <v>LB</v>
      </c>
      <c r="M1062" t="str">
        <f>VLOOKUP($J1062,'Emission Factors-old'!$A$2:$D$9,4,FALSE)</f>
        <v>EACH</v>
      </c>
      <c r="N1062" s="28">
        <f t="shared" si="32"/>
        <v>0</v>
      </c>
      <c r="O1062" t="str">
        <f t="shared" si="33"/>
        <v>LB</v>
      </c>
    </row>
    <row r="1063" spans="1:15">
      <c r="A1063" s="59" t="s">
        <v>3912</v>
      </c>
      <c r="B1063" s="59" t="s">
        <v>1932</v>
      </c>
      <c r="C1063" s="59" t="s">
        <v>1907</v>
      </c>
      <c r="D1063" t="s">
        <v>2372</v>
      </c>
      <c r="E1063" t="s">
        <v>2057</v>
      </c>
      <c r="F1063" t="s">
        <v>3807</v>
      </c>
      <c r="G1063" s="28">
        <f>IF(ISERROR(VLOOKUP($A1063,'Adjusted County Employment'!$A$4:$X$3225,7,FALSE)),0,(VLOOKUP($A1063,'Adjusted County Employment'!$A$4:$X$3225,7,FALSE)))</f>
        <v>0</v>
      </c>
      <c r="H1063" s="4" t="s">
        <v>1677</v>
      </c>
      <c r="I1063" s="45">
        <v>992</v>
      </c>
      <c r="J1063" s="58" t="s">
        <v>1675</v>
      </c>
      <c r="K1063">
        <f>VLOOKUP($J1063,'Emission Factors-old'!$A$2:$D$9,2,FALSE)</f>
        <v>887.80254614220303</v>
      </c>
      <c r="L1063" t="str">
        <f>VLOOKUP($J1063,'Emission Factors-old'!$A$2:$D$9,3,FALSE)</f>
        <v>LB</v>
      </c>
      <c r="M1063" t="str">
        <f>VLOOKUP($J1063,'Emission Factors-old'!$A$2:$D$9,4,FALSE)</f>
        <v>EACH</v>
      </c>
      <c r="N1063" s="28">
        <f t="shared" si="32"/>
        <v>0</v>
      </c>
      <c r="O1063" t="str">
        <f t="shared" si="33"/>
        <v>LB</v>
      </c>
    </row>
    <row r="1064" spans="1:15">
      <c r="A1064" s="59" t="s">
        <v>3913</v>
      </c>
      <c r="B1064" s="59" t="s">
        <v>1932</v>
      </c>
      <c r="C1064" s="59" t="s">
        <v>1837</v>
      </c>
      <c r="D1064" t="s">
        <v>3573</v>
      </c>
      <c r="E1064" t="s">
        <v>2057</v>
      </c>
      <c r="F1064" t="s">
        <v>3807</v>
      </c>
      <c r="G1064" s="28">
        <f>IF(ISERROR(VLOOKUP($A1064,'Adjusted County Employment'!$A$4:$X$3225,7,FALSE)),0,(VLOOKUP($A1064,'Adjusted County Employment'!$A$4:$X$3225,7,FALSE)))</f>
        <v>0</v>
      </c>
      <c r="H1064" s="4" t="s">
        <v>1677</v>
      </c>
      <c r="I1064" s="45">
        <v>992</v>
      </c>
      <c r="J1064" s="58" t="s">
        <v>1675</v>
      </c>
      <c r="K1064">
        <f>VLOOKUP($J1064,'Emission Factors-old'!$A$2:$D$9,2,FALSE)</f>
        <v>887.80254614220303</v>
      </c>
      <c r="L1064" t="str">
        <f>VLOOKUP($J1064,'Emission Factors-old'!$A$2:$D$9,3,FALSE)</f>
        <v>LB</v>
      </c>
      <c r="M1064" t="str">
        <f>VLOOKUP($J1064,'Emission Factors-old'!$A$2:$D$9,4,FALSE)</f>
        <v>EACH</v>
      </c>
      <c r="N1064" s="28">
        <f t="shared" si="32"/>
        <v>0</v>
      </c>
      <c r="O1064" t="str">
        <f t="shared" si="33"/>
        <v>LB</v>
      </c>
    </row>
    <row r="1065" spans="1:15">
      <c r="A1065" s="59" t="s">
        <v>3914</v>
      </c>
      <c r="B1065" s="59" t="s">
        <v>1932</v>
      </c>
      <c r="C1065" s="59" t="s">
        <v>1838</v>
      </c>
      <c r="D1065" t="s">
        <v>3915</v>
      </c>
      <c r="E1065" t="s">
        <v>2057</v>
      </c>
      <c r="F1065" t="s">
        <v>3807</v>
      </c>
      <c r="G1065" s="28">
        <f>IF(ISERROR(VLOOKUP($A1065,'Adjusted County Employment'!$A$4:$X$3225,7,FALSE)),0,(VLOOKUP($A1065,'Adjusted County Employment'!$A$4:$X$3225,7,FALSE)))</f>
        <v>0</v>
      </c>
      <c r="H1065" s="4" t="s">
        <v>1677</v>
      </c>
      <c r="I1065" s="45">
        <v>992</v>
      </c>
      <c r="J1065" s="58" t="s">
        <v>1675</v>
      </c>
      <c r="K1065">
        <f>VLOOKUP($J1065,'Emission Factors-old'!$A$2:$D$9,2,FALSE)</f>
        <v>887.80254614220303</v>
      </c>
      <c r="L1065" t="str">
        <f>VLOOKUP($J1065,'Emission Factors-old'!$A$2:$D$9,3,FALSE)</f>
        <v>LB</v>
      </c>
      <c r="M1065" t="str">
        <f>VLOOKUP($J1065,'Emission Factors-old'!$A$2:$D$9,4,FALSE)</f>
        <v>EACH</v>
      </c>
      <c r="N1065" s="28">
        <f t="shared" si="32"/>
        <v>0</v>
      </c>
      <c r="O1065" t="str">
        <f t="shared" si="33"/>
        <v>LB</v>
      </c>
    </row>
    <row r="1066" spans="1:15">
      <c r="A1066" s="59" t="s">
        <v>3916</v>
      </c>
      <c r="B1066" s="59" t="s">
        <v>1932</v>
      </c>
      <c r="C1066" s="59" t="s">
        <v>1909</v>
      </c>
      <c r="D1066" t="s">
        <v>3917</v>
      </c>
      <c r="E1066" t="s">
        <v>2057</v>
      </c>
      <c r="F1066" t="s">
        <v>3807</v>
      </c>
      <c r="G1066" s="28">
        <f>IF(ISERROR(VLOOKUP($A1066,'Adjusted County Employment'!$A$4:$X$3225,7,FALSE)),0,(VLOOKUP($A1066,'Adjusted County Employment'!$A$4:$X$3225,7,FALSE)))</f>
        <v>0</v>
      </c>
      <c r="H1066" s="4" t="s">
        <v>1677</v>
      </c>
      <c r="I1066" s="45">
        <v>992</v>
      </c>
      <c r="J1066" s="58" t="s">
        <v>1675</v>
      </c>
      <c r="K1066">
        <f>VLOOKUP($J1066,'Emission Factors-old'!$A$2:$D$9,2,FALSE)</f>
        <v>887.80254614220303</v>
      </c>
      <c r="L1066" t="str">
        <f>VLOOKUP($J1066,'Emission Factors-old'!$A$2:$D$9,3,FALSE)</f>
        <v>LB</v>
      </c>
      <c r="M1066" t="str">
        <f>VLOOKUP($J1066,'Emission Factors-old'!$A$2:$D$9,4,FALSE)</f>
        <v>EACH</v>
      </c>
      <c r="N1066" s="28">
        <f t="shared" si="32"/>
        <v>0</v>
      </c>
      <c r="O1066" t="str">
        <f t="shared" si="33"/>
        <v>LB</v>
      </c>
    </row>
    <row r="1067" spans="1:15">
      <c r="A1067" s="59" t="s">
        <v>3918</v>
      </c>
      <c r="B1067" s="59" t="s">
        <v>1932</v>
      </c>
      <c r="C1067" s="59" t="s">
        <v>1946</v>
      </c>
      <c r="D1067" t="s">
        <v>3284</v>
      </c>
      <c r="E1067" t="s">
        <v>2057</v>
      </c>
      <c r="F1067" t="s">
        <v>3807</v>
      </c>
      <c r="G1067" s="28">
        <f>IF(ISERROR(VLOOKUP($A1067,'Adjusted County Employment'!$A$4:$X$3225,7,FALSE)),0,(VLOOKUP($A1067,'Adjusted County Employment'!$A$4:$X$3225,7,FALSE)))</f>
        <v>0</v>
      </c>
      <c r="H1067" s="4" t="s">
        <v>1677</v>
      </c>
      <c r="I1067" s="45">
        <v>992</v>
      </c>
      <c r="J1067" s="58" t="s">
        <v>1675</v>
      </c>
      <c r="K1067">
        <f>VLOOKUP($J1067,'Emission Factors-old'!$A$2:$D$9,2,FALSE)</f>
        <v>887.80254614220303</v>
      </c>
      <c r="L1067" t="str">
        <f>VLOOKUP($J1067,'Emission Factors-old'!$A$2:$D$9,3,FALSE)</f>
        <v>LB</v>
      </c>
      <c r="M1067" t="str">
        <f>VLOOKUP($J1067,'Emission Factors-old'!$A$2:$D$9,4,FALSE)</f>
        <v>EACH</v>
      </c>
      <c r="N1067" s="28">
        <f t="shared" si="32"/>
        <v>0</v>
      </c>
      <c r="O1067" t="str">
        <f t="shared" si="33"/>
        <v>LB</v>
      </c>
    </row>
    <row r="1068" spans="1:15">
      <c r="A1068" s="59" t="s">
        <v>3919</v>
      </c>
      <c r="B1068" s="59" t="s">
        <v>1932</v>
      </c>
      <c r="C1068" s="59" t="s">
        <v>1870</v>
      </c>
      <c r="D1068" t="s">
        <v>2146</v>
      </c>
      <c r="E1068" t="s">
        <v>2057</v>
      </c>
      <c r="F1068" t="s">
        <v>3807</v>
      </c>
      <c r="G1068" s="28">
        <f>IF(ISERROR(VLOOKUP($A1068,'Adjusted County Employment'!$A$4:$X$3225,7,FALSE)),0,(VLOOKUP($A1068,'Adjusted County Employment'!$A$4:$X$3225,7,FALSE)))</f>
        <v>0</v>
      </c>
      <c r="H1068" s="4" t="s">
        <v>1677</v>
      </c>
      <c r="I1068" s="45">
        <v>992</v>
      </c>
      <c r="J1068" s="58" t="s">
        <v>1675</v>
      </c>
      <c r="K1068">
        <f>VLOOKUP($J1068,'Emission Factors-old'!$A$2:$D$9,2,FALSE)</f>
        <v>887.80254614220303</v>
      </c>
      <c r="L1068" t="str">
        <f>VLOOKUP($J1068,'Emission Factors-old'!$A$2:$D$9,3,FALSE)</f>
        <v>LB</v>
      </c>
      <c r="M1068" t="str">
        <f>VLOOKUP($J1068,'Emission Factors-old'!$A$2:$D$9,4,FALSE)</f>
        <v>EACH</v>
      </c>
      <c r="N1068" s="28">
        <f t="shared" si="32"/>
        <v>0</v>
      </c>
      <c r="O1068" t="str">
        <f t="shared" si="33"/>
        <v>LB</v>
      </c>
    </row>
    <row r="1069" spans="1:15">
      <c r="A1069" s="59" t="s">
        <v>3920</v>
      </c>
      <c r="B1069" s="59" t="s">
        <v>1932</v>
      </c>
      <c r="C1069" s="59" t="s">
        <v>1871</v>
      </c>
      <c r="D1069" t="s">
        <v>3921</v>
      </c>
      <c r="E1069" t="s">
        <v>2057</v>
      </c>
      <c r="F1069" t="s">
        <v>3807</v>
      </c>
      <c r="G1069" s="28">
        <f>IF(ISERROR(VLOOKUP($A1069,'Adjusted County Employment'!$A$4:$X$3225,7,FALSE)),0,(VLOOKUP($A1069,'Adjusted County Employment'!$A$4:$X$3225,7,FALSE)))</f>
        <v>0</v>
      </c>
      <c r="H1069" s="4" t="s">
        <v>1677</v>
      </c>
      <c r="I1069" s="45">
        <v>992</v>
      </c>
      <c r="J1069" s="58" t="s">
        <v>1675</v>
      </c>
      <c r="K1069">
        <f>VLOOKUP($J1069,'Emission Factors-old'!$A$2:$D$9,2,FALSE)</f>
        <v>887.80254614220303</v>
      </c>
      <c r="L1069" t="str">
        <f>VLOOKUP($J1069,'Emission Factors-old'!$A$2:$D$9,3,FALSE)</f>
        <v>LB</v>
      </c>
      <c r="M1069" t="str">
        <f>VLOOKUP($J1069,'Emission Factors-old'!$A$2:$D$9,4,FALSE)</f>
        <v>EACH</v>
      </c>
      <c r="N1069" s="28">
        <f t="shared" si="32"/>
        <v>0</v>
      </c>
      <c r="O1069" t="str">
        <f t="shared" si="33"/>
        <v>LB</v>
      </c>
    </row>
    <row r="1070" spans="1:15">
      <c r="A1070" s="59" t="s">
        <v>3922</v>
      </c>
      <c r="B1070" s="59" t="s">
        <v>1932</v>
      </c>
      <c r="C1070" s="59" t="s">
        <v>1925</v>
      </c>
      <c r="D1070" t="s">
        <v>2150</v>
      </c>
      <c r="E1070" t="s">
        <v>2057</v>
      </c>
      <c r="F1070" t="s">
        <v>3807</v>
      </c>
      <c r="G1070" s="28">
        <f>IF(ISERROR(VLOOKUP($A1070,'Adjusted County Employment'!$A$4:$X$3225,7,FALSE)),0,(VLOOKUP($A1070,'Adjusted County Employment'!$A$4:$X$3225,7,FALSE)))</f>
        <v>0</v>
      </c>
      <c r="H1070" s="4" t="s">
        <v>1677</v>
      </c>
      <c r="I1070" s="45">
        <v>992</v>
      </c>
      <c r="J1070" s="58" t="s">
        <v>1675</v>
      </c>
      <c r="K1070">
        <f>VLOOKUP($J1070,'Emission Factors-old'!$A$2:$D$9,2,FALSE)</f>
        <v>887.80254614220303</v>
      </c>
      <c r="L1070" t="str">
        <f>VLOOKUP($J1070,'Emission Factors-old'!$A$2:$D$9,3,FALSE)</f>
        <v>LB</v>
      </c>
      <c r="M1070" t="str">
        <f>VLOOKUP($J1070,'Emission Factors-old'!$A$2:$D$9,4,FALSE)</f>
        <v>EACH</v>
      </c>
      <c r="N1070" s="28">
        <f t="shared" si="32"/>
        <v>0</v>
      </c>
      <c r="O1070" t="str">
        <f t="shared" si="33"/>
        <v>LB</v>
      </c>
    </row>
    <row r="1071" spans="1:15">
      <c r="A1071" s="59" t="s">
        <v>3923</v>
      </c>
      <c r="B1071" s="59" t="s">
        <v>1932</v>
      </c>
      <c r="C1071" s="59" t="s">
        <v>1872</v>
      </c>
      <c r="D1071" t="s">
        <v>2152</v>
      </c>
      <c r="E1071" t="s">
        <v>2057</v>
      </c>
      <c r="F1071" t="s">
        <v>3807</v>
      </c>
      <c r="G1071" s="28">
        <f>IF(ISERROR(VLOOKUP($A1071,'Adjusted County Employment'!$A$4:$X$3225,7,FALSE)),0,(VLOOKUP($A1071,'Adjusted County Employment'!$A$4:$X$3225,7,FALSE)))</f>
        <v>0</v>
      </c>
      <c r="H1071" s="4" t="s">
        <v>1677</v>
      </c>
      <c r="I1071" s="45">
        <v>992</v>
      </c>
      <c r="J1071" s="58" t="s">
        <v>1675</v>
      </c>
      <c r="K1071">
        <f>VLOOKUP($J1071,'Emission Factors-old'!$A$2:$D$9,2,FALSE)</f>
        <v>887.80254614220303</v>
      </c>
      <c r="L1071" t="str">
        <f>VLOOKUP($J1071,'Emission Factors-old'!$A$2:$D$9,3,FALSE)</f>
        <v>LB</v>
      </c>
      <c r="M1071" t="str">
        <f>VLOOKUP($J1071,'Emission Factors-old'!$A$2:$D$9,4,FALSE)</f>
        <v>EACH</v>
      </c>
      <c r="N1071" s="28">
        <f t="shared" si="32"/>
        <v>0</v>
      </c>
      <c r="O1071" t="str">
        <f t="shared" si="33"/>
        <v>LB</v>
      </c>
    </row>
    <row r="1072" spans="1:15">
      <c r="A1072" s="59" t="s">
        <v>3924</v>
      </c>
      <c r="B1072" s="59" t="s">
        <v>1932</v>
      </c>
      <c r="C1072" s="59" t="s">
        <v>1910</v>
      </c>
      <c r="D1072" t="s">
        <v>2776</v>
      </c>
      <c r="E1072" t="s">
        <v>2057</v>
      </c>
      <c r="F1072" t="s">
        <v>3807</v>
      </c>
      <c r="G1072" s="28">
        <f>IF(ISERROR(VLOOKUP($A1072,'Adjusted County Employment'!$A$4:$X$3225,7,FALSE)),0,(VLOOKUP($A1072,'Adjusted County Employment'!$A$4:$X$3225,7,FALSE)))</f>
        <v>0</v>
      </c>
      <c r="H1072" s="4" t="s">
        <v>1677</v>
      </c>
      <c r="I1072" s="45">
        <v>992</v>
      </c>
      <c r="J1072" s="58" t="s">
        <v>1675</v>
      </c>
      <c r="K1072">
        <f>VLOOKUP($J1072,'Emission Factors-old'!$A$2:$D$9,2,FALSE)</f>
        <v>887.80254614220303</v>
      </c>
      <c r="L1072" t="str">
        <f>VLOOKUP($J1072,'Emission Factors-old'!$A$2:$D$9,3,FALSE)</f>
        <v>LB</v>
      </c>
      <c r="M1072" t="str">
        <f>VLOOKUP($J1072,'Emission Factors-old'!$A$2:$D$9,4,FALSE)</f>
        <v>EACH</v>
      </c>
      <c r="N1072" s="28">
        <f t="shared" si="32"/>
        <v>0</v>
      </c>
      <c r="O1072" t="str">
        <f t="shared" si="33"/>
        <v>LB</v>
      </c>
    </row>
    <row r="1073" spans="1:15">
      <c r="A1073" s="59" t="s">
        <v>3925</v>
      </c>
      <c r="B1073" s="59" t="s">
        <v>1932</v>
      </c>
      <c r="C1073" s="59" t="s">
        <v>1911</v>
      </c>
      <c r="D1073" t="s">
        <v>3292</v>
      </c>
      <c r="E1073" t="s">
        <v>2057</v>
      </c>
      <c r="F1073" t="s">
        <v>3807</v>
      </c>
      <c r="G1073" s="28">
        <f>IF(ISERROR(VLOOKUP($A1073,'Adjusted County Employment'!$A$4:$X$3225,7,FALSE)),0,(VLOOKUP($A1073,'Adjusted County Employment'!$A$4:$X$3225,7,FALSE)))</f>
        <v>0</v>
      </c>
      <c r="H1073" s="4" t="s">
        <v>1677</v>
      </c>
      <c r="I1073" s="45">
        <v>992</v>
      </c>
      <c r="J1073" s="58" t="s">
        <v>1675</v>
      </c>
      <c r="K1073">
        <f>VLOOKUP($J1073,'Emission Factors-old'!$A$2:$D$9,2,FALSE)</f>
        <v>887.80254614220303</v>
      </c>
      <c r="L1073" t="str">
        <f>VLOOKUP($J1073,'Emission Factors-old'!$A$2:$D$9,3,FALSE)</f>
        <v>LB</v>
      </c>
      <c r="M1073" t="str">
        <f>VLOOKUP($J1073,'Emission Factors-old'!$A$2:$D$9,4,FALSE)</f>
        <v>EACH</v>
      </c>
      <c r="N1073" s="28">
        <f t="shared" si="32"/>
        <v>0</v>
      </c>
      <c r="O1073" t="str">
        <f t="shared" si="33"/>
        <v>LB</v>
      </c>
    </row>
    <row r="1074" spans="1:15">
      <c r="A1074" s="59" t="s">
        <v>3926</v>
      </c>
      <c r="B1074" s="59" t="s">
        <v>1932</v>
      </c>
      <c r="C1074" s="59" t="s">
        <v>1873</v>
      </c>
      <c r="D1074" t="s">
        <v>3726</v>
      </c>
      <c r="E1074" t="s">
        <v>2057</v>
      </c>
      <c r="F1074" t="s">
        <v>3807</v>
      </c>
      <c r="G1074" s="28">
        <f>IF(ISERROR(VLOOKUP($A1074,'Adjusted County Employment'!$A$4:$X$3225,7,FALSE)),0,(VLOOKUP($A1074,'Adjusted County Employment'!$A$4:$X$3225,7,FALSE)))</f>
        <v>0</v>
      </c>
      <c r="H1074" s="4" t="s">
        <v>1677</v>
      </c>
      <c r="I1074" s="45">
        <v>992</v>
      </c>
      <c r="J1074" s="58" t="s">
        <v>1675</v>
      </c>
      <c r="K1074">
        <f>VLOOKUP($J1074,'Emission Factors-old'!$A$2:$D$9,2,FALSE)</f>
        <v>887.80254614220303</v>
      </c>
      <c r="L1074" t="str">
        <f>VLOOKUP($J1074,'Emission Factors-old'!$A$2:$D$9,3,FALSE)</f>
        <v>LB</v>
      </c>
      <c r="M1074" t="str">
        <f>VLOOKUP($J1074,'Emission Factors-old'!$A$2:$D$9,4,FALSE)</f>
        <v>EACH</v>
      </c>
      <c r="N1074" s="28">
        <f t="shared" si="32"/>
        <v>0</v>
      </c>
      <c r="O1074" t="str">
        <f t="shared" si="33"/>
        <v>LB</v>
      </c>
    </row>
    <row r="1075" spans="1:15">
      <c r="A1075" s="59" t="s">
        <v>3927</v>
      </c>
      <c r="B1075" s="59" t="s">
        <v>1932</v>
      </c>
      <c r="C1075" s="59" t="s">
        <v>1926</v>
      </c>
      <c r="D1075" t="s">
        <v>3928</v>
      </c>
      <c r="E1075" t="s">
        <v>2057</v>
      </c>
      <c r="F1075" t="s">
        <v>3807</v>
      </c>
      <c r="G1075" s="28">
        <f>IF(ISERROR(VLOOKUP($A1075,'Adjusted County Employment'!$A$4:$X$3225,7,FALSE)),0,(VLOOKUP($A1075,'Adjusted County Employment'!$A$4:$X$3225,7,FALSE)))</f>
        <v>0</v>
      </c>
      <c r="H1075" s="4" t="s">
        <v>1677</v>
      </c>
      <c r="I1075" s="45">
        <v>992</v>
      </c>
      <c r="J1075" s="58" t="s">
        <v>1675</v>
      </c>
      <c r="K1075">
        <f>VLOOKUP($J1075,'Emission Factors-old'!$A$2:$D$9,2,FALSE)</f>
        <v>887.80254614220303</v>
      </c>
      <c r="L1075" t="str">
        <f>VLOOKUP($J1075,'Emission Factors-old'!$A$2:$D$9,3,FALSE)</f>
        <v>LB</v>
      </c>
      <c r="M1075" t="str">
        <f>VLOOKUP($J1075,'Emission Factors-old'!$A$2:$D$9,4,FALSE)</f>
        <v>EACH</v>
      </c>
      <c r="N1075" s="28">
        <f t="shared" si="32"/>
        <v>0</v>
      </c>
      <c r="O1075" t="str">
        <f t="shared" si="33"/>
        <v>LB</v>
      </c>
    </row>
    <row r="1076" spans="1:15">
      <c r="A1076" s="59" t="s">
        <v>3929</v>
      </c>
      <c r="B1076" s="59" t="s">
        <v>1932</v>
      </c>
      <c r="C1076" s="59" t="s">
        <v>1912</v>
      </c>
      <c r="D1076" t="s">
        <v>3298</v>
      </c>
      <c r="E1076" t="s">
        <v>2057</v>
      </c>
      <c r="F1076" t="s">
        <v>3807</v>
      </c>
      <c r="G1076" s="28">
        <f>IF(ISERROR(VLOOKUP($A1076,'Adjusted County Employment'!$A$4:$X$3225,7,FALSE)),0,(VLOOKUP($A1076,'Adjusted County Employment'!$A$4:$X$3225,7,FALSE)))</f>
        <v>0</v>
      </c>
      <c r="H1076" s="4" t="s">
        <v>1677</v>
      </c>
      <c r="I1076" s="45">
        <v>992</v>
      </c>
      <c r="J1076" s="58" t="s">
        <v>1675</v>
      </c>
      <c r="K1076">
        <f>VLOOKUP($J1076,'Emission Factors-old'!$A$2:$D$9,2,FALSE)</f>
        <v>887.80254614220303</v>
      </c>
      <c r="L1076" t="str">
        <f>VLOOKUP($J1076,'Emission Factors-old'!$A$2:$D$9,3,FALSE)</f>
        <v>LB</v>
      </c>
      <c r="M1076" t="str">
        <f>VLOOKUP($J1076,'Emission Factors-old'!$A$2:$D$9,4,FALSE)</f>
        <v>EACH</v>
      </c>
      <c r="N1076" s="28">
        <f t="shared" si="32"/>
        <v>0</v>
      </c>
      <c r="O1076" t="str">
        <f t="shared" si="33"/>
        <v>LB</v>
      </c>
    </row>
    <row r="1077" spans="1:15">
      <c r="A1077" s="59" t="s">
        <v>3930</v>
      </c>
      <c r="B1077" s="59" t="s">
        <v>1932</v>
      </c>
      <c r="C1077" s="59" t="s">
        <v>1921</v>
      </c>
      <c r="D1077" t="s">
        <v>3931</v>
      </c>
      <c r="E1077" t="s">
        <v>2057</v>
      </c>
      <c r="F1077" t="s">
        <v>3807</v>
      </c>
      <c r="G1077" s="28">
        <f>IF(ISERROR(VLOOKUP($A1077,'Adjusted County Employment'!$A$4:$X$3225,7,FALSE)),0,(VLOOKUP($A1077,'Adjusted County Employment'!$A$4:$X$3225,7,FALSE)))</f>
        <v>0</v>
      </c>
      <c r="H1077" s="4" t="s">
        <v>1677</v>
      </c>
      <c r="I1077" s="45">
        <v>992</v>
      </c>
      <c r="J1077" s="58" t="s">
        <v>1675</v>
      </c>
      <c r="K1077">
        <f>VLOOKUP($J1077,'Emission Factors-old'!$A$2:$D$9,2,FALSE)</f>
        <v>887.80254614220303</v>
      </c>
      <c r="L1077" t="str">
        <f>VLOOKUP($J1077,'Emission Factors-old'!$A$2:$D$9,3,FALSE)</f>
        <v>LB</v>
      </c>
      <c r="M1077" t="str">
        <f>VLOOKUP($J1077,'Emission Factors-old'!$A$2:$D$9,4,FALSE)</f>
        <v>EACH</v>
      </c>
      <c r="N1077" s="28">
        <f t="shared" si="32"/>
        <v>0</v>
      </c>
      <c r="O1077" t="str">
        <f t="shared" si="33"/>
        <v>LB</v>
      </c>
    </row>
    <row r="1078" spans="1:15">
      <c r="A1078" s="59" t="s">
        <v>3932</v>
      </c>
      <c r="B1078" s="59" t="s">
        <v>1932</v>
      </c>
      <c r="C1078" s="59" t="s">
        <v>1913</v>
      </c>
      <c r="D1078" t="s">
        <v>2156</v>
      </c>
      <c r="E1078" t="s">
        <v>2057</v>
      </c>
      <c r="F1078" t="s">
        <v>3807</v>
      </c>
      <c r="G1078" s="28">
        <f>IF(ISERROR(VLOOKUP($A1078,'Adjusted County Employment'!$A$4:$X$3225,7,FALSE)),0,(VLOOKUP($A1078,'Adjusted County Employment'!$A$4:$X$3225,7,FALSE)))</f>
        <v>0</v>
      </c>
      <c r="H1078" s="4" t="s">
        <v>1677</v>
      </c>
      <c r="I1078" s="45">
        <v>992</v>
      </c>
      <c r="J1078" s="58" t="s">
        <v>1675</v>
      </c>
      <c r="K1078">
        <f>VLOOKUP($J1078,'Emission Factors-old'!$A$2:$D$9,2,FALSE)</f>
        <v>887.80254614220303</v>
      </c>
      <c r="L1078" t="str">
        <f>VLOOKUP($J1078,'Emission Factors-old'!$A$2:$D$9,3,FALSE)</f>
        <v>LB</v>
      </c>
      <c r="M1078" t="str">
        <f>VLOOKUP($J1078,'Emission Factors-old'!$A$2:$D$9,4,FALSE)</f>
        <v>EACH</v>
      </c>
      <c r="N1078" s="28">
        <f t="shared" si="32"/>
        <v>0</v>
      </c>
      <c r="O1078" t="str">
        <f t="shared" si="33"/>
        <v>LB</v>
      </c>
    </row>
    <row r="1079" spans="1:15">
      <c r="A1079" s="59" t="s">
        <v>3933</v>
      </c>
      <c r="B1079" s="59" t="s">
        <v>1932</v>
      </c>
      <c r="C1079" s="59" t="s">
        <v>1922</v>
      </c>
      <c r="D1079" t="s">
        <v>2158</v>
      </c>
      <c r="E1079" t="s">
        <v>2057</v>
      </c>
      <c r="F1079" t="s">
        <v>3807</v>
      </c>
      <c r="G1079" s="28">
        <f>IF(ISERROR(VLOOKUP($A1079,'Adjusted County Employment'!$A$4:$X$3225,7,FALSE)),0,(VLOOKUP($A1079,'Adjusted County Employment'!$A$4:$X$3225,7,FALSE)))</f>
        <v>0</v>
      </c>
      <c r="H1079" s="4" t="s">
        <v>1677</v>
      </c>
      <c r="I1079" s="45">
        <v>992</v>
      </c>
      <c r="J1079" s="58" t="s">
        <v>1675</v>
      </c>
      <c r="K1079">
        <f>VLOOKUP($J1079,'Emission Factors-old'!$A$2:$D$9,2,FALSE)</f>
        <v>887.80254614220303</v>
      </c>
      <c r="L1079" t="str">
        <f>VLOOKUP($J1079,'Emission Factors-old'!$A$2:$D$9,3,FALSE)</f>
        <v>LB</v>
      </c>
      <c r="M1079" t="str">
        <f>VLOOKUP($J1079,'Emission Factors-old'!$A$2:$D$9,4,FALSE)</f>
        <v>EACH</v>
      </c>
      <c r="N1079" s="28">
        <f t="shared" si="32"/>
        <v>0</v>
      </c>
      <c r="O1079" t="str">
        <f t="shared" si="33"/>
        <v>LB</v>
      </c>
    </row>
    <row r="1080" spans="1:15">
      <c r="A1080" s="59" t="s">
        <v>3934</v>
      </c>
      <c r="B1080" s="59" t="s">
        <v>1932</v>
      </c>
      <c r="C1080" s="59" t="s">
        <v>1927</v>
      </c>
      <c r="D1080" t="s">
        <v>2160</v>
      </c>
      <c r="E1080" t="s">
        <v>2057</v>
      </c>
      <c r="F1080" t="s">
        <v>3807</v>
      </c>
      <c r="G1080" s="28">
        <f>IF(ISERROR(VLOOKUP($A1080,'Adjusted County Employment'!$A$4:$X$3225,7,FALSE)),0,(VLOOKUP($A1080,'Adjusted County Employment'!$A$4:$X$3225,7,FALSE)))</f>
        <v>0</v>
      </c>
      <c r="H1080" s="4" t="s">
        <v>1677</v>
      </c>
      <c r="I1080" s="45">
        <v>992</v>
      </c>
      <c r="J1080" s="58" t="s">
        <v>1675</v>
      </c>
      <c r="K1080">
        <f>VLOOKUP($J1080,'Emission Factors-old'!$A$2:$D$9,2,FALSE)</f>
        <v>887.80254614220303</v>
      </c>
      <c r="L1080" t="str">
        <f>VLOOKUP($J1080,'Emission Factors-old'!$A$2:$D$9,3,FALSE)</f>
        <v>LB</v>
      </c>
      <c r="M1080" t="str">
        <f>VLOOKUP($J1080,'Emission Factors-old'!$A$2:$D$9,4,FALSE)</f>
        <v>EACH</v>
      </c>
      <c r="N1080" s="28">
        <f t="shared" si="32"/>
        <v>0</v>
      </c>
      <c r="O1080" t="str">
        <f t="shared" si="33"/>
        <v>LB</v>
      </c>
    </row>
    <row r="1081" spans="1:15">
      <c r="A1081" s="59" t="s">
        <v>3935</v>
      </c>
      <c r="B1081" s="59" t="s">
        <v>1932</v>
      </c>
      <c r="C1081" s="59" t="s">
        <v>1874</v>
      </c>
      <c r="D1081" t="s">
        <v>3936</v>
      </c>
      <c r="E1081" t="s">
        <v>2057</v>
      </c>
      <c r="F1081" t="s">
        <v>3807</v>
      </c>
      <c r="G1081" s="28">
        <f>IF(ISERROR(VLOOKUP($A1081,'Adjusted County Employment'!$A$4:$X$3225,7,FALSE)),0,(VLOOKUP($A1081,'Adjusted County Employment'!$A$4:$X$3225,7,FALSE)))</f>
        <v>0</v>
      </c>
      <c r="H1081" s="4" t="s">
        <v>1677</v>
      </c>
      <c r="I1081" s="45">
        <v>992</v>
      </c>
      <c r="J1081" s="58" t="s">
        <v>1675</v>
      </c>
      <c r="K1081">
        <f>VLOOKUP($J1081,'Emission Factors-old'!$A$2:$D$9,2,FALSE)</f>
        <v>887.80254614220303</v>
      </c>
      <c r="L1081" t="str">
        <f>VLOOKUP($J1081,'Emission Factors-old'!$A$2:$D$9,3,FALSE)</f>
        <v>LB</v>
      </c>
      <c r="M1081" t="str">
        <f>VLOOKUP($J1081,'Emission Factors-old'!$A$2:$D$9,4,FALSE)</f>
        <v>EACH</v>
      </c>
      <c r="N1081" s="28">
        <f t="shared" si="32"/>
        <v>0</v>
      </c>
      <c r="O1081" t="str">
        <f t="shared" si="33"/>
        <v>LB</v>
      </c>
    </row>
    <row r="1082" spans="1:15">
      <c r="A1082" s="59" t="s">
        <v>3937</v>
      </c>
      <c r="B1082" s="59" t="s">
        <v>1932</v>
      </c>
      <c r="C1082" s="59" t="s">
        <v>1875</v>
      </c>
      <c r="D1082" t="s">
        <v>3938</v>
      </c>
      <c r="E1082" t="s">
        <v>2057</v>
      </c>
      <c r="F1082" t="s">
        <v>3807</v>
      </c>
      <c r="G1082" s="28">
        <f>IF(ISERROR(VLOOKUP($A1082,'Adjusted County Employment'!$A$4:$X$3225,7,FALSE)),0,(VLOOKUP($A1082,'Adjusted County Employment'!$A$4:$X$3225,7,FALSE)))</f>
        <v>0</v>
      </c>
      <c r="H1082" s="4" t="s">
        <v>1677</v>
      </c>
      <c r="I1082" s="45">
        <v>992</v>
      </c>
      <c r="J1082" s="58" t="s">
        <v>1675</v>
      </c>
      <c r="K1082">
        <f>VLOOKUP($J1082,'Emission Factors-old'!$A$2:$D$9,2,FALSE)</f>
        <v>887.80254614220303</v>
      </c>
      <c r="L1082" t="str">
        <f>VLOOKUP($J1082,'Emission Factors-old'!$A$2:$D$9,3,FALSE)</f>
        <v>LB</v>
      </c>
      <c r="M1082" t="str">
        <f>VLOOKUP($J1082,'Emission Factors-old'!$A$2:$D$9,4,FALSE)</f>
        <v>EACH</v>
      </c>
      <c r="N1082" s="28">
        <f t="shared" si="32"/>
        <v>0</v>
      </c>
      <c r="O1082" t="str">
        <f t="shared" si="33"/>
        <v>LB</v>
      </c>
    </row>
    <row r="1083" spans="1:15">
      <c r="A1083" s="59" t="s">
        <v>3939</v>
      </c>
      <c r="B1083" s="59" t="s">
        <v>1932</v>
      </c>
      <c r="C1083" s="59" t="s">
        <v>1914</v>
      </c>
      <c r="D1083" t="s">
        <v>3940</v>
      </c>
      <c r="E1083" t="s">
        <v>2057</v>
      </c>
      <c r="F1083" t="s">
        <v>3807</v>
      </c>
      <c r="G1083" s="28">
        <f>IF(ISERROR(VLOOKUP($A1083,'Adjusted County Employment'!$A$4:$X$3225,7,FALSE)),0,(VLOOKUP($A1083,'Adjusted County Employment'!$A$4:$X$3225,7,FALSE)))</f>
        <v>0</v>
      </c>
      <c r="H1083" s="4" t="s">
        <v>1677</v>
      </c>
      <c r="I1083" s="45">
        <v>992</v>
      </c>
      <c r="J1083" s="58" t="s">
        <v>1675</v>
      </c>
      <c r="K1083">
        <f>VLOOKUP($J1083,'Emission Factors-old'!$A$2:$D$9,2,FALSE)</f>
        <v>887.80254614220303</v>
      </c>
      <c r="L1083" t="str">
        <f>VLOOKUP($J1083,'Emission Factors-old'!$A$2:$D$9,3,FALSE)</f>
        <v>LB</v>
      </c>
      <c r="M1083" t="str">
        <f>VLOOKUP($J1083,'Emission Factors-old'!$A$2:$D$9,4,FALSE)</f>
        <v>EACH</v>
      </c>
      <c r="N1083" s="28">
        <f t="shared" si="32"/>
        <v>0</v>
      </c>
      <c r="O1083" t="str">
        <f t="shared" si="33"/>
        <v>LB</v>
      </c>
    </row>
    <row r="1084" spans="1:15">
      <c r="A1084" s="59" t="s">
        <v>3941</v>
      </c>
      <c r="B1084" s="59" t="s">
        <v>1932</v>
      </c>
      <c r="C1084" s="59" t="s">
        <v>1915</v>
      </c>
      <c r="D1084" t="s">
        <v>3433</v>
      </c>
      <c r="E1084" t="s">
        <v>2057</v>
      </c>
      <c r="F1084" t="s">
        <v>3807</v>
      </c>
      <c r="G1084" s="28">
        <f>IF(ISERROR(VLOOKUP($A1084,'Adjusted County Employment'!$A$4:$X$3225,7,FALSE)),0,(VLOOKUP($A1084,'Adjusted County Employment'!$A$4:$X$3225,7,FALSE)))</f>
        <v>3.0923076923076924</v>
      </c>
      <c r="H1084" s="4" t="s">
        <v>1677</v>
      </c>
      <c r="I1084" s="45">
        <v>992</v>
      </c>
      <c r="J1084" s="58" t="s">
        <v>1675</v>
      </c>
      <c r="K1084">
        <f>VLOOKUP($J1084,'Emission Factors-old'!$A$2:$D$9,2,FALSE)</f>
        <v>887.80254614220303</v>
      </c>
      <c r="L1084" t="str">
        <f>VLOOKUP($J1084,'Emission Factors-old'!$A$2:$D$9,3,FALSE)</f>
        <v>LB</v>
      </c>
      <c r="M1084" t="str">
        <f>VLOOKUP($J1084,'Emission Factors-old'!$A$2:$D$9,4,FALSE)</f>
        <v>EACH</v>
      </c>
      <c r="N1084" s="28">
        <f t="shared" si="32"/>
        <v>2745.3586426858897</v>
      </c>
      <c r="O1084" t="str">
        <f t="shared" si="33"/>
        <v>LB</v>
      </c>
    </row>
    <row r="1085" spans="1:15">
      <c r="A1085" s="59" t="s">
        <v>3942</v>
      </c>
      <c r="B1085" s="59" t="s">
        <v>1932</v>
      </c>
      <c r="C1085" s="59" t="s">
        <v>1876</v>
      </c>
      <c r="D1085" t="s">
        <v>3943</v>
      </c>
      <c r="E1085" t="s">
        <v>2057</v>
      </c>
      <c r="F1085" t="s">
        <v>3807</v>
      </c>
      <c r="G1085" s="28">
        <f>IF(ISERROR(VLOOKUP($A1085,'Adjusted County Employment'!$A$4:$X$3225,7,FALSE)),0,(VLOOKUP($A1085,'Adjusted County Employment'!$A$4:$X$3225,7,FALSE)))</f>
        <v>0</v>
      </c>
      <c r="H1085" s="4" t="s">
        <v>1677</v>
      </c>
      <c r="I1085" s="45">
        <v>992</v>
      </c>
      <c r="J1085" s="58" t="s">
        <v>1675</v>
      </c>
      <c r="K1085">
        <f>VLOOKUP($J1085,'Emission Factors-old'!$A$2:$D$9,2,FALSE)</f>
        <v>887.80254614220303</v>
      </c>
      <c r="L1085" t="str">
        <f>VLOOKUP($J1085,'Emission Factors-old'!$A$2:$D$9,3,FALSE)</f>
        <v>LB</v>
      </c>
      <c r="M1085" t="str">
        <f>VLOOKUP($J1085,'Emission Factors-old'!$A$2:$D$9,4,FALSE)</f>
        <v>EACH</v>
      </c>
      <c r="N1085" s="28">
        <f t="shared" si="32"/>
        <v>0</v>
      </c>
      <c r="O1085" t="str">
        <f t="shared" si="33"/>
        <v>LB</v>
      </c>
    </row>
    <row r="1086" spans="1:15">
      <c r="A1086" s="59" t="s">
        <v>3944</v>
      </c>
      <c r="B1086" s="59" t="s">
        <v>1932</v>
      </c>
      <c r="C1086" s="59" t="s">
        <v>1877</v>
      </c>
      <c r="D1086" t="s">
        <v>3436</v>
      </c>
      <c r="E1086" t="s">
        <v>2057</v>
      </c>
      <c r="F1086" t="s">
        <v>3807</v>
      </c>
      <c r="G1086" s="28">
        <f>IF(ISERROR(VLOOKUP($A1086,'Adjusted County Employment'!$A$4:$X$3225,7,FALSE)),0,(VLOOKUP($A1086,'Adjusted County Employment'!$A$4:$X$3225,7,FALSE)))</f>
        <v>0</v>
      </c>
      <c r="H1086" s="4" t="s">
        <v>1677</v>
      </c>
      <c r="I1086" s="45">
        <v>992</v>
      </c>
      <c r="J1086" s="58" t="s">
        <v>1675</v>
      </c>
      <c r="K1086">
        <f>VLOOKUP($J1086,'Emission Factors-old'!$A$2:$D$9,2,FALSE)</f>
        <v>887.80254614220303</v>
      </c>
      <c r="L1086" t="str">
        <f>VLOOKUP($J1086,'Emission Factors-old'!$A$2:$D$9,3,FALSE)</f>
        <v>LB</v>
      </c>
      <c r="M1086" t="str">
        <f>VLOOKUP($J1086,'Emission Factors-old'!$A$2:$D$9,4,FALSE)</f>
        <v>EACH</v>
      </c>
      <c r="N1086" s="28">
        <f t="shared" si="32"/>
        <v>0</v>
      </c>
      <c r="O1086" t="str">
        <f t="shared" si="33"/>
        <v>LB</v>
      </c>
    </row>
    <row r="1087" spans="1:15">
      <c r="A1087" s="59" t="s">
        <v>3945</v>
      </c>
      <c r="B1087" s="59" t="s">
        <v>1932</v>
      </c>
      <c r="C1087" s="59" t="s">
        <v>1951</v>
      </c>
      <c r="D1087" t="s">
        <v>3946</v>
      </c>
      <c r="E1087" t="s">
        <v>2057</v>
      </c>
      <c r="F1087" t="s">
        <v>3807</v>
      </c>
      <c r="G1087" s="28">
        <f>IF(ISERROR(VLOOKUP($A1087,'Adjusted County Employment'!$A$4:$X$3225,7,FALSE)),0,(VLOOKUP($A1087,'Adjusted County Employment'!$A$4:$X$3225,7,FALSE)))</f>
        <v>0</v>
      </c>
      <c r="H1087" s="4" t="s">
        <v>1677</v>
      </c>
      <c r="I1087" s="45">
        <v>992</v>
      </c>
      <c r="J1087" s="58" t="s">
        <v>1675</v>
      </c>
      <c r="K1087">
        <f>VLOOKUP($J1087,'Emission Factors-old'!$A$2:$D$9,2,FALSE)</f>
        <v>887.80254614220303</v>
      </c>
      <c r="L1087" t="str">
        <f>VLOOKUP($J1087,'Emission Factors-old'!$A$2:$D$9,3,FALSE)</f>
        <v>LB</v>
      </c>
      <c r="M1087" t="str">
        <f>VLOOKUP($J1087,'Emission Factors-old'!$A$2:$D$9,4,FALSE)</f>
        <v>EACH</v>
      </c>
      <c r="N1087" s="28">
        <f t="shared" si="32"/>
        <v>0</v>
      </c>
      <c r="O1087" t="str">
        <f t="shared" si="33"/>
        <v>LB</v>
      </c>
    </row>
    <row r="1088" spans="1:15">
      <c r="A1088" s="59" t="s">
        <v>3947</v>
      </c>
      <c r="B1088" s="59" t="s">
        <v>1932</v>
      </c>
      <c r="C1088" s="59" t="s">
        <v>1960</v>
      </c>
      <c r="D1088" t="s">
        <v>3948</v>
      </c>
      <c r="E1088" t="s">
        <v>2057</v>
      </c>
      <c r="F1088" t="s">
        <v>3807</v>
      </c>
      <c r="G1088" s="28">
        <f>IF(ISERROR(VLOOKUP($A1088,'Adjusted County Employment'!$A$4:$X$3225,7,FALSE)),0,(VLOOKUP($A1088,'Adjusted County Employment'!$A$4:$X$3225,7,FALSE)))</f>
        <v>3.9336022339435308</v>
      </c>
      <c r="H1088" s="4" t="s">
        <v>1677</v>
      </c>
      <c r="I1088" s="45">
        <v>992</v>
      </c>
      <c r="J1088" s="58" t="s">
        <v>1675</v>
      </c>
      <c r="K1088">
        <f>VLOOKUP($J1088,'Emission Factors-old'!$A$2:$D$9,2,FALSE)</f>
        <v>887.80254614220303</v>
      </c>
      <c r="L1088" t="str">
        <f>VLOOKUP($J1088,'Emission Factors-old'!$A$2:$D$9,3,FALSE)</f>
        <v>LB</v>
      </c>
      <c r="M1088" t="str">
        <f>VLOOKUP($J1088,'Emission Factors-old'!$A$2:$D$9,4,FALSE)</f>
        <v>EACH</v>
      </c>
      <c r="N1088" s="28">
        <f t="shared" si="32"/>
        <v>3492.2620788057243</v>
      </c>
      <c r="O1088" t="str">
        <f t="shared" si="33"/>
        <v>LB</v>
      </c>
    </row>
    <row r="1089" spans="1:15">
      <c r="A1089" s="59" t="s">
        <v>3949</v>
      </c>
      <c r="B1089" s="59" t="s">
        <v>1932</v>
      </c>
      <c r="C1089" s="59" t="s">
        <v>1928</v>
      </c>
      <c r="D1089" t="s">
        <v>2162</v>
      </c>
      <c r="E1089" t="s">
        <v>2057</v>
      </c>
      <c r="F1089" t="s">
        <v>3807</v>
      </c>
      <c r="G1089" s="28">
        <f>IF(ISERROR(VLOOKUP($A1089,'Adjusted County Employment'!$A$4:$X$3225,7,FALSE)),0,(VLOOKUP($A1089,'Adjusted County Employment'!$A$4:$X$3225,7,FALSE)))</f>
        <v>0</v>
      </c>
      <c r="H1089" s="4" t="s">
        <v>1677</v>
      </c>
      <c r="I1089" s="45">
        <v>992</v>
      </c>
      <c r="J1089" s="58" t="s">
        <v>1675</v>
      </c>
      <c r="K1089">
        <f>VLOOKUP($J1089,'Emission Factors-old'!$A$2:$D$9,2,FALSE)</f>
        <v>887.80254614220303</v>
      </c>
      <c r="L1089" t="str">
        <f>VLOOKUP($J1089,'Emission Factors-old'!$A$2:$D$9,3,FALSE)</f>
        <v>LB</v>
      </c>
      <c r="M1089" t="str">
        <f>VLOOKUP($J1089,'Emission Factors-old'!$A$2:$D$9,4,FALSE)</f>
        <v>EACH</v>
      </c>
      <c r="N1089" s="28">
        <f t="shared" si="32"/>
        <v>0</v>
      </c>
      <c r="O1089" t="str">
        <f t="shared" si="33"/>
        <v>LB</v>
      </c>
    </row>
    <row r="1090" spans="1:15">
      <c r="A1090" s="59" t="s">
        <v>3950</v>
      </c>
      <c r="B1090" s="59" t="s">
        <v>1932</v>
      </c>
      <c r="C1090" s="59" t="s">
        <v>1878</v>
      </c>
      <c r="D1090" t="s">
        <v>2166</v>
      </c>
      <c r="E1090" t="s">
        <v>2057</v>
      </c>
      <c r="F1090" t="s">
        <v>3807</v>
      </c>
      <c r="G1090" s="28">
        <f>IF(ISERROR(VLOOKUP($A1090,'Adjusted County Employment'!$A$4:$X$3225,7,FALSE)),0,(VLOOKUP($A1090,'Adjusted County Employment'!$A$4:$X$3225,7,FALSE)))</f>
        <v>0</v>
      </c>
      <c r="H1090" s="4" t="s">
        <v>1677</v>
      </c>
      <c r="I1090" s="45">
        <v>992</v>
      </c>
      <c r="J1090" s="58" t="s">
        <v>1675</v>
      </c>
      <c r="K1090">
        <f>VLOOKUP($J1090,'Emission Factors-old'!$A$2:$D$9,2,FALSE)</f>
        <v>887.80254614220303</v>
      </c>
      <c r="L1090" t="str">
        <f>VLOOKUP($J1090,'Emission Factors-old'!$A$2:$D$9,3,FALSE)</f>
        <v>LB</v>
      </c>
      <c r="M1090" t="str">
        <f>VLOOKUP($J1090,'Emission Factors-old'!$A$2:$D$9,4,FALSE)</f>
        <v>EACH</v>
      </c>
      <c r="N1090" s="28">
        <f t="shared" ref="N1090:N1153" si="34">G1090*K1090</f>
        <v>0</v>
      </c>
      <c r="O1090" t="str">
        <f t="shared" ref="O1090:O1153" si="35">L1090</f>
        <v>LB</v>
      </c>
    </row>
    <row r="1091" spans="1:15">
      <c r="A1091" s="59" t="s">
        <v>3951</v>
      </c>
      <c r="B1091" s="59" t="s">
        <v>1932</v>
      </c>
      <c r="C1091" s="59" t="s">
        <v>1916</v>
      </c>
      <c r="D1091" t="s">
        <v>3952</v>
      </c>
      <c r="E1091" t="s">
        <v>2057</v>
      </c>
      <c r="F1091" t="s">
        <v>3807</v>
      </c>
      <c r="G1091" s="28">
        <f>IF(ISERROR(VLOOKUP($A1091,'Adjusted County Employment'!$A$4:$X$3225,7,FALSE)),0,(VLOOKUP($A1091,'Adjusted County Employment'!$A$4:$X$3225,7,FALSE)))</f>
        <v>0</v>
      </c>
      <c r="H1091" s="4" t="s">
        <v>1677</v>
      </c>
      <c r="I1091" s="45">
        <v>992</v>
      </c>
      <c r="J1091" s="58" t="s">
        <v>1675</v>
      </c>
      <c r="K1091">
        <f>VLOOKUP($J1091,'Emission Factors-old'!$A$2:$D$9,2,FALSE)</f>
        <v>887.80254614220303</v>
      </c>
      <c r="L1091" t="str">
        <f>VLOOKUP($J1091,'Emission Factors-old'!$A$2:$D$9,3,FALSE)</f>
        <v>LB</v>
      </c>
      <c r="M1091" t="str">
        <f>VLOOKUP($J1091,'Emission Factors-old'!$A$2:$D$9,4,FALSE)</f>
        <v>EACH</v>
      </c>
      <c r="N1091" s="28">
        <f t="shared" si="34"/>
        <v>0</v>
      </c>
      <c r="O1091" t="str">
        <f t="shared" si="35"/>
        <v>LB</v>
      </c>
    </row>
    <row r="1092" spans="1:15">
      <c r="A1092" s="59" t="s">
        <v>3953</v>
      </c>
      <c r="B1092" s="59" t="s">
        <v>1932</v>
      </c>
      <c r="C1092" s="59" t="s">
        <v>1917</v>
      </c>
      <c r="D1092" t="s">
        <v>2402</v>
      </c>
      <c r="E1092" t="s">
        <v>2057</v>
      </c>
      <c r="F1092" t="s">
        <v>3807</v>
      </c>
      <c r="G1092" s="28">
        <f>IF(ISERROR(VLOOKUP($A1092,'Adjusted County Employment'!$A$4:$X$3225,7,FALSE)),0,(VLOOKUP($A1092,'Adjusted County Employment'!$A$4:$X$3225,7,FALSE)))</f>
        <v>7.0259099262512237</v>
      </c>
      <c r="H1092" s="4" t="s">
        <v>1677</v>
      </c>
      <c r="I1092" s="45">
        <v>992</v>
      </c>
      <c r="J1092" s="58" t="s">
        <v>1675</v>
      </c>
      <c r="K1092">
        <f>VLOOKUP($J1092,'Emission Factors-old'!$A$2:$D$9,2,FALSE)</f>
        <v>887.80254614220303</v>
      </c>
      <c r="L1092" t="str">
        <f>VLOOKUP($J1092,'Emission Factors-old'!$A$2:$D$9,3,FALSE)</f>
        <v>LB</v>
      </c>
      <c r="M1092" t="str">
        <f>VLOOKUP($J1092,'Emission Factors-old'!$A$2:$D$9,4,FALSE)</f>
        <v>EACH</v>
      </c>
      <c r="N1092" s="28">
        <f t="shared" si="34"/>
        <v>6237.6207214916139</v>
      </c>
      <c r="O1092" t="str">
        <f t="shared" si="35"/>
        <v>LB</v>
      </c>
    </row>
    <row r="1093" spans="1:15">
      <c r="A1093" s="59" t="s">
        <v>3954</v>
      </c>
      <c r="B1093" s="59" t="s">
        <v>1932</v>
      </c>
      <c r="C1093" s="59" t="s">
        <v>1918</v>
      </c>
      <c r="D1093" t="s">
        <v>3955</v>
      </c>
      <c r="E1093" t="s">
        <v>2057</v>
      </c>
      <c r="F1093" t="s">
        <v>3807</v>
      </c>
      <c r="G1093" s="28">
        <f>IF(ISERROR(VLOOKUP($A1093,'Adjusted County Employment'!$A$4:$X$3225,7,FALSE)),0,(VLOOKUP($A1093,'Adjusted County Employment'!$A$4:$X$3225,7,FALSE)))</f>
        <v>0</v>
      </c>
      <c r="H1093" s="4" t="s">
        <v>1677</v>
      </c>
      <c r="I1093" s="45">
        <v>992</v>
      </c>
      <c r="J1093" s="58" t="s">
        <v>1675</v>
      </c>
      <c r="K1093">
        <f>VLOOKUP($J1093,'Emission Factors-old'!$A$2:$D$9,2,FALSE)</f>
        <v>887.80254614220303</v>
      </c>
      <c r="L1093" t="str">
        <f>VLOOKUP($J1093,'Emission Factors-old'!$A$2:$D$9,3,FALSE)</f>
        <v>LB</v>
      </c>
      <c r="M1093" t="str">
        <f>VLOOKUP($J1093,'Emission Factors-old'!$A$2:$D$9,4,FALSE)</f>
        <v>EACH</v>
      </c>
      <c r="N1093" s="28">
        <f t="shared" si="34"/>
        <v>0</v>
      </c>
      <c r="O1093" t="str">
        <f t="shared" si="35"/>
        <v>LB</v>
      </c>
    </row>
    <row r="1094" spans="1:15">
      <c r="A1094" s="59" t="s">
        <v>3956</v>
      </c>
      <c r="B1094" s="59" t="s">
        <v>1932</v>
      </c>
      <c r="C1094" s="59" t="s">
        <v>1967</v>
      </c>
      <c r="D1094" t="s">
        <v>3957</v>
      </c>
      <c r="E1094" t="s">
        <v>2057</v>
      </c>
      <c r="F1094" t="s">
        <v>3807</v>
      </c>
      <c r="G1094" s="28">
        <f>IF(ISERROR(VLOOKUP($A1094,'Adjusted County Employment'!$A$4:$X$3225,7,FALSE)),0,(VLOOKUP($A1094,'Adjusted County Employment'!$A$4:$X$3225,7,FALSE)))</f>
        <v>0</v>
      </c>
      <c r="H1094" s="4" t="s">
        <v>1677</v>
      </c>
      <c r="I1094" s="45">
        <v>992</v>
      </c>
      <c r="J1094" s="58" t="s">
        <v>1675</v>
      </c>
      <c r="K1094">
        <f>VLOOKUP($J1094,'Emission Factors-old'!$A$2:$D$9,2,FALSE)</f>
        <v>887.80254614220303</v>
      </c>
      <c r="L1094" t="str">
        <f>VLOOKUP($J1094,'Emission Factors-old'!$A$2:$D$9,3,FALSE)</f>
        <v>LB</v>
      </c>
      <c r="M1094" t="str">
        <f>VLOOKUP($J1094,'Emission Factors-old'!$A$2:$D$9,4,FALSE)</f>
        <v>EACH</v>
      </c>
      <c r="N1094" s="28">
        <f t="shared" si="34"/>
        <v>0</v>
      </c>
      <c r="O1094" t="str">
        <f t="shared" si="35"/>
        <v>LB</v>
      </c>
    </row>
    <row r="1095" spans="1:15">
      <c r="A1095" s="59" t="s">
        <v>3958</v>
      </c>
      <c r="B1095" s="59" t="s">
        <v>1932</v>
      </c>
      <c r="C1095" s="59" t="s">
        <v>1968</v>
      </c>
      <c r="D1095" t="s">
        <v>3959</v>
      </c>
      <c r="E1095" t="s">
        <v>2057</v>
      </c>
      <c r="F1095" t="s">
        <v>3807</v>
      </c>
      <c r="G1095" s="28">
        <f>IF(ISERROR(VLOOKUP($A1095,'Adjusted County Employment'!$A$4:$X$3225,7,FALSE)),0,(VLOOKUP($A1095,'Adjusted County Employment'!$A$4:$X$3225,7,FALSE)))</f>
        <v>0</v>
      </c>
      <c r="H1095" s="4" t="s">
        <v>1677</v>
      </c>
      <c r="I1095" s="45">
        <v>992</v>
      </c>
      <c r="J1095" s="58" t="s">
        <v>1675</v>
      </c>
      <c r="K1095">
        <f>VLOOKUP($J1095,'Emission Factors-old'!$A$2:$D$9,2,FALSE)</f>
        <v>887.80254614220303</v>
      </c>
      <c r="L1095" t="str">
        <f>VLOOKUP($J1095,'Emission Factors-old'!$A$2:$D$9,3,FALSE)</f>
        <v>LB</v>
      </c>
      <c r="M1095" t="str">
        <f>VLOOKUP($J1095,'Emission Factors-old'!$A$2:$D$9,4,FALSE)</f>
        <v>EACH</v>
      </c>
      <c r="N1095" s="28">
        <f t="shared" si="34"/>
        <v>0</v>
      </c>
      <c r="O1095" t="str">
        <f t="shared" si="35"/>
        <v>LB</v>
      </c>
    </row>
    <row r="1096" spans="1:15">
      <c r="A1096" s="59" t="s">
        <v>3960</v>
      </c>
      <c r="B1096" s="59" t="s">
        <v>1932</v>
      </c>
      <c r="C1096" s="59" t="s">
        <v>1933</v>
      </c>
      <c r="D1096" t="s">
        <v>2170</v>
      </c>
      <c r="E1096" t="s">
        <v>2057</v>
      </c>
      <c r="F1096" t="s">
        <v>3807</v>
      </c>
      <c r="G1096" s="28">
        <f>IF(ISERROR(VLOOKUP($A1096,'Adjusted County Employment'!$A$4:$X$3225,7,FALSE)),0,(VLOOKUP($A1096,'Adjusted County Employment'!$A$4:$X$3225,7,FALSE)))</f>
        <v>0</v>
      </c>
      <c r="H1096" s="4" t="s">
        <v>1677</v>
      </c>
      <c r="I1096" s="45">
        <v>992</v>
      </c>
      <c r="J1096" s="58" t="s">
        <v>1675</v>
      </c>
      <c r="K1096">
        <f>VLOOKUP($J1096,'Emission Factors-old'!$A$2:$D$9,2,FALSE)</f>
        <v>887.80254614220303</v>
      </c>
      <c r="L1096" t="str">
        <f>VLOOKUP($J1096,'Emission Factors-old'!$A$2:$D$9,3,FALSE)</f>
        <v>LB</v>
      </c>
      <c r="M1096" t="str">
        <f>VLOOKUP($J1096,'Emission Factors-old'!$A$2:$D$9,4,FALSE)</f>
        <v>EACH</v>
      </c>
      <c r="N1096" s="28">
        <f t="shared" si="34"/>
        <v>0</v>
      </c>
      <c r="O1096" t="str">
        <f t="shared" si="35"/>
        <v>LB</v>
      </c>
    </row>
    <row r="1097" spans="1:15">
      <c r="A1097" s="59" t="s">
        <v>3961</v>
      </c>
      <c r="B1097" s="59" t="s">
        <v>1932</v>
      </c>
      <c r="C1097" s="59" t="s">
        <v>1931</v>
      </c>
      <c r="D1097" t="s">
        <v>2409</v>
      </c>
      <c r="E1097" t="s">
        <v>2057</v>
      </c>
      <c r="F1097" t="s">
        <v>3807</v>
      </c>
      <c r="G1097" s="28">
        <f>IF(ISERROR(VLOOKUP($A1097,'Adjusted County Employment'!$A$4:$X$3225,7,FALSE)),0,(VLOOKUP($A1097,'Adjusted County Employment'!$A$4:$X$3225,7,FALSE)))</f>
        <v>22.020202020202021</v>
      </c>
      <c r="H1097" s="4" t="s">
        <v>1677</v>
      </c>
      <c r="I1097" s="45">
        <v>992</v>
      </c>
      <c r="J1097" s="58" t="s">
        <v>1675</v>
      </c>
      <c r="K1097">
        <f>VLOOKUP($J1097,'Emission Factors-old'!$A$2:$D$9,2,FALSE)</f>
        <v>887.80254614220303</v>
      </c>
      <c r="L1097" t="str">
        <f>VLOOKUP($J1097,'Emission Factors-old'!$A$2:$D$9,3,FALSE)</f>
        <v>LB</v>
      </c>
      <c r="M1097" t="str">
        <f>VLOOKUP($J1097,'Emission Factors-old'!$A$2:$D$9,4,FALSE)</f>
        <v>EACH</v>
      </c>
      <c r="N1097" s="28">
        <f t="shared" si="34"/>
        <v>19549.591420101038</v>
      </c>
      <c r="O1097" t="str">
        <f t="shared" si="35"/>
        <v>LB</v>
      </c>
    </row>
    <row r="1098" spans="1:15">
      <c r="A1098" s="59" t="s">
        <v>3962</v>
      </c>
      <c r="B1098" s="59" t="s">
        <v>1932</v>
      </c>
      <c r="C1098" s="59" t="s">
        <v>1879</v>
      </c>
      <c r="D1098" t="s">
        <v>2176</v>
      </c>
      <c r="E1098" t="s">
        <v>2057</v>
      </c>
      <c r="F1098" t="s">
        <v>3807</v>
      </c>
      <c r="G1098" s="28">
        <f>IF(ISERROR(VLOOKUP($A1098,'Adjusted County Employment'!$A$4:$X$3225,7,FALSE)),0,(VLOOKUP($A1098,'Adjusted County Employment'!$A$4:$X$3225,7,FALSE)))</f>
        <v>0</v>
      </c>
      <c r="H1098" s="4" t="s">
        <v>1677</v>
      </c>
      <c r="I1098" s="45">
        <v>992</v>
      </c>
      <c r="J1098" s="58" t="s">
        <v>1675</v>
      </c>
      <c r="K1098">
        <f>VLOOKUP($J1098,'Emission Factors-old'!$A$2:$D$9,2,FALSE)</f>
        <v>887.80254614220303</v>
      </c>
      <c r="L1098" t="str">
        <f>VLOOKUP($J1098,'Emission Factors-old'!$A$2:$D$9,3,FALSE)</f>
        <v>LB</v>
      </c>
      <c r="M1098" t="str">
        <f>VLOOKUP($J1098,'Emission Factors-old'!$A$2:$D$9,4,FALSE)</f>
        <v>EACH</v>
      </c>
      <c r="N1098" s="28">
        <f t="shared" si="34"/>
        <v>0</v>
      </c>
      <c r="O1098" t="str">
        <f t="shared" si="35"/>
        <v>LB</v>
      </c>
    </row>
    <row r="1099" spans="1:15">
      <c r="A1099" s="59" t="s">
        <v>3963</v>
      </c>
      <c r="B1099" s="59" t="s">
        <v>1932</v>
      </c>
      <c r="C1099" s="59" t="s">
        <v>1952</v>
      </c>
      <c r="D1099" t="s">
        <v>3964</v>
      </c>
      <c r="E1099" t="s">
        <v>2057</v>
      </c>
      <c r="F1099" t="s">
        <v>3807</v>
      </c>
      <c r="G1099" s="28">
        <f>IF(ISERROR(VLOOKUP($A1099,'Adjusted County Employment'!$A$4:$X$3225,7,FALSE)),0,(VLOOKUP($A1099,'Adjusted County Employment'!$A$4:$X$3225,7,FALSE)))</f>
        <v>0</v>
      </c>
      <c r="H1099" s="4" t="s">
        <v>1677</v>
      </c>
      <c r="I1099" s="45">
        <v>992</v>
      </c>
      <c r="J1099" s="58" t="s">
        <v>1675</v>
      </c>
      <c r="K1099">
        <f>VLOOKUP($J1099,'Emission Factors-old'!$A$2:$D$9,2,FALSE)</f>
        <v>887.80254614220303</v>
      </c>
      <c r="L1099" t="str">
        <f>VLOOKUP($J1099,'Emission Factors-old'!$A$2:$D$9,3,FALSE)</f>
        <v>LB</v>
      </c>
      <c r="M1099" t="str">
        <f>VLOOKUP($J1099,'Emission Factors-old'!$A$2:$D$9,4,FALSE)</f>
        <v>EACH</v>
      </c>
      <c r="N1099" s="28">
        <f t="shared" si="34"/>
        <v>0</v>
      </c>
      <c r="O1099" t="str">
        <f t="shared" si="35"/>
        <v>LB</v>
      </c>
    </row>
    <row r="1100" spans="1:15">
      <c r="A1100" s="59" t="s">
        <v>3965</v>
      </c>
      <c r="B1100" s="59" t="s">
        <v>1932</v>
      </c>
      <c r="C1100" s="59" t="s">
        <v>1880</v>
      </c>
      <c r="D1100" t="s">
        <v>3457</v>
      </c>
      <c r="E1100" t="s">
        <v>2057</v>
      </c>
      <c r="F1100" t="s">
        <v>3807</v>
      </c>
      <c r="G1100" s="28">
        <f>IF(ISERROR(VLOOKUP($A1100,'Adjusted County Employment'!$A$4:$X$3225,7,FALSE)),0,(VLOOKUP($A1100,'Adjusted County Employment'!$A$4:$X$3225,7,FALSE)))</f>
        <v>0</v>
      </c>
      <c r="H1100" s="4" t="s">
        <v>1677</v>
      </c>
      <c r="I1100" s="45">
        <v>992</v>
      </c>
      <c r="J1100" s="58" t="s">
        <v>1675</v>
      </c>
      <c r="K1100">
        <f>VLOOKUP($J1100,'Emission Factors-old'!$A$2:$D$9,2,FALSE)</f>
        <v>887.80254614220303</v>
      </c>
      <c r="L1100" t="str">
        <f>VLOOKUP($J1100,'Emission Factors-old'!$A$2:$D$9,3,FALSE)</f>
        <v>LB</v>
      </c>
      <c r="M1100" t="str">
        <f>VLOOKUP($J1100,'Emission Factors-old'!$A$2:$D$9,4,FALSE)</f>
        <v>EACH</v>
      </c>
      <c r="N1100" s="28">
        <f t="shared" si="34"/>
        <v>0</v>
      </c>
      <c r="O1100" t="str">
        <f t="shared" si="35"/>
        <v>LB</v>
      </c>
    </row>
    <row r="1101" spans="1:15">
      <c r="A1101" s="59" t="s">
        <v>3966</v>
      </c>
      <c r="B1101" s="59" t="s">
        <v>1932</v>
      </c>
      <c r="C1101" s="59" t="s">
        <v>1881</v>
      </c>
      <c r="D1101" t="s">
        <v>2812</v>
      </c>
      <c r="E1101" t="s">
        <v>2057</v>
      </c>
      <c r="F1101" t="s">
        <v>3807</v>
      </c>
      <c r="G1101" s="28">
        <f>IF(ISERROR(VLOOKUP($A1101,'Adjusted County Employment'!$A$4:$X$3225,7,FALSE)),0,(VLOOKUP($A1101,'Adjusted County Employment'!$A$4:$X$3225,7,FALSE)))</f>
        <v>0</v>
      </c>
      <c r="H1101" s="4" t="s">
        <v>1677</v>
      </c>
      <c r="I1101" s="45">
        <v>992</v>
      </c>
      <c r="J1101" s="58" t="s">
        <v>1675</v>
      </c>
      <c r="K1101">
        <f>VLOOKUP($J1101,'Emission Factors-old'!$A$2:$D$9,2,FALSE)</f>
        <v>887.80254614220303</v>
      </c>
      <c r="L1101" t="str">
        <f>VLOOKUP($J1101,'Emission Factors-old'!$A$2:$D$9,3,FALSE)</f>
        <v>LB</v>
      </c>
      <c r="M1101" t="str">
        <f>VLOOKUP($J1101,'Emission Factors-old'!$A$2:$D$9,4,FALSE)</f>
        <v>EACH</v>
      </c>
      <c r="N1101" s="28">
        <f t="shared" si="34"/>
        <v>0</v>
      </c>
      <c r="O1101" t="str">
        <f t="shared" si="35"/>
        <v>LB</v>
      </c>
    </row>
    <row r="1102" spans="1:15">
      <c r="A1102" s="59" t="s">
        <v>3967</v>
      </c>
      <c r="B1102" s="59" t="s">
        <v>1932</v>
      </c>
      <c r="C1102" s="59" t="s">
        <v>1882</v>
      </c>
      <c r="D1102" t="s">
        <v>3968</v>
      </c>
      <c r="E1102" t="s">
        <v>2057</v>
      </c>
      <c r="F1102" t="s">
        <v>3807</v>
      </c>
      <c r="G1102" s="28">
        <f>IF(ISERROR(VLOOKUP($A1102,'Adjusted County Employment'!$A$4:$X$3225,7,FALSE)),0,(VLOOKUP($A1102,'Adjusted County Employment'!$A$4:$X$3225,7,FALSE)))</f>
        <v>0</v>
      </c>
      <c r="H1102" s="4" t="s">
        <v>1677</v>
      </c>
      <c r="I1102" s="45">
        <v>992</v>
      </c>
      <c r="J1102" s="58" t="s">
        <v>1675</v>
      </c>
      <c r="K1102">
        <f>VLOOKUP($J1102,'Emission Factors-old'!$A$2:$D$9,2,FALSE)</f>
        <v>887.80254614220303</v>
      </c>
      <c r="L1102" t="str">
        <f>VLOOKUP($J1102,'Emission Factors-old'!$A$2:$D$9,3,FALSE)</f>
        <v>LB</v>
      </c>
      <c r="M1102" t="str">
        <f>VLOOKUP($J1102,'Emission Factors-old'!$A$2:$D$9,4,FALSE)</f>
        <v>EACH</v>
      </c>
      <c r="N1102" s="28">
        <f t="shared" si="34"/>
        <v>0</v>
      </c>
      <c r="O1102" t="str">
        <f t="shared" si="35"/>
        <v>LB</v>
      </c>
    </row>
    <row r="1103" spans="1:15">
      <c r="A1103" s="59" t="s">
        <v>3969</v>
      </c>
      <c r="B1103" s="59" t="s">
        <v>1932</v>
      </c>
      <c r="C1103" s="59" t="s">
        <v>1969</v>
      </c>
      <c r="D1103" t="s">
        <v>3970</v>
      </c>
      <c r="E1103" t="s">
        <v>2057</v>
      </c>
      <c r="F1103" t="s">
        <v>3807</v>
      </c>
      <c r="G1103" s="28">
        <f>IF(ISERROR(VLOOKUP($A1103,'Adjusted County Employment'!$A$4:$X$3225,7,FALSE)),0,(VLOOKUP($A1103,'Adjusted County Employment'!$A$4:$X$3225,7,FALSE)))</f>
        <v>0</v>
      </c>
      <c r="H1103" s="4" t="s">
        <v>1677</v>
      </c>
      <c r="I1103" s="45">
        <v>992</v>
      </c>
      <c r="J1103" s="58" t="s">
        <v>1675</v>
      </c>
      <c r="K1103">
        <f>VLOOKUP($J1103,'Emission Factors-old'!$A$2:$D$9,2,FALSE)</f>
        <v>887.80254614220303</v>
      </c>
      <c r="L1103" t="str">
        <f>VLOOKUP($J1103,'Emission Factors-old'!$A$2:$D$9,3,FALSE)</f>
        <v>LB</v>
      </c>
      <c r="M1103" t="str">
        <f>VLOOKUP($J1103,'Emission Factors-old'!$A$2:$D$9,4,FALSE)</f>
        <v>EACH</v>
      </c>
      <c r="N1103" s="28">
        <f t="shared" si="34"/>
        <v>0</v>
      </c>
      <c r="O1103" t="str">
        <f t="shared" si="35"/>
        <v>LB</v>
      </c>
    </row>
    <row r="1104" spans="1:15">
      <c r="A1104" s="59" t="s">
        <v>3971</v>
      </c>
      <c r="B1104" s="59" t="s">
        <v>1932</v>
      </c>
      <c r="C1104" s="59" t="s">
        <v>1883</v>
      </c>
      <c r="D1104" t="s">
        <v>3972</v>
      </c>
      <c r="E1104" t="s">
        <v>2057</v>
      </c>
      <c r="F1104" t="s">
        <v>3807</v>
      </c>
      <c r="G1104" s="28">
        <f>IF(ISERROR(VLOOKUP($A1104,'Adjusted County Employment'!$A$4:$X$3225,7,FALSE)),0,(VLOOKUP($A1104,'Adjusted County Employment'!$A$4:$X$3225,7,FALSE)))</f>
        <v>0</v>
      </c>
      <c r="H1104" s="4" t="s">
        <v>1677</v>
      </c>
      <c r="I1104" s="45">
        <v>992</v>
      </c>
      <c r="J1104" s="58" t="s">
        <v>1675</v>
      </c>
      <c r="K1104">
        <f>VLOOKUP($J1104,'Emission Factors-old'!$A$2:$D$9,2,FALSE)</f>
        <v>887.80254614220303</v>
      </c>
      <c r="L1104" t="str">
        <f>VLOOKUP($J1104,'Emission Factors-old'!$A$2:$D$9,3,FALSE)</f>
        <v>LB</v>
      </c>
      <c r="M1104" t="str">
        <f>VLOOKUP($J1104,'Emission Factors-old'!$A$2:$D$9,4,FALSE)</f>
        <v>EACH</v>
      </c>
      <c r="N1104" s="28">
        <f t="shared" si="34"/>
        <v>0</v>
      </c>
      <c r="O1104" t="str">
        <f t="shared" si="35"/>
        <v>LB</v>
      </c>
    </row>
    <row r="1105" spans="1:15">
      <c r="A1105" s="59" t="s">
        <v>3973</v>
      </c>
      <c r="B1105" s="59" t="s">
        <v>1932</v>
      </c>
      <c r="C1105" s="59" t="s">
        <v>1884</v>
      </c>
      <c r="D1105" t="s">
        <v>2421</v>
      </c>
      <c r="E1105" t="s">
        <v>2057</v>
      </c>
      <c r="F1105" t="s">
        <v>3807</v>
      </c>
      <c r="G1105" s="28">
        <f>IF(ISERROR(VLOOKUP($A1105,'Adjusted County Employment'!$A$4:$X$3225,7,FALSE)),0,(VLOOKUP($A1105,'Adjusted County Employment'!$A$4:$X$3225,7,FALSE)))</f>
        <v>0</v>
      </c>
      <c r="H1105" s="4" t="s">
        <v>1677</v>
      </c>
      <c r="I1105" s="45">
        <v>992</v>
      </c>
      <c r="J1105" s="58" t="s">
        <v>1675</v>
      </c>
      <c r="K1105">
        <f>VLOOKUP($J1105,'Emission Factors-old'!$A$2:$D$9,2,FALSE)</f>
        <v>887.80254614220303</v>
      </c>
      <c r="L1105" t="str">
        <f>VLOOKUP($J1105,'Emission Factors-old'!$A$2:$D$9,3,FALSE)</f>
        <v>LB</v>
      </c>
      <c r="M1105" t="str">
        <f>VLOOKUP($J1105,'Emission Factors-old'!$A$2:$D$9,4,FALSE)</f>
        <v>EACH</v>
      </c>
      <c r="N1105" s="28">
        <f t="shared" si="34"/>
        <v>0</v>
      </c>
      <c r="O1105" t="str">
        <f t="shared" si="35"/>
        <v>LB</v>
      </c>
    </row>
    <row r="1106" spans="1:15">
      <c r="A1106" s="59" t="s">
        <v>3974</v>
      </c>
      <c r="B1106" s="59" t="s">
        <v>1932</v>
      </c>
      <c r="C1106" s="59" t="s">
        <v>1934</v>
      </c>
      <c r="D1106" t="s">
        <v>3085</v>
      </c>
      <c r="E1106" t="s">
        <v>2057</v>
      </c>
      <c r="F1106" t="s">
        <v>3807</v>
      </c>
      <c r="G1106" s="28">
        <f>IF(ISERROR(VLOOKUP($A1106,'Adjusted County Employment'!$A$4:$X$3225,7,FALSE)),0,(VLOOKUP($A1106,'Adjusted County Employment'!$A$4:$X$3225,7,FALSE)))</f>
        <v>68.838039094011791</v>
      </c>
      <c r="H1106" s="4" t="s">
        <v>1677</v>
      </c>
      <c r="I1106" s="45">
        <v>992</v>
      </c>
      <c r="J1106" s="58" t="s">
        <v>1675</v>
      </c>
      <c r="K1106">
        <f>VLOOKUP($J1106,'Emission Factors-old'!$A$2:$D$9,2,FALSE)</f>
        <v>887.80254614220303</v>
      </c>
      <c r="L1106" t="str">
        <f>VLOOKUP($J1106,'Emission Factors-old'!$A$2:$D$9,3,FALSE)</f>
        <v>LB</v>
      </c>
      <c r="M1106" t="str">
        <f>VLOOKUP($J1106,'Emission Factors-old'!$A$2:$D$9,4,FALSE)</f>
        <v>EACH</v>
      </c>
      <c r="N1106" s="28">
        <f t="shared" si="34"/>
        <v>61114.586379100176</v>
      </c>
      <c r="O1106" t="str">
        <f t="shared" si="35"/>
        <v>LB</v>
      </c>
    </row>
    <row r="1107" spans="1:15">
      <c r="A1107" s="59" t="s">
        <v>3975</v>
      </c>
      <c r="B1107" s="59" t="s">
        <v>1932</v>
      </c>
      <c r="C1107" s="59" t="s">
        <v>1935</v>
      </c>
      <c r="D1107" t="s">
        <v>2188</v>
      </c>
      <c r="E1107" t="s">
        <v>2057</v>
      </c>
      <c r="F1107" t="s">
        <v>3807</v>
      </c>
      <c r="G1107" s="28">
        <f>IF(ISERROR(VLOOKUP($A1107,'Adjusted County Employment'!$A$4:$X$3225,7,FALSE)),0,(VLOOKUP($A1107,'Adjusted County Employment'!$A$4:$X$3225,7,FALSE)))</f>
        <v>0</v>
      </c>
      <c r="H1107" s="4" t="s">
        <v>1677</v>
      </c>
      <c r="I1107" s="45">
        <v>992</v>
      </c>
      <c r="J1107" s="58" t="s">
        <v>1675</v>
      </c>
      <c r="K1107">
        <f>VLOOKUP($J1107,'Emission Factors-old'!$A$2:$D$9,2,FALSE)</f>
        <v>887.80254614220303</v>
      </c>
      <c r="L1107" t="str">
        <f>VLOOKUP($J1107,'Emission Factors-old'!$A$2:$D$9,3,FALSE)</f>
        <v>LB</v>
      </c>
      <c r="M1107" t="str">
        <f>VLOOKUP($J1107,'Emission Factors-old'!$A$2:$D$9,4,FALSE)</f>
        <v>EACH</v>
      </c>
      <c r="N1107" s="28">
        <f t="shared" si="34"/>
        <v>0</v>
      </c>
      <c r="O1107" t="str">
        <f t="shared" si="35"/>
        <v>LB</v>
      </c>
    </row>
    <row r="1108" spans="1:15">
      <c r="A1108" s="59" t="s">
        <v>3976</v>
      </c>
      <c r="B1108" s="59" t="s">
        <v>1932</v>
      </c>
      <c r="C1108" s="59" t="s">
        <v>1936</v>
      </c>
      <c r="D1108" t="s">
        <v>3088</v>
      </c>
      <c r="E1108" t="s">
        <v>2057</v>
      </c>
      <c r="F1108" t="s">
        <v>3807</v>
      </c>
      <c r="G1108" s="28">
        <f>IF(ISERROR(VLOOKUP($A1108,'Adjusted County Employment'!$A$4:$X$3225,7,FALSE)),0,(VLOOKUP($A1108,'Adjusted County Employment'!$A$4:$X$3225,7,FALSE)))</f>
        <v>0</v>
      </c>
      <c r="H1108" s="4" t="s">
        <v>1677</v>
      </c>
      <c r="I1108" s="45">
        <v>992</v>
      </c>
      <c r="J1108" s="58" t="s">
        <v>1675</v>
      </c>
      <c r="K1108">
        <f>VLOOKUP($J1108,'Emission Factors-old'!$A$2:$D$9,2,FALSE)</f>
        <v>887.80254614220303</v>
      </c>
      <c r="L1108" t="str">
        <f>VLOOKUP($J1108,'Emission Factors-old'!$A$2:$D$9,3,FALSE)</f>
        <v>LB</v>
      </c>
      <c r="M1108" t="str">
        <f>VLOOKUP($J1108,'Emission Factors-old'!$A$2:$D$9,4,FALSE)</f>
        <v>EACH</v>
      </c>
      <c r="N1108" s="28">
        <f t="shared" si="34"/>
        <v>0</v>
      </c>
      <c r="O1108" t="str">
        <f t="shared" si="35"/>
        <v>LB</v>
      </c>
    </row>
    <row r="1109" spans="1:15">
      <c r="A1109" s="59" t="s">
        <v>3977</v>
      </c>
      <c r="B1109" s="59" t="s">
        <v>1932</v>
      </c>
      <c r="C1109" s="59" t="s">
        <v>1885</v>
      </c>
      <c r="D1109" t="s">
        <v>3091</v>
      </c>
      <c r="E1109" t="s">
        <v>2057</v>
      </c>
      <c r="F1109" t="s">
        <v>3807</v>
      </c>
      <c r="G1109" s="28">
        <f>IF(ISERROR(VLOOKUP($A1109,'Adjusted County Employment'!$A$4:$X$3225,7,FALSE)),0,(VLOOKUP($A1109,'Adjusted County Employment'!$A$4:$X$3225,7,FALSE)))</f>
        <v>0</v>
      </c>
      <c r="H1109" s="4" t="s">
        <v>1677</v>
      </c>
      <c r="I1109" s="45">
        <v>992</v>
      </c>
      <c r="J1109" s="58" t="s">
        <v>1675</v>
      </c>
      <c r="K1109">
        <f>VLOOKUP($J1109,'Emission Factors-old'!$A$2:$D$9,2,FALSE)</f>
        <v>887.80254614220303</v>
      </c>
      <c r="L1109" t="str">
        <f>VLOOKUP($J1109,'Emission Factors-old'!$A$2:$D$9,3,FALSE)</f>
        <v>LB</v>
      </c>
      <c r="M1109" t="str">
        <f>VLOOKUP($J1109,'Emission Factors-old'!$A$2:$D$9,4,FALSE)</f>
        <v>EACH</v>
      </c>
      <c r="N1109" s="28">
        <f t="shared" si="34"/>
        <v>0</v>
      </c>
      <c r="O1109" t="str">
        <f t="shared" si="35"/>
        <v>LB</v>
      </c>
    </row>
    <row r="1110" spans="1:15">
      <c r="A1110" s="59" t="s">
        <v>3978</v>
      </c>
      <c r="B1110" s="59" t="s">
        <v>1932</v>
      </c>
      <c r="C1110" s="59" t="s">
        <v>3014</v>
      </c>
      <c r="D1110" t="s">
        <v>3487</v>
      </c>
      <c r="E1110" t="s">
        <v>2057</v>
      </c>
      <c r="F1110" t="s">
        <v>3807</v>
      </c>
      <c r="G1110" s="28">
        <f>IF(ISERROR(VLOOKUP($A1110,'Adjusted County Employment'!$A$4:$X$3225,7,FALSE)),0,(VLOOKUP($A1110,'Adjusted County Employment'!$A$4:$X$3225,7,FALSE)))</f>
        <v>0</v>
      </c>
      <c r="H1110" s="4" t="s">
        <v>1677</v>
      </c>
      <c r="I1110" s="45">
        <v>992</v>
      </c>
      <c r="J1110" s="58" t="s">
        <v>1675</v>
      </c>
      <c r="K1110">
        <f>VLOOKUP($J1110,'Emission Factors-old'!$A$2:$D$9,2,FALSE)</f>
        <v>887.80254614220303</v>
      </c>
      <c r="L1110" t="str">
        <f>VLOOKUP($J1110,'Emission Factors-old'!$A$2:$D$9,3,FALSE)</f>
        <v>LB</v>
      </c>
      <c r="M1110" t="str">
        <f>VLOOKUP($J1110,'Emission Factors-old'!$A$2:$D$9,4,FALSE)</f>
        <v>EACH</v>
      </c>
      <c r="N1110" s="28">
        <f t="shared" si="34"/>
        <v>0</v>
      </c>
      <c r="O1110" t="str">
        <f t="shared" si="35"/>
        <v>LB</v>
      </c>
    </row>
    <row r="1111" spans="1:15">
      <c r="A1111" s="59" t="s">
        <v>3979</v>
      </c>
      <c r="B1111" s="59" t="s">
        <v>1932</v>
      </c>
      <c r="C1111" s="59" t="s">
        <v>3016</v>
      </c>
      <c r="D1111" t="s">
        <v>3980</v>
      </c>
      <c r="E1111" t="s">
        <v>2057</v>
      </c>
      <c r="F1111" t="s">
        <v>3807</v>
      </c>
      <c r="G1111" s="28">
        <f>IF(ISERROR(VLOOKUP($A1111,'Adjusted County Employment'!$A$4:$X$3225,7,FALSE)),0,(VLOOKUP($A1111,'Adjusted County Employment'!$A$4:$X$3225,7,FALSE)))</f>
        <v>0</v>
      </c>
      <c r="H1111" s="4" t="s">
        <v>1677</v>
      </c>
      <c r="I1111" s="45">
        <v>992</v>
      </c>
      <c r="J1111" s="58" t="s">
        <v>1675</v>
      </c>
      <c r="K1111">
        <f>VLOOKUP($J1111,'Emission Factors-old'!$A$2:$D$9,2,FALSE)</f>
        <v>887.80254614220303</v>
      </c>
      <c r="L1111" t="str">
        <f>VLOOKUP($J1111,'Emission Factors-old'!$A$2:$D$9,3,FALSE)</f>
        <v>LB</v>
      </c>
      <c r="M1111" t="str">
        <f>VLOOKUP($J1111,'Emission Factors-old'!$A$2:$D$9,4,FALSE)</f>
        <v>EACH</v>
      </c>
      <c r="N1111" s="28">
        <f t="shared" si="34"/>
        <v>0</v>
      </c>
      <c r="O1111" t="str">
        <f t="shared" si="35"/>
        <v>LB</v>
      </c>
    </row>
    <row r="1112" spans="1:15">
      <c r="A1112" s="59" t="s">
        <v>3981</v>
      </c>
      <c r="B1112" s="59" t="s">
        <v>1932</v>
      </c>
      <c r="C1112" s="59" t="s">
        <v>3018</v>
      </c>
      <c r="D1112" t="s">
        <v>3352</v>
      </c>
      <c r="E1112" t="s">
        <v>2057</v>
      </c>
      <c r="F1112" t="s">
        <v>3807</v>
      </c>
      <c r="G1112" s="28">
        <f>IF(ISERROR(VLOOKUP($A1112,'Adjusted County Employment'!$A$4:$X$3225,7,FALSE)),0,(VLOOKUP($A1112,'Adjusted County Employment'!$A$4:$X$3225,7,FALSE)))</f>
        <v>0</v>
      </c>
      <c r="H1112" s="4" t="s">
        <v>1677</v>
      </c>
      <c r="I1112" s="45">
        <v>992</v>
      </c>
      <c r="J1112" s="58" t="s">
        <v>1675</v>
      </c>
      <c r="K1112">
        <f>VLOOKUP($J1112,'Emission Factors-old'!$A$2:$D$9,2,FALSE)</f>
        <v>887.80254614220303</v>
      </c>
      <c r="L1112" t="str">
        <f>VLOOKUP($J1112,'Emission Factors-old'!$A$2:$D$9,3,FALSE)</f>
        <v>LB</v>
      </c>
      <c r="M1112" t="str">
        <f>VLOOKUP($J1112,'Emission Factors-old'!$A$2:$D$9,4,FALSE)</f>
        <v>EACH</v>
      </c>
      <c r="N1112" s="28">
        <f t="shared" si="34"/>
        <v>0</v>
      </c>
      <c r="O1112" t="str">
        <f t="shared" si="35"/>
        <v>LB</v>
      </c>
    </row>
    <row r="1113" spans="1:15">
      <c r="A1113" s="59" t="s">
        <v>3982</v>
      </c>
      <c r="B1113" s="59" t="s">
        <v>1937</v>
      </c>
      <c r="C1113" s="59" t="s">
        <v>1770</v>
      </c>
      <c r="D1113" t="s">
        <v>3983</v>
      </c>
      <c r="E1113" t="s">
        <v>3984</v>
      </c>
      <c r="F1113" t="s">
        <v>3985</v>
      </c>
      <c r="G1113" s="28">
        <f>IF(ISERROR(VLOOKUP($A1113,'Adjusted County Employment'!$A$4:$X$3225,7,FALSE)),0,(VLOOKUP($A1113,'Adjusted County Employment'!$A$4:$X$3225,7,FALSE)))</f>
        <v>0</v>
      </c>
      <c r="H1113" s="4" t="s">
        <v>1677</v>
      </c>
      <c r="I1113" s="45">
        <v>992</v>
      </c>
      <c r="J1113" s="58" t="s">
        <v>1675</v>
      </c>
      <c r="K1113">
        <f>VLOOKUP($J1113,'Emission Factors-old'!$A$2:$D$9,2,FALSE)</f>
        <v>887.80254614220303</v>
      </c>
      <c r="L1113" t="str">
        <f>VLOOKUP($J1113,'Emission Factors-old'!$A$2:$D$9,3,FALSE)</f>
        <v>LB</v>
      </c>
      <c r="M1113" t="str">
        <f>VLOOKUP($J1113,'Emission Factors-old'!$A$2:$D$9,4,FALSE)</f>
        <v>EACH</v>
      </c>
      <c r="N1113" s="28">
        <f t="shared" si="34"/>
        <v>0</v>
      </c>
      <c r="O1113" t="str">
        <f t="shared" si="35"/>
        <v>LB</v>
      </c>
    </row>
    <row r="1114" spans="1:15">
      <c r="A1114" s="59" t="s">
        <v>3986</v>
      </c>
      <c r="B1114" s="59" t="s">
        <v>1937</v>
      </c>
      <c r="C1114" s="59" t="s">
        <v>1772</v>
      </c>
      <c r="D1114" t="s">
        <v>3356</v>
      </c>
      <c r="E1114" t="s">
        <v>3984</v>
      </c>
      <c r="F1114" t="s">
        <v>3985</v>
      </c>
      <c r="G1114" s="28">
        <f>IF(ISERROR(VLOOKUP($A1114,'Adjusted County Employment'!$A$4:$X$3225,7,FALSE)),0,(VLOOKUP($A1114,'Adjusted County Employment'!$A$4:$X$3225,7,FALSE)))</f>
        <v>0</v>
      </c>
      <c r="H1114" s="4" t="s">
        <v>1677</v>
      </c>
      <c r="I1114" s="45">
        <v>992</v>
      </c>
      <c r="J1114" s="58" t="s">
        <v>1675</v>
      </c>
      <c r="K1114">
        <f>VLOOKUP($J1114,'Emission Factors-old'!$A$2:$D$9,2,FALSE)</f>
        <v>887.80254614220303</v>
      </c>
      <c r="L1114" t="str">
        <f>VLOOKUP($J1114,'Emission Factors-old'!$A$2:$D$9,3,FALSE)</f>
        <v>LB</v>
      </c>
      <c r="M1114" t="str">
        <f>VLOOKUP($J1114,'Emission Factors-old'!$A$2:$D$9,4,FALSE)</f>
        <v>EACH</v>
      </c>
      <c r="N1114" s="28">
        <f t="shared" si="34"/>
        <v>0</v>
      </c>
      <c r="O1114" t="str">
        <f t="shared" si="35"/>
        <v>LB</v>
      </c>
    </row>
    <row r="1115" spans="1:15">
      <c r="A1115" s="59" t="s">
        <v>3987</v>
      </c>
      <c r="B1115" s="59" t="s">
        <v>1937</v>
      </c>
      <c r="C1115" s="59" t="s">
        <v>1816</v>
      </c>
      <c r="D1115" t="s">
        <v>3988</v>
      </c>
      <c r="E1115" t="s">
        <v>3984</v>
      </c>
      <c r="F1115" t="s">
        <v>3985</v>
      </c>
      <c r="G1115" s="28">
        <f>IF(ISERROR(VLOOKUP($A1115,'Adjusted County Employment'!$A$4:$X$3225,7,FALSE)),0,(VLOOKUP($A1115,'Adjusted County Employment'!$A$4:$X$3225,7,FALSE)))</f>
        <v>0</v>
      </c>
      <c r="H1115" s="4" t="s">
        <v>1677</v>
      </c>
      <c r="I1115" s="45">
        <v>992</v>
      </c>
      <c r="J1115" s="58" t="s">
        <v>1675</v>
      </c>
      <c r="K1115">
        <f>VLOOKUP($J1115,'Emission Factors-old'!$A$2:$D$9,2,FALSE)</f>
        <v>887.80254614220303</v>
      </c>
      <c r="L1115" t="str">
        <f>VLOOKUP($J1115,'Emission Factors-old'!$A$2:$D$9,3,FALSE)</f>
        <v>LB</v>
      </c>
      <c r="M1115" t="str">
        <f>VLOOKUP($J1115,'Emission Factors-old'!$A$2:$D$9,4,FALSE)</f>
        <v>EACH</v>
      </c>
      <c r="N1115" s="28">
        <f t="shared" si="34"/>
        <v>0</v>
      </c>
      <c r="O1115" t="str">
        <f t="shared" si="35"/>
        <v>LB</v>
      </c>
    </row>
    <row r="1116" spans="1:15">
      <c r="A1116" s="59" t="s">
        <v>3989</v>
      </c>
      <c r="B1116" s="59" t="s">
        <v>1937</v>
      </c>
      <c r="C1116" s="59" t="s">
        <v>1817</v>
      </c>
      <c r="D1116" t="s">
        <v>3990</v>
      </c>
      <c r="E1116" t="s">
        <v>3984</v>
      </c>
      <c r="F1116" t="s">
        <v>3985</v>
      </c>
      <c r="G1116" s="28">
        <f>IF(ISERROR(VLOOKUP($A1116,'Adjusted County Employment'!$A$4:$X$3225,7,FALSE)),0,(VLOOKUP($A1116,'Adjusted County Employment'!$A$4:$X$3225,7,FALSE)))</f>
        <v>0</v>
      </c>
      <c r="H1116" s="4" t="s">
        <v>1677</v>
      </c>
      <c r="I1116" s="45">
        <v>992</v>
      </c>
      <c r="J1116" s="58" t="s">
        <v>1675</v>
      </c>
      <c r="K1116">
        <f>VLOOKUP($J1116,'Emission Factors-old'!$A$2:$D$9,2,FALSE)</f>
        <v>887.80254614220303</v>
      </c>
      <c r="L1116" t="str">
        <f>VLOOKUP($J1116,'Emission Factors-old'!$A$2:$D$9,3,FALSE)</f>
        <v>LB</v>
      </c>
      <c r="M1116" t="str">
        <f>VLOOKUP($J1116,'Emission Factors-old'!$A$2:$D$9,4,FALSE)</f>
        <v>EACH</v>
      </c>
      <c r="N1116" s="28">
        <f t="shared" si="34"/>
        <v>0</v>
      </c>
      <c r="O1116" t="str">
        <f t="shared" si="35"/>
        <v>LB</v>
      </c>
    </row>
    <row r="1117" spans="1:15">
      <c r="A1117" s="59" t="s">
        <v>3991</v>
      </c>
      <c r="B1117" s="59" t="s">
        <v>1937</v>
      </c>
      <c r="C1117" s="59" t="s">
        <v>1773</v>
      </c>
      <c r="D1117" t="s">
        <v>3992</v>
      </c>
      <c r="E1117" t="s">
        <v>3984</v>
      </c>
      <c r="F1117" t="s">
        <v>3985</v>
      </c>
      <c r="G1117" s="28">
        <f>IF(ISERROR(VLOOKUP($A1117,'Adjusted County Employment'!$A$4:$X$3225,7,FALSE)),0,(VLOOKUP($A1117,'Adjusted County Employment'!$A$4:$X$3225,7,FALSE)))</f>
        <v>0</v>
      </c>
      <c r="H1117" s="4" t="s">
        <v>1677</v>
      </c>
      <c r="I1117" s="45">
        <v>992</v>
      </c>
      <c r="J1117" s="58" t="s">
        <v>1675</v>
      </c>
      <c r="K1117">
        <f>VLOOKUP($J1117,'Emission Factors-old'!$A$2:$D$9,2,FALSE)</f>
        <v>887.80254614220303</v>
      </c>
      <c r="L1117" t="str">
        <f>VLOOKUP($J1117,'Emission Factors-old'!$A$2:$D$9,3,FALSE)</f>
        <v>LB</v>
      </c>
      <c r="M1117" t="str">
        <f>VLOOKUP($J1117,'Emission Factors-old'!$A$2:$D$9,4,FALSE)</f>
        <v>EACH</v>
      </c>
      <c r="N1117" s="28">
        <f t="shared" si="34"/>
        <v>0</v>
      </c>
      <c r="O1117" t="str">
        <f t="shared" si="35"/>
        <v>LB</v>
      </c>
    </row>
    <row r="1118" spans="1:15">
      <c r="A1118" s="59" t="s">
        <v>3993</v>
      </c>
      <c r="B1118" s="59" t="s">
        <v>1937</v>
      </c>
      <c r="C1118" s="59" t="s">
        <v>1840</v>
      </c>
      <c r="D1118" t="s">
        <v>3994</v>
      </c>
      <c r="E1118" t="s">
        <v>3984</v>
      </c>
      <c r="F1118" t="s">
        <v>3985</v>
      </c>
      <c r="G1118" s="28">
        <f>IF(ISERROR(VLOOKUP($A1118,'Adjusted County Employment'!$A$4:$X$3225,7,FALSE)),0,(VLOOKUP($A1118,'Adjusted County Employment'!$A$4:$X$3225,7,FALSE)))</f>
        <v>0</v>
      </c>
      <c r="H1118" s="4" t="s">
        <v>1677</v>
      </c>
      <c r="I1118" s="45">
        <v>992</v>
      </c>
      <c r="J1118" s="58" t="s">
        <v>1675</v>
      </c>
      <c r="K1118">
        <f>VLOOKUP($J1118,'Emission Factors-old'!$A$2:$D$9,2,FALSE)</f>
        <v>887.80254614220303</v>
      </c>
      <c r="L1118" t="str">
        <f>VLOOKUP($J1118,'Emission Factors-old'!$A$2:$D$9,3,FALSE)</f>
        <v>LB</v>
      </c>
      <c r="M1118" t="str">
        <f>VLOOKUP($J1118,'Emission Factors-old'!$A$2:$D$9,4,FALSE)</f>
        <v>EACH</v>
      </c>
      <c r="N1118" s="28">
        <f t="shared" si="34"/>
        <v>0</v>
      </c>
      <c r="O1118" t="str">
        <f t="shared" si="35"/>
        <v>LB</v>
      </c>
    </row>
    <row r="1119" spans="1:15">
      <c r="A1119" s="59" t="s">
        <v>3995</v>
      </c>
      <c r="B1119" s="59" t="s">
        <v>1937</v>
      </c>
      <c r="C1119" s="59" t="s">
        <v>1818</v>
      </c>
      <c r="D1119" t="s">
        <v>3996</v>
      </c>
      <c r="E1119" t="s">
        <v>3984</v>
      </c>
      <c r="F1119" t="s">
        <v>3985</v>
      </c>
      <c r="G1119" s="28">
        <f>IF(ISERROR(VLOOKUP($A1119,'Adjusted County Employment'!$A$4:$X$3225,7,FALSE)),0,(VLOOKUP($A1119,'Adjusted County Employment'!$A$4:$X$3225,7,FALSE)))</f>
        <v>0</v>
      </c>
      <c r="H1119" s="4" t="s">
        <v>1677</v>
      </c>
      <c r="I1119" s="45">
        <v>992</v>
      </c>
      <c r="J1119" s="58" t="s">
        <v>1675</v>
      </c>
      <c r="K1119">
        <f>VLOOKUP($J1119,'Emission Factors-old'!$A$2:$D$9,2,FALSE)</f>
        <v>887.80254614220303</v>
      </c>
      <c r="L1119" t="str">
        <f>VLOOKUP($J1119,'Emission Factors-old'!$A$2:$D$9,3,FALSE)</f>
        <v>LB</v>
      </c>
      <c r="M1119" t="str">
        <f>VLOOKUP($J1119,'Emission Factors-old'!$A$2:$D$9,4,FALSE)</f>
        <v>EACH</v>
      </c>
      <c r="N1119" s="28">
        <f t="shared" si="34"/>
        <v>0</v>
      </c>
      <c r="O1119" t="str">
        <f t="shared" si="35"/>
        <v>LB</v>
      </c>
    </row>
    <row r="1120" spans="1:15">
      <c r="A1120" s="59" t="s">
        <v>3997</v>
      </c>
      <c r="B1120" s="59" t="s">
        <v>1937</v>
      </c>
      <c r="C1120" s="59" t="s">
        <v>1774</v>
      </c>
      <c r="D1120" t="s">
        <v>3998</v>
      </c>
      <c r="E1120" t="s">
        <v>3984</v>
      </c>
      <c r="F1120" t="s">
        <v>3985</v>
      </c>
      <c r="G1120" s="28">
        <f>IF(ISERROR(VLOOKUP($A1120,'Adjusted County Employment'!$A$4:$X$3225,7,FALSE)),0,(VLOOKUP($A1120,'Adjusted County Employment'!$A$4:$X$3225,7,FALSE)))</f>
        <v>25.961774744027302</v>
      </c>
      <c r="H1120" s="4" t="s">
        <v>1677</v>
      </c>
      <c r="I1120" s="45">
        <v>992</v>
      </c>
      <c r="J1120" s="58" t="s">
        <v>1675</v>
      </c>
      <c r="K1120">
        <f>VLOOKUP($J1120,'Emission Factors-old'!$A$2:$D$9,2,FALSE)</f>
        <v>887.80254614220303</v>
      </c>
      <c r="L1120" t="str">
        <f>VLOOKUP($J1120,'Emission Factors-old'!$A$2:$D$9,3,FALSE)</f>
        <v>LB</v>
      </c>
      <c r="M1120" t="str">
        <f>VLOOKUP($J1120,'Emission Factors-old'!$A$2:$D$9,4,FALSE)</f>
        <v>EACH</v>
      </c>
      <c r="N1120" s="28">
        <f t="shared" si="34"/>
        <v>23048.92972011778</v>
      </c>
      <c r="O1120" t="str">
        <f t="shared" si="35"/>
        <v>LB</v>
      </c>
    </row>
    <row r="1121" spans="1:15">
      <c r="A1121" s="59" t="s">
        <v>3999</v>
      </c>
      <c r="B1121" s="59" t="s">
        <v>1937</v>
      </c>
      <c r="C1121" s="59" t="s">
        <v>1819</v>
      </c>
      <c r="D1121" t="s">
        <v>4000</v>
      </c>
      <c r="E1121" t="s">
        <v>3984</v>
      </c>
      <c r="F1121" t="s">
        <v>3985</v>
      </c>
      <c r="G1121" s="28">
        <f>IF(ISERROR(VLOOKUP($A1121,'Adjusted County Employment'!$A$4:$X$3225,7,FALSE)),0,(VLOOKUP($A1121,'Adjusted County Employment'!$A$4:$X$3225,7,FALSE)))</f>
        <v>11.186945711945711</v>
      </c>
      <c r="H1121" s="4" t="s">
        <v>1677</v>
      </c>
      <c r="I1121" s="45">
        <v>992</v>
      </c>
      <c r="J1121" s="58" t="s">
        <v>1675</v>
      </c>
      <c r="K1121">
        <f>VLOOKUP($J1121,'Emission Factors-old'!$A$2:$D$9,2,FALSE)</f>
        <v>887.80254614220303</v>
      </c>
      <c r="L1121" t="str">
        <f>VLOOKUP($J1121,'Emission Factors-old'!$A$2:$D$9,3,FALSE)</f>
        <v>LB</v>
      </c>
      <c r="M1121" t="str">
        <f>VLOOKUP($J1121,'Emission Factors-old'!$A$2:$D$9,4,FALSE)</f>
        <v>EACH</v>
      </c>
      <c r="N1121" s="28">
        <f t="shared" si="34"/>
        <v>9931.798886620003</v>
      </c>
      <c r="O1121" t="str">
        <f t="shared" si="35"/>
        <v>LB</v>
      </c>
    </row>
    <row r="1122" spans="1:15">
      <c r="A1122" s="59" t="s">
        <v>4001</v>
      </c>
      <c r="B1122" s="59" t="s">
        <v>1937</v>
      </c>
      <c r="C1122" s="59" t="s">
        <v>1820</v>
      </c>
      <c r="D1122" t="s">
        <v>4002</v>
      </c>
      <c r="E1122" t="s">
        <v>3984</v>
      </c>
      <c r="F1122" t="s">
        <v>3985</v>
      </c>
      <c r="G1122" s="28">
        <f>IF(ISERROR(VLOOKUP($A1122,'Adjusted County Employment'!$A$4:$X$3225,7,FALSE)),0,(VLOOKUP($A1122,'Adjusted County Employment'!$A$4:$X$3225,7,FALSE)))</f>
        <v>0</v>
      </c>
      <c r="H1122" s="4" t="s">
        <v>1677</v>
      </c>
      <c r="I1122" s="45">
        <v>992</v>
      </c>
      <c r="J1122" s="58" t="s">
        <v>1675</v>
      </c>
      <c r="K1122">
        <f>VLOOKUP($J1122,'Emission Factors-old'!$A$2:$D$9,2,FALSE)</f>
        <v>887.80254614220303</v>
      </c>
      <c r="L1122" t="str">
        <f>VLOOKUP($J1122,'Emission Factors-old'!$A$2:$D$9,3,FALSE)</f>
        <v>LB</v>
      </c>
      <c r="M1122" t="str">
        <f>VLOOKUP($J1122,'Emission Factors-old'!$A$2:$D$9,4,FALSE)</f>
        <v>EACH</v>
      </c>
      <c r="N1122" s="28">
        <f t="shared" si="34"/>
        <v>0</v>
      </c>
      <c r="O1122" t="str">
        <f t="shared" si="35"/>
        <v>LB</v>
      </c>
    </row>
    <row r="1123" spans="1:15">
      <c r="A1123" s="59" t="s">
        <v>4003</v>
      </c>
      <c r="B1123" s="59" t="s">
        <v>1937</v>
      </c>
      <c r="C1123" s="59" t="s">
        <v>1821</v>
      </c>
      <c r="D1123" t="s">
        <v>3834</v>
      </c>
      <c r="E1123" t="s">
        <v>3984</v>
      </c>
      <c r="F1123" t="s">
        <v>3985</v>
      </c>
      <c r="G1123" s="28">
        <f>IF(ISERROR(VLOOKUP($A1123,'Adjusted County Employment'!$A$4:$X$3225,7,FALSE)),0,(VLOOKUP($A1123,'Adjusted County Employment'!$A$4:$X$3225,7,FALSE)))</f>
        <v>0</v>
      </c>
      <c r="H1123" s="4" t="s">
        <v>1677</v>
      </c>
      <c r="I1123" s="45">
        <v>992</v>
      </c>
      <c r="J1123" s="58" t="s">
        <v>1675</v>
      </c>
      <c r="K1123">
        <f>VLOOKUP($J1123,'Emission Factors-old'!$A$2:$D$9,2,FALSE)</f>
        <v>887.80254614220303</v>
      </c>
      <c r="L1123" t="str">
        <f>VLOOKUP($J1123,'Emission Factors-old'!$A$2:$D$9,3,FALSE)</f>
        <v>LB</v>
      </c>
      <c r="M1123" t="str">
        <f>VLOOKUP($J1123,'Emission Factors-old'!$A$2:$D$9,4,FALSE)</f>
        <v>EACH</v>
      </c>
      <c r="N1123" s="28">
        <f t="shared" si="34"/>
        <v>0</v>
      </c>
      <c r="O1123" t="str">
        <f t="shared" si="35"/>
        <v>LB</v>
      </c>
    </row>
    <row r="1124" spans="1:15">
      <c r="A1124" s="59" t="s">
        <v>4004</v>
      </c>
      <c r="B1124" s="59" t="s">
        <v>1937</v>
      </c>
      <c r="C1124" s="59" t="s">
        <v>1841</v>
      </c>
      <c r="D1124" t="s">
        <v>4005</v>
      </c>
      <c r="E1124" t="s">
        <v>3984</v>
      </c>
      <c r="F1124" t="s">
        <v>3985</v>
      </c>
      <c r="G1124" s="28">
        <f>IF(ISERROR(VLOOKUP($A1124,'Adjusted County Employment'!$A$4:$X$3225,7,FALSE)),0,(VLOOKUP($A1124,'Adjusted County Employment'!$A$4:$X$3225,7,FALSE)))</f>
        <v>0</v>
      </c>
      <c r="H1124" s="4" t="s">
        <v>1677</v>
      </c>
      <c r="I1124" s="45">
        <v>992</v>
      </c>
      <c r="J1124" s="58" t="s">
        <v>1675</v>
      </c>
      <c r="K1124">
        <f>VLOOKUP($J1124,'Emission Factors-old'!$A$2:$D$9,2,FALSE)</f>
        <v>887.80254614220303</v>
      </c>
      <c r="L1124" t="str">
        <f>VLOOKUP($J1124,'Emission Factors-old'!$A$2:$D$9,3,FALSE)</f>
        <v>LB</v>
      </c>
      <c r="M1124" t="str">
        <f>VLOOKUP($J1124,'Emission Factors-old'!$A$2:$D$9,4,FALSE)</f>
        <v>EACH</v>
      </c>
      <c r="N1124" s="28">
        <f t="shared" si="34"/>
        <v>0</v>
      </c>
      <c r="O1124" t="str">
        <f t="shared" si="35"/>
        <v>LB</v>
      </c>
    </row>
    <row r="1125" spans="1:15">
      <c r="A1125" s="59" t="s">
        <v>4006</v>
      </c>
      <c r="B1125" s="59" t="s">
        <v>1937</v>
      </c>
      <c r="C1125" s="59" t="s">
        <v>1776</v>
      </c>
      <c r="D1125" t="s">
        <v>4007</v>
      </c>
      <c r="E1125" t="s">
        <v>3984</v>
      </c>
      <c r="F1125" t="s">
        <v>3985</v>
      </c>
      <c r="G1125" s="28">
        <f>IF(ISERROR(VLOOKUP($A1125,'Adjusted County Employment'!$A$4:$X$3225,7,FALSE)),0,(VLOOKUP($A1125,'Adjusted County Employment'!$A$4:$X$3225,7,FALSE)))</f>
        <v>0</v>
      </c>
      <c r="H1125" s="4" t="s">
        <v>1677</v>
      </c>
      <c r="I1125" s="45">
        <v>992</v>
      </c>
      <c r="J1125" s="58" t="s">
        <v>1675</v>
      </c>
      <c r="K1125">
        <f>VLOOKUP($J1125,'Emission Factors-old'!$A$2:$D$9,2,FALSE)</f>
        <v>887.80254614220303</v>
      </c>
      <c r="L1125" t="str">
        <f>VLOOKUP($J1125,'Emission Factors-old'!$A$2:$D$9,3,FALSE)</f>
        <v>LB</v>
      </c>
      <c r="M1125" t="str">
        <f>VLOOKUP($J1125,'Emission Factors-old'!$A$2:$D$9,4,FALSE)</f>
        <v>EACH</v>
      </c>
      <c r="N1125" s="28">
        <f t="shared" si="34"/>
        <v>0</v>
      </c>
      <c r="O1125" t="str">
        <f t="shared" si="35"/>
        <v>LB</v>
      </c>
    </row>
    <row r="1126" spans="1:15">
      <c r="A1126" s="59" t="s">
        <v>4008</v>
      </c>
      <c r="B1126" s="59" t="s">
        <v>1937</v>
      </c>
      <c r="C1126" s="59" t="s">
        <v>1822</v>
      </c>
      <c r="D1126" t="s">
        <v>4009</v>
      </c>
      <c r="E1126" t="s">
        <v>3984</v>
      </c>
      <c r="F1126" t="s">
        <v>3985</v>
      </c>
      <c r="G1126" s="28">
        <f>IF(ISERROR(VLOOKUP($A1126,'Adjusted County Employment'!$A$4:$X$3225,7,FALSE)),0,(VLOOKUP($A1126,'Adjusted County Employment'!$A$4:$X$3225,7,FALSE)))</f>
        <v>0</v>
      </c>
      <c r="H1126" s="4" t="s">
        <v>1677</v>
      </c>
      <c r="I1126" s="45">
        <v>992</v>
      </c>
      <c r="J1126" s="58" t="s">
        <v>1675</v>
      </c>
      <c r="K1126">
        <f>VLOOKUP($J1126,'Emission Factors-old'!$A$2:$D$9,2,FALSE)</f>
        <v>887.80254614220303</v>
      </c>
      <c r="L1126" t="str">
        <f>VLOOKUP($J1126,'Emission Factors-old'!$A$2:$D$9,3,FALSE)</f>
        <v>LB</v>
      </c>
      <c r="M1126" t="str">
        <f>VLOOKUP($J1126,'Emission Factors-old'!$A$2:$D$9,4,FALSE)</f>
        <v>EACH</v>
      </c>
      <c r="N1126" s="28">
        <f t="shared" si="34"/>
        <v>0</v>
      </c>
      <c r="O1126" t="str">
        <f t="shared" si="35"/>
        <v>LB</v>
      </c>
    </row>
    <row r="1127" spans="1:15">
      <c r="A1127" s="59" t="s">
        <v>4010</v>
      </c>
      <c r="B1127" s="59" t="s">
        <v>1937</v>
      </c>
      <c r="C1127" s="59" t="s">
        <v>1777</v>
      </c>
      <c r="D1127" t="s">
        <v>4011</v>
      </c>
      <c r="E1127" t="s">
        <v>3984</v>
      </c>
      <c r="F1127" t="s">
        <v>3985</v>
      </c>
      <c r="G1127" s="28">
        <f>IF(ISERROR(VLOOKUP($A1127,'Adjusted County Employment'!$A$4:$X$3225,7,FALSE)),0,(VLOOKUP($A1127,'Adjusted County Employment'!$A$4:$X$3225,7,FALSE)))</f>
        <v>0</v>
      </c>
      <c r="H1127" s="4" t="s">
        <v>1677</v>
      </c>
      <c r="I1127" s="45">
        <v>992</v>
      </c>
      <c r="J1127" s="58" t="s">
        <v>1675</v>
      </c>
      <c r="K1127">
        <f>VLOOKUP($J1127,'Emission Factors-old'!$A$2:$D$9,2,FALSE)</f>
        <v>887.80254614220303</v>
      </c>
      <c r="L1127" t="str">
        <f>VLOOKUP($J1127,'Emission Factors-old'!$A$2:$D$9,3,FALSE)</f>
        <v>LB</v>
      </c>
      <c r="M1127" t="str">
        <f>VLOOKUP($J1127,'Emission Factors-old'!$A$2:$D$9,4,FALSE)</f>
        <v>EACH</v>
      </c>
      <c r="N1127" s="28">
        <f t="shared" si="34"/>
        <v>0</v>
      </c>
      <c r="O1127" t="str">
        <f t="shared" si="35"/>
        <v>LB</v>
      </c>
    </row>
    <row r="1128" spans="1:15">
      <c r="A1128" s="59" t="s">
        <v>4012</v>
      </c>
      <c r="B1128" s="59" t="s">
        <v>1937</v>
      </c>
      <c r="C1128" s="59" t="s">
        <v>1825</v>
      </c>
      <c r="D1128" t="s">
        <v>4013</v>
      </c>
      <c r="E1128" t="s">
        <v>3984</v>
      </c>
      <c r="F1128" t="s">
        <v>3985</v>
      </c>
      <c r="G1128" s="28">
        <f>IF(ISERROR(VLOOKUP($A1128,'Adjusted County Employment'!$A$4:$X$3225,7,FALSE)),0,(VLOOKUP($A1128,'Adjusted County Employment'!$A$4:$X$3225,7,FALSE)))</f>
        <v>0</v>
      </c>
      <c r="H1128" s="4" t="s">
        <v>1677</v>
      </c>
      <c r="I1128" s="45">
        <v>992</v>
      </c>
      <c r="J1128" s="58" t="s">
        <v>1675</v>
      </c>
      <c r="K1128">
        <f>VLOOKUP($J1128,'Emission Factors-old'!$A$2:$D$9,2,FALSE)</f>
        <v>887.80254614220303</v>
      </c>
      <c r="L1128" t="str">
        <f>VLOOKUP($J1128,'Emission Factors-old'!$A$2:$D$9,3,FALSE)</f>
        <v>LB</v>
      </c>
      <c r="M1128" t="str">
        <f>VLOOKUP($J1128,'Emission Factors-old'!$A$2:$D$9,4,FALSE)</f>
        <v>EACH</v>
      </c>
      <c r="N1128" s="28">
        <f t="shared" si="34"/>
        <v>0</v>
      </c>
      <c r="O1128" t="str">
        <f t="shared" si="35"/>
        <v>LB</v>
      </c>
    </row>
    <row r="1129" spans="1:15">
      <c r="A1129" s="59" t="s">
        <v>4014</v>
      </c>
      <c r="B1129" s="59" t="s">
        <v>1937</v>
      </c>
      <c r="C1129" s="59" t="s">
        <v>1826</v>
      </c>
      <c r="D1129" t="s">
        <v>4015</v>
      </c>
      <c r="E1129" t="s">
        <v>3984</v>
      </c>
      <c r="F1129" t="s">
        <v>3985</v>
      </c>
      <c r="G1129" s="28">
        <f>IF(ISERROR(VLOOKUP($A1129,'Adjusted County Employment'!$A$4:$X$3225,7,FALSE)),0,(VLOOKUP($A1129,'Adjusted County Employment'!$A$4:$X$3225,7,FALSE)))</f>
        <v>0</v>
      </c>
      <c r="H1129" s="4" t="s">
        <v>1677</v>
      </c>
      <c r="I1129" s="45">
        <v>992</v>
      </c>
      <c r="J1129" s="58" t="s">
        <v>1675</v>
      </c>
      <c r="K1129">
        <f>VLOOKUP($J1129,'Emission Factors-old'!$A$2:$D$9,2,FALSE)</f>
        <v>887.80254614220303</v>
      </c>
      <c r="L1129" t="str">
        <f>VLOOKUP($J1129,'Emission Factors-old'!$A$2:$D$9,3,FALSE)</f>
        <v>LB</v>
      </c>
      <c r="M1129" t="str">
        <f>VLOOKUP($J1129,'Emission Factors-old'!$A$2:$D$9,4,FALSE)</f>
        <v>EACH</v>
      </c>
      <c r="N1129" s="28">
        <f t="shared" si="34"/>
        <v>0</v>
      </c>
      <c r="O1129" t="str">
        <f t="shared" si="35"/>
        <v>LB</v>
      </c>
    </row>
    <row r="1130" spans="1:15">
      <c r="A1130" s="59" t="s">
        <v>4016</v>
      </c>
      <c r="B1130" s="59" t="s">
        <v>1937</v>
      </c>
      <c r="C1130" s="59" t="s">
        <v>1827</v>
      </c>
      <c r="D1130" t="s">
        <v>4017</v>
      </c>
      <c r="E1130" t="s">
        <v>3984</v>
      </c>
      <c r="F1130" t="s">
        <v>3985</v>
      </c>
      <c r="G1130" s="28">
        <f>IF(ISERROR(VLOOKUP($A1130,'Adjusted County Employment'!$A$4:$X$3225,7,FALSE)),0,(VLOOKUP($A1130,'Adjusted County Employment'!$A$4:$X$3225,7,FALSE)))</f>
        <v>0</v>
      </c>
      <c r="H1130" s="4" t="s">
        <v>1677</v>
      </c>
      <c r="I1130" s="45">
        <v>992</v>
      </c>
      <c r="J1130" s="58" t="s">
        <v>1675</v>
      </c>
      <c r="K1130">
        <f>VLOOKUP($J1130,'Emission Factors-old'!$A$2:$D$9,2,FALSE)</f>
        <v>887.80254614220303</v>
      </c>
      <c r="L1130" t="str">
        <f>VLOOKUP($J1130,'Emission Factors-old'!$A$2:$D$9,3,FALSE)</f>
        <v>LB</v>
      </c>
      <c r="M1130" t="str">
        <f>VLOOKUP($J1130,'Emission Factors-old'!$A$2:$D$9,4,FALSE)</f>
        <v>EACH</v>
      </c>
      <c r="N1130" s="28">
        <f t="shared" si="34"/>
        <v>0</v>
      </c>
      <c r="O1130" t="str">
        <f t="shared" si="35"/>
        <v>LB</v>
      </c>
    </row>
    <row r="1131" spans="1:15">
      <c r="A1131" s="59" t="s">
        <v>4018</v>
      </c>
      <c r="B1131" s="59" t="s">
        <v>1937</v>
      </c>
      <c r="C1131" s="59" t="s">
        <v>1778</v>
      </c>
      <c r="D1131" t="s">
        <v>4019</v>
      </c>
      <c r="E1131" t="s">
        <v>3984</v>
      </c>
      <c r="F1131" t="s">
        <v>3985</v>
      </c>
      <c r="G1131" s="28">
        <f>IF(ISERROR(VLOOKUP($A1131,'Adjusted County Employment'!$A$4:$X$3225,7,FALSE)),0,(VLOOKUP($A1131,'Adjusted County Employment'!$A$4:$X$3225,7,FALSE)))</f>
        <v>0</v>
      </c>
      <c r="H1131" s="4" t="s">
        <v>1677</v>
      </c>
      <c r="I1131" s="45">
        <v>992</v>
      </c>
      <c r="J1131" s="58" t="s">
        <v>1675</v>
      </c>
      <c r="K1131">
        <f>VLOOKUP($J1131,'Emission Factors-old'!$A$2:$D$9,2,FALSE)</f>
        <v>887.80254614220303</v>
      </c>
      <c r="L1131" t="str">
        <f>VLOOKUP($J1131,'Emission Factors-old'!$A$2:$D$9,3,FALSE)</f>
        <v>LB</v>
      </c>
      <c r="M1131" t="str">
        <f>VLOOKUP($J1131,'Emission Factors-old'!$A$2:$D$9,4,FALSE)</f>
        <v>EACH</v>
      </c>
      <c r="N1131" s="28">
        <f t="shared" si="34"/>
        <v>0</v>
      </c>
      <c r="O1131" t="str">
        <f t="shared" si="35"/>
        <v>LB</v>
      </c>
    </row>
    <row r="1132" spans="1:15">
      <c r="A1132" s="59" t="s">
        <v>4020</v>
      </c>
      <c r="B1132" s="59" t="s">
        <v>1937</v>
      </c>
      <c r="C1132" s="59" t="s">
        <v>1842</v>
      </c>
      <c r="D1132" t="s">
        <v>4021</v>
      </c>
      <c r="E1132" t="s">
        <v>3984</v>
      </c>
      <c r="F1132" t="s">
        <v>3985</v>
      </c>
      <c r="G1132" s="28">
        <f>IF(ISERROR(VLOOKUP($A1132,'Adjusted County Employment'!$A$4:$X$3225,7,FALSE)),0,(VLOOKUP($A1132,'Adjusted County Employment'!$A$4:$X$3225,7,FALSE)))</f>
        <v>0</v>
      </c>
      <c r="H1132" s="4" t="s">
        <v>1677</v>
      </c>
      <c r="I1132" s="45">
        <v>992</v>
      </c>
      <c r="J1132" s="58" t="s">
        <v>1675</v>
      </c>
      <c r="K1132">
        <f>VLOOKUP($J1132,'Emission Factors-old'!$A$2:$D$9,2,FALSE)</f>
        <v>887.80254614220303</v>
      </c>
      <c r="L1132" t="str">
        <f>VLOOKUP($J1132,'Emission Factors-old'!$A$2:$D$9,3,FALSE)</f>
        <v>LB</v>
      </c>
      <c r="M1132" t="str">
        <f>VLOOKUP($J1132,'Emission Factors-old'!$A$2:$D$9,4,FALSE)</f>
        <v>EACH</v>
      </c>
      <c r="N1132" s="28">
        <f t="shared" si="34"/>
        <v>0</v>
      </c>
      <c r="O1132" t="str">
        <f t="shared" si="35"/>
        <v>LB</v>
      </c>
    </row>
    <row r="1133" spans="1:15">
      <c r="A1133" s="59" t="s">
        <v>4022</v>
      </c>
      <c r="B1133" s="59" t="s">
        <v>1937</v>
      </c>
      <c r="C1133" s="59" t="s">
        <v>1843</v>
      </c>
      <c r="D1133" t="s">
        <v>2116</v>
      </c>
      <c r="E1133" t="s">
        <v>3984</v>
      </c>
      <c r="F1133" t="s">
        <v>3985</v>
      </c>
      <c r="G1133" s="28">
        <f>IF(ISERROR(VLOOKUP($A1133,'Adjusted County Employment'!$A$4:$X$3225,7,FALSE)),0,(VLOOKUP($A1133,'Adjusted County Employment'!$A$4:$X$3225,7,FALSE)))</f>
        <v>0</v>
      </c>
      <c r="H1133" s="4" t="s">
        <v>1677</v>
      </c>
      <c r="I1133" s="45">
        <v>992</v>
      </c>
      <c r="J1133" s="58" t="s">
        <v>1675</v>
      </c>
      <c r="K1133">
        <f>VLOOKUP($J1133,'Emission Factors-old'!$A$2:$D$9,2,FALSE)</f>
        <v>887.80254614220303</v>
      </c>
      <c r="L1133" t="str">
        <f>VLOOKUP($J1133,'Emission Factors-old'!$A$2:$D$9,3,FALSE)</f>
        <v>LB</v>
      </c>
      <c r="M1133" t="str">
        <f>VLOOKUP($J1133,'Emission Factors-old'!$A$2:$D$9,4,FALSE)</f>
        <v>EACH</v>
      </c>
      <c r="N1133" s="28">
        <f t="shared" si="34"/>
        <v>0</v>
      </c>
      <c r="O1133" t="str">
        <f t="shared" si="35"/>
        <v>LB</v>
      </c>
    </row>
    <row r="1134" spans="1:15">
      <c r="A1134" s="59" t="s">
        <v>4023</v>
      </c>
      <c r="B1134" s="59" t="s">
        <v>1937</v>
      </c>
      <c r="C1134" s="59" t="s">
        <v>1779</v>
      </c>
      <c r="D1134" t="s">
        <v>2347</v>
      </c>
      <c r="E1134" t="s">
        <v>3984</v>
      </c>
      <c r="F1134" t="s">
        <v>3985</v>
      </c>
      <c r="G1134" s="28">
        <f>IF(ISERROR(VLOOKUP($A1134,'Adjusted County Employment'!$A$4:$X$3225,7,FALSE)),0,(VLOOKUP($A1134,'Adjusted County Employment'!$A$4:$X$3225,7,FALSE)))</f>
        <v>0</v>
      </c>
      <c r="H1134" s="4" t="s">
        <v>1677</v>
      </c>
      <c r="I1134" s="45">
        <v>992</v>
      </c>
      <c r="J1134" s="58" t="s">
        <v>1675</v>
      </c>
      <c r="K1134">
        <f>VLOOKUP($J1134,'Emission Factors-old'!$A$2:$D$9,2,FALSE)</f>
        <v>887.80254614220303</v>
      </c>
      <c r="L1134" t="str">
        <f>VLOOKUP($J1134,'Emission Factors-old'!$A$2:$D$9,3,FALSE)</f>
        <v>LB</v>
      </c>
      <c r="M1134" t="str">
        <f>VLOOKUP($J1134,'Emission Factors-old'!$A$2:$D$9,4,FALSE)</f>
        <v>EACH</v>
      </c>
      <c r="N1134" s="28">
        <f t="shared" si="34"/>
        <v>0</v>
      </c>
      <c r="O1134" t="str">
        <f t="shared" si="35"/>
        <v>LB</v>
      </c>
    </row>
    <row r="1135" spans="1:15">
      <c r="A1135" s="59" t="s">
        <v>4024</v>
      </c>
      <c r="B1135" s="59" t="s">
        <v>1937</v>
      </c>
      <c r="C1135" s="59" t="s">
        <v>1780</v>
      </c>
      <c r="D1135" t="s">
        <v>4025</v>
      </c>
      <c r="E1135" t="s">
        <v>3984</v>
      </c>
      <c r="F1135" t="s">
        <v>3985</v>
      </c>
      <c r="G1135" s="28">
        <f>IF(ISERROR(VLOOKUP($A1135,'Adjusted County Employment'!$A$4:$X$3225,7,FALSE)),0,(VLOOKUP($A1135,'Adjusted County Employment'!$A$4:$X$3225,7,FALSE)))</f>
        <v>0</v>
      </c>
      <c r="H1135" s="4" t="s">
        <v>1677</v>
      </c>
      <c r="I1135" s="45">
        <v>992</v>
      </c>
      <c r="J1135" s="58" t="s">
        <v>1675</v>
      </c>
      <c r="K1135">
        <f>VLOOKUP($J1135,'Emission Factors-old'!$A$2:$D$9,2,FALSE)</f>
        <v>887.80254614220303</v>
      </c>
      <c r="L1135" t="str">
        <f>VLOOKUP($J1135,'Emission Factors-old'!$A$2:$D$9,3,FALSE)</f>
        <v>LB</v>
      </c>
      <c r="M1135" t="str">
        <f>VLOOKUP($J1135,'Emission Factors-old'!$A$2:$D$9,4,FALSE)</f>
        <v>EACH</v>
      </c>
      <c r="N1135" s="28">
        <f t="shared" si="34"/>
        <v>0</v>
      </c>
      <c r="O1135" t="str">
        <f t="shared" si="35"/>
        <v>LB</v>
      </c>
    </row>
    <row r="1136" spans="1:15">
      <c r="A1136" s="59" t="s">
        <v>4026</v>
      </c>
      <c r="B1136" s="59" t="s">
        <v>1937</v>
      </c>
      <c r="C1136" s="59" t="s">
        <v>1781</v>
      </c>
      <c r="D1136" t="s">
        <v>4027</v>
      </c>
      <c r="E1136" t="s">
        <v>3984</v>
      </c>
      <c r="F1136" t="s">
        <v>3985</v>
      </c>
      <c r="G1136" s="28">
        <f>IF(ISERROR(VLOOKUP($A1136,'Adjusted County Employment'!$A$4:$X$3225,7,FALSE)),0,(VLOOKUP($A1136,'Adjusted County Employment'!$A$4:$X$3225,7,FALSE)))</f>
        <v>0</v>
      </c>
      <c r="H1136" s="4" t="s">
        <v>1677</v>
      </c>
      <c r="I1136" s="45">
        <v>992</v>
      </c>
      <c r="J1136" s="58" t="s">
        <v>1675</v>
      </c>
      <c r="K1136">
        <f>VLOOKUP($J1136,'Emission Factors-old'!$A$2:$D$9,2,FALSE)</f>
        <v>887.80254614220303</v>
      </c>
      <c r="L1136" t="str">
        <f>VLOOKUP($J1136,'Emission Factors-old'!$A$2:$D$9,3,FALSE)</f>
        <v>LB</v>
      </c>
      <c r="M1136" t="str">
        <f>VLOOKUP($J1136,'Emission Factors-old'!$A$2:$D$9,4,FALSE)</f>
        <v>EACH</v>
      </c>
      <c r="N1136" s="28">
        <f t="shared" si="34"/>
        <v>0</v>
      </c>
      <c r="O1136" t="str">
        <f t="shared" si="35"/>
        <v>LB</v>
      </c>
    </row>
    <row r="1137" spans="1:15">
      <c r="A1137" s="59" t="s">
        <v>4028</v>
      </c>
      <c r="B1137" s="59" t="s">
        <v>1937</v>
      </c>
      <c r="C1137" s="59" t="s">
        <v>1782</v>
      </c>
      <c r="D1137" t="s">
        <v>2128</v>
      </c>
      <c r="E1137" t="s">
        <v>3984</v>
      </c>
      <c r="F1137" t="s">
        <v>3985</v>
      </c>
      <c r="G1137" s="28">
        <f>IF(ISERROR(VLOOKUP($A1137,'Adjusted County Employment'!$A$4:$X$3225,7,FALSE)),0,(VLOOKUP($A1137,'Adjusted County Employment'!$A$4:$X$3225,7,FALSE)))</f>
        <v>0</v>
      </c>
      <c r="H1137" s="4" t="s">
        <v>1677</v>
      </c>
      <c r="I1137" s="45">
        <v>992</v>
      </c>
      <c r="J1137" s="58" t="s">
        <v>1675</v>
      </c>
      <c r="K1137">
        <f>VLOOKUP($J1137,'Emission Factors-old'!$A$2:$D$9,2,FALSE)</f>
        <v>887.80254614220303</v>
      </c>
      <c r="L1137" t="str">
        <f>VLOOKUP($J1137,'Emission Factors-old'!$A$2:$D$9,3,FALSE)</f>
        <v>LB</v>
      </c>
      <c r="M1137" t="str">
        <f>VLOOKUP($J1137,'Emission Factors-old'!$A$2:$D$9,4,FALSE)</f>
        <v>EACH</v>
      </c>
      <c r="N1137" s="28">
        <f t="shared" si="34"/>
        <v>0</v>
      </c>
      <c r="O1137" t="str">
        <f t="shared" si="35"/>
        <v>LB</v>
      </c>
    </row>
    <row r="1138" spans="1:15">
      <c r="A1138" s="59" t="s">
        <v>4029</v>
      </c>
      <c r="B1138" s="59" t="s">
        <v>1937</v>
      </c>
      <c r="C1138" s="59" t="s">
        <v>1783</v>
      </c>
      <c r="D1138" t="s">
        <v>2130</v>
      </c>
      <c r="E1138" t="s">
        <v>3984</v>
      </c>
      <c r="F1138" t="s">
        <v>3985</v>
      </c>
      <c r="G1138" s="28">
        <f>IF(ISERROR(VLOOKUP($A1138,'Adjusted County Employment'!$A$4:$X$3225,7,FALSE)),0,(VLOOKUP($A1138,'Adjusted County Employment'!$A$4:$X$3225,7,FALSE)))</f>
        <v>7.3040847201210291</v>
      </c>
      <c r="H1138" s="4" t="s">
        <v>1677</v>
      </c>
      <c r="I1138" s="45">
        <v>992</v>
      </c>
      <c r="J1138" s="58" t="s">
        <v>1675</v>
      </c>
      <c r="K1138">
        <f>VLOOKUP($J1138,'Emission Factors-old'!$A$2:$D$9,2,FALSE)</f>
        <v>887.80254614220303</v>
      </c>
      <c r="L1138" t="str">
        <f>VLOOKUP($J1138,'Emission Factors-old'!$A$2:$D$9,3,FALSE)</f>
        <v>LB</v>
      </c>
      <c r="M1138" t="str">
        <f>VLOOKUP($J1138,'Emission Factors-old'!$A$2:$D$9,4,FALSE)</f>
        <v>EACH</v>
      </c>
      <c r="N1138" s="28">
        <f t="shared" si="34"/>
        <v>6484.5850117618102</v>
      </c>
      <c r="O1138" t="str">
        <f t="shared" si="35"/>
        <v>LB</v>
      </c>
    </row>
    <row r="1139" spans="1:15">
      <c r="A1139" s="59" t="s">
        <v>4030</v>
      </c>
      <c r="B1139" s="59" t="s">
        <v>1937</v>
      </c>
      <c r="C1139" s="59" t="s">
        <v>1844</v>
      </c>
      <c r="D1139" t="s">
        <v>4031</v>
      </c>
      <c r="E1139" t="s">
        <v>3984</v>
      </c>
      <c r="F1139" t="s">
        <v>3985</v>
      </c>
      <c r="G1139" s="28">
        <f>IF(ISERROR(VLOOKUP($A1139,'Adjusted County Employment'!$A$4:$X$3225,7,FALSE)),0,(VLOOKUP($A1139,'Adjusted County Employment'!$A$4:$X$3225,7,FALSE)))</f>
        <v>0</v>
      </c>
      <c r="H1139" s="4" t="s">
        <v>1677</v>
      </c>
      <c r="I1139" s="45">
        <v>992</v>
      </c>
      <c r="J1139" s="58" t="s">
        <v>1675</v>
      </c>
      <c r="K1139">
        <f>VLOOKUP($J1139,'Emission Factors-old'!$A$2:$D$9,2,FALSE)</f>
        <v>887.80254614220303</v>
      </c>
      <c r="L1139" t="str">
        <f>VLOOKUP($J1139,'Emission Factors-old'!$A$2:$D$9,3,FALSE)</f>
        <v>LB</v>
      </c>
      <c r="M1139" t="str">
        <f>VLOOKUP($J1139,'Emission Factors-old'!$A$2:$D$9,4,FALSE)</f>
        <v>EACH</v>
      </c>
      <c r="N1139" s="28">
        <f t="shared" si="34"/>
        <v>0</v>
      </c>
      <c r="O1139" t="str">
        <f t="shared" si="35"/>
        <v>LB</v>
      </c>
    </row>
    <row r="1140" spans="1:15">
      <c r="A1140" s="59" t="s">
        <v>4032</v>
      </c>
      <c r="B1140" s="59" t="s">
        <v>1937</v>
      </c>
      <c r="C1140" s="59" t="s">
        <v>1784</v>
      </c>
      <c r="D1140" t="s">
        <v>2364</v>
      </c>
      <c r="E1140" t="s">
        <v>3984</v>
      </c>
      <c r="F1140" t="s">
        <v>3985</v>
      </c>
      <c r="G1140" s="28">
        <f>IF(ISERROR(VLOOKUP($A1140,'Adjusted County Employment'!$A$4:$X$3225,7,FALSE)),0,(VLOOKUP($A1140,'Adjusted County Employment'!$A$4:$X$3225,7,FALSE)))</f>
        <v>0</v>
      </c>
      <c r="H1140" s="4" t="s">
        <v>1677</v>
      </c>
      <c r="I1140" s="45">
        <v>992</v>
      </c>
      <c r="J1140" s="58" t="s">
        <v>1675</v>
      </c>
      <c r="K1140">
        <f>VLOOKUP($J1140,'Emission Factors-old'!$A$2:$D$9,2,FALSE)</f>
        <v>887.80254614220303</v>
      </c>
      <c r="L1140" t="str">
        <f>VLOOKUP($J1140,'Emission Factors-old'!$A$2:$D$9,3,FALSE)</f>
        <v>LB</v>
      </c>
      <c r="M1140" t="str">
        <f>VLOOKUP($J1140,'Emission Factors-old'!$A$2:$D$9,4,FALSE)</f>
        <v>EACH</v>
      </c>
      <c r="N1140" s="28">
        <f t="shared" si="34"/>
        <v>0</v>
      </c>
      <c r="O1140" t="str">
        <f t="shared" si="35"/>
        <v>LB</v>
      </c>
    </row>
    <row r="1141" spans="1:15">
      <c r="A1141" s="59" t="s">
        <v>4033</v>
      </c>
      <c r="B1141" s="59" t="s">
        <v>1937</v>
      </c>
      <c r="C1141" s="59" t="s">
        <v>1828</v>
      </c>
      <c r="D1141" t="s">
        <v>4034</v>
      </c>
      <c r="E1141" t="s">
        <v>3984</v>
      </c>
      <c r="F1141" t="s">
        <v>3985</v>
      </c>
      <c r="G1141" s="28">
        <f>IF(ISERROR(VLOOKUP($A1141,'Adjusted County Employment'!$A$4:$X$3225,7,FALSE)),0,(VLOOKUP($A1141,'Adjusted County Employment'!$A$4:$X$3225,7,FALSE)))</f>
        <v>0</v>
      </c>
      <c r="H1141" s="4" t="s">
        <v>1677</v>
      </c>
      <c r="I1141" s="45">
        <v>992</v>
      </c>
      <c r="J1141" s="58" t="s">
        <v>1675</v>
      </c>
      <c r="K1141">
        <f>VLOOKUP($J1141,'Emission Factors-old'!$A$2:$D$9,2,FALSE)</f>
        <v>887.80254614220303</v>
      </c>
      <c r="L1141" t="str">
        <f>VLOOKUP($J1141,'Emission Factors-old'!$A$2:$D$9,3,FALSE)</f>
        <v>LB</v>
      </c>
      <c r="M1141" t="str">
        <f>VLOOKUP($J1141,'Emission Factors-old'!$A$2:$D$9,4,FALSE)</f>
        <v>EACH</v>
      </c>
      <c r="N1141" s="28">
        <f t="shared" si="34"/>
        <v>0</v>
      </c>
      <c r="O1141" t="str">
        <f t="shared" si="35"/>
        <v>LB</v>
      </c>
    </row>
    <row r="1142" spans="1:15">
      <c r="A1142" s="59" t="s">
        <v>4035</v>
      </c>
      <c r="B1142" s="59" t="s">
        <v>1937</v>
      </c>
      <c r="C1142" s="59" t="s">
        <v>1845</v>
      </c>
      <c r="D1142" t="s">
        <v>3273</v>
      </c>
      <c r="E1142" t="s">
        <v>3984</v>
      </c>
      <c r="F1142" t="s">
        <v>3985</v>
      </c>
      <c r="G1142" s="28">
        <f>IF(ISERROR(VLOOKUP($A1142,'Adjusted County Employment'!$A$4:$X$3225,7,FALSE)),0,(VLOOKUP($A1142,'Adjusted County Employment'!$A$4:$X$3225,7,FALSE)))</f>
        <v>0</v>
      </c>
      <c r="H1142" s="4" t="s">
        <v>1677</v>
      </c>
      <c r="I1142" s="45">
        <v>992</v>
      </c>
      <c r="J1142" s="58" t="s">
        <v>1675</v>
      </c>
      <c r="K1142">
        <f>VLOOKUP($J1142,'Emission Factors-old'!$A$2:$D$9,2,FALSE)</f>
        <v>887.80254614220303</v>
      </c>
      <c r="L1142" t="str">
        <f>VLOOKUP($J1142,'Emission Factors-old'!$A$2:$D$9,3,FALSE)</f>
        <v>LB</v>
      </c>
      <c r="M1142" t="str">
        <f>VLOOKUP($J1142,'Emission Factors-old'!$A$2:$D$9,4,FALSE)</f>
        <v>EACH</v>
      </c>
      <c r="N1142" s="28">
        <f t="shared" si="34"/>
        <v>0</v>
      </c>
      <c r="O1142" t="str">
        <f t="shared" si="35"/>
        <v>LB</v>
      </c>
    </row>
    <row r="1143" spans="1:15">
      <c r="A1143" s="59" t="s">
        <v>4036</v>
      </c>
      <c r="B1143" s="59" t="s">
        <v>1937</v>
      </c>
      <c r="C1143" s="59" t="s">
        <v>1785</v>
      </c>
      <c r="D1143" t="s">
        <v>2368</v>
      </c>
      <c r="E1143" t="s">
        <v>3984</v>
      </c>
      <c r="F1143" t="s">
        <v>3985</v>
      </c>
      <c r="G1143" s="28">
        <f>IF(ISERROR(VLOOKUP($A1143,'Adjusted County Employment'!$A$4:$X$3225,7,FALSE)),0,(VLOOKUP($A1143,'Adjusted County Employment'!$A$4:$X$3225,7,FALSE)))</f>
        <v>3.6371621621621619</v>
      </c>
      <c r="H1143" s="4" t="s">
        <v>1677</v>
      </c>
      <c r="I1143" s="45">
        <v>992</v>
      </c>
      <c r="J1143" s="58" t="s">
        <v>1675</v>
      </c>
      <c r="K1143">
        <f>VLOOKUP($J1143,'Emission Factors-old'!$A$2:$D$9,2,FALSE)</f>
        <v>887.80254614220303</v>
      </c>
      <c r="L1143" t="str">
        <f>VLOOKUP($J1143,'Emission Factors-old'!$A$2:$D$9,3,FALSE)</f>
        <v>LB</v>
      </c>
      <c r="M1143" t="str">
        <f>VLOOKUP($J1143,'Emission Factors-old'!$A$2:$D$9,4,FALSE)</f>
        <v>EACH</v>
      </c>
      <c r="N1143" s="28">
        <f t="shared" si="34"/>
        <v>3229.0818282996479</v>
      </c>
      <c r="O1143" t="str">
        <f t="shared" si="35"/>
        <v>LB</v>
      </c>
    </row>
    <row r="1144" spans="1:15">
      <c r="A1144" s="59" t="s">
        <v>4037</v>
      </c>
      <c r="B1144" s="59" t="s">
        <v>1937</v>
      </c>
      <c r="C1144" s="59" t="s">
        <v>1786</v>
      </c>
      <c r="D1144" t="s">
        <v>3277</v>
      </c>
      <c r="E1144" t="s">
        <v>3984</v>
      </c>
      <c r="F1144" t="s">
        <v>3985</v>
      </c>
      <c r="G1144" s="28">
        <f>IF(ISERROR(VLOOKUP($A1144,'Adjusted County Employment'!$A$4:$X$3225,7,FALSE)),0,(VLOOKUP($A1144,'Adjusted County Employment'!$A$4:$X$3225,7,FALSE)))</f>
        <v>0</v>
      </c>
      <c r="H1144" s="4" t="s">
        <v>1677</v>
      </c>
      <c r="I1144" s="45">
        <v>992</v>
      </c>
      <c r="J1144" s="58" t="s">
        <v>1675</v>
      </c>
      <c r="K1144">
        <f>VLOOKUP($J1144,'Emission Factors-old'!$A$2:$D$9,2,FALSE)</f>
        <v>887.80254614220303</v>
      </c>
      <c r="L1144" t="str">
        <f>VLOOKUP($J1144,'Emission Factors-old'!$A$2:$D$9,3,FALSE)</f>
        <v>LB</v>
      </c>
      <c r="M1144" t="str">
        <f>VLOOKUP($J1144,'Emission Factors-old'!$A$2:$D$9,4,FALSE)</f>
        <v>EACH</v>
      </c>
      <c r="N1144" s="28">
        <f t="shared" si="34"/>
        <v>0</v>
      </c>
      <c r="O1144" t="str">
        <f t="shared" si="35"/>
        <v>LB</v>
      </c>
    </row>
    <row r="1145" spans="1:15">
      <c r="A1145" s="59" t="s">
        <v>4038</v>
      </c>
      <c r="B1145" s="59" t="s">
        <v>1937</v>
      </c>
      <c r="C1145" s="59" t="s">
        <v>1847</v>
      </c>
      <c r="D1145" t="s">
        <v>2146</v>
      </c>
      <c r="E1145" t="s">
        <v>3984</v>
      </c>
      <c r="F1145" t="s">
        <v>3985</v>
      </c>
      <c r="G1145" s="28">
        <f>IF(ISERROR(VLOOKUP($A1145,'Adjusted County Employment'!$A$4:$X$3225,7,FALSE)),0,(VLOOKUP($A1145,'Adjusted County Employment'!$A$4:$X$3225,7,FALSE)))</f>
        <v>0</v>
      </c>
      <c r="H1145" s="4" t="s">
        <v>1677</v>
      </c>
      <c r="I1145" s="45">
        <v>992</v>
      </c>
      <c r="J1145" s="58" t="s">
        <v>1675</v>
      </c>
      <c r="K1145">
        <f>VLOOKUP($J1145,'Emission Factors-old'!$A$2:$D$9,2,FALSE)</f>
        <v>887.80254614220303</v>
      </c>
      <c r="L1145" t="str">
        <f>VLOOKUP($J1145,'Emission Factors-old'!$A$2:$D$9,3,FALSE)</f>
        <v>LB</v>
      </c>
      <c r="M1145" t="str">
        <f>VLOOKUP($J1145,'Emission Factors-old'!$A$2:$D$9,4,FALSE)</f>
        <v>EACH</v>
      </c>
      <c r="N1145" s="28">
        <f t="shared" si="34"/>
        <v>0</v>
      </c>
      <c r="O1145" t="str">
        <f t="shared" si="35"/>
        <v>LB</v>
      </c>
    </row>
    <row r="1146" spans="1:15">
      <c r="A1146" s="59" t="s">
        <v>4039</v>
      </c>
      <c r="B1146" s="59" t="s">
        <v>1937</v>
      </c>
      <c r="C1146" s="59" t="s">
        <v>1848</v>
      </c>
      <c r="D1146" t="s">
        <v>4040</v>
      </c>
      <c r="E1146" t="s">
        <v>3984</v>
      </c>
      <c r="F1146" t="s">
        <v>3985</v>
      </c>
      <c r="G1146" s="28">
        <f>IF(ISERROR(VLOOKUP($A1146,'Adjusted County Employment'!$A$4:$X$3225,7,FALSE)),0,(VLOOKUP($A1146,'Adjusted County Employment'!$A$4:$X$3225,7,FALSE)))</f>
        <v>0</v>
      </c>
      <c r="H1146" s="4" t="s">
        <v>1677</v>
      </c>
      <c r="I1146" s="45">
        <v>992</v>
      </c>
      <c r="J1146" s="58" t="s">
        <v>1675</v>
      </c>
      <c r="K1146">
        <f>VLOOKUP($J1146,'Emission Factors-old'!$A$2:$D$9,2,FALSE)</f>
        <v>887.80254614220303</v>
      </c>
      <c r="L1146" t="str">
        <f>VLOOKUP($J1146,'Emission Factors-old'!$A$2:$D$9,3,FALSE)</f>
        <v>LB</v>
      </c>
      <c r="M1146" t="str">
        <f>VLOOKUP($J1146,'Emission Factors-old'!$A$2:$D$9,4,FALSE)</f>
        <v>EACH</v>
      </c>
      <c r="N1146" s="28">
        <f t="shared" si="34"/>
        <v>0</v>
      </c>
      <c r="O1146" t="str">
        <f t="shared" si="35"/>
        <v>LB</v>
      </c>
    </row>
    <row r="1147" spans="1:15">
      <c r="A1147" s="59" t="s">
        <v>4041</v>
      </c>
      <c r="B1147" s="59" t="s">
        <v>1937</v>
      </c>
      <c r="C1147" s="59" t="s">
        <v>1787</v>
      </c>
      <c r="D1147" t="s">
        <v>4042</v>
      </c>
      <c r="E1147" t="s">
        <v>3984</v>
      </c>
      <c r="F1147" t="s">
        <v>3985</v>
      </c>
      <c r="G1147" s="28">
        <f>IF(ISERROR(VLOOKUP($A1147,'Adjusted County Employment'!$A$4:$X$3225,7,FALSE)),0,(VLOOKUP($A1147,'Adjusted County Employment'!$A$4:$X$3225,7,FALSE)))</f>
        <v>0</v>
      </c>
      <c r="H1147" s="4" t="s">
        <v>1677</v>
      </c>
      <c r="I1147" s="45">
        <v>992</v>
      </c>
      <c r="J1147" s="58" t="s">
        <v>1675</v>
      </c>
      <c r="K1147">
        <f>VLOOKUP($J1147,'Emission Factors-old'!$A$2:$D$9,2,FALSE)</f>
        <v>887.80254614220303</v>
      </c>
      <c r="L1147" t="str">
        <f>VLOOKUP($J1147,'Emission Factors-old'!$A$2:$D$9,3,FALSE)</f>
        <v>LB</v>
      </c>
      <c r="M1147" t="str">
        <f>VLOOKUP($J1147,'Emission Factors-old'!$A$2:$D$9,4,FALSE)</f>
        <v>EACH</v>
      </c>
      <c r="N1147" s="28">
        <f t="shared" si="34"/>
        <v>0</v>
      </c>
      <c r="O1147" t="str">
        <f t="shared" si="35"/>
        <v>LB</v>
      </c>
    </row>
    <row r="1148" spans="1:15">
      <c r="A1148" s="59" t="s">
        <v>4043</v>
      </c>
      <c r="B1148" s="59" t="s">
        <v>1937</v>
      </c>
      <c r="C1148" s="59" t="s">
        <v>1849</v>
      </c>
      <c r="D1148" t="s">
        <v>4044</v>
      </c>
      <c r="E1148" t="s">
        <v>3984</v>
      </c>
      <c r="F1148" t="s">
        <v>3985</v>
      </c>
      <c r="G1148" s="28">
        <f>IF(ISERROR(VLOOKUP($A1148,'Adjusted County Employment'!$A$4:$X$3225,7,FALSE)),0,(VLOOKUP($A1148,'Adjusted County Employment'!$A$4:$X$3225,7,FALSE)))</f>
        <v>0</v>
      </c>
      <c r="H1148" s="4" t="s">
        <v>1677</v>
      </c>
      <c r="I1148" s="45">
        <v>992</v>
      </c>
      <c r="J1148" s="58" t="s">
        <v>1675</v>
      </c>
      <c r="K1148">
        <f>VLOOKUP($J1148,'Emission Factors-old'!$A$2:$D$9,2,FALSE)</f>
        <v>887.80254614220303</v>
      </c>
      <c r="L1148" t="str">
        <f>VLOOKUP($J1148,'Emission Factors-old'!$A$2:$D$9,3,FALSE)</f>
        <v>LB</v>
      </c>
      <c r="M1148" t="str">
        <f>VLOOKUP($J1148,'Emission Factors-old'!$A$2:$D$9,4,FALSE)</f>
        <v>EACH</v>
      </c>
      <c r="N1148" s="28">
        <f t="shared" si="34"/>
        <v>0</v>
      </c>
      <c r="O1148" t="str">
        <f t="shared" si="35"/>
        <v>LB</v>
      </c>
    </row>
    <row r="1149" spans="1:15">
      <c r="A1149" s="59" t="s">
        <v>4045</v>
      </c>
      <c r="B1149" s="59" t="s">
        <v>1937</v>
      </c>
      <c r="C1149" s="59" t="s">
        <v>1789</v>
      </c>
      <c r="D1149" t="s">
        <v>2388</v>
      </c>
      <c r="E1149" t="s">
        <v>3984</v>
      </c>
      <c r="F1149" t="s">
        <v>3985</v>
      </c>
      <c r="G1149" s="28">
        <f>IF(ISERROR(VLOOKUP($A1149,'Adjusted County Employment'!$A$4:$X$3225,7,FALSE)),0,(VLOOKUP($A1149,'Adjusted County Employment'!$A$4:$X$3225,7,FALSE)))</f>
        <v>0</v>
      </c>
      <c r="H1149" s="4" t="s">
        <v>1677</v>
      </c>
      <c r="I1149" s="45">
        <v>992</v>
      </c>
      <c r="J1149" s="58" t="s">
        <v>1675</v>
      </c>
      <c r="K1149">
        <f>VLOOKUP($J1149,'Emission Factors-old'!$A$2:$D$9,2,FALSE)</f>
        <v>887.80254614220303</v>
      </c>
      <c r="L1149" t="str">
        <f>VLOOKUP($J1149,'Emission Factors-old'!$A$2:$D$9,3,FALSE)</f>
        <v>LB</v>
      </c>
      <c r="M1149" t="str">
        <f>VLOOKUP($J1149,'Emission Factors-old'!$A$2:$D$9,4,FALSE)</f>
        <v>EACH</v>
      </c>
      <c r="N1149" s="28">
        <f t="shared" si="34"/>
        <v>0</v>
      </c>
      <c r="O1149" t="str">
        <f t="shared" si="35"/>
        <v>LB</v>
      </c>
    </row>
    <row r="1150" spans="1:15">
      <c r="A1150" s="59" t="s">
        <v>4046</v>
      </c>
      <c r="B1150" s="59" t="s">
        <v>1937</v>
      </c>
      <c r="C1150" s="59" t="s">
        <v>1850</v>
      </c>
      <c r="D1150" t="s">
        <v>4047</v>
      </c>
      <c r="E1150" t="s">
        <v>3984</v>
      </c>
      <c r="F1150" t="s">
        <v>3985</v>
      </c>
      <c r="G1150" s="28">
        <f>IF(ISERROR(VLOOKUP($A1150,'Adjusted County Employment'!$A$4:$X$3225,7,FALSE)),0,(VLOOKUP($A1150,'Adjusted County Employment'!$A$4:$X$3225,7,FALSE)))</f>
        <v>0</v>
      </c>
      <c r="H1150" s="4" t="s">
        <v>1677</v>
      </c>
      <c r="I1150" s="45">
        <v>992</v>
      </c>
      <c r="J1150" s="58" t="s">
        <v>1675</v>
      </c>
      <c r="K1150">
        <f>VLOOKUP($J1150,'Emission Factors-old'!$A$2:$D$9,2,FALSE)</f>
        <v>887.80254614220303</v>
      </c>
      <c r="L1150" t="str">
        <f>VLOOKUP($J1150,'Emission Factors-old'!$A$2:$D$9,3,FALSE)</f>
        <v>LB</v>
      </c>
      <c r="M1150" t="str">
        <f>VLOOKUP($J1150,'Emission Factors-old'!$A$2:$D$9,4,FALSE)</f>
        <v>EACH</v>
      </c>
      <c r="N1150" s="28">
        <f t="shared" si="34"/>
        <v>0</v>
      </c>
      <c r="O1150" t="str">
        <f t="shared" si="35"/>
        <v>LB</v>
      </c>
    </row>
    <row r="1151" spans="1:15">
      <c r="A1151" s="59" t="s">
        <v>4048</v>
      </c>
      <c r="B1151" s="59" t="s">
        <v>1937</v>
      </c>
      <c r="C1151" s="59" t="s">
        <v>1790</v>
      </c>
      <c r="D1151" t="s">
        <v>4049</v>
      </c>
      <c r="E1151" t="s">
        <v>3984</v>
      </c>
      <c r="F1151" t="s">
        <v>3985</v>
      </c>
      <c r="G1151" s="28">
        <f>IF(ISERROR(VLOOKUP($A1151,'Adjusted County Employment'!$A$4:$X$3225,7,FALSE)),0,(VLOOKUP($A1151,'Adjusted County Employment'!$A$4:$X$3225,7,FALSE)))</f>
        <v>0</v>
      </c>
      <c r="H1151" s="4" t="s">
        <v>1677</v>
      </c>
      <c r="I1151" s="45">
        <v>992</v>
      </c>
      <c r="J1151" s="58" t="s">
        <v>1675</v>
      </c>
      <c r="K1151">
        <f>VLOOKUP($J1151,'Emission Factors-old'!$A$2:$D$9,2,FALSE)</f>
        <v>887.80254614220303</v>
      </c>
      <c r="L1151" t="str">
        <f>VLOOKUP($J1151,'Emission Factors-old'!$A$2:$D$9,3,FALSE)</f>
        <v>LB</v>
      </c>
      <c r="M1151" t="str">
        <f>VLOOKUP($J1151,'Emission Factors-old'!$A$2:$D$9,4,FALSE)</f>
        <v>EACH</v>
      </c>
      <c r="N1151" s="28">
        <f t="shared" si="34"/>
        <v>0</v>
      </c>
      <c r="O1151" t="str">
        <f t="shared" si="35"/>
        <v>LB</v>
      </c>
    </row>
    <row r="1152" spans="1:15">
      <c r="A1152" s="59" t="s">
        <v>4050</v>
      </c>
      <c r="B1152" s="59" t="s">
        <v>1937</v>
      </c>
      <c r="C1152" s="59" t="s">
        <v>1791</v>
      </c>
      <c r="D1152" t="s">
        <v>4051</v>
      </c>
      <c r="E1152" t="s">
        <v>3984</v>
      </c>
      <c r="F1152" t="s">
        <v>3985</v>
      </c>
      <c r="G1152" s="28">
        <f>IF(ISERROR(VLOOKUP($A1152,'Adjusted County Employment'!$A$4:$X$3225,7,FALSE)),0,(VLOOKUP($A1152,'Adjusted County Employment'!$A$4:$X$3225,7,FALSE)))</f>
        <v>45.298701298701296</v>
      </c>
      <c r="H1152" s="4" t="s">
        <v>1677</v>
      </c>
      <c r="I1152" s="45">
        <v>992</v>
      </c>
      <c r="J1152" s="58" t="s">
        <v>1675</v>
      </c>
      <c r="K1152">
        <f>VLOOKUP($J1152,'Emission Factors-old'!$A$2:$D$9,2,FALSE)</f>
        <v>887.80254614220303</v>
      </c>
      <c r="L1152" t="str">
        <f>VLOOKUP($J1152,'Emission Factors-old'!$A$2:$D$9,3,FALSE)</f>
        <v>LB</v>
      </c>
      <c r="M1152" t="str">
        <f>VLOOKUP($J1152,'Emission Factors-old'!$A$2:$D$9,4,FALSE)</f>
        <v>EACH</v>
      </c>
      <c r="N1152" s="28">
        <f t="shared" si="34"/>
        <v>40216.302349922131</v>
      </c>
      <c r="O1152" t="str">
        <f t="shared" si="35"/>
        <v>LB</v>
      </c>
    </row>
    <row r="1153" spans="1:15">
      <c r="A1153" s="59" t="s">
        <v>4052</v>
      </c>
      <c r="B1153" s="59" t="s">
        <v>1937</v>
      </c>
      <c r="C1153" s="59" t="s">
        <v>1829</v>
      </c>
      <c r="D1153" t="s">
        <v>4053</v>
      </c>
      <c r="E1153" t="s">
        <v>3984</v>
      </c>
      <c r="F1153" t="s">
        <v>3985</v>
      </c>
      <c r="G1153" s="28">
        <f>IF(ISERROR(VLOOKUP($A1153,'Adjusted County Employment'!$A$4:$X$3225,7,FALSE)),0,(VLOOKUP($A1153,'Adjusted County Employment'!$A$4:$X$3225,7,FALSE)))</f>
        <v>0</v>
      </c>
      <c r="H1153" s="4" t="s">
        <v>1677</v>
      </c>
      <c r="I1153" s="45">
        <v>992</v>
      </c>
      <c r="J1153" s="58" t="s">
        <v>1675</v>
      </c>
      <c r="K1153">
        <f>VLOOKUP($J1153,'Emission Factors-old'!$A$2:$D$9,2,FALSE)</f>
        <v>887.80254614220303</v>
      </c>
      <c r="L1153" t="str">
        <f>VLOOKUP($J1153,'Emission Factors-old'!$A$2:$D$9,3,FALSE)</f>
        <v>LB</v>
      </c>
      <c r="M1153" t="str">
        <f>VLOOKUP($J1153,'Emission Factors-old'!$A$2:$D$9,4,FALSE)</f>
        <v>EACH</v>
      </c>
      <c r="N1153" s="28">
        <f t="shared" si="34"/>
        <v>0</v>
      </c>
      <c r="O1153" t="str">
        <f t="shared" si="35"/>
        <v>LB</v>
      </c>
    </row>
    <row r="1154" spans="1:15">
      <c r="A1154" s="59" t="s">
        <v>4054</v>
      </c>
      <c r="B1154" s="59" t="s">
        <v>1937</v>
      </c>
      <c r="C1154" s="59" t="s">
        <v>1792</v>
      </c>
      <c r="D1154" t="s">
        <v>3317</v>
      </c>
      <c r="E1154" t="s">
        <v>3984</v>
      </c>
      <c r="F1154" t="s">
        <v>3985</v>
      </c>
      <c r="G1154" s="28">
        <f>IF(ISERROR(VLOOKUP($A1154,'Adjusted County Employment'!$A$4:$X$3225,7,FALSE)),0,(VLOOKUP($A1154,'Adjusted County Employment'!$A$4:$X$3225,7,FALSE)))</f>
        <v>0</v>
      </c>
      <c r="H1154" s="4" t="s">
        <v>1677</v>
      </c>
      <c r="I1154" s="45">
        <v>992</v>
      </c>
      <c r="J1154" s="58" t="s">
        <v>1675</v>
      </c>
      <c r="K1154">
        <f>VLOOKUP($J1154,'Emission Factors-old'!$A$2:$D$9,2,FALSE)</f>
        <v>887.80254614220303</v>
      </c>
      <c r="L1154" t="str">
        <f>VLOOKUP($J1154,'Emission Factors-old'!$A$2:$D$9,3,FALSE)</f>
        <v>LB</v>
      </c>
      <c r="M1154" t="str">
        <f>VLOOKUP($J1154,'Emission Factors-old'!$A$2:$D$9,4,FALSE)</f>
        <v>EACH</v>
      </c>
      <c r="N1154" s="28">
        <f t="shared" ref="N1154:N1217" si="36">G1154*K1154</f>
        <v>0</v>
      </c>
      <c r="O1154" t="str">
        <f t="shared" ref="O1154:O1217" si="37">L1154</f>
        <v>LB</v>
      </c>
    </row>
    <row r="1155" spans="1:15">
      <c r="A1155" s="59" t="s">
        <v>4055</v>
      </c>
      <c r="B1155" s="59" t="s">
        <v>1937</v>
      </c>
      <c r="C1155" s="59" t="s">
        <v>1851</v>
      </c>
      <c r="D1155" t="s">
        <v>4056</v>
      </c>
      <c r="E1155" t="s">
        <v>3984</v>
      </c>
      <c r="F1155" t="s">
        <v>3985</v>
      </c>
      <c r="G1155" s="28">
        <f>IF(ISERROR(VLOOKUP($A1155,'Adjusted County Employment'!$A$4:$X$3225,7,FALSE)),0,(VLOOKUP($A1155,'Adjusted County Employment'!$A$4:$X$3225,7,FALSE)))</f>
        <v>0</v>
      </c>
      <c r="H1155" s="4" t="s">
        <v>1677</v>
      </c>
      <c r="I1155" s="45">
        <v>992</v>
      </c>
      <c r="J1155" s="58" t="s">
        <v>1675</v>
      </c>
      <c r="K1155">
        <f>VLOOKUP($J1155,'Emission Factors-old'!$A$2:$D$9,2,FALSE)</f>
        <v>887.80254614220303</v>
      </c>
      <c r="L1155" t="str">
        <f>VLOOKUP($J1155,'Emission Factors-old'!$A$2:$D$9,3,FALSE)</f>
        <v>LB</v>
      </c>
      <c r="M1155" t="str">
        <f>VLOOKUP($J1155,'Emission Factors-old'!$A$2:$D$9,4,FALSE)</f>
        <v>EACH</v>
      </c>
      <c r="N1155" s="28">
        <f t="shared" si="36"/>
        <v>0</v>
      </c>
      <c r="O1155" t="str">
        <f t="shared" si="37"/>
        <v>LB</v>
      </c>
    </row>
    <row r="1156" spans="1:15">
      <c r="A1156" s="59" t="s">
        <v>4057</v>
      </c>
      <c r="B1156" s="59" t="s">
        <v>1937</v>
      </c>
      <c r="C1156" s="59" t="s">
        <v>1852</v>
      </c>
      <c r="D1156" t="s">
        <v>4058</v>
      </c>
      <c r="E1156" t="s">
        <v>3984</v>
      </c>
      <c r="F1156" t="s">
        <v>3985</v>
      </c>
      <c r="G1156" s="28">
        <f>IF(ISERROR(VLOOKUP($A1156,'Adjusted County Employment'!$A$4:$X$3225,7,FALSE)),0,(VLOOKUP($A1156,'Adjusted County Employment'!$A$4:$X$3225,7,FALSE)))</f>
        <v>0</v>
      </c>
      <c r="H1156" s="4" t="s">
        <v>1677</v>
      </c>
      <c r="I1156" s="45">
        <v>992</v>
      </c>
      <c r="J1156" s="58" t="s">
        <v>1675</v>
      </c>
      <c r="K1156">
        <f>VLOOKUP($J1156,'Emission Factors-old'!$A$2:$D$9,2,FALSE)</f>
        <v>887.80254614220303</v>
      </c>
      <c r="L1156" t="str">
        <f>VLOOKUP($J1156,'Emission Factors-old'!$A$2:$D$9,3,FALSE)</f>
        <v>LB</v>
      </c>
      <c r="M1156" t="str">
        <f>VLOOKUP($J1156,'Emission Factors-old'!$A$2:$D$9,4,FALSE)</f>
        <v>EACH</v>
      </c>
      <c r="N1156" s="28">
        <f t="shared" si="36"/>
        <v>0</v>
      </c>
      <c r="O1156" t="str">
        <f t="shared" si="37"/>
        <v>LB</v>
      </c>
    </row>
    <row r="1157" spans="1:15">
      <c r="A1157" s="59" t="s">
        <v>4059</v>
      </c>
      <c r="B1157" s="59" t="s">
        <v>1937</v>
      </c>
      <c r="C1157" s="59" t="s">
        <v>1793</v>
      </c>
      <c r="D1157" t="s">
        <v>4060</v>
      </c>
      <c r="E1157" t="s">
        <v>3984</v>
      </c>
      <c r="F1157" t="s">
        <v>3985</v>
      </c>
      <c r="G1157" s="28">
        <f>IF(ISERROR(VLOOKUP($A1157,'Adjusted County Employment'!$A$4:$X$3225,7,FALSE)),0,(VLOOKUP($A1157,'Adjusted County Employment'!$A$4:$X$3225,7,FALSE)))</f>
        <v>0</v>
      </c>
      <c r="H1157" s="4" t="s">
        <v>1677</v>
      </c>
      <c r="I1157" s="45">
        <v>992</v>
      </c>
      <c r="J1157" s="58" t="s">
        <v>1675</v>
      </c>
      <c r="K1157">
        <f>VLOOKUP($J1157,'Emission Factors-old'!$A$2:$D$9,2,FALSE)</f>
        <v>887.80254614220303</v>
      </c>
      <c r="L1157" t="str">
        <f>VLOOKUP($J1157,'Emission Factors-old'!$A$2:$D$9,3,FALSE)</f>
        <v>LB</v>
      </c>
      <c r="M1157" t="str">
        <f>VLOOKUP($J1157,'Emission Factors-old'!$A$2:$D$9,4,FALSE)</f>
        <v>EACH</v>
      </c>
      <c r="N1157" s="28">
        <f t="shared" si="36"/>
        <v>0</v>
      </c>
      <c r="O1157" t="str">
        <f t="shared" si="37"/>
        <v>LB</v>
      </c>
    </row>
    <row r="1158" spans="1:15">
      <c r="A1158" s="59" t="s">
        <v>4061</v>
      </c>
      <c r="B1158" s="59" t="s">
        <v>1937</v>
      </c>
      <c r="C1158" s="59" t="s">
        <v>1830</v>
      </c>
      <c r="D1158" t="s">
        <v>4062</v>
      </c>
      <c r="E1158" t="s">
        <v>3984</v>
      </c>
      <c r="F1158" t="s">
        <v>3985</v>
      </c>
      <c r="G1158" s="28">
        <f>IF(ISERROR(VLOOKUP($A1158,'Adjusted County Employment'!$A$4:$X$3225,7,FALSE)),0,(VLOOKUP($A1158,'Adjusted County Employment'!$A$4:$X$3225,7,FALSE)))</f>
        <v>0</v>
      </c>
      <c r="H1158" s="4" t="s">
        <v>1677</v>
      </c>
      <c r="I1158" s="45">
        <v>992</v>
      </c>
      <c r="J1158" s="58" t="s">
        <v>1675</v>
      </c>
      <c r="K1158">
        <f>VLOOKUP($J1158,'Emission Factors-old'!$A$2:$D$9,2,FALSE)</f>
        <v>887.80254614220303</v>
      </c>
      <c r="L1158" t="str">
        <f>VLOOKUP($J1158,'Emission Factors-old'!$A$2:$D$9,3,FALSE)</f>
        <v>LB</v>
      </c>
      <c r="M1158" t="str">
        <f>VLOOKUP($J1158,'Emission Factors-old'!$A$2:$D$9,4,FALSE)</f>
        <v>EACH</v>
      </c>
      <c r="N1158" s="28">
        <f t="shared" si="36"/>
        <v>0</v>
      </c>
      <c r="O1158" t="str">
        <f t="shared" si="37"/>
        <v>LB</v>
      </c>
    </row>
    <row r="1159" spans="1:15">
      <c r="A1159" s="59" t="s">
        <v>4063</v>
      </c>
      <c r="B1159" s="59" t="s">
        <v>1937</v>
      </c>
      <c r="C1159" s="59" t="s">
        <v>1831</v>
      </c>
      <c r="D1159" t="s">
        <v>4064</v>
      </c>
      <c r="E1159" t="s">
        <v>3984</v>
      </c>
      <c r="F1159" t="s">
        <v>3985</v>
      </c>
      <c r="G1159" s="28">
        <f>IF(ISERROR(VLOOKUP($A1159,'Adjusted County Employment'!$A$4:$X$3225,7,FALSE)),0,(VLOOKUP($A1159,'Adjusted County Employment'!$A$4:$X$3225,7,FALSE)))</f>
        <v>0</v>
      </c>
      <c r="H1159" s="4" t="s">
        <v>1677</v>
      </c>
      <c r="I1159" s="45">
        <v>992</v>
      </c>
      <c r="J1159" s="58" t="s">
        <v>1675</v>
      </c>
      <c r="K1159">
        <f>VLOOKUP($J1159,'Emission Factors-old'!$A$2:$D$9,2,FALSE)</f>
        <v>887.80254614220303</v>
      </c>
      <c r="L1159" t="str">
        <f>VLOOKUP($J1159,'Emission Factors-old'!$A$2:$D$9,3,FALSE)</f>
        <v>LB</v>
      </c>
      <c r="M1159" t="str">
        <f>VLOOKUP($J1159,'Emission Factors-old'!$A$2:$D$9,4,FALSE)</f>
        <v>EACH</v>
      </c>
      <c r="N1159" s="28">
        <f t="shared" si="36"/>
        <v>0</v>
      </c>
      <c r="O1159" t="str">
        <f t="shared" si="37"/>
        <v>LB</v>
      </c>
    </row>
    <row r="1160" spans="1:15">
      <c r="A1160" s="59" t="s">
        <v>4065</v>
      </c>
      <c r="B1160" s="59" t="s">
        <v>1937</v>
      </c>
      <c r="C1160" s="59" t="s">
        <v>1794</v>
      </c>
      <c r="D1160" t="s">
        <v>4066</v>
      </c>
      <c r="E1160" t="s">
        <v>3984</v>
      </c>
      <c r="F1160" t="s">
        <v>3985</v>
      </c>
      <c r="G1160" s="28">
        <f>IF(ISERROR(VLOOKUP($A1160,'Adjusted County Employment'!$A$4:$X$3225,7,FALSE)),0,(VLOOKUP($A1160,'Adjusted County Employment'!$A$4:$X$3225,7,FALSE)))</f>
        <v>0</v>
      </c>
      <c r="H1160" s="4" t="s">
        <v>1677</v>
      </c>
      <c r="I1160" s="45">
        <v>992</v>
      </c>
      <c r="J1160" s="58" t="s">
        <v>1675</v>
      </c>
      <c r="K1160">
        <f>VLOOKUP($J1160,'Emission Factors-old'!$A$2:$D$9,2,FALSE)</f>
        <v>887.80254614220303</v>
      </c>
      <c r="L1160" t="str">
        <f>VLOOKUP($J1160,'Emission Factors-old'!$A$2:$D$9,3,FALSE)</f>
        <v>LB</v>
      </c>
      <c r="M1160" t="str">
        <f>VLOOKUP($J1160,'Emission Factors-old'!$A$2:$D$9,4,FALSE)</f>
        <v>EACH</v>
      </c>
      <c r="N1160" s="28">
        <f t="shared" si="36"/>
        <v>0</v>
      </c>
      <c r="O1160" t="str">
        <f t="shared" si="37"/>
        <v>LB</v>
      </c>
    </row>
    <row r="1161" spans="1:15">
      <c r="A1161" s="59" t="s">
        <v>4067</v>
      </c>
      <c r="B1161" s="59" t="s">
        <v>1937</v>
      </c>
      <c r="C1161" s="59" t="s">
        <v>1795</v>
      </c>
      <c r="D1161" t="s">
        <v>4068</v>
      </c>
      <c r="E1161" t="s">
        <v>3984</v>
      </c>
      <c r="F1161" t="s">
        <v>3985</v>
      </c>
      <c r="G1161" s="28">
        <f>IF(ISERROR(VLOOKUP($A1161,'Adjusted County Employment'!$A$4:$X$3225,7,FALSE)),0,(VLOOKUP($A1161,'Adjusted County Employment'!$A$4:$X$3225,7,FALSE)))</f>
        <v>0</v>
      </c>
      <c r="H1161" s="4" t="s">
        <v>1677</v>
      </c>
      <c r="I1161" s="45">
        <v>992</v>
      </c>
      <c r="J1161" s="58" t="s">
        <v>1675</v>
      </c>
      <c r="K1161">
        <f>VLOOKUP($J1161,'Emission Factors-old'!$A$2:$D$9,2,FALSE)</f>
        <v>887.80254614220303</v>
      </c>
      <c r="L1161" t="str">
        <f>VLOOKUP($J1161,'Emission Factors-old'!$A$2:$D$9,3,FALSE)</f>
        <v>LB</v>
      </c>
      <c r="M1161" t="str">
        <f>VLOOKUP($J1161,'Emission Factors-old'!$A$2:$D$9,4,FALSE)</f>
        <v>EACH</v>
      </c>
      <c r="N1161" s="28">
        <f t="shared" si="36"/>
        <v>0</v>
      </c>
      <c r="O1161" t="str">
        <f t="shared" si="37"/>
        <v>LB</v>
      </c>
    </row>
    <row r="1162" spans="1:15">
      <c r="A1162" s="59" t="s">
        <v>4069</v>
      </c>
      <c r="B1162" s="59" t="s">
        <v>1937</v>
      </c>
      <c r="C1162" s="59" t="s">
        <v>1796</v>
      </c>
      <c r="D1162" t="s">
        <v>4070</v>
      </c>
      <c r="E1162" t="s">
        <v>3984</v>
      </c>
      <c r="F1162" t="s">
        <v>3985</v>
      </c>
      <c r="G1162" s="28">
        <f>IF(ISERROR(VLOOKUP($A1162,'Adjusted County Employment'!$A$4:$X$3225,7,FALSE)),0,(VLOOKUP($A1162,'Adjusted County Employment'!$A$4:$X$3225,7,FALSE)))</f>
        <v>0</v>
      </c>
      <c r="H1162" s="4" t="s">
        <v>1677</v>
      </c>
      <c r="I1162" s="45">
        <v>992</v>
      </c>
      <c r="J1162" s="58" t="s">
        <v>1675</v>
      </c>
      <c r="K1162">
        <f>VLOOKUP($J1162,'Emission Factors-old'!$A$2:$D$9,2,FALSE)</f>
        <v>887.80254614220303</v>
      </c>
      <c r="L1162" t="str">
        <f>VLOOKUP($J1162,'Emission Factors-old'!$A$2:$D$9,3,FALSE)</f>
        <v>LB</v>
      </c>
      <c r="M1162" t="str">
        <f>VLOOKUP($J1162,'Emission Factors-old'!$A$2:$D$9,4,FALSE)</f>
        <v>EACH</v>
      </c>
      <c r="N1162" s="28">
        <f t="shared" si="36"/>
        <v>0</v>
      </c>
      <c r="O1162" t="str">
        <f t="shared" si="37"/>
        <v>LB</v>
      </c>
    </row>
    <row r="1163" spans="1:15">
      <c r="A1163" s="59" t="s">
        <v>4071</v>
      </c>
      <c r="B1163" s="59" t="s">
        <v>1937</v>
      </c>
      <c r="C1163" s="59" t="s">
        <v>1797</v>
      </c>
      <c r="D1163" t="s">
        <v>4072</v>
      </c>
      <c r="E1163" t="s">
        <v>3984</v>
      </c>
      <c r="F1163" t="s">
        <v>3985</v>
      </c>
      <c r="G1163" s="28">
        <f>IF(ISERROR(VLOOKUP($A1163,'Adjusted County Employment'!$A$4:$X$3225,7,FALSE)),0,(VLOOKUP($A1163,'Adjusted County Employment'!$A$4:$X$3225,7,FALSE)))</f>
        <v>21.82297297297297</v>
      </c>
      <c r="H1163" s="4" t="s">
        <v>1677</v>
      </c>
      <c r="I1163" s="45">
        <v>992</v>
      </c>
      <c r="J1163" s="58" t="s">
        <v>1675</v>
      </c>
      <c r="K1163">
        <f>VLOOKUP($J1163,'Emission Factors-old'!$A$2:$D$9,2,FALSE)</f>
        <v>887.80254614220303</v>
      </c>
      <c r="L1163" t="str">
        <f>VLOOKUP($J1163,'Emission Factors-old'!$A$2:$D$9,3,FALSE)</f>
        <v>LB</v>
      </c>
      <c r="M1163" t="str">
        <f>VLOOKUP($J1163,'Emission Factors-old'!$A$2:$D$9,4,FALSE)</f>
        <v>EACH</v>
      </c>
      <c r="N1163" s="28">
        <f t="shared" si="36"/>
        <v>19374.490969797884</v>
      </c>
      <c r="O1163" t="str">
        <f t="shared" si="37"/>
        <v>LB</v>
      </c>
    </row>
    <row r="1164" spans="1:15">
      <c r="A1164" s="59" t="s">
        <v>4073</v>
      </c>
      <c r="B1164" s="59" t="s">
        <v>1937</v>
      </c>
      <c r="C1164" s="59" t="s">
        <v>1798</v>
      </c>
      <c r="D1164" t="s">
        <v>4074</v>
      </c>
      <c r="E1164" t="s">
        <v>3984</v>
      </c>
      <c r="F1164" t="s">
        <v>3985</v>
      </c>
      <c r="G1164" s="28">
        <f>IF(ISERROR(VLOOKUP($A1164,'Adjusted County Employment'!$A$4:$X$3225,7,FALSE)),0,(VLOOKUP($A1164,'Adjusted County Employment'!$A$4:$X$3225,7,FALSE)))</f>
        <v>0</v>
      </c>
      <c r="H1164" s="4" t="s">
        <v>1677</v>
      </c>
      <c r="I1164" s="45">
        <v>992</v>
      </c>
      <c r="J1164" s="58" t="s">
        <v>1675</v>
      </c>
      <c r="K1164">
        <f>VLOOKUP($J1164,'Emission Factors-old'!$A$2:$D$9,2,FALSE)</f>
        <v>887.80254614220303</v>
      </c>
      <c r="L1164" t="str">
        <f>VLOOKUP($J1164,'Emission Factors-old'!$A$2:$D$9,3,FALSE)</f>
        <v>LB</v>
      </c>
      <c r="M1164" t="str">
        <f>VLOOKUP($J1164,'Emission Factors-old'!$A$2:$D$9,4,FALSE)</f>
        <v>EACH</v>
      </c>
      <c r="N1164" s="28">
        <f t="shared" si="36"/>
        <v>0</v>
      </c>
      <c r="O1164" t="str">
        <f t="shared" si="37"/>
        <v>LB</v>
      </c>
    </row>
    <row r="1165" spans="1:15">
      <c r="A1165" s="59" t="s">
        <v>4075</v>
      </c>
      <c r="B1165" s="59" t="s">
        <v>1937</v>
      </c>
      <c r="C1165" s="59" t="s">
        <v>1865</v>
      </c>
      <c r="D1165" t="s">
        <v>4076</v>
      </c>
      <c r="E1165" t="s">
        <v>3984</v>
      </c>
      <c r="F1165" t="s">
        <v>3985</v>
      </c>
      <c r="G1165" s="28">
        <f>IF(ISERROR(VLOOKUP($A1165,'Adjusted County Employment'!$A$4:$X$3225,7,FALSE)),0,(VLOOKUP($A1165,'Adjusted County Employment'!$A$4:$X$3225,7,FALSE)))</f>
        <v>0</v>
      </c>
      <c r="H1165" s="4" t="s">
        <v>1677</v>
      </c>
      <c r="I1165" s="45">
        <v>992</v>
      </c>
      <c r="J1165" s="58" t="s">
        <v>1675</v>
      </c>
      <c r="K1165">
        <f>VLOOKUP($J1165,'Emission Factors-old'!$A$2:$D$9,2,FALSE)</f>
        <v>887.80254614220303</v>
      </c>
      <c r="L1165" t="str">
        <f>VLOOKUP($J1165,'Emission Factors-old'!$A$2:$D$9,3,FALSE)</f>
        <v>LB</v>
      </c>
      <c r="M1165" t="str">
        <f>VLOOKUP($J1165,'Emission Factors-old'!$A$2:$D$9,4,FALSE)</f>
        <v>EACH</v>
      </c>
      <c r="N1165" s="28">
        <f t="shared" si="36"/>
        <v>0</v>
      </c>
      <c r="O1165" t="str">
        <f t="shared" si="37"/>
        <v>LB</v>
      </c>
    </row>
    <row r="1166" spans="1:15">
      <c r="A1166" s="59" t="s">
        <v>4077</v>
      </c>
      <c r="B1166" s="59" t="s">
        <v>1937</v>
      </c>
      <c r="C1166" s="59" t="s">
        <v>1832</v>
      </c>
      <c r="D1166" t="s">
        <v>4078</v>
      </c>
      <c r="E1166" t="s">
        <v>3984</v>
      </c>
      <c r="F1166" t="s">
        <v>3985</v>
      </c>
      <c r="G1166" s="28">
        <f>IF(ISERROR(VLOOKUP($A1166,'Adjusted County Employment'!$A$4:$X$3225,7,FALSE)),0,(VLOOKUP($A1166,'Adjusted County Employment'!$A$4:$X$3225,7,FALSE)))</f>
        <v>0</v>
      </c>
      <c r="H1166" s="4" t="s">
        <v>1677</v>
      </c>
      <c r="I1166" s="45">
        <v>992</v>
      </c>
      <c r="J1166" s="58" t="s">
        <v>1675</v>
      </c>
      <c r="K1166">
        <f>VLOOKUP($J1166,'Emission Factors-old'!$A$2:$D$9,2,FALSE)</f>
        <v>887.80254614220303</v>
      </c>
      <c r="L1166" t="str">
        <f>VLOOKUP($J1166,'Emission Factors-old'!$A$2:$D$9,3,FALSE)</f>
        <v>LB</v>
      </c>
      <c r="M1166" t="str">
        <f>VLOOKUP($J1166,'Emission Factors-old'!$A$2:$D$9,4,FALSE)</f>
        <v>EACH</v>
      </c>
      <c r="N1166" s="28">
        <f t="shared" si="36"/>
        <v>0</v>
      </c>
      <c r="O1166" t="str">
        <f t="shared" si="37"/>
        <v>LB</v>
      </c>
    </row>
    <row r="1167" spans="1:15">
      <c r="A1167" s="59" t="s">
        <v>4079</v>
      </c>
      <c r="B1167" s="59" t="s">
        <v>1937</v>
      </c>
      <c r="C1167" s="59" t="s">
        <v>1799</v>
      </c>
      <c r="D1167" t="s">
        <v>4080</v>
      </c>
      <c r="E1167" t="s">
        <v>3984</v>
      </c>
      <c r="F1167" t="s">
        <v>3985</v>
      </c>
      <c r="G1167" s="28">
        <f>IF(ISERROR(VLOOKUP($A1167,'Adjusted County Employment'!$A$4:$X$3225,7,FALSE)),0,(VLOOKUP($A1167,'Adjusted County Employment'!$A$4:$X$3225,7,FALSE)))</f>
        <v>0</v>
      </c>
      <c r="H1167" s="4" t="s">
        <v>1677</v>
      </c>
      <c r="I1167" s="45">
        <v>992</v>
      </c>
      <c r="J1167" s="58" t="s">
        <v>1675</v>
      </c>
      <c r="K1167">
        <f>VLOOKUP($J1167,'Emission Factors-old'!$A$2:$D$9,2,FALSE)</f>
        <v>887.80254614220303</v>
      </c>
      <c r="L1167" t="str">
        <f>VLOOKUP($J1167,'Emission Factors-old'!$A$2:$D$9,3,FALSE)</f>
        <v>LB</v>
      </c>
      <c r="M1167" t="str">
        <f>VLOOKUP($J1167,'Emission Factors-old'!$A$2:$D$9,4,FALSE)</f>
        <v>EACH</v>
      </c>
      <c r="N1167" s="28">
        <f t="shared" si="36"/>
        <v>0</v>
      </c>
      <c r="O1167" t="str">
        <f t="shared" si="37"/>
        <v>LB</v>
      </c>
    </row>
    <row r="1168" spans="1:15">
      <c r="A1168" s="59" t="s">
        <v>4081</v>
      </c>
      <c r="B1168" s="59" t="s">
        <v>1937</v>
      </c>
      <c r="C1168" s="59" t="s">
        <v>1853</v>
      </c>
      <c r="D1168" t="s">
        <v>2421</v>
      </c>
      <c r="E1168" t="s">
        <v>3984</v>
      </c>
      <c r="F1168" t="s">
        <v>3985</v>
      </c>
      <c r="G1168" s="28">
        <f>IF(ISERROR(VLOOKUP($A1168,'Adjusted County Employment'!$A$4:$X$3225,7,FALSE)),0,(VLOOKUP($A1168,'Adjusted County Employment'!$A$4:$X$3225,7,FALSE)))</f>
        <v>0</v>
      </c>
      <c r="H1168" s="4" t="s">
        <v>1677</v>
      </c>
      <c r="I1168" s="45">
        <v>992</v>
      </c>
      <c r="J1168" s="58" t="s">
        <v>1675</v>
      </c>
      <c r="K1168">
        <f>VLOOKUP($J1168,'Emission Factors-old'!$A$2:$D$9,2,FALSE)</f>
        <v>887.80254614220303</v>
      </c>
      <c r="L1168" t="str">
        <f>VLOOKUP($J1168,'Emission Factors-old'!$A$2:$D$9,3,FALSE)</f>
        <v>LB</v>
      </c>
      <c r="M1168" t="str">
        <f>VLOOKUP($J1168,'Emission Factors-old'!$A$2:$D$9,4,FALSE)</f>
        <v>EACH</v>
      </c>
      <c r="N1168" s="28">
        <f t="shared" si="36"/>
        <v>0</v>
      </c>
      <c r="O1168" t="str">
        <f t="shared" si="37"/>
        <v>LB</v>
      </c>
    </row>
    <row r="1169" spans="1:15">
      <c r="A1169" s="59" t="s">
        <v>4082</v>
      </c>
      <c r="B1169" s="59" t="s">
        <v>1937</v>
      </c>
      <c r="C1169" s="59" t="s">
        <v>1800</v>
      </c>
      <c r="D1169" t="s">
        <v>3336</v>
      </c>
      <c r="E1169" t="s">
        <v>3984</v>
      </c>
      <c r="F1169" t="s">
        <v>3985</v>
      </c>
      <c r="G1169" s="28">
        <f>IF(ISERROR(VLOOKUP($A1169,'Adjusted County Employment'!$A$4:$X$3225,7,FALSE)),0,(VLOOKUP($A1169,'Adjusted County Employment'!$A$4:$X$3225,7,FALSE)))</f>
        <v>0</v>
      </c>
      <c r="H1169" s="4" t="s">
        <v>1677</v>
      </c>
      <c r="I1169" s="45">
        <v>992</v>
      </c>
      <c r="J1169" s="58" t="s">
        <v>1675</v>
      </c>
      <c r="K1169">
        <f>VLOOKUP($J1169,'Emission Factors-old'!$A$2:$D$9,2,FALSE)</f>
        <v>887.80254614220303</v>
      </c>
      <c r="L1169" t="str">
        <f>VLOOKUP($J1169,'Emission Factors-old'!$A$2:$D$9,3,FALSE)</f>
        <v>LB</v>
      </c>
      <c r="M1169" t="str">
        <f>VLOOKUP($J1169,'Emission Factors-old'!$A$2:$D$9,4,FALSE)</f>
        <v>EACH</v>
      </c>
      <c r="N1169" s="28">
        <f t="shared" si="36"/>
        <v>0</v>
      </c>
      <c r="O1169" t="str">
        <f t="shared" si="37"/>
        <v>LB</v>
      </c>
    </row>
    <row r="1170" spans="1:15">
      <c r="A1170" s="59" t="s">
        <v>4083</v>
      </c>
      <c r="B1170" s="59" t="s">
        <v>1937</v>
      </c>
      <c r="C1170" s="59" t="s">
        <v>1801</v>
      </c>
      <c r="D1170" t="s">
        <v>4084</v>
      </c>
      <c r="E1170" t="s">
        <v>3984</v>
      </c>
      <c r="F1170" t="s">
        <v>3985</v>
      </c>
      <c r="G1170" s="28">
        <f>IF(ISERROR(VLOOKUP($A1170,'Adjusted County Employment'!$A$4:$X$3225,7,FALSE)),0,(VLOOKUP($A1170,'Adjusted County Employment'!$A$4:$X$3225,7,FALSE)))</f>
        <v>0</v>
      </c>
      <c r="H1170" s="4" t="s">
        <v>1677</v>
      </c>
      <c r="I1170" s="45">
        <v>992</v>
      </c>
      <c r="J1170" s="58" t="s">
        <v>1675</v>
      </c>
      <c r="K1170">
        <f>VLOOKUP($J1170,'Emission Factors-old'!$A$2:$D$9,2,FALSE)</f>
        <v>887.80254614220303</v>
      </c>
      <c r="L1170" t="str">
        <f>VLOOKUP($J1170,'Emission Factors-old'!$A$2:$D$9,3,FALSE)</f>
        <v>LB</v>
      </c>
      <c r="M1170" t="str">
        <f>VLOOKUP($J1170,'Emission Factors-old'!$A$2:$D$9,4,FALSE)</f>
        <v>EACH</v>
      </c>
      <c r="N1170" s="28">
        <f t="shared" si="36"/>
        <v>0</v>
      </c>
      <c r="O1170" t="str">
        <f t="shared" si="37"/>
        <v>LB</v>
      </c>
    </row>
    <row r="1171" spans="1:15">
      <c r="A1171" s="59" t="s">
        <v>4085</v>
      </c>
      <c r="B1171" s="59" t="s">
        <v>1937</v>
      </c>
      <c r="C1171" s="59" t="s">
        <v>1802</v>
      </c>
      <c r="D1171" t="s">
        <v>2188</v>
      </c>
      <c r="E1171" t="s">
        <v>3984</v>
      </c>
      <c r="F1171" t="s">
        <v>3985</v>
      </c>
      <c r="G1171" s="28">
        <f>IF(ISERROR(VLOOKUP($A1171,'Adjusted County Employment'!$A$4:$X$3225,7,FALSE)),0,(VLOOKUP($A1171,'Adjusted County Employment'!$A$4:$X$3225,7,FALSE)))</f>
        <v>0</v>
      </c>
      <c r="H1171" s="4" t="s">
        <v>1677</v>
      </c>
      <c r="I1171" s="45">
        <v>992</v>
      </c>
      <c r="J1171" s="58" t="s">
        <v>1675</v>
      </c>
      <c r="K1171">
        <f>VLOOKUP($J1171,'Emission Factors-old'!$A$2:$D$9,2,FALSE)</f>
        <v>887.80254614220303</v>
      </c>
      <c r="L1171" t="str">
        <f>VLOOKUP($J1171,'Emission Factors-old'!$A$2:$D$9,3,FALSE)</f>
        <v>LB</v>
      </c>
      <c r="M1171" t="str">
        <f>VLOOKUP($J1171,'Emission Factors-old'!$A$2:$D$9,4,FALSE)</f>
        <v>EACH</v>
      </c>
      <c r="N1171" s="28">
        <f t="shared" si="36"/>
        <v>0</v>
      </c>
      <c r="O1171" t="str">
        <f t="shared" si="37"/>
        <v>LB</v>
      </c>
    </row>
    <row r="1172" spans="1:15">
      <c r="A1172" s="59" t="s">
        <v>4086</v>
      </c>
      <c r="B1172" s="59" t="s">
        <v>1937</v>
      </c>
      <c r="C1172" s="59" t="s">
        <v>1833</v>
      </c>
      <c r="D1172" t="s">
        <v>3091</v>
      </c>
      <c r="E1172" t="s">
        <v>3984</v>
      </c>
      <c r="F1172" t="s">
        <v>3985</v>
      </c>
      <c r="G1172" s="28">
        <f>IF(ISERROR(VLOOKUP($A1172,'Adjusted County Employment'!$A$4:$X$3225,7,FALSE)),0,(VLOOKUP($A1172,'Adjusted County Employment'!$A$4:$X$3225,7,FALSE)))</f>
        <v>0</v>
      </c>
      <c r="H1172" s="4" t="s">
        <v>1677</v>
      </c>
      <c r="I1172" s="45">
        <v>992</v>
      </c>
      <c r="J1172" s="58" t="s">
        <v>1675</v>
      </c>
      <c r="K1172">
        <f>VLOOKUP($J1172,'Emission Factors-old'!$A$2:$D$9,2,FALSE)</f>
        <v>887.80254614220303</v>
      </c>
      <c r="L1172" t="str">
        <f>VLOOKUP($J1172,'Emission Factors-old'!$A$2:$D$9,3,FALSE)</f>
        <v>LB</v>
      </c>
      <c r="M1172" t="str">
        <f>VLOOKUP($J1172,'Emission Factors-old'!$A$2:$D$9,4,FALSE)</f>
        <v>EACH</v>
      </c>
      <c r="N1172" s="28">
        <f t="shared" si="36"/>
        <v>0</v>
      </c>
      <c r="O1172" t="str">
        <f t="shared" si="37"/>
        <v>LB</v>
      </c>
    </row>
    <row r="1173" spans="1:15">
      <c r="A1173" s="59" t="s">
        <v>4087</v>
      </c>
      <c r="B1173" s="59" t="s">
        <v>1937</v>
      </c>
      <c r="C1173" s="59" t="s">
        <v>1803</v>
      </c>
      <c r="D1173" t="s">
        <v>4088</v>
      </c>
      <c r="E1173" t="s">
        <v>3984</v>
      </c>
      <c r="F1173" t="s">
        <v>3985</v>
      </c>
      <c r="G1173" s="28">
        <f>IF(ISERROR(VLOOKUP($A1173,'Adjusted County Employment'!$A$4:$X$3225,7,FALSE)),0,(VLOOKUP($A1173,'Adjusted County Employment'!$A$4:$X$3225,7,FALSE)))</f>
        <v>0</v>
      </c>
      <c r="H1173" s="4" t="s">
        <v>1677</v>
      </c>
      <c r="I1173" s="45">
        <v>992</v>
      </c>
      <c r="J1173" s="58" t="s">
        <v>1675</v>
      </c>
      <c r="K1173">
        <f>VLOOKUP($J1173,'Emission Factors-old'!$A$2:$D$9,2,FALSE)</f>
        <v>887.80254614220303</v>
      </c>
      <c r="L1173" t="str">
        <f>VLOOKUP($J1173,'Emission Factors-old'!$A$2:$D$9,3,FALSE)</f>
        <v>LB</v>
      </c>
      <c r="M1173" t="str">
        <f>VLOOKUP($J1173,'Emission Factors-old'!$A$2:$D$9,4,FALSE)</f>
        <v>EACH</v>
      </c>
      <c r="N1173" s="28">
        <f t="shared" si="36"/>
        <v>0</v>
      </c>
      <c r="O1173" t="str">
        <f t="shared" si="37"/>
        <v>LB</v>
      </c>
    </row>
    <row r="1174" spans="1:15">
      <c r="A1174" s="59" t="s">
        <v>4089</v>
      </c>
      <c r="B1174" s="59" t="s">
        <v>1937</v>
      </c>
      <c r="C1174" s="59" t="s">
        <v>1804</v>
      </c>
      <c r="D1174" t="s">
        <v>4090</v>
      </c>
      <c r="E1174" t="s">
        <v>3984</v>
      </c>
      <c r="F1174" t="s">
        <v>3985</v>
      </c>
      <c r="G1174" s="28">
        <f>IF(ISERROR(VLOOKUP($A1174,'Adjusted County Employment'!$A$4:$X$3225,7,FALSE)),0,(VLOOKUP($A1174,'Adjusted County Employment'!$A$4:$X$3225,7,FALSE)))</f>
        <v>0</v>
      </c>
      <c r="H1174" s="4" t="s">
        <v>1677</v>
      </c>
      <c r="I1174" s="45">
        <v>992</v>
      </c>
      <c r="J1174" s="58" t="s">
        <v>1675</v>
      </c>
      <c r="K1174">
        <f>VLOOKUP($J1174,'Emission Factors-old'!$A$2:$D$9,2,FALSE)</f>
        <v>887.80254614220303</v>
      </c>
      <c r="L1174" t="str">
        <f>VLOOKUP($J1174,'Emission Factors-old'!$A$2:$D$9,3,FALSE)</f>
        <v>LB</v>
      </c>
      <c r="M1174" t="str">
        <f>VLOOKUP($J1174,'Emission Factors-old'!$A$2:$D$9,4,FALSE)</f>
        <v>EACH</v>
      </c>
      <c r="N1174" s="28">
        <f t="shared" si="36"/>
        <v>0</v>
      </c>
      <c r="O1174" t="str">
        <f t="shared" si="37"/>
        <v>LB</v>
      </c>
    </row>
    <row r="1175" spans="1:15">
      <c r="A1175" s="59" t="s">
        <v>4091</v>
      </c>
      <c r="B1175" s="59" t="s">
        <v>1937</v>
      </c>
      <c r="C1175" s="59" t="s">
        <v>1805</v>
      </c>
      <c r="D1175" t="s">
        <v>4092</v>
      </c>
      <c r="E1175" t="s">
        <v>3984</v>
      </c>
      <c r="F1175" t="s">
        <v>3985</v>
      </c>
      <c r="G1175" s="28">
        <f>IF(ISERROR(VLOOKUP($A1175,'Adjusted County Employment'!$A$4:$X$3225,7,FALSE)),0,(VLOOKUP($A1175,'Adjusted County Employment'!$A$4:$X$3225,7,FALSE)))</f>
        <v>0</v>
      </c>
      <c r="H1175" s="4" t="s">
        <v>1677</v>
      </c>
      <c r="I1175" s="45">
        <v>992</v>
      </c>
      <c r="J1175" s="58" t="s">
        <v>1675</v>
      </c>
      <c r="K1175">
        <f>VLOOKUP($J1175,'Emission Factors-old'!$A$2:$D$9,2,FALSE)</f>
        <v>887.80254614220303</v>
      </c>
      <c r="L1175" t="str">
        <f>VLOOKUP($J1175,'Emission Factors-old'!$A$2:$D$9,3,FALSE)</f>
        <v>LB</v>
      </c>
      <c r="M1175" t="str">
        <f>VLOOKUP($J1175,'Emission Factors-old'!$A$2:$D$9,4,FALSE)</f>
        <v>EACH</v>
      </c>
      <c r="N1175" s="28">
        <f t="shared" si="36"/>
        <v>0</v>
      </c>
      <c r="O1175" t="str">
        <f t="shared" si="37"/>
        <v>LB</v>
      </c>
    </row>
    <row r="1176" spans="1:15">
      <c r="A1176" s="59" t="s">
        <v>4093</v>
      </c>
      <c r="B1176" s="59" t="s">
        <v>1937</v>
      </c>
      <c r="C1176" s="59" t="s">
        <v>1806</v>
      </c>
      <c r="D1176" t="s">
        <v>4094</v>
      </c>
      <c r="E1176" t="s">
        <v>3984</v>
      </c>
      <c r="F1176" t="s">
        <v>3985</v>
      </c>
      <c r="G1176" s="28">
        <f>IF(ISERROR(VLOOKUP($A1176,'Adjusted County Employment'!$A$4:$X$3225,7,FALSE)),0,(VLOOKUP($A1176,'Adjusted County Employment'!$A$4:$X$3225,7,FALSE)))</f>
        <v>0</v>
      </c>
      <c r="H1176" s="4" t="s">
        <v>1677</v>
      </c>
      <c r="I1176" s="45">
        <v>992</v>
      </c>
      <c r="J1176" s="58" t="s">
        <v>1675</v>
      </c>
      <c r="K1176">
        <f>VLOOKUP($J1176,'Emission Factors-old'!$A$2:$D$9,2,FALSE)</f>
        <v>887.80254614220303</v>
      </c>
      <c r="L1176" t="str">
        <f>VLOOKUP($J1176,'Emission Factors-old'!$A$2:$D$9,3,FALSE)</f>
        <v>LB</v>
      </c>
      <c r="M1176" t="str">
        <f>VLOOKUP($J1176,'Emission Factors-old'!$A$2:$D$9,4,FALSE)</f>
        <v>EACH</v>
      </c>
      <c r="N1176" s="28">
        <f t="shared" si="36"/>
        <v>0</v>
      </c>
      <c r="O1176" t="str">
        <f t="shared" si="37"/>
        <v>LB</v>
      </c>
    </row>
    <row r="1177" spans="1:15">
      <c r="A1177" s="59" t="s">
        <v>4095</v>
      </c>
      <c r="B1177" s="59" t="s">
        <v>1939</v>
      </c>
      <c r="C1177" s="59" t="s">
        <v>1770</v>
      </c>
      <c r="D1177" t="s">
        <v>4096</v>
      </c>
      <c r="E1177" t="s">
        <v>2057</v>
      </c>
      <c r="F1177" t="s">
        <v>4097</v>
      </c>
      <c r="G1177" s="28">
        <f>IF(ISERROR(VLOOKUP($A1177,'Adjusted County Employment'!$A$4:$X$3225,7,FALSE)),0,(VLOOKUP($A1177,'Adjusted County Employment'!$A$4:$X$3225,7,FALSE)))</f>
        <v>0</v>
      </c>
      <c r="H1177" s="4" t="s">
        <v>1677</v>
      </c>
      <c r="I1177" s="45">
        <v>992</v>
      </c>
      <c r="J1177" s="58" t="s">
        <v>1675</v>
      </c>
      <c r="K1177">
        <f>VLOOKUP($J1177,'Emission Factors-old'!$A$2:$D$9,2,FALSE)</f>
        <v>887.80254614220303</v>
      </c>
      <c r="L1177" t="str">
        <f>VLOOKUP($J1177,'Emission Factors-old'!$A$2:$D$9,3,FALSE)</f>
        <v>LB</v>
      </c>
      <c r="M1177" t="str">
        <f>VLOOKUP($J1177,'Emission Factors-old'!$A$2:$D$9,4,FALSE)</f>
        <v>EACH</v>
      </c>
      <c r="N1177" s="28">
        <f t="shared" si="36"/>
        <v>0</v>
      </c>
      <c r="O1177" t="str">
        <f t="shared" si="37"/>
        <v>LB</v>
      </c>
    </row>
    <row r="1178" spans="1:15">
      <c r="A1178" s="59" t="s">
        <v>4098</v>
      </c>
      <c r="B1178" s="59" t="s">
        <v>1939</v>
      </c>
      <c r="C1178" s="59" t="s">
        <v>1772</v>
      </c>
      <c r="D1178" t="s">
        <v>4099</v>
      </c>
      <c r="E1178" t="s">
        <v>2057</v>
      </c>
      <c r="F1178" t="s">
        <v>4097</v>
      </c>
      <c r="G1178" s="28">
        <f>IF(ISERROR(VLOOKUP($A1178,'Adjusted County Employment'!$A$4:$X$3225,7,FALSE)),0,(VLOOKUP($A1178,'Adjusted County Employment'!$A$4:$X$3225,7,FALSE)))</f>
        <v>2.5</v>
      </c>
      <c r="H1178" s="4" t="s">
        <v>1677</v>
      </c>
      <c r="I1178" s="45">
        <v>992</v>
      </c>
      <c r="J1178" s="58" t="s">
        <v>1675</v>
      </c>
      <c r="K1178">
        <f>VLOOKUP($J1178,'Emission Factors-old'!$A$2:$D$9,2,FALSE)</f>
        <v>887.80254614220303</v>
      </c>
      <c r="L1178" t="str">
        <f>VLOOKUP($J1178,'Emission Factors-old'!$A$2:$D$9,3,FALSE)</f>
        <v>LB</v>
      </c>
      <c r="M1178" t="str">
        <f>VLOOKUP($J1178,'Emission Factors-old'!$A$2:$D$9,4,FALSE)</f>
        <v>EACH</v>
      </c>
      <c r="N1178" s="28">
        <f t="shared" si="36"/>
        <v>2219.5063653555076</v>
      </c>
      <c r="O1178" t="str">
        <f t="shared" si="37"/>
        <v>LB</v>
      </c>
    </row>
    <row r="1179" spans="1:15">
      <c r="A1179" s="59" t="s">
        <v>4100</v>
      </c>
      <c r="B1179" s="59" t="s">
        <v>1939</v>
      </c>
      <c r="C1179" s="59" t="s">
        <v>1816</v>
      </c>
      <c r="D1179" t="s">
        <v>3224</v>
      </c>
      <c r="E1179" t="s">
        <v>2057</v>
      </c>
      <c r="F1179" t="s">
        <v>4097</v>
      </c>
      <c r="G1179" s="28">
        <f>IF(ISERROR(VLOOKUP($A1179,'Adjusted County Employment'!$A$4:$X$3225,7,FALSE)),0,(VLOOKUP($A1179,'Adjusted County Employment'!$A$4:$X$3225,7,FALSE)))</f>
        <v>2.5</v>
      </c>
      <c r="H1179" s="4" t="s">
        <v>1677</v>
      </c>
      <c r="I1179" s="45">
        <v>992</v>
      </c>
      <c r="J1179" s="58" t="s">
        <v>1675</v>
      </c>
      <c r="K1179">
        <f>VLOOKUP($J1179,'Emission Factors-old'!$A$2:$D$9,2,FALSE)</f>
        <v>887.80254614220303</v>
      </c>
      <c r="L1179" t="str">
        <f>VLOOKUP($J1179,'Emission Factors-old'!$A$2:$D$9,3,FALSE)</f>
        <v>LB</v>
      </c>
      <c r="M1179" t="str">
        <f>VLOOKUP($J1179,'Emission Factors-old'!$A$2:$D$9,4,FALSE)</f>
        <v>EACH</v>
      </c>
      <c r="N1179" s="28">
        <f t="shared" si="36"/>
        <v>2219.5063653555076</v>
      </c>
      <c r="O1179" t="str">
        <f t="shared" si="37"/>
        <v>LB</v>
      </c>
    </row>
    <row r="1180" spans="1:15">
      <c r="A1180" s="59" t="s">
        <v>4101</v>
      </c>
      <c r="B1180" s="59" t="s">
        <v>1939</v>
      </c>
      <c r="C1180" s="59" t="s">
        <v>1817</v>
      </c>
      <c r="D1180" t="s">
        <v>2116</v>
      </c>
      <c r="E1180" t="s">
        <v>2057</v>
      </c>
      <c r="F1180" t="s">
        <v>4097</v>
      </c>
      <c r="G1180" s="28">
        <f>IF(ISERROR(VLOOKUP($A1180,'Adjusted County Employment'!$A$4:$X$3225,7,FALSE)),0,(VLOOKUP($A1180,'Adjusted County Employment'!$A$4:$X$3225,7,FALSE)))</f>
        <v>0</v>
      </c>
      <c r="H1180" s="4" t="s">
        <v>1677</v>
      </c>
      <c r="I1180" s="45">
        <v>992</v>
      </c>
      <c r="J1180" s="58" t="s">
        <v>1675</v>
      </c>
      <c r="K1180">
        <f>VLOOKUP($J1180,'Emission Factors-old'!$A$2:$D$9,2,FALSE)</f>
        <v>887.80254614220303</v>
      </c>
      <c r="L1180" t="str">
        <f>VLOOKUP($J1180,'Emission Factors-old'!$A$2:$D$9,3,FALSE)</f>
        <v>LB</v>
      </c>
      <c r="M1180" t="str">
        <f>VLOOKUP($J1180,'Emission Factors-old'!$A$2:$D$9,4,FALSE)</f>
        <v>EACH</v>
      </c>
      <c r="N1180" s="28">
        <f t="shared" si="36"/>
        <v>0</v>
      </c>
      <c r="O1180" t="str">
        <f t="shared" si="37"/>
        <v>LB</v>
      </c>
    </row>
    <row r="1181" spans="1:15">
      <c r="A1181" s="59" t="s">
        <v>4102</v>
      </c>
      <c r="B1181" s="59" t="s">
        <v>1939</v>
      </c>
      <c r="C1181" s="59" t="s">
        <v>1773</v>
      </c>
      <c r="D1181" t="s">
        <v>2943</v>
      </c>
      <c r="E1181" t="s">
        <v>2057</v>
      </c>
      <c r="F1181" t="s">
        <v>4097</v>
      </c>
      <c r="G1181" s="28">
        <f>IF(ISERROR(VLOOKUP($A1181,'Adjusted County Employment'!$A$4:$X$3225,7,FALSE)),0,(VLOOKUP($A1181,'Adjusted County Employment'!$A$4:$X$3225,7,FALSE)))</f>
        <v>0</v>
      </c>
      <c r="H1181" s="4" t="s">
        <v>1677</v>
      </c>
      <c r="I1181" s="45">
        <v>992</v>
      </c>
      <c r="J1181" s="58" t="s">
        <v>1675</v>
      </c>
      <c r="K1181">
        <f>VLOOKUP($J1181,'Emission Factors-old'!$A$2:$D$9,2,FALSE)</f>
        <v>887.80254614220303</v>
      </c>
      <c r="L1181" t="str">
        <f>VLOOKUP($J1181,'Emission Factors-old'!$A$2:$D$9,3,FALSE)</f>
        <v>LB</v>
      </c>
      <c r="M1181" t="str">
        <f>VLOOKUP($J1181,'Emission Factors-old'!$A$2:$D$9,4,FALSE)</f>
        <v>EACH</v>
      </c>
      <c r="N1181" s="28">
        <f t="shared" si="36"/>
        <v>0</v>
      </c>
      <c r="O1181" t="str">
        <f t="shared" si="37"/>
        <v>LB</v>
      </c>
    </row>
    <row r="1182" spans="1:15">
      <c r="A1182" s="59" t="s">
        <v>4103</v>
      </c>
      <c r="B1182" s="59" t="s">
        <v>1939</v>
      </c>
      <c r="C1182" s="59" t="s">
        <v>1840</v>
      </c>
      <c r="D1182" t="s">
        <v>4104</v>
      </c>
      <c r="E1182" t="s">
        <v>2057</v>
      </c>
      <c r="F1182" t="s">
        <v>4097</v>
      </c>
      <c r="G1182" s="28">
        <f>IF(ISERROR(VLOOKUP($A1182,'Adjusted County Employment'!$A$4:$X$3225,7,FALSE)),0,(VLOOKUP($A1182,'Adjusted County Employment'!$A$4:$X$3225,7,FALSE)))</f>
        <v>0</v>
      </c>
      <c r="H1182" s="4" t="s">
        <v>1677</v>
      </c>
      <c r="I1182" s="45">
        <v>992</v>
      </c>
      <c r="J1182" s="58" t="s">
        <v>1675</v>
      </c>
      <c r="K1182">
        <f>VLOOKUP($J1182,'Emission Factors-old'!$A$2:$D$9,2,FALSE)</f>
        <v>887.80254614220303</v>
      </c>
      <c r="L1182" t="str">
        <f>VLOOKUP($J1182,'Emission Factors-old'!$A$2:$D$9,3,FALSE)</f>
        <v>LB</v>
      </c>
      <c r="M1182" t="str">
        <f>VLOOKUP($J1182,'Emission Factors-old'!$A$2:$D$9,4,FALSE)</f>
        <v>EACH</v>
      </c>
      <c r="N1182" s="28">
        <f t="shared" si="36"/>
        <v>0</v>
      </c>
      <c r="O1182" t="str">
        <f t="shared" si="37"/>
        <v>LB</v>
      </c>
    </row>
    <row r="1183" spans="1:15">
      <c r="A1183" s="59" t="s">
        <v>4105</v>
      </c>
      <c r="B1183" s="59" t="s">
        <v>1939</v>
      </c>
      <c r="C1183" s="59" t="s">
        <v>1818</v>
      </c>
      <c r="D1183" t="s">
        <v>3270</v>
      </c>
      <c r="E1183" t="s">
        <v>2057</v>
      </c>
      <c r="F1183" t="s">
        <v>4097</v>
      </c>
      <c r="G1183" s="28">
        <f>IF(ISERROR(VLOOKUP($A1183,'Adjusted County Employment'!$A$4:$X$3225,7,FALSE)),0,(VLOOKUP($A1183,'Adjusted County Employment'!$A$4:$X$3225,7,FALSE)))</f>
        <v>0</v>
      </c>
      <c r="H1183" s="4" t="s">
        <v>1677</v>
      </c>
      <c r="I1183" s="45">
        <v>992</v>
      </c>
      <c r="J1183" s="58" t="s">
        <v>1675</v>
      </c>
      <c r="K1183">
        <f>VLOOKUP($J1183,'Emission Factors-old'!$A$2:$D$9,2,FALSE)</f>
        <v>887.80254614220303</v>
      </c>
      <c r="L1183" t="str">
        <f>VLOOKUP($J1183,'Emission Factors-old'!$A$2:$D$9,3,FALSE)</f>
        <v>LB</v>
      </c>
      <c r="M1183" t="str">
        <f>VLOOKUP($J1183,'Emission Factors-old'!$A$2:$D$9,4,FALSE)</f>
        <v>EACH</v>
      </c>
      <c r="N1183" s="28">
        <f t="shared" si="36"/>
        <v>0</v>
      </c>
      <c r="O1183" t="str">
        <f t="shared" si="37"/>
        <v>LB</v>
      </c>
    </row>
    <row r="1184" spans="1:15">
      <c r="A1184" s="59" t="s">
        <v>4106</v>
      </c>
      <c r="B1184" s="59" t="s">
        <v>1939</v>
      </c>
      <c r="C1184" s="59" t="s">
        <v>1774</v>
      </c>
      <c r="D1184" t="s">
        <v>2368</v>
      </c>
      <c r="E1184" t="s">
        <v>2057</v>
      </c>
      <c r="F1184" t="s">
        <v>4097</v>
      </c>
      <c r="G1184" s="28">
        <f>IF(ISERROR(VLOOKUP($A1184,'Adjusted County Employment'!$A$4:$X$3225,7,FALSE)),0,(VLOOKUP($A1184,'Adjusted County Employment'!$A$4:$X$3225,7,FALSE)))</f>
        <v>5.5510204081632653</v>
      </c>
      <c r="H1184" s="4" t="s">
        <v>1677</v>
      </c>
      <c r="I1184" s="45">
        <v>992</v>
      </c>
      <c r="J1184" s="58" t="s">
        <v>1675</v>
      </c>
      <c r="K1184">
        <f>VLOOKUP($J1184,'Emission Factors-old'!$A$2:$D$9,2,FALSE)</f>
        <v>887.80254614220303</v>
      </c>
      <c r="L1184" t="str">
        <f>VLOOKUP($J1184,'Emission Factors-old'!$A$2:$D$9,3,FALSE)</f>
        <v>LB</v>
      </c>
      <c r="M1184" t="str">
        <f>VLOOKUP($J1184,'Emission Factors-old'!$A$2:$D$9,4,FALSE)</f>
        <v>EACH</v>
      </c>
      <c r="N1184" s="28">
        <f t="shared" si="36"/>
        <v>4928.2100520546783</v>
      </c>
      <c r="O1184" t="str">
        <f t="shared" si="37"/>
        <v>LB</v>
      </c>
    </row>
    <row r="1185" spans="1:15">
      <c r="A1185" s="59" t="s">
        <v>4107</v>
      </c>
      <c r="B1185" s="59" t="s">
        <v>1939</v>
      </c>
      <c r="C1185" s="59" t="s">
        <v>1819</v>
      </c>
      <c r="D1185" t="s">
        <v>4108</v>
      </c>
      <c r="E1185" t="s">
        <v>2057</v>
      </c>
      <c r="F1185" t="s">
        <v>4097</v>
      </c>
      <c r="G1185" s="28">
        <f>IF(ISERROR(VLOOKUP($A1185,'Adjusted County Employment'!$A$4:$X$3225,7,FALSE)),0,(VLOOKUP($A1185,'Adjusted County Employment'!$A$4:$X$3225,7,FALSE)))</f>
        <v>2.5</v>
      </c>
      <c r="H1185" s="4" t="s">
        <v>1677</v>
      </c>
      <c r="I1185" s="45">
        <v>992</v>
      </c>
      <c r="J1185" s="58" t="s">
        <v>1675</v>
      </c>
      <c r="K1185">
        <f>VLOOKUP($J1185,'Emission Factors-old'!$A$2:$D$9,2,FALSE)</f>
        <v>887.80254614220303</v>
      </c>
      <c r="L1185" t="str">
        <f>VLOOKUP($J1185,'Emission Factors-old'!$A$2:$D$9,3,FALSE)</f>
        <v>LB</v>
      </c>
      <c r="M1185" t="str">
        <f>VLOOKUP($J1185,'Emission Factors-old'!$A$2:$D$9,4,FALSE)</f>
        <v>EACH</v>
      </c>
      <c r="N1185" s="28">
        <f t="shared" si="36"/>
        <v>2219.5063653555076</v>
      </c>
      <c r="O1185" t="str">
        <f t="shared" si="37"/>
        <v>LB</v>
      </c>
    </row>
    <row r="1186" spans="1:15">
      <c r="A1186" s="59" t="s">
        <v>4109</v>
      </c>
      <c r="B1186" s="59" t="s">
        <v>1939</v>
      </c>
      <c r="C1186" s="59" t="s">
        <v>1820</v>
      </c>
      <c r="D1186" t="s">
        <v>4110</v>
      </c>
      <c r="E1186" t="s">
        <v>2057</v>
      </c>
      <c r="F1186" t="s">
        <v>4097</v>
      </c>
      <c r="G1186" s="28">
        <f>IF(ISERROR(VLOOKUP($A1186,'Adjusted County Employment'!$A$4:$X$3225,7,FALSE)),0,(VLOOKUP($A1186,'Adjusted County Employment'!$A$4:$X$3225,7,FALSE)))</f>
        <v>0</v>
      </c>
      <c r="H1186" s="4" t="s">
        <v>1677</v>
      </c>
      <c r="I1186" s="45">
        <v>992</v>
      </c>
      <c r="J1186" s="58" t="s">
        <v>1675</v>
      </c>
      <c r="K1186">
        <f>VLOOKUP($J1186,'Emission Factors-old'!$A$2:$D$9,2,FALSE)</f>
        <v>887.80254614220303</v>
      </c>
      <c r="L1186" t="str">
        <f>VLOOKUP($J1186,'Emission Factors-old'!$A$2:$D$9,3,FALSE)</f>
        <v>LB</v>
      </c>
      <c r="M1186" t="str">
        <f>VLOOKUP($J1186,'Emission Factors-old'!$A$2:$D$9,4,FALSE)</f>
        <v>EACH</v>
      </c>
      <c r="N1186" s="28">
        <f t="shared" si="36"/>
        <v>0</v>
      </c>
      <c r="O1186" t="str">
        <f t="shared" si="37"/>
        <v>LB</v>
      </c>
    </row>
    <row r="1187" spans="1:15">
      <c r="A1187" s="59" t="s">
        <v>4111</v>
      </c>
      <c r="B1187" s="59" t="s">
        <v>1939</v>
      </c>
      <c r="C1187" s="59" t="s">
        <v>1821</v>
      </c>
      <c r="D1187" t="s">
        <v>4112</v>
      </c>
      <c r="E1187" t="s">
        <v>2057</v>
      </c>
      <c r="F1187" t="s">
        <v>4097</v>
      </c>
      <c r="G1187" s="28">
        <f>IF(ISERROR(VLOOKUP($A1187,'Adjusted County Employment'!$A$4:$X$3225,7,FALSE)),0,(VLOOKUP($A1187,'Adjusted County Employment'!$A$4:$X$3225,7,FALSE)))</f>
        <v>33.306122448979593</v>
      </c>
      <c r="H1187" s="4" t="s">
        <v>1677</v>
      </c>
      <c r="I1187" s="45">
        <v>992</v>
      </c>
      <c r="J1187" s="58" t="s">
        <v>1675</v>
      </c>
      <c r="K1187">
        <f>VLOOKUP($J1187,'Emission Factors-old'!$A$2:$D$9,2,FALSE)</f>
        <v>887.80254614220303</v>
      </c>
      <c r="L1187" t="str">
        <f>VLOOKUP($J1187,'Emission Factors-old'!$A$2:$D$9,3,FALSE)</f>
        <v>LB</v>
      </c>
      <c r="M1187" t="str">
        <f>VLOOKUP($J1187,'Emission Factors-old'!$A$2:$D$9,4,FALSE)</f>
        <v>EACH</v>
      </c>
      <c r="N1187" s="28">
        <f t="shared" si="36"/>
        <v>29569.260312328068</v>
      </c>
      <c r="O1187" t="str">
        <f t="shared" si="37"/>
        <v>LB</v>
      </c>
    </row>
    <row r="1188" spans="1:15">
      <c r="A1188" s="59" t="s">
        <v>4113</v>
      </c>
      <c r="B1188" s="59" t="s">
        <v>1939</v>
      </c>
      <c r="C1188" s="59" t="s">
        <v>1841</v>
      </c>
      <c r="D1188" t="s">
        <v>4114</v>
      </c>
      <c r="E1188" t="s">
        <v>2057</v>
      </c>
      <c r="F1188" t="s">
        <v>4097</v>
      </c>
      <c r="G1188" s="28">
        <f>IF(ISERROR(VLOOKUP($A1188,'Adjusted County Employment'!$A$4:$X$3225,7,FALSE)),0,(VLOOKUP($A1188,'Adjusted County Employment'!$A$4:$X$3225,7,FALSE)))</f>
        <v>0</v>
      </c>
      <c r="H1188" s="4" t="s">
        <v>1677</v>
      </c>
      <c r="I1188" s="45">
        <v>992</v>
      </c>
      <c r="J1188" s="58" t="s">
        <v>1675</v>
      </c>
      <c r="K1188">
        <f>VLOOKUP($J1188,'Emission Factors-old'!$A$2:$D$9,2,FALSE)</f>
        <v>887.80254614220303</v>
      </c>
      <c r="L1188" t="str">
        <f>VLOOKUP($J1188,'Emission Factors-old'!$A$2:$D$9,3,FALSE)</f>
        <v>LB</v>
      </c>
      <c r="M1188" t="str">
        <f>VLOOKUP($J1188,'Emission Factors-old'!$A$2:$D$9,4,FALSE)</f>
        <v>EACH</v>
      </c>
      <c r="N1188" s="28">
        <f t="shared" si="36"/>
        <v>0</v>
      </c>
      <c r="O1188" t="str">
        <f t="shared" si="37"/>
        <v>LB</v>
      </c>
    </row>
    <row r="1189" spans="1:15">
      <c r="A1189" s="59" t="s">
        <v>4115</v>
      </c>
      <c r="B1189" s="59" t="s">
        <v>1939</v>
      </c>
      <c r="C1189" s="59" t="s">
        <v>1776</v>
      </c>
      <c r="D1189" t="s">
        <v>4116</v>
      </c>
      <c r="E1189" t="s">
        <v>2057</v>
      </c>
      <c r="F1189" t="s">
        <v>4097</v>
      </c>
      <c r="G1189" s="28">
        <f>IF(ISERROR(VLOOKUP($A1189,'Adjusted County Employment'!$A$4:$X$3225,7,FALSE)),0,(VLOOKUP($A1189,'Adjusted County Employment'!$A$4:$X$3225,7,FALSE)))</f>
        <v>0</v>
      </c>
      <c r="H1189" s="4" t="s">
        <v>1677</v>
      </c>
      <c r="I1189" s="45">
        <v>992</v>
      </c>
      <c r="J1189" s="58" t="s">
        <v>1675</v>
      </c>
      <c r="K1189">
        <f>VLOOKUP($J1189,'Emission Factors-old'!$A$2:$D$9,2,FALSE)</f>
        <v>887.80254614220303</v>
      </c>
      <c r="L1189" t="str">
        <f>VLOOKUP($J1189,'Emission Factors-old'!$A$2:$D$9,3,FALSE)</f>
        <v>LB</v>
      </c>
      <c r="M1189" t="str">
        <f>VLOOKUP($J1189,'Emission Factors-old'!$A$2:$D$9,4,FALSE)</f>
        <v>EACH</v>
      </c>
      <c r="N1189" s="28">
        <f t="shared" si="36"/>
        <v>0</v>
      </c>
      <c r="O1189" t="str">
        <f t="shared" si="37"/>
        <v>LB</v>
      </c>
    </row>
    <row r="1190" spans="1:15">
      <c r="A1190" s="59" t="s">
        <v>4117</v>
      </c>
      <c r="B1190" s="59" t="s">
        <v>1939</v>
      </c>
      <c r="C1190" s="59" t="s">
        <v>1822</v>
      </c>
      <c r="D1190" t="s">
        <v>4118</v>
      </c>
      <c r="E1190" t="s">
        <v>2057</v>
      </c>
      <c r="F1190" t="s">
        <v>4097</v>
      </c>
      <c r="G1190" s="28">
        <f>IF(ISERROR(VLOOKUP($A1190,'Adjusted County Employment'!$A$4:$X$3225,7,FALSE)),0,(VLOOKUP($A1190,'Adjusted County Employment'!$A$4:$X$3225,7,FALSE)))</f>
        <v>0</v>
      </c>
      <c r="H1190" s="4" t="s">
        <v>1677</v>
      </c>
      <c r="I1190" s="45">
        <v>992</v>
      </c>
      <c r="J1190" s="58" t="s">
        <v>1675</v>
      </c>
      <c r="K1190">
        <f>VLOOKUP($J1190,'Emission Factors-old'!$A$2:$D$9,2,FALSE)</f>
        <v>887.80254614220303</v>
      </c>
      <c r="L1190" t="str">
        <f>VLOOKUP($J1190,'Emission Factors-old'!$A$2:$D$9,3,FALSE)</f>
        <v>LB</v>
      </c>
      <c r="M1190" t="str">
        <f>VLOOKUP($J1190,'Emission Factors-old'!$A$2:$D$9,4,FALSE)</f>
        <v>EACH</v>
      </c>
      <c r="N1190" s="28">
        <f t="shared" si="36"/>
        <v>0</v>
      </c>
      <c r="O1190" t="str">
        <f t="shared" si="37"/>
        <v>LB</v>
      </c>
    </row>
    <row r="1191" spans="1:15">
      <c r="A1191" s="59" t="s">
        <v>4119</v>
      </c>
      <c r="B1191" s="59" t="s">
        <v>1939</v>
      </c>
      <c r="C1191" s="59" t="s">
        <v>1777</v>
      </c>
      <c r="D1191" t="s">
        <v>2188</v>
      </c>
      <c r="E1191" t="s">
        <v>2057</v>
      </c>
      <c r="F1191" t="s">
        <v>4097</v>
      </c>
      <c r="G1191" s="28">
        <f>IF(ISERROR(VLOOKUP($A1191,'Adjusted County Employment'!$A$4:$X$3225,7,FALSE)),0,(VLOOKUP($A1191,'Adjusted County Employment'!$A$4:$X$3225,7,FALSE)))</f>
        <v>0</v>
      </c>
      <c r="H1191" s="4" t="s">
        <v>1677</v>
      </c>
      <c r="I1191" s="45">
        <v>992</v>
      </c>
      <c r="J1191" s="58" t="s">
        <v>1675</v>
      </c>
      <c r="K1191">
        <f>VLOOKUP($J1191,'Emission Factors-old'!$A$2:$D$9,2,FALSE)</f>
        <v>887.80254614220303</v>
      </c>
      <c r="L1191" t="str">
        <f>VLOOKUP($J1191,'Emission Factors-old'!$A$2:$D$9,3,FALSE)</f>
        <v>LB</v>
      </c>
      <c r="M1191" t="str">
        <f>VLOOKUP($J1191,'Emission Factors-old'!$A$2:$D$9,4,FALSE)</f>
        <v>EACH</v>
      </c>
      <c r="N1191" s="28">
        <f t="shared" si="36"/>
        <v>0</v>
      </c>
      <c r="O1191" t="str">
        <f t="shared" si="37"/>
        <v>LB</v>
      </c>
    </row>
    <row r="1192" spans="1:15">
      <c r="A1192" s="59" t="s">
        <v>4120</v>
      </c>
      <c r="B1192" s="59" t="s">
        <v>1939</v>
      </c>
      <c r="C1192" s="59" t="s">
        <v>1825</v>
      </c>
      <c r="D1192" t="s">
        <v>4121</v>
      </c>
      <c r="E1192" t="s">
        <v>2057</v>
      </c>
      <c r="F1192" t="s">
        <v>4097</v>
      </c>
      <c r="G1192" s="28">
        <f>IF(ISERROR(VLOOKUP($A1192,'Adjusted County Employment'!$A$4:$X$3225,7,FALSE)),0,(VLOOKUP($A1192,'Adjusted County Employment'!$A$4:$X$3225,7,FALSE)))</f>
        <v>99.642857142857139</v>
      </c>
      <c r="H1192" s="4" t="s">
        <v>1677</v>
      </c>
      <c r="I1192" s="45">
        <v>992</v>
      </c>
      <c r="J1192" s="58" t="s">
        <v>1675</v>
      </c>
      <c r="K1192">
        <f>VLOOKUP($J1192,'Emission Factors-old'!$A$2:$D$9,2,FALSE)</f>
        <v>887.80254614220303</v>
      </c>
      <c r="L1192" t="str">
        <f>VLOOKUP($J1192,'Emission Factors-old'!$A$2:$D$9,3,FALSE)</f>
        <v>LB</v>
      </c>
      <c r="M1192" t="str">
        <f>VLOOKUP($J1192,'Emission Factors-old'!$A$2:$D$9,4,FALSE)</f>
        <v>EACH</v>
      </c>
      <c r="N1192" s="28">
        <f t="shared" si="36"/>
        <v>88463.182276312364</v>
      </c>
      <c r="O1192" t="str">
        <f t="shared" si="37"/>
        <v>LB</v>
      </c>
    </row>
    <row r="1193" spans="1:15">
      <c r="A1193" s="59" t="s">
        <v>4122</v>
      </c>
      <c r="B1193" s="59" t="s">
        <v>1941</v>
      </c>
      <c r="C1193" s="59" t="s">
        <v>1770</v>
      </c>
      <c r="D1193" t="s">
        <v>4123</v>
      </c>
      <c r="E1193" t="s">
        <v>2057</v>
      </c>
      <c r="F1193" t="s">
        <v>4124</v>
      </c>
      <c r="G1193" s="28">
        <f>IF(ISERROR(VLOOKUP($A1193,'Adjusted County Employment'!$A$4:$X$3225,7,FALSE)),0,(VLOOKUP($A1193,'Adjusted County Employment'!$A$4:$X$3225,7,FALSE)))</f>
        <v>0</v>
      </c>
      <c r="H1193" s="4" t="s">
        <v>1677</v>
      </c>
      <c r="I1193" s="45">
        <v>992</v>
      </c>
      <c r="J1193" s="58" t="s">
        <v>1675</v>
      </c>
      <c r="K1193">
        <f>VLOOKUP($J1193,'Emission Factors-old'!$A$2:$D$9,2,FALSE)</f>
        <v>887.80254614220303</v>
      </c>
      <c r="L1193" t="str">
        <f>VLOOKUP($J1193,'Emission Factors-old'!$A$2:$D$9,3,FALSE)</f>
        <v>LB</v>
      </c>
      <c r="M1193" t="str">
        <f>VLOOKUP($J1193,'Emission Factors-old'!$A$2:$D$9,4,FALSE)</f>
        <v>EACH</v>
      </c>
      <c r="N1193" s="28">
        <f t="shared" si="36"/>
        <v>0</v>
      </c>
      <c r="O1193" t="str">
        <f t="shared" si="37"/>
        <v>LB</v>
      </c>
    </row>
    <row r="1194" spans="1:15">
      <c r="A1194" s="59" t="s">
        <v>4125</v>
      </c>
      <c r="B1194" s="59" t="s">
        <v>1941</v>
      </c>
      <c r="C1194" s="59" t="s">
        <v>1772</v>
      </c>
      <c r="D1194" t="s">
        <v>4126</v>
      </c>
      <c r="E1194" t="s">
        <v>2057</v>
      </c>
      <c r="F1194" t="s">
        <v>4124</v>
      </c>
      <c r="G1194" s="28">
        <f>IF(ISERROR(VLOOKUP($A1194,'Adjusted County Employment'!$A$4:$X$3225,7,FALSE)),0,(VLOOKUP($A1194,'Adjusted County Employment'!$A$4:$X$3225,7,FALSE)))</f>
        <v>71.471014492753625</v>
      </c>
      <c r="H1194" s="4" t="s">
        <v>1677</v>
      </c>
      <c r="I1194" s="45">
        <v>992</v>
      </c>
      <c r="J1194" s="58" t="s">
        <v>1675</v>
      </c>
      <c r="K1194">
        <f>VLOOKUP($J1194,'Emission Factors-old'!$A$2:$D$9,2,FALSE)</f>
        <v>887.80254614220303</v>
      </c>
      <c r="L1194" t="str">
        <f>VLOOKUP($J1194,'Emission Factors-old'!$A$2:$D$9,3,FALSE)</f>
        <v>LB</v>
      </c>
      <c r="M1194" t="str">
        <f>VLOOKUP($J1194,'Emission Factors-old'!$A$2:$D$9,4,FALSE)</f>
        <v>EACH</v>
      </c>
      <c r="N1194" s="28">
        <f t="shared" si="36"/>
        <v>63452.14864203296</v>
      </c>
      <c r="O1194" t="str">
        <f t="shared" si="37"/>
        <v>LB</v>
      </c>
    </row>
    <row r="1195" spans="1:15">
      <c r="A1195" s="59" t="s">
        <v>4127</v>
      </c>
      <c r="B1195" s="59" t="s">
        <v>1941</v>
      </c>
      <c r="C1195" s="59" t="s">
        <v>1816</v>
      </c>
      <c r="D1195" t="s">
        <v>4128</v>
      </c>
      <c r="E1195" t="s">
        <v>2057</v>
      </c>
      <c r="F1195" t="s">
        <v>4124</v>
      </c>
      <c r="G1195" s="28">
        <f>IF(ISERROR(VLOOKUP($A1195,'Adjusted County Employment'!$A$4:$X$3225,7,FALSE)),0,(VLOOKUP($A1195,'Adjusted County Employment'!$A$4:$X$3225,7,FALSE)))</f>
        <v>26.804347826086957</v>
      </c>
      <c r="H1195" s="4" t="s">
        <v>1677</v>
      </c>
      <c r="I1195" s="45">
        <v>992</v>
      </c>
      <c r="J1195" s="58" t="s">
        <v>1675</v>
      </c>
      <c r="K1195">
        <f>VLOOKUP($J1195,'Emission Factors-old'!$A$2:$D$9,2,FALSE)</f>
        <v>887.80254614220303</v>
      </c>
      <c r="L1195" t="str">
        <f>VLOOKUP($J1195,'Emission Factors-old'!$A$2:$D$9,3,FALSE)</f>
        <v>LB</v>
      </c>
      <c r="M1195" t="str">
        <f>VLOOKUP($J1195,'Emission Factors-old'!$A$2:$D$9,4,FALSE)</f>
        <v>EACH</v>
      </c>
      <c r="N1195" s="28">
        <f t="shared" si="36"/>
        <v>23796.968247681227</v>
      </c>
      <c r="O1195" t="str">
        <f t="shared" si="37"/>
        <v>LB</v>
      </c>
    </row>
    <row r="1196" spans="1:15">
      <c r="A1196" s="59" t="s">
        <v>4129</v>
      </c>
      <c r="B1196" s="59" t="s">
        <v>1941</v>
      </c>
      <c r="C1196" s="59" t="s">
        <v>1773</v>
      </c>
      <c r="D1196" t="s">
        <v>4130</v>
      </c>
      <c r="E1196" t="s">
        <v>2057</v>
      </c>
      <c r="F1196" t="s">
        <v>4124</v>
      </c>
      <c r="G1196" s="28">
        <f>IF(ISERROR(VLOOKUP($A1196,'Adjusted County Employment'!$A$4:$X$3225,7,FALSE)),0,(VLOOKUP($A1196,'Adjusted County Employment'!$A$4:$X$3225,7,FALSE)))</f>
        <v>3.5</v>
      </c>
      <c r="H1196" s="4" t="s">
        <v>1677</v>
      </c>
      <c r="I1196" s="45">
        <v>992</v>
      </c>
      <c r="J1196" s="58" t="s">
        <v>1675</v>
      </c>
      <c r="K1196">
        <f>VLOOKUP($J1196,'Emission Factors-old'!$A$2:$D$9,2,FALSE)</f>
        <v>887.80254614220303</v>
      </c>
      <c r="L1196" t="str">
        <f>VLOOKUP($J1196,'Emission Factors-old'!$A$2:$D$9,3,FALSE)</f>
        <v>LB</v>
      </c>
      <c r="M1196" t="str">
        <f>VLOOKUP($J1196,'Emission Factors-old'!$A$2:$D$9,4,FALSE)</f>
        <v>EACH</v>
      </c>
      <c r="N1196" s="28">
        <f t="shared" si="36"/>
        <v>3107.3089114977106</v>
      </c>
      <c r="O1196" t="str">
        <f t="shared" si="37"/>
        <v>LB</v>
      </c>
    </row>
    <row r="1197" spans="1:15">
      <c r="A1197" s="59" t="s">
        <v>4131</v>
      </c>
      <c r="B1197" s="59" t="s">
        <v>1941</v>
      </c>
      <c r="C1197" s="59" t="s">
        <v>1840</v>
      </c>
      <c r="D1197" t="s">
        <v>4132</v>
      </c>
      <c r="E1197" t="s">
        <v>2057</v>
      </c>
      <c r="F1197" t="s">
        <v>4124</v>
      </c>
      <c r="G1197" s="28">
        <f>IF(ISERROR(VLOOKUP($A1197,'Adjusted County Employment'!$A$4:$X$3225,7,FALSE)),0,(VLOOKUP($A1197,'Adjusted County Employment'!$A$4:$X$3225,7,FALSE)))</f>
        <v>0</v>
      </c>
      <c r="H1197" s="4" t="s">
        <v>1677</v>
      </c>
      <c r="I1197" s="45">
        <v>992</v>
      </c>
      <c r="J1197" s="58" t="s">
        <v>1675</v>
      </c>
      <c r="K1197">
        <f>VLOOKUP($J1197,'Emission Factors-old'!$A$2:$D$9,2,FALSE)</f>
        <v>887.80254614220303</v>
      </c>
      <c r="L1197" t="str">
        <f>VLOOKUP($J1197,'Emission Factors-old'!$A$2:$D$9,3,FALSE)</f>
        <v>LB</v>
      </c>
      <c r="M1197" t="str">
        <f>VLOOKUP($J1197,'Emission Factors-old'!$A$2:$D$9,4,FALSE)</f>
        <v>EACH</v>
      </c>
      <c r="N1197" s="28">
        <f t="shared" si="36"/>
        <v>0</v>
      </c>
      <c r="O1197" t="str">
        <f t="shared" si="37"/>
        <v>LB</v>
      </c>
    </row>
    <row r="1198" spans="1:15">
      <c r="A1198" s="59" t="s">
        <v>4133</v>
      </c>
      <c r="B1198" s="59" t="s">
        <v>1941</v>
      </c>
      <c r="C1198" s="59" t="s">
        <v>1818</v>
      </c>
      <c r="D1198" t="s">
        <v>2313</v>
      </c>
      <c r="E1198" t="s">
        <v>2057</v>
      </c>
      <c r="F1198" t="s">
        <v>4124</v>
      </c>
      <c r="G1198" s="28">
        <f>IF(ISERROR(VLOOKUP($A1198,'Adjusted County Employment'!$A$4:$X$3225,7,FALSE)),0,(VLOOKUP($A1198,'Adjusted County Employment'!$A$4:$X$3225,7,FALSE)))</f>
        <v>7.3840579710144931</v>
      </c>
      <c r="H1198" s="4" t="s">
        <v>1677</v>
      </c>
      <c r="I1198" s="45">
        <v>992</v>
      </c>
      <c r="J1198" s="58" t="s">
        <v>1675</v>
      </c>
      <c r="K1198">
        <f>VLOOKUP($J1198,'Emission Factors-old'!$A$2:$D$9,2,FALSE)</f>
        <v>887.80254614220303</v>
      </c>
      <c r="L1198" t="str">
        <f>VLOOKUP($J1198,'Emission Factors-old'!$A$2:$D$9,3,FALSE)</f>
        <v>LB</v>
      </c>
      <c r="M1198" t="str">
        <f>VLOOKUP($J1198,'Emission Factors-old'!$A$2:$D$9,4,FALSE)</f>
        <v>EACH</v>
      </c>
      <c r="N1198" s="28">
        <f t="shared" si="36"/>
        <v>6555.5854675282962</v>
      </c>
      <c r="O1198" t="str">
        <f t="shared" si="37"/>
        <v>LB</v>
      </c>
    </row>
    <row r="1199" spans="1:15">
      <c r="A1199" s="59" t="s">
        <v>4134</v>
      </c>
      <c r="B1199" s="59" t="s">
        <v>1941</v>
      </c>
      <c r="C1199" s="59" t="s">
        <v>1774</v>
      </c>
      <c r="D1199" t="s">
        <v>4135</v>
      </c>
      <c r="E1199" t="s">
        <v>2057</v>
      </c>
      <c r="F1199" t="s">
        <v>4124</v>
      </c>
      <c r="G1199" s="28">
        <f>IF(ISERROR(VLOOKUP($A1199,'Adjusted County Employment'!$A$4:$X$3225,7,FALSE)),0,(VLOOKUP($A1199,'Adjusted County Employment'!$A$4:$X$3225,7,FALSE)))</f>
        <v>0</v>
      </c>
      <c r="H1199" s="4" t="s">
        <v>1677</v>
      </c>
      <c r="I1199" s="45">
        <v>992</v>
      </c>
      <c r="J1199" s="58" t="s">
        <v>1675</v>
      </c>
      <c r="K1199">
        <f>VLOOKUP($J1199,'Emission Factors-old'!$A$2:$D$9,2,FALSE)</f>
        <v>887.80254614220303</v>
      </c>
      <c r="L1199" t="str">
        <f>VLOOKUP($J1199,'Emission Factors-old'!$A$2:$D$9,3,FALSE)</f>
        <v>LB</v>
      </c>
      <c r="M1199" t="str">
        <f>VLOOKUP($J1199,'Emission Factors-old'!$A$2:$D$9,4,FALSE)</f>
        <v>EACH</v>
      </c>
      <c r="N1199" s="28">
        <f t="shared" si="36"/>
        <v>0</v>
      </c>
      <c r="O1199" t="str">
        <f t="shared" si="37"/>
        <v>LB</v>
      </c>
    </row>
    <row r="1200" spans="1:15">
      <c r="A1200" s="59" t="s">
        <v>4136</v>
      </c>
      <c r="B1200" s="59" t="s">
        <v>1941</v>
      </c>
      <c r="C1200" s="59" t="s">
        <v>1819</v>
      </c>
      <c r="D1200" t="s">
        <v>4137</v>
      </c>
      <c r="E1200" t="s">
        <v>2057</v>
      </c>
      <c r="F1200" t="s">
        <v>4124</v>
      </c>
      <c r="G1200" s="28">
        <f>IF(ISERROR(VLOOKUP($A1200,'Adjusted County Employment'!$A$4:$X$3225,7,FALSE)),0,(VLOOKUP($A1200,'Adjusted County Employment'!$A$4:$X$3225,7,FALSE)))</f>
        <v>0</v>
      </c>
      <c r="H1200" s="4" t="s">
        <v>1677</v>
      </c>
      <c r="I1200" s="45">
        <v>992</v>
      </c>
      <c r="J1200" s="58" t="s">
        <v>1675</v>
      </c>
      <c r="K1200">
        <f>VLOOKUP($J1200,'Emission Factors-old'!$A$2:$D$9,2,FALSE)</f>
        <v>887.80254614220303</v>
      </c>
      <c r="L1200" t="str">
        <f>VLOOKUP($J1200,'Emission Factors-old'!$A$2:$D$9,3,FALSE)</f>
        <v>LB</v>
      </c>
      <c r="M1200" t="str">
        <f>VLOOKUP($J1200,'Emission Factors-old'!$A$2:$D$9,4,FALSE)</f>
        <v>EACH</v>
      </c>
      <c r="N1200" s="28">
        <f t="shared" si="36"/>
        <v>0</v>
      </c>
      <c r="O1200" t="str">
        <f t="shared" si="37"/>
        <v>LB</v>
      </c>
    </row>
    <row r="1201" spans="1:15">
      <c r="A1201" s="59" t="s">
        <v>4138</v>
      </c>
      <c r="B1201" s="59" t="s">
        <v>1941</v>
      </c>
      <c r="C1201" s="59" t="s">
        <v>1820</v>
      </c>
      <c r="D1201" t="s">
        <v>4139</v>
      </c>
      <c r="E1201" t="s">
        <v>2057</v>
      </c>
      <c r="F1201" t="s">
        <v>4124</v>
      </c>
      <c r="G1201" s="28">
        <f>IF(ISERROR(VLOOKUP($A1201,'Adjusted County Employment'!$A$4:$X$3225,7,FALSE)),0,(VLOOKUP($A1201,'Adjusted County Employment'!$A$4:$X$3225,7,FALSE)))</f>
        <v>3.8840579710144931</v>
      </c>
      <c r="H1201" s="4" t="s">
        <v>1677</v>
      </c>
      <c r="I1201" s="45">
        <v>992</v>
      </c>
      <c r="J1201" s="58" t="s">
        <v>1675</v>
      </c>
      <c r="K1201">
        <f>VLOOKUP($J1201,'Emission Factors-old'!$A$2:$D$9,2,FALSE)</f>
        <v>887.80254614220303</v>
      </c>
      <c r="L1201" t="str">
        <f>VLOOKUP($J1201,'Emission Factors-old'!$A$2:$D$9,3,FALSE)</f>
        <v>LB</v>
      </c>
      <c r="M1201" t="str">
        <f>VLOOKUP($J1201,'Emission Factors-old'!$A$2:$D$9,4,FALSE)</f>
        <v>EACH</v>
      </c>
      <c r="N1201" s="28">
        <f t="shared" si="36"/>
        <v>3448.2765560305861</v>
      </c>
      <c r="O1201" t="str">
        <f t="shared" si="37"/>
        <v>LB</v>
      </c>
    </row>
    <row r="1202" spans="1:15">
      <c r="A1202" s="59" t="s">
        <v>4140</v>
      </c>
      <c r="B1202" s="59" t="s">
        <v>1941</v>
      </c>
      <c r="C1202" s="59" t="s">
        <v>1821</v>
      </c>
      <c r="D1202" t="s">
        <v>4141</v>
      </c>
      <c r="E1202" t="s">
        <v>2057</v>
      </c>
      <c r="F1202" t="s">
        <v>4124</v>
      </c>
      <c r="G1202" s="28">
        <f>IF(ISERROR(VLOOKUP($A1202,'Adjusted County Employment'!$A$4:$X$3225,7,FALSE)),0,(VLOOKUP($A1202,'Adjusted County Employment'!$A$4:$X$3225,7,FALSE)))</f>
        <v>0</v>
      </c>
      <c r="H1202" s="4" t="s">
        <v>1677</v>
      </c>
      <c r="I1202" s="45">
        <v>992</v>
      </c>
      <c r="J1202" s="58" t="s">
        <v>1675</v>
      </c>
      <c r="K1202">
        <f>VLOOKUP($J1202,'Emission Factors-old'!$A$2:$D$9,2,FALSE)</f>
        <v>887.80254614220303</v>
      </c>
      <c r="L1202" t="str">
        <f>VLOOKUP($J1202,'Emission Factors-old'!$A$2:$D$9,3,FALSE)</f>
        <v>LB</v>
      </c>
      <c r="M1202" t="str">
        <f>VLOOKUP($J1202,'Emission Factors-old'!$A$2:$D$9,4,FALSE)</f>
        <v>EACH</v>
      </c>
      <c r="N1202" s="28">
        <f t="shared" si="36"/>
        <v>0</v>
      </c>
      <c r="O1202" t="str">
        <f t="shared" si="37"/>
        <v>LB</v>
      </c>
    </row>
    <row r="1203" spans="1:15">
      <c r="A1203" s="59" t="s">
        <v>4142</v>
      </c>
      <c r="B1203" s="59" t="s">
        <v>1941</v>
      </c>
      <c r="C1203" s="59" t="s">
        <v>1841</v>
      </c>
      <c r="D1203" t="s">
        <v>4143</v>
      </c>
      <c r="E1203" t="s">
        <v>2057</v>
      </c>
      <c r="F1203" t="s">
        <v>4124</v>
      </c>
      <c r="G1203" s="28">
        <f>IF(ISERROR(VLOOKUP($A1203,'Adjusted County Employment'!$A$4:$X$3225,7,FALSE)),0,(VLOOKUP($A1203,'Adjusted County Employment'!$A$4:$X$3225,7,FALSE)))</f>
        <v>3.8840579710144931</v>
      </c>
      <c r="H1203" s="4" t="s">
        <v>1677</v>
      </c>
      <c r="I1203" s="45">
        <v>992</v>
      </c>
      <c r="J1203" s="58" t="s">
        <v>1675</v>
      </c>
      <c r="K1203">
        <f>VLOOKUP($J1203,'Emission Factors-old'!$A$2:$D$9,2,FALSE)</f>
        <v>887.80254614220303</v>
      </c>
      <c r="L1203" t="str">
        <f>VLOOKUP($J1203,'Emission Factors-old'!$A$2:$D$9,3,FALSE)</f>
        <v>LB</v>
      </c>
      <c r="M1203" t="str">
        <f>VLOOKUP($J1203,'Emission Factors-old'!$A$2:$D$9,4,FALSE)</f>
        <v>EACH</v>
      </c>
      <c r="N1203" s="28">
        <f t="shared" si="36"/>
        <v>3448.2765560305861</v>
      </c>
      <c r="O1203" t="str">
        <f t="shared" si="37"/>
        <v>LB</v>
      </c>
    </row>
    <row r="1204" spans="1:15">
      <c r="A1204" s="59" t="s">
        <v>4144</v>
      </c>
      <c r="B1204" s="59" t="s">
        <v>1941</v>
      </c>
      <c r="C1204" s="59" t="s">
        <v>1776</v>
      </c>
      <c r="D1204" t="s">
        <v>4145</v>
      </c>
      <c r="E1204" t="s">
        <v>2057</v>
      </c>
      <c r="F1204" t="s">
        <v>4124</v>
      </c>
      <c r="G1204" s="28">
        <f>IF(ISERROR(VLOOKUP($A1204,'Adjusted County Employment'!$A$4:$X$3225,7,FALSE)),0,(VLOOKUP($A1204,'Adjusted County Employment'!$A$4:$X$3225,7,FALSE)))</f>
        <v>0</v>
      </c>
      <c r="H1204" s="4" t="s">
        <v>1677</v>
      </c>
      <c r="I1204" s="45">
        <v>992</v>
      </c>
      <c r="J1204" s="58" t="s">
        <v>1675</v>
      </c>
      <c r="K1204">
        <f>VLOOKUP($J1204,'Emission Factors-old'!$A$2:$D$9,2,FALSE)</f>
        <v>887.80254614220303</v>
      </c>
      <c r="L1204" t="str">
        <f>VLOOKUP($J1204,'Emission Factors-old'!$A$2:$D$9,3,FALSE)</f>
        <v>LB</v>
      </c>
      <c r="M1204" t="str">
        <f>VLOOKUP($J1204,'Emission Factors-old'!$A$2:$D$9,4,FALSE)</f>
        <v>EACH</v>
      </c>
      <c r="N1204" s="28">
        <f t="shared" si="36"/>
        <v>0</v>
      </c>
      <c r="O1204" t="str">
        <f t="shared" si="37"/>
        <v>LB</v>
      </c>
    </row>
    <row r="1205" spans="1:15">
      <c r="A1205" s="59" t="s">
        <v>4146</v>
      </c>
      <c r="B1205" s="59" t="s">
        <v>1941</v>
      </c>
      <c r="C1205" s="59" t="s">
        <v>1822</v>
      </c>
      <c r="D1205" t="s">
        <v>2354</v>
      </c>
      <c r="E1205" t="s">
        <v>2057</v>
      </c>
      <c r="F1205" t="s">
        <v>4124</v>
      </c>
      <c r="G1205" s="28">
        <f>IF(ISERROR(VLOOKUP($A1205,'Adjusted County Employment'!$A$4:$X$3225,7,FALSE)),0,(VLOOKUP($A1205,'Adjusted County Employment'!$A$4:$X$3225,7,FALSE)))</f>
        <v>29.910408432147563</v>
      </c>
      <c r="H1205" s="4" t="s">
        <v>1677</v>
      </c>
      <c r="I1205" s="45">
        <v>992</v>
      </c>
      <c r="J1205" s="58" t="s">
        <v>1675</v>
      </c>
      <c r="K1205">
        <f>VLOOKUP($J1205,'Emission Factors-old'!$A$2:$D$9,2,FALSE)</f>
        <v>887.80254614220303</v>
      </c>
      <c r="L1205" t="str">
        <f>VLOOKUP($J1205,'Emission Factors-old'!$A$2:$D$9,3,FALSE)</f>
        <v>LB</v>
      </c>
      <c r="M1205" t="str">
        <f>VLOOKUP($J1205,'Emission Factors-old'!$A$2:$D$9,4,FALSE)</f>
        <v>EACH</v>
      </c>
      <c r="N1205" s="28">
        <f t="shared" si="36"/>
        <v>26554.536762213826</v>
      </c>
      <c r="O1205" t="str">
        <f t="shared" si="37"/>
        <v>LB</v>
      </c>
    </row>
    <row r="1206" spans="1:15">
      <c r="A1206" s="59" t="s">
        <v>4147</v>
      </c>
      <c r="B1206" s="59" t="s">
        <v>1941</v>
      </c>
      <c r="C1206" s="59" t="s">
        <v>1777</v>
      </c>
      <c r="D1206" t="s">
        <v>2693</v>
      </c>
      <c r="E1206" t="s">
        <v>2057</v>
      </c>
      <c r="F1206" t="s">
        <v>4124</v>
      </c>
      <c r="G1206" s="28">
        <f>IF(ISERROR(VLOOKUP($A1206,'Adjusted County Employment'!$A$4:$X$3225,7,FALSE)),0,(VLOOKUP($A1206,'Adjusted County Employment'!$A$4:$X$3225,7,FALSE)))</f>
        <v>0</v>
      </c>
      <c r="H1206" s="4" t="s">
        <v>1677</v>
      </c>
      <c r="I1206" s="45">
        <v>992</v>
      </c>
      <c r="J1206" s="58" t="s">
        <v>1675</v>
      </c>
      <c r="K1206">
        <f>VLOOKUP($J1206,'Emission Factors-old'!$A$2:$D$9,2,FALSE)</f>
        <v>887.80254614220303</v>
      </c>
      <c r="L1206" t="str">
        <f>VLOOKUP($J1206,'Emission Factors-old'!$A$2:$D$9,3,FALSE)</f>
        <v>LB</v>
      </c>
      <c r="M1206" t="str">
        <f>VLOOKUP($J1206,'Emission Factors-old'!$A$2:$D$9,4,FALSE)</f>
        <v>EACH</v>
      </c>
      <c r="N1206" s="28">
        <f t="shared" si="36"/>
        <v>0</v>
      </c>
      <c r="O1206" t="str">
        <f t="shared" si="37"/>
        <v>LB</v>
      </c>
    </row>
    <row r="1207" spans="1:15">
      <c r="A1207" s="59" t="s">
        <v>4148</v>
      </c>
      <c r="B1207" s="59" t="s">
        <v>1941</v>
      </c>
      <c r="C1207" s="59" t="s">
        <v>1825</v>
      </c>
      <c r="D1207" t="s">
        <v>2158</v>
      </c>
      <c r="E1207" t="s">
        <v>2057</v>
      </c>
      <c r="F1207" t="s">
        <v>4124</v>
      </c>
      <c r="G1207" s="28">
        <f>IF(ISERROR(VLOOKUP($A1207,'Adjusted County Employment'!$A$4:$X$3225,7,FALSE)),0,(VLOOKUP($A1207,'Adjusted County Employment'!$A$4:$X$3225,7,FALSE)))</f>
        <v>8.4714697070748777</v>
      </c>
      <c r="H1207" s="4" t="s">
        <v>1677</v>
      </c>
      <c r="I1207" s="45">
        <v>992</v>
      </c>
      <c r="J1207" s="58" t="s">
        <v>1675</v>
      </c>
      <c r="K1207">
        <f>VLOOKUP($J1207,'Emission Factors-old'!$A$2:$D$9,2,FALSE)</f>
        <v>887.80254614220303</v>
      </c>
      <c r="L1207" t="str">
        <f>VLOOKUP($J1207,'Emission Factors-old'!$A$2:$D$9,3,FALSE)</f>
        <v>LB</v>
      </c>
      <c r="M1207" t="str">
        <f>VLOOKUP($J1207,'Emission Factors-old'!$A$2:$D$9,4,FALSE)</f>
        <v>EACH</v>
      </c>
      <c r="N1207" s="28">
        <f t="shared" si="36"/>
        <v>7520.9923755076188</v>
      </c>
      <c r="O1207" t="str">
        <f t="shared" si="37"/>
        <v>LB</v>
      </c>
    </row>
    <row r="1208" spans="1:15">
      <c r="A1208" s="59" t="s">
        <v>4149</v>
      </c>
      <c r="B1208" s="59" t="s">
        <v>1941</v>
      </c>
      <c r="C1208" s="59" t="s">
        <v>1826</v>
      </c>
      <c r="D1208" t="s">
        <v>4150</v>
      </c>
      <c r="E1208" t="s">
        <v>2057</v>
      </c>
      <c r="F1208" t="s">
        <v>4124</v>
      </c>
      <c r="G1208" s="28">
        <f>IF(ISERROR(VLOOKUP($A1208,'Adjusted County Employment'!$A$4:$X$3225,7,FALSE)),0,(VLOOKUP($A1208,'Adjusted County Employment'!$A$4:$X$3225,7,FALSE)))</f>
        <v>0</v>
      </c>
      <c r="H1208" s="4" t="s">
        <v>1677</v>
      </c>
      <c r="I1208" s="45">
        <v>992</v>
      </c>
      <c r="J1208" s="58" t="s">
        <v>1675</v>
      </c>
      <c r="K1208">
        <f>VLOOKUP($J1208,'Emission Factors-old'!$A$2:$D$9,2,FALSE)</f>
        <v>887.80254614220303</v>
      </c>
      <c r="L1208" t="str">
        <f>VLOOKUP($J1208,'Emission Factors-old'!$A$2:$D$9,3,FALSE)</f>
        <v>LB</v>
      </c>
      <c r="M1208" t="str">
        <f>VLOOKUP($J1208,'Emission Factors-old'!$A$2:$D$9,4,FALSE)</f>
        <v>EACH</v>
      </c>
      <c r="N1208" s="28">
        <f t="shared" si="36"/>
        <v>0</v>
      </c>
      <c r="O1208" t="str">
        <f t="shared" si="37"/>
        <v>LB</v>
      </c>
    </row>
    <row r="1209" spans="1:15">
      <c r="A1209" s="59" t="s">
        <v>4151</v>
      </c>
      <c r="B1209" s="59" t="s">
        <v>1941</v>
      </c>
      <c r="C1209" s="59" t="s">
        <v>1827</v>
      </c>
      <c r="D1209" t="s">
        <v>4152</v>
      </c>
      <c r="E1209" t="s">
        <v>2057</v>
      </c>
      <c r="F1209" t="s">
        <v>4124</v>
      </c>
      <c r="G1209" s="28">
        <f>IF(ISERROR(VLOOKUP($A1209,'Adjusted County Employment'!$A$4:$X$3225,7,FALSE)),0,(VLOOKUP($A1209,'Adjusted County Employment'!$A$4:$X$3225,7,FALSE)))</f>
        <v>0</v>
      </c>
      <c r="H1209" s="4" t="s">
        <v>1677</v>
      </c>
      <c r="I1209" s="45">
        <v>992</v>
      </c>
      <c r="J1209" s="58" t="s">
        <v>1675</v>
      </c>
      <c r="K1209">
        <f>VLOOKUP($J1209,'Emission Factors-old'!$A$2:$D$9,2,FALSE)</f>
        <v>887.80254614220303</v>
      </c>
      <c r="L1209" t="str">
        <f>VLOOKUP($J1209,'Emission Factors-old'!$A$2:$D$9,3,FALSE)</f>
        <v>LB</v>
      </c>
      <c r="M1209" t="str">
        <f>VLOOKUP($J1209,'Emission Factors-old'!$A$2:$D$9,4,FALSE)</f>
        <v>EACH</v>
      </c>
      <c r="N1209" s="28">
        <f t="shared" si="36"/>
        <v>0</v>
      </c>
      <c r="O1209" t="str">
        <f t="shared" si="37"/>
        <v>LB</v>
      </c>
    </row>
    <row r="1210" spans="1:15">
      <c r="A1210" s="59" t="s">
        <v>4153</v>
      </c>
      <c r="B1210" s="59" t="s">
        <v>1941</v>
      </c>
      <c r="C1210" s="59" t="s">
        <v>1778</v>
      </c>
      <c r="D1210" t="s">
        <v>4154</v>
      </c>
      <c r="E1210" t="s">
        <v>2057</v>
      </c>
      <c r="F1210" t="s">
        <v>4124</v>
      </c>
      <c r="G1210" s="28">
        <f>IF(ISERROR(VLOOKUP($A1210,'Adjusted County Employment'!$A$4:$X$3225,7,FALSE)),0,(VLOOKUP($A1210,'Adjusted County Employment'!$A$4:$X$3225,7,FALSE)))</f>
        <v>0</v>
      </c>
      <c r="H1210" s="4" t="s">
        <v>1677</v>
      </c>
      <c r="I1210" s="45">
        <v>992</v>
      </c>
      <c r="J1210" s="58" t="s">
        <v>1675</v>
      </c>
      <c r="K1210">
        <f>VLOOKUP($J1210,'Emission Factors-old'!$A$2:$D$9,2,FALSE)</f>
        <v>887.80254614220303</v>
      </c>
      <c r="L1210" t="str">
        <f>VLOOKUP($J1210,'Emission Factors-old'!$A$2:$D$9,3,FALSE)</f>
        <v>LB</v>
      </c>
      <c r="M1210" t="str">
        <f>VLOOKUP($J1210,'Emission Factors-old'!$A$2:$D$9,4,FALSE)</f>
        <v>EACH</v>
      </c>
      <c r="N1210" s="28">
        <f t="shared" si="36"/>
        <v>0</v>
      </c>
      <c r="O1210" t="str">
        <f t="shared" si="37"/>
        <v>LB</v>
      </c>
    </row>
    <row r="1211" spans="1:15">
      <c r="A1211" s="59" t="s">
        <v>4155</v>
      </c>
      <c r="B1211" s="59" t="s">
        <v>1941</v>
      </c>
      <c r="C1211" s="59" t="s">
        <v>1842</v>
      </c>
      <c r="D1211" t="s">
        <v>4116</v>
      </c>
      <c r="E1211" t="s">
        <v>2057</v>
      </c>
      <c r="F1211" t="s">
        <v>4124</v>
      </c>
      <c r="G1211" s="28">
        <f>IF(ISERROR(VLOOKUP($A1211,'Adjusted County Employment'!$A$4:$X$3225,7,FALSE)),0,(VLOOKUP($A1211,'Adjusted County Employment'!$A$4:$X$3225,7,FALSE)))</f>
        <v>0</v>
      </c>
      <c r="H1211" s="4" t="s">
        <v>1677</v>
      </c>
      <c r="I1211" s="45">
        <v>992</v>
      </c>
      <c r="J1211" s="58" t="s">
        <v>1675</v>
      </c>
      <c r="K1211">
        <f>VLOOKUP($J1211,'Emission Factors-old'!$A$2:$D$9,2,FALSE)</f>
        <v>887.80254614220303</v>
      </c>
      <c r="L1211" t="str">
        <f>VLOOKUP($J1211,'Emission Factors-old'!$A$2:$D$9,3,FALSE)</f>
        <v>LB</v>
      </c>
      <c r="M1211" t="str">
        <f>VLOOKUP($J1211,'Emission Factors-old'!$A$2:$D$9,4,FALSE)</f>
        <v>EACH</v>
      </c>
      <c r="N1211" s="28">
        <f t="shared" si="36"/>
        <v>0</v>
      </c>
      <c r="O1211" t="str">
        <f t="shared" si="37"/>
        <v>LB</v>
      </c>
    </row>
    <row r="1212" spans="1:15">
      <c r="A1212" s="59" t="s">
        <v>4156</v>
      </c>
      <c r="B1212" s="59" t="s">
        <v>1941</v>
      </c>
      <c r="C1212" s="59" t="s">
        <v>1843</v>
      </c>
      <c r="D1212" t="s">
        <v>3043</v>
      </c>
      <c r="E1212" t="s">
        <v>2057</v>
      </c>
      <c r="F1212" t="s">
        <v>4124</v>
      </c>
      <c r="G1212" s="28">
        <f>IF(ISERROR(VLOOKUP($A1212,'Adjusted County Employment'!$A$4:$X$3225,7,FALSE)),0,(VLOOKUP($A1212,'Adjusted County Employment'!$A$4:$X$3225,7,FALSE)))</f>
        <v>3.5</v>
      </c>
      <c r="H1212" s="4" t="s">
        <v>1677</v>
      </c>
      <c r="I1212" s="45">
        <v>992</v>
      </c>
      <c r="J1212" s="58" t="s">
        <v>1675</v>
      </c>
      <c r="K1212">
        <f>VLOOKUP($J1212,'Emission Factors-old'!$A$2:$D$9,2,FALSE)</f>
        <v>887.80254614220303</v>
      </c>
      <c r="L1212" t="str">
        <f>VLOOKUP($J1212,'Emission Factors-old'!$A$2:$D$9,3,FALSE)</f>
        <v>LB</v>
      </c>
      <c r="M1212" t="str">
        <f>VLOOKUP($J1212,'Emission Factors-old'!$A$2:$D$9,4,FALSE)</f>
        <v>EACH</v>
      </c>
      <c r="N1212" s="28">
        <f t="shared" si="36"/>
        <v>3107.3089114977106</v>
      </c>
      <c r="O1212" t="str">
        <f t="shared" si="37"/>
        <v>LB</v>
      </c>
    </row>
    <row r="1213" spans="1:15">
      <c r="A1213" s="59" t="s">
        <v>4157</v>
      </c>
      <c r="B1213" s="59" t="s">
        <v>1941</v>
      </c>
      <c r="C1213" s="59" t="s">
        <v>1779</v>
      </c>
      <c r="D1213" t="s">
        <v>2188</v>
      </c>
      <c r="E1213" t="s">
        <v>2057</v>
      </c>
      <c r="F1213" t="s">
        <v>4124</v>
      </c>
      <c r="G1213" s="28">
        <f>IF(ISERROR(VLOOKUP($A1213,'Adjusted County Employment'!$A$4:$X$3225,7,FALSE)),0,(VLOOKUP($A1213,'Adjusted County Employment'!$A$4:$X$3225,7,FALSE)))</f>
        <v>6.6060606060606064</v>
      </c>
      <c r="H1213" s="4" t="s">
        <v>1677</v>
      </c>
      <c r="I1213" s="45">
        <v>992</v>
      </c>
      <c r="J1213" s="58" t="s">
        <v>1675</v>
      </c>
      <c r="K1213">
        <f>VLOOKUP($J1213,'Emission Factors-old'!$A$2:$D$9,2,FALSE)</f>
        <v>887.80254614220303</v>
      </c>
      <c r="L1213" t="str">
        <f>VLOOKUP($J1213,'Emission Factors-old'!$A$2:$D$9,3,FALSE)</f>
        <v>LB</v>
      </c>
      <c r="M1213" t="str">
        <f>VLOOKUP($J1213,'Emission Factors-old'!$A$2:$D$9,4,FALSE)</f>
        <v>EACH</v>
      </c>
      <c r="N1213" s="28">
        <f t="shared" si="36"/>
        <v>5864.8774260303117</v>
      </c>
      <c r="O1213" t="str">
        <f t="shared" si="37"/>
        <v>LB</v>
      </c>
    </row>
    <row r="1214" spans="1:15">
      <c r="A1214" s="59" t="s">
        <v>4158</v>
      </c>
      <c r="B1214" s="59" t="s">
        <v>1941</v>
      </c>
      <c r="C1214" s="59" t="s">
        <v>1780</v>
      </c>
      <c r="D1214" t="s">
        <v>4159</v>
      </c>
      <c r="E1214" t="s">
        <v>2057</v>
      </c>
      <c r="F1214" t="s">
        <v>4124</v>
      </c>
      <c r="G1214" s="28">
        <f>IF(ISERROR(VLOOKUP($A1214,'Adjusted County Employment'!$A$4:$X$3225,7,FALSE)),0,(VLOOKUP($A1214,'Adjusted County Employment'!$A$4:$X$3225,7,FALSE)))</f>
        <v>0</v>
      </c>
      <c r="H1214" s="4" t="s">
        <v>1677</v>
      </c>
      <c r="I1214" s="45">
        <v>992</v>
      </c>
      <c r="J1214" s="58" t="s">
        <v>1675</v>
      </c>
      <c r="K1214">
        <f>VLOOKUP($J1214,'Emission Factors-old'!$A$2:$D$9,2,FALSE)</f>
        <v>887.80254614220303</v>
      </c>
      <c r="L1214" t="str">
        <f>VLOOKUP($J1214,'Emission Factors-old'!$A$2:$D$9,3,FALSE)</f>
        <v>LB</v>
      </c>
      <c r="M1214" t="str">
        <f>VLOOKUP($J1214,'Emission Factors-old'!$A$2:$D$9,4,FALSE)</f>
        <v>EACH</v>
      </c>
      <c r="N1214" s="28">
        <f t="shared" si="36"/>
        <v>0</v>
      </c>
      <c r="O1214" t="str">
        <f t="shared" si="37"/>
        <v>LB</v>
      </c>
    </row>
    <row r="1215" spans="1:15">
      <c r="A1215" s="59" t="s">
        <v>4160</v>
      </c>
      <c r="B1215" s="59" t="s">
        <v>1941</v>
      </c>
      <c r="C1215" s="59" t="s">
        <v>1781</v>
      </c>
      <c r="D1215" t="s">
        <v>4161</v>
      </c>
      <c r="E1215" t="s">
        <v>2057</v>
      </c>
      <c r="F1215" t="s">
        <v>4124</v>
      </c>
      <c r="G1215" s="28">
        <f>IF(ISERROR(VLOOKUP($A1215,'Adjusted County Employment'!$A$4:$X$3225,7,FALSE)),0,(VLOOKUP($A1215,'Adjusted County Employment'!$A$4:$X$3225,7,FALSE)))</f>
        <v>0</v>
      </c>
      <c r="H1215" s="4" t="s">
        <v>1677</v>
      </c>
      <c r="I1215" s="45">
        <v>992</v>
      </c>
      <c r="J1215" s="58" t="s">
        <v>1675</v>
      </c>
      <c r="K1215">
        <f>VLOOKUP($J1215,'Emission Factors-old'!$A$2:$D$9,2,FALSE)</f>
        <v>887.80254614220303</v>
      </c>
      <c r="L1215" t="str">
        <f>VLOOKUP($J1215,'Emission Factors-old'!$A$2:$D$9,3,FALSE)</f>
        <v>LB</v>
      </c>
      <c r="M1215" t="str">
        <f>VLOOKUP($J1215,'Emission Factors-old'!$A$2:$D$9,4,FALSE)</f>
        <v>EACH</v>
      </c>
      <c r="N1215" s="28">
        <f t="shared" si="36"/>
        <v>0</v>
      </c>
      <c r="O1215" t="str">
        <f t="shared" si="37"/>
        <v>LB</v>
      </c>
    </row>
    <row r="1216" spans="1:15">
      <c r="A1216" s="59" t="s">
        <v>4162</v>
      </c>
      <c r="B1216" s="59" t="s">
        <v>1941</v>
      </c>
      <c r="C1216" s="59" t="s">
        <v>1942</v>
      </c>
      <c r="D1216" t="s">
        <v>4128</v>
      </c>
      <c r="E1216" t="s">
        <v>2701</v>
      </c>
      <c r="F1216" t="s">
        <v>4124</v>
      </c>
      <c r="G1216" s="28">
        <f>IF(ISERROR(VLOOKUP($A1216,'Adjusted County Employment'!$A$4:$X$3225,7,FALSE)),0,(VLOOKUP($A1216,'Adjusted County Employment'!$A$4:$X$3225,7,FALSE)))</f>
        <v>127.30012698843488</v>
      </c>
      <c r="H1216" s="4" t="s">
        <v>1677</v>
      </c>
      <c r="I1216" s="45">
        <v>992</v>
      </c>
      <c r="J1216" s="58" t="s">
        <v>1675</v>
      </c>
      <c r="K1216">
        <f>VLOOKUP($J1216,'Emission Factors-old'!$A$2:$D$9,2,FALSE)</f>
        <v>887.80254614220303</v>
      </c>
      <c r="L1216" t="str">
        <f>VLOOKUP($J1216,'Emission Factors-old'!$A$2:$D$9,3,FALSE)</f>
        <v>LB</v>
      </c>
      <c r="M1216" t="str">
        <f>VLOOKUP($J1216,'Emission Factors-old'!$A$2:$D$9,4,FALSE)</f>
        <v>EACH</v>
      </c>
      <c r="N1216" s="28">
        <f t="shared" si="36"/>
        <v>113017.37686455826</v>
      </c>
      <c r="O1216" t="str">
        <f t="shared" si="37"/>
        <v>LB</v>
      </c>
    </row>
    <row r="1217" spans="1:15">
      <c r="A1217" s="59" t="s">
        <v>4163</v>
      </c>
      <c r="B1217" s="59" t="s">
        <v>1943</v>
      </c>
      <c r="C1217" s="59" t="s">
        <v>1770</v>
      </c>
      <c r="D1217" t="s">
        <v>4164</v>
      </c>
      <c r="E1217" t="s">
        <v>2057</v>
      </c>
      <c r="F1217" t="s">
        <v>4165</v>
      </c>
      <c r="G1217" s="28">
        <f>IF(ISERROR(VLOOKUP($A1217,'Adjusted County Employment'!$A$4:$X$3225,7,FALSE)),0,(VLOOKUP($A1217,'Adjusted County Employment'!$A$4:$X$3225,7,FALSE)))</f>
        <v>0</v>
      </c>
      <c r="H1217" s="4" t="s">
        <v>1677</v>
      </c>
      <c r="I1217" s="45">
        <v>992</v>
      </c>
      <c r="J1217" s="58" t="s">
        <v>1675</v>
      </c>
      <c r="K1217">
        <f>VLOOKUP($J1217,'Emission Factors-old'!$A$2:$D$9,2,FALSE)</f>
        <v>887.80254614220303</v>
      </c>
      <c r="L1217" t="str">
        <f>VLOOKUP($J1217,'Emission Factors-old'!$A$2:$D$9,3,FALSE)</f>
        <v>LB</v>
      </c>
      <c r="M1217" t="str">
        <f>VLOOKUP($J1217,'Emission Factors-old'!$A$2:$D$9,4,FALSE)</f>
        <v>EACH</v>
      </c>
      <c r="N1217" s="28">
        <f t="shared" si="36"/>
        <v>0</v>
      </c>
      <c r="O1217" t="str">
        <f t="shared" si="37"/>
        <v>LB</v>
      </c>
    </row>
    <row r="1218" spans="1:15">
      <c r="A1218" s="59" t="s">
        <v>4166</v>
      </c>
      <c r="B1218" s="59" t="s">
        <v>1943</v>
      </c>
      <c r="C1218" s="59" t="s">
        <v>1772</v>
      </c>
      <c r="D1218" t="s">
        <v>4167</v>
      </c>
      <c r="E1218" t="s">
        <v>2057</v>
      </c>
      <c r="F1218" t="s">
        <v>4165</v>
      </c>
      <c r="G1218" s="28">
        <f>IF(ISERROR(VLOOKUP($A1218,'Adjusted County Employment'!$A$4:$X$3225,7,FALSE)),0,(VLOOKUP($A1218,'Adjusted County Employment'!$A$4:$X$3225,7,FALSE)))</f>
        <v>0</v>
      </c>
      <c r="H1218" s="4" t="s">
        <v>1677</v>
      </c>
      <c r="I1218" s="45">
        <v>992</v>
      </c>
      <c r="J1218" s="58" t="s">
        <v>1675</v>
      </c>
      <c r="K1218">
        <f>VLOOKUP($J1218,'Emission Factors-old'!$A$2:$D$9,2,FALSE)</f>
        <v>887.80254614220303</v>
      </c>
      <c r="L1218" t="str">
        <f>VLOOKUP($J1218,'Emission Factors-old'!$A$2:$D$9,3,FALSE)</f>
        <v>LB</v>
      </c>
      <c r="M1218" t="str">
        <f>VLOOKUP($J1218,'Emission Factors-old'!$A$2:$D$9,4,FALSE)</f>
        <v>EACH</v>
      </c>
      <c r="N1218" s="28">
        <f t="shared" ref="N1218:N1281" si="38">G1218*K1218</f>
        <v>0</v>
      </c>
      <c r="O1218" t="str">
        <f t="shared" ref="O1218:O1281" si="39">L1218</f>
        <v>LB</v>
      </c>
    </row>
    <row r="1219" spans="1:15">
      <c r="A1219" s="59" t="s">
        <v>4168</v>
      </c>
      <c r="B1219" s="59" t="s">
        <v>1943</v>
      </c>
      <c r="C1219" s="59" t="s">
        <v>1816</v>
      </c>
      <c r="D1219" t="s">
        <v>4169</v>
      </c>
      <c r="E1219" t="s">
        <v>2057</v>
      </c>
      <c r="F1219" t="s">
        <v>4165</v>
      </c>
      <c r="G1219" s="28">
        <f>IF(ISERROR(VLOOKUP($A1219,'Adjusted County Employment'!$A$4:$X$3225,7,FALSE)),0,(VLOOKUP($A1219,'Adjusted County Employment'!$A$4:$X$3225,7,FALSE)))</f>
        <v>0</v>
      </c>
      <c r="H1219" s="4" t="s">
        <v>1677</v>
      </c>
      <c r="I1219" s="45">
        <v>992</v>
      </c>
      <c r="J1219" s="58" t="s">
        <v>1675</v>
      </c>
      <c r="K1219">
        <f>VLOOKUP($J1219,'Emission Factors-old'!$A$2:$D$9,2,FALSE)</f>
        <v>887.80254614220303</v>
      </c>
      <c r="L1219" t="str">
        <f>VLOOKUP($J1219,'Emission Factors-old'!$A$2:$D$9,3,FALSE)</f>
        <v>LB</v>
      </c>
      <c r="M1219" t="str">
        <f>VLOOKUP($J1219,'Emission Factors-old'!$A$2:$D$9,4,FALSE)</f>
        <v>EACH</v>
      </c>
      <c r="N1219" s="28">
        <f t="shared" si="38"/>
        <v>0</v>
      </c>
      <c r="O1219" t="str">
        <f t="shared" si="39"/>
        <v>LB</v>
      </c>
    </row>
    <row r="1220" spans="1:15">
      <c r="A1220" s="59" t="s">
        <v>4170</v>
      </c>
      <c r="B1220" s="59" t="s">
        <v>1943</v>
      </c>
      <c r="C1220" s="59" t="s">
        <v>1817</v>
      </c>
      <c r="D1220" t="s">
        <v>4171</v>
      </c>
      <c r="E1220" t="s">
        <v>2057</v>
      </c>
      <c r="F1220" t="s">
        <v>4165</v>
      </c>
      <c r="G1220" s="28">
        <f>IF(ISERROR(VLOOKUP($A1220,'Adjusted County Employment'!$A$4:$X$3225,7,FALSE)),0,(VLOOKUP($A1220,'Adjusted County Employment'!$A$4:$X$3225,7,FALSE)))</f>
        <v>0</v>
      </c>
      <c r="H1220" s="4" t="s">
        <v>1677</v>
      </c>
      <c r="I1220" s="45">
        <v>992</v>
      </c>
      <c r="J1220" s="58" t="s">
        <v>1675</v>
      </c>
      <c r="K1220">
        <f>VLOOKUP($J1220,'Emission Factors-old'!$A$2:$D$9,2,FALSE)</f>
        <v>887.80254614220303</v>
      </c>
      <c r="L1220" t="str">
        <f>VLOOKUP($J1220,'Emission Factors-old'!$A$2:$D$9,3,FALSE)</f>
        <v>LB</v>
      </c>
      <c r="M1220" t="str">
        <f>VLOOKUP($J1220,'Emission Factors-old'!$A$2:$D$9,4,FALSE)</f>
        <v>EACH</v>
      </c>
      <c r="N1220" s="28">
        <f t="shared" si="38"/>
        <v>0</v>
      </c>
      <c r="O1220" t="str">
        <f t="shared" si="39"/>
        <v>LB</v>
      </c>
    </row>
    <row r="1221" spans="1:15">
      <c r="A1221" s="59" t="s">
        <v>4172</v>
      </c>
      <c r="B1221" s="59" t="s">
        <v>1943</v>
      </c>
      <c r="C1221" s="59" t="s">
        <v>1773</v>
      </c>
      <c r="D1221" t="s">
        <v>4173</v>
      </c>
      <c r="E1221" t="s">
        <v>2057</v>
      </c>
      <c r="F1221" t="s">
        <v>4165</v>
      </c>
      <c r="G1221" s="28">
        <f>IF(ISERROR(VLOOKUP($A1221,'Adjusted County Employment'!$A$4:$X$3225,7,FALSE)),0,(VLOOKUP($A1221,'Adjusted County Employment'!$A$4:$X$3225,7,FALSE)))</f>
        <v>70.83259259259259</v>
      </c>
      <c r="H1221" s="4" t="s">
        <v>1677</v>
      </c>
      <c r="I1221" s="45">
        <v>992</v>
      </c>
      <c r="J1221" s="58" t="s">
        <v>1675</v>
      </c>
      <c r="K1221">
        <f>VLOOKUP($J1221,'Emission Factors-old'!$A$2:$D$9,2,FALSE)</f>
        <v>887.80254614220303</v>
      </c>
      <c r="L1221" t="str">
        <f>VLOOKUP($J1221,'Emission Factors-old'!$A$2:$D$9,3,FALSE)</f>
        <v>LB</v>
      </c>
      <c r="M1221" t="str">
        <f>VLOOKUP($J1221,'Emission Factors-old'!$A$2:$D$9,4,FALSE)</f>
        <v>EACH</v>
      </c>
      <c r="N1221" s="28">
        <f t="shared" si="38"/>
        <v>62885.35605355705</v>
      </c>
      <c r="O1221" t="str">
        <f t="shared" si="39"/>
        <v>LB</v>
      </c>
    </row>
    <row r="1222" spans="1:15">
      <c r="A1222" s="59" t="s">
        <v>4174</v>
      </c>
      <c r="B1222" s="59" t="s">
        <v>1943</v>
      </c>
      <c r="C1222" s="59" t="s">
        <v>1840</v>
      </c>
      <c r="D1222" t="s">
        <v>2116</v>
      </c>
      <c r="E1222" t="s">
        <v>2057</v>
      </c>
      <c r="F1222" t="s">
        <v>4165</v>
      </c>
      <c r="G1222" s="28">
        <f>IF(ISERROR(VLOOKUP($A1222,'Adjusted County Employment'!$A$4:$X$3225,7,FALSE)),0,(VLOOKUP($A1222,'Adjusted County Employment'!$A$4:$X$3225,7,FALSE)))</f>
        <v>0</v>
      </c>
      <c r="H1222" s="4" t="s">
        <v>1677</v>
      </c>
      <c r="I1222" s="45">
        <v>992</v>
      </c>
      <c r="J1222" s="58" t="s">
        <v>1675</v>
      </c>
      <c r="K1222">
        <f>VLOOKUP($J1222,'Emission Factors-old'!$A$2:$D$9,2,FALSE)</f>
        <v>887.80254614220303</v>
      </c>
      <c r="L1222" t="str">
        <f>VLOOKUP($J1222,'Emission Factors-old'!$A$2:$D$9,3,FALSE)</f>
        <v>LB</v>
      </c>
      <c r="M1222" t="str">
        <f>VLOOKUP($J1222,'Emission Factors-old'!$A$2:$D$9,4,FALSE)</f>
        <v>EACH</v>
      </c>
      <c r="N1222" s="28">
        <f t="shared" si="38"/>
        <v>0</v>
      </c>
      <c r="O1222" t="str">
        <f t="shared" si="39"/>
        <v>LB</v>
      </c>
    </row>
    <row r="1223" spans="1:15">
      <c r="A1223" s="59" t="s">
        <v>4175</v>
      </c>
      <c r="B1223" s="59" t="s">
        <v>1943</v>
      </c>
      <c r="C1223" s="59" t="s">
        <v>1818</v>
      </c>
      <c r="D1223" t="s">
        <v>4176</v>
      </c>
      <c r="E1223" t="s">
        <v>2057</v>
      </c>
      <c r="F1223" t="s">
        <v>4165</v>
      </c>
      <c r="G1223" s="28">
        <f>IF(ISERROR(VLOOKUP($A1223,'Adjusted County Employment'!$A$4:$X$3225,7,FALSE)),0,(VLOOKUP($A1223,'Adjusted County Employment'!$A$4:$X$3225,7,FALSE)))</f>
        <v>70.208333333333343</v>
      </c>
      <c r="H1223" s="4" t="s">
        <v>1677</v>
      </c>
      <c r="I1223" s="45">
        <v>992</v>
      </c>
      <c r="J1223" s="58" t="s">
        <v>1675</v>
      </c>
      <c r="K1223">
        <f>VLOOKUP($J1223,'Emission Factors-old'!$A$2:$D$9,2,FALSE)</f>
        <v>887.80254614220303</v>
      </c>
      <c r="L1223" t="str">
        <f>VLOOKUP($J1223,'Emission Factors-old'!$A$2:$D$9,3,FALSE)</f>
        <v>LB</v>
      </c>
      <c r="M1223" t="str">
        <f>VLOOKUP($J1223,'Emission Factors-old'!$A$2:$D$9,4,FALSE)</f>
        <v>EACH</v>
      </c>
      <c r="N1223" s="28">
        <f t="shared" si="38"/>
        <v>62331.137093733843</v>
      </c>
      <c r="O1223" t="str">
        <f t="shared" si="39"/>
        <v>LB</v>
      </c>
    </row>
    <row r="1224" spans="1:15">
      <c r="A1224" s="59" t="s">
        <v>4177</v>
      </c>
      <c r="B1224" s="59" t="s">
        <v>1943</v>
      </c>
      <c r="C1224" s="59" t="s">
        <v>1774</v>
      </c>
      <c r="D1224" t="s">
        <v>4178</v>
      </c>
      <c r="E1224" t="s">
        <v>2057</v>
      </c>
      <c r="F1224" t="s">
        <v>4165</v>
      </c>
      <c r="G1224" s="28">
        <f>IF(ISERROR(VLOOKUP($A1224,'Adjusted County Employment'!$A$4:$X$3225,7,FALSE)),0,(VLOOKUP($A1224,'Adjusted County Employment'!$A$4:$X$3225,7,FALSE)))</f>
        <v>0</v>
      </c>
      <c r="H1224" s="4" t="s">
        <v>1677</v>
      </c>
      <c r="I1224" s="45">
        <v>992</v>
      </c>
      <c r="J1224" s="58" t="s">
        <v>1675</v>
      </c>
      <c r="K1224">
        <f>VLOOKUP($J1224,'Emission Factors-old'!$A$2:$D$9,2,FALSE)</f>
        <v>887.80254614220303</v>
      </c>
      <c r="L1224" t="str">
        <f>VLOOKUP($J1224,'Emission Factors-old'!$A$2:$D$9,3,FALSE)</f>
        <v>LB</v>
      </c>
      <c r="M1224" t="str">
        <f>VLOOKUP($J1224,'Emission Factors-old'!$A$2:$D$9,4,FALSE)</f>
        <v>EACH</v>
      </c>
      <c r="N1224" s="28">
        <f t="shared" si="38"/>
        <v>0</v>
      </c>
      <c r="O1224" t="str">
        <f t="shared" si="39"/>
        <v>LB</v>
      </c>
    </row>
    <row r="1225" spans="1:15">
      <c r="A1225" s="59" t="s">
        <v>4179</v>
      </c>
      <c r="B1225" s="59" t="s">
        <v>1943</v>
      </c>
      <c r="C1225" s="59" t="s">
        <v>1819</v>
      </c>
      <c r="D1225" t="s">
        <v>2683</v>
      </c>
      <c r="E1225" t="s">
        <v>2057</v>
      </c>
      <c r="F1225" t="s">
        <v>4165</v>
      </c>
      <c r="G1225" s="28">
        <f>IF(ISERROR(VLOOKUP($A1225,'Adjusted County Employment'!$A$4:$X$3225,7,FALSE)),0,(VLOOKUP($A1225,'Adjusted County Employment'!$A$4:$X$3225,7,FALSE)))</f>
        <v>422.02142685045106</v>
      </c>
      <c r="H1225" s="4" t="s">
        <v>1677</v>
      </c>
      <c r="I1225" s="45">
        <v>992</v>
      </c>
      <c r="J1225" s="58" t="s">
        <v>1675</v>
      </c>
      <c r="K1225">
        <f>VLOOKUP($J1225,'Emission Factors-old'!$A$2:$D$9,2,FALSE)</f>
        <v>887.80254614220303</v>
      </c>
      <c r="L1225" t="str">
        <f>VLOOKUP($J1225,'Emission Factors-old'!$A$2:$D$9,3,FALSE)</f>
        <v>LB</v>
      </c>
      <c r="M1225" t="str">
        <f>VLOOKUP($J1225,'Emission Factors-old'!$A$2:$D$9,4,FALSE)</f>
        <v>EACH</v>
      </c>
      <c r="N1225" s="28">
        <f t="shared" si="38"/>
        <v>374671.69728439592</v>
      </c>
      <c r="O1225" t="str">
        <f t="shared" si="39"/>
        <v>LB</v>
      </c>
    </row>
    <row r="1226" spans="1:15">
      <c r="A1226" s="59" t="s">
        <v>4180</v>
      </c>
      <c r="B1226" s="59" t="s">
        <v>1943</v>
      </c>
      <c r="C1226" s="59" t="s">
        <v>1820</v>
      </c>
      <c r="D1226" t="s">
        <v>4181</v>
      </c>
      <c r="E1226" t="s">
        <v>2057</v>
      </c>
      <c r="F1226" t="s">
        <v>4165</v>
      </c>
      <c r="G1226" s="28">
        <f>IF(ISERROR(VLOOKUP($A1226,'Adjusted County Employment'!$A$4:$X$3225,7,FALSE)),0,(VLOOKUP($A1226,'Adjusted County Employment'!$A$4:$X$3225,7,FALSE)))</f>
        <v>0</v>
      </c>
      <c r="H1226" s="4" t="s">
        <v>1677</v>
      </c>
      <c r="I1226" s="45">
        <v>992</v>
      </c>
      <c r="J1226" s="58" t="s">
        <v>1675</v>
      </c>
      <c r="K1226">
        <f>VLOOKUP($J1226,'Emission Factors-old'!$A$2:$D$9,2,FALSE)</f>
        <v>887.80254614220303</v>
      </c>
      <c r="L1226" t="str">
        <f>VLOOKUP($J1226,'Emission Factors-old'!$A$2:$D$9,3,FALSE)</f>
        <v>LB</v>
      </c>
      <c r="M1226" t="str">
        <f>VLOOKUP($J1226,'Emission Factors-old'!$A$2:$D$9,4,FALSE)</f>
        <v>EACH</v>
      </c>
      <c r="N1226" s="28">
        <f t="shared" si="38"/>
        <v>0</v>
      </c>
      <c r="O1226" t="str">
        <f t="shared" si="39"/>
        <v>LB</v>
      </c>
    </row>
    <row r="1227" spans="1:15">
      <c r="A1227" s="59" t="s">
        <v>4182</v>
      </c>
      <c r="B1227" s="59" t="s">
        <v>1943</v>
      </c>
      <c r="C1227" s="59" t="s">
        <v>1821</v>
      </c>
      <c r="D1227" t="s">
        <v>4183</v>
      </c>
      <c r="E1227" t="s">
        <v>2057</v>
      </c>
      <c r="F1227" t="s">
        <v>4165</v>
      </c>
      <c r="G1227" s="28">
        <f>IF(ISERROR(VLOOKUP($A1227,'Adjusted County Employment'!$A$4:$X$3225,7,FALSE)),0,(VLOOKUP($A1227,'Adjusted County Employment'!$A$4:$X$3225,7,FALSE)))</f>
        <v>24.881294575318783</v>
      </c>
      <c r="H1227" s="4" t="s">
        <v>1677</v>
      </c>
      <c r="I1227" s="45">
        <v>992</v>
      </c>
      <c r="J1227" s="58" t="s">
        <v>1675</v>
      </c>
      <c r="K1227">
        <f>VLOOKUP($J1227,'Emission Factors-old'!$A$2:$D$9,2,FALSE)</f>
        <v>887.80254614220303</v>
      </c>
      <c r="L1227" t="str">
        <f>VLOOKUP($J1227,'Emission Factors-old'!$A$2:$D$9,3,FALSE)</f>
        <v>LB</v>
      </c>
      <c r="M1227" t="str">
        <f>VLOOKUP($J1227,'Emission Factors-old'!$A$2:$D$9,4,FALSE)</f>
        <v>EACH</v>
      </c>
      <c r="N1227" s="28">
        <f t="shared" si="38"/>
        <v>22089.6766752822</v>
      </c>
      <c r="O1227" t="str">
        <f t="shared" si="39"/>
        <v>LB</v>
      </c>
    </row>
    <row r="1228" spans="1:15">
      <c r="A1228" s="59" t="s">
        <v>4184</v>
      </c>
      <c r="B1228" s="59" t="s">
        <v>1943</v>
      </c>
      <c r="C1228" s="59" t="s">
        <v>1841</v>
      </c>
      <c r="D1228" t="s">
        <v>3596</v>
      </c>
      <c r="E1228" t="s">
        <v>2057</v>
      </c>
      <c r="F1228" t="s">
        <v>4165</v>
      </c>
      <c r="G1228" s="28">
        <f>IF(ISERROR(VLOOKUP($A1228,'Adjusted County Employment'!$A$4:$X$3225,7,FALSE)),0,(VLOOKUP($A1228,'Adjusted County Employment'!$A$4:$X$3225,7,FALSE)))</f>
        <v>23.109389813414019</v>
      </c>
      <c r="H1228" s="4" t="s">
        <v>1677</v>
      </c>
      <c r="I1228" s="45">
        <v>992</v>
      </c>
      <c r="J1228" s="58" t="s">
        <v>1675</v>
      </c>
      <c r="K1228">
        <f>VLOOKUP($J1228,'Emission Factors-old'!$A$2:$D$9,2,FALSE)</f>
        <v>887.80254614220303</v>
      </c>
      <c r="L1228" t="str">
        <f>VLOOKUP($J1228,'Emission Factors-old'!$A$2:$D$9,3,FALSE)</f>
        <v>LB</v>
      </c>
      <c r="M1228" t="str">
        <f>VLOOKUP($J1228,'Emission Factors-old'!$A$2:$D$9,4,FALSE)</f>
        <v>EACH</v>
      </c>
      <c r="N1228" s="28">
        <f t="shared" si="38"/>
        <v>20516.575116141656</v>
      </c>
      <c r="O1228" t="str">
        <f t="shared" si="39"/>
        <v>LB</v>
      </c>
    </row>
    <row r="1229" spans="1:15">
      <c r="A1229" s="59" t="s">
        <v>4185</v>
      </c>
      <c r="B1229" s="59" t="s">
        <v>1943</v>
      </c>
      <c r="C1229" s="59" t="s">
        <v>1776</v>
      </c>
      <c r="D1229" t="s">
        <v>4186</v>
      </c>
      <c r="E1229" t="s">
        <v>2057</v>
      </c>
      <c r="F1229" t="s">
        <v>4165</v>
      </c>
      <c r="G1229" s="28">
        <f>IF(ISERROR(VLOOKUP($A1229,'Adjusted County Employment'!$A$4:$X$3225,7,FALSE)),0,(VLOOKUP($A1229,'Adjusted County Employment'!$A$4:$X$3225,7,FALSE)))</f>
        <v>27.111428571428572</v>
      </c>
      <c r="H1229" s="4" t="s">
        <v>1677</v>
      </c>
      <c r="I1229" s="45">
        <v>992</v>
      </c>
      <c r="J1229" s="58" t="s">
        <v>1675</v>
      </c>
      <c r="K1229">
        <f>VLOOKUP($J1229,'Emission Factors-old'!$A$2:$D$9,2,FALSE)</f>
        <v>887.80254614220303</v>
      </c>
      <c r="L1229" t="str">
        <f>VLOOKUP($J1229,'Emission Factors-old'!$A$2:$D$9,3,FALSE)</f>
        <v>LB</v>
      </c>
      <c r="M1229" t="str">
        <f>VLOOKUP($J1229,'Emission Factors-old'!$A$2:$D$9,4,FALSE)</f>
        <v>EACH</v>
      </c>
      <c r="N1229" s="28">
        <f t="shared" si="38"/>
        <v>24069.595315266757</v>
      </c>
      <c r="O1229" t="str">
        <f t="shared" si="39"/>
        <v>LB</v>
      </c>
    </row>
    <row r="1230" spans="1:15">
      <c r="A1230" s="59" t="s">
        <v>4187</v>
      </c>
      <c r="B1230" s="59" t="s">
        <v>1943</v>
      </c>
      <c r="C1230" s="59" t="s">
        <v>1822</v>
      </c>
      <c r="D1230" t="s">
        <v>4161</v>
      </c>
      <c r="E1230" t="s">
        <v>2057</v>
      </c>
      <c r="F1230" t="s">
        <v>4165</v>
      </c>
      <c r="G1230" s="28">
        <f>IF(ISERROR(VLOOKUP($A1230,'Adjusted County Employment'!$A$4:$X$3225,7,FALSE)),0,(VLOOKUP($A1230,'Adjusted County Employment'!$A$4:$X$3225,7,FALSE)))</f>
        <v>439.16004258418781</v>
      </c>
      <c r="H1230" s="4" t="s">
        <v>1677</v>
      </c>
      <c r="I1230" s="45">
        <v>992</v>
      </c>
      <c r="J1230" s="58" t="s">
        <v>1675</v>
      </c>
      <c r="K1230">
        <f>VLOOKUP($J1230,'Emission Factors-old'!$A$2:$D$9,2,FALSE)</f>
        <v>887.80254614220303</v>
      </c>
      <c r="L1230" t="str">
        <f>VLOOKUP($J1230,'Emission Factors-old'!$A$2:$D$9,3,FALSE)</f>
        <v>LB</v>
      </c>
      <c r="M1230" t="str">
        <f>VLOOKUP($J1230,'Emission Factors-old'!$A$2:$D$9,4,FALSE)</f>
        <v>EACH</v>
      </c>
      <c r="N1230" s="28">
        <f t="shared" si="38"/>
        <v>389887.40397016023</v>
      </c>
      <c r="O1230" t="str">
        <f t="shared" si="39"/>
        <v>LB</v>
      </c>
    </row>
    <row r="1231" spans="1:15">
      <c r="A1231" s="59" t="s">
        <v>4188</v>
      </c>
      <c r="B1231" s="59" t="s">
        <v>1944</v>
      </c>
      <c r="C1231" s="59" t="s">
        <v>1770</v>
      </c>
      <c r="D1231" t="s">
        <v>4189</v>
      </c>
      <c r="E1231" t="s">
        <v>2057</v>
      </c>
      <c r="F1231" t="s">
        <v>4190</v>
      </c>
      <c r="G1231" s="28">
        <f>IF(ISERROR(VLOOKUP($A1231,'Adjusted County Employment'!$A$4:$X$3225,7,FALSE)),0,(VLOOKUP($A1231,'Adjusted County Employment'!$A$4:$X$3225,7,FALSE)))</f>
        <v>0</v>
      </c>
      <c r="H1231" s="4" t="s">
        <v>1677</v>
      </c>
      <c r="I1231" s="45">
        <v>992</v>
      </c>
      <c r="J1231" s="58" t="s">
        <v>1675</v>
      </c>
      <c r="K1231">
        <f>VLOOKUP($J1231,'Emission Factors-old'!$A$2:$D$9,2,FALSE)</f>
        <v>887.80254614220303</v>
      </c>
      <c r="L1231" t="str">
        <f>VLOOKUP($J1231,'Emission Factors-old'!$A$2:$D$9,3,FALSE)</f>
        <v>LB</v>
      </c>
      <c r="M1231" t="str">
        <f>VLOOKUP($J1231,'Emission Factors-old'!$A$2:$D$9,4,FALSE)</f>
        <v>EACH</v>
      </c>
      <c r="N1231" s="28">
        <f t="shared" si="38"/>
        <v>0</v>
      </c>
      <c r="O1231" t="str">
        <f t="shared" si="39"/>
        <v>LB</v>
      </c>
    </row>
    <row r="1232" spans="1:15">
      <c r="A1232" s="59" t="s">
        <v>4191</v>
      </c>
      <c r="B1232" s="59" t="s">
        <v>1944</v>
      </c>
      <c r="C1232" s="59" t="s">
        <v>1772</v>
      </c>
      <c r="D1232" t="s">
        <v>4192</v>
      </c>
      <c r="E1232" t="s">
        <v>2057</v>
      </c>
      <c r="F1232" t="s">
        <v>4190</v>
      </c>
      <c r="G1232" s="28">
        <f>IF(ISERROR(VLOOKUP($A1232,'Adjusted County Employment'!$A$4:$X$3225,7,FALSE)),0,(VLOOKUP($A1232,'Adjusted County Employment'!$A$4:$X$3225,7,FALSE)))</f>
        <v>0</v>
      </c>
      <c r="H1232" s="4" t="s">
        <v>1677</v>
      </c>
      <c r="I1232" s="45">
        <v>992</v>
      </c>
      <c r="J1232" s="58" t="s">
        <v>1675</v>
      </c>
      <c r="K1232">
        <f>VLOOKUP($J1232,'Emission Factors-old'!$A$2:$D$9,2,FALSE)</f>
        <v>887.80254614220303</v>
      </c>
      <c r="L1232" t="str">
        <f>VLOOKUP($J1232,'Emission Factors-old'!$A$2:$D$9,3,FALSE)</f>
        <v>LB</v>
      </c>
      <c r="M1232" t="str">
        <f>VLOOKUP($J1232,'Emission Factors-old'!$A$2:$D$9,4,FALSE)</f>
        <v>EACH</v>
      </c>
      <c r="N1232" s="28">
        <f t="shared" si="38"/>
        <v>0</v>
      </c>
      <c r="O1232" t="str">
        <f t="shared" si="39"/>
        <v>LB</v>
      </c>
    </row>
    <row r="1233" spans="1:15">
      <c r="A1233" s="59" t="s">
        <v>4193</v>
      </c>
      <c r="B1233" s="59" t="s">
        <v>1944</v>
      </c>
      <c r="C1233" s="59" t="s">
        <v>1816</v>
      </c>
      <c r="D1233" t="s">
        <v>4194</v>
      </c>
      <c r="E1233" t="s">
        <v>2057</v>
      </c>
      <c r="F1233" t="s">
        <v>4190</v>
      </c>
      <c r="G1233" s="28">
        <f>IF(ISERROR(VLOOKUP($A1233,'Adjusted County Employment'!$A$4:$X$3225,7,FALSE)),0,(VLOOKUP($A1233,'Adjusted County Employment'!$A$4:$X$3225,7,FALSE)))</f>
        <v>687.76664756110108</v>
      </c>
      <c r="H1233" s="4" t="s">
        <v>1677</v>
      </c>
      <c r="I1233" s="45">
        <v>992</v>
      </c>
      <c r="J1233" s="58" t="s">
        <v>1675</v>
      </c>
      <c r="K1233">
        <f>VLOOKUP($J1233,'Emission Factors-old'!$A$2:$D$9,2,FALSE)</f>
        <v>887.80254614220303</v>
      </c>
      <c r="L1233" t="str">
        <f>VLOOKUP($J1233,'Emission Factors-old'!$A$2:$D$9,3,FALSE)</f>
        <v>LB</v>
      </c>
      <c r="M1233" t="str">
        <f>VLOOKUP($J1233,'Emission Factors-old'!$A$2:$D$9,4,FALSE)</f>
        <v>EACH</v>
      </c>
      <c r="N1233" s="28">
        <f t="shared" si="38"/>
        <v>610600.9808564327</v>
      </c>
      <c r="O1233" t="str">
        <f t="shared" si="39"/>
        <v>LB</v>
      </c>
    </row>
    <row r="1234" spans="1:15">
      <c r="A1234" s="59" t="s">
        <v>4195</v>
      </c>
      <c r="B1234" s="59" t="s">
        <v>1944</v>
      </c>
      <c r="C1234" s="59" t="s">
        <v>1817</v>
      </c>
      <c r="D1234" t="s">
        <v>4196</v>
      </c>
      <c r="E1234" t="s">
        <v>2057</v>
      </c>
      <c r="F1234" t="s">
        <v>4190</v>
      </c>
      <c r="G1234" s="28">
        <f>IF(ISERROR(VLOOKUP($A1234,'Adjusted County Employment'!$A$4:$X$3225,7,FALSE)),0,(VLOOKUP($A1234,'Adjusted County Employment'!$A$4:$X$3225,7,FALSE)))</f>
        <v>0</v>
      </c>
      <c r="H1234" s="4" t="s">
        <v>1677</v>
      </c>
      <c r="I1234" s="45">
        <v>992</v>
      </c>
      <c r="J1234" s="58" t="s">
        <v>1675</v>
      </c>
      <c r="K1234">
        <f>VLOOKUP($J1234,'Emission Factors-old'!$A$2:$D$9,2,FALSE)</f>
        <v>887.80254614220303</v>
      </c>
      <c r="L1234" t="str">
        <f>VLOOKUP($J1234,'Emission Factors-old'!$A$2:$D$9,3,FALSE)</f>
        <v>LB</v>
      </c>
      <c r="M1234" t="str">
        <f>VLOOKUP($J1234,'Emission Factors-old'!$A$2:$D$9,4,FALSE)</f>
        <v>EACH</v>
      </c>
      <c r="N1234" s="28">
        <f t="shared" si="38"/>
        <v>0</v>
      </c>
      <c r="O1234" t="str">
        <f t="shared" si="39"/>
        <v>LB</v>
      </c>
    </row>
    <row r="1235" spans="1:15">
      <c r="A1235" s="59" t="s">
        <v>4197</v>
      </c>
      <c r="B1235" s="59" t="s">
        <v>1944</v>
      </c>
      <c r="C1235" s="59" t="s">
        <v>1773</v>
      </c>
      <c r="D1235" t="s">
        <v>4198</v>
      </c>
      <c r="E1235" t="s">
        <v>2057</v>
      </c>
      <c r="F1235" t="s">
        <v>4190</v>
      </c>
      <c r="G1235" s="28">
        <f>IF(ISERROR(VLOOKUP($A1235,'Adjusted County Employment'!$A$4:$X$3225,7,FALSE)),0,(VLOOKUP($A1235,'Adjusted County Employment'!$A$4:$X$3225,7,FALSE)))</f>
        <v>0</v>
      </c>
      <c r="H1235" s="4" t="s">
        <v>1677</v>
      </c>
      <c r="I1235" s="45">
        <v>992</v>
      </c>
      <c r="J1235" s="58" t="s">
        <v>1675</v>
      </c>
      <c r="K1235">
        <f>VLOOKUP($J1235,'Emission Factors-old'!$A$2:$D$9,2,FALSE)</f>
        <v>887.80254614220303</v>
      </c>
      <c r="L1235" t="str">
        <f>VLOOKUP($J1235,'Emission Factors-old'!$A$2:$D$9,3,FALSE)</f>
        <v>LB</v>
      </c>
      <c r="M1235" t="str">
        <f>VLOOKUP($J1235,'Emission Factors-old'!$A$2:$D$9,4,FALSE)</f>
        <v>EACH</v>
      </c>
      <c r="N1235" s="28">
        <f t="shared" si="38"/>
        <v>0</v>
      </c>
      <c r="O1235" t="str">
        <f t="shared" si="39"/>
        <v>LB</v>
      </c>
    </row>
    <row r="1236" spans="1:15">
      <c r="A1236" s="59" t="s">
        <v>4199</v>
      </c>
      <c r="B1236" s="59" t="s">
        <v>1944</v>
      </c>
      <c r="C1236" s="59" t="s">
        <v>1840</v>
      </c>
      <c r="D1236" t="s">
        <v>4200</v>
      </c>
      <c r="E1236" t="s">
        <v>2057</v>
      </c>
      <c r="F1236" t="s">
        <v>4190</v>
      </c>
      <c r="G1236" s="28">
        <f>IF(ISERROR(VLOOKUP($A1236,'Adjusted County Employment'!$A$4:$X$3225,7,FALSE)),0,(VLOOKUP($A1236,'Adjusted County Employment'!$A$4:$X$3225,7,FALSE)))</f>
        <v>0</v>
      </c>
      <c r="H1236" s="4" t="s">
        <v>1677</v>
      </c>
      <c r="I1236" s="45">
        <v>992</v>
      </c>
      <c r="J1236" s="58" t="s">
        <v>1675</v>
      </c>
      <c r="K1236">
        <f>VLOOKUP($J1236,'Emission Factors-old'!$A$2:$D$9,2,FALSE)</f>
        <v>887.80254614220303</v>
      </c>
      <c r="L1236" t="str">
        <f>VLOOKUP($J1236,'Emission Factors-old'!$A$2:$D$9,3,FALSE)</f>
        <v>LB</v>
      </c>
      <c r="M1236" t="str">
        <f>VLOOKUP($J1236,'Emission Factors-old'!$A$2:$D$9,4,FALSE)</f>
        <v>EACH</v>
      </c>
      <c r="N1236" s="28">
        <f t="shared" si="38"/>
        <v>0</v>
      </c>
      <c r="O1236" t="str">
        <f t="shared" si="39"/>
        <v>LB</v>
      </c>
    </row>
    <row r="1237" spans="1:15">
      <c r="A1237" s="59" t="s">
        <v>4201</v>
      </c>
      <c r="B1237" s="59" t="s">
        <v>1944</v>
      </c>
      <c r="C1237" s="59" t="s">
        <v>1818</v>
      </c>
      <c r="D1237" t="s">
        <v>4202</v>
      </c>
      <c r="E1237" t="s">
        <v>2057</v>
      </c>
      <c r="F1237" t="s">
        <v>4190</v>
      </c>
      <c r="G1237" s="28">
        <f>IF(ISERROR(VLOOKUP($A1237,'Adjusted County Employment'!$A$4:$X$3225,7,FALSE)),0,(VLOOKUP($A1237,'Adjusted County Employment'!$A$4:$X$3225,7,FALSE)))</f>
        <v>0</v>
      </c>
      <c r="H1237" s="4" t="s">
        <v>1677</v>
      </c>
      <c r="I1237" s="45">
        <v>992</v>
      </c>
      <c r="J1237" s="58" t="s">
        <v>1675</v>
      </c>
      <c r="K1237">
        <f>VLOOKUP($J1237,'Emission Factors-old'!$A$2:$D$9,2,FALSE)</f>
        <v>887.80254614220303</v>
      </c>
      <c r="L1237" t="str">
        <f>VLOOKUP($J1237,'Emission Factors-old'!$A$2:$D$9,3,FALSE)</f>
        <v>LB</v>
      </c>
      <c r="M1237" t="str">
        <f>VLOOKUP($J1237,'Emission Factors-old'!$A$2:$D$9,4,FALSE)</f>
        <v>EACH</v>
      </c>
      <c r="N1237" s="28">
        <f t="shared" si="38"/>
        <v>0</v>
      </c>
      <c r="O1237" t="str">
        <f t="shared" si="39"/>
        <v>LB</v>
      </c>
    </row>
    <row r="1238" spans="1:15">
      <c r="A1238" s="59" t="s">
        <v>4203</v>
      </c>
      <c r="B1238" s="59" t="s">
        <v>1944</v>
      </c>
      <c r="C1238" s="59" t="s">
        <v>1774</v>
      </c>
      <c r="D1238" t="s">
        <v>4204</v>
      </c>
      <c r="E1238" t="s">
        <v>2057</v>
      </c>
      <c r="F1238" t="s">
        <v>4190</v>
      </c>
      <c r="G1238" s="28">
        <f>IF(ISERROR(VLOOKUP($A1238,'Adjusted County Employment'!$A$4:$X$3225,7,FALSE)),0,(VLOOKUP($A1238,'Adjusted County Employment'!$A$4:$X$3225,7,FALSE)))</f>
        <v>4.2983193277310932</v>
      </c>
      <c r="H1238" s="4" t="s">
        <v>1677</v>
      </c>
      <c r="I1238" s="45">
        <v>992</v>
      </c>
      <c r="J1238" s="58" t="s">
        <v>1675</v>
      </c>
      <c r="K1238">
        <f>VLOOKUP($J1238,'Emission Factors-old'!$A$2:$D$9,2,FALSE)</f>
        <v>887.80254614220303</v>
      </c>
      <c r="L1238" t="str">
        <f>VLOOKUP($J1238,'Emission Factors-old'!$A$2:$D$9,3,FALSE)</f>
        <v>LB</v>
      </c>
      <c r="M1238" t="str">
        <f>VLOOKUP($J1238,'Emission Factors-old'!$A$2:$D$9,4,FALSE)</f>
        <v>EACH</v>
      </c>
      <c r="N1238" s="28">
        <f t="shared" si="38"/>
        <v>3816.0588432919071</v>
      </c>
      <c r="O1238" t="str">
        <f t="shared" si="39"/>
        <v>LB</v>
      </c>
    </row>
    <row r="1239" spans="1:15">
      <c r="A1239" s="59" t="s">
        <v>4205</v>
      </c>
      <c r="B1239" s="59" t="s">
        <v>1944</v>
      </c>
      <c r="C1239" s="59" t="s">
        <v>1819</v>
      </c>
      <c r="D1239" t="s">
        <v>2709</v>
      </c>
      <c r="E1239" t="s">
        <v>2057</v>
      </c>
      <c r="F1239" t="s">
        <v>4190</v>
      </c>
      <c r="G1239" s="28">
        <f>IF(ISERROR(VLOOKUP($A1239,'Adjusted County Employment'!$A$4:$X$3225,7,FALSE)),0,(VLOOKUP($A1239,'Adjusted County Employment'!$A$4:$X$3225,7,FALSE)))</f>
        <v>3.9969969969969972</v>
      </c>
      <c r="H1239" s="4" t="s">
        <v>1677</v>
      </c>
      <c r="I1239" s="45">
        <v>992</v>
      </c>
      <c r="J1239" s="58" t="s">
        <v>1675</v>
      </c>
      <c r="K1239">
        <f>VLOOKUP($J1239,'Emission Factors-old'!$A$2:$D$9,2,FALSE)</f>
        <v>887.80254614220303</v>
      </c>
      <c r="L1239" t="str">
        <f>VLOOKUP($J1239,'Emission Factors-old'!$A$2:$D$9,3,FALSE)</f>
        <v>LB</v>
      </c>
      <c r="M1239" t="str">
        <f>VLOOKUP($J1239,'Emission Factors-old'!$A$2:$D$9,4,FALSE)</f>
        <v>EACH</v>
      </c>
      <c r="N1239" s="28">
        <f t="shared" si="38"/>
        <v>3548.5441108566733</v>
      </c>
      <c r="O1239" t="str">
        <f t="shared" si="39"/>
        <v>LB</v>
      </c>
    </row>
    <row r="1240" spans="1:15">
      <c r="A1240" s="59" t="s">
        <v>4206</v>
      </c>
      <c r="B1240" s="59" t="s">
        <v>1944</v>
      </c>
      <c r="C1240" s="59" t="s">
        <v>1820</v>
      </c>
      <c r="D1240" t="s">
        <v>4207</v>
      </c>
      <c r="E1240" t="s">
        <v>2057</v>
      </c>
      <c r="F1240" t="s">
        <v>4190</v>
      </c>
      <c r="G1240" s="28">
        <f>IF(ISERROR(VLOOKUP($A1240,'Adjusted County Employment'!$A$4:$X$3225,7,FALSE)),0,(VLOOKUP($A1240,'Adjusted County Employment'!$A$4:$X$3225,7,FALSE)))</f>
        <v>0</v>
      </c>
      <c r="H1240" s="4" t="s">
        <v>1677</v>
      </c>
      <c r="I1240" s="45">
        <v>992</v>
      </c>
      <c r="J1240" s="58" t="s">
        <v>1675</v>
      </c>
      <c r="K1240">
        <f>VLOOKUP($J1240,'Emission Factors-old'!$A$2:$D$9,2,FALSE)</f>
        <v>887.80254614220303</v>
      </c>
      <c r="L1240" t="str">
        <f>VLOOKUP($J1240,'Emission Factors-old'!$A$2:$D$9,3,FALSE)</f>
        <v>LB</v>
      </c>
      <c r="M1240" t="str">
        <f>VLOOKUP($J1240,'Emission Factors-old'!$A$2:$D$9,4,FALSE)</f>
        <v>EACH</v>
      </c>
      <c r="N1240" s="28">
        <f t="shared" si="38"/>
        <v>0</v>
      </c>
      <c r="O1240" t="str">
        <f t="shared" si="39"/>
        <v>LB</v>
      </c>
    </row>
    <row r="1241" spans="1:15">
      <c r="A1241" s="59" t="s">
        <v>4208</v>
      </c>
      <c r="B1241" s="59" t="s">
        <v>1944</v>
      </c>
      <c r="C1241" s="59" t="s">
        <v>1821</v>
      </c>
      <c r="D1241" t="s">
        <v>2839</v>
      </c>
      <c r="E1241" t="s">
        <v>2057</v>
      </c>
      <c r="F1241" t="s">
        <v>4190</v>
      </c>
      <c r="G1241" s="28">
        <f>IF(ISERROR(VLOOKUP($A1241,'Adjusted County Employment'!$A$4:$X$3225,7,FALSE)),0,(VLOOKUP($A1241,'Adjusted County Employment'!$A$4:$X$3225,7,FALSE)))</f>
        <v>34.640378174108143</v>
      </c>
      <c r="H1241" s="4" t="s">
        <v>1677</v>
      </c>
      <c r="I1241" s="45">
        <v>992</v>
      </c>
      <c r="J1241" s="58" t="s">
        <v>1675</v>
      </c>
      <c r="K1241">
        <f>VLOOKUP($J1241,'Emission Factors-old'!$A$2:$D$9,2,FALSE)</f>
        <v>887.80254614220303</v>
      </c>
      <c r="L1241" t="str">
        <f>VLOOKUP($J1241,'Emission Factors-old'!$A$2:$D$9,3,FALSE)</f>
        <v>LB</v>
      </c>
      <c r="M1241" t="str">
        <f>VLOOKUP($J1241,'Emission Factors-old'!$A$2:$D$9,4,FALSE)</f>
        <v>EACH</v>
      </c>
      <c r="N1241" s="28">
        <f t="shared" si="38"/>
        <v>30753.815942302008</v>
      </c>
      <c r="O1241" t="str">
        <f t="shared" si="39"/>
        <v>LB</v>
      </c>
    </row>
    <row r="1242" spans="1:15">
      <c r="A1242" s="59" t="s">
        <v>4209</v>
      </c>
      <c r="B1242" s="59" t="s">
        <v>1944</v>
      </c>
      <c r="C1242" s="59" t="s">
        <v>1841</v>
      </c>
      <c r="D1242" t="s">
        <v>4210</v>
      </c>
      <c r="E1242" t="s">
        <v>2057</v>
      </c>
      <c r="F1242" t="s">
        <v>4190</v>
      </c>
      <c r="G1242" s="28">
        <f>IF(ISERROR(VLOOKUP($A1242,'Adjusted County Employment'!$A$4:$X$3225,7,FALSE)),0,(VLOOKUP($A1242,'Adjusted County Employment'!$A$4:$X$3225,7,FALSE)))</f>
        <v>81.945225916453538</v>
      </c>
      <c r="H1242" s="4" t="s">
        <v>1677</v>
      </c>
      <c r="I1242" s="45">
        <v>992</v>
      </c>
      <c r="J1242" s="58" t="s">
        <v>1675</v>
      </c>
      <c r="K1242">
        <f>VLOOKUP($J1242,'Emission Factors-old'!$A$2:$D$9,2,FALSE)</f>
        <v>887.80254614220303</v>
      </c>
      <c r="L1242" t="str">
        <f>VLOOKUP($J1242,'Emission Factors-old'!$A$2:$D$9,3,FALSE)</f>
        <v>LB</v>
      </c>
      <c r="M1242" t="str">
        <f>VLOOKUP($J1242,'Emission Factors-old'!$A$2:$D$9,4,FALSE)</f>
        <v>EACH</v>
      </c>
      <c r="N1242" s="28">
        <f t="shared" si="38"/>
        <v>72751.180212825493</v>
      </c>
      <c r="O1242" t="str">
        <f t="shared" si="39"/>
        <v>LB</v>
      </c>
    </row>
    <row r="1243" spans="1:15">
      <c r="A1243" s="59" t="s">
        <v>4211</v>
      </c>
      <c r="B1243" s="59" t="s">
        <v>1944</v>
      </c>
      <c r="C1243" s="59" t="s">
        <v>1776</v>
      </c>
      <c r="D1243" t="s">
        <v>2072</v>
      </c>
      <c r="E1243" t="s">
        <v>2057</v>
      </c>
      <c r="F1243" t="s">
        <v>4190</v>
      </c>
      <c r="G1243" s="28">
        <f>IF(ISERROR(VLOOKUP($A1243,'Adjusted County Employment'!$A$4:$X$3225,7,FALSE)),0,(VLOOKUP($A1243,'Adjusted County Employment'!$A$4:$X$3225,7,FALSE)))</f>
        <v>0</v>
      </c>
      <c r="H1243" s="4" t="s">
        <v>1677</v>
      </c>
      <c r="I1243" s="45">
        <v>992</v>
      </c>
      <c r="J1243" s="58" t="s">
        <v>1675</v>
      </c>
      <c r="K1243">
        <f>VLOOKUP($J1243,'Emission Factors-old'!$A$2:$D$9,2,FALSE)</f>
        <v>887.80254614220303</v>
      </c>
      <c r="L1243" t="str">
        <f>VLOOKUP($J1243,'Emission Factors-old'!$A$2:$D$9,3,FALSE)</f>
        <v>LB</v>
      </c>
      <c r="M1243" t="str">
        <f>VLOOKUP($J1243,'Emission Factors-old'!$A$2:$D$9,4,FALSE)</f>
        <v>EACH</v>
      </c>
      <c r="N1243" s="28">
        <f t="shared" si="38"/>
        <v>0</v>
      </c>
      <c r="O1243" t="str">
        <f t="shared" si="39"/>
        <v>LB</v>
      </c>
    </row>
    <row r="1244" spans="1:15">
      <c r="A1244" s="59" t="s">
        <v>4212</v>
      </c>
      <c r="B1244" s="59" t="s">
        <v>1944</v>
      </c>
      <c r="C1244" s="59" t="s">
        <v>1822</v>
      </c>
      <c r="D1244" t="s">
        <v>3210</v>
      </c>
      <c r="E1244" t="s">
        <v>2057</v>
      </c>
      <c r="F1244" t="s">
        <v>4190</v>
      </c>
      <c r="G1244" s="28">
        <f>IF(ISERROR(VLOOKUP($A1244,'Adjusted County Employment'!$A$4:$X$3225,7,FALSE)),0,(VLOOKUP($A1244,'Adjusted County Employment'!$A$4:$X$3225,7,FALSE)))</f>
        <v>4.2983193277310932</v>
      </c>
      <c r="H1244" s="4" t="s">
        <v>1677</v>
      </c>
      <c r="I1244" s="45">
        <v>992</v>
      </c>
      <c r="J1244" s="58" t="s">
        <v>1675</v>
      </c>
      <c r="K1244">
        <f>VLOOKUP($J1244,'Emission Factors-old'!$A$2:$D$9,2,FALSE)</f>
        <v>887.80254614220303</v>
      </c>
      <c r="L1244" t="str">
        <f>VLOOKUP($J1244,'Emission Factors-old'!$A$2:$D$9,3,FALSE)</f>
        <v>LB</v>
      </c>
      <c r="M1244" t="str">
        <f>VLOOKUP($J1244,'Emission Factors-old'!$A$2:$D$9,4,FALSE)</f>
        <v>EACH</v>
      </c>
      <c r="N1244" s="28">
        <f t="shared" si="38"/>
        <v>3816.0588432919071</v>
      </c>
      <c r="O1244" t="str">
        <f t="shared" si="39"/>
        <v>LB</v>
      </c>
    </row>
    <row r="1245" spans="1:15">
      <c r="A1245" s="59" t="s">
        <v>4213</v>
      </c>
      <c r="B1245" s="59" t="s">
        <v>1944</v>
      </c>
      <c r="C1245" s="59" t="s">
        <v>1777</v>
      </c>
      <c r="D1245" t="s">
        <v>4214</v>
      </c>
      <c r="E1245" t="s">
        <v>2057</v>
      </c>
      <c r="F1245" t="s">
        <v>4190</v>
      </c>
      <c r="G1245" s="28">
        <f>IF(ISERROR(VLOOKUP($A1245,'Adjusted County Employment'!$A$4:$X$3225,7,FALSE)),0,(VLOOKUP($A1245,'Adjusted County Employment'!$A$4:$X$3225,7,FALSE)))</f>
        <v>75.220588235294116</v>
      </c>
      <c r="H1245" s="4" t="s">
        <v>1677</v>
      </c>
      <c r="I1245" s="45">
        <v>992</v>
      </c>
      <c r="J1245" s="58" t="s">
        <v>1675</v>
      </c>
      <c r="K1245">
        <f>VLOOKUP($J1245,'Emission Factors-old'!$A$2:$D$9,2,FALSE)</f>
        <v>887.80254614220303</v>
      </c>
      <c r="L1245" t="str">
        <f>VLOOKUP($J1245,'Emission Factors-old'!$A$2:$D$9,3,FALSE)</f>
        <v>LB</v>
      </c>
      <c r="M1245" t="str">
        <f>VLOOKUP($J1245,'Emission Factors-old'!$A$2:$D$9,4,FALSE)</f>
        <v>EACH</v>
      </c>
      <c r="N1245" s="28">
        <f t="shared" si="38"/>
        <v>66781.029757608354</v>
      </c>
      <c r="O1245" t="str">
        <f t="shared" si="39"/>
        <v>LB</v>
      </c>
    </row>
    <row r="1246" spans="1:15">
      <c r="A1246" s="59" t="s">
        <v>4215</v>
      </c>
      <c r="B1246" s="59" t="s">
        <v>1944</v>
      </c>
      <c r="C1246" s="59" t="s">
        <v>1825</v>
      </c>
      <c r="D1246" t="s">
        <v>4216</v>
      </c>
      <c r="E1246" t="s">
        <v>2057</v>
      </c>
      <c r="F1246" t="s">
        <v>4190</v>
      </c>
      <c r="G1246" s="28">
        <f>IF(ISERROR(VLOOKUP($A1246,'Adjusted County Employment'!$A$4:$X$3225,7,FALSE)),0,(VLOOKUP($A1246,'Adjusted County Employment'!$A$4:$X$3225,7,FALSE)))</f>
        <v>0</v>
      </c>
      <c r="H1246" s="4" t="s">
        <v>1677</v>
      </c>
      <c r="I1246" s="45">
        <v>992</v>
      </c>
      <c r="J1246" s="58" t="s">
        <v>1675</v>
      </c>
      <c r="K1246">
        <f>VLOOKUP($J1246,'Emission Factors-old'!$A$2:$D$9,2,FALSE)</f>
        <v>887.80254614220303</v>
      </c>
      <c r="L1246" t="str">
        <f>VLOOKUP($J1246,'Emission Factors-old'!$A$2:$D$9,3,FALSE)</f>
        <v>LB</v>
      </c>
      <c r="M1246" t="str">
        <f>VLOOKUP($J1246,'Emission Factors-old'!$A$2:$D$9,4,FALSE)</f>
        <v>EACH</v>
      </c>
      <c r="N1246" s="28">
        <f t="shared" si="38"/>
        <v>0</v>
      </c>
      <c r="O1246" t="str">
        <f t="shared" si="39"/>
        <v>LB</v>
      </c>
    </row>
    <row r="1247" spans="1:15">
      <c r="A1247" s="59" t="s">
        <v>4217</v>
      </c>
      <c r="B1247" s="59" t="s">
        <v>1944</v>
      </c>
      <c r="C1247" s="59" t="s">
        <v>1826</v>
      </c>
      <c r="D1247" t="s">
        <v>4218</v>
      </c>
      <c r="E1247" t="s">
        <v>2057</v>
      </c>
      <c r="F1247" t="s">
        <v>4190</v>
      </c>
      <c r="G1247" s="28">
        <f>IF(ISERROR(VLOOKUP($A1247,'Adjusted County Employment'!$A$4:$X$3225,7,FALSE)),0,(VLOOKUP($A1247,'Adjusted County Employment'!$A$4:$X$3225,7,FALSE)))</f>
        <v>0</v>
      </c>
      <c r="H1247" s="4" t="s">
        <v>1677</v>
      </c>
      <c r="I1247" s="45">
        <v>992</v>
      </c>
      <c r="J1247" s="58" t="s">
        <v>1675</v>
      </c>
      <c r="K1247">
        <f>VLOOKUP($J1247,'Emission Factors-old'!$A$2:$D$9,2,FALSE)</f>
        <v>887.80254614220303</v>
      </c>
      <c r="L1247" t="str">
        <f>VLOOKUP($J1247,'Emission Factors-old'!$A$2:$D$9,3,FALSE)</f>
        <v>LB</v>
      </c>
      <c r="M1247" t="str">
        <f>VLOOKUP($J1247,'Emission Factors-old'!$A$2:$D$9,4,FALSE)</f>
        <v>EACH</v>
      </c>
      <c r="N1247" s="28">
        <f t="shared" si="38"/>
        <v>0</v>
      </c>
      <c r="O1247" t="str">
        <f t="shared" si="39"/>
        <v>LB</v>
      </c>
    </row>
    <row r="1248" spans="1:15">
      <c r="A1248" s="59" t="s">
        <v>4219</v>
      </c>
      <c r="B1248" s="59" t="s">
        <v>1944</v>
      </c>
      <c r="C1248" s="59" t="s">
        <v>1827</v>
      </c>
      <c r="D1248" t="s">
        <v>4220</v>
      </c>
      <c r="E1248" t="s">
        <v>2057</v>
      </c>
      <c r="F1248" t="s">
        <v>4190</v>
      </c>
      <c r="G1248" s="28">
        <f>IF(ISERROR(VLOOKUP($A1248,'Adjusted County Employment'!$A$4:$X$3225,7,FALSE)),0,(VLOOKUP($A1248,'Adjusted County Employment'!$A$4:$X$3225,7,FALSE)))</f>
        <v>0</v>
      </c>
      <c r="H1248" s="4" t="s">
        <v>1677</v>
      </c>
      <c r="I1248" s="45">
        <v>992</v>
      </c>
      <c r="J1248" s="58" t="s">
        <v>1675</v>
      </c>
      <c r="K1248">
        <f>VLOOKUP($J1248,'Emission Factors-old'!$A$2:$D$9,2,FALSE)</f>
        <v>887.80254614220303</v>
      </c>
      <c r="L1248" t="str">
        <f>VLOOKUP($J1248,'Emission Factors-old'!$A$2:$D$9,3,FALSE)</f>
        <v>LB</v>
      </c>
      <c r="M1248" t="str">
        <f>VLOOKUP($J1248,'Emission Factors-old'!$A$2:$D$9,4,FALSE)</f>
        <v>EACH</v>
      </c>
      <c r="N1248" s="28">
        <f t="shared" si="38"/>
        <v>0</v>
      </c>
      <c r="O1248" t="str">
        <f t="shared" si="39"/>
        <v>LB</v>
      </c>
    </row>
    <row r="1249" spans="1:15">
      <c r="A1249" s="59" t="s">
        <v>4221</v>
      </c>
      <c r="B1249" s="59" t="s">
        <v>1944</v>
      </c>
      <c r="C1249" s="59" t="s">
        <v>1778</v>
      </c>
      <c r="D1249" t="s">
        <v>3218</v>
      </c>
      <c r="E1249" t="s">
        <v>2057</v>
      </c>
      <c r="F1249" t="s">
        <v>4190</v>
      </c>
      <c r="G1249" s="28">
        <f>IF(ISERROR(VLOOKUP($A1249,'Adjusted County Employment'!$A$4:$X$3225,7,FALSE)),0,(VLOOKUP($A1249,'Adjusted County Employment'!$A$4:$X$3225,7,FALSE)))</f>
        <v>0</v>
      </c>
      <c r="H1249" s="4" t="s">
        <v>1677</v>
      </c>
      <c r="I1249" s="45">
        <v>992</v>
      </c>
      <c r="J1249" s="58" t="s">
        <v>1675</v>
      </c>
      <c r="K1249">
        <f>VLOOKUP($J1249,'Emission Factors-old'!$A$2:$D$9,2,FALSE)</f>
        <v>887.80254614220303</v>
      </c>
      <c r="L1249" t="str">
        <f>VLOOKUP($J1249,'Emission Factors-old'!$A$2:$D$9,3,FALSE)</f>
        <v>LB</v>
      </c>
      <c r="M1249" t="str">
        <f>VLOOKUP($J1249,'Emission Factors-old'!$A$2:$D$9,4,FALSE)</f>
        <v>EACH</v>
      </c>
      <c r="N1249" s="28">
        <f t="shared" si="38"/>
        <v>0</v>
      </c>
      <c r="O1249" t="str">
        <f t="shared" si="39"/>
        <v>LB</v>
      </c>
    </row>
    <row r="1250" spans="1:15">
      <c r="A1250" s="59" t="s">
        <v>4222</v>
      </c>
      <c r="B1250" s="59" t="s">
        <v>1944</v>
      </c>
      <c r="C1250" s="59" t="s">
        <v>1842</v>
      </c>
      <c r="D1250" t="s">
        <v>2329</v>
      </c>
      <c r="E1250" t="s">
        <v>2057</v>
      </c>
      <c r="F1250" t="s">
        <v>4190</v>
      </c>
      <c r="G1250" s="28">
        <f>IF(ISERROR(VLOOKUP($A1250,'Adjusted County Employment'!$A$4:$X$3225,7,FALSE)),0,(VLOOKUP($A1250,'Adjusted County Employment'!$A$4:$X$3225,7,FALSE)))</f>
        <v>0</v>
      </c>
      <c r="H1250" s="4" t="s">
        <v>1677</v>
      </c>
      <c r="I1250" s="45">
        <v>992</v>
      </c>
      <c r="J1250" s="58" t="s">
        <v>1675</v>
      </c>
      <c r="K1250">
        <f>VLOOKUP($J1250,'Emission Factors-old'!$A$2:$D$9,2,FALSE)</f>
        <v>887.80254614220303</v>
      </c>
      <c r="L1250" t="str">
        <f>VLOOKUP($J1250,'Emission Factors-old'!$A$2:$D$9,3,FALSE)</f>
        <v>LB</v>
      </c>
      <c r="M1250" t="str">
        <f>VLOOKUP($J1250,'Emission Factors-old'!$A$2:$D$9,4,FALSE)</f>
        <v>EACH</v>
      </c>
      <c r="N1250" s="28">
        <f t="shared" si="38"/>
        <v>0</v>
      </c>
      <c r="O1250" t="str">
        <f t="shared" si="39"/>
        <v>LB</v>
      </c>
    </row>
    <row r="1251" spans="1:15">
      <c r="A1251" s="59" t="s">
        <v>4223</v>
      </c>
      <c r="B1251" s="59" t="s">
        <v>1944</v>
      </c>
      <c r="C1251" s="59" t="s">
        <v>1843</v>
      </c>
      <c r="D1251" t="s">
        <v>2587</v>
      </c>
      <c r="E1251" t="s">
        <v>2057</v>
      </c>
      <c r="F1251" t="s">
        <v>4190</v>
      </c>
      <c r="G1251" s="28">
        <f>IF(ISERROR(VLOOKUP($A1251,'Adjusted County Employment'!$A$4:$X$3225,7,FALSE)),0,(VLOOKUP($A1251,'Adjusted County Employment'!$A$4:$X$3225,7,FALSE)))</f>
        <v>0</v>
      </c>
      <c r="H1251" s="4" t="s">
        <v>1677</v>
      </c>
      <c r="I1251" s="45">
        <v>992</v>
      </c>
      <c r="J1251" s="58" t="s">
        <v>1675</v>
      </c>
      <c r="K1251">
        <f>VLOOKUP($J1251,'Emission Factors-old'!$A$2:$D$9,2,FALSE)</f>
        <v>887.80254614220303</v>
      </c>
      <c r="L1251" t="str">
        <f>VLOOKUP($J1251,'Emission Factors-old'!$A$2:$D$9,3,FALSE)</f>
        <v>LB</v>
      </c>
      <c r="M1251" t="str">
        <f>VLOOKUP($J1251,'Emission Factors-old'!$A$2:$D$9,4,FALSE)</f>
        <v>EACH</v>
      </c>
      <c r="N1251" s="28">
        <f t="shared" si="38"/>
        <v>0</v>
      </c>
      <c r="O1251" t="str">
        <f t="shared" si="39"/>
        <v>LB</v>
      </c>
    </row>
    <row r="1252" spans="1:15">
      <c r="A1252" s="59" t="s">
        <v>4224</v>
      </c>
      <c r="B1252" s="59" t="s">
        <v>1944</v>
      </c>
      <c r="C1252" s="59" t="s">
        <v>1779</v>
      </c>
      <c r="D1252" t="s">
        <v>3532</v>
      </c>
      <c r="E1252" t="s">
        <v>2057</v>
      </c>
      <c r="F1252" t="s">
        <v>4190</v>
      </c>
      <c r="G1252" s="28">
        <f>IF(ISERROR(VLOOKUP($A1252,'Adjusted County Employment'!$A$4:$X$3225,7,FALSE)),0,(VLOOKUP($A1252,'Adjusted County Employment'!$A$4:$X$3225,7,FALSE)))</f>
        <v>4.2983193277310932</v>
      </c>
      <c r="H1252" s="4" t="s">
        <v>1677</v>
      </c>
      <c r="I1252" s="45">
        <v>992</v>
      </c>
      <c r="J1252" s="58" t="s">
        <v>1675</v>
      </c>
      <c r="K1252">
        <f>VLOOKUP($J1252,'Emission Factors-old'!$A$2:$D$9,2,FALSE)</f>
        <v>887.80254614220303</v>
      </c>
      <c r="L1252" t="str">
        <f>VLOOKUP($J1252,'Emission Factors-old'!$A$2:$D$9,3,FALSE)</f>
        <v>LB</v>
      </c>
      <c r="M1252" t="str">
        <f>VLOOKUP($J1252,'Emission Factors-old'!$A$2:$D$9,4,FALSE)</f>
        <v>EACH</v>
      </c>
      <c r="N1252" s="28">
        <f t="shared" si="38"/>
        <v>3816.0588432919071</v>
      </c>
      <c r="O1252" t="str">
        <f t="shared" si="39"/>
        <v>LB</v>
      </c>
    </row>
    <row r="1253" spans="1:15">
      <c r="A1253" s="59" t="s">
        <v>4225</v>
      </c>
      <c r="B1253" s="59" t="s">
        <v>1944</v>
      </c>
      <c r="C1253" s="59" t="s">
        <v>1780</v>
      </c>
      <c r="D1253" t="s">
        <v>4226</v>
      </c>
      <c r="E1253" t="s">
        <v>2057</v>
      </c>
      <c r="F1253" t="s">
        <v>4190</v>
      </c>
      <c r="G1253" s="28">
        <f>IF(ISERROR(VLOOKUP($A1253,'Adjusted County Employment'!$A$4:$X$3225,7,FALSE)),0,(VLOOKUP($A1253,'Adjusted County Employment'!$A$4:$X$3225,7,FALSE)))</f>
        <v>0</v>
      </c>
      <c r="H1253" s="4" t="s">
        <v>1677</v>
      </c>
      <c r="I1253" s="45">
        <v>992</v>
      </c>
      <c r="J1253" s="58" t="s">
        <v>1675</v>
      </c>
      <c r="K1253">
        <f>VLOOKUP($J1253,'Emission Factors-old'!$A$2:$D$9,2,FALSE)</f>
        <v>887.80254614220303</v>
      </c>
      <c r="L1253" t="str">
        <f>VLOOKUP($J1253,'Emission Factors-old'!$A$2:$D$9,3,FALSE)</f>
        <v>LB</v>
      </c>
      <c r="M1253" t="str">
        <f>VLOOKUP($J1253,'Emission Factors-old'!$A$2:$D$9,4,FALSE)</f>
        <v>EACH</v>
      </c>
      <c r="N1253" s="28">
        <f t="shared" si="38"/>
        <v>0</v>
      </c>
      <c r="O1253" t="str">
        <f t="shared" si="39"/>
        <v>LB</v>
      </c>
    </row>
    <row r="1254" spans="1:15">
      <c r="A1254" s="59" t="s">
        <v>4227</v>
      </c>
      <c r="B1254" s="59" t="s">
        <v>1944</v>
      </c>
      <c r="C1254" s="59" t="s">
        <v>1781</v>
      </c>
      <c r="D1254" t="s">
        <v>3536</v>
      </c>
      <c r="E1254" t="s">
        <v>2057</v>
      </c>
      <c r="F1254" t="s">
        <v>4190</v>
      </c>
      <c r="G1254" s="28">
        <f>IF(ISERROR(VLOOKUP($A1254,'Adjusted County Employment'!$A$4:$X$3225,7,FALSE)),0,(VLOOKUP($A1254,'Adjusted County Employment'!$A$4:$X$3225,7,FALSE)))</f>
        <v>23.981981981981981</v>
      </c>
      <c r="H1254" s="4" t="s">
        <v>1677</v>
      </c>
      <c r="I1254" s="45">
        <v>992</v>
      </c>
      <c r="J1254" s="58" t="s">
        <v>1675</v>
      </c>
      <c r="K1254">
        <f>VLOOKUP($J1254,'Emission Factors-old'!$A$2:$D$9,2,FALSE)</f>
        <v>887.80254614220303</v>
      </c>
      <c r="L1254" t="str">
        <f>VLOOKUP($J1254,'Emission Factors-old'!$A$2:$D$9,3,FALSE)</f>
        <v>LB</v>
      </c>
      <c r="M1254" t="str">
        <f>VLOOKUP($J1254,'Emission Factors-old'!$A$2:$D$9,4,FALSE)</f>
        <v>EACH</v>
      </c>
      <c r="N1254" s="28">
        <f t="shared" si="38"/>
        <v>21291.264665140039</v>
      </c>
      <c r="O1254" t="str">
        <f t="shared" si="39"/>
        <v>LB</v>
      </c>
    </row>
    <row r="1255" spans="1:15">
      <c r="A1255" s="59" t="s">
        <v>4228</v>
      </c>
      <c r="B1255" s="59" t="s">
        <v>1944</v>
      </c>
      <c r="C1255" s="59" t="s">
        <v>1782</v>
      </c>
      <c r="D1255" t="s">
        <v>4229</v>
      </c>
      <c r="E1255" t="s">
        <v>2057</v>
      </c>
      <c r="F1255" t="s">
        <v>4190</v>
      </c>
      <c r="G1255" s="28">
        <f>IF(ISERROR(VLOOKUP($A1255,'Adjusted County Employment'!$A$4:$X$3225,7,FALSE)),0,(VLOOKUP($A1255,'Adjusted County Employment'!$A$4:$X$3225,7,FALSE)))</f>
        <v>25.789915966386555</v>
      </c>
      <c r="H1255" s="4" t="s">
        <v>1677</v>
      </c>
      <c r="I1255" s="45">
        <v>992</v>
      </c>
      <c r="J1255" s="58" t="s">
        <v>1675</v>
      </c>
      <c r="K1255">
        <f>VLOOKUP($J1255,'Emission Factors-old'!$A$2:$D$9,2,FALSE)</f>
        <v>887.80254614220303</v>
      </c>
      <c r="L1255" t="str">
        <f>VLOOKUP($J1255,'Emission Factors-old'!$A$2:$D$9,3,FALSE)</f>
        <v>LB</v>
      </c>
      <c r="M1255" t="str">
        <f>VLOOKUP($J1255,'Emission Factors-old'!$A$2:$D$9,4,FALSE)</f>
        <v>EACH</v>
      </c>
      <c r="N1255" s="28">
        <f t="shared" si="38"/>
        <v>22896.35305975144</v>
      </c>
      <c r="O1255" t="str">
        <f t="shared" si="39"/>
        <v>LB</v>
      </c>
    </row>
    <row r="1256" spans="1:15">
      <c r="A1256" s="59" t="s">
        <v>4230</v>
      </c>
      <c r="B1256" s="59" t="s">
        <v>1944</v>
      </c>
      <c r="C1256" s="59" t="s">
        <v>1783</v>
      </c>
      <c r="D1256" t="s">
        <v>4231</v>
      </c>
      <c r="E1256" t="s">
        <v>2057</v>
      </c>
      <c r="F1256" t="s">
        <v>4190</v>
      </c>
      <c r="G1256" s="28">
        <f>IF(ISERROR(VLOOKUP($A1256,'Adjusted County Employment'!$A$4:$X$3225,7,FALSE)),0,(VLOOKUP($A1256,'Adjusted County Employment'!$A$4:$X$3225,7,FALSE)))</f>
        <v>0</v>
      </c>
      <c r="H1256" s="4" t="s">
        <v>1677</v>
      </c>
      <c r="I1256" s="45">
        <v>992</v>
      </c>
      <c r="J1256" s="58" t="s">
        <v>1675</v>
      </c>
      <c r="K1256">
        <f>VLOOKUP($J1256,'Emission Factors-old'!$A$2:$D$9,2,FALSE)</f>
        <v>887.80254614220303</v>
      </c>
      <c r="L1256" t="str">
        <f>VLOOKUP($J1256,'Emission Factors-old'!$A$2:$D$9,3,FALSE)</f>
        <v>LB</v>
      </c>
      <c r="M1256" t="str">
        <f>VLOOKUP($J1256,'Emission Factors-old'!$A$2:$D$9,4,FALSE)</f>
        <v>EACH</v>
      </c>
      <c r="N1256" s="28">
        <f t="shared" si="38"/>
        <v>0</v>
      </c>
      <c r="O1256" t="str">
        <f t="shared" si="39"/>
        <v>LB</v>
      </c>
    </row>
    <row r="1257" spans="1:15">
      <c r="A1257" s="59" t="s">
        <v>4232</v>
      </c>
      <c r="B1257" s="59" t="s">
        <v>1944</v>
      </c>
      <c r="C1257" s="59" t="s">
        <v>1844</v>
      </c>
      <c r="D1257" t="s">
        <v>4233</v>
      </c>
      <c r="E1257" t="s">
        <v>2057</v>
      </c>
      <c r="F1257" t="s">
        <v>4190</v>
      </c>
      <c r="G1257" s="28">
        <f>IF(ISERROR(VLOOKUP($A1257,'Adjusted County Employment'!$A$4:$X$3225,7,FALSE)),0,(VLOOKUP($A1257,'Adjusted County Employment'!$A$4:$X$3225,7,FALSE)))</f>
        <v>0</v>
      </c>
      <c r="H1257" s="4" t="s">
        <v>1677</v>
      </c>
      <c r="I1257" s="45">
        <v>992</v>
      </c>
      <c r="J1257" s="58" t="s">
        <v>1675</v>
      </c>
      <c r="K1257">
        <f>VLOOKUP($J1257,'Emission Factors-old'!$A$2:$D$9,2,FALSE)</f>
        <v>887.80254614220303</v>
      </c>
      <c r="L1257" t="str">
        <f>VLOOKUP($J1257,'Emission Factors-old'!$A$2:$D$9,3,FALSE)</f>
        <v>LB</v>
      </c>
      <c r="M1257" t="str">
        <f>VLOOKUP($J1257,'Emission Factors-old'!$A$2:$D$9,4,FALSE)</f>
        <v>EACH</v>
      </c>
      <c r="N1257" s="28">
        <f t="shared" si="38"/>
        <v>0</v>
      </c>
      <c r="O1257" t="str">
        <f t="shared" si="39"/>
        <v>LB</v>
      </c>
    </row>
    <row r="1258" spans="1:15">
      <c r="A1258" s="59" t="s">
        <v>4234</v>
      </c>
      <c r="B1258" s="59" t="s">
        <v>1944</v>
      </c>
      <c r="C1258" s="59" t="s">
        <v>1784</v>
      </c>
      <c r="D1258" t="s">
        <v>4235</v>
      </c>
      <c r="E1258" t="s">
        <v>2057</v>
      </c>
      <c r="F1258" t="s">
        <v>4190</v>
      </c>
      <c r="G1258" s="28">
        <f>IF(ISERROR(VLOOKUP($A1258,'Adjusted County Employment'!$A$4:$X$3225,7,FALSE)),0,(VLOOKUP($A1258,'Adjusted County Employment'!$A$4:$X$3225,7,FALSE)))</f>
        <v>44.344823083953514</v>
      </c>
      <c r="H1258" s="4" t="s">
        <v>1677</v>
      </c>
      <c r="I1258" s="45">
        <v>992</v>
      </c>
      <c r="J1258" s="58" t="s">
        <v>1675</v>
      </c>
      <c r="K1258">
        <f>VLOOKUP($J1258,'Emission Factors-old'!$A$2:$D$9,2,FALSE)</f>
        <v>887.80254614220303</v>
      </c>
      <c r="L1258" t="str">
        <f>VLOOKUP($J1258,'Emission Factors-old'!$A$2:$D$9,3,FALSE)</f>
        <v>LB</v>
      </c>
      <c r="M1258" t="str">
        <f>VLOOKUP($J1258,'Emission Factors-old'!$A$2:$D$9,4,FALSE)</f>
        <v>EACH</v>
      </c>
      <c r="N1258" s="28">
        <f t="shared" si="38"/>
        <v>39369.446842159472</v>
      </c>
      <c r="O1258" t="str">
        <f t="shared" si="39"/>
        <v>LB</v>
      </c>
    </row>
    <row r="1259" spans="1:15">
      <c r="A1259" s="59" t="s">
        <v>4236</v>
      </c>
      <c r="B1259" s="59" t="s">
        <v>1944</v>
      </c>
      <c r="C1259" s="59" t="s">
        <v>1828</v>
      </c>
      <c r="D1259" t="s">
        <v>4237</v>
      </c>
      <c r="E1259" t="s">
        <v>2057</v>
      </c>
      <c r="F1259" t="s">
        <v>4190</v>
      </c>
      <c r="G1259" s="28">
        <f>IF(ISERROR(VLOOKUP($A1259,'Adjusted County Employment'!$A$4:$X$3225,7,FALSE)),0,(VLOOKUP($A1259,'Adjusted County Employment'!$A$4:$X$3225,7,FALSE)))</f>
        <v>4.2983193277310932</v>
      </c>
      <c r="H1259" s="4" t="s">
        <v>1677</v>
      </c>
      <c r="I1259" s="45">
        <v>992</v>
      </c>
      <c r="J1259" s="58" t="s">
        <v>1675</v>
      </c>
      <c r="K1259">
        <f>VLOOKUP($J1259,'Emission Factors-old'!$A$2:$D$9,2,FALSE)</f>
        <v>887.80254614220303</v>
      </c>
      <c r="L1259" t="str">
        <f>VLOOKUP($J1259,'Emission Factors-old'!$A$2:$D$9,3,FALSE)</f>
        <v>LB</v>
      </c>
      <c r="M1259" t="str">
        <f>VLOOKUP($J1259,'Emission Factors-old'!$A$2:$D$9,4,FALSE)</f>
        <v>EACH</v>
      </c>
      <c r="N1259" s="28">
        <f t="shared" si="38"/>
        <v>3816.0588432919071</v>
      </c>
      <c r="O1259" t="str">
        <f t="shared" si="39"/>
        <v>LB</v>
      </c>
    </row>
    <row r="1260" spans="1:15">
      <c r="A1260" s="59" t="s">
        <v>4238</v>
      </c>
      <c r="B1260" s="59" t="s">
        <v>1944</v>
      </c>
      <c r="C1260" s="59" t="s">
        <v>1845</v>
      </c>
      <c r="D1260" t="s">
        <v>4239</v>
      </c>
      <c r="E1260" t="s">
        <v>2057</v>
      </c>
      <c r="F1260" t="s">
        <v>4190</v>
      </c>
      <c r="G1260" s="28">
        <f>IF(ISERROR(VLOOKUP($A1260,'Adjusted County Employment'!$A$4:$X$3225,7,FALSE)),0,(VLOOKUP($A1260,'Adjusted County Employment'!$A$4:$X$3225,7,FALSE)))</f>
        <v>0</v>
      </c>
      <c r="H1260" s="4" t="s">
        <v>1677</v>
      </c>
      <c r="I1260" s="45">
        <v>992</v>
      </c>
      <c r="J1260" s="58" t="s">
        <v>1675</v>
      </c>
      <c r="K1260">
        <f>VLOOKUP($J1260,'Emission Factors-old'!$A$2:$D$9,2,FALSE)</f>
        <v>887.80254614220303</v>
      </c>
      <c r="L1260" t="str">
        <f>VLOOKUP($J1260,'Emission Factors-old'!$A$2:$D$9,3,FALSE)</f>
        <v>LB</v>
      </c>
      <c r="M1260" t="str">
        <f>VLOOKUP($J1260,'Emission Factors-old'!$A$2:$D$9,4,FALSE)</f>
        <v>EACH</v>
      </c>
      <c r="N1260" s="28">
        <f t="shared" si="38"/>
        <v>0</v>
      </c>
      <c r="O1260" t="str">
        <f t="shared" si="39"/>
        <v>LB</v>
      </c>
    </row>
    <row r="1261" spans="1:15">
      <c r="A1261" s="59" t="s">
        <v>4240</v>
      </c>
      <c r="B1261" s="59" t="s">
        <v>1944</v>
      </c>
      <c r="C1261" s="59" t="s">
        <v>1785</v>
      </c>
      <c r="D1261" t="s">
        <v>4241</v>
      </c>
      <c r="E1261" t="s">
        <v>2057</v>
      </c>
      <c r="F1261" t="s">
        <v>4190</v>
      </c>
      <c r="G1261" s="28">
        <f>IF(ISERROR(VLOOKUP($A1261,'Adjusted County Employment'!$A$4:$X$3225,7,FALSE)),0,(VLOOKUP($A1261,'Adjusted County Employment'!$A$4:$X$3225,7,FALSE)))</f>
        <v>0</v>
      </c>
      <c r="H1261" s="4" t="s">
        <v>1677</v>
      </c>
      <c r="I1261" s="45">
        <v>992</v>
      </c>
      <c r="J1261" s="58" t="s">
        <v>1675</v>
      </c>
      <c r="K1261">
        <f>VLOOKUP($J1261,'Emission Factors-old'!$A$2:$D$9,2,FALSE)</f>
        <v>887.80254614220303</v>
      </c>
      <c r="L1261" t="str">
        <f>VLOOKUP($J1261,'Emission Factors-old'!$A$2:$D$9,3,FALSE)</f>
        <v>LB</v>
      </c>
      <c r="M1261" t="str">
        <f>VLOOKUP($J1261,'Emission Factors-old'!$A$2:$D$9,4,FALSE)</f>
        <v>EACH</v>
      </c>
      <c r="N1261" s="28">
        <f t="shared" si="38"/>
        <v>0</v>
      </c>
      <c r="O1261" t="str">
        <f t="shared" si="39"/>
        <v>LB</v>
      </c>
    </row>
    <row r="1262" spans="1:15">
      <c r="A1262" s="59" t="s">
        <v>4242</v>
      </c>
      <c r="B1262" s="59" t="s">
        <v>1944</v>
      </c>
      <c r="C1262" s="59" t="s">
        <v>1786</v>
      </c>
      <c r="D1262" t="s">
        <v>4243</v>
      </c>
      <c r="E1262" t="s">
        <v>2057</v>
      </c>
      <c r="F1262" t="s">
        <v>4190</v>
      </c>
      <c r="G1262" s="28">
        <f>IF(ISERROR(VLOOKUP($A1262,'Adjusted County Employment'!$A$4:$X$3225,7,FALSE)),0,(VLOOKUP($A1262,'Adjusted County Employment'!$A$4:$X$3225,7,FALSE)))</f>
        <v>0</v>
      </c>
      <c r="H1262" s="4" t="s">
        <v>1677</v>
      </c>
      <c r="I1262" s="45">
        <v>992</v>
      </c>
      <c r="J1262" s="58" t="s">
        <v>1675</v>
      </c>
      <c r="K1262">
        <f>VLOOKUP($J1262,'Emission Factors-old'!$A$2:$D$9,2,FALSE)</f>
        <v>887.80254614220303</v>
      </c>
      <c r="L1262" t="str">
        <f>VLOOKUP($J1262,'Emission Factors-old'!$A$2:$D$9,3,FALSE)</f>
        <v>LB</v>
      </c>
      <c r="M1262" t="str">
        <f>VLOOKUP($J1262,'Emission Factors-old'!$A$2:$D$9,4,FALSE)</f>
        <v>EACH</v>
      </c>
      <c r="N1262" s="28">
        <f t="shared" si="38"/>
        <v>0</v>
      </c>
      <c r="O1262" t="str">
        <f t="shared" si="39"/>
        <v>LB</v>
      </c>
    </row>
    <row r="1263" spans="1:15">
      <c r="A1263" s="59" t="s">
        <v>4244</v>
      </c>
      <c r="B1263" s="59" t="s">
        <v>1944</v>
      </c>
      <c r="C1263" s="59" t="s">
        <v>1847</v>
      </c>
      <c r="D1263" t="s">
        <v>4245</v>
      </c>
      <c r="E1263" t="s">
        <v>2057</v>
      </c>
      <c r="F1263" t="s">
        <v>4190</v>
      </c>
      <c r="G1263" s="28">
        <f>IF(ISERROR(VLOOKUP($A1263,'Adjusted County Employment'!$A$4:$X$3225,7,FALSE)),0,(VLOOKUP($A1263,'Adjusted County Employment'!$A$4:$X$3225,7,FALSE)))</f>
        <v>0</v>
      </c>
      <c r="H1263" s="4" t="s">
        <v>1677</v>
      </c>
      <c r="I1263" s="45">
        <v>992</v>
      </c>
      <c r="J1263" s="58" t="s">
        <v>1675</v>
      </c>
      <c r="K1263">
        <f>VLOOKUP($J1263,'Emission Factors-old'!$A$2:$D$9,2,FALSE)</f>
        <v>887.80254614220303</v>
      </c>
      <c r="L1263" t="str">
        <f>VLOOKUP($J1263,'Emission Factors-old'!$A$2:$D$9,3,FALSE)</f>
        <v>LB</v>
      </c>
      <c r="M1263" t="str">
        <f>VLOOKUP($J1263,'Emission Factors-old'!$A$2:$D$9,4,FALSE)</f>
        <v>EACH</v>
      </c>
      <c r="N1263" s="28">
        <f t="shared" si="38"/>
        <v>0</v>
      </c>
      <c r="O1263" t="str">
        <f t="shared" si="39"/>
        <v>LB</v>
      </c>
    </row>
    <row r="1264" spans="1:15">
      <c r="A1264" s="59" t="s">
        <v>4246</v>
      </c>
      <c r="B1264" s="59" t="s">
        <v>1944</v>
      </c>
      <c r="C1264" s="59" t="s">
        <v>1848</v>
      </c>
      <c r="D1264" t="s">
        <v>4247</v>
      </c>
      <c r="E1264" t="s">
        <v>2057</v>
      </c>
      <c r="F1264" t="s">
        <v>4190</v>
      </c>
      <c r="G1264" s="28">
        <f>IF(ISERROR(VLOOKUP($A1264,'Adjusted County Employment'!$A$4:$X$3225,7,FALSE)),0,(VLOOKUP($A1264,'Adjusted County Employment'!$A$4:$X$3225,7,FALSE)))</f>
        <v>0</v>
      </c>
      <c r="H1264" s="4" t="s">
        <v>1677</v>
      </c>
      <c r="I1264" s="45">
        <v>992</v>
      </c>
      <c r="J1264" s="58" t="s">
        <v>1675</v>
      </c>
      <c r="K1264">
        <f>VLOOKUP($J1264,'Emission Factors-old'!$A$2:$D$9,2,FALSE)</f>
        <v>887.80254614220303</v>
      </c>
      <c r="L1264" t="str">
        <f>VLOOKUP($J1264,'Emission Factors-old'!$A$2:$D$9,3,FALSE)</f>
        <v>LB</v>
      </c>
      <c r="M1264" t="str">
        <f>VLOOKUP($J1264,'Emission Factors-old'!$A$2:$D$9,4,FALSE)</f>
        <v>EACH</v>
      </c>
      <c r="N1264" s="28">
        <f t="shared" si="38"/>
        <v>0</v>
      </c>
      <c r="O1264" t="str">
        <f t="shared" si="39"/>
        <v>LB</v>
      </c>
    </row>
    <row r="1265" spans="1:15">
      <c r="A1265" s="59" t="s">
        <v>4248</v>
      </c>
      <c r="B1265" s="59" t="s">
        <v>1944</v>
      </c>
      <c r="C1265" s="59" t="s">
        <v>1787</v>
      </c>
      <c r="D1265" t="s">
        <v>4249</v>
      </c>
      <c r="E1265" t="s">
        <v>2057</v>
      </c>
      <c r="F1265" t="s">
        <v>4190</v>
      </c>
      <c r="G1265" s="28">
        <f>IF(ISERROR(VLOOKUP($A1265,'Adjusted County Employment'!$A$4:$X$3225,7,FALSE)),0,(VLOOKUP($A1265,'Adjusted County Employment'!$A$4:$X$3225,7,FALSE)))</f>
        <v>0</v>
      </c>
      <c r="H1265" s="4" t="s">
        <v>1677</v>
      </c>
      <c r="I1265" s="45">
        <v>992</v>
      </c>
      <c r="J1265" s="58" t="s">
        <v>1675</v>
      </c>
      <c r="K1265">
        <f>VLOOKUP($J1265,'Emission Factors-old'!$A$2:$D$9,2,FALSE)</f>
        <v>887.80254614220303</v>
      </c>
      <c r="L1265" t="str">
        <f>VLOOKUP($J1265,'Emission Factors-old'!$A$2:$D$9,3,FALSE)</f>
        <v>LB</v>
      </c>
      <c r="M1265" t="str">
        <f>VLOOKUP($J1265,'Emission Factors-old'!$A$2:$D$9,4,FALSE)</f>
        <v>EACH</v>
      </c>
      <c r="N1265" s="28">
        <f t="shared" si="38"/>
        <v>0</v>
      </c>
      <c r="O1265" t="str">
        <f t="shared" si="39"/>
        <v>LB</v>
      </c>
    </row>
    <row r="1266" spans="1:15">
      <c r="A1266" s="59" t="s">
        <v>4250</v>
      </c>
      <c r="B1266" s="59" t="s">
        <v>1944</v>
      </c>
      <c r="C1266" s="59" t="s">
        <v>1849</v>
      </c>
      <c r="D1266" t="s">
        <v>4251</v>
      </c>
      <c r="E1266" t="s">
        <v>2057</v>
      </c>
      <c r="F1266" t="s">
        <v>4190</v>
      </c>
      <c r="G1266" s="28">
        <f>IF(ISERROR(VLOOKUP($A1266,'Adjusted County Employment'!$A$4:$X$3225,7,FALSE)),0,(VLOOKUP($A1266,'Adjusted County Employment'!$A$4:$X$3225,7,FALSE)))</f>
        <v>0</v>
      </c>
      <c r="H1266" s="4" t="s">
        <v>1677</v>
      </c>
      <c r="I1266" s="45">
        <v>992</v>
      </c>
      <c r="J1266" s="58" t="s">
        <v>1675</v>
      </c>
      <c r="K1266">
        <f>VLOOKUP($J1266,'Emission Factors-old'!$A$2:$D$9,2,FALSE)</f>
        <v>887.80254614220303</v>
      </c>
      <c r="L1266" t="str">
        <f>VLOOKUP($J1266,'Emission Factors-old'!$A$2:$D$9,3,FALSE)</f>
        <v>LB</v>
      </c>
      <c r="M1266" t="str">
        <f>VLOOKUP($J1266,'Emission Factors-old'!$A$2:$D$9,4,FALSE)</f>
        <v>EACH</v>
      </c>
      <c r="N1266" s="28">
        <f t="shared" si="38"/>
        <v>0</v>
      </c>
      <c r="O1266" t="str">
        <f t="shared" si="39"/>
        <v>LB</v>
      </c>
    </row>
    <row r="1267" spans="1:15">
      <c r="A1267" s="59" t="s">
        <v>4252</v>
      </c>
      <c r="B1267" s="59" t="s">
        <v>1944</v>
      </c>
      <c r="C1267" s="59" t="s">
        <v>1789</v>
      </c>
      <c r="D1267" t="s">
        <v>4253</v>
      </c>
      <c r="E1267" t="s">
        <v>2057</v>
      </c>
      <c r="F1267" t="s">
        <v>4190</v>
      </c>
      <c r="G1267" s="28">
        <f>IF(ISERROR(VLOOKUP($A1267,'Adjusted County Employment'!$A$4:$X$3225,7,FALSE)),0,(VLOOKUP($A1267,'Adjusted County Employment'!$A$4:$X$3225,7,FALSE)))</f>
        <v>0</v>
      </c>
      <c r="H1267" s="4" t="s">
        <v>1677</v>
      </c>
      <c r="I1267" s="45">
        <v>992</v>
      </c>
      <c r="J1267" s="58" t="s">
        <v>1675</v>
      </c>
      <c r="K1267">
        <f>VLOOKUP($J1267,'Emission Factors-old'!$A$2:$D$9,2,FALSE)</f>
        <v>887.80254614220303</v>
      </c>
      <c r="L1267" t="str">
        <f>VLOOKUP($J1267,'Emission Factors-old'!$A$2:$D$9,3,FALSE)</f>
        <v>LB</v>
      </c>
      <c r="M1267" t="str">
        <f>VLOOKUP($J1267,'Emission Factors-old'!$A$2:$D$9,4,FALSE)</f>
        <v>EACH</v>
      </c>
      <c r="N1267" s="28">
        <f t="shared" si="38"/>
        <v>0</v>
      </c>
      <c r="O1267" t="str">
        <f t="shared" si="39"/>
        <v>LB</v>
      </c>
    </row>
    <row r="1268" spans="1:15">
      <c r="A1268" s="59" t="s">
        <v>4254</v>
      </c>
      <c r="B1268" s="59" t="s">
        <v>1944</v>
      </c>
      <c r="C1268" s="59" t="s">
        <v>1850</v>
      </c>
      <c r="D1268" t="s">
        <v>2128</v>
      </c>
      <c r="E1268" t="s">
        <v>2057</v>
      </c>
      <c r="F1268" t="s">
        <v>4190</v>
      </c>
      <c r="G1268" s="28">
        <f>IF(ISERROR(VLOOKUP($A1268,'Adjusted County Employment'!$A$4:$X$3225,7,FALSE)),0,(VLOOKUP($A1268,'Adjusted County Employment'!$A$4:$X$3225,7,FALSE)))</f>
        <v>4.2983193277310932</v>
      </c>
      <c r="H1268" s="4" t="s">
        <v>1677</v>
      </c>
      <c r="I1268" s="45">
        <v>992</v>
      </c>
      <c r="J1268" s="58" t="s">
        <v>1675</v>
      </c>
      <c r="K1268">
        <f>VLOOKUP($J1268,'Emission Factors-old'!$A$2:$D$9,2,FALSE)</f>
        <v>887.80254614220303</v>
      </c>
      <c r="L1268" t="str">
        <f>VLOOKUP($J1268,'Emission Factors-old'!$A$2:$D$9,3,FALSE)</f>
        <v>LB</v>
      </c>
      <c r="M1268" t="str">
        <f>VLOOKUP($J1268,'Emission Factors-old'!$A$2:$D$9,4,FALSE)</f>
        <v>EACH</v>
      </c>
      <c r="N1268" s="28">
        <f t="shared" si="38"/>
        <v>3816.0588432919071</v>
      </c>
      <c r="O1268" t="str">
        <f t="shared" si="39"/>
        <v>LB</v>
      </c>
    </row>
    <row r="1269" spans="1:15">
      <c r="A1269" s="59" t="s">
        <v>4255</v>
      </c>
      <c r="B1269" s="59" t="s">
        <v>1944</v>
      </c>
      <c r="C1269" s="59" t="s">
        <v>1790</v>
      </c>
      <c r="D1269" t="s">
        <v>4256</v>
      </c>
      <c r="E1269" t="s">
        <v>2057</v>
      </c>
      <c r="F1269" t="s">
        <v>4190</v>
      </c>
      <c r="G1269" s="28">
        <f>IF(ISERROR(VLOOKUP($A1269,'Adjusted County Employment'!$A$4:$X$3225,7,FALSE)),0,(VLOOKUP($A1269,'Adjusted County Employment'!$A$4:$X$3225,7,FALSE)))</f>
        <v>262.22058823529414</v>
      </c>
      <c r="H1269" s="4" t="s">
        <v>1677</v>
      </c>
      <c r="I1269" s="45">
        <v>992</v>
      </c>
      <c r="J1269" s="58" t="s">
        <v>1675</v>
      </c>
      <c r="K1269">
        <f>VLOOKUP($J1269,'Emission Factors-old'!$A$2:$D$9,2,FALSE)</f>
        <v>887.80254614220303</v>
      </c>
      <c r="L1269" t="str">
        <f>VLOOKUP($J1269,'Emission Factors-old'!$A$2:$D$9,3,FALSE)</f>
        <v>LB</v>
      </c>
      <c r="M1269" t="str">
        <f>VLOOKUP($J1269,'Emission Factors-old'!$A$2:$D$9,4,FALSE)</f>
        <v>EACH</v>
      </c>
      <c r="N1269" s="28">
        <f t="shared" si="38"/>
        <v>232800.10588620036</v>
      </c>
      <c r="O1269" t="str">
        <f t="shared" si="39"/>
        <v>LB</v>
      </c>
    </row>
    <row r="1270" spans="1:15">
      <c r="A1270" s="59" t="s">
        <v>4257</v>
      </c>
      <c r="B1270" s="59" t="s">
        <v>1944</v>
      </c>
      <c r="C1270" s="59" t="s">
        <v>1791</v>
      </c>
      <c r="D1270" t="s">
        <v>4258</v>
      </c>
      <c r="E1270" t="s">
        <v>2057</v>
      </c>
      <c r="F1270" t="s">
        <v>4190</v>
      </c>
      <c r="G1270" s="28">
        <f>IF(ISERROR(VLOOKUP($A1270,'Adjusted County Employment'!$A$4:$X$3225,7,FALSE)),0,(VLOOKUP($A1270,'Adjusted County Employment'!$A$4:$X$3225,7,FALSE)))</f>
        <v>0</v>
      </c>
      <c r="H1270" s="4" t="s">
        <v>1677</v>
      </c>
      <c r="I1270" s="45">
        <v>992</v>
      </c>
      <c r="J1270" s="58" t="s">
        <v>1675</v>
      </c>
      <c r="K1270">
        <f>VLOOKUP($J1270,'Emission Factors-old'!$A$2:$D$9,2,FALSE)</f>
        <v>887.80254614220303</v>
      </c>
      <c r="L1270" t="str">
        <f>VLOOKUP($J1270,'Emission Factors-old'!$A$2:$D$9,3,FALSE)</f>
        <v>LB</v>
      </c>
      <c r="M1270" t="str">
        <f>VLOOKUP($J1270,'Emission Factors-old'!$A$2:$D$9,4,FALSE)</f>
        <v>EACH</v>
      </c>
      <c r="N1270" s="28">
        <f t="shared" si="38"/>
        <v>0</v>
      </c>
      <c r="O1270" t="str">
        <f t="shared" si="39"/>
        <v>LB</v>
      </c>
    </row>
    <row r="1271" spans="1:15">
      <c r="A1271" s="59" t="s">
        <v>4259</v>
      </c>
      <c r="B1271" s="59" t="s">
        <v>1944</v>
      </c>
      <c r="C1271" s="59" t="s">
        <v>1829</v>
      </c>
      <c r="D1271" t="s">
        <v>2693</v>
      </c>
      <c r="E1271" t="s">
        <v>2057</v>
      </c>
      <c r="F1271" t="s">
        <v>4190</v>
      </c>
      <c r="G1271" s="28">
        <f>IF(ISERROR(VLOOKUP($A1271,'Adjusted County Employment'!$A$4:$X$3225,7,FALSE)),0,(VLOOKUP($A1271,'Adjusted County Employment'!$A$4:$X$3225,7,FALSE)))</f>
        <v>3495.8107152829825</v>
      </c>
      <c r="H1271" s="4" t="s">
        <v>1677</v>
      </c>
      <c r="I1271" s="45">
        <v>992</v>
      </c>
      <c r="J1271" s="58" t="s">
        <v>1675</v>
      </c>
      <c r="K1271">
        <f>VLOOKUP($J1271,'Emission Factors-old'!$A$2:$D$9,2,FALSE)</f>
        <v>887.80254614220303</v>
      </c>
      <c r="L1271" t="str">
        <f>VLOOKUP($J1271,'Emission Factors-old'!$A$2:$D$9,3,FALSE)</f>
        <v>LB</v>
      </c>
      <c r="M1271" t="str">
        <f>VLOOKUP($J1271,'Emission Factors-old'!$A$2:$D$9,4,FALSE)</f>
        <v>EACH</v>
      </c>
      <c r="N1271" s="28">
        <f t="shared" si="38"/>
        <v>3103589.6538594277</v>
      </c>
      <c r="O1271" t="str">
        <f t="shared" si="39"/>
        <v>LB</v>
      </c>
    </row>
    <row r="1272" spans="1:15">
      <c r="A1272" s="59" t="s">
        <v>4260</v>
      </c>
      <c r="B1272" s="59" t="s">
        <v>1944</v>
      </c>
      <c r="C1272" s="59" t="s">
        <v>1792</v>
      </c>
      <c r="D1272" t="s">
        <v>4261</v>
      </c>
      <c r="E1272" t="s">
        <v>2057</v>
      </c>
      <c r="F1272" t="s">
        <v>4190</v>
      </c>
      <c r="G1272" s="28">
        <f>IF(ISERROR(VLOOKUP($A1272,'Adjusted County Employment'!$A$4:$X$3225,7,FALSE)),0,(VLOOKUP($A1272,'Adjusted County Employment'!$A$4:$X$3225,7,FALSE)))</f>
        <v>0</v>
      </c>
      <c r="H1272" s="4" t="s">
        <v>1677</v>
      </c>
      <c r="I1272" s="45">
        <v>992</v>
      </c>
      <c r="J1272" s="58" t="s">
        <v>1675</v>
      </c>
      <c r="K1272">
        <f>VLOOKUP($J1272,'Emission Factors-old'!$A$2:$D$9,2,FALSE)</f>
        <v>887.80254614220303</v>
      </c>
      <c r="L1272" t="str">
        <f>VLOOKUP($J1272,'Emission Factors-old'!$A$2:$D$9,3,FALSE)</f>
        <v>LB</v>
      </c>
      <c r="M1272" t="str">
        <f>VLOOKUP($J1272,'Emission Factors-old'!$A$2:$D$9,4,FALSE)</f>
        <v>EACH</v>
      </c>
      <c r="N1272" s="28">
        <f t="shared" si="38"/>
        <v>0</v>
      </c>
      <c r="O1272" t="str">
        <f t="shared" si="39"/>
        <v>LB</v>
      </c>
    </row>
    <row r="1273" spans="1:15">
      <c r="A1273" s="59" t="s">
        <v>4262</v>
      </c>
      <c r="B1273" s="59" t="s">
        <v>1944</v>
      </c>
      <c r="C1273" s="59" t="s">
        <v>1851</v>
      </c>
      <c r="D1273" t="s">
        <v>2465</v>
      </c>
      <c r="E1273" t="s">
        <v>2057</v>
      </c>
      <c r="F1273" t="s">
        <v>4190</v>
      </c>
      <c r="G1273" s="28">
        <f>IF(ISERROR(VLOOKUP($A1273,'Adjusted County Employment'!$A$4:$X$3225,7,FALSE)),0,(VLOOKUP($A1273,'Adjusted County Employment'!$A$4:$X$3225,7,FALSE)))</f>
        <v>0</v>
      </c>
      <c r="H1273" s="4" t="s">
        <v>1677</v>
      </c>
      <c r="I1273" s="45">
        <v>992</v>
      </c>
      <c r="J1273" s="58" t="s">
        <v>1675</v>
      </c>
      <c r="K1273">
        <f>VLOOKUP($J1273,'Emission Factors-old'!$A$2:$D$9,2,FALSE)</f>
        <v>887.80254614220303</v>
      </c>
      <c r="L1273" t="str">
        <f>VLOOKUP($J1273,'Emission Factors-old'!$A$2:$D$9,3,FALSE)</f>
        <v>LB</v>
      </c>
      <c r="M1273" t="str">
        <f>VLOOKUP($J1273,'Emission Factors-old'!$A$2:$D$9,4,FALSE)</f>
        <v>EACH</v>
      </c>
      <c r="N1273" s="28">
        <f t="shared" si="38"/>
        <v>0</v>
      </c>
      <c r="O1273" t="str">
        <f t="shared" si="39"/>
        <v>LB</v>
      </c>
    </row>
    <row r="1274" spans="1:15">
      <c r="A1274" s="59" t="s">
        <v>4263</v>
      </c>
      <c r="B1274" s="59" t="s">
        <v>1944</v>
      </c>
      <c r="C1274" s="59" t="s">
        <v>1852</v>
      </c>
      <c r="D1274" t="s">
        <v>4264</v>
      </c>
      <c r="E1274" t="s">
        <v>2057</v>
      </c>
      <c r="F1274" t="s">
        <v>4190</v>
      </c>
      <c r="G1274" s="28">
        <f>IF(ISERROR(VLOOKUP($A1274,'Adjusted County Employment'!$A$4:$X$3225,7,FALSE)),0,(VLOOKUP($A1274,'Adjusted County Employment'!$A$4:$X$3225,7,FALSE)))</f>
        <v>0</v>
      </c>
      <c r="H1274" s="4" t="s">
        <v>1677</v>
      </c>
      <c r="I1274" s="45">
        <v>992</v>
      </c>
      <c r="J1274" s="58" t="s">
        <v>1675</v>
      </c>
      <c r="K1274">
        <f>VLOOKUP($J1274,'Emission Factors-old'!$A$2:$D$9,2,FALSE)</f>
        <v>887.80254614220303</v>
      </c>
      <c r="L1274" t="str">
        <f>VLOOKUP($J1274,'Emission Factors-old'!$A$2:$D$9,3,FALSE)</f>
        <v>LB</v>
      </c>
      <c r="M1274" t="str">
        <f>VLOOKUP($J1274,'Emission Factors-old'!$A$2:$D$9,4,FALSE)</f>
        <v>EACH</v>
      </c>
      <c r="N1274" s="28">
        <f t="shared" si="38"/>
        <v>0</v>
      </c>
      <c r="O1274" t="str">
        <f t="shared" si="39"/>
        <v>LB</v>
      </c>
    </row>
    <row r="1275" spans="1:15">
      <c r="A1275" s="59" t="s">
        <v>4265</v>
      </c>
      <c r="B1275" s="59" t="s">
        <v>1944</v>
      </c>
      <c r="C1275" s="59" t="s">
        <v>1793</v>
      </c>
      <c r="D1275" t="s">
        <v>4266</v>
      </c>
      <c r="E1275" t="s">
        <v>2057</v>
      </c>
      <c r="F1275" t="s">
        <v>4190</v>
      </c>
      <c r="G1275" s="28">
        <f>IF(ISERROR(VLOOKUP($A1275,'Adjusted County Employment'!$A$4:$X$3225,7,FALSE)),0,(VLOOKUP($A1275,'Adjusted County Employment'!$A$4:$X$3225,7,FALSE)))</f>
        <v>0</v>
      </c>
      <c r="H1275" s="4" t="s">
        <v>1677</v>
      </c>
      <c r="I1275" s="45">
        <v>992</v>
      </c>
      <c r="J1275" s="58" t="s">
        <v>1675</v>
      </c>
      <c r="K1275">
        <f>VLOOKUP($J1275,'Emission Factors-old'!$A$2:$D$9,2,FALSE)</f>
        <v>887.80254614220303</v>
      </c>
      <c r="L1275" t="str">
        <f>VLOOKUP($J1275,'Emission Factors-old'!$A$2:$D$9,3,FALSE)</f>
        <v>LB</v>
      </c>
      <c r="M1275" t="str">
        <f>VLOOKUP($J1275,'Emission Factors-old'!$A$2:$D$9,4,FALSE)</f>
        <v>EACH</v>
      </c>
      <c r="N1275" s="28">
        <f t="shared" si="38"/>
        <v>0</v>
      </c>
      <c r="O1275" t="str">
        <f t="shared" si="39"/>
        <v>LB</v>
      </c>
    </row>
    <row r="1276" spans="1:15">
      <c r="A1276" s="59" t="s">
        <v>4267</v>
      </c>
      <c r="B1276" s="59" t="s">
        <v>1944</v>
      </c>
      <c r="C1276" s="59" t="s">
        <v>1830</v>
      </c>
      <c r="D1276" t="s">
        <v>4268</v>
      </c>
      <c r="E1276" t="s">
        <v>2057</v>
      </c>
      <c r="F1276" t="s">
        <v>4190</v>
      </c>
      <c r="G1276" s="28">
        <f>IF(ISERROR(VLOOKUP($A1276,'Adjusted County Employment'!$A$4:$X$3225,7,FALSE)),0,(VLOOKUP($A1276,'Adjusted County Employment'!$A$4:$X$3225,7,FALSE)))</f>
        <v>75.220588235294116</v>
      </c>
      <c r="H1276" s="4" t="s">
        <v>1677</v>
      </c>
      <c r="I1276" s="45">
        <v>992</v>
      </c>
      <c r="J1276" s="58" t="s">
        <v>1675</v>
      </c>
      <c r="K1276">
        <f>VLOOKUP($J1276,'Emission Factors-old'!$A$2:$D$9,2,FALSE)</f>
        <v>887.80254614220303</v>
      </c>
      <c r="L1276" t="str">
        <f>VLOOKUP($J1276,'Emission Factors-old'!$A$2:$D$9,3,FALSE)</f>
        <v>LB</v>
      </c>
      <c r="M1276" t="str">
        <f>VLOOKUP($J1276,'Emission Factors-old'!$A$2:$D$9,4,FALSE)</f>
        <v>EACH</v>
      </c>
      <c r="N1276" s="28">
        <f t="shared" si="38"/>
        <v>66781.029757608354</v>
      </c>
      <c r="O1276" t="str">
        <f t="shared" si="39"/>
        <v>LB</v>
      </c>
    </row>
    <row r="1277" spans="1:15">
      <c r="A1277" s="59" t="s">
        <v>4269</v>
      </c>
      <c r="B1277" s="59" t="s">
        <v>1944</v>
      </c>
      <c r="C1277" s="59" t="s">
        <v>1831</v>
      </c>
      <c r="D1277" t="s">
        <v>3277</v>
      </c>
      <c r="E1277" t="s">
        <v>2057</v>
      </c>
      <c r="F1277" t="s">
        <v>4190</v>
      </c>
      <c r="G1277" s="28">
        <f>IF(ISERROR(VLOOKUP($A1277,'Adjusted County Employment'!$A$4:$X$3225,7,FALSE)),0,(VLOOKUP($A1277,'Adjusted County Employment'!$A$4:$X$3225,7,FALSE)))</f>
        <v>6.72463768115942</v>
      </c>
      <c r="H1277" s="4" t="s">
        <v>1677</v>
      </c>
      <c r="I1277" s="45">
        <v>992</v>
      </c>
      <c r="J1277" s="58" t="s">
        <v>1675</v>
      </c>
      <c r="K1277">
        <f>VLOOKUP($J1277,'Emission Factors-old'!$A$2:$D$9,2,FALSE)</f>
        <v>887.80254614220303</v>
      </c>
      <c r="L1277" t="str">
        <f>VLOOKUP($J1277,'Emission Factors-old'!$A$2:$D$9,3,FALSE)</f>
        <v>LB</v>
      </c>
      <c r="M1277" t="str">
        <f>VLOOKUP($J1277,'Emission Factors-old'!$A$2:$D$9,4,FALSE)</f>
        <v>EACH</v>
      </c>
      <c r="N1277" s="28">
        <f t="shared" si="38"/>
        <v>5970.1504552171327</v>
      </c>
      <c r="O1277" t="str">
        <f t="shared" si="39"/>
        <v>LB</v>
      </c>
    </row>
    <row r="1278" spans="1:15">
      <c r="A1278" s="59" t="s">
        <v>4270</v>
      </c>
      <c r="B1278" s="59" t="s">
        <v>1944</v>
      </c>
      <c r="C1278" s="59" t="s">
        <v>1794</v>
      </c>
      <c r="D1278" t="s">
        <v>4271</v>
      </c>
      <c r="E1278" t="s">
        <v>2057</v>
      </c>
      <c r="F1278" t="s">
        <v>4190</v>
      </c>
      <c r="G1278" s="28">
        <f>IF(ISERROR(VLOOKUP($A1278,'Adjusted County Employment'!$A$4:$X$3225,7,FALSE)),0,(VLOOKUP($A1278,'Adjusted County Employment'!$A$4:$X$3225,7,FALSE)))</f>
        <v>0</v>
      </c>
      <c r="H1278" s="4" t="s">
        <v>1677</v>
      </c>
      <c r="I1278" s="45">
        <v>992</v>
      </c>
      <c r="J1278" s="58" t="s">
        <v>1675</v>
      </c>
      <c r="K1278">
        <f>VLOOKUP($J1278,'Emission Factors-old'!$A$2:$D$9,2,FALSE)</f>
        <v>887.80254614220303</v>
      </c>
      <c r="L1278" t="str">
        <f>VLOOKUP($J1278,'Emission Factors-old'!$A$2:$D$9,3,FALSE)</f>
        <v>LB</v>
      </c>
      <c r="M1278" t="str">
        <f>VLOOKUP($J1278,'Emission Factors-old'!$A$2:$D$9,4,FALSE)</f>
        <v>EACH</v>
      </c>
      <c r="N1278" s="28">
        <f t="shared" si="38"/>
        <v>0</v>
      </c>
      <c r="O1278" t="str">
        <f t="shared" si="39"/>
        <v>LB</v>
      </c>
    </row>
    <row r="1279" spans="1:15">
      <c r="A1279" s="59" t="s">
        <v>4272</v>
      </c>
      <c r="B1279" s="59" t="s">
        <v>1944</v>
      </c>
      <c r="C1279" s="59" t="s">
        <v>1795</v>
      </c>
      <c r="D1279" t="s">
        <v>4273</v>
      </c>
      <c r="E1279" t="s">
        <v>2057</v>
      </c>
      <c r="F1279" t="s">
        <v>4190</v>
      </c>
      <c r="G1279" s="28">
        <f>IF(ISERROR(VLOOKUP($A1279,'Adjusted County Employment'!$A$4:$X$3225,7,FALSE)),0,(VLOOKUP($A1279,'Adjusted County Employment'!$A$4:$X$3225,7,FALSE)))</f>
        <v>0</v>
      </c>
      <c r="H1279" s="4" t="s">
        <v>1677</v>
      </c>
      <c r="I1279" s="45">
        <v>992</v>
      </c>
      <c r="J1279" s="58" t="s">
        <v>1675</v>
      </c>
      <c r="K1279">
        <f>VLOOKUP($J1279,'Emission Factors-old'!$A$2:$D$9,2,FALSE)</f>
        <v>887.80254614220303</v>
      </c>
      <c r="L1279" t="str">
        <f>VLOOKUP($J1279,'Emission Factors-old'!$A$2:$D$9,3,FALSE)</f>
        <v>LB</v>
      </c>
      <c r="M1279" t="str">
        <f>VLOOKUP($J1279,'Emission Factors-old'!$A$2:$D$9,4,FALSE)</f>
        <v>EACH</v>
      </c>
      <c r="N1279" s="28">
        <f t="shared" si="38"/>
        <v>0</v>
      </c>
      <c r="O1279" t="str">
        <f t="shared" si="39"/>
        <v>LB</v>
      </c>
    </row>
    <row r="1280" spans="1:15">
      <c r="A1280" s="59" t="s">
        <v>4274</v>
      </c>
      <c r="B1280" s="59" t="s">
        <v>1944</v>
      </c>
      <c r="C1280" s="59" t="s">
        <v>1796</v>
      </c>
      <c r="D1280" t="s">
        <v>4275</v>
      </c>
      <c r="E1280" t="s">
        <v>2057</v>
      </c>
      <c r="F1280" t="s">
        <v>4190</v>
      </c>
      <c r="G1280" s="28">
        <f>IF(ISERROR(VLOOKUP($A1280,'Adjusted County Employment'!$A$4:$X$3225,7,FALSE)),0,(VLOOKUP($A1280,'Adjusted County Employment'!$A$4:$X$3225,7,FALSE)))</f>
        <v>56.496535629527955</v>
      </c>
      <c r="H1280" s="4" t="s">
        <v>1677</v>
      </c>
      <c r="I1280" s="45">
        <v>992</v>
      </c>
      <c r="J1280" s="58" t="s">
        <v>1675</v>
      </c>
      <c r="K1280">
        <f>VLOOKUP($J1280,'Emission Factors-old'!$A$2:$D$9,2,FALSE)</f>
        <v>887.80254614220303</v>
      </c>
      <c r="L1280" t="str">
        <f>VLOOKUP($J1280,'Emission Factors-old'!$A$2:$D$9,3,FALSE)</f>
        <v>LB</v>
      </c>
      <c r="M1280" t="str">
        <f>VLOOKUP($J1280,'Emission Factors-old'!$A$2:$D$9,4,FALSE)</f>
        <v>EACH</v>
      </c>
      <c r="N1280" s="28">
        <f t="shared" si="38"/>
        <v>50157.768180108607</v>
      </c>
      <c r="O1280" t="str">
        <f t="shared" si="39"/>
        <v>LB</v>
      </c>
    </row>
    <row r="1281" spans="1:15">
      <c r="A1281" s="59" t="s">
        <v>4276</v>
      </c>
      <c r="B1281" s="59" t="s">
        <v>1944</v>
      </c>
      <c r="C1281" s="59" t="s">
        <v>1797</v>
      </c>
      <c r="D1281" t="s">
        <v>4277</v>
      </c>
      <c r="E1281" t="s">
        <v>2057</v>
      </c>
      <c r="F1281" t="s">
        <v>4190</v>
      </c>
      <c r="G1281" s="28">
        <f>IF(ISERROR(VLOOKUP($A1281,'Adjusted County Employment'!$A$4:$X$3225,7,FALSE)),0,(VLOOKUP($A1281,'Adjusted County Employment'!$A$4:$X$3225,7,FALSE)))</f>
        <v>0</v>
      </c>
      <c r="H1281" s="4" t="s">
        <v>1677</v>
      </c>
      <c r="I1281" s="45">
        <v>992</v>
      </c>
      <c r="J1281" s="58" t="s">
        <v>1675</v>
      </c>
      <c r="K1281">
        <f>VLOOKUP($J1281,'Emission Factors-old'!$A$2:$D$9,2,FALSE)</f>
        <v>887.80254614220303</v>
      </c>
      <c r="L1281" t="str">
        <f>VLOOKUP($J1281,'Emission Factors-old'!$A$2:$D$9,3,FALSE)</f>
        <v>LB</v>
      </c>
      <c r="M1281" t="str">
        <f>VLOOKUP($J1281,'Emission Factors-old'!$A$2:$D$9,4,FALSE)</f>
        <v>EACH</v>
      </c>
      <c r="N1281" s="28">
        <f t="shared" si="38"/>
        <v>0</v>
      </c>
      <c r="O1281" t="str">
        <f t="shared" si="39"/>
        <v>LB</v>
      </c>
    </row>
    <row r="1282" spans="1:15">
      <c r="A1282" s="59" t="s">
        <v>4278</v>
      </c>
      <c r="B1282" s="59" t="s">
        <v>1944</v>
      </c>
      <c r="C1282" s="59" t="s">
        <v>1798</v>
      </c>
      <c r="D1282" t="s">
        <v>4279</v>
      </c>
      <c r="E1282" t="s">
        <v>2057</v>
      </c>
      <c r="F1282" t="s">
        <v>4190</v>
      </c>
      <c r="G1282" s="28">
        <f>IF(ISERROR(VLOOKUP($A1282,'Adjusted County Employment'!$A$4:$X$3225,7,FALSE)),0,(VLOOKUP($A1282,'Adjusted County Employment'!$A$4:$X$3225,7,FALSE)))</f>
        <v>0</v>
      </c>
      <c r="H1282" s="4" t="s">
        <v>1677</v>
      </c>
      <c r="I1282" s="45">
        <v>992</v>
      </c>
      <c r="J1282" s="58" t="s">
        <v>1675</v>
      </c>
      <c r="K1282">
        <f>VLOOKUP($J1282,'Emission Factors-old'!$A$2:$D$9,2,FALSE)</f>
        <v>887.80254614220303</v>
      </c>
      <c r="L1282" t="str">
        <f>VLOOKUP($J1282,'Emission Factors-old'!$A$2:$D$9,3,FALSE)</f>
        <v>LB</v>
      </c>
      <c r="M1282" t="str">
        <f>VLOOKUP($J1282,'Emission Factors-old'!$A$2:$D$9,4,FALSE)</f>
        <v>EACH</v>
      </c>
      <c r="N1282" s="28">
        <f t="shared" ref="N1282:N1345" si="40">G1282*K1282</f>
        <v>0</v>
      </c>
      <c r="O1282" t="str">
        <f t="shared" ref="O1282:O1345" si="41">L1282</f>
        <v>LB</v>
      </c>
    </row>
    <row r="1283" spans="1:15">
      <c r="A1283" s="59" t="s">
        <v>4280</v>
      </c>
      <c r="B1283" s="59" t="s">
        <v>1944</v>
      </c>
      <c r="C1283" s="59" t="s">
        <v>1865</v>
      </c>
      <c r="D1283" t="s">
        <v>3292</v>
      </c>
      <c r="E1283" t="s">
        <v>2057</v>
      </c>
      <c r="F1283" t="s">
        <v>4190</v>
      </c>
      <c r="G1283" s="28">
        <f>IF(ISERROR(VLOOKUP($A1283,'Adjusted County Employment'!$A$4:$X$3225,7,FALSE)),0,(VLOOKUP($A1283,'Adjusted County Employment'!$A$4:$X$3225,7,FALSE)))</f>
        <v>331.89233278955953</v>
      </c>
      <c r="H1283" s="4" t="s">
        <v>1677</v>
      </c>
      <c r="I1283" s="45">
        <v>992</v>
      </c>
      <c r="J1283" s="58" t="s">
        <v>1675</v>
      </c>
      <c r="K1283">
        <f>VLOOKUP($J1283,'Emission Factors-old'!$A$2:$D$9,2,FALSE)</f>
        <v>887.80254614220303</v>
      </c>
      <c r="L1283" t="str">
        <f>VLOOKUP($J1283,'Emission Factors-old'!$A$2:$D$9,3,FALSE)</f>
        <v>LB</v>
      </c>
      <c r="M1283" t="str">
        <f>VLOOKUP($J1283,'Emission Factors-old'!$A$2:$D$9,4,FALSE)</f>
        <v>EACH</v>
      </c>
      <c r="N1283" s="28">
        <f t="shared" si="40"/>
        <v>294654.85809564631</v>
      </c>
      <c r="O1283" t="str">
        <f t="shared" si="41"/>
        <v>LB</v>
      </c>
    </row>
    <row r="1284" spans="1:15">
      <c r="A1284" s="59" t="s">
        <v>4281</v>
      </c>
      <c r="B1284" s="59" t="s">
        <v>1944</v>
      </c>
      <c r="C1284" s="59" t="s">
        <v>1832</v>
      </c>
      <c r="D1284" t="s">
        <v>4282</v>
      </c>
      <c r="E1284" t="s">
        <v>2057</v>
      </c>
      <c r="F1284" t="s">
        <v>4190</v>
      </c>
      <c r="G1284" s="28">
        <f>IF(ISERROR(VLOOKUP($A1284,'Adjusted County Employment'!$A$4:$X$3225,7,FALSE)),0,(VLOOKUP($A1284,'Adjusted County Employment'!$A$4:$X$3225,7,FALSE)))</f>
        <v>154.88308863512779</v>
      </c>
      <c r="H1284" s="4" t="s">
        <v>1677</v>
      </c>
      <c r="I1284" s="45">
        <v>992</v>
      </c>
      <c r="J1284" s="58" t="s">
        <v>1675</v>
      </c>
      <c r="K1284">
        <f>VLOOKUP($J1284,'Emission Factors-old'!$A$2:$D$9,2,FALSE)</f>
        <v>887.80254614220303</v>
      </c>
      <c r="L1284" t="str">
        <f>VLOOKUP($J1284,'Emission Factors-old'!$A$2:$D$9,3,FALSE)</f>
        <v>LB</v>
      </c>
      <c r="M1284" t="str">
        <f>VLOOKUP($J1284,'Emission Factors-old'!$A$2:$D$9,4,FALSE)</f>
        <v>EACH</v>
      </c>
      <c r="N1284" s="28">
        <f t="shared" si="40"/>
        <v>137505.60044463497</v>
      </c>
      <c r="O1284" t="str">
        <f t="shared" si="41"/>
        <v>LB</v>
      </c>
    </row>
    <row r="1285" spans="1:15">
      <c r="A1285" s="59" t="s">
        <v>4283</v>
      </c>
      <c r="B1285" s="59" t="s">
        <v>1944</v>
      </c>
      <c r="C1285" s="59" t="s">
        <v>1799</v>
      </c>
      <c r="D1285" t="s">
        <v>4284</v>
      </c>
      <c r="E1285" t="s">
        <v>2057</v>
      </c>
      <c r="F1285" t="s">
        <v>4190</v>
      </c>
      <c r="G1285" s="28">
        <f>IF(ISERROR(VLOOKUP($A1285,'Adjusted County Employment'!$A$4:$X$3225,7,FALSE)),0,(VLOOKUP($A1285,'Adjusted County Employment'!$A$4:$X$3225,7,FALSE)))</f>
        <v>40.347826086956516</v>
      </c>
      <c r="H1285" s="4" t="s">
        <v>1677</v>
      </c>
      <c r="I1285" s="45">
        <v>992</v>
      </c>
      <c r="J1285" s="58" t="s">
        <v>1675</v>
      </c>
      <c r="K1285">
        <f>VLOOKUP($J1285,'Emission Factors-old'!$A$2:$D$9,2,FALSE)</f>
        <v>887.80254614220303</v>
      </c>
      <c r="L1285" t="str">
        <f>VLOOKUP($J1285,'Emission Factors-old'!$A$2:$D$9,3,FALSE)</f>
        <v>LB</v>
      </c>
      <c r="M1285" t="str">
        <f>VLOOKUP($J1285,'Emission Factors-old'!$A$2:$D$9,4,FALSE)</f>
        <v>EACH</v>
      </c>
      <c r="N1285" s="28">
        <f t="shared" si="40"/>
        <v>35820.902731302798</v>
      </c>
      <c r="O1285" t="str">
        <f t="shared" si="41"/>
        <v>LB</v>
      </c>
    </row>
    <row r="1286" spans="1:15">
      <c r="A1286" s="59" t="s">
        <v>4285</v>
      </c>
      <c r="B1286" s="59" t="s">
        <v>1944</v>
      </c>
      <c r="C1286" s="59" t="s">
        <v>1853</v>
      </c>
      <c r="D1286" t="s">
        <v>4286</v>
      </c>
      <c r="E1286" t="s">
        <v>2057</v>
      </c>
      <c r="F1286" t="s">
        <v>4190</v>
      </c>
      <c r="G1286" s="28">
        <f>IF(ISERROR(VLOOKUP($A1286,'Adjusted County Employment'!$A$4:$X$3225,7,FALSE)),0,(VLOOKUP($A1286,'Adjusted County Employment'!$A$4:$X$3225,7,FALSE)))</f>
        <v>78.797909655169036</v>
      </c>
      <c r="H1286" s="4" t="s">
        <v>1677</v>
      </c>
      <c r="I1286" s="45">
        <v>992</v>
      </c>
      <c r="J1286" s="58" t="s">
        <v>1675</v>
      </c>
      <c r="K1286">
        <f>VLOOKUP($J1286,'Emission Factors-old'!$A$2:$D$9,2,FALSE)</f>
        <v>887.80254614220303</v>
      </c>
      <c r="L1286" t="str">
        <f>VLOOKUP($J1286,'Emission Factors-old'!$A$2:$D$9,3,FALSE)</f>
        <v>LB</v>
      </c>
      <c r="M1286" t="str">
        <f>VLOOKUP($J1286,'Emission Factors-old'!$A$2:$D$9,4,FALSE)</f>
        <v>EACH</v>
      </c>
      <c r="N1286" s="28">
        <f t="shared" si="40"/>
        <v>69956.984822542348</v>
      </c>
      <c r="O1286" t="str">
        <f t="shared" si="41"/>
        <v>LB</v>
      </c>
    </row>
    <row r="1287" spans="1:15">
      <c r="A1287" s="59" t="s">
        <v>4287</v>
      </c>
      <c r="B1287" s="59" t="s">
        <v>1944</v>
      </c>
      <c r="C1287" s="59" t="s">
        <v>1800</v>
      </c>
      <c r="D1287" t="s">
        <v>4288</v>
      </c>
      <c r="E1287" t="s">
        <v>2057</v>
      </c>
      <c r="F1287" t="s">
        <v>4190</v>
      </c>
      <c r="G1287" s="28">
        <f>IF(ISERROR(VLOOKUP($A1287,'Adjusted County Employment'!$A$4:$X$3225,7,FALSE)),0,(VLOOKUP($A1287,'Adjusted County Employment'!$A$4:$X$3225,7,FALSE)))</f>
        <v>0</v>
      </c>
      <c r="H1287" s="4" t="s">
        <v>1677</v>
      </c>
      <c r="I1287" s="45">
        <v>992</v>
      </c>
      <c r="J1287" s="58" t="s">
        <v>1675</v>
      </c>
      <c r="K1287">
        <f>VLOOKUP($J1287,'Emission Factors-old'!$A$2:$D$9,2,FALSE)</f>
        <v>887.80254614220303</v>
      </c>
      <c r="L1287" t="str">
        <f>VLOOKUP($J1287,'Emission Factors-old'!$A$2:$D$9,3,FALSE)</f>
        <v>LB</v>
      </c>
      <c r="M1287" t="str">
        <f>VLOOKUP($J1287,'Emission Factors-old'!$A$2:$D$9,4,FALSE)</f>
        <v>EACH</v>
      </c>
      <c r="N1287" s="28">
        <f t="shared" si="40"/>
        <v>0</v>
      </c>
      <c r="O1287" t="str">
        <f t="shared" si="41"/>
        <v>LB</v>
      </c>
    </row>
    <row r="1288" spans="1:15">
      <c r="A1288" s="59" t="s">
        <v>4289</v>
      </c>
      <c r="B1288" s="59" t="s">
        <v>1944</v>
      </c>
      <c r="C1288" s="59" t="s">
        <v>1801</v>
      </c>
      <c r="D1288" t="s">
        <v>2156</v>
      </c>
      <c r="E1288" t="s">
        <v>2057</v>
      </c>
      <c r="F1288" t="s">
        <v>4190</v>
      </c>
      <c r="G1288" s="28">
        <f>IF(ISERROR(VLOOKUP($A1288,'Adjusted County Employment'!$A$4:$X$3225,7,FALSE)),0,(VLOOKUP($A1288,'Adjusted County Employment'!$A$4:$X$3225,7,FALSE)))</f>
        <v>149.88738738738738</v>
      </c>
      <c r="H1288" s="4" t="s">
        <v>1677</v>
      </c>
      <c r="I1288" s="45">
        <v>992</v>
      </c>
      <c r="J1288" s="58" t="s">
        <v>1675</v>
      </c>
      <c r="K1288">
        <f>VLOOKUP($J1288,'Emission Factors-old'!$A$2:$D$9,2,FALSE)</f>
        <v>887.80254614220303</v>
      </c>
      <c r="L1288" t="str">
        <f>VLOOKUP($J1288,'Emission Factors-old'!$A$2:$D$9,3,FALSE)</f>
        <v>LB</v>
      </c>
      <c r="M1288" t="str">
        <f>VLOOKUP($J1288,'Emission Factors-old'!$A$2:$D$9,4,FALSE)</f>
        <v>EACH</v>
      </c>
      <c r="N1288" s="28">
        <f t="shared" si="40"/>
        <v>133070.40415712525</v>
      </c>
      <c r="O1288" t="str">
        <f t="shared" si="41"/>
        <v>LB</v>
      </c>
    </row>
    <row r="1289" spans="1:15">
      <c r="A1289" s="59" t="s">
        <v>4290</v>
      </c>
      <c r="B1289" s="59" t="s">
        <v>1944</v>
      </c>
      <c r="C1289" s="59" t="s">
        <v>1802</v>
      </c>
      <c r="D1289" t="s">
        <v>4291</v>
      </c>
      <c r="E1289" t="s">
        <v>2057</v>
      </c>
      <c r="F1289" t="s">
        <v>4190</v>
      </c>
      <c r="G1289" s="28">
        <f>IF(ISERROR(VLOOKUP($A1289,'Adjusted County Employment'!$A$4:$X$3225,7,FALSE)),0,(VLOOKUP($A1289,'Adjusted County Employment'!$A$4:$X$3225,7,FALSE)))</f>
        <v>0</v>
      </c>
      <c r="H1289" s="4" t="s">
        <v>1677</v>
      </c>
      <c r="I1289" s="45">
        <v>992</v>
      </c>
      <c r="J1289" s="58" t="s">
        <v>1675</v>
      </c>
      <c r="K1289">
        <f>VLOOKUP($J1289,'Emission Factors-old'!$A$2:$D$9,2,FALSE)</f>
        <v>887.80254614220303</v>
      </c>
      <c r="L1289" t="str">
        <f>VLOOKUP($J1289,'Emission Factors-old'!$A$2:$D$9,3,FALSE)</f>
        <v>LB</v>
      </c>
      <c r="M1289" t="str">
        <f>VLOOKUP($J1289,'Emission Factors-old'!$A$2:$D$9,4,FALSE)</f>
        <v>EACH</v>
      </c>
      <c r="N1289" s="28">
        <f t="shared" si="40"/>
        <v>0</v>
      </c>
      <c r="O1289" t="str">
        <f t="shared" si="41"/>
        <v>LB</v>
      </c>
    </row>
    <row r="1290" spans="1:15">
      <c r="A1290" s="59" t="s">
        <v>4292</v>
      </c>
      <c r="B1290" s="59" t="s">
        <v>1944</v>
      </c>
      <c r="C1290" s="59" t="s">
        <v>1833</v>
      </c>
      <c r="D1290" t="s">
        <v>4293</v>
      </c>
      <c r="E1290" t="s">
        <v>2057</v>
      </c>
      <c r="F1290" t="s">
        <v>4190</v>
      </c>
      <c r="G1290" s="28">
        <f>IF(ISERROR(VLOOKUP($A1290,'Adjusted County Employment'!$A$4:$X$3225,7,FALSE)),0,(VLOOKUP($A1290,'Adjusted County Employment'!$A$4:$X$3225,7,FALSE)))</f>
        <v>0</v>
      </c>
      <c r="H1290" s="4" t="s">
        <v>1677</v>
      </c>
      <c r="I1290" s="45">
        <v>992</v>
      </c>
      <c r="J1290" s="58" t="s">
        <v>1675</v>
      </c>
      <c r="K1290">
        <f>VLOOKUP($J1290,'Emission Factors-old'!$A$2:$D$9,2,FALSE)</f>
        <v>887.80254614220303</v>
      </c>
      <c r="L1290" t="str">
        <f>VLOOKUP($J1290,'Emission Factors-old'!$A$2:$D$9,3,FALSE)</f>
        <v>LB</v>
      </c>
      <c r="M1290" t="str">
        <f>VLOOKUP($J1290,'Emission Factors-old'!$A$2:$D$9,4,FALSE)</f>
        <v>EACH</v>
      </c>
      <c r="N1290" s="28">
        <f t="shared" si="40"/>
        <v>0</v>
      </c>
      <c r="O1290" t="str">
        <f t="shared" si="41"/>
        <v>LB</v>
      </c>
    </row>
    <row r="1291" spans="1:15">
      <c r="A1291" s="59" t="s">
        <v>4294</v>
      </c>
      <c r="B1291" s="59" t="s">
        <v>1944</v>
      </c>
      <c r="C1291" s="59" t="s">
        <v>1803</v>
      </c>
      <c r="D1291" t="s">
        <v>4295</v>
      </c>
      <c r="E1291" t="s">
        <v>2057</v>
      </c>
      <c r="F1291" t="s">
        <v>4190</v>
      </c>
      <c r="G1291" s="28">
        <f>IF(ISERROR(VLOOKUP($A1291,'Adjusted County Employment'!$A$4:$X$3225,7,FALSE)),0,(VLOOKUP($A1291,'Adjusted County Employment'!$A$4:$X$3225,7,FALSE)))</f>
        <v>397.90688643710553</v>
      </c>
      <c r="H1291" s="4" t="s">
        <v>1677</v>
      </c>
      <c r="I1291" s="45">
        <v>992</v>
      </c>
      <c r="J1291" s="58" t="s">
        <v>1675</v>
      </c>
      <c r="K1291">
        <f>VLOOKUP($J1291,'Emission Factors-old'!$A$2:$D$9,2,FALSE)</f>
        <v>887.80254614220303</v>
      </c>
      <c r="L1291" t="str">
        <f>VLOOKUP($J1291,'Emission Factors-old'!$A$2:$D$9,3,FALSE)</f>
        <v>LB</v>
      </c>
      <c r="M1291" t="str">
        <f>VLOOKUP($J1291,'Emission Factors-old'!$A$2:$D$9,4,FALSE)</f>
        <v>EACH</v>
      </c>
      <c r="N1291" s="28">
        <f t="shared" si="40"/>
        <v>353262.74690637871</v>
      </c>
      <c r="O1291" t="str">
        <f t="shared" si="41"/>
        <v>LB</v>
      </c>
    </row>
    <row r="1292" spans="1:15">
      <c r="A1292" s="59" t="s">
        <v>4296</v>
      </c>
      <c r="B1292" s="59" t="s">
        <v>1944</v>
      </c>
      <c r="C1292" s="59" t="s">
        <v>1804</v>
      </c>
      <c r="D1292" t="s">
        <v>4297</v>
      </c>
      <c r="E1292" t="s">
        <v>2057</v>
      </c>
      <c r="F1292" t="s">
        <v>4190</v>
      </c>
      <c r="G1292" s="28">
        <f>IF(ISERROR(VLOOKUP($A1292,'Adjusted County Employment'!$A$4:$X$3225,7,FALSE)),0,(VLOOKUP($A1292,'Adjusted County Employment'!$A$4:$X$3225,7,FALSE)))</f>
        <v>0</v>
      </c>
      <c r="H1292" s="4" t="s">
        <v>1677</v>
      </c>
      <c r="I1292" s="45">
        <v>992</v>
      </c>
      <c r="J1292" s="58" t="s">
        <v>1675</v>
      </c>
      <c r="K1292">
        <f>VLOOKUP($J1292,'Emission Factors-old'!$A$2:$D$9,2,FALSE)</f>
        <v>887.80254614220303</v>
      </c>
      <c r="L1292" t="str">
        <f>VLOOKUP($J1292,'Emission Factors-old'!$A$2:$D$9,3,FALSE)</f>
        <v>LB</v>
      </c>
      <c r="M1292" t="str">
        <f>VLOOKUP($J1292,'Emission Factors-old'!$A$2:$D$9,4,FALSE)</f>
        <v>EACH</v>
      </c>
      <c r="N1292" s="28">
        <f t="shared" si="40"/>
        <v>0</v>
      </c>
      <c r="O1292" t="str">
        <f t="shared" si="41"/>
        <v>LB</v>
      </c>
    </row>
    <row r="1293" spans="1:15">
      <c r="A1293" s="59" t="s">
        <v>4298</v>
      </c>
      <c r="B1293" s="59" t="s">
        <v>1944</v>
      </c>
      <c r="C1293" s="59" t="s">
        <v>1805</v>
      </c>
      <c r="D1293" t="s">
        <v>4299</v>
      </c>
      <c r="E1293" t="s">
        <v>2057</v>
      </c>
      <c r="F1293" t="s">
        <v>4190</v>
      </c>
      <c r="G1293" s="28">
        <f>IF(ISERROR(VLOOKUP($A1293,'Adjusted County Employment'!$A$4:$X$3225,7,FALSE)),0,(VLOOKUP($A1293,'Adjusted County Employment'!$A$4:$X$3225,7,FALSE)))</f>
        <v>58.981981981981981</v>
      </c>
      <c r="H1293" s="4" t="s">
        <v>1677</v>
      </c>
      <c r="I1293" s="45">
        <v>992</v>
      </c>
      <c r="J1293" s="58" t="s">
        <v>1675</v>
      </c>
      <c r="K1293">
        <f>VLOOKUP($J1293,'Emission Factors-old'!$A$2:$D$9,2,FALSE)</f>
        <v>887.80254614220303</v>
      </c>
      <c r="L1293" t="str">
        <f>VLOOKUP($J1293,'Emission Factors-old'!$A$2:$D$9,3,FALSE)</f>
        <v>LB</v>
      </c>
      <c r="M1293" t="str">
        <f>VLOOKUP($J1293,'Emission Factors-old'!$A$2:$D$9,4,FALSE)</f>
        <v>EACH</v>
      </c>
      <c r="N1293" s="28">
        <f t="shared" si="40"/>
        <v>52364.353780117148</v>
      </c>
      <c r="O1293" t="str">
        <f t="shared" si="41"/>
        <v>LB</v>
      </c>
    </row>
    <row r="1294" spans="1:15">
      <c r="A1294" s="59" t="s">
        <v>4300</v>
      </c>
      <c r="B1294" s="59" t="s">
        <v>1944</v>
      </c>
      <c r="C1294" s="59" t="s">
        <v>1806</v>
      </c>
      <c r="D1294" t="s">
        <v>4301</v>
      </c>
      <c r="E1294" t="s">
        <v>2057</v>
      </c>
      <c r="F1294" t="s">
        <v>4190</v>
      </c>
      <c r="G1294" s="28">
        <f>IF(ISERROR(VLOOKUP($A1294,'Adjusted County Employment'!$A$4:$X$3225,7,FALSE)),0,(VLOOKUP($A1294,'Adjusted County Employment'!$A$4:$X$3225,7,FALSE)))</f>
        <v>23.981981981981981</v>
      </c>
      <c r="H1294" s="4" t="s">
        <v>1677</v>
      </c>
      <c r="I1294" s="45">
        <v>992</v>
      </c>
      <c r="J1294" s="58" t="s">
        <v>1675</v>
      </c>
      <c r="K1294">
        <f>VLOOKUP($J1294,'Emission Factors-old'!$A$2:$D$9,2,FALSE)</f>
        <v>887.80254614220303</v>
      </c>
      <c r="L1294" t="str">
        <f>VLOOKUP($J1294,'Emission Factors-old'!$A$2:$D$9,3,FALSE)</f>
        <v>LB</v>
      </c>
      <c r="M1294" t="str">
        <f>VLOOKUP($J1294,'Emission Factors-old'!$A$2:$D$9,4,FALSE)</f>
        <v>EACH</v>
      </c>
      <c r="N1294" s="28">
        <f t="shared" si="40"/>
        <v>21291.264665140039</v>
      </c>
      <c r="O1294" t="str">
        <f t="shared" si="41"/>
        <v>LB</v>
      </c>
    </row>
    <row r="1295" spans="1:15">
      <c r="A1295" s="59" t="s">
        <v>4302</v>
      </c>
      <c r="B1295" s="59" t="s">
        <v>1944</v>
      </c>
      <c r="C1295" s="59" t="s">
        <v>1866</v>
      </c>
      <c r="D1295" t="s">
        <v>4303</v>
      </c>
      <c r="E1295" t="s">
        <v>2057</v>
      </c>
      <c r="F1295" t="s">
        <v>4190</v>
      </c>
      <c r="G1295" s="28">
        <f>IF(ISERROR(VLOOKUP($A1295,'Adjusted County Employment'!$A$4:$X$3225,7,FALSE)),0,(VLOOKUP($A1295,'Adjusted County Employment'!$A$4:$X$3225,7,FALSE)))</f>
        <v>0</v>
      </c>
      <c r="H1295" s="4" t="s">
        <v>1677</v>
      </c>
      <c r="I1295" s="45">
        <v>992</v>
      </c>
      <c r="J1295" s="58" t="s">
        <v>1675</v>
      </c>
      <c r="K1295">
        <f>VLOOKUP($J1295,'Emission Factors-old'!$A$2:$D$9,2,FALSE)</f>
        <v>887.80254614220303</v>
      </c>
      <c r="L1295" t="str">
        <f>VLOOKUP($J1295,'Emission Factors-old'!$A$2:$D$9,3,FALSE)</f>
        <v>LB</v>
      </c>
      <c r="M1295" t="str">
        <f>VLOOKUP($J1295,'Emission Factors-old'!$A$2:$D$9,4,FALSE)</f>
        <v>EACH</v>
      </c>
      <c r="N1295" s="28">
        <f t="shared" si="40"/>
        <v>0</v>
      </c>
      <c r="O1295" t="str">
        <f t="shared" si="41"/>
        <v>LB</v>
      </c>
    </row>
    <row r="1296" spans="1:15">
      <c r="A1296" s="59" t="s">
        <v>4304</v>
      </c>
      <c r="B1296" s="59" t="s">
        <v>1944</v>
      </c>
      <c r="C1296" s="59" t="s">
        <v>1834</v>
      </c>
      <c r="D1296" t="s">
        <v>4305</v>
      </c>
      <c r="E1296" t="s">
        <v>2057</v>
      </c>
      <c r="F1296" t="s">
        <v>4190</v>
      </c>
      <c r="G1296" s="28">
        <f>IF(ISERROR(VLOOKUP($A1296,'Adjusted County Employment'!$A$4:$X$3225,7,FALSE)),0,(VLOOKUP($A1296,'Adjusted County Employment'!$A$4:$X$3225,7,FALSE)))</f>
        <v>0</v>
      </c>
      <c r="H1296" s="4" t="s">
        <v>1677</v>
      </c>
      <c r="I1296" s="45">
        <v>992</v>
      </c>
      <c r="J1296" s="58" t="s">
        <v>1675</v>
      </c>
      <c r="K1296">
        <f>VLOOKUP($J1296,'Emission Factors-old'!$A$2:$D$9,2,FALSE)</f>
        <v>887.80254614220303</v>
      </c>
      <c r="L1296" t="str">
        <f>VLOOKUP($J1296,'Emission Factors-old'!$A$2:$D$9,3,FALSE)</f>
        <v>LB</v>
      </c>
      <c r="M1296" t="str">
        <f>VLOOKUP($J1296,'Emission Factors-old'!$A$2:$D$9,4,FALSE)</f>
        <v>EACH</v>
      </c>
      <c r="N1296" s="28">
        <f t="shared" si="40"/>
        <v>0</v>
      </c>
      <c r="O1296" t="str">
        <f t="shared" si="41"/>
        <v>LB</v>
      </c>
    </row>
    <row r="1297" spans="1:15">
      <c r="A1297" s="59" t="s">
        <v>4306</v>
      </c>
      <c r="B1297" s="59" t="s">
        <v>1944</v>
      </c>
      <c r="C1297" s="59" t="s">
        <v>1835</v>
      </c>
      <c r="D1297" t="s">
        <v>2788</v>
      </c>
      <c r="E1297" t="s">
        <v>2057</v>
      </c>
      <c r="F1297" t="s">
        <v>4190</v>
      </c>
      <c r="G1297" s="28">
        <f>IF(ISERROR(VLOOKUP($A1297,'Adjusted County Employment'!$A$4:$X$3225,7,FALSE)),0,(VLOOKUP($A1297,'Adjusted County Employment'!$A$4:$X$3225,7,FALSE)))</f>
        <v>0</v>
      </c>
      <c r="H1297" s="4" t="s">
        <v>1677</v>
      </c>
      <c r="I1297" s="45">
        <v>992</v>
      </c>
      <c r="J1297" s="58" t="s">
        <v>1675</v>
      </c>
      <c r="K1297">
        <f>VLOOKUP($J1297,'Emission Factors-old'!$A$2:$D$9,2,FALSE)</f>
        <v>887.80254614220303</v>
      </c>
      <c r="L1297" t="str">
        <f>VLOOKUP($J1297,'Emission Factors-old'!$A$2:$D$9,3,FALSE)</f>
        <v>LB</v>
      </c>
      <c r="M1297" t="str">
        <f>VLOOKUP($J1297,'Emission Factors-old'!$A$2:$D$9,4,FALSE)</f>
        <v>EACH</v>
      </c>
      <c r="N1297" s="28">
        <f t="shared" si="40"/>
        <v>0</v>
      </c>
      <c r="O1297" t="str">
        <f t="shared" si="41"/>
        <v>LB</v>
      </c>
    </row>
    <row r="1298" spans="1:15">
      <c r="A1298" s="59" t="s">
        <v>4307</v>
      </c>
      <c r="B1298" s="59" t="s">
        <v>1944</v>
      </c>
      <c r="C1298" s="59" t="s">
        <v>1868</v>
      </c>
      <c r="D1298" t="s">
        <v>4308</v>
      </c>
      <c r="E1298" t="s">
        <v>2057</v>
      </c>
      <c r="F1298" t="s">
        <v>4190</v>
      </c>
      <c r="G1298" s="28">
        <f>IF(ISERROR(VLOOKUP($A1298,'Adjusted County Employment'!$A$4:$X$3225,7,FALSE)),0,(VLOOKUP($A1298,'Adjusted County Employment'!$A$4:$X$3225,7,FALSE)))</f>
        <v>0</v>
      </c>
      <c r="H1298" s="4" t="s">
        <v>1677</v>
      </c>
      <c r="I1298" s="45">
        <v>992</v>
      </c>
      <c r="J1298" s="58" t="s">
        <v>1675</v>
      </c>
      <c r="K1298">
        <f>VLOOKUP($J1298,'Emission Factors-old'!$A$2:$D$9,2,FALSE)</f>
        <v>887.80254614220303</v>
      </c>
      <c r="L1298" t="str">
        <f>VLOOKUP($J1298,'Emission Factors-old'!$A$2:$D$9,3,FALSE)</f>
        <v>LB</v>
      </c>
      <c r="M1298" t="str">
        <f>VLOOKUP($J1298,'Emission Factors-old'!$A$2:$D$9,4,FALSE)</f>
        <v>EACH</v>
      </c>
      <c r="N1298" s="28">
        <f t="shared" si="40"/>
        <v>0</v>
      </c>
      <c r="O1298" t="str">
        <f t="shared" si="41"/>
        <v>LB</v>
      </c>
    </row>
    <row r="1299" spans="1:15">
      <c r="A1299" s="59" t="s">
        <v>4309</v>
      </c>
      <c r="B1299" s="59" t="s">
        <v>1944</v>
      </c>
      <c r="C1299" s="59" t="s">
        <v>1869</v>
      </c>
      <c r="D1299" t="s">
        <v>4310</v>
      </c>
      <c r="E1299" t="s">
        <v>2057</v>
      </c>
      <c r="F1299" t="s">
        <v>4190</v>
      </c>
      <c r="G1299" s="28">
        <f>IF(ISERROR(VLOOKUP($A1299,'Adjusted County Employment'!$A$4:$X$3225,7,FALSE)),0,(VLOOKUP($A1299,'Adjusted County Employment'!$A$4:$X$3225,7,FALSE)))</f>
        <v>0</v>
      </c>
      <c r="H1299" s="4" t="s">
        <v>1677</v>
      </c>
      <c r="I1299" s="45">
        <v>992</v>
      </c>
      <c r="J1299" s="58" t="s">
        <v>1675</v>
      </c>
      <c r="K1299">
        <f>VLOOKUP($J1299,'Emission Factors-old'!$A$2:$D$9,2,FALSE)</f>
        <v>887.80254614220303</v>
      </c>
      <c r="L1299" t="str">
        <f>VLOOKUP($J1299,'Emission Factors-old'!$A$2:$D$9,3,FALSE)</f>
        <v>LB</v>
      </c>
      <c r="M1299" t="str">
        <f>VLOOKUP($J1299,'Emission Factors-old'!$A$2:$D$9,4,FALSE)</f>
        <v>EACH</v>
      </c>
      <c r="N1299" s="28">
        <f t="shared" si="40"/>
        <v>0</v>
      </c>
      <c r="O1299" t="str">
        <f t="shared" si="41"/>
        <v>LB</v>
      </c>
    </row>
    <row r="1300" spans="1:15">
      <c r="A1300" s="59" t="s">
        <v>4311</v>
      </c>
      <c r="B1300" s="59" t="s">
        <v>1944</v>
      </c>
      <c r="C1300" s="59" t="s">
        <v>1836</v>
      </c>
      <c r="D1300" t="s">
        <v>3747</v>
      </c>
      <c r="E1300" t="s">
        <v>2057</v>
      </c>
      <c r="F1300" t="s">
        <v>4190</v>
      </c>
      <c r="G1300" s="28">
        <f>IF(ISERROR(VLOOKUP($A1300,'Adjusted County Employment'!$A$4:$X$3225,7,FALSE)),0,(VLOOKUP($A1300,'Adjusted County Employment'!$A$4:$X$3225,7,FALSE)))</f>
        <v>3648.6479655767548</v>
      </c>
      <c r="H1300" s="4" t="s">
        <v>1677</v>
      </c>
      <c r="I1300" s="45">
        <v>992</v>
      </c>
      <c r="J1300" s="58" t="s">
        <v>1675</v>
      </c>
      <c r="K1300">
        <f>VLOOKUP($J1300,'Emission Factors-old'!$A$2:$D$9,2,FALSE)</f>
        <v>887.80254614220303</v>
      </c>
      <c r="L1300" t="str">
        <f>VLOOKUP($J1300,'Emission Factors-old'!$A$2:$D$9,3,FALSE)</f>
        <v>LB</v>
      </c>
      <c r="M1300" t="str">
        <f>VLOOKUP($J1300,'Emission Factors-old'!$A$2:$D$9,4,FALSE)</f>
        <v>EACH</v>
      </c>
      <c r="N1300" s="28">
        <f t="shared" si="40"/>
        <v>3239278.953815612</v>
      </c>
      <c r="O1300" t="str">
        <f t="shared" si="41"/>
        <v>LB</v>
      </c>
    </row>
    <row r="1301" spans="1:15">
      <c r="A1301" s="59" t="s">
        <v>4312</v>
      </c>
      <c r="B1301" s="59" t="s">
        <v>1944</v>
      </c>
      <c r="C1301" s="59" t="s">
        <v>1907</v>
      </c>
      <c r="D1301" t="s">
        <v>4313</v>
      </c>
      <c r="E1301" t="s">
        <v>2057</v>
      </c>
      <c r="F1301" t="s">
        <v>4190</v>
      </c>
      <c r="G1301" s="28">
        <f>IF(ISERROR(VLOOKUP($A1301,'Adjusted County Employment'!$A$4:$X$3225,7,FALSE)),0,(VLOOKUP($A1301,'Adjusted County Employment'!$A$4:$X$3225,7,FALSE)))</f>
        <v>0</v>
      </c>
      <c r="H1301" s="4" t="s">
        <v>1677</v>
      </c>
      <c r="I1301" s="45">
        <v>992</v>
      </c>
      <c r="J1301" s="58" t="s">
        <v>1675</v>
      </c>
      <c r="K1301">
        <f>VLOOKUP($J1301,'Emission Factors-old'!$A$2:$D$9,2,FALSE)</f>
        <v>887.80254614220303</v>
      </c>
      <c r="L1301" t="str">
        <f>VLOOKUP($J1301,'Emission Factors-old'!$A$2:$D$9,3,FALSE)</f>
        <v>LB</v>
      </c>
      <c r="M1301" t="str">
        <f>VLOOKUP($J1301,'Emission Factors-old'!$A$2:$D$9,4,FALSE)</f>
        <v>EACH</v>
      </c>
      <c r="N1301" s="28">
        <f t="shared" si="40"/>
        <v>0</v>
      </c>
      <c r="O1301" t="str">
        <f t="shared" si="41"/>
        <v>LB</v>
      </c>
    </row>
    <row r="1302" spans="1:15">
      <c r="A1302" s="59" t="s">
        <v>4314</v>
      </c>
      <c r="B1302" s="59" t="s">
        <v>1944</v>
      </c>
      <c r="C1302" s="59" t="s">
        <v>1837</v>
      </c>
      <c r="D1302" t="s">
        <v>4315</v>
      </c>
      <c r="E1302" t="s">
        <v>2057</v>
      </c>
      <c r="F1302" t="s">
        <v>4190</v>
      </c>
      <c r="G1302" s="28">
        <f>IF(ISERROR(VLOOKUP($A1302,'Adjusted County Employment'!$A$4:$X$3225,7,FALSE)),0,(VLOOKUP($A1302,'Adjusted County Employment'!$A$4:$X$3225,7,FALSE)))</f>
        <v>0</v>
      </c>
      <c r="H1302" s="4" t="s">
        <v>1677</v>
      </c>
      <c r="I1302" s="45">
        <v>992</v>
      </c>
      <c r="J1302" s="58" t="s">
        <v>1675</v>
      </c>
      <c r="K1302">
        <f>VLOOKUP($J1302,'Emission Factors-old'!$A$2:$D$9,2,FALSE)</f>
        <v>887.80254614220303</v>
      </c>
      <c r="L1302" t="str">
        <f>VLOOKUP($J1302,'Emission Factors-old'!$A$2:$D$9,3,FALSE)</f>
        <v>LB</v>
      </c>
      <c r="M1302" t="str">
        <f>VLOOKUP($J1302,'Emission Factors-old'!$A$2:$D$9,4,FALSE)</f>
        <v>EACH</v>
      </c>
      <c r="N1302" s="28">
        <f t="shared" si="40"/>
        <v>0</v>
      </c>
      <c r="O1302" t="str">
        <f t="shared" si="41"/>
        <v>LB</v>
      </c>
    </row>
    <row r="1303" spans="1:15">
      <c r="A1303" s="59" t="s">
        <v>4316</v>
      </c>
      <c r="B1303" s="59" t="s">
        <v>1944</v>
      </c>
      <c r="C1303" s="59" t="s">
        <v>1838</v>
      </c>
      <c r="D1303" t="s">
        <v>4317</v>
      </c>
      <c r="E1303" t="s">
        <v>2057</v>
      </c>
      <c r="F1303" t="s">
        <v>4190</v>
      </c>
      <c r="G1303" s="28">
        <f>IF(ISERROR(VLOOKUP($A1303,'Adjusted County Employment'!$A$4:$X$3225,7,FALSE)),0,(VLOOKUP($A1303,'Adjusted County Employment'!$A$4:$X$3225,7,FALSE)))</f>
        <v>69.947447447447445</v>
      </c>
      <c r="H1303" s="4" t="s">
        <v>1677</v>
      </c>
      <c r="I1303" s="45">
        <v>992</v>
      </c>
      <c r="J1303" s="58" t="s">
        <v>1675</v>
      </c>
      <c r="K1303">
        <f>VLOOKUP($J1303,'Emission Factors-old'!$A$2:$D$9,2,FALSE)</f>
        <v>887.80254614220303</v>
      </c>
      <c r="L1303" t="str">
        <f>VLOOKUP($J1303,'Emission Factors-old'!$A$2:$D$9,3,FALSE)</f>
        <v>LB</v>
      </c>
      <c r="M1303" t="str">
        <f>VLOOKUP($J1303,'Emission Factors-old'!$A$2:$D$9,4,FALSE)</f>
        <v>EACH</v>
      </c>
      <c r="N1303" s="28">
        <f t="shared" si="40"/>
        <v>62099.521939991784</v>
      </c>
      <c r="O1303" t="str">
        <f t="shared" si="41"/>
        <v>LB</v>
      </c>
    </row>
    <row r="1304" spans="1:15">
      <c r="A1304" s="59" t="s">
        <v>4318</v>
      </c>
      <c r="B1304" s="59" t="s">
        <v>1944</v>
      </c>
      <c r="C1304" s="59" t="s">
        <v>1909</v>
      </c>
      <c r="D1304" t="s">
        <v>2172</v>
      </c>
      <c r="E1304" t="s">
        <v>2057</v>
      </c>
      <c r="F1304" t="s">
        <v>4190</v>
      </c>
      <c r="G1304" s="28">
        <f>IF(ISERROR(VLOOKUP($A1304,'Adjusted County Employment'!$A$4:$X$3225,7,FALSE)),0,(VLOOKUP($A1304,'Adjusted County Employment'!$A$4:$X$3225,7,FALSE)))</f>
        <v>0</v>
      </c>
      <c r="H1304" s="4" t="s">
        <v>1677</v>
      </c>
      <c r="I1304" s="45">
        <v>992</v>
      </c>
      <c r="J1304" s="58" t="s">
        <v>1675</v>
      </c>
      <c r="K1304">
        <f>VLOOKUP($J1304,'Emission Factors-old'!$A$2:$D$9,2,FALSE)</f>
        <v>887.80254614220303</v>
      </c>
      <c r="L1304" t="str">
        <f>VLOOKUP($J1304,'Emission Factors-old'!$A$2:$D$9,3,FALSE)</f>
        <v>LB</v>
      </c>
      <c r="M1304" t="str">
        <f>VLOOKUP($J1304,'Emission Factors-old'!$A$2:$D$9,4,FALSE)</f>
        <v>EACH</v>
      </c>
      <c r="N1304" s="28">
        <f t="shared" si="40"/>
        <v>0</v>
      </c>
      <c r="O1304" t="str">
        <f t="shared" si="41"/>
        <v>LB</v>
      </c>
    </row>
    <row r="1305" spans="1:15">
      <c r="A1305" s="59" t="s">
        <v>4319</v>
      </c>
      <c r="B1305" s="59" t="s">
        <v>1944</v>
      </c>
      <c r="C1305" s="59" t="s">
        <v>1946</v>
      </c>
      <c r="D1305" t="s">
        <v>3453</v>
      </c>
      <c r="E1305" t="s">
        <v>2057</v>
      </c>
      <c r="F1305" t="s">
        <v>4190</v>
      </c>
      <c r="G1305" s="28">
        <f>IF(ISERROR(VLOOKUP($A1305,'Adjusted County Employment'!$A$4:$X$3225,7,FALSE)),0,(VLOOKUP($A1305,'Adjusted County Employment'!$A$4:$X$3225,7,FALSE)))</f>
        <v>0</v>
      </c>
      <c r="H1305" s="4" t="s">
        <v>1677</v>
      </c>
      <c r="I1305" s="45">
        <v>992</v>
      </c>
      <c r="J1305" s="58" t="s">
        <v>1675</v>
      </c>
      <c r="K1305">
        <f>VLOOKUP($J1305,'Emission Factors-old'!$A$2:$D$9,2,FALSE)</f>
        <v>887.80254614220303</v>
      </c>
      <c r="L1305" t="str">
        <f>VLOOKUP($J1305,'Emission Factors-old'!$A$2:$D$9,3,FALSE)</f>
        <v>LB</v>
      </c>
      <c r="M1305" t="str">
        <f>VLOOKUP($J1305,'Emission Factors-old'!$A$2:$D$9,4,FALSE)</f>
        <v>EACH</v>
      </c>
      <c r="N1305" s="28">
        <f t="shared" si="40"/>
        <v>0</v>
      </c>
      <c r="O1305" t="str">
        <f t="shared" si="41"/>
        <v>LB</v>
      </c>
    </row>
    <row r="1306" spans="1:15">
      <c r="A1306" s="59" t="s">
        <v>4320</v>
      </c>
      <c r="B1306" s="59" t="s">
        <v>1944</v>
      </c>
      <c r="C1306" s="59" t="s">
        <v>1870</v>
      </c>
      <c r="D1306" t="s">
        <v>4321</v>
      </c>
      <c r="E1306" t="s">
        <v>2057</v>
      </c>
      <c r="F1306" t="s">
        <v>4190</v>
      </c>
      <c r="G1306" s="28">
        <f>IF(ISERROR(VLOOKUP($A1306,'Adjusted County Employment'!$A$4:$X$3225,7,FALSE)),0,(VLOOKUP($A1306,'Adjusted County Employment'!$A$4:$X$3225,7,FALSE)))</f>
        <v>8.2953163247280912</v>
      </c>
      <c r="H1306" s="4" t="s">
        <v>1677</v>
      </c>
      <c r="I1306" s="45">
        <v>992</v>
      </c>
      <c r="J1306" s="58" t="s">
        <v>1675</v>
      </c>
      <c r="K1306">
        <f>VLOOKUP($J1306,'Emission Factors-old'!$A$2:$D$9,2,FALSE)</f>
        <v>887.80254614220303</v>
      </c>
      <c r="L1306" t="str">
        <f>VLOOKUP($J1306,'Emission Factors-old'!$A$2:$D$9,3,FALSE)</f>
        <v>LB</v>
      </c>
      <c r="M1306" t="str">
        <f>VLOOKUP($J1306,'Emission Factors-old'!$A$2:$D$9,4,FALSE)</f>
        <v>EACH</v>
      </c>
      <c r="N1306" s="28">
        <f t="shared" si="40"/>
        <v>7364.6029541485814</v>
      </c>
      <c r="O1306" t="str">
        <f t="shared" si="41"/>
        <v>LB</v>
      </c>
    </row>
    <row r="1307" spans="1:15">
      <c r="A1307" s="59" t="s">
        <v>4322</v>
      </c>
      <c r="B1307" s="59" t="s">
        <v>1944</v>
      </c>
      <c r="C1307" s="59" t="s">
        <v>1871</v>
      </c>
      <c r="D1307" t="s">
        <v>4323</v>
      </c>
      <c r="E1307" t="s">
        <v>2057</v>
      </c>
      <c r="F1307" t="s">
        <v>4190</v>
      </c>
      <c r="G1307" s="28">
        <f>IF(ISERROR(VLOOKUP($A1307,'Adjusted County Employment'!$A$4:$X$3225,7,FALSE)),0,(VLOOKUP($A1307,'Adjusted County Employment'!$A$4:$X$3225,7,FALSE)))</f>
        <v>0</v>
      </c>
      <c r="H1307" s="4" t="s">
        <v>1677</v>
      </c>
      <c r="I1307" s="45">
        <v>992</v>
      </c>
      <c r="J1307" s="58" t="s">
        <v>1675</v>
      </c>
      <c r="K1307">
        <f>VLOOKUP($J1307,'Emission Factors-old'!$A$2:$D$9,2,FALSE)</f>
        <v>887.80254614220303</v>
      </c>
      <c r="L1307" t="str">
        <f>VLOOKUP($J1307,'Emission Factors-old'!$A$2:$D$9,3,FALSE)</f>
        <v>LB</v>
      </c>
      <c r="M1307" t="str">
        <f>VLOOKUP($J1307,'Emission Factors-old'!$A$2:$D$9,4,FALSE)</f>
        <v>EACH</v>
      </c>
      <c r="N1307" s="28">
        <f t="shared" si="40"/>
        <v>0</v>
      </c>
      <c r="O1307" t="str">
        <f t="shared" si="41"/>
        <v>LB</v>
      </c>
    </row>
    <row r="1308" spans="1:15">
      <c r="A1308" s="59" t="s">
        <v>4324</v>
      </c>
      <c r="B1308" s="59" t="s">
        <v>1944</v>
      </c>
      <c r="C1308" s="59" t="s">
        <v>1925</v>
      </c>
      <c r="D1308" t="s">
        <v>4325</v>
      </c>
      <c r="E1308" t="s">
        <v>2057</v>
      </c>
      <c r="F1308" t="s">
        <v>4190</v>
      </c>
      <c r="G1308" s="28">
        <f>IF(ISERROR(VLOOKUP($A1308,'Adjusted County Employment'!$A$4:$X$3225,7,FALSE)),0,(VLOOKUP($A1308,'Adjusted County Employment'!$A$4:$X$3225,7,FALSE)))</f>
        <v>143.4710753866764</v>
      </c>
      <c r="H1308" s="4" t="s">
        <v>1677</v>
      </c>
      <c r="I1308" s="45">
        <v>992</v>
      </c>
      <c r="J1308" s="58" t="s">
        <v>1675</v>
      </c>
      <c r="K1308">
        <f>VLOOKUP($J1308,'Emission Factors-old'!$A$2:$D$9,2,FALSE)</f>
        <v>887.80254614220303</v>
      </c>
      <c r="L1308" t="str">
        <f>VLOOKUP($J1308,'Emission Factors-old'!$A$2:$D$9,3,FALSE)</f>
        <v>LB</v>
      </c>
      <c r="M1308" t="str">
        <f>VLOOKUP($J1308,'Emission Factors-old'!$A$2:$D$9,4,FALSE)</f>
        <v>EACH</v>
      </c>
      <c r="N1308" s="28">
        <f t="shared" si="40"/>
        <v>127373.98602605127</v>
      </c>
      <c r="O1308" t="str">
        <f t="shared" si="41"/>
        <v>LB</v>
      </c>
    </row>
    <row r="1309" spans="1:15">
      <c r="A1309" s="59" t="s">
        <v>4326</v>
      </c>
      <c r="B1309" s="59" t="s">
        <v>1944</v>
      </c>
      <c r="C1309" s="59" t="s">
        <v>1872</v>
      </c>
      <c r="D1309" t="s">
        <v>4327</v>
      </c>
      <c r="E1309" t="s">
        <v>2057</v>
      </c>
      <c r="F1309" t="s">
        <v>4190</v>
      </c>
      <c r="G1309" s="28">
        <f>IF(ISERROR(VLOOKUP($A1309,'Adjusted County Employment'!$A$4:$X$3225,7,FALSE)),0,(VLOOKUP($A1309,'Adjusted County Employment'!$A$4:$X$3225,7,FALSE)))</f>
        <v>25.789915966386555</v>
      </c>
      <c r="H1309" s="4" t="s">
        <v>1677</v>
      </c>
      <c r="I1309" s="45">
        <v>992</v>
      </c>
      <c r="J1309" s="58" t="s">
        <v>1675</v>
      </c>
      <c r="K1309">
        <f>VLOOKUP($J1309,'Emission Factors-old'!$A$2:$D$9,2,FALSE)</f>
        <v>887.80254614220303</v>
      </c>
      <c r="L1309" t="str">
        <f>VLOOKUP($J1309,'Emission Factors-old'!$A$2:$D$9,3,FALSE)</f>
        <v>LB</v>
      </c>
      <c r="M1309" t="str">
        <f>VLOOKUP($J1309,'Emission Factors-old'!$A$2:$D$9,4,FALSE)</f>
        <v>EACH</v>
      </c>
      <c r="N1309" s="28">
        <f t="shared" si="40"/>
        <v>22896.35305975144</v>
      </c>
      <c r="O1309" t="str">
        <f t="shared" si="41"/>
        <v>LB</v>
      </c>
    </row>
    <row r="1310" spans="1:15">
      <c r="A1310" s="59" t="s">
        <v>4328</v>
      </c>
      <c r="B1310" s="59" t="s">
        <v>1944</v>
      </c>
      <c r="C1310" s="59" t="s">
        <v>1910</v>
      </c>
      <c r="D1310" t="s">
        <v>2423</v>
      </c>
      <c r="E1310" t="s">
        <v>2057</v>
      </c>
      <c r="F1310" t="s">
        <v>4190</v>
      </c>
      <c r="G1310" s="28">
        <f>IF(ISERROR(VLOOKUP($A1310,'Adjusted County Employment'!$A$4:$X$3225,7,FALSE)),0,(VLOOKUP($A1310,'Adjusted County Employment'!$A$4:$X$3225,7,FALSE)))</f>
        <v>0</v>
      </c>
      <c r="H1310" s="4" t="s">
        <v>1677</v>
      </c>
      <c r="I1310" s="45">
        <v>992</v>
      </c>
      <c r="J1310" s="58" t="s">
        <v>1675</v>
      </c>
      <c r="K1310">
        <f>VLOOKUP($J1310,'Emission Factors-old'!$A$2:$D$9,2,FALSE)</f>
        <v>887.80254614220303</v>
      </c>
      <c r="L1310" t="str">
        <f>VLOOKUP($J1310,'Emission Factors-old'!$A$2:$D$9,3,FALSE)</f>
        <v>LB</v>
      </c>
      <c r="M1310" t="str">
        <f>VLOOKUP($J1310,'Emission Factors-old'!$A$2:$D$9,4,FALSE)</f>
        <v>EACH</v>
      </c>
      <c r="N1310" s="28">
        <f t="shared" si="40"/>
        <v>0</v>
      </c>
      <c r="O1310" t="str">
        <f t="shared" si="41"/>
        <v>LB</v>
      </c>
    </row>
    <row r="1311" spans="1:15">
      <c r="A1311" s="59" t="s">
        <v>4329</v>
      </c>
      <c r="B1311" s="59" t="s">
        <v>1944</v>
      </c>
      <c r="C1311" s="59" t="s">
        <v>1911</v>
      </c>
      <c r="D1311" t="s">
        <v>4330</v>
      </c>
      <c r="E1311" t="s">
        <v>2057</v>
      </c>
      <c r="F1311" t="s">
        <v>4190</v>
      </c>
      <c r="G1311" s="28">
        <f>IF(ISERROR(VLOOKUP($A1311,'Adjusted County Employment'!$A$4:$X$3225,7,FALSE)),0,(VLOOKUP($A1311,'Adjusted County Employment'!$A$4:$X$3225,7,FALSE)))</f>
        <v>28.280301309713074</v>
      </c>
      <c r="H1311" s="4" t="s">
        <v>1677</v>
      </c>
      <c r="I1311" s="45">
        <v>992</v>
      </c>
      <c r="J1311" s="58" t="s">
        <v>1675</v>
      </c>
      <c r="K1311">
        <f>VLOOKUP($J1311,'Emission Factors-old'!$A$2:$D$9,2,FALSE)</f>
        <v>887.80254614220303</v>
      </c>
      <c r="L1311" t="str">
        <f>VLOOKUP($J1311,'Emission Factors-old'!$A$2:$D$9,3,FALSE)</f>
        <v>LB</v>
      </c>
      <c r="M1311" t="str">
        <f>VLOOKUP($J1311,'Emission Factors-old'!$A$2:$D$9,4,FALSE)</f>
        <v>EACH</v>
      </c>
      <c r="N1311" s="28">
        <f t="shared" si="40"/>
        <v>25107.323508431946</v>
      </c>
      <c r="O1311" t="str">
        <f t="shared" si="41"/>
        <v>LB</v>
      </c>
    </row>
    <row r="1312" spans="1:15">
      <c r="A1312" s="59" t="s">
        <v>4331</v>
      </c>
      <c r="B1312" s="59" t="s">
        <v>1944</v>
      </c>
      <c r="C1312" s="59" t="s">
        <v>1873</v>
      </c>
      <c r="D1312" t="s">
        <v>3088</v>
      </c>
      <c r="E1312" t="s">
        <v>2057</v>
      </c>
      <c r="F1312" t="s">
        <v>4190</v>
      </c>
      <c r="G1312" s="28">
        <f>IF(ISERROR(VLOOKUP($A1312,'Adjusted County Employment'!$A$4:$X$3225,7,FALSE)),0,(VLOOKUP($A1312,'Adjusted County Employment'!$A$4:$X$3225,7,FALSE)))</f>
        <v>95.737363413834004</v>
      </c>
      <c r="H1312" s="4" t="s">
        <v>1677</v>
      </c>
      <c r="I1312" s="45">
        <v>992</v>
      </c>
      <c r="J1312" s="58" t="s">
        <v>1675</v>
      </c>
      <c r="K1312">
        <f>VLOOKUP($J1312,'Emission Factors-old'!$A$2:$D$9,2,FALSE)</f>
        <v>887.80254614220303</v>
      </c>
      <c r="L1312" t="str">
        <f>VLOOKUP($J1312,'Emission Factors-old'!$A$2:$D$9,3,FALSE)</f>
        <v>LB</v>
      </c>
      <c r="M1312" t="str">
        <f>VLOOKUP($J1312,'Emission Factors-old'!$A$2:$D$9,4,FALSE)</f>
        <v>EACH</v>
      </c>
      <c r="N1312" s="28">
        <f t="shared" si="40"/>
        <v>84995.874999743217</v>
      </c>
      <c r="O1312" t="str">
        <f t="shared" si="41"/>
        <v>LB</v>
      </c>
    </row>
    <row r="1313" spans="1:15">
      <c r="A1313" s="59" t="s">
        <v>4332</v>
      </c>
      <c r="B1313" s="59" t="s">
        <v>1944</v>
      </c>
      <c r="C1313" s="59" t="s">
        <v>1926</v>
      </c>
      <c r="D1313" t="s">
        <v>4333</v>
      </c>
      <c r="E1313" t="s">
        <v>2057</v>
      </c>
      <c r="F1313" t="s">
        <v>4190</v>
      </c>
      <c r="G1313" s="28">
        <f>IF(ISERROR(VLOOKUP($A1313,'Adjusted County Employment'!$A$4:$X$3225,7,FALSE)),0,(VLOOKUP($A1313,'Adjusted County Employment'!$A$4:$X$3225,7,FALSE)))</f>
        <v>0</v>
      </c>
      <c r="H1313" s="4" t="s">
        <v>1677</v>
      </c>
      <c r="I1313" s="45">
        <v>992</v>
      </c>
      <c r="J1313" s="58" t="s">
        <v>1675</v>
      </c>
      <c r="K1313">
        <f>VLOOKUP($J1313,'Emission Factors-old'!$A$2:$D$9,2,FALSE)</f>
        <v>887.80254614220303</v>
      </c>
      <c r="L1313" t="str">
        <f>VLOOKUP($J1313,'Emission Factors-old'!$A$2:$D$9,3,FALSE)</f>
        <v>LB</v>
      </c>
      <c r="M1313" t="str">
        <f>VLOOKUP($J1313,'Emission Factors-old'!$A$2:$D$9,4,FALSE)</f>
        <v>EACH</v>
      </c>
      <c r="N1313" s="28">
        <f t="shared" si="40"/>
        <v>0</v>
      </c>
      <c r="O1313" t="str">
        <f t="shared" si="41"/>
        <v>LB</v>
      </c>
    </row>
    <row r="1314" spans="1:15">
      <c r="A1314" s="59" t="s">
        <v>4334</v>
      </c>
      <c r="B1314" s="59" t="s">
        <v>1947</v>
      </c>
      <c r="C1314" s="59" t="s">
        <v>1770</v>
      </c>
      <c r="D1314" t="s">
        <v>4335</v>
      </c>
      <c r="E1314" t="s">
        <v>2057</v>
      </c>
      <c r="F1314" t="s">
        <v>4336</v>
      </c>
      <c r="G1314" s="28">
        <f>IF(ISERROR(VLOOKUP($A1314,'Adjusted County Employment'!$A$4:$X$3225,7,FALSE)),0,(VLOOKUP($A1314,'Adjusted County Employment'!$A$4:$X$3225,7,FALSE)))</f>
        <v>0</v>
      </c>
      <c r="H1314" s="4" t="s">
        <v>1677</v>
      </c>
      <c r="I1314" s="45">
        <v>992</v>
      </c>
      <c r="J1314" s="58" t="s">
        <v>1675</v>
      </c>
      <c r="K1314">
        <f>VLOOKUP($J1314,'Emission Factors-old'!$A$2:$D$9,2,FALSE)</f>
        <v>887.80254614220303</v>
      </c>
      <c r="L1314" t="str">
        <f>VLOOKUP($J1314,'Emission Factors-old'!$A$2:$D$9,3,FALSE)</f>
        <v>LB</v>
      </c>
      <c r="M1314" t="str">
        <f>VLOOKUP($J1314,'Emission Factors-old'!$A$2:$D$9,4,FALSE)</f>
        <v>EACH</v>
      </c>
      <c r="N1314" s="28">
        <f t="shared" si="40"/>
        <v>0</v>
      </c>
      <c r="O1314" t="str">
        <f t="shared" si="41"/>
        <v>LB</v>
      </c>
    </row>
    <row r="1315" spans="1:15">
      <c r="A1315" s="59" t="s">
        <v>4337</v>
      </c>
      <c r="B1315" s="59" t="s">
        <v>1947</v>
      </c>
      <c r="C1315" s="59" t="s">
        <v>1772</v>
      </c>
      <c r="D1315" t="s">
        <v>4338</v>
      </c>
      <c r="E1315" t="s">
        <v>2057</v>
      </c>
      <c r="F1315" t="s">
        <v>4336</v>
      </c>
      <c r="G1315" s="28">
        <f>IF(ISERROR(VLOOKUP($A1315,'Adjusted County Employment'!$A$4:$X$3225,7,FALSE)),0,(VLOOKUP($A1315,'Adjusted County Employment'!$A$4:$X$3225,7,FALSE)))</f>
        <v>128.56864564007421</v>
      </c>
      <c r="H1315" s="4" t="s">
        <v>1677</v>
      </c>
      <c r="I1315" s="45">
        <v>992</v>
      </c>
      <c r="J1315" s="58" t="s">
        <v>1675</v>
      </c>
      <c r="K1315">
        <f>VLOOKUP($J1315,'Emission Factors-old'!$A$2:$D$9,2,FALSE)</f>
        <v>887.80254614220303</v>
      </c>
      <c r="L1315" t="str">
        <f>VLOOKUP($J1315,'Emission Factors-old'!$A$2:$D$9,3,FALSE)</f>
        <v>LB</v>
      </c>
      <c r="M1315" t="str">
        <f>VLOOKUP($J1315,'Emission Factors-old'!$A$2:$D$9,4,FALSE)</f>
        <v>EACH</v>
      </c>
      <c r="N1315" s="28">
        <f t="shared" si="40"/>
        <v>114143.57095331253</v>
      </c>
      <c r="O1315" t="str">
        <f t="shared" si="41"/>
        <v>LB</v>
      </c>
    </row>
    <row r="1316" spans="1:15">
      <c r="A1316" s="59" t="s">
        <v>4339</v>
      </c>
      <c r="B1316" s="59" t="s">
        <v>1947</v>
      </c>
      <c r="C1316" s="59" t="s">
        <v>1816</v>
      </c>
      <c r="D1316" t="s">
        <v>4340</v>
      </c>
      <c r="E1316" t="s">
        <v>2057</v>
      </c>
      <c r="F1316" t="s">
        <v>4336</v>
      </c>
      <c r="G1316" s="28">
        <f>IF(ISERROR(VLOOKUP($A1316,'Adjusted County Employment'!$A$4:$X$3225,7,FALSE)),0,(VLOOKUP($A1316,'Adjusted County Employment'!$A$4:$X$3225,7,FALSE)))</f>
        <v>0</v>
      </c>
      <c r="H1316" s="4" t="s">
        <v>1677</v>
      </c>
      <c r="I1316" s="45">
        <v>992</v>
      </c>
      <c r="J1316" s="58" t="s">
        <v>1675</v>
      </c>
      <c r="K1316">
        <f>VLOOKUP($J1316,'Emission Factors-old'!$A$2:$D$9,2,FALSE)</f>
        <v>887.80254614220303</v>
      </c>
      <c r="L1316" t="str">
        <f>VLOOKUP($J1316,'Emission Factors-old'!$A$2:$D$9,3,FALSE)</f>
        <v>LB</v>
      </c>
      <c r="M1316" t="str">
        <f>VLOOKUP($J1316,'Emission Factors-old'!$A$2:$D$9,4,FALSE)</f>
        <v>EACH</v>
      </c>
      <c r="N1316" s="28">
        <f t="shared" si="40"/>
        <v>0</v>
      </c>
      <c r="O1316" t="str">
        <f t="shared" si="41"/>
        <v>LB</v>
      </c>
    </row>
    <row r="1317" spans="1:15">
      <c r="A1317" s="59" t="s">
        <v>4341</v>
      </c>
      <c r="B1317" s="59" t="s">
        <v>1947</v>
      </c>
      <c r="C1317" s="59" t="s">
        <v>1817</v>
      </c>
      <c r="D1317" t="s">
        <v>4342</v>
      </c>
      <c r="E1317" t="s">
        <v>2057</v>
      </c>
      <c r="F1317" t="s">
        <v>4336</v>
      </c>
      <c r="G1317" s="28">
        <f>IF(ISERROR(VLOOKUP($A1317,'Adjusted County Employment'!$A$4:$X$3225,7,FALSE)),0,(VLOOKUP($A1317,'Adjusted County Employment'!$A$4:$X$3225,7,FALSE)))</f>
        <v>0</v>
      </c>
      <c r="H1317" s="4" t="s">
        <v>1677</v>
      </c>
      <c r="I1317" s="45">
        <v>992</v>
      </c>
      <c r="J1317" s="58" t="s">
        <v>1675</v>
      </c>
      <c r="K1317">
        <f>VLOOKUP($J1317,'Emission Factors-old'!$A$2:$D$9,2,FALSE)</f>
        <v>887.80254614220303</v>
      </c>
      <c r="L1317" t="str">
        <f>VLOOKUP($J1317,'Emission Factors-old'!$A$2:$D$9,3,FALSE)</f>
        <v>LB</v>
      </c>
      <c r="M1317" t="str">
        <f>VLOOKUP($J1317,'Emission Factors-old'!$A$2:$D$9,4,FALSE)</f>
        <v>EACH</v>
      </c>
      <c r="N1317" s="28">
        <f t="shared" si="40"/>
        <v>0</v>
      </c>
      <c r="O1317" t="str">
        <f t="shared" si="41"/>
        <v>LB</v>
      </c>
    </row>
    <row r="1318" spans="1:15">
      <c r="A1318" s="59" t="s">
        <v>4343</v>
      </c>
      <c r="B1318" s="59" t="s">
        <v>1947</v>
      </c>
      <c r="C1318" s="59" t="s">
        <v>1773</v>
      </c>
      <c r="D1318" t="s">
        <v>2306</v>
      </c>
      <c r="E1318" t="s">
        <v>2057</v>
      </c>
      <c r="F1318" t="s">
        <v>4336</v>
      </c>
      <c r="G1318" s="28">
        <f>IF(ISERROR(VLOOKUP($A1318,'Adjusted County Employment'!$A$4:$X$3225,7,FALSE)),0,(VLOOKUP($A1318,'Adjusted County Employment'!$A$4:$X$3225,7,FALSE)))</f>
        <v>0</v>
      </c>
      <c r="H1318" s="4" t="s">
        <v>1677</v>
      </c>
      <c r="I1318" s="45">
        <v>992</v>
      </c>
      <c r="J1318" s="58" t="s">
        <v>1675</v>
      </c>
      <c r="K1318">
        <f>VLOOKUP($J1318,'Emission Factors-old'!$A$2:$D$9,2,FALSE)</f>
        <v>887.80254614220303</v>
      </c>
      <c r="L1318" t="str">
        <f>VLOOKUP($J1318,'Emission Factors-old'!$A$2:$D$9,3,FALSE)</f>
        <v>LB</v>
      </c>
      <c r="M1318" t="str">
        <f>VLOOKUP($J1318,'Emission Factors-old'!$A$2:$D$9,4,FALSE)</f>
        <v>EACH</v>
      </c>
      <c r="N1318" s="28">
        <f t="shared" si="40"/>
        <v>0</v>
      </c>
      <c r="O1318" t="str">
        <f t="shared" si="41"/>
        <v>LB</v>
      </c>
    </row>
    <row r="1319" spans="1:15">
      <c r="A1319" s="59" t="s">
        <v>4344</v>
      </c>
      <c r="B1319" s="59" t="s">
        <v>1947</v>
      </c>
      <c r="C1319" s="59" t="s">
        <v>1840</v>
      </c>
      <c r="D1319" t="s">
        <v>4345</v>
      </c>
      <c r="E1319" t="s">
        <v>2057</v>
      </c>
      <c r="F1319" t="s">
        <v>4336</v>
      </c>
      <c r="G1319" s="28">
        <f>IF(ISERROR(VLOOKUP($A1319,'Adjusted County Employment'!$A$4:$X$3225,7,FALSE)),0,(VLOOKUP($A1319,'Adjusted County Employment'!$A$4:$X$3225,7,FALSE)))</f>
        <v>0</v>
      </c>
      <c r="H1319" s="4" t="s">
        <v>1677</v>
      </c>
      <c r="I1319" s="45">
        <v>992</v>
      </c>
      <c r="J1319" s="58" t="s">
        <v>1675</v>
      </c>
      <c r="K1319">
        <f>VLOOKUP($J1319,'Emission Factors-old'!$A$2:$D$9,2,FALSE)</f>
        <v>887.80254614220303</v>
      </c>
      <c r="L1319" t="str">
        <f>VLOOKUP($J1319,'Emission Factors-old'!$A$2:$D$9,3,FALSE)</f>
        <v>LB</v>
      </c>
      <c r="M1319" t="str">
        <f>VLOOKUP($J1319,'Emission Factors-old'!$A$2:$D$9,4,FALSE)</f>
        <v>EACH</v>
      </c>
      <c r="N1319" s="28">
        <f t="shared" si="40"/>
        <v>0</v>
      </c>
      <c r="O1319" t="str">
        <f t="shared" si="41"/>
        <v>LB</v>
      </c>
    </row>
    <row r="1320" spans="1:15">
      <c r="A1320" s="59" t="s">
        <v>4346</v>
      </c>
      <c r="B1320" s="59" t="s">
        <v>1947</v>
      </c>
      <c r="C1320" s="59" t="s">
        <v>1818</v>
      </c>
      <c r="D1320" t="s">
        <v>4347</v>
      </c>
      <c r="E1320" t="s">
        <v>2057</v>
      </c>
      <c r="F1320" t="s">
        <v>4336</v>
      </c>
      <c r="G1320" s="28">
        <f>IF(ISERROR(VLOOKUP($A1320,'Adjusted County Employment'!$A$4:$X$3225,7,FALSE)),0,(VLOOKUP($A1320,'Adjusted County Employment'!$A$4:$X$3225,7,FALSE)))</f>
        <v>9.2727272727272734</v>
      </c>
      <c r="H1320" s="4" t="s">
        <v>1677</v>
      </c>
      <c r="I1320" s="45">
        <v>992</v>
      </c>
      <c r="J1320" s="58" t="s">
        <v>1675</v>
      </c>
      <c r="K1320">
        <f>VLOOKUP($J1320,'Emission Factors-old'!$A$2:$D$9,2,FALSE)</f>
        <v>887.80254614220303</v>
      </c>
      <c r="L1320" t="str">
        <f>VLOOKUP($J1320,'Emission Factors-old'!$A$2:$D$9,3,FALSE)</f>
        <v>LB</v>
      </c>
      <c r="M1320" t="str">
        <f>VLOOKUP($J1320,'Emission Factors-old'!$A$2:$D$9,4,FALSE)</f>
        <v>EACH</v>
      </c>
      <c r="N1320" s="28">
        <f t="shared" si="40"/>
        <v>8232.3508824095188</v>
      </c>
      <c r="O1320" t="str">
        <f t="shared" si="41"/>
        <v>LB</v>
      </c>
    </row>
    <row r="1321" spans="1:15">
      <c r="A1321" s="59" t="s">
        <v>4348</v>
      </c>
      <c r="B1321" s="59" t="s">
        <v>1947</v>
      </c>
      <c r="C1321" s="59" t="s">
        <v>1774</v>
      </c>
      <c r="D1321" t="s">
        <v>3204</v>
      </c>
      <c r="E1321" t="s">
        <v>2057</v>
      </c>
      <c r="F1321" t="s">
        <v>4336</v>
      </c>
      <c r="G1321" s="28">
        <f>IF(ISERROR(VLOOKUP($A1321,'Adjusted County Employment'!$A$4:$X$3225,7,FALSE)),0,(VLOOKUP($A1321,'Adjusted County Employment'!$A$4:$X$3225,7,FALSE)))</f>
        <v>0</v>
      </c>
      <c r="H1321" s="4" t="s">
        <v>1677</v>
      </c>
      <c r="I1321" s="45">
        <v>992</v>
      </c>
      <c r="J1321" s="58" t="s">
        <v>1675</v>
      </c>
      <c r="K1321">
        <f>VLOOKUP($J1321,'Emission Factors-old'!$A$2:$D$9,2,FALSE)</f>
        <v>887.80254614220303</v>
      </c>
      <c r="L1321" t="str">
        <f>VLOOKUP($J1321,'Emission Factors-old'!$A$2:$D$9,3,FALSE)</f>
        <v>LB</v>
      </c>
      <c r="M1321" t="str">
        <f>VLOOKUP($J1321,'Emission Factors-old'!$A$2:$D$9,4,FALSE)</f>
        <v>EACH</v>
      </c>
      <c r="N1321" s="28">
        <f t="shared" si="40"/>
        <v>0</v>
      </c>
      <c r="O1321" t="str">
        <f t="shared" si="41"/>
        <v>LB</v>
      </c>
    </row>
    <row r="1322" spans="1:15">
      <c r="A1322" s="59" t="s">
        <v>4349</v>
      </c>
      <c r="B1322" s="59" t="s">
        <v>1947</v>
      </c>
      <c r="C1322" s="59" t="s">
        <v>1819</v>
      </c>
      <c r="D1322" t="s">
        <v>4350</v>
      </c>
      <c r="E1322" t="s">
        <v>2057</v>
      </c>
      <c r="F1322" t="s">
        <v>4336</v>
      </c>
      <c r="G1322" s="28">
        <f>IF(ISERROR(VLOOKUP($A1322,'Adjusted County Employment'!$A$4:$X$3225,7,FALSE)),0,(VLOOKUP($A1322,'Adjusted County Employment'!$A$4:$X$3225,7,FALSE)))</f>
        <v>0</v>
      </c>
      <c r="H1322" s="4" t="s">
        <v>1677</v>
      </c>
      <c r="I1322" s="45">
        <v>992</v>
      </c>
      <c r="J1322" s="58" t="s">
        <v>1675</v>
      </c>
      <c r="K1322">
        <f>VLOOKUP($J1322,'Emission Factors-old'!$A$2:$D$9,2,FALSE)</f>
        <v>887.80254614220303</v>
      </c>
      <c r="L1322" t="str">
        <f>VLOOKUP($J1322,'Emission Factors-old'!$A$2:$D$9,3,FALSE)</f>
        <v>LB</v>
      </c>
      <c r="M1322" t="str">
        <f>VLOOKUP($J1322,'Emission Factors-old'!$A$2:$D$9,4,FALSE)</f>
        <v>EACH</v>
      </c>
      <c r="N1322" s="28">
        <f t="shared" si="40"/>
        <v>0</v>
      </c>
      <c r="O1322" t="str">
        <f t="shared" si="41"/>
        <v>LB</v>
      </c>
    </row>
    <row r="1323" spans="1:15">
      <c r="A1323" s="59" t="s">
        <v>4351</v>
      </c>
      <c r="B1323" s="59" t="s">
        <v>1947</v>
      </c>
      <c r="C1323" s="59" t="s">
        <v>1820</v>
      </c>
      <c r="D1323" t="s">
        <v>4352</v>
      </c>
      <c r="E1323" t="s">
        <v>2057</v>
      </c>
      <c r="F1323" t="s">
        <v>4336</v>
      </c>
      <c r="G1323" s="28">
        <f>IF(ISERROR(VLOOKUP($A1323,'Adjusted County Employment'!$A$4:$X$3225,7,FALSE)),0,(VLOOKUP($A1323,'Adjusted County Employment'!$A$4:$X$3225,7,FALSE)))</f>
        <v>12.312901599076017</v>
      </c>
      <c r="H1323" s="4" t="s">
        <v>1677</v>
      </c>
      <c r="I1323" s="45">
        <v>992</v>
      </c>
      <c r="J1323" s="58" t="s">
        <v>1675</v>
      </c>
      <c r="K1323">
        <f>VLOOKUP($J1323,'Emission Factors-old'!$A$2:$D$9,2,FALSE)</f>
        <v>887.80254614220303</v>
      </c>
      <c r="L1323" t="str">
        <f>VLOOKUP($J1323,'Emission Factors-old'!$A$2:$D$9,3,FALSE)</f>
        <v>LB</v>
      </c>
      <c r="M1323" t="str">
        <f>VLOOKUP($J1323,'Emission Factors-old'!$A$2:$D$9,4,FALSE)</f>
        <v>EACH</v>
      </c>
      <c r="N1323" s="28">
        <f t="shared" si="40"/>
        <v>10931.425390058092</v>
      </c>
      <c r="O1323" t="str">
        <f t="shared" si="41"/>
        <v>LB</v>
      </c>
    </row>
    <row r="1324" spans="1:15">
      <c r="A1324" s="59" t="s">
        <v>4353</v>
      </c>
      <c r="B1324" s="59" t="s">
        <v>1947</v>
      </c>
      <c r="C1324" s="59" t="s">
        <v>1821</v>
      </c>
      <c r="D1324" t="s">
        <v>3210</v>
      </c>
      <c r="E1324" t="s">
        <v>2057</v>
      </c>
      <c r="F1324" t="s">
        <v>4336</v>
      </c>
      <c r="G1324" s="28">
        <f>IF(ISERROR(VLOOKUP($A1324,'Adjusted County Employment'!$A$4:$X$3225,7,FALSE)),0,(VLOOKUP($A1324,'Adjusted County Employment'!$A$4:$X$3225,7,FALSE)))</f>
        <v>0</v>
      </c>
      <c r="H1324" s="4" t="s">
        <v>1677</v>
      </c>
      <c r="I1324" s="45">
        <v>992</v>
      </c>
      <c r="J1324" s="58" t="s">
        <v>1675</v>
      </c>
      <c r="K1324">
        <f>VLOOKUP($J1324,'Emission Factors-old'!$A$2:$D$9,2,FALSE)</f>
        <v>887.80254614220303</v>
      </c>
      <c r="L1324" t="str">
        <f>VLOOKUP($J1324,'Emission Factors-old'!$A$2:$D$9,3,FALSE)</f>
        <v>LB</v>
      </c>
      <c r="M1324" t="str">
        <f>VLOOKUP($J1324,'Emission Factors-old'!$A$2:$D$9,4,FALSE)</f>
        <v>EACH</v>
      </c>
      <c r="N1324" s="28">
        <f t="shared" si="40"/>
        <v>0</v>
      </c>
      <c r="O1324" t="str">
        <f t="shared" si="41"/>
        <v>LB</v>
      </c>
    </row>
    <row r="1325" spans="1:15">
      <c r="A1325" s="59" t="s">
        <v>4354</v>
      </c>
      <c r="B1325" s="59" t="s">
        <v>1947</v>
      </c>
      <c r="C1325" s="59" t="s">
        <v>1841</v>
      </c>
      <c r="D1325" t="s">
        <v>4218</v>
      </c>
      <c r="E1325" t="s">
        <v>2057</v>
      </c>
      <c r="F1325" t="s">
        <v>4336</v>
      </c>
      <c r="G1325" s="28">
        <f>IF(ISERROR(VLOOKUP($A1325,'Adjusted County Employment'!$A$4:$X$3225,7,FALSE)),0,(VLOOKUP($A1325,'Adjusted County Employment'!$A$4:$X$3225,7,FALSE)))</f>
        <v>0</v>
      </c>
      <c r="H1325" s="4" t="s">
        <v>1677</v>
      </c>
      <c r="I1325" s="45">
        <v>992</v>
      </c>
      <c r="J1325" s="58" t="s">
        <v>1675</v>
      </c>
      <c r="K1325">
        <f>VLOOKUP($J1325,'Emission Factors-old'!$A$2:$D$9,2,FALSE)</f>
        <v>887.80254614220303</v>
      </c>
      <c r="L1325" t="str">
        <f>VLOOKUP($J1325,'Emission Factors-old'!$A$2:$D$9,3,FALSE)</f>
        <v>LB</v>
      </c>
      <c r="M1325" t="str">
        <f>VLOOKUP($J1325,'Emission Factors-old'!$A$2:$D$9,4,FALSE)</f>
        <v>EACH</v>
      </c>
      <c r="N1325" s="28">
        <f t="shared" si="40"/>
        <v>0</v>
      </c>
      <c r="O1325" t="str">
        <f t="shared" si="41"/>
        <v>LB</v>
      </c>
    </row>
    <row r="1326" spans="1:15">
      <c r="A1326" s="59" t="s">
        <v>4355</v>
      </c>
      <c r="B1326" s="59" t="s">
        <v>1947</v>
      </c>
      <c r="C1326" s="59" t="s">
        <v>1776</v>
      </c>
      <c r="D1326" t="s">
        <v>4356</v>
      </c>
      <c r="E1326" t="s">
        <v>2057</v>
      </c>
      <c r="F1326" t="s">
        <v>4336</v>
      </c>
      <c r="G1326" s="28">
        <f>IF(ISERROR(VLOOKUP($A1326,'Adjusted County Employment'!$A$4:$X$3225,7,FALSE)),0,(VLOOKUP($A1326,'Adjusted County Employment'!$A$4:$X$3225,7,FALSE)))</f>
        <v>19.096774193548388</v>
      </c>
      <c r="H1326" s="4" t="s">
        <v>1677</v>
      </c>
      <c r="I1326" s="45">
        <v>992</v>
      </c>
      <c r="J1326" s="58" t="s">
        <v>1675</v>
      </c>
      <c r="K1326">
        <f>VLOOKUP($J1326,'Emission Factors-old'!$A$2:$D$9,2,FALSE)</f>
        <v>887.80254614220303</v>
      </c>
      <c r="L1326" t="str">
        <f>VLOOKUP($J1326,'Emission Factors-old'!$A$2:$D$9,3,FALSE)</f>
        <v>LB</v>
      </c>
      <c r="M1326" t="str">
        <f>VLOOKUP($J1326,'Emission Factors-old'!$A$2:$D$9,4,FALSE)</f>
        <v>EACH</v>
      </c>
      <c r="N1326" s="28">
        <f t="shared" si="40"/>
        <v>16954.164752134973</v>
      </c>
      <c r="O1326" t="str">
        <f t="shared" si="41"/>
        <v>LB</v>
      </c>
    </row>
    <row r="1327" spans="1:15">
      <c r="A1327" s="59" t="s">
        <v>4357</v>
      </c>
      <c r="B1327" s="59" t="s">
        <v>1947</v>
      </c>
      <c r="C1327" s="59" t="s">
        <v>1822</v>
      </c>
      <c r="D1327" t="s">
        <v>2084</v>
      </c>
      <c r="E1327" t="s">
        <v>2057</v>
      </c>
      <c r="F1327" t="s">
        <v>4336</v>
      </c>
      <c r="G1327" s="28">
        <f>IF(ISERROR(VLOOKUP($A1327,'Adjusted County Employment'!$A$4:$X$3225,7,FALSE)),0,(VLOOKUP($A1327,'Adjusted County Employment'!$A$4:$X$3225,7,FALSE)))</f>
        <v>0</v>
      </c>
      <c r="H1327" s="4" t="s">
        <v>1677</v>
      </c>
      <c r="I1327" s="45">
        <v>992</v>
      </c>
      <c r="J1327" s="58" t="s">
        <v>1675</v>
      </c>
      <c r="K1327">
        <f>VLOOKUP($J1327,'Emission Factors-old'!$A$2:$D$9,2,FALSE)</f>
        <v>887.80254614220303</v>
      </c>
      <c r="L1327" t="str">
        <f>VLOOKUP($J1327,'Emission Factors-old'!$A$2:$D$9,3,FALSE)</f>
        <v>LB</v>
      </c>
      <c r="M1327" t="str">
        <f>VLOOKUP($J1327,'Emission Factors-old'!$A$2:$D$9,4,FALSE)</f>
        <v>EACH</v>
      </c>
      <c r="N1327" s="28">
        <f t="shared" si="40"/>
        <v>0</v>
      </c>
      <c r="O1327" t="str">
        <f t="shared" si="41"/>
        <v>LB</v>
      </c>
    </row>
    <row r="1328" spans="1:15">
      <c r="A1328" s="59" t="s">
        <v>4358</v>
      </c>
      <c r="B1328" s="59" t="s">
        <v>1947</v>
      </c>
      <c r="C1328" s="59" t="s">
        <v>1777</v>
      </c>
      <c r="D1328" t="s">
        <v>3151</v>
      </c>
      <c r="E1328" t="s">
        <v>2057</v>
      </c>
      <c r="F1328" t="s">
        <v>4336</v>
      </c>
      <c r="G1328" s="28">
        <f>IF(ISERROR(VLOOKUP($A1328,'Adjusted County Employment'!$A$4:$X$3225,7,FALSE)),0,(VLOOKUP($A1328,'Adjusted County Employment'!$A$4:$X$3225,7,FALSE)))</f>
        <v>3.1827956989247315</v>
      </c>
      <c r="H1328" s="4" t="s">
        <v>1677</v>
      </c>
      <c r="I1328" s="45">
        <v>992</v>
      </c>
      <c r="J1328" s="58" t="s">
        <v>1675</v>
      </c>
      <c r="K1328">
        <f>VLOOKUP($J1328,'Emission Factors-old'!$A$2:$D$9,2,FALSE)</f>
        <v>887.80254614220303</v>
      </c>
      <c r="L1328" t="str">
        <f>VLOOKUP($J1328,'Emission Factors-old'!$A$2:$D$9,3,FALSE)</f>
        <v>LB</v>
      </c>
      <c r="M1328" t="str">
        <f>VLOOKUP($J1328,'Emission Factors-old'!$A$2:$D$9,4,FALSE)</f>
        <v>EACH</v>
      </c>
      <c r="N1328" s="28">
        <f t="shared" si="40"/>
        <v>2825.6941253558293</v>
      </c>
      <c r="O1328" t="str">
        <f t="shared" si="41"/>
        <v>LB</v>
      </c>
    </row>
    <row r="1329" spans="1:15">
      <c r="A1329" s="59" t="s">
        <v>4359</v>
      </c>
      <c r="B1329" s="59" t="s">
        <v>1947</v>
      </c>
      <c r="C1329" s="59" t="s">
        <v>1825</v>
      </c>
      <c r="D1329" t="s">
        <v>2885</v>
      </c>
      <c r="E1329" t="s">
        <v>2057</v>
      </c>
      <c r="F1329" t="s">
        <v>4336</v>
      </c>
      <c r="G1329" s="28">
        <f>IF(ISERROR(VLOOKUP($A1329,'Adjusted County Employment'!$A$4:$X$3225,7,FALSE)),0,(VLOOKUP($A1329,'Adjusted County Employment'!$A$4:$X$3225,7,FALSE)))</f>
        <v>0</v>
      </c>
      <c r="H1329" s="4" t="s">
        <v>1677</v>
      </c>
      <c r="I1329" s="45">
        <v>992</v>
      </c>
      <c r="J1329" s="58" t="s">
        <v>1675</v>
      </c>
      <c r="K1329">
        <f>VLOOKUP($J1329,'Emission Factors-old'!$A$2:$D$9,2,FALSE)</f>
        <v>887.80254614220303</v>
      </c>
      <c r="L1329" t="str">
        <f>VLOOKUP($J1329,'Emission Factors-old'!$A$2:$D$9,3,FALSE)</f>
        <v>LB</v>
      </c>
      <c r="M1329" t="str">
        <f>VLOOKUP($J1329,'Emission Factors-old'!$A$2:$D$9,4,FALSE)</f>
        <v>EACH</v>
      </c>
      <c r="N1329" s="28">
        <f t="shared" si="40"/>
        <v>0</v>
      </c>
      <c r="O1329" t="str">
        <f t="shared" si="41"/>
        <v>LB</v>
      </c>
    </row>
    <row r="1330" spans="1:15">
      <c r="A1330" s="59" t="s">
        <v>4360</v>
      </c>
      <c r="B1330" s="59" t="s">
        <v>1947</v>
      </c>
      <c r="C1330" s="59" t="s">
        <v>1826</v>
      </c>
      <c r="D1330" t="s">
        <v>4361</v>
      </c>
      <c r="E1330" t="s">
        <v>2057</v>
      </c>
      <c r="F1330" t="s">
        <v>4336</v>
      </c>
      <c r="G1330" s="28">
        <f>IF(ISERROR(VLOOKUP($A1330,'Adjusted County Employment'!$A$4:$X$3225,7,FALSE)),0,(VLOOKUP($A1330,'Adjusted County Employment'!$A$4:$X$3225,7,FALSE)))</f>
        <v>0</v>
      </c>
      <c r="H1330" s="4" t="s">
        <v>1677</v>
      </c>
      <c r="I1330" s="45">
        <v>992</v>
      </c>
      <c r="J1330" s="58" t="s">
        <v>1675</v>
      </c>
      <c r="K1330">
        <f>VLOOKUP($J1330,'Emission Factors-old'!$A$2:$D$9,2,FALSE)</f>
        <v>887.80254614220303</v>
      </c>
      <c r="L1330" t="str">
        <f>VLOOKUP($J1330,'Emission Factors-old'!$A$2:$D$9,3,FALSE)</f>
        <v>LB</v>
      </c>
      <c r="M1330" t="str">
        <f>VLOOKUP($J1330,'Emission Factors-old'!$A$2:$D$9,4,FALSE)</f>
        <v>EACH</v>
      </c>
      <c r="N1330" s="28">
        <f t="shared" si="40"/>
        <v>0</v>
      </c>
      <c r="O1330" t="str">
        <f t="shared" si="41"/>
        <v>LB</v>
      </c>
    </row>
    <row r="1331" spans="1:15">
      <c r="A1331" s="59" t="s">
        <v>4362</v>
      </c>
      <c r="B1331" s="59" t="s">
        <v>1947</v>
      </c>
      <c r="C1331" s="59" t="s">
        <v>1827</v>
      </c>
      <c r="D1331" t="s">
        <v>4363</v>
      </c>
      <c r="E1331" t="s">
        <v>2057</v>
      </c>
      <c r="F1331" t="s">
        <v>4336</v>
      </c>
      <c r="G1331" s="28">
        <f>IF(ISERROR(VLOOKUP($A1331,'Adjusted County Employment'!$A$4:$X$3225,7,FALSE)),0,(VLOOKUP($A1331,'Adjusted County Employment'!$A$4:$X$3225,7,FALSE)))</f>
        <v>3.1827956989247315</v>
      </c>
      <c r="H1331" s="4" t="s">
        <v>1677</v>
      </c>
      <c r="I1331" s="45">
        <v>992</v>
      </c>
      <c r="J1331" s="58" t="s">
        <v>1675</v>
      </c>
      <c r="K1331">
        <f>VLOOKUP($J1331,'Emission Factors-old'!$A$2:$D$9,2,FALSE)</f>
        <v>887.80254614220303</v>
      </c>
      <c r="L1331" t="str">
        <f>VLOOKUP($J1331,'Emission Factors-old'!$A$2:$D$9,3,FALSE)</f>
        <v>LB</v>
      </c>
      <c r="M1331" t="str">
        <f>VLOOKUP($J1331,'Emission Factors-old'!$A$2:$D$9,4,FALSE)</f>
        <v>EACH</v>
      </c>
      <c r="N1331" s="28">
        <f t="shared" si="40"/>
        <v>2825.6941253558293</v>
      </c>
      <c r="O1331" t="str">
        <f t="shared" si="41"/>
        <v>LB</v>
      </c>
    </row>
    <row r="1332" spans="1:15">
      <c r="A1332" s="59" t="s">
        <v>4364</v>
      </c>
      <c r="B1332" s="59" t="s">
        <v>1947</v>
      </c>
      <c r="C1332" s="59" t="s">
        <v>1778</v>
      </c>
      <c r="D1332" t="s">
        <v>4365</v>
      </c>
      <c r="E1332" t="s">
        <v>2057</v>
      </c>
      <c r="F1332" t="s">
        <v>4336</v>
      </c>
      <c r="G1332" s="28">
        <f>IF(ISERROR(VLOOKUP($A1332,'Adjusted County Employment'!$A$4:$X$3225,7,FALSE)),0,(VLOOKUP($A1332,'Adjusted County Employment'!$A$4:$X$3225,7,FALSE)))</f>
        <v>82.668202764976968</v>
      </c>
      <c r="H1332" s="4" t="s">
        <v>1677</v>
      </c>
      <c r="I1332" s="45">
        <v>992</v>
      </c>
      <c r="J1332" s="58" t="s">
        <v>1675</v>
      </c>
      <c r="K1332">
        <f>VLOOKUP($J1332,'Emission Factors-old'!$A$2:$D$9,2,FALSE)</f>
        <v>887.80254614220303</v>
      </c>
      <c r="L1332" t="str">
        <f>VLOOKUP($J1332,'Emission Factors-old'!$A$2:$D$9,3,FALSE)</f>
        <v>LB</v>
      </c>
      <c r="M1332" t="str">
        <f>VLOOKUP($J1332,'Emission Factors-old'!$A$2:$D$9,4,FALSE)</f>
        <v>EACH</v>
      </c>
      <c r="N1332" s="28">
        <f t="shared" si="40"/>
        <v>73393.040899746455</v>
      </c>
      <c r="O1332" t="str">
        <f t="shared" si="41"/>
        <v>LB</v>
      </c>
    </row>
    <row r="1333" spans="1:15">
      <c r="A1333" s="59" t="s">
        <v>4366</v>
      </c>
      <c r="B1333" s="59" t="s">
        <v>1947</v>
      </c>
      <c r="C1333" s="59" t="s">
        <v>1842</v>
      </c>
      <c r="D1333" t="s">
        <v>2899</v>
      </c>
      <c r="E1333" t="s">
        <v>2057</v>
      </c>
      <c r="F1333" t="s">
        <v>4336</v>
      </c>
      <c r="G1333" s="28">
        <f>IF(ISERROR(VLOOKUP($A1333,'Adjusted County Employment'!$A$4:$X$3225,7,FALSE)),0,(VLOOKUP($A1333,'Adjusted County Employment'!$A$4:$X$3225,7,FALSE)))</f>
        <v>0</v>
      </c>
      <c r="H1333" s="4" t="s">
        <v>1677</v>
      </c>
      <c r="I1333" s="45">
        <v>992</v>
      </c>
      <c r="J1333" s="58" t="s">
        <v>1675</v>
      </c>
      <c r="K1333">
        <f>VLOOKUP($J1333,'Emission Factors-old'!$A$2:$D$9,2,FALSE)</f>
        <v>887.80254614220303</v>
      </c>
      <c r="L1333" t="str">
        <f>VLOOKUP($J1333,'Emission Factors-old'!$A$2:$D$9,3,FALSE)</f>
        <v>LB</v>
      </c>
      <c r="M1333" t="str">
        <f>VLOOKUP($J1333,'Emission Factors-old'!$A$2:$D$9,4,FALSE)</f>
        <v>EACH</v>
      </c>
      <c r="N1333" s="28">
        <f t="shared" si="40"/>
        <v>0</v>
      </c>
      <c r="O1333" t="str">
        <f t="shared" si="41"/>
        <v>LB</v>
      </c>
    </row>
    <row r="1334" spans="1:15">
      <c r="A1334" s="59" t="s">
        <v>4367</v>
      </c>
      <c r="B1334" s="59" t="s">
        <v>1947</v>
      </c>
      <c r="C1334" s="59" t="s">
        <v>1843</v>
      </c>
      <c r="D1334" t="s">
        <v>2593</v>
      </c>
      <c r="E1334" t="s">
        <v>2057</v>
      </c>
      <c r="F1334" t="s">
        <v>4336</v>
      </c>
      <c r="G1334" s="28">
        <f>IF(ISERROR(VLOOKUP($A1334,'Adjusted County Employment'!$A$4:$X$3225,7,FALSE)),0,(VLOOKUP($A1334,'Adjusted County Employment'!$A$4:$X$3225,7,FALSE)))</f>
        <v>0</v>
      </c>
      <c r="H1334" s="4" t="s">
        <v>1677</v>
      </c>
      <c r="I1334" s="45">
        <v>992</v>
      </c>
      <c r="J1334" s="58" t="s">
        <v>1675</v>
      </c>
      <c r="K1334">
        <f>VLOOKUP($J1334,'Emission Factors-old'!$A$2:$D$9,2,FALSE)</f>
        <v>887.80254614220303</v>
      </c>
      <c r="L1334" t="str">
        <f>VLOOKUP($J1334,'Emission Factors-old'!$A$2:$D$9,3,FALSE)</f>
        <v>LB</v>
      </c>
      <c r="M1334" t="str">
        <f>VLOOKUP($J1334,'Emission Factors-old'!$A$2:$D$9,4,FALSE)</f>
        <v>EACH</v>
      </c>
      <c r="N1334" s="28">
        <f t="shared" si="40"/>
        <v>0</v>
      </c>
      <c r="O1334" t="str">
        <f t="shared" si="41"/>
        <v>LB</v>
      </c>
    </row>
    <row r="1335" spans="1:15">
      <c r="A1335" s="59" t="s">
        <v>4368</v>
      </c>
      <c r="B1335" s="59" t="s">
        <v>1947</v>
      </c>
      <c r="C1335" s="59" t="s">
        <v>1779</v>
      </c>
      <c r="D1335" t="s">
        <v>4369</v>
      </c>
      <c r="E1335" t="s">
        <v>2057</v>
      </c>
      <c r="F1335" t="s">
        <v>4336</v>
      </c>
      <c r="G1335" s="28">
        <f>IF(ISERROR(VLOOKUP($A1335,'Adjusted County Employment'!$A$4:$X$3225,7,FALSE)),0,(VLOOKUP($A1335,'Adjusted County Employment'!$A$4:$X$3225,7,FALSE)))</f>
        <v>0</v>
      </c>
      <c r="H1335" s="4" t="s">
        <v>1677</v>
      </c>
      <c r="I1335" s="45">
        <v>992</v>
      </c>
      <c r="J1335" s="58" t="s">
        <v>1675</v>
      </c>
      <c r="K1335">
        <f>VLOOKUP($J1335,'Emission Factors-old'!$A$2:$D$9,2,FALSE)</f>
        <v>887.80254614220303</v>
      </c>
      <c r="L1335" t="str">
        <f>VLOOKUP($J1335,'Emission Factors-old'!$A$2:$D$9,3,FALSE)</f>
        <v>LB</v>
      </c>
      <c r="M1335" t="str">
        <f>VLOOKUP($J1335,'Emission Factors-old'!$A$2:$D$9,4,FALSE)</f>
        <v>EACH</v>
      </c>
      <c r="N1335" s="28">
        <f t="shared" si="40"/>
        <v>0</v>
      </c>
      <c r="O1335" t="str">
        <f t="shared" si="41"/>
        <v>LB</v>
      </c>
    </row>
    <row r="1336" spans="1:15">
      <c r="A1336" s="59" t="s">
        <v>4370</v>
      </c>
      <c r="B1336" s="59" t="s">
        <v>1947</v>
      </c>
      <c r="C1336" s="59" t="s">
        <v>1780</v>
      </c>
      <c r="D1336" t="s">
        <v>4371</v>
      </c>
      <c r="E1336" t="s">
        <v>2057</v>
      </c>
      <c r="F1336" t="s">
        <v>4336</v>
      </c>
      <c r="G1336" s="28">
        <f>IF(ISERROR(VLOOKUP($A1336,'Adjusted County Employment'!$A$4:$X$3225,7,FALSE)),0,(VLOOKUP($A1336,'Adjusted County Employment'!$A$4:$X$3225,7,FALSE)))</f>
        <v>162.27272727272728</v>
      </c>
      <c r="H1336" s="4" t="s">
        <v>1677</v>
      </c>
      <c r="I1336" s="45">
        <v>992</v>
      </c>
      <c r="J1336" s="58" t="s">
        <v>1675</v>
      </c>
      <c r="K1336">
        <f>VLOOKUP($J1336,'Emission Factors-old'!$A$2:$D$9,2,FALSE)</f>
        <v>887.80254614220303</v>
      </c>
      <c r="L1336" t="str">
        <f>VLOOKUP($J1336,'Emission Factors-old'!$A$2:$D$9,3,FALSE)</f>
        <v>LB</v>
      </c>
      <c r="M1336" t="str">
        <f>VLOOKUP($J1336,'Emission Factors-old'!$A$2:$D$9,4,FALSE)</f>
        <v>EACH</v>
      </c>
      <c r="N1336" s="28">
        <f t="shared" si="40"/>
        <v>144066.14044216659</v>
      </c>
      <c r="O1336" t="str">
        <f t="shared" si="41"/>
        <v>LB</v>
      </c>
    </row>
    <row r="1337" spans="1:15">
      <c r="A1337" s="59" t="s">
        <v>4372</v>
      </c>
      <c r="B1337" s="59" t="s">
        <v>1947</v>
      </c>
      <c r="C1337" s="59" t="s">
        <v>1781</v>
      </c>
      <c r="D1337" t="s">
        <v>4373</v>
      </c>
      <c r="E1337" t="s">
        <v>2057</v>
      </c>
      <c r="F1337" t="s">
        <v>4336</v>
      </c>
      <c r="G1337" s="28">
        <f>IF(ISERROR(VLOOKUP($A1337,'Adjusted County Employment'!$A$4:$X$3225,7,FALSE)),0,(VLOOKUP($A1337,'Adjusted County Employment'!$A$4:$X$3225,7,FALSE)))</f>
        <v>55.6989247311828</v>
      </c>
      <c r="H1337" s="4" t="s">
        <v>1677</v>
      </c>
      <c r="I1337" s="45">
        <v>992</v>
      </c>
      <c r="J1337" s="58" t="s">
        <v>1675</v>
      </c>
      <c r="K1337">
        <f>VLOOKUP($J1337,'Emission Factors-old'!$A$2:$D$9,2,FALSE)</f>
        <v>887.80254614220303</v>
      </c>
      <c r="L1337" t="str">
        <f>VLOOKUP($J1337,'Emission Factors-old'!$A$2:$D$9,3,FALSE)</f>
        <v>LB</v>
      </c>
      <c r="M1337" t="str">
        <f>VLOOKUP($J1337,'Emission Factors-old'!$A$2:$D$9,4,FALSE)</f>
        <v>EACH</v>
      </c>
      <c r="N1337" s="28">
        <f t="shared" si="40"/>
        <v>49449.647193727011</v>
      </c>
      <c r="O1337" t="str">
        <f t="shared" si="41"/>
        <v>LB</v>
      </c>
    </row>
    <row r="1338" spans="1:15">
      <c r="A1338" s="59" t="s">
        <v>4374</v>
      </c>
      <c r="B1338" s="59" t="s">
        <v>1947</v>
      </c>
      <c r="C1338" s="59" t="s">
        <v>1782</v>
      </c>
      <c r="D1338" t="s">
        <v>4375</v>
      </c>
      <c r="E1338" t="s">
        <v>2057</v>
      </c>
      <c r="F1338" t="s">
        <v>4336</v>
      </c>
      <c r="G1338" s="28">
        <f>IF(ISERROR(VLOOKUP($A1338,'Adjusted County Employment'!$A$4:$X$3225,7,FALSE)),0,(VLOOKUP($A1338,'Adjusted County Employment'!$A$4:$X$3225,7,FALSE)))</f>
        <v>63.571428571428577</v>
      </c>
      <c r="H1338" s="4" t="s">
        <v>1677</v>
      </c>
      <c r="I1338" s="45">
        <v>992</v>
      </c>
      <c r="J1338" s="58" t="s">
        <v>1675</v>
      </c>
      <c r="K1338">
        <f>VLOOKUP($J1338,'Emission Factors-old'!$A$2:$D$9,2,FALSE)</f>
        <v>887.80254614220303</v>
      </c>
      <c r="L1338" t="str">
        <f>VLOOKUP($J1338,'Emission Factors-old'!$A$2:$D$9,3,FALSE)</f>
        <v>LB</v>
      </c>
      <c r="M1338" t="str">
        <f>VLOOKUP($J1338,'Emission Factors-old'!$A$2:$D$9,4,FALSE)</f>
        <v>EACH</v>
      </c>
      <c r="N1338" s="28">
        <f t="shared" si="40"/>
        <v>56438.876147611481</v>
      </c>
      <c r="O1338" t="str">
        <f t="shared" si="41"/>
        <v>LB</v>
      </c>
    </row>
    <row r="1339" spans="1:15">
      <c r="A1339" s="59" t="s">
        <v>4376</v>
      </c>
      <c r="B1339" s="59" t="s">
        <v>1947</v>
      </c>
      <c r="C1339" s="59" t="s">
        <v>1783</v>
      </c>
      <c r="D1339" t="s">
        <v>2347</v>
      </c>
      <c r="E1339" t="s">
        <v>2057</v>
      </c>
      <c r="F1339" t="s">
        <v>4336</v>
      </c>
      <c r="G1339" s="28">
        <f>IF(ISERROR(VLOOKUP($A1339,'Adjusted County Employment'!$A$4:$X$3225,7,FALSE)),0,(VLOOKUP($A1339,'Adjusted County Employment'!$A$4:$X$3225,7,FALSE)))</f>
        <v>0</v>
      </c>
      <c r="H1339" s="4" t="s">
        <v>1677</v>
      </c>
      <c r="I1339" s="45">
        <v>992</v>
      </c>
      <c r="J1339" s="58" t="s">
        <v>1675</v>
      </c>
      <c r="K1339">
        <f>VLOOKUP($J1339,'Emission Factors-old'!$A$2:$D$9,2,FALSE)</f>
        <v>887.80254614220303</v>
      </c>
      <c r="L1339" t="str">
        <f>VLOOKUP($J1339,'Emission Factors-old'!$A$2:$D$9,3,FALSE)</f>
        <v>LB</v>
      </c>
      <c r="M1339" t="str">
        <f>VLOOKUP($J1339,'Emission Factors-old'!$A$2:$D$9,4,FALSE)</f>
        <v>EACH</v>
      </c>
      <c r="N1339" s="28">
        <f t="shared" si="40"/>
        <v>0</v>
      </c>
      <c r="O1339" t="str">
        <f t="shared" si="41"/>
        <v>LB</v>
      </c>
    </row>
    <row r="1340" spans="1:15">
      <c r="A1340" s="59" t="s">
        <v>4377</v>
      </c>
      <c r="B1340" s="59" t="s">
        <v>1947</v>
      </c>
      <c r="C1340" s="59" t="s">
        <v>1844</v>
      </c>
      <c r="D1340" t="s">
        <v>4378</v>
      </c>
      <c r="E1340" t="s">
        <v>2057</v>
      </c>
      <c r="F1340" t="s">
        <v>4336</v>
      </c>
      <c r="G1340" s="28">
        <f>IF(ISERROR(VLOOKUP($A1340,'Adjusted County Employment'!$A$4:$X$3225,7,FALSE)),0,(VLOOKUP($A1340,'Adjusted County Employment'!$A$4:$X$3225,7,FALSE)))</f>
        <v>377.41699903727135</v>
      </c>
      <c r="H1340" s="4" t="s">
        <v>1677</v>
      </c>
      <c r="I1340" s="45">
        <v>992</v>
      </c>
      <c r="J1340" s="58" t="s">
        <v>1675</v>
      </c>
      <c r="K1340">
        <f>VLOOKUP($J1340,'Emission Factors-old'!$A$2:$D$9,2,FALSE)</f>
        <v>887.80254614220303</v>
      </c>
      <c r="L1340" t="str">
        <f>VLOOKUP($J1340,'Emission Factors-old'!$A$2:$D$9,3,FALSE)</f>
        <v>LB</v>
      </c>
      <c r="M1340" t="str">
        <f>VLOOKUP($J1340,'Emission Factors-old'!$A$2:$D$9,4,FALSE)</f>
        <v>EACH</v>
      </c>
      <c r="N1340" s="28">
        <f t="shared" si="40"/>
        <v>335071.77270263887</v>
      </c>
      <c r="O1340" t="str">
        <f t="shared" si="41"/>
        <v>LB</v>
      </c>
    </row>
    <row r="1341" spans="1:15">
      <c r="A1341" s="59" t="s">
        <v>4379</v>
      </c>
      <c r="B1341" s="59" t="s">
        <v>1947</v>
      </c>
      <c r="C1341" s="59" t="s">
        <v>1784</v>
      </c>
      <c r="D1341" t="s">
        <v>2126</v>
      </c>
      <c r="E1341" t="s">
        <v>2057</v>
      </c>
      <c r="F1341" t="s">
        <v>4336</v>
      </c>
      <c r="G1341" s="28">
        <f>IF(ISERROR(VLOOKUP($A1341,'Adjusted County Employment'!$A$4:$X$3225,7,FALSE)),0,(VLOOKUP($A1341,'Adjusted County Employment'!$A$4:$X$3225,7,FALSE)))</f>
        <v>0</v>
      </c>
      <c r="H1341" s="4" t="s">
        <v>1677</v>
      </c>
      <c r="I1341" s="45">
        <v>992</v>
      </c>
      <c r="J1341" s="58" t="s">
        <v>1675</v>
      </c>
      <c r="K1341">
        <f>VLOOKUP($J1341,'Emission Factors-old'!$A$2:$D$9,2,FALSE)</f>
        <v>887.80254614220303</v>
      </c>
      <c r="L1341" t="str">
        <f>VLOOKUP($J1341,'Emission Factors-old'!$A$2:$D$9,3,FALSE)</f>
        <v>LB</v>
      </c>
      <c r="M1341" t="str">
        <f>VLOOKUP($J1341,'Emission Factors-old'!$A$2:$D$9,4,FALSE)</f>
        <v>EACH</v>
      </c>
      <c r="N1341" s="28">
        <f t="shared" si="40"/>
        <v>0</v>
      </c>
      <c r="O1341" t="str">
        <f t="shared" si="41"/>
        <v>LB</v>
      </c>
    </row>
    <row r="1342" spans="1:15">
      <c r="A1342" s="59" t="s">
        <v>4380</v>
      </c>
      <c r="B1342" s="59" t="s">
        <v>1947</v>
      </c>
      <c r="C1342" s="59" t="s">
        <v>1828</v>
      </c>
      <c r="D1342" t="s">
        <v>4381</v>
      </c>
      <c r="E1342" t="s">
        <v>2057</v>
      </c>
      <c r="F1342" t="s">
        <v>4336</v>
      </c>
      <c r="G1342" s="28">
        <f>IF(ISERROR(VLOOKUP($A1342,'Adjusted County Employment'!$A$4:$X$3225,7,FALSE)),0,(VLOOKUP($A1342,'Adjusted County Employment'!$A$4:$X$3225,7,FALSE)))</f>
        <v>0</v>
      </c>
      <c r="H1342" s="4" t="s">
        <v>1677</v>
      </c>
      <c r="I1342" s="45">
        <v>992</v>
      </c>
      <c r="J1342" s="58" t="s">
        <v>1675</v>
      </c>
      <c r="K1342">
        <f>VLOOKUP($J1342,'Emission Factors-old'!$A$2:$D$9,2,FALSE)</f>
        <v>887.80254614220303</v>
      </c>
      <c r="L1342" t="str">
        <f>VLOOKUP($J1342,'Emission Factors-old'!$A$2:$D$9,3,FALSE)</f>
        <v>LB</v>
      </c>
      <c r="M1342" t="str">
        <f>VLOOKUP($J1342,'Emission Factors-old'!$A$2:$D$9,4,FALSE)</f>
        <v>EACH</v>
      </c>
      <c r="N1342" s="28">
        <f t="shared" si="40"/>
        <v>0</v>
      </c>
      <c r="O1342" t="str">
        <f t="shared" si="41"/>
        <v>LB</v>
      </c>
    </row>
    <row r="1343" spans="1:15">
      <c r="A1343" s="59" t="s">
        <v>4382</v>
      </c>
      <c r="B1343" s="59" t="s">
        <v>1947</v>
      </c>
      <c r="C1343" s="59" t="s">
        <v>1845</v>
      </c>
      <c r="D1343" t="s">
        <v>4383</v>
      </c>
      <c r="E1343" t="s">
        <v>2057</v>
      </c>
      <c r="F1343" t="s">
        <v>4336</v>
      </c>
      <c r="G1343" s="28">
        <f>IF(ISERROR(VLOOKUP($A1343,'Adjusted County Employment'!$A$4:$X$3225,7,FALSE)),0,(VLOOKUP($A1343,'Adjusted County Employment'!$A$4:$X$3225,7,FALSE)))</f>
        <v>0</v>
      </c>
      <c r="H1343" s="4" t="s">
        <v>1677</v>
      </c>
      <c r="I1343" s="45">
        <v>992</v>
      </c>
      <c r="J1343" s="58" t="s">
        <v>1675</v>
      </c>
      <c r="K1343">
        <f>VLOOKUP($J1343,'Emission Factors-old'!$A$2:$D$9,2,FALSE)</f>
        <v>887.80254614220303</v>
      </c>
      <c r="L1343" t="str">
        <f>VLOOKUP($J1343,'Emission Factors-old'!$A$2:$D$9,3,FALSE)</f>
        <v>LB</v>
      </c>
      <c r="M1343" t="str">
        <f>VLOOKUP($J1343,'Emission Factors-old'!$A$2:$D$9,4,FALSE)</f>
        <v>EACH</v>
      </c>
      <c r="N1343" s="28">
        <f t="shared" si="40"/>
        <v>0</v>
      </c>
      <c r="O1343" t="str">
        <f t="shared" si="41"/>
        <v>LB</v>
      </c>
    </row>
    <row r="1344" spans="1:15">
      <c r="A1344" s="59" t="s">
        <v>4384</v>
      </c>
      <c r="B1344" s="59" t="s">
        <v>1947</v>
      </c>
      <c r="C1344" s="59" t="s">
        <v>1785</v>
      </c>
      <c r="D1344" t="s">
        <v>4385</v>
      </c>
      <c r="E1344" t="s">
        <v>2057</v>
      </c>
      <c r="F1344" t="s">
        <v>4336</v>
      </c>
      <c r="G1344" s="28">
        <f>IF(ISERROR(VLOOKUP($A1344,'Adjusted County Employment'!$A$4:$X$3225,7,FALSE)),0,(VLOOKUP($A1344,'Adjusted County Employment'!$A$4:$X$3225,7,FALSE)))</f>
        <v>0</v>
      </c>
      <c r="H1344" s="4" t="s">
        <v>1677</v>
      </c>
      <c r="I1344" s="45">
        <v>992</v>
      </c>
      <c r="J1344" s="58" t="s">
        <v>1675</v>
      </c>
      <c r="K1344">
        <f>VLOOKUP($J1344,'Emission Factors-old'!$A$2:$D$9,2,FALSE)</f>
        <v>887.80254614220303</v>
      </c>
      <c r="L1344" t="str">
        <f>VLOOKUP($J1344,'Emission Factors-old'!$A$2:$D$9,3,FALSE)</f>
        <v>LB</v>
      </c>
      <c r="M1344" t="str">
        <f>VLOOKUP($J1344,'Emission Factors-old'!$A$2:$D$9,4,FALSE)</f>
        <v>EACH</v>
      </c>
      <c r="N1344" s="28">
        <f t="shared" si="40"/>
        <v>0</v>
      </c>
      <c r="O1344" t="str">
        <f t="shared" si="41"/>
        <v>LB</v>
      </c>
    </row>
    <row r="1345" spans="1:15">
      <c r="A1345" s="59" t="s">
        <v>4386</v>
      </c>
      <c r="B1345" s="59" t="s">
        <v>1947</v>
      </c>
      <c r="C1345" s="59" t="s">
        <v>1786</v>
      </c>
      <c r="D1345" t="s">
        <v>2128</v>
      </c>
      <c r="E1345" t="s">
        <v>2057</v>
      </c>
      <c r="F1345" t="s">
        <v>4336</v>
      </c>
      <c r="G1345" s="28">
        <f>IF(ISERROR(VLOOKUP($A1345,'Adjusted County Employment'!$A$4:$X$3225,7,FALSE)),0,(VLOOKUP($A1345,'Adjusted County Employment'!$A$4:$X$3225,7,FALSE)))</f>
        <v>0</v>
      </c>
      <c r="H1345" s="4" t="s">
        <v>1677</v>
      </c>
      <c r="I1345" s="45">
        <v>992</v>
      </c>
      <c r="J1345" s="58" t="s">
        <v>1675</v>
      </c>
      <c r="K1345">
        <f>VLOOKUP($J1345,'Emission Factors-old'!$A$2:$D$9,2,FALSE)</f>
        <v>887.80254614220303</v>
      </c>
      <c r="L1345" t="str">
        <f>VLOOKUP($J1345,'Emission Factors-old'!$A$2:$D$9,3,FALSE)</f>
        <v>LB</v>
      </c>
      <c r="M1345" t="str">
        <f>VLOOKUP($J1345,'Emission Factors-old'!$A$2:$D$9,4,FALSE)</f>
        <v>EACH</v>
      </c>
      <c r="N1345" s="28">
        <f t="shared" si="40"/>
        <v>0</v>
      </c>
      <c r="O1345" t="str">
        <f t="shared" si="41"/>
        <v>LB</v>
      </c>
    </row>
    <row r="1346" spans="1:15">
      <c r="A1346" s="59" t="s">
        <v>4387</v>
      </c>
      <c r="B1346" s="59" t="s">
        <v>1947</v>
      </c>
      <c r="C1346" s="59" t="s">
        <v>1847</v>
      </c>
      <c r="D1346" t="s">
        <v>4388</v>
      </c>
      <c r="E1346" t="s">
        <v>2057</v>
      </c>
      <c r="F1346" t="s">
        <v>4336</v>
      </c>
      <c r="G1346" s="28">
        <f>IF(ISERROR(VLOOKUP($A1346,'Adjusted County Employment'!$A$4:$X$3225,7,FALSE)),0,(VLOOKUP($A1346,'Adjusted County Employment'!$A$4:$X$3225,7,FALSE)))</f>
        <v>0</v>
      </c>
      <c r="H1346" s="4" t="s">
        <v>1677</v>
      </c>
      <c r="I1346" s="45">
        <v>992</v>
      </c>
      <c r="J1346" s="58" t="s">
        <v>1675</v>
      </c>
      <c r="K1346">
        <f>VLOOKUP($J1346,'Emission Factors-old'!$A$2:$D$9,2,FALSE)</f>
        <v>887.80254614220303</v>
      </c>
      <c r="L1346" t="str">
        <f>VLOOKUP($J1346,'Emission Factors-old'!$A$2:$D$9,3,FALSE)</f>
        <v>LB</v>
      </c>
      <c r="M1346" t="str">
        <f>VLOOKUP($J1346,'Emission Factors-old'!$A$2:$D$9,4,FALSE)</f>
        <v>EACH</v>
      </c>
      <c r="N1346" s="28">
        <f t="shared" ref="N1346:N1409" si="42">G1346*K1346</f>
        <v>0</v>
      </c>
      <c r="O1346" t="str">
        <f t="shared" ref="O1346:O1409" si="43">L1346</f>
        <v>LB</v>
      </c>
    </row>
    <row r="1347" spans="1:15">
      <c r="A1347" s="59" t="s">
        <v>4389</v>
      </c>
      <c r="B1347" s="59" t="s">
        <v>1947</v>
      </c>
      <c r="C1347" s="59" t="s">
        <v>1848</v>
      </c>
      <c r="D1347" t="s">
        <v>4390</v>
      </c>
      <c r="E1347" t="s">
        <v>2057</v>
      </c>
      <c r="F1347" t="s">
        <v>4336</v>
      </c>
      <c r="G1347" s="28">
        <f>IF(ISERROR(VLOOKUP($A1347,'Adjusted County Employment'!$A$4:$X$3225,7,FALSE)),0,(VLOOKUP($A1347,'Adjusted County Employment'!$A$4:$X$3225,7,FALSE)))</f>
        <v>0</v>
      </c>
      <c r="H1347" s="4" t="s">
        <v>1677</v>
      </c>
      <c r="I1347" s="45">
        <v>992</v>
      </c>
      <c r="J1347" s="58" t="s">
        <v>1675</v>
      </c>
      <c r="K1347">
        <f>VLOOKUP($J1347,'Emission Factors-old'!$A$2:$D$9,2,FALSE)</f>
        <v>887.80254614220303</v>
      </c>
      <c r="L1347" t="str">
        <f>VLOOKUP($J1347,'Emission Factors-old'!$A$2:$D$9,3,FALSE)</f>
        <v>LB</v>
      </c>
      <c r="M1347" t="str">
        <f>VLOOKUP($J1347,'Emission Factors-old'!$A$2:$D$9,4,FALSE)</f>
        <v>EACH</v>
      </c>
      <c r="N1347" s="28">
        <f t="shared" si="42"/>
        <v>0</v>
      </c>
      <c r="O1347" t="str">
        <f t="shared" si="43"/>
        <v>LB</v>
      </c>
    </row>
    <row r="1348" spans="1:15">
      <c r="A1348" s="59" t="s">
        <v>4391</v>
      </c>
      <c r="B1348" s="59" t="s">
        <v>1947</v>
      </c>
      <c r="C1348" s="59" t="s">
        <v>1787</v>
      </c>
      <c r="D1348" t="s">
        <v>4392</v>
      </c>
      <c r="E1348" t="s">
        <v>2057</v>
      </c>
      <c r="F1348" t="s">
        <v>4336</v>
      </c>
      <c r="G1348" s="28">
        <f>IF(ISERROR(VLOOKUP($A1348,'Adjusted County Employment'!$A$4:$X$3225,7,FALSE)),0,(VLOOKUP($A1348,'Adjusted County Employment'!$A$4:$X$3225,7,FALSE)))</f>
        <v>0</v>
      </c>
      <c r="H1348" s="4" t="s">
        <v>1677</v>
      </c>
      <c r="I1348" s="45">
        <v>992</v>
      </c>
      <c r="J1348" s="58" t="s">
        <v>1675</v>
      </c>
      <c r="K1348">
        <f>VLOOKUP($J1348,'Emission Factors-old'!$A$2:$D$9,2,FALSE)</f>
        <v>887.80254614220303</v>
      </c>
      <c r="L1348" t="str">
        <f>VLOOKUP($J1348,'Emission Factors-old'!$A$2:$D$9,3,FALSE)</f>
        <v>LB</v>
      </c>
      <c r="M1348" t="str">
        <f>VLOOKUP($J1348,'Emission Factors-old'!$A$2:$D$9,4,FALSE)</f>
        <v>EACH</v>
      </c>
      <c r="N1348" s="28">
        <f t="shared" si="42"/>
        <v>0</v>
      </c>
      <c r="O1348" t="str">
        <f t="shared" si="43"/>
        <v>LB</v>
      </c>
    </row>
    <row r="1349" spans="1:15">
      <c r="A1349" s="59" t="s">
        <v>4393</v>
      </c>
      <c r="B1349" s="59" t="s">
        <v>1947</v>
      </c>
      <c r="C1349" s="59" t="s">
        <v>1849</v>
      </c>
      <c r="D1349" t="s">
        <v>4394</v>
      </c>
      <c r="E1349" t="s">
        <v>2057</v>
      </c>
      <c r="F1349" t="s">
        <v>4336</v>
      </c>
      <c r="G1349" s="28">
        <f>IF(ISERROR(VLOOKUP($A1349,'Adjusted County Employment'!$A$4:$X$3225,7,FALSE)),0,(VLOOKUP($A1349,'Adjusted County Employment'!$A$4:$X$3225,7,FALSE)))</f>
        <v>0</v>
      </c>
      <c r="H1349" s="4" t="s">
        <v>1677</v>
      </c>
      <c r="I1349" s="45">
        <v>992</v>
      </c>
      <c r="J1349" s="58" t="s">
        <v>1675</v>
      </c>
      <c r="K1349">
        <f>VLOOKUP($J1349,'Emission Factors-old'!$A$2:$D$9,2,FALSE)</f>
        <v>887.80254614220303</v>
      </c>
      <c r="L1349" t="str">
        <f>VLOOKUP($J1349,'Emission Factors-old'!$A$2:$D$9,3,FALSE)</f>
        <v>LB</v>
      </c>
      <c r="M1349" t="str">
        <f>VLOOKUP($J1349,'Emission Factors-old'!$A$2:$D$9,4,FALSE)</f>
        <v>EACH</v>
      </c>
      <c r="N1349" s="28">
        <f t="shared" si="42"/>
        <v>0</v>
      </c>
      <c r="O1349" t="str">
        <f t="shared" si="43"/>
        <v>LB</v>
      </c>
    </row>
    <row r="1350" spans="1:15">
      <c r="A1350" s="59" t="s">
        <v>4395</v>
      </c>
      <c r="B1350" s="59" t="s">
        <v>1947</v>
      </c>
      <c r="C1350" s="59" t="s">
        <v>1789</v>
      </c>
      <c r="D1350" t="s">
        <v>4396</v>
      </c>
      <c r="E1350" t="s">
        <v>2057</v>
      </c>
      <c r="F1350" t="s">
        <v>4336</v>
      </c>
      <c r="G1350" s="28">
        <f>IF(ISERROR(VLOOKUP($A1350,'Adjusted County Employment'!$A$4:$X$3225,7,FALSE)),0,(VLOOKUP($A1350,'Adjusted County Employment'!$A$4:$X$3225,7,FALSE)))</f>
        <v>0</v>
      </c>
      <c r="H1350" s="4" t="s">
        <v>1677</v>
      </c>
      <c r="I1350" s="45">
        <v>992</v>
      </c>
      <c r="J1350" s="58" t="s">
        <v>1675</v>
      </c>
      <c r="K1350">
        <f>VLOOKUP($J1350,'Emission Factors-old'!$A$2:$D$9,2,FALSE)</f>
        <v>887.80254614220303</v>
      </c>
      <c r="L1350" t="str">
        <f>VLOOKUP($J1350,'Emission Factors-old'!$A$2:$D$9,3,FALSE)</f>
        <v>LB</v>
      </c>
      <c r="M1350" t="str">
        <f>VLOOKUP($J1350,'Emission Factors-old'!$A$2:$D$9,4,FALSE)</f>
        <v>EACH</v>
      </c>
      <c r="N1350" s="28">
        <f t="shared" si="42"/>
        <v>0</v>
      </c>
      <c r="O1350" t="str">
        <f t="shared" si="43"/>
        <v>LB</v>
      </c>
    </row>
    <row r="1351" spans="1:15">
      <c r="A1351" s="59" t="s">
        <v>4397</v>
      </c>
      <c r="B1351" s="59" t="s">
        <v>1947</v>
      </c>
      <c r="C1351" s="59" t="s">
        <v>1850</v>
      </c>
      <c r="D1351" t="s">
        <v>2465</v>
      </c>
      <c r="E1351" t="s">
        <v>2057</v>
      </c>
      <c r="F1351" t="s">
        <v>4336</v>
      </c>
      <c r="G1351" s="28">
        <f>IF(ISERROR(VLOOKUP($A1351,'Adjusted County Employment'!$A$4:$X$3225,7,FALSE)),0,(VLOOKUP($A1351,'Adjusted County Employment'!$A$4:$X$3225,7,FALSE)))</f>
        <v>0</v>
      </c>
      <c r="H1351" s="4" t="s">
        <v>1677</v>
      </c>
      <c r="I1351" s="45">
        <v>992</v>
      </c>
      <c r="J1351" s="58" t="s">
        <v>1675</v>
      </c>
      <c r="K1351">
        <f>VLOOKUP($J1351,'Emission Factors-old'!$A$2:$D$9,2,FALSE)</f>
        <v>887.80254614220303</v>
      </c>
      <c r="L1351" t="str">
        <f>VLOOKUP($J1351,'Emission Factors-old'!$A$2:$D$9,3,FALSE)</f>
        <v>LB</v>
      </c>
      <c r="M1351" t="str">
        <f>VLOOKUP($J1351,'Emission Factors-old'!$A$2:$D$9,4,FALSE)</f>
        <v>EACH</v>
      </c>
      <c r="N1351" s="28">
        <f t="shared" si="42"/>
        <v>0</v>
      </c>
      <c r="O1351" t="str">
        <f t="shared" si="43"/>
        <v>LB</v>
      </c>
    </row>
    <row r="1352" spans="1:15">
      <c r="A1352" s="59" t="s">
        <v>4398</v>
      </c>
      <c r="B1352" s="59" t="s">
        <v>1947</v>
      </c>
      <c r="C1352" s="59" t="s">
        <v>1790</v>
      </c>
      <c r="D1352" t="s">
        <v>4399</v>
      </c>
      <c r="E1352" t="s">
        <v>2057</v>
      </c>
      <c r="F1352" t="s">
        <v>4336</v>
      </c>
      <c r="G1352" s="28">
        <f>IF(ISERROR(VLOOKUP($A1352,'Adjusted County Employment'!$A$4:$X$3225,7,FALSE)),0,(VLOOKUP($A1352,'Adjusted County Employment'!$A$4:$X$3225,7,FALSE)))</f>
        <v>0</v>
      </c>
      <c r="H1352" s="4" t="s">
        <v>1677</v>
      </c>
      <c r="I1352" s="45">
        <v>992</v>
      </c>
      <c r="J1352" s="58" t="s">
        <v>1675</v>
      </c>
      <c r="K1352">
        <f>VLOOKUP($J1352,'Emission Factors-old'!$A$2:$D$9,2,FALSE)</f>
        <v>887.80254614220303</v>
      </c>
      <c r="L1352" t="str">
        <f>VLOOKUP($J1352,'Emission Factors-old'!$A$2:$D$9,3,FALSE)</f>
        <v>LB</v>
      </c>
      <c r="M1352" t="str">
        <f>VLOOKUP($J1352,'Emission Factors-old'!$A$2:$D$9,4,FALSE)</f>
        <v>EACH</v>
      </c>
      <c r="N1352" s="28">
        <f t="shared" si="42"/>
        <v>0</v>
      </c>
      <c r="O1352" t="str">
        <f t="shared" si="43"/>
        <v>LB</v>
      </c>
    </row>
    <row r="1353" spans="1:15">
      <c r="A1353" s="59" t="s">
        <v>4400</v>
      </c>
      <c r="B1353" s="59" t="s">
        <v>1947</v>
      </c>
      <c r="C1353" s="59" t="s">
        <v>1791</v>
      </c>
      <c r="D1353" t="s">
        <v>4401</v>
      </c>
      <c r="E1353" t="s">
        <v>2057</v>
      </c>
      <c r="F1353" t="s">
        <v>4336</v>
      </c>
      <c r="G1353" s="28">
        <f>IF(ISERROR(VLOOKUP($A1353,'Adjusted County Employment'!$A$4:$X$3225,7,FALSE)),0,(VLOOKUP($A1353,'Adjusted County Employment'!$A$4:$X$3225,7,FALSE)))</f>
        <v>0</v>
      </c>
      <c r="H1353" s="4" t="s">
        <v>1677</v>
      </c>
      <c r="I1353" s="45">
        <v>992</v>
      </c>
      <c r="J1353" s="58" t="s">
        <v>1675</v>
      </c>
      <c r="K1353">
        <f>VLOOKUP($J1353,'Emission Factors-old'!$A$2:$D$9,2,FALSE)</f>
        <v>887.80254614220303</v>
      </c>
      <c r="L1353" t="str">
        <f>VLOOKUP($J1353,'Emission Factors-old'!$A$2:$D$9,3,FALSE)</f>
        <v>LB</v>
      </c>
      <c r="M1353" t="str">
        <f>VLOOKUP($J1353,'Emission Factors-old'!$A$2:$D$9,4,FALSE)</f>
        <v>EACH</v>
      </c>
      <c r="N1353" s="28">
        <f t="shared" si="42"/>
        <v>0</v>
      </c>
      <c r="O1353" t="str">
        <f t="shared" si="43"/>
        <v>LB</v>
      </c>
    </row>
    <row r="1354" spans="1:15">
      <c r="A1354" s="59" t="s">
        <v>4402</v>
      </c>
      <c r="B1354" s="59" t="s">
        <v>1947</v>
      </c>
      <c r="C1354" s="59" t="s">
        <v>1829</v>
      </c>
      <c r="D1354" t="s">
        <v>2368</v>
      </c>
      <c r="E1354" t="s">
        <v>2057</v>
      </c>
      <c r="F1354" t="s">
        <v>4336</v>
      </c>
      <c r="G1354" s="28">
        <f>IF(ISERROR(VLOOKUP($A1354,'Adjusted County Employment'!$A$4:$X$3225,7,FALSE)),0,(VLOOKUP($A1354,'Adjusted County Employment'!$A$4:$X$3225,7,FALSE)))</f>
        <v>0</v>
      </c>
      <c r="H1354" s="4" t="s">
        <v>1677</v>
      </c>
      <c r="I1354" s="45">
        <v>992</v>
      </c>
      <c r="J1354" s="58" t="s">
        <v>1675</v>
      </c>
      <c r="K1354">
        <f>VLOOKUP($J1354,'Emission Factors-old'!$A$2:$D$9,2,FALSE)</f>
        <v>887.80254614220303</v>
      </c>
      <c r="L1354" t="str">
        <f>VLOOKUP($J1354,'Emission Factors-old'!$A$2:$D$9,3,FALSE)</f>
        <v>LB</v>
      </c>
      <c r="M1354" t="str">
        <f>VLOOKUP($J1354,'Emission Factors-old'!$A$2:$D$9,4,FALSE)</f>
        <v>EACH</v>
      </c>
      <c r="N1354" s="28">
        <f t="shared" si="42"/>
        <v>0</v>
      </c>
      <c r="O1354" t="str">
        <f t="shared" si="43"/>
        <v>LB</v>
      </c>
    </row>
    <row r="1355" spans="1:15">
      <c r="A1355" s="59" t="s">
        <v>4403</v>
      </c>
      <c r="B1355" s="59" t="s">
        <v>1947</v>
      </c>
      <c r="C1355" s="59" t="s">
        <v>1792</v>
      </c>
      <c r="D1355" t="s">
        <v>3573</v>
      </c>
      <c r="E1355" t="s">
        <v>2057</v>
      </c>
      <c r="F1355" t="s">
        <v>4336</v>
      </c>
      <c r="G1355" s="28">
        <f>IF(ISERROR(VLOOKUP($A1355,'Adjusted County Employment'!$A$4:$X$3225,7,FALSE)),0,(VLOOKUP($A1355,'Adjusted County Employment'!$A$4:$X$3225,7,FALSE)))</f>
        <v>0</v>
      </c>
      <c r="H1355" s="4" t="s">
        <v>1677</v>
      </c>
      <c r="I1355" s="45">
        <v>992</v>
      </c>
      <c r="J1355" s="58" t="s">
        <v>1675</v>
      </c>
      <c r="K1355">
        <f>VLOOKUP($J1355,'Emission Factors-old'!$A$2:$D$9,2,FALSE)</f>
        <v>887.80254614220303</v>
      </c>
      <c r="L1355" t="str">
        <f>VLOOKUP($J1355,'Emission Factors-old'!$A$2:$D$9,3,FALSE)</f>
        <v>LB</v>
      </c>
      <c r="M1355" t="str">
        <f>VLOOKUP($J1355,'Emission Factors-old'!$A$2:$D$9,4,FALSE)</f>
        <v>EACH</v>
      </c>
      <c r="N1355" s="28">
        <f t="shared" si="42"/>
        <v>0</v>
      </c>
      <c r="O1355" t="str">
        <f t="shared" si="43"/>
        <v>LB</v>
      </c>
    </row>
    <row r="1356" spans="1:15">
      <c r="A1356" s="59" t="s">
        <v>4404</v>
      </c>
      <c r="B1356" s="59" t="s">
        <v>1947</v>
      </c>
      <c r="C1356" s="59" t="s">
        <v>1851</v>
      </c>
      <c r="D1356" t="s">
        <v>4405</v>
      </c>
      <c r="E1356" t="s">
        <v>2057</v>
      </c>
      <c r="F1356" t="s">
        <v>4336</v>
      </c>
      <c r="G1356" s="28">
        <f>IF(ISERROR(VLOOKUP($A1356,'Adjusted County Employment'!$A$4:$X$3225,7,FALSE)),0,(VLOOKUP($A1356,'Adjusted County Employment'!$A$4:$X$3225,7,FALSE)))</f>
        <v>0</v>
      </c>
      <c r="H1356" s="4" t="s">
        <v>1677</v>
      </c>
      <c r="I1356" s="45">
        <v>992</v>
      </c>
      <c r="J1356" s="58" t="s">
        <v>1675</v>
      </c>
      <c r="K1356">
        <f>VLOOKUP($J1356,'Emission Factors-old'!$A$2:$D$9,2,FALSE)</f>
        <v>887.80254614220303</v>
      </c>
      <c r="L1356" t="str">
        <f>VLOOKUP($J1356,'Emission Factors-old'!$A$2:$D$9,3,FALSE)</f>
        <v>LB</v>
      </c>
      <c r="M1356" t="str">
        <f>VLOOKUP($J1356,'Emission Factors-old'!$A$2:$D$9,4,FALSE)</f>
        <v>EACH</v>
      </c>
      <c r="N1356" s="28">
        <f t="shared" si="42"/>
        <v>0</v>
      </c>
      <c r="O1356" t="str">
        <f t="shared" si="43"/>
        <v>LB</v>
      </c>
    </row>
    <row r="1357" spans="1:15">
      <c r="A1357" s="59" t="s">
        <v>4406</v>
      </c>
      <c r="B1357" s="59" t="s">
        <v>1947</v>
      </c>
      <c r="C1357" s="59" t="s">
        <v>1852</v>
      </c>
      <c r="D1357" t="s">
        <v>4407</v>
      </c>
      <c r="E1357" t="s">
        <v>2057</v>
      </c>
      <c r="F1357" t="s">
        <v>4336</v>
      </c>
      <c r="G1357" s="28">
        <f>IF(ISERROR(VLOOKUP($A1357,'Adjusted County Employment'!$A$4:$X$3225,7,FALSE)),0,(VLOOKUP($A1357,'Adjusted County Employment'!$A$4:$X$3225,7,FALSE)))</f>
        <v>0</v>
      </c>
      <c r="H1357" s="4" t="s">
        <v>1677</v>
      </c>
      <c r="I1357" s="45">
        <v>992</v>
      </c>
      <c r="J1357" s="58" t="s">
        <v>1675</v>
      </c>
      <c r="K1357">
        <f>VLOOKUP($J1357,'Emission Factors-old'!$A$2:$D$9,2,FALSE)</f>
        <v>887.80254614220303</v>
      </c>
      <c r="L1357" t="str">
        <f>VLOOKUP($J1357,'Emission Factors-old'!$A$2:$D$9,3,FALSE)</f>
        <v>LB</v>
      </c>
      <c r="M1357" t="str">
        <f>VLOOKUP($J1357,'Emission Factors-old'!$A$2:$D$9,4,FALSE)</f>
        <v>EACH</v>
      </c>
      <c r="N1357" s="28">
        <f t="shared" si="42"/>
        <v>0</v>
      </c>
      <c r="O1357" t="str">
        <f t="shared" si="43"/>
        <v>LB</v>
      </c>
    </row>
    <row r="1358" spans="1:15">
      <c r="A1358" s="59" t="s">
        <v>4408</v>
      </c>
      <c r="B1358" s="59" t="s">
        <v>1947</v>
      </c>
      <c r="C1358" s="59" t="s">
        <v>1793</v>
      </c>
      <c r="D1358" t="s">
        <v>2152</v>
      </c>
      <c r="E1358" t="s">
        <v>2057</v>
      </c>
      <c r="F1358" t="s">
        <v>4336</v>
      </c>
      <c r="G1358" s="28">
        <f>IF(ISERROR(VLOOKUP($A1358,'Adjusted County Employment'!$A$4:$X$3225,7,FALSE)),0,(VLOOKUP($A1358,'Adjusted County Employment'!$A$4:$X$3225,7,FALSE)))</f>
        <v>0</v>
      </c>
      <c r="H1358" s="4" t="s">
        <v>1677</v>
      </c>
      <c r="I1358" s="45">
        <v>992</v>
      </c>
      <c r="J1358" s="58" t="s">
        <v>1675</v>
      </c>
      <c r="K1358">
        <f>VLOOKUP($J1358,'Emission Factors-old'!$A$2:$D$9,2,FALSE)</f>
        <v>887.80254614220303</v>
      </c>
      <c r="L1358" t="str">
        <f>VLOOKUP($J1358,'Emission Factors-old'!$A$2:$D$9,3,FALSE)</f>
        <v>LB</v>
      </c>
      <c r="M1358" t="str">
        <f>VLOOKUP($J1358,'Emission Factors-old'!$A$2:$D$9,4,FALSE)</f>
        <v>EACH</v>
      </c>
      <c r="N1358" s="28">
        <f t="shared" si="42"/>
        <v>0</v>
      </c>
      <c r="O1358" t="str">
        <f t="shared" si="43"/>
        <v>LB</v>
      </c>
    </row>
    <row r="1359" spans="1:15">
      <c r="A1359" s="59" t="s">
        <v>4409</v>
      </c>
      <c r="B1359" s="59" t="s">
        <v>1947</v>
      </c>
      <c r="C1359" s="59" t="s">
        <v>1830</v>
      </c>
      <c r="D1359" t="s">
        <v>2776</v>
      </c>
      <c r="E1359" t="s">
        <v>2057</v>
      </c>
      <c r="F1359" t="s">
        <v>4336</v>
      </c>
      <c r="G1359" s="28">
        <f>IF(ISERROR(VLOOKUP($A1359,'Adjusted County Employment'!$A$4:$X$3225,7,FALSE)),0,(VLOOKUP($A1359,'Adjusted County Employment'!$A$4:$X$3225,7,FALSE)))</f>
        <v>0</v>
      </c>
      <c r="H1359" s="4" t="s">
        <v>1677</v>
      </c>
      <c r="I1359" s="45">
        <v>992</v>
      </c>
      <c r="J1359" s="58" t="s">
        <v>1675</v>
      </c>
      <c r="K1359">
        <f>VLOOKUP($J1359,'Emission Factors-old'!$A$2:$D$9,2,FALSE)</f>
        <v>887.80254614220303</v>
      </c>
      <c r="L1359" t="str">
        <f>VLOOKUP($J1359,'Emission Factors-old'!$A$2:$D$9,3,FALSE)</f>
        <v>LB</v>
      </c>
      <c r="M1359" t="str">
        <f>VLOOKUP($J1359,'Emission Factors-old'!$A$2:$D$9,4,FALSE)</f>
        <v>EACH</v>
      </c>
      <c r="N1359" s="28">
        <f t="shared" si="42"/>
        <v>0</v>
      </c>
      <c r="O1359" t="str">
        <f t="shared" si="43"/>
        <v>LB</v>
      </c>
    </row>
    <row r="1360" spans="1:15">
      <c r="A1360" s="59" t="s">
        <v>4410</v>
      </c>
      <c r="B1360" s="59" t="s">
        <v>1947</v>
      </c>
      <c r="C1360" s="59" t="s">
        <v>1831</v>
      </c>
      <c r="D1360" t="s">
        <v>4411</v>
      </c>
      <c r="E1360" t="s">
        <v>2057</v>
      </c>
      <c r="F1360" t="s">
        <v>4336</v>
      </c>
      <c r="G1360" s="28">
        <f>IF(ISERROR(VLOOKUP($A1360,'Adjusted County Employment'!$A$4:$X$3225,7,FALSE)),0,(VLOOKUP($A1360,'Adjusted County Employment'!$A$4:$X$3225,7,FALSE)))</f>
        <v>0</v>
      </c>
      <c r="H1360" s="4" t="s">
        <v>1677</v>
      </c>
      <c r="I1360" s="45">
        <v>992</v>
      </c>
      <c r="J1360" s="58" t="s">
        <v>1675</v>
      </c>
      <c r="K1360">
        <f>VLOOKUP($J1360,'Emission Factors-old'!$A$2:$D$9,2,FALSE)</f>
        <v>887.80254614220303</v>
      </c>
      <c r="L1360" t="str">
        <f>VLOOKUP($J1360,'Emission Factors-old'!$A$2:$D$9,3,FALSE)</f>
        <v>LB</v>
      </c>
      <c r="M1360" t="str">
        <f>VLOOKUP($J1360,'Emission Factors-old'!$A$2:$D$9,4,FALSE)</f>
        <v>EACH</v>
      </c>
      <c r="N1360" s="28">
        <f t="shared" si="42"/>
        <v>0</v>
      </c>
      <c r="O1360" t="str">
        <f t="shared" si="43"/>
        <v>LB</v>
      </c>
    </row>
    <row r="1361" spans="1:15">
      <c r="A1361" s="59" t="s">
        <v>4412</v>
      </c>
      <c r="B1361" s="59" t="s">
        <v>1947</v>
      </c>
      <c r="C1361" s="59" t="s">
        <v>1794</v>
      </c>
      <c r="D1361" t="s">
        <v>4413</v>
      </c>
      <c r="E1361" t="s">
        <v>2057</v>
      </c>
      <c r="F1361" t="s">
        <v>4336</v>
      </c>
      <c r="G1361" s="28">
        <f>IF(ISERROR(VLOOKUP($A1361,'Adjusted County Employment'!$A$4:$X$3225,7,FALSE)),0,(VLOOKUP($A1361,'Adjusted County Employment'!$A$4:$X$3225,7,FALSE)))</f>
        <v>0</v>
      </c>
      <c r="H1361" s="4" t="s">
        <v>1677</v>
      </c>
      <c r="I1361" s="45">
        <v>992</v>
      </c>
      <c r="J1361" s="58" t="s">
        <v>1675</v>
      </c>
      <c r="K1361">
        <f>VLOOKUP($J1361,'Emission Factors-old'!$A$2:$D$9,2,FALSE)</f>
        <v>887.80254614220303</v>
      </c>
      <c r="L1361" t="str">
        <f>VLOOKUP($J1361,'Emission Factors-old'!$A$2:$D$9,3,FALSE)</f>
        <v>LB</v>
      </c>
      <c r="M1361" t="str">
        <f>VLOOKUP($J1361,'Emission Factors-old'!$A$2:$D$9,4,FALSE)</f>
        <v>EACH</v>
      </c>
      <c r="N1361" s="28">
        <f t="shared" si="42"/>
        <v>0</v>
      </c>
      <c r="O1361" t="str">
        <f t="shared" si="43"/>
        <v>LB</v>
      </c>
    </row>
    <row r="1362" spans="1:15">
      <c r="A1362" s="59" t="s">
        <v>4414</v>
      </c>
      <c r="B1362" s="59" t="s">
        <v>1947</v>
      </c>
      <c r="C1362" s="59" t="s">
        <v>1795</v>
      </c>
      <c r="D1362" t="s">
        <v>4415</v>
      </c>
      <c r="E1362" t="s">
        <v>2057</v>
      </c>
      <c r="F1362" t="s">
        <v>4336</v>
      </c>
      <c r="G1362" s="28">
        <f>IF(ISERROR(VLOOKUP($A1362,'Adjusted County Employment'!$A$4:$X$3225,7,FALSE)),0,(VLOOKUP($A1362,'Adjusted County Employment'!$A$4:$X$3225,7,FALSE)))</f>
        <v>3.6326530612244898</v>
      </c>
      <c r="H1362" s="4" t="s">
        <v>1677</v>
      </c>
      <c r="I1362" s="45">
        <v>992</v>
      </c>
      <c r="J1362" s="58" t="s">
        <v>1675</v>
      </c>
      <c r="K1362">
        <f>VLOOKUP($J1362,'Emission Factors-old'!$A$2:$D$9,2,FALSE)</f>
        <v>887.80254614220303</v>
      </c>
      <c r="L1362" t="str">
        <f>VLOOKUP($J1362,'Emission Factors-old'!$A$2:$D$9,3,FALSE)</f>
        <v>LB</v>
      </c>
      <c r="M1362" t="str">
        <f>VLOOKUP($J1362,'Emission Factors-old'!$A$2:$D$9,4,FALSE)</f>
        <v>EACH</v>
      </c>
      <c r="N1362" s="28">
        <f t="shared" si="42"/>
        <v>3225.0786370063702</v>
      </c>
      <c r="O1362" t="str">
        <f t="shared" si="43"/>
        <v>LB</v>
      </c>
    </row>
    <row r="1363" spans="1:15">
      <c r="A1363" s="59" t="s">
        <v>4416</v>
      </c>
      <c r="B1363" s="59" t="s">
        <v>1947</v>
      </c>
      <c r="C1363" s="59" t="s">
        <v>1796</v>
      </c>
      <c r="D1363" t="s">
        <v>4417</v>
      </c>
      <c r="E1363" t="s">
        <v>2057</v>
      </c>
      <c r="F1363" t="s">
        <v>4336</v>
      </c>
      <c r="G1363" s="28">
        <f>IF(ISERROR(VLOOKUP($A1363,'Adjusted County Employment'!$A$4:$X$3225,7,FALSE)),0,(VLOOKUP($A1363,'Adjusted County Employment'!$A$4:$X$3225,7,FALSE)))</f>
        <v>0</v>
      </c>
      <c r="H1363" s="4" t="s">
        <v>1677</v>
      </c>
      <c r="I1363" s="45">
        <v>992</v>
      </c>
      <c r="J1363" s="58" t="s">
        <v>1675</v>
      </c>
      <c r="K1363">
        <f>VLOOKUP($J1363,'Emission Factors-old'!$A$2:$D$9,2,FALSE)</f>
        <v>887.80254614220303</v>
      </c>
      <c r="L1363" t="str">
        <f>VLOOKUP($J1363,'Emission Factors-old'!$A$2:$D$9,3,FALSE)</f>
        <v>LB</v>
      </c>
      <c r="M1363" t="str">
        <f>VLOOKUP($J1363,'Emission Factors-old'!$A$2:$D$9,4,FALSE)</f>
        <v>EACH</v>
      </c>
      <c r="N1363" s="28">
        <f t="shared" si="42"/>
        <v>0</v>
      </c>
      <c r="O1363" t="str">
        <f t="shared" si="43"/>
        <v>LB</v>
      </c>
    </row>
    <row r="1364" spans="1:15">
      <c r="A1364" s="59" t="s">
        <v>4418</v>
      </c>
      <c r="B1364" s="59" t="s">
        <v>1947</v>
      </c>
      <c r="C1364" s="59" t="s">
        <v>1797</v>
      </c>
      <c r="D1364" t="s">
        <v>2996</v>
      </c>
      <c r="E1364" t="s">
        <v>2057</v>
      </c>
      <c r="F1364" t="s">
        <v>4336</v>
      </c>
      <c r="G1364" s="28">
        <f>IF(ISERROR(VLOOKUP($A1364,'Adjusted County Employment'!$A$4:$X$3225,7,FALSE)),0,(VLOOKUP($A1364,'Adjusted County Employment'!$A$4:$X$3225,7,FALSE)))</f>
        <v>0</v>
      </c>
      <c r="H1364" s="4" t="s">
        <v>1677</v>
      </c>
      <c r="I1364" s="45">
        <v>992</v>
      </c>
      <c r="J1364" s="58" t="s">
        <v>1675</v>
      </c>
      <c r="K1364">
        <f>VLOOKUP($J1364,'Emission Factors-old'!$A$2:$D$9,2,FALSE)</f>
        <v>887.80254614220303</v>
      </c>
      <c r="L1364" t="str">
        <f>VLOOKUP($J1364,'Emission Factors-old'!$A$2:$D$9,3,FALSE)</f>
        <v>LB</v>
      </c>
      <c r="M1364" t="str">
        <f>VLOOKUP($J1364,'Emission Factors-old'!$A$2:$D$9,4,FALSE)</f>
        <v>EACH</v>
      </c>
      <c r="N1364" s="28">
        <f t="shared" si="42"/>
        <v>0</v>
      </c>
      <c r="O1364" t="str">
        <f t="shared" si="43"/>
        <v>LB</v>
      </c>
    </row>
    <row r="1365" spans="1:15">
      <c r="A1365" s="59" t="s">
        <v>4419</v>
      </c>
      <c r="B1365" s="59" t="s">
        <v>1947</v>
      </c>
      <c r="C1365" s="59" t="s">
        <v>1798</v>
      </c>
      <c r="D1365" t="s">
        <v>4420</v>
      </c>
      <c r="E1365" t="s">
        <v>2057</v>
      </c>
      <c r="F1365" t="s">
        <v>4336</v>
      </c>
      <c r="G1365" s="28">
        <f>IF(ISERROR(VLOOKUP($A1365,'Adjusted County Employment'!$A$4:$X$3225,7,FALSE)),0,(VLOOKUP($A1365,'Adjusted County Employment'!$A$4:$X$3225,7,FALSE)))</f>
        <v>0</v>
      </c>
      <c r="H1365" s="4" t="s">
        <v>1677</v>
      </c>
      <c r="I1365" s="45">
        <v>992</v>
      </c>
      <c r="J1365" s="58" t="s">
        <v>1675</v>
      </c>
      <c r="K1365">
        <f>VLOOKUP($J1365,'Emission Factors-old'!$A$2:$D$9,2,FALSE)</f>
        <v>887.80254614220303</v>
      </c>
      <c r="L1365" t="str">
        <f>VLOOKUP($J1365,'Emission Factors-old'!$A$2:$D$9,3,FALSE)</f>
        <v>LB</v>
      </c>
      <c r="M1365" t="str">
        <f>VLOOKUP($J1365,'Emission Factors-old'!$A$2:$D$9,4,FALSE)</f>
        <v>EACH</v>
      </c>
      <c r="N1365" s="28">
        <f t="shared" si="42"/>
        <v>0</v>
      </c>
      <c r="O1365" t="str">
        <f t="shared" si="43"/>
        <v>LB</v>
      </c>
    </row>
    <row r="1366" spans="1:15">
      <c r="A1366" s="59" t="s">
        <v>4421</v>
      </c>
      <c r="B1366" s="59" t="s">
        <v>1947</v>
      </c>
      <c r="C1366" s="59" t="s">
        <v>1865</v>
      </c>
      <c r="D1366" t="s">
        <v>4422</v>
      </c>
      <c r="E1366" t="s">
        <v>2057</v>
      </c>
      <c r="F1366" t="s">
        <v>4336</v>
      </c>
      <c r="G1366" s="28">
        <f>IF(ISERROR(VLOOKUP($A1366,'Adjusted County Employment'!$A$4:$X$3225,7,FALSE)),0,(VLOOKUP($A1366,'Adjusted County Employment'!$A$4:$X$3225,7,FALSE)))</f>
        <v>0</v>
      </c>
      <c r="H1366" s="4" t="s">
        <v>1677</v>
      </c>
      <c r="I1366" s="45">
        <v>992</v>
      </c>
      <c r="J1366" s="58" t="s">
        <v>1675</v>
      </c>
      <c r="K1366">
        <f>VLOOKUP($J1366,'Emission Factors-old'!$A$2:$D$9,2,FALSE)</f>
        <v>887.80254614220303</v>
      </c>
      <c r="L1366" t="str">
        <f>VLOOKUP($J1366,'Emission Factors-old'!$A$2:$D$9,3,FALSE)</f>
        <v>LB</v>
      </c>
      <c r="M1366" t="str">
        <f>VLOOKUP($J1366,'Emission Factors-old'!$A$2:$D$9,4,FALSE)</f>
        <v>EACH</v>
      </c>
      <c r="N1366" s="28">
        <f t="shared" si="42"/>
        <v>0</v>
      </c>
      <c r="O1366" t="str">
        <f t="shared" si="43"/>
        <v>LB</v>
      </c>
    </row>
    <row r="1367" spans="1:15">
      <c r="A1367" s="59" t="s">
        <v>4423</v>
      </c>
      <c r="B1367" s="59" t="s">
        <v>1947</v>
      </c>
      <c r="C1367" s="59" t="s">
        <v>1832</v>
      </c>
      <c r="D1367" t="s">
        <v>4424</v>
      </c>
      <c r="E1367" t="s">
        <v>2057</v>
      </c>
      <c r="F1367" t="s">
        <v>4336</v>
      </c>
      <c r="G1367" s="28">
        <f>IF(ISERROR(VLOOKUP($A1367,'Adjusted County Employment'!$A$4:$X$3225,7,FALSE)),0,(VLOOKUP($A1367,'Adjusted County Employment'!$A$4:$X$3225,7,FALSE)))</f>
        <v>0</v>
      </c>
      <c r="H1367" s="4" t="s">
        <v>1677</v>
      </c>
      <c r="I1367" s="45">
        <v>992</v>
      </c>
      <c r="J1367" s="58" t="s">
        <v>1675</v>
      </c>
      <c r="K1367">
        <f>VLOOKUP($J1367,'Emission Factors-old'!$A$2:$D$9,2,FALSE)</f>
        <v>887.80254614220303</v>
      </c>
      <c r="L1367" t="str">
        <f>VLOOKUP($J1367,'Emission Factors-old'!$A$2:$D$9,3,FALSE)</f>
        <v>LB</v>
      </c>
      <c r="M1367" t="str">
        <f>VLOOKUP($J1367,'Emission Factors-old'!$A$2:$D$9,4,FALSE)</f>
        <v>EACH</v>
      </c>
      <c r="N1367" s="28">
        <f t="shared" si="42"/>
        <v>0</v>
      </c>
      <c r="O1367" t="str">
        <f t="shared" si="43"/>
        <v>LB</v>
      </c>
    </row>
    <row r="1368" spans="1:15">
      <c r="A1368" s="59" t="s">
        <v>4425</v>
      </c>
      <c r="B1368" s="59" t="s">
        <v>1947</v>
      </c>
      <c r="C1368" s="59" t="s">
        <v>1799</v>
      </c>
      <c r="D1368" t="s">
        <v>4426</v>
      </c>
      <c r="E1368" t="s">
        <v>2057</v>
      </c>
      <c r="F1368" t="s">
        <v>4336</v>
      </c>
      <c r="G1368" s="28">
        <f>IF(ISERROR(VLOOKUP($A1368,'Adjusted County Employment'!$A$4:$X$3225,7,FALSE)),0,(VLOOKUP($A1368,'Adjusted County Employment'!$A$4:$X$3225,7,FALSE)))</f>
        <v>0</v>
      </c>
      <c r="H1368" s="4" t="s">
        <v>1677</v>
      </c>
      <c r="I1368" s="45">
        <v>992</v>
      </c>
      <c r="J1368" s="58" t="s">
        <v>1675</v>
      </c>
      <c r="K1368">
        <f>VLOOKUP($J1368,'Emission Factors-old'!$A$2:$D$9,2,FALSE)</f>
        <v>887.80254614220303</v>
      </c>
      <c r="L1368" t="str">
        <f>VLOOKUP($J1368,'Emission Factors-old'!$A$2:$D$9,3,FALSE)</f>
        <v>LB</v>
      </c>
      <c r="M1368" t="str">
        <f>VLOOKUP($J1368,'Emission Factors-old'!$A$2:$D$9,4,FALSE)</f>
        <v>EACH</v>
      </c>
      <c r="N1368" s="28">
        <f t="shared" si="42"/>
        <v>0</v>
      </c>
      <c r="O1368" t="str">
        <f t="shared" si="43"/>
        <v>LB</v>
      </c>
    </row>
    <row r="1369" spans="1:15">
      <c r="A1369" s="59" t="s">
        <v>4427</v>
      </c>
      <c r="B1369" s="59" t="s">
        <v>1947</v>
      </c>
      <c r="C1369" s="59" t="s">
        <v>1853</v>
      </c>
      <c r="D1369" t="s">
        <v>4428</v>
      </c>
      <c r="E1369" t="s">
        <v>2057</v>
      </c>
      <c r="F1369" t="s">
        <v>4336</v>
      </c>
      <c r="G1369" s="28">
        <f>IF(ISERROR(VLOOKUP($A1369,'Adjusted County Employment'!$A$4:$X$3225,7,FALSE)),0,(VLOOKUP($A1369,'Adjusted County Employment'!$A$4:$X$3225,7,FALSE)))</f>
        <v>0</v>
      </c>
      <c r="H1369" s="4" t="s">
        <v>1677</v>
      </c>
      <c r="I1369" s="45">
        <v>992</v>
      </c>
      <c r="J1369" s="58" t="s">
        <v>1675</v>
      </c>
      <c r="K1369">
        <f>VLOOKUP($J1369,'Emission Factors-old'!$A$2:$D$9,2,FALSE)</f>
        <v>887.80254614220303</v>
      </c>
      <c r="L1369" t="str">
        <f>VLOOKUP($J1369,'Emission Factors-old'!$A$2:$D$9,3,FALSE)</f>
        <v>LB</v>
      </c>
      <c r="M1369" t="str">
        <f>VLOOKUP($J1369,'Emission Factors-old'!$A$2:$D$9,4,FALSE)</f>
        <v>EACH</v>
      </c>
      <c r="N1369" s="28">
        <f t="shared" si="42"/>
        <v>0</v>
      </c>
      <c r="O1369" t="str">
        <f t="shared" si="43"/>
        <v>LB</v>
      </c>
    </row>
    <row r="1370" spans="1:15">
      <c r="A1370" s="59" t="s">
        <v>4429</v>
      </c>
      <c r="B1370" s="59" t="s">
        <v>1947</v>
      </c>
      <c r="C1370" s="59" t="s">
        <v>1800</v>
      </c>
      <c r="D1370" t="s">
        <v>4430</v>
      </c>
      <c r="E1370" t="s">
        <v>2057</v>
      </c>
      <c r="F1370" t="s">
        <v>4336</v>
      </c>
      <c r="G1370" s="28">
        <f>IF(ISERROR(VLOOKUP($A1370,'Adjusted County Employment'!$A$4:$X$3225,7,FALSE)),0,(VLOOKUP($A1370,'Adjusted County Employment'!$A$4:$X$3225,7,FALSE)))</f>
        <v>0</v>
      </c>
      <c r="H1370" s="4" t="s">
        <v>1677</v>
      </c>
      <c r="I1370" s="45">
        <v>992</v>
      </c>
      <c r="J1370" s="58" t="s">
        <v>1675</v>
      </c>
      <c r="K1370">
        <f>VLOOKUP($J1370,'Emission Factors-old'!$A$2:$D$9,2,FALSE)</f>
        <v>887.80254614220303</v>
      </c>
      <c r="L1370" t="str">
        <f>VLOOKUP($J1370,'Emission Factors-old'!$A$2:$D$9,3,FALSE)</f>
        <v>LB</v>
      </c>
      <c r="M1370" t="str">
        <f>VLOOKUP($J1370,'Emission Factors-old'!$A$2:$D$9,4,FALSE)</f>
        <v>EACH</v>
      </c>
      <c r="N1370" s="28">
        <f t="shared" si="42"/>
        <v>0</v>
      </c>
      <c r="O1370" t="str">
        <f t="shared" si="43"/>
        <v>LB</v>
      </c>
    </row>
    <row r="1371" spans="1:15">
      <c r="A1371" s="59" t="s">
        <v>4431</v>
      </c>
      <c r="B1371" s="59" t="s">
        <v>1947</v>
      </c>
      <c r="C1371" s="59" t="s">
        <v>1801</v>
      </c>
      <c r="D1371" t="s">
        <v>4432</v>
      </c>
      <c r="E1371" t="s">
        <v>2057</v>
      </c>
      <c r="F1371" t="s">
        <v>4336</v>
      </c>
      <c r="G1371" s="28">
        <f>IF(ISERROR(VLOOKUP($A1371,'Adjusted County Employment'!$A$4:$X$3225,7,FALSE)),0,(VLOOKUP($A1371,'Adjusted County Employment'!$A$4:$X$3225,7,FALSE)))</f>
        <v>0</v>
      </c>
      <c r="H1371" s="4" t="s">
        <v>1677</v>
      </c>
      <c r="I1371" s="45">
        <v>992</v>
      </c>
      <c r="J1371" s="58" t="s">
        <v>1675</v>
      </c>
      <c r="K1371">
        <f>VLOOKUP($J1371,'Emission Factors-old'!$A$2:$D$9,2,FALSE)</f>
        <v>887.80254614220303</v>
      </c>
      <c r="L1371" t="str">
        <f>VLOOKUP($J1371,'Emission Factors-old'!$A$2:$D$9,3,FALSE)</f>
        <v>LB</v>
      </c>
      <c r="M1371" t="str">
        <f>VLOOKUP($J1371,'Emission Factors-old'!$A$2:$D$9,4,FALSE)</f>
        <v>EACH</v>
      </c>
      <c r="N1371" s="28">
        <f t="shared" si="42"/>
        <v>0</v>
      </c>
      <c r="O1371" t="str">
        <f t="shared" si="43"/>
        <v>LB</v>
      </c>
    </row>
    <row r="1372" spans="1:15">
      <c r="A1372" s="59" t="s">
        <v>4433</v>
      </c>
      <c r="B1372" s="59" t="s">
        <v>1947</v>
      </c>
      <c r="C1372" s="59" t="s">
        <v>1802</v>
      </c>
      <c r="D1372" t="s">
        <v>4434</v>
      </c>
      <c r="E1372" t="s">
        <v>2057</v>
      </c>
      <c r="F1372" t="s">
        <v>4336</v>
      </c>
      <c r="G1372" s="28">
        <f>IF(ISERROR(VLOOKUP($A1372,'Adjusted County Employment'!$A$4:$X$3225,7,FALSE)),0,(VLOOKUP($A1372,'Adjusted County Employment'!$A$4:$X$3225,7,FALSE)))</f>
        <v>0</v>
      </c>
      <c r="H1372" s="4" t="s">
        <v>1677</v>
      </c>
      <c r="I1372" s="45">
        <v>992</v>
      </c>
      <c r="J1372" s="58" t="s">
        <v>1675</v>
      </c>
      <c r="K1372">
        <f>VLOOKUP($J1372,'Emission Factors-old'!$A$2:$D$9,2,FALSE)</f>
        <v>887.80254614220303</v>
      </c>
      <c r="L1372" t="str">
        <f>VLOOKUP($J1372,'Emission Factors-old'!$A$2:$D$9,3,FALSE)</f>
        <v>LB</v>
      </c>
      <c r="M1372" t="str">
        <f>VLOOKUP($J1372,'Emission Factors-old'!$A$2:$D$9,4,FALSE)</f>
        <v>EACH</v>
      </c>
      <c r="N1372" s="28">
        <f t="shared" si="42"/>
        <v>0</v>
      </c>
      <c r="O1372" t="str">
        <f t="shared" si="43"/>
        <v>LB</v>
      </c>
    </row>
    <row r="1373" spans="1:15">
      <c r="A1373" s="59" t="s">
        <v>4435</v>
      </c>
      <c r="B1373" s="59" t="s">
        <v>1947</v>
      </c>
      <c r="C1373" s="59" t="s">
        <v>1833</v>
      </c>
      <c r="D1373" t="s">
        <v>2396</v>
      </c>
      <c r="E1373" t="s">
        <v>2057</v>
      </c>
      <c r="F1373" t="s">
        <v>4336</v>
      </c>
      <c r="G1373" s="28">
        <f>IF(ISERROR(VLOOKUP($A1373,'Adjusted County Employment'!$A$4:$X$3225,7,FALSE)),0,(VLOOKUP($A1373,'Adjusted County Employment'!$A$4:$X$3225,7,FALSE)))</f>
        <v>0</v>
      </c>
      <c r="H1373" s="4" t="s">
        <v>1677</v>
      </c>
      <c r="I1373" s="45">
        <v>992</v>
      </c>
      <c r="J1373" s="58" t="s">
        <v>1675</v>
      </c>
      <c r="K1373">
        <f>VLOOKUP($J1373,'Emission Factors-old'!$A$2:$D$9,2,FALSE)</f>
        <v>887.80254614220303</v>
      </c>
      <c r="L1373" t="str">
        <f>VLOOKUP($J1373,'Emission Factors-old'!$A$2:$D$9,3,FALSE)</f>
        <v>LB</v>
      </c>
      <c r="M1373" t="str">
        <f>VLOOKUP($J1373,'Emission Factors-old'!$A$2:$D$9,4,FALSE)</f>
        <v>EACH</v>
      </c>
      <c r="N1373" s="28">
        <f t="shared" si="42"/>
        <v>0</v>
      </c>
      <c r="O1373" t="str">
        <f t="shared" si="43"/>
        <v>LB</v>
      </c>
    </row>
    <row r="1374" spans="1:15">
      <c r="A1374" s="59" t="s">
        <v>4436</v>
      </c>
      <c r="B1374" s="59" t="s">
        <v>1947</v>
      </c>
      <c r="C1374" s="59" t="s">
        <v>1803</v>
      </c>
      <c r="D1374" t="s">
        <v>2398</v>
      </c>
      <c r="E1374" t="s">
        <v>2057</v>
      </c>
      <c r="F1374" t="s">
        <v>4336</v>
      </c>
      <c r="G1374" s="28">
        <f>IF(ISERROR(VLOOKUP($A1374,'Adjusted County Employment'!$A$4:$X$3225,7,FALSE)),0,(VLOOKUP($A1374,'Adjusted County Employment'!$A$4:$X$3225,7,FALSE)))</f>
        <v>0</v>
      </c>
      <c r="H1374" s="4" t="s">
        <v>1677</v>
      </c>
      <c r="I1374" s="45">
        <v>992</v>
      </c>
      <c r="J1374" s="58" t="s">
        <v>1675</v>
      </c>
      <c r="K1374">
        <f>VLOOKUP($J1374,'Emission Factors-old'!$A$2:$D$9,2,FALSE)</f>
        <v>887.80254614220303</v>
      </c>
      <c r="L1374" t="str">
        <f>VLOOKUP($J1374,'Emission Factors-old'!$A$2:$D$9,3,FALSE)</f>
        <v>LB</v>
      </c>
      <c r="M1374" t="str">
        <f>VLOOKUP($J1374,'Emission Factors-old'!$A$2:$D$9,4,FALSE)</f>
        <v>EACH</v>
      </c>
      <c r="N1374" s="28">
        <f t="shared" si="42"/>
        <v>0</v>
      </c>
      <c r="O1374" t="str">
        <f t="shared" si="43"/>
        <v>LB</v>
      </c>
    </row>
    <row r="1375" spans="1:15">
      <c r="A1375" s="59" t="s">
        <v>4437</v>
      </c>
      <c r="B1375" s="59" t="s">
        <v>1947</v>
      </c>
      <c r="C1375" s="59" t="s">
        <v>1804</v>
      </c>
      <c r="D1375" t="s">
        <v>4438</v>
      </c>
      <c r="E1375" t="s">
        <v>2057</v>
      </c>
      <c r="F1375" t="s">
        <v>4336</v>
      </c>
      <c r="G1375" s="28">
        <f>IF(ISERROR(VLOOKUP($A1375,'Adjusted County Employment'!$A$4:$X$3225,7,FALSE)),0,(VLOOKUP($A1375,'Adjusted County Employment'!$A$4:$X$3225,7,FALSE)))</f>
        <v>185.00215452750015</v>
      </c>
      <c r="H1375" s="4" t="s">
        <v>1677</v>
      </c>
      <c r="I1375" s="45">
        <v>992</v>
      </c>
      <c r="J1375" s="58" t="s">
        <v>1675</v>
      </c>
      <c r="K1375">
        <f>VLOOKUP($J1375,'Emission Factors-old'!$A$2:$D$9,2,FALSE)</f>
        <v>887.80254614220303</v>
      </c>
      <c r="L1375" t="str">
        <f>VLOOKUP($J1375,'Emission Factors-old'!$A$2:$D$9,3,FALSE)</f>
        <v>LB</v>
      </c>
      <c r="M1375" t="str">
        <f>VLOOKUP($J1375,'Emission Factors-old'!$A$2:$D$9,4,FALSE)</f>
        <v>EACH</v>
      </c>
      <c r="N1375" s="28">
        <f t="shared" si="42"/>
        <v>164245.38383130793</v>
      </c>
      <c r="O1375" t="str">
        <f t="shared" si="43"/>
        <v>LB</v>
      </c>
    </row>
    <row r="1376" spans="1:15">
      <c r="A1376" s="59" t="s">
        <v>4439</v>
      </c>
      <c r="B1376" s="59" t="s">
        <v>1947</v>
      </c>
      <c r="C1376" s="59" t="s">
        <v>1805</v>
      </c>
      <c r="D1376" t="s">
        <v>4440</v>
      </c>
      <c r="E1376" t="s">
        <v>2057</v>
      </c>
      <c r="F1376" t="s">
        <v>4336</v>
      </c>
      <c r="G1376" s="28">
        <f>IF(ISERROR(VLOOKUP($A1376,'Adjusted County Employment'!$A$4:$X$3225,7,FALSE)),0,(VLOOKUP($A1376,'Adjusted County Employment'!$A$4:$X$3225,7,FALSE)))</f>
        <v>0</v>
      </c>
      <c r="H1376" s="4" t="s">
        <v>1677</v>
      </c>
      <c r="I1376" s="45">
        <v>992</v>
      </c>
      <c r="J1376" s="58" t="s">
        <v>1675</v>
      </c>
      <c r="K1376">
        <f>VLOOKUP($J1376,'Emission Factors-old'!$A$2:$D$9,2,FALSE)</f>
        <v>887.80254614220303</v>
      </c>
      <c r="L1376" t="str">
        <f>VLOOKUP($J1376,'Emission Factors-old'!$A$2:$D$9,3,FALSE)</f>
        <v>LB</v>
      </c>
      <c r="M1376" t="str">
        <f>VLOOKUP($J1376,'Emission Factors-old'!$A$2:$D$9,4,FALSE)</f>
        <v>EACH</v>
      </c>
      <c r="N1376" s="28">
        <f t="shared" si="42"/>
        <v>0</v>
      </c>
      <c r="O1376" t="str">
        <f t="shared" si="43"/>
        <v>LB</v>
      </c>
    </row>
    <row r="1377" spans="1:15">
      <c r="A1377" s="59" t="s">
        <v>4441</v>
      </c>
      <c r="B1377" s="59" t="s">
        <v>1947</v>
      </c>
      <c r="C1377" s="59" t="s">
        <v>1806</v>
      </c>
      <c r="D1377" t="s">
        <v>4442</v>
      </c>
      <c r="E1377" t="s">
        <v>2057</v>
      </c>
      <c r="F1377" t="s">
        <v>4336</v>
      </c>
      <c r="G1377" s="28">
        <f>IF(ISERROR(VLOOKUP($A1377,'Adjusted County Employment'!$A$4:$X$3225,7,FALSE)),0,(VLOOKUP($A1377,'Adjusted County Employment'!$A$4:$X$3225,7,FALSE)))</f>
        <v>0</v>
      </c>
      <c r="H1377" s="4" t="s">
        <v>1677</v>
      </c>
      <c r="I1377" s="45">
        <v>992</v>
      </c>
      <c r="J1377" s="58" t="s">
        <v>1675</v>
      </c>
      <c r="K1377">
        <f>VLOOKUP($J1377,'Emission Factors-old'!$A$2:$D$9,2,FALSE)</f>
        <v>887.80254614220303</v>
      </c>
      <c r="L1377" t="str">
        <f>VLOOKUP($J1377,'Emission Factors-old'!$A$2:$D$9,3,FALSE)</f>
        <v>LB</v>
      </c>
      <c r="M1377" t="str">
        <f>VLOOKUP($J1377,'Emission Factors-old'!$A$2:$D$9,4,FALSE)</f>
        <v>EACH</v>
      </c>
      <c r="N1377" s="28">
        <f t="shared" si="42"/>
        <v>0</v>
      </c>
      <c r="O1377" t="str">
        <f t="shared" si="43"/>
        <v>LB</v>
      </c>
    </row>
    <row r="1378" spans="1:15">
      <c r="A1378" s="59" t="s">
        <v>4443</v>
      </c>
      <c r="B1378" s="59" t="s">
        <v>1947</v>
      </c>
      <c r="C1378" s="59" t="s">
        <v>1866</v>
      </c>
      <c r="D1378" t="s">
        <v>4444</v>
      </c>
      <c r="E1378" t="s">
        <v>2057</v>
      </c>
      <c r="F1378" t="s">
        <v>4336</v>
      </c>
      <c r="G1378" s="28">
        <f>IF(ISERROR(VLOOKUP($A1378,'Adjusted County Employment'!$A$4:$X$3225,7,FALSE)),0,(VLOOKUP($A1378,'Adjusted County Employment'!$A$4:$X$3225,7,FALSE)))</f>
        <v>0</v>
      </c>
      <c r="H1378" s="4" t="s">
        <v>1677</v>
      </c>
      <c r="I1378" s="45">
        <v>992</v>
      </c>
      <c r="J1378" s="58" t="s">
        <v>1675</v>
      </c>
      <c r="K1378">
        <f>VLOOKUP($J1378,'Emission Factors-old'!$A$2:$D$9,2,FALSE)</f>
        <v>887.80254614220303</v>
      </c>
      <c r="L1378" t="str">
        <f>VLOOKUP($J1378,'Emission Factors-old'!$A$2:$D$9,3,FALSE)</f>
        <v>LB</v>
      </c>
      <c r="M1378" t="str">
        <f>VLOOKUP($J1378,'Emission Factors-old'!$A$2:$D$9,4,FALSE)</f>
        <v>EACH</v>
      </c>
      <c r="N1378" s="28">
        <f t="shared" si="42"/>
        <v>0</v>
      </c>
      <c r="O1378" t="str">
        <f t="shared" si="43"/>
        <v>LB</v>
      </c>
    </row>
    <row r="1379" spans="1:15">
      <c r="A1379" s="59" t="s">
        <v>4445</v>
      </c>
      <c r="B1379" s="59" t="s">
        <v>1947</v>
      </c>
      <c r="C1379" s="59" t="s">
        <v>1834</v>
      </c>
      <c r="D1379" t="s">
        <v>3762</v>
      </c>
      <c r="E1379" t="s">
        <v>2057</v>
      </c>
      <c r="F1379" t="s">
        <v>4336</v>
      </c>
      <c r="G1379" s="28">
        <f>IF(ISERROR(VLOOKUP($A1379,'Adjusted County Employment'!$A$4:$X$3225,7,FALSE)),0,(VLOOKUP($A1379,'Adjusted County Employment'!$A$4:$X$3225,7,FALSE)))</f>
        <v>0</v>
      </c>
      <c r="H1379" s="4" t="s">
        <v>1677</v>
      </c>
      <c r="I1379" s="45">
        <v>992</v>
      </c>
      <c r="J1379" s="58" t="s">
        <v>1675</v>
      </c>
      <c r="K1379">
        <f>VLOOKUP($J1379,'Emission Factors-old'!$A$2:$D$9,2,FALSE)</f>
        <v>887.80254614220303</v>
      </c>
      <c r="L1379" t="str">
        <f>VLOOKUP($J1379,'Emission Factors-old'!$A$2:$D$9,3,FALSE)</f>
        <v>LB</v>
      </c>
      <c r="M1379" t="str">
        <f>VLOOKUP($J1379,'Emission Factors-old'!$A$2:$D$9,4,FALSE)</f>
        <v>EACH</v>
      </c>
      <c r="N1379" s="28">
        <f t="shared" si="42"/>
        <v>0</v>
      </c>
      <c r="O1379" t="str">
        <f t="shared" si="43"/>
        <v>LB</v>
      </c>
    </row>
    <row r="1380" spans="1:15">
      <c r="A1380" s="59" t="s">
        <v>4446</v>
      </c>
      <c r="B1380" s="59" t="s">
        <v>1947</v>
      </c>
      <c r="C1380" s="59" t="s">
        <v>1835</v>
      </c>
      <c r="D1380" t="s">
        <v>4447</v>
      </c>
      <c r="E1380" t="s">
        <v>2057</v>
      </c>
      <c r="F1380" t="s">
        <v>4336</v>
      </c>
      <c r="G1380" s="28">
        <f>IF(ISERROR(VLOOKUP($A1380,'Adjusted County Employment'!$A$4:$X$3225,7,FALSE)),0,(VLOOKUP($A1380,'Adjusted County Employment'!$A$4:$X$3225,7,FALSE)))</f>
        <v>0</v>
      </c>
      <c r="H1380" s="4" t="s">
        <v>1677</v>
      </c>
      <c r="I1380" s="45">
        <v>992</v>
      </c>
      <c r="J1380" s="58" t="s">
        <v>1675</v>
      </c>
      <c r="K1380">
        <f>VLOOKUP($J1380,'Emission Factors-old'!$A$2:$D$9,2,FALSE)</f>
        <v>887.80254614220303</v>
      </c>
      <c r="L1380" t="str">
        <f>VLOOKUP($J1380,'Emission Factors-old'!$A$2:$D$9,3,FALSE)</f>
        <v>LB</v>
      </c>
      <c r="M1380" t="str">
        <f>VLOOKUP($J1380,'Emission Factors-old'!$A$2:$D$9,4,FALSE)</f>
        <v>EACH</v>
      </c>
      <c r="N1380" s="28">
        <f t="shared" si="42"/>
        <v>0</v>
      </c>
      <c r="O1380" t="str">
        <f t="shared" si="43"/>
        <v>LB</v>
      </c>
    </row>
    <row r="1381" spans="1:15">
      <c r="A1381" s="59" t="s">
        <v>4448</v>
      </c>
      <c r="B1381" s="59" t="s">
        <v>1947</v>
      </c>
      <c r="C1381" s="59" t="s">
        <v>1868</v>
      </c>
      <c r="D1381" t="s">
        <v>4449</v>
      </c>
      <c r="E1381" t="s">
        <v>2057</v>
      </c>
      <c r="F1381" t="s">
        <v>4336</v>
      </c>
      <c r="G1381" s="28">
        <f>IF(ISERROR(VLOOKUP($A1381,'Adjusted County Employment'!$A$4:$X$3225,7,FALSE)),0,(VLOOKUP($A1381,'Adjusted County Employment'!$A$4:$X$3225,7,FALSE)))</f>
        <v>21.795918367346939</v>
      </c>
      <c r="H1381" s="4" t="s">
        <v>1677</v>
      </c>
      <c r="I1381" s="45">
        <v>992</v>
      </c>
      <c r="J1381" s="58" t="s">
        <v>1675</v>
      </c>
      <c r="K1381">
        <f>VLOOKUP($J1381,'Emission Factors-old'!$A$2:$D$9,2,FALSE)</f>
        <v>887.80254614220303</v>
      </c>
      <c r="L1381" t="str">
        <f>VLOOKUP($J1381,'Emission Factors-old'!$A$2:$D$9,3,FALSE)</f>
        <v>LB</v>
      </c>
      <c r="M1381" t="str">
        <f>VLOOKUP($J1381,'Emission Factors-old'!$A$2:$D$9,4,FALSE)</f>
        <v>EACH</v>
      </c>
      <c r="N1381" s="28">
        <f t="shared" si="42"/>
        <v>19350.47182203822</v>
      </c>
      <c r="O1381" t="str">
        <f t="shared" si="43"/>
        <v>LB</v>
      </c>
    </row>
    <row r="1382" spans="1:15">
      <c r="A1382" s="59" t="s">
        <v>4450</v>
      </c>
      <c r="B1382" s="59" t="s">
        <v>1947</v>
      </c>
      <c r="C1382" s="59" t="s">
        <v>1869</v>
      </c>
      <c r="D1382" t="s">
        <v>4451</v>
      </c>
      <c r="E1382" t="s">
        <v>2057</v>
      </c>
      <c r="F1382" t="s">
        <v>4336</v>
      </c>
      <c r="G1382" s="28">
        <f>IF(ISERROR(VLOOKUP($A1382,'Adjusted County Employment'!$A$4:$X$3225,7,FALSE)),0,(VLOOKUP($A1382,'Adjusted County Employment'!$A$4:$X$3225,7,FALSE)))</f>
        <v>9.1301059001512854</v>
      </c>
      <c r="H1382" s="4" t="s">
        <v>1677</v>
      </c>
      <c r="I1382" s="45">
        <v>992</v>
      </c>
      <c r="J1382" s="58" t="s">
        <v>1675</v>
      </c>
      <c r="K1382">
        <f>VLOOKUP($J1382,'Emission Factors-old'!$A$2:$D$9,2,FALSE)</f>
        <v>887.80254614220303</v>
      </c>
      <c r="L1382" t="str">
        <f>VLOOKUP($J1382,'Emission Factors-old'!$A$2:$D$9,3,FALSE)</f>
        <v>LB</v>
      </c>
      <c r="M1382" t="str">
        <f>VLOOKUP($J1382,'Emission Factors-old'!$A$2:$D$9,4,FALSE)</f>
        <v>EACH</v>
      </c>
      <c r="N1382" s="28">
        <f t="shared" si="42"/>
        <v>8105.7312647022618</v>
      </c>
      <c r="O1382" t="str">
        <f t="shared" si="43"/>
        <v>LB</v>
      </c>
    </row>
    <row r="1383" spans="1:15">
      <c r="A1383" s="59" t="s">
        <v>4452</v>
      </c>
      <c r="B1383" s="59" t="s">
        <v>1947</v>
      </c>
      <c r="C1383" s="59" t="s">
        <v>1836</v>
      </c>
      <c r="D1383" t="s">
        <v>2409</v>
      </c>
      <c r="E1383" t="s">
        <v>2057</v>
      </c>
      <c r="F1383" t="s">
        <v>4336</v>
      </c>
      <c r="G1383" s="28">
        <f>IF(ISERROR(VLOOKUP($A1383,'Adjusted County Employment'!$A$4:$X$3225,7,FALSE)),0,(VLOOKUP($A1383,'Adjusted County Employment'!$A$4:$X$3225,7,FALSE)))</f>
        <v>162.27272727272728</v>
      </c>
      <c r="H1383" s="4" t="s">
        <v>1677</v>
      </c>
      <c r="I1383" s="45">
        <v>992</v>
      </c>
      <c r="J1383" s="58" t="s">
        <v>1675</v>
      </c>
      <c r="K1383">
        <f>VLOOKUP($J1383,'Emission Factors-old'!$A$2:$D$9,2,FALSE)</f>
        <v>887.80254614220303</v>
      </c>
      <c r="L1383" t="str">
        <f>VLOOKUP($J1383,'Emission Factors-old'!$A$2:$D$9,3,FALSE)</f>
        <v>LB</v>
      </c>
      <c r="M1383" t="str">
        <f>VLOOKUP($J1383,'Emission Factors-old'!$A$2:$D$9,4,FALSE)</f>
        <v>EACH</v>
      </c>
      <c r="N1383" s="28">
        <f t="shared" si="42"/>
        <v>144066.14044216659</v>
      </c>
      <c r="O1383" t="str">
        <f t="shared" si="43"/>
        <v>LB</v>
      </c>
    </row>
    <row r="1384" spans="1:15">
      <c r="A1384" s="59" t="s">
        <v>4453</v>
      </c>
      <c r="B1384" s="59" t="s">
        <v>1947</v>
      </c>
      <c r="C1384" s="59" t="s">
        <v>1907</v>
      </c>
      <c r="D1384" t="s">
        <v>4454</v>
      </c>
      <c r="E1384" t="s">
        <v>2057</v>
      </c>
      <c r="F1384" t="s">
        <v>4336</v>
      </c>
      <c r="G1384" s="28">
        <f>IF(ISERROR(VLOOKUP($A1384,'Adjusted County Employment'!$A$4:$X$3225,7,FALSE)),0,(VLOOKUP($A1384,'Adjusted County Employment'!$A$4:$X$3225,7,FALSE)))</f>
        <v>0</v>
      </c>
      <c r="H1384" s="4" t="s">
        <v>1677</v>
      </c>
      <c r="I1384" s="45">
        <v>992</v>
      </c>
      <c r="J1384" s="58" t="s">
        <v>1675</v>
      </c>
      <c r="K1384">
        <f>VLOOKUP($J1384,'Emission Factors-old'!$A$2:$D$9,2,FALSE)</f>
        <v>887.80254614220303</v>
      </c>
      <c r="L1384" t="str">
        <f>VLOOKUP($J1384,'Emission Factors-old'!$A$2:$D$9,3,FALSE)</f>
        <v>LB</v>
      </c>
      <c r="M1384" t="str">
        <f>VLOOKUP($J1384,'Emission Factors-old'!$A$2:$D$9,4,FALSE)</f>
        <v>EACH</v>
      </c>
      <c r="N1384" s="28">
        <f t="shared" si="42"/>
        <v>0</v>
      </c>
      <c r="O1384" t="str">
        <f t="shared" si="43"/>
        <v>LB</v>
      </c>
    </row>
    <row r="1385" spans="1:15">
      <c r="A1385" s="59" t="s">
        <v>4455</v>
      </c>
      <c r="B1385" s="59" t="s">
        <v>1947</v>
      </c>
      <c r="C1385" s="59" t="s">
        <v>1837</v>
      </c>
      <c r="D1385" t="s">
        <v>4456</v>
      </c>
      <c r="E1385" t="s">
        <v>2057</v>
      </c>
      <c r="F1385" t="s">
        <v>4336</v>
      </c>
      <c r="G1385" s="28">
        <f>IF(ISERROR(VLOOKUP($A1385,'Adjusted County Employment'!$A$4:$X$3225,7,FALSE)),0,(VLOOKUP($A1385,'Adjusted County Employment'!$A$4:$X$3225,7,FALSE)))</f>
        <v>0</v>
      </c>
      <c r="H1385" s="4" t="s">
        <v>1677</v>
      </c>
      <c r="I1385" s="45">
        <v>992</v>
      </c>
      <c r="J1385" s="58" t="s">
        <v>1675</v>
      </c>
      <c r="K1385">
        <f>VLOOKUP($J1385,'Emission Factors-old'!$A$2:$D$9,2,FALSE)</f>
        <v>887.80254614220303</v>
      </c>
      <c r="L1385" t="str">
        <f>VLOOKUP($J1385,'Emission Factors-old'!$A$2:$D$9,3,FALSE)</f>
        <v>LB</v>
      </c>
      <c r="M1385" t="str">
        <f>VLOOKUP($J1385,'Emission Factors-old'!$A$2:$D$9,4,FALSE)</f>
        <v>EACH</v>
      </c>
      <c r="N1385" s="28">
        <f t="shared" si="42"/>
        <v>0</v>
      </c>
      <c r="O1385" t="str">
        <f t="shared" si="43"/>
        <v>LB</v>
      </c>
    </row>
    <row r="1386" spans="1:15">
      <c r="A1386" s="59" t="s">
        <v>4457</v>
      </c>
      <c r="B1386" s="59" t="s">
        <v>1947</v>
      </c>
      <c r="C1386" s="59" t="s">
        <v>1838</v>
      </c>
      <c r="D1386" t="s">
        <v>4458</v>
      </c>
      <c r="E1386" t="s">
        <v>2057</v>
      </c>
      <c r="F1386" t="s">
        <v>4336</v>
      </c>
      <c r="G1386" s="28">
        <f>IF(ISERROR(VLOOKUP($A1386,'Adjusted County Employment'!$A$4:$X$3225,7,FALSE)),0,(VLOOKUP($A1386,'Adjusted County Employment'!$A$4:$X$3225,7,FALSE)))</f>
        <v>29.182795698924732</v>
      </c>
      <c r="H1386" s="4" t="s">
        <v>1677</v>
      </c>
      <c r="I1386" s="45">
        <v>992</v>
      </c>
      <c r="J1386" s="58" t="s">
        <v>1675</v>
      </c>
      <c r="K1386">
        <f>VLOOKUP($J1386,'Emission Factors-old'!$A$2:$D$9,2,FALSE)</f>
        <v>887.80254614220303</v>
      </c>
      <c r="L1386" t="str">
        <f>VLOOKUP($J1386,'Emission Factors-old'!$A$2:$D$9,3,FALSE)</f>
        <v>LB</v>
      </c>
      <c r="M1386" t="str">
        <f>VLOOKUP($J1386,'Emission Factors-old'!$A$2:$D$9,4,FALSE)</f>
        <v>EACH</v>
      </c>
      <c r="N1386" s="28">
        <f t="shared" si="42"/>
        <v>25908.560325053109</v>
      </c>
      <c r="O1386" t="str">
        <f t="shared" si="43"/>
        <v>LB</v>
      </c>
    </row>
    <row r="1387" spans="1:15">
      <c r="A1387" s="59" t="s">
        <v>4459</v>
      </c>
      <c r="B1387" s="59" t="s">
        <v>1947</v>
      </c>
      <c r="C1387" s="59" t="s">
        <v>1909</v>
      </c>
      <c r="D1387" t="s">
        <v>4460</v>
      </c>
      <c r="E1387" t="s">
        <v>2057</v>
      </c>
      <c r="F1387" t="s">
        <v>4336</v>
      </c>
      <c r="G1387" s="28">
        <f>IF(ISERROR(VLOOKUP($A1387,'Adjusted County Employment'!$A$4:$X$3225,7,FALSE)),0,(VLOOKUP($A1387,'Adjusted County Employment'!$A$4:$X$3225,7,FALSE)))</f>
        <v>0</v>
      </c>
      <c r="H1387" s="4" t="s">
        <v>1677</v>
      </c>
      <c r="I1387" s="45">
        <v>992</v>
      </c>
      <c r="J1387" s="58" t="s">
        <v>1675</v>
      </c>
      <c r="K1387">
        <f>VLOOKUP($J1387,'Emission Factors-old'!$A$2:$D$9,2,FALSE)</f>
        <v>887.80254614220303</v>
      </c>
      <c r="L1387" t="str">
        <f>VLOOKUP($J1387,'Emission Factors-old'!$A$2:$D$9,3,FALSE)</f>
        <v>LB</v>
      </c>
      <c r="M1387" t="str">
        <f>VLOOKUP($J1387,'Emission Factors-old'!$A$2:$D$9,4,FALSE)</f>
        <v>EACH</v>
      </c>
      <c r="N1387" s="28">
        <f t="shared" si="42"/>
        <v>0</v>
      </c>
      <c r="O1387" t="str">
        <f t="shared" si="43"/>
        <v>LB</v>
      </c>
    </row>
    <row r="1388" spans="1:15">
      <c r="A1388" s="59" t="s">
        <v>4461</v>
      </c>
      <c r="B1388" s="59" t="s">
        <v>1947</v>
      </c>
      <c r="C1388" s="59" t="s">
        <v>1946</v>
      </c>
      <c r="D1388" t="s">
        <v>3787</v>
      </c>
      <c r="E1388" t="s">
        <v>2057</v>
      </c>
      <c r="F1388" t="s">
        <v>4336</v>
      </c>
      <c r="G1388" s="28">
        <f>IF(ISERROR(VLOOKUP($A1388,'Adjusted County Employment'!$A$4:$X$3225,7,FALSE)),0,(VLOOKUP($A1388,'Adjusted County Employment'!$A$4:$X$3225,7,FALSE)))</f>
        <v>0</v>
      </c>
      <c r="H1388" s="4" t="s">
        <v>1677</v>
      </c>
      <c r="I1388" s="45">
        <v>992</v>
      </c>
      <c r="J1388" s="58" t="s">
        <v>1675</v>
      </c>
      <c r="K1388">
        <f>VLOOKUP($J1388,'Emission Factors-old'!$A$2:$D$9,2,FALSE)</f>
        <v>887.80254614220303</v>
      </c>
      <c r="L1388" t="str">
        <f>VLOOKUP($J1388,'Emission Factors-old'!$A$2:$D$9,3,FALSE)</f>
        <v>LB</v>
      </c>
      <c r="M1388" t="str">
        <f>VLOOKUP($J1388,'Emission Factors-old'!$A$2:$D$9,4,FALSE)</f>
        <v>EACH</v>
      </c>
      <c r="N1388" s="28">
        <f t="shared" si="42"/>
        <v>0</v>
      </c>
      <c r="O1388" t="str">
        <f t="shared" si="43"/>
        <v>LB</v>
      </c>
    </row>
    <row r="1389" spans="1:15">
      <c r="A1389" s="59" t="s">
        <v>4462</v>
      </c>
      <c r="B1389" s="59" t="s">
        <v>1947</v>
      </c>
      <c r="C1389" s="59" t="s">
        <v>1870</v>
      </c>
      <c r="D1389" t="s">
        <v>4463</v>
      </c>
      <c r="E1389" t="s">
        <v>2057</v>
      </c>
      <c r="F1389" t="s">
        <v>4336</v>
      </c>
      <c r="G1389" s="28">
        <f>IF(ISERROR(VLOOKUP($A1389,'Adjusted County Employment'!$A$4:$X$3225,7,FALSE)),0,(VLOOKUP($A1389,'Adjusted County Employment'!$A$4:$X$3225,7,FALSE)))</f>
        <v>0</v>
      </c>
      <c r="H1389" s="4" t="s">
        <v>1677</v>
      </c>
      <c r="I1389" s="45">
        <v>992</v>
      </c>
      <c r="J1389" s="58" t="s">
        <v>1675</v>
      </c>
      <c r="K1389">
        <f>VLOOKUP($J1389,'Emission Factors-old'!$A$2:$D$9,2,FALSE)</f>
        <v>887.80254614220303</v>
      </c>
      <c r="L1389" t="str">
        <f>VLOOKUP($J1389,'Emission Factors-old'!$A$2:$D$9,3,FALSE)</f>
        <v>LB</v>
      </c>
      <c r="M1389" t="str">
        <f>VLOOKUP($J1389,'Emission Factors-old'!$A$2:$D$9,4,FALSE)</f>
        <v>EACH</v>
      </c>
      <c r="N1389" s="28">
        <f t="shared" si="42"/>
        <v>0</v>
      </c>
      <c r="O1389" t="str">
        <f t="shared" si="43"/>
        <v>LB</v>
      </c>
    </row>
    <row r="1390" spans="1:15">
      <c r="A1390" s="59" t="s">
        <v>4464</v>
      </c>
      <c r="B1390" s="59" t="s">
        <v>1947</v>
      </c>
      <c r="C1390" s="59" t="s">
        <v>1871</v>
      </c>
      <c r="D1390" t="s">
        <v>3968</v>
      </c>
      <c r="E1390" t="s">
        <v>2057</v>
      </c>
      <c r="F1390" t="s">
        <v>4336</v>
      </c>
      <c r="G1390" s="28">
        <f>IF(ISERROR(VLOOKUP($A1390,'Adjusted County Employment'!$A$4:$X$3225,7,FALSE)),0,(VLOOKUP($A1390,'Adjusted County Employment'!$A$4:$X$3225,7,FALSE)))</f>
        <v>0</v>
      </c>
      <c r="H1390" s="4" t="s">
        <v>1677</v>
      </c>
      <c r="I1390" s="45">
        <v>992</v>
      </c>
      <c r="J1390" s="58" t="s">
        <v>1675</v>
      </c>
      <c r="K1390">
        <f>VLOOKUP($J1390,'Emission Factors-old'!$A$2:$D$9,2,FALSE)</f>
        <v>887.80254614220303</v>
      </c>
      <c r="L1390" t="str">
        <f>VLOOKUP($J1390,'Emission Factors-old'!$A$2:$D$9,3,FALSE)</f>
        <v>LB</v>
      </c>
      <c r="M1390" t="str">
        <f>VLOOKUP($J1390,'Emission Factors-old'!$A$2:$D$9,4,FALSE)</f>
        <v>EACH</v>
      </c>
      <c r="N1390" s="28">
        <f t="shared" si="42"/>
        <v>0</v>
      </c>
      <c r="O1390" t="str">
        <f t="shared" si="43"/>
        <v>LB</v>
      </c>
    </row>
    <row r="1391" spans="1:15">
      <c r="A1391" s="59" t="s">
        <v>4465</v>
      </c>
      <c r="B1391" s="59" t="s">
        <v>1947</v>
      </c>
      <c r="C1391" s="59" t="s">
        <v>1925</v>
      </c>
      <c r="D1391" t="s">
        <v>4466</v>
      </c>
      <c r="E1391" t="s">
        <v>2057</v>
      </c>
      <c r="F1391" t="s">
        <v>4336</v>
      </c>
      <c r="G1391" s="28">
        <f>IF(ISERROR(VLOOKUP($A1391,'Adjusted County Employment'!$A$4:$X$3225,7,FALSE)),0,(VLOOKUP($A1391,'Adjusted County Employment'!$A$4:$X$3225,7,FALSE)))</f>
        <v>0</v>
      </c>
      <c r="H1391" s="4" t="s">
        <v>1677</v>
      </c>
      <c r="I1391" s="45">
        <v>992</v>
      </c>
      <c r="J1391" s="58" t="s">
        <v>1675</v>
      </c>
      <c r="K1391">
        <f>VLOOKUP($J1391,'Emission Factors-old'!$A$2:$D$9,2,FALSE)</f>
        <v>887.80254614220303</v>
      </c>
      <c r="L1391" t="str">
        <f>VLOOKUP($J1391,'Emission Factors-old'!$A$2:$D$9,3,FALSE)</f>
        <v>LB</v>
      </c>
      <c r="M1391" t="str">
        <f>VLOOKUP($J1391,'Emission Factors-old'!$A$2:$D$9,4,FALSE)</f>
        <v>EACH</v>
      </c>
      <c r="N1391" s="28">
        <f t="shared" si="42"/>
        <v>0</v>
      </c>
      <c r="O1391" t="str">
        <f t="shared" si="43"/>
        <v>LB</v>
      </c>
    </row>
    <row r="1392" spans="1:15">
      <c r="A1392" s="59" t="s">
        <v>4467</v>
      </c>
      <c r="B1392" s="59" t="s">
        <v>1947</v>
      </c>
      <c r="C1392" s="59" t="s">
        <v>1872</v>
      </c>
      <c r="D1392" t="s">
        <v>4468</v>
      </c>
      <c r="E1392" t="s">
        <v>2057</v>
      </c>
      <c r="F1392" t="s">
        <v>4336</v>
      </c>
      <c r="G1392" s="28">
        <f>IF(ISERROR(VLOOKUP($A1392,'Adjusted County Employment'!$A$4:$X$3225,7,FALSE)),0,(VLOOKUP($A1392,'Adjusted County Employment'!$A$4:$X$3225,7,FALSE)))</f>
        <v>0</v>
      </c>
      <c r="H1392" s="4" t="s">
        <v>1677</v>
      </c>
      <c r="I1392" s="45">
        <v>992</v>
      </c>
      <c r="J1392" s="58" t="s">
        <v>1675</v>
      </c>
      <c r="K1392">
        <f>VLOOKUP($J1392,'Emission Factors-old'!$A$2:$D$9,2,FALSE)</f>
        <v>887.80254614220303</v>
      </c>
      <c r="L1392" t="str">
        <f>VLOOKUP($J1392,'Emission Factors-old'!$A$2:$D$9,3,FALSE)</f>
        <v>LB</v>
      </c>
      <c r="M1392" t="str">
        <f>VLOOKUP($J1392,'Emission Factors-old'!$A$2:$D$9,4,FALSE)</f>
        <v>EACH</v>
      </c>
      <c r="N1392" s="28">
        <f t="shared" si="42"/>
        <v>0</v>
      </c>
      <c r="O1392" t="str">
        <f t="shared" si="43"/>
        <v>LB</v>
      </c>
    </row>
    <row r="1393" spans="1:15">
      <c r="A1393" s="59" t="s">
        <v>4469</v>
      </c>
      <c r="B1393" s="59" t="s">
        <v>1947</v>
      </c>
      <c r="C1393" s="59" t="s">
        <v>1910</v>
      </c>
      <c r="D1393" t="s">
        <v>4470</v>
      </c>
      <c r="E1393" t="s">
        <v>2057</v>
      </c>
      <c r="F1393" t="s">
        <v>4336</v>
      </c>
      <c r="G1393" s="28">
        <f>IF(ISERROR(VLOOKUP($A1393,'Adjusted County Employment'!$A$4:$X$3225,7,FALSE)),0,(VLOOKUP($A1393,'Adjusted County Employment'!$A$4:$X$3225,7,FALSE)))</f>
        <v>54.78063540090772</v>
      </c>
      <c r="H1393" s="4" t="s">
        <v>1677</v>
      </c>
      <c r="I1393" s="45">
        <v>992</v>
      </c>
      <c r="J1393" s="58" t="s">
        <v>1675</v>
      </c>
      <c r="K1393">
        <f>VLOOKUP($J1393,'Emission Factors-old'!$A$2:$D$9,2,FALSE)</f>
        <v>887.80254614220303</v>
      </c>
      <c r="L1393" t="str">
        <f>VLOOKUP($J1393,'Emission Factors-old'!$A$2:$D$9,3,FALSE)</f>
        <v>LB</v>
      </c>
      <c r="M1393" t="str">
        <f>VLOOKUP($J1393,'Emission Factors-old'!$A$2:$D$9,4,FALSE)</f>
        <v>EACH</v>
      </c>
      <c r="N1393" s="28">
        <f t="shared" si="42"/>
        <v>48634.387588213576</v>
      </c>
      <c r="O1393" t="str">
        <f t="shared" si="43"/>
        <v>LB</v>
      </c>
    </row>
    <row r="1394" spans="1:15">
      <c r="A1394" s="59" t="s">
        <v>4471</v>
      </c>
      <c r="B1394" s="59" t="s">
        <v>1947</v>
      </c>
      <c r="C1394" s="59" t="s">
        <v>1911</v>
      </c>
      <c r="D1394" t="s">
        <v>4472</v>
      </c>
      <c r="E1394" t="s">
        <v>2057</v>
      </c>
      <c r="F1394" t="s">
        <v>4336</v>
      </c>
      <c r="G1394" s="28">
        <f>IF(ISERROR(VLOOKUP($A1394,'Adjusted County Employment'!$A$4:$X$3225,7,FALSE)),0,(VLOOKUP($A1394,'Adjusted County Employment'!$A$4:$X$3225,7,FALSE)))</f>
        <v>0</v>
      </c>
      <c r="H1394" s="4" t="s">
        <v>1677</v>
      </c>
      <c r="I1394" s="45">
        <v>992</v>
      </c>
      <c r="J1394" s="58" t="s">
        <v>1675</v>
      </c>
      <c r="K1394">
        <f>VLOOKUP($J1394,'Emission Factors-old'!$A$2:$D$9,2,FALSE)</f>
        <v>887.80254614220303</v>
      </c>
      <c r="L1394" t="str">
        <f>VLOOKUP($J1394,'Emission Factors-old'!$A$2:$D$9,3,FALSE)</f>
        <v>LB</v>
      </c>
      <c r="M1394" t="str">
        <f>VLOOKUP($J1394,'Emission Factors-old'!$A$2:$D$9,4,FALSE)</f>
        <v>EACH</v>
      </c>
      <c r="N1394" s="28">
        <f t="shared" si="42"/>
        <v>0</v>
      </c>
      <c r="O1394" t="str">
        <f t="shared" si="43"/>
        <v>LB</v>
      </c>
    </row>
    <row r="1395" spans="1:15">
      <c r="A1395" s="59" t="s">
        <v>4473</v>
      </c>
      <c r="B1395" s="59" t="s">
        <v>1947</v>
      </c>
      <c r="C1395" s="59" t="s">
        <v>1873</v>
      </c>
      <c r="D1395" t="s">
        <v>2188</v>
      </c>
      <c r="E1395" t="s">
        <v>2057</v>
      </c>
      <c r="F1395" t="s">
        <v>4336</v>
      </c>
      <c r="G1395" s="28">
        <f>IF(ISERROR(VLOOKUP($A1395,'Adjusted County Employment'!$A$4:$X$3225,7,FALSE)),0,(VLOOKUP($A1395,'Adjusted County Employment'!$A$4:$X$3225,7,FALSE)))</f>
        <v>19.096774193548388</v>
      </c>
      <c r="H1395" s="4" t="s">
        <v>1677</v>
      </c>
      <c r="I1395" s="45">
        <v>992</v>
      </c>
      <c r="J1395" s="58" t="s">
        <v>1675</v>
      </c>
      <c r="K1395">
        <f>VLOOKUP($J1395,'Emission Factors-old'!$A$2:$D$9,2,FALSE)</f>
        <v>887.80254614220303</v>
      </c>
      <c r="L1395" t="str">
        <f>VLOOKUP($J1395,'Emission Factors-old'!$A$2:$D$9,3,FALSE)</f>
        <v>LB</v>
      </c>
      <c r="M1395" t="str">
        <f>VLOOKUP($J1395,'Emission Factors-old'!$A$2:$D$9,4,FALSE)</f>
        <v>EACH</v>
      </c>
      <c r="N1395" s="28">
        <f t="shared" si="42"/>
        <v>16954.164752134973</v>
      </c>
      <c r="O1395" t="str">
        <f t="shared" si="43"/>
        <v>LB</v>
      </c>
    </row>
    <row r="1396" spans="1:15">
      <c r="A1396" s="59" t="s">
        <v>4474</v>
      </c>
      <c r="B1396" s="59" t="s">
        <v>1947</v>
      </c>
      <c r="C1396" s="59" t="s">
        <v>1926</v>
      </c>
      <c r="D1396" t="s">
        <v>4475</v>
      </c>
      <c r="E1396" t="s">
        <v>2057</v>
      </c>
      <c r="F1396" t="s">
        <v>4336</v>
      </c>
      <c r="G1396" s="28">
        <f>IF(ISERROR(VLOOKUP($A1396,'Adjusted County Employment'!$A$4:$X$3225,7,FALSE)),0,(VLOOKUP($A1396,'Adjusted County Employment'!$A$4:$X$3225,7,FALSE)))</f>
        <v>0</v>
      </c>
      <c r="H1396" s="4" t="s">
        <v>1677</v>
      </c>
      <c r="I1396" s="45">
        <v>992</v>
      </c>
      <c r="J1396" s="58" t="s">
        <v>1675</v>
      </c>
      <c r="K1396">
        <f>VLOOKUP($J1396,'Emission Factors-old'!$A$2:$D$9,2,FALSE)</f>
        <v>887.80254614220303</v>
      </c>
      <c r="L1396" t="str">
        <f>VLOOKUP($J1396,'Emission Factors-old'!$A$2:$D$9,3,FALSE)</f>
        <v>LB</v>
      </c>
      <c r="M1396" t="str">
        <f>VLOOKUP($J1396,'Emission Factors-old'!$A$2:$D$9,4,FALSE)</f>
        <v>EACH</v>
      </c>
      <c r="N1396" s="28">
        <f t="shared" si="42"/>
        <v>0</v>
      </c>
      <c r="O1396" t="str">
        <f t="shared" si="43"/>
        <v>LB</v>
      </c>
    </row>
    <row r="1397" spans="1:15">
      <c r="A1397" s="59" t="s">
        <v>4476</v>
      </c>
      <c r="B1397" s="59" t="s">
        <v>1947</v>
      </c>
      <c r="C1397" s="59" t="s">
        <v>1912</v>
      </c>
      <c r="D1397" t="s">
        <v>4477</v>
      </c>
      <c r="E1397" t="s">
        <v>2057</v>
      </c>
      <c r="F1397" t="s">
        <v>4336</v>
      </c>
      <c r="G1397" s="28">
        <f>IF(ISERROR(VLOOKUP($A1397,'Adjusted County Employment'!$A$4:$X$3225,7,FALSE)),0,(VLOOKUP($A1397,'Adjusted County Employment'!$A$4:$X$3225,7,FALSE)))</f>
        <v>0</v>
      </c>
      <c r="H1397" s="4" t="s">
        <v>1677</v>
      </c>
      <c r="I1397" s="45">
        <v>992</v>
      </c>
      <c r="J1397" s="58" t="s">
        <v>1675</v>
      </c>
      <c r="K1397">
        <f>VLOOKUP($J1397,'Emission Factors-old'!$A$2:$D$9,2,FALSE)</f>
        <v>887.80254614220303</v>
      </c>
      <c r="L1397" t="str">
        <f>VLOOKUP($J1397,'Emission Factors-old'!$A$2:$D$9,3,FALSE)</f>
        <v>LB</v>
      </c>
      <c r="M1397" t="str">
        <f>VLOOKUP($J1397,'Emission Factors-old'!$A$2:$D$9,4,FALSE)</f>
        <v>EACH</v>
      </c>
      <c r="N1397" s="28">
        <f t="shared" si="42"/>
        <v>0</v>
      </c>
      <c r="O1397" t="str">
        <f t="shared" si="43"/>
        <v>LB</v>
      </c>
    </row>
    <row r="1398" spans="1:15">
      <c r="A1398" s="59" t="s">
        <v>4478</v>
      </c>
      <c r="B1398" s="59" t="s">
        <v>1947</v>
      </c>
      <c r="C1398" s="59" t="s">
        <v>1921</v>
      </c>
      <c r="D1398" t="s">
        <v>4479</v>
      </c>
      <c r="E1398" t="s">
        <v>2057</v>
      </c>
      <c r="F1398" t="s">
        <v>4336</v>
      </c>
      <c r="G1398" s="28">
        <f>IF(ISERROR(VLOOKUP($A1398,'Adjusted County Employment'!$A$4:$X$3225,7,FALSE)),0,(VLOOKUP($A1398,'Adjusted County Employment'!$A$4:$X$3225,7,FALSE)))</f>
        <v>0</v>
      </c>
      <c r="H1398" s="4" t="s">
        <v>1677</v>
      </c>
      <c r="I1398" s="45">
        <v>992</v>
      </c>
      <c r="J1398" s="58" t="s">
        <v>1675</v>
      </c>
      <c r="K1398">
        <f>VLOOKUP($J1398,'Emission Factors-old'!$A$2:$D$9,2,FALSE)</f>
        <v>887.80254614220303</v>
      </c>
      <c r="L1398" t="str">
        <f>VLOOKUP($J1398,'Emission Factors-old'!$A$2:$D$9,3,FALSE)</f>
        <v>LB</v>
      </c>
      <c r="M1398" t="str">
        <f>VLOOKUP($J1398,'Emission Factors-old'!$A$2:$D$9,4,FALSE)</f>
        <v>EACH</v>
      </c>
      <c r="N1398" s="28">
        <f t="shared" si="42"/>
        <v>0</v>
      </c>
      <c r="O1398" t="str">
        <f t="shared" si="43"/>
        <v>LB</v>
      </c>
    </row>
    <row r="1399" spans="1:15">
      <c r="A1399" s="59" t="s">
        <v>4480</v>
      </c>
      <c r="B1399" s="59" t="s">
        <v>1947</v>
      </c>
      <c r="C1399" s="59" t="s">
        <v>1913</v>
      </c>
      <c r="D1399" t="s">
        <v>3632</v>
      </c>
      <c r="E1399" t="s">
        <v>2057</v>
      </c>
      <c r="F1399" t="s">
        <v>4336</v>
      </c>
      <c r="G1399" s="28">
        <f>IF(ISERROR(VLOOKUP($A1399,'Adjusted County Employment'!$A$4:$X$3225,7,FALSE)),0,(VLOOKUP($A1399,'Adjusted County Employment'!$A$4:$X$3225,7,FALSE)))</f>
        <v>3.1827956989247315</v>
      </c>
      <c r="H1399" s="4" t="s">
        <v>1677</v>
      </c>
      <c r="I1399" s="45">
        <v>992</v>
      </c>
      <c r="J1399" s="58" t="s">
        <v>1675</v>
      </c>
      <c r="K1399">
        <f>VLOOKUP($J1399,'Emission Factors-old'!$A$2:$D$9,2,FALSE)</f>
        <v>887.80254614220303</v>
      </c>
      <c r="L1399" t="str">
        <f>VLOOKUP($J1399,'Emission Factors-old'!$A$2:$D$9,3,FALSE)</f>
        <v>LB</v>
      </c>
      <c r="M1399" t="str">
        <f>VLOOKUP($J1399,'Emission Factors-old'!$A$2:$D$9,4,FALSE)</f>
        <v>EACH</v>
      </c>
      <c r="N1399" s="28">
        <f t="shared" si="42"/>
        <v>2825.6941253558293</v>
      </c>
      <c r="O1399" t="str">
        <f t="shared" si="43"/>
        <v>LB</v>
      </c>
    </row>
    <row r="1400" spans="1:15">
      <c r="A1400" s="59" t="s">
        <v>4481</v>
      </c>
      <c r="B1400" s="59" t="s">
        <v>1947</v>
      </c>
      <c r="C1400" s="59" t="s">
        <v>1922</v>
      </c>
      <c r="D1400" t="s">
        <v>4482</v>
      </c>
      <c r="E1400" t="s">
        <v>2057</v>
      </c>
      <c r="F1400" t="s">
        <v>4336</v>
      </c>
      <c r="G1400" s="28">
        <f>IF(ISERROR(VLOOKUP($A1400,'Adjusted County Employment'!$A$4:$X$3225,7,FALSE)),0,(VLOOKUP($A1400,'Adjusted County Employment'!$A$4:$X$3225,7,FALSE)))</f>
        <v>0</v>
      </c>
      <c r="H1400" s="4" t="s">
        <v>1677</v>
      </c>
      <c r="I1400" s="45">
        <v>992</v>
      </c>
      <c r="J1400" s="58" t="s">
        <v>1675</v>
      </c>
      <c r="K1400">
        <f>VLOOKUP($J1400,'Emission Factors-old'!$A$2:$D$9,2,FALSE)</f>
        <v>887.80254614220303</v>
      </c>
      <c r="L1400" t="str">
        <f>VLOOKUP($J1400,'Emission Factors-old'!$A$2:$D$9,3,FALSE)</f>
        <v>LB</v>
      </c>
      <c r="M1400" t="str">
        <f>VLOOKUP($J1400,'Emission Factors-old'!$A$2:$D$9,4,FALSE)</f>
        <v>EACH</v>
      </c>
      <c r="N1400" s="28">
        <f t="shared" si="42"/>
        <v>0</v>
      </c>
      <c r="O1400" t="str">
        <f t="shared" si="43"/>
        <v>LB</v>
      </c>
    </row>
    <row r="1401" spans="1:15">
      <c r="A1401" s="59" t="s">
        <v>4483</v>
      </c>
      <c r="B1401" s="59" t="s">
        <v>1949</v>
      </c>
      <c r="C1401" s="59" t="s">
        <v>1770</v>
      </c>
      <c r="D1401" t="s">
        <v>2556</v>
      </c>
      <c r="E1401" t="s">
        <v>2057</v>
      </c>
      <c r="F1401" t="s">
        <v>4484</v>
      </c>
      <c r="G1401" s="28">
        <f>IF(ISERROR(VLOOKUP($A1401,'Adjusted County Employment'!$A$4:$X$3225,7,FALSE)),0,(VLOOKUP($A1401,'Adjusted County Employment'!$A$4:$X$3225,7,FALSE)))</f>
        <v>0</v>
      </c>
      <c r="H1401" s="4" t="s">
        <v>1677</v>
      </c>
      <c r="I1401" s="45">
        <v>992</v>
      </c>
      <c r="J1401" s="58" t="s">
        <v>1675</v>
      </c>
      <c r="K1401">
        <f>VLOOKUP($J1401,'Emission Factors-old'!$A$2:$D$9,2,FALSE)</f>
        <v>887.80254614220303</v>
      </c>
      <c r="L1401" t="str">
        <f>VLOOKUP($J1401,'Emission Factors-old'!$A$2:$D$9,3,FALSE)</f>
        <v>LB</v>
      </c>
      <c r="M1401" t="str">
        <f>VLOOKUP($J1401,'Emission Factors-old'!$A$2:$D$9,4,FALSE)</f>
        <v>EACH</v>
      </c>
      <c r="N1401" s="28">
        <f t="shared" si="42"/>
        <v>0</v>
      </c>
      <c r="O1401" t="str">
        <f t="shared" si="43"/>
        <v>LB</v>
      </c>
    </row>
    <row r="1402" spans="1:15">
      <c r="A1402" s="59" t="s">
        <v>4485</v>
      </c>
      <c r="B1402" s="59" t="s">
        <v>1949</v>
      </c>
      <c r="C1402" s="59" t="s">
        <v>1772</v>
      </c>
      <c r="D1402" t="s">
        <v>4486</v>
      </c>
      <c r="E1402" t="s">
        <v>2057</v>
      </c>
      <c r="F1402" t="s">
        <v>4484</v>
      </c>
      <c r="G1402" s="28">
        <f>IF(ISERROR(VLOOKUP($A1402,'Adjusted County Employment'!$A$4:$X$3225,7,FALSE)),0,(VLOOKUP($A1402,'Adjusted County Employment'!$A$4:$X$3225,7,FALSE)))</f>
        <v>0</v>
      </c>
      <c r="H1402" s="4" t="s">
        <v>1677</v>
      </c>
      <c r="I1402" s="45">
        <v>992</v>
      </c>
      <c r="J1402" s="58" t="s">
        <v>1675</v>
      </c>
      <c r="K1402">
        <f>VLOOKUP($J1402,'Emission Factors-old'!$A$2:$D$9,2,FALSE)</f>
        <v>887.80254614220303</v>
      </c>
      <c r="L1402" t="str">
        <f>VLOOKUP($J1402,'Emission Factors-old'!$A$2:$D$9,3,FALSE)</f>
        <v>LB</v>
      </c>
      <c r="M1402" t="str">
        <f>VLOOKUP($J1402,'Emission Factors-old'!$A$2:$D$9,4,FALSE)</f>
        <v>EACH</v>
      </c>
      <c r="N1402" s="28">
        <f t="shared" si="42"/>
        <v>0</v>
      </c>
      <c r="O1402" t="str">
        <f t="shared" si="43"/>
        <v>LB</v>
      </c>
    </row>
    <row r="1403" spans="1:15">
      <c r="A1403" s="59" t="s">
        <v>4487</v>
      </c>
      <c r="B1403" s="59" t="s">
        <v>1949</v>
      </c>
      <c r="C1403" s="59" t="s">
        <v>1816</v>
      </c>
      <c r="D1403" t="s">
        <v>4488</v>
      </c>
      <c r="E1403" t="s">
        <v>2057</v>
      </c>
      <c r="F1403" t="s">
        <v>4484</v>
      </c>
      <c r="G1403" s="28">
        <f>IF(ISERROR(VLOOKUP($A1403,'Adjusted County Employment'!$A$4:$X$3225,7,FALSE)),0,(VLOOKUP($A1403,'Adjusted County Employment'!$A$4:$X$3225,7,FALSE)))</f>
        <v>0</v>
      </c>
      <c r="H1403" s="4" t="s">
        <v>1677</v>
      </c>
      <c r="I1403" s="45">
        <v>992</v>
      </c>
      <c r="J1403" s="58" t="s">
        <v>1675</v>
      </c>
      <c r="K1403">
        <f>VLOOKUP($J1403,'Emission Factors-old'!$A$2:$D$9,2,FALSE)</f>
        <v>887.80254614220303</v>
      </c>
      <c r="L1403" t="str">
        <f>VLOOKUP($J1403,'Emission Factors-old'!$A$2:$D$9,3,FALSE)</f>
        <v>LB</v>
      </c>
      <c r="M1403" t="str">
        <f>VLOOKUP($J1403,'Emission Factors-old'!$A$2:$D$9,4,FALSE)</f>
        <v>EACH</v>
      </c>
      <c r="N1403" s="28">
        <f t="shared" si="42"/>
        <v>0</v>
      </c>
      <c r="O1403" t="str">
        <f t="shared" si="43"/>
        <v>LB</v>
      </c>
    </row>
    <row r="1404" spans="1:15">
      <c r="A1404" s="59" t="s">
        <v>4489</v>
      </c>
      <c r="B1404" s="59" t="s">
        <v>1949</v>
      </c>
      <c r="C1404" s="59" t="s">
        <v>1817</v>
      </c>
      <c r="D1404" t="s">
        <v>4490</v>
      </c>
      <c r="E1404" t="s">
        <v>2057</v>
      </c>
      <c r="F1404" t="s">
        <v>4484</v>
      </c>
      <c r="G1404" s="28">
        <f>IF(ISERROR(VLOOKUP($A1404,'Adjusted County Employment'!$A$4:$X$3225,7,FALSE)),0,(VLOOKUP($A1404,'Adjusted County Employment'!$A$4:$X$3225,7,FALSE)))</f>
        <v>0</v>
      </c>
      <c r="H1404" s="4" t="s">
        <v>1677</v>
      </c>
      <c r="I1404" s="45">
        <v>992</v>
      </c>
      <c r="J1404" s="58" t="s">
        <v>1675</v>
      </c>
      <c r="K1404">
        <f>VLOOKUP($J1404,'Emission Factors-old'!$A$2:$D$9,2,FALSE)</f>
        <v>887.80254614220303</v>
      </c>
      <c r="L1404" t="str">
        <f>VLOOKUP($J1404,'Emission Factors-old'!$A$2:$D$9,3,FALSE)</f>
        <v>LB</v>
      </c>
      <c r="M1404" t="str">
        <f>VLOOKUP($J1404,'Emission Factors-old'!$A$2:$D$9,4,FALSE)</f>
        <v>EACH</v>
      </c>
      <c r="N1404" s="28">
        <f t="shared" si="42"/>
        <v>0</v>
      </c>
      <c r="O1404" t="str">
        <f t="shared" si="43"/>
        <v>LB</v>
      </c>
    </row>
    <row r="1405" spans="1:15">
      <c r="A1405" s="59" t="s">
        <v>4491</v>
      </c>
      <c r="B1405" s="59" t="s">
        <v>1949</v>
      </c>
      <c r="C1405" s="59" t="s">
        <v>1773</v>
      </c>
      <c r="D1405" t="s">
        <v>2306</v>
      </c>
      <c r="E1405" t="s">
        <v>2057</v>
      </c>
      <c r="F1405" t="s">
        <v>4484</v>
      </c>
      <c r="G1405" s="28">
        <f>IF(ISERROR(VLOOKUP($A1405,'Adjusted County Employment'!$A$4:$X$3225,7,FALSE)),0,(VLOOKUP($A1405,'Adjusted County Employment'!$A$4:$X$3225,7,FALSE)))</f>
        <v>0</v>
      </c>
      <c r="H1405" s="4" t="s">
        <v>1677</v>
      </c>
      <c r="I1405" s="45">
        <v>992</v>
      </c>
      <c r="J1405" s="58" t="s">
        <v>1675</v>
      </c>
      <c r="K1405">
        <f>VLOOKUP($J1405,'Emission Factors-old'!$A$2:$D$9,2,FALSE)</f>
        <v>887.80254614220303</v>
      </c>
      <c r="L1405" t="str">
        <f>VLOOKUP($J1405,'Emission Factors-old'!$A$2:$D$9,3,FALSE)</f>
        <v>LB</v>
      </c>
      <c r="M1405" t="str">
        <f>VLOOKUP($J1405,'Emission Factors-old'!$A$2:$D$9,4,FALSE)</f>
        <v>EACH</v>
      </c>
      <c r="N1405" s="28">
        <f t="shared" si="42"/>
        <v>0</v>
      </c>
      <c r="O1405" t="str">
        <f t="shared" si="43"/>
        <v>LB</v>
      </c>
    </row>
    <row r="1406" spans="1:15">
      <c r="A1406" s="59" t="s">
        <v>4492</v>
      </c>
      <c r="B1406" s="59" t="s">
        <v>1949</v>
      </c>
      <c r="C1406" s="59" t="s">
        <v>1840</v>
      </c>
      <c r="D1406" t="s">
        <v>4493</v>
      </c>
      <c r="E1406" t="s">
        <v>2057</v>
      </c>
      <c r="F1406" t="s">
        <v>4484</v>
      </c>
      <c r="G1406" s="28">
        <f>IF(ISERROR(VLOOKUP($A1406,'Adjusted County Employment'!$A$4:$X$3225,7,FALSE)),0,(VLOOKUP($A1406,'Adjusted County Employment'!$A$4:$X$3225,7,FALSE)))</f>
        <v>0</v>
      </c>
      <c r="H1406" s="4" t="s">
        <v>1677</v>
      </c>
      <c r="I1406" s="45">
        <v>992</v>
      </c>
      <c r="J1406" s="58" t="s">
        <v>1675</v>
      </c>
      <c r="K1406">
        <f>VLOOKUP($J1406,'Emission Factors-old'!$A$2:$D$9,2,FALSE)</f>
        <v>887.80254614220303</v>
      </c>
      <c r="L1406" t="str">
        <f>VLOOKUP($J1406,'Emission Factors-old'!$A$2:$D$9,3,FALSE)</f>
        <v>LB</v>
      </c>
      <c r="M1406" t="str">
        <f>VLOOKUP($J1406,'Emission Factors-old'!$A$2:$D$9,4,FALSE)</f>
        <v>EACH</v>
      </c>
      <c r="N1406" s="28">
        <f t="shared" si="42"/>
        <v>0</v>
      </c>
      <c r="O1406" t="str">
        <f t="shared" si="43"/>
        <v>LB</v>
      </c>
    </row>
    <row r="1407" spans="1:15">
      <c r="A1407" s="59" t="s">
        <v>4494</v>
      </c>
      <c r="B1407" s="59" t="s">
        <v>1949</v>
      </c>
      <c r="C1407" s="59" t="s">
        <v>1818</v>
      </c>
      <c r="D1407" t="s">
        <v>2072</v>
      </c>
      <c r="E1407" t="s">
        <v>2057</v>
      </c>
      <c r="F1407" t="s">
        <v>4484</v>
      </c>
      <c r="G1407" s="28">
        <f>IF(ISERROR(VLOOKUP($A1407,'Adjusted County Employment'!$A$4:$X$3225,7,FALSE)),0,(VLOOKUP($A1407,'Adjusted County Employment'!$A$4:$X$3225,7,FALSE)))</f>
        <v>519.38983132763042</v>
      </c>
      <c r="H1407" s="4" t="s">
        <v>1677</v>
      </c>
      <c r="I1407" s="45">
        <v>992</v>
      </c>
      <c r="J1407" s="58" t="s">
        <v>1675</v>
      </c>
      <c r="K1407">
        <f>VLOOKUP($J1407,'Emission Factors-old'!$A$2:$D$9,2,FALSE)</f>
        <v>887.80254614220303</v>
      </c>
      <c r="L1407" t="str">
        <f>VLOOKUP($J1407,'Emission Factors-old'!$A$2:$D$9,3,FALSE)</f>
        <v>LB</v>
      </c>
      <c r="M1407" t="str">
        <f>VLOOKUP($J1407,'Emission Factors-old'!$A$2:$D$9,4,FALSE)</f>
        <v>EACH</v>
      </c>
      <c r="N1407" s="28">
        <f t="shared" si="42"/>
        <v>461115.61469303968</v>
      </c>
      <c r="O1407" t="str">
        <f t="shared" si="43"/>
        <v>LB</v>
      </c>
    </row>
    <row r="1408" spans="1:15">
      <c r="A1408" s="59" t="s">
        <v>4495</v>
      </c>
      <c r="B1408" s="59" t="s">
        <v>1949</v>
      </c>
      <c r="C1408" s="59" t="s">
        <v>1774</v>
      </c>
      <c r="D1408" t="s">
        <v>2313</v>
      </c>
      <c r="E1408" t="s">
        <v>2057</v>
      </c>
      <c r="F1408" t="s">
        <v>4484</v>
      </c>
      <c r="G1408" s="28">
        <f>IF(ISERROR(VLOOKUP($A1408,'Adjusted County Employment'!$A$4:$X$3225,7,FALSE)),0,(VLOOKUP($A1408,'Adjusted County Employment'!$A$4:$X$3225,7,FALSE)))</f>
        <v>0</v>
      </c>
      <c r="H1408" s="4" t="s">
        <v>1677</v>
      </c>
      <c r="I1408" s="45">
        <v>992</v>
      </c>
      <c r="J1408" s="58" t="s">
        <v>1675</v>
      </c>
      <c r="K1408">
        <f>VLOOKUP($J1408,'Emission Factors-old'!$A$2:$D$9,2,FALSE)</f>
        <v>887.80254614220303</v>
      </c>
      <c r="L1408" t="str">
        <f>VLOOKUP($J1408,'Emission Factors-old'!$A$2:$D$9,3,FALSE)</f>
        <v>LB</v>
      </c>
      <c r="M1408" t="str">
        <f>VLOOKUP($J1408,'Emission Factors-old'!$A$2:$D$9,4,FALSE)</f>
        <v>EACH</v>
      </c>
      <c r="N1408" s="28">
        <f t="shared" si="42"/>
        <v>0</v>
      </c>
      <c r="O1408" t="str">
        <f t="shared" si="43"/>
        <v>LB</v>
      </c>
    </row>
    <row r="1409" spans="1:15">
      <c r="A1409" s="59" t="s">
        <v>4496</v>
      </c>
      <c r="B1409" s="59" t="s">
        <v>1949</v>
      </c>
      <c r="C1409" s="59" t="s">
        <v>1819</v>
      </c>
      <c r="D1409" t="s">
        <v>3518</v>
      </c>
      <c r="E1409" t="s">
        <v>2057</v>
      </c>
      <c r="F1409" t="s">
        <v>4484</v>
      </c>
      <c r="G1409" s="28">
        <f>IF(ISERROR(VLOOKUP($A1409,'Adjusted County Employment'!$A$4:$X$3225,7,FALSE)),0,(VLOOKUP($A1409,'Adjusted County Employment'!$A$4:$X$3225,7,FALSE)))</f>
        <v>28.339598997493734</v>
      </c>
      <c r="H1409" s="4" t="s">
        <v>1677</v>
      </c>
      <c r="I1409" s="45">
        <v>992</v>
      </c>
      <c r="J1409" s="58" t="s">
        <v>1675</v>
      </c>
      <c r="K1409">
        <f>VLOOKUP($J1409,'Emission Factors-old'!$A$2:$D$9,2,FALSE)</f>
        <v>887.80254614220303</v>
      </c>
      <c r="L1409" t="str">
        <f>VLOOKUP($J1409,'Emission Factors-old'!$A$2:$D$9,3,FALSE)</f>
        <v>LB</v>
      </c>
      <c r="M1409" t="str">
        <f>VLOOKUP($J1409,'Emission Factors-old'!$A$2:$D$9,4,FALSE)</f>
        <v>EACH</v>
      </c>
      <c r="N1409" s="28">
        <f t="shared" si="42"/>
        <v>25159.968146623964</v>
      </c>
      <c r="O1409" t="str">
        <f t="shared" si="43"/>
        <v>LB</v>
      </c>
    </row>
    <row r="1410" spans="1:15">
      <c r="A1410" s="59" t="s">
        <v>4497</v>
      </c>
      <c r="B1410" s="59" t="s">
        <v>1949</v>
      </c>
      <c r="C1410" s="59" t="s">
        <v>1820</v>
      </c>
      <c r="D1410" t="s">
        <v>2080</v>
      </c>
      <c r="E1410" t="s">
        <v>2057</v>
      </c>
      <c r="F1410" t="s">
        <v>4484</v>
      </c>
      <c r="G1410" s="28">
        <f>IF(ISERROR(VLOOKUP($A1410,'Adjusted County Employment'!$A$4:$X$3225,7,FALSE)),0,(VLOOKUP($A1410,'Adjusted County Employment'!$A$4:$X$3225,7,FALSE)))</f>
        <v>0</v>
      </c>
      <c r="H1410" s="4" t="s">
        <v>1677</v>
      </c>
      <c r="I1410" s="45">
        <v>992</v>
      </c>
      <c r="J1410" s="58" t="s">
        <v>1675</v>
      </c>
      <c r="K1410">
        <f>VLOOKUP($J1410,'Emission Factors-old'!$A$2:$D$9,2,FALSE)</f>
        <v>887.80254614220303</v>
      </c>
      <c r="L1410" t="str">
        <f>VLOOKUP($J1410,'Emission Factors-old'!$A$2:$D$9,3,FALSE)</f>
        <v>LB</v>
      </c>
      <c r="M1410" t="str">
        <f>VLOOKUP($J1410,'Emission Factors-old'!$A$2:$D$9,4,FALSE)</f>
        <v>EACH</v>
      </c>
      <c r="N1410" s="28">
        <f t="shared" ref="N1410:N1473" si="44">G1410*K1410</f>
        <v>0</v>
      </c>
      <c r="O1410" t="str">
        <f t="shared" ref="O1410:O1473" si="45">L1410</f>
        <v>LB</v>
      </c>
    </row>
    <row r="1411" spans="1:15">
      <c r="A1411" s="59" t="s">
        <v>4498</v>
      </c>
      <c r="B1411" s="59" t="s">
        <v>1949</v>
      </c>
      <c r="C1411" s="59" t="s">
        <v>1821</v>
      </c>
      <c r="D1411" t="s">
        <v>4009</v>
      </c>
      <c r="E1411" t="s">
        <v>2057</v>
      </c>
      <c r="F1411" t="s">
        <v>4484</v>
      </c>
      <c r="G1411" s="28">
        <f>IF(ISERROR(VLOOKUP($A1411,'Adjusted County Employment'!$A$4:$X$3225,7,FALSE)),0,(VLOOKUP($A1411,'Adjusted County Employment'!$A$4:$X$3225,7,FALSE)))</f>
        <v>0</v>
      </c>
      <c r="H1411" s="4" t="s">
        <v>1677</v>
      </c>
      <c r="I1411" s="45">
        <v>992</v>
      </c>
      <c r="J1411" s="58" t="s">
        <v>1675</v>
      </c>
      <c r="K1411">
        <f>VLOOKUP($J1411,'Emission Factors-old'!$A$2:$D$9,2,FALSE)</f>
        <v>887.80254614220303</v>
      </c>
      <c r="L1411" t="str">
        <f>VLOOKUP($J1411,'Emission Factors-old'!$A$2:$D$9,3,FALSE)</f>
        <v>LB</v>
      </c>
      <c r="M1411" t="str">
        <f>VLOOKUP($J1411,'Emission Factors-old'!$A$2:$D$9,4,FALSE)</f>
        <v>EACH</v>
      </c>
      <c r="N1411" s="28">
        <f t="shared" si="44"/>
        <v>0</v>
      </c>
      <c r="O1411" t="str">
        <f t="shared" si="45"/>
        <v>LB</v>
      </c>
    </row>
    <row r="1412" spans="1:15">
      <c r="A1412" s="59" t="s">
        <v>4499</v>
      </c>
      <c r="B1412" s="59" t="s">
        <v>1949</v>
      </c>
      <c r="C1412" s="59" t="s">
        <v>1841</v>
      </c>
      <c r="D1412" t="s">
        <v>2082</v>
      </c>
      <c r="E1412" t="s">
        <v>2057</v>
      </c>
      <c r="F1412" t="s">
        <v>4484</v>
      </c>
      <c r="G1412" s="28">
        <f>IF(ISERROR(VLOOKUP($A1412,'Adjusted County Employment'!$A$4:$X$3225,7,FALSE)),0,(VLOOKUP($A1412,'Adjusted County Employment'!$A$4:$X$3225,7,FALSE)))</f>
        <v>0</v>
      </c>
      <c r="H1412" s="4" t="s">
        <v>1677</v>
      </c>
      <c r="I1412" s="45">
        <v>992</v>
      </c>
      <c r="J1412" s="58" t="s">
        <v>1675</v>
      </c>
      <c r="K1412">
        <f>VLOOKUP($J1412,'Emission Factors-old'!$A$2:$D$9,2,FALSE)</f>
        <v>887.80254614220303</v>
      </c>
      <c r="L1412" t="str">
        <f>VLOOKUP($J1412,'Emission Factors-old'!$A$2:$D$9,3,FALSE)</f>
        <v>LB</v>
      </c>
      <c r="M1412" t="str">
        <f>VLOOKUP($J1412,'Emission Factors-old'!$A$2:$D$9,4,FALSE)</f>
        <v>EACH</v>
      </c>
      <c r="N1412" s="28">
        <f t="shared" si="44"/>
        <v>0</v>
      </c>
      <c r="O1412" t="str">
        <f t="shared" si="45"/>
        <v>LB</v>
      </c>
    </row>
    <row r="1413" spans="1:15">
      <c r="A1413" s="59" t="s">
        <v>4500</v>
      </c>
      <c r="B1413" s="59" t="s">
        <v>1949</v>
      </c>
      <c r="C1413" s="59" t="s">
        <v>1776</v>
      </c>
      <c r="D1413" t="s">
        <v>2084</v>
      </c>
      <c r="E1413" t="s">
        <v>2057</v>
      </c>
      <c r="F1413" t="s">
        <v>4484</v>
      </c>
      <c r="G1413" s="28">
        <f>IF(ISERROR(VLOOKUP($A1413,'Adjusted County Employment'!$A$4:$X$3225,7,FALSE)),0,(VLOOKUP($A1413,'Adjusted County Employment'!$A$4:$X$3225,7,FALSE)))</f>
        <v>0</v>
      </c>
      <c r="H1413" s="4" t="s">
        <v>1677</v>
      </c>
      <c r="I1413" s="45">
        <v>992</v>
      </c>
      <c r="J1413" s="58" t="s">
        <v>1675</v>
      </c>
      <c r="K1413">
        <f>VLOOKUP($J1413,'Emission Factors-old'!$A$2:$D$9,2,FALSE)</f>
        <v>887.80254614220303</v>
      </c>
      <c r="L1413" t="str">
        <f>VLOOKUP($J1413,'Emission Factors-old'!$A$2:$D$9,3,FALSE)</f>
        <v>LB</v>
      </c>
      <c r="M1413" t="str">
        <f>VLOOKUP($J1413,'Emission Factors-old'!$A$2:$D$9,4,FALSE)</f>
        <v>EACH</v>
      </c>
      <c r="N1413" s="28">
        <f t="shared" si="44"/>
        <v>0</v>
      </c>
      <c r="O1413" t="str">
        <f t="shared" si="45"/>
        <v>LB</v>
      </c>
    </row>
    <row r="1414" spans="1:15">
      <c r="A1414" s="59" t="s">
        <v>4501</v>
      </c>
      <c r="B1414" s="59" t="s">
        <v>1949</v>
      </c>
      <c r="C1414" s="59" t="s">
        <v>1822</v>
      </c>
      <c r="D1414" t="s">
        <v>4502</v>
      </c>
      <c r="E1414" t="s">
        <v>2057</v>
      </c>
      <c r="F1414" t="s">
        <v>4484</v>
      </c>
      <c r="G1414" s="28">
        <f>IF(ISERROR(VLOOKUP($A1414,'Adjusted County Employment'!$A$4:$X$3225,7,FALSE)),0,(VLOOKUP($A1414,'Adjusted County Employment'!$A$4:$X$3225,7,FALSE)))</f>
        <v>0</v>
      </c>
      <c r="H1414" s="4" t="s">
        <v>1677</v>
      </c>
      <c r="I1414" s="45">
        <v>992</v>
      </c>
      <c r="J1414" s="58" t="s">
        <v>1675</v>
      </c>
      <c r="K1414">
        <f>VLOOKUP($J1414,'Emission Factors-old'!$A$2:$D$9,2,FALSE)</f>
        <v>887.80254614220303</v>
      </c>
      <c r="L1414" t="str">
        <f>VLOOKUP($J1414,'Emission Factors-old'!$A$2:$D$9,3,FALSE)</f>
        <v>LB</v>
      </c>
      <c r="M1414" t="str">
        <f>VLOOKUP($J1414,'Emission Factors-old'!$A$2:$D$9,4,FALSE)</f>
        <v>EACH</v>
      </c>
      <c r="N1414" s="28">
        <f t="shared" si="44"/>
        <v>0</v>
      </c>
      <c r="O1414" t="str">
        <f t="shared" si="45"/>
        <v>LB</v>
      </c>
    </row>
    <row r="1415" spans="1:15">
      <c r="A1415" s="59" t="s">
        <v>4503</v>
      </c>
      <c r="B1415" s="59" t="s">
        <v>1949</v>
      </c>
      <c r="C1415" s="59" t="s">
        <v>1777</v>
      </c>
      <c r="D1415" t="s">
        <v>4504</v>
      </c>
      <c r="E1415" t="s">
        <v>2057</v>
      </c>
      <c r="F1415" t="s">
        <v>4484</v>
      </c>
      <c r="G1415" s="28">
        <f>IF(ISERROR(VLOOKUP($A1415,'Adjusted County Employment'!$A$4:$X$3225,7,FALSE)),0,(VLOOKUP($A1415,'Adjusted County Employment'!$A$4:$X$3225,7,FALSE)))</f>
        <v>28.142857142857142</v>
      </c>
      <c r="H1415" s="4" t="s">
        <v>1677</v>
      </c>
      <c r="I1415" s="45">
        <v>992</v>
      </c>
      <c r="J1415" s="58" t="s">
        <v>1675</v>
      </c>
      <c r="K1415">
        <f>VLOOKUP($J1415,'Emission Factors-old'!$A$2:$D$9,2,FALSE)</f>
        <v>887.80254614220303</v>
      </c>
      <c r="L1415" t="str">
        <f>VLOOKUP($J1415,'Emission Factors-old'!$A$2:$D$9,3,FALSE)</f>
        <v>LB</v>
      </c>
      <c r="M1415" t="str">
        <f>VLOOKUP($J1415,'Emission Factors-old'!$A$2:$D$9,4,FALSE)</f>
        <v>EACH</v>
      </c>
      <c r="N1415" s="28">
        <f t="shared" si="44"/>
        <v>24985.300227144857</v>
      </c>
      <c r="O1415" t="str">
        <f t="shared" si="45"/>
        <v>LB</v>
      </c>
    </row>
    <row r="1416" spans="1:15">
      <c r="A1416" s="59" t="s">
        <v>4505</v>
      </c>
      <c r="B1416" s="59" t="s">
        <v>1949</v>
      </c>
      <c r="C1416" s="59" t="s">
        <v>1825</v>
      </c>
      <c r="D1416" t="s">
        <v>2096</v>
      </c>
      <c r="E1416" t="s">
        <v>2057</v>
      </c>
      <c r="F1416" t="s">
        <v>4484</v>
      </c>
      <c r="G1416" s="28">
        <f>IF(ISERROR(VLOOKUP($A1416,'Adjusted County Employment'!$A$4:$X$3225,7,FALSE)),0,(VLOOKUP($A1416,'Adjusted County Employment'!$A$4:$X$3225,7,FALSE)))</f>
        <v>0</v>
      </c>
      <c r="H1416" s="4" t="s">
        <v>1677</v>
      </c>
      <c r="I1416" s="45">
        <v>992</v>
      </c>
      <c r="J1416" s="58" t="s">
        <v>1675</v>
      </c>
      <c r="K1416">
        <f>VLOOKUP($J1416,'Emission Factors-old'!$A$2:$D$9,2,FALSE)</f>
        <v>887.80254614220303</v>
      </c>
      <c r="L1416" t="str">
        <f>VLOOKUP($J1416,'Emission Factors-old'!$A$2:$D$9,3,FALSE)</f>
        <v>LB</v>
      </c>
      <c r="M1416" t="str">
        <f>VLOOKUP($J1416,'Emission Factors-old'!$A$2:$D$9,4,FALSE)</f>
        <v>EACH</v>
      </c>
      <c r="N1416" s="28">
        <f t="shared" si="44"/>
        <v>0</v>
      </c>
      <c r="O1416" t="str">
        <f t="shared" si="45"/>
        <v>LB</v>
      </c>
    </row>
    <row r="1417" spans="1:15">
      <c r="A1417" s="59" t="s">
        <v>4506</v>
      </c>
      <c r="B1417" s="59" t="s">
        <v>1949</v>
      </c>
      <c r="C1417" s="59" t="s">
        <v>1826</v>
      </c>
      <c r="D1417" t="s">
        <v>2726</v>
      </c>
      <c r="E1417" t="s">
        <v>2057</v>
      </c>
      <c r="F1417" t="s">
        <v>4484</v>
      </c>
      <c r="G1417" s="28">
        <f>IF(ISERROR(VLOOKUP($A1417,'Adjusted County Employment'!$A$4:$X$3225,7,FALSE)),0,(VLOOKUP($A1417,'Adjusted County Employment'!$A$4:$X$3225,7,FALSE)))</f>
        <v>0</v>
      </c>
      <c r="H1417" s="4" t="s">
        <v>1677</v>
      </c>
      <c r="I1417" s="45">
        <v>992</v>
      </c>
      <c r="J1417" s="58" t="s">
        <v>1675</v>
      </c>
      <c r="K1417">
        <f>VLOOKUP($J1417,'Emission Factors-old'!$A$2:$D$9,2,FALSE)</f>
        <v>887.80254614220303</v>
      </c>
      <c r="L1417" t="str">
        <f>VLOOKUP($J1417,'Emission Factors-old'!$A$2:$D$9,3,FALSE)</f>
        <v>LB</v>
      </c>
      <c r="M1417" t="str">
        <f>VLOOKUP($J1417,'Emission Factors-old'!$A$2:$D$9,4,FALSE)</f>
        <v>EACH</v>
      </c>
      <c r="N1417" s="28">
        <f t="shared" si="44"/>
        <v>0</v>
      </c>
      <c r="O1417" t="str">
        <f t="shared" si="45"/>
        <v>LB</v>
      </c>
    </row>
    <row r="1418" spans="1:15">
      <c r="A1418" s="59" t="s">
        <v>4507</v>
      </c>
      <c r="B1418" s="59" t="s">
        <v>1949</v>
      </c>
      <c r="C1418" s="59" t="s">
        <v>1827</v>
      </c>
      <c r="D1418" t="s">
        <v>4508</v>
      </c>
      <c r="E1418" t="s">
        <v>2057</v>
      </c>
      <c r="F1418" t="s">
        <v>4484</v>
      </c>
      <c r="G1418" s="28">
        <f>IF(ISERROR(VLOOKUP($A1418,'Adjusted County Employment'!$A$4:$X$3225,7,FALSE)),0,(VLOOKUP($A1418,'Adjusted County Employment'!$A$4:$X$3225,7,FALSE)))</f>
        <v>0</v>
      </c>
      <c r="H1418" s="4" t="s">
        <v>1677</v>
      </c>
      <c r="I1418" s="45">
        <v>992</v>
      </c>
      <c r="J1418" s="58" t="s">
        <v>1675</v>
      </c>
      <c r="K1418">
        <f>VLOOKUP($J1418,'Emission Factors-old'!$A$2:$D$9,2,FALSE)</f>
        <v>887.80254614220303</v>
      </c>
      <c r="L1418" t="str">
        <f>VLOOKUP($J1418,'Emission Factors-old'!$A$2:$D$9,3,FALSE)</f>
        <v>LB</v>
      </c>
      <c r="M1418" t="str">
        <f>VLOOKUP($J1418,'Emission Factors-old'!$A$2:$D$9,4,FALSE)</f>
        <v>EACH</v>
      </c>
      <c r="N1418" s="28">
        <f t="shared" si="44"/>
        <v>0</v>
      </c>
      <c r="O1418" t="str">
        <f t="shared" si="45"/>
        <v>LB</v>
      </c>
    </row>
    <row r="1419" spans="1:15">
      <c r="A1419" s="59" t="s">
        <v>4509</v>
      </c>
      <c r="B1419" s="59" t="s">
        <v>1949</v>
      </c>
      <c r="C1419" s="59" t="s">
        <v>1778</v>
      </c>
      <c r="D1419" t="s">
        <v>2116</v>
      </c>
      <c r="E1419" t="s">
        <v>2057</v>
      </c>
      <c r="F1419" t="s">
        <v>4484</v>
      </c>
      <c r="G1419" s="28">
        <f>IF(ISERROR(VLOOKUP($A1419,'Adjusted County Employment'!$A$4:$X$3225,7,FALSE)),0,(VLOOKUP($A1419,'Adjusted County Employment'!$A$4:$X$3225,7,FALSE)))</f>
        <v>0</v>
      </c>
      <c r="H1419" s="4" t="s">
        <v>1677</v>
      </c>
      <c r="I1419" s="45">
        <v>992</v>
      </c>
      <c r="J1419" s="58" t="s">
        <v>1675</v>
      </c>
      <c r="K1419">
        <f>VLOOKUP($J1419,'Emission Factors-old'!$A$2:$D$9,2,FALSE)</f>
        <v>887.80254614220303</v>
      </c>
      <c r="L1419" t="str">
        <f>VLOOKUP($J1419,'Emission Factors-old'!$A$2:$D$9,3,FALSE)</f>
        <v>LB</v>
      </c>
      <c r="M1419" t="str">
        <f>VLOOKUP($J1419,'Emission Factors-old'!$A$2:$D$9,4,FALSE)</f>
        <v>EACH</v>
      </c>
      <c r="N1419" s="28">
        <f t="shared" si="44"/>
        <v>0</v>
      </c>
      <c r="O1419" t="str">
        <f t="shared" si="45"/>
        <v>LB</v>
      </c>
    </row>
    <row r="1420" spans="1:15">
      <c r="A1420" s="59" t="s">
        <v>4510</v>
      </c>
      <c r="B1420" s="59" t="s">
        <v>1949</v>
      </c>
      <c r="C1420" s="59" t="s">
        <v>1842</v>
      </c>
      <c r="D1420" t="s">
        <v>4511</v>
      </c>
      <c r="E1420" t="s">
        <v>2057</v>
      </c>
      <c r="F1420" t="s">
        <v>4484</v>
      </c>
      <c r="G1420" s="28">
        <f>IF(ISERROR(VLOOKUP($A1420,'Adjusted County Employment'!$A$4:$X$3225,7,FALSE)),0,(VLOOKUP($A1420,'Adjusted County Employment'!$A$4:$X$3225,7,FALSE)))</f>
        <v>0</v>
      </c>
      <c r="H1420" s="4" t="s">
        <v>1677</v>
      </c>
      <c r="I1420" s="45">
        <v>992</v>
      </c>
      <c r="J1420" s="58" t="s">
        <v>1675</v>
      </c>
      <c r="K1420">
        <f>VLOOKUP($J1420,'Emission Factors-old'!$A$2:$D$9,2,FALSE)</f>
        <v>887.80254614220303</v>
      </c>
      <c r="L1420" t="str">
        <f>VLOOKUP($J1420,'Emission Factors-old'!$A$2:$D$9,3,FALSE)</f>
        <v>LB</v>
      </c>
      <c r="M1420" t="str">
        <f>VLOOKUP($J1420,'Emission Factors-old'!$A$2:$D$9,4,FALSE)</f>
        <v>EACH</v>
      </c>
      <c r="N1420" s="28">
        <f t="shared" si="44"/>
        <v>0</v>
      </c>
      <c r="O1420" t="str">
        <f t="shared" si="45"/>
        <v>LB</v>
      </c>
    </row>
    <row r="1421" spans="1:15">
      <c r="A1421" s="59" t="s">
        <v>4512</v>
      </c>
      <c r="B1421" s="59" t="s">
        <v>1949</v>
      </c>
      <c r="C1421" s="59" t="s">
        <v>1843</v>
      </c>
      <c r="D1421" t="s">
        <v>2120</v>
      </c>
      <c r="E1421" t="s">
        <v>2057</v>
      </c>
      <c r="F1421" t="s">
        <v>4484</v>
      </c>
      <c r="G1421" s="28">
        <f>IF(ISERROR(VLOOKUP($A1421,'Adjusted County Employment'!$A$4:$X$3225,7,FALSE)),0,(VLOOKUP($A1421,'Adjusted County Employment'!$A$4:$X$3225,7,FALSE)))</f>
        <v>0</v>
      </c>
      <c r="H1421" s="4" t="s">
        <v>1677</v>
      </c>
      <c r="I1421" s="45">
        <v>992</v>
      </c>
      <c r="J1421" s="58" t="s">
        <v>1675</v>
      </c>
      <c r="K1421">
        <f>VLOOKUP($J1421,'Emission Factors-old'!$A$2:$D$9,2,FALSE)</f>
        <v>887.80254614220303</v>
      </c>
      <c r="L1421" t="str">
        <f>VLOOKUP($J1421,'Emission Factors-old'!$A$2:$D$9,3,FALSE)</f>
        <v>LB</v>
      </c>
      <c r="M1421" t="str">
        <f>VLOOKUP($J1421,'Emission Factors-old'!$A$2:$D$9,4,FALSE)</f>
        <v>EACH</v>
      </c>
      <c r="N1421" s="28">
        <f t="shared" si="44"/>
        <v>0</v>
      </c>
      <c r="O1421" t="str">
        <f t="shared" si="45"/>
        <v>LB</v>
      </c>
    </row>
    <row r="1422" spans="1:15">
      <c r="A1422" s="59" t="s">
        <v>4513</v>
      </c>
      <c r="B1422" s="59" t="s">
        <v>1949</v>
      </c>
      <c r="C1422" s="59" t="s">
        <v>1779</v>
      </c>
      <c r="D1422" t="s">
        <v>4514</v>
      </c>
      <c r="E1422" t="s">
        <v>2057</v>
      </c>
      <c r="F1422" t="s">
        <v>4484</v>
      </c>
      <c r="G1422" s="28">
        <f>IF(ISERROR(VLOOKUP($A1422,'Adjusted County Employment'!$A$4:$X$3225,7,FALSE)),0,(VLOOKUP($A1422,'Adjusted County Employment'!$A$4:$X$3225,7,FALSE)))</f>
        <v>0</v>
      </c>
      <c r="H1422" s="4" t="s">
        <v>1677</v>
      </c>
      <c r="I1422" s="45">
        <v>992</v>
      </c>
      <c r="J1422" s="58" t="s">
        <v>1675</v>
      </c>
      <c r="K1422">
        <f>VLOOKUP($J1422,'Emission Factors-old'!$A$2:$D$9,2,FALSE)</f>
        <v>887.80254614220303</v>
      </c>
      <c r="L1422" t="str">
        <f>VLOOKUP($J1422,'Emission Factors-old'!$A$2:$D$9,3,FALSE)</f>
        <v>LB</v>
      </c>
      <c r="M1422" t="str">
        <f>VLOOKUP($J1422,'Emission Factors-old'!$A$2:$D$9,4,FALSE)</f>
        <v>EACH</v>
      </c>
      <c r="N1422" s="28">
        <f t="shared" si="44"/>
        <v>0</v>
      </c>
      <c r="O1422" t="str">
        <f t="shared" si="45"/>
        <v>LB</v>
      </c>
    </row>
    <row r="1423" spans="1:15">
      <c r="A1423" s="59" t="s">
        <v>4515</v>
      </c>
      <c r="B1423" s="59" t="s">
        <v>1949</v>
      </c>
      <c r="C1423" s="59" t="s">
        <v>1780</v>
      </c>
      <c r="D1423" t="s">
        <v>2943</v>
      </c>
      <c r="E1423" t="s">
        <v>2057</v>
      </c>
      <c r="F1423" t="s">
        <v>4484</v>
      </c>
      <c r="G1423" s="28">
        <f>IF(ISERROR(VLOOKUP($A1423,'Adjusted County Employment'!$A$4:$X$3225,7,FALSE)),0,(VLOOKUP($A1423,'Adjusted County Employment'!$A$4:$X$3225,7,FALSE)))</f>
        <v>0</v>
      </c>
      <c r="H1423" s="4" t="s">
        <v>1677</v>
      </c>
      <c r="I1423" s="45">
        <v>992</v>
      </c>
      <c r="J1423" s="58" t="s">
        <v>1675</v>
      </c>
      <c r="K1423">
        <f>VLOOKUP($J1423,'Emission Factors-old'!$A$2:$D$9,2,FALSE)</f>
        <v>887.80254614220303</v>
      </c>
      <c r="L1423" t="str">
        <f>VLOOKUP($J1423,'Emission Factors-old'!$A$2:$D$9,3,FALSE)</f>
        <v>LB</v>
      </c>
      <c r="M1423" t="str">
        <f>VLOOKUP($J1423,'Emission Factors-old'!$A$2:$D$9,4,FALSE)</f>
        <v>EACH</v>
      </c>
      <c r="N1423" s="28">
        <f t="shared" si="44"/>
        <v>0</v>
      </c>
      <c r="O1423" t="str">
        <f t="shared" si="45"/>
        <v>LB</v>
      </c>
    </row>
    <row r="1424" spans="1:15">
      <c r="A1424" s="59" t="s">
        <v>4516</v>
      </c>
      <c r="B1424" s="59" t="s">
        <v>1949</v>
      </c>
      <c r="C1424" s="59" t="s">
        <v>1781</v>
      </c>
      <c r="D1424" t="s">
        <v>3396</v>
      </c>
      <c r="E1424" t="s">
        <v>2057</v>
      </c>
      <c r="F1424" t="s">
        <v>4484</v>
      </c>
      <c r="G1424" s="28">
        <f>IF(ISERROR(VLOOKUP($A1424,'Adjusted County Employment'!$A$4:$X$3225,7,FALSE)),0,(VLOOKUP($A1424,'Adjusted County Employment'!$A$4:$X$3225,7,FALSE)))</f>
        <v>0</v>
      </c>
      <c r="H1424" s="4" t="s">
        <v>1677</v>
      </c>
      <c r="I1424" s="45">
        <v>992</v>
      </c>
      <c r="J1424" s="58" t="s">
        <v>1675</v>
      </c>
      <c r="K1424">
        <f>VLOOKUP($J1424,'Emission Factors-old'!$A$2:$D$9,2,FALSE)</f>
        <v>887.80254614220303</v>
      </c>
      <c r="L1424" t="str">
        <f>VLOOKUP($J1424,'Emission Factors-old'!$A$2:$D$9,3,FALSE)</f>
        <v>LB</v>
      </c>
      <c r="M1424" t="str">
        <f>VLOOKUP($J1424,'Emission Factors-old'!$A$2:$D$9,4,FALSE)</f>
        <v>EACH</v>
      </c>
      <c r="N1424" s="28">
        <f t="shared" si="44"/>
        <v>0</v>
      </c>
      <c r="O1424" t="str">
        <f t="shared" si="45"/>
        <v>LB</v>
      </c>
    </row>
    <row r="1425" spans="1:15">
      <c r="A1425" s="59" t="s">
        <v>4517</v>
      </c>
      <c r="B1425" s="59" t="s">
        <v>1949</v>
      </c>
      <c r="C1425" s="59" t="s">
        <v>1782</v>
      </c>
      <c r="D1425" t="s">
        <v>4518</v>
      </c>
      <c r="E1425" t="s">
        <v>2057</v>
      </c>
      <c r="F1425" t="s">
        <v>4484</v>
      </c>
      <c r="G1425" s="28">
        <f>IF(ISERROR(VLOOKUP($A1425,'Adjusted County Employment'!$A$4:$X$3225,7,FALSE)),0,(VLOOKUP($A1425,'Adjusted County Employment'!$A$4:$X$3225,7,FALSE)))</f>
        <v>23.649122807017545</v>
      </c>
      <c r="H1425" s="4" t="s">
        <v>1677</v>
      </c>
      <c r="I1425" s="45">
        <v>992</v>
      </c>
      <c r="J1425" s="58" t="s">
        <v>1675</v>
      </c>
      <c r="K1425">
        <f>VLOOKUP($J1425,'Emission Factors-old'!$A$2:$D$9,2,FALSE)</f>
        <v>887.80254614220303</v>
      </c>
      <c r="L1425" t="str">
        <f>VLOOKUP($J1425,'Emission Factors-old'!$A$2:$D$9,3,FALSE)</f>
        <v>LB</v>
      </c>
      <c r="M1425" t="str">
        <f>VLOOKUP($J1425,'Emission Factors-old'!$A$2:$D$9,4,FALSE)</f>
        <v>EACH</v>
      </c>
      <c r="N1425" s="28">
        <f t="shared" si="44"/>
        <v>20995.75144209982</v>
      </c>
      <c r="O1425" t="str">
        <f t="shared" si="45"/>
        <v>LB</v>
      </c>
    </row>
    <row r="1426" spans="1:15">
      <c r="A1426" s="59" t="s">
        <v>4519</v>
      </c>
      <c r="B1426" s="59" t="s">
        <v>1949</v>
      </c>
      <c r="C1426" s="59" t="s">
        <v>1783</v>
      </c>
      <c r="D1426" t="s">
        <v>2757</v>
      </c>
      <c r="E1426" t="s">
        <v>2057</v>
      </c>
      <c r="F1426" t="s">
        <v>4484</v>
      </c>
      <c r="G1426" s="28">
        <f>IF(ISERROR(VLOOKUP($A1426,'Adjusted County Employment'!$A$4:$X$3225,7,FALSE)),0,(VLOOKUP($A1426,'Adjusted County Employment'!$A$4:$X$3225,7,FALSE)))</f>
        <v>0</v>
      </c>
      <c r="H1426" s="4" t="s">
        <v>1677</v>
      </c>
      <c r="I1426" s="45">
        <v>992</v>
      </c>
      <c r="J1426" s="58" t="s">
        <v>1675</v>
      </c>
      <c r="K1426">
        <f>VLOOKUP($J1426,'Emission Factors-old'!$A$2:$D$9,2,FALSE)</f>
        <v>887.80254614220303</v>
      </c>
      <c r="L1426" t="str">
        <f>VLOOKUP($J1426,'Emission Factors-old'!$A$2:$D$9,3,FALSE)</f>
        <v>LB</v>
      </c>
      <c r="M1426" t="str">
        <f>VLOOKUP($J1426,'Emission Factors-old'!$A$2:$D$9,4,FALSE)</f>
        <v>EACH</v>
      </c>
      <c r="N1426" s="28">
        <f t="shared" si="44"/>
        <v>0</v>
      </c>
      <c r="O1426" t="str">
        <f t="shared" si="45"/>
        <v>LB</v>
      </c>
    </row>
    <row r="1427" spans="1:15">
      <c r="A1427" s="59" t="s">
        <v>4520</v>
      </c>
      <c r="B1427" s="59" t="s">
        <v>1949</v>
      </c>
      <c r="C1427" s="59" t="s">
        <v>1844</v>
      </c>
      <c r="D1427" t="s">
        <v>4521</v>
      </c>
      <c r="E1427" t="s">
        <v>2057</v>
      </c>
      <c r="F1427" t="s">
        <v>4484</v>
      </c>
      <c r="G1427" s="28">
        <f>IF(ISERROR(VLOOKUP($A1427,'Adjusted County Employment'!$A$4:$X$3225,7,FALSE)),0,(VLOOKUP($A1427,'Adjusted County Employment'!$A$4:$X$3225,7,FALSE)))</f>
        <v>0</v>
      </c>
      <c r="H1427" s="4" t="s">
        <v>1677</v>
      </c>
      <c r="I1427" s="45">
        <v>992</v>
      </c>
      <c r="J1427" s="58" t="s">
        <v>1675</v>
      </c>
      <c r="K1427">
        <f>VLOOKUP($J1427,'Emission Factors-old'!$A$2:$D$9,2,FALSE)</f>
        <v>887.80254614220303</v>
      </c>
      <c r="L1427" t="str">
        <f>VLOOKUP($J1427,'Emission Factors-old'!$A$2:$D$9,3,FALSE)</f>
        <v>LB</v>
      </c>
      <c r="M1427" t="str">
        <f>VLOOKUP($J1427,'Emission Factors-old'!$A$2:$D$9,4,FALSE)</f>
        <v>EACH</v>
      </c>
      <c r="N1427" s="28">
        <f t="shared" si="44"/>
        <v>0</v>
      </c>
      <c r="O1427" t="str">
        <f t="shared" si="45"/>
        <v>LB</v>
      </c>
    </row>
    <row r="1428" spans="1:15">
      <c r="A1428" s="59" t="s">
        <v>4522</v>
      </c>
      <c r="B1428" s="59" t="s">
        <v>1949</v>
      </c>
      <c r="C1428" s="59" t="s">
        <v>1784</v>
      </c>
      <c r="D1428" t="s">
        <v>4523</v>
      </c>
      <c r="E1428" t="s">
        <v>2057</v>
      </c>
      <c r="F1428" t="s">
        <v>4484</v>
      </c>
      <c r="G1428" s="28">
        <f>IF(ISERROR(VLOOKUP($A1428,'Adjusted County Employment'!$A$4:$X$3225,7,FALSE)),0,(VLOOKUP($A1428,'Adjusted County Employment'!$A$4:$X$3225,7,FALSE)))</f>
        <v>0</v>
      </c>
      <c r="H1428" s="4" t="s">
        <v>1677</v>
      </c>
      <c r="I1428" s="45">
        <v>992</v>
      </c>
      <c r="J1428" s="58" t="s">
        <v>1675</v>
      </c>
      <c r="K1428">
        <f>VLOOKUP($J1428,'Emission Factors-old'!$A$2:$D$9,2,FALSE)</f>
        <v>887.80254614220303</v>
      </c>
      <c r="L1428" t="str">
        <f>VLOOKUP($J1428,'Emission Factors-old'!$A$2:$D$9,3,FALSE)</f>
        <v>LB</v>
      </c>
      <c r="M1428" t="str">
        <f>VLOOKUP($J1428,'Emission Factors-old'!$A$2:$D$9,4,FALSE)</f>
        <v>EACH</v>
      </c>
      <c r="N1428" s="28">
        <f t="shared" si="44"/>
        <v>0</v>
      </c>
      <c r="O1428" t="str">
        <f t="shared" si="45"/>
        <v>LB</v>
      </c>
    </row>
    <row r="1429" spans="1:15">
      <c r="A1429" s="59" t="s">
        <v>4524</v>
      </c>
      <c r="B1429" s="59" t="s">
        <v>1949</v>
      </c>
      <c r="C1429" s="59" t="s">
        <v>1828</v>
      </c>
      <c r="D1429" t="s">
        <v>4525</v>
      </c>
      <c r="E1429" t="s">
        <v>2057</v>
      </c>
      <c r="F1429" t="s">
        <v>4484</v>
      </c>
      <c r="G1429" s="28">
        <f>IF(ISERROR(VLOOKUP($A1429,'Adjusted County Employment'!$A$4:$X$3225,7,FALSE)),0,(VLOOKUP($A1429,'Adjusted County Employment'!$A$4:$X$3225,7,FALSE)))</f>
        <v>51.791979949874687</v>
      </c>
      <c r="H1429" s="4" t="s">
        <v>1677</v>
      </c>
      <c r="I1429" s="45">
        <v>992</v>
      </c>
      <c r="J1429" s="58" t="s">
        <v>1675</v>
      </c>
      <c r="K1429">
        <f>VLOOKUP($J1429,'Emission Factors-old'!$A$2:$D$9,2,FALSE)</f>
        <v>887.80254614220303</v>
      </c>
      <c r="L1429" t="str">
        <f>VLOOKUP($J1429,'Emission Factors-old'!$A$2:$D$9,3,FALSE)</f>
        <v>LB</v>
      </c>
      <c r="M1429" t="str">
        <f>VLOOKUP($J1429,'Emission Factors-old'!$A$2:$D$9,4,FALSE)</f>
        <v>EACH</v>
      </c>
      <c r="N1429" s="28">
        <f t="shared" si="44"/>
        <v>45981.051669244676</v>
      </c>
      <c r="O1429" t="str">
        <f t="shared" si="45"/>
        <v>LB</v>
      </c>
    </row>
    <row r="1430" spans="1:15">
      <c r="A1430" s="59" t="s">
        <v>4526</v>
      </c>
      <c r="B1430" s="59" t="s">
        <v>1949</v>
      </c>
      <c r="C1430" s="59" t="s">
        <v>1845</v>
      </c>
      <c r="D1430" t="s">
        <v>2128</v>
      </c>
      <c r="E1430" t="s">
        <v>2057</v>
      </c>
      <c r="F1430" t="s">
        <v>4484</v>
      </c>
      <c r="G1430" s="28">
        <f>IF(ISERROR(VLOOKUP($A1430,'Adjusted County Employment'!$A$4:$X$3225,7,FALSE)),0,(VLOOKUP($A1430,'Adjusted County Employment'!$A$4:$X$3225,7,FALSE)))</f>
        <v>0</v>
      </c>
      <c r="H1430" s="4" t="s">
        <v>1677</v>
      </c>
      <c r="I1430" s="45">
        <v>992</v>
      </c>
      <c r="J1430" s="58" t="s">
        <v>1675</v>
      </c>
      <c r="K1430">
        <f>VLOOKUP($J1430,'Emission Factors-old'!$A$2:$D$9,2,FALSE)</f>
        <v>887.80254614220303</v>
      </c>
      <c r="L1430" t="str">
        <f>VLOOKUP($J1430,'Emission Factors-old'!$A$2:$D$9,3,FALSE)</f>
        <v>LB</v>
      </c>
      <c r="M1430" t="str">
        <f>VLOOKUP($J1430,'Emission Factors-old'!$A$2:$D$9,4,FALSE)</f>
        <v>EACH</v>
      </c>
      <c r="N1430" s="28">
        <f t="shared" si="44"/>
        <v>0</v>
      </c>
      <c r="O1430" t="str">
        <f t="shared" si="45"/>
        <v>LB</v>
      </c>
    </row>
    <row r="1431" spans="1:15">
      <c r="A1431" s="59" t="s">
        <v>4527</v>
      </c>
      <c r="B1431" s="59" t="s">
        <v>1949</v>
      </c>
      <c r="C1431" s="59" t="s">
        <v>1785</v>
      </c>
      <c r="D1431" t="s">
        <v>2958</v>
      </c>
      <c r="E1431" t="s">
        <v>2057</v>
      </c>
      <c r="F1431" t="s">
        <v>4484</v>
      </c>
      <c r="G1431" s="28">
        <f>IF(ISERROR(VLOOKUP($A1431,'Adjusted County Employment'!$A$4:$X$3225,7,FALSE)),0,(VLOOKUP($A1431,'Adjusted County Employment'!$A$4:$X$3225,7,FALSE)))</f>
        <v>0</v>
      </c>
      <c r="H1431" s="4" t="s">
        <v>1677</v>
      </c>
      <c r="I1431" s="45">
        <v>992</v>
      </c>
      <c r="J1431" s="58" t="s">
        <v>1675</v>
      </c>
      <c r="K1431">
        <f>VLOOKUP($J1431,'Emission Factors-old'!$A$2:$D$9,2,FALSE)</f>
        <v>887.80254614220303</v>
      </c>
      <c r="L1431" t="str">
        <f>VLOOKUP($J1431,'Emission Factors-old'!$A$2:$D$9,3,FALSE)</f>
        <v>LB</v>
      </c>
      <c r="M1431" t="str">
        <f>VLOOKUP($J1431,'Emission Factors-old'!$A$2:$D$9,4,FALSE)</f>
        <v>EACH</v>
      </c>
      <c r="N1431" s="28">
        <f t="shared" si="44"/>
        <v>0</v>
      </c>
      <c r="O1431" t="str">
        <f t="shared" si="45"/>
        <v>LB</v>
      </c>
    </row>
    <row r="1432" spans="1:15">
      <c r="A1432" s="59" t="s">
        <v>4528</v>
      </c>
      <c r="B1432" s="59" t="s">
        <v>1949</v>
      </c>
      <c r="C1432" s="59" t="s">
        <v>1786</v>
      </c>
      <c r="D1432" t="s">
        <v>2130</v>
      </c>
      <c r="E1432" t="s">
        <v>2057</v>
      </c>
      <c r="F1432" t="s">
        <v>4484</v>
      </c>
      <c r="G1432" s="28">
        <f>IF(ISERROR(VLOOKUP($A1432,'Adjusted County Employment'!$A$4:$X$3225,7,FALSE)),0,(VLOOKUP($A1432,'Adjusted County Employment'!$A$4:$X$3225,7,FALSE)))</f>
        <v>0</v>
      </c>
      <c r="H1432" s="4" t="s">
        <v>1677</v>
      </c>
      <c r="I1432" s="45">
        <v>992</v>
      </c>
      <c r="J1432" s="58" t="s">
        <v>1675</v>
      </c>
      <c r="K1432">
        <f>VLOOKUP($J1432,'Emission Factors-old'!$A$2:$D$9,2,FALSE)</f>
        <v>887.80254614220303</v>
      </c>
      <c r="L1432" t="str">
        <f>VLOOKUP($J1432,'Emission Factors-old'!$A$2:$D$9,3,FALSE)</f>
        <v>LB</v>
      </c>
      <c r="M1432" t="str">
        <f>VLOOKUP($J1432,'Emission Factors-old'!$A$2:$D$9,4,FALSE)</f>
        <v>EACH</v>
      </c>
      <c r="N1432" s="28">
        <f t="shared" si="44"/>
        <v>0</v>
      </c>
      <c r="O1432" t="str">
        <f t="shared" si="45"/>
        <v>LB</v>
      </c>
    </row>
    <row r="1433" spans="1:15">
      <c r="A1433" s="59" t="s">
        <v>4529</v>
      </c>
      <c r="B1433" s="59" t="s">
        <v>1949</v>
      </c>
      <c r="C1433" s="59" t="s">
        <v>1847</v>
      </c>
      <c r="D1433" t="s">
        <v>4031</v>
      </c>
      <c r="E1433" t="s">
        <v>2057</v>
      </c>
      <c r="F1433" t="s">
        <v>4484</v>
      </c>
      <c r="G1433" s="28">
        <f>IF(ISERROR(VLOOKUP($A1433,'Adjusted County Employment'!$A$4:$X$3225,7,FALSE)),0,(VLOOKUP($A1433,'Adjusted County Employment'!$A$4:$X$3225,7,FALSE)))</f>
        <v>0</v>
      </c>
      <c r="H1433" s="4" t="s">
        <v>1677</v>
      </c>
      <c r="I1433" s="45">
        <v>992</v>
      </c>
      <c r="J1433" s="58" t="s">
        <v>1675</v>
      </c>
      <c r="K1433">
        <f>VLOOKUP($J1433,'Emission Factors-old'!$A$2:$D$9,2,FALSE)</f>
        <v>887.80254614220303</v>
      </c>
      <c r="L1433" t="str">
        <f>VLOOKUP($J1433,'Emission Factors-old'!$A$2:$D$9,3,FALSE)</f>
        <v>LB</v>
      </c>
      <c r="M1433" t="str">
        <f>VLOOKUP($J1433,'Emission Factors-old'!$A$2:$D$9,4,FALSE)</f>
        <v>EACH</v>
      </c>
      <c r="N1433" s="28">
        <f t="shared" si="44"/>
        <v>0</v>
      </c>
      <c r="O1433" t="str">
        <f t="shared" si="45"/>
        <v>LB</v>
      </c>
    </row>
    <row r="1434" spans="1:15">
      <c r="A1434" s="59" t="s">
        <v>4530</v>
      </c>
      <c r="B1434" s="59" t="s">
        <v>1949</v>
      </c>
      <c r="C1434" s="59" t="s">
        <v>1848</v>
      </c>
      <c r="D1434" t="s">
        <v>2966</v>
      </c>
      <c r="E1434" t="s">
        <v>2057</v>
      </c>
      <c r="F1434" t="s">
        <v>4484</v>
      </c>
      <c r="G1434" s="28">
        <f>IF(ISERROR(VLOOKUP($A1434,'Adjusted County Employment'!$A$4:$X$3225,7,FALSE)),0,(VLOOKUP($A1434,'Adjusted County Employment'!$A$4:$X$3225,7,FALSE)))</f>
        <v>0</v>
      </c>
      <c r="H1434" s="4" t="s">
        <v>1677</v>
      </c>
      <c r="I1434" s="45">
        <v>992</v>
      </c>
      <c r="J1434" s="58" t="s">
        <v>1675</v>
      </c>
      <c r="K1434">
        <f>VLOOKUP($J1434,'Emission Factors-old'!$A$2:$D$9,2,FALSE)</f>
        <v>887.80254614220303</v>
      </c>
      <c r="L1434" t="str">
        <f>VLOOKUP($J1434,'Emission Factors-old'!$A$2:$D$9,3,FALSE)</f>
        <v>LB</v>
      </c>
      <c r="M1434" t="str">
        <f>VLOOKUP($J1434,'Emission Factors-old'!$A$2:$D$9,4,FALSE)</f>
        <v>EACH</v>
      </c>
      <c r="N1434" s="28">
        <f t="shared" si="44"/>
        <v>0</v>
      </c>
      <c r="O1434" t="str">
        <f t="shared" si="45"/>
        <v>LB</v>
      </c>
    </row>
    <row r="1435" spans="1:15">
      <c r="A1435" s="59" t="s">
        <v>4531</v>
      </c>
      <c r="B1435" s="59" t="s">
        <v>1949</v>
      </c>
      <c r="C1435" s="59" t="s">
        <v>1787</v>
      </c>
      <c r="D1435" t="s">
        <v>4532</v>
      </c>
      <c r="E1435" t="s">
        <v>2057</v>
      </c>
      <c r="F1435" t="s">
        <v>4484</v>
      </c>
      <c r="G1435" s="28">
        <f>IF(ISERROR(VLOOKUP($A1435,'Adjusted County Employment'!$A$4:$X$3225,7,FALSE)),0,(VLOOKUP($A1435,'Adjusted County Employment'!$A$4:$X$3225,7,FALSE)))</f>
        <v>0</v>
      </c>
      <c r="H1435" s="4" t="s">
        <v>1677</v>
      </c>
      <c r="I1435" s="45">
        <v>992</v>
      </c>
      <c r="J1435" s="58" t="s">
        <v>1675</v>
      </c>
      <c r="K1435">
        <f>VLOOKUP($J1435,'Emission Factors-old'!$A$2:$D$9,2,FALSE)</f>
        <v>887.80254614220303</v>
      </c>
      <c r="L1435" t="str">
        <f>VLOOKUP($J1435,'Emission Factors-old'!$A$2:$D$9,3,FALSE)</f>
        <v>LB</v>
      </c>
      <c r="M1435" t="str">
        <f>VLOOKUP($J1435,'Emission Factors-old'!$A$2:$D$9,4,FALSE)</f>
        <v>EACH</v>
      </c>
      <c r="N1435" s="28">
        <f t="shared" si="44"/>
        <v>0</v>
      </c>
      <c r="O1435" t="str">
        <f t="shared" si="45"/>
        <v>LB</v>
      </c>
    </row>
    <row r="1436" spans="1:15">
      <c r="A1436" s="59" t="s">
        <v>4533</v>
      </c>
      <c r="B1436" s="59" t="s">
        <v>1949</v>
      </c>
      <c r="C1436" s="59" t="s">
        <v>1849</v>
      </c>
      <c r="D1436" t="s">
        <v>2364</v>
      </c>
      <c r="E1436" t="s">
        <v>2057</v>
      </c>
      <c r="F1436" t="s">
        <v>4484</v>
      </c>
      <c r="G1436" s="28">
        <f>IF(ISERROR(VLOOKUP($A1436,'Adjusted County Employment'!$A$4:$X$3225,7,FALSE)),0,(VLOOKUP($A1436,'Adjusted County Employment'!$A$4:$X$3225,7,FALSE)))</f>
        <v>4.6904761904761907</v>
      </c>
      <c r="H1436" s="4" t="s">
        <v>1677</v>
      </c>
      <c r="I1436" s="45">
        <v>992</v>
      </c>
      <c r="J1436" s="58" t="s">
        <v>1675</v>
      </c>
      <c r="K1436">
        <f>VLOOKUP($J1436,'Emission Factors-old'!$A$2:$D$9,2,FALSE)</f>
        <v>887.80254614220303</v>
      </c>
      <c r="L1436" t="str">
        <f>VLOOKUP($J1436,'Emission Factors-old'!$A$2:$D$9,3,FALSE)</f>
        <v>LB</v>
      </c>
      <c r="M1436" t="str">
        <f>VLOOKUP($J1436,'Emission Factors-old'!$A$2:$D$9,4,FALSE)</f>
        <v>EACH</v>
      </c>
      <c r="N1436" s="28">
        <f t="shared" si="44"/>
        <v>4164.2167045241431</v>
      </c>
      <c r="O1436" t="str">
        <f t="shared" si="45"/>
        <v>LB</v>
      </c>
    </row>
    <row r="1437" spans="1:15">
      <c r="A1437" s="59" t="s">
        <v>4534</v>
      </c>
      <c r="B1437" s="59" t="s">
        <v>1949</v>
      </c>
      <c r="C1437" s="59" t="s">
        <v>1789</v>
      </c>
      <c r="D1437" t="s">
        <v>2132</v>
      </c>
      <c r="E1437" t="s">
        <v>2057</v>
      </c>
      <c r="F1437" t="s">
        <v>4484</v>
      </c>
      <c r="G1437" s="28">
        <f>IF(ISERROR(VLOOKUP($A1437,'Adjusted County Employment'!$A$4:$X$3225,7,FALSE)),0,(VLOOKUP($A1437,'Adjusted County Employment'!$A$4:$X$3225,7,FALSE)))</f>
        <v>0</v>
      </c>
      <c r="H1437" s="4" t="s">
        <v>1677</v>
      </c>
      <c r="I1437" s="45">
        <v>992</v>
      </c>
      <c r="J1437" s="58" t="s">
        <v>1675</v>
      </c>
      <c r="K1437">
        <f>VLOOKUP($J1437,'Emission Factors-old'!$A$2:$D$9,2,FALSE)</f>
        <v>887.80254614220303</v>
      </c>
      <c r="L1437" t="str">
        <f>VLOOKUP($J1437,'Emission Factors-old'!$A$2:$D$9,3,FALSE)</f>
        <v>LB</v>
      </c>
      <c r="M1437" t="str">
        <f>VLOOKUP($J1437,'Emission Factors-old'!$A$2:$D$9,4,FALSE)</f>
        <v>EACH</v>
      </c>
      <c r="N1437" s="28">
        <f t="shared" si="44"/>
        <v>0</v>
      </c>
      <c r="O1437" t="str">
        <f t="shared" si="45"/>
        <v>LB</v>
      </c>
    </row>
    <row r="1438" spans="1:15">
      <c r="A1438" s="59" t="s">
        <v>4535</v>
      </c>
      <c r="B1438" s="59" t="s">
        <v>1949</v>
      </c>
      <c r="C1438" s="59" t="s">
        <v>1850</v>
      </c>
      <c r="D1438" t="s">
        <v>2134</v>
      </c>
      <c r="E1438" t="s">
        <v>2057</v>
      </c>
      <c r="F1438" t="s">
        <v>4484</v>
      </c>
      <c r="G1438" s="28">
        <f>IF(ISERROR(VLOOKUP($A1438,'Adjusted County Employment'!$A$4:$X$3225,7,FALSE)),0,(VLOOKUP($A1438,'Adjusted County Employment'!$A$4:$X$3225,7,FALSE)))</f>
        <v>0</v>
      </c>
      <c r="H1438" s="4" t="s">
        <v>1677</v>
      </c>
      <c r="I1438" s="45">
        <v>992</v>
      </c>
      <c r="J1438" s="58" t="s">
        <v>1675</v>
      </c>
      <c r="K1438">
        <f>VLOOKUP($J1438,'Emission Factors-old'!$A$2:$D$9,2,FALSE)</f>
        <v>887.80254614220303</v>
      </c>
      <c r="L1438" t="str">
        <f>VLOOKUP($J1438,'Emission Factors-old'!$A$2:$D$9,3,FALSE)</f>
        <v>LB</v>
      </c>
      <c r="M1438" t="str">
        <f>VLOOKUP($J1438,'Emission Factors-old'!$A$2:$D$9,4,FALSE)</f>
        <v>EACH</v>
      </c>
      <c r="N1438" s="28">
        <f t="shared" si="44"/>
        <v>0</v>
      </c>
      <c r="O1438" t="str">
        <f t="shared" si="45"/>
        <v>LB</v>
      </c>
    </row>
    <row r="1439" spans="1:15">
      <c r="A1439" s="59" t="s">
        <v>4536</v>
      </c>
      <c r="B1439" s="59" t="s">
        <v>1949</v>
      </c>
      <c r="C1439" s="59" t="s">
        <v>1790</v>
      </c>
      <c r="D1439" t="s">
        <v>2136</v>
      </c>
      <c r="E1439" t="s">
        <v>2057</v>
      </c>
      <c r="F1439" t="s">
        <v>4484</v>
      </c>
      <c r="G1439" s="28">
        <f>IF(ISERROR(VLOOKUP($A1439,'Adjusted County Employment'!$A$4:$X$3225,7,FALSE)),0,(VLOOKUP($A1439,'Adjusted County Employment'!$A$4:$X$3225,7,FALSE)))</f>
        <v>0</v>
      </c>
      <c r="H1439" s="4" t="s">
        <v>1677</v>
      </c>
      <c r="I1439" s="45">
        <v>992</v>
      </c>
      <c r="J1439" s="58" t="s">
        <v>1675</v>
      </c>
      <c r="K1439">
        <f>VLOOKUP($J1439,'Emission Factors-old'!$A$2:$D$9,2,FALSE)</f>
        <v>887.80254614220303</v>
      </c>
      <c r="L1439" t="str">
        <f>VLOOKUP($J1439,'Emission Factors-old'!$A$2:$D$9,3,FALSE)</f>
        <v>LB</v>
      </c>
      <c r="M1439" t="str">
        <f>VLOOKUP($J1439,'Emission Factors-old'!$A$2:$D$9,4,FALSE)</f>
        <v>EACH</v>
      </c>
      <c r="N1439" s="28">
        <f t="shared" si="44"/>
        <v>0</v>
      </c>
      <c r="O1439" t="str">
        <f t="shared" si="45"/>
        <v>LB</v>
      </c>
    </row>
    <row r="1440" spans="1:15">
      <c r="A1440" s="59" t="s">
        <v>4537</v>
      </c>
      <c r="B1440" s="59" t="s">
        <v>1949</v>
      </c>
      <c r="C1440" s="59" t="s">
        <v>1791</v>
      </c>
      <c r="D1440" t="s">
        <v>4538</v>
      </c>
      <c r="E1440" t="s">
        <v>2057</v>
      </c>
      <c r="F1440" t="s">
        <v>4484</v>
      </c>
      <c r="G1440" s="28">
        <f>IF(ISERROR(VLOOKUP($A1440,'Adjusted County Employment'!$A$4:$X$3225,7,FALSE)),0,(VLOOKUP($A1440,'Adjusted County Employment'!$A$4:$X$3225,7,FALSE)))</f>
        <v>0</v>
      </c>
      <c r="H1440" s="4" t="s">
        <v>1677</v>
      </c>
      <c r="I1440" s="45">
        <v>992</v>
      </c>
      <c r="J1440" s="58" t="s">
        <v>1675</v>
      </c>
      <c r="K1440">
        <f>VLOOKUP($J1440,'Emission Factors-old'!$A$2:$D$9,2,FALSE)</f>
        <v>887.80254614220303</v>
      </c>
      <c r="L1440" t="str">
        <f>VLOOKUP($J1440,'Emission Factors-old'!$A$2:$D$9,3,FALSE)</f>
        <v>LB</v>
      </c>
      <c r="M1440" t="str">
        <f>VLOOKUP($J1440,'Emission Factors-old'!$A$2:$D$9,4,FALSE)</f>
        <v>EACH</v>
      </c>
      <c r="N1440" s="28">
        <f t="shared" si="44"/>
        <v>0</v>
      </c>
      <c r="O1440" t="str">
        <f t="shared" si="45"/>
        <v>LB</v>
      </c>
    </row>
    <row r="1441" spans="1:15">
      <c r="A1441" s="59" t="s">
        <v>4539</v>
      </c>
      <c r="B1441" s="59" t="s">
        <v>1949</v>
      </c>
      <c r="C1441" s="59" t="s">
        <v>1829</v>
      </c>
      <c r="D1441" t="s">
        <v>2138</v>
      </c>
      <c r="E1441" t="s">
        <v>2057</v>
      </c>
      <c r="F1441" t="s">
        <v>4484</v>
      </c>
      <c r="G1441" s="28">
        <f>IF(ISERROR(VLOOKUP($A1441,'Adjusted County Employment'!$A$4:$X$3225,7,FALSE)),0,(VLOOKUP($A1441,'Adjusted County Employment'!$A$4:$X$3225,7,FALSE)))</f>
        <v>51.791979949874687</v>
      </c>
      <c r="H1441" s="4" t="s">
        <v>1677</v>
      </c>
      <c r="I1441" s="45">
        <v>992</v>
      </c>
      <c r="J1441" s="58" t="s">
        <v>1675</v>
      </c>
      <c r="K1441">
        <f>VLOOKUP($J1441,'Emission Factors-old'!$A$2:$D$9,2,FALSE)</f>
        <v>887.80254614220303</v>
      </c>
      <c r="L1441" t="str">
        <f>VLOOKUP($J1441,'Emission Factors-old'!$A$2:$D$9,3,FALSE)</f>
        <v>LB</v>
      </c>
      <c r="M1441" t="str">
        <f>VLOOKUP($J1441,'Emission Factors-old'!$A$2:$D$9,4,FALSE)</f>
        <v>EACH</v>
      </c>
      <c r="N1441" s="28">
        <f t="shared" si="44"/>
        <v>45981.051669244676</v>
      </c>
      <c r="O1441" t="str">
        <f t="shared" si="45"/>
        <v>LB</v>
      </c>
    </row>
    <row r="1442" spans="1:15">
      <c r="A1442" s="59" t="s">
        <v>4540</v>
      </c>
      <c r="B1442" s="59" t="s">
        <v>1949</v>
      </c>
      <c r="C1442" s="59" t="s">
        <v>1792</v>
      </c>
      <c r="D1442" t="s">
        <v>4541</v>
      </c>
      <c r="E1442" t="s">
        <v>2057</v>
      </c>
      <c r="F1442" t="s">
        <v>4484</v>
      </c>
      <c r="G1442" s="28">
        <f>IF(ISERROR(VLOOKUP($A1442,'Adjusted County Employment'!$A$4:$X$3225,7,FALSE)),0,(VLOOKUP($A1442,'Adjusted County Employment'!$A$4:$X$3225,7,FALSE)))</f>
        <v>0</v>
      </c>
      <c r="H1442" s="4" t="s">
        <v>1677</v>
      </c>
      <c r="I1442" s="45">
        <v>992</v>
      </c>
      <c r="J1442" s="58" t="s">
        <v>1675</v>
      </c>
      <c r="K1442">
        <f>VLOOKUP($J1442,'Emission Factors-old'!$A$2:$D$9,2,FALSE)</f>
        <v>887.80254614220303</v>
      </c>
      <c r="L1442" t="str">
        <f>VLOOKUP($J1442,'Emission Factors-old'!$A$2:$D$9,3,FALSE)</f>
        <v>LB</v>
      </c>
      <c r="M1442" t="str">
        <f>VLOOKUP($J1442,'Emission Factors-old'!$A$2:$D$9,4,FALSE)</f>
        <v>EACH</v>
      </c>
      <c r="N1442" s="28">
        <f t="shared" si="44"/>
        <v>0</v>
      </c>
      <c r="O1442" t="str">
        <f t="shared" si="45"/>
        <v>LB</v>
      </c>
    </row>
    <row r="1443" spans="1:15">
      <c r="A1443" s="59" t="s">
        <v>4542</v>
      </c>
      <c r="B1443" s="59" t="s">
        <v>1949</v>
      </c>
      <c r="C1443" s="59" t="s">
        <v>1851</v>
      </c>
      <c r="D1443" t="s">
        <v>2368</v>
      </c>
      <c r="E1443" t="s">
        <v>2057</v>
      </c>
      <c r="F1443" t="s">
        <v>4484</v>
      </c>
      <c r="G1443" s="28">
        <f>IF(ISERROR(VLOOKUP($A1443,'Adjusted County Employment'!$A$4:$X$3225,7,FALSE)),0,(VLOOKUP($A1443,'Adjusted County Employment'!$A$4:$X$3225,7,FALSE)))</f>
        <v>0</v>
      </c>
      <c r="H1443" s="4" t="s">
        <v>1677</v>
      </c>
      <c r="I1443" s="45">
        <v>992</v>
      </c>
      <c r="J1443" s="58" t="s">
        <v>1675</v>
      </c>
      <c r="K1443">
        <f>VLOOKUP($J1443,'Emission Factors-old'!$A$2:$D$9,2,FALSE)</f>
        <v>887.80254614220303</v>
      </c>
      <c r="L1443" t="str">
        <f>VLOOKUP($J1443,'Emission Factors-old'!$A$2:$D$9,3,FALSE)</f>
        <v>LB</v>
      </c>
      <c r="M1443" t="str">
        <f>VLOOKUP($J1443,'Emission Factors-old'!$A$2:$D$9,4,FALSE)</f>
        <v>EACH</v>
      </c>
      <c r="N1443" s="28">
        <f t="shared" si="44"/>
        <v>0</v>
      </c>
      <c r="O1443" t="str">
        <f t="shared" si="45"/>
        <v>LB</v>
      </c>
    </row>
    <row r="1444" spans="1:15">
      <c r="A1444" s="59" t="s">
        <v>4543</v>
      </c>
      <c r="B1444" s="59" t="s">
        <v>1949</v>
      </c>
      <c r="C1444" s="59" t="s">
        <v>1852</v>
      </c>
      <c r="D1444" t="s">
        <v>2142</v>
      </c>
      <c r="E1444" t="s">
        <v>2057</v>
      </c>
      <c r="F1444" t="s">
        <v>4484</v>
      </c>
      <c r="G1444" s="28">
        <f>IF(ISERROR(VLOOKUP($A1444,'Adjusted County Employment'!$A$4:$X$3225,7,FALSE)),0,(VLOOKUP($A1444,'Adjusted County Employment'!$A$4:$X$3225,7,FALSE)))</f>
        <v>3.9415204678362574</v>
      </c>
      <c r="H1444" s="4" t="s">
        <v>1677</v>
      </c>
      <c r="I1444" s="45">
        <v>992</v>
      </c>
      <c r="J1444" s="58" t="s">
        <v>1675</v>
      </c>
      <c r="K1444">
        <f>VLOOKUP($J1444,'Emission Factors-old'!$A$2:$D$9,2,FALSE)</f>
        <v>887.80254614220303</v>
      </c>
      <c r="L1444" t="str">
        <f>VLOOKUP($J1444,'Emission Factors-old'!$A$2:$D$9,3,FALSE)</f>
        <v>LB</v>
      </c>
      <c r="M1444" t="str">
        <f>VLOOKUP($J1444,'Emission Factors-old'!$A$2:$D$9,4,FALSE)</f>
        <v>EACH</v>
      </c>
      <c r="N1444" s="28">
        <f t="shared" si="44"/>
        <v>3499.2919070166367</v>
      </c>
      <c r="O1444" t="str">
        <f t="shared" si="45"/>
        <v>LB</v>
      </c>
    </row>
    <row r="1445" spans="1:15">
      <c r="A1445" s="59" t="s">
        <v>4544</v>
      </c>
      <c r="B1445" s="59" t="s">
        <v>1949</v>
      </c>
      <c r="C1445" s="59" t="s">
        <v>1793</v>
      </c>
      <c r="D1445" t="s">
        <v>2146</v>
      </c>
      <c r="E1445" t="s">
        <v>2057</v>
      </c>
      <c r="F1445" t="s">
        <v>4484</v>
      </c>
      <c r="G1445" s="28">
        <f>IF(ISERROR(VLOOKUP($A1445,'Adjusted County Employment'!$A$4:$X$3225,7,FALSE)),0,(VLOOKUP($A1445,'Adjusted County Employment'!$A$4:$X$3225,7,FALSE)))</f>
        <v>0</v>
      </c>
      <c r="H1445" s="4" t="s">
        <v>1677</v>
      </c>
      <c r="I1445" s="45">
        <v>992</v>
      </c>
      <c r="J1445" s="58" t="s">
        <v>1675</v>
      </c>
      <c r="K1445">
        <f>VLOOKUP($J1445,'Emission Factors-old'!$A$2:$D$9,2,FALSE)</f>
        <v>887.80254614220303</v>
      </c>
      <c r="L1445" t="str">
        <f>VLOOKUP($J1445,'Emission Factors-old'!$A$2:$D$9,3,FALSE)</f>
        <v>LB</v>
      </c>
      <c r="M1445" t="str">
        <f>VLOOKUP($J1445,'Emission Factors-old'!$A$2:$D$9,4,FALSE)</f>
        <v>EACH</v>
      </c>
      <c r="N1445" s="28">
        <f t="shared" si="44"/>
        <v>0</v>
      </c>
      <c r="O1445" t="str">
        <f t="shared" si="45"/>
        <v>LB</v>
      </c>
    </row>
    <row r="1446" spans="1:15">
      <c r="A1446" s="59" t="s">
        <v>4545</v>
      </c>
      <c r="B1446" s="59" t="s">
        <v>1949</v>
      </c>
      <c r="C1446" s="59" t="s">
        <v>1830</v>
      </c>
      <c r="D1446" t="s">
        <v>2150</v>
      </c>
      <c r="E1446" t="s">
        <v>2057</v>
      </c>
      <c r="F1446" t="s">
        <v>4484</v>
      </c>
      <c r="G1446" s="28">
        <f>IF(ISERROR(VLOOKUP($A1446,'Adjusted County Employment'!$A$4:$X$3225,7,FALSE)),0,(VLOOKUP($A1446,'Adjusted County Employment'!$A$4:$X$3225,7,FALSE)))</f>
        <v>0</v>
      </c>
      <c r="H1446" s="4" t="s">
        <v>1677</v>
      </c>
      <c r="I1446" s="45">
        <v>992</v>
      </c>
      <c r="J1446" s="58" t="s">
        <v>1675</v>
      </c>
      <c r="K1446">
        <f>VLOOKUP($J1446,'Emission Factors-old'!$A$2:$D$9,2,FALSE)</f>
        <v>887.80254614220303</v>
      </c>
      <c r="L1446" t="str">
        <f>VLOOKUP($J1446,'Emission Factors-old'!$A$2:$D$9,3,FALSE)</f>
        <v>LB</v>
      </c>
      <c r="M1446" t="str">
        <f>VLOOKUP($J1446,'Emission Factors-old'!$A$2:$D$9,4,FALSE)</f>
        <v>EACH</v>
      </c>
      <c r="N1446" s="28">
        <f t="shared" si="44"/>
        <v>0</v>
      </c>
      <c r="O1446" t="str">
        <f t="shared" si="45"/>
        <v>LB</v>
      </c>
    </row>
    <row r="1447" spans="1:15">
      <c r="A1447" s="59" t="s">
        <v>4546</v>
      </c>
      <c r="B1447" s="59" t="s">
        <v>1949</v>
      </c>
      <c r="C1447" s="59" t="s">
        <v>1831</v>
      </c>
      <c r="D1447" t="s">
        <v>2152</v>
      </c>
      <c r="E1447" t="s">
        <v>2057</v>
      </c>
      <c r="F1447" t="s">
        <v>4484</v>
      </c>
      <c r="G1447" s="28">
        <f>IF(ISERROR(VLOOKUP($A1447,'Adjusted County Employment'!$A$4:$X$3225,7,FALSE)),0,(VLOOKUP($A1447,'Adjusted County Employment'!$A$4:$X$3225,7,FALSE)))</f>
        <v>0</v>
      </c>
      <c r="H1447" s="4" t="s">
        <v>1677</v>
      </c>
      <c r="I1447" s="45">
        <v>992</v>
      </c>
      <c r="J1447" s="58" t="s">
        <v>1675</v>
      </c>
      <c r="K1447">
        <f>VLOOKUP($J1447,'Emission Factors-old'!$A$2:$D$9,2,FALSE)</f>
        <v>887.80254614220303</v>
      </c>
      <c r="L1447" t="str">
        <f>VLOOKUP($J1447,'Emission Factors-old'!$A$2:$D$9,3,FALSE)</f>
        <v>LB</v>
      </c>
      <c r="M1447" t="str">
        <f>VLOOKUP($J1447,'Emission Factors-old'!$A$2:$D$9,4,FALSE)</f>
        <v>EACH</v>
      </c>
      <c r="N1447" s="28">
        <f t="shared" si="44"/>
        <v>0</v>
      </c>
      <c r="O1447" t="str">
        <f t="shared" si="45"/>
        <v>LB</v>
      </c>
    </row>
    <row r="1448" spans="1:15">
      <c r="A1448" s="59" t="s">
        <v>4547</v>
      </c>
      <c r="B1448" s="59" t="s">
        <v>1949</v>
      </c>
      <c r="C1448" s="59" t="s">
        <v>1794</v>
      </c>
      <c r="D1448" t="s">
        <v>2156</v>
      </c>
      <c r="E1448" t="s">
        <v>2057</v>
      </c>
      <c r="F1448" t="s">
        <v>4484</v>
      </c>
      <c r="G1448" s="28">
        <f>IF(ISERROR(VLOOKUP($A1448,'Adjusted County Employment'!$A$4:$X$3225,7,FALSE)),0,(VLOOKUP($A1448,'Adjusted County Employment'!$A$4:$X$3225,7,FALSE)))</f>
        <v>68.976608187134502</v>
      </c>
      <c r="H1448" s="4" t="s">
        <v>1677</v>
      </c>
      <c r="I1448" s="45">
        <v>992</v>
      </c>
      <c r="J1448" s="58" t="s">
        <v>1675</v>
      </c>
      <c r="K1448">
        <f>VLOOKUP($J1448,'Emission Factors-old'!$A$2:$D$9,2,FALSE)</f>
        <v>887.80254614220303</v>
      </c>
      <c r="L1448" t="str">
        <f>VLOOKUP($J1448,'Emission Factors-old'!$A$2:$D$9,3,FALSE)</f>
        <v>LB</v>
      </c>
      <c r="M1448" t="str">
        <f>VLOOKUP($J1448,'Emission Factors-old'!$A$2:$D$9,4,FALSE)</f>
        <v>EACH</v>
      </c>
      <c r="N1448" s="28">
        <f t="shared" si="44"/>
        <v>61237.608372791139</v>
      </c>
      <c r="O1448" t="str">
        <f t="shared" si="45"/>
        <v>LB</v>
      </c>
    </row>
    <row r="1449" spans="1:15">
      <c r="A1449" s="59" t="s">
        <v>4548</v>
      </c>
      <c r="B1449" s="59" t="s">
        <v>1949</v>
      </c>
      <c r="C1449" s="59" t="s">
        <v>1795</v>
      </c>
      <c r="D1449" t="s">
        <v>2158</v>
      </c>
      <c r="E1449" t="s">
        <v>2057</v>
      </c>
      <c r="F1449" t="s">
        <v>4484</v>
      </c>
      <c r="G1449" s="28">
        <f>IF(ISERROR(VLOOKUP($A1449,'Adjusted County Employment'!$A$4:$X$3225,7,FALSE)),0,(VLOOKUP($A1449,'Adjusted County Employment'!$A$4:$X$3225,7,FALSE)))</f>
        <v>0</v>
      </c>
      <c r="H1449" s="4" t="s">
        <v>1677</v>
      </c>
      <c r="I1449" s="45">
        <v>992</v>
      </c>
      <c r="J1449" s="58" t="s">
        <v>1675</v>
      </c>
      <c r="K1449">
        <f>VLOOKUP($J1449,'Emission Factors-old'!$A$2:$D$9,2,FALSE)</f>
        <v>887.80254614220303</v>
      </c>
      <c r="L1449" t="str">
        <f>VLOOKUP($J1449,'Emission Factors-old'!$A$2:$D$9,3,FALSE)</f>
        <v>LB</v>
      </c>
      <c r="M1449" t="str">
        <f>VLOOKUP($J1449,'Emission Factors-old'!$A$2:$D$9,4,FALSE)</f>
        <v>EACH</v>
      </c>
      <c r="N1449" s="28">
        <f t="shared" si="44"/>
        <v>0</v>
      </c>
      <c r="O1449" t="str">
        <f t="shared" si="45"/>
        <v>LB</v>
      </c>
    </row>
    <row r="1450" spans="1:15">
      <c r="A1450" s="59" t="s">
        <v>4549</v>
      </c>
      <c r="B1450" s="59" t="s">
        <v>1949</v>
      </c>
      <c r="C1450" s="59" t="s">
        <v>1796</v>
      </c>
      <c r="D1450" t="s">
        <v>4550</v>
      </c>
      <c r="E1450" t="s">
        <v>2057</v>
      </c>
      <c r="F1450" t="s">
        <v>4484</v>
      </c>
      <c r="G1450" s="28">
        <f>IF(ISERROR(VLOOKUP($A1450,'Adjusted County Employment'!$A$4:$X$3225,7,FALSE)),0,(VLOOKUP($A1450,'Adjusted County Employment'!$A$4:$X$3225,7,FALSE)))</f>
        <v>0</v>
      </c>
      <c r="H1450" s="4" t="s">
        <v>1677</v>
      </c>
      <c r="I1450" s="45">
        <v>992</v>
      </c>
      <c r="J1450" s="58" t="s">
        <v>1675</v>
      </c>
      <c r="K1450">
        <f>VLOOKUP($J1450,'Emission Factors-old'!$A$2:$D$9,2,FALSE)</f>
        <v>887.80254614220303</v>
      </c>
      <c r="L1450" t="str">
        <f>VLOOKUP($J1450,'Emission Factors-old'!$A$2:$D$9,3,FALSE)</f>
        <v>LB</v>
      </c>
      <c r="M1450" t="str">
        <f>VLOOKUP($J1450,'Emission Factors-old'!$A$2:$D$9,4,FALSE)</f>
        <v>EACH</v>
      </c>
      <c r="N1450" s="28">
        <f t="shared" si="44"/>
        <v>0</v>
      </c>
      <c r="O1450" t="str">
        <f t="shared" si="45"/>
        <v>LB</v>
      </c>
    </row>
    <row r="1451" spans="1:15">
      <c r="A1451" s="59" t="s">
        <v>4551</v>
      </c>
      <c r="B1451" s="59" t="s">
        <v>1949</v>
      </c>
      <c r="C1451" s="59" t="s">
        <v>1797</v>
      </c>
      <c r="D1451" t="s">
        <v>2386</v>
      </c>
      <c r="E1451" t="s">
        <v>2057</v>
      </c>
      <c r="F1451" t="s">
        <v>4484</v>
      </c>
      <c r="G1451" s="28">
        <f>IF(ISERROR(VLOOKUP($A1451,'Adjusted County Employment'!$A$4:$X$3225,7,FALSE)),0,(VLOOKUP($A1451,'Adjusted County Employment'!$A$4:$X$3225,7,FALSE)))</f>
        <v>0</v>
      </c>
      <c r="H1451" s="4" t="s">
        <v>1677</v>
      </c>
      <c r="I1451" s="45">
        <v>992</v>
      </c>
      <c r="J1451" s="58" t="s">
        <v>1675</v>
      </c>
      <c r="K1451">
        <f>VLOOKUP($J1451,'Emission Factors-old'!$A$2:$D$9,2,FALSE)</f>
        <v>887.80254614220303</v>
      </c>
      <c r="L1451" t="str">
        <f>VLOOKUP($J1451,'Emission Factors-old'!$A$2:$D$9,3,FALSE)</f>
        <v>LB</v>
      </c>
      <c r="M1451" t="str">
        <f>VLOOKUP($J1451,'Emission Factors-old'!$A$2:$D$9,4,FALSE)</f>
        <v>EACH</v>
      </c>
      <c r="N1451" s="28">
        <f t="shared" si="44"/>
        <v>0</v>
      </c>
      <c r="O1451" t="str">
        <f t="shared" si="45"/>
        <v>LB</v>
      </c>
    </row>
    <row r="1452" spans="1:15">
      <c r="A1452" s="59" t="s">
        <v>4552</v>
      </c>
      <c r="B1452" s="59" t="s">
        <v>1949</v>
      </c>
      <c r="C1452" s="59" t="s">
        <v>1798</v>
      </c>
      <c r="D1452" t="s">
        <v>4553</v>
      </c>
      <c r="E1452" t="s">
        <v>2057</v>
      </c>
      <c r="F1452" t="s">
        <v>4484</v>
      </c>
      <c r="G1452" s="28">
        <f>IF(ISERROR(VLOOKUP($A1452,'Adjusted County Employment'!$A$4:$X$3225,7,FALSE)),0,(VLOOKUP($A1452,'Adjusted County Employment'!$A$4:$X$3225,7,FALSE)))</f>
        <v>0</v>
      </c>
      <c r="H1452" s="4" t="s">
        <v>1677</v>
      </c>
      <c r="I1452" s="45">
        <v>992</v>
      </c>
      <c r="J1452" s="58" t="s">
        <v>1675</v>
      </c>
      <c r="K1452">
        <f>VLOOKUP($J1452,'Emission Factors-old'!$A$2:$D$9,2,FALSE)</f>
        <v>887.80254614220303</v>
      </c>
      <c r="L1452" t="str">
        <f>VLOOKUP($J1452,'Emission Factors-old'!$A$2:$D$9,3,FALSE)</f>
        <v>LB</v>
      </c>
      <c r="M1452" t="str">
        <f>VLOOKUP($J1452,'Emission Factors-old'!$A$2:$D$9,4,FALSE)</f>
        <v>EACH</v>
      </c>
      <c r="N1452" s="28">
        <f t="shared" si="44"/>
        <v>0</v>
      </c>
      <c r="O1452" t="str">
        <f t="shared" si="45"/>
        <v>LB</v>
      </c>
    </row>
    <row r="1453" spans="1:15">
      <c r="A1453" s="59" t="s">
        <v>4554</v>
      </c>
      <c r="B1453" s="59" t="s">
        <v>1949</v>
      </c>
      <c r="C1453" s="59" t="s">
        <v>1865</v>
      </c>
      <c r="D1453" t="s">
        <v>4555</v>
      </c>
      <c r="E1453" t="s">
        <v>2057</v>
      </c>
      <c r="F1453" t="s">
        <v>4484</v>
      </c>
      <c r="G1453" s="28">
        <f>IF(ISERROR(VLOOKUP($A1453,'Adjusted County Employment'!$A$4:$X$3225,7,FALSE)),0,(VLOOKUP($A1453,'Adjusted County Employment'!$A$4:$X$3225,7,FALSE)))</f>
        <v>0</v>
      </c>
      <c r="H1453" s="4" t="s">
        <v>1677</v>
      </c>
      <c r="I1453" s="45">
        <v>992</v>
      </c>
      <c r="J1453" s="58" t="s">
        <v>1675</v>
      </c>
      <c r="K1453">
        <f>VLOOKUP($J1453,'Emission Factors-old'!$A$2:$D$9,2,FALSE)</f>
        <v>887.80254614220303</v>
      </c>
      <c r="L1453" t="str">
        <f>VLOOKUP($J1453,'Emission Factors-old'!$A$2:$D$9,3,FALSE)</f>
        <v>LB</v>
      </c>
      <c r="M1453" t="str">
        <f>VLOOKUP($J1453,'Emission Factors-old'!$A$2:$D$9,4,FALSE)</f>
        <v>EACH</v>
      </c>
      <c r="N1453" s="28">
        <f t="shared" si="44"/>
        <v>0</v>
      </c>
      <c r="O1453" t="str">
        <f t="shared" si="45"/>
        <v>LB</v>
      </c>
    </row>
    <row r="1454" spans="1:15">
      <c r="A1454" s="59" t="s">
        <v>4556</v>
      </c>
      <c r="B1454" s="59" t="s">
        <v>1949</v>
      </c>
      <c r="C1454" s="59" t="s">
        <v>1832</v>
      </c>
      <c r="D1454" t="s">
        <v>4557</v>
      </c>
      <c r="E1454" t="s">
        <v>2057</v>
      </c>
      <c r="F1454" t="s">
        <v>4484</v>
      </c>
      <c r="G1454" s="28">
        <f>IF(ISERROR(VLOOKUP($A1454,'Adjusted County Employment'!$A$4:$X$3225,7,FALSE)),0,(VLOOKUP($A1454,'Adjusted County Employment'!$A$4:$X$3225,7,FALSE)))</f>
        <v>0</v>
      </c>
      <c r="H1454" s="4" t="s">
        <v>1677</v>
      </c>
      <c r="I1454" s="45">
        <v>992</v>
      </c>
      <c r="J1454" s="58" t="s">
        <v>1675</v>
      </c>
      <c r="K1454">
        <f>VLOOKUP($J1454,'Emission Factors-old'!$A$2:$D$9,2,FALSE)</f>
        <v>887.80254614220303</v>
      </c>
      <c r="L1454" t="str">
        <f>VLOOKUP($J1454,'Emission Factors-old'!$A$2:$D$9,3,FALSE)</f>
        <v>LB</v>
      </c>
      <c r="M1454" t="str">
        <f>VLOOKUP($J1454,'Emission Factors-old'!$A$2:$D$9,4,FALSE)</f>
        <v>EACH</v>
      </c>
      <c r="N1454" s="28">
        <f t="shared" si="44"/>
        <v>0</v>
      </c>
      <c r="O1454" t="str">
        <f t="shared" si="45"/>
        <v>LB</v>
      </c>
    </row>
    <row r="1455" spans="1:15">
      <c r="A1455" s="59" t="s">
        <v>4558</v>
      </c>
      <c r="B1455" s="59" t="s">
        <v>1949</v>
      </c>
      <c r="C1455" s="59" t="s">
        <v>1799</v>
      </c>
      <c r="D1455" t="s">
        <v>4559</v>
      </c>
      <c r="E1455" t="s">
        <v>2057</v>
      </c>
      <c r="F1455" t="s">
        <v>4484</v>
      </c>
      <c r="G1455" s="28">
        <f>IF(ISERROR(VLOOKUP($A1455,'Adjusted County Employment'!$A$4:$X$3225,7,FALSE)),0,(VLOOKUP($A1455,'Adjusted County Employment'!$A$4:$X$3225,7,FALSE)))</f>
        <v>0</v>
      </c>
      <c r="H1455" s="4" t="s">
        <v>1677</v>
      </c>
      <c r="I1455" s="45">
        <v>992</v>
      </c>
      <c r="J1455" s="58" t="s">
        <v>1675</v>
      </c>
      <c r="K1455">
        <f>VLOOKUP($J1455,'Emission Factors-old'!$A$2:$D$9,2,FALSE)</f>
        <v>887.80254614220303</v>
      </c>
      <c r="L1455" t="str">
        <f>VLOOKUP($J1455,'Emission Factors-old'!$A$2:$D$9,3,FALSE)</f>
        <v>LB</v>
      </c>
      <c r="M1455" t="str">
        <f>VLOOKUP($J1455,'Emission Factors-old'!$A$2:$D$9,4,FALSE)</f>
        <v>EACH</v>
      </c>
      <c r="N1455" s="28">
        <f t="shared" si="44"/>
        <v>0</v>
      </c>
      <c r="O1455" t="str">
        <f t="shared" si="45"/>
        <v>LB</v>
      </c>
    </row>
    <row r="1456" spans="1:15">
      <c r="A1456" s="59" t="s">
        <v>4560</v>
      </c>
      <c r="B1456" s="59" t="s">
        <v>1949</v>
      </c>
      <c r="C1456" s="59" t="s">
        <v>1853</v>
      </c>
      <c r="D1456" t="s">
        <v>2162</v>
      </c>
      <c r="E1456" t="s">
        <v>2057</v>
      </c>
      <c r="F1456" t="s">
        <v>4484</v>
      </c>
      <c r="G1456" s="28">
        <f>IF(ISERROR(VLOOKUP($A1456,'Adjusted County Employment'!$A$4:$X$3225,7,FALSE)),0,(VLOOKUP($A1456,'Adjusted County Employment'!$A$4:$X$3225,7,FALSE)))</f>
        <v>0</v>
      </c>
      <c r="H1456" s="4" t="s">
        <v>1677</v>
      </c>
      <c r="I1456" s="45">
        <v>992</v>
      </c>
      <c r="J1456" s="58" t="s">
        <v>1675</v>
      </c>
      <c r="K1456">
        <f>VLOOKUP($J1456,'Emission Factors-old'!$A$2:$D$9,2,FALSE)</f>
        <v>887.80254614220303</v>
      </c>
      <c r="L1456" t="str">
        <f>VLOOKUP($J1456,'Emission Factors-old'!$A$2:$D$9,3,FALSE)</f>
        <v>LB</v>
      </c>
      <c r="M1456" t="str">
        <f>VLOOKUP($J1456,'Emission Factors-old'!$A$2:$D$9,4,FALSE)</f>
        <v>EACH</v>
      </c>
      <c r="N1456" s="28">
        <f t="shared" si="44"/>
        <v>0</v>
      </c>
      <c r="O1456" t="str">
        <f t="shared" si="45"/>
        <v>LB</v>
      </c>
    </row>
    <row r="1457" spans="1:15">
      <c r="A1457" s="59" t="s">
        <v>4561</v>
      </c>
      <c r="B1457" s="59" t="s">
        <v>1949</v>
      </c>
      <c r="C1457" s="59" t="s">
        <v>1800</v>
      </c>
      <c r="D1457" t="s">
        <v>2166</v>
      </c>
      <c r="E1457" t="s">
        <v>2057</v>
      </c>
      <c r="F1457" t="s">
        <v>4484</v>
      </c>
      <c r="G1457" s="28">
        <f>IF(ISERROR(VLOOKUP($A1457,'Adjusted County Employment'!$A$4:$X$3225,7,FALSE)),0,(VLOOKUP($A1457,'Adjusted County Employment'!$A$4:$X$3225,7,FALSE)))</f>
        <v>0</v>
      </c>
      <c r="H1457" s="4" t="s">
        <v>1677</v>
      </c>
      <c r="I1457" s="45">
        <v>992</v>
      </c>
      <c r="J1457" s="58" t="s">
        <v>1675</v>
      </c>
      <c r="K1457">
        <f>VLOOKUP($J1457,'Emission Factors-old'!$A$2:$D$9,2,FALSE)</f>
        <v>887.80254614220303</v>
      </c>
      <c r="L1457" t="str">
        <f>VLOOKUP($J1457,'Emission Factors-old'!$A$2:$D$9,3,FALSE)</f>
        <v>LB</v>
      </c>
      <c r="M1457" t="str">
        <f>VLOOKUP($J1457,'Emission Factors-old'!$A$2:$D$9,4,FALSE)</f>
        <v>EACH</v>
      </c>
      <c r="N1457" s="28">
        <f t="shared" si="44"/>
        <v>0</v>
      </c>
      <c r="O1457" t="str">
        <f t="shared" si="45"/>
        <v>LB</v>
      </c>
    </row>
    <row r="1458" spans="1:15">
      <c r="A1458" s="59" t="s">
        <v>4562</v>
      </c>
      <c r="B1458" s="59" t="s">
        <v>1949</v>
      </c>
      <c r="C1458" s="59" t="s">
        <v>1801</v>
      </c>
      <c r="D1458" t="s">
        <v>4563</v>
      </c>
      <c r="E1458" t="s">
        <v>2057</v>
      </c>
      <c r="F1458" t="s">
        <v>4484</v>
      </c>
      <c r="G1458" s="28">
        <f>IF(ISERROR(VLOOKUP($A1458,'Adjusted County Employment'!$A$4:$X$3225,7,FALSE)),0,(VLOOKUP($A1458,'Adjusted County Employment'!$A$4:$X$3225,7,FALSE)))</f>
        <v>330.5</v>
      </c>
      <c r="H1458" s="4" t="s">
        <v>1677</v>
      </c>
      <c r="I1458" s="45">
        <v>992</v>
      </c>
      <c r="J1458" s="58" t="s">
        <v>1675</v>
      </c>
      <c r="K1458">
        <f>VLOOKUP($J1458,'Emission Factors-old'!$A$2:$D$9,2,FALSE)</f>
        <v>887.80254614220303</v>
      </c>
      <c r="L1458" t="str">
        <f>VLOOKUP($J1458,'Emission Factors-old'!$A$2:$D$9,3,FALSE)</f>
        <v>LB</v>
      </c>
      <c r="M1458" t="str">
        <f>VLOOKUP($J1458,'Emission Factors-old'!$A$2:$D$9,4,FALSE)</f>
        <v>EACH</v>
      </c>
      <c r="N1458" s="28">
        <f t="shared" si="44"/>
        <v>293418.74149999808</v>
      </c>
      <c r="O1458" t="str">
        <f t="shared" si="45"/>
        <v>LB</v>
      </c>
    </row>
    <row r="1459" spans="1:15">
      <c r="A1459" s="59" t="s">
        <v>4564</v>
      </c>
      <c r="B1459" s="59" t="s">
        <v>1949</v>
      </c>
      <c r="C1459" s="59" t="s">
        <v>1802</v>
      </c>
      <c r="D1459" t="s">
        <v>4565</v>
      </c>
      <c r="E1459" t="s">
        <v>2057</v>
      </c>
      <c r="F1459" t="s">
        <v>4484</v>
      </c>
      <c r="G1459" s="28">
        <f>IF(ISERROR(VLOOKUP($A1459,'Adjusted County Employment'!$A$4:$X$3225,7,FALSE)),0,(VLOOKUP($A1459,'Adjusted County Employment'!$A$4:$X$3225,7,FALSE)))</f>
        <v>23.649122807017545</v>
      </c>
      <c r="H1459" s="4" t="s">
        <v>1677</v>
      </c>
      <c r="I1459" s="45">
        <v>992</v>
      </c>
      <c r="J1459" s="58" t="s">
        <v>1675</v>
      </c>
      <c r="K1459">
        <f>VLOOKUP($J1459,'Emission Factors-old'!$A$2:$D$9,2,FALSE)</f>
        <v>887.80254614220303</v>
      </c>
      <c r="L1459" t="str">
        <f>VLOOKUP($J1459,'Emission Factors-old'!$A$2:$D$9,3,FALSE)</f>
        <v>LB</v>
      </c>
      <c r="M1459" t="str">
        <f>VLOOKUP($J1459,'Emission Factors-old'!$A$2:$D$9,4,FALSE)</f>
        <v>EACH</v>
      </c>
      <c r="N1459" s="28">
        <f t="shared" si="44"/>
        <v>20995.75144209982</v>
      </c>
      <c r="O1459" t="str">
        <f t="shared" si="45"/>
        <v>LB</v>
      </c>
    </row>
    <row r="1460" spans="1:15">
      <c r="A1460" s="59" t="s">
        <v>4566</v>
      </c>
      <c r="B1460" s="59" t="s">
        <v>1949</v>
      </c>
      <c r="C1460" s="59" t="s">
        <v>1833</v>
      </c>
      <c r="D1460" t="s">
        <v>3019</v>
      </c>
      <c r="E1460" t="s">
        <v>2057</v>
      </c>
      <c r="F1460" t="s">
        <v>4484</v>
      </c>
      <c r="G1460" s="28">
        <f>IF(ISERROR(VLOOKUP($A1460,'Adjusted County Employment'!$A$4:$X$3225,7,FALSE)),0,(VLOOKUP($A1460,'Adjusted County Employment'!$A$4:$X$3225,7,FALSE)))</f>
        <v>0</v>
      </c>
      <c r="H1460" s="4" t="s">
        <v>1677</v>
      </c>
      <c r="I1460" s="45">
        <v>992</v>
      </c>
      <c r="J1460" s="58" t="s">
        <v>1675</v>
      </c>
      <c r="K1460">
        <f>VLOOKUP($J1460,'Emission Factors-old'!$A$2:$D$9,2,FALSE)</f>
        <v>887.80254614220303</v>
      </c>
      <c r="L1460" t="str">
        <f>VLOOKUP($J1460,'Emission Factors-old'!$A$2:$D$9,3,FALSE)</f>
        <v>LB</v>
      </c>
      <c r="M1460" t="str">
        <f>VLOOKUP($J1460,'Emission Factors-old'!$A$2:$D$9,4,FALSE)</f>
        <v>EACH</v>
      </c>
      <c r="N1460" s="28">
        <f t="shared" si="44"/>
        <v>0</v>
      </c>
      <c r="O1460" t="str">
        <f t="shared" si="45"/>
        <v>LB</v>
      </c>
    </row>
    <row r="1461" spans="1:15">
      <c r="A1461" s="59" t="s">
        <v>4567</v>
      </c>
      <c r="B1461" s="59" t="s">
        <v>1949</v>
      </c>
      <c r="C1461" s="59" t="s">
        <v>1803</v>
      </c>
      <c r="D1461" t="s">
        <v>4568</v>
      </c>
      <c r="E1461" t="s">
        <v>2057</v>
      </c>
      <c r="F1461" t="s">
        <v>4484</v>
      </c>
      <c r="G1461" s="28">
        <f>IF(ISERROR(VLOOKUP($A1461,'Adjusted County Employment'!$A$4:$X$3225,7,FALSE)),0,(VLOOKUP($A1461,'Adjusted County Employment'!$A$4:$X$3225,7,FALSE)))</f>
        <v>0</v>
      </c>
      <c r="H1461" s="4" t="s">
        <v>1677</v>
      </c>
      <c r="I1461" s="45">
        <v>992</v>
      </c>
      <c r="J1461" s="58" t="s">
        <v>1675</v>
      </c>
      <c r="K1461">
        <f>VLOOKUP($J1461,'Emission Factors-old'!$A$2:$D$9,2,FALSE)</f>
        <v>887.80254614220303</v>
      </c>
      <c r="L1461" t="str">
        <f>VLOOKUP($J1461,'Emission Factors-old'!$A$2:$D$9,3,FALSE)</f>
        <v>LB</v>
      </c>
      <c r="M1461" t="str">
        <f>VLOOKUP($J1461,'Emission Factors-old'!$A$2:$D$9,4,FALSE)</f>
        <v>EACH</v>
      </c>
      <c r="N1461" s="28">
        <f t="shared" si="44"/>
        <v>0</v>
      </c>
      <c r="O1461" t="str">
        <f t="shared" si="45"/>
        <v>LB</v>
      </c>
    </row>
    <row r="1462" spans="1:15">
      <c r="A1462" s="59" t="s">
        <v>4569</v>
      </c>
      <c r="B1462" s="59" t="s">
        <v>1949</v>
      </c>
      <c r="C1462" s="59" t="s">
        <v>1804</v>
      </c>
      <c r="D1462" t="s">
        <v>2409</v>
      </c>
      <c r="E1462" t="s">
        <v>2057</v>
      </c>
      <c r="F1462" t="s">
        <v>4484</v>
      </c>
      <c r="G1462" s="28">
        <f>IF(ISERROR(VLOOKUP($A1462,'Adjusted County Employment'!$A$4:$X$3225,7,FALSE)),0,(VLOOKUP($A1462,'Adjusted County Employment'!$A$4:$X$3225,7,FALSE)))</f>
        <v>0</v>
      </c>
      <c r="H1462" s="4" t="s">
        <v>1677</v>
      </c>
      <c r="I1462" s="45">
        <v>992</v>
      </c>
      <c r="J1462" s="58" t="s">
        <v>1675</v>
      </c>
      <c r="K1462">
        <f>VLOOKUP($J1462,'Emission Factors-old'!$A$2:$D$9,2,FALSE)</f>
        <v>887.80254614220303</v>
      </c>
      <c r="L1462" t="str">
        <f>VLOOKUP($J1462,'Emission Factors-old'!$A$2:$D$9,3,FALSE)</f>
        <v>LB</v>
      </c>
      <c r="M1462" t="str">
        <f>VLOOKUP($J1462,'Emission Factors-old'!$A$2:$D$9,4,FALSE)</f>
        <v>EACH</v>
      </c>
      <c r="N1462" s="28">
        <f t="shared" si="44"/>
        <v>0</v>
      </c>
      <c r="O1462" t="str">
        <f t="shared" si="45"/>
        <v>LB</v>
      </c>
    </row>
    <row r="1463" spans="1:15">
      <c r="A1463" s="59" t="s">
        <v>4570</v>
      </c>
      <c r="B1463" s="59" t="s">
        <v>1949</v>
      </c>
      <c r="C1463" s="59" t="s">
        <v>1805</v>
      </c>
      <c r="D1463" t="s">
        <v>4571</v>
      </c>
      <c r="E1463" t="s">
        <v>2057</v>
      </c>
      <c r="F1463" t="s">
        <v>4484</v>
      </c>
      <c r="G1463" s="28">
        <f>IF(ISERROR(VLOOKUP($A1463,'Adjusted County Employment'!$A$4:$X$3225,7,FALSE)),0,(VLOOKUP($A1463,'Adjusted County Employment'!$A$4:$X$3225,7,FALSE)))</f>
        <v>0</v>
      </c>
      <c r="H1463" s="4" t="s">
        <v>1677</v>
      </c>
      <c r="I1463" s="45">
        <v>992</v>
      </c>
      <c r="J1463" s="58" t="s">
        <v>1675</v>
      </c>
      <c r="K1463">
        <f>VLOOKUP($J1463,'Emission Factors-old'!$A$2:$D$9,2,FALSE)</f>
        <v>887.80254614220303</v>
      </c>
      <c r="L1463" t="str">
        <f>VLOOKUP($J1463,'Emission Factors-old'!$A$2:$D$9,3,FALSE)</f>
        <v>LB</v>
      </c>
      <c r="M1463" t="str">
        <f>VLOOKUP($J1463,'Emission Factors-old'!$A$2:$D$9,4,FALSE)</f>
        <v>EACH</v>
      </c>
      <c r="N1463" s="28">
        <f t="shared" si="44"/>
        <v>0</v>
      </c>
      <c r="O1463" t="str">
        <f t="shared" si="45"/>
        <v>LB</v>
      </c>
    </row>
    <row r="1464" spans="1:15">
      <c r="A1464" s="59" t="s">
        <v>4572</v>
      </c>
      <c r="B1464" s="59" t="s">
        <v>1949</v>
      </c>
      <c r="C1464" s="59" t="s">
        <v>1806</v>
      </c>
      <c r="D1464" t="s">
        <v>3964</v>
      </c>
      <c r="E1464" t="s">
        <v>2057</v>
      </c>
      <c r="F1464" t="s">
        <v>4484</v>
      </c>
      <c r="G1464" s="28">
        <f>IF(ISERROR(VLOOKUP($A1464,'Adjusted County Employment'!$A$4:$X$3225,7,FALSE)),0,(VLOOKUP($A1464,'Adjusted County Employment'!$A$4:$X$3225,7,FALSE)))</f>
        <v>0</v>
      </c>
      <c r="H1464" s="4" t="s">
        <v>1677</v>
      </c>
      <c r="I1464" s="45">
        <v>992</v>
      </c>
      <c r="J1464" s="58" t="s">
        <v>1675</v>
      </c>
      <c r="K1464">
        <f>VLOOKUP($J1464,'Emission Factors-old'!$A$2:$D$9,2,FALSE)</f>
        <v>887.80254614220303</v>
      </c>
      <c r="L1464" t="str">
        <f>VLOOKUP($J1464,'Emission Factors-old'!$A$2:$D$9,3,FALSE)</f>
        <v>LB</v>
      </c>
      <c r="M1464" t="str">
        <f>VLOOKUP($J1464,'Emission Factors-old'!$A$2:$D$9,4,FALSE)</f>
        <v>EACH</v>
      </c>
      <c r="N1464" s="28">
        <f t="shared" si="44"/>
        <v>0</v>
      </c>
      <c r="O1464" t="str">
        <f t="shared" si="45"/>
        <v>LB</v>
      </c>
    </row>
    <row r="1465" spans="1:15">
      <c r="A1465" s="59" t="s">
        <v>4573</v>
      </c>
      <c r="B1465" s="59" t="s">
        <v>1949</v>
      </c>
      <c r="C1465" s="59" t="s">
        <v>1866</v>
      </c>
      <c r="D1465" t="s">
        <v>3781</v>
      </c>
      <c r="E1465" t="s">
        <v>2057</v>
      </c>
      <c r="F1465" t="s">
        <v>4484</v>
      </c>
      <c r="G1465" s="28">
        <f>IF(ISERROR(VLOOKUP($A1465,'Adjusted County Employment'!$A$4:$X$3225,7,FALSE)),0,(VLOOKUP($A1465,'Adjusted County Employment'!$A$4:$X$3225,7,FALSE)))</f>
        <v>3.9415204678362574</v>
      </c>
      <c r="H1465" s="4" t="s">
        <v>1677</v>
      </c>
      <c r="I1465" s="45">
        <v>992</v>
      </c>
      <c r="J1465" s="58" t="s">
        <v>1675</v>
      </c>
      <c r="K1465">
        <f>VLOOKUP($J1465,'Emission Factors-old'!$A$2:$D$9,2,FALSE)</f>
        <v>887.80254614220303</v>
      </c>
      <c r="L1465" t="str">
        <f>VLOOKUP($J1465,'Emission Factors-old'!$A$2:$D$9,3,FALSE)</f>
        <v>LB</v>
      </c>
      <c r="M1465" t="str">
        <f>VLOOKUP($J1465,'Emission Factors-old'!$A$2:$D$9,4,FALSE)</f>
        <v>EACH</v>
      </c>
      <c r="N1465" s="28">
        <f t="shared" si="44"/>
        <v>3499.2919070166367</v>
      </c>
      <c r="O1465" t="str">
        <f t="shared" si="45"/>
        <v>LB</v>
      </c>
    </row>
    <row r="1466" spans="1:15">
      <c r="A1466" s="59" t="s">
        <v>4574</v>
      </c>
      <c r="B1466" s="59" t="s">
        <v>1949</v>
      </c>
      <c r="C1466" s="59" t="s">
        <v>1834</v>
      </c>
      <c r="D1466" t="s">
        <v>2419</v>
      </c>
      <c r="E1466" t="s">
        <v>2057</v>
      </c>
      <c r="F1466" t="s">
        <v>4484</v>
      </c>
      <c r="G1466" s="28">
        <f>IF(ISERROR(VLOOKUP($A1466,'Adjusted County Employment'!$A$4:$X$3225,7,FALSE)),0,(VLOOKUP($A1466,'Adjusted County Employment'!$A$4:$X$3225,7,FALSE)))</f>
        <v>0</v>
      </c>
      <c r="H1466" s="4" t="s">
        <v>1677</v>
      </c>
      <c r="I1466" s="45">
        <v>992</v>
      </c>
      <c r="J1466" s="58" t="s">
        <v>1675</v>
      </c>
      <c r="K1466">
        <f>VLOOKUP($J1466,'Emission Factors-old'!$A$2:$D$9,2,FALSE)</f>
        <v>887.80254614220303</v>
      </c>
      <c r="L1466" t="str">
        <f>VLOOKUP($J1466,'Emission Factors-old'!$A$2:$D$9,3,FALSE)</f>
        <v>LB</v>
      </c>
      <c r="M1466" t="str">
        <f>VLOOKUP($J1466,'Emission Factors-old'!$A$2:$D$9,4,FALSE)</f>
        <v>EACH</v>
      </c>
      <c r="N1466" s="28">
        <f t="shared" si="44"/>
        <v>0</v>
      </c>
      <c r="O1466" t="str">
        <f t="shared" si="45"/>
        <v>LB</v>
      </c>
    </row>
    <row r="1467" spans="1:15">
      <c r="A1467" s="59" t="s">
        <v>4575</v>
      </c>
      <c r="B1467" s="59" t="s">
        <v>1949</v>
      </c>
      <c r="C1467" s="59" t="s">
        <v>1835</v>
      </c>
      <c r="D1467" t="s">
        <v>4576</v>
      </c>
      <c r="E1467" t="s">
        <v>2057</v>
      </c>
      <c r="F1467" t="s">
        <v>4484</v>
      </c>
      <c r="G1467" s="28">
        <f>IF(ISERROR(VLOOKUP($A1467,'Adjusted County Employment'!$A$4:$X$3225,7,FALSE)),0,(VLOOKUP($A1467,'Adjusted County Employment'!$A$4:$X$3225,7,FALSE)))</f>
        <v>0</v>
      </c>
      <c r="H1467" s="4" t="s">
        <v>1677</v>
      </c>
      <c r="I1467" s="45">
        <v>992</v>
      </c>
      <c r="J1467" s="58" t="s">
        <v>1675</v>
      </c>
      <c r="K1467">
        <f>VLOOKUP($J1467,'Emission Factors-old'!$A$2:$D$9,2,FALSE)</f>
        <v>887.80254614220303</v>
      </c>
      <c r="L1467" t="str">
        <f>VLOOKUP($J1467,'Emission Factors-old'!$A$2:$D$9,3,FALSE)</f>
        <v>LB</v>
      </c>
      <c r="M1467" t="str">
        <f>VLOOKUP($J1467,'Emission Factors-old'!$A$2:$D$9,4,FALSE)</f>
        <v>EACH</v>
      </c>
      <c r="N1467" s="28">
        <f t="shared" si="44"/>
        <v>0</v>
      </c>
      <c r="O1467" t="str">
        <f t="shared" si="45"/>
        <v>LB</v>
      </c>
    </row>
    <row r="1468" spans="1:15">
      <c r="A1468" s="59" t="s">
        <v>4577</v>
      </c>
      <c r="B1468" s="59" t="s">
        <v>1949</v>
      </c>
      <c r="C1468" s="59" t="s">
        <v>1868</v>
      </c>
      <c r="D1468" t="s">
        <v>4578</v>
      </c>
      <c r="E1468" t="s">
        <v>2057</v>
      </c>
      <c r="F1468" t="s">
        <v>4484</v>
      </c>
      <c r="G1468" s="28">
        <f>IF(ISERROR(VLOOKUP($A1468,'Adjusted County Employment'!$A$4:$X$3225,7,FALSE)),0,(VLOOKUP($A1468,'Adjusted County Employment'!$A$4:$X$3225,7,FALSE)))</f>
        <v>0</v>
      </c>
      <c r="H1468" s="4" t="s">
        <v>1677</v>
      </c>
      <c r="I1468" s="45">
        <v>992</v>
      </c>
      <c r="J1468" s="58" t="s">
        <v>1675</v>
      </c>
      <c r="K1468">
        <f>VLOOKUP($J1468,'Emission Factors-old'!$A$2:$D$9,2,FALSE)</f>
        <v>887.80254614220303</v>
      </c>
      <c r="L1468" t="str">
        <f>VLOOKUP($J1468,'Emission Factors-old'!$A$2:$D$9,3,FALSE)</f>
        <v>LB</v>
      </c>
      <c r="M1468" t="str">
        <f>VLOOKUP($J1468,'Emission Factors-old'!$A$2:$D$9,4,FALSE)</f>
        <v>EACH</v>
      </c>
      <c r="N1468" s="28">
        <f t="shared" si="44"/>
        <v>0</v>
      </c>
      <c r="O1468" t="str">
        <f t="shared" si="45"/>
        <v>LB</v>
      </c>
    </row>
    <row r="1469" spans="1:15">
      <c r="A1469" s="59" t="s">
        <v>4579</v>
      </c>
      <c r="B1469" s="59" t="s">
        <v>1949</v>
      </c>
      <c r="C1469" s="59" t="s">
        <v>1869</v>
      </c>
      <c r="D1469" t="s">
        <v>4580</v>
      </c>
      <c r="E1469" t="s">
        <v>2057</v>
      </c>
      <c r="F1469" t="s">
        <v>4484</v>
      </c>
      <c r="G1469" s="28">
        <f>IF(ISERROR(VLOOKUP($A1469,'Adjusted County Employment'!$A$4:$X$3225,7,FALSE)),0,(VLOOKUP($A1469,'Adjusted County Employment'!$A$4:$X$3225,7,FALSE)))</f>
        <v>210.19283746556474</v>
      </c>
      <c r="H1469" s="4" t="s">
        <v>1677</v>
      </c>
      <c r="I1469" s="45">
        <v>992</v>
      </c>
      <c r="J1469" s="58" t="s">
        <v>1675</v>
      </c>
      <c r="K1469">
        <f>VLOOKUP($J1469,'Emission Factors-old'!$A$2:$D$9,2,FALSE)</f>
        <v>887.80254614220303</v>
      </c>
      <c r="L1469" t="str">
        <f>VLOOKUP($J1469,'Emission Factors-old'!$A$2:$D$9,3,FALSE)</f>
        <v>LB</v>
      </c>
      <c r="M1469" t="str">
        <f>VLOOKUP($J1469,'Emission Factors-old'!$A$2:$D$9,4,FALSE)</f>
        <v>EACH</v>
      </c>
      <c r="N1469" s="28">
        <f t="shared" si="44"/>
        <v>186609.73628278263</v>
      </c>
      <c r="O1469" t="str">
        <f t="shared" si="45"/>
        <v>LB</v>
      </c>
    </row>
    <row r="1470" spans="1:15">
      <c r="A1470" s="59" t="s">
        <v>4581</v>
      </c>
      <c r="B1470" s="59" t="s">
        <v>1949</v>
      </c>
      <c r="C1470" s="59" t="s">
        <v>1836</v>
      </c>
      <c r="D1470" t="s">
        <v>4582</v>
      </c>
      <c r="E1470" t="s">
        <v>2057</v>
      </c>
      <c r="F1470" t="s">
        <v>4484</v>
      </c>
      <c r="G1470" s="28">
        <f>IF(ISERROR(VLOOKUP($A1470,'Adjusted County Employment'!$A$4:$X$3225,7,FALSE)),0,(VLOOKUP($A1470,'Adjusted County Employment'!$A$4:$X$3225,7,FALSE)))</f>
        <v>3.9415204678362574</v>
      </c>
      <c r="H1470" s="4" t="s">
        <v>1677</v>
      </c>
      <c r="I1470" s="45">
        <v>992</v>
      </c>
      <c r="J1470" s="58" t="s">
        <v>1675</v>
      </c>
      <c r="K1470">
        <f>VLOOKUP($J1470,'Emission Factors-old'!$A$2:$D$9,2,FALSE)</f>
        <v>887.80254614220303</v>
      </c>
      <c r="L1470" t="str">
        <f>VLOOKUP($J1470,'Emission Factors-old'!$A$2:$D$9,3,FALSE)</f>
        <v>LB</v>
      </c>
      <c r="M1470" t="str">
        <f>VLOOKUP($J1470,'Emission Factors-old'!$A$2:$D$9,4,FALSE)</f>
        <v>EACH</v>
      </c>
      <c r="N1470" s="28">
        <f t="shared" si="44"/>
        <v>3499.2919070166367</v>
      </c>
      <c r="O1470" t="str">
        <f t="shared" si="45"/>
        <v>LB</v>
      </c>
    </row>
    <row r="1471" spans="1:15">
      <c r="A1471" s="59" t="s">
        <v>4583</v>
      </c>
      <c r="B1471" s="59" t="s">
        <v>1949</v>
      </c>
      <c r="C1471" s="59" t="s">
        <v>1907</v>
      </c>
      <c r="D1471" t="s">
        <v>4584</v>
      </c>
      <c r="E1471" t="s">
        <v>2057</v>
      </c>
      <c r="F1471" t="s">
        <v>4484</v>
      </c>
      <c r="G1471" s="28">
        <f>IF(ISERROR(VLOOKUP($A1471,'Adjusted County Employment'!$A$4:$X$3225,7,FALSE)),0,(VLOOKUP($A1471,'Adjusted County Employment'!$A$4:$X$3225,7,FALSE)))</f>
        <v>0</v>
      </c>
      <c r="H1471" s="4" t="s">
        <v>1677</v>
      </c>
      <c r="I1471" s="45">
        <v>992</v>
      </c>
      <c r="J1471" s="58" t="s">
        <v>1675</v>
      </c>
      <c r="K1471">
        <f>VLOOKUP($J1471,'Emission Factors-old'!$A$2:$D$9,2,FALSE)</f>
        <v>887.80254614220303</v>
      </c>
      <c r="L1471" t="str">
        <f>VLOOKUP($J1471,'Emission Factors-old'!$A$2:$D$9,3,FALSE)</f>
        <v>LB</v>
      </c>
      <c r="M1471" t="str">
        <f>VLOOKUP($J1471,'Emission Factors-old'!$A$2:$D$9,4,FALSE)</f>
        <v>EACH</v>
      </c>
      <c r="N1471" s="28">
        <f t="shared" si="44"/>
        <v>0</v>
      </c>
      <c r="O1471" t="str">
        <f t="shared" si="45"/>
        <v>LB</v>
      </c>
    </row>
    <row r="1472" spans="1:15">
      <c r="A1472" s="59" t="s">
        <v>4585</v>
      </c>
      <c r="B1472" s="59" t="s">
        <v>1949</v>
      </c>
      <c r="C1472" s="59" t="s">
        <v>1837</v>
      </c>
      <c r="D1472" t="s">
        <v>4586</v>
      </c>
      <c r="E1472" t="s">
        <v>2057</v>
      </c>
      <c r="F1472" t="s">
        <v>4484</v>
      </c>
      <c r="G1472" s="28">
        <f>IF(ISERROR(VLOOKUP($A1472,'Adjusted County Employment'!$A$4:$X$3225,7,FALSE)),0,(VLOOKUP($A1472,'Adjusted County Employment'!$A$4:$X$3225,7,FALSE)))</f>
        <v>0</v>
      </c>
      <c r="H1472" s="4" t="s">
        <v>1677</v>
      </c>
      <c r="I1472" s="45">
        <v>992</v>
      </c>
      <c r="J1472" s="58" t="s">
        <v>1675</v>
      </c>
      <c r="K1472">
        <f>VLOOKUP($J1472,'Emission Factors-old'!$A$2:$D$9,2,FALSE)</f>
        <v>887.80254614220303</v>
      </c>
      <c r="L1472" t="str">
        <f>VLOOKUP($J1472,'Emission Factors-old'!$A$2:$D$9,3,FALSE)</f>
        <v>LB</v>
      </c>
      <c r="M1472" t="str">
        <f>VLOOKUP($J1472,'Emission Factors-old'!$A$2:$D$9,4,FALSE)</f>
        <v>EACH</v>
      </c>
      <c r="N1472" s="28">
        <f t="shared" si="44"/>
        <v>0</v>
      </c>
      <c r="O1472" t="str">
        <f t="shared" si="45"/>
        <v>LB</v>
      </c>
    </row>
    <row r="1473" spans="1:15">
      <c r="A1473" s="59" t="s">
        <v>4587</v>
      </c>
      <c r="B1473" s="59" t="s">
        <v>1949</v>
      </c>
      <c r="C1473" s="59" t="s">
        <v>1838</v>
      </c>
      <c r="D1473" t="s">
        <v>2421</v>
      </c>
      <c r="E1473" t="s">
        <v>2057</v>
      </c>
      <c r="F1473" t="s">
        <v>4484</v>
      </c>
      <c r="G1473" s="28">
        <f>IF(ISERROR(VLOOKUP($A1473,'Adjusted County Employment'!$A$4:$X$3225,7,FALSE)),0,(VLOOKUP($A1473,'Adjusted County Employment'!$A$4:$X$3225,7,FALSE)))</f>
        <v>68.976608187134502</v>
      </c>
      <c r="H1473" s="4" t="s">
        <v>1677</v>
      </c>
      <c r="I1473" s="45">
        <v>992</v>
      </c>
      <c r="J1473" s="58" t="s">
        <v>1675</v>
      </c>
      <c r="K1473">
        <f>VLOOKUP($J1473,'Emission Factors-old'!$A$2:$D$9,2,FALSE)</f>
        <v>887.80254614220303</v>
      </c>
      <c r="L1473" t="str">
        <f>VLOOKUP($J1473,'Emission Factors-old'!$A$2:$D$9,3,FALSE)</f>
        <v>LB</v>
      </c>
      <c r="M1473" t="str">
        <f>VLOOKUP($J1473,'Emission Factors-old'!$A$2:$D$9,4,FALSE)</f>
        <v>EACH</v>
      </c>
      <c r="N1473" s="28">
        <f t="shared" si="44"/>
        <v>61237.608372791139</v>
      </c>
      <c r="O1473" t="str">
        <f t="shared" si="45"/>
        <v>LB</v>
      </c>
    </row>
    <row r="1474" spans="1:15">
      <c r="A1474" s="59" t="s">
        <v>4588</v>
      </c>
      <c r="B1474" s="59" t="s">
        <v>1949</v>
      </c>
      <c r="C1474" s="59" t="s">
        <v>1909</v>
      </c>
      <c r="D1474" t="s">
        <v>4589</v>
      </c>
      <c r="E1474" t="s">
        <v>2057</v>
      </c>
      <c r="F1474" t="s">
        <v>4484</v>
      </c>
      <c r="G1474" s="28">
        <f>IF(ISERROR(VLOOKUP($A1474,'Adjusted County Employment'!$A$4:$X$3225,7,FALSE)),0,(VLOOKUP($A1474,'Adjusted County Employment'!$A$4:$X$3225,7,FALSE)))</f>
        <v>0</v>
      </c>
      <c r="H1474" s="4" t="s">
        <v>1677</v>
      </c>
      <c r="I1474" s="45">
        <v>992</v>
      </c>
      <c r="J1474" s="58" t="s">
        <v>1675</v>
      </c>
      <c r="K1474">
        <f>VLOOKUP($J1474,'Emission Factors-old'!$A$2:$D$9,2,FALSE)</f>
        <v>887.80254614220303</v>
      </c>
      <c r="L1474" t="str">
        <f>VLOOKUP($J1474,'Emission Factors-old'!$A$2:$D$9,3,FALSE)</f>
        <v>LB</v>
      </c>
      <c r="M1474" t="str">
        <f>VLOOKUP($J1474,'Emission Factors-old'!$A$2:$D$9,4,FALSE)</f>
        <v>EACH</v>
      </c>
      <c r="N1474" s="28">
        <f t="shared" ref="N1474:N1537" si="46">G1474*K1474</f>
        <v>0</v>
      </c>
      <c r="O1474" t="str">
        <f t="shared" ref="O1474:O1537" si="47">L1474</f>
        <v>LB</v>
      </c>
    </row>
    <row r="1475" spans="1:15">
      <c r="A1475" s="59" t="s">
        <v>4590</v>
      </c>
      <c r="B1475" s="59" t="s">
        <v>1949</v>
      </c>
      <c r="C1475" s="59" t="s">
        <v>1946</v>
      </c>
      <c r="D1475" t="s">
        <v>3085</v>
      </c>
      <c r="E1475" t="s">
        <v>2057</v>
      </c>
      <c r="F1475" t="s">
        <v>4484</v>
      </c>
      <c r="G1475" s="28">
        <f>IF(ISERROR(VLOOKUP($A1475,'Adjusted County Employment'!$A$4:$X$3225,7,FALSE)),0,(VLOOKUP($A1475,'Adjusted County Employment'!$A$4:$X$3225,7,FALSE)))</f>
        <v>0</v>
      </c>
      <c r="H1475" s="4" t="s">
        <v>1677</v>
      </c>
      <c r="I1475" s="45">
        <v>992</v>
      </c>
      <c r="J1475" s="58" t="s">
        <v>1675</v>
      </c>
      <c r="K1475">
        <f>VLOOKUP($J1475,'Emission Factors-old'!$A$2:$D$9,2,FALSE)</f>
        <v>887.80254614220303</v>
      </c>
      <c r="L1475" t="str">
        <f>VLOOKUP($J1475,'Emission Factors-old'!$A$2:$D$9,3,FALSE)</f>
        <v>LB</v>
      </c>
      <c r="M1475" t="str">
        <f>VLOOKUP($J1475,'Emission Factors-old'!$A$2:$D$9,4,FALSE)</f>
        <v>EACH</v>
      </c>
      <c r="N1475" s="28">
        <f t="shared" si="46"/>
        <v>0</v>
      </c>
      <c r="O1475" t="str">
        <f t="shared" si="47"/>
        <v>LB</v>
      </c>
    </row>
    <row r="1476" spans="1:15">
      <c r="A1476" s="59" t="s">
        <v>4591</v>
      </c>
      <c r="B1476" s="59" t="s">
        <v>1949</v>
      </c>
      <c r="C1476" s="59" t="s">
        <v>1870</v>
      </c>
      <c r="D1476" t="s">
        <v>2188</v>
      </c>
      <c r="E1476" t="s">
        <v>2057</v>
      </c>
      <c r="F1476" t="s">
        <v>4484</v>
      </c>
      <c r="G1476" s="28">
        <f>IF(ISERROR(VLOOKUP($A1476,'Adjusted County Employment'!$A$4:$X$3225,7,FALSE)),0,(VLOOKUP($A1476,'Adjusted County Employment'!$A$4:$X$3225,7,FALSE)))</f>
        <v>0</v>
      </c>
      <c r="H1476" s="4" t="s">
        <v>1677</v>
      </c>
      <c r="I1476" s="45">
        <v>992</v>
      </c>
      <c r="J1476" s="58" t="s">
        <v>1675</v>
      </c>
      <c r="K1476">
        <f>VLOOKUP($J1476,'Emission Factors-old'!$A$2:$D$9,2,FALSE)</f>
        <v>887.80254614220303</v>
      </c>
      <c r="L1476" t="str">
        <f>VLOOKUP($J1476,'Emission Factors-old'!$A$2:$D$9,3,FALSE)</f>
        <v>LB</v>
      </c>
      <c r="M1476" t="str">
        <f>VLOOKUP($J1476,'Emission Factors-old'!$A$2:$D$9,4,FALSE)</f>
        <v>EACH</v>
      </c>
      <c r="N1476" s="28">
        <f t="shared" si="46"/>
        <v>0</v>
      </c>
      <c r="O1476" t="str">
        <f t="shared" si="47"/>
        <v>LB</v>
      </c>
    </row>
    <row r="1477" spans="1:15">
      <c r="A1477" s="59" t="s">
        <v>4592</v>
      </c>
      <c r="B1477" s="59" t="s">
        <v>1949</v>
      </c>
      <c r="C1477" s="59" t="s">
        <v>1871</v>
      </c>
      <c r="D1477" t="s">
        <v>3088</v>
      </c>
      <c r="E1477" t="s">
        <v>2057</v>
      </c>
      <c r="F1477" t="s">
        <v>4484</v>
      </c>
      <c r="G1477" s="28">
        <f>IF(ISERROR(VLOOKUP($A1477,'Adjusted County Employment'!$A$4:$X$3225,7,FALSE)),0,(VLOOKUP($A1477,'Adjusted County Employment'!$A$4:$X$3225,7,FALSE)))</f>
        <v>0</v>
      </c>
      <c r="H1477" s="4" t="s">
        <v>1677</v>
      </c>
      <c r="I1477" s="45">
        <v>992</v>
      </c>
      <c r="J1477" s="58" t="s">
        <v>1675</v>
      </c>
      <c r="K1477">
        <f>VLOOKUP($J1477,'Emission Factors-old'!$A$2:$D$9,2,FALSE)</f>
        <v>887.80254614220303</v>
      </c>
      <c r="L1477" t="str">
        <f>VLOOKUP($J1477,'Emission Factors-old'!$A$2:$D$9,3,FALSE)</f>
        <v>LB</v>
      </c>
      <c r="M1477" t="str">
        <f>VLOOKUP($J1477,'Emission Factors-old'!$A$2:$D$9,4,FALSE)</f>
        <v>EACH</v>
      </c>
      <c r="N1477" s="28">
        <f t="shared" si="46"/>
        <v>0</v>
      </c>
      <c r="O1477" t="str">
        <f t="shared" si="47"/>
        <v>LB</v>
      </c>
    </row>
    <row r="1478" spans="1:15">
      <c r="A1478" s="59" t="s">
        <v>4593</v>
      </c>
      <c r="B1478" s="59" t="s">
        <v>1949</v>
      </c>
      <c r="C1478" s="59" t="s">
        <v>1925</v>
      </c>
      <c r="D1478" t="s">
        <v>3091</v>
      </c>
      <c r="E1478" t="s">
        <v>2057</v>
      </c>
      <c r="F1478" t="s">
        <v>4484</v>
      </c>
      <c r="G1478" s="28">
        <f>IF(ISERROR(VLOOKUP($A1478,'Adjusted County Employment'!$A$4:$X$3225,7,FALSE)),0,(VLOOKUP($A1478,'Adjusted County Employment'!$A$4:$X$3225,7,FALSE)))</f>
        <v>0</v>
      </c>
      <c r="H1478" s="4" t="s">
        <v>1677</v>
      </c>
      <c r="I1478" s="45">
        <v>992</v>
      </c>
      <c r="J1478" s="58" t="s">
        <v>1675</v>
      </c>
      <c r="K1478">
        <f>VLOOKUP($J1478,'Emission Factors-old'!$A$2:$D$9,2,FALSE)</f>
        <v>887.80254614220303</v>
      </c>
      <c r="L1478" t="str">
        <f>VLOOKUP($J1478,'Emission Factors-old'!$A$2:$D$9,3,FALSE)</f>
        <v>LB</v>
      </c>
      <c r="M1478" t="str">
        <f>VLOOKUP($J1478,'Emission Factors-old'!$A$2:$D$9,4,FALSE)</f>
        <v>EACH</v>
      </c>
      <c r="N1478" s="28">
        <f t="shared" si="46"/>
        <v>0</v>
      </c>
      <c r="O1478" t="str">
        <f t="shared" si="47"/>
        <v>LB</v>
      </c>
    </row>
    <row r="1479" spans="1:15">
      <c r="A1479" s="59" t="s">
        <v>4594</v>
      </c>
      <c r="B1479" s="59" t="s">
        <v>1949</v>
      </c>
      <c r="C1479" s="59" t="s">
        <v>1872</v>
      </c>
      <c r="D1479" t="s">
        <v>3103</v>
      </c>
      <c r="E1479" t="s">
        <v>2057</v>
      </c>
      <c r="F1479" t="s">
        <v>4484</v>
      </c>
      <c r="G1479" s="28">
        <f>IF(ISERROR(VLOOKUP($A1479,'Adjusted County Employment'!$A$4:$X$3225,7,FALSE)),0,(VLOOKUP($A1479,'Adjusted County Employment'!$A$4:$X$3225,7,FALSE)))</f>
        <v>0</v>
      </c>
      <c r="H1479" s="4" t="s">
        <v>1677</v>
      </c>
      <c r="I1479" s="45">
        <v>992</v>
      </c>
      <c r="J1479" s="58" t="s">
        <v>1675</v>
      </c>
      <c r="K1479">
        <f>VLOOKUP($J1479,'Emission Factors-old'!$A$2:$D$9,2,FALSE)</f>
        <v>887.80254614220303</v>
      </c>
      <c r="L1479" t="str">
        <f>VLOOKUP($J1479,'Emission Factors-old'!$A$2:$D$9,3,FALSE)</f>
        <v>LB</v>
      </c>
      <c r="M1479" t="str">
        <f>VLOOKUP($J1479,'Emission Factors-old'!$A$2:$D$9,4,FALSE)</f>
        <v>EACH</v>
      </c>
      <c r="N1479" s="28">
        <f t="shared" si="46"/>
        <v>0</v>
      </c>
      <c r="O1479" t="str">
        <f t="shared" si="47"/>
        <v>LB</v>
      </c>
    </row>
    <row r="1480" spans="1:15">
      <c r="A1480" s="59" t="s">
        <v>4595</v>
      </c>
      <c r="B1480" s="59" t="s">
        <v>1949</v>
      </c>
      <c r="C1480" s="59" t="s">
        <v>1910</v>
      </c>
      <c r="D1480" t="s">
        <v>2192</v>
      </c>
      <c r="E1480" t="s">
        <v>2057</v>
      </c>
      <c r="F1480" t="s">
        <v>4484</v>
      </c>
      <c r="G1480" s="28">
        <f>IF(ISERROR(VLOOKUP($A1480,'Adjusted County Employment'!$A$4:$X$3225,7,FALSE)),0,(VLOOKUP($A1480,'Adjusted County Employment'!$A$4:$X$3225,7,FALSE)))</f>
        <v>4.6904761904761907</v>
      </c>
      <c r="H1480" s="4" t="s">
        <v>1677</v>
      </c>
      <c r="I1480" s="45">
        <v>992</v>
      </c>
      <c r="J1480" s="58" t="s">
        <v>1675</v>
      </c>
      <c r="K1480">
        <f>VLOOKUP($J1480,'Emission Factors-old'!$A$2:$D$9,2,FALSE)</f>
        <v>887.80254614220303</v>
      </c>
      <c r="L1480" t="str">
        <f>VLOOKUP($J1480,'Emission Factors-old'!$A$2:$D$9,3,FALSE)</f>
        <v>LB</v>
      </c>
      <c r="M1480" t="str">
        <f>VLOOKUP($J1480,'Emission Factors-old'!$A$2:$D$9,4,FALSE)</f>
        <v>EACH</v>
      </c>
      <c r="N1480" s="28">
        <f t="shared" si="46"/>
        <v>4164.2167045241431</v>
      </c>
      <c r="O1480" t="str">
        <f t="shared" si="47"/>
        <v>LB</v>
      </c>
    </row>
    <row r="1481" spans="1:15">
      <c r="A1481" s="59" t="s">
        <v>4596</v>
      </c>
      <c r="B1481" s="59" t="s">
        <v>1949</v>
      </c>
      <c r="C1481" s="59" t="s">
        <v>1911</v>
      </c>
      <c r="D1481" t="s">
        <v>4597</v>
      </c>
      <c r="E1481" t="s">
        <v>2057</v>
      </c>
      <c r="F1481" t="s">
        <v>4484</v>
      </c>
      <c r="G1481" s="28">
        <f>IF(ISERROR(VLOOKUP($A1481,'Adjusted County Employment'!$A$4:$X$3225,7,FALSE)),0,(VLOOKUP($A1481,'Adjusted County Employment'!$A$4:$X$3225,7,FALSE)))</f>
        <v>0</v>
      </c>
      <c r="H1481" s="4" t="s">
        <v>1677</v>
      </c>
      <c r="I1481" s="45">
        <v>992</v>
      </c>
      <c r="J1481" s="58" t="s">
        <v>1675</v>
      </c>
      <c r="K1481">
        <f>VLOOKUP($J1481,'Emission Factors-old'!$A$2:$D$9,2,FALSE)</f>
        <v>887.80254614220303</v>
      </c>
      <c r="L1481" t="str">
        <f>VLOOKUP($J1481,'Emission Factors-old'!$A$2:$D$9,3,FALSE)</f>
        <v>LB</v>
      </c>
      <c r="M1481" t="str">
        <f>VLOOKUP($J1481,'Emission Factors-old'!$A$2:$D$9,4,FALSE)</f>
        <v>EACH</v>
      </c>
      <c r="N1481" s="28">
        <f t="shared" si="46"/>
        <v>0</v>
      </c>
      <c r="O1481" t="str">
        <f t="shared" si="47"/>
        <v>LB</v>
      </c>
    </row>
    <row r="1482" spans="1:15">
      <c r="A1482" s="59" t="s">
        <v>4598</v>
      </c>
      <c r="B1482" s="59" t="s">
        <v>1949</v>
      </c>
      <c r="C1482" s="59" t="s">
        <v>1873</v>
      </c>
      <c r="D1482" t="s">
        <v>4599</v>
      </c>
      <c r="E1482" t="s">
        <v>2057</v>
      </c>
      <c r="F1482" t="s">
        <v>4484</v>
      </c>
      <c r="G1482" s="28">
        <f>IF(ISERROR(VLOOKUP($A1482,'Adjusted County Employment'!$A$4:$X$3225,7,FALSE)),0,(VLOOKUP($A1482,'Adjusted County Employment'!$A$4:$X$3225,7,FALSE)))</f>
        <v>0</v>
      </c>
      <c r="H1482" s="4" t="s">
        <v>1677</v>
      </c>
      <c r="I1482" s="45">
        <v>992</v>
      </c>
      <c r="J1482" s="58" t="s">
        <v>1675</v>
      </c>
      <c r="K1482">
        <f>VLOOKUP($J1482,'Emission Factors-old'!$A$2:$D$9,2,FALSE)</f>
        <v>887.80254614220303</v>
      </c>
      <c r="L1482" t="str">
        <f>VLOOKUP($J1482,'Emission Factors-old'!$A$2:$D$9,3,FALSE)</f>
        <v>LB</v>
      </c>
      <c r="M1482" t="str">
        <f>VLOOKUP($J1482,'Emission Factors-old'!$A$2:$D$9,4,FALSE)</f>
        <v>EACH</v>
      </c>
      <c r="N1482" s="28">
        <f t="shared" si="46"/>
        <v>0</v>
      </c>
      <c r="O1482" t="str">
        <f t="shared" si="47"/>
        <v>LB</v>
      </c>
    </row>
    <row r="1483" spans="1:15">
      <c r="A1483" s="59" t="s">
        <v>4600</v>
      </c>
      <c r="B1483" s="59" t="s">
        <v>1950</v>
      </c>
      <c r="C1483" s="59" t="s">
        <v>1770</v>
      </c>
      <c r="D1483" t="s">
        <v>3489</v>
      </c>
      <c r="E1483" t="s">
        <v>2057</v>
      </c>
      <c r="F1483" t="s">
        <v>4601</v>
      </c>
      <c r="G1483" s="28">
        <f>IF(ISERROR(VLOOKUP($A1483,'Adjusted County Employment'!$A$4:$X$3225,7,FALSE)),0,(VLOOKUP($A1483,'Adjusted County Employment'!$A$4:$X$3225,7,FALSE)))</f>
        <v>0</v>
      </c>
      <c r="H1483" s="4" t="s">
        <v>1677</v>
      </c>
      <c r="I1483" s="45">
        <v>992</v>
      </c>
      <c r="J1483" s="58" t="s">
        <v>1675</v>
      </c>
      <c r="K1483">
        <f>VLOOKUP($J1483,'Emission Factors-old'!$A$2:$D$9,2,FALSE)</f>
        <v>887.80254614220303</v>
      </c>
      <c r="L1483" t="str">
        <f>VLOOKUP($J1483,'Emission Factors-old'!$A$2:$D$9,3,FALSE)</f>
        <v>LB</v>
      </c>
      <c r="M1483" t="str">
        <f>VLOOKUP($J1483,'Emission Factors-old'!$A$2:$D$9,4,FALSE)</f>
        <v>EACH</v>
      </c>
      <c r="N1483" s="28">
        <f t="shared" si="46"/>
        <v>0</v>
      </c>
      <c r="O1483" t="str">
        <f t="shared" si="47"/>
        <v>LB</v>
      </c>
    </row>
    <row r="1484" spans="1:15">
      <c r="A1484" s="59" t="s">
        <v>4602</v>
      </c>
      <c r="B1484" s="59" t="s">
        <v>1950</v>
      </c>
      <c r="C1484" s="59" t="s">
        <v>1772</v>
      </c>
      <c r="D1484" t="s">
        <v>4603</v>
      </c>
      <c r="E1484" t="s">
        <v>2057</v>
      </c>
      <c r="F1484" t="s">
        <v>4601</v>
      </c>
      <c r="G1484" s="28">
        <f>IF(ISERROR(VLOOKUP($A1484,'Adjusted County Employment'!$A$4:$X$3225,7,FALSE)),0,(VLOOKUP($A1484,'Adjusted County Employment'!$A$4:$X$3225,7,FALSE)))</f>
        <v>0</v>
      </c>
      <c r="H1484" s="4" t="s">
        <v>1677</v>
      </c>
      <c r="I1484" s="45">
        <v>992</v>
      </c>
      <c r="J1484" s="58" t="s">
        <v>1675</v>
      </c>
      <c r="K1484">
        <f>VLOOKUP($J1484,'Emission Factors-old'!$A$2:$D$9,2,FALSE)</f>
        <v>887.80254614220303</v>
      </c>
      <c r="L1484" t="str">
        <f>VLOOKUP($J1484,'Emission Factors-old'!$A$2:$D$9,3,FALSE)</f>
        <v>LB</v>
      </c>
      <c r="M1484" t="str">
        <f>VLOOKUP($J1484,'Emission Factors-old'!$A$2:$D$9,4,FALSE)</f>
        <v>EACH</v>
      </c>
      <c r="N1484" s="28">
        <f t="shared" si="46"/>
        <v>0</v>
      </c>
      <c r="O1484" t="str">
        <f t="shared" si="47"/>
        <v>LB</v>
      </c>
    </row>
    <row r="1485" spans="1:15">
      <c r="A1485" s="59" t="s">
        <v>4604</v>
      </c>
      <c r="B1485" s="59" t="s">
        <v>1950</v>
      </c>
      <c r="C1485" s="59" t="s">
        <v>1816</v>
      </c>
      <c r="D1485" t="s">
        <v>3638</v>
      </c>
      <c r="E1485" t="s">
        <v>2057</v>
      </c>
      <c r="F1485" t="s">
        <v>4601</v>
      </c>
      <c r="G1485" s="28">
        <f>IF(ISERROR(VLOOKUP($A1485,'Adjusted County Employment'!$A$4:$X$3225,7,FALSE)),0,(VLOOKUP($A1485,'Adjusted County Employment'!$A$4:$X$3225,7,FALSE)))</f>
        <v>0</v>
      </c>
      <c r="H1485" s="4" t="s">
        <v>1677</v>
      </c>
      <c r="I1485" s="45">
        <v>992</v>
      </c>
      <c r="J1485" s="58" t="s">
        <v>1675</v>
      </c>
      <c r="K1485">
        <f>VLOOKUP($J1485,'Emission Factors-old'!$A$2:$D$9,2,FALSE)</f>
        <v>887.80254614220303</v>
      </c>
      <c r="L1485" t="str">
        <f>VLOOKUP($J1485,'Emission Factors-old'!$A$2:$D$9,3,FALSE)</f>
        <v>LB</v>
      </c>
      <c r="M1485" t="str">
        <f>VLOOKUP($J1485,'Emission Factors-old'!$A$2:$D$9,4,FALSE)</f>
        <v>EACH</v>
      </c>
      <c r="N1485" s="28">
        <f t="shared" si="46"/>
        <v>0</v>
      </c>
      <c r="O1485" t="str">
        <f t="shared" si="47"/>
        <v>LB</v>
      </c>
    </row>
    <row r="1486" spans="1:15">
      <c r="A1486" s="59" t="s">
        <v>4605</v>
      </c>
      <c r="B1486" s="59" t="s">
        <v>1950</v>
      </c>
      <c r="C1486" s="59" t="s">
        <v>1817</v>
      </c>
      <c r="D1486" t="s">
        <v>4606</v>
      </c>
      <c r="E1486" t="s">
        <v>2057</v>
      </c>
      <c r="F1486" t="s">
        <v>4601</v>
      </c>
      <c r="G1486" s="28">
        <f>IF(ISERROR(VLOOKUP($A1486,'Adjusted County Employment'!$A$4:$X$3225,7,FALSE)),0,(VLOOKUP($A1486,'Adjusted County Employment'!$A$4:$X$3225,7,FALSE)))</f>
        <v>0</v>
      </c>
      <c r="H1486" s="4" t="s">
        <v>1677</v>
      </c>
      <c r="I1486" s="45">
        <v>992</v>
      </c>
      <c r="J1486" s="58" t="s">
        <v>1675</v>
      </c>
      <c r="K1486">
        <f>VLOOKUP($J1486,'Emission Factors-old'!$A$2:$D$9,2,FALSE)</f>
        <v>887.80254614220303</v>
      </c>
      <c r="L1486" t="str">
        <f>VLOOKUP($J1486,'Emission Factors-old'!$A$2:$D$9,3,FALSE)</f>
        <v>LB</v>
      </c>
      <c r="M1486" t="str">
        <f>VLOOKUP($J1486,'Emission Factors-old'!$A$2:$D$9,4,FALSE)</f>
        <v>EACH</v>
      </c>
      <c r="N1486" s="28">
        <f t="shared" si="46"/>
        <v>0</v>
      </c>
      <c r="O1486" t="str">
        <f t="shared" si="47"/>
        <v>LB</v>
      </c>
    </row>
    <row r="1487" spans="1:15">
      <c r="A1487" s="59" t="s">
        <v>4607</v>
      </c>
      <c r="B1487" s="59" t="s">
        <v>1950</v>
      </c>
      <c r="C1487" s="59" t="s">
        <v>1773</v>
      </c>
      <c r="D1487" t="s">
        <v>4204</v>
      </c>
      <c r="E1487" t="s">
        <v>2057</v>
      </c>
      <c r="F1487" t="s">
        <v>4601</v>
      </c>
      <c r="G1487" s="28">
        <f>IF(ISERROR(VLOOKUP($A1487,'Adjusted County Employment'!$A$4:$X$3225,7,FALSE)),0,(VLOOKUP($A1487,'Adjusted County Employment'!$A$4:$X$3225,7,FALSE)))</f>
        <v>0</v>
      </c>
      <c r="H1487" s="4" t="s">
        <v>1677</v>
      </c>
      <c r="I1487" s="45">
        <v>992</v>
      </c>
      <c r="J1487" s="58" t="s">
        <v>1675</v>
      </c>
      <c r="K1487">
        <f>VLOOKUP($J1487,'Emission Factors-old'!$A$2:$D$9,2,FALSE)</f>
        <v>887.80254614220303</v>
      </c>
      <c r="L1487" t="str">
        <f>VLOOKUP($J1487,'Emission Factors-old'!$A$2:$D$9,3,FALSE)</f>
        <v>LB</v>
      </c>
      <c r="M1487" t="str">
        <f>VLOOKUP($J1487,'Emission Factors-old'!$A$2:$D$9,4,FALSE)</f>
        <v>EACH</v>
      </c>
      <c r="N1487" s="28">
        <f t="shared" si="46"/>
        <v>0</v>
      </c>
      <c r="O1487" t="str">
        <f t="shared" si="47"/>
        <v>LB</v>
      </c>
    </row>
    <row r="1488" spans="1:15">
      <c r="A1488" s="59" t="s">
        <v>4608</v>
      </c>
      <c r="B1488" s="59" t="s">
        <v>1950</v>
      </c>
      <c r="C1488" s="59" t="s">
        <v>1840</v>
      </c>
      <c r="D1488" t="s">
        <v>3642</v>
      </c>
      <c r="E1488" t="s">
        <v>2057</v>
      </c>
      <c r="F1488" t="s">
        <v>4601</v>
      </c>
      <c r="G1488" s="28">
        <f>IF(ISERROR(VLOOKUP($A1488,'Adjusted County Employment'!$A$4:$X$3225,7,FALSE)),0,(VLOOKUP($A1488,'Adjusted County Employment'!$A$4:$X$3225,7,FALSE)))</f>
        <v>0</v>
      </c>
      <c r="H1488" s="4" t="s">
        <v>1677</v>
      </c>
      <c r="I1488" s="45">
        <v>992</v>
      </c>
      <c r="J1488" s="58" t="s">
        <v>1675</v>
      </c>
      <c r="K1488">
        <f>VLOOKUP($J1488,'Emission Factors-old'!$A$2:$D$9,2,FALSE)</f>
        <v>887.80254614220303</v>
      </c>
      <c r="L1488" t="str">
        <f>VLOOKUP($J1488,'Emission Factors-old'!$A$2:$D$9,3,FALSE)</f>
        <v>LB</v>
      </c>
      <c r="M1488" t="str">
        <f>VLOOKUP($J1488,'Emission Factors-old'!$A$2:$D$9,4,FALSE)</f>
        <v>EACH</v>
      </c>
      <c r="N1488" s="28">
        <f t="shared" si="46"/>
        <v>0</v>
      </c>
      <c r="O1488" t="str">
        <f t="shared" si="47"/>
        <v>LB</v>
      </c>
    </row>
    <row r="1489" spans="1:15">
      <c r="A1489" s="59" t="s">
        <v>4609</v>
      </c>
      <c r="B1489" s="59" t="s">
        <v>1950</v>
      </c>
      <c r="C1489" s="59" t="s">
        <v>1818</v>
      </c>
      <c r="D1489" t="s">
        <v>4610</v>
      </c>
      <c r="E1489" t="s">
        <v>2057</v>
      </c>
      <c r="F1489" t="s">
        <v>4601</v>
      </c>
      <c r="G1489" s="28">
        <f>IF(ISERROR(VLOOKUP($A1489,'Adjusted County Employment'!$A$4:$X$3225,7,FALSE)),0,(VLOOKUP($A1489,'Adjusted County Employment'!$A$4:$X$3225,7,FALSE)))</f>
        <v>2.9637681159420288</v>
      </c>
      <c r="H1489" s="4" t="s">
        <v>1677</v>
      </c>
      <c r="I1489" s="45">
        <v>992</v>
      </c>
      <c r="J1489" s="58" t="s">
        <v>1675</v>
      </c>
      <c r="K1489">
        <f>VLOOKUP($J1489,'Emission Factors-old'!$A$2:$D$9,2,FALSE)</f>
        <v>887.80254614220303</v>
      </c>
      <c r="L1489" t="str">
        <f>VLOOKUP($J1489,'Emission Factors-old'!$A$2:$D$9,3,FALSE)</f>
        <v>LB</v>
      </c>
      <c r="M1489" t="str">
        <f>VLOOKUP($J1489,'Emission Factors-old'!$A$2:$D$9,4,FALSE)</f>
        <v>EACH</v>
      </c>
      <c r="N1489" s="28">
        <f t="shared" si="46"/>
        <v>2631.2408795084134</v>
      </c>
      <c r="O1489" t="str">
        <f t="shared" si="47"/>
        <v>LB</v>
      </c>
    </row>
    <row r="1490" spans="1:15">
      <c r="A1490" s="59" t="s">
        <v>4611</v>
      </c>
      <c r="B1490" s="59" t="s">
        <v>1950</v>
      </c>
      <c r="C1490" s="59" t="s">
        <v>1774</v>
      </c>
      <c r="D1490" t="s">
        <v>2306</v>
      </c>
      <c r="E1490" t="s">
        <v>2057</v>
      </c>
      <c r="F1490" t="s">
        <v>4601</v>
      </c>
      <c r="G1490" s="28">
        <f>IF(ISERROR(VLOOKUP($A1490,'Adjusted County Employment'!$A$4:$X$3225,7,FALSE)),0,(VLOOKUP($A1490,'Adjusted County Employment'!$A$4:$X$3225,7,FALSE)))</f>
        <v>0</v>
      </c>
      <c r="H1490" s="4" t="s">
        <v>1677</v>
      </c>
      <c r="I1490" s="45">
        <v>992</v>
      </c>
      <c r="J1490" s="58" t="s">
        <v>1675</v>
      </c>
      <c r="K1490">
        <f>VLOOKUP($J1490,'Emission Factors-old'!$A$2:$D$9,2,FALSE)</f>
        <v>887.80254614220303</v>
      </c>
      <c r="L1490" t="str">
        <f>VLOOKUP($J1490,'Emission Factors-old'!$A$2:$D$9,3,FALSE)</f>
        <v>LB</v>
      </c>
      <c r="M1490" t="str">
        <f>VLOOKUP($J1490,'Emission Factors-old'!$A$2:$D$9,4,FALSE)</f>
        <v>EACH</v>
      </c>
      <c r="N1490" s="28">
        <f t="shared" si="46"/>
        <v>0</v>
      </c>
      <c r="O1490" t="str">
        <f t="shared" si="47"/>
        <v>LB</v>
      </c>
    </row>
    <row r="1491" spans="1:15">
      <c r="A1491" s="59" t="s">
        <v>4612</v>
      </c>
      <c r="B1491" s="59" t="s">
        <v>1950</v>
      </c>
      <c r="C1491" s="59" t="s">
        <v>1819</v>
      </c>
      <c r="D1491" t="s">
        <v>4613</v>
      </c>
      <c r="E1491" t="s">
        <v>2057</v>
      </c>
      <c r="F1491" t="s">
        <v>4601</v>
      </c>
      <c r="G1491" s="28">
        <f>IF(ISERROR(VLOOKUP($A1491,'Adjusted County Employment'!$A$4:$X$3225,7,FALSE)),0,(VLOOKUP($A1491,'Adjusted County Employment'!$A$4:$X$3225,7,FALSE)))</f>
        <v>0</v>
      </c>
      <c r="H1491" s="4" t="s">
        <v>1677</v>
      </c>
      <c r="I1491" s="45">
        <v>992</v>
      </c>
      <c r="J1491" s="58" t="s">
        <v>1675</v>
      </c>
      <c r="K1491">
        <f>VLOOKUP($J1491,'Emission Factors-old'!$A$2:$D$9,2,FALSE)</f>
        <v>887.80254614220303</v>
      </c>
      <c r="L1491" t="str">
        <f>VLOOKUP($J1491,'Emission Factors-old'!$A$2:$D$9,3,FALSE)</f>
        <v>LB</v>
      </c>
      <c r="M1491" t="str">
        <f>VLOOKUP($J1491,'Emission Factors-old'!$A$2:$D$9,4,FALSE)</f>
        <v>EACH</v>
      </c>
      <c r="N1491" s="28">
        <f t="shared" si="46"/>
        <v>0</v>
      </c>
      <c r="O1491" t="str">
        <f t="shared" si="47"/>
        <v>LB</v>
      </c>
    </row>
    <row r="1492" spans="1:15">
      <c r="A1492" s="59" t="s">
        <v>4614</v>
      </c>
      <c r="B1492" s="59" t="s">
        <v>1950</v>
      </c>
      <c r="C1492" s="59" t="s">
        <v>1820</v>
      </c>
      <c r="D1492" t="s">
        <v>2308</v>
      </c>
      <c r="E1492" t="s">
        <v>2057</v>
      </c>
      <c r="F1492" t="s">
        <v>4601</v>
      </c>
      <c r="G1492" s="28">
        <f>IF(ISERROR(VLOOKUP($A1492,'Adjusted County Employment'!$A$4:$X$3225,7,FALSE)),0,(VLOOKUP($A1492,'Adjusted County Employment'!$A$4:$X$3225,7,FALSE)))</f>
        <v>3.673267326732673</v>
      </c>
      <c r="H1492" s="4" t="s">
        <v>1677</v>
      </c>
      <c r="I1492" s="45">
        <v>992</v>
      </c>
      <c r="J1492" s="58" t="s">
        <v>1675</v>
      </c>
      <c r="K1492">
        <f>VLOOKUP($J1492,'Emission Factors-old'!$A$2:$D$9,2,FALSE)</f>
        <v>887.80254614220303</v>
      </c>
      <c r="L1492" t="str">
        <f>VLOOKUP($J1492,'Emission Factors-old'!$A$2:$D$9,3,FALSE)</f>
        <v>LB</v>
      </c>
      <c r="M1492" t="str">
        <f>VLOOKUP($J1492,'Emission Factors-old'!$A$2:$D$9,4,FALSE)</f>
        <v>EACH</v>
      </c>
      <c r="N1492" s="28">
        <f t="shared" si="46"/>
        <v>3261.1360853342308</v>
      </c>
      <c r="O1492" t="str">
        <f t="shared" si="47"/>
        <v>LB</v>
      </c>
    </row>
    <row r="1493" spans="1:15">
      <c r="A1493" s="59" t="s">
        <v>4615</v>
      </c>
      <c r="B1493" s="59" t="s">
        <v>1950</v>
      </c>
      <c r="C1493" s="59" t="s">
        <v>1821</v>
      </c>
      <c r="D1493" t="s">
        <v>3505</v>
      </c>
      <c r="E1493" t="s">
        <v>2057</v>
      </c>
      <c r="F1493" t="s">
        <v>4601</v>
      </c>
      <c r="G1493" s="28">
        <f>IF(ISERROR(VLOOKUP($A1493,'Adjusted County Employment'!$A$4:$X$3225,7,FALSE)),0,(VLOOKUP($A1493,'Adjusted County Employment'!$A$4:$X$3225,7,FALSE)))</f>
        <v>0</v>
      </c>
      <c r="H1493" s="4" t="s">
        <v>1677</v>
      </c>
      <c r="I1493" s="45">
        <v>992</v>
      </c>
      <c r="J1493" s="58" t="s">
        <v>1675</v>
      </c>
      <c r="K1493">
        <f>VLOOKUP($J1493,'Emission Factors-old'!$A$2:$D$9,2,FALSE)</f>
        <v>887.80254614220303</v>
      </c>
      <c r="L1493" t="str">
        <f>VLOOKUP($J1493,'Emission Factors-old'!$A$2:$D$9,3,FALSE)</f>
        <v>LB</v>
      </c>
      <c r="M1493" t="str">
        <f>VLOOKUP($J1493,'Emission Factors-old'!$A$2:$D$9,4,FALSE)</f>
        <v>EACH</v>
      </c>
      <c r="N1493" s="28">
        <f t="shared" si="46"/>
        <v>0</v>
      </c>
      <c r="O1493" t="str">
        <f t="shared" si="47"/>
        <v>LB</v>
      </c>
    </row>
    <row r="1494" spans="1:15">
      <c r="A1494" s="59" t="s">
        <v>4616</v>
      </c>
      <c r="B1494" s="59" t="s">
        <v>1950</v>
      </c>
      <c r="C1494" s="59" t="s">
        <v>1841</v>
      </c>
      <c r="D1494" t="s">
        <v>2070</v>
      </c>
      <c r="E1494" t="s">
        <v>2057</v>
      </c>
      <c r="F1494" t="s">
        <v>4601</v>
      </c>
      <c r="G1494" s="28">
        <f>IF(ISERROR(VLOOKUP($A1494,'Adjusted County Employment'!$A$4:$X$3225,7,FALSE)),0,(VLOOKUP($A1494,'Adjusted County Employment'!$A$4:$X$3225,7,FALSE)))</f>
        <v>3.673267326732673</v>
      </c>
      <c r="H1494" s="4" t="s">
        <v>1677</v>
      </c>
      <c r="I1494" s="45">
        <v>992</v>
      </c>
      <c r="J1494" s="58" t="s">
        <v>1675</v>
      </c>
      <c r="K1494">
        <f>VLOOKUP($J1494,'Emission Factors-old'!$A$2:$D$9,2,FALSE)</f>
        <v>887.80254614220303</v>
      </c>
      <c r="L1494" t="str">
        <f>VLOOKUP($J1494,'Emission Factors-old'!$A$2:$D$9,3,FALSE)</f>
        <v>LB</v>
      </c>
      <c r="M1494" t="str">
        <f>VLOOKUP($J1494,'Emission Factors-old'!$A$2:$D$9,4,FALSE)</f>
        <v>EACH</v>
      </c>
      <c r="N1494" s="28">
        <f t="shared" si="46"/>
        <v>3261.1360853342308</v>
      </c>
      <c r="O1494" t="str">
        <f t="shared" si="47"/>
        <v>LB</v>
      </c>
    </row>
    <row r="1495" spans="1:15">
      <c r="A1495" s="59" t="s">
        <v>4617</v>
      </c>
      <c r="B1495" s="59" t="s">
        <v>1950</v>
      </c>
      <c r="C1495" s="59" t="s">
        <v>1776</v>
      </c>
      <c r="D1495" t="s">
        <v>3834</v>
      </c>
      <c r="E1495" t="s">
        <v>2057</v>
      </c>
      <c r="F1495" t="s">
        <v>4601</v>
      </c>
      <c r="G1495" s="28">
        <f>IF(ISERROR(VLOOKUP($A1495,'Adjusted County Employment'!$A$4:$X$3225,7,FALSE)),0,(VLOOKUP($A1495,'Adjusted County Employment'!$A$4:$X$3225,7,FALSE)))</f>
        <v>0</v>
      </c>
      <c r="H1495" s="4" t="s">
        <v>1677</v>
      </c>
      <c r="I1495" s="45">
        <v>992</v>
      </c>
      <c r="J1495" s="58" t="s">
        <v>1675</v>
      </c>
      <c r="K1495">
        <f>VLOOKUP($J1495,'Emission Factors-old'!$A$2:$D$9,2,FALSE)</f>
        <v>887.80254614220303</v>
      </c>
      <c r="L1495" t="str">
        <f>VLOOKUP($J1495,'Emission Factors-old'!$A$2:$D$9,3,FALSE)</f>
        <v>LB</v>
      </c>
      <c r="M1495" t="str">
        <f>VLOOKUP($J1495,'Emission Factors-old'!$A$2:$D$9,4,FALSE)</f>
        <v>EACH</v>
      </c>
      <c r="N1495" s="28">
        <f t="shared" si="46"/>
        <v>0</v>
      </c>
      <c r="O1495" t="str">
        <f t="shared" si="47"/>
        <v>LB</v>
      </c>
    </row>
    <row r="1496" spans="1:15">
      <c r="A1496" s="59" t="s">
        <v>4618</v>
      </c>
      <c r="B1496" s="59" t="s">
        <v>1950</v>
      </c>
      <c r="C1496" s="59" t="s">
        <v>1822</v>
      </c>
      <c r="D1496" t="s">
        <v>4619</v>
      </c>
      <c r="E1496" t="s">
        <v>2057</v>
      </c>
      <c r="F1496" t="s">
        <v>4601</v>
      </c>
      <c r="G1496" s="28">
        <f>IF(ISERROR(VLOOKUP($A1496,'Adjusted County Employment'!$A$4:$X$3225,7,FALSE)),0,(VLOOKUP($A1496,'Adjusted County Employment'!$A$4:$X$3225,7,FALSE)))</f>
        <v>2.9637681159420288</v>
      </c>
      <c r="H1496" s="4" t="s">
        <v>1677</v>
      </c>
      <c r="I1496" s="45">
        <v>992</v>
      </c>
      <c r="J1496" s="58" t="s">
        <v>1675</v>
      </c>
      <c r="K1496">
        <f>VLOOKUP($J1496,'Emission Factors-old'!$A$2:$D$9,2,FALSE)</f>
        <v>887.80254614220303</v>
      </c>
      <c r="L1496" t="str">
        <f>VLOOKUP($J1496,'Emission Factors-old'!$A$2:$D$9,3,FALSE)</f>
        <v>LB</v>
      </c>
      <c r="M1496" t="str">
        <f>VLOOKUP($J1496,'Emission Factors-old'!$A$2:$D$9,4,FALSE)</f>
        <v>EACH</v>
      </c>
      <c r="N1496" s="28">
        <f t="shared" si="46"/>
        <v>2631.2408795084134</v>
      </c>
      <c r="O1496" t="str">
        <f t="shared" si="47"/>
        <v>LB</v>
      </c>
    </row>
    <row r="1497" spans="1:15">
      <c r="A1497" s="59" t="s">
        <v>4620</v>
      </c>
      <c r="B1497" s="59" t="s">
        <v>1950</v>
      </c>
      <c r="C1497" s="59" t="s">
        <v>1777</v>
      </c>
      <c r="D1497" t="s">
        <v>2857</v>
      </c>
      <c r="E1497" t="s">
        <v>2057</v>
      </c>
      <c r="F1497" t="s">
        <v>4601</v>
      </c>
      <c r="G1497" s="28">
        <f>IF(ISERROR(VLOOKUP($A1497,'Adjusted County Employment'!$A$4:$X$3225,7,FALSE)),0,(VLOOKUP($A1497,'Adjusted County Employment'!$A$4:$X$3225,7,FALSE)))</f>
        <v>5.8720538720538729</v>
      </c>
      <c r="H1497" s="4" t="s">
        <v>1677</v>
      </c>
      <c r="I1497" s="45">
        <v>992</v>
      </c>
      <c r="J1497" s="58" t="s">
        <v>1675</v>
      </c>
      <c r="K1497">
        <f>VLOOKUP($J1497,'Emission Factors-old'!$A$2:$D$9,2,FALSE)</f>
        <v>887.80254614220303</v>
      </c>
      <c r="L1497" t="str">
        <f>VLOOKUP($J1497,'Emission Factors-old'!$A$2:$D$9,3,FALSE)</f>
        <v>LB</v>
      </c>
      <c r="M1497" t="str">
        <f>VLOOKUP($J1497,'Emission Factors-old'!$A$2:$D$9,4,FALSE)</f>
        <v>EACH</v>
      </c>
      <c r="N1497" s="28">
        <f t="shared" si="46"/>
        <v>5213.2243786936106</v>
      </c>
      <c r="O1497" t="str">
        <f t="shared" si="47"/>
        <v>LB</v>
      </c>
    </row>
    <row r="1498" spans="1:15">
      <c r="A1498" s="59" t="s">
        <v>4621</v>
      </c>
      <c r="B1498" s="59" t="s">
        <v>1950</v>
      </c>
      <c r="C1498" s="59" t="s">
        <v>1825</v>
      </c>
      <c r="D1498" t="s">
        <v>4622</v>
      </c>
      <c r="E1498" t="s">
        <v>2057</v>
      </c>
      <c r="F1498" t="s">
        <v>4601</v>
      </c>
      <c r="G1498" s="28">
        <f>IF(ISERROR(VLOOKUP($A1498,'Adjusted County Employment'!$A$4:$X$3225,7,FALSE)),0,(VLOOKUP($A1498,'Adjusted County Employment'!$A$4:$X$3225,7,FALSE)))</f>
        <v>54.367144877753077</v>
      </c>
      <c r="H1498" s="4" t="s">
        <v>1677</v>
      </c>
      <c r="I1498" s="45">
        <v>992</v>
      </c>
      <c r="J1498" s="58" t="s">
        <v>1675</v>
      </c>
      <c r="K1498">
        <f>VLOOKUP($J1498,'Emission Factors-old'!$A$2:$D$9,2,FALSE)</f>
        <v>887.80254614220303</v>
      </c>
      <c r="L1498" t="str">
        <f>VLOOKUP($J1498,'Emission Factors-old'!$A$2:$D$9,3,FALSE)</f>
        <v>LB</v>
      </c>
      <c r="M1498" t="str">
        <f>VLOOKUP($J1498,'Emission Factors-old'!$A$2:$D$9,4,FALSE)</f>
        <v>EACH</v>
      </c>
      <c r="N1498" s="28">
        <f t="shared" si="46"/>
        <v>48267.289648951213</v>
      </c>
      <c r="O1498" t="str">
        <f t="shared" si="47"/>
        <v>LB</v>
      </c>
    </row>
    <row r="1499" spans="1:15">
      <c r="A1499" s="59" t="s">
        <v>4623</v>
      </c>
      <c r="B1499" s="59" t="s">
        <v>1950</v>
      </c>
      <c r="C1499" s="59" t="s">
        <v>1826</v>
      </c>
      <c r="D1499" t="s">
        <v>2313</v>
      </c>
      <c r="E1499" t="s">
        <v>2057</v>
      </c>
      <c r="F1499" t="s">
        <v>4601</v>
      </c>
      <c r="G1499" s="28">
        <f>IF(ISERROR(VLOOKUP($A1499,'Adjusted County Employment'!$A$4:$X$3225,7,FALSE)),0,(VLOOKUP($A1499,'Adjusted County Employment'!$A$4:$X$3225,7,FALSE)))</f>
        <v>0</v>
      </c>
      <c r="H1499" s="4" t="s">
        <v>1677</v>
      </c>
      <c r="I1499" s="45">
        <v>992</v>
      </c>
      <c r="J1499" s="58" t="s">
        <v>1675</v>
      </c>
      <c r="K1499">
        <f>VLOOKUP($J1499,'Emission Factors-old'!$A$2:$D$9,2,FALSE)</f>
        <v>887.80254614220303</v>
      </c>
      <c r="L1499" t="str">
        <f>VLOOKUP($J1499,'Emission Factors-old'!$A$2:$D$9,3,FALSE)</f>
        <v>LB</v>
      </c>
      <c r="M1499" t="str">
        <f>VLOOKUP($J1499,'Emission Factors-old'!$A$2:$D$9,4,FALSE)</f>
        <v>EACH</v>
      </c>
      <c r="N1499" s="28">
        <f t="shared" si="46"/>
        <v>0</v>
      </c>
      <c r="O1499" t="str">
        <f t="shared" si="47"/>
        <v>LB</v>
      </c>
    </row>
    <row r="1500" spans="1:15">
      <c r="A1500" s="59" t="s">
        <v>4624</v>
      </c>
      <c r="B1500" s="59" t="s">
        <v>1950</v>
      </c>
      <c r="C1500" s="59" t="s">
        <v>1827</v>
      </c>
      <c r="D1500" t="s">
        <v>3843</v>
      </c>
      <c r="E1500" t="s">
        <v>2057</v>
      </c>
      <c r="F1500" t="s">
        <v>4601</v>
      </c>
      <c r="G1500" s="28">
        <f>IF(ISERROR(VLOOKUP($A1500,'Adjusted County Employment'!$A$4:$X$3225,7,FALSE)),0,(VLOOKUP($A1500,'Adjusted County Employment'!$A$4:$X$3225,7,FALSE)))</f>
        <v>0</v>
      </c>
      <c r="H1500" s="4" t="s">
        <v>1677</v>
      </c>
      <c r="I1500" s="45">
        <v>992</v>
      </c>
      <c r="J1500" s="58" t="s">
        <v>1675</v>
      </c>
      <c r="K1500">
        <f>VLOOKUP($J1500,'Emission Factors-old'!$A$2:$D$9,2,FALSE)</f>
        <v>887.80254614220303</v>
      </c>
      <c r="L1500" t="str">
        <f>VLOOKUP($J1500,'Emission Factors-old'!$A$2:$D$9,3,FALSE)</f>
        <v>LB</v>
      </c>
      <c r="M1500" t="str">
        <f>VLOOKUP($J1500,'Emission Factors-old'!$A$2:$D$9,4,FALSE)</f>
        <v>EACH</v>
      </c>
      <c r="N1500" s="28">
        <f t="shared" si="46"/>
        <v>0</v>
      </c>
      <c r="O1500" t="str">
        <f t="shared" si="47"/>
        <v>LB</v>
      </c>
    </row>
    <row r="1501" spans="1:15">
      <c r="A1501" s="59" t="s">
        <v>4625</v>
      </c>
      <c r="B1501" s="59" t="s">
        <v>1950</v>
      </c>
      <c r="C1501" s="59" t="s">
        <v>1778</v>
      </c>
      <c r="D1501" t="s">
        <v>3210</v>
      </c>
      <c r="E1501" t="s">
        <v>2057</v>
      </c>
      <c r="F1501" t="s">
        <v>4601</v>
      </c>
      <c r="G1501" s="28">
        <f>IF(ISERROR(VLOOKUP($A1501,'Adjusted County Employment'!$A$4:$X$3225,7,FALSE)),0,(VLOOKUP($A1501,'Adjusted County Employment'!$A$4:$X$3225,7,FALSE)))</f>
        <v>3.673267326732673</v>
      </c>
      <c r="H1501" s="4" t="s">
        <v>1677</v>
      </c>
      <c r="I1501" s="45">
        <v>992</v>
      </c>
      <c r="J1501" s="58" t="s">
        <v>1675</v>
      </c>
      <c r="K1501">
        <f>VLOOKUP($J1501,'Emission Factors-old'!$A$2:$D$9,2,FALSE)</f>
        <v>887.80254614220303</v>
      </c>
      <c r="L1501" t="str">
        <f>VLOOKUP($J1501,'Emission Factors-old'!$A$2:$D$9,3,FALSE)</f>
        <v>LB</v>
      </c>
      <c r="M1501" t="str">
        <f>VLOOKUP($J1501,'Emission Factors-old'!$A$2:$D$9,4,FALSE)</f>
        <v>EACH</v>
      </c>
      <c r="N1501" s="28">
        <f t="shared" si="46"/>
        <v>3261.1360853342308</v>
      </c>
      <c r="O1501" t="str">
        <f t="shared" si="47"/>
        <v>LB</v>
      </c>
    </row>
    <row r="1502" spans="1:15">
      <c r="A1502" s="59" t="s">
        <v>4626</v>
      </c>
      <c r="B1502" s="59" t="s">
        <v>1950</v>
      </c>
      <c r="C1502" s="59" t="s">
        <v>1842</v>
      </c>
      <c r="D1502" t="s">
        <v>3513</v>
      </c>
      <c r="E1502" t="s">
        <v>2057</v>
      </c>
      <c r="F1502" t="s">
        <v>4601</v>
      </c>
      <c r="G1502" s="28">
        <f>IF(ISERROR(VLOOKUP($A1502,'Adjusted County Employment'!$A$4:$X$3225,7,FALSE)),0,(VLOOKUP($A1502,'Adjusted County Employment'!$A$4:$X$3225,7,FALSE)))</f>
        <v>0</v>
      </c>
      <c r="H1502" s="4" t="s">
        <v>1677</v>
      </c>
      <c r="I1502" s="45">
        <v>992</v>
      </c>
      <c r="J1502" s="58" t="s">
        <v>1675</v>
      </c>
      <c r="K1502">
        <f>VLOOKUP($J1502,'Emission Factors-old'!$A$2:$D$9,2,FALSE)</f>
        <v>887.80254614220303</v>
      </c>
      <c r="L1502" t="str">
        <f>VLOOKUP($J1502,'Emission Factors-old'!$A$2:$D$9,3,FALSE)</f>
        <v>LB</v>
      </c>
      <c r="M1502" t="str">
        <f>VLOOKUP($J1502,'Emission Factors-old'!$A$2:$D$9,4,FALSE)</f>
        <v>EACH</v>
      </c>
      <c r="N1502" s="28">
        <f t="shared" si="46"/>
        <v>0</v>
      </c>
      <c r="O1502" t="str">
        <f t="shared" si="47"/>
        <v>LB</v>
      </c>
    </row>
    <row r="1503" spans="1:15">
      <c r="A1503" s="59" t="s">
        <v>4627</v>
      </c>
      <c r="B1503" s="59" t="s">
        <v>1950</v>
      </c>
      <c r="C1503" s="59" t="s">
        <v>1843</v>
      </c>
      <c r="D1503" t="s">
        <v>4628</v>
      </c>
      <c r="E1503" t="s">
        <v>2057</v>
      </c>
      <c r="F1503" t="s">
        <v>4601</v>
      </c>
      <c r="G1503" s="28">
        <f>IF(ISERROR(VLOOKUP($A1503,'Adjusted County Employment'!$A$4:$X$3225,7,FALSE)),0,(VLOOKUP($A1503,'Adjusted County Employment'!$A$4:$X$3225,7,FALSE)))</f>
        <v>0</v>
      </c>
      <c r="H1503" s="4" t="s">
        <v>1677</v>
      </c>
      <c r="I1503" s="45">
        <v>992</v>
      </c>
      <c r="J1503" s="58" t="s">
        <v>1675</v>
      </c>
      <c r="K1503">
        <f>VLOOKUP($J1503,'Emission Factors-old'!$A$2:$D$9,2,FALSE)</f>
        <v>887.80254614220303</v>
      </c>
      <c r="L1503" t="str">
        <f>VLOOKUP($J1503,'Emission Factors-old'!$A$2:$D$9,3,FALSE)</f>
        <v>LB</v>
      </c>
      <c r="M1503" t="str">
        <f>VLOOKUP($J1503,'Emission Factors-old'!$A$2:$D$9,4,FALSE)</f>
        <v>EACH</v>
      </c>
      <c r="N1503" s="28">
        <f t="shared" si="46"/>
        <v>0</v>
      </c>
      <c r="O1503" t="str">
        <f t="shared" si="47"/>
        <v>LB</v>
      </c>
    </row>
    <row r="1504" spans="1:15">
      <c r="A1504" s="59" t="s">
        <v>4629</v>
      </c>
      <c r="B1504" s="59" t="s">
        <v>1950</v>
      </c>
      <c r="C1504" s="59" t="s">
        <v>1779</v>
      </c>
      <c r="D1504" t="s">
        <v>3214</v>
      </c>
      <c r="E1504" t="s">
        <v>2057</v>
      </c>
      <c r="F1504" t="s">
        <v>4601</v>
      </c>
      <c r="G1504" s="28">
        <f>IF(ISERROR(VLOOKUP($A1504,'Adjusted County Employment'!$A$4:$X$3225,7,FALSE)),0,(VLOOKUP($A1504,'Adjusted County Employment'!$A$4:$X$3225,7,FALSE)))</f>
        <v>9.5453211987865458</v>
      </c>
      <c r="H1504" s="4" t="s">
        <v>1677</v>
      </c>
      <c r="I1504" s="45">
        <v>992</v>
      </c>
      <c r="J1504" s="58" t="s">
        <v>1675</v>
      </c>
      <c r="K1504">
        <f>VLOOKUP($J1504,'Emission Factors-old'!$A$2:$D$9,2,FALSE)</f>
        <v>887.80254614220303</v>
      </c>
      <c r="L1504" t="str">
        <f>VLOOKUP($J1504,'Emission Factors-old'!$A$2:$D$9,3,FALSE)</f>
        <v>LB</v>
      </c>
      <c r="M1504" t="str">
        <f>VLOOKUP($J1504,'Emission Factors-old'!$A$2:$D$9,4,FALSE)</f>
        <v>EACH</v>
      </c>
      <c r="N1504" s="28">
        <f t="shared" si="46"/>
        <v>8474.3604640278409</v>
      </c>
      <c r="O1504" t="str">
        <f t="shared" si="47"/>
        <v>LB</v>
      </c>
    </row>
    <row r="1505" spans="1:15">
      <c r="A1505" s="59" t="s">
        <v>4630</v>
      </c>
      <c r="B1505" s="59" t="s">
        <v>1950</v>
      </c>
      <c r="C1505" s="59" t="s">
        <v>1780</v>
      </c>
      <c r="D1505" t="s">
        <v>2317</v>
      </c>
      <c r="E1505" t="s">
        <v>2057</v>
      </c>
      <c r="F1505" t="s">
        <v>4601</v>
      </c>
      <c r="G1505" s="28">
        <f>IF(ISERROR(VLOOKUP($A1505,'Adjusted County Employment'!$A$4:$X$3225,7,FALSE)),0,(VLOOKUP($A1505,'Adjusted County Employment'!$A$4:$X$3225,7,FALSE)))</f>
        <v>0</v>
      </c>
      <c r="H1505" s="4" t="s">
        <v>1677</v>
      </c>
      <c r="I1505" s="45">
        <v>992</v>
      </c>
      <c r="J1505" s="58" t="s">
        <v>1675</v>
      </c>
      <c r="K1505">
        <f>VLOOKUP($J1505,'Emission Factors-old'!$A$2:$D$9,2,FALSE)</f>
        <v>887.80254614220303</v>
      </c>
      <c r="L1505" t="str">
        <f>VLOOKUP($J1505,'Emission Factors-old'!$A$2:$D$9,3,FALSE)</f>
        <v>LB</v>
      </c>
      <c r="M1505" t="str">
        <f>VLOOKUP($J1505,'Emission Factors-old'!$A$2:$D$9,4,FALSE)</f>
        <v>EACH</v>
      </c>
      <c r="N1505" s="28">
        <f t="shared" si="46"/>
        <v>0</v>
      </c>
      <c r="O1505" t="str">
        <f t="shared" si="47"/>
        <v>LB</v>
      </c>
    </row>
    <row r="1506" spans="1:15">
      <c r="A1506" s="59" t="s">
        <v>4631</v>
      </c>
      <c r="B1506" s="59" t="s">
        <v>1950</v>
      </c>
      <c r="C1506" s="59" t="s">
        <v>1781</v>
      </c>
      <c r="D1506" t="s">
        <v>2084</v>
      </c>
      <c r="E1506" t="s">
        <v>2057</v>
      </c>
      <c r="F1506" t="s">
        <v>4601</v>
      </c>
      <c r="G1506" s="28">
        <f>IF(ISERROR(VLOOKUP($A1506,'Adjusted County Employment'!$A$4:$X$3225,7,FALSE)),0,(VLOOKUP($A1506,'Adjusted County Employment'!$A$4:$X$3225,7,FALSE)))</f>
        <v>48.271192247884947</v>
      </c>
      <c r="H1506" s="4" t="s">
        <v>1677</v>
      </c>
      <c r="I1506" s="45">
        <v>992</v>
      </c>
      <c r="J1506" s="58" t="s">
        <v>1675</v>
      </c>
      <c r="K1506">
        <f>VLOOKUP($J1506,'Emission Factors-old'!$A$2:$D$9,2,FALSE)</f>
        <v>887.80254614220303</v>
      </c>
      <c r="L1506" t="str">
        <f>VLOOKUP($J1506,'Emission Factors-old'!$A$2:$D$9,3,FALSE)</f>
        <v>LB</v>
      </c>
      <c r="M1506" t="str">
        <f>VLOOKUP($J1506,'Emission Factors-old'!$A$2:$D$9,4,FALSE)</f>
        <v>EACH</v>
      </c>
      <c r="N1506" s="28">
        <f t="shared" si="46"/>
        <v>42855.287382992028</v>
      </c>
      <c r="O1506" t="str">
        <f t="shared" si="47"/>
        <v>LB</v>
      </c>
    </row>
    <row r="1507" spans="1:15">
      <c r="A1507" s="59" t="s">
        <v>4632</v>
      </c>
      <c r="B1507" s="59" t="s">
        <v>1950</v>
      </c>
      <c r="C1507" s="59" t="s">
        <v>1782</v>
      </c>
      <c r="D1507" t="s">
        <v>3218</v>
      </c>
      <c r="E1507" t="s">
        <v>2057</v>
      </c>
      <c r="F1507" t="s">
        <v>4601</v>
      </c>
      <c r="G1507" s="28">
        <f>IF(ISERROR(VLOOKUP($A1507,'Adjusted County Employment'!$A$4:$X$3225,7,FALSE)),0,(VLOOKUP($A1507,'Adjusted County Employment'!$A$4:$X$3225,7,FALSE)))</f>
        <v>0</v>
      </c>
      <c r="H1507" s="4" t="s">
        <v>1677</v>
      </c>
      <c r="I1507" s="45">
        <v>992</v>
      </c>
      <c r="J1507" s="58" t="s">
        <v>1675</v>
      </c>
      <c r="K1507">
        <f>VLOOKUP($J1507,'Emission Factors-old'!$A$2:$D$9,2,FALSE)</f>
        <v>887.80254614220303</v>
      </c>
      <c r="L1507" t="str">
        <f>VLOOKUP($J1507,'Emission Factors-old'!$A$2:$D$9,3,FALSE)</f>
        <v>LB</v>
      </c>
      <c r="M1507" t="str">
        <f>VLOOKUP($J1507,'Emission Factors-old'!$A$2:$D$9,4,FALSE)</f>
        <v>EACH</v>
      </c>
      <c r="N1507" s="28">
        <f t="shared" si="46"/>
        <v>0</v>
      </c>
      <c r="O1507" t="str">
        <f t="shared" si="47"/>
        <v>LB</v>
      </c>
    </row>
    <row r="1508" spans="1:15">
      <c r="A1508" s="59" t="s">
        <v>4633</v>
      </c>
      <c r="B1508" s="59" t="s">
        <v>1950</v>
      </c>
      <c r="C1508" s="59" t="s">
        <v>1783</v>
      </c>
      <c r="D1508" t="s">
        <v>4634</v>
      </c>
      <c r="E1508" t="s">
        <v>2057</v>
      </c>
      <c r="F1508" t="s">
        <v>4601</v>
      </c>
      <c r="G1508" s="28">
        <f>IF(ISERROR(VLOOKUP($A1508,'Adjusted County Employment'!$A$4:$X$3225,7,FALSE)),0,(VLOOKUP($A1508,'Adjusted County Employment'!$A$4:$X$3225,7,FALSE)))</f>
        <v>0</v>
      </c>
      <c r="H1508" s="4" t="s">
        <v>1677</v>
      </c>
      <c r="I1508" s="45">
        <v>992</v>
      </c>
      <c r="J1508" s="58" t="s">
        <v>1675</v>
      </c>
      <c r="K1508">
        <f>VLOOKUP($J1508,'Emission Factors-old'!$A$2:$D$9,2,FALSE)</f>
        <v>887.80254614220303</v>
      </c>
      <c r="L1508" t="str">
        <f>VLOOKUP($J1508,'Emission Factors-old'!$A$2:$D$9,3,FALSE)</f>
        <v>LB</v>
      </c>
      <c r="M1508" t="str">
        <f>VLOOKUP($J1508,'Emission Factors-old'!$A$2:$D$9,4,FALSE)</f>
        <v>EACH</v>
      </c>
      <c r="N1508" s="28">
        <f t="shared" si="46"/>
        <v>0</v>
      </c>
      <c r="O1508" t="str">
        <f t="shared" si="47"/>
        <v>LB</v>
      </c>
    </row>
    <row r="1509" spans="1:15">
      <c r="A1509" s="59" t="s">
        <v>4635</v>
      </c>
      <c r="B1509" s="59" t="s">
        <v>1950</v>
      </c>
      <c r="C1509" s="59" t="s">
        <v>1844</v>
      </c>
      <c r="D1509" t="s">
        <v>4636</v>
      </c>
      <c r="E1509" t="s">
        <v>2057</v>
      </c>
      <c r="F1509" t="s">
        <v>4601</v>
      </c>
      <c r="G1509" s="28">
        <f>IF(ISERROR(VLOOKUP($A1509,'Adjusted County Employment'!$A$4:$X$3225,7,FALSE)),0,(VLOOKUP($A1509,'Adjusted County Employment'!$A$4:$X$3225,7,FALSE)))</f>
        <v>0</v>
      </c>
      <c r="H1509" s="4" t="s">
        <v>1677</v>
      </c>
      <c r="I1509" s="45">
        <v>992</v>
      </c>
      <c r="J1509" s="58" t="s">
        <v>1675</v>
      </c>
      <c r="K1509">
        <f>VLOOKUP($J1509,'Emission Factors-old'!$A$2:$D$9,2,FALSE)</f>
        <v>887.80254614220303</v>
      </c>
      <c r="L1509" t="str">
        <f>VLOOKUP($J1509,'Emission Factors-old'!$A$2:$D$9,3,FALSE)</f>
        <v>LB</v>
      </c>
      <c r="M1509" t="str">
        <f>VLOOKUP($J1509,'Emission Factors-old'!$A$2:$D$9,4,FALSE)</f>
        <v>EACH</v>
      </c>
      <c r="N1509" s="28">
        <f t="shared" si="46"/>
        <v>0</v>
      </c>
      <c r="O1509" t="str">
        <f t="shared" si="47"/>
        <v>LB</v>
      </c>
    </row>
    <row r="1510" spans="1:15">
      <c r="A1510" s="59" t="s">
        <v>4637</v>
      </c>
      <c r="B1510" s="59" t="s">
        <v>1950</v>
      </c>
      <c r="C1510" s="59" t="s">
        <v>1784</v>
      </c>
      <c r="D1510" t="s">
        <v>2329</v>
      </c>
      <c r="E1510" t="s">
        <v>2057</v>
      </c>
      <c r="F1510" t="s">
        <v>4601</v>
      </c>
      <c r="G1510" s="28">
        <f>IF(ISERROR(VLOOKUP($A1510,'Adjusted County Employment'!$A$4:$X$3225,7,FALSE)),0,(VLOOKUP($A1510,'Adjusted County Employment'!$A$4:$X$3225,7,FALSE)))</f>
        <v>0</v>
      </c>
      <c r="H1510" s="4" t="s">
        <v>1677</v>
      </c>
      <c r="I1510" s="45">
        <v>992</v>
      </c>
      <c r="J1510" s="58" t="s">
        <v>1675</v>
      </c>
      <c r="K1510">
        <f>VLOOKUP($J1510,'Emission Factors-old'!$A$2:$D$9,2,FALSE)</f>
        <v>887.80254614220303</v>
      </c>
      <c r="L1510" t="str">
        <f>VLOOKUP($J1510,'Emission Factors-old'!$A$2:$D$9,3,FALSE)</f>
        <v>LB</v>
      </c>
      <c r="M1510" t="str">
        <f>VLOOKUP($J1510,'Emission Factors-old'!$A$2:$D$9,4,FALSE)</f>
        <v>EACH</v>
      </c>
      <c r="N1510" s="28">
        <f t="shared" si="46"/>
        <v>0</v>
      </c>
      <c r="O1510" t="str">
        <f t="shared" si="47"/>
        <v>LB</v>
      </c>
    </row>
    <row r="1511" spans="1:15">
      <c r="A1511" s="59" t="s">
        <v>4638</v>
      </c>
      <c r="B1511" s="59" t="s">
        <v>1950</v>
      </c>
      <c r="C1511" s="59" t="s">
        <v>1828</v>
      </c>
      <c r="D1511" t="s">
        <v>2892</v>
      </c>
      <c r="E1511" t="s">
        <v>2057</v>
      </c>
      <c r="F1511" t="s">
        <v>4601</v>
      </c>
      <c r="G1511" s="28">
        <f>IF(ISERROR(VLOOKUP($A1511,'Adjusted County Employment'!$A$4:$X$3225,7,FALSE)),0,(VLOOKUP($A1511,'Adjusted County Employment'!$A$4:$X$3225,7,FALSE)))</f>
        <v>0</v>
      </c>
      <c r="H1511" s="4" t="s">
        <v>1677</v>
      </c>
      <c r="I1511" s="45">
        <v>992</v>
      </c>
      <c r="J1511" s="58" t="s">
        <v>1675</v>
      </c>
      <c r="K1511">
        <f>VLOOKUP($J1511,'Emission Factors-old'!$A$2:$D$9,2,FALSE)</f>
        <v>887.80254614220303</v>
      </c>
      <c r="L1511" t="str">
        <f>VLOOKUP($J1511,'Emission Factors-old'!$A$2:$D$9,3,FALSE)</f>
        <v>LB</v>
      </c>
      <c r="M1511" t="str">
        <f>VLOOKUP($J1511,'Emission Factors-old'!$A$2:$D$9,4,FALSE)</f>
        <v>EACH</v>
      </c>
      <c r="N1511" s="28">
        <f t="shared" si="46"/>
        <v>0</v>
      </c>
      <c r="O1511" t="str">
        <f t="shared" si="47"/>
        <v>LB</v>
      </c>
    </row>
    <row r="1512" spans="1:15">
      <c r="A1512" s="59" t="s">
        <v>4639</v>
      </c>
      <c r="B1512" s="59" t="s">
        <v>1950</v>
      </c>
      <c r="C1512" s="59" t="s">
        <v>1845</v>
      </c>
      <c r="D1512" t="s">
        <v>2104</v>
      </c>
      <c r="E1512" t="s">
        <v>2057</v>
      </c>
      <c r="F1512" t="s">
        <v>4601</v>
      </c>
      <c r="G1512" s="28">
        <f>IF(ISERROR(VLOOKUP($A1512,'Adjusted County Employment'!$A$4:$X$3225,7,FALSE)),0,(VLOOKUP($A1512,'Adjusted County Employment'!$A$4:$X$3225,7,FALSE)))</f>
        <v>0</v>
      </c>
      <c r="H1512" s="4" t="s">
        <v>1677</v>
      </c>
      <c r="I1512" s="45">
        <v>992</v>
      </c>
      <c r="J1512" s="58" t="s">
        <v>1675</v>
      </c>
      <c r="K1512">
        <f>VLOOKUP($J1512,'Emission Factors-old'!$A$2:$D$9,2,FALSE)</f>
        <v>887.80254614220303</v>
      </c>
      <c r="L1512" t="str">
        <f>VLOOKUP($J1512,'Emission Factors-old'!$A$2:$D$9,3,FALSE)</f>
        <v>LB</v>
      </c>
      <c r="M1512" t="str">
        <f>VLOOKUP($J1512,'Emission Factors-old'!$A$2:$D$9,4,FALSE)</f>
        <v>EACH</v>
      </c>
      <c r="N1512" s="28">
        <f t="shared" si="46"/>
        <v>0</v>
      </c>
      <c r="O1512" t="str">
        <f t="shared" si="47"/>
        <v>LB</v>
      </c>
    </row>
    <row r="1513" spans="1:15">
      <c r="A1513" s="59" t="s">
        <v>4640</v>
      </c>
      <c r="B1513" s="59" t="s">
        <v>1950</v>
      </c>
      <c r="C1513" s="59" t="s">
        <v>1785</v>
      </c>
      <c r="D1513" t="s">
        <v>3371</v>
      </c>
      <c r="E1513" t="s">
        <v>2057</v>
      </c>
      <c r="F1513" t="s">
        <v>4601</v>
      </c>
      <c r="G1513" s="28">
        <f>IF(ISERROR(VLOOKUP($A1513,'Adjusted County Employment'!$A$4:$X$3225,7,FALSE)),0,(VLOOKUP($A1513,'Adjusted County Employment'!$A$4:$X$3225,7,FALSE)))</f>
        <v>0</v>
      </c>
      <c r="H1513" s="4" t="s">
        <v>1677</v>
      </c>
      <c r="I1513" s="45">
        <v>992</v>
      </c>
      <c r="J1513" s="58" t="s">
        <v>1675</v>
      </c>
      <c r="K1513">
        <f>VLOOKUP($J1513,'Emission Factors-old'!$A$2:$D$9,2,FALSE)</f>
        <v>887.80254614220303</v>
      </c>
      <c r="L1513" t="str">
        <f>VLOOKUP($J1513,'Emission Factors-old'!$A$2:$D$9,3,FALSE)</f>
        <v>LB</v>
      </c>
      <c r="M1513" t="str">
        <f>VLOOKUP($J1513,'Emission Factors-old'!$A$2:$D$9,4,FALSE)</f>
        <v>EACH</v>
      </c>
      <c r="N1513" s="28">
        <f t="shared" si="46"/>
        <v>0</v>
      </c>
      <c r="O1513" t="str">
        <f t="shared" si="47"/>
        <v>LB</v>
      </c>
    </row>
    <row r="1514" spans="1:15">
      <c r="A1514" s="59" t="s">
        <v>4641</v>
      </c>
      <c r="B1514" s="59" t="s">
        <v>1950</v>
      </c>
      <c r="C1514" s="59" t="s">
        <v>1786</v>
      </c>
      <c r="D1514" t="s">
        <v>2106</v>
      </c>
      <c r="E1514" t="s">
        <v>2057</v>
      </c>
      <c r="F1514" t="s">
        <v>4601</v>
      </c>
      <c r="G1514" s="28">
        <f>IF(ISERROR(VLOOKUP($A1514,'Adjusted County Employment'!$A$4:$X$3225,7,FALSE)),0,(VLOOKUP($A1514,'Adjusted County Employment'!$A$4:$X$3225,7,FALSE)))</f>
        <v>0</v>
      </c>
      <c r="H1514" s="4" t="s">
        <v>1677</v>
      </c>
      <c r="I1514" s="45">
        <v>992</v>
      </c>
      <c r="J1514" s="58" t="s">
        <v>1675</v>
      </c>
      <c r="K1514">
        <f>VLOOKUP($J1514,'Emission Factors-old'!$A$2:$D$9,2,FALSE)</f>
        <v>887.80254614220303</v>
      </c>
      <c r="L1514" t="str">
        <f>VLOOKUP($J1514,'Emission Factors-old'!$A$2:$D$9,3,FALSE)</f>
        <v>LB</v>
      </c>
      <c r="M1514" t="str">
        <f>VLOOKUP($J1514,'Emission Factors-old'!$A$2:$D$9,4,FALSE)</f>
        <v>EACH</v>
      </c>
      <c r="N1514" s="28">
        <f t="shared" si="46"/>
        <v>0</v>
      </c>
      <c r="O1514" t="str">
        <f t="shared" si="47"/>
        <v>LB</v>
      </c>
    </row>
    <row r="1515" spans="1:15">
      <c r="A1515" s="59" t="s">
        <v>4642</v>
      </c>
      <c r="B1515" s="59" t="s">
        <v>1950</v>
      </c>
      <c r="C1515" s="59" t="s">
        <v>1847</v>
      </c>
      <c r="D1515" t="s">
        <v>4643</v>
      </c>
      <c r="E1515" t="s">
        <v>2057</v>
      </c>
      <c r="F1515" t="s">
        <v>4601</v>
      </c>
      <c r="G1515" s="28">
        <f>IF(ISERROR(VLOOKUP($A1515,'Adjusted County Employment'!$A$4:$X$3225,7,FALSE)),0,(VLOOKUP($A1515,'Adjusted County Employment'!$A$4:$X$3225,7,FALSE)))</f>
        <v>0</v>
      </c>
      <c r="H1515" s="4" t="s">
        <v>1677</v>
      </c>
      <c r="I1515" s="45">
        <v>992</v>
      </c>
      <c r="J1515" s="58" t="s">
        <v>1675</v>
      </c>
      <c r="K1515">
        <f>VLOOKUP($J1515,'Emission Factors-old'!$A$2:$D$9,2,FALSE)</f>
        <v>887.80254614220303</v>
      </c>
      <c r="L1515" t="str">
        <f>VLOOKUP($J1515,'Emission Factors-old'!$A$2:$D$9,3,FALSE)</f>
        <v>LB</v>
      </c>
      <c r="M1515" t="str">
        <f>VLOOKUP($J1515,'Emission Factors-old'!$A$2:$D$9,4,FALSE)</f>
        <v>EACH</v>
      </c>
      <c r="N1515" s="28">
        <f t="shared" si="46"/>
        <v>0</v>
      </c>
      <c r="O1515" t="str">
        <f t="shared" si="47"/>
        <v>LB</v>
      </c>
    </row>
    <row r="1516" spans="1:15">
      <c r="A1516" s="59" t="s">
        <v>4644</v>
      </c>
      <c r="B1516" s="59" t="s">
        <v>1950</v>
      </c>
      <c r="C1516" s="59" t="s">
        <v>1848</v>
      </c>
      <c r="D1516" t="s">
        <v>2593</v>
      </c>
      <c r="E1516" t="s">
        <v>2057</v>
      </c>
      <c r="F1516" t="s">
        <v>4601</v>
      </c>
      <c r="G1516" s="28">
        <f>IF(ISERROR(VLOOKUP($A1516,'Adjusted County Employment'!$A$4:$X$3225,7,FALSE)),0,(VLOOKUP($A1516,'Adjusted County Employment'!$A$4:$X$3225,7,FALSE)))</f>
        <v>0</v>
      </c>
      <c r="H1516" s="4" t="s">
        <v>1677</v>
      </c>
      <c r="I1516" s="45">
        <v>992</v>
      </c>
      <c r="J1516" s="58" t="s">
        <v>1675</v>
      </c>
      <c r="K1516">
        <f>VLOOKUP($J1516,'Emission Factors-old'!$A$2:$D$9,2,FALSE)</f>
        <v>887.80254614220303</v>
      </c>
      <c r="L1516" t="str">
        <f>VLOOKUP($J1516,'Emission Factors-old'!$A$2:$D$9,3,FALSE)</f>
        <v>LB</v>
      </c>
      <c r="M1516" t="str">
        <f>VLOOKUP($J1516,'Emission Factors-old'!$A$2:$D$9,4,FALSE)</f>
        <v>EACH</v>
      </c>
      <c r="N1516" s="28">
        <f t="shared" si="46"/>
        <v>0</v>
      </c>
      <c r="O1516" t="str">
        <f t="shared" si="47"/>
        <v>LB</v>
      </c>
    </row>
    <row r="1517" spans="1:15">
      <c r="A1517" s="59" t="s">
        <v>4645</v>
      </c>
      <c r="B1517" s="59" t="s">
        <v>1950</v>
      </c>
      <c r="C1517" s="59" t="s">
        <v>1787</v>
      </c>
      <c r="D1517" t="s">
        <v>4646</v>
      </c>
      <c r="E1517" t="s">
        <v>2057</v>
      </c>
      <c r="F1517" t="s">
        <v>4601</v>
      </c>
      <c r="G1517" s="28">
        <f>IF(ISERROR(VLOOKUP($A1517,'Adjusted County Employment'!$A$4:$X$3225,7,FALSE)),0,(VLOOKUP($A1517,'Adjusted County Employment'!$A$4:$X$3225,7,FALSE)))</f>
        <v>0</v>
      </c>
      <c r="H1517" s="4" t="s">
        <v>1677</v>
      </c>
      <c r="I1517" s="45">
        <v>992</v>
      </c>
      <c r="J1517" s="58" t="s">
        <v>1675</v>
      </c>
      <c r="K1517">
        <f>VLOOKUP($J1517,'Emission Factors-old'!$A$2:$D$9,2,FALSE)</f>
        <v>887.80254614220303</v>
      </c>
      <c r="L1517" t="str">
        <f>VLOOKUP($J1517,'Emission Factors-old'!$A$2:$D$9,3,FALSE)</f>
        <v>LB</v>
      </c>
      <c r="M1517" t="str">
        <f>VLOOKUP($J1517,'Emission Factors-old'!$A$2:$D$9,4,FALSE)</f>
        <v>EACH</v>
      </c>
      <c r="N1517" s="28">
        <f t="shared" si="46"/>
        <v>0</v>
      </c>
      <c r="O1517" t="str">
        <f t="shared" si="47"/>
        <v>LB</v>
      </c>
    </row>
    <row r="1518" spans="1:15">
      <c r="A1518" s="59" t="s">
        <v>4647</v>
      </c>
      <c r="B1518" s="59" t="s">
        <v>1950</v>
      </c>
      <c r="C1518" s="59" t="s">
        <v>1849</v>
      </c>
      <c r="D1518" t="s">
        <v>2116</v>
      </c>
      <c r="E1518" t="s">
        <v>2057</v>
      </c>
      <c r="F1518" t="s">
        <v>4601</v>
      </c>
      <c r="G1518" s="28">
        <f>IF(ISERROR(VLOOKUP($A1518,'Adjusted County Employment'!$A$4:$X$3225,7,FALSE)),0,(VLOOKUP($A1518,'Adjusted County Employment'!$A$4:$X$3225,7,FALSE)))</f>
        <v>25.003372076338067</v>
      </c>
      <c r="H1518" s="4" t="s">
        <v>1677</v>
      </c>
      <c r="I1518" s="45">
        <v>992</v>
      </c>
      <c r="J1518" s="58" t="s">
        <v>1675</v>
      </c>
      <c r="K1518">
        <f>VLOOKUP($J1518,'Emission Factors-old'!$A$2:$D$9,2,FALSE)</f>
        <v>887.80254614220303</v>
      </c>
      <c r="L1518" t="str">
        <f>VLOOKUP($J1518,'Emission Factors-old'!$A$2:$D$9,3,FALSE)</f>
        <v>LB</v>
      </c>
      <c r="M1518" t="str">
        <f>VLOOKUP($J1518,'Emission Factors-old'!$A$2:$D$9,4,FALSE)</f>
        <v>EACH</v>
      </c>
      <c r="N1518" s="28">
        <f t="shared" si="46"/>
        <v>22198.057391513797</v>
      </c>
      <c r="O1518" t="str">
        <f t="shared" si="47"/>
        <v>LB</v>
      </c>
    </row>
    <row r="1519" spans="1:15">
      <c r="A1519" s="59" t="s">
        <v>4648</v>
      </c>
      <c r="B1519" s="59" t="s">
        <v>1950</v>
      </c>
      <c r="C1519" s="59" t="s">
        <v>1789</v>
      </c>
      <c r="D1519" t="s">
        <v>4649</v>
      </c>
      <c r="E1519" t="s">
        <v>2057</v>
      </c>
      <c r="F1519" t="s">
        <v>4601</v>
      </c>
      <c r="G1519" s="28">
        <f>IF(ISERROR(VLOOKUP($A1519,'Adjusted County Employment'!$A$4:$X$3225,7,FALSE)),0,(VLOOKUP($A1519,'Adjusted County Employment'!$A$4:$X$3225,7,FALSE)))</f>
        <v>51.865942028985501</v>
      </c>
      <c r="H1519" s="4" t="s">
        <v>1677</v>
      </c>
      <c r="I1519" s="45">
        <v>992</v>
      </c>
      <c r="J1519" s="58" t="s">
        <v>1675</v>
      </c>
      <c r="K1519">
        <f>VLOOKUP($J1519,'Emission Factors-old'!$A$2:$D$9,2,FALSE)</f>
        <v>887.80254614220303</v>
      </c>
      <c r="L1519" t="str">
        <f>VLOOKUP($J1519,'Emission Factors-old'!$A$2:$D$9,3,FALSE)</f>
        <v>LB</v>
      </c>
      <c r="M1519" t="str">
        <f>VLOOKUP($J1519,'Emission Factors-old'!$A$2:$D$9,4,FALSE)</f>
        <v>EACH</v>
      </c>
      <c r="N1519" s="28">
        <f t="shared" si="46"/>
        <v>46046.715391397229</v>
      </c>
      <c r="O1519" t="str">
        <f t="shared" si="47"/>
        <v>LB</v>
      </c>
    </row>
    <row r="1520" spans="1:15">
      <c r="A1520" s="59" t="s">
        <v>4650</v>
      </c>
      <c r="B1520" s="59" t="s">
        <v>1950</v>
      </c>
      <c r="C1520" s="59" t="s">
        <v>1850</v>
      </c>
      <c r="D1520" t="s">
        <v>4651</v>
      </c>
      <c r="E1520" t="s">
        <v>2057</v>
      </c>
      <c r="F1520" t="s">
        <v>4601</v>
      </c>
      <c r="G1520" s="28">
        <f>IF(ISERROR(VLOOKUP($A1520,'Adjusted County Employment'!$A$4:$X$3225,7,FALSE)),0,(VLOOKUP($A1520,'Adjusted County Employment'!$A$4:$X$3225,7,FALSE)))</f>
        <v>0</v>
      </c>
      <c r="H1520" s="4" t="s">
        <v>1677</v>
      </c>
      <c r="I1520" s="45">
        <v>992</v>
      </c>
      <c r="J1520" s="58" t="s">
        <v>1675</v>
      </c>
      <c r="K1520">
        <f>VLOOKUP($J1520,'Emission Factors-old'!$A$2:$D$9,2,FALSE)</f>
        <v>887.80254614220303</v>
      </c>
      <c r="L1520" t="str">
        <f>VLOOKUP($J1520,'Emission Factors-old'!$A$2:$D$9,3,FALSE)</f>
        <v>LB</v>
      </c>
      <c r="M1520" t="str">
        <f>VLOOKUP($J1520,'Emission Factors-old'!$A$2:$D$9,4,FALSE)</f>
        <v>EACH</v>
      </c>
      <c r="N1520" s="28">
        <f t="shared" si="46"/>
        <v>0</v>
      </c>
      <c r="O1520" t="str">
        <f t="shared" si="47"/>
        <v>LB</v>
      </c>
    </row>
    <row r="1521" spans="1:15">
      <c r="A1521" s="59" t="s">
        <v>4652</v>
      </c>
      <c r="B1521" s="59" t="s">
        <v>1950</v>
      </c>
      <c r="C1521" s="59" t="s">
        <v>1790</v>
      </c>
      <c r="D1521" t="s">
        <v>2120</v>
      </c>
      <c r="E1521" t="s">
        <v>2057</v>
      </c>
      <c r="F1521" t="s">
        <v>4601</v>
      </c>
      <c r="G1521" s="28">
        <f>IF(ISERROR(VLOOKUP($A1521,'Adjusted County Employment'!$A$4:$X$3225,7,FALSE)),0,(VLOOKUP($A1521,'Adjusted County Employment'!$A$4:$X$3225,7,FALSE)))</f>
        <v>0</v>
      </c>
      <c r="H1521" s="4" t="s">
        <v>1677</v>
      </c>
      <c r="I1521" s="45">
        <v>992</v>
      </c>
      <c r="J1521" s="58" t="s">
        <v>1675</v>
      </c>
      <c r="K1521">
        <f>VLOOKUP($J1521,'Emission Factors-old'!$A$2:$D$9,2,FALSE)</f>
        <v>887.80254614220303</v>
      </c>
      <c r="L1521" t="str">
        <f>VLOOKUP($J1521,'Emission Factors-old'!$A$2:$D$9,3,FALSE)</f>
        <v>LB</v>
      </c>
      <c r="M1521" t="str">
        <f>VLOOKUP($J1521,'Emission Factors-old'!$A$2:$D$9,4,FALSE)</f>
        <v>EACH</v>
      </c>
      <c r="N1521" s="28">
        <f t="shared" si="46"/>
        <v>0</v>
      </c>
      <c r="O1521" t="str">
        <f t="shared" si="47"/>
        <v>LB</v>
      </c>
    </row>
    <row r="1522" spans="1:15">
      <c r="A1522" s="59" t="s">
        <v>4653</v>
      </c>
      <c r="B1522" s="59" t="s">
        <v>1950</v>
      </c>
      <c r="C1522" s="59" t="s">
        <v>1791</v>
      </c>
      <c r="D1522" t="s">
        <v>3245</v>
      </c>
      <c r="E1522" t="s">
        <v>2057</v>
      </c>
      <c r="F1522" t="s">
        <v>4601</v>
      </c>
      <c r="G1522" s="28">
        <f>IF(ISERROR(VLOOKUP($A1522,'Adjusted County Employment'!$A$4:$X$3225,7,FALSE)),0,(VLOOKUP($A1522,'Adjusted County Employment'!$A$4:$X$3225,7,FALSE)))</f>
        <v>0</v>
      </c>
      <c r="H1522" s="4" t="s">
        <v>1677</v>
      </c>
      <c r="I1522" s="45">
        <v>992</v>
      </c>
      <c r="J1522" s="58" t="s">
        <v>1675</v>
      </c>
      <c r="K1522">
        <f>VLOOKUP($J1522,'Emission Factors-old'!$A$2:$D$9,2,FALSE)</f>
        <v>887.80254614220303</v>
      </c>
      <c r="L1522" t="str">
        <f>VLOOKUP($J1522,'Emission Factors-old'!$A$2:$D$9,3,FALSE)</f>
        <v>LB</v>
      </c>
      <c r="M1522" t="str">
        <f>VLOOKUP($J1522,'Emission Factors-old'!$A$2:$D$9,4,FALSE)</f>
        <v>EACH</v>
      </c>
      <c r="N1522" s="28">
        <f t="shared" si="46"/>
        <v>0</v>
      </c>
      <c r="O1522" t="str">
        <f t="shared" si="47"/>
        <v>LB</v>
      </c>
    </row>
    <row r="1523" spans="1:15">
      <c r="A1523" s="59" t="s">
        <v>4654</v>
      </c>
      <c r="B1523" s="59" t="s">
        <v>1950</v>
      </c>
      <c r="C1523" s="59" t="s">
        <v>1829</v>
      </c>
      <c r="D1523" t="s">
        <v>3396</v>
      </c>
      <c r="E1523" t="s">
        <v>2057</v>
      </c>
      <c r="F1523" t="s">
        <v>4601</v>
      </c>
      <c r="G1523" s="28">
        <f>IF(ISERROR(VLOOKUP($A1523,'Adjusted County Employment'!$A$4:$X$3225,7,FALSE)),0,(VLOOKUP($A1523,'Adjusted County Employment'!$A$4:$X$3225,7,FALSE)))</f>
        <v>0</v>
      </c>
      <c r="H1523" s="4" t="s">
        <v>1677</v>
      </c>
      <c r="I1523" s="45">
        <v>992</v>
      </c>
      <c r="J1523" s="58" t="s">
        <v>1675</v>
      </c>
      <c r="K1523">
        <f>VLOOKUP($J1523,'Emission Factors-old'!$A$2:$D$9,2,FALSE)</f>
        <v>887.80254614220303</v>
      </c>
      <c r="L1523" t="str">
        <f>VLOOKUP($J1523,'Emission Factors-old'!$A$2:$D$9,3,FALSE)</f>
        <v>LB</v>
      </c>
      <c r="M1523" t="str">
        <f>VLOOKUP($J1523,'Emission Factors-old'!$A$2:$D$9,4,FALSE)</f>
        <v>EACH</v>
      </c>
      <c r="N1523" s="28">
        <f t="shared" si="46"/>
        <v>0</v>
      </c>
      <c r="O1523" t="str">
        <f t="shared" si="47"/>
        <v>LB</v>
      </c>
    </row>
    <row r="1524" spans="1:15">
      <c r="A1524" s="59" t="s">
        <v>4655</v>
      </c>
      <c r="B1524" s="59" t="s">
        <v>1950</v>
      </c>
      <c r="C1524" s="59" t="s">
        <v>1792</v>
      </c>
      <c r="D1524" t="s">
        <v>2124</v>
      </c>
      <c r="E1524" t="s">
        <v>2057</v>
      </c>
      <c r="F1524" t="s">
        <v>4601</v>
      </c>
      <c r="G1524" s="28">
        <f>IF(ISERROR(VLOOKUP($A1524,'Adjusted County Employment'!$A$4:$X$3225,7,FALSE)),0,(VLOOKUP($A1524,'Adjusted County Employment'!$A$4:$X$3225,7,FALSE)))</f>
        <v>0</v>
      </c>
      <c r="H1524" s="4" t="s">
        <v>1677</v>
      </c>
      <c r="I1524" s="45">
        <v>992</v>
      </c>
      <c r="J1524" s="58" t="s">
        <v>1675</v>
      </c>
      <c r="K1524">
        <f>VLOOKUP($J1524,'Emission Factors-old'!$A$2:$D$9,2,FALSE)</f>
        <v>887.80254614220303</v>
      </c>
      <c r="L1524" t="str">
        <f>VLOOKUP($J1524,'Emission Factors-old'!$A$2:$D$9,3,FALSE)</f>
        <v>LB</v>
      </c>
      <c r="M1524" t="str">
        <f>VLOOKUP($J1524,'Emission Factors-old'!$A$2:$D$9,4,FALSE)</f>
        <v>EACH</v>
      </c>
      <c r="N1524" s="28">
        <f t="shared" si="46"/>
        <v>0</v>
      </c>
      <c r="O1524" t="str">
        <f t="shared" si="47"/>
        <v>LB</v>
      </c>
    </row>
    <row r="1525" spans="1:15">
      <c r="A1525" s="59" t="s">
        <v>4656</v>
      </c>
      <c r="B1525" s="59" t="s">
        <v>1950</v>
      </c>
      <c r="C1525" s="59" t="s">
        <v>1851</v>
      </c>
      <c r="D1525" t="s">
        <v>4657</v>
      </c>
      <c r="E1525" t="s">
        <v>2057</v>
      </c>
      <c r="F1525" t="s">
        <v>4601</v>
      </c>
      <c r="G1525" s="28">
        <f>IF(ISERROR(VLOOKUP($A1525,'Adjusted County Employment'!$A$4:$X$3225,7,FALSE)),0,(VLOOKUP($A1525,'Adjusted County Employment'!$A$4:$X$3225,7,FALSE)))</f>
        <v>0</v>
      </c>
      <c r="H1525" s="4" t="s">
        <v>1677</v>
      </c>
      <c r="I1525" s="45">
        <v>992</v>
      </c>
      <c r="J1525" s="58" t="s">
        <v>1675</v>
      </c>
      <c r="K1525">
        <f>VLOOKUP($J1525,'Emission Factors-old'!$A$2:$D$9,2,FALSE)</f>
        <v>887.80254614220303</v>
      </c>
      <c r="L1525" t="str">
        <f>VLOOKUP($J1525,'Emission Factors-old'!$A$2:$D$9,3,FALSE)</f>
        <v>LB</v>
      </c>
      <c r="M1525" t="str">
        <f>VLOOKUP($J1525,'Emission Factors-old'!$A$2:$D$9,4,FALSE)</f>
        <v>EACH</v>
      </c>
      <c r="N1525" s="28">
        <f t="shared" si="46"/>
        <v>0</v>
      </c>
      <c r="O1525" t="str">
        <f t="shared" si="47"/>
        <v>LB</v>
      </c>
    </row>
    <row r="1526" spans="1:15">
      <c r="A1526" s="59" t="s">
        <v>4658</v>
      </c>
      <c r="B1526" s="59" t="s">
        <v>1950</v>
      </c>
      <c r="C1526" s="59" t="s">
        <v>1852</v>
      </c>
      <c r="D1526" t="s">
        <v>4659</v>
      </c>
      <c r="E1526" t="s">
        <v>2057</v>
      </c>
      <c r="F1526" t="s">
        <v>4601</v>
      </c>
      <c r="G1526" s="28">
        <f>IF(ISERROR(VLOOKUP($A1526,'Adjusted County Employment'!$A$4:$X$3225,7,FALSE)),0,(VLOOKUP($A1526,'Adjusted County Employment'!$A$4:$X$3225,7,FALSE)))</f>
        <v>0</v>
      </c>
      <c r="H1526" s="4" t="s">
        <v>1677</v>
      </c>
      <c r="I1526" s="45">
        <v>992</v>
      </c>
      <c r="J1526" s="58" t="s">
        <v>1675</v>
      </c>
      <c r="K1526">
        <f>VLOOKUP($J1526,'Emission Factors-old'!$A$2:$D$9,2,FALSE)</f>
        <v>887.80254614220303</v>
      </c>
      <c r="L1526" t="str">
        <f>VLOOKUP($J1526,'Emission Factors-old'!$A$2:$D$9,3,FALSE)</f>
        <v>LB</v>
      </c>
      <c r="M1526" t="str">
        <f>VLOOKUP($J1526,'Emission Factors-old'!$A$2:$D$9,4,FALSE)</f>
        <v>EACH</v>
      </c>
      <c r="N1526" s="28">
        <f t="shared" si="46"/>
        <v>0</v>
      </c>
      <c r="O1526" t="str">
        <f t="shared" si="47"/>
        <v>LB</v>
      </c>
    </row>
    <row r="1527" spans="1:15">
      <c r="A1527" s="59" t="s">
        <v>4660</v>
      </c>
      <c r="B1527" s="59" t="s">
        <v>1950</v>
      </c>
      <c r="C1527" s="59" t="s">
        <v>1793</v>
      </c>
      <c r="D1527" t="s">
        <v>2354</v>
      </c>
      <c r="E1527" t="s">
        <v>2057</v>
      </c>
      <c r="F1527" t="s">
        <v>4601</v>
      </c>
      <c r="G1527" s="28">
        <f>IF(ISERROR(VLOOKUP($A1527,'Adjusted County Employment'!$A$4:$X$3225,7,FALSE)),0,(VLOOKUP($A1527,'Adjusted County Employment'!$A$4:$X$3225,7,FALSE)))</f>
        <v>0</v>
      </c>
      <c r="H1527" s="4" t="s">
        <v>1677</v>
      </c>
      <c r="I1527" s="45">
        <v>992</v>
      </c>
      <c r="J1527" s="58" t="s">
        <v>1675</v>
      </c>
      <c r="K1527">
        <f>VLOOKUP($J1527,'Emission Factors-old'!$A$2:$D$9,2,FALSE)</f>
        <v>887.80254614220303</v>
      </c>
      <c r="L1527" t="str">
        <f>VLOOKUP($J1527,'Emission Factors-old'!$A$2:$D$9,3,FALSE)</f>
        <v>LB</v>
      </c>
      <c r="M1527" t="str">
        <f>VLOOKUP($J1527,'Emission Factors-old'!$A$2:$D$9,4,FALSE)</f>
        <v>EACH</v>
      </c>
      <c r="N1527" s="28">
        <f t="shared" si="46"/>
        <v>0</v>
      </c>
      <c r="O1527" t="str">
        <f t="shared" si="47"/>
        <v>LB</v>
      </c>
    </row>
    <row r="1528" spans="1:15">
      <c r="A1528" s="59" t="s">
        <v>4661</v>
      </c>
      <c r="B1528" s="59" t="s">
        <v>1950</v>
      </c>
      <c r="C1528" s="59" t="s">
        <v>1830</v>
      </c>
      <c r="D1528" t="s">
        <v>4662</v>
      </c>
      <c r="E1528" t="s">
        <v>2057</v>
      </c>
      <c r="F1528" t="s">
        <v>4601</v>
      </c>
      <c r="G1528" s="28">
        <f>IF(ISERROR(VLOOKUP($A1528,'Adjusted County Employment'!$A$4:$X$3225,7,FALSE)),0,(VLOOKUP($A1528,'Adjusted County Employment'!$A$4:$X$3225,7,FALSE)))</f>
        <v>3.673267326732673</v>
      </c>
      <c r="H1528" s="4" t="s">
        <v>1677</v>
      </c>
      <c r="I1528" s="45">
        <v>992</v>
      </c>
      <c r="J1528" s="58" t="s">
        <v>1675</v>
      </c>
      <c r="K1528">
        <f>VLOOKUP($J1528,'Emission Factors-old'!$A$2:$D$9,2,FALSE)</f>
        <v>887.80254614220303</v>
      </c>
      <c r="L1528" t="str">
        <f>VLOOKUP($J1528,'Emission Factors-old'!$A$2:$D$9,3,FALSE)</f>
        <v>LB</v>
      </c>
      <c r="M1528" t="str">
        <f>VLOOKUP($J1528,'Emission Factors-old'!$A$2:$D$9,4,FALSE)</f>
        <v>EACH</v>
      </c>
      <c r="N1528" s="28">
        <f t="shared" si="46"/>
        <v>3261.1360853342308</v>
      </c>
      <c r="O1528" t="str">
        <f t="shared" si="47"/>
        <v>LB</v>
      </c>
    </row>
    <row r="1529" spans="1:15">
      <c r="A1529" s="59" t="s">
        <v>4663</v>
      </c>
      <c r="B1529" s="59" t="s">
        <v>1950</v>
      </c>
      <c r="C1529" s="59" t="s">
        <v>1831</v>
      </c>
      <c r="D1529" t="s">
        <v>4251</v>
      </c>
      <c r="E1529" t="s">
        <v>2057</v>
      </c>
      <c r="F1529" t="s">
        <v>4601</v>
      </c>
      <c r="G1529" s="28">
        <f>IF(ISERROR(VLOOKUP($A1529,'Adjusted County Employment'!$A$4:$X$3225,7,FALSE)),0,(VLOOKUP($A1529,'Adjusted County Employment'!$A$4:$X$3225,7,FALSE)))</f>
        <v>0</v>
      </c>
      <c r="H1529" s="4" t="s">
        <v>1677</v>
      </c>
      <c r="I1529" s="45">
        <v>992</v>
      </c>
      <c r="J1529" s="58" t="s">
        <v>1675</v>
      </c>
      <c r="K1529">
        <f>VLOOKUP($J1529,'Emission Factors-old'!$A$2:$D$9,2,FALSE)</f>
        <v>887.80254614220303</v>
      </c>
      <c r="L1529" t="str">
        <f>VLOOKUP($J1529,'Emission Factors-old'!$A$2:$D$9,3,FALSE)</f>
        <v>LB</v>
      </c>
      <c r="M1529" t="str">
        <f>VLOOKUP($J1529,'Emission Factors-old'!$A$2:$D$9,4,FALSE)</f>
        <v>EACH</v>
      </c>
      <c r="N1529" s="28">
        <f t="shared" si="46"/>
        <v>0</v>
      </c>
      <c r="O1529" t="str">
        <f t="shared" si="47"/>
        <v>LB</v>
      </c>
    </row>
    <row r="1530" spans="1:15">
      <c r="A1530" s="59" t="s">
        <v>4664</v>
      </c>
      <c r="B1530" s="59" t="s">
        <v>1950</v>
      </c>
      <c r="C1530" s="59" t="s">
        <v>1794</v>
      </c>
      <c r="D1530" t="s">
        <v>2128</v>
      </c>
      <c r="E1530" t="s">
        <v>2057</v>
      </c>
      <c r="F1530" t="s">
        <v>4601</v>
      </c>
      <c r="G1530" s="28">
        <f>IF(ISERROR(VLOOKUP($A1530,'Adjusted County Employment'!$A$4:$X$3225,7,FALSE)),0,(VLOOKUP($A1530,'Adjusted County Employment'!$A$4:$X$3225,7,FALSE)))</f>
        <v>39.822212656048208</v>
      </c>
      <c r="H1530" s="4" t="s">
        <v>1677</v>
      </c>
      <c r="I1530" s="45">
        <v>992</v>
      </c>
      <c r="J1530" s="58" t="s">
        <v>1675</v>
      </c>
      <c r="K1530">
        <f>VLOOKUP($J1530,'Emission Factors-old'!$A$2:$D$9,2,FALSE)</f>
        <v>887.80254614220303</v>
      </c>
      <c r="L1530" t="str">
        <f>VLOOKUP($J1530,'Emission Factors-old'!$A$2:$D$9,3,FALSE)</f>
        <v>LB</v>
      </c>
      <c r="M1530" t="str">
        <f>VLOOKUP($J1530,'Emission Factors-old'!$A$2:$D$9,4,FALSE)</f>
        <v>EACH</v>
      </c>
      <c r="N1530" s="28">
        <f t="shared" si="46"/>
        <v>35354.261789055861</v>
      </c>
      <c r="O1530" t="str">
        <f t="shared" si="47"/>
        <v>LB</v>
      </c>
    </row>
    <row r="1531" spans="1:15">
      <c r="A1531" s="59" t="s">
        <v>4665</v>
      </c>
      <c r="B1531" s="59" t="s">
        <v>1950</v>
      </c>
      <c r="C1531" s="59" t="s">
        <v>1795</v>
      </c>
      <c r="D1531" t="s">
        <v>2958</v>
      </c>
      <c r="E1531" t="s">
        <v>2057</v>
      </c>
      <c r="F1531" t="s">
        <v>4601</v>
      </c>
      <c r="G1531" s="28">
        <f>IF(ISERROR(VLOOKUP($A1531,'Adjusted County Employment'!$A$4:$X$3225,7,FALSE)),0,(VLOOKUP($A1531,'Adjusted County Employment'!$A$4:$X$3225,7,FALSE)))</f>
        <v>73.905545989381537</v>
      </c>
      <c r="H1531" s="4" t="s">
        <v>1677</v>
      </c>
      <c r="I1531" s="45">
        <v>992</v>
      </c>
      <c r="J1531" s="58" t="s">
        <v>1675</v>
      </c>
      <c r="K1531">
        <f>VLOOKUP($J1531,'Emission Factors-old'!$A$2:$D$9,2,FALSE)</f>
        <v>887.80254614220303</v>
      </c>
      <c r="L1531" t="str">
        <f>VLOOKUP($J1531,'Emission Factors-old'!$A$2:$D$9,3,FALSE)</f>
        <v>LB</v>
      </c>
      <c r="M1531" t="str">
        <f>VLOOKUP($J1531,'Emission Factors-old'!$A$2:$D$9,4,FALSE)</f>
        <v>EACH</v>
      </c>
      <c r="N1531" s="28">
        <f t="shared" si="46"/>
        <v>65613.531903402603</v>
      </c>
      <c r="O1531" t="str">
        <f t="shared" si="47"/>
        <v>LB</v>
      </c>
    </row>
    <row r="1532" spans="1:15">
      <c r="A1532" s="59" t="s">
        <v>4666</v>
      </c>
      <c r="B1532" s="59" t="s">
        <v>1950</v>
      </c>
      <c r="C1532" s="59" t="s">
        <v>1796</v>
      </c>
      <c r="D1532" t="s">
        <v>2130</v>
      </c>
      <c r="E1532" t="s">
        <v>2057</v>
      </c>
      <c r="F1532" t="s">
        <v>4601</v>
      </c>
      <c r="G1532" s="28">
        <f>IF(ISERROR(VLOOKUP($A1532,'Adjusted County Employment'!$A$4:$X$3225,7,FALSE)),0,(VLOOKUP($A1532,'Adjusted County Employment'!$A$4:$X$3225,7,FALSE)))</f>
        <v>0</v>
      </c>
      <c r="H1532" s="4" t="s">
        <v>1677</v>
      </c>
      <c r="I1532" s="45">
        <v>992</v>
      </c>
      <c r="J1532" s="58" t="s">
        <v>1675</v>
      </c>
      <c r="K1532">
        <f>VLOOKUP($J1532,'Emission Factors-old'!$A$2:$D$9,2,FALSE)</f>
        <v>887.80254614220303</v>
      </c>
      <c r="L1532" t="str">
        <f>VLOOKUP($J1532,'Emission Factors-old'!$A$2:$D$9,3,FALSE)</f>
        <v>LB</v>
      </c>
      <c r="M1532" t="str">
        <f>VLOOKUP($J1532,'Emission Factors-old'!$A$2:$D$9,4,FALSE)</f>
        <v>EACH</v>
      </c>
      <c r="N1532" s="28">
        <f t="shared" si="46"/>
        <v>0</v>
      </c>
      <c r="O1532" t="str">
        <f t="shared" si="47"/>
        <v>LB</v>
      </c>
    </row>
    <row r="1533" spans="1:15">
      <c r="A1533" s="59" t="s">
        <v>4667</v>
      </c>
      <c r="B1533" s="59" t="s">
        <v>1950</v>
      </c>
      <c r="C1533" s="59" t="s">
        <v>1797</v>
      </c>
      <c r="D1533" t="s">
        <v>2362</v>
      </c>
      <c r="E1533" t="s">
        <v>2057</v>
      </c>
      <c r="F1533" t="s">
        <v>4601</v>
      </c>
      <c r="G1533" s="28">
        <f>IF(ISERROR(VLOOKUP($A1533,'Adjusted County Employment'!$A$4:$X$3225,7,FALSE)),0,(VLOOKUP($A1533,'Adjusted County Employment'!$A$4:$X$3225,7,FALSE)))</f>
        <v>2.9637681159420288</v>
      </c>
      <c r="H1533" s="4" t="s">
        <v>1677</v>
      </c>
      <c r="I1533" s="45">
        <v>992</v>
      </c>
      <c r="J1533" s="58" t="s">
        <v>1675</v>
      </c>
      <c r="K1533">
        <f>VLOOKUP($J1533,'Emission Factors-old'!$A$2:$D$9,2,FALSE)</f>
        <v>887.80254614220303</v>
      </c>
      <c r="L1533" t="str">
        <f>VLOOKUP($J1533,'Emission Factors-old'!$A$2:$D$9,3,FALSE)</f>
        <v>LB</v>
      </c>
      <c r="M1533" t="str">
        <f>VLOOKUP($J1533,'Emission Factors-old'!$A$2:$D$9,4,FALSE)</f>
        <v>EACH</v>
      </c>
      <c r="N1533" s="28">
        <f t="shared" si="46"/>
        <v>2631.2408795084134</v>
      </c>
      <c r="O1533" t="str">
        <f t="shared" si="47"/>
        <v>LB</v>
      </c>
    </row>
    <row r="1534" spans="1:15">
      <c r="A1534" s="59" t="s">
        <v>4668</v>
      </c>
      <c r="B1534" s="59" t="s">
        <v>1950</v>
      </c>
      <c r="C1534" s="59" t="s">
        <v>1798</v>
      </c>
      <c r="D1534" t="s">
        <v>3270</v>
      </c>
      <c r="E1534" t="s">
        <v>2057</v>
      </c>
      <c r="F1534" t="s">
        <v>4601</v>
      </c>
      <c r="G1534" s="28">
        <f>IF(ISERROR(VLOOKUP($A1534,'Adjusted County Employment'!$A$4:$X$3225,7,FALSE)),0,(VLOOKUP($A1534,'Adjusted County Employment'!$A$4:$X$3225,7,FALSE)))</f>
        <v>0</v>
      </c>
      <c r="H1534" s="4" t="s">
        <v>1677</v>
      </c>
      <c r="I1534" s="45">
        <v>992</v>
      </c>
      <c r="J1534" s="58" t="s">
        <v>1675</v>
      </c>
      <c r="K1534">
        <f>VLOOKUP($J1534,'Emission Factors-old'!$A$2:$D$9,2,FALSE)</f>
        <v>887.80254614220303</v>
      </c>
      <c r="L1534" t="str">
        <f>VLOOKUP($J1534,'Emission Factors-old'!$A$2:$D$9,3,FALSE)</f>
        <v>LB</v>
      </c>
      <c r="M1534" t="str">
        <f>VLOOKUP($J1534,'Emission Factors-old'!$A$2:$D$9,4,FALSE)</f>
        <v>EACH</v>
      </c>
      <c r="N1534" s="28">
        <f t="shared" si="46"/>
        <v>0</v>
      </c>
      <c r="O1534" t="str">
        <f t="shared" si="47"/>
        <v>LB</v>
      </c>
    </row>
    <row r="1535" spans="1:15">
      <c r="A1535" s="59" t="s">
        <v>4669</v>
      </c>
      <c r="B1535" s="59" t="s">
        <v>1950</v>
      </c>
      <c r="C1535" s="59" t="s">
        <v>1865</v>
      </c>
      <c r="D1535" t="s">
        <v>4670</v>
      </c>
      <c r="E1535" t="s">
        <v>2057</v>
      </c>
      <c r="F1535" t="s">
        <v>4601</v>
      </c>
      <c r="G1535" s="28">
        <f>IF(ISERROR(VLOOKUP($A1535,'Adjusted County Employment'!$A$4:$X$3225,7,FALSE)),0,(VLOOKUP($A1535,'Adjusted County Employment'!$A$4:$X$3225,7,FALSE)))</f>
        <v>0</v>
      </c>
      <c r="H1535" s="4" t="s">
        <v>1677</v>
      </c>
      <c r="I1535" s="45">
        <v>992</v>
      </c>
      <c r="J1535" s="58" t="s">
        <v>1675</v>
      </c>
      <c r="K1535">
        <f>VLOOKUP($J1535,'Emission Factors-old'!$A$2:$D$9,2,FALSE)</f>
        <v>887.80254614220303</v>
      </c>
      <c r="L1535" t="str">
        <f>VLOOKUP($J1535,'Emission Factors-old'!$A$2:$D$9,3,FALSE)</f>
        <v>LB</v>
      </c>
      <c r="M1535" t="str">
        <f>VLOOKUP($J1535,'Emission Factors-old'!$A$2:$D$9,4,FALSE)</f>
        <v>EACH</v>
      </c>
      <c r="N1535" s="28">
        <f t="shared" si="46"/>
        <v>0</v>
      </c>
      <c r="O1535" t="str">
        <f t="shared" si="47"/>
        <v>LB</v>
      </c>
    </row>
    <row r="1536" spans="1:15">
      <c r="A1536" s="59" t="s">
        <v>4671</v>
      </c>
      <c r="B1536" s="59" t="s">
        <v>1950</v>
      </c>
      <c r="C1536" s="59" t="s">
        <v>1832</v>
      </c>
      <c r="D1536" t="s">
        <v>2364</v>
      </c>
      <c r="E1536" t="s">
        <v>2057</v>
      </c>
      <c r="F1536" t="s">
        <v>4601</v>
      </c>
      <c r="G1536" s="28">
        <f>IF(ISERROR(VLOOKUP($A1536,'Adjusted County Employment'!$A$4:$X$3225,7,FALSE)),0,(VLOOKUP($A1536,'Adjusted County Employment'!$A$4:$X$3225,7,FALSE)))</f>
        <v>0</v>
      </c>
      <c r="H1536" s="4" t="s">
        <v>1677</v>
      </c>
      <c r="I1536" s="45">
        <v>992</v>
      </c>
      <c r="J1536" s="58" t="s">
        <v>1675</v>
      </c>
      <c r="K1536">
        <f>VLOOKUP($J1536,'Emission Factors-old'!$A$2:$D$9,2,FALSE)</f>
        <v>887.80254614220303</v>
      </c>
      <c r="L1536" t="str">
        <f>VLOOKUP($J1536,'Emission Factors-old'!$A$2:$D$9,3,FALSE)</f>
        <v>LB</v>
      </c>
      <c r="M1536" t="str">
        <f>VLOOKUP($J1536,'Emission Factors-old'!$A$2:$D$9,4,FALSE)</f>
        <v>EACH</v>
      </c>
      <c r="N1536" s="28">
        <f t="shared" si="46"/>
        <v>0</v>
      </c>
      <c r="O1536" t="str">
        <f t="shared" si="47"/>
        <v>LB</v>
      </c>
    </row>
    <row r="1537" spans="1:15">
      <c r="A1537" s="59" t="s">
        <v>4672</v>
      </c>
      <c r="B1537" s="59" t="s">
        <v>1950</v>
      </c>
      <c r="C1537" s="59" t="s">
        <v>1799</v>
      </c>
      <c r="D1537" t="s">
        <v>2136</v>
      </c>
      <c r="E1537" t="s">
        <v>2057</v>
      </c>
      <c r="F1537" t="s">
        <v>4601</v>
      </c>
      <c r="G1537" s="28">
        <f>IF(ISERROR(VLOOKUP($A1537,'Adjusted County Employment'!$A$4:$X$3225,7,FALSE)),0,(VLOOKUP($A1537,'Adjusted County Employment'!$A$4:$X$3225,7,FALSE)))</f>
        <v>3.673267326732673</v>
      </c>
      <c r="H1537" s="4" t="s">
        <v>1677</v>
      </c>
      <c r="I1537" s="45">
        <v>992</v>
      </c>
      <c r="J1537" s="58" t="s">
        <v>1675</v>
      </c>
      <c r="K1537">
        <f>VLOOKUP($J1537,'Emission Factors-old'!$A$2:$D$9,2,FALSE)</f>
        <v>887.80254614220303</v>
      </c>
      <c r="L1537" t="str">
        <f>VLOOKUP($J1537,'Emission Factors-old'!$A$2:$D$9,3,FALSE)</f>
        <v>LB</v>
      </c>
      <c r="M1537" t="str">
        <f>VLOOKUP($J1537,'Emission Factors-old'!$A$2:$D$9,4,FALSE)</f>
        <v>EACH</v>
      </c>
      <c r="N1537" s="28">
        <f t="shared" si="46"/>
        <v>3261.1360853342308</v>
      </c>
      <c r="O1537" t="str">
        <f t="shared" si="47"/>
        <v>LB</v>
      </c>
    </row>
    <row r="1538" spans="1:15">
      <c r="A1538" s="59" t="s">
        <v>4673</v>
      </c>
      <c r="B1538" s="59" t="s">
        <v>1950</v>
      </c>
      <c r="C1538" s="59" t="s">
        <v>1853</v>
      </c>
      <c r="D1538" t="s">
        <v>3172</v>
      </c>
      <c r="E1538" t="s">
        <v>2057</v>
      </c>
      <c r="F1538" t="s">
        <v>4601</v>
      </c>
      <c r="G1538" s="28">
        <f>IF(ISERROR(VLOOKUP($A1538,'Adjusted County Employment'!$A$4:$X$3225,7,FALSE)),0,(VLOOKUP($A1538,'Adjusted County Employment'!$A$4:$X$3225,7,FALSE)))</f>
        <v>0</v>
      </c>
      <c r="H1538" s="4" t="s">
        <v>1677</v>
      </c>
      <c r="I1538" s="45">
        <v>992</v>
      </c>
      <c r="J1538" s="58" t="s">
        <v>1675</v>
      </c>
      <c r="K1538">
        <f>VLOOKUP($J1538,'Emission Factors-old'!$A$2:$D$9,2,FALSE)</f>
        <v>887.80254614220303</v>
      </c>
      <c r="L1538" t="str">
        <f>VLOOKUP($J1538,'Emission Factors-old'!$A$2:$D$9,3,FALSE)</f>
        <v>LB</v>
      </c>
      <c r="M1538" t="str">
        <f>VLOOKUP($J1538,'Emission Factors-old'!$A$2:$D$9,4,FALSE)</f>
        <v>EACH</v>
      </c>
      <c r="N1538" s="28">
        <f t="shared" ref="N1538:N1601" si="48">G1538*K1538</f>
        <v>0</v>
      </c>
      <c r="O1538" t="str">
        <f t="shared" ref="O1538:O1601" si="49">L1538</f>
        <v>LB</v>
      </c>
    </row>
    <row r="1539" spans="1:15">
      <c r="A1539" s="59" t="s">
        <v>4674</v>
      </c>
      <c r="B1539" s="59" t="s">
        <v>1950</v>
      </c>
      <c r="C1539" s="59" t="s">
        <v>1800</v>
      </c>
      <c r="D1539" t="s">
        <v>2368</v>
      </c>
      <c r="E1539" t="s">
        <v>2057</v>
      </c>
      <c r="F1539" t="s">
        <v>4601</v>
      </c>
      <c r="G1539" s="28">
        <f>IF(ISERROR(VLOOKUP($A1539,'Adjusted County Employment'!$A$4:$X$3225,7,FALSE)),0,(VLOOKUP($A1539,'Adjusted County Employment'!$A$4:$X$3225,7,FALSE)))</f>
        <v>0</v>
      </c>
      <c r="H1539" s="4" t="s">
        <v>1677</v>
      </c>
      <c r="I1539" s="45">
        <v>992</v>
      </c>
      <c r="J1539" s="58" t="s">
        <v>1675</v>
      </c>
      <c r="K1539">
        <f>VLOOKUP($J1539,'Emission Factors-old'!$A$2:$D$9,2,FALSE)</f>
        <v>887.80254614220303</v>
      </c>
      <c r="L1539" t="str">
        <f>VLOOKUP($J1539,'Emission Factors-old'!$A$2:$D$9,3,FALSE)</f>
        <v>LB</v>
      </c>
      <c r="M1539" t="str">
        <f>VLOOKUP($J1539,'Emission Factors-old'!$A$2:$D$9,4,FALSE)</f>
        <v>EACH</v>
      </c>
      <c r="N1539" s="28">
        <f t="shared" si="48"/>
        <v>0</v>
      </c>
      <c r="O1539" t="str">
        <f t="shared" si="49"/>
        <v>LB</v>
      </c>
    </row>
    <row r="1540" spans="1:15">
      <c r="A1540" s="59" t="s">
        <v>4675</v>
      </c>
      <c r="B1540" s="59" t="s">
        <v>1950</v>
      </c>
      <c r="C1540" s="59" t="s">
        <v>1801</v>
      </c>
      <c r="D1540" t="s">
        <v>3567</v>
      </c>
      <c r="E1540" t="s">
        <v>2057</v>
      </c>
      <c r="F1540" t="s">
        <v>4601</v>
      </c>
      <c r="G1540" s="28">
        <f>IF(ISERROR(VLOOKUP($A1540,'Adjusted County Employment'!$A$4:$X$3225,7,FALSE)),0,(VLOOKUP($A1540,'Adjusted County Employment'!$A$4:$X$3225,7,FALSE)))</f>
        <v>0</v>
      </c>
      <c r="H1540" s="4" t="s">
        <v>1677</v>
      </c>
      <c r="I1540" s="45">
        <v>992</v>
      </c>
      <c r="J1540" s="58" t="s">
        <v>1675</v>
      </c>
      <c r="K1540">
        <f>VLOOKUP($J1540,'Emission Factors-old'!$A$2:$D$9,2,FALSE)</f>
        <v>887.80254614220303</v>
      </c>
      <c r="L1540" t="str">
        <f>VLOOKUP($J1540,'Emission Factors-old'!$A$2:$D$9,3,FALSE)</f>
        <v>LB</v>
      </c>
      <c r="M1540" t="str">
        <f>VLOOKUP($J1540,'Emission Factors-old'!$A$2:$D$9,4,FALSE)</f>
        <v>EACH</v>
      </c>
      <c r="N1540" s="28">
        <f t="shared" si="48"/>
        <v>0</v>
      </c>
      <c r="O1540" t="str">
        <f t="shared" si="49"/>
        <v>LB</v>
      </c>
    </row>
    <row r="1541" spans="1:15">
      <c r="A1541" s="59" t="s">
        <v>4676</v>
      </c>
      <c r="B1541" s="59" t="s">
        <v>1950</v>
      </c>
      <c r="C1541" s="59" t="s">
        <v>1802</v>
      </c>
      <c r="D1541" t="s">
        <v>3277</v>
      </c>
      <c r="E1541" t="s">
        <v>2057</v>
      </c>
      <c r="F1541" t="s">
        <v>4601</v>
      </c>
      <c r="G1541" s="28">
        <f>IF(ISERROR(VLOOKUP($A1541,'Adjusted County Employment'!$A$4:$X$3225,7,FALSE)),0,(VLOOKUP($A1541,'Adjusted County Employment'!$A$4:$X$3225,7,FALSE)))</f>
        <v>0</v>
      </c>
      <c r="H1541" s="4" t="s">
        <v>1677</v>
      </c>
      <c r="I1541" s="45">
        <v>992</v>
      </c>
      <c r="J1541" s="58" t="s">
        <v>1675</v>
      </c>
      <c r="K1541">
        <f>VLOOKUP($J1541,'Emission Factors-old'!$A$2:$D$9,2,FALSE)</f>
        <v>887.80254614220303</v>
      </c>
      <c r="L1541" t="str">
        <f>VLOOKUP($J1541,'Emission Factors-old'!$A$2:$D$9,3,FALSE)</f>
        <v>LB</v>
      </c>
      <c r="M1541" t="str">
        <f>VLOOKUP($J1541,'Emission Factors-old'!$A$2:$D$9,4,FALSE)</f>
        <v>EACH</v>
      </c>
      <c r="N1541" s="28">
        <f t="shared" si="48"/>
        <v>0</v>
      </c>
      <c r="O1541" t="str">
        <f t="shared" si="49"/>
        <v>LB</v>
      </c>
    </row>
    <row r="1542" spans="1:15">
      <c r="A1542" s="59" t="s">
        <v>4677</v>
      </c>
      <c r="B1542" s="59" t="s">
        <v>1950</v>
      </c>
      <c r="C1542" s="59" t="s">
        <v>1833</v>
      </c>
      <c r="D1542" t="s">
        <v>4678</v>
      </c>
      <c r="E1542" t="s">
        <v>2057</v>
      </c>
      <c r="F1542" t="s">
        <v>4601</v>
      </c>
      <c r="G1542" s="28">
        <f>IF(ISERROR(VLOOKUP($A1542,'Adjusted County Employment'!$A$4:$X$3225,7,FALSE)),0,(VLOOKUP($A1542,'Adjusted County Employment'!$A$4:$X$3225,7,FALSE)))</f>
        <v>0</v>
      </c>
      <c r="H1542" s="4" t="s">
        <v>1677</v>
      </c>
      <c r="I1542" s="45">
        <v>992</v>
      </c>
      <c r="J1542" s="58" t="s">
        <v>1675</v>
      </c>
      <c r="K1542">
        <f>VLOOKUP($J1542,'Emission Factors-old'!$A$2:$D$9,2,FALSE)</f>
        <v>887.80254614220303</v>
      </c>
      <c r="L1542" t="str">
        <f>VLOOKUP($J1542,'Emission Factors-old'!$A$2:$D$9,3,FALSE)</f>
        <v>LB</v>
      </c>
      <c r="M1542" t="str">
        <f>VLOOKUP($J1542,'Emission Factors-old'!$A$2:$D$9,4,FALSE)</f>
        <v>EACH</v>
      </c>
      <c r="N1542" s="28">
        <f t="shared" si="48"/>
        <v>0</v>
      </c>
      <c r="O1542" t="str">
        <f t="shared" si="49"/>
        <v>LB</v>
      </c>
    </row>
    <row r="1543" spans="1:15">
      <c r="A1543" s="59" t="s">
        <v>4679</v>
      </c>
      <c r="B1543" s="59" t="s">
        <v>1950</v>
      </c>
      <c r="C1543" s="59" t="s">
        <v>1803</v>
      </c>
      <c r="D1543" t="s">
        <v>2144</v>
      </c>
      <c r="E1543" t="s">
        <v>2057</v>
      </c>
      <c r="F1543" t="s">
        <v>4601</v>
      </c>
      <c r="G1543" s="28">
        <f>IF(ISERROR(VLOOKUP($A1543,'Adjusted County Employment'!$A$4:$X$3225,7,FALSE)),0,(VLOOKUP($A1543,'Adjusted County Employment'!$A$4:$X$3225,7,FALSE)))</f>
        <v>0</v>
      </c>
      <c r="H1543" s="4" t="s">
        <v>1677</v>
      </c>
      <c r="I1543" s="45">
        <v>992</v>
      </c>
      <c r="J1543" s="58" t="s">
        <v>1675</v>
      </c>
      <c r="K1543">
        <f>VLOOKUP($J1543,'Emission Factors-old'!$A$2:$D$9,2,FALSE)</f>
        <v>887.80254614220303</v>
      </c>
      <c r="L1543" t="str">
        <f>VLOOKUP($J1543,'Emission Factors-old'!$A$2:$D$9,3,FALSE)</f>
        <v>LB</v>
      </c>
      <c r="M1543" t="str">
        <f>VLOOKUP($J1543,'Emission Factors-old'!$A$2:$D$9,4,FALSE)</f>
        <v>EACH</v>
      </c>
      <c r="N1543" s="28">
        <f t="shared" si="48"/>
        <v>0</v>
      </c>
      <c r="O1543" t="str">
        <f t="shared" si="49"/>
        <v>LB</v>
      </c>
    </row>
    <row r="1544" spans="1:15">
      <c r="A1544" s="59" t="s">
        <v>4680</v>
      </c>
      <c r="B1544" s="59" t="s">
        <v>1950</v>
      </c>
      <c r="C1544" s="59" t="s">
        <v>1804</v>
      </c>
      <c r="D1544" t="s">
        <v>2146</v>
      </c>
      <c r="E1544" t="s">
        <v>2057</v>
      </c>
      <c r="F1544" t="s">
        <v>4601</v>
      </c>
      <c r="G1544" s="28">
        <f>IF(ISERROR(VLOOKUP($A1544,'Adjusted County Employment'!$A$4:$X$3225,7,FALSE)),0,(VLOOKUP($A1544,'Adjusted County Employment'!$A$4:$X$3225,7,FALSE)))</f>
        <v>0</v>
      </c>
      <c r="H1544" s="4" t="s">
        <v>1677</v>
      </c>
      <c r="I1544" s="45">
        <v>992</v>
      </c>
      <c r="J1544" s="58" t="s">
        <v>1675</v>
      </c>
      <c r="K1544">
        <f>VLOOKUP($J1544,'Emission Factors-old'!$A$2:$D$9,2,FALSE)</f>
        <v>887.80254614220303</v>
      </c>
      <c r="L1544" t="str">
        <f>VLOOKUP($J1544,'Emission Factors-old'!$A$2:$D$9,3,FALSE)</f>
        <v>LB</v>
      </c>
      <c r="M1544" t="str">
        <f>VLOOKUP($J1544,'Emission Factors-old'!$A$2:$D$9,4,FALSE)</f>
        <v>EACH</v>
      </c>
      <c r="N1544" s="28">
        <f t="shared" si="48"/>
        <v>0</v>
      </c>
      <c r="O1544" t="str">
        <f t="shared" si="49"/>
        <v>LB</v>
      </c>
    </row>
    <row r="1545" spans="1:15">
      <c r="A1545" s="59" t="s">
        <v>4681</v>
      </c>
      <c r="B1545" s="59" t="s">
        <v>1950</v>
      </c>
      <c r="C1545" s="59" t="s">
        <v>1805</v>
      </c>
      <c r="D1545" t="s">
        <v>4682</v>
      </c>
      <c r="E1545" t="s">
        <v>2057</v>
      </c>
      <c r="F1545" t="s">
        <v>4601</v>
      </c>
      <c r="G1545" s="28">
        <f>IF(ISERROR(VLOOKUP($A1545,'Adjusted County Employment'!$A$4:$X$3225,7,FALSE)),0,(VLOOKUP($A1545,'Adjusted County Employment'!$A$4:$X$3225,7,FALSE)))</f>
        <v>0</v>
      </c>
      <c r="H1545" s="4" t="s">
        <v>1677</v>
      </c>
      <c r="I1545" s="45">
        <v>992</v>
      </c>
      <c r="J1545" s="58" t="s">
        <v>1675</v>
      </c>
      <c r="K1545">
        <f>VLOOKUP($J1545,'Emission Factors-old'!$A$2:$D$9,2,FALSE)</f>
        <v>887.80254614220303</v>
      </c>
      <c r="L1545" t="str">
        <f>VLOOKUP($J1545,'Emission Factors-old'!$A$2:$D$9,3,FALSE)</f>
        <v>LB</v>
      </c>
      <c r="M1545" t="str">
        <f>VLOOKUP($J1545,'Emission Factors-old'!$A$2:$D$9,4,FALSE)</f>
        <v>EACH</v>
      </c>
      <c r="N1545" s="28">
        <f t="shared" si="48"/>
        <v>0</v>
      </c>
      <c r="O1545" t="str">
        <f t="shared" si="49"/>
        <v>LB</v>
      </c>
    </row>
    <row r="1546" spans="1:15">
      <c r="A1546" s="59" t="s">
        <v>4683</v>
      </c>
      <c r="B1546" s="59" t="s">
        <v>1950</v>
      </c>
      <c r="C1546" s="59" t="s">
        <v>1806</v>
      </c>
      <c r="D1546" t="s">
        <v>2150</v>
      </c>
      <c r="E1546" t="s">
        <v>2057</v>
      </c>
      <c r="F1546" t="s">
        <v>4601</v>
      </c>
      <c r="G1546" s="28">
        <f>IF(ISERROR(VLOOKUP($A1546,'Adjusted County Employment'!$A$4:$X$3225,7,FALSE)),0,(VLOOKUP($A1546,'Adjusted County Employment'!$A$4:$X$3225,7,FALSE)))</f>
        <v>0</v>
      </c>
      <c r="H1546" s="4" t="s">
        <v>1677</v>
      </c>
      <c r="I1546" s="45">
        <v>992</v>
      </c>
      <c r="J1546" s="58" t="s">
        <v>1675</v>
      </c>
      <c r="K1546">
        <f>VLOOKUP($J1546,'Emission Factors-old'!$A$2:$D$9,2,FALSE)</f>
        <v>887.80254614220303</v>
      </c>
      <c r="L1546" t="str">
        <f>VLOOKUP($J1546,'Emission Factors-old'!$A$2:$D$9,3,FALSE)</f>
        <v>LB</v>
      </c>
      <c r="M1546" t="str">
        <f>VLOOKUP($J1546,'Emission Factors-old'!$A$2:$D$9,4,FALSE)</f>
        <v>EACH</v>
      </c>
      <c r="N1546" s="28">
        <f t="shared" si="48"/>
        <v>0</v>
      </c>
      <c r="O1546" t="str">
        <f t="shared" si="49"/>
        <v>LB</v>
      </c>
    </row>
    <row r="1547" spans="1:15">
      <c r="A1547" s="59" t="s">
        <v>4684</v>
      </c>
      <c r="B1547" s="59" t="s">
        <v>1950</v>
      </c>
      <c r="C1547" s="59" t="s">
        <v>1866</v>
      </c>
      <c r="D1547" t="s">
        <v>3298</v>
      </c>
      <c r="E1547" t="s">
        <v>2057</v>
      </c>
      <c r="F1547" t="s">
        <v>4601</v>
      </c>
      <c r="G1547" s="28">
        <f>IF(ISERROR(VLOOKUP($A1547,'Adjusted County Employment'!$A$4:$X$3225,7,FALSE)),0,(VLOOKUP($A1547,'Adjusted County Employment'!$A$4:$X$3225,7,FALSE)))</f>
        <v>0</v>
      </c>
      <c r="H1547" s="4" t="s">
        <v>1677</v>
      </c>
      <c r="I1547" s="45">
        <v>992</v>
      </c>
      <c r="J1547" s="58" t="s">
        <v>1675</v>
      </c>
      <c r="K1547">
        <f>VLOOKUP($J1547,'Emission Factors-old'!$A$2:$D$9,2,FALSE)</f>
        <v>887.80254614220303</v>
      </c>
      <c r="L1547" t="str">
        <f>VLOOKUP($J1547,'Emission Factors-old'!$A$2:$D$9,3,FALSE)</f>
        <v>LB</v>
      </c>
      <c r="M1547" t="str">
        <f>VLOOKUP($J1547,'Emission Factors-old'!$A$2:$D$9,4,FALSE)</f>
        <v>EACH</v>
      </c>
      <c r="N1547" s="28">
        <f t="shared" si="48"/>
        <v>0</v>
      </c>
      <c r="O1547" t="str">
        <f t="shared" si="49"/>
        <v>LB</v>
      </c>
    </row>
    <row r="1548" spans="1:15">
      <c r="A1548" s="59" t="s">
        <v>4685</v>
      </c>
      <c r="B1548" s="59" t="s">
        <v>1950</v>
      </c>
      <c r="C1548" s="59" t="s">
        <v>1834</v>
      </c>
      <c r="D1548" t="s">
        <v>2378</v>
      </c>
      <c r="E1548" t="s">
        <v>2057</v>
      </c>
      <c r="F1548" t="s">
        <v>4601</v>
      </c>
      <c r="G1548" s="28">
        <f>IF(ISERROR(VLOOKUP($A1548,'Adjusted County Employment'!$A$4:$X$3225,7,FALSE)),0,(VLOOKUP($A1548,'Adjusted County Employment'!$A$4:$X$3225,7,FALSE)))</f>
        <v>0</v>
      </c>
      <c r="H1548" s="4" t="s">
        <v>1677</v>
      </c>
      <c r="I1548" s="45">
        <v>992</v>
      </c>
      <c r="J1548" s="58" t="s">
        <v>1675</v>
      </c>
      <c r="K1548">
        <f>VLOOKUP($J1548,'Emission Factors-old'!$A$2:$D$9,2,FALSE)</f>
        <v>887.80254614220303</v>
      </c>
      <c r="L1548" t="str">
        <f>VLOOKUP($J1548,'Emission Factors-old'!$A$2:$D$9,3,FALSE)</f>
        <v>LB</v>
      </c>
      <c r="M1548" t="str">
        <f>VLOOKUP($J1548,'Emission Factors-old'!$A$2:$D$9,4,FALSE)</f>
        <v>EACH</v>
      </c>
      <c r="N1548" s="28">
        <f t="shared" si="48"/>
        <v>0</v>
      </c>
      <c r="O1548" t="str">
        <f t="shared" si="49"/>
        <v>LB</v>
      </c>
    </row>
    <row r="1549" spans="1:15">
      <c r="A1549" s="59" t="s">
        <v>4686</v>
      </c>
      <c r="B1549" s="59" t="s">
        <v>1950</v>
      </c>
      <c r="C1549" s="59" t="s">
        <v>1835</v>
      </c>
      <c r="D1549" t="s">
        <v>2380</v>
      </c>
      <c r="E1549" t="s">
        <v>2057</v>
      </c>
      <c r="F1549" t="s">
        <v>4601</v>
      </c>
      <c r="G1549" s="28">
        <f>IF(ISERROR(VLOOKUP($A1549,'Adjusted County Employment'!$A$4:$X$3225,7,FALSE)),0,(VLOOKUP($A1549,'Adjusted County Employment'!$A$4:$X$3225,7,FALSE)))</f>
        <v>0</v>
      </c>
      <c r="H1549" s="4" t="s">
        <v>1677</v>
      </c>
      <c r="I1549" s="45">
        <v>992</v>
      </c>
      <c r="J1549" s="58" t="s">
        <v>1675</v>
      </c>
      <c r="K1549">
        <f>VLOOKUP($J1549,'Emission Factors-old'!$A$2:$D$9,2,FALSE)</f>
        <v>887.80254614220303</v>
      </c>
      <c r="L1549" t="str">
        <f>VLOOKUP($J1549,'Emission Factors-old'!$A$2:$D$9,3,FALSE)</f>
        <v>LB</v>
      </c>
      <c r="M1549" t="str">
        <f>VLOOKUP($J1549,'Emission Factors-old'!$A$2:$D$9,4,FALSE)</f>
        <v>EACH</v>
      </c>
      <c r="N1549" s="28">
        <f t="shared" si="48"/>
        <v>0</v>
      </c>
      <c r="O1549" t="str">
        <f t="shared" si="49"/>
        <v>LB</v>
      </c>
    </row>
    <row r="1550" spans="1:15">
      <c r="A1550" s="59" t="s">
        <v>4687</v>
      </c>
      <c r="B1550" s="59" t="s">
        <v>1950</v>
      </c>
      <c r="C1550" s="59" t="s">
        <v>1868</v>
      </c>
      <c r="D1550" t="s">
        <v>4688</v>
      </c>
      <c r="E1550" t="s">
        <v>2057</v>
      </c>
      <c r="F1550" t="s">
        <v>4601</v>
      </c>
      <c r="G1550" s="28">
        <f>IF(ISERROR(VLOOKUP($A1550,'Adjusted County Employment'!$A$4:$X$3225,7,FALSE)),0,(VLOOKUP($A1550,'Adjusted County Employment'!$A$4:$X$3225,7,FALSE)))</f>
        <v>0</v>
      </c>
      <c r="H1550" s="4" t="s">
        <v>1677</v>
      </c>
      <c r="I1550" s="45">
        <v>992</v>
      </c>
      <c r="J1550" s="58" t="s">
        <v>1675</v>
      </c>
      <c r="K1550">
        <f>VLOOKUP($J1550,'Emission Factors-old'!$A$2:$D$9,2,FALSE)</f>
        <v>887.80254614220303</v>
      </c>
      <c r="L1550" t="str">
        <f>VLOOKUP($J1550,'Emission Factors-old'!$A$2:$D$9,3,FALSE)</f>
        <v>LB</v>
      </c>
      <c r="M1550" t="str">
        <f>VLOOKUP($J1550,'Emission Factors-old'!$A$2:$D$9,4,FALSE)</f>
        <v>EACH</v>
      </c>
      <c r="N1550" s="28">
        <f t="shared" si="48"/>
        <v>0</v>
      </c>
      <c r="O1550" t="str">
        <f t="shared" si="49"/>
        <v>LB</v>
      </c>
    </row>
    <row r="1551" spans="1:15">
      <c r="A1551" s="59" t="s">
        <v>4689</v>
      </c>
      <c r="B1551" s="59" t="s">
        <v>1950</v>
      </c>
      <c r="C1551" s="59" t="s">
        <v>1869</v>
      </c>
      <c r="D1551" t="s">
        <v>2156</v>
      </c>
      <c r="E1551" t="s">
        <v>2057</v>
      </c>
      <c r="F1551" t="s">
        <v>4601</v>
      </c>
      <c r="G1551" s="28">
        <f>IF(ISERROR(VLOOKUP($A1551,'Adjusted County Employment'!$A$4:$X$3225,7,FALSE)),0,(VLOOKUP($A1551,'Adjusted County Employment'!$A$4:$X$3225,7,FALSE)))</f>
        <v>0</v>
      </c>
      <c r="H1551" s="4" t="s">
        <v>1677</v>
      </c>
      <c r="I1551" s="45">
        <v>992</v>
      </c>
      <c r="J1551" s="58" t="s">
        <v>1675</v>
      </c>
      <c r="K1551">
        <f>VLOOKUP($J1551,'Emission Factors-old'!$A$2:$D$9,2,FALSE)</f>
        <v>887.80254614220303</v>
      </c>
      <c r="L1551" t="str">
        <f>VLOOKUP($J1551,'Emission Factors-old'!$A$2:$D$9,3,FALSE)</f>
        <v>LB</v>
      </c>
      <c r="M1551" t="str">
        <f>VLOOKUP($J1551,'Emission Factors-old'!$A$2:$D$9,4,FALSE)</f>
        <v>EACH</v>
      </c>
      <c r="N1551" s="28">
        <f t="shared" si="48"/>
        <v>0</v>
      </c>
      <c r="O1551" t="str">
        <f t="shared" si="49"/>
        <v>LB</v>
      </c>
    </row>
    <row r="1552" spans="1:15">
      <c r="A1552" s="59" t="s">
        <v>4690</v>
      </c>
      <c r="B1552" s="59" t="s">
        <v>1950</v>
      </c>
      <c r="C1552" s="59" t="s">
        <v>1836</v>
      </c>
      <c r="D1552" t="s">
        <v>2158</v>
      </c>
      <c r="E1552" t="s">
        <v>2057</v>
      </c>
      <c r="F1552" t="s">
        <v>4601</v>
      </c>
      <c r="G1552" s="28">
        <f>IF(ISERROR(VLOOKUP($A1552,'Adjusted County Employment'!$A$4:$X$3225,7,FALSE)),0,(VLOOKUP($A1552,'Adjusted County Employment'!$A$4:$X$3225,7,FALSE)))</f>
        <v>2.9637681159420288</v>
      </c>
      <c r="H1552" s="4" t="s">
        <v>1677</v>
      </c>
      <c r="I1552" s="45">
        <v>992</v>
      </c>
      <c r="J1552" s="58" t="s">
        <v>1675</v>
      </c>
      <c r="K1552">
        <f>VLOOKUP($J1552,'Emission Factors-old'!$A$2:$D$9,2,FALSE)</f>
        <v>887.80254614220303</v>
      </c>
      <c r="L1552" t="str">
        <f>VLOOKUP($J1552,'Emission Factors-old'!$A$2:$D$9,3,FALSE)</f>
        <v>LB</v>
      </c>
      <c r="M1552" t="str">
        <f>VLOOKUP($J1552,'Emission Factors-old'!$A$2:$D$9,4,FALSE)</f>
        <v>EACH</v>
      </c>
      <c r="N1552" s="28">
        <f t="shared" si="48"/>
        <v>2631.2408795084134</v>
      </c>
      <c r="O1552" t="str">
        <f t="shared" si="49"/>
        <v>LB</v>
      </c>
    </row>
    <row r="1553" spans="1:15">
      <c r="A1553" s="59" t="s">
        <v>4691</v>
      </c>
      <c r="B1553" s="59" t="s">
        <v>1950</v>
      </c>
      <c r="C1553" s="59" t="s">
        <v>1907</v>
      </c>
      <c r="D1553" t="s">
        <v>2160</v>
      </c>
      <c r="E1553" t="s">
        <v>2057</v>
      </c>
      <c r="F1553" t="s">
        <v>4601</v>
      </c>
      <c r="G1553" s="28">
        <f>IF(ISERROR(VLOOKUP($A1553,'Adjusted County Employment'!$A$4:$X$3225,7,FALSE)),0,(VLOOKUP($A1553,'Adjusted County Employment'!$A$4:$X$3225,7,FALSE)))</f>
        <v>0</v>
      </c>
      <c r="H1553" s="4" t="s">
        <v>1677</v>
      </c>
      <c r="I1553" s="45">
        <v>992</v>
      </c>
      <c r="J1553" s="58" t="s">
        <v>1675</v>
      </c>
      <c r="K1553">
        <f>VLOOKUP($J1553,'Emission Factors-old'!$A$2:$D$9,2,FALSE)</f>
        <v>887.80254614220303</v>
      </c>
      <c r="L1553" t="str">
        <f>VLOOKUP($J1553,'Emission Factors-old'!$A$2:$D$9,3,FALSE)</f>
        <v>LB</v>
      </c>
      <c r="M1553" t="str">
        <f>VLOOKUP($J1553,'Emission Factors-old'!$A$2:$D$9,4,FALSE)</f>
        <v>EACH</v>
      </c>
      <c r="N1553" s="28">
        <f t="shared" si="48"/>
        <v>0</v>
      </c>
      <c r="O1553" t="str">
        <f t="shared" si="49"/>
        <v>LB</v>
      </c>
    </row>
    <row r="1554" spans="1:15">
      <c r="A1554" s="59" t="s">
        <v>4692</v>
      </c>
      <c r="B1554" s="59" t="s">
        <v>1950</v>
      </c>
      <c r="C1554" s="59" t="s">
        <v>1837</v>
      </c>
      <c r="D1554" t="s">
        <v>4693</v>
      </c>
      <c r="E1554" t="s">
        <v>2057</v>
      </c>
      <c r="F1554" t="s">
        <v>4601</v>
      </c>
      <c r="G1554" s="28">
        <f>IF(ISERROR(VLOOKUP($A1554,'Adjusted County Employment'!$A$4:$X$3225,7,FALSE)),0,(VLOOKUP($A1554,'Adjusted County Employment'!$A$4:$X$3225,7,FALSE)))</f>
        <v>0</v>
      </c>
      <c r="H1554" s="4" t="s">
        <v>1677</v>
      </c>
      <c r="I1554" s="45">
        <v>992</v>
      </c>
      <c r="J1554" s="58" t="s">
        <v>1675</v>
      </c>
      <c r="K1554">
        <f>VLOOKUP($J1554,'Emission Factors-old'!$A$2:$D$9,2,FALSE)</f>
        <v>887.80254614220303</v>
      </c>
      <c r="L1554" t="str">
        <f>VLOOKUP($J1554,'Emission Factors-old'!$A$2:$D$9,3,FALSE)</f>
        <v>LB</v>
      </c>
      <c r="M1554" t="str">
        <f>VLOOKUP($J1554,'Emission Factors-old'!$A$2:$D$9,4,FALSE)</f>
        <v>EACH</v>
      </c>
      <c r="N1554" s="28">
        <f t="shared" si="48"/>
        <v>0</v>
      </c>
      <c r="O1554" t="str">
        <f t="shared" si="49"/>
        <v>LB</v>
      </c>
    </row>
    <row r="1555" spans="1:15">
      <c r="A1555" s="59" t="s">
        <v>4694</v>
      </c>
      <c r="B1555" s="59" t="s">
        <v>1950</v>
      </c>
      <c r="C1555" s="59" t="s">
        <v>1838</v>
      </c>
      <c r="D1555" t="s">
        <v>2386</v>
      </c>
      <c r="E1555" t="s">
        <v>2057</v>
      </c>
      <c r="F1555" t="s">
        <v>4601</v>
      </c>
      <c r="G1555" s="28">
        <f>IF(ISERROR(VLOOKUP($A1555,'Adjusted County Employment'!$A$4:$X$3225,7,FALSE)),0,(VLOOKUP($A1555,'Adjusted County Employment'!$A$4:$X$3225,7,FALSE)))</f>
        <v>0</v>
      </c>
      <c r="H1555" s="4" t="s">
        <v>1677</v>
      </c>
      <c r="I1555" s="45">
        <v>992</v>
      </c>
      <c r="J1555" s="58" t="s">
        <v>1675</v>
      </c>
      <c r="K1555">
        <f>VLOOKUP($J1555,'Emission Factors-old'!$A$2:$D$9,2,FALSE)</f>
        <v>887.80254614220303</v>
      </c>
      <c r="L1555" t="str">
        <f>VLOOKUP($J1555,'Emission Factors-old'!$A$2:$D$9,3,FALSE)</f>
        <v>LB</v>
      </c>
      <c r="M1555" t="str">
        <f>VLOOKUP($J1555,'Emission Factors-old'!$A$2:$D$9,4,FALSE)</f>
        <v>EACH</v>
      </c>
      <c r="N1555" s="28">
        <f t="shared" si="48"/>
        <v>0</v>
      </c>
      <c r="O1555" t="str">
        <f t="shared" si="49"/>
        <v>LB</v>
      </c>
    </row>
    <row r="1556" spans="1:15">
      <c r="A1556" s="59" t="s">
        <v>4695</v>
      </c>
      <c r="B1556" s="59" t="s">
        <v>1950</v>
      </c>
      <c r="C1556" s="59" t="s">
        <v>1909</v>
      </c>
      <c r="D1556" t="s">
        <v>4696</v>
      </c>
      <c r="E1556" t="s">
        <v>2057</v>
      </c>
      <c r="F1556" t="s">
        <v>4601</v>
      </c>
      <c r="G1556" s="28">
        <f>IF(ISERROR(VLOOKUP($A1556,'Adjusted County Employment'!$A$4:$X$3225,7,FALSE)),0,(VLOOKUP($A1556,'Adjusted County Employment'!$A$4:$X$3225,7,FALSE)))</f>
        <v>0</v>
      </c>
      <c r="H1556" s="4" t="s">
        <v>1677</v>
      </c>
      <c r="I1556" s="45">
        <v>992</v>
      </c>
      <c r="J1556" s="58" t="s">
        <v>1675</v>
      </c>
      <c r="K1556">
        <f>VLOOKUP($J1556,'Emission Factors-old'!$A$2:$D$9,2,FALSE)</f>
        <v>887.80254614220303</v>
      </c>
      <c r="L1556" t="str">
        <f>VLOOKUP($J1556,'Emission Factors-old'!$A$2:$D$9,3,FALSE)</f>
        <v>LB</v>
      </c>
      <c r="M1556" t="str">
        <f>VLOOKUP($J1556,'Emission Factors-old'!$A$2:$D$9,4,FALSE)</f>
        <v>EACH</v>
      </c>
      <c r="N1556" s="28">
        <f t="shared" si="48"/>
        <v>0</v>
      </c>
      <c r="O1556" t="str">
        <f t="shared" si="49"/>
        <v>LB</v>
      </c>
    </row>
    <row r="1557" spans="1:15">
      <c r="A1557" s="59" t="s">
        <v>4697</v>
      </c>
      <c r="B1557" s="59" t="s">
        <v>1950</v>
      </c>
      <c r="C1557" s="59" t="s">
        <v>1946</v>
      </c>
      <c r="D1557" t="s">
        <v>4698</v>
      </c>
      <c r="E1557" t="s">
        <v>2057</v>
      </c>
      <c r="F1557" t="s">
        <v>4601</v>
      </c>
      <c r="G1557" s="28">
        <f>IF(ISERROR(VLOOKUP($A1557,'Adjusted County Employment'!$A$4:$X$3225,7,FALSE)),0,(VLOOKUP($A1557,'Adjusted County Employment'!$A$4:$X$3225,7,FALSE)))</f>
        <v>0</v>
      </c>
      <c r="H1557" s="4" t="s">
        <v>1677</v>
      </c>
      <c r="I1557" s="45">
        <v>992</v>
      </c>
      <c r="J1557" s="58" t="s">
        <v>1675</v>
      </c>
      <c r="K1557">
        <f>VLOOKUP($J1557,'Emission Factors-old'!$A$2:$D$9,2,FALSE)</f>
        <v>887.80254614220303</v>
      </c>
      <c r="L1557" t="str">
        <f>VLOOKUP($J1557,'Emission Factors-old'!$A$2:$D$9,3,FALSE)</f>
        <v>LB</v>
      </c>
      <c r="M1557" t="str">
        <f>VLOOKUP($J1557,'Emission Factors-old'!$A$2:$D$9,4,FALSE)</f>
        <v>EACH</v>
      </c>
      <c r="N1557" s="28">
        <f t="shared" si="48"/>
        <v>0</v>
      </c>
      <c r="O1557" t="str">
        <f t="shared" si="49"/>
        <v>LB</v>
      </c>
    </row>
    <row r="1558" spans="1:15">
      <c r="A1558" s="59" t="s">
        <v>4699</v>
      </c>
      <c r="B1558" s="59" t="s">
        <v>1950</v>
      </c>
      <c r="C1558" s="59" t="s">
        <v>1870</v>
      </c>
      <c r="D1558" t="s">
        <v>3743</v>
      </c>
      <c r="E1558" t="s">
        <v>2057</v>
      </c>
      <c r="F1558" t="s">
        <v>4601</v>
      </c>
      <c r="G1558" s="28">
        <f>IF(ISERROR(VLOOKUP($A1558,'Adjusted County Employment'!$A$4:$X$3225,7,FALSE)),0,(VLOOKUP($A1558,'Adjusted County Employment'!$A$4:$X$3225,7,FALSE)))</f>
        <v>0</v>
      </c>
      <c r="H1558" s="4" t="s">
        <v>1677</v>
      </c>
      <c r="I1558" s="45">
        <v>992</v>
      </c>
      <c r="J1558" s="58" t="s">
        <v>1675</v>
      </c>
      <c r="K1558">
        <f>VLOOKUP($J1558,'Emission Factors-old'!$A$2:$D$9,2,FALSE)</f>
        <v>887.80254614220303</v>
      </c>
      <c r="L1558" t="str">
        <f>VLOOKUP($J1558,'Emission Factors-old'!$A$2:$D$9,3,FALSE)</f>
        <v>LB</v>
      </c>
      <c r="M1558" t="str">
        <f>VLOOKUP($J1558,'Emission Factors-old'!$A$2:$D$9,4,FALSE)</f>
        <v>EACH</v>
      </c>
      <c r="N1558" s="28">
        <f t="shared" si="48"/>
        <v>0</v>
      </c>
      <c r="O1558" t="str">
        <f t="shared" si="49"/>
        <v>LB</v>
      </c>
    </row>
    <row r="1559" spans="1:15">
      <c r="A1559" s="59" t="s">
        <v>4700</v>
      </c>
      <c r="B1559" s="59" t="s">
        <v>1950</v>
      </c>
      <c r="C1559" s="59" t="s">
        <v>1871</v>
      </c>
      <c r="D1559" t="s">
        <v>4701</v>
      </c>
      <c r="E1559" t="s">
        <v>2057</v>
      </c>
      <c r="F1559" t="s">
        <v>4601</v>
      </c>
      <c r="G1559" s="28">
        <f>IF(ISERROR(VLOOKUP($A1559,'Adjusted County Employment'!$A$4:$X$3225,7,FALSE)),0,(VLOOKUP($A1559,'Adjusted County Employment'!$A$4:$X$3225,7,FALSE)))</f>
        <v>0</v>
      </c>
      <c r="H1559" s="4" t="s">
        <v>1677</v>
      </c>
      <c r="I1559" s="45">
        <v>992</v>
      </c>
      <c r="J1559" s="58" t="s">
        <v>1675</v>
      </c>
      <c r="K1559">
        <f>VLOOKUP($J1559,'Emission Factors-old'!$A$2:$D$9,2,FALSE)</f>
        <v>887.80254614220303</v>
      </c>
      <c r="L1559" t="str">
        <f>VLOOKUP($J1559,'Emission Factors-old'!$A$2:$D$9,3,FALSE)</f>
        <v>LB</v>
      </c>
      <c r="M1559" t="str">
        <f>VLOOKUP($J1559,'Emission Factors-old'!$A$2:$D$9,4,FALSE)</f>
        <v>EACH</v>
      </c>
      <c r="N1559" s="28">
        <f t="shared" si="48"/>
        <v>0</v>
      </c>
      <c r="O1559" t="str">
        <f t="shared" si="49"/>
        <v>LB</v>
      </c>
    </row>
    <row r="1560" spans="1:15">
      <c r="A1560" s="59" t="s">
        <v>4702</v>
      </c>
      <c r="B1560" s="59" t="s">
        <v>1950</v>
      </c>
      <c r="C1560" s="59" t="s">
        <v>1925</v>
      </c>
      <c r="D1560" t="s">
        <v>4703</v>
      </c>
      <c r="E1560" t="s">
        <v>2057</v>
      </c>
      <c r="F1560" t="s">
        <v>4601</v>
      </c>
      <c r="G1560" s="28">
        <f>IF(ISERROR(VLOOKUP($A1560,'Adjusted County Employment'!$A$4:$X$3225,7,FALSE)),0,(VLOOKUP($A1560,'Adjusted County Employment'!$A$4:$X$3225,7,FALSE)))</f>
        <v>0</v>
      </c>
      <c r="H1560" s="4" t="s">
        <v>1677</v>
      </c>
      <c r="I1560" s="45">
        <v>992</v>
      </c>
      <c r="J1560" s="58" t="s">
        <v>1675</v>
      </c>
      <c r="K1560">
        <f>VLOOKUP($J1560,'Emission Factors-old'!$A$2:$D$9,2,FALSE)</f>
        <v>887.80254614220303</v>
      </c>
      <c r="L1560" t="str">
        <f>VLOOKUP($J1560,'Emission Factors-old'!$A$2:$D$9,3,FALSE)</f>
        <v>LB</v>
      </c>
      <c r="M1560" t="str">
        <f>VLOOKUP($J1560,'Emission Factors-old'!$A$2:$D$9,4,FALSE)</f>
        <v>EACH</v>
      </c>
      <c r="N1560" s="28">
        <f t="shared" si="48"/>
        <v>0</v>
      </c>
      <c r="O1560" t="str">
        <f t="shared" si="49"/>
        <v>LB</v>
      </c>
    </row>
    <row r="1561" spans="1:15">
      <c r="A1561" s="59" t="s">
        <v>4704</v>
      </c>
      <c r="B1561" s="59" t="s">
        <v>1950</v>
      </c>
      <c r="C1561" s="59" t="s">
        <v>1872</v>
      </c>
      <c r="D1561" t="s">
        <v>2162</v>
      </c>
      <c r="E1561" t="s">
        <v>2057</v>
      </c>
      <c r="F1561" t="s">
        <v>4601</v>
      </c>
      <c r="G1561" s="28">
        <f>IF(ISERROR(VLOOKUP($A1561,'Adjusted County Employment'!$A$4:$X$3225,7,FALSE)),0,(VLOOKUP($A1561,'Adjusted County Employment'!$A$4:$X$3225,7,FALSE)))</f>
        <v>0</v>
      </c>
      <c r="H1561" s="4" t="s">
        <v>1677</v>
      </c>
      <c r="I1561" s="45">
        <v>992</v>
      </c>
      <c r="J1561" s="58" t="s">
        <v>1675</v>
      </c>
      <c r="K1561">
        <f>VLOOKUP($J1561,'Emission Factors-old'!$A$2:$D$9,2,FALSE)</f>
        <v>887.80254614220303</v>
      </c>
      <c r="L1561" t="str">
        <f>VLOOKUP($J1561,'Emission Factors-old'!$A$2:$D$9,3,FALSE)</f>
        <v>LB</v>
      </c>
      <c r="M1561" t="str">
        <f>VLOOKUP($J1561,'Emission Factors-old'!$A$2:$D$9,4,FALSE)</f>
        <v>EACH</v>
      </c>
      <c r="N1561" s="28">
        <f t="shared" si="48"/>
        <v>0</v>
      </c>
      <c r="O1561" t="str">
        <f t="shared" si="49"/>
        <v>LB</v>
      </c>
    </row>
    <row r="1562" spans="1:15">
      <c r="A1562" s="59" t="s">
        <v>4705</v>
      </c>
      <c r="B1562" s="59" t="s">
        <v>1950</v>
      </c>
      <c r="C1562" s="59" t="s">
        <v>1910</v>
      </c>
      <c r="D1562" t="s">
        <v>4706</v>
      </c>
      <c r="E1562" t="s">
        <v>2057</v>
      </c>
      <c r="F1562" t="s">
        <v>4601</v>
      </c>
      <c r="G1562" s="28">
        <f>IF(ISERROR(VLOOKUP($A1562,'Adjusted County Employment'!$A$4:$X$3225,7,FALSE)),0,(VLOOKUP($A1562,'Adjusted County Employment'!$A$4:$X$3225,7,FALSE)))</f>
        <v>0</v>
      </c>
      <c r="H1562" s="4" t="s">
        <v>1677</v>
      </c>
      <c r="I1562" s="45">
        <v>992</v>
      </c>
      <c r="J1562" s="58" t="s">
        <v>1675</v>
      </c>
      <c r="K1562">
        <f>VLOOKUP($J1562,'Emission Factors-old'!$A$2:$D$9,2,FALSE)</f>
        <v>887.80254614220303</v>
      </c>
      <c r="L1562" t="str">
        <f>VLOOKUP($J1562,'Emission Factors-old'!$A$2:$D$9,3,FALSE)</f>
        <v>LB</v>
      </c>
      <c r="M1562" t="str">
        <f>VLOOKUP($J1562,'Emission Factors-old'!$A$2:$D$9,4,FALSE)</f>
        <v>EACH</v>
      </c>
      <c r="N1562" s="28">
        <f t="shared" si="48"/>
        <v>0</v>
      </c>
      <c r="O1562" t="str">
        <f t="shared" si="49"/>
        <v>LB</v>
      </c>
    </row>
    <row r="1563" spans="1:15">
      <c r="A1563" s="59" t="s">
        <v>4707</v>
      </c>
      <c r="B1563" s="59" t="s">
        <v>1950</v>
      </c>
      <c r="C1563" s="59" t="s">
        <v>1911</v>
      </c>
      <c r="D1563" t="s">
        <v>4708</v>
      </c>
      <c r="E1563" t="s">
        <v>2057</v>
      </c>
      <c r="F1563" t="s">
        <v>4601</v>
      </c>
      <c r="G1563" s="28">
        <f>IF(ISERROR(VLOOKUP($A1563,'Adjusted County Employment'!$A$4:$X$3225,7,FALSE)),0,(VLOOKUP($A1563,'Adjusted County Employment'!$A$4:$X$3225,7,FALSE)))</f>
        <v>2.9637681159420288</v>
      </c>
      <c r="H1563" s="4" t="s">
        <v>1677</v>
      </c>
      <c r="I1563" s="45">
        <v>992</v>
      </c>
      <c r="J1563" s="58" t="s">
        <v>1675</v>
      </c>
      <c r="K1563">
        <f>VLOOKUP($J1563,'Emission Factors-old'!$A$2:$D$9,2,FALSE)</f>
        <v>887.80254614220303</v>
      </c>
      <c r="L1563" t="str">
        <f>VLOOKUP($J1563,'Emission Factors-old'!$A$2:$D$9,3,FALSE)</f>
        <v>LB</v>
      </c>
      <c r="M1563" t="str">
        <f>VLOOKUP($J1563,'Emission Factors-old'!$A$2:$D$9,4,FALSE)</f>
        <v>EACH</v>
      </c>
      <c r="N1563" s="28">
        <f t="shared" si="48"/>
        <v>2631.2408795084134</v>
      </c>
      <c r="O1563" t="str">
        <f t="shared" si="49"/>
        <v>LB</v>
      </c>
    </row>
    <row r="1564" spans="1:15">
      <c r="A1564" s="59" t="s">
        <v>4709</v>
      </c>
      <c r="B1564" s="59" t="s">
        <v>1950</v>
      </c>
      <c r="C1564" s="59" t="s">
        <v>1873</v>
      </c>
      <c r="D1564" t="s">
        <v>2166</v>
      </c>
      <c r="E1564" t="s">
        <v>2057</v>
      </c>
      <c r="F1564" t="s">
        <v>4601</v>
      </c>
      <c r="G1564" s="28">
        <f>IF(ISERROR(VLOOKUP($A1564,'Adjusted County Employment'!$A$4:$X$3225,7,FALSE)),0,(VLOOKUP($A1564,'Adjusted County Employment'!$A$4:$X$3225,7,FALSE)))</f>
        <v>0</v>
      </c>
      <c r="H1564" s="4" t="s">
        <v>1677</v>
      </c>
      <c r="I1564" s="45">
        <v>992</v>
      </c>
      <c r="J1564" s="58" t="s">
        <v>1675</v>
      </c>
      <c r="K1564">
        <f>VLOOKUP($J1564,'Emission Factors-old'!$A$2:$D$9,2,FALSE)</f>
        <v>887.80254614220303</v>
      </c>
      <c r="L1564" t="str">
        <f>VLOOKUP($J1564,'Emission Factors-old'!$A$2:$D$9,3,FALSE)</f>
        <v>LB</v>
      </c>
      <c r="M1564" t="str">
        <f>VLOOKUP($J1564,'Emission Factors-old'!$A$2:$D$9,4,FALSE)</f>
        <v>EACH</v>
      </c>
      <c r="N1564" s="28">
        <f t="shared" si="48"/>
        <v>0</v>
      </c>
      <c r="O1564" t="str">
        <f t="shared" si="49"/>
        <v>LB</v>
      </c>
    </row>
    <row r="1565" spans="1:15">
      <c r="A1565" s="59" t="s">
        <v>4710</v>
      </c>
      <c r="B1565" s="59" t="s">
        <v>1950</v>
      </c>
      <c r="C1565" s="59" t="s">
        <v>1926</v>
      </c>
      <c r="D1565" t="s">
        <v>4711</v>
      </c>
      <c r="E1565" t="s">
        <v>2057</v>
      </c>
      <c r="F1565" t="s">
        <v>4601</v>
      </c>
      <c r="G1565" s="28">
        <f>IF(ISERROR(VLOOKUP($A1565,'Adjusted County Employment'!$A$4:$X$3225,7,FALSE)),0,(VLOOKUP($A1565,'Adjusted County Employment'!$A$4:$X$3225,7,FALSE)))</f>
        <v>0</v>
      </c>
      <c r="H1565" s="4" t="s">
        <v>1677</v>
      </c>
      <c r="I1565" s="45">
        <v>992</v>
      </c>
      <c r="J1565" s="58" t="s">
        <v>1675</v>
      </c>
      <c r="K1565">
        <f>VLOOKUP($J1565,'Emission Factors-old'!$A$2:$D$9,2,FALSE)</f>
        <v>887.80254614220303</v>
      </c>
      <c r="L1565" t="str">
        <f>VLOOKUP($J1565,'Emission Factors-old'!$A$2:$D$9,3,FALSE)</f>
        <v>LB</v>
      </c>
      <c r="M1565" t="str">
        <f>VLOOKUP($J1565,'Emission Factors-old'!$A$2:$D$9,4,FALSE)</f>
        <v>EACH</v>
      </c>
      <c r="N1565" s="28">
        <f t="shared" si="48"/>
        <v>0</v>
      </c>
      <c r="O1565" t="str">
        <f t="shared" si="49"/>
        <v>LB</v>
      </c>
    </row>
    <row r="1566" spans="1:15">
      <c r="A1566" s="59" t="s">
        <v>4712</v>
      </c>
      <c r="B1566" s="59" t="s">
        <v>1950</v>
      </c>
      <c r="C1566" s="59" t="s">
        <v>1912</v>
      </c>
      <c r="D1566" t="s">
        <v>2396</v>
      </c>
      <c r="E1566" t="s">
        <v>2057</v>
      </c>
      <c r="F1566" t="s">
        <v>4601</v>
      </c>
      <c r="G1566" s="28">
        <f>IF(ISERROR(VLOOKUP($A1566,'Adjusted County Employment'!$A$4:$X$3225,7,FALSE)),0,(VLOOKUP($A1566,'Adjusted County Employment'!$A$4:$X$3225,7,FALSE)))</f>
        <v>0</v>
      </c>
      <c r="H1566" s="4" t="s">
        <v>1677</v>
      </c>
      <c r="I1566" s="45">
        <v>992</v>
      </c>
      <c r="J1566" s="58" t="s">
        <v>1675</v>
      </c>
      <c r="K1566">
        <f>VLOOKUP($J1566,'Emission Factors-old'!$A$2:$D$9,2,FALSE)</f>
        <v>887.80254614220303</v>
      </c>
      <c r="L1566" t="str">
        <f>VLOOKUP($J1566,'Emission Factors-old'!$A$2:$D$9,3,FALSE)</f>
        <v>LB</v>
      </c>
      <c r="M1566" t="str">
        <f>VLOOKUP($J1566,'Emission Factors-old'!$A$2:$D$9,4,FALSE)</f>
        <v>EACH</v>
      </c>
      <c r="N1566" s="28">
        <f t="shared" si="48"/>
        <v>0</v>
      </c>
      <c r="O1566" t="str">
        <f t="shared" si="49"/>
        <v>LB</v>
      </c>
    </row>
    <row r="1567" spans="1:15">
      <c r="A1567" s="59" t="s">
        <v>4713</v>
      </c>
      <c r="B1567" s="59" t="s">
        <v>1950</v>
      </c>
      <c r="C1567" s="59" t="s">
        <v>1921</v>
      </c>
      <c r="D1567" t="s">
        <v>2402</v>
      </c>
      <c r="E1567" t="s">
        <v>2057</v>
      </c>
      <c r="F1567" t="s">
        <v>4601</v>
      </c>
      <c r="G1567" s="28">
        <f>IF(ISERROR(VLOOKUP($A1567,'Adjusted County Employment'!$A$4:$X$3225,7,FALSE)),0,(VLOOKUP($A1567,'Adjusted County Employment'!$A$4:$X$3225,7,FALSE)))</f>
        <v>0</v>
      </c>
      <c r="H1567" s="4" t="s">
        <v>1677</v>
      </c>
      <c r="I1567" s="45">
        <v>992</v>
      </c>
      <c r="J1567" s="58" t="s">
        <v>1675</v>
      </c>
      <c r="K1567">
        <f>VLOOKUP($J1567,'Emission Factors-old'!$A$2:$D$9,2,FALSE)</f>
        <v>887.80254614220303</v>
      </c>
      <c r="L1567" t="str">
        <f>VLOOKUP($J1567,'Emission Factors-old'!$A$2:$D$9,3,FALSE)</f>
        <v>LB</v>
      </c>
      <c r="M1567" t="str">
        <f>VLOOKUP($J1567,'Emission Factors-old'!$A$2:$D$9,4,FALSE)</f>
        <v>EACH</v>
      </c>
      <c r="N1567" s="28">
        <f t="shared" si="48"/>
        <v>0</v>
      </c>
      <c r="O1567" t="str">
        <f t="shared" si="49"/>
        <v>LB</v>
      </c>
    </row>
    <row r="1568" spans="1:15">
      <c r="A1568" s="59" t="s">
        <v>4714</v>
      </c>
      <c r="B1568" s="59" t="s">
        <v>1950</v>
      </c>
      <c r="C1568" s="59" t="s">
        <v>1913</v>
      </c>
      <c r="D1568" t="s">
        <v>2797</v>
      </c>
      <c r="E1568" t="s">
        <v>2057</v>
      </c>
      <c r="F1568" t="s">
        <v>4601</v>
      </c>
      <c r="G1568" s="28">
        <f>IF(ISERROR(VLOOKUP($A1568,'Adjusted County Employment'!$A$4:$X$3225,7,FALSE)),0,(VLOOKUP($A1568,'Adjusted County Employment'!$A$4:$X$3225,7,FALSE)))</f>
        <v>0</v>
      </c>
      <c r="H1568" s="4" t="s">
        <v>1677</v>
      </c>
      <c r="I1568" s="45">
        <v>992</v>
      </c>
      <c r="J1568" s="58" t="s">
        <v>1675</v>
      </c>
      <c r="K1568">
        <f>VLOOKUP($J1568,'Emission Factors-old'!$A$2:$D$9,2,FALSE)</f>
        <v>887.80254614220303</v>
      </c>
      <c r="L1568" t="str">
        <f>VLOOKUP($J1568,'Emission Factors-old'!$A$2:$D$9,3,FALSE)</f>
        <v>LB</v>
      </c>
      <c r="M1568" t="str">
        <f>VLOOKUP($J1568,'Emission Factors-old'!$A$2:$D$9,4,FALSE)</f>
        <v>EACH</v>
      </c>
      <c r="N1568" s="28">
        <f t="shared" si="48"/>
        <v>0</v>
      </c>
      <c r="O1568" t="str">
        <f t="shared" si="49"/>
        <v>LB</v>
      </c>
    </row>
    <row r="1569" spans="1:15">
      <c r="A1569" s="59" t="s">
        <v>4715</v>
      </c>
      <c r="B1569" s="59" t="s">
        <v>1950</v>
      </c>
      <c r="C1569" s="59" t="s">
        <v>1922</v>
      </c>
      <c r="D1569" t="s">
        <v>4716</v>
      </c>
      <c r="E1569" t="s">
        <v>2057</v>
      </c>
      <c r="F1569" t="s">
        <v>4601</v>
      </c>
      <c r="G1569" s="28">
        <f>IF(ISERROR(VLOOKUP($A1569,'Adjusted County Employment'!$A$4:$X$3225,7,FALSE)),0,(VLOOKUP($A1569,'Adjusted County Employment'!$A$4:$X$3225,7,FALSE)))</f>
        <v>0</v>
      </c>
      <c r="H1569" s="4" t="s">
        <v>1677</v>
      </c>
      <c r="I1569" s="45">
        <v>992</v>
      </c>
      <c r="J1569" s="58" t="s">
        <v>1675</v>
      </c>
      <c r="K1569">
        <f>VLOOKUP($J1569,'Emission Factors-old'!$A$2:$D$9,2,FALSE)</f>
        <v>887.80254614220303</v>
      </c>
      <c r="L1569" t="str">
        <f>VLOOKUP($J1569,'Emission Factors-old'!$A$2:$D$9,3,FALSE)</f>
        <v>LB</v>
      </c>
      <c r="M1569" t="str">
        <f>VLOOKUP($J1569,'Emission Factors-old'!$A$2:$D$9,4,FALSE)</f>
        <v>EACH</v>
      </c>
      <c r="N1569" s="28">
        <f t="shared" si="48"/>
        <v>0</v>
      </c>
      <c r="O1569" t="str">
        <f t="shared" si="49"/>
        <v>LB</v>
      </c>
    </row>
    <row r="1570" spans="1:15">
      <c r="A1570" s="59" t="s">
        <v>4717</v>
      </c>
      <c r="B1570" s="59" t="s">
        <v>1950</v>
      </c>
      <c r="C1570" s="59" t="s">
        <v>1927</v>
      </c>
      <c r="D1570" t="s">
        <v>2168</v>
      </c>
      <c r="E1570" t="s">
        <v>2057</v>
      </c>
      <c r="F1570" t="s">
        <v>4601</v>
      </c>
      <c r="G1570" s="28">
        <f>IF(ISERROR(VLOOKUP($A1570,'Adjusted County Employment'!$A$4:$X$3225,7,FALSE)),0,(VLOOKUP($A1570,'Adjusted County Employment'!$A$4:$X$3225,7,FALSE)))</f>
        <v>0</v>
      </c>
      <c r="H1570" s="4" t="s">
        <v>1677</v>
      </c>
      <c r="I1570" s="45">
        <v>992</v>
      </c>
      <c r="J1570" s="58" t="s">
        <v>1675</v>
      </c>
      <c r="K1570">
        <f>VLOOKUP($J1570,'Emission Factors-old'!$A$2:$D$9,2,FALSE)</f>
        <v>887.80254614220303</v>
      </c>
      <c r="L1570" t="str">
        <f>VLOOKUP($J1570,'Emission Factors-old'!$A$2:$D$9,3,FALSE)</f>
        <v>LB</v>
      </c>
      <c r="M1570" t="str">
        <f>VLOOKUP($J1570,'Emission Factors-old'!$A$2:$D$9,4,FALSE)</f>
        <v>EACH</v>
      </c>
      <c r="N1570" s="28">
        <f t="shared" si="48"/>
        <v>0</v>
      </c>
      <c r="O1570" t="str">
        <f t="shared" si="49"/>
        <v>LB</v>
      </c>
    </row>
    <row r="1571" spans="1:15">
      <c r="A1571" s="59" t="s">
        <v>4718</v>
      </c>
      <c r="B1571" s="59" t="s">
        <v>1950</v>
      </c>
      <c r="C1571" s="59" t="s">
        <v>1874</v>
      </c>
      <c r="D1571" t="s">
        <v>4719</v>
      </c>
      <c r="E1571" t="s">
        <v>2057</v>
      </c>
      <c r="F1571" t="s">
        <v>4601</v>
      </c>
      <c r="G1571" s="28">
        <f>IF(ISERROR(VLOOKUP($A1571,'Adjusted County Employment'!$A$4:$X$3225,7,FALSE)),0,(VLOOKUP($A1571,'Adjusted County Employment'!$A$4:$X$3225,7,FALSE)))</f>
        <v>0</v>
      </c>
      <c r="H1571" s="4" t="s">
        <v>1677</v>
      </c>
      <c r="I1571" s="45">
        <v>992</v>
      </c>
      <c r="J1571" s="58" t="s">
        <v>1675</v>
      </c>
      <c r="K1571">
        <f>VLOOKUP($J1571,'Emission Factors-old'!$A$2:$D$9,2,FALSE)</f>
        <v>887.80254614220303</v>
      </c>
      <c r="L1571" t="str">
        <f>VLOOKUP($J1571,'Emission Factors-old'!$A$2:$D$9,3,FALSE)</f>
        <v>LB</v>
      </c>
      <c r="M1571" t="str">
        <f>VLOOKUP($J1571,'Emission Factors-old'!$A$2:$D$9,4,FALSE)</f>
        <v>EACH</v>
      </c>
      <c r="N1571" s="28">
        <f t="shared" si="48"/>
        <v>0</v>
      </c>
      <c r="O1571" t="str">
        <f t="shared" si="49"/>
        <v>LB</v>
      </c>
    </row>
    <row r="1572" spans="1:15">
      <c r="A1572" s="59" t="s">
        <v>4720</v>
      </c>
      <c r="B1572" s="59" t="s">
        <v>1950</v>
      </c>
      <c r="C1572" s="59" t="s">
        <v>1875</v>
      </c>
      <c r="D1572" t="s">
        <v>4721</v>
      </c>
      <c r="E1572" t="s">
        <v>2057</v>
      </c>
      <c r="F1572" t="s">
        <v>4601</v>
      </c>
      <c r="G1572" s="28">
        <f>IF(ISERROR(VLOOKUP($A1572,'Adjusted County Employment'!$A$4:$X$3225,7,FALSE)),0,(VLOOKUP($A1572,'Adjusted County Employment'!$A$4:$X$3225,7,FALSE)))</f>
        <v>0</v>
      </c>
      <c r="H1572" s="4" t="s">
        <v>1677</v>
      </c>
      <c r="I1572" s="45">
        <v>992</v>
      </c>
      <c r="J1572" s="58" t="s">
        <v>1675</v>
      </c>
      <c r="K1572">
        <f>VLOOKUP($J1572,'Emission Factors-old'!$A$2:$D$9,2,FALSE)</f>
        <v>887.80254614220303</v>
      </c>
      <c r="L1572" t="str">
        <f>VLOOKUP($J1572,'Emission Factors-old'!$A$2:$D$9,3,FALSE)</f>
        <v>LB</v>
      </c>
      <c r="M1572" t="str">
        <f>VLOOKUP($J1572,'Emission Factors-old'!$A$2:$D$9,4,FALSE)</f>
        <v>EACH</v>
      </c>
      <c r="N1572" s="28">
        <f t="shared" si="48"/>
        <v>0</v>
      </c>
      <c r="O1572" t="str">
        <f t="shared" si="49"/>
        <v>LB</v>
      </c>
    </row>
    <row r="1573" spans="1:15">
      <c r="A1573" s="59" t="s">
        <v>4722</v>
      </c>
      <c r="B1573" s="59" t="s">
        <v>1950</v>
      </c>
      <c r="C1573" s="59" t="s">
        <v>1914</v>
      </c>
      <c r="D1573" t="s">
        <v>3449</v>
      </c>
      <c r="E1573" t="s">
        <v>2057</v>
      </c>
      <c r="F1573" t="s">
        <v>4601</v>
      </c>
      <c r="G1573" s="28">
        <f>IF(ISERROR(VLOOKUP($A1573,'Adjusted County Employment'!$A$4:$X$3225,7,FALSE)),0,(VLOOKUP($A1573,'Adjusted County Employment'!$A$4:$X$3225,7,FALSE)))</f>
        <v>0</v>
      </c>
      <c r="H1573" s="4" t="s">
        <v>1677</v>
      </c>
      <c r="I1573" s="45">
        <v>992</v>
      </c>
      <c r="J1573" s="58" t="s">
        <v>1675</v>
      </c>
      <c r="K1573">
        <f>VLOOKUP($J1573,'Emission Factors-old'!$A$2:$D$9,2,FALSE)</f>
        <v>887.80254614220303</v>
      </c>
      <c r="L1573" t="str">
        <f>VLOOKUP($J1573,'Emission Factors-old'!$A$2:$D$9,3,FALSE)</f>
        <v>LB</v>
      </c>
      <c r="M1573" t="str">
        <f>VLOOKUP($J1573,'Emission Factors-old'!$A$2:$D$9,4,FALSE)</f>
        <v>EACH</v>
      </c>
      <c r="N1573" s="28">
        <f t="shared" si="48"/>
        <v>0</v>
      </c>
      <c r="O1573" t="str">
        <f t="shared" si="49"/>
        <v>LB</v>
      </c>
    </row>
    <row r="1574" spans="1:15">
      <c r="A1574" s="59" t="s">
        <v>4723</v>
      </c>
      <c r="B1574" s="59" t="s">
        <v>1950</v>
      </c>
      <c r="C1574" s="59" t="s">
        <v>1915</v>
      </c>
      <c r="D1574" t="s">
        <v>4060</v>
      </c>
      <c r="E1574" t="s">
        <v>2057</v>
      </c>
      <c r="F1574" t="s">
        <v>4601</v>
      </c>
      <c r="G1574" s="28">
        <f>IF(ISERROR(VLOOKUP($A1574,'Adjusted County Employment'!$A$4:$X$3225,7,FALSE)),0,(VLOOKUP($A1574,'Adjusted County Employment'!$A$4:$X$3225,7,FALSE)))</f>
        <v>2.9637681159420288</v>
      </c>
      <c r="H1574" s="4" t="s">
        <v>1677</v>
      </c>
      <c r="I1574" s="45">
        <v>992</v>
      </c>
      <c r="J1574" s="58" t="s">
        <v>1675</v>
      </c>
      <c r="K1574">
        <f>VLOOKUP($J1574,'Emission Factors-old'!$A$2:$D$9,2,FALSE)</f>
        <v>887.80254614220303</v>
      </c>
      <c r="L1574" t="str">
        <f>VLOOKUP($J1574,'Emission Factors-old'!$A$2:$D$9,3,FALSE)</f>
        <v>LB</v>
      </c>
      <c r="M1574" t="str">
        <f>VLOOKUP($J1574,'Emission Factors-old'!$A$2:$D$9,4,FALSE)</f>
        <v>EACH</v>
      </c>
      <c r="N1574" s="28">
        <f t="shared" si="48"/>
        <v>2631.2408795084134</v>
      </c>
      <c r="O1574" t="str">
        <f t="shared" si="49"/>
        <v>LB</v>
      </c>
    </row>
    <row r="1575" spans="1:15">
      <c r="A1575" s="59" t="s">
        <v>4724</v>
      </c>
      <c r="B1575" s="59" t="s">
        <v>1950</v>
      </c>
      <c r="C1575" s="59" t="s">
        <v>1876</v>
      </c>
      <c r="D1575" t="s">
        <v>2172</v>
      </c>
      <c r="E1575" t="s">
        <v>2057</v>
      </c>
      <c r="F1575" t="s">
        <v>4601</v>
      </c>
      <c r="G1575" s="28">
        <f>IF(ISERROR(VLOOKUP($A1575,'Adjusted County Employment'!$A$4:$X$3225,7,FALSE)),0,(VLOOKUP($A1575,'Adjusted County Employment'!$A$4:$X$3225,7,FALSE)))</f>
        <v>3.673267326732673</v>
      </c>
      <c r="H1575" s="4" t="s">
        <v>1677</v>
      </c>
      <c r="I1575" s="45">
        <v>992</v>
      </c>
      <c r="J1575" s="58" t="s">
        <v>1675</v>
      </c>
      <c r="K1575">
        <f>VLOOKUP($J1575,'Emission Factors-old'!$A$2:$D$9,2,FALSE)</f>
        <v>887.80254614220303</v>
      </c>
      <c r="L1575" t="str">
        <f>VLOOKUP($J1575,'Emission Factors-old'!$A$2:$D$9,3,FALSE)</f>
        <v>LB</v>
      </c>
      <c r="M1575" t="str">
        <f>VLOOKUP($J1575,'Emission Factors-old'!$A$2:$D$9,4,FALSE)</f>
        <v>EACH</v>
      </c>
      <c r="N1575" s="28">
        <f t="shared" si="48"/>
        <v>3261.1360853342308</v>
      </c>
      <c r="O1575" t="str">
        <f t="shared" si="49"/>
        <v>LB</v>
      </c>
    </row>
    <row r="1576" spans="1:15">
      <c r="A1576" s="59" t="s">
        <v>4725</v>
      </c>
      <c r="B1576" s="59" t="s">
        <v>1950</v>
      </c>
      <c r="C1576" s="59" t="s">
        <v>4726</v>
      </c>
      <c r="D1576" t="s">
        <v>4727</v>
      </c>
      <c r="E1576" t="s">
        <v>2057</v>
      </c>
      <c r="F1576" t="s">
        <v>4601</v>
      </c>
      <c r="G1576" s="28">
        <f>IF(ISERROR(VLOOKUP($A1576,'Adjusted County Employment'!$A$4:$X$3225,7,FALSE)),0,(VLOOKUP($A1576,'Adjusted County Employment'!$A$4:$X$3225,7,FALSE)))</f>
        <v>2.9637681159420288</v>
      </c>
      <c r="H1576" s="4" t="s">
        <v>1677</v>
      </c>
      <c r="I1576" s="45">
        <v>992</v>
      </c>
      <c r="J1576" s="58" t="s">
        <v>1675</v>
      </c>
      <c r="K1576">
        <f>VLOOKUP($J1576,'Emission Factors-old'!$A$2:$D$9,2,FALSE)</f>
        <v>887.80254614220303</v>
      </c>
      <c r="L1576" t="str">
        <f>VLOOKUP($J1576,'Emission Factors-old'!$A$2:$D$9,3,FALSE)</f>
        <v>LB</v>
      </c>
      <c r="M1576" t="str">
        <f>VLOOKUP($J1576,'Emission Factors-old'!$A$2:$D$9,4,FALSE)</f>
        <v>EACH</v>
      </c>
      <c r="N1576" s="28">
        <f t="shared" si="48"/>
        <v>2631.2408795084134</v>
      </c>
      <c r="O1576" t="str">
        <f t="shared" si="49"/>
        <v>LB</v>
      </c>
    </row>
    <row r="1577" spans="1:15">
      <c r="A1577" s="59" t="s">
        <v>4728</v>
      </c>
      <c r="B1577" s="59" t="s">
        <v>1950</v>
      </c>
      <c r="C1577" s="59" t="s">
        <v>1877</v>
      </c>
      <c r="D1577" t="s">
        <v>4729</v>
      </c>
      <c r="E1577" t="s">
        <v>2057</v>
      </c>
      <c r="F1577" t="s">
        <v>4601</v>
      </c>
      <c r="G1577" s="28">
        <f>IF(ISERROR(VLOOKUP($A1577,'Adjusted County Employment'!$A$4:$X$3225,7,FALSE)),0,(VLOOKUP($A1577,'Adjusted County Employment'!$A$4:$X$3225,7,FALSE)))</f>
        <v>3.673267326732673</v>
      </c>
      <c r="H1577" s="4" t="s">
        <v>1677</v>
      </c>
      <c r="I1577" s="45">
        <v>992</v>
      </c>
      <c r="J1577" s="58" t="s">
        <v>1675</v>
      </c>
      <c r="K1577">
        <f>VLOOKUP($J1577,'Emission Factors-old'!$A$2:$D$9,2,FALSE)</f>
        <v>887.80254614220303</v>
      </c>
      <c r="L1577" t="str">
        <f>VLOOKUP($J1577,'Emission Factors-old'!$A$2:$D$9,3,FALSE)</f>
        <v>LB</v>
      </c>
      <c r="M1577" t="str">
        <f>VLOOKUP($J1577,'Emission Factors-old'!$A$2:$D$9,4,FALSE)</f>
        <v>EACH</v>
      </c>
      <c r="N1577" s="28">
        <f t="shared" si="48"/>
        <v>3261.1360853342308</v>
      </c>
      <c r="O1577" t="str">
        <f t="shared" si="49"/>
        <v>LB</v>
      </c>
    </row>
    <row r="1578" spans="1:15">
      <c r="A1578" s="59" t="s">
        <v>4730</v>
      </c>
      <c r="B1578" s="59" t="s">
        <v>1950</v>
      </c>
      <c r="C1578" s="59" t="s">
        <v>1951</v>
      </c>
      <c r="D1578" t="s">
        <v>4451</v>
      </c>
      <c r="E1578" t="s">
        <v>2057</v>
      </c>
      <c r="F1578" t="s">
        <v>4601</v>
      </c>
      <c r="G1578" s="28">
        <f>IF(ISERROR(VLOOKUP($A1578,'Adjusted County Employment'!$A$4:$X$3225,7,FALSE)),0,(VLOOKUP($A1578,'Adjusted County Employment'!$A$4:$X$3225,7,FALSE)))</f>
        <v>165.63975155279502</v>
      </c>
      <c r="H1578" s="4" t="s">
        <v>1677</v>
      </c>
      <c r="I1578" s="45">
        <v>992</v>
      </c>
      <c r="J1578" s="58" t="s">
        <v>1675</v>
      </c>
      <c r="K1578">
        <f>VLOOKUP($J1578,'Emission Factors-old'!$A$2:$D$9,2,FALSE)</f>
        <v>887.80254614220303</v>
      </c>
      <c r="L1578" t="str">
        <f>VLOOKUP($J1578,'Emission Factors-old'!$A$2:$D$9,3,FALSE)</f>
        <v>LB</v>
      </c>
      <c r="M1578" t="str">
        <f>VLOOKUP($J1578,'Emission Factors-old'!$A$2:$D$9,4,FALSE)</f>
        <v>EACH</v>
      </c>
      <c r="N1578" s="28">
        <f t="shared" si="48"/>
        <v>147055.39317093336</v>
      </c>
      <c r="O1578" t="str">
        <f t="shared" si="49"/>
        <v>LB</v>
      </c>
    </row>
    <row r="1579" spans="1:15">
      <c r="A1579" s="59" t="s">
        <v>4731</v>
      </c>
      <c r="B1579" s="59" t="s">
        <v>1950</v>
      </c>
      <c r="C1579" s="59" t="s">
        <v>1878</v>
      </c>
      <c r="D1579" t="s">
        <v>2407</v>
      </c>
      <c r="E1579" t="s">
        <v>2057</v>
      </c>
      <c r="F1579" t="s">
        <v>4601</v>
      </c>
      <c r="G1579" s="28">
        <f>IF(ISERROR(VLOOKUP($A1579,'Adjusted County Employment'!$A$4:$X$3225,7,FALSE)),0,(VLOOKUP($A1579,'Adjusted County Employment'!$A$4:$X$3225,7,FALSE)))</f>
        <v>0</v>
      </c>
      <c r="H1579" s="4" t="s">
        <v>1677</v>
      </c>
      <c r="I1579" s="45">
        <v>992</v>
      </c>
      <c r="J1579" s="58" t="s">
        <v>1675</v>
      </c>
      <c r="K1579">
        <f>VLOOKUP($J1579,'Emission Factors-old'!$A$2:$D$9,2,FALSE)</f>
        <v>887.80254614220303</v>
      </c>
      <c r="L1579" t="str">
        <f>VLOOKUP($J1579,'Emission Factors-old'!$A$2:$D$9,3,FALSE)</f>
        <v>LB</v>
      </c>
      <c r="M1579" t="str">
        <f>VLOOKUP($J1579,'Emission Factors-old'!$A$2:$D$9,4,FALSE)</f>
        <v>EACH</v>
      </c>
      <c r="N1579" s="28">
        <f t="shared" si="48"/>
        <v>0</v>
      </c>
      <c r="O1579" t="str">
        <f t="shared" si="49"/>
        <v>LB</v>
      </c>
    </row>
    <row r="1580" spans="1:15">
      <c r="A1580" s="59" t="s">
        <v>4732</v>
      </c>
      <c r="B1580" s="59" t="s">
        <v>1950</v>
      </c>
      <c r="C1580" s="59" t="s">
        <v>1916</v>
      </c>
      <c r="D1580" t="s">
        <v>3325</v>
      </c>
      <c r="E1580" t="s">
        <v>2057</v>
      </c>
      <c r="F1580" t="s">
        <v>4601</v>
      </c>
      <c r="G1580" s="28">
        <f>IF(ISERROR(VLOOKUP($A1580,'Adjusted County Employment'!$A$4:$X$3225,7,FALSE)),0,(VLOOKUP($A1580,'Adjusted County Employment'!$A$4:$X$3225,7,FALSE)))</f>
        <v>0</v>
      </c>
      <c r="H1580" s="4" t="s">
        <v>1677</v>
      </c>
      <c r="I1580" s="45">
        <v>992</v>
      </c>
      <c r="J1580" s="58" t="s">
        <v>1675</v>
      </c>
      <c r="K1580">
        <f>VLOOKUP($J1580,'Emission Factors-old'!$A$2:$D$9,2,FALSE)</f>
        <v>887.80254614220303</v>
      </c>
      <c r="L1580" t="str">
        <f>VLOOKUP($J1580,'Emission Factors-old'!$A$2:$D$9,3,FALSE)</f>
        <v>LB</v>
      </c>
      <c r="M1580" t="str">
        <f>VLOOKUP($J1580,'Emission Factors-old'!$A$2:$D$9,4,FALSE)</f>
        <v>EACH</v>
      </c>
      <c r="N1580" s="28">
        <f t="shared" si="48"/>
        <v>0</v>
      </c>
      <c r="O1580" t="str">
        <f t="shared" si="49"/>
        <v>LB</v>
      </c>
    </row>
    <row r="1581" spans="1:15">
      <c r="A1581" s="59" t="s">
        <v>4733</v>
      </c>
      <c r="B1581" s="59" t="s">
        <v>1950</v>
      </c>
      <c r="C1581" s="59" t="s">
        <v>1917</v>
      </c>
      <c r="D1581" t="s">
        <v>4734</v>
      </c>
      <c r="E1581" t="s">
        <v>2057</v>
      </c>
      <c r="F1581" t="s">
        <v>4601</v>
      </c>
      <c r="G1581" s="28">
        <f>IF(ISERROR(VLOOKUP($A1581,'Adjusted County Employment'!$A$4:$X$3225,7,FALSE)),0,(VLOOKUP($A1581,'Adjusted County Employment'!$A$4:$X$3225,7,FALSE)))</f>
        <v>2.9637681159420288</v>
      </c>
      <c r="H1581" s="4" t="s">
        <v>1677</v>
      </c>
      <c r="I1581" s="45">
        <v>992</v>
      </c>
      <c r="J1581" s="58" t="s">
        <v>1675</v>
      </c>
      <c r="K1581">
        <f>VLOOKUP($J1581,'Emission Factors-old'!$A$2:$D$9,2,FALSE)</f>
        <v>887.80254614220303</v>
      </c>
      <c r="L1581" t="str">
        <f>VLOOKUP($J1581,'Emission Factors-old'!$A$2:$D$9,3,FALSE)</f>
        <v>LB</v>
      </c>
      <c r="M1581" t="str">
        <f>VLOOKUP($J1581,'Emission Factors-old'!$A$2:$D$9,4,FALSE)</f>
        <v>EACH</v>
      </c>
      <c r="N1581" s="28">
        <f t="shared" si="48"/>
        <v>2631.2408795084134</v>
      </c>
      <c r="O1581" t="str">
        <f t="shared" si="49"/>
        <v>LB</v>
      </c>
    </row>
    <row r="1582" spans="1:15">
      <c r="A1582" s="59" t="s">
        <v>4735</v>
      </c>
      <c r="B1582" s="59" t="s">
        <v>1950</v>
      </c>
      <c r="C1582" s="59" t="s">
        <v>1918</v>
      </c>
      <c r="D1582" t="s">
        <v>2409</v>
      </c>
      <c r="E1582" t="s">
        <v>2057</v>
      </c>
      <c r="F1582" t="s">
        <v>4601</v>
      </c>
      <c r="G1582" s="28">
        <f>IF(ISERROR(VLOOKUP($A1582,'Adjusted County Employment'!$A$4:$X$3225,7,FALSE)),0,(VLOOKUP($A1582,'Adjusted County Employment'!$A$4:$X$3225,7,FALSE)))</f>
        <v>0</v>
      </c>
      <c r="H1582" s="4" t="s">
        <v>1677</v>
      </c>
      <c r="I1582" s="45">
        <v>992</v>
      </c>
      <c r="J1582" s="58" t="s">
        <v>1675</v>
      </c>
      <c r="K1582">
        <f>VLOOKUP($J1582,'Emission Factors-old'!$A$2:$D$9,2,FALSE)</f>
        <v>887.80254614220303</v>
      </c>
      <c r="L1582" t="str">
        <f>VLOOKUP($J1582,'Emission Factors-old'!$A$2:$D$9,3,FALSE)</f>
        <v>LB</v>
      </c>
      <c r="M1582" t="str">
        <f>VLOOKUP($J1582,'Emission Factors-old'!$A$2:$D$9,4,FALSE)</f>
        <v>EACH</v>
      </c>
      <c r="N1582" s="28">
        <f t="shared" si="48"/>
        <v>0</v>
      </c>
      <c r="O1582" t="str">
        <f t="shared" si="49"/>
        <v>LB</v>
      </c>
    </row>
    <row r="1583" spans="1:15">
      <c r="A1583" s="59" t="s">
        <v>4736</v>
      </c>
      <c r="B1583" s="59" t="s">
        <v>1950</v>
      </c>
      <c r="C1583" s="59" t="s">
        <v>1967</v>
      </c>
      <c r="D1583" t="s">
        <v>4737</v>
      </c>
      <c r="E1583" t="s">
        <v>2057</v>
      </c>
      <c r="F1583" t="s">
        <v>4601</v>
      </c>
      <c r="G1583" s="28">
        <f>IF(ISERROR(VLOOKUP($A1583,'Adjusted County Employment'!$A$4:$X$3225,7,FALSE)),0,(VLOOKUP($A1583,'Adjusted County Employment'!$A$4:$X$3225,7,FALSE)))</f>
        <v>0</v>
      </c>
      <c r="H1583" s="4" t="s">
        <v>1677</v>
      </c>
      <c r="I1583" s="45">
        <v>992</v>
      </c>
      <c r="J1583" s="58" t="s">
        <v>1675</v>
      </c>
      <c r="K1583">
        <f>VLOOKUP($J1583,'Emission Factors-old'!$A$2:$D$9,2,FALSE)</f>
        <v>887.80254614220303</v>
      </c>
      <c r="L1583" t="str">
        <f>VLOOKUP($J1583,'Emission Factors-old'!$A$2:$D$9,3,FALSE)</f>
        <v>LB</v>
      </c>
      <c r="M1583" t="str">
        <f>VLOOKUP($J1583,'Emission Factors-old'!$A$2:$D$9,4,FALSE)</f>
        <v>EACH</v>
      </c>
      <c r="N1583" s="28">
        <f t="shared" si="48"/>
        <v>0</v>
      </c>
      <c r="O1583" t="str">
        <f t="shared" si="49"/>
        <v>LB</v>
      </c>
    </row>
    <row r="1584" spans="1:15">
      <c r="A1584" s="59" t="s">
        <v>4738</v>
      </c>
      <c r="B1584" s="59" t="s">
        <v>1950</v>
      </c>
      <c r="C1584" s="59" t="s">
        <v>1968</v>
      </c>
      <c r="D1584" t="s">
        <v>2176</v>
      </c>
      <c r="E1584" t="s">
        <v>2057</v>
      </c>
      <c r="F1584" t="s">
        <v>4601</v>
      </c>
      <c r="G1584" s="28">
        <f>IF(ISERROR(VLOOKUP($A1584,'Adjusted County Employment'!$A$4:$X$3225,7,FALSE)),0,(VLOOKUP($A1584,'Adjusted County Employment'!$A$4:$X$3225,7,FALSE)))</f>
        <v>0</v>
      </c>
      <c r="H1584" s="4" t="s">
        <v>1677</v>
      </c>
      <c r="I1584" s="45">
        <v>992</v>
      </c>
      <c r="J1584" s="58" t="s">
        <v>1675</v>
      </c>
      <c r="K1584">
        <f>VLOOKUP($J1584,'Emission Factors-old'!$A$2:$D$9,2,FALSE)</f>
        <v>887.80254614220303</v>
      </c>
      <c r="L1584" t="str">
        <f>VLOOKUP($J1584,'Emission Factors-old'!$A$2:$D$9,3,FALSE)</f>
        <v>LB</v>
      </c>
      <c r="M1584" t="str">
        <f>VLOOKUP($J1584,'Emission Factors-old'!$A$2:$D$9,4,FALSE)</f>
        <v>EACH</v>
      </c>
      <c r="N1584" s="28">
        <f t="shared" si="48"/>
        <v>0</v>
      </c>
      <c r="O1584" t="str">
        <f t="shared" si="49"/>
        <v>LB</v>
      </c>
    </row>
    <row r="1585" spans="1:15">
      <c r="A1585" s="59" t="s">
        <v>4739</v>
      </c>
      <c r="B1585" s="59" t="s">
        <v>1950</v>
      </c>
      <c r="C1585" s="59" t="s">
        <v>1933</v>
      </c>
      <c r="D1585" t="s">
        <v>4740</v>
      </c>
      <c r="E1585" t="s">
        <v>2057</v>
      </c>
      <c r="F1585" t="s">
        <v>4601</v>
      </c>
      <c r="G1585" s="28">
        <f>IF(ISERROR(VLOOKUP($A1585,'Adjusted County Employment'!$A$4:$X$3225,7,FALSE)),0,(VLOOKUP($A1585,'Adjusted County Employment'!$A$4:$X$3225,7,FALSE)))</f>
        <v>0</v>
      </c>
      <c r="H1585" s="4" t="s">
        <v>1677</v>
      </c>
      <c r="I1585" s="45">
        <v>992</v>
      </c>
      <c r="J1585" s="58" t="s">
        <v>1675</v>
      </c>
      <c r="K1585">
        <f>VLOOKUP($J1585,'Emission Factors-old'!$A$2:$D$9,2,FALSE)</f>
        <v>887.80254614220303</v>
      </c>
      <c r="L1585" t="str">
        <f>VLOOKUP($J1585,'Emission Factors-old'!$A$2:$D$9,3,FALSE)</f>
        <v>LB</v>
      </c>
      <c r="M1585" t="str">
        <f>VLOOKUP($J1585,'Emission Factors-old'!$A$2:$D$9,4,FALSE)</f>
        <v>EACH</v>
      </c>
      <c r="N1585" s="28">
        <f t="shared" si="48"/>
        <v>0</v>
      </c>
      <c r="O1585" t="str">
        <f t="shared" si="49"/>
        <v>LB</v>
      </c>
    </row>
    <row r="1586" spans="1:15">
      <c r="A1586" s="59" t="s">
        <v>4741</v>
      </c>
      <c r="B1586" s="59" t="s">
        <v>1950</v>
      </c>
      <c r="C1586" s="59" t="s">
        <v>1931</v>
      </c>
      <c r="D1586" t="s">
        <v>2419</v>
      </c>
      <c r="E1586" t="s">
        <v>2057</v>
      </c>
      <c r="F1586" t="s">
        <v>4601</v>
      </c>
      <c r="G1586" s="28">
        <f>IF(ISERROR(VLOOKUP($A1586,'Adjusted County Employment'!$A$4:$X$3225,7,FALSE)),0,(VLOOKUP($A1586,'Adjusted County Employment'!$A$4:$X$3225,7,FALSE)))</f>
        <v>0</v>
      </c>
      <c r="H1586" s="4" t="s">
        <v>1677</v>
      </c>
      <c r="I1586" s="45">
        <v>992</v>
      </c>
      <c r="J1586" s="58" t="s">
        <v>1675</v>
      </c>
      <c r="K1586">
        <f>VLOOKUP($J1586,'Emission Factors-old'!$A$2:$D$9,2,FALSE)</f>
        <v>887.80254614220303</v>
      </c>
      <c r="L1586" t="str">
        <f>VLOOKUP($J1586,'Emission Factors-old'!$A$2:$D$9,3,FALSE)</f>
        <v>LB</v>
      </c>
      <c r="M1586" t="str">
        <f>VLOOKUP($J1586,'Emission Factors-old'!$A$2:$D$9,4,FALSE)</f>
        <v>EACH</v>
      </c>
      <c r="N1586" s="28">
        <f t="shared" si="48"/>
        <v>0</v>
      </c>
      <c r="O1586" t="str">
        <f t="shared" si="49"/>
        <v>LB</v>
      </c>
    </row>
    <row r="1587" spans="1:15">
      <c r="A1587" s="59" t="s">
        <v>4742</v>
      </c>
      <c r="B1587" s="59" t="s">
        <v>1950</v>
      </c>
      <c r="C1587" s="59" t="s">
        <v>1879</v>
      </c>
      <c r="D1587" t="s">
        <v>3463</v>
      </c>
      <c r="E1587" t="s">
        <v>2057</v>
      </c>
      <c r="F1587" t="s">
        <v>4601</v>
      </c>
      <c r="G1587" s="28">
        <f>IF(ISERROR(VLOOKUP($A1587,'Adjusted County Employment'!$A$4:$X$3225,7,FALSE)),0,(VLOOKUP($A1587,'Adjusted County Employment'!$A$4:$X$3225,7,FALSE)))</f>
        <v>0</v>
      </c>
      <c r="H1587" s="4" t="s">
        <v>1677</v>
      </c>
      <c r="I1587" s="45">
        <v>992</v>
      </c>
      <c r="J1587" s="58" t="s">
        <v>1675</v>
      </c>
      <c r="K1587">
        <f>VLOOKUP($J1587,'Emission Factors-old'!$A$2:$D$9,2,FALSE)</f>
        <v>887.80254614220303</v>
      </c>
      <c r="L1587" t="str">
        <f>VLOOKUP($J1587,'Emission Factors-old'!$A$2:$D$9,3,FALSE)</f>
        <v>LB</v>
      </c>
      <c r="M1587" t="str">
        <f>VLOOKUP($J1587,'Emission Factors-old'!$A$2:$D$9,4,FALSE)</f>
        <v>EACH</v>
      </c>
      <c r="N1587" s="28">
        <f t="shared" si="48"/>
        <v>0</v>
      </c>
      <c r="O1587" t="str">
        <f t="shared" si="49"/>
        <v>LB</v>
      </c>
    </row>
    <row r="1588" spans="1:15">
      <c r="A1588" s="59" t="s">
        <v>4743</v>
      </c>
      <c r="B1588" s="59" t="s">
        <v>1950</v>
      </c>
      <c r="C1588" s="59" t="s">
        <v>1952</v>
      </c>
      <c r="D1588" t="s">
        <v>4744</v>
      </c>
      <c r="E1588" t="s">
        <v>2057</v>
      </c>
      <c r="F1588" t="s">
        <v>4601</v>
      </c>
      <c r="G1588" s="28">
        <f>IF(ISERROR(VLOOKUP($A1588,'Adjusted County Employment'!$A$4:$X$3225,7,FALSE)),0,(VLOOKUP($A1588,'Adjusted County Employment'!$A$4:$X$3225,7,FALSE)))</f>
        <v>0</v>
      </c>
      <c r="H1588" s="4" t="s">
        <v>1677</v>
      </c>
      <c r="I1588" s="45">
        <v>992</v>
      </c>
      <c r="J1588" s="58" t="s">
        <v>1675</v>
      </c>
      <c r="K1588">
        <f>VLOOKUP($J1588,'Emission Factors-old'!$A$2:$D$9,2,FALSE)</f>
        <v>887.80254614220303</v>
      </c>
      <c r="L1588" t="str">
        <f>VLOOKUP($J1588,'Emission Factors-old'!$A$2:$D$9,3,FALSE)</f>
        <v>LB</v>
      </c>
      <c r="M1588" t="str">
        <f>VLOOKUP($J1588,'Emission Factors-old'!$A$2:$D$9,4,FALSE)</f>
        <v>EACH</v>
      </c>
      <c r="N1588" s="28">
        <f t="shared" si="48"/>
        <v>0</v>
      </c>
      <c r="O1588" t="str">
        <f t="shared" si="49"/>
        <v>LB</v>
      </c>
    </row>
    <row r="1589" spans="1:15">
      <c r="A1589" s="59" t="s">
        <v>4745</v>
      </c>
      <c r="B1589" s="59" t="s">
        <v>1950</v>
      </c>
      <c r="C1589" s="59" t="s">
        <v>1880</v>
      </c>
      <c r="D1589" t="s">
        <v>4746</v>
      </c>
      <c r="E1589" t="s">
        <v>2057</v>
      </c>
      <c r="F1589" t="s">
        <v>4601</v>
      </c>
      <c r="G1589" s="28">
        <f>IF(ISERROR(VLOOKUP($A1589,'Adjusted County Employment'!$A$4:$X$3225,7,FALSE)),0,(VLOOKUP($A1589,'Adjusted County Employment'!$A$4:$X$3225,7,FALSE)))</f>
        <v>2.9637681159420288</v>
      </c>
      <c r="H1589" s="4" t="s">
        <v>1677</v>
      </c>
      <c r="I1589" s="45">
        <v>992</v>
      </c>
      <c r="J1589" s="58" t="s">
        <v>1675</v>
      </c>
      <c r="K1589">
        <f>VLOOKUP($J1589,'Emission Factors-old'!$A$2:$D$9,2,FALSE)</f>
        <v>887.80254614220303</v>
      </c>
      <c r="L1589" t="str">
        <f>VLOOKUP($J1589,'Emission Factors-old'!$A$2:$D$9,3,FALSE)</f>
        <v>LB</v>
      </c>
      <c r="M1589" t="str">
        <f>VLOOKUP($J1589,'Emission Factors-old'!$A$2:$D$9,4,FALSE)</f>
        <v>EACH</v>
      </c>
      <c r="N1589" s="28">
        <f t="shared" si="48"/>
        <v>2631.2408795084134</v>
      </c>
      <c r="O1589" t="str">
        <f t="shared" si="49"/>
        <v>LB</v>
      </c>
    </row>
    <row r="1590" spans="1:15">
      <c r="A1590" s="59" t="s">
        <v>4747</v>
      </c>
      <c r="B1590" s="59" t="s">
        <v>1950</v>
      </c>
      <c r="C1590" s="59" t="s">
        <v>1881</v>
      </c>
      <c r="D1590" t="s">
        <v>4084</v>
      </c>
      <c r="E1590" t="s">
        <v>2057</v>
      </c>
      <c r="F1590" t="s">
        <v>4601</v>
      </c>
      <c r="G1590" s="28">
        <f>IF(ISERROR(VLOOKUP($A1590,'Adjusted County Employment'!$A$4:$X$3225,7,FALSE)),0,(VLOOKUP($A1590,'Adjusted County Employment'!$A$4:$X$3225,7,FALSE)))</f>
        <v>0</v>
      </c>
      <c r="H1590" s="4" t="s">
        <v>1677</v>
      </c>
      <c r="I1590" s="45">
        <v>992</v>
      </c>
      <c r="J1590" s="58" t="s">
        <v>1675</v>
      </c>
      <c r="K1590">
        <f>VLOOKUP($J1590,'Emission Factors-old'!$A$2:$D$9,2,FALSE)</f>
        <v>887.80254614220303</v>
      </c>
      <c r="L1590" t="str">
        <f>VLOOKUP($J1590,'Emission Factors-old'!$A$2:$D$9,3,FALSE)</f>
        <v>LB</v>
      </c>
      <c r="M1590" t="str">
        <f>VLOOKUP($J1590,'Emission Factors-old'!$A$2:$D$9,4,FALSE)</f>
        <v>EACH</v>
      </c>
      <c r="N1590" s="28">
        <f t="shared" si="48"/>
        <v>0</v>
      </c>
      <c r="O1590" t="str">
        <f t="shared" si="49"/>
        <v>LB</v>
      </c>
    </row>
    <row r="1591" spans="1:15">
      <c r="A1591" s="59" t="s">
        <v>4748</v>
      </c>
      <c r="B1591" s="59" t="s">
        <v>1950</v>
      </c>
      <c r="C1591" s="59" t="s">
        <v>1882</v>
      </c>
      <c r="D1591" t="s">
        <v>3085</v>
      </c>
      <c r="E1591" t="s">
        <v>2057</v>
      </c>
      <c r="F1591" t="s">
        <v>4601</v>
      </c>
      <c r="G1591" s="28">
        <f>IF(ISERROR(VLOOKUP($A1591,'Adjusted County Employment'!$A$4:$X$3225,7,FALSE)),0,(VLOOKUP($A1591,'Adjusted County Employment'!$A$4:$X$3225,7,FALSE)))</f>
        <v>5.8720538720538729</v>
      </c>
      <c r="H1591" s="4" t="s">
        <v>1677</v>
      </c>
      <c r="I1591" s="45">
        <v>992</v>
      </c>
      <c r="J1591" s="58" t="s">
        <v>1675</v>
      </c>
      <c r="K1591">
        <f>VLOOKUP($J1591,'Emission Factors-old'!$A$2:$D$9,2,FALSE)</f>
        <v>887.80254614220303</v>
      </c>
      <c r="L1591" t="str">
        <f>VLOOKUP($J1591,'Emission Factors-old'!$A$2:$D$9,3,FALSE)</f>
        <v>LB</v>
      </c>
      <c r="M1591" t="str">
        <f>VLOOKUP($J1591,'Emission Factors-old'!$A$2:$D$9,4,FALSE)</f>
        <v>EACH</v>
      </c>
      <c r="N1591" s="28">
        <f t="shared" si="48"/>
        <v>5213.2243786936106</v>
      </c>
      <c r="O1591" t="str">
        <f t="shared" si="49"/>
        <v>LB</v>
      </c>
    </row>
    <row r="1592" spans="1:15">
      <c r="A1592" s="59" t="s">
        <v>4749</v>
      </c>
      <c r="B1592" s="59" t="s">
        <v>1950</v>
      </c>
      <c r="C1592" s="59" t="s">
        <v>1969</v>
      </c>
      <c r="D1592" t="s">
        <v>2188</v>
      </c>
      <c r="E1592" t="s">
        <v>2057</v>
      </c>
      <c r="F1592" t="s">
        <v>4601</v>
      </c>
      <c r="G1592" s="28">
        <f>IF(ISERROR(VLOOKUP($A1592,'Adjusted County Employment'!$A$4:$X$3225,7,FALSE)),0,(VLOOKUP($A1592,'Adjusted County Employment'!$A$4:$X$3225,7,FALSE)))</f>
        <v>0</v>
      </c>
      <c r="H1592" s="4" t="s">
        <v>1677</v>
      </c>
      <c r="I1592" s="45">
        <v>992</v>
      </c>
      <c r="J1592" s="58" t="s">
        <v>1675</v>
      </c>
      <c r="K1592">
        <f>VLOOKUP($J1592,'Emission Factors-old'!$A$2:$D$9,2,FALSE)</f>
        <v>887.80254614220303</v>
      </c>
      <c r="L1592" t="str">
        <f>VLOOKUP($J1592,'Emission Factors-old'!$A$2:$D$9,3,FALSE)</f>
        <v>LB</v>
      </c>
      <c r="M1592" t="str">
        <f>VLOOKUP($J1592,'Emission Factors-old'!$A$2:$D$9,4,FALSE)</f>
        <v>EACH</v>
      </c>
      <c r="N1592" s="28">
        <f t="shared" si="48"/>
        <v>0</v>
      </c>
      <c r="O1592" t="str">
        <f t="shared" si="49"/>
        <v>LB</v>
      </c>
    </row>
    <row r="1593" spans="1:15">
      <c r="A1593" s="59" t="s">
        <v>4750</v>
      </c>
      <c r="B1593" s="59" t="s">
        <v>1950</v>
      </c>
      <c r="C1593" s="59" t="s">
        <v>1883</v>
      </c>
      <c r="D1593" t="s">
        <v>3088</v>
      </c>
      <c r="E1593" t="s">
        <v>2057</v>
      </c>
      <c r="F1593" t="s">
        <v>4601</v>
      </c>
      <c r="G1593" s="28">
        <f>IF(ISERROR(VLOOKUP($A1593,'Adjusted County Employment'!$A$4:$X$3225,7,FALSE)),0,(VLOOKUP($A1593,'Adjusted County Employment'!$A$4:$X$3225,7,FALSE)))</f>
        <v>0</v>
      </c>
      <c r="H1593" s="4" t="s">
        <v>1677</v>
      </c>
      <c r="I1593" s="45">
        <v>992</v>
      </c>
      <c r="J1593" s="58" t="s">
        <v>1675</v>
      </c>
      <c r="K1593">
        <f>VLOOKUP($J1593,'Emission Factors-old'!$A$2:$D$9,2,FALSE)</f>
        <v>887.80254614220303</v>
      </c>
      <c r="L1593" t="str">
        <f>VLOOKUP($J1593,'Emission Factors-old'!$A$2:$D$9,3,FALSE)</f>
        <v>LB</v>
      </c>
      <c r="M1593" t="str">
        <f>VLOOKUP($J1593,'Emission Factors-old'!$A$2:$D$9,4,FALSE)</f>
        <v>EACH</v>
      </c>
      <c r="N1593" s="28">
        <f t="shared" si="48"/>
        <v>0</v>
      </c>
      <c r="O1593" t="str">
        <f t="shared" si="49"/>
        <v>LB</v>
      </c>
    </row>
    <row r="1594" spans="1:15">
      <c r="A1594" s="59" t="s">
        <v>4751</v>
      </c>
      <c r="B1594" s="59" t="s">
        <v>1950</v>
      </c>
      <c r="C1594" s="59" t="s">
        <v>1884</v>
      </c>
      <c r="D1594" t="s">
        <v>3091</v>
      </c>
      <c r="E1594" t="s">
        <v>2057</v>
      </c>
      <c r="F1594" t="s">
        <v>4601</v>
      </c>
      <c r="G1594" s="28">
        <f>IF(ISERROR(VLOOKUP($A1594,'Adjusted County Employment'!$A$4:$X$3225,7,FALSE)),0,(VLOOKUP($A1594,'Adjusted County Employment'!$A$4:$X$3225,7,FALSE)))</f>
        <v>0</v>
      </c>
      <c r="H1594" s="4" t="s">
        <v>1677</v>
      </c>
      <c r="I1594" s="45">
        <v>992</v>
      </c>
      <c r="J1594" s="58" t="s">
        <v>1675</v>
      </c>
      <c r="K1594">
        <f>VLOOKUP($J1594,'Emission Factors-old'!$A$2:$D$9,2,FALSE)</f>
        <v>887.80254614220303</v>
      </c>
      <c r="L1594" t="str">
        <f>VLOOKUP($J1594,'Emission Factors-old'!$A$2:$D$9,3,FALSE)</f>
        <v>LB</v>
      </c>
      <c r="M1594" t="str">
        <f>VLOOKUP($J1594,'Emission Factors-old'!$A$2:$D$9,4,FALSE)</f>
        <v>EACH</v>
      </c>
      <c r="N1594" s="28">
        <f t="shared" si="48"/>
        <v>0</v>
      </c>
      <c r="O1594" t="str">
        <f t="shared" si="49"/>
        <v>LB</v>
      </c>
    </row>
    <row r="1595" spans="1:15">
      <c r="A1595" s="59" t="s">
        <v>4752</v>
      </c>
      <c r="B1595" s="59" t="s">
        <v>1950</v>
      </c>
      <c r="C1595" s="59" t="s">
        <v>1934</v>
      </c>
      <c r="D1595" t="s">
        <v>3106</v>
      </c>
      <c r="E1595" t="s">
        <v>2057</v>
      </c>
      <c r="F1595" t="s">
        <v>4601</v>
      </c>
      <c r="G1595" s="28">
        <f>IF(ISERROR(VLOOKUP($A1595,'Adjusted County Employment'!$A$4:$X$3225,7,FALSE)),0,(VLOOKUP($A1595,'Adjusted County Employment'!$A$4:$X$3225,7,FALSE)))</f>
        <v>0</v>
      </c>
      <c r="H1595" s="4" t="s">
        <v>1677</v>
      </c>
      <c r="I1595" s="45">
        <v>992</v>
      </c>
      <c r="J1595" s="58" t="s">
        <v>1675</v>
      </c>
      <c r="K1595">
        <f>VLOOKUP($J1595,'Emission Factors-old'!$A$2:$D$9,2,FALSE)</f>
        <v>887.80254614220303</v>
      </c>
      <c r="L1595" t="str">
        <f>VLOOKUP($J1595,'Emission Factors-old'!$A$2:$D$9,3,FALSE)</f>
        <v>LB</v>
      </c>
      <c r="M1595" t="str">
        <f>VLOOKUP($J1595,'Emission Factors-old'!$A$2:$D$9,4,FALSE)</f>
        <v>EACH</v>
      </c>
      <c r="N1595" s="28">
        <f t="shared" si="48"/>
        <v>0</v>
      </c>
      <c r="O1595" t="str">
        <f t="shared" si="49"/>
        <v>LB</v>
      </c>
    </row>
    <row r="1596" spans="1:15">
      <c r="A1596" s="59" t="s">
        <v>4753</v>
      </c>
      <c r="B1596" s="59" t="s">
        <v>1950</v>
      </c>
      <c r="C1596" s="59" t="s">
        <v>1935</v>
      </c>
      <c r="D1596" t="s">
        <v>3632</v>
      </c>
      <c r="E1596" t="s">
        <v>2057</v>
      </c>
      <c r="F1596" t="s">
        <v>4601</v>
      </c>
      <c r="G1596" s="28">
        <f>IF(ISERROR(VLOOKUP($A1596,'Adjusted County Employment'!$A$4:$X$3225,7,FALSE)),0,(VLOOKUP($A1596,'Adjusted County Employment'!$A$4:$X$3225,7,FALSE)))</f>
        <v>0</v>
      </c>
      <c r="H1596" s="4" t="s">
        <v>1677</v>
      </c>
      <c r="I1596" s="45">
        <v>992</v>
      </c>
      <c r="J1596" s="58" t="s">
        <v>1675</v>
      </c>
      <c r="K1596">
        <f>VLOOKUP($J1596,'Emission Factors-old'!$A$2:$D$9,2,FALSE)</f>
        <v>887.80254614220303</v>
      </c>
      <c r="L1596" t="str">
        <f>VLOOKUP($J1596,'Emission Factors-old'!$A$2:$D$9,3,FALSE)</f>
        <v>LB</v>
      </c>
      <c r="M1596" t="str">
        <f>VLOOKUP($J1596,'Emission Factors-old'!$A$2:$D$9,4,FALSE)</f>
        <v>EACH</v>
      </c>
      <c r="N1596" s="28">
        <f t="shared" si="48"/>
        <v>0</v>
      </c>
      <c r="O1596" t="str">
        <f t="shared" si="49"/>
        <v>LB</v>
      </c>
    </row>
    <row r="1597" spans="1:15">
      <c r="A1597" s="59" t="s">
        <v>4754</v>
      </c>
      <c r="B1597" s="59" t="s">
        <v>1950</v>
      </c>
      <c r="C1597" s="59" t="s">
        <v>1942</v>
      </c>
      <c r="D1597" t="s">
        <v>4451</v>
      </c>
      <c r="E1597" t="s">
        <v>2701</v>
      </c>
      <c r="F1597" t="s">
        <v>4601</v>
      </c>
      <c r="G1597" s="28">
        <f>IF(ISERROR(VLOOKUP($A1597,'Adjusted County Employment'!$A$4:$X$3225,7,FALSE)),0,(VLOOKUP($A1597,'Adjusted County Employment'!$A$4:$X$3225,7,FALSE)))</f>
        <v>117.29711014579719</v>
      </c>
      <c r="H1597" s="4" t="s">
        <v>1677</v>
      </c>
      <c r="I1597" s="45">
        <v>992</v>
      </c>
      <c r="J1597" s="58" t="s">
        <v>1675</v>
      </c>
      <c r="K1597">
        <f>VLOOKUP($J1597,'Emission Factors-old'!$A$2:$D$9,2,FALSE)</f>
        <v>887.80254614220303</v>
      </c>
      <c r="L1597" t="str">
        <f>VLOOKUP($J1597,'Emission Factors-old'!$A$2:$D$9,3,FALSE)</f>
        <v>LB</v>
      </c>
      <c r="M1597" t="str">
        <f>VLOOKUP($J1597,'Emission Factors-old'!$A$2:$D$9,4,FALSE)</f>
        <v>EACH</v>
      </c>
      <c r="N1597" s="28">
        <f t="shared" si="48"/>
        <v>104136.67304256117</v>
      </c>
      <c r="O1597" t="str">
        <f t="shared" si="49"/>
        <v>LB</v>
      </c>
    </row>
    <row r="1598" spans="1:15">
      <c r="A1598" s="59" t="s">
        <v>4755</v>
      </c>
      <c r="B1598" s="59" t="s">
        <v>1953</v>
      </c>
      <c r="C1598" s="59" t="s">
        <v>1770</v>
      </c>
      <c r="D1598" t="s">
        <v>4756</v>
      </c>
      <c r="E1598" t="s">
        <v>2057</v>
      </c>
      <c r="F1598" t="s">
        <v>4757</v>
      </c>
      <c r="G1598" s="28">
        <f>IF(ISERROR(VLOOKUP($A1598,'Adjusted County Employment'!$A$4:$X$3225,7,FALSE)),0,(VLOOKUP($A1598,'Adjusted County Employment'!$A$4:$X$3225,7,FALSE)))</f>
        <v>0</v>
      </c>
      <c r="H1598" s="4" t="s">
        <v>1677</v>
      </c>
      <c r="I1598" s="45">
        <v>992</v>
      </c>
      <c r="J1598" s="58" t="s">
        <v>1675</v>
      </c>
      <c r="K1598">
        <f>VLOOKUP($J1598,'Emission Factors-old'!$A$2:$D$9,2,FALSE)</f>
        <v>887.80254614220303</v>
      </c>
      <c r="L1598" t="str">
        <f>VLOOKUP($J1598,'Emission Factors-old'!$A$2:$D$9,3,FALSE)</f>
        <v>LB</v>
      </c>
      <c r="M1598" t="str">
        <f>VLOOKUP($J1598,'Emission Factors-old'!$A$2:$D$9,4,FALSE)</f>
        <v>EACH</v>
      </c>
      <c r="N1598" s="28">
        <f t="shared" si="48"/>
        <v>0</v>
      </c>
      <c r="O1598" t="str">
        <f t="shared" si="49"/>
        <v>LB</v>
      </c>
    </row>
    <row r="1599" spans="1:15">
      <c r="A1599" s="59" t="s">
        <v>4758</v>
      </c>
      <c r="B1599" s="59" t="s">
        <v>1953</v>
      </c>
      <c r="C1599" s="59" t="s">
        <v>1772</v>
      </c>
      <c r="D1599" t="s">
        <v>4759</v>
      </c>
      <c r="E1599" t="s">
        <v>2057</v>
      </c>
      <c r="F1599" t="s">
        <v>4757</v>
      </c>
      <c r="G1599" s="28">
        <f>IF(ISERROR(VLOOKUP($A1599,'Adjusted County Employment'!$A$4:$X$3225,7,FALSE)),0,(VLOOKUP($A1599,'Adjusted County Employment'!$A$4:$X$3225,7,FALSE)))</f>
        <v>0</v>
      </c>
      <c r="H1599" s="4" t="s">
        <v>1677</v>
      </c>
      <c r="I1599" s="45">
        <v>992</v>
      </c>
      <c r="J1599" s="58" t="s">
        <v>1675</v>
      </c>
      <c r="K1599">
        <f>VLOOKUP($J1599,'Emission Factors-old'!$A$2:$D$9,2,FALSE)</f>
        <v>887.80254614220303</v>
      </c>
      <c r="L1599" t="str">
        <f>VLOOKUP($J1599,'Emission Factors-old'!$A$2:$D$9,3,FALSE)</f>
        <v>LB</v>
      </c>
      <c r="M1599" t="str">
        <f>VLOOKUP($J1599,'Emission Factors-old'!$A$2:$D$9,4,FALSE)</f>
        <v>EACH</v>
      </c>
      <c r="N1599" s="28">
        <f t="shared" si="48"/>
        <v>0</v>
      </c>
      <c r="O1599" t="str">
        <f t="shared" si="49"/>
        <v>LB</v>
      </c>
    </row>
    <row r="1600" spans="1:15">
      <c r="A1600" s="59" t="s">
        <v>4760</v>
      </c>
      <c r="B1600" s="59" t="s">
        <v>1953</v>
      </c>
      <c r="C1600" s="59" t="s">
        <v>1816</v>
      </c>
      <c r="D1600" t="s">
        <v>3131</v>
      </c>
      <c r="E1600" t="s">
        <v>2057</v>
      </c>
      <c r="F1600" t="s">
        <v>4757</v>
      </c>
      <c r="G1600" s="28">
        <f>IF(ISERROR(VLOOKUP($A1600,'Adjusted County Employment'!$A$4:$X$3225,7,FALSE)),0,(VLOOKUP($A1600,'Adjusted County Employment'!$A$4:$X$3225,7,FALSE)))</f>
        <v>0</v>
      </c>
      <c r="H1600" s="4" t="s">
        <v>1677</v>
      </c>
      <c r="I1600" s="45">
        <v>992</v>
      </c>
      <c r="J1600" s="58" t="s">
        <v>1675</v>
      </c>
      <c r="K1600">
        <f>VLOOKUP($J1600,'Emission Factors-old'!$A$2:$D$9,2,FALSE)</f>
        <v>887.80254614220303</v>
      </c>
      <c r="L1600" t="str">
        <f>VLOOKUP($J1600,'Emission Factors-old'!$A$2:$D$9,3,FALSE)</f>
        <v>LB</v>
      </c>
      <c r="M1600" t="str">
        <f>VLOOKUP($J1600,'Emission Factors-old'!$A$2:$D$9,4,FALSE)</f>
        <v>EACH</v>
      </c>
      <c r="N1600" s="28">
        <f t="shared" si="48"/>
        <v>0</v>
      </c>
      <c r="O1600" t="str">
        <f t="shared" si="49"/>
        <v>LB</v>
      </c>
    </row>
    <row r="1601" spans="1:15">
      <c r="A1601" s="59" t="s">
        <v>4761</v>
      </c>
      <c r="B1601" s="59" t="s">
        <v>1953</v>
      </c>
      <c r="C1601" s="59" t="s">
        <v>1817</v>
      </c>
      <c r="D1601" t="s">
        <v>4762</v>
      </c>
      <c r="E1601" t="s">
        <v>2057</v>
      </c>
      <c r="F1601" t="s">
        <v>4757</v>
      </c>
      <c r="G1601" s="28">
        <f>IF(ISERROR(VLOOKUP($A1601,'Adjusted County Employment'!$A$4:$X$3225,7,FALSE)),0,(VLOOKUP($A1601,'Adjusted County Employment'!$A$4:$X$3225,7,FALSE)))</f>
        <v>0</v>
      </c>
      <c r="H1601" s="4" t="s">
        <v>1677</v>
      </c>
      <c r="I1601" s="45">
        <v>992</v>
      </c>
      <c r="J1601" s="58" t="s">
        <v>1675</v>
      </c>
      <c r="K1601">
        <f>VLOOKUP($J1601,'Emission Factors-old'!$A$2:$D$9,2,FALSE)</f>
        <v>887.80254614220303</v>
      </c>
      <c r="L1601" t="str">
        <f>VLOOKUP($J1601,'Emission Factors-old'!$A$2:$D$9,3,FALSE)</f>
        <v>LB</v>
      </c>
      <c r="M1601" t="str">
        <f>VLOOKUP($J1601,'Emission Factors-old'!$A$2:$D$9,4,FALSE)</f>
        <v>EACH</v>
      </c>
      <c r="N1601" s="28">
        <f t="shared" si="48"/>
        <v>0</v>
      </c>
      <c r="O1601" t="str">
        <f t="shared" si="49"/>
        <v>LB</v>
      </c>
    </row>
    <row r="1602" spans="1:15">
      <c r="A1602" s="59" t="s">
        <v>4763</v>
      </c>
      <c r="B1602" s="59" t="s">
        <v>1953</v>
      </c>
      <c r="C1602" s="59" t="s">
        <v>1773</v>
      </c>
      <c r="D1602" t="s">
        <v>4764</v>
      </c>
      <c r="E1602" t="s">
        <v>2057</v>
      </c>
      <c r="F1602" t="s">
        <v>4757</v>
      </c>
      <c r="G1602" s="28">
        <f>IF(ISERROR(VLOOKUP($A1602,'Adjusted County Employment'!$A$4:$X$3225,7,FALSE)),0,(VLOOKUP($A1602,'Adjusted County Employment'!$A$4:$X$3225,7,FALSE)))</f>
        <v>0</v>
      </c>
      <c r="H1602" s="4" t="s">
        <v>1677</v>
      </c>
      <c r="I1602" s="45">
        <v>992</v>
      </c>
      <c r="J1602" s="58" t="s">
        <v>1675</v>
      </c>
      <c r="K1602">
        <f>VLOOKUP($J1602,'Emission Factors-old'!$A$2:$D$9,2,FALSE)</f>
        <v>887.80254614220303</v>
      </c>
      <c r="L1602" t="str">
        <f>VLOOKUP($J1602,'Emission Factors-old'!$A$2:$D$9,3,FALSE)</f>
        <v>LB</v>
      </c>
      <c r="M1602" t="str">
        <f>VLOOKUP($J1602,'Emission Factors-old'!$A$2:$D$9,4,FALSE)</f>
        <v>EACH</v>
      </c>
      <c r="N1602" s="28">
        <f t="shared" ref="N1602:N1665" si="50">G1602*K1602</f>
        <v>0</v>
      </c>
      <c r="O1602" t="str">
        <f t="shared" ref="O1602:O1665" si="51">L1602</f>
        <v>LB</v>
      </c>
    </row>
    <row r="1603" spans="1:15">
      <c r="A1603" s="59" t="s">
        <v>4765</v>
      </c>
      <c r="B1603" s="59" t="s">
        <v>1953</v>
      </c>
      <c r="C1603" s="59" t="s">
        <v>1840</v>
      </c>
      <c r="D1603" t="s">
        <v>3843</v>
      </c>
      <c r="E1603" t="s">
        <v>2057</v>
      </c>
      <c r="F1603" t="s">
        <v>4757</v>
      </c>
      <c r="G1603" s="28">
        <f>IF(ISERROR(VLOOKUP($A1603,'Adjusted County Employment'!$A$4:$X$3225,7,FALSE)),0,(VLOOKUP($A1603,'Adjusted County Employment'!$A$4:$X$3225,7,FALSE)))</f>
        <v>0</v>
      </c>
      <c r="H1603" s="4" t="s">
        <v>1677</v>
      </c>
      <c r="I1603" s="45">
        <v>992</v>
      </c>
      <c r="J1603" s="58" t="s">
        <v>1675</v>
      </c>
      <c r="K1603">
        <f>VLOOKUP($J1603,'Emission Factors-old'!$A$2:$D$9,2,FALSE)</f>
        <v>887.80254614220303</v>
      </c>
      <c r="L1603" t="str">
        <f>VLOOKUP($J1603,'Emission Factors-old'!$A$2:$D$9,3,FALSE)</f>
        <v>LB</v>
      </c>
      <c r="M1603" t="str">
        <f>VLOOKUP($J1603,'Emission Factors-old'!$A$2:$D$9,4,FALSE)</f>
        <v>EACH</v>
      </c>
      <c r="N1603" s="28">
        <f t="shared" si="50"/>
        <v>0</v>
      </c>
      <c r="O1603" t="str">
        <f t="shared" si="51"/>
        <v>LB</v>
      </c>
    </row>
    <row r="1604" spans="1:15">
      <c r="A1604" s="59" t="s">
        <v>4766</v>
      </c>
      <c r="B1604" s="59" t="s">
        <v>1953</v>
      </c>
      <c r="C1604" s="59" t="s">
        <v>1818</v>
      </c>
      <c r="D1604" t="s">
        <v>4767</v>
      </c>
      <c r="E1604" t="s">
        <v>2057</v>
      </c>
      <c r="F1604" t="s">
        <v>4757</v>
      </c>
      <c r="G1604" s="28">
        <f>IF(ISERROR(VLOOKUP($A1604,'Adjusted County Employment'!$A$4:$X$3225,7,FALSE)),0,(VLOOKUP($A1604,'Adjusted County Employment'!$A$4:$X$3225,7,FALSE)))</f>
        <v>0</v>
      </c>
      <c r="H1604" s="4" t="s">
        <v>1677</v>
      </c>
      <c r="I1604" s="45">
        <v>992</v>
      </c>
      <c r="J1604" s="58" t="s">
        <v>1675</v>
      </c>
      <c r="K1604">
        <f>VLOOKUP($J1604,'Emission Factors-old'!$A$2:$D$9,2,FALSE)</f>
        <v>887.80254614220303</v>
      </c>
      <c r="L1604" t="str">
        <f>VLOOKUP($J1604,'Emission Factors-old'!$A$2:$D$9,3,FALSE)</f>
        <v>LB</v>
      </c>
      <c r="M1604" t="str">
        <f>VLOOKUP($J1604,'Emission Factors-old'!$A$2:$D$9,4,FALSE)</f>
        <v>EACH</v>
      </c>
      <c r="N1604" s="28">
        <f t="shared" si="50"/>
        <v>0</v>
      </c>
      <c r="O1604" t="str">
        <f t="shared" si="51"/>
        <v>LB</v>
      </c>
    </row>
    <row r="1605" spans="1:15">
      <c r="A1605" s="59" t="s">
        <v>4768</v>
      </c>
      <c r="B1605" s="59" t="s">
        <v>1953</v>
      </c>
      <c r="C1605" s="59" t="s">
        <v>1774</v>
      </c>
      <c r="D1605" t="s">
        <v>4769</v>
      </c>
      <c r="E1605" t="s">
        <v>2057</v>
      </c>
      <c r="F1605" t="s">
        <v>4757</v>
      </c>
      <c r="G1605" s="28">
        <f>IF(ISERROR(VLOOKUP($A1605,'Adjusted County Employment'!$A$4:$X$3225,7,FALSE)),0,(VLOOKUP($A1605,'Adjusted County Employment'!$A$4:$X$3225,7,FALSE)))</f>
        <v>0</v>
      </c>
      <c r="H1605" s="4" t="s">
        <v>1677</v>
      </c>
      <c r="I1605" s="45">
        <v>992</v>
      </c>
      <c r="J1605" s="58" t="s">
        <v>1675</v>
      </c>
      <c r="K1605">
        <f>VLOOKUP($J1605,'Emission Factors-old'!$A$2:$D$9,2,FALSE)</f>
        <v>887.80254614220303</v>
      </c>
      <c r="L1605" t="str">
        <f>VLOOKUP($J1605,'Emission Factors-old'!$A$2:$D$9,3,FALSE)</f>
        <v>LB</v>
      </c>
      <c r="M1605" t="str">
        <f>VLOOKUP($J1605,'Emission Factors-old'!$A$2:$D$9,4,FALSE)</f>
        <v>EACH</v>
      </c>
      <c r="N1605" s="28">
        <f t="shared" si="50"/>
        <v>0</v>
      </c>
      <c r="O1605" t="str">
        <f t="shared" si="51"/>
        <v>LB</v>
      </c>
    </row>
    <row r="1606" spans="1:15">
      <c r="A1606" s="59" t="s">
        <v>4770</v>
      </c>
      <c r="B1606" s="59" t="s">
        <v>1953</v>
      </c>
      <c r="C1606" s="59" t="s">
        <v>1819</v>
      </c>
      <c r="D1606" t="s">
        <v>2585</v>
      </c>
      <c r="E1606" t="s">
        <v>2057</v>
      </c>
      <c r="F1606" t="s">
        <v>4757</v>
      </c>
      <c r="G1606" s="28">
        <f>IF(ISERROR(VLOOKUP($A1606,'Adjusted County Employment'!$A$4:$X$3225,7,FALSE)),0,(VLOOKUP($A1606,'Adjusted County Employment'!$A$4:$X$3225,7,FALSE)))</f>
        <v>0</v>
      </c>
      <c r="H1606" s="4" t="s">
        <v>1677</v>
      </c>
      <c r="I1606" s="45">
        <v>992</v>
      </c>
      <c r="J1606" s="58" t="s">
        <v>1675</v>
      </c>
      <c r="K1606">
        <f>VLOOKUP($J1606,'Emission Factors-old'!$A$2:$D$9,2,FALSE)</f>
        <v>887.80254614220303</v>
      </c>
      <c r="L1606" t="str">
        <f>VLOOKUP($J1606,'Emission Factors-old'!$A$2:$D$9,3,FALSE)</f>
        <v>LB</v>
      </c>
      <c r="M1606" t="str">
        <f>VLOOKUP($J1606,'Emission Factors-old'!$A$2:$D$9,4,FALSE)</f>
        <v>EACH</v>
      </c>
      <c r="N1606" s="28">
        <f t="shared" si="50"/>
        <v>0</v>
      </c>
      <c r="O1606" t="str">
        <f t="shared" si="51"/>
        <v>LB</v>
      </c>
    </row>
    <row r="1607" spans="1:15">
      <c r="A1607" s="59" t="s">
        <v>4771</v>
      </c>
      <c r="B1607" s="59" t="s">
        <v>1953</v>
      </c>
      <c r="C1607" s="59" t="s">
        <v>1820</v>
      </c>
      <c r="D1607" t="s">
        <v>4772</v>
      </c>
      <c r="E1607" t="s">
        <v>2057</v>
      </c>
      <c r="F1607" t="s">
        <v>4757</v>
      </c>
      <c r="G1607" s="28">
        <f>IF(ISERROR(VLOOKUP($A1607,'Adjusted County Employment'!$A$4:$X$3225,7,FALSE)),0,(VLOOKUP($A1607,'Adjusted County Employment'!$A$4:$X$3225,7,FALSE)))</f>
        <v>0</v>
      </c>
      <c r="H1607" s="4" t="s">
        <v>1677</v>
      </c>
      <c r="I1607" s="45">
        <v>992</v>
      </c>
      <c r="J1607" s="58" t="s">
        <v>1675</v>
      </c>
      <c r="K1607">
        <f>VLOOKUP($J1607,'Emission Factors-old'!$A$2:$D$9,2,FALSE)</f>
        <v>887.80254614220303</v>
      </c>
      <c r="L1607" t="str">
        <f>VLOOKUP($J1607,'Emission Factors-old'!$A$2:$D$9,3,FALSE)</f>
        <v>LB</v>
      </c>
      <c r="M1607" t="str">
        <f>VLOOKUP($J1607,'Emission Factors-old'!$A$2:$D$9,4,FALSE)</f>
        <v>EACH</v>
      </c>
      <c r="N1607" s="28">
        <f t="shared" si="50"/>
        <v>0</v>
      </c>
      <c r="O1607" t="str">
        <f t="shared" si="51"/>
        <v>LB</v>
      </c>
    </row>
    <row r="1608" spans="1:15">
      <c r="A1608" s="59" t="s">
        <v>4773</v>
      </c>
      <c r="B1608" s="59" t="s">
        <v>1953</v>
      </c>
      <c r="C1608" s="59" t="s">
        <v>1821</v>
      </c>
      <c r="D1608" t="s">
        <v>2894</v>
      </c>
      <c r="E1608" t="s">
        <v>2057</v>
      </c>
      <c r="F1608" t="s">
        <v>4757</v>
      </c>
      <c r="G1608" s="28">
        <f>IF(ISERROR(VLOOKUP($A1608,'Adjusted County Employment'!$A$4:$X$3225,7,FALSE)),0,(VLOOKUP($A1608,'Adjusted County Employment'!$A$4:$X$3225,7,FALSE)))</f>
        <v>0</v>
      </c>
      <c r="H1608" s="4" t="s">
        <v>1677</v>
      </c>
      <c r="I1608" s="45">
        <v>992</v>
      </c>
      <c r="J1608" s="58" t="s">
        <v>1675</v>
      </c>
      <c r="K1608">
        <f>VLOOKUP($J1608,'Emission Factors-old'!$A$2:$D$9,2,FALSE)</f>
        <v>887.80254614220303</v>
      </c>
      <c r="L1608" t="str">
        <f>VLOOKUP($J1608,'Emission Factors-old'!$A$2:$D$9,3,FALSE)</f>
        <v>LB</v>
      </c>
      <c r="M1608" t="str">
        <f>VLOOKUP($J1608,'Emission Factors-old'!$A$2:$D$9,4,FALSE)</f>
        <v>EACH</v>
      </c>
      <c r="N1608" s="28">
        <f t="shared" si="50"/>
        <v>0</v>
      </c>
      <c r="O1608" t="str">
        <f t="shared" si="51"/>
        <v>LB</v>
      </c>
    </row>
    <row r="1609" spans="1:15">
      <c r="A1609" s="59" t="s">
        <v>4774</v>
      </c>
      <c r="B1609" s="59" t="s">
        <v>1953</v>
      </c>
      <c r="C1609" s="59" t="s">
        <v>1841</v>
      </c>
      <c r="D1609" t="s">
        <v>4775</v>
      </c>
      <c r="E1609" t="s">
        <v>2057</v>
      </c>
      <c r="F1609" t="s">
        <v>4757</v>
      </c>
      <c r="G1609" s="28">
        <f>IF(ISERROR(VLOOKUP($A1609,'Adjusted County Employment'!$A$4:$X$3225,7,FALSE)),0,(VLOOKUP($A1609,'Adjusted County Employment'!$A$4:$X$3225,7,FALSE)))</f>
        <v>0</v>
      </c>
      <c r="H1609" s="4" t="s">
        <v>1677</v>
      </c>
      <c r="I1609" s="45">
        <v>992</v>
      </c>
      <c r="J1609" s="58" t="s">
        <v>1675</v>
      </c>
      <c r="K1609">
        <f>VLOOKUP($J1609,'Emission Factors-old'!$A$2:$D$9,2,FALSE)</f>
        <v>887.80254614220303</v>
      </c>
      <c r="L1609" t="str">
        <f>VLOOKUP($J1609,'Emission Factors-old'!$A$2:$D$9,3,FALSE)</f>
        <v>LB</v>
      </c>
      <c r="M1609" t="str">
        <f>VLOOKUP($J1609,'Emission Factors-old'!$A$2:$D$9,4,FALSE)</f>
        <v>EACH</v>
      </c>
      <c r="N1609" s="28">
        <f t="shared" si="50"/>
        <v>0</v>
      </c>
      <c r="O1609" t="str">
        <f t="shared" si="51"/>
        <v>LB</v>
      </c>
    </row>
    <row r="1610" spans="1:15">
      <c r="A1610" s="59" t="s">
        <v>4776</v>
      </c>
      <c r="B1610" s="59" t="s">
        <v>1953</v>
      </c>
      <c r="C1610" s="59" t="s">
        <v>1776</v>
      </c>
      <c r="D1610" t="s">
        <v>4777</v>
      </c>
      <c r="E1610" t="s">
        <v>2057</v>
      </c>
      <c r="F1610" t="s">
        <v>4757</v>
      </c>
      <c r="G1610" s="28">
        <f>IF(ISERROR(VLOOKUP($A1610,'Adjusted County Employment'!$A$4:$X$3225,7,FALSE)),0,(VLOOKUP($A1610,'Adjusted County Employment'!$A$4:$X$3225,7,FALSE)))</f>
        <v>0</v>
      </c>
      <c r="H1610" s="4" t="s">
        <v>1677</v>
      </c>
      <c r="I1610" s="45">
        <v>992</v>
      </c>
      <c r="J1610" s="58" t="s">
        <v>1675</v>
      </c>
      <c r="K1610">
        <f>VLOOKUP($J1610,'Emission Factors-old'!$A$2:$D$9,2,FALSE)</f>
        <v>887.80254614220303</v>
      </c>
      <c r="L1610" t="str">
        <f>VLOOKUP($J1610,'Emission Factors-old'!$A$2:$D$9,3,FALSE)</f>
        <v>LB</v>
      </c>
      <c r="M1610" t="str">
        <f>VLOOKUP($J1610,'Emission Factors-old'!$A$2:$D$9,4,FALSE)</f>
        <v>EACH</v>
      </c>
      <c r="N1610" s="28">
        <f t="shared" si="50"/>
        <v>0</v>
      </c>
      <c r="O1610" t="str">
        <f t="shared" si="51"/>
        <v>LB</v>
      </c>
    </row>
    <row r="1611" spans="1:15">
      <c r="A1611" s="59" t="s">
        <v>4778</v>
      </c>
      <c r="B1611" s="59" t="s">
        <v>1953</v>
      </c>
      <c r="C1611" s="59" t="s">
        <v>1822</v>
      </c>
      <c r="D1611" t="s">
        <v>4779</v>
      </c>
      <c r="E1611" t="s">
        <v>2057</v>
      </c>
      <c r="F1611" t="s">
        <v>4757</v>
      </c>
      <c r="G1611" s="28">
        <f>IF(ISERROR(VLOOKUP($A1611,'Adjusted County Employment'!$A$4:$X$3225,7,FALSE)),0,(VLOOKUP($A1611,'Adjusted County Employment'!$A$4:$X$3225,7,FALSE)))</f>
        <v>0</v>
      </c>
      <c r="H1611" s="4" t="s">
        <v>1677</v>
      </c>
      <c r="I1611" s="45">
        <v>992</v>
      </c>
      <c r="J1611" s="58" t="s">
        <v>1675</v>
      </c>
      <c r="K1611">
        <f>VLOOKUP($J1611,'Emission Factors-old'!$A$2:$D$9,2,FALSE)</f>
        <v>887.80254614220303</v>
      </c>
      <c r="L1611" t="str">
        <f>VLOOKUP($J1611,'Emission Factors-old'!$A$2:$D$9,3,FALSE)</f>
        <v>LB</v>
      </c>
      <c r="M1611" t="str">
        <f>VLOOKUP($J1611,'Emission Factors-old'!$A$2:$D$9,4,FALSE)</f>
        <v>EACH</v>
      </c>
      <c r="N1611" s="28">
        <f t="shared" si="50"/>
        <v>0</v>
      </c>
      <c r="O1611" t="str">
        <f t="shared" si="51"/>
        <v>LB</v>
      </c>
    </row>
    <row r="1612" spans="1:15">
      <c r="A1612" s="59" t="s">
        <v>4780</v>
      </c>
      <c r="B1612" s="59" t="s">
        <v>1953</v>
      </c>
      <c r="C1612" s="59" t="s">
        <v>1777</v>
      </c>
      <c r="D1612" t="s">
        <v>4781</v>
      </c>
      <c r="E1612" t="s">
        <v>2057</v>
      </c>
      <c r="F1612" t="s">
        <v>4757</v>
      </c>
      <c r="G1612" s="28">
        <f>IF(ISERROR(VLOOKUP($A1612,'Adjusted County Employment'!$A$4:$X$3225,7,FALSE)),0,(VLOOKUP($A1612,'Adjusted County Employment'!$A$4:$X$3225,7,FALSE)))</f>
        <v>7.3040847201210291</v>
      </c>
      <c r="H1612" s="4" t="s">
        <v>1677</v>
      </c>
      <c r="I1612" s="45">
        <v>992</v>
      </c>
      <c r="J1612" s="58" t="s">
        <v>1675</v>
      </c>
      <c r="K1612">
        <f>VLOOKUP($J1612,'Emission Factors-old'!$A$2:$D$9,2,FALSE)</f>
        <v>887.80254614220303</v>
      </c>
      <c r="L1612" t="str">
        <f>VLOOKUP($J1612,'Emission Factors-old'!$A$2:$D$9,3,FALSE)</f>
        <v>LB</v>
      </c>
      <c r="M1612" t="str">
        <f>VLOOKUP($J1612,'Emission Factors-old'!$A$2:$D$9,4,FALSE)</f>
        <v>EACH</v>
      </c>
      <c r="N1612" s="28">
        <f t="shared" si="50"/>
        <v>6484.5850117618102</v>
      </c>
      <c r="O1612" t="str">
        <f t="shared" si="51"/>
        <v>LB</v>
      </c>
    </row>
    <row r="1613" spans="1:15">
      <c r="A1613" s="59" t="s">
        <v>4782</v>
      </c>
      <c r="B1613" s="59" t="s">
        <v>1953</v>
      </c>
      <c r="C1613" s="59" t="s">
        <v>1825</v>
      </c>
      <c r="D1613" t="s">
        <v>3242</v>
      </c>
      <c r="E1613" t="s">
        <v>2057</v>
      </c>
      <c r="F1613" t="s">
        <v>4757</v>
      </c>
      <c r="G1613" s="28">
        <f>IF(ISERROR(VLOOKUP($A1613,'Adjusted County Employment'!$A$4:$X$3225,7,FALSE)),0,(VLOOKUP($A1613,'Adjusted County Employment'!$A$4:$X$3225,7,FALSE)))</f>
        <v>0</v>
      </c>
      <c r="H1613" s="4" t="s">
        <v>1677</v>
      </c>
      <c r="I1613" s="45">
        <v>992</v>
      </c>
      <c r="J1613" s="58" t="s">
        <v>1675</v>
      </c>
      <c r="K1613">
        <f>VLOOKUP($J1613,'Emission Factors-old'!$A$2:$D$9,2,FALSE)</f>
        <v>887.80254614220303</v>
      </c>
      <c r="L1613" t="str">
        <f>VLOOKUP($J1613,'Emission Factors-old'!$A$2:$D$9,3,FALSE)</f>
        <v>LB</v>
      </c>
      <c r="M1613" t="str">
        <f>VLOOKUP($J1613,'Emission Factors-old'!$A$2:$D$9,4,FALSE)</f>
        <v>EACH</v>
      </c>
      <c r="N1613" s="28">
        <f t="shared" si="50"/>
        <v>0</v>
      </c>
      <c r="O1613" t="str">
        <f t="shared" si="51"/>
        <v>LB</v>
      </c>
    </row>
    <row r="1614" spans="1:15">
      <c r="A1614" s="59" t="s">
        <v>4783</v>
      </c>
      <c r="B1614" s="59" t="s">
        <v>1953</v>
      </c>
      <c r="C1614" s="59" t="s">
        <v>1826</v>
      </c>
      <c r="D1614" t="s">
        <v>2603</v>
      </c>
      <c r="E1614" t="s">
        <v>2057</v>
      </c>
      <c r="F1614" t="s">
        <v>4757</v>
      </c>
      <c r="G1614" s="28">
        <f>IF(ISERROR(VLOOKUP($A1614,'Adjusted County Employment'!$A$4:$X$3225,7,FALSE)),0,(VLOOKUP($A1614,'Adjusted County Employment'!$A$4:$X$3225,7,FALSE)))</f>
        <v>0</v>
      </c>
      <c r="H1614" s="4" t="s">
        <v>1677</v>
      </c>
      <c r="I1614" s="45">
        <v>992</v>
      </c>
      <c r="J1614" s="58" t="s">
        <v>1675</v>
      </c>
      <c r="K1614">
        <f>VLOOKUP($J1614,'Emission Factors-old'!$A$2:$D$9,2,FALSE)</f>
        <v>887.80254614220303</v>
      </c>
      <c r="L1614" t="str">
        <f>VLOOKUP($J1614,'Emission Factors-old'!$A$2:$D$9,3,FALSE)</f>
        <v>LB</v>
      </c>
      <c r="M1614" t="str">
        <f>VLOOKUP($J1614,'Emission Factors-old'!$A$2:$D$9,4,FALSE)</f>
        <v>EACH</v>
      </c>
      <c r="N1614" s="28">
        <f t="shared" si="50"/>
        <v>0</v>
      </c>
      <c r="O1614" t="str">
        <f t="shared" si="51"/>
        <v>LB</v>
      </c>
    </row>
    <row r="1615" spans="1:15">
      <c r="A1615" s="59" t="s">
        <v>4784</v>
      </c>
      <c r="B1615" s="59" t="s">
        <v>1953</v>
      </c>
      <c r="C1615" s="59" t="s">
        <v>1827</v>
      </c>
      <c r="D1615" t="s">
        <v>4785</v>
      </c>
      <c r="E1615" t="s">
        <v>2057</v>
      </c>
      <c r="F1615" t="s">
        <v>4757</v>
      </c>
      <c r="G1615" s="28">
        <f>IF(ISERROR(VLOOKUP($A1615,'Adjusted County Employment'!$A$4:$X$3225,7,FALSE)),0,(VLOOKUP($A1615,'Adjusted County Employment'!$A$4:$X$3225,7,FALSE)))</f>
        <v>0</v>
      </c>
      <c r="H1615" s="4" t="s">
        <v>1677</v>
      </c>
      <c r="I1615" s="45">
        <v>992</v>
      </c>
      <c r="J1615" s="58" t="s">
        <v>1675</v>
      </c>
      <c r="K1615">
        <f>VLOOKUP($J1615,'Emission Factors-old'!$A$2:$D$9,2,FALSE)</f>
        <v>887.80254614220303</v>
      </c>
      <c r="L1615" t="str">
        <f>VLOOKUP($J1615,'Emission Factors-old'!$A$2:$D$9,3,FALSE)</f>
        <v>LB</v>
      </c>
      <c r="M1615" t="str">
        <f>VLOOKUP($J1615,'Emission Factors-old'!$A$2:$D$9,4,FALSE)</f>
        <v>EACH</v>
      </c>
      <c r="N1615" s="28">
        <f t="shared" si="50"/>
        <v>0</v>
      </c>
      <c r="O1615" t="str">
        <f t="shared" si="51"/>
        <v>LB</v>
      </c>
    </row>
    <row r="1616" spans="1:15">
      <c r="A1616" s="59" t="s">
        <v>4786</v>
      </c>
      <c r="B1616" s="59" t="s">
        <v>1953</v>
      </c>
      <c r="C1616" s="59" t="s">
        <v>1778</v>
      </c>
      <c r="D1616" t="s">
        <v>4787</v>
      </c>
      <c r="E1616" t="s">
        <v>2057</v>
      </c>
      <c r="F1616" t="s">
        <v>4757</v>
      </c>
      <c r="G1616" s="28">
        <f>IF(ISERROR(VLOOKUP($A1616,'Adjusted County Employment'!$A$4:$X$3225,7,FALSE)),0,(VLOOKUP($A1616,'Adjusted County Employment'!$A$4:$X$3225,7,FALSE)))</f>
        <v>0</v>
      </c>
      <c r="H1616" s="4" t="s">
        <v>1677</v>
      </c>
      <c r="I1616" s="45">
        <v>992</v>
      </c>
      <c r="J1616" s="58" t="s">
        <v>1675</v>
      </c>
      <c r="K1616">
        <f>VLOOKUP($J1616,'Emission Factors-old'!$A$2:$D$9,2,FALSE)</f>
        <v>887.80254614220303</v>
      </c>
      <c r="L1616" t="str">
        <f>VLOOKUP($J1616,'Emission Factors-old'!$A$2:$D$9,3,FALSE)</f>
        <v>LB</v>
      </c>
      <c r="M1616" t="str">
        <f>VLOOKUP($J1616,'Emission Factors-old'!$A$2:$D$9,4,FALSE)</f>
        <v>EACH</v>
      </c>
      <c r="N1616" s="28">
        <f t="shared" si="50"/>
        <v>0</v>
      </c>
      <c r="O1616" t="str">
        <f t="shared" si="51"/>
        <v>LB</v>
      </c>
    </row>
    <row r="1617" spans="1:15">
      <c r="A1617" s="59" t="s">
        <v>4788</v>
      </c>
      <c r="B1617" s="59" t="s">
        <v>1953</v>
      </c>
      <c r="C1617" s="59" t="s">
        <v>1842</v>
      </c>
      <c r="D1617" t="s">
        <v>4789</v>
      </c>
      <c r="E1617" t="s">
        <v>2057</v>
      </c>
      <c r="F1617" t="s">
        <v>4757</v>
      </c>
      <c r="G1617" s="28">
        <f>IF(ISERROR(VLOOKUP($A1617,'Adjusted County Employment'!$A$4:$X$3225,7,FALSE)),0,(VLOOKUP($A1617,'Adjusted County Employment'!$A$4:$X$3225,7,FALSE)))</f>
        <v>0</v>
      </c>
      <c r="H1617" s="4" t="s">
        <v>1677</v>
      </c>
      <c r="I1617" s="45">
        <v>992</v>
      </c>
      <c r="J1617" s="58" t="s">
        <v>1675</v>
      </c>
      <c r="K1617">
        <f>VLOOKUP($J1617,'Emission Factors-old'!$A$2:$D$9,2,FALSE)</f>
        <v>887.80254614220303</v>
      </c>
      <c r="L1617" t="str">
        <f>VLOOKUP($J1617,'Emission Factors-old'!$A$2:$D$9,3,FALSE)</f>
        <v>LB</v>
      </c>
      <c r="M1617" t="str">
        <f>VLOOKUP($J1617,'Emission Factors-old'!$A$2:$D$9,4,FALSE)</f>
        <v>EACH</v>
      </c>
      <c r="N1617" s="28">
        <f t="shared" si="50"/>
        <v>0</v>
      </c>
      <c r="O1617" t="str">
        <f t="shared" si="51"/>
        <v>LB</v>
      </c>
    </row>
    <row r="1618" spans="1:15">
      <c r="A1618" s="59" t="s">
        <v>4790</v>
      </c>
      <c r="B1618" s="59" t="s">
        <v>1953</v>
      </c>
      <c r="C1618" s="59" t="s">
        <v>1843</v>
      </c>
      <c r="D1618" t="s">
        <v>4791</v>
      </c>
      <c r="E1618" t="s">
        <v>2057</v>
      </c>
      <c r="F1618" t="s">
        <v>4757</v>
      </c>
      <c r="G1618" s="28">
        <f>IF(ISERROR(VLOOKUP($A1618,'Adjusted County Employment'!$A$4:$X$3225,7,FALSE)),0,(VLOOKUP($A1618,'Adjusted County Employment'!$A$4:$X$3225,7,FALSE)))</f>
        <v>0</v>
      </c>
      <c r="H1618" s="4" t="s">
        <v>1677</v>
      </c>
      <c r="I1618" s="45">
        <v>992</v>
      </c>
      <c r="J1618" s="58" t="s">
        <v>1675</v>
      </c>
      <c r="K1618">
        <f>VLOOKUP($J1618,'Emission Factors-old'!$A$2:$D$9,2,FALSE)</f>
        <v>887.80254614220303</v>
      </c>
      <c r="L1618" t="str">
        <f>VLOOKUP($J1618,'Emission Factors-old'!$A$2:$D$9,3,FALSE)</f>
        <v>LB</v>
      </c>
      <c r="M1618" t="str">
        <f>VLOOKUP($J1618,'Emission Factors-old'!$A$2:$D$9,4,FALSE)</f>
        <v>EACH</v>
      </c>
      <c r="N1618" s="28">
        <f t="shared" si="50"/>
        <v>0</v>
      </c>
      <c r="O1618" t="str">
        <f t="shared" si="51"/>
        <v>LB</v>
      </c>
    </row>
    <row r="1619" spans="1:15">
      <c r="A1619" s="59" t="s">
        <v>4792</v>
      </c>
      <c r="B1619" s="59" t="s">
        <v>1953</v>
      </c>
      <c r="C1619" s="59" t="s">
        <v>1779</v>
      </c>
      <c r="D1619" t="s">
        <v>2130</v>
      </c>
      <c r="E1619" t="s">
        <v>2057</v>
      </c>
      <c r="F1619" t="s">
        <v>4757</v>
      </c>
      <c r="G1619" s="28">
        <f>IF(ISERROR(VLOOKUP($A1619,'Adjusted County Employment'!$A$4:$X$3225,7,FALSE)),0,(VLOOKUP($A1619,'Adjusted County Employment'!$A$4:$X$3225,7,FALSE)))</f>
        <v>3.2330330330330326</v>
      </c>
      <c r="H1619" s="4" t="s">
        <v>1677</v>
      </c>
      <c r="I1619" s="45">
        <v>992</v>
      </c>
      <c r="J1619" s="58" t="s">
        <v>1675</v>
      </c>
      <c r="K1619">
        <f>VLOOKUP($J1619,'Emission Factors-old'!$A$2:$D$9,2,FALSE)</f>
        <v>887.80254614220303</v>
      </c>
      <c r="L1619" t="str">
        <f>VLOOKUP($J1619,'Emission Factors-old'!$A$2:$D$9,3,FALSE)</f>
        <v>LB</v>
      </c>
      <c r="M1619" t="str">
        <f>VLOOKUP($J1619,'Emission Factors-old'!$A$2:$D$9,4,FALSE)</f>
        <v>EACH</v>
      </c>
      <c r="N1619" s="28">
        <f t="shared" si="50"/>
        <v>2870.2949584885755</v>
      </c>
      <c r="O1619" t="str">
        <f t="shared" si="51"/>
        <v>LB</v>
      </c>
    </row>
    <row r="1620" spans="1:15">
      <c r="A1620" s="59" t="s">
        <v>4793</v>
      </c>
      <c r="B1620" s="59" t="s">
        <v>1953</v>
      </c>
      <c r="C1620" s="59" t="s">
        <v>1780</v>
      </c>
      <c r="D1620" t="s">
        <v>4794</v>
      </c>
      <c r="E1620" t="s">
        <v>2057</v>
      </c>
      <c r="F1620" t="s">
        <v>4757</v>
      </c>
      <c r="G1620" s="28">
        <f>IF(ISERROR(VLOOKUP($A1620,'Adjusted County Employment'!$A$4:$X$3225,7,FALSE)),0,(VLOOKUP($A1620,'Adjusted County Employment'!$A$4:$X$3225,7,FALSE)))</f>
        <v>0</v>
      </c>
      <c r="H1620" s="4" t="s">
        <v>1677</v>
      </c>
      <c r="I1620" s="45">
        <v>992</v>
      </c>
      <c r="J1620" s="58" t="s">
        <v>1675</v>
      </c>
      <c r="K1620">
        <f>VLOOKUP($J1620,'Emission Factors-old'!$A$2:$D$9,2,FALSE)</f>
        <v>887.80254614220303</v>
      </c>
      <c r="L1620" t="str">
        <f>VLOOKUP($J1620,'Emission Factors-old'!$A$2:$D$9,3,FALSE)</f>
        <v>LB</v>
      </c>
      <c r="M1620" t="str">
        <f>VLOOKUP($J1620,'Emission Factors-old'!$A$2:$D$9,4,FALSE)</f>
        <v>EACH</v>
      </c>
      <c r="N1620" s="28">
        <f t="shared" si="50"/>
        <v>0</v>
      </c>
      <c r="O1620" t="str">
        <f t="shared" si="51"/>
        <v>LB</v>
      </c>
    </row>
    <row r="1621" spans="1:15">
      <c r="A1621" s="59" t="s">
        <v>4795</v>
      </c>
      <c r="B1621" s="59" t="s">
        <v>1953</v>
      </c>
      <c r="C1621" s="59" t="s">
        <v>1781</v>
      </c>
      <c r="D1621" t="s">
        <v>2465</v>
      </c>
      <c r="E1621" t="s">
        <v>2057</v>
      </c>
      <c r="F1621" t="s">
        <v>4757</v>
      </c>
      <c r="G1621" s="28">
        <f>IF(ISERROR(VLOOKUP($A1621,'Adjusted County Employment'!$A$4:$X$3225,7,FALSE)),0,(VLOOKUP($A1621,'Adjusted County Employment'!$A$4:$X$3225,7,FALSE)))</f>
        <v>0</v>
      </c>
      <c r="H1621" s="4" t="s">
        <v>1677</v>
      </c>
      <c r="I1621" s="45">
        <v>992</v>
      </c>
      <c r="J1621" s="58" t="s">
        <v>1675</v>
      </c>
      <c r="K1621">
        <f>VLOOKUP($J1621,'Emission Factors-old'!$A$2:$D$9,2,FALSE)</f>
        <v>887.80254614220303</v>
      </c>
      <c r="L1621" t="str">
        <f>VLOOKUP($J1621,'Emission Factors-old'!$A$2:$D$9,3,FALSE)</f>
        <v>LB</v>
      </c>
      <c r="M1621" t="str">
        <f>VLOOKUP($J1621,'Emission Factors-old'!$A$2:$D$9,4,FALSE)</f>
        <v>EACH</v>
      </c>
      <c r="N1621" s="28">
        <f t="shared" si="50"/>
        <v>0</v>
      </c>
      <c r="O1621" t="str">
        <f t="shared" si="51"/>
        <v>LB</v>
      </c>
    </row>
    <row r="1622" spans="1:15">
      <c r="A1622" s="59" t="s">
        <v>4796</v>
      </c>
      <c r="B1622" s="59" t="s">
        <v>1953</v>
      </c>
      <c r="C1622" s="59" t="s">
        <v>1782</v>
      </c>
      <c r="D1622" t="s">
        <v>4797</v>
      </c>
      <c r="E1622" t="s">
        <v>2057</v>
      </c>
      <c r="F1622" t="s">
        <v>4757</v>
      </c>
      <c r="G1622" s="28">
        <f>IF(ISERROR(VLOOKUP($A1622,'Adjusted County Employment'!$A$4:$X$3225,7,FALSE)),0,(VLOOKUP($A1622,'Adjusted County Employment'!$A$4:$X$3225,7,FALSE)))</f>
        <v>3.2330330330330326</v>
      </c>
      <c r="H1622" s="4" t="s">
        <v>1677</v>
      </c>
      <c r="I1622" s="45">
        <v>992</v>
      </c>
      <c r="J1622" s="58" t="s">
        <v>1675</v>
      </c>
      <c r="K1622">
        <f>VLOOKUP($J1622,'Emission Factors-old'!$A$2:$D$9,2,FALSE)</f>
        <v>887.80254614220303</v>
      </c>
      <c r="L1622" t="str">
        <f>VLOOKUP($J1622,'Emission Factors-old'!$A$2:$D$9,3,FALSE)</f>
        <v>LB</v>
      </c>
      <c r="M1622" t="str">
        <f>VLOOKUP($J1622,'Emission Factors-old'!$A$2:$D$9,4,FALSE)</f>
        <v>EACH</v>
      </c>
      <c r="N1622" s="28">
        <f t="shared" si="50"/>
        <v>2870.2949584885755</v>
      </c>
      <c r="O1622" t="str">
        <f t="shared" si="51"/>
        <v>LB</v>
      </c>
    </row>
    <row r="1623" spans="1:15">
      <c r="A1623" s="59" t="s">
        <v>4798</v>
      </c>
      <c r="B1623" s="59" t="s">
        <v>1953</v>
      </c>
      <c r="C1623" s="59" t="s">
        <v>1783</v>
      </c>
      <c r="D1623" t="s">
        <v>2770</v>
      </c>
      <c r="E1623" t="s">
        <v>2057</v>
      </c>
      <c r="F1623" t="s">
        <v>4757</v>
      </c>
      <c r="G1623" s="28">
        <f>IF(ISERROR(VLOOKUP($A1623,'Adjusted County Employment'!$A$4:$X$3225,7,FALSE)),0,(VLOOKUP($A1623,'Adjusted County Employment'!$A$4:$X$3225,7,FALSE)))</f>
        <v>0</v>
      </c>
      <c r="H1623" s="4" t="s">
        <v>1677</v>
      </c>
      <c r="I1623" s="45">
        <v>992</v>
      </c>
      <c r="J1623" s="58" t="s">
        <v>1675</v>
      </c>
      <c r="K1623">
        <f>VLOOKUP($J1623,'Emission Factors-old'!$A$2:$D$9,2,FALSE)</f>
        <v>887.80254614220303</v>
      </c>
      <c r="L1623" t="str">
        <f>VLOOKUP($J1623,'Emission Factors-old'!$A$2:$D$9,3,FALSE)</f>
        <v>LB</v>
      </c>
      <c r="M1623" t="str">
        <f>VLOOKUP($J1623,'Emission Factors-old'!$A$2:$D$9,4,FALSE)</f>
        <v>EACH</v>
      </c>
      <c r="N1623" s="28">
        <f t="shared" si="50"/>
        <v>0</v>
      </c>
      <c r="O1623" t="str">
        <f t="shared" si="51"/>
        <v>LB</v>
      </c>
    </row>
    <row r="1624" spans="1:15">
      <c r="A1624" s="59" t="s">
        <v>4799</v>
      </c>
      <c r="B1624" s="59" t="s">
        <v>1953</v>
      </c>
      <c r="C1624" s="59" t="s">
        <v>1844</v>
      </c>
      <c r="D1624" t="s">
        <v>2368</v>
      </c>
      <c r="E1624" t="s">
        <v>2057</v>
      </c>
      <c r="F1624" t="s">
        <v>4757</v>
      </c>
      <c r="G1624" s="28">
        <f>IF(ISERROR(VLOOKUP($A1624,'Adjusted County Employment'!$A$4:$X$3225,7,FALSE)),0,(VLOOKUP($A1624,'Adjusted County Employment'!$A$4:$X$3225,7,FALSE)))</f>
        <v>3.2330330330330326</v>
      </c>
      <c r="H1624" s="4" t="s">
        <v>1677</v>
      </c>
      <c r="I1624" s="45">
        <v>992</v>
      </c>
      <c r="J1624" s="58" t="s">
        <v>1675</v>
      </c>
      <c r="K1624">
        <f>VLOOKUP($J1624,'Emission Factors-old'!$A$2:$D$9,2,FALSE)</f>
        <v>887.80254614220303</v>
      </c>
      <c r="L1624" t="str">
        <f>VLOOKUP($J1624,'Emission Factors-old'!$A$2:$D$9,3,FALSE)</f>
        <v>LB</v>
      </c>
      <c r="M1624" t="str">
        <f>VLOOKUP($J1624,'Emission Factors-old'!$A$2:$D$9,4,FALSE)</f>
        <v>EACH</v>
      </c>
      <c r="N1624" s="28">
        <f t="shared" si="50"/>
        <v>2870.2949584885755</v>
      </c>
      <c r="O1624" t="str">
        <f t="shared" si="51"/>
        <v>LB</v>
      </c>
    </row>
    <row r="1625" spans="1:15">
      <c r="A1625" s="59" t="s">
        <v>4800</v>
      </c>
      <c r="B1625" s="59" t="s">
        <v>1953</v>
      </c>
      <c r="C1625" s="59" t="s">
        <v>1784</v>
      </c>
      <c r="D1625" t="s">
        <v>4801</v>
      </c>
      <c r="E1625" t="s">
        <v>2057</v>
      </c>
      <c r="F1625" t="s">
        <v>4757</v>
      </c>
      <c r="G1625" s="28">
        <f>IF(ISERROR(VLOOKUP($A1625,'Adjusted County Employment'!$A$4:$X$3225,7,FALSE)),0,(VLOOKUP($A1625,'Adjusted County Employment'!$A$4:$X$3225,7,FALSE)))</f>
        <v>0</v>
      </c>
      <c r="H1625" s="4" t="s">
        <v>1677</v>
      </c>
      <c r="I1625" s="45">
        <v>992</v>
      </c>
      <c r="J1625" s="58" t="s">
        <v>1675</v>
      </c>
      <c r="K1625">
        <f>VLOOKUP($J1625,'Emission Factors-old'!$A$2:$D$9,2,FALSE)</f>
        <v>887.80254614220303</v>
      </c>
      <c r="L1625" t="str">
        <f>VLOOKUP($J1625,'Emission Factors-old'!$A$2:$D$9,3,FALSE)</f>
        <v>LB</v>
      </c>
      <c r="M1625" t="str">
        <f>VLOOKUP($J1625,'Emission Factors-old'!$A$2:$D$9,4,FALSE)</f>
        <v>EACH</v>
      </c>
      <c r="N1625" s="28">
        <f t="shared" si="50"/>
        <v>0</v>
      </c>
      <c r="O1625" t="str">
        <f t="shared" si="51"/>
        <v>LB</v>
      </c>
    </row>
    <row r="1626" spans="1:15">
      <c r="A1626" s="59" t="s">
        <v>4802</v>
      </c>
      <c r="B1626" s="59" t="s">
        <v>1953</v>
      </c>
      <c r="C1626" s="59" t="s">
        <v>1828</v>
      </c>
      <c r="D1626" t="s">
        <v>2146</v>
      </c>
      <c r="E1626" t="s">
        <v>2057</v>
      </c>
      <c r="F1626" t="s">
        <v>4757</v>
      </c>
      <c r="G1626" s="28">
        <f>IF(ISERROR(VLOOKUP($A1626,'Adjusted County Employment'!$A$4:$X$3225,7,FALSE)),0,(VLOOKUP($A1626,'Adjusted County Employment'!$A$4:$X$3225,7,FALSE)))</f>
        <v>0</v>
      </c>
      <c r="H1626" s="4" t="s">
        <v>1677</v>
      </c>
      <c r="I1626" s="45">
        <v>992</v>
      </c>
      <c r="J1626" s="58" t="s">
        <v>1675</v>
      </c>
      <c r="K1626">
        <f>VLOOKUP($J1626,'Emission Factors-old'!$A$2:$D$9,2,FALSE)</f>
        <v>887.80254614220303</v>
      </c>
      <c r="L1626" t="str">
        <f>VLOOKUP($J1626,'Emission Factors-old'!$A$2:$D$9,3,FALSE)</f>
        <v>LB</v>
      </c>
      <c r="M1626" t="str">
        <f>VLOOKUP($J1626,'Emission Factors-old'!$A$2:$D$9,4,FALSE)</f>
        <v>EACH</v>
      </c>
      <c r="N1626" s="28">
        <f t="shared" si="50"/>
        <v>0</v>
      </c>
      <c r="O1626" t="str">
        <f t="shared" si="51"/>
        <v>LB</v>
      </c>
    </row>
    <row r="1627" spans="1:15">
      <c r="A1627" s="59" t="s">
        <v>4803</v>
      </c>
      <c r="B1627" s="59" t="s">
        <v>1953</v>
      </c>
      <c r="C1627" s="59" t="s">
        <v>1845</v>
      </c>
      <c r="D1627" t="s">
        <v>4804</v>
      </c>
      <c r="E1627" t="s">
        <v>2057</v>
      </c>
      <c r="F1627" t="s">
        <v>4757</v>
      </c>
      <c r="G1627" s="28">
        <f>IF(ISERROR(VLOOKUP($A1627,'Adjusted County Employment'!$A$4:$X$3225,7,FALSE)),0,(VLOOKUP($A1627,'Adjusted County Employment'!$A$4:$X$3225,7,FALSE)))</f>
        <v>0</v>
      </c>
      <c r="H1627" s="4" t="s">
        <v>1677</v>
      </c>
      <c r="I1627" s="45">
        <v>992</v>
      </c>
      <c r="J1627" s="58" t="s">
        <v>1675</v>
      </c>
      <c r="K1627">
        <f>VLOOKUP($J1627,'Emission Factors-old'!$A$2:$D$9,2,FALSE)</f>
        <v>887.80254614220303</v>
      </c>
      <c r="L1627" t="str">
        <f>VLOOKUP($J1627,'Emission Factors-old'!$A$2:$D$9,3,FALSE)</f>
        <v>LB</v>
      </c>
      <c r="M1627" t="str">
        <f>VLOOKUP($J1627,'Emission Factors-old'!$A$2:$D$9,4,FALSE)</f>
        <v>EACH</v>
      </c>
      <c r="N1627" s="28">
        <f t="shared" si="50"/>
        <v>0</v>
      </c>
      <c r="O1627" t="str">
        <f t="shared" si="51"/>
        <v>LB</v>
      </c>
    </row>
    <row r="1628" spans="1:15">
      <c r="A1628" s="59" t="s">
        <v>4805</v>
      </c>
      <c r="B1628" s="59" t="s">
        <v>1953</v>
      </c>
      <c r="C1628" s="59" t="s">
        <v>1785</v>
      </c>
      <c r="D1628" t="s">
        <v>2632</v>
      </c>
      <c r="E1628" t="s">
        <v>2057</v>
      </c>
      <c r="F1628" t="s">
        <v>4757</v>
      </c>
      <c r="G1628" s="28">
        <f>IF(ISERROR(VLOOKUP($A1628,'Adjusted County Employment'!$A$4:$X$3225,7,FALSE)),0,(VLOOKUP($A1628,'Adjusted County Employment'!$A$4:$X$3225,7,FALSE)))</f>
        <v>0</v>
      </c>
      <c r="H1628" s="4" t="s">
        <v>1677</v>
      </c>
      <c r="I1628" s="45">
        <v>992</v>
      </c>
      <c r="J1628" s="58" t="s">
        <v>1675</v>
      </c>
      <c r="K1628">
        <f>VLOOKUP($J1628,'Emission Factors-old'!$A$2:$D$9,2,FALSE)</f>
        <v>887.80254614220303</v>
      </c>
      <c r="L1628" t="str">
        <f>VLOOKUP($J1628,'Emission Factors-old'!$A$2:$D$9,3,FALSE)</f>
        <v>LB</v>
      </c>
      <c r="M1628" t="str">
        <f>VLOOKUP($J1628,'Emission Factors-old'!$A$2:$D$9,4,FALSE)</f>
        <v>EACH</v>
      </c>
      <c r="N1628" s="28">
        <f t="shared" si="50"/>
        <v>0</v>
      </c>
      <c r="O1628" t="str">
        <f t="shared" si="51"/>
        <v>LB</v>
      </c>
    </row>
    <row r="1629" spans="1:15">
      <c r="A1629" s="59" t="s">
        <v>4806</v>
      </c>
      <c r="B1629" s="59" t="s">
        <v>1953</v>
      </c>
      <c r="C1629" s="59" t="s">
        <v>1786</v>
      </c>
      <c r="D1629" t="s">
        <v>4807</v>
      </c>
      <c r="E1629" t="s">
        <v>2057</v>
      </c>
      <c r="F1629" t="s">
        <v>4757</v>
      </c>
      <c r="G1629" s="28">
        <f>IF(ISERROR(VLOOKUP($A1629,'Adjusted County Employment'!$A$4:$X$3225,7,FALSE)),0,(VLOOKUP($A1629,'Adjusted County Employment'!$A$4:$X$3225,7,FALSE)))</f>
        <v>19.398198198198195</v>
      </c>
      <c r="H1629" s="4" t="s">
        <v>1677</v>
      </c>
      <c r="I1629" s="45">
        <v>992</v>
      </c>
      <c r="J1629" s="58" t="s">
        <v>1675</v>
      </c>
      <c r="K1629">
        <f>VLOOKUP($J1629,'Emission Factors-old'!$A$2:$D$9,2,FALSE)</f>
        <v>887.80254614220303</v>
      </c>
      <c r="L1629" t="str">
        <f>VLOOKUP($J1629,'Emission Factors-old'!$A$2:$D$9,3,FALSE)</f>
        <v>LB</v>
      </c>
      <c r="M1629" t="str">
        <f>VLOOKUP($J1629,'Emission Factors-old'!$A$2:$D$9,4,FALSE)</f>
        <v>EACH</v>
      </c>
      <c r="N1629" s="28">
        <f t="shared" si="50"/>
        <v>17221.769750931453</v>
      </c>
      <c r="O1629" t="str">
        <f t="shared" si="51"/>
        <v>LB</v>
      </c>
    </row>
    <row r="1630" spans="1:15">
      <c r="A1630" s="59" t="s">
        <v>4808</v>
      </c>
      <c r="B1630" s="59" t="s">
        <v>1953</v>
      </c>
      <c r="C1630" s="59" t="s">
        <v>1847</v>
      </c>
      <c r="D1630" t="s">
        <v>4809</v>
      </c>
      <c r="E1630" t="s">
        <v>2057</v>
      </c>
      <c r="F1630" t="s">
        <v>4757</v>
      </c>
      <c r="G1630" s="28">
        <f>IF(ISERROR(VLOOKUP($A1630,'Adjusted County Employment'!$A$4:$X$3225,7,FALSE)),0,(VLOOKUP($A1630,'Adjusted County Employment'!$A$4:$X$3225,7,FALSE)))</f>
        <v>0</v>
      </c>
      <c r="H1630" s="4" t="s">
        <v>1677</v>
      </c>
      <c r="I1630" s="45">
        <v>992</v>
      </c>
      <c r="J1630" s="58" t="s">
        <v>1675</v>
      </c>
      <c r="K1630">
        <f>VLOOKUP($J1630,'Emission Factors-old'!$A$2:$D$9,2,FALSE)</f>
        <v>887.80254614220303</v>
      </c>
      <c r="L1630" t="str">
        <f>VLOOKUP($J1630,'Emission Factors-old'!$A$2:$D$9,3,FALSE)</f>
        <v>LB</v>
      </c>
      <c r="M1630" t="str">
        <f>VLOOKUP($J1630,'Emission Factors-old'!$A$2:$D$9,4,FALSE)</f>
        <v>EACH</v>
      </c>
      <c r="N1630" s="28">
        <f t="shared" si="50"/>
        <v>0</v>
      </c>
      <c r="O1630" t="str">
        <f t="shared" si="51"/>
        <v>LB</v>
      </c>
    </row>
    <row r="1631" spans="1:15">
      <c r="A1631" s="59" t="s">
        <v>4810</v>
      </c>
      <c r="B1631" s="59" t="s">
        <v>1953</v>
      </c>
      <c r="C1631" s="59" t="s">
        <v>1848</v>
      </c>
      <c r="D1631" t="s">
        <v>2645</v>
      </c>
      <c r="E1631" t="s">
        <v>2057</v>
      </c>
      <c r="F1631" t="s">
        <v>4757</v>
      </c>
      <c r="G1631" s="28">
        <f>IF(ISERROR(VLOOKUP($A1631,'Adjusted County Employment'!$A$4:$X$3225,7,FALSE)),0,(VLOOKUP($A1631,'Adjusted County Employment'!$A$4:$X$3225,7,FALSE)))</f>
        <v>0</v>
      </c>
      <c r="H1631" s="4" t="s">
        <v>1677</v>
      </c>
      <c r="I1631" s="45">
        <v>992</v>
      </c>
      <c r="J1631" s="58" t="s">
        <v>1675</v>
      </c>
      <c r="K1631">
        <f>VLOOKUP($J1631,'Emission Factors-old'!$A$2:$D$9,2,FALSE)</f>
        <v>887.80254614220303</v>
      </c>
      <c r="L1631" t="str">
        <f>VLOOKUP($J1631,'Emission Factors-old'!$A$2:$D$9,3,FALSE)</f>
        <v>LB</v>
      </c>
      <c r="M1631" t="str">
        <f>VLOOKUP($J1631,'Emission Factors-old'!$A$2:$D$9,4,FALSE)</f>
        <v>EACH</v>
      </c>
      <c r="N1631" s="28">
        <f t="shared" si="50"/>
        <v>0</v>
      </c>
      <c r="O1631" t="str">
        <f t="shared" si="51"/>
        <v>LB</v>
      </c>
    </row>
    <row r="1632" spans="1:15">
      <c r="A1632" s="59" t="s">
        <v>4811</v>
      </c>
      <c r="B1632" s="59" t="s">
        <v>1953</v>
      </c>
      <c r="C1632" s="59" t="s">
        <v>1787</v>
      </c>
      <c r="D1632" t="s">
        <v>4812</v>
      </c>
      <c r="E1632" t="s">
        <v>2057</v>
      </c>
      <c r="F1632" t="s">
        <v>4757</v>
      </c>
      <c r="G1632" s="28">
        <f>IF(ISERROR(VLOOKUP($A1632,'Adjusted County Employment'!$A$4:$X$3225,7,FALSE)),0,(VLOOKUP($A1632,'Adjusted County Employment'!$A$4:$X$3225,7,FALSE)))</f>
        <v>0</v>
      </c>
      <c r="H1632" s="4" t="s">
        <v>1677</v>
      </c>
      <c r="I1632" s="45">
        <v>992</v>
      </c>
      <c r="J1632" s="58" t="s">
        <v>1675</v>
      </c>
      <c r="K1632">
        <f>VLOOKUP($J1632,'Emission Factors-old'!$A$2:$D$9,2,FALSE)</f>
        <v>887.80254614220303</v>
      </c>
      <c r="L1632" t="str">
        <f>VLOOKUP($J1632,'Emission Factors-old'!$A$2:$D$9,3,FALSE)</f>
        <v>LB</v>
      </c>
      <c r="M1632" t="str">
        <f>VLOOKUP($J1632,'Emission Factors-old'!$A$2:$D$9,4,FALSE)</f>
        <v>EACH</v>
      </c>
      <c r="N1632" s="28">
        <f t="shared" si="50"/>
        <v>0</v>
      </c>
      <c r="O1632" t="str">
        <f t="shared" si="51"/>
        <v>LB</v>
      </c>
    </row>
    <row r="1633" spans="1:15">
      <c r="A1633" s="59" t="s">
        <v>4813</v>
      </c>
      <c r="B1633" s="59" t="s">
        <v>1953</v>
      </c>
      <c r="C1633" s="59" t="s">
        <v>1849</v>
      </c>
      <c r="D1633" t="s">
        <v>2391</v>
      </c>
      <c r="E1633" t="s">
        <v>2057</v>
      </c>
      <c r="F1633" t="s">
        <v>4757</v>
      </c>
      <c r="G1633" s="28">
        <f>IF(ISERROR(VLOOKUP($A1633,'Adjusted County Employment'!$A$4:$X$3225,7,FALSE)),0,(VLOOKUP($A1633,'Adjusted County Employment'!$A$4:$X$3225,7,FALSE)))</f>
        <v>0</v>
      </c>
      <c r="H1633" s="4" t="s">
        <v>1677</v>
      </c>
      <c r="I1633" s="45">
        <v>992</v>
      </c>
      <c r="J1633" s="58" t="s">
        <v>1675</v>
      </c>
      <c r="K1633">
        <f>VLOOKUP($J1633,'Emission Factors-old'!$A$2:$D$9,2,FALSE)</f>
        <v>887.80254614220303</v>
      </c>
      <c r="L1633" t="str">
        <f>VLOOKUP($J1633,'Emission Factors-old'!$A$2:$D$9,3,FALSE)</f>
        <v>LB</v>
      </c>
      <c r="M1633" t="str">
        <f>VLOOKUP($J1633,'Emission Factors-old'!$A$2:$D$9,4,FALSE)</f>
        <v>EACH</v>
      </c>
      <c r="N1633" s="28">
        <f t="shared" si="50"/>
        <v>0</v>
      </c>
      <c r="O1633" t="str">
        <f t="shared" si="51"/>
        <v>LB</v>
      </c>
    </row>
    <row r="1634" spans="1:15">
      <c r="A1634" s="59" t="s">
        <v>4814</v>
      </c>
      <c r="B1634" s="59" t="s">
        <v>1953</v>
      </c>
      <c r="C1634" s="59" t="s">
        <v>1789</v>
      </c>
      <c r="D1634" t="s">
        <v>4815</v>
      </c>
      <c r="E1634" t="s">
        <v>2057</v>
      </c>
      <c r="F1634" t="s">
        <v>4757</v>
      </c>
      <c r="G1634" s="28">
        <f>IF(ISERROR(VLOOKUP($A1634,'Adjusted County Employment'!$A$4:$X$3225,7,FALSE)),0,(VLOOKUP($A1634,'Adjusted County Employment'!$A$4:$X$3225,7,FALSE)))</f>
        <v>0</v>
      </c>
      <c r="H1634" s="4" t="s">
        <v>1677</v>
      </c>
      <c r="I1634" s="45">
        <v>992</v>
      </c>
      <c r="J1634" s="58" t="s">
        <v>1675</v>
      </c>
      <c r="K1634">
        <f>VLOOKUP($J1634,'Emission Factors-old'!$A$2:$D$9,2,FALSE)</f>
        <v>887.80254614220303</v>
      </c>
      <c r="L1634" t="str">
        <f>VLOOKUP($J1634,'Emission Factors-old'!$A$2:$D$9,3,FALSE)</f>
        <v>LB</v>
      </c>
      <c r="M1634" t="str">
        <f>VLOOKUP($J1634,'Emission Factors-old'!$A$2:$D$9,4,FALSE)</f>
        <v>EACH</v>
      </c>
      <c r="N1634" s="28">
        <f t="shared" si="50"/>
        <v>0</v>
      </c>
      <c r="O1634" t="str">
        <f t="shared" si="51"/>
        <v>LB</v>
      </c>
    </row>
    <row r="1635" spans="1:15">
      <c r="A1635" s="59" t="s">
        <v>4816</v>
      </c>
      <c r="B1635" s="59" t="s">
        <v>1953</v>
      </c>
      <c r="C1635" s="59" t="s">
        <v>1850</v>
      </c>
      <c r="D1635" t="s">
        <v>4817</v>
      </c>
      <c r="E1635" t="s">
        <v>2057</v>
      </c>
      <c r="F1635" t="s">
        <v>4757</v>
      </c>
      <c r="G1635" s="28">
        <f>IF(ISERROR(VLOOKUP($A1635,'Adjusted County Employment'!$A$4:$X$3225,7,FALSE)),0,(VLOOKUP($A1635,'Adjusted County Employment'!$A$4:$X$3225,7,FALSE)))</f>
        <v>0</v>
      </c>
      <c r="H1635" s="4" t="s">
        <v>1677</v>
      </c>
      <c r="I1635" s="45">
        <v>992</v>
      </c>
      <c r="J1635" s="58" t="s">
        <v>1675</v>
      </c>
      <c r="K1635">
        <f>VLOOKUP($J1635,'Emission Factors-old'!$A$2:$D$9,2,FALSE)</f>
        <v>887.80254614220303</v>
      </c>
      <c r="L1635" t="str">
        <f>VLOOKUP($J1635,'Emission Factors-old'!$A$2:$D$9,3,FALSE)</f>
        <v>LB</v>
      </c>
      <c r="M1635" t="str">
        <f>VLOOKUP($J1635,'Emission Factors-old'!$A$2:$D$9,4,FALSE)</f>
        <v>EACH</v>
      </c>
      <c r="N1635" s="28">
        <f t="shared" si="50"/>
        <v>0</v>
      </c>
      <c r="O1635" t="str">
        <f t="shared" si="51"/>
        <v>LB</v>
      </c>
    </row>
    <row r="1636" spans="1:15">
      <c r="A1636" s="59" t="s">
        <v>4818</v>
      </c>
      <c r="B1636" s="59" t="s">
        <v>1953</v>
      </c>
      <c r="C1636" s="59" t="s">
        <v>1790</v>
      </c>
      <c r="D1636" t="s">
        <v>3952</v>
      </c>
      <c r="E1636" t="s">
        <v>2057</v>
      </c>
      <c r="F1636" t="s">
        <v>4757</v>
      </c>
      <c r="G1636" s="28">
        <f>IF(ISERROR(VLOOKUP($A1636,'Adjusted County Employment'!$A$4:$X$3225,7,FALSE)),0,(VLOOKUP($A1636,'Adjusted County Employment'!$A$4:$X$3225,7,FALSE)))</f>
        <v>0</v>
      </c>
      <c r="H1636" s="4" t="s">
        <v>1677</v>
      </c>
      <c r="I1636" s="45">
        <v>992</v>
      </c>
      <c r="J1636" s="58" t="s">
        <v>1675</v>
      </c>
      <c r="K1636">
        <f>VLOOKUP($J1636,'Emission Factors-old'!$A$2:$D$9,2,FALSE)</f>
        <v>887.80254614220303</v>
      </c>
      <c r="L1636" t="str">
        <f>VLOOKUP($J1636,'Emission Factors-old'!$A$2:$D$9,3,FALSE)</f>
        <v>LB</v>
      </c>
      <c r="M1636" t="str">
        <f>VLOOKUP($J1636,'Emission Factors-old'!$A$2:$D$9,4,FALSE)</f>
        <v>EACH</v>
      </c>
      <c r="N1636" s="28">
        <f t="shared" si="50"/>
        <v>0</v>
      </c>
      <c r="O1636" t="str">
        <f t="shared" si="51"/>
        <v>LB</v>
      </c>
    </row>
    <row r="1637" spans="1:15">
      <c r="A1637" s="59" t="s">
        <v>4819</v>
      </c>
      <c r="B1637" s="59" t="s">
        <v>1953</v>
      </c>
      <c r="C1637" s="59" t="s">
        <v>1791</v>
      </c>
      <c r="D1637" t="s">
        <v>2400</v>
      </c>
      <c r="E1637" t="s">
        <v>2057</v>
      </c>
      <c r="F1637" t="s">
        <v>4757</v>
      </c>
      <c r="G1637" s="28">
        <f>IF(ISERROR(VLOOKUP($A1637,'Adjusted County Employment'!$A$4:$X$3225,7,FALSE)),0,(VLOOKUP($A1637,'Adjusted County Employment'!$A$4:$X$3225,7,FALSE)))</f>
        <v>0</v>
      </c>
      <c r="H1637" s="4" t="s">
        <v>1677</v>
      </c>
      <c r="I1637" s="45">
        <v>992</v>
      </c>
      <c r="J1637" s="58" t="s">
        <v>1675</v>
      </c>
      <c r="K1637">
        <f>VLOOKUP($J1637,'Emission Factors-old'!$A$2:$D$9,2,FALSE)</f>
        <v>887.80254614220303</v>
      </c>
      <c r="L1637" t="str">
        <f>VLOOKUP($J1637,'Emission Factors-old'!$A$2:$D$9,3,FALSE)</f>
        <v>LB</v>
      </c>
      <c r="M1637" t="str">
        <f>VLOOKUP($J1637,'Emission Factors-old'!$A$2:$D$9,4,FALSE)</f>
        <v>EACH</v>
      </c>
      <c r="N1637" s="28">
        <f t="shared" si="50"/>
        <v>0</v>
      </c>
      <c r="O1637" t="str">
        <f t="shared" si="51"/>
        <v>LB</v>
      </c>
    </row>
    <row r="1638" spans="1:15">
      <c r="A1638" s="59" t="s">
        <v>4820</v>
      </c>
      <c r="B1638" s="59" t="s">
        <v>1953</v>
      </c>
      <c r="C1638" s="59" t="s">
        <v>1829</v>
      </c>
      <c r="D1638" t="s">
        <v>4821</v>
      </c>
      <c r="E1638" t="s">
        <v>2057</v>
      </c>
      <c r="F1638" t="s">
        <v>4757</v>
      </c>
      <c r="G1638" s="28">
        <f>IF(ISERROR(VLOOKUP($A1638,'Adjusted County Employment'!$A$4:$X$3225,7,FALSE)),0,(VLOOKUP($A1638,'Adjusted County Employment'!$A$4:$X$3225,7,FALSE)))</f>
        <v>2.163481228668942</v>
      </c>
      <c r="H1638" s="4" t="s">
        <v>1677</v>
      </c>
      <c r="I1638" s="45">
        <v>992</v>
      </c>
      <c r="J1638" s="58" t="s">
        <v>1675</v>
      </c>
      <c r="K1638">
        <f>VLOOKUP($J1638,'Emission Factors-old'!$A$2:$D$9,2,FALSE)</f>
        <v>887.80254614220303</v>
      </c>
      <c r="L1638" t="str">
        <f>VLOOKUP($J1638,'Emission Factors-old'!$A$2:$D$9,3,FALSE)</f>
        <v>LB</v>
      </c>
      <c r="M1638" t="str">
        <f>VLOOKUP($J1638,'Emission Factors-old'!$A$2:$D$9,4,FALSE)</f>
        <v>EACH</v>
      </c>
      <c r="N1638" s="28">
        <f t="shared" si="50"/>
        <v>1920.7441433431484</v>
      </c>
      <c r="O1638" t="str">
        <f t="shared" si="51"/>
        <v>LB</v>
      </c>
    </row>
    <row r="1639" spans="1:15">
      <c r="A1639" s="59" t="s">
        <v>4822</v>
      </c>
      <c r="B1639" s="59" t="s">
        <v>1953</v>
      </c>
      <c r="C1639" s="59" t="s">
        <v>1792</v>
      </c>
      <c r="D1639" t="s">
        <v>3317</v>
      </c>
      <c r="E1639" t="s">
        <v>2057</v>
      </c>
      <c r="F1639" t="s">
        <v>4757</v>
      </c>
      <c r="G1639" s="28">
        <f>IF(ISERROR(VLOOKUP($A1639,'Adjusted County Employment'!$A$4:$X$3225,7,FALSE)),0,(VLOOKUP($A1639,'Adjusted County Employment'!$A$4:$X$3225,7,FALSE)))</f>
        <v>0</v>
      </c>
      <c r="H1639" s="4" t="s">
        <v>1677</v>
      </c>
      <c r="I1639" s="45">
        <v>992</v>
      </c>
      <c r="J1639" s="58" t="s">
        <v>1675</v>
      </c>
      <c r="K1639">
        <f>VLOOKUP($J1639,'Emission Factors-old'!$A$2:$D$9,2,FALSE)</f>
        <v>887.80254614220303</v>
      </c>
      <c r="L1639" t="str">
        <f>VLOOKUP($J1639,'Emission Factors-old'!$A$2:$D$9,3,FALSE)</f>
        <v>LB</v>
      </c>
      <c r="M1639" t="str">
        <f>VLOOKUP($J1639,'Emission Factors-old'!$A$2:$D$9,4,FALSE)</f>
        <v>EACH</v>
      </c>
      <c r="N1639" s="28">
        <f t="shared" si="50"/>
        <v>0</v>
      </c>
      <c r="O1639" t="str">
        <f t="shared" si="51"/>
        <v>LB</v>
      </c>
    </row>
    <row r="1640" spans="1:15">
      <c r="A1640" s="59" t="s">
        <v>4823</v>
      </c>
      <c r="B1640" s="59" t="s">
        <v>1953</v>
      </c>
      <c r="C1640" s="59" t="s">
        <v>1851</v>
      </c>
      <c r="D1640" t="s">
        <v>4824</v>
      </c>
      <c r="E1640" t="s">
        <v>2057</v>
      </c>
      <c r="F1640" t="s">
        <v>4757</v>
      </c>
      <c r="G1640" s="28">
        <f>IF(ISERROR(VLOOKUP($A1640,'Adjusted County Employment'!$A$4:$X$3225,7,FALSE)),0,(VLOOKUP($A1640,'Adjusted County Employment'!$A$4:$X$3225,7,FALSE)))</f>
        <v>0</v>
      </c>
      <c r="H1640" s="4" t="s">
        <v>1677</v>
      </c>
      <c r="I1640" s="45">
        <v>992</v>
      </c>
      <c r="J1640" s="58" t="s">
        <v>1675</v>
      </c>
      <c r="K1640">
        <f>VLOOKUP($J1640,'Emission Factors-old'!$A$2:$D$9,2,FALSE)</f>
        <v>887.80254614220303</v>
      </c>
      <c r="L1640" t="str">
        <f>VLOOKUP($J1640,'Emission Factors-old'!$A$2:$D$9,3,FALSE)</f>
        <v>LB</v>
      </c>
      <c r="M1640" t="str">
        <f>VLOOKUP($J1640,'Emission Factors-old'!$A$2:$D$9,4,FALSE)</f>
        <v>EACH</v>
      </c>
      <c r="N1640" s="28">
        <f t="shared" si="50"/>
        <v>0</v>
      </c>
      <c r="O1640" t="str">
        <f t="shared" si="51"/>
        <v>LB</v>
      </c>
    </row>
    <row r="1641" spans="1:15">
      <c r="A1641" s="59" t="s">
        <v>4825</v>
      </c>
      <c r="B1641" s="59" t="s">
        <v>1953</v>
      </c>
      <c r="C1641" s="59" t="s">
        <v>1852</v>
      </c>
      <c r="D1641" t="s">
        <v>4826</v>
      </c>
      <c r="E1641" t="s">
        <v>2057</v>
      </c>
      <c r="F1641" t="s">
        <v>4757</v>
      </c>
      <c r="G1641" s="28">
        <f>IF(ISERROR(VLOOKUP($A1641,'Adjusted County Employment'!$A$4:$X$3225,7,FALSE)),0,(VLOOKUP($A1641,'Adjusted County Employment'!$A$4:$X$3225,7,FALSE)))</f>
        <v>0</v>
      </c>
      <c r="H1641" s="4" t="s">
        <v>1677</v>
      </c>
      <c r="I1641" s="45">
        <v>992</v>
      </c>
      <c r="J1641" s="58" t="s">
        <v>1675</v>
      </c>
      <c r="K1641">
        <f>VLOOKUP($J1641,'Emission Factors-old'!$A$2:$D$9,2,FALSE)</f>
        <v>887.80254614220303</v>
      </c>
      <c r="L1641" t="str">
        <f>VLOOKUP($J1641,'Emission Factors-old'!$A$2:$D$9,3,FALSE)</f>
        <v>LB</v>
      </c>
      <c r="M1641" t="str">
        <f>VLOOKUP($J1641,'Emission Factors-old'!$A$2:$D$9,4,FALSE)</f>
        <v>EACH</v>
      </c>
      <c r="N1641" s="28">
        <f t="shared" si="50"/>
        <v>0</v>
      </c>
      <c r="O1641" t="str">
        <f t="shared" si="51"/>
        <v>LB</v>
      </c>
    </row>
    <row r="1642" spans="1:15">
      <c r="A1642" s="59" t="s">
        <v>4827</v>
      </c>
      <c r="B1642" s="59" t="s">
        <v>1953</v>
      </c>
      <c r="C1642" s="59" t="s">
        <v>1793</v>
      </c>
      <c r="D1642" t="s">
        <v>4828</v>
      </c>
      <c r="E1642" t="s">
        <v>2057</v>
      </c>
      <c r="F1642" t="s">
        <v>4757</v>
      </c>
      <c r="G1642" s="28">
        <f>IF(ISERROR(VLOOKUP($A1642,'Adjusted County Employment'!$A$4:$X$3225,7,FALSE)),0,(VLOOKUP($A1642,'Adjusted County Employment'!$A$4:$X$3225,7,FALSE)))</f>
        <v>0</v>
      </c>
      <c r="H1642" s="4" t="s">
        <v>1677</v>
      </c>
      <c r="I1642" s="45">
        <v>992</v>
      </c>
      <c r="J1642" s="58" t="s">
        <v>1675</v>
      </c>
      <c r="K1642">
        <f>VLOOKUP($J1642,'Emission Factors-old'!$A$2:$D$9,2,FALSE)</f>
        <v>887.80254614220303</v>
      </c>
      <c r="L1642" t="str">
        <f>VLOOKUP($J1642,'Emission Factors-old'!$A$2:$D$9,3,FALSE)</f>
        <v>LB</v>
      </c>
      <c r="M1642" t="str">
        <f>VLOOKUP($J1642,'Emission Factors-old'!$A$2:$D$9,4,FALSE)</f>
        <v>EACH</v>
      </c>
      <c r="N1642" s="28">
        <f t="shared" si="50"/>
        <v>0</v>
      </c>
      <c r="O1642" t="str">
        <f t="shared" si="51"/>
        <v>LB</v>
      </c>
    </row>
    <row r="1643" spans="1:15">
      <c r="A1643" s="59" t="s">
        <v>4829</v>
      </c>
      <c r="B1643" s="59" t="s">
        <v>1953</v>
      </c>
      <c r="C1643" s="59" t="s">
        <v>1830</v>
      </c>
      <c r="D1643" t="s">
        <v>3777</v>
      </c>
      <c r="E1643" t="s">
        <v>2057</v>
      </c>
      <c r="F1643" t="s">
        <v>4757</v>
      </c>
      <c r="G1643" s="28">
        <f>IF(ISERROR(VLOOKUP($A1643,'Adjusted County Employment'!$A$4:$X$3225,7,FALSE)),0,(VLOOKUP($A1643,'Adjusted County Employment'!$A$4:$X$3225,7,FALSE)))</f>
        <v>0</v>
      </c>
      <c r="H1643" s="4" t="s">
        <v>1677</v>
      </c>
      <c r="I1643" s="45">
        <v>992</v>
      </c>
      <c r="J1643" s="58" t="s">
        <v>1675</v>
      </c>
      <c r="K1643">
        <f>VLOOKUP($J1643,'Emission Factors-old'!$A$2:$D$9,2,FALSE)</f>
        <v>887.80254614220303</v>
      </c>
      <c r="L1643" t="str">
        <f>VLOOKUP($J1643,'Emission Factors-old'!$A$2:$D$9,3,FALSE)</f>
        <v>LB</v>
      </c>
      <c r="M1643" t="str">
        <f>VLOOKUP($J1643,'Emission Factors-old'!$A$2:$D$9,4,FALSE)</f>
        <v>EACH</v>
      </c>
      <c r="N1643" s="28">
        <f t="shared" si="50"/>
        <v>0</v>
      </c>
      <c r="O1643" t="str">
        <f t="shared" si="51"/>
        <v>LB</v>
      </c>
    </row>
    <row r="1644" spans="1:15">
      <c r="A1644" s="59" t="s">
        <v>4830</v>
      </c>
      <c r="B1644" s="59" t="s">
        <v>1953</v>
      </c>
      <c r="C1644" s="59" t="s">
        <v>1831</v>
      </c>
      <c r="D1644" t="s">
        <v>4831</v>
      </c>
      <c r="E1644" t="s">
        <v>2057</v>
      </c>
      <c r="F1644" t="s">
        <v>4757</v>
      </c>
      <c r="G1644" s="28">
        <f>IF(ISERROR(VLOOKUP($A1644,'Adjusted County Employment'!$A$4:$X$3225,7,FALSE)),0,(VLOOKUP($A1644,'Adjusted County Employment'!$A$4:$X$3225,7,FALSE)))</f>
        <v>0</v>
      </c>
      <c r="H1644" s="4" t="s">
        <v>1677</v>
      </c>
      <c r="I1644" s="45">
        <v>992</v>
      </c>
      <c r="J1644" s="58" t="s">
        <v>1675</v>
      </c>
      <c r="K1644">
        <f>VLOOKUP($J1644,'Emission Factors-old'!$A$2:$D$9,2,FALSE)</f>
        <v>887.80254614220303</v>
      </c>
      <c r="L1644" t="str">
        <f>VLOOKUP($J1644,'Emission Factors-old'!$A$2:$D$9,3,FALSE)</f>
        <v>LB</v>
      </c>
      <c r="M1644" t="str">
        <f>VLOOKUP($J1644,'Emission Factors-old'!$A$2:$D$9,4,FALSE)</f>
        <v>EACH</v>
      </c>
      <c r="N1644" s="28">
        <f t="shared" si="50"/>
        <v>0</v>
      </c>
      <c r="O1644" t="str">
        <f t="shared" si="51"/>
        <v>LB</v>
      </c>
    </row>
    <row r="1645" spans="1:15">
      <c r="A1645" s="59" t="s">
        <v>4832</v>
      </c>
      <c r="B1645" s="59" t="s">
        <v>1953</v>
      </c>
      <c r="C1645" s="59" t="s">
        <v>1794</v>
      </c>
      <c r="D1645" t="s">
        <v>4833</v>
      </c>
      <c r="E1645" t="s">
        <v>2057</v>
      </c>
      <c r="F1645" t="s">
        <v>4757</v>
      </c>
      <c r="G1645" s="28">
        <f>IF(ISERROR(VLOOKUP($A1645,'Adjusted County Employment'!$A$4:$X$3225,7,FALSE)),0,(VLOOKUP($A1645,'Adjusted County Employment'!$A$4:$X$3225,7,FALSE)))</f>
        <v>0</v>
      </c>
      <c r="H1645" s="4" t="s">
        <v>1677</v>
      </c>
      <c r="I1645" s="45">
        <v>992</v>
      </c>
      <c r="J1645" s="58" t="s">
        <v>1675</v>
      </c>
      <c r="K1645">
        <f>VLOOKUP($J1645,'Emission Factors-old'!$A$2:$D$9,2,FALSE)</f>
        <v>887.80254614220303</v>
      </c>
      <c r="L1645" t="str">
        <f>VLOOKUP($J1645,'Emission Factors-old'!$A$2:$D$9,3,FALSE)</f>
        <v>LB</v>
      </c>
      <c r="M1645" t="str">
        <f>VLOOKUP($J1645,'Emission Factors-old'!$A$2:$D$9,4,FALSE)</f>
        <v>EACH</v>
      </c>
      <c r="N1645" s="28">
        <f t="shared" si="50"/>
        <v>0</v>
      </c>
      <c r="O1645" t="str">
        <f t="shared" si="51"/>
        <v>LB</v>
      </c>
    </row>
    <row r="1646" spans="1:15">
      <c r="A1646" s="59" t="s">
        <v>4834</v>
      </c>
      <c r="B1646" s="59" t="s">
        <v>1953</v>
      </c>
      <c r="C1646" s="59" t="s">
        <v>1795</v>
      </c>
      <c r="D1646" t="s">
        <v>4835</v>
      </c>
      <c r="E1646" t="s">
        <v>2057</v>
      </c>
      <c r="F1646" t="s">
        <v>4757</v>
      </c>
      <c r="G1646" s="28">
        <f>IF(ISERROR(VLOOKUP($A1646,'Adjusted County Employment'!$A$4:$X$3225,7,FALSE)),0,(VLOOKUP($A1646,'Adjusted County Employment'!$A$4:$X$3225,7,FALSE)))</f>
        <v>0</v>
      </c>
      <c r="H1646" s="4" t="s">
        <v>1677</v>
      </c>
      <c r="I1646" s="45">
        <v>992</v>
      </c>
      <c r="J1646" s="58" t="s">
        <v>1675</v>
      </c>
      <c r="K1646">
        <f>VLOOKUP($J1646,'Emission Factors-old'!$A$2:$D$9,2,FALSE)</f>
        <v>887.80254614220303</v>
      </c>
      <c r="L1646" t="str">
        <f>VLOOKUP($J1646,'Emission Factors-old'!$A$2:$D$9,3,FALSE)</f>
        <v>LB</v>
      </c>
      <c r="M1646" t="str">
        <f>VLOOKUP($J1646,'Emission Factors-old'!$A$2:$D$9,4,FALSE)</f>
        <v>EACH</v>
      </c>
      <c r="N1646" s="28">
        <f t="shared" si="50"/>
        <v>0</v>
      </c>
      <c r="O1646" t="str">
        <f t="shared" si="51"/>
        <v>LB</v>
      </c>
    </row>
    <row r="1647" spans="1:15">
      <c r="A1647" s="59" t="s">
        <v>4836</v>
      </c>
      <c r="B1647" s="59" t="s">
        <v>1953</v>
      </c>
      <c r="C1647" s="59" t="s">
        <v>1796</v>
      </c>
      <c r="D1647" t="s">
        <v>3190</v>
      </c>
      <c r="E1647" t="s">
        <v>2057</v>
      </c>
      <c r="F1647" t="s">
        <v>4757</v>
      </c>
      <c r="G1647" s="28">
        <f>IF(ISERROR(VLOOKUP($A1647,'Adjusted County Employment'!$A$4:$X$3225,7,FALSE)),0,(VLOOKUP($A1647,'Adjusted County Employment'!$A$4:$X$3225,7,FALSE)))</f>
        <v>0</v>
      </c>
      <c r="H1647" s="4" t="s">
        <v>1677</v>
      </c>
      <c r="I1647" s="45">
        <v>992</v>
      </c>
      <c r="J1647" s="58" t="s">
        <v>1675</v>
      </c>
      <c r="K1647">
        <f>VLOOKUP($J1647,'Emission Factors-old'!$A$2:$D$9,2,FALSE)</f>
        <v>887.80254614220303</v>
      </c>
      <c r="L1647" t="str">
        <f>VLOOKUP($J1647,'Emission Factors-old'!$A$2:$D$9,3,FALSE)</f>
        <v>LB</v>
      </c>
      <c r="M1647" t="str">
        <f>VLOOKUP($J1647,'Emission Factors-old'!$A$2:$D$9,4,FALSE)</f>
        <v>EACH</v>
      </c>
      <c r="N1647" s="28">
        <f t="shared" si="50"/>
        <v>0</v>
      </c>
      <c r="O1647" t="str">
        <f t="shared" si="51"/>
        <v>LB</v>
      </c>
    </row>
    <row r="1648" spans="1:15">
      <c r="A1648" s="59" t="s">
        <v>4837</v>
      </c>
      <c r="B1648" s="59" t="s">
        <v>1953</v>
      </c>
      <c r="C1648" s="59" t="s">
        <v>1797</v>
      </c>
      <c r="D1648" t="s">
        <v>4838</v>
      </c>
      <c r="E1648" t="s">
        <v>2057</v>
      </c>
      <c r="F1648" t="s">
        <v>4757</v>
      </c>
      <c r="G1648" s="28">
        <f>IF(ISERROR(VLOOKUP($A1648,'Adjusted County Employment'!$A$4:$X$3225,7,FALSE)),0,(VLOOKUP($A1648,'Adjusted County Employment'!$A$4:$X$3225,7,FALSE)))</f>
        <v>0</v>
      </c>
      <c r="H1648" s="4" t="s">
        <v>1677</v>
      </c>
      <c r="I1648" s="45">
        <v>992</v>
      </c>
      <c r="J1648" s="58" t="s">
        <v>1675</v>
      </c>
      <c r="K1648">
        <f>VLOOKUP($J1648,'Emission Factors-old'!$A$2:$D$9,2,FALSE)</f>
        <v>887.80254614220303</v>
      </c>
      <c r="L1648" t="str">
        <f>VLOOKUP($J1648,'Emission Factors-old'!$A$2:$D$9,3,FALSE)</f>
        <v>LB</v>
      </c>
      <c r="M1648" t="str">
        <f>VLOOKUP($J1648,'Emission Factors-old'!$A$2:$D$9,4,FALSE)</f>
        <v>EACH</v>
      </c>
      <c r="N1648" s="28">
        <f t="shared" si="50"/>
        <v>0</v>
      </c>
      <c r="O1648" t="str">
        <f t="shared" si="51"/>
        <v>LB</v>
      </c>
    </row>
    <row r="1649" spans="1:15">
      <c r="A1649" s="59" t="s">
        <v>4839</v>
      </c>
      <c r="B1649" s="59" t="s">
        <v>1953</v>
      </c>
      <c r="C1649" s="59" t="s">
        <v>1798</v>
      </c>
      <c r="D1649" t="s">
        <v>4840</v>
      </c>
      <c r="E1649" t="s">
        <v>2057</v>
      </c>
      <c r="F1649" t="s">
        <v>4757</v>
      </c>
      <c r="G1649" s="28">
        <f>IF(ISERROR(VLOOKUP($A1649,'Adjusted County Employment'!$A$4:$X$3225,7,FALSE)),0,(VLOOKUP($A1649,'Adjusted County Employment'!$A$4:$X$3225,7,FALSE)))</f>
        <v>0</v>
      </c>
      <c r="H1649" s="4" t="s">
        <v>1677</v>
      </c>
      <c r="I1649" s="45">
        <v>992</v>
      </c>
      <c r="J1649" s="58" t="s">
        <v>1675</v>
      </c>
      <c r="K1649">
        <f>VLOOKUP($J1649,'Emission Factors-old'!$A$2:$D$9,2,FALSE)</f>
        <v>887.80254614220303</v>
      </c>
      <c r="L1649" t="str">
        <f>VLOOKUP($J1649,'Emission Factors-old'!$A$2:$D$9,3,FALSE)</f>
        <v>LB</v>
      </c>
      <c r="M1649" t="str">
        <f>VLOOKUP($J1649,'Emission Factors-old'!$A$2:$D$9,4,FALSE)</f>
        <v>EACH</v>
      </c>
      <c r="N1649" s="28">
        <f t="shared" si="50"/>
        <v>0</v>
      </c>
      <c r="O1649" t="str">
        <f t="shared" si="51"/>
        <v>LB</v>
      </c>
    </row>
    <row r="1650" spans="1:15">
      <c r="A1650" s="59" t="s">
        <v>4841</v>
      </c>
      <c r="B1650" s="59" t="s">
        <v>1953</v>
      </c>
      <c r="C1650" s="59" t="s">
        <v>1865</v>
      </c>
      <c r="D1650" t="s">
        <v>3194</v>
      </c>
      <c r="E1650" t="s">
        <v>2057</v>
      </c>
      <c r="F1650" t="s">
        <v>4757</v>
      </c>
      <c r="G1650" s="28">
        <f>IF(ISERROR(VLOOKUP($A1650,'Adjusted County Employment'!$A$4:$X$3225,7,FALSE)),0,(VLOOKUP($A1650,'Adjusted County Employment'!$A$4:$X$3225,7,FALSE)))</f>
        <v>0</v>
      </c>
      <c r="H1650" s="4" t="s">
        <v>1677</v>
      </c>
      <c r="I1650" s="45">
        <v>992</v>
      </c>
      <c r="J1650" s="58" t="s">
        <v>1675</v>
      </c>
      <c r="K1650">
        <f>VLOOKUP($J1650,'Emission Factors-old'!$A$2:$D$9,2,FALSE)</f>
        <v>887.80254614220303</v>
      </c>
      <c r="L1650" t="str">
        <f>VLOOKUP($J1650,'Emission Factors-old'!$A$2:$D$9,3,FALSE)</f>
        <v>LB</v>
      </c>
      <c r="M1650" t="str">
        <f>VLOOKUP($J1650,'Emission Factors-old'!$A$2:$D$9,4,FALSE)</f>
        <v>EACH</v>
      </c>
      <c r="N1650" s="28">
        <f t="shared" si="50"/>
        <v>0</v>
      </c>
      <c r="O1650" t="str">
        <f t="shared" si="51"/>
        <v>LB</v>
      </c>
    </row>
    <row r="1651" spans="1:15">
      <c r="A1651" s="59" t="s">
        <v>4842</v>
      </c>
      <c r="B1651" s="59" t="s">
        <v>1953</v>
      </c>
      <c r="C1651" s="59" t="s">
        <v>1832</v>
      </c>
      <c r="D1651" t="s">
        <v>4843</v>
      </c>
      <c r="E1651" t="s">
        <v>2057</v>
      </c>
      <c r="F1651" t="s">
        <v>4757</v>
      </c>
      <c r="G1651" s="28">
        <f>IF(ISERROR(VLOOKUP($A1651,'Adjusted County Employment'!$A$4:$X$3225,7,FALSE)),0,(VLOOKUP($A1651,'Adjusted County Employment'!$A$4:$X$3225,7,FALSE)))</f>
        <v>0</v>
      </c>
      <c r="H1651" s="4" t="s">
        <v>1677</v>
      </c>
      <c r="I1651" s="45">
        <v>992</v>
      </c>
      <c r="J1651" s="58" t="s">
        <v>1675</v>
      </c>
      <c r="K1651">
        <f>VLOOKUP($J1651,'Emission Factors-old'!$A$2:$D$9,2,FALSE)</f>
        <v>887.80254614220303</v>
      </c>
      <c r="L1651" t="str">
        <f>VLOOKUP($J1651,'Emission Factors-old'!$A$2:$D$9,3,FALSE)</f>
        <v>LB</v>
      </c>
      <c r="M1651" t="str">
        <f>VLOOKUP($J1651,'Emission Factors-old'!$A$2:$D$9,4,FALSE)</f>
        <v>EACH</v>
      </c>
      <c r="N1651" s="28">
        <f t="shared" si="50"/>
        <v>0</v>
      </c>
      <c r="O1651" t="str">
        <f t="shared" si="51"/>
        <v>LB</v>
      </c>
    </row>
    <row r="1652" spans="1:15">
      <c r="A1652" s="59" t="s">
        <v>4844</v>
      </c>
      <c r="B1652" s="59" t="s">
        <v>1953</v>
      </c>
      <c r="C1652" s="59" t="s">
        <v>1799</v>
      </c>
      <c r="D1652" t="s">
        <v>4845</v>
      </c>
      <c r="E1652" t="s">
        <v>2057</v>
      </c>
      <c r="F1652" t="s">
        <v>4757</v>
      </c>
      <c r="G1652" s="28">
        <f>IF(ISERROR(VLOOKUP($A1652,'Adjusted County Employment'!$A$4:$X$3225,7,FALSE)),0,(VLOOKUP($A1652,'Adjusted County Employment'!$A$4:$X$3225,7,FALSE)))</f>
        <v>0</v>
      </c>
      <c r="H1652" s="4" t="s">
        <v>1677</v>
      </c>
      <c r="I1652" s="45">
        <v>992</v>
      </c>
      <c r="J1652" s="58" t="s">
        <v>1675</v>
      </c>
      <c r="K1652">
        <f>VLOOKUP($J1652,'Emission Factors-old'!$A$2:$D$9,2,FALSE)</f>
        <v>887.80254614220303</v>
      </c>
      <c r="L1652" t="str">
        <f>VLOOKUP($J1652,'Emission Factors-old'!$A$2:$D$9,3,FALSE)</f>
        <v>LB</v>
      </c>
      <c r="M1652" t="str">
        <f>VLOOKUP($J1652,'Emission Factors-old'!$A$2:$D$9,4,FALSE)</f>
        <v>EACH</v>
      </c>
      <c r="N1652" s="28">
        <f t="shared" si="50"/>
        <v>0</v>
      </c>
      <c r="O1652" t="str">
        <f t="shared" si="51"/>
        <v>LB</v>
      </c>
    </row>
    <row r="1653" spans="1:15">
      <c r="A1653" s="59" t="s">
        <v>4846</v>
      </c>
      <c r="B1653" s="59" t="s">
        <v>1953</v>
      </c>
      <c r="C1653" s="59" t="s">
        <v>1853</v>
      </c>
      <c r="D1653" t="s">
        <v>4847</v>
      </c>
      <c r="E1653" t="s">
        <v>2057</v>
      </c>
      <c r="F1653" t="s">
        <v>4757</v>
      </c>
      <c r="G1653" s="28">
        <f>IF(ISERROR(VLOOKUP($A1653,'Adjusted County Employment'!$A$4:$X$3225,7,FALSE)),0,(VLOOKUP($A1653,'Adjusted County Employment'!$A$4:$X$3225,7,FALSE)))</f>
        <v>2.163481228668942</v>
      </c>
      <c r="H1653" s="4" t="s">
        <v>1677</v>
      </c>
      <c r="I1653" s="45">
        <v>992</v>
      </c>
      <c r="J1653" s="58" t="s">
        <v>1675</v>
      </c>
      <c r="K1653">
        <f>VLOOKUP($J1653,'Emission Factors-old'!$A$2:$D$9,2,FALSE)</f>
        <v>887.80254614220303</v>
      </c>
      <c r="L1653" t="str">
        <f>VLOOKUP($J1653,'Emission Factors-old'!$A$2:$D$9,3,FALSE)</f>
        <v>LB</v>
      </c>
      <c r="M1653" t="str">
        <f>VLOOKUP($J1653,'Emission Factors-old'!$A$2:$D$9,4,FALSE)</f>
        <v>EACH</v>
      </c>
      <c r="N1653" s="28">
        <f t="shared" si="50"/>
        <v>1920.7441433431484</v>
      </c>
      <c r="O1653" t="str">
        <f t="shared" si="51"/>
        <v>LB</v>
      </c>
    </row>
    <row r="1654" spans="1:15">
      <c r="A1654" s="59" t="s">
        <v>4848</v>
      </c>
      <c r="B1654" s="59" t="s">
        <v>1954</v>
      </c>
      <c r="C1654" s="59" t="s">
        <v>1770</v>
      </c>
      <c r="D1654" t="s">
        <v>2556</v>
      </c>
      <c r="E1654" t="s">
        <v>2057</v>
      </c>
      <c r="F1654" t="s">
        <v>4849</v>
      </c>
      <c r="G1654" s="28">
        <f>IF(ISERROR(VLOOKUP($A1654,'Adjusted County Employment'!$A$4:$X$3225,7,FALSE)),0,(VLOOKUP($A1654,'Adjusted County Employment'!$A$4:$X$3225,7,FALSE)))</f>
        <v>0</v>
      </c>
      <c r="H1654" s="4" t="s">
        <v>1677</v>
      </c>
      <c r="I1654" s="45">
        <v>992</v>
      </c>
      <c r="J1654" s="58" t="s">
        <v>1675</v>
      </c>
      <c r="K1654">
        <f>VLOOKUP($J1654,'Emission Factors-old'!$A$2:$D$9,2,FALSE)</f>
        <v>887.80254614220303</v>
      </c>
      <c r="L1654" t="str">
        <f>VLOOKUP($J1654,'Emission Factors-old'!$A$2:$D$9,3,FALSE)</f>
        <v>LB</v>
      </c>
      <c r="M1654" t="str">
        <f>VLOOKUP($J1654,'Emission Factors-old'!$A$2:$D$9,4,FALSE)</f>
        <v>EACH</v>
      </c>
      <c r="N1654" s="28">
        <f t="shared" si="50"/>
        <v>0</v>
      </c>
      <c r="O1654" t="str">
        <f t="shared" si="51"/>
        <v>LB</v>
      </c>
    </row>
    <row r="1655" spans="1:15">
      <c r="A1655" s="59" t="s">
        <v>4850</v>
      </c>
      <c r="B1655" s="59" t="s">
        <v>1954</v>
      </c>
      <c r="C1655" s="59" t="s">
        <v>1772</v>
      </c>
      <c r="D1655" t="s">
        <v>4851</v>
      </c>
      <c r="E1655" t="s">
        <v>2057</v>
      </c>
      <c r="F1655" t="s">
        <v>4849</v>
      </c>
      <c r="G1655" s="28">
        <f>IF(ISERROR(VLOOKUP($A1655,'Adjusted County Employment'!$A$4:$X$3225,7,FALSE)),0,(VLOOKUP($A1655,'Adjusted County Employment'!$A$4:$X$3225,7,FALSE)))</f>
        <v>0</v>
      </c>
      <c r="H1655" s="4" t="s">
        <v>1677</v>
      </c>
      <c r="I1655" s="45">
        <v>992</v>
      </c>
      <c r="J1655" s="58" t="s">
        <v>1675</v>
      </c>
      <c r="K1655">
        <f>VLOOKUP($J1655,'Emission Factors-old'!$A$2:$D$9,2,FALSE)</f>
        <v>887.80254614220303</v>
      </c>
      <c r="L1655" t="str">
        <f>VLOOKUP($J1655,'Emission Factors-old'!$A$2:$D$9,3,FALSE)</f>
        <v>LB</v>
      </c>
      <c r="M1655" t="str">
        <f>VLOOKUP($J1655,'Emission Factors-old'!$A$2:$D$9,4,FALSE)</f>
        <v>EACH</v>
      </c>
      <c r="N1655" s="28">
        <f t="shared" si="50"/>
        <v>0</v>
      </c>
      <c r="O1655" t="str">
        <f t="shared" si="51"/>
        <v>LB</v>
      </c>
    </row>
    <row r="1656" spans="1:15">
      <c r="A1656" s="59" t="s">
        <v>4852</v>
      </c>
      <c r="B1656" s="59" t="s">
        <v>1954</v>
      </c>
      <c r="C1656" s="59" t="s">
        <v>1816</v>
      </c>
      <c r="D1656" t="s">
        <v>4853</v>
      </c>
      <c r="E1656" t="s">
        <v>2057</v>
      </c>
      <c r="F1656" t="s">
        <v>4849</v>
      </c>
      <c r="G1656" s="28">
        <f>IF(ISERROR(VLOOKUP($A1656,'Adjusted County Employment'!$A$4:$X$3225,7,FALSE)),0,(VLOOKUP($A1656,'Adjusted County Employment'!$A$4:$X$3225,7,FALSE)))</f>
        <v>0</v>
      </c>
      <c r="H1656" s="4" t="s">
        <v>1677</v>
      </c>
      <c r="I1656" s="45">
        <v>992</v>
      </c>
      <c r="J1656" s="58" t="s">
        <v>1675</v>
      </c>
      <c r="K1656">
        <f>VLOOKUP($J1656,'Emission Factors-old'!$A$2:$D$9,2,FALSE)</f>
        <v>887.80254614220303</v>
      </c>
      <c r="L1656" t="str">
        <f>VLOOKUP($J1656,'Emission Factors-old'!$A$2:$D$9,3,FALSE)</f>
        <v>LB</v>
      </c>
      <c r="M1656" t="str">
        <f>VLOOKUP($J1656,'Emission Factors-old'!$A$2:$D$9,4,FALSE)</f>
        <v>EACH</v>
      </c>
      <c r="N1656" s="28">
        <f t="shared" si="50"/>
        <v>0</v>
      </c>
      <c r="O1656" t="str">
        <f t="shared" si="51"/>
        <v>LB</v>
      </c>
    </row>
    <row r="1657" spans="1:15">
      <c r="A1657" s="59" t="s">
        <v>4854</v>
      </c>
      <c r="B1657" s="59" t="s">
        <v>1954</v>
      </c>
      <c r="C1657" s="59" t="s">
        <v>1817</v>
      </c>
      <c r="D1657" t="s">
        <v>4855</v>
      </c>
      <c r="E1657" t="s">
        <v>2057</v>
      </c>
      <c r="F1657" t="s">
        <v>4849</v>
      </c>
      <c r="G1657" s="28">
        <f>IF(ISERROR(VLOOKUP($A1657,'Adjusted County Employment'!$A$4:$X$3225,7,FALSE)),0,(VLOOKUP($A1657,'Adjusted County Employment'!$A$4:$X$3225,7,FALSE)))</f>
        <v>0</v>
      </c>
      <c r="H1657" s="4" t="s">
        <v>1677</v>
      </c>
      <c r="I1657" s="45">
        <v>992</v>
      </c>
      <c r="J1657" s="58" t="s">
        <v>1675</v>
      </c>
      <c r="K1657">
        <f>VLOOKUP($J1657,'Emission Factors-old'!$A$2:$D$9,2,FALSE)</f>
        <v>887.80254614220303</v>
      </c>
      <c r="L1657" t="str">
        <f>VLOOKUP($J1657,'Emission Factors-old'!$A$2:$D$9,3,FALSE)</f>
        <v>LB</v>
      </c>
      <c r="M1657" t="str">
        <f>VLOOKUP($J1657,'Emission Factors-old'!$A$2:$D$9,4,FALSE)</f>
        <v>EACH</v>
      </c>
      <c r="N1657" s="28">
        <f t="shared" si="50"/>
        <v>0</v>
      </c>
      <c r="O1657" t="str">
        <f t="shared" si="51"/>
        <v>LB</v>
      </c>
    </row>
    <row r="1658" spans="1:15">
      <c r="A1658" s="59" t="s">
        <v>4856</v>
      </c>
      <c r="B1658" s="59" t="s">
        <v>1954</v>
      </c>
      <c r="C1658" s="59" t="s">
        <v>1773</v>
      </c>
      <c r="D1658" t="s">
        <v>3131</v>
      </c>
      <c r="E1658" t="s">
        <v>2057</v>
      </c>
      <c r="F1658" t="s">
        <v>4849</v>
      </c>
      <c r="G1658" s="28">
        <f>IF(ISERROR(VLOOKUP($A1658,'Adjusted County Employment'!$A$4:$X$3225,7,FALSE)),0,(VLOOKUP($A1658,'Adjusted County Employment'!$A$4:$X$3225,7,FALSE)))</f>
        <v>0</v>
      </c>
      <c r="H1658" s="4" t="s">
        <v>1677</v>
      </c>
      <c r="I1658" s="45">
        <v>992</v>
      </c>
      <c r="J1658" s="58" t="s">
        <v>1675</v>
      </c>
      <c r="K1658">
        <f>VLOOKUP($J1658,'Emission Factors-old'!$A$2:$D$9,2,FALSE)</f>
        <v>887.80254614220303</v>
      </c>
      <c r="L1658" t="str">
        <f>VLOOKUP($J1658,'Emission Factors-old'!$A$2:$D$9,3,FALSE)</f>
        <v>LB</v>
      </c>
      <c r="M1658" t="str">
        <f>VLOOKUP($J1658,'Emission Factors-old'!$A$2:$D$9,4,FALSE)</f>
        <v>EACH</v>
      </c>
      <c r="N1658" s="28">
        <f t="shared" si="50"/>
        <v>0</v>
      </c>
      <c r="O1658" t="str">
        <f t="shared" si="51"/>
        <v>LB</v>
      </c>
    </row>
    <row r="1659" spans="1:15">
      <c r="A1659" s="59" t="s">
        <v>4857</v>
      </c>
      <c r="B1659" s="59" t="s">
        <v>1954</v>
      </c>
      <c r="C1659" s="59" t="s">
        <v>1840</v>
      </c>
      <c r="D1659" t="s">
        <v>2308</v>
      </c>
      <c r="E1659" t="s">
        <v>2057</v>
      </c>
      <c r="F1659" t="s">
        <v>4849</v>
      </c>
      <c r="G1659" s="28">
        <f>IF(ISERROR(VLOOKUP($A1659,'Adjusted County Employment'!$A$4:$X$3225,7,FALSE)),0,(VLOOKUP($A1659,'Adjusted County Employment'!$A$4:$X$3225,7,FALSE)))</f>
        <v>0</v>
      </c>
      <c r="H1659" s="4" t="s">
        <v>1677</v>
      </c>
      <c r="I1659" s="45">
        <v>992</v>
      </c>
      <c r="J1659" s="58" t="s">
        <v>1675</v>
      </c>
      <c r="K1659">
        <f>VLOOKUP($J1659,'Emission Factors-old'!$A$2:$D$9,2,FALSE)</f>
        <v>887.80254614220303</v>
      </c>
      <c r="L1659" t="str">
        <f>VLOOKUP($J1659,'Emission Factors-old'!$A$2:$D$9,3,FALSE)</f>
        <v>LB</v>
      </c>
      <c r="M1659" t="str">
        <f>VLOOKUP($J1659,'Emission Factors-old'!$A$2:$D$9,4,FALSE)</f>
        <v>EACH</v>
      </c>
      <c r="N1659" s="28">
        <f t="shared" si="50"/>
        <v>0</v>
      </c>
      <c r="O1659" t="str">
        <f t="shared" si="51"/>
        <v>LB</v>
      </c>
    </row>
    <row r="1660" spans="1:15">
      <c r="A1660" s="59" t="s">
        <v>4858</v>
      </c>
      <c r="B1660" s="59" t="s">
        <v>1954</v>
      </c>
      <c r="C1660" s="59" t="s">
        <v>1818</v>
      </c>
      <c r="D1660" t="s">
        <v>4859</v>
      </c>
      <c r="E1660" t="s">
        <v>2057</v>
      </c>
      <c r="F1660" t="s">
        <v>4849</v>
      </c>
      <c r="G1660" s="28">
        <f>IF(ISERROR(VLOOKUP($A1660,'Adjusted County Employment'!$A$4:$X$3225,7,FALSE)),0,(VLOOKUP($A1660,'Adjusted County Employment'!$A$4:$X$3225,7,FALSE)))</f>
        <v>0</v>
      </c>
      <c r="H1660" s="4" t="s">
        <v>1677</v>
      </c>
      <c r="I1660" s="45">
        <v>992</v>
      </c>
      <c r="J1660" s="58" t="s">
        <v>1675</v>
      </c>
      <c r="K1660">
        <f>VLOOKUP($J1660,'Emission Factors-old'!$A$2:$D$9,2,FALSE)</f>
        <v>887.80254614220303</v>
      </c>
      <c r="L1660" t="str">
        <f>VLOOKUP($J1660,'Emission Factors-old'!$A$2:$D$9,3,FALSE)</f>
        <v>LB</v>
      </c>
      <c r="M1660" t="str">
        <f>VLOOKUP($J1660,'Emission Factors-old'!$A$2:$D$9,4,FALSE)</f>
        <v>EACH</v>
      </c>
      <c r="N1660" s="28">
        <f t="shared" si="50"/>
        <v>0</v>
      </c>
      <c r="O1660" t="str">
        <f t="shared" si="51"/>
        <v>LB</v>
      </c>
    </row>
    <row r="1661" spans="1:15">
      <c r="A1661" s="59" t="s">
        <v>4860</v>
      </c>
      <c r="B1661" s="59" t="s">
        <v>1954</v>
      </c>
      <c r="C1661" s="59" t="s">
        <v>1774</v>
      </c>
      <c r="D1661" t="s">
        <v>3821</v>
      </c>
      <c r="E1661" t="s">
        <v>2057</v>
      </c>
      <c r="F1661" t="s">
        <v>4849</v>
      </c>
      <c r="G1661" s="28">
        <f>IF(ISERROR(VLOOKUP($A1661,'Adjusted County Employment'!$A$4:$X$3225,7,FALSE)),0,(VLOOKUP($A1661,'Adjusted County Employment'!$A$4:$X$3225,7,FALSE)))</f>
        <v>0</v>
      </c>
      <c r="H1661" s="4" t="s">
        <v>1677</v>
      </c>
      <c r="I1661" s="45">
        <v>992</v>
      </c>
      <c r="J1661" s="58" t="s">
        <v>1675</v>
      </c>
      <c r="K1661">
        <f>VLOOKUP($J1661,'Emission Factors-old'!$A$2:$D$9,2,FALSE)</f>
        <v>887.80254614220303</v>
      </c>
      <c r="L1661" t="str">
        <f>VLOOKUP($J1661,'Emission Factors-old'!$A$2:$D$9,3,FALSE)</f>
        <v>LB</v>
      </c>
      <c r="M1661" t="str">
        <f>VLOOKUP($J1661,'Emission Factors-old'!$A$2:$D$9,4,FALSE)</f>
        <v>EACH</v>
      </c>
      <c r="N1661" s="28">
        <f t="shared" si="50"/>
        <v>0</v>
      </c>
      <c r="O1661" t="str">
        <f t="shared" si="51"/>
        <v>LB</v>
      </c>
    </row>
    <row r="1662" spans="1:15">
      <c r="A1662" s="59" t="s">
        <v>4861</v>
      </c>
      <c r="B1662" s="59" t="s">
        <v>1954</v>
      </c>
      <c r="C1662" s="59" t="s">
        <v>1819</v>
      </c>
      <c r="D1662" t="s">
        <v>3204</v>
      </c>
      <c r="E1662" t="s">
        <v>2057</v>
      </c>
      <c r="F1662" t="s">
        <v>4849</v>
      </c>
      <c r="G1662" s="28">
        <f>IF(ISERROR(VLOOKUP($A1662,'Adjusted County Employment'!$A$4:$X$3225,7,FALSE)),0,(VLOOKUP($A1662,'Adjusted County Employment'!$A$4:$X$3225,7,FALSE)))</f>
        <v>0</v>
      </c>
      <c r="H1662" s="4" t="s">
        <v>1677</v>
      </c>
      <c r="I1662" s="45">
        <v>992</v>
      </c>
      <c r="J1662" s="58" t="s">
        <v>1675</v>
      </c>
      <c r="K1662">
        <f>VLOOKUP($J1662,'Emission Factors-old'!$A$2:$D$9,2,FALSE)</f>
        <v>887.80254614220303</v>
      </c>
      <c r="L1662" t="str">
        <f>VLOOKUP($J1662,'Emission Factors-old'!$A$2:$D$9,3,FALSE)</f>
        <v>LB</v>
      </c>
      <c r="M1662" t="str">
        <f>VLOOKUP($J1662,'Emission Factors-old'!$A$2:$D$9,4,FALSE)</f>
        <v>EACH</v>
      </c>
      <c r="N1662" s="28">
        <f t="shared" si="50"/>
        <v>0</v>
      </c>
      <c r="O1662" t="str">
        <f t="shared" si="51"/>
        <v>LB</v>
      </c>
    </row>
    <row r="1663" spans="1:15">
      <c r="A1663" s="59" t="s">
        <v>4862</v>
      </c>
      <c r="B1663" s="59" t="s">
        <v>1954</v>
      </c>
      <c r="C1663" s="59" t="s">
        <v>1820</v>
      </c>
      <c r="D1663" t="s">
        <v>4863</v>
      </c>
      <c r="E1663" t="s">
        <v>2057</v>
      </c>
      <c r="F1663" t="s">
        <v>4849</v>
      </c>
      <c r="G1663" s="28">
        <f>IF(ISERROR(VLOOKUP($A1663,'Adjusted County Employment'!$A$4:$X$3225,7,FALSE)),0,(VLOOKUP($A1663,'Adjusted County Employment'!$A$4:$X$3225,7,FALSE)))</f>
        <v>0</v>
      </c>
      <c r="H1663" s="4" t="s">
        <v>1677</v>
      </c>
      <c r="I1663" s="45">
        <v>992</v>
      </c>
      <c r="J1663" s="58" t="s">
        <v>1675</v>
      </c>
      <c r="K1663">
        <f>VLOOKUP($J1663,'Emission Factors-old'!$A$2:$D$9,2,FALSE)</f>
        <v>887.80254614220303</v>
      </c>
      <c r="L1663" t="str">
        <f>VLOOKUP($J1663,'Emission Factors-old'!$A$2:$D$9,3,FALSE)</f>
        <v>LB</v>
      </c>
      <c r="M1663" t="str">
        <f>VLOOKUP($J1663,'Emission Factors-old'!$A$2:$D$9,4,FALSE)</f>
        <v>EACH</v>
      </c>
      <c r="N1663" s="28">
        <f t="shared" si="50"/>
        <v>0</v>
      </c>
      <c r="O1663" t="str">
        <f t="shared" si="51"/>
        <v>LB</v>
      </c>
    </row>
    <row r="1664" spans="1:15">
      <c r="A1664" s="59" t="s">
        <v>4864</v>
      </c>
      <c r="B1664" s="59" t="s">
        <v>1954</v>
      </c>
      <c r="C1664" s="59" t="s">
        <v>1821</v>
      </c>
      <c r="D1664" t="s">
        <v>4865</v>
      </c>
      <c r="E1664" t="s">
        <v>2057</v>
      </c>
      <c r="F1664" t="s">
        <v>4849</v>
      </c>
      <c r="G1664" s="28">
        <f>IF(ISERROR(VLOOKUP($A1664,'Adjusted County Employment'!$A$4:$X$3225,7,FALSE)),0,(VLOOKUP($A1664,'Adjusted County Employment'!$A$4:$X$3225,7,FALSE)))</f>
        <v>4.2145738220823539</v>
      </c>
      <c r="H1664" s="4" t="s">
        <v>1677</v>
      </c>
      <c r="I1664" s="45">
        <v>992</v>
      </c>
      <c r="J1664" s="58" t="s">
        <v>1675</v>
      </c>
      <c r="K1664">
        <f>VLOOKUP($J1664,'Emission Factors-old'!$A$2:$D$9,2,FALSE)</f>
        <v>887.80254614220303</v>
      </c>
      <c r="L1664" t="str">
        <f>VLOOKUP($J1664,'Emission Factors-old'!$A$2:$D$9,3,FALSE)</f>
        <v>LB</v>
      </c>
      <c r="M1664" t="str">
        <f>VLOOKUP($J1664,'Emission Factors-old'!$A$2:$D$9,4,FALSE)</f>
        <v>EACH</v>
      </c>
      <c r="N1664" s="28">
        <f t="shared" si="50"/>
        <v>3741.7093701489898</v>
      </c>
      <c r="O1664" t="str">
        <f t="shared" si="51"/>
        <v>LB</v>
      </c>
    </row>
    <row r="1665" spans="1:15">
      <c r="A1665" s="59" t="s">
        <v>4866</v>
      </c>
      <c r="B1665" s="59" t="s">
        <v>1954</v>
      </c>
      <c r="C1665" s="59" t="s">
        <v>1841</v>
      </c>
      <c r="D1665" t="s">
        <v>2070</v>
      </c>
      <c r="E1665" t="s">
        <v>2057</v>
      </c>
      <c r="F1665" t="s">
        <v>4849</v>
      </c>
      <c r="G1665" s="28">
        <f>IF(ISERROR(VLOOKUP($A1665,'Adjusted County Employment'!$A$4:$X$3225,7,FALSE)),0,(VLOOKUP($A1665,'Adjusted County Employment'!$A$4:$X$3225,7,FALSE)))</f>
        <v>0</v>
      </c>
      <c r="H1665" s="4" t="s">
        <v>1677</v>
      </c>
      <c r="I1665" s="45">
        <v>992</v>
      </c>
      <c r="J1665" s="58" t="s">
        <v>1675</v>
      </c>
      <c r="K1665">
        <f>VLOOKUP($J1665,'Emission Factors-old'!$A$2:$D$9,2,FALSE)</f>
        <v>887.80254614220303</v>
      </c>
      <c r="L1665" t="str">
        <f>VLOOKUP($J1665,'Emission Factors-old'!$A$2:$D$9,3,FALSE)</f>
        <v>LB</v>
      </c>
      <c r="M1665" t="str">
        <f>VLOOKUP($J1665,'Emission Factors-old'!$A$2:$D$9,4,FALSE)</f>
        <v>EACH</v>
      </c>
      <c r="N1665" s="28">
        <f t="shared" si="50"/>
        <v>0</v>
      </c>
      <c r="O1665" t="str">
        <f t="shared" si="51"/>
        <v>LB</v>
      </c>
    </row>
    <row r="1666" spans="1:15">
      <c r="A1666" s="59" t="s">
        <v>4867</v>
      </c>
      <c r="B1666" s="59" t="s">
        <v>1954</v>
      </c>
      <c r="C1666" s="59" t="s">
        <v>1776</v>
      </c>
      <c r="D1666" t="s">
        <v>3210</v>
      </c>
      <c r="E1666" t="s">
        <v>2057</v>
      </c>
      <c r="F1666" t="s">
        <v>4849</v>
      </c>
      <c r="G1666" s="28">
        <f>IF(ISERROR(VLOOKUP($A1666,'Adjusted County Employment'!$A$4:$X$3225,7,FALSE)),0,(VLOOKUP($A1666,'Adjusted County Employment'!$A$4:$X$3225,7,FALSE)))</f>
        <v>0</v>
      </c>
      <c r="H1666" s="4" t="s">
        <v>1677</v>
      </c>
      <c r="I1666" s="45">
        <v>992</v>
      </c>
      <c r="J1666" s="58" t="s">
        <v>1675</v>
      </c>
      <c r="K1666">
        <f>VLOOKUP($J1666,'Emission Factors-old'!$A$2:$D$9,2,FALSE)</f>
        <v>887.80254614220303</v>
      </c>
      <c r="L1666" t="str">
        <f>VLOOKUP($J1666,'Emission Factors-old'!$A$2:$D$9,3,FALSE)</f>
        <v>LB</v>
      </c>
      <c r="M1666" t="str">
        <f>VLOOKUP($J1666,'Emission Factors-old'!$A$2:$D$9,4,FALSE)</f>
        <v>EACH</v>
      </c>
      <c r="N1666" s="28">
        <f t="shared" ref="N1666:N1729" si="52">G1666*K1666</f>
        <v>0</v>
      </c>
      <c r="O1666" t="str">
        <f t="shared" ref="O1666:O1729" si="53">L1666</f>
        <v>LB</v>
      </c>
    </row>
    <row r="1667" spans="1:15">
      <c r="A1667" s="59" t="s">
        <v>4868</v>
      </c>
      <c r="B1667" s="59" t="s">
        <v>1954</v>
      </c>
      <c r="C1667" s="59" t="s">
        <v>1822</v>
      </c>
      <c r="D1667" t="s">
        <v>3513</v>
      </c>
      <c r="E1667" t="s">
        <v>2057</v>
      </c>
      <c r="F1667" t="s">
        <v>4849</v>
      </c>
      <c r="G1667" s="28">
        <f>IF(ISERROR(VLOOKUP($A1667,'Adjusted County Employment'!$A$4:$X$3225,7,FALSE)),0,(VLOOKUP($A1667,'Adjusted County Employment'!$A$4:$X$3225,7,FALSE)))</f>
        <v>0</v>
      </c>
      <c r="H1667" s="4" t="s">
        <v>1677</v>
      </c>
      <c r="I1667" s="45">
        <v>992</v>
      </c>
      <c r="J1667" s="58" t="s">
        <v>1675</v>
      </c>
      <c r="K1667">
        <f>VLOOKUP($J1667,'Emission Factors-old'!$A$2:$D$9,2,FALSE)</f>
        <v>887.80254614220303</v>
      </c>
      <c r="L1667" t="str">
        <f>VLOOKUP($J1667,'Emission Factors-old'!$A$2:$D$9,3,FALSE)</f>
        <v>LB</v>
      </c>
      <c r="M1667" t="str">
        <f>VLOOKUP($J1667,'Emission Factors-old'!$A$2:$D$9,4,FALSE)</f>
        <v>EACH</v>
      </c>
      <c r="N1667" s="28">
        <f t="shared" si="52"/>
        <v>0</v>
      </c>
      <c r="O1667" t="str">
        <f t="shared" si="53"/>
        <v>LB</v>
      </c>
    </row>
    <row r="1668" spans="1:15">
      <c r="A1668" s="59" t="s">
        <v>4869</v>
      </c>
      <c r="B1668" s="59" t="s">
        <v>1954</v>
      </c>
      <c r="C1668" s="59" t="s">
        <v>1777</v>
      </c>
      <c r="D1668" t="s">
        <v>3648</v>
      </c>
      <c r="E1668" t="s">
        <v>2057</v>
      </c>
      <c r="F1668" t="s">
        <v>4849</v>
      </c>
      <c r="G1668" s="28">
        <f>IF(ISERROR(VLOOKUP($A1668,'Adjusted County Employment'!$A$4:$X$3225,7,FALSE)),0,(VLOOKUP($A1668,'Adjusted County Employment'!$A$4:$X$3225,7,FALSE)))</f>
        <v>0</v>
      </c>
      <c r="H1668" s="4" t="s">
        <v>1677</v>
      </c>
      <c r="I1668" s="45">
        <v>992</v>
      </c>
      <c r="J1668" s="58" t="s">
        <v>1675</v>
      </c>
      <c r="K1668">
        <f>VLOOKUP($J1668,'Emission Factors-old'!$A$2:$D$9,2,FALSE)</f>
        <v>887.80254614220303</v>
      </c>
      <c r="L1668" t="str">
        <f>VLOOKUP($J1668,'Emission Factors-old'!$A$2:$D$9,3,FALSE)</f>
        <v>LB</v>
      </c>
      <c r="M1668" t="str">
        <f>VLOOKUP($J1668,'Emission Factors-old'!$A$2:$D$9,4,FALSE)</f>
        <v>EACH</v>
      </c>
      <c r="N1668" s="28">
        <f t="shared" si="52"/>
        <v>0</v>
      </c>
      <c r="O1668" t="str">
        <f t="shared" si="53"/>
        <v>LB</v>
      </c>
    </row>
    <row r="1669" spans="1:15">
      <c r="A1669" s="59" t="s">
        <v>4870</v>
      </c>
      <c r="B1669" s="59" t="s">
        <v>1954</v>
      </c>
      <c r="C1669" s="59" t="s">
        <v>1825</v>
      </c>
      <c r="D1669" t="s">
        <v>4871</v>
      </c>
      <c r="E1669" t="s">
        <v>2057</v>
      </c>
      <c r="F1669" t="s">
        <v>4849</v>
      </c>
      <c r="G1669" s="28">
        <f>IF(ISERROR(VLOOKUP($A1669,'Adjusted County Employment'!$A$4:$X$3225,7,FALSE)),0,(VLOOKUP($A1669,'Adjusted County Employment'!$A$4:$X$3225,7,FALSE)))</f>
        <v>0</v>
      </c>
      <c r="H1669" s="4" t="s">
        <v>1677</v>
      </c>
      <c r="I1669" s="45">
        <v>992</v>
      </c>
      <c r="J1669" s="58" t="s">
        <v>1675</v>
      </c>
      <c r="K1669">
        <f>VLOOKUP($J1669,'Emission Factors-old'!$A$2:$D$9,2,FALSE)</f>
        <v>887.80254614220303</v>
      </c>
      <c r="L1669" t="str">
        <f>VLOOKUP($J1669,'Emission Factors-old'!$A$2:$D$9,3,FALSE)</f>
        <v>LB</v>
      </c>
      <c r="M1669" t="str">
        <f>VLOOKUP($J1669,'Emission Factors-old'!$A$2:$D$9,4,FALSE)</f>
        <v>EACH</v>
      </c>
      <c r="N1669" s="28">
        <f t="shared" si="52"/>
        <v>0</v>
      </c>
      <c r="O1669" t="str">
        <f t="shared" si="53"/>
        <v>LB</v>
      </c>
    </row>
    <row r="1670" spans="1:15">
      <c r="A1670" s="59" t="s">
        <v>4872</v>
      </c>
      <c r="B1670" s="59" t="s">
        <v>1954</v>
      </c>
      <c r="C1670" s="59" t="s">
        <v>1826</v>
      </c>
      <c r="D1670" t="s">
        <v>2575</v>
      </c>
      <c r="E1670" t="s">
        <v>2057</v>
      </c>
      <c r="F1670" t="s">
        <v>4849</v>
      </c>
      <c r="G1670" s="28">
        <f>IF(ISERROR(VLOOKUP($A1670,'Adjusted County Employment'!$A$4:$X$3225,7,FALSE)),0,(VLOOKUP($A1670,'Adjusted County Employment'!$A$4:$X$3225,7,FALSE)))</f>
        <v>0</v>
      </c>
      <c r="H1670" s="4" t="s">
        <v>1677</v>
      </c>
      <c r="I1670" s="45">
        <v>992</v>
      </c>
      <c r="J1670" s="58" t="s">
        <v>1675</v>
      </c>
      <c r="K1670">
        <f>VLOOKUP($J1670,'Emission Factors-old'!$A$2:$D$9,2,FALSE)</f>
        <v>887.80254614220303</v>
      </c>
      <c r="L1670" t="str">
        <f>VLOOKUP($J1670,'Emission Factors-old'!$A$2:$D$9,3,FALSE)</f>
        <v>LB</v>
      </c>
      <c r="M1670" t="str">
        <f>VLOOKUP($J1670,'Emission Factors-old'!$A$2:$D$9,4,FALSE)</f>
        <v>EACH</v>
      </c>
      <c r="N1670" s="28">
        <f t="shared" si="52"/>
        <v>0</v>
      </c>
      <c r="O1670" t="str">
        <f t="shared" si="53"/>
        <v>LB</v>
      </c>
    </row>
    <row r="1671" spans="1:15">
      <c r="A1671" s="59" t="s">
        <v>4873</v>
      </c>
      <c r="B1671" s="59" t="s">
        <v>1954</v>
      </c>
      <c r="C1671" s="59" t="s">
        <v>1827</v>
      </c>
      <c r="D1671" t="s">
        <v>2084</v>
      </c>
      <c r="E1671" t="s">
        <v>2057</v>
      </c>
      <c r="F1671" t="s">
        <v>4849</v>
      </c>
      <c r="G1671" s="28">
        <f>IF(ISERROR(VLOOKUP($A1671,'Adjusted County Employment'!$A$4:$X$3225,7,FALSE)),0,(VLOOKUP($A1671,'Adjusted County Employment'!$A$4:$X$3225,7,FALSE)))</f>
        <v>0</v>
      </c>
      <c r="H1671" s="4" t="s">
        <v>1677</v>
      </c>
      <c r="I1671" s="45">
        <v>992</v>
      </c>
      <c r="J1671" s="58" t="s">
        <v>1675</v>
      </c>
      <c r="K1671">
        <f>VLOOKUP($J1671,'Emission Factors-old'!$A$2:$D$9,2,FALSE)</f>
        <v>887.80254614220303</v>
      </c>
      <c r="L1671" t="str">
        <f>VLOOKUP($J1671,'Emission Factors-old'!$A$2:$D$9,3,FALSE)</f>
        <v>LB</v>
      </c>
      <c r="M1671" t="str">
        <f>VLOOKUP($J1671,'Emission Factors-old'!$A$2:$D$9,4,FALSE)</f>
        <v>EACH</v>
      </c>
      <c r="N1671" s="28">
        <f t="shared" si="52"/>
        <v>0</v>
      </c>
      <c r="O1671" t="str">
        <f t="shared" si="53"/>
        <v>LB</v>
      </c>
    </row>
    <row r="1672" spans="1:15">
      <c r="A1672" s="59" t="s">
        <v>4874</v>
      </c>
      <c r="B1672" s="59" t="s">
        <v>1954</v>
      </c>
      <c r="C1672" s="59" t="s">
        <v>1778</v>
      </c>
      <c r="D1672" t="s">
        <v>4875</v>
      </c>
      <c r="E1672" t="s">
        <v>2057</v>
      </c>
      <c r="F1672" t="s">
        <v>4849</v>
      </c>
      <c r="G1672" s="28">
        <f>IF(ISERROR(VLOOKUP($A1672,'Adjusted County Employment'!$A$4:$X$3225,7,FALSE)),0,(VLOOKUP($A1672,'Adjusted County Employment'!$A$4:$X$3225,7,FALSE)))</f>
        <v>0</v>
      </c>
      <c r="H1672" s="4" t="s">
        <v>1677</v>
      </c>
      <c r="I1672" s="45">
        <v>992</v>
      </c>
      <c r="J1672" s="58" t="s">
        <v>1675</v>
      </c>
      <c r="K1672">
        <f>VLOOKUP($J1672,'Emission Factors-old'!$A$2:$D$9,2,FALSE)</f>
        <v>887.80254614220303</v>
      </c>
      <c r="L1672" t="str">
        <f>VLOOKUP($J1672,'Emission Factors-old'!$A$2:$D$9,3,FALSE)</f>
        <v>LB</v>
      </c>
      <c r="M1672" t="str">
        <f>VLOOKUP($J1672,'Emission Factors-old'!$A$2:$D$9,4,FALSE)</f>
        <v>EACH</v>
      </c>
      <c r="N1672" s="28">
        <f t="shared" si="52"/>
        <v>0</v>
      </c>
      <c r="O1672" t="str">
        <f t="shared" si="53"/>
        <v>LB</v>
      </c>
    </row>
    <row r="1673" spans="1:15">
      <c r="A1673" s="59" t="s">
        <v>4876</v>
      </c>
      <c r="B1673" s="59" t="s">
        <v>1954</v>
      </c>
      <c r="C1673" s="59" t="s">
        <v>1842</v>
      </c>
      <c r="D1673" t="s">
        <v>4877</v>
      </c>
      <c r="E1673" t="s">
        <v>2057</v>
      </c>
      <c r="F1673" t="s">
        <v>4849</v>
      </c>
      <c r="G1673" s="28">
        <f>IF(ISERROR(VLOOKUP($A1673,'Adjusted County Employment'!$A$4:$X$3225,7,FALSE)),0,(VLOOKUP($A1673,'Adjusted County Employment'!$A$4:$X$3225,7,FALSE)))</f>
        <v>0</v>
      </c>
      <c r="H1673" s="4" t="s">
        <v>1677</v>
      </c>
      <c r="I1673" s="45">
        <v>992</v>
      </c>
      <c r="J1673" s="58" t="s">
        <v>1675</v>
      </c>
      <c r="K1673">
        <f>VLOOKUP($J1673,'Emission Factors-old'!$A$2:$D$9,2,FALSE)</f>
        <v>887.80254614220303</v>
      </c>
      <c r="L1673" t="str">
        <f>VLOOKUP($J1673,'Emission Factors-old'!$A$2:$D$9,3,FALSE)</f>
        <v>LB</v>
      </c>
      <c r="M1673" t="str">
        <f>VLOOKUP($J1673,'Emission Factors-old'!$A$2:$D$9,4,FALSE)</f>
        <v>EACH</v>
      </c>
      <c r="N1673" s="28">
        <f t="shared" si="52"/>
        <v>0</v>
      </c>
      <c r="O1673" t="str">
        <f t="shared" si="53"/>
        <v>LB</v>
      </c>
    </row>
    <row r="1674" spans="1:15">
      <c r="A1674" s="59" t="s">
        <v>4878</v>
      </c>
      <c r="B1674" s="59" t="s">
        <v>1954</v>
      </c>
      <c r="C1674" s="59" t="s">
        <v>1843</v>
      </c>
      <c r="D1674" t="s">
        <v>2585</v>
      </c>
      <c r="E1674" t="s">
        <v>2057</v>
      </c>
      <c r="F1674" t="s">
        <v>4849</v>
      </c>
      <c r="G1674" s="28">
        <f>IF(ISERROR(VLOOKUP($A1674,'Adjusted County Employment'!$A$4:$X$3225,7,FALSE)),0,(VLOOKUP($A1674,'Adjusted County Employment'!$A$4:$X$3225,7,FALSE)))</f>
        <v>0</v>
      </c>
      <c r="H1674" s="4" t="s">
        <v>1677</v>
      </c>
      <c r="I1674" s="45">
        <v>992</v>
      </c>
      <c r="J1674" s="58" t="s">
        <v>1675</v>
      </c>
      <c r="K1674">
        <f>VLOOKUP($J1674,'Emission Factors-old'!$A$2:$D$9,2,FALSE)</f>
        <v>887.80254614220303</v>
      </c>
      <c r="L1674" t="str">
        <f>VLOOKUP($J1674,'Emission Factors-old'!$A$2:$D$9,3,FALSE)</f>
        <v>LB</v>
      </c>
      <c r="M1674" t="str">
        <f>VLOOKUP($J1674,'Emission Factors-old'!$A$2:$D$9,4,FALSE)</f>
        <v>EACH</v>
      </c>
      <c r="N1674" s="28">
        <f t="shared" si="52"/>
        <v>0</v>
      </c>
      <c r="O1674" t="str">
        <f t="shared" si="53"/>
        <v>LB</v>
      </c>
    </row>
    <row r="1675" spans="1:15">
      <c r="A1675" s="59" t="s">
        <v>4879</v>
      </c>
      <c r="B1675" s="59" t="s">
        <v>1954</v>
      </c>
      <c r="C1675" s="59" t="s">
        <v>1779</v>
      </c>
      <c r="D1675" t="s">
        <v>4365</v>
      </c>
      <c r="E1675" t="s">
        <v>2057</v>
      </c>
      <c r="F1675" t="s">
        <v>4849</v>
      </c>
      <c r="G1675" s="28">
        <f>IF(ISERROR(VLOOKUP($A1675,'Adjusted County Employment'!$A$4:$X$3225,7,FALSE)),0,(VLOOKUP($A1675,'Adjusted County Employment'!$A$4:$X$3225,7,FALSE)))</f>
        <v>0</v>
      </c>
      <c r="H1675" s="4" t="s">
        <v>1677</v>
      </c>
      <c r="I1675" s="45">
        <v>992</v>
      </c>
      <c r="J1675" s="58" t="s">
        <v>1675</v>
      </c>
      <c r="K1675">
        <f>VLOOKUP($J1675,'Emission Factors-old'!$A$2:$D$9,2,FALSE)</f>
        <v>887.80254614220303</v>
      </c>
      <c r="L1675" t="str">
        <f>VLOOKUP($J1675,'Emission Factors-old'!$A$2:$D$9,3,FALSE)</f>
        <v>LB</v>
      </c>
      <c r="M1675" t="str">
        <f>VLOOKUP($J1675,'Emission Factors-old'!$A$2:$D$9,4,FALSE)</f>
        <v>EACH</v>
      </c>
      <c r="N1675" s="28">
        <f t="shared" si="52"/>
        <v>0</v>
      </c>
      <c r="O1675" t="str">
        <f t="shared" si="53"/>
        <v>LB</v>
      </c>
    </row>
    <row r="1676" spans="1:15">
      <c r="A1676" s="59" t="s">
        <v>4880</v>
      </c>
      <c r="B1676" s="59" t="s">
        <v>1954</v>
      </c>
      <c r="C1676" s="59" t="s">
        <v>1780</v>
      </c>
      <c r="D1676" t="s">
        <v>4881</v>
      </c>
      <c r="E1676" t="s">
        <v>2057</v>
      </c>
      <c r="F1676" t="s">
        <v>4849</v>
      </c>
      <c r="G1676" s="28">
        <f>IF(ISERROR(VLOOKUP($A1676,'Adjusted County Employment'!$A$4:$X$3225,7,FALSE)),0,(VLOOKUP($A1676,'Adjusted County Employment'!$A$4:$X$3225,7,FALSE)))</f>
        <v>0</v>
      </c>
      <c r="H1676" s="4" t="s">
        <v>1677</v>
      </c>
      <c r="I1676" s="45">
        <v>992</v>
      </c>
      <c r="J1676" s="58" t="s">
        <v>1675</v>
      </c>
      <c r="K1676">
        <f>VLOOKUP($J1676,'Emission Factors-old'!$A$2:$D$9,2,FALSE)</f>
        <v>887.80254614220303</v>
      </c>
      <c r="L1676" t="str">
        <f>VLOOKUP($J1676,'Emission Factors-old'!$A$2:$D$9,3,FALSE)</f>
        <v>LB</v>
      </c>
      <c r="M1676" t="str">
        <f>VLOOKUP($J1676,'Emission Factors-old'!$A$2:$D$9,4,FALSE)</f>
        <v>EACH</v>
      </c>
      <c r="N1676" s="28">
        <f t="shared" si="52"/>
        <v>0</v>
      </c>
      <c r="O1676" t="str">
        <f t="shared" si="53"/>
        <v>LB</v>
      </c>
    </row>
    <row r="1677" spans="1:15">
      <c r="A1677" s="59" t="s">
        <v>4882</v>
      </c>
      <c r="B1677" s="59" t="s">
        <v>1954</v>
      </c>
      <c r="C1677" s="59" t="s">
        <v>1781</v>
      </c>
      <c r="D1677" t="s">
        <v>2894</v>
      </c>
      <c r="E1677" t="s">
        <v>2057</v>
      </c>
      <c r="F1677" t="s">
        <v>4849</v>
      </c>
      <c r="G1677" s="28">
        <f>IF(ISERROR(VLOOKUP($A1677,'Adjusted County Employment'!$A$4:$X$3225,7,FALSE)),0,(VLOOKUP($A1677,'Adjusted County Employment'!$A$4:$X$3225,7,FALSE)))</f>
        <v>0</v>
      </c>
      <c r="H1677" s="4" t="s">
        <v>1677</v>
      </c>
      <c r="I1677" s="45">
        <v>992</v>
      </c>
      <c r="J1677" s="58" t="s">
        <v>1675</v>
      </c>
      <c r="K1677">
        <f>VLOOKUP($J1677,'Emission Factors-old'!$A$2:$D$9,2,FALSE)</f>
        <v>887.80254614220303</v>
      </c>
      <c r="L1677" t="str">
        <f>VLOOKUP($J1677,'Emission Factors-old'!$A$2:$D$9,3,FALSE)</f>
        <v>LB</v>
      </c>
      <c r="M1677" t="str">
        <f>VLOOKUP($J1677,'Emission Factors-old'!$A$2:$D$9,4,FALSE)</f>
        <v>EACH</v>
      </c>
      <c r="N1677" s="28">
        <f t="shared" si="52"/>
        <v>0</v>
      </c>
      <c r="O1677" t="str">
        <f t="shared" si="53"/>
        <v>LB</v>
      </c>
    </row>
    <row r="1678" spans="1:15">
      <c r="A1678" s="59" t="s">
        <v>4883</v>
      </c>
      <c r="B1678" s="59" t="s">
        <v>1954</v>
      </c>
      <c r="C1678" s="59" t="s">
        <v>1782</v>
      </c>
      <c r="D1678" t="s">
        <v>4884</v>
      </c>
      <c r="E1678" t="s">
        <v>2057</v>
      </c>
      <c r="F1678" t="s">
        <v>4849</v>
      </c>
      <c r="G1678" s="28">
        <f>IF(ISERROR(VLOOKUP($A1678,'Adjusted County Employment'!$A$4:$X$3225,7,FALSE)),0,(VLOOKUP($A1678,'Adjusted County Employment'!$A$4:$X$3225,7,FALSE)))</f>
        <v>0</v>
      </c>
      <c r="H1678" s="4" t="s">
        <v>1677</v>
      </c>
      <c r="I1678" s="45">
        <v>992</v>
      </c>
      <c r="J1678" s="58" t="s">
        <v>1675</v>
      </c>
      <c r="K1678">
        <f>VLOOKUP($J1678,'Emission Factors-old'!$A$2:$D$9,2,FALSE)</f>
        <v>887.80254614220303</v>
      </c>
      <c r="L1678" t="str">
        <f>VLOOKUP($J1678,'Emission Factors-old'!$A$2:$D$9,3,FALSE)</f>
        <v>LB</v>
      </c>
      <c r="M1678" t="str">
        <f>VLOOKUP($J1678,'Emission Factors-old'!$A$2:$D$9,4,FALSE)</f>
        <v>EACH</v>
      </c>
      <c r="N1678" s="28">
        <f t="shared" si="52"/>
        <v>0</v>
      </c>
      <c r="O1678" t="str">
        <f t="shared" si="53"/>
        <v>LB</v>
      </c>
    </row>
    <row r="1679" spans="1:15">
      <c r="A1679" s="59" t="s">
        <v>4885</v>
      </c>
      <c r="B1679" s="59" t="s">
        <v>1954</v>
      </c>
      <c r="C1679" s="59" t="s">
        <v>1783</v>
      </c>
      <c r="D1679" t="s">
        <v>4886</v>
      </c>
      <c r="E1679" t="s">
        <v>2057</v>
      </c>
      <c r="F1679" t="s">
        <v>4849</v>
      </c>
      <c r="G1679" s="28">
        <f>IF(ISERROR(VLOOKUP($A1679,'Adjusted County Employment'!$A$4:$X$3225,7,FALSE)),0,(VLOOKUP($A1679,'Adjusted County Employment'!$A$4:$X$3225,7,FALSE)))</f>
        <v>0</v>
      </c>
      <c r="H1679" s="4" t="s">
        <v>1677</v>
      </c>
      <c r="I1679" s="45">
        <v>992</v>
      </c>
      <c r="J1679" s="58" t="s">
        <v>1675</v>
      </c>
      <c r="K1679">
        <f>VLOOKUP($J1679,'Emission Factors-old'!$A$2:$D$9,2,FALSE)</f>
        <v>887.80254614220303</v>
      </c>
      <c r="L1679" t="str">
        <f>VLOOKUP($J1679,'Emission Factors-old'!$A$2:$D$9,3,FALSE)</f>
        <v>LB</v>
      </c>
      <c r="M1679" t="str">
        <f>VLOOKUP($J1679,'Emission Factors-old'!$A$2:$D$9,4,FALSE)</f>
        <v>EACH</v>
      </c>
      <c r="N1679" s="28">
        <f t="shared" si="52"/>
        <v>0</v>
      </c>
      <c r="O1679" t="str">
        <f t="shared" si="53"/>
        <v>LB</v>
      </c>
    </row>
    <row r="1680" spans="1:15">
      <c r="A1680" s="59" t="s">
        <v>4887</v>
      </c>
      <c r="B1680" s="59" t="s">
        <v>1954</v>
      </c>
      <c r="C1680" s="59" t="s">
        <v>1844</v>
      </c>
      <c r="D1680" t="s">
        <v>2899</v>
      </c>
      <c r="E1680" t="s">
        <v>2057</v>
      </c>
      <c r="F1680" t="s">
        <v>4849</v>
      </c>
      <c r="G1680" s="28">
        <f>IF(ISERROR(VLOOKUP($A1680,'Adjusted County Employment'!$A$4:$X$3225,7,FALSE)),0,(VLOOKUP($A1680,'Adjusted County Employment'!$A$4:$X$3225,7,FALSE)))</f>
        <v>0</v>
      </c>
      <c r="H1680" s="4" t="s">
        <v>1677</v>
      </c>
      <c r="I1680" s="45">
        <v>992</v>
      </c>
      <c r="J1680" s="58" t="s">
        <v>1675</v>
      </c>
      <c r="K1680">
        <f>VLOOKUP($J1680,'Emission Factors-old'!$A$2:$D$9,2,FALSE)</f>
        <v>887.80254614220303</v>
      </c>
      <c r="L1680" t="str">
        <f>VLOOKUP($J1680,'Emission Factors-old'!$A$2:$D$9,3,FALSE)</f>
        <v>LB</v>
      </c>
      <c r="M1680" t="str">
        <f>VLOOKUP($J1680,'Emission Factors-old'!$A$2:$D$9,4,FALSE)</f>
        <v>EACH</v>
      </c>
      <c r="N1680" s="28">
        <f t="shared" si="52"/>
        <v>0</v>
      </c>
      <c r="O1680" t="str">
        <f t="shared" si="53"/>
        <v>LB</v>
      </c>
    </row>
    <row r="1681" spans="1:15">
      <c r="A1681" s="59" t="s">
        <v>4888</v>
      </c>
      <c r="B1681" s="59" t="s">
        <v>1954</v>
      </c>
      <c r="C1681" s="59" t="s">
        <v>1784</v>
      </c>
      <c r="D1681" t="s">
        <v>2593</v>
      </c>
      <c r="E1681" t="s">
        <v>2057</v>
      </c>
      <c r="F1681" t="s">
        <v>4849</v>
      </c>
      <c r="G1681" s="28">
        <f>IF(ISERROR(VLOOKUP($A1681,'Adjusted County Employment'!$A$4:$X$3225,7,FALSE)),0,(VLOOKUP($A1681,'Adjusted County Employment'!$A$4:$X$3225,7,FALSE)))</f>
        <v>341.55317179131174</v>
      </c>
      <c r="H1681" s="4" t="s">
        <v>1677</v>
      </c>
      <c r="I1681" s="45">
        <v>992</v>
      </c>
      <c r="J1681" s="58" t="s">
        <v>1675</v>
      </c>
      <c r="K1681">
        <f>VLOOKUP($J1681,'Emission Factors-old'!$A$2:$D$9,2,FALSE)</f>
        <v>887.80254614220303</v>
      </c>
      <c r="L1681" t="str">
        <f>VLOOKUP($J1681,'Emission Factors-old'!$A$2:$D$9,3,FALSE)</f>
        <v>LB</v>
      </c>
      <c r="M1681" t="str">
        <f>VLOOKUP($J1681,'Emission Factors-old'!$A$2:$D$9,4,FALSE)</f>
        <v>EACH</v>
      </c>
      <c r="N1681" s="28">
        <f t="shared" si="52"/>
        <v>303231.77555927186</v>
      </c>
      <c r="O1681" t="str">
        <f t="shared" si="53"/>
        <v>LB</v>
      </c>
    </row>
    <row r="1682" spans="1:15">
      <c r="A1682" s="59" t="s">
        <v>4889</v>
      </c>
      <c r="B1682" s="59" t="s">
        <v>1954</v>
      </c>
      <c r="C1682" s="59" t="s">
        <v>1828</v>
      </c>
      <c r="D1682" t="s">
        <v>4890</v>
      </c>
      <c r="E1682" t="s">
        <v>2057</v>
      </c>
      <c r="F1682" t="s">
        <v>4849</v>
      </c>
      <c r="G1682" s="28">
        <f>IF(ISERROR(VLOOKUP($A1682,'Adjusted County Employment'!$A$4:$X$3225,7,FALSE)),0,(VLOOKUP($A1682,'Adjusted County Employment'!$A$4:$X$3225,7,FALSE)))</f>
        <v>0</v>
      </c>
      <c r="H1682" s="4" t="s">
        <v>1677</v>
      </c>
      <c r="I1682" s="45">
        <v>992</v>
      </c>
      <c r="J1682" s="58" t="s">
        <v>1675</v>
      </c>
      <c r="K1682">
        <f>VLOOKUP($J1682,'Emission Factors-old'!$A$2:$D$9,2,FALSE)</f>
        <v>887.80254614220303</v>
      </c>
      <c r="L1682" t="str">
        <f>VLOOKUP($J1682,'Emission Factors-old'!$A$2:$D$9,3,FALSE)</f>
        <v>LB</v>
      </c>
      <c r="M1682" t="str">
        <f>VLOOKUP($J1682,'Emission Factors-old'!$A$2:$D$9,4,FALSE)</f>
        <v>EACH</v>
      </c>
      <c r="N1682" s="28">
        <f t="shared" si="52"/>
        <v>0</v>
      </c>
      <c r="O1682" t="str">
        <f t="shared" si="53"/>
        <v>LB</v>
      </c>
    </row>
    <row r="1683" spans="1:15">
      <c r="A1683" s="59" t="s">
        <v>4891</v>
      </c>
      <c r="B1683" s="59" t="s">
        <v>1954</v>
      </c>
      <c r="C1683" s="59" t="s">
        <v>1845</v>
      </c>
      <c r="D1683" t="s">
        <v>4371</v>
      </c>
      <c r="E1683" t="s">
        <v>2057</v>
      </c>
      <c r="F1683" t="s">
        <v>4849</v>
      </c>
      <c r="G1683" s="28">
        <f>IF(ISERROR(VLOOKUP($A1683,'Adjusted County Employment'!$A$4:$X$3225,7,FALSE)),0,(VLOOKUP($A1683,'Adjusted County Employment'!$A$4:$X$3225,7,FALSE)))</f>
        <v>0</v>
      </c>
      <c r="H1683" s="4" t="s">
        <v>1677</v>
      </c>
      <c r="I1683" s="45">
        <v>992</v>
      </c>
      <c r="J1683" s="58" t="s">
        <v>1675</v>
      </c>
      <c r="K1683">
        <f>VLOOKUP($J1683,'Emission Factors-old'!$A$2:$D$9,2,FALSE)</f>
        <v>887.80254614220303</v>
      </c>
      <c r="L1683" t="str">
        <f>VLOOKUP($J1683,'Emission Factors-old'!$A$2:$D$9,3,FALSE)</f>
        <v>LB</v>
      </c>
      <c r="M1683" t="str">
        <f>VLOOKUP($J1683,'Emission Factors-old'!$A$2:$D$9,4,FALSE)</f>
        <v>EACH</v>
      </c>
      <c r="N1683" s="28">
        <f t="shared" si="52"/>
        <v>0</v>
      </c>
      <c r="O1683" t="str">
        <f t="shared" si="53"/>
        <v>LB</v>
      </c>
    </row>
    <row r="1684" spans="1:15">
      <c r="A1684" s="59" t="s">
        <v>4892</v>
      </c>
      <c r="B1684" s="59" t="s">
        <v>1954</v>
      </c>
      <c r="C1684" s="59" t="s">
        <v>1785</v>
      </c>
      <c r="D1684" t="s">
        <v>2116</v>
      </c>
      <c r="E1684" t="s">
        <v>2057</v>
      </c>
      <c r="F1684" t="s">
        <v>4849</v>
      </c>
      <c r="G1684" s="28">
        <f>IF(ISERROR(VLOOKUP($A1684,'Adjusted County Employment'!$A$4:$X$3225,7,FALSE)),0,(VLOOKUP($A1684,'Adjusted County Employment'!$A$4:$X$3225,7,FALSE)))</f>
        <v>0</v>
      </c>
      <c r="H1684" s="4" t="s">
        <v>1677</v>
      </c>
      <c r="I1684" s="45">
        <v>992</v>
      </c>
      <c r="J1684" s="58" t="s">
        <v>1675</v>
      </c>
      <c r="K1684">
        <f>VLOOKUP($J1684,'Emission Factors-old'!$A$2:$D$9,2,FALSE)</f>
        <v>887.80254614220303</v>
      </c>
      <c r="L1684" t="str">
        <f>VLOOKUP($J1684,'Emission Factors-old'!$A$2:$D$9,3,FALSE)</f>
        <v>LB</v>
      </c>
      <c r="M1684" t="str">
        <f>VLOOKUP($J1684,'Emission Factors-old'!$A$2:$D$9,4,FALSE)</f>
        <v>EACH</v>
      </c>
      <c r="N1684" s="28">
        <f t="shared" si="52"/>
        <v>0</v>
      </c>
      <c r="O1684" t="str">
        <f t="shared" si="53"/>
        <v>LB</v>
      </c>
    </row>
    <row r="1685" spans="1:15">
      <c r="A1685" s="59" t="s">
        <v>4893</v>
      </c>
      <c r="B1685" s="59" t="s">
        <v>1954</v>
      </c>
      <c r="C1685" s="59" t="s">
        <v>1786</v>
      </c>
      <c r="D1685" t="s">
        <v>4894</v>
      </c>
      <c r="E1685" t="s">
        <v>2057</v>
      </c>
      <c r="F1685" t="s">
        <v>4849</v>
      </c>
      <c r="G1685" s="28">
        <f>IF(ISERROR(VLOOKUP($A1685,'Adjusted County Employment'!$A$4:$X$3225,7,FALSE)),0,(VLOOKUP($A1685,'Adjusted County Employment'!$A$4:$X$3225,7,FALSE)))</f>
        <v>0</v>
      </c>
      <c r="H1685" s="4" t="s">
        <v>1677</v>
      </c>
      <c r="I1685" s="45">
        <v>992</v>
      </c>
      <c r="J1685" s="58" t="s">
        <v>1675</v>
      </c>
      <c r="K1685">
        <f>VLOOKUP($J1685,'Emission Factors-old'!$A$2:$D$9,2,FALSE)</f>
        <v>887.80254614220303</v>
      </c>
      <c r="L1685" t="str">
        <f>VLOOKUP($J1685,'Emission Factors-old'!$A$2:$D$9,3,FALSE)</f>
        <v>LB</v>
      </c>
      <c r="M1685" t="str">
        <f>VLOOKUP($J1685,'Emission Factors-old'!$A$2:$D$9,4,FALSE)</f>
        <v>EACH</v>
      </c>
      <c r="N1685" s="28">
        <f t="shared" si="52"/>
        <v>0</v>
      </c>
      <c r="O1685" t="str">
        <f t="shared" si="53"/>
        <v>LB</v>
      </c>
    </row>
    <row r="1686" spans="1:15">
      <c r="A1686" s="59" t="s">
        <v>4895</v>
      </c>
      <c r="B1686" s="59" t="s">
        <v>1954</v>
      </c>
      <c r="C1686" s="59" t="s">
        <v>1847</v>
      </c>
      <c r="D1686" t="s">
        <v>4896</v>
      </c>
      <c r="E1686" t="s">
        <v>2057</v>
      </c>
      <c r="F1686" t="s">
        <v>4849</v>
      </c>
      <c r="G1686" s="28">
        <f>IF(ISERROR(VLOOKUP($A1686,'Adjusted County Employment'!$A$4:$X$3225,7,FALSE)),0,(VLOOKUP($A1686,'Adjusted County Employment'!$A$4:$X$3225,7,FALSE)))</f>
        <v>0</v>
      </c>
      <c r="H1686" s="4" t="s">
        <v>1677</v>
      </c>
      <c r="I1686" s="45">
        <v>992</v>
      </c>
      <c r="J1686" s="58" t="s">
        <v>1675</v>
      </c>
      <c r="K1686">
        <f>VLOOKUP($J1686,'Emission Factors-old'!$A$2:$D$9,2,FALSE)</f>
        <v>887.80254614220303</v>
      </c>
      <c r="L1686" t="str">
        <f>VLOOKUP($J1686,'Emission Factors-old'!$A$2:$D$9,3,FALSE)</f>
        <v>LB</v>
      </c>
      <c r="M1686" t="str">
        <f>VLOOKUP($J1686,'Emission Factors-old'!$A$2:$D$9,4,FALSE)</f>
        <v>EACH</v>
      </c>
      <c r="N1686" s="28">
        <f t="shared" si="52"/>
        <v>0</v>
      </c>
      <c r="O1686" t="str">
        <f t="shared" si="53"/>
        <v>LB</v>
      </c>
    </row>
    <row r="1687" spans="1:15">
      <c r="A1687" s="59" t="s">
        <v>4897</v>
      </c>
      <c r="B1687" s="59" t="s">
        <v>1954</v>
      </c>
      <c r="C1687" s="59" t="s">
        <v>1848</v>
      </c>
      <c r="D1687" t="s">
        <v>4898</v>
      </c>
      <c r="E1687" t="s">
        <v>2057</v>
      </c>
      <c r="F1687" t="s">
        <v>4849</v>
      </c>
      <c r="G1687" s="28">
        <f>IF(ISERROR(VLOOKUP($A1687,'Adjusted County Employment'!$A$4:$X$3225,7,FALSE)),0,(VLOOKUP($A1687,'Adjusted County Employment'!$A$4:$X$3225,7,FALSE)))</f>
        <v>25.460135135135136</v>
      </c>
      <c r="H1687" s="4" t="s">
        <v>1677</v>
      </c>
      <c r="I1687" s="45">
        <v>992</v>
      </c>
      <c r="J1687" s="58" t="s">
        <v>1675</v>
      </c>
      <c r="K1687">
        <f>VLOOKUP($J1687,'Emission Factors-old'!$A$2:$D$9,2,FALSE)</f>
        <v>887.80254614220303</v>
      </c>
      <c r="L1687" t="str">
        <f>VLOOKUP($J1687,'Emission Factors-old'!$A$2:$D$9,3,FALSE)</f>
        <v>LB</v>
      </c>
      <c r="M1687" t="str">
        <f>VLOOKUP($J1687,'Emission Factors-old'!$A$2:$D$9,4,FALSE)</f>
        <v>EACH</v>
      </c>
      <c r="N1687" s="28">
        <f t="shared" si="52"/>
        <v>22603.572798097535</v>
      </c>
      <c r="O1687" t="str">
        <f t="shared" si="53"/>
        <v>LB</v>
      </c>
    </row>
    <row r="1688" spans="1:15">
      <c r="A1688" s="59" t="s">
        <v>4899</v>
      </c>
      <c r="B1688" s="59" t="s">
        <v>1954</v>
      </c>
      <c r="C1688" s="59" t="s">
        <v>1787</v>
      </c>
      <c r="D1688" t="s">
        <v>4900</v>
      </c>
      <c r="E1688" t="s">
        <v>2057</v>
      </c>
      <c r="F1688" t="s">
        <v>4849</v>
      </c>
      <c r="G1688" s="28">
        <f>IF(ISERROR(VLOOKUP($A1688,'Adjusted County Employment'!$A$4:$X$3225,7,FALSE)),0,(VLOOKUP($A1688,'Adjusted County Employment'!$A$4:$X$3225,7,FALSE)))</f>
        <v>0</v>
      </c>
      <c r="H1688" s="4" t="s">
        <v>1677</v>
      </c>
      <c r="I1688" s="45">
        <v>992</v>
      </c>
      <c r="J1688" s="58" t="s">
        <v>1675</v>
      </c>
      <c r="K1688">
        <f>VLOOKUP($J1688,'Emission Factors-old'!$A$2:$D$9,2,FALSE)</f>
        <v>887.80254614220303</v>
      </c>
      <c r="L1688" t="str">
        <f>VLOOKUP($J1688,'Emission Factors-old'!$A$2:$D$9,3,FALSE)</f>
        <v>LB</v>
      </c>
      <c r="M1688" t="str">
        <f>VLOOKUP($J1688,'Emission Factors-old'!$A$2:$D$9,4,FALSE)</f>
        <v>EACH</v>
      </c>
      <c r="N1688" s="28">
        <f t="shared" si="52"/>
        <v>0</v>
      </c>
      <c r="O1688" t="str">
        <f t="shared" si="53"/>
        <v>LB</v>
      </c>
    </row>
    <row r="1689" spans="1:15">
      <c r="A1689" s="59" t="s">
        <v>4901</v>
      </c>
      <c r="B1689" s="59" t="s">
        <v>1954</v>
      </c>
      <c r="C1689" s="59" t="s">
        <v>1849</v>
      </c>
      <c r="D1689" t="s">
        <v>2603</v>
      </c>
      <c r="E1689" t="s">
        <v>2057</v>
      </c>
      <c r="F1689" t="s">
        <v>4849</v>
      </c>
      <c r="G1689" s="28">
        <f>IF(ISERROR(VLOOKUP($A1689,'Adjusted County Employment'!$A$4:$X$3225,7,FALSE)),0,(VLOOKUP($A1689,'Adjusted County Employment'!$A$4:$X$3225,7,FALSE)))</f>
        <v>0</v>
      </c>
      <c r="H1689" s="4" t="s">
        <v>1677</v>
      </c>
      <c r="I1689" s="45">
        <v>992</v>
      </c>
      <c r="J1689" s="58" t="s">
        <v>1675</v>
      </c>
      <c r="K1689">
        <f>VLOOKUP($J1689,'Emission Factors-old'!$A$2:$D$9,2,FALSE)</f>
        <v>887.80254614220303</v>
      </c>
      <c r="L1689" t="str">
        <f>VLOOKUP($J1689,'Emission Factors-old'!$A$2:$D$9,3,FALSE)</f>
        <v>LB</v>
      </c>
      <c r="M1689" t="str">
        <f>VLOOKUP($J1689,'Emission Factors-old'!$A$2:$D$9,4,FALSE)</f>
        <v>EACH</v>
      </c>
      <c r="N1689" s="28">
        <f t="shared" si="52"/>
        <v>0</v>
      </c>
      <c r="O1689" t="str">
        <f t="shared" si="53"/>
        <v>LB</v>
      </c>
    </row>
    <row r="1690" spans="1:15">
      <c r="A1690" s="59" t="s">
        <v>4902</v>
      </c>
      <c r="B1690" s="59" t="s">
        <v>1954</v>
      </c>
      <c r="C1690" s="59" t="s">
        <v>1789</v>
      </c>
      <c r="D1690" t="s">
        <v>4903</v>
      </c>
      <c r="E1690" t="s">
        <v>2057</v>
      </c>
      <c r="F1690" t="s">
        <v>4849</v>
      </c>
      <c r="G1690" s="28">
        <f>IF(ISERROR(VLOOKUP($A1690,'Adjusted County Employment'!$A$4:$X$3225,7,FALSE)),0,(VLOOKUP($A1690,'Adjusted County Employment'!$A$4:$X$3225,7,FALSE)))</f>
        <v>0</v>
      </c>
      <c r="H1690" s="4" t="s">
        <v>1677</v>
      </c>
      <c r="I1690" s="45">
        <v>992</v>
      </c>
      <c r="J1690" s="58" t="s">
        <v>1675</v>
      </c>
      <c r="K1690">
        <f>VLOOKUP($J1690,'Emission Factors-old'!$A$2:$D$9,2,FALSE)</f>
        <v>887.80254614220303</v>
      </c>
      <c r="L1690" t="str">
        <f>VLOOKUP($J1690,'Emission Factors-old'!$A$2:$D$9,3,FALSE)</f>
        <v>LB</v>
      </c>
      <c r="M1690" t="str">
        <f>VLOOKUP($J1690,'Emission Factors-old'!$A$2:$D$9,4,FALSE)</f>
        <v>EACH</v>
      </c>
      <c r="N1690" s="28">
        <f t="shared" si="52"/>
        <v>0</v>
      </c>
      <c r="O1690" t="str">
        <f t="shared" si="53"/>
        <v>LB</v>
      </c>
    </row>
    <row r="1691" spans="1:15">
      <c r="A1691" s="59" t="s">
        <v>4904</v>
      </c>
      <c r="B1691" s="59" t="s">
        <v>1954</v>
      </c>
      <c r="C1691" s="59" t="s">
        <v>1850</v>
      </c>
      <c r="D1691" t="s">
        <v>2347</v>
      </c>
      <c r="E1691" t="s">
        <v>2057</v>
      </c>
      <c r="F1691" t="s">
        <v>4849</v>
      </c>
      <c r="G1691" s="28">
        <f>IF(ISERROR(VLOOKUP($A1691,'Adjusted County Employment'!$A$4:$X$3225,7,FALSE)),0,(VLOOKUP($A1691,'Adjusted County Employment'!$A$4:$X$3225,7,FALSE)))</f>
        <v>0</v>
      </c>
      <c r="H1691" s="4" t="s">
        <v>1677</v>
      </c>
      <c r="I1691" s="45">
        <v>992</v>
      </c>
      <c r="J1691" s="58" t="s">
        <v>1675</v>
      </c>
      <c r="K1691">
        <f>VLOOKUP($J1691,'Emission Factors-old'!$A$2:$D$9,2,FALSE)</f>
        <v>887.80254614220303</v>
      </c>
      <c r="L1691" t="str">
        <f>VLOOKUP($J1691,'Emission Factors-old'!$A$2:$D$9,3,FALSE)</f>
        <v>LB</v>
      </c>
      <c r="M1691" t="str">
        <f>VLOOKUP($J1691,'Emission Factors-old'!$A$2:$D$9,4,FALSE)</f>
        <v>EACH</v>
      </c>
      <c r="N1691" s="28">
        <f t="shared" si="52"/>
        <v>0</v>
      </c>
      <c r="O1691" t="str">
        <f t="shared" si="53"/>
        <v>LB</v>
      </c>
    </row>
    <row r="1692" spans="1:15">
      <c r="A1692" s="59" t="s">
        <v>4905</v>
      </c>
      <c r="B1692" s="59" t="s">
        <v>1954</v>
      </c>
      <c r="C1692" s="59" t="s">
        <v>1790</v>
      </c>
      <c r="D1692" t="s">
        <v>3689</v>
      </c>
      <c r="E1692" t="s">
        <v>2057</v>
      </c>
      <c r="F1692" t="s">
        <v>4849</v>
      </c>
      <c r="G1692" s="28">
        <f>IF(ISERROR(VLOOKUP($A1692,'Adjusted County Employment'!$A$4:$X$3225,7,FALSE)),0,(VLOOKUP($A1692,'Adjusted County Employment'!$A$4:$X$3225,7,FALSE)))</f>
        <v>0</v>
      </c>
      <c r="H1692" s="4" t="s">
        <v>1677</v>
      </c>
      <c r="I1692" s="45">
        <v>992</v>
      </c>
      <c r="J1692" s="58" t="s">
        <v>1675</v>
      </c>
      <c r="K1692">
        <f>VLOOKUP($J1692,'Emission Factors-old'!$A$2:$D$9,2,FALSE)</f>
        <v>887.80254614220303</v>
      </c>
      <c r="L1692" t="str">
        <f>VLOOKUP($J1692,'Emission Factors-old'!$A$2:$D$9,3,FALSE)</f>
        <v>LB</v>
      </c>
      <c r="M1692" t="str">
        <f>VLOOKUP($J1692,'Emission Factors-old'!$A$2:$D$9,4,FALSE)</f>
        <v>EACH</v>
      </c>
      <c r="N1692" s="28">
        <f t="shared" si="52"/>
        <v>0</v>
      </c>
      <c r="O1692" t="str">
        <f t="shared" si="53"/>
        <v>LB</v>
      </c>
    </row>
    <row r="1693" spans="1:15">
      <c r="A1693" s="59" t="s">
        <v>4906</v>
      </c>
      <c r="B1693" s="59" t="s">
        <v>1954</v>
      </c>
      <c r="C1693" s="59" t="s">
        <v>1791</v>
      </c>
      <c r="D1693" t="s">
        <v>2941</v>
      </c>
      <c r="E1693" t="s">
        <v>2057</v>
      </c>
      <c r="F1693" t="s">
        <v>4849</v>
      </c>
      <c r="G1693" s="28">
        <f>IF(ISERROR(VLOOKUP($A1693,'Adjusted County Employment'!$A$4:$X$3225,7,FALSE)),0,(VLOOKUP($A1693,'Adjusted County Employment'!$A$4:$X$3225,7,FALSE)))</f>
        <v>29.112177495195652</v>
      </c>
      <c r="H1693" s="4" t="s">
        <v>1677</v>
      </c>
      <c r="I1693" s="45">
        <v>992</v>
      </c>
      <c r="J1693" s="58" t="s">
        <v>1675</v>
      </c>
      <c r="K1693">
        <f>VLOOKUP($J1693,'Emission Factors-old'!$A$2:$D$9,2,FALSE)</f>
        <v>887.80254614220303</v>
      </c>
      <c r="L1693" t="str">
        <f>VLOOKUP($J1693,'Emission Factors-old'!$A$2:$D$9,3,FALSE)</f>
        <v>LB</v>
      </c>
      <c r="M1693" t="str">
        <f>VLOOKUP($J1693,'Emission Factors-old'!$A$2:$D$9,4,FALSE)</f>
        <v>EACH</v>
      </c>
      <c r="N1693" s="28">
        <f t="shared" si="52"/>
        <v>25845.865303978444</v>
      </c>
      <c r="O1693" t="str">
        <f t="shared" si="53"/>
        <v>LB</v>
      </c>
    </row>
    <row r="1694" spans="1:15">
      <c r="A1694" s="59" t="s">
        <v>4907</v>
      </c>
      <c r="B1694" s="59" t="s">
        <v>1954</v>
      </c>
      <c r="C1694" s="59" t="s">
        <v>1829</v>
      </c>
      <c r="D1694" t="s">
        <v>2745</v>
      </c>
      <c r="E1694" t="s">
        <v>2057</v>
      </c>
      <c r="F1694" t="s">
        <v>4849</v>
      </c>
      <c r="G1694" s="28">
        <f>IF(ISERROR(VLOOKUP($A1694,'Adjusted County Employment'!$A$4:$X$3225,7,FALSE)),0,(VLOOKUP($A1694,'Adjusted County Employment'!$A$4:$X$3225,7,FALSE)))</f>
        <v>0</v>
      </c>
      <c r="H1694" s="4" t="s">
        <v>1677</v>
      </c>
      <c r="I1694" s="45">
        <v>992</v>
      </c>
      <c r="J1694" s="58" t="s">
        <v>1675</v>
      </c>
      <c r="K1694">
        <f>VLOOKUP($J1694,'Emission Factors-old'!$A$2:$D$9,2,FALSE)</f>
        <v>887.80254614220303</v>
      </c>
      <c r="L1694" t="str">
        <f>VLOOKUP($J1694,'Emission Factors-old'!$A$2:$D$9,3,FALSE)</f>
        <v>LB</v>
      </c>
      <c r="M1694" t="str">
        <f>VLOOKUP($J1694,'Emission Factors-old'!$A$2:$D$9,4,FALSE)</f>
        <v>EACH</v>
      </c>
      <c r="N1694" s="28">
        <f t="shared" si="52"/>
        <v>0</v>
      </c>
      <c r="O1694" t="str">
        <f t="shared" si="53"/>
        <v>LB</v>
      </c>
    </row>
    <row r="1695" spans="1:15">
      <c r="A1695" s="59" t="s">
        <v>4908</v>
      </c>
      <c r="B1695" s="59" t="s">
        <v>1954</v>
      </c>
      <c r="C1695" s="59" t="s">
        <v>1792</v>
      </c>
      <c r="D1695" t="s">
        <v>3880</v>
      </c>
      <c r="E1695" t="s">
        <v>2057</v>
      </c>
      <c r="F1695" t="s">
        <v>4849</v>
      </c>
      <c r="G1695" s="28">
        <f>IF(ISERROR(VLOOKUP($A1695,'Adjusted County Employment'!$A$4:$X$3225,7,FALSE)),0,(VLOOKUP($A1695,'Adjusted County Employment'!$A$4:$X$3225,7,FALSE)))</f>
        <v>0</v>
      </c>
      <c r="H1695" s="4" t="s">
        <v>1677</v>
      </c>
      <c r="I1695" s="45">
        <v>992</v>
      </c>
      <c r="J1695" s="58" t="s">
        <v>1675</v>
      </c>
      <c r="K1695">
        <f>VLOOKUP($J1695,'Emission Factors-old'!$A$2:$D$9,2,FALSE)</f>
        <v>887.80254614220303</v>
      </c>
      <c r="L1695" t="str">
        <f>VLOOKUP($J1695,'Emission Factors-old'!$A$2:$D$9,3,FALSE)</f>
        <v>LB</v>
      </c>
      <c r="M1695" t="str">
        <f>VLOOKUP($J1695,'Emission Factors-old'!$A$2:$D$9,4,FALSE)</f>
        <v>EACH</v>
      </c>
      <c r="N1695" s="28">
        <f t="shared" si="52"/>
        <v>0</v>
      </c>
      <c r="O1695" t="str">
        <f t="shared" si="53"/>
        <v>LB</v>
      </c>
    </row>
    <row r="1696" spans="1:15">
      <c r="A1696" s="59" t="s">
        <v>4909</v>
      </c>
      <c r="B1696" s="59" t="s">
        <v>1954</v>
      </c>
      <c r="C1696" s="59" t="s">
        <v>1851</v>
      </c>
      <c r="D1696" t="s">
        <v>4910</v>
      </c>
      <c r="E1696" t="s">
        <v>2057</v>
      </c>
      <c r="F1696" t="s">
        <v>4849</v>
      </c>
      <c r="G1696" s="28">
        <f>IF(ISERROR(VLOOKUP($A1696,'Adjusted County Employment'!$A$4:$X$3225,7,FALSE)),0,(VLOOKUP($A1696,'Adjusted County Employment'!$A$4:$X$3225,7,FALSE)))</f>
        <v>0</v>
      </c>
      <c r="H1696" s="4" t="s">
        <v>1677</v>
      </c>
      <c r="I1696" s="45">
        <v>992</v>
      </c>
      <c r="J1696" s="58" t="s">
        <v>1675</v>
      </c>
      <c r="K1696">
        <f>VLOOKUP($J1696,'Emission Factors-old'!$A$2:$D$9,2,FALSE)</f>
        <v>887.80254614220303</v>
      </c>
      <c r="L1696" t="str">
        <f>VLOOKUP($J1696,'Emission Factors-old'!$A$2:$D$9,3,FALSE)</f>
        <v>LB</v>
      </c>
      <c r="M1696" t="str">
        <f>VLOOKUP($J1696,'Emission Factors-old'!$A$2:$D$9,4,FALSE)</f>
        <v>EACH</v>
      </c>
      <c r="N1696" s="28">
        <f t="shared" si="52"/>
        <v>0</v>
      </c>
      <c r="O1696" t="str">
        <f t="shared" si="53"/>
        <v>LB</v>
      </c>
    </row>
    <row r="1697" spans="1:15">
      <c r="A1697" s="59" t="s">
        <v>4911</v>
      </c>
      <c r="B1697" s="59" t="s">
        <v>1954</v>
      </c>
      <c r="C1697" s="59" t="s">
        <v>1852</v>
      </c>
      <c r="D1697" t="s">
        <v>4912</v>
      </c>
      <c r="E1697" t="s">
        <v>2057</v>
      </c>
      <c r="F1697" t="s">
        <v>4849</v>
      </c>
      <c r="G1697" s="28">
        <f>IF(ISERROR(VLOOKUP($A1697,'Adjusted County Employment'!$A$4:$X$3225,7,FALSE)),0,(VLOOKUP($A1697,'Adjusted County Employment'!$A$4:$X$3225,7,FALSE)))</f>
        <v>0</v>
      </c>
      <c r="H1697" s="4" t="s">
        <v>1677</v>
      </c>
      <c r="I1697" s="45">
        <v>992</v>
      </c>
      <c r="J1697" s="58" t="s">
        <v>1675</v>
      </c>
      <c r="K1697">
        <f>VLOOKUP($J1697,'Emission Factors-old'!$A$2:$D$9,2,FALSE)</f>
        <v>887.80254614220303</v>
      </c>
      <c r="L1697" t="str">
        <f>VLOOKUP($J1697,'Emission Factors-old'!$A$2:$D$9,3,FALSE)</f>
        <v>LB</v>
      </c>
      <c r="M1697" t="str">
        <f>VLOOKUP($J1697,'Emission Factors-old'!$A$2:$D$9,4,FALSE)</f>
        <v>EACH</v>
      </c>
      <c r="N1697" s="28">
        <f t="shared" si="52"/>
        <v>0</v>
      </c>
      <c r="O1697" t="str">
        <f t="shared" si="53"/>
        <v>LB</v>
      </c>
    </row>
    <row r="1698" spans="1:15">
      <c r="A1698" s="59" t="s">
        <v>4913</v>
      </c>
      <c r="B1698" s="59" t="s">
        <v>1954</v>
      </c>
      <c r="C1698" s="59" t="s">
        <v>1793</v>
      </c>
      <c r="D1698" t="s">
        <v>4659</v>
      </c>
      <c r="E1698" t="s">
        <v>2057</v>
      </c>
      <c r="F1698" t="s">
        <v>4849</v>
      </c>
      <c r="G1698" s="28">
        <f>IF(ISERROR(VLOOKUP($A1698,'Adjusted County Employment'!$A$4:$X$3225,7,FALSE)),0,(VLOOKUP($A1698,'Adjusted County Employment'!$A$4:$X$3225,7,FALSE)))</f>
        <v>0</v>
      </c>
      <c r="H1698" s="4" t="s">
        <v>1677</v>
      </c>
      <c r="I1698" s="45">
        <v>992</v>
      </c>
      <c r="J1698" s="58" t="s">
        <v>1675</v>
      </c>
      <c r="K1698">
        <f>VLOOKUP($J1698,'Emission Factors-old'!$A$2:$D$9,2,FALSE)</f>
        <v>887.80254614220303</v>
      </c>
      <c r="L1698" t="str">
        <f>VLOOKUP($J1698,'Emission Factors-old'!$A$2:$D$9,3,FALSE)</f>
        <v>LB</v>
      </c>
      <c r="M1698" t="str">
        <f>VLOOKUP($J1698,'Emission Factors-old'!$A$2:$D$9,4,FALSE)</f>
        <v>EACH</v>
      </c>
      <c r="N1698" s="28">
        <f t="shared" si="52"/>
        <v>0</v>
      </c>
      <c r="O1698" t="str">
        <f t="shared" si="53"/>
        <v>LB</v>
      </c>
    </row>
    <row r="1699" spans="1:15">
      <c r="A1699" s="59" t="s">
        <v>4914</v>
      </c>
      <c r="B1699" s="59" t="s">
        <v>1954</v>
      </c>
      <c r="C1699" s="59" t="s">
        <v>1830</v>
      </c>
      <c r="D1699" t="s">
        <v>4915</v>
      </c>
      <c r="E1699" t="s">
        <v>2057</v>
      </c>
      <c r="F1699" t="s">
        <v>4849</v>
      </c>
      <c r="G1699" s="28">
        <f>IF(ISERROR(VLOOKUP($A1699,'Adjusted County Employment'!$A$4:$X$3225,7,FALSE)),0,(VLOOKUP($A1699,'Adjusted County Employment'!$A$4:$X$3225,7,FALSE)))</f>
        <v>0</v>
      </c>
      <c r="H1699" s="4" t="s">
        <v>1677</v>
      </c>
      <c r="I1699" s="45">
        <v>992</v>
      </c>
      <c r="J1699" s="58" t="s">
        <v>1675</v>
      </c>
      <c r="K1699">
        <f>VLOOKUP($J1699,'Emission Factors-old'!$A$2:$D$9,2,FALSE)</f>
        <v>887.80254614220303</v>
      </c>
      <c r="L1699" t="str">
        <f>VLOOKUP($J1699,'Emission Factors-old'!$A$2:$D$9,3,FALSE)</f>
        <v>LB</v>
      </c>
      <c r="M1699" t="str">
        <f>VLOOKUP($J1699,'Emission Factors-old'!$A$2:$D$9,4,FALSE)</f>
        <v>EACH</v>
      </c>
      <c r="N1699" s="28">
        <f t="shared" si="52"/>
        <v>0</v>
      </c>
      <c r="O1699" t="str">
        <f t="shared" si="53"/>
        <v>LB</v>
      </c>
    </row>
    <row r="1700" spans="1:15">
      <c r="A1700" s="59" t="s">
        <v>4916</v>
      </c>
      <c r="B1700" s="59" t="s">
        <v>1954</v>
      </c>
      <c r="C1700" s="59" t="s">
        <v>1831</v>
      </c>
      <c r="D1700" t="s">
        <v>2354</v>
      </c>
      <c r="E1700" t="s">
        <v>2057</v>
      </c>
      <c r="F1700" t="s">
        <v>4849</v>
      </c>
      <c r="G1700" s="28">
        <f>IF(ISERROR(VLOOKUP($A1700,'Adjusted County Employment'!$A$4:$X$3225,7,FALSE)),0,(VLOOKUP($A1700,'Adjusted County Employment'!$A$4:$X$3225,7,FALSE)))</f>
        <v>0</v>
      </c>
      <c r="H1700" s="4" t="s">
        <v>1677</v>
      </c>
      <c r="I1700" s="45">
        <v>992</v>
      </c>
      <c r="J1700" s="58" t="s">
        <v>1675</v>
      </c>
      <c r="K1700">
        <f>VLOOKUP($J1700,'Emission Factors-old'!$A$2:$D$9,2,FALSE)</f>
        <v>887.80254614220303</v>
      </c>
      <c r="L1700" t="str">
        <f>VLOOKUP($J1700,'Emission Factors-old'!$A$2:$D$9,3,FALSE)</f>
        <v>LB</v>
      </c>
      <c r="M1700" t="str">
        <f>VLOOKUP($J1700,'Emission Factors-old'!$A$2:$D$9,4,FALSE)</f>
        <v>EACH</v>
      </c>
      <c r="N1700" s="28">
        <f t="shared" si="52"/>
        <v>0</v>
      </c>
      <c r="O1700" t="str">
        <f t="shared" si="53"/>
        <v>LB</v>
      </c>
    </row>
    <row r="1701" spans="1:15">
      <c r="A1701" s="59" t="s">
        <v>4917</v>
      </c>
      <c r="B1701" s="59" t="s">
        <v>1954</v>
      </c>
      <c r="C1701" s="59" t="s">
        <v>1794</v>
      </c>
      <c r="D1701" t="s">
        <v>2130</v>
      </c>
      <c r="E1701" t="s">
        <v>2057</v>
      </c>
      <c r="F1701" t="s">
        <v>4849</v>
      </c>
      <c r="G1701" s="28">
        <f>IF(ISERROR(VLOOKUP($A1701,'Adjusted County Employment'!$A$4:$X$3225,7,FALSE)),0,(VLOOKUP($A1701,'Adjusted County Employment'!$A$4:$X$3225,7,FALSE)))</f>
        <v>0</v>
      </c>
      <c r="H1701" s="4" t="s">
        <v>1677</v>
      </c>
      <c r="I1701" s="45">
        <v>992</v>
      </c>
      <c r="J1701" s="58" t="s">
        <v>1675</v>
      </c>
      <c r="K1701">
        <f>VLOOKUP($J1701,'Emission Factors-old'!$A$2:$D$9,2,FALSE)</f>
        <v>887.80254614220303</v>
      </c>
      <c r="L1701" t="str">
        <f>VLOOKUP($J1701,'Emission Factors-old'!$A$2:$D$9,3,FALSE)</f>
        <v>LB</v>
      </c>
      <c r="M1701" t="str">
        <f>VLOOKUP($J1701,'Emission Factors-old'!$A$2:$D$9,4,FALSE)</f>
        <v>EACH</v>
      </c>
      <c r="N1701" s="28">
        <f t="shared" si="52"/>
        <v>0</v>
      </c>
      <c r="O1701" t="str">
        <f t="shared" si="53"/>
        <v>LB</v>
      </c>
    </row>
    <row r="1702" spans="1:15">
      <c r="A1702" s="59" t="s">
        <v>4918</v>
      </c>
      <c r="B1702" s="59" t="s">
        <v>1954</v>
      </c>
      <c r="C1702" s="59" t="s">
        <v>1795</v>
      </c>
      <c r="D1702" t="s">
        <v>2362</v>
      </c>
      <c r="E1702" t="s">
        <v>2057</v>
      </c>
      <c r="F1702" t="s">
        <v>4849</v>
      </c>
      <c r="G1702" s="28">
        <f>IF(ISERROR(VLOOKUP($A1702,'Adjusted County Employment'!$A$4:$X$3225,7,FALSE)),0,(VLOOKUP($A1702,'Adjusted County Employment'!$A$4:$X$3225,7,FALSE)))</f>
        <v>0</v>
      </c>
      <c r="H1702" s="4" t="s">
        <v>1677</v>
      </c>
      <c r="I1702" s="45">
        <v>992</v>
      </c>
      <c r="J1702" s="58" t="s">
        <v>1675</v>
      </c>
      <c r="K1702">
        <f>VLOOKUP($J1702,'Emission Factors-old'!$A$2:$D$9,2,FALSE)</f>
        <v>887.80254614220303</v>
      </c>
      <c r="L1702" t="str">
        <f>VLOOKUP($J1702,'Emission Factors-old'!$A$2:$D$9,3,FALSE)</f>
        <v>LB</v>
      </c>
      <c r="M1702" t="str">
        <f>VLOOKUP($J1702,'Emission Factors-old'!$A$2:$D$9,4,FALSE)</f>
        <v>EACH</v>
      </c>
      <c r="N1702" s="28">
        <f t="shared" si="52"/>
        <v>0</v>
      </c>
      <c r="O1702" t="str">
        <f t="shared" si="53"/>
        <v>LB</v>
      </c>
    </row>
    <row r="1703" spans="1:15">
      <c r="A1703" s="59" t="s">
        <v>4919</v>
      </c>
      <c r="B1703" s="59" t="s">
        <v>1954</v>
      </c>
      <c r="C1703" s="59" t="s">
        <v>1796</v>
      </c>
      <c r="D1703" t="s">
        <v>4920</v>
      </c>
      <c r="E1703" t="s">
        <v>2057</v>
      </c>
      <c r="F1703" t="s">
        <v>4849</v>
      </c>
      <c r="G1703" s="28">
        <f>IF(ISERROR(VLOOKUP($A1703,'Adjusted County Employment'!$A$4:$X$3225,7,FALSE)),0,(VLOOKUP($A1703,'Adjusted County Employment'!$A$4:$X$3225,7,FALSE)))</f>
        <v>0</v>
      </c>
      <c r="H1703" s="4" t="s">
        <v>1677</v>
      </c>
      <c r="I1703" s="45">
        <v>992</v>
      </c>
      <c r="J1703" s="58" t="s">
        <v>1675</v>
      </c>
      <c r="K1703">
        <f>VLOOKUP($J1703,'Emission Factors-old'!$A$2:$D$9,2,FALSE)</f>
        <v>887.80254614220303</v>
      </c>
      <c r="L1703" t="str">
        <f>VLOOKUP($J1703,'Emission Factors-old'!$A$2:$D$9,3,FALSE)</f>
        <v>LB</v>
      </c>
      <c r="M1703" t="str">
        <f>VLOOKUP($J1703,'Emission Factors-old'!$A$2:$D$9,4,FALSE)</f>
        <v>EACH</v>
      </c>
      <c r="N1703" s="28">
        <f t="shared" si="52"/>
        <v>0</v>
      </c>
      <c r="O1703" t="str">
        <f t="shared" si="53"/>
        <v>LB</v>
      </c>
    </row>
    <row r="1704" spans="1:15">
      <c r="A1704" s="59" t="s">
        <v>4921</v>
      </c>
      <c r="B1704" s="59" t="s">
        <v>1954</v>
      </c>
      <c r="C1704" s="59" t="s">
        <v>1797</v>
      </c>
      <c r="D1704" t="s">
        <v>4922</v>
      </c>
      <c r="E1704" t="s">
        <v>2057</v>
      </c>
      <c r="F1704" t="s">
        <v>4849</v>
      </c>
      <c r="G1704" s="28">
        <f>IF(ISERROR(VLOOKUP($A1704,'Adjusted County Employment'!$A$4:$X$3225,7,FALSE)),0,(VLOOKUP($A1704,'Adjusted County Employment'!$A$4:$X$3225,7,FALSE)))</f>
        <v>0</v>
      </c>
      <c r="H1704" s="4" t="s">
        <v>1677</v>
      </c>
      <c r="I1704" s="45">
        <v>992</v>
      </c>
      <c r="J1704" s="58" t="s">
        <v>1675</v>
      </c>
      <c r="K1704">
        <f>VLOOKUP($J1704,'Emission Factors-old'!$A$2:$D$9,2,FALSE)</f>
        <v>887.80254614220303</v>
      </c>
      <c r="L1704" t="str">
        <f>VLOOKUP($J1704,'Emission Factors-old'!$A$2:$D$9,3,FALSE)</f>
        <v>LB</v>
      </c>
      <c r="M1704" t="str">
        <f>VLOOKUP($J1704,'Emission Factors-old'!$A$2:$D$9,4,FALSE)</f>
        <v>EACH</v>
      </c>
      <c r="N1704" s="28">
        <f t="shared" si="52"/>
        <v>0</v>
      </c>
      <c r="O1704" t="str">
        <f t="shared" si="53"/>
        <v>LB</v>
      </c>
    </row>
    <row r="1705" spans="1:15">
      <c r="A1705" s="59" t="s">
        <v>4923</v>
      </c>
      <c r="B1705" s="59" t="s">
        <v>1954</v>
      </c>
      <c r="C1705" s="59" t="s">
        <v>1798</v>
      </c>
      <c r="D1705" t="s">
        <v>4924</v>
      </c>
      <c r="E1705" t="s">
        <v>2057</v>
      </c>
      <c r="F1705" t="s">
        <v>4849</v>
      </c>
      <c r="G1705" s="28">
        <f>IF(ISERROR(VLOOKUP($A1705,'Adjusted County Employment'!$A$4:$X$3225,7,FALSE)),0,(VLOOKUP($A1705,'Adjusted County Employment'!$A$4:$X$3225,7,FALSE)))</f>
        <v>0</v>
      </c>
      <c r="H1705" s="4" t="s">
        <v>1677</v>
      </c>
      <c r="I1705" s="45">
        <v>992</v>
      </c>
      <c r="J1705" s="58" t="s">
        <v>1675</v>
      </c>
      <c r="K1705">
        <f>VLOOKUP($J1705,'Emission Factors-old'!$A$2:$D$9,2,FALSE)</f>
        <v>887.80254614220303</v>
      </c>
      <c r="L1705" t="str">
        <f>VLOOKUP($J1705,'Emission Factors-old'!$A$2:$D$9,3,FALSE)</f>
        <v>LB</v>
      </c>
      <c r="M1705" t="str">
        <f>VLOOKUP($J1705,'Emission Factors-old'!$A$2:$D$9,4,FALSE)</f>
        <v>EACH</v>
      </c>
      <c r="N1705" s="28">
        <f t="shared" si="52"/>
        <v>0</v>
      </c>
      <c r="O1705" t="str">
        <f t="shared" si="53"/>
        <v>LB</v>
      </c>
    </row>
    <row r="1706" spans="1:15">
      <c r="A1706" s="59" t="s">
        <v>4925</v>
      </c>
      <c r="B1706" s="59" t="s">
        <v>1954</v>
      </c>
      <c r="C1706" s="59" t="s">
        <v>1865</v>
      </c>
      <c r="D1706" t="s">
        <v>4926</v>
      </c>
      <c r="E1706" t="s">
        <v>2057</v>
      </c>
      <c r="F1706" t="s">
        <v>4849</v>
      </c>
      <c r="G1706" s="28">
        <f>IF(ISERROR(VLOOKUP($A1706,'Adjusted County Employment'!$A$4:$X$3225,7,FALSE)),0,(VLOOKUP($A1706,'Adjusted County Employment'!$A$4:$X$3225,7,FALSE)))</f>
        <v>0</v>
      </c>
      <c r="H1706" s="4" t="s">
        <v>1677</v>
      </c>
      <c r="I1706" s="45">
        <v>992</v>
      </c>
      <c r="J1706" s="58" t="s">
        <v>1675</v>
      </c>
      <c r="K1706">
        <f>VLOOKUP($J1706,'Emission Factors-old'!$A$2:$D$9,2,FALSE)</f>
        <v>887.80254614220303</v>
      </c>
      <c r="L1706" t="str">
        <f>VLOOKUP($J1706,'Emission Factors-old'!$A$2:$D$9,3,FALSE)</f>
        <v>LB</v>
      </c>
      <c r="M1706" t="str">
        <f>VLOOKUP($J1706,'Emission Factors-old'!$A$2:$D$9,4,FALSE)</f>
        <v>EACH</v>
      </c>
      <c r="N1706" s="28">
        <f t="shared" si="52"/>
        <v>0</v>
      </c>
      <c r="O1706" t="str">
        <f t="shared" si="53"/>
        <v>LB</v>
      </c>
    </row>
    <row r="1707" spans="1:15">
      <c r="A1707" s="59" t="s">
        <v>4927</v>
      </c>
      <c r="B1707" s="59" t="s">
        <v>1954</v>
      </c>
      <c r="C1707" s="59" t="s">
        <v>1832</v>
      </c>
      <c r="D1707" t="s">
        <v>3270</v>
      </c>
      <c r="E1707" t="s">
        <v>2057</v>
      </c>
      <c r="F1707" t="s">
        <v>4849</v>
      </c>
      <c r="G1707" s="28">
        <f>IF(ISERROR(VLOOKUP($A1707,'Adjusted County Employment'!$A$4:$X$3225,7,FALSE)),0,(VLOOKUP($A1707,'Adjusted County Employment'!$A$4:$X$3225,7,FALSE)))</f>
        <v>0</v>
      </c>
      <c r="H1707" s="4" t="s">
        <v>1677</v>
      </c>
      <c r="I1707" s="45">
        <v>992</v>
      </c>
      <c r="J1707" s="58" t="s">
        <v>1675</v>
      </c>
      <c r="K1707">
        <f>VLOOKUP($J1707,'Emission Factors-old'!$A$2:$D$9,2,FALSE)</f>
        <v>887.80254614220303</v>
      </c>
      <c r="L1707" t="str">
        <f>VLOOKUP($J1707,'Emission Factors-old'!$A$2:$D$9,3,FALSE)</f>
        <v>LB</v>
      </c>
      <c r="M1707" t="str">
        <f>VLOOKUP($J1707,'Emission Factors-old'!$A$2:$D$9,4,FALSE)</f>
        <v>EACH</v>
      </c>
      <c r="N1707" s="28">
        <f t="shared" si="52"/>
        <v>0</v>
      </c>
      <c r="O1707" t="str">
        <f t="shared" si="53"/>
        <v>LB</v>
      </c>
    </row>
    <row r="1708" spans="1:15">
      <c r="A1708" s="59" t="s">
        <v>4928</v>
      </c>
      <c r="B1708" s="59" t="s">
        <v>1954</v>
      </c>
      <c r="C1708" s="59" t="s">
        <v>1799</v>
      </c>
      <c r="D1708" t="s">
        <v>4929</v>
      </c>
      <c r="E1708" t="s">
        <v>2057</v>
      </c>
      <c r="F1708" t="s">
        <v>4849</v>
      </c>
      <c r="G1708" s="28">
        <f>IF(ISERROR(VLOOKUP($A1708,'Adjusted County Employment'!$A$4:$X$3225,7,FALSE)),0,(VLOOKUP($A1708,'Adjusted County Employment'!$A$4:$X$3225,7,FALSE)))</f>
        <v>16.674696990223676</v>
      </c>
      <c r="H1708" s="4" t="s">
        <v>1677</v>
      </c>
      <c r="I1708" s="45">
        <v>992</v>
      </c>
      <c r="J1708" s="58" t="s">
        <v>1675</v>
      </c>
      <c r="K1708">
        <f>VLOOKUP($J1708,'Emission Factors-old'!$A$2:$D$9,2,FALSE)</f>
        <v>887.80254614220303</v>
      </c>
      <c r="L1708" t="str">
        <f>VLOOKUP($J1708,'Emission Factors-old'!$A$2:$D$9,3,FALSE)</f>
        <v>LB</v>
      </c>
      <c r="M1708" t="str">
        <f>VLOOKUP($J1708,'Emission Factors-old'!$A$2:$D$9,4,FALSE)</f>
        <v>EACH</v>
      </c>
      <c r="N1708" s="28">
        <f t="shared" si="52"/>
        <v>14803.838444070308</v>
      </c>
      <c r="O1708" t="str">
        <f t="shared" si="53"/>
        <v>LB</v>
      </c>
    </row>
    <row r="1709" spans="1:15">
      <c r="A1709" s="59" t="s">
        <v>4930</v>
      </c>
      <c r="B1709" s="59" t="s">
        <v>1954</v>
      </c>
      <c r="C1709" s="59" t="s">
        <v>1853</v>
      </c>
      <c r="D1709" t="s">
        <v>2368</v>
      </c>
      <c r="E1709" t="s">
        <v>2057</v>
      </c>
      <c r="F1709" t="s">
        <v>4849</v>
      </c>
      <c r="G1709" s="28">
        <f>IF(ISERROR(VLOOKUP($A1709,'Adjusted County Employment'!$A$4:$X$3225,7,FALSE)),0,(VLOOKUP($A1709,'Adjusted County Employment'!$A$4:$X$3225,7,FALSE)))</f>
        <v>0</v>
      </c>
      <c r="H1709" s="4" t="s">
        <v>1677</v>
      </c>
      <c r="I1709" s="45">
        <v>992</v>
      </c>
      <c r="J1709" s="58" t="s">
        <v>1675</v>
      </c>
      <c r="K1709">
        <f>VLOOKUP($J1709,'Emission Factors-old'!$A$2:$D$9,2,FALSE)</f>
        <v>887.80254614220303</v>
      </c>
      <c r="L1709" t="str">
        <f>VLOOKUP($J1709,'Emission Factors-old'!$A$2:$D$9,3,FALSE)</f>
        <v>LB</v>
      </c>
      <c r="M1709" t="str">
        <f>VLOOKUP($J1709,'Emission Factors-old'!$A$2:$D$9,4,FALSE)</f>
        <v>EACH</v>
      </c>
      <c r="N1709" s="28">
        <f t="shared" si="52"/>
        <v>0</v>
      </c>
      <c r="O1709" t="str">
        <f t="shared" si="53"/>
        <v>LB</v>
      </c>
    </row>
    <row r="1710" spans="1:15">
      <c r="A1710" s="59" t="s">
        <v>4931</v>
      </c>
      <c r="B1710" s="59" t="s">
        <v>1954</v>
      </c>
      <c r="C1710" s="59" t="s">
        <v>1800</v>
      </c>
      <c r="D1710" t="s">
        <v>2372</v>
      </c>
      <c r="E1710" t="s">
        <v>2057</v>
      </c>
      <c r="F1710" t="s">
        <v>4849</v>
      </c>
      <c r="G1710" s="28">
        <f>IF(ISERROR(VLOOKUP($A1710,'Adjusted County Employment'!$A$4:$X$3225,7,FALSE)),0,(VLOOKUP($A1710,'Adjusted County Employment'!$A$4:$X$3225,7,FALSE)))</f>
        <v>0</v>
      </c>
      <c r="H1710" s="4" t="s">
        <v>1677</v>
      </c>
      <c r="I1710" s="45">
        <v>992</v>
      </c>
      <c r="J1710" s="58" t="s">
        <v>1675</v>
      </c>
      <c r="K1710">
        <f>VLOOKUP($J1710,'Emission Factors-old'!$A$2:$D$9,2,FALSE)</f>
        <v>887.80254614220303</v>
      </c>
      <c r="L1710" t="str">
        <f>VLOOKUP($J1710,'Emission Factors-old'!$A$2:$D$9,3,FALSE)</f>
        <v>LB</v>
      </c>
      <c r="M1710" t="str">
        <f>VLOOKUP($J1710,'Emission Factors-old'!$A$2:$D$9,4,FALSE)</f>
        <v>EACH</v>
      </c>
      <c r="N1710" s="28">
        <f t="shared" si="52"/>
        <v>0</v>
      </c>
      <c r="O1710" t="str">
        <f t="shared" si="53"/>
        <v>LB</v>
      </c>
    </row>
    <row r="1711" spans="1:15">
      <c r="A1711" s="59" t="s">
        <v>4932</v>
      </c>
      <c r="B1711" s="59" t="s">
        <v>1954</v>
      </c>
      <c r="C1711" s="59" t="s">
        <v>1801</v>
      </c>
      <c r="D1711" t="s">
        <v>4933</v>
      </c>
      <c r="E1711" t="s">
        <v>2057</v>
      </c>
      <c r="F1711" t="s">
        <v>4849</v>
      </c>
      <c r="G1711" s="28">
        <f>IF(ISERROR(VLOOKUP($A1711,'Adjusted County Employment'!$A$4:$X$3225,7,FALSE)),0,(VLOOKUP($A1711,'Adjusted County Employment'!$A$4:$X$3225,7,FALSE)))</f>
        <v>0</v>
      </c>
      <c r="H1711" s="4" t="s">
        <v>1677</v>
      </c>
      <c r="I1711" s="45">
        <v>992</v>
      </c>
      <c r="J1711" s="58" t="s">
        <v>1675</v>
      </c>
      <c r="K1711">
        <f>VLOOKUP($J1711,'Emission Factors-old'!$A$2:$D$9,2,FALSE)</f>
        <v>887.80254614220303</v>
      </c>
      <c r="L1711" t="str">
        <f>VLOOKUP($J1711,'Emission Factors-old'!$A$2:$D$9,3,FALSE)</f>
        <v>LB</v>
      </c>
      <c r="M1711" t="str">
        <f>VLOOKUP($J1711,'Emission Factors-old'!$A$2:$D$9,4,FALSE)</f>
        <v>EACH</v>
      </c>
      <c r="N1711" s="28">
        <f t="shared" si="52"/>
        <v>0</v>
      </c>
      <c r="O1711" t="str">
        <f t="shared" si="53"/>
        <v>LB</v>
      </c>
    </row>
    <row r="1712" spans="1:15">
      <c r="A1712" s="59" t="s">
        <v>4934</v>
      </c>
      <c r="B1712" s="59" t="s">
        <v>1954</v>
      </c>
      <c r="C1712" s="59" t="s">
        <v>1802</v>
      </c>
      <c r="D1712" t="s">
        <v>3722</v>
      </c>
      <c r="E1712" t="s">
        <v>2057</v>
      </c>
      <c r="F1712" t="s">
        <v>4849</v>
      </c>
      <c r="G1712" s="28">
        <f>IF(ISERROR(VLOOKUP($A1712,'Adjusted County Employment'!$A$4:$X$3225,7,FALSE)),0,(VLOOKUP($A1712,'Adjusted County Employment'!$A$4:$X$3225,7,FALSE)))</f>
        <v>0</v>
      </c>
      <c r="H1712" s="4" t="s">
        <v>1677</v>
      </c>
      <c r="I1712" s="45">
        <v>992</v>
      </c>
      <c r="J1712" s="58" t="s">
        <v>1675</v>
      </c>
      <c r="K1712">
        <f>VLOOKUP($J1712,'Emission Factors-old'!$A$2:$D$9,2,FALSE)</f>
        <v>887.80254614220303</v>
      </c>
      <c r="L1712" t="str">
        <f>VLOOKUP($J1712,'Emission Factors-old'!$A$2:$D$9,3,FALSE)</f>
        <v>LB</v>
      </c>
      <c r="M1712" t="str">
        <f>VLOOKUP($J1712,'Emission Factors-old'!$A$2:$D$9,4,FALSE)</f>
        <v>EACH</v>
      </c>
      <c r="N1712" s="28">
        <f t="shared" si="52"/>
        <v>0</v>
      </c>
      <c r="O1712" t="str">
        <f t="shared" si="53"/>
        <v>LB</v>
      </c>
    </row>
    <row r="1713" spans="1:15">
      <c r="A1713" s="59" t="s">
        <v>4935</v>
      </c>
      <c r="B1713" s="59" t="s">
        <v>1954</v>
      </c>
      <c r="C1713" s="59" t="s">
        <v>1833</v>
      </c>
      <c r="D1713" t="s">
        <v>2146</v>
      </c>
      <c r="E1713" t="s">
        <v>2057</v>
      </c>
      <c r="F1713" t="s">
        <v>4849</v>
      </c>
      <c r="G1713" s="28">
        <f>IF(ISERROR(VLOOKUP($A1713,'Adjusted County Employment'!$A$4:$X$3225,7,FALSE)),0,(VLOOKUP($A1713,'Adjusted County Employment'!$A$4:$X$3225,7,FALSE)))</f>
        <v>0</v>
      </c>
      <c r="H1713" s="4" t="s">
        <v>1677</v>
      </c>
      <c r="I1713" s="45">
        <v>992</v>
      </c>
      <c r="J1713" s="58" t="s">
        <v>1675</v>
      </c>
      <c r="K1713">
        <f>VLOOKUP($J1713,'Emission Factors-old'!$A$2:$D$9,2,FALSE)</f>
        <v>887.80254614220303</v>
      </c>
      <c r="L1713" t="str">
        <f>VLOOKUP($J1713,'Emission Factors-old'!$A$2:$D$9,3,FALSE)</f>
        <v>LB</v>
      </c>
      <c r="M1713" t="str">
        <f>VLOOKUP($J1713,'Emission Factors-old'!$A$2:$D$9,4,FALSE)</f>
        <v>EACH</v>
      </c>
      <c r="N1713" s="28">
        <f t="shared" si="52"/>
        <v>0</v>
      </c>
      <c r="O1713" t="str">
        <f t="shared" si="53"/>
        <v>LB</v>
      </c>
    </row>
    <row r="1714" spans="1:15">
      <c r="A1714" s="59" t="s">
        <v>4936</v>
      </c>
      <c r="B1714" s="59" t="s">
        <v>1954</v>
      </c>
      <c r="C1714" s="59" t="s">
        <v>1803</v>
      </c>
      <c r="D1714" t="s">
        <v>4937</v>
      </c>
      <c r="E1714" t="s">
        <v>2057</v>
      </c>
      <c r="F1714" t="s">
        <v>4849</v>
      </c>
      <c r="G1714" s="28">
        <f>IF(ISERROR(VLOOKUP($A1714,'Adjusted County Employment'!$A$4:$X$3225,7,FALSE)),0,(VLOOKUP($A1714,'Adjusted County Employment'!$A$4:$X$3225,7,FALSE)))</f>
        <v>0</v>
      </c>
      <c r="H1714" s="4" t="s">
        <v>1677</v>
      </c>
      <c r="I1714" s="45">
        <v>992</v>
      </c>
      <c r="J1714" s="58" t="s">
        <v>1675</v>
      </c>
      <c r="K1714">
        <f>VLOOKUP($J1714,'Emission Factors-old'!$A$2:$D$9,2,FALSE)</f>
        <v>887.80254614220303</v>
      </c>
      <c r="L1714" t="str">
        <f>VLOOKUP($J1714,'Emission Factors-old'!$A$2:$D$9,3,FALSE)</f>
        <v>LB</v>
      </c>
      <c r="M1714" t="str">
        <f>VLOOKUP($J1714,'Emission Factors-old'!$A$2:$D$9,4,FALSE)</f>
        <v>EACH</v>
      </c>
      <c r="N1714" s="28">
        <f t="shared" si="52"/>
        <v>0</v>
      </c>
      <c r="O1714" t="str">
        <f t="shared" si="53"/>
        <v>LB</v>
      </c>
    </row>
    <row r="1715" spans="1:15">
      <c r="A1715" s="59" t="s">
        <v>4938</v>
      </c>
      <c r="B1715" s="59" t="s">
        <v>1954</v>
      </c>
      <c r="C1715" s="59" t="s">
        <v>1804</v>
      </c>
      <c r="D1715" t="s">
        <v>4939</v>
      </c>
      <c r="E1715" t="s">
        <v>2057</v>
      </c>
      <c r="F1715" t="s">
        <v>4849</v>
      </c>
      <c r="G1715" s="28">
        <f>IF(ISERROR(VLOOKUP($A1715,'Adjusted County Employment'!$A$4:$X$3225,7,FALSE)),0,(VLOOKUP($A1715,'Adjusted County Employment'!$A$4:$X$3225,7,FALSE)))</f>
        <v>0</v>
      </c>
      <c r="H1715" s="4" t="s">
        <v>1677</v>
      </c>
      <c r="I1715" s="45">
        <v>992</v>
      </c>
      <c r="J1715" s="58" t="s">
        <v>1675</v>
      </c>
      <c r="K1715">
        <f>VLOOKUP($J1715,'Emission Factors-old'!$A$2:$D$9,2,FALSE)</f>
        <v>887.80254614220303</v>
      </c>
      <c r="L1715" t="str">
        <f>VLOOKUP($J1715,'Emission Factors-old'!$A$2:$D$9,3,FALSE)</f>
        <v>LB</v>
      </c>
      <c r="M1715" t="str">
        <f>VLOOKUP($J1715,'Emission Factors-old'!$A$2:$D$9,4,FALSE)</f>
        <v>EACH</v>
      </c>
      <c r="N1715" s="28">
        <f t="shared" si="52"/>
        <v>0</v>
      </c>
      <c r="O1715" t="str">
        <f t="shared" si="53"/>
        <v>LB</v>
      </c>
    </row>
    <row r="1716" spans="1:15">
      <c r="A1716" s="59" t="s">
        <v>4940</v>
      </c>
      <c r="B1716" s="59" t="s">
        <v>1954</v>
      </c>
      <c r="C1716" s="59" t="s">
        <v>1805</v>
      </c>
      <c r="D1716" t="s">
        <v>4941</v>
      </c>
      <c r="E1716" t="s">
        <v>2057</v>
      </c>
      <c r="F1716" t="s">
        <v>4849</v>
      </c>
      <c r="G1716" s="28">
        <f>IF(ISERROR(VLOOKUP($A1716,'Adjusted County Employment'!$A$4:$X$3225,7,FALSE)),0,(VLOOKUP($A1716,'Adjusted County Employment'!$A$4:$X$3225,7,FALSE)))</f>
        <v>0</v>
      </c>
      <c r="H1716" s="4" t="s">
        <v>1677</v>
      </c>
      <c r="I1716" s="45">
        <v>992</v>
      </c>
      <c r="J1716" s="58" t="s">
        <v>1675</v>
      </c>
      <c r="K1716">
        <f>VLOOKUP($J1716,'Emission Factors-old'!$A$2:$D$9,2,FALSE)</f>
        <v>887.80254614220303</v>
      </c>
      <c r="L1716" t="str">
        <f>VLOOKUP($J1716,'Emission Factors-old'!$A$2:$D$9,3,FALSE)</f>
        <v>LB</v>
      </c>
      <c r="M1716" t="str">
        <f>VLOOKUP($J1716,'Emission Factors-old'!$A$2:$D$9,4,FALSE)</f>
        <v>EACH</v>
      </c>
      <c r="N1716" s="28">
        <f t="shared" si="52"/>
        <v>0</v>
      </c>
      <c r="O1716" t="str">
        <f t="shared" si="53"/>
        <v>LB</v>
      </c>
    </row>
    <row r="1717" spans="1:15">
      <c r="A1717" s="59" t="s">
        <v>4942</v>
      </c>
      <c r="B1717" s="59" t="s">
        <v>1954</v>
      </c>
      <c r="C1717" s="59" t="s">
        <v>1806</v>
      </c>
      <c r="D1717" t="s">
        <v>3735</v>
      </c>
      <c r="E1717" t="s">
        <v>2057</v>
      </c>
      <c r="F1717" t="s">
        <v>4849</v>
      </c>
      <c r="G1717" s="28">
        <f>IF(ISERROR(VLOOKUP($A1717,'Adjusted County Employment'!$A$4:$X$3225,7,FALSE)),0,(VLOOKUP($A1717,'Adjusted County Employment'!$A$4:$X$3225,7,FALSE)))</f>
        <v>0</v>
      </c>
      <c r="H1717" s="4" t="s">
        <v>1677</v>
      </c>
      <c r="I1717" s="45">
        <v>992</v>
      </c>
      <c r="J1717" s="58" t="s">
        <v>1675</v>
      </c>
      <c r="K1717">
        <f>VLOOKUP($J1717,'Emission Factors-old'!$A$2:$D$9,2,FALSE)</f>
        <v>887.80254614220303</v>
      </c>
      <c r="L1717" t="str">
        <f>VLOOKUP($J1717,'Emission Factors-old'!$A$2:$D$9,3,FALSE)</f>
        <v>LB</v>
      </c>
      <c r="M1717" t="str">
        <f>VLOOKUP($J1717,'Emission Factors-old'!$A$2:$D$9,4,FALSE)</f>
        <v>EACH</v>
      </c>
      <c r="N1717" s="28">
        <f t="shared" si="52"/>
        <v>0</v>
      </c>
      <c r="O1717" t="str">
        <f t="shared" si="53"/>
        <v>LB</v>
      </c>
    </row>
    <row r="1718" spans="1:15">
      <c r="A1718" s="59" t="s">
        <v>4943</v>
      </c>
      <c r="B1718" s="59" t="s">
        <v>1954</v>
      </c>
      <c r="C1718" s="59" t="s">
        <v>1866</v>
      </c>
      <c r="D1718" t="s">
        <v>4944</v>
      </c>
      <c r="E1718" t="s">
        <v>2057</v>
      </c>
      <c r="F1718" t="s">
        <v>4849</v>
      </c>
      <c r="G1718" s="28">
        <f>IF(ISERROR(VLOOKUP($A1718,'Adjusted County Employment'!$A$4:$X$3225,7,FALSE)),0,(VLOOKUP($A1718,'Adjusted County Employment'!$A$4:$X$3225,7,FALSE)))</f>
        <v>0</v>
      </c>
      <c r="H1718" s="4" t="s">
        <v>1677</v>
      </c>
      <c r="I1718" s="45">
        <v>992</v>
      </c>
      <c r="J1718" s="58" t="s">
        <v>1675</v>
      </c>
      <c r="K1718">
        <f>VLOOKUP($J1718,'Emission Factors-old'!$A$2:$D$9,2,FALSE)</f>
        <v>887.80254614220303</v>
      </c>
      <c r="L1718" t="str">
        <f>VLOOKUP($J1718,'Emission Factors-old'!$A$2:$D$9,3,FALSE)</f>
        <v>LB</v>
      </c>
      <c r="M1718" t="str">
        <f>VLOOKUP($J1718,'Emission Factors-old'!$A$2:$D$9,4,FALSE)</f>
        <v>EACH</v>
      </c>
      <c r="N1718" s="28">
        <f t="shared" si="52"/>
        <v>0</v>
      </c>
      <c r="O1718" t="str">
        <f t="shared" si="53"/>
        <v>LB</v>
      </c>
    </row>
    <row r="1719" spans="1:15">
      <c r="A1719" s="59" t="s">
        <v>4945</v>
      </c>
      <c r="B1719" s="59" t="s">
        <v>1954</v>
      </c>
      <c r="C1719" s="59" t="s">
        <v>1834</v>
      </c>
      <c r="D1719" t="s">
        <v>4946</v>
      </c>
      <c r="E1719" t="s">
        <v>2057</v>
      </c>
      <c r="F1719" t="s">
        <v>4849</v>
      </c>
      <c r="G1719" s="28">
        <f>IF(ISERROR(VLOOKUP($A1719,'Adjusted County Employment'!$A$4:$X$3225,7,FALSE)),0,(VLOOKUP($A1719,'Adjusted County Employment'!$A$4:$X$3225,7,FALSE)))</f>
        <v>0</v>
      </c>
      <c r="H1719" s="4" t="s">
        <v>1677</v>
      </c>
      <c r="I1719" s="45">
        <v>992</v>
      </c>
      <c r="J1719" s="58" t="s">
        <v>1675</v>
      </c>
      <c r="K1719">
        <f>VLOOKUP($J1719,'Emission Factors-old'!$A$2:$D$9,2,FALSE)</f>
        <v>887.80254614220303</v>
      </c>
      <c r="L1719" t="str">
        <f>VLOOKUP($J1719,'Emission Factors-old'!$A$2:$D$9,3,FALSE)</f>
        <v>LB</v>
      </c>
      <c r="M1719" t="str">
        <f>VLOOKUP($J1719,'Emission Factors-old'!$A$2:$D$9,4,FALSE)</f>
        <v>EACH</v>
      </c>
      <c r="N1719" s="28">
        <f t="shared" si="52"/>
        <v>0</v>
      </c>
      <c r="O1719" t="str">
        <f t="shared" si="53"/>
        <v>LB</v>
      </c>
    </row>
    <row r="1720" spans="1:15">
      <c r="A1720" s="59" t="s">
        <v>4947</v>
      </c>
      <c r="B1720" s="59" t="s">
        <v>1954</v>
      </c>
      <c r="C1720" s="59" t="s">
        <v>1835</v>
      </c>
      <c r="D1720" t="s">
        <v>3749</v>
      </c>
      <c r="E1720" t="s">
        <v>2057</v>
      </c>
      <c r="F1720" t="s">
        <v>4849</v>
      </c>
      <c r="G1720" s="28">
        <f>IF(ISERROR(VLOOKUP($A1720,'Adjusted County Employment'!$A$4:$X$3225,7,FALSE)),0,(VLOOKUP($A1720,'Adjusted County Employment'!$A$4:$X$3225,7,FALSE)))</f>
        <v>0</v>
      </c>
      <c r="H1720" s="4" t="s">
        <v>1677</v>
      </c>
      <c r="I1720" s="45">
        <v>992</v>
      </c>
      <c r="J1720" s="58" t="s">
        <v>1675</v>
      </c>
      <c r="K1720">
        <f>VLOOKUP($J1720,'Emission Factors-old'!$A$2:$D$9,2,FALSE)</f>
        <v>887.80254614220303</v>
      </c>
      <c r="L1720" t="str">
        <f>VLOOKUP($J1720,'Emission Factors-old'!$A$2:$D$9,3,FALSE)</f>
        <v>LB</v>
      </c>
      <c r="M1720" t="str">
        <f>VLOOKUP($J1720,'Emission Factors-old'!$A$2:$D$9,4,FALSE)</f>
        <v>EACH</v>
      </c>
      <c r="N1720" s="28">
        <f t="shared" si="52"/>
        <v>0</v>
      </c>
      <c r="O1720" t="str">
        <f t="shared" si="53"/>
        <v>LB</v>
      </c>
    </row>
    <row r="1721" spans="1:15">
      <c r="A1721" s="59" t="s">
        <v>4948</v>
      </c>
      <c r="B1721" s="59" t="s">
        <v>1954</v>
      </c>
      <c r="C1721" s="59" t="s">
        <v>1868</v>
      </c>
      <c r="D1721" t="s">
        <v>4949</v>
      </c>
      <c r="E1721" t="s">
        <v>2057</v>
      </c>
      <c r="F1721" t="s">
        <v>4849</v>
      </c>
      <c r="G1721" s="28">
        <f>IF(ISERROR(VLOOKUP($A1721,'Adjusted County Employment'!$A$4:$X$3225,7,FALSE)),0,(VLOOKUP($A1721,'Adjusted County Employment'!$A$4:$X$3225,7,FALSE)))</f>
        <v>0</v>
      </c>
      <c r="H1721" s="4" t="s">
        <v>1677</v>
      </c>
      <c r="I1721" s="45">
        <v>992</v>
      </c>
      <c r="J1721" s="58" t="s">
        <v>1675</v>
      </c>
      <c r="K1721">
        <f>VLOOKUP($J1721,'Emission Factors-old'!$A$2:$D$9,2,FALSE)</f>
        <v>887.80254614220303</v>
      </c>
      <c r="L1721" t="str">
        <f>VLOOKUP($J1721,'Emission Factors-old'!$A$2:$D$9,3,FALSE)</f>
        <v>LB</v>
      </c>
      <c r="M1721" t="str">
        <f>VLOOKUP($J1721,'Emission Factors-old'!$A$2:$D$9,4,FALSE)</f>
        <v>EACH</v>
      </c>
      <c r="N1721" s="28">
        <f t="shared" si="52"/>
        <v>0</v>
      </c>
      <c r="O1721" t="str">
        <f t="shared" si="53"/>
        <v>LB</v>
      </c>
    </row>
    <row r="1722" spans="1:15">
      <c r="A1722" s="59" t="s">
        <v>4950</v>
      </c>
      <c r="B1722" s="59" t="s">
        <v>1954</v>
      </c>
      <c r="C1722" s="59" t="s">
        <v>1869</v>
      </c>
      <c r="D1722" t="s">
        <v>4708</v>
      </c>
      <c r="E1722" t="s">
        <v>2057</v>
      </c>
      <c r="F1722" t="s">
        <v>4849</v>
      </c>
      <c r="G1722" s="28">
        <f>IF(ISERROR(VLOOKUP($A1722,'Adjusted County Employment'!$A$4:$X$3225,7,FALSE)),0,(VLOOKUP($A1722,'Adjusted County Employment'!$A$4:$X$3225,7,FALSE)))</f>
        <v>0</v>
      </c>
      <c r="H1722" s="4" t="s">
        <v>1677</v>
      </c>
      <c r="I1722" s="45">
        <v>992</v>
      </c>
      <c r="J1722" s="58" t="s">
        <v>1675</v>
      </c>
      <c r="K1722">
        <f>VLOOKUP($J1722,'Emission Factors-old'!$A$2:$D$9,2,FALSE)</f>
        <v>887.80254614220303</v>
      </c>
      <c r="L1722" t="str">
        <f>VLOOKUP($J1722,'Emission Factors-old'!$A$2:$D$9,3,FALSE)</f>
        <v>LB</v>
      </c>
      <c r="M1722" t="str">
        <f>VLOOKUP($J1722,'Emission Factors-old'!$A$2:$D$9,4,FALSE)</f>
        <v>EACH</v>
      </c>
      <c r="N1722" s="28">
        <f t="shared" si="52"/>
        <v>0</v>
      </c>
      <c r="O1722" t="str">
        <f t="shared" si="53"/>
        <v>LB</v>
      </c>
    </row>
    <row r="1723" spans="1:15">
      <c r="A1723" s="59" t="s">
        <v>4951</v>
      </c>
      <c r="B1723" s="59" t="s">
        <v>1954</v>
      </c>
      <c r="C1723" s="59" t="s">
        <v>1836</v>
      </c>
      <c r="D1723" t="s">
        <v>3010</v>
      </c>
      <c r="E1723" t="s">
        <v>2057</v>
      </c>
      <c r="F1723" t="s">
        <v>4849</v>
      </c>
      <c r="G1723" s="28">
        <f>IF(ISERROR(VLOOKUP($A1723,'Adjusted County Employment'!$A$4:$X$3225,7,FALSE)),0,(VLOOKUP($A1723,'Adjusted County Employment'!$A$4:$X$3225,7,FALSE)))</f>
        <v>0</v>
      </c>
      <c r="H1723" s="4" t="s">
        <v>1677</v>
      </c>
      <c r="I1723" s="45">
        <v>992</v>
      </c>
      <c r="J1723" s="58" t="s">
        <v>1675</v>
      </c>
      <c r="K1723">
        <f>VLOOKUP($J1723,'Emission Factors-old'!$A$2:$D$9,2,FALSE)</f>
        <v>887.80254614220303</v>
      </c>
      <c r="L1723" t="str">
        <f>VLOOKUP($J1723,'Emission Factors-old'!$A$2:$D$9,3,FALSE)</f>
        <v>LB</v>
      </c>
      <c r="M1723" t="str">
        <f>VLOOKUP($J1723,'Emission Factors-old'!$A$2:$D$9,4,FALSE)</f>
        <v>EACH</v>
      </c>
      <c r="N1723" s="28">
        <f t="shared" si="52"/>
        <v>0</v>
      </c>
      <c r="O1723" t="str">
        <f t="shared" si="53"/>
        <v>LB</v>
      </c>
    </row>
    <row r="1724" spans="1:15">
      <c r="A1724" s="59" t="s">
        <v>4952</v>
      </c>
      <c r="B1724" s="59" t="s">
        <v>1954</v>
      </c>
      <c r="C1724" s="59" t="s">
        <v>1907</v>
      </c>
      <c r="D1724" t="s">
        <v>4711</v>
      </c>
      <c r="E1724" t="s">
        <v>2057</v>
      </c>
      <c r="F1724" t="s">
        <v>4849</v>
      </c>
      <c r="G1724" s="28">
        <f>IF(ISERROR(VLOOKUP($A1724,'Adjusted County Employment'!$A$4:$X$3225,7,FALSE)),0,(VLOOKUP($A1724,'Adjusted County Employment'!$A$4:$X$3225,7,FALSE)))</f>
        <v>0</v>
      </c>
      <c r="H1724" s="4" t="s">
        <v>1677</v>
      </c>
      <c r="I1724" s="45">
        <v>992</v>
      </c>
      <c r="J1724" s="58" t="s">
        <v>1675</v>
      </c>
      <c r="K1724">
        <f>VLOOKUP($J1724,'Emission Factors-old'!$A$2:$D$9,2,FALSE)</f>
        <v>887.80254614220303</v>
      </c>
      <c r="L1724" t="str">
        <f>VLOOKUP($J1724,'Emission Factors-old'!$A$2:$D$9,3,FALSE)</f>
        <v>LB</v>
      </c>
      <c r="M1724" t="str">
        <f>VLOOKUP($J1724,'Emission Factors-old'!$A$2:$D$9,4,FALSE)</f>
        <v>EACH</v>
      </c>
      <c r="N1724" s="28">
        <f t="shared" si="52"/>
        <v>0</v>
      </c>
      <c r="O1724" t="str">
        <f t="shared" si="53"/>
        <v>LB</v>
      </c>
    </row>
    <row r="1725" spans="1:15">
      <c r="A1725" s="59" t="s">
        <v>4953</v>
      </c>
      <c r="B1725" s="59" t="s">
        <v>1954</v>
      </c>
      <c r="C1725" s="59" t="s">
        <v>1837</v>
      </c>
      <c r="D1725" t="s">
        <v>2396</v>
      </c>
      <c r="E1725" t="s">
        <v>2057</v>
      </c>
      <c r="F1725" t="s">
        <v>4849</v>
      </c>
      <c r="G1725" s="28">
        <f>IF(ISERROR(VLOOKUP($A1725,'Adjusted County Employment'!$A$4:$X$3225,7,FALSE)),0,(VLOOKUP($A1725,'Adjusted County Employment'!$A$4:$X$3225,7,FALSE)))</f>
        <v>0</v>
      </c>
      <c r="H1725" s="4" t="s">
        <v>1677</v>
      </c>
      <c r="I1725" s="45">
        <v>992</v>
      </c>
      <c r="J1725" s="58" t="s">
        <v>1675</v>
      </c>
      <c r="K1725">
        <f>VLOOKUP($J1725,'Emission Factors-old'!$A$2:$D$9,2,FALSE)</f>
        <v>887.80254614220303</v>
      </c>
      <c r="L1725" t="str">
        <f>VLOOKUP($J1725,'Emission Factors-old'!$A$2:$D$9,3,FALSE)</f>
        <v>LB</v>
      </c>
      <c r="M1725" t="str">
        <f>VLOOKUP($J1725,'Emission Factors-old'!$A$2:$D$9,4,FALSE)</f>
        <v>EACH</v>
      </c>
      <c r="N1725" s="28">
        <f t="shared" si="52"/>
        <v>0</v>
      </c>
      <c r="O1725" t="str">
        <f t="shared" si="53"/>
        <v>LB</v>
      </c>
    </row>
    <row r="1726" spans="1:15">
      <c r="A1726" s="59" t="s">
        <v>4954</v>
      </c>
      <c r="B1726" s="59" t="s">
        <v>1954</v>
      </c>
      <c r="C1726" s="59" t="s">
        <v>1838</v>
      </c>
      <c r="D1726" t="s">
        <v>4955</v>
      </c>
      <c r="E1726" t="s">
        <v>2057</v>
      </c>
      <c r="F1726" t="s">
        <v>4849</v>
      </c>
      <c r="G1726" s="28">
        <f>IF(ISERROR(VLOOKUP($A1726,'Adjusted County Employment'!$A$4:$X$3225,7,FALSE)),0,(VLOOKUP($A1726,'Adjusted County Employment'!$A$4:$X$3225,7,FALSE)))</f>
        <v>4.2433558558558557</v>
      </c>
      <c r="H1726" s="4" t="s">
        <v>1677</v>
      </c>
      <c r="I1726" s="45">
        <v>992</v>
      </c>
      <c r="J1726" s="58" t="s">
        <v>1675</v>
      </c>
      <c r="K1726">
        <f>VLOOKUP($J1726,'Emission Factors-old'!$A$2:$D$9,2,FALSE)</f>
        <v>887.80254614220303</v>
      </c>
      <c r="L1726" t="str">
        <f>VLOOKUP($J1726,'Emission Factors-old'!$A$2:$D$9,3,FALSE)</f>
        <v>LB</v>
      </c>
      <c r="M1726" t="str">
        <f>VLOOKUP($J1726,'Emission Factors-old'!$A$2:$D$9,4,FALSE)</f>
        <v>EACH</v>
      </c>
      <c r="N1726" s="28">
        <f t="shared" si="52"/>
        <v>3767.2621330162556</v>
      </c>
      <c r="O1726" t="str">
        <f t="shared" si="53"/>
        <v>LB</v>
      </c>
    </row>
    <row r="1727" spans="1:15">
      <c r="A1727" s="59" t="s">
        <v>4956</v>
      </c>
      <c r="B1727" s="59" t="s">
        <v>1954</v>
      </c>
      <c r="C1727" s="59" t="s">
        <v>1909</v>
      </c>
      <c r="D1727" t="s">
        <v>4957</v>
      </c>
      <c r="E1727" t="s">
        <v>2057</v>
      </c>
      <c r="F1727" t="s">
        <v>4849</v>
      </c>
      <c r="G1727" s="28">
        <f>IF(ISERROR(VLOOKUP($A1727,'Adjusted County Employment'!$A$4:$X$3225,7,FALSE)),0,(VLOOKUP($A1727,'Adjusted County Employment'!$A$4:$X$3225,7,FALSE)))</f>
        <v>0</v>
      </c>
      <c r="H1727" s="4" t="s">
        <v>1677</v>
      </c>
      <c r="I1727" s="45">
        <v>992</v>
      </c>
      <c r="J1727" s="58" t="s">
        <v>1675</v>
      </c>
      <c r="K1727">
        <f>VLOOKUP($J1727,'Emission Factors-old'!$A$2:$D$9,2,FALSE)</f>
        <v>887.80254614220303</v>
      </c>
      <c r="L1727" t="str">
        <f>VLOOKUP($J1727,'Emission Factors-old'!$A$2:$D$9,3,FALSE)</f>
        <v>LB</v>
      </c>
      <c r="M1727" t="str">
        <f>VLOOKUP($J1727,'Emission Factors-old'!$A$2:$D$9,4,FALSE)</f>
        <v>EACH</v>
      </c>
      <c r="N1727" s="28">
        <f t="shared" si="52"/>
        <v>0</v>
      </c>
      <c r="O1727" t="str">
        <f t="shared" si="53"/>
        <v>LB</v>
      </c>
    </row>
    <row r="1728" spans="1:15">
      <c r="A1728" s="59" t="s">
        <v>4958</v>
      </c>
      <c r="B1728" s="59" t="s">
        <v>1954</v>
      </c>
      <c r="C1728" s="59" t="s">
        <v>1946</v>
      </c>
      <c r="D1728" t="s">
        <v>4447</v>
      </c>
      <c r="E1728" t="s">
        <v>2057</v>
      </c>
      <c r="F1728" t="s">
        <v>4849</v>
      </c>
      <c r="G1728" s="28">
        <f>IF(ISERROR(VLOOKUP($A1728,'Adjusted County Employment'!$A$4:$X$3225,7,FALSE)),0,(VLOOKUP($A1728,'Adjusted County Employment'!$A$4:$X$3225,7,FALSE)))</f>
        <v>0</v>
      </c>
      <c r="H1728" s="4" t="s">
        <v>1677</v>
      </c>
      <c r="I1728" s="45">
        <v>992</v>
      </c>
      <c r="J1728" s="58" t="s">
        <v>1675</v>
      </c>
      <c r="K1728">
        <f>VLOOKUP($J1728,'Emission Factors-old'!$A$2:$D$9,2,FALSE)</f>
        <v>887.80254614220303</v>
      </c>
      <c r="L1728" t="str">
        <f>VLOOKUP($J1728,'Emission Factors-old'!$A$2:$D$9,3,FALSE)</f>
        <v>LB</v>
      </c>
      <c r="M1728" t="str">
        <f>VLOOKUP($J1728,'Emission Factors-old'!$A$2:$D$9,4,FALSE)</f>
        <v>EACH</v>
      </c>
      <c r="N1728" s="28">
        <f t="shared" si="52"/>
        <v>0</v>
      </c>
      <c r="O1728" t="str">
        <f t="shared" si="53"/>
        <v>LB</v>
      </c>
    </row>
    <row r="1729" spans="1:15">
      <c r="A1729" s="59" t="s">
        <v>4959</v>
      </c>
      <c r="B1729" s="59" t="s">
        <v>1954</v>
      </c>
      <c r="C1729" s="59" t="s">
        <v>1870</v>
      </c>
      <c r="D1729" t="s">
        <v>2407</v>
      </c>
      <c r="E1729" t="s">
        <v>2057</v>
      </c>
      <c r="F1729" t="s">
        <v>4849</v>
      </c>
      <c r="G1729" s="28">
        <f>IF(ISERROR(VLOOKUP($A1729,'Adjusted County Employment'!$A$4:$X$3225,7,FALSE)),0,(VLOOKUP($A1729,'Adjusted County Employment'!$A$4:$X$3225,7,FALSE)))</f>
        <v>4.2433558558558557</v>
      </c>
      <c r="H1729" s="4" t="s">
        <v>1677</v>
      </c>
      <c r="I1729" s="45">
        <v>992</v>
      </c>
      <c r="J1729" s="58" t="s">
        <v>1675</v>
      </c>
      <c r="K1729">
        <f>VLOOKUP($J1729,'Emission Factors-old'!$A$2:$D$9,2,FALSE)</f>
        <v>887.80254614220303</v>
      </c>
      <c r="L1729" t="str">
        <f>VLOOKUP($J1729,'Emission Factors-old'!$A$2:$D$9,3,FALSE)</f>
        <v>LB</v>
      </c>
      <c r="M1729" t="str">
        <f>VLOOKUP($J1729,'Emission Factors-old'!$A$2:$D$9,4,FALSE)</f>
        <v>EACH</v>
      </c>
      <c r="N1729" s="28">
        <f t="shared" si="52"/>
        <v>3767.2621330162556</v>
      </c>
      <c r="O1729" t="str">
        <f t="shared" si="53"/>
        <v>LB</v>
      </c>
    </row>
    <row r="1730" spans="1:15">
      <c r="A1730" s="59" t="s">
        <v>4960</v>
      </c>
      <c r="B1730" s="59" t="s">
        <v>1954</v>
      </c>
      <c r="C1730" s="59" t="s">
        <v>1871</v>
      </c>
      <c r="D1730" t="s">
        <v>4961</v>
      </c>
      <c r="E1730" t="s">
        <v>2057</v>
      </c>
      <c r="F1730" t="s">
        <v>4849</v>
      </c>
      <c r="G1730" s="28">
        <f>IF(ISERROR(VLOOKUP($A1730,'Adjusted County Employment'!$A$4:$X$3225,7,FALSE)),0,(VLOOKUP($A1730,'Adjusted County Employment'!$A$4:$X$3225,7,FALSE)))</f>
        <v>0</v>
      </c>
      <c r="H1730" s="4" t="s">
        <v>1677</v>
      </c>
      <c r="I1730" s="45">
        <v>992</v>
      </c>
      <c r="J1730" s="58" t="s">
        <v>1675</v>
      </c>
      <c r="K1730">
        <f>VLOOKUP($J1730,'Emission Factors-old'!$A$2:$D$9,2,FALSE)</f>
        <v>887.80254614220303</v>
      </c>
      <c r="L1730" t="str">
        <f>VLOOKUP($J1730,'Emission Factors-old'!$A$2:$D$9,3,FALSE)</f>
        <v>LB</v>
      </c>
      <c r="M1730" t="str">
        <f>VLOOKUP($J1730,'Emission Factors-old'!$A$2:$D$9,4,FALSE)</f>
        <v>EACH</v>
      </c>
      <c r="N1730" s="28">
        <f t="shared" ref="N1730:N1793" si="54">G1730*K1730</f>
        <v>0</v>
      </c>
      <c r="O1730" t="str">
        <f t="shared" ref="O1730:O1793" si="55">L1730</f>
        <v>LB</v>
      </c>
    </row>
    <row r="1731" spans="1:15">
      <c r="A1731" s="59" t="s">
        <v>4962</v>
      </c>
      <c r="B1731" s="59" t="s">
        <v>1954</v>
      </c>
      <c r="C1731" s="59" t="s">
        <v>1925</v>
      </c>
      <c r="D1731" t="s">
        <v>4963</v>
      </c>
      <c r="E1731" t="s">
        <v>2057</v>
      </c>
      <c r="F1731" t="s">
        <v>4849</v>
      </c>
      <c r="G1731" s="28">
        <f>IF(ISERROR(VLOOKUP($A1731,'Adjusted County Employment'!$A$4:$X$3225,7,FALSE)),0,(VLOOKUP($A1731,'Adjusted County Employment'!$A$4:$X$3225,7,FALSE)))</f>
        <v>0</v>
      </c>
      <c r="H1731" s="4" t="s">
        <v>1677</v>
      </c>
      <c r="I1731" s="45">
        <v>992</v>
      </c>
      <c r="J1731" s="58" t="s">
        <v>1675</v>
      </c>
      <c r="K1731">
        <f>VLOOKUP($J1731,'Emission Factors-old'!$A$2:$D$9,2,FALSE)</f>
        <v>887.80254614220303</v>
      </c>
      <c r="L1731" t="str">
        <f>VLOOKUP($J1731,'Emission Factors-old'!$A$2:$D$9,3,FALSE)</f>
        <v>LB</v>
      </c>
      <c r="M1731" t="str">
        <f>VLOOKUP($J1731,'Emission Factors-old'!$A$2:$D$9,4,FALSE)</f>
        <v>EACH</v>
      </c>
      <c r="N1731" s="28">
        <f t="shared" si="54"/>
        <v>0</v>
      </c>
      <c r="O1731" t="str">
        <f t="shared" si="55"/>
        <v>LB</v>
      </c>
    </row>
    <row r="1732" spans="1:15">
      <c r="A1732" s="59" t="s">
        <v>4964</v>
      </c>
      <c r="B1732" s="59" t="s">
        <v>1954</v>
      </c>
      <c r="C1732" s="59" t="s">
        <v>1872</v>
      </c>
      <c r="D1732" t="s">
        <v>4965</v>
      </c>
      <c r="E1732" t="s">
        <v>2057</v>
      </c>
      <c r="F1732" t="s">
        <v>4849</v>
      </c>
      <c r="G1732" s="28">
        <f>IF(ISERROR(VLOOKUP($A1732,'Adjusted County Employment'!$A$4:$X$3225,7,FALSE)),0,(VLOOKUP($A1732,'Adjusted County Employment'!$A$4:$X$3225,7,FALSE)))</f>
        <v>0</v>
      </c>
      <c r="H1732" s="4" t="s">
        <v>1677</v>
      </c>
      <c r="I1732" s="45">
        <v>992</v>
      </c>
      <c r="J1732" s="58" t="s">
        <v>1675</v>
      </c>
      <c r="K1732">
        <f>VLOOKUP($J1732,'Emission Factors-old'!$A$2:$D$9,2,FALSE)</f>
        <v>887.80254614220303</v>
      </c>
      <c r="L1732" t="str">
        <f>VLOOKUP($J1732,'Emission Factors-old'!$A$2:$D$9,3,FALSE)</f>
        <v>LB</v>
      </c>
      <c r="M1732" t="str">
        <f>VLOOKUP($J1732,'Emission Factors-old'!$A$2:$D$9,4,FALSE)</f>
        <v>EACH</v>
      </c>
      <c r="N1732" s="28">
        <f t="shared" si="54"/>
        <v>0</v>
      </c>
      <c r="O1732" t="str">
        <f t="shared" si="55"/>
        <v>LB</v>
      </c>
    </row>
    <row r="1733" spans="1:15">
      <c r="A1733" s="59" t="s">
        <v>4966</v>
      </c>
      <c r="B1733" s="59" t="s">
        <v>1954</v>
      </c>
      <c r="C1733" s="59" t="s">
        <v>1910</v>
      </c>
      <c r="D1733" t="s">
        <v>3773</v>
      </c>
      <c r="E1733" t="s">
        <v>2057</v>
      </c>
      <c r="F1733" t="s">
        <v>4849</v>
      </c>
      <c r="G1733" s="28">
        <f>IF(ISERROR(VLOOKUP($A1733,'Adjusted County Employment'!$A$4:$X$3225,7,FALSE)),0,(VLOOKUP($A1733,'Adjusted County Employment'!$A$4:$X$3225,7,FALSE)))</f>
        <v>0</v>
      </c>
      <c r="H1733" s="4" t="s">
        <v>1677</v>
      </c>
      <c r="I1733" s="45">
        <v>992</v>
      </c>
      <c r="J1733" s="58" t="s">
        <v>1675</v>
      </c>
      <c r="K1733">
        <f>VLOOKUP($J1733,'Emission Factors-old'!$A$2:$D$9,2,FALSE)</f>
        <v>887.80254614220303</v>
      </c>
      <c r="L1733" t="str">
        <f>VLOOKUP($J1733,'Emission Factors-old'!$A$2:$D$9,3,FALSE)</f>
        <v>LB</v>
      </c>
      <c r="M1733" t="str">
        <f>VLOOKUP($J1733,'Emission Factors-old'!$A$2:$D$9,4,FALSE)</f>
        <v>EACH</v>
      </c>
      <c r="N1733" s="28">
        <f t="shared" si="54"/>
        <v>0</v>
      </c>
      <c r="O1733" t="str">
        <f t="shared" si="55"/>
        <v>LB</v>
      </c>
    </row>
    <row r="1734" spans="1:15">
      <c r="A1734" s="59" t="s">
        <v>4967</v>
      </c>
      <c r="B1734" s="59" t="s">
        <v>1954</v>
      </c>
      <c r="C1734" s="59" t="s">
        <v>1911</v>
      </c>
      <c r="D1734" t="s">
        <v>3777</v>
      </c>
      <c r="E1734" t="s">
        <v>2057</v>
      </c>
      <c r="F1734" t="s">
        <v>4849</v>
      </c>
      <c r="G1734" s="28">
        <f>IF(ISERROR(VLOOKUP($A1734,'Adjusted County Employment'!$A$4:$X$3225,7,FALSE)),0,(VLOOKUP($A1734,'Adjusted County Employment'!$A$4:$X$3225,7,FALSE)))</f>
        <v>0</v>
      </c>
      <c r="H1734" s="4" t="s">
        <v>1677</v>
      </c>
      <c r="I1734" s="45">
        <v>992</v>
      </c>
      <c r="J1734" s="58" t="s">
        <v>1675</v>
      </c>
      <c r="K1734">
        <f>VLOOKUP($J1734,'Emission Factors-old'!$A$2:$D$9,2,FALSE)</f>
        <v>887.80254614220303</v>
      </c>
      <c r="L1734" t="str">
        <f>VLOOKUP($J1734,'Emission Factors-old'!$A$2:$D$9,3,FALSE)</f>
        <v>LB</v>
      </c>
      <c r="M1734" t="str">
        <f>VLOOKUP($J1734,'Emission Factors-old'!$A$2:$D$9,4,FALSE)</f>
        <v>EACH</v>
      </c>
      <c r="N1734" s="28">
        <f t="shared" si="54"/>
        <v>0</v>
      </c>
      <c r="O1734" t="str">
        <f t="shared" si="55"/>
        <v>LB</v>
      </c>
    </row>
    <row r="1735" spans="1:15">
      <c r="A1735" s="59" t="s">
        <v>4968</v>
      </c>
      <c r="B1735" s="59" t="s">
        <v>1954</v>
      </c>
      <c r="C1735" s="59" t="s">
        <v>1873</v>
      </c>
      <c r="D1735" t="s">
        <v>3779</v>
      </c>
      <c r="E1735" t="s">
        <v>2057</v>
      </c>
      <c r="F1735" t="s">
        <v>4849</v>
      </c>
      <c r="G1735" s="28">
        <f>IF(ISERROR(VLOOKUP($A1735,'Adjusted County Employment'!$A$4:$X$3225,7,FALSE)),0,(VLOOKUP($A1735,'Adjusted County Employment'!$A$4:$X$3225,7,FALSE)))</f>
        <v>0</v>
      </c>
      <c r="H1735" s="4" t="s">
        <v>1677</v>
      </c>
      <c r="I1735" s="45">
        <v>992</v>
      </c>
      <c r="J1735" s="58" t="s">
        <v>1675</v>
      </c>
      <c r="K1735">
        <f>VLOOKUP($J1735,'Emission Factors-old'!$A$2:$D$9,2,FALSE)</f>
        <v>887.80254614220303</v>
      </c>
      <c r="L1735" t="str">
        <f>VLOOKUP($J1735,'Emission Factors-old'!$A$2:$D$9,3,FALSE)</f>
        <v>LB</v>
      </c>
      <c r="M1735" t="str">
        <f>VLOOKUP($J1735,'Emission Factors-old'!$A$2:$D$9,4,FALSE)</f>
        <v>EACH</v>
      </c>
      <c r="N1735" s="28">
        <f t="shared" si="54"/>
        <v>0</v>
      </c>
      <c r="O1735" t="str">
        <f t="shared" si="55"/>
        <v>LB</v>
      </c>
    </row>
    <row r="1736" spans="1:15">
      <c r="A1736" s="59" t="s">
        <v>4969</v>
      </c>
      <c r="B1736" s="59" t="s">
        <v>1954</v>
      </c>
      <c r="C1736" s="59" t="s">
        <v>1926</v>
      </c>
      <c r="D1736" t="s">
        <v>3611</v>
      </c>
      <c r="E1736" t="s">
        <v>2057</v>
      </c>
      <c r="F1736" t="s">
        <v>4849</v>
      </c>
      <c r="G1736" s="28">
        <f>IF(ISERROR(VLOOKUP($A1736,'Adjusted County Employment'!$A$4:$X$3225,7,FALSE)),0,(VLOOKUP($A1736,'Adjusted County Employment'!$A$4:$X$3225,7,FALSE)))</f>
        <v>0</v>
      </c>
      <c r="H1736" s="4" t="s">
        <v>1677</v>
      </c>
      <c r="I1736" s="45">
        <v>992</v>
      </c>
      <c r="J1736" s="58" t="s">
        <v>1675</v>
      </c>
      <c r="K1736">
        <f>VLOOKUP($J1736,'Emission Factors-old'!$A$2:$D$9,2,FALSE)</f>
        <v>887.80254614220303</v>
      </c>
      <c r="L1736" t="str">
        <f>VLOOKUP($J1736,'Emission Factors-old'!$A$2:$D$9,3,FALSE)</f>
        <v>LB</v>
      </c>
      <c r="M1736" t="str">
        <f>VLOOKUP($J1736,'Emission Factors-old'!$A$2:$D$9,4,FALSE)</f>
        <v>EACH</v>
      </c>
      <c r="N1736" s="28">
        <f t="shared" si="54"/>
        <v>0</v>
      </c>
      <c r="O1736" t="str">
        <f t="shared" si="55"/>
        <v>LB</v>
      </c>
    </row>
    <row r="1737" spans="1:15">
      <c r="A1737" s="59" t="s">
        <v>4970</v>
      </c>
      <c r="B1737" s="59" t="s">
        <v>1954</v>
      </c>
      <c r="C1737" s="59" t="s">
        <v>1912</v>
      </c>
      <c r="D1737" t="s">
        <v>3785</v>
      </c>
      <c r="E1737" t="s">
        <v>2057</v>
      </c>
      <c r="F1737" t="s">
        <v>4849</v>
      </c>
      <c r="G1737" s="28">
        <f>IF(ISERROR(VLOOKUP($A1737,'Adjusted County Employment'!$A$4:$X$3225,7,FALSE)),0,(VLOOKUP($A1737,'Adjusted County Employment'!$A$4:$X$3225,7,FALSE)))</f>
        <v>0</v>
      </c>
      <c r="H1737" s="4" t="s">
        <v>1677</v>
      </c>
      <c r="I1737" s="45">
        <v>992</v>
      </c>
      <c r="J1737" s="58" t="s">
        <v>1675</v>
      </c>
      <c r="K1737">
        <f>VLOOKUP($J1737,'Emission Factors-old'!$A$2:$D$9,2,FALSE)</f>
        <v>887.80254614220303</v>
      </c>
      <c r="L1737" t="str">
        <f>VLOOKUP($J1737,'Emission Factors-old'!$A$2:$D$9,3,FALSE)</f>
        <v>LB</v>
      </c>
      <c r="M1737" t="str">
        <f>VLOOKUP($J1737,'Emission Factors-old'!$A$2:$D$9,4,FALSE)</f>
        <v>EACH</v>
      </c>
      <c r="N1737" s="28">
        <f t="shared" si="54"/>
        <v>0</v>
      </c>
      <c r="O1737" t="str">
        <f t="shared" si="55"/>
        <v>LB</v>
      </c>
    </row>
    <row r="1738" spans="1:15">
      <c r="A1738" s="59" t="s">
        <v>4971</v>
      </c>
      <c r="B1738" s="59" t="s">
        <v>1954</v>
      </c>
      <c r="C1738" s="59" t="s">
        <v>1921</v>
      </c>
      <c r="D1738" t="s">
        <v>4972</v>
      </c>
      <c r="E1738" t="s">
        <v>2057</v>
      </c>
      <c r="F1738" t="s">
        <v>4849</v>
      </c>
      <c r="G1738" s="28">
        <f>IF(ISERROR(VLOOKUP($A1738,'Adjusted County Employment'!$A$4:$X$3225,7,FALSE)),0,(VLOOKUP($A1738,'Adjusted County Employment'!$A$4:$X$3225,7,FALSE)))</f>
        <v>0</v>
      </c>
      <c r="H1738" s="4" t="s">
        <v>1677</v>
      </c>
      <c r="I1738" s="45">
        <v>992</v>
      </c>
      <c r="J1738" s="58" t="s">
        <v>1675</v>
      </c>
      <c r="K1738">
        <f>VLOOKUP($J1738,'Emission Factors-old'!$A$2:$D$9,2,FALSE)</f>
        <v>887.80254614220303</v>
      </c>
      <c r="L1738" t="str">
        <f>VLOOKUP($J1738,'Emission Factors-old'!$A$2:$D$9,3,FALSE)</f>
        <v>LB</v>
      </c>
      <c r="M1738" t="str">
        <f>VLOOKUP($J1738,'Emission Factors-old'!$A$2:$D$9,4,FALSE)</f>
        <v>EACH</v>
      </c>
      <c r="N1738" s="28">
        <f t="shared" si="54"/>
        <v>0</v>
      </c>
      <c r="O1738" t="str">
        <f t="shared" si="55"/>
        <v>LB</v>
      </c>
    </row>
    <row r="1739" spans="1:15">
      <c r="A1739" s="59" t="s">
        <v>4973</v>
      </c>
      <c r="B1739" s="59" t="s">
        <v>1954</v>
      </c>
      <c r="C1739" s="59" t="s">
        <v>1913</v>
      </c>
      <c r="D1739" t="s">
        <v>3057</v>
      </c>
      <c r="E1739" t="s">
        <v>2057</v>
      </c>
      <c r="F1739" t="s">
        <v>4849</v>
      </c>
      <c r="G1739" s="28">
        <f>IF(ISERROR(VLOOKUP($A1739,'Adjusted County Employment'!$A$4:$X$3225,7,FALSE)),0,(VLOOKUP($A1739,'Adjusted County Employment'!$A$4:$X$3225,7,FALSE)))</f>
        <v>0</v>
      </c>
      <c r="H1739" s="4" t="s">
        <v>1677</v>
      </c>
      <c r="I1739" s="45">
        <v>992</v>
      </c>
      <c r="J1739" s="58" t="s">
        <v>1675</v>
      </c>
      <c r="K1739">
        <f>VLOOKUP($J1739,'Emission Factors-old'!$A$2:$D$9,2,FALSE)</f>
        <v>887.80254614220303</v>
      </c>
      <c r="L1739" t="str">
        <f>VLOOKUP($J1739,'Emission Factors-old'!$A$2:$D$9,3,FALSE)</f>
        <v>LB</v>
      </c>
      <c r="M1739" t="str">
        <f>VLOOKUP($J1739,'Emission Factors-old'!$A$2:$D$9,4,FALSE)</f>
        <v>EACH</v>
      </c>
      <c r="N1739" s="28">
        <f t="shared" si="54"/>
        <v>0</v>
      </c>
      <c r="O1739" t="str">
        <f t="shared" si="55"/>
        <v>LB</v>
      </c>
    </row>
    <row r="1740" spans="1:15">
      <c r="A1740" s="59" t="s">
        <v>4974</v>
      </c>
      <c r="B1740" s="59" t="s">
        <v>1954</v>
      </c>
      <c r="C1740" s="59" t="s">
        <v>1922</v>
      </c>
      <c r="D1740" t="s">
        <v>4975</v>
      </c>
      <c r="E1740" t="s">
        <v>2057</v>
      </c>
      <c r="F1740" t="s">
        <v>4849</v>
      </c>
      <c r="G1740" s="28">
        <f>IF(ISERROR(VLOOKUP($A1740,'Adjusted County Employment'!$A$4:$X$3225,7,FALSE)),0,(VLOOKUP($A1740,'Adjusted County Employment'!$A$4:$X$3225,7,FALSE)))</f>
        <v>0</v>
      </c>
      <c r="H1740" s="4" t="s">
        <v>1677</v>
      </c>
      <c r="I1740" s="45">
        <v>992</v>
      </c>
      <c r="J1740" s="58" t="s">
        <v>1675</v>
      </c>
      <c r="K1740">
        <f>VLOOKUP($J1740,'Emission Factors-old'!$A$2:$D$9,2,FALSE)</f>
        <v>887.80254614220303</v>
      </c>
      <c r="L1740" t="str">
        <f>VLOOKUP($J1740,'Emission Factors-old'!$A$2:$D$9,3,FALSE)</f>
        <v>LB</v>
      </c>
      <c r="M1740" t="str">
        <f>VLOOKUP($J1740,'Emission Factors-old'!$A$2:$D$9,4,FALSE)</f>
        <v>EACH</v>
      </c>
      <c r="N1740" s="28">
        <f t="shared" si="54"/>
        <v>0</v>
      </c>
      <c r="O1740" t="str">
        <f t="shared" si="55"/>
        <v>LB</v>
      </c>
    </row>
    <row r="1741" spans="1:15">
      <c r="A1741" s="59" t="s">
        <v>4976</v>
      </c>
      <c r="B1741" s="59" t="s">
        <v>1954</v>
      </c>
      <c r="C1741" s="59" t="s">
        <v>1927</v>
      </c>
      <c r="D1741" t="s">
        <v>3194</v>
      </c>
      <c r="E1741" t="s">
        <v>2057</v>
      </c>
      <c r="F1741" t="s">
        <v>4849</v>
      </c>
      <c r="G1741" s="28">
        <f>IF(ISERROR(VLOOKUP($A1741,'Adjusted County Employment'!$A$4:$X$3225,7,FALSE)),0,(VLOOKUP($A1741,'Adjusted County Employment'!$A$4:$X$3225,7,FALSE)))</f>
        <v>0</v>
      </c>
      <c r="H1741" s="4" t="s">
        <v>1677</v>
      </c>
      <c r="I1741" s="45">
        <v>992</v>
      </c>
      <c r="J1741" s="58" t="s">
        <v>1675</v>
      </c>
      <c r="K1741">
        <f>VLOOKUP($J1741,'Emission Factors-old'!$A$2:$D$9,2,FALSE)</f>
        <v>887.80254614220303</v>
      </c>
      <c r="L1741" t="str">
        <f>VLOOKUP($J1741,'Emission Factors-old'!$A$2:$D$9,3,FALSE)</f>
        <v>LB</v>
      </c>
      <c r="M1741" t="str">
        <f>VLOOKUP($J1741,'Emission Factors-old'!$A$2:$D$9,4,FALSE)</f>
        <v>EACH</v>
      </c>
      <c r="N1741" s="28">
        <f t="shared" si="54"/>
        <v>0</v>
      </c>
      <c r="O1741" t="str">
        <f t="shared" si="55"/>
        <v>LB</v>
      </c>
    </row>
    <row r="1742" spans="1:15">
      <c r="A1742" s="59" t="s">
        <v>4977</v>
      </c>
      <c r="B1742" s="59" t="s">
        <v>1954</v>
      </c>
      <c r="C1742" s="59" t="s">
        <v>1874</v>
      </c>
      <c r="D1742" t="s">
        <v>2188</v>
      </c>
      <c r="E1742" t="s">
        <v>2057</v>
      </c>
      <c r="F1742" t="s">
        <v>4849</v>
      </c>
      <c r="G1742" s="28">
        <f>IF(ISERROR(VLOOKUP($A1742,'Adjusted County Employment'!$A$4:$X$3225,7,FALSE)),0,(VLOOKUP($A1742,'Adjusted County Employment'!$A$4:$X$3225,7,FALSE)))</f>
        <v>0</v>
      </c>
      <c r="H1742" s="4" t="s">
        <v>1677</v>
      </c>
      <c r="I1742" s="45">
        <v>992</v>
      </c>
      <c r="J1742" s="58" t="s">
        <v>1675</v>
      </c>
      <c r="K1742">
        <f>VLOOKUP($J1742,'Emission Factors-old'!$A$2:$D$9,2,FALSE)</f>
        <v>887.80254614220303</v>
      </c>
      <c r="L1742" t="str">
        <f>VLOOKUP($J1742,'Emission Factors-old'!$A$2:$D$9,3,FALSE)</f>
        <v>LB</v>
      </c>
      <c r="M1742" t="str">
        <f>VLOOKUP($J1742,'Emission Factors-old'!$A$2:$D$9,4,FALSE)</f>
        <v>EACH</v>
      </c>
      <c r="N1742" s="28">
        <f t="shared" si="54"/>
        <v>0</v>
      </c>
      <c r="O1742" t="str">
        <f t="shared" si="55"/>
        <v>LB</v>
      </c>
    </row>
    <row r="1743" spans="1:15">
      <c r="A1743" s="59" t="s">
        <v>4978</v>
      </c>
      <c r="B1743" s="59" t="s">
        <v>1954</v>
      </c>
      <c r="C1743" s="59" t="s">
        <v>1875</v>
      </c>
      <c r="D1743" t="s">
        <v>3088</v>
      </c>
      <c r="E1743" t="s">
        <v>2057</v>
      </c>
      <c r="F1743" t="s">
        <v>4849</v>
      </c>
      <c r="G1743" s="28">
        <f>IF(ISERROR(VLOOKUP($A1743,'Adjusted County Employment'!$A$4:$X$3225,7,FALSE)),0,(VLOOKUP($A1743,'Adjusted County Employment'!$A$4:$X$3225,7,FALSE)))</f>
        <v>0</v>
      </c>
      <c r="H1743" s="4" t="s">
        <v>1677</v>
      </c>
      <c r="I1743" s="45">
        <v>992</v>
      </c>
      <c r="J1743" s="58" t="s">
        <v>1675</v>
      </c>
      <c r="K1743">
        <f>VLOOKUP($J1743,'Emission Factors-old'!$A$2:$D$9,2,FALSE)</f>
        <v>887.80254614220303</v>
      </c>
      <c r="L1743" t="str">
        <f>VLOOKUP($J1743,'Emission Factors-old'!$A$2:$D$9,3,FALSE)</f>
        <v>LB</v>
      </c>
      <c r="M1743" t="str">
        <f>VLOOKUP($J1743,'Emission Factors-old'!$A$2:$D$9,4,FALSE)</f>
        <v>EACH</v>
      </c>
      <c r="N1743" s="28">
        <f t="shared" si="54"/>
        <v>0</v>
      </c>
      <c r="O1743" t="str">
        <f t="shared" si="55"/>
        <v>LB</v>
      </c>
    </row>
    <row r="1744" spans="1:15">
      <c r="A1744" s="59" t="s">
        <v>4979</v>
      </c>
      <c r="B1744" s="59" t="s">
        <v>1954</v>
      </c>
      <c r="C1744" s="59" t="s">
        <v>1914</v>
      </c>
      <c r="D1744" t="s">
        <v>3091</v>
      </c>
      <c r="E1744" t="s">
        <v>2057</v>
      </c>
      <c r="F1744" t="s">
        <v>4849</v>
      </c>
      <c r="G1744" s="28">
        <f>IF(ISERROR(VLOOKUP($A1744,'Adjusted County Employment'!$A$4:$X$3225,7,FALSE)),0,(VLOOKUP($A1744,'Adjusted County Employment'!$A$4:$X$3225,7,FALSE)))</f>
        <v>0</v>
      </c>
      <c r="H1744" s="4" t="s">
        <v>1677</v>
      </c>
      <c r="I1744" s="45">
        <v>992</v>
      </c>
      <c r="J1744" s="58" t="s">
        <v>1675</v>
      </c>
      <c r="K1744">
        <f>VLOOKUP($J1744,'Emission Factors-old'!$A$2:$D$9,2,FALSE)</f>
        <v>887.80254614220303</v>
      </c>
      <c r="L1744" t="str">
        <f>VLOOKUP($J1744,'Emission Factors-old'!$A$2:$D$9,3,FALSE)</f>
        <v>LB</v>
      </c>
      <c r="M1744" t="str">
        <f>VLOOKUP($J1744,'Emission Factors-old'!$A$2:$D$9,4,FALSE)</f>
        <v>EACH</v>
      </c>
      <c r="N1744" s="28">
        <f t="shared" si="54"/>
        <v>0</v>
      </c>
      <c r="O1744" t="str">
        <f t="shared" si="55"/>
        <v>LB</v>
      </c>
    </row>
    <row r="1745" spans="1:15">
      <c r="A1745" s="59" t="s">
        <v>4980</v>
      </c>
      <c r="B1745" s="59" t="s">
        <v>1954</v>
      </c>
      <c r="C1745" s="59" t="s">
        <v>1915</v>
      </c>
      <c r="D1745" t="s">
        <v>3093</v>
      </c>
      <c r="E1745" t="s">
        <v>2057</v>
      </c>
      <c r="F1745" t="s">
        <v>4849</v>
      </c>
      <c r="G1745" s="28">
        <f>IF(ISERROR(VLOOKUP($A1745,'Adjusted County Employment'!$A$4:$X$3225,7,FALSE)),0,(VLOOKUP($A1745,'Adjusted County Employment'!$A$4:$X$3225,7,FALSE)))</f>
        <v>0</v>
      </c>
      <c r="H1745" s="4" t="s">
        <v>1677</v>
      </c>
      <c r="I1745" s="45">
        <v>992</v>
      </c>
      <c r="J1745" s="58" t="s">
        <v>1675</v>
      </c>
      <c r="K1745">
        <f>VLOOKUP($J1745,'Emission Factors-old'!$A$2:$D$9,2,FALSE)</f>
        <v>887.80254614220303</v>
      </c>
      <c r="L1745" t="str">
        <f>VLOOKUP($J1745,'Emission Factors-old'!$A$2:$D$9,3,FALSE)</f>
        <v>LB</v>
      </c>
      <c r="M1745" t="str">
        <f>VLOOKUP($J1745,'Emission Factors-old'!$A$2:$D$9,4,FALSE)</f>
        <v>EACH</v>
      </c>
      <c r="N1745" s="28">
        <f t="shared" si="54"/>
        <v>0</v>
      </c>
      <c r="O1745" t="str">
        <f t="shared" si="55"/>
        <v>LB</v>
      </c>
    </row>
    <row r="1746" spans="1:15">
      <c r="A1746" s="59" t="s">
        <v>4981</v>
      </c>
      <c r="B1746" s="59" t="s">
        <v>1954</v>
      </c>
      <c r="C1746" s="59" t="s">
        <v>1876</v>
      </c>
      <c r="D1746" t="s">
        <v>4121</v>
      </c>
      <c r="E1746" t="s">
        <v>2057</v>
      </c>
      <c r="F1746" t="s">
        <v>4849</v>
      </c>
      <c r="G1746" s="28">
        <f>IF(ISERROR(VLOOKUP($A1746,'Adjusted County Employment'!$A$4:$X$3225,7,FALSE)),0,(VLOOKUP($A1746,'Adjusted County Employment'!$A$4:$X$3225,7,FALSE)))</f>
        <v>0</v>
      </c>
      <c r="H1746" s="4" t="s">
        <v>1677</v>
      </c>
      <c r="I1746" s="45">
        <v>992</v>
      </c>
      <c r="J1746" s="58" t="s">
        <v>1675</v>
      </c>
      <c r="K1746">
        <f>VLOOKUP($J1746,'Emission Factors-old'!$A$2:$D$9,2,FALSE)</f>
        <v>887.80254614220303</v>
      </c>
      <c r="L1746" t="str">
        <f>VLOOKUP($J1746,'Emission Factors-old'!$A$2:$D$9,3,FALSE)</f>
        <v>LB</v>
      </c>
      <c r="M1746" t="str">
        <f>VLOOKUP($J1746,'Emission Factors-old'!$A$2:$D$9,4,FALSE)</f>
        <v>EACH</v>
      </c>
      <c r="N1746" s="28">
        <f t="shared" si="54"/>
        <v>0</v>
      </c>
      <c r="O1746" t="str">
        <f t="shared" si="55"/>
        <v>LB</v>
      </c>
    </row>
    <row r="1747" spans="1:15">
      <c r="A1747" s="59" t="s">
        <v>4982</v>
      </c>
      <c r="B1747" s="59" t="s">
        <v>1920</v>
      </c>
      <c r="C1747" s="59" t="s">
        <v>1770</v>
      </c>
      <c r="D1747" t="s">
        <v>4983</v>
      </c>
      <c r="E1747" t="s">
        <v>2057</v>
      </c>
      <c r="F1747" t="s">
        <v>4984</v>
      </c>
      <c r="G1747" s="28">
        <f>IF(ISERROR(VLOOKUP($A1747,'Adjusted County Employment'!$A$4:$X$3225,7,FALSE)),0,(VLOOKUP($A1747,'Adjusted County Employment'!$A$4:$X$3225,7,FALSE)))</f>
        <v>0</v>
      </c>
      <c r="H1747" s="4" t="s">
        <v>1677</v>
      </c>
      <c r="I1747" s="45">
        <v>992</v>
      </c>
      <c r="J1747" s="58" t="s">
        <v>1675</v>
      </c>
      <c r="K1747">
        <f>VLOOKUP($J1747,'Emission Factors-old'!$A$2:$D$9,2,FALSE)</f>
        <v>887.80254614220303</v>
      </c>
      <c r="L1747" t="str">
        <f>VLOOKUP($J1747,'Emission Factors-old'!$A$2:$D$9,3,FALSE)</f>
        <v>LB</v>
      </c>
      <c r="M1747" t="str">
        <f>VLOOKUP($J1747,'Emission Factors-old'!$A$2:$D$9,4,FALSE)</f>
        <v>EACH</v>
      </c>
      <c r="N1747" s="28">
        <f t="shared" si="54"/>
        <v>0</v>
      </c>
      <c r="O1747" t="str">
        <f t="shared" si="55"/>
        <v>LB</v>
      </c>
    </row>
    <row r="1748" spans="1:15">
      <c r="A1748" s="59" t="s">
        <v>4985</v>
      </c>
      <c r="B1748" s="59" t="s">
        <v>1920</v>
      </c>
      <c r="C1748" s="59" t="s">
        <v>1772</v>
      </c>
      <c r="D1748" t="s">
        <v>2317</v>
      </c>
      <c r="E1748" t="s">
        <v>2057</v>
      </c>
      <c r="F1748" t="s">
        <v>4984</v>
      </c>
      <c r="G1748" s="28">
        <f>IF(ISERROR(VLOOKUP($A1748,'Adjusted County Employment'!$A$4:$X$3225,7,FALSE)),0,(VLOOKUP($A1748,'Adjusted County Employment'!$A$4:$X$3225,7,FALSE)))</f>
        <v>35.030670921797196</v>
      </c>
      <c r="H1748" s="4" t="s">
        <v>1677</v>
      </c>
      <c r="I1748" s="45">
        <v>992</v>
      </c>
      <c r="J1748" s="58" t="s">
        <v>1675</v>
      </c>
      <c r="K1748">
        <f>VLOOKUP($J1748,'Emission Factors-old'!$A$2:$D$9,2,FALSE)</f>
        <v>887.80254614220303</v>
      </c>
      <c r="L1748" t="str">
        <f>VLOOKUP($J1748,'Emission Factors-old'!$A$2:$D$9,3,FALSE)</f>
        <v>LB</v>
      </c>
      <c r="M1748" t="str">
        <f>VLOOKUP($J1748,'Emission Factors-old'!$A$2:$D$9,4,FALSE)</f>
        <v>EACH</v>
      </c>
      <c r="N1748" s="28">
        <f t="shared" si="54"/>
        <v>31100.318837441184</v>
      </c>
      <c r="O1748" t="str">
        <f t="shared" si="55"/>
        <v>LB</v>
      </c>
    </row>
    <row r="1749" spans="1:15">
      <c r="A1749" s="59" t="s">
        <v>4986</v>
      </c>
      <c r="B1749" s="59" t="s">
        <v>1920</v>
      </c>
      <c r="C1749" s="59" t="s">
        <v>1816</v>
      </c>
      <c r="D1749" t="s">
        <v>2593</v>
      </c>
      <c r="E1749" t="s">
        <v>2057</v>
      </c>
      <c r="F1749" t="s">
        <v>4984</v>
      </c>
      <c r="G1749" s="28">
        <f>IF(ISERROR(VLOOKUP($A1749,'Adjusted County Employment'!$A$4:$X$3225,7,FALSE)),0,(VLOOKUP($A1749,'Adjusted County Employment'!$A$4:$X$3225,7,FALSE)))</f>
        <v>0</v>
      </c>
      <c r="H1749" s="4" t="s">
        <v>1677</v>
      </c>
      <c r="I1749" s="45">
        <v>992</v>
      </c>
      <c r="J1749" s="58" t="s">
        <v>1675</v>
      </c>
      <c r="K1749">
        <f>VLOOKUP($J1749,'Emission Factors-old'!$A$2:$D$9,2,FALSE)</f>
        <v>887.80254614220303</v>
      </c>
      <c r="L1749" t="str">
        <f>VLOOKUP($J1749,'Emission Factors-old'!$A$2:$D$9,3,FALSE)</f>
        <v>LB</v>
      </c>
      <c r="M1749" t="str">
        <f>VLOOKUP($J1749,'Emission Factors-old'!$A$2:$D$9,4,FALSE)</f>
        <v>EACH</v>
      </c>
      <c r="N1749" s="28">
        <f t="shared" si="54"/>
        <v>0</v>
      </c>
      <c r="O1749" t="str">
        <f t="shared" si="55"/>
        <v>LB</v>
      </c>
    </row>
    <row r="1750" spans="1:15">
      <c r="A1750" s="59" t="s">
        <v>4987</v>
      </c>
      <c r="B1750" s="59" t="s">
        <v>1920</v>
      </c>
      <c r="C1750" s="59" t="s">
        <v>1817</v>
      </c>
      <c r="D1750" t="s">
        <v>4988</v>
      </c>
      <c r="E1750" t="s">
        <v>2057</v>
      </c>
      <c r="F1750" t="s">
        <v>4984</v>
      </c>
      <c r="G1750" s="28">
        <f>IF(ISERROR(VLOOKUP($A1750,'Adjusted County Employment'!$A$4:$X$3225,7,FALSE)),0,(VLOOKUP($A1750,'Adjusted County Employment'!$A$4:$X$3225,7,FALSE)))</f>
        <v>0</v>
      </c>
      <c r="H1750" s="4" t="s">
        <v>1677</v>
      </c>
      <c r="I1750" s="45">
        <v>992</v>
      </c>
      <c r="J1750" s="58" t="s">
        <v>1675</v>
      </c>
      <c r="K1750">
        <f>VLOOKUP($J1750,'Emission Factors-old'!$A$2:$D$9,2,FALSE)</f>
        <v>887.80254614220303</v>
      </c>
      <c r="L1750" t="str">
        <f>VLOOKUP($J1750,'Emission Factors-old'!$A$2:$D$9,3,FALSE)</f>
        <v>LB</v>
      </c>
      <c r="M1750" t="str">
        <f>VLOOKUP($J1750,'Emission Factors-old'!$A$2:$D$9,4,FALSE)</f>
        <v>EACH</v>
      </c>
      <c r="N1750" s="28">
        <f t="shared" si="54"/>
        <v>0</v>
      </c>
      <c r="O1750" t="str">
        <f t="shared" si="55"/>
        <v>LB</v>
      </c>
    </row>
    <row r="1751" spans="1:15">
      <c r="A1751" s="59" t="s">
        <v>4989</v>
      </c>
      <c r="B1751" s="59" t="s">
        <v>1920</v>
      </c>
      <c r="C1751" s="59" t="s">
        <v>1773</v>
      </c>
      <c r="D1751" t="s">
        <v>4990</v>
      </c>
      <c r="E1751" t="s">
        <v>2057</v>
      </c>
      <c r="F1751" t="s">
        <v>4984</v>
      </c>
      <c r="G1751" s="28">
        <f>IF(ISERROR(VLOOKUP($A1751,'Adjusted County Employment'!$A$4:$X$3225,7,FALSE)),0,(VLOOKUP($A1751,'Adjusted County Employment'!$A$4:$X$3225,7,FALSE)))</f>
        <v>0</v>
      </c>
      <c r="H1751" s="4" t="s">
        <v>1677</v>
      </c>
      <c r="I1751" s="45">
        <v>992</v>
      </c>
      <c r="J1751" s="58" t="s">
        <v>1675</v>
      </c>
      <c r="K1751">
        <f>VLOOKUP($J1751,'Emission Factors-old'!$A$2:$D$9,2,FALSE)</f>
        <v>887.80254614220303</v>
      </c>
      <c r="L1751" t="str">
        <f>VLOOKUP($J1751,'Emission Factors-old'!$A$2:$D$9,3,FALSE)</f>
        <v>LB</v>
      </c>
      <c r="M1751" t="str">
        <f>VLOOKUP($J1751,'Emission Factors-old'!$A$2:$D$9,4,FALSE)</f>
        <v>EACH</v>
      </c>
      <c r="N1751" s="28">
        <f t="shared" si="54"/>
        <v>0</v>
      </c>
      <c r="O1751" t="str">
        <f t="shared" si="55"/>
        <v>LB</v>
      </c>
    </row>
    <row r="1752" spans="1:15">
      <c r="A1752" s="59" t="s">
        <v>4991</v>
      </c>
      <c r="B1752" s="59" t="s">
        <v>1920</v>
      </c>
      <c r="C1752" s="59" t="s">
        <v>1840</v>
      </c>
      <c r="D1752" t="s">
        <v>4992</v>
      </c>
      <c r="E1752" t="s">
        <v>2057</v>
      </c>
      <c r="F1752" t="s">
        <v>4984</v>
      </c>
      <c r="G1752" s="28">
        <f>IF(ISERROR(VLOOKUP($A1752,'Adjusted County Employment'!$A$4:$X$3225,7,FALSE)),0,(VLOOKUP($A1752,'Adjusted County Employment'!$A$4:$X$3225,7,FALSE)))</f>
        <v>0</v>
      </c>
      <c r="H1752" s="4" t="s">
        <v>1677</v>
      </c>
      <c r="I1752" s="45">
        <v>992</v>
      </c>
      <c r="J1752" s="58" t="s">
        <v>1675</v>
      </c>
      <c r="K1752">
        <f>VLOOKUP($J1752,'Emission Factors-old'!$A$2:$D$9,2,FALSE)</f>
        <v>887.80254614220303</v>
      </c>
      <c r="L1752" t="str">
        <f>VLOOKUP($J1752,'Emission Factors-old'!$A$2:$D$9,3,FALSE)</f>
        <v>LB</v>
      </c>
      <c r="M1752" t="str">
        <f>VLOOKUP($J1752,'Emission Factors-old'!$A$2:$D$9,4,FALSE)</f>
        <v>EACH</v>
      </c>
      <c r="N1752" s="28">
        <f t="shared" si="54"/>
        <v>0</v>
      </c>
      <c r="O1752" t="str">
        <f t="shared" si="55"/>
        <v>LB</v>
      </c>
    </row>
    <row r="1753" spans="1:15">
      <c r="A1753" s="59" t="s">
        <v>4993</v>
      </c>
      <c r="B1753" s="59" t="s">
        <v>1920</v>
      </c>
      <c r="C1753" s="59" t="s">
        <v>1818</v>
      </c>
      <c r="D1753" t="s">
        <v>2455</v>
      </c>
      <c r="E1753" t="s">
        <v>2057</v>
      </c>
      <c r="F1753" t="s">
        <v>4984</v>
      </c>
      <c r="G1753" s="28">
        <f>IF(ISERROR(VLOOKUP($A1753,'Adjusted County Employment'!$A$4:$X$3225,7,FALSE)),0,(VLOOKUP($A1753,'Adjusted County Employment'!$A$4:$X$3225,7,FALSE)))</f>
        <v>0</v>
      </c>
      <c r="H1753" s="4" t="s">
        <v>1677</v>
      </c>
      <c r="I1753" s="45">
        <v>992</v>
      </c>
      <c r="J1753" s="58" t="s">
        <v>1675</v>
      </c>
      <c r="K1753">
        <f>VLOOKUP($J1753,'Emission Factors-old'!$A$2:$D$9,2,FALSE)</f>
        <v>887.80254614220303</v>
      </c>
      <c r="L1753" t="str">
        <f>VLOOKUP($J1753,'Emission Factors-old'!$A$2:$D$9,3,FALSE)</f>
        <v>LB</v>
      </c>
      <c r="M1753" t="str">
        <f>VLOOKUP($J1753,'Emission Factors-old'!$A$2:$D$9,4,FALSE)</f>
        <v>EACH</v>
      </c>
      <c r="N1753" s="28">
        <f t="shared" si="54"/>
        <v>0</v>
      </c>
      <c r="O1753" t="str">
        <f t="shared" si="55"/>
        <v>LB</v>
      </c>
    </row>
    <row r="1754" spans="1:15">
      <c r="A1754" s="59" t="s">
        <v>4994</v>
      </c>
      <c r="B1754" s="59" t="s">
        <v>1920</v>
      </c>
      <c r="C1754" s="59" t="s">
        <v>1774</v>
      </c>
      <c r="D1754" t="s">
        <v>4995</v>
      </c>
      <c r="E1754" t="s">
        <v>2057</v>
      </c>
      <c r="F1754" t="s">
        <v>4984</v>
      </c>
      <c r="G1754" s="28">
        <f>IF(ISERROR(VLOOKUP($A1754,'Adjusted County Employment'!$A$4:$X$3225,7,FALSE)),0,(VLOOKUP($A1754,'Adjusted County Employment'!$A$4:$X$3225,7,FALSE)))</f>
        <v>0</v>
      </c>
      <c r="H1754" s="4" t="s">
        <v>1677</v>
      </c>
      <c r="I1754" s="45">
        <v>992</v>
      </c>
      <c r="J1754" s="58" t="s">
        <v>1675</v>
      </c>
      <c r="K1754">
        <f>VLOOKUP($J1754,'Emission Factors-old'!$A$2:$D$9,2,FALSE)</f>
        <v>887.80254614220303</v>
      </c>
      <c r="L1754" t="str">
        <f>VLOOKUP($J1754,'Emission Factors-old'!$A$2:$D$9,3,FALSE)</f>
        <v>LB</v>
      </c>
      <c r="M1754" t="str">
        <f>VLOOKUP($J1754,'Emission Factors-old'!$A$2:$D$9,4,FALSE)</f>
        <v>EACH</v>
      </c>
      <c r="N1754" s="28">
        <f t="shared" si="54"/>
        <v>0</v>
      </c>
      <c r="O1754" t="str">
        <f t="shared" si="55"/>
        <v>LB</v>
      </c>
    </row>
    <row r="1755" spans="1:15">
      <c r="A1755" s="59" t="s">
        <v>4996</v>
      </c>
      <c r="B1755" s="59" t="s">
        <v>1920</v>
      </c>
      <c r="C1755" s="59" t="s">
        <v>1819</v>
      </c>
      <c r="D1755" t="s">
        <v>2368</v>
      </c>
      <c r="E1755" t="s">
        <v>2057</v>
      </c>
      <c r="F1755" t="s">
        <v>4984</v>
      </c>
      <c r="G1755" s="28">
        <f>IF(ISERROR(VLOOKUP($A1755,'Adjusted County Employment'!$A$4:$X$3225,7,FALSE)),0,(VLOOKUP($A1755,'Adjusted County Employment'!$A$4:$X$3225,7,FALSE)))</f>
        <v>0</v>
      </c>
      <c r="H1755" s="4" t="s">
        <v>1677</v>
      </c>
      <c r="I1755" s="45">
        <v>992</v>
      </c>
      <c r="J1755" s="58" t="s">
        <v>1675</v>
      </c>
      <c r="K1755">
        <f>VLOOKUP($J1755,'Emission Factors-old'!$A$2:$D$9,2,FALSE)</f>
        <v>887.80254614220303</v>
      </c>
      <c r="L1755" t="str">
        <f>VLOOKUP($J1755,'Emission Factors-old'!$A$2:$D$9,3,FALSE)</f>
        <v>LB</v>
      </c>
      <c r="M1755" t="str">
        <f>VLOOKUP($J1755,'Emission Factors-old'!$A$2:$D$9,4,FALSE)</f>
        <v>EACH</v>
      </c>
      <c r="N1755" s="28">
        <f t="shared" si="54"/>
        <v>0</v>
      </c>
      <c r="O1755" t="str">
        <f t="shared" si="55"/>
        <v>LB</v>
      </c>
    </row>
    <row r="1756" spans="1:15">
      <c r="A1756" s="59" t="s">
        <v>4997</v>
      </c>
      <c r="B1756" s="59" t="s">
        <v>1920</v>
      </c>
      <c r="C1756" s="59" t="s">
        <v>1820</v>
      </c>
      <c r="D1756" t="s">
        <v>3573</v>
      </c>
      <c r="E1756" t="s">
        <v>2057</v>
      </c>
      <c r="F1756" t="s">
        <v>4984</v>
      </c>
      <c r="G1756" s="28">
        <f>IF(ISERROR(VLOOKUP($A1756,'Adjusted County Employment'!$A$4:$X$3225,7,FALSE)),0,(VLOOKUP($A1756,'Adjusted County Employment'!$A$4:$X$3225,7,FALSE)))</f>
        <v>12.980887372013651</v>
      </c>
      <c r="H1756" s="4" t="s">
        <v>1677</v>
      </c>
      <c r="I1756" s="45">
        <v>992</v>
      </c>
      <c r="J1756" s="58" t="s">
        <v>1675</v>
      </c>
      <c r="K1756">
        <f>VLOOKUP($J1756,'Emission Factors-old'!$A$2:$D$9,2,FALSE)</f>
        <v>887.80254614220303</v>
      </c>
      <c r="L1756" t="str">
        <f>VLOOKUP($J1756,'Emission Factors-old'!$A$2:$D$9,3,FALSE)</f>
        <v>LB</v>
      </c>
      <c r="M1756" t="str">
        <f>VLOOKUP($J1756,'Emission Factors-old'!$A$2:$D$9,4,FALSE)</f>
        <v>EACH</v>
      </c>
      <c r="N1756" s="28">
        <f t="shared" si="54"/>
        <v>11524.46486005889</v>
      </c>
      <c r="O1756" t="str">
        <f t="shared" si="55"/>
        <v>LB</v>
      </c>
    </row>
    <row r="1757" spans="1:15">
      <c r="A1757" s="59" t="s">
        <v>4998</v>
      </c>
      <c r="B1757" s="59" t="s">
        <v>1920</v>
      </c>
      <c r="C1757" s="59" t="s">
        <v>1821</v>
      </c>
      <c r="D1757" t="s">
        <v>2632</v>
      </c>
      <c r="E1757" t="s">
        <v>2057</v>
      </c>
      <c r="F1757" t="s">
        <v>4984</v>
      </c>
      <c r="G1757" s="28">
        <f>IF(ISERROR(VLOOKUP($A1757,'Adjusted County Employment'!$A$4:$X$3225,7,FALSE)),0,(VLOOKUP($A1757,'Adjusted County Employment'!$A$4:$X$3225,7,FALSE)))</f>
        <v>0</v>
      </c>
      <c r="H1757" s="4" t="s">
        <v>1677</v>
      </c>
      <c r="I1757" s="45">
        <v>992</v>
      </c>
      <c r="J1757" s="58" t="s">
        <v>1675</v>
      </c>
      <c r="K1757">
        <f>VLOOKUP($J1757,'Emission Factors-old'!$A$2:$D$9,2,FALSE)</f>
        <v>887.80254614220303</v>
      </c>
      <c r="L1757" t="str">
        <f>VLOOKUP($J1757,'Emission Factors-old'!$A$2:$D$9,3,FALSE)</f>
        <v>LB</v>
      </c>
      <c r="M1757" t="str">
        <f>VLOOKUP($J1757,'Emission Factors-old'!$A$2:$D$9,4,FALSE)</f>
        <v>EACH</v>
      </c>
      <c r="N1757" s="28">
        <f t="shared" si="54"/>
        <v>0</v>
      </c>
      <c r="O1757" t="str">
        <f t="shared" si="55"/>
        <v>LB</v>
      </c>
    </row>
    <row r="1758" spans="1:15">
      <c r="A1758" s="59" t="s">
        <v>4999</v>
      </c>
      <c r="B1758" s="59" t="s">
        <v>1920</v>
      </c>
      <c r="C1758" s="59" t="s">
        <v>1841</v>
      </c>
      <c r="D1758" t="s">
        <v>5000</v>
      </c>
      <c r="E1758" t="s">
        <v>2057</v>
      </c>
      <c r="F1758" t="s">
        <v>4984</v>
      </c>
      <c r="G1758" s="28">
        <f>IF(ISERROR(VLOOKUP($A1758,'Adjusted County Employment'!$A$4:$X$3225,7,FALSE)),0,(VLOOKUP($A1758,'Adjusted County Employment'!$A$4:$X$3225,7,FALSE)))</f>
        <v>0</v>
      </c>
      <c r="H1758" s="4" t="s">
        <v>1677</v>
      </c>
      <c r="I1758" s="45">
        <v>992</v>
      </c>
      <c r="J1758" s="58" t="s">
        <v>1675</v>
      </c>
      <c r="K1758">
        <f>VLOOKUP($J1758,'Emission Factors-old'!$A$2:$D$9,2,FALSE)</f>
        <v>887.80254614220303</v>
      </c>
      <c r="L1758" t="str">
        <f>VLOOKUP($J1758,'Emission Factors-old'!$A$2:$D$9,3,FALSE)</f>
        <v>LB</v>
      </c>
      <c r="M1758" t="str">
        <f>VLOOKUP($J1758,'Emission Factors-old'!$A$2:$D$9,4,FALSE)</f>
        <v>EACH</v>
      </c>
      <c r="N1758" s="28">
        <f t="shared" si="54"/>
        <v>0</v>
      </c>
      <c r="O1758" t="str">
        <f t="shared" si="55"/>
        <v>LB</v>
      </c>
    </row>
    <row r="1759" spans="1:15">
      <c r="A1759" s="59" t="s">
        <v>5001</v>
      </c>
      <c r="B1759" s="59" t="s">
        <v>1920</v>
      </c>
      <c r="C1759" s="59" t="s">
        <v>1822</v>
      </c>
      <c r="D1759" t="s">
        <v>5002</v>
      </c>
      <c r="E1759" t="s">
        <v>2057</v>
      </c>
      <c r="F1759" t="s">
        <v>4984</v>
      </c>
      <c r="G1759" s="28">
        <f>IF(ISERROR(VLOOKUP($A1759,'Adjusted County Employment'!$A$4:$X$3225,7,FALSE)),0,(VLOOKUP($A1759,'Adjusted County Employment'!$A$4:$X$3225,7,FALSE)))</f>
        <v>0</v>
      </c>
      <c r="H1759" s="4" t="s">
        <v>1677</v>
      </c>
      <c r="I1759" s="45">
        <v>992</v>
      </c>
      <c r="J1759" s="58" t="s">
        <v>1675</v>
      </c>
      <c r="K1759">
        <f>VLOOKUP($J1759,'Emission Factors-old'!$A$2:$D$9,2,FALSE)</f>
        <v>887.80254614220303</v>
      </c>
      <c r="L1759" t="str">
        <f>VLOOKUP($J1759,'Emission Factors-old'!$A$2:$D$9,3,FALSE)</f>
        <v>LB</v>
      </c>
      <c r="M1759" t="str">
        <f>VLOOKUP($J1759,'Emission Factors-old'!$A$2:$D$9,4,FALSE)</f>
        <v>EACH</v>
      </c>
      <c r="N1759" s="28">
        <f t="shared" si="54"/>
        <v>0</v>
      </c>
      <c r="O1759" t="str">
        <f t="shared" si="55"/>
        <v>LB</v>
      </c>
    </row>
    <row r="1760" spans="1:15">
      <c r="A1760" s="59" t="s">
        <v>5003</v>
      </c>
      <c r="B1760" s="59" t="s">
        <v>1920</v>
      </c>
      <c r="C1760" s="59" t="s">
        <v>1777</v>
      </c>
      <c r="D1760" t="s">
        <v>5004</v>
      </c>
      <c r="E1760" t="s">
        <v>2057</v>
      </c>
      <c r="F1760" t="s">
        <v>4984</v>
      </c>
      <c r="G1760" s="28">
        <f>IF(ISERROR(VLOOKUP($A1760,'Adjusted County Employment'!$A$4:$X$3225,7,FALSE)),0,(VLOOKUP($A1760,'Adjusted County Employment'!$A$4:$X$3225,7,FALSE)))</f>
        <v>0</v>
      </c>
      <c r="H1760" s="4" t="s">
        <v>1677</v>
      </c>
      <c r="I1760" s="45">
        <v>992</v>
      </c>
      <c r="J1760" s="58" t="s">
        <v>1675</v>
      </c>
      <c r="K1760">
        <f>VLOOKUP($J1760,'Emission Factors-old'!$A$2:$D$9,2,FALSE)</f>
        <v>887.80254614220303</v>
      </c>
      <c r="L1760" t="str">
        <f>VLOOKUP($J1760,'Emission Factors-old'!$A$2:$D$9,3,FALSE)</f>
        <v>LB</v>
      </c>
      <c r="M1760" t="str">
        <f>VLOOKUP($J1760,'Emission Factors-old'!$A$2:$D$9,4,FALSE)</f>
        <v>EACH</v>
      </c>
      <c r="N1760" s="28">
        <f t="shared" si="54"/>
        <v>0</v>
      </c>
      <c r="O1760" t="str">
        <f t="shared" si="55"/>
        <v>LB</v>
      </c>
    </row>
    <row r="1761" spans="1:15">
      <c r="A1761" s="59" t="s">
        <v>5005</v>
      </c>
      <c r="B1761" s="59" t="s">
        <v>1920</v>
      </c>
      <c r="C1761" s="59" t="s">
        <v>1825</v>
      </c>
      <c r="D1761" t="s">
        <v>5006</v>
      </c>
      <c r="E1761" t="s">
        <v>2057</v>
      </c>
      <c r="F1761" t="s">
        <v>4984</v>
      </c>
      <c r="G1761" s="28">
        <f>IF(ISERROR(VLOOKUP($A1761,'Adjusted County Employment'!$A$4:$X$3225,7,FALSE)),0,(VLOOKUP($A1761,'Adjusted County Employment'!$A$4:$X$3225,7,FALSE)))</f>
        <v>69.298701298701303</v>
      </c>
      <c r="H1761" s="4" t="s">
        <v>1677</v>
      </c>
      <c r="I1761" s="45">
        <v>992</v>
      </c>
      <c r="J1761" s="58" t="s">
        <v>1675</v>
      </c>
      <c r="K1761">
        <f>VLOOKUP($J1761,'Emission Factors-old'!$A$2:$D$9,2,FALSE)</f>
        <v>887.80254614220303</v>
      </c>
      <c r="L1761" t="str">
        <f>VLOOKUP($J1761,'Emission Factors-old'!$A$2:$D$9,3,FALSE)</f>
        <v>LB</v>
      </c>
      <c r="M1761" t="str">
        <f>VLOOKUP($J1761,'Emission Factors-old'!$A$2:$D$9,4,FALSE)</f>
        <v>EACH</v>
      </c>
      <c r="N1761" s="28">
        <f t="shared" si="54"/>
        <v>61523.563457335011</v>
      </c>
      <c r="O1761" t="str">
        <f t="shared" si="55"/>
        <v>LB</v>
      </c>
    </row>
    <row r="1762" spans="1:15">
      <c r="A1762" s="59" t="s">
        <v>5007</v>
      </c>
      <c r="B1762" s="59" t="s">
        <v>1920</v>
      </c>
      <c r="C1762" s="59" t="s">
        <v>1826</v>
      </c>
      <c r="D1762" t="s">
        <v>5008</v>
      </c>
      <c r="E1762" t="s">
        <v>2057</v>
      </c>
      <c r="F1762" t="s">
        <v>4984</v>
      </c>
      <c r="G1762" s="28">
        <f>IF(ISERROR(VLOOKUP($A1762,'Adjusted County Employment'!$A$4:$X$3225,7,FALSE)),0,(VLOOKUP($A1762,'Adjusted County Employment'!$A$4:$X$3225,7,FALSE)))</f>
        <v>0</v>
      </c>
      <c r="H1762" s="4" t="s">
        <v>1677</v>
      </c>
      <c r="I1762" s="45">
        <v>992</v>
      </c>
      <c r="J1762" s="58" t="s">
        <v>1675</v>
      </c>
      <c r="K1762">
        <f>VLOOKUP($J1762,'Emission Factors-old'!$A$2:$D$9,2,FALSE)</f>
        <v>887.80254614220303</v>
      </c>
      <c r="L1762" t="str">
        <f>VLOOKUP($J1762,'Emission Factors-old'!$A$2:$D$9,3,FALSE)</f>
        <v>LB</v>
      </c>
      <c r="M1762" t="str">
        <f>VLOOKUP($J1762,'Emission Factors-old'!$A$2:$D$9,4,FALSE)</f>
        <v>EACH</v>
      </c>
      <c r="N1762" s="28">
        <f t="shared" si="54"/>
        <v>0</v>
      </c>
      <c r="O1762" t="str">
        <f t="shared" si="55"/>
        <v>LB</v>
      </c>
    </row>
    <row r="1763" spans="1:15">
      <c r="A1763" s="59" t="s">
        <v>5009</v>
      </c>
      <c r="B1763" s="59" t="s">
        <v>1920</v>
      </c>
      <c r="C1763" s="59" t="s">
        <v>1942</v>
      </c>
      <c r="D1763" t="s">
        <v>5010</v>
      </c>
      <c r="E1763" t="s">
        <v>2701</v>
      </c>
      <c r="F1763" t="s">
        <v>4984</v>
      </c>
      <c r="G1763" s="28">
        <f>IF(ISERROR(VLOOKUP($A1763,'Adjusted County Employment'!$A$4:$X$3225,7,FALSE)),0,(VLOOKUP($A1763,'Adjusted County Employment'!$A$4:$X$3225,7,FALSE)))</f>
        <v>0</v>
      </c>
      <c r="H1763" s="4" t="s">
        <v>1677</v>
      </c>
      <c r="I1763" s="45">
        <v>992</v>
      </c>
      <c r="J1763" s="58" t="s">
        <v>1675</v>
      </c>
      <c r="K1763">
        <f>VLOOKUP($J1763,'Emission Factors-old'!$A$2:$D$9,2,FALSE)</f>
        <v>887.80254614220303</v>
      </c>
      <c r="L1763" t="str">
        <f>VLOOKUP($J1763,'Emission Factors-old'!$A$2:$D$9,3,FALSE)</f>
        <v>LB</v>
      </c>
      <c r="M1763" t="str">
        <f>VLOOKUP($J1763,'Emission Factors-old'!$A$2:$D$9,4,FALSE)</f>
        <v>EACH</v>
      </c>
      <c r="N1763" s="28">
        <f t="shared" si="54"/>
        <v>0</v>
      </c>
      <c r="O1763" t="str">
        <f t="shared" si="55"/>
        <v>LB</v>
      </c>
    </row>
    <row r="1764" spans="1:15">
      <c r="A1764" s="59" t="s">
        <v>5011</v>
      </c>
      <c r="B1764" s="59" t="s">
        <v>1906</v>
      </c>
      <c r="C1764" s="59" t="s">
        <v>1770</v>
      </c>
      <c r="D1764" t="s">
        <v>5012</v>
      </c>
      <c r="E1764" t="s">
        <v>2057</v>
      </c>
      <c r="F1764" t="s">
        <v>5013</v>
      </c>
      <c r="G1764" s="28">
        <f>IF(ISERROR(VLOOKUP($A1764,'Adjusted County Employment'!$A$4:$X$3225,7,FALSE)),0,(VLOOKUP($A1764,'Adjusted County Employment'!$A$4:$X$3225,7,FALSE)))</f>
        <v>7.3040847201210291</v>
      </c>
      <c r="H1764" s="4" t="s">
        <v>1677</v>
      </c>
      <c r="I1764" s="45">
        <v>992</v>
      </c>
      <c r="J1764" s="58" t="s">
        <v>1675</v>
      </c>
      <c r="K1764">
        <f>VLOOKUP($J1764,'Emission Factors-old'!$A$2:$D$9,2,FALSE)</f>
        <v>887.80254614220303</v>
      </c>
      <c r="L1764" t="str">
        <f>VLOOKUP($J1764,'Emission Factors-old'!$A$2:$D$9,3,FALSE)</f>
        <v>LB</v>
      </c>
      <c r="M1764" t="str">
        <f>VLOOKUP($J1764,'Emission Factors-old'!$A$2:$D$9,4,FALSE)</f>
        <v>EACH</v>
      </c>
      <c r="N1764" s="28">
        <f t="shared" si="54"/>
        <v>6484.5850117618102</v>
      </c>
      <c r="O1764" t="str">
        <f t="shared" si="55"/>
        <v>LB</v>
      </c>
    </row>
    <row r="1765" spans="1:15">
      <c r="A1765" s="59" t="s">
        <v>5014</v>
      </c>
      <c r="B1765" s="59" t="s">
        <v>1906</v>
      </c>
      <c r="C1765" s="59" t="s">
        <v>1772</v>
      </c>
      <c r="D1765" t="s">
        <v>2313</v>
      </c>
      <c r="E1765" t="s">
        <v>2057</v>
      </c>
      <c r="F1765" t="s">
        <v>5013</v>
      </c>
      <c r="G1765" s="28">
        <f>IF(ISERROR(VLOOKUP($A1765,'Adjusted County Employment'!$A$4:$X$3225,7,FALSE)),0,(VLOOKUP($A1765,'Adjusted County Employment'!$A$4:$X$3225,7,FALSE)))</f>
        <v>0</v>
      </c>
      <c r="H1765" s="4" t="s">
        <v>1677</v>
      </c>
      <c r="I1765" s="45">
        <v>992</v>
      </c>
      <c r="J1765" s="58" t="s">
        <v>1675</v>
      </c>
      <c r="K1765">
        <f>VLOOKUP($J1765,'Emission Factors-old'!$A$2:$D$9,2,FALSE)</f>
        <v>887.80254614220303</v>
      </c>
      <c r="L1765" t="str">
        <f>VLOOKUP($J1765,'Emission Factors-old'!$A$2:$D$9,3,FALSE)</f>
        <v>LB</v>
      </c>
      <c r="M1765" t="str">
        <f>VLOOKUP($J1765,'Emission Factors-old'!$A$2:$D$9,4,FALSE)</f>
        <v>EACH</v>
      </c>
      <c r="N1765" s="28">
        <f t="shared" si="54"/>
        <v>0</v>
      </c>
      <c r="O1765" t="str">
        <f t="shared" si="55"/>
        <v>LB</v>
      </c>
    </row>
    <row r="1766" spans="1:15">
      <c r="A1766" s="59" t="s">
        <v>5015</v>
      </c>
      <c r="B1766" s="59" t="s">
        <v>1906</v>
      </c>
      <c r="C1766" s="59" t="s">
        <v>1816</v>
      </c>
      <c r="D1766" t="s">
        <v>5016</v>
      </c>
      <c r="E1766" t="s">
        <v>2057</v>
      </c>
      <c r="F1766" t="s">
        <v>5013</v>
      </c>
      <c r="G1766" s="28">
        <f>IF(ISERROR(VLOOKUP($A1766,'Adjusted County Employment'!$A$4:$X$3225,7,FALSE)),0,(VLOOKUP($A1766,'Adjusted County Employment'!$A$4:$X$3225,7,FALSE)))</f>
        <v>21.606903933636605</v>
      </c>
      <c r="H1766" s="4" t="s">
        <v>1677</v>
      </c>
      <c r="I1766" s="45">
        <v>992</v>
      </c>
      <c r="J1766" s="58" t="s">
        <v>1675</v>
      </c>
      <c r="K1766">
        <f>VLOOKUP($J1766,'Emission Factors-old'!$A$2:$D$9,2,FALSE)</f>
        <v>887.80254614220303</v>
      </c>
      <c r="L1766" t="str">
        <f>VLOOKUP($J1766,'Emission Factors-old'!$A$2:$D$9,3,FALSE)</f>
        <v>LB</v>
      </c>
      <c r="M1766" t="str">
        <f>VLOOKUP($J1766,'Emission Factors-old'!$A$2:$D$9,4,FALSE)</f>
        <v>EACH</v>
      </c>
      <c r="N1766" s="28">
        <f t="shared" si="54"/>
        <v>19182.664326532562</v>
      </c>
      <c r="O1766" t="str">
        <f t="shared" si="55"/>
        <v>LB</v>
      </c>
    </row>
    <row r="1767" spans="1:15">
      <c r="A1767" s="59" t="s">
        <v>5017</v>
      </c>
      <c r="B1767" s="59" t="s">
        <v>1906</v>
      </c>
      <c r="C1767" s="59" t="s">
        <v>1817</v>
      </c>
      <c r="D1767" t="s">
        <v>5018</v>
      </c>
      <c r="E1767" t="s">
        <v>2057</v>
      </c>
      <c r="F1767" t="s">
        <v>5013</v>
      </c>
      <c r="G1767" s="28">
        <f>IF(ISERROR(VLOOKUP($A1767,'Adjusted County Employment'!$A$4:$X$3225,7,FALSE)),0,(VLOOKUP($A1767,'Adjusted County Employment'!$A$4:$X$3225,7,FALSE)))</f>
        <v>2.5961774744027299</v>
      </c>
      <c r="H1767" s="4" t="s">
        <v>1677</v>
      </c>
      <c r="I1767" s="45">
        <v>992</v>
      </c>
      <c r="J1767" s="58" t="s">
        <v>1675</v>
      </c>
      <c r="K1767">
        <f>VLOOKUP($J1767,'Emission Factors-old'!$A$2:$D$9,2,FALSE)</f>
        <v>887.80254614220303</v>
      </c>
      <c r="L1767" t="str">
        <f>VLOOKUP($J1767,'Emission Factors-old'!$A$2:$D$9,3,FALSE)</f>
        <v>LB</v>
      </c>
      <c r="M1767" t="str">
        <f>VLOOKUP($J1767,'Emission Factors-old'!$A$2:$D$9,4,FALSE)</f>
        <v>EACH</v>
      </c>
      <c r="N1767" s="28">
        <f t="shared" si="54"/>
        <v>2304.8929720117776</v>
      </c>
      <c r="O1767" t="str">
        <f t="shared" si="55"/>
        <v>LB</v>
      </c>
    </row>
    <row r="1768" spans="1:15">
      <c r="A1768" s="59" t="s">
        <v>5019</v>
      </c>
      <c r="B1768" s="59" t="s">
        <v>1906</v>
      </c>
      <c r="C1768" s="59" t="s">
        <v>1773</v>
      </c>
      <c r="D1768" t="s">
        <v>5020</v>
      </c>
      <c r="E1768" t="s">
        <v>2057</v>
      </c>
      <c r="F1768" t="s">
        <v>5013</v>
      </c>
      <c r="G1768" s="28">
        <f>IF(ISERROR(VLOOKUP($A1768,'Adjusted County Employment'!$A$4:$X$3225,7,FALSE)),0,(VLOOKUP($A1768,'Adjusted County Employment'!$A$4:$X$3225,7,FALSE)))</f>
        <v>2.5961774744027299</v>
      </c>
      <c r="H1768" s="4" t="s">
        <v>1677</v>
      </c>
      <c r="I1768" s="45">
        <v>992</v>
      </c>
      <c r="J1768" s="58" t="s">
        <v>1675</v>
      </c>
      <c r="K1768">
        <f>VLOOKUP($J1768,'Emission Factors-old'!$A$2:$D$9,2,FALSE)</f>
        <v>887.80254614220303</v>
      </c>
      <c r="L1768" t="str">
        <f>VLOOKUP($J1768,'Emission Factors-old'!$A$2:$D$9,3,FALSE)</f>
        <v>LB</v>
      </c>
      <c r="M1768" t="str">
        <f>VLOOKUP($J1768,'Emission Factors-old'!$A$2:$D$9,4,FALSE)</f>
        <v>EACH</v>
      </c>
      <c r="N1768" s="28">
        <f t="shared" si="54"/>
        <v>2304.8929720117776</v>
      </c>
      <c r="O1768" t="str">
        <f t="shared" si="55"/>
        <v>LB</v>
      </c>
    </row>
    <row r="1769" spans="1:15">
      <c r="A1769" s="59" t="s">
        <v>5021</v>
      </c>
      <c r="B1769" s="59" t="s">
        <v>1906</v>
      </c>
      <c r="C1769" s="59" t="s">
        <v>1840</v>
      </c>
      <c r="D1769" t="s">
        <v>2755</v>
      </c>
      <c r="E1769" t="s">
        <v>2057</v>
      </c>
      <c r="F1769" t="s">
        <v>5013</v>
      </c>
      <c r="G1769" s="28">
        <f>IF(ISERROR(VLOOKUP($A1769,'Adjusted County Employment'!$A$4:$X$3225,7,FALSE)),0,(VLOOKUP($A1769,'Adjusted County Employment'!$A$4:$X$3225,7,FALSE)))</f>
        <v>137.63932705963151</v>
      </c>
      <c r="H1769" s="4" t="s">
        <v>1677</v>
      </c>
      <c r="I1769" s="45">
        <v>992</v>
      </c>
      <c r="J1769" s="58" t="s">
        <v>1675</v>
      </c>
      <c r="K1769">
        <f>VLOOKUP($J1769,'Emission Factors-old'!$A$2:$D$9,2,FALSE)</f>
        <v>887.80254614220303</v>
      </c>
      <c r="L1769" t="str">
        <f>VLOOKUP($J1769,'Emission Factors-old'!$A$2:$D$9,3,FALSE)</f>
        <v>LB</v>
      </c>
      <c r="M1769" t="str">
        <f>VLOOKUP($J1769,'Emission Factors-old'!$A$2:$D$9,4,FALSE)</f>
        <v>EACH</v>
      </c>
      <c r="N1769" s="28">
        <f t="shared" si="54"/>
        <v>122196.54501284027</v>
      </c>
      <c r="O1769" t="str">
        <f t="shared" si="55"/>
        <v>LB</v>
      </c>
    </row>
    <row r="1770" spans="1:15">
      <c r="A1770" s="59" t="s">
        <v>5022</v>
      </c>
      <c r="B1770" s="59" t="s">
        <v>1906</v>
      </c>
      <c r="C1770" s="59" t="s">
        <v>1818</v>
      </c>
      <c r="D1770" t="s">
        <v>5023</v>
      </c>
      <c r="E1770" t="s">
        <v>2057</v>
      </c>
      <c r="F1770" t="s">
        <v>5013</v>
      </c>
      <c r="G1770" s="28">
        <f>IF(ISERROR(VLOOKUP($A1770,'Adjusted County Employment'!$A$4:$X$3225,7,FALSE)),0,(VLOOKUP($A1770,'Adjusted County Employment'!$A$4:$X$3225,7,FALSE)))</f>
        <v>15.577064846416381</v>
      </c>
      <c r="H1770" s="4" t="s">
        <v>1677</v>
      </c>
      <c r="I1770" s="45">
        <v>992</v>
      </c>
      <c r="J1770" s="58" t="s">
        <v>1675</v>
      </c>
      <c r="K1770">
        <f>VLOOKUP($J1770,'Emission Factors-old'!$A$2:$D$9,2,FALSE)</f>
        <v>887.80254614220303</v>
      </c>
      <c r="L1770" t="str">
        <f>VLOOKUP($J1770,'Emission Factors-old'!$A$2:$D$9,3,FALSE)</f>
        <v>LB</v>
      </c>
      <c r="M1770" t="str">
        <f>VLOOKUP($J1770,'Emission Factors-old'!$A$2:$D$9,4,FALSE)</f>
        <v>EACH</v>
      </c>
      <c r="N1770" s="28">
        <f t="shared" si="54"/>
        <v>13829.357832070667</v>
      </c>
      <c r="O1770" t="str">
        <f t="shared" si="55"/>
        <v>LB</v>
      </c>
    </row>
    <row r="1771" spans="1:15">
      <c r="A1771" s="59" t="s">
        <v>5024</v>
      </c>
      <c r="B1771" s="59" t="s">
        <v>1906</v>
      </c>
      <c r="C1771" s="59" t="s">
        <v>1774</v>
      </c>
      <c r="D1771" t="s">
        <v>5025</v>
      </c>
      <c r="E1771" t="s">
        <v>2057</v>
      </c>
      <c r="F1771" t="s">
        <v>5013</v>
      </c>
      <c r="G1771" s="28">
        <f>IF(ISERROR(VLOOKUP($A1771,'Adjusted County Employment'!$A$4:$X$3225,7,FALSE)),0,(VLOOKUP($A1771,'Adjusted County Employment'!$A$4:$X$3225,7,FALSE)))</f>
        <v>21.606903933636605</v>
      </c>
      <c r="H1771" s="4" t="s">
        <v>1677</v>
      </c>
      <c r="I1771" s="45">
        <v>992</v>
      </c>
      <c r="J1771" s="58" t="s">
        <v>1675</v>
      </c>
      <c r="K1771">
        <f>VLOOKUP($J1771,'Emission Factors-old'!$A$2:$D$9,2,FALSE)</f>
        <v>887.80254614220303</v>
      </c>
      <c r="L1771" t="str">
        <f>VLOOKUP($J1771,'Emission Factors-old'!$A$2:$D$9,3,FALSE)</f>
        <v>LB</v>
      </c>
      <c r="M1771" t="str">
        <f>VLOOKUP($J1771,'Emission Factors-old'!$A$2:$D$9,4,FALSE)</f>
        <v>EACH</v>
      </c>
      <c r="N1771" s="28">
        <f t="shared" si="54"/>
        <v>19182.664326532562</v>
      </c>
      <c r="O1771" t="str">
        <f t="shared" si="55"/>
        <v>LB</v>
      </c>
    </row>
    <row r="1772" spans="1:15">
      <c r="A1772" s="59" t="s">
        <v>5026</v>
      </c>
      <c r="B1772" s="59" t="s">
        <v>1906</v>
      </c>
      <c r="C1772" s="59" t="s">
        <v>1819</v>
      </c>
      <c r="D1772" t="s">
        <v>5027</v>
      </c>
      <c r="E1772" t="s">
        <v>2057</v>
      </c>
      <c r="F1772" t="s">
        <v>5013</v>
      </c>
      <c r="G1772" s="28">
        <f>IF(ISERROR(VLOOKUP($A1772,'Adjusted County Employment'!$A$4:$X$3225,7,FALSE)),0,(VLOOKUP($A1772,'Adjusted County Employment'!$A$4:$X$3225,7,FALSE)))</f>
        <v>3.6011506556061006</v>
      </c>
      <c r="H1772" s="4" t="s">
        <v>1677</v>
      </c>
      <c r="I1772" s="45">
        <v>992</v>
      </c>
      <c r="J1772" s="58" t="s">
        <v>1675</v>
      </c>
      <c r="K1772">
        <f>VLOOKUP($J1772,'Emission Factors-old'!$A$2:$D$9,2,FALSE)</f>
        <v>887.80254614220303</v>
      </c>
      <c r="L1772" t="str">
        <f>VLOOKUP($J1772,'Emission Factors-old'!$A$2:$D$9,3,FALSE)</f>
        <v>LB</v>
      </c>
      <c r="M1772" t="str">
        <f>VLOOKUP($J1772,'Emission Factors-old'!$A$2:$D$9,4,FALSE)</f>
        <v>EACH</v>
      </c>
      <c r="N1772" s="28">
        <f t="shared" si="54"/>
        <v>3197.1107210887599</v>
      </c>
      <c r="O1772" t="str">
        <f t="shared" si="55"/>
        <v>LB</v>
      </c>
    </row>
    <row r="1773" spans="1:15">
      <c r="A1773" s="59" t="s">
        <v>5028</v>
      </c>
      <c r="B1773" s="59" t="s">
        <v>1906</v>
      </c>
      <c r="C1773" s="59" t="s">
        <v>1820</v>
      </c>
      <c r="D1773" t="s">
        <v>3463</v>
      </c>
      <c r="E1773" t="s">
        <v>2057</v>
      </c>
      <c r="F1773" t="s">
        <v>5013</v>
      </c>
      <c r="G1773" s="28">
        <f>IF(ISERROR(VLOOKUP($A1773,'Adjusted County Employment'!$A$4:$X$3225,7,FALSE)),0,(VLOOKUP($A1773,'Adjusted County Employment'!$A$4:$X$3225,7,FALSE)))</f>
        <v>2.5961774744027299</v>
      </c>
      <c r="H1773" s="4" t="s">
        <v>1677</v>
      </c>
      <c r="I1773" s="45">
        <v>992</v>
      </c>
      <c r="J1773" s="58" t="s">
        <v>1675</v>
      </c>
      <c r="K1773">
        <f>VLOOKUP($J1773,'Emission Factors-old'!$A$2:$D$9,2,FALSE)</f>
        <v>887.80254614220303</v>
      </c>
      <c r="L1773" t="str">
        <f>VLOOKUP($J1773,'Emission Factors-old'!$A$2:$D$9,3,FALSE)</f>
        <v>LB</v>
      </c>
      <c r="M1773" t="str">
        <f>VLOOKUP($J1773,'Emission Factors-old'!$A$2:$D$9,4,FALSE)</f>
        <v>EACH</v>
      </c>
      <c r="N1773" s="28">
        <f t="shared" si="54"/>
        <v>2304.8929720117776</v>
      </c>
      <c r="O1773" t="str">
        <f t="shared" si="55"/>
        <v>LB</v>
      </c>
    </row>
    <row r="1774" spans="1:15">
      <c r="A1774" s="59" t="s">
        <v>5029</v>
      </c>
      <c r="B1774" s="59" t="s">
        <v>1945</v>
      </c>
      <c r="C1774" s="59" t="s">
        <v>1770</v>
      </c>
      <c r="D1774" t="s">
        <v>5030</v>
      </c>
      <c r="E1774" t="s">
        <v>2057</v>
      </c>
      <c r="F1774" t="s">
        <v>5031</v>
      </c>
      <c r="G1774" s="28">
        <f>IF(ISERROR(VLOOKUP($A1774,'Adjusted County Employment'!$A$4:$X$3225,7,FALSE)),0,(VLOOKUP($A1774,'Adjusted County Employment'!$A$4:$X$3225,7,FALSE)))</f>
        <v>4.6091954022988508</v>
      </c>
      <c r="H1774" s="4" t="s">
        <v>1677</v>
      </c>
      <c r="I1774" s="45">
        <v>992</v>
      </c>
      <c r="J1774" s="58" t="s">
        <v>1675</v>
      </c>
      <c r="K1774">
        <f>VLOOKUP($J1774,'Emission Factors-old'!$A$2:$D$9,2,FALSE)</f>
        <v>887.80254614220303</v>
      </c>
      <c r="L1774" t="str">
        <f>VLOOKUP($J1774,'Emission Factors-old'!$A$2:$D$9,3,FALSE)</f>
        <v>LB</v>
      </c>
      <c r="M1774" t="str">
        <f>VLOOKUP($J1774,'Emission Factors-old'!$A$2:$D$9,4,FALSE)</f>
        <v>EACH</v>
      </c>
      <c r="N1774" s="28">
        <f t="shared" si="54"/>
        <v>4092.0554138278558</v>
      </c>
      <c r="O1774" t="str">
        <f t="shared" si="55"/>
        <v>LB</v>
      </c>
    </row>
    <row r="1775" spans="1:15">
      <c r="A1775" s="59" t="s">
        <v>5032</v>
      </c>
      <c r="B1775" s="59" t="s">
        <v>1945</v>
      </c>
      <c r="C1775" s="59" t="s">
        <v>1772</v>
      </c>
      <c r="D1775" t="s">
        <v>5033</v>
      </c>
      <c r="E1775" t="s">
        <v>2057</v>
      </c>
      <c r="F1775" t="s">
        <v>5031</v>
      </c>
      <c r="G1775" s="28">
        <f>IF(ISERROR(VLOOKUP($A1775,'Adjusted County Employment'!$A$4:$X$3225,7,FALSE)),0,(VLOOKUP($A1775,'Adjusted County Employment'!$A$4:$X$3225,7,FALSE)))</f>
        <v>175.00883838383839</v>
      </c>
      <c r="H1775" s="4" t="s">
        <v>1677</v>
      </c>
      <c r="I1775" s="45">
        <v>992</v>
      </c>
      <c r="J1775" s="58" t="s">
        <v>1675</v>
      </c>
      <c r="K1775">
        <f>VLOOKUP($J1775,'Emission Factors-old'!$A$2:$D$9,2,FALSE)</f>
        <v>887.80254614220303</v>
      </c>
      <c r="L1775" t="str">
        <f>VLOOKUP($J1775,'Emission Factors-old'!$A$2:$D$9,3,FALSE)</f>
        <v>LB</v>
      </c>
      <c r="M1775" t="str">
        <f>VLOOKUP($J1775,'Emission Factors-old'!$A$2:$D$9,4,FALSE)</f>
        <v>EACH</v>
      </c>
      <c r="N1775" s="28">
        <f t="shared" si="54"/>
        <v>155373.29231456103</v>
      </c>
      <c r="O1775" t="str">
        <f t="shared" si="55"/>
        <v>LB</v>
      </c>
    </row>
    <row r="1776" spans="1:15">
      <c r="A1776" s="59" t="s">
        <v>5034</v>
      </c>
      <c r="B1776" s="59" t="s">
        <v>1945</v>
      </c>
      <c r="C1776" s="59" t="s">
        <v>1816</v>
      </c>
      <c r="D1776" t="s">
        <v>5035</v>
      </c>
      <c r="E1776" t="s">
        <v>2057</v>
      </c>
      <c r="F1776" t="s">
        <v>5031</v>
      </c>
      <c r="G1776" s="28">
        <f>IF(ISERROR(VLOOKUP($A1776,'Adjusted County Employment'!$A$4:$X$3225,7,FALSE)),0,(VLOOKUP($A1776,'Adjusted County Employment'!$A$4:$X$3225,7,FALSE)))</f>
        <v>90.612225705329152</v>
      </c>
      <c r="H1776" s="4" t="s">
        <v>1677</v>
      </c>
      <c r="I1776" s="45">
        <v>992</v>
      </c>
      <c r="J1776" s="58" t="s">
        <v>1675</v>
      </c>
      <c r="K1776">
        <f>VLOOKUP($J1776,'Emission Factors-old'!$A$2:$D$9,2,FALSE)</f>
        <v>887.80254614220303</v>
      </c>
      <c r="L1776" t="str">
        <f>VLOOKUP($J1776,'Emission Factors-old'!$A$2:$D$9,3,FALSE)</f>
        <v>LB</v>
      </c>
      <c r="M1776" t="str">
        <f>VLOOKUP($J1776,'Emission Factors-old'!$A$2:$D$9,4,FALSE)</f>
        <v>EACH</v>
      </c>
      <c r="N1776" s="28">
        <f t="shared" si="54"/>
        <v>80445.764692803205</v>
      </c>
      <c r="O1776" t="str">
        <f t="shared" si="55"/>
        <v>LB</v>
      </c>
    </row>
    <row r="1777" spans="1:15">
      <c r="A1777" s="59" t="s">
        <v>5036</v>
      </c>
      <c r="B1777" s="59" t="s">
        <v>1945</v>
      </c>
      <c r="C1777" s="59" t="s">
        <v>1817</v>
      </c>
      <c r="D1777" t="s">
        <v>2857</v>
      </c>
      <c r="E1777" t="s">
        <v>2057</v>
      </c>
      <c r="F1777" t="s">
        <v>5031</v>
      </c>
      <c r="G1777" s="28">
        <f>IF(ISERROR(VLOOKUP($A1777,'Adjusted County Employment'!$A$4:$X$3225,7,FALSE)),0,(VLOOKUP($A1777,'Adjusted County Employment'!$A$4:$X$3225,7,FALSE)))</f>
        <v>27.655172413793103</v>
      </c>
      <c r="H1777" s="4" t="s">
        <v>1677</v>
      </c>
      <c r="I1777" s="45">
        <v>992</v>
      </c>
      <c r="J1777" s="58" t="s">
        <v>1675</v>
      </c>
      <c r="K1777">
        <f>VLOOKUP($J1777,'Emission Factors-old'!$A$2:$D$9,2,FALSE)</f>
        <v>887.80254614220303</v>
      </c>
      <c r="L1777" t="str">
        <f>VLOOKUP($J1777,'Emission Factors-old'!$A$2:$D$9,3,FALSE)</f>
        <v>LB</v>
      </c>
      <c r="M1777" t="str">
        <f>VLOOKUP($J1777,'Emission Factors-old'!$A$2:$D$9,4,FALSE)</f>
        <v>EACH</v>
      </c>
      <c r="N1777" s="28">
        <f t="shared" si="54"/>
        <v>24552.332482967133</v>
      </c>
      <c r="O1777" t="str">
        <f t="shared" si="55"/>
        <v>LB</v>
      </c>
    </row>
    <row r="1778" spans="1:15">
      <c r="A1778" s="59" t="s">
        <v>5037</v>
      </c>
      <c r="B1778" s="59" t="s">
        <v>1945</v>
      </c>
      <c r="C1778" s="59" t="s">
        <v>1773</v>
      </c>
      <c r="D1778" t="s">
        <v>5038</v>
      </c>
      <c r="E1778" t="s">
        <v>2057</v>
      </c>
      <c r="F1778" t="s">
        <v>5031</v>
      </c>
      <c r="G1778" s="28">
        <f>IF(ISERROR(VLOOKUP($A1778,'Adjusted County Employment'!$A$4:$X$3225,7,FALSE)),0,(VLOOKUP($A1778,'Adjusted County Employment'!$A$4:$X$3225,7,FALSE)))</f>
        <v>6.0625</v>
      </c>
      <c r="H1778" s="4" t="s">
        <v>1677</v>
      </c>
      <c r="I1778" s="45">
        <v>992</v>
      </c>
      <c r="J1778" s="58" t="s">
        <v>1675</v>
      </c>
      <c r="K1778">
        <f>VLOOKUP($J1778,'Emission Factors-old'!$A$2:$D$9,2,FALSE)</f>
        <v>887.80254614220303</v>
      </c>
      <c r="L1778" t="str">
        <f>VLOOKUP($J1778,'Emission Factors-old'!$A$2:$D$9,3,FALSE)</f>
        <v>LB</v>
      </c>
      <c r="M1778" t="str">
        <f>VLOOKUP($J1778,'Emission Factors-old'!$A$2:$D$9,4,FALSE)</f>
        <v>EACH</v>
      </c>
      <c r="N1778" s="28">
        <f t="shared" si="54"/>
        <v>5382.3029359871061</v>
      </c>
      <c r="O1778" t="str">
        <f t="shared" si="55"/>
        <v>LB</v>
      </c>
    </row>
    <row r="1779" spans="1:15">
      <c r="A1779" s="59" t="s">
        <v>5039</v>
      </c>
      <c r="B1779" s="59" t="s">
        <v>1945</v>
      </c>
      <c r="C1779" s="59" t="s">
        <v>1840</v>
      </c>
      <c r="D1779" t="s">
        <v>3224</v>
      </c>
      <c r="E1779" t="s">
        <v>2057</v>
      </c>
      <c r="F1779" t="s">
        <v>5031</v>
      </c>
      <c r="G1779" s="28">
        <f>IF(ISERROR(VLOOKUP($A1779,'Adjusted County Employment'!$A$4:$X$3225,7,FALSE)),0,(VLOOKUP($A1779,'Adjusted County Employment'!$A$4:$X$3225,7,FALSE)))</f>
        <v>28.2</v>
      </c>
      <c r="H1779" s="4" t="s">
        <v>1677</v>
      </c>
      <c r="I1779" s="45">
        <v>992</v>
      </c>
      <c r="J1779" s="58" t="s">
        <v>1675</v>
      </c>
      <c r="K1779">
        <f>VLOOKUP($J1779,'Emission Factors-old'!$A$2:$D$9,2,FALSE)</f>
        <v>887.80254614220303</v>
      </c>
      <c r="L1779" t="str">
        <f>VLOOKUP($J1779,'Emission Factors-old'!$A$2:$D$9,3,FALSE)</f>
        <v>LB</v>
      </c>
      <c r="M1779" t="str">
        <f>VLOOKUP($J1779,'Emission Factors-old'!$A$2:$D$9,4,FALSE)</f>
        <v>EACH</v>
      </c>
      <c r="N1779" s="28">
        <f t="shared" si="54"/>
        <v>25036.031801210123</v>
      </c>
      <c r="O1779" t="str">
        <f t="shared" si="55"/>
        <v>LB</v>
      </c>
    </row>
    <row r="1780" spans="1:15">
      <c r="A1780" s="59" t="s">
        <v>5040</v>
      </c>
      <c r="B1780" s="59" t="s">
        <v>1945</v>
      </c>
      <c r="C1780" s="59" t="s">
        <v>1818</v>
      </c>
      <c r="D1780" t="s">
        <v>4173</v>
      </c>
      <c r="E1780" t="s">
        <v>2057</v>
      </c>
      <c r="F1780" t="s">
        <v>5031</v>
      </c>
      <c r="G1780" s="28">
        <f>IF(ISERROR(VLOOKUP($A1780,'Adjusted County Employment'!$A$4:$X$3225,7,FALSE)),0,(VLOOKUP($A1780,'Adjusted County Employment'!$A$4:$X$3225,7,FALSE)))</f>
        <v>82.896338383838383</v>
      </c>
      <c r="H1780" s="4" t="s">
        <v>1677</v>
      </c>
      <c r="I1780" s="45">
        <v>992</v>
      </c>
      <c r="J1780" s="58" t="s">
        <v>1675</v>
      </c>
      <c r="K1780">
        <f>VLOOKUP($J1780,'Emission Factors-old'!$A$2:$D$9,2,FALSE)</f>
        <v>887.80254614220303</v>
      </c>
      <c r="L1780" t="str">
        <f>VLOOKUP($J1780,'Emission Factors-old'!$A$2:$D$9,3,FALSE)</f>
        <v>LB</v>
      </c>
      <c r="M1780" t="str">
        <f>VLOOKUP($J1780,'Emission Factors-old'!$A$2:$D$9,4,FALSE)</f>
        <v>EACH</v>
      </c>
      <c r="N1780" s="28">
        <f t="shared" si="54"/>
        <v>73595.580283037358</v>
      </c>
      <c r="O1780" t="str">
        <f t="shared" si="55"/>
        <v>LB</v>
      </c>
    </row>
    <row r="1781" spans="1:15">
      <c r="A1781" s="59" t="s">
        <v>5041</v>
      </c>
      <c r="B1781" s="59" t="s">
        <v>1945</v>
      </c>
      <c r="C1781" s="59" t="s">
        <v>1774</v>
      </c>
      <c r="D1781" t="s">
        <v>5042</v>
      </c>
      <c r="E1781" t="s">
        <v>2057</v>
      </c>
      <c r="F1781" t="s">
        <v>5031</v>
      </c>
      <c r="G1781" s="28">
        <f>IF(ISERROR(VLOOKUP($A1781,'Adjusted County Employment'!$A$4:$X$3225,7,FALSE)),0,(VLOOKUP($A1781,'Adjusted County Employment'!$A$4:$X$3225,7,FALSE)))</f>
        <v>0</v>
      </c>
      <c r="H1781" s="4" t="s">
        <v>1677</v>
      </c>
      <c r="I1781" s="45">
        <v>992</v>
      </c>
      <c r="J1781" s="58" t="s">
        <v>1675</v>
      </c>
      <c r="K1781">
        <f>VLOOKUP($J1781,'Emission Factors-old'!$A$2:$D$9,2,FALSE)</f>
        <v>887.80254614220303</v>
      </c>
      <c r="L1781" t="str">
        <f>VLOOKUP($J1781,'Emission Factors-old'!$A$2:$D$9,3,FALSE)</f>
        <v>LB</v>
      </c>
      <c r="M1781" t="str">
        <f>VLOOKUP($J1781,'Emission Factors-old'!$A$2:$D$9,4,FALSE)</f>
        <v>EACH</v>
      </c>
      <c r="N1781" s="28">
        <f t="shared" si="54"/>
        <v>0</v>
      </c>
      <c r="O1781" t="str">
        <f t="shared" si="55"/>
        <v>LB</v>
      </c>
    </row>
    <row r="1782" spans="1:15">
      <c r="A1782" s="59" t="s">
        <v>5043</v>
      </c>
      <c r="B1782" s="59" t="s">
        <v>1945</v>
      </c>
      <c r="C1782" s="59" t="s">
        <v>1819</v>
      </c>
      <c r="D1782" t="s">
        <v>5044</v>
      </c>
      <c r="E1782" t="s">
        <v>2057</v>
      </c>
      <c r="F1782" t="s">
        <v>5031</v>
      </c>
      <c r="G1782" s="28">
        <f>IF(ISERROR(VLOOKUP($A1782,'Adjusted County Employment'!$A$4:$X$3225,7,FALSE)),0,(VLOOKUP($A1782,'Adjusted County Employment'!$A$4:$X$3225,7,FALSE)))</f>
        <v>4.6091954022988508</v>
      </c>
      <c r="H1782" s="4" t="s">
        <v>1677</v>
      </c>
      <c r="I1782" s="45">
        <v>992</v>
      </c>
      <c r="J1782" s="58" t="s">
        <v>1675</v>
      </c>
      <c r="K1782">
        <f>VLOOKUP($J1782,'Emission Factors-old'!$A$2:$D$9,2,FALSE)</f>
        <v>887.80254614220303</v>
      </c>
      <c r="L1782" t="str">
        <f>VLOOKUP($J1782,'Emission Factors-old'!$A$2:$D$9,3,FALSE)</f>
        <v>LB</v>
      </c>
      <c r="M1782" t="str">
        <f>VLOOKUP($J1782,'Emission Factors-old'!$A$2:$D$9,4,FALSE)</f>
        <v>EACH</v>
      </c>
      <c r="N1782" s="28">
        <f t="shared" si="54"/>
        <v>4092.0554138278558</v>
      </c>
      <c r="O1782" t="str">
        <f t="shared" si="55"/>
        <v>LB</v>
      </c>
    </row>
    <row r="1783" spans="1:15">
      <c r="A1783" s="59" t="s">
        <v>5045</v>
      </c>
      <c r="B1783" s="59" t="s">
        <v>1945</v>
      </c>
      <c r="C1783" s="59" t="s">
        <v>1820</v>
      </c>
      <c r="D1783" t="s">
        <v>5046</v>
      </c>
      <c r="E1783" t="s">
        <v>2057</v>
      </c>
      <c r="F1783" t="s">
        <v>5031</v>
      </c>
      <c r="G1783" s="28">
        <f>IF(ISERROR(VLOOKUP($A1783,'Adjusted County Employment'!$A$4:$X$3225,7,FALSE)),0,(VLOOKUP($A1783,'Adjusted County Employment'!$A$4:$X$3225,7,FALSE)))</f>
        <v>9.309195402298851</v>
      </c>
      <c r="H1783" s="4" t="s">
        <v>1677</v>
      </c>
      <c r="I1783" s="45">
        <v>992</v>
      </c>
      <c r="J1783" s="58" t="s">
        <v>1675</v>
      </c>
      <c r="K1783">
        <f>VLOOKUP($J1783,'Emission Factors-old'!$A$2:$D$9,2,FALSE)</f>
        <v>887.80254614220303</v>
      </c>
      <c r="L1783" t="str">
        <f>VLOOKUP($J1783,'Emission Factors-old'!$A$2:$D$9,3,FALSE)</f>
        <v>LB</v>
      </c>
      <c r="M1783" t="str">
        <f>VLOOKUP($J1783,'Emission Factors-old'!$A$2:$D$9,4,FALSE)</f>
        <v>EACH</v>
      </c>
      <c r="N1783" s="28">
        <f t="shared" si="54"/>
        <v>8264.7273806962094</v>
      </c>
      <c r="O1783" t="str">
        <f t="shared" si="55"/>
        <v>LB</v>
      </c>
    </row>
    <row r="1784" spans="1:15">
      <c r="A1784" s="59" t="s">
        <v>5047</v>
      </c>
      <c r="B1784" s="59" t="s">
        <v>1945</v>
      </c>
      <c r="C1784" s="59" t="s">
        <v>1821</v>
      </c>
      <c r="D1784" t="s">
        <v>3298</v>
      </c>
      <c r="E1784" t="s">
        <v>2057</v>
      </c>
      <c r="F1784" t="s">
        <v>5031</v>
      </c>
      <c r="G1784" s="28">
        <f>IF(ISERROR(VLOOKUP($A1784,'Adjusted County Employment'!$A$4:$X$3225,7,FALSE)),0,(VLOOKUP($A1784,'Adjusted County Employment'!$A$4:$X$3225,7,FALSE)))</f>
        <v>4.6091954022988508</v>
      </c>
      <c r="H1784" s="4" t="s">
        <v>1677</v>
      </c>
      <c r="I1784" s="45">
        <v>992</v>
      </c>
      <c r="J1784" s="58" t="s">
        <v>1675</v>
      </c>
      <c r="K1784">
        <f>VLOOKUP($J1784,'Emission Factors-old'!$A$2:$D$9,2,FALSE)</f>
        <v>887.80254614220303</v>
      </c>
      <c r="L1784" t="str">
        <f>VLOOKUP($J1784,'Emission Factors-old'!$A$2:$D$9,3,FALSE)</f>
        <v>LB</v>
      </c>
      <c r="M1784" t="str">
        <f>VLOOKUP($J1784,'Emission Factors-old'!$A$2:$D$9,4,FALSE)</f>
        <v>EACH</v>
      </c>
      <c r="N1784" s="28">
        <f t="shared" si="54"/>
        <v>4092.0554138278558</v>
      </c>
      <c r="O1784" t="str">
        <f t="shared" si="55"/>
        <v>LB</v>
      </c>
    </row>
    <row r="1785" spans="1:15">
      <c r="A1785" s="59" t="s">
        <v>5048</v>
      </c>
      <c r="B1785" s="59" t="s">
        <v>1945</v>
      </c>
      <c r="C1785" s="59" t="s">
        <v>1841</v>
      </c>
      <c r="D1785" t="s">
        <v>2683</v>
      </c>
      <c r="E1785" t="s">
        <v>2057</v>
      </c>
      <c r="F1785" t="s">
        <v>5031</v>
      </c>
      <c r="G1785" s="28">
        <f>IF(ISERROR(VLOOKUP($A1785,'Adjusted County Employment'!$A$4:$X$3225,7,FALSE)),0,(VLOOKUP($A1785,'Adjusted County Employment'!$A$4:$X$3225,7,FALSE)))</f>
        <v>94.994757924068267</v>
      </c>
      <c r="H1785" s="4" t="s">
        <v>1677</v>
      </c>
      <c r="I1785" s="45">
        <v>992</v>
      </c>
      <c r="J1785" s="58" t="s">
        <v>1675</v>
      </c>
      <c r="K1785">
        <f>VLOOKUP($J1785,'Emission Factors-old'!$A$2:$D$9,2,FALSE)</f>
        <v>887.80254614220303</v>
      </c>
      <c r="L1785" t="str">
        <f>VLOOKUP($J1785,'Emission Factors-old'!$A$2:$D$9,3,FALSE)</f>
        <v>LB</v>
      </c>
      <c r="M1785" t="str">
        <f>VLOOKUP($J1785,'Emission Factors-old'!$A$2:$D$9,4,FALSE)</f>
        <v>EACH</v>
      </c>
      <c r="N1785" s="28">
        <f t="shared" si="54"/>
        <v>84336.587955150026</v>
      </c>
      <c r="O1785" t="str">
        <f t="shared" si="55"/>
        <v>LB</v>
      </c>
    </row>
    <row r="1786" spans="1:15">
      <c r="A1786" s="59" t="s">
        <v>5049</v>
      </c>
      <c r="B1786" s="59" t="s">
        <v>1945</v>
      </c>
      <c r="C1786" s="59" t="s">
        <v>1776</v>
      </c>
      <c r="D1786" t="s">
        <v>5050</v>
      </c>
      <c r="E1786" t="s">
        <v>2057</v>
      </c>
      <c r="F1786" t="s">
        <v>5031</v>
      </c>
      <c r="G1786" s="28">
        <f>IF(ISERROR(VLOOKUP($A1786,'Adjusted County Employment'!$A$4:$X$3225,7,FALSE)),0,(VLOOKUP($A1786,'Adjusted County Employment'!$A$4:$X$3225,7,FALSE)))</f>
        <v>9.309195402298851</v>
      </c>
      <c r="H1786" s="4" t="s">
        <v>1677</v>
      </c>
      <c r="I1786" s="45">
        <v>992</v>
      </c>
      <c r="J1786" s="58" t="s">
        <v>1675</v>
      </c>
      <c r="K1786">
        <f>VLOOKUP($J1786,'Emission Factors-old'!$A$2:$D$9,2,FALSE)</f>
        <v>887.80254614220303</v>
      </c>
      <c r="L1786" t="str">
        <f>VLOOKUP($J1786,'Emission Factors-old'!$A$2:$D$9,3,FALSE)</f>
        <v>LB</v>
      </c>
      <c r="M1786" t="str">
        <f>VLOOKUP($J1786,'Emission Factors-old'!$A$2:$D$9,4,FALSE)</f>
        <v>EACH</v>
      </c>
      <c r="N1786" s="28">
        <f t="shared" si="54"/>
        <v>8264.7273806962094</v>
      </c>
      <c r="O1786" t="str">
        <f t="shared" si="55"/>
        <v>LB</v>
      </c>
    </row>
    <row r="1787" spans="1:15">
      <c r="A1787" s="59" t="s">
        <v>5051</v>
      </c>
      <c r="B1787" s="59" t="s">
        <v>1945</v>
      </c>
      <c r="C1787" s="59" t="s">
        <v>1822</v>
      </c>
      <c r="D1787" t="s">
        <v>3731</v>
      </c>
      <c r="E1787" t="s">
        <v>2057</v>
      </c>
      <c r="F1787" t="s">
        <v>5031</v>
      </c>
      <c r="G1787" s="28">
        <f>IF(ISERROR(VLOOKUP($A1787,'Adjusted County Employment'!$A$4:$X$3225,7,FALSE)),0,(VLOOKUP($A1787,'Adjusted County Employment'!$A$4:$X$3225,7,FALSE)))</f>
        <v>119.72070271682341</v>
      </c>
      <c r="H1787" s="4" t="s">
        <v>1677</v>
      </c>
      <c r="I1787" s="45">
        <v>992</v>
      </c>
      <c r="J1787" s="58" t="s">
        <v>1675</v>
      </c>
      <c r="K1787">
        <f>VLOOKUP($J1787,'Emission Factors-old'!$A$2:$D$9,2,FALSE)</f>
        <v>887.80254614220303</v>
      </c>
      <c r="L1787" t="str">
        <f>VLOOKUP($J1787,'Emission Factors-old'!$A$2:$D$9,3,FALSE)</f>
        <v>LB</v>
      </c>
      <c r="M1787" t="str">
        <f>VLOOKUP($J1787,'Emission Factors-old'!$A$2:$D$9,4,FALSE)</f>
        <v>EACH</v>
      </c>
      <c r="N1787" s="28">
        <f t="shared" si="54"/>
        <v>106288.34469792958</v>
      </c>
      <c r="O1787" t="str">
        <f t="shared" si="55"/>
        <v>LB</v>
      </c>
    </row>
    <row r="1788" spans="1:15">
      <c r="A1788" s="59" t="s">
        <v>5052</v>
      </c>
      <c r="B1788" s="59" t="s">
        <v>1945</v>
      </c>
      <c r="C1788" s="59" t="s">
        <v>1777</v>
      </c>
      <c r="D1788" t="s">
        <v>5053</v>
      </c>
      <c r="E1788" t="s">
        <v>2057</v>
      </c>
      <c r="F1788" t="s">
        <v>5031</v>
      </c>
      <c r="G1788" s="28">
        <f>IF(ISERROR(VLOOKUP($A1788,'Adjusted County Employment'!$A$4:$X$3225,7,FALSE)),0,(VLOOKUP($A1788,'Adjusted County Employment'!$A$4:$X$3225,7,FALSE)))</f>
        <v>32.809195402298847</v>
      </c>
      <c r="H1788" s="4" t="s">
        <v>1677</v>
      </c>
      <c r="I1788" s="45">
        <v>992</v>
      </c>
      <c r="J1788" s="58" t="s">
        <v>1675</v>
      </c>
      <c r="K1788">
        <f>VLOOKUP($J1788,'Emission Factors-old'!$A$2:$D$9,2,FALSE)</f>
        <v>887.80254614220303</v>
      </c>
      <c r="L1788" t="str">
        <f>VLOOKUP($J1788,'Emission Factors-old'!$A$2:$D$9,3,FALSE)</f>
        <v>LB</v>
      </c>
      <c r="M1788" t="str">
        <f>VLOOKUP($J1788,'Emission Factors-old'!$A$2:$D$9,4,FALSE)</f>
        <v>EACH</v>
      </c>
      <c r="N1788" s="28">
        <f t="shared" si="54"/>
        <v>29128.087215037976</v>
      </c>
      <c r="O1788" t="str">
        <f t="shared" si="55"/>
        <v>LB</v>
      </c>
    </row>
    <row r="1789" spans="1:15">
      <c r="A1789" s="59" t="s">
        <v>5054</v>
      </c>
      <c r="B1789" s="59" t="s">
        <v>1945</v>
      </c>
      <c r="C1789" s="59" t="s">
        <v>1825</v>
      </c>
      <c r="D1789" t="s">
        <v>5055</v>
      </c>
      <c r="E1789" t="s">
        <v>2057</v>
      </c>
      <c r="F1789" t="s">
        <v>5031</v>
      </c>
      <c r="G1789" s="28">
        <f>IF(ISERROR(VLOOKUP($A1789,'Adjusted County Employment'!$A$4:$X$3225,7,FALSE)),0,(VLOOKUP($A1789,'Adjusted County Employment'!$A$4:$X$3225,7,FALSE)))</f>
        <v>63.762500000000003</v>
      </c>
      <c r="H1789" s="4" t="s">
        <v>1677</v>
      </c>
      <c r="I1789" s="45">
        <v>992</v>
      </c>
      <c r="J1789" s="58" t="s">
        <v>1675</v>
      </c>
      <c r="K1789">
        <f>VLOOKUP($J1789,'Emission Factors-old'!$A$2:$D$9,2,FALSE)</f>
        <v>887.80254614220303</v>
      </c>
      <c r="L1789" t="str">
        <f>VLOOKUP($J1789,'Emission Factors-old'!$A$2:$D$9,3,FALSE)</f>
        <v>LB</v>
      </c>
      <c r="M1789" t="str">
        <f>VLOOKUP($J1789,'Emission Factors-old'!$A$2:$D$9,4,FALSE)</f>
        <v>EACH</v>
      </c>
      <c r="N1789" s="28">
        <f t="shared" si="54"/>
        <v>56608.509848392227</v>
      </c>
      <c r="O1789" t="str">
        <f t="shared" si="55"/>
        <v>LB</v>
      </c>
    </row>
    <row r="1790" spans="1:15">
      <c r="A1790" s="59" t="s">
        <v>5056</v>
      </c>
      <c r="B1790" s="59" t="s">
        <v>1945</v>
      </c>
      <c r="C1790" s="59" t="s">
        <v>1826</v>
      </c>
      <c r="D1790" t="s">
        <v>5057</v>
      </c>
      <c r="E1790" t="s">
        <v>2057</v>
      </c>
      <c r="F1790" t="s">
        <v>5031</v>
      </c>
      <c r="G1790" s="28">
        <f>IF(ISERROR(VLOOKUP($A1790,'Adjusted County Employment'!$A$4:$X$3225,7,FALSE)),0,(VLOOKUP($A1790,'Adjusted County Employment'!$A$4:$X$3225,7,FALSE)))</f>
        <v>0</v>
      </c>
      <c r="H1790" s="4" t="s">
        <v>1677</v>
      </c>
      <c r="I1790" s="45">
        <v>992</v>
      </c>
      <c r="J1790" s="58" t="s">
        <v>1675</v>
      </c>
      <c r="K1790">
        <f>VLOOKUP($J1790,'Emission Factors-old'!$A$2:$D$9,2,FALSE)</f>
        <v>887.80254614220303</v>
      </c>
      <c r="L1790" t="str">
        <f>VLOOKUP($J1790,'Emission Factors-old'!$A$2:$D$9,3,FALSE)</f>
        <v>LB</v>
      </c>
      <c r="M1790" t="str">
        <f>VLOOKUP($J1790,'Emission Factors-old'!$A$2:$D$9,4,FALSE)</f>
        <v>EACH</v>
      </c>
      <c r="N1790" s="28">
        <f t="shared" si="54"/>
        <v>0</v>
      </c>
      <c r="O1790" t="str">
        <f t="shared" si="55"/>
        <v>LB</v>
      </c>
    </row>
    <row r="1791" spans="1:15">
      <c r="A1791" s="59" t="s">
        <v>5058</v>
      </c>
      <c r="B1791" s="59" t="s">
        <v>1945</v>
      </c>
      <c r="C1791" s="59" t="s">
        <v>1827</v>
      </c>
      <c r="D1791" t="s">
        <v>4116</v>
      </c>
      <c r="E1791" t="s">
        <v>2057</v>
      </c>
      <c r="F1791" t="s">
        <v>5031</v>
      </c>
      <c r="G1791" s="28">
        <f>IF(ISERROR(VLOOKUP($A1791,'Adjusted County Employment'!$A$4:$X$3225,7,FALSE)),0,(VLOOKUP($A1791,'Adjusted County Employment'!$A$4:$X$3225,7,FALSE)))</f>
        <v>4.6091954022988508</v>
      </c>
      <c r="H1791" s="4" t="s">
        <v>1677</v>
      </c>
      <c r="I1791" s="45">
        <v>992</v>
      </c>
      <c r="J1791" s="58" t="s">
        <v>1675</v>
      </c>
      <c r="K1791">
        <f>VLOOKUP($J1791,'Emission Factors-old'!$A$2:$D$9,2,FALSE)</f>
        <v>887.80254614220303</v>
      </c>
      <c r="L1791" t="str">
        <f>VLOOKUP($J1791,'Emission Factors-old'!$A$2:$D$9,3,FALSE)</f>
        <v>LB</v>
      </c>
      <c r="M1791" t="str">
        <f>VLOOKUP($J1791,'Emission Factors-old'!$A$2:$D$9,4,FALSE)</f>
        <v>EACH</v>
      </c>
      <c r="N1791" s="28">
        <f t="shared" si="54"/>
        <v>4092.0554138278558</v>
      </c>
      <c r="O1791" t="str">
        <f t="shared" si="55"/>
        <v>LB</v>
      </c>
    </row>
    <row r="1792" spans="1:15">
      <c r="A1792" s="59" t="s">
        <v>5059</v>
      </c>
      <c r="B1792" s="59" t="s">
        <v>1945</v>
      </c>
      <c r="C1792" s="59" t="s">
        <v>1778</v>
      </c>
      <c r="D1792" t="s">
        <v>2698</v>
      </c>
      <c r="E1792" t="s">
        <v>2057</v>
      </c>
      <c r="F1792" t="s">
        <v>5031</v>
      </c>
      <c r="G1792" s="28">
        <f>IF(ISERROR(VLOOKUP($A1792,'Adjusted County Employment'!$A$4:$X$3225,7,FALSE)),0,(VLOOKUP($A1792,'Adjusted County Employment'!$A$4:$X$3225,7,FALSE)))</f>
        <v>0</v>
      </c>
      <c r="H1792" s="4" t="s">
        <v>1677</v>
      </c>
      <c r="I1792" s="45">
        <v>992</v>
      </c>
      <c r="J1792" s="58" t="s">
        <v>1675</v>
      </c>
      <c r="K1792">
        <f>VLOOKUP($J1792,'Emission Factors-old'!$A$2:$D$9,2,FALSE)</f>
        <v>887.80254614220303</v>
      </c>
      <c r="L1792" t="str">
        <f>VLOOKUP($J1792,'Emission Factors-old'!$A$2:$D$9,3,FALSE)</f>
        <v>LB</v>
      </c>
      <c r="M1792" t="str">
        <f>VLOOKUP($J1792,'Emission Factors-old'!$A$2:$D$9,4,FALSE)</f>
        <v>EACH</v>
      </c>
      <c r="N1792" s="28">
        <f t="shared" si="54"/>
        <v>0</v>
      </c>
      <c r="O1792" t="str">
        <f t="shared" si="55"/>
        <v>LB</v>
      </c>
    </row>
    <row r="1793" spans="1:15">
      <c r="A1793" s="59" t="s">
        <v>5060</v>
      </c>
      <c r="B1793" s="59" t="s">
        <v>1945</v>
      </c>
      <c r="C1793" s="59" t="s">
        <v>1842</v>
      </c>
      <c r="D1793" t="s">
        <v>2421</v>
      </c>
      <c r="E1793" t="s">
        <v>2057</v>
      </c>
      <c r="F1793" t="s">
        <v>5031</v>
      </c>
      <c r="G1793" s="28">
        <f>IF(ISERROR(VLOOKUP($A1793,'Adjusted County Employment'!$A$4:$X$3225,7,FALSE)),0,(VLOOKUP($A1793,'Adjusted County Employment'!$A$4:$X$3225,7,FALSE)))</f>
        <v>101.86401079763149</v>
      </c>
      <c r="H1793" s="4" t="s">
        <v>1677</v>
      </c>
      <c r="I1793" s="45">
        <v>992</v>
      </c>
      <c r="J1793" s="58" t="s">
        <v>1675</v>
      </c>
      <c r="K1793">
        <f>VLOOKUP($J1793,'Emission Factors-old'!$A$2:$D$9,2,FALSE)</f>
        <v>887.80254614220303</v>
      </c>
      <c r="L1793" t="str">
        <f>VLOOKUP($J1793,'Emission Factors-old'!$A$2:$D$9,3,FALSE)</f>
        <v>LB</v>
      </c>
      <c r="M1793" t="str">
        <f>VLOOKUP($J1793,'Emission Factors-old'!$A$2:$D$9,4,FALSE)</f>
        <v>EACH</v>
      </c>
      <c r="N1793" s="28">
        <f t="shared" si="54"/>
        <v>90435.128146394098</v>
      </c>
      <c r="O1793" t="str">
        <f t="shared" si="55"/>
        <v>LB</v>
      </c>
    </row>
    <row r="1794" spans="1:15">
      <c r="A1794" s="59" t="s">
        <v>5061</v>
      </c>
      <c r="B1794" s="59" t="s">
        <v>1945</v>
      </c>
      <c r="C1794" s="59" t="s">
        <v>1843</v>
      </c>
      <c r="D1794" t="s">
        <v>3085</v>
      </c>
      <c r="E1794" t="s">
        <v>2057</v>
      </c>
      <c r="F1794" t="s">
        <v>5031</v>
      </c>
      <c r="G1794" s="28">
        <f>IF(ISERROR(VLOOKUP($A1794,'Adjusted County Employment'!$A$4:$X$3225,7,FALSE)),0,(VLOOKUP($A1794,'Adjusted County Employment'!$A$4:$X$3225,7,FALSE)))</f>
        <v>0</v>
      </c>
      <c r="H1794" s="4" t="s">
        <v>1677</v>
      </c>
      <c r="I1794" s="45">
        <v>992</v>
      </c>
      <c r="J1794" s="58" t="s">
        <v>1675</v>
      </c>
      <c r="K1794">
        <f>VLOOKUP($J1794,'Emission Factors-old'!$A$2:$D$9,2,FALSE)</f>
        <v>887.80254614220303</v>
      </c>
      <c r="L1794" t="str">
        <f>VLOOKUP($J1794,'Emission Factors-old'!$A$2:$D$9,3,FALSE)</f>
        <v>LB</v>
      </c>
      <c r="M1794" t="str">
        <f>VLOOKUP($J1794,'Emission Factors-old'!$A$2:$D$9,4,FALSE)</f>
        <v>EACH</v>
      </c>
      <c r="N1794" s="28">
        <f t="shared" ref="N1794:N1857" si="56">G1794*K1794</f>
        <v>0</v>
      </c>
      <c r="O1794" t="str">
        <f t="shared" ref="O1794:O1857" si="57">L1794</f>
        <v>LB</v>
      </c>
    </row>
    <row r="1795" spans="1:15">
      <c r="A1795" s="59" t="s">
        <v>5062</v>
      </c>
      <c r="B1795" s="59" t="s">
        <v>1956</v>
      </c>
      <c r="C1795" s="59" t="s">
        <v>1770</v>
      </c>
      <c r="D1795" t="s">
        <v>5063</v>
      </c>
      <c r="E1795" t="s">
        <v>2057</v>
      </c>
      <c r="F1795" t="s">
        <v>5064</v>
      </c>
      <c r="G1795" s="28">
        <f>IF(ISERROR(VLOOKUP($A1795,'Adjusted County Employment'!$A$4:$X$3225,7,FALSE)),0,(VLOOKUP($A1795,'Adjusted County Employment'!$A$4:$X$3225,7,FALSE)))</f>
        <v>43.160814176850486</v>
      </c>
      <c r="H1795" s="4" t="s">
        <v>1677</v>
      </c>
      <c r="I1795" s="45">
        <v>992</v>
      </c>
      <c r="J1795" s="58" t="s">
        <v>1675</v>
      </c>
      <c r="K1795">
        <f>VLOOKUP($J1795,'Emission Factors-old'!$A$2:$D$9,2,FALSE)</f>
        <v>887.80254614220303</v>
      </c>
      <c r="L1795" t="str">
        <f>VLOOKUP($J1795,'Emission Factors-old'!$A$2:$D$9,3,FALSE)</f>
        <v>LB</v>
      </c>
      <c r="M1795" t="str">
        <f>VLOOKUP($J1795,'Emission Factors-old'!$A$2:$D$9,4,FALSE)</f>
        <v>EACH</v>
      </c>
      <c r="N1795" s="28">
        <f t="shared" si="56"/>
        <v>38318.280719778355</v>
      </c>
      <c r="O1795" t="str">
        <f t="shared" si="57"/>
        <v>LB</v>
      </c>
    </row>
    <row r="1796" spans="1:15">
      <c r="A1796" s="59" t="s">
        <v>5065</v>
      </c>
      <c r="B1796" s="59" t="s">
        <v>1956</v>
      </c>
      <c r="C1796" s="59" t="s">
        <v>1772</v>
      </c>
      <c r="D1796" t="s">
        <v>5066</v>
      </c>
      <c r="E1796" t="s">
        <v>2057</v>
      </c>
      <c r="F1796" t="s">
        <v>5064</v>
      </c>
      <c r="G1796" s="28">
        <f>IF(ISERROR(VLOOKUP($A1796,'Adjusted County Employment'!$A$4:$X$3225,7,FALSE)),0,(VLOOKUP($A1796,'Adjusted County Employment'!$A$4:$X$3225,7,FALSE)))</f>
        <v>0</v>
      </c>
      <c r="H1796" s="4" t="s">
        <v>1677</v>
      </c>
      <c r="I1796" s="45">
        <v>992</v>
      </c>
      <c r="J1796" s="58" t="s">
        <v>1675</v>
      </c>
      <c r="K1796">
        <f>VLOOKUP($J1796,'Emission Factors-old'!$A$2:$D$9,2,FALSE)</f>
        <v>887.80254614220303</v>
      </c>
      <c r="L1796" t="str">
        <f>VLOOKUP($J1796,'Emission Factors-old'!$A$2:$D$9,3,FALSE)</f>
        <v>LB</v>
      </c>
      <c r="M1796" t="str">
        <f>VLOOKUP($J1796,'Emission Factors-old'!$A$2:$D$9,4,FALSE)</f>
        <v>EACH</v>
      </c>
      <c r="N1796" s="28">
        <f t="shared" si="56"/>
        <v>0</v>
      </c>
      <c r="O1796" t="str">
        <f t="shared" si="57"/>
        <v>LB</v>
      </c>
    </row>
    <row r="1797" spans="1:15">
      <c r="A1797" s="59" t="s">
        <v>5067</v>
      </c>
      <c r="B1797" s="59" t="s">
        <v>1956</v>
      </c>
      <c r="C1797" s="59" t="s">
        <v>1816</v>
      </c>
      <c r="D1797" t="s">
        <v>5068</v>
      </c>
      <c r="E1797" t="s">
        <v>2057</v>
      </c>
      <c r="F1797" t="s">
        <v>5064</v>
      </c>
      <c r="G1797" s="28">
        <f>IF(ISERROR(VLOOKUP($A1797,'Adjusted County Employment'!$A$4:$X$3225,7,FALSE)),0,(VLOOKUP($A1797,'Adjusted County Employment'!$A$4:$X$3225,7,FALSE)))</f>
        <v>0</v>
      </c>
      <c r="H1797" s="4" t="s">
        <v>1677</v>
      </c>
      <c r="I1797" s="45">
        <v>992</v>
      </c>
      <c r="J1797" s="58" t="s">
        <v>1675</v>
      </c>
      <c r="K1797">
        <f>VLOOKUP($J1797,'Emission Factors-old'!$A$2:$D$9,2,FALSE)</f>
        <v>887.80254614220303</v>
      </c>
      <c r="L1797" t="str">
        <f>VLOOKUP($J1797,'Emission Factors-old'!$A$2:$D$9,3,FALSE)</f>
        <v>LB</v>
      </c>
      <c r="M1797" t="str">
        <f>VLOOKUP($J1797,'Emission Factors-old'!$A$2:$D$9,4,FALSE)</f>
        <v>EACH</v>
      </c>
      <c r="N1797" s="28">
        <f t="shared" si="56"/>
        <v>0</v>
      </c>
      <c r="O1797" t="str">
        <f t="shared" si="57"/>
        <v>LB</v>
      </c>
    </row>
    <row r="1798" spans="1:15">
      <c r="A1798" s="59" t="s">
        <v>5069</v>
      </c>
      <c r="B1798" s="59" t="s">
        <v>1956</v>
      </c>
      <c r="C1798" s="59" t="s">
        <v>5070</v>
      </c>
      <c r="D1798" t="s">
        <v>5071</v>
      </c>
      <c r="E1798" t="s">
        <v>2057</v>
      </c>
      <c r="F1798" t="s">
        <v>5064</v>
      </c>
      <c r="G1798" s="28">
        <f>IF(ISERROR(VLOOKUP($A1798,'Adjusted County Employment'!$A$4:$X$3225,7,FALSE)),0,(VLOOKUP($A1798,'Adjusted County Employment'!$A$4:$X$3225,7,FALSE)))</f>
        <v>0</v>
      </c>
      <c r="H1798" s="4" t="s">
        <v>1677</v>
      </c>
      <c r="I1798" s="45">
        <v>992</v>
      </c>
      <c r="J1798" s="58" t="s">
        <v>1675</v>
      </c>
      <c r="K1798">
        <f>VLOOKUP($J1798,'Emission Factors-old'!$A$2:$D$9,2,FALSE)</f>
        <v>887.80254614220303</v>
      </c>
      <c r="L1798" t="str">
        <f>VLOOKUP($J1798,'Emission Factors-old'!$A$2:$D$9,3,FALSE)</f>
        <v>LB</v>
      </c>
      <c r="M1798" t="str">
        <f>VLOOKUP($J1798,'Emission Factors-old'!$A$2:$D$9,4,FALSE)</f>
        <v>EACH</v>
      </c>
      <c r="N1798" s="28">
        <f t="shared" si="56"/>
        <v>0</v>
      </c>
      <c r="O1798" t="str">
        <f t="shared" si="57"/>
        <v>LB</v>
      </c>
    </row>
    <row r="1799" spans="1:15">
      <c r="A1799" s="59" t="s">
        <v>5072</v>
      </c>
      <c r="B1799" s="59" t="s">
        <v>1956</v>
      </c>
      <c r="C1799" s="59" t="s">
        <v>1817</v>
      </c>
      <c r="D1799" t="s">
        <v>4875</v>
      </c>
      <c r="E1799" t="s">
        <v>2057</v>
      </c>
      <c r="F1799" t="s">
        <v>5064</v>
      </c>
      <c r="G1799" s="28">
        <f>IF(ISERROR(VLOOKUP($A1799,'Adjusted County Employment'!$A$4:$X$3225,7,FALSE)),0,(VLOOKUP($A1799,'Adjusted County Employment'!$A$4:$X$3225,7,FALSE)))</f>
        <v>0</v>
      </c>
      <c r="H1799" s="4" t="s">
        <v>1677</v>
      </c>
      <c r="I1799" s="45">
        <v>992</v>
      </c>
      <c r="J1799" s="58" t="s">
        <v>1675</v>
      </c>
      <c r="K1799">
        <f>VLOOKUP($J1799,'Emission Factors-old'!$A$2:$D$9,2,FALSE)</f>
        <v>887.80254614220303</v>
      </c>
      <c r="L1799" t="str">
        <f>VLOOKUP($J1799,'Emission Factors-old'!$A$2:$D$9,3,FALSE)</f>
        <v>LB</v>
      </c>
      <c r="M1799" t="str">
        <f>VLOOKUP($J1799,'Emission Factors-old'!$A$2:$D$9,4,FALSE)</f>
        <v>EACH</v>
      </c>
      <c r="N1799" s="28">
        <f t="shared" si="56"/>
        <v>0</v>
      </c>
      <c r="O1799" t="str">
        <f t="shared" si="57"/>
        <v>LB</v>
      </c>
    </row>
    <row r="1800" spans="1:15">
      <c r="A1800" s="59" t="s">
        <v>5073</v>
      </c>
      <c r="B1800" s="59" t="s">
        <v>1956</v>
      </c>
      <c r="C1800" s="59" t="s">
        <v>1773</v>
      </c>
      <c r="D1800" t="s">
        <v>5074</v>
      </c>
      <c r="E1800" t="s">
        <v>2057</v>
      </c>
      <c r="F1800" t="s">
        <v>5064</v>
      </c>
      <c r="G1800" s="28">
        <f>IF(ISERROR(VLOOKUP($A1800,'Adjusted County Employment'!$A$4:$X$3225,7,FALSE)),0,(VLOOKUP($A1800,'Adjusted County Employment'!$A$4:$X$3225,7,FALSE)))</f>
        <v>2.25</v>
      </c>
      <c r="H1800" s="4" t="s">
        <v>1677</v>
      </c>
      <c r="I1800" s="45">
        <v>992</v>
      </c>
      <c r="J1800" s="58" t="s">
        <v>1675</v>
      </c>
      <c r="K1800">
        <f>VLOOKUP($J1800,'Emission Factors-old'!$A$2:$D$9,2,FALSE)</f>
        <v>887.80254614220303</v>
      </c>
      <c r="L1800" t="str">
        <f>VLOOKUP($J1800,'Emission Factors-old'!$A$2:$D$9,3,FALSE)</f>
        <v>LB</v>
      </c>
      <c r="M1800" t="str">
        <f>VLOOKUP($J1800,'Emission Factors-old'!$A$2:$D$9,4,FALSE)</f>
        <v>EACH</v>
      </c>
      <c r="N1800" s="28">
        <f t="shared" si="56"/>
        <v>1997.5557288199568</v>
      </c>
      <c r="O1800" t="str">
        <f t="shared" si="57"/>
        <v>LB</v>
      </c>
    </row>
    <row r="1801" spans="1:15">
      <c r="A1801" s="59" t="s">
        <v>5075</v>
      </c>
      <c r="B1801" s="59" t="s">
        <v>1956</v>
      </c>
      <c r="C1801" s="59" t="s">
        <v>1840</v>
      </c>
      <c r="D1801" t="s">
        <v>5076</v>
      </c>
      <c r="E1801" t="s">
        <v>2057</v>
      </c>
      <c r="F1801" t="s">
        <v>5064</v>
      </c>
      <c r="G1801" s="28">
        <f>IF(ISERROR(VLOOKUP($A1801,'Adjusted County Employment'!$A$4:$X$3225,7,FALSE)),0,(VLOOKUP($A1801,'Adjusted County Employment'!$A$4:$X$3225,7,FALSE)))</f>
        <v>0</v>
      </c>
      <c r="H1801" s="4" t="s">
        <v>1677</v>
      </c>
      <c r="I1801" s="45">
        <v>992</v>
      </c>
      <c r="J1801" s="58" t="s">
        <v>1675</v>
      </c>
      <c r="K1801">
        <f>VLOOKUP($J1801,'Emission Factors-old'!$A$2:$D$9,2,FALSE)</f>
        <v>887.80254614220303</v>
      </c>
      <c r="L1801" t="str">
        <f>VLOOKUP($J1801,'Emission Factors-old'!$A$2:$D$9,3,FALSE)</f>
        <v>LB</v>
      </c>
      <c r="M1801" t="str">
        <f>VLOOKUP($J1801,'Emission Factors-old'!$A$2:$D$9,4,FALSE)</f>
        <v>EACH</v>
      </c>
      <c r="N1801" s="28">
        <f t="shared" si="56"/>
        <v>0</v>
      </c>
      <c r="O1801" t="str">
        <f t="shared" si="57"/>
        <v>LB</v>
      </c>
    </row>
    <row r="1802" spans="1:15">
      <c r="A1802" s="59" t="s">
        <v>5077</v>
      </c>
      <c r="B1802" s="59" t="s">
        <v>1956</v>
      </c>
      <c r="C1802" s="59" t="s">
        <v>1818</v>
      </c>
      <c r="D1802" t="s">
        <v>5078</v>
      </c>
      <c r="E1802" t="s">
        <v>2057</v>
      </c>
      <c r="F1802" t="s">
        <v>5064</v>
      </c>
      <c r="G1802" s="28">
        <f>IF(ISERROR(VLOOKUP($A1802,'Adjusted County Employment'!$A$4:$X$3225,7,FALSE)),0,(VLOOKUP($A1802,'Adjusted County Employment'!$A$4:$X$3225,7,FALSE)))</f>
        <v>0</v>
      </c>
      <c r="H1802" s="4" t="s">
        <v>1677</v>
      </c>
      <c r="I1802" s="45">
        <v>992</v>
      </c>
      <c r="J1802" s="58" t="s">
        <v>1675</v>
      </c>
      <c r="K1802">
        <f>VLOOKUP($J1802,'Emission Factors-old'!$A$2:$D$9,2,FALSE)</f>
        <v>887.80254614220303</v>
      </c>
      <c r="L1802" t="str">
        <f>VLOOKUP($J1802,'Emission Factors-old'!$A$2:$D$9,3,FALSE)</f>
        <v>LB</v>
      </c>
      <c r="M1802" t="str">
        <f>VLOOKUP($J1802,'Emission Factors-old'!$A$2:$D$9,4,FALSE)</f>
        <v>EACH</v>
      </c>
      <c r="N1802" s="28">
        <f t="shared" si="56"/>
        <v>0</v>
      </c>
      <c r="O1802" t="str">
        <f t="shared" si="57"/>
        <v>LB</v>
      </c>
    </row>
    <row r="1803" spans="1:15">
      <c r="A1803" s="59" t="s">
        <v>5079</v>
      </c>
      <c r="B1803" s="59" t="s">
        <v>1956</v>
      </c>
      <c r="C1803" s="59" t="s">
        <v>1774</v>
      </c>
      <c r="D1803" t="s">
        <v>5080</v>
      </c>
      <c r="E1803" t="s">
        <v>2057</v>
      </c>
      <c r="F1803" t="s">
        <v>5064</v>
      </c>
      <c r="G1803" s="28">
        <f>IF(ISERROR(VLOOKUP($A1803,'Adjusted County Employment'!$A$4:$X$3225,7,FALSE)),0,(VLOOKUP($A1803,'Adjusted County Employment'!$A$4:$X$3225,7,FALSE)))</f>
        <v>0</v>
      </c>
      <c r="H1803" s="4" t="s">
        <v>1677</v>
      </c>
      <c r="I1803" s="45">
        <v>992</v>
      </c>
      <c r="J1803" s="58" t="s">
        <v>1675</v>
      </c>
      <c r="K1803">
        <f>VLOOKUP($J1803,'Emission Factors-old'!$A$2:$D$9,2,FALSE)</f>
        <v>887.80254614220303</v>
      </c>
      <c r="L1803" t="str">
        <f>VLOOKUP($J1803,'Emission Factors-old'!$A$2:$D$9,3,FALSE)</f>
        <v>LB</v>
      </c>
      <c r="M1803" t="str">
        <f>VLOOKUP($J1803,'Emission Factors-old'!$A$2:$D$9,4,FALSE)</f>
        <v>EACH</v>
      </c>
      <c r="N1803" s="28">
        <f t="shared" si="56"/>
        <v>0</v>
      </c>
      <c r="O1803" t="str">
        <f t="shared" si="57"/>
        <v>LB</v>
      </c>
    </row>
    <row r="1804" spans="1:15">
      <c r="A1804" s="59" t="s">
        <v>5081</v>
      </c>
      <c r="B1804" s="59" t="s">
        <v>1956</v>
      </c>
      <c r="C1804" s="59" t="s">
        <v>1819</v>
      </c>
      <c r="D1804" t="s">
        <v>2347</v>
      </c>
      <c r="E1804" t="s">
        <v>2057</v>
      </c>
      <c r="F1804" t="s">
        <v>5064</v>
      </c>
      <c r="G1804" s="28">
        <f>IF(ISERROR(VLOOKUP($A1804,'Adjusted County Employment'!$A$4:$X$3225,7,FALSE)),0,(VLOOKUP($A1804,'Adjusted County Employment'!$A$4:$X$3225,7,FALSE)))</f>
        <v>0</v>
      </c>
      <c r="H1804" s="4" t="s">
        <v>1677</v>
      </c>
      <c r="I1804" s="45">
        <v>992</v>
      </c>
      <c r="J1804" s="58" t="s">
        <v>1675</v>
      </c>
      <c r="K1804">
        <f>VLOOKUP($J1804,'Emission Factors-old'!$A$2:$D$9,2,FALSE)</f>
        <v>887.80254614220303</v>
      </c>
      <c r="L1804" t="str">
        <f>VLOOKUP($J1804,'Emission Factors-old'!$A$2:$D$9,3,FALSE)</f>
        <v>LB</v>
      </c>
      <c r="M1804" t="str">
        <f>VLOOKUP($J1804,'Emission Factors-old'!$A$2:$D$9,4,FALSE)</f>
        <v>EACH</v>
      </c>
      <c r="N1804" s="28">
        <f t="shared" si="56"/>
        <v>0</v>
      </c>
      <c r="O1804" t="str">
        <f t="shared" si="57"/>
        <v>LB</v>
      </c>
    </row>
    <row r="1805" spans="1:15">
      <c r="A1805" s="59" t="s">
        <v>5082</v>
      </c>
      <c r="B1805" s="59" t="s">
        <v>1956</v>
      </c>
      <c r="C1805" s="59" t="s">
        <v>1820</v>
      </c>
      <c r="D1805" t="s">
        <v>5083</v>
      </c>
      <c r="E1805" t="s">
        <v>2057</v>
      </c>
      <c r="F1805" t="s">
        <v>5064</v>
      </c>
      <c r="G1805" s="28">
        <f>IF(ISERROR(VLOOKUP($A1805,'Adjusted County Employment'!$A$4:$X$3225,7,FALSE)),0,(VLOOKUP($A1805,'Adjusted County Employment'!$A$4:$X$3225,7,FALSE)))</f>
        <v>0</v>
      </c>
      <c r="H1805" s="4" t="s">
        <v>1677</v>
      </c>
      <c r="I1805" s="45">
        <v>992</v>
      </c>
      <c r="J1805" s="58" t="s">
        <v>1675</v>
      </c>
      <c r="K1805">
        <f>VLOOKUP($J1805,'Emission Factors-old'!$A$2:$D$9,2,FALSE)</f>
        <v>887.80254614220303</v>
      </c>
      <c r="L1805" t="str">
        <f>VLOOKUP($J1805,'Emission Factors-old'!$A$2:$D$9,3,FALSE)</f>
        <v>LB</v>
      </c>
      <c r="M1805" t="str">
        <f>VLOOKUP($J1805,'Emission Factors-old'!$A$2:$D$9,4,FALSE)</f>
        <v>EACH</v>
      </c>
      <c r="N1805" s="28">
        <f t="shared" si="56"/>
        <v>0</v>
      </c>
      <c r="O1805" t="str">
        <f t="shared" si="57"/>
        <v>LB</v>
      </c>
    </row>
    <row r="1806" spans="1:15">
      <c r="A1806" s="59" t="s">
        <v>5084</v>
      </c>
      <c r="B1806" s="59" t="s">
        <v>1956</v>
      </c>
      <c r="C1806" s="59" t="s">
        <v>1821</v>
      </c>
      <c r="D1806" t="s">
        <v>5085</v>
      </c>
      <c r="E1806" t="s">
        <v>2057</v>
      </c>
      <c r="F1806" t="s">
        <v>5064</v>
      </c>
      <c r="G1806" s="28">
        <f>IF(ISERROR(VLOOKUP($A1806,'Adjusted County Employment'!$A$4:$X$3225,7,FALSE)),0,(VLOOKUP($A1806,'Adjusted County Employment'!$A$4:$X$3225,7,FALSE)))</f>
        <v>0</v>
      </c>
      <c r="H1806" s="4" t="s">
        <v>1677</v>
      </c>
      <c r="I1806" s="45">
        <v>992</v>
      </c>
      <c r="J1806" s="58" t="s">
        <v>1675</v>
      </c>
      <c r="K1806">
        <f>VLOOKUP($J1806,'Emission Factors-old'!$A$2:$D$9,2,FALSE)</f>
        <v>887.80254614220303</v>
      </c>
      <c r="L1806" t="str">
        <f>VLOOKUP($J1806,'Emission Factors-old'!$A$2:$D$9,3,FALSE)</f>
        <v>LB</v>
      </c>
      <c r="M1806" t="str">
        <f>VLOOKUP($J1806,'Emission Factors-old'!$A$2:$D$9,4,FALSE)</f>
        <v>EACH</v>
      </c>
      <c r="N1806" s="28">
        <f t="shared" si="56"/>
        <v>0</v>
      </c>
      <c r="O1806" t="str">
        <f t="shared" si="57"/>
        <v>LB</v>
      </c>
    </row>
    <row r="1807" spans="1:15">
      <c r="A1807" s="59" t="s">
        <v>5086</v>
      </c>
      <c r="B1807" s="59" t="s">
        <v>1956</v>
      </c>
      <c r="C1807" s="59" t="s">
        <v>1841</v>
      </c>
      <c r="D1807" t="s">
        <v>5087</v>
      </c>
      <c r="E1807" t="s">
        <v>2057</v>
      </c>
      <c r="F1807" t="s">
        <v>5064</v>
      </c>
      <c r="G1807" s="28">
        <f>IF(ISERROR(VLOOKUP($A1807,'Adjusted County Employment'!$A$4:$X$3225,7,FALSE)),0,(VLOOKUP($A1807,'Adjusted County Employment'!$A$4:$X$3225,7,FALSE)))</f>
        <v>0</v>
      </c>
      <c r="H1807" s="4" t="s">
        <v>1677</v>
      </c>
      <c r="I1807" s="45">
        <v>992</v>
      </c>
      <c r="J1807" s="58" t="s">
        <v>1675</v>
      </c>
      <c r="K1807">
        <f>VLOOKUP($J1807,'Emission Factors-old'!$A$2:$D$9,2,FALSE)</f>
        <v>887.80254614220303</v>
      </c>
      <c r="L1807" t="str">
        <f>VLOOKUP($J1807,'Emission Factors-old'!$A$2:$D$9,3,FALSE)</f>
        <v>LB</v>
      </c>
      <c r="M1807" t="str">
        <f>VLOOKUP($J1807,'Emission Factors-old'!$A$2:$D$9,4,FALSE)</f>
        <v>EACH</v>
      </c>
      <c r="N1807" s="28">
        <f t="shared" si="56"/>
        <v>0</v>
      </c>
      <c r="O1807" t="str">
        <f t="shared" si="57"/>
        <v>LB</v>
      </c>
    </row>
    <row r="1808" spans="1:15">
      <c r="A1808" s="59" t="s">
        <v>5088</v>
      </c>
      <c r="B1808" s="59" t="s">
        <v>1956</v>
      </c>
      <c r="C1808" s="59" t="s">
        <v>1776</v>
      </c>
      <c r="D1808" t="s">
        <v>5089</v>
      </c>
      <c r="E1808" t="s">
        <v>2057</v>
      </c>
      <c r="F1808" t="s">
        <v>5064</v>
      </c>
      <c r="G1808" s="28">
        <f>IF(ISERROR(VLOOKUP($A1808,'Adjusted County Employment'!$A$4:$X$3225,7,FALSE)),0,(VLOOKUP($A1808,'Adjusted County Employment'!$A$4:$X$3225,7,FALSE)))</f>
        <v>0</v>
      </c>
      <c r="H1808" s="4" t="s">
        <v>1677</v>
      </c>
      <c r="I1808" s="45">
        <v>992</v>
      </c>
      <c r="J1808" s="58" t="s">
        <v>1675</v>
      </c>
      <c r="K1808">
        <f>VLOOKUP($J1808,'Emission Factors-old'!$A$2:$D$9,2,FALSE)</f>
        <v>887.80254614220303</v>
      </c>
      <c r="L1808" t="str">
        <f>VLOOKUP($J1808,'Emission Factors-old'!$A$2:$D$9,3,FALSE)</f>
        <v>LB</v>
      </c>
      <c r="M1808" t="str">
        <f>VLOOKUP($J1808,'Emission Factors-old'!$A$2:$D$9,4,FALSE)</f>
        <v>EACH</v>
      </c>
      <c r="N1808" s="28">
        <f t="shared" si="56"/>
        <v>0</v>
      </c>
      <c r="O1808" t="str">
        <f t="shared" si="57"/>
        <v>LB</v>
      </c>
    </row>
    <row r="1809" spans="1:15">
      <c r="A1809" s="59" t="s">
        <v>5090</v>
      </c>
      <c r="B1809" s="59" t="s">
        <v>1956</v>
      </c>
      <c r="C1809" s="59" t="s">
        <v>1822</v>
      </c>
      <c r="D1809" t="s">
        <v>2368</v>
      </c>
      <c r="E1809" t="s">
        <v>2057</v>
      </c>
      <c r="F1809" t="s">
        <v>5064</v>
      </c>
      <c r="G1809" s="28">
        <f>IF(ISERROR(VLOOKUP($A1809,'Adjusted County Employment'!$A$4:$X$3225,7,FALSE)),0,(VLOOKUP($A1809,'Adjusted County Employment'!$A$4:$X$3225,7,FALSE)))</f>
        <v>2.25</v>
      </c>
      <c r="H1809" s="4" t="s">
        <v>1677</v>
      </c>
      <c r="I1809" s="45">
        <v>992</v>
      </c>
      <c r="J1809" s="58" t="s">
        <v>1675</v>
      </c>
      <c r="K1809">
        <f>VLOOKUP($J1809,'Emission Factors-old'!$A$2:$D$9,2,FALSE)</f>
        <v>887.80254614220303</v>
      </c>
      <c r="L1809" t="str">
        <f>VLOOKUP($J1809,'Emission Factors-old'!$A$2:$D$9,3,FALSE)</f>
        <v>LB</v>
      </c>
      <c r="M1809" t="str">
        <f>VLOOKUP($J1809,'Emission Factors-old'!$A$2:$D$9,4,FALSE)</f>
        <v>EACH</v>
      </c>
      <c r="N1809" s="28">
        <f t="shared" si="56"/>
        <v>1997.5557288199568</v>
      </c>
      <c r="O1809" t="str">
        <f t="shared" si="57"/>
        <v>LB</v>
      </c>
    </row>
    <row r="1810" spans="1:15">
      <c r="A1810" s="59" t="s">
        <v>5091</v>
      </c>
      <c r="B1810" s="59" t="s">
        <v>1956</v>
      </c>
      <c r="C1810" s="59" t="s">
        <v>5092</v>
      </c>
      <c r="D1810" t="s">
        <v>5093</v>
      </c>
      <c r="E1810" t="s">
        <v>2057</v>
      </c>
      <c r="F1810" t="s">
        <v>5064</v>
      </c>
      <c r="G1810" s="28">
        <f>IF(ISERROR(VLOOKUP($A1810,'Adjusted County Employment'!$A$4:$X$3225,7,FALSE)),0,(VLOOKUP($A1810,'Adjusted County Employment'!$A$4:$X$3225,7,FALSE)))</f>
        <v>0</v>
      </c>
      <c r="H1810" s="4" t="s">
        <v>1677</v>
      </c>
      <c r="I1810" s="45">
        <v>992</v>
      </c>
      <c r="J1810" s="58" t="s">
        <v>1675</v>
      </c>
      <c r="K1810">
        <f>VLOOKUP($J1810,'Emission Factors-old'!$A$2:$D$9,2,FALSE)</f>
        <v>887.80254614220303</v>
      </c>
      <c r="L1810" t="str">
        <f>VLOOKUP($J1810,'Emission Factors-old'!$A$2:$D$9,3,FALSE)</f>
        <v>LB</v>
      </c>
      <c r="M1810" t="str">
        <f>VLOOKUP($J1810,'Emission Factors-old'!$A$2:$D$9,4,FALSE)</f>
        <v>EACH</v>
      </c>
      <c r="N1810" s="28">
        <f t="shared" si="56"/>
        <v>0</v>
      </c>
      <c r="O1810" t="str">
        <f t="shared" si="57"/>
        <v>LB</v>
      </c>
    </row>
    <row r="1811" spans="1:15">
      <c r="A1811" s="59" t="s">
        <v>5094</v>
      </c>
      <c r="B1811" s="59" t="s">
        <v>1956</v>
      </c>
      <c r="C1811" s="59" t="s">
        <v>1777</v>
      </c>
      <c r="D1811" t="s">
        <v>5095</v>
      </c>
      <c r="E1811" t="s">
        <v>2057</v>
      </c>
      <c r="F1811" t="s">
        <v>5064</v>
      </c>
      <c r="G1811" s="28">
        <f>IF(ISERROR(VLOOKUP($A1811,'Adjusted County Employment'!$A$4:$X$3225,7,FALSE)),0,(VLOOKUP($A1811,'Adjusted County Employment'!$A$4:$X$3225,7,FALSE)))</f>
        <v>0</v>
      </c>
      <c r="H1811" s="4" t="s">
        <v>1677</v>
      </c>
      <c r="I1811" s="45">
        <v>992</v>
      </c>
      <c r="J1811" s="58" t="s">
        <v>1675</v>
      </c>
      <c r="K1811">
        <f>VLOOKUP($J1811,'Emission Factors-old'!$A$2:$D$9,2,FALSE)</f>
        <v>887.80254614220303</v>
      </c>
      <c r="L1811" t="str">
        <f>VLOOKUP($J1811,'Emission Factors-old'!$A$2:$D$9,3,FALSE)</f>
        <v>LB</v>
      </c>
      <c r="M1811" t="str">
        <f>VLOOKUP($J1811,'Emission Factors-old'!$A$2:$D$9,4,FALSE)</f>
        <v>EACH</v>
      </c>
      <c r="N1811" s="28">
        <f t="shared" si="56"/>
        <v>0</v>
      </c>
      <c r="O1811" t="str">
        <f t="shared" si="57"/>
        <v>LB</v>
      </c>
    </row>
    <row r="1812" spans="1:15">
      <c r="A1812" s="59" t="s">
        <v>5096</v>
      </c>
      <c r="B1812" s="59" t="s">
        <v>1956</v>
      </c>
      <c r="C1812" s="59" t="s">
        <v>1825</v>
      </c>
      <c r="D1812" t="s">
        <v>5097</v>
      </c>
      <c r="E1812" t="s">
        <v>2057</v>
      </c>
      <c r="F1812" t="s">
        <v>5064</v>
      </c>
      <c r="G1812" s="28">
        <f>IF(ISERROR(VLOOKUP($A1812,'Adjusted County Employment'!$A$4:$X$3225,7,FALSE)),0,(VLOOKUP($A1812,'Adjusted County Employment'!$A$4:$X$3225,7,FALSE)))</f>
        <v>0</v>
      </c>
      <c r="H1812" s="4" t="s">
        <v>1677</v>
      </c>
      <c r="I1812" s="45">
        <v>992</v>
      </c>
      <c r="J1812" s="58" t="s">
        <v>1675</v>
      </c>
      <c r="K1812">
        <f>VLOOKUP($J1812,'Emission Factors-old'!$A$2:$D$9,2,FALSE)</f>
        <v>887.80254614220303</v>
      </c>
      <c r="L1812" t="str">
        <f>VLOOKUP($J1812,'Emission Factors-old'!$A$2:$D$9,3,FALSE)</f>
        <v>LB</v>
      </c>
      <c r="M1812" t="str">
        <f>VLOOKUP($J1812,'Emission Factors-old'!$A$2:$D$9,4,FALSE)</f>
        <v>EACH</v>
      </c>
      <c r="N1812" s="28">
        <f t="shared" si="56"/>
        <v>0</v>
      </c>
      <c r="O1812" t="str">
        <f t="shared" si="57"/>
        <v>LB</v>
      </c>
    </row>
    <row r="1813" spans="1:15">
      <c r="A1813" s="59" t="s">
        <v>5098</v>
      </c>
      <c r="B1813" s="59" t="s">
        <v>1956</v>
      </c>
      <c r="C1813" s="59" t="s">
        <v>1826</v>
      </c>
      <c r="D1813" t="s">
        <v>5099</v>
      </c>
      <c r="E1813" t="s">
        <v>2057</v>
      </c>
      <c r="F1813" t="s">
        <v>5064</v>
      </c>
      <c r="G1813" s="28">
        <f>IF(ISERROR(VLOOKUP($A1813,'Adjusted County Employment'!$A$4:$X$3225,7,FALSE)),0,(VLOOKUP($A1813,'Adjusted County Employment'!$A$4:$X$3225,7,FALSE)))</f>
        <v>0</v>
      </c>
      <c r="H1813" s="4" t="s">
        <v>1677</v>
      </c>
      <c r="I1813" s="45">
        <v>992</v>
      </c>
      <c r="J1813" s="58" t="s">
        <v>1675</v>
      </c>
      <c r="K1813">
        <f>VLOOKUP($J1813,'Emission Factors-old'!$A$2:$D$9,2,FALSE)</f>
        <v>887.80254614220303</v>
      </c>
      <c r="L1813" t="str">
        <f>VLOOKUP($J1813,'Emission Factors-old'!$A$2:$D$9,3,FALSE)</f>
        <v>LB</v>
      </c>
      <c r="M1813" t="str">
        <f>VLOOKUP($J1813,'Emission Factors-old'!$A$2:$D$9,4,FALSE)</f>
        <v>EACH</v>
      </c>
      <c r="N1813" s="28">
        <f t="shared" si="56"/>
        <v>0</v>
      </c>
      <c r="O1813" t="str">
        <f t="shared" si="57"/>
        <v>LB</v>
      </c>
    </row>
    <row r="1814" spans="1:15">
      <c r="A1814" s="59" t="s">
        <v>5100</v>
      </c>
      <c r="B1814" s="59" t="s">
        <v>1956</v>
      </c>
      <c r="C1814" s="59" t="s">
        <v>1827</v>
      </c>
      <c r="D1814" t="s">
        <v>2641</v>
      </c>
      <c r="E1814" t="s">
        <v>2057</v>
      </c>
      <c r="F1814" t="s">
        <v>5064</v>
      </c>
      <c r="G1814" s="28">
        <f>IF(ISERROR(VLOOKUP($A1814,'Adjusted County Employment'!$A$4:$X$3225,7,FALSE)),0,(VLOOKUP($A1814,'Adjusted County Employment'!$A$4:$X$3225,7,FALSE)))</f>
        <v>0</v>
      </c>
      <c r="H1814" s="4" t="s">
        <v>1677</v>
      </c>
      <c r="I1814" s="45">
        <v>992</v>
      </c>
      <c r="J1814" s="58" t="s">
        <v>1675</v>
      </c>
      <c r="K1814">
        <f>VLOOKUP($J1814,'Emission Factors-old'!$A$2:$D$9,2,FALSE)</f>
        <v>887.80254614220303</v>
      </c>
      <c r="L1814" t="str">
        <f>VLOOKUP($J1814,'Emission Factors-old'!$A$2:$D$9,3,FALSE)</f>
        <v>LB</v>
      </c>
      <c r="M1814" t="str">
        <f>VLOOKUP($J1814,'Emission Factors-old'!$A$2:$D$9,4,FALSE)</f>
        <v>EACH</v>
      </c>
      <c r="N1814" s="28">
        <f t="shared" si="56"/>
        <v>0</v>
      </c>
      <c r="O1814" t="str">
        <f t="shared" si="57"/>
        <v>LB</v>
      </c>
    </row>
    <row r="1815" spans="1:15">
      <c r="A1815" s="59" t="s">
        <v>5101</v>
      </c>
      <c r="B1815" s="59" t="s">
        <v>1956</v>
      </c>
      <c r="C1815" s="59" t="s">
        <v>1778</v>
      </c>
      <c r="D1815" t="s">
        <v>5102</v>
      </c>
      <c r="E1815" t="s">
        <v>2057</v>
      </c>
      <c r="F1815" t="s">
        <v>5064</v>
      </c>
      <c r="G1815" s="28">
        <f>IF(ISERROR(VLOOKUP($A1815,'Adjusted County Employment'!$A$4:$X$3225,7,FALSE)),0,(VLOOKUP($A1815,'Adjusted County Employment'!$A$4:$X$3225,7,FALSE)))</f>
        <v>0</v>
      </c>
      <c r="H1815" s="4" t="s">
        <v>1677</v>
      </c>
      <c r="I1815" s="45">
        <v>992</v>
      </c>
      <c r="J1815" s="58" t="s">
        <v>1675</v>
      </c>
      <c r="K1815">
        <f>VLOOKUP($J1815,'Emission Factors-old'!$A$2:$D$9,2,FALSE)</f>
        <v>887.80254614220303</v>
      </c>
      <c r="L1815" t="str">
        <f>VLOOKUP($J1815,'Emission Factors-old'!$A$2:$D$9,3,FALSE)</f>
        <v>LB</v>
      </c>
      <c r="M1815" t="str">
        <f>VLOOKUP($J1815,'Emission Factors-old'!$A$2:$D$9,4,FALSE)</f>
        <v>EACH</v>
      </c>
      <c r="N1815" s="28">
        <f t="shared" si="56"/>
        <v>0</v>
      </c>
      <c r="O1815" t="str">
        <f t="shared" si="57"/>
        <v>LB</v>
      </c>
    </row>
    <row r="1816" spans="1:15">
      <c r="A1816" s="59" t="s">
        <v>5103</v>
      </c>
      <c r="B1816" s="59" t="s">
        <v>1956</v>
      </c>
      <c r="C1816" s="59" t="s">
        <v>1842</v>
      </c>
      <c r="D1816" t="s">
        <v>5104</v>
      </c>
      <c r="E1816" t="s">
        <v>2057</v>
      </c>
      <c r="F1816" t="s">
        <v>5064</v>
      </c>
      <c r="G1816" s="28">
        <f>IF(ISERROR(VLOOKUP($A1816,'Adjusted County Employment'!$A$4:$X$3225,7,FALSE)),0,(VLOOKUP($A1816,'Adjusted County Employment'!$A$4:$X$3225,7,FALSE)))</f>
        <v>0</v>
      </c>
      <c r="H1816" s="4" t="s">
        <v>1677</v>
      </c>
      <c r="I1816" s="45">
        <v>992</v>
      </c>
      <c r="J1816" s="58" t="s">
        <v>1675</v>
      </c>
      <c r="K1816">
        <f>VLOOKUP($J1816,'Emission Factors-old'!$A$2:$D$9,2,FALSE)</f>
        <v>887.80254614220303</v>
      </c>
      <c r="L1816" t="str">
        <f>VLOOKUP($J1816,'Emission Factors-old'!$A$2:$D$9,3,FALSE)</f>
        <v>LB</v>
      </c>
      <c r="M1816" t="str">
        <f>VLOOKUP($J1816,'Emission Factors-old'!$A$2:$D$9,4,FALSE)</f>
        <v>EACH</v>
      </c>
      <c r="N1816" s="28">
        <f t="shared" si="56"/>
        <v>0</v>
      </c>
      <c r="O1816" t="str">
        <f t="shared" si="57"/>
        <v>LB</v>
      </c>
    </row>
    <row r="1817" spans="1:15">
      <c r="A1817" s="59" t="s">
        <v>5105</v>
      </c>
      <c r="B1817" s="59" t="s">
        <v>1956</v>
      </c>
      <c r="C1817" s="59" t="s">
        <v>1843</v>
      </c>
      <c r="D1817" t="s">
        <v>4824</v>
      </c>
      <c r="E1817" t="s">
        <v>2057</v>
      </c>
      <c r="F1817" t="s">
        <v>5064</v>
      </c>
      <c r="G1817" s="28">
        <f>IF(ISERROR(VLOOKUP($A1817,'Adjusted County Employment'!$A$4:$X$3225,7,FALSE)),0,(VLOOKUP($A1817,'Adjusted County Employment'!$A$4:$X$3225,7,FALSE)))</f>
        <v>0</v>
      </c>
      <c r="H1817" s="4" t="s">
        <v>1677</v>
      </c>
      <c r="I1817" s="45">
        <v>992</v>
      </c>
      <c r="J1817" s="58" t="s">
        <v>1675</v>
      </c>
      <c r="K1817">
        <f>VLOOKUP($J1817,'Emission Factors-old'!$A$2:$D$9,2,FALSE)</f>
        <v>887.80254614220303</v>
      </c>
      <c r="L1817" t="str">
        <f>VLOOKUP($J1817,'Emission Factors-old'!$A$2:$D$9,3,FALSE)</f>
        <v>LB</v>
      </c>
      <c r="M1817" t="str">
        <f>VLOOKUP($J1817,'Emission Factors-old'!$A$2:$D$9,4,FALSE)</f>
        <v>EACH</v>
      </c>
      <c r="N1817" s="28">
        <f t="shared" si="56"/>
        <v>0</v>
      </c>
      <c r="O1817" t="str">
        <f t="shared" si="57"/>
        <v>LB</v>
      </c>
    </row>
    <row r="1818" spans="1:15">
      <c r="A1818" s="59" t="s">
        <v>5106</v>
      </c>
      <c r="B1818" s="59" t="s">
        <v>1956</v>
      </c>
      <c r="C1818" s="59" t="s">
        <v>1779</v>
      </c>
      <c r="D1818" t="s">
        <v>5107</v>
      </c>
      <c r="E1818" t="s">
        <v>2057</v>
      </c>
      <c r="F1818" t="s">
        <v>5064</v>
      </c>
      <c r="G1818" s="28">
        <f>IF(ISERROR(VLOOKUP($A1818,'Adjusted County Employment'!$A$4:$X$3225,7,FALSE)),0,(VLOOKUP($A1818,'Adjusted County Employment'!$A$4:$X$3225,7,FALSE)))</f>
        <v>2.25</v>
      </c>
      <c r="H1818" s="4" t="s">
        <v>1677</v>
      </c>
      <c r="I1818" s="45">
        <v>992</v>
      </c>
      <c r="J1818" s="58" t="s">
        <v>1675</v>
      </c>
      <c r="K1818">
        <f>VLOOKUP($J1818,'Emission Factors-old'!$A$2:$D$9,2,FALSE)</f>
        <v>887.80254614220303</v>
      </c>
      <c r="L1818" t="str">
        <f>VLOOKUP($J1818,'Emission Factors-old'!$A$2:$D$9,3,FALSE)</f>
        <v>LB</v>
      </c>
      <c r="M1818" t="str">
        <f>VLOOKUP($J1818,'Emission Factors-old'!$A$2:$D$9,4,FALSE)</f>
        <v>EACH</v>
      </c>
      <c r="N1818" s="28">
        <f t="shared" si="56"/>
        <v>1997.5557288199568</v>
      </c>
      <c r="O1818" t="str">
        <f t="shared" si="57"/>
        <v>LB</v>
      </c>
    </row>
    <row r="1819" spans="1:15">
      <c r="A1819" s="59" t="s">
        <v>5108</v>
      </c>
      <c r="B1819" s="59" t="s">
        <v>1956</v>
      </c>
      <c r="C1819" s="59" t="s">
        <v>1780</v>
      </c>
      <c r="D1819" t="s">
        <v>2662</v>
      </c>
      <c r="E1819" t="s">
        <v>2057</v>
      </c>
      <c r="F1819" t="s">
        <v>5064</v>
      </c>
      <c r="G1819" s="28">
        <f>IF(ISERROR(VLOOKUP($A1819,'Adjusted County Employment'!$A$4:$X$3225,7,FALSE)),0,(VLOOKUP($A1819,'Adjusted County Employment'!$A$4:$X$3225,7,FALSE)))</f>
        <v>0</v>
      </c>
      <c r="H1819" s="4" t="s">
        <v>1677</v>
      </c>
      <c r="I1819" s="45">
        <v>992</v>
      </c>
      <c r="J1819" s="58" t="s">
        <v>1675</v>
      </c>
      <c r="K1819">
        <f>VLOOKUP($J1819,'Emission Factors-old'!$A$2:$D$9,2,FALSE)</f>
        <v>887.80254614220303</v>
      </c>
      <c r="L1819" t="str">
        <f>VLOOKUP($J1819,'Emission Factors-old'!$A$2:$D$9,3,FALSE)</f>
        <v>LB</v>
      </c>
      <c r="M1819" t="str">
        <f>VLOOKUP($J1819,'Emission Factors-old'!$A$2:$D$9,4,FALSE)</f>
        <v>EACH</v>
      </c>
      <c r="N1819" s="28">
        <f t="shared" si="56"/>
        <v>0</v>
      </c>
      <c r="O1819" t="str">
        <f t="shared" si="57"/>
        <v>LB</v>
      </c>
    </row>
    <row r="1820" spans="1:15">
      <c r="A1820" s="59" t="s">
        <v>5109</v>
      </c>
      <c r="B1820" s="59" t="s">
        <v>1956</v>
      </c>
      <c r="C1820" s="59" t="s">
        <v>1781</v>
      </c>
      <c r="D1820" t="s">
        <v>2664</v>
      </c>
      <c r="E1820" t="s">
        <v>2057</v>
      </c>
      <c r="F1820" t="s">
        <v>5064</v>
      </c>
      <c r="G1820" s="28">
        <f>IF(ISERROR(VLOOKUP($A1820,'Adjusted County Employment'!$A$4:$X$3225,7,FALSE)),0,(VLOOKUP($A1820,'Adjusted County Employment'!$A$4:$X$3225,7,FALSE)))</f>
        <v>0</v>
      </c>
      <c r="H1820" s="4" t="s">
        <v>1677</v>
      </c>
      <c r="I1820" s="45">
        <v>992</v>
      </c>
      <c r="J1820" s="58" t="s">
        <v>1675</v>
      </c>
      <c r="K1820">
        <f>VLOOKUP($J1820,'Emission Factors-old'!$A$2:$D$9,2,FALSE)</f>
        <v>887.80254614220303</v>
      </c>
      <c r="L1820" t="str">
        <f>VLOOKUP($J1820,'Emission Factors-old'!$A$2:$D$9,3,FALSE)</f>
        <v>LB</v>
      </c>
      <c r="M1820" t="str">
        <f>VLOOKUP($J1820,'Emission Factors-old'!$A$2:$D$9,4,FALSE)</f>
        <v>EACH</v>
      </c>
      <c r="N1820" s="28">
        <f t="shared" si="56"/>
        <v>0</v>
      </c>
      <c r="O1820" t="str">
        <f t="shared" si="57"/>
        <v>LB</v>
      </c>
    </row>
    <row r="1821" spans="1:15">
      <c r="A1821" s="59" t="s">
        <v>5110</v>
      </c>
      <c r="B1821" s="59" t="s">
        <v>1956</v>
      </c>
      <c r="C1821" s="59" t="s">
        <v>1782</v>
      </c>
      <c r="D1821" t="s">
        <v>5111</v>
      </c>
      <c r="E1821" t="s">
        <v>2057</v>
      </c>
      <c r="F1821" t="s">
        <v>5064</v>
      </c>
      <c r="G1821" s="28">
        <f>IF(ISERROR(VLOOKUP($A1821,'Adjusted County Employment'!$A$4:$X$3225,7,FALSE)),0,(VLOOKUP($A1821,'Adjusted County Employment'!$A$4:$X$3225,7,FALSE)))</f>
        <v>2.25</v>
      </c>
      <c r="H1821" s="4" t="s">
        <v>1677</v>
      </c>
      <c r="I1821" s="45">
        <v>992</v>
      </c>
      <c r="J1821" s="58" t="s">
        <v>1675</v>
      </c>
      <c r="K1821">
        <f>VLOOKUP($J1821,'Emission Factors-old'!$A$2:$D$9,2,FALSE)</f>
        <v>887.80254614220303</v>
      </c>
      <c r="L1821" t="str">
        <f>VLOOKUP($J1821,'Emission Factors-old'!$A$2:$D$9,3,FALSE)</f>
        <v>LB</v>
      </c>
      <c r="M1821" t="str">
        <f>VLOOKUP($J1821,'Emission Factors-old'!$A$2:$D$9,4,FALSE)</f>
        <v>EACH</v>
      </c>
      <c r="N1821" s="28">
        <f t="shared" si="56"/>
        <v>1997.5557288199568</v>
      </c>
      <c r="O1821" t="str">
        <f t="shared" si="57"/>
        <v>LB</v>
      </c>
    </row>
    <row r="1822" spans="1:15">
      <c r="A1822" s="59" t="s">
        <v>5112</v>
      </c>
      <c r="B1822" s="59" t="s">
        <v>1956</v>
      </c>
      <c r="C1822" s="59" t="s">
        <v>1783</v>
      </c>
      <c r="D1822" t="s">
        <v>2530</v>
      </c>
      <c r="E1822" t="s">
        <v>2057</v>
      </c>
      <c r="F1822" t="s">
        <v>5064</v>
      </c>
      <c r="G1822" s="28">
        <f>IF(ISERROR(VLOOKUP($A1822,'Adjusted County Employment'!$A$4:$X$3225,7,FALSE)),0,(VLOOKUP($A1822,'Adjusted County Employment'!$A$4:$X$3225,7,FALSE)))</f>
        <v>0</v>
      </c>
      <c r="H1822" s="4" t="s">
        <v>1677</v>
      </c>
      <c r="I1822" s="45">
        <v>992</v>
      </c>
      <c r="J1822" s="58" t="s">
        <v>1675</v>
      </c>
      <c r="K1822">
        <f>VLOOKUP($J1822,'Emission Factors-old'!$A$2:$D$9,2,FALSE)</f>
        <v>887.80254614220303</v>
      </c>
      <c r="L1822" t="str">
        <f>VLOOKUP($J1822,'Emission Factors-old'!$A$2:$D$9,3,FALSE)</f>
        <v>LB</v>
      </c>
      <c r="M1822" t="str">
        <f>VLOOKUP($J1822,'Emission Factors-old'!$A$2:$D$9,4,FALSE)</f>
        <v>EACH</v>
      </c>
      <c r="N1822" s="28">
        <f t="shared" si="56"/>
        <v>0</v>
      </c>
      <c r="O1822" t="str">
        <f t="shared" si="57"/>
        <v>LB</v>
      </c>
    </row>
    <row r="1823" spans="1:15">
      <c r="A1823" s="59" t="s">
        <v>5113</v>
      </c>
      <c r="B1823" s="59" t="s">
        <v>1956</v>
      </c>
      <c r="C1823" s="59" t="s">
        <v>1844</v>
      </c>
      <c r="D1823" t="s">
        <v>5114</v>
      </c>
      <c r="E1823" t="s">
        <v>2057</v>
      </c>
      <c r="F1823" t="s">
        <v>5064</v>
      </c>
      <c r="G1823" s="28">
        <f>IF(ISERROR(VLOOKUP($A1823,'Adjusted County Employment'!$A$4:$X$3225,7,FALSE)),0,(VLOOKUP($A1823,'Adjusted County Employment'!$A$4:$X$3225,7,FALSE)))</f>
        <v>0</v>
      </c>
      <c r="H1823" s="4" t="s">
        <v>1677</v>
      </c>
      <c r="I1823" s="45">
        <v>992</v>
      </c>
      <c r="J1823" s="58" t="s">
        <v>1675</v>
      </c>
      <c r="K1823">
        <f>VLOOKUP($J1823,'Emission Factors-old'!$A$2:$D$9,2,FALSE)</f>
        <v>887.80254614220303</v>
      </c>
      <c r="L1823" t="str">
        <f>VLOOKUP($J1823,'Emission Factors-old'!$A$2:$D$9,3,FALSE)</f>
        <v>LB</v>
      </c>
      <c r="M1823" t="str">
        <f>VLOOKUP($J1823,'Emission Factors-old'!$A$2:$D$9,4,FALSE)</f>
        <v>EACH</v>
      </c>
      <c r="N1823" s="28">
        <f t="shared" si="56"/>
        <v>0</v>
      </c>
      <c r="O1823" t="str">
        <f t="shared" si="57"/>
        <v>LB</v>
      </c>
    </row>
    <row r="1824" spans="1:15">
      <c r="A1824" s="59" t="s">
        <v>5115</v>
      </c>
      <c r="B1824" s="59" t="s">
        <v>1956</v>
      </c>
      <c r="C1824" s="59" t="s">
        <v>1784</v>
      </c>
      <c r="D1824" t="s">
        <v>5116</v>
      </c>
      <c r="E1824" t="s">
        <v>2057</v>
      </c>
      <c r="F1824" t="s">
        <v>5064</v>
      </c>
      <c r="G1824" s="28">
        <f>IF(ISERROR(VLOOKUP($A1824,'Adjusted County Employment'!$A$4:$X$3225,7,FALSE)),0,(VLOOKUP($A1824,'Adjusted County Employment'!$A$4:$X$3225,7,FALSE)))</f>
        <v>0</v>
      </c>
      <c r="H1824" s="4" t="s">
        <v>1677</v>
      </c>
      <c r="I1824" s="45">
        <v>992</v>
      </c>
      <c r="J1824" s="58" t="s">
        <v>1675</v>
      </c>
      <c r="K1824">
        <f>VLOOKUP($J1824,'Emission Factors-old'!$A$2:$D$9,2,FALSE)</f>
        <v>887.80254614220303</v>
      </c>
      <c r="L1824" t="str">
        <f>VLOOKUP($J1824,'Emission Factors-old'!$A$2:$D$9,3,FALSE)</f>
        <v>LB</v>
      </c>
      <c r="M1824" t="str">
        <f>VLOOKUP($J1824,'Emission Factors-old'!$A$2:$D$9,4,FALSE)</f>
        <v>EACH</v>
      </c>
      <c r="N1824" s="28">
        <f t="shared" si="56"/>
        <v>0</v>
      </c>
      <c r="O1824" t="str">
        <f t="shared" si="57"/>
        <v>LB</v>
      </c>
    </row>
    <row r="1825" spans="1:15">
      <c r="A1825" s="59" t="s">
        <v>5117</v>
      </c>
      <c r="B1825" s="59" t="s">
        <v>1956</v>
      </c>
      <c r="C1825" s="59" t="s">
        <v>1828</v>
      </c>
      <c r="D1825" t="s">
        <v>5118</v>
      </c>
      <c r="E1825" t="s">
        <v>2057</v>
      </c>
      <c r="F1825" t="s">
        <v>5064</v>
      </c>
      <c r="G1825" s="28">
        <f>IF(ISERROR(VLOOKUP($A1825,'Adjusted County Employment'!$A$4:$X$3225,7,FALSE)),0,(VLOOKUP($A1825,'Adjusted County Employment'!$A$4:$X$3225,7,FALSE)))</f>
        <v>0</v>
      </c>
      <c r="H1825" s="4" t="s">
        <v>1677</v>
      </c>
      <c r="I1825" s="45">
        <v>992</v>
      </c>
      <c r="J1825" s="58" t="s">
        <v>1675</v>
      </c>
      <c r="K1825">
        <f>VLOOKUP($J1825,'Emission Factors-old'!$A$2:$D$9,2,FALSE)</f>
        <v>887.80254614220303</v>
      </c>
      <c r="L1825" t="str">
        <f>VLOOKUP($J1825,'Emission Factors-old'!$A$2:$D$9,3,FALSE)</f>
        <v>LB</v>
      </c>
      <c r="M1825" t="str">
        <f>VLOOKUP($J1825,'Emission Factors-old'!$A$2:$D$9,4,FALSE)</f>
        <v>EACH</v>
      </c>
      <c r="N1825" s="28">
        <f t="shared" si="56"/>
        <v>0</v>
      </c>
      <c r="O1825" t="str">
        <f t="shared" si="57"/>
        <v>LB</v>
      </c>
    </row>
    <row r="1826" spans="1:15">
      <c r="A1826" s="59" t="s">
        <v>5119</v>
      </c>
      <c r="B1826" s="59" t="s">
        <v>1956</v>
      </c>
      <c r="C1826" s="59" t="s">
        <v>1845</v>
      </c>
      <c r="D1826" t="s">
        <v>2421</v>
      </c>
      <c r="E1826" t="s">
        <v>2057</v>
      </c>
      <c r="F1826" t="s">
        <v>5064</v>
      </c>
      <c r="G1826" s="28">
        <f>IF(ISERROR(VLOOKUP($A1826,'Adjusted County Employment'!$A$4:$X$3225,7,FALSE)),0,(VLOOKUP($A1826,'Adjusted County Employment'!$A$4:$X$3225,7,FALSE)))</f>
        <v>0</v>
      </c>
      <c r="H1826" s="4" t="s">
        <v>1677</v>
      </c>
      <c r="I1826" s="45">
        <v>992</v>
      </c>
      <c r="J1826" s="58" t="s">
        <v>1675</v>
      </c>
      <c r="K1826">
        <f>VLOOKUP($J1826,'Emission Factors-old'!$A$2:$D$9,2,FALSE)</f>
        <v>887.80254614220303</v>
      </c>
      <c r="L1826" t="str">
        <f>VLOOKUP($J1826,'Emission Factors-old'!$A$2:$D$9,3,FALSE)</f>
        <v>LB</v>
      </c>
      <c r="M1826" t="str">
        <f>VLOOKUP($J1826,'Emission Factors-old'!$A$2:$D$9,4,FALSE)</f>
        <v>EACH</v>
      </c>
      <c r="N1826" s="28">
        <f t="shared" si="56"/>
        <v>0</v>
      </c>
      <c r="O1826" t="str">
        <f t="shared" si="57"/>
        <v>LB</v>
      </c>
    </row>
    <row r="1827" spans="1:15">
      <c r="A1827" s="59" t="s">
        <v>5120</v>
      </c>
      <c r="B1827" s="59" t="s">
        <v>1956</v>
      </c>
      <c r="C1827" s="59" t="s">
        <v>1785</v>
      </c>
      <c r="D1827" t="s">
        <v>5121</v>
      </c>
      <c r="E1827" t="s">
        <v>2057</v>
      </c>
      <c r="F1827" t="s">
        <v>5064</v>
      </c>
      <c r="G1827" s="28">
        <f>IF(ISERROR(VLOOKUP($A1827,'Adjusted County Employment'!$A$4:$X$3225,7,FALSE)),0,(VLOOKUP($A1827,'Adjusted County Employment'!$A$4:$X$3225,7,FALSE)))</f>
        <v>14.548648648648648</v>
      </c>
      <c r="H1827" s="4" t="s">
        <v>1677</v>
      </c>
      <c r="I1827" s="45">
        <v>992</v>
      </c>
      <c r="J1827" s="58" t="s">
        <v>1675</v>
      </c>
      <c r="K1827">
        <f>VLOOKUP($J1827,'Emission Factors-old'!$A$2:$D$9,2,FALSE)</f>
        <v>887.80254614220303</v>
      </c>
      <c r="L1827" t="str">
        <f>VLOOKUP($J1827,'Emission Factors-old'!$A$2:$D$9,3,FALSE)</f>
        <v>LB</v>
      </c>
      <c r="M1827" t="str">
        <f>VLOOKUP($J1827,'Emission Factors-old'!$A$2:$D$9,4,FALSE)</f>
        <v>EACH</v>
      </c>
      <c r="N1827" s="28">
        <f t="shared" si="56"/>
        <v>12916.327313198592</v>
      </c>
      <c r="O1827" t="str">
        <f t="shared" si="57"/>
        <v>LB</v>
      </c>
    </row>
    <row r="1828" spans="1:15">
      <c r="A1828" s="59" t="s">
        <v>5122</v>
      </c>
      <c r="B1828" s="59" t="s">
        <v>1957</v>
      </c>
      <c r="C1828" s="59" t="s">
        <v>1770</v>
      </c>
      <c r="D1828" t="s">
        <v>5123</v>
      </c>
      <c r="E1828" t="s">
        <v>2057</v>
      </c>
      <c r="F1828" t="s">
        <v>5124</v>
      </c>
      <c r="G1828" s="28">
        <f>IF(ISERROR(VLOOKUP($A1828,'Adjusted County Employment'!$A$4:$X$3225,7,FALSE)),0,(VLOOKUP($A1828,'Adjusted County Employment'!$A$4:$X$3225,7,FALSE)))</f>
        <v>139.48935717326523</v>
      </c>
      <c r="H1828" s="4" t="s">
        <v>1677</v>
      </c>
      <c r="I1828" s="45">
        <v>992</v>
      </c>
      <c r="J1828" s="58" t="s">
        <v>1675</v>
      </c>
      <c r="K1828">
        <f>VLOOKUP($J1828,'Emission Factors-old'!$A$2:$D$9,2,FALSE)</f>
        <v>887.80254614220303</v>
      </c>
      <c r="L1828" t="str">
        <f>VLOOKUP($J1828,'Emission Factors-old'!$A$2:$D$9,3,FALSE)</f>
        <v>LB</v>
      </c>
      <c r="M1828" t="str">
        <f>VLOOKUP($J1828,'Emission Factors-old'!$A$2:$D$9,4,FALSE)</f>
        <v>EACH</v>
      </c>
      <c r="N1828" s="28">
        <f t="shared" si="56"/>
        <v>123839.00645816405</v>
      </c>
      <c r="O1828" t="str">
        <f t="shared" si="57"/>
        <v>LB</v>
      </c>
    </row>
    <row r="1829" spans="1:15">
      <c r="A1829" s="59" t="s">
        <v>5125</v>
      </c>
      <c r="B1829" s="59" t="s">
        <v>1957</v>
      </c>
      <c r="C1829" s="59" t="s">
        <v>1772</v>
      </c>
      <c r="D1829" t="s">
        <v>4123</v>
      </c>
      <c r="E1829" t="s">
        <v>2057</v>
      </c>
      <c r="F1829" t="s">
        <v>5124</v>
      </c>
      <c r="G1829" s="28">
        <f>IF(ISERROR(VLOOKUP($A1829,'Adjusted County Employment'!$A$4:$X$3225,7,FALSE)),0,(VLOOKUP($A1829,'Adjusted County Employment'!$A$4:$X$3225,7,FALSE)))</f>
        <v>0</v>
      </c>
      <c r="H1829" s="4" t="s">
        <v>1677</v>
      </c>
      <c r="I1829" s="45">
        <v>992</v>
      </c>
      <c r="J1829" s="58" t="s">
        <v>1675</v>
      </c>
      <c r="K1829">
        <f>VLOOKUP($J1829,'Emission Factors-old'!$A$2:$D$9,2,FALSE)</f>
        <v>887.80254614220303</v>
      </c>
      <c r="L1829" t="str">
        <f>VLOOKUP($J1829,'Emission Factors-old'!$A$2:$D$9,3,FALSE)</f>
        <v>LB</v>
      </c>
      <c r="M1829" t="str">
        <f>VLOOKUP($J1829,'Emission Factors-old'!$A$2:$D$9,4,FALSE)</f>
        <v>EACH</v>
      </c>
      <c r="N1829" s="28">
        <f t="shared" si="56"/>
        <v>0</v>
      </c>
      <c r="O1829" t="str">
        <f t="shared" si="57"/>
        <v>LB</v>
      </c>
    </row>
    <row r="1830" spans="1:15">
      <c r="A1830" s="59" t="s">
        <v>5126</v>
      </c>
      <c r="B1830" s="59" t="s">
        <v>1957</v>
      </c>
      <c r="C1830" s="59" t="s">
        <v>1816</v>
      </c>
      <c r="D1830" t="s">
        <v>5127</v>
      </c>
      <c r="E1830" t="s">
        <v>2057</v>
      </c>
      <c r="F1830" t="s">
        <v>5124</v>
      </c>
      <c r="G1830" s="28">
        <f>IF(ISERROR(VLOOKUP($A1830,'Adjusted County Employment'!$A$4:$X$3225,7,FALSE)),0,(VLOOKUP($A1830,'Adjusted County Employment'!$A$4:$X$3225,7,FALSE)))</f>
        <v>30.467372134038804</v>
      </c>
      <c r="H1830" s="4" t="s">
        <v>1677</v>
      </c>
      <c r="I1830" s="45">
        <v>992</v>
      </c>
      <c r="J1830" s="58" t="s">
        <v>1675</v>
      </c>
      <c r="K1830">
        <f>VLOOKUP($J1830,'Emission Factors-old'!$A$2:$D$9,2,FALSE)</f>
        <v>887.80254614220303</v>
      </c>
      <c r="L1830" t="str">
        <f>VLOOKUP($J1830,'Emission Factors-old'!$A$2:$D$9,3,FALSE)</f>
        <v>LB</v>
      </c>
      <c r="M1830" t="str">
        <f>VLOOKUP($J1830,'Emission Factors-old'!$A$2:$D$9,4,FALSE)</f>
        <v>EACH</v>
      </c>
      <c r="N1830" s="28">
        <f t="shared" si="56"/>
        <v>27049.010554861656</v>
      </c>
      <c r="O1830" t="str">
        <f t="shared" si="57"/>
        <v>LB</v>
      </c>
    </row>
    <row r="1831" spans="1:15">
      <c r="A1831" s="59" t="s">
        <v>5128</v>
      </c>
      <c r="B1831" s="59" t="s">
        <v>1957</v>
      </c>
      <c r="C1831" s="59" t="s">
        <v>1817</v>
      </c>
      <c r="D1831" t="s">
        <v>5129</v>
      </c>
      <c r="E1831" t="s">
        <v>2057</v>
      </c>
      <c r="F1831" t="s">
        <v>5124</v>
      </c>
      <c r="G1831" s="28">
        <f>IF(ISERROR(VLOOKUP($A1831,'Adjusted County Employment'!$A$4:$X$3225,7,FALSE)),0,(VLOOKUP($A1831,'Adjusted County Employment'!$A$4:$X$3225,7,FALSE)))</f>
        <v>22.862068965517242</v>
      </c>
      <c r="H1831" s="4" t="s">
        <v>1677</v>
      </c>
      <c r="I1831" s="45">
        <v>992</v>
      </c>
      <c r="J1831" s="58" t="s">
        <v>1675</v>
      </c>
      <c r="K1831">
        <f>VLOOKUP($J1831,'Emission Factors-old'!$A$2:$D$9,2,FALSE)</f>
        <v>887.80254614220303</v>
      </c>
      <c r="L1831" t="str">
        <f>VLOOKUP($J1831,'Emission Factors-old'!$A$2:$D$9,3,FALSE)</f>
        <v>LB</v>
      </c>
      <c r="M1831" t="str">
        <f>VLOOKUP($J1831,'Emission Factors-old'!$A$2:$D$9,4,FALSE)</f>
        <v>EACH</v>
      </c>
      <c r="N1831" s="28">
        <f t="shared" si="56"/>
        <v>20297.00303766485</v>
      </c>
      <c r="O1831" t="str">
        <f t="shared" si="57"/>
        <v>LB</v>
      </c>
    </row>
    <row r="1832" spans="1:15">
      <c r="A1832" s="59" t="s">
        <v>5130</v>
      </c>
      <c r="B1832" s="59" t="s">
        <v>1957</v>
      </c>
      <c r="C1832" s="59" t="s">
        <v>1773</v>
      </c>
      <c r="D1832" t="s">
        <v>5131</v>
      </c>
      <c r="E1832" t="s">
        <v>2057</v>
      </c>
      <c r="F1832" t="s">
        <v>5124</v>
      </c>
      <c r="G1832" s="28">
        <f>IF(ISERROR(VLOOKUP($A1832,'Adjusted County Employment'!$A$4:$X$3225,7,FALSE)),0,(VLOOKUP($A1832,'Adjusted County Employment'!$A$4:$X$3225,7,FALSE)))</f>
        <v>0</v>
      </c>
      <c r="H1832" s="4" t="s">
        <v>1677</v>
      </c>
      <c r="I1832" s="45">
        <v>992</v>
      </c>
      <c r="J1832" s="58" t="s">
        <v>1675</v>
      </c>
      <c r="K1832">
        <f>VLOOKUP($J1832,'Emission Factors-old'!$A$2:$D$9,2,FALSE)</f>
        <v>887.80254614220303</v>
      </c>
      <c r="L1832" t="str">
        <f>VLOOKUP($J1832,'Emission Factors-old'!$A$2:$D$9,3,FALSE)</f>
        <v>LB</v>
      </c>
      <c r="M1832" t="str">
        <f>VLOOKUP($J1832,'Emission Factors-old'!$A$2:$D$9,4,FALSE)</f>
        <v>EACH</v>
      </c>
      <c r="N1832" s="28">
        <f t="shared" si="56"/>
        <v>0</v>
      </c>
      <c r="O1832" t="str">
        <f t="shared" si="57"/>
        <v>LB</v>
      </c>
    </row>
    <row r="1833" spans="1:15">
      <c r="A1833" s="59" t="s">
        <v>5132</v>
      </c>
      <c r="B1833" s="59" t="s">
        <v>1957</v>
      </c>
      <c r="C1833" s="59" t="s">
        <v>1840</v>
      </c>
      <c r="D1833" t="s">
        <v>5133</v>
      </c>
      <c r="E1833" t="s">
        <v>2057</v>
      </c>
      <c r="F1833" t="s">
        <v>5124</v>
      </c>
      <c r="G1833" s="28">
        <f>IF(ISERROR(VLOOKUP($A1833,'Adjusted County Employment'!$A$4:$X$3225,7,FALSE)),0,(VLOOKUP($A1833,'Adjusted County Employment'!$A$4:$X$3225,7,FALSE)))</f>
        <v>0</v>
      </c>
      <c r="H1833" s="4" t="s">
        <v>1677</v>
      </c>
      <c r="I1833" s="45">
        <v>992</v>
      </c>
      <c r="J1833" s="58" t="s">
        <v>1675</v>
      </c>
      <c r="K1833">
        <f>VLOOKUP($J1833,'Emission Factors-old'!$A$2:$D$9,2,FALSE)</f>
        <v>887.80254614220303</v>
      </c>
      <c r="L1833" t="str">
        <f>VLOOKUP($J1833,'Emission Factors-old'!$A$2:$D$9,3,FALSE)</f>
        <v>LB</v>
      </c>
      <c r="M1833" t="str">
        <f>VLOOKUP($J1833,'Emission Factors-old'!$A$2:$D$9,4,FALSE)</f>
        <v>EACH</v>
      </c>
      <c r="N1833" s="28">
        <f t="shared" si="56"/>
        <v>0</v>
      </c>
      <c r="O1833" t="str">
        <f t="shared" si="57"/>
        <v>LB</v>
      </c>
    </row>
    <row r="1834" spans="1:15">
      <c r="A1834" s="59" t="s">
        <v>5134</v>
      </c>
      <c r="B1834" s="59" t="s">
        <v>1957</v>
      </c>
      <c r="C1834" s="59" t="s">
        <v>1818</v>
      </c>
      <c r="D1834" t="s">
        <v>3650</v>
      </c>
      <c r="E1834" t="s">
        <v>2057</v>
      </c>
      <c r="F1834" t="s">
        <v>5124</v>
      </c>
      <c r="G1834" s="28">
        <f>IF(ISERROR(VLOOKUP($A1834,'Adjusted County Employment'!$A$4:$X$3225,7,FALSE)),0,(VLOOKUP($A1834,'Adjusted County Employment'!$A$4:$X$3225,7,FALSE)))</f>
        <v>135.50308641975309</v>
      </c>
      <c r="H1834" s="4" t="s">
        <v>1677</v>
      </c>
      <c r="I1834" s="45">
        <v>992</v>
      </c>
      <c r="J1834" s="58" t="s">
        <v>1675</v>
      </c>
      <c r="K1834">
        <f>VLOOKUP($J1834,'Emission Factors-old'!$A$2:$D$9,2,FALSE)</f>
        <v>887.80254614220303</v>
      </c>
      <c r="L1834" t="str">
        <f>VLOOKUP($J1834,'Emission Factors-old'!$A$2:$D$9,3,FALSE)</f>
        <v>LB</v>
      </c>
      <c r="M1834" t="str">
        <f>VLOOKUP($J1834,'Emission Factors-old'!$A$2:$D$9,4,FALSE)</f>
        <v>EACH</v>
      </c>
      <c r="N1834" s="28">
        <f t="shared" si="56"/>
        <v>120299.98513358376</v>
      </c>
      <c r="O1834" t="str">
        <f t="shared" si="57"/>
        <v>LB</v>
      </c>
    </row>
    <row r="1835" spans="1:15">
      <c r="A1835" s="59" t="s">
        <v>5135</v>
      </c>
      <c r="B1835" s="59" t="s">
        <v>1957</v>
      </c>
      <c r="C1835" s="59" t="s">
        <v>1774</v>
      </c>
      <c r="D1835" t="s">
        <v>5136</v>
      </c>
      <c r="E1835" t="s">
        <v>2057</v>
      </c>
      <c r="F1835" t="s">
        <v>5124</v>
      </c>
      <c r="G1835" s="28">
        <f>IF(ISERROR(VLOOKUP($A1835,'Adjusted County Employment'!$A$4:$X$3225,7,FALSE)),0,(VLOOKUP($A1835,'Adjusted County Employment'!$A$4:$X$3225,7,FALSE)))</f>
        <v>3.8103448275862069</v>
      </c>
      <c r="H1835" s="4" t="s">
        <v>1677</v>
      </c>
      <c r="I1835" s="45">
        <v>992</v>
      </c>
      <c r="J1835" s="58" t="s">
        <v>1675</v>
      </c>
      <c r="K1835">
        <f>VLOOKUP($J1835,'Emission Factors-old'!$A$2:$D$9,2,FALSE)</f>
        <v>887.80254614220303</v>
      </c>
      <c r="L1835" t="str">
        <f>VLOOKUP($J1835,'Emission Factors-old'!$A$2:$D$9,3,FALSE)</f>
        <v>LB</v>
      </c>
      <c r="M1835" t="str">
        <f>VLOOKUP($J1835,'Emission Factors-old'!$A$2:$D$9,4,FALSE)</f>
        <v>EACH</v>
      </c>
      <c r="N1835" s="28">
        <f t="shared" si="56"/>
        <v>3382.8338396108079</v>
      </c>
      <c r="O1835" t="str">
        <f t="shared" si="57"/>
        <v>LB</v>
      </c>
    </row>
    <row r="1836" spans="1:15">
      <c r="A1836" s="59" t="s">
        <v>5137</v>
      </c>
      <c r="B1836" s="59" t="s">
        <v>1957</v>
      </c>
      <c r="C1836" s="59" t="s">
        <v>1819</v>
      </c>
      <c r="D1836" t="s">
        <v>5138</v>
      </c>
      <c r="E1836" t="s">
        <v>2057</v>
      </c>
      <c r="F1836" t="s">
        <v>5124</v>
      </c>
      <c r="G1836" s="28">
        <f>IF(ISERROR(VLOOKUP($A1836,'Adjusted County Employment'!$A$4:$X$3225,7,FALSE)),0,(VLOOKUP($A1836,'Adjusted County Employment'!$A$4:$X$3225,7,FALSE)))</f>
        <v>0</v>
      </c>
      <c r="H1836" s="4" t="s">
        <v>1677</v>
      </c>
      <c r="I1836" s="45">
        <v>992</v>
      </c>
      <c r="J1836" s="58" t="s">
        <v>1675</v>
      </c>
      <c r="K1836">
        <f>VLOOKUP($J1836,'Emission Factors-old'!$A$2:$D$9,2,FALSE)</f>
        <v>887.80254614220303</v>
      </c>
      <c r="L1836" t="str">
        <f>VLOOKUP($J1836,'Emission Factors-old'!$A$2:$D$9,3,FALSE)</f>
        <v>LB</v>
      </c>
      <c r="M1836" t="str">
        <f>VLOOKUP($J1836,'Emission Factors-old'!$A$2:$D$9,4,FALSE)</f>
        <v>EACH</v>
      </c>
      <c r="N1836" s="28">
        <f t="shared" si="56"/>
        <v>0</v>
      </c>
      <c r="O1836" t="str">
        <f t="shared" si="57"/>
        <v>LB</v>
      </c>
    </row>
    <row r="1837" spans="1:15">
      <c r="A1837" s="59" t="s">
        <v>5139</v>
      </c>
      <c r="B1837" s="59" t="s">
        <v>1957</v>
      </c>
      <c r="C1837" s="59" t="s">
        <v>1820</v>
      </c>
      <c r="D1837" t="s">
        <v>3218</v>
      </c>
      <c r="E1837" t="s">
        <v>2057</v>
      </c>
      <c r="F1837" t="s">
        <v>5124</v>
      </c>
      <c r="G1837" s="28">
        <f>IF(ISERROR(VLOOKUP($A1837,'Adjusted County Employment'!$A$4:$X$3225,7,FALSE)),0,(VLOOKUP($A1837,'Adjusted County Employment'!$A$4:$X$3225,7,FALSE)))</f>
        <v>0</v>
      </c>
      <c r="H1837" s="4" t="s">
        <v>1677</v>
      </c>
      <c r="I1837" s="45">
        <v>992</v>
      </c>
      <c r="J1837" s="58" t="s">
        <v>1675</v>
      </c>
      <c r="K1837">
        <f>VLOOKUP($J1837,'Emission Factors-old'!$A$2:$D$9,2,FALSE)</f>
        <v>887.80254614220303</v>
      </c>
      <c r="L1837" t="str">
        <f>VLOOKUP($J1837,'Emission Factors-old'!$A$2:$D$9,3,FALSE)</f>
        <v>LB</v>
      </c>
      <c r="M1837" t="str">
        <f>VLOOKUP($J1837,'Emission Factors-old'!$A$2:$D$9,4,FALSE)</f>
        <v>EACH</v>
      </c>
      <c r="N1837" s="28">
        <f t="shared" si="56"/>
        <v>0</v>
      </c>
      <c r="O1837" t="str">
        <f t="shared" si="57"/>
        <v>LB</v>
      </c>
    </row>
    <row r="1838" spans="1:15">
      <c r="A1838" s="59" t="s">
        <v>5140</v>
      </c>
      <c r="B1838" s="59" t="s">
        <v>1957</v>
      </c>
      <c r="C1838" s="59" t="s">
        <v>1821</v>
      </c>
      <c r="D1838" t="s">
        <v>2323</v>
      </c>
      <c r="E1838" t="s">
        <v>2057</v>
      </c>
      <c r="F1838" t="s">
        <v>5124</v>
      </c>
      <c r="G1838" s="28">
        <f>IF(ISERROR(VLOOKUP($A1838,'Adjusted County Employment'!$A$4:$X$3225,7,FALSE)),0,(VLOOKUP($A1838,'Adjusted County Employment'!$A$4:$X$3225,7,FALSE)))</f>
        <v>0</v>
      </c>
      <c r="H1838" s="4" t="s">
        <v>1677</v>
      </c>
      <c r="I1838" s="45">
        <v>992</v>
      </c>
      <c r="J1838" s="58" t="s">
        <v>1675</v>
      </c>
      <c r="K1838">
        <f>VLOOKUP($J1838,'Emission Factors-old'!$A$2:$D$9,2,FALSE)</f>
        <v>887.80254614220303</v>
      </c>
      <c r="L1838" t="str">
        <f>VLOOKUP($J1838,'Emission Factors-old'!$A$2:$D$9,3,FALSE)</f>
        <v>LB</v>
      </c>
      <c r="M1838" t="str">
        <f>VLOOKUP($J1838,'Emission Factors-old'!$A$2:$D$9,4,FALSE)</f>
        <v>EACH</v>
      </c>
      <c r="N1838" s="28">
        <f t="shared" si="56"/>
        <v>0</v>
      </c>
      <c r="O1838" t="str">
        <f t="shared" si="57"/>
        <v>LB</v>
      </c>
    </row>
    <row r="1839" spans="1:15">
      <c r="A1839" s="59" t="s">
        <v>5141</v>
      </c>
      <c r="B1839" s="59" t="s">
        <v>1957</v>
      </c>
      <c r="C1839" s="59" t="s">
        <v>1841</v>
      </c>
      <c r="D1839" t="s">
        <v>5142</v>
      </c>
      <c r="E1839" t="s">
        <v>2057</v>
      </c>
      <c r="F1839" t="s">
        <v>5124</v>
      </c>
      <c r="G1839" s="28">
        <f>IF(ISERROR(VLOOKUP($A1839,'Adjusted County Employment'!$A$4:$X$3225,7,FALSE)),0,(VLOOKUP($A1839,'Adjusted County Employment'!$A$4:$X$3225,7,FALSE)))</f>
        <v>0</v>
      </c>
      <c r="H1839" s="4" t="s">
        <v>1677</v>
      </c>
      <c r="I1839" s="45">
        <v>992</v>
      </c>
      <c r="J1839" s="58" t="s">
        <v>1675</v>
      </c>
      <c r="K1839">
        <f>VLOOKUP($J1839,'Emission Factors-old'!$A$2:$D$9,2,FALSE)</f>
        <v>887.80254614220303</v>
      </c>
      <c r="L1839" t="str">
        <f>VLOOKUP($J1839,'Emission Factors-old'!$A$2:$D$9,3,FALSE)</f>
        <v>LB</v>
      </c>
      <c r="M1839" t="str">
        <f>VLOOKUP($J1839,'Emission Factors-old'!$A$2:$D$9,4,FALSE)</f>
        <v>EACH</v>
      </c>
      <c r="N1839" s="28">
        <f t="shared" si="56"/>
        <v>0</v>
      </c>
      <c r="O1839" t="str">
        <f t="shared" si="57"/>
        <v>LB</v>
      </c>
    </row>
    <row r="1840" spans="1:15">
      <c r="A1840" s="59" t="s">
        <v>5143</v>
      </c>
      <c r="B1840" s="59" t="s">
        <v>1957</v>
      </c>
      <c r="C1840" s="59" t="s">
        <v>1776</v>
      </c>
      <c r="D1840" t="s">
        <v>3378</v>
      </c>
      <c r="E1840" t="s">
        <v>2057</v>
      </c>
      <c r="F1840" t="s">
        <v>5124</v>
      </c>
      <c r="G1840" s="28">
        <f>IF(ISERROR(VLOOKUP($A1840,'Adjusted County Employment'!$A$4:$X$3225,7,FALSE)),0,(VLOOKUP($A1840,'Adjusted County Employment'!$A$4:$X$3225,7,FALSE)))</f>
        <v>3.8103448275862069</v>
      </c>
      <c r="H1840" s="4" t="s">
        <v>1677</v>
      </c>
      <c r="I1840" s="45">
        <v>992</v>
      </c>
      <c r="J1840" s="58" t="s">
        <v>1675</v>
      </c>
      <c r="K1840">
        <f>VLOOKUP($J1840,'Emission Factors-old'!$A$2:$D$9,2,FALSE)</f>
        <v>887.80254614220303</v>
      </c>
      <c r="L1840" t="str">
        <f>VLOOKUP($J1840,'Emission Factors-old'!$A$2:$D$9,3,FALSE)</f>
        <v>LB</v>
      </c>
      <c r="M1840" t="str">
        <f>VLOOKUP($J1840,'Emission Factors-old'!$A$2:$D$9,4,FALSE)</f>
        <v>EACH</v>
      </c>
      <c r="N1840" s="28">
        <f t="shared" si="56"/>
        <v>3382.8338396108079</v>
      </c>
      <c r="O1840" t="str">
        <f t="shared" si="57"/>
        <v>LB</v>
      </c>
    </row>
    <row r="1841" spans="1:15">
      <c r="A1841" s="59" t="s">
        <v>5144</v>
      </c>
      <c r="B1841" s="59" t="s">
        <v>1957</v>
      </c>
      <c r="C1841" s="59" t="s">
        <v>1822</v>
      </c>
      <c r="D1841" t="s">
        <v>5145</v>
      </c>
      <c r="E1841" t="s">
        <v>2057</v>
      </c>
      <c r="F1841" t="s">
        <v>5124</v>
      </c>
      <c r="G1841" s="28">
        <f>IF(ISERROR(VLOOKUP($A1841,'Adjusted County Employment'!$A$4:$X$3225,7,FALSE)),0,(VLOOKUP($A1841,'Adjusted County Employment'!$A$4:$X$3225,7,FALSE)))</f>
        <v>0</v>
      </c>
      <c r="H1841" s="4" t="s">
        <v>1677</v>
      </c>
      <c r="I1841" s="45">
        <v>992</v>
      </c>
      <c r="J1841" s="58" t="s">
        <v>1675</v>
      </c>
      <c r="K1841">
        <f>VLOOKUP($J1841,'Emission Factors-old'!$A$2:$D$9,2,FALSE)</f>
        <v>887.80254614220303</v>
      </c>
      <c r="L1841" t="str">
        <f>VLOOKUP($J1841,'Emission Factors-old'!$A$2:$D$9,3,FALSE)</f>
        <v>LB</v>
      </c>
      <c r="M1841" t="str">
        <f>VLOOKUP($J1841,'Emission Factors-old'!$A$2:$D$9,4,FALSE)</f>
        <v>EACH</v>
      </c>
      <c r="N1841" s="28">
        <f t="shared" si="56"/>
        <v>0</v>
      </c>
      <c r="O1841" t="str">
        <f t="shared" si="57"/>
        <v>LB</v>
      </c>
    </row>
    <row r="1842" spans="1:15">
      <c r="A1842" s="59" t="s">
        <v>5146</v>
      </c>
      <c r="B1842" s="59" t="s">
        <v>1957</v>
      </c>
      <c r="C1842" s="59" t="s">
        <v>1777</v>
      </c>
      <c r="D1842" t="s">
        <v>5147</v>
      </c>
      <c r="E1842" t="s">
        <v>2057</v>
      </c>
      <c r="F1842" t="s">
        <v>5124</v>
      </c>
      <c r="G1842" s="28">
        <f>IF(ISERROR(VLOOKUP($A1842,'Adjusted County Employment'!$A$4:$X$3225,7,FALSE)),0,(VLOOKUP($A1842,'Adjusted County Employment'!$A$4:$X$3225,7,FALSE)))</f>
        <v>42</v>
      </c>
      <c r="H1842" s="4" t="s">
        <v>1677</v>
      </c>
      <c r="I1842" s="45">
        <v>992</v>
      </c>
      <c r="J1842" s="58" t="s">
        <v>1675</v>
      </c>
      <c r="K1842">
        <f>VLOOKUP($J1842,'Emission Factors-old'!$A$2:$D$9,2,FALSE)</f>
        <v>887.80254614220303</v>
      </c>
      <c r="L1842" t="str">
        <f>VLOOKUP($J1842,'Emission Factors-old'!$A$2:$D$9,3,FALSE)</f>
        <v>LB</v>
      </c>
      <c r="M1842" t="str">
        <f>VLOOKUP($J1842,'Emission Factors-old'!$A$2:$D$9,4,FALSE)</f>
        <v>EACH</v>
      </c>
      <c r="N1842" s="28">
        <f t="shared" si="56"/>
        <v>37287.706937972529</v>
      </c>
      <c r="O1842" t="str">
        <f t="shared" si="57"/>
        <v>LB</v>
      </c>
    </row>
    <row r="1843" spans="1:15">
      <c r="A1843" s="59" t="s">
        <v>5148</v>
      </c>
      <c r="B1843" s="59" t="s">
        <v>1957</v>
      </c>
      <c r="C1843" s="59" t="s">
        <v>1825</v>
      </c>
      <c r="D1843" t="s">
        <v>4173</v>
      </c>
      <c r="E1843" t="s">
        <v>2057</v>
      </c>
      <c r="F1843" t="s">
        <v>5124</v>
      </c>
      <c r="G1843" s="28">
        <f>IF(ISERROR(VLOOKUP($A1843,'Adjusted County Employment'!$A$4:$X$3225,7,FALSE)),0,(VLOOKUP($A1843,'Adjusted County Employment'!$A$4:$X$3225,7,FALSE)))</f>
        <v>0</v>
      </c>
      <c r="H1843" s="4" t="s">
        <v>1677</v>
      </c>
      <c r="I1843" s="45">
        <v>992</v>
      </c>
      <c r="J1843" s="58" t="s">
        <v>1675</v>
      </c>
      <c r="K1843">
        <f>VLOOKUP($J1843,'Emission Factors-old'!$A$2:$D$9,2,FALSE)</f>
        <v>887.80254614220303</v>
      </c>
      <c r="L1843" t="str">
        <f>VLOOKUP($J1843,'Emission Factors-old'!$A$2:$D$9,3,FALSE)</f>
        <v>LB</v>
      </c>
      <c r="M1843" t="str">
        <f>VLOOKUP($J1843,'Emission Factors-old'!$A$2:$D$9,4,FALSE)</f>
        <v>EACH</v>
      </c>
      <c r="N1843" s="28">
        <f t="shared" si="56"/>
        <v>0</v>
      </c>
      <c r="O1843" t="str">
        <f t="shared" si="57"/>
        <v>LB</v>
      </c>
    </row>
    <row r="1844" spans="1:15">
      <c r="A1844" s="59" t="s">
        <v>5149</v>
      </c>
      <c r="B1844" s="59" t="s">
        <v>1957</v>
      </c>
      <c r="C1844" s="59" t="s">
        <v>1826</v>
      </c>
      <c r="D1844" t="s">
        <v>2116</v>
      </c>
      <c r="E1844" t="s">
        <v>2057</v>
      </c>
      <c r="F1844" t="s">
        <v>5124</v>
      </c>
      <c r="G1844" s="28">
        <f>IF(ISERROR(VLOOKUP($A1844,'Adjusted County Employment'!$A$4:$X$3225,7,FALSE)),0,(VLOOKUP($A1844,'Adjusted County Employment'!$A$4:$X$3225,7,FALSE)))</f>
        <v>0</v>
      </c>
      <c r="H1844" s="4" t="s">
        <v>1677</v>
      </c>
      <c r="I1844" s="45">
        <v>992</v>
      </c>
      <c r="J1844" s="58" t="s">
        <v>1675</v>
      </c>
      <c r="K1844">
        <f>VLOOKUP($J1844,'Emission Factors-old'!$A$2:$D$9,2,FALSE)</f>
        <v>887.80254614220303</v>
      </c>
      <c r="L1844" t="str">
        <f>VLOOKUP($J1844,'Emission Factors-old'!$A$2:$D$9,3,FALSE)</f>
        <v>LB</v>
      </c>
      <c r="M1844" t="str">
        <f>VLOOKUP($J1844,'Emission Factors-old'!$A$2:$D$9,4,FALSE)</f>
        <v>EACH</v>
      </c>
      <c r="N1844" s="28">
        <f t="shared" si="56"/>
        <v>0</v>
      </c>
      <c r="O1844" t="str">
        <f t="shared" si="57"/>
        <v>LB</v>
      </c>
    </row>
    <row r="1845" spans="1:15">
      <c r="A1845" s="59" t="s">
        <v>5150</v>
      </c>
      <c r="B1845" s="59" t="s">
        <v>1957</v>
      </c>
      <c r="C1845" s="59" t="s">
        <v>1827</v>
      </c>
      <c r="D1845" t="s">
        <v>2343</v>
      </c>
      <c r="E1845" t="s">
        <v>2057</v>
      </c>
      <c r="F1845" t="s">
        <v>5124</v>
      </c>
      <c r="G1845" s="28">
        <f>IF(ISERROR(VLOOKUP($A1845,'Adjusted County Employment'!$A$4:$X$3225,7,FALSE)),0,(VLOOKUP($A1845,'Adjusted County Employment'!$A$4:$X$3225,7,FALSE)))</f>
        <v>3.8103448275862069</v>
      </c>
      <c r="H1845" s="4" t="s">
        <v>1677</v>
      </c>
      <c r="I1845" s="45">
        <v>992</v>
      </c>
      <c r="J1845" s="58" t="s">
        <v>1675</v>
      </c>
      <c r="K1845">
        <f>VLOOKUP($J1845,'Emission Factors-old'!$A$2:$D$9,2,FALSE)</f>
        <v>887.80254614220303</v>
      </c>
      <c r="L1845" t="str">
        <f>VLOOKUP($J1845,'Emission Factors-old'!$A$2:$D$9,3,FALSE)</f>
        <v>LB</v>
      </c>
      <c r="M1845" t="str">
        <f>VLOOKUP($J1845,'Emission Factors-old'!$A$2:$D$9,4,FALSE)</f>
        <v>EACH</v>
      </c>
      <c r="N1845" s="28">
        <f t="shared" si="56"/>
        <v>3382.8338396108079</v>
      </c>
      <c r="O1845" t="str">
        <f t="shared" si="57"/>
        <v>LB</v>
      </c>
    </row>
    <row r="1846" spans="1:15">
      <c r="A1846" s="59" t="s">
        <v>5151</v>
      </c>
      <c r="B1846" s="59" t="s">
        <v>1957</v>
      </c>
      <c r="C1846" s="59" t="s">
        <v>1778</v>
      </c>
      <c r="D1846" t="s">
        <v>4229</v>
      </c>
      <c r="E1846" t="s">
        <v>2057</v>
      </c>
      <c r="F1846" t="s">
        <v>5124</v>
      </c>
      <c r="G1846" s="28">
        <f>IF(ISERROR(VLOOKUP($A1846,'Adjusted County Employment'!$A$4:$X$3225,7,FALSE)),0,(VLOOKUP($A1846,'Adjusted County Employment'!$A$4:$X$3225,7,FALSE)))</f>
        <v>3.7857142857142856</v>
      </c>
      <c r="H1846" s="4" t="s">
        <v>1677</v>
      </c>
      <c r="I1846" s="45">
        <v>992</v>
      </c>
      <c r="J1846" s="58" t="s">
        <v>1675</v>
      </c>
      <c r="K1846">
        <f>VLOOKUP($J1846,'Emission Factors-old'!$A$2:$D$9,2,FALSE)</f>
        <v>887.80254614220303</v>
      </c>
      <c r="L1846" t="str">
        <f>VLOOKUP($J1846,'Emission Factors-old'!$A$2:$D$9,3,FALSE)</f>
        <v>LB</v>
      </c>
      <c r="M1846" t="str">
        <f>VLOOKUP($J1846,'Emission Factors-old'!$A$2:$D$9,4,FALSE)</f>
        <v>EACH</v>
      </c>
      <c r="N1846" s="28">
        <f t="shared" si="56"/>
        <v>3360.9667818240541</v>
      </c>
      <c r="O1846" t="str">
        <f t="shared" si="57"/>
        <v>LB</v>
      </c>
    </row>
    <row r="1847" spans="1:15">
      <c r="A1847" s="59" t="s">
        <v>5152</v>
      </c>
      <c r="B1847" s="59" t="s">
        <v>1957</v>
      </c>
      <c r="C1847" s="59" t="s">
        <v>1842</v>
      </c>
      <c r="D1847" t="s">
        <v>2120</v>
      </c>
      <c r="E1847" t="s">
        <v>2057</v>
      </c>
      <c r="F1847" t="s">
        <v>5124</v>
      </c>
      <c r="G1847" s="28">
        <f>IF(ISERROR(VLOOKUP($A1847,'Adjusted County Employment'!$A$4:$X$3225,7,FALSE)),0,(VLOOKUP($A1847,'Adjusted County Employment'!$A$4:$X$3225,7,FALSE)))</f>
        <v>66.566037735849051</v>
      </c>
      <c r="H1847" s="4" t="s">
        <v>1677</v>
      </c>
      <c r="I1847" s="45">
        <v>992</v>
      </c>
      <c r="J1847" s="58" t="s">
        <v>1675</v>
      </c>
      <c r="K1847">
        <f>VLOOKUP($J1847,'Emission Factors-old'!$A$2:$D$9,2,FALSE)</f>
        <v>887.80254614220303</v>
      </c>
      <c r="L1847" t="str">
        <f>VLOOKUP($J1847,'Emission Factors-old'!$A$2:$D$9,3,FALSE)</f>
        <v>LB</v>
      </c>
      <c r="M1847" t="str">
        <f>VLOOKUP($J1847,'Emission Factors-old'!$A$2:$D$9,4,FALSE)</f>
        <v>EACH</v>
      </c>
      <c r="N1847" s="28">
        <f t="shared" si="56"/>
        <v>59097.497788484754</v>
      </c>
      <c r="O1847" t="str">
        <f t="shared" si="57"/>
        <v>LB</v>
      </c>
    </row>
    <row r="1848" spans="1:15">
      <c r="A1848" s="59" t="s">
        <v>5153</v>
      </c>
      <c r="B1848" s="59" t="s">
        <v>1957</v>
      </c>
      <c r="C1848" s="59" t="s">
        <v>1843</v>
      </c>
      <c r="D1848" t="s">
        <v>2745</v>
      </c>
      <c r="E1848" t="s">
        <v>2057</v>
      </c>
      <c r="F1848" t="s">
        <v>5124</v>
      </c>
      <c r="G1848" s="28">
        <f>IF(ISERROR(VLOOKUP($A1848,'Adjusted County Employment'!$A$4:$X$3225,7,FALSE)),0,(VLOOKUP($A1848,'Adjusted County Employment'!$A$4:$X$3225,7,FALSE)))</f>
        <v>0</v>
      </c>
      <c r="H1848" s="4" t="s">
        <v>1677</v>
      </c>
      <c r="I1848" s="45">
        <v>992</v>
      </c>
      <c r="J1848" s="58" t="s">
        <v>1675</v>
      </c>
      <c r="K1848">
        <f>VLOOKUP($J1848,'Emission Factors-old'!$A$2:$D$9,2,FALSE)</f>
        <v>887.80254614220303</v>
      </c>
      <c r="L1848" t="str">
        <f>VLOOKUP($J1848,'Emission Factors-old'!$A$2:$D$9,3,FALSE)</f>
        <v>LB</v>
      </c>
      <c r="M1848" t="str">
        <f>VLOOKUP($J1848,'Emission Factors-old'!$A$2:$D$9,4,FALSE)</f>
        <v>EACH</v>
      </c>
      <c r="N1848" s="28">
        <f t="shared" si="56"/>
        <v>0</v>
      </c>
      <c r="O1848" t="str">
        <f t="shared" si="57"/>
        <v>LB</v>
      </c>
    </row>
    <row r="1849" spans="1:15">
      <c r="A1849" s="59" t="s">
        <v>5154</v>
      </c>
      <c r="B1849" s="59" t="s">
        <v>1957</v>
      </c>
      <c r="C1849" s="59" t="s">
        <v>1779</v>
      </c>
      <c r="D1849" t="s">
        <v>5155</v>
      </c>
      <c r="E1849" t="s">
        <v>2057</v>
      </c>
      <c r="F1849" t="s">
        <v>5124</v>
      </c>
      <c r="G1849" s="28">
        <f>IF(ISERROR(VLOOKUP($A1849,'Adjusted County Employment'!$A$4:$X$3225,7,FALSE)),0,(VLOOKUP($A1849,'Adjusted County Employment'!$A$4:$X$3225,7,FALSE)))</f>
        <v>22.862068965517242</v>
      </c>
      <c r="H1849" s="4" t="s">
        <v>1677</v>
      </c>
      <c r="I1849" s="45">
        <v>992</v>
      </c>
      <c r="J1849" s="58" t="s">
        <v>1675</v>
      </c>
      <c r="K1849">
        <f>VLOOKUP($J1849,'Emission Factors-old'!$A$2:$D$9,2,FALSE)</f>
        <v>887.80254614220303</v>
      </c>
      <c r="L1849" t="str">
        <f>VLOOKUP($J1849,'Emission Factors-old'!$A$2:$D$9,3,FALSE)</f>
        <v>LB</v>
      </c>
      <c r="M1849" t="str">
        <f>VLOOKUP($J1849,'Emission Factors-old'!$A$2:$D$9,4,FALSE)</f>
        <v>EACH</v>
      </c>
      <c r="N1849" s="28">
        <f t="shared" si="56"/>
        <v>20297.00303766485</v>
      </c>
      <c r="O1849" t="str">
        <f t="shared" si="57"/>
        <v>LB</v>
      </c>
    </row>
    <row r="1850" spans="1:15">
      <c r="A1850" s="59" t="s">
        <v>5156</v>
      </c>
      <c r="B1850" s="59" t="s">
        <v>1957</v>
      </c>
      <c r="C1850" s="59" t="s">
        <v>1780</v>
      </c>
      <c r="D1850" t="s">
        <v>2130</v>
      </c>
      <c r="E1850" t="s">
        <v>2057</v>
      </c>
      <c r="F1850" t="s">
        <v>5124</v>
      </c>
      <c r="G1850" s="28">
        <f>IF(ISERROR(VLOOKUP($A1850,'Adjusted County Employment'!$A$4:$X$3225,7,FALSE)),0,(VLOOKUP($A1850,'Adjusted County Employment'!$A$4:$X$3225,7,FALSE)))</f>
        <v>0</v>
      </c>
      <c r="H1850" s="4" t="s">
        <v>1677</v>
      </c>
      <c r="I1850" s="45">
        <v>992</v>
      </c>
      <c r="J1850" s="58" t="s">
        <v>1675</v>
      </c>
      <c r="K1850">
        <f>VLOOKUP($J1850,'Emission Factors-old'!$A$2:$D$9,2,FALSE)</f>
        <v>887.80254614220303</v>
      </c>
      <c r="L1850" t="str">
        <f>VLOOKUP($J1850,'Emission Factors-old'!$A$2:$D$9,3,FALSE)</f>
        <v>LB</v>
      </c>
      <c r="M1850" t="str">
        <f>VLOOKUP($J1850,'Emission Factors-old'!$A$2:$D$9,4,FALSE)</f>
        <v>EACH</v>
      </c>
      <c r="N1850" s="28">
        <f t="shared" si="56"/>
        <v>0</v>
      </c>
      <c r="O1850" t="str">
        <f t="shared" si="57"/>
        <v>LB</v>
      </c>
    </row>
    <row r="1851" spans="1:15">
      <c r="A1851" s="59" t="s">
        <v>5157</v>
      </c>
      <c r="B1851" s="59" t="s">
        <v>1957</v>
      </c>
      <c r="C1851" s="59" t="s">
        <v>1781</v>
      </c>
      <c r="D1851" t="s">
        <v>2463</v>
      </c>
      <c r="E1851" t="s">
        <v>2057</v>
      </c>
      <c r="F1851" t="s">
        <v>5124</v>
      </c>
      <c r="G1851" s="28">
        <f>IF(ISERROR(VLOOKUP($A1851,'Adjusted County Employment'!$A$4:$X$3225,7,FALSE)),0,(VLOOKUP($A1851,'Adjusted County Employment'!$A$4:$X$3225,7,FALSE)))</f>
        <v>166.51851851851853</v>
      </c>
      <c r="H1851" s="4" t="s">
        <v>1677</v>
      </c>
      <c r="I1851" s="45">
        <v>992</v>
      </c>
      <c r="J1851" s="58" t="s">
        <v>1675</v>
      </c>
      <c r="K1851">
        <f>VLOOKUP($J1851,'Emission Factors-old'!$A$2:$D$9,2,FALSE)</f>
        <v>887.80254614220303</v>
      </c>
      <c r="L1851" t="str">
        <f>VLOOKUP($J1851,'Emission Factors-old'!$A$2:$D$9,3,FALSE)</f>
        <v>LB</v>
      </c>
      <c r="M1851" t="str">
        <f>VLOOKUP($J1851,'Emission Factors-old'!$A$2:$D$9,4,FALSE)</f>
        <v>EACH</v>
      </c>
      <c r="N1851" s="28">
        <f t="shared" si="56"/>
        <v>147835.56472056833</v>
      </c>
      <c r="O1851" t="str">
        <f t="shared" si="57"/>
        <v>LB</v>
      </c>
    </row>
    <row r="1852" spans="1:15">
      <c r="A1852" s="59" t="s">
        <v>5158</v>
      </c>
      <c r="B1852" s="59" t="s">
        <v>1957</v>
      </c>
      <c r="C1852" s="59" t="s">
        <v>1782</v>
      </c>
      <c r="D1852" t="s">
        <v>3172</v>
      </c>
      <c r="E1852" t="s">
        <v>2057</v>
      </c>
      <c r="F1852" t="s">
        <v>5124</v>
      </c>
      <c r="G1852" s="28">
        <f>IF(ISERROR(VLOOKUP($A1852,'Adjusted County Employment'!$A$4:$X$3225,7,FALSE)),0,(VLOOKUP($A1852,'Adjusted County Employment'!$A$4:$X$3225,7,FALSE)))</f>
        <v>7.7530864197530871</v>
      </c>
      <c r="H1852" s="4" t="s">
        <v>1677</v>
      </c>
      <c r="I1852" s="45">
        <v>992</v>
      </c>
      <c r="J1852" s="58" t="s">
        <v>1675</v>
      </c>
      <c r="K1852">
        <f>VLOOKUP($J1852,'Emission Factors-old'!$A$2:$D$9,2,FALSE)</f>
        <v>887.80254614220303</v>
      </c>
      <c r="L1852" t="str">
        <f>VLOOKUP($J1852,'Emission Factors-old'!$A$2:$D$9,3,FALSE)</f>
        <v>LB</v>
      </c>
      <c r="M1852" t="str">
        <f>VLOOKUP($J1852,'Emission Factors-old'!$A$2:$D$9,4,FALSE)</f>
        <v>EACH</v>
      </c>
      <c r="N1852" s="28">
        <f t="shared" si="56"/>
        <v>6883.2098639173282</v>
      </c>
      <c r="O1852" t="str">
        <f t="shared" si="57"/>
        <v>LB</v>
      </c>
    </row>
    <row r="1853" spans="1:15">
      <c r="A1853" s="59" t="s">
        <v>5159</v>
      </c>
      <c r="B1853" s="59" t="s">
        <v>1957</v>
      </c>
      <c r="C1853" s="59" t="s">
        <v>1783</v>
      </c>
      <c r="D1853" t="s">
        <v>3277</v>
      </c>
      <c r="E1853" t="s">
        <v>2057</v>
      </c>
      <c r="F1853" t="s">
        <v>5124</v>
      </c>
      <c r="G1853" s="28">
        <f>IF(ISERROR(VLOOKUP($A1853,'Adjusted County Employment'!$A$4:$X$3225,7,FALSE)),0,(VLOOKUP($A1853,'Adjusted County Employment'!$A$4:$X$3225,7,FALSE)))</f>
        <v>7.7530864197530871</v>
      </c>
      <c r="H1853" s="4" t="s">
        <v>1677</v>
      </c>
      <c r="I1853" s="45">
        <v>992</v>
      </c>
      <c r="J1853" s="58" t="s">
        <v>1675</v>
      </c>
      <c r="K1853">
        <f>VLOOKUP($J1853,'Emission Factors-old'!$A$2:$D$9,2,FALSE)</f>
        <v>887.80254614220303</v>
      </c>
      <c r="L1853" t="str">
        <f>VLOOKUP($J1853,'Emission Factors-old'!$A$2:$D$9,3,FALSE)</f>
        <v>LB</v>
      </c>
      <c r="M1853" t="str">
        <f>VLOOKUP($J1853,'Emission Factors-old'!$A$2:$D$9,4,FALSE)</f>
        <v>EACH</v>
      </c>
      <c r="N1853" s="28">
        <f t="shared" si="56"/>
        <v>6883.2098639173282</v>
      </c>
      <c r="O1853" t="str">
        <f t="shared" si="57"/>
        <v>LB</v>
      </c>
    </row>
    <row r="1854" spans="1:15">
      <c r="A1854" s="59" t="s">
        <v>5160</v>
      </c>
      <c r="B1854" s="59" t="s">
        <v>1957</v>
      </c>
      <c r="C1854" s="59" t="s">
        <v>1844</v>
      </c>
      <c r="D1854" t="s">
        <v>2146</v>
      </c>
      <c r="E1854" t="s">
        <v>2057</v>
      </c>
      <c r="F1854" t="s">
        <v>5124</v>
      </c>
      <c r="G1854" s="28">
        <f>IF(ISERROR(VLOOKUP($A1854,'Adjusted County Employment'!$A$4:$X$3225,7,FALSE)),0,(VLOOKUP($A1854,'Adjusted County Employment'!$A$4:$X$3225,7,FALSE)))</f>
        <v>0</v>
      </c>
      <c r="H1854" s="4" t="s">
        <v>1677</v>
      </c>
      <c r="I1854" s="45">
        <v>992</v>
      </c>
      <c r="J1854" s="58" t="s">
        <v>1675</v>
      </c>
      <c r="K1854">
        <f>VLOOKUP($J1854,'Emission Factors-old'!$A$2:$D$9,2,FALSE)</f>
        <v>887.80254614220303</v>
      </c>
      <c r="L1854" t="str">
        <f>VLOOKUP($J1854,'Emission Factors-old'!$A$2:$D$9,3,FALSE)</f>
        <v>LB</v>
      </c>
      <c r="M1854" t="str">
        <f>VLOOKUP($J1854,'Emission Factors-old'!$A$2:$D$9,4,FALSE)</f>
        <v>EACH</v>
      </c>
      <c r="N1854" s="28">
        <f t="shared" si="56"/>
        <v>0</v>
      </c>
      <c r="O1854" t="str">
        <f t="shared" si="57"/>
        <v>LB</v>
      </c>
    </row>
    <row r="1855" spans="1:15">
      <c r="A1855" s="59" t="s">
        <v>5161</v>
      </c>
      <c r="B1855" s="59" t="s">
        <v>1957</v>
      </c>
      <c r="C1855" s="59" t="s">
        <v>1784</v>
      </c>
      <c r="D1855" t="s">
        <v>2156</v>
      </c>
      <c r="E1855" t="s">
        <v>2057</v>
      </c>
      <c r="F1855" t="s">
        <v>5124</v>
      </c>
      <c r="G1855" s="28">
        <f>IF(ISERROR(VLOOKUP($A1855,'Adjusted County Employment'!$A$4:$X$3225,7,FALSE)),0,(VLOOKUP($A1855,'Adjusted County Employment'!$A$4:$X$3225,7,FALSE)))</f>
        <v>145.77463054187194</v>
      </c>
      <c r="H1855" s="4" t="s">
        <v>1677</v>
      </c>
      <c r="I1855" s="45">
        <v>992</v>
      </c>
      <c r="J1855" s="58" t="s">
        <v>1675</v>
      </c>
      <c r="K1855">
        <f>VLOOKUP($J1855,'Emission Factors-old'!$A$2:$D$9,2,FALSE)</f>
        <v>887.80254614220303</v>
      </c>
      <c r="L1855" t="str">
        <f>VLOOKUP($J1855,'Emission Factors-old'!$A$2:$D$9,3,FALSE)</f>
        <v>LB</v>
      </c>
      <c r="M1855" t="str">
        <f>VLOOKUP($J1855,'Emission Factors-old'!$A$2:$D$9,4,FALSE)</f>
        <v>EACH</v>
      </c>
      <c r="N1855" s="28">
        <f t="shared" si="56"/>
        <v>129419.08815801286</v>
      </c>
      <c r="O1855" t="str">
        <f t="shared" si="57"/>
        <v>LB</v>
      </c>
    </row>
    <row r="1856" spans="1:15">
      <c r="A1856" s="59" t="s">
        <v>5162</v>
      </c>
      <c r="B1856" s="59" t="s">
        <v>1957</v>
      </c>
      <c r="C1856" s="59" t="s">
        <v>1828</v>
      </c>
      <c r="D1856" t="s">
        <v>2158</v>
      </c>
      <c r="E1856" t="s">
        <v>2057</v>
      </c>
      <c r="F1856" t="s">
        <v>5124</v>
      </c>
      <c r="G1856" s="28">
        <f>IF(ISERROR(VLOOKUP($A1856,'Adjusted County Employment'!$A$4:$X$3225,7,FALSE)),0,(VLOOKUP($A1856,'Adjusted County Employment'!$A$4:$X$3225,7,FALSE)))</f>
        <v>0</v>
      </c>
      <c r="H1856" s="4" t="s">
        <v>1677</v>
      </c>
      <c r="I1856" s="45">
        <v>992</v>
      </c>
      <c r="J1856" s="58" t="s">
        <v>1675</v>
      </c>
      <c r="K1856">
        <f>VLOOKUP($J1856,'Emission Factors-old'!$A$2:$D$9,2,FALSE)</f>
        <v>887.80254614220303</v>
      </c>
      <c r="L1856" t="str">
        <f>VLOOKUP($J1856,'Emission Factors-old'!$A$2:$D$9,3,FALSE)</f>
        <v>LB</v>
      </c>
      <c r="M1856" t="str">
        <f>VLOOKUP($J1856,'Emission Factors-old'!$A$2:$D$9,4,FALSE)</f>
        <v>EACH</v>
      </c>
      <c r="N1856" s="28">
        <f t="shared" si="56"/>
        <v>0</v>
      </c>
      <c r="O1856" t="str">
        <f t="shared" si="57"/>
        <v>LB</v>
      </c>
    </row>
    <row r="1857" spans="1:15">
      <c r="A1857" s="59" t="s">
        <v>5163</v>
      </c>
      <c r="B1857" s="59" t="s">
        <v>1957</v>
      </c>
      <c r="C1857" s="59" t="s">
        <v>1845</v>
      </c>
      <c r="D1857" t="s">
        <v>2781</v>
      </c>
      <c r="E1857" t="s">
        <v>2057</v>
      </c>
      <c r="F1857" t="s">
        <v>5124</v>
      </c>
      <c r="G1857" s="28">
        <f>IF(ISERROR(VLOOKUP($A1857,'Adjusted County Employment'!$A$4:$X$3225,7,FALSE)),0,(VLOOKUP($A1857,'Adjusted County Employment'!$A$4:$X$3225,7,FALSE)))</f>
        <v>211</v>
      </c>
      <c r="H1857" s="4" t="s">
        <v>1677</v>
      </c>
      <c r="I1857" s="45">
        <v>992</v>
      </c>
      <c r="J1857" s="58" t="s">
        <v>1675</v>
      </c>
      <c r="K1857">
        <f>VLOOKUP($J1857,'Emission Factors-old'!$A$2:$D$9,2,FALSE)</f>
        <v>887.80254614220303</v>
      </c>
      <c r="L1857" t="str">
        <f>VLOOKUP($J1857,'Emission Factors-old'!$A$2:$D$9,3,FALSE)</f>
        <v>LB</v>
      </c>
      <c r="M1857" t="str">
        <f>VLOOKUP($J1857,'Emission Factors-old'!$A$2:$D$9,4,FALSE)</f>
        <v>EACH</v>
      </c>
      <c r="N1857" s="28">
        <f t="shared" si="56"/>
        <v>187326.33723600485</v>
      </c>
      <c r="O1857" t="str">
        <f t="shared" si="57"/>
        <v>LB</v>
      </c>
    </row>
    <row r="1858" spans="1:15">
      <c r="A1858" s="59" t="s">
        <v>5164</v>
      </c>
      <c r="B1858" s="59" t="s">
        <v>1957</v>
      </c>
      <c r="C1858" s="59" t="s">
        <v>1785</v>
      </c>
      <c r="D1858" t="s">
        <v>5165</v>
      </c>
      <c r="E1858" t="s">
        <v>2057</v>
      </c>
      <c r="F1858" t="s">
        <v>5124</v>
      </c>
      <c r="G1858" s="28">
        <f>IF(ISERROR(VLOOKUP($A1858,'Adjusted County Employment'!$A$4:$X$3225,7,FALSE)),0,(VLOOKUP($A1858,'Adjusted County Employment'!$A$4:$X$3225,7,FALSE)))</f>
        <v>84.137488683031947</v>
      </c>
      <c r="H1858" s="4" t="s">
        <v>1677</v>
      </c>
      <c r="I1858" s="45">
        <v>992</v>
      </c>
      <c r="J1858" s="58" t="s">
        <v>1675</v>
      </c>
      <c r="K1858">
        <f>VLOOKUP($J1858,'Emission Factors-old'!$A$2:$D$9,2,FALSE)</f>
        <v>887.80254614220303</v>
      </c>
      <c r="L1858" t="str">
        <f>VLOOKUP($J1858,'Emission Factors-old'!$A$2:$D$9,3,FALSE)</f>
        <v>LB</v>
      </c>
      <c r="M1858" t="str">
        <f>VLOOKUP($J1858,'Emission Factors-old'!$A$2:$D$9,4,FALSE)</f>
        <v>EACH</v>
      </c>
      <c r="N1858" s="28">
        <f t="shared" ref="N1858:N1921" si="58">G1858*K1858</f>
        <v>74697.476678806561</v>
      </c>
      <c r="O1858" t="str">
        <f t="shared" ref="O1858:O1921" si="59">L1858</f>
        <v>LB</v>
      </c>
    </row>
    <row r="1859" spans="1:15">
      <c r="A1859" s="59" t="s">
        <v>5166</v>
      </c>
      <c r="B1859" s="59" t="s">
        <v>1957</v>
      </c>
      <c r="C1859" s="59" t="s">
        <v>1786</v>
      </c>
      <c r="D1859" t="s">
        <v>5167</v>
      </c>
      <c r="E1859" t="s">
        <v>2057</v>
      </c>
      <c r="F1859" t="s">
        <v>5124</v>
      </c>
      <c r="G1859" s="28">
        <f>IF(ISERROR(VLOOKUP($A1859,'Adjusted County Employment'!$A$4:$X$3225,7,FALSE)),0,(VLOOKUP($A1859,'Adjusted County Employment'!$A$4:$X$3225,7,FALSE)))</f>
        <v>3.8103448275862069</v>
      </c>
      <c r="H1859" s="4" t="s">
        <v>1677</v>
      </c>
      <c r="I1859" s="45">
        <v>992</v>
      </c>
      <c r="J1859" s="58" t="s">
        <v>1675</v>
      </c>
      <c r="K1859">
        <f>VLOOKUP($J1859,'Emission Factors-old'!$A$2:$D$9,2,FALSE)</f>
        <v>887.80254614220303</v>
      </c>
      <c r="L1859" t="str">
        <f>VLOOKUP($J1859,'Emission Factors-old'!$A$2:$D$9,3,FALSE)</f>
        <v>LB</v>
      </c>
      <c r="M1859" t="str">
        <f>VLOOKUP($J1859,'Emission Factors-old'!$A$2:$D$9,4,FALSE)</f>
        <v>EACH</v>
      </c>
      <c r="N1859" s="28">
        <f t="shared" si="58"/>
        <v>3382.8338396108079</v>
      </c>
      <c r="O1859" t="str">
        <f t="shared" si="59"/>
        <v>LB</v>
      </c>
    </row>
    <row r="1860" spans="1:15">
      <c r="A1860" s="59" t="s">
        <v>5168</v>
      </c>
      <c r="B1860" s="59" t="s">
        <v>1957</v>
      </c>
      <c r="C1860" s="59" t="s">
        <v>1847</v>
      </c>
      <c r="D1860" t="s">
        <v>3180</v>
      </c>
      <c r="E1860" t="s">
        <v>2057</v>
      </c>
      <c r="F1860" t="s">
        <v>5124</v>
      </c>
      <c r="G1860" s="28">
        <f>IF(ISERROR(VLOOKUP($A1860,'Adjusted County Employment'!$A$4:$X$3225,7,FALSE)),0,(VLOOKUP($A1860,'Adjusted County Employment'!$A$4:$X$3225,7,FALSE)))</f>
        <v>0</v>
      </c>
      <c r="H1860" s="4" t="s">
        <v>1677</v>
      </c>
      <c r="I1860" s="45">
        <v>992</v>
      </c>
      <c r="J1860" s="58" t="s">
        <v>1675</v>
      </c>
      <c r="K1860">
        <f>VLOOKUP($J1860,'Emission Factors-old'!$A$2:$D$9,2,FALSE)</f>
        <v>887.80254614220303</v>
      </c>
      <c r="L1860" t="str">
        <f>VLOOKUP($J1860,'Emission Factors-old'!$A$2:$D$9,3,FALSE)</f>
        <v>LB</v>
      </c>
      <c r="M1860" t="str">
        <f>VLOOKUP($J1860,'Emission Factors-old'!$A$2:$D$9,4,FALSE)</f>
        <v>EACH</v>
      </c>
      <c r="N1860" s="28">
        <f t="shared" si="58"/>
        <v>0</v>
      </c>
      <c r="O1860" t="str">
        <f t="shared" si="59"/>
        <v>LB</v>
      </c>
    </row>
    <row r="1861" spans="1:15">
      <c r="A1861" s="59" t="s">
        <v>5169</v>
      </c>
      <c r="B1861" s="59" t="s">
        <v>1957</v>
      </c>
      <c r="C1861" s="59" t="s">
        <v>1848</v>
      </c>
      <c r="D1861" t="s">
        <v>5170</v>
      </c>
      <c r="E1861" t="s">
        <v>2057</v>
      </c>
      <c r="F1861" t="s">
        <v>5124</v>
      </c>
      <c r="G1861" s="28">
        <f>IF(ISERROR(VLOOKUP($A1861,'Adjusted County Employment'!$A$4:$X$3225,7,FALSE)),0,(VLOOKUP($A1861,'Adjusted County Employment'!$A$4:$X$3225,7,FALSE)))</f>
        <v>45.576354679802961</v>
      </c>
      <c r="H1861" s="4" t="s">
        <v>1677</v>
      </c>
      <c r="I1861" s="45">
        <v>992</v>
      </c>
      <c r="J1861" s="58" t="s">
        <v>1675</v>
      </c>
      <c r="K1861">
        <f>VLOOKUP($J1861,'Emission Factors-old'!$A$2:$D$9,2,FALSE)</f>
        <v>887.80254614220303</v>
      </c>
      <c r="L1861" t="str">
        <f>VLOOKUP($J1861,'Emission Factors-old'!$A$2:$D$9,3,FALSE)</f>
        <v>LB</v>
      </c>
      <c r="M1861" t="str">
        <f>VLOOKUP($J1861,'Emission Factors-old'!$A$2:$D$9,4,FALSE)</f>
        <v>EACH</v>
      </c>
      <c r="N1861" s="28">
        <f t="shared" si="58"/>
        <v>40462.803728609179</v>
      </c>
      <c r="O1861" t="str">
        <f t="shared" si="59"/>
        <v>LB</v>
      </c>
    </row>
    <row r="1862" spans="1:15">
      <c r="A1862" s="59" t="s">
        <v>5171</v>
      </c>
      <c r="B1862" s="59" t="s">
        <v>1957</v>
      </c>
      <c r="C1862" s="59" t="s">
        <v>1787</v>
      </c>
      <c r="D1862" t="s">
        <v>5172</v>
      </c>
      <c r="E1862" t="s">
        <v>2057</v>
      </c>
      <c r="F1862" t="s">
        <v>5124</v>
      </c>
      <c r="G1862" s="28">
        <f>IF(ISERROR(VLOOKUP($A1862,'Adjusted County Employment'!$A$4:$X$3225,7,FALSE)),0,(VLOOKUP($A1862,'Adjusted County Employment'!$A$4:$X$3225,7,FALSE)))</f>
        <v>0</v>
      </c>
      <c r="H1862" s="4" t="s">
        <v>1677</v>
      </c>
      <c r="I1862" s="45">
        <v>992</v>
      </c>
      <c r="J1862" s="58" t="s">
        <v>1675</v>
      </c>
      <c r="K1862">
        <f>VLOOKUP($J1862,'Emission Factors-old'!$A$2:$D$9,2,FALSE)</f>
        <v>887.80254614220303</v>
      </c>
      <c r="L1862" t="str">
        <f>VLOOKUP($J1862,'Emission Factors-old'!$A$2:$D$9,3,FALSE)</f>
        <v>LB</v>
      </c>
      <c r="M1862" t="str">
        <f>VLOOKUP($J1862,'Emission Factors-old'!$A$2:$D$9,4,FALSE)</f>
        <v>EACH</v>
      </c>
      <c r="N1862" s="28">
        <f t="shared" si="58"/>
        <v>0</v>
      </c>
      <c r="O1862" t="str">
        <f t="shared" si="59"/>
        <v>LB</v>
      </c>
    </row>
    <row r="1863" spans="1:15">
      <c r="A1863" s="59" t="s">
        <v>5173</v>
      </c>
      <c r="B1863" s="59" t="s">
        <v>1957</v>
      </c>
      <c r="C1863" s="59" t="s">
        <v>1849</v>
      </c>
      <c r="D1863" t="s">
        <v>2490</v>
      </c>
      <c r="E1863" t="s">
        <v>2057</v>
      </c>
      <c r="F1863" t="s">
        <v>5124</v>
      </c>
      <c r="G1863" s="28">
        <f>IF(ISERROR(VLOOKUP($A1863,'Adjusted County Employment'!$A$4:$X$3225,7,FALSE)),0,(VLOOKUP($A1863,'Adjusted County Employment'!$A$4:$X$3225,7,FALSE)))</f>
        <v>26.647783251231527</v>
      </c>
      <c r="H1863" s="4" t="s">
        <v>1677</v>
      </c>
      <c r="I1863" s="45">
        <v>992</v>
      </c>
      <c r="J1863" s="58" t="s">
        <v>1675</v>
      </c>
      <c r="K1863">
        <f>VLOOKUP($J1863,'Emission Factors-old'!$A$2:$D$9,2,FALSE)</f>
        <v>887.80254614220303</v>
      </c>
      <c r="L1863" t="str">
        <f>VLOOKUP($J1863,'Emission Factors-old'!$A$2:$D$9,3,FALSE)</f>
        <v>LB</v>
      </c>
      <c r="M1863" t="str">
        <f>VLOOKUP($J1863,'Emission Factors-old'!$A$2:$D$9,4,FALSE)</f>
        <v>EACH</v>
      </c>
      <c r="N1863" s="28">
        <f t="shared" si="58"/>
        <v>23657.969819488902</v>
      </c>
      <c r="O1863" t="str">
        <f t="shared" si="59"/>
        <v>LB</v>
      </c>
    </row>
    <row r="1864" spans="1:15">
      <c r="A1864" s="59" t="s">
        <v>5174</v>
      </c>
      <c r="B1864" s="59" t="s">
        <v>1957</v>
      </c>
      <c r="C1864" s="59" t="s">
        <v>1789</v>
      </c>
      <c r="D1864" t="s">
        <v>4044</v>
      </c>
      <c r="E1864" t="s">
        <v>2057</v>
      </c>
      <c r="F1864" t="s">
        <v>5124</v>
      </c>
      <c r="G1864" s="28">
        <f>IF(ISERROR(VLOOKUP($A1864,'Adjusted County Employment'!$A$4:$X$3225,7,FALSE)),0,(VLOOKUP($A1864,'Adjusted County Employment'!$A$4:$X$3225,7,FALSE)))</f>
        <v>0</v>
      </c>
      <c r="H1864" s="4" t="s">
        <v>1677</v>
      </c>
      <c r="I1864" s="45">
        <v>992</v>
      </c>
      <c r="J1864" s="58" t="s">
        <v>1675</v>
      </c>
      <c r="K1864">
        <f>VLOOKUP($J1864,'Emission Factors-old'!$A$2:$D$9,2,FALSE)</f>
        <v>887.80254614220303</v>
      </c>
      <c r="L1864" t="str">
        <f>VLOOKUP($J1864,'Emission Factors-old'!$A$2:$D$9,3,FALSE)</f>
        <v>LB</v>
      </c>
      <c r="M1864" t="str">
        <f>VLOOKUP($J1864,'Emission Factors-old'!$A$2:$D$9,4,FALSE)</f>
        <v>EACH</v>
      </c>
      <c r="N1864" s="28">
        <f t="shared" si="58"/>
        <v>0</v>
      </c>
      <c r="O1864" t="str">
        <f t="shared" si="59"/>
        <v>LB</v>
      </c>
    </row>
    <row r="1865" spans="1:15">
      <c r="A1865" s="59" t="s">
        <v>5175</v>
      </c>
      <c r="B1865" s="59" t="s">
        <v>1957</v>
      </c>
      <c r="C1865" s="59" t="s">
        <v>1850</v>
      </c>
      <c r="D1865" t="s">
        <v>5176</v>
      </c>
      <c r="E1865" t="s">
        <v>2057</v>
      </c>
      <c r="F1865" t="s">
        <v>5124</v>
      </c>
      <c r="G1865" s="28">
        <f>IF(ISERROR(VLOOKUP($A1865,'Adjusted County Employment'!$A$4:$X$3225,7,FALSE)),0,(VLOOKUP($A1865,'Adjusted County Employment'!$A$4:$X$3225,7,FALSE)))</f>
        <v>22.862068965517242</v>
      </c>
      <c r="H1865" s="4" t="s">
        <v>1677</v>
      </c>
      <c r="I1865" s="45">
        <v>992</v>
      </c>
      <c r="J1865" s="58" t="s">
        <v>1675</v>
      </c>
      <c r="K1865">
        <f>VLOOKUP($J1865,'Emission Factors-old'!$A$2:$D$9,2,FALSE)</f>
        <v>887.80254614220303</v>
      </c>
      <c r="L1865" t="str">
        <f>VLOOKUP($J1865,'Emission Factors-old'!$A$2:$D$9,3,FALSE)</f>
        <v>LB</v>
      </c>
      <c r="M1865" t="str">
        <f>VLOOKUP($J1865,'Emission Factors-old'!$A$2:$D$9,4,FALSE)</f>
        <v>EACH</v>
      </c>
      <c r="N1865" s="28">
        <f t="shared" si="58"/>
        <v>20297.00303766485</v>
      </c>
      <c r="O1865" t="str">
        <f t="shared" si="59"/>
        <v>LB</v>
      </c>
    </row>
    <row r="1866" spans="1:15">
      <c r="A1866" s="59" t="s">
        <v>5177</v>
      </c>
      <c r="B1866" s="59" t="s">
        <v>1957</v>
      </c>
      <c r="C1866" s="59" t="s">
        <v>1790</v>
      </c>
      <c r="D1866" t="s">
        <v>4310</v>
      </c>
      <c r="E1866" t="s">
        <v>2057</v>
      </c>
      <c r="F1866" t="s">
        <v>5124</v>
      </c>
      <c r="G1866" s="28">
        <f>IF(ISERROR(VLOOKUP($A1866,'Adjusted County Employment'!$A$4:$X$3225,7,FALSE)),0,(VLOOKUP($A1866,'Adjusted County Employment'!$A$4:$X$3225,7,FALSE)))</f>
        <v>0</v>
      </c>
      <c r="H1866" s="4" t="s">
        <v>1677</v>
      </c>
      <c r="I1866" s="45">
        <v>992</v>
      </c>
      <c r="J1866" s="58" t="s">
        <v>1675</v>
      </c>
      <c r="K1866">
        <f>VLOOKUP($J1866,'Emission Factors-old'!$A$2:$D$9,2,FALSE)</f>
        <v>887.80254614220303</v>
      </c>
      <c r="L1866" t="str">
        <f>VLOOKUP($J1866,'Emission Factors-old'!$A$2:$D$9,3,FALSE)</f>
        <v>LB</v>
      </c>
      <c r="M1866" t="str">
        <f>VLOOKUP($J1866,'Emission Factors-old'!$A$2:$D$9,4,FALSE)</f>
        <v>EACH</v>
      </c>
      <c r="N1866" s="28">
        <f t="shared" si="58"/>
        <v>0</v>
      </c>
      <c r="O1866" t="str">
        <f t="shared" si="59"/>
        <v>LB</v>
      </c>
    </row>
    <row r="1867" spans="1:15">
      <c r="A1867" s="59" t="s">
        <v>5178</v>
      </c>
      <c r="B1867" s="59" t="s">
        <v>1957</v>
      </c>
      <c r="C1867" s="59" t="s">
        <v>1791</v>
      </c>
      <c r="D1867" t="s">
        <v>2797</v>
      </c>
      <c r="E1867" t="s">
        <v>2057</v>
      </c>
      <c r="F1867" t="s">
        <v>5124</v>
      </c>
      <c r="G1867" s="28">
        <f>IF(ISERROR(VLOOKUP($A1867,'Adjusted County Employment'!$A$4:$X$3225,7,FALSE)),0,(VLOOKUP($A1867,'Adjusted County Employment'!$A$4:$X$3225,7,FALSE)))</f>
        <v>3.8103448275862069</v>
      </c>
      <c r="H1867" s="4" t="s">
        <v>1677</v>
      </c>
      <c r="I1867" s="45">
        <v>992</v>
      </c>
      <c r="J1867" s="58" t="s">
        <v>1675</v>
      </c>
      <c r="K1867">
        <f>VLOOKUP($J1867,'Emission Factors-old'!$A$2:$D$9,2,FALSE)</f>
        <v>887.80254614220303</v>
      </c>
      <c r="L1867" t="str">
        <f>VLOOKUP($J1867,'Emission Factors-old'!$A$2:$D$9,3,FALSE)</f>
        <v>LB</v>
      </c>
      <c r="M1867" t="str">
        <f>VLOOKUP($J1867,'Emission Factors-old'!$A$2:$D$9,4,FALSE)</f>
        <v>EACH</v>
      </c>
      <c r="N1867" s="28">
        <f t="shared" si="58"/>
        <v>3382.8338396108079</v>
      </c>
      <c r="O1867" t="str">
        <f t="shared" si="59"/>
        <v>LB</v>
      </c>
    </row>
    <row r="1868" spans="1:15">
      <c r="A1868" s="59" t="s">
        <v>5179</v>
      </c>
      <c r="B1868" s="59" t="s">
        <v>1957</v>
      </c>
      <c r="C1868" s="59" t="s">
        <v>1829</v>
      </c>
      <c r="D1868" t="s">
        <v>5180</v>
      </c>
      <c r="E1868" t="s">
        <v>2057</v>
      </c>
      <c r="F1868" t="s">
        <v>5124</v>
      </c>
      <c r="G1868" s="28">
        <f>IF(ISERROR(VLOOKUP($A1868,'Adjusted County Employment'!$A$4:$X$3225,7,FALSE)),0,(VLOOKUP($A1868,'Adjusted County Employment'!$A$4:$X$3225,7,FALSE)))</f>
        <v>135</v>
      </c>
      <c r="H1868" s="4" t="s">
        <v>1677</v>
      </c>
      <c r="I1868" s="45">
        <v>992</v>
      </c>
      <c r="J1868" s="58" t="s">
        <v>1675</v>
      </c>
      <c r="K1868">
        <f>VLOOKUP($J1868,'Emission Factors-old'!$A$2:$D$9,2,FALSE)</f>
        <v>887.80254614220303</v>
      </c>
      <c r="L1868" t="str">
        <f>VLOOKUP($J1868,'Emission Factors-old'!$A$2:$D$9,3,FALSE)</f>
        <v>LB</v>
      </c>
      <c r="M1868" t="str">
        <f>VLOOKUP($J1868,'Emission Factors-old'!$A$2:$D$9,4,FALSE)</f>
        <v>EACH</v>
      </c>
      <c r="N1868" s="28">
        <f t="shared" si="58"/>
        <v>119853.34372919741</v>
      </c>
      <c r="O1868" t="str">
        <f t="shared" si="59"/>
        <v>LB</v>
      </c>
    </row>
    <row r="1869" spans="1:15">
      <c r="A1869" s="59" t="s">
        <v>5181</v>
      </c>
      <c r="B1869" s="59" t="s">
        <v>1957</v>
      </c>
      <c r="C1869" s="59" t="s">
        <v>1792</v>
      </c>
      <c r="D1869" t="s">
        <v>5182</v>
      </c>
      <c r="E1869" t="s">
        <v>2057</v>
      </c>
      <c r="F1869" t="s">
        <v>5124</v>
      </c>
      <c r="G1869" s="28">
        <f>IF(ISERROR(VLOOKUP($A1869,'Adjusted County Employment'!$A$4:$X$3225,7,FALSE)),0,(VLOOKUP($A1869,'Adjusted County Employment'!$A$4:$X$3225,7,FALSE)))</f>
        <v>0</v>
      </c>
      <c r="H1869" s="4" t="s">
        <v>1677</v>
      </c>
      <c r="I1869" s="45">
        <v>992</v>
      </c>
      <c r="J1869" s="58" t="s">
        <v>1675</v>
      </c>
      <c r="K1869">
        <f>VLOOKUP($J1869,'Emission Factors-old'!$A$2:$D$9,2,FALSE)</f>
        <v>887.80254614220303</v>
      </c>
      <c r="L1869" t="str">
        <f>VLOOKUP($J1869,'Emission Factors-old'!$A$2:$D$9,3,FALSE)</f>
        <v>LB</v>
      </c>
      <c r="M1869" t="str">
        <f>VLOOKUP($J1869,'Emission Factors-old'!$A$2:$D$9,4,FALSE)</f>
        <v>EACH</v>
      </c>
      <c r="N1869" s="28">
        <f t="shared" si="58"/>
        <v>0</v>
      </c>
      <c r="O1869" t="str">
        <f t="shared" si="59"/>
        <v>LB</v>
      </c>
    </row>
    <row r="1870" spans="1:15">
      <c r="A1870" s="59" t="s">
        <v>5183</v>
      </c>
      <c r="B1870" s="59" t="s">
        <v>1957</v>
      </c>
      <c r="C1870" s="59" t="s">
        <v>1851</v>
      </c>
      <c r="D1870" t="s">
        <v>3026</v>
      </c>
      <c r="E1870" t="s">
        <v>2057</v>
      </c>
      <c r="F1870" t="s">
        <v>5124</v>
      </c>
      <c r="G1870" s="28">
        <f>IF(ISERROR(VLOOKUP($A1870,'Adjusted County Employment'!$A$4:$X$3225,7,FALSE)),0,(VLOOKUP($A1870,'Adjusted County Employment'!$A$4:$X$3225,7,FALSE)))</f>
        <v>0</v>
      </c>
      <c r="H1870" s="4" t="s">
        <v>1677</v>
      </c>
      <c r="I1870" s="45">
        <v>992</v>
      </c>
      <c r="J1870" s="58" t="s">
        <v>1675</v>
      </c>
      <c r="K1870">
        <f>VLOOKUP($J1870,'Emission Factors-old'!$A$2:$D$9,2,FALSE)</f>
        <v>887.80254614220303</v>
      </c>
      <c r="L1870" t="str">
        <f>VLOOKUP($J1870,'Emission Factors-old'!$A$2:$D$9,3,FALSE)</f>
        <v>LB</v>
      </c>
      <c r="M1870" t="str">
        <f>VLOOKUP($J1870,'Emission Factors-old'!$A$2:$D$9,4,FALSE)</f>
        <v>EACH</v>
      </c>
      <c r="N1870" s="28">
        <f t="shared" si="58"/>
        <v>0</v>
      </c>
      <c r="O1870" t="str">
        <f t="shared" si="59"/>
        <v>LB</v>
      </c>
    </row>
    <row r="1871" spans="1:15">
      <c r="A1871" s="59" t="s">
        <v>5184</v>
      </c>
      <c r="B1871" s="59" t="s">
        <v>1957</v>
      </c>
      <c r="C1871" s="59" t="s">
        <v>1852</v>
      </c>
      <c r="D1871" t="s">
        <v>5185</v>
      </c>
      <c r="E1871" t="s">
        <v>2057</v>
      </c>
      <c r="F1871" t="s">
        <v>5124</v>
      </c>
      <c r="G1871" s="28">
        <f>IF(ISERROR(VLOOKUP($A1871,'Adjusted County Employment'!$A$4:$X$3225,7,FALSE)),0,(VLOOKUP($A1871,'Adjusted County Employment'!$A$4:$X$3225,7,FALSE)))</f>
        <v>3.7857142857142856</v>
      </c>
      <c r="H1871" s="4" t="s">
        <v>1677</v>
      </c>
      <c r="I1871" s="45">
        <v>992</v>
      </c>
      <c r="J1871" s="58" t="s">
        <v>1675</v>
      </c>
      <c r="K1871">
        <f>VLOOKUP($J1871,'Emission Factors-old'!$A$2:$D$9,2,FALSE)</f>
        <v>887.80254614220303</v>
      </c>
      <c r="L1871" t="str">
        <f>VLOOKUP($J1871,'Emission Factors-old'!$A$2:$D$9,3,FALSE)</f>
        <v>LB</v>
      </c>
      <c r="M1871" t="str">
        <f>VLOOKUP($J1871,'Emission Factors-old'!$A$2:$D$9,4,FALSE)</f>
        <v>EACH</v>
      </c>
      <c r="N1871" s="28">
        <f t="shared" si="58"/>
        <v>3360.9667818240541</v>
      </c>
      <c r="O1871" t="str">
        <f t="shared" si="59"/>
        <v>LB</v>
      </c>
    </row>
    <row r="1872" spans="1:15">
      <c r="A1872" s="59" t="s">
        <v>5186</v>
      </c>
      <c r="B1872" s="59" t="s">
        <v>1957</v>
      </c>
      <c r="C1872" s="59" t="s">
        <v>1793</v>
      </c>
      <c r="D1872" t="s">
        <v>5187</v>
      </c>
      <c r="E1872" t="s">
        <v>2057</v>
      </c>
      <c r="F1872" t="s">
        <v>5124</v>
      </c>
      <c r="G1872" s="28">
        <f>IF(ISERROR(VLOOKUP($A1872,'Adjusted County Employment'!$A$4:$X$3225,7,FALSE)),0,(VLOOKUP($A1872,'Adjusted County Employment'!$A$4:$X$3225,7,FALSE)))</f>
        <v>0</v>
      </c>
      <c r="H1872" s="4" t="s">
        <v>1677</v>
      </c>
      <c r="I1872" s="45">
        <v>992</v>
      </c>
      <c r="J1872" s="58" t="s">
        <v>1675</v>
      </c>
      <c r="K1872">
        <f>VLOOKUP($J1872,'Emission Factors-old'!$A$2:$D$9,2,FALSE)</f>
        <v>887.80254614220303</v>
      </c>
      <c r="L1872" t="str">
        <f>VLOOKUP($J1872,'Emission Factors-old'!$A$2:$D$9,3,FALSE)</f>
        <v>LB</v>
      </c>
      <c r="M1872" t="str">
        <f>VLOOKUP($J1872,'Emission Factors-old'!$A$2:$D$9,4,FALSE)</f>
        <v>EACH</v>
      </c>
      <c r="N1872" s="28">
        <f t="shared" si="58"/>
        <v>0</v>
      </c>
      <c r="O1872" t="str">
        <f t="shared" si="59"/>
        <v>LB</v>
      </c>
    </row>
    <row r="1873" spans="1:15">
      <c r="A1873" s="59" t="s">
        <v>5188</v>
      </c>
      <c r="B1873" s="59" t="s">
        <v>1957</v>
      </c>
      <c r="C1873" s="59" t="s">
        <v>1830</v>
      </c>
      <c r="D1873" t="s">
        <v>5189</v>
      </c>
      <c r="E1873" t="s">
        <v>2057</v>
      </c>
      <c r="F1873" t="s">
        <v>5124</v>
      </c>
      <c r="G1873" s="28">
        <f>IF(ISERROR(VLOOKUP($A1873,'Adjusted County Employment'!$A$4:$X$3225,7,FALSE)),0,(VLOOKUP($A1873,'Adjusted County Employment'!$A$4:$X$3225,7,FALSE)))</f>
        <v>0</v>
      </c>
      <c r="H1873" s="4" t="s">
        <v>1677</v>
      </c>
      <c r="I1873" s="45">
        <v>992</v>
      </c>
      <c r="J1873" s="58" t="s">
        <v>1675</v>
      </c>
      <c r="K1873">
        <f>VLOOKUP($J1873,'Emission Factors-old'!$A$2:$D$9,2,FALSE)</f>
        <v>887.80254614220303</v>
      </c>
      <c r="L1873" t="str">
        <f>VLOOKUP($J1873,'Emission Factors-old'!$A$2:$D$9,3,FALSE)</f>
        <v>LB</v>
      </c>
      <c r="M1873" t="str">
        <f>VLOOKUP($J1873,'Emission Factors-old'!$A$2:$D$9,4,FALSE)</f>
        <v>EACH</v>
      </c>
      <c r="N1873" s="28">
        <f t="shared" si="58"/>
        <v>0</v>
      </c>
      <c r="O1873" t="str">
        <f t="shared" si="59"/>
        <v>LB</v>
      </c>
    </row>
    <row r="1874" spans="1:15">
      <c r="A1874" s="59" t="s">
        <v>5196</v>
      </c>
      <c r="B1874" s="59" t="s">
        <v>1957</v>
      </c>
      <c r="C1874" s="59" t="s">
        <v>1831</v>
      </c>
      <c r="D1874" t="s">
        <v>5197</v>
      </c>
      <c r="E1874" t="s">
        <v>2057</v>
      </c>
      <c r="F1874" t="s">
        <v>5124</v>
      </c>
      <c r="G1874" s="28">
        <f>IF(ISERROR(VLOOKUP($A1874,'Adjusted County Employment'!$A$4:$X$3225,7,FALSE)),0,(VLOOKUP($A1874,'Adjusted County Employment'!$A$4:$X$3225,7,FALSE)))</f>
        <v>0</v>
      </c>
      <c r="H1874" s="4" t="s">
        <v>1677</v>
      </c>
      <c r="I1874" s="45">
        <v>992</v>
      </c>
      <c r="J1874" s="58" t="s">
        <v>1675</v>
      </c>
      <c r="K1874">
        <f>VLOOKUP($J1874,'Emission Factors-old'!$A$2:$D$9,2,FALSE)</f>
        <v>887.80254614220303</v>
      </c>
      <c r="L1874" t="str">
        <f>VLOOKUP($J1874,'Emission Factors-old'!$A$2:$D$9,3,FALSE)</f>
        <v>LB</v>
      </c>
      <c r="M1874" t="str">
        <f>VLOOKUP($J1874,'Emission Factors-old'!$A$2:$D$9,4,FALSE)</f>
        <v>EACH</v>
      </c>
      <c r="N1874" s="28">
        <f t="shared" si="58"/>
        <v>0</v>
      </c>
      <c r="O1874" t="str">
        <f t="shared" si="59"/>
        <v>LB</v>
      </c>
    </row>
    <row r="1875" spans="1:15">
      <c r="A1875" s="59" t="s">
        <v>5198</v>
      </c>
      <c r="B1875" s="59" t="s">
        <v>1957</v>
      </c>
      <c r="C1875" s="59" t="s">
        <v>1794</v>
      </c>
      <c r="D1875" t="s">
        <v>5199</v>
      </c>
      <c r="E1875" t="s">
        <v>2057</v>
      </c>
      <c r="F1875" t="s">
        <v>5124</v>
      </c>
      <c r="G1875" s="28">
        <f>IF(ISERROR(VLOOKUP($A1875,'Adjusted County Employment'!$A$4:$X$3225,7,FALSE)),0,(VLOOKUP($A1875,'Adjusted County Employment'!$A$4:$X$3225,7,FALSE)))</f>
        <v>3.7857142857142856</v>
      </c>
      <c r="H1875" s="4" t="s">
        <v>1677</v>
      </c>
      <c r="I1875" s="45">
        <v>992</v>
      </c>
      <c r="J1875" s="58" t="s">
        <v>1675</v>
      </c>
      <c r="K1875">
        <f>VLOOKUP($J1875,'Emission Factors-old'!$A$2:$D$9,2,FALSE)</f>
        <v>887.80254614220303</v>
      </c>
      <c r="L1875" t="str">
        <f>VLOOKUP($J1875,'Emission Factors-old'!$A$2:$D$9,3,FALSE)</f>
        <v>LB</v>
      </c>
      <c r="M1875" t="str">
        <f>VLOOKUP($J1875,'Emission Factors-old'!$A$2:$D$9,4,FALSE)</f>
        <v>EACH</v>
      </c>
      <c r="N1875" s="28">
        <f t="shared" si="58"/>
        <v>3360.9667818240541</v>
      </c>
      <c r="O1875" t="str">
        <f t="shared" si="59"/>
        <v>LB</v>
      </c>
    </row>
    <row r="1876" spans="1:15">
      <c r="A1876" s="59" t="s">
        <v>5200</v>
      </c>
      <c r="B1876" s="59" t="s">
        <v>1957</v>
      </c>
      <c r="C1876" s="59" t="s">
        <v>1795</v>
      </c>
      <c r="D1876" t="s">
        <v>3325</v>
      </c>
      <c r="E1876" t="s">
        <v>2057</v>
      </c>
      <c r="F1876" t="s">
        <v>5124</v>
      </c>
      <c r="G1876" s="28">
        <f>IF(ISERROR(VLOOKUP($A1876,'Adjusted County Employment'!$A$4:$X$3225,7,FALSE)),0,(VLOOKUP($A1876,'Adjusted County Employment'!$A$4:$X$3225,7,FALSE)))</f>
        <v>0</v>
      </c>
      <c r="H1876" s="4" t="s">
        <v>1677</v>
      </c>
      <c r="I1876" s="45">
        <v>992</v>
      </c>
      <c r="J1876" s="58" t="s">
        <v>1675</v>
      </c>
      <c r="K1876">
        <f>VLOOKUP($J1876,'Emission Factors-old'!$A$2:$D$9,2,FALSE)</f>
        <v>887.80254614220303</v>
      </c>
      <c r="L1876" t="str">
        <f>VLOOKUP($J1876,'Emission Factors-old'!$A$2:$D$9,3,FALSE)</f>
        <v>LB</v>
      </c>
      <c r="M1876" t="str">
        <f>VLOOKUP($J1876,'Emission Factors-old'!$A$2:$D$9,4,FALSE)</f>
        <v>EACH</v>
      </c>
      <c r="N1876" s="28">
        <f t="shared" si="58"/>
        <v>0</v>
      </c>
      <c r="O1876" t="str">
        <f t="shared" si="59"/>
        <v>LB</v>
      </c>
    </row>
    <row r="1877" spans="1:15">
      <c r="A1877" s="59" t="s">
        <v>5201</v>
      </c>
      <c r="B1877" s="59" t="s">
        <v>1957</v>
      </c>
      <c r="C1877" s="59" t="s">
        <v>1796</v>
      </c>
      <c r="D1877" t="s">
        <v>5202</v>
      </c>
      <c r="E1877" t="s">
        <v>2057</v>
      </c>
      <c r="F1877" t="s">
        <v>5124</v>
      </c>
      <c r="G1877" s="28">
        <f>IF(ISERROR(VLOOKUP($A1877,'Adjusted County Employment'!$A$4:$X$3225,7,FALSE)),0,(VLOOKUP($A1877,'Adjusted County Employment'!$A$4:$X$3225,7,FALSE)))</f>
        <v>22.862068965517242</v>
      </c>
      <c r="H1877" s="4" t="s">
        <v>1677</v>
      </c>
      <c r="I1877" s="45">
        <v>992</v>
      </c>
      <c r="J1877" s="58" t="s">
        <v>1675</v>
      </c>
      <c r="K1877">
        <f>VLOOKUP($J1877,'Emission Factors-old'!$A$2:$D$9,2,FALSE)</f>
        <v>887.80254614220303</v>
      </c>
      <c r="L1877" t="str">
        <f>VLOOKUP($J1877,'Emission Factors-old'!$A$2:$D$9,3,FALSE)</f>
        <v>LB</v>
      </c>
      <c r="M1877" t="str">
        <f>VLOOKUP($J1877,'Emission Factors-old'!$A$2:$D$9,4,FALSE)</f>
        <v>EACH</v>
      </c>
      <c r="N1877" s="28">
        <f t="shared" si="58"/>
        <v>20297.00303766485</v>
      </c>
      <c r="O1877" t="str">
        <f t="shared" si="59"/>
        <v>LB</v>
      </c>
    </row>
    <row r="1878" spans="1:15">
      <c r="A1878" s="59" t="s">
        <v>5203</v>
      </c>
      <c r="B1878" s="59" t="s">
        <v>1957</v>
      </c>
      <c r="C1878" s="59" t="s">
        <v>1797</v>
      </c>
      <c r="D1878" t="s">
        <v>3461</v>
      </c>
      <c r="E1878" t="s">
        <v>2057</v>
      </c>
      <c r="F1878" t="s">
        <v>5124</v>
      </c>
      <c r="G1878" s="28">
        <f>IF(ISERROR(VLOOKUP($A1878,'Adjusted County Employment'!$A$4:$X$3225,7,FALSE)),0,(VLOOKUP($A1878,'Adjusted County Employment'!$A$4:$X$3225,7,FALSE)))</f>
        <v>22.862068965517242</v>
      </c>
      <c r="H1878" s="4" t="s">
        <v>1677</v>
      </c>
      <c r="I1878" s="45">
        <v>992</v>
      </c>
      <c r="J1878" s="58" t="s">
        <v>1675</v>
      </c>
      <c r="K1878">
        <f>VLOOKUP($J1878,'Emission Factors-old'!$A$2:$D$9,2,FALSE)</f>
        <v>887.80254614220303</v>
      </c>
      <c r="L1878" t="str">
        <f>VLOOKUP($J1878,'Emission Factors-old'!$A$2:$D$9,3,FALSE)</f>
        <v>LB</v>
      </c>
      <c r="M1878" t="str">
        <f>VLOOKUP($J1878,'Emission Factors-old'!$A$2:$D$9,4,FALSE)</f>
        <v>EACH</v>
      </c>
      <c r="N1878" s="28">
        <f t="shared" si="58"/>
        <v>20297.00303766485</v>
      </c>
      <c r="O1878" t="str">
        <f t="shared" si="59"/>
        <v>LB</v>
      </c>
    </row>
    <row r="1879" spans="1:15">
      <c r="A1879" s="59" t="s">
        <v>5204</v>
      </c>
      <c r="B1879" s="59" t="s">
        <v>1957</v>
      </c>
      <c r="C1879" s="59" t="s">
        <v>1798</v>
      </c>
      <c r="D1879" t="s">
        <v>4186</v>
      </c>
      <c r="E1879" t="s">
        <v>2057</v>
      </c>
      <c r="F1879" t="s">
        <v>5124</v>
      </c>
      <c r="G1879" s="28">
        <f>IF(ISERROR(VLOOKUP($A1879,'Adjusted County Employment'!$A$4:$X$3225,7,FALSE)),0,(VLOOKUP($A1879,'Adjusted County Employment'!$A$4:$X$3225,7,FALSE)))</f>
        <v>229.32714385544574</v>
      </c>
      <c r="H1879" s="4" t="s">
        <v>1677</v>
      </c>
      <c r="I1879" s="45">
        <v>992</v>
      </c>
      <c r="J1879" s="58" t="s">
        <v>1675</v>
      </c>
      <c r="K1879">
        <f>VLOOKUP($J1879,'Emission Factors-old'!$A$2:$D$9,2,FALSE)</f>
        <v>887.80254614220303</v>
      </c>
      <c r="L1879" t="str">
        <f>VLOOKUP($J1879,'Emission Factors-old'!$A$2:$D$9,3,FALSE)</f>
        <v>LB</v>
      </c>
      <c r="M1879" t="str">
        <f>VLOOKUP($J1879,'Emission Factors-old'!$A$2:$D$9,4,FALSE)</f>
        <v>EACH</v>
      </c>
      <c r="N1879" s="28">
        <f t="shared" si="58"/>
        <v>203597.222214384</v>
      </c>
      <c r="O1879" t="str">
        <f t="shared" si="59"/>
        <v>LB</v>
      </c>
    </row>
    <row r="1880" spans="1:15">
      <c r="A1880" s="59" t="s">
        <v>5205</v>
      </c>
      <c r="B1880" s="59" t="s">
        <v>1957</v>
      </c>
      <c r="C1880" s="59" t="s">
        <v>1865</v>
      </c>
      <c r="D1880" t="s">
        <v>3463</v>
      </c>
      <c r="E1880" t="s">
        <v>2057</v>
      </c>
      <c r="F1880" t="s">
        <v>5124</v>
      </c>
      <c r="G1880" s="28">
        <f>IF(ISERROR(VLOOKUP($A1880,'Adjusted County Employment'!$A$4:$X$3225,7,FALSE)),0,(VLOOKUP($A1880,'Adjusted County Employment'!$A$4:$X$3225,7,FALSE)))</f>
        <v>11.09433962264151</v>
      </c>
      <c r="H1880" s="4" t="s">
        <v>1677</v>
      </c>
      <c r="I1880" s="45">
        <v>992</v>
      </c>
      <c r="J1880" s="58" t="s">
        <v>1675</v>
      </c>
      <c r="K1880">
        <f>VLOOKUP($J1880,'Emission Factors-old'!$A$2:$D$9,2,FALSE)</f>
        <v>887.80254614220303</v>
      </c>
      <c r="L1880" t="str">
        <f>VLOOKUP($J1880,'Emission Factors-old'!$A$2:$D$9,3,FALSE)</f>
        <v>LB</v>
      </c>
      <c r="M1880" t="str">
        <f>VLOOKUP($J1880,'Emission Factors-old'!$A$2:$D$9,4,FALSE)</f>
        <v>EACH</v>
      </c>
      <c r="N1880" s="28">
        <f t="shared" si="58"/>
        <v>9849.5829647474602</v>
      </c>
      <c r="O1880" t="str">
        <f t="shared" si="59"/>
        <v>LB</v>
      </c>
    </row>
    <row r="1881" spans="1:15">
      <c r="A1881" s="59" t="s">
        <v>5206</v>
      </c>
      <c r="B1881" s="59" t="s">
        <v>1957</v>
      </c>
      <c r="C1881" s="59" t="s">
        <v>1832</v>
      </c>
      <c r="D1881" t="s">
        <v>5207</v>
      </c>
      <c r="E1881" t="s">
        <v>2057</v>
      </c>
      <c r="F1881" t="s">
        <v>5124</v>
      </c>
      <c r="G1881" s="28">
        <f>IF(ISERROR(VLOOKUP($A1881,'Adjusted County Employment'!$A$4:$X$3225,7,FALSE)),0,(VLOOKUP($A1881,'Adjusted County Employment'!$A$4:$X$3225,7,FALSE)))</f>
        <v>0</v>
      </c>
      <c r="H1881" s="4" t="s">
        <v>1677</v>
      </c>
      <c r="I1881" s="45">
        <v>992</v>
      </c>
      <c r="J1881" s="58" t="s">
        <v>1675</v>
      </c>
      <c r="K1881">
        <f>VLOOKUP($J1881,'Emission Factors-old'!$A$2:$D$9,2,FALSE)</f>
        <v>887.80254614220303</v>
      </c>
      <c r="L1881" t="str">
        <f>VLOOKUP($J1881,'Emission Factors-old'!$A$2:$D$9,3,FALSE)</f>
        <v>LB</v>
      </c>
      <c r="M1881" t="str">
        <f>VLOOKUP($J1881,'Emission Factors-old'!$A$2:$D$9,4,FALSE)</f>
        <v>EACH</v>
      </c>
      <c r="N1881" s="28">
        <f t="shared" si="58"/>
        <v>0</v>
      </c>
      <c r="O1881" t="str">
        <f t="shared" si="59"/>
        <v>LB</v>
      </c>
    </row>
    <row r="1882" spans="1:15">
      <c r="A1882" s="59" t="s">
        <v>5208</v>
      </c>
      <c r="B1882" s="59" t="s">
        <v>1957</v>
      </c>
      <c r="C1882" s="59" t="s">
        <v>1799</v>
      </c>
      <c r="D1882" t="s">
        <v>5209</v>
      </c>
      <c r="E1882" t="s">
        <v>2057</v>
      </c>
      <c r="F1882" t="s">
        <v>5124</v>
      </c>
      <c r="G1882" s="28">
        <f>IF(ISERROR(VLOOKUP($A1882,'Adjusted County Employment'!$A$4:$X$3225,7,FALSE)),0,(VLOOKUP($A1882,'Adjusted County Employment'!$A$4:$X$3225,7,FALSE)))</f>
        <v>0</v>
      </c>
      <c r="H1882" s="4" t="s">
        <v>1677</v>
      </c>
      <c r="I1882" s="45">
        <v>992</v>
      </c>
      <c r="J1882" s="58" t="s">
        <v>1675</v>
      </c>
      <c r="K1882">
        <f>VLOOKUP($J1882,'Emission Factors-old'!$A$2:$D$9,2,FALSE)</f>
        <v>887.80254614220303</v>
      </c>
      <c r="L1882" t="str">
        <f>VLOOKUP($J1882,'Emission Factors-old'!$A$2:$D$9,3,FALSE)</f>
        <v>LB</v>
      </c>
      <c r="M1882" t="str">
        <f>VLOOKUP($J1882,'Emission Factors-old'!$A$2:$D$9,4,FALSE)</f>
        <v>EACH</v>
      </c>
      <c r="N1882" s="28">
        <f t="shared" si="58"/>
        <v>0</v>
      </c>
      <c r="O1882" t="str">
        <f t="shared" si="59"/>
        <v>LB</v>
      </c>
    </row>
    <row r="1883" spans="1:15">
      <c r="A1883" s="59" t="s">
        <v>5210</v>
      </c>
      <c r="B1883" s="59" t="s">
        <v>1957</v>
      </c>
      <c r="C1883" s="59" t="s">
        <v>1853</v>
      </c>
      <c r="D1883" t="s">
        <v>5211</v>
      </c>
      <c r="E1883" t="s">
        <v>2057</v>
      </c>
      <c r="F1883" t="s">
        <v>5124</v>
      </c>
      <c r="G1883" s="28">
        <f>IF(ISERROR(VLOOKUP($A1883,'Adjusted County Employment'!$A$4:$X$3225,7,FALSE)),0,(VLOOKUP($A1883,'Adjusted County Employment'!$A$4:$X$3225,7,FALSE)))</f>
        <v>22.862068965517242</v>
      </c>
      <c r="H1883" s="4" t="s">
        <v>1677</v>
      </c>
      <c r="I1883" s="45">
        <v>992</v>
      </c>
      <c r="J1883" s="58" t="s">
        <v>1675</v>
      </c>
      <c r="K1883">
        <f>VLOOKUP($J1883,'Emission Factors-old'!$A$2:$D$9,2,FALSE)</f>
        <v>887.80254614220303</v>
      </c>
      <c r="L1883" t="str">
        <f>VLOOKUP($J1883,'Emission Factors-old'!$A$2:$D$9,3,FALSE)</f>
        <v>LB</v>
      </c>
      <c r="M1883" t="str">
        <f>VLOOKUP($J1883,'Emission Factors-old'!$A$2:$D$9,4,FALSE)</f>
        <v>EACH</v>
      </c>
      <c r="N1883" s="28">
        <f t="shared" si="58"/>
        <v>20297.00303766485</v>
      </c>
      <c r="O1883" t="str">
        <f t="shared" si="59"/>
        <v>LB</v>
      </c>
    </row>
    <row r="1884" spans="1:15">
      <c r="A1884" s="59" t="s">
        <v>5212</v>
      </c>
      <c r="B1884" s="59" t="s">
        <v>1957</v>
      </c>
      <c r="C1884" s="59" t="s">
        <v>1800</v>
      </c>
      <c r="D1884" t="s">
        <v>3085</v>
      </c>
      <c r="E1884" t="s">
        <v>2057</v>
      </c>
      <c r="F1884" t="s">
        <v>5124</v>
      </c>
      <c r="G1884" s="28">
        <f>IF(ISERROR(VLOOKUP($A1884,'Adjusted County Employment'!$A$4:$X$3225,7,FALSE)),0,(VLOOKUP($A1884,'Adjusted County Employment'!$A$4:$X$3225,7,FALSE)))</f>
        <v>0</v>
      </c>
      <c r="H1884" s="4" t="s">
        <v>1677</v>
      </c>
      <c r="I1884" s="45">
        <v>992</v>
      </c>
      <c r="J1884" s="58" t="s">
        <v>1675</v>
      </c>
      <c r="K1884">
        <f>VLOOKUP($J1884,'Emission Factors-old'!$A$2:$D$9,2,FALSE)</f>
        <v>887.80254614220303</v>
      </c>
      <c r="L1884" t="str">
        <f>VLOOKUP($J1884,'Emission Factors-old'!$A$2:$D$9,3,FALSE)</f>
        <v>LB</v>
      </c>
      <c r="M1884" t="str">
        <f>VLOOKUP($J1884,'Emission Factors-old'!$A$2:$D$9,4,FALSE)</f>
        <v>EACH</v>
      </c>
      <c r="N1884" s="28">
        <f t="shared" si="58"/>
        <v>0</v>
      </c>
      <c r="O1884" t="str">
        <f t="shared" si="59"/>
        <v>LB</v>
      </c>
    </row>
    <row r="1885" spans="1:15">
      <c r="A1885" s="59" t="s">
        <v>5213</v>
      </c>
      <c r="B1885" s="59" t="s">
        <v>1957</v>
      </c>
      <c r="C1885" s="59" t="s">
        <v>1801</v>
      </c>
      <c r="D1885" t="s">
        <v>2188</v>
      </c>
      <c r="E1885" t="s">
        <v>2057</v>
      </c>
      <c r="F1885" t="s">
        <v>5124</v>
      </c>
      <c r="G1885" s="28">
        <f>IF(ISERROR(VLOOKUP($A1885,'Adjusted County Employment'!$A$4:$X$3225,7,FALSE)),0,(VLOOKUP($A1885,'Adjusted County Employment'!$A$4:$X$3225,7,FALSE)))</f>
        <v>197.96128822381263</v>
      </c>
      <c r="H1885" s="4" t="s">
        <v>1677</v>
      </c>
      <c r="I1885" s="45">
        <v>992</v>
      </c>
      <c r="J1885" s="58" t="s">
        <v>1675</v>
      </c>
      <c r="K1885">
        <f>VLOOKUP($J1885,'Emission Factors-old'!$A$2:$D$9,2,FALSE)</f>
        <v>887.80254614220303</v>
      </c>
      <c r="L1885" t="str">
        <f>VLOOKUP($J1885,'Emission Factors-old'!$A$2:$D$9,3,FALSE)</f>
        <v>LB</v>
      </c>
      <c r="M1885" t="str">
        <f>VLOOKUP($J1885,'Emission Factors-old'!$A$2:$D$9,4,FALSE)</f>
        <v>EACH</v>
      </c>
      <c r="N1885" s="28">
        <f t="shared" si="58"/>
        <v>175750.53572269136</v>
      </c>
      <c r="O1885" t="str">
        <f t="shared" si="59"/>
        <v>LB</v>
      </c>
    </row>
    <row r="1886" spans="1:15">
      <c r="A1886" s="59" t="s">
        <v>5214</v>
      </c>
      <c r="B1886" s="59" t="s">
        <v>1957</v>
      </c>
      <c r="C1886" s="59" t="s">
        <v>1802</v>
      </c>
      <c r="D1886" t="s">
        <v>3088</v>
      </c>
      <c r="E1886" t="s">
        <v>2057</v>
      </c>
      <c r="F1886" t="s">
        <v>5124</v>
      </c>
      <c r="G1886" s="28">
        <f>IF(ISERROR(VLOOKUP($A1886,'Adjusted County Employment'!$A$4:$X$3225,7,FALSE)),0,(VLOOKUP($A1886,'Adjusted County Employment'!$A$4:$X$3225,7,FALSE)))</f>
        <v>0</v>
      </c>
      <c r="H1886" s="4" t="s">
        <v>1677</v>
      </c>
      <c r="I1886" s="45">
        <v>992</v>
      </c>
      <c r="J1886" s="58" t="s">
        <v>1675</v>
      </c>
      <c r="K1886">
        <f>VLOOKUP($J1886,'Emission Factors-old'!$A$2:$D$9,2,FALSE)</f>
        <v>887.80254614220303</v>
      </c>
      <c r="L1886" t="str">
        <f>VLOOKUP($J1886,'Emission Factors-old'!$A$2:$D$9,3,FALSE)</f>
        <v>LB</v>
      </c>
      <c r="M1886" t="str">
        <f>VLOOKUP($J1886,'Emission Factors-old'!$A$2:$D$9,4,FALSE)</f>
        <v>EACH</v>
      </c>
      <c r="N1886" s="28">
        <f t="shared" si="58"/>
        <v>0</v>
      </c>
      <c r="O1886" t="str">
        <f t="shared" si="59"/>
        <v>LB</v>
      </c>
    </row>
    <row r="1887" spans="1:15">
      <c r="A1887" s="59" t="s">
        <v>5215</v>
      </c>
      <c r="B1887" s="59" t="s">
        <v>1957</v>
      </c>
      <c r="C1887" s="59" t="s">
        <v>1833</v>
      </c>
      <c r="D1887" t="s">
        <v>5216</v>
      </c>
      <c r="E1887" t="s">
        <v>2057</v>
      </c>
      <c r="F1887" t="s">
        <v>5124</v>
      </c>
      <c r="G1887" s="28">
        <f>IF(ISERROR(VLOOKUP($A1887,'Adjusted County Employment'!$A$4:$X$3225,7,FALSE)),0,(VLOOKUP($A1887,'Adjusted County Employment'!$A$4:$X$3225,7,FALSE)))</f>
        <v>15.34914553305358</v>
      </c>
      <c r="H1887" s="4" t="s">
        <v>1677</v>
      </c>
      <c r="I1887" s="45">
        <v>992</v>
      </c>
      <c r="J1887" s="58" t="s">
        <v>1675</v>
      </c>
      <c r="K1887">
        <f>VLOOKUP($J1887,'Emission Factors-old'!$A$2:$D$9,2,FALSE)</f>
        <v>887.80254614220303</v>
      </c>
      <c r="L1887" t="str">
        <f>VLOOKUP($J1887,'Emission Factors-old'!$A$2:$D$9,3,FALSE)</f>
        <v>LB</v>
      </c>
      <c r="M1887" t="str">
        <f>VLOOKUP($J1887,'Emission Factors-old'!$A$2:$D$9,4,FALSE)</f>
        <v>EACH</v>
      </c>
      <c r="N1887" s="28">
        <f t="shared" si="58"/>
        <v>13627.01048535219</v>
      </c>
      <c r="O1887" t="str">
        <f t="shared" si="59"/>
        <v>LB</v>
      </c>
    </row>
    <row r="1888" spans="1:15">
      <c r="A1888" s="59" t="s">
        <v>5217</v>
      </c>
      <c r="B1888" s="59" t="s">
        <v>1957</v>
      </c>
      <c r="C1888" s="59" t="s">
        <v>1803</v>
      </c>
      <c r="D1888" t="s">
        <v>5218</v>
      </c>
      <c r="E1888" t="s">
        <v>2057</v>
      </c>
      <c r="F1888" t="s">
        <v>5124</v>
      </c>
      <c r="G1888" s="28">
        <f>IF(ISERROR(VLOOKUP($A1888,'Adjusted County Employment'!$A$4:$X$3225,7,FALSE)),0,(VLOOKUP($A1888,'Adjusted County Employment'!$A$4:$X$3225,7,FALSE)))</f>
        <v>0</v>
      </c>
      <c r="H1888" s="4" t="s">
        <v>1677</v>
      </c>
      <c r="I1888" s="45">
        <v>992</v>
      </c>
      <c r="J1888" s="58" t="s">
        <v>1675</v>
      </c>
      <c r="K1888">
        <f>VLOOKUP($J1888,'Emission Factors-old'!$A$2:$D$9,2,FALSE)</f>
        <v>887.80254614220303</v>
      </c>
      <c r="L1888" t="str">
        <f>VLOOKUP($J1888,'Emission Factors-old'!$A$2:$D$9,3,FALSE)</f>
        <v>LB</v>
      </c>
      <c r="M1888" t="str">
        <f>VLOOKUP($J1888,'Emission Factors-old'!$A$2:$D$9,4,FALSE)</f>
        <v>EACH</v>
      </c>
      <c r="N1888" s="28">
        <f t="shared" si="58"/>
        <v>0</v>
      </c>
      <c r="O1888" t="str">
        <f t="shared" si="59"/>
        <v>LB</v>
      </c>
    </row>
    <row r="1889" spans="1:15">
      <c r="A1889" s="59" t="s">
        <v>5219</v>
      </c>
      <c r="B1889" s="59" t="s">
        <v>1957</v>
      </c>
      <c r="C1889" s="59" t="s">
        <v>1804</v>
      </c>
      <c r="D1889" t="s">
        <v>5220</v>
      </c>
      <c r="E1889" t="s">
        <v>2057</v>
      </c>
      <c r="F1889" t="s">
        <v>5124</v>
      </c>
      <c r="G1889" s="28">
        <f>IF(ISERROR(VLOOKUP($A1889,'Adjusted County Employment'!$A$4:$X$3225,7,FALSE)),0,(VLOOKUP($A1889,'Adjusted County Employment'!$A$4:$X$3225,7,FALSE)))</f>
        <v>0</v>
      </c>
      <c r="H1889" s="4" t="s">
        <v>1677</v>
      </c>
      <c r="I1889" s="45">
        <v>992</v>
      </c>
      <c r="J1889" s="58" t="s">
        <v>1675</v>
      </c>
      <c r="K1889">
        <f>VLOOKUP($J1889,'Emission Factors-old'!$A$2:$D$9,2,FALSE)</f>
        <v>887.80254614220303</v>
      </c>
      <c r="L1889" t="str">
        <f>VLOOKUP($J1889,'Emission Factors-old'!$A$2:$D$9,3,FALSE)</f>
        <v>LB</v>
      </c>
      <c r="M1889" t="str">
        <f>VLOOKUP($J1889,'Emission Factors-old'!$A$2:$D$9,4,FALSE)</f>
        <v>EACH</v>
      </c>
      <c r="N1889" s="28">
        <f t="shared" si="58"/>
        <v>0</v>
      </c>
      <c r="O1889" t="str">
        <f t="shared" si="59"/>
        <v>LB</v>
      </c>
    </row>
    <row r="1890" spans="1:15">
      <c r="A1890" s="59" t="s">
        <v>5221</v>
      </c>
      <c r="B1890" s="59" t="s">
        <v>1958</v>
      </c>
      <c r="C1890" s="59" t="s">
        <v>1770</v>
      </c>
      <c r="D1890" t="s">
        <v>5222</v>
      </c>
      <c r="E1890" t="s">
        <v>2057</v>
      </c>
      <c r="F1890" t="s">
        <v>5223</v>
      </c>
      <c r="G1890" s="28">
        <f>IF(ISERROR(VLOOKUP($A1890,'Adjusted County Employment'!$A$4:$X$3225,7,FALSE)),0,(VLOOKUP($A1890,'Adjusted County Employment'!$A$4:$X$3225,7,FALSE)))</f>
        <v>8.0714285714285712</v>
      </c>
      <c r="H1890" s="4" t="s">
        <v>1677</v>
      </c>
      <c r="I1890" s="45">
        <v>992</v>
      </c>
      <c r="J1890" s="58" t="s">
        <v>1675</v>
      </c>
      <c r="K1890">
        <f>VLOOKUP($J1890,'Emission Factors-old'!$A$2:$D$9,2,FALSE)</f>
        <v>887.80254614220303</v>
      </c>
      <c r="L1890" t="str">
        <f>VLOOKUP($J1890,'Emission Factors-old'!$A$2:$D$9,3,FALSE)</f>
        <v>LB</v>
      </c>
      <c r="M1890" t="str">
        <f>VLOOKUP($J1890,'Emission Factors-old'!$A$2:$D$9,4,FALSE)</f>
        <v>EACH</v>
      </c>
      <c r="N1890" s="28">
        <f t="shared" si="58"/>
        <v>7165.8348367192102</v>
      </c>
      <c r="O1890" t="str">
        <f t="shared" si="59"/>
        <v>LB</v>
      </c>
    </row>
    <row r="1891" spans="1:15">
      <c r="A1891" s="59" t="s">
        <v>5224</v>
      </c>
      <c r="B1891" s="59" t="s">
        <v>1958</v>
      </c>
      <c r="C1891" s="59" t="s">
        <v>1772</v>
      </c>
      <c r="D1891" t="s">
        <v>3199</v>
      </c>
      <c r="E1891" t="s">
        <v>2057</v>
      </c>
      <c r="F1891" t="s">
        <v>5223</v>
      </c>
      <c r="G1891" s="28">
        <f>IF(ISERROR(VLOOKUP($A1891,'Adjusted County Employment'!$A$4:$X$3225,7,FALSE)),0,(VLOOKUP($A1891,'Adjusted County Employment'!$A$4:$X$3225,7,FALSE)))</f>
        <v>142.68171666412871</v>
      </c>
      <c r="H1891" s="4" t="s">
        <v>1677</v>
      </c>
      <c r="I1891" s="45">
        <v>992</v>
      </c>
      <c r="J1891" s="58" t="s">
        <v>1675</v>
      </c>
      <c r="K1891">
        <f>VLOOKUP($J1891,'Emission Factors-old'!$A$2:$D$9,2,FALSE)</f>
        <v>887.80254614220303</v>
      </c>
      <c r="L1891" t="str">
        <f>VLOOKUP($J1891,'Emission Factors-old'!$A$2:$D$9,3,FALSE)</f>
        <v>LB</v>
      </c>
      <c r="M1891" t="str">
        <f>VLOOKUP($J1891,'Emission Factors-old'!$A$2:$D$9,4,FALSE)</f>
        <v>EACH</v>
      </c>
      <c r="N1891" s="28">
        <f t="shared" si="58"/>
        <v>126673.19134235386</v>
      </c>
      <c r="O1891" t="str">
        <f t="shared" si="59"/>
        <v>LB</v>
      </c>
    </row>
    <row r="1892" spans="1:15">
      <c r="A1892" s="59" t="s">
        <v>5225</v>
      </c>
      <c r="B1892" s="59" t="s">
        <v>1958</v>
      </c>
      <c r="C1892" s="59" t="s">
        <v>1816</v>
      </c>
      <c r="D1892" t="s">
        <v>5226</v>
      </c>
      <c r="E1892" t="s">
        <v>2057</v>
      </c>
      <c r="F1892" t="s">
        <v>5223</v>
      </c>
      <c r="G1892" s="28">
        <f>IF(ISERROR(VLOOKUP($A1892,'Adjusted County Employment'!$A$4:$X$3225,7,FALSE)),0,(VLOOKUP($A1892,'Adjusted County Employment'!$A$4:$X$3225,7,FALSE)))</f>
        <v>0</v>
      </c>
      <c r="H1892" s="4" t="s">
        <v>1677</v>
      </c>
      <c r="I1892" s="45">
        <v>992</v>
      </c>
      <c r="J1892" s="58" t="s">
        <v>1675</v>
      </c>
      <c r="K1892">
        <f>VLOOKUP($J1892,'Emission Factors-old'!$A$2:$D$9,2,FALSE)</f>
        <v>887.80254614220303</v>
      </c>
      <c r="L1892" t="str">
        <f>VLOOKUP($J1892,'Emission Factors-old'!$A$2:$D$9,3,FALSE)</f>
        <v>LB</v>
      </c>
      <c r="M1892" t="str">
        <f>VLOOKUP($J1892,'Emission Factors-old'!$A$2:$D$9,4,FALSE)</f>
        <v>EACH</v>
      </c>
      <c r="N1892" s="28">
        <f t="shared" si="58"/>
        <v>0</v>
      </c>
      <c r="O1892" t="str">
        <f t="shared" si="59"/>
        <v>LB</v>
      </c>
    </row>
    <row r="1893" spans="1:15">
      <c r="A1893" s="59" t="s">
        <v>5227</v>
      </c>
      <c r="B1893" s="59" t="s">
        <v>1958</v>
      </c>
      <c r="C1893" s="59" t="s">
        <v>1817</v>
      </c>
      <c r="D1893" t="s">
        <v>5228</v>
      </c>
      <c r="E1893" t="s">
        <v>2057</v>
      </c>
      <c r="F1893" t="s">
        <v>5223</v>
      </c>
      <c r="G1893" s="28">
        <f>IF(ISERROR(VLOOKUP($A1893,'Adjusted County Employment'!$A$4:$X$3225,7,FALSE)),0,(VLOOKUP($A1893,'Adjusted County Employment'!$A$4:$X$3225,7,FALSE)))</f>
        <v>0</v>
      </c>
      <c r="H1893" s="4" t="s">
        <v>1677</v>
      </c>
      <c r="I1893" s="45">
        <v>992</v>
      </c>
      <c r="J1893" s="58" t="s">
        <v>1675</v>
      </c>
      <c r="K1893">
        <f>VLOOKUP($J1893,'Emission Factors-old'!$A$2:$D$9,2,FALSE)</f>
        <v>887.80254614220303</v>
      </c>
      <c r="L1893" t="str">
        <f>VLOOKUP($J1893,'Emission Factors-old'!$A$2:$D$9,3,FALSE)</f>
        <v>LB</v>
      </c>
      <c r="M1893" t="str">
        <f>VLOOKUP($J1893,'Emission Factors-old'!$A$2:$D$9,4,FALSE)</f>
        <v>EACH</v>
      </c>
      <c r="N1893" s="28">
        <f t="shared" si="58"/>
        <v>0</v>
      </c>
      <c r="O1893" t="str">
        <f t="shared" si="59"/>
        <v>LB</v>
      </c>
    </row>
    <row r="1894" spans="1:15">
      <c r="A1894" s="59" t="s">
        <v>5229</v>
      </c>
      <c r="B1894" s="59" t="s">
        <v>1958</v>
      </c>
      <c r="C1894" s="59" t="s">
        <v>1773</v>
      </c>
      <c r="D1894" t="s">
        <v>5230</v>
      </c>
      <c r="E1894" t="s">
        <v>2057</v>
      </c>
      <c r="F1894" t="s">
        <v>5223</v>
      </c>
      <c r="G1894" s="28">
        <f>IF(ISERROR(VLOOKUP($A1894,'Adjusted County Employment'!$A$4:$X$3225,7,FALSE)),0,(VLOOKUP($A1894,'Adjusted County Employment'!$A$4:$X$3225,7,FALSE)))</f>
        <v>3.658291457286432</v>
      </c>
      <c r="H1894" s="4" t="s">
        <v>1677</v>
      </c>
      <c r="I1894" s="45">
        <v>992</v>
      </c>
      <c r="J1894" s="58" t="s">
        <v>1675</v>
      </c>
      <c r="K1894">
        <f>VLOOKUP($J1894,'Emission Factors-old'!$A$2:$D$9,2,FALSE)</f>
        <v>887.80254614220303</v>
      </c>
      <c r="L1894" t="str">
        <f>VLOOKUP($J1894,'Emission Factors-old'!$A$2:$D$9,3,FALSE)</f>
        <v>LB</v>
      </c>
      <c r="M1894" t="str">
        <f>VLOOKUP($J1894,'Emission Factors-old'!$A$2:$D$9,4,FALSE)</f>
        <v>EACH</v>
      </c>
      <c r="N1894" s="28">
        <f t="shared" si="58"/>
        <v>3247.8404703091646</v>
      </c>
      <c r="O1894" t="str">
        <f t="shared" si="59"/>
        <v>LB</v>
      </c>
    </row>
    <row r="1895" spans="1:15">
      <c r="A1895" s="59" t="s">
        <v>5231</v>
      </c>
      <c r="B1895" s="59" t="s">
        <v>1958</v>
      </c>
      <c r="C1895" s="59" t="s">
        <v>1840</v>
      </c>
      <c r="D1895" t="s">
        <v>5232</v>
      </c>
      <c r="E1895" t="s">
        <v>2057</v>
      </c>
      <c r="F1895" t="s">
        <v>5223</v>
      </c>
      <c r="G1895" s="28">
        <f>IF(ISERROR(VLOOKUP($A1895,'Adjusted County Employment'!$A$4:$X$3225,7,FALSE)),0,(VLOOKUP($A1895,'Adjusted County Employment'!$A$4:$X$3225,7,FALSE)))</f>
        <v>0</v>
      </c>
      <c r="H1895" s="4" t="s">
        <v>1677</v>
      </c>
      <c r="I1895" s="45">
        <v>992</v>
      </c>
      <c r="J1895" s="58" t="s">
        <v>1675</v>
      </c>
      <c r="K1895">
        <f>VLOOKUP($J1895,'Emission Factors-old'!$A$2:$D$9,2,FALSE)</f>
        <v>887.80254614220303</v>
      </c>
      <c r="L1895" t="str">
        <f>VLOOKUP($J1895,'Emission Factors-old'!$A$2:$D$9,3,FALSE)</f>
        <v>LB</v>
      </c>
      <c r="M1895" t="str">
        <f>VLOOKUP($J1895,'Emission Factors-old'!$A$2:$D$9,4,FALSE)</f>
        <v>EACH</v>
      </c>
      <c r="N1895" s="28">
        <f t="shared" si="58"/>
        <v>0</v>
      </c>
      <c r="O1895" t="str">
        <f t="shared" si="59"/>
        <v>LB</v>
      </c>
    </row>
    <row r="1896" spans="1:15">
      <c r="A1896" s="59" t="s">
        <v>5233</v>
      </c>
      <c r="B1896" s="59" t="s">
        <v>1958</v>
      </c>
      <c r="C1896" s="59" t="s">
        <v>1818</v>
      </c>
      <c r="D1896" t="s">
        <v>5234</v>
      </c>
      <c r="E1896" t="s">
        <v>2057</v>
      </c>
      <c r="F1896" t="s">
        <v>5223</v>
      </c>
      <c r="G1896" s="28">
        <f>IF(ISERROR(VLOOKUP($A1896,'Adjusted County Employment'!$A$4:$X$3225,7,FALSE)),0,(VLOOKUP($A1896,'Adjusted County Employment'!$A$4:$X$3225,7,FALSE)))</f>
        <v>0</v>
      </c>
      <c r="H1896" s="4" t="s">
        <v>1677</v>
      </c>
      <c r="I1896" s="45">
        <v>992</v>
      </c>
      <c r="J1896" s="58" t="s">
        <v>1675</v>
      </c>
      <c r="K1896">
        <f>VLOOKUP($J1896,'Emission Factors-old'!$A$2:$D$9,2,FALSE)</f>
        <v>887.80254614220303</v>
      </c>
      <c r="L1896" t="str">
        <f>VLOOKUP($J1896,'Emission Factors-old'!$A$2:$D$9,3,FALSE)</f>
        <v>LB</v>
      </c>
      <c r="M1896" t="str">
        <f>VLOOKUP($J1896,'Emission Factors-old'!$A$2:$D$9,4,FALSE)</f>
        <v>EACH</v>
      </c>
      <c r="N1896" s="28">
        <f t="shared" si="58"/>
        <v>0</v>
      </c>
      <c r="O1896" t="str">
        <f t="shared" si="59"/>
        <v>LB</v>
      </c>
    </row>
    <row r="1897" spans="1:15">
      <c r="A1897" s="59" t="s">
        <v>5235</v>
      </c>
      <c r="B1897" s="59" t="s">
        <v>1958</v>
      </c>
      <c r="C1897" s="59" t="s">
        <v>1774</v>
      </c>
      <c r="D1897" t="s">
        <v>5236</v>
      </c>
      <c r="E1897" t="s">
        <v>2057</v>
      </c>
      <c r="F1897" t="s">
        <v>5223</v>
      </c>
      <c r="G1897" s="28">
        <f>IF(ISERROR(VLOOKUP($A1897,'Adjusted County Employment'!$A$4:$X$3225,7,FALSE)),0,(VLOOKUP($A1897,'Adjusted County Employment'!$A$4:$X$3225,7,FALSE)))</f>
        <v>0</v>
      </c>
      <c r="H1897" s="4" t="s">
        <v>1677</v>
      </c>
      <c r="I1897" s="45">
        <v>992</v>
      </c>
      <c r="J1897" s="58" t="s">
        <v>1675</v>
      </c>
      <c r="K1897">
        <f>VLOOKUP($J1897,'Emission Factors-old'!$A$2:$D$9,2,FALSE)</f>
        <v>887.80254614220303</v>
      </c>
      <c r="L1897" t="str">
        <f>VLOOKUP($J1897,'Emission Factors-old'!$A$2:$D$9,3,FALSE)</f>
        <v>LB</v>
      </c>
      <c r="M1897" t="str">
        <f>VLOOKUP($J1897,'Emission Factors-old'!$A$2:$D$9,4,FALSE)</f>
        <v>EACH</v>
      </c>
      <c r="N1897" s="28">
        <f t="shared" si="58"/>
        <v>0</v>
      </c>
      <c r="O1897" t="str">
        <f t="shared" si="59"/>
        <v>LB</v>
      </c>
    </row>
    <row r="1898" spans="1:15">
      <c r="A1898" s="59" t="s">
        <v>5237</v>
      </c>
      <c r="B1898" s="59" t="s">
        <v>1958</v>
      </c>
      <c r="C1898" s="59" t="s">
        <v>1819</v>
      </c>
      <c r="D1898" t="s">
        <v>5238</v>
      </c>
      <c r="E1898" t="s">
        <v>2057</v>
      </c>
      <c r="F1898" t="s">
        <v>5223</v>
      </c>
      <c r="G1898" s="28">
        <f>IF(ISERROR(VLOOKUP($A1898,'Adjusted County Employment'!$A$4:$X$3225,7,FALSE)),0,(VLOOKUP($A1898,'Adjusted County Employment'!$A$4:$X$3225,7,FALSE)))</f>
        <v>0</v>
      </c>
      <c r="H1898" s="4" t="s">
        <v>1677</v>
      </c>
      <c r="I1898" s="45">
        <v>992</v>
      </c>
      <c r="J1898" s="58" t="s">
        <v>1675</v>
      </c>
      <c r="K1898">
        <f>VLOOKUP($J1898,'Emission Factors-old'!$A$2:$D$9,2,FALSE)</f>
        <v>887.80254614220303</v>
      </c>
      <c r="L1898" t="str">
        <f>VLOOKUP($J1898,'Emission Factors-old'!$A$2:$D$9,3,FALSE)</f>
        <v>LB</v>
      </c>
      <c r="M1898" t="str">
        <f>VLOOKUP($J1898,'Emission Factors-old'!$A$2:$D$9,4,FALSE)</f>
        <v>EACH</v>
      </c>
      <c r="N1898" s="28">
        <f t="shared" si="58"/>
        <v>0</v>
      </c>
      <c r="O1898" t="str">
        <f t="shared" si="59"/>
        <v>LB</v>
      </c>
    </row>
    <row r="1899" spans="1:15">
      <c r="A1899" s="59" t="s">
        <v>5239</v>
      </c>
      <c r="B1899" s="59" t="s">
        <v>1958</v>
      </c>
      <c r="C1899" s="59" t="s">
        <v>1820</v>
      </c>
      <c r="D1899" t="s">
        <v>5240</v>
      </c>
      <c r="E1899" t="s">
        <v>2057</v>
      </c>
      <c r="F1899" t="s">
        <v>5223</v>
      </c>
      <c r="G1899" s="28">
        <f>IF(ISERROR(VLOOKUP($A1899,'Adjusted County Employment'!$A$4:$X$3225,7,FALSE)),0,(VLOOKUP($A1899,'Adjusted County Employment'!$A$4:$X$3225,7,FALSE)))</f>
        <v>0</v>
      </c>
      <c r="H1899" s="4" t="s">
        <v>1677</v>
      </c>
      <c r="I1899" s="45">
        <v>992</v>
      </c>
      <c r="J1899" s="58" t="s">
        <v>1675</v>
      </c>
      <c r="K1899">
        <f>VLOOKUP($J1899,'Emission Factors-old'!$A$2:$D$9,2,FALSE)</f>
        <v>887.80254614220303</v>
      </c>
      <c r="L1899" t="str">
        <f>VLOOKUP($J1899,'Emission Factors-old'!$A$2:$D$9,3,FALSE)</f>
        <v>LB</v>
      </c>
      <c r="M1899" t="str">
        <f>VLOOKUP($J1899,'Emission Factors-old'!$A$2:$D$9,4,FALSE)</f>
        <v>EACH</v>
      </c>
      <c r="N1899" s="28">
        <f t="shared" si="58"/>
        <v>0</v>
      </c>
      <c r="O1899" t="str">
        <f t="shared" si="59"/>
        <v>LB</v>
      </c>
    </row>
    <row r="1900" spans="1:15">
      <c r="A1900" s="59" t="s">
        <v>5241</v>
      </c>
      <c r="B1900" s="59" t="s">
        <v>1958</v>
      </c>
      <c r="C1900" s="59" t="s">
        <v>1821</v>
      </c>
      <c r="D1900" t="s">
        <v>5242</v>
      </c>
      <c r="E1900" t="s">
        <v>2057</v>
      </c>
      <c r="F1900" t="s">
        <v>5223</v>
      </c>
      <c r="G1900" s="28">
        <f>IF(ISERROR(VLOOKUP($A1900,'Adjusted County Employment'!$A$4:$X$3225,7,FALSE)),0,(VLOOKUP($A1900,'Adjusted County Employment'!$A$4:$X$3225,7,FALSE)))</f>
        <v>35.041125541125538</v>
      </c>
      <c r="H1900" s="4" t="s">
        <v>1677</v>
      </c>
      <c r="I1900" s="45">
        <v>992</v>
      </c>
      <c r="J1900" s="58" t="s">
        <v>1675</v>
      </c>
      <c r="K1900">
        <f>VLOOKUP($J1900,'Emission Factors-old'!$A$2:$D$9,2,FALSE)</f>
        <v>887.80254614220303</v>
      </c>
      <c r="L1900" t="str">
        <f>VLOOKUP($J1900,'Emission Factors-old'!$A$2:$D$9,3,FALSE)</f>
        <v>LB</v>
      </c>
      <c r="M1900" t="str">
        <f>VLOOKUP($J1900,'Emission Factors-old'!$A$2:$D$9,4,FALSE)</f>
        <v>EACH</v>
      </c>
      <c r="N1900" s="28">
        <f t="shared" si="58"/>
        <v>31109.600475099836</v>
      </c>
      <c r="O1900" t="str">
        <f t="shared" si="59"/>
        <v>LB</v>
      </c>
    </row>
    <row r="1901" spans="1:15">
      <c r="A1901" s="59" t="s">
        <v>5243</v>
      </c>
      <c r="B1901" s="59" t="s">
        <v>1958</v>
      </c>
      <c r="C1901" s="59" t="s">
        <v>1841</v>
      </c>
      <c r="D1901" t="s">
        <v>2852</v>
      </c>
      <c r="E1901" t="s">
        <v>2057</v>
      </c>
      <c r="F1901" t="s">
        <v>5223</v>
      </c>
      <c r="G1901" s="28">
        <f>IF(ISERROR(VLOOKUP($A1901,'Adjusted County Employment'!$A$4:$X$3225,7,FALSE)),0,(VLOOKUP($A1901,'Adjusted County Employment'!$A$4:$X$3225,7,FALSE)))</f>
        <v>35.204096734908688</v>
      </c>
      <c r="H1901" s="4" t="s">
        <v>1677</v>
      </c>
      <c r="I1901" s="45">
        <v>992</v>
      </c>
      <c r="J1901" s="58" t="s">
        <v>1675</v>
      </c>
      <c r="K1901">
        <f>VLOOKUP($J1901,'Emission Factors-old'!$A$2:$D$9,2,FALSE)</f>
        <v>887.80254614220303</v>
      </c>
      <c r="L1901" t="str">
        <f>VLOOKUP($J1901,'Emission Factors-old'!$A$2:$D$9,3,FALSE)</f>
        <v>LB</v>
      </c>
      <c r="M1901" t="str">
        <f>VLOOKUP($J1901,'Emission Factors-old'!$A$2:$D$9,4,FALSE)</f>
        <v>EACH</v>
      </c>
      <c r="N1901" s="28">
        <f t="shared" si="58"/>
        <v>31254.286715888349</v>
      </c>
      <c r="O1901" t="str">
        <f t="shared" si="59"/>
        <v>LB</v>
      </c>
    </row>
    <row r="1902" spans="1:15">
      <c r="A1902" s="59" t="s">
        <v>5244</v>
      </c>
      <c r="B1902" s="59" t="s">
        <v>1958</v>
      </c>
      <c r="C1902" s="59" t="s">
        <v>1776</v>
      </c>
      <c r="D1902" t="s">
        <v>5245</v>
      </c>
      <c r="E1902" t="s">
        <v>2057</v>
      </c>
      <c r="F1902" t="s">
        <v>5223</v>
      </c>
      <c r="G1902" s="28">
        <f>IF(ISERROR(VLOOKUP($A1902,'Adjusted County Employment'!$A$4:$X$3225,7,FALSE)),0,(VLOOKUP($A1902,'Adjusted County Employment'!$A$4:$X$3225,7,FALSE)))</f>
        <v>0</v>
      </c>
      <c r="H1902" s="4" t="s">
        <v>1677</v>
      </c>
      <c r="I1902" s="45">
        <v>992</v>
      </c>
      <c r="J1902" s="58" t="s">
        <v>1675</v>
      </c>
      <c r="K1902">
        <f>VLOOKUP($J1902,'Emission Factors-old'!$A$2:$D$9,2,FALSE)</f>
        <v>887.80254614220303</v>
      </c>
      <c r="L1902" t="str">
        <f>VLOOKUP($J1902,'Emission Factors-old'!$A$2:$D$9,3,FALSE)</f>
        <v>LB</v>
      </c>
      <c r="M1902" t="str">
        <f>VLOOKUP($J1902,'Emission Factors-old'!$A$2:$D$9,4,FALSE)</f>
        <v>EACH</v>
      </c>
      <c r="N1902" s="28">
        <f t="shared" si="58"/>
        <v>0</v>
      </c>
      <c r="O1902" t="str">
        <f t="shared" si="59"/>
        <v>LB</v>
      </c>
    </row>
    <row r="1903" spans="1:15">
      <c r="A1903" s="59" t="s">
        <v>5246</v>
      </c>
      <c r="B1903" s="59" t="s">
        <v>1958</v>
      </c>
      <c r="C1903" s="59" t="s">
        <v>1822</v>
      </c>
      <c r="D1903" t="s">
        <v>3834</v>
      </c>
      <c r="E1903" t="s">
        <v>2057</v>
      </c>
      <c r="F1903" t="s">
        <v>5223</v>
      </c>
      <c r="G1903" s="28">
        <f>IF(ISERROR(VLOOKUP($A1903,'Adjusted County Employment'!$A$4:$X$3225,7,FALSE)),0,(VLOOKUP($A1903,'Adjusted County Employment'!$A$4:$X$3225,7,FALSE)))</f>
        <v>100.61136490533477</v>
      </c>
      <c r="H1903" s="4" t="s">
        <v>1677</v>
      </c>
      <c r="I1903" s="45">
        <v>992</v>
      </c>
      <c r="J1903" s="58" t="s">
        <v>1675</v>
      </c>
      <c r="K1903">
        <f>VLOOKUP($J1903,'Emission Factors-old'!$A$2:$D$9,2,FALSE)</f>
        <v>887.80254614220303</v>
      </c>
      <c r="L1903" t="str">
        <f>VLOOKUP($J1903,'Emission Factors-old'!$A$2:$D$9,3,FALSE)</f>
        <v>LB</v>
      </c>
      <c r="M1903" t="str">
        <f>VLOOKUP($J1903,'Emission Factors-old'!$A$2:$D$9,4,FALSE)</f>
        <v>EACH</v>
      </c>
      <c r="N1903" s="28">
        <f t="shared" si="58"/>
        <v>89323.02593379849</v>
      </c>
      <c r="O1903" t="str">
        <f t="shared" si="59"/>
        <v>LB</v>
      </c>
    </row>
    <row r="1904" spans="1:15">
      <c r="A1904" s="59" t="s">
        <v>5247</v>
      </c>
      <c r="B1904" s="59" t="s">
        <v>1958</v>
      </c>
      <c r="C1904" s="59" t="s">
        <v>1777</v>
      </c>
      <c r="D1904" t="s">
        <v>2857</v>
      </c>
      <c r="E1904" t="s">
        <v>2057</v>
      </c>
      <c r="F1904" t="s">
        <v>5223</v>
      </c>
      <c r="G1904" s="28">
        <f>IF(ISERROR(VLOOKUP($A1904,'Adjusted County Employment'!$A$4:$X$3225,7,FALSE)),0,(VLOOKUP($A1904,'Adjusted County Employment'!$A$4:$X$3225,7,FALSE)))</f>
        <v>0</v>
      </c>
      <c r="H1904" s="4" t="s">
        <v>1677</v>
      </c>
      <c r="I1904" s="45">
        <v>992</v>
      </c>
      <c r="J1904" s="58" t="s">
        <v>1675</v>
      </c>
      <c r="K1904">
        <f>VLOOKUP($J1904,'Emission Factors-old'!$A$2:$D$9,2,FALSE)</f>
        <v>887.80254614220303</v>
      </c>
      <c r="L1904" t="str">
        <f>VLOOKUP($J1904,'Emission Factors-old'!$A$2:$D$9,3,FALSE)</f>
        <v>LB</v>
      </c>
      <c r="M1904" t="str">
        <f>VLOOKUP($J1904,'Emission Factors-old'!$A$2:$D$9,4,FALSE)</f>
        <v>EACH</v>
      </c>
      <c r="N1904" s="28">
        <f t="shared" si="58"/>
        <v>0</v>
      </c>
      <c r="O1904" t="str">
        <f t="shared" si="59"/>
        <v>LB</v>
      </c>
    </row>
    <row r="1905" spans="1:15">
      <c r="A1905" s="59" t="s">
        <v>5248</v>
      </c>
      <c r="B1905" s="59" t="s">
        <v>1958</v>
      </c>
      <c r="C1905" s="59" t="s">
        <v>1825</v>
      </c>
      <c r="D1905" t="s">
        <v>5249</v>
      </c>
      <c r="E1905" t="s">
        <v>2057</v>
      </c>
      <c r="F1905" t="s">
        <v>5223</v>
      </c>
      <c r="G1905" s="28">
        <f>IF(ISERROR(VLOOKUP($A1905,'Adjusted County Employment'!$A$4:$X$3225,7,FALSE)),0,(VLOOKUP($A1905,'Adjusted County Employment'!$A$4:$X$3225,7,FALSE)))</f>
        <v>0</v>
      </c>
      <c r="H1905" s="4" t="s">
        <v>1677</v>
      </c>
      <c r="I1905" s="45">
        <v>992</v>
      </c>
      <c r="J1905" s="58" t="s">
        <v>1675</v>
      </c>
      <c r="K1905">
        <f>VLOOKUP($J1905,'Emission Factors-old'!$A$2:$D$9,2,FALSE)</f>
        <v>887.80254614220303</v>
      </c>
      <c r="L1905" t="str">
        <f>VLOOKUP($J1905,'Emission Factors-old'!$A$2:$D$9,3,FALSE)</f>
        <v>LB</v>
      </c>
      <c r="M1905" t="str">
        <f>VLOOKUP($J1905,'Emission Factors-old'!$A$2:$D$9,4,FALSE)</f>
        <v>EACH</v>
      </c>
      <c r="N1905" s="28">
        <f t="shared" si="58"/>
        <v>0</v>
      </c>
      <c r="O1905" t="str">
        <f t="shared" si="59"/>
        <v>LB</v>
      </c>
    </row>
    <row r="1906" spans="1:15">
      <c r="A1906" s="59" t="s">
        <v>5250</v>
      </c>
      <c r="B1906" s="59" t="s">
        <v>1958</v>
      </c>
      <c r="C1906" s="59" t="s">
        <v>1826</v>
      </c>
      <c r="D1906" t="s">
        <v>5251</v>
      </c>
      <c r="E1906" t="s">
        <v>2057</v>
      </c>
      <c r="F1906" t="s">
        <v>5223</v>
      </c>
      <c r="G1906" s="28">
        <f>IF(ISERROR(VLOOKUP($A1906,'Adjusted County Employment'!$A$4:$X$3225,7,FALSE)),0,(VLOOKUP($A1906,'Adjusted County Employment'!$A$4:$X$3225,7,FALSE)))</f>
        <v>0</v>
      </c>
      <c r="H1906" s="4" t="s">
        <v>1677</v>
      </c>
      <c r="I1906" s="45">
        <v>992</v>
      </c>
      <c r="J1906" s="58" t="s">
        <v>1675</v>
      </c>
      <c r="K1906">
        <f>VLOOKUP($J1906,'Emission Factors-old'!$A$2:$D$9,2,FALSE)</f>
        <v>887.80254614220303</v>
      </c>
      <c r="L1906" t="str">
        <f>VLOOKUP($J1906,'Emission Factors-old'!$A$2:$D$9,3,FALSE)</f>
        <v>LB</v>
      </c>
      <c r="M1906" t="str">
        <f>VLOOKUP($J1906,'Emission Factors-old'!$A$2:$D$9,4,FALSE)</f>
        <v>EACH</v>
      </c>
      <c r="N1906" s="28">
        <f t="shared" si="58"/>
        <v>0</v>
      </c>
      <c r="O1906" t="str">
        <f t="shared" si="59"/>
        <v>LB</v>
      </c>
    </row>
    <row r="1907" spans="1:15">
      <c r="A1907" s="59" t="s">
        <v>5252</v>
      </c>
      <c r="B1907" s="59" t="s">
        <v>1958</v>
      </c>
      <c r="C1907" s="59" t="s">
        <v>1827</v>
      </c>
      <c r="D1907" t="s">
        <v>5253</v>
      </c>
      <c r="E1907" t="s">
        <v>2057</v>
      </c>
      <c r="F1907" t="s">
        <v>5223</v>
      </c>
      <c r="G1907" s="28">
        <f>IF(ISERROR(VLOOKUP($A1907,'Adjusted County Employment'!$A$4:$X$3225,7,FALSE)),0,(VLOOKUP($A1907,'Adjusted County Employment'!$A$4:$X$3225,7,FALSE)))</f>
        <v>592.94714057871954</v>
      </c>
      <c r="H1907" s="4" t="s">
        <v>1677</v>
      </c>
      <c r="I1907" s="45">
        <v>992</v>
      </c>
      <c r="J1907" s="58" t="s">
        <v>1675</v>
      </c>
      <c r="K1907">
        <f>VLOOKUP($J1907,'Emission Factors-old'!$A$2:$D$9,2,FALSE)</f>
        <v>887.80254614220303</v>
      </c>
      <c r="L1907" t="str">
        <f>VLOOKUP($J1907,'Emission Factors-old'!$A$2:$D$9,3,FALSE)</f>
        <v>LB</v>
      </c>
      <c r="M1907" t="str">
        <f>VLOOKUP($J1907,'Emission Factors-old'!$A$2:$D$9,4,FALSE)</f>
        <v>EACH</v>
      </c>
      <c r="N1907" s="28">
        <f t="shared" si="58"/>
        <v>526419.98113352596</v>
      </c>
      <c r="O1907" t="str">
        <f t="shared" si="59"/>
        <v>LB</v>
      </c>
    </row>
    <row r="1908" spans="1:15">
      <c r="A1908" s="59" t="s">
        <v>5254</v>
      </c>
      <c r="B1908" s="59" t="s">
        <v>1958</v>
      </c>
      <c r="C1908" s="59" t="s">
        <v>1778</v>
      </c>
      <c r="D1908" t="s">
        <v>2866</v>
      </c>
      <c r="E1908" t="s">
        <v>2057</v>
      </c>
      <c r="F1908" t="s">
        <v>5223</v>
      </c>
      <c r="G1908" s="28">
        <f>IF(ISERROR(VLOOKUP($A1908,'Adjusted County Employment'!$A$4:$X$3225,7,FALSE)),0,(VLOOKUP($A1908,'Adjusted County Employment'!$A$4:$X$3225,7,FALSE)))</f>
        <v>3.658291457286432</v>
      </c>
      <c r="H1908" s="4" t="s">
        <v>1677</v>
      </c>
      <c r="I1908" s="45">
        <v>992</v>
      </c>
      <c r="J1908" s="58" t="s">
        <v>1675</v>
      </c>
      <c r="K1908">
        <f>VLOOKUP($J1908,'Emission Factors-old'!$A$2:$D$9,2,FALSE)</f>
        <v>887.80254614220303</v>
      </c>
      <c r="L1908" t="str">
        <f>VLOOKUP($J1908,'Emission Factors-old'!$A$2:$D$9,3,FALSE)</f>
        <v>LB</v>
      </c>
      <c r="M1908" t="str">
        <f>VLOOKUP($J1908,'Emission Factors-old'!$A$2:$D$9,4,FALSE)</f>
        <v>EACH</v>
      </c>
      <c r="N1908" s="28">
        <f t="shared" si="58"/>
        <v>3247.8404703091646</v>
      </c>
      <c r="O1908" t="str">
        <f t="shared" si="59"/>
        <v>LB</v>
      </c>
    </row>
    <row r="1909" spans="1:15">
      <c r="A1909" s="59" t="s">
        <v>5255</v>
      </c>
      <c r="B1909" s="59" t="s">
        <v>1958</v>
      </c>
      <c r="C1909" s="59" t="s">
        <v>1842</v>
      </c>
      <c r="D1909" t="s">
        <v>2076</v>
      </c>
      <c r="E1909" t="s">
        <v>2057</v>
      </c>
      <c r="F1909" t="s">
        <v>5223</v>
      </c>
      <c r="G1909" s="28">
        <f>IF(ISERROR(VLOOKUP($A1909,'Adjusted County Employment'!$A$4:$X$3225,7,FALSE)),0,(VLOOKUP($A1909,'Adjusted County Employment'!$A$4:$X$3225,7,FALSE)))</f>
        <v>0</v>
      </c>
      <c r="H1909" s="4" t="s">
        <v>1677</v>
      </c>
      <c r="I1909" s="45">
        <v>992</v>
      </c>
      <c r="J1909" s="58" t="s">
        <v>1675</v>
      </c>
      <c r="K1909">
        <f>VLOOKUP($J1909,'Emission Factors-old'!$A$2:$D$9,2,FALSE)</f>
        <v>887.80254614220303</v>
      </c>
      <c r="L1909" t="str">
        <f>VLOOKUP($J1909,'Emission Factors-old'!$A$2:$D$9,3,FALSE)</f>
        <v>LB</v>
      </c>
      <c r="M1909" t="str">
        <f>VLOOKUP($J1909,'Emission Factors-old'!$A$2:$D$9,4,FALSE)</f>
        <v>EACH</v>
      </c>
      <c r="N1909" s="28">
        <f t="shared" si="58"/>
        <v>0</v>
      </c>
      <c r="O1909" t="str">
        <f t="shared" si="59"/>
        <v>LB</v>
      </c>
    </row>
    <row r="1910" spans="1:15">
      <c r="A1910" s="59" t="s">
        <v>5256</v>
      </c>
      <c r="B1910" s="59" t="s">
        <v>1958</v>
      </c>
      <c r="C1910" s="59" t="s">
        <v>1843</v>
      </c>
      <c r="D1910" t="s">
        <v>5257</v>
      </c>
      <c r="E1910" t="s">
        <v>2057</v>
      </c>
      <c r="F1910" t="s">
        <v>5223</v>
      </c>
      <c r="G1910" s="28">
        <f>IF(ISERROR(VLOOKUP($A1910,'Adjusted County Employment'!$A$4:$X$3225,7,FALSE)),0,(VLOOKUP($A1910,'Adjusted County Employment'!$A$4:$X$3225,7,FALSE)))</f>
        <v>0</v>
      </c>
      <c r="H1910" s="4" t="s">
        <v>1677</v>
      </c>
      <c r="I1910" s="45">
        <v>992</v>
      </c>
      <c r="J1910" s="58" t="s">
        <v>1675</v>
      </c>
      <c r="K1910">
        <f>VLOOKUP($J1910,'Emission Factors-old'!$A$2:$D$9,2,FALSE)</f>
        <v>887.80254614220303</v>
      </c>
      <c r="L1910" t="str">
        <f>VLOOKUP($J1910,'Emission Factors-old'!$A$2:$D$9,3,FALSE)</f>
        <v>LB</v>
      </c>
      <c r="M1910" t="str">
        <f>VLOOKUP($J1910,'Emission Factors-old'!$A$2:$D$9,4,FALSE)</f>
        <v>EACH</v>
      </c>
      <c r="N1910" s="28">
        <f t="shared" si="58"/>
        <v>0</v>
      </c>
      <c r="O1910" t="str">
        <f t="shared" si="59"/>
        <v>LB</v>
      </c>
    </row>
    <row r="1911" spans="1:15">
      <c r="A1911" s="59" t="s">
        <v>5258</v>
      </c>
      <c r="B1911" s="59" t="s">
        <v>1958</v>
      </c>
      <c r="C1911" s="59" t="s">
        <v>1779</v>
      </c>
      <c r="D1911" t="s">
        <v>2084</v>
      </c>
      <c r="E1911" t="s">
        <v>2057</v>
      </c>
      <c r="F1911" t="s">
        <v>5223</v>
      </c>
      <c r="G1911" s="28">
        <f>IF(ISERROR(VLOOKUP($A1911,'Adjusted County Employment'!$A$4:$X$3225,7,FALSE)),0,(VLOOKUP($A1911,'Adjusted County Employment'!$A$4:$X$3225,7,FALSE)))</f>
        <v>0</v>
      </c>
      <c r="H1911" s="4" t="s">
        <v>1677</v>
      </c>
      <c r="I1911" s="45">
        <v>992</v>
      </c>
      <c r="J1911" s="58" t="s">
        <v>1675</v>
      </c>
      <c r="K1911">
        <f>VLOOKUP($J1911,'Emission Factors-old'!$A$2:$D$9,2,FALSE)</f>
        <v>887.80254614220303</v>
      </c>
      <c r="L1911" t="str">
        <f>VLOOKUP($J1911,'Emission Factors-old'!$A$2:$D$9,3,FALSE)</f>
        <v>LB</v>
      </c>
      <c r="M1911" t="str">
        <f>VLOOKUP($J1911,'Emission Factors-old'!$A$2:$D$9,4,FALSE)</f>
        <v>EACH</v>
      </c>
      <c r="N1911" s="28">
        <f t="shared" si="58"/>
        <v>0</v>
      </c>
      <c r="O1911" t="str">
        <f t="shared" si="59"/>
        <v>LB</v>
      </c>
    </row>
    <row r="1912" spans="1:15">
      <c r="A1912" s="59" t="s">
        <v>5259</v>
      </c>
      <c r="B1912" s="59" t="s">
        <v>1958</v>
      </c>
      <c r="C1912" s="59" t="s">
        <v>1780</v>
      </c>
      <c r="D1912" t="s">
        <v>2321</v>
      </c>
      <c r="E1912" t="s">
        <v>2057</v>
      </c>
      <c r="F1912" t="s">
        <v>5223</v>
      </c>
      <c r="G1912" s="28">
        <f>IF(ISERROR(VLOOKUP($A1912,'Adjusted County Employment'!$A$4:$X$3225,7,FALSE)),0,(VLOOKUP($A1912,'Adjusted County Employment'!$A$4:$X$3225,7,FALSE)))</f>
        <v>21.949748743718594</v>
      </c>
      <c r="H1912" s="4" t="s">
        <v>1677</v>
      </c>
      <c r="I1912" s="45">
        <v>992</v>
      </c>
      <c r="J1912" s="58" t="s">
        <v>1675</v>
      </c>
      <c r="K1912">
        <f>VLOOKUP($J1912,'Emission Factors-old'!$A$2:$D$9,2,FALSE)</f>
        <v>887.80254614220303</v>
      </c>
      <c r="L1912" t="str">
        <f>VLOOKUP($J1912,'Emission Factors-old'!$A$2:$D$9,3,FALSE)</f>
        <v>LB</v>
      </c>
      <c r="M1912" t="str">
        <f>VLOOKUP($J1912,'Emission Factors-old'!$A$2:$D$9,4,FALSE)</f>
        <v>EACH</v>
      </c>
      <c r="N1912" s="28">
        <f t="shared" si="58"/>
        <v>19487.04282185499</v>
      </c>
      <c r="O1912" t="str">
        <f t="shared" si="59"/>
        <v>LB</v>
      </c>
    </row>
    <row r="1913" spans="1:15">
      <c r="A1913" s="59" t="s">
        <v>5260</v>
      </c>
      <c r="B1913" s="59" t="s">
        <v>1958</v>
      </c>
      <c r="C1913" s="59" t="s">
        <v>1781</v>
      </c>
      <c r="D1913" t="s">
        <v>5261</v>
      </c>
      <c r="E1913" t="s">
        <v>2057</v>
      </c>
      <c r="F1913" t="s">
        <v>5223</v>
      </c>
      <c r="G1913" s="28">
        <f>IF(ISERROR(VLOOKUP($A1913,'Adjusted County Employment'!$A$4:$X$3225,7,FALSE)),0,(VLOOKUP($A1913,'Adjusted County Employment'!$A$4:$X$3225,7,FALSE)))</f>
        <v>21.949748743718594</v>
      </c>
      <c r="H1913" s="4" t="s">
        <v>1677</v>
      </c>
      <c r="I1913" s="45">
        <v>992</v>
      </c>
      <c r="J1913" s="58" t="s">
        <v>1675</v>
      </c>
      <c r="K1913">
        <f>VLOOKUP($J1913,'Emission Factors-old'!$A$2:$D$9,2,FALSE)</f>
        <v>887.80254614220303</v>
      </c>
      <c r="L1913" t="str">
        <f>VLOOKUP($J1913,'Emission Factors-old'!$A$2:$D$9,3,FALSE)</f>
        <v>LB</v>
      </c>
      <c r="M1913" t="str">
        <f>VLOOKUP($J1913,'Emission Factors-old'!$A$2:$D$9,4,FALSE)</f>
        <v>EACH</v>
      </c>
      <c r="N1913" s="28">
        <f t="shared" si="58"/>
        <v>19487.04282185499</v>
      </c>
      <c r="O1913" t="str">
        <f t="shared" si="59"/>
        <v>LB</v>
      </c>
    </row>
    <row r="1914" spans="1:15">
      <c r="A1914" s="59" t="s">
        <v>5262</v>
      </c>
      <c r="B1914" s="59" t="s">
        <v>1958</v>
      </c>
      <c r="C1914" s="59" t="s">
        <v>1782</v>
      </c>
      <c r="D1914" t="s">
        <v>5263</v>
      </c>
      <c r="E1914" t="s">
        <v>2057</v>
      </c>
      <c r="F1914" t="s">
        <v>5223</v>
      </c>
      <c r="G1914" s="28">
        <f>IF(ISERROR(VLOOKUP($A1914,'Adjusted County Employment'!$A$4:$X$3225,7,FALSE)),0,(VLOOKUP($A1914,'Adjusted County Employment'!$A$4:$X$3225,7,FALSE)))</f>
        <v>141.25</v>
      </c>
      <c r="H1914" s="4" t="s">
        <v>1677</v>
      </c>
      <c r="I1914" s="45">
        <v>992</v>
      </c>
      <c r="J1914" s="58" t="s">
        <v>1675</v>
      </c>
      <c r="K1914">
        <f>VLOOKUP($J1914,'Emission Factors-old'!$A$2:$D$9,2,FALSE)</f>
        <v>887.80254614220303</v>
      </c>
      <c r="L1914" t="str">
        <f>VLOOKUP($J1914,'Emission Factors-old'!$A$2:$D$9,3,FALSE)</f>
        <v>LB</v>
      </c>
      <c r="M1914" t="str">
        <f>VLOOKUP($J1914,'Emission Factors-old'!$A$2:$D$9,4,FALSE)</f>
        <v>EACH</v>
      </c>
      <c r="N1914" s="28">
        <f t="shared" si="58"/>
        <v>125402.10964258618</v>
      </c>
      <c r="O1914" t="str">
        <f t="shared" si="59"/>
        <v>LB</v>
      </c>
    </row>
    <row r="1915" spans="1:15">
      <c r="A1915" s="59" t="s">
        <v>5264</v>
      </c>
      <c r="B1915" s="59" t="s">
        <v>1958</v>
      </c>
      <c r="C1915" s="59" t="s">
        <v>1783</v>
      </c>
      <c r="D1915" t="s">
        <v>3224</v>
      </c>
      <c r="E1915" t="s">
        <v>2057</v>
      </c>
      <c r="F1915" t="s">
        <v>5223</v>
      </c>
      <c r="G1915" s="28">
        <f>IF(ISERROR(VLOOKUP($A1915,'Adjusted County Employment'!$A$4:$X$3225,7,FALSE)),0,(VLOOKUP($A1915,'Adjusted County Employment'!$A$4:$X$3225,7,FALSE)))</f>
        <v>0</v>
      </c>
      <c r="H1915" s="4" t="s">
        <v>1677</v>
      </c>
      <c r="I1915" s="45">
        <v>992</v>
      </c>
      <c r="J1915" s="58" t="s">
        <v>1675</v>
      </c>
      <c r="K1915">
        <f>VLOOKUP($J1915,'Emission Factors-old'!$A$2:$D$9,2,FALSE)</f>
        <v>887.80254614220303</v>
      </c>
      <c r="L1915" t="str">
        <f>VLOOKUP($J1915,'Emission Factors-old'!$A$2:$D$9,3,FALSE)</f>
        <v>LB</v>
      </c>
      <c r="M1915" t="str">
        <f>VLOOKUP($J1915,'Emission Factors-old'!$A$2:$D$9,4,FALSE)</f>
        <v>EACH</v>
      </c>
      <c r="N1915" s="28">
        <f t="shared" si="58"/>
        <v>0</v>
      </c>
      <c r="O1915" t="str">
        <f t="shared" si="59"/>
        <v>LB</v>
      </c>
    </row>
    <row r="1916" spans="1:15">
      <c r="A1916" s="59" t="s">
        <v>5265</v>
      </c>
      <c r="B1916" s="59" t="s">
        <v>1958</v>
      </c>
      <c r="C1916" s="59" t="s">
        <v>1844</v>
      </c>
      <c r="D1916" t="s">
        <v>5266</v>
      </c>
      <c r="E1916" t="s">
        <v>2057</v>
      </c>
      <c r="F1916" t="s">
        <v>5223</v>
      </c>
      <c r="G1916" s="28">
        <f>IF(ISERROR(VLOOKUP($A1916,'Adjusted County Employment'!$A$4:$X$3225,7,FALSE)),0,(VLOOKUP($A1916,'Adjusted County Employment'!$A$4:$X$3225,7,FALSE)))</f>
        <v>0</v>
      </c>
      <c r="H1916" s="4" t="s">
        <v>1677</v>
      </c>
      <c r="I1916" s="45">
        <v>992</v>
      </c>
      <c r="J1916" s="58" t="s">
        <v>1675</v>
      </c>
      <c r="K1916">
        <f>VLOOKUP($J1916,'Emission Factors-old'!$A$2:$D$9,2,FALSE)</f>
        <v>887.80254614220303</v>
      </c>
      <c r="L1916" t="str">
        <f>VLOOKUP($J1916,'Emission Factors-old'!$A$2:$D$9,3,FALSE)</f>
        <v>LB</v>
      </c>
      <c r="M1916" t="str">
        <f>VLOOKUP($J1916,'Emission Factors-old'!$A$2:$D$9,4,FALSE)</f>
        <v>EACH</v>
      </c>
      <c r="N1916" s="28">
        <f t="shared" si="58"/>
        <v>0</v>
      </c>
      <c r="O1916" t="str">
        <f t="shared" si="59"/>
        <v>LB</v>
      </c>
    </row>
    <row r="1917" spans="1:15">
      <c r="A1917" s="59" t="s">
        <v>5267</v>
      </c>
      <c r="B1917" s="59" t="s">
        <v>1958</v>
      </c>
      <c r="C1917" s="59" t="s">
        <v>1784</v>
      </c>
      <c r="D1917" t="s">
        <v>5268</v>
      </c>
      <c r="E1917" t="s">
        <v>2057</v>
      </c>
      <c r="F1917" t="s">
        <v>5223</v>
      </c>
      <c r="G1917" s="28">
        <f>IF(ISERROR(VLOOKUP($A1917,'Adjusted County Employment'!$A$4:$X$3225,7,FALSE)),0,(VLOOKUP($A1917,'Adjusted County Employment'!$A$4:$X$3225,7,FALSE)))</f>
        <v>0</v>
      </c>
      <c r="H1917" s="4" t="s">
        <v>1677</v>
      </c>
      <c r="I1917" s="45">
        <v>992</v>
      </c>
      <c r="J1917" s="58" t="s">
        <v>1675</v>
      </c>
      <c r="K1917">
        <f>VLOOKUP($J1917,'Emission Factors-old'!$A$2:$D$9,2,FALSE)</f>
        <v>887.80254614220303</v>
      </c>
      <c r="L1917" t="str">
        <f>VLOOKUP($J1917,'Emission Factors-old'!$A$2:$D$9,3,FALSE)</f>
        <v>LB</v>
      </c>
      <c r="M1917" t="str">
        <f>VLOOKUP($J1917,'Emission Factors-old'!$A$2:$D$9,4,FALSE)</f>
        <v>EACH</v>
      </c>
      <c r="N1917" s="28">
        <f t="shared" si="58"/>
        <v>0</v>
      </c>
      <c r="O1917" t="str">
        <f t="shared" si="59"/>
        <v>LB</v>
      </c>
    </row>
    <row r="1918" spans="1:15">
      <c r="A1918" s="59" t="s">
        <v>5269</v>
      </c>
      <c r="B1918" s="59" t="s">
        <v>1958</v>
      </c>
      <c r="C1918" s="59" t="s">
        <v>1828</v>
      </c>
      <c r="D1918" t="s">
        <v>5270</v>
      </c>
      <c r="E1918" t="s">
        <v>2057</v>
      </c>
      <c r="F1918" t="s">
        <v>5223</v>
      </c>
      <c r="G1918" s="28">
        <f>IF(ISERROR(VLOOKUP($A1918,'Adjusted County Employment'!$A$4:$X$3225,7,FALSE)),0,(VLOOKUP($A1918,'Adjusted County Employment'!$A$4:$X$3225,7,FALSE)))</f>
        <v>446.47744360902254</v>
      </c>
      <c r="H1918" s="4" t="s">
        <v>1677</v>
      </c>
      <c r="I1918" s="45">
        <v>992</v>
      </c>
      <c r="J1918" s="58" t="s">
        <v>1675</v>
      </c>
      <c r="K1918">
        <f>VLOOKUP($J1918,'Emission Factors-old'!$A$2:$D$9,2,FALSE)</f>
        <v>887.80254614220303</v>
      </c>
      <c r="L1918" t="str">
        <f>VLOOKUP($J1918,'Emission Factors-old'!$A$2:$D$9,3,FALSE)</f>
        <v>LB</v>
      </c>
      <c r="M1918" t="str">
        <f>VLOOKUP($J1918,'Emission Factors-old'!$A$2:$D$9,4,FALSE)</f>
        <v>EACH</v>
      </c>
      <c r="N1918" s="28">
        <f t="shared" si="58"/>
        <v>396383.8112311521</v>
      </c>
      <c r="O1918" t="str">
        <f t="shared" si="59"/>
        <v>LB</v>
      </c>
    </row>
    <row r="1919" spans="1:15">
      <c r="A1919" s="59" t="s">
        <v>5271</v>
      </c>
      <c r="B1919" s="59" t="s">
        <v>1958</v>
      </c>
      <c r="C1919" s="59" t="s">
        <v>1845</v>
      </c>
      <c r="D1919" t="s">
        <v>5272</v>
      </c>
      <c r="E1919" t="s">
        <v>2057</v>
      </c>
      <c r="F1919" t="s">
        <v>5223</v>
      </c>
      <c r="G1919" s="28">
        <f>IF(ISERROR(VLOOKUP($A1919,'Adjusted County Employment'!$A$4:$X$3225,7,FALSE)),0,(VLOOKUP($A1919,'Adjusted County Employment'!$A$4:$X$3225,7,FALSE)))</f>
        <v>0</v>
      </c>
      <c r="H1919" s="4" t="s">
        <v>1677</v>
      </c>
      <c r="I1919" s="45">
        <v>992</v>
      </c>
      <c r="J1919" s="58" t="s">
        <v>1675</v>
      </c>
      <c r="K1919">
        <f>VLOOKUP($J1919,'Emission Factors-old'!$A$2:$D$9,2,FALSE)</f>
        <v>887.80254614220303</v>
      </c>
      <c r="L1919" t="str">
        <f>VLOOKUP($J1919,'Emission Factors-old'!$A$2:$D$9,3,FALSE)</f>
        <v>LB</v>
      </c>
      <c r="M1919" t="str">
        <f>VLOOKUP($J1919,'Emission Factors-old'!$A$2:$D$9,4,FALSE)</f>
        <v>EACH</v>
      </c>
      <c r="N1919" s="28">
        <f t="shared" si="58"/>
        <v>0</v>
      </c>
      <c r="O1919" t="str">
        <f t="shared" si="59"/>
        <v>LB</v>
      </c>
    </row>
    <row r="1920" spans="1:15">
      <c r="A1920" s="59" t="s">
        <v>5273</v>
      </c>
      <c r="B1920" s="59" t="s">
        <v>1958</v>
      </c>
      <c r="C1920" s="59" t="s">
        <v>1785</v>
      </c>
      <c r="D1920" t="s">
        <v>5274</v>
      </c>
      <c r="E1920" t="s">
        <v>2057</v>
      </c>
      <c r="F1920" t="s">
        <v>5223</v>
      </c>
      <c r="G1920" s="28">
        <f>IF(ISERROR(VLOOKUP($A1920,'Adjusted County Employment'!$A$4:$X$3225,7,FALSE)),0,(VLOOKUP($A1920,'Adjusted County Employment'!$A$4:$X$3225,7,FALSE)))</f>
        <v>0</v>
      </c>
      <c r="H1920" s="4" t="s">
        <v>1677</v>
      </c>
      <c r="I1920" s="45">
        <v>992</v>
      </c>
      <c r="J1920" s="58" t="s">
        <v>1675</v>
      </c>
      <c r="K1920">
        <f>VLOOKUP($J1920,'Emission Factors-old'!$A$2:$D$9,2,FALSE)</f>
        <v>887.80254614220303</v>
      </c>
      <c r="L1920" t="str">
        <f>VLOOKUP($J1920,'Emission Factors-old'!$A$2:$D$9,3,FALSE)</f>
        <v>LB</v>
      </c>
      <c r="M1920" t="str">
        <f>VLOOKUP($J1920,'Emission Factors-old'!$A$2:$D$9,4,FALSE)</f>
        <v>EACH</v>
      </c>
      <c r="N1920" s="28">
        <f t="shared" si="58"/>
        <v>0</v>
      </c>
      <c r="O1920" t="str">
        <f t="shared" si="59"/>
        <v>LB</v>
      </c>
    </row>
    <row r="1921" spans="1:15">
      <c r="A1921" s="59" t="s">
        <v>5275</v>
      </c>
      <c r="B1921" s="59" t="s">
        <v>1958</v>
      </c>
      <c r="C1921" s="59" t="s">
        <v>1786</v>
      </c>
      <c r="D1921" t="s">
        <v>5276</v>
      </c>
      <c r="E1921" t="s">
        <v>2057</v>
      </c>
      <c r="F1921" t="s">
        <v>5223</v>
      </c>
      <c r="G1921" s="28">
        <f>IF(ISERROR(VLOOKUP($A1921,'Adjusted County Employment'!$A$4:$X$3225,7,FALSE)),0,(VLOOKUP($A1921,'Adjusted County Employment'!$A$4:$X$3225,7,FALSE)))</f>
        <v>3.658291457286432</v>
      </c>
      <c r="H1921" s="4" t="s">
        <v>1677</v>
      </c>
      <c r="I1921" s="45">
        <v>992</v>
      </c>
      <c r="J1921" s="58" t="s">
        <v>1675</v>
      </c>
      <c r="K1921">
        <f>VLOOKUP($J1921,'Emission Factors-old'!$A$2:$D$9,2,FALSE)</f>
        <v>887.80254614220303</v>
      </c>
      <c r="L1921" t="str">
        <f>VLOOKUP($J1921,'Emission Factors-old'!$A$2:$D$9,3,FALSE)</f>
        <v>LB</v>
      </c>
      <c r="M1921" t="str">
        <f>VLOOKUP($J1921,'Emission Factors-old'!$A$2:$D$9,4,FALSE)</f>
        <v>EACH</v>
      </c>
      <c r="N1921" s="28">
        <f t="shared" si="58"/>
        <v>3247.8404703091646</v>
      </c>
      <c r="O1921" t="str">
        <f t="shared" si="59"/>
        <v>LB</v>
      </c>
    </row>
    <row r="1922" spans="1:15">
      <c r="A1922" s="59" t="s">
        <v>5277</v>
      </c>
      <c r="B1922" s="59" t="s">
        <v>1958</v>
      </c>
      <c r="C1922" s="59" t="s">
        <v>1847</v>
      </c>
      <c r="D1922" t="s">
        <v>5278</v>
      </c>
      <c r="E1922" t="s">
        <v>2057</v>
      </c>
      <c r="F1922" t="s">
        <v>5223</v>
      </c>
      <c r="G1922" s="28">
        <f>IF(ISERROR(VLOOKUP($A1922,'Adjusted County Employment'!$A$4:$X$3225,7,FALSE)),0,(VLOOKUP($A1922,'Adjusted County Employment'!$A$4:$X$3225,7,FALSE)))</f>
        <v>0</v>
      </c>
      <c r="H1922" s="4" t="s">
        <v>1677</v>
      </c>
      <c r="I1922" s="45">
        <v>992</v>
      </c>
      <c r="J1922" s="58" t="s">
        <v>1675</v>
      </c>
      <c r="K1922">
        <f>VLOOKUP($J1922,'Emission Factors-old'!$A$2:$D$9,2,FALSE)</f>
        <v>887.80254614220303</v>
      </c>
      <c r="L1922" t="str">
        <f>VLOOKUP($J1922,'Emission Factors-old'!$A$2:$D$9,3,FALSE)</f>
        <v>LB</v>
      </c>
      <c r="M1922" t="str">
        <f>VLOOKUP($J1922,'Emission Factors-old'!$A$2:$D$9,4,FALSE)</f>
        <v>EACH</v>
      </c>
      <c r="N1922" s="28">
        <f t="shared" ref="N1922:N1985" si="60">G1922*K1922</f>
        <v>0</v>
      </c>
      <c r="O1922" t="str">
        <f t="shared" ref="O1922:O1985" si="61">L1922</f>
        <v>LB</v>
      </c>
    </row>
    <row r="1923" spans="1:15">
      <c r="A1923" s="59" t="s">
        <v>5279</v>
      </c>
      <c r="B1923" s="59" t="s">
        <v>1958</v>
      </c>
      <c r="C1923" s="59" t="s">
        <v>1848</v>
      </c>
      <c r="D1923" t="s">
        <v>2922</v>
      </c>
      <c r="E1923" t="s">
        <v>2057</v>
      </c>
      <c r="F1923" t="s">
        <v>5223</v>
      </c>
      <c r="G1923" s="28">
        <f>IF(ISERROR(VLOOKUP($A1923,'Adjusted County Employment'!$A$4:$X$3225,7,FALSE)),0,(VLOOKUP($A1923,'Adjusted County Employment'!$A$4:$X$3225,7,FALSE)))</f>
        <v>44.071428571428569</v>
      </c>
      <c r="H1923" s="4" t="s">
        <v>1677</v>
      </c>
      <c r="I1923" s="45">
        <v>992</v>
      </c>
      <c r="J1923" s="58" t="s">
        <v>1675</v>
      </c>
      <c r="K1923">
        <f>VLOOKUP($J1923,'Emission Factors-old'!$A$2:$D$9,2,FALSE)</f>
        <v>887.80254614220303</v>
      </c>
      <c r="L1923" t="str">
        <f>VLOOKUP($J1923,'Emission Factors-old'!$A$2:$D$9,3,FALSE)</f>
        <v>LB</v>
      </c>
      <c r="M1923" t="str">
        <f>VLOOKUP($J1923,'Emission Factors-old'!$A$2:$D$9,4,FALSE)</f>
        <v>EACH</v>
      </c>
      <c r="N1923" s="28">
        <f t="shared" si="60"/>
        <v>39126.726497838514</v>
      </c>
      <c r="O1923" t="str">
        <f t="shared" si="61"/>
        <v>LB</v>
      </c>
    </row>
    <row r="1924" spans="1:15">
      <c r="A1924" s="59" t="s">
        <v>5280</v>
      </c>
      <c r="B1924" s="59" t="s">
        <v>1958</v>
      </c>
      <c r="C1924" s="59" t="s">
        <v>1787</v>
      </c>
      <c r="D1924" t="s">
        <v>2116</v>
      </c>
      <c r="E1924" t="s">
        <v>2057</v>
      </c>
      <c r="F1924" t="s">
        <v>5223</v>
      </c>
      <c r="G1924" s="28">
        <f>IF(ISERROR(VLOOKUP($A1924,'Adjusted County Employment'!$A$4:$X$3225,7,FALSE)),0,(VLOOKUP($A1924,'Adjusted County Employment'!$A$4:$X$3225,7,FALSE)))</f>
        <v>8.0714285714285712</v>
      </c>
      <c r="H1924" s="4" t="s">
        <v>1677</v>
      </c>
      <c r="I1924" s="45">
        <v>992</v>
      </c>
      <c r="J1924" s="58" t="s">
        <v>1675</v>
      </c>
      <c r="K1924">
        <f>VLOOKUP($J1924,'Emission Factors-old'!$A$2:$D$9,2,FALSE)</f>
        <v>887.80254614220303</v>
      </c>
      <c r="L1924" t="str">
        <f>VLOOKUP($J1924,'Emission Factors-old'!$A$2:$D$9,3,FALSE)</f>
        <v>LB</v>
      </c>
      <c r="M1924" t="str">
        <f>VLOOKUP($J1924,'Emission Factors-old'!$A$2:$D$9,4,FALSE)</f>
        <v>EACH</v>
      </c>
      <c r="N1924" s="28">
        <f t="shared" si="60"/>
        <v>7165.8348367192102</v>
      </c>
      <c r="O1924" t="str">
        <f t="shared" si="61"/>
        <v>LB</v>
      </c>
    </row>
    <row r="1925" spans="1:15">
      <c r="A1925" s="59" t="s">
        <v>5281</v>
      </c>
      <c r="B1925" s="59" t="s">
        <v>1958</v>
      </c>
      <c r="C1925" s="59" t="s">
        <v>1849</v>
      </c>
      <c r="D1925" t="s">
        <v>5282</v>
      </c>
      <c r="E1925" t="s">
        <v>2057</v>
      </c>
      <c r="F1925" t="s">
        <v>5223</v>
      </c>
      <c r="G1925" s="28">
        <f>IF(ISERROR(VLOOKUP($A1925,'Adjusted County Employment'!$A$4:$X$3225,7,FALSE)),0,(VLOOKUP($A1925,'Adjusted County Employment'!$A$4:$X$3225,7,FALSE)))</f>
        <v>3.658291457286432</v>
      </c>
      <c r="H1925" s="4" t="s">
        <v>1677</v>
      </c>
      <c r="I1925" s="45">
        <v>992</v>
      </c>
      <c r="J1925" s="58" t="s">
        <v>1675</v>
      </c>
      <c r="K1925">
        <f>VLOOKUP($J1925,'Emission Factors-old'!$A$2:$D$9,2,FALSE)</f>
        <v>887.80254614220303</v>
      </c>
      <c r="L1925" t="str">
        <f>VLOOKUP($J1925,'Emission Factors-old'!$A$2:$D$9,3,FALSE)</f>
        <v>LB</v>
      </c>
      <c r="M1925" t="str">
        <f>VLOOKUP($J1925,'Emission Factors-old'!$A$2:$D$9,4,FALSE)</f>
        <v>EACH</v>
      </c>
      <c r="N1925" s="28">
        <f t="shared" si="60"/>
        <v>3247.8404703091646</v>
      </c>
      <c r="O1925" t="str">
        <f t="shared" si="61"/>
        <v>LB</v>
      </c>
    </row>
    <row r="1926" spans="1:15">
      <c r="A1926" s="59" t="s">
        <v>5283</v>
      </c>
      <c r="B1926" s="59" t="s">
        <v>1958</v>
      </c>
      <c r="C1926" s="59" t="s">
        <v>1789</v>
      </c>
      <c r="D1926" t="s">
        <v>5284</v>
      </c>
      <c r="E1926" t="s">
        <v>2057</v>
      </c>
      <c r="F1926" t="s">
        <v>5223</v>
      </c>
      <c r="G1926" s="28">
        <f>IF(ISERROR(VLOOKUP($A1926,'Adjusted County Employment'!$A$4:$X$3225,7,FALSE)),0,(VLOOKUP($A1926,'Adjusted County Employment'!$A$4:$X$3225,7,FALSE)))</f>
        <v>0</v>
      </c>
      <c r="H1926" s="4" t="s">
        <v>1677</v>
      </c>
      <c r="I1926" s="45">
        <v>992</v>
      </c>
      <c r="J1926" s="58" t="s">
        <v>1675</v>
      </c>
      <c r="K1926">
        <f>VLOOKUP($J1926,'Emission Factors-old'!$A$2:$D$9,2,FALSE)</f>
        <v>887.80254614220303</v>
      </c>
      <c r="L1926" t="str">
        <f>VLOOKUP($J1926,'Emission Factors-old'!$A$2:$D$9,3,FALSE)</f>
        <v>LB</v>
      </c>
      <c r="M1926" t="str">
        <f>VLOOKUP($J1926,'Emission Factors-old'!$A$2:$D$9,4,FALSE)</f>
        <v>EACH</v>
      </c>
      <c r="N1926" s="28">
        <f t="shared" si="60"/>
        <v>0</v>
      </c>
      <c r="O1926" t="str">
        <f t="shared" si="61"/>
        <v>LB</v>
      </c>
    </row>
    <row r="1927" spans="1:15">
      <c r="A1927" s="59" t="s">
        <v>5285</v>
      </c>
      <c r="B1927" s="59" t="s">
        <v>1958</v>
      </c>
      <c r="C1927" s="59" t="s">
        <v>1850</v>
      </c>
      <c r="D1927" t="s">
        <v>2276</v>
      </c>
      <c r="E1927" t="s">
        <v>2057</v>
      </c>
      <c r="F1927" t="s">
        <v>5223</v>
      </c>
      <c r="G1927" s="28">
        <f>IF(ISERROR(VLOOKUP($A1927,'Adjusted County Employment'!$A$4:$X$3225,7,FALSE)),0,(VLOOKUP($A1927,'Adjusted County Employment'!$A$4:$X$3225,7,FALSE)))</f>
        <v>0</v>
      </c>
      <c r="H1927" s="4" t="s">
        <v>1677</v>
      </c>
      <c r="I1927" s="45">
        <v>992</v>
      </c>
      <c r="J1927" s="58" t="s">
        <v>1675</v>
      </c>
      <c r="K1927">
        <f>VLOOKUP($J1927,'Emission Factors-old'!$A$2:$D$9,2,FALSE)</f>
        <v>887.80254614220303</v>
      </c>
      <c r="L1927" t="str">
        <f>VLOOKUP($J1927,'Emission Factors-old'!$A$2:$D$9,3,FALSE)</f>
        <v>LB</v>
      </c>
      <c r="M1927" t="str">
        <f>VLOOKUP($J1927,'Emission Factors-old'!$A$2:$D$9,4,FALSE)</f>
        <v>EACH</v>
      </c>
      <c r="N1927" s="28">
        <f t="shared" si="60"/>
        <v>0</v>
      </c>
      <c r="O1927" t="str">
        <f t="shared" si="61"/>
        <v>LB</v>
      </c>
    </row>
    <row r="1928" spans="1:15">
      <c r="A1928" s="59" t="s">
        <v>5286</v>
      </c>
      <c r="B1928" s="59" t="s">
        <v>1958</v>
      </c>
      <c r="C1928" s="59" t="s">
        <v>1790</v>
      </c>
      <c r="D1928" t="s">
        <v>5287</v>
      </c>
      <c r="E1928" t="s">
        <v>2057</v>
      </c>
      <c r="F1928" t="s">
        <v>5223</v>
      </c>
      <c r="G1928" s="28">
        <f>IF(ISERROR(VLOOKUP($A1928,'Adjusted County Employment'!$A$4:$X$3225,7,FALSE)),0,(VLOOKUP($A1928,'Adjusted County Employment'!$A$4:$X$3225,7,FALSE)))</f>
        <v>13.254347991190096</v>
      </c>
      <c r="H1928" s="4" t="s">
        <v>1677</v>
      </c>
      <c r="I1928" s="45">
        <v>992</v>
      </c>
      <c r="J1928" s="58" t="s">
        <v>1675</v>
      </c>
      <c r="K1928">
        <f>VLOOKUP($J1928,'Emission Factors-old'!$A$2:$D$9,2,FALSE)</f>
        <v>887.80254614220303</v>
      </c>
      <c r="L1928" t="str">
        <f>VLOOKUP($J1928,'Emission Factors-old'!$A$2:$D$9,3,FALSE)</f>
        <v>LB</v>
      </c>
      <c r="M1928" t="str">
        <f>VLOOKUP($J1928,'Emission Factors-old'!$A$2:$D$9,4,FALSE)</f>
        <v>EACH</v>
      </c>
      <c r="N1928" s="28">
        <f t="shared" si="60"/>
        <v>11767.243894033361</v>
      </c>
      <c r="O1928" t="str">
        <f t="shared" si="61"/>
        <v>LB</v>
      </c>
    </row>
    <row r="1929" spans="1:15">
      <c r="A1929" s="59" t="s">
        <v>5288</v>
      </c>
      <c r="B1929" s="59" t="s">
        <v>1958</v>
      </c>
      <c r="C1929" s="59" t="s">
        <v>1791</v>
      </c>
      <c r="D1929" t="s">
        <v>2120</v>
      </c>
      <c r="E1929" t="s">
        <v>2057</v>
      </c>
      <c r="F1929" t="s">
        <v>5223</v>
      </c>
      <c r="G1929" s="28">
        <f>IF(ISERROR(VLOOKUP($A1929,'Adjusted County Employment'!$A$4:$X$3225,7,FALSE)),0,(VLOOKUP($A1929,'Adjusted County Employment'!$A$4:$X$3225,7,FALSE)))</f>
        <v>0</v>
      </c>
      <c r="H1929" s="4" t="s">
        <v>1677</v>
      </c>
      <c r="I1929" s="45">
        <v>992</v>
      </c>
      <c r="J1929" s="58" t="s">
        <v>1675</v>
      </c>
      <c r="K1929">
        <f>VLOOKUP($J1929,'Emission Factors-old'!$A$2:$D$9,2,FALSE)</f>
        <v>887.80254614220303</v>
      </c>
      <c r="L1929" t="str">
        <f>VLOOKUP($J1929,'Emission Factors-old'!$A$2:$D$9,3,FALSE)</f>
        <v>LB</v>
      </c>
      <c r="M1929" t="str">
        <f>VLOOKUP($J1929,'Emission Factors-old'!$A$2:$D$9,4,FALSE)</f>
        <v>EACH</v>
      </c>
      <c r="N1929" s="28">
        <f t="shared" si="60"/>
        <v>0</v>
      </c>
      <c r="O1929" t="str">
        <f t="shared" si="61"/>
        <v>LB</v>
      </c>
    </row>
    <row r="1930" spans="1:15">
      <c r="A1930" s="59" t="s">
        <v>5289</v>
      </c>
      <c r="B1930" s="59" t="s">
        <v>1958</v>
      </c>
      <c r="C1930" s="59" t="s">
        <v>1829</v>
      </c>
      <c r="D1930" t="s">
        <v>5290</v>
      </c>
      <c r="E1930" t="s">
        <v>2057</v>
      </c>
      <c r="F1930" t="s">
        <v>5223</v>
      </c>
      <c r="G1930" s="28">
        <f>IF(ISERROR(VLOOKUP($A1930,'Adjusted County Employment'!$A$4:$X$3225,7,FALSE)),0,(VLOOKUP($A1930,'Adjusted County Employment'!$A$4:$X$3225,7,FALSE)))</f>
        <v>206.92101465785677</v>
      </c>
      <c r="H1930" s="4" t="s">
        <v>1677</v>
      </c>
      <c r="I1930" s="45">
        <v>992</v>
      </c>
      <c r="J1930" s="58" t="s">
        <v>1675</v>
      </c>
      <c r="K1930">
        <f>VLOOKUP($J1930,'Emission Factors-old'!$A$2:$D$9,2,FALSE)</f>
        <v>887.80254614220303</v>
      </c>
      <c r="L1930" t="str">
        <f>VLOOKUP($J1930,'Emission Factors-old'!$A$2:$D$9,3,FALSE)</f>
        <v>LB</v>
      </c>
      <c r="M1930" t="str">
        <f>VLOOKUP($J1930,'Emission Factors-old'!$A$2:$D$9,4,FALSE)</f>
        <v>EACH</v>
      </c>
      <c r="N1930" s="28">
        <f t="shared" si="60"/>
        <v>183705.00366357336</v>
      </c>
      <c r="O1930" t="str">
        <f t="shared" si="61"/>
        <v>LB</v>
      </c>
    </row>
    <row r="1931" spans="1:15">
      <c r="A1931" s="59" t="s">
        <v>5291</v>
      </c>
      <c r="B1931" s="59" t="s">
        <v>1958</v>
      </c>
      <c r="C1931" s="59" t="s">
        <v>1792</v>
      </c>
      <c r="D1931" t="s">
        <v>5292</v>
      </c>
      <c r="E1931" t="s">
        <v>2057</v>
      </c>
      <c r="F1931" t="s">
        <v>5223</v>
      </c>
      <c r="G1931" s="28">
        <f>IF(ISERROR(VLOOKUP($A1931,'Adjusted County Employment'!$A$4:$X$3225,7,FALSE)),0,(VLOOKUP($A1931,'Adjusted County Employment'!$A$4:$X$3225,7,FALSE)))</f>
        <v>0</v>
      </c>
      <c r="H1931" s="4" t="s">
        <v>1677</v>
      </c>
      <c r="I1931" s="45">
        <v>992</v>
      </c>
      <c r="J1931" s="58" t="s">
        <v>1675</v>
      </c>
      <c r="K1931">
        <f>VLOOKUP($J1931,'Emission Factors-old'!$A$2:$D$9,2,FALSE)</f>
        <v>887.80254614220303</v>
      </c>
      <c r="L1931" t="str">
        <f>VLOOKUP($J1931,'Emission Factors-old'!$A$2:$D$9,3,FALSE)</f>
        <v>LB</v>
      </c>
      <c r="M1931" t="str">
        <f>VLOOKUP($J1931,'Emission Factors-old'!$A$2:$D$9,4,FALSE)</f>
        <v>EACH</v>
      </c>
      <c r="N1931" s="28">
        <f t="shared" si="60"/>
        <v>0</v>
      </c>
      <c r="O1931" t="str">
        <f t="shared" si="61"/>
        <v>LB</v>
      </c>
    </row>
    <row r="1932" spans="1:15">
      <c r="A1932" s="59" t="s">
        <v>5293</v>
      </c>
      <c r="B1932" s="59" t="s">
        <v>1958</v>
      </c>
      <c r="C1932" s="59" t="s">
        <v>1851</v>
      </c>
      <c r="D1932" t="s">
        <v>5294</v>
      </c>
      <c r="E1932" t="s">
        <v>2057</v>
      </c>
      <c r="F1932" t="s">
        <v>5223</v>
      </c>
      <c r="G1932" s="28">
        <f>IF(ISERROR(VLOOKUP($A1932,'Adjusted County Employment'!$A$4:$X$3225,7,FALSE)),0,(VLOOKUP($A1932,'Adjusted County Employment'!$A$4:$X$3225,7,FALSE)))</f>
        <v>0</v>
      </c>
      <c r="H1932" s="4" t="s">
        <v>1677</v>
      </c>
      <c r="I1932" s="45">
        <v>992</v>
      </c>
      <c r="J1932" s="58" t="s">
        <v>1675</v>
      </c>
      <c r="K1932">
        <f>VLOOKUP($J1932,'Emission Factors-old'!$A$2:$D$9,2,FALSE)</f>
        <v>887.80254614220303</v>
      </c>
      <c r="L1932" t="str">
        <f>VLOOKUP($J1932,'Emission Factors-old'!$A$2:$D$9,3,FALSE)</f>
        <v>LB</v>
      </c>
      <c r="M1932" t="str">
        <f>VLOOKUP($J1932,'Emission Factors-old'!$A$2:$D$9,4,FALSE)</f>
        <v>EACH</v>
      </c>
      <c r="N1932" s="28">
        <f t="shared" si="60"/>
        <v>0</v>
      </c>
      <c r="O1932" t="str">
        <f t="shared" si="61"/>
        <v>LB</v>
      </c>
    </row>
    <row r="1933" spans="1:15">
      <c r="A1933" s="59" t="s">
        <v>5295</v>
      </c>
      <c r="B1933" s="59" t="s">
        <v>1958</v>
      </c>
      <c r="C1933" s="59" t="s">
        <v>1852</v>
      </c>
      <c r="D1933" t="s">
        <v>5296</v>
      </c>
      <c r="E1933" t="s">
        <v>2057</v>
      </c>
      <c r="F1933" t="s">
        <v>5223</v>
      </c>
      <c r="G1933" s="28">
        <f>IF(ISERROR(VLOOKUP($A1933,'Adjusted County Employment'!$A$4:$X$3225,7,FALSE)),0,(VLOOKUP($A1933,'Adjusted County Employment'!$A$4:$X$3225,7,FALSE)))</f>
        <v>0</v>
      </c>
      <c r="H1933" s="4" t="s">
        <v>1677</v>
      </c>
      <c r="I1933" s="45">
        <v>992</v>
      </c>
      <c r="J1933" s="58" t="s">
        <v>1675</v>
      </c>
      <c r="K1933">
        <f>VLOOKUP($J1933,'Emission Factors-old'!$A$2:$D$9,2,FALSE)</f>
        <v>887.80254614220303</v>
      </c>
      <c r="L1933" t="str">
        <f>VLOOKUP($J1933,'Emission Factors-old'!$A$2:$D$9,3,FALSE)</f>
        <v>LB</v>
      </c>
      <c r="M1933" t="str">
        <f>VLOOKUP($J1933,'Emission Factors-old'!$A$2:$D$9,4,FALSE)</f>
        <v>EACH</v>
      </c>
      <c r="N1933" s="28">
        <f t="shared" si="60"/>
        <v>0</v>
      </c>
      <c r="O1933" t="str">
        <f t="shared" si="61"/>
        <v>LB</v>
      </c>
    </row>
    <row r="1934" spans="1:15">
      <c r="A1934" s="59" t="s">
        <v>5297</v>
      </c>
      <c r="B1934" s="59" t="s">
        <v>1958</v>
      </c>
      <c r="C1934" s="59" t="s">
        <v>1793</v>
      </c>
      <c r="D1934" t="s">
        <v>3251</v>
      </c>
      <c r="E1934" t="s">
        <v>2057</v>
      </c>
      <c r="F1934" t="s">
        <v>5223</v>
      </c>
      <c r="G1934" s="28">
        <f>IF(ISERROR(VLOOKUP($A1934,'Adjusted County Employment'!$A$4:$X$3225,7,FALSE)),0,(VLOOKUP($A1934,'Adjusted County Employment'!$A$4:$X$3225,7,FALSE)))</f>
        <v>26.969696969696969</v>
      </c>
      <c r="H1934" s="4" t="s">
        <v>1677</v>
      </c>
      <c r="I1934" s="45">
        <v>992</v>
      </c>
      <c r="J1934" s="58" t="s">
        <v>1675</v>
      </c>
      <c r="K1934">
        <f>VLOOKUP($J1934,'Emission Factors-old'!$A$2:$D$9,2,FALSE)</f>
        <v>887.80254614220303</v>
      </c>
      <c r="L1934" t="str">
        <f>VLOOKUP($J1934,'Emission Factors-old'!$A$2:$D$9,3,FALSE)</f>
        <v>LB</v>
      </c>
      <c r="M1934" t="str">
        <f>VLOOKUP($J1934,'Emission Factors-old'!$A$2:$D$9,4,FALSE)</f>
        <v>EACH</v>
      </c>
      <c r="N1934" s="28">
        <f t="shared" si="60"/>
        <v>23943.765638380628</v>
      </c>
      <c r="O1934" t="str">
        <f t="shared" si="61"/>
        <v>LB</v>
      </c>
    </row>
    <row r="1935" spans="1:15">
      <c r="A1935" s="59" t="s">
        <v>5298</v>
      </c>
      <c r="B1935" s="59" t="s">
        <v>1958</v>
      </c>
      <c r="C1935" s="59" t="s">
        <v>1830</v>
      </c>
      <c r="D1935" t="s">
        <v>5299</v>
      </c>
      <c r="E1935" t="s">
        <v>2057</v>
      </c>
      <c r="F1935" t="s">
        <v>5223</v>
      </c>
      <c r="G1935" s="28">
        <f>IF(ISERROR(VLOOKUP($A1935,'Adjusted County Employment'!$A$4:$X$3225,7,FALSE)),0,(VLOOKUP($A1935,'Adjusted County Employment'!$A$4:$X$3225,7,FALSE)))</f>
        <v>0</v>
      </c>
      <c r="H1935" s="4" t="s">
        <v>1677</v>
      </c>
      <c r="I1935" s="45">
        <v>992</v>
      </c>
      <c r="J1935" s="58" t="s">
        <v>1675</v>
      </c>
      <c r="K1935">
        <f>VLOOKUP($J1935,'Emission Factors-old'!$A$2:$D$9,2,FALSE)</f>
        <v>887.80254614220303</v>
      </c>
      <c r="L1935" t="str">
        <f>VLOOKUP($J1935,'Emission Factors-old'!$A$2:$D$9,3,FALSE)</f>
        <v>LB</v>
      </c>
      <c r="M1935" t="str">
        <f>VLOOKUP($J1935,'Emission Factors-old'!$A$2:$D$9,4,FALSE)</f>
        <v>EACH</v>
      </c>
      <c r="N1935" s="28">
        <f t="shared" si="60"/>
        <v>0</v>
      </c>
      <c r="O1935" t="str">
        <f t="shared" si="61"/>
        <v>LB</v>
      </c>
    </row>
    <row r="1936" spans="1:15">
      <c r="A1936" s="59" t="s">
        <v>5300</v>
      </c>
      <c r="B1936" s="59" t="s">
        <v>1958</v>
      </c>
      <c r="C1936" s="59" t="s">
        <v>1831</v>
      </c>
      <c r="D1936" t="s">
        <v>5301</v>
      </c>
      <c r="E1936" t="s">
        <v>2057</v>
      </c>
      <c r="F1936" t="s">
        <v>5223</v>
      </c>
      <c r="G1936" s="28">
        <f>IF(ISERROR(VLOOKUP($A1936,'Adjusted County Employment'!$A$4:$X$3225,7,FALSE)),0,(VLOOKUP($A1936,'Adjusted County Employment'!$A$4:$X$3225,7,FALSE)))</f>
        <v>0</v>
      </c>
      <c r="H1936" s="4" t="s">
        <v>1677</v>
      </c>
      <c r="I1936" s="45">
        <v>992</v>
      </c>
      <c r="J1936" s="58" t="s">
        <v>1675</v>
      </c>
      <c r="K1936">
        <f>VLOOKUP($J1936,'Emission Factors-old'!$A$2:$D$9,2,FALSE)</f>
        <v>887.80254614220303</v>
      </c>
      <c r="L1936" t="str">
        <f>VLOOKUP($J1936,'Emission Factors-old'!$A$2:$D$9,3,FALSE)</f>
        <v>LB</v>
      </c>
      <c r="M1936" t="str">
        <f>VLOOKUP($J1936,'Emission Factors-old'!$A$2:$D$9,4,FALSE)</f>
        <v>EACH</v>
      </c>
      <c r="N1936" s="28">
        <f t="shared" si="60"/>
        <v>0</v>
      </c>
      <c r="O1936" t="str">
        <f t="shared" si="61"/>
        <v>LB</v>
      </c>
    </row>
    <row r="1937" spans="1:15">
      <c r="A1937" s="59" t="s">
        <v>5302</v>
      </c>
      <c r="B1937" s="59" t="s">
        <v>1958</v>
      </c>
      <c r="C1937" s="59" t="s">
        <v>1794</v>
      </c>
      <c r="D1937" t="s">
        <v>5303</v>
      </c>
      <c r="E1937" t="s">
        <v>2057</v>
      </c>
      <c r="F1937" t="s">
        <v>5223</v>
      </c>
      <c r="G1937" s="28">
        <f>IF(ISERROR(VLOOKUP($A1937,'Adjusted County Employment'!$A$4:$X$3225,7,FALSE)),0,(VLOOKUP($A1937,'Adjusted County Employment'!$A$4:$X$3225,7,FALSE)))</f>
        <v>8.7593984962406015</v>
      </c>
      <c r="H1937" s="4" t="s">
        <v>1677</v>
      </c>
      <c r="I1937" s="45">
        <v>992</v>
      </c>
      <c r="J1937" s="58" t="s">
        <v>1675</v>
      </c>
      <c r="K1937">
        <f>VLOOKUP($J1937,'Emission Factors-old'!$A$2:$D$9,2,FALSE)</f>
        <v>887.80254614220303</v>
      </c>
      <c r="L1937" t="str">
        <f>VLOOKUP($J1937,'Emission Factors-old'!$A$2:$D$9,3,FALSE)</f>
        <v>LB</v>
      </c>
      <c r="M1937" t="str">
        <f>VLOOKUP($J1937,'Emission Factors-old'!$A$2:$D$9,4,FALSE)</f>
        <v>EACH</v>
      </c>
      <c r="N1937" s="28">
        <f t="shared" si="60"/>
        <v>7776.6162876365906</v>
      </c>
      <c r="O1937" t="str">
        <f t="shared" si="61"/>
        <v>LB</v>
      </c>
    </row>
    <row r="1938" spans="1:15">
      <c r="A1938" s="59" t="s">
        <v>5304</v>
      </c>
      <c r="B1938" s="59" t="s">
        <v>1958</v>
      </c>
      <c r="C1938" s="59" t="s">
        <v>1795</v>
      </c>
      <c r="D1938" t="s">
        <v>5305</v>
      </c>
      <c r="E1938" t="s">
        <v>2057</v>
      </c>
      <c r="F1938" t="s">
        <v>5223</v>
      </c>
      <c r="G1938" s="28">
        <f>IF(ISERROR(VLOOKUP($A1938,'Adjusted County Employment'!$A$4:$X$3225,7,FALSE)),0,(VLOOKUP($A1938,'Adjusted County Employment'!$A$4:$X$3225,7,FALSE)))</f>
        <v>176.63203463203465</v>
      </c>
      <c r="H1938" s="4" t="s">
        <v>1677</v>
      </c>
      <c r="I1938" s="45">
        <v>992</v>
      </c>
      <c r="J1938" s="58" t="s">
        <v>1675</v>
      </c>
      <c r="K1938">
        <f>VLOOKUP($J1938,'Emission Factors-old'!$A$2:$D$9,2,FALSE)</f>
        <v>887.80254614220303</v>
      </c>
      <c r="L1938" t="str">
        <f>VLOOKUP($J1938,'Emission Factors-old'!$A$2:$D$9,3,FALSE)</f>
        <v>LB</v>
      </c>
      <c r="M1938" t="str">
        <f>VLOOKUP($J1938,'Emission Factors-old'!$A$2:$D$9,4,FALSE)</f>
        <v>EACH</v>
      </c>
      <c r="N1938" s="28">
        <f t="shared" si="60"/>
        <v>156814.37007659813</v>
      </c>
      <c r="O1938" t="str">
        <f t="shared" si="61"/>
        <v>LB</v>
      </c>
    </row>
    <row r="1939" spans="1:15">
      <c r="A1939" s="59" t="s">
        <v>5306</v>
      </c>
      <c r="B1939" s="59" t="s">
        <v>1958</v>
      </c>
      <c r="C1939" s="59" t="s">
        <v>1796</v>
      </c>
      <c r="D1939" t="s">
        <v>2128</v>
      </c>
      <c r="E1939" t="s">
        <v>2057</v>
      </c>
      <c r="F1939" t="s">
        <v>5223</v>
      </c>
      <c r="G1939" s="28">
        <f>IF(ISERROR(VLOOKUP($A1939,'Adjusted County Employment'!$A$4:$X$3225,7,FALSE)),0,(VLOOKUP($A1939,'Adjusted County Employment'!$A$4:$X$3225,7,FALSE)))</f>
        <v>0</v>
      </c>
      <c r="H1939" s="4" t="s">
        <v>1677</v>
      </c>
      <c r="I1939" s="45">
        <v>992</v>
      </c>
      <c r="J1939" s="58" t="s">
        <v>1675</v>
      </c>
      <c r="K1939">
        <f>VLOOKUP($J1939,'Emission Factors-old'!$A$2:$D$9,2,FALSE)</f>
        <v>887.80254614220303</v>
      </c>
      <c r="L1939" t="str">
        <f>VLOOKUP($J1939,'Emission Factors-old'!$A$2:$D$9,3,FALSE)</f>
        <v>LB</v>
      </c>
      <c r="M1939" t="str">
        <f>VLOOKUP($J1939,'Emission Factors-old'!$A$2:$D$9,4,FALSE)</f>
        <v>EACH</v>
      </c>
      <c r="N1939" s="28">
        <f t="shared" si="60"/>
        <v>0</v>
      </c>
      <c r="O1939" t="str">
        <f t="shared" si="61"/>
        <v>LB</v>
      </c>
    </row>
    <row r="1940" spans="1:15">
      <c r="A1940" s="59" t="s">
        <v>5307</v>
      </c>
      <c r="B1940" s="59" t="s">
        <v>1958</v>
      </c>
      <c r="C1940" s="59" t="s">
        <v>1797</v>
      </c>
      <c r="D1940" t="s">
        <v>5308</v>
      </c>
      <c r="E1940" t="s">
        <v>2057</v>
      </c>
      <c r="F1940" t="s">
        <v>5223</v>
      </c>
      <c r="G1940" s="28">
        <f>IF(ISERROR(VLOOKUP($A1940,'Adjusted County Employment'!$A$4:$X$3225,7,FALSE)),0,(VLOOKUP($A1940,'Adjusted County Employment'!$A$4:$X$3225,7,FALSE)))</f>
        <v>13.254347991190096</v>
      </c>
      <c r="H1940" s="4" t="s">
        <v>1677</v>
      </c>
      <c r="I1940" s="45">
        <v>992</v>
      </c>
      <c r="J1940" s="58" t="s">
        <v>1675</v>
      </c>
      <c r="K1940">
        <f>VLOOKUP($J1940,'Emission Factors-old'!$A$2:$D$9,2,FALSE)</f>
        <v>887.80254614220303</v>
      </c>
      <c r="L1940" t="str">
        <f>VLOOKUP($J1940,'Emission Factors-old'!$A$2:$D$9,3,FALSE)</f>
        <v>LB</v>
      </c>
      <c r="M1940" t="str">
        <f>VLOOKUP($J1940,'Emission Factors-old'!$A$2:$D$9,4,FALSE)</f>
        <v>EACH</v>
      </c>
      <c r="N1940" s="28">
        <f t="shared" si="60"/>
        <v>11767.243894033361</v>
      </c>
      <c r="O1940" t="str">
        <f t="shared" si="61"/>
        <v>LB</v>
      </c>
    </row>
    <row r="1941" spans="1:15">
      <c r="A1941" s="59" t="s">
        <v>5309</v>
      </c>
      <c r="B1941" s="59" t="s">
        <v>1958</v>
      </c>
      <c r="C1941" s="59" t="s">
        <v>1798</v>
      </c>
      <c r="D1941" t="s">
        <v>2966</v>
      </c>
      <c r="E1941" t="s">
        <v>2057</v>
      </c>
      <c r="F1941" t="s">
        <v>5223</v>
      </c>
      <c r="G1941" s="28">
        <f>IF(ISERROR(VLOOKUP($A1941,'Adjusted County Employment'!$A$4:$X$3225,7,FALSE)),0,(VLOOKUP($A1941,'Adjusted County Employment'!$A$4:$X$3225,7,FALSE)))</f>
        <v>0</v>
      </c>
      <c r="H1941" s="4" t="s">
        <v>1677</v>
      </c>
      <c r="I1941" s="45">
        <v>992</v>
      </c>
      <c r="J1941" s="58" t="s">
        <v>1675</v>
      </c>
      <c r="K1941">
        <f>VLOOKUP($J1941,'Emission Factors-old'!$A$2:$D$9,2,FALSE)</f>
        <v>887.80254614220303</v>
      </c>
      <c r="L1941" t="str">
        <f>VLOOKUP($J1941,'Emission Factors-old'!$A$2:$D$9,3,FALSE)</f>
        <v>LB</v>
      </c>
      <c r="M1941" t="str">
        <f>VLOOKUP($J1941,'Emission Factors-old'!$A$2:$D$9,4,FALSE)</f>
        <v>EACH</v>
      </c>
      <c r="N1941" s="28">
        <f t="shared" si="60"/>
        <v>0</v>
      </c>
      <c r="O1941" t="str">
        <f t="shared" si="61"/>
        <v>LB</v>
      </c>
    </row>
    <row r="1942" spans="1:15">
      <c r="A1942" s="59" t="s">
        <v>5310</v>
      </c>
      <c r="B1942" s="59" t="s">
        <v>1958</v>
      </c>
      <c r="C1942" s="59" t="s">
        <v>1865</v>
      </c>
      <c r="D1942" t="s">
        <v>2138</v>
      </c>
      <c r="E1942" t="s">
        <v>2057</v>
      </c>
      <c r="F1942" t="s">
        <v>5223</v>
      </c>
      <c r="G1942" s="28">
        <f>IF(ISERROR(VLOOKUP($A1942,'Adjusted County Employment'!$A$4:$X$3225,7,FALSE)),0,(VLOOKUP($A1942,'Adjusted County Employment'!$A$4:$X$3225,7,FALSE)))</f>
        <v>0</v>
      </c>
      <c r="H1942" s="4" t="s">
        <v>1677</v>
      </c>
      <c r="I1942" s="45">
        <v>992</v>
      </c>
      <c r="J1942" s="58" t="s">
        <v>1675</v>
      </c>
      <c r="K1942">
        <f>VLOOKUP($J1942,'Emission Factors-old'!$A$2:$D$9,2,FALSE)</f>
        <v>887.80254614220303</v>
      </c>
      <c r="L1942" t="str">
        <f>VLOOKUP($J1942,'Emission Factors-old'!$A$2:$D$9,3,FALSE)</f>
        <v>LB</v>
      </c>
      <c r="M1942" t="str">
        <f>VLOOKUP($J1942,'Emission Factors-old'!$A$2:$D$9,4,FALSE)</f>
        <v>EACH</v>
      </c>
      <c r="N1942" s="28">
        <f t="shared" si="60"/>
        <v>0</v>
      </c>
      <c r="O1942" t="str">
        <f t="shared" si="61"/>
        <v>LB</v>
      </c>
    </row>
    <row r="1943" spans="1:15">
      <c r="A1943" s="59" t="s">
        <v>5311</v>
      </c>
      <c r="B1943" s="59" t="s">
        <v>1958</v>
      </c>
      <c r="C1943" s="59" t="s">
        <v>1832</v>
      </c>
      <c r="D1943" t="s">
        <v>5312</v>
      </c>
      <c r="E1943" t="s">
        <v>2057</v>
      </c>
      <c r="F1943" t="s">
        <v>5223</v>
      </c>
      <c r="G1943" s="28">
        <f>IF(ISERROR(VLOOKUP($A1943,'Adjusted County Employment'!$A$4:$X$3225,7,FALSE)),0,(VLOOKUP($A1943,'Adjusted County Employment'!$A$4:$X$3225,7,FALSE)))</f>
        <v>0</v>
      </c>
      <c r="H1943" s="4" t="s">
        <v>1677</v>
      </c>
      <c r="I1943" s="45">
        <v>992</v>
      </c>
      <c r="J1943" s="58" t="s">
        <v>1675</v>
      </c>
      <c r="K1943">
        <f>VLOOKUP($J1943,'Emission Factors-old'!$A$2:$D$9,2,FALSE)</f>
        <v>887.80254614220303</v>
      </c>
      <c r="L1943" t="str">
        <f>VLOOKUP($J1943,'Emission Factors-old'!$A$2:$D$9,3,FALSE)</f>
        <v>LB</v>
      </c>
      <c r="M1943" t="str">
        <f>VLOOKUP($J1943,'Emission Factors-old'!$A$2:$D$9,4,FALSE)</f>
        <v>EACH</v>
      </c>
      <c r="N1943" s="28">
        <f t="shared" si="60"/>
        <v>0</v>
      </c>
      <c r="O1943" t="str">
        <f t="shared" si="61"/>
        <v>LB</v>
      </c>
    </row>
    <row r="1944" spans="1:15">
      <c r="A1944" s="59" t="s">
        <v>5313</v>
      </c>
      <c r="B1944" s="59" t="s">
        <v>1958</v>
      </c>
      <c r="C1944" s="59" t="s">
        <v>1799</v>
      </c>
      <c r="D1944" t="s">
        <v>2368</v>
      </c>
      <c r="E1944" t="s">
        <v>2057</v>
      </c>
      <c r="F1944" t="s">
        <v>5223</v>
      </c>
      <c r="G1944" s="28">
        <f>IF(ISERROR(VLOOKUP($A1944,'Adjusted County Employment'!$A$4:$X$3225,7,FALSE)),0,(VLOOKUP($A1944,'Adjusted County Employment'!$A$4:$X$3225,7,FALSE)))</f>
        <v>64.020100502512562</v>
      </c>
      <c r="H1944" s="4" t="s">
        <v>1677</v>
      </c>
      <c r="I1944" s="45">
        <v>992</v>
      </c>
      <c r="J1944" s="58" t="s">
        <v>1675</v>
      </c>
      <c r="K1944">
        <f>VLOOKUP($J1944,'Emission Factors-old'!$A$2:$D$9,2,FALSE)</f>
        <v>887.80254614220303</v>
      </c>
      <c r="L1944" t="str">
        <f>VLOOKUP($J1944,'Emission Factors-old'!$A$2:$D$9,3,FALSE)</f>
        <v>LB</v>
      </c>
      <c r="M1944" t="str">
        <f>VLOOKUP($J1944,'Emission Factors-old'!$A$2:$D$9,4,FALSE)</f>
        <v>EACH</v>
      </c>
      <c r="N1944" s="28">
        <f t="shared" si="60"/>
        <v>56837.208230410382</v>
      </c>
      <c r="O1944" t="str">
        <f t="shared" si="61"/>
        <v>LB</v>
      </c>
    </row>
    <row r="1945" spans="1:15">
      <c r="A1945" s="59" t="s">
        <v>5314</v>
      </c>
      <c r="B1945" s="59" t="s">
        <v>1958</v>
      </c>
      <c r="C1945" s="59" t="s">
        <v>1853</v>
      </c>
      <c r="D1945" t="s">
        <v>5315</v>
      </c>
      <c r="E1945" t="s">
        <v>2057</v>
      </c>
      <c r="F1945" t="s">
        <v>5223</v>
      </c>
      <c r="G1945" s="28">
        <f>IF(ISERROR(VLOOKUP($A1945,'Adjusted County Employment'!$A$4:$X$3225,7,FALSE)),0,(VLOOKUP($A1945,'Adjusted County Employment'!$A$4:$X$3225,7,FALSE)))</f>
        <v>0</v>
      </c>
      <c r="H1945" s="4" t="s">
        <v>1677</v>
      </c>
      <c r="I1945" s="45">
        <v>992</v>
      </c>
      <c r="J1945" s="58" t="s">
        <v>1675</v>
      </c>
      <c r="K1945">
        <f>VLOOKUP($J1945,'Emission Factors-old'!$A$2:$D$9,2,FALSE)</f>
        <v>887.80254614220303</v>
      </c>
      <c r="L1945" t="str">
        <f>VLOOKUP($J1945,'Emission Factors-old'!$A$2:$D$9,3,FALSE)</f>
        <v>LB</v>
      </c>
      <c r="M1945" t="str">
        <f>VLOOKUP($J1945,'Emission Factors-old'!$A$2:$D$9,4,FALSE)</f>
        <v>EACH</v>
      </c>
      <c r="N1945" s="28">
        <f t="shared" si="60"/>
        <v>0</v>
      </c>
      <c r="O1945" t="str">
        <f t="shared" si="61"/>
        <v>LB</v>
      </c>
    </row>
    <row r="1946" spans="1:15">
      <c r="A1946" s="59" t="s">
        <v>5316</v>
      </c>
      <c r="B1946" s="59" t="s">
        <v>1958</v>
      </c>
      <c r="C1946" s="59" t="s">
        <v>1800</v>
      </c>
      <c r="D1946" t="s">
        <v>2144</v>
      </c>
      <c r="E1946" t="s">
        <v>2057</v>
      </c>
      <c r="F1946" t="s">
        <v>5223</v>
      </c>
      <c r="G1946" s="28">
        <f>IF(ISERROR(VLOOKUP($A1946,'Adjusted County Employment'!$A$4:$X$3225,7,FALSE)),0,(VLOOKUP($A1946,'Adjusted County Employment'!$A$4:$X$3225,7,FALSE)))</f>
        <v>3.658291457286432</v>
      </c>
      <c r="H1946" s="4" t="s">
        <v>1677</v>
      </c>
      <c r="I1946" s="45">
        <v>992</v>
      </c>
      <c r="J1946" s="58" t="s">
        <v>1675</v>
      </c>
      <c r="K1946">
        <f>VLOOKUP($J1946,'Emission Factors-old'!$A$2:$D$9,2,FALSE)</f>
        <v>887.80254614220303</v>
      </c>
      <c r="L1946" t="str">
        <f>VLOOKUP($J1946,'Emission Factors-old'!$A$2:$D$9,3,FALSE)</f>
        <v>LB</v>
      </c>
      <c r="M1946" t="str">
        <f>VLOOKUP($J1946,'Emission Factors-old'!$A$2:$D$9,4,FALSE)</f>
        <v>EACH</v>
      </c>
      <c r="N1946" s="28">
        <f t="shared" si="60"/>
        <v>3247.8404703091646</v>
      </c>
      <c r="O1946" t="str">
        <f t="shared" si="61"/>
        <v>LB</v>
      </c>
    </row>
    <row r="1947" spans="1:15">
      <c r="A1947" s="59" t="s">
        <v>5317</v>
      </c>
      <c r="B1947" s="59" t="s">
        <v>1958</v>
      </c>
      <c r="C1947" s="59" t="s">
        <v>1801</v>
      </c>
      <c r="D1947" t="s">
        <v>2146</v>
      </c>
      <c r="E1947" t="s">
        <v>2057</v>
      </c>
      <c r="F1947" t="s">
        <v>5223</v>
      </c>
      <c r="G1947" s="28">
        <f>IF(ISERROR(VLOOKUP($A1947,'Adjusted County Employment'!$A$4:$X$3225,7,FALSE)),0,(VLOOKUP($A1947,'Adjusted County Employment'!$A$4:$X$3225,7,FALSE)))</f>
        <v>0</v>
      </c>
      <c r="H1947" s="4" t="s">
        <v>1677</v>
      </c>
      <c r="I1947" s="45">
        <v>992</v>
      </c>
      <c r="J1947" s="58" t="s">
        <v>1675</v>
      </c>
      <c r="K1947">
        <f>VLOOKUP($J1947,'Emission Factors-old'!$A$2:$D$9,2,FALSE)</f>
        <v>887.80254614220303</v>
      </c>
      <c r="L1947" t="str">
        <f>VLOOKUP($J1947,'Emission Factors-old'!$A$2:$D$9,3,FALSE)</f>
        <v>LB</v>
      </c>
      <c r="M1947" t="str">
        <f>VLOOKUP($J1947,'Emission Factors-old'!$A$2:$D$9,4,FALSE)</f>
        <v>EACH</v>
      </c>
      <c r="N1947" s="28">
        <f t="shared" si="60"/>
        <v>0</v>
      </c>
      <c r="O1947" t="str">
        <f t="shared" si="61"/>
        <v>LB</v>
      </c>
    </row>
    <row r="1948" spans="1:15">
      <c r="A1948" s="59" t="s">
        <v>5318</v>
      </c>
      <c r="B1948" s="59" t="s">
        <v>1958</v>
      </c>
      <c r="C1948" s="59" t="s">
        <v>1802</v>
      </c>
      <c r="D1948" t="s">
        <v>2776</v>
      </c>
      <c r="E1948" t="s">
        <v>2057</v>
      </c>
      <c r="F1948" t="s">
        <v>5223</v>
      </c>
      <c r="G1948" s="28">
        <f>IF(ISERROR(VLOOKUP($A1948,'Adjusted County Employment'!$A$4:$X$3225,7,FALSE)),0,(VLOOKUP($A1948,'Adjusted County Employment'!$A$4:$X$3225,7,FALSE)))</f>
        <v>64.020100502512562</v>
      </c>
      <c r="H1948" s="4" t="s">
        <v>1677</v>
      </c>
      <c r="I1948" s="45">
        <v>992</v>
      </c>
      <c r="J1948" s="58" t="s">
        <v>1675</v>
      </c>
      <c r="K1948">
        <f>VLOOKUP($J1948,'Emission Factors-old'!$A$2:$D$9,2,FALSE)</f>
        <v>887.80254614220303</v>
      </c>
      <c r="L1948" t="str">
        <f>VLOOKUP($J1948,'Emission Factors-old'!$A$2:$D$9,3,FALSE)</f>
        <v>LB</v>
      </c>
      <c r="M1948" t="str">
        <f>VLOOKUP($J1948,'Emission Factors-old'!$A$2:$D$9,4,FALSE)</f>
        <v>EACH</v>
      </c>
      <c r="N1948" s="28">
        <f t="shared" si="60"/>
        <v>56837.208230410382</v>
      </c>
      <c r="O1948" t="str">
        <f t="shared" si="61"/>
        <v>LB</v>
      </c>
    </row>
    <row r="1949" spans="1:15">
      <c r="A1949" s="59" t="s">
        <v>5319</v>
      </c>
      <c r="B1949" s="59" t="s">
        <v>1958</v>
      </c>
      <c r="C1949" s="59" t="s">
        <v>1833</v>
      </c>
      <c r="D1949" t="s">
        <v>5320</v>
      </c>
      <c r="E1949" t="s">
        <v>2057</v>
      </c>
      <c r="F1949" t="s">
        <v>5223</v>
      </c>
      <c r="G1949" s="28">
        <f>IF(ISERROR(VLOOKUP($A1949,'Adjusted County Employment'!$A$4:$X$3225,7,FALSE)),0,(VLOOKUP($A1949,'Adjusted County Employment'!$A$4:$X$3225,7,FALSE)))</f>
        <v>179.7341719228786</v>
      </c>
      <c r="H1949" s="4" t="s">
        <v>1677</v>
      </c>
      <c r="I1949" s="45">
        <v>992</v>
      </c>
      <c r="J1949" s="58" t="s">
        <v>1675</v>
      </c>
      <c r="K1949">
        <f>VLOOKUP($J1949,'Emission Factors-old'!$A$2:$D$9,2,FALSE)</f>
        <v>887.80254614220303</v>
      </c>
      <c r="L1949" t="str">
        <f>VLOOKUP($J1949,'Emission Factors-old'!$A$2:$D$9,3,FALSE)</f>
        <v>LB</v>
      </c>
      <c r="M1949" t="str">
        <f>VLOOKUP($J1949,'Emission Factors-old'!$A$2:$D$9,4,FALSE)</f>
        <v>EACH</v>
      </c>
      <c r="N1949" s="28">
        <f t="shared" si="60"/>
        <v>159568.4554618921</v>
      </c>
      <c r="O1949" t="str">
        <f t="shared" si="61"/>
        <v>LB</v>
      </c>
    </row>
    <row r="1950" spans="1:15">
      <c r="A1950" s="59" t="s">
        <v>5321</v>
      </c>
      <c r="B1950" s="59" t="s">
        <v>1958</v>
      </c>
      <c r="C1950" s="59" t="s">
        <v>1803</v>
      </c>
      <c r="D1950" t="s">
        <v>2991</v>
      </c>
      <c r="E1950" t="s">
        <v>2057</v>
      </c>
      <c r="F1950" t="s">
        <v>5223</v>
      </c>
      <c r="G1950" s="28">
        <f>IF(ISERROR(VLOOKUP($A1950,'Adjusted County Employment'!$A$4:$X$3225,7,FALSE)),0,(VLOOKUP($A1950,'Adjusted County Employment'!$A$4:$X$3225,7,FALSE)))</f>
        <v>0</v>
      </c>
      <c r="H1950" s="4" t="s">
        <v>1677</v>
      </c>
      <c r="I1950" s="45">
        <v>992</v>
      </c>
      <c r="J1950" s="58" t="s">
        <v>1675</v>
      </c>
      <c r="K1950">
        <f>VLOOKUP($J1950,'Emission Factors-old'!$A$2:$D$9,2,FALSE)</f>
        <v>887.80254614220303</v>
      </c>
      <c r="L1950" t="str">
        <f>VLOOKUP($J1950,'Emission Factors-old'!$A$2:$D$9,3,FALSE)</f>
        <v>LB</v>
      </c>
      <c r="M1950" t="str">
        <f>VLOOKUP($J1950,'Emission Factors-old'!$A$2:$D$9,4,FALSE)</f>
        <v>EACH</v>
      </c>
      <c r="N1950" s="28">
        <f t="shared" si="60"/>
        <v>0</v>
      </c>
      <c r="O1950" t="str">
        <f t="shared" si="61"/>
        <v>LB</v>
      </c>
    </row>
    <row r="1951" spans="1:15">
      <c r="A1951" s="59" t="s">
        <v>5322</v>
      </c>
      <c r="B1951" s="59" t="s">
        <v>1958</v>
      </c>
      <c r="C1951" s="59" t="s">
        <v>1804</v>
      </c>
      <c r="D1951" t="s">
        <v>2158</v>
      </c>
      <c r="E1951" t="s">
        <v>2057</v>
      </c>
      <c r="F1951" t="s">
        <v>5223</v>
      </c>
      <c r="G1951" s="28">
        <f>IF(ISERROR(VLOOKUP($A1951,'Adjusted County Employment'!$A$4:$X$3225,7,FALSE)),0,(VLOOKUP($A1951,'Adjusted County Employment'!$A$4:$X$3225,7,FALSE)))</f>
        <v>64</v>
      </c>
      <c r="H1951" s="4" t="s">
        <v>1677</v>
      </c>
      <c r="I1951" s="45">
        <v>992</v>
      </c>
      <c r="J1951" s="58" t="s">
        <v>1675</v>
      </c>
      <c r="K1951">
        <f>VLOOKUP($J1951,'Emission Factors-old'!$A$2:$D$9,2,FALSE)</f>
        <v>887.80254614220303</v>
      </c>
      <c r="L1951" t="str">
        <f>VLOOKUP($J1951,'Emission Factors-old'!$A$2:$D$9,3,FALSE)</f>
        <v>LB</v>
      </c>
      <c r="M1951" t="str">
        <f>VLOOKUP($J1951,'Emission Factors-old'!$A$2:$D$9,4,FALSE)</f>
        <v>EACH</v>
      </c>
      <c r="N1951" s="28">
        <f t="shared" si="60"/>
        <v>56819.362953100994</v>
      </c>
      <c r="O1951" t="str">
        <f t="shared" si="61"/>
        <v>LB</v>
      </c>
    </row>
    <row r="1952" spans="1:15">
      <c r="A1952" s="59" t="s">
        <v>5323</v>
      </c>
      <c r="B1952" s="59" t="s">
        <v>1958</v>
      </c>
      <c r="C1952" s="59" t="s">
        <v>1805</v>
      </c>
      <c r="D1952" t="s">
        <v>5324</v>
      </c>
      <c r="E1952" t="s">
        <v>2057</v>
      </c>
      <c r="F1952" t="s">
        <v>5223</v>
      </c>
      <c r="G1952" s="28">
        <f>IF(ISERROR(VLOOKUP($A1952,'Adjusted County Employment'!$A$4:$X$3225,7,FALSE)),0,(VLOOKUP($A1952,'Adjusted County Employment'!$A$4:$X$3225,7,FALSE)))</f>
        <v>175.23922242792912</v>
      </c>
      <c r="H1952" s="4" t="s">
        <v>1677</v>
      </c>
      <c r="I1952" s="45">
        <v>992</v>
      </c>
      <c r="J1952" s="58" t="s">
        <v>1675</v>
      </c>
      <c r="K1952">
        <f>VLOOKUP($J1952,'Emission Factors-old'!$A$2:$D$9,2,FALSE)</f>
        <v>887.80254614220303</v>
      </c>
      <c r="L1952" t="str">
        <f>VLOOKUP($J1952,'Emission Factors-old'!$A$2:$D$9,3,FALSE)</f>
        <v>LB</v>
      </c>
      <c r="M1952" t="str">
        <f>VLOOKUP($J1952,'Emission Factors-old'!$A$2:$D$9,4,FALSE)</f>
        <v>EACH</v>
      </c>
      <c r="N1952" s="28">
        <f t="shared" si="60"/>
        <v>155577.82785549533</v>
      </c>
      <c r="O1952" t="str">
        <f t="shared" si="61"/>
        <v>LB</v>
      </c>
    </row>
    <row r="1953" spans="1:15">
      <c r="A1953" s="59" t="s">
        <v>5325</v>
      </c>
      <c r="B1953" s="59" t="s">
        <v>1958</v>
      </c>
      <c r="C1953" s="59" t="s">
        <v>1806</v>
      </c>
      <c r="D1953" t="s">
        <v>5326</v>
      </c>
      <c r="E1953" t="s">
        <v>2057</v>
      </c>
      <c r="F1953" t="s">
        <v>5223</v>
      </c>
      <c r="G1953" s="28">
        <f>IF(ISERROR(VLOOKUP($A1953,'Adjusted County Employment'!$A$4:$X$3225,7,FALSE)),0,(VLOOKUP($A1953,'Adjusted County Employment'!$A$4:$X$3225,7,FALSE)))</f>
        <v>0</v>
      </c>
      <c r="H1953" s="4" t="s">
        <v>1677</v>
      </c>
      <c r="I1953" s="45">
        <v>992</v>
      </c>
      <c r="J1953" s="58" t="s">
        <v>1675</v>
      </c>
      <c r="K1953">
        <f>VLOOKUP($J1953,'Emission Factors-old'!$A$2:$D$9,2,FALSE)</f>
        <v>887.80254614220303</v>
      </c>
      <c r="L1953" t="str">
        <f>VLOOKUP($J1953,'Emission Factors-old'!$A$2:$D$9,3,FALSE)</f>
        <v>LB</v>
      </c>
      <c r="M1953" t="str">
        <f>VLOOKUP($J1953,'Emission Factors-old'!$A$2:$D$9,4,FALSE)</f>
        <v>EACH</v>
      </c>
      <c r="N1953" s="28">
        <f t="shared" si="60"/>
        <v>0</v>
      </c>
      <c r="O1953" t="str">
        <f t="shared" si="61"/>
        <v>LB</v>
      </c>
    </row>
    <row r="1954" spans="1:15">
      <c r="A1954" s="59" t="s">
        <v>5327</v>
      </c>
      <c r="B1954" s="59" t="s">
        <v>1958</v>
      </c>
      <c r="C1954" s="59" t="s">
        <v>1866</v>
      </c>
      <c r="D1954" t="s">
        <v>5328</v>
      </c>
      <c r="E1954" t="s">
        <v>2057</v>
      </c>
      <c r="F1954" t="s">
        <v>5223</v>
      </c>
      <c r="G1954" s="28">
        <f>IF(ISERROR(VLOOKUP($A1954,'Adjusted County Employment'!$A$4:$X$3225,7,FALSE)),0,(VLOOKUP($A1954,'Adjusted County Employment'!$A$4:$X$3225,7,FALSE)))</f>
        <v>3.658291457286432</v>
      </c>
      <c r="H1954" s="4" t="s">
        <v>1677</v>
      </c>
      <c r="I1954" s="45">
        <v>992</v>
      </c>
      <c r="J1954" s="58" t="s">
        <v>1675</v>
      </c>
      <c r="K1954">
        <f>VLOOKUP($J1954,'Emission Factors-old'!$A$2:$D$9,2,FALSE)</f>
        <v>887.80254614220303</v>
      </c>
      <c r="L1954" t="str">
        <f>VLOOKUP($J1954,'Emission Factors-old'!$A$2:$D$9,3,FALSE)</f>
        <v>LB</v>
      </c>
      <c r="M1954" t="str">
        <f>VLOOKUP($J1954,'Emission Factors-old'!$A$2:$D$9,4,FALSE)</f>
        <v>EACH</v>
      </c>
      <c r="N1954" s="28">
        <f t="shared" si="60"/>
        <v>3247.8404703091646</v>
      </c>
      <c r="O1954" t="str">
        <f t="shared" si="61"/>
        <v>LB</v>
      </c>
    </row>
    <row r="1955" spans="1:15">
      <c r="A1955" s="59" t="s">
        <v>5329</v>
      </c>
      <c r="B1955" s="59" t="s">
        <v>1958</v>
      </c>
      <c r="C1955" s="59" t="s">
        <v>1834</v>
      </c>
      <c r="D1955" t="s">
        <v>5330</v>
      </c>
      <c r="E1955" t="s">
        <v>2057</v>
      </c>
      <c r="F1955" t="s">
        <v>5223</v>
      </c>
      <c r="G1955" s="28">
        <f>IF(ISERROR(VLOOKUP($A1955,'Adjusted County Employment'!$A$4:$X$3225,7,FALSE)),0,(VLOOKUP($A1955,'Adjusted County Employment'!$A$4:$X$3225,7,FALSE)))</f>
        <v>0</v>
      </c>
      <c r="H1955" s="4" t="s">
        <v>1677</v>
      </c>
      <c r="I1955" s="45">
        <v>992</v>
      </c>
      <c r="J1955" s="58" t="s">
        <v>1675</v>
      </c>
      <c r="K1955">
        <f>VLOOKUP($J1955,'Emission Factors-old'!$A$2:$D$9,2,FALSE)</f>
        <v>887.80254614220303</v>
      </c>
      <c r="L1955" t="str">
        <f>VLOOKUP($J1955,'Emission Factors-old'!$A$2:$D$9,3,FALSE)</f>
        <v>LB</v>
      </c>
      <c r="M1955" t="str">
        <f>VLOOKUP($J1955,'Emission Factors-old'!$A$2:$D$9,4,FALSE)</f>
        <v>EACH</v>
      </c>
      <c r="N1955" s="28">
        <f t="shared" si="60"/>
        <v>0</v>
      </c>
      <c r="O1955" t="str">
        <f t="shared" si="61"/>
        <v>LB</v>
      </c>
    </row>
    <row r="1956" spans="1:15">
      <c r="A1956" s="59" t="s">
        <v>5331</v>
      </c>
      <c r="B1956" s="59" t="s">
        <v>1958</v>
      </c>
      <c r="C1956" s="59" t="s">
        <v>1835</v>
      </c>
      <c r="D1956" t="s">
        <v>5332</v>
      </c>
      <c r="E1956" t="s">
        <v>2057</v>
      </c>
      <c r="F1956" t="s">
        <v>5223</v>
      </c>
      <c r="G1956" s="28">
        <f>IF(ISERROR(VLOOKUP($A1956,'Adjusted County Employment'!$A$4:$X$3225,7,FALSE)),0,(VLOOKUP($A1956,'Adjusted County Employment'!$A$4:$X$3225,7,FALSE)))</f>
        <v>0</v>
      </c>
      <c r="H1956" s="4" t="s">
        <v>1677</v>
      </c>
      <c r="I1956" s="45">
        <v>992</v>
      </c>
      <c r="J1956" s="58" t="s">
        <v>1675</v>
      </c>
      <c r="K1956">
        <f>VLOOKUP($J1956,'Emission Factors-old'!$A$2:$D$9,2,FALSE)</f>
        <v>887.80254614220303</v>
      </c>
      <c r="L1956" t="str">
        <f>VLOOKUP($J1956,'Emission Factors-old'!$A$2:$D$9,3,FALSE)</f>
        <v>LB</v>
      </c>
      <c r="M1956" t="str">
        <f>VLOOKUP($J1956,'Emission Factors-old'!$A$2:$D$9,4,FALSE)</f>
        <v>EACH</v>
      </c>
      <c r="N1956" s="28">
        <f t="shared" si="60"/>
        <v>0</v>
      </c>
      <c r="O1956" t="str">
        <f t="shared" si="61"/>
        <v>LB</v>
      </c>
    </row>
    <row r="1957" spans="1:15">
      <c r="A1957" s="59" t="s">
        <v>5333</v>
      </c>
      <c r="B1957" s="59" t="s">
        <v>1958</v>
      </c>
      <c r="C1957" s="59" t="s">
        <v>1868</v>
      </c>
      <c r="D1957" t="s">
        <v>2490</v>
      </c>
      <c r="E1957" t="s">
        <v>2057</v>
      </c>
      <c r="F1957" t="s">
        <v>5223</v>
      </c>
      <c r="G1957" s="28">
        <f>IF(ISERROR(VLOOKUP($A1957,'Adjusted County Employment'!$A$4:$X$3225,7,FALSE)),0,(VLOOKUP($A1957,'Adjusted County Employment'!$A$4:$X$3225,7,FALSE)))</f>
        <v>0</v>
      </c>
      <c r="H1957" s="4" t="s">
        <v>1677</v>
      </c>
      <c r="I1957" s="45">
        <v>992</v>
      </c>
      <c r="J1957" s="58" t="s">
        <v>1675</v>
      </c>
      <c r="K1957">
        <f>VLOOKUP($J1957,'Emission Factors-old'!$A$2:$D$9,2,FALSE)</f>
        <v>887.80254614220303</v>
      </c>
      <c r="L1957" t="str">
        <f>VLOOKUP($J1957,'Emission Factors-old'!$A$2:$D$9,3,FALSE)</f>
        <v>LB</v>
      </c>
      <c r="M1957" t="str">
        <f>VLOOKUP($J1957,'Emission Factors-old'!$A$2:$D$9,4,FALSE)</f>
        <v>EACH</v>
      </c>
      <c r="N1957" s="28">
        <f t="shared" si="60"/>
        <v>0</v>
      </c>
      <c r="O1957" t="str">
        <f t="shared" si="61"/>
        <v>LB</v>
      </c>
    </row>
    <row r="1958" spans="1:15">
      <c r="A1958" s="59" t="s">
        <v>5334</v>
      </c>
      <c r="B1958" s="59" t="s">
        <v>1958</v>
      </c>
      <c r="C1958" s="59" t="s">
        <v>1869</v>
      </c>
      <c r="D1958" t="s">
        <v>5335</v>
      </c>
      <c r="E1958" t="s">
        <v>2057</v>
      </c>
      <c r="F1958" t="s">
        <v>5223</v>
      </c>
      <c r="G1958" s="28">
        <f>IF(ISERROR(VLOOKUP($A1958,'Adjusted County Employment'!$A$4:$X$3225,7,FALSE)),0,(VLOOKUP($A1958,'Adjusted County Employment'!$A$4:$X$3225,7,FALSE)))</f>
        <v>3.658291457286432</v>
      </c>
      <c r="H1958" s="4" t="s">
        <v>1677</v>
      </c>
      <c r="I1958" s="45">
        <v>992</v>
      </c>
      <c r="J1958" s="58" t="s">
        <v>1675</v>
      </c>
      <c r="K1958">
        <f>VLOOKUP($J1958,'Emission Factors-old'!$A$2:$D$9,2,FALSE)</f>
        <v>887.80254614220303</v>
      </c>
      <c r="L1958" t="str">
        <f>VLOOKUP($J1958,'Emission Factors-old'!$A$2:$D$9,3,FALSE)</f>
        <v>LB</v>
      </c>
      <c r="M1958" t="str">
        <f>VLOOKUP($J1958,'Emission Factors-old'!$A$2:$D$9,4,FALSE)</f>
        <v>EACH</v>
      </c>
      <c r="N1958" s="28">
        <f t="shared" si="60"/>
        <v>3247.8404703091646</v>
      </c>
      <c r="O1958" t="str">
        <f t="shared" si="61"/>
        <v>LB</v>
      </c>
    </row>
    <row r="1959" spans="1:15">
      <c r="A1959" s="59" t="s">
        <v>5336</v>
      </c>
      <c r="B1959" s="59" t="s">
        <v>1958</v>
      </c>
      <c r="C1959" s="59" t="s">
        <v>1836</v>
      </c>
      <c r="D1959" t="s">
        <v>5337</v>
      </c>
      <c r="E1959" t="s">
        <v>2057</v>
      </c>
      <c r="F1959" t="s">
        <v>5223</v>
      </c>
      <c r="G1959" s="28">
        <f>IF(ISERROR(VLOOKUP($A1959,'Adjusted County Employment'!$A$4:$X$3225,7,FALSE)),0,(VLOOKUP($A1959,'Adjusted County Employment'!$A$4:$X$3225,7,FALSE)))</f>
        <v>0</v>
      </c>
      <c r="H1959" s="4" t="s">
        <v>1677</v>
      </c>
      <c r="I1959" s="45">
        <v>992</v>
      </c>
      <c r="J1959" s="58" t="s">
        <v>1675</v>
      </c>
      <c r="K1959">
        <f>VLOOKUP($J1959,'Emission Factors-old'!$A$2:$D$9,2,FALSE)</f>
        <v>887.80254614220303</v>
      </c>
      <c r="L1959" t="str">
        <f>VLOOKUP($J1959,'Emission Factors-old'!$A$2:$D$9,3,FALSE)</f>
        <v>LB</v>
      </c>
      <c r="M1959" t="str">
        <f>VLOOKUP($J1959,'Emission Factors-old'!$A$2:$D$9,4,FALSE)</f>
        <v>EACH</v>
      </c>
      <c r="N1959" s="28">
        <f t="shared" si="60"/>
        <v>0</v>
      </c>
      <c r="O1959" t="str">
        <f t="shared" si="61"/>
        <v>LB</v>
      </c>
    </row>
    <row r="1960" spans="1:15">
      <c r="A1960" s="59" t="s">
        <v>5338</v>
      </c>
      <c r="B1960" s="59" t="s">
        <v>1958</v>
      </c>
      <c r="C1960" s="59" t="s">
        <v>1907</v>
      </c>
      <c r="D1960" t="s">
        <v>5339</v>
      </c>
      <c r="E1960" t="s">
        <v>2057</v>
      </c>
      <c r="F1960" t="s">
        <v>5223</v>
      </c>
      <c r="G1960" s="28">
        <f>IF(ISERROR(VLOOKUP($A1960,'Adjusted County Employment'!$A$4:$X$3225,7,FALSE)),0,(VLOOKUP($A1960,'Adjusted County Employment'!$A$4:$X$3225,7,FALSE)))</f>
        <v>0</v>
      </c>
      <c r="H1960" s="4" t="s">
        <v>1677</v>
      </c>
      <c r="I1960" s="45">
        <v>992</v>
      </c>
      <c r="J1960" s="58" t="s">
        <v>1675</v>
      </c>
      <c r="K1960">
        <f>VLOOKUP($J1960,'Emission Factors-old'!$A$2:$D$9,2,FALSE)</f>
        <v>887.80254614220303</v>
      </c>
      <c r="L1960" t="str">
        <f>VLOOKUP($J1960,'Emission Factors-old'!$A$2:$D$9,3,FALSE)</f>
        <v>LB</v>
      </c>
      <c r="M1960" t="str">
        <f>VLOOKUP($J1960,'Emission Factors-old'!$A$2:$D$9,4,FALSE)</f>
        <v>EACH</v>
      </c>
      <c r="N1960" s="28">
        <f t="shared" si="60"/>
        <v>0</v>
      </c>
      <c r="O1960" t="str">
        <f t="shared" si="61"/>
        <v>LB</v>
      </c>
    </row>
    <row r="1961" spans="1:15">
      <c r="A1961" s="59" t="s">
        <v>5340</v>
      </c>
      <c r="B1961" s="59" t="s">
        <v>1958</v>
      </c>
      <c r="C1961" s="59" t="s">
        <v>1837</v>
      </c>
      <c r="D1961" t="s">
        <v>5341</v>
      </c>
      <c r="E1961" t="s">
        <v>2057</v>
      </c>
      <c r="F1961" t="s">
        <v>5223</v>
      </c>
      <c r="G1961" s="28">
        <f>IF(ISERROR(VLOOKUP($A1961,'Adjusted County Employment'!$A$4:$X$3225,7,FALSE)),0,(VLOOKUP($A1961,'Adjusted County Employment'!$A$4:$X$3225,7,FALSE)))</f>
        <v>0</v>
      </c>
      <c r="H1961" s="4" t="s">
        <v>1677</v>
      </c>
      <c r="I1961" s="45">
        <v>992</v>
      </c>
      <c r="J1961" s="58" t="s">
        <v>1675</v>
      </c>
      <c r="K1961">
        <f>VLOOKUP($J1961,'Emission Factors-old'!$A$2:$D$9,2,FALSE)</f>
        <v>887.80254614220303</v>
      </c>
      <c r="L1961" t="str">
        <f>VLOOKUP($J1961,'Emission Factors-old'!$A$2:$D$9,3,FALSE)</f>
        <v>LB</v>
      </c>
      <c r="M1961" t="str">
        <f>VLOOKUP($J1961,'Emission Factors-old'!$A$2:$D$9,4,FALSE)</f>
        <v>EACH</v>
      </c>
      <c r="N1961" s="28">
        <f t="shared" si="60"/>
        <v>0</v>
      </c>
      <c r="O1961" t="str">
        <f t="shared" si="61"/>
        <v>LB</v>
      </c>
    </row>
    <row r="1962" spans="1:15">
      <c r="A1962" s="59" t="s">
        <v>5342</v>
      </c>
      <c r="B1962" s="59" t="s">
        <v>1958</v>
      </c>
      <c r="C1962" s="59" t="s">
        <v>1838</v>
      </c>
      <c r="D1962" t="s">
        <v>5343</v>
      </c>
      <c r="E1962" t="s">
        <v>2057</v>
      </c>
      <c r="F1962" t="s">
        <v>5223</v>
      </c>
      <c r="G1962" s="28">
        <f>IF(ISERROR(VLOOKUP($A1962,'Adjusted County Employment'!$A$4:$X$3225,7,FALSE)),0,(VLOOKUP($A1962,'Adjusted County Employment'!$A$4:$X$3225,7,FALSE)))</f>
        <v>0</v>
      </c>
      <c r="H1962" s="4" t="s">
        <v>1677</v>
      </c>
      <c r="I1962" s="45">
        <v>992</v>
      </c>
      <c r="J1962" s="58" t="s">
        <v>1675</v>
      </c>
      <c r="K1962">
        <f>VLOOKUP($J1962,'Emission Factors-old'!$A$2:$D$9,2,FALSE)</f>
        <v>887.80254614220303</v>
      </c>
      <c r="L1962" t="str">
        <f>VLOOKUP($J1962,'Emission Factors-old'!$A$2:$D$9,3,FALSE)</f>
        <v>LB</v>
      </c>
      <c r="M1962" t="str">
        <f>VLOOKUP($J1962,'Emission Factors-old'!$A$2:$D$9,4,FALSE)</f>
        <v>EACH</v>
      </c>
      <c r="N1962" s="28">
        <f t="shared" si="60"/>
        <v>0</v>
      </c>
      <c r="O1962" t="str">
        <f t="shared" si="61"/>
        <v>LB</v>
      </c>
    </row>
    <row r="1963" spans="1:15">
      <c r="A1963" s="59" t="s">
        <v>5344</v>
      </c>
      <c r="B1963" s="59" t="s">
        <v>1958</v>
      </c>
      <c r="C1963" s="59" t="s">
        <v>1909</v>
      </c>
      <c r="D1963" t="s">
        <v>5345</v>
      </c>
      <c r="E1963" t="s">
        <v>2057</v>
      </c>
      <c r="F1963" t="s">
        <v>5223</v>
      </c>
      <c r="G1963" s="28">
        <f>IF(ISERROR(VLOOKUP($A1963,'Adjusted County Employment'!$A$4:$X$3225,7,FALSE)),0,(VLOOKUP($A1963,'Adjusted County Employment'!$A$4:$X$3225,7,FALSE)))</f>
        <v>0</v>
      </c>
      <c r="H1963" s="4" t="s">
        <v>1677</v>
      </c>
      <c r="I1963" s="45">
        <v>992</v>
      </c>
      <c r="J1963" s="58" t="s">
        <v>1675</v>
      </c>
      <c r="K1963">
        <f>VLOOKUP($J1963,'Emission Factors-old'!$A$2:$D$9,2,FALSE)</f>
        <v>887.80254614220303</v>
      </c>
      <c r="L1963" t="str">
        <f>VLOOKUP($J1963,'Emission Factors-old'!$A$2:$D$9,3,FALSE)</f>
        <v>LB</v>
      </c>
      <c r="M1963" t="str">
        <f>VLOOKUP($J1963,'Emission Factors-old'!$A$2:$D$9,4,FALSE)</f>
        <v>EACH</v>
      </c>
      <c r="N1963" s="28">
        <f t="shared" si="60"/>
        <v>0</v>
      </c>
      <c r="O1963" t="str">
        <f t="shared" si="61"/>
        <v>LB</v>
      </c>
    </row>
    <row r="1964" spans="1:15">
      <c r="A1964" s="59" t="s">
        <v>5346</v>
      </c>
      <c r="B1964" s="59" t="s">
        <v>1958</v>
      </c>
      <c r="C1964" s="59" t="s">
        <v>1946</v>
      </c>
      <c r="D1964" t="s">
        <v>2396</v>
      </c>
      <c r="E1964" t="s">
        <v>2057</v>
      </c>
      <c r="F1964" t="s">
        <v>5223</v>
      </c>
      <c r="G1964" s="28">
        <f>IF(ISERROR(VLOOKUP($A1964,'Adjusted County Employment'!$A$4:$X$3225,7,FALSE)),0,(VLOOKUP($A1964,'Adjusted County Employment'!$A$4:$X$3225,7,FALSE)))</f>
        <v>0</v>
      </c>
      <c r="H1964" s="4" t="s">
        <v>1677</v>
      </c>
      <c r="I1964" s="45">
        <v>992</v>
      </c>
      <c r="J1964" s="58" t="s">
        <v>1675</v>
      </c>
      <c r="K1964">
        <f>VLOOKUP($J1964,'Emission Factors-old'!$A$2:$D$9,2,FALSE)</f>
        <v>887.80254614220303</v>
      </c>
      <c r="L1964" t="str">
        <f>VLOOKUP($J1964,'Emission Factors-old'!$A$2:$D$9,3,FALSE)</f>
        <v>LB</v>
      </c>
      <c r="M1964" t="str">
        <f>VLOOKUP($J1964,'Emission Factors-old'!$A$2:$D$9,4,FALSE)</f>
        <v>EACH</v>
      </c>
      <c r="N1964" s="28">
        <f t="shared" si="60"/>
        <v>0</v>
      </c>
      <c r="O1964" t="str">
        <f t="shared" si="61"/>
        <v>LB</v>
      </c>
    </row>
    <row r="1965" spans="1:15">
      <c r="A1965" s="59" t="s">
        <v>5347</v>
      </c>
      <c r="B1965" s="59" t="s">
        <v>1958</v>
      </c>
      <c r="C1965" s="59" t="s">
        <v>1870</v>
      </c>
      <c r="D1965" t="s">
        <v>2168</v>
      </c>
      <c r="E1965" t="s">
        <v>2057</v>
      </c>
      <c r="F1965" t="s">
        <v>5223</v>
      </c>
      <c r="G1965" s="28">
        <f>IF(ISERROR(VLOOKUP($A1965,'Adjusted County Employment'!$A$4:$X$3225,7,FALSE)),0,(VLOOKUP($A1965,'Adjusted County Employment'!$A$4:$X$3225,7,FALSE)))</f>
        <v>275.21800713905975</v>
      </c>
      <c r="H1965" s="4" t="s">
        <v>1677</v>
      </c>
      <c r="I1965" s="45">
        <v>992</v>
      </c>
      <c r="J1965" s="58" t="s">
        <v>1675</v>
      </c>
      <c r="K1965">
        <f>VLOOKUP($J1965,'Emission Factors-old'!$A$2:$D$9,2,FALSE)</f>
        <v>887.80254614220303</v>
      </c>
      <c r="L1965" t="str">
        <f>VLOOKUP($J1965,'Emission Factors-old'!$A$2:$D$9,3,FALSE)</f>
        <v>LB</v>
      </c>
      <c r="M1965" t="str">
        <f>VLOOKUP($J1965,'Emission Factors-old'!$A$2:$D$9,4,FALSE)</f>
        <v>EACH</v>
      </c>
      <c r="N1965" s="28">
        <f t="shared" si="60"/>
        <v>244339.24748224026</v>
      </c>
      <c r="O1965" t="str">
        <f t="shared" si="61"/>
        <v>LB</v>
      </c>
    </row>
    <row r="1966" spans="1:15">
      <c r="A1966" s="59" t="s">
        <v>5348</v>
      </c>
      <c r="B1966" s="59" t="s">
        <v>1958</v>
      </c>
      <c r="C1966" s="59" t="s">
        <v>1871</v>
      </c>
      <c r="D1966" t="s">
        <v>3026</v>
      </c>
      <c r="E1966" t="s">
        <v>2057</v>
      </c>
      <c r="F1966" t="s">
        <v>5223</v>
      </c>
      <c r="G1966" s="28">
        <f>IF(ISERROR(VLOOKUP($A1966,'Adjusted County Employment'!$A$4:$X$3225,7,FALSE)),0,(VLOOKUP($A1966,'Adjusted County Employment'!$A$4:$X$3225,7,FALSE)))</f>
        <v>0</v>
      </c>
      <c r="H1966" s="4" t="s">
        <v>1677</v>
      </c>
      <c r="I1966" s="45">
        <v>992</v>
      </c>
      <c r="J1966" s="58" t="s">
        <v>1675</v>
      </c>
      <c r="K1966">
        <f>VLOOKUP($J1966,'Emission Factors-old'!$A$2:$D$9,2,FALSE)</f>
        <v>887.80254614220303</v>
      </c>
      <c r="L1966" t="str">
        <f>VLOOKUP($J1966,'Emission Factors-old'!$A$2:$D$9,3,FALSE)</f>
        <v>LB</v>
      </c>
      <c r="M1966" t="str">
        <f>VLOOKUP($J1966,'Emission Factors-old'!$A$2:$D$9,4,FALSE)</f>
        <v>EACH</v>
      </c>
      <c r="N1966" s="28">
        <f t="shared" si="60"/>
        <v>0</v>
      </c>
      <c r="O1966" t="str">
        <f t="shared" si="61"/>
        <v>LB</v>
      </c>
    </row>
    <row r="1967" spans="1:15">
      <c r="A1967" s="59" t="s">
        <v>5349</v>
      </c>
      <c r="B1967" s="59" t="s">
        <v>1958</v>
      </c>
      <c r="C1967" s="59" t="s">
        <v>1925</v>
      </c>
      <c r="D1967" t="s">
        <v>5350</v>
      </c>
      <c r="E1967" t="s">
        <v>2057</v>
      </c>
      <c r="F1967" t="s">
        <v>5223</v>
      </c>
      <c r="G1967" s="28">
        <f>IF(ISERROR(VLOOKUP($A1967,'Adjusted County Employment'!$A$4:$X$3225,7,FALSE)),0,(VLOOKUP($A1967,'Adjusted County Employment'!$A$4:$X$3225,7,FALSE)))</f>
        <v>0</v>
      </c>
      <c r="H1967" s="4" t="s">
        <v>1677</v>
      </c>
      <c r="I1967" s="45">
        <v>992</v>
      </c>
      <c r="J1967" s="58" t="s">
        <v>1675</v>
      </c>
      <c r="K1967">
        <f>VLOOKUP($J1967,'Emission Factors-old'!$A$2:$D$9,2,FALSE)</f>
        <v>887.80254614220303</v>
      </c>
      <c r="L1967" t="str">
        <f>VLOOKUP($J1967,'Emission Factors-old'!$A$2:$D$9,3,FALSE)</f>
        <v>LB</v>
      </c>
      <c r="M1967" t="str">
        <f>VLOOKUP($J1967,'Emission Factors-old'!$A$2:$D$9,4,FALSE)</f>
        <v>EACH</v>
      </c>
      <c r="N1967" s="28">
        <f t="shared" si="60"/>
        <v>0</v>
      </c>
      <c r="O1967" t="str">
        <f t="shared" si="61"/>
        <v>LB</v>
      </c>
    </row>
    <row r="1968" spans="1:15">
      <c r="A1968" s="59" t="s">
        <v>5351</v>
      </c>
      <c r="B1968" s="59" t="s">
        <v>1958</v>
      </c>
      <c r="C1968" s="59" t="s">
        <v>1872</v>
      </c>
      <c r="D1968" t="s">
        <v>5025</v>
      </c>
      <c r="E1968" t="s">
        <v>2057</v>
      </c>
      <c r="F1968" t="s">
        <v>5223</v>
      </c>
      <c r="G1968" s="28">
        <f>IF(ISERROR(VLOOKUP($A1968,'Adjusted County Employment'!$A$4:$X$3225,7,FALSE)),0,(VLOOKUP($A1968,'Adjusted County Employment'!$A$4:$X$3225,7,FALSE)))</f>
        <v>3.658291457286432</v>
      </c>
      <c r="H1968" s="4" t="s">
        <v>1677</v>
      </c>
      <c r="I1968" s="45">
        <v>992</v>
      </c>
      <c r="J1968" s="58" t="s">
        <v>1675</v>
      </c>
      <c r="K1968">
        <f>VLOOKUP($J1968,'Emission Factors-old'!$A$2:$D$9,2,FALSE)</f>
        <v>887.80254614220303</v>
      </c>
      <c r="L1968" t="str">
        <f>VLOOKUP($J1968,'Emission Factors-old'!$A$2:$D$9,3,FALSE)</f>
        <v>LB</v>
      </c>
      <c r="M1968" t="str">
        <f>VLOOKUP($J1968,'Emission Factors-old'!$A$2:$D$9,4,FALSE)</f>
        <v>EACH</v>
      </c>
      <c r="N1968" s="28">
        <f t="shared" si="60"/>
        <v>3247.8404703091646</v>
      </c>
      <c r="O1968" t="str">
        <f t="shared" si="61"/>
        <v>LB</v>
      </c>
    </row>
    <row r="1969" spans="1:15">
      <c r="A1969" s="59" t="s">
        <v>5352</v>
      </c>
      <c r="B1969" s="59" t="s">
        <v>1958</v>
      </c>
      <c r="C1969" s="59" t="s">
        <v>1910</v>
      </c>
      <c r="D1969" t="s">
        <v>3959</v>
      </c>
      <c r="E1969" t="s">
        <v>2057</v>
      </c>
      <c r="F1969" t="s">
        <v>5223</v>
      </c>
      <c r="G1969" s="28">
        <f>IF(ISERROR(VLOOKUP($A1969,'Adjusted County Employment'!$A$4:$X$3225,7,FALSE)),0,(VLOOKUP($A1969,'Adjusted County Employment'!$A$4:$X$3225,7,FALSE)))</f>
        <v>144.90829145728642</v>
      </c>
      <c r="H1969" s="4" t="s">
        <v>1677</v>
      </c>
      <c r="I1969" s="45">
        <v>992</v>
      </c>
      <c r="J1969" s="58" t="s">
        <v>1675</v>
      </c>
      <c r="K1969">
        <f>VLOOKUP($J1969,'Emission Factors-old'!$A$2:$D$9,2,FALSE)</f>
        <v>887.80254614220303</v>
      </c>
      <c r="L1969" t="str">
        <f>VLOOKUP($J1969,'Emission Factors-old'!$A$2:$D$9,3,FALSE)</f>
        <v>LB</v>
      </c>
      <c r="M1969" t="str">
        <f>VLOOKUP($J1969,'Emission Factors-old'!$A$2:$D$9,4,FALSE)</f>
        <v>EACH</v>
      </c>
      <c r="N1969" s="28">
        <f t="shared" si="60"/>
        <v>128649.95011289534</v>
      </c>
      <c r="O1969" t="str">
        <f t="shared" si="61"/>
        <v>LB</v>
      </c>
    </row>
    <row r="1970" spans="1:15">
      <c r="A1970" s="59" t="s">
        <v>5353</v>
      </c>
      <c r="B1970" s="59" t="s">
        <v>1958</v>
      </c>
      <c r="C1970" s="59" t="s">
        <v>1911</v>
      </c>
      <c r="D1970" t="s">
        <v>5354</v>
      </c>
      <c r="E1970" t="s">
        <v>2057</v>
      </c>
      <c r="F1970" t="s">
        <v>5223</v>
      </c>
      <c r="G1970" s="28">
        <f>IF(ISERROR(VLOOKUP($A1970,'Adjusted County Employment'!$A$4:$X$3225,7,FALSE)),0,(VLOOKUP($A1970,'Adjusted County Employment'!$A$4:$X$3225,7,FALSE)))</f>
        <v>274.3718592964824</v>
      </c>
      <c r="H1970" s="4" t="s">
        <v>1677</v>
      </c>
      <c r="I1970" s="45">
        <v>992</v>
      </c>
      <c r="J1970" s="58" t="s">
        <v>1675</v>
      </c>
      <c r="K1970">
        <f>VLOOKUP($J1970,'Emission Factors-old'!$A$2:$D$9,2,FALSE)</f>
        <v>887.80254614220303</v>
      </c>
      <c r="L1970" t="str">
        <f>VLOOKUP($J1970,'Emission Factors-old'!$A$2:$D$9,3,FALSE)</f>
        <v>LB</v>
      </c>
      <c r="M1970" t="str">
        <f>VLOOKUP($J1970,'Emission Factors-old'!$A$2:$D$9,4,FALSE)</f>
        <v>EACH</v>
      </c>
      <c r="N1970" s="28">
        <f t="shared" si="60"/>
        <v>243588.03527318736</v>
      </c>
      <c r="O1970" t="str">
        <f t="shared" si="61"/>
        <v>LB</v>
      </c>
    </row>
    <row r="1971" spans="1:15">
      <c r="A1971" s="59" t="s">
        <v>5355</v>
      </c>
      <c r="B1971" s="59" t="s">
        <v>1958</v>
      </c>
      <c r="C1971" s="59" t="s">
        <v>1873</v>
      </c>
      <c r="D1971" t="s">
        <v>5356</v>
      </c>
      <c r="E1971" t="s">
        <v>2057</v>
      </c>
      <c r="F1971" t="s">
        <v>5223</v>
      </c>
      <c r="G1971" s="28">
        <f>IF(ISERROR(VLOOKUP($A1971,'Adjusted County Employment'!$A$4:$X$3225,7,FALSE)),0,(VLOOKUP($A1971,'Adjusted County Employment'!$A$4:$X$3225,7,FALSE)))</f>
        <v>26.969696969696969</v>
      </c>
      <c r="H1971" s="4" t="s">
        <v>1677</v>
      </c>
      <c r="I1971" s="45">
        <v>992</v>
      </c>
      <c r="J1971" s="58" t="s">
        <v>1675</v>
      </c>
      <c r="K1971">
        <f>VLOOKUP($J1971,'Emission Factors-old'!$A$2:$D$9,2,FALSE)</f>
        <v>887.80254614220303</v>
      </c>
      <c r="L1971" t="str">
        <f>VLOOKUP($J1971,'Emission Factors-old'!$A$2:$D$9,3,FALSE)</f>
        <v>LB</v>
      </c>
      <c r="M1971" t="str">
        <f>VLOOKUP($J1971,'Emission Factors-old'!$A$2:$D$9,4,FALSE)</f>
        <v>EACH</v>
      </c>
      <c r="N1971" s="28">
        <f t="shared" si="60"/>
        <v>23943.765638380628</v>
      </c>
      <c r="O1971" t="str">
        <f t="shared" si="61"/>
        <v>LB</v>
      </c>
    </row>
    <row r="1972" spans="1:15">
      <c r="A1972" s="59" t="s">
        <v>5357</v>
      </c>
      <c r="B1972" s="59" t="s">
        <v>1958</v>
      </c>
      <c r="C1972" s="59" t="s">
        <v>1926</v>
      </c>
      <c r="D1972" t="s">
        <v>4734</v>
      </c>
      <c r="E1972" t="s">
        <v>2057</v>
      </c>
      <c r="F1972" t="s">
        <v>5223</v>
      </c>
      <c r="G1972" s="28">
        <f>IF(ISERROR(VLOOKUP($A1972,'Adjusted County Employment'!$A$4:$X$3225,7,FALSE)),0,(VLOOKUP($A1972,'Adjusted County Employment'!$A$4:$X$3225,7,FALSE)))</f>
        <v>0</v>
      </c>
      <c r="H1972" s="4" t="s">
        <v>1677</v>
      </c>
      <c r="I1972" s="45">
        <v>992</v>
      </c>
      <c r="J1972" s="58" t="s">
        <v>1675</v>
      </c>
      <c r="K1972">
        <f>VLOOKUP($J1972,'Emission Factors-old'!$A$2:$D$9,2,FALSE)</f>
        <v>887.80254614220303</v>
      </c>
      <c r="L1972" t="str">
        <f>VLOOKUP($J1972,'Emission Factors-old'!$A$2:$D$9,3,FALSE)</f>
        <v>LB</v>
      </c>
      <c r="M1972" t="str">
        <f>VLOOKUP($J1972,'Emission Factors-old'!$A$2:$D$9,4,FALSE)</f>
        <v>EACH</v>
      </c>
      <c r="N1972" s="28">
        <f t="shared" si="60"/>
        <v>0</v>
      </c>
      <c r="O1972" t="str">
        <f t="shared" si="61"/>
        <v>LB</v>
      </c>
    </row>
    <row r="1973" spans="1:15">
      <c r="A1973" s="59" t="s">
        <v>5358</v>
      </c>
      <c r="B1973" s="59" t="s">
        <v>1958</v>
      </c>
      <c r="C1973" s="59" t="s">
        <v>1912</v>
      </c>
      <c r="D1973" t="s">
        <v>5359</v>
      </c>
      <c r="E1973" t="s">
        <v>2057</v>
      </c>
      <c r="F1973" t="s">
        <v>5223</v>
      </c>
      <c r="G1973" s="28">
        <f>IF(ISERROR(VLOOKUP($A1973,'Adjusted County Employment'!$A$4:$X$3225,7,FALSE)),0,(VLOOKUP($A1973,'Adjusted County Employment'!$A$4:$X$3225,7,FALSE)))</f>
        <v>30.021177315147163</v>
      </c>
      <c r="H1973" s="4" t="s">
        <v>1677</v>
      </c>
      <c r="I1973" s="45">
        <v>992</v>
      </c>
      <c r="J1973" s="58" t="s">
        <v>1675</v>
      </c>
      <c r="K1973">
        <f>VLOOKUP($J1973,'Emission Factors-old'!$A$2:$D$9,2,FALSE)</f>
        <v>887.80254614220303</v>
      </c>
      <c r="L1973" t="str">
        <f>VLOOKUP($J1973,'Emission Factors-old'!$A$2:$D$9,3,FALSE)</f>
        <v>LB</v>
      </c>
      <c r="M1973" t="str">
        <f>VLOOKUP($J1973,'Emission Factors-old'!$A$2:$D$9,4,FALSE)</f>
        <v>EACH</v>
      </c>
      <c r="N1973" s="28">
        <f t="shared" si="60"/>
        <v>26652.877658574198</v>
      </c>
      <c r="O1973" t="str">
        <f t="shared" si="61"/>
        <v>LB</v>
      </c>
    </row>
    <row r="1974" spans="1:15">
      <c r="A1974" s="59" t="s">
        <v>5360</v>
      </c>
      <c r="B1974" s="59" t="s">
        <v>1958</v>
      </c>
      <c r="C1974" s="59" t="s">
        <v>1921</v>
      </c>
      <c r="D1974" t="s">
        <v>5361</v>
      </c>
      <c r="E1974" t="s">
        <v>2057</v>
      </c>
      <c r="F1974" t="s">
        <v>5223</v>
      </c>
      <c r="G1974" s="28">
        <f>IF(ISERROR(VLOOKUP($A1974,'Adjusted County Employment'!$A$4:$X$3225,7,FALSE)),0,(VLOOKUP($A1974,'Adjusted County Employment'!$A$4:$X$3225,7,FALSE)))</f>
        <v>0</v>
      </c>
      <c r="H1974" s="4" t="s">
        <v>1677</v>
      </c>
      <c r="I1974" s="45">
        <v>992</v>
      </c>
      <c r="J1974" s="58" t="s">
        <v>1675</v>
      </c>
      <c r="K1974">
        <f>VLOOKUP($J1974,'Emission Factors-old'!$A$2:$D$9,2,FALSE)</f>
        <v>887.80254614220303</v>
      </c>
      <c r="L1974" t="str">
        <f>VLOOKUP($J1974,'Emission Factors-old'!$A$2:$D$9,3,FALSE)</f>
        <v>LB</v>
      </c>
      <c r="M1974" t="str">
        <f>VLOOKUP($J1974,'Emission Factors-old'!$A$2:$D$9,4,FALSE)</f>
        <v>EACH</v>
      </c>
      <c r="N1974" s="28">
        <f t="shared" si="60"/>
        <v>0</v>
      </c>
      <c r="O1974" t="str">
        <f t="shared" si="61"/>
        <v>LB</v>
      </c>
    </row>
    <row r="1975" spans="1:15">
      <c r="A1975" s="59" t="s">
        <v>5362</v>
      </c>
      <c r="B1975" s="59" t="s">
        <v>1958</v>
      </c>
      <c r="C1975" s="59" t="s">
        <v>1913</v>
      </c>
      <c r="D1975" t="s">
        <v>5363</v>
      </c>
      <c r="E1975" t="s">
        <v>2057</v>
      </c>
      <c r="F1975" t="s">
        <v>5223</v>
      </c>
      <c r="G1975" s="28">
        <f>IF(ISERROR(VLOOKUP($A1975,'Adjusted County Employment'!$A$4:$X$3225,7,FALSE)),0,(VLOOKUP($A1975,'Adjusted County Employment'!$A$4:$X$3225,7,FALSE)))</f>
        <v>3.658291457286432</v>
      </c>
      <c r="H1975" s="4" t="s">
        <v>1677</v>
      </c>
      <c r="I1975" s="45">
        <v>992</v>
      </c>
      <c r="J1975" s="58" t="s">
        <v>1675</v>
      </c>
      <c r="K1975">
        <f>VLOOKUP($J1975,'Emission Factors-old'!$A$2:$D$9,2,FALSE)</f>
        <v>887.80254614220303</v>
      </c>
      <c r="L1975" t="str">
        <f>VLOOKUP($J1975,'Emission Factors-old'!$A$2:$D$9,3,FALSE)</f>
        <v>LB</v>
      </c>
      <c r="M1975" t="str">
        <f>VLOOKUP($J1975,'Emission Factors-old'!$A$2:$D$9,4,FALSE)</f>
        <v>EACH</v>
      </c>
      <c r="N1975" s="28">
        <f t="shared" si="60"/>
        <v>3247.8404703091646</v>
      </c>
      <c r="O1975" t="str">
        <f t="shared" si="61"/>
        <v>LB</v>
      </c>
    </row>
    <row r="1976" spans="1:15">
      <c r="A1976" s="59" t="s">
        <v>5364</v>
      </c>
      <c r="B1976" s="59" t="s">
        <v>1958</v>
      </c>
      <c r="C1976" s="59" t="s">
        <v>1922</v>
      </c>
      <c r="D1976" t="s">
        <v>5365</v>
      </c>
      <c r="E1976" t="s">
        <v>2057</v>
      </c>
      <c r="F1976" t="s">
        <v>5223</v>
      </c>
      <c r="G1976" s="28">
        <f>IF(ISERROR(VLOOKUP($A1976,'Adjusted County Employment'!$A$4:$X$3225,7,FALSE)),0,(VLOOKUP($A1976,'Adjusted County Employment'!$A$4:$X$3225,7,FALSE)))</f>
        <v>0</v>
      </c>
      <c r="H1976" s="4" t="s">
        <v>1677</v>
      </c>
      <c r="I1976" s="45">
        <v>992</v>
      </c>
      <c r="J1976" s="58" t="s">
        <v>1675</v>
      </c>
      <c r="K1976">
        <f>VLOOKUP($J1976,'Emission Factors-old'!$A$2:$D$9,2,FALSE)</f>
        <v>887.80254614220303</v>
      </c>
      <c r="L1976" t="str">
        <f>VLOOKUP($J1976,'Emission Factors-old'!$A$2:$D$9,3,FALSE)</f>
        <v>LB</v>
      </c>
      <c r="M1976" t="str">
        <f>VLOOKUP($J1976,'Emission Factors-old'!$A$2:$D$9,4,FALSE)</f>
        <v>EACH</v>
      </c>
      <c r="N1976" s="28">
        <f t="shared" si="60"/>
        <v>0</v>
      </c>
      <c r="O1976" t="str">
        <f t="shared" si="61"/>
        <v>LB</v>
      </c>
    </row>
    <row r="1977" spans="1:15">
      <c r="A1977" s="59" t="s">
        <v>5366</v>
      </c>
      <c r="B1977" s="59" t="s">
        <v>1958</v>
      </c>
      <c r="C1977" s="59" t="s">
        <v>1927</v>
      </c>
      <c r="D1977" t="s">
        <v>5367</v>
      </c>
      <c r="E1977" t="s">
        <v>2057</v>
      </c>
      <c r="F1977" t="s">
        <v>5223</v>
      </c>
      <c r="G1977" s="28">
        <f>IF(ISERROR(VLOOKUP($A1977,'Adjusted County Employment'!$A$4:$X$3225,7,FALSE)),0,(VLOOKUP($A1977,'Adjusted County Employment'!$A$4:$X$3225,7,FALSE)))</f>
        <v>0</v>
      </c>
      <c r="H1977" s="4" t="s">
        <v>1677</v>
      </c>
      <c r="I1977" s="45">
        <v>992</v>
      </c>
      <c r="J1977" s="58" t="s">
        <v>1675</v>
      </c>
      <c r="K1977">
        <f>VLOOKUP($J1977,'Emission Factors-old'!$A$2:$D$9,2,FALSE)</f>
        <v>887.80254614220303</v>
      </c>
      <c r="L1977" t="str">
        <f>VLOOKUP($J1977,'Emission Factors-old'!$A$2:$D$9,3,FALSE)</f>
        <v>LB</v>
      </c>
      <c r="M1977" t="str">
        <f>VLOOKUP($J1977,'Emission Factors-old'!$A$2:$D$9,4,FALSE)</f>
        <v>EACH</v>
      </c>
      <c r="N1977" s="28">
        <f t="shared" si="60"/>
        <v>0</v>
      </c>
      <c r="O1977" t="str">
        <f t="shared" si="61"/>
        <v>LB</v>
      </c>
    </row>
    <row r="1978" spans="1:15">
      <c r="A1978" s="59" t="s">
        <v>5368</v>
      </c>
      <c r="B1978" s="59" t="s">
        <v>1958</v>
      </c>
      <c r="C1978" s="59" t="s">
        <v>1874</v>
      </c>
      <c r="D1978" t="s">
        <v>5369</v>
      </c>
      <c r="E1978" t="s">
        <v>2057</v>
      </c>
      <c r="F1978" t="s">
        <v>5223</v>
      </c>
      <c r="G1978" s="28">
        <f>IF(ISERROR(VLOOKUP($A1978,'Adjusted County Employment'!$A$4:$X$3225,7,FALSE)),0,(VLOOKUP($A1978,'Adjusted County Employment'!$A$4:$X$3225,7,FALSE)))</f>
        <v>0</v>
      </c>
      <c r="H1978" s="4" t="s">
        <v>1677</v>
      </c>
      <c r="I1978" s="45">
        <v>992</v>
      </c>
      <c r="J1978" s="58" t="s">
        <v>1675</v>
      </c>
      <c r="K1978">
        <f>VLOOKUP($J1978,'Emission Factors-old'!$A$2:$D$9,2,FALSE)</f>
        <v>887.80254614220303</v>
      </c>
      <c r="L1978" t="str">
        <f>VLOOKUP($J1978,'Emission Factors-old'!$A$2:$D$9,3,FALSE)</f>
        <v>LB</v>
      </c>
      <c r="M1978" t="str">
        <f>VLOOKUP($J1978,'Emission Factors-old'!$A$2:$D$9,4,FALSE)</f>
        <v>EACH</v>
      </c>
      <c r="N1978" s="28">
        <f t="shared" si="60"/>
        <v>0</v>
      </c>
      <c r="O1978" t="str">
        <f t="shared" si="61"/>
        <v>LB</v>
      </c>
    </row>
    <row r="1979" spans="1:15">
      <c r="A1979" s="59" t="s">
        <v>5370</v>
      </c>
      <c r="B1979" s="59" t="s">
        <v>1958</v>
      </c>
      <c r="C1979" s="59" t="s">
        <v>1875</v>
      </c>
      <c r="D1979" t="s">
        <v>2421</v>
      </c>
      <c r="E1979" t="s">
        <v>2057</v>
      </c>
      <c r="F1979" t="s">
        <v>5223</v>
      </c>
      <c r="G1979" s="28">
        <f>IF(ISERROR(VLOOKUP($A1979,'Adjusted County Employment'!$A$4:$X$3225,7,FALSE)),0,(VLOOKUP($A1979,'Adjusted County Employment'!$A$4:$X$3225,7,FALSE)))</f>
        <v>0</v>
      </c>
      <c r="H1979" s="4" t="s">
        <v>1677</v>
      </c>
      <c r="I1979" s="45">
        <v>992</v>
      </c>
      <c r="J1979" s="58" t="s">
        <v>1675</v>
      </c>
      <c r="K1979">
        <f>VLOOKUP($J1979,'Emission Factors-old'!$A$2:$D$9,2,FALSE)</f>
        <v>887.80254614220303</v>
      </c>
      <c r="L1979" t="str">
        <f>VLOOKUP($J1979,'Emission Factors-old'!$A$2:$D$9,3,FALSE)</f>
        <v>LB</v>
      </c>
      <c r="M1979" t="str">
        <f>VLOOKUP($J1979,'Emission Factors-old'!$A$2:$D$9,4,FALSE)</f>
        <v>EACH</v>
      </c>
      <c r="N1979" s="28">
        <f t="shared" si="60"/>
        <v>0</v>
      </c>
      <c r="O1979" t="str">
        <f t="shared" si="61"/>
        <v>LB</v>
      </c>
    </row>
    <row r="1980" spans="1:15">
      <c r="A1980" s="59" t="s">
        <v>5371</v>
      </c>
      <c r="B1980" s="59" t="s">
        <v>1958</v>
      </c>
      <c r="C1980" s="59" t="s">
        <v>1914</v>
      </c>
      <c r="D1980" t="s">
        <v>5372</v>
      </c>
      <c r="E1980" t="s">
        <v>2057</v>
      </c>
      <c r="F1980" t="s">
        <v>5223</v>
      </c>
      <c r="G1980" s="28">
        <f>IF(ISERROR(VLOOKUP($A1980,'Adjusted County Employment'!$A$4:$X$3225,7,FALSE)),0,(VLOOKUP($A1980,'Adjusted County Employment'!$A$4:$X$3225,7,FALSE)))</f>
        <v>26.969696969696969</v>
      </c>
      <c r="H1980" s="4" t="s">
        <v>1677</v>
      </c>
      <c r="I1980" s="45">
        <v>992</v>
      </c>
      <c r="J1980" s="58" t="s">
        <v>1675</v>
      </c>
      <c r="K1980">
        <f>VLOOKUP($J1980,'Emission Factors-old'!$A$2:$D$9,2,FALSE)</f>
        <v>887.80254614220303</v>
      </c>
      <c r="L1980" t="str">
        <f>VLOOKUP($J1980,'Emission Factors-old'!$A$2:$D$9,3,FALSE)</f>
        <v>LB</v>
      </c>
      <c r="M1980" t="str">
        <f>VLOOKUP($J1980,'Emission Factors-old'!$A$2:$D$9,4,FALSE)</f>
        <v>EACH</v>
      </c>
      <c r="N1980" s="28">
        <f t="shared" si="60"/>
        <v>23943.765638380628</v>
      </c>
      <c r="O1980" t="str">
        <f t="shared" si="61"/>
        <v>LB</v>
      </c>
    </row>
    <row r="1981" spans="1:15">
      <c r="A1981" s="59" t="s">
        <v>5373</v>
      </c>
      <c r="B1981" s="59" t="s">
        <v>1958</v>
      </c>
      <c r="C1981" s="59" t="s">
        <v>1915</v>
      </c>
      <c r="D1981" t="s">
        <v>5374</v>
      </c>
      <c r="E1981" t="s">
        <v>2057</v>
      </c>
      <c r="F1981" t="s">
        <v>5223</v>
      </c>
      <c r="G1981" s="28">
        <f>IF(ISERROR(VLOOKUP($A1981,'Adjusted County Employment'!$A$4:$X$3225,7,FALSE)),0,(VLOOKUP($A1981,'Adjusted County Employment'!$A$4:$X$3225,7,FALSE)))</f>
        <v>30.6279884269834</v>
      </c>
      <c r="H1981" s="4" t="s">
        <v>1677</v>
      </c>
      <c r="I1981" s="45">
        <v>992</v>
      </c>
      <c r="J1981" s="58" t="s">
        <v>1675</v>
      </c>
      <c r="K1981">
        <f>VLOOKUP($J1981,'Emission Factors-old'!$A$2:$D$9,2,FALSE)</f>
        <v>887.80254614220303</v>
      </c>
      <c r="L1981" t="str">
        <f>VLOOKUP($J1981,'Emission Factors-old'!$A$2:$D$9,3,FALSE)</f>
        <v>LB</v>
      </c>
      <c r="M1981" t="str">
        <f>VLOOKUP($J1981,'Emission Factors-old'!$A$2:$D$9,4,FALSE)</f>
        <v>EACH</v>
      </c>
      <c r="N1981" s="28">
        <f t="shared" si="60"/>
        <v>27191.60610868979</v>
      </c>
      <c r="O1981" t="str">
        <f t="shared" si="61"/>
        <v>LB</v>
      </c>
    </row>
    <row r="1982" spans="1:15">
      <c r="A1982" s="59" t="s">
        <v>5375</v>
      </c>
      <c r="B1982" s="59" t="s">
        <v>1958</v>
      </c>
      <c r="C1982" s="59" t="s">
        <v>1876</v>
      </c>
      <c r="D1982" t="s">
        <v>3085</v>
      </c>
      <c r="E1982" t="s">
        <v>2057</v>
      </c>
      <c r="F1982" t="s">
        <v>5223</v>
      </c>
      <c r="G1982" s="28">
        <f>IF(ISERROR(VLOOKUP($A1982,'Adjusted County Employment'!$A$4:$X$3225,7,FALSE)),0,(VLOOKUP($A1982,'Adjusted County Employment'!$A$4:$X$3225,7,FALSE)))</f>
        <v>0</v>
      </c>
      <c r="H1982" s="4" t="s">
        <v>1677</v>
      </c>
      <c r="I1982" s="45">
        <v>992</v>
      </c>
      <c r="J1982" s="58" t="s">
        <v>1675</v>
      </c>
      <c r="K1982">
        <f>VLOOKUP($J1982,'Emission Factors-old'!$A$2:$D$9,2,FALSE)</f>
        <v>887.80254614220303</v>
      </c>
      <c r="L1982" t="str">
        <f>VLOOKUP($J1982,'Emission Factors-old'!$A$2:$D$9,3,FALSE)</f>
        <v>LB</v>
      </c>
      <c r="M1982" t="str">
        <f>VLOOKUP($J1982,'Emission Factors-old'!$A$2:$D$9,4,FALSE)</f>
        <v>EACH</v>
      </c>
      <c r="N1982" s="28">
        <f t="shared" si="60"/>
        <v>0</v>
      </c>
      <c r="O1982" t="str">
        <f t="shared" si="61"/>
        <v>LB</v>
      </c>
    </row>
    <row r="1983" spans="1:15">
      <c r="A1983" s="59" t="s">
        <v>5376</v>
      </c>
      <c r="B1983" s="59" t="s">
        <v>1958</v>
      </c>
      <c r="C1983" s="59" t="s">
        <v>1877</v>
      </c>
      <c r="D1983" t="s">
        <v>2188</v>
      </c>
      <c r="E1983" t="s">
        <v>2057</v>
      </c>
      <c r="F1983" t="s">
        <v>5223</v>
      </c>
      <c r="G1983" s="28">
        <f>IF(ISERROR(VLOOKUP($A1983,'Adjusted County Employment'!$A$4:$X$3225,7,FALSE)),0,(VLOOKUP($A1983,'Adjusted County Employment'!$A$4:$X$3225,7,FALSE)))</f>
        <v>0</v>
      </c>
      <c r="H1983" s="4" t="s">
        <v>1677</v>
      </c>
      <c r="I1983" s="45">
        <v>992</v>
      </c>
      <c r="J1983" s="58" t="s">
        <v>1675</v>
      </c>
      <c r="K1983">
        <f>VLOOKUP($J1983,'Emission Factors-old'!$A$2:$D$9,2,FALSE)</f>
        <v>887.80254614220303</v>
      </c>
      <c r="L1983" t="str">
        <f>VLOOKUP($J1983,'Emission Factors-old'!$A$2:$D$9,3,FALSE)</f>
        <v>LB</v>
      </c>
      <c r="M1983" t="str">
        <f>VLOOKUP($J1983,'Emission Factors-old'!$A$2:$D$9,4,FALSE)</f>
        <v>EACH</v>
      </c>
      <c r="N1983" s="28">
        <f t="shared" si="60"/>
        <v>0</v>
      </c>
      <c r="O1983" t="str">
        <f t="shared" si="61"/>
        <v>LB</v>
      </c>
    </row>
    <row r="1984" spans="1:15">
      <c r="A1984" s="59" t="s">
        <v>5377</v>
      </c>
      <c r="B1984" s="59" t="s">
        <v>1958</v>
      </c>
      <c r="C1984" s="59" t="s">
        <v>1951</v>
      </c>
      <c r="D1984" t="s">
        <v>5378</v>
      </c>
      <c r="E1984" t="s">
        <v>2057</v>
      </c>
      <c r="F1984" t="s">
        <v>5223</v>
      </c>
      <c r="G1984" s="28">
        <f>IF(ISERROR(VLOOKUP($A1984,'Adjusted County Employment'!$A$4:$X$3225,7,FALSE)),0,(VLOOKUP($A1984,'Adjusted County Employment'!$A$4:$X$3225,7,FALSE)))</f>
        <v>57.0513404723931</v>
      </c>
      <c r="H1984" s="4" t="s">
        <v>1677</v>
      </c>
      <c r="I1984" s="45">
        <v>992</v>
      </c>
      <c r="J1984" s="58" t="s">
        <v>1675</v>
      </c>
      <c r="K1984">
        <f>VLOOKUP($J1984,'Emission Factors-old'!$A$2:$D$9,2,FALSE)</f>
        <v>887.80254614220303</v>
      </c>
      <c r="L1984" t="str">
        <f>VLOOKUP($J1984,'Emission Factors-old'!$A$2:$D$9,3,FALSE)</f>
        <v>LB</v>
      </c>
      <c r="M1984" t="str">
        <f>VLOOKUP($J1984,'Emission Factors-old'!$A$2:$D$9,4,FALSE)</f>
        <v>EACH</v>
      </c>
      <c r="N1984" s="28">
        <f t="shared" si="60"/>
        <v>50650.325332216307</v>
      </c>
      <c r="O1984" t="str">
        <f t="shared" si="61"/>
        <v>LB</v>
      </c>
    </row>
    <row r="1985" spans="1:15">
      <c r="A1985" s="59" t="s">
        <v>5379</v>
      </c>
      <c r="B1985" s="59" t="s">
        <v>1958</v>
      </c>
      <c r="C1985" s="59" t="s">
        <v>1960</v>
      </c>
      <c r="D1985" t="s">
        <v>3088</v>
      </c>
      <c r="E1985" t="s">
        <v>2057</v>
      </c>
      <c r="F1985" t="s">
        <v>5223</v>
      </c>
      <c r="G1985" s="28">
        <f>IF(ISERROR(VLOOKUP($A1985,'Adjusted County Employment'!$A$4:$X$3225,7,FALSE)),0,(VLOOKUP($A1985,'Adjusted County Employment'!$A$4:$X$3225,7,FALSE)))</f>
        <v>0</v>
      </c>
      <c r="H1985" s="4" t="s">
        <v>1677</v>
      </c>
      <c r="I1985" s="45">
        <v>992</v>
      </c>
      <c r="J1985" s="58" t="s">
        <v>1675</v>
      </c>
      <c r="K1985">
        <f>VLOOKUP($J1985,'Emission Factors-old'!$A$2:$D$9,2,FALSE)</f>
        <v>887.80254614220303</v>
      </c>
      <c r="L1985" t="str">
        <f>VLOOKUP($J1985,'Emission Factors-old'!$A$2:$D$9,3,FALSE)</f>
        <v>LB</v>
      </c>
      <c r="M1985" t="str">
        <f>VLOOKUP($J1985,'Emission Factors-old'!$A$2:$D$9,4,FALSE)</f>
        <v>EACH</v>
      </c>
      <c r="N1985" s="28">
        <f t="shared" si="60"/>
        <v>0</v>
      </c>
      <c r="O1985" t="str">
        <f t="shared" si="61"/>
        <v>LB</v>
      </c>
    </row>
    <row r="1986" spans="1:15">
      <c r="A1986" s="59" t="s">
        <v>5380</v>
      </c>
      <c r="B1986" s="59" t="s">
        <v>1958</v>
      </c>
      <c r="C1986" s="59" t="s">
        <v>1928</v>
      </c>
      <c r="D1986" t="s">
        <v>3101</v>
      </c>
      <c r="E1986" t="s">
        <v>2057</v>
      </c>
      <c r="F1986" t="s">
        <v>5223</v>
      </c>
      <c r="G1986" s="28">
        <f>IF(ISERROR(VLOOKUP($A1986,'Adjusted County Employment'!$A$4:$X$3225,7,FALSE)),0,(VLOOKUP($A1986,'Adjusted County Employment'!$A$4:$X$3225,7,FALSE)))</f>
        <v>56.214682434730037</v>
      </c>
      <c r="H1986" s="4" t="s">
        <v>1677</v>
      </c>
      <c r="I1986" s="45">
        <v>992</v>
      </c>
      <c r="J1986" s="58" t="s">
        <v>1675</v>
      </c>
      <c r="K1986">
        <f>VLOOKUP($J1986,'Emission Factors-old'!$A$2:$D$9,2,FALSE)</f>
        <v>887.80254614220303</v>
      </c>
      <c r="L1986" t="str">
        <f>VLOOKUP($J1986,'Emission Factors-old'!$A$2:$D$9,3,FALSE)</f>
        <v>LB</v>
      </c>
      <c r="M1986" t="str">
        <f>VLOOKUP($J1986,'Emission Factors-old'!$A$2:$D$9,4,FALSE)</f>
        <v>EACH</v>
      </c>
      <c r="N1986" s="28">
        <f t="shared" ref="N1986:N2049" si="62">G1986*K1986</f>
        <v>49907.538196128706</v>
      </c>
      <c r="O1986" t="str">
        <f t="shared" ref="O1986:O2049" si="63">L1986</f>
        <v>LB</v>
      </c>
    </row>
    <row r="1987" spans="1:15">
      <c r="A1987" s="59" t="s">
        <v>5381</v>
      </c>
      <c r="B1987" s="59" t="s">
        <v>1958</v>
      </c>
      <c r="C1987" s="59" t="s">
        <v>1878</v>
      </c>
      <c r="D1987" t="s">
        <v>3801</v>
      </c>
      <c r="E1987" t="s">
        <v>2057</v>
      </c>
      <c r="F1987" t="s">
        <v>5223</v>
      </c>
      <c r="G1987" s="28">
        <f>IF(ISERROR(VLOOKUP($A1987,'Adjusted County Employment'!$A$4:$X$3225,7,FALSE)),0,(VLOOKUP($A1987,'Adjusted County Employment'!$A$4:$X$3225,7,FALSE)))</f>
        <v>72.091529073941132</v>
      </c>
      <c r="H1987" s="4" t="s">
        <v>1677</v>
      </c>
      <c r="I1987" s="45">
        <v>992</v>
      </c>
      <c r="J1987" s="58" t="s">
        <v>1675</v>
      </c>
      <c r="K1987">
        <f>VLOOKUP($J1987,'Emission Factors-old'!$A$2:$D$9,2,FALSE)</f>
        <v>887.80254614220303</v>
      </c>
      <c r="L1987" t="str">
        <f>VLOOKUP($J1987,'Emission Factors-old'!$A$2:$D$9,3,FALSE)</f>
        <v>LB</v>
      </c>
      <c r="M1987" t="str">
        <f>VLOOKUP($J1987,'Emission Factors-old'!$A$2:$D$9,4,FALSE)</f>
        <v>EACH</v>
      </c>
      <c r="N1987" s="28">
        <f t="shared" si="62"/>
        <v>64003.043067129591</v>
      </c>
      <c r="O1987" t="str">
        <f t="shared" si="63"/>
        <v>LB</v>
      </c>
    </row>
    <row r="1988" spans="1:15">
      <c r="A1988" s="59" t="s">
        <v>5382</v>
      </c>
      <c r="B1988" s="59" t="s">
        <v>1958</v>
      </c>
      <c r="C1988" s="59" t="s">
        <v>1916</v>
      </c>
      <c r="D1988" t="s">
        <v>5383</v>
      </c>
      <c r="E1988" t="s">
        <v>2057</v>
      </c>
      <c r="F1988" t="s">
        <v>5223</v>
      </c>
      <c r="G1988" s="28">
        <f>IF(ISERROR(VLOOKUP($A1988,'Adjusted County Employment'!$A$4:$X$3225,7,FALSE)),0,(VLOOKUP($A1988,'Adjusted County Employment'!$A$4:$X$3225,7,FALSE)))</f>
        <v>0</v>
      </c>
      <c r="H1988" s="4" t="s">
        <v>1677</v>
      </c>
      <c r="I1988" s="45">
        <v>992</v>
      </c>
      <c r="J1988" s="58" t="s">
        <v>1675</v>
      </c>
      <c r="K1988">
        <f>VLOOKUP($J1988,'Emission Factors-old'!$A$2:$D$9,2,FALSE)</f>
        <v>887.80254614220303</v>
      </c>
      <c r="L1988" t="str">
        <f>VLOOKUP($J1988,'Emission Factors-old'!$A$2:$D$9,3,FALSE)</f>
        <v>LB</v>
      </c>
      <c r="M1988" t="str">
        <f>VLOOKUP($J1988,'Emission Factors-old'!$A$2:$D$9,4,FALSE)</f>
        <v>EACH</v>
      </c>
      <c r="N1988" s="28">
        <f t="shared" si="62"/>
        <v>0</v>
      </c>
      <c r="O1988" t="str">
        <f t="shared" si="63"/>
        <v>LB</v>
      </c>
    </row>
    <row r="1989" spans="1:15">
      <c r="A1989" s="59" t="s">
        <v>5384</v>
      </c>
      <c r="B1989" s="59" t="s">
        <v>1958</v>
      </c>
      <c r="C1989" s="59" t="s">
        <v>1917</v>
      </c>
      <c r="D1989" t="s">
        <v>5385</v>
      </c>
      <c r="E1989" t="s">
        <v>2057</v>
      </c>
      <c r="F1989" t="s">
        <v>5223</v>
      </c>
      <c r="G1989" s="28">
        <f>IF(ISERROR(VLOOKUP($A1989,'Adjusted County Employment'!$A$4:$X$3225,7,FALSE)),0,(VLOOKUP($A1989,'Adjusted County Employment'!$A$4:$X$3225,7,FALSE)))</f>
        <v>0</v>
      </c>
      <c r="H1989" s="4" t="s">
        <v>1677</v>
      </c>
      <c r="I1989" s="45">
        <v>992</v>
      </c>
      <c r="J1989" s="58" t="s">
        <v>1675</v>
      </c>
      <c r="K1989">
        <f>VLOOKUP($J1989,'Emission Factors-old'!$A$2:$D$9,2,FALSE)</f>
        <v>887.80254614220303</v>
      </c>
      <c r="L1989" t="str">
        <f>VLOOKUP($J1989,'Emission Factors-old'!$A$2:$D$9,3,FALSE)</f>
        <v>LB</v>
      </c>
      <c r="M1989" t="str">
        <f>VLOOKUP($J1989,'Emission Factors-old'!$A$2:$D$9,4,FALSE)</f>
        <v>EACH</v>
      </c>
      <c r="N1989" s="28">
        <f t="shared" si="62"/>
        <v>0</v>
      </c>
      <c r="O1989" t="str">
        <f t="shared" si="63"/>
        <v>LB</v>
      </c>
    </row>
    <row r="1990" spans="1:15">
      <c r="A1990" s="59" t="s">
        <v>5386</v>
      </c>
      <c r="B1990" s="59" t="s">
        <v>1961</v>
      </c>
      <c r="C1990" s="59" t="s">
        <v>1770</v>
      </c>
      <c r="D1990" t="s">
        <v>2556</v>
      </c>
      <c r="E1990" t="s">
        <v>2057</v>
      </c>
      <c r="F1990" t="s">
        <v>5387</v>
      </c>
      <c r="G1990" s="28">
        <f>IF(ISERROR(VLOOKUP($A1990,'Adjusted County Employment'!$A$4:$X$3225,7,FALSE)),0,(VLOOKUP($A1990,'Adjusted County Employment'!$A$4:$X$3225,7,FALSE)))</f>
        <v>0</v>
      </c>
      <c r="H1990" s="4" t="s">
        <v>1677</v>
      </c>
      <c r="I1990" s="45">
        <v>992</v>
      </c>
      <c r="J1990" s="58" t="s">
        <v>1675</v>
      </c>
      <c r="K1990">
        <f>VLOOKUP($J1990,'Emission Factors-old'!$A$2:$D$9,2,FALSE)</f>
        <v>887.80254614220303</v>
      </c>
      <c r="L1990" t="str">
        <f>VLOOKUP($J1990,'Emission Factors-old'!$A$2:$D$9,3,FALSE)</f>
        <v>LB</v>
      </c>
      <c r="M1990" t="str">
        <f>VLOOKUP($J1990,'Emission Factors-old'!$A$2:$D$9,4,FALSE)</f>
        <v>EACH</v>
      </c>
      <c r="N1990" s="28">
        <f t="shared" si="62"/>
        <v>0</v>
      </c>
      <c r="O1990" t="str">
        <f t="shared" si="63"/>
        <v>LB</v>
      </c>
    </row>
    <row r="1991" spans="1:15">
      <c r="A1991" s="59" t="s">
        <v>5388</v>
      </c>
      <c r="B1991" s="59" t="s">
        <v>1961</v>
      </c>
      <c r="C1991" s="59" t="s">
        <v>1772</v>
      </c>
      <c r="D1991" t="s">
        <v>5389</v>
      </c>
      <c r="E1991" t="s">
        <v>2057</v>
      </c>
      <c r="F1991" t="s">
        <v>5387</v>
      </c>
      <c r="G1991" s="28">
        <f>IF(ISERROR(VLOOKUP($A1991,'Adjusted County Employment'!$A$4:$X$3225,7,FALSE)),0,(VLOOKUP($A1991,'Adjusted County Employment'!$A$4:$X$3225,7,FALSE)))</f>
        <v>0</v>
      </c>
      <c r="H1991" s="4" t="s">
        <v>1677</v>
      </c>
      <c r="I1991" s="45">
        <v>992</v>
      </c>
      <c r="J1991" s="58" t="s">
        <v>1675</v>
      </c>
      <c r="K1991">
        <f>VLOOKUP($J1991,'Emission Factors-old'!$A$2:$D$9,2,FALSE)</f>
        <v>887.80254614220303</v>
      </c>
      <c r="L1991" t="str">
        <f>VLOOKUP($J1991,'Emission Factors-old'!$A$2:$D$9,3,FALSE)</f>
        <v>LB</v>
      </c>
      <c r="M1991" t="str">
        <f>VLOOKUP($J1991,'Emission Factors-old'!$A$2:$D$9,4,FALSE)</f>
        <v>EACH</v>
      </c>
      <c r="N1991" s="28">
        <f t="shared" si="62"/>
        <v>0</v>
      </c>
      <c r="O1991" t="str">
        <f t="shared" si="63"/>
        <v>LB</v>
      </c>
    </row>
    <row r="1992" spans="1:15">
      <c r="A1992" s="59" t="s">
        <v>5390</v>
      </c>
      <c r="B1992" s="59" t="s">
        <v>1961</v>
      </c>
      <c r="C1992" s="59" t="s">
        <v>1816</v>
      </c>
      <c r="D1992" t="s">
        <v>5391</v>
      </c>
      <c r="E1992" t="s">
        <v>2057</v>
      </c>
      <c r="F1992" t="s">
        <v>5387</v>
      </c>
      <c r="G1992" s="28">
        <f>IF(ISERROR(VLOOKUP($A1992,'Adjusted County Employment'!$A$4:$X$3225,7,FALSE)),0,(VLOOKUP($A1992,'Adjusted County Employment'!$A$4:$X$3225,7,FALSE)))</f>
        <v>0</v>
      </c>
      <c r="H1992" s="4" t="s">
        <v>1677</v>
      </c>
      <c r="I1992" s="45">
        <v>992</v>
      </c>
      <c r="J1992" s="58" t="s">
        <v>1675</v>
      </c>
      <c r="K1992">
        <f>VLOOKUP($J1992,'Emission Factors-old'!$A$2:$D$9,2,FALSE)</f>
        <v>887.80254614220303</v>
      </c>
      <c r="L1992" t="str">
        <f>VLOOKUP($J1992,'Emission Factors-old'!$A$2:$D$9,3,FALSE)</f>
        <v>LB</v>
      </c>
      <c r="M1992" t="str">
        <f>VLOOKUP($J1992,'Emission Factors-old'!$A$2:$D$9,4,FALSE)</f>
        <v>EACH</v>
      </c>
      <c r="N1992" s="28">
        <f t="shared" si="62"/>
        <v>0</v>
      </c>
      <c r="O1992" t="str">
        <f t="shared" si="63"/>
        <v>LB</v>
      </c>
    </row>
    <row r="1993" spans="1:15">
      <c r="A1993" s="59" t="s">
        <v>5392</v>
      </c>
      <c r="B1993" s="59" t="s">
        <v>1961</v>
      </c>
      <c r="C1993" s="59" t="s">
        <v>1817</v>
      </c>
      <c r="D1993" t="s">
        <v>5393</v>
      </c>
      <c r="E1993" t="s">
        <v>2057</v>
      </c>
      <c r="F1993" t="s">
        <v>5387</v>
      </c>
      <c r="G1993" s="28">
        <f>IF(ISERROR(VLOOKUP($A1993,'Adjusted County Employment'!$A$4:$X$3225,7,FALSE)),0,(VLOOKUP($A1993,'Adjusted County Employment'!$A$4:$X$3225,7,FALSE)))</f>
        <v>0</v>
      </c>
      <c r="H1993" s="4" t="s">
        <v>1677</v>
      </c>
      <c r="I1993" s="45">
        <v>992</v>
      </c>
      <c r="J1993" s="58" t="s">
        <v>1675</v>
      </c>
      <c r="K1993">
        <f>VLOOKUP($J1993,'Emission Factors-old'!$A$2:$D$9,2,FALSE)</f>
        <v>887.80254614220303</v>
      </c>
      <c r="L1993" t="str">
        <f>VLOOKUP($J1993,'Emission Factors-old'!$A$2:$D$9,3,FALSE)</f>
        <v>LB</v>
      </c>
      <c r="M1993" t="str">
        <f>VLOOKUP($J1993,'Emission Factors-old'!$A$2:$D$9,4,FALSE)</f>
        <v>EACH</v>
      </c>
      <c r="N1993" s="28">
        <f t="shared" si="62"/>
        <v>0</v>
      </c>
      <c r="O1993" t="str">
        <f t="shared" si="63"/>
        <v>LB</v>
      </c>
    </row>
    <row r="1994" spans="1:15">
      <c r="A1994" s="59" t="s">
        <v>5394</v>
      </c>
      <c r="B1994" s="59" t="s">
        <v>1961</v>
      </c>
      <c r="C1994" s="59" t="s">
        <v>1773</v>
      </c>
      <c r="D1994" t="s">
        <v>5395</v>
      </c>
      <c r="E1994" t="s">
        <v>2057</v>
      </c>
      <c r="F1994" t="s">
        <v>5387</v>
      </c>
      <c r="G1994" s="28">
        <f>IF(ISERROR(VLOOKUP($A1994,'Adjusted County Employment'!$A$4:$X$3225,7,FALSE)),0,(VLOOKUP($A1994,'Adjusted County Employment'!$A$4:$X$3225,7,FALSE)))</f>
        <v>0</v>
      </c>
      <c r="H1994" s="4" t="s">
        <v>1677</v>
      </c>
      <c r="I1994" s="45">
        <v>992</v>
      </c>
      <c r="J1994" s="58" t="s">
        <v>1675</v>
      </c>
      <c r="K1994">
        <f>VLOOKUP($J1994,'Emission Factors-old'!$A$2:$D$9,2,FALSE)</f>
        <v>887.80254614220303</v>
      </c>
      <c r="L1994" t="str">
        <f>VLOOKUP($J1994,'Emission Factors-old'!$A$2:$D$9,3,FALSE)</f>
        <v>LB</v>
      </c>
      <c r="M1994" t="str">
        <f>VLOOKUP($J1994,'Emission Factors-old'!$A$2:$D$9,4,FALSE)</f>
        <v>EACH</v>
      </c>
      <c r="N1994" s="28">
        <f t="shared" si="62"/>
        <v>0</v>
      </c>
      <c r="O1994" t="str">
        <f t="shared" si="63"/>
        <v>LB</v>
      </c>
    </row>
    <row r="1995" spans="1:15">
      <c r="A1995" s="59" t="s">
        <v>5396</v>
      </c>
      <c r="B1995" s="59" t="s">
        <v>1961</v>
      </c>
      <c r="C1995" s="59" t="s">
        <v>1840</v>
      </c>
      <c r="D1995" t="s">
        <v>5397</v>
      </c>
      <c r="E1995" t="s">
        <v>2057</v>
      </c>
      <c r="F1995" t="s">
        <v>5387</v>
      </c>
      <c r="G1995" s="28">
        <f>IF(ISERROR(VLOOKUP($A1995,'Adjusted County Employment'!$A$4:$X$3225,7,FALSE)),0,(VLOOKUP($A1995,'Adjusted County Employment'!$A$4:$X$3225,7,FALSE)))</f>
        <v>0</v>
      </c>
      <c r="H1995" s="4" t="s">
        <v>1677</v>
      </c>
      <c r="I1995" s="45">
        <v>992</v>
      </c>
      <c r="J1995" s="58" t="s">
        <v>1675</v>
      </c>
      <c r="K1995">
        <f>VLOOKUP($J1995,'Emission Factors-old'!$A$2:$D$9,2,FALSE)</f>
        <v>887.80254614220303</v>
      </c>
      <c r="L1995" t="str">
        <f>VLOOKUP($J1995,'Emission Factors-old'!$A$2:$D$9,3,FALSE)</f>
        <v>LB</v>
      </c>
      <c r="M1995" t="str">
        <f>VLOOKUP($J1995,'Emission Factors-old'!$A$2:$D$9,4,FALSE)</f>
        <v>EACH</v>
      </c>
      <c r="N1995" s="28">
        <f t="shared" si="62"/>
        <v>0</v>
      </c>
      <c r="O1995" t="str">
        <f t="shared" si="63"/>
        <v>LB</v>
      </c>
    </row>
    <row r="1996" spans="1:15">
      <c r="A1996" s="59" t="s">
        <v>5398</v>
      </c>
      <c r="B1996" s="59" t="s">
        <v>1961</v>
      </c>
      <c r="C1996" s="59" t="s">
        <v>1818</v>
      </c>
      <c r="D1996" t="s">
        <v>2852</v>
      </c>
      <c r="E1996" t="s">
        <v>2057</v>
      </c>
      <c r="F1996" t="s">
        <v>5387</v>
      </c>
      <c r="G1996" s="28">
        <f>IF(ISERROR(VLOOKUP($A1996,'Adjusted County Employment'!$A$4:$X$3225,7,FALSE)),0,(VLOOKUP($A1996,'Adjusted County Employment'!$A$4:$X$3225,7,FALSE)))</f>
        <v>0</v>
      </c>
      <c r="H1996" s="4" t="s">
        <v>1677</v>
      </c>
      <c r="I1996" s="45">
        <v>992</v>
      </c>
      <c r="J1996" s="58" t="s">
        <v>1675</v>
      </c>
      <c r="K1996">
        <f>VLOOKUP($J1996,'Emission Factors-old'!$A$2:$D$9,2,FALSE)</f>
        <v>887.80254614220303</v>
      </c>
      <c r="L1996" t="str">
        <f>VLOOKUP($J1996,'Emission Factors-old'!$A$2:$D$9,3,FALSE)</f>
        <v>LB</v>
      </c>
      <c r="M1996" t="str">
        <f>VLOOKUP($J1996,'Emission Factors-old'!$A$2:$D$9,4,FALSE)</f>
        <v>EACH</v>
      </c>
      <c r="N1996" s="28">
        <f t="shared" si="62"/>
        <v>0</v>
      </c>
      <c r="O1996" t="str">
        <f t="shared" si="63"/>
        <v>LB</v>
      </c>
    </row>
    <row r="1997" spans="1:15">
      <c r="A1997" s="59" t="s">
        <v>5399</v>
      </c>
      <c r="B1997" s="59" t="s">
        <v>1961</v>
      </c>
      <c r="C1997" s="59" t="s">
        <v>1774</v>
      </c>
      <c r="D1997" t="s">
        <v>5400</v>
      </c>
      <c r="E1997" t="s">
        <v>2057</v>
      </c>
      <c r="F1997" t="s">
        <v>5387</v>
      </c>
      <c r="G1997" s="28">
        <f>IF(ISERROR(VLOOKUP($A1997,'Adjusted County Employment'!$A$4:$X$3225,7,FALSE)),0,(VLOOKUP($A1997,'Adjusted County Employment'!$A$4:$X$3225,7,FALSE)))</f>
        <v>0</v>
      </c>
      <c r="H1997" s="4" t="s">
        <v>1677</v>
      </c>
      <c r="I1997" s="45">
        <v>992</v>
      </c>
      <c r="J1997" s="58" t="s">
        <v>1675</v>
      </c>
      <c r="K1997">
        <f>VLOOKUP($J1997,'Emission Factors-old'!$A$2:$D$9,2,FALSE)</f>
        <v>887.80254614220303</v>
      </c>
      <c r="L1997" t="str">
        <f>VLOOKUP($J1997,'Emission Factors-old'!$A$2:$D$9,3,FALSE)</f>
        <v>LB</v>
      </c>
      <c r="M1997" t="str">
        <f>VLOOKUP($J1997,'Emission Factors-old'!$A$2:$D$9,4,FALSE)</f>
        <v>EACH</v>
      </c>
      <c r="N1997" s="28">
        <f t="shared" si="62"/>
        <v>0</v>
      </c>
      <c r="O1997" t="str">
        <f t="shared" si="63"/>
        <v>LB</v>
      </c>
    </row>
    <row r="1998" spans="1:15">
      <c r="A1998" s="59" t="s">
        <v>5401</v>
      </c>
      <c r="B1998" s="59" t="s">
        <v>1961</v>
      </c>
      <c r="C1998" s="59" t="s">
        <v>1819</v>
      </c>
      <c r="D1998" t="s">
        <v>3210</v>
      </c>
      <c r="E1998" t="s">
        <v>2057</v>
      </c>
      <c r="F1998" t="s">
        <v>5387</v>
      </c>
      <c r="G1998" s="28">
        <f>IF(ISERROR(VLOOKUP($A1998,'Adjusted County Employment'!$A$4:$X$3225,7,FALSE)),0,(VLOOKUP($A1998,'Adjusted County Employment'!$A$4:$X$3225,7,FALSE)))</f>
        <v>25.083876980428702</v>
      </c>
      <c r="H1998" s="4" t="s">
        <v>1677</v>
      </c>
      <c r="I1998" s="45">
        <v>992</v>
      </c>
      <c r="J1998" s="58" t="s">
        <v>1675</v>
      </c>
      <c r="K1998">
        <f>VLOOKUP($J1998,'Emission Factors-old'!$A$2:$D$9,2,FALSE)</f>
        <v>887.80254614220303</v>
      </c>
      <c r="L1998" t="str">
        <f>VLOOKUP($J1998,'Emission Factors-old'!$A$2:$D$9,3,FALSE)</f>
        <v>LB</v>
      </c>
      <c r="M1998" t="str">
        <f>VLOOKUP($J1998,'Emission Factors-old'!$A$2:$D$9,4,FALSE)</f>
        <v>EACH</v>
      </c>
      <c r="N1998" s="28">
        <f t="shared" si="62"/>
        <v>22269.529850342398</v>
      </c>
      <c r="O1998" t="str">
        <f t="shared" si="63"/>
        <v>LB</v>
      </c>
    </row>
    <row r="1999" spans="1:15">
      <c r="A1999" s="59" t="s">
        <v>5402</v>
      </c>
      <c r="B1999" s="59" t="s">
        <v>1961</v>
      </c>
      <c r="C1999" s="59" t="s">
        <v>1820</v>
      </c>
      <c r="D1999" t="s">
        <v>5403</v>
      </c>
      <c r="E1999" t="s">
        <v>2057</v>
      </c>
      <c r="F1999" t="s">
        <v>5387</v>
      </c>
      <c r="G1999" s="28">
        <f>IF(ISERROR(VLOOKUP($A1999,'Adjusted County Employment'!$A$4:$X$3225,7,FALSE)),0,(VLOOKUP($A1999,'Adjusted County Employment'!$A$4:$X$3225,7,FALSE)))</f>
        <v>0</v>
      </c>
      <c r="H1999" s="4" t="s">
        <v>1677</v>
      </c>
      <c r="I1999" s="45">
        <v>992</v>
      </c>
      <c r="J1999" s="58" t="s">
        <v>1675</v>
      </c>
      <c r="K1999">
        <f>VLOOKUP($J1999,'Emission Factors-old'!$A$2:$D$9,2,FALSE)</f>
        <v>887.80254614220303</v>
      </c>
      <c r="L1999" t="str">
        <f>VLOOKUP($J1999,'Emission Factors-old'!$A$2:$D$9,3,FALSE)</f>
        <v>LB</v>
      </c>
      <c r="M1999" t="str">
        <f>VLOOKUP($J1999,'Emission Factors-old'!$A$2:$D$9,4,FALSE)</f>
        <v>EACH</v>
      </c>
      <c r="N1999" s="28">
        <f t="shared" si="62"/>
        <v>0</v>
      </c>
      <c r="O1999" t="str">
        <f t="shared" si="63"/>
        <v>LB</v>
      </c>
    </row>
    <row r="2000" spans="1:15">
      <c r="A2000" s="59" t="s">
        <v>5404</v>
      </c>
      <c r="B2000" s="59" t="s">
        <v>1961</v>
      </c>
      <c r="C2000" s="59" t="s">
        <v>1821</v>
      </c>
      <c r="D2000" t="s">
        <v>5405</v>
      </c>
      <c r="E2000" t="s">
        <v>2057</v>
      </c>
      <c r="F2000" t="s">
        <v>5387</v>
      </c>
      <c r="G2000" s="28">
        <f>IF(ISERROR(VLOOKUP($A2000,'Adjusted County Employment'!$A$4:$X$3225,7,FALSE)),0,(VLOOKUP($A2000,'Adjusted County Employment'!$A$4:$X$3225,7,FALSE)))</f>
        <v>0</v>
      </c>
      <c r="H2000" s="4" t="s">
        <v>1677</v>
      </c>
      <c r="I2000" s="45">
        <v>992</v>
      </c>
      <c r="J2000" s="58" t="s">
        <v>1675</v>
      </c>
      <c r="K2000">
        <f>VLOOKUP($J2000,'Emission Factors-old'!$A$2:$D$9,2,FALSE)</f>
        <v>887.80254614220303</v>
      </c>
      <c r="L2000" t="str">
        <f>VLOOKUP($J2000,'Emission Factors-old'!$A$2:$D$9,3,FALSE)</f>
        <v>LB</v>
      </c>
      <c r="M2000" t="str">
        <f>VLOOKUP($J2000,'Emission Factors-old'!$A$2:$D$9,4,FALSE)</f>
        <v>EACH</v>
      </c>
      <c r="N2000" s="28">
        <f t="shared" si="62"/>
        <v>0</v>
      </c>
      <c r="O2000" t="str">
        <f t="shared" si="63"/>
        <v>LB</v>
      </c>
    </row>
    <row r="2001" spans="1:15">
      <c r="A2001" s="59" t="s">
        <v>5406</v>
      </c>
      <c r="B2001" s="59" t="s">
        <v>1961</v>
      </c>
      <c r="C2001" s="59" t="s">
        <v>1841</v>
      </c>
      <c r="D2001" t="s">
        <v>5407</v>
      </c>
      <c r="E2001" t="s">
        <v>2057</v>
      </c>
      <c r="F2001" t="s">
        <v>5387</v>
      </c>
      <c r="G2001" s="28">
        <f>IF(ISERROR(VLOOKUP($A2001,'Adjusted County Employment'!$A$4:$X$3225,7,FALSE)),0,(VLOOKUP($A2001,'Adjusted County Employment'!$A$4:$X$3225,7,FALSE)))</f>
        <v>0</v>
      </c>
      <c r="H2001" s="4" t="s">
        <v>1677</v>
      </c>
      <c r="I2001" s="45">
        <v>992</v>
      </c>
      <c r="J2001" s="58" t="s">
        <v>1675</v>
      </c>
      <c r="K2001">
        <f>VLOOKUP($J2001,'Emission Factors-old'!$A$2:$D$9,2,FALSE)</f>
        <v>887.80254614220303</v>
      </c>
      <c r="L2001" t="str">
        <f>VLOOKUP($J2001,'Emission Factors-old'!$A$2:$D$9,3,FALSE)</f>
        <v>LB</v>
      </c>
      <c r="M2001" t="str">
        <f>VLOOKUP($J2001,'Emission Factors-old'!$A$2:$D$9,4,FALSE)</f>
        <v>EACH</v>
      </c>
      <c r="N2001" s="28">
        <f t="shared" si="62"/>
        <v>0</v>
      </c>
      <c r="O2001" t="str">
        <f t="shared" si="63"/>
        <v>LB</v>
      </c>
    </row>
    <row r="2002" spans="1:15">
      <c r="A2002" s="59" t="s">
        <v>5408</v>
      </c>
      <c r="B2002" s="59" t="s">
        <v>1961</v>
      </c>
      <c r="C2002" s="59" t="s">
        <v>1776</v>
      </c>
      <c r="D2002" t="s">
        <v>5409</v>
      </c>
      <c r="E2002" t="s">
        <v>2057</v>
      </c>
      <c r="F2002" t="s">
        <v>5387</v>
      </c>
      <c r="G2002" s="28">
        <f>IF(ISERROR(VLOOKUP($A2002,'Adjusted County Employment'!$A$4:$X$3225,7,FALSE)),0,(VLOOKUP($A2002,'Adjusted County Employment'!$A$4:$X$3225,7,FALSE)))</f>
        <v>0</v>
      </c>
      <c r="H2002" s="4" t="s">
        <v>1677</v>
      </c>
      <c r="I2002" s="45">
        <v>992</v>
      </c>
      <c r="J2002" s="58" t="s">
        <v>1675</v>
      </c>
      <c r="K2002">
        <f>VLOOKUP($J2002,'Emission Factors-old'!$A$2:$D$9,2,FALSE)</f>
        <v>887.80254614220303</v>
      </c>
      <c r="L2002" t="str">
        <f>VLOOKUP($J2002,'Emission Factors-old'!$A$2:$D$9,3,FALSE)</f>
        <v>LB</v>
      </c>
      <c r="M2002" t="str">
        <f>VLOOKUP($J2002,'Emission Factors-old'!$A$2:$D$9,4,FALSE)</f>
        <v>EACH</v>
      </c>
      <c r="N2002" s="28">
        <f t="shared" si="62"/>
        <v>0</v>
      </c>
      <c r="O2002" t="str">
        <f t="shared" si="63"/>
        <v>LB</v>
      </c>
    </row>
    <row r="2003" spans="1:15">
      <c r="A2003" s="59" t="s">
        <v>5410</v>
      </c>
      <c r="B2003" s="59" t="s">
        <v>1961</v>
      </c>
      <c r="C2003" s="59" t="s">
        <v>1822</v>
      </c>
      <c r="D2003" t="s">
        <v>5080</v>
      </c>
      <c r="E2003" t="s">
        <v>2057</v>
      </c>
      <c r="F2003" t="s">
        <v>5387</v>
      </c>
      <c r="G2003" s="28">
        <f>IF(ISERROR(VLOOKUP($A2003,'Adjusted County Employment'!$A$4:$X$3225,7,FALSE)),0,(VLOOKUP($A2003,'Adjusted County Employment'!$A$4:$X$3225,7,FALSE)))</f>
        <v>0</v>
      </c>
      <c r="H2003" s="4" t="s">
        <v>1677</v>
      </c>
      <c r="I2003" s="45">
        <v>992</v>
      </c>
      <c r="J2003" s="58" t="s">
        <v>1675</v>
      </c>
      <c r="K2003">
        <f>VLOOKUP($J2003,'Emission Factors-old'!$A$2:$D$9,2,FALSE)</f>
        <v>887.80254614220303</v>
      </c>
      <c r="L2003" t="str">
        <f>VLOOKUP($J2003,'Emission Factors-old'!$A$2:$D$9,3,FALSE)</f>
        <v>LB</v>
      </c>
      <c r="M2003" t="str">
        <f>VLOOKUP($J2003,'Emission Factors-old'!$A$2:$D$9,4,FALSE)</f>
        <v>EACH</v>
      </c>
      <c r="N2003" s="28">
        <f t="shared" si="62"/>
        <v>0</v>
      </c>
      <c r="O2003" t="str">
        <f t="shared" si="63"/>
        <v>LB</v>
      </c>
    </row>
    <row r="2004" spans="1:15">
      <c r="A2004" s="59" t="s">
        <v>5411</v>
      </c>
      <c r="B2004" s="59" t="s">
        <v>1961</v>
      </c>
      <c r="C2004" s="59" t="s">
        <v>1777</v>
      </c>
      <c r="D2004" t="s">
        <v>5412</v>
      </c>
      <c r="E2004" t="s">
        <v>2057</v>
      </c>
      <c r="F2004" t="s">
        <v>5387</v>
      </c>
      <c r="G2004" s="28">
        <f>IF(ISERROR(VLOOKUP($A2004,'Adjusted County Employment'!$A$4:$X$3225,7,FALSE)),0,(VLOOKUP($A2004,'Adjusted County Employment'!$A$4:$X$3225,7,FALSE)))</f>
        <v>0</v>
      </c>
      <c r="H2004" s="4" t="s">
        <v>1677</v>
      </c>
      <c r="I2004" s="45">
        <v>992</v>
      </c>
      <c r="J2004" s="58" t="s">
        <v>1675</v>
      </c>
      <c r="K2004">
        <f>VLOOKUP($J2004,'Emission Factors-old'!$A$2:$D$9,2,FALSE)</f>
        <v>887.80254614220303</v>
      </c>
      <c r="L2004" t="str">
        <f>VLOOKUP($J2004,'Emission Factors-old'!$A$2:$D$9,3,FALSE)</f>
        <v>LB</v>
      </c>
      <c r="M2004" t="str">
        <f>VLOOKUP($J2004,'Emission Factors-old'!$A$2:$D$9,4,FALSE)</f>
        <v>EACH</v>
      </c>
      <c r="N2004" s="28">
        <f t="shared" si="62"/>
        <v>0</v>
      </c>
      <c r="O2004" t="str">
        <f t="shared" si="63"/>
        <v>LB</v>
      </c>
    </row>
    <row r="2005" spans="1:15">
      <c r="A2005" s="59" t="s">
        <v>5413</v>
      </c>
      <c r="B2005" s="59" t="s">
        <v>1961</v>
      </c>
      <c r="C2005" s="59" t="s">
        <v>1825</v>
      </c>
      <c r="D2005" t="s">
        <v>5414</v>
      </c>
      <c r="E2005" t="s">
        <v>2057</v>
      </c>
      <c r="F2005" t="s">
        <v>5387</v>
      </c>
      <c r="G2005" s="28">
        <f>IF(ISERROR(VLOOKUP($A2005,'Adjusted County Employment'!$A$4:$X$3225,7,FALSE)),0,(VLOOKUP($A2005,'Adjusted County Employment'!$A$4:$X$3225,7,FALSE)))</f>
        <v>0</v>
      </c>
      <c r="H2005" s="4" t="s">
        <v>1677</v>
      </c>
      <c r="I2005" s="45">
        <v>992</v>
      </c>
      <c r="J2005" s="58" t="s">
        <v>1675</v>
      </c>
      <c r="K2005">
        <f>VLOOKUP($J2005,'Emission Factors-old'!$A$2:$D$9,2,FALSE)</f>
        <v>887.80254614220303</v>
      </c>
      <c r="L2005" t="str">
        <f>VLOOKUP($J2005,'Emission Factors-old'!$A$2:$D$9,3,FALSE)</f>
        <v>LB</v>
      </c>
      <c r="M2005" t="str">
        <f>VLOOKUP($J2005,'Emission Factors-old'!$A$2:$D$9,4,FALSE)</f>
        <v>EACH</v>
      </c>
      <c r="N2005" s="28">
        <f t="shared" si="62"/>
        <v>0</v>
      </c>
      <c r="O2005" t="str">
        <f t="shared" si="63"/>
        <v>LB</v>
      </c>
    </row>
    <row r="2006" spans="1:15">
      <c r="A2006" s="59" t="s">
        <v>5415</v>
      </c>
      <c r="B2006" s="59" t="s">
        <v>1961</v>
      </c>
      <c r="C2006" s="59" t="s">
        <v>1826</v>
      </c>
      <c r="D2006" t="s">
        <v>4787</v>
      </c>
      <c r="E2006" t="s">
        <v>2057</v>
      </c>
      <c r="F2006" t="s">
        <v>5387</v>
      </c>
      <c r="G2006" s="28">
        <f>IF(ISERROR(VLOOKUP($A2006,'Adjusted County Employment'!$A$4:$X$3225,7,FALSE)),0,(VLOOKUP($A2006,'Adjusted County Employment'!$A$4:$X$3225,7,FALSE)))</f>
        <v>0</v>
      </c>
      <c r="H2006" s="4" t="s">
        <v>1677</v>
      </c>
      <c r="I2006" s="45">
        <v>992</v>
      </c>
      <c r="J2006" s="58" t="s">
        <v>1675</v>
      </c>
      <c r="K2006">
        <f>VLOOKUP($J2006,'Emission Factors-old'!$A$2:$D$9,2,FALSE)</f>
        <v>887.80254614220303</v>
      </c>
      <c r="L2006" t="str">
        <f>VLOOKUP($J2006,'Emission Factors-old'!$A$2:$D$9,3,FALSE)</f>
        <v>LB</v>
      </c>
      <c r="M2006" t="str">
        <f>VLOOKUP($J2006,'Emission Factors-old'!$A$2:$D$9,4,FALSE)</f>
        <v>EACH</v>
      </c>
      <c r="N2006" s="28">
        <f t="shared" si="62"/>
        <v>0</v>
      </c>
      <c r="O2006" t="str">
        <f t="shared" si="63"/>
        <v>LB</v>
      </c>
    </row>
    <row r="2007" spans="1:15">
      <c r="A2007" s="59" t="s">
        <v>5416</v>
      </c>
      <c r="B2007" s="59" t="s">
        <v>1961</v>
      </c>
      <c r="C2007" s="59" t="s">
        <v>1827</v>
      </c>
      <c r="D2007" t="s">
        <v>5417</v>
      </c>
      <c r="E2007" t="s">
        <v>2057</v>
      </c>
      <c r="F2007" t="s">
        <v>5387</v>
      </c>
      <c r="G2007" s="28">
        <f>IF(ISERROR(VLOOKUP($A2007,'Adjusted County Employment'!$A$4:$X$3225,7,FALSE)),0,(VLOOKUP($A2007,'Adjusted County Employment'!$A$4:$X$3225,7,FALSE)))</f>
        <v>0</v>
      </c>
      <c r="H2007" s="4" t="s">
        <v>1677</v>
      </c>
      <c r="I2007" s="45">
        <v>992</v>
      </c>
      <c r="J2007" s="58" t="s">
        <v>1675</v>
      </c>
      <c r="K2007">
        <f>VLOOKUP($J2007,'Emission Factors-old'!$A$2:$D$9,2,FALSE)</f>
        <v>887.80254614220303</v>
      </c>
      <c r="L2007" t="str">
        <f>VLOOKUP($J2007,'Emission Factors-old'!$A$2:$D$9,3,FALSE)</f>
        <v>LB</v>
      </c>
      <c r="M2007" t="str">
        <f>VLOOKUP($J2007,'Emission Factors-old'!$A$2:$D$9,4,FALSE)</f>
        <v>EACH</v>
      </c>
      <c r="N2007" s="28">
        <f t="shared" si="62"/>
        <v>0</v>
      </c>
      <c r="O2007" t="str">
        <f t="shared" si="63"/>
        <v>LB</v>
      </c>
    </row>
    <row r="2008" spans="1:15">
      <c r="A2008" s="59" t="s">
        <v>5418</v>
      </c>
      <c r="B2008" s="59" t="s">
        <v>1961</v>
      </c>
      <c r="C2008" s="59" t="s">
        <v>1778</v>
      </c>
      <c r="D2008" t="s">
        <v>2347</v>
      </c>
      <c r="E2008" t="s">
        <v>2057</v>
      </c>
      <c r="F2008" t="s">
        <v>5387</v>
      </c>
      <c r="G2008" s="28">
        <f>IF(ISERROR(VLOOKUP($A2008,'Adjusted County Employment'!$A$4:$X$3225,7,FALSE)),0,(VLOOKUP($A2008,'Adjusted County Employment'!$A$4:$X$3225,7,FALSE)))</f>
        <v>0</v>
      </c>
      <c r="H2008" s="4" t="s">
        <v>1677</v>
      </c>
      <c r="I2008" s="45">
        <v>992</v>
      </c>
      <c r="J2008" s="58" t="s">
        <v>1675</v>
      </c>
      <c r="K2008">
        <f>VLOOKUP($J2008,'Emission Factors-old'!$A$2:$D$9,2,FALSE)</f>
        <v>887.80254614220303</v>
      </c>
      <c r="L2008" t="str">
        <f>VLOOKUP($J2008,'Emission Factors-old'!$A$2:$D$9,3,FALSE)</f>
        <v>LB</v>
      </c>
      <c r="M2008" t="str">
        <f>VLOOKUP($J2008,'Emission Factors-old'!$A$2:$D$9,4,FALSE)</f>
        <v>EACH</v>
      </c>
      <c r="N2008" s="28">
        <f t="shared" si="62"/>
        <v>0</v>
      </c>
      <c r="O2008" t="str">
        <f t="shared" si="63"/>
        <v>LB</v>
      </c>
    </row>
    <row r="2009" spans="1:15">
      <c r="A2009" s="59" t="s">
        <v>5419</v>
      </c>
      <c r="B2009" s="59" t="s">
        <v>1961</v>
      </c>
      <c r="C2009" s="59" t="s">
        <v>1842</v>
      </c>
      <c r="D2009" t="s">
        <v>5420</v>
      </c>
      <c r="E2009" t="s">
        <v>2057</v>
      </c>
      <c r="F2009" t="s">
        <v>5387</v>
      </c>
      <c r="G2009" s="28">
        <f>IF(ISERROR(VLOOKUP($A2009,'Adjusted County Employment'!$A$4:$X$3225,7,FALSE)),0,(VLOOKUP($A2009,'Adjusted County Employment'!$A$4:$X$3225,7,FALSE)))</f>
        <v>0</v>
      </c>
      <c r="H2009" s="4" t="s">
        <v>1677</v>
      </c>
      <c r="I2009" s="45">
        <v>992</v>
      </c>
      <c r="J2009" s="58" t="s">
        <v>1675</v>
      </c>
      <c r="K2009">
        <f>VLOOKUP($J2009,'Emission Factors-old'!$A$2:$D$9,2,FALSE)</f>
        <v>887.80254614220303</v>
      </c>
      <c r="L2009" t="str">
        <f>VLOOKUP($J2009,'Emission Factors-old'!$A$2:$D$9,3,FALSE)</f>
        <v>LB</v>
      </c>
      <c r="M2009" t="str">
        <f>VLOOKUP($J2009,'Emission Factors-old'!$A$2:$D$9,4,FALSE)</f>
        <v>EACH</v>
      </c>
      <c r="N2009" s="28">
        <f t="shared" si="62"/>
        <v>0</v>
      </c>
      <c r="O2009" t="str">
        <f t="shared" si="63"/>
        <v>LB</v>
      </c>
    </row>
    <row r="2010" spans="1:15">
      <c r="A2010" s="59" t="s">
        <v>5421</v>
      </c>
      <c r="B2010" s="59" t="s">
        <v>1961</v>
      </c>
      <c r="C2010" s="59" t="s">
        <v>1843</v>
      </c>
      <c r="D2010" t="s">
        <v>5422</v>
      </c>
      <c r="E2010" t="s">
        <v>2057</v>
      </c>
      <c r="F2010" t="s">
        <v>5387</v>
      </c>
      <c r="G2010" s="28">
        <f>IF(ISERROR(VLOOKUP($A2010,'Adjusted County Employment'!$A$4:$X$3225,7,FALSE)),0,(VLOOKUP($A2010,'Adjusted County Employment'!$A$4:$X$3225,7,FALSE)))</f>
        <v>0</v>
      </c>
      <c r="H2010" s="4" t="s">
        <v>1677</v>
      </c>
      <c r="I2010" s="45">
        <v>992</v>
      </c>
      <c r="J2010" s="58" t="s">
        <v>1675</v>
      </c>
      <c r="K2010">
        <f>VLOOKUP($J2010,'Emission Factors-old'!$A$2:$D$9,2,FALSE)</f>
        <v>887.80254614220303</v>
      </c>
      <c r="L2010" t="str">
        <f>VLOOKUP($J2010,'Emission Factors-old'!$A$2:$D$9,3,FALSE)</f>
        <v>LB</v>
      </c>
      <c r="M2010" t="str">
        <f>VLOOKUP($J2010,'Emission Factors-old'!$A$2:$D$9,4,FALSE)</f>
        <v>EACH</v>
      </c>
      <c r="N2010" s="28">
        <f t="shared" si="62"/>
        <v>0</v>
      </c>
      <c r="O2010" t="str">
        <f t="shared" si="63"/>
        <v>LB</v>
      </c>
    </row>
    <row r="2011" spans="1:15">
      <c r="A2011" s="59" t="s">
        <v>5423</v>
      </c>
      <c r="B2011" s="59" t="s">
        <v>1961</v>
      </c>
      <c r="C2011" s="59" t="s">
        <v>1779</v>
      </c>
      <c r="D2011" t="s">
        <v>5424</v>
      </c>
      <c r="E2011" t="s">
        <v>2057</v>
      </c>
      <c r="F2011" t="s">
        <v>5387</v>
      </c>
      <c r="G2011" s="28">
        <f>IF(ISERROR(VLOOKUP($A2011,'Adjusted County Employment'!$A$4:$X$3225,7,FALSE)),0,(VLOOKUP($A2011,'Adjusted County Employment'!$A$4:$X$3225,7,FALSE)))</f>
        <v>0</v>
      </c>
      <c r="H2011" s="4" t="s">
        <v>1677</v>
      </c>
      <c r="I2011" s="45">
        <v>992</v>
      </c>
      <c r="J2011" s="58" t="s">
        <v>1675</v>
      </c>
      <c r="K2011">
        <f>VLOOKUP($J2011,'Emission Factors-old'!$A$2:$D$9,2,FALSE)</f>
        <v>887.80254614220303</v>
      </c>
      <c r="L2011" t="str">
        <f>VLOOKUP($J2011,'Emission Factors-old'!$A$2:$D$9,3,FALSE)</f>
        <v>LB</v>
      </c>
      <c r="M2011" t="str">
        <f>VLOOKUP($J2011,'Emission Factors-old'!$A$2:$D$9,4,FALSE)</f>
        <v>EACH</v>
      </c>
      <c r="N2011" s="28">
        <f t="shared" si="62"/>
        <v>0</v>
      </c>
      <c r="O2011" t="str">
        <f t="shared" si="63"/>
        <v>LB</v>
      </c>
    </row>
    <row r="2012" spans="1:15">
      <c r="A2012" s="59" t="s">
        <v>5425</v>
      </c>
      <c r="B2012" s="59" t="s">
        <v>1961</v>
      </c>
      <c r="C2012" s="59" t="s">
        <v>1780</v>
      </c>
      <c r="D2012" t="s">
        <v>5426</v>
      </c>
      <c r="E2012" t="s">
        <v>2057</v>
      </c>
      <c r="F2012" t="s">
        <v>5387</v>
      </c>
      <c r="G2012" s="28">
        <f>IF(ISERROR(VLOOKUP($A2012,'Adjusted County Employment'!$A$4:$X$3225,7,FALSE)),0,(VLOOKUP($A2012,'Adjusted County Employment'!$A$4:$X$3225,7,FALSE)))</f>
        <v>0</v>
      </c>
      <c r="H2012" s="4" t="s">
        <v>1677</v>
      </c>
      <c r="I2012" s="45">
        <v>992</v>
      </c>
      <c r="J2012" s="58" t="s">
        <v>1675</v>
      </c>
      <c r="K2012">
        <f>VLOOKUP($J2012,'Emission Factors-old'!$A$2:$D$9,2,FALSE)</f>
        <v>887.80254614220303</v>
      </c>
      <c r="L2012" t="str">
        <f>VLOOKUP($J2012,'Emission Factors-old'!$A$2:$D$9,3,FALSE)</f>
        <v>LB</v>
      </c>
      <c r="M2012" t="str">
        <f>VLOOKUP($J2012,'Emission Factors-old'!$A$2:$D$9,4,FALSE)</f>
        <v>EACH</v>
      </c>
      <c r="N2012" s="28">
        <f t="shared" si="62"/>
        <v>0</v>
      </c>
      <c r="O2012" t="str">
        <f t="shared" si="63"/>
        <v>LB</v>
      </c>
    </row>
    <row r="2013" spans="1:15">
      <c r="A2013" s="59" t="s">
        <v>5427</v>
      </c>
      <c r="B2013" s="59" t="s">
        <v>1961</v>
      </c>
      <c r="C2013" s="59" t="s">
        <v>1781</v>
      </c>
      <c r="D2013" t="s">
        <v>2372</v>
      </c>
      <c r="E2013" t="s">
        <v>2057</v>
      </c>
      <c r="F2013" t="s">
        <v>5387</v>
      </c>
      <c r="G2013" s="28">
        <f>IF(ISERROR(VLOOKUP($A2013,'Adjusted County Employment'!$A$4:$X$3225,7,FALSE)),0,(VLOOKUP($A2013,'Adjusted County Employment'!$A$4:$X$3225,7,FALSE)))</f>
        <v>0</v>
      </c>
      <c r="H2013" s="4" t="s">
        <v>1677</v>
      </c>
      <c r="I2013" s="45">
        <v>992</v>
      </c>
      <c r="J2013" s="58" t="s">
        <v>1675</v>
      </c>
      <c r="K2013">
        <f>VLOOKUP($J2013,'Emission Factors-old'!$A$2:$D$9,2,FALSE)</f>
        <v>887.80254614220303</v>
      </c>
      <c r="L2013" t="str">
        <f>VLOOKUP($J2013,'Emission Factors-old'!$A$2:$D$9,3,FALSE)</f>
        <v>LB</v>
      </c>
      <c r="M2013" t="str">
        <f>VLOOKUP($J2013,'Emission Factors-old'!$A$2:$D$9,4,FALSE)</f>
        <v>EACH</v>
      </c>
      <c r="N2013" s="28">
        <f t="shared" si="62"/>
        <v>0</v>
      </c>
      <c r="O2013" t="str">
        <f t="shared" si="63"/>
        <v>LB</v>
      </c>
    </row>
    <row r="2014" spans="1:15">
      <c r="A2014" s="59" t="s">
        <v>5428</v>
      </c>
      <c r="B2014" s="59" t="s">
        <v>1961</v>
      </c>
      <c r="C2014" s="59" t="s">
        <v>1782</v>
      </c>
      <c r="D2014" t="s">
        <v>3282</v>
      </c>
      <c r="E2014" t="s">
        <v>2057</v>
      </c>
      <c r="F2014" t="s">
        <v>5387</v>
      </c>
      <c r="G2014" s="28">
        <f>IF(ISERROR(VLOOKUP($A2014,'Adjusted County Employment'!$A$4:$X$3225,7,FALSE)),0,(VLOOKUP($A2014,'Adjusted County Employment'!$A$4:$X$3225,7,FALSE)))</f>
        <v>0</v>
      </c>
      <c r="H2014" s="4" t="s">
        <v>1677</v>
      </c>
      <c r="I2014" s="45">
        <v>992</v>
      </c>
      <c r="J2014" s="58" t="s">
        <v>1675</v>
      </c>
      <c r="K2014">
        <f>VLOOKUP($J2014,'Emission Factors-old'!$A$2:$D$9,2,FALSE)</f>
        <v>887.80254614220303</v>
      </c>
      <c r="L2014" t="str">
        <f>VLOOKUP($J2014,'Emission Factors-old'!$A$2:$D$9,3,FALSE)</f>
        <v>LB</v>
      </c>
      <c r="M2014" t="str">
        <f>VLOOKUP($J2014,'Emission Factors-old'!$A$2:$D$9,4,FALSE)</f>
        <v>EACH</v>
      </c>
      <c r="N2014" s="28">
        <f t="shared" si="62"/>
        <v>0</v>
      </c>
      <c r="O2014" t="str">
        <f t="shared" si="63"/>
        <v>LB</v>
      </c>
    </row>
    <row r="2015" spans="1:15">
      <c r="A2015" s="59" t="s">
        <v>5429</v>
      </c>
      <c r="B2015" s="59" t="s">
        <v>1961</v>
      </c>
      <c r="C2015" s="59" t="s">
        <v>1783</v>
      </c>
      <c r="D2015" t="s">
        <v>2983</v>
      </c>
      <c r="E2015" t="s">
        <v>2057</v>
      </c>
      <c r="F2015" t="s">
        <v>5387</v>
      </c>
      <c r="G2015" s="28">
        <f>IF(ISERROR(VLOOKUP($A2015,'Adjusted County Employment'!$A$4:$X$3225,7,FALSE)),0,(VLOOKUP($A2015,'Adjusted County Employment'!$A$4:$X$3225,7,FALSE)))</f>
        <v>0</v>
      </c>
      <c r="H2015" s="4" t="s">
        <v>1677</v>
      </c>
      <c r="I2015" s="45">
        <v>992</v>
      </c>
      <c r="J2015" s="58" t="s">
        <v>1675</v>
      </c>
      <c r="K2015">
        <f>VLOOKUP($J2015,'Emission Factors-old'!$A$2:$D$9,2,FALSE)</f>
        <v>887.80254614220303</v>
      </c>
      <c r="L2015" t="str">
        <f>VLOOKUP($J2015,'Emission Factors-old'!$A$2:$D$9,3,FALSE)</f>
        <v>LB</v>
      </c>
      <c r="M2015" t="str">
        <f>VLOOKUP($J2015,'Emission Factors-old'!$A$2:$D$9,4,FALSE)</f>
        <v>EACH</v>
      </c>
      <c r="N2015" s="28">
        <f t="shared" si="62"/>
        <v>0</v>
      </c>
      <c r="O2015" t="str">
        <f t="shared" si="63"/>
        <v>LB</v>
      </c>
    </row>
    <row r="2016" spans="1:15">
      <c r="A2016" s="59" t="s">
        <v>5430</v>
      </c>
      <c r="B2016" s="59" t="s">
        <v>1961</v>
      </c>
      <c r="C2016" s="59" t="s">
        <v>1844</v>
      </c>
      <c r="D2016" t="s">
        <v>5431</v>
      </c>
      <c r="E2016" t="s">
        <v>2057</v>
      </c>
      <c r="F2016" t="s">
        <v>5387</v>
      </c>
      <c r="G2016" s="28">
        <f>IF(ISERROR(VLOOKUP($A2016,'Adjusted County Employment'!$A$4:$X$3225,7,FALSE)),0,(VLOOKUP($A2016,'Adjusted County Employment'!$A$4:$X$3225,7,FALSE)))</f>
        <v>0</v>
      </c>
      <c r="H2016" s="4" t="s">
        <v>1677</v>
      </c>
      <c r="I2016" s="45">
        <v>992</v>
      </c>
      <c r="J2016" s="58" t="s">
        <v>1675</v>
      </c>
      <c r="K2016">
        <f>VLOOKUP($J2016,'Emission Factors-old'!$A$2:$D$9,2,FALSE)</f>
        <v>887.80254614220303</v>
      </c>
      <c r="L2016" t="str">
        <f>VLOOKUP($J2016,'Emission Factors-old'!$A$2:$D$9,3,FALSE)</f>
        <v>LB</v>
      </c>
      <c r="M2016" t="str">
        <f>VLOOKUP($J2016,'Emission Factors-old'!$A$2:$D$9,4,FALSE)</f>
        <v>EACH</v>
      </c>
      <c r="N2016" s="28">
        <f t="shared" si="62"/>
        <v>0</v>
      </c>
      <c r="O2016" t="str">
        <f t="shared" si="63"/>
        <v>LB</v>
      </c>
    </row>
    <row r="2017" spans="1:15">
      <c r="A2017" s="59" t="s">
        <v>5432</v>
      </c>
      <c r="B2017" s="59" t="s">
        <v>1961</v>
      </c>
      <c r="C2017" s="59" t="s">
        <v>1784</v>
      </c>
      <c r="D2017" t="s">
        <v>3284</v>
      </c>
      <c r="E2017" t="s">
        <v>2057</v>
      </c>
      <c r="F2017" t="s">
        <v>5387</v>
      </c>
      <c r="G2017" s="28">
        <f>IF(ISERROR(VLOOKUP($A2017,'Adjusted County Employment'!$A$4:$X$3225,7,FALSE)),0,(VLOOKUP($A2017,'Adjusted County Employment'!$A$4:$X$3225,7,FALSE)))</f>
        <v>0</v>
      </c>
      <c r="H2017" s="4" t="s">
        <v>1677</v>
      </c>
      <c r="I2017" s="45">
        <v>992</v>
      </c>
      <c r="J2017" s="58" t="s">
        <v>1675</v>
      </c>
      <c r="K2017">
        <f>VLOOKUP($J2017,'Emission Factors-old'!$A$2:$D$9,2,FALSE)</f>
        <v>887.80254614220303</v>
      </c>
      <c r="L2017" t="str">
        <f>VLOOKUP($J2017,'Emission Factors-old'!$A$2:$D$9,3,FALSE)</f>
        <v>LB</v>
      </c>
      <c r="M2017" t="str">
        <f>VLOOKUP($J2017,'Emission Factors-old'!$A$2:$D$9,4,FALSE)</f>
        <v>EACH</v>
      </c>
      <c r="N2017" s="28">
        <f t="shared" si="62"/>
        <v>0</v>
      </c>
      <c r="O2017" t="str">
        <f t="shared" si="63"/>
        <v>LB</v>
      </c>
    </row>
    <row r="2018" spans="1:15">
      <c r="A2018" s="59" t="s">
        <v>5433</v>
      </c>
      <c r="B2018" s="59" t="s">
        <v>1961</v>
      </c>
      <c r="C2018" s="59" t="s">
        <v>1828</v>
      </c>
      <c r="D2018" t="s">
        <v>3298</v>
      </c>
      <c r="E2018" t="s">
        <v>2057</v>
      </c>
      <c r="F2018" t="s">
        <v>5387</v>
      </c>
      <c r="G2018" s="28">
        <f>IF(ISERROR(VLOOKUP($A2018,'Adjusted County Employment'!$A$4:$X$3225,7,FALSE)),0,(VLOOKUP($A2018,'Adjusted County Employment'!$A$4:$X$3225,7,FALSE)))</f>
        <v>0</v>
      </c>
      <c r="H2018" s="4" t="s">
        <v>1677</v>
      </c>
      <c r="I2018" s="45">
        <v>992</v>
      </c>
      <c r="J2018" s="58" t="s">
        <v>1675</v>
      </c>
      <c r="K2018">
        <f>VLOOKUP($J2018,'Emission Factors-old'!$A$2:$D$9,2,FALSE)</f>
        <v>887.80254614220303</v>
      </c>
      <c r="L2018" t="str">
        <f>VLOOKUP($J2018,'Emission Factors-old'!$A$2:$D$9,3,FALSE)</f>
        <v>LB</v>
      </c>
      <c r="M2018" t="str">
        <f>VLOOKUP($J2018,'Emission Factors-old'!$A$2:$D$9,4,FALSE)</f>
        <v>EACH</v>
      </c>
      <c r="N2018" s="28">
        <f t="shared" si="62"/>
        <v>0</v>
      </c>
      <c r="O2018" t="str">
        <f t="shared" si="63"/>
        <v>LB</v>
      </c>
    </row>
    <row r="2019" spans="1:15">
      <c r="A2019" s="59" t="s">
        <v>5434</v>
      </c>
      <c r="B2019" s="59" t="s">
        <v>1961</v>
      </c>
      <c r="C2019" s="59" t="s">
        <v>1845</v>
      </c>
      <c r="D2019" t="s">
        <v>3733</v>
      </c>
      <c r="E2019" t="s">
        <v>2057</v>
      </c>
      <c r="F2019" t="s">
        <v>5387</v>
      </c>
      <c r="G2019" s="28">
        <f>IF(ISERROR(VLOOKUP($A2019,'Adjusted County Employment'!$A$4:$X$3225,7,FALSE)),0,(VLOOKUP($A2019,'Adjusted County Employment'!$A$4:$X$3225,7,FALSE)))</f>
        <v>0</v>
      </c>
      <c r="H2019" s="4" t="s">
        <v>1677</v>
      </c>
      <c r="I2019" s="45">
        <v>992</v>
      </c>
      <c r="J2019" s="58" t="s">
        <v>1675</v>
      </c>
      <c r="K2019">
        <f>VLOOKUP($J2019,'Emission Factors-old'!$A$2:$D$9,2,FALSE)</f>
        <v>887.80254614220303</v>
      </c>
      <c r="L2019" t="str">
        <f>VLOOKUP($J2019,'Emission Factors-old'!$A$2:$D$9,3,FALSE)</f>
        <v>LB</v>
      </c>
      <c r="M2019" t="str">
        <f>VLOOKUP($J2019,'Emission Factors-old'!$A$2:$D$9,4,FALSE)</f>
        <v>EACH</v>
      </c>
      <c r="N2019" s="28">
        <f t="shared" si="62"/>
        <v>0</v>
      </c>
      <c r="O2019" t="str">
        <f t="shared" si="63"/>
        <v>LB</v>
      </c>
    </row>
    <row r="2020" spans="1:15">
      <c r="A2020" s="59" t="s">
        <v>5435</v>
      </c>
      <c r="B2020" s="59" t="s">
        <v>1961</v>
      </c>
      <c r="C2020" s="59" t="s">
        <v>1785</v>
      </c>
      <c r="D2020" t="s">
        <v>5436</v>
      </c>
      <c r="E2020" t="s">
        <v>2057</v>
      </c>
      <c r="F2020" t="s">
        <v>5387</v>
      </c>
      <c r="G2020" s="28">
        <f>IF(ISERROR(VLOOKUP($A2020,'Adjusted County Employment'!$A$4:$X$3225,7,FALSE)),0,(VLOOKUP($A2020,'Adjusted County Employment'!$A$4:$X$3225,7,FALSE)))</f>
        <v>0</v>
      </c>
      <c r="H2020" s="4" t="s">
        <v>1677</v>
      </c>
      <c r="I2020" s="45">
        <v>992</v>
      </c>
      <c r="J2020" s="58" t="s">
        <v>1675</v>
      </c>
      <c r="K2020">
        <f>VLOOKUP($J2020,'Emission Factors-old'!$A$2:$D$9,2,FALSE)</f>
        <v>887.80254614220303</v>
      </c>
      <c r="L2020" t="str">
        <f>VLOOKUP($J2020,'Emission Factors-old'!$A$2:$D$9,3,FALSE)</f>
        <v>LB</v>
      </c>
      <c r="M2020" t="str">
        <f>VLOOKUP($J2020,'Emission Factors-old'!$A$2:$D$9,4,FALSE)</f>
        <v>EACH</v>
      </c>
      <c r="N2020" s="28">
        <f t="shared" si="62"/>
        <v>0</v>
      </c>
      <c r="O2020" t="str">
        <f t="shared" si="63"/>
        <v>LB</v>
      </c>
    </row>
    <row r="2021" spans="1:15">
      <c r="A2021" s="59" t="s">
        <v>5437</v>
      </c>
      <c r="B2021" s="59" t="s">
        <v>1961</v>
      </c>
      <c r="C2021" s="59" t="s">
        <v>1786</v>
      </c>
      <c r="D2021" t="s">
        <v>3938</v>
      </c>
      <c r="E2021" t="s">
        <v>2057</v>
      </c>
      <c r="F2021" t="s">
        <v>5387</v>
      </c>
      <c r="G2021" s="28">
        <f>IF(ISERROR(VLOOKUP($A2021,'Adjusted County Employment'!$A$4:$X$3225,7,FALSE)),0,(VLOOKUP($A2021,'Adjusted County Employment'!$A$4:$X$3225,7,FALSE)))</f>
        <v>0</v>
      </c>
      <c r="H2021" s="4" t="s">
        <v>1677</v>
      </c>
      <c r="I2021" s="45">
        <v>992</v>
      </c>
      <c r="J2021" s="58" t="s">
        <v>1675</v>
      </c>
      <c r="K2021">
        <f>VLOOKUP($J2021,'Emission Factors-old'!$A$2:$D$9,2,FALSE)</f>
        <v>887.80254614220303</v>
      </c>
      <c r="L2021" t="str">
        <f>VLOOKUP($J2021,'Emission Factors-old'!$A$2:$D$9,3,FALSE)</f>
        <v>LB</v>
      </c>
      <c r="M2021" t="str">
        <f>VLOOKUP($J2021,'Emission Factors-old'!$A$2:$D$9,4,FALSE)</f>
        <v>EACH</v>
      </c>
      <c r="N2021" s="28">
        <f t="shared" si="62"/>
        <v>0</v>
      </c>
      <c r="O2021" t="str">
        <f t="shared" si="63"/>
        <v>LB</v>
      </c>
    </row>
    <row r="2022" spans="1:15">
      <c r="A2022" s="59" t="s">
        <v>5438</v>
      </c>
      <c r="B2022" s="59" t="s">
        <v>1961</v>
      </c>
      <c r="C2022" s="59" t="s">
        <v>1847</v>
      </c>
      <c r="D2022" t="s">
        <v>5439</v>
      </c>
      <c r="E2022" t="s">
        <v>2057</v>
      </c>
      <c r="F2022" t="s">
        <v>5387</v>
      </c>
      <c r="G2022" s="28">
        <f>IF(ISERROR(VLOOKUP($A2022,'Adjusted County Employment'!$A$4:$X$3225,7,FALSE)),0,(VLOOKUP($A2022,'Adjusted County Employment'!$A$4:$X$3225,7,FALSE)))</f>
        <v>0</v>
      </c>
      <c r="H2022" s="4" t="s">
        <v>1677</v>
      </c>
      <c r="I2022" s="45">
        <v>992</v>
      </c>
      <c r="J2022" s="58" t="s">
        <v>1675</v>
      </c>
      <c r="K2022">
        <f>VLOOKUP($J2022,'Emission Factors-old'!$A$2:$D$9,2,FALSE)</f>
        <v>887.80254614220303</v>
      </c>
      <c r="L2022" t="str">
        <f>VLOOKUP($J2022,'Emission Factors-old'!$A$2:$D$9,3,FALSE)</f>
        <v>LB</v>
      </c>
      <c r="M2022" t="str">
        <f>VLOOKUP($J2022,'Emission Factors-old'!$A$2:$D$9,4,FALSE)</f>
        <v>EACH</v>
      </c>
      <c r="N2022" s="28">
        <f t="shared" si="62"/>
        <v>0</v>
      </c>
      <c r="O2022" t="str">
        <f t="shared" si="63"/>
        <v>LB</v>
      </c>
    </row>
    <row r="2023" spans="1:15">
      <c r="A2023" s="59" t="s">
        <v>5440</v>
      </c>
      <c r="B2023" s="59" t="s">
        <v>1961</v>
      </c>
      <c r="C2023" s="59" t="s">
        <v>1848</v>
      </c>
      <c r="D2023" t="s">
        <v>5441</v>
      </c>
      <c r="E2023" t="s">
        <v>2057</v>
      </c>
      <c r="F2023" t="s">
        <v>5387</v>
      </c>
      <c r="G2023" s="28">
        <f>IF(ISERROR(VLOOKUP($A2023,'Adjusted County Employment'!$A$4:$X$3225,7,FALSE)),0,(VLOOKUP($A2023,'Adjusted County Employment'!$A$4:$X$3225,7,FALSE)))</f>
        <v>4.326962457337884</v>
      </c>
      <c r="H2023" s="4" t="s">
        <v>1677</v>
      </c>
      <c r="I2023" s="45">
        <v>992</v>
      </c>
      <c r="J2023" s="58" t="s">
        <v>1675</v>
      </c>
      <c r="K2023">
        <f>VLOOKUP($J2023,'Emission Factors-old'!$A$2:$D$9,2,FALSE)</f>
        <v>887.80254614220303</v>
      </c>
      <c r="L2023" t="str">
        <f>VLOOKUP($J2023,'Emission Factors-old'!$A$2:$D$9,3,FALSE)</f>
        <v>LB</v>
      </c>
      <c r="M2023" t="str">
        <f>VLOOKUP($J2023,'Emission Factors-old'!$A$2:$D$9,4,FALSE)</f>
        <v>EACH</v>
      </c>
      <c r="N2023" s="28">
        <f t="shared" si="62"/>
        <v>3841.4882866862968</v>
      </c>
      <c r="O2023" t="str">
        <f t="shared" si="63"/>
        <v>LB</v>
      </c>
    </row>
    <row r="2024" spans="1:15">
      <c r="A2024" s="59" t="s">
        <v>5442</v>
      </c>
      <c r="B2024" s="59" t="s">
        <v>1961</v>
      </c>
      <c r="C2024" s="59" t="s">
        <v>1787</v>
      </c>
      <c r="D2024" t="s">
        <v>3010</v>
      </c>
      <c r="E2024" t="s">
        <v>2057</v>
      </c>
      <c r="F2024" t="s">
        <v>5387</v>
      </c>
      <c r="G2024" s="28">
        <f>IF(ISERROR(VLOOKUP($A2024,'Adjusted County Employment'!$A$4:$X$3225,7,FALSE)),0,(VLOOKUP($A2024,'Adjusted County Employment'!$A$4:$X$3225,7,FALSE)))</f>
        <v>0</v>
      </c>
      <c r="H2024" s="4" t="s">
        <v>1677</v>
      </c>
      <c r="I2024" s="45">
        <v>992</v>
      </c>
      <c r="J2024" s="58" t="s">
        <v>1675</v>
      </c>
      <c r="K2024">
        <f>VLOOKUP($J2024,'Emission Factors-old'!$A$2:$D$9,2,FALSE)</f>
        <v>887.80254614220303</v>
      </c>
      <c r="L2024" t="str">
        <f>VLOOKUP($J2024,'Emission Factors-old'!$A$2:$D$9,3,FALSE)</f>
        <v>LB</v>
      </c>
      <c r="M2024" t="str">
        <f>VLOOKUP($J2024,'Emission Factors-old'!$A$2:$D$9,4,FALSE)</f>
        <v>EACH</v>
      </c>
      <c r="N2024" s="28">
        <f t="shared" si="62"/>
        <v>0</v>
      </c>
      <c r="O2024" t="str">
        <f t="shared" si="63"/>
        <v>LB</v>
      </c>
    </row>
    <row r="2025" spans="1:15">
      <c r="A2025" s="59" t="s">
        <v>5443</v>
      </c>
      <c r="B2025" s="59" t="s">
        <v>1961</v>
      </c>
      <c r="C2025" s="59" t="s">
        <v>1849</v>
      </c>
      <c r="D2025" t="s">
        <v>4438</v>
      </c>
      <c r="E2025" t="s">
        <v>2057</v>
      </c>
      <c r="F2025" t="s">
        <v>5387</v>
      </c>
      <c r="G2025" s="28">
        <f>IF(ISERROR(VLOOKUP($A2025,'Adjusted County Employment'!$A$4:$X$3225,7,FALSE)),0,(VLOOKUP($A2025,'Adjusted County Employment'!$A$4:$X$3225,7,FALSE)))</f>
        <v>0</v>
      </c>
      <c r="H2025" s="4" t="s">
        <v>1677</v>
      </c>
      <c r="I2025" s="45">
        <v>992</v>
      </c>
      <c r="J2025" s="58" t="s">
        <v>1675</v>
      </c>
      <c r="K2025">
        <f>VLOOKUP($J2025,'Emission Factors-old'!$A$2:$D$9,2,FALSE)</f>
        <v>887.80254614220303</v>
      </c>
      <c r="L2025" t="str">
        <f>VLOOKUP($J2025,'Emission Factors-old'!$A$2:$D$9,3,FALSE)</f>
        <v>LB</v>
      </c>
      <c r="M2025" t="str">
        <f>VLOOKUP($J2025,'Emission Factors-old'!$A$2:$D$9,4,FALSE)</f>
        <v>EACH</v>
      </c>
      <c r="N2025" s="28">
        <f t="shared" si="62"/>
        <v>0</v>
      </c>
      <c r="O2025" t="str">
        <f t="shared" si="63"/>
        <v>LB</v>
      </c>
    </row>
    <row r="2026" spans="1:15">
      <c r="A2026" s="59" t="s">
        <v>5444</v>
      </c>
      <c r="B2026" s="59" t="s">
        <v>1961</v>
      </c>
      <c r="C2026" s="59" t="s">
        <v>1789</v>
      </c>
      <c r="D2026" t="s">
        <v>5445</v>
      </c>
      <c r="E2026" t="s">
        <v>2057</v>
      </c>
      <c r="F2026" t="s">
        <v>5387</v>
      </c>
      <c r="G2026" s="28">
        <f>IF(ISERROR(VLOOKUP($A2026,'Adjusted County Employment'!$A$4:$X$3225,7,FALSE)),0,(VLOOKUP($A2026,'Adjusted County Employment'!$A$4:$X$3225,7,FALSE)))</f>
        <v>0</v>
      </c>
      <c r="H2026" s="4" t="s">
        <v>1677</v>
      </c>
      <c r="I2026" s="45">
        <v>992</v>
      </c>
      <c r="J2026" s="58" t="s">
        <v>1675</v>
      </c>
      <c r="K2026">
        <f>VLOOKUP($J2026,'Emission Factors-old'!$A$2:$D$9,2,FALSE)</f>
        <v>887.80254614220303</v>
      </c>
      <c r="L2026" t="str">
        <f>VLOOKUP($J2026,'Emission Factors-old'!$A$2:$D$9,3,FALSE)</f>
        <v>LB</v>
      </c>
      <c r="M2026" t="str">
        <f>VLOOKUP($J2026,'Emission Factors-old'!$A$2:$D$9,4,FALSE)</f>
        <v>EACH</v>
      </c>
      <c r="N2026" s="28">
        <f t="shared" si="62"/>
        <v>0</v>
      </c>
      <c r="O2026" t="str">
        <f t="shared" si="63"/>
        <v>LB</v>
      </c>
    </row>
    <row r="2027" spans="1:15">
      <c r="A2027" s="59" t="s">
        <v>5446</v>
      </c>
      <c r="B2027" s="59" t="s">
        <v>1961</v>
      </c>
      <c r="C2027" s="59" t="s">
        <v>1850</v>
      </c>
      <c r="D2027" t="s">
        <v>4444</v>
      </c>
      <c r="E2027" t="s">
        <v>2057</v>
      </c>
      <c r="F2027" t="s">
        <v>5387</v>
      </c>
      <c r="G2027" s="28">
        <f>IF(ISERROR(VLOOKUP($A2027,'Adjusted County Employment'!$A$4:$X$3225,7,FALSE)),0,(VLOOKUP($A2027,'Adjusted County Employment'!$A$4:$X$3225,7,FALSE)))</f>
        <v>0</v>
      </c>
      <c r="H2027" s="4" t="s">
        <v>1677</v>
      </c>
      <c r="I2027" s="45">
        <v>992</v>
      </c>
      <c r="J2027" s="58" t="s">
        <v>1675</v>
      </c>
      <c r="K2027">
        <f>VLOOKUP($J2027,'Emission Factors-old'!$A$2:$D$9,2,FALSE)</f>
        <v>887.80254614220303</v>
      </c>
      <c r="L2027" t="str">
        <f>VLOOKUP($J2027,'Emission Factors-old'!$A$2:$D$9,3,FALSE)</f>
        <v>LB</v>
      </c>
      <c r="M2027" t="str">
        <f>VLOOKUP($J2027,'Emission Factors-old'!$A$2:$D$9,4,FALSE)</f>
        <v>EACH</v>
      </c>
      <c r="N2027" s="28">
        <f t="shared" si="62"/>
        <v>0</v>
      </c>
      <c r="O2027" t="str">
        <f t="shared" si="63"/>
        <v>LB</v>
      </c>
    </row>
    <row r="2028" spans="1:15">
      <c r="A2028" s="59" t="s">
        <v>5447</v>
      </c>
      <c r="B2028" s="59" t="s">
        <v>1961</v>
      </c>
      <c r="C2028" s="59" t="s">
        <v>1790</v>
      </c>
      <c r="D2028" t="s">
        <v>3317</v>
      </c>
      <c r="E2028" t="s">
        <v>2057</v>
      </c>
      <c r="F2028" t="s">
        <v>5387</v>
      </c>
      <c r="G2028" s="28">
        <f>IF(ISERROR(VLOOKUP($A2028,'Adjusted County Employment'!$A$4:$X$3225,7,FALSE)),0,(VLOOKUP($A2028,'Adjusted County Employment'!$A$4:$X$3225,7,FALSE)))</f>
        <v>0</v>
      </c>
      <c r="H2028" s="4" t="s">
        <v>1677</v>
      </c>
      <c r="I2028" s="45">
        <v>992</v>
      </c>
      <c r="J2028" s="58" t="s">
        <v>1675</v>
      </c>
      <c r="K2028">
        <f>VLOOKUP($J2028,'Emission Factors-old'!$A$2:$D$9,2,FALSE)</f>
        <v>887.80254614220303</v>
      </c>
      <c r="L2028" t="str">
        <f>VLOOKUP($J2028,'Emission Factors-old'!$A$2:$D$9,3,FALSE)</f>
        <v>LB</v>
      </c>
      <c r="M2028" t="str">
        <f>VLOOKUP($J2028,'Emission Factors-old'!$A$2:$D$9,4,FALSE)</f>
        <v>EACH</v>
      </c>
      <c r="N2028" s="28">
        <f t="shared" si="62"/>
        <v>0</v>
      </c>
      <c r="O2028" t="str">
        <f t="shared" si="63"/>
        <v>LB</v>
      </c>
    </row>
    <row r="2029" spans="1:15">
      <c r="A2029" s="59" t="s">
        <v>5448</v>
      </c>
      <c r="B2029" s="59" t="s">
        <v>1961</v>
      </c>
      <c r="C2029" s="59" t="s">
        <v>1791</v>
      </c>
      <c r="D2029" t="s">
        <v>5449</v>
      </c>
      <c r="E2029" t="s">
        <v>2057</v>
      </c>
      <c r="F2029" t="s">
        <v>5387</v>
      </c>
      <c r="G2029" s="28">
        <f>IF(ISERROR(VLOOKUP($A2029,'Adjusted County Employment'!$A$4:$X$3225,7,FALSE)),0,(VLOOKUP($A2029,'Adjusted County Employment'!$A$4:$X$3225,7,FALSE)))</f>
        <v>0</v>
      </c>
      <c r="H2029" s="4" t="s">
        <v>1677</v>
      </c>
      <c r="I2029" s="45">
        <v>992</v>
      </c>
      <c r="J2029" s="58" t="s">
        <v>1675</v>
      </c>
      <c r="K2029">
        <f>VLOOKUP($J2029,'Emission Factors-old'!$A$2:$D$9,2,FALSE)</f>
        <v>887.80254614220303</v>
      </c>
      <c r="L2029" t="str">
        <f>VLOOKUP($J2029,'Emission Factors-old'!$A$2:$D$9,3,FALSE)</f>
        <v>LB</v>
      </c>
      <c r="M2029" t="str">
        <f>VLOOKUP($J2029,'Emission Factors-old'!$A$2:$D$9,4,FALSE)</f>
        <v>EACH</v>
      </c>
      <c r="N2029" s="28">
        <f t="shared" si="62"/>
        <v>0</v>
      </c>
      <c r="O2029" t="str">
        <f t="shared" si="63"/>
        <v>LB</v>
      </c>
    </row>
    <row r="2030" spans="1:15">
      <c r="A2030" s="59" t="s">
        <v>5450</v>
      </c>
      <c r="B2030" s="59" t="s">
        <v>1961</v>
      </c>
      <c r="C2030" s="59" t="s">
        <v>1829</v>
      </c>
      <c r="D2030" t="s">
        <v>5451</v>
      </c>
      <c r="E2030" t="s">
        <v>2057</v>
      </c>
      <c r="F2030" t="s">
        <v>5387</v>
      </c>
      <c r="G2030" s="28">
        <f>IF(ISERROR(VLOOKUP($A2030,'Adjusted County Employment'!$A$4:$X$3225,7,FALSE)),0,(VLOOKUP($A2030,'Adjusted County Employment'!$A$4:$X$3225,7,FALSE)))</f>
        <v>0</v>
      </c>
      <c r="H2030" s="4" t="s">
        <v>1677</v>
      </c>
      <c r="I2030" s="45">
        <v>992</v>
      </c>
      <c r="J2030" s="58" t="s">
        <v>1675</v>
      </c>
      <c r="K2030">
        <f>VLOOKUP($J2030,'Emission Factors-old'!$A$2:$D$9,2,FALSE)</f>
        <v>887.80254614220303</v>
      </c>
      <c r="L2030" t="str">
        <f>VLOOKUP($J2030,'Emission Factors-old'!$A$2:$D$9,3,FALSE)</f>
        <v>LB</v>
      </c>
      <c r="M2030" t="str">
        <f>VLOOKUP($J2030,'Emission Factors-old'!$A$2:$D$9,4,FALSE)</f>
        <v>EACH</v>
      </c>
      <c r="N2030" s="28">
        <f t="shared" si="62"/>
        <v>0</v>
      </c>
      <c r="O2030" t="str">
        <f t="shared" si="63"/>
        <v>LB</v>
      </c>
    </row>
    <row r="2031" spans="1:15">
      <c r="A2031" s="59" t="s">
        <v>5452</v>
      </c>
      <c r="B2031" s="59" t="s">
        <v>1961</v>
      </c>
      <c r="C2031" s="59" t="s">
        <v>1792</v>
      </c>
      <c r="D2031" t="s">
        <v>3777</v>
      </c>
      <c r="E2031" t="s">
        <v>2057</v>
      </c>
      <c r="F2031" t="s">
        <v>5387</v>
      </c>
      <c r="G2031" s="28">
        <f>IF(ISERROR(VLOOKUP($A2031,'Adjusted County Employment'!$A$4:$X$3225,7,FALSE)),0,(VLOOKUP($A2031,'Adjusted County Employment'!$A$4:$X$3225,7,FALSE)))</f>
        <v>0</v>
      </c>
      <c r="H2031" s="4" t="s">
        <v>1677</v>
      </c>
      <c r="I2031" s="45">
        <v>992</v>
      </c>
      <c r="J2031" s="58" t="s">
        <v>1675</v>
      </c>
      <c r="K2031">
        <f>VLOOKUP($J2031,'Emission Factors-old'!$A$2:$D$9,2,FALSE)</f>
        <v>887.80254614220303</v>
      </c>
      <c r="L2031" t="str">
        <f>VLOOKUP($J2031,'Emission Factors-old'!$A$2:$D$9,3,FALSE)</f>
        <v>LB</v>
      </c>
      <c r="M2031" t="str">
        <f>VLOOKUP($J2031,'Emission Factors-old'!$A$2:$D$9,4,FALSE)</f>
        <v>EACH</v>
      </c>
      <c r="N2031" s="28">
        <f t="shared" si="62"/>
        <v>0</v>
      </c>
      <c r="O2031" t="str">
        <f t="shared" si="63"/>
        <v>LB</v>
      </c>
    </row>
    <row r="2032" spans="1:15">
      <c r="A2032" s="59" t="s">
        <v>5453</v>
      </c>
      <c r="B2032" s="59" t="s">
        <v>1961</v>
      </c>
      <c r="C2032" s="59" t="s">
        <v>1851</v>
      </c>
      <c r="D2032" t="s">
        <v>3611</v>
      </c>
      <c r="E2032" t="s">
        <v>2057</v>
      </c>
      <c r="F2032" t="s">
        <v>5387</v>
      </c>
      <c r="G2032" s="28">
        <f>IF(ISERROR(VLOOKUP($A2032,'Adjusted County Employment'!$A$4:$X$3225,7,FALSE)),0,(VLOOKUP($A2032,'Adjusted County Employment'!$A$4:$X$3225,7,FALSE)))</f>
        <v>0</v>
      </c>
      <c r="H2032" s="4" t="s">
        <v>1677</v>
      </c>
      <c r="I2032" s="45">
        <v>992</v>
      </c>
      <c r="J2032" s="58" t="s">
        <v>1675</v>
      </c>
      <c r="K2032">
        <f>VLOOKUP($J2032,'Emission Factors-old'!$A$2:$D$9,2,FALSE)</f>
        <v>887.80254614220303</v>
      </c>
      <c r="L2032" t="str">
        <f>VLOOKUP($J2032,'Emission Factors-old'!$A$2:$D$9,3,FALSE)</f>
        <v>LB</v>
      </c>
      <c r="M2032" t="str">
        <f>VLOOKUP($J2032,'Emission Factors-old'!$A$2:$D$9,4,FALSE)</f>
        <v>EACH</v>
      </c>
      <c r="N2032" s="28">
        <f t="shared" si="62"/>
        <v>0</v>
      </c>
      <c r="O2032" t="str">
        <f t="shared" si="63"/>
        <v>LB</v>
      </c>
    </row>
    <row r="2033" spans="1:15">
      <c r="A2033" s="59" t="s">
        <v>5454</v>
      </c>
      <c r="B2033" s="59" t="s">
        <v>1961</v>
      </c>
      <c r="C2033" s="59" t="s">
        <v>1852</v>
      </c>
      <c r="D2033" t="s">
        <v>5455</v>
      </c>
      <c r="E2033" t="s">
        <v>2057</v>
      </c>
      <c r="F2033" t="s">
        <v>5387</v>
      </c>
      <c r="G2033" s="28">
        <f>IF(ISERROR(VLOOKUP($A2033,'Adjusted County Employment'!$A$4:$X$3225,7,FALSE)),0,(VLOOKUP($A2033,'Adjusted County Employment'!$A$4:$X$3225,7,FALSE)))</f>
        <v>0</v>
      </c>
      <c r="H2033" s="4" t="s">
        <v>1677</v>
      </c>
      <c r="I2033" s="45">
        <v>992</v>
      </c>
      <c r="J2033" s="58" t="s">
        <v>1675</v>
      </c>
      <c r="K2033">
        <f>VLOOKUP($J2033,'Emission Factors-old'!$A$2:$D$9,2,FALSE)</f>
        <v>887.80254614220303</v>
      </c>
      <c r="L2033" t="str">
        <f>VLOOKUP($J2033,'Emission Factors-old'!$A$2:$D$9,3,FALSE)</f>
        <v>LB</v>
      </c>
      <c r="M2033" t="str">
        <f>VLOOKUP($J2033,'Emission Factors-old'!$A$2:$D$9,4,FALSE)</f>
        <v>EACH</v>
      </c>
      <c r="N2033" s="28">
        <f t="shared" si="62"/>
        <v>0</v>
      </c>
      <c r="O2033" t="str">
        <f t="shared" si="63"/>
        <v>LB</v>
      </c>
    </row>
    <row r="2034" spans="1:15">
      <c r="A2034" s="59" t="s">
        <v>5456</v>
      </c>
      <c r="B2034" s="59" t="s">
        <v>1961</v>
      </c>
      <c r="C2034" s="59" t="s">
        <v>1793</v>
      </c>
      <c r="D2034" t="s">
        <v>3329</v>
      </c>
      <c r="E2034" t="s">
        <v>2057</v>
      </c>
      <c r="F2034" t="s">
        <v>5387</v>
      </c>
      <c r="G2034" s="28">
        <f>IF(ISERROR(VLOOKUP($A2034,'Adjusted County Employment'!$A$4:$X$3225,7,FALSE)),0,(VLOOKUP($A2034,'Adjusted County Employment'!$A$4:$X$3225,7,FALSE)))</f>
        <v>156.7742311276794</v>
      </c>
      <c r="H2034" s="4" t="s">
        <v>1677</v>
      </c>
      <c r="I2034" s="45">
        <v>992</v>
      </c>
      <c r="J2034" s="58" t="s">
        <v>1675</v>
      </c>
      <c r="K2034">
        <f>VLOOKUP($J2034,'Emission Factors-old'!$A$2:$D$9,2,FALSE)</f>
        <v>887.80254614220303</v>
      </c>
      <c r="L2034" t="str">
        <f>VLOOKUP($J2034,'Emission Factors-old'!$A$2:$D$9,3,FALSE)</f>
        <v>LB</v>
      </c>
      <c r="M2034" t="str">
        <f>VLOOKUP($J2034,'Emission Factors-old'!$A$2:$D$9,4,FALSE)</f>
        <v>EACH</v>
      </c>
      <c r="N2034" s="28">
        <f t="shared" si="62"/>
        <v>139184.56156464</v>
      </c>
      <c r="O2034" t="str">
        <f t="shared" si="63"/>
        <v>LB</v>
      </c>
    </row>
    <row r="2035" spans="1:15">
      <c r="A2035" s="59" t="s">
        <v>5457</v>
      </c>
      <c r="B2035" s="59" t="s">
        <v>1961</v>
      </c>
      <c r="C2035" s="59" t="s">
        <v>1830</v>
      </c>
      <c r="D2035" t="s">
        <v>4460</v>
      </c>
      <c r="E2035" t="s">
        <v>2057</v>
      </c>
      <c r="F2035" t="s">
        <v>5387</v>
      </c>
      <c r="G2035" s="28">
        <f>IF(ISERROR(VLOOKUP($A2035,'Adjusted County Employment'!$A$4:$X$3225,7,FALSE)),0,(VLOOKUP($A2035,'Adjusted County Employment'!$A$4:$X$3225,7,FALSE)))</f>
        <v>0</v>
      </c>
      <c r="H2035" s="4" t="s">
        <v>1677</v>
      </c>
      <c r="I2035" s="45">
        <v>992</v>
      </c>
      <c r="J2035" s="58" t="s">
        <v>1675</v>
      </c>
      <c r="K2035">
        <f>VLOOKUP($J2035,'Emission Factors-old'!$A$2:$D$9,2,FALSE)</f>
        <v>887.80254614220303</v>
      </c>
      <c r="L2035" t="str">
        <f>VLOOKUP($J2035,'Emission Factors-old'!$A$2:$D$9,3,FALSE)</f>
        <v>LB</v>
      </c>
      <c r="M2035" t="str">
        <f>VLOOKUP($J2035,'Emission Factors-old'!$A$2:$D$9,4,FALSE)</f>
        <v>EACH</v>
      </c>
      <c r="N2035" s="28">
        <f t="shared" si="62"/>
        <v>0</v>
      </c>
      <c r="O2035" t="str">
        <f t="shared" si="63"/>
        <v>LB</v>
      </c>
    </row>
    <row r="2036" spans="1:15">
      <c r="A2036" s="59" t="s">
        <v>5458</v>
      </c>
      <c r="B2036" s="59" t="s">
        <v>1961</v>
      </c>
      <c r="C2036" s="59" t="s">
        <v>1831</v>
      </c>
      <c r="D2036" t="s">
        <v>5459</v>
      </c>
      <c r="E2036" t="s">
        <v>2057</v>
      </c>
      <c r="F2036" t="s">
        <v>5387</v>
      </c>
      <c r="G2036" s="28">
        <f>IF(ISERROR(VLOOKUP($A2036,'Adjusted County Employment'!$A$4:$X$3225,7,FALSE)),0,(VLOOKUP($A2036,'Adjusted County Employment'!$A$4:$X$3225,7,FALSE)))</f>
        <v>0</v>
      </c>
      <c r="H2036" s="4" t="s">
        <v>1677</v>
      </c>
      <c r="I2036" s="45">
        <v>992</v>
      </c>
      <c r="J2036" s="58" t="s">
        <v>1675</v>
      </c>
      <c r="K2036">
        <f>VLOOKUP($J2036,'Emission Factors-old'!$A$2:$D$9,2,FALSE)</f>
        <v>887.80254614220303</v>
      </c>
      <c r="L2036" t="str">
        <f>VLOOKUP($J2036,'Emission Factors-old'!$A$2:$D$9,3,FALSE)</f>
        <v>LB</v>
      </c>
      <c r="M2036" t="str">
        <f>VLOOKUP($J2036,'Emission Factors-old'!$A$2:$D$9,4,FALSE)</f>
        <v>EACH</v>
      </c>
      <c r="N2036" s="28">
        <f t="shared" si="62"/>
        <v>0</v>
      </c>
      <c r="O2036" t="str">
        <f t="shared" si="63"/>
        <v>LB</v>
      </c>
    </row>
    <row r="2037" spans="1:15">
      <c r="A2037" s="59" t="s">
        <v>5460</v>
      </c>
      <c r="B2037" s="59" t="s">
        <v>1961</v>
      </c>
      <c r="C2037" s="59" t="s">
        <v>1794</v>
      </c>
      <c r="D2037" t="s">
        <v>5461</v>
      </c>
      <c r="E2037" t="s">
        <v>2057</v>
      </c>
      <c r="F2037" t="s">
        <v>5387</v>
      </c>
      <c r="G2037" s="28">
        <f>IF(ISERROR(VLOOKUP($A2037,'Adjusted County Employment'!$A$4:$X$3225,7,FALSE)),0,(VLOOKUP($A2037,'Adjusted County Employment'!$A$4:$X$3225,7,FALSE)))</f>
        <v>0</v>
      </c>
      <c r="H2037" s="4" t="s">
        <v>1677</v>
      </c>
      <c r="I2037" s="45">
        <v>992</v>
      </c>
      <c r="J2037" s="58" t="s">
        <v>1675</v>
      </c>
      <c r="K2037">
        <f>VLOOKUP($J2037,'Emission Factors-old'!$A$2:$D$9,2,FALSE)</f>
        <v>887.80254614220303</v>
      </c>
      <c r="L2037" t="str">
        <f>VLOOKUP($J2037,'Emission Factors-old'!$A$2:$D$9,3,FALSE)</f>
        <v>LB</v>
      </c>
      <c r="M2037" t="str">
        <f>VLOOKUP($J2037,'Emission Factors-old'!$A$2:$D$9,4,FALSE)</f>
        <v>EACH</v>
      </c>
      <c r="N2037" s="28">
        <f t="shared" si="62"/>
        <v>0</v>
      </c>
      <c r="O2037" t="str">
        <f t="shared" si="63"/>
        <v>LB</v>
      </c>
    </row>
    <row r="2038" spans="1:15">
      <c r="A2038" s="59" t="s">
        <v>5462</v>
      </c>
      <c r="B2038" s="59" t="s">
        <v>1961</v>
      </c>
      <c r="C2038" s="59" t="s">
        <v>1795</v>
      </c>
      <c r="D2038" t="s">
        <v>5463</v>
      </c>
      <c r="E2038" t="s">
        <v>2057</v>
      </c>
      <c r="F2038" t="s">
        <v>5387</v>
      </c>
      <c r="G2038" s="28">
        <f>IF(ISERROR(VLOOKUP($A2038,'Adjusted County Employment'!$A$4:$X$3225,7,FALSE)),0,(VLOOKUP($A2038,'Adjusted County Employment'!$A$4:$X$3225,7,FALSE)))</f>
        <v>0</v>
      </c>
      <c r="H2038" s="4" t="s">
        <v>1677</v>
      </c>
      <c r="I2038" s="45">
        <v>992</v>
      </c>
      <c r="J2038" s="58" t="s">
        <v>1675</v>
      </c>
      <c r="K2038">
        <f>VLOOKUP($J2038,'Emission Factors-old'!$A$2:$D$9,2,FALSE)</f>
        <v>887.80254614220303</v>
      </c>
      <c r="L2038" t="str">
        <f>VLOOKUP($J2038,'Emission Factors-old'!$A$2:$D$9,3,FALSE)</f>
        <v>LB</v>
      </c>
      <c r="M2038" t="str">
        <f>VLOOKUP($J2038,'Emission Factors-old'!$A$2:$D$9,4,FALSE)</f>
        <v>EACH</v>
      </c>
      <c r="N2038" s="28">
        <f t="shared" si="62"/>
        <v>0</v>
      </c>
      <c r="O2038" t="str">
        <f t="shared" si="63"/>
        <v>LB</v>
      </c>
    </row>
    <row r="2039" spans="1:15">
      <c r="A2039" s="59" t="s">
        <v>5464</v>
      </c>
      <c r="B2039" s="59" t="s">
        <v>1961</v>
      </c>
      <c r="C2039" s="59" t="s">
        <v>1796</v>
      </c>
      <c r="D2039" t="s">
        <v>5465</v>
      </c>
      <c r="E2039" t="s">
        <v>2057</v>
      </c>
      <c r="F2039" t="s">
        <v>5387</v>
      </c>
      <c r="G2039" s="28">
        <f>IF(ISERROR(VLOOKUP($A2039,'Adjusted County Employment'!$A$4:$X$3225,7,FALSE)),0,(VLOOKUP($A2039,'Adjusted County Employment'!$A$4:$X$3225,7,FALSE)))</f>
        <v>0</v>
      </c>
      <c r="H2039" s="4" t="s">
        <v>1677</v>
      </c>
      <c r="I2039" s="45">
        <v>992</v>
      </c>
      <c r="J2039" s="58" t="s">
        <v>1675</v>
      </c>
      <c r="K2039">
        <f>VLOOKUP($J2039,'Emission Factors-old'!$A$2:$D$9,2,FALSE)</f>
        <v>887.80254614220303</v>
      </c>
      <c r="L2039" t="str">
        <f>VLOOKUP($J2039,'Emission Factors-old'!$A$2:$D$9,3,FALSE)</f>
        <v>LB</v>
      </c>
      <c r="M2039" t="str">
        <f>VLOOKUP($J2039,'Emission Factors-old'!$A$2:$D$9,4,FALSE)</f>
        <v>EACH</v>
      </c>
      <c r="N2039" s="28">
        <f t="shared" si="62"/>
        <v>0</v>
      </c>
      <c r="O2039" t="str">
        <f t="shared" si="63"/>
        <v>LB</v>
      </c>
    </row>
    <row r="2040" spans="1:15">
      <c r="A2040" s="59" t="s">
        <v>5466</v>
      </c>
      <c r="B2040" s="59" t="s">
        <v>1961</v>
      </c>
      <c r="C2040" s="59" t="s">
        <v>1797</v>
      </c>
      <c r="D2040" t="s">
        <v>5467</v>
      </c>
      <c r="E2040" t="s">
        <v>2057</v>
      </c>
      <c r="F2040" t="s">
        <v>5387</v>
      </c>
      <c r="G2040" s="28">
        <f>IF(ISERROR(VLOOKUP($A2040,'Adjusted County Employment'!$A$4:$X$3225,7,FALSE)),0,(VLOOKUP($A2040,'Adjusted County Employment'!$A$4:$X$3225,7,FALSE)))</f>
        <v>0</v>
      </c>
      <c r="H2040" s="4" t="s">
        <v>1677</v>
      </c>
      <c r="I2040" s="45">
        <v>992</v>
      </c>
      <c r="J2040" s="58" t="s">
        <v>1675</v>
      </c>
      <c r="K2040">
        <f>VLOOKUP($J2040,'Emission Factors-old'!$A$2:$D$9,2,FALSE)</f>
        <v>887.80254614220303</v>
      </c>
      <c r="L2040" t="str">
        <f>VLOOKUP($J2040,'Emission Factors-old'!$A$2:$D$9,3,FALSE)</f>
        <v>LB</v>
      </c>
      <c r="M2040" t="str">
        <f>VLOOKUP($J2040,'Emission Factors-old'!$A$2:$D$9,4,FALSE)</f>
        <v>EACH</v>
      </c>
      <c r="N2040" s="28">
        <f t="shared" si="62"/>
        <v>0</v>
      </c>
      <c r="O2040" t="str">
        <f t="shared" si="63"/>
        <v>LB</v>
      </c>
    </row>
    <row r="2041" spans="1:15">
      <c r="A2041" s="59" t="s">
        <v>5468</v>
      </c>
      <c r="B2041" s="59" t="s">
        <v>1961</v>
      </c>
      <c r="C2041" s="59" t="s">
        <v>1798</v>
      </c>
      <c r="D2041" t="s">
        <v>3484</v>
      </c>
      <c r="E2041" t="s">
        <v>2057</v>
      </c>
      <c r="F2041" t="s">
        <v>5387</v>
      </c>
      <c r="G2041" s="28">
        <f>IF(ISERROR(VLOOKUP($A2041,'Adjusted County Employment'!$A$4:$X$3225,7,FALSE)),0,(VLOOKUP($A2041,'Adjusted County Employment'!$A$4:$X$3225,7,FALSE)))</f>
        <v>0</v>
      </c>
      <c r="H2041" s="4" t="s">
        <v>1677</v>
      </c>
      <c r="I2041" s="45">
        <v>992</v>
      </c>
      <c r="J2041" s="58" t="s">
        <v>1675</v>
      </c>
      <c r="K2041">
        <f>VLOOKUP($J2041,'Emission Factors-old'!$A$2:$D$9,2,FALSE)</f>
        <v>887.80254614220303</v>
      </c>
      <c r="L2041" t="str">
        <f>VLOOKUP($J2041,'Emission Factors-old'!$A$2:$D$9,3,FALSE)</f>
        <v>LB</v>
      </c>
      <c r="M2041" t="str">
        <f>VLOOKUP($J2041,'Emission Factors-old'!$A$2:$D$9,4,FALSE)</f>
        <v>EACH</v>
      </c>
      <c r="N2041" s="28">
        <f t="shared" si="62"/>
        <v>0</v>
      </c>
      <c r="O2041" t="str">
        <f t="shared" si="63"/>
        <v>LB</v>
      </c>
    </row>
    <row r="2042" spans="1:15">
      <c r="A2042" s="59" t="s">
        <v>5469</v>
      </c>
      <c r="B2042" s="59" t="s">
        <v>1961</v>
      </c>
      <c r="C2042" s="59" t="s">
        <v>1865</v>
      </c>
      <c r="D2042" t="s">
        <v>5470</v>
      </c>
      <c r="E2042" t="s">
        <v>2057</v>
      </c>
      <c r="F2042" t="s">
        <v>5387</v>
      </c>
      <c r="G2042" s="28">
        <f>IF(ISERROR(VLOOKUP($A2042,'Adjusted County Employment'!$A$4:$X$3225,7,FALSE)),0,(VLOOKUP($A2042,'Adjusted County Employment'!$A$4:$X$3225,7,FALSE)))</f>
        <v>0</v>
      </c>
      <c r="H2042" s="4" t="s">
        <v>1677</v>
      </c>
      <c r="I2042" s="45">
        <v>992</v>
      </c>
      <c r="J2042" s="58" t="s">
        <v>1675</v>
      </c>
      <c r="K2042">
        <f>VLOOKUP($J2042,'Emission Factors-old'!$A$2:$D$9,2,FALSE)</f>
        <v>887.80254614220303</v>
      </c>
      <c r="L2042" t="str">
        <f>VLOOKUP($J2042,'Emission Factors-old'!$A$2:$D$9,3,FALSE)</f>
        <v>LB</v>
      </c>
      <c r="M2042" t="str">
        <f>VLOOKUP($J2042,'Emission Factors-old'!$A$2:$D$9,4,FALSE)</f>
        <v>EACH</v>
      </c>
      <c r="N2042" s="28">
        <f t="shared" si="62"/>
        <v>0</v>
      </c>
      <c r="O2042" t="str">
        <f t="shared" si="63"/>
        <v>LB</v>
      </c>
    </row>
    <row r="2043" spans="1:15">
      <c r="A2043" s="59" t="s">
        <v>5471</v>
      </c>
      <c r="B2043" s="59" t="s">
        <v>1963</v>
      </c>
      <c r="C2043" s="59" t="s">
        <v>1770</v>
      </c>
      <c r="D2043" t="s">
        <v>2556</v>
      </c>
      <c r="E2043" t="s">
        <v>2057</v>
      </c>
      <c r="F2043" t="s">
        <v>5472</v>
      </c>
      <c r="G2043" s="28">
        <f>IF(ISERROR(VLOOKUP($A2043,'Adjusted County Employment'!$A$4:$X$3225,7,FALSE)),0,(VLOOKUP($A2043,'Adjusted County Employment'!$A$4:$X$3225,7,FALSE)))</f>
        <v>0</v>
      </c>
      <c r="H2043" s="4" t="s">
        <v>1677</v>
      </c>
      <c r="I2043" s="45">
        <v>992</v>
      </c>
      <c r="J2043" s="58" t="s">
        <v>1675</v>
      </c>
      <c r="K2043">
        <f>VLOOKUP($J2043,'Emission Factors-old'!$A$2:$D$9,2,FALSE)</f>
        <v>887.80254614220303</v>
      </c>
      <c r="L2043" t="str">
        <f>VLOOKUP($J2043,'Emission Factors-old'!$A$2:$D$9,3,FALSE)</f>
        <v>LB</v>
      </c>
      <c r="M2043" t="str">
        <f>VLOOKUP($J2043,'Emission Factors-old'!$A$2:$D$9,4,FALSE)</f>
        <v>EACH</v>
      </c>
      <c r="N2043" s="28">
        <f t="shared" si="62"/>
        <v>0</v>
      </c>
      <c r="O2043" t="str">
        <f t="shared" si="63"/>
        <v>LB</v>
      </c>
    </row>
    <row r="2044" spans="1:15">
      <c r="A2044" s="59" t="s">
        <v>5473</v>
      </c>
      <c r="B2044" s="59" t="s">
        <v>1963</v>
      </c>
      <c r="C2044" s="59" t="s">
        <v>1772</v>
      </c>
      <c r="D2044" t="s">
        <v>3356</v>
      </c>
      <c r="E2044" t="s">
        <v>2057</v>
      </c>
      <c r="F2044" t="s">
        <v>5472</v>
      </c>
      <c r="G2044" s="28">
        <f>IF(ISERROR(VLOOKUP($A2044,'Adjusted County Employment'!$A$4:$X$3225,7,FALSE)),0,(VLOOKUP($A2044,'Adjusted County Employment'!$A$4:$X$3225,7,FALSE)))</f>
        <v>0</v>
      </c>
      <c r="H2044" s="4" t="s">
        <v>1677</v>
      </c>
      <c r="I2044" s="45">
        <v>992</v>
      </c>
      <c r="J2044" s="58" t="s">
        <v>1675</v>
      </c>
      <c r="K2044">
        <f>VLOOKUP($J2044,'Emission Factors-old'!$A$2:$D$9,2,FALSE)</f>
        <v>887.80254614220303</v>
      </c>
      <c r="L2044" t="str">
        <f>VLOOKUP($J2044,'Emission Factors-old'!$A$2:$D$9,3,FALSE)</f>
        <v>LB</v>
      </c>
      <c r="M2044" t="str">
        <f>VLOOKUP($J2044,'Emission Factors-old'!$A$2:$D$9,4,FALSE)</f>
        <v>EACH</v>
      </c>
      <c r="N2044" s="28">
        <f t="shared" si="62"/>
        <v>0</v>
      </c>
      <c r="O2044" t="str">
        <f t="shared" si="63"/>
        <v>LB</v>
      </c>
    </row>
    <row r="2045" spans="1:15">
      <c r="A2045" s="59" t="s">
        <v>5474</v>
      </c>
      <c r="B2045" s="59" t="s">
        <v>1963</v>
      </c>
      <c r="C2045" s="59" t="s">
        <v>1816</v>
      </c>
      <c r="D2045" t="s">
        <v>5475</v>
      </c>
      <c r="E2045" t="s">
        <v>2057</v>
      </c>
      <c r="F2045" t="s">
        <v>5472</v>
      </c>
      <c r="G2045" s="28">
        <f>IF(ISERROR(VLOOKUP($A2045,'Adjusted County Employment'!$A$4:$X$3225,7,FALSE)),0,(VLOOKUP($A2045,'Adjusted County Employment'!$A$4:$X$3225,7,FALSE)))</f>
        <v>0</v>
      </c>
      <c r="H2045" s="4" t="s">
        <v>1677</v>
      </c>
      <c r="I2045" s="45">
        <v>992</v>
      </c>
      <c r="J2045" s="58" t="s">
        <v>1675</v>
      </c>
      <c r="K2045">
        <f>VLOOKUP($J2045,'Emission Factors-old'!$A$2:$D$9,2,FALSE)</f>
        <v>887.80254614220303</v>
      </c>
      <c r="L2045" t="str">
        <f>VLOOKUP($J2045,'Emission Factors-old'!$A$2:$D$9,3,FALSE)</f>
        <v>LB</v>
      </c>
      <c r="M2045" t="str">
        <f>VLOOKUP($J2045,'Emission Factors-old'!$A$2:$D$9,4,FALSE)</f>
        <v>EACH</v>
      </c>
      <c r="N2045" s="28">
        <f t="shared" si="62"/>
        <v>0</v>
      </c>
      <c r="O2045" t="str">
        <f t="shared" si="63"/>
        <v>LB</v>
      </c>
    </row>
    <row r="2046" spans="1:15">
      <c r="A2046" s="59" t="s">
        <v>5476</v>
      </c>
      <c r="B2046" s="59" t="s">
        <v>1963</v>
      </c>
      <c r="C2046" s="59" t="s">
        <v>1817</v>
      </c>
      <c r="D2046" t="s">
        <v>5477</v>
      </c>
      <c r="E2046" t="s">
        <v>2057</v>
      </c>
      <c r="F2046" t="s">
        <v>5472</v>
      </c>
      <c r="G2046" s="28">
        <f>IF(ISERROR(VLOOKUP($A2046,'Adjusted County Employment'!$A$4:$X$3225,7,FALSE)),0,(VLOOKUP($A2046,'Adjusted County Employment'!$A$4:$X$3225,7,FALSE)))</f>
        <v>2.5981308411214954</v>
      </c>
      <c r="H2046" s="4" t="s">
        <v>1677</v>
      </c>
      <c r="I2046" s="45">
        <v>992</v>
      </c>
      <c r="J2046" s="58" t="s">
        <v>1675</v>
      </c>
      <c r="K2046">
        <f>VLOOKUP($J2046,'Emission Factors-old'!$A$2:$D$9,2,FALSE)</f>
        <v>887.80254614220303</v>
      </c>
      <c r="L2046" t="str">
        <f>VLOOKUP($J2046,'Emission Factors-old'!$A$2:$D$9,3,FALSE)</f>
        <v>LB</v>
      </c>
      <c r="M2046" t="str">
        <f>VLOOKUP($J2046,'Emission Factors-old'!$A$2:$D$9,4,FALSE)</f>
        <v>EACH</v>
      </c>
      <c r="N2046" s="28">
        <f t="shared" si="62"/>
        <v>2306.6271759582473</v>
      </c>
      <c r="O2046" t="str">
        <f t="shared" si="63"/>
        <v>LB</v>
      </c>
    </row>
    <row r="2047" spans="1:15">
      <c r="A2047" s="59" t="s">
        <v>5478</v>
      </c>
      <c r="B2047" s="59" t="s">
        <v>1963</v>
      </c>
      <c r="C2047" s="59" t="s">
        <v>1773</v>
      </c>
      <c r="D2047" t="s">
        <v>5479</v>
      </c>
      <c r="E2047" t="s">
        <v>2057</v>
      </c>
      <c r="F2047" t="s">
        <v>5472</v>
      </c>
      <c r="G2047" s="28">
        <f>IF(ISERROR(VLOOKUP($A2047,'Adjusted County Employment'!$A$4:$X$3225,7,FALSE)),0,(VLOOKUP($A2047,'Adjusted County Employment'!$A$4:$X$3225,7,FALSE)))</f>
        <v>0</v>
      </c>
      <c r="H2047" s="4" t="s">
        <v>1677</v>
      </c>
      <c r="I2047" s="45">
        <v>992</v>
      </c>
      <c r="J2047" s="58" t="s">
        <v>1675</v>
      </c>
      <c r="K2047">
        <f>VLOOKUP($J2047,'Emission Factors-old'!$A$2:$D$9,2,FALSE)</f>
        <v>887.80254614220303</v>
      </c>
      <c r="L2047" t="str">
        <f>VLOOKUP($J2047,'Emission Factors-old'!$A$2:$D$9,3,FALSE)</f>
        <v>LB</v>
      </c>
      <c r="M2047" t="str">
        <f>VLOOKUP($J2047,'Emission Factors-old'!$A$2:$D$9,4,FALSE)</f>
        <v>EACH</v>
      </c>
      <c r="N2047" s="28">
        <f t="shared" si="62"/>
        <v>0</v>
      </c>
      <c r="O2047" t="str">
        <f t="shared" si="63"/>
        <v>LB</v>
      </c>
    </row>
    <row r="2048" spans="1:15">
      <c r="A2048" s="59" t="s">
        <v>5480</v>
      </c>
      <c r="B2048" s="59" t="s">
        <v>1963</v>
      </c>
      <c r="C2048" s="59" t="s">
        <v>1840</v>
      </c>
      <c r="D2048" t="s">
        <v>5481</v>
      </c>
      <c r="E2048" t="s">
        <v>2057</v>
      </c>
      <c r="F2048" t="s">
        <v>5472</v>
      </c>
      <c r="G2048" s="28">
        <f>IF(ISERROR(VLOOKUP($A2048,'Adjusted County Employment'!$A$4:$X$3225,7,FALSE)),0,(VLOOKUP($A2048,'Adjusted County Employment'!$A$4:$X$3225,7,FALSE)))</f>
        <v>0</v>
      </c>
      <c r="H2048" s="4" t="s">
        <v>1677</v>
      </c>
      <c r="I2048" s="45">
        <v>992</v>
      </c>
      <c r="J2048" s="58" t="s">
        <v>1675</v>
      </c>
      <c r="K2048">
        <f>VLOOKUP($J2048,'Emission Factors-old'!$A$2:$D$9,2,FALSE)</f>
        <v>887.80254614220303</v>
      </c>
      <c r="L2048" t="str">
        <f>VLOOKUP($J2048,'Emission Factors-old'!$A$2:$D$9,3,FALSE)</f>
        <v>LB</v>
      </c>
      <c r="M2048" t="str">
        <f>VLOOKUP($J2048,'Emission Factors-old'!$A$2:$D$9,4,FALSE)</f>
        <v>EACH</v>
      </c>
      <c r="N2048" s="28">
        <f t="shared" si="62"/>
        <v>0</v>
      </c>
      <c r="O2048" t="str">
        <f t="shared" si="63"/>
        <v>LB</v>
      </c>
    </row>
    <row r="2049" spans="1:15">
      <c r="A2049" s="59" t="s">
        <v>5482</v>
      </c>
      <c r="B2049" s="59" t="s">
        <v>1963</v>
      </c>
      <c r="C2049" s="59" t="s">
        <v>1818</v>
      </c>
      <c r="D2049" t="s">
        <v>5483</v>
      </c>
      <c r="E2049" t="s">
        <v>2057</v>
      </c>
      <c r="F2049" t="s">
        <v>5472</v>
      </c>
      <c r="G2049" s="28">
        <f>IF(ISERROR(VLOOKUP($A2049,'Adjusted County Employment'!$A$4:$X$3225,7,FALSE)),0,(VLOOKUP($A2049,'Adjusted County Employment'!$A$4:$X$3225,7,FALSE)))</f>
        <v>0</v>
      </c>
      <c r="H2049" s="4" t="s">
        <v>1677</v>
      </c>
      <c r="I2049" s="45">
        <v>992</v>
      </c>
      <c r="J2049" s="58" t="s">
        <v>1675</v>
      </c>
      <c r="K2049">
        <f>VLOOKUP($J2049,'Emission Factors-old'!$A$2:$D$9,2,FALSE)</f>
        <v>887.80254614220303</v>
      </c>
      <c r="L2049" t="str">
        <f>VLOOKUP($J2049,'Emission Factors-old'!$A$2:$D$9,3,FALSE)</f>
        <v>LB</v>
      </c>
      <c r="M2049" t="str">
        <f>VLOOKUP($J2049,'Emission Factors-old'!$A$2:$D$9,4,FALSE)</f>
        <v>EACH</v>
      </c>
      <c r="N2049" s="28">
        <f t="shared" si="62"/>
        <v>0</v>
      </c>
      <c r="O2049" t="str">
        <f t="shared" si="63"/>
        <v>LB</v>
      </c>
    </row>
    <row r="2050" spans="1:15">
      <c r="A2050" s="59" t="s">
        <v>5484</v>
      </c>
      <c r="B2050" s="59" t="s">
        <v>1963</v>
      </c>
      <c r="C2050" s="59" t="s">
        <v>1774</v>
      </c>
      <c r="D2050" t="s">
        <v>3204</v>
      </c>
      <c r="E2050" t="s">
        <v>2057</v>
      </c>
      <c r="F2050" t="s">
        <v>5472</v>
      </c>
      <c r="G2050" s="28">
        <f>IF(ISERROR(VLOOKUP($A2050,'Adjusted County Employment'!$A$4:$X$3225,7,FALSE)),0,(VLOOKUP($A2050,'Adjusted County Employment'!$A$4:$X$3225,7,FALSE)))</f>
        <v>0</v>
      </c>
      <c r="H2050" s="4" t="s">
        <v>1677</v>
      </c>
      <c r="I2050" s="45">
        <v>992</v>
      </c>
      <c r="J2050" s="58" t="s">
        <v>1675</v>
      </c>
      <c r="K2050">
        <f>VLOOKUP($J2050,'Emission Factors-old'!$A$2:$D$9,2,FALSE)</f>
        <v>887.80254614220303</v>
      </c>
      <c r="L2050" t="str">
        <f>VLOOKUP($J2050,'Emission Factors-old'!$A$2:$D$9,3,FALSE)</f>
        <v>LB</v>
      </c>
      <c r="M2050" t="str">
        <f>VLOOKUP($J2050,'Emission Factors-old'!$A$2:$D$9,4,FALSE)</f>
        <v>EACH</v>
      </c>
      <c r="N2050" s="28">
        <f t="shared" ref="N2050:N2113" si="64">G2050*K2050</f>
        <v>0</v>
      </c>
      <c r="O2050" t="str">
        <f t="shared" ref="O2050:O2113" si="65">L2050</f>
        <v>LB</v>
      </c>
    </row>
    <row r="2051" spans="1:15">
      <c r="A2051" s="59" t="s">
        <v>5485</v>
      </c>
      <c r="B2051" s="59" t="s">
        <v>1963</v>
      </c>
      <c r="C2051" s="59" t="s">
        <v>1819</v>
      </c>
      <c r="D2051" t="s">
        <v>2070</v>
      </c>
      <c r="E2051" t="s">
        <v>2057</v>
      </c>
      <c r="F2051" t="s">
        <v>5472</v>
      </c>
      <c r="G2051" s="28">
        <f>IF(ISERROR(VLOOKUP($A2051,'Adjusted County Employment'!$A$4:$X$3225,7,FALSE)),0,(VLOOKUP($A2051,'Adjusted County Employment'!$A$4:$X$3225,7,FALSE)))</f>
        <v>22.322118380062307</v>
      </c>
      <c r="H2051" s="4" t="s">
        <v>1677</v>
      </c>
      <c r="I2051" s="45">
        <v>992</v>
      </c>
      <c r="J2051" s="58" t="s">
        <v>1675</v>
      </c>
      <c r="K2051">
        <f>VLOOKUP($J2051,'Emission Factors-old'!$A$2:$D$9,2,FALSE)</f>
        <v>887.80254614220303</v>
      </c>
      <c r="L2051" t="str">
        <f>VLOOKUP($J2051,'Emission Factors-old'!$A$2:$D$9,3,FALSE)</f>
        <v>LB</v>
      </c>
      <c r="M2051" t="str">
        <f>VLOOKUP($J2051,'Emission Factors-old'!$A$2:$D$9,4,FALSE)</f>
        <v>EACH</v>
      </c>
      <c r="N2051" s="28">
        <f t="shared" si="64"/>
        <v>19817.633533106986</v>
      </c>
      <c r="O2051" t="str">
        <f t="shared" si="65"/>
        <v>LB</v>
      </c>
    </row>
    <row r="2052" spans="1:15">
      <c r="A2052" s="59" t="s">
        <v>5486</v>
      </c>
      <c r="B2052" s="59" t="s">
        <v>1963</v>
      </c>
      <c r="C2052" s="59" t="s">
        <v>1820</v>
      </c>
      <c r="D2052" t="s">
        <v>2313</v>
      </c>
      <c r="E2052" t="s">
        <v>2057</v>
      </c>
      <c r="F2052" t="s">
        <v>5472</v>
      </c>
      <c r="G2052" s="28">
        <f>IF(ISERROR(VLOOKUP($A2052,'Adjusted County Employment'!$A$4:$X$3225,7,FALSE)),0,(VLOOKUP($A2052,'Adjusted County Employment'!$A$4:$X$3225,7,FALSE)))</f>
        <v>0</v>
      </c>
      <c r="H2052" s="4" t="s">
        <v>1677</v>
      </c>
      <c r="I2052" s="45">
        <v>992</v>
      </c>
      <c r="J2052" s="58" t="s">
        <v>1675</v>
      </c>
      <c r="K2052">
        <f>VLOOKUP($J2052,'Emission Factors-old'!$A$2:$D$9,2,FALSE)</f>
        <v>887.80254614220303</v>
      </c>
      <c r="L2052" t="str">
        <f>VLOOKUP($J2052,'Emission Factors-old'!$A$2:$D$9,3,FALSE)</f>
        <v>LB</v>
      </c>
      <c r="M2052" t="str">
        <f>VLOOKUP($J2052,'Emission Factors-old'!$A$2:$D$9,4,FALSE)</f>
        <v>EACH</v>
      </c>
      <c r="N2052" s="28">
        <f t="shared" si="64"/>
        <v>0</v>
      </c>
      <c r="O2052" t="str">
        <f t="shared" si="65"/>
        <v>LB</v>
      </c>
    </row>
    <row r="2053" spans="1:15">
      <c r="A2053" s="59" t="s">
        <v>5487</v>
      </c>
      <c r="B2053" s="59" t="s">
        <v>1963</v>
      </c>
      <c r="C2053" s="59" t="s">
        <v>1821</v>
      </c>
      <c r="D2053" t="s">
        <v>3212</v>
      </c>
      <c r="E2053" t="s">
        <v>2057</v>
      </c>
      <c r="F2053" t="s">
        <v>5472</v>
      </c>
      <c r="G2053" s="28">
        <f>IF(ISERROR(VLOOKUP($A2053,'Adjusted County Employment'!$A$4:$X$3225,7,FALSE)),0,(VLOOKUP($A2053,'Adjusted County Employment'!$A$4:$X$3225,7,FALSE)))</f>
        <v>0</v>
      </c>
      <c r="H2053" s="4" t="s">
        <v>1677</v>
      </c>
      <c r="I2053" s="45">
        <v>992</v>
      </c>
      <c r="J2053" s="58" t="s">
        <v>1675</v>
      </c>
      <c r="K2053">
        <f>VLOOKUP($J2053,'Emission Factors-old'!$A$2:$D$9,2,FALSE)</f>
        <v>887.80254614220303</v>
      </c>
      <c r="L2053" t="str">
        <f>VLOOKUP($J2053,'Emission Factors-old'!$A$2:$D$9,3,FALSE)</f>
        <v>LB</v>
      </c>
      <c r="M2053" t="str">
        <f>VLOOKUP($J2053,'Emission Factors-old'!$A$2:$D$9,4,FALSE)</f>
        <v>EACH</v>
      </c>
      <c r="N2053" s="28">
        <f t="shared" si="64"/>
        <v>0</v>
      </c>
      <c r="O2053" t="str">
        <f t="shared" si="65"/>
        <v>LB</v>
      </c>
    </row>
    <row r="2054" spans="1:15">
      <c r="A2054" s="59" t="s">
        <v>5488</v>
      </c>
      <c r="B2054" s="59" t="s">
        <v>1963</v>
      </c>
      <c r="C2054" s="59" t="s">
        <v>1841</v>
      </c>
      <c r="D2054" t="s">
        <v>2317</v>
      </c>
      <c r="E2054" t="s">
        <v>2057</v>
      </c>
      <c r="F2054" t="s">
        <v>5472</v>
      </c>
      <c r="G2054" s="28">
        <f>IF(ISERROR(VLOOKUP($A2054,'Adjusted County Employment'!$A$4:$X$3225,7,FALSE)),0,(VLOOKUP($A2054,'Adjusted County Employment'!$A$4:$X$3225,7,FALSE)))</f>
        <v>0</v>
      </c>
      <c r="H2054" s="4" t="s">
        <v>1677</v>
      </c>
      <c r="I2054" s="45">
        <v>992</v>
      </c>
      <c r="J2054" s="58" t="s">
        <v>1675</v>
      </c>
      <c r="K2054">
        <f>VLOOKUP($J2054,'Emission Factors-old'!$A$2:$D$9,2,FALSE)</f>
        <v>887.80254614220303</v>
      </c>
      <c r="L2054" t="str">
        <f>VLOOKUP($J2054,'Emission Factors-old'!$A$2:$D$9,3,FALSE)</f>
        <v>LB</v>
      </c>
      <c r="M2054" t="str">
        <f>VLOOKUP($J2054,'Emission Factors-old'!$A$2:$D$9,4,FALSE)</f>
        <v>EACH</v>
      </c>
      <c r="N2054" s="28">
        <f t="shared" si="64"/>
        <v>0</v>
      </c>
      <c r="O2054" t="str">
        <f t="shared" si="65"/>
        <v>LB</v>
      </c>
    </row>
    <row r="2055" spans="1:15">
      <c r="A2055" s="59" t="s">
        <v>5489</v>
      </c>
      <c r="B2055" s="59" t="s">
        <v>1963</v>
      </c>
      <c r="C2055" s="59" t="s">
        <v>1776</v>
      </c>
      <c r="D2055" t="s">
        <v>5490</v>
      </c>
      <c r="E2055" t="s">
        <v>2057</v>
      </c>
      <c r="F2055" t="s">
        <v>5472</v>
      </c>
      <c r="G2055" s="28">
        <f>IF(ISERROR(VLOOKUP($A2055,'Adjusted County Employment'!$A$4:$X$3225,7,FALSE)),0,(VLOOKUP($A2055,'Adjusted County Employment'!$A$4:$X$3225,7,FALSE)))</f>
        <v>0</v>
      </c>
      <c r="H2055" s="4" t="s">
        <v>1677</v>
      </c>
      <c r="I2055" s="45">
        <v>992</v>
      </c>
      <c r="J2055" s="58" t="s">
        <v>1675</v>
      </c>
      <c r="K2055">
        <f>VLOOKUP($J2055,'Emission Factors-old'!$A$2:$D$9,2,FALSE)</f>
        <v>887.80254614220303</v>
      </c>
      <c r="L2055" t="str">
        <f>VLOOKUP($J2055,'Emission Factors-old'!$A$2:$D$9,3,FALSE)</f>
        <v>LB</v>
      </c>
      <c r="M2055" t="str">
        <f>VLOOKUP($J2055,'Emission Factors-old'!$A$2:$D$9,4,FALSE)</f>
        <v>EACH</v>
      </c>
      <c r="N2055" s="28">
        <f t="shared" si="64"/>
        <v>0</v>
      </c>
      <c r="O2055" t="str">
        <f t="shared" si="65"/>
        <v>LB</v>
      </c>
    </row>
    <row r="2056" spans="1:15">
      <c r="A2056" s="59" t="s">
        <v>5491</v>
      </c>
      <c r="B2056" s="59" t="s">
        <v>1963</v>
      </c>
      <c r="C2056" s="59" t="s">
        <v>1822</v>
      </c>
      <c r="D2056" t="s">
        <v>3218</v>
      </c>
      <c r="E2056" t="s">
        <v>2057</v>
      </c>
      <c r="F2056" t="s">
        <v>5472</v>
      </c>
      <c r="G2056" s="28">
        <f>IF(ISERROR(VLOOKUP($A2056,'Adjusted County Employment'!$A$4:$X$3225,7,FALSE)),0,(VLOOKUP($A2056,'Adjusted County Employment'!$A$4:$X$3225,7,FALSE)))</f>
        <v>0</v>
      </c>
      <c r="H2056" s="4" t="s">
        <v>1677</v>
      </c>
      <c r="I2056" s="45">
        <v>992</v>
      </c>
      <c r="J2056" s="58" t="s">
        <v>1675</v>
      </c>
      <c r="K2056">
        <f>VLOOKUP($J2056,'Emission Factors-old'!$A$2:$D$9,2,FALSE)</f>
        <v>887.80254614220303</v>
      </c>
      <c r="L2056" t="str">
        <f>VLOOKUP($J2056,'Emission Factors-old'!$A$2:$D$9,3,FALSE)</f>
        <v>LB</v>
      </c>
      <c r="M2056" t="str">
        <f>VLOOKUP($J2056,'Emission Factors-old'!$A$2:$D$9,4,FALSE)</f>
        <v>EACH</v>
      </c>
      <c r="N2056" s="28">
        <f t="shared" si="64"/>
        <v>0</v>
      </c>
      <c r="O2056" t="str">
        <f t="shared" si="65"/>
        <v>LB</v>
      </c>
    </row>
    <row r="2057" spans="1:15">
      <c r="A2057" s="59" t="s">
        <v>5492</v>
      </c>
      <c r="B2057" s="59" t="s">
        <v>1963</v>
      </c>
      <c r="C2057" s="59" t="s">
        <v>1777</v>
      </c>
      <c r="D2057" t="s">
        <v>5493</v>
      </c>
      <c r="E2057" t="s">
        <v>2057</v>
      </c>
      <c r="F2057" t="s">
        <v>5472</v>
      </c>
      <c r="G2057" s="28">
        <f>IF(ISERROR(VLOOKUP($A2057,'Adjusted County Employment'!$A$4:$X$3225,7,FALSE)),0,(VLOOKUP($A2057,'Adjusted County Employment'!$A$4:$X$3225,7,FALSE)))</f>
        <v>4.6249110145567913</v>
      </c>
      <c r="H2057" s="4" t="s">
        <v>1677</v>
      </c>
      <c r="I2057" s="45">
        <v>992</v>
      </c>
      <c r="J2057" s="58" t="s">
        <v>1675</v>
      </c>
      <c r="K2057">
        <f>VLOOKUP($J2057,'Emission Factors-old'!$A$2:$D$9,2,FALSE)</f>
        <v>887.80254614220303</v>
      </c>
      <c r="L2057" t="str">
        <f>VLOOKUP($J2057,'Emission Factors-old'!$A$2:$D$9,3,FALSE)</f>
        <v>LB</v>
      </c>
      <c r="M2057" t="str">
        <f>VLOOKUP($J2057,'Emission Factors-old'!$A$2:$D$9,4,FALSE)</f>
        <v>EACH</v>
      </c>
      <c r="N2057" s="28">
        <f t="shared" si="64"/>
        <v>4106.0077744046384</v>
      </c>
      <c r="O2057" t="str">
        <f t="shared" si="65"/>
        <v>LB</v>
      </c>
    </row>
    <row r="2058" spans="1:15">
      <c r="A2058" s="59" t="s">
        <v>5494</v>
      </c>
      <c r="B2058" s="59" t="s">
        <v>1963</v>
      </c>
      <c r="C2058" s="59" t="s">
        <v>1825</v>
      </c>
      <c r="D2058" t="s">
        <v>5495</v>
      </c>
      <c r="E2058" t="s">
        <v>2057</v>
      </c>
      <c r="F2058" t="s">
        <v>5472</v>
      </c>
      <c r="G2058" s="28">
        <f>IF(ISERROR(VLOOKUP($A2058,'Adjusted County Employment'!$A$4:$X$3225,7,FALSE)),0,(VLOOKUP($A2058,'Adjusted County Employment'!$A$4:$X$3225,7,FALSE)))</f>
        <v>0</v>
      </c>
      <c r="H2058" s="4" t="s">
        <v>1677</v>
      </c>
      <c r="I2058" s="45">
        <v>992</v>
      </c>
      <c r="J2058" s="58" t="s">
        <v>1675</v>
      </c>
      <c r="K2058">
        <f>VLOOKUP($J2058,'Emission Factors-old'!$A$2:$D$9,2,FALSE)</f>
        <v>887.80254614220303</v>
      </c>
      <c r="L2058" t="str">
        <f>VLOOKUP($J2058,'Emission Factors-old'!$A$2:$D$9,3,FALSE)</f>
        <v>LB</v>
      </c>
      <c r="M2058" t="str">
        <f>VLOOKUP($J2058,'Emission Factors-old'!$A$2:$D$9,4,FALSE)</f>
        <v>EACH</v>
      </c>
      <c r="N2058" s="28">
        <f t="shared" si="64"/>
        <v>0</v>
      </c>
      <c r="O2058" t="str">
        <f t="shared" si="65"/>
        <v>LB</v>
      </c>
    </row>
    <row r="2059" spans="1:15">
      <c r="A2059" s="59" t="s">
        <v>5496</v>
      </c>
      <c r="B2059" s="59" t="s">
        <v>1963</v>
      </c>
      <c r="C2059" s="59" t="s">
        <v>1826</v>
      </c>
      <c r="D2059" t="s">
        <v>2329</v>
      </c>
      <c r="E2059" t="s">
        <v>2057</v>
      </c>
      <c r="F2059" t="s">
        <v>5472</v>
      </c>
      <c r="G2059" s="28">
        <f>IF(ISERROR(VLOOKUP($A2059,'Adjusted County Employment'!$A$4:$X$3225,7,FALSE)),0,(VLOOKUP($A2059,'Adjusted County Employment'!$A$4:$X$3225,7,FALSE)))</f>
        <v>27.749466087340746</v>
      </c>
      <c r="H2059" s="4" t="s">
        <v>1677</v>
      </c>
      <c r="I2059" s="45">
        <v>992</v>
      </c>
      <c r="J2059" s="58" t="s">
        <v>1675</v>
      </c>
      <c r="K2059">
        <f>VLOOKUP($J2059,'Emission Factors-old'!$A$2:$D$9,2,FALSE)</f>
        <v>887.80254614220303</v>
      </c>
      <c r="L2059" t="str">
        <f>VLOOKUP($J2059,'Emission Factors-old'!$A$2:$D$9,3,FALSE)</f>
        <v>LB</v>
      </c>
      <c r="M2059" t="str">
        <f>VLOOKUP($J2059,'Emission Factors-old'!$A$2:$D$9,4,FALSE)</f>
        <v>EACH</v>
      </c>
      <c r="N2059" s="28">
        <f t="shared" si="64"/>
        <v>24636.046646427832</v>
      </c>
      <c r="O2059" t="str">
        <f t="shared" si="65"/>
        <v>LB</v>
      </c>
    </row>
    <row r="2060" spans="1:15">
      <c r="A2060" s="59" t="s">
        <v>5497</v>
      </c>
      <c r="B2060" s="59" t="s">
        <v>1963</v>
      </c>
      <c r="C2060" s="59" t="s">
        <v>1827</v>
      </c>
      <c r="D2060" t="s">
        <v>5498</v>
      </c>
      <c r="E2060" t="s">
        <v>2057</v>
      </c>
      <c r="F2060" t="s">
        <v>5472</v>
      </c>
      <c r="G2060" s="28">
        <f>IF(ISERROR(VLOOKUP($A2060,'Adjusted County Employment'!$A$4:$X$3225,7,FALSE)),0,(VLOOKUP($A2060,'Adjusted County Employment'!$A$4:$X$3225,7,FALSE)))</f>
        <v>126.61130099851772</v>
      </c>
      <c r="H2060" s="4" t="s">
        <v>1677</v>
      </c>
      <c r="I2060" s="45">
        <v>992</v>
      </c>
      <c r="J2060" s="58" t="s">
        <v>1675</v>
      </c>
      <c r="K2060">
        <f>VLOOKUP($J2060,'Emission Factors-old'!$A$2:$D$9,2,FALSE)</f>
        <v>887.80254614220303</v>
      </c>
      <c r="L2060" t="str">
        <f>VLOOKUP($J2060,'Emission Factors-old'!$A$2:$D$9,3,FALSE)</f>
        <v>LB</v>
      </c>
      <c r="M2060" t="str">
        <f>VLOOKUP($J2060,'Emission Factors-old'!$A$2:$D$9,4,FALSE)</f>
        <v>EACH</v>
      </c>
      <c r="N2060" s="28">
        <f t="shared" si="64"/>
        <v>112405.83539686089</v>
      </c>
      <c r="O2060" t="str">
        <f t="shared" si="65"/>
        <v>LB</v>
      </c>
    </row>
    <row r="2061" spans="1:15">
      <c r="A2061" s="59" t="s">
        <v>5499</v>
      </c>
      <c r="B2061" s="59" t="s">
        <v>1963</v>
      </c>
      <c r="C2061" s="59" t="s">
        <v>1778</v>
      </c>
      <c r="D2061" t="s">
        <v>5500</v>
      </c>
      <c r="E2061" t="s">
        <v>2057</v>
      </c>
      <c r="F2061" t="s">
        <v>5472</v>
      </c>
      <c r="G2061" s="28">
        <f>IF(ISERROR(VLOOKUP($A2061,'Adjusted County Employment'!$A$4:$X$3225,7,FALSE)),0,(VLOOKUP($A2061,'Adjusted County Employment'!$A$4:$X$3225,7,FALSE)))</f>
        <v>346.86832609175934</v>
      </c>
      <c r="H2061" s="4" t="s">
        <v>1677</v>
      </c>
      <c r="I2061" s="45">
        <v>992</v>
      </c>
      <c r="J2061" s="58" t="s">
        <v>1675</v>
      </c>
      <c r="K2061">
        <f>VLOOKUP($J2061,'Emission Factors-old'!$A$2:$D$9,2,FALSE)</f>
        <v>887.80254614220303</v>
      </c>
      <c r="L2061" t="str">
        <f>VLOOKUP($J2061,'Emission Factors-old'!$A$2:$D$9,3,FALSE)</f>
        <v>LB</v>
      </c>
      <c r="M2061" t="str">
        <f>VLOOKUP($J2061,'Emission Factors-old'!$A$2:$D$9,4,FALSE)</f>
        <v>EACH</v>
      </c>
      <c r="N2061" s="28">
        <f t="shared" si="64"/>
        <v>307950.58308034792</v>
      </c>
      <c r="O2061" t="str">
        <f t="shared" si="65"/>
        <v>LB</v>
      </c>
    </row>
    <row r="2062" spans="1:15">
      <c r="A2062" s="59" t="s">
        <v>5501</v>
      </c>
      <c r="B2062" s="59" t="s">
        <v>1963</v>
      </c>
      <c r="C2062" s="59" t="s">
        <v>1842</v>
      </c>
      <c r="D2062" t="s">
        <v>5502</v>
      </c>
      <c r="E2062" t="s">
        <v>2057</v>
      </c>
      <c r="F2062" t="s">
        <v>5472</v>
      </c>
      <c r="G2062" s="28">
        <f>IF(ISERROR(VLOOKUP($A2062,'Adjusted County Employment'!$A$4:$X$3225,7,FALSE)),0,(VLOOKUP($A2062,'Adjusted County Employment'!$A$4:$X$3225,7,FALSE)))</f>
        <v>0</v>
      </c>
      <c r="H2062" s="4" t="s">
        <v>1677</v>
      </c>
      <c r="I2062" s="45">
        <v>992</v>
      </c>
      <c r="J2062" s="58" t="s">
        <v>1675</v>
      </c>
      <c r="K2062">
        <f>VLOOKUP($J2062,'Emission Factors-old'!$A$2:$D$9,2,FALSE)</f>
        <v>887.80254614220303</v>
      </c>
      <c r="L2062" t="str">
        <f>VLOOKUP($J2062,'Emission Factors-old'!$A$2:$D$9,3,FALSE)</f>
        <v>LB</v>
      </c>
      <c r="M2062" t="str">
        <f>VLOOKUP($J2062,'Emission Factors-old'!$A$2:$D$9,4,FALSE)</f>
        <v>EACH</v>
      </c>
      <c r="N2062" s="28">
        <f t="shared" si="64"/>
        <v>0</v>
      </c>
      <c r="O2062" t="str">
        <f t="shared" si="65"/>
        <v>LB</v>
      </c>
    </row>
    <row r="2063" spans="1:15">
      <c r="A2063" s="59" t="s">
        <v>5503</v>
      </c>
      <c r="B2063" s="59" t="s">
        <v>1963</v>
      </c>
      <c r="C2063" s="59" t="s">
        <v>1843</v>
      </c>
      <c r="D2063" t="s">
        <v>3378</v>
      </c>
      <c r="E2063" t="s">
        <v>2057</v>
      </c>
      <c r="F2063" t="s">
        <v>5472</v>
      </c>
      <c r="G2063" s="28">
        <f>IF(ISERROR(VLOOKUP($A2063,'Adjusted County Employment'!$A$4:$X$3225,7,FALSE)),0,(VLOOKUP($A2063,'Adjusted County Employment'!$A$4:$X$3225,7,FALSE)))</f>
        <v>0</v>
      </c>
      <c r="H2063" s="4" t="s">
        <v>1677</v>
      </c>
      <c r="I2063" s="45">
        <v>992</v>
      </c>
      <c r="J2063" s="58" t="s">
        <v>1675</v>
      </c>
      <c r="K2063">
        <f>VLOOKUP($J2063,'Emission Factors-old'!$A$2:$D$9,2,FALSE)</f>
        <v>887.80254614220303</v>
      </c>
      <c r="L2063" t="str">
        <f>VLOOKUP($J2063,'Emission Factors-old'!$A$2:$D$9,3,FALSE)</f>
        <v>LB</v>
      </c>
      <c r="M2063" t="str">
        <f>VLOOKUP($J2063,'Emission Factors-old'!$A$2:$D$9,4,FALSE)</f>
        <v>EACH</v>
      </c>
      <c r="N2063" s="28">
        <f t="shared" si="64"/>
        <v>0</v>
      </c>
      <c r="O2063" t="str">
        <f t="shared" si="65"/>
        <v>LB</v>
      </c>
    </row>
    <row r="2064" spans="1:15">
      <c r="A2064" s="59" t="s">
        <v>5504</v>
      </c>
      <c r="B2064" s="59" t="s">
        <v>1963</v>
      </c>
      <c r="C2064" s="59" t="s">
        <v>1779</v>
      </c>
      <c r="D2064" t="s">
        <v>5147</v>
      </c>
      <c r="E2064" t="s">
        <v>2057</v>
      </c>
      <c r="F2064" t="s">
        <v>5472</v>
      </c>
      <c r="G2064" s="28">
        <f>IF(ISERROR(VLOOKUP($A2064,'Adjusted County Employment'!$A$4:$X$3225,7,FALSE)),0,(VLOOKUP($A2064,'Adjusted County Employment'!$A$4:$X$3225,7,FALSE)))</f>
        <v>15.588785046728972</v>
      </c>
      <c r="H2064" s="4" t="s">
        <v>1677</v>
      </c>
      <c r="I2064" s="45">
        <v>992</v>
      </c>
      <c r="J2064" s="58" t="s">
        <v>1675</v>
      </c>
      <c r="K2064">
        <f>VLOOKUP($J2064,'Emission Factors-old'!$A$2:$D$9,2,FALSE)</f>
        <v>887.80254614220303</v>
      </c>
      <c r="L2064" t="str">
        <f>VLOOKUP($J2064,'Emission Factors-old'!$A$2:$D$9,3,FALSE)</f>
        <v>LB</v>
      </c>
      <c r="M2064" t="str">
        <f>VLOOKUP($J2064,'Emission Factors-old'!$A$2:$D$9,4,FALSE)</f>
        <v>EACH</v>
      </c>
      <c r="N2064" s="28">
        <f t="shared" si="64"/>
        <v>13839.763055749483</v>
      </c>
      <c r="O2064" t="str">
        <f t="shared" si="65"/>
        <v>LB</v>
      </c>
    </row>
    <row r="2065" spans="1:15">
      <c r="A2065" s="59" t="s">
        <v>5505</v>
      </c>
      <c r="B2065" s="59" t="s">
        <v>1963</v>
      </c>
      <c r="C2065" s="59" t="s">
        <v>1780</v>
      </c>
      <c r="D2065" t="s">
        <v>2676</v>
      </c>
      <c r="E2065" t="s">
        <v>2057</v>
      </c>
      <c r="F2065" t="s">
        <v>5472</v>
      </c>
      <c r="G2065" s="28">
        <f>IF(ISERROR(VLOOKUP($A2065,'Adjusted County Employment'!$A$4:$X$3225,7,FALSE)),0,(VLOOKUP($A2065,'Adjusted County Employment'!$A$4:$X$3225,7,FALSE)))</f>
        <v>0</v>
      </c>
      <c r="H2065" s="4" t="s">
        <v>1677</v>
      </c>
      <c r="I2065" s="45">
        <v>992</v>
      </c>
      <c r="J2065" s="58" t="s">
        <v>1675</v>
      </c>
      <c r="K2065">
        <f>VLOOKUP($J2065,'Emission Factors-old'!$A$2:$D$9,2,FALSE)</f>
        <v>887.80254614220303</v>
      </c>
      <c r="L2065" t="str">
        <f>VLOOKUP($J2065,'Emission Factors-old'!$A$2:$D$9,3,FALSE)</f>
        <v>LB</v>
      </c>
      <c r="M2065" t="str">
        <f>VLOOKUP($J2065,'Emission Factors-old'!$A$2:$D$9,4,FALSE)</f>
        <v>EACH</v>
      </c>
      <c r="N2065" s="28">
        <f t="shared" si="64"/>
        <v>0</v>
      </c>
      <c r="O2065" t="str">
        <f t="shared" si="65"/>
        <v>LB</v>
      </c>
    </row>
    <row r="2066" spans="1:15">
      <c r="A2066" s="59" t="s">
        <v>5506</v>
      </c>
      <c r="B2066" s="59" t="s">
        <v>1963</v>
      </c>
      <c r="C2066" s="59" t="s">
        <v>1781</v>
      </c>
      <c r="D2066" t="s">
        <v>2114</v>
      </c>
      <c r="E2066" t="s">
        <v>2057</v>
      </c>
      <c r="F2066" t="s">
        <v>5472</v>
      </c>
      <c r="G2066" s="28">
        <f>IF(ISERROR(VLOOKUP($A2066,'Adjusted County Employment'!$A$4:$X$3225,7,FALSE)),0,(VLOOKUP($A2066,'Adjusted County Employment'!$A$4:$X$3225,7,FALSE)))</f>
        <v>0</v>
      </c>
      <c r="H2066" s="4" t="s">
        <v>1677</v>
      </c>
      <c r="I2066" s="45">
        <v>992</v>
      </c>
      <c r="J2066" s="58" t="s">
        <v>1675</v>
      </c>
      <c r="K2066">
        <f>VLOOKUP($J2066,'Emission Factors-old'!$A$2:$D$9,2,FALSE)</f>
        <v>887.80254614220303</v>
      </c>
      <c r="L2066" t="str">
        <f>VLOOKUP($J2066,'Emission Factors-old'!$A$2:$D$9,3,FALSE)</f>
        <v>LB</v>
      </c>
      <c r="M2066" t="str">
        <f>VLOOKUP($J2066,'Emission Factors-old'!$A$2:$D$9,4,FALSE)</f>
        <v>EACH</v>
      </c>
      <c r="N2066" s="28">
        <f t="shared" si="64"/>
        <v>0</v>
      </c>
      <c r="O2066" t="str">
        <f t="shared" si="65"/>
        <v>LB</v>
      </c>
    </row>
    <row r="2067" spans="1:15">
      <c r="A2067" s="59" t="s">
        <v>5507</v>
      </c>
      <c r="B2067" s="59" t="s">
        <v>1963</v>
      </c>
      <c r="C2067" s="59" t="s">
        <v>1782</v>
      </c>
      <c r="D2067" t="s">
        <v>2116</v>
      </c>
      <c r="E2067" t="s">
        <v>2057</v>
      </c>
      <c r="F2067" t="s">
        <v>5472</v>
      </c>
      <c r="G2067" s="28">
        <f>IF(ISERROR(VLOOKUP($A2067,'Adjusted County Employment'!$A$4:$X$3225,7,FALSE)),0,(VLOOKUP($A2067,'Adjusted County Employment'!$A$4:$X$3225,7,FALSE)))</f>
        <v>116.66927608807718</v>
      </c>
      <c r="H2067" s="4" t="s">
        <v>1677</v>
      </c>
      <c r="I2067" s="45">
        <v>992</v>
      </c>
      <c r="J2067" s="58" t="s">
        <v>1675</v>
      </c>
      <c r="K2067">
        <f>VLOOKUP($J2067,'Emission Factors-old'!$A$2:$D$9,2,FALSE)</f>
        <v>887.80254614220303</v>
      </c>
      <c r="L2067" t="str">
        <f>VLOOKUP($J2067,'Emission Factors-old'!$A$2:$D$9,3,FALSE)</f>
        <v>LB</v>
      </c>
      <c r="M2067" t="str">
        <f>VLOOKUP($J2067,'Emission Factors-old'!$A$2:$D$9,4,FALSE)</f>
        <v>EACH</v>
      </c>
      <c r="N2067" s="28">
        <f t="shared" si="64"/>
        <v>103579.28036756256</v>
      </c>
      <c r="O2067" t="str">
        <f t="shared" si="65"/>
        <v>LB</v>
      </c>
    </row>
    <row r="2068" spans="1:15">
      <c r="A2068" s="59" t="s">
        <v>5508</v>
      </c>
      <c r="B2068" s="59" t="s">
        <v>1963</v>
      </c>
      <c r="C2068" s="59" t="s">
        <v>1783</v>
      </c>
      <c r="D2068" t="s">
        <v>2343</v>
      </c>
      <c r="E2068" t="s">
        <v>2057</v>
      </c>
      <c r="F2068" t="s">
        <v>5472</v>
      </c>
      <c r="G2068" s="28">
        <f>IF(ISERROR(VLOOKUP($A2068,'Adjusted County Employment'!$A$4:$X$3225,7,FALSE)),0,(VLOOKUP($A2068,'Adjusted County Employment'!$A$4:$X$3225,7,FALSE)))</f>
        <v>83.534073595865351</v>
      </c>
      <c r="H2068" s="4" t="s">
        <v>1677</v>
      </c>
      <c r="I2068" s="45">
        <v>992</v>
      </c>
      <c r="J2068" s="58" t="s">
        <v>1675</v>
      </c>
      <c r="K2068">
        <f>VLOOKUP($J2068,'Emission Factors-old'!$A$2:$D$9,2,FALSE)</f>
        <v>887.80254614220303</v>
      </c>
      <c r="L2068" t="str">
        <f>VLOOKUP($J2068,'Emission Factors-old'!$A$2:$D$9,3,FALSE)</f>
        <v>LB</v>
      </c>
      <c r="M2068" t="str">
        <f>VLOOKUP($J2068,'Emission Factors-old'!$A$2:$D$9,4,FALSE)</f>
        <v>EACH</v>
      </c>
      <c r="N2068" s="28">
        <f t="shared" si="64"/>
        <v>74161.763228039432</v>
      </c>
      <c r="O2068" t="str">
        <f t="shared" si="65"/>
        <v>LB</v>
      </c>
    </row>
    <row r="2069" spans="1:15">
      <c r="A2069" s="59" t="s">
        <v>5509</v>
      </c>
      <c r="B2069" s="59" t="s">
        <v>1963</v>
      </c>
      <c r="C2069" s="59" t="s">
        <v>1844</v>
      </c>
      <c r="D2069" t="s">
        <v>5510</v>
      </c>
      <c r="E2069" t="s">
        <v>2057</v>
      </c>
      <c r="F2069" t="s">
        <v>5472</v>
      </c>
      <c r="G2069" s="28">
        <f>IF(ISERROR(VLOOKUP($A2069,'Adjusted County Employment'!$A$4:$X$3225,7,FALSE)),0,(VLOOKUP($A2069,'Adjusted County Employment'!$A$4:$X$3225,7,FALSE)))</f>
        <v>0</v>
      </c>
      <c r="H2069" s="4" t="s">
        <v>1677</v>
      </c>
      <c r="I2069" s="45">
        <v>992</v>
      </c>
      <c r="J2069" s="58" t="s">
        <v>1675</v>
      </c>
      <c r="K2069">
        <f>VLOOKUP($J2069,'Emission Factors-old'!$A$2:$D$9,2,FALSE)</f>
        <v>887.80254614220303</v>
      </c>
      <c r="L2069" t="str">
        <f>VLOOKUP($J2069,'Emission Factors-old'!$A$2:$D$9,3,FALSE)</f>
        <v>LB</v>
      </c>
      <c r="M2069" t="str">
        <f>VLOOKUP($J2069,'Emission Factors-old'!$A$2:$D$9,4,FALSE)</f>
        <v>EACH</v>
      </c>
      <c r="N2069" s="28">
        <f t="shared" si="64"/>
        <v>0</v>
      </c>
      <c r="O2069" t="str">
        <f t="shared" si="65"/>
        <v>LB</v>
      </c>
    </row>
    <row r="2070" spans="1:15">
      <c r="A2070" s="59" t="s">
        <v>5511</v>
      </c>
      <c r="B2070" s="59" t="s">
        <v>1963</v>
      </c>
      <c r="C2070" s="59" t="s">
        <v>1784</v>
      </c>
      <c r="D2070" t="s">
        <v>5512</v>
      </c>
      <c r="E2070" t="s">
        <v>2057</v>
      </c>
      <c r="F2070" t="s">
        <v>5472</v>
      </c>
      <c r="G2070" s="28">
        <f>IF(ISERROR(VLOOKUP($A2070,'Adjusted County Employment'!$A$4:$X$3225,7,FALSE)),0,(VLOOKUP($A2070,'Adjusted County Employment'!$A$4:$X$3225,7,FALSE)))</f>
        <v>0</v>
      </c>
      <c r="H2070" s="4" t="s">
        <v>1677</v>
      </c>
      <c r="I2070" s="45">
        <v>992</v>
      </c>
      <c r="J2070" s="58" t="s">
        <v>1675</v>
      </c>
      <c r="K2070">
        <f>VLOOKUP($J2070,'Emission Factors-old'!$A$2:$D$9,2,FALSE)</f>
        <v>887.80254614220303</v>
      </c>
      <c r="L2070" t="str">
        <f>VLOOKUP($J2070,'Emission Factors-old'!$A$2:$D$9,3,FALSE)</f>
        <v>LB</v>
      </c>
      <c r="M2070" t="str">
        <f>VLOOKUP($J2070,'Emission Factors-old'!$A$2:$D$9,4,FALSE)</f>
        <v>EACH</v>
      </c>
      <c r="N2070" s="28">
        <f t="shared" si="64"/>
        <v>0</v>
      </c>
      <c r="O2070" t="str">
        <f t="shared" si="65"/>
        <v>LB</v>
      </c>
    </row>
    <row r="2071" spans="1:15">
      <c r="A2071" s="59" t="s">
        <v>5513</v>
      </c>
      <c r="B2071" s="59" t="s">
        <v>1963</v>
      </c>
      <c r="C2071" s="59" t="s">
        <v>1828</v>
      </c>
      <c r="D2071" t="s">
        <v>2120</v>
      </c>
      <c r="E2071" t="s">
        <v>2057</v>
      </c>
      <c r="F2071" t="s">
        <v>5472</v>
      </c>
      <c r="G2071" s="28">
        <f>IF(ISERROR(VLOOKUP($A2071,'Adjusted County Employment'!$A$4:$X$3225,7,FALSE)),0,(VLOOKUP($A2071,'Adjusted County Employment'!$A$4:$X$3225,7,FALSE)))</f>
        <v>0</v>
      </c>
      <c r="H2071" s="4" t="s">
        <v>1677</v>
      </c>
      <c r="I2071" s="45">
        <v>992</v>
      </c>
      <c r="J2071" s="58" t="s">
        <v>1675</v>
      </c>
      <c r="K2071">
        <f>VLOOKUP($J2071,'Emission Factors-old'!$A$2:$D$9,2,FALSE)</f>
        <v>887.80254614220303</v>
      </c>
      <c r="L2071" t="str">
        <f>VLOOKUP($J2071,'Emission Factors-old'!$A$2:$D$9,3,FALSE)</f>
        <v>LB</v>
      </c>
      <c r="M2071" t="str">
        <f>VLOOKUP($J2071,'Emission Factors-old'!$A$2:$D$9,4,FALSE)</f>
        <v>EACH</v>
      </c>
      <c r="N2071" s="28">
        <f t="shared" si="64"/>
        <v>0</v>
      </c>
      <c r="O2071" t="str">
        <f t="shared" si="65"/>
        <v>LB</v>
      </c>
    </row>
    <row r="2072" spans="1:15">
      <c r="A2072" s="59" t="s">
        <v>5514</v>
      </c>
      <c r="B2072" s="59" t="s">
        <v>1963</v>
      </c>
      <c r="C2072" s="59" t="s">
        <v>1845</v>
      </c>
      <c r="D2072" t="s">
        <v>5515</v>
      </c>
      <c r="E2072" t="s">
        <v>2057</v>
      </c>
      <c r="F2072" t="s">
        <v>5472</v>
      </c>
      <c r="G2072" s="28">
        <f>IF(ISERROR(VLOOKUP($A2072,'Adjusted County Employment'!$A$4:$X$3225,7,FALSE)),0,(VLOOKUP($A2072,'Adjusted County Employment'!$A$4:$X$3225,7,FALSE)))</f>
        <v>0</v>
      </c>
      <c r="H2072" s="4" t="s">
        <v>1677</v>
      </c>
      <c r="I2072" s="45">
        <v>992</v>
      </c>
      <c r="J2072" s="58" t="s">
        <v>1675</v>
      </c>
      <c r="K2072">
        <f>VLOOKUP($J2072,'Emission Factors-old'!$A$2:$D$9,2,FALSE)</f>
        <v>887.80254614220303</v>
      </c>
      <c r="L2072" t="str">
        <f>VLOOKUP($J2072,'Emission Factors-old'!$A$2:$D$9,3,FALSE)</f>
        <v>LB</v>
      </c>
      <c r="M2072" t="str">
        <f>VLOOKUP($J2072,'Emission Factors-old'!$A$2:$D$9,4,FALSE)</f>
        <v>EACH</v>
      </c>
      <c r="N2072" s="28">
        <f t="shared" si="64"/>
        <v>0</v>
      </c>
      <c r="O2072" t="str">
        <f t="shared" si="65"/>
        <v>LB</v>
      </c>
    </row>
    <row r="2073" spans="1:15">
      <c r="A2073" s="59" t="s">
        <v>5516</v>
      </c>
      <c r="B2073" s="59" t="s">
        <v>1963</v>
      </c>
      <c r="C2073" s="59" t="s">
        <v>1785</v>
      </c>
      <c r="D2073" t="s">
        <v>2745</v>
      </c>
      <c r="E2073" t="s">
        <v>2057</v>
      </c>
      <c r="F2073" t="s">
        <v>5472</v>
      </c>
      <c r="G2073" s="28">
        <f>IF(ISERROR(VLOOKUP($A2073,'Adjusted County Employment'!$A$4:$X$3225,7,FALSE)),0,(VLOOKUP($A2073,'Adjusted County Employment'!$A$4:$X$3225,7,FALSE)))</f>
        <v>85.969939184356036</v>
      </c>
      <c r="H2073" s="4" t="s">
        <v>1677</v>
      </c>
      <c r="I2073" s="45">
        <v>992</v>
      </c>
      <c r="J2073" s="58" t="s">
        <v>1675</v>
      </c>
      <c r="K2073">
        <f>VLOOKUP($J2073,'Emission Factors-old'!$A$2:$D$9,2,FALSE)</f>
        <v>887.80254614220303</v>
      </c>
      <c r="L2073" t="str">
        <f>VLOOKUP($J2073,'Emission Factors-old'!$A$2:$D$9,3,FALSE)</f>
        <v>LB</v>
      </c>
      <c r="M2073" t="str">
        <f>VLOOKUP($J2073,'Emission Factors-old'!$A$2:$D$9,4,FALSE)</f>
        <v>EACH</v>
      </c>
      <c r="N2073" s="28">
        <f t="shared" si="64"/>
        <v>76324.330899561639</v>
      </c>
      <c r="O2073" t="str">
        <f t="shared" si="65"/>
        <v>LB</v>
      </c>
    </row>
    <row r="2074" spans="1:15">
      <c r="A2074" s="59" t="s">
        <v>5517</v>
      </c>
      <c r="B2074" s="59" t="s">
        <v>1963</v>
      </c>
      <c r="C2074" s="59" t="s">
        <v>1786</v>
      </c>
      <c r="D2074" t="s">
        <v>2943</v>
      </c>
      <c r="E2074" t="s">
        <v>2057</v>
      </c>
      <c r="F2074" t="s">
        <v>5472</v>
      </c>
      <c r="G2074" s="28">
        <f>IF(ISERROR(VLOOKUP($A2074,'Adjusted County Employment'!$A$4:$X$3225,7,FALSE)),0,(VLOOKUP($A2074,'Adjusted County Employment'!$A$4:$X$3225,7,FALSE)))</f>
        <v>0</v>
      </c>
      <c r="H2074" s="4" t="s">
        <v>1677</v>
      </c>
      <c r="I2074" s="45">
        <v>992</v>
      </c>
      <c r="J2074" s="58" t="s">
        <v>1675</v>
      </c>
      <c r="K2074">
        <f>VLOOKUP($J2074,'Emission Factors-old'!$A$2:$D$9,2,FALSE)</f>
        <v>887.80254614220303</v>
      </c>
      <c r="L2074" t="str">
        <f>VLOOKUP($J2074,'Emission Factors-old'!$A$2:$D$9,3,FALSE)</f>
        <v>LB</v>
      </c>
      <c r="M2074" t="str">
        <f>VLOOKUP($J2074,'Emission Factors-old'!$A$2:$D$9,4,FALSE)</f>
        <v>EACH</v>
      </c>
      <c r="N2074" s="28">
        <f t="shared" si="64"/>
        <v>0</v>
      </c>
      <c r="O2074" t="str">
        <f t="shared" si="65"/>
        <v>LB</v>
      </c>
    </row>
    <row r="2075" spans="1:15">
      <c r="A2075" s="59" t="s">
        <v>5518</v>
      </c>
      <c r="B2075" s="59" t="s">
        <v>1963</v>
      </c>
      <c r="C2075" s="59" t="s">
        <v>1847</v>
      </c>
      <c r="D2075" t="s">
        <v>3249</v>
      </c>
      <c r="E2075" t="s">
        <v>2057</v>
      </c>
      <c r="F2075" t="s">
        <v>5472</v>
      </c>
      <c r="G2075" s="28">
        <f>IF(ISERROR(VLOOKUP($A2075,'Adjusted County Employment'!$A$4:$X$3225,7,FALSE)),0,(VLOOKUP($A2075,'Adjusted County Employment'!$A$4:$X$3225,7,FALSE)))</f>
        <v>0</v>
      </c>
      <c r="H2075" s="4" t="s">
        <v>1677</v>
      </c>
      <c r="I2075" s="45">
        <v>992</v>
      </c>
      <c r="J2075" s="58" t="s">
        <v>1675</v>
      </c>
      <c r="K2075">
        <f>VLOOKUP($J2075,'Emission Factors-old'!$A$2:$D$9,2,FALSE)</f>
        <v>887.80254614220303</v>
      </c>
      <c r="L2075" t="str">
        <f>VLOOKUP($J2075,'Emission Factors-old'!$A$2:$D$9,3,FALSE)</f>
        <v>LB</v>
      </c>
      <c r="M2075" t="str">
        <f>VLOOKUP($J2075,'Emission Factors-old'!$A$2:$D$9,4,FALSE)</f>
        <v>EACH</v>
      </c>
      <c r="N2075" s="28">
        <f t="shared" si="64"/>
        <v>0</v>
      </c>
      <c r="O2075" t="str">
        <f t="shared" si="65"/>
        <v>LB</v>
      </c>
    </row>
    <row r="2076" spans="1:15">
      <c r="A2076" s="59" t="s">
        <v>5519</v>
      </c>
      <c r="B2076" s="59" t="s">
        <v>1963</v>
      </c>
      <c r="C2076" s="59" t="s">
        <v>1848</v>
      </c>
      <c r="D2076" t="s">
        <v>3396</v>
      </c>
      <c r="E2076" t="s">
        <v>2057</v>
      </c>
      <c r="F2076" t="s">
        <v>5472</v>
      </c>
      <c r="G2076" s="28">
        <f>IF(ISERROR(VLOOKUP($A2076,'Adjusted County Employment'!$A$4:$X$3225,7,FALSE)),0,(VLOOKUP($A2076,'Adjusted County Employment'!$A$4:$X$3225,7,FALSE)))</f>
        <v>0</v>
      </c>
      <c r="H2076" s="4" t="s">
        <v>1677</v>
      </c>
      <c r="I2076" s="45">
        <v>992</v>
      </c>
      <c r="J2076" s="58" t="s">
        <v>1675</v>
      </c>
      <c r="K2076">
        <f>VLOOKUP($J2076,'Emission Factors-old'!$A$2:$D$9,2,FALSE)</f>
        <v>887.80254614220303</v>
      </c>
      <c r="L2076" t="str">
        <f>VLOOKUP($J2076,'Emission Factors-old'!$A$2:$D$9,3,FALSE)</f>
        <v>LB</v>
      </c>
      <c r="M2076" t="str">
        <f>VLOOKUP($J2076,'Emission Factors-old'!$A$2:$D$9,4,FALSE)</f>
        <v>EACH</v>
      </c>
      <c r="N2076" s="28">
        <f t="shared" si="64"/>
        <v>0</v>
      </c>
      <c r="O2076" t="str">
        <f t="shared" si="65"/>
        <v>LB</v>
      </c>
    </row>
    <row r="2077" spans="1:15">
      <c r="A2077" s="59" t="s">
        <v>5520</v>
      </c>
      <c r="B2077" s="59" t="s">
        <v>1963</v>
      </c>
      <c r="C2077" s="59" t="s">
        <v>1787</v>
      </c>
      <c r="D2077" t="s">
        <v>2124</v>
      </c>
      <c r="E2077" t="s">
        <v>2057</v>
      </c>
      <c r="F2077" t="s">
        <v>5472</v>
      </c>
      <c r="G2077" s="28">
        <f>IF(ISERROR(VLOOKUP($A2077,'Adjusted County Employment'!$A$4:$X$3225,7,FALSE)),0,(VLOOKUP($A2077,'Adjusted County Employment'!$A$4:$X$3225,7,FALSE)))</f>
        <v>0</v>
      </c>
      <c r="H2077" s="4" t="s">
        <v>1677</v>
      </c>
      <c r="I2077" s="45">
        <v>992</v>
      </c>
      <c r="J2077" s="58" t="s">
        <v>1675</v>
      </c>
      <c r="K2077">
        <f>VLOOKUP($J2077,'Emission Factors-old'!$A$2:$D$9,2,FALSE)</f>
        <v>887.80254614220303</v>
      </c>
      <c r="L2077" t="str">
        <f>VLOOKUP($J2077,'Emission Factors-old'!$A$2:$D$9,3,FALSE)</f>
        <v>LB</v>
      </c>
      <c r="M2077" t="str">
        <f>VLOOKUP($J2077,'Emission Factors-old'!$A$2:$D$9,4,FALSE)</f>
        <v>EACH</v>
      </c>
      <c r="N2077" s="28">
        <f t="shared" si="64"/>
        <v>0</v>
      </c>
      <c r="O2077" t="str">
        <f t="shared" si="65"/>
        <v>LB</v>
      </c>
    </row>
    <row r="2078" spans="1:15">
      <c r="A2078" s="59" t="s">
        <v>5521</v>
      </c>
      <c r="B2078" s="59" t="s">
        <v>1963</v>
      </c>
      <c r="C2078" s="59" t="s">
        <v>1849</v>
      </c>
      <c r="D2078" t="s">
        <v>5522</v>
      </c>
      <c r="E2078" t="s">
        <v>2057</v>
      </c>
      <c r="F2078" t="s">
        <v>5472</v>
      </c>
      <c r="G2078" s="28">
        <f>IF(ISERROR(VLOOKUP($A2078,'Adjusted County Employment'!$A$4:$X$3225,7,FALSE)),0,(VLOOKUP($A2078,'Adjusted County Employment'!$A$4:$X$3225,7,FALSE)))</f>
        <v>15.588785046728972</v>
      </c>
      <c r="H2078" s="4" t="s">
        <v>1677</v>
      </c>
      <c r="I2078" s="45">
        <v>992</v>
      </c>
      <c r="J2078" s="58" t="s">
        <v>1675</v>
      </c>
      <c r="K2078">
        <f>VLOOKUP($J2078,'Emission Factors-old'!$A$2:$D$9,2,FALSE)</f>
        <v>887.80254614220303</v>
      </c>
      <c r="L2078" t="str">
        <f>VLOOKUP($J2078,'Emission Factors-old'!$A$2:$D$9,3,FALSE)</f>
        <v>LB</v>
      </c>
      <c r="M2078" t="str">
        <f>VLOOKUP($J2078,'Emission Factors-old'!$A$2:$D$9,4,FALSE)</f>
        <v>EACH</v>
      </c>
      <c r="N2078" s="28">
        <f t="shared" si="64"/>
        <v>13839.763055749483</v>
      </c>
      <c r="O2078" t="str">
        <f t="shared" si="65"/>
        <v>LB</v>
      </c>
    </row>
    <row r="2079" spans="1:15">
      <c r="A2079" s="59" t="s">
        <v>5523</v>
      </c>
      <c r="B2079" s="59" t="s">
        <v>1963</v>
      </c>
      <c r="C2079" s="59" t="s">
        <v>1789</v>
      </c>
      <c r="D2079" t="s">
        <v>5524</v>
      </c>
      <c r="E2079" t="s">
        <v>2057</v>
      </c>
      <c r="F2079" t="s">
        <v>5472</v>
      </c>
      <c r="G2079" s="28">
        <f>IF(ISERROR(VLOOKUP($A2079,'Adjusted County Employment'!$A$4:$X$3225,7,FALSE)),0,(VLOOKUP($A2079,'Adjusted County Employment'!$A$4:$X$3225,7,FALSE)))</f>
        <v>20.213696061285763</v>
      </c>
      <c r="H2079" s="4" t="s">
        <v>1677</v>
      </c>
      <c r="I2079" s="45">
        <v>992</v>
      </c>
      <c r="J2079" s="58" t="s">
        <v>1675</v>
      </c>
      <c r="K2079">
        <f>VLOOKUP($J2079,'Emission Factors-old'!$A$2:$D$9,2,FALSE)</f>
        <v>887.80254614220303</v>
      </c>
      <c r="L2079" t="str">
        <f>VLOOKUP($J2079,'Emission Factors-old'!$A$2:$D$9,3,FALSE)</f>
        <v>LB</v>
      </c>
      <c r="M2079" t="str">
        <f>VLOOKUP($J2079,'Emission Factors-old'!$A$2:$D$9,4,FALSE)</f>
        <v>EACH</v>
      </c>
      <c r="N2079" s="28">
        <f t="shared" si="64"/>
        <v>17945.770830154121</v>
      </c>
      <c r="O2079" t="str">
        <f t="shared" si="65"/>
        <v>LB</v>
      </c>
    </row>
    <row r="2080" spans="1:15">
      <c r="A2080" s="59" t="s">
        <v>5525</v>
      </c>
      <c r="B2080" s="59" t="s">
        <v>1963</v>
      </c>
      <c r="C2080" s="59" t="s">
        <v>1850</v>
      </c>
      <c r="D2080" t="s">
        <v>2757</v>
      </c>
      <c r="E2080" t="s">
        <v>2057</v>
      </c>
      <c r="F2080" t="s">
        <v>5472</v>
      </c>
      <c r="G2080" s="28">
        <f>IF(ISERROR(VLOOKUP($A2080,'Adjusted County Employment'!$A$4:$X$3225,7,FALSE)),0,(VLOOKUP($A2080,'Adjusted County Employment'!$A$4:$X$3225,7,FALSE)))</f>
        <v>30.347596928462242</v>
      </c>
      <c r="H2080" s="4" t="s">
        <v>1677</v>
      </c>
      <c r="I2080" s="45">
        <v>992</v>
      </c>
      <c r="J2080" s="58" t="s">
        <v>1675</v>
      </c>
      <c r="K2080">
        <f>VLOOKUP($J2080,'Emission Factors-old'!$A$2:$D$9,2,FALSE)</f>
        <v>887.80254614220303</v>
      </c>
      <c r="L2080" t="str">
        <f>VLOOKUP($J2080,'Emission Factors-old'!$A$2:$D$9,3,FALSE)</f>
        <v>LB</v>
      </c>
      <c r="M2080" t="str">
        <f>VLOOKUP($J2080,'Emission Factors-old'!$A$2:$D$9,4,FALSE)</f>
        <v>EACH</v>
      </c>
      <c r="N2080" s="28">
        <f t="shared" si="64"/>
        <v>26942.673822386078</v>
      </c>
      <c r="O2080" t="str">
        <f t="shared" si="65"/>
        <v>LB</v>
      </c>
    </row>
    <row r="2081" spans="1:15">
      <c r="A2081" s="59" t="s">
        <v>5526</v>
      </c>
      <c r="B2081" s="59" t="s">
        <v>1963</v>
      </c>
      <c r="C2081" s="59" t="s">
        <v>1790</v>
      </c>
      <c r="D2081" t="s">
        <v>4243</v>
      </c>
      <c r="E2081" t="s">
        <v>2057</v>
      </c>
      <c r="F2081" t="s">
        <v>5472</v>
      </c>
      <c r="G2081" s="28">
        <f>IF(ISERROR(VLOOKUP($A2081,'Adjusted County Employment'!$A$4:$X$3225,7,FALSE)),0,(VLOOKUP($A2081,'Adjusted County Employment'!$A$4:$X$3225,7,FALSE)))</f>
        <v>0</v>
      </c>
      <c r="H2081" s="4" t="s">
        <v>1677</v>
      </c>
      <c r="I2081" s="45">
        <v>992</v>
      </c>
      <c r="J2081" s="58" t="s">
        <v>1675</v>
      </c>
      <c r="K2081">
        <f>VLOOKUP($J2081,'Emission Factors-old'!$A$2:$D$9,2,FALSE)</f>
        <v>887.80254614220303</v>
      </c>
      <c r="L2081" t="str">
        <f>VLOOKUP($J2081,'Emission Factors-old'!$A$2:$D$9,3,FALSE)</f>
        <v>LB</v>
      </c>
      <c r="M2081" t="str">
        <f>VLOOKUP($J2081,'Emission Factors-old'!$A$2:$D$9,4,FALSE)</f>
        <v>EACH</v>
      </c>
      <c r="N2081" s="28">
        <f t="shared" si="64"/>
        <v>0</v>
      </c>
      <c r="O2081" t="str">
        <f t="shared" si="65"/>
        <v>LB</v>
      </c>
    </row>
    <row r="2082" spans="1:15">
      <c r="A2082" s="59" t="s">
        <v>5527</v>
      </c>
      <c r="B2082" s="59" t="s">
        <v>1963</v>
      </c>
      <c r="C2082" s="59" t="s">
        <v>1791</v>
      </c>
      <c r="D2082" t="s">
        <v>2128</v>
      </c>
      <c r="E2082" t="s">
        <v>2057</v>
      </c>
      <c r="F2082" t="s">
        <v>5472</v>
      </c>
      <c r="G2082" s="28">
        <f>IF(ISERROR(VLOOKUP($A2082,'Adjusted County Employment'!$A$4:$X$3225,7,FALSE)),0,(VLOOKUP($A2082,'Adjusted County Employment'!$A$4:$X$3225,7,FALSE)))</f>
        <v>0</v>
      </c>
      <c r="H2082" s="4" t="s">
        <v>1677</v>
      </c>
      <c r="I2082" s="45">
        <v>992</v>
      </c>
      <c r="J2082" s="58" t="s">
        <v>1675</v>
      </c>
      <c r="K2082">
        <f>VLOOKUP($J2082,'Emission Factors-old'!$A$2:$D$9,2,FALSE)</f>
        <v>887.80254614220303</v>
      </c>
      <c r="L2082" t="str">
        <f>VLOOKUP($J2082,'Emission Factors-old'!$A$2:$D$9,3,FALSE)</f>
        <v>LB</v>
      </c>
      <c r="M2082" t="str">
        <f>VLOOKUP($J2082,'Emission Factors-old'!$A$2:$D$9,4,FALSE)</f>
        <v>EACH</v>
      </c>
      <c r="N2082" s="28">
        <f t="shared" si="64"/>
        <v>0</v>
      </c>
      <c r="O2082" t="str">
        <f t="shared" si="65"/>
        <v>LB</v>
      </c>
    </row>
    <row r="2083" spans="1:15">
      <c r="A2083" s="59" t="s">
        <v>5528</v>
      </c>
      <c r="B2083" s="59" t="s">
        <v>1963</v>
      </c>
      <c r="C2083" s="59" t="s">
        <v>1829</v>
      </c>
      <c r="D2083" t="s">
        <v>2130</v>
      </c>
      <c r="E2083" t="s">
        <v>2057</v>
      </c>
      <c r="F2083" t="s">
        <v>5472</v>
      </c>
      <c r="G2083" s="28">
        <f>IF(ISERROR(VLOOKUP($A2083,'Adjusted County Employment'!$A$4:$X$3225,7,FALSE)),0,(VLOOKUP($A2083,'Adjusted County Employment'!$A$4:$X$3225,7,FALSE)))</f>
        <v>0</v>
      </c>
      <c r="H2083" s="4" t="s">
        <v>1677</v>
      </c>
      <c r="I2083" s="45">
        <v>992</v>
      </c>
      <c r="J2083" s="58" t="s">
        <v>1675</v>
      </c>
      <c r="K2083">
        <f>VLOOKUP($J2083,'Emission Factors-old'!$A$2:$D$9,2,FALSE)</f>
        <v>887.80254614220303</v>
      </c>
      <c r="L2083" t="str">
        <f>VLOOKUP($J2083,'Emission Factors-old'!$A$2:$D$9,3,FALSE)</f>
        <v>LB</v>
      </c>
      <c r="M2083" t="str">
        <f>VLOOKUP($J2083,'Emission Factors-old'!$A$2:$D$9,4,FALSE)</f>
        <v>EACH</v>
      </c>
      <c r="N2083" s="28">
        <f t="shared" si="64"/>
        <v>0</v>
      </c>
      <c r="O2083" t="str">
        <f t="shared" si="65"/>
        <v>LB</v>
      </c>
    </row>
    <row r="2084" spans="1:15">
      <c r="A2084" s="59" t="s">
        <v>5529</v>
      </c>
      <c r="B2084" s="59" t="s">
        <v>1963</v>
      </c>
      <c r="C2084" s="59" t="s">
        <v>1792</v>
      </c>
      <c r="D2084" t="s">
        <v>3270</v>
      </c>
      <c r="E2084" t="s">
        <v>2057</v>
      </c>
      <c r="F2084" t="s">
        <v>5472</v>
      </c>
      <c r="G2084" s="28">
        <f>IF(ISERROR(VLOOKUP($A2084,'Adjusted County Employment'!$A$4:$X$3225,7,FALSE)),0,(VLOOKUP($A2084,'Adjusted County Employment'!$A$4:$X$3225,7,FALSE)))</f>
        <v>0</v>
      </c>
      <c r="H2084" s="4" t="s">
        <v>1677</v>
      </c>
      <c r="I2084" s="45">
        <v>992</v>
      </c>
      <c r="J2084" s="58" t="s">
        <v>1675</v>
      </c>
      <c r="K2084">
        <f>VLOOKUP($J2084,'Emission Factors-old'!$A$2:$D$9,2,FALSE)</f>
        <v>887.80254614220303</v>
      </c>
      <c r="L2084" t="str">
        <f>VLOOKUP($J2084,'Emission Factors-old'!$A$2:$D$9,3,FALSE)</f>
        <v>LB</v>
      </c>
      <c r="M2084" t="str">
        <f>VLOOKUP($J2084,'Emission Factors-old'!$A$2:$D$9,4,FALSE)</f>
        <v>EACH</v>
      </c>
      <c r="N2084" s="28">
        <f t="shared" si="64"/>
        <v>0</v>
      </c>
      <c r="O2084" t="str">
        <f t="shared" si="65"/>
        <v>LB</v>
      </c>
    </row>
    <row r="2085" spans="1:15">
      <c r="A2085" s="59" t="s">
        <v>5530</v>
      </c>
      <c r="B2085" s="59" t="s">
        <v>1963</v>
      </c>
      <c r="C2085" s="59" t="s">
        <v>1851</v>
      </c>
      <c r="D2085" t="s">
        <v>2465</v>
      </c>
      <c r="E2085" t="s">
        <v>2057</v>
      </c>
      <c r="F2085" t="s">
        <v>5472</v>
      </c>
      <c r="G2085" s="28">
        <f>IF(ISERROR(VLOOKUP($A2085,'Adjusted County Employment'!$A$4:$X$3225,7,FALSE)),0,(VLOOKUP($A2085,'Adjusted County Employment'!$A$4:$X$3225,7,FALSE)))</f>
        <v>2.5981308411214954</v>
      </c>
      <c r="H2085" s="4" t="s">
        <v>1677</v>
      </c>
      <c r="I2085" s="45">
        <v>992</v>
      </c>
      <c r="J2085" s="58" t="s">
        <v>1675</v>
      </c>
      <c r="K2085">
        <f>VLOOKUP($J2085,'Emission Factors-old'!$A$2:$D$9,2,FALSE)</f>
        <v>887.80254614220303</v>
      </c>
      <c r="L2085" t="str">
        <f>VLOOKUP($J2085,'Emission Factors-old'!$A$2:$D$9,3,FALSE)</f>
        <v>LB</v>
      </c>
      <c r="M2085" t="str">
        <f>VLOOKUP($J2085,'Emission Factors-old'!$A$2:$D$9,4,FALSE)</f>
        <v>EACH</v>
      </c>
      <c r="N2085" s="28">
        <f t="shared" si="64"/>
        <v>2306.6271759582473</v>
      </c>
      <c r="O2085" t="str">
        <f t="shared" si="65"/>
        <v>LB</v>
      </c>
    </row>
    <row r="2086" spans="1:15">
      <c r="A2086" s="59" t="s">
        <v>5531</v>
      </c>
      <c r="B2086" s="59" t="s">
        <v>1963</v>
      </c>
      <c r="C2086" s="59" t="s">
        <v>1852</v>
      </c>
      <c r="D2086" t="s">
        <v>2136</v>
      </c>
      <c r="E2086" t="s">
        <v>2057</v>
      </c>
      <c r="F2086" t="s">
        <v>5472</v>
      </c>
      <c r="G2086" s="28">
        <f>IF(ISERROR(VLOOKUP($A2086,'Adjusted County Employment'!$A$4:$X$3225,7,FALSE)),0,(VLOOKUP($A2086,'Adjusted County Employment'!$A$4:$X$3225,7,FALSE)))</f>
        <v>0</v>
      </c>
      <c r="H2086" s="4" t="s">
        <v>1677</v>
      </c>
      <c r="I2086" s="45">
        <v>992</v>
      </c>
      <c r="J2086" s="58" t="s">
        <v>1675</v>
      </c>
      <c r="K2086">
        <f>VLOOKUP($J2086,'Emission Factors-old'!$A$2:$D$9,2,FALSE)</f>
        <v>887.80254614220303</v>
      </c>
      <c r="L2086" t="str">
        <f>VLOOKUP($J2086,'Emission Factors-old'!$A$2:$D$9,3,FALSE)</f>
        <v>LB</v>
      </c>
      <c r="M2086" t="str">
        <f>VLOOKUP($J2086,'Emission Factors-old'!$A$2:$D$9,4,FALSE)</f>
        <v>EACH</v>
      </c>
      <c r="N2086" s="28">
        <f t="shared" si="64"/>
        <v>0</v>
      </c>
      <c r="O2086" t="str">
        <f t="shared" si="65"/>
        <v>LB</v>
      </c>
    </row>
    <row r="2087" spans="1:15">
      <c r="A2087" s="59" t="s">
        <v>5532</v>
      </c>
      <c r="B2087" s="59" t="s">
        <v>1963</v>
      </c>
      <c r="C2087" s="59" t="s">
        <v>1793</v>
      </c>
      <c r="D2087" t="s">
        <v>5533</v>
      </c>
      <c r="E2087" t="s">
        <v>2057</v>
      </c>
      <c r="F2087" t="s">
        <v>5472</v>
      </c>
      <c r="G2087" s="28">
        <f>IF(ISERROR(VLOOKUP($A2087,'Adjusted County Employment'!$A$4:$X$3225,7,FALSE)),0,(VLOOKUP($A2087,'Adjusted County Employment'!$A$4:$X$3225,7,FALSE)))</f>
        <v>0</v>
      </c>
      <c r="H2087" s="4" t="s">
        <v>1677</v>
      </c>
      <c r="I2087" s="45">
        <v>992</v>
      </c>
      <c r="J2087" s="58" t="s">
        <v>1675</v>
      </c>
      <c r="K2087">
        <f>VLOOKUP($J2087,'Emission Factors-old'!$A$2:$D$9,2,FALSE)</f>
        <v>887.80254614220303</v>
      </c>
      <c r="L2087" t="str">
        <f>VLOOKUP($J2087,'Emission Factors-old'!$A$2:$D$9,3,FALSE)</f>
        <v>LB</v>
      </c>
      <c r="M2087" t="str">
        <f>VLOOKUP($J2087,'Emission Factors-old'!$A$2:$D$9,4,FALSE)</f>
        <v>EACH</v>
      </c>
      <c r="N2087" s="28">
        <f t="shared" si="64"/>
        <v>0</v>
      </c>
      <c r="O2087" t="str">
        <f t="shared" si="65"/>
        <v>LB</v>
      </c>
    </row>
    <row r="2088" spans="1:15">
      <c r="A2088" s="59" t="s">
        <v>5534</v>
      </c>
      <c r="B2088" s="59" t="s">
        <v>1963</v>
      </c>
      <c r="C2088" s="59" t="s">
        <v>1830</v>
      </c>
      <c r="D2088" t="s">
        <v>2372</v>
      </c>
      <c r="E2088" t="s">
        <v>2057</v>
      </c>
      <c r="F2088" t="s">
        <v>5472</v>
      </c>
      <c r="G2088" s="28">
        <f>IF(ISERROR(VLOOKUP($A2088,'Adjusted County Employment'!$A$4:$X$3225,7,FALSE)),0,(VLOOKUP($A2088,'Adjusted County Employment'!$A$4:$X$3225,7,FALSE)))</f>
        <v>0</v>
      </c>
      <c r="H2088" s="4" t="s">
        <v>1677</v>
      </c>
      <c r="I2088" s="45">
        <v>992</v>
      </c>
      <c r="J2088" s="58" t="s">
        <v>1675</v>
      </c>
      <c r="K2088">
        <f>VLOOKUP($J2088,'Emission Factors-old'!$A$2:$D$9,2,FALSE)</f>
        <v>887.80254614220303</v>
      </c>
      <c r="L2088" t="str">
        <f>VLOOKUP($J2088,'Emission Factors-old'!$A$2:$D$9,3,FALSE)</f>
        <v>LB</v>
      </c>
      <c r="M2088" t="str">
        <f>VLOOKUP($J2088,'Emission Factors-old'!$A$2:$D$9,4,FALSE)</f>
        <v>EACH</v>
      </c>
      <c r="N2088" s="28">
        <f t="shared" si="64"/>
        <v>0</v>
      </c>
      <c r="O2088" t="str">
        <f t="shared" si="65"/>
        <v>LB</v>
      </c>
    </row>
    <row r="2089" spans="1:15">
      <c r="A2089" s="59" t="s">
        <v>5535</v>
      </c>
      <c r="B2089" s="59" t="s">
        <v>1963</v>
      </c>
      <c r="C2089" s="59" t="s">
        <v>1831</v>
      </c>
      <c r="D2089" t="s">
        <v>5536</v>
      </c>
      <c r="E2089" t="s">
        <v>2057</v>
      </c>
      <c r="F2089" t="s">
        <v>5472</v>
      </c>
      <c r="G2089" s="28">
        <f>IF(ISERROR(VLOOKUP($A2089,'Adjusted County Employment'!$A$4:$X$3225,7,FALSE)),0,(VLOOKUP($A2089,'Adjusted County Employment'!$A$4:$X$3225,7,FALSE)))</f>
        <v>0</v>
      </c>
      <c r="H2089" s="4" t="s">
        <v>1677</v>
      </c>
      <c r="I2089" s="45">
        <v>992</v>
      </c>
      <c r="J2089" s="58" t="s">
        <v>1675</v>
      </c>
      <c r="K2089">
        <f>VLOOKUP($J2089,'Emission Factors-old'!$A$2:$D$9,2,FALSE)</f>
        <v>887.80254614220303</v>
      </c>
      <c r="L2089" t="str">
        <f>VLOOKUP($J2089,'Emission Factors-old'!$A$2:$D$9,3,FALSE)</f>
        <v>LB</v>
      </c>
      <c r="M2089" t="str">
        <f>VLOOKUP($J2089,'Emission Factors-old'!$A$2:$D$9,4,FALSE)</f>
        <v>EACH</v>
      </c>
      <c r="N2089" s="28">
        <f t="shared" si="64"/>
        <v>0</v>
      </c>
      <c r="O2089" t="str">
        <f t="shared" si="65"/>
        <v>LB</v>
      </c>
    </row>
    <row r="2090" spans="1:15">
      <c r="A2090" s="59" t="s">
        <v>5537</v>
      </c>
      <c r="B2090" s="59" t="s">
        <v>1963</v>
      </c>
      <c r="C2090" s="59" t="s">
        <v>1794</v>
      </c>
      <c r="D2090" t="s">
        <v>3571</v>
      </c>
      <c r="E2090" t="s">
        <v>2057</v>
      </c>
      <c r="F2090" t="s">
        <v>5472</v>
      </c>
      <c r="G2090" s="28">
        <f>IF(ISERROR(VLOOKUP($A2090,'Adjusted County Employment'!$A$4:$X$3225,7,FALSE)),0,(VLOOKUP($A2090,'Adjusted County Employment'!$A$4:$X$3225,7,FALSE)))</f>
        <v>47.623041855678288</v>
      </c>
      <c r="H2090" s="4" t="s">
        <v>1677</v>
      </c>
      <c r="I2090" s="45">
        <v>992</v>
      </c>
      <c r="J2090" s="58" t="s">
        <v>1675</v>
      </c>
      <c r="K2090">
        <f>VLOOKUP($J2090,'Emission Factors-old'!$A$2:$D$9,2,FALSE)</f>
        <v>887.80254614220303</v>
      </c>
      <c r="L2090" t="str">
        <f>VLOOKUP($J2090,'Emission Factors-old'!$A$2:$D$9,3,FALSE)</f>
        <v>LB</v>
      </c>
      <c r="M2090" t="str">
        <f>VLOOKUP($J2090,'Emission Factors-old'!$A$2:$D$9,4,FALSE)</f>
        <v>EACH</v>
      </c>
      <c r="N2090" s="28">
        <f t="shared" si="64"/>
        <v>42279.857814507886</v>
      </c>
      <c r="O2090" t="str">
        <f t="shared" si="65"/>
        <v>LB</v>
      </c>
    </row>
    <row r="2091" spans="1:15">
      <c r="A2091" s="59" t="s">
        <v>5538</v>
      </c>
      <c r="B2091" s="59" t="s">
        <v>1963</v>
      </c>
      <c r="C2091" s="59" t="s">
        <v>1795</v>
      </c>
      <c r="D2091" t="s">
        <v>2146</v>
      </c>
      <c r="E2091" t="s">
        <v>2057</v>
      </c>
      <c r="F2091" t="s">
        <v>5472</v>
      </c>
      <c r="G2091" s="28">
        <f>IF(ISERROR(VLOOKUP($A2091,'Adjusted County Employment'!$A$4:$X$3225,7,FALSE)),0,(VLOOKUP($A2091,'Adjusted County Employment'!$A$4:$X$3225,7,FALSE)))</f>
        <v>15.588785046728972</v>
      </c>
      <c r="H2091" s="4" t="s">
        <v>1677</v>
      </c>
      <c r="I2091" s="45">
        <v>992</v>
      </c>
      <c r="J2091" s="58" t="s">
        <v>1675</v>
      </c>
      <c r="K2091">
        <f>VLOOKUP($J2091,'Emission Factors-old'!$A$2:$D$9,2,FALSE)</f>
        <v>887.80254614220303</v>
      </c>
      <c r="L2091" t="str">
        <f>VLOOKUP($J2091,'Emission Factors-old'!$A$2:$D$9,3,FALSE)</f>
        <v>LB</v>
      </c>
      <c r="M2091" t="str">
        <f>VLOOKUP($J2091,'Emission Factors-old'!$A$2:$D$9,4,FALSE)</f>
        <v>EACH</v>
      </c>
      <c r="N2091" s="28">
        <f t="shared" si="64"/>
        <v>13839.763055749483</v>
      </c>
      <c r="O2091" t="str">
        <f t="shared" si="65"/>
        <v>LB</v>
      </c>
    </row>
    <row r="2092" spans="1:15">
      <c r="A2092" s="59" t="s">
        <v>5539</v>
      </c>
      <c r="B2092" s="59" t="s">
        <v>1963</v>
      </c>
      <c r="C2092" s="59" t="s">
        <v>1796</v>
      </c>
      <c r="D2092" t="s">
        <v>5540</v>
      </c>
      <c r="E2092" t="s">
        <v>2057</v>
      </c>
      <c r="F2092" t="s">
        <v>5472</v>
      </c>
      <c r="G2092" s="28">
        <f>IF(ISERROR(VLOOKUP($A2092,'Adjusted County Employment'!$A$4:$X$3225,7,FALSE)),0,(VLOOKUP($A2092,'Adjusted County Employment'!$A$4:$X$3225,7,FALSE)))</f>
        <v>83.534073595865351</v>
      </c>
      <c r="H2092" s="4" t="s">
        <v>1677</v>
      </c>
      <c r="I2092" s="45">
        <v>992</v>
      </c>
      <c r="J2092" s="58" t="s">
        <v>1675</v>
      </c>
      <c r="K2092">
        <f>VLOOKUP($J2092,'Emission Factors-old'!$A$2:$D$9,2,FALSE)</f>
        <v>887.80254614220303</v>
      </c>
      <c r="L2092" t="str">
        <f>VLOOKUP($J2092,'Emission Factors-old'!$A$2:$D$9,3,FALSE)</f>
        <v>LB</v>
      </c>
      <c r="M2092" t="str">
        <f>VLOOKUP($J2092,'Emission Factors-old'!$A$2:$D$9,4,FALSE)</f>
        <v>EACH</v>
      </c>
      <c r="N2092" s="28">
        <f t="shared" si="64"/>
        <v>74161.763228039432</v>
      </c>
      <c r="O2092" t="str">
        <f t="shared" si="65"/>
        <v>LB</v>
      </c>
    </row>
    <row r="2093" spans="1:15">
      <c r="A2093" s="59" t="s">
        <v>5541</v>
      </c>
      <c r="B2093" s="59" t="s">
        <v>1963</v>
      </c>
      <c r="C2093" s="59" t="s">
        <v>1797</v>
      </c>
      <c r="D2093" t="s">
        <v>2150</v>
      </c>
      <c r="E2093" t="s">
        <v>2057</v>
      </c>
      <c r="F2093" t="s">
        <v>5472</v>
      </c>
      <c r="G2093" s="28">
        <f>IF(ISERROR(VLOOKUP($A2093,'Adjusted County Employment'!$A$4:$X$3225,7,FALSE)),0,(VLOOKUP($A2093,'Adjusted County Employment'!$A$4:$X$3225,7,FALSE)))</f>
        <v>15.588785046728972</v>
      </c>
      <c r="H2093" s="4" t="s">
        <v>1677</v>
      </c>
      <c r="I2093" s="45">
        <v>992</v>
      </c>
      <c r="J2093" s="58" t="s">
        <v>1675</v>
      </c>
      <c r="K2093">
        <f>VLOOKUP($J2093,'Emission Factors-old'!$A$2:$D$9,2,FALSE)</f>
        <v>887.80254614220303</v>
      </c>
      <c r="L2093" t="str">
        <f>VLOOKUP($J2093,'Emission Factors-old'!$A$2:$D$9,3,FALSE)</f>
        <v>LB</v>
      </c>
      <c r="M2093" t="str">
        <f>VLOOKUP($J2093,'Emission Factors-old'!$A$2:$D$9,4,FALSE)</f>
        <v>EACH</v>
      </c>
      <c r="N2093" s="28">
        <f t="shared" si="64"/>
        <v>13839.763055749483</v>
      </c>
      <c r="O2093" t="str">
        <f t="shared" si="65"/>
        <v>LB</v>
      </c>
    </row>
    <row r="2094" spans="1:15">
      <c r="A2094" s="59" t="s">
        <v>5542</v>
      </c>
      <c r="B2094" s="59" t="s">
        <v>1963</v>
      </c>
      <c r="C2094" s="59" t="s">
        <v>1798</v>
      </c>
      <c r="D2094" t="s">
        <v>5543</v>
      </c>
      <c r="E2094" t="s">
        <v>2057</v>
      </c>
      <c r="F2094" t="s">
        <v>5472</v>
      </c>
      <c r="G2094" s="28">
        <f>IF(ISERROR(VLOOKUP($A2094,'Adjusted County Employment'!$A$4:$X$3225,7,FALSE)),0,(VLOOKUP($A2094,'Adjusted County Employment'!$A$4:$X$3225,7,FALSE)))</f>
        <v>0</v>
      </c>
      <c r="H2094" s="4" t="s">
        <v>1677</v>
      </c>
      <c r="I2094" s="45">
        <v>992</v>
      </c>
      <c r="J2094" s="58" t="s">
        <v>1675</v>
      </c>
      <c r="K2094">
        <f>VLOOKUP($J2094,'Emission Factors-old'!$A$2:$D$9,2,FALSE)</f>
        <v>887.80254614220303</v>
      </c>
      <c r="L2094" t="str">
        <f>VLOOKUP($J2094,'Emission Factors-old'!$A$2:$D$9,3,FALSE)</f>
        <v>LB</v>
      </c>
      <c r="M2094" t="str">
        <f>VLOOKUP($J2094,'Emission Factors-old'!$A$2:$D$9,4,FALSE)</f>
        <v>EACH</v>
      </c>
      <c r="N2094" s="28">
        <f t="shared" si="64"/>
        <v>0</v>
      </c>
      <c r="O2094" t="str">
        <f t="shared" si="65"/>
        <v>LB</v>
      </c>
    </row>
    <row r="2095" spans="1:15">
      <c r="A2095" s="59" t="s">
        <v>5544</v>
      </c>
      <c r="B2095" s="59" t="s">
        <v>1963</v>
      </c>
      <c r="C2095" s="59" t="s">
        <v>1865</v>
      </c>
      <c r="D2095" t="s">
        <v>5545</v>
      </c>
      <c r="E2095" t="s">
        <v>2057</v>
      </c>
      <c r="F2095" t="s">
        <v>5472</v>
      </c>
      <c r="G2095" s="28">
        <f>IF(ISERROR(VLOOKUP($A2095,'Adjusted County Employment'!$A$4:$X$3225,7,FALSE)),0,(VLOOKUP($A2095,'Adjusted County Employment'!$A$4:$X$3225,7,FALSE)))</f>
        <v>0</v>
      </c>
      <c r="H2095" s="4" t="s">
        <v>1677</v>
      </c>
      <c r="I2095" s="45">
        <v>992</v>
      </c>
      <c r="J2095" s="58" t="s">
        <v>1675</v>
      </c>
      <c r="K2095">
        <f>VLOOKUP($J2095,'Emission Factors-old'!$A$2:$D$9,2,FALSE)</f>
        <v>887.80254614220303</v>
      </c>
      <c r="L2095" t="str">
        <f>VLOOKUP($J2095,'Emission Factors-old'!$A$2:$D$9,3,FALSE)</f>
        <v>LB</v>
      </c>
      <c r="M2095" t="str">
        <f>VLOOKUP($J2095,'Emission Factors-old'!$A$2:$D$9,4,FALSE)</f>
        <v>EACH</v>
      </c>
      <c r="N2095" s="28">
        <f t="shared" si="64"/>
        <v>0</v>
      </c>
      <c r="O2095" t="str">
        <f t="shared" si="65"/>
        <v>LB</v>
      </c>
    </row>
    <row r="2096" spans="1:15">
      <c r="A2096" s="59" t="s">
        <v>5546</v>
      </c>
      <c r="B2096" s="59" t="s">
        <v>1963</v>
      </c>
      <c r="C2096" s="59" t="s">
        <v>1832</v>
      </c>
      <c r="D2096" t="s">
        <v>3298</v>
      </c>
      <c r="E2096" t="s">
        <v>2057</v>
      </c>
      <c r="F2096" t="s">
        <v>5472</v>
      </c>
      <c r="G2096" s="28">
        <f>IF(ISERROR(VLOOKUP($A2096,'Adjusted County Employment'!$A$4:$X$3225,7,FALSE)),0,(VLOOKUP($A2096,'Adjusted County Employment'!$A$4:$X$3225,7,FALSE)))</f>
        <v>27.749466087340746</v>
      </c>
      <c r="H2096" s="4" t="s">
        <v>1677</v>
      </c>
      <c r="I2096" s="45">
        <v>992</v>
      </c>
      <c r="J2096" s="58" t="s">
        <v>1675</v>
      </c>
      <c r="K2096">
        <f>VLOOKUP($J2096,'Emission Factors-old'!$A$2:$D$9,2,FALSE)</f>
        <v>887.80254614220303</v>
      </c>
      <c r="L2096" t="str">
        <f>VLOOKUP($J2096,'Emission Factors-old'!$A$2:$D$9,3,FALSE)</f>
        <v>LB</v>
      </c>
      <c r="M2096" t="str">
        <f>VLOOKUP($J2096,'Emission Factors-old'!$A$2:$D$9,4,FALSE)</f>
        <v>EACH</v>
      </c>
      <c r="N2096" s="28">
        <f t="shared" si="64"/>
        <v>24636.046646427832</v>
      </c>
      <c r="O2096" t="str">
        <f t="shared" si="65"/>
        <v>LB</v>
      </c>
    </row>
    <row r="2097" spans="1:15">
      <c r="A2097" s="59" t="s">
        <v>5547</v>
      </c>
      <c r="B2097" s="59" t="s">
        <v>1963</v>
      </c>
      <c r="C2097" s="59" t="s">
        <v>1799</v>
      </c>
      <c r="D2097" t="s">
        <v>3425</v>
      </c>
      <c r="E2097" t="s">
        <v>2057</v>
      </c>
      <c r="F2097" t="s">
        <v>5472</v>
      </c>
      <c r="G2097" s="28">
        <f>IF(ISERROR(VLOOKUP($A2097,'Adjusted County Employment'!$A$4:$X$3225,7,FALSE)),0,(VLOOKUP($A2097,'Adjusted County Employment'!$A$4:$X$3225,7,FALSE)))</f>
        <v>2.5981308411214954</v>
      </c>
      <c r="H2097" s="4" t="s">
        <v>1677</v>
      </c>
      <c r="I2097" s="45">
        <v>992</v>
      </c>
      <c r="J2097" s="58" t="s">
        <v>1675</v>
      </c>
      <c r="K2097">
        <f>VLOOKUP($J2097,'Emission Factors-old'!$A$2:$D$9,2,FALSE)</f>
        <v>887.80254614220303</v>
      </c>
      <c r="L2097" t="str">
        <f>VLOOKUP($J2097,'Emission Factors-old'!$A$2:$D$9,3,FALSE)</f>
        <v>LB</v>
      </c>
      <c r="M2097" t="str">
        <f>VLOOKUP($J2097,'Emission Factors-old'!$A$2:$D$9,4,FALSE)</f>
        <v>EACH</v>
      </c>
      <c r="N2097" s="28">
        <f t="shared" si="64"/>
        <v>2306.6271759582473</v>
      </c>
      <c r="O2097" t="str">
        <f t="shared" si="65"/>
        <v>LB</v>
      </c>
    </row>
    <row r="2098" spans="1:15">
      <c r="A2098" s="59" t="s">
        <v>5548</v>
      </c>
      <c r="B2098" s="59" t="s">
        <v>1963</v>
      </c>
      <c r="C2098" s="59" t="s">
        <v>1853</v>
      </c>
      <c r="D2098" t="s">
        <v>2156</v>
      </c>
      <c r="E2098" t="s">
        <v>2057</v>
      </c>
      <c r="F2098" t="s">
        <v>5472</v>
      </c>
      <c r="G2098" s="28">
        <f>IF(ISERROR(VLOOKUP($A2098,'Adjusted County Employment'!$A$4:$X$3225,7,FALSE)),0,(VLOOKUP($A2098,'Adjusted County Employment'!$A$4:$X$3225,7,FALSE)))</f>
        <v>0</v>
      </c>
      <c r="H2098" s="4" t="s">
        <v>1677</v>
      </c>
      <c r="I2098" s="45">
        <v>992</v>
      </c>
      <c r="J2098" s="58" t="s">
        <v>1675</v>
      </c>
      <c r="K2098">
        <f>VLOOKUP($J2098,'Emission Factors-old'!$A$2:$D$9,2,FALSE)</f>
        <v>887.80254614220303</v>
      </c>
      <c r="L2098" t="str">
        <f>VLOOKUP($J2098,'Emission Factors-old'!$A$2:$D$9,3,FALSE)</f>
        <v>LB</v>
      </c>
      <c r="M2098" t="str">
        <f>VLOOKUP($J2098,'Emission Factors-old'!$A$2:$D$9,4,FALSE)</f>
        <v>EACH</v>
      </c>
      <c r="N2098" s="28">
        <f t="shared" si="64"/>
        <v>0</v>
      </c>
      <c r="O2098" t="str">
        <f t="shared" si="65"/>
        <v>LB</v>
      </c>
    </row>
    <row r="2099" spans="1:15">
      <c r="A2099" s="59" t="s">
        <v>5549</v>
      </c>
      <c r="B2099" s="59" t="s">
        <v>1963</v>
      </c>
      <c r="C2099" s="59" t="s">
        <v>1800</v>
      </c>
      <c r="D2099" t="s">
        <v>2158</v>
      </c>
      <c r="E2099" t="s">
        <v>2057</v>
      </c>
      <c r="F2099" t="s">
        <v>5472</v>
      </c>
      <c r="G2099" s="28">
        <f>IF(ISERROR(VLOOKUP($A2099,'Adjusted County Employment'!$A$4:$X$3225,7,FALSE)),0,(VLOOKUP($A2099,'Adjusted County Employment'!$A$4:$X$3225,7,FALSE)))</f>
        <v>30.347596928462242</v>
      </c>
      <c r="H2099" s="4" t="s">
        <v>1677</v>
      </c>
      <c r="I2099" s="45">
        <v>992</v>
      </c>
      <c r="J2099" s="58" t="s">
        <v>1675</v>
      </c>
      <c r="K2099">
        <f>VLOOKUP($J2099,'Emission Factors-old'!$A$2:$D$9,2,FALSE)</f>
        <v>887.80254614220303</v>
      </c>
      <c r="L2099" t="str">
        <f>VLOOKUP($J2099,'Emission Factors-old'!$A$2:$D$9,3,FALSE)</f>
        <v>LB</v>
      </c>
      <c r="M2099" t="str">
        <f>VLOOKUP($J2099,'Emission Factors-old'!$A$2:$D$9,4,FALSE)</f>
        <v>EACH</v>
      </c>
      <c r="N2099" s="28">
        <f t="shared" si="64"/>
        <v>26942.673822386078</v>
      </c>
      <c r="O2099" t="str">
        <f t="shared" si="65"/>
        <v>LB</v>
      </c>
    </row>
    <row r="2100" spans="1:15">
      <c r="A2100" s="59" t="s">
        <v>5550</v>
      </c>
      <c r="B2100" s="59" t="s">
        <v>1963</v>
      </c>
      <c r="C2100" s="59" t="s">
        <v>1801</v>
      </c>
      <c r="D2100" t="s">
        <v>2160</v>
      </c>
      <c r="E2100" t="s">
        <v>2057</v>
      </c>
      <c r="F2100" t="s">
        <v>5472</v>
      </c>
      <c r="G2100" s="28">
        <f>IF(ISERROR(VLOOKUP($A2100,'Adjusted County Employment'!$A$4:$X$3225,7,FALSE)),0,(VLOOKUP($A2100,'Adjusted County Employment'!$A$4:$X$3225,7,FALSE)))</f>
        <v>27.749466087340746</v>
      </c>
      <c r="H2100" s="4" t="s">
        <v>1677</v>
      </c>
      <c r="I2100" s="45">
        <v>992</v>
      </c>
      <c r="J2100" s="58" t="s">
        <v>1675</v>
      </c>
      <c r="K2100">
        <f>VLOOKUP($J2100,'Emission Factors-old'!$A$2:$D$9,2,FALSE)</f>
        <v>887.80254614220303</v>
      </c>
      <c r="L2100" t="str">
        <f>VLOOKUP($J2100,'Emission Factors-old'!$A$2:$D$9,3,FALSE)</f>
        <v>LB</v>
      </c>
      <c r="M2100" t="str">
        <f>VLOOKUP($J2100,'Emission Factors-old'!$A$2:$D$9,4,FALSE)</f>
        <v>EACH</v>
      </c>
      <c r="N2100" s="28">
        <f t="shared" si="64"/>
        <v>24636.046646427832</v>
      </c>
      <c r="O2100" t="str">
        <f t="shared" si="65"/>
        <v>LB</v>
      </c>
    </row>
    <row r="2101" spans="1:15">
      <c r="A2101" s="59" t="s">
        <v>5551</v>
      </c>
      <c r="B2101" s="59" t="s">
        <v>1963</v>
      </c>
      <c r="C2101" s="59" t="s">
        <v>1802</v>
      </c>
      <c r="D2101" t="s">
        <v>5552</v>
      </c>
      <c r="E2101" t="s">
        <v>2057</v>
      </c>
      <c r="F2101" t="s">
        <v>5472</v>
      </c>
      <c r="G2101" s="28">
        <f>IF(ISERROR(VLOOKUP($A2101,'Adjusted County Employment'!$A$4:$X$3225,7,FALSE)),0,(VLOOKUP($A2101,'Adjusted County Employment'!$A$4:$X$3225,7,FALSE)))</f>
        <v>0</v>
      </c>
      <c r="H2101" s="4" t="s">
        <v>1677</v>
      </c>
      <c r="I2101" s="45">
        <v>992</v>
      </c>
      <c r="J2101" s="58" t="s">
        <v>1675</v>
      </c>
      <c r="K2101">
        <f>VLOOKUP($J2101,'Emission Factors-old'!$A$2:$D$9,2,FALSE)</f>
        <v>887.80254614220303</v>
      </c>
      <c r="L2101" t="str">
        <f>VLOOKUP($J2101,'Emission Factors-old'!$A$2:$D$9,3,FALSE)</f>
        <v>LB</v>
      </c>
      <c r="M2101" t="str">
        <f>VLOOKUP($J2101,'Emission Factors-old'!$A$2:$D$9,4,FALSE)</f>
        <v>EACH</v>
      </c>
      <c r="N2101" s="28">
        <f t="shared" si="64"/>
        <v>0</v>
      </c>
      <c r="O2101" t="str">
        <f t="shared" si="65"/>
        <v>LB</v>
      </c>
    </row>
    <row r="2102" spans="1:15">
      <c r="A2102" s="59" t="s">
        <v>5553</v>
      </c>
      <c r="B2102" s="59" t="s">
        <v>1963</v>
      </c>
      <c r="C2102" s="59" t="s">
        <v>1833</v>
      </c>
      <c r="D2102" t="s">
        <v>5554</v>
      </c>
      <c r="E2102" t="s">
        <v>2057</v>
      </c>
      <c r="F2102" t="s">
        <v>5472</v>
      </c>
      <c r="G2102" s="28">
        <f>IF(ISERROR(VLOOKUP($A2102,'Adjusted County Employment'!$A$4:$X$3225,7,FALSE)),0,(VLOOKUP($A2102,'Adjusted County Employment'!$A$4:$X$3225,7,FALSE)))</f>
        <v>4.6249110145567913</v>
      </c>
      <c r="H2102" s="4" t="s">
        <v>1677</v>
      </c>
      <c r="I2102" s="45">
        <v>992</v>
      </c>
      <c r="J2102" s="58" t="s">
        <v>1675</v>
      </c>
      <c r="K2102">
        <f>VLOOKUP($J2102,'Emission Factors-old'!$A$2:$D$9,2,FALSE)</f>
        <v>887.80254614220303</v>
      </c>
      <c r="L2102" t="str">
        <f>VLOOKUP($J2102,'Emission Factors-old'!$A$2:$D$9,3,FALSE)</f>
        <v>LB</v>
      </c>
      <c r="M2102" t="str">
        <f>VLOOKUP($J2102,'Emission Factors-old'!$A$2:$D$9,4,FALSE)</f>
        <v>EACH</v>
      </c>
      <c r="N2102" s="28">
        <f t="shared" si="64"/>
        <v>4106.0077744046384</v>
      </c>
      <c r="O2102" t="str">
        <f t="shared" si="65"/>
        <v>LB</v>
      </c>
    </row>
    <row r="2103" spans="1:15">
      <c r="A2103" s="59" t="s">
        <v>5555</v>
      </c>
      <c r="B2103" s="59" t="s">
        <v>1963</v>
      </c>
      <c r="C2103" s="59" t="s">
        <v>1803</v>
      </c>
      <c r="D2103" t="s">
        <v>3431</v>
      </c>
      <c r="E2103" t="s">
        <v>2057</v>
      </c>
      <c r="F2103" t="s">
        <v>5472</v>
      </c>
      <c r="G2103" s="28">
        <f>IF(ISERROR(VLOOKUP($A2103,'Adjusted County Employment'!$A$4:$X$3225,7,FALSE)),0,(VLOOKUP($A2103,'Adjusted County Employment'!$A$4:$X$3225,7,FALSE)))</f>
        <v>0</v>
      </c>
      <c r="H2103" s="4" t="s">
        <v>1677</v>
      </c>
      <c r="I2103" s="45">
        <v>992</v>
      </c>
      <c r="J2103" s="58" t="s">
        <v>1675</v>
      </c>
      <c r="K2103">
        <f>VLOOKUP($J2103,'Emission Factors-old'!$A$2:$D$9,2,FALSE)</f>
        <v>887.80254614220303</v>
      </c>
      <c r="L2103" t="str">
        <f>VLOOKUP($J2103,'Emission Factors-old'!$A$2:$D$9,3,FALSE)</f>
        <v>LB</v>
      </c>
      <c r="M2103" t="str">
        <f>VLOOKUP($J2103,'Emission Factors-old'!$A$2:$D$9,4,FALSE)</f>
        <v>EACH</v>
      </c>
      <c r="N2103" s="28">
        <f t="shared" si="64"/>
        <v>0</v>
      </c>
      <c r="O2103" t="str">
        <f t="shared" si="65"/>
        <v>LB</v>
      </c>
    </row>
    <row r="2104" spans="1:15">
      <c r="A2104" s="59" t="s">
        <v>5556</v>
      </c>
      <c r="B2104" s="59" t="s">
        <v>1963</v>
      </c>
      <c r="C2104" s="59" t="s">
        <v>1804</v>
      </c>
      <c r="D2104" t="s">
        <v>3747</v>
      </c>
      <c r="E2104" t="s">
        <v>2057</v>
      </c>
      <c r="F2104" t="s">
        <v>5472</v>
      </c>
      <c r="G2104" s="28">
        <f>IF(ISERROR(VLOOKUP($A2104,'Adjusted County Employment'!$A$4:$X$3225,7,FALSE)),0,(VLOOKUP($A2104,'Adjusted County Employment'!$A$4:$X$3225,7,FALSE)))</f>
        <v>0</v>
      </c>
      <c r="H2104" s="4" t="s">
        <v>1677</v>
      </c>
      <c r="I2104" s="45">
        <v>992</v>
      </c>
      <c r="J2104" s="58" t="s">
        <v>1675</v>
      </c>
      <c r="K2104">
        <f>VLOOKUP($J2104,'Emission Factors-old'!$A$2:$D$9,2,FALSE)</f>
        <v>887.80254614220303</v>
      </c>
      <c r="L2104" t="str">
        <f>VLOOKUP($J2104,'Emission Factors-old'!$A$2:$D$9,3,FALSE)</f>
        <v>LB</v>
      </c>
      <c r="M2104" t="str">
        <f>VLOOKUP($J2104,'Emission Factors-old'!$A$2:$D$9,4,FALSE)</f>
        <v>EACH</v>
      </c>
      <c r="N2104" s="28">
        <f t="shared" si="64"/>
        <v>0</v>
      </c>
      <c r="O2104" t="str">
        <f t="shared" si="65"/>
        <v>LB</v>
      </c>
    </row>
    <row r="2105" spans="1:15">
      <c r="A2105" s="59" t="s">
        <v>5557</v>
      </c>
      <c r="B2105" s="59" t="s">
        <v>1963</v>
      </c>
      <c r="C2105" s="59" t="s">
        <v>1805</v>
      </c>
      <c r="D2105" t="s">
        <v>3005</v>
      </c>
      <c r="E2105" t="s">
        <v>2057</v>
      </c>
      <c r="F2105" t="s">
        <v>5472</v>
      </c>
      <c r="G2105" s="28">
        <f>IF(ISERROR(VLOOKUP($A2105,'Adjusted County Employment'!$A$4:$X$3225,7,FALSE)),0,(VLOOKUP($A2105,'Adjusted County Employment'!$A$4:$X$3225,7,FALSE)))</f>
        <v>0</v>
      </c>
      <c r="H2105" s="4" t="s">
        <v>1677</v>
      </c>
      <c r="I2105" s="45">
        <v>992</v>
      </c>
      <c r="J2105" s="58" t="s">
        <v>1675</v>
      </c>
      <c r="K2105">
        <f>VLOOKUP($J2105,'Emission Factors-old'!$A$2:$D$9,2,FALSE)</f>
        <v>887.80254614220303</v>
      </c>
      <c r="L2105" t="str">
        <f>VLOOKUP($J2105,'Emission Factors-old'!$A$2:$D$9,3,FALSE)</f>
        <v>LB</v>
      </c>
      <c r="M2105" t="str">
        <f>VLOOKUP($J2105,'Emission Factors-old'!$A$2:$D$9,4,FALSE)</f>
        <v>EACH</v>
      </c>
      <c r="N2105" s="28">
        <f t="shared" si="64"/>
        <v>0</v>
      </c>
      <c r="O2105" t="str">
        <f t="shared" si="65"/>
        <v>LB</v>
      </c>
    </row>
    <row r="2106" spans="1:15">
      <c r="A2106" s="59" t="s">
        <v>5558</v>
      </c>
      <c r="B2106" s="59" t="s">
        <v>1963</v>
      </c>
      <c r="C2106" s="59" t="s">
        <v>1806</v>
      </c>
      <c r="D2106" t="s">
        <v>2162</v>
      </c>
      <c r="E2106" t="s">
        <v>2057</v>
      </c>
      <c r="F2106" t="s">
        <v>5472</v>
      </c>
      <c r="G2106" s="28">
        <f>IF(ISERROR(VLOOKUP($A2106,'Adjusted County Employment'!$A$4:$X$3225,7,FALSE)),0,(VLOOKUP($A2106,'Adjusted County Employment'!$A$4:$X$3225,7,FALSE)))</f>
        <v>0</v>
      </c>
      <c r="H2106" s="4" t="s">
        <v>1677</v>
      </c>
      <c r="I2106" s="45">
        <v>992</v>
      </c>
      <c r="J2106" s="58" t="s">
        <v>1675</v>
      </c>
      <c r="K2106">
        <f>VLOOKUP($J2106,'Emission Factors-old'!$A$2:$D$9,2,FALSE)</f>
        <v>887.80254614220303</v>
      </c>
      <c r="L2106" t="str">
        <f>VLOOKUP($J2106,'Emission Factors-old'!$A$2:$D$9,3,FALSE)</f>
        <v>LB</v>
      </c>
      <c r="M2106" t="str">
        <f>VLOOKUP($J2106,'Emission Factors-old'!$A$2:$D$9,4,FALSE)</f>
        <v>EACH</v>
      </c>
      <c r="N2106" s="28">
        <f t="shared" si="64"/>
        <v>0</v>
      </c>
      <c r="O2106" t="str">
        <f t="shared" si="65"/>
        <v>LB</v>
      </c>
    </row>
    <row r="2107" spans="1:15">
      <c r="A2107" s="59" t="s">
        <v>5559</v>
      </c>
      <c r="B2107" s="59" t="s">
        <v>1963</v>
      </c>
      <c r="C2107" s="59" t="s">
        <v>1866</v>
      </c>
      <c r="D2107" t="s">
        <v>5560</v>
      </c>
      <c r="E2107" t="s">
        <v>2057</v>
      </c>
      <c r="F2107" t="s">
        <v>5472</v>
      </c>
      <c r="G2107" s="28">
        <f>IF(ISERROR(VLOOKUP($A2107,'Adjusted County Employment'!$A$4:$X$3225,7,FALSE)),0,(VLOOKUP($A2107,'Adjusted County Employment'!$A$4:$X$3225,7,FALSE)))</f>
        <v>0</v>
      </c>
      <c r="H2107" s="4" t="s">
        <v>1677</v>
      </c>
      <c r="I2107" s="45">
        <v>992</v>
      </c>
      <c r="J2107" s="58" t="s">
        <v>1675</v>
      </c>
      <c r="K2107">
        <f>VLOOKUP($J2107,'Emission Factors-old'!$A$2:$D$9,2,FALSE)</f>
        <v>887.80254614220303</v>
      </c>
      <c r="L2107" t="str">
        <f>VLOOKUP($J2107,'Emission Factors-old'!$A$2:$D$9,3,FALSE)</f>
        <v>LB</v>
      </c>
      <c r="M2107" t="str">
        <f>VLOOKUP($J2107,'Emission Factors-old'!$A$2:$D$9,4,FALSE)</f>
        <v>EACH</v>
      </c>
      <c r="N2107" s="28">
        <f t="shared" si="64"/>
        <v>0</v>
      </c>
      <c r="O2107" t="str">
        <f t="shared" si="65"/>
        <v>LB</v>
      </c>
    </row>
    <row r="2108" spans="1:15">
      <c r="A2108" s="59" t="s">
        <v>5561</v>
      </c>
      <c r="B2108" s="59" t="s">
        <v>1963</v>
      </c>
      <c r="C2108" s="59" t="s">
        <v>1834</v>
      </c>
      <c r="D2108" t="s">
        <v>2166</v>
      </c>
      <c r="E2108" t="s">
        <v>2057</v>
      </c>
      <c r="F2108" t="s">
        <v>5472</v>
      </c>
      <c r="G2108" s="28">
        <f>IF(ISERROR(VLOOKUP($A2108,'Adjusted County Employment'!$A$4:$X$3225,7,FALSE)),0,(VLOOKUP($A2108,'Adjusted County Employment'!$A$4:$X$3225,7,FALSE)))</f>
        <v>0</v>
      </c>
      <c r="H2108" s="4" t="s">
        <v>1677</v>
      </c>
      <c r="I2108" s="45">
        <v>992</v>
      </c>
      <c r="J2108" s="58" t="s">
        <v>1675</v>
      </c>
      <c r="K2108">
        <f>VLOOKUP($J2108,'Emission Factors-old'!$A$2:$D$9,2,FALSE)</f>
        <v>887.80254614220303</v>
      </c>
      <c r="L2108" t="str">
        <f>VLOOKUP($J2108,'Emission Factors-old'!$A$2:$D$9,3,FALSE)</f>
        <v>LB</v>
      </c>
      <c r="M2108" t="str">
        <f>VLOOKUP($J2108,'Emission Factors-old'!$A$2:$D$9,4,FALSE)</f>
        <v>EACH</v>
      </c>
      <c r="N2108" s="28">
        <f t="shared" si="64"/>
        <v>0</v>
      </c>
      <c r="O2108" t="str">
        <f t="shared" si="65"/>
        <v>LB</v>
      </c>
    </row>
    <row r="2109" spans="1:15">
      <c r="A2109" s="59" t="s">
        <v>5562</v>
      </c>
      <c r="B2109" s="59" t="s">
        <v>1963</v>
      </c>
      <c r="C2109" s="59" t="s">
        <v>1835</v>
      </c>
      <c r="D2109" t="s">
        <v>5563</v>
      </c>
      <c r="E2109" t="s">
        <v>2057</v>
      </c>
      <c r="F2109" t="s">
        <v>5472</v>
      </c>
      <c r="G2109" s="28">
        <f>IF(ISERROR(VLOOKUP($A2109,'Adjusted County Employment'!$A$4:$X$3225,7,FALSE)),0,(VLOOKUP($A2109,'Adjusted County Employment'!$A$4:$X$3225,7,FALSE)))</f>
        <v>2.5981308411214954</v>
      </c>
      <c r="H2109" s="4" t="s">
        <v>1677</v>
      </c>
      <c r="I2109" s="45">
        <v>992</v>
      </c>
      <c r="J2109" s="58" t="s">
        <v>1675</v>
      </c>
      <c r="K2109">
        <f>VLOOKUP($J2109,'Emission Factors-old'!$A$2:$D$9,2,FALSE)</f>
        <v>887.80254614220303</v>
      </c>
      <c r="L2109" t="str">
        <f>VLOOKUP($J2109,'Emission Factors-old'!$A$2:$D$9,3,FALSE)</f>
        <v>LB</v>
      </c>
      <c r="M2109" t="str">
        <f>VLOOKUP($J2109,'Emission Factors-old'!$A$2:$D$9,4,FALSE)</f>
        <v>EACH</v>
      </c>
      <c r="N2109" s="28">
        <f t="shared" si="64"/>
        <v>2306.6271759582473</v>
      </c>
      <c r="O2109" t="str">
        <f t="shared" si="65"/>
        <v>LB</v>
      </c>
    </row>
    <row r="2110" spans="1:15">
      <c r="A2110" s="59" t="s">
        <v>5564</v>
      </c>
      <c r="B2110" s="59" t="s">
        <v>1963</v>
      </c>
      <c r="C2110" s="59" t="s">
        <v>1868</v>
      </c>
      <c r="D2110" t="s">
        <v>5565</v>
      </c>
      <c r="E2110" t="s">
        <v>2057</v>
      </c>
      <c r="F2110" t="s">
        <v>5472</v>
      </c>
      <c r="G2110" s="28">
        <f>IF(ISERROR(VLOOKUP($A2110,'Adjusted County Employment'!$A$4:$X$3225,7,FALSE)),0,(VLOOKUP($A2110,'Adjusted County Employment'!$A$4:$X$3225,7,FALSE)))</f>
        <v>0</v>
      </c>
      <c r="H2110" s="4" t="s">
        <v>1677</v>
      </c>
      <c r="I2110" s="45">
        <v>992</v>
      </c>
      <c r="J2110" s="58" t="s">
        <v>1675</v>
      </c>
      <c r="K2110">
        <f>VLOOKUP($J2110,'Emission Factors-old'!$A$2:$D$9,2,FALSE)</f>
        <v>887.80254614220303</v>
      </c>
      <c r="L2110" t="str">
        <f>VLOOKUP($J2110,'Emission Factors-old'!$A$2:$D$9,3,FALSE)</f>
        <v>LB</v>
      </c>
      <c r="M2110" t="str">
        <f>VLOOKUP($J2110,'Emission Factors-old'!$A$2:$D$9,4,FALSE)</f>
        <v>EACH</v>
      </c>
      <c r="N2110" s="28">
        <f t="shared" si="64"/>
        <v>0</v>
      </c>
      <c r="O2110" t="str">
        <f t="shared" si="65"/>
        <v>LB</v>
      </c>
    </row>
    <row r="2111" spans="1:15">
      <c r="A2111" s="59" t="s">
        <v>5566</v>
      </c>
      <c r="B2111" s="59" t="s">
        <v>1963</v>
      </c>
      <c r="C2111" s="59" t="s">
        <v>1869</v>
      </c>
      <c r="D2111" t="s">
        <v>2797</v>
      </c>
      <c r="E2111" t="s">
        <v>2057</v>
      </c>
      <c r="F2111" t="s">
        <v>5472</v>
      </c>
      <c r="G2111" s="28">
        <f>IF(ISERROR(VLOOKUP($A2111,'Adjusted County Employment'!$A$4:$X$3225,7,FALSE)),0,(VLOOKUP($A2111,'Adjusted County Employment'!$A$4:$X$3225,7,FALSE)))</f>
        <v>2.5981308411214954</v>
      </c>
      <c r="H2111" s="4" t="s">
        <v>1677</v>
      </c>
      <c r="I2111" s="45">
        <v>992</v>
      </c>
      <c r="J2111" s="58" t="s">
        <v>1675</v>
      </c>
      <c r="K2111">
        <f>VLOOKUP($J2111,'Emission Factors-old'!$A$2:$D$9,2,FALSE)</f>
        <v>887.80254614220303</v>
      </c>
      <c r="L2111" t="str">
        <f>VLOOKUP($J2111,'Emission Factors-old'!$A$2:$D$9,3,FALSE)</f>
        <v>LB</v>
      </c>
      <c r="M2111" t="str">
        <f>VLOOKUP($J2111,'Emission Factors-old'!$A$2:$D$9,4,FALSE)</f>
        <v>EACH</v>
      </c>
      <c r="N2111" s="28">
        <f t="shared" si="64"/>
        <v>2306.6271759582473</v>
      </c>
      <c r="O2111" t="str">
        <f t="shared" si="65"/>
        <v>LB</v>
      </c>
    </row>
    <row r="2112" spans="1:15">
      <c r="A2112" s="59" t="s">
        <v>5567</v>
      </c>
      <c r="B2112" s="59" t="s">
        <v>1963</v>
      </c>
      <c r="C2112" s="59" t="s">
        <v>1836</v>
      </c>
      <c r="D2112" t="s">
        <v>3317</v>
      </c>
      <c r="E2112" t="s">
        <v>2057</v>
      </c>
      <c r="F2112" t="s">
        <v>5472</v>
      </c>
      <c r="G2112" s="28">
        <f>IF(ISERROR(VLOOKUP($A2112,'Adjusted County Employment'!$A$4:$X$3225,7,FALSE)),0,(VLOOKUP($A2112,'Adjusted County Employment'!$A$4:$X$3225,7,FALSE)))</f>
        <v>2.5981308411214954</v>
      </c>
      <c r="H2112" s="4" t="s">
        <v>1677</v>
      </c>
      <c r="I2112" s="45">
        <v>992</v>
      </c>
      <c r="J2112" s="58" t="s">
        <v>1675</v>
      </c>
      <c r="K2112">
        <f>VLOOKUP($J2112,'Emission Factors-old'!$A$2:$D$9,2,FALSE)</f>
        <v>887.80254614220303</v>
      </c>
      <c r="L2112" t="str">
        <f>VLOOKUP($J2112,'Emission Factors-old'!$A$2:$D$9,3,FALSE)</f>
        <v>LB</v>
      </c>
      <c r="M2112" t="str">
        <f>VLOOKUP($J2112,'Emission Factors-old'!$A$2:$D$9,4,FALSE)</f>
        <v>EACH</v>
      </c>
      <c r="N2112" s="28">
        <f t="shared" si="64"/>
        <v>2306.6271759582473</v>
      </c>
      <c r="O2112" t="str">
        <f t="shared" si="65"/>
        <v>LB</v>
      </c>
    </row>
    <row r="2113" spans="1:15">
      <c r="A2113" s="59" t="s">
        <v>5568</v>
      </c>
      <c r="B2113" s="59" t="s">
        <v>1963</v>
      </c>
      <c r="C2113" s="59" t="s">
        <v>1907</v>
      </c>
      <c r="D2113" t="s">
        <v>5569</v>
      </c>
      <c r="E2113" t="s">
        <v>2057</v>
      </c>
      <c r="F2113" t="s">
        <v>5472</v>
      </c>
      <c r="G2113" s="28">
        <f>IF(ISERROR(VLOOKUP($A2113,'Adjusted County Employment'!$A$4:$X$3225,7,FALSE)),0,(VLOOKUP($A2113,'Adjusted County Employment'!$A$4:$X$3225,7,FALSE)))</f>
        <v>0</v>
      </c>
      <c r="H2113" s="4" t="s">
        <v>1677</v>
      </c>
      <c r="I2113" s="45">
        <v>992</v>
      </c>
      <c r="J2113" s="58" t="s">
        <v>1675</v>
      </c>
      <c r="K2113">
        <f>VLOOKUP($J2113,'Emission Factors-old'!$A$2:$D$9,2,FALSE)</f>
        <v>887.80254614220303</v>
      </c>
      <c r="L2113" t="str">
        <f>VLOOKUP($J2113,'Emission Factors-old'!$A$2:$D$9,3,FALSE)</f>
        <v>LB</v>
      </c>
      <c r="M2113" t="str">
        <f>VLOOKUP($J2113,'Emission Factors-old'!$A$2:$D$9,4,FALSE)</f>
        <v>EACH</v>
      </c>
      <c r="N2113" s="28">
        <f t="shared" si="64"/>
        <v>0</v>
      </c>
      <c r="O2113" t="str">
        <f t="shared" si="65"/>
        <v>LB</v>
      </c>
    </row>
    <row r="2114" spans="1:15">
      <c r="A2114" s="59" t="s">
        <v>5570</v>
      </c>
      <c r="B2114" s="59" t="s">
        <v>1963</v>
      </c>
      <c r="C2114" s="59" t="s">
        <v>1837</v>
      </c>
      <c r="D2114" t="s">
        <v>5571</v>
      </c>
      <c r="E2114" t="s">
        <v>2057</v>
      </c>
      <c r="F2114" t="s">
        <v>5472</v>
      </c>
      <c r="G2114" s="28">
        <f>IF(ISERROR(VLOOKUP($A2114,'Adjusted County Employment'!$A$4:$X$3225,7,FALSE)),0,(VLOOKUP($A2114,'Adjusted County Employment'!$A$4:$X$3225,7,FALSE)))</f>
        <v>0</v>
      </c>
      <c r="H2114" s="4" t="s">
        <v>1677</v>
      </c>
      <c r="I2114" s="45">
        <v>992</v>
      </c>
      <c r="J2114" s="58" t="s">
        <v>1675</v>
      </c>
      <c r="K2114">
        <f>VLOOKUP($J2114,'Emission Factors-old'!$A$2:$D$9,2,FALSE)</f>
        <v>887.80254614220303</v>
      </c>
      <c r="L2114" t="str">
        <f>VLOOKUP($J2114,'Emission Factors-old'!$A$2:$D$9,3,FALSE)</f>
        <v>LB</v>
      </c>
      <c r="M2114" t="str">
        <f>VLOOKUP($J2114,'Emission Factors-old'!$A$2:$D$9,4,FALSE)</f>
        <v>EACH</v>
      </c>
      <c r="N2114" s="28">
        <f t="shared" ref="N2114:N2177" si="66">G2114*K2114</f>
        <v>0</v>
      </c>
      <c r="O2114" t="str">
        <f t="shared" ref="O2114:O2177" si="67">L2114</f>
        <v>LB</v>
      </c>
    </row>
    <row r="2115" spans="1:15">
      <c r="A2115" s="59" t="s">
        <v>5572</v>
      </c>
      <c r="B2115" s="59" t="s">
        <v>1963</v>
      </c>
      <c r="C2115" s="59" t="s">
        <v>1838</v>
      </c>
      <c r="D2115" t="s">
        <v>5573</v>
      </c>
      <c r="E2115" t="s">
        <v>2057</v>
      </c>
      <c r="F2115" t="s">
        <v>5472</v>
      </c>
      <c r="G2115" s="28">
        <f>IF(ISERROR(VLOOKUP($A2115,'Adjusted County Employment'!$A$4:$X$3225,7,FALSE)),0,(VLOOKUP($A2115,'Adjusted County Employment'!$A$4:$X$3225,7,FALSE)))</f>
        <v>0</v>
      </c>
      <c r="H2115" s="4" t="s">
        <v>1677</v>
      </c>
      <c r="I2115" s="45">
        <v>992</v>
      </c>
      <c r="J2115" s="58" t="s">
        <v>1675</v>
      </c>
      <c r="K2115">
        <f>VLOOKUP($J2115,'Emission Factors-old'!$A$2:$D$9,2,FALSE)</f>
        <v>887.80254614220303</v>
      </c>
      <c r="L2115" t="str">
        <f>VLOOKUP($J2115,'Emission Factors-old'!$A$2:$D$9,3,FALSE)</f>
        <v>LB</v>
      </c>
      <c r="M2115" t="str">
        <f>VLOOKUP($J2115,'Emission Factors-old'!$A$2:$D$9,4,FALSE)</f>
        <v>EACH</v>
      </c>
      <c r="N2115" s="28">
        <f t="shared" si="66"/>
        <v>0</v>
      </c>
      <c r="O2115" t="str">
        <f t="shared" si="67"/>
        <v>LB</v>
      </c>
    </row>
    <row r="2116" spans="1:15">
      <c r="A2116" s="59" t="s">
        <v>5574</v>
      </c>
      <c r="B2116" s="59" t="s">
        <v>1963</v>
      </c>
      <c r="C2116" s="59" t="s">
        <v>1909</v>
      </c>
      <c r="D2116" t="s">
        <v>5202</v>
      </c>
      <c r="E2116" t="s">
        <v>2057</v>
      </c>
      <c r="F2116" t="s">
        <v>5472</v>
      </c>
      <c r="G2116" s="28">
        <f>IF(ISERROR(VLOOKUP($A2116,'Adjusted County Employment'!$A$4:$X$3225,7,FALSE)),0,(VLOOKUP($A2116,'Adjusted County Employment'!$A$4:$X$3225,7,FALSE)))</f>
        <v>2.5981308411214954</v>
      </c>
      <c r="H2116" s="4" t="s">
        <v>1677</v>
      </c>
      <c r="I2116" s="45">
        <v>992</v>
      </c>
      <c r="J2116" s="58" t="s">
        <v>1675</v>
      </c>
      <c r="K2116">
        <f>VLOOKUP($J2116,'Emission Factors-old'!$A$2:$D$9,2,FALSE)</f>
        <v>887.80254614220303</v>
      </c>
      <c r="L2116" t="str">
        <f>VLOOKUP($J2116,'Emission Factors-old'!$A$2:$D$9,3,FALSE)</f>
        <v>LB</v>
      </c>
      <c r="M2116" t="str">
        <f>VLOOKUP($J2116,'Emission Factors-old'!$A$2:$D$9,4,FALSE)</f>
        <v>EACH</v>
      </c>
      <c r="N2116" s="28">
        <f t="shared" si="66"/>
        <v>2306.6271759582473</v>
      </c>
      <c r="O2116" t="str">
        <f t="shared" si="67"/>
        <v>LB</v>
      </c>
    </row>
    <row r="2117" spans="1:15">
      <c r="A2117" s="59" t="s">
        <v>5575</v>
      </c>
      <c r="B2117" s="59" t="s">
        <v>1963</v>
      </c>
      <c r="C2117" s="59" t="s">
        <v>1946</v>
      </c>
      <c r="D2117" t="s">
        <v>2176</v>
      </c>
      <c r="E2117" t="s">
        <v>2057</v>
      </c>
      <c r="F2117" t="s">
        <v>5472</v>
      </c>
      <c r="G2117" s="28">
        <f>IF(ISERROR(VLOOKUP($A2117,'Adjusted County Employment'!$A$4:$X$3225,7,FALSE)),0,(VLOOKUP($A2117,'Adjusted County Employment'!$A$4:$X$3225,7,FALSE)))</f>
        <v>0</v>
      </c>
      <c r="H2117" s="4" t="s">
        <v>1677</v>
      </c>
      <c r="I2117" s="45">
        <v>992</v>
      </c>
      <c r="J2117" s="58" t="s">
        <v>1675</v>
      </c>
      <c r="K2117">
        <f>VLOOKUP($J2117,'Emission Factors-old'!$A$2:$D$9,2,FALSE)</f>
        <v>887.80254614220303</v>
      </c>
      <c r="L2117" t="str">
        <f>VLOOKUP($J2117,'Emission Factors-old'!$A$2:$D$9,3,FALSE)</f>
        <v>LB</v>
      </c>
      <c r="M2117" t="str">
        <f>VLOOKUP($J2117,'Emission Factors-old'!$A$2:$D$9,4,FALSE)</f>
        <v>EACH</v>
      </c>
      <c r="N2117" s="28">
        <f t="shared" si="66"/>
        <v>0</v>
      </c>
      <c r="O2117" t="str">
        <f t="shared" si="67"/>
        <v>LB</v>
      </c>
    </row>
    <row r="2118" spans="1:15">
      <c r="A2118" s="59" t="s">
        <v>5576</v>
      </c>
      <c r="B2118" s="59" t="s">
        <v>1963</v>
      </c>
      <c r="C2118" s="59" t="s">
        <v>1870</v>
      </c>
      <c r="D2118" t="s">
        <v>3329</v>
      </c>
      <c r="E2118" t="s">
        <v>2057</v>
      </c>
      <c r="F2118" t="s">
        <v>5472</v>
      </c>
      <c r="G2118" s="28">
        <f>IF(ISERROR(VLOOKUP($A2118,'Adjusted County Employment'!$A$4:$X$3225,7,FALSE)),0,(VLOOKUP($A2118,'Adjusted County Employment'!$A$4:$X$3225,7,FALSE)))</f>
        <v>206.6249110145568</v>
      </c>
      <c r="H2118" s="4" t="s">
        <v>1677</v>
      </c>
      <c r="I2118" s="45">
        <v>992</v>
      </c>
      <c r="J2118" s="58" t="s">
        <v>1675</v>
      </c>
      <c r="K2118">
        <f>VLOOKUP($J2118,'Emission Factors-old'!$A$2:$D$9,2,FALSE)</f>
        <v>887.80254614220303</v>
      </c>
      <c r="L2118" t="str">
        <f>VLOOKUP($J2118,'Emission Factors-old'!$A$2:$D$9,3,FALSE)</f>
        <v>LB</v>
      </c>
      <c r="M2118" t="str">
        <f>VLOOKUP($J2118,'Emission Factors-old'!$A$2:$D$9,4,FALSE)</f>
        <v>EACH</v>
      </c>
      <c r="N2118" s="28">
        <f t="shared" si="66"/>
        <v>183442.12209512966</v>
      </c>
      <c r="O2118" t="str">
        <f t="shared" si="67"/>
        <v>LB</v>
      </c>
    </row>
    <row r="2119" spans="1:15">
      <c r="A2119" s="59" t="s">
        <v>5577</v>
      </c>
      <c r="B2119" s="59" t="s">
        <v>1963</v>
      </c>
      <c r="C2119" s="59" t="s">
        <v>1871</v>
      </c>
      <c r="D2119" t="s">
        <v>2668</v>
      </c>
      <c r="E2119" t="s">
        <v>2057</v>
      </c>
      <c r="F2119" t="s">
        <v>5472</v>
      </c>
      <c r="G2119" s="28">
        <f>IF(ISERROR(VLOOKUP($A2119,'Adjusted County Employment'!$A$4:$X$3225,7,FALSE)),0,(VLOOKUP($A2119,'Adjusted County Employment'!$A$4:$X$3225,7,FALSE)))</f>
        <v>238.86928766664906</v>
      </c>
      <c r="H2119" s="4" t="s">
        <v>1677</v>
      </c>
      <c r="I2119" s="45">
        <v>992</v>
      </c>
      <c r="J2119" s="58" t="s">
        <v>1675</v>
      </c>
      <c r="K2119">
        <f>VLOOKUP($J2119,'Emission Factors-old'!$A$2:$D$9,2,FALSE)</f>
        <v>887.80254614220303</v>
      </c>
      <c r="L2119" t="str">
        <f>VLOOKUP($J2119,'Emission Factors-old'!$A$2:$D$9,3,FALSE)</f>
        <v>LB</v>
      </c>
      <c r="M2119" t="str">
        <f>VLOOKUP($J2119,'Emission Factors-old'!$A$2:$D$9,4,FALSE)</f>
        <v>EACH</v>
      </c>
      <c r="N2119" s="28">
        <f t="shared" si="66"/>
        <v>212068.76178562536</v>
      </c>
      <c r="O2119" t="str">
        <f t="shared" si="67"/>
        <v>LB</v>
      </c>
    </row>
    <row r="2120" spans="1:15">
      <c r="A2120" s="59" t="s">
        <v>5578</v>
      </c>
      <c r="B2120" s="59" t="s">
        <v>1963</v>
      </c>
      <c r="C2120" s="59" t="s">
        <v>1925</v>
      </c>
      <c r="D2120" t="s">
        <v>5579</v>
      </c>
      <c r="E2120" t="s">
        <v>2057</v>
      </c>
      <c r="F2120" t="s">
        <v>5472</v>
      </c>
      <c r="G2120" s="28">
        <f>IF(ISERROR(VLOOKUP($A2120,'Adjusted County Employment'!$A$4:$X$3225,7,FALSE)),0,(VLOOKUP($A2120,'Adjusted County Employment'!$A$4:$X$3225,7,FALSE)))</f>
        <v>15.588785046728972</v>
      </c>
      <c r="H2120" s="4" t="s">
        <v>1677</v>
      </c>
      <c r="I2120" s="45">
        <v>992</v>
      </c>
      <c r="J2120" s="58" t="s">
        <v>1675</v>
      </c>
      <c r="K2120">
        <f>VLOOKUP($J2120,'Emission Factors-old'!$A$2:$D$9,2,FALSE)</f>
        <v>887.80254614220303</v>
      </c>
      <c r="L2120" t="str">
        <f>VLOOKUP($J2120,'Emission Factors-old'!$A$2:$D$9,3,FALSE)</f>
        <v>LB</v>
      </c>
      <c r="M2120" t="str">
        <f>VLOOKUP($J2120,'Emission Factors-old'!$A$2:$D$9,4,FALSE)</f>
        <v>EACH</v>
      </c>
      <c r="N2120" s="28">
        <f t="shared" si="66"/>
        <v>13839.763055749483</v>
      </c>
      <c r="O2120" t="str">
        <f t="shared" si="67"/>
        <v>LB</v>
      </c>
    </row>
    <row r="2121" spans="1:15">
      <c r="A2121" s="59" t="s">
        <v>5580</v>
      </c>
      <c r="B2121" s="59" t="s">
        <v>1963</v>
      </c>
      <c r="C2121" s="59" t="s">
        <v>1872</v>
      </c>
      <c r="D2121" t="s">
        <v>5581</v>
      </c>
      <c r="E2121" t="s">
        <v>2057</v>
      </c>
      <c r="F2121" t="s">
        <v>5472</v>
      </c>
      <c r="G2121" s="28">
        <f>IF(ISERROR(VLOOKUP($A2121,'Adjusted County Employment'!$A$4:$X$3225,7,FALSE)),0,(VLOOKUP($A2121,'Adjusted County Employment'!$A$4:$X$3225,7,FALSE)))</f>
        <v>0</v>
      </c>
      <c r="H2121" s="4" t="s">
        <v>1677</v>
      </c>
      <c r="I2121" s="45">
        <v>992</v>
      </c>
      <c r="J2121" s="58" t="s">
        <v>1675</v>
      </c>
      <c r="K2121">
        <f>VLOOKUP($J2121,'Emission Factors-old'!$A$2:$D$9,2,FALSE)</f>
        <v>887.80254614220303</v>
      </c>
      <c r="L2121" t="str">
        <f>VLOOKUP($J2121,'Emission Factors-old'!$A$2:$D$9,3,FALSE)</f>
        <v>LB</v>
      </c>
      <c r="M2121" t="str">
        <f>VLOOKUP($J2121,'Emission Factors-old'!$A$2:$D$9,4,FALSE)</f>
        <v>EACH</v>
      </c>
      <c r="N2121" s="28">
        <f t="shared" si="66"/>
        <v>0</v>
      </c>
      <c r="O2121" t="str">
        <f t="shared" si="67"/>
        <v>LB</v>
      </c>
    </row>
    <row r="2122" spans="1:15">
      <c r="A2122" s="59" t="s">
        <v>5582</v>
      </c>
      <c r="B2122" s="59" t="s">
        <v>1963</v>
      </c>
      <c r="C2122" s="59" t="s">
        <v>1910</v>
      </c>
      <c r="D2122" t="s">
        <v>2421</v>
      </c>
      <c r="E2122" t="s">
        <v>2057</v>
      </c>
      <c r="F2122" t="s">
        <v>5472</v>
      </c>
      <c r="G2122" s="28">
        <f>IF(ISERROR(VLOOKUP($A2122,'Adjusted County Employment'!$A$4:$X$3225,7,FALSE)),0,(VLOOKUP($A2122,'Adjusted County Employment'!$A$4:$X$3225,7,FALSE)))</f>
        <v>15.588785046728972</v>
      </c>
      <c r="H2122" s="4" t="s">
        <v>1677</v>
      </c>
      <c r="I2122" s="45">
        <v>992</v>
      </c>
      <c r="J2122" s="58" t="s">
        <v>1675</v>
      </c>
      <c r="K2122">
        <f>VLOOKUP($J2122,'Emission Factors-old'!$A$2:$D$9,2,FALSE)</f>
        <v>887.80254614220303</v>
      </c>
      <c r="L2122" t="str">
        <f>VLOOKUP($J2122,'Emission Factors-old'!$A$2:$D$9,3,FALSE)</f>
        <v>LB</v>
      </c>
      <c r="M2122" t="str">
        <f>VLOOKUP($J2122,'Emission Factors-old'!$A$2:$D$9,4,FALSE)</f>
        <v>EACH</v>
      </c>
      <c r="N2122" s="28">
        <f t="shared" si="66"/>
        <v>13839.763055749483</v>
      </c>
      <c r="O2122" t="str">
        <f t="shared" si="67"/>
        <v>LB</v>
      </c>
    </row>
    <row r="2123" spans="1:15">
      <c r="A2123" s="59" t="s">
        <v>5583</v>
      </c>
      <c r="B2123" s="59" t="s">
        <v>1963</v>
      </c>
      <c r="C2123" s="59" t="s">
        <v>1911</v>
      </c>
      <c r="D2123" t="s">
        <v>5584</v>
      </c>
      <c r="E2123" t="s">
        <v>2057</v>
      </c>
      <c r="F2123" t="s">
        <v>5472</v>
      </c>
      <c r="G2123" s="28">
        <f>IF(ISERROR(VLOOKUP($A2123,'Adjusted County Employment'!$A$4:$X$3225,7,FALSE)),0,(VLOOKUP($A2123,'Adjusted County Employment'!$A$4:$X$3225,7,FALSE)))</f>
        <v>0</v>
      </c>
      <c r="H2123" s="4" t="s">
        <v>1677</v>
      </c>
      <c r="I2123" s="45">
        <v>992</v>
      </c>
      <c r="J2123" s="58" t="s">
        <v>1675</v>
      </c>
      <c r="K2123">
        <f>VLOOKUP($J2123,'Emission Factors-old'!$A$2:$D$9,2,FALSE)</f>
        <v>887.80254614220303</v>
      </c>
      <c r="L2123" t="str">
        <f>VLOOKUP($J2123,'Emission Factors-old'!$A$2:$D$9,3,FALSE)</f>
        <v>LB</v>
      </c>
      <c r="M2123" t="str">
        <f>VLOOKUP($J2123,'Emission Factors-old'!$A$2:$D$9,4,FALSE)</f>
        <v>EACH</v>
      </c>
      <c r="N2123" s="28">
        <f t="shared" si="66"/>
        <v>0</v>
      </c>
      <c r="O2123" t="str">
        <f t="shared" si="67"/>
        <v>LB</v>
      </c>
    </row>
    <row r="2124" spans="1:15">
      <c r="A2124" s="59" t="s">
        <v>5585</v>
      </c>
      <c r="B2124" s="59" t="s">
        <v>1963</v>
      </c>
      <c r="C2124" s="59" t="s">
        <v>1873</v>
      </c>
      <c r="D2124" t="s">
        <v>5586</v>
      </c>
      <c r="E2124" t="s">
        <v>2057</v>
      </c>
      <c r="F2124" t="s">
        <v>5472</v>
      </c>
      <c r="G2124" s="28">
        <f>IF(ISERROR(VLOOKUP($A2124,'Adjusted County Employment'!$A$4:$X$3225,7,FALSE)),0,(VLOOKUP($A2124,'Adjusted County Employment'!$A$4:$X$3225,7,FALSE)))</f>
        <v>0</v>
      </c>
      <c r="H2124" s="4" t="s">
        <v>1677</v>
      </c>
      <c r="I2124" s="45">
        <v>992</v>
      </c>
      <c r="J2124" s="58" t="s">
        <v>1675</v>
      </c>
      <c r="K2124">
        <f>VLOOKUP($J2124,'Emission Factors-old'!$A$2:$D$9,2,FALSE)</f>
        <v>887.80254614220303</v>
      </c>
      <c r="L2124" t="str">
        <f>VLOOKUP($J2124,'Emission Factors-old'!$A$2:$D$9,3,FALSE)</f>
        <v>LB</v>
      </c>
      <c r="M2124" t="str">
        <f>VLOOKUP($J2124,'Emission Factors-old'!$A$2:$D$9,4,FALSE)</f>
        <v>EACH</v>
      </c>
      <c r="N2124" s="28">
        <f t="shared" si="66"/>
        <v>0</v>
      </c>
      <c r="O2124" t="str">
        <f t="shared" si="67"/>
        <v>LB</v>
      </c>
    </row>
    <row r="2125" spans="1:15">
      <c r="A2125" s="59" t="s">
        <v>5587</v>
      </c>
      <c r="B2125" s="59" t="s">
        <v>1963</v>
      </c>
      <c r="C2125" s="59" t="s">
        <v>1926</v>
      </c>
      <c r="D2125" t="s">
        <v>3085</v>
      </c>
      <c r="E2125" t="s">
        <v>2057</v>
      </c>
      <c r="F2125" t="s">
        <v>5472</v>
      </c>
      <c r="G2125" s="28">
        <f>IF(ISERROR(VLOOKUP($A2125,'Adjusted County Employment'!$A$4:$X$3225,7,FALSE)),0,(VLOOKUP($A2125,'Adjusted County Employment'!$A$4:$X$3225,7,FALSE)))</f>
        <v>4.6249110145567913</v>
      </c>
      <c r="H2125" s="4" t="s">
        <v>1677</v>
      </c>
      <c r="I2125" s="45">
        <v>992</v>
      </c>
      <c r="J2125" s="58" t="s">
        <v>1675</v>
      </c>
      <c r="K2125">
        <f>VLOOKUP($J2125,'Emission Factors-old'!$A$2:$D$9,2,FALSE)</f>
        <v>887.80254614220303</v>
      </c>
      <c r="L2125" t="str">
        <f>VLOOKUP($J2125,'Emission Factors-old'!$A$2:$D$9,3,FALSE)</f>
        <v>LB</v>
      </c>
      <c r="M2125" t="str">
        <f>VLOOKUP($J2125,'Emission Factors-old'!$A$2:$D$9,4,FALSE)</f>
        <v>EACH</v>
      </c>
      <c r="N2125" s="28">
        <f t="shared" si="66"/>
        <v>4106.0077744046384</v>
      </c>
      <c r="O2125" t="str">
        <f t="shared" si="67"/>
        <v>LB</v>
      </c>
    </row>
    <row r="2126" spans="1:15">
      <c r="A2126" s="59" t="s">
        <v>5588</v>
      </c>
      <c r="B2126" s="59" t="s">
        <v>1963</v>
      </c>
      <c r="C2126" s="59" t="s">
        <v>1912</v>
      </c>
      <c r="D2126" t="s">
        <v>2188</v>
      </c>
      <c r="E2126" t="s">
        <v>2057</v>
      </c>
      <c r="F2126" t="s">
        <v>5472</v>
      </c>
      <c r="G2126" s="28">
        <f>IF(ISERROR(VLOOKUP($A2126,'Adjusted County Employment'!$A$4:$X$3225,7,FALSE)),0,(VLOOKUP($A2126,'Adjusted County Employment'!$A$4:$X$3225,7,FALSE)))</f>
        <v>0</v>
      </c>
      <c r="H2126" s="4" t="s">
        <v>1677</v>
      </c>
      <c r="I2126" s="45">
        <v>992</v>
      </c>
      <c r="J2126" s="58" t="s">
        <v>1675</v>
      </c>
      <c r="K2126">
        <f>VLOOKUP($J2126,'Emission Factors-old'!$A$2:$D$9,2,FALSE)</f>
        <v>887.80254614220303</v>
      </c>
      <c r="L2126" t="str">
        <f>VLOOKUP($J2126,'Emission Factors-old'!$A$2:$D$9,3,FALSE)</f>
        <v>LB</v>
      </c>
      <c r="M2126" t="str">
        <f>VLOOKUP($J2126,'Emission Factors-old'!$A$2:$D$9,4,FALSE)</f>
        <v>EACH</v>
      </c>
      <c r="N2126" s="28">
        <f t="shared" si="66"/>
        <v>0</v>
      </c>
      <c r="O2126" t="str">
        <f t="shared" si="67"/>
        <v>LB</v>
      </c>
    </row>
    <row r="2127" spans="1:15">
      <c r="A2127" s="59" t="s">
        <v>5589</v>
      </c>
      <c r="B2127" s="59" t="s">
        <v>1963</v>
      </c>
      <c r="C2127" s="59" t="s">
        <v>1921</v>
      </c>
      <c r="D2127" t="s">
        <v>3088</v>
      </c>
      <c r="E2127" t="s">
        <v>2057</v>
      </c>
      <c r="F2127" t="s">
        <v>5472</v>
      </c>
      <c r="G2127" s="28">
        <f>IF(ISERROR(VLOOKUP($A2127,'Adjusted County Employment'!$A$4:$X$3225,7,FALSE)),0,(VLOOKUP($A2127,'Adjusted County Employment'!$A$4:$X$3225,7,FALSE)))</f>
        <v>21.608635090784766</v>
      </c>
      <c r="H2127" s="4" t="s">
        <v>1677</v>
      </c>
      <c r="I2127" s="45">
        <v>992</v>
      </c>
      <c r="J2127" s="58" t="s">
        <v>1675</v>
      </c>
      <c r="K2127">
        <f>VLOOKUP($J2127,'Emission Factors-old'!$A$2:$D$9,2,FALSE)</f>
        <v>887.80254614220303</v>
      </c>
      <c r="L2127" t="str">
        <f>VLOOKUP($J2127,'Emission Factors-old'!$A$2:$D$9,3,FALSE)</f>
        <v>LB</v>
      </c>
      <c r="M2127" t="str">
        <f>VLOOKUP($J2127,'Emission Factors-old'!$A$2:$D$9,4,FALSE)</f>
        <v>EACH</v>
      </c>
      <c r="N2127" s="28">
        <f t="shared" si="66"/>
        <v>19184.201252256469</v>
      </c>
      <c r="O2127" t="str">
        <f t="shared" si="67"/>
        <v>LB</v>
      </c>
    </row>
    <row r="2128" spans="1:15">
      <c r="A2128" s="59" t="s">
        <v>5590</v>
      </c>
      <c r="B2128" s="59" t="s">
        <v>1963</v>
      </c>
      <c r="C2128" s="59" t="s">
        <v>1913</v>
      </c>
      <c r="D2128" t="s">
        <v>5470</v>
      </c>
      <c r="E2128" t="s">
        <v>2057</v>
      </c>
      <c r="F2128" t="s">
        <v>5472</v>
      </c>
      <c r="G2128" s="28">
        <f>IF(ISERROR(VLOOKUP($A2128,'Adjusted County Employment'!$A$4:$X$3225,7,FALSE)),0,(VLOOKUP($A2128,'Adjusted County Employment'!$A$4:$X$3225,7,FALSE)))</f>
        <v>27.749466087340746</v>
      </c>
      <c r="H2128" s="4" t="s">
        <v>1677</v>
      </c>
      <c r="I2128" s="45">
        <v>992</v>
      </c>
      <c r="J2128" s="58" t="s">
        <v>1675</v>
      </c>
      <c r="K2128">
        <f>VLOOKUP($J2128,'Emission Factors-old'!$A$2:$D$9,2,FALSE)</f>
        <v>887.80254614220303</v>
      </c>
      <c r="L2128" t="str">
        <f>VLOOKUP($J2128,'Emission Factors-old'!$A$2:$D$9,3,FALSE)</f>
        <v>LB</v>
      </c>
      <c r="M2128" t="str">
        <f>VLOOKUP($J2128,'Emission Factors-old'!$A$2:$D$9,4,FALSE)</f>
        <v>EACH</v>
      </c>
      <c r="N2128" s="28">
        <f t="shared" si="66"/>
        <v>24636.046646427832</v>
      </c>
      <c r="O2128" t="str">
        <f t="shared" si="67"/>
        <v>LB</v>
      </c>
    </row>
    <row r="2129" spans="1:15">
      <c r="A2129" s="59" t="s">
        <v>5591</v>
      </c>
      <c r="B2129" s="59" t="s">
        <v>1963</v>
      </c>
      <c r="C2129" s="59" t="s">
        <v>1922</v>
      </c>
      <c r="D2129" t="s">
        <v>5592</v>
      </c>
      <c r="E2129" t="s">
        <v>2057</v>
      </c>
      <c r="F2129" t="s">
        <v>5472</v>
      </c>
      <c r="G2129" s="28">
        <f>IF(ISERROR(VLOOKUP($A2129,'Adjusted County Employment'!$A$4:$X$3225,7,FALSE)),0,(VLOOKUP($A2129,'Adjusted County Employment'!$A$4:$X$3225,7,FALSE)))</f>
        <v>27.749466087340746</v>
      </c>
      <c r="H2129" s="4" t="s">
        <v>1677</v>
      </c>
      <c r="I2129" s="45">
        <v>992</v>
      </c>
      <c r="J2129" s="58" t="s">
        <v>1675</v>
      </c>
      <c r="K2129">
        <f>VLOOKUP($J2129,'Emission Factors-old'!$A$2:$D$9,2,FALSE)</f>
        <v>887.80254614220303</v>
      </c>
      <c r="L2129" t="str">
        <f>VLOOKUP($J2129,'Emission Factors-old'!$A$2:$D$9,3,FALSE)</f>
        <v>LB</v>
      </c>
      <c r="M2129" t="str">
        <f>VLOOKUP($J2129,'Emission Factors-old'!$A$2:$D$9,4,FALSE)</f>
        <v>EACH</v>
      </c>
      <c r="N2129" s="28">
        <f t="shared" si="66"/>
        <v>24636.046646427832</v>
      </c>
      <c r="O2129" t="str">
        <f t="shared" si="67"/>
        <v>LB</v>
      </c>
    </row>
    <row r="2130" spans="1:15">
      <c r="A2130" s="59" t="s">
        <v>5593</v>
      </c>
      <c r="B2130" s="59" t="s">
        <v>1963</v>
      </c>
      <c r="C2130" s="59" t="s">
        <v>1927</v>
      </c>
      <c r="D2130" t="s">
        <v>5594</v>
      </c>
      <c r="E2130" t="s">
        <v>2057</v>
      </c>
      <c r="F2130" t="s">
        <v>5472</v>
      </c>
      <c r="G2130" s="28">
        <f>IF(ISERROR(VLOOKUP($A2130,'Adjusted County Employment'!$A$4:$X$3225,7,FALSE)),0,(VLOOKUP($A2130,'Adjusted County Employment'!$A$4:$X$3225,7,FALSE)))</f>
        <v>15.588785046728972</v>
      </c>
      <c r="H2130" s="4" t="s">
        <v>1677</v>
      </c>
      <c r="I2130" s="45">
        <v>992</v>
      </c>
      <c r="J2130" s="58" t="s">
        <v>1675</v>
      </c>
      <c r="K2130">
        <f>VLOOKUP($J2130,'Emission Factors-old'!$A$2:$D$9,2,FALSE)</f>
        <v>887.80254614220303</v>
      </c>
      <c r="L2130" t="str">
        <f>VLOOKUP($J2130,'Emission Factors-old'!$A$2:$D$9,3,FALSE)</f>
        <v>LB</v>
      </c>
      <c r="M2130" t="str">
        <f>VLOOKUP($J2130,'Emission Factors-old'!$A$2:$D$9,4,FALSE)</f>
        <v>EACH</v>
      </c>
      <c r="N2130" s="28">
        <f t="shared" si="66"/>
        <v>13839.763055749483</v>
      </c>
      <c r="O2130" t="str">
        <f t="shared" si="67"/>
        <v>LB</v>
      </c>
    </row>
    <row r="2131" spans="1:15">
      <c r="A2131" s="59" t="s">
        <v>5595</v>
      </c>
      <c r="B2131" s="59" t="s">
        <v>1964</v>
      </c>
      <c r="C2131" s="59" t="s">
        <v>1770</v>
      </c>
      <c r="D2131" t="s">
        <v>3489</v>
      </c>
      <c r="E2131" t="s">
        <v>2057</v>
      </c>
      <c r="F2131" t="s">
        <v>5596</v>
      </c>
      <c r="G2131" s="28">
        <f>IF(ISERROR(VLOOKUP($A2131,'Adjusted County Employment'!$A$4:$X$3225,7,FALSE)),0,(VLOOKUP($A2131,'Adjusted County Employment'!$A$4:$X$3225,7,FALSE)))</f>
        <v>0</v>
      </c>
      <c r="H2131" s="4" t="s">
        <v>1677</v>
      </c>
      <c r="I2131" s="45">
        <v>992</v>
      </c>
      <c r="J2131" s="58" t="s">
        <v>1675</v>
      </c>
      <c r="K2131">
        <f>VLOOKUP($J2131,'Emission Factors-old'!$A$2:$D$9,2,FALSE)</f>
        <v>887.80254614220303</v>
      </c>
      <c r="L2131" t="str">
        <f>VLOOKUP($J2131,'Emission Factors-old'!$A$2:$D$9,3,FALSE)</f>
        <v>LB</v>
      </c>
      <c r="M2131" t="str">
        <f>VLOOKUP($J2131,'Emission Factors-old'!$A$2:$D$9,4,FALSE)</f>
        <v>EACH</v>
      </c>
      <c r="N2131" s="28">
        <f t="shared" si="66"/>
        <v>0</v>
      </c>
      <c r="O2131" t="str">
        <f t="shared" si="67"/>
        <v>LB</v>
      </c>
    </row>
    <row r="2132" spans="1:15">
      <c r="A2132" s="59" t="s">
        <v>5597</v>
      </c>
      <c r="B2132" s="59" t="s">
        <v>1964</v>
      </c>
      <c r="C2132" s="59" t="s">
        <v>1772</v>
      </c>
      <c r="D2132" t="s">
        <v>5598</v>
      </c>
      <c r="E2132" t="s">
        <v>2057</v>
      </c>
      <c r="F2132" t="s">
        <v>5596</v>
      </c>
      <c r="G2132" s="28">
        <f>IF(ISERROR(VLOOKUP($A2132,'Adjusted County Employment'!$A$4:$X$3225,7,FALSE)),0,(VLOOKUP($A2132,'Adjusted County Employment'!$A$4:$X$3225,7,FALSE)))</f>
        <v>0</v>
      </c>
      <c r="H2132" s="4" t="s">
        <v>1677</v>
      </c>
      <c r="I2132" s="45">
        <v>992</v>
      </c>
      <c r="J2132" s="58" t="s">
        <v>1675</v>
      </c>
      <c r="K2132">
        <f>VLOOKUP($J2132,'Emission Factors-old'!$A$2:$D$9,2,FALSE)</f>
        <v>887.80254614220303</v>
      </c>
      <c r="L2132" t="str">
        <f>VLOOKUP($J2132,'Emission Factors-old'!$A$2:$D$9,3,FALSE)</f>
        <v>LB</v>
      </c>
      <c r="M2132" t="str">
        <f>VLOOKUP($J2132,'Emission Factors-old'!$A$2:$D$9,4,FALSE)</f>
        <v>EACH</v>
      </c>
      <c r="N2132" s="28">
        <f t="shared" si="66"/>
        <v>0</v>
      </c>
      <c r="O2132" t="str">
        <f t="shared" si="67"/>
        <v>LB</v>
      </c>
    </row>
    <row r="2133" spans="1:15">
      <c r="A2133" s="59" t="s">
        <v>5599</v>
      </c>
      <c r="B2133" s="59" t="s">
        <v>1964</v>
      </c>
      <c r="C2133" s="59" t="s">
        <v>1816</v>
      </c>
      <c r="D2133" t="s">
        <v>5600</v>
      </c>
      <c r="E2133" t="s">
        <v>2057</v>
      </c>
      <c r="F2133" t="s">
        <v>5596</v>
      </c>
      <c r="G2133" s="28">
        <f>IF(ISERROR(VLOOKUP($A2133,'Adjusted County Employment'!$A$4:$X$3225,7,FALSE)),0,(VLOOKUP($A2133,'Adjusted County Employment'!$A$4:$X$3225,7,FALSE)))</f>
        <v>0</v>
      </c>
      <c r="H2133" s="4" t="s">
        <v>1677</v>
      </c>
      <c r="I2133" s="45">
        <v>992</v>
      </c>
      <c r="J2133" s="58" t="s">
        <v>1675</v>
      </c>
      <c r="K2133">
        <f>VLOOKUP($J2133,'Emission Factors-old'!$A$2:$D$9,2,FALSE)</f>
        <v>887.80254614220303</v>
      </c>
      <c r="L2133" t="str">
        <f>VLOOKUP($J2133,'Emission Factors-old'!$A$2:$D$9,3,FALSE)</f>
        <v>LB</v>
      </c>
      <c r="M2133" t="str">
        <f>VLOOKUP($J2133,'Emission Factors-old'!$A$2:$D$9,4,FALSE)</f>
        <v>EACH</v>
      </c>
      <c r="N2133" s="28">
        <f t="shared" si="66"/>
        <v>0</v>
      </c>
      <c r="O2133" t="str">
        <f t="shared" si="67"/>
        <v>LB</v>
      </c>
    </row>
    <row r="2134" spans="1:15">
      <c r="A2134" s="59" t="s">
        <v>5601</v>
      </c>
      <c r="B2134" s="59" t="s">
        <v>1964</v>
      </c>
      <c r="C2134" s="59" t="s">
        <v>1817</v>
      </c>
      <c r="D2134" t="s">
        <v>5602</v>
      </c>
      <c r="E2134" t="s">
        <v>2057</v>
      </c>
      <c r="F2134" t="s">
        <v>5596</v>
      </c>
      <c r="G2134" s="28">
        <f>IF(ISERROR(VLOOKUP($A2134,'Adjusted County Employment'!$A$4:$X$3225,7,FALSE)),0,(VLOOKUP($A2134,'Adjusted County Employment'!$A$4:$X$3225,7,FALSE)))</f>
        <v>0</v>
      </c>
      <c r="H2134" s="4" t="s">
        <v>1677</v>
      </c>
      <c r="I2134" s="45">
        <v>992</v>
      </c>
      <c r="J2134" s="58" t="s">
        <v>1675</v>
      </c>
      <c r="K2134">
        <f>VLOOKUP($J2134,'Emission Factors-old'!$A$2:$D$9,2,FALSE)</f>
        <v>887.80254614220303</v>
      </c>
      <c r="L2134" t="str">
        <f>VLOOKUP($J2134,'Emission Factors-old'!$A$2:$D$9,3,FALSE)</f>
        <v>LB</v>
      </c>
      <c r="M2134" t="str">
        <f>VLOOKUP($J2134,'Emission Factors-old'!$A$2:$D$9,4,FALSE)</f>
        <v>EACH</v>
      </c>
      <c r="N2134" s="28">
        <f t="shared" si="66"/>
        <v>0</v>
      </c>
      <c r="O2134" t="str">
        <f t="shared" si="67"/>
        <v>LB</v>
      </c>
    </row>
    <row r="2135" spans="1:15">
      <c r="A2135" s="59" t="s">
        <v>5603</v>
      </c>
      <c r="B2135" s="59" t="s">
        <v>1964</v>
      </c>
      <c r="C2135" s="59" t="s">
        <v>1773</v>
      </c>
      <c r="D2135" t="s">
        <v>5604</v>
      </c>
      <c r="E2135" t="s">
        <v>2057</v>
      </c>
      <c r="F2135" t="s">
        <v>5596</v>
      </c>
      <c r="G2135" s="28">
        <f>IF(ISERROR(VLOOKUP($A2135,'Adjusted County Employment'!$A$4:$X$3225,7,FALSE)),0,(VLOOKUP($A2135,'Adjusted County Employment'!$A$4:$X$3225,7,FALSE)))</f>
        <v>0</v>
      </c>
      <c r="H2135" s="4" t="s">
        <v>1677</v>
      </c>
      <c r="I2135" s="45">
        <v>992</v>
      </c>
      <c r="J2135" s="58" t="s">
        <v>1675</v>
      </c>
      <c r="K2135">
        <f>VLOOKUP($J2135,'Emission Factors-old'!$A$2:$D$9,2,FALSE)</f>
        <v>887.80254614220303</v>
      </c>
      <c r="L2135" t="str">
        <f>VLOOKUP($J2135,'Emission Factors-old'!$A$2:$D$9,3,FALSE)</f>
        <v>LB</v>
      </c>
      <c r="M2135" t="str">
        <f>VLOOKUP($J2135,'Emission Factors-old'!$A$2:$D$9,4,FALSE)</f>
        <v>EACH</v>
      </c>
      <c r="N2135" s="28">
        <f t="shared" si="66"/>
        <v>0</v>
      </c>
      <c r="O2135" t="str">
        <f t="shared" si="67"/>
        <v>LB</v>
      </c>
    </row>
    <row r="2136" spans="1:15">
      <c r="A2136" s="59" t="s">
        <v>5605</v>
      </c>
      <c r="B2136" s="59" t="s">
        <v>1964</v>
      </c>
      <c r="C2136" s="59" t="s">
        <v>1840</v>
      </c>
      <c r="D2136" t="s">
        <v>3131</v>
      </c>
      <c r="E2136" t="s">
        <v>2057</v>
      </c>
      <c r="F2136" t="s">
        <v>5596</v>
      </c>
      <c r="G2136" s="28">
        <f>IF(ISERROR(VLOOKUP($A2136,'Adjusted County Employment'!$A$4:$X$3225,7,FALSE)),0,(VLOOKUP($A2136,'Adjusted County Employment'!$A$4:$X$3225,7,FALSE)))</f>
        <v>0</v>
      </c>
      <c r="H2136" s="4" t="s">
        <v>1677</v>
      </c>
      <c r="I2136" s="45">
        <v>992</v>
      </c>
      <c r="J2136" s="58" t="s">
        <v>1675</v>
      </c>
      <c r="K2136">
        <f>VLOOKUP($J2136,'Emission Factors-old'!$A$2:$D$9,2,FALSE)</f>
        <v>887.80254614220303</v>
      </c>
      <c r="L2136" t="str">
        <f>VLOOKUP($J2136,'Emission Factors-old'!$A$2:$D$9,3,FALSE)</f>
        <v>LB</v>
      </c>
      <c r="M2136" t="str">
        <f>VLOOKUP($J2136,'Emission Factors-old'!$A$2:$D$9,4,FALSE)</f>
        <v>EACH</v>
      </c>
      <c r="N2136" s="28">
        <f t="shared" si="66"/>
        <v>0</v>
      </c>
      <c r="O2136" t="str">
        <f t="shared" si="67"/>
        <v>LB</v>
      </c>
    </row>
    <row r="2137" spans="1:15">
      <c r="A2137" s="59" t="s">
        <v>5606</v>
      </c>
      <c r="B2137" s="59" t="s">
        <v>1964</v>
      </c>
      <c r="C2137" s="59" t="s">
        <v>1818</v>
      </c>
      <c r="D2137" t="s">
        <v>2848</v>
      </c>
      <c r="E2137" t="s">
        <v>2057</v>
      </c>
      <c r="F2137" t="s">
        <v>5596</v>
      </c>
      <c r="G2137" s="28">
        <f>IF(ISERROR(VLOOKUP($A2137,'Adjusted County Employment'!$A$4:$X$3225,7,FALSE)),0,(VLOOKUP($A2137,'Adjusted County Employment'!$A$4:$X$3225,7,FALSE)))</f>
        <v>0</v>
      </c>
      <c r="H2137" s="4" t="s">
        <v>1677</v>
      </c>
      <c r="I2137" s="45">
        <v>992</v>
      </c>
      <c r="J2137" s="58" t="s">
        <v>1675</v>
      </c>
      <c r="K2137">
        <f>VLOOKUP($J2137,'Emission Factors-old'!$A$2:$D$9,2,FALSE)</f>
        <v>887.80254614220303</v>
      </c>
      <c r="L2137" t="str">
        <f>VLOOKUP($J2137,'Emission Factors-old'!$A$2:$D$9,3,FALSE)</f>
        <v>LB</v>
      </c>
      <c r="M2137" t="str">
        <f>VLOOKUP($J2137,'Emission Factors-old'!$A$2:$D$9,4,FALSE)</f>
        <v>EACH</v>
      </c>
      <c r="N2137" s="28">
        <f t="shared" si="66"/>
        <v>0</v>
      </c>
      <c r="O2137" t="str">
        <f t="shared" si="67"/>
        <v>LB</v>
      </c>
    </row>
    <row r="2138" spans="1:15">
      <c r="A2138" s="59" t="s">
        <v>5607</v>
      </c>
      <c r="B2138" s="59" t="s">
        <v>1964</v>
      </c>
      <c r="C2138" s="59" t="s">
        <v>1774</v>
      </c>
      <c r="D2138" t="s">
        <v>4000</v>
      </c>
      <c r="E2138" t="s">
        <v>2057</v>
      </c>
      <c r="F2138" t="s">
        <v>5596</v>
      </c>
      <c r="G2138" s="28">
        <f>IF(ISERROR(VLOOKUP($A2138,'Adjusted County Employment'!$A$4:$X$3225,7,FALSE)),0,(VLOOKUP($A2138,'Adjusted County Employment'!$A$4:$X$3225,7,FALSE)))</f>
        <v>0</v>
      </c>
      <c r="H2138" s="4" t="s">
        <v>1677</v>
      </c>
      <c r="I2138" s="45">
        <v>992</v>
      </c>
      <c r="J2138" s="58" t="s">
        <v>1675</v>
      </c>
      <c r="K2138">
        <f>VLOOKUP($J2138,'Emission Factors-old'!$A$2:$D$9,2,FALSE)</f>
        <v>887.80254614220303</v>
      </c>
      <c r="L2138" t="str">
        <f>VLOOKUP($J2138,'Emission Factors-old'!$A$2:$D$9,3,FALSE)</f>
        <v>LB</v>
      </c>
      <c r="M2138" t="str">
        <f>VLOOKUP($J2138,'Emission Factors-old'!$A$2:$D$9,4,FALSE)</f>
        <v>EACH</v>
      </c>
      <c r="N2138" s="28">
        <f t="shared" si="66"/>
        <v>0</v>
      </c>
      <c r="O2138" t="str">
        <f t="shared" si="67"/>
        <v>LB</v>
      </c>
    </row>
    <row r="2139" spans="1:15">
      <c r="A2139" s="59" t="s">
        <v>5608</v>
      </c>
      <c r="B2139" s="59" t="s">
        <v>1964</v>
      </c>
      <c r="C2139" s="59" t="s">
        <v>1819</v>
      </c>
      <c r="D2139" t="s">
        <v>5609</v>
      </c>
      <c r="E2139" t="s">
        <v>2057</v>
      </c>
      <c r="F2139" t="s">
        <v>5596</v>
      </c>
      <c r="G2139" s="28">
        <f>IF(ISERROR(VLOOKUP($A2139,'Adjusted County Employment'!$A$4:$X$3225,7,FALSE)),0,(VLOOKUP($A2139,'Adjusted County Employment'!$A$4:$X$3225,7,FALSE)))</f>
        <v>0</v>
      </c>
      <c r="H2139" s="4" t="s">
        <v>1677</v>
      </c>
      <c r="I2139" s="45">
        <v>992</v>
      </c>
      <c r="J2139" s="58" t="s">
        <v>1675</v>
      </c>
      <c r="K2139">
        <f>VLOOKUP($J2139,'Emission Factors-old'!$A$2:$D$9,2,FALSE)</f>
        <v>887.80254614220303</v>
      </c>
      <c r="L2139" t="str">
        <f>VLOOKUP($J2139,'Emission Factors-old'!$A$2:$D$9,3,FALSE)</f>
        <v>LB</v>
      </c>
      <c r="M2139" t="str">
        <f>VLOOKUP($J2139,'Emission Factors-old'!$A$2:$D$9,4,FALSE)</f>
        <v>EACH</v>
      </c>
      <c r="N2139" s="28">
        <f t="shared" si="66"/>
        <v>0</v>
      </c>
      <c r="O2139" t="str">
        <f t="shared" si="67"/>
        <v>LB</v>
      </c>
    </row>
    <row r="2140" spans="1:15">
      <c r="A2140" s="59" t="s">
        <v>5610</v>
      </c>
      <c r="B2140" s="59" t="s">
        <v>1964</v>
      </c>
      <c r="C2140" s="59" t="s">
        <v>1820</v>
      </c>
      <c r="D2140" t="s">
        <v>3843</v>
      </c>
      <c r="E2140" t="s">
        <v>2057</v>
      </c>
      <c r="F2140" t="s">
        <v>5596</v>
      </c>
      <c r="G2140" s="28">
        <f>IF(ISERROR(VLOOKUP($A2140,'Adjusted County Employment'!$A$4:$X$3225,7,FALSE)),0,(VLOOKUP($A2140,'Adjusted County Employment'!$A$4:$X$3225,7,FALSE)))</f>
        <v>0</v>
      </c>
      <c r="H2140" s="4" t="s">
        <v>1677</v>
      </c>
      <c r="I2140" s="45">
        <v>992</v>
      </c>
      <c r="J2140" s="58" t="s">
        <v>1675</v>
      </c>
      <c r="K2140">
        <f>VLOOKUP($J2140,'Emission Factors-old'!$A$2:$D$9,2,FALSE)</f>
        <v>887.80254614220303</v>
      </c>
      <c r="L2140" t="str">
        <f>VLOOKUP($J2140,'Emission Factors-old'!$A$2:$D$9,3,FALSE)</f>
        <v>LB</v>
      </c>
      <c r="M2140" t="str">
        <f>VLOOKUP($J2140,'Emission Factors-old'!$A$2:$D$9,4,FALSE)</f>
        <v>EACH</v>
      </c>
      <c r="N2140" s="28">
        <f t="shared" si="66"/>
        <v>0</v>
      </c>
      <c r="O2140" t="str">
        <f t="shared" si="67"/>
        <v>LB</v>
      </c>
    </row>
    <row r="2141" spans="1:15">
      <c r="A2141" s="59" t="s">
        <v>5611</v>
      </c>
      <c r="B2141" s="59" t="s">
        <v>1964</v>
      </c>
      <c r="C2141" s="59" t="s">
        <v>1821</v>
      </c>
      <c r="D2141" t="s">
        <v>2076</v>
      </c>
      <c r="E2141" t="s">
        <v>2057</v>
      </c>
      <c r="F2141" t="s">
        <v>5596</v>
      </c>
      <c r="G2141" s="28">
        <f>IF(ISERROR(VLOOKUP($A2141,'Adjusted County Employment'!$A$4:$X$3225,7,FALSE)),0,(VLOOKUP($A2141,'Adjusted County Employment'!$A$4:$X$3225,7,FALSE)))</f>
        <v>0</v>
      </c>
      <c r="H2141" s="4" t="s">
        <v>1677</v>
      </c>
      <c r="I2141" s="45">
        <v>992</v>
      </c>
      <c r="J2141" s="58" t="s">
        <v>1675</v>
      </c>
      <c r="K2141">
        <f>VLOOKUP($J2141,'Emission Factors-old'!$A$2:$D$9,2,FALSE)</f>
        <v>887.80254614220303</v>
      </c>
      <c r="L2141" t="str">
        <f>VLOOKUP($J2141,'Emission Factors-old'!$A$2:$D$9,3,FALSE)</f>
        <v>LB</v>
      </c>
      <c r="M2141" t="str">
        <f>VLOOKUP($J2141,'Emission Factors-old'!$A$2:$D$9,4,FALSE)</f>
        <v>EACH</v>
      </c>
      <c r="N2141" s="28">
        <f t="shared" si="66"/>
        <v>0</v>
      </c>
      <c r="O2141" t="str">
        <f t="shared" si="67"/>
        <v>LB</v>
      </c>
    </row>
    <row r="2142" spans="1:15">
      <c r="A2142" s="59" t="s">
        <v>5612</v>
      </c>
      <c r="B2142" s="59" t="s">
        <v>1964</v>
      </c>
      <c r="C2142" s="59" t="s">
        <v>1841</v>
      </c>
      <c r="D2142" t="s">
        <v>2080</v>
      </c>
      <c r="E2142" t="s">
        <v>2057</v>
      </c>
      <c r="F2142" t="s">
        <v>5596</v>
      </c>
      <c r="G2142" s="28">
        <f>IF(ISERROR(VLOOKUP($A2142,'Adjusted County Employment'!$A$4:$X$3225,7,FALSE)),0,(VLOOKUP($A2142,'Adjusted County Employment'!$A$4:$X$3225,7,FALSE)))</f>
        <v>0</v>
      </c>
      <c r="H2142" s="4" t="s">
        <v>1677</v>
      </c>
      <c r="I2142" s="45">
        <v>992</v>
      </c>
      <c r="J2142" s="58" t="s">
        <v>1675</v>
      </c>
      <c r="K2142">
        <f>VLOOKUP($J2142,'Emission Factors-old'!$A$2:$D$9,2,FALSE)</f>
        <v>887.80254614220303</v>
      </c>
      <c r="L2142" t="str">
        <f>VLOOKUP($J2142,'Emission Factors-old'!$A$2:$D$9,3,FALSE)</f>
        <v>LB</v>
      </c>
      <c r="M2142" t="str">
        <f>VLOOKUP($J2142,'Emission Factors-old'!$A$2:$D$9,4,FALSE)</f>
        <v>EACH</v>
      </c>
      <c r="N2142" s="28">
        <f t="shared" si="66"/>
        <v>0</v>
      </c>
      <c r="O2142" t="str">
        <f t="shared" si="67"/>
        <v>LB</v>
      </c>
    </row>
    <row r="2143" spans="1:15">
      <c r="A2143" s="59" t="s">
        <v>5613</v>
      </c>
      <c r="B2143" s="59" t="s">
        <v>1964</v>
      </c>
      <c r="C2143" s="59" t="s">
        <v>1776</v>
      </c>
      <c r="D2143" t="s">
        <v>5614</v>
      </c>
      <c r="E2143" t="s">
        <v>2057</v>
      </c>
      <c r="F2143" t="s">
        <v>5596</v>
      </c>
      <c r="G2143" s="28">
        <f>IF(ISERROR(VLOOKUP($A2143,'Adjusted County Employment'!$A$4:$X$3225,7,FALSE)),0,(VLOOKUP($A2143,'Adjusted County Employment'!$A$4:$X$3225,7,FALSE)))</f>
        <v>0</v>
      </c>
      <c r="H2143" s="4" t="s">
        <v>1677</v>
      </c>
      <c r="I2143" s="45">
        <v>992</v>
      </c>
      <c r="J2143" s="58" t="s">
        <v>1675</v>
      </c>
      <c r="K2143">
        <f>VLOOKUP($J2143,'Emission Factors-old'!$A$2:$D$9,2,FALSE)</f>
        <v>887.80254614220303</v>
      </c>
      <c r="L2143" t="str">
        <f>VLOOKUP($J2143,'Emission Factors-old'!$A$2:$D$9,3,FALSE)</f>
        <v>LB</v>
      </c>
      <c r="M2143" t="str">
        <f>VLOOKUP($J2143,'Emission Factors-old'!$A$2:$D$9,4,FALSE)</f>
        <v>EACH</v>
      </c>
      <c r="N2143" s="28">
        <f t="shared" si="66"/>
        <v>0</v>
      </c>
      <c r="O2143" t="str">
        <f t="shared" si="67"/>
        <v>LB</v>
      </c>
    </row>
    <row r="2144" spans="1:15">
      <c r="A2144" s="59" t="s">
        <v>5615</v>
      </c>
      <c r="B2144" s="59" t="s">
        <v>1964</v>
      </c>
      <c r="C2144" s="59" t="s">
        <v>1822</v>
      </c>
      <c r="D2144" t="s">
        <v>2321</v>
      </c>
      <c r="E2144" t="s">
        <v>2057</v>
      </c>
      <c r="F2144" t="s">
        <v>5596</v>
      </c>
      <c r="G2144" s="28">
        <f>IF(ISERROR(VLOOKUP($A2144,'Adjusted County Employment'!$A$4:$X$3225,7,FALSE)),0,(VLOOKUP($A2144,'Adjusted County Employment'!$A$4:$X$3225,7,FALSE)))</f>
        <v>2.9444444444444446</v>
      </c>
      <c r="H2144" s="4" t="s">
        <v>1677</v>
      </c>
      <c r="I2144" s="45">
        <v>992</v>
      </c>
      <c r="J2144" s="58" t="s">
        <v>1675</v>
      </c>
      <c r="K2144">
        <f>VLOOKUP($J2144,'Emission Factors-old'!$A$2:$D$9,2,FALSE)</f>
        <v>887.80254614220303</v>
      </c>
      <c r="L2144" t="str">
        <f>VLOOKUP($J2144,'Emission Factors-old'!$A$2:$D$9,3,FALSE)</f>
        <v>LB</v>
      </c>
      <c r="M2144" t="str">
        <f>VLOOKUP($J2144,'Emission Factors-old'!$A$2:$D$9,4,FALSE)</f>
        <v>EACH</v>
      </c>
      <c r="N2144" s="28">
        <f t="shared" si="66"/>
        <v>2614.0852747520426</v>
      </c>
      <c r="O2144" t="str">
        <f t="shared" si="67"/>
        <v>LB</v>
      </c>
    </row>
    <row r="2145" spans="1:15">
      <c r="A2145" s="59" t="s">
        <v>5616</v>
      </c>
      <c r="B2145" s="59" t="s">
        <v>1964</v>
      </c>
      <c r="C2145" s="59" t="s">
        <v>1777</v>
      </c>
      <c r="D2145" t="s">
        <v>5617</v>
      </c>
      <c r="E2145" t="s">
        <v>2057</v>
      </c>
      <c r="F2145" t="s">
        <v>5596</v>
      </c>
      <c r="G2145" s="28">
        <f>IF(ISERROR(VLOOKUP($A2145,'Adjusted County Employment'!$A$4:$X$3225,7,FALSE)),0,(VLOOKUP($A2145,'Adjusted County Employment'!$A$4:$X$3225,7,FALSE)))</f>
        <v>0</v>
      </c>
      <c r="H2145" s="4" t="s">
        <v>1677</v>
      </c>
      <c r="I2145" s="45">
        <v>992</v>
      </c>
      <c r="J2145" s="58" t="s">
        <v>1675</v>
      </c>
      <c r="K2145">
        <f>VLOOKUP($J2145,'Emission Factors-old'!$A$2:$D$9,2,FALSE)</f>
        <v>887.80254614220303</v>
      </c>
      <c r="L2145" t="str">
        <f>VLOOKUP($J2145,'Emission Factors-old'!$A$2:$D$9,3,FALSE)</f>
        <v>LB</v>
      </c>
      <c r="M2145" t="str">
        <f>VLOOKUP($J2145,'Emission Factors-old'!$A$2:$D$9,4,FALSE)</f>
        <v>EACH</v>
      </c>
      <c r="N2145" s="28">
        <f t="shared" si="66"/>
        <v>0</v>
      </c>
      <c r="O2145" t="str">
        <f t="shared" si="67"/>
        <v>LB</v>
      </c>
    </row>
    <row r="2146" spans="1:15">
      <c r="A2146" s="59" t="s">
        <v>5618</v>
      </c>
      <c r="B2146" s="59" t="s">
        <v>1964</v>
      </c>
      <c r="C2146" s="59" t="s">
        <v>1825</v>
      </c>
      <c r="D2146" t="s">
        <v>3660</v>
      </c>
      <c r="E2146" t="s">
        <v>2057</v>
      </c>
      <c r="F2146" t="s">
        <v>5596</v>
      </c>
      <c r="G2146" s="28">
        <f>IF(ISERROR(VLOOKUP($A2146,'Adjusted County Employment'!$A$4:$X$3225,7,FALSE)),0,(VLOOKUP($A2146,'Adjusted County Employment'!$A$4:$X$3225,7,FALSE)))</f>
        <v>0</v>
      </c>
      <c r="H2146" s="4" t="s">
        <v>1677</v>
      </c>
      <c r="I2146" s="45">
        <v>992</v>
      </c>
      <c r="J2146" s="58" t="s">
        <v>1675</v>
      </c>
      <c r="K2146">
        <f>VLOOKUP($J2146,'Emission Factors-old'!$A$2:$D$9,2,FALSE)</f>
        <v>887.80254614220303</v>
      </c>
      <c r="L2146" t="str">
        <f>VLOOKUP($J2146,'Emission Factors-old'!$A$2:$D$9,3,FALSE)</f>
        <v>LB</v>
      </c>
      <c r="M2146" t="str">
        <f>VLOOKUP($J2146,'Emission Factors-old'!$A$2:$D$9,4,FALSE)</f>
        <v>EACH</v>
      </c>
      <c r="N2146" s="28">
        <f t="shared" si="66"/>
        <v>0</v>
      </c>
      <c r="O2146" t="str">
        <f t="shared" si="67"/>
        <v>LB</v>
      </c>
    </row>
    <row r="2147" spans="1:15">
      <c r="A2147" s="59" t="s">
        <v>5619</v>
      </c>
      <c r="B2147" s="59" t="s">
        <v>1964</v>
      </c>
      <c r="C2147" s="59" t="s">
        <v>1826</v>
      </c>
      <c r="D2147" t="s">
        <v>5620</v>
      </c>
      <c r="E2147" t="s">
        <v>2057</v>
      </c>
      <c r="F2147" t="s">
        <v>5596</v>
      </c>
      <c r="G2147" s="28">
        <f>IF(ISERROR(VLOOKUP($A2147,'Adjusted County Employment'!$A$4:$X$3225,7,FALSE)),0,(VLOOKUP($A2147,'Adjusted County Employment'!$A$4:$X$3225,7,FALSE)))</f>
        <v>0</v>
      </c>
      <c r="H2147" s="4" t="s">
        <v>1677</v>
      </c>
      <c r="I2147" s="45">
        <v>992</v>
      </c>
      <c r="J2147" s="58" t="s">
        <v>1675</v>
      </c>
      <c r="K2147">
        <f>VLOOKUP($J2147,'Emission Factors-old'!$A$2:$D$9,2,FALSE)</f>
        <v>887.80254614220303</v>
      </c>
      <c r="L2147" t="str">
        <f>VLOOKUP($J2147,'Emission Factors-old'!$A$2:$D$9,3,FALSE)</f>
        <v>LB</v>
      </c>
      <c r="M2147" t="str">
        <f>VLOOKUP($J2147,'Emission Factors-old'!$A$2:$D$9,4,FALSE)</f>
        <v>EACH</v>
      </c>
      <c r="N2147" s="28">
        <f t="shared" si="66"/>
        <v>0</v>
      </c>
      <c r="O2147" t="str">
        <f t="shared" si="67"/>
        <v>LB</v>
      </c>
    </row>
    <row r="2148" spans="1:15">
      <c r="A2148" s="59" t="s">
        <v>5621</v>
      </c>
      <c r="B2148" s="59" t="s">
        <v>1964</v>
      </c>
      <c r="C2148" s="59" t="s">
        <v>1827</v>
      </c>
      <c r="D2148" t="s">
        <v>5622</v>
      </c>
      <c r="E2148" t="s">
        <v>2057</v>
      </c>
      <c r="F2148" t="s">
        <v>5596</v>
      </c>
      <c r="G2148" s="28">
        <f>IF(ISERROR(VLOOKUP($A2148,'Adjusted County Employment'!$A$4:$X$3225,7,FALSE)),0,(VLOOKUP($A2148,'Adjusted County Employment'!$A$4:$X$3225,7,FALSE)))</f>
        <v>0</v>
      </c>
      <c r="H2148" s="4" t="s">
        <v>1677</v>
      </c>
      <c r="I2148" s="45">
        <v>992</v>
      </c>
      <c r="J2148" s="58" t="s">
        <v>1675</v>
      </c>
      <c r="K2148">
        <f>VLOOKUP($J2148,'Emission Factors-old'!$A$2:$D$9,2,FALSE)</f>
        <v>887.80254614220303</v>
      </c>
      <c r="L2148" t="str">
        <f>VLOOKUP($J2148,'Emission Factors-old'!$A$2:$D$9,3,FALSE)</f>
        <v>LB</v>
      </c>
      <c r="M2148" t="str">
        <f>VLOOKUP($J2148,'Emission Factors-old'!$A$2:$D$9,4,FALSE)</f>
        <v>EACH</v>
      </c>
      <c r="N2148" s="28">
        <f t="shared" si="66"/>
        <v>0</v>
      </c>
      <c r="O2148" t="str">
        <f t="shared" si="67"/>
        <v>LB</v>
      </c>
    </row>
    <row r="2149" spans="1:15">
      <c r="A2149" s="59" t="s">
        <v>5623</v>
      </c>
      <c r="B2149" s="59" t="s">
        <v>1964</v>
      </c>
      <c r="C2149" s="59" t="s">
        <v>1778</v>
      </c>
      <c r="D2149" t="s">
        <v>5624</v>
      </c>
      <c r="E2149" t="s">
        <v>2057</v>
      </c>
      <c r="F2149" t="s">
        <v>5596</v>
      </c>
      <c r="G2149" s="28">
        <f>IF(ISERROR(VLOOKUP($A2149,'Adjusted County Employment'!$A$4:$X$3225,7,FALSE)),0,(VLOOKUP($A2149,'Adjusted County Employment'!$A$4:$X$3225,7,FALSE)))</f>
        <v>0</v>
      </c>
      <c r="H2149" s="4" t="s">
        <v>1677</v>
      </c>
      <c r="I2149" s="45">
        <v>992</v>
      </c>
      <c r="J2149" s="58" t="s">
        <v>1675</v>
      </c>
      <c r="K2149">
        <f>VLOOKUP($J2149,'Emission Factors-old'!$A$2:$D$9,2,FALSE)</f>
        <v>887.80254614220303</v>
      </c>
      <c r="L2149" t="str">
        <f>VLOOKUP($J2149,'Emission Factors-old'!$A$2:$D$9,3,FALSE)</f>
        <v>LB</v>
      </c>
      <c r="M2149" t="str">
        <f>VLOOKUP($J2149,'Emission Factors-old'!$A$2:$D$9,4,FALSE)</f>
        <v>EACH</v>
      </c>
      <c r="N2149" s="28">
        <f t="shared" si="66"/>
        <v>0</v>
      </c>
      <c r="O2149" t="str">
        <f t="shared" si="67"/>
        <v>LB</v>
      </c>
    </row>
    <row r="2150" spans="1:15">
      <c r="A2150" s="59" t="s">
        <v>5625</v>
      </c>
      <c r="B2150" s="59" t="s">
        <v>1964</v>
      </c>
      <c r="C2150" s="59" t="s">
        <v>1842</v>
      </c>
      <c r="D2150" t="s">
        <v>2585</v>
      </c>
      <c r="E2150" t="s">
        <v>2057</v>
      </c>
      <c r="F2150" t="s">
        <v>5596</v>
      </c>
      <c r="G2150" s="28">
        <f>IF(ISERROR(VLOOKUP($A2150,'Adjusted County Employment'!$A$4:$X$3225,7,FALSE)),0,(VLOOKUP($A2150,'Adjusted County Employment'!$A$4:$X$3225,7,FALSE)))</f>
        <v>0</v>
      </c>
      <c r="H2150" s="4" t="s">
        <v>1677</v>
      </c>
      <c r="I2150" s="45">
        <v>992</v>
      </c>
      <c r="J2150" s="58" t="s">
        <v>1675</v>
      </c>
      <c r="K2150">
        <f>VLOOKUP($J2150,'Emission Factors-old'!$A$2:$D$9,2,FALSE)</f>
        <v>887.80254614220303</v>
      </c>
      <c r="L2150" t="str">
        <f>VLOOKUP($J2150,'Emission Factors-old'!$A$2:$D$9,3,FALSE)</f>
        <v>LB</v>
      </c>
      <c r="M2150" t="str">
        <f>VLOOKUP($J2150,'Emission Factors-old'!$A$2:$D$9,4,FALSE)</f>
        <v>EACH</v>
      </c>
      <c r="N2150" s="28">
        <f t="shared" si="66"/>
        <v>0</v>
      </c>
      <c r="O2150" t="str">
        <f t="shared" si="67"/>
        <v>LB</v>
      </c>
    </row>
    <row r="2151" spans="1:15">
      <c r="A2151" s="59" t="s">
        <v>5626</v>
      </c>
      <c r="B2151" s="59" t="s">
        <v>1964</v>
      </c>
      <c r="C2151" s="59" t="s">
        <v>1843</v>
      </c>
      <c r="D2151" t="s">
        <v>3378</v>
      </c>
      <c r="E2151" t="s">
        <v>2057</v>
      </c>
      <c r="F2151" t="s">
        <v>5596</v>
      </c>
      <c r="G2151" s="28">
        <f>IF(ISERROR(VLOOKUP($A2151,'Adjusted County Employment'!$A$4:$X$3225,7,FALSE)),0,(VLOOKUP($A2151,'Adjusted County Employment'!$A$4:$X$3225,7,FALSE)))</f>
        <v>0</v>
      </c>
      <c r="H2151" s="4" t="s">
        <v>1677</v>
      </c>
      <c r="I2151" s="45">
        <v>992</v>
      </c>
      <c r="J2151" s="58" t="s">
        <v>1675</v>
      </c>
      <c r="K2151">
        <f>VLOOKUP($J2151,'Emission Factors-old'!$A$2:$D$9,2,FALSE)</f>
        <v>887.80254614220303</v>
      </c>
      <c r="L2151" t="str">
        <f>VLOOKUP($J2151,'Emission Factors-old'!$A$2:$D$9,3,FALSE)</f>
        <v>LB</v>
      </c>
      <c r="M2151" t="str">
        <f>VLOOKUP($J2151,'Emission Factors-old'!$A$2:$D$9,4,FALSE)</f>
        <v>EACH</v>
      </c>
      <c r="N2151" s="28">
        <f t="shared" si="66"/>
        <v>0</v>
      </c>
      <c r="O2151" t="str">
        <f t="shared" si="67"/>
        <v>LB</v>
      </c>
    </row>
    <row r="2152" spans="1:15">
      <c r="A2152" s="59" t="s">
        <v>5627</v>
      </c>
      <c r="B2152" s="59" t="s">
        <v>1964</v>
      </c>
      <c r="C2152" s="59" t="s">
        <v>1779</v>
      </c>
      <c r="D2152" t="s">
        <v>5628</v>
      </c>
      <c r="E2152" t="s">
        <v>2057</v>
      </c>
      <c r="F2152" t="s">
        <v>5596</v>
      </c>
      <c r="G2152" s="28">
        <f>IF(ISERROR(VLOOKUP($A2152,'Adjusted County Employment'!$A$4:$X$3225,7,FALSE)),0,(VLOOKUP($A2152,'Adjusted County Employment'!$A$4:$X$3225,7,FALSE)))</f>
        <v>0</v>
      </c>
      <c r="H2152" s="4" t="s">
        <v>1677</v>
      </c>
      <c r="I2152" s="45">
        <v>992</v>
      </c>
      <c r="J2152" s="58" t="s">
        <v>1675</v>
      </c>
      <c r="K2152">
        <f>VLOOKUP($J2152,'Emission Factors-old'!$A$2:$D$9,2,FALSE)</f>
        <v>887.80254614220303</v>
      </c>
      <c r="L2152" t="str">
        <f>VLOOKUP($J2152,'Emission Factors-old'!$A$2:$D$9,3,FALSE)</f>
        <v>LB</v>
      </c>
      <c r="M2152" t="str">
        <f>VLOOKUP($J2152,'Emission Factors-old'!$A$2:$D$9,4,FALSE)</f>
        <v>EACH</v>
      </c>
      <c r="N2152" s="28">
        <f t="shared" si="66"/>
        <v>0</v>
      </c>
      <c r="O2152" t="str">
        <f t="shared" si="67"/>
        <v>LB</v>
      </c>
    </row>
    <row r="2153" spans="1:15">
      <c r="A2153" s="59" t="s">
        <v>5629</v>
      </c>
      <c r="B2153" s="59" t="s">
        <v>1964</v>
      </c>
      <c r="C2153" s="59" t="s">
        <v>1780</v>
      </c>
      <c r="D2153" t="s">
        <v>3673</v>
      </c>
      <c r="E2153" t="s">
        <v>2057</v>
      </c>
      <c r="F2153" t="s">
        <v>5596</v>
      </c>
      <c r="G2153" s="28">
        <f>IF(ISERROR(VLOOKUP($A2153,'Adjusted County Employment'!$A$4:$X$3225,7,FALSE)),0,(VLOOKUP($A2153,'Adjusted County Employment'!$A$4:$X$3225,7,FALSE)))</f>
        <v>0</v>
      </c>
      <c r="H2153" s="4" t="s">
        <v>1677</v>
      </c>
      <c r="I2153" s="45">
        <v>992</v>
      </c>
      <c r="J2153" s="58" t="s">
        <v>1675</v>
      </c>
      <c r="K2153">
        <f>VLOOKUP($J2153,'Emission Factors-old'!$A$2:$D$9,2,FALSE)</f>
        <v>887.80254614220303</v>
      </c>
      <c r="L2153" t="str">
        <f>VLOOKUP($J2153,'Emission Factors-old'!$A$2:$D$9,3,FALSE)</f>
        <v>LB</v>
      </c>
      <c r="M2153" t="str">
        <f>VLOOKUP($J2153,'Emission Factors-old'!$A$2:$D$9,4,FALSE)</f>
        <v>EACH</v>
      </c>
      <c r="N2153" s="28">
        <f t="shared" si="66"/>
        <v>0</v>
      </c>
      <c r="O2153" t="str">
        <f t="shared" si="67"/>
        <v>LB</v>
      </c>
    </row>
    <row r="2154" spans="1:15">
      <c r="A2154" s="59" t="s">
        <v>5630</v>
      </c>
      <c r="B2154" s="59" t="s">
        <v>1964</v>
      </c>
      <c r="C2154" s="59" t="s">
        <v>1781</v>
      </c>
      <c r="D2154" t="s">
        <v>2603</v>
      </c>
      <c r="E2154" t="s">
        <v>2057</v>
      </c>
      <c r="F2154" t="s">
        <v>5596</v>
      </c>
      <c r="G2154" s="28">
        <f>IF(ISERROR(VLOOKUP($A2154,'Adjusted County Employment'!$A$4:$X$3225,7,FALSE)),0,(VLOOKUP($A2154,'Adjusted County Employment'!$A$4:$X$3225,7,FALSE)))</f>
        <v>0</v>
      </c>
      <c r="H2154" s="4" t="s">
        <v>1677</v>
      </c>
      <c r="I2154" s="45">
        <v>992</v>
      </c>
      <c r="J2154" s="58" t="s">
        <v>1675</v>
      </c>
      <c r="K2154">
        <f>VLOOKUP($J2154,'Emission Factors-old'!$A$2:$D$9,2,FALSE)</f>
        <v>887.80254614220303</v>
      </c>
      <c r="L2154" t="str">
        <f>VLOOKUP($J2154,'Emission Factors-old'!$A$2:$D$9,3,FALSE)</f>
        <v>LB</v>
      </c>
      <c r="M2154" t="str">
        <f>VLOOKUP($J2154,'Emission Factors-old'!$A$2:$D$9,4,FALSE)</f>
        <v>EACH</v>
      </c>
      <c r="N2154" s="28">
        <f t="shared" si="66"/>
        <v>0</v>
      </c>
      <c r="O2154" t="str">
        <f t="shared" si="67"/>
        <v>LB</v>
      </c>
    </row>
    <row r="2155" spans="1:15">
      <c r="A2155" s="59" t="s">
        <v>5631</v>
      </c>
      <c r="B2155" s="59" t="s">
        <v>1964</v>
      </c>
      <c r="C2155" s="59" t="s">
        <v>1782</v>
      </c>
      <c r="D2155" t="s">
        <v>5632</v>
      </c>
      <c r="E2155" t="s">
        <v>2057</v>
      </c>
      <c r="F2155" t="s">
        <v>5596</v>
      </c>
      <c r="G2155" s="28">
        <f>IF(ISERROR(VLOOKUP($A2155,'Adjusted County Employment'!$A$4:$X$3225,7,FALSE)),0,(VLOOKUP($A2155,'Adjusted County Employment'!$A$4:$X$3225,7,FALSE)))</f>
        <v>5.0566037735849054</v>
      </c>
      <c r="H2155" s="4" t="s">
        <v>1677</v>
      </c>
      <c r="I2155" s="45">
        <v>992</v>
      </c>
      <c r="J2155" s="58" t="s">
        <v>1675</v>
      </c>
      <c r="K2155">
        <f>VLOOKUP($J2155,'Emission Factors-old'!$A$2:$D$9,2,FALSE)</f>
        <v>887.80254614220303</v>
      </c>
      <c r="L2155" t="str">
        <f>VLOOKUP($J2155,'Emission Factors-old'!$A$2:$D$9,3,FALSE)</f>
        <v>LB</v>
      </c>
      <c r="M2155" t="str">
        <f>VLOOKUP($J2155,'Emission Factors-old'!$A$2:$D$9,4,FALSE)</f>
        <v>EACH</v>
      </c>
      <c r="N2155" s="28">
        <f t="shared" si="66"/>
        <v>4489.2657050209509</v>
      </c>
      <c r="O2155" t="str">
        <f t="shared" si="67"/>
        <v>LB</v>
      </c>
    </row>
    <row r="2156" spans="1:15">
      <c r="A2156" s="59" t="s">
        <v>5633</v>
      </c>
      <c r="B2156" s="59" t="s">
        <v>1964</v>
      </c>
      <c r="C2156" s="59" t="s">
        <v>1783</v>
      </c>
      <c r="D2156" t="s">
        <v>2934</v>
      </c>
      <c r="E2156" t="s">
        <v>2057</v>
      </c>
      <c r="F2156" t="s">
        <v>5596</v>
      </c>
      <c r="G2156" s="28">
        <f>IF(ISERROR(VLOOKUP($A2156,'Adjusted County Employment'!$A$4:$X$3225,7,FALSE)),0,(VLOOKUP($A2156,'Adjusted County Employment'!$A$4:$X$3225,7,FALSE)))</f>
        <v>0</v>
      </c>
      <c r="H2156" s="4" t="s">
        <v>1677</v>
      </c>
      <c r="I2156" s="45">
        <v>992</v>
      </c>
      <c r="J2156" s="58" t="s">
        <v>1675</v>
      </c>
      <c r="K2156">
        <f>VLOOKUP($J2156,'Emission Factors-old'!$A$2:$D$9,2,FALSE)</f>
        <v>887.80254614220303</v>
      </c>
      <c r="L2156" t="str">
        <f>VLOOKUP($J2156,'Emission Factors-old'!$A$2:$D$9,3,FALSE)</f>
        <v>LB</v>
      </c>
      <c r="M2156" t="str">
        <f>VLOOKUP($J2156,'Emission Factors-old'!$A$2:$D$9,4,FALSE)</f>
        <v>EACH</v>
      </c>
      <c r="N2156" s="28">
        <f t="shared" si="66"/>
        <v>0</v>
      </c>
      <c r="O2156" t="str">
        <f t="shared" si="67"/>
        <v>LB</v>
      </c>
    </row>
    <row r="2157" spans="1:15">
      <c r="A2157" s="59" t="s">
        <v>5634</v>
      </c>
      <c r="B2157" s="59" t="s">
        <v>1964</v>
      </c>
      <c r="C2157" s="59" t="s">
        <v>1844</v>
      </c>
      <c r="D2157" t="s">
        <v>2347</v>
      </c>
      <c r="E2157" t="s">
        <v>2057</v>
      </c>
      <c r="F2157" t="s">
        <v>5596</v>
      </c>
      <c r="G2157" s="28">
        <f>IF(ISERROR(VLOOKUP($A2157,'Adjusted County Employment'!$A$4:$X$3225,7,FALSE)),0,(VLOOKUP($A2157,'Adjusted County Employment'!$A$4:$X$3225,7,FALSE)))</f>
        <v>0</v>
      </c>
      <c r="H2157" s="4" t="s">
        <v>1677</v>
      </c>
      <c r="I2157" s="45">
        <v>992</v>
      </c>
      <c r="J2157" s="58" t="s">
        <v>1675</v>
      </c>
      <c r="K2157">
        <f>VLOOKUP($J2157,'Emission Factors-old'!$A$2:$D$9,2,FALSE)</f>
        <v>887.80254614220303</v>
      </c>
      <c r="L2157" t="str">
        <f>VLOOKUP($J2157,'Emission Factors-old'!$A$2:$D$9,3,FALSE)</f>
        <v>LB</v>
      </c>
      <c r="M2157" t="str">
        <f>VLOOKUP($J2157,'Emission Factors-old'!$A$2:$D$9,4,FALSE)</f>
        <v>EACH</v>
      </c>
      <c r="N2157" s="28">
        <f t="shared" si="66"/>
        <v>0</v>
      </c>
      <c r="O2157" t="str">
        <f t="shared" si="67"/>
        <v>LB</v>
      </c>
    </row>
    <row r="2158" spans="1:15">
      <c r="A2158" s="59" t="s">
        <v>5635</v>
      </c>
      <c r="B2158" s="59" t="s">
        <v>1964</v>
      </c>
      <c r="C2158" s="59" t="s">
        <v>1784</v>
      </c>
      <c r="D2158" t="s">
        <v>5636</v>
      </c>
      <c r="E2158" t="s">
        <v>2057</v>
      </c>
      <c r="F2158" t="s">
        <v>5596</v>
      </c>
      <c r="G2158" s="28">
        <f>IF(ISERROR(VLOOKUP($A2158,'Adjusted County Employment'!$A$4:$X$3225,7,FALSE)),0,(VLOOKUP($A2158,'Adjusted County Employment'!$A$4:$X$3225,7,FALSE)))</f>
        <v>0</v>
      </c>
      <c r="H2158" s="4" t="s">
        <v>1677</v>
      </c>
      <c r="I2158" s="45">
        <v>992</v>
      </c>
      <c r="J2158" s="58" t="s">
        <v>1675</v>
      </c>
      <c r="K2158">
        <f>VLOOKUP($J2158,'Emission Factors-old'!$A$2:$D$9,2,FALSE)</f>
        <v>887.80254614220303</v>
      </c>
      <c r="L2158" t="str">
        <f>VLOOKUP($J2158,'Emission Factors-old'!$A$2:$D$9,3,FALSE)</f>
        <v>LB</v>
      </c>
      <c r="M2158" t="str">
        <f>VLOOKUP($J2158,'Emission Factors-old'!$A$2:$D$9,4,FALSE)</f>
        <v>EACH</v>
      </c>
      <c r="N2158" s="28">
        <f t="shared" si="66"/>
        <v>0</v>
      </c>
      <c r="O2158" t="str">
        <f t="shared" si="67"/>
        <v>LB</v>
      </c>
    </row>
    <row r="2159" spans="1:15">
      <c r="A2159" s="59" t="s">
        <v>5637</v>
      </c>
      <c r="B2159" s="59" t="s">
        <v>1964</v>
      </c>
      <c r="C2159" s="59" t="s">
        <v>1828</v>
      </c>
      <c r="D2159" t="s">
        <v>5638</v>
      </c>
      <c r="E2159" t="s">
        <v>2057</v>
      </c>
      <c r="F2159" t="s">
        <v>5596</v>
      </c>
      <c r="G2159" s="28">
        <f>IF(ISERROR(VLOOKUP($A2159,'Adjusted County Employment'!$A$4:$X$3225,7,FALSE)),0,(VLOOKUP($A2159,'Adjusted County Employment'!$A$4:$X$3225,7,FALSE)))</f>
        <v>0</v>
      </c>
      <c r="H2159" s="4" t="s">
        <v>1677</v>
      </c>
      <c r="I2159" s="45">
        <v>992</v>
      </c>
      <c r="J2159" s="58" t="s">
        <v>1675</v>
      </c>
      <c r="K2159">
        <f>VLOOKUP($J2159,'Emission Factors-old'!$A$2:$D$9,2,FALSE)</f>
        <v>887.80254614220303</v>
      </c>
      <c r="L2159" t="str">
        <f>VLOOKUP($J2159,'Emission Factors-old'!$A$2:$D$9,3,FALSE)</f>
        <v>LB</v>
      </c>
      <c r="M2159" t="str">
        <f>VLOOKUP($J2159,'Emission Factors-old'!$A$2:$D$9,4,FALSE)</f>
        <v>EACH</v>
      </c>
      <c r="N2159" s="28">
        <f t="shared" si="66"/>
        <v>0</v>
      </c>
      <c r="O2159" t="str">
        <f t="shared" si="67"/>
        <v>LB</v>
      </c>
    </row>
    <row r="2160" spans="1:15">
      <c r="A2160" s="59" t="s">
        <v>5639</v>
      </c>
      <c r="B2160" s="59" t="s">
        <v>1964</v>
      </c>
      <c r="C2160" s="59" t="s">
        <v>1845</v>
      </c>
      <c r="D2160" t="s">
        <v>3694</v>
      </c>
      <c r="E2160" t="s">
        <v>2057</v>
      </c>
      <c r="F2160" t="s">
        <v>5596</v>
      </c>
      <c r="G2160" s="28">
        <f>IF(ISERROR(VLOOKUP($A2160,'Adjusted County Employment'!$A$4:$X$3225,7,FALSE)),0,(VLOOKUP($A2160,'Adjusted County Employment'!$A$4:$X$3225,7,FALSE)))</f>
        <v>0</v>
      </c>
      <c r="H2160" s="4" t="s">
        <v>1677</v>
      </c>
      <c r="I2160" s="45">
        <v>992</v>
      </c>
      <c r="J2160" s="58" t="s">
        <v>1675</v>
      </c>
      <c r="K2160">
        <f>VLOOKUP($J2160,'Emission Factors-old'!$A$2:$D$9,2,FALSE)</f>
        <v>887.80254614220303</v>
      </c>
      <c r="L2160" t="str">
        <f>VLOOKUP($J2160,'Emission Factors-old'!$A$2:$D$9,3,FALSE)</f>
        <v>LB</v>
      </c>
      <c r="M2160" t="str">
        <f>VLOOKUP($J2160,'Emission Factors-old'!$A$2:$D$9,4,FALSE)</f>
        <v>EACH</v>
      </c>
      <c r="N2160" s="28">
        <f t="shared" si="66"/>
        <v>0</v>
      </c>
      <c r="O2160" t="str">
        <f t="shared" si="67"/>
        <v>LB</v>
      </c>
    </row>
    <row r="2161" spans="1:15">
      <c r="A2161" s="59" t="s">
        <v>5640</v>
      </c>
      <c r="B2161" s="59" t="s">
        <v>1964</v>
      </c>
      <c r="C2161" s="59" t="s">
        <v>1785</v>
      </c>
      <c r="D2161" t="s">
        <v>3698</v>
      </c>
      <c r="E2161" t="s">
        <v>2057</v>
      </c>
      <c r="F2161" t="s">
        <v>5596</v>
      </c>
      <c r="G2161" s="28">
        <f>IF(ISERROR(VLOOKUP($A2161,'Adjusted County Employment'!$A$4:$X$3225,7,FALSE)),0,(VLOOKUP($A2161,'Adjusted County Employment'!$A$4:$X$3225,7,FALSE)))</f>
        <v>0</v>
      </c>
      <c r="H2161" s="4" t="s">
        <v>1677</v>
      </c>
      <c r="I2161" s="45">
        <v>992</v>
      </c>
      <c r="J2161" s="58" t="s">
        <v>1675</v>
      </c>
      <c r="K2161">
        <f>VLOOKUP($J2161,'Emission Factors-old'!$A$2:$D$9,2,FALSE)</f>
        <v>887.80254614220303</v>
      </c>
      <c r="L2161" t="str">
        <f>VLOOKUP($J2161,'Emission Factors-old'!$A$2:$D$9,3,FALSE)</f>
        <v>LB</v>
      </c>
      <c r="M2161" t="str">
        <f>VLOOKUP($J2161,'Emission Factors-old'!$A$2:$D$9,4,FALSE)</f>
        <v>EACH</v>
      </c>
      <c r="N2161" s="28">
        <f t="shared" si="66"/>
        <v>0</v>
      </c>
      <c r="O2161" t="str">
        <f t="shared" si="67"/>
        <v>LB</v>
      </c>
    </row>
    <row r="2162" spans="1:15">
      <c r="A2162" s="59" t="s">
        <v>5641</v>
      </c>
      <c r="B2162" s="59" t="s">
        <v>1964</v>
      </c>
      <c r="C2162" s="59" t="s">
        <v>1786</v>
      </c>
      <c r="D2162" t="s">
        <v>5642</v>
      </c>
      <c r="E2162" t="s">
        <v>2057</v>
      </c>
      <c r="F2162" t="s">
        <v>5596</v>
      </c>
      <c r="G2162" s="28">
        <f>IF(ISERROR(VLOOKUP($A2162,'Adjusted County Employment'!$A$4:$X$3225,7,FALSE)),0,(VLOOKUP($A2162,'Adjusted County Employment'!$A$4:$X$3225,7,FALSE)))</f>
        <v>0</v>
      </c>
      <c r="H2162" s="4" t="s">
        <v>1677</v>
      </c>
      <c r="I2162" s="45">
        <v>992</v>
      </c>
      <c r="J2162" s="58" t="s">
        <v>1675</v>
      </c>
      <c r="K2162">
        <f>VLOOKUP($J2162,'Emission Factors-old'!$A$2:$D$9,2,FALSE)</f>
        <v>887.80254614220303</v>
      </c>
      <c r="L2162" t="str">
        <f>VLOOKUP($J2162,'Emission Factors-old'!$A$2:$D$9,3,FALSE)</f>
        <v>LB</v>
      </c>
      <c r="M2162" t="str">
        <f>VLOOKUP($J2162,'Emission Factors-old'!$A$2:$D$9,4,FALSE)</f>
        <v>EACH</v>
      </c>
      <c r="N2162" s="28">
        <f t="shared" si="66"/>
        <v>0</v>
      </c>
      <c r="O2162" t="str">
        <f t="shared" si="67"/>
        <v>LB</v>
      </c>
    </row>
    <row r="2163" spans="1:15">
      <c r="A2163" s="59" t="s">
        <v>5643</v>
      </c>
      <c r="B2163" s="59" t="s">
        <v>1964</v>
      </c>
      <c r="C2163" s="59" t="s">
        <v>1847</v>
      </c>
      <c r="D2163" t="s">
        <v>2128</v>
      </c>
      <c r="E2163" t="s">
        <v>2057</v>
      </c>
      <c r="F2163" t="s">
        <v>5596</v>
      </c>
      <c r="G2163" s="28">
        <f>IF(ISERROR(VLOOKUP($A2163,'Adjusted County Employment'!$A$4:$X$3225,7,FALSE)),0,(VLOOKUP($A2163,'Adjusted County Employment'!$A$4:$X$3225,7,FALSE)))</f>
        <v>0</v>
      </c>
      <c r="H2163" s="4" t="s">
        <v>1677</v>
      </c>
      <c r="I2163" s="45">
        <v>992</v>
      </c>
      <c r="J2163" s="58" t="s">
        <v>1675</v>
      </c>
      <c r="K2163">
        <f>VLOOKUP($J2163,'Emission Factors-old'!$A$2:$D$9,2,FALSE)</f>
        <v>887.80254614220303</v>
      </c>
      <c r="L2163" t="str">
        <f>VLOOKUP($J2163,'Emission Factors-old'!$A$2:$D$9,3,FALSE)</f>
        <v>LB</v>
      </c>
      <c r="M2163" t="str">
        <f>VLOOKUP($J2163,'Emission Factors-old'!$A$2:$D$9,4,FALSE)</f>
        <v>EACH</v>
      </c>
      <c r="N2163" s="28">
        <f t="shared" si="66"/>
        <v>0</v>
      </c>
      <c r="O2163" t="str">
        <f t="shared" si="67"/>
        <v>LB</v>
      </c>
    </row>
    <row r="2164" spans="1:15">
      <c r="A2164" s="59" t="s">
        <v>5644</v>
      </c>
      <c r="B2164" s="59" t="s">
        <v>1964</v>
      </c>
      <c r="C2164" s="59" t="s">
        <v>1848</v>
      </c>
      <c r="D2164" t="s">
        <v>2130</v>
      </c>
      <c r="E2164" t="s">
        <v>2057</v>
      </c>
      <c r="F2164" t="s">
        <v>5596</v>
      </c>
      <c r="G2164" s="28">
        <f>IF(ISERROR(VLOOKUP($A2164,'Adjusted County Employment'!$A$4:$X$3225,7,FALSE)),0,(VLOOKUP($A2164,'Adjusted County Employment'!$A$4:$X$3225,7,FALSE)))</f>
        <v>0</v>
      </c>
      <c r="H2164" s="4" t="s">
        <v>1677</v>
      </c>
      <c r="I2164" s="45">
        <v>992</v>
      </c>
      <c r="J2164" s="58" t="s">
        <v>1675</v>
      </c>
      <c r="K2164">
        <f>VLOOKUP($J2164,'Emission Factors-old'!$A$2:$D$9,2,FALSE)</f>
        <v>887.80254614220303</v>
      </c>
      <c r="L2164" t="str">
        <f>VLOOKUP($J2164,'Emission Factors-old'!$A$2:$D$9,3,FALSE)</f>
        <v>LB</v>
      </c>
      <c r="M2164" t="str">
        <f>VLOOKUP($J2164,'Emission Factors-old'!$A$2:$D$9,4,FALSE)</f>
        <v>EACH</v>
      </c>
      <c r="N2164" s="28">
        <f t="shared" si="66"/>
        <v>0</v>
      </c>
      <c r="O2164" t="str">
        <f t="shared" si="67"/>
        <v>LB</v>
      </c>
    </row>
    <row r="2165" spans="1:15">
      <c r="A2165" s="59" t="s">
        <v>5645</v>
      </c>
      <c r="B2165" s="59" t="s">
        <v>1964</v>
      </c>
      <c r="C2165" s="59" t="s">
        <v>1787</v>
      </c>
      <c r="D2165" t="s">
        <v>5308</v>
      </c>
      <c r="E2165" t="s">
        <v>2057</v>
      </c>
      <c r="F2165" t="s">
        <v>5596</v>
      </c>
      <c r="G2165" s="28">
        <f>IF(ISERROR(VLOOKUP($A2165,'Adjusted County Employment'!$A$4:$X$3225,7,FALSE)),0,(VLOOKUP($A2165,'Adjusted County Employment'!$A$4:$X$3225,7,FALSE)))</f>
        <v>0</v>
      </c>
      <c r="H2165" s="4" t="s">
        <v>1677</v>
      </c>
      <c r="I2165" s="45">
        <v>992</v>
      </c>
      <c r="J2165" s="58" t="s">
        <v>1675</v>
      </c>
      <c r="K2165">
        <f>VLOOKUP($J2165,'Emission Factors-old'!$A$2:$D$9,2,FALSE)</f>
        <v>887.80254614220303</v>
      </c>
      <c r="L2165" t="str">
        <f>VLOOKUP($J2165,'Emission Factors-old'!$A$2:$D$9,3,FALSE)</f>
        <v>LB</v>
      </c>
      <c r="M2165" t="str">
        <f>VLOOKUP($J2165,'Emission Factors-old'!$A$2:$D$9,4,FALSE)</f>
        <v>EACH</v>
      </c>
      <c r="N2165" s="28">
        <f t="shared" si="66"/>
        <v>0</v>
      </c>
      <c r="O2165" t="str">
        <f t="shared" si="67"/>
        <v>LB</v>
      </c>
    </row>
    <row r="2166" spans="1:15">
      <c r="A2166" s="59" t="s">
        <v>5646</v>
      </c>
      <c r="B2166" s="59" t="s">
        <v>1964</v>
      </c>
      <c r="C2166" s="59" t="s">
        <v>1849</v>
      </c>
      <c r="D2166" t="s">
        <v>5647</v>
      </c>
      <c r="E2166" t="s">
        <v>2057</v>
      </c>
      <c r="F2166" t="s">
        <v>5596</v>
      </c>
      <c r="G2166" s="28">
        <f>IF(ISERROR(VLOOKUP($A2166,'Adjusted County Employment'!$A$4:$X$3225,7,FALSE)),0,(VLOOKUP($A2166,'Adjusted County Employment'!$A$4:$X$3225,7,FALSE)))</f>
        <v>0</v>
      </c>
      <c r="H2166" s="4" t="s">
        <v>1677</v>
      </c>
      <c r="I2166" s="45">
        <v>992</v>
      </c>
      <c r="J2166" s="58" t="s">
        <v>1675</v>
      </c>
      <c r="K2166">
        <f>VLOOKUP($J2166,'Emission Factors-old'!$A$2:$D$9,2,FALSE)</f>
        <v>887.80254614220303</v>
      </c>
      <c r="L2166" t="str">
        <f>VLOOKUP($J2166,'Emission Factors-old'!$A$2:$D$9,3,FALSE)</f>
        <v>LB</v>
      </c>
      <c r="M2166" t="str">
        <f>VLOOKUP($J2166,'Emission Factors-old'!$A$2:$D$9,4,FALSE)</f>
        <v>EACH</v>
      </c>
      <c r="N2166" s="28">
        <f t="shared" si="66"/>
        <v>0</v>
      </c>
      <c r="O2166" t="str">
        <f t="shared" si="67"/>
        <v>LB</v>
      </c>
    </row>
    <row r="2167" spans="1:15">
      <c r="A2167" s="59" t="s">
        <v>5648</v>
      </c>
      <c r="B2167" s="59" t="s">
        <v>1964</v>
      </c>
      <c r="C2167" s="59" t="s">
        <v>1789</v>
      </c>
      <c r="D2167" t="s">
        <v>5649</v>
      </c>
      <c r="E2167" t="s">
        <v>2057</v>
      </c>
      <c r="F2167" t="s">
        <v>5596</v>
      </c>
      <c r="G2167" s="28">
        <f>IF(ISERROR(VLOOKUP($A2167,'Adjusted County Employment'!$A$4:$X$3225,7,FALSE)),0,(VLOOKUP($A2167,'Adjusted County Employment'!$A$4:$X$3225,7,FALSE)))</f>
        <v>0</v>
      </c>
      <c r="H2167" s="4" t="s">
        <v>1677</v>
      </c>
      <c r="I2167" s="45">
        <v>992</v>
      </c>
      <c r="J2167" s="58" t="s">
        <v>1675</v>
      </c>
      <c r="K2167">
        <f>VLOOKUP($J2167,'Emission Factors-old'!$A$2:$D$9,2,FALSE)</f>
        <v>887.80254614220303</v>
      </c>
      <c r="L2167" t="str">
        <f>VLOOKUP($J2167,'Emission Factors-old'!$A$2:$D$9,3,FALSE)</f>
        <v>LB</v>
      </c>
      <c r="M2167" t="str">
        <f>VLOOKUP($J2167,'Emission Factors-old'!$A$2:$D$9,4,FALSE)</f>
        <v>EACH</v>
      </c>
      <c r="N2167" s="28">
        <f t="shared" si="66"/>
        <v>0</v>
      </c>
      <c r="O2167" t="str">
        <f t="shared" si="67"/>
        <v>LB</v>
      </c>
    </row>
    <row r="2168" spans="1:15">
      <c r="A2168" s="59" t="s">
        <v>5650</v>
      </c>
      <c r="B2168" s="59" t="s">
        <v>1964</v>
      </c>
      <c r="C2168" s="59" t="s">
        <v>1850</v>
      </c>
      <c r="D2168" t="s">
        <v>2617</v>
      </c>
      <c r="E2168" t="s">
        <v>2057</v>
      </c>
      <c r="F2168" t="s">
        <v>5596</v>
      </c>
      <c r="G2168" s="28">
        <f>IF(ISERROR(VLOOKUP($A2168,'Adjusted County Employment'!$A$4:$X$3225,7,FALSE)),0,(VLOOKUP($A2168,'Adjusted County Employment'!$A$4:$X$3225,7,FALSE)))</f>
        <v>0</v>
      </c>
      <c r="H2168" s="4" t="s">
        <v>1677</v>
      </c>
      <c r="I2168" s="45">
        <v>992</v>
      </c>
      <c r="J2168" s="58" t="s">
        <v>1675</v>
      </c>
      <c r="K2168">
        <f>VLOOKUP($J2168,'Emission Factors-old'!$A$2:$D$9,2,FALSE)</f>
        <v>887.80254614220303</v>
      </c>
      <c r="L2168" t="str">
        <f>VLOOKUP($J2168,'Emission Factors-old'!$A$2:$D$9,3,FALSE)</f>
        <v>LB</v>
      </c>
      <c r="M2168" t="str">
        <f>VLOOKUP($J2168,'Emission Factors-old'!$A$2:$D$9,4,FALSE)</f>
        <v>EACH</v>
      </c>
      <c r="N2168" s="28">
        <f t="shared" si="66"/>
        <v>0</v>
      </c>
      <c r="O2168" t="str">
        <f t="shared" si="67"/>
        <v>LB</v>
      </c>
    </row>
    <row r="2169" spans="1:15">
      <c r="A2169" s="59" t="s">
        <v>5651</v>
      </c>
      <c r="B2169" s="59" t="s">
        <v>1964</v>
      </c>
      <c r="C2169" s="59" t="s">
        <v>1790</v>
      </c>
      <c r="D2169" t="s">
        <v>5652</v>
      </c>
      <c r="E2169" t="s">
        <v>2057</v>
      </c>
      <c r="F2169" t="s">
        <v>5596</v>
      </c>
      <c r="G2169" s="28">
        <f>IF(ISERROR(VLOOKUP($A2169,'Adjusted County Employment'!$A$4:$X$3225,7,FALSE)),0,(VLOOKUP($A2169,'Adjusted County Employment'!$A$4:$X$3225,7,FALSE)))</f>
        <v>0</v>
      </c>
      <c r="H2169" s="4" t="s">
        <v>1677</v>
      </c>
      <c r="I2169" s="45">
        <v>992</v>
      </c>
      <c r="J2169" s="58" t="s">
        <v>1675</v>
      </c>
      <c r="K2169">
        <f>VLOOKUP($J2169,'Emission Factors-old'!$A$2:$D$9,2,FALSE)</f>
        <v>887.80254614220303</v>
      </c>
      <c r="L2169" t="str">
        <f>VLOOKUP($J2169,'Emission Factors-old'!$A$2:$D$9,3,FALSE)</f>
        <v>LB</v>
      </c>
      <c r="M2169" t="str">
        <f>VLOOKUP($J2169,'Emission Factors-old'!$A$2:$D$9,4,FALSE)</f>
        <v>EACH</v>
      </c>
      <c r="N2169" s="28">
        <f t="shared" si="66"/>
        <v>0</v>
      </c>
      <c r="O2169" t="str">
        <f t="shared" si="67"/>
        <v>LB</v>
      </c>
    </row>
    <row r="2170" spans="1:15">
      <c r="A2170" s="59" t="s">
        <v>5653</v>
      </c>
      <c r="B2170" s="59" t="s">
        <v>1964</v>
      </c>
      <c r="C2170" s="59" t="s">
        <v>1791</v>
      </c>
      <c r="D2170" t="s">
        <v>5654</v>
      </c>
      <c r="E2170" t="s">
        <v>2057</v>
      </c>
      <c r="F2170" t="s">
        <v>5596</v>
      </c>
      <c r="G2170" s="28">
        <f>IF(ISERROR(VLOOKUP($A2170,'Adjusted County Employment'!$A$4:$X$3225,7,FALSE)),0,(VLOOKUP($A2170,'Adjusted County Employment'!$A$4:$X$3225,7,FALSE)))</f>
        <v>0</v>
      </c>
      <c r="H2170" s="4" t="s">
        <v>1677</v>
      </c>
      <c r="I2170" s="45">
        <v>992</v>
      </c>
      <c r="J2170" s="58" t="s">
        <v>1675</v>
      </c>
      <c r="K2170">
        <f>VLOOKUP($J2170,'Emission Factors-old'!$A$2:$D$9,2,FALSE)</f>
        <v>887.80254614220303</v>
      </c>
      <c r="L2170" t="str">
        <f>VLOOKUP($J2170,'Emission Factors-old'!$A$2:$D$9,3,FALSE)</f>
        <v>LB</v>
      </c>
      <c r="M2170" t="str">
        <f>VLOOKUP($J2170,'Emission Factors-old'!$A$2:$D$9,4,FALSE)</f>
        <v>EACH</v>
      </c>
      <c r="N2170" s="28">
        <f t="shared" si="66"/>
        <v>0</v>
      </c>
      <c r="O2170" t="str">
        <f t="shared" si="67"/>
        <v>LB</v>
      </c>
    </row>
    <row r="2171" spans="1:15">
      <c r="A2171" s="59" t="s">
        <v>5655</v>
      </c>
      <c r="B2171" s="59" t="s">
        <v>1964</v>
      </c>
      <c r="C2171" s="59" t="s">
        <v>1829</v>
      </c>
      <c r="D2171" t="s">
        <v>2368</v>
      </c>
      <c r="E2171" t="s">
        <v>2057</v>
      </c>
      <c r="F2171" t="s">
        <v>5596</v>
      </c>
      <c r="G2171" s="28">
        <f>IF(ISERROR(VLOOKUP($A2171,'Adjusted County Employment'!$A$4:$X$3225,7,FALSE)),0,(VLOOKUP($A2171,'Adjusted County Employment'!$A$4:$X$3225,7,FALSE)))</f>
        <v>0</v>
      </c>
      <c r="H2171" s="4" t="s">
        <v>1677</v>
      </c>
      <c r="I2171" s="45">
        <v>992</v>
      </c>
      <c r="J2171" s="58" t="s">
        <v>1675</v>
      </c>
      <c r="K2171">
        <f>VLOOKUP($J2171,'Emission Factors-old'!$A$2:$D$9,2,FALSE)</f>
        <v>887.80254614220303</v>
      </c>
      <c r="L2171" t="str">
        <f>VLOOKUP($J2171,'Emission Factors-old'!$A$2:$D$9,3,FALSE)</f>
        <v>LB</v>
      </c>
      <c r="M2171" t="str">
        <f>VLOOKUP($J2171,'Emission Factors-old'!$A$2:$D$9,4,FALSE)</f>
        <v>EACH</v>
      </c>
      <c r="N2171" s="28">
        <f t="shared" si="66"/>
        <v>0</v>
      </c>
      <c r="O2171" t="str">
        <f t="shared" si="67"/>
        <v>LB</v>
      </c>
    </row>
    <row r="2172" spans="1:15">
      <c r="A2172" s="59" t="s">
        <v>5656</v>
      </c>
      <c r="B2172" s="59" t="s">
        <v>1964</v>
      </c>
      <c r="C2172" s="59" t="s">
        <v>1792</v>
      </c>
      <c r="D2172" t="s">
        <v>2372</v>
      </c>
      <c r="E2172" t="s">
        <v>2057</v>
      </c>
      <c r="F2172" t="s">
        <v>5596</v>
      </c>
      <c r="G2172" s="28">
        <f>IF(ISERROR(VLOOKUP($A2172,'Adjusted County Employment'!$A$4:$X$3225,7,FALSE)),0,(VLOOKUP($A2172,'Adjusted County Employment'!$A$4:$X$3225,7,FALSE)))</f>
        <v>0</v>
      </c>
      <c r="H2172" s="4" t="s">
        <v>1677</v>
      </c>
      <c r="I2172" s="45">
        <v>992</v>
      </c>
      <c r="J2172" s="58" t="s">
        <v>1675</v>
      </c>
      <c r="K2172">
        <f>VLOOKUP($J2172,'Emission Factors-old'!$A$2:$D$9,2,FALSE)</f>
        <v>887.80254614220303</v>
      </c>
      <c r="L2172" t="str">
        <f>VLOOKUP($J2172,'Emission Factors-old'!$A$2:$D$9,3,FALSE)</f>
        <v>LB</v>
      </c>
      <c r="M2172" t="str">
        <f>VLOOKUP($J2172,'Emission Factors-old'!$A$2:$D$9,4,FALSE)</f>
        <v>EACH</v>
      </c>
      <c r="N2172" s="28">
        <f t="shared" si="66"/>
        <v>0</v>
      </c>
      <c r="O2172" t="str">
        <f t="shared" si="67"/>
        <v>LB</v>
      </c>
    </row>
    <row r="2173" spans="1:15">
      <c r="A2173" s="59" t="s">
        <v>5657</v>
      </c>
      <c r="B2173" s="59" t="s">
        <v>1964</v>
      </c>
      <c r="C2173" s="59" t="s">
        <v>1851</v>
      </c>
      <c r="D2173" t="s">
        <v>5658</v>
      </c>
      <c r="E2173" t="s">
        <v>2057</v>
      </c>
      <c r="F2173" t="s">
        <v>5596</v>
      </c>
      <c r="G2173" s="28">
        <f>IF(ISERROR(VLOOKUP($A2173,'Adjusted County Employment'!$A$4:$X$3225,7,FALSE)),0,(VLOOKUP($A2173,'Adjusted County Employment'!$A$4:$X$3225,7,FALSE)))</f>
        <v>0</v>
      </c>
      <c r="H2173" s="4" t="s">
        <v>1677</v>
      </c>
      <c r="I2173" s="45">
        <v>992</v>
      </c>
      <c r="J2173" s="58" t="s">
        <v>1675</v>
      </c>
      <c r="K2173">
        <f>VLOOKUP($J2173,'Emission Factors-old'!$A$2:$D$9,2,FALSE)</f>
        <v>887.80254614220303</v>
      </c>
      <c r="L2173" t="str">
        <f>VLOOKUP($J2173,'Emission Factors-old'!$A$2:$D$9,3,FALSE)</f>
        <v>LB</v>
      </c>
      <c r="M2173" t="str">
        <f>VLOOKUP($J2173,'Emission Factors-old'!$A$2:$D$9,4,FALSE)</f>
        <v>EACH</v>
      </c>
      <c r="N2173" s="28">
        <f t="shared" si="66"/>
        <v>0</v>
      </c>
      <c r="O2173" t="str">
        <f t="shared" si="67"/>
        <v>LB</v>
      </c>
    </row>
    <row r="2174" spans="1:15">
      <c r="A2174" s="59" t="s">
        <v>5659</v>
      </c>
      <c r="B2174" s="59" t="s">
        <v>1964</v>
      </c>
      <c r="C2174" s="59" t="s">
        <v>1852</v>
      </c>
      <c r="D2174" t="s">
        <v>5660</v>
      </c>
      <c r="E2174" t="s">
        <v>2057</v>
      </c>
      <c r="F2174" t="s">
        <v>5596</v>
      </c>
      <c r="G2174" s="28">
        <f>IF(ISERROR(VLOOKUP($A2174,'Adjusted County Employment'!$A$4:$X$3225,7,FALSE)),0,(VLOOKUP($A2174,'Adjusted County Employment'!$A$4:$X$3225,7,FALSE)))</f>
        <v>0</v>
      </c>
      <c r="H2174" s="4" t="s">
        <v>1677</v>
      </c>
      <c r="I2174" s="45">
        <v>992</v>
      </c>
      <c r="J2174" s="58" t="s">
        <v>1675</v>
      </c>
      <c r="K2174">
        <f>VLOOKUP($J2174,'Emission Factors-old'!$A$2:$D$9,2,FALSE)</f>
        <v>887.80254614220303</v>
      </c>
      <c r="L2174" t="str">
        <f>VLOOKUP($J2174,'Emission Factors-old'!$A$2:$D$9,3,FALSE)</f>
        <v>LB</v>
      </c>
      <c r="M2174" t="str">
        <f>VLOOKUP($J2174,'Emission Factors-old'!$A$2:$D$9,4,FALSE)</f>
        <v>EACH</v>
      </c>
      <c r="N2174" s="28">
        <f t="shared" si="66"/>
        <v>0</v>
      </c>
      <c r="O2174" t="str">
        <f t="shared" si="67"/>
        <v>LB</v>
      </c>
    </row>
    <row r="2175" spans="1:15">
      <c r="A2175" s="59" t="s">
        <v>5661</v>
      </c>
      <c r="B2175" s="59" t="s">
        <v>1964</v>
      </c>
      <c r="C2175" s="59" t="s">
        <v>1793</v>
      </c>
      <c r="D2175" t="s">
        <v>5662</v>
      </c>
      <c r="E2175" t="s">
        <v>2057</v>
      </c>
      <c r="F2175" t="s">
        <v>5596</v>
      </c>
      <c r="G2175" s="28">
        <f>IF(ISERROR(VLOOKUP($A2175,'Adjusted County Employment'!$A$4:$X$3225,7,FALSE)),0,(VLOOKUP($A2175,'Adjusted County Employment'!$A$4:$X$3225,7,FALSE)))</f>
        <v>0</v>
      </c>
      <c r="H2175" s="4" t="s">
        <v>1677</v>
      </c>
      <c r="I2175" s="45">
        <v>992</v>
      </c>
      <c r="J2175" s="58" t="s">
        <v>1675</v>
      </c>
      <c r="K2175">
        <f>VLOOKUP($J2175,'Emission Factors-old'!$A$2:$D$9,2,FALSE)</f>
        <v>887.80254614220303</v>
      </c>
      <c r="L2175" t="str">
        <f>VLOOKUP($J2175,'Emission Factors-old'!$A$2:$D$9,3,FALSE)</f>
        <v>LB</v>
      </c>
      <c r="M2175" t="str">
        <f>VLOOKUP($J2175,'Emission Factors-old'!$A$2:$D$9,4,FALSE)</f>
        <v>EACH</v>
      </c>
      <c r="N2175" s="28">
        <f t="shared" si="66"/>
        <v>0</v>
      </c>
      <c r="O2175" t="str">
        <f t="shared" si="67"/>
        <v>LB</v>
      </c>
    </row>
    <row r="2176" spans="1:15">
      <c r="A2176" s="59" t="s">
        <v>5663</v>
      </c>
      <c r="B2176" s="59" t="s">
        <v>1964</v>
      </c>
      <c r="C2176" s="59" t="s">
        <v>1830</v>
      </c>
      <c r="D2176" t="s">
        <v>2983</v>
      </c>
      <c r="E2176" t="s">
        <v>2057</v>
      </c>
      <c r="F2176" t="s">
        <v>5596</v>
      </c>
      <c r="G2176" s="28">
        <f>IF(ISERROR(VLOOKUP($A2176,'Adjusted County Employment'!$A$4:$X$3225,7,FALSE)),0,(VLOOKUP($A2176,'Adjusted County Employment'!$A$4:$X$3225,7,FALSE)))</f>
        <v>0</v>
      </c>
      <c r="H2176" s="4" t="s">
        <v>1677</v>
      </c>
      <c r="I2176" s="45">
        <v>992</v>
      </c>
      <c r="J2176" s="58" t="s">
        <v>1675</v>
      </c>
      <c r="K2176">
        <f>VLOOKUP($J2176,'Emission Factors-old'!$A$2:$D$9,2,FALSE)</f>
        <v>887.80254614220303</v>
      </c>
      <c r="L2176" t="str">
        <f>VLOOKUP($J2176,'Emission Factors-old'!$A$2:$D$9,3,FALSE)</f>
        <v>LB</v>
      </c>
      <c r="M2176" t="str">
        <f>VLOOKUP($J2176,'Emission Factors-old'!$A$2:$D$9,4,FALSE)</f>
        <v>EACH</v>
      </c>
      <c r="N2176" s="28">
        <f t="shared" si="66"/>
        <v>0</v>
      </c>
      <c r="O2176" t="str">
        <f t="shared" si="67"/>
        <v>LB</v>
      </c>
    </row>
    <row r="2177" spans="1:15">
      <c r="A2177" s="59" t="s">
        <v>5664</v>
      </c>
      <c r="B2177" s="59" t="s">
        <v>1964</v>
      </c>
      <c r="C2177" s="59" t="s">
        <v>1831</v>
      </c>
      <c r="D2177" t="s">
        <v>5665</v>
      </c>
      <c r="E2177" t="s">
        <v>2057</v>
      </c>
      <c r="F2177" t="s">
        <v>5596</v>
      </c>
      <c r="G2177" s="28">
        <f>IF(ISERROR(VLOOKUP($A2177,'Adjusted County Employment'!$A$4:$X$3225,7,FALSE)),0,(VLOOKUP($A2177,'Adjusted County Employment'!$A$4:$X$3225,7,FALSE)))</f>
        <v>0</v>
      </c>
      <c r="H2177" s="4" t="s">
        <v>1677</v>
      </c>
      <c r="I2177" s="45">
        <v>992</v>
      </c>
      <c r="J2177" s="58" t="s">
        <v>1675</v>
      </c>
      <c r="K2177">
        <f>VLOOKUP($J2177,'Emission Factors-old'!$A$2:$D$9,2,FALSE)</f>
        <v>887.80254614220303</v>
      </c>
      <c r="L2177" t="str">
        <f>VLOOKUP($J2177,'Emission Factors-old'!$A$2:$D$9,3,FALSE)</f>
        <v>LB</v>
      </c>
      <c r="M2177" t="str">
        <f>VLOOKUP($J2177,'Emission Factors-old'!$A$2:$D$9,4,FALSE)</f>
        <v>EACH</v>
      </c>
      <c r="N2177" s="28">
        <f t="shared" si="66"/>
        <v>0</v>
      </c>
      <c r="O2177" t="str">
        <f t="shared" si="67"/>
        <v>LB</v>
      </c>
    </row>
    <row r="2178" spans="1:15">
      <c r="A2178" s="59" t="s">
        <v>5666</v>
      </c>
      <c r="B2178" s="59" t="s">
        <v>1964</v>
      </c>
      <c r="C2178" s="59" t="s">
        <v>1794</v>
      </c>
      <c r="D2178" t="s">
        <v>2152</v>
      </c>
      <c r="E2178" t="s">
        <v>2057</v>
      </c>
      <c r="F2178" t="s">
        <v>5596</v>
      </c>
      <c r="G2178" s="28">
        <f>IF(ISERROR(VLOOKUP($A2178,'Adjusted County Employment'!$A$4:$X$3225,7,FALSE)),0,(VLOOKUP($A2178,'Adjusted County Employment'!$A$4:$X$3225,7,FALSE)))</f>
        <v>0</v>
      </c>
      <c r="H2178" s="4" t="s">
        <v>1677</v>
      </c>
      <c r="I2178" s="45">
        <v>992</v>
      </c>
      <c r="J2178" s="58" t="s">
        <v>1675</v>
      </c>
      <c r="K2178">
        <f>VLOOKUP($J2178,'Emission Factors-old'!$A$2:$D$9,2,FALSE)</f>
        <v>887.80254614220303</v>
      </c>
      <c r="L2178" t="str">
        <f>VLOOKUP($J2178,'Emission Factors-old'!$A$2:$D$9,3,FALSE)</f>
        <v>LB</v>
      </c>
      <c r="M2178" t="str">
        <f>VLOOKUP($J2178,'Emission Factors-old'!$A$2:$D$9,4,FALSE)</f>
        <v>EACH</v>
      </c>
      <c r="N2178" s="28">
        <f t="shared" ref="N2178:N2241" si="68">G2178*K2178</f>
        <v>0</v>
      </c>
      <c r="O2178" t="str">
        <f t="shared" ref="O2178:O2241" si="69">L2178</f>
        <v>LB</v>
      </c>
    </row>
    <row r="2179" spans="1:15">
      <c r="A2179" s="59" t="s">
        <v>5667</v>
      </c>
      <c r="B2179" s="59" t="s">
        <v>1964</v>
      </c>
      <c r="C2179" s="59" t="s">
        <v>1795</v>
      </c>
      <c r="D2179" t="s">
        <v>5668</v>
      </c>
      <c r="E2179" t="s">
        <v>2057</v>
      </c>
      <c r="F2179" t="s">
        <v>5596</v>
      </c>
      <c r="G2179" s="28">
        <f>IF(ISERROR(VLOOKUP($A2179,'Adjusted County Employment'!$A$4:$X$3225,7,FALSE)),0,(VLOOKUP($A2179,'Adjusted County Employment'!$A$4:$X$3225,7,FALSE)))</f>
        <v>0</v>
      </c>
      <c r="H2179" s="4" t="s">
        <v>1677</v>
      </c>
      <c r="I2179" s="45">
        <v>992</v>
      </c>
      <c r="J2179" s="58" t="s">
        <v>1675</v>
      </c>
      <c r="K2179">
        <f>VLOOKUP($J2179,'Emission Factors-old'!$A$2:$D$9,2,FALSE)</f>
        <v>887.80254614220303</v>
      </c>
      <c r="L2179" t="str">
        <f>VLOOKUP($J2179,'Emission Factors-old'!$A$2:$D$9,3,FALSE)</f>
        <v>LB</v>
      </c>
      <c r="M2179" t="str">
        <f>VLOOKUP($J2179,'Emission Factors-old'!$A$2:$D$9,4,FALSE)</f>
        <v>EACH</v>
      </c>
      <c r="N2179" s="28">
        <f t="shared" si="68"/>
        <v>0</v>
      </c>
      <c r="O2179" t="str">
        <f t="shared" si="69"/>
        <v>LB</v>
      </c>
    </row>
    <row r="2180" spans="1:15">
      <c r="A2180" s="59" t="s">
        <v>5669</v>
      </c>
      <c r="B2180" s="59" t="s">
        <v>1964</v>
      </c>
      <c r="C2180" s="59" t="s">
        <v>1796</v>
      </c>
      <c r="D2180" t="s">
        <v>2996</v>
      </c>
      <c r="E2180" t="s">
        <v>2057</v>
      </c>
      <c r="F2180" t="s">
        <v>5596</v>
      </c>
      <c r="G2180" s="28">
        <f>IF(ISERROR(VLOOKUP($A2180,'Adjusted County Employment'!$A$4:$X$3225,7,FALSE)),0,(VLOOKUP($A2180,'Adjusted County Employment'!$A$4:$X$3225,7,FALSE)))</f>
        <v>0</v>
      </c>
      <c r="H2180" s="4" t="s">
        <v>1677</v>
      </c>
      <c r="I2180" s="45">
        <v>992</v>
      </c>
      <c r="J2180" s="58" t="s">
        <v>1675</v>
      </c>
      <c r="K2180">
        <f>VLOOKUP($J2180,'Emission Factors-old'!$A$2:$D$9,2,FALSE)</f>
        <v>887.80254614220303</v>
      </c>
      <c r="L2180" t="str">
        <f>VLOOKUP($J2180,'Emission Factors-old'!$A$2:$D$9,3,FALSE)</f>
        <v>LB</v>
      </c>
      <c r="M2180" t="str">
        <f>VLOOKUP($J2180,'Emission Factors-old'!$A$2:$D$9,4,FALSE)</f>
        <v>EACH</v>
      </c>
      <c r="N2180" s="28">
        <f t="shared" si="68"/>
        <v>0</v>
      </c>
      <c r="O2180" t="str">
        <f t="shared" si="69"/>
        <v>LB</v>
      </c>
    </row>
    <row r="2181" spans="1:15">
      <c r="A2181" s="59" t="s">
        <v>5670</v>
      </c>
      <c r="B2181" s="59" t="s">
        <v>1964</v>
      </c>
      <c r="C2181" s="59" t="s">
        <v>1797</v>
      </c>
      <c r="D2181" t="s">
        <v>5671</v>
      </c>
      <c r="E2181" t="s">
        <v>2057</v>
      </c>
      <c r="F2181" t="s">
        <v>5596</v>
      </c>
      <c r="G2181" s="28">
        <f>IF(ISERROR(VLOOKUP($A2181,'Adjusted County Employment'!$A$4:$X$3225,7,FALSE)),0,(VLOOKUP($A2181,'Adjusted County Employment'!$A$4:$X$3225,7,FALSE)))</f>
        <v>30.339622641509433</v>
      </c>
      <c r="H2181" s="4" t="s">
        <v>1677</v>
      </c>
      <c r="I2181" s="45">
        <v>992</v>
      </c>
      <c r="J2181" s="58" t="s">
        <v>1675</v>
      </c>
      <c r="K2181">
        <f>VLOOKUP($J2181,'Emission Factors-old'!$A$2:$D$9,2,FALSE)</f>
        <v>887.80254614220303</v>
      </c>
      <c r="L2181" t="str">
        <f>VLOOKUP($J2181,'Emission Factors-old'!$A$2:$D$9,3,FALSE)</f>
        <v>LB</v>
      </c>
      <c r="M2181" t="str">
        <f>VLOOKUP($J2181,'Emission Factors-old'!$A$2:$D$9,4,FALSE)</f>
        <v>EACH</v>
      </c>
      <c r="N2181" s="28">
        <f t="shared" si="68"/>
        <v>26935.594230125706</v>
      </c>
      <c r="O2181" t="str">
        <f t="shared" si="69"/>
        <v>LB</v>
      </c>
    </row>
    <row r="2182" spans="1:15">
      <c r="A2182" s="59" t="s">
        <v>5672</v>
      </c>
      <c r="B2182" s="59" t="s">
        <v>1964</v>
      </c>
      <c r="C2182" s="59" t="s">
        <v>1798</v>
      </c>
      <c r="D2182" t="s">
        <v>3431</v>
      </c>
      <c r="E2182" t="s">
        <v>2057</v>
      </c>
      <c r="F2182" t="s">
        <v>5596</v>
      </c>
      <c r="G2182" s="28">
        <f>IF(ISERROR(VLOOKUP($A2182,'Adjusted County Employment'!$A$4:$X$3225,7,FALSE)),0,(VLOOKUP($A2182,'Adjusted County Employment'!$A$4:$X$3225,7,FALSE)))</f>
        <v>0</v>
      </c>
      <c r="H2182" s="4" t="s">
        <v>1677</v>
      </c>
      <c r="I2182" s="45">
        <v>992</v>
      </c>
      <c r="J2182" s="58" t="s">
        <v>1675</v>
      </c>
      <c r="K2182">
        <f>VLOOKUP($J2182,'Emission Factors-old'!$A$2:$D$9,2,FALSE)</f>
        <v>887.80254614220303</v>
      </c>
      <c r="L2182" t="str">
        <f>VLOOKUP($J2182,'Emission Factors-old'!$A$2:$D$9,3,FALSE)</f>
        <v>LB</v>
      </c>
      <c r="M2182" t="str">
        <f>VLOOKUP($J2182,'Emission Factors-old'!$A$2:$D$9,4,FALSE)</f>
        <v>EACH</v>
      </c>
      <c r="N2182" s="28">
        <f t="shared" si="68"/>
        <v>0</v>
      </c>
      <c r="O2182" t="str">
        <f t="shared" si="69"/>
        <v>LB</v>
      </c>
    </row>
    <row r="2183" spans="1:15">
      <c r="A2183" s="59" t="s">
        <v>5673</v>
      </c>
      <c r="B2183" s="59" t="s">
        <v>1964</v>
      </c>
      <c r="C2183" s="59" t="s">
        <v>1865</v>
      </c>
      <c r="D2183" t="s">
        <v>5674</v>
      </c>
      <c r="E2183" t="s">
        <v>2057</v>
      </c>
      <c r="F2183" t="s">
        <v>5596</v>
      </c>
      <c r="G2183" s="28">
        <f>IF(ISERROR(VLOOKUP($A2183,'Adjusted County Employment'!$A$4:$X$3225,7,FALSE)),0,(VLOOKUP($A2183,'Adjusted County Employment'!$A$4:$X$3225,7,FALSE)))</f>
        <v>0</v>
      </c>
      <c r="H2183" s="4" t="s">
        <v>1677</v>
      </c>
      <c r="I2183" s="45">
        <v>992</v>
      </c>
      <c r="J2183" s="58" t="s">
        <v>1675</v>
      </c>
      <c r="K2183">
        <f>VLOOKUP($J2183,'Emission Factors-old'!$A$2:$D$9,2,FALSE)</f>
        <v>887.80254614220303</v>
      </c>
      <c r="L2183" t="str">
        <f>VLOOKUP($J2183,'Emission Factors-old'!$A$2:$D$9,3,FALSE)</f>
        <v>LB</v>
      </c>
      <c r="M2183" t="str">
        <f>VLOOKUP($J2183,'Emission Factors-old'!$A$2:$D$9,4,FALSE)</f>
        <v>EACH</v>
      </c>
      <c r="N2183" s="28">
        <f t="shared" si="68"/>
        <v>0</v>
      </c>
      <c r="O2183" t="str">
        <f t="shared" si="69"/>
        <v>LB</v>
      </c>
    </row>
    <row r="2184" spans="1:15">
      <c r="A2184" s="59" t="s">
        <v>5675</v>
      </c>
      <c r="B2184" s="59" t="s">
        <v>1964</v>
      </c>
      <c r="C2184" s="59" t="s">
        <v>1832</v>
      </c>
      <c r="D2184" t="s">
        <v>5676</v>
      </c>
      <c r="E2184" t="s">
        <v>2057</v>
      </c>
      <c r="F2184" t="s">
        <v>5596</v>
      </c>
      <c r="G2184" s="28">
        <f>IF(ISERROR(VLOOKUP($A2184,'Adjusted County Employment'!$A$4:$X$3225,7,FALSE)),0,(VLOOKUP($A2184,'Adjusted County Employment'!$A$4:$X$3225,7,FALSE)))</f>
        <v>0</v>
      </c>
      <c r="H2184" s="4" t="s">
        <v>1677</v>
      </c>
      <c r="I2184" s="45">
        <v>992</v>
      </c>
      <c r="J2184" s="58" t="s">
        <v>1675</v>
      </c>
      <c r="K2184">
        <f>VLOOKUP($J2184,'Emission Factors-old'!$A$2:$D$9,2,FALSE)</f>
        <v>887.80254614220303</v>
      </c>
      <c r="L2184" t="str">
        <f>VLOOKUP($J2184,'Emission Factors-old'!$A$2:$D$9,3,FALSE)</f>
        <v>LB</v>
      </c>
      <c r="M2184" t="str">
        <f>VLOOKUP($J2184,'Emission Factors-old'!$A$2:$D$9,4,FALSE)</f>
        <v>EACH</v>
      </c>
      <c r="N2184" s="28">
        <f t="shared" si="68"/>
        <v>0</v>
      </c>
      <c r="O2184" t="str">
        <f t="shared" si="69"/>
        <v>LB</v>
      </c>
    </row>
    <row r="2185" spans="1:15">
      <c r="A2185" s="59" t="s">
        <v>5677</v>
      </c>
      <c r="B2185" s="59" t="s">
        <v>1964</v>
      </c>
      <c r="C2185" s="59" t="s">
        <v>1799</v>
      </c>
      <c r="D2185" t="s">
        <v>5678</v>
      </c>
      <c r="E2185" t="s">
        <v>2057</v>
      </c>
      <c r="F2185" t="s">
        <v>5596</v>
      </c>
      <c r="G2185" s="28">
        <f>IF(ISERROR(VLOOKUP($A2185,'Adjusted County Employment'!$A$4:$X$3225,7,FALSE)),0,(VLOOKUP($A2185,'Adjusted County Employment'!$A$4:$X$3225,7,FALSE)))</f>
        <v>113.46131742452354</v>
      </c>
      <c r="H2185" s="4" t="s">
        <v>1677</v>
      </c>
      <c r="I2185" s="45">
        <v>992</v>
      </c>
      <c r="J2185" s="58" t="s">
        <v>1675</v>
      </c>
      <c r="K2185">
        <f>VLOOKUP($J2185,'Emission Factors-old'!$A$2:$D$9,2,FALSE)</f>
        <v>887.80254614220303</v>
      </c>
      <c r="L2185" t="str">
        <f>VLOOKUP($J2185,'Emission Factors-old'!$A$2:$D$9,3,FALSE)</f>
        <v>LB</v>
      </c>
      <c r="M2185" t="str">
        <f>VLOOKUP($J2185,'Emission Factors-old'!$A$2:$D$9,4,FALSE)</f>
        <v>EACH</v>
      </c>
      <c r="N2185" s="28">
        <f t="shared" si="68"/>
        <v>100731.24649814071</v>
      </c>
      <c r="O2185" t="str">
        <f t="shared" si="69"/>
        <v>LB</v>
      </c>
    </row>
    <row r="2186" spans="1:15">
      <c r="A2186" s="59" t="s">
        <v>5679</v>
      </c>
      <c r="B2186" s="59" t="s">
        <v>1964</v>
      </c>
      <c r="C2186" s="59" t="s">
        <v>1853</v>
      </c>
      <c r="D2186" t="s">
        <v>5680</v>
      </c>
      <c r="E2186" t="s">
        <v>2057</v>
      </c>
      <c r="F2186" t="s">
        <v>5596</v>
      </c>
      <c r="G2186" s="28">
        <f>IF(ISERROR(VLOOKUP($A2186,'Adjusted County Employment'!$A$4:$X$3225,7,FALSE)),0,(VLOOKUP($A2186,'Adjusted County Employment'!$A$4:$X$3225,7,FALSE)))</f>
        <v>0</v>
      </c>
      <c r="H2186" s="4" t="s">
        <v>1677</v>
      </c>
      <c r="I2186" s="45">
        <v>992</v>
      </c>
      <c r="J2186" s="58" t="s">
        <v>1675</v>
      </c>
      <c r="K2186">
        <f>VLOOKUP($J2186,'Emission Factors-old'!$A$2:$D$9,2,FALSE)</f>
        <v>887.80254614220303</v>
      </c>
      <c r="L2186" t="str">
        <f>VLOOKUP($J2186,'Emission Factors-old'!$A$2:$D$9,3,FALSE)</f>
        <v>LB</v>
      </c>
      <c r="M2186" t="str">
        <f>VLOOKUP($J2186,'Emission Factors-old'!$A$2:$D$9,4,FALSE)</f>
        <v>EACH</v>
      </c>
      <c r="N2186" s="28">
        <f t="shared" si="68"/>
        <v>0</v>
      </c>
      <c r="O2186" t="str">
        <f t="shared" si="69"/>
        <v>LB</v>
      </c>
    </row>
    <row r="2187" spans="1:15">
      <c r="A2187" s="59" t="s">
        <v>5681</v>
      </c>
      <c r="B2187" s="59" t="s">
        <v>1964</v>
      </c>
      <c r="C2187" s="59" t="s">
        <v>1800</v>
      </c>
      <c r="D2187" t="s">
        <v>3743</v>
      </c>
      <c r="E2187" t="s">
        <v>2057</v>
      </c>
      <c r="F2187" t="s">
        <v>5596</v>
      </c>
      <c r="G2187" s="28">
        <f>IF(ISERROR(VLOOKUP($A2187,'Adjusted County Employment'!$A$4:$X$3225,7,FALSE)),0,(VLOOKUP($A2187,'Adjusted County Employment'!$A$4:$X$3225,7,FALSE)))</f>
        <v>0</v>
      </c>
      <c r="H2187" s="4" t="s">
        <v>1677</v>
      </c>
      <c r="I2187" s="45">
        <v>992</v>
      </c>
      <c r="J2187" s="58" t="s">
        <v>1675</v>
      </c>
      <c r="K2187">
        <f>VLOOKUP($J2187,'Emission Factors-old'!$A$2:$D$9,2,FALSE)</f>
        <v>887.80254614220303</v>
      </c>
      <c r="L2187" t="str">
        <f>VLOOKUP($J2187,'Emission Factors-old'!$A$2:$D$9,3,FALSE)</f>
        <v>LB</v>
      </c>
      <c r="M2187" t="str">
        <f>VLOOKUP($J2187,'Emission Factors-old'!$A$2:$D$9,4,FALSE)</f>
        <v>EACH</v>
      </c>
      <c r="N2187" s="28">
        <f t="shared" si="68"/>
        <v>0</v>
      </c>
      <c r="O2187" t="str">
        <f t="shared" si="69"/>
        <v>LB</v>
      </c>
    </row>
    <row r="2188" spans="1:15">
      <c r="A2188" s="59" t="s">
        <v>5682</v>
      </c>
      <c r="B2188" s="59" t="s">
        <v>1964</v>
      </c>
      <c r="C2188" s="59" t="s">
        <v>1801</v>
      </c>
      <c r="D2188" t="s">
        <v>3747</v>
      </c>
      <c r="E2188" t="s">
        <v>2057</v>
      </c>
      <c r="F2188" t="s">
        <v>5596</v>
      </c>
      <c r="G2188" s="28">
        <f>IF(ISERROR(VLOOKUP($A2188,'Adjusted County Employment'!$A$4:$X$3225,7,FALSE)),0,(VLOOKUP($A2188,'Adjusted County Employment'!$A$4:$X$3225,7,FALSE)))</f>
        <v>0</v>
      </c>
      <c r="H2188" s="4" t="s">
        <v>1677</v>
      </c>
      <c r="I2188" s="45">
        <v>992</v>
      </c>
      <c r="J2188" s="58" t="s">
        <v>1675</v>
      </c>
      <c r="K2188">
        <f>VLOOKUP($J2188,'Emission Factors-old'!$A$2:$D$9,2,FALSE)</f>
        <v>887.80254614220303</v>
      </c>
      <c r="L2188" t="str">
        <f>VLOOKUP($J2188,'Emission Factors-old'!$A$2:$D$9,3,FALSE)</f>
        <v>LB</v>
      </c>
      <c r="M2188" t="str">
        <f>VLOOKUP($J2188,'Emission Factors-old'!$A$2:$D$9,4,FALSE)</f>
        <v>EACH</v>
      </c>
      <c r="N2188" s="28">
        <f t="shared" si="68"/>
        <v>0</v>
      </c>
      <c r="O2188" t="str">
        <f t="shared" si="69"/>
        <v>LB</v>
      </c>
    </row>
    <row r="2189" spans="1:15">
      <c r="A2189" s="59" t="s">
        <v>5683</v>
      </c>
      <c r="B2189" s="59" t="s">
        <v>1964</v>
      </c>
      <c r="C2189" s="59" t="s">
        <v>1802</v>
      </c>
      <c r="D2189" t="s">
        <v>3749</v>
      </c>
      <c r="E2189" t="s">
        <v>2057</v>
      </c>
      <c r="F2189" t="s">
        <v>5596</v>
      </c>
      <c r="G2189" s="28">
        <f>IF(ISERROR(VLOOKUP($A2189,'Adjusted County Employment'!$A$4:$X$3225,7,FALSE)),0,(VLOOKUP($A2189,'Adjusted County Employment'!$A$4:$X$3225,7,FALSE)))</f>
        <v>0</v>
      </c>
      <c r="H2189" s="4" t="s">
        <v>1677</v>
      </c>
      <c r="I2189" s="45">
        <v>992</v>
      </c>
      <c r="J2189" s="58" t="s">
        <v>1675</v>
      </c>
      <c r="K2189">
        <f>VLOOKUP($J2189,'Emission Factors-old'!$A$2:$D$9,2,FALSE)</f>
        <v>887.80254614220303</v>
      </c>
      <c r="L2189" t="str">
        <f>VLOOKUP($J2189,'Emission Factors-old'!$A$2:$D$9,3,FALSE)</f>
        <v>LB</v>
      </c>
      <c r="M2189" t="str">
        <f>VLOOKUP($J2189,'Emission Factors-old'!$A$2:$D$9,4,FALSE)</f>
        <v>EACH</v>
      </c>
      <c r="N2189" s="28">
        <f t="shared" si="68"/>
        <v>0</v>
      </c>
      <c r="O2189" t="str">
        <f t="shared" si="69"/>
        <v>LB</v>
      </c>
    </row>
    <row r="2190" spans="1:15">
      <c r="A2190" s="59" t="s">
        <v>5684</v>
      </c>
      <c r="B2190" s="59" t="s">
        <v>1964</v>
      </c>
      <c r="C2190" s="59" t="s">
        <v>1833</v>
      </c>
      <c r="D2190" t="s">
        <v>5685</v>
      </c>
      <c r="E2190" t="s">
        <v>2057</v>
      </c>
      <c r="F2190" t="s">
        <v>5596</v>
      </c>
      <c r="G2190" s="28">
        <f>IF(ISERROR(VLOOKUP($A2190,'Adjusted County Employment'!$A$4:$X$3225,7,FALSE)),0,(VLOOKUP($A2190,'Adjusted County Employment'!$A$4:$X$3225,7,FALSE)))</f>
        <v>0</v>
      </c>
      <c r="H2190" s="4" t="s">
        <v>1677</v>
      </c>
      <c r="I2190" s="45">
        <v>992</v>
      </c>
      <c r="J2190" s="58" t="s">
        <v>1675</v>
      </c>
      <c r="K2190">
        <f>VLOOKUP($J2190,'Emission Factors-old'!$A$2:$D$9,2,FALSE)</f>
        <v>887.80254614220303</v>
      </c>
      <c r="L2190" t="str">
        <f>VLOOKUP($J2190,'Emission Factors-old'!$A$2:$D$9,3,FALSE)</f>
        <v>LB</v>
      </c>
      <c r="M2190" t="str">
        <f>VLOOKUP($J2190,'Emission Factors-old'!$A$2:$D$9,4,FALSE)</f>
        <v>EACH</v>
      </c>
      <c r="N2190" s="28">
        <f t="shared" si="68"/>
        <v>0</v>
      </c>
      <c r="O2190" t="str">
        <f t="shared" si="69"/>
        <v>LB</v>
      </c>
    </row>
    <row r="2191" spans="1:15">
      <c r="A2191" s="59" t="s">
        <v>5686</v>
      </c>
      <c r="B2191" s="59" t="s">
        <v>1964</v>
      </c>
      <c r="C2191" s="59" t="s">
        <v>1803</v>
      </c>
      <c r="D2191" t="s">
        <v>5687</v>
      </c>
      <c r="E2191" t="s">
        <v>2057</v>
      </c>
      <c r="F2191" t="s">
        <v>5596</v>
      </c>
      <c r="G2191" s="28">
        <f>IF(ISERROR(VLOOKUP($A2191,'Adjusted County Employment'!$A$4:$X$3225,7,FALSE)),0,(VLOOKUP($A2191,'Adjusted County Employment'!$A$4:$X$3225,7,FALSE)))</f>
        <v>0</v>
      </c>
      <c r="H2191" s="4" t="s">
        <v>1677</v>
      </c>
      <c r="I2191" s="45">
        <v>992</v>
      </c>
      <c r="J2191" s="58" t="s">
        <v>1675</v>
      </c>
      <c r="K2191">
        <f>VLOOKUP($J2191,'Emission Factors-old'!$A$2:$D$9,2,FALSE)</f>
        <v>887.80254614220303</v>
      </c>
      <c r="L2191" t="str">
        <f>VLOOKUP($J2191,'Emission Factors-old'!$A$2:$D$9,3,FALSE)</f>
        <v>LB</v>
      </c>
      <c r="M2191" t="str">
        <f>VLOOKUP($J2191,'Emission Factors-old'!$A$2:$D$9,4,FALSE)</f>
        <v>EACH</v>
      </c>
      <c r="N2191" s="28">
        <f t="shared" si="68"/>
        <v>0</v>
      </c>
      <c r="O2191" t="str">
        <f t="shared" si="69"/>
        <v>LB</v>
      </c>
    </row>
    <row r="2192" spans="1:15">
      <c r="A2192" s="59" t="s">
        <v>5688</v>
      </c>
      <c r="B2192" s="59" t="s">
        <v>1964</v>
      </c>
      <c r="C2192" s="59" t="s">
        <v>1804</v>
      </c>
      <c r="D2192" t="s">
        <v>4563</v>
      </c>
      <c r="E2192" t="s">
        <v>2057</v>
      </c>
      <c r="F2192" t="s">
        <v>5596</v>
      </c>
      <c r="G2192" s="28">
        <f>IF(ISERROR(VLOOKUP($A2192,'Adjusted County Employment'!$A$4:$X$3225,7,FALSE)),0,(VLOOKUP($A2192,'Adjusted County Employment'!$A$4:$X$3225,7,FALSE)))</f>
        <v>5.0566037735849054</v>
      </c>
      <c r="H2192" s="4" t="s">
        <v>1677</v>
      </c>
      <c r="I2192" s="45">
        <v>992</v>
      </c>
      <c r="J2192" s="58" t="s">
        <v>1675</v>
      </c>
      <c r="K2192">
        <f>VLOOKUP($J2192,'Emission Factors-old'!$A$2:$D$9,2,FALSE)</f>
        <v>887.80254614220303</v>
      </c>
      <c r="L2192" t="str">
        <f>VLOOKUP($J2192,'Emission Factors-old'!$A$2:$D$9,3,FALSE)</f>
        <v>LB</v>
      </c>
      <c r="M2192" t="str">
        <f>VLOOKUP($J2192,'Emission Factors-old'!$A$2:$D$9,4,FALSE)</f>
        <v>EACH</v>
      </c>
      <c r="N2192" s="28">
        <f t="shared" si="68"/>
        <v>4489.2657050209509</v>
      </c>
      <c r="O2192" t="str">
        <f t="shared" si="69"/>
        <v>LB</v>
      </c>
    </row>
    <row r="2193" spans="1:15">
      <c r="A2193" s="59" t="s">
        <v>5689</v>
      </c>
      <c r="B2193" s="59" t="s">
        <v>1964</v>
      </c>
      <c r="C2193" s="59" t="s">
        <v>1805</v>
      </c>
      <c r="D2193" t="s">
        <v>3752</v>
      </c>
      <c r="E2193" t="s">
        <v>2057</v>
      </c>
      <c r="F2193" t="s">
        <v>5596</v>
      </c>
      <c r="G2193" s="28">
        <f>IF(ISERROR(VLOOKUP($A2193,'Adjusted County Employment'!$A$4:$X$3225,7,FALSE)),0,(VLOOKUP($A2193,'Adjusted County Employment'!$A$4:$X$3225,7,FALSE)))</f>
        <v>0</v>
      </c>
      <c r="H2193" s="4" t="s">
        <v>1677</v>
      </c>
      <c r="I2193" s="45">
        <v>992</v>
      </c>
      <c r="J2193" s="58" t="s">
        <v>1675</v>
      </c>
      <c r="K2193">
        <f>VLOOKUP($J2193,'Emission Factors-old'!$A$2:$D$9,2,FALSE)</f>
        <v>887.80254614220303</v>
      </c>
      <c r="L2193" t="str">
        <f>VLOOKUP($J2193,'Emission Factors-old'!$A$2:$D$9,3,FALSE)</f>
        <v>LB</v>
      </c>
      <c r="M2193" t="str">
        <f>VLOOKUP($J2193,'Emission Factors-old'!$A$2:$D$9,4,FALSE)</f>
        <v>EACH</v>
      </c>
      <c r="N2193" s="28">
        <f t="shared" si="68"/>
        <v>0</v>
      </c>
      <c r="O2193" t="str">
        <f t="shared" si="69"/>
        <v>LB</v>
      </c>
    </row>
    <row r="2194" spans="1:15">
      <c r="A2194" s="59" t="s">
        <v>5690</v>
      </c>
      <c r="B2194" s="59" t="s">
        <v>1964</v>
      </c>
      <c r="C2194" s="59" t="s">
        <v>1806</v>
      </c>
      <c r="D2194" t="s">
        <v>5691</v>
      </c>
      <c r="E2194" t="s">
        <v>2057</v>
      </c>
      <c r="F2194" t="s">
        <v>5596</v>
      </c>
      <c r="G2194" s="28">
        <f>IF(ISERROR(VLOOKUP($A2194,'Adjusted County Employment'!$A$4:$X$3225,7,FALSE)),0,(VLOOKUP($A2194,'Adjusted County Employment'!$A$4:$X$3225,7,FALSE)))</f>
        <v>0</v>
      </c>
      <c r="H2194" s="4" t="s">
        <v>1677</v>
      </c>
      <c r="I2194" s="45">
        <v>992</v>
      </c>
      <c r="J2194" s="58" t="s">
        <v>1675</v>
      </c>
      <c r="K2194">
        <f>VLOOKUP($J2194,'Emission Factors-old'!$A$2:$D$9,2,FALSE)</f>
        <v>887.80254614220303</v>
      </c>
      <c r="L2194" t="str">
        <f>VLOOKUP($J2194,'Emission Factors-old'!$A$2:$D$9,3,FALSE)</f>
        <v>LB</v>
      </c>
      <c r="M2194" t="str">
        <f>VLOOKUP($J2194,'Emission Factors-old'!$A$2:$D$9,4,FALSE)</f>
        <v>EACH</v>
      </c>
      <c r="N2194" s="28">
        <f t="shared" si="68"/>
        <v>0</v>
      </c>
      <c r="O2194" t="str">
        <f t="shared" si="69"/>
        <v>LB</v>
      </c>
    </row>
    <row r="2195" spans="1:15">
      <c r="A2195" s="59" t="s">
        <v>5692</v>
      </c>
      <c r="B2195" s="59" t="s">
        <v>1964</v>
      </c>
      <c r="C2195" s="59" t="s">
        <v>1866</v>
      </c>
      <c r="D2195" t="s">
        <v>5693</v>
      </c>
      <c r="E2195" t="s">
        <v>2057</v>
      </c>
      <c r="F2195" t="s">
        <v>5596</v>
      </c>
      <c r="G2195" s="28">
        <f>IF(ISERROR(VLOOKUP($A2195,'Adjusted County Employment'!$A$4:$X$3225,7,FALSE)),0,(VLOOKUP($A2195,'Adjusted County Employment'!$A$4:$X$3225,7,FALSE)))</f>
        <v>0</v>
      </c>
      <c r="H2195" s="4" t="s">
        <v>1677</v>
      </c>
      <c r="I2195" s="45">
        <v>992</v>
      </c>
      <c r="J2195" s="58" t="s">
        <v>1675</v>
      </c>
      <c r="K2195">
        <f>VLOOKUP($J2195,'Emission Factors-old'!$A$2:$D$9,2,FALSE)</f>
        <v>887.80254614220303</v>
      </c>
      <c r="L2195" t="str">
        <f>VLOOKUP($J2195,'Emission Factors-old'!$A$2:$D$9,3,FALSE)</f>
        <v>LB</v>
      </c>
      <c r="M2195" t="str">
        <f>VLOOKUP($J2195,'Emission Factors-old'!$A$2:$D$9,4,FALSE)</f>
        <v>EACH</v>
      </c>
      <c r="N2195" s="28">
        <f t="shared" si="68"/>
        <v>0</v>
      </c>
      <c r="O2195" t="str">
        <f t="shared" si="69"/>
        <v>LB</v>
      </c>
    </row>
    <row r="2196" spans="1:15">
      <c r="A2196" s="59" t="s">
        <v>5694</v>
      </c>
      <c r="B2196" s="59" t="s">
        <v>1964</v>
      </c>
      <c r="C2196" s="59" t="s">
        <v>1834</v>
      </c>
      <c r="D2196" t="s">
        <v>5695</v>
      </c>
      <c r="E2196" t="s">
        <v>2057</v>
      </c>
      <c r="F2196" t="s">
        <v>5596</v>
      </c>
      <c r="G2196" s="28">
        <f>IF(ISERROR(VLOOKUP($A2196,'Adjusted County Employment'!$A$4:$X$3225,7,FALSE)),0,(VLOOKUP($A2196,'Adjusted County Employment'!$A$4:$X$3225,7,FALSE)))</f>
        <v>2.9444444444444446</v>
      </c>
      <c r="H2196" s="4" t="s">
        <v>1677</v>
      </c>
      <c r="I2196" s="45">
        <v>992</v>
      </c>
      <c r="J2196" s="58" t="s">
        <v>1675</v>
      </c>
      <c r="K2196">
        <f>VLOOKUP($J2196,'Emission Factors-old'!$A$2:$D$9,2,FALSE)</f>
        <v>887.80254614220303</v>
      </c>
      <c r="L2196" t="str">
        <f>VLOOKUP($J2196,'Emission Factors-old'!$A$2:$D$9,3,FALSE)</f>
        <v>LB</v>
      </c>
      <c r="M2196" t="str">
        <f>VLOOKUP($J2196,'Emission Factors-old'!$A$2:$D$9,4,FALSE)</f>
        <v>EACH</v>
      </c>
      <c r="N2196" s="28">
        <f t="shared" si="68"/>
        <v>2614.0852747520426</v>
      </c>
      <c r="O2196" t="str">
        <f t="shared" si="69"/>
        <v>LB</v>
      </c>
    </row>
    <row r="2197" spans="1:15">
      <c r="A2197" s="59" t="s">
        <v>5696</v>
      </c>
      <c r="B2197" s="59" t="s">
        <v>1964</v>
      </c>
      <c r="C2197" s="59" t="s">
        <v>1835</v>
      </c>
      <c r="D2197" t="s">
        <v>2807</v>
      </c>
      <c r="E2197" t="s">
        <v>2057</v>
      </c>
      <c r="F2197" t="s">
        <v>5596</v>
      </c>
      <c r="G2197" s="28">
        <f>IF(ISERROR(VLOOKUP($A2197,'Adjusted County Employment'!$A$4:$X$3225,7,FALSE)),0,(VLOOKUP($A2197,'Adjusted County Employment'!$A$4:$X$3225,7,FALSE)))</f>
        <v>0</v>
      </c>
      <c r="H2197" s="4" t="s">
        <v>1677</v>
      </c>
      <c r="I2197" s="45">
        <v>992</v>
      </c>
      <c r="J2197" s="58" t="s">
        <v>1675</v>
      </c>
      <c r="K2197">
        <f>VLOOKUP($J2197,'Emission Factors-old'!$A$2:$D$9,2,FALSE)</f>
        <v>887.80254614220303</v>
      </c>
      <c r="L2197" t="str">
        <f>VLOOKUP($J2197,'Emission Factors-old'!$A$2:$D$9,3,FALSE)</f>
        <v>LB</v>
      </c>
      <c r="M2197" t="str">
        <f>VLOOKUP($J2197,'Emission Factors-old'!$A$2:$D$9,4,FALSE)</f>
        <v>EACH</v>
      </c>
      <c r="N2197" s="28">
        <f t="shared" si="68"/>
        <v>0</v>
      </c>
      <c r="O2197" t="str">
        <f t="shared" si="69"/>
        <v>LB</v>
      </c>
    </row>
    <row r="2198" spans="1:15">
      <c r="A2198" s="59" t="s">
        <v>5697</v>
      </c>
      <c r="B2198" s="59" t="s">
        <v>1964</v>
      </c>
      <c r="C2198" s="59" t="s">
        <v>1868</v>
      </c>
      <c r="D2198" t="s">
        <v>5698</v>
      </c>
      <c r="E2198" t="s">
        <v>2057</v>
      </c>
      <c r="F2198" t="s">
        <v>5596</v>
      </c>
      <c r="G2198" s="28">
        <f>IF(ISERROR(VLOOKUP($A2198,'Adjusted County Employment'!$A$4:$X$3225,7,FALSE)),0,(VLOOKUP($A2198,'Adjusted County Employment'!$A$4:$X$3225,7,FALSE)))</f>
        <v>0</v>
      </c>
      <c r="H2198" s="4" t="s">
        <v>1677</v>
      </c>
      <c r="I2198" s="45">
        <v>992</v>
      </c>
      <c r="J2198" s="58" t="s">
        <v>1675</v>
      </c>
      <c r="K2198">
        <f>VLOOKUP($J2198,'Emission Factors-old'!$A$2:$D$9,2,FALSE)</f>
        <v>887.80254614220303</v>
      </c>
      <c r="L2198" t="str">
        <f>VLOOKUP($J2198,'Emission Factors-old'!$A$2:$D$9,3,FALSE)</f>
        <v>LB</v>
      </c>
      <c r="M2198" t="str">
        <f>VLOOKUP($J2198,'Emission Factors-old'!$A$2:$D$9,4,FALSE)</f>
        <v>EACH</v>
      </c>
      <c r="N2198" s="28">
        <f t="shared" si="68"/>
        <v>0</v>
      </c>
      <c r="O2198" t="str">
        <f t="shared" si="69"/>
        <v>LB</v>
      </c>
    </row>
    <row r="2199" spans="1:15">
      <c r="A2199" s="59" t="s">
        <v>5699</v>
      </c>
      <c r="B2199" s="59" t="s">
        <v>1964</v>
      </c>
      <c r="C2199" s="59" t="s">
        <v>1869</v>
      </c>
      <c r="D2199" t="s">
        <v>3037</v>
      </c>
      <c r="E2199" t="s">
        <v>2057</v>
      </c>
      <c r="F2199" t="s">
        <v>5596</v>
      </c>
      <c r="G2199" s="28">
        <f>IF(ISERROR(VLOOKUP($A2199,'Adjusted County Employment'!$A$4:$X$3225,7,FALSE)),0,(VLOOKUP($A2199,'Adjusted County Employment'!$A$4:$X$3225,7,FALSE)))</f>
        <v>0</v>
      </c>
      <c r="H2199" s="4" t="s">
        <v>1677</v>
      </c>
      <c r="I2199" s="45">
        <v>992</v>
      </c>
      <c r="J2199" s="58" t="s">
        <v>1675</v>
      </c>
      <c r="K2199">
        <f>VLOOKUP($J2199,'Emission Factors-old'!$A$2:$D$9,2,FALSE)</f>
        <v>887.80254614220303</v>
      </c>
      <c r="L2199" t="str">
        <f>VLOOKUP($J2199,'Emission Factors-old'!$A$2:$D$9,3,FALSE)</f>
        <v>LB</v>
      </c>
      <c r="M2199" t="str">
        <f>VLOOKUP($J2199,'Emission Factors-old'!$A$2:$D$9,4,FALSE)</f>
        <v>EACH</v>
      </c>
      <c r="N2199" s="28">
        <f t="shared" si="68"/>
        <v>0</v>
      </c>
      <c r="O2199" t="str">
        <f t="shared" si="69"/>
        <v>LB</v>
      </c>
    </row>
    <row r="2200" spans="1:15">
      <c r="A2200" s="59" t="s">
        <v>5700</v>
      </c>
      <c r="B2200" s="59" t="s">
        <v>1964</v>
      </c>
      <c r="C2200" s="59" t="s">
        <v>1836</v>
      </c>
      <c r="D2200" t="s">
        <v>4746</v>
      </c>
      <c r="E2200" t="s">
        <v>2057</v>
      </c>
      <c r="F2200" t="s">
        <v>5596</v>
      </c>
      <c r="G2200" s="28">
        <f>IF(ISERROR(VLOOKUP($A2200,'Adjusted County Employment'!$A$4:$X$3225,7,FALSE)),0,(VLOOKUP($A2200,'Adjusted County Employment'!$A$4:$X$3225,7,FALSE)))</f>
        <v>0</v>
      </c>
      <c r="H2200" s="4" t="s">
        <v>1677</v>
      </c>
      <c r="I2200" s="45">
        <v>992</v>
      </c>
      <c r="J2200" s="58" t="s">
        <v>1675</v>
      </c>
      <c r="K2200">
        <f>VLOOKUP($J2200,'Emission Factors-old'!$A$2:$D$9,2,FALSE)</f>
        <v>887.80254614220303</v>
      </c>
      <c r="L2200" t="str">
        <f>VLOOKUP($J2200,'Emission Factors-old'!$A$2:$D$9,3,FALSE)</f>
        <v>LB</v>
      </c>
      <c r="M2200" t="str">
        <f>VLOOKUP($J2200,'Emission Factors-old'!$A$2:$D$9,4,FALSE)</f>
        <v>EACH</v>
      </c>
      <c r="N2200" s="28">
        <f t="shared" si="68"/>
        <v>0</v>
      </c>
      <c r="O2200" t="str">
        <f t="shared" si="69"/>
        <v>LB</v>
      </c>
    </row>
    <row r="2201" spans="1:15">
      <c r="A2201" s="59" t="s">
        <v>5701</v>
      </c>
      <c r="B2201" s="59" t="s">
        <v>1964</v>
      </c>
      <c r="C2201" s="59" t="s">
        <v>1907</v>
      </c>
      <c r="D2201" t="s">
        <v>5702</v>
      </c>
      <c r="E2201" t="s">
        <v>2057</v>
      </c>
      <c r="F2201" t="s">
        <v>5596</v>
      </c>
      <c r="G2201" s="28">
        <f>IF(ISERROR(VLOOKUP($A2201,'Adjusted County Employment'!$A$4:$X$3225,7,FALSE)),0,(VLOOKUP($A2201,'Adjusted County Employment'!$A$4:$X$3225,7,FALSE)))</f>
        <v>0</v>
      </c>
      <c r="H2201" s="4" t="s">
        <v>1677</v>
      </c>
      <c r="I2201" s="45">
        <v>992</v>
      </c>
      <c r="J2201" s="58" t="s">
        <v>1675</v>
      </c>
      <c r="K2201">
        <f>VLOOKUP($J2201,'Emission Factors-old'!$A$2:$D$9,2,FALSE)</f>
        <v>887.80254614220303</v>
      </c>
      <c r="L2201" t="str">
        <f>VLOOKUP($J2201,'Emission Factors-old'!$A$2:$D$9,3,FALSE)</f>
        <v>LB</v>
      </c>
      <c r="M2201" t="str">
        <f>VLOOKUP($J2201,'Emission Factors-old'!$A$2:$D$9,4,FALSE)</f>
        <v>EACH</v>
      </c>
      <c r="N2201" s="28">
        <f t="shared" si="68"/>
        <v>0</v>
      </c>
      <c r="O2201" t="str">
        <f t="shared" si="69"/>
        <v>LB</v>
      </c>
    </row>
    <row r="2202" spans="1:15">
      <c r="A2202" s="59" t="s">
        <v>5703</v>
      </c>
      <c r="B2202" s="59" t="s">
        <v>1964</v>
      </c>
      <c r="C2202" s="59" t="s">
        <v>1837</v>
      </c>
      <c r="D2202" t="s">
        <v>5704</v>
      </c>
      <c r="E2202" t="s">
        <v>2057</v>
      </c>
      <c r="F2202" t="s">
        <v>5596</v>
      </c>
      <c r="G2202" s="28">
        <f>IF(ISERROR(VLOOKUP($A2202,'Adjusted County Employment'!$A$4:$X$3225,7,FALSE)),0,(VLOOKUP($A2202,'Adjusted County Employment'!$A$4:$X$3225,7,FALSE)))</f>
        <v>0</v>
      </c>
      <c r="H2202" s="4" t="s">
        <v>1677</v>
      </c>
      <c r="I2202" s="45">
        <v>992</v>
      </c>
      <c r="J2202" s="58" t="s">
        <v>1675</v>
      </c>
      <c r="K2202">
        <f>VLOOKUP($J2202,'Emission Factors-old'!$A$2:$D$9,2,FALSE)</f>
        <v>887.80254614220303</v>
      </c>
      <c r="L2202" t="str">
        <f>VLOOKUP($J2202,'Emission Factors-old'!$A$2:$D$9,3,FALSE)</f>
        <v>LB</v>
      </c>
      <c r="M2202" t="str">
        <f>VLOOKUP($J2202,'Emission Factors-old'!$A$2:$D$9,4,FALSE)</f>
        <v>EACH</v>
      </c>
      <c r="N2202" s="28">
        <f t="shared" si="68"/>
        <v>0</v>
      </c>
      <c r="O2202" t="str">
        <f t="shared" si="69"/>
        <v>LB</v>
      </c>
    </row>
    <row r="2203" spans="1:15">
      <c r="A2203" s="59" t="s">
        <v>5705</v>
      </c>
      <c r="B2203" s="59" t="s">
        <v>1964</v>
      </c>
      <c r="C2203" s="59" t="s">
        <v>1838</v>
      </c>
      <c r="D2203" t="s">
        <v>5706</v>
      </c>
      <c r="E2203" t="s">
        <v>2057</v>
      </c>
      <c r="F2203" t="s">
        <v>5596</v>
      </c>
      <c r="G2203" s="28">
        <f>IF(ISERROR(VLOOKUP($A2203,'Adjusted County Employment'!$A$4:$X$3225,7,FALSE)),0,(VLOOKUP($A2203,'Adjusted County Employment'!$A$4:$X$3225,7,FALSE)))</f>
        <v>5.0566037735849054</v>
      </c>
      <c r="H2203" s="4" t="s">
        <v>1677</v>
      </c>
      <c r="I2203" s="45">
        <v>992</v>
      </c>
      <c r="J2203" s="58" t="s">
        <v>1675</v>
      </c>
      <c r="K2203">
        <f>VLOOKUP($J2203,'Emission Factors-old'!$A$2:$D$9,2,FALSE)</f>
        <v>887.80254614220303</v>
      </c>
      <c r="L2203" t="str">
        <f>VLOOKUP($J2203,'Emission Factors-old'!$A$2:$D$9,3,FALSE)</f>
        <v>LB</v>
      </c>
      <c r="M2203" t="str">
        <f>VLOOKUP($J2203,'Emission Factors-old'!$A$2:$D$9,4,FALSE)</f>
        <v>EACH</v>
      </c>
      <c r="N2203" s="28">
        <f t="shared" si="68"/>
        <v>4489.2657050209509</v>
      </c>
      <c r="O2203" t="str">
        <f t="shared" si="69"/>
        <v>LB</v>
      </c>
    </row>
    <row r="2204" spans="1:15">
      <c r="A2204" s="59" t="s">
        <v>5707</v>
      </c>
      <c r="B2204" s="59" t="s">
        <v>1964</v>
      </c>
      <c r="C2204" s="59" t="s">
        <v>1909</v>
      </c>
      <c r="D2204" t="s">
        <v>2188</v>
      </c>
      <c r="E2204" t="s">
        <v>2057</v>
      </c>
      <c r="F2204" t="s">
        <v>5596</v>
      </c>
      <c r="G2204" s="28">
        <f>IF(ISERROR(VLOOKUP($A2204,'Adjusted County Employment'!$A$4:$X$3225,7,FALSE)),0,(VLOOKUP($A2204,'Adjusted County Employment'!$A$4:$X$3225,7,FALSE)))</f>
        <v>0</v>
      </c>
      <c r="H2204" s="4" t="s">
        <v>1677</v>
      </c>
      <c r="I2204" s="45">
        <v>992</v>
      </c>
      <c r="J2204" s="58" t="s">
        <v>1675</v>
      </c>
      <c r="K2204">
        <f>VLOOKUP($J2204,'Emission Factors-old'!$A$2:$D$9,2,FALSE)</f>
        <v>887.80254614220303</v>
      </c>
      <c r="L2204" t="str">
        <f>VLOOKUP($J2204,'Emission Factors-old'!$A$2:$D$9,3,FALSE)</f>
        <v>LB</v>
      </c>
      <c r="M2204" t="str">
        <f>VLOOKUP($J2204,'Emission Factors-old'!$A$2:$D$9,4,FALSE)</f>
        <v>EACH</v>
      </c>
      <c r="N2204" s="28">
        <f t="shared" si="68"/>
        <v>0</v>
      </c>
      <c r="O2204" t="str">
        <f t="shared" si="69"/>
        <v>LB</v>
      </c>
    </row>
    <row r="2205" spans="1:15">
      <c r="A2205" s="59" t="s">
        <v>5708</v>
      </c>
      <c r="B2205" s="59" t="s">
        <v>1964</v>
      </c>
      <c r="C2205" s="59" t="s">
        <v>1946</v>
      </c>
      <c r="D2205" t="s">
        <v>5709</v>
      </c>
      <c r="E2205" t="s">
        <v>2057</v>
      </c>
      <c r="F2205" t="s">
        <v>5596</v>
      </c>
      <c r="G2205" s="28">
        <f>IF(ISERROR(VLOOKUP($A2205,'Adjusted County Employment'!$A$4:$X$3225,7,FALSE)),0,(VLOOKUP($A2205,'Adjusted County Employment'!$A$4:$X$3225,7,FALSE)))</f>
        <v>0</v>
      </c>
      <c r="H2205" s="4" t="s">
        <v>1677</v>
      </c>
      <c r="I2205" s="45">
        <v>992</v>
      </c>
      <c r="J2205" s="58" t="s">
        <v>1675</v>
      </c>
      <c r="K2205">
        <f>VLOOKUP($J2205,'Emission Factors-old'!$A$2:$D$9,2,FALSE)</f>
        <v>887.80254614220303</v>
      </c>
      <c r="L2205" t="str">
        <f>VLOOKUP($J2205,'Emission Factors-old'!$A$2:$D$9,3,FALSE)</f>
        <v>LB</v>
      </c>
      <c r="M2205" t="str">
        <f>VLOOKUP($J2205,'Emission Factors-old'!$A$2:$D$9,4,FALSE)</f>
        <v>EACH</v>
      </c>
      <c r="N2205" s="28">
        <f t="shared" si="68"/>
        <v>0</v>
      </c>
      <c r="O2205" t="str">
        <f t="shared" si="69"/>
        <v>LB</v>
      </c>
    </row>
    <row r="2206" spans="1:15">
      <c r="A2206" s="59" t="s">
        <v>5710</v>
      </c>
      <c r="B2206" s="59" t="s">
        <v>1964</v>
      </c>
      <c r="C2206" s="59" t="s">
        <v>1870</v>
      </c>
      <c r="D2206" t="s">
        <v>5711</v>
      </c>
      <c r="E2206" t="s">
        <v>2057</v>
      </c>
      <c r="F2206" t="s">
        <v>5596</v>
      </c>
      <c r="G2206" s="28">
        <f>IF(ISERROR(VLOOKUP($A2206,'Adjusted County Employment'!$A$4:$X$3225,7,FALSE)),0,(VLOOKUP($A2206,'Adjusted County Employment'!$A$4:$X$3225,7,FALSE)))</f>
        <v>0</v>
      </c>
      <c r="H2206" s="4" t="s">
        <v>1677</v>
      </c>
      <c r="I2206" s="45">
        <v>992</v>
      </c>
      <c r="J2206" s="58" t="s">
        <v>1675</v>
      </c>
      <c r="K2206">
        <f>VLOOKUP($J2206,'Emission Factors-old'!$A$2:$D$9,2,FALSE)</f>
        <v>887.80254614220303</v>
      </c>
      <c r="L2206" t="str">
        <f>VLOOKUP($J2206,'Emission Factors-old'!$A$2:$D$9,3,FALSE)</f>
        <v>LB</v>
      </c>
      <c r="M2206" t="str">
        <f>VLOOKUP($J2206,'Emission Factors-old'!$A$2:$D$9,4,FALSE)</f>
        <v>EACH</v>
      </c>
      <c r="N2206" s="28">
        <f t="shared" si="68"/>
        <v>0</v>
      </c>
      <c r="O2206" t="str">
        <f t="shared" si="69"/>
        <v>LB</v>
      </c>
    </row>
    <row r="2207" spans="1:15">
      <c r="A2207" s="59" t="s">
        <v>5712</v>
      </c>
      <c r="B2207" s="59" t="s">
        <v>1964</v>
      </c>
      <c r="C2207" s="59" t="s">
        <v>1871</v>
      </c>
      <c r="D2207" t="s">
        <v>5713</v>
      </c>
      <c r="E2207" t="s">
        <v>2057</v>
      </c>
      <c r="F2207" t="s">
        <v>5596</v>
      </c>
      <c r="G2207" s="28">
        <f>IF(ISERROR(VLOOKUP($A2207,'Adjusted County Employment'!$A$4:$X$3225,7,FALSE)),0,(VLOOKUP($A2207,'Adjusted County Employment'!$A$4:$X$3225,7,FALSE)))</f>
        <v>2.9444444444444446</v>
      </c>
      <c r="H2207" s="4" t="s">
        <v>1677</v>
      </c>
      <c r="I2207" s="45">
        <v>992</v>
      </c>
      <c r="J2207" s="58" t="s">
        <v>1675</v>
      </c>
      <c r="K2207">
        <f>VLOOKUP($J2207,'Emission Factors-old'!$A$2:$D$9,2,FALSE)</f>
        <v>887.80254614220303</v>
      </c>
      <c r="L2207" t="str">
        <f>VLOOKUP($J2207,'Emission Factors-old'!$A$2:$D$9,3,FALSE)</f>
        <v>LB</v>
      </c>
      <c r="M2207" t="str">
        <f>VLOOKUP($J2207,'Emission Factors-old'!$A$2:$D$9,4,FALSE)</f>
        <v>EACH</v>
      </c>
      <c r="N2207" s="28">
        <f t="shared" si="68"/>
        <v>2614.0852747520426</v>
      </c>
      <c r="O2207" t="str">
        <f t="shared" si="69"/>
        <v>LB</v>
      </c>
    </row>
    <row r="2208" spans="1:15">
      <c r="A2208" s="59" t="s">
        <v>5714</v>
      </c>
      <c r="B2208" s="59" t="s">
        <v>1948</v>
      </c>
      <c r="C2208" s="59" t="s">
        <v>1770</v>
      </c>
      <c r="D2208" t="s">
        <v>2707</v>
      </c>
      <c r="E2208" t="s">
        <v>2057</v>
      </c>
      <c r="F2208" t="s">
        <v>5715</v>
      </c>
      <c r="G2208" s="28">
        <f>IF(ISERROR(VLOOKUP($A2208,'Adjusted County Employment'!$A$4:$X$3225,7,FALSE)),0,(VLOOKUP($A2208,'Adjusted County Employment'!$A$4:$X$3225,7,FALSE)))</f>
        <v>3.4556962025316458</v>
      </c>
      <c r="H2208" s="4" t="s">
        <v>1677</v>
      </c>
      <c r="I2208" s="45">
        <v>992</v>
      </c>
      <c r="J2208" s="58" t="s">
        <v>1675</v>
      </c>
      <c r="K2208">
        <f>VLOOKUP($J2208,'Emission Factors-old'!$A$2:$D$9,2,FALSE)</f>
        <v>887.80254614220303</v>
      </c>
      <c r="L2208" t="str">
        <f>VLOOKUP($J2208,'Emission Factors-old'!$A$2:$D$9,3,FALSE)</f>
        <v>LB</v>
      </c>
      <c r="M2208" t="str">
        <f>VLOOKUP($J2208,'Emission Factors-old'!$A$2:$D$9,4,FALSE)</f>
        <v>EACH</v>
      </c>
      <c r="N2208" s="28">
        <f t="shared" si="68"/>
        <v>3067.9758873015371</v>
      </c>
      <c r="O2208" t="str">
        <f t="shared" si="69"/>
        <v>LB</v>
      </c>
    </row>
    <row r="2209" spans="1:15">
      <c r="A2209" s="59" t="s">
        <v>5716</v>
      </c>
      <c r="B2209" s="59" t="s">
        <v>1948</v>
      </c>
      <c r="C2209" s="59" t="s">
        <v>1772</v>
      </c>
      <c r="D2209" t="s">
        <v>2306</v>
      </c>
      <c r="E2209" t="s">
        <v>2057</v>
      </c>
      <c r="F2209" t="s">
        <v>5715</v>
      </c>
      <c r="G2209" s="28">
        <f>IF(ISERROR(VLOOKUP($A2209,'Adjusted County Employment'!$A$4:$X$3225,7,FALSE)),0,(VLOOKUP($A2209,'Adjusted County Employment'!$A$4:$X$3225,7,FALSE)))</f>
        <v>4.0376445417961389</v>
      </c>
      <c r="H2209" s="4" t="s">
        <v>1677</v>
      </c>
      <c r="I2209" s="45">
        <v>992</v>
      </c>
      <c r="J2209" s="58" t="s">
        <v>1675</v>
      </c>
      <c r="K2209">
        <f>VLOOKUP($J2209,'Emission Factors-old'!$A$2:$D$9,2,FALSE)</f>
        <v>887.80254614220303</v>
      </c>
      <c r="L2209" t="str">
        <f>VLOOKUP($J2209,'Emission Factors-old'!$A$2:$D$9,3,FALSE)</f>
        <v>LB</v>
      </c>
      <c r="M2209" t="str">
        <f>VLOOKUP($J2209,'Emission Factors-old'!$A$2:$D$9,4,FALSE)</f>
        <v>EACH</v>
      </c>
      <c r="N2209" s="28">
        <f t="shared" si="68"/>
        <v>3584.6311046237806</v>
      </c>
      <c r="O2209" t="str">
        <f t="shared" si="69"/>
        <v>LB</v>
      </c>
    </row>
    <row r="2210" spans="1:15">
      <c r="A2210" s="59" t="s">
        <v>5717</v>
      </c>
      <c r="B2210" s="59" t="s">
        <v>1948</v>
      </c>
      <c r="C2210" s="59" t="s">
        <v>1816</v>
      </c>
      <c r="D2210" t="s">
        <v>5718</v>
      </c>
      <c r="E2210" t="s">
        <v>2057</v>
      </c>
      <c r="F2210" t="s">
        <v>5715</v>
      </c>
      <c r="G2210" s="28">
        <f>IF(ISERROR(VLOOKUP($A2210,'Adjusted County Employment'!$A$4:$X$3225,7,FALSE)),0,(VLOOKUP($A2210,'Adjusted County Employment'!$A$4:$X$3225,7,FALSE)))</f>
        <v>4.0376445417961389</v>
      </c>
      <c r="H2210" s="4" t="s">
        <v>1677</v>
      </c>
      <c r="I2210" s="45">
        <v>992</v>
      </c>
      <c r="J2210" s="58" t="s">
        <v>1675</v>
      </c>
      <c r="K2210">
        <f>VLOOKUP($J2210,'Emission Factors-old'!$A$2:$D$9,2,FALSE)</f>
        <v>887.80254614220303</v>
      </c>
      <c r="L2210" t="str">
        <f>VLOOKUP($J2210,'Emission Factors-old'!$A$2:$D$9,3,FALSE)</f>
        <v>LB</v>
      </c>
      <c r="M2210" t="str">
        <f>VLOOKUP($J2210,'Emission Factors-old'!$A$2:$D$9,4,FALSE)</f>
        <v>EACH</v>
      </c>
      <c r="N2210" s="28">
        <f t="shared" si="68"/>
        <v>3584.6311046237806</v>
      </c>
      <c r="O2210" t="str">
        <f t="shared" si="69"/>
        <v>LB</v>
      </c>
    </row>
    <row r="2211" spans="1:15">
      <c r="A2211" s="59" t="s">
        <v>5719</v>
      </c>
      <c r="B2211" s="59" t="s">
        <v>1948</v>
      </c>
      <c r="C2211" s="59" t="s">
        <v>1817</v>
      </c>
      <c r="D2211" t="s">
        <v>5720</v>
      </c>
      <c r="E2211" t="s">
        <v>2057</v>
      </c>
      <c r="F2211" t="s">
        <v>5715</v>
      </c>
      <c r="G2211" s="28">
        <f>IF(ISERROR(VLOOKUP($A2211,'Adjusted County Employment'!$A$4:$X$3225,7,FALSE)),0,(VLOOKUP($A2211,'Adjusted County Employment'!$A$4:$X$3225,7,FALSE)))</f>
        <v>4.3824508320726174</v>
      </c>
      <c r="H2211" s="4" t="s">
        <v>1677</v>
      </c>
      <c r="I2211" s="45">
        <v>992</v>
      </c>
      <c r="J2211" s="58" t="s">
        <v>1675</v>
      </c>
      <c r="K2211">
        <f>VLOOKUP($J2211,'Emission Factors-old'!$A$2:$D$9,2,FALSE)</f>
        <v>887.80254614220303</v>
      </c>
      <c r="L2211" t="str">
        <f>VLOOKUP($J2211,'Emission Factors-old'!$A$2:$D$9,3,FALSE)</f>
        <v>LB</v>
      </c>
      <c r="M2211" t="str">
        <f>VLOOKUP($J2211,'Emission Factors-old'!$A$2:$D$9,4,FALSE)</f>
        <v>EACH</v>
      </c>
      <c r="N2211" s="28">
        <f t="shared" si="68"/>
        <v>3890.7510070570861</v>
      </c>
      <c r="O2211" t="str">
        <f t="shared" si="69"/>
        <v>LB</v>
      </c>
    </row>
    <row r="2212" spans="1:15">
      <c r="A2212" s="59" t="s">
        <v>5721</v>
      </c>
      <c r="B2212" s="59" t="s">
        <v>1948</v>
      </c>
      <c r="C2212" s="59" t="s">
        <v>1773</v>
      </c>
      <c r="D2212" t="s">
        <v>2323</v>
      </c>
      <c r="E2212" t="s">
        <v>2057</v>
      </c>
      <c r="F2212" t="s">
        <v>5715</v>
      </c>
      <c r="G2212" s="28">
        <f>IF(ISERROR(VLOOKUP($A2212,'Adjusted County Employment'!$A$4:$X$3225,7,FALSE)),0,(VLOOKUP($A2212,'Adjusted County Employment'!$A$4:$X$3225,7,FALSE)))</f>
        <v>0</v>
      </c>
      <c r="H2212" s="4" t="s">
        <v>1677</v>
      </c>
      <c r="I2212" s="45">
        <v>992</v>
      </c>
      <c r="J2212" s="58" t="s">
        <v>1675</v>
      </c>
      <c r="K2212">
        <f>VLOOKUP($J2212,'Emission Factors-old'!$A$2:$D$9,2,FALSE)</f>
        <v>887.80254614220303</v>
      </c>
      <c r="L2212" t="str">
        <f>VLOOKUP($J2212,'Emission Factors-old'!$A$2:$D$9,3,FALSE)</f>
        <v>LB</v>
      </c>
      <c r="M2212" t="str">
        <f>VLOOKUP($J2212,'Emission Factors-old'!$A$2:$D$9,4,FALSE)</f>
        <v>EACH</v>
      </c>
      <c r="N2212" s="28">
        <f t="shared" si="68"/>
        <v>0</v>
      </c>
      <c r="O2212" t="str">
        <f t="shared" si="69"/>
        <v>LB</v>
      </c>
    </row>
    <row r="2213" spans="1:15">
      <c r="A2213" s="59" t="s">
        <v>5722</v>
      </c>
      <c r="B2213" s="59" t="s">
        <v>1948</v>
      </c>
      <c r="C2213" s="59" t="s">
        <v>1840</v>
      </c>
      <c r="D2213" t="s">
        <v>5018</v>
      </c>
      <c r="E2213" t="s">
        <v>2057</v>
      </c>
      <c r="F2213" t="s">
        <v>5715</v>
      </c>
      <c r="G2213" s="28">
        <f>IF(ISERROR(VLOOKUP($A2213,'Adjusted County Employment'!$A$4:$X$3225,7,FALSE)),0,(VLOOKUP($A2213,'Adjusted County Employment'!$A$4:$X$3225,7,FALSE)))</f>
        <v>4.0376445417961389</v>
      </c>
      <c r="H2213" s="4" t="s">
        <v>1677</v>
      </c>
      <c r="I2213" s="45">
        <v>992</v>
      </c>
      <c r="J2213" s="58" t="s">
        <v>1675</v>
      </c>
      <c r="K2213">
        <f>VLOOKUP($J2213,'Emission Factors-old'!$A$2:$D$9,2,FALSE)</f>
        <v>887.80254614220303</v>
      </c>
      <c r="L2213" t="str">
        <f>VLOOKUP($J2213,'Emission Factors-old'!$A$2:$D$9,3,FALSE)</f>
        <v>LB</v>
      </c>
      <c r="M2213" t="str">
        <f>VLOOKUP($J2213,'Emission Factors-old'!$A$2:$D$9,4,FALSE)</f>
        <v>EACH</v>
      </c>
      <c r="N2213" s="28">
        <f t="shared" si="68"/>
        <v>3584.6311046237806</v>
      </c>
      <c r="O2213" t="str">
        <f t="shared" si="69"/>
        <v>LB</v>
      </c>
    </row>
    <row r="2214" spans="1:15">
      <c r="A2214" s="59" t="s">
        <v>5723</v>
      </c>
      <c r="B2214" s="59" t="s">
        <v>1948</v>
      </c>
      <c r="C2214" s="59" t="s">
        <v>1818</v>
      </c>
      <c r="D2214" t="s">
        <v>0</v>
      </c>
      <c r="E2214" t="s">
        <v>2057</v>
      </c>
      <c r="F2214" t="s">
        <v>5715</v>
      </c>
      <c r="G2214" s="28">
        <f>IF(ISERROR(VLOOKUP($A2214,'Adjusted County Employment'!$A$4:$X$3225,7,FALSE)),0,(VLOOKUP($A2214,'Adjusted County Employment'!$A$4:$X$3225,7,FALSE)))</f>
        <v>0</v>
      </c>
      <c r="H2214" s="4" t="s">
        <v>1677</v>
      </c>
      <c r="I2214" s="45">
        <v>992</v>
      </c>
      <c r="J2214" s="58" t="s">
        <v>1675</v>
      </c>
      <c r="K2214">
        <f>VLOOKUP($J2214,'Emission Factors-old'!$A$2:$D$9,2,FALSE)</f>
        <v>887.80254614220303</v>
      </c>
      <c r="L2214" t="str">
        <f>VLOOKUP($J2214,'Emission Factors-old'!$A$2:$D$9,3,FALSE)</f>
        <v>LB</v>
      </c>
      <c r="M2214" t="str">
        <f>VLOOKUP($J2214,'Emission Factors-old'!$A$2:$D$9,4,FALSE)</f>
        <v>EACH</v>
      </c>
      <c r="N2214" s="28">
        <f t="shared" si="68"/>
        <v>0</v>
      </c>
      <c r="O2214" t="str">
        <f t="shared" si="69"/>
        <v>LB</v>
      </c>
    </row>
    <row r="2215" spans="1:15">
      <c r="A2215" s="59" t="s">
        <v>1</v>
      </c>
      <c r="B2215" s="59" t="s">
        <v>1948</v>
      </c>
      <c r="C2215" s="59" t="s">
        <v>1774</v>
      </c>
      <c r="D2215" t="s">
        <v>5074</v>
      </c>
      <c r="E2215" t="s">
        <v>2057</v>
      </c>
      <c r="F2215" t="s">
        <v>5715</v>
      </c>
      <c r="G2215" s="28">
        <f>IF(ISERROR(VLOOKUP($A2215,'Adjusted County Employment'!$A$4:$X$3225,7,FALSE)),0,(VLOOKUP($A2215,'Adjusted County Employment'!$A$4:$X$3225,7,FALSE)))</f>
        <v>0</v>
      </c>
      <c r="H2215" s="4" t="s">
        <v>1677</v>
      </c>
      <c r="I2215" s="45">
        <v>992</v>
      </c>
      <c r="J2215" s="58" t="s">
        <v>1675</v>
      </c>
      <c r="K2215">
        <f>VLOOKUP($J2215,'Emission Factors-old'!$A$2:$D$9,2,FALSE)</f>
        <v>887.80254614220303</v>
      </c>
      <c r="L2215" t="str">
        <f>VLOOKUP($J2215,'Emission Factors-old'!$A$2:$D$9,3,FALSE)</f>
        <v>LB</v>
      </c>
      <c r="M2215" t="str">
        <f>VLOOKUP($J2215,'Emission Factors-old'!$A$2:$D$9,4,FALSE)</f>
        <v>EACH</v>
      </c>
      <c r="N2215" s="28">
        <f t="shared" si="68"/>
        <v>0</v>
      </c>
      <c r="O2215" t="str">
        <f t="shared" si="69"/>
        <v>LB</v>
      </c>
    </row>
    <row r="2216" spans="1:15">
      <c r="A2216" s="59" t="s">
        <v>2</v>
      </c>
      <c r="B2216" s="59" t="s">
        <v>1948</v>
      </c>
      <c r="C2216" s="59" t="s">
        <v>1819</v>
      </c>
      <c r="D2216" t="s">
        <v>3</v>
      </c>
      <c r="E2216" t="s">
        <v>2057</v>
      </c>
      <c r="F2216" t="s">
        <v>5715</v>
      </c>
      <c r="G2216" s="28">
        <f>IF(ISERROR(VLOOKUP($A2216,'Adjusted County Employment'!$A$4:$X$3225,7,FALSE)),0,(VLOOKUP($A2216,'Adjusted County Employment'!$A$4:$X$3225,7,FALSE)))</f>
        <v>7.4933407443277851</v>
      </c>
      <c r="H2216" s="4" t="s">
        <v>1677</v>
      </c>
      <c r="I2216" s="45">
        <v>992</v>
      </c>
      <c r="J2216" s="58" t="s">
        <v>1675</v>
      </c>
      <c r="K2216">
        <f>VLOOKUP($J2216,'Emission Factors-old'!$A$2:$D$9,2,FALSE)</f>
        <v>887.80254614220303</v>
      </c>
      <c r="L2216" t="str">
        <f>VLOOKUP($J2216,'Emission Factors-old'!$A$2:$D$9,3,FALSE)</f>
        <v>LB</v>
      </c>
      <c r="M2216" t="str">
        <f>VLOOKUP($J2216,'Emission Factors-old'!$A$2:$D$9,4,FALSE)</f>
        <v>EACH</v>
      </c>
      <c r="N2216" s="28">
        <f t="shared" si="68"/>
        <v>6652.6069919253187</v>
      </c>
      <c r="O2216" t="str">
        <f t="shared" si="69"/>
        <v>LB</v>
      </c>
    </row>
    <row r="2217" spans="1:15">
      <c r="A2217" s="59" t="s">
        <v>4</v>
      </c>
      <c r="B2217" s="59" t="s">
        <v>1948</v>
      </c>
      <c r="C2217" s="59" t="s">
        <v>1820</v>
      </c>
      <c r="D2217" t="s">
        <v>2593</v>
      </c>
      <c r="E2217" t="s">
        <v>2057</v>
      </c>
      <c r="F2217" t="s">
        <v>5715</v>
      </c>
      <c r="G2217" s="28">
        <f>IF(ISERROR(VLOOKUP($A2217,'Adjusted County Employment'!$A$4:$X$3225,7,FALSE)),0,(VLOOKUP($A2217,'Adjusted County Employment'!$A$4:$X$3225,7,FALSE)))</f>
        <v>60.474683544303801</v>
      </c>
      <c r="H2217" s="4" t="s">
        <v>1677</v>
      </c>
      <c r="I2217" s="45">
        <v>992</v>
      </c>
      <c r="J2217" s="58" t="s">
        <v>1675</v>
      </c>
      <c r="K2217">
        <f>VLOOKUP($J2217,'Emission Factors-old'!$A$2:$D$9,2,FALSE)</f>
        <v>887.80254614220303</v>
      </c>
      <c r="L2217" t="str">
        <f>VLOOKUP($J2217,'Emission Factors-old'!$A$2:$D$9,3,FALSE)</f>
        <v>LB</v>
      </c>
      <c r="M2217" t="str">
        <f>VLOOKUP($J2217,'Emission Factors-old'!$A$2:$D$9,4,FALSE)</f>
        <v>EACH</v>
      </c>
      <c r="N2217" s="28">
        <f t="shared" si="68"/>
        <v>53689.578027776901</v>
      </c>
      <c r="O2217" t="str">
        <f t="shared" si="69"/>
        <v>LB</v>
      </c>
    </row>
    <row r="2218" spans="1:15">
      <c r="A2218" s="59" t="s">
        <v>5</v>
      </c>
      <c r="B2218" s="59" t="s">
        <v>1948</v>
      </c>
      <c r="C2218" s="59" t="s">
        <v>1821</v>
      </c>
      <c r="D2218" t="s">
        <v>6</v>
      </c>
      <c r="E2218" t="s">
        <v>2057</v>
      </c>
      <c r="F2218" t="s">
        <v>5715</v>
      </c>
      <c r="G2218" s="28">
        <f>IF(ISERROR(VLOOKUP($A2218,'Adjusted County Employment'!$A$4:$X$3225,7,FALSE)),0,(VLOOKUP($A2218,'Adjusted County Employment'!$A$4:$X$3225,7,FALSE)))</f>
        <v>0</v>
      </c>
      <c r="H2218" s="4" t="s">
        <v>1677</v>
      </c>
      <c r="I2218" s="45">
        <v>992</v>
      </c>
      <c r="J2218" s="58" t="s">
        <v>1675</v>
      </c>
      <c r="K2218">
        <f>VLOOKUP($J2218,'Emission Factors-old'!$A$2:$D$9,2,FALSE)</f>
        <v>887.80254614220303</v>
      </c>
      <c r="L2218" t="str">
        <f>VLOOKUP($J2218,'Emission Factors-old'!$A$2:$D$9,3,FALSE)</f>
        <v>LB</v>
      </c>
      <c r="M2218" t="str">
        <f>VLOOKUP($J2218,'Emission Factors-old'!$A$2:$D$9,4,FALSE)</f>
        <v>EACH</v>
      </c>
      <c r="N2218" s="28">
        <f t="shared" si="68"/>
        <v>0</v>
      </c>
      <c r="O2218" t="str">
        <f t="shared" si="69"/>
        <v>LB</v>
      </c>
    </row>
    <row r="2219" spans="1:15">
      <c r="A2219" s="59" t="s">
        <v>7</v>
      </c>
      <c r="B2219" s="59" t="s">
        <v>1948</v>
      </c>
      <c r="C2219" s="59" t="s">
        <v>1841</v>
      </c>
      <c r="D2219" t="s">
        <v>2347</v>
      </c>
      <c r="E2219" t="s">
        <v>2057</v>
      </c>
      <c r="F2219" t="s">
        <v>5715</v>
      </c>
      <c r="G2219" s="28">
        <f>IF(ISERROR(VLOOKUP($A2219,'Adjusted County Employment'!$A$4:$X$3225,7,FALSE)),0,(VLOOKUP($A2219,'Adjusted County Employment'!$A$4:$X$3225,7,FALSE)))</f>
        <v>0</v>
      </c>
      <c r="H2219" s="4" t="s">
        <v>1677</v>
      </c>
      <c r="I2219" s="45">
        <v>992</v>
      </c>
      <c r="J2219" s="58" t="s">
        <v>1675</v>
      </c>
      <c r="K2219">
        <f>VLOOKUP($J2219,'Emission Factors-old'!$A$2:$D$9,2,FALSE)</f>
        <v>887.80254614220303</v>
      </c>
      <c r="L2219" t="str">
        <f>VLOOKUP($J2219,'Emission Factors-old'!$A$2:$D$9,3,FALSE)</f>
        <v>LB</v>
      </c>
      <c r="M2219" t="str">
        <f>VLOOKUP($J2219,'Emission Factors-old'!$A$2:$D$9,4,FALSE)</f>
        <v>EACH</v>
      </c>
      <c r="N2219" s="28">
        <f t="shared" si="68"/>
        <v>0</v>
      </c>
      <c r="O2219" t="str">
        <f t="shared" si="69"/>
        <v>LB</v>
      </c>
    </row>
    <row r="2220" spans="1:15">
      <c r="A2220" s="59" t="s">
        <v>8</v>
      </c>
      <c r="B2220" s="59" t="s">
        <v>1948</v>
      </c>
      <c r="C2220" s="59" t="s">
        <v>1776</v>
      </c>
      <c r="D2220" t="s">
        <v>9</v>
      </c>
      <c r="E2220" t="s">
        <v>2057</v>
      </c>
      <c r="F2220" t="s">
        <v>5715</v>
      </c>
      <c r="G2220" s="28">
        <f>IF(ISERROR(VLOOKUP($A2220,'Adjusted County Employment'!$A$4:$X$3225,7,FALSE)),0,(VLOOKUP($A2220,'Adjusted County Employment'!$A$4:$X$3225,7,FALSE)))</f>
        <v>0</v>
      </c>
      <c r="H2220" s="4" t="s">
        <v>1677</v>
      </c>
      <c r="I2220" s="45">
        <v>992</v>
      </c>
      <c r="J2220" s="58" t="s">
        <v>1675</v>
      </c>
      <c r="K2220">
        <f>VLOOKUP($J2220,'Emission Factors-old'!$A$2:$D$9,2,FALSE)</f>
        <v>887.80254614220303</v>
      </c>
      <c r="L2220" t="str">
        <f>VLOOKUP($J2220,'Emission Factors-old'!$A$2:$D$9,3,FALSE)</f>
        <v>LB</v>
      </c>
      <c r="M2220" t="str">
        <f>VLOOKUP($J2220,'Emission Factors-old'!$A$2:$D$9,4,FALSE)</f>
        <v>EACH</v>
      </c>
      <c r="N2220" s="28">
        <f t="shared" si="68"/>
        <v>0</v>
      </c>
      <c r="O2220" t="str">
        <f t="shared" si="69"/>
        <v>LB</v>
      </c>
    </row>
    <row r="2221" spans="1:15">
      <c r="A2221" s="59" t="s">
        <v>10</v>
      </c>
      <c r="B2221" s="59" t="s">
        <v>1948</v>
      </c>
      <c r="C2221" s="59" t="s">
        <v>1822</v>
      </c>
      <c r="D2221" t="s">
        <v>11</v>
      </c>
      <c r="E2221" t="s">
        <v>2057</v>
      </c>
      <c r="F2221" t="s">
        <v>5715</v>
      </c>
      <c r="G2221" s="28">
        <f>IF(ISERROR(VLOOKUP($A2221,'Adjusted County Employment'!$A$4:$X$3225,7,FALSE)),0,(VLOOKUP($A2221,'Adjusted County Employment'!$A$4:$X$3225,7,FALSE)))</f>
        <v>0</v>
      </c>
      <c r="H2221" s="4" t="s">
        <v>1677</v>
      </c>
      <c r="I2221" s="45">
        <v>992</v>
      </c>
      <c r="J2221" s="58" t="s">
        <v>1675</v>
      </c>
      <c r="K2221">
        <f>VLOOKUP($J2221,'Emission Factors-old'!$A$2:$D$9,2,FALSE)</f>
        <v>887.80254614220303</v>
      </c>
      <c r="L2221" t="str">
        <f>VLOOKUP($J2221,'Emission Factors-old'!$A$2:$D$9,3,FALSE)</f>
        <v>LB</v>
      </c>
      <c r="M2221" t="str">
        <f>VLOOKUP($J2221,'Emission Factors-old'!$A$2:$D$9,4,FALSE)</f>
        <v>EACH</v>
      </c>
      <c r="N2221" s="28">
        <f t="shared" si="68"/>
        <v>0</v>
      </c>
      <c r="O2221" t="str">
        <f t="shared" si="69"/>
        <v>LB</v>
      </c>
    </row>
    <row r="2222" spans="1:15">
      <c r="A2222" s="59" t="s">
        <v>12</v>
      </c>
      <c r="B2222" s="59" t="s">
        <v>1948</v>
      </c>
      <c r="C2222" s="59" t="s">
        <v>1777</v>
      </c>
      <c r="D2222" t="s">
        <v>2128</v>
      </c>
      <c r="E2222" t="s">
        <v>2057</v>
      </c>
      <c r="F2222" t="s">
        <v>5715</v>
      </c>
      <c r="G2222" s="28">
        <f>IF(ISERROR(VLOOKUP($A2222,'Adjusted County Employment'!$A$4:$X$3225,7,FALSE)),0,(VLOOKUP($A2222,'Adjusted County Employment'!$A$4:$X$3225,7,FALSE)))</f>
        <v>51.066526749421719</v>
      </c>
      <c r="H2222" s="4" t="s">
        <v>1677</v>
      </c>
      <c r="I2222" s="45">
        <v>992</v>
      </c>
      <c r="J2222" s="58" t="s">
        <v>1675</v>
      </c>
      <c r="K2222">
        <f>VLOOKUP($J2222,'Emission Factors-old'!$A$2:$D$9,2,FALSE)</f>
        <v>887.80254614220303</v>
      </c>
      <c r="L2222" t="str">
        <f>VLOOKUP($J2222,'Emission Factors-old'!$A$2:$D$9,3,FALSE)</f>
        <v>LB</v>
      </c>
      <c r="M2222" t="str">
        <f>VLOOKUP($J2222,'Emission Factors-old'!$A$2:$D$9,4,FALSE)</f>
        <v>EACH</v>
      </c>
      <c r="N2222" s="28">
        <f t="shared" si="68"/>
        <v>45336.99247077552</v>
      </c>
      <c r="O2222" t="str">
        <f t="shared" si="69"/>
        <v>LB</v>
      </c>
    </row>
    <row r="2223" spans="1:15">
      <c r="A2223" s="59" t="s">
        <v>13</v>
      </c>
      <c r="B2223" s="59" t="s">
        <v>1948</v>
      </c>
      <c r="C2223" s="59" t="s">
        <v>1825</v>
      </c>
      <c r="D2223" t="s">
        <v>2130</v>
      </c>
      <c r="E2223" t="s">
        <v>2057</v>
      </c>
      <c r="F2223" t="s">
        <v>5715</v>
      </c>
      <c r="G2223" s="28">
        <f>IF(ISERROR(VLOOKUP($A2223,'Adjusted County Employment'!$A$4:$X$3225,7,FALSE)),0,(VLOOKUP($A2223,'Adjusted County Employment'!$A$4:$X$3225,7,FALSE)))</f>
        <v>4.0376445417961389</v>
      </c>
      <c r="H2223" s="4" t="s">
        <v>1677</v>
      </c>
      <c r="I2223" s="45">
        <v>992</v>
      </c>
      <c r="J2223" s="58" t="s">
        <v>1675</v>
      </c>
      <c r="K2223">
        <f>VLOOKUP($J2223,'Emission Factors-old'!$A$2:$D$9,2,FALSE)</f>
        <v>887.80254614220303</v>
      </c>
      <c r="L2223" t="str">
        <f>VLOOKUP($J2223,'Emission Factors-old'!$A$2:$D$9,3,FALSE)</f>
        <v>LB</v>
      </c>
      <c r="M2223" t="str">
        <f>VLOOKUP($J2223,'Emission Factors-old'!$A$2:$D$9,4,FALSE)</f>
        <v>EACH</v>
      </c>
      <c r="N2223" s="28">
        <f t="shared" si="68"/>
        <v>3584.6311046237806</v>
      </c>
      <c r="O2223" t="str">
        <f t="shared" si="69"/>
        <v>LB</v>
      </c>
    </row>
    <row r="2224" spans="1:15">
      <c r="A2224" s="59" t="s">
        <v>14</v>
      </c>
      <c r="B2224" s="59" t="s">
        <v>1948</v>
      </c>
      <c r="C2224" s="59" t="s">
        <v>1826</v>
      </c>
      <c r="D2224" t="s">
        <v>15</v>
      </c>
      <c r="E2224" t="s">
        <v>2057</v>
      </c>
      <c r="F2224" t="s">
        <v>5715</v>
      </c>
      <c r="G2224" s="28">
        <f>IF(ISERROR(VLOOKUP($A2224,'Adjusted County Employment'!$A$4:$X$3225,7,FALSE)),0,(VLOOKUP($A2224,'Adjusted County Employment'!$A$4:$X$3225,7,FALSE)))</f>
        <v>0</v>
      </c>
      <c r="H2224" s="4" t="s">
        <v>1677</v>
      </c>
      <c r="I2224" s="45">
        <v>992</v>
      </c>
      <c r="J2224" s="58" t="s">
        <v>1675</v>
      </c>
      <c r="K2224">
        <f>VLOOKUP($J2224,'Emission Factors-old'!$A$2:$D$9,2,FALSE)</f>
        <v>887.80254614220303</v>
      </c>
      <c r="L2224" t="str">
        <f>VLOOKUP($J2224,'Emission Factors-old'!$A$2:$D$9,3,FALSE)</f>
        <v>LB</v>
      </c>
      <c r="M2224" t="str">
        <f>VLOOKUP($J2224,'Emission Factors-old'!$A$2:$D$9,4,FALSE)</f>
        <v>EACH</v>
      </c>
      <c r="N2224" s="28">
        <f t="shared" si="68"/>
        <v>0</v>
      </c>
      <c r="O2224" t="str">
        <f t="shared" si="69"/>
        <v>LB</v>
      </c>
    </row>
    <row r="2225" spans="1:15">
      <c r="A2225" s="59" t="s">
        <v>16</v>
      </c>
      <c r="B2225" s="59" t="s">
        <v>1948</v>
      </c>
      <c r="C2225" s="59" t="s">
        <v>1827</v>
      </c>
      <c r="D2225" t="s">
        <v>17</v>
      </c>
      <c r="E2225" t="s">
        <v>2057</v>
      </c>
      <c r="F2225" t="s">
        <v>5715</v>
      </c>
      <c r="G2225" s="28">
        <f>IF(ISERROR(VLOOKUP($A2225,'Adjusted County Employment'!$A$4:$X$3225,7,FALSE)),0,(VLOOKUP($A2225,'Adjusted County Employment'!$A$4:$X$3225,7,FALSE)))</f>
        <v>20.734177215189874</v>
      </c>
      <c r="H2225" s="4" t="s">
        <v>1677</v>
      </c>
      <c r="I2225" s="45">
        <v>992</v>
      </c>
      <c r="J2225" s="58" t="s">
        <v>1675</v>
      </c>
      <c r="K2225">
        <f>VLOOKUP($J2225,'Emission Factors-old'!$A$2:$D$9,2,FALSE)</f>
        <v>887.80254614220303</v>
      </c>
      <c r="L2225" t="str">
        <f>VLOOKUP($J2225,'Emission Factors-old'!$A$2:$D$9,3,FALSE)</f>
        <v>LB</v>
      </c>
      <c r="M2225" t="str">
        <f>VLOOKUP($J2225,'Emission Factors-old'!$A$2:$D$9,4,FALSE)</f>
        <v>EACH</v>
      </c>
      <c r="N2225" s="28">
        <f t="shared" si="68"/>
        <v>18407.855323809221</v>
      </c>
      <c r="O2225" t="str">
        <f t="shared" si="69"/>
        <v>LB</v>
      </c>
    </row>
    <row r="2226" spans="1:15">
      <c r="A2226" s="59" t="s">
        <v>18</v>
      </c>
      <c r="B2226" s="59" t="s">
        <v>1948</v>
      </c>
      <c r="C2226" s="59" t="s">
        <v>1778</v>
      </c>
      <c r="D2226" t="s">
        <v>2465</v>
      </c>
      <c r="E2226" t="s">
        <v>2057</v>
      </c>
      <c r="F2226" t="s">
        <v>5715</v>
      </c>
      <c r="G2226" s="28">
        <f>IF(ISERROR(VLOOKUP($A2226,'Adjusted County Employment'!$A$4:$X$3225,7,FALSE)),0,(VLOOKUP($A2226,'Adjusted County Employment'!$A$4:$X$3225,7,FALSE)))</f>
        <v>4.0376445417961389</v>
      </c>
      <c r="H2226" s="4" t="s">
        <v>1677</v>
      </c>
      <c r="I2226" s="45">
        <v>992</v>
      </c>
      <c r="J2226" s="58" t="s">
        <v>1675</v>
      </c>
      <c r="K2226">
        <f>VLOOKUP($J2226,'Emission Factors-old'!$A$2:$D$9,2,FALSE)</f>
        <v>887.80254614220303</v>
      </c>
      <c r="L2226" t="str">
        <f>VLOOKUP($J2226,'Emission Factors-old'!$A$2:$D$9,3,FALSE)</f>
        <v>LB</v>
      </c>
      <c r="M2226" t="str">
        <f>VLOOKUP($J2226,'Emission Factors-old'!$A$2:$D$9,4,FALSE)</f>
        <v>EACH</v>
      </c>
      <c r="N2226" s="28">
        <f t="shared" si="68"/>
        <v>3584.6311046237806</v>
      </c>
      <c r="O2226" t="str">
        <f t="shared" si="69"/>
        <v>LB</v>
      </c>
    </row>
    <row r="2227" spans="1:15">
      <c r="A2227" s="59" t="s">
        <v>19</v>
      </c>
      <c r="B2227" s="59" t="s">
        <v>1948</v>
      </c>
      <c r="C2227" s="59" t="s">
        <v>1842</v>
      </c>
      <c r="D2227" t="s">
        <v>3714</v>
      </c>
      <c r="E2227" t="s">
        <v>2057</v>
      </c>
      <c r="F2227" t="s">
        <v>5715</v>
      </c>
      <c r="G2227" s="28">
        <f>IF(ISERROR(VLOOKUP($A2227,'Adjusted County Employment'!$A$4:$X$3225,7,FALSE)),0,(VLOOKUP($A2227,'Adjusted County Employment'!$A$4:$X$3225,7,FALSE)))</f>
        <v>27</v>
      </c>
      <c r="H2227" s="4" t="s">
        <v>1677</v>
      </c>
      <c r="I2227" s="45">
        <v>992</v>
      </c>
      <c r="J2227" s="58" t="s">
        <v>1675</v>
      </c>
      <c r="K2227">
        <f>VLOOKUP($J2227,'Emission Factors-old'!$A$2:$D$9,2,FALSE)</f>
        <v>887.80254614220303</v>
      </c>
      <c r="L2227" t="str">
        <f>VLOOKUP($J2227,'Emission Factors-old'!$A$2:$D$9,3,FALSE)</f>
        <v>LB</v>
      </c>
      <c r="M2227" t="str">
        <f>VLOOKUP($J2227,'Emission Factors-old'!$A$2:$D$9,4,FALSE)</f>
        <v>EACH</v>
      </c>
      <c r="N2227" s="28">
        <f t="shared" si="68"/>
        <v>23970.668745839481</v>
      </c>
      <c r="O2227" t="str">
        <f t="shared" si="69"/>
        <v>LB</v>
      </c>
    </row>
    <row r="2228" spans="1:15">
      <c r="A2228" s="59" t="s">
        <v>20</v>
      </c>
      <c r="B2228" s="59" t="s">
        <v>1948</v>
      </c>
      <c r="C2228" s="59" t="s">
        <v>1843</v>
      </c>
      <c r="D2228" t="s">
        <v>2368</v>
      </c>
      <c r="E2228" t="s">
        <v>2057</v>
      </c>
      <c r="F2228" t="s">
        <v>5715</v>
      </c>
      <c r="G2228" s="28">
        <f>IF(ISERROR(VLOOKUP($A2228,'Adjusted County Employment'!$A$4:$X$3225,7,FALSE)),0,(VLOOKUP($A2228,'Adjusted County Employment'!$A$4:$X$3225,7,FALSE)))</f>
        <v>0</v>
      </c>
      <c r="H2228" s="4" t="s">
        <v>1677</v>
      </c>
      <c r="I2228" s="45">
        <v>992</v>
      </c>
      <c r="J2228" s="58" t="s">
        <v>1675</v>
      </c>
      <c r="K2228">
        <f>VLOOKUP($J2228,'Emission Factors-old'!$A$2:$D$9,2,FALSE)</f>
        <v>887.80254614220303</v>
      </c>
      <c r="L2228" t="str">
        <f>VLOOKUP($J2228,'Emission Factors-old'!$A$2:$D$9,3,FALSE)</f>
        <v>LB</v>
      </c>
      <c r="M2228" t="str">
        <f>VLOOKUP($J2228,'Emission Factors-old'!$A$2:$D$9,4,FALSE)</f>
        <v>EACH</v>
      </c>
      <c r="N2228" s="28">
        <f t="shared" si="68"/>
        <v>0</v>
      </c>
      <c r="O2228" t="str">
        <f t="shared" si="69"/>
        <v>LB</v>
      </c>
    </row>
    <row r="2229" spans="1:15">
      <c r="A2229" s="59" t="s">
        <v>21</v>
      </c>
      <c r="B2229" s="59" t="s">
        <v>1948</v>
      </c>
      <c r="C2229" s="59" t="s">
        <v>1779</v>
      </c>
      <c r="D2229" t="s">
        <v>3567</v>
      </c>
      <c r="E2229" t="s">
        <v>2057</v>
      </c>
      <c r="F2229" t="s">
        <v>5715</v>
      </c>
      <c r="G2229" s="28">
        <f>IF(ISERROR(VLOOKUP($A2229,'Adjusted County Employment'!$A$4:$X$3225,7,FALSE)),0,(VLOOKUP($A2229,'Adjusted County Employment'!$A$4:$X$3225,7,FALSE)))</f>
        <v>24.225867250776833</v>
      </c>
      <c r="H2229" s="4" t="s">
        <v>1677</v>
      </c>
      <c r="I2229" s="45">
        <v>992</v>
      </c>
      <c r="J2229" s="58" t="s">
        <v>1675</v>
      </c>
      <c r="K2229">
        <f>VLOOKUP($J2229,'Emission Factors-old'!$A$2:$D$9,2,FALSE)</f>
        <v>887.80254614220303</v>
      </c>
      <c r="L2229" t="str">
        <f>VLOOKUP($J2229,'Emission Factors-old'!$A$2:$D$9,3,FALSE)</f>
        <v>LB</v>
      </c>
      <c r="M2229" t="str">
        <f>VLOOKUP($J2229,'Emission Factors-old'!$A$2:$D$9,4,FALSE)</f>
        <v>EACH</v>
      </c>
      <c r="N2229" s="28">
        <f t="shared" si="68"/>
        <v>21507.786627742684</v>
      </c>
      <c r="O2229" t="str">
        <f t="shared" si="69"/>
        <v>LB</v>
      </c>
    </row>
    <row r="2230" spans="1:15">
      <c r="A2230" s="59" t="s">
        <v>22</v>
      </c>
      <c r="B2230" s="59" t="s">
        <v>1948</v>
      </c>
      <c r="C2230" s="59" t="s">
        <v>1780</v>
      </c>
      <c r="D2230" t="s">
        <v>23</v>
      </c>
      <c r="E2230" t="s">
        <v>2057</v>
      </c>
      <c r="F2230" t="s">
        <v>5715</v>
      </c>
      <c r="G2230" s="28">
        <f>IF(ISERROR(VLOOKUP($A2230,'Adjusted County Employment'!$A$4:$X$3225,7,FALSE)),0,(VLOOKUP($A2230,'Adjusted County Employment'!$A$4:$X$3225,7,FALSE)))</f>
        <v>0</v>
      </c>
      <c r="H2230" s="4" t="s">
        <v>1677</v>
      </c>
      <c r="I2230" s="45">
        <v>992</v>
      </c>
      <c r="J2230" s="58" t="s">
        <v>1675</v>
      </c>
      <c r="K2230">
        <f>VLOOKUP($J2230,'Emission Factors-old'!$A$2:$D$9,2,FALSE)</f>
        <v>887.80254614220303</v>
      </c>
      <c r="L2230" t="str">
        <f>VLOOKUP($J2230,'Emission Factors-old'!$A$2:$D$9,3,FALSE)</f>
        <v>LB</v>
      </c>
      <c r="M2230" t="str">
        <f>VLOOKUP($J2230,'Emission Factors-old'!$A$2:$D$9,4,FALSE)</f>
        <v>EACH</v>
      </c>
      <c r="N2230" s="28">
        <f t="shared" si="68"/>
        <v>0</v>
      </c>
      <c r="O2230" t="str">
        <f t="shared" si="69"/>
        <v>LB</v>
      </c>
    </row>
    <row r="2231" spans="1:15">
      <c r="A2231" s="59" t="s">
        <v>24</v>
      </c>
      <c r="B2231" s="59" t="s">
        <v>1948</v>
      </c>
      <c r="C2231" s="59" t="s">
        <v>1781</v>
      </c>
      <c r="D2231" t="s">
        <v>2150</v>
      </c>
      <c r="E2231" t="s">
        <v>2057</v>
      </c>
      <c r="F2231" t="s">
        <v>5715</v>
      </c>
      <c r="G2231" s="28">
        <f>IF(ISERROR(VLOOKUP($A2231,'Adjusted County Employment'!$A$4:$X$3225,7,FALSE)),0,(VLOOKUP($A2231,'Adjusted County Employment'!$A$4:$X$3225,7,FALSE)))</f>
        <v>13.420095373868756</v>
      </c>
      <c r="H2231" s="4" t="s">
        <v>1677</v>
      </c>
      <c r="I2231" s="45">
        <v>992</v>
      </c>
      <c r="J2231" s="58" t="s">
        <v>1675</v>
      </c>
      <c r="K2231">
        <f>VLOOKUP($J2231,'Emission Factors-old'!$A$2:$D$9,2,FALSE)</f>
        <v>887.80254614220303</v>
      </c>
      <c r="L2231" t="str">
        <f>VLOOKUP($J2231,'Emission Factors-old'!$A$2:$D$9,3,FALSE)</f>
        <v>LB</v>
      </c>
      <c r="M2231" t="str">
        <f>VLOOKUP($J2231,'Emission Factors-old'!$A$2:$D$9,4,FALSE)</f>
        <v>EACH</v>
      </c>
      <c r="N2231" s="28">
        <f t="shared" si="68"/>
        <v>11914.394842391883</v>
      </c>
      <c r="O2231" t="str">
        <f t="shared" si="69"/>
        <v>LB</v>
      </c>
    </row>
    <row r="2232" spans="1:15">
      <c r="A2232" s="59" t="s">
        <v>25</v>
      </c>
      <c r="B2232" s="59" t="s">
        <v>1948</v>
      </c>
      <c r="C2232" s="59" t="s">
        <v>1782</v>
      </c>
      <c r="D2232" t="s">
        <v>5552</v>
      </c>
      <c r="E2232" t="s">
        <v>2057</v>
      </c>
      <c r="F2232" t="s">
        <v>5715</v>
      </c>
      <c r="G2232" s="28">
        <f>IF(ISERROR(VLOOKUP($A2232,'Adjusted County Employment'!$A$4:$X$3225,7,FALSE)),0,(VLOOKUP($A2232,'Adjusted County Employment'!$A$4:$X$3225,7,FALSE)))</f>
        <v>0</v>
      </c>
      <c r="H2232" s="4" t="s">
        <v>1677</v>
      </c>
      <c r="I2232" s="45">
        <v>992</v>
      </c>
      <c r="J2232" s="58" t="s">
        <v>1675</v>
      </c>
      <c r="K2232">
        <f>VLOOKUP($J2232,'Emission Factors-old'!$A$2:$D$9,2,FALSE)</f>
        <v>887.80254614220303</v>
      </c>
      <c r="L2232" t="str">
        <f>VLOOKUP($J2232,'Emission Factors-old'!$A$2:$D$9,3,FALSE)</f>
        <v>LB</v>
      </c>
      <c r="M2232" t="str">
        <f>VLOOKUP($J2232,'Emission Factors-old'!$A$2:$D$9,4,FALSE)</f>
        <v>EACH</v>
      </c>
      <c r="N2232" s="28">
        <f t="shared" si="68"/>
        <v>0</v>
      </c>
      <c r="O2232" t="str">
        <f t="shared" si="69"/>
        <v>LB</v>
      </c>
    </row>
    <row r="2233" spans="1:15">
      <c r="A2233" s="59" t="s">
        <v>26</v>
      </c>
      <c r="B2233" s="59" t="s">
        <v>1948</v>
      </c>
      <c r="C2233" s="59" t="s">
        <v>1783</v>
      </c>
      <c r="D2233" t="s">
        <v>27</v>
      </c>
      <c r="E2233" t="s">
        <v>2057</v>
      </c>
      <c r="F2233" t="s">
        <v>5715</v>
      </c>
      <c r="G2233" s="28">
        <f>IF(ISERROR(VLOOKUP($A2233,'Adjusted County Employment'!$A$4:$X$3225,7,FALSE)),0,(VLOOKUP($A2233,'Adjusted County Employment'!$A$4:$X$3225,7,FALSE)))</f>
        <v>37.215970650756695</v>
      </c>
      <c r="H2233" s="4" t="s">
        <v>1677</v>
      </c>
      <c r="I2233" s="45">
        <v>992</v>
      </c>
      <c r="J2233" s="58" t="s">
        <v>1675</v>
      </c>
      <c r="K2233">
        <f>VLOOKUP($J2233,'Emission Factors-old'!$A$2:$D$9,2,FALSE)</f>
        <v>887.80254614220303</v>
      </c>
      <c r="L2233" t="str">
        <f>VLOOKUP($J2233,'Emission Factors-old'!$A$2:$D$9,3,FALSE)</f>
        <v>LB</v>
      </c>
      <c r="M2233" t="str">
        <f>VLOOKUP($J2233,'Emission Factors-old'!$A$2:$D$9,4,FALSE)</f>
        <v>EACH</v>
      </c>
      <c r="N2233" s="28">
        <f t="shared" si="68"/>
        <v>33040.433500895291</v>
      </c>
      <c r="O2233" t="str">
        <f t="shared" si="69"/>
        <v>LB</v>
      </c>
    </row>
    <row r="2234" spans="1:15">
      <c r="A2234" s="59" t="s">
        <v>28</v>
      </c>
      <c r="B2234" s="59" t="s">
        <v>1948</v>
      </c>
      <c r="C2234" s="59" t="s">
        <v>1844</v>
      </c>
      <c r="D2234" t="s">
        <v>2396</v>
      </c>
      <c r="E2234" t="s">
        <v>2057</v>
      </c>
      <c r="F2234" t="s">
        <v>5715</v>
      </c>
      <c r="G2234" s="28">
        <f>IF(ISERROR(VLOOKUP($A2234,'Adjusted County Employment'!$A$4:$X$3225,7,FALSE)),0,(VLOOKUP($A2234,'Adjusted County Employment'!$A$4:$X$3225,7,FALSE)))</f>
        <v>3.4556962025316458</v>
      </c>
      <c r="H2234" s="4" t="s">
        <v>1677</v>
      </c>
      <c r="I2234" s="45">
        <v>992</v>
      </c>
      <c r="J2234" s="58" t="s">
        <v>1675</v>
      </c>
      <c r="K2234">
        <f>VLOOKUP($J2234,'Emission Factors-old'!$A$2:$D$9,2,FALSE)</f>
        <v>887.80254614220303</v>
      </c>
      <c r="L2234" t="str">
        <f>VLOOKUP($J2234,'Emission Factors-old'!$A$2:$D$9,3,FALSE)</f>
        <v>LB</v>
      </c>
      <c r="M2234" t="str">
        <f>VLOOKUP($J2234,'Emission Factors-old'!$A$2:$D$9,4,FALSE)</f>
        <v>EACH</v>
      </c>
      <c r="N2234" s="28">
        <f t="shared" si="68"/>
        <v>3067.9758873015371</v>
      </c>
      <c r="O2234" t="str">
        <f t="shared" si="69"/>
        <v>LB</v>
      </c>
    </row>
    <row r="2235" spans="1:15">
      <c r="A2235" s="59" t="s">
        <v>29</v>
      </c>
      <c r="B2235" s="59" t="s">
        <v>1948</v>
      </c>
      <c r="C2235" s="59" t="s">
        <v>1784</v>
      </c>
      <c r="D2235" t="s">
        <v>3779</v>
      </c>
      <c r="E2235" t="s">
        <v>2057</v>
      </c>
      <c r="F2235" t="s">
        <v>5715</v>
      </c>
      <c r="G2235" s="28">
        <f>IF(ISERROR(VLOOKUP($A2235,'Adjusted County Employment'!$A$4:$X$3225,7,FALSE)),0,(VLOOKUP($A2235,'Adjusted County Employment'!$A$4:$X$3225,7,FALSE)))</f>
        <v>0</v>
      </c>
      <c r="H2235" s="4" t="s">
        <v>1677</v>
      </c>
      <c r="I2235" s="45">
        <v>992</v>
      </c>
      <c r="J2235" s="58" t="s">
        <v>1675</v>
      </c>
      <c r="K2235">
        <f>VLOOKUP($J2235,'Emission Factors-old'!$A$2:$D$9,2,FALSE)</f>
        <v>887.80254614220303</v>
      </c>
      <c r="L2235" t="str">
        <f>VLOOKUP($J2235,'Emission Factors-old'!$A$2:$D$9,3,FALSE)</f>
        <v>LB</v>
      </c>
      <c r="M2235" t="str">
        <f>VLOOKUP($J2235,'Emission Factors-old'!$A$2:$D$9,4,FALSE)</f>
        <v>EACH</v>
      </c>
      <c r="N2235" s="28">
        <f t="shared" si="68"/>
        <v>0</v>
      </c>
      <c r="O2235" t="str">
        <f t="shared" si="69"/>
        <v>LB</v>
      </c>
    </row>
    <row r="2236" spans="1:15">
      <c r="A2236" s="59" t="s">
        <v>30</v>
      </c>
      <c r="B2236" s="59" t="s">
        <v>1948</v>
      </c>
      <c r="C2236" s="59" t="s">
        <v>1828</v>
      </c>
      <c r="D2236" t="s">
        <v>31</v>
      </c>
      <c r="E2236" t="s">
        <v>2057</v>
      </c>
      <c r="F2236" t="s">
        <v>5715</v>
      </c>
      <c r="G2236" s="28">
        <f>IF(ISERROR(VLOOKUP($A2236,'Adjusted County Employment'!$A$4:$X$3225,7,FALSE)),0,(VLOOKUP($A2236,'Adjusted County Employment'!$A$4:$X$3225,7,FALSE)))</f>
        <v>4.0376445417961389</v>
      </c>
      <c r="H2236" s="4" t="s">
        <v>1677</v>
      </c>
      <c r="I2236" s="45">
        <v>992</v>
      </c>
      <c r="J2236" s="58" t="s">
        <v>1675</v>
      </c>
      <c r="K2236">
        <f>VLOOKUP($J2236,'Emission Factors-old'!$A$2:$D$9,2,FALSE)</f>
        <v>887.80254614220303</v>
      </c>
      <c r="L2236" t="str">
        <f>VLOOKUP($J2236,'Emission Factors-old'!$A$2:$D$9,3,FALSE)</f>
        <v>LB</v>
      </c>
      <c r="M2236" t="str">
        <f>VLOOKUP($J2236,'Emission Factors-old'!$A$2:$D$9,4,FALSE)</f>
        <v>EACH</v>
      </c>
      <c r="N2236" s="28">
        <f t="shared" si="68"/>
        <v>3584.6311046237806</v>
      </c>
      <c r="O2236" t="str">
        <f t="shared" si="69"/>
        <v>LB</v>
      </c>
    </row>
    <row r="2237" spans="1:15">
      <c r="A2237" s="59" t="s">
        <v>32</v>
      </c>
      <c r="B2237" s="59" t="s">
        <v>1948</v>
      </c>
      <c r="C2237" s="59" t="s">
        <v>1845</v>
      </c>
      <c r="D2237" t="s">
        <v>33</v>
      </c>
      <c r="E2237" t="s">
        <v>2057</v>
      </c>
      <c r="F2237" t="s">
        <v>5715</v>
      </c>
      <c r="G2237" s="28">
        <f>IF(ISERROR(VLOOKUP($A2237,'Adjusted County Employment'!$A$4:$X$3225,7,FALSE)),0,(VLOOKUP($A2237,'Adjusted County Employment'!$A$4:$X$3225,7,FALSE)))</f>
        <v>0</v>
      </c>
      <c r="H2237" s="4" t="s">
        <v>1677</v>
      </c>
      <c r="I2237" s="45">
        <v>992</v>
      </c>
      <c r="J2237" s="58" t="s">
        <v>1675</v>
      </c>
      <c r="K2237">
        <f>VLOOKUP($J2237,'Emission Factors-old'!$A$2:$D$9,2,FALSE)</f>
        <v>887.80254614220303</v>
      </c>
      <c r="L2237" t="str">
        <f>VLOOKUP($J2237,'Emission Factors-old'!$A$2:$D$9,3,FALSE)</f>
        <v>LB</v>
      </c>
      <c r="M2237" t="str">
        <f>VLOOKUP($J2237,'Emission Factors-old'!$A$2:$D$9,4,FALSE)</f>
        <v>EACH</v>
      </c>
      <c r="N2237" s="28">
        <f t="shared" si="68"/>
        <v>0</v>
      </c>
      <c r="O2237" t="str">
        <f t="shared" si="69"/>
        <v>LB</v>
      </c>
    </row>
    <row r="2238" spans="1:15">
      <c r="A2238" s="59" t="s">
        <v>34</v>
      </c>
      <c r="B2238" s="59" t="s">
        <v>1948</v>
      </c>
      <c r="C2238" s="59" t="s">
        <v>1785</v>
      </c>
      <c r="D2238" t="s">
        <v>2421</v>
      </c>
      <c r="E2238" t="s">
        <v>2057</v>
      </c>
      <c r="F2238" t="s">
        <v>5715</v>
      </c>
      <c r="G2238" s="28">
        <f>IF(ISERROR(VLOOKUP($A2238,'Adjusted County Employment'!$A$4:$X$3225,7,FALSE)),0,(VLOOKUP($A2238,'Adjusted County Employment'!$A$4:$X$3225,7,FALSE)))</f>
        <v>0</v>
      </c>
      <c r="H2238" s="4" t="s">
        <v>1677</v>
      </c>
      <c r="I2238" s="45">
        <v>992</v>
      </c>
      <c r="J2238" s="58" t="s">
        <v>1675</v>
      </c>
      <c r="K2238">
        <f>VLOOKUP($J2238,'Emission Factors-old'!$A$2:$D$9,2,FALSE)</f>
        <v>887.80254614220303</v>
      </c>
      <c r="L2238" t="str">
        <f>VLOOKUP($J2238,'Emission Factors-old'!$A$2:$D$9,3,FALSE)</f>
        <v>LB</v>
      </c>
      <c r="M2238" t="str">
        <f>VLOOKUP($J2238,'Emission Factors-old'!$A$2:$D$9,4,FALSE)</f>
        <v>EACH</v>
      </c>
      <c r="N2238" s="28">
        <f t="shared" si="68"/>
        <v>0</v>
      </c>
      <c r="O2238" t="str">
        <f t="shared" si="69"/>
        <v>LB</v>
      </c>
    </row>
    <row r="2239" spans="1:15">
      <c r="A2239" s="59" t="s">
        <v>35</v>
      </c>
      <c r="B2239" s="59" t="s">
        <v>1948</v>
      </c>
      <c r="C2239" s="59" t="s">
        <v>1786</v>
      </c>
      <c r="D2239" t="s">
        <v>36</v>
      </c>
      <c r="E2239" t="s">
        <v>2057</v>
      </c>
      <c r="F2239" t="s">
        <v>5715</v>
      </c>
      <c r="G2239" s="28">
        <f>IF(ISERROR(VLOOKUP($A2239,'Adjusted County Employment'!$A$4:$X$3225,7,FALSE)),0,(VLOOKUP($A2239,'Adjusted County Employment'!$A$4:$X$3225,7,FALSE)))</f>
        <v>0</v>
      </c>
      <c r="H2239" s="4" t="s">
        <v>1677</v>
      </c>
      <c r="I2239" s="45">
        <v>992</v>
      </c>
      <c r="J2239" s="58" t="s">
        <v>1675</v>
      </c>
      <c r="K2239">
        <f>VLOOKUP($J2239,'Emission Factors-old'!$A$2:$D$9,2,FALSE)</f>
        <v>887.80254614220303</v>
      </c>
      <c r="L2239" t="str">
        <f>VLOOKUP($J2239,'Emission Factors-old'!$A$2:$D$9,3,FALSE)</f>
        <v>LB</v>
      </c>
      <c r="M2239" t="str">
        <f>VLOOKUP($J2239,'Emission Factors-old'!$A$2:$D$9,4,FALSE)</f>
        <v>EACH</v>
      </c>
      <c r="N2239" s="28">
        <f t="shared" si="68"/>
        <v>0</v>
      </c>
      <c r="O2239" t="str">
        <f t="shared" si="69"/>
        <v>LB</v>
      </c>
    </row>
    <row r="2240" spans="1:15">
      <c r="A2240" s="59" t="s">
        <v>37</v>
      </c>
      <c r="B2240" s="59" t="s">
        <v>1948</v>
      </c>
      <c r="C2240" s="59" t="s">
        <v>1847</v>
      </c>
      <c r="D2240" t="s">
        <v>38</v>
      </c>
      <c r="E2240" t="s">
        <v>2057</v>
      </c>
      <c r="F2240" t="s">
        <v>5715</v>
      </c>
      <c r="G2240" s="28">
        <f>IF(ISERROR(VLOOKUP($A2240,'Adjusted County Employment'!$A$4:$X$3225,7,FALSE)),0,(VLOOKUP($A2240,'Adjusted County Employment'!$A$4:$X$3225,7,FALSE)))</f>
        <v>0</v>
      </c>
      <c r="H2240" s="4" t="s">
        <v>1677</v>
      </c>
      <c r="I2240" s="45">
        <v>992</v>
      </c>
      <c r="J2240" s="58" t="s">
        <v>1675</v>
      </c>
      <c r="K2240">
        <f>VLOOKUP($J2240,'Emission Factors-old'!$A$2:$D$9,2,FALSE)</f>
        <v>887.80254614220303</v>
      </c>
      <c r="L2240" t="str">
        <f>VLOOKUP($J2240,'Emission Factors-old'!$A$2:$D$9,3,FALSE)</f>
        <v>LB</v>
      </c>
      <c r="M2240" t="str">
        <f>VLOOKUP($J2240,'Emission Factors-old'!$A$2:$D$9,4,FALSE)</f>
        <v>EACH</v>
      </c>
      <c r="N2240" s="28">
        <f t="shared" si="68"/>
        <v>0</v>
      </c>
      <c r="O2240" t="str">
        <f t="shared" si="69"/>
        <v>LB</v>
      </c>
    </row>
    <row r="2241" spans="1:15">
      <c r="A2241" s="59" t="s">
        <v>39</v>
      </c>
      <c r="B2241" s="59" t="s">
        <v>1948</v>
      </c>
      <c r="C2241" s="59" t="s">
        <v>1848</v>
      </c>
      <c r="D2241" t="s">
        <v>2188</v>
      </c>
      <c r="E2241" t="s">
        <v>2057</v>
      </c>
      <c r="F2241" t="s">
        <v>5715</v>
      </c>
      <c r="G2241" s="28">
        <f>IF(ISERROR(VLOOKUP($A2241,'Adjusted County Employment'!$A$4:$X$3225,7,FALSE)),0,(VLOOKUP($A2241,'Adjusted County Employment'!$A$4:$X$3225,7,FALSE)))</f>
        <v>219.57664259575279</v>
      </c>
      <c r="H2241" s="4" t="s">
        <v>1677</v>
      </c>
      <c r="I2241" s="45">
        <v>992</v>
      </c>
      <c r="J2241" s="58" t="s">
        <v>1675</v>
      </c>
      <c r="K2241">
        <f>VLOOKUP($J2241,'Emission Factors-old'!$A$2:$D$9,2,FALSE)</f>
        <v>887.80254614220303</v>
      </c>
      <c r="L2241" t="str">
        <f>VLOOKUP($J2241,'Emission Factors-old'!$A$2:$D$9,3,FALSE)</f>
        <v>LB</v>
      </c>
      <c r="M2241" t="str">
        <f>VLOOKUP($J2241,'Emission Factors-old'!$A$2:$D$9,4,FALSE)</f>
        <v>EACH</v>
      </c>
      <c r="N2241" s="28">
        <f t="shared" si="68"/>
        <v>194940.70236986584</v>
      </c>
      <c r="O2241" t="str">
        <f t="shared" si="69"/>
        <v>LB</v>
      </c>
    </row>
    <row r="2242" spans="1:15">
      <c r="A2242" s="59" t="s">
        <v>40</v>
      </c>
      <c r="B2242" s="59" t="s">
        <v>1948</v>
      </c>
      <c r="C2242" s="59" t="s">
        <v>1787</v>
      </c>
      <c r="D2242" t="s">
        <v>3093</v>
      </c>
      <c r="E2242" t="s">
        <v>2057</v>
      </c>
      <c r="F2242" t="s">
        <v>5715</v>
      </c>
      <c r="G2242" s="28">
        <f>IF(ISERROR(VLOOKUP($A2242,'Adjusted County Employment'!$A$4:$X$3225,7,FALSE)),0,(VLOOKUP($A2242,'Adjusted County Employment'!$A$4:$X$3225,7,FALSE)))</f>
        <v>0</v>
      </c>
      <c r="H2242" s="4" t="s">
        <v>1677</v>
      </c>
      <c r="I2242" s="45">
        <v>992</v>
      </c>
      <c r="J2242" s="58" t="s">
        <v>1675</v>
      </c>
      <c r="K2242">
        <f>VLOOKUP($J2242,'Emission Factors-old'!$A$2:$D$9,2,FALSE)</f>
        <v>887.80254614220303</v>
      </c>
      <c r="L2242" t="str">
        <f>VLOOKUP($J2242,'Emission Factors-old'!$A$2:$D$9,3,FALSE)</f>
        <v>LB</v>
      </c>
      <c r="M2242" t="str">
        <f>VLOOKUP($J2242,'Emission Factors-old'!$A$2:$D$9,4,FALSE)</f>
        <v>EACH</v>
      </c>
      <c r="N2242" s="28">
        <f t="shared" ref="N2242:N2305" si="70">G2242*K2242</f>
        <v>0</v>
      </c>
      <c r="O2242" t="str">
        <f t="shared" ref="O2242:O2305" si="71">L2242</f>
        <v>LB</v>
      </c>
    </row>
    <row r="2243" spans="1:15">
      <c r="A2243" s="59" t="s">
        <v>41</v>
      </c>
      <c r="B2243" s="59" t="s">
        <v>1948</v>
      </c>
      <c r="C2243" s="59" t="s">
        <v>1849</v>
      </c>
      <c r="D2243" t="s">
        <v>42</v>
      </c>
      <c r="E2243" t="s">
        <v>2057</v>
      </c>
      <c r="F2243" t="s">
        <v>5715</v>
      </c>
      <c r="G2243" s="28">
        <f>IF(ISERROR(VLOOKUP($A2243,'Adjusted County Employment'!$A$4:$X$3225,7,FALSE)),0,(VLOOKUP($A2243,'Adjusted County Employment'!$A$4:$X$3225,7,FALSE)))</f>
        <v>0</v>
      </c>
      <c r="H2243" s="4" t="s">
        <v>1677</v>
      </c>
      <c r="I2243" s="45">
        <v>992</v>
      </c>
      <c r="J2243" s="58" t="s">
        <v>1675</v>
      </c>
      <c r="K2243">
        <f>VLOOKUP($J2243,'Emission Factors-old'!$A$2:$D$9,2,FALSE)</f>
        <v>887.80254614220303</v>
      </c>
      <c r="L2243" t="str">
        <f>VLOOKUP($J2243,'Emission Factors-old'!$A$2:$D$9,3,FALSE)</f>
        <v>LB</v>
      </c>
      <c r="M2243" t="str">
        <f>VLOOKUP($J2243,'Emission Factors-old'!$A$2:$D$9,4,FALSE)</f>
        <v>EACH</v>
      </c>
      <c r="N2243" s="28">
        <f t="shared" si="70"/>
        <v>0</v>
      </c>
      <c r="O2243" t="str">
        <f t="shared" si="71"/>
        <v>LB</v>
      </c>
    </row>
    <row r="2244" spans="1:15">
      <c r="A2244" s="59" t="s">
        <v>43</v>
      </c>
      <c r="B2244" s="59" t="s">
        <v>1924</v>
      </c>
      <c r="C2244" s="59" t="s">
        <v>1770</v>
      </c>
      <c r="D2244" t="s">
        <v>2556</v>
      </c>
      <c r="E2244" t="s">
        <v>2057</v>
      </c>
      <c r="F2244" t="s">
        <v>44</v>
      </c>
      <c r="G2244" s="28">
        <f>IF(ISERROR(VLOOKUP($A2244,'Adjusted County Employment'!$A$4:$X$3225,7,FALSE)),0,(VLOOKUP($A2244,'Adjusted County Employment'!$A$4:$X$3225,7,FALSE)))</f>
        <v>64.444810136590945</v>
      </c>
      <c r="H2244" s="4" t="s">
        <v>1677</v>
      </c>
      <c r="I2244" s="45">
        <v>992</v>
      </c>
      <c r="J2244" s="58" t="s">
        <v>1675</v>
      </c>
      <c r="K2244">
        <f>VLOOKUP($J2244,'Emission Factors-old'!$A$2:$D$9,2,FALSE)</f>
        <v>887.80254614220303</v>
      </c>
      <c r="L2244" t="str">
        <f>VLOOKUP($J2244,'Emission Factors-old'!$A$2:$D$9,3,FALSE)</f>
        <v>LB</v>
      </c>
      <c r="M2244" t="str">
        <f>VLOOKUP($J2244,'Emission Factors-old'!$A$2:$D$9,4,FALSE)</f>
        <v>EACH</v>
      </c>
      <c r="N2244" s="28">
        <f t="shared" si="70"/>
        <v>57214.266524916296</v>
      </c>
      <c r="O2244" t="str">
        <f t="shared" si="71"/>
        <v>LB</v>
      </c>
    </row>
    <row r="2245" spans="1:15">
      <c r="A2245" s="59" t="s">
        <v>45</v>
      </c>
      <c r="B2245" s="59" t="s">
        <v>1924</v>
      </c>
      <c r="C2245" s="59" t="s">
        <v>1772</v>
      </c>
      <c r="D2245" t="s">
        <v>46</v>
      </c>
      <c r="E2245" t="s">
        <v>2057</v>
      </c>
      <c r="F2245" t="s">
        <v>44</v>
      </c>
      <c r="G2245" s="28">
        <f>IF(ISERROR(VLOOKUP($A2245,'Adjusted County Employment'!$A$4:$X$3225,7,FALSE)),0,(VLOOKUP($A2245,'Adjusted County Employment'!$A$4:$X$3225,7,FALSE)))</f>
        <v>38.03842073705087</v>
      </c>
      <c r="H2245" s="4" t="s">
        <v>1677</v>
      </c>
      <c r="I2245" s="45">
        <v>992</v>
      </c>
      <c r="J2245" s="58" t="s">
        <v>1675</v>
      </c>
      <c r="K2245">
        <f>VLOOKUP($J2245,'Emission Factors-old'!$A$2:$D$9,2,FALSE)</f>
        <v>887.80254614220303</v>
      </c>
      <c r="L2245" t="str">
        <f>VLOOKUP($J2245,'Emission Factors-old'!$A$2:$D$9,3,FALSE)</f>
        <v>LB</v>
      </c>
      <c r="M2245" t="str">
        <f>VLOOKUP($J2245,'Emission Factors-old'!$A$2:$D$9,4,FALSE)</f>
        <v>EACH</v>
      </c>
      <c r="N2245" s="28">
        <f t="shared" si="70"/>
        <v>33770.606781582137</v>
      </c>
      <c r="O2245" t="str">
        <f t="shared" si="71"/>
        <v>LB</v>
      </c>
    </row>
    <row r="2246" spans="1:15">
      <c r="A2246" s="59" t="s">
        <v>47</v>
      </c>
      <c r="B2246" s="59" t="s">
        <v>1924</v>
      </c>
      <c r="C2246" s="59" t="s">
        <v>1816</v>
      </c>
      <c r="D2246" t="s">
        <v>48</v>
      </c>
      <c r="E2246" t="s">
        <v>2057</v>
      </c>
      <c r="F2246" t="s">
        <v>44</v>
      </c>
      <c r="G2246" s="28">
        <f>IF(ISERROR(VLOOKUP($A2246,'Adjusted County Employment'!$A$4:$X$3225,7,FALSE)),0,(VLOOKUP($A2246,'Adjusted County Employment'!$A$4:$X$3225,7,FALSE)))</f>
        <v>0</v>
      </c>
      <c r="H2246" s="4" t="s">
        <v>1677</v>
      </c>
      <c r="I2246" s="45">
        <v>992</v>
      </c>
      <c r="J2246" s="58" t="s">
        <v>1675</v>
      </c>
      <c r="K2246">
        <f>VLOOKUP($J2246,'Emission Factors-old'!$A$2:$D$9,2,FALSE)</f>
        <v>887.80254614220303</v>
      </c>
      <c r="L2246" t="str">
        <f>VLOOKUP($J2246,'Emission Factors-old'!$A$2:$D$9,3,FALSE)</f>
        <v>LB</v>
      </c>
      <c r="M2246" t="str">
        <f>VLOOKUP($J2246,'Emission Factors-old'!$A$2:$D$9,4,FALSE)</f>
        <v>EACH</v>
      </c>
      <c r="N2246" s="28">
        <f t="shared" si="70"/>
        <v>0</v>
      </c>
      <c r="O2246" t="str">
        <f t="shared" si="71"/>
        <v>LB</v>
      </c>
    </row>
    <row r="2247" spans="1:15">
      <c r="A2247" s="59" t="s">
        <v>49</v>
      </c>
      <c r="B2247" s="59" t="s">
        <v>1924</v>
      </c>
      <c r="C2247" s="59" t="s">
        <v>1817</v>
      </c>
      <c r="D2247" t="s">
        <v>5602</v>
      </c>
      <c r="E2247" t="s">
        <v>2057</v>
      </c>
      <c r="F2247" t="s">
        <v>44</v>
      </c>
      <c r="G2247" s="28">
        <f>IF(ISERROR(VLOOKUP($A2247,'Adjusted County Employment'!$A$4:$X$3225,7,FALSE)),0,(VLOOKUP($A2247,'Adjusted County Employment'!$A$4:$X$3225,7,FALSE)))</f>
        <v>4.6727272727272728</v>
      </c>
      <c r="H2247" s="4" t="s">
        <v>1677</v>
      </c>
      <c r="I2247" s="45">
        <v>992</v>
      </c>
      <c r="J2247" s="58" t="s">
        <v>1675</v>
      </c>
      <c r="K2247">
        <f>VLOOKUP($J2247,'Emission Factors-old'!$A$2:$D$9,2,FALSE)</f>
        <v>887.80254614220303</v>
      </c>
      <c r="L2247" t="str">
        <f>VLOOKUP($J2247,'Emission Factors-old'!$A$2:$D$9,3,FALSE)</f>
        <v>LB</v>
      </c>
      <c r="M2247" t="str">
        <f>VLOOKUP($J2247,'Emission Factors-old'!$A$2:$D$9,4,FALSE)</f>
        <v>EACH</v>
      </c>
      <c r="N2247" s="28">
        <f t="shared" si="70"/>
        <v>4148.4591701553854</v>
      </c>
      <c r="O2247" t="str">
        <f t="shared" si="71"/>
        <v>LB</v>
      </c>
    </row>
    <row r="2248" spans="1:15">
      <c r="A2248" s="59" t="s">
        <v>50</v>
      </c>
      <c r="B2248" s="59" t="s">
        <v>1924</v>
      </c>
      <c r="C2248" s="59" t="s">
        <v>1773</v>
      </c>
      <c r="D2248" t="s">
        <v>51</v>
      </c>
      <c r="E2248" t="s">
        <v>2057</v>
      </c>
      <c r="F2248" t="s">
        <v>44</v>
      </c>
      <c r="G2248" s="28">
        <f>IF(ISERROR(VLOOKUP($A2248,'Adjusted County Employment'!$A$4:$X$3225,7,FALSE)),0,(VLOOKUP($A2248,'Adjusted County Employment'!$A$4:$X$3225,7,FALSE)))</f>
        <v>0</v>
      </c>
      <c r="H2248" s="4" t="s">
        <v>1677</v>
      </c>
      <c r="I2248" s="45">
        <v>992</v>
      </c>
      <c r="J2248" s="58" t="s">
        <v>1675</v>
      </c>
      <c r="K2248">
        <f>VLOOKUP($J2248,'Emission Factors-old'!$A$2:$D$9,2,FALSE)</f>
        <v>887.80254614220303</v>
      </c>
      <c r="L2248" t="str">
        <f>VLOOKUP($J2248,'Emission Factors-old'!$A$2:$D$9,3,FALSE)</f>
        <v>LB</v>
      </c>
      <c r="M2248" t="str">
        <f>VLOOKUP($J2248,'Emission Factors-old'!$A$2:$D$9,4,FALSE)</f>
        <v>EACH</v>
      </c>
      <c r="N2248" s="28">
        <f t="shared" si="70"/>
        <v>0</v>
      </c>
      <c r="O2248" t="str">
        <f t="shared" si="71"/>
        <v>LB</v>
      </c>
    </row>
    <row r="2249" spans="1:15">
      <c r="A2249" s="59" t="s">
        <v>52</v>
      </c>
      <c r="B2249" s="59" t="s">
        <v>1924</v>
      </c>
      <c r="C2249" s="59" t="s">
        <v>1840</v>
      </c>
      <c r="D2249" t="s">
        <v>53</v>
      </c>
      <c r="E2249" t="s">
        <v>2057</v>
      </c>
      <c r="F2249" t="s">
        <v>44</v>
      </c>
      <c r="G2249" s="28">
        <f>IF(ISERROR(VLOOKUP($A2249,'Adjusted County Employment'!$A$4:$X$3225,7,FALSE)),0,(VLOOKUP($A2249,'Adjusted County Employment'!$A$4:$X$3225,7,FALSE)))</f>
        <v>22.214285714285715</v>
      </c>
      <c r="H2249" s="4" t="s">
        <v>1677</v>
      </c>
      <c r="I2249" s="45">
        <v>992</v>
      </c>
      <c r="J2249" s="58" t="s">
        <v>1675</v>
      </c>
      <c r="K2249">
        <f>VLOOKUP($J2249,'Emission Factors-old'!$A$2:$D$9,2,FALSE)</f>
        <v>887.80254614220303</v>
      </c>
      <c r="L2249" t="str">
        <f>VLOOKUP($J2249,'Emission Factors-old'!$A$2:$D$9,3,FALSE)</f>
        <v>LB</v>
      </c>
      <c r="M2249" t="str">
        <f>VLOOKUP($J2249,'Emission Factors-old'!$A$2:$D$9,4,FALSE)</f>
        <v>EACH</v>
      </c>
      <c r="N2249" s="28">
        <f t="shared" si="70"/>
        <v>19721.899417873225</v>
      </c>
      <c r="O2249" t="str">
        <f t="shared" si="71"/>
        <v>LB</v>
      </c>
    </row>
    <row r="2250" spans="1:15">
      <c r="A2250" s="59" t="s">
        <v>54</v>
      </c>
      <c r="B2250" s="59" t="s">
        <v>1924</v>
      </c>
      <c r="C2250" s="59" t="s">
        <v>1818</v>
      </c>
      <c r="D2250" t="s">
        <v>55</v>
      </c>
      <c r="E2250" t="s">
        <v>2057</v>
      </c>
      <c r="F2250" t="s">
        <v>44</v>
      </c>
      <c r="G2250" s="28">
        <f>IF(ISERROR(VLOOKUP($A2250,'Adjusted County Employment'!$A$4:$X$3225,7,FALSE)),0,(VLOOKUP($A2250,'Adjusted County Employment'!$A$4:$X$3225,7,FALSE)))</f>
        <v>4.6727272727272728</v>
      </c>
      <c r="H2250" s="4" t="s">
        <v>1677</v>
      </c>
      <c r="I2250" s="45">
        <v>992</v>
      </c>
      <c r="J2250" s="58" t="s">
        <v>1675</v>
      </c>
      <c r="K2250">
        <f>VLOOKUP($J2250,'Emission Factors-old'!$A$2:$D$9,2,FALSE)</f>
        <v>887.80254614220303</v>
      </c>
      <c r="L2250" t="str">
        <f>VLOOKUP($J2250,'Emission Factors-old'!$A$2:$D$9,3,FALSE)</f>
        <v>LB</v>
      </c>
      <c r="M2250" t="str">
        <f>VLOOKUP($J2250,'Emission Factors-old'!$A$2:$D$9,4,FALSE)</f>
        <v>EACH</v>
      </c>
      <c r="N2250" s="28">
        <f t="shared" si="70"/>
        <v>4148.4591701553854</v>
      </c>
      <c r="O2250" t="str">
        <f t="shared" si="71"/>
        <v>LB</v>
      </c>
    </row>
    <row r="2251" spans="1:15">
      <c r="A2251" s="59" t="s">
        <v>56</v>
      </c>
      <c r="B2251" s="59" t="s">
        <v>1924</v>
      </c>
      <c r="C2251" s="59" t="s">
        <v>1774</v>
      </c>
      <c r="D2251" t="s">
        <v>2711</v>
      </c>
      <c r="E2251" t="s">
        <v>2057</v>
      </c>
      <c r="F2251" t="s">
        <v>44</v>
      </c>
      <c r="G2251" s="28">
        <f>IF(ISERROR(VLOOKUP($A2251,'Adjusted County Employment'!$A$4:$X$3225,7,FALSE)),0,(VLOOKUP($A2251,'Adjusted County Employment'!$A$4:$X$3225,7,FALSE)))</f>
        <v>0</v>
      </c>
      <c r="H2251" s="4" t="s">
        <v>1677</v>
      </c>
      <c r="I2251" s="45">
        <v>992</v>
      </c>
      <c r="J2251" s="58" t="s">
        <v>1675</v>
      </c>
      <c r="K2251">
        <f>VLOOKUP($J2251,'Emission Factors-old'!$A$2:$D$9,2,FALSE)</f>
        <v>887.80254614220303</v>
      </c>
      <c r="L2251" t="str">
        <f>VLOOKUP($J2251,'Emission Factors-old'!$A$2:$D$9,3,FALSE)</f>
        <v>LB</v>
      </c>
      <c r="M2251" t="str">
        <f>VLOOKUP($J2251,'Emission Factors-old'!$A$2:$D$9,4,FALSE)</f>
        <v>EACH</v>
      </c>
      <c r="N2251" s="28">
        <f t="shared" si="70"/>
        <v>0</v>
      </c>
      <c r="O2251" t="str">
        <f t="shared" si="71"/>
        <v>LB</v>
      </c>
    </row>
    <row r="2252" spans="1:15">
      <c r="A2252" s="59" t="s">
        <v>57</v>
      </c>
      <c r="B2252" s="59" t="s">
        <v>1924</v>
      </c>
      <c r="C2252" s="59" t="s">
        <v>1819</v>
      </c>
      <c r="D2252" t="s">
        <v>58</v>
      </c>
      <c r="E2252" t="s">
        <v>2057</v>
      </c>
      <c r="F2252" t="s">
        <v>44</v>
      </c>
      <c r="G2252" s="28">
        <f>IF(ISERROR(VLOOKUP($A2252,'Adjusted County Employment'!$A$4:$X$3225,7,FALSE)),0,(VLOOKUP($A2252,'Adjusted County Employment'!$A$4:$X$3225,7,FALSE)))</f>
        <v>73.969269011049818</v>
      </c>
      <c r="H2252" s="4" t="s">
        <v>1677</v>
      </c>
      <c r="I2252" s="45">
        <v>992</v>
      </c>
      <c r="J2252" s="58" t="s">
        <v>1675</v>
      </c>
      <c r="K2252">
        <f>VLOOKUP($J2252,'Emission Factors-old'!$A$2:$D$9,2,FALSE)</f>
        <v>887.80254614220303</v>
      </c>
      <c r="L2252" t="str">
        <f>VLOOKUP($J2252,'Emission Factors-old'!$A$2:$D$9,3,FALSE)</f>
        <v>LB</v>
      </c>
      <c r="M2252" t="str">
        <f>VLOOKUP($J2252,'Emission Factors-old'!$A$2:$D$9,4,FALSE)</f>
        <v>EACH</v>
      </c>
      <c r="N2252" s="28">
        <f t="shared" si="70"/>
        <v>65670.105364287578</v>
      </c>
      <c r="O2252" t="str">
        <f t="shared" si="71"/>
        <v>LB</v>
      </c>
    </row>
    <row r="2253" spans="1:15">
      <c r="A2253" s="59" t="s">
        <v>59</v>
      </c>
      <c r="B2253" s="59" t="s">
        <v>1924</v>
      </c>
      <c r="C2253" s="59" t="s">
        <v>1820</v>
      </c>
      <c r="D2253" t="s">
        <v>2070</v>
      </c>
      <c r="E2253" t="s">
        <v>2057</v>
      </c>
      <c r="F2253" t="s">
        <v>44</v>
      </c>
      <c r="G2253" s="28">
        <f>IF(ISERROR(VLOOKUP($A2253,'Adjusted County Employment'!$A$4:$X$3225,7,FALSE)),0,(VLOOKUP($A2253,'Adjusted County Employment'!$A$4:$X$3225,7,FALSE)))</f>
        <v>22.214285714285715</v>
      </c>
      <c r="H2253" s="4" t="s">
        <v>1677</v>
      </c>
      <c r="I2253" s="45">
        <v>992</v>
      </c>
      <c r="J2253" s="58" t="s">
        <v>1675</v>
      </c>
      <c r="K2253">
        <f>VLOOKUP($J2253,'Emission Factors-old'!$A$2:$D$9,2,FALSE)</f>
        <v>887.80254614220303</v>
      </c>
      <c r="L2253" t="str">
        <f>VLOOKUP($J2253,'Emission Factors-old'!$A$2:$D$9,3,FALSE)</f>
        <v>LB</v>
      </c>
      <c r="M2253" t="str">
        <f>VLOOKUP($J2253,'Emission Factors-old'!$A$2:$D$9,4,FALSE)</f>
        <v>EACH</v>
      </c>
      <c r="N2253" s="28">
        <f t="shared" si="70"/>
        <v>19721.899417873225</v>
      </c>
      <c r="O2253" t="str">
        <f t="shared" si="71"/>
        <v>LB</v>
      </c>
    </row>
    <row r="2254" spans="1:15">
      <c r="A2254" s="59" t="s">
        <v>60</v>
      </c>
      <c r="B2254" s="59" t="s">
        <v>1924</v>
      </c>
      <c r="C2254" s="59" t="s">
        <v>1821</v>
      </c>
      <c r="D2254" t="s">
        <v>61</v>
      </c>
      <c r="E2254" t="s">
        <v>2057</v>
      </c>
      <c r="F2254" t="s">
        <v>44</v>
      </c>
      <c r="G2254" s="28">
        <f>IF(ISERROR(VLOOKUP($A2254,'Adjusted County Employment'!$A$4:$X$3225,7,FALSE)),0,(VLOOKUP($A2254,'Adjusted County Employment'!$A$4:$X$3225,7,FALSE)))</f>
        <v>10.227272727272727</v>
      </c>
      <c r="H2254" s="4" t="s">
        <v>1677</v>
      </c>
      <c r="I2254" s="45">
        <v>992</v>
      </c>
      <c r="J2254" s="58" t="s">
        <v>1675</v>
      </c>
      <c r="K2254">
        <f>VLOOKUP($J2254,'Emission Factors-old'!$A$2:$D$9,2,FALSE)</f>
        <v>887.80254614220303</v>
      </c>
      <c r="L2254" t="str">
        <f>VLOOKUP($J2254,'Emission Factors-old'!$A$2:$D$9,3,FALSE)</f>
        <v>LB</v>
      </c>
      <c r="M2254" t="str">
        <f>VLOOKUP($J2254,'Emission Factors-old'!$A$2:$D$9,4,FALSE)</f>
        <v>EACH</v>
      </c>
      <c r="N2254" s="28">
        <f t="shared" si="70"/>
        <v>9079.7987673634398</v>
      </c>
      <c r="O2254" t="str">
        <f t="shared" si="71"/>
        <v>LB</v>
      </c>
    </row>
    <row r="2255" spans="1:15">
      <c r="A2255" s="59" t="s">
        <v>62</v>
      </c>
      <c r="B2255" s="59" t="s">
        <v>1924</v>
      </c>
      <c r="C2255" s="59" t="s">
        <v>1841</v>
      </c>
      <c r="D2255" t="s">
        <v>4005</v>
      </c>
      <c r="E2255" t="s">
        <v>2057</v>
      </c>
      <c r="F2255" t="s">
        <v>44</v>
      </c>
      <c r="G2255" s="28">
        <f>IF(ISERROR(VLOOKUP($A2255,'Adjusted County Employment'!$A$4:$X$3225,7,FALSE)),0,(VLOOKUP($A2255,'Adjusted County Employment'!$A$4:$X$3225,7,FALSE)))</f>
        <v>0</v>
      </c>
      <c r="H2255" s="4" t="s">
        <v>1677</v>
      </c>
      <c r="I2255" s="45">
        <v>992</v>
      </c>
      <c r="J2255" s="58" t="s">
        <v>1675</v>
      </c>
      <c r="K2255">
        <f>VLOOKUP($J2255,'Emission Factors-old'!$A$2:$D$9,2,FALSE)</f>
        <v>887.80254614220303</v>
      </c>
      <c r="L2255" t="str">
        <f>VLOOKUP($J2255,'Emission Factors-old'!$A$2:$D$9,3,FALSE)</f>
        <v>LB</v>
      </c>
      <c r="M2255" t="str">
        <f>VLOOKUP($J2255,'Emission Factors-old'!$A$2:$D$9,4,FALSE)</f>
        <v>EACH</v>
      </c>
      <c r="N2255" s="28">
        <f t="shared" si="70"/>
        <v>0</v>
      </c>
      <c r="O2255" t="str">
        <f t="shared" si="71"/>
        <v>LB</v>
      </c>
    </row>
    <row r="2256" spans="1:15">
      <c r="A2256" s="59" t="s">
        <v>63</v>
      </c>
      <c r="B2256" s="59" t="s">
        <v>1924</v>
      </c>
      <c r="C2256" s="59" t="s">
        <v>1776</v>
      </c>
      <c r="D2256" t="s">
        <v>4764</v>
      </c>
      <c r="E2256" t="s">
        <v>2057</v>
      </c>
      <c r="F2256" t="s">
        <v>44</v>
      </c>
      <c r="G2256" s="28">
        <f>IF(ISERROR(VLOOKUP($A2256,'Adjusted County Employment'!$A$4:$X$3225,7,FALSE)),0,(VLOOKUP($A2256,'Adjusted County Employment'!$A$4:$X$3225,7,FALSE)))</f>
        <v>4.6727272727272728</v>
      </c>
      <c r="H2256" s="4" t="s">
        <v>1677</v>
      </c>
      <c r="I2256" s="45">
        <v>992</v>
      </c>
      <c r="J2256" s="58" t="s">
        <v>1675</v>
      </c>
      <c r="K2256">
        <f>VLOOKUP($J2256,'Emission Factors-old'!$A$2:$D$9,2,FALSE)</f>
        <v>887.80254614220303</v>
      </c>
      <c r="L2256" t="str">
        <f>VLOOKUP($J2256,'Emission Factors-old'!$A$2:$D$9,3,FALSE)</f>
        <v>LB</v>
      </c>
      <c r="M2256" t="str">
        <f>VLOOKUP($J2256,'Emission Factors-old'!$A$2:$D$9,4,FALSE)</f>
        <v>EACH</v>
      </c>
      <c r="N2256" s="28">
        <f t="shared" si="70"/>
        <v>4148.4591701553854</v>
      </c>
      <c r="O2256" t="str">
        <f t="shared" si="71"/>
        <v>LB</v>
      </c>
    </row>
    <row r="2257" spans="1:15">
      <c r="A2257" s="59" t="s">
        <v>64</v>
      </c>
      <c r="B2257" s="59" t="s">
        <v>1924</v>
      </c>
      <c r="C2257" s="59" t="s">
        <v>1822</v>
      </c>
      <c r="D2257" t="s">
        <v>65</v>
      </c>
      <c r="E2257" t="s">
        <v>2057</v>
      </c>
      <c r="F2257" t="s">
        <v>44</v>
      </c>
      <c r="G2257" s="28">
        <f>IF(ISERROR(VLOOKUP($A2257,'Adjusted County Employment'!$A$4:$X$3225,7,FALSE)),0,(VLOOKUP($A2257,'Adjusted County Employment'!$A$4:$X$3225,7,FALSE)))</f>
        <v>42.230524422305237</v>
      </c>
      <c r="H2257" s="4" t="s">
        <v>1677</v>
      </c>
      <c r="I2257" s="45">
        <v>992</v>
      </c>
      <c r="J2257" s="58" t="s">
        <v>1675</v>
      </c>
      <c r="K2257">
        <f>VLOOKUP($J2257,'Emission Factors-old'!$A$2:$D$9,2,FALSE)</f>
        <v>887.80254614220303</v>
      </c>
      <c r="L2257" t="str">
        <f>VLOOKUP($J2257,'Emission Factors-old'!$A$2:$D$9,3,FALSE)</f>
        <v>LB</v>
      </c>
      <c r="M2257" t="str">
        <f>VLOOKUP($J2257,'Emission Factors-old'!$A$2:$D$9,4,FALSE)</f>
        <v>EACH</v>
      </c>
      <c r="N2257" s="28">
        <f t="shared" si="70"/>
        <v>37492.367107043079</v>
      </c>
      <c r="O2257" t="str">
        <f t="shared" si="71"/>
        <v>LB</v>
      </c>
    </row>
    <row r="2258" spans="1:15">
      <c r="A2258" s="59" t="s">
        <v>66</v>
      </c>
      <c r="B2258" s="59" t="s">
        <v>1924</v>
      </c>
      <c r="C2258" s="59" t="s">
        <v>1777</v>
      </c>
      <c r="D2258" t="s">
        <v>67</v>
      </c>
      <c r="E2258" t="s">
        <v>2057</v>
      </c>
      <c r="F2258" t="s">
        <v>44</v>
      </c>
      <c r="G2258" s="28">
        <f>IF(ISERROR(VLOOKUP($A2258,'Adjusted County Employment'!$A$4:$X$3225,7,FALSE)),0,(VLOOKUP($A2258,'Adjusted County Employment'!$A$4:$X$3225,7,FALSE)))</f>
        <v>73.969269011049818</v>
      </c>
      <c r="H2258" s="4" t="s">
        <v>1677</v>
      </c>
      <c r="I2258" s="45">
        <v>992</v>
      </c>
      <c r="J2258" s="58" t="s">
        <v>1675</v>
      </c>
      <c r="K2258">
        <f>VLOOKUP($J2258,'Emission Factors-old'!$A$2:$D$9,2,FALSE)</f>
        <v>887.80254614220303</v>
      </c>
      <c r="L2258" t="str">
        <f>VLOOKUP($J2258,'Emission Factors-old'!$A$2:$D$9,3,FALSE)</f>
        <v>LB</v>
      </c>
      <c r="M2258" t="str">
        <f>VLOOKUP($J2258,'Emission Factors-old'!$A$2:$D$9,4,FALSE)</f>
        <v>EACH</v>
      </c>
      <c r="N2258" s="28">
        <f t="shared" si="70"/>
        <v>65670.105364287578</v>
      </c>
      <c r="O2258" t="str">
        <f t="shared" si="71"/>
        <v>LB</v>
      </c>
    </row>
    <row r="2259" spans="1:15">
      <c r="A2259" s="59" t="s">
        <v>68</v>
      </c>
      <c r="B2259" s="59" t="s">
        <v>1924</v>
      </c>
      <c r="C2259" s="59" t="s">
        <v>1825</v>
      </c>
      <c r="D2259" t="s">
        <v>69</v>
      </c>
      <c r="E2259" t="s">
        <v>2057</v>
      </c>
      <c r="F2259" t="s">
        <v>44</v>
      </c>
      <c r="G2259" s="28">
        <f>IF(ISERROR(VLOOKUP($A2259,'Adjusted County Employment'!$A$4:$X$3225,7,FALSE)),0,(VLOOKUP($A2259,'Adjusted County Employment'!$A$4:$X$3225,7,FALSE)))</f>
        <v>0</v>
      </c>
      <c r="H2259" s="4" t="s">
        <v>1677</v>
      </c>
      <c r="I2259" s="45">
        <v>992</v>
      </c>
      <c r="J2259" s="58" t="s">
        <v>1675</v>
      </c>
      <c r="K2259">
        <f>VLOOKUP($J2259,'Emission Factors-old'!$A$2:$D$9,2,FALSE)</f>
        <v>887.80254614220303</v>
      </c>
      <c r="L2259" t="str">
        <f>VLOOKUP($J2259,'Emission Factors-old'!$A$2:$D$9,3,FALSE)</f>
        <v>LB</v>
      </c>
      <c r="M2259" t="str">
        <f>VLOOKUP($J2259,'Emission Factors-old'!$A$2:$D$9,4,FALSE)</f>
        <v>EACH</v>
      </c>
      <c r="N2259" s="28">
        <f t="shared" si="70"/>
        <v>0</v>
      </c>
      <c r="O2259" t="str">
        <f t="shared" si="71"/>
        <v>LB</v>
      </c>
    </row>
    <row r="2260" spans="1:15">
      <c r="A2260" s="59" t="s">
        <v>70</v>
      </c>
      <c r="B2260" s="59" t="s">
        <v>1924</v>
      </c>
      <c r="C2260" s="59" t="s">
        <v>1826</v>
      </c>
      <c r="D2260" t="s">
        <v>71</v>
      </c>
      <c r="E2260" t="s">
        <v>2057</v>
      </c>
      <c r="F2260" t="s">
        <v>44</v>
      </c>
      <c r="G2260" s="28">
        <f>IF(ISERROR(VLOOKUP($A2260,'Adjusted County Employment'!$A$4:$X$3225,7,FALSE)),0,(VLOOKUP($A2260,'Adjusted County Employment'!$A$4:$X$3225,7,FALSE)))</f>
        <v>0</v>
      </c>
      <c r="H2260" s="4" t="s">
        <v>1677</v>
      </c>
      <c r="I2260" s="45">
        <v>992</v>
      </c>
      <c r="J2260" s="58" t="s">
        <v>1675</v>
      </c>
      <c r="K2260">
        <f>VLOOKUP($J2260,'Emission Factors-old'!$A$2:$D$9,2,FALSE)</f>
        <v>887.80254614220303</v>
      </c>
      <c r="L2260" t="str">
        <f>VLOOKUP($J2260,'Emission Factors-old'!$A$2:$D$9,3,FALSE)</f>
        <v>LB</v>
      </c>
      <c r="M2260" t="str">
        <f>VLOOKUP($J2260,'Emission Factors-old'!$A$2:$D$9,4,FALSE)</f>
        <v>EACH</v>
      </c>
      <c r="N2260" s="28">
        <f t="shared" si="70"/>
        <v>0</v>
      </c>
      <c r="O2260" t="str">
        <f t="shared" si="71"/>
        <v>LB</v>
      </c>
    </row>
    <row r="2261" spans="1:15">
      <c r="A2261" s="59" t="s">
        <v>72</v>
      </c>
      <c r="B2261" s="59" t="s">
        <v>1924</v>
      </c>
      <c r="C2261" s="59" t="s">
        <v>1827</v>
      </c>
      <c r="D2261" t="s">
        <v>3218</v>
      </c>
      <c r="E2261" t="s">
        <v>2057</v>
      </c>
      <c r="F2261" t="s">
        <v>44</v>
      </c>
      <c r="G2261" s="28">
        <f>IF(ISERROR(VLOOKUP($A2261,'Adjusted County Employment'!$A$4:$X$3225,7,FALSE)),0,(VLOOKUP($A2261,'Adjusted County Employment'!$A$4:$X$3225,7,FALSE)))</f>
        <v>138.83928571428572</v>
      </c>
      <c r="H2261" s="4" t="s">
        <v>1677</v>
      </c>
      <c r="I2261" s="45">
        <v>992</v>
      </c>
      <c r="J2261" s="58" t="s">
        <v>1675</v>
      </c>
      <c r="K2261">
        <f>VLOOKUP($J2261,'Emission Factors-old'!$A$2:$D$9,2,FALSE)</f>
        <v>887.80254614220303</v>
      </c>
      <c r="L2261" t="str">
        <f>VLOOKUP($J2261,'Emission Factors-old'!$A$2:$D$9,3,FALSE)</f>
        <v>LB</v>
      </c>
      <c r="M2261" t="str">
        <f>VLOOKUP($J2261,'Emission Factors-old'!$A$2:$D$9,4,FALSE)</f>
        <v>EACH</v>
      </c>
      <c r="N2261" s="28">
        <f t="shared" si="70"/>
        <v>123261.87136170766</v>
      </c>
      <c r="O2261" t="str">
        <f t="shared" si="71"/>
        <v>LB</v>
      </c>
    </row>
    <row r="2262" spans="1:15">
      <c r="A2262" s="59" t="s">
        <v>73</v>
      </c>
      <c r="B2262" s="59" t="s">
        <v>1924</v>
      </c>
      <c r="C2262" s="59" t="s">
        <v>1778</v>
      </c>
      <c r="D2262" t="s">
        <v>2323</v>
      </c>
      <c r="E2262" t="s">
        <v>2057</v>
      </c>
      <c r="F2262" t="s">
        <v>44</v>
      </c>
      <c r="G2262" s="28">
        <f>IF(ISERROR(VLOOKUP($A2262,'Adjusted County Employment'!$A$4:$X$3225,7,FALSE)),0,(VLOOKUP($A2262,'Adjusted County Employment'!$A$4:$X$3225,7,FALSE)))</f>
        <v>0</v>
      </c>
      <c r="H2262" s="4" t="s">
        <v>1677</v>
      </c>
      <c r="I2262" s="45">
        <v>992</v>
      </c>
      <c r="J2262" s="58" t="s">
        <v>1675</v>
      </c>
      <c r="K2262">
        <f>VLOOKUP($J2262,'Emission Factors-old'!$A$2:$D$9,2,FALSE)</f>
        <v>887.80254614220303</v>
      </c>
      <c r="L2262" t="str">
        <f>VLOOKUP($J2262,'Emission Factors-old'!$A$2:$D$9,3,FALSE)</f>
        <v>LB</v>
      </c>
      <c r="M2262" t="str">
        <f>VLOOKUP($J2262,'Emission Factors-old'!$A$2:$D$9,4,FALSE)</f>
        <v>EACH</v>
      </c>
      <c r="N2262" s="28">
        <f t="shared" si="70"/>
        <v>0</v>
      </c>
      <c r="O2262" t="str">
        <f t="shared" si="71"/>
        <v>LB</v>
      </c>
    </row>
    <row r="2263" spans="1:15">
      <c r="A2263" s="59" t="s">
        <v>74</v>
      </c>
      <c r="B2263" s="59" t="s">
        <v>1924</v>
      </c>
      <c r="C2263" s="59" t="s">
        <v>1842</v>
      </c>
      <c r="D2263" t="s">
        <v>2329</v>
      </c>
      <c r="E2263" t="s">
        <v>2057</v>
      </c>
      <c r="F2263" t="s">
        <v>44</v>
      </c>
      <c r="G2263" s="28">
        <f>IF(ISERROR(VLOOKUP($A2263,'Adjusted County Employment'!$A$4:$X$3225,7,FALSE)),0,(VLOOKUP($A2263,'Adjusted County Employment'!$A$4:$X$3225,7,FALSE)))</f>
        <v>22.214285714285715</v>
      </c>
      <c r="H2263" s="4" t="s">
        <v>1677</v>
      </c>
      <c r="I2263" s="45">
        <v>992</v>
      </c>
      <c r="J2263" s="58" t="s">
        <v>1675</v>
      </c>
      <c r="K2263">
        <f>VLOOKUP($J2263,'Emission Factors-old'!$A$2:$D$9,2,FALSE)</f>
        <v>887.80254614220303</v>
      </c>
      <c r="L2263" t="str">
        <f>VLOOKUP($J2263,'Emission Factors-old'!$A$2:$D$9,3,FALSE)</f>
        <v>LB</v>
      </c>
      <c r="M2263" t="str">
        <f>VLOOKUP($J2263,'Emission Factors-old'!$A$2:$D$9,4,FALSE)</f>
        <v>EACH</v>
      </c>
      <c r="N2263" s="28">
        <f t="shared" si="70"/>
        <v>19721.899417873225</v>
      </c>
      <c r="O2263" t="str">
        <f t="shared" si="71"/>
        <v>LB</v>
      </c>
    </row>
    <row r="2264" spans="1:15">
      <c r="A2264" s="59" t="s">
        <v>75</v>
      </c>
      <c r="B2264" s="59" t="s">
        <v>1924</v>
      </c>
      <c r="C2264" s="59" t="s">
        <v>1843</v>
      </c>
      <c r="D2264" t="s">
        <v>3224</v>
      </c>
      <c r="E2264" t="s">
        <v>2057</v>
      </c>
      <c r="F2264" t="s">
        <v>44</v>
      </c>
      <c r="G2264" s="28">
        <f>IF(ISERROR(VLOOKUP($A2264,'Adjusted County Employment'!$A$4:$X$3225,7,FALSE)),0,(VLOOKUP($A2264,'Adjusted County Employment'!$A$4:$X$3225,7,FALSE)))</f>
        <v>0</v>
      </c>
      <c r="H2264" s="4" t="s">
        <v>1677</v>
      </c>
      <c r="I2264" s="45">
        <v>992</v>
      </c>
      <c r="J2264" s="58" t="s">
        <v>1675</v>
      </c>
      <c r="K2264">
        <f>VLOOKUP($J2264,'Emission Factors-old'!$A$2:$D$9,2,FALSE)</f>
        <v>887.80254614220303</v>
      </c>
      <c r="L2264" t="str">
        <f>VLOOKUP($J2264,'Emission Factors-old'!$A$2:$D$9,3,FALSE)</f>
        <v>LB</v>
      </c>
      <c r="M2264" t="str">
        <f>VLOOKUP($J2264,'Emission Factors-old'!$A$2:$D$9,4,FALSE)</f>
        <v>EACH</v>
      </c>
      <c r="N2264" s="28">
        <f t="shared" si="70"/>
        <v>0</v>
      </c>
      <c r="O2264" t="str">
        <f t="shared" si="71"/>
        <v>LB</v>
      </c>
    </row>
    <row r="2265" spans="1:15">
      <c r="A2265" s="59" t="s">
        <v>76</v>
      </c>
      <c r="B2265" s="59" t="s">
        <v>1924</v>
      </c>
      <c r="C2265" s="59" t="s">
        <v>1779</v>
      </c>
      <c r="D2265" t="s">
        <v>77</v>
      </c>
      <c r="E2265" t="s">
        <v>2057</v>
      </c>
      <c r="F2265" t="s">
        <v>44</v>
      </c>
      <c r="G2265" s="28">
        <f>IF(ISERROR(VLOOKUP($A2265,'Adjusted County Employment'!$A$4:$X$3225,7,FALSE)),0,(VLOOKUP($A2265,'Adjusted County Employment'!$A$4:$X$3225,7,FALSE)))</f>
        <v>28.036363636363639</v>
      </c>
      <c r="H2265" s="4" t="s">
        <v>1677</v>
      </c>
      <c r="I2265" s="45">
        <v>992</v>
      </c>
      <c r="J2265" s="58" t="s">
        <v>1675</v>
      </c>
      <c r="K2265">
        <f>VLOOKUP($J2265,'Emission Factors-old'!$A$2:$D$9,2,FALSE)</f>
        <v>887.80254614220303</v>
      </c>
      <c r="L2265" t="str">
        <f>VLOOKUP($J2265,'Emission Factors-old'!$A$2:$D$9,3,FALSE)</f>
        <v>LB</v>
      </c>
      <c r="M2265" t="str">
        <f>VLOOKUP($J2265,'Emission Factors-old'!$A$2:$D$9,4,FALSE)</f>
        <v>EACH</v>
      </c>
      <c r="N2265" s="28">
        <f t="shared" si="70"/>
        <v>24890.755020932313</v>
      </c>
      <c r="O2265" t="str">
        <f t="shared" si="71"/>
        <v>LB</v>
      </c>
    </row>
    <row r="2266" spans="1:15">
      <c r="A2266" s="59" t="s">
        <v>78</v>
      </c>
      <c r="B2266" s="59" t="s">
        <v>1924</v>
      </c>
      <c r="C2266" s="59" t="s">
        <v>1780</v>
      </c>
      <c r="D2266" t="s">
        <v>3378</v>
      </c>
      <c r="E2266" t="s">
        <v>2057</v>
      </c>
      <c r="F2266" t="s">
        <v>44</v>
      </c>
      <c r="G2266" s="28">
        <f>IF(ISERROR(VLOOKUP($A2266,'Adjusted County Employment'!$A$4:$X$3225,7,FALSE)),0,(VLOOKUP($A2266,'Adjusted County Employment'!$A$4:$X$3225,7,FALSE)))</f>
        <v>0</v>
      </c>
      <c r="H2266" s="4" t="s">
        <v>1677</v>
      </c>
      <c r="I2266" s="45">
        <v>992</v>
      </c>
      <c r="J2266" s="58" t="s">
        <v>1675</v>
      </c>
      <c r="K2266">
        <f>VLOOKUP($J2266,'Emission Factors-old'!$A$2:$D$9,2,FALSE)</f>
        <v>887.80254614220303</v>
      </c>
      <c r="L2266" t="str">
        <f>VLOOKUP($J2266,'Emission Factors-old'!$A$2:$D$9,3,FALSE)</f>
        <v>LB</v>
      </c>
      <c r="M2266" t="str">
        <f>VLOOKUP($J2266,'Emission Factors-old'!$A$2:$D$9,4,FALSE)</f>
        <v>EACH</v>
      </c>
      <c r="N2266" s="28">
        <f t="shared" si="70"/>
        <v>0</v>
      </c>
      <c r="O2266" t="str">
        <f t="shared" si="71"/>
        <v>LB</v>
      </c>
    </row>
    <row r="2267" spans="1:15">
      <c r="A2267" s="59" t="s">
        <v>79</v>
      </c>
      <c r="B2267" s="59" t="s">
        <v>1924</v>
      </c>
      <c r="C2267" s="59" t="s">
        <v>1781</v>
      </c>
      <c r="D2267" t="s">
        <v>3671</v>
      </c>
      <c r="E2267" t="s">
        <v>2057</v>
      </c>
      <c r="F2267" t="s">
        <v>44</v>
      </c>
      <c r="G2267" s="28">
        <f>IF(ISERROR(VLOOKUP($A2267,'Adjusted County Employment'!$A$4:$X$3225,7,FALSE)),0,(VLOOKUP($A2267,'Adjusted County Employment'!$A$4:$X$3225,7,FALSE)))</f>
        <v>0</v>
      </c>
      <c r="H2267" s="4" t="s">
        <v>1677</v>
      </c>
      <c r="I2267" s="45">
        <v>992</v>
      </c>
      <c r="J2267" s="58" t="s">
        <v>1675</v>
      </c>
      <c r="K2267">
        <f>VLOOKUP($J2267,'Emission Factors-old'!$A$2:$D$9,2,FALSE)</f>
        <v>887.80254614220303</v>
      </c>
      <c r="L2267" t="str">
        <f>VLOOKUP($J2267,'Emission Factors-old'!$A$2:$D$9,3,FALSE)</f>
        <v>LB</v>
      </c>
      <c r="M2267" t="str">
        <f>VLOOKUP($J2267,'Emission Factors-old'!$A$2:$D$9,4,FALSE)</f>
        <v>EACH</v>
      </c>
      <c r="N2267" s="28">
        <f t="shared" si="70"/>
        <v>0</v>
      </c>
      <c r="O2267" t="str">
        <f t="shared" si="71"/>
        <v>LB</v>
      </c>
    </row>
    <row r="2268" spans="1:15">
      <c r="A2268" s="59" t="s">
        <v>80</v>
      </c>
      <c r="B2268" s="59" t="s">
        <v>1924</v>
      </c>
      <c r="C2268" s="59" t="s">
        <v>1782</v>
      </c>
      <c r="D2268" t="s">
        <v>5147</v>
      </c>
      <c r="E2268" t="s">
        <v>2057</v>
      </c>
      <c r="F2268" t="s">
        <v>44</v>
      </c>
      <c r="G2268" s="28">
        <f>IF(ISERROR(VLOOKUP($A2268,'Adjusted County Employment'!$A$4:$X$3225,7,FALSE)),0,(VLOOKUP($A2268,'Adjusted County Employment'!$A$4:$X$3225,7,FALSE)))</f>
        <v>31.738744588744591</v>
      </c>
      <c r="H2268" s="4" t="s">
        <v>1677</v>
      </c>
      <c r="I2268" s="45">
        <v>992</v>
      </c>
      <c r="J2268" s="58" t="s">
        <v>1675</v>
      </c>
      <c r="K2268">
        <f>VLOOKUP($J2268,'Emission Factors-old'!$A$2:$D$9,2,FALSE)</f>
        <v>887.80254614220303</v>
      </c>
      <c r="L2268" t="str">
        <f>VLOOKUP($J2268,'Emission Factors-old'!$A$2:$D$9,3,FALSE)</f>
        <v>LB</v>
      </c>
      <c r="M2268" t="str">
        <f>VLOOKUP($J2268,'Emission Factors-old'!$A$2:$D$9,4,FALSE)</f>
        <v>EACH</v>
      </c>
      <c r="N2268" s="28">
        <f t="shared" si="70"/>
        <v>28177.738257244517</v>
      </c>
      <c r="O2268" t="str">
        <f t="shared" si="71"/>
        <v>LB</v>
      </c>
    </row>
    <row r="2269" spans="1:15">
      <c r="A2269" s="59" t="s">
        <v>81</v>
      </c>
      <c r="B2269" s="59" t="s">
        <v>1924</v>
      </c>
      <c r="C2269" s="59" t="s">
        <v>1783</v>
      </c>
      <c r="D2269" t="s">
        <v>2114</v>
      </c>
      <c r="E2269" t="s">
        <v>2057</v>
      </c>
      <c r="F2269" t="s">
        <v>44</v>
      </c>
      <c r="G2269" s="28">
        <f>IF(ISERROR(VLOOKUP($A2269,'Adjusted County Employment'!$A$4:$X$3225,7,FALSE)),0,(VLOOKUP($A2269,'Adjusted County Employment'!$A$4:$X$3225,7,FALSE)))</f>
        <v>0</v>
      </c>
      <c r="H2269" s="4" t="s">
        <v>1677</v>
      </c>
      <c r="I2269" s="45">
        <v>992</v>
      </c>
      <c r="J2269" s="58" t="s">
        <v>1675</v>
      </c>
      <c r="K2269">
        <f>VLOOKUP($J2269,'Emission Factors-old'!$A$2:$D$9,2,FALSE)</f>
        <v>887.80254614220303</v>
      </c>
      <c r="L2269" t="str">
        <f>VLOOKUP($J2269,'Emission Factors-old'!$A$2:$D$9,3,FALSE)</f>
        <v>LB</v>
      </c>
      <c r="M2269" t="str">
        <f>VLOOKUP($J2269,'Emission Factors-old'!$A$2:$D$9,4,FALSE)</f>
        <v>EACH</v>
      </c>
      <c r="N2269" s="28">
        <f t="shared" si="70"/>
        <v>0</v>
      </c>
      <c r="O2269" t="str">
        <f t="shared" si="71"/>
        <v>LB</v>
      </c>
    </row>
    <row r="2270" spans="1:15">
      <c r="A2270" s="59" t="s">
        <v>82</v>
      </c>
      <c r="B2270" s="59" t="s">
        <v>1924</v>
      </c>
      <c r="C2270" s="59" t="s">
        <v>1844</v>
      </c>
      <c r="D2270" t="s">
        <v>83</v>
      </c>
      <c r="E2270" t="s">
        <v>2057</v>
      </c>
      <c r="F2270" t="s">
        <v>44</v>
      </c>
      <c r="G2270" s="28">
        <f>IF(ISERROR(VLOOKUP($A2270,'Adjusted County Employment'!$A$4:$X$3225,7,FALSE)),0,(VLOOKUP($A2270,'Adjusted County Employment'!$A$4:$X$3225,7,FALSE)))</f>
        <v>0</v>
      </c>
      <c r="H2270" s="4" t="s">
        <v>1677</v>
      </c>
      <c r="I2270" s="45">
        <v>992</v>
      </c>
      <c r="J2270" s="58" t="s">
        <v>1675</v>
      </c>
      <c r="K2270">
        <f>VLOOKUP($J2270,'Emission Factors-old'!$A$2:$D$9,2,FALSE)</f>
        <v>887.80254614220303</v>
      </c>
      <c r="L2270" t="str">
        <f>VLOOKUP($J2270,'Emission Factors-old'!$A$2:$D$9,3,FALSE)</f>
        <v>LB</v>
      </c>
      <c r="M2270" t="str">
        <f>VLOOKUP($J2270,'Emission Factors-old'!$A$2:$D$9,4,FALSE)</f>
        <v>EACH</v>
      </c>
      <c r="N2270" s="28">
        <f t="shared" si="70"/>
        <v>0</v>
      </c>
      <c r="O2270" t="str">
        <f t="shared" si="71"/>
        <v>LB</v>
      </c>
    </row>
    <row r="2271" spans="1:15">
      <c r="A2271" s="59" t="s">
        <v>84</v>
      </c>
      <c r="B2271" s="59" t="s">
        <v>1924</v>
      </c>
      <c r="C2271" s="59" t="s">
        <v>1784</v>
      </c>
      <c r="D2271" t="s">
        <v>2116</v>
      </c>
      <c r="E2271" t="s">
        <v>2057</v>
      </c>
      <c r="F2271" t="s">
        <v>44</v>
      </c>
      <c r="G2271" s="28">
        <f>IF(ISERROR(VLOOKUP($A2271,'Adjusted County Employment'!$A$4:$X$3225,7,FALSE)),0,(VLOOKUP($A2271,'Adjusted County Employment'!$A$4:$X$3225,7,FALSE)))</f>
        <v>31.738744588744591</v>
      </c>
      <c r="H2271" s="4" t="s">
        <v>1677</v>
      </c>
      <c r="I2271" s="45">
        <v>992</v>
      </c>
      <c r="J2271" s="58" t="s">
        <v>1675</v>
      </c>
      <c r="K2271">
        <f>VLOOKUP($J2271,'Emission Factors-old'!$A$2:$D$9,2,FALSE)</f>
        <v>887.80254614220303</v>
      </c>
      <c r="L2271" t="str">
        <f>VLOOKUP($J2271,'Emission Factors-old'!$A$2:$D$9,3,FALSE)</f>
        <v>LB</v>
      </c>
      <c r="M2271" t="str">
        <f>VLOOKUP($J2271,'Emission Factors-old'!$A$2:$D$9,4,FALSE)</f>
        <v>EACH</v>
      </c>
      <c r="N2271" s="28">
        <f t="shared" si="70"/>
        <v>28177.738257244517</v>
      </c>
      <c r="O2271" t="str">
        <f t="shared" si="71"/>
        <v>LB</v>
      </c>
    </row>
    <row r="2272" spans="1:15">
      <c r="A2272" s="59" t="s">
        <v>85</v>
      </c>
      <c r="B2272" s="59" t="s">
        <v>1924</v>
      </c>
      <c r="C2272" s="59" t="s">
        <v>1828</v>
      </c>
      <c r="D2272" t="s">
        <v>2343</v>
      </c>
      <c r="E2272" t="s">
        <v>2057</v>
      </c>
      <c r="F2272" t="s">
        <v>44</v>
      </c>
      <c r="G2272" s="28">
        <f>IF(ISERROR(VLOOKUP($A2272,'Adjusted County Employment'!$A$4:$X$3225,7,FALSE)),0,(VLOOKUP($A2272,'Adjusted County Employment'!$A$4:$X$3225,7,FALSE)))</f>
        <v>0</v>
      </c>
      <c r="H2272" s="4" t="s">
        <v>1677</v>
      </c>
      <c r="I2272" s="45">
        <v>992</v>
      </c>
      <c r="J2272" s="58" t="s">
        <v>1675</v>
      </c>
      <c r="K2272">
        <f>VLOOKUP($J2272,'Emission Factors-old'!$A$2:$D$9,2,FALSE)</f>
        <v>887.80254614220303</v>
      </c>
      <c r="L2272" t="str">
        <f>VLOOKUP($J2272,'Emission Factors-old'!$A$2:$D$9,3,FALSE)</f>
        <v>LB</v>
      </c>
      <c r="M2272" t="str">
        <f>VLOOKUP($J2272,'Emission Factors-old'!$A$2:$D$9,4,FALSE)</f>
        <v>EACH</v>
      </c>
      <c r="N2272" s="28">
        <f t="shared" si="70"/>
        <v>0</v>
      </c>
      <c r="O2272" t="str">
        <f t="shared" si="71"/>
        <v>LB</v>
      </c>
    </row>
    <row r="2273" spans="1:15">
      <c r="A2273" s="59" t="s">
        <v>86</v>
      </c>
      <c r="B2273" s="59" t="s">
        <v>1924</v>
      </c>
      <c r="C2273" s="59" t="s">
        <v>1845</v>
      </c>
      <c r="D2273" t="s">
        <v>2120</v>
      </c>
      <c r="E2273" t="s">
        <v>2057</v>
      </c>
      <c r="F2273" t="s">
        <v>44</v>
      </c>
      <c r="G2273" s="28">
        <f>IF(ISERROR(VLOOKUP($A2273,'Adjusted County Employment'!$A$4:$X$3225,7,FALSE)),0,(VLOOKUP($A2273,'Adjusted County Employment'!$A$4:$X$3225,7,FALSE)))</f>
        <v>0</v>
      </c>
      <c r="H2273" s="4" t="s">
        <v>1677</v>
      </c>
      <c r="I2273" s="45">
        <v>992</v>
      </c>
      <c r="J2273" s="58" t="s">
        <v>1675</v>
      </c>
      <c r="K2273">
        <f>VLOOKUP($J2273,'Emission Factors-old'!$A$2:$D$9,2,FALSE)</f>
        <v>887.80254614220303</v>
      </c>
      <c r="L2273" t="str">
        <f>VLOOKUP($J2273,'Emission Factors-old'!$A$2:$D$9,3,FALSE)</f>
        <v>LB</v>
      </c>
      <c r="M2273" t="str">
        <f>VLOOKUP($J2273,'Emission Factors-old'!$A$2:$D$9,4,FALSE)</f>
        <v>EACH</v>
      </c>
      <c r="N2273" s="28">
        <f t="shared" si="70"/>
        <v>0</v>
      </c>
      <c r="O2273" t="str">
        <f t="shared" si="71"/>
        <v>LB</v>
      </c>
    </row>
    <row r="2274" spans="1:15">
      <c r="A2274" s="59" t="s">
        <v>87</v>
      </c>
      <c r="B2274" s="59" t="s">
        <v>1924</v>
      </c>
      <c r="C2274" s="59" t="s">
        <v>1785</v>
      </c>
      <c r="D2274" t="s">
        <v>88</v>
      </c>
      <c r="E2274" t="s">
        <v>2057</v>
      </c>
      <c r="F2274" t="s">
        <v>44</v>
      </c>
      <c r="G2274" s="28">
        <f>IF(ISERROR(VLOOKUP($A2274,'Adjusted County Employment'!$A$4:$X$3225,7,FALSE)),0,(VLOOKUP($A2274,'Adjusted County Employment'!$A$4:$X$3225,7,FALSE)))</f>
        <v>0</v>
      </c>
      <c r="H2274" s="4" t="s">
        <v>1677</v>
      </c>
      <c r="I2274" s="45">
        <v>992</v>
      </c>
      <c r="J2274" s="58" t="s">
        <v>1675</v>
      </c>
      <c r="K2274">
        <f>VLOOKUP($J2274,'Emission Factors-old'!$A$2:$D$9,2,FALSE)</f>
        <v>887.80254614220303</v>
      </c>
      <c r="L2274" t="str">
        <f>VLOOKUP($J2274,'Emission Factors-old'!$A$2:$D$9,3,FALSE)</f>
        <v>LB</v>
      </c>
      <c r="M2274" t="str">
        <f>VLOOKUP($J2274,'Emission Factors-old'!$A$2:$D$9,4,FALSE)</f>
        <v>EACH</v>
      </c>
      <c r="N2274" s="28">
        <f t="shared" si="70"/>
        <v>0</v>
      </c>
      <c r="O2274" t="str">
        <f t="shared" si="71"/>
        <v>LB</v>
      </c>
    </row>
    <row r="2275" spans="1:15">
      <c r="A2275" s="59" t="s">
        <v>89</v>
      </c>
      <c r="B2275" s="59" t="s">
        <v>1924</v>
      </c>
      <c r="C2275" s="59" t="s">
        <v>1786</v>
      </c>
      <c r="D2275" t="s">
        <v>90</v>
      </c>
      <c r="E2275" t="s">
        <v>2057</v>
      </c>
      <c r="F2275" t="s">
        <v>44</v>
      </c>
      <c r="G2275" s="28">
        <f>IF(ISERROR(VLOOKUP($A2275,'Adjusted County Employment'!$A$4:$X$3225,7,FALSE)),0,(VLOOKUP($A2275,'Adjusted County Employment'!$A$4:$X$3225,7,FALSE)))</f>
        <v>0</v>
      </c>
      <c r="H2275" s="4" t="s">
        <v>1677</v>
      </c>
      <c r="I2275" s="45">
        <v>992</v>
      </c>
      <c r="J2275" s="58" t="s">
        <v>1675</v>
      </c>
      <c r="K2275">
        <f>VLOOKUP($J2275,'Emission Factors-old'!$A$2:$D$9,2,FALSE)</f>
        <v>887.80254614220303</v>
      </c>
      <c r="L2275" t="str">
        <f>VLOOKUP($J2275,'Emission Factors-old'!$A$2:$D$9,3,FALSE)</f>
        <v>LB</v>
      </c>
      <c r="M2275" t="str">
        <f>VLOOKUP($J2275,'Emission Factors-old'!$A$2:$D$9,4,FALSE)</f>
        <v>EACH</v>
      </c>
      <c r="N2275" s="28">
        <f t="shared" si="70"/>
        <v>0</v>
      </c>
      <c r="O2275" t="str">
        <f t="shared" si="71"/>
        <v>LB</v>
      </c>
    </row>
    <row r="2276" spans="1:15">
      <c r="A2276" s="59" t="s">
        <v>91</v>
      </c>
      <c r="B2276" s="59" t="s">
        <v>1924</v>
      </c>
      <c r="C2276" s="59" t="s">
        <v>1847</v>
      </c>
      <c r="D2276" t="s">
        <v>2130</v>
      </c>
      <c r="E2276" t="s">
        <v>2057</v>
      </c>
      <c r="F2276" t="s">
        <v>44</v>
      </c>
      <c r="G2276" s="28">
        <f>IF(ISERROR(VLOOKUP($A2276,'Adjusted County Employment'!$A$4:$X$3225,7,FALSE)),0,(VLOOKUP($A2276,'Adjusted County Employment'!$A$4:$X$3225,7,FALSE)))</f>
        <v>0</v>
      </c>
      <c r="H2276" s="4" t="s">
        <v>1677</v>
      </c>
      <c r="I2276" s="45">
        <v>992</v>
      </c>
      <c r="J2276" s="58" t="s">
        <v>1675</v>
      </c>
      <c r="K2276">
        <f>VLOOKUP($J2276,'Emission Factors-old'!$A$2:$D$9,2,FALSE)</f>
        <v>887.80254614220303</v>
      </c>
      <c r="L2276" t="str">
        <f>VLOOKUP($J2276,'Emission Factors-old'!$A$2:$D$9,3,FALSE)</f>
        <v>LB</v>
      </c>
      <c r="M2276" t="str">
        <f>VLOOKUP($J2276,'Emission Factors-old'!$A$2:$D$9,4,FALSE)</f>
        <v>EACH</v>
      </c>
      <c r="N2276" s="28">
        <f t="shared" si="70"/>
        <v>0</v>
      </c>
      <c r="O2276" t="str">
        <f t="shared" si="71"/>
        <v>LB</v>
      </c>
    </row>
    <row r="2277" spans="1:15">
      <c r="A2277" s="59" t="s">
        <v>92</v>
      </c>
      <c r="B2277" s="59" t="s">
        <v>1924</v>
      </c>
      <c r="C2277" s="59" t="s">
        <v>1848</v>
      </c>
      <c r="D2277" t="s">
        <v>93</v>
      </c>
      <c r="E2277" t="s">
        <v>2057</v>
      </c>
      <c r="F2277" t="s">
        <v>44</v>
      </c>
      <c r="G2277" s="28">
        <f>IF(ISERROR(VLOOKUP($A2277,'Adjusted County Employment'!$A$4:$X$3225,7,FALSE)),0,(VLOOKUP($A2277,'Adjusted County Employment'!$A$4:$X$3225,7,FALSE)))</f>
        <v>61.36363636363636</v>
      </c>
      <c r="H2277" s="4" t="s">
        <v>1677</v>
      </c>
      <c r="I2277" s="45">
        <v>992</v>
      </c>
      <c r="J2277" s="58" t="s">
        <v>1675</v>
      </c>
      <c r="K2277">
        <f>VLOOKUP($J2277,'Emission Factors-old'!$A$2:$D$9,2,FALSE)</f>
        <v>887.80254614220303</v>
      </c>
      <c r="L2277" t="str">
        <f>VLOOKUP($J2277,'Emission Factors-old'!$A$2:$D$9,3,FALSE)</f>
        <v>LB</v>
      </c>
      <c r="M2277" t="str">
        <f>VLOOKUP($J2277,'Emission Factors-old'!$A$2:$D$9,4,FALSE)</f>
        <v>EACH</v>
      </c>
      <c r="N2277" s="28">
        <f t="shared" si="70"/>
        <v>54478.792604180635</v>
      </c>
      <c r="O2277" t="str">
        <f t="shared" si="71"/>
        <v>LB</v>
      </c>
    </row>
    <row r="2278" spans="1:15">
      <c r="A2278" s="59" t="s">
        <v>94</v>
      </c>
      <c r="B2278" s="59" t="s">
        <v>1924</v>
      </c>
      <c r="C2278" s="59" t="s">
        <v>1787</v>
      </c>
      <c r="D2278" t="s">
        <v>95</v>
      </c>
      <c r="E2278" t="s">
        <v>2057</v>
      </c>
      <c r="F2278" t="s">
        <v>44</v>
      </c>
      <c r="G2278" s="28">
        <f>IF(ISERROR(VLOOKUP($A2278,'Adjusted County Employment'!$A$4:$X$3225,7,FALSE)),0,(VLOOKUP($A2278,'Adjusted County Employment'!$A$4:$X$3225,7,FALSE)))</f>
        <v>0</v>
      </c>
      <c r="H2278" s="4" t="s">
        <v>1677</v>
      </c>
      <c r="I2278" s="45">
        <v>992</v>
      </c>
      <c r="J2278" s="58" t="s">
        <v>1675</v>
      </c>
      <c r="K2278">
        <f>VLOOKUP($J2278,'Emission Factors-old'!$A$2:$D$9,2,FALSE)</f>
        <v>887.80254614220303</v>
      </c>
      <c r="L2278" t="str">
        <f>VLOOKUP($J2278,'Emission Factors-old'!$A$2:$D$9,3,FALSE)</f>
        <v>LB</v>
      </c>
      <c r="M2278" t="str">
        <f>VLOOKUP($J2278,'Emission Factors-old'!$A$2:$D$9,4,FALSE)</f>
        <v>EACH</v>
      </c>
      <c r="N2278" s="28">
        <f t="shared" si="70"/>
        <v>0</v>
      </c>
      <c r="O2278" t="str">
        <f t="shared" si="71"/>
        <v>LB</v>
      </c>
    </row>
    <row r="2279" spans="1:15">
      <c r="A2279" s="59" t="s">
        <v>96</v>
      </c>
      <c r="B2279" s="59" t="s">
        <v>1924</v>
      </c>
      <c r="C2279" s="59" t="s">
        <v>1849</v>
      </c>
      <c r="D2279" t="s">
        <v>4929</v>
      </c>
      <c r="E2279" t="s">
        <v>2057</v>
      </c>
      <c r="F2279" t="s">
        <v>44</v>
      </c>
      <c r="G2279" s="28">
        <f>IF(ISERROR(VLOOKUP($A2279,'Adjusted County Employment'!$A$4:$X$3225,7,FALSE)),0,(VLOOKUP($A2279,'Adjusted County Employment'!$A$4:$X$3225,7,FALSE)))</f>
        <v>114.21428571428572</v>
      </c>
      <c r="H2279" s="4" t="s">
        <v>1677</v>
      </c>
      <c r="I2279" s="45">
        <v>992</v>
      </c>
      <c r="J2279" s="58" t="s">
        <v>1675</v>
      </c>
      <c r="K2279">
        <f>VLOOKUP($J2279,'Emission Factors-old'!$A$2:$D$9,2,FALSE)</f>
        <v>887.80254614220303</v>
      </c>
      <c r="L2279" t="str">
        <f>VLOOKUP($J2279,'Emission Factors-old'!$A$2:$D$9,3,FALSE)</f>
        <v>LB</v>
      </c>
      <c r="M2279" t="str">
        <f>VLOOKUP($J2279,'Emission Factors-old'!$A$2:$D$9,4,FALSE)</f>
        <v>EACH</v>
      </c>
      <c r="N2279" s="28">
        <f t="shared" si="70"/>
        <v>101399.73366295591</v>
      </c>
      <c r="O2279" t="str">
        <f t="shared" si="71"/>
        <v>LB</v>
      </c>
    </row>
    <row r="2280" spans="1:15">
      <c r="A2280" s="59" t="s">
        <v>97</v>
      </c>
      <c r="B2280" s="59" t="s">
        <v>1924</v>
      </c>
      <c r="C2280" s="59" t="s">
        <v>1789</v>
      </c>
      <c r="D2280" t="s">
        <v>2136</v>
      </c>
      <c r="E2280" t="s">
        <v>2057</v>
      </c>
      <c r="F2280" t="s">
        <v>44</v>
      </c>
      <c r="G2280" s="28">
        <f>IF(ISERROR(VLOOKUP($A2280,'Adjusted County Employment'!$A$4:$X$3225,7,FALSE)),0,(VLOOKUP($A2280,'Adjusted County Employment'!$A$4:$X$3225,7,FALSE)))</f>
        <v>4.6727272727272728</v>
      </c>
      <c r="H2280" s="4" t="s">
        <v>1677</v>
      </c>
      <c r="I2280" s="45">
        <v>992</v>
      </c>
      <c r="J2280" s="58" t="s">
        <v>1675</v>
      </c>
      <c r="K2280">
        <f>VLOOKUP($J2280,'Emission Factors-old'!$A$2:$D$9,2,FALSE)</f>
        <v>887.80254614220303</v>
      </c>
      <c r="L2280" t="str">
        <f>VLOOKUP($J2280,'Emission Factors-old'!$A$2:$D$9,3,FALSE)</f>
        <v>LB</v>
      </c>
      <c r="M2280" t="str">
        <f>VLOOKUP($J2280,'Emission Factors-old'!$A$2:$D$9,4,FALSE)</f>
        <v>EACH</v>
      </c>
      <c r="N2280" s="28">
        <f t="shared" si="70"/>
        <v>4148.4591701553854</v>
      </c>
      <c r="O2280" t="str">
        <f t="shared" si="71"/>
        <v>LB</v>
      </c>
    </row>
    <row r="2281" spans="1:15">
      <c r="A2281" s="59" t="s">
        <v>98</v>
      </c>
      <c r="B2281" s="59" t="s">
        <v>1924</v>
      </c>
      <c r="C2281" s="59" t="s">
        <v>1850</v>
      </c>
      <c r="D2281" t="s">
        <v>99</v>
      </c>
      <c r="E2281" t="s">
        <v>2057</v>
      </c>
      <c r="F2281" t="s">
        <v>44</v>
      </c>
      <c r="G2281" s="28">
        <f>IF(ISERROR(VLOOKUP($A2281,'Adjusted County Employment'!$A$4:$X$3225,7,FALSE)),0,(VLOOKUP($A2281,'Adjusted County Employment'!$A$4:$X$3225,7,FALSE)))</f>
        <v>0</v>
      </c>
      <c r="H2281" s="4" t="s">
        <v>1677</v>
      </c>
      <c r="I2281" s="45">
        <v>992</v>
      </c>
      <c r="J2281" s="58" t="s">
        <v>1675</v>
      </c>
      <c r="K2281">
        <f>VLOOKUP($J2281,'Emission Factors-old'!$A$2:$D$9,2,FALSE)</f>
        <v>887.80254614220303</v>
      </c>
      <c r="L2281" t="str">
        <f>VLOOKUP($J2281,'Emission Factors-old'!$A$2:$D$9,3,FALSE)</f>
        <v>LB</v>
      </c>
      <c r="M2281" t="str">
        <f>VLOOKUP($J2281,'Emission Factors-old'!$A$2:$D$9,4,FALSE)</f>
        <v>EACH</v>
      </c>
      <c r="N2281" s="28">
        <f t="shared" si="70"/>
        <v>0</v>
      </c>
      <c r="O2281" t="str">
        <f t="shared" si="71"/>
        <v>LB</v>
      </c>
    </row>
    <row r="2282" spans="1:15">
      <c r="A2282" s="59" t="s">
        <v>100</v>
      </c>
      <c r="B2282" s="59" t="s">
        <v>1924</v>
      </c>
      <c r="C2282" s="59" t="s">
        <v>1790</v>
      </c>
      <c r="D2282" t="s">
        <v>101</v>
      </c>
      <c r="E2282" t="s">
        <v>2057</v>
      </c>
      <c r="F2282" t="s">
        <v>44</v>
      </c>
      <c r="G2282" s="28">
        <f>IF(ISERROR(VLOOKUP($A2282,'Adjusted County Employment'!$A$4:$X$3225,7,FALSE)),0,(VLOOKUP($A2282,'Adjusted County Employment'!$A$4:$X$3225,7,FALSE)))</f>
        <v>185.74253740931823</v>
      </c>
      <c r="H2282" s="4" t="s">
        <v>1677</v>
      </c>
      <c r="I2282" s="45">
        <v>992</v>
      </c>
      <c r="J2282" s="58" t="s">
        <v>1675</v>
      </c>
      <c r="K2282">
        <f>VLOOKUP($J2282,'Emission Factors-old'!$A$2:$D$9,2,FALSE)</f>
        <v>887.80254614220303</v>
      </c>
      <c r="L2282" t="str">
        <f>VLOOKUP($J2282,'Emission Factors-old'!$A$2:$D$9,3,FALSE)</f>
        <v>LB</v>
      </c>
      <c r="M2282" t="str">
        <f>VLOOKUP($J2282,'Emission Factors-old'!$A$2:$D$9,4,FALSE)</f>
        <v>EACH</v>
      </c>
      <c r="N2282" s="28">
        <f t="shared" si="70"/>
        <v>164902.69763890613</v>
      </c>
      <c r="O2282" t="str">
        <f t="shared" si="71"/>
        <v>LB</v>
      </c>
    </row>
    <row r="2283" spans="1:15">
      <c r="A2283" s="59" t="s">
        <v>102</v>
      </c>
      <c r="B2283" s="59" t="s">
        <v>1924</v>
      </c>
      <c r="C2283" s="59" t="s">
        <v>1791</v>
      </c>
      <c r="D2283" t="s">
        <v>103</v>
      </c>
      <c r="E2283" t="s">
        <v>2057</v>
      </c>
      <c r="F2283" t="s">
        <v>44</v>
      </c>
      <c r="G2283" s="28">
        <f>IF(ISERROR(VLOOKUP($A2283,'Adjusted County Employment'!$A$4:$X$3225,7,FALSE)),0,(VLOOKUP($A2283,'Adjusted County Employment'!$A$4:$X$3225,7,FALSE)))</f>
        <v>0</v>
      </c>
      <c r="H2283" s="4" t="s">
        <v>1677</v>
      </c>
      <c r="I2283" s="45">
        <v>992</v>
      </c>
      <c r="J2283" s="58" t="s">
        <v>1675</v>
      </c>
      <c r="K2283">
        <f>VLOOKUP($J2283,'Emission Factors-old'!$A$2:$D$9,2,FALSE)</f>
        <v>887.80254614220303</v>
      </c>
      <c r="L2283" t="str">
        <f>VLOOKUP($J2283,'Emission Factors-old'!$A$2:$D$9,3,FALSE)</f>
        <v>LB</v>
      </c>
      <c r="M2283" t="str">
        <f>VLOOKUP($J2283,'Emission Factors-old'!$A$2:$D$9,4,FALSE)</f>
        <v>EACH</v>
      </c>
      <c r="N2283" s="28">
        <f t="shared" si="70"/>
        <v>0</v>
      </c>
      <c r="O2283" t="str">
        <f t="shared" si="71"/>
        <v>LB</v>
      </c>
    </row>
    <row r="2284" spans="1:15">
      <c r="A2284" s="59" t="s">
        <v>104</v>
      </c>
      <c r="B2284" s="59" t="s">
        <v>1924</v>
      </c>
      <c r="C2284" s="59" t="s">
        <v>1829</v>
      </c>
      <c r="D2284" t="s">
        <v>105</v>
      </c>
      <c r="E2284" t="s">
        <v>2057</v>
      </c>
      <c r="F2284" t="s">
        <v>44</v>
      </c>
      <c r="G2284" s="28">
        <f>IF(ISERROR(VLOOKUP($A2284,'Adjusted County Employment'!$A$4:$X$3225,7,FALSE)),0,(VLOOKUP($A2284,'Adjusted County Employment'!$A$4:$X$3225,7,FALSE)))</f>
        <v>8.3751082251082245</v>
      </c>
      <c r="H2284" s="4" t="s">
        <v>1677</v>
      </c>
      <c r="I2284" s="45">
        <v>992</v>
      </c>
      <c r="J2284" s="58" t="s">
        <v>1675</v>
      </c>
      <c r="K2284">
        <f>VLOOKUP($J2284,'Emission Factors-old'!$A$2:$D$9,2,FALSE)</f>
        <v>887.80254614220303</v>
      </c>
      <c r="L2284" t="str">
        <f>VLOOKUP($J2284,'Emission Factors-old'!$A$2:$D$9,3,FALSE)</f>
        <v>LB</v>
      </c>
      <c r="M2284" t="str">
        <f>VLOOKUP($J2284,'Emission Factors-old'!$A$2:$D$9,4,FALSE)</f>
        <v>EACH</v>
      </c>
      <c r="N2284" s="28">
        <f t="shared" si="70"/>
        <v>7435.4424064675886</v>
      </c>
      <c r="O2284" t="str">
        <f t="shared" si="71"/>
        <v>LB</v>
      </c>
    </row>
    <row r="2285" spans="1:15">
      <c r="A2285" s="59" t="s">
        <v>106</v>
      </c>
      <c r="B2285" s="59" t="s">
        <v>1924</v>
      </c>
      <c r="C2285" s="59" t="s">
        <v>1792</v>
      </c>
      <c r="D2285" t="s">
        <v>107</v>
      </c>
      <c r="E2285" t="s">
        <v>2057</v>
      </c>
      <c r="F2285" t="s">
        <v>44</v>
      </c>
      <c r="G2285" s="28">
        <f>IF(ISERROR(VLOOKUP($A2285,'Adjusted County Employment'!$A$4:$X$3225,7,FALSE)),0,(VLOOKUP($A2285,'Adjusted County Employment'!$A$4:$X$3225,7,FALSE)))</f>
        <v>0</v>
      </c>
      <c r="H2285" s="4" t="s">
        <v>1677</v>
      </c>
      <c r="I2285" s="45">
        <v>992</v>
      </c>
      <c r="J2285" s="58" t="s">
        <v>1675</v>
      </c>
      <c r="K2285">
        <f>VLOOKUP($J2285,'Emission Factors-old'!$A$2:$D$9,2,FALSE)</f>
        <v>887.80254614220303</v>
      </c>
      <c r="L2285" t="str">
        <f>VLOOKUP($J2285,'Emission Factors-old'!$A$2:$D$9,3,FALSE)</f>
        <v>LB</v>
      </c>
      <c r="M2285" t="str">
        <f>VLOOKUP($J2285,'Emission Factors-old'!$A$2:$D$9,4,FALSE)</f>
        <v>EACH</v>
      </c>
      <c r="N2285" s="28">
        <f t="shared" si="70"/>
        <v>0</v>
      </c>
      <c r="O2285" t="str">
        <f t="shared" si="71"/>
        <v>LB</v>
      </c>
    </row>
    <row r="2286" spans="1:15">
      <c r="A2286" s="59" t="s">
        <v>108</v>
      </c>
      <c r="B2286" s="59" t="s">
        <v>1924</v>
      </c>
      <c r="C2286" s="59" t="s">
        <v>1851</v>
      </c>
      <c r="D2286" t="s">
        <v>3298</v>
      </c>
      <c r="E2286" t="s">
        <v>2057</v>
      </c>
      <c r="F2286" t="s">
        <v>44</v>
      </c>
      <c r="G2286" s="28">
        <f>IF(ISERROR(VLOOKUP($A2286,'Adjusted County Employment'!$A$4:$X$3225,7,FALSE)),0,(VLOOKUP($A2286,'Adjusted County Employment'!$A$4:$X$3225,7,FALSE)))</f>
        <v>0</v>
      </c>
      <c r="H2286" s="4" t="s">
        <v>1677</v>
      </c>
      <c r="I2286" s="45">
        <v>992</v>
      </c>
      <c r="J2286" s="58" t="s">
        <v>1675</v>
      </c>
      <c r="K2286">
        <f>VLOOKUP($J2286,'Emission Factors-old'!$A$2:$D$9,2,FALSE)</f>
        <v>887.80254614220303</v>
      </c>
      <c r="L2286" t="str">
        <f>VLOOKUP($J2286,'Emission Factors-old'!$A$2:$D$9,3,FALSE)</f>
        <v>LB</v>
      </c>
      <c r="M2286" t="str">
        <f>VLOOKUP($J2286,'Emission Factors-old'!$A$2:$D$9,4,FALSE)</f>
        <v>EACH</v>
      </c>
      <c r="N2286" s="28">
        <f t="shared" si="70"/>
        <v>0</v>
      </c>
      <c r="O2286" t="str">
        <f t="shared" si="71"/>
        <v>LB</v>
      </c>
    </row>
    <row r="2287" spans="1:15">
      <c r="A2287" s="59" t="s">
        <v>109</v>
      </c>
      <c r="B2287" s="59" t="s">
        <v>1924</v>
      </c>
      <c r="C2287" s="59" t="s">
        <v>1852</v>
      </c>
      <c r="D2287" t="s">
        <v>110</v>
      </c>
      <c r="E2287" t="s">
        <v>2057</v>
      </c>
      <c r="F2287" t="s">
        <v>44</v>
      </c>
      <c r="G2287" s="28">
        <f>IF(ISERROR(VLOOKUP($A2287,'Adjusted County Employment'!$A$4:$X$3225,7,FALSE)),0,(VLOOKUP($A2287,'Adjusted County Employment'!$A$4:$X$3225,7,FALSE)))</f>
        <v>70.266888058668883</v>
      </c>
      <c r="H2287" s="4" t="s">
        <v>1677</v>
      </c>
      <c r="I2287" s="45">
        <v>992</v>
      </c>
      <c r="J2287" s="58" t="s">
        <v>1675</v>
      </c>
      <c r="K2287">
        <f>VLOOKUP($J2287,'Emission Factors-old'!$A$2:$D$9,2,FALSE)</f>
        <v>887.80254614220303</v>
      </c>
      <c r="L2287" t="str">
        <f>VLOOKUP($J2287,'Emission Factors-old'!$A$2:$D$9,3,FALSE)</f>
        <v>LB</v>
      </c>
      <c r="M2287" t="str">
        <f>VLOOKUP($J2287,'Emission Factors-old'!$A$2:$D$9,4,FALSE)</f>
        <v>EACH</v>
      </c>
      <c r="N2287" s="28">
        <f t="shared" si="70"/>
        <v>62383.122127975395</v>
      </c>
      <c r="O2287" t="str">
        <f t="shared" si="71"/>
        <v>LB</v>
      </c>
    </row>
    <row r="2288" spans="1:15">
      <c r="A2288" s="59" t="s">
        <v>111</v>
      </c>
      <c r="B2288" s="59" t="s">
        <v>1924</v>
      </c>
      <c r="C2288" s="59" t="s">
        <v>1793</v>
      </c>
      <c r="D2288" t="s">
        <v>2156</v>
      </c>
      <c r="E2288" t="s">
        <v>2057</v>
      </c>
      <c r="F2288" t="s">
        <v>44</v>
      </c>
      <c r="G2288" s="28">
        <f>IF(ISERROR(VLOOKUP($A2288,'Adjusted County Employment'!$A$4:$X$3225,7,FALSE)),0,(VLOOKUP($A2288,'Adjusted County Employment'!$A$4:$X$3225,7,FALSE)))</f>
        <v>28.036363636363639</v>
      </c>
      <c r="H2288" s="4" t="s">
        <v>1677</v>
      </c>
      <c r="I2288" s="45">
        <v>992</v>
      </c>
      <c r="J2288" s="58" t="s">
        <v>1675</v>
      </c>
      <c r="K2288">
        <f>VLOOKUP($J2288,'Emission Factors-old'!$A$2:$D$9,2,FALSE)</f>
        <v>887.80254614220303</v>
      </c>
      <c r="L2288" t="str">
        <f>VLOOKUP($J2288,'Emission Factors-old'!$A$2:$D$9,3,FALSE)</f>
        <v>LB</v>
      </c>
      <c r="M2288" t="str">
        <f>VLOOKUP($J2288,'Emission Factors-old'!$A$2:$D$9,4,FALSE)</f>
        <v>EACH</v>
      </c>
      <c r="N2288" s="28">
        <f t="shared" si="70"/>
        <v>24890.755020932313</v>
      </c>
      <c r="O2288" t="str">
        <f t="shared" si="71"/>
        <v>LB</v>
      </c>
    </row>
    <row r="2289" spans="1:15">
      <c r="A2289" s="59" t="s">
        <v>112</v>
      </c>
      <c r="B2289" s="59" t="s">
        <v>1924</v>
      </c>
      <c r="C2289" s="59" t="s">
        <v>1830</v>
      </c>
      <c r="D2289" t="s">
        <v>2158</v>
      </c>
      <c r="E2289" t="s">
        <v>2057</v>
      </c>
      <c r="F2289" t="s">
        <v>44</v>
      </c>
      <c r="G2289" s="28">
        <f>IF(ISERROR(VLOOKUP($A2289,'Adjusted County Employment'!$A$4:$X$3225,7,FALSE)),0,(VLOOKUP($A2289,'Adjusted County Employment'!$A$4:$X$3225,7,FALSE)))</f>
        <v>1344.7896462999202</v>
      </c>
      <c r="H2289" s="4" t="s">
        <v>1677</v>
      </c>
      <c r="I2289" s="45">
        <v>992</v>
      </c>
      <c r="J2289" s="58" t="s">
        <v>1675</v>
      </c>
      <c r="K2289">
        <f>VLOOKUP($J2289,'Emission Factors-old'!$A$2:$D$9,2,FALSE)</f>
        <v>887.80254614220303</v>
      </c>
      <c r="L2289" t="str">
        <f>VLOOKUP($J2289,'Emission Factors-old'!$A$2:$D$9,3,FALSE)</f>
        <v>LB</v>
      </c>
      <c r="M2289" t="str">
        <f>VLOOKUP($J2289,'Emission Factors-old'!$A$2:$D$9,4,FALSE)</f>
        <v>EACH</v>
      </c>
      <c r="N2289" s="28">
        <f t="shared" si="70"/>
        <v>1193907.6720107417</v>
      </c>
      <c r="O2289" t="str">
        <f t="shared" si="71"/>
        <v>LB</v>
      </c>
    </row>
    <row r="2290" spans="1:15">
      <c r="A2290" s="59" t="s">
        <v>113</v>
      </c>
      <c r="B2290" s="59" t="s">
        <v>1924</v>
      </c>
      <c r="C2290" s="59" t="s">
        <v>1831</v>
      </c>
      <c r="D2290" t="s">
        <v>114</v>
      </c>
      <c r="E2290" t="s">
        <v>2057</v>
      </c>
      <c r="F2290" t="s">
        <v>44</v>
      </c>
      <c r="G2290" s="28">
        <f>IF(ISERROR(VLOOKUP($A2290,'Adjusted County Employment'!$A$4:$X$3225,7,FALSE)),0,(VLOOKUP($A2290,'Adjusted County Employment'!$A$4:$X$3225,7,FALSE)))</f>
        <v>8.3751082251082245</v>
      </c>
      <c r="H2290" s="4" t="s">
        <v>1677</v>
      </c>
      <c r="I2290" s="45">
        <v>992</v>
      </c>
      <c r="J2290" s="58" t="s">
        <v>1675</v>
      </c>
      <c r="K2290">
        <f>VLOOKUP($J2290,'Emission Factors-old'!$A$2:$D$9,2,FALSE)</f>
        <v>887.80254614220303</v>
      </c>
      <c r="L2290" t="str">
        <f>VLOOKUP($J2290,'Emission Factors-old'!$A$2:$D$9,3,FALSE)</f>
        <v>LB</v>
      </c>
      <c r="M2290" t="str">
        <f>VLOOKUP($J2290,'Emission Factors-old'!$A$2:$D$9,4,FALSE)</f>
        <v>EACH</v>
      </c>
      <c r="N2290" s="28">
        <f t="shared" si="70"/>
        <v>7435.4424064675886</v>
      </c>
      <c r="O2290" t="str">
        <f t="shared" si="71"/>
        <v>LB</v>
      </c>
    </row>
    <row r="2291" spans="1:15">
      <c r="A2291" s="59" t="s">
        <v>115</v>
      </c>
      <c r="B2291" s="59" t="s">
        <v>1924</v>
      </c>
      <c r="C2291" s="59" t="s">
        <v>1794</v>
      </c>
      <c r="D2291" t="s">
        <v>5330</v>
      </c>
      <c r="E2291" t="s">
        <v>2057</v>
      </c>
      <c r="F2291" t="s">
        <v>44</v>
      </c>
      <c r="G2291" s="28">
        <f>IF(ISERROR(VLOOKUP($A2291,'Adjusted County Employment'!$A$4:$X$3225,7,FALSE)),0,(VLOOKUP($A2291,'Adjusted County Employment'!$A$4:$X$3225,7,FALSE)))</f>
        <v>89.4</v>
      </c>
      <c r="H2291" s="4" t="s">
        <v>1677</v>
      </c>
      <c r="I2291" s="45">
        <v>992</v>
      </c>
      <c r="J2291" s="58" t="s">
        <v>1675</v>
      </c>
      <c r="K2291">
        <f>VLOOKUP($J2291,'Emission Factors-old'!$A$2:$D$9,2,FALSE)</f>
        <v>887.80254614220303</v>
      </c>
      <c r="L2291" t="str">
        <f>VLOOKUP($J2291,'Emission Factors-old'!$A$2:$D$9,3,FALSE)</f>
        <v>LB</v>
      </c>
      <c r="M2291" t="str">
        <f>VLOOKUP($J2291,'Emission Factors-old'!$A$2:$D$9,4,FALSE)</f>
        <v>EACH</v>
      </c>
      <c r="N2291" s="28">
        <f t="shared" si="70"/>
        <v>79369.547625112958</v>
      </c>
      <c r="O2291" t="str">
        <f t="shared" si="71"/>
        <v>LB</v>
      </c>
    </row>
    <row r="2292" spans="1:15">
      <c r="A2292" s="59" t="s">
        <v>116</v>
      </c>
      <c r="B2292" s="59" t="s">
        <v>1924</v>
      </c>
      <c r="C2292" s="59" t="s">
        <v>1795</v>
      </c>
      <c r="D2292" t="s">
        <v>117</v>
      </c>
      <c r="E2292" t="s">
        <v>2057</v>
      </c>
      <c r="F2292" t="s">
        <v>44</v>
      </c>
      <c r="G2292" s="28">
        <f>IF(ISERROR(VLOOKUP($A2292,'Adjusted County Employment'!$A$4:$X$3225,7,FALSE)),0,(VLOOKUP($A2292,'Adjusted County Employment'!$A$4:$X$3225,7,FALSE)))</f>
        <v>0</v>
      </c>
      <c r="H2292" s="4" t="s">
        <v>1677</v>
      </c>
      <c r="I2292" s="45">
        <v>992</v>
      </c>
      <c r="J2292" s="58" t="s">
        <v>1675</v>
      </c>
      <c r="K2292">
        <f>VLOOKUP($J2292,'Emission Factors-old'!$A$2:$D$9,2,FALSE)</f>
        <v>887.80254614220303</v>
      </c>
      <c r="L2292" t="str">
        <f>VLOOKUP($J2292,'Emission Factors-old'!$A$2:$D$9,3,FALSE)</f>
        <v>LB</v>
      </c>
      <c r="M2292" t="str">
        <f>VLOOKUP($J2292,'Emission Factors-old'!$A$2:$D$9,4,FALSE)</f>
        <v>EACH</v>
      </c>
      <c r="N2292" s="28">
        <f t="shared" si="70"/>
        <v>0</v>
      </c>
      <c r="O2292" t="str">
        <f t="shared" si="71"/>
        <v>LB</v>
      </c>
    </row>
    <row r="2293" spans="1:15">
      <c r="A2293" s="59" t="s">
        <v>118</v>
      </c>
      <c r="B2293" s="59" t="s">
        <v>1924</v>
      </c>
      <c r="C2293" s="59" t="s">
        <v>1796</v>
      </c>
      <c r="D2293" t="s">
        <v>2162</v>
      </c>
      <c r="E2293" t="s">
        <v>2057</v>
      </c>
      <c r="F2293" t="s">
        <v>44</v>
      </c>
      <c r="G2293" s="28">
        <f>IF(ISERROR(VLOOKUP($A2293,'Adjusted County Employment'!$A$4:$X$3225,7,FALSE)),0,(VLOOKUP($A2293,'Adjusted County Employment'!$A$4:$X$3225,7,FALSE)))</f>
        <v>0</v>
      </c>
      <c r="H2293" s="4" t="s">
        <v>1677</v>
      </c>
      <c r="I2293" s="45">
        <v>992</v>
      </c>
      <c r="J2293" s="58" t="s">
        <v>1675</v>
      </c>
      <c r="K2293">
        <f>VLOOKUP($J2293,'Emission Factors-old'!$A$2:$D$9,2,FALSE)</f>
        <v>887.80254614220303</v>
      </c>
      <c r="L2293" t="str">
        <f>VLOOKUP($J2293,'Emission Factors-old'!$A$2:$D$9,3,FALSE)</f>
        <v>LB</v>
      </c>
      <c r="M2293" t="str">
        <f>VLOOKUP($J2293,'Emission Factors-old'!$A$2:$D$9,4,FALSE)</f>
        <v>EACH</v>
      </c>
      <c r="N2293" s="28">
        <f t="shared" si="70"/>
        <v>0</v>
      </c>
      <c r="O2293" t="str">
        <f t="shared" si="71"/>
        <v>LB</v>
      </c>
    </row>
    <row r="2294" spans="1:15">
      <c r="A2294" s="59" t="s">
        <v>119</v>
      </c>
      <c r="B2294" s="59" t="s">
        <v>1924</v>
      </c>
      <c r="C2294" s="59" t="s">
        <v>1797</v>
      </c>
      <c r="D2294" t="s">
        <v>120</v>
      </c>
      <c r="E2294" t="s">
        <v>2057</v>
      </c>
      <c r="F2294" t="s">
        <v>44</v>
      </c>
      <c r="G2294" s="28">
        <f>IF(ISERROR(VLOOKUP($A2294,'Adjusted County Employment'!$A$4:$X$3225,7,FALSE)),0,(VLOOKUP($A2294,'Adjusted County Employment'!$A$4:$X$3225,7,FALSE)))</f>
        <v>179.48117377295458</v>
      </c>
      <c r="H2294" s="4" t="s">
        <v>1677</v>
      </c>
      <c r="I2294" s="45">
        <v>992</v>
      </c>
      <c r="J2294" s="58" t="s">
        <v>1675</v>
      </c>
      <c r="K2294">
        <f>VLOOKUP($J2294,'Emission Factors-old'!$A$2:$D$9,2,FALSE)</f>
        <v>887.80254614220303</v>
      </c>
      <c r="L2294" t="str">
        <f>VLOOKUP($J2294,'Emission Factors-old'!$A$2:$D$9,3,FALSE)</f>
        <v>LB</v>
      </c>
      <c r="M2294" t="str">
        <f>VLOOKUP($J2294,'Emission Factors-old'!$A$2:$D$9,4,FALSE)</f>
        <v>EACH</v>
      </c>
      <c r="N2294" s="28">
        <f t="shared" si="70"/>
        <v>159343.84306022027</v>
      </c>
      <c r="O2294" t="str">
        <f t="shared" si="71"/>
        <v>LB</v>
      </c>
    </row>
    <row r="2295" spans="1:15">
      <c r="A2295" s="59" t="s">
        <v>121</v>
      </c>
      <c r="B2295" s="59" t="s">
        <v>1924</v>
      </c>
      <c r="C2295" s="59" t="s">
        <v>1798</v>
      </c>
      <c r="D2295" t="s">
        <v>2166</v>
      </c>
      <c r="E2295" t="s">
        <v>2057</v>
      </c>
      <c r="F2295" t="s">
        <v>44</v>
      </c>
      <c r="G2295" s="28">
        <f>IF(ISERROR(VLOOKUP($A2295,'Adjusted County Employment'!$A$4:$X$3225,7,FALSE)),0,(VLOOKUP($A2295,'Adjusted County Employment'!$A$4:$X$3225,7,FALSE)))</f>
        <v>0</v>
      </c>
      <c r="H2295" s="4" t="s">
        <v>1677</v>
      </c>
      <c r="I2295" s="45">
        <v>992</v>
      </c>
      <c r="J2295" s="58" t="s">
        <v>1675</v>
      </c>
      <c r="K2295">
        <f>VLOOKUP($J2295,'Emission Factors-old'!$A$2:$D$9,2,FALSE)</f>
        <v>887.80254614220303</v>
      </c>
      <c r="L2295" t="str">
        <f>VLOOKUP($J2295,'Emission Factors-old'!$A$2:$D$9,3,FALSE)</f>
        <v>LB</v>
      </c>
      <c r="M2295" t="str">
        <f>VLOOKUP($J2295,'Emission Factors-old'!$A$2:$D$9,4,FALSE)</f>
        <v>EACH</v>
      </c>
      <c r="N2295" s="28">
        <f t="shared" si="70"/>
        <v>0</v>
      </c>
      <c r="O2295" t="str">
        <f t="shared" si="71"/>
        <v>LB</v>
      </c>
    </row>
    <row r="2296" spans="1:15">
      <c r="A2296" s="59" t="s">
        <v>122</v>
      </c>
      <c r="B2296" s="59" t="s">
        <v>1924</v>
      </c>
      <c r="C2296" s="59" t="s">
        <v>1865</v>
      </c>
      <c r="D2296" t="s">
        <v>123</v>
      </c>
      <c r="E2296" t="s">
        <v>2057</v>
      </c>
      <c r="F2296" t="s">
        <v>44</v>
      </c>
      <c r="G2296" s="28">
        <f>IF(ISERROR(VLOOKUP($A2296,'Adjusted County Employment'!$A$4:$X$3225,7,FALSE)),0,(VLOOKUP($A2296,'Adjusted County Employment'!$A$4:$X$3225,7,FALSE)))</f>
        <v>0</v>
      </c>
      <c r="H2296" s="4" t="s">
        <v>1677</v>
      </c>
      <c r="I2296" s="45">
        <v>992</v>
      </c>
      <c r="J2296" s="58" t="s">
        <v>1675</v>
      </c>
      <c r="K2296">
        <f>VLOOKUP($J2296,'Emission Factors-old'!$A$2:$D$9,2,FALSE)</f>
        <v>887.80254614220303</v>
      </c>
      <c r="L2296" t="str">
        <f>VLOOKUP($J2296,'Emission Factors-old'!$A$2:$D$9,3,FALSE)</f>
        <v>LB</v>
      </c>
      <c r="M2296" t="str">
        <f>VLOOKUP($J2296,'Emission Factors-old'!$A$2:$D$9,4,FALSE)</f>
        <v>EACH</v>
      </c>
      <c r="N2296" s="28">
        <f t="shared" si="70"/>
        <v>0</v>
      </c>
      <c r="O2296" t="str">
        <f t="shared" si="71"/>
        <v>LB</v>
      </c>
    </row>
    <row r="2297" spans="1:15">
      <c r="A2297" s="59" t="s">
        <v>124</v>
      </c>
      <c r="B2297" s="59" t="s">
        <v>1924</v>
      </c>
      <c r="C2297" s="59" t="s">
        <v>1832</v>
      </c>
      <c r="D2297" t="s">
        <v>125</v>
      </c>
      <c r="E2297" t="s">
        <v>2057</v>
      </c>
      <c r="F2297" t="s">
        <v>44</v>
      </c>
      <c r="G2297" s="28">
        <f>IF(ISERROR(VLOOKUP($A2297,'Adjusted County Employment'!$A$4:$X$3225,7,FALSE)),0,(VLOOKUP($A2297,'Adjusted County Employment'!$A$4:$X$3225,7,FALSE)))</f>
        <v>4.6727272727272728</v>
      </c>
      <c r="H2297" s="4" t="s">
        <v>1677</v>
      </c>
      <c r="I2297" s="45">
        <v>992</v>
      </c>
      <c r="J2297" s="58" t="s">
        <v>1675</v>
      </c>
      <c r="K2297">
        <f>VLOOKUP($J2297,'Emission Factors-old'!$A$2:$D$9,2,FALSE)</f>
        <v>887.80254614220303</v>
      </c>
      <c r="L2297" t="str">
        <f>VLOOKUP($J2297,'Emission Factors-old'!$A$2:$D$9,3,FALSE)</f>
        <v>LB</v>
      </c>
      <c r="M2297" t="str">
        <f>VLOOKUP($J2297,'Emission Factors-old'!$A$2:$D$9,4,FALSE)</f>
        <v>EACH</v>
      </c>
      <c r="N2297" s="28">
        <f t="shared" si="70"/>
        <v>4148.4591701553854</v>
      </c>
      <c r="O2297" t="str">
        <f t="shared" si="71"/>
        <v>LB</v>
      </c>
    </row>
    <row r="2298" spans="1:15">
      <c r="A2298" s="59" t="s">
        <v>126</v>
      </c>
      <c r="B2298" s="59" t="s">
        <v>1924</v>
      </c>
      <c r="C2298" s="59" t="s">
        <v>1799</v>
      </c>
      <c r="D2298" t="s">
        <v>127</v>
      </c>
      <c r="E2298" t="s">
        <v>2057</v>
      </c>
      <c r="F2298" t="s">
        <v>44</v>
      </c>
      <c r="G2298" s="28">
        <f>IF(ISERROR(VLOOKUP($A2298,'Adjusted County Employment'!$A$4:$X$3225,7,FALSE)),0,(VLOOKUP($A2298,'Adjusted County Employment'!$A$4:$X$3225,7,FALSE)))</f>
        <v>3.7023809523809526</v>
      </c>
      <c r="H2298" s="4" t="s">
        <v>1677</v>
      </c>
      <c r="I2298" s="45">
        <v>992</v>
      </c>
      <c r="J2298" s="58" t="s">
        <v>1675</v>
      </c>
      <c r="K2298">
        <f>VLOOKUP($J2298,'Emission Factors-old'!$A$2:$D$9,2,FALSE)</f>
        <v>887.80254614220303</v>
      </c>
      <c r="L2298" t="str">
        <f>VLOOKUP($J2298,'Emission Factors-old'!$A$2:$D$9,3,FALSE)</f>
        <v>LB</v>
      </c>
      <c r="M2298" t="str">
        <f>VLOOKUP($J2298,'Emission Factors-old'!$A$2:$D$9,4,FALSE)</f>
        <v>EACH</v>
      </c>
      <c r="N2298" s="28">
        <f t="shared" si="70"/>
        <v>3286.9832363122041</v>
      </c>
      <c r="O2298" t="str">
        <f t="shared" si="71"/>
        <v>LB</v>
      </c>
    </row>
    <row r="2299" spans="1:15">
      <c r="A2299" s="59" t="s">
        <v>128</v>
      </c>
      <c r="B2299" s="59" t="s">
        <v>1924</v>
      </c>
      <c r="C2299" s="59" t="s">
        <v>1853</v>
      </c>
      <c r="D2299" t="s">
        <v>4116</v>
      </c>
      <c r="E2299" t="s">
        <v>2057</v>
      </c>
      <c r="F2299" t="s">
        <v>44</v>
      </c>
      <c r="G2299" s="28">
        <f>IF(ISERROR(VLOOKUP($A2299,'Adjusted County Employment'!$A$4:$X$3225,7,FALSE)),0,(VLOOKUP($A2299,'Adjusted County Employment'!$A$4:$X$3225,7,FALSE)))</f>
        <v>22.214285714285715</v>
      </c>
      <c r="H2299" s="4" t="s">
        <v>1677</v>
      </c>
      <c r="I2299" s="45">
        <v>992</v>
      </c>
      <c r="J2299" s="58" t="s">
        <v>1675</v>
      </c>
      <c r="K2299">
        <f>VLOOKUP($J2299,'Emission Factors-old'!$A$2:$D$9,2,FALSE)</f>
        <v>887.80254614220303</v>
      </c>
      <c r="L2299" t="str">
        <f>VLOOKUP($J2299,'Emission Factors-old'!$A$2:$D$9,3,FALSE)</f>
        <v>LB</v>
      </c>
      <c r="M2299" t="str">
        <f>VLOOKUP($J2299,'Emission Factors-old'!$A$2:$D$9,4,FALSE)</f>
        <v>EACH</v>
      </c>
      <c r="N2299" s="28">
        <f t="shared" si="70"/>
        <v>19721.899417873225</v>
      </c>
      <c r="O2299" t="str">
        <f t="shared" si="71"/>
        <v>LB</v>
      </c>
    </row>
    <row r="2300" spans="1:15">
      <c r="A2300" s="59" t="s">
        <v>129</v>
      </c>
      <c r="B2300" s="59" t="s">
        <v>1924</v>
      </c>
      <c r="C2300" s="59" t="s">
        <v>1800</v>
      </c>
      <c r="D2300" t="s">
        <v>3463</v>
      </c>
      <c r="E2300" t="s">
        <v>2057</v>
      </c>
      <c r="F2300" t="s">
        <v>44</v>
      </c>
      <c r="G2300" s="28">
        <f>IF(ISERROR(VLOOKUP($A2300,'Adjusted County Employment'!$A$4:$X$3225,7,FALSE)),0,(VLOOKUP($A2300,'Adjusted County Employment'!$A$4:$X$3225,7,FALSE)))</f>
        <v>0</v>
      </c>
      <c r="H2300" s="4" t="s">
        <v>1677</v>
      </c>
      <c r="I2300" s="45">
        <v>992</v>
      </c>
      <c r="J2300" s="58" t="s">
        <v>1675</v>
      </c>
      <c r="K2300">
        <f>VLOOKUP($J2300,'Emission Factors-old'!$A$2:$D$9,2,FALSE)</f>
        <v>887.80254614220303</v>
      </c>
      <c r="L2300" t="str">
        <f>VLOOKUP($J2300,'Emission Factors-old'!$A$2:$D$9,3,FALSE)</f>
        <v>LB</v>
      </c>
      <c r="M2300" t="str">
        <f>VLOOKUP($J2300,'Emission Factors-old'!$A$2:$D$9,4,FALSE)</f>
        <v>EACH</v>
      </c>
      <c r="N2300" s="28">
        <f t="shared" si="70"/>
        <v>0</v>
      </c>
      <c r="O2300" t="str">
        <f t="shared" si="71"/>
        <v>LB</v>
      </c>
    </row>
    <row r="2301" spans="1:15">
      <c r="A2301" s="59" t="s">
        <v>130</v>
      </c>
      <c r="B2301" s="59" t="s">
        <v>1924</v>
      </c>
      <c r="C2301" s="59" t="s">
        <v>1801</v>
      </c>
      <c r="D2301" t="s">
        <v>131</v>
      </c>
      <c r="E2301" t="s">
        <v>2057</v>
      </c>
      <c r="F2301" t="s">
        <v>44</v>
      </c>
      <c r="G2301" s="28">
        <f>IF(ISERROR(VLOOKUP($A2301,'Adjusted County Employment'!$A$4:$X$3225,7,FALSE)),0,(VLOOKUP($A2301,'Adjusted County Employment'!$A$4:$X$3225,7,FALSE)))</f>
        <v>0</v>
      </c>
      <c r="H2301" s="4" t="s">
        <v>1677</v>
      </c>
      <c r="I2301" s="45">
        <v>992</v>
      </c>
      <c r="J2301" s="58" t="s">
        <v>1675</v>
      </c>
      <c r="K2301">
        <f>VLOOKUP($J2301,'Emission Factors-old'!$A$2:$D$9,2,FALSE)</f>
        <v>887.80254614220303</v>
      </c>
      <c r="L2301" t="str">
        <f>VLOOKUP($J2301,'Emission Factors-old'!$A$2:$D$9,3,FALSE)</f>
        <v>LB</v>
      </c>
      <c r="M2301" t="str">
        <f>VLOOKUP($J2301,'Emission Factors-old'!$A$2:$D$9,4,FALSE)</f>
        <v>EACH</v>
      </c>
      <c r="N2301" s="28">
        <f t="shared" si="70"/>
        <v>0</v>
      </c>
      <c r="O2301" t="str">
        <f t="shared" si="71"/>
        <v>LB</v>
      </c>
    </row>
    <row r="2302" spans="1:15">
      <c r="A2302" s="59" t="s">
        <v>132</v>
      </c>
      <c r="B2302" s="59" t="s">
        <v>1924</v>
      </c>
      <c r="C2302" s="59" t="s">
        <v>1802</v>
      </c>
      <c r="D2302" t="s">
        <v>5207</v>
      </c>
      <c r="E2302" t="s">
        <v>2057</v>
      </c>
      <c r="F2302" t="s">
        <v>44</v>
      </c>
      <c r="G2302" s="28">
        <f>IF(ISERROR(VLOOKUP($A2302,'Adjusted County Employment'!$A$4:$X$3225,7,FALSE)),0,(VLOOKUP($A2302,'Adjusted County Employment'!$A$4:$X$3225,7,FALSE)))</f>
        <v>4.6727272727272728</v>
      </c>
      <c r="H2302" s="4" t="s">
        <v>1677</v>
      </c>
      <c r="I2302" s="45">
        <v>992</v>
      </c>
      <c r="J2302" s="58" t="s">
        <v>1675</v>
      </c>
      <c r="K2302">
        <f>VLOOKUP($J2302,'Emission Factors-old'!$A$2:$D$9,2,FALSE)</f>
        <v>887.80254614220303</v>
      </c>
      <c r="L2302" t="str">
        <f>VLOOKUP($J2302,'Emission Factors-old'!$A$2:$D$9,3,FALSE)</f>
        <v>LB</v>
      </c>
      <c r="M2302" t="str">
        <f>VLOOKUP($J2302,'Emission Factors-old'!$A$2:$D$9,4,FALSE)</f>
        <v>EACH</v>
      </c>
      <c r="N2302" s="28">
        <f t="shared" si="70"/>
        <v>4148.4591701553854</v>
      </c>
      <c r="O2302" t="str">
        <f t="shared" si="71"/>
        <v>LB</v>
      </c>
    </row>
    <row r="2303" spans="1:15">
      <c r="A2303" s="59" t="s">
        <v>133</v>
      </c>
      <c r="B2303" s="59" t="s">
        <v>1924</v>
      </c>
      <c r="C2303" s="59" t="s">
        <v>1833</v>
      </c>
      <c r="D2303" t="s">
        <v>2421</v>
      </c>
      <c r="E2303" t="s">
        <v>2057</v>
      </c>
      <c r="F2303" t="s">
        <v>44</v>
      </c>
      <c r="G2303" s="28">
        <f>IF(ISERROR(VLOOKUP($A2303,'Adjusted County Employment'!$A$4:$X$3225,7,FALSE)),0,(VLOOKUP($A2303,'Adjusted County Employment'!$A$4:$X$3225,7,FALSE)))</f>
        <v>0</v>
      </c>
      <c r="H2303" s="4" t="s">
        <v>1677</v>
      </c>
      <c r="I2303" s="45">
        <v>992</v>
      </c>
      <c r="J2303" s="58" t="s">
        <v>1675</v>
      </c>
      <c r="K2303">
        <f>VLOOKUP($J2303,'Emission Factors-old'!$A$2:$D$9,2,FALSE)</f>
        <v>887.80254614220303</v>
      </c>
      <c r="L2303" t="str">
        <f>VLOOKUP($J2303,'Emission Factors-old'!$A$2:$D$9,3,FALSE)</f>
        <v>LB</v>
      </c>
      <c r="M2303" t="str">
        <f>VLOOKUP($J2303,'Emission Factors-old'!$A$2:$D$9,4,FALSE)</f>
        <v>EACH</v>
      </c>
      <c r="N2303" s="28">
        <f t="shared" si="70"/>
        <v>0</v>
      </c>
      <c r="O2303" t="str">
        <f t="shared" si="71"/>
        <v>LB</v>
      </c>
    </row>
    <row r="2304" spans="1:15">
      <c r="A2304" s="59" t="s">
        <v>134</v>
      </c>
      <c r="B2304" s="59" t="s">
        <v>1924</v>
      </c>
      <c r="C2304" s="59" t="s">
        <v>1803</v>
      </c>
      <c r="D2304" t="s">
        <v>135</v>
      </c>
      <c r="E2304" t="s">
        <v>2057</v>
      </c>
      <c r="F2304" t="s">
        <v>44</v>
      </c>
      <c r="G2304" s="28">
        <f>IF(ISERROR(VLOOKUP($A2304,'Adjusted County Employment'!$A$4:$X$3225,7,FALSE)),0,(VLOOKUP($A2304,'Adjusted County Employment'!$A$4:$X$3225,7,FALSE)))</f>
        <v>0</v>
      </c>
      <c r="H2304" s="4" t="s">
        <v>1677</v>
      </c>
      <c r="I2304" s="45">
        <v>992</v>
      </c>
      <c r="J2304" s="58" t="s">
        <v>1675</v>
      </c>
      <c r="K2304">
        <f>VLOOKUP($J2304,'Emission Factors-old'!$A$2:$D$9,2,FALSE)</f>
        <v>887.80254614220303</v>
      </c>
      <c r="L2304" t="str">
        <f>VLOOKUP($J2304,'Emission Factors-old'!$A$2:$D$9,3,FALSE)</f>
        <v>LB</v>
      </c>
      <c r="M2304" t="str">
        <f>VLOOKUP($J2304,'Emission Factors-old'!$A$2:$D$9,4,FALSE)</f>
        <v>EACH</v>
      </c>
      <c r="N2304" s="28">
        <f t="shared" si="70"/>
        <v>0</v>
      </c>
      <c r="O2304" t="str">
        <f t="shared" si="71"/>
        <v>LB</v>
      </c>
    </row>
    <row r="2305" spans="1:15">
      <c r="A2305" s="59" t="s">
        <v>136</v>
      </c>
      <c r="B2305" s="59" t="s">
        <v>1924</v>
      </c>
      <c r="C2305" s="59" t="s">
        <v>1804</v>
      </c>
      <c r="D2305" t="s">
        <v>3085</v>
      </c>
      <c r="E2305" t="s">
        <v>2057</v>
      </c>
      <c r="F2305" t="s">
        <v>44</v>
      </c>
      <c r="G2305" s="28">
        <f>IF(ISERROR(VLOOKUP($A2305,'Adjusted County Employment'!$A$4:$X$3225,7,FALSE)),0,(VLOOKUP($A2305,'Adjusted County Employment'!$A$4:$X$3225,7,FALSE)))</f>
        <v>0</v>
      </c>
      <c r="H2305" s="4" t="s">
        <v>1677</v>
      </c>
      <c r="I2305" s="45">
        <v>992</v>
      </c>
      <c r="J2305" s="58" t="s">
        <v>1675</v>
      </c>
      <c r="K2305">
        <f>VLOOKUP($J2305,'Emission Factors-old'!$A$2:$D$9,2,FALSE)</f>
        <v>887.80254614220303</v>
      </c>
      <c r="L2305" t="str">
        <f>VLOOKUP($J2305,'Emission Factors-old'!$A$2:$D$9,3,FALSE)</f>
        <v>LB</v>
      </c>
      <c r="M2305" t="str">
        <f>VLOOKUP($J2305,'Emission Factors-old'!$A$2:$D$9,4,FALSE)</f>
        <v>EACH</v>
      </c>
      <c r="N2305" s="28">
        <f t="shared" si="70"/>
        <v>0</v>
      </c>
      <c r="O2305" t="str">
        <f t="shared" si="71"/>
        <v>LB</v>
      </c>
    </row>
    <row r="2306" spans="1:15">
      <c r="A2306" s="59" t="s">
        <v>137</v>
      </c>
      <c r="B2306" s="59" t="s">
        <v>1924</v>
      </c>
      <c r="C2306" s="59" t="s">
        <v>1805</v>
      </c>
      <c r="D2306" t="s">
        <v>2188</v>
      </c>
      <c r="E2306" t="s">
        <v>2057</v>
      </c>
      <c r="F2306" t="s">
        <v>44</v>
      </c>
      <c r="G2306" s="28">
        <f>IF(ISERROR(VLOOKUP($A2306,'Adjusted County Employment'!$A$4:$X$3225,7,FALSE)),0,(VLOOKUP($A2306,'Adjusted County Employment'!$A$4:$X$3225,7,FALSE)))</f>
        <v>10.227272727272727</v>
      </c>
      <c r="H2306" s="4" t="s">
        <v>1677</v>
      </c>
      <c r="I2306" s="45">
        <v>992</v>
      </c>
      <c r="J2306" s="58" t="s">
        <v>1675</v>
      </c>
      <c r="K2306">
        <f>VLOOKUP($J2306,'Emission Factors-old'!$A$2:$D$9,2,FALSE)</f>
        <v>887.80254614220303</v>
      </c>
      <c r="L2306" t="str">
        <f>VLOOKUP($J2306,'Emission Factors-old'!$A$2:$D$9,3,FALSE)</f>
        <v>LB</v>
      </c>
      <c r="M2306" t="str">
        <f>VLOOKUP($J2306,'Emission Factors-old'!$A$2:$D$9,4,FALSE)</f>
        <v>EACH</v>
      </c>
      <c r="N2306" s="28">
        <f t="shared" ref="N2306:N2369" si="72">G2306*K2306</f>
        <v>9079.7987673634398</v>
      </c>
      <c r="O2306" t="str">
        <f t="shared" ref="O2306:O2369" si="73">L2306</f>
        <v>LB</v>
      </c>
    </row>
    <row r="2307" spans="1:15">
      <c r="A2307" s="59" t="s">
        <v>138</v>
      </c>
      <c r="B2307" s="59" t="s">
        <v>1924</v>
      </c>
      <c r="C2307" s="59" t="s">
        <v>1806</v>
      </c>
      <c r="D2307" t="s">
        <v>3088</v>
      </c>
      <c r="E2307" t="s">
        <v>2057</v>
      </c>
      <c r="F2307" t="s">
        <v>44</v>
      </c>
      <c r="G2307" s="28">
        <f>IF(ISERROR(VLOOKUP($A2307,'Adjusted County Employment'!$A$4:$X$3225,7,FALSE)),0,(VLOOKUP($A2307,'Adjusted County Employment'!$A$4:$X$3225,7,FALSE)))</f>
        <v>28.036363636363639</v>
      </c>
      <c r="H2307" s="4" t="s">
        <v>1677</v>
      </c>
      <c r="I2307" s="45">
        <v>992</v>
      </c>
      <c r="J2307" s="58" t="s">
        <v>1675</v>
      </c>
      <c r="K2307">
        <f>VLOOKUP($J2307,'Emission Factors-old'!$A$2:$D$9,2,FALSE)</f>
        <v>887.80254614220303</v>
      </c>
      <c r="L2307" t="str">
        <f>VLOOKUP($J2307,'Emission Factors-old'!$A$2:$D$9,3,FALSE)</f>
        <v>LB</v>
      </c>
      <c r="M2307" t="str">
        <f>VLOOKUP($J2307,'Emission Factors-old'!$A$2:$D$9,4,FALSE)</f>
        <v>EACH</v>
      </c>
      <c r="N2307" s="28">
        <f t="shared" si="72"/>
        <v>24890.755020932313</v>
      </c>
      <c r="O2307" t="str">
        <f t="shared" si="73"/>
        <v>LB</v>
      </c>
    </row>
    <row r="2308" spans="1:15">
      <c r="A2308" s="59" t="s">
        <v>139</v>
      </c>
      <c r="B2308" s="59" t="s">
        <v>1924</v>
      </c>
      <c r="C2308" s="59" t="s">
        <v>1866</v>
      </c>
      <c r="D2308" t="s">
        <v>140</v>
      </c>
      <c r="E2308" t="s">
        <v>2057</v>
      </c>
      <c r="F2308" t="s">
        <v>44</v>
      </c>
      <c r="G2308" s="28">
        <f>IF(ISERROR(VLOOKUP($A2308,'Adjusted County Employment'!$A$4:$X$3225,7,FALSE)),0,(VLOOKUP($A2308,'Adjusted County Employment'!$A$4:$X$3225,7,FALSE)))</f>
        <v>49.004438053068192</v>
      </c>
      <c r="H2308" s="4" t="s">
        <v>1677</v>
      </c>
      <c r="I2308" s="45">
        <v>992</v>
      </c>
      <c r="J2308" s="58" t="s">
        <v>1675</v>
      </c>
      <c r="K2308">
        <f>VLOOKUP($J2308,'Emission Factors-old'!$A$2:$D$9,2,FALSE)</f>
        <v>887.80254614220303</v>
      </c>
      <c r="L2308" t="str">
        <f>VLOOKUP($J2308,'Emission Factors-old'!$A$2:$D$9,3,FALSE)</f>
        <v>LB</v>
      </c>
      <c r="M2308" t="str">
        <f>VLOOKUP($J2308,'Emission Factors-old'!$A$2:$D$9,4,FALSE)</f>
        <v>EACH</v>
      </c>
      <c r="N2308" s="28">
        <f t="shared" si="72"/>
        <v>43506.264875781802</v>
      </c>
      <c r="O2308" t="str">
        <f t="shared" si="73"/>
        <v>LB</v>
      </c>
    </row>
    <row r="2309" spans="1:15">
      <c r="A2309" s="59" t="s">
        <v>141</v>
      </c>
      <c r="B2309" s="59" t="s">
        <v>1924</v>
      </c>
      <c r="C2309" s="59" t="s">
        <v>1834</v>
      </c>
      <c r="D2309" t="s">
        <v>5218</v>
      </c>
      <c r="E2309" t="s">
        <v>2057</v>
      </c>
      <c r="F2309" t="s">
        <v>44</v>
      </c>
      <c r="G2309" s="28">
        <f>IF(ISERROR(VLOOKUP($A2309,'Adjusted County Employment'!$A$4:$X$3225,7,FALSE)),0,(VLOOKUP($A2309,'Adjusted County Employment'!$A$4:$X$3225,7,FALSE)))</f>
        <v>0</v>
      </c>
      <c r="H2309" s="4" t="s">
        <v>1677</v>
      </c>
      <c r="I2309" s="45">
        <v>992</v>
      </c>
      <c r="J2309" s="58" t="s">
        <v>1675</v>
      </c>
      <c r="K2309">
        <f>VLOOKUP($J2309,'Emission Factors-old'!$A$2:$D$9,2,FALSE)</f>
        <v>887.80254614220303</v>
      </c>
      <c r="L2309" t="str">
        <f>VLOOKUP($J2309,'Emission Factors-old'!$A$2:$D$9,3,FALSE)</f>
        <v>LB</v>
      </c>
      <c r="M2309" t="str">
        <f>VLOOKUP($J2309,'Emission Factors-old'!$A$2:$D$9,4,FALSE)</f>
        <v>EACH</v>
      </c>
      <c r="N2309" s="28">
        <f t="shared" si="72"/>
        <v>0</v>
      </c>
      <c r="O2309" t="str">
        <f t="shared" si="73"/>
        <v>LB</v>
      </c>
    </row>
    <row r="2310" spans="1:15">
      <c r="A2310" s="59" t="s">
        <v>142</v>
      </c>
      <c r="B2310" s="59" t="s">
        <v>1924</v>
      </c>
      <c r="C2310" s="59" t="s">
        <v>1835</v>
      </c>
      <c r="D2310" t="s">
        <v>4121</v>
      </c>
      <c r="E2310" t="s">
        <v>2057</v>
      </c>
      <c r="F2310" t="s">
        <v>44</v>
      </c>
      <c r="G2310" s="28">
        <f>IF(ISERROR(VLOOKUP($A2310,'Adjusted County Employment'!$A$4:$X$3225,7,FALSE)),0,(VLOOKUP($A2310,'Adjusted County Employment'!$A$4:$X$3225,7,FALSE)))</f>
        <v>181.27272727272728</v>
      </c>
      <c r="H2310" s="4" t="s">
        <v>1677</v>
      </c>
      <c r="I2310" s="45">
        <v>992</v>
      </c>
      <c r="J2310" s="58" t="s">
        <v>1675</v>
      </c>
      <c r="K2310">
        <f>VLOOKUP($J2310,'Emission Factors-old'!$A$2:$D$9,2,FALSE)</f>
        <v>887.80254614220303</v>
      </c>
      <c r="L2310" t="str">
        <f>VLOOKUP($J2310,'Emission Factors-old'!$A$2:$D$9,3,FALSE)</f>
        <v>LB</v>
      </c>
      <c r="M2310" t="str">
        <f>VLOOKUP($J2310,'Emission Factors-old'!$A$2:$D$9,4,FALSE)</f>
        <v>EACH</v>
      </c>
      <c r="N2310" s="28">
        <f t="shared" si="72"/>
        <v>160934.38881886844</v>
      </c>
      <c r="O2310" t="str">
        <f t="shared" si="73"/>
        <v>LB</v>
      </c>
    </row>
    <row r="2311" spans="1:15">
      <c r="A2311" s="59" t="s">
        <v>143</v>
      </c>
      <c r="B2311" s="59" t="s">
        <v>1962</v>
      </c>
      <c r="C2311" s="59" t="s">
        <v>1770</v>
      </c>
      <c r="D2311" t="s">
        <v>4169</v>
      </c>
      <c r="E2311" t="s">
        <v>2057</v>
      </c>
      <c r="F2311" t="s">
        <v>144</v>
      </c>
      <c r="G2311" s="28">
        <f>IF(ISERROR(VLOOKUP($A2311,'Adjusted County Employment'!$A$4:$X$3225,7,FALSE)),0,(VLOOKUP($A2311,'Adjusted County Employment'!$A$4:$X$3225,7,FALSE)))</f>
        <v>2.6428571428571428</v>
      </c>
      <c r="H2311" s="4" t="s">
        <v>1677</v>
      </c>
      <c r="I2311" s="45">
        <v>992</v>
      </c>
      <c r="J2311" s="58" t="s">
        <v>1675</v>
      </c>
      <c r="K2311">
        <f>VLOOKUP($J2311,'Emission Factors-old'!$A$2:$D$9,2,FALSE)</f>
        <v>887.80254614220303</v>
      </c>
      <c r="L2311" t="str">
        <f>VLOOKUP($J2311,'Emission Factors-old'!$A$2:$D$9,3,FALSE)</f>
        <v>LB</v>
      </c>
      <c r="M2311" t="str">
        <f>VLOOKUP($J2311,'Emission Factors-old'!$A$2:$D$9,4,FALSE)</f>
        <v>EACH</v>
      </c>
      <c r="N2311" s="28">
        <f t="shared" si="72"/>
        <v>2346.3353005186796</v>
      </c>
      <c r="O2311" t="str">
        <f t="shared" si="73"/>
        <v>LB</v>
      </c>
    </row>
    <row r="2312" spans="1:15">
      <c r="A2312" s="59" t="s">
        <v>145</v>
      </c>
      <c r="B2312" s="59" t="s">
        <v>1962</v>
      </c>
      <c r="C2312" s="59" t="s">
        <v>1772</v>
      </c>
      <c r="D2312" t="s">
        <v>2693</v>
      </c>
      <c r="E2312" t="s">
        <v>2057</v>
      </c>
      <c r="F2312" t="s">
        <v>144</v>
      </c>
      <c r="G2312" s="28">
        <f>IF(ISERROR(VLOOKUP($A2312,'Adjusted County Employment'!$A$4:$X$3225,7,FALSE)),0,(VLOOKUP($A2312,'Adjusted County Employment'!$A$4:$X$3225,7,FALSE)))</f>
        <v>7.3040847201210291</v>
      </c>
      <c r="H2312" s="4" t="s">
        <v>1677</v>
      </c>
      <c r="I2312" s="45">
        <v>992</v>
      </c>
      <c r="J2312" s="58" t="s">
        <v>1675</v>
      </c>
      <c r="K2312">
        <f>VLOOKUP($J2312,'Emission Factors-old'!$A$2:$D$9,2,FALSE)</f>
        <v>887.80254614220303</v>
      </c>
      <c r="L2312" t="str">
        <f>VLOOKUP($J2312,'Emission Factors-old'!$A$2:$D$9,3,FALSE)</f>
        <v>LB</v>
      </c>
      <c r="M2312" t="str">
        <f>VLOOKUP($J2312,'Emission Factors-old'!$A$2:$D$9,4,FALSE)</f>
        <v>EACH</v>
      </c>
      <c r="N2312" s="28">
        <f t="shared" si="72"/>
        <v>6484.5850117618102</v>
      </c>
      <c r="O2312" t="str">
        <f t="shared" si="73"/>
        <v>LB</v>
      </c>
    </row>
    <row r="2313" spans="1:15">
      <c r="A2313" s="59" t="s">
        <v>146</v>
      </c>
      <c r="B2313" s="59" t="s">
        <v>1962</v>
      </c>
      <c r="C2313" s="59" t="s">
        <v>1816</v>
      </c>
      <c r="D2313" t="s">
        <v>147</v>
      </c>
      <c r="E2313" t="s">
        <v>2057</v>
      </c>
      <c r="F2313" t="s">
        <v>144</v>
      </c>
      <c r="G2313" s="28">
        <f>IF(ISERROR(VLOOKUP($A2313,'Adjusted County Employment'!$A$4:$X$3225,7,FALSE)),0,(VLOOKUP($A2313,'Adjusted County Employment'!$A$4:$X$3225,7,FALSE)))</f>
        <v>0</v>
      </c>
      <c r="H2313" s="4" t="s">
        <v>1677</v>
      </c>
      <c r="I2313" s="45">
        <v>992</v>
      </c>
      <c r="J2313" s="58" t="s">
        <v>1675</v>
      </c>
      <c r="K2313">
        <f>VLOOKUP($J2313,'Emission Factors-old'!$A$2:$D$9,2,FALSE)</f>
        <v>887.80254614220303</v>
      </c>
      <c r="L2313" t="str">
        <f>VLOOKUP($J2313,'Emission Factors-old'!$A$2:$D$9,3,FALSE)</f>
        <v>LB</v>
      </c>
      <c r="M2313" t="str">
        <f>VLOOKUP($J2313,'Emission Factors-old'!$A$2:$D$9,4,FALSE)</f>
        <v>EACH</v>
      </c>
      <c r="N2313" s="28">
        <f t="shared" si="72"/>
        <v>0</v>
      </c>
      <c r="O2313" t="str">
        <f t="shared" si="73"/>
        <v>LB</v>
      </c>
    </row>
    <row r="2314" spans="1:15">
      <c r="A2314" s="59" t="s">
        <v>148</v>
      </c>
      <c r="B2314" s="59" t="s">
        <v>1962</v>
      </c>
      <c r="C2314" s="59" t="s">
        <v>1817</v>
      </c>
      <c r="D2314" t="s">
        <v>149</v>
      </c>
      <c r="E2314" t="s">
        <v>2057</v>
      </c>
      <c r="F2314" t="s">
        <v>144</v>
      </c>
      <c r="G2314" s="28">
        <f>IF(ISERROR(VLOOKUP($A2314,'Adjusted County Employment'!$A$4:$X$3225,7,FALSE)),0,(VLOOKUP($A2314,'Adjusted County Employment'!$A$4:$X$3225,7,FALSE)))</f>
        <v>111.5972972972973</v>
      </c>
      <c r="H2314" s="4" t="s">
        <v>1677</v>
      </c>
      <c r="I2314" s="45">
        <v>992</v>
      </c>
      <c r="J2314" s="58" t="s">
        <v>1675</v>
      </c>
      <c r="K2314">
        <f>VLOOKUP($J2314,'Emission Factors-old'!$A$2:$D$9,2,FALSE)</f>
        <v>887.80254614220303</v>
      </c>
      <c r="L2314" t="str">
        <f>VLOOKUP($J2314,'Emission Factors-old'!$A$2:$D$9,3,FALSE)</f>
        <v>LB</v>
      </c>
      <c r="M2314" t="str">
        <f>VLOOKUP($J2314,'Emission Factors-old'!$A$2:$D$9,4,FALSE)</f>
        <v>EACH</v>
      </c>
      <c r="N2314" s="28">
        <f t="shared" si="72"/>
        <v>99076.364683128937</v>
      </c>
      <c r="O2314" t="str">
        <f t="shared" si="73"/>
        <v>LB</v>
      </c>
    </row>
    <row r="2315" spans="1:15">
      <c r="A2315" s="59" t="s">
        <v>150</v>
      </c>
      <c r="B2315" s="59" t="s">
        <v>1962</v>
      </c>
      <c r="C2315" s="59" t="s">
        <v>1773</v>
      </c>
      <c r="D2315" t="s">
        <v>2188</v>
      </c>
      <c r="E2315" t="s">
        <v>2057</v>
      </c>
      <c r="F2315" t="s">
        <v>144</v>
      </c>
      <c r="G2315" s="28">
        <f>IF(ISERROR(VLOOKUP($A2315,'Adjusted County Employment'!$A$4:$X$3225,7,FALSE)),0,(VLOOKUP($A2315,'Adjusted County Employment'!$A$4:$X$3225,7,FALSE)))</f>
        <v>15.857142857142858</v>
      </c>
      <c r="H2315" s="4" t="s">
        <v>1677</v>
      </c>
      <c r="I2315" s="45">
        <v>992</v>
      </c>
      <c r="J2315" s="58" t="s">
        <v>1675</v>
      </c>
      <c r="K2315">
        <f>VLOOKUP($J2315,'Emission Factors-old'!$A$2:$D$9,2,FALSE)</f>
        <v>887.80254614220303</v>
      </c>
      <c r="L2315" t="str">
        <f>VLOOKUP($J2315,'Emission Factors-old'!$A$2:$D$9,3,FALSE)</f>
        <v>LB</v>
      </c>
      <c r="M2315" t="str">
        <f>VLOOKUP($J2315,'Emission Factors-old'!$A$2:$D$9,4,FALSE)</f>
        <v>EACH</v>
      </c>
      <c r="N2315" s="28">
        <f t="shared" si="72"/>
        <v>14078.011803112076</v>
      </c>
      <c r="O2315" t="str">
        <f t="shared" si="73"/>
        <v>LB</v>
      </c>
    </row>
    <row r="2316" spans="1:15">
      <c r="A2316" s="59" t="s">
        <v>151</v>
      </c>
      <c r="B2316" s="59" t="s">
        <v>1965</v>
      </c>
      <c r="C2316" s="59" t="s">
        <v>1770</v>
      </c>
      <c r="D2316" t="s">
        <v>152</v>
      </c>
      <c r="E2316" t="s">
        <v>2057</v>
      </c>
      <c r="F2316" t="s">
        <v>153</v>
      </c>
      <c r="G2316" s="28">
        <f>IF(ISERROR(VLOOKUP($A2316,'Adjusted County Employment'!$A$4:$X$3225,7,FALSE)),0,(VLOOKUP($A2316,'Adjusted County Employment'!$A$4:$X$3225,7,FALSE)))</f>
        <v>0</v>
      </c>
      <c r="H2316" s="4" t="s">
        <v>1677</v>
      </c>
      <c r="I2316" s="45">
        <v>992</v>
      </c>
      <c r="J2316" s="58" t="s">
        <v>1675</v>
      </c>
      <c r="K2316">
        <f>VLOOKUP($J2316,'Emission Factors-old'!$A$2:$D$9,2,FALSE)</f>
        <v>887.80254614220303</v>
      </c>
      <c r="L2316" t="str">
        <f>VLOOKUP($J2316,'Emission Factors-old'!$A$2:$D$9,3,FALSE)</f>
        <v>LB</v>
      </c>
      <c r="M2316" t="str">
        <f>VLOOKUP($J2316,'Emission Factors-old'!$A$2:$D$9,4,FALSE)</f>
        <v>EACH</v>
      </c>
      <c r="N2316" s="28">
        <f t="shared" si="72"/>
        <v>0</v>
      </c>
      <c r="O2316" t="str">
        <f t="shared" si="73"/>
        <v>LB</v>
      </c>
    </row>
    <row r="2317" spans="1:15">
      <c r="A2317" s="59" t="s">
        <v>154</v>
      </c>
      <c r="B2317" s="59" t="s">
        <v>1965</v>
      </c>
      <c r="C2317" s="59" t="s">
        <v>1772</v>
      </c>
      <c r="D2317" t="s">
        <v>155</v>
      </c>
      <c r="E2317" t="s">
        <v>2057</v>
      </c>
      <c r="F2317" t="s">
        <v>153</v>
      </c>
      <c r="G2317" s="28">
        <f>IF(ISERROR(VLOOKUP($A2317,'Adjusted County Employment'!$A$4:$X$3225,7,FALSE)),0,(VLOOKUP($A2317,'Adjusted County Employment'!$A$4:$X$3225,7,FALSE)))</f>
        <v>0</v>
      </c>
      <c r="H2317" s="4" t="s">
        <v>1677</v>
      </c>
      <c r="I2317" s="45">
        <v>992</v>
      </c>
      <c r="J2317" s="58" t="s">
        <v>1675</v>
      </c>
      <c r="K2317">
        <f>VLOOKUP($J2317,'Emission Factors-old'!$A$2:$D$9,2,FALSE)</f>
        <v>887.80254614220303</v>
      </c>
      <c r="L2317" t="str">
        <f>VLOOKUP($J2317,'Emission Factors-old'!$A$2:$D$9,3,FALSE)</f>
        <v>LB</v>
      </c>
      <c r="M2317" t="str">
        <f>VLOOKUP($J2317,'Emission Factors-old'!$A$2:$D$9,4,FALSE)</f>
        <v>EACH</v>
      </c>
      <c r="N2317" s="28">
        <f t="shared" si="72"/>
        <v>0</v>
      </c>
      <c r="O2317" t="str">
        <f t="shared" si="73"/>
        <v>LB</v>
      </c>
    </row>
    <row r="2318" spans="1:15">
      <c r="A2318" s="59" t="s">
        <v>156</v>
      </c>
      <c r="B2318" s="59" t="s">
        <v>1965</v>
      </c>
      <c r="C2318" s="59" t="s">
        <v>1816</v>
      </c>
      <c r="D2318" t="s">
        <v>157</v>
      </c>
      <c r="E2318" t="s">
        <v>2057</v>
      </c>
      <c r="F2318" t="s">
        <v>153</v>
      </c>
      <c r="G2318" s="28">
        <f>IF(ISERROR(VLOOKUP($A2318,'Adjusted County Employment'!$A$4:$X$3225,7,FALSE)),0,(VLOOKUP($A2318,'Adjusted County Employment'!$A$4:$X$3225,7,FALSE)))</f>
        <v>0</v>
      </c>
      <c r="H2318" s="4" t="s">
        <v>1677</v>
      </c>
      <c r="I2318" s="45">
        <v>992</v>
      </c>
      <c r="J2318" s="58" t="s">
        <v>1675</v>
      </c>
      <c r="K2318">
        <f>VLOOKUP($J2318,'Emission Factors-old'!$A$2:$D$9,2,FALSE)</f>
        <v>887.80254614220303</v>
      </c>
      <c r="L2318" t="str">
        <f>VLOOKUP($J2318,'Emission Factors-old'!$A$2:$D$9,3,FALSE)</f>
        <v>LB</v>
      </c>
      <c r="M2318" t="str">
        <f>VLOOKUP($J2318,'Emission Factors-old'!$A$2:$D$9,4,FALSE)</f>
        <v>EACH</v>
      </c>
      <c r="N2318" s="28">
        <f t="shared" si="72"/>
        <v>0</v>
      </c>
      <c r="O2318" t="str">
        <f t="shared" si="73"/>
        <v>LB</v>
      </c>
    </row>
    <row r="2319" spans="1:15">
      <c r="A2319" s="59" t="s">
        <v>158</v>
      </c>
      <c r="B2319" s="59" t="s">
        <v>1965</v>
      </c>
      <c r="C2319" s="59" t="s">
        <v>1817</v>
      </c>
      <c r="D2319" t="s">
        <v>3636</v>
      </c>
      <c r="E2319" t="s">
        <v>2057</v>
      </c>
      <c r="F2319" t="s">
        <v>153</v>
      </c>
      <c r="G2319" s="28">
        <f>IF(ISERROR(VLOOKUP($A2319,'Adjusted County Employment'!$A$4:$X$3225,7,FALSE)),0,(VLOOKUP($A2319,'Adjusted County Employment'!$A$4:$X$3225,7,FALSE)))</f>
        <v>0</v>
      </c>
      <c r="H2319" s="4" t="s">
        <v>1677</v>
      </c>
      <c r="I2319" s="45">
        <v>992</v>
      </c>
      <c r="J2319" s="58" t="s">
        <v>1675</v>
      </c>
      <c r="K2319">
        <f>VLOOKUP($J2319,'Emission Factors-old'!$A$2:$D$9,2,FALSE)</f>
        <v>887.80254614220303</v>
      </c>
      <c r="L2319" t="str">
        <f>VLOOKUP($J2319,'Emission Factors-old'!$A$2:$D$9,3,FALSE)</f>
        <v>LB</v>
      </c>
      <c r="M2319" t="str">
        <f>VLOOKUP($J2319,'Emission Factors-old'!$A$2:$D$9,4,FALSE)</f>
        <v>EACH</v>
      </c>
      <c r="N2319" s="28">
        <f t="shared" si="72"/>
        <v>0</v>
      </c>
      <c r="O2319" t="str">
        <f t="shared" si="73"/>
        <v>LB</v>
      </c>
    </row>
    <row r="2320" spans="1:15">
      <c r="A2320" s="59" t="s">
        <v>159</v>
      </c>
      <c r="B2320" s="59" t="s">
        <v>1965</v>
      </c>
      <c r="C2320" s="59" t="s">
        <v>1773</v>
      </c>
      <c r="D2320" t="s">
        <v>160</v>
      </c>
      <c r="E2320" t="s">
        <v>2057</v>
      </c>
      <c r="F2320" t="s">
        <v>153</v>
      </c>
      <c r="G2320" s="28">
        <f>IF(ISERROR(VLOOKUP($A2320,'Adjusted County Employment'!$A$4:$X$3225,7,FALSE)),0,(VLOOKUP($A2320,'Adjusted County Employment'!$A$4:$X$3225,7,FALSE)))</f>
        <v>0</v>
      </c>
      <c r="H2320" s="4" t="s">
        <v>1677</v>
      </c>
      <c r="I2320" s="45">
        <v>992</v>
      </c>
      <c r="J2320" s="58" t="s">
        <v>1675</v>
      </c>
      <c r="K2320">
        <f>VLOOKUP($J2320,'Emission Factors-old'!$A$2:$D$9,2,FALSE)</f>
        <v>887.80254614220303</v>
      </c>
      <c r="L2320" t="str">
        <f>VLOOKUP($J2320,'Emission Factors-old'!$A$2:$D$9,3,FALSE)</f>
        <v>LB</v>
      </c>
      <c r="M2320" t="str">
        <f>VLOOKUP($J2320,'Emission Factors-old'!$A$2:$D$9,4,FALSE)</f>
        <v>EACH</v>
      </c>
      <c r="N2320" s="28">
        <f t="shared" si="72"/>
        <v>0</v>
      </c>
      <c r="O2320" t="str">
        <f t="shared" si="73"/>
        <v>LB</v>
      </c>
    </row>
    <row r="2321" spans="1:15">
      <c r="A2321" s="59" t="s">
        <v>161</v>
      </c>
      <c r="B2321" s="59" t="s">
        <v>1965</v>
      </c>
      <c r="C2321" s="59" t="s">
        <v>1840</v>
      </c>
      <c r="D2321" t="s">
        <v>162</v>
      </c>
      <c r="E2321" t="s">
        <v>2057</v>
      </c>
      <c r="F2321" t="s">
        <v>153</v>
      </c>
      <c r="G2321" s="28">
        <f>IF(ISERROR(VLOOKUP($A2321,'Adjusted County Employment'!$A$4:$X$3225,7,FALSE)),0,(VLOOKUP($A2321,'Adjusted County Employment'!$A$4:$X$3225,7,FALSE)))</f>
        <v>0</v>
      </c>
      <c r="H2321" s="4" t="s">
        <v>1677</v>
      </c>
      <c r="I2321" s="45">
        <v>992</v>
      </c>
      <c r="J2321" s="58" t="s">
        <v>1675</v>
      </c>
      <c r="K2321">
        <f>VLOOKUP($J2321,'Emission Factors-old'!$A$2:$D$9,2,FALSE)</f>
        <v>887.80254614220303</v>
      </c>
      <c r="L2321" t="str">
        <f>VLOOKUP($J2321,'Emission Factors-old'!$A$2:$D$9,3,FALSE)</f>
        <v>LB</v>
      </c>
      <c r="M2321" t="str">
        <f>VLOOKUP($J2321,'Emission Factors-old'!$A$2:$D$9,4,FALSE)</f>
        <v>EACH</v>
      </c>
      <c r="N2321" s="28">
        <f t="shared" si="72"/>
        <v>0</v>
      </c>
      <c r="O2321" t="str">
        <f t="shared" si="73"/>
        <v>LB</v>
      </c>
    </row>
    <row r="2322" spans="1:15">
      <c r="A2322" s="59" t="s">
        <v>163</v>
      </c>
      <c r="B2322" s="59" t="s">
        <v>1965</v>
      </c>
      <c r="C2322" s="59" t="s">
        <v>1818</v>
      </c>
      <c r="D2322" t="s">
        <v>5234</v>
      </c>
      <c r="E2322" t="s">
        <v>2057</v>
      </c>
      <c r="F2322" t="s">
        <v>153</v>
      </c>
      <c r="G2322" s="28">
        <f>IF(ISERROR(VLOOKUP($A2322,'Adjusted County Employment'!$A$4:$X$3225,7,FALSE)),0,(VLOOKUP($A2322,'Adjusted County Employment'!$A$4:$X$3225,7,FALSE)))</f>
        <v>0</v>
      </c>
      <c r="H2322" s="4" t="s">
        <v>1677</v>
      </c>
      <c r="I2322" s="45">
        <v>992</v>
      </c>
      <c r="J2322" s="58" t="s">
        <v>1675</v>
      </c>
      <c r="K2322">
        <f>VLOOKUP($J2322,'Emission Factors-old'!$A$2:$D$9,2,FALSE)</f>
        <v>887.80254614220303</v>
      </c>
      <c r="L2322" t="str">
        <f>VLOOKUP($J2322,'Emission Factors-old'!$A$2:$D$9,3,FALSE)</f>
        <v>LB</v>
      </c>
      <c r="M2322" t="str">
        <f>VLOOKUP($J2322,'Emission Factors-old'!$A$2:$D$9,4,FALSE)</f>
        <v>EACH</v>
      </c>
      <c r="N2322" s="28">
        <f t="shared" si="72"/>
        <v>0</v>
      </c>
      <c r="O2322" t="str">
        <f t="shared" si="73"/>
        <v>LB</v>
      </c>
    </row>
    <row r="2323" spans="1:15">
      <c r="A2323" s="59" t="s">
        <v>164</v>
      </c>
      <c r="B2323" s="59" t="s">
        <v>1965</v>
      </c>
      <c r="C2323" s="59" t="s">
        <v>1774</v>
      </c>
      <c r="D2323" t="s">
        <v>165</v>
      </c>
      <c r="E2323" t="s">
        <v>2057</v>
      </c>
      <c r="F2323" t="s">
        <v>153</v>
      </c>
      <c r="G2323" s="28">
        <f>IF(ISERROR(VLOOKUP($A2323,'Adjusted County Employment'!$A$4:$X$3225,7,FALSE)),0,(VLOOKUP($A2323,'Adjusted County Employment'!$A$4:$X$3225,7,FALSE)))</f>
        <v>0</v>
      </c>
      <c r="H2323" s="4" t="s">
        <v>1677</v>
      </c>
      <c r="I2323" s="45">
        <v>992</v>
      </c>
      <c r="J2323" s="58" t="s">
        <v>1675</v>
      </c>
      <c r="K2323">
        <f>VLOOKUP($J2323,'Emission Factors-old'!$A$2:$D$9,2,FALSE)</f>
        <v>887.80254614220303</v>
      </c>
      <c r="L2323" t="str">
        <f>VLOOKUP($J2323,'Emission Factors-old'!$A$2:$D$9,3,FALSE)</f>
        <v>LB</v>
      </c>
      <c r="M2323" t="str">
        <f>VLOOKUP($J2323,'Emission Factors-old'!$A$2:$D$9,4,FALSE)</f>
        <v>EACH</v>
      </c>
      <c r="N2323" s="28">
        <f t="shared" si="72"/>
        <v>0</v>
      </c>
      <c r="O2323" t="str">
        <f t="shared" si="73"/>
        <v>LB</v>
      </c>
    </row>
    <row r="2324" spans="1:15">
      <c r="A2324" s="59" t="s">
        <v>166</v>
      </c>
      <c r="B2324" s="59" t="s">
        <v>1965</v>
      </c>
      <c r="C2324" s="59" t="s">
        <v>1819</v>
      </c>
      <c r="D2324" t="s">
        <v>2072</v>
      </c>
      <c r="E2324" t="s">
        <v>2057</v>
      </c>
      <c r="F2324" t="s">
        <v>153</v>
      </c>
      <c r="G2324" s="28">
        <f>IF(ISERROR(VLOOKUP($A2324,'Adjusted County Employment'!$A$4:$X$3225,7,FALSE)),0,(VLOOKUP($A2324,'Adjusted County Employment'!$A$4:$X$3225,7,FALSE)))</f>
        <v>0</v>
      </c>
      <c r="H2324" s="4" t="s">
        <v>1677</v>
      </c>
      <c r="I2324" s="45">
        <v>992</v>
      </c>
      <c r="J2324" s="58" t="s">
        <v>1675</v>
      </c>
      <c r="K2324">
        <f>VLOOKUP($J2324,'Emission Factors-old'!$A$2:$D$9,2,FALSE)</f>
        <v>887.80254614220303</v>
      </c>
      <c r="L2324" t="str">
        <f>VLOOKUP($J2324,'Emission Factors-old'!$A$2:$D$9,3,FALSE)</f>
        <v>LB</v>
      </c>
      <c r="M2324" t="str">
        <f>VLOOKUP($J2324,'Emission Factors-old'!$A$2:$D$9,4,FALSE)</f>
        <v>EACH</v>
      </c>
      <c r="N2324" s="28">
        <f t="shared" si="72"/>
        <v>0</v>
      </c>
      <c r="O2324" t="str">
        <f t="shared" si="73"/>
        <v>LB</v>
      </c>
    </row>
    <row r="2325" spans="1:15">
      <c r="A2325" s="59" t="s">
        <v>167</v>
      </c>
      <c r="B2325" s="59" t="s">
        <v>1965</v>
      </c>
      <c r="C2325" s="59" t="s">
        <v>1820</v>
      </c>
      <c r="D2325" t="s">
        <v>168</v>
      </c>
      <c r="E2325" t="s">
        <v>2057</v>
      </c>
      <c r="F2325" t="s">
        <v>153</v>
      </c>
      <c r="G2325" s="28">
        <f>IF(ISERROR(VLOOKUP($A2325,'Adjusted County Employment'!$A$4:$X$3225,7,FALSE)),0,(VLOOKUP($A2325,'Adjusted County Employment'!$A$4:$X$3225,7,FALSE)))</f>
        <v>27.213575412099896</v>
      </c>
      <c r="H2325" s="4" t="s">
        <v>1677</v>
      </c>
      <c r="I2325" s="45">
        <v>992</v>
      </c>
      <c r="J2325" s="58" t="s">
        <v>1675</v>
      </c>
      <c r="K2325">
        <f>VLOOKUP($J2325,'Emission Factors-old'!$A$2:$D$9,2,FALSE)</f>
        <v>887.80254614220303</v>
      </c>
      <c r="L2325" t="str">
        <f>VLOOKUP($J2325,'Emission Factors-old'!$A$2:$D$9,3,FALSE)</f>
        <v>LB</v>
      </c>
      <c r="M2325" t="str">
        <f>VLOOKUP($J2325,'Emission Factors-old'!$A$2:$D$9,4,FALSE)</f>
        <v>EACH</v>
      </c>
      <c r="N2325" s="28">
        <f t="shared" si="72"/>
        <v>24160.28154049514</v>
      </c>
      <c r="O2325" t="str">
        <f t="shared" si="73"/>
        <v>LB</v>
      </c>
    </row>
    <row r="2326" spans="1:15">
      <c r="A2326" s="59" t="s">
        <v>169</v>
      </c>
      <c r="B2326" s="59" t="s">
        <v>1965</v>
      </c>
      <c r="C2326" s="59" t="s">
        <v>1821</v>
      </c>
      <c r="D2326" t="s">
        <v>2076</v>
      </c>
      <c r="E2326" t="s">
        <v>2057</v>
      </c>
      <c r="F2326" t="s">
        <v>153</v>
      </c>
      <c r="G2326" s="28">
        <f>IF(ISERROR(VLOOKUP($A2326,'Adjusted County Employment'!$A$4:$X$3225,7,FALSE)),0,(VLOOKUP($A2326,'Adjusted County Employment'!$A$4:$X$3225,7,FALSE)))</f>
        <v>0</v>
      </c>
      <c r="H2326" s="4" t="s">
        <v>1677</v>
      </c>
      <c r="I2326" s="45">
        <v>992</v>
      </c>
      <c r="J2326" s="58" t="s">
        <v>1675</v>
      </c>
      <c r="K2326">
        <f>VLOOKUP($J2326,'Emission Factors-old'!$A$2:$D$9,2,FALSE)</f>
        <v>887.80254614220303</v>
      </c>
      <c r="L2326" t="str">
        <f>VLOOKUP($J2326,'Emission Factors-old'!$A$2:$D$9,3,FALSE)</f>
        <v>LB</v>
      </c>
      <c r="M2326" t="str">
        <f>VLOOKUP($J2326,'Emission Factors-old'!$A$2:$D$9,4,FALSE)</f>
        <v>EACH</v>
      </c>
      <c r="N2326" s="28">
        <f t="shared" si="72"/>
        <v>0</v>
      </c>
      <c r="O2326" t="str">
        <f t="shared" si="73"/>
        <v>LB</v>
      </c>
    </row>
    <row r="2327" spans="1:15">
      <c r="A2327" s="59" t="s">
        <v>170</v>
      </c>
      <c r="B2327" s="59" t="s">
        <v>1965</v>
      </c>
      <c r="C2327" s="59" t="s">
        <v>1841</v>
      </c>
      <c r="D2327" t="s">
        <v>67</v>
      </c>
      <c r="E2327" t="s">
        <v>2057</v>
      </c>
      <c r="F2327" t="s">
        <v>153</v>
      </c>
      <c r="G2327" s="28">
        <f>IF(ISERROR(VLOOKUP($A2327,'Adjusted County Employment'!$A$4:$X$3225,7,FALSE)),0,(VLOOKUP($A2327,'Adjusted County Employment'!$A$4:$X$3225,7,FALSE)))</f>
        <v>0</v>
      </c>
      <c r="H2327" s="4" t="s">
        <v>1677</v>
      </c>
      <c r="I2327" s="45">
        <v>992</v>
      </c>
      <c r="J2327" s="58" t="s">
        <v>1675</v>
      </c>
      <c r="K2327">
        <f>VLOOKUP($J2327,'Emission Factors-old'!$A$2:$D$9,2,FALSE)</f>
        <v>887.80254614220303</v>
      </c>
      <c r="L2327" t="str">
        <f>VLOOKUP($J2327,'Emission Factors-old'!$A$2:$D$9,3,FALSE)</f>
        <v>LB</v>
      </c>
      <c r="M2327" t="str">
        <f>VLOOKUP($J2327,'Emission Factors-old'!$A$2:$D$9,4,FALSE)</f>
        <v>EACH</v>
      </c>
      <c r="N2327" s="28">
        <f t="shared" si="72"/>
        <v>0</v>
      </c>
      <c r="O2327" t="str">
        <f t="shared" si="73"/>
        <v>LB</v>
      </c>
    </row>
    <row r="2328" spans="1:15">
      <c r="A2328" s="59" t="s">
        <v>171</v>
      </c>
      <c r="B2328" s="59" t="s">
        <v>1965</v>
      </c>
      <c r="C2328" s="59" t="s">
        <v>1776</v>
      </c>
      <c r="D2328" t="s">
        <v>172</v>
      </c>
      <c r="E2328" t="s">
        <v>2057</v>
      </c>
      <c r="F2328" t="s">
        <v>153</v>
      </c>
      <c r="G2328" s="28">
        <f>IF(ISERROR(VLOOKUP($A2328,'Adjusted County Employment'!$A$4:$X$3225,7,FALSE)),0,(VLOOKUP($A2328,'Adjusted County Employment'!$A$4:$X$3225,7,FALSE)))</f>
        <v>0</v>
      </c>
      <c r="H2328" s="4" t="s">
        <v>1677</v>
      </c>
      <c r="I2328" s="45">
        <v>992</v>
      </c>
      <c r="J2328" s="58" t="s">
        <v>1675</v>
      </c>
      <c r="K2328">
        <f>VLOOKUP($J2328,'Emission Factors-old'!$A$2:$D$9,2,FALSE)</f>
        <v>887.80254614220303</v>
      </c>
      <c r="L2328" t="str">
        <f>VLOOKUP($J2328,'Emission Factors-old'!$A$2:$D$9,3,FALSE)</f>
        <v>LB</v>
      </c>
      <c r="M2328" t="str">
        <f>VLOOKUP($J2328,'Emission Factors-old'!$A$2:$D$9,4,FALSE)</f>
        <v>EACH</v>
      </c>
      <c r="N2328" s="28">
        <f t="shared" si="72"/>
        <v>0</v>
      </c>
      <c r="O2328" t="str">
        <f t="shared" si="73"/>
        <v>LB</v>
      </c>
    </row>
    <row r="2329" spans="1:15">
      <c r="A2329" s="59" t="s">
        <v>173</v>
      </c>
      <c r="B2329" s="59" t="s">
        <v>1965</v>
      </c>
      <c r="C2329" s="59" t="s">
        <v>1822</v>
      </c>
      <c r="D2329" t="s">
        <v>174</v>
      </c>
      <c r="E2329" t="s">
        <v>2057</v>
      </c>
      <c r="F2329" t="s">
        <v>153</v>
      </c>
      <c r="G2329" s="28">
        <f>IF(ISERROR(VLOOKUP($A2329,'Adjusted County Employment'!$A$4:$X$3225,7,FALSE)),0,(VLOOKUP($A2329,'Adjusted County Employment'!$A$4:$X$3225,7,FALSE)))</f>
        <v>0</v>
      </c>
      <c r="H2329" s="4" t="s">
        <v>1677</v>
      </c>
      <c r="I2329" s="45">
        <v>992</v>
      </c>
      <c r="J2329" s="58" t="s">
        <v>1675</v>
      </c>
      <c r="K2329">
        <f>VLOOKUP($J2329,'Emission Factors-old'!$A$2:$D$9,2,FALSE)</f>
        <v>887.80254614220303</v>
      </c>
      <c r="L2329" t="str">
        <f>VLOOKUP($J2329,'Emission Factors-old'!$A$2:$D$9,3,FALSE)</f>
        <v>LB</v>
      </c>
      <c r="M2329" t="str">
        <f>VLOOKUP($J2329,'Emission Factors-old'!$A$2:$D$9,4,FALSE)</f>
        <v>EACH</v>
      </c>
      <c r="N2329" s="28">
        <f t="shared" si="72"/>
        <v>0</v>
      </c>
      <c r="O2329" t="str">
        <f t="shared" si="73"/>
        <v>LB</v>
      </c>
    </row>
    <row r="2330" spans="1:15">
      <c r="A2330" s="59" t="s">
        <v>175</v>
      </c>
      <c r="B2330" s="59" t="s">
        <v>1965</v>
      </c>
      <c r="C2330" s="59" t="s">
        <v>1777</v>
      </c>
      <c r="D2330" t="s">
        <v>176</v>
      </c>
      <c r="E2330" t="s">
        <v>2057</v>
      </c>
      <c r="F2330" t="s">
        <v>153</v>
      </c>
      <c r="G2330" s="28">
        <f>IF(ISERROR(VLOOKUP($A2330,'Adjusted County Employment'!$A$4:$X$3225,7,FALSE)),0,(VLOOKUP($A2330,'Adjusted County Employment'!$A$4:$X$3225,7,FALSE)))</f>
        <v>0</v>
      </c>
      <c r="H2330" s="4" t="s">
        <v>1677</v>
      </c>
      <c r="I2330" s="45">
        <v>992</v>
      </c>
      <c r="J2330" s="58" t="s">
        <v>1675</v>
      </c>
      <c r="K2330">
        <f>VLOOKUP($J2330,'Emission Factors-old'!$A$2:$D$9,2,FALSE)</f>
        <v>887.80254614220303</v>
      </c>
      <c r="L2330" t="str">
        <f>VLOOKUP($J2330,'Emission Factors-old'!$A$2:$D$9,3,FALSE)</f>
        <v>LB</v>
      </c>
      <c r="M2330" t="str">
        <f>VLOOKUP($J2330,'Emission Factors-old'!$A$2:$D$9,4,FALSE)</f>
        <v>EACH</v>
      </c>
      <c r="N2330" s="28">
        <f t="shared" si="72"/>
        <v>0</v>
      </c>
      <c r="O2330" t="str">
        <f t="shared" si="73"/>
        <v>LB</v>
      </c>
    </row>
    <row r="2331" spans="1:15">
      <c r="A2331" s="59" t="s">
        <v>177</v>
      </c>
      <c r="B2331" s="59" t="s">
        <v>1965</v>
      </c>
      <c r="C2331" s="59" t="s">
        <v>1825</v>
      </c>
      <c r="D2331" t="s">
        <v>178</v>
      </c>
      <c r="E2331" t="s">
        <v>2057</v>
      </c>
      <c r="F2331" t="s">
        <v>153</v>
      </c>
      <c r="G2331" s="28">
        <f>IF(ISERROR(VLOOKUP($A2331,'Adjusted County Employment'!$A$4:$X$3225,7,FALSE)),0,(VLOOKUP($A2331,'Adjusted County Employment'!$A$4:$X$3225,7,FALSE)))</f>
        <v>19.367088607594937</v>
      </c>
      <c r="H2331" s="4" t="s">
        <v>1677</v>
      </c>
      <c r="I2331" s="45">
        <v>992</v>
      </c>
      <c r="J2331" s="58" t="s">
        <v>1675</v>
      </c>
      <c r="K2331">
        <f>VLOOKUP($J2331,'Emission Factors-old'!$A$2:$D$9,2,FALSE)</f>
        <v>887.80254614220303</v>
      </c>
      <c r="L2331" t="str">
        <f>VLOOKUP($J2331,'Emission Factors-old'!$A$2:$D$9,3,FALSE)</f>
        <v>LB</v>
      </c>
      <c r="M2331" t="str">
        <f>VLOOKUP($J2331,'Emission Factors-old'!$A$2:$D$9,4,FALSE)</f>
        <v>EACH</v>
      </c>
      <c r="N2331" s="28">
        <f t="shared" si="72"/>
        <v>17194.150577184439</v>
      </c>
      <c r="O2331" t="str">
        <f t="shared" si="73"/>
        <v>LB</v>
      </c>
    </row>
    <row r="2332" spans="1:15">
      <c r="A2332" s="59" t="s">
        <v>179</v>
      </c>
      <c r="B2332" s="59" t="s">
        <v>1965</v>
      </c>
      <c r="C2332" s="59" t="s">
        <v>1826</v>
      </c>
      <c r="D2332" t="s">
        <v>180</v>
      </c>
      <c r="E2332" t="s">
        <v>2057</v>
      </c>
      <c r="F2332" t="s">
        <v>153</v>
      </c>
      <c r="G2332" s="28">
        <f>IF(ISERROR(VLOOKUP($A2332,'Adjusted County Employment'!$A$4:$X$3225,7,FALSE)),0,(VLOOKUP($A2332,'Adjusted County Employment'!$A$4:$X$3225,7,FALSE)))</f>
        <v>25.166666666666668</v>
      </c>
      <c r="H2332" s="4" t="s">
        <v>1677</v>
      </c>
      <c r="I2332" s="45">
        <v>992</v>
      </c>
      <c r="J2332" s="58" t="s">
        <v>1675</v>
      </c>
      <c r="K2332">
        <f>VLOOKUP($J2332,'Emission Factors-old'!$A$2:$D$9,2,FALSE)</f>
        <v>887.80254614220303</v>
      </c>
      <c r="L2332" t="str">
        <f>VLOOKUP($J2332,'Emission Factors-old'!$A$2:$D$9,3,FALSE)</f>
        <v>LB</v>
      </c>
      <c r="M2332" t="str">
        <f>VLOOKUP($J2332,'Emission Factors-old'!$A$2:$D$9,4,FALSE)</f>
        <v>EACH</v>
      </c>
      <c r="N2332" s="28">
        <f t="shared" si="72"/>
        <v>22343.030744578777</v>
      </c>
      <c r="O2332" t="str">
        <f t="shared" si="73"/>
        <v>LB</v>
      </c>
    </row>
    <row r="2333" spans="1:15">
      <c r="A2333" s="59" t="s">
        <v>181</v>
      </c>
      <c r="B2333" s="59" t="s">
        <v>1965</v>
      </c>
      <c r="C2333" s="59" t="s">
        <v>1827</v>
      </c>
      <c r="D2333" t="s">
        <v>4139</v>
      </c>
      <c r="E2333" t="s">
        <v>2057</v>
      </c>
      <c r="F2333" t="s">
        <v>153</v>
      </c>
      <c r="G2333" s="28">
        <f>IF(ISERROR(VLOOKUP($A2333,'Adjusted County Employment'!$A$4:$X$3225,7,FALSE)),0,(VLOOKUP($A2333,'Adjusted County Employment'!$A$4:$X$3225,7,FALSE)))</f>
        <v>3.2278481012658227</v>
      </c>
      <c r="H2333" s="4" t="s">
        <v>1677</v>
      </c>
      <c r="I2333" s="45">
        <v>992</v>
      </c>
      <c r="J2333" s="58" t="s">
        <v>1675</v>
      </c>
      <c r="K2333">
        <f>VLOOKUP($J2333,'Emission Factors-old'!$A$2:$D$9,2,FALSE)</f>
        <v>887.80254614220303</v>
      </c>
      <c r="L2333" t="str">
        <f>VLOOKUP($J2333,'Emission Factors-old'!$A$2:$D$9,3,FALSE)</f>
        <v>LB</v>
      </c>
      <c r="M2333" t="str">
        <f>VLOOKUP($J2333,'Emission Factors-old'!$A$2:$D$9,4,FALSE)</f>
        <v>EACH</v>
      </c>
      <c r="N2333" s="28">
        <f t="shared" si="72"/>
        <v>2865.6917628640731</v>
      </c>
      <c r="O2333" t="str">
        <f t="shared" si="73"/>
        <v>LB</v>
      </c>
    </row>
    <row r="2334" spans="1:15">
      <c r="A2334" s="59" t="s">
        <v>182</v>
      </c>
      <c r="B2334" s="59" t="s">
        <v>1965</v>
      </c>
      <c r="C2334" s="59" t="s">
        <v>1778</v>
      </c>
      <c r="D2334" t="s">
        <v>183</v>
      </c>
      <c r="E2334" t="s">
        <v>2057</v>
      </c>
      <c r="F2334" t="s">
        <v>153</v>
      </c>
      <c r="G2334" s="28">
        <f>IF(ISERROR(VLOOKUP($A2334,'Adjusted County Employment'!$A$4:$X$3225,7,FALSE)),0,(VLOOKUP($A2334,'Adjusted County Employment'!$A$4:$X$3225,7,FALSE)))</f>
        <v>0</v>
      </c>
      <c r="H2334" s="4" t="s">
        <v>1677</v>
      </c>
      <c r="I2334" s="45">
        <v>992</v>
      </c>
      <c r="J2334" s="58" t="s">
        <v>1675</v>
      </c>
      <c r="K2334">
        <f>VLOOKUP($J2334,'Emission Factors-old'!$A$2:$D$9,2,FALSE)</f>
        <v>887.80254614220303</v>
      </c>
      <c r="L2334" t="str">
        <f>VLOOKUP($J2334,'Emission Factors-old'!$A$2:$D$9,3,FALSE)</f>
        <v>LB</v>
      </c>
      <c r="M2334" t="str">
        <f>VLOOKUP($J2334,'Emission Factors-old'!$A$2:$D$9,4,FALSE)</f>
        <v>EACH</v>
      </c>
      <c r="N2334" s="28">
        <f t="shared" si="72"/>
        <v>0</v>
      </c>
      <c r="O2334" t="str">
        <f t="shared" si="73"/>
        <v>LB</v>
      </c>
    </row>
    <row r="2335" spans="1:15">
      <c r="A2335" s="59" t="s">
        <v>184</v>
      </c>
      <c r="B2335" s="59" t="s">
        <v>1965</v>
      </c>
      <c r="C2335" s="59" t="s">
        <v>1842</v>
      </c>
      <c r="D2335" t="s">
        <v>2676</v>
      </c>
      <c r="E2335" t="s">
        <v>2057</v>
      </c>
      <c r="F2335" t="s">
        <v>153</v>
      </c>
      <c r="G2335" s="28">
        <f>IF(ISERROR(VLOOKUP($A2335,'Adjusted County Employment'!$A$4:$X$3225,7,FALSE)),0,(VLOOKUP($A2335,'Adjusted County Employment'!$A$4:$X$3225,7,FALSE)))</f>
        <v>0</v>
      </c>
      <c r="H2335" s="4" t="s">
        <v>1677</v>
      </c>
      <c r="I2335" s="45">
        <v>992</v>
      </c>
      <c r="J2335" s="58" t="s">
        <v>1675</v>
      </c>
      <c r="K2335">
        <f>VLOOKUP($J2335,'Emission Factors-old'!$A$2:$D$9,2,FALSE)</f>
        <v>887.80254614220303</v>
      </c>
      <c r="L2335" t="str">
        <f>VLOOKUP($J2335,'Emission Factors-old'!$A$2:$D$9,3,FALSE)</f>
        <v>LB</v>
      </c>
      <c r="M2335" t="str">
        <f>VLOOKUP($J2335,'Emission Factors-old'!$A$2:$D$9,4,FALSE)</f>
        <v>EACH</v>
      </c>
      <c r="N2335" s="28">
        <f t="shared" si="72"/>
        <v>0</v>
      </c>
      <c r="O2335" t="str">
        <f t="shared" si="73"/>
        <v>LB</v>
      </c>
    </row>
    <row r="2336" spans="1:15">
      <c r="A2336" s="59" t="s">
        <v>185</v>
      </c>
      <c r="B2336" s="59" t="s">
        <v>1965</v>
      </c>
      <c r="C2336" s="59" t="s">
        <v>1843</v>
      </c>
      <c r="D2336" t="s">
        <v>186</v>
      </c>
      <c r="E2336" t="s">
        <v>2057</v>
      </c>
      <c r="F2336" t="s">
        <v>153</v>
      </c>
      <c r="G2336" s="28">
        <f>IF(ISERROR(VLOOKUP($A2336,'Adjusted County Employment'!$A$4:$X$3225,7,FALSE)),0,(VLOOKUP($A2336,'Adjusted County Employment'!$A$4:$X$3225,7,FALSE)))</f>
        <v>0</v>
      </c>
      <c r="H2336" s="4" t="s">
        <v>1677</v>
      </c>
      <c r="I2336" s="45">
        <v>992</v>
      </c>
      <c r="J2336" s="58" t="s">
        <v>1675</v>
      </c>
      <c r="K2336">
        <f>VLOOKUP($J2336,'Emission Factors-old'!$A$2:$D$9,2,FALSE)</f>
        <v>887.80254614220303</v>
      </c>
      <c r="L2336" t="str">
        <f>VLOOKUP($J2336,'Emission Factors-old'!$A$2:$D$9,3,FALSE)</f>
        <v>LB</v>
      </c>
      <c r="M2336" t="str">
        <f>VLOOKUP($J2336,'Emission Factors-old'!$A$2:$D$9,4,FALSE)</f>
        <v>EACH</v>
      </c>
      <c r="N2336" s="28">
        <f t="shared" si="72"/>
        <v>0</v>
      </c>
      <c r="O2336" t="str">
        <f t="shared" si="73"/>
        <v>LB</v>
      </c>
    </row>
    <row r="2337" spans="1:15">
      <c r="A2337" s="59" t="s">
        <v>187</v>
      </c>
      <c r="B2337" s="59" t="s">
        <v>1965</v>
      </c>
      <c r="C2337" s="59" t="s">
        <v>1779</v>
      </c>
      <c r="D2337" t="s">
        <v>188</v>
      </c>
      <c r="E2337" t="s">
        <v>2057</v>
      </c>
      <c r="F2337" t="s">
        <v>153</v>
      </c>
      <c r="G2337" s="28">
        <f>IF(ISERROR(VLOOKUP($A2337,'Adjusted County Employment'!$A$4:$X$3225,7,FALSE)),0,(VLOOKUP($A2337,'Adjusted County Employment'!$A$4:$X$3225,7,FALSE)))</f>
        <v>0</v>
      </c>
      <c r="H2337" s="4" t="s">
        <v>1677</v>
      </c>
      <c r="I2337" s="45">
        <v>992</v>
      </c>
      <c r="J2337" s="58" t="s">
        <v>1675</v>
      </c>
      <c r="K2337">
        <f>VLOOKUP($J2337,'Emission Factors-old'!$A$2:$D$9,2,FALSE)</f>
        <v>887.80254614220303</v>
      </c>
      <c r="L2337" t="str">
        <f>VLOOKUP($J2337,'Emission Factors-old'!$A$2:$D$9,3,FALSE)</f>
        <v>LB</v>
      </c>
      <c r="M2337" t="str">
        <f>VLOOKUP($J2337,'Emission Factors-old'!$A$2:$D$9,4,FALSE)</f>
        <v>EACH</v>
      </c>
      <c r="N2337" s="28">
        <f t="shared" si="72"/>
        <v>0</v>
      </c>
      <c r="O2337" t="str">
        <f t="shared" si="73"/>
        <v>LB</v>
      </c>
    </row>
    <row r="2338" spans="1:15">
      <c r="A2338" s="59" t="s">
        <v>189</v>
      </c>
      <c r="B2338" s="59" t="s">
        <v>1965</v>
      </c>
      <c r="C2338" s="59" t="s">
        <v>1780</v>
      </c>
      <c r="D2338" t="s">
        <v>190</v>
      </c>
      <c r="E2338" t="s">
        <v>2057</v>
      </c>
      <c r="F2338" t="s">
        <v>153</v>
      </c>
      <c r="G2338" s="28">
        <f>IF(ISERROR(VLOOKUP($A2338,'Adjusted County Employment'!$A$4:$X$3225,7,FALSE)),0,(VLOOKUP($A2338,'Adjusted County Employment'!$A$4:$X$3225,7,FALSE)))</f>
        <v>44.533755274261608</v>
      </c>
      <c r="H2338" s="4" t="s">
        <v>1677</v>
      </c>
      <c r="I2338" s="45">
        <v>992</v>
      </c>
      <c r="J2338" s="58" t="s">
        <v>1675</v>
      </c>
      <c r="K2338">
        <f>VLOOKUP($J2338,'Emission Factors-old'!$A$2:$D$9,2,FALSE)</f>
        <v>887.80254614220303</v>
      </c>
      <c r="L2338" t="str">
        <f>VLOOKUP($J2338,'Emission Factors-old'!$A$2:$D$9,3,FALSE)</f>
        <v>LB</v>
      </c>
      <c r="M2338" t="str">
        <f>VLOOKUP($J2338,'Emission Factors-old'!$A$2:$D$9,4,FALSE)</f>
        <v>EACH</v>
      </c>
      <c r="N2338" s="28">
        <f t="shared" si="72"/>
        <v>39537.181321763223</v>
      </c>
      <c r="O2338" t="str">
        <f t="shared" si="73"/>
        <v>LB</v>
      </c>
    </row>
    <row r="2339" spans="1:15">
      <c r="A2339" s="59" t="s">
        <v>191</v>
      </c>
      <c r="B2339" s="59" t="s">
        <v>1965</v>
      </c>
      <c r="C2339" s="59" t="s">
        <v>1781</v>
      </c>
      <c r="D2339" t="s">
        <v>3691</v>
      </c>
      <c r="E2339" t="s">
        <v>2057</v>
      </c>
      <c r="F2339" t="s">
        <v>153</v>
      </c>
      <c r="G2339" s="28">
        <f>IF(ISERROR(VLOOKUP($A2339,'Adjusted County Employment'!$A$4:$X$3225,7,FALSE)),0,(VLOOKUP($A2339,'Adjusted County Employment'!$A$4:$X$3225,7,FALSE)))</f>
        <v>0</v>
      </c>
      <c r="H2339" s="4" t="s">
        <v>1677</v>
      </c>
      <c r="I2339" s="45">
        <v>992</v>
      </c>
      <c r="J2339" s="58" t="s">
        <v>1675</v>
      </c>
      <c r="K2339">
        <f>VLOOKUP($J2339,'Emission Factors-old'!$A$2:$D$9,2,FALSE)</f>
        <v>887.80254614220303</v>
      </c>
      <c r="L2339" t="str">
        <f>VLOOKUP($J2339,'Emission Factors-old'!$A$2:$D$9,3,FALSE)</f>
        <v>LB</v>
      </c>
      <c r="M2339" t="str">
        <f>VLOOKUP($J2339,'Emission Factors-old'!$A$2:$D$9,4,FALSE)</f>
        <v>EACH</v>
      </c>
      <c r="N2339" s="28">
        <f t="shared" si="72"/>
        <v>0</v>
      </c>
      <c r="O2339" t="str">
        <f t="shared" si="73"/>
        <v>LB</v>
      </c>
    </row>
    <row r="2340" spans="1:15">
      <c r="A2340" s="59" t="s">
        <v>192</v>
      </c>
      <c r="B2340" s="59" t="s">
        <v>1965</v>
      </c>
      <c r="C2340" s="59" t="s">
        <v>1782</v>
      </c>
      <c r="D2340" t="s">
        <v>193</v>
      </c>
      <c r="E2340" t="s">
        <v>2057</v>
      </c>
      <c r="F2340" t="s">
        <v>153</v>
      </c>
      <c r="G2340" s="28">
        <f>IF(ISERROR(VLOOKUP($A2340,'Adjusted County Employment'!$A$4:$X$3225,7,FALSE)),0,(VLOOKUP($A2340,'Adjusted County Employment'!$A$4:$X$3225,7,FALSE)))</f>
        <v>0</v>
      </c>
      <c r="H2340" s="4" t="s">
        <v>1677</v>
      </c>
      <c r="I2340" s="45">
        <v>992</v>
      </c>
      <c r="J2340" s="58" t="s">
        <v>1675</v>
      </c>
      <c r="K2340">
        <f>VLOOKUP($J2340,'Emission Factors-old'!$A$2:$D$9,2,FALSE)</f>
        <v>887.80254614220303</v>
      </c>
      <c r="L2340" t="str">
        <f>VLOOKUP($J2340,'Emission Factors-old'!$A$2:$D$9,3,FALSE)</f>
        <v>LB</v>
      </c>
      <c r="M2340" t="str">
        <f>VLOOKUP($J2340,'Emission Factors-old'!$A$2:$D$9,4,FALSE)</f>
        <v>EACH</v>
      </c>
      <c r="N2340" s="28">
        <f t="shared" si="72"/>
        <v>0</v>
      </c>
      <c r="O2340" t="str">
        <f t="shared" si="73"/>
        <v>LB</v>
      </c>
    </row>
    <row r="2341" spans="1:15">
      <c r="A2341" s="59" t="s">
        <v>194</v>
      </c>
      <c r="B2341" s="59" t="s">
        <v>1965</v>
      </c>
      <c r="C2341" s="59" t="s">
        <v>1783</v>
      </c>
      <c r="D2341" t="s">
        <v>195</v>
      </c>
      <c r="E2341" t="s">
        <v>2057</v>
      </c>
      <c r="F2341" t="s">
        <v>153</v>
      </c>
      <c r="G2341" s="28">
        <f>IF(ISERROR(VLOOKUP($A2341,'Adjusted County Employment'!$A$4:$X$3225,7,FALSE)),0,(VLOOKUP($A2341,'Adjusted County Employment'!$A$4:$X$3225,7,FALSE)))</f>
        <v>15.687971269407145</v>
      </c>
      <c r="H2341" s="4" t="s">
        <v>1677</v>
      </c>
      <c r="I2341" s="45">
        <v>992</v>
      </c>
      <c r="J2341" s="58" t="s">
        <v>1675</v>
      </c>
      <c r="K2341">
        <f>VLOOKUP($J2341,'Emission Factors-old'!$A$2:$D$9,2,FALSE)</f>
        <v>887.80254614220303</v>
      </c>
      <c r="L2341" t="str">
        <f>VLOOKUP($J2341,'Emission Factors-old'!$A$2:$D$9,3,FALSE)</f>
        <v>LB</v>
      </c>
      <c r="M2341" t="str">
        <f>VLOOKUP($J2341,'Emission Factors-old'!$A$2:$D$9,4,FALSE)</f>
        <v>EACH</v>
      </c>
      <c r="N2341" s="28">
        <f t="shared" si="72"/>
        <v>13927.820836785391</v>
      </c>
      <c r="O2341" t="str">
        <f t="shared" si="73"/>
        <v>LB</v>
      </c>
    </row>
    <row r="2342" spans="1:15">
      <c r="A2342" s="59" t="s">
        <v>196</v>
      </c>
      <c r="B2342" s="59" t="s">
        <v>1965</v>
      </c>
      <c r="C2342" s="59" t="s">
        <v>1844</v>
      </c>
      <c r="D2342" t="s">
        <v>2958</v>
      </c>
      <c r="E2342" t="s">
        <v>2057</v>
      </c>
      <c r="F2342" t="s">
        <v>153</v>
      </c>
      <c r="G2342" s="28">
        <f>IF(ISERROR(VLOOKUP($A2342,'Adjusted County Employment'!$A$4:$X$3225,7,FALSE)),0,(VLOOKUP($A2342,'Adjusted County Employment'!$A$4:$X$3225,7,FALSE)))</f>
        <v>0</v>
      </c>
      <c r="H2342" s="4" t="s">
        <v>1677</v>
      </c>
      <c r="I2342" s="45">
        <v>992</v>
      </c>
      <c r="J2342" s="58" t="s">
        <v>1675</v>
      </c>
      <c r="K2342">
        <f>VLOOKUP($J2342,'Emission Factors-old'!$A$2:$D$9,2,FALSE)</f>
        <v>887.80254614220303</v>
      </c>
      <c r="L2342" t="str">
        <f>VLOOKUP($J2342,'Emission Factors-old'!$A$2:$D$9,3,FALSE)</f>
        <v>LB</v>
      </c>
      <c r="M2342" t="str">
        <f>VLOOKUP($J2342,'Emission Factors-old'!$A$2:$D$9,4,FALSE)</f>
        <v>EACH</v>
      </c>
      <c r="N2342" s="28">
        <f t="shared" si="72"/>
        <v>0</v>
      </c>
      <c r="O2342" t="str">
        <f t="shared" si="73"/>
        <v>LB</v>
      </c>
    </row>
    <row r="2343" spans="1:15">
      <c r="A2343" s="59" t="s">
        <v>197</v>
      </c>
      <c r="B2343" s="59" t="s">
        <v>1965</v>
      </c>
      <c r="C2343" s="59" t="s">
        <v>1784</v>
      </c>
      <c r="D2343" t="s">
        <v>198</v>
      </c>
      <c r="E2343" t="s">
        <v>2057</v>
      </c>
      <c r="F2343" t="s">
        <v>153</v>
      </c>
      <c r="G2343" s="28">
        <f>IF(ISERROR(VLOOKUP($A2343,'Adjusted County Employment'!$A$4:$X$3225,7,FALSE)),0,(VLOOKUP($A2343,'Adjusted County Employment'!$A$4:$X$3225,7,FALSE)))</f>
        <v>0</v>
      </c>
      <c r="H2343" s="4" t="s">
        <v>1677</v>
      </c>
      <c r="I2343" s="45">
        <v>992</v>
      </c>
      <c r="J2343" s="58" t="s">
        <v>1675</v>
      </c>
      <c r="K2343">
        <f>VLOOKUP($J2343,'Emission Factors-old'!$A$2:$D$9,2,FALSE)</f>
        <v>887.80254614220303</v>
      </c>
      <c r="L2343" t="str">
        <f>VLOOKUP($J2343,'Emission Factors-old'!$A$2:$D$9,3,FALSE)</f>
        <v>LB</v>
      </c>
      <c r="M2343" t="str">
        <f>VLOOKUP($J2343,'Emission Factors-old'!$A$2:$D$9,4,FALSE)</f>
        <v>EACH</v>
      </c>
      <c r="N2343" s="28">
        <f t="shared" si="72"/>
        <v>0</v>
      </c>
      <c r="O2343" t="str">
        <f t="shared" si="73"/>
        <v>LB</v>
      </c>
    </row>
    <row r="2344" spans="1:15">
      <c r="A2344" s="59" t="s">
        <v>199</v>
      </c>
      <c r="B2344" s="59" t="s">
        <v>1965</v>
      </c>
      <c r="C2344" s="59" t="s">
        <v>1828</v>
      </c>
      <c r="D2344" t="s">
        <v>4929</v>
      </c>
      <c r="E2344" t="s">
        <v>2057</v>
      </c>
      <c r="F2344" t="s">
        <v>153</v>
      </c>
      <c r="G2344" s="28">
        <f>IF(ISERROR(VLOOKUP($A2344,'Adjusted County Employment'!$A$4:$X$3225,7,FALSE)),0,(VLOOKUP($A2344,'Adjusted County Employment'!$A$4:$X$3225,7,FALSE)))</f>
        <v>0</v>
      </c>
      <c r="H2344" s="4" t="s">
        <v>1677</v>
      </c>
      <c r="I2344" s="45">
        <v>992</v>
      </c>
      <c r="J2344" s="58" t="s">
        <v>1675</v>
      </c>
      <c r="K2344">
        <f>VLOOKUP($J2344,'Emission Factors-old'!$A$2:$D$9,2,FALSE)</f>
        <v>887.80254614220303</v>
      </c>
      <c r="L2344" t="str">
        <f>VLOOKUP($J2344,'Emission Factors-old'!$A$2:$D$9,3,FALSE)</f>
        <v>LB</v>
      </c>
      <c r="M2344" t="str">
        <f>VLOOKUP($J2344,'Emission Factors-old'!$A$2:$D$9,4,FALSE)</f>
        <v>EACH</v>
      </c>
      <c r="N2344" s="28">
        <f t="shared" si="72"/>
        <v>0</v>
      </c>
      <c r="O2344" t="str">
        <f t="shared" si="73"/>
        <v>LB</v>
      </c>
    </row>
    <row r="2345" spans="1:15">
      <c r="A2345" s="59" t="s">
        <v>200</v>
      </c>
      <c r="B2345" s="59" t="s">
        <v>1965</v>
      </c>
      <c r="C2345" s="59" t="s">
        <v>1845</v>
      </c>
      <c r="D2345" t="s">
        <v>2971</v>
      </c>
      <c r="E2345" t="s">
        <v>2057</v>
      </c>
      <c r="F2345" t="s">
        <v>153</v>
      </c>
      <c r="G2345" s="28">
        <f>IF(ISERROR(VLOOKUP($A2345,'Adjusted County Employment'!$A$4:$X$3225,7,FALSE)),0,(VLOOKUP($A2345,'Adjusted County Employment'!$A$4:$X$3225,7,FALSE)))</f>
        <v>4.1944444444444446</v>
      </c>
      <c r="H2345" s="4" t="s">
        <v>1677</v>
      </c>
      <c r="I2345" s="45">
        <v>992</v>
      </c>
      <c r="J2345" s="58" t="s">
        <v>1675</v>
      </c>
      <c r="K2345">
        <f>VLOOKUP($J2345,'Emission Factors-old'!$A$2:$D$9,2,FALSE)</f>
        <v>887.80254614220303</v>
      </c>
      <c r="L2345" t="str">
        <f>VLOOKUP($J2345,'Emission Factors-old'!$A$2:$D$9,3,FALSE)</f>
        <v>LB</v>
      </c>
      <c r="M2345" t="str">
        <f>VLOOKUP($J2345,'Emission Factors-old'!$A$2:$D$9,4,FALSE)</f>
        <v>EACH</v>
      </c>
      <c r="N2345" s="28">
        <f t="shared" si="72"/>
        <v>3723.8384574297961</v>
      </c>
      <c r="O2345" t="str">
        <f t="shared" si="73"/>
        <v>LB</v>
      </c>
    </row>
    <row r="2346" spans="1:15">
      <c r="A2346" s="59" t="s">
        <v>201</v>
      </c>
      <c r="B2346" s="59" t="s">
        <v>1965</v>
      </c>
      <c r="C2346" s="59" t="s">
        <v>1785</v>
      </c>
      <c r="D2346" t="s">
        <v>2138</v>
      </c>
      <c r="E2346" t="s">
        <v>2057</v>
      </c>
      <c r="F2346" t="s">
        <v>153</v>
      </c>
      <c r="G2346" s="28">
        <f>IF(ISERROR(VLOOKUP($A2346,'Adjusted County Employment'!$A$4:$X$3225,7,FALSE)),0,(VLOOKUP($A2346,'Adjusted County Employment'!$A$4:$X$3225,7,FALSE)))</f>
        <v>0</v>
      </c>
      <c r="H2346" s="4" t="s">
        <v>1677</v>
      </c>
      <c r="I2346" s="45">
        <v>992</v>
      </c>
      <c r="J2346" s="58" t="s">
        <v>1675</v>
      </c>
      <c r="K2346">
        <f>VLOOKUP($J2346,'Emission Factors-old'!$A$2:$D$9,2,FALSE)</f>
        <v>887.80254614220303</v>
      </c>
      <c r="L2346" t="str">
        <f>VLOOKUP($J2346,'Emission Factors-old'!$A$2:$D$9,3,FALSE)</f>
        <v>LB</v>
      </c>
      <c r="M2346" t="str">
        <f>VLOOKUP($J2346,'Emission Factors-old'!$A$2:$D$9,4,FALSE)</f>
        <v>EACH</v>
      </c>
      <c r="N2346" s="28">
        <f t="shared" si="72"/>
        <v>0</v>
      </c>
      <c r="O2346" t="str">
        <f t="shared" si="73"/>
        <v>LB</v>
      </c>
    </row>
    <row r="2347" spans="1:15">
      <c r="A2347" s="59" t="s">
        <v>202</v>
      </c>
      <c r="B2347" s="59" t="s">
        <v>1965</v>
      </c>
      <c r="C2347" s="59" t="s">
        <v>1786</v>
      </c>
      <c r="D2347" t="s">
        <v>203</v>
      </c>
      <c r="E2347" t="s">
        <v>2057</v>
      </c>
      <c r="F2347" t="s">
        <v>153</v>
      </c>
      <c r="G2347" s="28">
        <f>IF(ISERROR(VLOOKUP($A2347,'Adjusted County Employment'!$A$4:$X$3225,7,FALSE)),0,(VLOOKUP($A2347,'Adjusted County Employment'!$A$4:$X$3225,7,FALSE)))</f>
        <v>3.2278481012658227</v>
      </c>
      <c r="H2347" s="4" t="s">
        <v>1677</v>
      </c>
      <c r="I2347" s="45">
        <v>992</v>
      </c>
      <c r="J2347" s="58" t="s">
        <v>1675</v>
      </c>
      <c r="K2347">
        <f>VLOOKUP($J2347,'Emission Factors-old'!$A$2:$D$9,2,FALSE)</f>
        <v>887.80254614220303</v>
      </c>
      <c r="L2347" t="str">
        <f>VLOOKUP($J2347,'Emission Factors-old'!$A$2:$D$9,3,FALSE)</f>
        <v>LB</v>
      </c>
      <c r="M2347" t="str">
        <f>VLOOKUP($J2347,'Emission Factors-old'!$A$2:$D$9,4,FALSE)</f>
        <v>EACH</v>
      </c>
      <c r="N2347" s="28">
        <f t="shared" si="72"/>
        <v>2865.6917628640731</v>
      </c>
      <c r="O2347" t="str">
        <f t="shared" si="73"/>
        <v>LB</v>
      </c>
    </row>
    <row r="2348" spans="1:15">
      <c r="A2348" s="59" t="s">
        <v>204</v>
      </c>
      <c r="B2348" s="59" t="s">
        <v>1965</v>
      </c>
      <c r="C2348" s="59" t="s">
        <v>1847</v>
      </c>
      <c r="D2348" t="s">
        <v>205</v>
      </c>
      <c r="E2348" t="s">
        <v>2057</v>
      </c>
      <c r="F2348" t="s">
        <v>153</v>
      </c>
      <c r="G2348" s="28">
        <f>IF(ISERROR(VLOOKUP($A2348,'Adjusted County Employment'!$A$4:$X$3225,7,FALSE)),0,(VLOOKUP($A2348,'Adjusted County Employment'!$A$4:$X$3225,7,FALSE)))</f>
        <v>0</v>
      </c>
      <c r="H2348" s="4" t="s">
        <v>1677</v>
      </c>
      <c r="I2348" s="45">
        <v>992</v>
      </c>
      <c r="J2348" s="58" t="s">
        <v>1675</v>
      </c>
      <c r="K2348">
        <f>VLOOKUP($J2348,'Emission Factors-old'!$A$2:$D$9,2,FALSE)</f>
        <v>887.80254614220303</v>
      </c>
      <c r="L2348" t="str">
        <f>VLOOKUP($J2348,'Emission Factors-old'!$A$2:$D$9,3,FALSE)</f>
        <v>LB</v>
      </c>
      <c r="M2348" t="str">
        <f>VLOOKUP($J2348,'Emission Factors-old'!$A$2:$D$9,4,FALSE)</f>
        <v>EACH</v>
      </c>
      <c r="N2348" s="28">
        <f t="shared" si="72"/>
        <v>0</v>
      </c>
      <c r="O2348" t="str">
        <f t="shared" si="73"/>
        <v>LB</v>
      </c>
    </row>
    <row r="2349" spans="1:15">
      <c r="A2349" s="59" t="s">
        <v>206</v>
      </c>
      <c r="B2349" s="59" t="s">
        <v>1965</v>
      </c>
      <c r="C2349" s="59" t="s">
        <v>1848</v>
      </c>
      <c r="D2349" t="s">
        <v>2150</v>
      </c>
      <c r="E2349" t="s">
        <v>2057</v>
      </c>
      <c r="F2349" t="s">
        <v>153</v>
      </c>
      <c r="G2349" s="28">
        <f>IF(ISERROR(VLOOKUP($A2349,'Adjusted County Employment'!$A$4:$X$3225,7,FALSE)),0,(VLOOKUP($A2349,'Adjusted County Employment'!$A$4:$X$3225,7,FALSE)))</f>
        <v>0</v>
      </c>
      <c r="H2349" s="4" t="s">
        <v>1677</v>
      </c>
      <c r="I2349" s="45">
        <v>992</v>
      </c>
      <c r="J2349" s="58" t="s">
        <v>1675</v>
      </c>
      <c r="K2349">
        <f>VLOOKUP($J2349,'Emission Factors-old'!$A$2:$D$9,2,FALSE)</f>
        <v>887.80254614220303</v>
      </c>
      <c r="L2349" t="str">
        <f>VLOOKUP($J2349,'Emission Factors-old'!$A$2:$D$9,3,FALSE)</f>
        <v>LB</v>
      </c>
      <c r="M2349" t="str">
        <f>VLOOKUP($J2349,'Emission Factors-old'!$A$2:$D$9,4,FALSE)</f>
        <v>EACH</v>
      </c>
      <c r="N2349" s="28">
        <f t="shared" si="72"/>
        <v>0</v>
      </c>
      <c r="O2349" t="str">
        <f t="shared" si="73"/>
        <v>LB</v>
      </c>
    </row>
    <row r="2350" spans="1:15">
      <c r="A2350" s="59" t="s">
        <v>207</v>
      </c>
      <c r="B2350" s="59" t="s">
        <v>1965</v>
      </c>
      <c r="C2350" s="59" t="s">
        <v>1787</v>
      </c>
      <c r="D2350" t="s">
        <v>208</v>
      </c>
      <c r="E2350" t="s">
        <v>2057</v>
      </c>
      <c r="F2350" t="s">
        <v>153</v>
      </c>
      <c r="G2350" s="28">
        <f>IF(ISERROR(VLOOKUP($A2350,'Adjusted County Employment'!$A$4:$X$3225,7,FALSE)),0,(VLOOKUP($A2350,'Adjusted County Employment'!$A$4:$X$3225,7,FALSE)))</f>
        <v>0</v>
      </c>
      <c r="H2350" s="4" t="s">
        <v>1677</v>
      </c>
      <c r="I2350" s="45">
        <v>992</v>
      </c>
      <c r="J2350" s="58" t="s">
        <v>1675</v>
      </c>
      <c r="K2350">
        <f>VLOOKUP($J2350,'Emission Factors-old'!$A$2:$D$9,2,FALSE)</f>
        <v>887.80254614220303</v>
      </c>
      <c r="L2350" t="str">
        <f>VLOOKUP($J2350,'Emission Factors-old'!$A$2:$D$9,3,FALSE)</f>
        <v>LB</v>
      </c>
      <c r="M2350" t="str">
        <f>VLOOKUP($J2350,'Emission Factors-old'!$A$2:$D$9,4,FALSE)</f>
        <v>EACH</v>
      </c>
      <c r="N2350" s="28">
        <f t="shared" si="72"/>
        <v>0</v>
      </c>
      <c r="O2350" t="str">
        <f t="shared" si="73"/>
        <v>LB</v>
      </c>
    </row>
    <row r="2351" spans="1:15">
      <c r="A2351" s="59" t="s">
        <v>209</v>
      </c>
      <c r="B2351" s="59" t="s">
        <v>1965</v>
      </c>
      <c r="C2351" s="59" t="s">
        <v>1849</v>
      </c>
      <c r="D2351" t="s">
        <v>210</v>
      </c>
      <c r="E2351" t="s">
        <v>2057</v>
      </c>
      <c r="F2351" t="s">
        <v>153</v>
      </c>
      <c r="G2351" s="28">
        <f>IF(ISERROR(VLOOKUP($A2351,'Adjusted County Employment'!$A$4:$X$3225,7,FALSE)),0,(VLOOKUP($A2351,'Adjusted County Employment'!$A$4:$X$3225,7,FALSE)))</f>
        <v>0</v>
      </c>
      <c r="H2351" s="4" t="s">
        <v>1677</v>
      </c>
      <c r="I2351" s="45">
        <v>992</v>
      </c>
      <c r="J2351" s="58" t="s">
        <v>1675</v>
      </c>
      <c r="K2351">
        <f>VLOOKUP($J2351,'Emission Factors-old'!$A$2:$D$9,2,FALSE)</f>
        <v>887.80254614220303</v>
      </c>
      <c r="L2351" t="str">
        <f>VLOOKUP($J2351,'Emission Factors-old'!$A$2:$D$9,3,FALSE)</f>
        <v>LB</v>
      </c>
      <c r="M2351" t="str">
        <f>VLOOKUP($J2351,'Emission Factors-old'!$A$2:$D$9,4,FALSE)</f>
        <v>EACH</v>
      </c>
      <c r="N2351" s="28">
        <f t="shared" si="72"/>
        <v>0</v>
      </c>
      <c r="O2351" t="str">
        <f t="shared" si="73"/>
        <v>LB</v>
      </c>
    </row>
    <row r="2352" spans="1:15">
      <c r="A2352" s="59" t="s">
        <v>211</v>
      </c>
      <c r="B2352" s="59" t="s">
        <v>1965</v>
      </c>
      <c r="C2352" s="59" t="s">
        <v>1789</v>
      </c>
      <c r="D2352" t="s">
        <v>3001</v>
      </c>
      <c r="E2352" t="s">
        <v>2057</v>
      </c>
      <c r="F2352" t="s">
        <v>153</v>
      </c>
      <c r="G2352" s="28">
        <f>IF(ISERROR(VLOOKUP($A2352,'Adjusted County Employment'!$A$4:$X$3225,7,FALSE)),0,(VLOOKUP($A2352,'Adjusted County Employment'!$A$4:$X$3225,7,FALSE)))</f>
        <v>0</v>
      </c>
      <c r="H2352" s="4" t="s">
        <v>1677</v>
      </c>
      <c r="I2352" s="45">
        <v>992</v>
      </c>
      <c r="J2352" s="58" t="s">
        <v>1675</v>
      </c>
      <c r="K2352">
        <f>VLOOKUP($J2352,'Emission Factors-old'!$A$2:$D$9,2,FALSE)</f>
        <v>887.80254614220303</v>
      </c>
      <c r="L2352" t="str">
        <f>VLOOKUP($J2352,'Emission Factors-old'!$A$2:$D$9,3,FALSE)</f>
        <v>LB</v>
      </c>
      <c r="M2352" t="str">
        <f>VLOOKUP($J2352,'Emission Factors-old'!$A$2:$D$9,4,FALSE)</f>
        <v>EACH</v>
      </c>
      <c r="N2352" s="28">
        <f t="shared" si="72"/>
        <v>0</v>
      </c>
      <c r="O2352" t="str">
        <f t="shared" si="73"/>
        <v>LB</v>
      </c>
    </row>
    <row r="2353" spans="1:15">
      <c r="A2353" s="59" t="s">
        <v>212</v>
      </c>
      <c r="B2353" s="59" t="s">
        <v>1965</v>
      </c>
      <c r="C2353" s="59" t="s">
        <v>1850</v>
      </c>
      <c r="D2353" t="s">
        <v>213</v>
      </c>
      <c r="E2353" t="s">
        <v>2057</v>
      </c>
      <c r="F2353" t="s">
        <v>153</v>
      </c>
      <c r="G2353" s="28">
        <f>IF(ISERROR(VLOOKUP($A2353,'Adjusted County Employment'!$A$4:$X$3225,7,FALSE)),0,(VLOOKUP($A2353,'Adjusted County Employment'!$A$4:$X$3225,7,FALSE)))</f>
        <v>0</v>
      </c>
      <c r="H2353" s="4" t="s">
        <v>1677</v>
      </c>
      <c r="I2353" s="45">
        <v>992</v>
      </c>
      <c r="J2353" s="58" t="s">
        <v>1675</v>
      </c>
      <c r="K2353">
        <f>VLOOKUP($J2353,'Emission Factors-old'!$A$2:$D$9,2,FALSE)</f>
        <v>887.80254614220303</v>
      </c>
      <c r="L2353" t="str">
        <f>VLOOKUP($J2353,'Emission Factors-old'!$A$2:$D$9,3,FALSE)</f>
        <v>LB</v>
      </c>
      <c r="M2353" t="str">
        <f>VLOOKUP($J2353,'Emission Factors-old'!$A$2:$D$9,4,FALSE)</f>
        <v>EACH</v>
      </c>
      <c r="N2353" s="28">
        <f t="shared" si="72"/>
        <v>0</v>
      </c>
      <c r="O2353" t="str">
        <f t="shared" si="73"/>
        <v>LB</v>
      </c>
    </row>
    <row r="2354" spans="1:15">
      <c r="A2354" s="59" t="s">
        <v>214</v>
      </c>
      <c r="B2354" s="59" t="s">
        <v>1965</v>
      </c>
      <c r="C2354" s="59" t="s">
        <v>1790</v>
      </c>
      <c r="D2354" t="s">
        <v>2164</v>
      </c>
      <c r="E2354" t="s">
        <v>2057</v>
      </c>
      <c r="F2354" t="s">
        <v>153</v>
      </c>
      <c r="G2354" s="28">
        <f>IF(ISERROR(VLOOKUP($A2354,'Adjusted County Employment'!$A$4:$X$3225,7,FALSE)),0,(VLOOKUP($A2354,'Adjusted County Employment'!$A$4:$X$3225,7,FALSE)))</f>
        <v>0</v>
      </c>
      <c r="H2354" s="4" t="s">
        <v>1677</v>
      </c>
      <c r="I2354" s="45">
        <v>992</v>
      </c>
      <c r="J2354" s="58" t="s">
        <v>1675</v>
      </c>
      <c r="K2354">
        <f>VLOOKUP($J2354,'Emission Factors-old'!$A$2:$D$9,2,FALSE)</f>
        <v>887.80254614220303</v>
      </c>
      <c r="L2354" t="str">
        <f>VLOOKUP($J2354,'Emission Factors-old'!$A$2:$D$9,3,FALSE)</f>
        <v>LB</v>
      </c>
      <c r="M2354" t="str">
        <f>VLOOKUP($J2354,'Emission Factors-old'!$A$2:$D$9,4,FALSE)</f>
        <v>EACH</v>
      </c>
      <c r="N2354" s="28">
        <f t="shared" si="72"/>
        <v>0</v>
      </c>
      <c r="O2354" t="str">
        <f t="shared" si="73"/>
        <v>LB</v>
      </c>
    </row>
    <row r="2355" spans="1:15">
      <c r="A2355" s="59" t="s">
        <v>215</v>
      </c>
      <c r="B2355" s="59" t="s">
        <v>1965</v>
      </c>
      <c r="C2355" s="59" t="s">
        <v>1791</v>
      </c>
      <c r="D2355" t="s">
        <v>3317</v>
      </c>
      <c r="E2355" t="s">
        <v>2057</v>
      </c>
      <c r="F2355" t="s">
        <v>153</v>
      </c>
      <c r="G2355" s="28">
        <f>IF(ISERROR(VLOOKUP($A2355,'Adjusted County Employment'!$A$4:$X$3225,7,FALSE)),0,(VLOOKUP($A2355,'Adjusted County Employment'!$A$4:$X$3225,7,FALSE)))</f>
        <v>28</v>
      </c>
      <c r="H2355" s="4" t="s">
        <v>1677</v>
      </c>
      <c r="I2355" s="45">
        <v>992</v>
      </c>
      <c r="J2355" s="58" t="s">
        <v>1675</v>
      </c>
      <c r="K2355">
        <f>VLOOKUP($J2355,'Emission Factors-old'!$A$2:$D$9,2,FALSE)</f>
        <v>887.80254614220303</v>
      </c>
      <c r="L2355" t="str">
        <f>VLOOKUP($J2355,'Emission Factors-old'!$A$2:$D$9,3,FALSE)</f>
        <v>LB</v>
      </c>
      <c r="M2355" t="str">
        <f>VLOOKUP($J2355,'Emission Factors-old'!$A$2:$D$9,4,FALSE)</f>
        <v>EACH</v>
      </c>
      <c r="N2355" s="28">
        <f t="shared" si="72"/>
        <v>24858.471291981685</v>
      </c>
      <c r="O2355" t="str">
        <f t="shared" si="73"/>
        <v>LB</v>
      </c>
    </row>
    <row r="2356" spans="1:15">
      <c r="A2356" s="59" t="s">
        <v>216</v>
      </c>
      <c r="B2356" s="59" t="s">
        <v>1965</v>
      </c>
      <c r="C2356" s="59" t="s">
        <v>1829</v>
      </c>
      <c r="D2356" t="s">
        <v>217</v>
      </c>
      <c r="E2356" t="s">
        <v>2057</v>
      </c>
      <c r="F2356" t="s">
        <v>153</v>
      </c>
      <c r="G2356" s="28">
        <f>IF(ISERROR(VLOOKUP($A2356,'Adjusted County Employment'!$A$4:$X$3225,7,FALSE)),0,(VLOOKUP($A2356,'Adjusted County Employment'!$A$4:$X$3225,7,FALSE)))</f>
        <v>0</v>
      </c>
      <c r="H2356" s="4" t="s">
        <v>1677</v>
      </c>
      <c r="I2356" s="45">
        <v>992</v>
      </c>
      <c r="J2356" s="58" t="s">
        <v>1675</v>
      </c>
      <c r="K2356">
        <f>VLOOKUP($J2356,'Emission Factors-old'!$A$2:$D$9,2,FALSE)</f>
        <v>887.80254614220303</v>
      </c>
      <c r="L2356" t="str">
        <f>VLOOKUP($J2356,'Emission Factors-old'!$A$2:$D$9,3,FALSE)</f>
        <v>LB</v>
      </c>
      <c r="M2356" t="str">
        <f>VLOOKUP($J2356,'Emission Factors-old'!$A$2:$D$9,4,FALSE)</f>
        <v>EACH</v>
      </c>
      <c r="N2356" s="28">
        <f t="shared" si="72"/>
        <v>0</v>
      </c>
      <c r="O2356" t="str">
        <f t="shared" si="73"/>
        <v>LB</v>
      </c>
    </row>
    <row r="2357" spans="1:15">
      <c r="A2357" s="59" t="s">
        <v>218</v>
      </c>
      <c r="B2357" s="59" t="s">
        <v>1965</v>
      </c>
      <c r="C2357" s="59" t="s">
        <v>1792</v>
      </c>
      <c r="D2357" t="s">
        <v>219</v>
      </c>
      <c r="E2357" t="s">
        <v>2057</v>
      </c>
      <c r="F2357" t="s">
        <v>153</v>
      </c>
      <c r="G2357" s="28">
        <f>IF(ISERROR(VLOOKUP($A2357,'Adjusted County Employment'!$A$4:$X$3225,7,FALSE)),0,(VLOOKUP($A2357,'Adjusted County Employment'!$A$4:$X$3225,7,FALSE)))</f>
        <v>4.1944444444444446</v>
      </c>
      <c r="H2357" s="4" t="s">
        <v>1677</v>
      </c>
      <c r="I2357" s="45">
        <v>992</v>
      </c>
      <c r="J2357" s="58" t="s">
        <v>1675</v>
      </c>
      <c r="K2357">
        <f>VLOOKUP($J2357,'Emission Factors-old'!$A$2:$D$9,2,FALSE)</f>
        <v>887.80254614220303</v>
      </c>
      <c r="L2357" t="str">
        <f>VLOOKUP($J2357,'Emission Factors-old'!$A$2:$D$9,3,FALSE)</f>
        <v>LB</v>
      </c>
      <c r="M2357" t="str">
        <f>VLOOKUP($J2357,'Emission Factors-old'!$A$2:$D$9,4,FALSE)</f>
        <v>EACH</v>
      </c>
      <c r="N2357" s="28">
        <f t="shared" si="72"/>
        <v>3723.8384574297961</v>
      </c>
      <c r="O2357" t="str">
        <f t="shared" si="73"/>
        <v>LB</v>
      </c>
    </row>
    <row r="2358" spans="1:15">
      <c r="A2358" s="59" t="s">
        <v>220</v>
      </c>
      <c r="B2358" s="59" t="s">
        <v>1965</v>
      </c>
      <c r="C2358" s="59" t="s">
        <v>1851</v>
      </c>
      <c r="D2358" t="s">
        <v>2178</v>
      </c>
      <c r="E2358" t="s">
        <v>2057</v>
      </c>
      <c r="F2358" t="s">
        <v>153</v>
      </c>
      <c r="G2358" s="28">
        <f>IF(ISERROR(VLOOKUP($A2358,'Adjusted County Employment'!$A$4:$X$3225,7,FALSE)),0,(VLOOKUP($A2358,'Adjusted County Employment'!$A$4:$X$3225,7,FALSE)))</f>
        <v>60.681786216596343</v>
      </c>
      <c r="H2358" s="4" t="s">
        <v>1677</v>
      </c>
      <c r="I2358" s="45">
        <v>992</v>
      </c>
      <c r="J2358" s="58" t="s">
        <v>1675</v>
      </c>
      <c r="K2358">
        <f>VLOOKUP($J2358,'Emission Factors-old'!$A$2:$D$9,2,FALSE)</f>
        <v>887.80254614220303</v>
      </c>
      <c r="L2358" t="str">
        <f>VLOOKUP($J2358,'Emission Factors-old'!$A$2:$D$9,3,FALSE)</f>
        <v>LB</v>
      </c>
      <c r="M2358" t="str">
        <f>VLOOKUP($J2358,'Emission Factors-old'!$A$2:$D$9,4,FALSE)</f>
        <v>EACH</v>
      </c>
      <c r="N2358" s="28">
        <f t="shared" si="72"/>
        <v>53873.444307551072</v>
      </c>
      <c r="O2358" t="str">
        <f t="shared" si="73"/>
        <v>LB</v>
      </c>
    </row>
    <row r="2359" spans="1:15">
      <c r="A2359" s="59" t="s">
        <v>221</v>
      </c>
      <c r="B2359" s="59" t="s">
        <v>1965</v>
      </c>
      <c r="C2359" s="59" t="s">
        <v>1852</v>
      </c>
      <c r="D2359" t="s">
        <v>2421</v>
      </c>
      <c r="E2359" t="s">
        <v>2057</v>
      </c>
      <c r="F2359" t="s">
        <v>153</v>
      </c>
      <c r="G2359" s="28">
        <f>IF(ISERROR(VLOOKUP($A2359,'Adjusted County Employment'!$A$4:$X$3225,7,FALSE)),0,(VLOOKUP($A2359,'Adjusted County Employment'!$A$4:$X$3225,7,FALSE)))</f>
        <v>0</v>
      </c>
      <c r="H2359" s="4" t="s">
        <v>1677</v>
      </c>
      <c r="I2359" s="45">
        <v>992</v>
      </c>
      <c r="J2359" s="58" t="s">
        <v>1675</v>
      </c>
      <c r="K2359">
        <f>VLOOKUP($J2359,'Emission Factors-old'!$A$2:$D$9,2,FALSE)</f>
        <v>887.80254614220303</v>
      </c>
      <c r="L2359" t="str">
        <f>VLOOKUP($J2359,'Emission Factors-old'!$A$2:$D$9,3,FALSE)</f>
        <v>LB</v>
      </c>
      <c r="M2359" t="str">
        <f>VLOOKUP($J2359,'Emission Factors-old'!$A$2:$D$9,4,FALSE)</f>
        <v>EACH</v>
      </c>
      <c r="N2359" s="28">
        <f t="shared" si="72"/>
        <v>0</v>
      </c>
      <c r="O2359" t="str">
        <f t="shared" si="73"/>
        <v>LB</v>
      </c>
    </row>
    <row r="2360" spans="1:15">
      <c r="A2360" s="59" t="s">
        <v>222</v>
      </c>
      <c r="B2360" s="59" t="s">
        <v>1965</v>
      </c>
      <c r="C2360" s="59" t="s">
        <v>1793</v>
      </c>
      <c r="D2360" t="s">
        <v>223</v>
      </c>
      <c r="E2360" t="s">
        <v>2057</v>
      </c>
      <c r="F2360" t="s">
        <v>153</v>
      </c>
      <c r="G2360" s="28">
        <f>IF(ISERROR(VLOOKUP($A2360,'Adjusted County Employment'!$A$4:$X$3225,7,FALSE)),0,(VLOOKUP($A2360,'Adjusted County Employment'!$A$4:$X$3225,7,FALSE)))</f>
        <v>7.4222925457102669</v>
      </c>
      <c r="H2360" s="4" t="s">
        <v>1677</v>
      </c>
      <c r="I2360" s="45">
        <v>992</v>
      </c>
      <c r="J2360" s="58" t="s">
        <v>1675</v>
      </c>
      <c r="K2360">
        <f>VLOOKUP($J2360,'Emission Factors-old'!$A$2:$D$9,2,FALSE)</f>
        <v>887.80254614220303</v>
      </c>
      <c r="L2360" t="str">
        <f>VLOOKUP($J2360,'Emission Factors-old'!$A$2:$D$9,3,FALSE)</f>
        <v>LB</v>
      </c>
      <c r="M2360" t="str">
        <f>VLOOKUP($J2360,'Emission Factors-old'!$A$2:$D$9,4,FALSE)</f>
        <v>EACH</v>
      </c>
      <c r="N2360" s="28">
        <f t="shared" si="72"/>
        <v>6589.5302202938692</v>
      </c>
      <c r="O2360" t="str">
        <f t="shared" si="73"/>
        <v>LB</v>
      </c>
    </row>
    <row r="2361" spans="1:15">
      <c r="A2361" s="59" t="s">
        <v>224</v>
      </c>
      <c r="B2361" s="59" t="s">
        <v>1965</v>
      </c>
      <c r="C2361" s="59" t="s">
        <v>1830</v>
      </c>
      <c r="D2361" t="s">
        <v>4121</v>
      </c>
      <c r="E2361" t="s">
        <v>2057</v>
      </c>
      <c r="F2361" t="s">
        <v>153</v>
      </c>
      <c r="G2361" s="28">
        <f>IF(ISERROR(VLOOKUP($A2361,'Adjusted County Employment'!$A$4:$X$3225,7,FALSE)),0,(VLOOKUP($A2361,'Adjusted County Employment'!$A$4:$X$3225,7,FALSE)))</f>
        <v>4.1944444444444446</v>
      </c>
      <c r="H2361" s="4" t="s">
        <v>1677</v>
      </c>
      <c r="I2361" s="45">
        <v>992</v>
      </c>
      <c r="J2361" s="58" t="s">
        <v>1675</v>
      </c>
      <c r="K2361">
        <f>VLOOKUP($J2361,'Emission Factors-old'!$A$2:$D$9,2,FALSE)</f>
        <v>887.80254614220303</v>
      </c>
      <c r="L2361" t="str">
        <f>VLOOKUP($J2361,'Emission Factors-old'!$A$2:$D$9,3,FALSE)</f>
        <v>LB</v>
      </c>
      <c r="M2361" t="str">
        <f>VLOOKUP($J2361,'Emission Factors-old'!$A$2:$D$9,4,FALSE)</f>
        <v>EACH</v>
      </c>
      <c r="N2361" s="28">
        <f t="shared" si="72"/>
        <v>3723.8384574297961</v>
      </c>
      <c r="O2361" t="str">
        <f t="shared" si="73"/>
        <v>LB</v>
      </c>
    </row>
    <row r="2362" spans="1:15">
      <c r="A2362" s="59" t="s">
        <v>225</v>
      </c>
      <c r="B2362" s="59" t="s">
        <v>1955</v>
      </c>
      <c r="C2362" s="59" t="s">
        <v>1772</v>
      </c>
      <c r="D2362" t="s">
        <v>226</v>
      </c>
      <c r="E2362" t="s">
        <v>2057</v>
      </c>
      <c r="F2362" t="s">
        <v>227</v>
      </c>
      <c r="G2362" s="28">
        <f>IF(ISERROR(VLOOKUP($A2362,'Adjusted County Employment'!$A$4:$X$3225,7,FALSE)),0,(VLOOKUP($A2362,'Adjusted County Employment'!$A$4:$X$3225,7,FALSE)))</f>
        <v>0</v>
      </c>
      <c r="H2362" s="4" t="s">
        <v>1677</v>
      </c>
      <c r="I2362" s="45">
        <v>992</v>
      </c>
      <c r="J2362" s="58" t="s">
        <v>1675</v>
      </c>
      <c r="K2362">
        <f>VLOOKUP($J2362,'Emission Factors-old'!$A$2:$D$9,2,FALSE)</f>
        <v>887.80254614220303</v>
      </c>
      <c r="L2362" t="str">
        <f>VLOOKUP($J2362,'Emission Factors-old'!$A$2:$D$9,3,FALSE)</f>
        <v>LB</v>
      </c>
      <c r="M2362" t="str">
        <f>VLOOKUP($J2362,'Emission Factors-old'!$A$2:$D$9,4,FALSE)</f>
        <v>EACH</v>
      </c>
      <c r="N2362" s="28">
        <f t="shared" si="72"/>
        <v>0</v>
      </c>
      <c r="O2362" t="str">
        <f t="shared" si="73"/>
        <v>LB</v>
      </c>
    </row>
    <row r="2363" spans="1:15">
      <c r="A2363" s="59" t="s">
        <v>228</v>
      </c>
      <c r="B2363" s="59" t="s">
        <v>1955</v>
      </c>
      <c r="C2363" s="59" t="s">
        <v>1816</v>
      </c>
      <c r="D2363" t="s">
        <v>229</v>
      </c>
      <c r="E2363" t="s">
        <v>2057</v>
      </c>
      <c r="F2363" t="s">
        <v>227</v>
      </c>
      <c r="G2363" s="28">
        <f>IF(ISERROR(VLOOKUP($A2363,'Adjusted County Employment'!$A$4:$X$3225,7,FALSE)),0,(VLOOKUP($A2363,'Adjusted County Employment'!$A$4:$X$3225,7,FALSE)))</f>
        <v>0</v>
      </c>
      <c r="H2363" s="4" t="s">
        <v>1677</v>
      </c>
      <c r="I2363" s="45">
        <v>992</v>
      </c>
      <c r="J2363" s="58" t="s">
        <v>1675</v>
      </c>
      <c r="K2363">
        <f>VLOOKUP($J2363,'Emission Factors-old'!$A$2:$D$9,2,FALSE)</f>
        <v>887.80254614220303</v>
      </c>
      <c r="L2363" t="str">
        <f>VLOOKUP($J2363,'Emission Factors-old'!$A$2:$D$9,3,FALSE)</f>
        <v>LB</v>
      </c>
      <c r="M2363" t="str">
        <f>VLOOKUP($J2363,'Emission Factors-old'!$A$2:$D$9,4,FALSE)</f>
        <v>EACH</v>
      </c>
      <c r="N2363" s="28">
        <f t="shared" si="72"/>
        <v>0</v>
      </c>
      <c r="O2363" t="str">
        <f t="shared" si="73"/>
        <v>LB</v>
      </c>
    </row>
    <row r="2364" spans="1:15">
      <c r="A2364" s="59" t="s">
        <v>230</v>
      </c>
      <c r="B2364" s="59" t="s">
        <v>1955</v>
      </c>
      <c r="C2364" s="59" t="s">
        <v>1817</v>
      </c>
      <c r="D2364" t="s">
        <v>231</v>
      </c>
      <c r="E2364" t="s">
        <v>2057</v>
      </c>
      <c r="F2364" t="s">
        <v>227</v>
      </c>
      <c r="G2364" s="28">
        <f>IF(ISERROR(VLOOKUP($A2364,'Adjusted County Employment'!$A$4:$X$3225,7,FALSE)),0,(VLOOKUP($A2364,'Adjusted County Employment'!$A$4:$X$3225,7,FALSE)))</f>
        <v>0</v>
      </c>
      <c r="H2364" s="4" t="s">
        <v>1677</v>
      </c>
      <c r="I2364" s="45">
        <v>992</v>
      </c>
      <c r="J2364" s="58" t="s">
        <v>1675</v>
      </c>
      <c r="K2364">
        <f>VLOOKUP($J2364,'Emission Factors-old'!$A$2:$D$9,2,FALSE)</f>
        <v>887.80254614220303</v>
      </c>
      <c r="L2364" t="str">
        <f>VLOOKUP($J2364,'Emission Factors-old'!$A$2:$D$9,3,FALSE)</f>
        <v>LB</v>
      </c>
      <c r="M2364" t="str">
        <f>VLOOKUP($J2364,'Emission Factors-old'!$A$2:$D$9,4,FALSE)</f>
        <v>EACH</v>
      </c>
      <c r="N2364" s="28">
        <f t="shared" si="72"/>
        <v>0</v>
      </c>
      <c r="O2364" t="str">
        <f t="shared" si="73"/>
        <v>LB</v>
      </c>
    </row>
    <row r="2365" spans="1:15">
      <c r="A2365" s="59" t="s">
        <v>232</v>
      </c>
      <c r="B2365" s="59" t="s">
        <v>1955</v>
      </c>
      <c r="C2365" s="59" t="s">
        <v>1773</v>
      </c>
      <c r="D2365" t="s">
        <v>233</v>
      </c>
      <c r="E2365" t="s">
        <v>2057</v>
      </c>
      <c r="F2365" t="s">
        <v>227</v>
      </c>
      <c r="G2365" s="28">
        <f>IF(ISERROR(VLOOKUP($A2365,'Adjusted County Employment'!$A$4:$X$3225,7,FALSE)),0,(VLOOKUP($A2365,'Adjusted County Employment'!$A$4:$X$3225,7,FALSE)))</f>
        <v>0</v>
      </c>
      <c r="H2365" s="4" t="s">
        <v>1677</v>
      </c>
      <c r="I2365" s="45">
        <v>992</v>
      </c>
      <c r="J2365" s="58" t="s">
        <v>1675</v>
      </c>
      <c r="K2365">
        <f>VLOOKUP($J2365,'Emission Factors-old'!$A$2:$D$9,2,FALSE)</f>
        <v>887.80254614220303</v>
      </c>
      <c r="L2365" t="str">
        <f>VLOOKUP($J2365,'Emission Factors-old'!$A$2:$D$9,3,FALSE)</f>
        <v>LB</v>
      </c>
      <c r="M2365" t="str">
        <f>VLOOKUP($J2365,'Emission Factors-old'!$A$2:$D$9,4,FALSE)</f>
        <v>EACH</v>
      </c>
      <c r="N2365" s="28">
        <f t="shared" si="72"/>
        <v>0</v>
      </c>
      <c r="O2365" t="str">
        <f t="shared" si="73"/>
        <v>LB</v>
      </c>
    </row>
    <row r="2366" spans="1:15">
      <c r="A2366" s="59" t="s">
        <v>234</v>
      </c>
      <c r="B2366" s="59" t="s">
        <v>1955</v>
      </c>
      <c r="C2366" s="59" t="s">
        <v>1840</v>
      </c>
      <c r="D2366" t="s">
        <v>235</v>
      </c>
      <c r="E2366" t="s">
        <v>2057</v>
      </c>
      <c r="F2366" t="s">
        <v>227</v>
      </c>
      <c r="G2366" s="28">
        <f>IF(ISERROR(VLOOKUP($A2366,'Adjusted County Employment'!$A$4:$X$3225,7,FALSE)),0,(VLOOKUP($A2366,'Adjusted County Employment'!$A$4:$X$3225,7,FALSE)))</f>
        <v>25.961774744027302</v>
      </c>
      <c r="H2366" s="4" t="s">
        <v>1677</v>
      </c>
      <c r="I2366" s="45">
        <v>992</v>
      </c>
      <c r="J2366" s="58" t="s">
        <v>1675</v>
      </c>
      <c r="K2366">
        <f>VLOOKUP($J2366,'Emission Factors-old'!$A$2:$D$9,2,FALSE)</f>
        <v>887.80254614220303</v>
      </c>
      <c r="L2366" t="str">
        <f>VLOOKUP($J2366,'Emission Factors-old'!$A$2:$D$9,3,FALSE)</f>
        <v>LB</v>
      </c>
      <c r="M2366" t="str">
        <f>VLOOKUP($J2366,'Emission Factors-old'!$A$2:$D$9,4,FALSE)</f>
        <v>EACH</v>
      </c>
      <c r="N2366" s="28">
        <f t="shared" si="72"/>
        <v>23048.92972011778</v>
      </c>
      <c r="O2366" t="str">
        <f t="shared" si="73"/>
        <v>LB</v>
      </c>
    </row>
    <row r="2367" spans="1:15">
      <c r="A2367" s="59" t="s">
        <v>236</v>
      </c>
      <c r="B2367" s="59" t="s">
        <v>1955</v>
      </c>
      <c r="C2367" s="59" t="s">
        <v>1818</v>
      </c>
      <c r="D2367" t="s">
        <v>3204</v>
      </c>
      <c r="E2367" t="s">
        <v>2057</v>
      </c>
      <c r="F2367" t="s">
        <v>227</v>
      </c>
      <c r="G2367" s="28">
        <f>IF(ISERROR(VLOOKUP($A2367,'Adjusted County Employment'!$A$4:$X$3225,7,FALSE)),0,(VLOOKUP($A2367,'Adjusted County Employment'!$A$4:$X$3225,7,FALSE)))</f>
        <v>0</v>
      </c>
      <c r="H2367" s="4" t="s">
        <v>1677</v>
      </c>
      <c r="I2367" s="45">
        <v>992</v>
      </c>
      <c r="J2367" s="58" t="s">
        <v>1675</v>
      </c>
      <c r="K2367">
        <f>VLOOKUP($J2367,'Emission Factors-old'!$A$2:$D$9,2,FALSE)</f>
        <v>887.80254614220303</v>
      </c>
      <c r="L2367" t="str">
        <f>VLOOKUP($J2367,'Emission Factors-old'!$A$2:$D$9,3,FALSE)</f>
        <v>LB</v>
      </c>
      <c r="M2367" t="str">
        <f>VLOOKUP($J2367,'Emission Factors-old'!$A$2:$D$9,4,FALSE)</f>
        <v>EACH</v>
      </c>
      <c r="N2367" s="28">
        <f t="shared" si="72"/>
        <v>0</v>
      </c>
      <c r="O2367" t="str">
        <f t="shared" si="73"/>
        <v>LB</v>
      </c>
    </row>
    <row r="2368" spans="1:15">
      <c r="A2368" s="59" t="s">
        <v>237</v>
      </c>
      <c r="B2368" s="59" t="s">
        <v>1955</v>
      </c>
      <c r="C2368" s="59" t="s">
        <v>1774</v>
      </c>
      <c r="D2368" t="s">
        <v>238</v>
      </c>
      <c r="E2368" t="s">
        <v>2057</v>
      </c>
      <c r="F2368" t="s">
        <v>227</v>
      </c>
      <c r="G2368" s="28">
        <f>IF(ISERROR(VLOOKUP($A2368,'Adjusted County Employment'!$A$4:$X$3225,7,FALSE)),0,(VLOOKUP($A2368,'Adjusted County Employment'!$A$4:$X$3225,7,FALSE)))</f>
        <v>0</v>
      </c>
      <c r="H2368" s="4" t="s">
        <v>1677</v>
      </c>
      <c r="I2368" s="45">
        <v>992</v>
      </c>
      <c r="J2368" s="58" t="s">
        <v>1675</v>
      </c>
      <c r="K2368">
        <f>VLOOKUP($J2368,'Emission Factors-old'!$A$2:$D$9,2,FALSE)</f>
        <v>887.80254614220303</v>
      </c>
      <c r="L2368" t="str">
        <f>VLOOKUP($J2368,'Emission Factors-old'!$A$2:$D$9,3,FALSE)</f>
        <v>LB</v>
      </c>
      <c r="M2368" t="str">
        <f>VLOOKUP($J2368,'Emission Factors-old'!$A$2:$D$9,4,FALSE)</f>
        <v>EACH</v>
      </c>
      <c r="N2368" s="28">
        <f t="shared" si="72"/>
        <v>0</v>
      </c>
      <c r="O2368" t="str">
        <f t="shared" si="73"/>
        <v>LB</v>
      </c>
    </row>
    <row r="2369" spans="1:15">
      <c r="A2369" s="59" t="s">
        <v>239</v>
      </c>
      <c r="B2369" s="59" t="s">
        <v>1955</v>
      </c>
      <c r="C2369" s="59" t="s">
        <v>1819</v>
      </c>
      <c r="D2369" t="s">
        <v>4863</v>
      </c>
      <c r="E2369" t="s">
        <v>2057</v>
      </c>
      <c r="F2369" t="s">
        <v>227</v>
      </c>
      <c r="G2369" s="28">
        <f>IF(ISERROR(VLOOKUP($A2369,'Adjusted County Employment'!$A$4:$X$3225,7,FALSE)),0,(VLOOKUP($A2369,'Adjusted County Employment'!$A$4:$X$3225,7,FALSE)))</f>
        <v>0</v>
      </c>
      <c r="H2369" s="4" t="s">
        <v>1677</v>
      </c>
      <c r="I2369" s="45">
        <v>992</v>
      </c>
      <c r="J2369" s="58" t="s">
        <v>1675</v>
      </c>
      <c r="K2369">
        <f>VLOOKUP($J2369,'Emission Factors-old'!$A$2:$D$9,2,FALSE)</f>
        <v>887.80254614220303</v>
      </c>
      <c r="L2369" t="str">
        <f>VLOOKUP($J2369,'Emission Factors-old'!$A$2:$D$9,3,FALSE)</f>
        <v>LB</v>
      </c>
      <c r="M2369" t="str">
        <f>VLOOKUP($J2369,'Emission Factors-old'!$A$2:$D$9,4,FALSE)</f>
        <v>EACH</v>
      </c>
      <c r="N2369" s="28">
        <f t="shared" si="72"/>
        <v>0</v>
      </c>
      <c r="O2369" t="str">
        <f t="shared" si="73"/>
        <v>LB</v>
      </c>
    </row>
    <row r="2370" spans="1:15">
      <c r="A2370" s="59" t="s">
        <v>240</v>
      </c>
      <c r="B2370" s="59" t="s">
        <v>1955</v>
      </c>
      <c r="C2370" s="59" t="s">
        <v>1820</v>
      </c>
      <c r="D2370" t="s">
        <v>2439</v>
      </c>
      <c r="E2370" t="s">
        <v>2057</v>
      </c>
      <c r="F2370" t="s">
        <v>227</v>
      </c>
      <c r="G2370" s="28">
        <f>IF(ISERROR(VLOOKUP($A2370,'Adjusted County Employment'!$A$4:$X$3225,7,FALSE)),0,(VLOOKUP($A2370,'Adjusted County Employment'!$A$4:$X$3225,7,FALSE)))</f>
        <v>0</v>
      </c>
      <c r="H2370" s="4" t="s">
        <v>1677</v>
      </c>
      <c r="I2370" s="45">
        <v>992</v>
      </c>
      <c r="J2370" s="58" t="s">
        <v>1675</v>
      </c>
      <c r="K2370">
        <f>VLOOKUP($J2370,'Emission Factors-old'!$A$2:$D$9,2,FALSE)</f>
        <v>887.80254614220303</v>
      </c>
      <c r="L2370" t="str">
        <f>VLOOKUP($J2370,'Emission Factors-old'!$A$2:$D$9,3,FALSE)</f>
        <v>LB</v>
      </c>
      <c r="M2370" t="str">
        <f>VLOOKUP($J2370,'Emission Factors-old'!$A$2:$D$9,4,FALSE)</f>
        <v>EACH</v>
      </c>
      <c r="N2370" s="28">
        <f t="shared" ref="N2370:N2433" si="74">G2370*K2370</f>
        <v>0</v>
      </c>
      <c r="O2370" t="str">
        <f t="shared" ref="O2370:O2433" si="75">L2370</f>
        <v>LB</v>
      </c>
    </row>
    <row r="2371" spans="1:15">
      <c r="A2371" s="59" t="s">
        <v>241</v>
      </c>
      <c r="B2371" s="59" t="s">
        <v>1955</v>
      </c>
      <c r="C2371" s="59" t="s">
        <v>1821</v>
      </c>
      <c r="D2371" t="s">
        <v>3838</v>
      </c>
      <c r="E2371" t="s">
        <v>2057</v>
      </c>
      <c r="F2371" t="s">
        <v>227</v>
      </c>
      <c r="G2371" s="28">
        <f>IF(ISERROR(VLOOKUP($A2371,'Adjusted County Employment'!$A$4:$X$3225,7,FALSE)),0,(VLOOKUP($A2371,'Adjusted County Employment'!$A$4:$X$3225,7,FALSE)))</f>
        <v>0</v>
      </c>
      <c r="H2371" s="4" t="s">
        <v>1677</v>
      </c>
      <c r="I2371" s="45">
        <v>992</v>
      </c>
      <c r="J2371" s="58" t="s">
        <v>1675</v>
      </c>
      <c r="K2371">
        <f>VLOOKUP($J2371,'Emission Factors-old'!$A$2:$D$9,2,FALSE)</f>
        <v>887.80254614220303</v>
      </c>
      <c r="L2371" t="str">
        <f>VLOOKUP($J2371,'Emission Factors-old'!$A$2:$D$9,3,FALSE)</f>
        <v>LB</v>
      </c>
      <c r="M2371" t="str">
        <f>VLOOKUP($J2371,'Emission Factors-old'!$A$2:$D$9,4,FALSE)</f>
        <v>EACH</v>
      </c>
      <c r="N2371" s="28">
        <f t="shared" si="74"/>
        <v>0</v>
      </c>
      <c r="O2371" t="str">
        <f t="shared" si="75"/>
        <v>LB</v>
      </c>
    </row>
    <row r="2372" spans="1:15">
      <c r="A2372" s="59" t="s">
        <v>242</v>
      </c>
      <c r="B2372" s="59" t="s">
        <v>1955</v>
      </c>
      <c r="C2372" s="59" t="s">
        <v>1841</v>
      </c>
      <c r="D2372" t="s">
        <v>243</v>
      </c>
      <c r="E2372" t="s">
        <v>2057</v>
      </c>
      <c r="F2372" t="s">
        <v>227</v>
      </c>
      <c r="G2372" s="28">
        <f>IF(ISERROR(VLOOKUP($A2372,'Adjusted County Employment'!$A$4:$X$3225,7,FALSE)),0,(VLOOKUP($A2372,'Adjusted County Employment'!$A$4:$X$3225,7,FALSE)))</f>
        <v>0</v>
      </c>
      <c r="H2372" s="4" t="s">
        <v>1677</v>
      </c>
      <c r="I2372" s="45">
        <v>992</v>
      </c>
      <c r="J2372" s="58" t="s">
        <v>1675</v>
      </c>
      <c r="K2372">
        <f>VLOOKUP($J2372,'Emission Factors-old'!$A$2:$D$9,2,FALSE)</f>
        <v>887.80254614220303</v>
      </c>
      <c r="L2372" t="str">
        <f>VLOOKUP($J2372,'Emission Factors-old'!$A$2:$D$9,3,FALSE)</f>
        <v>LB</v>
      </c>
      <c r="M2372" t="str">
        <f>VLOOKUP($J2372,'Emission Factors-old'!$A$2:$D$9,4,FALSE)</f>
        <v>EACH</v>
      </c>
      <c r="N2372" s="28">
        <f t="shared" si="74"/>
        <v>0</v>
      </c>
      <c r="O2372" t="str">
        <f t="shared" si="75"/>
        <v>LB</v>
      </c>
    </row>
    <row r="2373" spans="1:15">
      <c r="A2373" s="59" t="s">
        <v>244</v>
      </c>
      <c r="B2373" s="59" t="s">
        <v>1955</v>
      </c>
      <c r="C2373" s="59" t="s">
        <v>1776</v>
      </c>
      <c r="D2373" t="s">
        <v>2317</v>
      </c>
      <c r="E2373" t="s">
        <v>2057</v>
      </c>
      <c r="F2373" t="s">
        <v>227</v>
      </c>
      <c r="G2373" s="28">
        <f>IF(ISERROR(VLOOKUP($A2373,'Adjusted County Employment'!$A$4:$X$3225,7,FALSE)),0,(VLOOKUP($A2373,'Adjusted County Employment'!$A$4:$X$3225,7,FALSE)))</f>
        <v>0</v>
      </c>
      <c r="H2373" s="4" t="s">
        <v>1677</v>
      </c>
      <c r="I2373" s="45">
        <v>992</v>
      </c>
      <c r="J2373" s="58" t="s">
        <v>1675</v>
      </c>
      <c r="K2373">
        <f>VLOOKUP($J2373,'Emission Factors-old'!$A$2:$D$9,2,FALSE)</f>
        <v>887.80254614220303</v>
      </c>
      <c r="L2373" t="str">
        <f>VLOOKUP($J2373,'Emission Factors-old'!$A$2:$D$9,3,FALSE)</f>
        <v>LB</v>
      </c>
      <c r="M2373" t="str">
        <f>VLOOKUP($J2373,'Emission Factors-old'!$A$2:$D$9,4,FALSE)</f>
        <v>EACH</v>
      </c>
      <c r="N2373" s="28">
        <f t="shared" si="74"/>
        <v>0</v>
      </c>
      <c r="O2373" t="str">
        <f t="shared" si="75"/>
        <v>LB</v>
      </c>
    </row>
    <row r="2374" spans="1:15">
      <c r="A2374" s="59" t="s">
        <v>245</v>
      </c>
      <c r="B2374" s="59" t="s">
        <v>1955</v>
      </c>
      <c r="C2374" s="59" t="s">
        <v>1822</v>
      </c>
      <c r="D2374" t="s">
        <v>2084</v>
      </c>
      <c r="E2374" t="s">
        <v>2057</v>
      </c>
      <c r="F2374" t="s">
        <v>227</v>
      </c>
      <c r="G2374" s="28">
        <f>IF(ISERROR(VLOOKUP($A2374,'Adjusted County Employment'!$A$4:$X$3225,7,FALSE)),0,(VLOOKUP($A2374,'Adjusted County Employment'!$A$4:$X$3225,7,FALSE)))</f>
        <v>0</v>
      </c>
      <c r="H2374" s="4" t="s">
        <v>1677</v>
      </c>
      <c r="I2374" s="45">
        <v>992</v>
      </c>
      <c r="J2374" s="58" t="s">
        <v>1675</v>
      </c>
      <c r="K2374">
        <f>VLOOKUP($J2374,'Emission Factors-old'!$A$2:$D$9,2,FALSE)</f>
        <v>887.80254614220303</v>
      </c>
      <c r="L2374" t="str">
        <f>VLOOKUP($J2374,'Emission Factors-old'!$A$2:$D$9,3,FALSE)</f>
        <v>LB</v>
      </c>
      <c r="M2374" t="str">
        <f>VLOOKUP($J2374,'Emission Factors-old'!$A$2:$D$9,4,FALSE)</f>
        <v>EACH</v>
      </c>
      <c r="N2374" s="28">
        <f t="shared" si="74"/>
        <v>0</v>
      </c>
      <c r="O2374" t="str">
        <f t="shared" si="75"/>
        <v>LB</v>
      </c>
    </row>
    <row r="2375" spans="1:15">
      <c r="A2375" s="59" t="s">
        <v>246</v>
      </c>
      <c r="B2375" s="59" t="s">
        <v>1955</v>
      </c>
      <c r="C2375" s="59" t="s">
        <v>1777</v>
      </c>
      <c r="D2375" t="s">
        <v>247</v>
      </c>
      <c r="E2375" t="s">
        <v>2057</v>
      </c>
      <c r="F2375" t="s">
        <v>227</v>
      </c>
      <c r="G2375" s="28">
        <f>IF(ISERROR(VLOOKUP($A2375,'Adjusted County Employment'!$A$4:$X$3225,7,FALSE)),0,(VLOOKUP($A2375,'Adjusted County Employment'!$A$4:$X$3225,7,FALSE)))</f>
        <v>0</v>
      </c>
      <c r="H2375" s="4" t="s">
        <v>1677</v>
      </c>
      <c r="I2375" s="45">
        <v>992</v>
      </c>
      <c r="J2375" s="58" t="s">
        <v>1675</v>
      </c>
      <c r="K2375">
        <f>VLOOKUP($J2375,'Emission Factors-old'!$A$2:$D$9,2,FALSE)</f>
        <v>887.80254614220303</v>
      </c>
      <c r="L2375" t="str">
        <f>VLOOKUP($J2375,'Emission Factors-old'!$A$2:$D$9,3,FALSE)</f>
        <v>LB</v>
      </c>
      <c r="M2375" t="str">
        <f>VLOOKUP($J2375,'Emission Factors-old'!$A$2:$D$9,4,FALSE)</f>
        <v>EACH</v>
      </c>
      <c r="N2375" s="28">
        <f t="shared" si="74"/>
        <v>0</v>
      </c>
      <c r="O2375" t="str">
        <f t="shared" si="75"/>
        <v>LB</v>
      </c>
    </row>
    <row r="2376" spans="1:15">
      <c r="A2376" s="59" t="s">
        <v>248</v>
      </c>
      <c r="B2376" s="59" t="s">
        <v>1955</v>
      </c>
      <c r="C2376" s="59" t="s">
        <v>1825</v>
      </c>
      <c r="D2376" t="s">
        <v>249</v>
      </c>
      <c r="E2376" t="s">
        <v>2057</v>
      </c>
      <c r="F2376" t="s">
        <v>227</v>
      </c>
      <c r="G2376" s="28">
        <f>IF(ISERROR(VLOOKUP($A2376,'Adjusted County Employment'!$A$4:$X$3225,7,FALSE)),0,(VLOOKUP($A2376,'Adjusted County Employment'!$A$4:$X$3225,7,FALSE)))</f>
        <v>0</v>
      </c>
      <c r="H2376" s="4" t="s">
        <v>1677</v>
      </c>
      <c r="I2376" s="45">
        <v>992</v>
      </c>
      <c r="J2376" s="58" t="s">
        <v>1675</v>
      </c>
      <c r="K2376">
        <f>VLOOKUP($J2376,'Emission Factors-old'!$A$2:$D$9,2,FALSE)</f>
        <v>887.80254614220303</v>
      </c>
      <c r="L2376" t="str">
        <f>VLOOKUP($J2376,'Emission Factors-old'!$A$2:$D$9,3,FALSE)</f>
        <v>LB</v>
      </c>
      <c r="M2376" t="str">
        <f>VLOOKUP($J2376,'Emission Factors-old'!$A$2:$D$9,4,FALSE)</f>
        <v>EACH</v>
      </c>
      <c r="N2376" s="28">
        <f t="shared" si="74"/>
        <v>0</v>
      </c>
      <c r="O2376" t="str">
        <f t="shared" si="75"/>
        <v>LB</v>
      </c>
    </row>
    <row r="2377" spans="1:15">
      <c r="A2377" s="59" t="s">
        <v>250</v>
      </c>
      <c r="B2377" s="59" t="s">
        <v>1955</v>
      </c>
      <c r="C2377" s="59" t="s">
        <v>1826</v>
      </c>
      <c r="D2377" t="s">
        <v>2585</v>
      </c>
      <c r="E2377" t="s">
        <v>2057</v>
      </c>
      <c r="F2377" t="s">
        <v>227</v>
      </c>
      <c r="G2377" s="28">
        <f>IF(ISERROR(VLOOKUP($A2377,'Adjusted County Employment'!$A$4:$X$3225,7,FALSE)),0,(VLOOKUP($A2377,'Adjusted County Employment'!$A$4:$X$3225,7,FALSE)))</f>
        <v>0</v>
      </c>
      <c r="H2377" s="4" t="s">
        <v>1677</v>
      </c>
      <c r="I2377" s="45">
        <v>992</v>
      </c>
      <c r="J2377" s="58" t="s">
        <v>1675</v>
      </c>
      <c r="K2377">
        <f>VLOOKUP($J2377,'Emission Factors-old'!$A$2:$D$9,2,FALSE)</f>
        <v>887.80254614220303</v>
      </c>
      <c r="L2377" t="str">
        <f>VLOOKUP($J2377,'Emission Factors-old'!$A$2:$D$9,3,FALSE)</f>
        <v>LB</v>
      </c>
      <c r="M2377" t="str">
        <f>VLOOKUP($J2377,'Emission Factors-old'!$A$2:$D$9,4,FALSE)</f>
        <v>EACH</v>
      </c>
      <c r="N2377" s="28">
        <f t="shared" si="74"/>
        <v>0</v>
      </c>
      <c r="O2377" t="str">
        <f t="shared" si="75"/>
        <v>LB</v>
      </c>
    </row>
    <row r="2378" spans="1:15">
      <c r="A2378" s="59" t="s">
        <v>251</v>
      </c>
      <c r="B2378" s="59" t="s">
        <v>1955</v>
      </c>
      <c r="C2378" s="59" t="s">
        <v>1827</v>
      </c>
      <c r="D2378" t="s">
        <v>252</v>
      </c>
      <c r="E2378" t="s">
        <v>2057</v>
      </c>
      <c r="F2378" t="s">
        <v>227</v>
      </c>
      <c r="G2378" s="28">
        <f>IF(ISERROR(VLOOKUP($A2378,'Adjusted County Employment'!$A$4:$X$3225,7,FALSE)),0,(VLOOKUP($A2378,'Adjusted County Employment'!$A$4:$X$3225,7,FALSE)))</f>
        <v>0</v>
      </c>
      <c r="H2378" s="4" t="s">
        <v>1677</v>
      </c>
      <c r="I2378" s="45">
        <v>992</v>
      </c>
      <c r="J2378" s="58" t="s">
        <v>1675</v>
      </c>
      <c r="K2378">
        <f>VLOOKUP($J2378,'Emission Factors-old'!$A$2:$D$9,2,FALSE)</f>
        <v>887.80254614220303</v>
      </c>
      <c r="L2378" t="str">
        <f>VLOOKUP($J2378,'Emission Factors-old'!$A$2:$D$9,3,FALSE)</f>
        <v>LB</v>
      </c>
      <c r="M2378" t="str">
        <f>VLOOKUP($J2378,'Emission Factors-old'!$A$2:$D$9,4,FALSE)</f>
        <v>EACH</v>
      </c>
      <c r="N2378" s="28">
        <f t="shared" si="74"/>
        <v>0</v>
      </c>
      <c r="O2378" t="str">
        <f t="shared" si="75"/>
        <v>LB</v>
      </c>
    </row>
    <row r="2379" spans="1:15">
      <c r="A2379" s="59" t="s">
        <v>253</v>
      </c>
      <c r="B2379" s="59" t="s">
        <v>1955</v>
      </c>
      <c r="C2379" s="59" t="s">
        <v>1778</v>
      </c>
      <c r="D2379" t="s">
        <v>254</v>
      </c>
      <c r="E2379" t="s">
        <v>2057</v>
      </c>
      <c r="F2379" t="s">
        <v>227</v>
      </c>
      <c r="G2379" s="28">
        <f>IF(ISERROR(VLOOKUP($A2379,'Adjusted County Employment'!$A$4:$X$3225,7,FALSE)),0,(VLOOKUP($A2379,'Adjusted County Employment'!$A$4:$X$3225,7,FALSE)))</f>
        <v>0</v>
      </c>
      <c r="H2379" s="4" t="s">
        <v>1677</v>
      </c>
      <c r="I2379" s="45">
        <v>992</v>
      </c>
      <c r="J2379" s="58" t="s">
        <v>1675</v>
      </c>
      <c r="K2379">
        <f>VLOOKUP($J2379,'Emission Factors-old'!$A$2:$D$9,2,FALSE)</f>
        <v>887.80254614220303</v>
      </c>
      <c r="L2379" t="str">
        <f>VLOOKUP($J2379,'Emission Factors-old'!$A$2:$D$9,3,FALSE)</f>
        <v>LB</v>
      </c>
      <c r="M2379" t="str">
        <f>VLOOKUP($J2379,'Emission Factors-old'!$A$2:$D$9,4,FALSE)</f>
        <v>EACH</v>
      </c>
      <c r="N2379" s="28">
        <f t="shared" si="74"/>
        <v>0</v>
      </c>
      <c r="O2379" t="str">
        <f t="shared" si="75"/>
        <v>LB</v>
      </c>
    </row>
    <row r="2380" spans="1:15">
      <c r="A2380" s="59" t="s">
        <v>255</v>
      </c>
      <c r="B2380" s="59" t="s">
        <v>1955</v>
      </c>
      <c r="C2380" s="59" t="s">
        <v>1842</v>
      </c>
      <c r="D2380" t="s">
        <v>4884</v>
      </c>
      <c r="E2380" t="s">
        <v>2057</v>
      </c>
      <c r="F2380" t="s">
        <v>227</v>
      </c>
      <c r="G2380" s="28">
        <f>IF(ISERROR(VLOOKUP($A2380,'Adjusted County Employment'!$A$4:$X$3225,7,FALSE)),0,(VLOOKUP($A2380,'Adjusted County Employment'!$A$4:$X$3225,7,FALSE)))</f>
        <v>0</v>
      </c>
      <c r="H2380" s="4" t="s">
        <v>1677</v>
      </c>
      <c r="I2380" s="45">
        <v>992</v>
      </c>
      <c r="J2380" s="58" t="s">
        <v>1675</v>
      </c>
      <c r="K2380">
        <f>VLOOKUP($J2380,'Emission Factors-old'!$A$2:$D$9,2,FALSE)</f>
        <v>887.80254614220303</v>
      </c>
      <c r="L2380" t="str">
        <f>VLOOKUP($J2380,'Emission Factors-old'!$A$2:$D$9,3,FALSE)</f>
        <v>LB</v>
      </c>
      <c r="M2380" t="str">
        <f>VLOOKUP($J2380,'Emission Factors-old'!$A$2:$D$9,4,FALSE)</f>
        <v>EACH</v>
      </c>
      <c r="N2380" s="28">
        <f t="shared" si="74"/>
        <v>0</v>
      </c>
      <c r="O2380" t="str">
        <f t="shared" si="75"/>
        <v>LB</v>
      </c>
    </row>
    <row r="2381" spans="1:15">
      <c r="A2381" s="59" t="s">
        <v>256</v>
      </c>
      <c r="B2381" s="59" t="s">
        <v>1955</v>
      </c>
      <c r="C2381" s="59" t="s">
        <v>1843</v>
      </c>
      <c r="D2381" t="s">
        <v>5628</v>
      </c>
      <c r="E2381" t="s">
        <v>2057</v>
      </c>
      <c r="F2381" t="s">
        <v>227</v>
      </c>
      <c r="G2381" s="28">
        <f>IF(ISERROR(VLOOKUP($A2381,'Adjusted County Employment'!$A$4:$X$3225,7,FALSE)),0,(VLOOKUP($A2381,'Adjusted County Employment'!$A$4:$X$3225,7,FALSE)))</f>
        <v>0</v>
      </c>
      <c r="H2381" s="4" t="s">
        <v>1677</v>
      </c>
      <c r="I2381" s="45">
        <v>992</v>
      </c>
      <c r="J2381" s="58" t="s">
        <v>1675</v>
      </c>
      <c r="K2381">
        <f>VLOOKUP($J2381,'Emission Factors-old'!$A$2:$D$9,2,FALSE)</f>
        <v>887.80254614220303</v>
      </c>
      <c r="L2381" t="str">
        <f>VLOOKUP($J2381,'Emission Factors-old'!$A$2:$D$9,3,FALSE)</f>
        <v>LB</v>
      </c>
      <c r="M2381" t="str">
        <f>VLOOKUP($J2381,'Emission Factors-old'!$A$2:$D$9,4,FALSE)</f>
        <v>EACH</v>
      </c>
      <c r="N2381" s="28">
        <f t="shared" si="74"/>
        <v>0</v>
      </c>
      <c r="O2381" t="str">
        <f t="shared" si="75"/>
        <v>LB</v>
      </c>
    </row>
    <row r="2382" spans="1:15">
      <c r="A2382" s="59" t="s">
        <v>257</v>
      </c>
      <c r="B2382" s="59" t="s">
        <v>1955</v>
      </c>
      <c r="C2382" s="59" t="s">
        <v>1779</v>
      </c>
      <c r="D2382" t="s">
        <v>2593</v>
      </c>
      <c r="E2382" t="s">
        <v>2057</v>
      </c>
      <c r="F2382" t="s">
        <v>227</v>
      </c>
      <c r="G2382" s="28">
        <f>IF(ISERROR(VLOOKUP($A2382,'Adjusted County Employment'!$A$4:$X$3225,7,FALSE)),0,(VLOOKUP($A2382,'Adjusted County Employment'!$A$4:$X$3225,7,FALSE)))</f>
        <v>0</v>
      </c>
      <c r="H2382" s="4" t="s">
        <v>1677</v>
      </c>
      <c r="I2382" s="45">
        <v>992</v>
      </c>
      <c r="J2382" s="58" t="s">
        <v>1675</v>
      </c>
      <c r="K2382">
        <f>VLOOKUP($J2382,'Emission Factors-old'!$A$2:$D$9,2,FALSE)</f>
        <v>887.80254614220303</v>
      </c>
      <c r="L2382" t="str">
        <f>VLOOKUP($J2382,'Emission Factors-old'!$A$2:$D$9,3,FALSE)</f>
        <v>LB</v>
      </c>
      <c r="M2382" t="str">
        <f>VLOOKUP($J2382,'Emission Factors-old'!$A$2:$D$9,4,FALSE)</f>
        <v>EACH</v>
      </c>
      <c r="N2382" s="28">
        <f t="shared" si="74"/>
        <v>0</v>
      </c>
      <c r="O2382" t="str">
        <f t="shared" si="75"/>
        <v>LB</v>
      </c>
    </row>
    <row r="2383" spans="1:15">
      <c r="A2383" s="59" t="s">
        <v>258</v>
      </c>
      <c r="B2383" s="59" t="s">
        <v>1955</v>
      </c>
      <c r="C2383" s="59" t="s">
        <v>1780</v>
      </c>
      <c r="D2383" t="s">
        <v>259</v>
      </c>
      <c r="E2383" t="s">
        <v>2057</v>
      </c>
      <c r="F2383" t="s">
        <v>227</v>
      </c>
      <c r="G2383" s="28">
        <f>IF(ISERROR(VLOOKUP($A2383,'Adjusted County Employment'!$A$4:$X$3225,7,FALSE)),0,(VLOOKUP($A2383,'Adjusted County Employment'!$A$4:$X$3225,7,FALSE)))</f>
        <v>0</v>
      </c>
      <c r="H2383" s="4" t="s">
        <v>1677</v>
      </c>
      <c r="I2383" s="45">
        <v>992</v>
      </c>
      <c r="J2383" s="58" t="s">
        <v>1675</v>
      </c>
      <c r="K2383">
        <f>VLOOKUP($J2383,'Emission Factors-old'!$A$2:$D$9,2,FALSE)</f>
        <v>887.80254614220303</v>
      </c>
      <c r="L2383" t="str">
        <f>VLOOKUP($J2383,'Emission Factors-old'!$A$2:$D$9,3,FALSE)</f>
        <v>LB</v>
      </c>
      <c r="M2383" t="str">
        <f>VLOOKUP($J2383,'Emission Factors-old'!$A$2:$D$9,4,FALSE)</f>
        <v>EACH</v>
      </c>
      <c r="N2383" s="28">
        <f t="shared" si="74"/>
        <v>0</v>
      </c>
      <c r="O2383" t="str">
        <f t="shared" si="75"/>
        <v>LB</v>
      </c>
    </row>
    <row r="2384" spans="1:15">
      <c r="A2384" s="59" t="s">
        <v>260</v>
      </c>
      <c r="B2384" s="59" t="s">
        <v>1955</v>
      </c>
      <c r="C2384" s="59" t="s">
        <v>1781</v>
      </c>
      <c r="D2384" t="s">
        <v>261</v>
      </c>
      <c r="E2384" t="s">
        <v>2057</v>
      </c>
      <c r="F2384" t="s">
        <v>227</v>
      </c>
      <c r="G2384" s="28">
        <f>IF(ISERROR(VLOOKUP($A2384,'Adjusted County Employment'!$A$4:$X$3225,7,FALSE)),0,(VLOOKUP($A2384,'Adjusted County Employment'!$A$4:$X$3225,7,FALSE)))</f>
        <v>0</v>
      </c>
      <c r="H2384" s="4" t="s">
        <v>1677</v>
      </c>
      <c r="I2384" s="45">
        <v>992</v>
      </c>
      <c r="J2384" s="58" t="s">
        <v>1675</v>
      </c>
      <c r="K2384">
        <f>VLOOKUP($J2384,'Emission Factors-old'!$A$2:$D$9,2,FALSE)</f>
        <v>887.80254614220303</v>
      </c>
      <c r="L2384" t="str">
        <f>VLOOKUP($J2384,'Emission Factors-old'!$A$2:$D$9,3,FALSE)</f>
        <v>LB</v>
      </c>
      <c r="M2384" t="str">
        <f>VLOOKUP($J2384,'Emission Factors-old'!$A$2:$D$9,4,FALSE)</f>
        <v>EACH</v>
      </c>
      <c r="N2384" s="28">
        <f t="shared" si="74"/>
        <v>0</v>
      </c>
      <c r="O2384" t="str">
        <f t="shared" si="75"/>
        <v>LB</v>
      </c>
    </row>
    <row r="2385" spans="1:15">
      <c r="A2385" s="59" t="s">
        <v>262</v>
      </c>
      <c r="B2385" s="59" t="s">
        <v>1955</v>
      </c>
      <c r="C2385" s="59" t="s">
        <v>1782</v>
      </c>
      <c r="D2385" t="s">
        <v>263</v>
      </c>
      <c r="E2385" t="s">
        <v>2057</v>
      </c>
      <c r="F2385" t="s">
        <v>227</v>
      </c>
      <c r="G2385" s="28">
        <f>IF(ISERROR(VLOOKUP($A2385,'Adjusted County Employment'!$A$4:$X$3225,7,FALSE)),0,(VLOOKUP($A2385,'Adjusted County Employment'!$A$4:$X$3225,7,FALSE)))</f>
        <v>0</v>
      </c>
      <c r="H2385" s="4" t="s">
        <v>1677</v>
      </c>
      <c r="I2385" s="45">
        <v>992</v>
      </c>
      <c r="J2385" s="58" t="s">
        <v>1675</v>
      </c>
      <c r="K2385">
        <f>VLOOKUP($J2385,'Emission Factors-old'!$A$2:$D$9,2,FALSE)</f>
        <v>887.80254614220303</v>
      </c>
      <c r="L2385" t="str">
        <f>VLOOKUP($J2385,'Emission Factors-old'!$A$2:$D$9,3,FALSE)</f>
        <v>LB</v>
      </c>
      <c r="M2385" t="str">
        <f>VLOOKUP($J2385,'Emission Factors-old'!$A$2:$D$9,4,FALSE)</f>
        <v>EACH</v>
      </c>
      <c r="N2385" s="28">
        <f t="shared" si="74"/>
        <v>0</v>
      </c>
      <c r="O2385" t="str">
        <f t="shared" si="75"/>
        <v>LB</v>
      </c>
    </row>
    <row r="2386" spans="1:15">
      <c r="A2386" s="59" t="s">
        <v>264</v>
      </c>
      <c r="B2386" s="59" t="s">
        <v>1955</v>
      </c>
      <c r="C2386" s="59" t="s">
        <v>1783</v>
      </c>
      <c r="D2386" t="s">
        <v>2347</v>
      </c>
      <c r="E2386" t="s">
        <v>2057</v>
      </c>
      <c r="F2386" t="s">
        <v>227</v>
      </c>
      <c r="G2386" s="28">
        <f>IF(ISERROR(VLOOKUP($A2386,'Adjusted County Employment'!$A$4:$X$3225,7,FALSE)),0,(VLOOKUP($A2386,'Adjusted County Employment'!$A$4:$X$3225,7,FALSE)))</f>
        <v>0</v>
      </c>
      <c r="H2386" s="4" t="s">
        <v>1677</v>
      </c>
      <c r="I2386" s="45">
        <v>992</v>
      </c>
      <c r="J2386" s="58" t="s">
        <v>1675</v>
      </c>
      <c r="K2386">
        <f>VLOOKUP($J2386,'Emission Factors-old'!$A$2:$D$9,2,FALSE)</f>
        <v>887.80254614220303</v>
      </c>
      <c r="L2386" t="str">
        <f>VLOOKUP($J2386,'Emission Factors-old'!$A$2:$D$9,3,FALSE)</f>
        <v>LB</v>
      </c>
      <c r="M2386" t="str">
        <f>VLOOKUP($J2386,'Emission Factors-old'!$A$2:$D$9,4,FALSE)</f>
        <v>EACH</v>
      </c>
      <c r="N2386" s="28">
        <f t="shared" si="74"/>
        <v>0</v>
      </c>
      <c r="O2386" t="str">
        <f t="shared" si="75"/>
        <v>LB</v>
      </c>
    </row>
    <row r="2387" spans="1:15">
      <c r="A2387" s="59" t="s">
        <v>265</v>
      </c>
      <c r="B2387" s="59" t="s">
        <v>1955</v>
      </c>
      <c r="C2387" s="59" t="s">
        <v>1844</v>
      </c>
      <c r="D2387" t="s">
        <v>266</v>
      </c>
      <c r="E2387" t="s">
        <v>2057</v>
      </c>
      <c r="F2387" t="s">
        <v>227</v>
      </c>
      <c r="G2387" s="28">
        <f>IF(ISERROR(VLOOKUP($A2387,'Adjusted County Employment'!$A$4:$X$3225,7,FALSE)),0,(VLOOKUP($A2387,'Adjusted County Employment'!$A$4:$X$3225,7,FALSE)))</f>
        <v>0</v>
      </c>
      <c r="H2387" s="4" t="s">
        <v>1677</v>
      </c>
      <c r="I2387" s="45">
        <v>992</v>
      </c>
      <c r="J2387" s="58" t="s">
        <v>1675</v>
      </c>
      <c r="K2387">
        <f>VLOOKUP($J2387,'Emission Factors-old'!$A$2:$D$9,2,FALSE)</f>
        <v>887.80254614220303</v>
      </c>
      <c r="L2387" t="str">
        <f>VLOOKUP($J2387,'Emission Factors-old'!$A$2:$D$9,3,FALSE)</f>
        <v>LB</v>
      </c>
      <c r="M2387" t="str">
        <f>VLOOKUP($J2387,'Emission Factors-old'!$A$2:$D$9,4,FALSE)</f>
        <v>EACH</v>
      </c>
      <c r="N2387" s="28">
        <f t="shared" si="74"/>
        <v>0</v>
      </c>
      <c r="O2387" t="str">
        <f t="shared" si="75"/>
        <v>LB</v>
      </c>
    </row>
    <row r="2388" spans="1:15">
      <c r="A2388" s="59" t="s">
        <v>267</v>
      </c>
      <c r="B2388" s="59" t="s">
        <v>1955</v>
      </c>
      <c r="C2388" s="59" t="s">
        <v>1784</v>
      </c>
      <c r="D2388" t="s">
        <v>268</v>
      </c>
      <c r="E2388" t="s">
        <v>2057</v>
      </c>
      <c r="F2388" t="s">
        <v>227</v>
      </c>
      <c r="G2388" s="28">
        <f>IF(ISERROR(VLOOKUP($A2388,'Adjusted County Employment'!$A$4:$X$3225,7,FALSE)),0,(VLOOKUP($A2388,'Adjusted County Employment'!$A$4:$X$3225,7,FALSE)))</f>
        <v>0</v>
      </c>
      <c r="H2388" s="4" t="s">
        <v>1677</v>
      </c>
      <c r="I2388" s="45">
        <v>992</v>
      </c>
      <c r="J2388" s="58" t="s">
        <v>1675</v>
      </c>
      <c r="K2388">
        <f>VLOOKUP($J2388,'Emission Factors-old'!$A$2:$D$9,2,FALSE)</f>
        <v>887.80254614220303</v>
      </c>
      <c r="L2388" t="str">
        <f>VLOOKUP($J2388,'Emission Factors-old'!$A$2:$D$9,3,FALSE)</f>
        <v>LB</v>
      </c>
      <c r="M2388" t="str">
        <f>VLOOKUP($J2388,'Emission Factors-old'!$A$2:$D$9,4,FALSE)</f>
        <v>EACH</v>
      </c>
      <c r="N2388" s="28">
        <f t="shared" si="74"/>
        <v>0</v>
      </c>
      <c r="O2388" t="str">
        <f t="shared" si="75"/>
        <v>LB</v>
      </c>
    </row>
    <row r="2389" spans="1:15">
      <c r="A2389" s="59" t="s">
        <v>269</v>
      </c>
      <c r="B2389" s="59" t="s">
        <v>1955</v>
      </c>
      <c r="C2389" s="59" t="s">
        <v>1828</v>
      </c>
      <c r="D2389" t="s">
        <v>270</v>
      </c>
      <c r="E2389" t="s">
        <v>2057</v>
      </c>
      <c r="F2389" t="s">
        <v>227</v>
      </c>
      <c r="G2389" s="28">
        <f>IF(ISERROR(VLOOKUP($A2389,'Adjusted County Employment'!$A$4:$X$3225,7,FALSE)),0,(VLOOKUP($A2389,'Adjusted County Employment'!$A$4:$X$3225,7,FALSE)))</f>
        <v>0</v>
      </c>
      <c r="H2389" s="4" t="s">
        <v>1677</v>
      </c>
      <c r="I2389" s="45">
        <v>992</v>
      </c>
      <c r="J2389" s="58" t="s">
        <v>1675</v>
      </c>
      <c r="K2389">
        <f>VLOOKUP($J2389,'Emission Factors-old'!$A$2:$D$9,2,FALSE)</f>
        <v>887.80254614220303</v>
      </c>
      <c r="L2389" t="str">
        <f>VLOOKUP($J2389,'Emission Factors-old'!$A$2:$D$9,3,FALSE)</f>
        <v>LB</v>
      </c>
      <c r="M2389" t="str">
        <f>VLOOKUP($J2389,'Emission Factors-old'!$A$2:$D$9,4,FALSE)</f>
        <v>EACH</v>
      </c>
      <c r="N2389" s="28">
        <f t="shared" si="74"/>
        <v>0</v>
      </c>
      <c r="O2389" t="str">
        <f t="shared" si="75"/>
        <v>LB</v>
      </c>
    </row>
    <row r="2390" spans="1:15">
      <c r="A2390" s="59" t="s">
        <v>271</v>
      </c>
      <c r="B2390" s="59" t="s">
        <v>1955</v>
      </c>
      <c r="C2390" s="59" t="s">
        <v>1845</v>
      </c>
      <c r="D2390" t="s">
        <v>272</v>
      </c>
      <c r="E2390" t="s">
        <v>2057</v>
      </c>
      <c r="F2390" t="s">
        <v>227</v>
      </c>
      <c r="G2390" s="28">
        <f>IF(ISERROR(VLOOKUP($A2390,'Adjusted County Employment'!$A$4:$X$3225,7,FALSE)),0,(VLOOKUP($A2390,'Adjusted County Employment'!$A$4:$X$3225,7,FALSE)))</f>
        <v>0</v>
      </c>
      <c r="H2390" s="4" t="s">
        <v>1677</v>
      </c>
      <c r="I2390" s="45">
        <v>992</v>
      </c>
      <c r="J2390" s="58" t="s">
        <v>1675</v>
      </c>
      <c r="K2390">
        <f>VLOOKUP($J2390,'Emission Factors-old'!$A$2:$D$9,2,FALSE)</f>
        <v>887.80254614220303</v>
      </c>
      <c r="L2390" t="str">
        <f>VLOOKUP($J2390,'Emission Factors-old'!$A$2:$D$9,3,FALSE)</f>
        <v>LB</v>
      </c>
      <c r="M2390" t="str">
        <f>VLOOKUP($J2390,'Emission Factors-old'!$A$2:$D$9,4,FALSE)</f>
        <v>EACH</v>
      </c>
      <c r="N2390" s="28">
        <f t="shared" si="74"/>
        <v>0</v>
      </c>
      <c r="O2390" t="str">
        <f t="shared" si="75"/>
        <v>LB</v>
      </c>
    </row>
    <row r="2391" spans="1:15">
      <c r="A2391" s="59" t="s">
        <v>273</v>
      </c>
      <c r="B2391" s="59" t="s">
        <v>1955</v>
      </c>
      <c r="C2391" s="59" t="s">
        <v>1785</v>
      </c>
      <c r="D2391" t="s">
        <v>274</v>
      </c>
      <c r="E2391" t="s">
        <v>2057</v>
      </c>
      <c r="F2391" t="s">
        <v>227</v>
      </c>
      <c r="G2391" s="28">
        <f>IF(ISERROR(VLOOKUP($A2391,'Adjusted County Employment'!$A$4:$X$3225,7,FALSE)),0,(VLOOKUP($A2391,'Adjusted County Employment'!$A$4:$X$3225,7,FALSE)))</f>
        <v>0</v>
      </c>
      <c r="H2391" s="4" t="s">
        <v>1677</v>
      </c>
      <c r="I2391" s="45">
        <v>992</v>
      </c>
      <c r="J2391" s="58" t="s">
        <v>1675</v>
      </c>
      <c r="K2391">
        <f>VLOOKUP($J2391,'Emission Factors-old'!$A$2:$D$9,2,FALSE)</f>
        <v>887.80254614220303</v>
      </c>
      <c r="L2391" t="str">
        <f>VLOOKUP($J2391,'Emission Factors-old'!$A$2:$D$9,3,FALSE)</f>
        <v>LB</v>
      </c>
      <c r="M2391" t="str">
        <f>VLOOKUP($J2391,'Emission Factors-old'!$A$2:$D$9,4,FALSE)</f>
        <v>EACH</v>
      </c>
      <c r="N2391" s="28">
        <f t="shared" si="74"/>
        <v>0</v>
      </c>
      <c r="O2391" t="str">
        <f t="shared" si="75"/>
        <v>LB</v>
      </c>
    </row>
    <row r="2392" spans="1:15">
      <c r="A2392" s="59" t="s">
        <v>275</v>
      </c>
      <c r="B2392" s="59" t="s">
        <v>1955</v>
      </c>
      <c r="C2392" s="59" t="s">
        <v>1786</v>
      </c>
      <c r="D2392" t="s">
        <v>5085</v>
      </c>
      <c r="E2392" t="s">
        <v>2057</v>
      </c>
      <c r="F2392" t="s">
        <v>227</v>
      </c>
      <c r="G2392" s="28">
        <f>IF(ISERROR(VLOOKUP($A2392,'Adjusted County Employment'!$A$4:$X$3225,7,FALSE)),0,(VLOOKUP($A2392,'Adjusted County Employment'!$A$4:$X$3225,7,FALSE)))</f>
        <v>0</v>
      </c>
      <c r="H2392" s="4" t="s">
        <v>1677</v>
      </c>
      <c r="I2392" s="45">
        <v>992</v>
      </c>
      <c r="J2392" s="58" t="s">
        <v>1675</v>
      </c>
      <c r="K2392">
        <f>VLOOKUP($J2392,'Emission Factors-old'!$A$2:$D$9,2,FALSE)</f>
        <v>887.80254614220303</v>
      </c>
      <c r="L2392" t="str">
        <f>VLOOKUP($J2392,'Emission Factors-old'!$A$2:$D$9,3,FALSE)</f>
        <v>LB</v>
      </c>
      <c r="M2392" t="str">
        <f>VLOOKUP($J2392,'Emission Factors-old'!$A$2:$D$9,4,FALSE)</f>
        <v>EACH</v>
      </c>
      <c r="N2392" s="28">
        <f t="shared" si="74"/>
        <v>0</v>
      </c>
      <c r="O2392" t="str">
        <f t="shared" si="75"/>
        <v>LB</v>
      </c>
    </row>
    <row r="2393" spans="1:15">
      <c r="A2393" s="59" t="s">
        <v>276</v>
      </c>
      <c r="B2393" s="59" t="s">
        <v>1955</v>
      </c>
      <c r="C2393" s="59" t="s">
        <v>1847</v>
      </c>
      <c r="D2393" t="s">
        <v>5642</v>
      </c>
      <c r="E2393" t="s">
        <v>2057</v>
      </c>
      <c r="F2393" t="s">
        <v>227</v>
      </c>
      <c r="G2393" s="28">
        <f>IF(ISERROR(VLOOKUP($A2393,'Adjusted County Employment'!$A$4:$X$3225,7,FALSE)),0,(VLOOKUP($A2393,'Adjusted County Employment'!$A$4:$X$3225,7,FALSE)))</f>
        <v>0</v>
      </c>
      <c r="H2393" s="4" t="s">
        <v>1677</v>
      </c>
      <c r="I2393" s="45">
        <v>992</v>
      </c>
      <c r="J2393" s="58" t="s">
        <v>1675</v>
      </c>
      <c r="K2393">
        <f>VLOOKUP($J2393,'Emission Factors-old'!$A$2:$D$9,2,FALSE)</f>
        <v>887.80254614220303</v>
      </c>
      <c r="L2393" t="str">
        <f>VLOOKUP($J2393,'Emission Factors-old'!$A$2:$D$9,3,FALSE)</f>
        <v>LB</v>
      </c>
      <c r="M2393" t="str">
        <f>VLOOKUP($J2393,'Emission Factors-old'!$A$2:$D$9,4,FALSE)</f>
        <v>EACH</v>
      </c>
      <c r="N2393" s="28">
        <f t="shared" si="74"/>
        <v>0</v>
      </c>
      <c r="O2393" t="str">
        <f t="shared" si="75"/>
        <v>LB</v>
      </c>
    </row>
    <row r="2394" spans="1:15">
      <c r="A2394" s="59" t="s">
        <v>277</v>
      </c>
      <c r="B2394" s="59" t="s">
        <v>1955</v>
      </c>
      <c r="C2394" s="59" t="s">
        <v>1848</v>
      </c>
      <c r="D2394" t="s">
        <v>278</v>
      </c>
      <c r="E2394" t="s">
        <v>2057</v>
      </c>
      <c r="F2394" t="s">
        <v>227</v>
      </c>
      <c r="G2394" s="28">
        <f>IF(ISERROR(VLOOKUP($A2394,'Adjusted County Employment'!$A$4:$X$3225,7,FALSE)),0,(VLOOKUP($A2394,'Adjusted County Employment'!$A$4:$X$3225,7,FALSE)))</f>
        <v>0</v>
      </c>
      <c r="H2394" s="4" t="s">
        <v>1677</v>
      </c>
      <c r="I2394" s="45">
        <v>992</v>
      </c>
      <c r="J2394" s="58" t="s">
        <v>1675</v>
      </c>
      <c r="K2394">
        <f>VLOOKUP($J2394,'Emission Factors-old'!$A$2:$D$9,2,FALSE)</f>
        <v>887.80254614220303</v>
      </c>
      <c r="L2394" t="str">
        <f>VLOOKUP($J2394,'Emission Factors-old'!$A$2:$D$9,3,FALSE)</f>
        <v>LB</v>
      </c>
      <c r="M2394" t="str">
        <f>VLOOKUP($J2394,'Emission Factors-old'!$A$2:$D$9,4,FALSE)</f>
        <v>EACH</v>
      </c>
      <c r="N2394" s="28">
        <f t="shared" si="74"/>
        <v>0</v>
      </c>
      <c r="O2394" t="str">
        <f t="shared" si="75"/>
        <v>LB</v>
      </c>
    </row>
    <row r="2395" spans="1:15">
      <c r="A2395" s="59" t="s">
        <v>279</v>
      </c>
      <c r="B2395" s="59" t="s">
        <v>1955</v>
      </c>
      <c r="C2395" s="59" t="s">
        <v>1787</v>
      </c>
      <c r="D2395" t="s">
        <v>5303</v>
      </c>
      <c r="E2395" t="s">
        <v>2057</v>
      </c>
      <c r="F2395" t="s">
        <v>227</v>
      </c>
      <c r="G2395" s="28">
        <f>IF(ISERROR(VLOOKUP($A2395,'Adjusted County Employment'!$A$4:$X$3225,7,FALSE)),0,(VLOOKUP($A2395,'Adjusted County Employment'!$A$4:$X$3225,7,FALSE)))</f>
        <v>0</v>
      </c>
      <c r="H2395" s="4" t="s">
        <v>1677</v>
      </c>
      <c r="I2395" s="45">
        <v>992</v>
      </c>
      <c r="J2395" s="58" t="s">
        <v>1675</v>
      </c>
      <c r="K2395">
        <f>VLOOKUP($J2395,'Emission Factors-old'!$A$2:$D$9,2,FALSE)</f>
        <v>887.80254614220303</v>
      </c>
      <c r="L2395" t="str">
        <f>VLOOKUP($J2395,'Emission Factors-old'!$A$2:$D$9,3,FALSE)</f>
        <v>LB</v>
      </c>
      <c r="M2395" t="str">
        <f>VLOOKUP($J2395,'Emission Factors-old'!$A$2:$D$9,4,FALSE)</f>
        <v>EACH</v>
      </c>
      <c r="N2395" s="28">
        <f t="shared" si="74"/>
        <v>0</v>
      </c>
      <c r="O2395" t="str">
        <f t="shared" si="75"/>
        <v>LB</v>
      </c>
    </row>
    <row r="2396" spans="1:15">
      <c r="A2396" s="59" t="s">
        <v>280</v>
      </c>
      <c r="B2396" s="59" t="s">
        <v>1955</v>
      </c>
      <c r="C2396" s="59" t="s">
        <v>1849</v>
      </c>
      <c r="D2396" t="s">
        <v>2128</v>
      </c>
      <c r="E2396" t="s">
        <v>2057</v>
      </c>
      <c r="F2396" t="s">
        <v>227</v>
      </c>
      <c r="G2396" s="28">
        <f>IF(ISERROR(VLOOKUP($A2396,'Adjusted County Employment'!$A$4:$X$3225,7,FALSE)),0,(VLOOKUP($A2396,'Adjusted County Employment'!$A$4:$X$3225,7,FALSE)))</f>
        <v>0</v>
      </c>
      <c r="H2396" s="4" t="s">
        <v>1677</v>
      </c>
      <c r="I2396" s="45">
        <v>992</v>
      </c>
      <c r="J2396" s="58" t="s">
        <v>1675</v>
      </c>
      <c r="K2396">
        <f>VLOOKUP($J2396,'Emission Factors-old'!$A$2:$D$9,2,FALSE)</f>
        <v>887.80254614220303</v>
      </c>
      <c r="L2396" t="str">
        <f>VLOOKUP($J2396,'Emission Factors-old'!$A$2:$D$9,3,FALSE)</f>
        <v>LB</v>
      </c>
      <c r="M2396" t="str">
        <f>VLOOKUP($J2396,'Emission Factors-old'!$A$2:$D$9,4,FALSE)</f>
        <v>EACH</v>
      </c>
      <c r="N2396" s="28">
        <f t="shared" si="74"/>
        <v>0</v>
      </c>
      <c r="O2396" t="str">
        <f t="shared" si="75"/>
        <v>LB</v>
      </c>
    </row>
    <row r="2397" spans="1:15">
      <c r="A2397" s="59" t="s">
        <v>281</v>
      </c>
      <c r="B2397" s="59" t="s">
        <v>1955</v>
      </c>
      <c r="C2397" s="59" t="s">
        <v>1789</v>
      </c>
      <c r="D2397" t="s">
        <v>282</v>
      </c>
      <c r="E2397" t="s">
        <v>2057</v>
      </c>
      <c r="F2397" t="s">
        <v>227</v>
      </c>
      <c r="G2397" s="28">
        <f>IF(ISERROR(VLOOKUP($A2397,'Adjusted County Employment'!$A$4:$X$3225,7,FALSE)),0,(VLOOKUP($A2397,'Adjusted County Employment'!$A$4:$X$3225,7,FALSE)))</f>
        <v>0</v>
      </c>
      <c r="H2397" s="4" t="s">
        <v>1677</v>
      </c>
      <c r="I2397" s="45">
        <v>992</v>
      </c>
      <c r="J2397" s="58" t="s">
        <v>1675</v>
      </c>
      <c r="K2397">
        <f>VLOOKUP($J2397,'Emission Factors-old'!$A$2:$D$9,2,FALSE)</f>
        <v>887.80254614220303</v>
      </c>
      <c r="L2397" t="str">
        <f>VLOOKUP($J2397,'Emission Factors-old'!$A$2:$D$9,3,FALSE)</f>
        <v>LB</v>
      </c>
      <c r="M2397" t="str">
        <f>VLOOKUP($J2397,'Emission Factors-old'!$A$2:$D$9,4,FALSE)</f>
        <v>EACH</v>
      </c>
      <c r="N2397" s="28">
        <f t="shared" si="74"/>
        <v>0</v>
      </c>
      <c r="O2397" t="str">
        <f t="shared" si="75"/>
        <v>LB</v>
      </c>
    </row>
    <row r="2398" spans="1:15">
      <c r="A2398" s="59" t="s">
        <v>283</v>
      </c>
      <c r="B2398" s="59" t="s">
        <v>1955</v>
      </c>
      <c r="C2398" s="59" t="s">
        <v>1850</v>
      </c>
      <c r="D2398" t="s">
        <v>2966</v>
      </c>
      <c r="E2398" t="s">
        <v>2057</v>
      </c>
      <c r="F2398" t="s">
        <v>227</v>
      </c>
      <c r="G2398" s="28">
        <f>IF(ISERROR(VLOOKUP($A2398,'Adjusted County Employment'!$A$4:$X$3225,7,FALSE)),0,(VLOOKUP($A2398,'Adjusted County Employment'!$A$4:$X$3225,7,FALSE)))</f>
        <v>0</v>
      </c>
      <c r="H2398" s="4" t="s">
        <v>1677</v>
      </c>
      <c r="I2398" s="45">
        <v>992</v>
      </c>
      <c r="J2398" s="58" t="s">
        <v>1675</v>
      </c>
      <c r="K2398">
        <f>VLOOKUP($J2398,'Emission Factors-old'!$A$2:$D$9,2,FALSE)</f>
        <v>887.80254614220303</v>
      </c>
      <c r="L2398" t="str">
        <f>VLOOKUP($J2398,'Emission Factors-old'!$A$2:$D$9,3,FALSE)</f>
        <v>LB</v>
      </c>
      <c r="M2398" t="str">
        <f>VLOOKUP($J2398,'Emission Factors-old'!$A$2:$D$9,4,FALSE)</f>
        <v>EACH</v>
      </c>
      <c r="N2398" s="28">
        <f t="shared" si="74"/>
        <v>0</v>
      </c>
      <c r="O2398" t="str">
        <f t="shared" si="75"/>
        <v>LB</v>
      </c>
    </row>
    <row r="2399" spans="1:15">
      <c r="A2399" s="59" t="s">
        <v>284</v>
      </c>
      <c r="B2399" s="59" t="s">
        <v>1955</v>
      </c>
      <c r="C2399" s="59" t="s">
        <v>1790</v>
      </c>
      <c r="D2399" t="s">
        <v>285</v>
      </c>
      <c r="E2399" t="s">
        <v>2057</v>
      </c>
      <c r="F2399" t="s">
        <v>227</v>
      </c>
      <c r="G2399" s="28">
        <f>IF(ISERROR(VLOOKUP($A2399,'Adjusted County Employment'!$A$4:$X$3225,7,FALSE)),0,(VLOOKUP($A2399,'Adjusted County Employment'!$A$4:$X$3225,7,FALSE)))</f>
        <v>0</v>
      </c>
      <c r="H2399" s="4" t="s">
        <v>1677</v>
      </c>
      <c r="I2399" s="45">
        <v>992</v>
      </c>
      <c r="J2399" s="58" t="s">
        <v>1675</v>
      </c>
      <c r="K2399">
        <f>VLOOKUP($J2399,'Emission Factors-old'!$A$2:$D$9,2,FALSE)</f>
        <v>887.80254614220303</v>
      </c>
      <c r="L2399" t="str">
        <f>VLOOKUP($J2399,'Emission Factors-old'!$A$2:$D$9,3,FALSE)</f>
        <v>LB</v>
      </c>
      <c r="M2399" t="str">
        <f>VLOOKUP($J2399,'Emission Factors-old'!$A$2:$D$9,4,FALSE)</f>
        <v>EACH</v>
      </c>
      <c r="N2399" s="28">
        <f t="shared" si="74"/>
        <v>0</v>
      </c>
      <c r="O2399" t="str">
        <f t="shared" si="75"/>
        <v>LB</v>
      </c>
    </row>
    <row r="2400" spans="1:15">
      <c r="A2400" s="59" t="s">
        <v>286</v>
      </c>
      <c r="B2400" s="59" t="s">
        <v>1955</v>
      </c>
      <c r="C2400" s="59" t="s">
        <v>1791</v>
      </c>
      <c r="D2400" t="s">
        <v>2465</v>
      </c>
      <c r="E2400" t="s">
        <v>2057</v>
      </c>
      <c r="F2400" t="s">
        <v>227</v>
      </c>
      <c r="G2400" s="28">
        <f>IF(ISERROR(VLOOKUP($A2400,'Adjusted County Employment'!$A$4:$X$3225,7,FALSE)),0,(VLOOKUP($A2400,'Adjusted County Employment'!$A$4:$X$3225,7,FALSE)))</f>
        <v>0</v>
      </c>
      <c r="H2400" s="4" t="s">
        <v>1677</v>
      </c>
      <c r="I2400" s="45">
        <v>992</v>
      </c>
      <c r="J2400" s="58" t="s">
        <v>1675</v>
      </c>
      <c r="K2400">
        <f>VLOOKUP($J2400,'Emission Factors-old'!$A$2:$D$9,2,FALSE)</f>
        <v>887.80254614220303</v>
      </c>
      <c r="L2400" t="str">
        <f>VLOOKUP($J2400,'Emission Factors-old'!$A$2:$D$9,3,FALSE)</f>
        <v>LB</v>
      </c>
      <c r="M2400" t="str">
        <f>VLOOKUP($J2400,'Emission Factors-old'!$A$2:$D$9,4,FALSE)</f>
        <v>EACH</v>
      </c>
      <c r="N2400" s="28">
        <f t="shared" si="74"/>
        <v>0</v>
      </c>
      <c r="O2400" t="str">
        <f t="shared" si="75"/>
        <v>LB</v>
      </c>
    </row>
    <row r="2401" spans="1:15">
      <c r="A2401" s="59" t="s">
        <v>287</v>
      </c>
      <c r="B2401" s="59" t="s">
        <v>1955</v>
      </c>
      <c r="C2401" s="59" t="s">
        <v>1829</v>
      </c>
      <c r="D2401" t="s">
        <v>2136</v>
      </c>
      <c r="E2401" t="s">
        <v>2057</v>
      </c>
      <c r="F2401" t="s">
        <v>227</v>
      </c>
      <c r="G2401" s="28">
        <f>IF(ISERROR(VLOOKUP($A2401,'Adjusted County Employment'!$A$4:$X$3225,7,FALSE)),0,(VLOOKUP($A2401,'Adjusted County Employment'!$A$4:$X$3225,7,FALSE)))</f>
        <v>0</v>
      </c>
      <c r="H2401" s="4" t="s">
        <v>1677</v>
      </c>
      <c r="I2401" s="45">
        <v>992</v>
      </c>
      <c r="J2401" s="58" t="s">
        <v>1675</v>
      </c>
      <c r="K2401">
        <f>VLOOKUP($J2401,'Emission Factors-old'!$A$2:$D$9,2,FALSE)</f>
        <v>887.80254614220303</v>
      </c>
      <c r="L2401" t="str">
        <f>VLOOKUP($J2401,'Emission Factors-old'!$A$2:$D$9,3,FALSE)</f>
        <v>LB</v>
      </c>
      <c r="M2401" t="str">
        <f>VLOOKUP($J2401,'Emission Factors-old'!$A$2:$D$9,4,FALSE)</f>
        <v>EACH</v>
      </c>
      <c r="N2401" s="28">
        <f t="shared" si="74"/>
        <v>0</v>
      </c>
      <c r="O2401" t="str">
        <f t="shared" si="75"/>
        <v>LB</v>
      </c>
    </row>
    <row r="2402" spans="1:15">
      <c r="A2402" s="59" t="s">
        <v>288</v>
      </c>
      <c r="B2402" s="59" t="s">
        <v>1955</v>
      </c>
      <c r="C2402" s="59" t="s">
        <v>1792</v>
      </c>
      <c r="D2402" t="s">
        <v>2368</v>
      </c>
      <c r="E2402" t="s">
        <v>2057</v>
      </c>
      <c r="F2402" t="s">
        <v>227</v>
      </c>
      <c r="G2402" s="28">
        <f>IF(ISERROR(VLOOKUP($A2402,'Adjusted County Employment'!$A$4:$X$3225,7,FALSE)),0,(VLOOKUP($A2402,'Adjusted County Employment'!$A$4:$X$3225,7,FALSE)))</f>
        <v>0</v>
      </c>
      <c r="H2402" s="4" t="s">
        <v>1677</v>
      </c>
      <c r="I2402" s="45">
        <v>992</v>
      </c>
      <c r="J2402" s="58" t="s">
        <v>1675</v>
      </c>
      <c r="K2402">
        <f>VLOOKUP($J2402,'Emission Factors-old'!$A$2:$D$9,2,FALSE)</f>
        <v>887.80254614220303</v>
      </c>
      <c r="L2402" t="str">
        <f>VLOOKUP($J2402,'Emission Factors-old'!$A$2:$D$9,3,FALSE)</f>
        <v>LB</v>
      </c>
      <c r="M2402" t="str">
        <f>VLOOKUP($J2402,'Emission Factors-old'!$A$2:$D$9,4,FALSE)</f>
        <v>EACH</v>
      </c>
      <c r="N2402" s="28">
        <f t="shared" si="74"/>
        <v>0</v>
      </c>
      <c r="O2402" t="str">
        <f t="shared" si="75"/>
        <v>LB</v>
      </c>
    </row>
    <row r="2403" spans="1:15">
      <c r="A2403" s="59" t="s">
        <v>289</v>
      </c>
      <c r="B2403" s="59" t="s">
        <v>1955</v>
      </c>
      <c r="C2403" s="59" t="s">
        <v>1851</v>
      </c>
      <c r="D2403" t="s">
        <v>290</v>
      </c>
      <c r="E2403" t="s">
        <v>2057</v>
      </c>
      <c r="F2403" t="s">
        <v>227</v>
      </c>
      <c r="G2403" s="28">
        <f>IF(ISERROR(VLOOKUP($A2403,'Adjusted County Employment'!$A$4:$X$3225,7,FALSE)),0,(VLOOKUP($A2403,'Adjusted County Employment'!$A$4:$X$3225,7,FALSE)))</f>
        <v>0</v>
      </c>
      <c r="H2403" s="4" t="s">
        <v>1677</v>
      </c>
      <c r="I2403" s="45">
        <v>992</v>
      </c>
      <c r="J2403" s="58" t="s">
        <v>1675</v>
      </c>
      <c r="K2403">
        <f>VLOOKUP($J2403,'Emission Factors-old'!$A$2:$D$9,2,FALSE)</f>
        <v>887.80254614220303</v>
      </c>
      <c r="L2403" t="str">
        <f>VLOOKUP($J2403,'Emission Factors-old'!$A$2:$D$9,3,FALSE)</f>
        <v>LB</v>
      </c>
      <c r="M2403" t="str">
        <f>VLOOKUP($J2403,'Emission Factors-old'!$A$2:$D$9,4,FALSE)</f>
        <v>EACH</v>
      </c>
      <c r="N2403" s="28">
        <f t="shared" si="74"/>
        <v>0</v>
      </c>
      <c r="O2403" t="str">
        <f t="shared" si="75"/>
        <v>LB</v>
      </c>
    </row>
    <row r="2404" spans="1:15">
      <c r="A2404" s="59" t="s">
        <v>291</v>
      </c>
      <c r="B2404" s="59" t="s">
        <v>1955</v>
      </c>
      <c r="C2404" s="59" t="s">
        <v>1852</v>
      </c>
      <c r="D2404" t="s">
        <v>292</v>
      </c>
      <c r="E2404" t="s">
        <v>2057</v>
      </c>
      <c r="F2404" t="s">
        <v>227</v>
      </c>
      <c r="G2404" s="28">
        <f>IF(ISERROR(VLOOKUP($A2404,'Adjusted County Employment'!$A$4:$X$3225,7,FALSE)),0,(VLOOKUP($A2404,'Adjusted County Employment'!$A$4:$X$3225,7,FALSE)))</f>
        <v>0</v>
      </c>
      <c r="H2404" s="4" t="s">
        <v>1677</v>
      </c>
      <c r="I2404" s="45">
        <v>992</v>
      </c>
      <c r="J2404" s="58" t="s">
        <v>1675</v>
      </c>
      <c r="K2404">
        <f>VLOOKUP($J2404,'Emission Factors-old'!$A$2:$D$9,2,FALSE)</f>
        <v>887.80254614220303</v>
      </c>
      <c r="L2404" t="str">
        <f>VLOOKUP($J2404,'Emission Factors-old'!$A$2:$D$9,3,FALSE)</f>
        <v>LB</v>
      </c>
      <c r="M2404" t="str">
        <f>VLOOKUP($J2404,'Emission Factors-old'!$A$2:$D$9,4,FALSE)</f>
        <v>EACH</v>
      </c>
      <c r="N2404" s="28">
        <f t="shared" si="74"/>
        <v>0</v>
      </c>
      <c r="O2404" t="str">
        <f t="shared" si="75"/>
        <v>LB</v>
      </c>
    </row>
    <row r="2405" spans="1:15">
      <c r="A2405" s="59" t="s">
        <v>293</v>
      </c>
      <c r="B2405" s="59" t="s">
        <v>1955</v>
      </c>
      <c r="C2405" s="59" t="s">
        <v>1793</v>
      </c>
      <c r="D2405" t="s">
        <v>3722</v>
      </c>
      <c r="E2405" t="s">
        <v>2057</v>
      </c>
      <c r="F2405" t="s">
        <v>227</v>
      </c>
      <c r="G2405" s="28">
        <f>IF(ISERROR(VLOOKUP($A2405,'Adjusted County Employment'!$A$4:$X$3225,7,FALSE)),0,(VLOOKUP($A2405,'Adjusted County Employment'!$A$4:$X$3225,7,FALSE)))</f>
        <v>0</v>
      </c>
      <c r="H2405" s="4" t="s">
        <v>1677</v>
      </c>
      <c r="I2405" s="45">
        <v>992</v>
      </c>
      <c r="J2405" s="58" t="s">
        <v>1675</v>
      </c>
      <c r="K2405">
        <f>VLOOKUP($J2405,'Emission Factors-old'!$A$2:$D$9,2,FALSE)</f>
        <v>887.80254614220303</v>
      </c>
      <c r="L2405" t="str">
        <f>VLOOKUP($J2405,'Emission Factors-old'!$A$2:$D$9,3,FALSE)</f>
        <v>LB</v>
      </c>
      <c r="M2405" t="str">
        <f>VLOOKUP($J2405,'Emission Factors-old'!$A$2:$D$9,4,FALSE)</f>
        <v>EACH</v>
      </c>
      <c r="N2405" s="28">
        <f t="shared" si="74"/>
        <v>0</v>
      </c>
      <c r="O2405" t="str">
        <f t="shared" si="75"/>
        <v>LB</v>
      </c>
    </row>
    <row r="2406" spans="1:15">
      <c r="A2406" s="59" t="s">
        <v>294</v>
      </c>
      <c r="B2406" s="59" t="s">
        <v>1955</v>
      </c>
      <c r="C2406" s="59" t="s">
        <v>1830</v>
      </c>
      <c r="D2406" t="s">
        <v>2152</v>
      </c>
      <c r="E2406" t="s">
        <v>2057</v>
      </c>
      <c r="F2406" t="s">
        <v>227</v>
      </c>
      <c r="G2406" s="28">
        <f>IF(ISERROR(VLOOKUP($A2406,'Adjusted County Employment'!$A$4:$X$3225,7,FALSE)),0,(VLOOKUP($A2406,'Adjusted County Employment'!$A$4:$X$3225,7,FALSE)))</f>
        <v>0</v>
      </c>
      <c r="H2406" s="4" t="s">
        <v>1677</v>
      </c>
      <c r="I2406" s="45">
        <v>992</v>
      </c>
      <c r="J2406" s="58" t="s">
        <v>1675</v>
      </c>
      <c r="K2406">
        <f>VLOOKUP($J2406,'Emission Factors-old'!$A$2:$D$9,2,FALSE)</f>
        <v>887.80254614220303</v>
      </c>
      <c r="L2406" t="str">
        <f>VLOOKUP($J2406,'Emission Factors-old'!$A$2:$D$9,3,FALSE)</f>
        <v>LB</v>
      </c>
      <c r="M2406" t="str">
        <f>VLOOKUP($J2406,'Emission Factors-old'!$A$2:$D$9,4,FALSE)</f>
        <v>EACH</v>
      </c>
      <c r="N2406" s="28">
        <f t="shared" si="74"/>
        <v>0</v>
      </c>
      <c r="O2406" t="str">
        <f t="shared" si="75"/>
        <v>LB</v>
      </c>
    </row>
    <row r="2407" spans="1:15">
      <c r="A2407" s="59" t="s">
        <v>295</v>
      </c>
      <c r="B2407" s="59" t="s">
        <v>1955</v>
      </c>
      <c r="C2407" s="59" t="s">
        <v>1831</v>
      </c>
      <c r="D2407" t="s">
        <v>3726</v>
      </c>
      <c r="E2407" t="s">
        <v>2057</v>
      </c>
      <c r="F2407" t="s">
        <v>227</v>
      </c>
      <c r="G2407" s="28">
        <f>IF(ISERROR(VLOOKUP($A2407,'Adjusted County Employment'!$A$4:$X$3225,7,FALSE)),0,(VLOOKUP($A2407,'Adjusted County Employment'!$A$4:$X$3225,7,FALSE)))</f>
        <v>0</v>
      </c>
      <c r="H2407" s="4" t="s">
        <v>1677</v>
      </c>
      <c r="I2407" s="45">
        <v>992</v>
      </c>
      <c r="J2407" s="58" t="s">
        <v>1675</v>
      </c>
      <c r="K2407">
        <f>VLOOKUP($J2407,'Emission Factors-old'!$A$2:$D$9,2,FALSE)</f>
        <v>887.80254614220303</v>
      </c>
      <c r="L2407" t="str">
        <f>VLOOKUP($J2407,'Emission Factors-old'!$A$2:$D$9,3,FALSE)</f>
        <v>LB</v>
      </c>
      <c r="M2407" t="str">
        <f>VLOOKUP($J2407,'Emission Factors-old'!$A$2:$D$9,4,FALSE)</f>
        <v>EACH</v>
      </c>
      <c r="N2407" s="28">
        <f t="shared" si="74"/>
        <v>0</v>
      </c>
      <c r="O2407" t="str">
        <f t="shared" si="75"/>
        <v>LB</v>
      </c>
    </row>
    <row r="2408" spans="1:15">
      <c r="A2408" s="59" t="s">
        <v>296</v>
      </c>
      <c r="B2408" s="59" t="s">
        <v>1955</v>
      </c>
      <c r="C2408" s="59" t="s">
        <v>1794</v>
      </c>
      <c r="D2408" t="s">
        <v>297</v>
      </c>
      <c r="E2408" t="s">
        <v>2057</v>
      </c>
      <c r="F2408" t="s">
        <v>227</v>
      </c>
      <c r="G2408" s="28">
        <f>IF(ISERROR(VLOOKUP($A2408,'Adjusted County Employment'!$A$4:$X$3225,7,FALSE)),0,(VLOOKUP($A2408,'Adjusted County Employment'!$A$4:$X$3225,7,FALSE)))</f>
        <v>0</v>
      </c>
      <c r="H2408" s="4" t="s">
        <v>1677</v>
      </c>
      <c r="I2408" s="45">
        <v>992</v>
      </c>
      <c r="J2408" s="58" t="s">
        <v>1675</v>
      </c>
      <c r="K2408">
        <f>VLOOKUP($J2408,'Emission Factors-old'!$A$2:$D$9,2,FALSE)</f>
        <v>887.80254614220303</v>
      </c>
      <c r="L2408" t="str">
        <f>VLOOKUP($J2408,'Emission Factors-old'!$A$2:$D$9,3,FALSE)</f>
        <v>LB</v>
      </c>
      <c r="M2408" t="str">
        <f>VLOOKUP($J2408,'Emission Factors-old'!$A$2:$D$9,4,FALSE)</f>
        <v>EACH</v>
      </c>
      <c r="N2408" s="28">
        <f t="shared" si="74"/>
        <v>0</v>
      </c>
      <c r="O2408" t="str">
        <f t="shared" si="75"/>
        <v>LB</v>
      </c>
    </row>
    <row r="2409" spans="1:15">
      <c r="A2409" s="59" t="s">
        <v>298</v>
      </c>
      <c r="B2409" s="59" t="s">
        <v>1955</v>
      </c>
      <c r="C2409" s="59" t="s">
        <v>1795</v>
      </c>
      <c r="D2409" t="s">
        <v>299</v>
      </c>
      <c r="E2409" t="s">
        <v>2057</v>
      </c>
      <c r="F2409" t="s">
        <v>227</v>
      </c>
      <c r="G2409" s="28">
        <f>IF(ISERROR(VLOOKUP($A2409,'Adjusted County Employment'!$A$4:$X$3225,7,FALSE)),0,(VLOOKUP($A2409,'Adjusted County Employment'!$A$4:$X$3225,7,FALSE)))</f>
        <v>0</v>
      </c>
      <c r="H2409" s="4" t="s">
        <v>1677</v>
      </c>
      <c r="I2409" s="45">
        <v>992</v>
      </c>
      <c r="J2409" s="58" t="s">
        <v>1675</v>
      </c>
      <c r="K2409">
        <f>VLOOKUP($J2409,'Emission Factors-old'!$A$2:$D$9,2,FALSE)</f>
        <v>887.80254614220303</v>
      </c>
      <c r="L2409" t="str">
        <f>VLOOKUP($J2409,'Emission Factors-old'!$A$2:$D$9,3,FALSE)</f>
        <v>LB</v>
      </c>
      <c r="M2409" t="str">
        <f>VLOOKUP($J2409,'Emission Factors-old'!$A$2:$D$9,4,FALSE)</f>
        <v>EACH</v>
      </c>
      <c r="N2409" s="28">
        <f t="shared" si="74"/>
        <v>0</v>
      </c>
      <c r="O2409" t="str">
        <f t="shared" si="75"/>
        <v>LB</v>
      </c>
    </row>
    <row r="2410" spans="1:15">
      <c r="A2410" s="59" t="s">
        <v>300</v>
      </c>
      <c r="B2410" s="59" t="s">
        <v>1955</v>
      </c>
      <c r="C2410" s="59" t="s">
        <v>1796</v>
      </c>
      <c r="D2410" t="s">
        <v>301</v>
      </c>
      <c r="E2410" t="s">
        <v>2057</v>
      </c>
      <c r="F2410" t="s">
        <v>227</v>
      </c>
      <c r="G2410" s="28">
        <f>IF(ISERROR(VLOOKUP($A2410,'Adjusted County Employment'!$A$4:$X$3225,7,FALSE)),0,(VLOOKUP($A2410,'Adjusted County Employment'!$A$4:$X$3225,7,FALSE)))</f>
        <v>0</v>
      </c>
      <c r="H2410" s="4" t="s">
        <v>1677</v>
      </c>
      <c r="I2410" s="45">
        <v>992</v>
      </c>
      <c r="J2410" s="58" t="s">
        <v>1675</v>
      </c>
      <c r="K2410">
        <f>VLOOKUP($J2410,'Emission Factors-old'!$A$2:$D$9,2,FALSE)</f>
        <v>887.80254614220303</v>
      </c>
      <c r="L2410" t="str">
        <f>VLOOKUP($J2410,'Emission Factors-old'!$A$2:$D$9,3,FALSE)</f>
        <v>LB</v>
      </c>
      <c r="M2410" t="str">
        <f>VLOOKUP($J2410,'Emission Factors-old'!$A$2:$D$9,4,FALSE)</f>
        <v>EACH</v>
      </c>
      <c r="N2410" s="28">
        <f t="shared" si="74"/>
        <v>0</v>
      </c>
      <c r="O2410" t="str">
        <f t="shared" si="75"/>
        <v>LB</v>
      </c>
    </row>
    <row r="2411" spans="1:15">
      <c r="A2411" s="59" t="s">
        <v>302</v>
      </c>
      <c r="B2411" s="59" t="s">
        <v>1955</v>
      </c>
      <c r="C2411" s="59" t="s">
        <v>1797</v>
      </c>
      <c r="D2411" t="s">
        <v>303</v>
      </c>
      <c r="E2411" t="s">
        <v>2057</v>
      </c>
      <c r="F2411" t="s">
        <v>227</v>
      </c>
      <c r="G2411" s="28">
        <f>IF(ISERROR(VLOOKUP($A2411,'Adjusted County Employment'!$A$4:$X$3225,7,FALSE)),0,(VLOOKUP($A2411,'Adjusted County Employment'!$A$4:$X$3225,7,FALSE)))</f>
        <v>0</v>
      </c>
      <c r="H2411" s="4" t="s">
        <v>1677</v>
      </c>
      <c r="I2411" s="45">
        <v>992</v>
      </c>
      <c r="J2411" s="58" t="s">
        <v>1675</v>
      </c>
      <c r="K2411">
        <f>VLOOKUP($J2411,'Emission Factors-old'!$A$2:$D$9,2,FALSE)</f>
        <v>887.80254614220303</v>
      </c>
      <c r="L2411" t="str">
        <f>VLOOKUP($J2411,'Emission Factors-old'!$A$2:$D$9,3,FALSE)</f>
        <v>LB</v>
      </c>
      <c r="M2411" t="str">
        <f>VLOOKUP($J2411,'Emission Factors-old'!$A$2:$D$9,4,FALSE)</f>
        <v>EACH</v>
      </c>
      <c r="N2411" s="28">
        <f t="shared" si="74"/>
        <v>0</v>
      </c>
      <c r="O2411" t="str">
        <f t="shared" si="75"/>
        <v>LB</v>
      </c>
    </row>
    <row r="2412" spans="1:15">
      <c r="A2412" s="59" t="s">
        <v>304</v>
      </c>
      <c r="B2412" s="59" t="s">
        <v>1955</v>
      </c>
      <c r="C2412" s="59" t="s">
        <v>1798</v>
      </c>
      <c r="D2412" t="s">
        <v>4430</v>
      </c>
      <c r="E2412" t="s">
        <v>2057</v>
      </c>
      <c r="F2412" t="s">
        <v>227</v>
      </c>
      <c r="G2412" s="28">
        <f>IF(ISERROR(VLOOKUP($A2412,'Adjusted County Employment'!$A$4:$X$3225,7,FALSE)),0,(VLOOKUP($A2412,'Adjusted County Employment'!$A$4:$X$3225,7,FALSE)))</f>
        <v>29.097297297297295</v>
      </c>
      <c r="H2412" s="4" t="s">
        <v>1677</v>
      </c>
      <c r="I2412" s="45">
        <v>992</v>
      </c>
      <c r="J2412" s="58" t="s">
        <v>1675</v>
      </c>
      <c r="K2412">
        <f>VLOOKUP($J2412,'Emission Factors-old'!$A$2:$D$9,2,FALSE)</f>
        <v>887.80254614220303</v>
      </c>
      <c r="L2412" t="str">
        <f>VLOOKUP($J2412,'Emission Factors-old'!$A$2:$D$9,3,FALSE)</f>
        <v>LB</v>
      </c>
      <c r="M2412" t="str">
        <f>VLOOKUP($J2412,'Emission Factors-old'!$A$2:$D$9,4,FALSE)</f>
        <v>EACH</v>
      </c>
      <c r="N2412" s="28">
        <f t="shared" si="74"/>
        <v>25832.654626397183</v>
      </c>
      <c r="O2412" t="str">
        <f t="shared" si="75"/>
        <v>LB</v>
      </c>
    </row>
    <row r="2413" spans="1:15">
      <c r="A2413" s="59" t="s">
        <v>305</v>
      </c>
      <c r="B2413" s="59" t="s">
        <v>1955</v>
      </c>
      <c r="C2413" s="59" t="s">
        <v>1865</v>
      </c>
      <c r="D2413" t="s">
        <v>4949</v>
      </c>
      <c r="E2413" t="s">
        <v>2057</v>
      </c>
      <c r="F2413" t="s">
        <v>227</v>
      </c>
      <c r="G2413" s="28">
        <f>IF(ISERROR(VLOOKUP($A2413,'Adjusted County Employment'!$A$4:$X$3225,7,FALSE)),0,(VLOOKUP($A2413,'Adjusted County Employment'!$A$4:$X$3225,7,FALSE)))</f>
        <v>0</v>
      </c>
      <c r="H2413" s="4" t="s">
        <v>1677</v>
      </c>
      <c r="I2413" s="45">
        <v>992</v>
      </c>
      <c r="J2413" s="58" t="s">
        <v>1675</v>
      </c>
      <c r="K2413">
        <f>VLOOKUP($J2413,'Emission Factors-old'!$A$2:$D$9,2,FALSE)</f>
        <v>887.80254614220303</v>
      </c>
      <c r="L2413" t="str">
        <f>VLOOKUP($J2413,'Emission Factors-old'!$A$2:$D$9,3,FALSE)</f>
        <v>LB</v>
      </c>
      <c r="M2413" t="str">
        <f>VLOOKUP($J2413,'Emission Factors-old'!$A$2:$D$9,4,FALSE)</f>
        <v>EACH</v>
      </c>
      <c r="N2413" s="28">
        <f t="shared" si="74"/>
        <v>0</v>
      </c>
      <c r="O2413" t="str">
        <f t="shared" si="75"/>
        <v>LB</v>
      </c>
    </row>
    <row r="2414" spans="1:15">
      <c r="A2414" s="59" t="s">
        <v>306</v>
      </c>
      <c r="B2414" s="59" t="s">
        <v>1955</v>
      </c>
      <c r="C2414" s="59" t="s">
        <v>1832</v>
      </c>
      <c r="D2414" t="s">
        <v>123</v>
      </c>
      <c r="E2414" t="s">
        <v>2057</v>
      </c>
      <c r="F2414" t="s">
        <v>227</v>
      </c>
      <c r="G2414" s="28">
        <f>IF(ISERROR(VLOOKUP($A2414,'Adjusted County Employment'!$A$4:$X$3225,7,FALSE)),0,(VLOOKUP($A2414,'Adjusted County Employment'!$A$4:$X$3225,7,FALSE)))</f>
        <v>0</v>
      </c>
      <c r="H2414" s="4" t="s">
        <v>1677</v>
      </c>
      <c r="I2414" s="45">
        <v>992</v>
      </c>
      <c r="J2414" s="58" t="s">
        <v>1675</v>
      </c>
      <c r="K2414">
        <f>VLOOKUP($J2414,'Emission Factors-old'!$A$2:$D$9,2,FALSE)</f>
        <v>887.80254614220303</v>
      </c>
      <c r="L2414" t="str">
        <f>VLOOKUP($J2414,'Emission Factors-old'!$A$2:$D$9,3,FALSE)</f>
        <v>LB</v>
      </c>
      <c r="M2414" t="str">
        <f>VLOOKUP($J2414,'Emission Factors-old'!$A$2:$D$9,4,FALSE)</f>
        <v>EACH</v>
      </c>
      <c r="N2414" s="28">
        <f t="shared" si="74"/>
        <v>0</v>
      </c>
      <c r="O2414" t="str">
        <f t="shared" si="75"/>
        <v>LB</v>
      </c>
    </row>
    <row r="2415" spans="1:15">
      <c r="A2415" s="59" t="s">
        <v>307</v>
      </c>
      <c r="B2415" s="59" t="s">
        <v>1955</v>
      </c>
      <c r="C2415" s="59" t="s">
        <v>1799</v>
      </c>
      <c r="D2415" t="s">
        <v>308</v>
      </c>
      <c r="E2415" t="s">
        <v>2057</v>
      </c>
      <c r="F2415" t="s">
        <v>227</v>
      </c>
      <c r="G2415" s="28">
        <f>IF(ISERROR(VLOOKUP($A2415,'Adjusted County Employment'!$A$4:$X$3225,7,FALSE)),0,(VLOOKUP($A2415,'Adjusted County Employment'!$A$4:$X$3225,7,FALSE)))</f>
        <v>0</v>
      </c>
      <c r="H2415" s="4" t="s">
        <v>1677</v>
      </c>
      <c r="I2415" s="45">
        <v>992</v>
      </c>
      <c r="J2415" s="58" t="s">
        <v>1675</v>
      </c>
      <c r="K2415">
        <f>VLOOKUP($J2415,'Emission Factors-old'!$A$2:$D$9,2,FALSE)</f>
        <v>887.80254614220303</v>
      </c>
      <c r="L2415" t="str">
        <f>VLOOKUP($J2415,'Emission Factors-old'!$A$2:$D$9,3,FALSE)</f>
        <v>LB</v>
      </c>
      <c r="M2415" t="str">
        <f>VLOOKUP($J2415,'Emission Factors-old'!$A$2:$D$9,4,FALSE)</f>
        <v>EACH</v>
      </c>
      <c r="N2415" s="28">
        <f t="shared" si="74"/>
        <v>0</v>
      </c>
      <c r="O2415" t="str">
        <f t="shared" si="75"/>
        <v>LB</v>
      </c>
    </row>
    <row r="2416" spans="1:15">
      <c r="A2416" s="59" t="s">
        <v>309</v>
      </c>
      <c r="B2416" s="59" t="s">
        <v>1955</v>
      </c>
      <c r="C2416" s="59" t="s">
        <v>1853</v>
      </c>
      <c r="D2416" t="s">
        <v>310</v>
      </c>
      <c r="E2416" t="s">
        <v>2057</v>
      </c>
      <c r="F2416" t="s">
        <v>227</v>
      </c>
      <c r="G2416" s="28">
        <f>IF(ISERROR(VLOOKUP($A2416,'Adjusted County Employment'!$A$4:$X$3225,7,FALSE)),0,(VLOOKUP($A2416,'Adjusted County Employment'!$A$4:$X$3225,7,FALSE)))</f>
        <v>0</v>
      </c>
      <c r="H2416" s="4" t="s">
        <v>1677</v>
      </c>
      <c r="I2416" s="45">
        <v>992</v>
      </c>
      <c r="J2416" s="58" t="s">
        <v>1675</v>
      </c>
      <c r="K2416">
        <f>VLOOKUP($J2416,'Emission Factors-old'!$A$2:$D$9,2,FALSE)</f>
        <v>887.80254614220303</v>
      </c>
      <c r="L2416" t="str">
        <f>VLOOKUP($J2416,'Emission Factors-old'!$A$2:$D$9,3,FALSE)</f>
        <v>LB</v>
      </c>
      <c r="M2416" t="str">
        <f>VLOOKUP($J2416,'Emission Factors-old'!$A$2:$D$9,4,FALSE)</f>
        <v>EACH</v>
      </c>
      <c r="N2416" s="28">
        <f t="shared" si="74"/>
        <v>0</v>
      </c>
      <c r="O2416" t="str">
        <f t="shared" si="75"/>
        <v>LB</v>
      </c>
    </row>
    <row r="2417" spans="1:15">
      <c r="A2417" s="59" t="s">
        <v>311</v>
      </c>
      <c r="B2417" s="59" t="s">
        <v>1955</v>
      </c>
      <c r="C2417" s="59" t="s">
        <v>1800</v>
      </c>
      <c r="D2417" t="s">
        <v>4737</v>
      </c>
      <c r="E2417" t="s">
        <v>2057</v>
      </c>
      <c r="F2417" t="s">
        <v>227</v>
      </c>
      <c r="G2417" s="28">
        <f>IF(ISERROR(VLOOKUP($A2417,'Adjusted County Employment'!$A$4:$X$3225,7,FALSE)),0,(VLOOKUP($A2417,'Adjusted County Employment'!$A$4:$X$3225,7,FALSE)))</f>
        <v>0</v>
      </c>
      <c r="H2417" s="4" t="s">
        <v>1677</v>
      </c>
      <c r="I2417" s="45">
        <v>992</v>
      </c>
      <c r="J2417" s="58" t="s">
        <v>1675</v>
      </c>
      <c r="K2417">
        <f>VLOOKUP($J2417,'Emission Factors-old'!$A$2:$D$9,2,FALSE)</f>
        <v>887.80254614220303</v>
      </c>
      <c r="L2417" t="str">
        <f>VLOOKUP($J2417,'Emission Factors-old'!$A$2:$D$9,3,FALSE)</f>
        <v>LB</v>
      </c>
      <c r="M2417" t="str">
        <f>VLOOKUP($J2417,'Emission Factors-old'!$A$2:$D$9,4,FALSE)</f>
        <v>EACH</v>
      </c>
      <c r="N2417" s="28">
        <f t="shared" si="74"/>
        <v>0</v>
      </c>
      <c r="O2417" t="str">
        <f t="shared" si="75"/>
        <v>LB</v>
      </c>
    </row>
    <row r="2418" spans="1:15">
      <c r="A2418" s="59" t="s">
        <v>312</v>
      </c>
      <c r="B2418" s="59" t="s">
        <v>1955</v>
      </c>
      <c r="C2418" s="59" t="s">
        <v>1801</v>
      </c>
      <c r="D2418" t="s">
        <v>313</v>
      </c>
      <c r="E2418" t="s">
        <v>2057</v>
      </c>
      <c r="F2418" t="s">
        <v>227</v>
      </c>
      <c r="G2418" s="28">
        <f>IF(ISERROR(VLOOKUP($A2418,'Adjusted County Employment'!$A$4:$X$3225,7,FALSE)),0,(VLOOKUP($A2418,'Adjusted County Employment'!$A$4:$X$3225,7,FALSE)))</f>
        <v>0</v>
      </c>
      <c r="H2418" s="4" t="s">
        <v>1677</v>
      </c>
      <c r="I2418" s="45">
        <v>992</v>
      </c>
      <c r="J2418" s="58" t="s">
        <v>1675</v>
      </c>
      <c r="K2418">
        <f>VLOOKUP($J2418,'Emission Factors-old'!$A$2:$D$9,2,FALSE)</f>
        <v>887.80254614220303</v>
      </c>
      <c r="L2418" t="str">
        <f>VLOOKUP($J2418,'Emission Factors-old'!$A$2:$D$9,3,FALSE)</f>
        <v>LB</v>
      </c>
      <c r="M2418" t="str">
        <f>VLOOKUP($J2418,'Emission Factors-old'!$A$2:$D$9,4,FALSE)</f>
        <v>EACH</v>
      </c>
      <c r="N2418" s="28">
        <f t="shared" si="74"/>
        <v>0</v>
      </c>
      <c r="O2418" t="str">
        <f t="shared" si="75"/>
        <v>LB</v>
      </c>
    </row>
    <row r="2419" spans="1:15">
      <c r="A2419" s="59" t="s">
        <v>314</v>
      </c>
      <c r="B2419" s="59" t="s">
        <v>1955</v>
      </c>
      <c r="C2419" s="59" t="s">
        <v>1802</v>
      </c>
      <c r="D2419" t="s">
        <v>315</v>
      </c>
      <c r="E2419" t="s">
        <v>2057</v>
      </c>
      <c r="F2419" t="s">
        <v>227</v>
      </c>
      <c r="G2419" s="28">
        <f>IF(ISERROR(VLOOKUP($A2419,'Adjusted County Employment'!$A$4:$X$3225,7,FALSE)),0,(VLOOKUP($A2419,'Adjusted County Employment'!$A$4:$X$3225,7,FALSE)))</f>
        <v>0</v>
      </c>
      <c r="H2419" s="4" t="s">
        <v>1677</v>
      </c>
      <c r="I2419" s="45">
        <v>992</v>
      </c>
      <c r="J2419" s="58" t="s">
        <v>1675</v>
      </c>
      <c r="K2419">
        <f>VLOOKUP($J2419,'Emission Factors-old'!$A$2:$D$9,2,FALSE)</f>
        <v>887.80254614220303</v>
      </c>
      <c r="L2419" t="str">
        <f>VLOOKUP($J2419,'Emission Factors-old'!$A$2:$D$9,3,FALSE)</f>
        <v>LB</v>
      </c>
      <c r="M2419" t="str">
        <f>VLOOKUP($J2419,'Emission Factors-old'!$A$2:$D$9,4,FALSE)</f>
        <v>EACH</v>
      </c>
      <c r="N2419" s="28">
        <f t="shared" si="74"/>
        <v>0</v>
      </c>
      <c r="O2419" t="str">
        <f t="shared" si="75"/>
        <v>LB</v>
      </c>
    </row>
    <row r="2420" spans="1:15">
      <c r="A2420" s="59" t="s">
        <v>316</v>
      </c>
      <c r="B2420" s="59" t="s">
        <v>1955</v>
      </c>
      <c r="C2420" s="59" t="s">
        <v>1833</v>
      </c>
      <c r="D2420" t="s">
        <v>317</v>
      </c>
      <c r="E2420" t="s">
        <v>2057</v>
      </c>
      <c r="F2420" t="s">
        <v>227</v>
      </c>
      <c r="G2420" s="28">
        <f>IF(ISERROR(VLOOKUP($A2420,'Adjusted County Employment'!$A$4:$X$3225,7,FALSE)),0,(VLOOKUP($A2420,'Adjusted County Employment'!$A$4:$X$3225,7,FALSE)))</f>
        <v>0</v>
      </c>
      <c r="H2420" s="4" t="s">
        <v>1677</v>
      </c>
      <c r="I2420" s="45">
        <v>992</v>
      </c>
      <c r="J2420" s="58" t="s">
        <v>1675</v>
      </c>
      <c r="K2420">
        <f>VLOOKUP($J2420,'Emission Factors-old'!$A$2:$D$9,2,FALSE)</f>
        <v>887.80254614220303</v>
      </c>
      <c r="L2420" t="str">
        <f>VLOOKUP($J2420,'Emission Factors-old'!$A$2:$D$9,3,FALSE)</f>
        <v>LB</v>
      </c>
      <c r="M2420" t="str">
        <f>VLOOKUP($J2420,'Emission Factors-old'!$A$2:$D$9,4,FALSE)</f>
        <v>EACH</v>
      </c>
      <c r="N2420" s="28">
        <f t="shared" si="74"/>
        <v>0</v>
      </c>
      <c r="O2420" t="str">
        <f t="shared" si="75"/>
        <v>LB</v>
      </c>
    </row>
    <row r="2421" spans="1:15">
      <c r="A2421" s="59" t="s">
        <v>318</v>
      </c>
      <c r="B2421" s="59" t="s">
        <v>1955</v>
      </c>
      <c r="C2421" s="59" t="s">
        <v>1803</v>
      </c>
      <c r="D2421" t="s">
        <v>3968</v>
      </c>
      <c r="E2421" t="s">
        <v>2057</v>
      </c>
      <c r="F2421" t="s">
        <v>227</v>
      </c>
      <c r="G2421" s="28">
        <f>IF(ISERROR(VLOOKUP($A2421,'Adjusted County Employment'!$A$4:$X$3225,7,FALSE)),0,(VLOOKUP($A2421,'Adjusted County Employment'!$A$4:$X$3225,7,FALSE)))</f>
        <v>0</v>
      </c>
      <c r="H2421" s="4" t="s">
        <v>1677</v>
      </c>
      <c r="I2421" s="45">
        <v>992</v>
      </c>
      <c r="J2421" s="58" t="s">
        <v>1675</v>
      </c>
      <c r="K2421">
        <f>VLOOKUP($J2421,'Emission Factors-old'!$A$2:$D$9,2,FALSE)</f>
        <v>887.80254614220303</v>
      </c>
      <c r="L2421" t="str">
        <f>VLOOKUP($J2421,'Emission Factors-old'!$A$2:$D$9,3,FALSE)</f>
        <v>LB</v>
      </c>
      <c r="M2421" t="str">
        <f>VLOOKUP($J2421,'Emission Factors-old'!$A$2:$D$9,4,FALSE)</f>
        <v>EACH</v>
      </c>
      <c r="N2421" s="28">
        <f t="shared" si="74"/>
        <v>0</v>
      </c>
      <c r="O2421" t="str">
        <f t="shared" si="75"/>
        <v>LB</v>
      </c>
    </row>
    <row r="2422" spans="1:15">
      <c r="A2422" s="59" t="s">
        <v>319</v>
      </c>
      <c r="B2422" s="59" t="s">
        <v>1955</v>
      </c>
      <c r="C2422" s="59" t="s">
        <v>1804</v>
      </c>
      <c r="D2422" t="s">
        <v>320</v>
      </c>
      <c r="E2422" t="s">
        <v>2057</v>
      </c>
      <c r="F2422" t="s">
        <v>227</v>
      </c>
      <c r="G2422" s="28">
        <f>IF(ISERROR(VLOOKUP($A2422,'Adjusted County Employment'!$A$4:$X$3225,7,FALSE)),0,(VLOOKUP($A2422,'Adjusted County Employment'!$A$4:$X$3225,7,FALSE)))</f>
        <v>0</v>
      </c>
      <c r="H2422" s="4" t="s">
        <v>1677</v>
      </c>
      <c r="I2422" s="45">
        <v>992</v>
      </c>
      <c r="J2422" s="58" t="s">
        <v>1675</v>
      </c>
      <c r="K2422">
        <f>VLOOKUP($J2422,'Emission Factors-old'!$A$2:$D$9,2,FALSE)</f>
        <v>887.80254614220303</v>
      </c>
      <c r="L2422" t="str">
        <f>VLOOKUP($J2422,'Emission Factors-old'!$A$2:$D$9,3,FALSE)</f>
        <v>LB</v>
      </c>
      <c r="M2422" t="str">
        <f>VLOOKUP($J2422,'Emission Factors-old'!$A$2:$D$9,4,FALSE)</f>
        <v>EACH</v>
      </c>
      <c r="N2422" s="28">
        <f t="shared" si="74"/>
        <v>0</v>
      </c>
      <c r="O2422" t="str">
        <f t="shared" si="75"/>
        <v>LB</v>
      </c>
    </row>
    <row r="2423" spans="1:15">
      <c r="A2423" s="59" t="s">
        <v>321</v>
      </c>
      <c r="B2423" s="59" t="s">
        <v>1955</v>
      </c>
      <c r="C2423" s="59" t="s">
        <v>1805</v>
      </c>
      <c r="D2423" t="s">
        <v>3071</v>
      </c>
      <c r="E2423" t="s">
        <v>2057</v>
      </c>
      <c r="F2423" t="s">
        <v>227</v>
      </c>
      <c r="G2423" s="28">
        <f>IF(ISERROR(VLOOKUP($A2423,'Adjusted County Employment'!$A$4:$X$3225,7,FALSE)),0,(VLOOKUP($A2423,'Adjusted County Employment'!$A$4:$X$3225,7,FALSE)))</f>
        <v>0</v>
      </c>
      <c r="H2423" s="4" t="s">
        <v>1677</v>
      </c>
      <c r="I2423" s="45">
        <v>992</v>
      </c>
      <c r="J2423" s="58" t="s">
        <v>1675</v>
      </c>
      <c r="K2423">
        <f>VLOOKUP($J2423,'Emission Factors-old'!$A$2:$D$9,2,FALSE)</f>
        <v>887.80254614220303</v>
      </c>
      <c r="L2423" t="str">
        <f>VLOOKUP($J2423,'Emission Factors-old'!$A$2:$D$9,3,FALSE)</f>
        <v>LB</v>
      </c>
      <c r="M2423" t="str">
        <f>VLOOKUP($J2423,'Emission Factors-old'!$A$2:$D$9,4,FALSE)</f>
        <v>EACH</v>
      </c>
      <c r="N2423" s="28">
        <f t="shared" si="74"/>
        <v>0</v>
      </c>
      <c r="O2423" t="str">
        <f t="shared" si="75"/>
        <v>LB</v>
      </c>
    </row>
    <row r="2424" spans="1:15">
      <c r="A2424" s="59" t="s">
        <v>322</v>
      </c>
      <c r="B2424" s="59" t="s">
        <v>1955</v>
      </c>
      <c r="C2424" s="59" t="s">
        <v>1806</v>
      </c>
      <c r="D2424" t="s">
        <v>2421</v>
      </c>
      <c r="E2424" t="s">
        <v>2057</v>
      </c>
      <c r="F2424" t="s">
        <v>227</v>
      </c>
      <c r="G2424" s="28">
        <f>IF(ISERROR(VLOOKUP($A2424,'Adjusted County Employment'!$A$4:$X$3225,7,FALSE)),0,(VLOOKUP($A2424,'Adjusted County Employment'!$A$4:$X$3225,7,FALSE)))</f>
        <v>0</v>
      </c>
      <c r="H2424" s="4" t="s">
        <v>1677</v>
      </c>
      <c r="I2424" s="45">
        <v>992</v>
      </c>
      <c r="J2424" s="58" t="s">
        <v>1675</v>
      </c>
      <c r="K2424">
        <f>VLOOKUP($J2424,'Emission Factors-old'!$A$2:$D$9,2,FALSE)</f>
        <v>887.80254614220303</v>
      </c>
      <c r="L2424" t="str">
        <f>VLOOKUP($J2424,'Emission Factors-old'!$A$2:$D$9,3,FALSE)</f>
        <v>LB</v>
      </c>
      <c r="M2424" t="str">
        <f>VLOOKUP($J2424,'Emission Factors-old'!$A$2:$D$9,4,FALSE)</f>
        <v>EACH</v>
      </c>
      <c r="N2424" s="28">
        <f t="shared" si="74"/>
        <v>0</v>
      </c>
      <c r="O2424" t="str">
        <f t="shared" si="75"/>
        <v>LB</v>
      </c>
    </row>
    <row r="2425" spans="1:15">
      <c r="A2425" s="59" t="s">
        <v>323</v>
      </c>
      <c r="B2425" s="59" t="s">
        <v>1955</v>
      </c>
      <c r="C2425" s="59" t="s">
        <v>1866</v>
      </c>
      <c r="D2425" t="s">
        <v>324</v>
      </c>
      <c r="E2425" t="s">
        <v>2057</v>
      </c>
      <c r="F2425" t="s">
        <v>227</v>
      </c>
      <c r="G2425" s="28">
        <f>IF(ISERROR(VLOOKUP($A2425,'Adjusted County Employment'!$A$4:$X$3225,7,FALSE)),0,(VLOOKUP($A2425,'Adjusted County Employment'!$A$4:$X$3225,7,FALSE)))</f>
        <v>0</v>
      </c>
      <c r="H2425" s="4" t="s">
        <v>1677</v>
      </c>
      <c r="I2425" s="45">
        <v>992</v>
      </c>
      <c r="J2425" s="58" t="s">
        <v>1675</v>
      </c>
      <c r="K2425">
        <f>VLOOKUP($J2425,'Emission Factors-old'!$A$2:$D$9,2,FALSE)</f>
        <v>887.80254614220303</v>
      </c>
      <c r="L2425" t="str">
        <f>VLOOKUP($J2425,'Emission Factors-old'!$A$2:$D$9,3,FALSE)</f>
        <v>LB</v>
      </c>
      <c r="M2425" t="str">
        <f>VLOOKUP($J2425,'Emission Factors-old'!$A$2:$D$9,4,FALSE)</f>
        <v>EACH</v>
      </c>
      <c r="N2425" s="28">
        <f t="shared" si="74"/>
        <v>0</v>
      </c>
      <c r="O2425" t="str">
        <f t="shared" si="75"/>
        <v>LB</v>
      </c>
    </row>
    <row r="2426" spans="1:15">
      <c r="A2426" s="59" t="s">
        <v>325</v>
      </c>
      <c r="B2426" s="59" t="s">
        <v>1955</v>
      </c>
      <c r="C2426" s="59" t="s">
        <v>1868</v>
      </c>
      <c r="D2426" t="s">
        <v>326</v>
      </c>
      <c r="E2426" t="s">
        <v>2057</v>
      </c>
      <c r="F2426" t="s">
        <v>227</v>
      </c>
      <c r="G2426" s="28">
        <f>IF(ISERROR(VLOOKUP($A2426,'Adjusted County Employment'!$A$4:$X$3225,7,FALSE)),0,(VLOOKUP($A2426,'Adjusted County Employment'!$A$4:$X$3225,7,FALSE)))</f>
        <v>0</v>
      </c>
      <c r="H2426" s="4" t="s">
        <v>1677</v>
      </c>
      <c r="I2426" s="45">
        <v>992</v>
      </c>
      <c r="J2426" s="58" t="s">
        <v>1675</v>
      </c>
      <c r="K2426">
        <f>VLOOKUP($J2426,'Emission Factors-old'!$A$2:$D$9,2,FALSE)</f>
        <v>887.80254614220303</v>
      </c>
      <c r="L2426" t="str">
        <f>VLOOKUP($J2426,'Emission Factors-old'!$A$2:$D$9,3,FALSE)</f>
        <v>LB</v>
      </c>
      <c r="M2426" t="str">
        <f>VLOOKUP($J2426,'Emission Factors-old'!$A$2:$D$9,4,FALSE)</f>
        <v>EACH</v>
      </c>
      <c r="N2426" s="28">
        <f t="shared" si="74"/>
        <v>0</v>
      </c>
      <c r="O2426" t="str">
        <f t="shared" si="75"/>
        <v>LB</v>
      </c>
    </row>
    <row r="2427" spans="1:15">
      <c r="A2427" s="59" t="s">
        <v>327</v>
      </c>
      <c r="B2427" s="59" t="s">
        <v>1955</v>
      </c>
      <c r="C2427" s="59" t="s">
        <v>1869</v>
      </c>
      <c r="D2427" t="s">
        <v>328</v>
      </c>
      <c r="E2427" t="s">
        <v>2057</v>
      </c>
      <c r="F2427" t="s">
        <v>227</v>
      </c>
      <c r="G2427" s="28">
        <f>IF(ISERROR(VLOOKUP($A2427,'Adjusted County Employment'!$A$4:$X$3225,7,FALSE)),0,(VLOOKUP($A2427,'Adjusted County Employment'!$A$4:$X$3225,7,FALSE)))</f>
        <v>0</v>
      </c>
      <c r="H2427" s="4" t="s">
        <v>1677</v>
      </c>
      <c r="I2427" s="45">
        <v>992</v>
      </c>
      <c r="J2427" s="58" t="s">
        <v>1675</v>
      </c>
      <c r="K2427">
        <f>VLOOKUP($J2427,'Emission Factors-old'!$A$2:$D$9,2,FALSE)</f>
        <v>887.80254614220303</v>
      </c>
      <c r="L2427" t="str">
        <f>VLOOKUP($J2427,'Emission Factors-old'!$A$2:$D$9,3,FALSE)</f>
        <v>LB</v>
      </c>
      <c r="M2427" t="str">
        <f>VLOOKUP($J2427,'Emission Factors-old'!$A$2:$D$9,4,FALSE)</f>
        <v>EACH</v>
      </c>
      <c r="N2427" s="28">
        <f t="shared" si="74"/>
        <v>0</v>
      </c>
      <c r="O2427" t="str">
        <f t="shared" si="75"/>
        <v>LB</v>
      </c>
    </row>
    <row r="2428" spans="1:15">
      <c r="A2428" s="59" t="s">
        <v>329</v>
      </c>
      <c r="B2428" s="59" t="s">
        <v>1930</v>
      </c>
      <c r="C2428" s="59" t="s">
        <v>1770</v>
      </c>
      <c r="D2428" t="s">
        <v>3636</v>
      </c>
      <c r="E2428" t="s">
        <v>2057</v>
      </c>
      <c r="F2428" t="s">
        <v>330</v>
      </c>
      <c r="G2428" s="28">
        <f>IF(ISERROR(VLOOKUP($A2428,'Adjusted County Employment'!$A$4:$X$3225,7,FALSE)),0,(VLOOKUP($A2428,'Adjusted County Employment'!$A$4:$X$3225,7,FALSE)))</f>
        <v>4.3787878787878789</v>
      </c>
      <c r="H2428" s="4" t="s">
        <v>1677</v>
      </c>
      <c r="I2428" s="45">
        <v>992</v>
      </c>
      <c r="J2428" s="58" t="s">
        <v>1675</v>
      </c>
      <c r="K2428">
        <f>VLOOKUP($J2428,'Emission Factors-old'!$A$2:$D$9,2,FALSE)</f>
        <v>887.80254614220303</v>
      </c>
      <c r="L2428" t="str">
        <f>VLOOKUP($J2428,'Emission Factors-old'!$A$2:$D$9,3,FALSE)</f>
        <v>LB</v>
      </c>
      <c r="M2428" t="str">
        <f>VLOOKUP($J2428,'Emission Factors-old'!$A$2:$D$9,4,FALSE)</f>
        <v>EACH</v>
      </c>
      <c r="N2428" s="28">
        <f t="shared" si="74"/>
        <v>3887.4990278044952</v>
      </c>
      <c r="O2428" t="str">
        <f t="shared" si="75"/>
        <v>LB</v>
      </c>
    </row>
    <row r="2429" spans="1:15">
      <c r="A2429" s="59" t="s">
        <v>331</v>
      </c>
      <c r="B2429" s="59" t="s">
        <v>1930</v>
      </c>
      <c r="C2429" s="59" t="s">
        <v>1772</v>
      </c>
      <c r="D2429" t="s">
        <v>51</v>
      </c>
      <c r="E2429" t="s">
        <v>2057</v>
      </c>
      <c r="F2429" t="s">
        <v>330</v>
      </c>
      <c r="G2429" s="28">
        <f>IF(ISERROR(VLOOKUP($A2429,'Adjusted County Employment'!$A$4:$X$3225,7,FALSE)),0,(VLOOKUP($A2429,'Adjusted County Employment'!$A$4:$X$3225,7,FALSE)))</f>
        <v>26.783653846153847</v>
      </c>
      <c r="H2429" s="4" t="s">
        <v>1677</v>
      </c>
      <c r="I2429" s="45">
        <v>992</v>
      </c>
      <c r="J2429" s="58" t="s">
        <v>1675</v>
      </c>
      <c r="K2429">
        <f>VLOOKUP($J2429,'Emission Factors-old'!$A$2:$D$9,2,FALSE)</f>
        <v>887.80254614220303</v>
      </c>
      <c r="L2429" t="str">
        <f>VLOOKUP($J2429,'Emission Factors-old'!$A$2:$D$9,3,FALSE)</f>
        <v>LB</v>
      </c>
      <c r="M2429" t="str">
        <f>VLOOKUP($J2429,'Emission Factors-old'!$A$2:$D$9,4,FALSE)</f>
        <v>EACH</v>
      </c>
      <c r="N2429" s="28">
        <f t="shared" si="74"/>
        <v>23778.596079606796</v>
      </c>
      <c r="O2429" t="str">
        <f t="shared" si="75"/>
        <v>LB</v>
      </c>
    </row>
    <row r="2430" spans="1:15">
      <c r="A2430" s="59" t="s">
        <v>332</v>
      </c>
      <c r="B2430" s="59" t="s">
        <v>1930</v>
      </c>
      <c r="C2430" s="59" t="s">
        <v>1816</v>
      </c>
      <c r="D2430" t="s">
        <v>2306</v>
      </c>
      <c r="E2430" t="s">
        <v>2057</v>
      </c>
      <c r="F2430" t="s">
        <v>330</v>
      </c>
      <c r="G2430" s="28">
        <f>IF(ISERROR(VLOOKUP($A2430,'Adjusted County Employment'!$A$4:$X$3225,7,FALSE)),0,(VLOOKUP($A2430,'Adjusted County Employment'!$A$4:$X$3225,7,FALSE)))</f>
        <v>0</v>
      </c>
      <c r="H2430" s="4" t="s">
        <v>1677</v>
      </c>
      <c r="I2430" s="45">
        <v>992</v>
      </c>
      <c r="J2430" s="58" t="s">
        <v>1675</v>
      </c>
      <c r="K2430">
        <f>VLOOKUP($J2430,'Emission Factors-old'!$A$2:$D$9,2,FALSE)</f>
        <v>887.80254614220303</v>
      </c>
      <c r="L2430" t="str">
        <f>VLOOKUP($J2430,'Emission Factors-old'!$A$2:$D$9,3,FALSE)</f>
        <v>LB</v>
      </c>
      <c r="M2430" t="str">
        <f>VLOOKUP($J2430,'Emission Factors-old'!$A$2:$D$9,4,FALSE)</f>
        <v>EACH</v>
      </c>
      <c r="N2430" s="28">
        <f t="shared" si="74"/>
        <v>0</v>
      </c>
      <c r="O2430" t="str">
        <f t="shared" si="75"/>
        <v>LB</v>
      </c>
    </row>
    <row r="2431" spans="1:15">
      <c r="A2431" s="59" t="s">
        <v>333</v>
      </c>
      <c r="B2431" s="59" t="s">
        <v>1930</v>
      </c>
      <c r="C2431" s="59" t="s">
        <v>1817</v>
      </c>
      <c r="D2431" t="s">
        <v>334</v>
      </c>
      <c r="E2431" t="s">
        <v>2057</v>
      </c>
      <c r="F2431" t="s">
        <v>330</v>
      </c>
      <c r="G2431" s="28">
        <f>IF(ISERROR(VLOOKUP($A2431,'Adjusted County Employment'!$A$4:$X$3225,7,FALSE)),0,(VLOOKUP($A2431,'Adjusted County Employment'!$A$4:$X$3225,7,FALSE)))</f>
        <v>0</v>
      </c>
      <c r="H2431" s="4" t="s">
        <v>1677</v>
      </c>
      <c r="I2431" s="45">
        <v>992</v>
      </c>
      <c r="J2431" s="58" t="s">
        <v>1675</v>
      </c>
      <c r="K2431">
        <f>VLOOKUP($J2431,'Emission Factors-old'!$A$2:$D$9,2,FALSE)</f>
        <v>887.80254614220303</v>
      </c>
      <c r="L2431" t="str">
        <f>VLOOKUP($J2431,'Emission Factors-old'!$A$2:$D$9,3,FALSE)</f>
        <v>LB</v>
      </c>
      <c r="M2431" t="str">
        <f>VLOOKUP($J2431,'Emission Factors-old'!$A$2:$D$9,4,FALSE)</f>
        <v>EACH</v>
      </c>
      <c r="N2431" s="28">
        <f t="shared" si="74"/>
        <v>0</v>
      </c>
      <c r="O2431" t="str">
        <f t="shared" si="75"/>
        <v>LB</v>
      </c>
    </row>
    <row r="2432" spans="1:15">
      <c r="A2432" s="59" t="s">
        <v>335</v>
      </c>
      <c r="B2432" s="59" t="s">
        <v>1930</v>
      </c>
      <c r="C2432" s="59" t="s">
        <v>1773</v>
      </c>
      <c r="D2432" t="s">
        <v>2066</v>
      </c>
      <c r="E2432" t="s">
        <v>2057</v>
      </c>
      <c r="F2432" t="s">
        <v>330</v>
      </c>
      <c r="G2432" s="28">
        <f>IF(ISERROR(VLOOKUP($A2432,'Adjusted County Employment'!$A$4:$X$3225,7,FALSE)),0,(VLOOKUP($A2432,'Adjusted County Employment'!$A$4:$X$3225,7,FALSE)))</f>
        <v>4.4639423076923084</v>
      </c>
      <c r="H2432" s="4" t="s">
        <v>1677</v>
      </c>
      <c r="I2432" s="45">
        <v>992</v>
      </c>
      <c r="J2432" s="58" t="s">
        <v>1675</v>
      </c>
      <c r="K2432">
        <f>VLOOKUP($J2432,'Emission Factors-old'!$A$2:$D$9,2,FALSE)</f>
        <v>887.80254614220303</v>
      </c>
      <c r="L2432" t="str">
        <f>VLOOKUP($J2432,'Emission Factors-old'!$A$2:$D$9,3,FALSE)</f>
        <v>LB</v>
      </c>
      <c r="M2432" t="str">
        <f>VLOOKUP($J2432,'Emission Factors-old'!$A$2:$D$9,4,FALSE)</f>
        <v>EACH</v>
      </c>
      <c r="N2432" s="28">
        <f t="shared" si="74"/>
        <v>3963.0993466011328</v>
      </c>
      <c r="O2432" t="str">
        <f t="shared" si="75"/>
        <v>LB</v>
      </c>
    </row>
    <row r="2433" spans="1:15">
      <c r="A2433" s="59" t="s">
        <v>336</v>
      </c>
      <c r="B2433" s="59" t="s">
        <v>1930</v>
      </c>
      <c r="C2433" s="59" t="s">
        <v>1840</v>
      </c>
      <c r="D2433" t="s">
        <v>2310</v>
      </c>
      <c r="E2433" t="s">
        <v>2057</v>
      </c>
      <c r="F2433" t="s">
        <v>330</v>
      </c>
      <c r="G2433" s="28">
        <f>IF(ISERROR(VLOOKUP($A2433,'Adjusted County Employment'!$A$4:$X$3225,7,FALSE)),0,(VLOOKUP($A2433,'Adjusted County Employment'!$A$4:$X$3225,7,FALSE)))</f>
        <v>4.4639423076923084</v>
      </c>
      <c r="H2433" s="4" t="s">
        <v>1677</v>
      </c>
      <c r="I2433" s="45">
        <v>992</v>
      </c>
      <c r="J2433" s="58" t="s">
        <v>1675</v>
      </c>
      <c r="K2433">
        <f>VLOOKUP($J2433,'Emission Factors-old'!$A$2:$D$9,2,FALSE)</f>
        <v>887.80254614220303</v>
      </c>
      <c r="L2433" t="str">
        <f>VLOOKUP($J2433,'Emission Factors-old'!$A$2:$D$9,3,FALSE)</f>
        <v>LB</v>
      </c>
      <c r="M2433" t="str">
        <f>VLOOKUP($J2433,'Emission Factors-old'!$A$2:$D$9,4,FALSE)</f>
        <v>EACH</v>
      </c>
      <c r="N2433" s="28">
        <f t="shared" si="74"/>
        <v>3963.0993466011328</v>
      </c>
      <c r="O2433" t="str">
        <f t="shared" si="75"/>
        <v>LB</v>
      </c>
    </row>
    <row r="2434" spans="1:15">
      <c r="A2434" s="59" t="s">
        <v>337</v>
      </c>
      <c r="B2434" s="59" t="s">
        <v>1930</v>
      </c>
      <c r="C2434" s="59" t="s">
        <v>1818</v>
      </c>
      <c r="D2434" t="s">
        <v>3838</v>
      </c>
      <c r="E2434" t="s">
        <v>2057</v>
      </c>
      <c r="F2434" t="s">
        <v>330</v>
      </c>
      <c r="G2434" s="28">
        <f>IF(ISERROR(VLOOKUP($A2434,'Adjusted County Employment'!$A$4:$X$3225,7,FALSE)),0,(VLOOKUP($A2434,'Adjusted County Employment'!$A$4:$X$3225,7,FALSE)))</f>
        <v>0</v>
      </c>
      <c r="H2434" s="4" t="s">
        <v>1677</v>
      </c>
      <c r="I2434" s="45">
        <v>992</v>
      </c>
      <c r="J2434" s="58" t="s">
        <v>1675</v>
      </c>
      <c r="K2434">
        <f>VLOOKUP($J2434,'Emission Factors-old'!$A$2:$D$9,2,FALSE)</f>
        <v>887.80254614220303</v>
      </c>
      <c r="L2434" t="str">
        <f>VLOOKUP($J2434,'Emission Factors-old'!$A$2:$D$9,3,FALSE)</f>
        <v>LB</v>
      </c>
      <c r="M2434" t="str">
        <f>VLOOKUP($J2434,'Emission Factors-old'!$A$2:$D$9,4,FALSE)</f>
        <v>EACH</v>
      </c>
      <c r="N2434" s="28">
        <f t="shared" ref="N2434:N2497" si="76">G2434*K2434</f>
        <v>0</v>
      </c>
      <c r="O2434" t="str">
        <f t="shared" ref="O2434:O2497" si="77">L2434</f>
        <v>LB</v>
      </c>
    </row>
    <row r="2435" spans="1:15">
      <c r="A2435" s="59" t="s">
        <v>338</v>
      </c>
      <c r="B2435" s="59" t="s">
        <v>1930</v>
      </c>
      <c r="C2435" s="59" t="s">
        <v>1774</v>
      </c>
      <c r="D2435" t="s">
        <v>339</v>
      </c>
      <c r="E2435" t="s">
        <v>2057</v>
      </c>
      <c r="F2435" t="s">
        <v>330</v>
      </c>
      <c r="G2435" s="28">
        <f>IF(ISERROR(VLOOKUP($A2435,'Adjusted County Employment'!$A$4:$X$3225,7,FALSE)),0,(VLOOKUP($A2435,'Adjusted County Employment'!$A$4:$X$3225,7,FALSE)))</f>
        <v>78.118990384615387</v>
      </c>
      <c r="H2435" s="4" t="s">
        <v>1677</v>
      </c>
      <c r="I2435" s="45">
        <v>992</v>
      </c>
      <c r="J2435" s="58" t="s">
        <v>1675</v>
      </c>
      <c r="K2435">
        <f>VLOOKUP($J2435,'Emission Factors-old'!$A$2:$D$9,2,FALSE)</f>
        <v>887.80254614220303</v>
      </c>
      <c r="L2435" t="str">
        <f>VLOOKUP($J2435,'Emission Factors-old'!$A$2:$D$9,3,FALSE)</f>
        <v>LB</v>
      </c>
      <c r="M2435" t="str">
        <f>VLOOKUP($J2435,'Emission Factors-old'!$A$2:$D$9,4,FALSE)</f>
        <v>EACH</v>
      </c>
      <c r="N2435" s="28">
        <f t="shared" si="76"/>
        <v>69354.238565519816</v>
      </c>
      <c r="O2435" t="str">
        <f t="shared" si="77"/>
        <v>LB</v>
      </c>
    </row>
    <row r="2436" spans="1:15">
      <c r="A2436" s="59" t="s">
        <v>340</v>
      </c>
      <c r="B2436" s="59" t="s">
        <v>1930</v>
      </c>
      <c r="C2436" s="59" t="s">
        <v>1819</v>
      </c>
      <c r="D2436" t="s">
        <v>2313</v>
      </c>
      <c r="E2436" t="s">
        <v>2057</v>
      </c>
      <c r="F2436" t="s">
        <v>330</v>
      </c>
      <c r="G2436" s="28">
        <f>IF(ISERROR(VLOOKUP($A2436,'Adjusted County Employment'!$A$4:$X$3225,7,FALSE)),0,(VLOOKUP($A2436,'Adjusted County Employment'!$A$4:$X$3225,7,FALSE)))</f>
        <v>4.4639423076923084</v>
      </c>
      <c r="H2436" s="4" t="s">
        <v>1677</v>
      </c>
      <c r="I2436" s="45">
        <v>992</v>
      </c>
      <c r="J2436" s="58" t="s">
        <v>1675</v>
      </c>
      <c r="K2436">
        <f>VLOOKUP($J2436,'Emission Factors-old'!$A$2:$D$9,2,FALSE)</f>
        <v>887.80254614220303</v>
      </c>
      <c r="L2436" t="str">
        <f>VLOOKUP($J2436,'Emission Factors-old'!$A$2:$D$9,3,FALSE)</f>
        <v>LB</v>
      </c>
      <c r="M2436" t="str">
        <f>VLOOKUP($J2436,'Emission Factors-old'!$A$2:$D$9,4,FALSE)</f>
        <v>EACH</v>
      </c>
      <c r="N2436" s="28">
        <f t="shared" si="76"/>
        <v>3963.0993466011328</v>
      </c>
      <c r="O2436" t="str">
        <f t="shared" si="77"/>
        <v>LB</v>
      </c>
    </row>
    <row r="2437" spans="1:15">
      <c r="A2437" s="59" t="s">
        <v>341</v>
      </c>
      <c r="B2437" s="59" t="s">
        <v>1930</v>
      </c>
      <c r="C2437" s="59" t="s">
        <v>1820</v>
      </c>
      <c r="D2437" t="s">
        <v>3843</v>
      </c>
      <c r="E2437" t="s">
        <v>2057</v>
      </c>
      <c r="F2437" t="s">
        <v>330</v>
      </c>
      <c r="G2437" s="28">
        <f>IF(ISERROR(VLOOKUP($A2437,'Adjusted County Employment'!$A$4:$X$3225,7,FALSE)),0,(VLOOKUP($A2437,'Adjusted County Employment'!$A$4:$X$3225,7,FALSE)))</f>
        <v>0</v>
      </c>
      <c r="H2437" s="4" t="s">
        <v>1677</v>
      </c>
      <c r="I2437" s="45">
        <v>992</v>
      </c>
      <c r="J2437" s="58" t="s">
        <v>1675</v>
      </c>
      <c r="K2437">
        <f>VLOOKUP($J2437,'Emission Factors-old'!$A$2:$D$9,2,FALSE)</f>
        <v>887.80254614220303</v>
      </c>
      <c r="L2437" t="str">
        <f>VLOOKUP($J2437,'Emission Factors-old'!$A$2:$D$9,3,FALSE)</f>
        <v>LB</v>
      </c>
      <c r="M2437" t="str">
        <f>VLOOKUP($J2437,'Emission Factors-old'!$A$2:$D$9,4,FALSE)</f>
        <v>EACH</v>
      </c>
      <c r="N2437" s="28">
        <f t="shared" si="76"/>
        <v>0</v>
      </c>
      <c r="O2437" t="str">
        <f t="shared" si="77"/>
        <v>LB</v>
      </c>
    </row>
    <row r="2438" spans="1:15">
      <c r="A2438" s="59" t="s">
        <v>342</v>
      </c>
      <c r="B2438" s="59" t="s">
        <v>1930</v>
      </c>
      <c r="C2438" s="59" t="s">
        <v>1821</v>
      </c>
      <c r="D2438" t="s">
        <v>343</v>
      </c>
      <c r="E2438" t="s">
        <v>2057</v>
      </c>
      <c r="F2438" t="s">
        <v>330</v>
      </c>
      <c r="G2438" s="28">
        <f>IF(ISERROR(VLOOKUP($A2438,'Adjusted County Employment'!$A$4:$X$3225,7,FALSE)),0,(VLOOKUP($A2438,'Adjusted County Employment'!$A$4:$X$3225,7,FALSE)))</f>
        <v>0</v>
      </c>
      <c r="H2438" s="4" t="s">
        <v>1677</v>
      </c>
      <c r="I2438" s="45">
        <v>992</v>
      </c>
      <c r="J2438" s="58" t="s">
        <v>1675</v>
      </c>
      <c r="K2438">
        <f>VLOOKUP($J2438,'Emission Factors-old'!$A$2:$D$9,2,FALSE)</f>
        <v>887.80254614220303</v>
      </c>
      <c r="L2438" t="str">
        <f>VLOOKUP($J2438,'Emission Factors-old'!$A$2:$D$9,3,FALSE)</f>
        <v>LB</v>
      </c>
      <c r="M2438" t="str">
        <f>VLOOKUP($J2438,'Emission Factors-old'!$A$2:$D$9,4,FALSE)</f>
        <v>EACH</v>
      </c>
      <c r="N2438" s="28">
        <f t="shared" si="76"/>
        <v>0</v>
      </c>
      <c r="O2438" t="str">
        <f t="shared" si="77"/>
        <v>LB</v>
      </c>
    </row>
    <row r="2439" spans="1:15">
      <c r="A2439" s="59" t="s">
        <v>344</v>
      </c>
      <c r="B2439" s="59" t="s">
        <v>1930</v>
      </c>
      <c r="C2439" s="59" t="s">
        <v>1841</v>
      </c>
      <c r="D2439" t="s">
        <v>67</v>
      </c>
      <c r="E2439" t="s">
        <v>2057</v>
      </c>
      <c r="F2439" t="s">
        <v>330</v>
      </c>
      <c r="G2439" s="28">
        <f>IF(ISERROR(VLOOKUP($A2439,'Adjusted County Employment'!$A$4:$X$3225,7,FALSE)),0,(VLOOKUP($A2439,'Adjusted County Employment'!$A$4:$X$3225,7,FALSE)))</f>
        <v>0</v>
      </c>
      <c r="H2439" s="4" t="s">
        <v>1677</v>
      </c>
      <c r="I2439" s="45">
        <v>992</v>
      </c>
      <c r="J2439" s="58" t="s">
        <v>1675</v>
      </c>
      <c r="K2439">
        <f>VLOOKUP($J2439,'Emission Factors-old'!$A$2:$D$9,2,FALSE)</f>
        <v>887.80254614220303</v>
      </c>
      <c r="L2439" t="str">
        <f>VLOOKUP($J2439,'Emission Factors-old'!$A$2:$D$9,3,FALSE)</f>
        <v>LB</v>
      </c>
      <c r="M2439" t="str">
        <f>VLOOKUP($J2439,'Emission Factors-old'!$A$2:$D$9,4,FALSE)</f>
        <v>EACH</v>
      </c>
      <c r="N2439" s="28">
        <f t="shared" si="76"/>
        <v>0</v>
      </c>
      <c r="O2439" t="str">
        <f t="shared" si="77"/>
        <v>LB</v>
      </c>
    </row>
    <row r="2440" spans="1:15">
      <c r="A2440" s="59" t="s">
        <v>345</v>
      </c>
      <c r="B2440" s="59" t="s">
        <v>1930</v>
      </c>
      <c r="C2440" s="59" t="s">
        <v>1776</v>
      </c>
      <c r="D2440" t="s">
        <v>4009</v>
      </c>
      <c r="E2440" t="s">
        <v>2057</v>
      </c>
      <c r="F2440" t="s">
        <v>330</v>
      </c>
      <c r="G2440" s="28">
        <f>IF(ISERROR(VLOOKUP($A2440,'Adjusted County Employment'!$A$4:$X$3225,7,FALSE)),0,(VLOOKUP($A2440,'Adjusted County Employment'!$A$4:$X$3225,7,FALSE)))</f>
        <v>0</v>
      </c>
      <c r="H2440" s="4" t="s">
        <v>1677</v>
      </c>
      <c r="I2440" s="45">
        <v>992</v>
      </c>
      <c r="J2440" s="58" t="s">
        <v>1675</v>
      </c>
      <c r="K2440">
        <f>VLOOKUP($J2440,'Emission Factors-old'!$A$2:$D$9,2,FALSE)</f>
        <v>887.80254614220303</v>
      </c>
      <c r="L2440" t="str">
        <f>VLOOKUP($J2440,'Emission Factors-old'!$A$2:$D$9,3,FALSE)</f>
        <v>LB</v>
      </c>
      <c r="M2440" t="str">
        <f>VLOOKUP($J2440,'Emission Factors-old'!$A$2:$D$9,4,FALSE)</f>
        <v>EACH</v>
      </c>
      <c r="N2440" s="28">
        <f t="shared" si="76"/>
        <v>0</v>
      </c>
      <c r="O2440" t="str">
        <f t="shared" si="77"/>
        <v>LB</v>
      </c>
    </row>
    <row r="2441" spans="1:15">
      <c r="A2441" s="59" t="s">
        <v>346</v>
      </c>
      <c r="B2441" s="59" t="s">
        <v>1930</v>
      </c>
      <c r="C2441" s="59" t="s">
        <v>1822</v>
      </c>
      <c r="D2441" t="s">
        <v>2084</v>
      </c>
      <c r="E2441" t="s">
        <v>2057</v>
      </c>
      <c r="F2441" t="s">
        <v>330</v>
      </c>
      <c r="G2441" s="28">
        <f>IF(ISERROR(VLOOKUP($A2441,'Adjusted County Employment'!$A$4:$X$3225,7,FALSE)),0,(VLOOKUP($A2441,'Adjusted County Employment'!$A$4:$X$3225,7,FALSE)))</f>
        <v>0</v>
      </c>
      <c r="H2441" s="4" t="s">
        <v>1677</v>
      </c>
      <c r="I2441" s="45">
        <v>992</v>
      </c>
      <c r="J2441" s="58" t="s">
        <v>1675</v>
      </c>
      <c r="K2441">
        <f>VLOOKUP($J2441,'Emission Factors-old'!$A$2:$D$9,2,FALSE)</f>
        <v>887.80254614220303</v>
      </c>
      <c r="L2441" t="str">
        <f>VLOOKUP($J2441,'Emission Factors-old'!$A$2:$D$9,3,FALSE)</f>
        <v>LB</v>
      </c>
      <c r="M2441" t="str">
        <f>VLOOKUP($J2441,'Emission Factors-old'!$A$2:$D$9,4,FALSE)</f>
        <v>EACH</v>
      </c>
      <c r="N2441" s="28">
        <f t="shared" si="76"/>
        <v>0</v>
      </c>
      <c r="O2441" t="str">
        <f t="shared" si="77"/>
        <v>LB</v>
      </c>
    </row>
    <row r="2442" spans="1:15">
      <c r="A2442" s="59" t="s">
        <v>347</v>
      </c>
      <c r="B2442" s="59" t="s">
        <v>1930</v>
      </c>
      <c r="C2442" s="59" t="s">
        <v>1777</v>
      </c>
      <c r="D2442" t="s">
        <v>348</v>
      </c>
      <c r="E2442" t="s">
        <v>2057</v>
      </c>
      <c r="F2442" t="s">
        <v>330</v>
      </c>
      <c r="G2442" s="28">
        <f>IF(ISERROR(VLOOKUP($A2442,'Adjusted County Employment'!$A$4:$X$3225,7,FALSE)),0,(VLOOKUP($A2442,'Adjusted County Employment'!$A$4:$X$3225,7,FALSE)))</f>
        <v>76.628787878787875</v>
      </c>
      <c r="H2442" s="4" t="s">
        <v>1677</v>
      </c>
      <c r="I2442" s="45">
        <v>992</v>
      </c>
      <c r="J2442" s="58" t="s">
        <v>1675</v>
      </c>
      <c r="K2442">
        <f>VLOOKUP($J2442,'Emission Factors-old'!$A$2:$D$9,2,FALSE)</f>
        <v>887.80254614220303</v>
      </c>
      <c r="L2442" t="str">
        <f>VLOOKUP($J2442,'Emission Factors-old'!$A$2:$D$9,3,FALSE)</f>
        <v>LB</v>
      </c>
      <c r="M2442" t="str">
        <f>VLOOKUP($J2442,'Emission Factors-old'!$A$2:$D$9,4,FALSE)</f>
        <v>EACH</v>
      </c>
      <c r="N2442" s="28">
        <f t="shared" si="76"/>
        <v>68031.23298657866</v>
      </c>
      <c r="O2442" t="str">
        <f t="shared" si="77"/>
        <v>LB</v>
      </c>
    </row>
    <row r="2443" spans="1:15">
      <c r="A2443" s="59" t="s">
        <v>349</v>
      </c>
      <c r="B2443" s="59" t="s">
        <v>1930</v>
      </c>
      <c r="C2443" s="59" t="s">
        <v>1825</v>
      </c>
      <c r="D2443" t="s">
        <v>2088</v>
      </c>
      <c r="E2443" t="s">
        <v>2057</v>
      </c>
      <c r="F2443" t="s">
        <v>330</v>
      </c>
      <c r="G2443" s="28">
        <f>IF(ISERROR(VLOOKUP($A2443,'Adjusted County Employment'!$A$4:$X$3225,7,FALSE)),0,(VLOOKUP($A2443,'Adjusted County Employment'!$A$4:$X$3225,7,FALSE)))</f>
        <v>26.783653846153847</v>
      </c>
      <c r="H2443" s="4" t="s">
        <v>1677</v>
      </c>
      <c r="I2443" s="45">
        <v>992</v>
      </c>
      <c r="J2443" s="58" t="s">
        <v>1675</v>
      </c>
      <c r="K2443">
        <f>VLOOKUP($J2443,'Emission Factors-old'!$A$2:$D$9,2,FALSE)</f>
        <v>887.80254614220303</v>
      </c>
      <c r="L2443" t="str">
        <f>VLOOKUP($J2443,'Emission Factors-old'!$A$2:$D$9,3,FALSE)</f>
        <v>LB</v>
      </c>
      <c r="M2443" t="str">
        <f>VLOOKUP($J2443,'Emission Factors-old'!$A$2:$D$9,4,FALSE)</f>
        <v>EACH</v>
      </c>
      <c r="N2443" s="28">
        <f t="shared" si="76"/>
        <v>23778.596079606796</v>
      </c>
      <c r="O2443" t="str">
        <f t="shared" si="77"/>
        <v>LB</v>
      </c>
    </row>
    <row r="2444" spans="1:15">
      <c r="A2444" s="59" t="s">
        <v>350</v>
      </c>
      <c r="B2444" s="59" t="s">
        <v>1930</v>
      </c>
      <c r="C2444" s="59" t="s">
        <v>1826</v>
      </c>
      <c r="D2444" t="s">
        <v>351</v>
      </c>
      <c r="E2444" t="s">
        <v>2057</v>
      </c>
      <c r="F2444" t="s">
        <v>330</v>
      </c>
      <c r="G2444" s="28">
        <f>IF(ISERROR(VLOOKUP($A2444,'Adjusted County Employment'!$A$4:$X$3225,7,FALSE)),0,(VLOOKUP($A2444,'Adjusted County Employment'!$A$4:$X$3225,7,FALSE)))</f>
        <v>0</v>
      </c>
      <c r="H2444" s="4" t="s">
        <v>1677</v>
      </c>
      <c r="I2444" s="45">
        <v>992</v>
      </c>
      <c r="J2444" s="58" t="s">
        <v>1675</v>
      </c>
      <c r="K2444">
        <f>VLOOKUP($J2444,'Emission Factors-old'!$A$2:$D$9,2,FALSE)</f>
        <v>887.80254614220303</v>
      </c>
      <c r="L2444" t="str">
        <f>VLOOKUP($J2444,'Emission Factors-old'!$A$2:$D$9,3,FALSE)</f>
        <v>LB</v>
      </c>
      <c r="M2444" t="str">
        <f>VLOOKUP($J2444,'Emission Factors-old'!$A$2:$D$9,4,FALSE)</f>
        <v>EACH</v>
      </c>
      <c r="N2444" s="28">
        <f t="shared" si="76"/>
        <v>0</v>
      </c>
      <c r="O2444" t="str">
        <f t="shared" si="77"/>
        <v>LB</v>
      </c>
    </row>
    <row r="2445" spans="1:15">
      <c r="A2445" s="59" t="s">
        <v>352</v>
      </c>
      <c r="B2445" s="59" t="s">
        <v>1930</v>
      </c>
      <c r="C2445" s="59" t="s">
        <v>1827</v>
      </c>
      <c r="D2445" t="s">
        <v>3224</v>
      </c>
      <c r="E2445" t="s">
        <v>2057</v>
      </c>
      <c r="F2445" t="s">
        <v>330</v>
      </c>
      <c r="G2445" s="28">
        <f>IF(ISERROR(VLOOKUP($A2445,'Adjusted County Employment'!$A$4:$X$3225,7,FALSE)),0,(VLOOKUP($A2445,'Adjusted County Employment'!$A$4:$X$3225,7,FALSE)))</f>
        <v>0</v>
      </c>
      <c r="H2445" s="4" t="s">
        <v>1677</v>
      </c>
      <c r="I2445" s="45">
        <v>992</v>
      </c>
      <c r="J2445" s="58" t="s">
        <v>1675</v>
      </c>
      <c r="K2445">
        <f>VLOOKUP($J2445,'Emission Factors-old'!$A$2:$D$9,2,FALSE)</f>
        <v>887.80254614220303</v>
      </c>
      <c r="L2445" t="str">
        <f>VLOOKUP($J2445,'Emission Factors-old'!$A$2:$D$9,3,FALSE)</f>
        <v>LB</v>
      </c>
      <c r="M2445" t="str">
        <f>VLOOKUP($J2445,'Emission Factors-old'!$A$2:$D$9,4,FALSE)</f>
        <v>EACH</v>
      </c>
      <c r="N2445" s="28">
        <f t="shared" si="76"/>
        <v>0</v>
      </c>
      <c r="O2445" t="str">
        <f t="shared" si="77"/>
        <v>LB</v>
      </c>
    </row>
    <row r="2446" spans="1:15">
      <c r="A2446" s="59" t="s">
        <v>353</v>
      </c>
      <c r="B2446" s="59" t="s">
        <v>1930</v>
      </c>
      <c r="C2446" s="59" t="s">
        <v>1778</v>
      </c>
      <c r="D2446" t="s">
        <v>5270</v>
      </c>
      <c r="E2446" t="s">
        <v>2057</v>
      </c>
      <c r="F2446" t="s">
        <v>330</v>
      </c>
      <c r="G2446" s="28">
        <f>IF(ISERROR(VLOOKUP($A2446,'Adjusted County Employment'!$A$4:$X$3225,7,FALSE)),0,(VLOOKUP($A2446,'Adjusted County Employment'!$A$4:$X$3225,7,FALSE)))</f>
        <v>71.336228572234631</v>
      </c>
      <c r="H2446" s="4" t="s">
        <v>1677</v>
      </c>
      <c r="I2446" s="45">
        <v>992</v>
      </c>
      <c r="J2446" s="58" t="s">
        <v>1675</v>
      </c>
      <c r="K2446">
        <f>VLOOKUP($J2446,'Emission Factors-old'!$A$2:$D$9,2,FALSE)</f>
        <v>887.80254614220303</v>
      </c>
      <c r="L2446" t="str">
        <f>VLOOKUP($J2446,'Emission Factors-old'!$A$2:$D$9,3,FALSE)</f>
        <v>LB</v>
      </c>
      <c r="M2446" t="str">
        <f>VLOOKUP($J2446,'Emission Factors-old'!$A$2:$D$9,4,FALSE)</f>
        <v>EACH</v>
      </c>
      <c r="N2446" s="28">
        <f t="shared" si="76"/>
        <v>63332.485358612081</v>
      </c>
      <c r="O2446" t="str">
        <f t="shared" si="77"/>
        <v>LB</v>
      </c>
    </row>
    <row r="2447" spans="1:15">
      <c r="A2447" s="59" t="s">
        <v>354</v>
      </c>
      <c r="B2447" s="59" t="s">
        <v>1930</v>
      </c>
      <c r="C2447" s="59" t="s">
        <v>1842</v>
      </c>
      <c r="D2447" t="s">
        <v>2896</v>
      </c>
      <c r="E2447" t="s">
        <v>2057</v>
      </c>
      <c r="F2447" t="s">
        <v>330</v>
      </c>
      <c r="G2447" s="28">
        <f>IF(ISERROR(VLOOKUP($A2447,'Adjusted County Employment'!$A$4:$X$3225,7,FALSE)),0,(VLOOKUP($A2447,'Adjusted County Employment'!$A$4:$X$3225,7,FALSE)))</f>
        <v>4.3787878787878789</v>
      </c>
      <c r="H2447" s="4" t="s">
        <v>1677</v>
      </c>
      <c r="I2447" s="45">
        <v>992</v>
      </c>
      <c r="J2447" s="58" t="s">
        <v>1675</v>
      </c>
      <c r="K2447">
        <f>VLOOKUP($J2447,'Emission Factors-old'!$A$2:$D$9,2,FALSE)</f>
        <v>887.80254614220303</v>
      </c>
      <c r="L2447" t="str">
        <f>VLOOKUP($J2447,'Emission Factors-old'!$A$2:$D$9,3,FALSE)</f>
        <v>LB</v>
      </c>
      <c r="M2447" t="str">
        <f>VLOOKUP($J2447,'Emission Factors-old'!$A$2:$D$9,4,FALSE)</f>
        <v>EACH</v>
      </c>
      <c r="N2447" s="28">
        <f t="shared" si="76"/>
        <v>3887.4990278044952</v>
      </c>
      <c r="O2447" t="str">
        <f t="shared" si="77"/>
        <v>LB</v>
      </c>
    </row>
    <row r="2448" spans="1:15">
      <c r="A2448" s="59" t="s">
        <v>355</v>
      </c>
      <c r="B2448" s="59" t="s">
        <v>1930</v>
      </c>
      <c r="C2448" s="59" t="s">
        <v>1843</v>
      </c>
      <c r="D2448" t="s">
        <v>2106</v>
      </c>
      <c r="E2448" t="s">
        <v>2057</v>
      </c>
      <c r="F2448" t="s">
        <v>330</v>
      </c>
      <c r="G2448" s="28">
        <f>IF(ISERROR(VLOOKUP($A2448,'Adjusted County Employment'!$A$4:$X$3225,7,FALSE)),0,(VLOOKUP($A2448,'Adjusted County Employment'!$A$4:$X$3225,7,FALSE)))</f>
        <v>0</v>
      </c>
      <c r="H2448" s="4" t="s">
        <v>1677</v>
      </c>
      <c r="I2448" s="45">
        <v>992</v>
      </c>
      <c r="J2448" s="58" t="s">
        <v>1675</v>
      </c>
      <c r="K2448">
        <f>VLOOKUP($J2448,'Emission Factors-old'!$A$2:$D$9,2,FALSE)</f>
        <v>887.80254614220303</v>
      </c>
      <c r="L2448" t="str">
        <f>VLOOKUP($J2448,'Emission Factors-old'!$A$2:$D$9,3,FALSE)</f>
        <v>LB</v>
      </c>
      <c r="M2448" t="str">
        <f>VLOOKUP($J2448,'Emission Factors-old'!$A$2:$D$9,4,FALSE)</f>
        <v>EACH</v>
      </c>
      <c r="N2448" s="28">
        <f t="shared" si="76"/>
        <v>0</v>
      </c>
      <c r="O2448" t="str">
        <f t="shared" si="77"/>
        <v>LB</v>
      </c>
    </row>
    <row r="2449" spans="1:15">
      <c r="A2449" s="59" t="s">
        <v>356</v>
      </c>
      <c r="B2449" s="59" t="s">
        <v>1930</v>
      </c>
      <c r="C2449" s="59" t="s">
        <v>1779</v>
      </c>
      <c r="D2449" t="s">
        <v>357</v>
      </c>
      <c r="E2449" t="s">
        <v>2057</v>
      </c>
      <c r="F2449" t="s">
        <v>330</v>
      </c>
      <c r="G2449" s="28">
        <f>IF(ISERROR(VLOOKUP($A2449,'Adjusted County Employment'!$A$4:$X$3225,7,FALSE)),0,(VLOOKUP($A2449,'Adjusted County Employment'!$A$4:$X$3225,7,FALSE)))</f>
        <v>167.39783653846155</v>
      </c>
      <c r="H2449" s="4" t="s">
        <v>1677</v>
      </c>
      <c r="I2449" s="45">
        <v>992</v>
      </c>
      <c r="J2449" s="58" t="s">
        <v>1675</v>
      </c>
      <c r="K2449">
        <f>VLOOKUP($J2449,'Emission Factors-old'!$A$2:$D$9,2,FALSE)</f>
        <v>887.80254614220303</v>
      </c>
      <c r="L2449" t="str">
        <f>VLOOKUP($J2449,'Emission Factors-old'!$A$2:$D$9,3,FALSE)</f>
        <v>LB</v>
      </c>
      <c r="M2449" t="str">
        <f>VLOOKUP($J2449,'Emission Factors-old'!$A$2:$D$9,4,FALSE)</f>
        <v>EACH</v>
      </c>
      <c r="N2449" s="28">
        <f t="shared" si="76"/>
        <v>148616.22549754247</v>
      </c>
      <c r="O2449" t="str">
        <f t="shared" si="77"/>
        <v>LB</v>
      </c>
    </row>
    <row r="2450" spans="1:15">
      <c r="A2450" s="59" t="s">
        <v>358</v>
      </c>
      <c r="B2450" s="59" t="s">
        <v>1930</v>
      </c>
      <c r="C2450" s="59" t="s">
        <v>1780</v>
      </c>
      <c r="D2450" t="s">
        <v>359</v>
      </c>
      <c r="E2450" t="s">
        <v>2057</v>
      </c>
      <c r="F2450" t="s">
        <v>330</v>
      </c>
      <c r="G2450" s="28">
        <f>IF(ISERROR(VLOOKUP($A2450,'Adjusted County Employment'!$A$4:$X$3225,7,FALSE)),0,(VLOOKUP($A2450,'Adjusted County Employment'!$A$4:$X$3225,7,FALSE)))</f>
        <v>4.3787878787878789</v>
      </c>
      <c r="H2450" s="4" t="s">
        <v>1677</v>
      </c>
      <c r="I2450" s="45">
        <v>992</v>
      </c>
      <c r="J2450" s="58" t="s">
        <v>1675</v>
      </c>
      <c r="K2450">
        <f>VLOOKUP($J2450,'Emission Factors-old'!$A$2:$D$9,2,FALSE)</f>
        <v>887.80254614220303</v>
      </c>
      <c r="L2450" t="str">
        <f>VLOOKUP($J2450,'Emission Factors-old'!$A$2:$D$9,3,FALSE)</f>
        <v>LB</v>
      </c>
      <c r="M2450" t="str">
        <f>VLOOKUP($J2450,'Emission Factors-old'!$A$2:$D$9,4,FALSE)</f>
        <v>EACH</v>
      </c>
      <c r="N2450" s="28">
        <f t="shared" si="76"/>
        <v>3887.4990278044952</v>
      </c>
      <c r="O2450" t="str">
        <f t="shared" si="77"/>
        <v>LB</v>
      </c>
    </row>
    <row r="2451" spans="1:15">
      <c r="A2451" s="59" t="s">
        <v>360</v>
      </c>
      <c r="B2451" s="59" t="s">
        <v>1930</v>
      </c>
      <c r="C2451" s="59" t="s">
        <v>1781</v>
      </c>
      <c r="D2451" t="s">
        <v>2114</v>
      </c>
      <c r="E2451" t="s">
        <v>2057</v>
      </c>
      <c r="F2451" t="s">
        <v>330</v>
      </c>
      <c r="G2451" s="28">
        <f>IF(ISERROR(VLOOKUP($A2451,'Adjusted County Employment'!$A$4:$X$3225,7,FALSE)),0,(VLOOKUP($A2451,'Adjusted County Employment'!$A$4:$X$3225,7,FALSE)))</f>
        <v>0</v>
      </c>
      <c r="H2451" s="4" t="s">
        <v>1677</v>
      </c>
      <c r="I2451" s="45">
        <v>992</v>
      </c>
      <c r="J2451" s="58" t="s">
        <v>1675</v>
      </c>
      <c r="K2451">
        <f>VLOOKUP($J2451,'Emission Factors-old'!$A$2:$D$9,2,FALSE)</f>
        <v>887.80254614220303</v>
      </c>
      <c r="L2451" t="str">
        <f>VLOOKUP($J2451,'Emission Factors-old'!$A$2:$D$9,3,FALSE)</f>
        <v>LB</v>
      </c>
      <c r="M2451" t="str">
        <f>VLOOKUP($J2451,'Emission Factors-old'!$A$2:$D$9,4,FALSE)</f>
        <v>EACH</v>
      </c>
      <c r="N2451" s="28">
        <f t="shared" si="76"/>
        <v>0</v>
      </c>
      <c r="O2451" t="str">
        <f t="shared" si="77"/>
        <v>LB</v>
      </c>
    </row>
    <row r="2452" spans="1:15">
      <c r="A2452" s="59" t="s">
        <v>361</v>
      </c>
      <c r="B2452" s="59" t="s">
        <v>1930</v>
      </c>
      <c r="C2452" s="59" t="s">
        <v>1782</v>
      </c>
      <c r="D2452" t="s">
        <v>362</v>
      </c>
      <c r="E2452" t="s">
        <v>2057</v>
      </c>
      <c r="F2452" t="s">
        <v>330</v>
      </c>
      <c r="G2452" s="28">
        <f>IF(ISERROR(VLOOKUP($A2452,'Adjusted County Employment'!$A$4:$X$3225,7,FALSE)),0,(VLOOKUP($A2452,'Adjusted County Employment'!$A$4:$X$3225,7,FALSE)))</f>
        <v>0</v>
      </c>
      <c r="H2452" s="4" t="s">
        <v>1677</v>
      </c>
      <c r="I2452" s="45">
        <v>992</v>
      </c>
      <c r="J2452" s="58" t="s">
        <v>1675</v>
      </c>
      <c r="K2452">
        <f>VLOOKUP($J2452,'Emission Factors-old'!$A$2:$D$9,2,FALSE)</f>
        <v>887.80254614220303</v>
      </c>
      <c r="L2452" t="str">
        <f>VLOOKUP($J2452,'Emission Factors-old'!$A$2:$D$9,3,FALSE)</f>
        <v>LB</v>
      </c>
      <c r="M2452" t="str">
        <f>VLOOKUP($J2452,'Emission Factors-old'!$A$2:$D$9,4,FALSE)</f>
        <v>EACH</v>
      </c>
      <c r="N2452" s="28">
        <f t="shared" si="76"/>
        <v>0</v>
      </c>
      <c r="O2452" t="str">
        <f t="shared" si="77"/>
        <v>LB</v>
      </c>
    </row>
    <row r="2453" spans="1:15">
      <c r="A2453" s="59" t="s">
        <v>363</v>
      </c>
      <c r="B2453" s="59" t="s">
        <v>1930</v>
      </c>
      <c r="C2453" s="59" t="s">
        <v>1783</v>
      </c>
      <c r="D2453" t="s">
        <v>2116</v>
      </c>
      <c r="E2453" t="s">
        <v>2057</v>
      </c>
      <c r="F2453" t="s">
        <v>330</v>
      </c>
      <c r="G2453" s="28">
        <f>IF(ISERROR(VLOOKUP($A2453,'Adjusted County Employment'!$A$4:$X$3225,7,FALSE)),0,(VLOOKUP($A2453,'Adjusted County Employment'!$A$4:$X$3225,7,FALSE)))</f>
        <v>0</v>
      </c>
      <c r="H2453" s="4" t="s">
        <v>1677</v>
      </c>
      <c r="I2453" s="45">
        <v>992</v>
      </c>
      <c r="J2453" s="58" t="s">
        <v>1675</v>
      </c>
      <c r="K2453">
        <f>VLOOKUP($J2453,'Emission Factors-old'!$A$2:$D$9,2,FALSE)</f>
        <v>887.80254614220303</v>
      </c>
      <c r="L2453" t="str">
        <f>VLOOKUP($J2453,'Emission Factors-old'!$A$2:$D$9,3,FALSE)</f>
        <v>LB</v>
      </c>
      <c r="M2453" t="str">
        <f>VLOOKUP($J2453,'Emission Factors-old'!$A$2:$D$9,4,FALSE)</f>
        <v>EACH</v>
      </c>
      <c r="N2453" s="28">
        <f t="shared" si="76"/>
        <v>0</v>
      </c>
      <c r="O2453" t="str">
        <f t="shared" si="77"/>
        <v>LB</v>
      </c>
    </row>
    <row r="2454" spans="1:15">
      <c r="A2454" s="59" t="s">
        <v>364</v>
      </c>
      <c r="B2454" s="59" t="s">
        <v>1930</v>
      </c>
      <c r="C2454" s="59" t="s">
        <v>1844</v>
      </c>
      <c r="D2454" t="s">
        <v>3390</v>
      </c>
      <c r="E2454" t="s">
        <v>2057</v>
      </c>
      <c r="F2454" t="s">
        <v>330</v>
      </c>
      <c r="G2454" s="28">
        <f>IF(ISERROR(VLOOKUP($A2454,'Adjusted County Employment'!$A$4:$X$3225,7,FALSE)),0,(VLOOKUP($A2454,'Adjusted County Employment'!$A$4:$X$3225,7,FALSE)))</f>
        <v>0</v>
      </c>
      <c r="H2454" s="4" t="s">
        <v>1677</v>
      </c>
      <c r="I2454" s="45">
        <v>992</v>
      </c>
      <c r="J2454" s="58" t="s">
        <v>1675</v>
      </c>
      <c r="K2454">
        <f>VLOOKUP($J2454,'Emission Factors-old'!$A$2:$D$9,2,FALSE)</f>
        <v>887.80254614220303</v>
      </c>
      <c r="L2454" t="str">
        <f>VLOOKUP($J2454,'Emission Factors-old'!$A$2:$D$9,3,FALSE)</f>
        <v>LB</v>
      </c>
      <c r="M2454" t="str">
        <f>VLOOKUP($J2454,'Emission Factors-old'!$A$2:$D$9,4,FALSE)</f>
        <v>EACH</v>
      </c>
      <c r="N2454" s="28">
        <f t="shared" si="76"/>
        <v>0</v>
      </c>
      <c r="O2454" t="str">
        <f t="shared" si="77"/>
        <v>LB</v>
      </c>
    </row>
    <row r="2455" spans="1:15">
      <c r="A2455" s="59" t="s">
        <v>365</v>
      </c>
      <c r="B2455" s="59" t="s">
        <v>1930</v>
      </c>
      <c r="C2455" s="59" t="s">
        <v>1784</v>
      </c>
      <c r="D2455" t="s">
        <v>366</v>
      </c>
      <c r="E2455" t="s">
        <v>2057</v>
      </c>
      <c r="F2455" t="s">
        <v>330</v>
      </c>
      <c r="G2455" s="28">
        <f>IF(ISERROR(VLOOKUP($A2455,'Adjusted County Employment'!$A$4:$X$3225,7,FALSE)),0,(VLOOKUP($A2455,'Adjusted County Employment'!$A$4:$X$3225,7,FALSE)))</f>
        <v>0</v>
      </c>
      <c r="H2455" s="4" t="s">
        <v>1677</v>
      </c>
      <c r="I2455" s="45">
        <v>992</v>
      </c>
      <c r="J2455" s="58" t="s">
        <v>1675</v>
      </c>
      <c r="K2455">
        <f>VLOOKUP($J2455,'Emission Factors-old'!$A$2:$D$9,2,FALSE)</f>
        <v>887.80254614220303</v>
      </c>
      <c r="L2455" t="str">
        <f>VLOOKUP($J2455,'Emission Factors-old'!$A$2:$D$9,3,FALSE)</f>
        <v>LB</v>
      </c>
      <c r="M2455" t="str">
        <f>VLOOKUP($J2455,'Emission Factors-old'!$A$2:$D$9,4,FALSE)</f>
        <v>EACH</v>
      </c>
      <c r="N2455" s="28">
        <f t="shared" si="76"/>
        <v>0</v>
      </c>
      <c r="O2455" t="str">
        <f t="shared" si="77"/>
        <v>LB</v>
      </c>
    </row>
    <row r="2456" spans="1:15">
      <c r="A2456" s="59" t="s">
        <v>367</v>
      </c>
      <c r="B2456" s="59" t="s">
        <v>1930</v>
      </c>
      <c r="C2456" s="59" t="s">
        <v>1828</v>
      </c>
      <c r="D2456" t="s">
        <v>368</v>
      </c>
      <c r="E2456" t="s">
        <v>2057</v>
      </c>
      <c r="F2456" t="s">
        <v>330</v>
      </c>
      <c r="G2456" s="28">
        <f>IF(ISERROR(VLOOKUP($A2456,'Adjusted County Employment'!$A$4:$X$3225,7,FALSE)),0,(VLOOKUP($A2456,'Adjusted County Employment'!$A$4:$X$3225,7,FALSE)))</f>
        <v>0</v>
      </c>
      <c r="H2456" s="4" t="s">
        <v>1677</v>
      </c>
      <c r="I2456" s="45">
        <v>992</v>
      </c>
      <c r="J2456" s="58" t="s">
        <v>1675</v>
      </c>
      <c r="K2456">
        <f>VLOOKUP($J2456,'Emission Factors-old'!$A$2:$D$9,2,FALSE)</f>
        <v>887.80254614220303</v>
      </c>
      <c r="L2456" t="str">
        <f>VLOOKUP($J2456,'Emission Factors-old'!$A$2:$D$9,3,FALSE)</f>
        <v>LB</v>
      </c>
      <c r="M2456" t="str">
        <f>VLOOKUP($J2456,'Emission Factors-old'!$A$2:$D$9,4,FALSE)</f>
        <v>EACH</v>
      </c>
      <c r="N2456" s="28">
        <f t="shared" si="76"/>
        <v>0</v>
      </c>
      <c r="O2456" t="str">
        <f t="shared" si="77"/>
        <v>LB</v>
      </c>
    </row>
    <row r="2457" spans="1:15">
      <c r="A2457" s="59" t="s">
        <v>369</v>
      </c>
      <c r="B2457" s="59" t="s">
        <v>1930</v>
      </c>
      <c r="C2457" s="59" t="s">
        <v>1845</v>
      </c>
      <c r="D2457" t="s">
        <v>2120</v>
      </c>
      <c r="E2457" t="s">
        <v>2057</v>
      </c>
      <c r="F2457" t="s">
        <v>330</v>
      </c>
      <c r="G2457" s="28">
        <f>IF(ISERROR(VLOOKUP($A2457,'Adjusted County Employment'!$A$4:$X$3225,7,FALSE)),0,(VLOOKUP($A2457,'Adjusted County Employment'!$A$4:$X$3225,7,FALSE)))</f>
        <v>0</v>
      </c>
      <c r="H2457" s="4" t="s">
        <v>1677</v>
      </c>
      <c r="I2457" s="45">
        <v>992</v>
      </c>
      <c r="J2457" s="58" t="s">
        <v>1675</v>
      </c>
      <c r="K2457">
        <f>VLOOKUP($J2457,'Emission Factors-old'!$A$2:$D$9,2,FALSE)</f>
        <v>887.80254614220303</v>
      </c>
      <c r="L2457" t="str">
        <f>VLOOKUP($J2457,'Emission Factors-old'!$A$2:$D$9,3,FALSE)</f>
        <v>LB</v>
      </c>
      <c r="M2457" t="str">
        <f>VLOOKUP($J2457,'Emission Factors-old'!$A$2:$D$9,4,FALSE)</f>
        <v>EACH</v>
      </c>
      <c r="N2457" s="28">
        <f t="shared" si="76"/>
        <v>0</v>
      </c>
      <c r="O2457" t="str">
        <f t="shared" si="77"/>
        <v>LB</v>
      </c>
    </row>
    <row r="2458" spans="1:15">
      <c r="A2458" s="59" t="s">
        <v>370</v>
      </c>
      <c r="B2458" s="59" t="s">
        <v>1930</v>
      </c>
      <c r="C2458" s="59" t="s">
        <v>1785</v>
      </c>
      <c r="D2458" t="s">
        <v>3245</v>
      </c>
      <c r="E2458" t="s">
        <v>2057</v>
      </c>
      <c r="F2458" t="s">
        <v>330</v>
      </c>
      <c r="G2458" s="28">
        <f>IF(ISERROR(VLOOKUP($A2458,'Adjusted County Employment'!$A$4:$X$3225,7,FALSE)),0,(VLOOKUP($A2458,'Adjusted County Employment'!$A$4:$X$3225,7,FALSE)))</f>
        <v>0</v>
      </c>
      <c r="H2458" s="4" t="s">
        <v>1677</v>
      </c>
      <c r="I2458" s="45">
        <v>992</v>
      </c>
      <c r="J2458" s="58" t="s">
        <v>1675</v>
      </c>
      <c r="K2458">
        <f>VLOOKUP($J2458,'Emission Factors-old'!$A$2:$D$9,2,FALSE)</f>
        <v>887.80254614220303</v>
      </c>
      <c r="L2458" t="str">
        <f>VLOOKUP($J2458,'Emission Factors-old'!$A$2:$D$9,3,FALSE)</f>
        <v>LB</v>
      </c>
      <c r="M2458" t="str">
        <f>VLOOKUP($J2458,'Emission Factors-old'!$A$2:$D$9,4,FALSE)</f>
        <v>EACH</v>
      </c>
      <c r="N2458" s="28">
        <f t="shared" si="76"/>
        <v>0</v>
      </c>
      <c r="O2458" t="str">
        <f t="shared" si="77"/>
        <v>LB</v>
      </c>
    </row>
    <row r="2459" spans="1:15">
      <c r="A2459" s="59" t="s">
        <v>371</v>
      </c>
      <c r="B2459" s="59" t="s">
        <v>1930</v>
      </c>
      <c r="C2459" s="59" t="s">
        <v>1786</v>
      </c>
      <c r="D2459" t="s">
        <v>372</v>
      </c>
      <c r="E2459" t="s">
        <v>2057</v>
      </c>
      <c r="F2459" t="s">
        <v>330</v>
      </c>
      <c r="G2459" s="28">
        <f>IF(ISERROR(VLOOKUP($A2459,'Adjusted County Employment'!$A$4:$X$3225,7,FALSE)),0,(VLOOKUP($A2459,'Adjusted County Employment'!$A$4:$X$3225,7,FALSE)))</f>
        <v>103.41244172494171</v>
      </c>
      <c r="H2459" s="4" t="s">
        <v>1677</v>
      </c>
      <c r="I2459" s="45">
        <v>992</v>
      </c>
      <c r="J2459" s="58" t="s">
        <v>1675</v>
      </c>
      <c r="K2459">
        <f>VLOOKUP($J2459,'Emission Factors-old'!$A$2:$D$9,2,FALSE)</f>
        <v>887.80254614220303</v>
      </c>
      <c r="L2459" t="str">
        <f>VLOOKUP($J2459,'Emission Factors-old'!$A$2:$D$9,3,FALSE)</f>
        <v>LB</v>
      </c>
      <c r="M2459" t="str">
        <f>VLOOKUP($J2459,'Emission Factors-old'!$A$2:$D$9,4,FALSE)</f>
        <v>EACH</v>
      </c>
      <c r="N2459" s="28">
        <f t="shared" si="76"/>
        <v>91809.829066185455</v>
      </c>
      <c r="O2459" t="str">
        <f t="shared" si="77"/>
        <v>LB</v>
      </c>
    </row>
    <row r="2460" spans="1:15">
      <c r="A2460" s="59" t="s">
        <v>373</v>
      </c>
      <c r="B2460" s="59" t="s">
        <v>1930</v>
      </c>
      <c r="C2460" s="59" t="s">
        <v>1847</v>
      </c>
      <c r="D2460" t="s">
        <v>2745</v>
      </c>
      <c r="E2460" t="s">
        <v>2057</v>
      </c>
      <c r="F2460" t="s">
        <v>330</v>
      </c>
      <c r="G2460" s="28">
        <f>IF(ISERROR(VLOOKUP($A2460,'Adjusted County Employment'!$A$4:$X$3225,7,FALSE)),0,(VLOOKUP($A2460,'Adjusted County Employment'!$A$4:$X$3225,7,FALSE)))</f>
        <v>167.39783653846155</v>
      </c>
      <c r="H2460" s="4" t="s">
        <v>1677</v>
      </c>
      <c r="I2460" s="45">
        <v>992</v>
      </c>
      <c r="J2460" s="58" t="s">
        <v>1675</v>
      </c>
      <c r="K2460">
        <f>VLOOKUP($J2460,'Emission Factors-old'!$A$2:$D$9,2,FALSE)</f>
        <v>887.80254614220303</v>
      </c>
      <c r="L2460" t="str">
        <f>VLOOKUP($J2460,'Emission Factors-old'!$A$2:$D$9,3,FALSE)</f>
        <v>LB</v>
      </c>
      <c r="M2460" t="str">
        <f>VLOOKUP($J2460,'Emission Factors-old'!$A$2:$D$9,4,FALSE)</f>
        <v>EACH</v>
      </c>
      <c r="N2460" s="28">
        <f t="shared" si="76"/>
        <v>148616.22549754247</v>
      </c>
      <c r="O2460" t="str">
        <f t="shared" si="77"/>
        <v>LB</v>
      </c>
    </row>
    <row r="2461" spans="1:15">
      <c r="A2461" s="59" t="s">
        <v>374</v>
      </c>
      <c r="B2461" s="59" t="s">
        <v>1930</v>
      </c>
      <c r="C2461" s="59" t="s">
        <v>1848</v>
      </c>
      <c r="D2461" t="s">
        <v>2943</v>
      </c>
      <c r="E2461" t="s">
        <v>2057</v>
      </c>
      <c r="F2461" t="s">
        <v>330</v>
      </c>
      <c r="G2461" s="28">
        <f>IF(ISERROR(VLOOKUP($A2461,'Adjusted County Employment'!$A$4:$X$3225,7,FALSE)),0,(VLOOKUP($A2461,'Adjusted County Employment'!$A$4:$X$3225,7,FALSE)))</f>
        <v>0</v>
      </c>
      <c r="H2461" s="4" t="s">
        <v>1677</v>
      </c>
      <c r="I2461" s="45">
        <v>992</v>
      </c>
      <c r="J2461" s="58" t="s">
        <v>1675</v>
      </c>
      <c r="K2461">
        <f>VLOOKUP($J2461,'Emission Factors-old'!$A$2:$D$9,2,FALSE)</f>
        <v>887.80254614220303</v>
      </c>
      <c r="L2461" t="str">
        <f>VLOOKUP($J2461,'Emission Factors-old'!$A$2:$D$9,3,FALSE)</f>
        <v>LB</v>
      </c>
      <c r="M2461" t="str">
        <f>VLOOKUP($J2461,'Emission Factors-old'!$A$2:$D$9,4,FALSE)</f>
        <v>EACH</v>
      </c>
      <c r="N2461" s="28">
        <f t="shared" si="76"/>
        <v>0</v>
      </c>
      <c r="O2461" t="str">
        <f t="shared" si="77"/>
        <v>LB</v>
      </c>
    </row>
    <row r="2462" spans="1:15">
      <c r="A2462" s="59" t="s">
        <v>375</v>
      </c>
      <c r="B2462" s="59" t="s">
        <v>1930</v>
      </c>
      <c r="C2462" s="59" t="s">
        <v>1787</v>
      </c>
      <c r="D2462" t="s">
        <v>376</v>
      </c>
      <c r="E2462" t="s">
        <v>2057</v>
      </c>
      <c r="F2462" t="s">
        <v>330</v>
      </c>
      <c r="G2462" s="28">
        <f>IF(ISERROR(VLOOKUP($A2462,'Adjusted County Employment'!$A$4:$X$3225,7,FALSE)),0,(VLOOKUP($A2462,'Adjusted County Employment'!$A$4:$X$3225,7,FALSE)))</f>
        <v>0</v>
      </c>
      <c r="H2462" s="4" t="s">
        <v>1677</v>
      </c>
      <c r="I2462" s="45">
        <v>992</v>
      </c>
      <c r="J2462" s="58" t="s">
        <v>1675</v>
      </c>
      <c r="K2462">
        <f>VLOOKUP($J2462,'Emission Factors-old'!$A$2:$D$9,2,FALSE)</f>
        <v>887.80254614220303</v>
      </c>
      <c r="L2462" t="str">
        <f>VLOOKUP($J2462,'Emission Factors-old'!$A$2:$D$9,3,FALSE)</f>
        <v>LB</v>
      </c>
      <c r="M2462" t="str">
        <f>VLOOKUP($J2462,'Emission Factors-old'!$A$2:$D$9,4,FALSE)</f>
        <v>EACH</v>
      </c>
      <c r="N2462" s="28">
        <f t="shared" si="76"/>
        <v>0</v>
      </c>
      <c r="O2462" t="str">
        <f t="shared" si="77"/>
        <v>LB</v>
      </c>
    </row>
    <row r="2463" spans="1:15">
      <c r="A2463" s="59" t="s">
        <v>377</v>
      </c>
      <c r="B2463" s="59" t="s">
        <v>1930</v>
      </c>
      <c r="C2463" s="59" t="s">
        <v>1849</v>
      </c>
      <c r="D2463" t="s">
        <v>3249</v>
      </c>
      <c r="E2463" t="s">
        <v>2057</v>
      </c>
      <c r="F2463" t="s">
        <v>330</v>
      </c>
      <c r="G2463" s="28">
        <f>IF(ISERROR(VLOOKUP($A2463,'Adjusted County Employment'!$A$4:$X$3225,7,FALSE)),0,(VLOOKUP($A2463,'Adjusted County Employment'!$A$4:$X$3225,7,FALSE)))</f>
        <v>103.41244172494171</v>
      </c>
      <c r="H2463" s="4" t="s">
        <v>1677</v>
      </c>
      <c r="I2463" s="45">
        <v>992</v>
      </c>
      <c r="J2463" s="58" t="s">
        <v>1675</v>
      </c>
      <c r="K2463">
        <f>VLOOKUP($J2463,'Emission Factors-old'!$A$2:$D$9,2,FALSE)</f>
        <v>887.80254614220303</v>
      </c>
      <c r="L2463" t="str">
        <f>VLOOKUP($J2463,'Emission Factors-old'!$A$2:$D$9,3,FALSE)</f>
        <v>LB</v>
      </c>
      <c r="M2463" t="str">
        <f>VLOOKUP($J2463,'Emission Factors-old'!$A$2:$D$9,4,FALSE)</f>
        <v>EACH</v>
      </c>
      <c r="N2463" s="28">
        <f t="shared" si="76"/>
        <v>91809.829066185455</v>
      </c>
      <c r="O2463" t="str">
        <f t="shared" si="77"/>
        <v>LB</v>
      </c>
    </row>
    <row r="2464" spans="1:15">
      <c r="A2464" s="59" t="s">
        <v>378</v>
      </c>
      <c r="B2464" s="59" t="s">
        <v>1930</v>
      </c>
      <c r="C2464" s="59" t="s">
        <v>1789</v>
      </c>
      <c r="D2464" t="s">
        <v>379</v>
      </c>
      <c r="E2464" t="s">
        <v>2057</v>
      </c>
      <c r="F2464" t="s">
        <v>330</v>
      </c>
      <c r="G2464" s="28">
        <f>IF(ISERROR(VLOOKUP($A2464,'Adjusted County Employment'!$A$4:$X$3225,7,FALSE)),0,(VLOOKUP($A2464,'Adjusted County Employment'!$A$4:$X$3225,7,FALSE)))</f>
        <v>4.4639423076923084</v>
      </c>
      <c r="H2464" s="4" t="s">
        <v>1677</v>
      </c>
      <c r="I2464" s="45">
        <v>992</v>
      </c>
      <c r="J2464" s="58" t="s">
        <v>1675</v>
      </c>
      <c r="K2464">
        <f>VLOOKUP($J2464,'Emission Factors-old'!$A$2:$D$9,2,FALSE)</f>
        <v>887.80254614220303</v>
      </c>
      <c r="L2464" t="str">
        <f>VLOOKUP($J2464,'Emission Factors-old'!$A$2:$D$9,3,FALSE)</f>
        <v>LB</v>
      </c>
      <c r="M2464" t="str">
        <f>VLOOKUP($J2464,'Emission Factors-old'!$A$2:$D$9,4,FALSE)</f>
        <v>EACH</v>
      </c>
      <c r="N2464" s="28">
        <f t="shared" si="76"/>
        <v>3963.0993466011328</v>
      </c>
      <c r="O2464" t="str">
        <f t="shared" si="77"/>
        <v>LB</v>
      </c>
    </row>
    <row r="2465" spans="1:15">
      <c r="A2465" s="59" t="s">
        <v>380</v>
      </c>
      <c r="B2465" s="59" t="s">
        <v>1930</v>
      </c>
      <c r="C2465" s="59" t="s">
        <v>1850</v>
      </c>
      <c r="D2465" t="s">
        <v>5296</v>
      </c>
      <c r="E2465" t="s">
        <v>2057</v>
      </c>
      <c r="F2465" t="s">
        <v>330</v>
      </c>
      <c r="G2465" s="28">
        <f>IF(ISERROR(VLOOKUP($A2465,'Adjusted County Employment'!$A$4:$X$3225,7,FALSE)),0,(VLOOKUP($A2465,'Adjusted County Employment'!$A$4:$X$3225,7,FALSE)))</f>
        <v>43.846153846153847</v>
      </c>
      <c r="H2465" s="4" t="s">
        <v>1677</v>
      </c>
      <c r="I2465" s="45">
        <v>992</v>
      </c>
      <c r="J2465" s="58" t="s">
        <v>1675</v>
      </c>
      <c r="K2465">
        <f>VLOOKUP($J2465,'Emission Factors-old'!$A$2:$D$9,2,FALSE)</f>
        <v>887.80254614220303</v>
      </c>
      <c r="L2465" t="str">
        <f>VLOOKUP($J2465,'Emission Factors-old'!$A$2:$D$9,3,FALSE)</f>
        <v>LB</v>
      </c>
      <c r="M2465" t="str">
        <f>VLOOKUP($J2465,'Emission Factors-old'!$A$2:$D$9,4,FALSE)</f>
        <v>EACH</v>
      </c>
      <c r="N2465" s="28">
        <f t="shared" si="76"/>
        <v>38926.727023158135</v>
      </c>
      <c r="O2465" t="str">
        <f t="shared" si="77"/>
        <v>LB</v>
      </c>
    </row>
    <row r="2466" spans="1:15">
      <c r="A2466" s="59" t="s">
        <v>381</v>
      </c>
      <c r="B2466" s="59" t="s">
        <v>1930</v>
      </c>
      <c r="C2466" s="59" t="s">
        <v>1790</v>
      </c>
      <c r="D2466" t="s">
        <v>3251</v>
      </c>
      <c r="E2466" t="s">
        <v>2057</v>
      </c>
      <c r="F2466" t="s">
        <v>330</v>
      </c>
      <c r="G2466" s="28">
        <f>IF(ISERROR(VLOOKUP($A2466,'Adjusted County Employment'!$A$4:$X$3225,7,FALSE)),0,(VLOOKUP($A2466,'Adjusted County Employment'!$A$4:$X$3225,7,FALSE)))</f>
        <v>0</v>
      </c>
      <c r="H2466" s="4" t="s">
        <v>1677</v>
      </c>
      <c r="I2466" s="45">
        <v>992</v>
      </c>
      <c r="J2466" s="58" t="s">
        <v>1675</v>
      </c>
      <c r="K2466">
        <f>VLOOKUP($J2466,'Emission Factors-old'!$A$2:$D$9,2,FALSE)</f>
        <v>887.80254614220303</v>
      </c>
      <c r="L2466" t="str">
        <f>VLOOKUP($J2466,'Emission Factors-old'!$A$2:$D$9,3,FALSE)</f>
        <v>LB</v>
      </c>
      <c r="M2466" t="str">
        <f>VLOOKUP($J2466,'Emission Factors-old'!$A$2:$D$9,4,FALSE)</f>
        <v>EACH</v>
      </c>
      <c r="N2466" s="28">
        <f t="shared" si="76"/>
        <v>0</v>
      </c>
      <c r="O2466" t="str">
        <f t="shared" si="77"/>
        <v>LB</v>
      </c>
    </row>
    <row r="2467" spans="1:15">
      <c r="A2467" s="59" t="s">
        <v>382</v>
      </c>
      <c r="B2467" s="59" t="s">
        <v>1930</v>
      </c>
      <c r="C2467" s="59" t="s">
        <v>1791</v>
      </c>
      <c r="D2467" t="s">
        <v>2124</v>
      </c>
      <c r="E2467" t="s">
        <v>2057</v>
      </c>
      <c r="F2467" t="s">
        <v>330</v>
      </c>
      <c r="G2467" s="28">
        <f>IF(ISERROR(VLOOKUP($A2467,'Adjusted County Employment'!$A$4:$X$3225,7,FALSE)),0,(VLOOKUP($A2467,'Adjusted County Employment'!$A$4:$X$3225,7,FALSE)))</f>
        <v>76.628787878787875</v>
      </c>
      <c r="H2467" s="4" t="s">
        <v>1677</v>
      </c>
      <c r="I2467" s="45">
        <v>992</v>
      </c>
      <c r="J2467" s="58" t="s">
        <v>1675</v>
      </c>
      <c r="K2467">
        <f>VLOOKUP($J2467,'Emission Factors-old'!$A$2:$D$9,2,FALSE)</f>
        <v>887.80254614220303</v>
      </c>
      <c r="L2467" t="str">
        <f>VLOOKUP($J2467,'Emission Factors-old'!$A$2:$D$9,3,FALSE)</f>
        <v>LB</v>
      </c>
      <c r="M2467" t="str">
        <f>VLOOKUP($J2467,'Emission Factors-old'!$A$2:$D$9,4,FALSE)</f>
        <v>EACH</v>
      </c>
      <c r="N2467" s="28">
        <f t="shared" si="76"/>
        <v>68031.23298657866</v>
      </c>
      <c r="O2467" t="str">
        <f t="shared" si="77"/>
        <v>LB</v>
      </c>
    </row>
    <row r="2468" spans="1:15">
      <c r="A2468" s="59" t="s">
        <v>383</v>
      </c>
      <c r="B2468" s="59" t="s">
        <v>1930</v>
      </c>
      <c r="C2468" s="59" t="s">
        <v>1829</v>
      </c>
      <c r="D2468" t="s">
        <v>3886</v>
      </c>
      <c r="E2468" t="s">
        <v>2057</v>
      </c>
      <c r="F2468" t="s">
        <v>330</v>
      </c>
      <c r="G2468" s="28">
        <f>IF(ISERROR(VLOOKUP($A2468,'Adjusted County Employment'!$A$4:$X$3225,7,FALSE)),0,(VLOOKUP($A2468,'Adjusted County Employment'!$A$4:$X$3225,7,FALSE)))</f>
        <v>0</v>
      </c>
      <c r="H2468" s="4" t="s">
        <v>1677</v>
      </c>
      <c r="I2468" s="45">
        <v>992</v>
      </c>
      <c r="J2468" s="58" t="s">
        <v>1675</v>
      </c>
      <c r="K2468">
        <f>VLOOKUP($J2468,'Emission Factors-old'!$A$2:$D$9,2,FALSE)</f>
        <v>887.80254614220303</v>
      </c>
      <c r="L2468" t="str">
        <f>VLOOKUP($J2468,'Emission Factors-old'!$A$2:$D$9,3,FALSE)</f>
        <v>LB</v>
      </c>
      <c r="M2468" t="str">
        <f>VLOOKUP($J2468,'Emission Factors-old'!$A$2:$D$9,4,FALSE)</f>
        <v>EACH</v>
      </c>
      <c r="N2468" s="28">
        <f t="shared" si="76"/>
        <v>0</v>
      </c>
      <c r="O2468" t="str">
        <f t="shared" si="77"/>
        <v>LB</v>
      </c>
    </row>
    <row r="2469" spans="1:15">
      <c r="A2469" s="59" t="s">
        <v>384</v>
      </c>
      <c r="B2469" s="59" t="s">
        <v>1930</v>
      </c>
      <c r="C2469" s="59" t="s">
        <v>1792</v>
      </c>
      <c r="D2469" t="s">
        <v>2126</v>
      </c>
      <c r="E2469" t="s">
        <v>2057</v>
      </c>
      <c r="F2469" t="s">
        <v>330</v>
      </c>
      <c r="G2469" s="28">
        <f>IF(ISERROR(VLOOKUP($A2469,'Adjusted County Employment'!$A$4:$X$3225,7,FALSE)),0,(VLOOKUP($A2469,'Adjusted County Employment'!$A$4:$X$3225,7,FALSE)))</f>
        <v>0</v>
      </c>
      <c r="H2469" s="4" t="s">
        <v>1677</v>
      </c>
      <c r="I2469" s="45">
        <v>992</v>
      </c>
      <c r="J2469" s="58" t="s">
        <v>1675</v>
      </c>
      <c r="K2469">
        <f>VLOOKUP($J2469,'Emission Factors-old'!$A$2:$D$9,2,FALSE)</f>
        <v>887.80254614220303</v>
      </c>
      <c r="L2469" t="str">
        <f>VLOOKUP($J2469,'Emission Factors-old'!$A$2:$D$9,3,FALSE)</f>
        <v>LB</v>
      </c>
      <c r="M2469" t="str">
        <f>VLOOKUP($J2469,'Emission Factors-old'!$A$2:$D$9,4,FALSE)</f>
        <v>EACH</v>
      </c>
      <c r="N2469" s="28">
        <f t="shared" si="76"/>
        <v>0</v>
      </c>
      <c r="O2469" t="str">
        <f t="shared" si="77"/>
        <v>LB</v>
      </c>
    </row>
    <row r="2470" spans="1:15">
      <c r="A2470" s="59" t="s">
        <v>385</v>
      </c>
      <c r="B2470" s="59" t="s">
        <v>1930</v>
      </c>
      <c r="C2470" s="59" t="s">
        <v>1851</v>
      </c>
      <c r="D2470" t="s">
        <v>4521</v>
      </c>
      <c r="E2470" t="s">
        <v>2057</v>
      </c>
      <c r="F2470" t="s">
        <v>330</v>
      </c>
      <c r="G2470" s="28">
        <f>IF(ISERROR(VLOOKUP($A2470,'Adjusted County Employment'!$A$4:$X$3225,7,FALSE)),0,(VLOOKUP($A2470,'Adjusted County Employment'!$A$4:$X$3225,7,FALSE)))</f>
        <v>0</v>
      </c>
      <c r="H2470" s="4" t="s">
        <v>1677</v>
      </c>
      <c r="I2470" s="45">
        <v>992</v>
      </c>
      <c r="J2470" s="58" t="s">
        <v>1675</v>
      </c>
      <c r="K2470">
        <f>VLOOKUP($J2470,'Emission Factors-old'!$A$2:$D$9,2,FALSE)</f>
        <v>887.80254614220303</v>
      </c>
      <c r="L2470" t="str">
        <f>VLOOKUP($J2470,'Emission Factors-old'!$A$2:$D$9,3,FALSE)</f>
        <v>LB</v>
      </c>
      <c r="M2470" t="str">
        <f>VLOOKUP($J2470,'Emission Factors-old'!$A$2:$D$9,4,FALSE)</f>
        <v>EACH</v>
      </c>
      <c r="N2470" s="28">
        <f t="shared" si="76"/>
        <v>0</v>
      </c>
      <c r="O2470" t="str">
        <f t="shared" si="77"/>
        <v>LB</v>
      </c>
    </row>
    <row r="2471" spans="1:15">
      <c r="A2471" s="59" t="s">
        <v>386</v>
      </c>
      <c r="B2471" s="59" t="s">
        <v>1930</v>
      </c>
      <c r="C2471" s="59" t="s">
        <v>1852</v>
      </c>
      <c r="D2471" t="s">
        <v>2128</v>
      </c>
      <c r="E2471" t="s">
        <v>2057</v>
      </c>
      <c r="F2471" t="s">
        <v>330</v>
      </c>
      <c r="G2471" s="28">
        <f>IF(ISERROR(VLOOKUP($A2471,'Adjusted County Employment'!$A$4:$X$3225,7,FALSE)),0,(VLOOKUP($A2471,'Adjusted County Employment'!$A$4:$X$3225,7,FALSE)))</f>
        <v>0</v>
      </c>
      <c r="H2471" s="4" t="s">
        <v>1677</v>
      </c>
      <c r="I2471" s="45">
        <v>992</v>
      </c>
      <c r="J2471" s="58" t="s">
        <v>1675</v>
      </c>
      <c r="K2471">
        <f>VLOOKUP($J2471,'Emission Factors-old'!$A$2:$D$9,2,FALSE)</f>
        <v>887.80254614220303</v>
      </c>
      <c r="L2471" t="str">
        <f>VLOOKUP($J2471,'Emission Factors-old'!$A$2:$D$9,3,FALSE)</f>
        <v>LB</v>
      </c>
      <c r="M2471" t="str">
        <f>VLOOKUP($J2471,'Emission Factors-old'!$A$2:$D$9,4,FALSE)</f>
        <v>EACH</v>
      </c>
      <c r="N2471" s="28">
        <f t="shared" si="76"/>
        <v>0</v>
      </c>
      <c r="O2471" t="str">
        <f t="shared" si="77"/>
        <v>LB</v>
      </c>
    </row>
    <row r="2472" spans="1:15">
      <c r="A2472" s="59" t="s">
        <v>387</v>
      </c>
      <c r="B2472" s="59" t="s">
        <v>1930</v>
      </c>
      <c r="C2472" s="59" t="s">
        <v>1793</v>
      </c>
      <c r="D2472" t="s">
        <v>2130</v>
      </c>
      <c r="E2472" t="s">
        <v>2057</v>
      </c>
      <c r="F2472" t="s">
        <v>330</v>
      </c>
      <c r="G2472" s="28">
        <f>IF(ISERROR(VLOOKUP($A2472,'Adjusted County Employment'!$A$4:$X$3225,7,FALSE)),0,(VLOOKUP($A2472,'Adjusted County Employment'!$A$4:$X$3225,7,FALSE)))</f>
        <v>26.272727272727273</v>
      </c>
      <c r="H2472" s="4" t="s">
        <v>1677</v>
      </c>
      <c r="I2472" s="45">
        <v>992</v>
      </c>
      <c r="J2472" s="58" t="s">
        <v>1675</v>
      </c>
      <c r="K2472">
        <f>VLOOKUP($J2472,'Emission Factors-old'!$A$2:$D$9,2,FALSE)</f>
        <v>887.80254614220303</v>
      </c>
      <c r="L2472" t="str">
        <f>VLOOKUP($J2472,'Emission Factors-old'!$A$2:$D$9,3,FALSE)</f>
        <v>LB</v>
      </c>
      <c r="M2472" t="str">
        <f>VLOOKUP($J2472,'Emission Factors-old'!$A$2:$D$9,4,FALSE)</f>
        <v>EACH</v>
      </c>
      <c r="N2472" s="28">
        <f t="shared" si="76"/>
        <v>23324.994166826971</v>
      </c>
      <c r="O2472" t="str">
        <f t="shared" si="77"/>
        <v>LB</v>
      </c>
    </row>
    <row r="2473" spans="1:15">
      <c r="A2473" s="59" t="s">
        <v>388</v>
      </c>
      <c r="B2473" s="59" t="s">
        <v>1930</v>
      </c>
      <c r="C2473" s="59" t="s">
        <v>1830</v>
      </c>
      <c r="D2473" t="s">
        <v>2362</v>
      </c>
      <c r="E2473" t="s">
        <v>2057</v>
      </c>
      <c r="F2473" t="s">
        <v>330</v>
      </c>
      <c r="G2473" s="28">
        <f>IF(ISERROR(VLOOKUP($A2473,'Adjusted County Employment'!$A$4:$X$3225,7,FALSE)),0,(VLOOKUP($A2473,'Adjusted County Employment'!$A$4:$X$3225,7,FALSE)))</f>
        <v>4.4639423076923084</v>
      </c>
      <c r="H2473" s="4" t="s">
        <v>1677</v>
      </c>
      <c r="I2473" s="45">
        <v>992</v>
      </c>
      <c r="J2473" s="58" t="s">
        <v>1675</v>
      </c>
      <c r="K2473">
        <f>VLOOKUP($J2473,'Emission Factors-old'!$A$2:$D$9,2,FALSE)</f>
        <v>887.80254614220303</v>
      </c>
      <c r="L2473" t="str">
        <f>VLOOKUP($J2473,'Emission Factors-old'!$A$2:$D$9,3,FALSE)</f>
        <v>LB</v>
      </c>
      <c r="M2473" t="str">
        <f>VLOOKUP($J2473,'Emission Factors-old'!$A$2:$D$9,4,FALSE)</f>
        <v>EACH</v>
      </c>
      <c r="N2473" s="28">
        <f t="shared" si="76"/>
        <v>3963.0993466011328</v>
      </c>
      <c r="O2473" t="str">
        <f t="shared" si="77"/>
        <v>LB</v>
      </c>
    </row>
    <row r="2474" spans="1:15">
      <c r="A2474" s="59" t="s">
        <v>389</v>
      </c>
      <c r="B2474" s="59" t="s">
        <v>1930</v>
      </c>
      <c r="C2474" s="59" t="s">
        <v>1831</v>
      </c>
      <c r="D2474" t="s">
        <v>3270</v>
      </c>
      <c r="E2474" t="s">
        <v>2057</v>
      </c>
      <c r="F2474" t="s">
        <v>330</v>
      </c>
      <c r="G2474" s="28">
        <f>IF(ISERROR(VLOOKUP($A2474,'Adjusted County Employment'!$A$4:$X$3225,7,FALSE)),0,(VLOOKUP($A2474,'Adjusted County Employment'!$A$4:$X$3225,7,FALSE)))</f>
        <v>53.05638111888112</v>
      </c>
      <c r="H2474" s="4" t="s">
        <v>1677</v>
      </c>
      <c r="I2474" s="45">
        <v>992</v>
      </c>
      <c r="J2474" s="58" t="s">
        <v>1675</v>
      </c>
      <c r="K2474">
        <f>VLOOKUP($J2474,'Emission Factors-old'!$A$2:$D$9,2,FALSE)</f>
        <v>887.80254614220303</v>
      </c>
      <c r="L2474" t="str">
        <f>VLOOKUP($J2474,'Emission Factors-old'!$A$2:$D$9,3,FALSE)</f>
        <v>LB</v>
      </c>
      <c r="M2474" t="str">
        <f>VLOOKUP($J2474,'Emission Factors-old'!$A$2:$D$9,4,FALSE)</f>
        <v>EACH</v>
      </c>
      <c r="N2474" s="28">
        <f t="shared" si="76"/>
        <v>47103.590246433763</v>
      </c>
      <c r="O2474" t="str">
        <f t="shared" si="77"/>
        <v>LB</v>
      </c>
    </row>
    <row r="2475" spans="1:15">
      <c r="A2475" s="59" t="s">
        <v>390</v>
      </c>
      <c r="B2475" s="59" t="s">
        <v>1930</v>
      </c>
      <c r="C2475" s="59" t="s">
        <v>1794</v>
      </c>
      <c r="D2475" t="s">
        <v>2465</v>
      </c>
      <c r="E2475" t="s">
        <v>2057</v>
      </c>
      <c r="F2475" t="s">
        <v>330</v>
      </c>
      <c r="G2475" s="28">
        <f>IF(ISERROR(VLOOKUP($A2475,'Adjusted County Employment'!$A$4:$X$3225,7,FALSE)),0,(VLOOKUP($A2475,'Adjusted County Employment'!$A$4:$X$3225,7,FALSE)))</f>
        <v>0</v>
      </c>
      <c r="H2475" s="4" t="s">
        <v>1677</v>
      </c>
      <c r="I2475" s="45">
        <v>992</v>
      </c>
      <c r="J2475" s="58" t="s">
        <v>1675</v>
      </c>
      <c r="K2475">
        <f>VLOOKUP($J2475,'Emission Factors-old'!$A$2:$D$9,2,FALSE)</f>
        <v>887.80254614220303</v>
      </c>
      <c r="L2475" t="str">
        <f>VLOOKUP($J2475,'Emission Factors-old'!$A$2:$D$9,3,FALSE)</f>
        <v>LB</v>
      </c>
      <c r="M2475" t="str">
        <f>VLOOKUP($J2475,'Emission Factors-old'!$A$2:$D$9,4,FALSE)</f>
        <v>EACH</v>
      </c>
      <c r="N2475" s="28">
        <f t="shared" si="76"/>
        <v>0</v>
      </c>
      <c r="O2475" t="str">
        <f t="shared" si="77"/>
        <v>LB</v>
      </c>
    </row>
    <row r="2476" spans="1:15">
      <c r="A2476" s="59" t="s">
        <v>391</v>
      </c>
      <c r="B2476" s="59" t="s">
        <v>1930</v>
      </c>
      <c r="C2476" s="59" t="s">
        <v>1795</v>
      </c>
      <c r="D2476" t="s">
        <v>2134</v>
      </c>
      <c r="E2476" t="s">
        <v>2057</v>
      </c>
      <c r="F2476" t="s">
        <v>330</v>
      </c>
      <c r="G2476" s="28">
        <f>IF(ISERROR(VLOOKUP($A2476,'Adjusted County Employment'!$A$4:$X$3225,7,FALSE)),0,(VLOOKUP($A2476,'Adjusted County Employment'!$A$4:$X$3225,7,FALSE)))</f>
        <v>0</v>
      </c>
      <c r="H2476" s="4" t="s">
        <v>1677</v>
      </c>
      <c r="I2476" s="45">
        <v>992</v>
      </c>
      <c r="J2476" s="58" t="s">
        <v>1675</v>
      </c>
      <c r="K2476">
        <f>VLOOKUP($J2476,'Emission Factors-old'!$A$2:$D$9,2,FALSE)</f>
        <v>887.80254614220303</v>
      </c>
      <c r="L2476" t="str">
        <f>VLOOKUP($J2476,'Emission Factors-old'!$A$2:$D$9,3,FALSE)</f>
        <v>LB</v>
      </c>
      <c r="M2476" t="str">
        <f>VLOOKUP($J2476,'Emission Factors-old'!$A$2:$D$9,4,FALSE)</f>
        <v>EACH</v>
      </c>
      <c r="N2476" s="28">
        <f t="shared" si="76"/>
        <v>0</v>
      </c>
      <c r="O2476" t="str">
        <f t="shared" si="77"/>
        <v>LB</v>
      </c>
    </row>
    <row r="2477" spans="1:15">
      <c r="A2477" s="59" t="s">
        <v>392</v>
      </c>
      <c r="B2477" s="59" t="s">
        <v>1930</v>
      </c>
      <c r="C2477" s="59" t="s">
        <v>1796</v>
      </c>
      <c r="D2477" t="s">
        <v>2136</v>
      </c>
      <c r="E2477" t="s">
        <v>2057</v>
      </c>
      <c r="F2477" t="s">
        <v>330</v>
      </c>
      <c r="G2477" s="28">
        <f>IF(ISERROR(VLOOKUP($A2477,'Adjusted County Employment'!$A$4:$X$3225,7,FALSE)),0,(VLOOKUP($A2477,'Adjusted County Employment'!$A$4:$X$3225,7,FALSE)))</f>
        <v>0</v>
      </c>
      <c r="H2477" s="4" t="s">
        <v>1677</v>
      </c>
      <c r="I2477" s="45">
        <v>992</v>
      </c>
      <c r="J2477" s="58" t="s">
        <v>1675</v>
      </c>
      <c r="K2477">
        <f>VLOOKUP($J2477,'Emission Factors-old'!$A$2:$D$9,2,FALSE)</f>
        <v>887.80254614220303</v>
      </c>
      <c r="L2477" t="str">
        <f>VLOOKUP($J2477,'Emission Factors-old'!$A$2:$D$9,3,FALSE)</f>
        <v>LB</v>
      </c>
      <c r="M2477" t="str">
        <f>VLOOKUP($J2477,'Emission Factors-old'!$A$2:$D$9,4,FALSE)</f>
        <v>EACH</v>
      </c>
      <c r="N2477" s="28">
        <f t="shared" si="76"/>
        <v>0</v>
      </c>
      <c r="O2477" t="str">
        <f t="shared" si="77"/>
        <v>LB</v>
      </c>
    </row>
    <row r="2478" spans="1:15">
      <c r="A2478" s="59" t="s">
        <v>393</v>
      </c>
      <c r="B2478" s="59" t="s">
        <v>1930</v>
      </c>
      <c r="C2478" s="59" t="s">
        <v>1797</v>
      </c>
      <c r="D2478" t="s">
        <v>3172</v>
      </c>
      <c r="E2478" t="s">
        <v>2057</v>
      </c>
      <c r="F2478" t="s">
        <v>330</v>
      </c>
      <c r="G2478" s="28">
        <f>IF(ISERROR(VLOOKUP($A2478,'Adjusted County Employment'!$A$4:$X$3225,7,FALSE)),0,(VLOOKUP($A2478,'Adjusted County Employment'!$A$4:$X$3225,7,FALSE)))</f>
        <v>0</v>
      </c>
      <c r="H2478" s="4" t="s">
        <v>1677</v>
      </c>
      <c r="I2478" s="45">
        <v>992</v>
      </c>
      <c r="J2478" s="58" t="s">
        <v>1675</v>
      </c>
      <c r="K2478">
        <f>VLOOKUP($J2478,'Emission Factors-old'!$A$2:$D$9,2,FALSE)</f>
        <v>887.80254614220303</v>
      </c>
      <c r="L2478" t="str">
        <f>VLOOKUP($J2478,'Emission Factors-old'!$A$2:$D$9,3,FALSE)</f>
        <v>LB</v>
      </c>
      <c r="M2478" t="str">
        <f>VLOOKUP($J2478,'Emission Factors-old'!$A$2:$D$9,4,FALSE)</f>
        <v>EACH</v>
      </c>
      <c r="N2478" s="28">
        <f t="shared" si="76"/>
        <v>0</v>
      </c>
      <c r="O2478" t="str">
        <f t="shared" si="77"/>
        <v>LB</v>
      </c>
    </row>
    <row r="2479" spans="1:15">
      <c r="A2479" s="59" t="s">
        <v>394</v>
      </c>
      <c r="B2479" s="59" t="s">
        <v>1930</v>
      </c>
      <c r="C2479" s="59" t="s">
        <v>1798</v>
      </c>
      <c r="D2479" t="s">
        <v>2368</v>
      </c>
      <c r="E2479" t="s">
        <v>2057</v>
      </c>
      <c r="F2479" t="s">
        <v>330</v>
      </c>
      <c r="G2479" s="28">
        <f>IF(ISERROR(VLOOKUP($A2479,'Adjusted County Employment'!$A$4:$X$3225,7,FALSE)),0,(VLOOKUP($A2479,'Adjusted County Employment'!$A$4:$X$3225,7,FALSE)))</f>
        <v>0</v>
      </c>
      <c r="H2479" s="4" t="s">
        <v>1677</v>
      </c>
      <c r="I2479" s="45">
        <v>992</v>
      </c>
      <c r="J2479" s="58" t="s">
        <v>1675</v>
      </c>
      <c r="K2479">
        <f>VLOOKUP($J2479,'Emission Factors-old'!$A$2:$D$9,2,FALSE)</f>
        <v>887.80254614220303</v>
      </c>
      <c r="L2479" t="str">
        <f>VLOOKUP($J2479,'Emission Factors-old'!$A$2:$D$9,3,FALSE)</f>
        <v>LB</v>
      </c>
      <c r="M2479" t="str">
        <f>VLOOKUP($J2479,'Emission Factors-old'!$A$2:$D$9,4,FALSE)</f>
        <v>EACH</v>
      </c>
      <c r="N2479" s="28">
        <f t="shared" si="76"/>
        <v>0</v>
      </c>
      <c r="O2479" t="str">
        <f t="shared" si="77"/>
        <v>LB</v>
      </c>
    </row>
    <row r="2480" spans="1:15">
      <c r="A2480" s="59" t="s">
        <v>395</v>
      </c>
      <c r="B2480" s="59" t="s">
        <v>1930</v>
      </c>
      <c r="C2480" s="59" t="s">
        <v>1865</v>
      </c>
      <c r="D2480" t="s">
        <v>396</v>
      </c>
      <c r="E2480" t="s">
        <v>2057</v>
      </c>
      <c r="F2480" t="s">
        <v>330</v>
      </c>
      <c r="G2480" s="28">
        <f>IF(ISERROR(VLOOKUP($A2480,'Adjusted County Employment'!$A$4:$X$3225,7,FALSE)),0,(VLOOKUP($A2480,'Adjusted County Employment'!$A$4:$X$3225,7,FALSE)))</f>
        <v>0</v>
      </c>
      <c r="H2480" s="4" t="s">
        <v>1677</v>
      </c>
      <c r="I2480" s="45">
        <v>992</v>
      </c>
      <c r="J2480" s="58" t="s">
        <v>1675</v>
      </c>
      <c r="K2480">
        <f>VLOOKUP($J2480,'Emission Factors-old'!$A$2:$D$9,2,FALSE)</f>
        <v>887.80254614220303</v>
      </c>
      <c r="L2480" t="str">
        <f>VLOOKUP($J2480,'Emission Factors-old'!$A$2:$D$9,3,FALSE)</f>
        <v>LB</v>
      </c>
      <c r="M2480" t="str">
        <f>VLOOKUP($J2480,'Emission Factors-old'!$A$2:$D$9,4,FALSE)</f>
        <v>EACH</v>
      </c>
      <c r="N2480" s="28">
        <f t="shared" si="76"/>
        <v>0</v>
      </c>
      <c r="O2480" t="str">
        <f t="shared" si="77"/>
        <v>LB</v>
      </c>
    </row>
    <row r="2481" spans="1:15">
      <c r="A2481" s="59" t="s">
        <v>397</v>
      </c>
      <c r="B2481" s="59" t="s">
        <v>1930</v>
      </c>
      <c r="C2481" s="59" t="s">
        <v>1832</v>
      </c>
      <c r="D2481" t="s">
        <v>398</v>
      </c>
      <c r="E2481" t="s">
        <v>2057</v>
      </c>
      <c r="F2481" t="s">
        <v>330</v>
      </c>
      <c r="G2481" s="28">
        <f>IF(ISERROR(VLOOKUP($A2481,'Adjusted County Employment'!$A$4:$X$3225,7,FALSE)),0,(VLOOKUP($A2481,'Adjusted County Employment'!$A$4:$X$3225,7,FALSE)))</f>
        <v>0</v>
      </c>
      <c r="H2481" s="4" t="s">
        <v>1677</v>
      </c>
      <c r="I2481" s="45">
        <v>992</v>
      </c>
      <c r="J2481" s="58" t="s">
        <v>1675</v>
      </c>
      <c r="K2481">
        <f>VLOOKUP($J2481,'Emission Factors-old'!$A$2:$D$9,2,FALSE)</f>
        <v>887.80254614220303</v>
      </c>
      <c r="L2481" t="str">
        <f>VLOOKUP($J2481,'Emission Factors-old'!$A$2:$D$9,3,FALSE)</f>
        <v>LB</v>
      </c>
      <c r="M2481" t="str">
        <f>VLOOKUP($J2481,'Emission Factors-old'!$A$2:$D$9,4,FALSE)</f>
        <v>EACH</v>
      </c>
      <c r="N2481" s="28">
        <f t="shared" si="76"/>
        <v>0</v>
      </c>
      <c r="O2481" t="str">
        <f t="shared" si="77"/>
        <v>LB</v>
      </c>
    </row>
    <row r="2482" spans="1:15">
      <c r="A2482" s="59" t="s">
        <v>399</v>
      </c>
      <c r="B2482" s="59" t="s">
        <v>1930</v>
      </c>
      <c r="C2482" s="59" t="s">
        <v>1799</v>
      </c>
      <c r="D2482" t="s">
        <v>400</v>
      </c>
      <c r="E2482" t="s">
        <v>2057</v>
      </c>
      <c r="F2482" t="s">
        <v>330</v>
      </c>
      <c r="G2482" s="28">
        <f>IF(ISERROR(VLOOKUP($A2482,'Adjusted County Employment'!$A$4:$X$3225,7,FALSE)),0,(VLOOKUP($A2482,'Adjusted County Employment'!$A$4:$X$3225,7,FALSE)))</f>
        <v>0</v>
      </c>
      <c r="H2482" s="4" t="s">
        <v>1677</v>
      </c>
      <c r="I2482" s="45">
        <v>992</v>
      </c>
      <c r="J2482" s="58" t="s">
        <v>1675</v>
      </c>
      <c r="K2482">
        <f>VLOOKUP($J2482,'Emission Factors-old'!$A$2:$D$9,2,FALSE)</f>
        <v>887.80254614220303</v>
      </c>
      <c r="L2482" t="str">
        <f>VLOOKUP($J2482,'Emission Factors-old'!$A$2:$D$9,3,FALSE)</f>
        <v>LB</v>
      </c>
      <c r="M2482" t="str">
        <f>VLOOKUP($J2482,'Emission Factors-old'!$A$2:$D$9,4,FALSE)</f>
        <v>EACH</v>
      </c>
      <c r="N2482" s="28">
        <f t="shared" si="76"/>
        <v>0</v>
      </c>
      <c r="O2482" t="str">
        <f t="shared" si="77"/>
        <v>LB</v>
      </c>
    </row>
    <row r="2483" spans="1:15">
      <c r="A2483" s="59" t="s">
        <v>401</v>
      </c>
      <c r="B2483" s="59" t="s">
        <v>1930</v>
      </c>
      <c r="C2483" s="59" t="s">
        <v>1853</v>
      </c>
      <c r="D2483" t="s">
        <v>2144</v>
      </c>
      <c r="E2483" t="s">
        <v>2057</v>
      </c>
      <c r="F2483" t="s">
        <v>330</v>
      </c>
      <c r="G2483" s="28">
        <f>IF(ISERROR(VLOOKUP($A2483,'Adjusted County Employment'!$A$4:$X$3225,7,FALSE)),0,(VLOOKUP($A2483,'Adjusted County Employment'!$A$4:$X$3225,7,FALSE)))</f>
        <v>1.2173474533535049</v>
      </c>
      <c r="H2483" s="4" t="s">
        <v>1677</v>
      </c>
      <c r="I2483" s="45">
        <v>992</v>
      </c>
      <c r="J2483" s="58" t="s">
        <v>1675</v>
      </c>
      <c r="K2483">
        <f>VLOOKUP($J2483,'Emission Factors-old'!$A$2:$D$9,2,FALSE)</f>
        <v>887.80254614220303</v>
      </c>
      <c r="L2483" t="str">
        <f>VLOOKUP($J2483,'Emission Factors-old'!$A$2:$D$9,3,FALSE)</f>
        <v>LB</v>
      </c>
      <c r="M2483" t="str">
        <f>VLOOKUP($J2483,'Emission Factors-old'!$A$2:$D$9,4,FALSE)</f>
        <v>EACH</v>
      </c>
      <c r="N2483" s="28">
        <f t="shared" si="76"/>
        <v>1080.7641686269683</v>
      </c>
      <c r="O2483" t="str">
        <f t="shared" si="77"/>
        <v>LB</v>
      </c>
    </row>
    <row r="2484" spans="1:15">
      <c r="A2484" s="59" t="s">
        <v>402</v>
      </c>
      <c r="B2484" s="59" t="s">
        <v>1930</v>
      </c>
      <c r="C2484" s="59" t="s">
        <v>1800</v>
      </c>
      <c r="D2484" t="s">
        <v>2146</v>
      </c>
      <c r="E2484" t="s">
        <v>2057</v>
      </c>
      <c r="F2484" t="s">
        <v>330</v>
      </c>
      <c r="G2484" s="28">
        <f>IF(ISERROR(VLOOKUP($A2484,'Adjusted County Employment'!$A$4:$X$3225,7,FALSE)),0,(VLOOKUP($A2484,'Adjusted County Employment'!$A$4:$X$3225,7,FALSE)))</f>
        <v>4.4639423076923084</v>
      </c>
      <c r="H2484" s="4" t="s">
        <v>1677</v>
      </c>
      <c r="I2484" s="45">
        <v>992</v>
      </c>
      <c r="J2484" s="58" t="s">
        <v>1675</v>
      </c>
      <c r="K2484">
        <f>VLOOKUP($J2484,'Emission Factors-old'!$A$2:$D$9,2,FALSE)</f>
        <v>887.80254614220303</v>
      </c>
      <c r="L2484" t="str">
        <f>VLOOKUP($J2484,'Emission Factors-old'!$A$2:$D$9,3,FALSE)</f>
        <v>LB</v>
      </c>
      <c r="M2484" t="str">
        <f>VLOOKUP($J2484,'Emission Factors-old'!$A$2:$D$9,4,FALSE)</f>
        <v>EACH</v>
      </c>
      <c r="N2484" s="28">
        <f t="shared" si="76"/>
        <v>3963.0993466011328</v>
      </c>
      <c r="O2484" t="str">
        <f t="shared" si="77"/>
        <v>LB</v>
      </c>
    </row>
    <row r="2485" spans="1:15">
      <c r="A2485" s="59" t="s">
        <v>403</v>
      </c>
      <c r="B2485" s="59" t="s">
        <v>1930</v>
      </c>
      <c r="C2485" s="59" t="s">
        <v>1801</v>
      </c>
      <c r="D2485" t="s">
        <v>2150</v>
      </c>
      <c r="E2485" t="s">
        <v>2057</v>
      </c>
      <c r="F2485" t="s">
        <v>330</v>
      </c>
      <c r="G2485" s="28">
        <f>IF(ISERROR(VLOOKUP($A2485,'Adjusted County Employment'!$A$4:$X$3225,7,FALSE)),0,(VLOOKUP($A2485,'Adjusted County Employment'!$A$4:$X$3225,7,FALSE)))</f>
        <v>0</v>
      </c>
      <c r="H2485" s="4" t="s">
        <v>1677</v>
      </c>
      <c r="I2485" s="45">
        <v>992</v>
      </c>
      <c r="J2485" s="58" t="s">
        <v>1675</v>
      </c>
      <c r="K2485">
        <f>VLOOKUP($J2485,'Emission Factors-old'!$A$2:$D$9,2,FALSE)</f>
        <v>887.80254614220303</v>
      </c>
      <c r="L2485" t="str">
        <f>VLOOKUP($J2485,'Emission Factors-old'!$A$2:$D$9,3,FALSE)</f>
        <v>LB</v>
      </c>
      <c r="M2485" t="str">
        <f>VLOOKUP($J2485,'Emission Factors-old'!$A$2:$D$9,4,FALSE)</f>
        <v>EACH</v>
      </c>
      <c r="N2485" s="28">
        <f t="shared" si="76"/>
        <v>0</v>
      </c>
      <c r="O2485" t="str">
        <f t="shared" si="77"/>
        <v>LB</v>
      </c>
    </row>
    <row r="2486" spans="1:15">
      <c r="A2486" s="59" t="s">
        <v>404</v>
      </c>
      <c r="B2486" s="59" t="s">
        <v>1930</v>
      </c>
      <c r="C2486" s="59" t="s">
        <v>1802</v>
      </c>
      <c r="D2486" t="s">
        <v>2152</v>
      </c>
      <c r="E2486" t="s">
        <v>2057</v>
      </c>
      <c r="F2486" t="s">
        <v>330</v>
      </c>
      <c r="G2486" s="28">
        <f>IF(ISERROR(VLOOKUP($A2486,'Adjusted County Employment'!$A$4:$X$3225,7,FALSE)),0,(VLOOKUP($A2486,'Adjusted County Employment'!$A$4:$X$3225,7,FALSE)))</f>
        <v>0</v>
      </c>
      <c r="H2486" s="4" t="s">
        <v>1677</v>
      </c>
      <c r="I2486" s="45">
        <v>992</v>
      </c>
      <c r="J2486" s="58" t="s">
        <v>1675</v>
      </c>
      <c r="K2486">
        <f>VLOOKUP($J2486,'Emission Factors-old'!$A$2:$D$9,2,FALSE)</f>
        <v>887.80254614220303</v>
      </c>
      <c r="L2486" t="str">
        <f>VLOOKUP($J2486,'Emission Factors-old'!$A$2:$D$9,3,FALSE)</f>
        <v>LB</v>
      </c>
      <c r="M2486" t="str">
        <f>VLOOKUP($J2486,'Emission Factors-old'!$A$2:$D$9,4,FALSE)</f>
        <v>EACH</v>
      </c>
      <c r="N2486" s="28">
        <f t="shared" si="76"/>
        <v>0</v>
      </c>
      <c r="O2486" t="str">
        <f t="shared" si="77"/>
        <v>LB</v>
      </c>
    </row>
    <row r="2487" spans="1:15">
      <c r="A2487" s="59" t="s">
        <v>405</v>
      </c>
      <c r="B2487" s="59" t="s">
        <v>1930</v>
      </c>
      <c r="C2487" s="59" t="s">
        <v>1833</v>
      </c>
      <c r="D2487" t="s">
        <v>406</v>
      </c>
      <c r="E2487" t="s">
        <v>2057</v>
      </c>
      <c r="F2487" t="s">
        <v>330</v>
      </c>
      <c r="G2487" s="28">
        <f>IF(ISERROR(VLOOKUP($A2487,'Adjusted County Employment'!$A$4:$X$3225,7,FALSE)),0,(VLOOKUP($A2487,'Adjusted County Employment'!$A$4:$X$3225,7,FALSE)))</f>
        <v>1.2173474533535049</v>
      </c>
      <c r="H2487" s="4" t="s">
        <v>1677</v>
      </c>
      <c r="I2487" s="45">
        <v>992</v>
      </c>
      <c r="J2487" s="58" t="s">
        <v>1675</v>
      </c>
      <c r="K2487">
        <f>VLOOKUP($J2487,'Emission Factors-old'!$A$2:$D$9,2,FALSE)</f>
        <v>887.80254614220303</v>
      </c>
      <c r="L2487" t="str">
        <f>VLOOKUP($J2487,'Emission Factors-old'!$A$2:$D$9,3,FALSE)</f>
        <v>LB</v>
      </c>
      <c r="M2487" t="str">
        <f>VLOOKUP($J2487,'Emission Factors-old'!$A$2:$D$9,4,FALSE)</f>
        <v>EACH</v>
      </c>
      <c r="N2487" s="28">
        <f t="shared" si="76"/>
        <v>1080.7641686269683</v>
      </c>
      <c r="O2487" t="str">
        <f t="shared" si="77"/>
        <v>LB</v>
      </c>
    </row>
    <row r="2488" spans="1:15">
      <c r="A2488" s="59" t="s">
        <v>407</v>
      </c>
      <c r="B2488" s="59" t="s">
        <v>1930</v>
      </c>
      <c r="C2488" s="59" t="s">
        <v>1803</v>
      </c>
      <c r="D2488" t="s">
        <v>5545</v>
      </c>
      <c r="E2488" t="s">
        <v>2057</v>
      </c>
      <c r="F2488" t="s">
        <v>330</v>
      </c>
      <c r="G2488" s="28">
        <f>IF(ISERROR(VLOOKUP($A2488,'Adjusted County Employment'!$A$4:$X$3225,7,FALSE)),0,(VLOOKUP($A2488,'Adjusted County Employment'!$A$4:$X$3225,7,FALSE)))</f>
        <v>78.118990384615387</v>
      </c>
      <c r="H2488" s="4" t="s">
        <v>1677</v>
      </c>
      <c r="I2488" s="45">
        <v>992</v>
      </c>
      <c r="J2488" s="58" t="s">
        <v>1675</v>
      </c>
      <c r="K2488">
        <f>VLOOKUP($J2488,'Emission Factors-old'!$A$2:$D$9,2,FALSE)</f>
        <v>887.80254614220303</v>
      </c>
      <c r="L2488" t="str">
        <f>VLOOKUP($J2488,'Emission Factors-old'!$A$2:$D$9,3,FALSE)</f>
        <v>LB</v>
      </c>
      <c r="M2488" t="str">
        <f>VLOOKUP($J2488,'Emission Factors-old'!$A$2:$D$9,4,FALSE)</f>
        <v>EACH</v>
      </c>
      <c r="N2488" s="28">
        <f t="shared" si="76"/>
        <v>69354.238565519816</v>
      </c>
      <c r="O2488" t="str">
        <f t="shared" si="77"/>
        <v>LB</v>
      </c>
    </row>
    <row r="2489" spans="1:15">
      <c r="A2489" s="59" t="s">
        <v>408</v>
      </c>
      <c r="B2489" s="59" t="s">
        <v>1930</v>
      </c>
      <c r="C2489" s="59" t="s">
        <v>1804</v>
      </c>
      <c r="D2489" t="s">
        <v>2156</v>
      </c>
      <c r="E2489" t="s">
        <v>2057</v>
      </c>
      <c r="F2489" t="s">
        <v>330</v>
      </c>
      <c r="G2489" s="28">
        <f>IF(ISERROR(VLOOKUP($A2489,'Adjusted County Employment'!$A$4:$X$3225,7,FALSE)),0,(VLOOKUP($A2489,'Adjusted County Employment'!$A$4:$X$3225,7,FALSE)))</f>
        <v>0</v>
      </c>
      <c r="H2489" s="4" t="s">
        <v>1677</v>
      </c>
      <c r="I2489" s="45">
        <v>992</v>
      </c>
      <c r="J2489" s="58" t="s">
        <v>1675</v>
      </c>
      <c r="K2489">
        <f>VLOOKUP($J2489,'Emission Factors-old'!$A$2:$D$9,2,FALSE)</f>
        <v>887.80254614220303</v>
      </c>
      <c r="L2489" t="str">
        <f>VLOOKUP($J2489,'Emission Factors-old'!$A$2:$D$9,3,FALSE)</f>
        <v>LB</v>
      </c>
      <c r="M2489" t="str">
        <f>VLOOKUP($J2489,'Emission Factors-old'!$A$2:$D$9,4,FALSE)</f>
        <v>EACH</v>
      </c>
      <c r="N2489" s="28">
        <f t="shared" si="76"/>
        <v>0</v>
      </c>
      <c r="O2489" t="str">
        <f t="shared" si="77"/>
        <v>LB</v>
      </c>
    </row>
    <row r="2490" spans="1:15">
      <c r="A2490" s="59" t="s">
        <v>409</v>
      </c>
      <c r="B2490" s="59" t="s">
        <v>1930</v>
      </c>
      <c r="C2490" s="59" t="s">
        <v>1805</v>
      </c>
      <c r="D2490" t="s">
        <v>2158</v>
      </c>
      <c r="E2490" t="s">
        <v>2057</v>
      </c>
      <c r="F2490" t="s">
        <v>330</v>
      </c>
      <c r="G2490" s="28">
        <f>IF(ISERROR(VLOOKUP($A2490,'Adjusted County Employment'!$A$4:$X$3225,7,FALSE)),0,(VLOOKUP($A2490,'Adjusted County Employment'!$A$4:$X$3225,7,FALSE)))</f>
        <v>0</v>
      </c>
      <c r="H2490" s="4" t="s">
        <v>1677</v>
      </c>
      <c r="I2490" s="45">
        <v>992</v>
      </c>
      <c r="J2490" s="58" t="s">
        <v>1675</v>
      </c>
      <c r="K2490">
        <f>VLOOKUP($J2490,'Emission Factors-old'!$A$2:$D$9,2,FALSE)</f>
        <v>887.80254614220303</v>
      </c>
      <c r="L2490" t="str">
        <f>VLOOKUP($J2490,'Emission Factors-old'!$A$2:$D$9,3,FALSE)</f>
        <v>LB</v>
      </c>
      <c r="M2490" t="str">
        <f>VLOOKUP($J2490,'Emission Factors-old'!$A$2:$D$9,4,FALSE)</f>
        <v>EACH</v>
      </c>
      <c r="N2490" s="28">
        <f t="shared" si="76"/>
        <v>0</v>
      </c>
      <c r="O2490" t="str">
        <f t="shared" si="77"/>
        <v>LB</v>
      </c>
    </row>
    <row r="2491" spans="1:15">
      <c r="A2491" s="59" t="s">
        <v>410</v>
      </c>
      <c r="B2491" s="59" t="s">
        <v>1930</v>
      </c>
      <c r="C2491" s="59" t="s">
        <v>1806</v>
      </c>
      <c r="D2491" t="s">
        <v>5324</v>
      </c>
      <c r="E2491" t="s">
        <v>2057</v>
      </c>
      <c r="F2491" t="s">
        <v>330</v>
      </c>
      <c r="G2491" s="28">
        <f>IF(ISERROR(VLOOKUP($A2491,'Adjusted County Employment'!$A$4:$X$3225,7,FALSE)),0,(VLOOKUP($A2491,'Adjusted County Employment'!$A$4:$X$3225,7,FALSE)))</f>
        <v>0</v>
      </c>
      <c r="H2491" s="4" t="s">
        <v>1677</v>
      </c>
      <c r="I2491" s="45">
        <v>992</v>
      </c>
      <c r="J2491" s="58" t="s">
        <v>1675</v>
      </c>
      <c r="K2491">
        <f>VLOOKUP($J2491,'Emission Factors-old'!$A$2:$D$9,2,FALSE)</f>
        <v>887.80254614220303</v>
      </c>
      <c r="L2491" t="str">
        <f>VLOOKUP($J2491,'Emission Factors-old'!$A$2:$D$9,3,FALSE)</f>
        <v>LB</v>
      </c>
      <c r="M2491" t="str">
        <f>VLOOKUP($J2491,'Emission Factors-old'!$A$2:$D$9,4,FALSE)</f>
        <v>EACH</v>
      </c>
      <c r="N2491" s="28">
        <f t="shared" si="76"/>
        <v>0</v>
      </c>
      <c r="O2491" t="str">
        <f t="shared" si="77"/>
        <v>LB</v>
      </c>
    </row>
    <row r="2492" spans="1:15">
      <c r="A2492" s="59" t="s">
        <v>411</v>
      </c>
      <c r="B2492" s="59" t="s">
        <v>1930</v>
      </c>
      <c r="C2492" s="59" t="s">
        <v>1866</v>
      </c>
      <c r="D2492" t="s">
        <v>2160</v>
      </c>
      <c r="E2492" t="s">
        <v>2057</v>
      </c>
      <c r="F2492" t="s">
        <v>330</v>
      </c>
      <c r="G2492" s="28">
        <f>IF(ISERROR(VLOOKUP($A2492,'Adjusted County Employment'!$A$4:$X$3225,7,FALSE)),0,(VLOOKUP($A2492,'Adjusted County Employment'!$A$4:$X$3225,7,FALSE)))</f>
        <v>0</v>
      </c>
      <c r="H2492" s="4" t="s">
        <v>1677</v>
      </c>
      <c r="I2492" s="45">
        <v>992</v>
      </c>
      <c r="J2492" s="58" t="s">
        <v>1675</v>
      </c>
      <c r="K2492">
        <f>VLOOKUP($J2492,'Emission Factors-old'!$A$2:$D$9,2,FALSE)</f>
        <v>887.80254614220303</v>
      </c>
      <c r="L2492" t="str">
        <f>VLOOKUP($J2492,'Emission Factors-old'!$A$2:$D$9,3,FALSE)</f>
        <v>LB</v>
      </c>
      <c r="M2492" t="str">
        <f>VLOOKUP($J2492,'Emission Factors-old'!$A$2:$D$9,4,FALSE)</f>
        <v>EACH</v>
      </c>
      <c r="N2492" s="28">
        <f t="shared" si="76"/>
        <v>0</v>
      </c>
      <c r="O2492" t="str">
        <f t="shared" si="77"/>
        <v>LB</v>
      </c>
    </row>
    <row r="2493" spans="1:15">
      <c r="A2493" s="59" t="s">
        <v>412</v>
      </c>
      <c r="B2493" s="59" t="s">
        <v>1930</v>
      </c>
      <c r="C2493" s="59" t="s">
        <v>1834</v>
      </c>
      <c r="D2493" t="s">
        <v>413</v>
      </c>
      <c r="E2493" t="s">
        <v>2057</v>
      </c>
      <c r="F2493" t="s">
        <v>330</v>
      </c>
      <c r="G2493" s="28">
        <f>IF(ISERROR(VLOOKUP($A2493,'Adjusted County Employment'!$A$4:$X$3225,7,FALSE)),0,(VLOOKUP($A2493,'Adjusted County Employment'!$A$4:$X$3225,7,FALSE)))</f>
        <v>0</v>
      </c>
      <c r="H2493" s="4" t="s">
        <v>1677</v>
      </c>
      <c r="I2493" s="45">
        <v>992</v>
      </c>
      <c r="J2493" s="58" t="s">
        <v>1675</v>
      </c>
      <c r="K2493">
        <f>VLOOKUP($J2493,'Emission Factors-old'!$A$2:$D$9,2,FALSE)</f>
        <v>887.80254614220303</v>
      </c>
      <c r="L2493" t="str">
        <f>VLOOKUP($J2493,'Emission Factors-old'!$A$2:$D$9,3,FALSE)</f>
        <v>LB</v>
      </c>
      <c r="M2493" t="str">
        <f>VLOOKUP($J2493,'Emission Factors-old'!$A$2:$D$9,4,FALSE)</f>
        <v>EACH</v>
      </c>
      <c r="N2493" s="28">
        <f t="shared" si="76"/>
        <v>0</v>
      </c>
      <c r="O2493" t="str">
        <f t="shared" si="77"/>
        <v>LB</v>
      </c>
    </row>
    <row r="2494" spans="1:15">
      <c r="A2494" s="59" t="s">
        <v>414</v>
      </c>
      <c r="B2494" s="59" t="s">
        <v>1930</v>
      </c>
      <c r="C2494" s="59" t="s">
        <v>1835</v>
      </c>
      <c r="D2494" t="s">
        <v>415</v>
      </c>
      <c r="E2494" t="s">
        <v>2057</v>
      </c>
      <c r="F2494" t="s">
        <v>330</v>
      </c>
      <c r="G2494" s="28">
        <f>IF(ISERROR(VLOOKUP($A2494,'Adjusted County Employment'!$A$4:$X$3225,7,FALSE)),0,(VLOOKUP($A2494,'Adjusted County Employment'!$A$4:$X$3225,7,FALSE)))</f>
        <v>4.3787878787878789</v>
      </c>
      <c r="H2494" s="4" t="s">
        <v>1677</v>
      </c>
      <c r="I2494" s="45">
        <v>992</v>
      </c>
      <c r="J2494" s="58" t="s">
        <v>1675</v>
      </c>
      <c r="K2494">
        <f>VLOOKUP($J2494,'Emission Factors-old'!$A$2:$D$9,2,FALSE)</f>
        <v>887.80254614220303</v>
      </c>
      <c r="L2494" t="str">
        <f>VLOOKUP($J2494,'Emission Factors-old'!$A$2:$D$9,3,FALSE)</f>
        <v>LB</v>
      </c>
      <c r="M2494" t="str">
        <f>VLOOKUP($J2494,'Emission Factors-old'!$A$2:$D$9,4,FALSE)</f>
        <v>EACH</v>
      </c>
      <c r="N2494" s="28">
        <f t="shared" si="76"/>
        <v>3887.4990278044952</v>
      </c>
      <c r="O2494" t="str">
        <f t="shared" si="77"/>
        <v>LB</v>
      </c>
    </row>
    <row r="2495" spans="1:15">
      <c r="A2495" s="59" t="s">
        <v>416</v>
      </c>
      <c r="B2495" s="59" t="s">
        <v>1930</v>
      </c>
      <c r="C2495" s="59" t="s">
        <v>1868</v>
      </c>
      <c r="D2495" t="s">
        <v>2162</v>
      </c>
      <c r="E2495" t="s">
        <v>2057</v>
      </c>
      <c r="F2495" t="s">
        <v>330</v>
      </c>
      <c r="G2495" s="28">
        <f>IF(ISERROR(VLOOKUP($A2495,'Adjusted County Employment'!$A$4:$X$3225,7,FALSE)),0,(VLOOKUP($A2495,'Adjusted County Employment'!$A$4:$X$3225,7,FALSE)))</f>
        <v>0</v>
      </c>
      <c r="H2495" s="4" t="s">
        <v>1677</v>
      </c>
      <c r="I2495" s="45">
        <v>992</v>
      </c>
      <c r="J2495" s="58" t="s">
        <v>1675</v>
      </c>
      <c r="K2495">
        <f>VLOOKUP($J2495,'Emission Factors-old'!$A$2:$D$9,2,FALSE)</f>
        <v>887.80254614220303</v>
      </c>
      <c r="L2495" t="str">
        <f>VLOOKUP($J2495,'Emission Factors-old'!$A$2:$D$9,3,FALSE)</f>
        <v>LB</v>
      </c>
      <c r="M2495" t="str">
        <f>VLOOKUP($J2495,'Emission Factors-old'!$A$2:$D$9,4,FALSE)</f>
        <v>EACH</v>
      </c>
      <c r="N2495" s="28">
        <f t="shared" si="76"/>
        <v>0</v>
      </c>
      <c r="O2495" t="str">
        <f t="shared" si="77"/>
        <v>LB</v>
      </c>
    </row>
    <row r="2496" spans="1:15">
      <c r="A2496" s="59" t="s">
        <v>417</v>
      </c>
      <c r="B2496" s="59" t="s">
        <v>1930</v>
      </c>
      <c r="C2496" s="59" t="s">
        <v>1869</v>
      </c>
      <c r="D2496" t="s">
        <v>418</v>
      </c>
      <c r="E2496" t="s">
        <v>2057</v>
      </c>
      <c r="F2496" t="s">
        <v>330</v>
      </c>
      <c r="G2496" s="28">
        <f>IF(ISERROR(VLOOKUP($A2496,'Adjusted County Employment'!$A$4:$X$3225,7,FALSE)),0,(VLOOKUP($A2496,'Adjusted County Employment'!$A$4:$X$3225,7,FALSE)))</f>
        <v>4.4639423076923084</v>
      </c>
      <c r="H2496" s="4" t="s">
        <v>1677</v>
      </c>
      <c r="I2496" s="45">
        <v>992</v>
      </c>
      <c r="J2496" s="58" t="s">
        <v>1675</v>
      </c>
      <c r="K2496">
        <f>VLOOKUP($J2496,'Emission Factors-old'!$A$2:$D$9,2,FALSE)</f>
        <v>887.80254614220303</v>
      </c>
      <c r="L2496" t="str">
        <f>VLOOKUP($J2496,'Emission Factors-old'!$A$2:$D$9,3,FALSE)</f>
        <v>LB</v>
      </c>
      <c r="M2496" t="str">
        <f>VLOOKUP($J2496,'Emission Factors-old'!$A$2:$D$9,4,FALSE)</f>
        <v>EACH</v>
      </c>
      <c r="N2496" s="28">
        <f t="shared" si="76"/>
        <v>3963.0993466011328</v>
      </c>
      <c r="O2496" t="str">
        <f t="shared" si="77"/>
        <v>LB</v>
      </c>
    </row>
    <row r="2497" spans="1:15">
      <c r="A2497" s="59" t="s">
        <v>419</v>
      </c>
      <c r="B2497" s="59" t="s">
        <v>1930</v>
      </c>
      <c r="C2497" s="59" t="s">
        <v>1836</v>
      </c>
      <c r="D2497" t="s">
        <v>2396</v>
      </c>
      <c r="E2497" t="s">
        <v>2057</v>
      </c>
      <c r="F2497" t="s">
        <v>330</v>
      </c>
      <c r="G2497" s="28">
        <f>IF(ISERROR(VLOOKUP($A2497,'Adjusted County Employment'!$A$4:$X$3225,7,FALSE)),0,(VLOOKUP($A2497,'Adjusted County Employment'!$A$4:$X$3225,7,FALSE)))</f>
        <v>0</v>
      </c>
      <c r="H2497" s="4" t="s">
        <v>1677</v>
      </c>
      <c r="I2497" s="45">
        <v>992</v>
      </c>
      <c r="J2497" s="58" t="s">
        <v>1675</v>
      </c>
      <c r="K2497">
        <f>VLOOKUP($J2497,'Emission Factors-old'!$A$2:$D$9,2,FALSE)</f>
        <v>887.80254614220303</v>
      </c>
      <c r="L2497" t="str">
        <f>VLOOKUP($J2497,'Emission Factors-old'!$A$2:$D$9,3,FALSE)</f>
        <v>LB</v>
      </c>
      <c r="M2497" t="str">
        <f>VLOOKUP($J2497,'Emission Factors-old'!$A$2:$D$9,4,FALSE)</f>
        <v>EACH</v>
      </c>
      <c r="N2497" s="28">
        <f t="shared" si="76"/>
        <v>0</v>
      </c>
      <c r="O2497" t="str">
        <f t="shared" si="77"/>
        <v>LB</v>
      </c>
    </row>
    <row r="2498" spans="1:15">
      <c r="A2498" s="59" t="s">
        <v>420</v>
      </c>
      <c r="B2498" s="59" t="s">
        <v>1930</v>
      </c>
      <c r="C2498" s="59" t="s">
        <v>1907</v>
      </c>
      <c r="D2498" t="s">
        <v>2797</v>
      </c>
      <c r="E2498" t="s">
        <v>2057</v>
      </c>
      <c r="F2498" t="s">
        <v>330</v>
      </c>
      <c r="G2498" s="28">
        <f>IF(ISERROR(VLOOKUP($A2498,'Adjusted County Employment'!$A$4:$X$3225,7,FALSE)),0,(VLOOKUP($A2498,'Adjusted County Employment'!$A$4:$X$3225,7,FALSE)))</f>
        <v>7.3076923076923075</v>
      </c>
      <c r="H2498" s="4" t="s">
        <v>1677</v>
      </c>
      <c r="I2498" s="45">
        <v>992</v>
      </c>
      <c r="J2498" s="58" t="s">
        <v>1675</v>
      </c>
      <c r="K2498">
        <f>VLOOKUP($J2498,'Emission Factors-old'!$A$2:$D$9,2,FALSE)</f>
        <v>887.80254614220303</v>
      </c>
      <c r="L2498" t="str">
        <f>VLOOKUP($J2498,'Emission Factors-old'!$A$2:$D$9,3,FALSE)</f>
        <v>LB</v>
      </c>
      <c r="M2498" t="str">
        <f>VLOOKUP($J2498,'Emission Factors-old'!$A$2:$D$9,4,FALSE)</f>
        <v>EACH</v>
      </c>
      <c r="N2498" s="28">
        <f t="shared" ref="N2498:N2561" si="78">G2498*K2498</f>
        <v>6487.7878371930219</v>
      </c>
      <c r="O2498" t="str">
        <f t="shared" ref="O2498:O2561" si="79">L2498</f>
        <v>LB</v>
      </c>
    </row>
    <row r="2499" spans="1:15">
      <c r="A2499" s="59" t="s">
        <v>421</v>
      </c>
      <c r="B2499" s="59" t="s">
        <v>1930</v>
      </c>
      <c r="C2499" s="59" t="s">
        <v>1837</v>
      </c>
      <c r="D2499" t="s">
        <v>422</v>
      </c>
      <c r="E2499" t="s">
        <v>2057</v>
      </c>
      <c r="F2499" t="s">
        <v>330</v>
      </c>
      <c r="G2499" s="28">
        <f>IF(ISERROR(VLOOKUP($A2499,'Adjusted County Employment'!$A$4:$X$3225,7,FALSE)),0,(VLOOKUP($A2499,'Adjusted County Employment'!$A$4:$X$3225,7,FALSE)))</f>
        <v>0</v>
      </c>
      <c r="H2499" s="4" t="s">
        <v>1677</v>
      </c>
      <c r="I2499" s="45">
        <v>992</v>
      </c>
      <c r="J2499" s="58" t="s">
        <v>1675</v>
      </c>
      <c r="K2499">
        <f>VLOOKUP($J2499,'Emission Factors-old'!$A$2:$D$9,2,FALSE)</f>
        <v>887.80254614220303</v>
      </c>
      <c r="L2499" t="str">
        <f>VLOOKUP($J2499,'Emission Factors-old'!$A$2:$D$9,3,FALSE)</f>
        <v>LB</v>
      </c>
      <c r="M2499" t="str">
        <f>VLOOKUP($J2499,'Emission Factors-old'!$A$2:$D$9,4,FALSE)</f>
        <v>EACH</v>
      </c>
      <c r="N2499" s="28">
        <f t="shared" si="78"/>
        <v>0</v>
      </c>
      <c r="O2499" t="str">
        <f t="shared" si="79"/>
        <v>LB</v>
      </c>
    </row>
    <row r="2500" spans="1:15">
      <c r="A2500" s="59" t="s">
        <v>423</v>
      </c>
      <c r="B2500" s="59" t="s">
        <v>1930</v>
      </c>
      <c r="C2500" s="59" t="s">
        <v>1838</v>
      </c>
      <c r="D2500" t="s">
        <v>424</v>
      </c>
      <c r="E2500" t="s">
        <v>2057</v>
      </c>
      <c r="F2500" t="s">
        <v>330</v>
      </c>
      <c r="G2500" s="28">
        <f>IF(ISERROR(VLOOKUP($A2500,'Adjusted County Employment'!$A$4:$X$3225,7,FALSE)),0,(VLOOKUP($A2500,'Adjusted County Employment'!$A$4:$X$3225,7,FALSE)))</f>
        <v>0</v>
      </c>
      <c r="H2500" s="4" t="s">
        <v>1677</v>
      </c>
      <c r="I2500" s="45">
        <v>992</v>
      </c>
      <c r="J2500" s="58" t="s">
        <v>1675</v>
      </c>
      <c r="K2500">
        <f>VLOOKUP($J2500,'Emission Factors-old'!$A$2:$D$9,2,FALSE)</f>
        <v>887.80254614220303</v>
      </c>
      <c r="L2500" t="str">
        <f>VLOOKUP($J2500,'Emission Factors-old'!$A$2:$D$9,3,FALSE)</f>
        <v>LB</v>
      </c>
      <c r="M2500" t="str">
        <f>VLOOKUP($J2500,'Emission Factors-old'!$A$2:$D$9,4,FALSE)</f>
        <v>EACH</v>
      </c>
      <c r="N2500" s="28">
        <f t="shared" si="78"/>
        <v>0</v>
      </c>
      <c r="O2500" t="str">
        <f t="shared" si="79"/>
        <v>LB</v>
      </c>
    </row>
    <row r="2501" spans="1:15">
      <c r="A2501" s="59" t="s">
        <v>425</v>
      </c>
      <c r="B2501" s="59" t="s">
        <v>1930</v>
      </c>
      <c r="C2501" s="59" t="s">
        <v>1909</v>
      </c>
      <c r="D2501" t="s">
        <v>3955</v>
      </c>
      <c r="E2501" t="s">
        <v>2057</v>
      </c>
      <c r="F2501" t="s">
        <v>330</v>
      </c>
      <c r="G2501" s="28">
        <f>IF(ISERROR(VLOOKUP($A2501,'Adjusted County Employment'!$A$4:$X$3225,7,FALSE)),0,(VLOOKUP($A2501,'Adjusted County Employment'!$A$4:$X$3225,7,FALSE)))</f>
        <v>167.39783653846155</v>
      </c>
      <c r="H2501" s="4" t="s">
        <v>1677</v>
      </c>
      <c r="I2501" s="45">
        <v>992</v>
      </c>
      <c r="J2501" s="58" t="s">
        <v>1675</v>
      </c>
      <c r="K2501">
        <f>VLOOKUP($J2501,'Emission Factors-old'!$A$2:$D$9,2,FALSE)</f>
        <v>887.80254614220303</v>
      </c>
      <c r="L2501" t="str">
        <f>VLOOKUP($J2501,'Emission Factors-old'!$A$2:$D$9,3,FALSE)</f>
        <v>LB</v>
      </c>
      <c r="M2501" t="str">
        <f>VLOOKUP($J2501,'Emission Factors-old'!$A$2:$D$9,4,FALSE)</f>
        <v>EACH</v>
      </c>
      <c r="N2501" s="28">
        <f t="shared" si="78"/>
        <v>148616.22549754247</v>
      </c>
      <c r="O2501" t="str">
        <f t="shared" si="79"/>
        <v>LB</v>
      </c>
    </row>
    <row r="2502" spans="1:15">
      <c r="A2502" s="59" t="s">
        <v>426</v>
      </c>
      <c r="B2502" s="59" t="s">
        <v>1930</v>
      </c>
      <c r="C2502" s="59" t="s">
        <v>1946</v>
      </c>
      <c r="D2502" t="s">
        <v>5354</v>
      </c>
      <c r="E2502" t="s">
        <v>2057</v>
      </c>
      <c r="F2502" t="s">
        <v>330</v>
      </c>
      <c r="G2502" s="28">
        <f>IF(ISERROR(VLOOKUP($A2502,'Adjusted County Employment'!$A$4:$X$3225,7,FALSE)),0,(VLOOKUP($A2502,'Adjusted County Employment'!$A$4:$X$3225,7,FALSE)))</f>
        <v>0</v>
      </c>
      <c r="H2502" s="4" t="s">
        <v>1677</v>
      </c>
      <c r="I2502" s="45">
        <v>992</v>
      </c>
      <c r="J2502" s="58" t="s">
        <v>1675</v>
      </c>
      <c r="K2502">
        <f>VLOOKUP($J2502,'Emission Factors-old'!$A$2:$D$9,2,FALSE)</f>
        <v>887.80254614220303</v>
      </c>
      <c r="L2502" t="str">
        <f>VLOOKUP($J2502,'Emission Factors-old'!$A$2:$D$9,3,FALSE)</f>
        <v>LB</v>
      </c>
      <c r="M2502" t="str">
        <f>VLOOKUP($J2502,'Emission Factors-old'!$A$2:$D$9,4,FALSE)</f>
        <v>EACH</v>
      </c>
      <c r="N2502" s="28">
        <f t="shared" si="78"/>
        <v>0</v>
      </c>
      <c r="O2502" t="str">
        <f t="shared" si="79"/>
        <v>LB</v>
      </c>
    </row>
    <row r="2503" spans="1:15">
      <c r="A2503" s="59" t="s">
        <v>427</v>
      </c>
      <c r="B2503" s="59" t="s">
        <v>1930</v>
      </c>
      <c r="C2503" s="59" t="s">
        <v>1870</v>
      </c>
      <c r="D2503" t="s">
        <v>2409</v>
      </c>
      <c r="E2503" t="s">
        <v>2057</v>
      </c>
      <c r="F2503" t="s">
        <v>330</v>
      </c>
      <c r="G2503" s="28">
        <f>IF(ISERROR(VLOOKUP($A2503,'Adjusted County Employment'!$A$4:$X$3225,7,FALSE)),0,(VLOOKUP($A2503,'Adjusted County Employment'!$A$4:$X$3225,7,FALSE)))</f>
        <v>0</v>
      </c>
      <c r="H2503" s="4" t="s">
        <v>1677</v>
      </c>
      <c r="I2503" s="45">
        <v>992</v>
      </c>
      <c r="J2503" s="58" t="s">
        <v>1675</v>
      </c>
      <c r="K2503">
        <f>VLOOKUP($J2503,'Emission Factors-old'!$A$2:$D$9,2,FALSE)</f>
        <v>887.80254614220303</v>
      </c>
      <c r="L2503" t="str">
        <f>VLOOKUP($J2503,'Emission Factors-old'!$A$2:$D$9,3,FALSE)</f>
        <v>LB</v>
      </c>
      <c r="M2503" t="str">
        <f>VLOOKUP($J2503,'Emission Factors-old'!$A$2:$D$9,4,FALSE)</f>
        <v>EACH</v>
      </c>
      <c r="N2503" s="28">
        <f t="shared" si="78"/>
        <v>0</v>
      </c>
      <c r="O2503" t="str">
        <f t="shared" si="79"/>
        <v>LB</v>
      </c>
    </row>
    <row r="2504" spans="1:15">
      <c r="A2504" s="59" t="s">
        <v>428</v>
      </c>
      <c r="B2504" s="59" t="s">
        <v>1930</v>
      </c>
      <c r="C2504" s="59" t="s">
        <v>1871</v>
      </c>
      <c r="D2504" t="s">
        <v>429</v>
      </c>
      <c r="E2504" t="s">
        <v>2057</v>
      </c>
      <c r="F2504" t="s">
        <v>330</v>
      </c>
      <c r="G2504" s="28">
        <f>IF(ISERROR(VLOOKUP($A2504,'Adjusted County Employment'!$A$4:$X$3225,7,FALSE)),0,(VLOOKUP($A2504,'Adjusted County Employment'!$A$4:$X$3225,7,FALSE)))</f>
        <v>0</v>
      </c>
      <c r="H2504" s="4" t="s">
        <v>1677</v>
      </c>
      <c r="I2504" s="45">
        <v>992</v>
      </c>
      <c r="J2504" s="58" t="s">
        <v>1675</v>
      </c>
      <c r="K2504">
        <f>VLOOKUP($J2504,'Emission Factors-old'!$A$2:$D$9,2,FALSE)</f>
        <v>887.80254614220303</v>
      </c>
      <c r="L2504" t="str">
        <f>VLOOKUP($J2504,'Emission Factors-old'!$A$2:$D$9,3,FALSE)</f>
        <v>LB</v>
      </c>
      <c r="M2504" t="str">
        <f>VLOOKUP($J2504,'Emission Factors-old'!$A$2:$D$9,4,FALSE)</f>
        <v>EACH</v>
      </c>
      <c r="N2504" s="28">
        <f t="shared" si="78"/>
        <v>0</v>
      </c>
      <c r="O2504" t="str">
        <f t="shared" si="79"/>
        <v>LB</v>
      </c>
    </row>
    <row r="2505" spans="1:15">
      <c r="A2505" s="59" t="s">
        <v>430</v>
      </c>
      <c r="B2505" s="59" t="s">
        <v>1930</v>
      </c>
      <c r="C2505" s="59" t="s">
        <v>1925</v>
      </c>
      <c r="D2505" t="s">
        <v>2415</v>
      </c>
      <c r="E2505" t="s">
        <v>2057</v>
      </c>
      <c r="F2505" t="s">
        <v>330</v>
      </c>
      <c r="G2505" s="28">
        <f>IF(ISERROR(VLOOKUP($A2505,'Adjusted County Employment'!$A$4:$X$3225,7,FALSE)),0,(VLOOKUP($A2505,'Adjusted County Employment'!$A$4:$X$3225,7,FALSE)))</f>
        <v>0</v>
      </c>
      <c r="H2505" s="4" t="s">
        <v>1677</v>
      </c>
      <c r="I2505" s="45">
        <v>992</v>
      </c>
      <c r="J2505" s="58" t="s">
        <v>1675</v>
      </c>
      <c r="K2505">
        <f>VLOOKUP($J2505,'Emission Factors-old'!$A$2:$D$9,2,FALSE)</f>
        <v>887.80254614220303</v>
      </c>
      <c r="L2505" t="str">
        <f>VLOOKUP($J2505,'Emission Factors-old'!$A$2:$D$9,3,FALSE)</f>
        <v>LB</v>
      </c>
      <c r="M2505" t="str">
        <f>VLOOKUP($J2505,'Emission Factors-old'!$A$2:$D$9,4,FALSE)</f>
        <v>EACH</v>
      </c>
      <c r="N2505" s="28">
        <f t="shared" si="78"/>
        <v>0</v>
      </c>
      <c r="O2505" t="str">
        <f t="shared" si="79"/>
        <v>LB</v>
      </c>
    </row>
    <row r="2506" spans="1:15">
      <c r="A2506" s="59" t="s">
        <v>431</v>
      </c>
      <c r="B2506" s="59" t="s">
        <v>1930</v>
      </c>
      <c r="C2506" s="59" t="s">
        <v>1872</v>
      </c>
      <c r="D2506" t="s">
        <v>2176</v>
      </c>
      <c r="E2506" t="s">
        <v>2057</v>
      </c>
      <c r="F2506" t="s">
        <v>330</v>
      </c>
      <c r="G2506" s="28">
        <f>IF(ISERROR(VLOOKUP($A2506,'Adjusted County Employment'!$A$4:$X$3225,7,FALSE)),0,(VLOOKUP($A2506,'Adjusted County Employment'!$A$4:$X$3225,7,FALSE)))</f>
        <v>28.001001299507351</v>
      </c>
      <c r="H2506" s="4" t="s">
        <v>1677</v>
      </c>
      <c r="I2506" s="45">
        <v>992</v>
      </c>
      <c r="J2506" s="58" t="s">
        <v>1675</v>
      </c>
      <c r="K2506">
        <f>VLOOKUP($J2506,'Emission Factors-old'!$A$2:$D$9,2,FALSE)</f>
        <v>887.80254614220303</v>
      </c>
      <c r="L2506" t="str">
        <f>VLOOKUP($J2506,'Emission Factors-old'!$A$2:$D$9,3,FALSE)</f>
        <v>LB</v>
      </c>
      <c r="M2506" t="str">
        <f>VLOOKUP($J2506,'Emission Factors-old'!$A$2:$D$9,4,FALSE)</f>
        <v>EACH</v>
      </c>
      <c r="N2506" s="28">
        <f t="shared" si="78"/>
        <v>24859.360248233763</v>
      </c>
      <c r="O2506" t="str">
        <f t="shared" si="79"/>
        <v>LB</v>
      </c>
    </row>
    <row r="2507" spans="1:15">
      <c r="A2507" s="59" t="s">
        <v>432</v>
      </c>
      <c r="B2507" s="59" t="s">
        <v>1930</v>
      </c>
      <c r="C2507" s="59" t="s">
        <v>1910</v>
      </c>
      <c r="D2507" t="s">
        <v>3781</v>
      </c>
      <c r="E2507" t="s">
        <v>2057</v>
      </c>
      <c r="F2507" t="s">
        <v>330</v>
      </c>
      <c r="G2507" s="28">
        <f>IF(ISERROR(VLOOKUP($A2507,'Adjusted County Employment'!$A$4:$X$3225,7,FALSE)),0,(VLOOKUP($A2507,'Adjusted County Employment'!$A$4:$X$3225,7,FALSE)))</f>
        <v>0</v>
      </c>
      <c r="H2507" s="4" t="s">
        <v>1677</v>
      </c>
      <c r="I2507" s="45">
        <v>992</v>
      </c>
      <c r="J2507" s="58" t="s">
        <v>1675</v>
      </c>
      <c r="K2507">
        <f>VLOOKUP($J2507,'Emission Factors-old'!$A$2:$D$9,2,FALSE)</f>
        <v>887.80254614220303</v>
      </c>
      <c r="L2507" t="str">
        <f>VLOOKUP($J2507,'Emission Factors-old'!$A$2:$D$9,3,FALSE)</f>
        <v>LB</v>
      </c>
      <c r="M2507" t="str">
        <f>VLOOKUP($J2507,'Emission Factors-old'!$A$2:$D$9,4,FALSE)</f>
        <v>EACH</v>
      </c>
      <c r="N2507" s="28">
        <f t="shared" si="78"/>
        <v>0</v>
      </c>
      <c r="O2507" t="str">
        <f t="shared" si="79"/>
        <v>LB</v>
      </c>
    </row>
    <row r="2508" spans="1:15">
      <c r="A2508" s="59" t="s">
        <v>433</v>
      </c>
      <c r="B2508" s="59" t="s">
        <v>1930</v>
      </c>
      <c r="C2508" s="59" t="s">
        <v>1911</v>
      </c>
      <c r="D2508" t="s">
        <v>3039</v>
      </c>
      <c r="E2508" t="s">
        <v>2057</v>
      </c>
      <c r="F2508" t="s">
        <v>330</v>
      </c>
      <c r="G2508" s="28">
        <f>IF(ISERROR(VLOOKUP($A2508,'Adjusted County Employment'!$A$4:$X$3225,7,FALSE)),0,(VLOOKUP($A2508,'Adjusted County Employment'!$A$4:$X$3225,7,FALSE)))</f>
        <v>0</v>
      </c>
      <c r="H2508" s="4" t="s">
        <v>1677</v>
      </c>
      <c r="I2508" s="45">
        <v>992</v>
      </c>
      <c r="J2508" s="58" t="s">
        <v>1675</v>
      </c>
      <c r="K2508">
        <f>VLOOKUP($J2508,'Emission Factors-old'!$A$2:$D$9,2,FALSE)</f>
        <v>887.80254614220303</v>
      </c>
      <c r="L2508" t="str">
        <f>VLOOKUP($J2508,'Emission Factors-old'!$A$2:$D$9,3,FALSE)</f>
        <v>LB</v>
      </c>
      <c r="M2508" t="str">
        <f>VLOOKUP($J2508,'Emission Factors-old'!$A$2:$D$9,4,FALSE)</f>
        <v>EACH</v>
      </c>
      <c r="N2508" s="28">
        <f t="shared" si="78"/>
        <v>0</v>
      </c>
      <c r="O2508" t="str">
        <f t="shared" si="79"/>
        <v>LB</v>
      </c>
    </row>
    <row r="2509" spans="1:15">
      <c r="A2509" s="59" t="s">
        <v>434</v>
      </c>
      <c r="B2509" s="59" t="s">
        <v>1930</v>
      </c>
      <c r="C2509" s="59" t="s">
        <v>1873</v>
      </c>
      <c r="D2509" t="s">
        <v>3463</v>
      </c>
      <c r="E2509" t="s">
        <v>2057</v>
      </c>
      <c r="F2509" t="s">
        <v>330</v>
      </c>
      <c r="G2509" s="28">
        <f>IF(ISERROR(VLOOKUP($A2509,'Adjusted County Employment'!$A$4:$X$3225,7,FALSE)),0,(VLOOKUP($A2509,'Adjusted County Employment'!$A$4:$X$3225,7,FALSE)))</f>
        <v>1.2173474533535049</v>
      </c>
      <c r="H2509" s="4" t="s">
        <v>1677</v>
      </c>
      <c r="I2509" s="45">
        <v>992</v>
      </c>
      <c r="J2509" s="58" t="s">
        <v>1675</v>
      </c>
      <c r="K2509">
        <f>VLOOKUP($J2509,'Emission Factors-old'!$A$2:$D$9,2,FALSE)</f>
        <v>887.80254614220303</v>
      </c>
      <c r="L2509" t="str">
        <f>VLOOKUP($J2509,'Emission Factors-old'!$A$2:$D$9,3,FALSE)</f>
        <v>LB</v>
      </c>
      <c r="M2509" t="str">
        <f>VLOOKUP($J2509,'Emission Factors-old'!$A$2:$D$9,4,FALSE)</f>
        <v>EACH</v>
      </c>
      <c r="N2509" s="28">
        <f t="shared" si="78"/>
        <v>1080.7641686269683</v>
      </c>
      <c r="O2509" t="str">
        <f t="shared" si="79"/>
        <v>LB</v>
      </c>
    </row>
    <row r="2510" spans="1:15">
      <c r="A2510" s="59" t="s">
        <v>435</v>
      </c>
      <c r="B2510" s="59" t="s">
        <v>1930</v>
      </c>
      <c r="C2510" s="59" t="s">
        <v>1926</v>
      </c>
      <c r="D2510" t="s">
        <v>3789</v>
      </c>
      <c r="E2510" t="s">
        <v>2057</v>
      </c>
      <c r="F2510" t="s">
        <v>330</v>
      </c>
      <c r="G2510" s="28">
        <f>IF(ISERROR(VLOOKUP($A2510,'Adjusted County Employment'!$A$4:$X$3225,7,FALSE)),0,(VLOOKUP($A2510,'Adjusted County Employment'!$A$4:$X$3225,7,FALSE)))</f>
        <v>0</v>
      </c>
      <c r="H2510" s="4" t="s">
        <v>1677</v>
      </c>
      <c r="I2510" s="45">
        <v>992</v>
      </c>
      <c r="J2510" s="58" t="s">
        <v>1675</v>
      </c>
      <c r="K2510">
        <f>VLOOKUP($J2510,'Emission Factors-old'!$A$2:$D$9,2,FALSE)</f>
        <v>887.80254614220303</v>
      </c>
      <c r="L2510" t="str">
        <f>VLOOKUP($J2510,'Emission Factors-old'!$A$2:$D$9,3,FALSE)</f>
        <v>LB</v>
      </c>
      <c r="M2510" t="str">
        <f>VLOOKUP($J2510,'Emission Factors-old'!$A$2:$D$9,4,FALSE)</f>
        <v>EACH</v>
      </c>
      <c r="N2510" s="28">
        <f t="shared" si="78"/>
        <v>0</v>
      </c>
      <c r="O2510" t="str">
        <f t="shared" si="79"/>
        <v>LB</v>
      </c>
    </row>
    <row r="2511" spans="1:15">
      <c r="A2511" s="59" t="s">
        <v>436</v>
      </c>
      <c r="B2511" s="59" t="s">
        <v>1930</v>
      </c>
      <c r="C2511" s="59" t="s">
        <v>1912</v>
      </c>
      <c r="D2511" t="s">
        <v>3469</v>
      </c>
      <c r="E2511" t="s">
        <v>2057</v>
      </c>
      <c r="F2511" t="s">
        <v>330</v>
      </c>
      <c r="G2511" s="28">
        <f>IF(ISERROR(VLOOKUP($A2511,'Adjusted County Employment'!$A$4:$X$3225,7,FALSE)),0,(VLOOKUP($A2511,'Adjusted County Employment'!$A$4:$X$3225,7,FALSE)))</f>
        <v>0</v>
      </c>
      <c r="H2511" s="4" t="s">
        <v>1677</v>
      </c>
      <c r="I2511" s="45">
        <v>992</v>
      </c>
      <c r="J2511" s="58" t="s">
        <v>1675</v>
      </c>
      <c r="K2511">
        <f>VLOOKUP($J2511,'Emission Factors-old'!$A$2:$D$9,2,FALSE)</f>
        <v>887.80254614220303</v>
      </c>
      <c r="L2511" t="str">
        <f>VLOOKUP($J2511,'Emission Factors-old'!$A$2:$D$9,3,FALSE)</f>
        <v>LB</v>
      </c>
      <c r="M2511" t="str">
        <f>VLOOKUP($J2511,'Emission Factors-old'!$A$2:$D$9,4,FALSE)</f>
        <v>EACH</v>
      </c>
      <c r="N2511" s="28">
        <f t="shared" si="78"/>
        <v>0</v>
      </c>
      <c r="O2511" t="str">
        <f t="shared" si="79"/>
        <v>LB</v>
      </c>
    </row>
    <row r="2512" spans="1:15">
      <c r="A2512" s="59" t="s">
        <v>437</v>
      </c>
      <c r="B2512" s="59" t="s">
        <v>1930</v>
      </c>
      <c r="C2512" s="59" t="s">
        <v>1921</v>
      </c>
      <c r="D2512" t="s">
        <v>438</v>
      </c>
      <c r="E2512" t="s">
        <v>2057</v>
      </c>
      <c r="F2512" t="s">
        <v>330</v>
      </c>
      <c r="G2512" s="28">
        <f>IF(ISERROR(VLOOKUP($A2512,'Adjusted County Employment'!$A$4:$X$3225,7,FALSE)),0,(VLOOKUP($A2512,'Adjusted County Employment'!$A$4:$X$3225,7,FALSE)))</f>
        <v>0</v>
      </c>
      <c r="H2512" s="4" t="s">
        <v>1677</v>
      </c>
      <c r="I2512" s="45">
        <v>992</v>
      </c>
      <c r="J2512" s="58" t="s">
        <v>1675</v>
      </c>
      <c r="K2512">
        <f>VLOOKUP($J2512,'Emission Factors-old'!$A$2:$D$9,2,FALSE)</f>
        <v>887.80254614220303</v>
      </c>
      <c r="L2512" t="str">
        <f>VLOOKUP($J2512,'Emission Factors-old'!$A$2:$D$9,3,FALSE)</f>
        <v>LB</v>
      </c>
      <c r="M2512" t="str">
        <f>VLOOKUP($J2512,'Emission Factors-old'!$A$2:$D$9,4,FALSE)</f>
        <v>EACH</v>
      </c>
      <c r="N2512" s="28">
        <f t="shared" si="78"/>
        <v>0</v>
      </c>
      <c r="O2512" t="str">
        <f t="shared" si="79"/>
        <v>LB</v>
      </c>
    </row>
    <row r="2513" spans="1:15">
      <c r="A2513" s="59" t="s">
        <v>439</v>
      </c>
      <c r="B2513" s="59" t="s">
        <v>1930</v>
      </c>
      <c r="C2513" s="59" t="s">
        <v>1913</v>
      </c>
      <c r="D2513" t="s">
        <v>440</v>
      </c>
      <c r="E2513" t="s">
        <v>2057</v>
      </c>
      <c r="F2513" t="s">
        <v>330</v>
      </c>
      <c r="G2513" s="28">
        <f>IF(ISERROR(VLOOKUP($A2513,'Adjusted County Employment'!$A$4:$X$3225,7,FALSE)),0,(VLOOKUP($A2513,'Adjusted County Employment'!$A$4:$X$3225,7,FALSE)))</f>
        <v>0</v>
      </c>
      <c r="H2513" s="4" t="s">
        <v>1677</v>
      </c>
      <c r="I2513" s="45">
        <v>992</v>
      </c>
      <c r="J2513" s="58" t="s">
        <v>1675</v>
      </c>
      <c r="K2513">
        <f>VLOOKUP($J2513,'Emission Factors-old'!$A$2:$D$9,2,FALSE)</f>
        <v>887.80254614220303</v>
      </c>
      <c r="L2513" t="str">
        <f>VLOOKUP($J2513,'Emission Factors-old'!$A$2:$D$9,3,FALSE)</f>
        <v>LB</v>
      </c>
      <c r="M2513" t="str">
        <f>VLOOKUP($J2513,'Emission Factors-old'!$A$2:$D$9,4,FALSE)</f>
        <v>EACH</v>
      </c>
      <c r="N2513" s="28">
        <f t="shared" si="78"/>
        <v>0</v>
      </c>
      <c r="O2513" t="str">
        <f t="shared" si="79"/>
        <v>LB</v>
      </c>
    </row>
    <row r="2514" spans="1:15">
      <c r="A2514" s="59" t="s">
        <v>441</v>
      </c>
      <c r="B2514" s="59" t="s">
        <v>1930</v>
      </c>
      <c r="C2514" s="59" t="s">
        <v>1922</v>
      </c>
      <c r="D2514" t="s">
        <v>2421</v>
      </c>
      <c r="E2514" t="s">
        <v>2057</v>
      </c>
      <c r="F2514" t="s">
        <v>330</v>
      </c>
      <c r="G2514" s="28">
        <f>IF(ISERROR(VLOOKUP($A2514,'Adjusted County Employment'!$A$4:$X$3225,7,FALSE)),0,(VLOOKUP($A2514,'Adjusted County Employment'!$A$4:$X$3225,7,FALSE)))</f>
        <v>0</v>
      </c>
      <c r="H2514" s="4" t="s">
        <v>1677</v>
      </c>
      <c r="I2514" s="45">
        <v>992</v>
      </c>
      <c r="J2514" s="58" t="s">
        <v>1675</v>
      </c>
      <c r="K2514">
        <f>VLOOKUP($J2514,'Emission Factors-old'!$A$2:$D$9,2,FALSE)</f>
        <v>887.80254614220303</v>
      </c>
      <c r="L2514" t="str">
        <f>VLOOKUP($J2514,'Emission Factors-old'!$A$2:$D$9,3,FALSE)</f>
        <v>LB</v>
      </c>
      <c r="M2514" t="str">
        <f>VLOOKUP($J2514,'Emission Factors-old'!$A$2:$D$9,4,FALSE)</f>
        <v>EACH</v>
      </c>
      <c r="N2514" s="28">
        <f t="shared" si="78"/>
        <v>0</v>
      </c>
      <c r="O2514" t="str">
        <f t="shared" si="79"/>
        <v>LB</v>
      </c>
    </row>
    <row r="2515" spans="1:15">
      <c r="A2515" s="59" t="s">
        <v>442</v>
      </c>
      <c r="B2515" s="59" t="s">
        <v>1930</v>
      </c>
      <c r="C2515" s="59" t="s">
        <v>1927</v>
      </c>
      <c r="D2515" t="s">
        <v>2423</v>
      </c>
      <c r="E2515" t="s">
        <v>2057</v>
      </c>
      <c r="F2515" t="s">
        <v>330</v>
      </c>
      <c r="G2515" s="28">
        <f>IF(ISERROR(VLOOKUP($A2515,'Adjusted County Employment'!$A$4:$X$3225,7,FALSE)),0,(VLOOKUP($A2515,'Adjusted County Employment'!$A$4:$X$3225,7,FALSE)))</f>
        <v>0</v>
      </c>
      <c r="H2515" s="4" t="s">
        <v>1677</v>
      </c>
      <c r="I2515" s="45">
        <v>992</v>
      </c>
      <c r="J2515" s="58" t="s">
        <v>1675</v>
      </c>
      <c r="K2515">
        <f>VLOOKUP($J2515,'Emission Factors-old'!$A$2:$D$9,2,FALSE)</f>
        <v>887.80254614220303</v>
      </c>
      <c r="L2515" t="str">
        <f>VLOOKUP($J2515,'Emission Factors-old'!$A$2:$D$9,3,FALSE)</f>
        <v>LB</v>
      </c>
      <c r="M2515" t="str">
        <f>VLOOKUP($J2515,'Emission Factors-old'!$A$2:$D$9,4,FALSE)</f>
        <v>EACH</v>
      </c>
      <c r="N2515" s="28">
        <f t="shared" si="78"/>
        <v>0</v>
      </c>
      <c r="O2515" t="str">
        <f t="shared" si="79"/>
        <v>LB</v>
      </c>
    </row>
    <row r="2516" spans="1:15">
      <c r="A2516" s="59" t="s">
        <v>443</v>
      </c>
      <c r="B2516" s="59" t="s">
        <v>1930</v>
      </c>
      <c r="C2516" s="59" t="s">
        <v>1874</v>
      </c>
      <c r="D2516" t="s">
        <v>3085</v>
      </c>
      <c r="E2516" t="s">
        <v>2057</v>
      </c>
      <c r="F2516" t="s">
        <v>330</v>
      </c>
      <c r="G2516" s="28">
        <f>IF(ISERROR(VLOOKUP($A2516,'Adjusted County Employment'!$A$4:$X$3225,7,FALSE)),0,(VLOOKUP($A2516,'Adjusted County Employment'!$A$4:$X$3225,7,FALSE)))</f>
        <v>78.118990384615387</v>
      </c>
      <c r="H2516" s="4" t="s">
        <v>1677</v>
      </c>
      <c r="I2516" s="45">
        <v>992</v>
      </c>
      <c r="J2516" s="58" t="s">
        <v>1675</v>
      </c>
      <c r="K2516">
        <f>VLOOKUP($J2516,'Emission Factors-old'!$A$2:$D$9,2,FALSE)</f>
        <v>887.80254614220303</v>
      </c>
      <c r="L2516" t="str">
        <f>VLOOKUP($J2516,'Emission Factors-old'!$A$2:$D$9,3,FALSE)</f>
        <v>LB</v>
      </c>
      <c r="M2516" t="str">
        <f>VLOOKUP($J2516,'Emission Factors-old'!$A$2:$D$9,4,FALSE)</f>
        <v>EACH</v>
      </c>
      <c r="N2516" s="28">
        <f t="shared" si="78"/>
        <v>69354.238565519816</v>
      </c>
      <c r="O2516" t="str">
        <f t="shared" si="79"/>
        <v>LB</v>
      </c>
    </row>
    <row r="2517" spans="1:15">
      <c r="A2517" s="59" t="s">
        <v>444</v>
      </c>
      <c r="B2517" s="59" t="s">
        <v>1930</v>
      </c>
      <c r="C2517" s="59" t="s">
        <v>1875</v>
      </c>
      <c r="D2517" t="s">
        <v>2188</v>
      </c>
      <c r="E2517" t="s">
        <v>2057</v>
      </c>
      <c r="F2517" t="s">
        <v>330</v>
      </c>
      <c r="G2517" s="28">
        <f>IF(ISERROR(VLOOKUP($A2517,'Adjusted County Employment'!$A$4:$X$3225,7,FALSE)),0,(VLOOKUP($A2517,'Adjusted County Employment'!$A$4:$X$3225,7,FALSE)))</f>
        <v>4.3787878787878789</v>
      </c>
      <c r="H2517" s="4" t="s">
        <v>1677</v>
      </c>
      <c r="I2517" s="45">
        <v>992</v>
      </c>
      <c r="J2517" s="58" t="s">
        <v>1675</v>
      </c>
      <c r="K2517">
        <f>VLOOKUP($J2517,'Emission Factors-old'!$A$2:$D$9,2,FALSE)</f>
        <v>887.80254614220303</v>
      </c>
      <c r="L2517" t="str">
        <f>VLOOKUP($J2517,'Emission Factors-old'!$A$2:$D$9,3,FALSE)</f>
        <v>LB</v>
      </c>
      <c r="M2517" t="str">
        <f>VLOOKUP($J2517,'Emission Factors-old'!$A$2:$D$9,4,FALSE)</f>
        <v>EACH</v>
      </c>
      <c r="N2517" s="28">
        <f t="shared" si="78"/>
        <v>3887.4990278044952</v>
      </c>
      <c r="O2517" t="str">
        <f t="shared" si="79"/>
        <v>LB</v>
      </c>
    </row>
    <row r="2518" spans="1:15">
      <c r="A2518" s="59" t="s">
        <v>445</v>
      </c>
      <c r="B2518" s="59" t="s">
        <v>1930</v>
      </c>
      <c r="C2518" s="59" t="s">
        <v>1914</v>
      </c>
      <c r="D2518" t="s">
        <v>3088</v>
      </c>
      <c r="E2518" t="s">
        <v>2057</v>
      </c>
      <c r="F2518" t="s">
        <v>330</v>
      </c>
      <c r="G2518" s="28">
        <f>IF(ISERROR(VLOOKUP($A2518,'Adjusted County Employment'!$A$4:$X$3225,7,FALSE)),0,(VLOOKUP($A2518,'Adjusted County Employment'!$A$4:$X$3225,7,FALSE)))</f>
        <v>0</v>
      </c>
      <c r="H2518" s="4" t="s">
        <v>1677</v>
      </c>
      <c r="I2518" s="45">
        <v>992</v>
      </c>
      <c r="J2518" s="58" t="s">
        <v>1675</v>
      </c>
      <c r="K2518">
        <f>VLOOKUP($J2518,'Emission Factors-old'!$A$2:$D$9,2,FALSE)</f>
        <v>887.80254614220303</v>
      </c>
      <c r="L2518" t="str">
        <f>VLOOKUP($J2518,'Emission Factors-old'!$A$2:$D$9,3,FALSE)</f>
        <v>LB</v>
      </c>
      <c r="M2518" t="str">
        <f>VLOOKUP($J2518,'Emission Factors-old'!$A$2:$D$9,4,FALSE)</f>
        <v>EACH</v>
      </c>
      <c r="N2518" s="28">
        <f t="shared" si="78"/>
        <v>0</v>
      </c>
      <c r="O2518" t="str">
        <f t="shared" si="79"/>
        <v>LB</v>
      </c>
    </row>
    <row r="2519" spans="1:15">
      <c r="A2519" s="59" t="s">
        <v>446</v>
      </c>
      <c r="B2519" s="59" t="s">
        <v>1930</v>
      </c>
      <c r="C2519" s="59" t="s">
        <v>1915</v>
      </c>
      <c r="D2519" t="s">
        <v>447</v>
      </c>
      <c r="E2519" t="s">
        <v>2057</v>
      </c>
      <c r="F2519" t="s">
        <v>330</v>
      </c>
      <c r="G2519" s="28">
        <f>IF(ISERROR(VLOOKUP($A2519,'Adjusted County Employment'!$A$4:$X$3225,7,FALSE)),0,(VLOOKUP($A2519,'Adjusted County Employment'!$A$4:$X$3225,7,FALSE)))</f>
        <v>0</v>
      </c>
      <c r="H2519" s="4" t="s">
        <v>1677</v>
      </c>
      <c r="I2519" s="45">
        <v>992</v>
      </c>
      <c r="J2519" s="58" t="s">
        <v>1675</v>
      </c>
      <c r="K2519">
        <f>VLOOKUP($J2519,'Emission Factors-old'!$A$2:$D$9,2,FALSE)</f>
        <v>887.80254614220303</v>
      </c>
      <c r="L2519" t="str">
        <f>VLOOKUP($J2519,'Emission Factors-old'!$A$2:$D$9,3,FALSE)</f>
        <v>LB</v>
      </c>
      <c r="M2519" t="str">
        <f>VLOOKUP($J2519,'Emission Factors-old'!$A$2:$D$9,4,FALSE)</f>
        <v>EACH</v>
      </c>
      <c r="N2519" s="28">
        <f t="shared" si="78"/>
        <v>0</v>
      </c>
      <c r="O2519" t="str">
        <f t="shared" si="79"/>
        <v>LB</v>
      </c>
    </row>
    <row r="2520" spans="1:15">
      <c r="A2520" s="59" t="s">
        <v>448</v>
      </c>
      <c r="B2520" s="59" t="s">
        <v>1930</v>
      </c>
      <c r="C2520" s="59" t="s">
        <v>1876</v>
      </c>
      <c r="D2520" t="s">
        <v>2426</v>
      </c>
      <c r="E2520" t="s">
        <v>2057</v>
      </c>
      <c r="F2520" t="s">
        <v>330</v>
      </c>
      <c r="G2520" s="28">
        <f>IF(ISERROR(VLOOKUP($A2520,'Adjusted County Employment'!$A$4:$X$3225,7,FALSE)),0,(VLOOKUP($A2520,'Adjusted County Employment'!$A$4:$X$3225,7,FALSE)))</f>
        <v>26.272727272727273</v>
      </c>
      <c r="H2520" s="4" t="s">
        <v>1677</v>
      </c>
      <c r="I2520" s="45">
        <v>992</v>
      </c>
      <c r="J2520" s="58" t="s">
        <v>1675</v>
      </c>
      <c r="K2520">
        <f>VLOOKUP($J2520,'Emission Factors-old'!$A$2:$D$9,2,FALSE)</f>
        <v>887.80254614220303</v>
      </c>
      <c r="L2520" t="str">
        <f>VLOOKUP($J2520,'Emission Factors-old'!$A$2:$D$9,3,FALSE)</f>
        <v>LB</v>
      </c>
      <c r="M2520" t="str">
        <f>VLOOKUP($J2520,'Emission Factors-old'!$A$2:$D$9,4,FALSE)</f>
        <v>EACH</v>
      </c>
      <c r="N2520" s="28">
        <f t="shared" si="78"/>
        <v>23324.994166826971</v>
      </c>
      <c r="O2520" t="str">
        <f t="shared" si="79"/>
        <v>LB</v>
      </c>
    </row>
    <row r="2521" spans="1:15">
      <c r="A2521" s="59" t="s">
        <v>449</v>
      </c>
      <c r="B2521" s="59" t="s">
        <v>1930</v>
      </c>
      <c r="C2521" s="59" t="s">
        <v>1877</v>
      </c>
      <c r="D2521" t="s">
        <v>3348</v>
      </c>
      <c r="E2521" t="s">
        <v>2057</v>
      </c>
      <c r="F2521" t="s">
        <v>330</v>
      </c>
      <c r="G2521" s="28">
        <f>IF(ISERROR(VLOOKUP($A2521,'Adjusted County Employment'!$A$4:$X$3225,7,FALSE)),0,(VLOOKUP($A2521,'Adjusted County Employment'!$A$4:$X$3225,7,FALSE)))</f>
        <v>0</v>
      </c>
      <c r="H2521" s="4" t="s">
        <v>1677</v>
      </c>
      <c r="I2521" s="45">
        <v>992</v>
      </c>
      <c r="J2521" s="58" t="s">
        <v>1675</v>
      </c>
      <c r="K2521">
        <f>VLOOKUP($J2521,'Emission Factors-old'!$A$2:$D$9,2,FALSE)</f>
        <v>887.80254614220303</v>
      </c>
      <c r="L2521" t="str">
        <f>VLOOKUP($J2521,'Emission Factors-old'!$A$2:$D$9,3,FALSE)</f>
        <v>LB</v>
      </c>
      <c r="M2521" t="str">
        <f>VLOOKUP($J2521,'Emission Factors-old'!$A$2:$D$9,4,FALSE)</f>
        <v>EACH</v>
      </c>
      <c r="N2521" s="28">
        <f t="shared" si="78"/>
        <v>0</v>
      </c>
      <c r="O2521" t="str">
        <f t="shared" si="79"/>
        <v>LB</v>
      </c>
    </row>
    <row r="2522" spans="1:15">
      <c r="A2522" s="59" t="s">
        <v>450</v>
      </c>
      <c r="B2522" s="59" t="s">
        <v>1930</v>
      </c>
      <c r="C2522" s="59" t="s">
        <v>1951</v>
      </c>
      <c r="D2522" t="s">
        <v>3801</v>
      </c>
      <c r="E2522" t="s">
        <v>2057</v>
      </c>
      <c r="F2522" t="s">
        <v>330</v>
      </c>
      <c r="G2522" s="28">
        <f>IF(ISERROR(VLOOKUP($A2522,'Adjusted County Employment'!$A$4:$X$3225,7,FALSE)),0,(VLOOKUP($A2522,'Adjusted County Employment'!$A$4:$X$3225,7,FALSE)))</f>
        <v>1.2173474533535049</v>
      </c>
      <c r="H2522" s="4" t="s">
        <v>1677</v>
      </c>
      <c r="I2522" s="45">
        <v>992</v>
      </c>
      <c r="J2522" s="58" t="s">
        <v>1675</v>
      </c>
      <c r="K2522">
        <f>VLOOKUP($J2522,'Emission Factors-old'!$A$2:$D$9,2,FALSE)</f>
        <v>887.80254614220303</v>
      </c>
      <c r="L2522" t="str">
        <f>VLOOKUP($J2522,'Emission Factors-old'!$A$2:$D$9,3,FALSE)</f>
        <v>LB</v>
      </c>
      <c r="M2522" t="str">
        <f>VLOOKUP($J2522,'Emission Factors-old'!$A$2:$D$9,4,FALSE)</f>
        <v>EACH</v>
      </c>
      <c r="N2522" s="28">
        <f t="shared" si="78"/>
        <v>1080.7641686269683</v>
      </c>
      <c r="O2522" t="str">
        <f t="shared" si="79"/>
        <v>LB</v>
      </c>
    </row>
    <row r="2523" spans="1:15">
      <c r="A2523" s="59" t="s">
        <v>451</v>
      </c>
      <c r="B2523" s="59" t="s">
        <v>1966</v>
      </c>
      <c r="C2523" s="59" t="s">
        <v>1770</v>
      </c>
      <c r="D2523" t="s">
        <v>3636</v>
      </c>
      <c r="E2523" t="s">
        <v>2057</v>
      </c>
      <c r="F2523" t="s">
        <v>452</v>
      </c>
      <c r="G2523" s="28">
        <f>IF(ISERROR(VLOOKUP($A2523,'Adjusted County Employment'!$A$4:$X$3225,7,FALSE)),0,(VLOOKUP($A2523,'Adjusted County Employment'!$A$4:$X$3225,7,FALSE)))</f>
        <v>0</v>
      </c>
      <c r="H2523" s="4" t="s">
        <v>1677</v>
      </c>
      <c r="I2523" s="45">
        <v>992</v>
      </c>
      <c r="J2523" s="58" t="s">
        <v>1675</v>
      </c>
      <c r="K2523">
        <f>VLOOKUP($J2523,'Emission Factors-old'!$A$2:$D$9,2,FALSE)</f>
        <v>887.80254614220303</v>
      </c>
      <c r="L2523" t="str">
        <f>VLOOKUP($J2523,'Emission Factors-old'!$A$2:$D$9,3,FALSE)</f>
        <v>LB</v>
      </c>
      <c r="M2523" t="str">
        <f>VLOOKUP($J2523,'Emission Factors-old'!$A$2:$D$9,4,FALSE)</f>
        <v>EACH</v>
      </c>
      <c r="N2523" s="28">
        <f t="shared" si="78"/>
        <v>0</v>
      </c>
      <c r="O2523" t="str">
        <f t="shared" si="79"/>
        <v>LB</v>
      </c>
    </row>
    <row r="2524" spans="1:15">
      <c r="A2524" s="59" t="s">
        <v>453</v>
      </c>
      <c r="B2524" s="59" t="s">
        <v>1966</v>
      </c>
      <c r="C2524" s="59" t="s">
        <v>1772</v>
      </c>
      <c r="D2524" t="s">
        <v>454</v>
      </c>
      <c r="E2524" t="s">
        <v>2057</v>
      </c>
      <c r="F2524" t="s">
        <v>452</v>
      </c>
      <c r="G2524" s="28">
        <f>IF(ISERROR(VLOOKUP($A2524,'Adjusted County Employment'!$A$4:$X$3225,7,FALSE)),0,(VLOOKUP($A2524,'Adjusted County Employment'!$A$4:$X$3225,7,FALSE)))</f>
        <v>0</v>
      </c>
      <c r="H2524" s="4" t="s">
        <v>1677</v>
      </c>
      <c r="I2524" s="45">
        <v>992</v>
      </c>
      <c r="J2524" s="58" t="s">
        <v>1675</v>
      </c>
      <c r="K2524">
        <f>VLOOKUP($J2524,'Emission Factors-old'!$A$2:$D$9,2,FALSE)</f>
        <v>887.80254614220303</v>
      </c>
      <c r="L2524" t="str">
        <f>VLOOKUP($J2524,'Emission Factors-old'!$A$2:$D$9,3,FALSE)</f>
        <v>LB</v>
      </c>
      <c r="M2524" t="str">
        <f>VLOOKUP($J2524,'Emission Factors-old'!$A$2:$D$9,4,FALSE)</f>
        <v>EACH</v>
      </c>
      <c r="N2524" s="28">
        <f t="shared" si="78"/>
        <v>0</v>
      </c>
      <c r="O2524" t="str">
        <f t="shared" si="79"/>
        <v>LB</v>
      </c>
    </row>
    <row r="2525" spans="1:15">
      <c r="A2525" s="59" t="s">
        <v>455</v>
      </c>
      <c r="B2525" s="59" t="s">
        <v>1966</v>
      </c>
      <c r="C2525" s="59" t="s">
        <v>1816</v>
      </c>
      <c r="D2525" t="s">
        <v>456</v>
      </c>
      <c r="E2525" t="s">
        <v>2057</v>
      </c>
      <c r="F2525" t="s">
        <v>452</v>
      </c>
      <c r="G2525" s="28">
        <f>IF(ISERROR(VLOOKUP($A2525,'Adjusted County Employment'!$A$4:$X$3225,7,FALSE)),0,(VLOOKUP($A2525,'Adjusted County Employment'!$A$4:$X$3225,7,FALSE)))</f>
        <v>0</v>
      </c>
      <c r="H2525" s="4" t="s">
        <v>1677</v>
      </c>
      <c r="I2525" s="45">
        <v>992</v>
      </c>
      <c r="J2525" s="58" t="s">
        <v>1675</v>
      </c>
      <c r="K2525">
        <f>VLOOKUP($J2525,'Emission Factors-old'!$A$2:$D$9,2,FALSE)</f>
        <v>887.80254614220303</v>
      </c>
      <c r="L2525" t="str">
        <f>VLOOKUP($J2525,'Emission Factors-old'!$A$2:$D$9,3,FALSE)</f>
        <v>LB</v>
      </c>
      <c r="M2525" t="str">
        <f>VLOOKUP($J2525,'Emission Factors-old'!$A$2:$D$9,4,FALSE)</f>
        <v>EACH</v>
      </c>
      <c r="N2525" s="28">
        <f t="shared" si="78"/>
        <v>0</v>
      </c>
      <c r="O2525" t="str">
        <f t="shared" si="79"/>
        <v>LB</v>
      </c>
    </row>
    <row r="2526" spans="1:15">
      <c r="A2526" s="59" t="s">
        <v>457</v>
      </c>
      <c r="B2526" s="59" t="s">
        <v>1966</v>
      </c>
      <c r="C2526" s="59" t="s">
        <v>1817</v>
      </c>
      <c r="D2526" t="s">
        <v>458</v>
      </c>
      <c r="E2526" t="s">
        <v>2057</v>
      </c>
      <c r="F2526" t="s">
        <v>452</v>
      </c>
      <c r="G2526" s="28">
        <f>IF(ISERROR(VLOOKUP($A2526,'Adjusted County Employment'!$A$4:$X$3225,7,FALSE)),0,(VLOOKUP($A2526,'Adjusted County Employment'!$A$4:$X$3225,7,FALSE)))</f>
        <v>0</v>
      </c>
      <c r="H2526" s="4" t="s">
        <v>1677</v>
      </c>
      <c r="I2526" s="45">
        <v>992</v>
      </c>
      <c r="J2526" s="58" t="s">
        <v>1675</v>
      </c>
      <c r="K2526">
        <f>VLOOKUP($J2526,'Emission Factors-old'!$A$2:$D$9,2,FALSE)</f>
        <v>887.80254614220303</v>
      </c>
      <c r="L2526" t="str">
        <f>VLOOKUP($J2526,'Emission Factors-old'!$A$2:$D$9,3,FALSE)</f>
        <v>LB</v>
      </c>
      <c r="M2526" t="str">
        <f>VLOOKUP($J2526,'Emission Factors-old'!$A$2:$D$9,4,FALSE)</f>
        <v>EACH</v>
      </c>
      <c r="N2526" s="28">
        <f t="shared" si="78"/>
        <v>0</v>
      </c>
      <c r="O2526" t="str">
        <f t="shared" si="79"/>
        <v>LB</v>
      </c>
    </row>
    <row r="2527" spans="1:15">
      <c r="A2527" s="59" t="s">
        <v>459</v>
      </c>
      <c r="B2527" s="59" t="s">
        <v>1966</v>
      </c>
      <c r="C2527" s="59" t="s">
        <v>1773</v>
      </c>
      <c r="D2527" t="s">
        <v>460</v>
      </c>
      <c r="E2527" t="s">
        <v>2057</v>
      </c>
      <c r="F2527" t="s">
        <v>452</v>
      </c>
      <c r="G2527" s="28">
        <f>IF(ISERROR(VLOOKUP($A2527,'Adjusted County Employment'!$A$4:$X$3225,7,FALSE)),0,(VLOOKUP($A2527,'Adjusted County Employment'!$A$4:$X$3225,7,FALSE)))</f>
        <v>0</v>
      </c>
      <c r="H2527" s="4" t="s">
        <v>1677</v>
      </c>
      <c r="I2527" s="45">
        <v>992</v>
      </c>
      <c r="J2527" s="58" t="s">
        <v>1675</v>
      </c>
      <c r="K2527">
        <f>VLOOKUP($J2527,'Emission Factors-old'!$A$2:$D$9,2,FALSE)</f>
        <v>887.80254614220303</v>
      </c>
      <c r="L2527" t="str">
        <f>VLOOKUP($J2527,'Emission Factors-old'!$A$2:$D$9,3,FALSE)</f>
        <v>LB</v>
      </c>
      <c r="M2527" t="str">
        <f>VLOOKUP($J2527,'Emission Factors-old'!$A$2:$D$9,4,FALSE)</f>
        <v>EACH</v>
      </c>
      <c r="N2527" s="28">
        <f t="shared" si="78"/>
        <v>0</v>
      </c>
      <c r="O2527" t="str">
        <f t="shared" si="79"/>
        <v>LB</v>
      </c>
    </row>
    <row r="2528" spans="1:15">
      <c r="A2528" s="59" t="s">
        <v>461</v>
      </c>
      <c r="B2528" s="59" t="s">
        <v>1966</v>
      </c>
      <c r="C2528" s="59" t="s">
        <v>1840</v>
      </c>
      <c r="D2528" t="s">
        <v>48</v>
      </c>
      <c r="E2528" t="s">
        <v>2057</v>
      </c>
      <c r="F2528" t="s">
        <v>452</v>
      </c>
      <c r="G2528" s="28">
        <f>IF(ISERROR(VLOOKUP($A2528,'Adjusted County Employment'!$A$4:$X$3225,7,FALSE)),0,(VLOOKUP($A2528,'Adjusted County Employment'!$A$4:$X$3225,7,FALSE)))</f>
        <v>0</v>
      </c>
      <c r="H2528" s="4" t="s">
        <v>1677</v>
      </c>
      <c r="I2528" s="45">
        <v>992</v>
      </c>
      <c r="J2528" s="58" t="s">
        <v>1675</v>
      </c>
      <c r="K2528">
        <f>VLOOKUP($J2528,'Emission Factors-old'!$A$2:$D$9,2,FALSE)</f>
        <v>887.80254614220303</v>
      </c>
      <c r="L2528" t="str">
        <f>VLOOKUP($J2528,'Emission Factors-old'!$A$2:$D$9,3,FALSE)</f>
        <v>LB</v>
      </c>
      <c r="M2528" t="str">
        <f>VLOOKUP($J2528,'Emission Factors-old'!$A$2:$D$9,4,FALSE)</f>
        <v>EACH</v>
      </c>
      <c r="N2528" s="28">
        <f t="shared" si="78"/>
        <v>0</v>
      </c>
      <c r="O2528" t="str">
        <f t="shared" si="79"/>
        <v>LB</v>
      </c>
    </row>
    <row r="2529" spans="1:15">
      <c r="A2529" s="59" t="s">
        <v>462</v>
      </c>
      <c r="B2529" s="59" t="s">
        <v>1966</v>
      </c>
      <c r="C2529" s="59" t="s">
        <v>1818</v>
      </c>
      <c r="D2529" t="s">
        <v>463</v>
      </c>
      <c r="E2529" t="s">
        <v>2057</v>
      </c>
      <c r="F2529" t="s">
        <v>452</v>
      </c>
      <c r="G2529" s="28">
        <f>IF(ISERROR(VLOOKUP($A2529,'Adjusted County Employment'!$A$4:$X$3225,7,FALSE)),0,(VLOOKUP($A2529,'Adjusted County Employment'!$A$4:$X$3225,7,FALSE)))</f>
        <v>0</v>
      </c>
      <c r="H2529" s="4" t="s">
        <v>1677</v>
      </c>
      <c r="I2529" s="45">
        <v>992</v>
      </c>
      <c r="J2529" s="58" t="s">
        <v>1675</v>
      </c>
      <c r="K2529">
        <f>VLOOKUP($J2529,'Emission Factors-old'!$A$2:$D$9,2,FALSE)</f>
        <v>887.80254614220303</v>
      </c>
      <c r="L2529" t="str">
        <f>VLOOKUP($J2529,'Emission Factors-old'!$A$2:$D$9,3,FALSE)</f>
        <v>LB</v>
      </c>
      <c r="M2529" t="str">
        <f>VLOOKUP($J2529,'Emission Factors-old'!$A$2:$D$9,4,FALSE)</f>
        <v>EACH</v>
      </c>
      <c r="N2529" s="28">
        <f t="shared" si="78"/>
        <v>0</v>
      </c>
      <c r="O2529" t="str">
        <f t="shared" si="79"/>
        <v>LB</v>
      </c>
    </row>
    <row r="2530" spans="1:15">
      <c r="A2530" s="59" t="s">
        <v>464</v>
      </c>
      <c r="B2530" s="59" t="s">
        <v>1966</v>
      </c>
      <c r="C2530" s="59" t="s">
        <v>1774</v>
      </c>
      <c r="D2530" t="s">
        <v>465</v>
      </c>
      <c r="E2530" t="s">
        <v>2057</v>
      </c>
      <c r="F2530" t="s">
        <v>452</v>
      </c>
      <c r="G2530" s="28">
        <f>IF(ISERROR(VLOOKUP($A2530,'Adjusted County Employment'!$A$4:$X$3225,7,FALSE)),0,(VLOOKUP($A2530,'Adjusted County Employment'!$A$4:$X$3225,7,FALSE)))</f>
        <v>26.527272727272727</v>
      </c>
      <c r="H2530" s="4" t="s">
        <v>1677</v>
      </c>
      <c r="I2530" s="45">
        <v>992</v>
      </c>
      <c r="J2530" s="58" t="s">
        <v>1675</v>
      </c>
      <c r="K2530">
        <f>VLOOKUP($J2530,'Emission Factors-old'!$A$2:$D$9,2,FALSE)</f>
        <v>887.80254614220303</v>
      </c>
      <c r="L2530" t="str">
        <f>VLOOKUP($J2530,'Emission Factors-old'!$A$2:$D$9,3,FALSE)</f>
        <v>LB</v>
      </c>
      <c r="M2530" t="str">
        <f>VLOOKUP($J2530,'Emission Factors-old'!$A$2:$D$9,4,FALSE)</f>
        <v>EACH</v>
      </c>
      <c r="N2530" s="28">
        <f t="shared" si="78"/>
        <v>23550.980269481348</v>
      </c>
      <c r="O2530" t="str">
        <f t="shared" si="79"/>
        <v>LB</v>
      </c>
    </row>
    <row r="2531" spans="1:15">
      <c r="A2531" s="59" t="s">
        <v>466</v>
      </c>
      <c r="B2531" s="59" t="s">
        <v>1966</v>
      </c>
      <c r="C2531" s="59" t="s">
        <v>1819</v>
      </c>
      <c r="D2531" t="s">
        <v>467</v>
      </c>
      <c r="E2531" t="s">
        <v>2057</v>
      </c>
      <c r="F2531" t="s">
        <v>452</v>
      </c>
      <c r="G2531" s="28">
        <f>IF(ISERROR(VLOOKUP($A2531,'Adjusted County Employment'!$A$4:$X$3225,7,FALSE)),0,(VLOOKUP($A2531,'Adjusted County Employment'!$A$4:$X$3225,7,FALSE)))</f>
        <v>0</v>
      </c>
      <c r="H2531" s="4" t="s">
        <v>1677</v>
      </c>
      <c r="I2531" s="45">
        <v>992</v>
      </c>
      <c r="J2531" s="58" t="s">
        <v>1675</v>
      </c>
      <c r="K2531">
        <f>VLOOKUP($J2531,'Emission Factors-old'!$A$2:$D$9,2,FALSE)</f>
        <v>887.80254614220303</v>
      </c>
      <c r="L2531" t="str">
        <f>VLOOKUP($J2531,'Emission Factors-old'!$A$2:$D$9,3,FALSE)</f>
        <v>LB</v>
      </c>
      <c r="M2531" t="str">
        <f>VLOOKUP($J2531,'Emission Factors-old'!$A$2:$D$9,4,FALSE)</f>
        <v>EACH</v>
      </c>
      <c r="N2531" s="28">
        <f t="shared" si="78"/>
        <v>0</v>
      </c>
      <c r="O2531" t="str">
        <f t="shared" si="79"/>
        <v>LB</v>
      </c>
    </row>
    <row r="2532" spans="1:15">
      <c r="A2532" s="59" t="s">
        <v>468</v>
      </c>
      <c r="B2532" s="59" t="s">
        <v>1966</v>
      </c>
      <c r="C2532" s="59" t="s">
        <v>1820</v>
      </c>
      <c r="D2532" t="s">
        <v>469</v>
      </c>
      <c r="E2532" t="s">
        <v>2057</v>
      </c>
      <c r="F2532" t="s">
        <v>452</v>
      </c>
      <c r="G2532" s="28">
        <f>IF(ISERROR(VLOOKUP($A2532,'Adjusted County Employment'!$A$4:$X$3225,7,FALSE)),0,(VLOOKUP($A2532,'Adjusted County Employment'!$A$4:$X$3225,7,FALSE)))</f>
        <v>0</v>
      </c>
      <c r="H2532" s="4" t="s">
        <v>1677</v>
      </c>
      <c r="I2532" s="45">
        <v>992</v>
      </c>
      <c r="J2532" s="58" t="s">
        <v>1675</v>
      </c>
      <c r="K2532">
        <f>VLOOKUP($J2532,'Emission Factors-old'!$A$2:$D$9,2,FALSE)</f>
        <v>887.80254614220303</v>
      </c>
      <c r="L2532" t="str">
        <f>VLOOKUP($J2532,'Emission Factors-old'!$A$2:$D$9,3,FALSE)</f>
        <v>LB</v>
      </c>
      <c r="M2532" t="str">
        <f>VLOOKUP($J2532,'Emission Factors-old'!$A$2:$D$9,4,FALSE)</f>
        <v>EACH</v>
      </c>
      <c r="N2532" s="28">
        <f t="shared" si="78"/>
        <v>0</v>
      </c>
      <c r="O2532" t="str">
        <f t="shared" si="79"/>
        <v>LB</v>
      </c>
    </row>
    <row r="2533" spans="1:15">
      <c r="A2533" s="59" t="s">
        <v>470</v>
      </c>
      <c r="B2533" s="59" t="s">
        <v>1966</v>
      </c>
      <c r="C2533" s="59" t="s">
        <v>1821</v>
      </c>
      <c r="D2533" t="s">
        <v>471</v>
      </c>
      <c r="E2533" t="s">
        <v>2057</v>
      </c>
      <c r="F2533" t="s">
        <v>452</v>
      </c>
      <c r="G2533" s="28">
        <f>IF(ISERROR(VLOOKUP($A2533,'Adjusted County Employment'!$A$4:$X$3225,7,FALSE)),0,(VLOOKUP($A2533,'Adjusted County Employment'!$A$4:$X$3225,7,FALSE)))</f>
        <v>0</v>
      </c>
      <c r="H2533" s="4" t="s">
        <v>1677</v>
      </c>
      <c r="I2533" s="45">
        <v>992</v>
      </c>
      <c r="J2533" s="58" t="s">
        <v>1675</v>
      </c>
      <c r="K2533">
        <f>VLOOKUP($J2533,'Emission Factors-old'!$A$2:$D$9,2,FALSE)</f>
        <v>887.80254614220303</v>
      </c>
      <c r="L2533" t="str">
        <f>VLOOKUP($J2533,'Emission Factors-old'!$A$2:$D$9,3,FALSE)</f>
        <v>LB</v>
      </c>
      <c r="M2533" t="str">
        <f>VLOOKUP($J2533,'Emission Factors-old'!$A$2:$D$9,4,FALSE)</f>
        <v>EACH</v>
      </c>
      <c r="N2533" s="28">
        <f t="shared" si="78"/>
        <v>0</v>
      </c>
      <c r="O2533" t="str">
        <f t="shared" si="79"/>
        <v>LB</v>
      </c>
    </row>
    <row r="2534" spans="1:15">
      <c r="A2534" s="59" t="s">
        <v>472</v>
      </c>
      <c r="B2534" s="59" t="s">
        <v>1966</v>
      </c>
      <c r="C2534" s="59" t="s">
        <v>1841</v>
      </c>
      <c r="D2534" t="s">
        <v>473</v>
      </c>
      <c r="E2534" t="s">
        <v>2057</v>
      </c>
      <c r="F2534" t="s">
        <v>452</v>
      </c>
      <c r="G2534" s="28">
        <f>IF(ISERROR(VLOOKUP($A2534,'Adjusted County Employment'!$A$4:$X$3225,7,FALSE)),0,(VLOOKUP($A2534,'Adjusted County Employment'!$A$4:$X$3225,7,FALSE)))</f>
        <v>0</v>
      </c>
      <c r="H2534" s="4" t="s">
        <v>1677</v>
      </c>
      <c r="I2534" s="45">
        <v>992</v>
      </c>
      <c r="J2534" s="58" t="s">
        <v>1675</v>
      </c>
      <c r="K2534">
        <f>VLOOKUP($J2534,'Emission Factors-old'!$A$2:$D$9,2,FALSE)</f>
        <v>887.80254614220303</v>
      </c>
      <c r="L2534" t="str">
        <f>VLOOKUP($J2534,'Emission Factors-old'!$A$2:$D$9,3,FALSE)</f>
        <v>LB</v>
      </c>
      <c r="M2534" t="str">
        <f>VLOOKUP($J2534,'Emission Factors-old'!$A$2:$D$9,4,FALSE)</f>
        <v>EACH</v>
      </c>
      <c r="N2534" s="28">
        <f t="shared" si="78"/>
        <v>0</v>
      </c>
      <c r="O2534" t="str">
        <f t="shared" si="79"/>
        <v>LB</v>
      </c>
    </row>
    <row r="2535" spans="1:15">
      <c r="A2535" s="59" t="s">
        <v>474</v>
      </c>
      <c r="B2535" s="59" t="s">
        <v>1966</v>
      </c>
      <c r="C2535" s="59" t="s">
        <v>1776</v>
      </c>
      <c r="D2535" t="s">
        <v>475</v>
      </c>
      <c r="E2535" t="s">
        <v>2057</v>
      </c>
      <c r="F2535" t="s">
        <v>452</v>
      </c>
      <c r="G2535" s="28">
        <f>IF(ISERROR(VLOOKUP($A2535,'Adjusted County Employment'!$A$4:$X$3225,7,FALSE)),0,(VLOOKUP($A2535,'Adjusted County Employment'!$A$4:$X$3225,7,FALSE)))</f>
        <v>0</v>
      </c>
      <c r="H2535" s="4" t="s">
        <v>1677</v>
      </c>
      <c r="I2535" s="45">
        <v>992</v>
      </c>
      <c r="J2535" s="58" t="s">
        <v>1675</v>
      </c>
      <c r="K2535">
        <f>VLOOKUP($J2535,'Emission Factors-old'!$A$2:$D$9,2,FALSE)</f>
        <v>887.80254614220303</v>
      </c>
      <c r="L2535" t="str">
        <f>VLOOKUP($J2535,'Emission Factors-old'!$A$2:$D$9,3,FALSE)</f>
        <v>LB</v>
      </c>
      <c r="M2535" t="str">
        <f>VLOOKUP($J2535,'Emission Factors-old'!$A$2:$D$9,4,FALSE)</f>
        <v>EACH</v>
      </c>
      <c r="N2535" s="28">
        <f t="shared" si="78"/>
        <v>0</v>
      </c>
      <c r="O2535" t="str">
        <f t="shared" si="79"/>
        <v>LB</v>
      </c>
    </row>
    <row r="2536" spans="1:15">
      <c r="A2536" s="59" t="s">
        <v>476</v>
      </c>
      <c r="B2536" s="59" t="s">
        <v>1966</v>
      </c>
      <c r="C2536" s="59" t="s">
        <v>1822</v>
      </c>
      <c r="D2536" t="s">
        <v>3817</v>
      </c>
      <c r="E2536" t="s">
        <v>2057</v>
      </c>
      <c r="F2536" t="s">
        <v>452</v>
      </c>
      <c r="G2536" s="28">
        <f>IF(ISERROR(VLOOKUP($A2536,'Adjusted County Employment'!$A$4:$X$3225,7,FALSE)),0,(VLOOKUP($A2536,'Adjusted County Employment'!$A$4:$X$3225,7,FALSE)))</f>
        <v>263.5</v>
      </c>
      <c r="H2536" s="4" t="s">
        <v>1677</v>
      </c>
      <c r="I2536" s="45">
        <v>992</v>
      </c>
      <c r="J2536" s="58" t="s">
        <v>1675</v>
      </c>
      <c r="K2536">
        <f>VLOOKUP($J2536,'Emission Factors-old'!$A$2:$D$9,2,FALSE)</f>
        <v>887.80254614220303</v>
      </c>
      <c r="L2536" t="str">
        <f>VLOOKUP($J2536,'Emission Factors-old'!$A$2:$D$9,3,FALSE)</f>
        <v>LB</v>
      </c>
      <c r="M2536" t="str">
        <f>VLOOKUP($J2536,'Emission Factors-old'!$A$2:$D$9,4,FALSE)</f>
        <v>EACH</v>
      </c>
      <c r="N2536" s="28">
        <f t="shared" si="78"/>
        <v>233935.97090847051</v>
      </c>
      <c r="O2536" t="str">
        <f t="shared" si="79"/>
        <v>LB</v>
      </c>
    </row>
    <row r="2537" spans="1:15">
      <c r="A2537" s="59" t="s">
        <v>477</v>
      </c>
      <c r="B2537" s="59" t="s">
        <v>1966</v>
      </c>
      <c r="C2537" s="59" t="s">
        <v>1777</v>
      </c>
      <c r="D2537" t="s">
        <v>478</v>
      </c>
      <c r="E2537" t="s">
        <v>2057</v>
      </c>
      <c r="F2537" t="s">
        <v>452</v>
      </c>
      <c r="G2537" s="28">
        <f>IF(ISERROR(VLOOKUP($A2537,'Adjusted County Employment'!$A$4:$X$3225,7,FALSE)),0,(VLOOKUP($A2537,'Adjusted County Employment'!$A$4:$X$3225,7,FALSE)))</f>
        <v>152.7118104118104</v>
      </c>
      <c r="H2537" s="4" t="s">
        <v>1677</v>
      </c>
      <c r="I2537" s="45">
        <v>992</v>
      </c>
      <c r="J2537" s="58" t="s">
        <v>1675</v>
      </c>
      <c r="K2537">
        <f>VLOOKUP($J2537,'Emission Factors-old'!$A$2:$D$9,2,FALSE)</f>
        <v>887.80254614220303</v>
      </c>
      <c r="L2537" t="str">
        <f>VLOOKUP($J2537,'Emission Factors-old'!$A$2:$D$9,3,FALSE)</f>
        <v>LB</v>
      </c>
      <c r="M2537" t="str">
        <f>VLOOKUP($J2537,'Emission Factors-old'!$A$2:$D$9,4,FALSE)</f>
        <v>EACH</v>
      </c>
      <c r="N2537" s="28">
        <f t="shared" si="78"/>
        <v>135577.93410959066</v>
      </c>
      <c r="O2537" t="str">
        <f t="shared" si="79"/>
        <v>LB</v>
      </c>
    </row>
    <row r="2538" spans="1:15">
      <c r="A2538" s="59" t="s">
        <v>479</v>
      </c>
      <c r="B2538" s="59" t="s">
        <v>1966</v>
      </c>
      <c r="C2538" s="59" t="s">
        <v>1825</v>
      </c>
      <c r="D2538" t="s">
        <v>480</v>
      </c>
      <c r="E2538" t="s">
        <v>2057</v>
      </c>
      <c r="F2538" t="s">
        <v>452</v>
      </c>
      <c r="G2538" s="28">
        <f>IF(ISERROR(VLOOKUP($A2538,'Adjusted County Employment'!$A$4:$X$3225,7,FALSE)),0,(VLOOKUP($A2538,'Adjusted County Employment'!$A$4:$X$3225,7,FALSE)))</f>
        <v>0</v>
      </c>
      <c r="H2538" s="4" t="s">
        <v>1677</v>
      </c>
      <c r="I2538" s="45">
        <v>992</v>
      </c>
      <c r="J2538" s="58" t="s">
        <v>1675</v>
      </c>
      <c r="K2538">
        <f>VLOOKUP($J2538,'Emission Factors-old'!$A$2:$D$9,2,FALSE)</f>
        <v>887.80254614220303</v>
      </c>
      <c r="L2538" t="str">
        <f>VLOOKUP($J2538,'Emission Factors-old'!$A$2:$D$9,3,FALSE)</f>
        <v>LB</v>
      </c>
      <c r="M2538" t="str">
        <f>VLOOKUP($J2538,'Emission Factors-old'!$A$2:$D$9,4,FALSE)</f>
        <v>EACH</v>
      </c>
      <c r="N2538" s="28">
        <f t="shared" si="78"/>
        <v>0</v>
      </c>
      <c r="O2538" t="str">
        <f t="shared" si="79"/>
        <v>LB</v>
      </c>
    </row>
    <row r="2539" spans="1:15">
      <c r="A2539" s="59" t="s">
        <v>481</v>
      </c>
      <c r="B2539" s="59" t="s">
        <v>1966</v>
      </c>
      <c r="C2539" s="59" t="s">
        <v>1826</v>
      </c>
      <c r="D2539" t="s">
        <v>482</v>
      </c>
      <c r="E2539" t="s">
        <v>2057</v>
      </c>
      <c r="F2539" t="s">
        <v>452</v>
      </c>
      <c r="G2539" s="28">
        <f>IF(ISERROR(VLOOKUP($A2539,'Adjusted County Employment'!$A$4:$X$3225,7,FALSE)),0,(VLOOKUP($A2539,'Adjusted County Employment'!$A$4:$X$3225,7,FALSE)))</f>
        <v>0</v>
      </c>
      <c r="H2539" s="4" t="s">
        <v>1677</v>
      </c>
      <c r="I2539" s="45">
        <v>992</v>
      </c>
      <c r="J2539" s="58" t="s">
        <v>1675</v>
      </c>
      <c r="K2539">
        <f>VLOOKUP($J2539,'Emission Factors-old'!$A$2:$D$9,2,FALSE)</f>
        <v>887.80254614220303</v>
      </c>
      <c r="L2539" t="str">
        <f>VLOOKUP($J2539,'Emission Factors-old'!$A$2:$D$9,3,FALSE)</f>
        <v>LB</v>
      </c>
      <c r="M2539" t="str">
        <f>VLOOKUP($J2539,'Emission Factors-old'!$A$2:$D$9,4,FALSE)</f>
        <v>EACH</v>
      </c>
      <c r="N2539" s="28">
        <f t="shared" si="78"/>
        <v>0</v>
      </c>
      <c r="O2539" t="str">
        <f t="shared" si="79"/>
        <v>LB</v>
      </c>
    </row>
    <row r="2540" spans="1:15">
      <c r="A2540" s="59" t="s">
        <v>483</v>
      </c>
      <c r="B2540" s="59" t="s">
        <v>1966</v>
      </c>
      <c r="C2540" s="59" t="s">
        <v>1827</v>
      </c>
      <c r="D2540" t="s">
        <v>484</v>
      </c>
      <c r="E2540" t="s">
        <v>2057</v>
      </c>
      <c r="F2540" t="s">
        <v>452</v>
      </c>
      <c r="G2540" s="28">
        <f>IF(ISERROR(VLOOKUP($A2540,'Adjusted County Employment'!$A$4:$X$3225,7,FALSE)),0,(VLOOKUP($A2540,'Adjusted County Employment'!$A$4:$X$3225,7,FALSE)))</f>
        <v>0</v>
      </c>
      <c r="H2540" s="4" t="s">
        <v>1677</v>
      </c>
      <c r="I2540" s="45">
        <v>992</v>
      </c>
      <c r="J2540" s="58" t="s">
        <v>1675</v>
      </c>
      <c r="K2540">
        <f>VLOOKUP($J2540,'Emission Factors-old'!$A$2:$D$9,2,FALSE)</f>
        <v>887.80254614220303</v>
      </c>
      <c r="L2540" t="str">
        <f>VLOOKUP($J2540,'Emission Factors-old'!$A$2:$D$9,3,FALSE)</f>
        <v>LB</v>
      </c>
      <c r="M2540" t="str">
        <f>VLOOKUP($J2540,'Emission Factors-old'!$A$2:$D$9,4,FALSE)</f>
        <v>EACH</v>
      </c>
      <c r="N2540" s="28">
        <f t="shared" si="78"/>
        <v>0</v>
      </c>
      <c r="O2540" t="str">
        <f t="shared" si="79"/>
        <v>LB</v>
      </c>
    </row>
    <row r="2541" spans="1:15">
      <c r="A2541" s="59" t="s">
        <v>485</v>
      </c>
      <c r="B2541" s="59" t="s">
        <v>1966</v>
      </c>
      <c r="C2541" s="59" t="s">
        <v>1778</v>
      </c>
      <c r="D2541" t="s">
        <v>486</v>
      </c>
      <c r="E2541" t="s">
        <v>2057</v>
      </c>
      <c r="F2541" t="s">
        <v>452</v>
      </c>
      <c r="G2541" s="28">
        <f>IF(ISERROR(VLOOKUP($A2541,'Adjusted County Employment'!$A$4:$X$3225,7,FALSE)),0,(VLOOKUP($A2541,'Adjusted County Employment'!$A$4:$X$3225,7,FALSE)))</f>
        <v>3.9544159544159547</v>
      </c>
      <c r="H2541" s="4" t="s">
        <v>1677</v>
      </c>
      <c r="I2541" s="45">
        <v>992</v>
      </c>
      <c r="J2541" s="58" t="s">
        <v>1675</v>
      </c>
      <c r="K2541">
        <f>VLOOKUP($J2541,'Emission Factors-old'!$A$2:$D$9,2,FALSE)</f>
        <v>887.80254614220303</v>
      </c>
      <c r="L2541" t="str">
        <f>VLOOKUP($J2541,'Emission Factors-old'!$A$2:$D$9,3,FALSE)</f>
        <v>LB</v>
      </c>
      <c r="M2541" t="str">
        <f>VLOOKUP($J2541,'Emission Factors-old'!$A$2:$D$9,4,FALSE)</f>
        <v>EACH</v>
      </c>
      <c r="N2541" s="28">
        <f t="shared" si="78"/>
        <v>3510.7405528358345</v>
      </c>
      <c r="O2541" t="str">
        <f t="shared" si="79"/>
        <v>LB</v>
      </c>
    </row>
    <row r="2542" spans="1:15">
      <c r="A2542" s="59" t="s">
        <v>487</v>
      </c>
      <c r="B2542" s="59" t="s">
        <v>1966</v>
      </c>
      <c r="C2542" s="59" t="s">
        <v>1842</v>
      </c>
      <c r="D2542" t="s">
        <v>488</v>
      </c>
      <c r="E2542" t="s">
        <v>2057</v>
      </c>
      <c r="F2542" t="s">
        <v>452</v>
      </c>
      <c r="G2542" s="28">
        <f>IF(ISERROR(VLOOKUP($A2542,'Adjusted County Employment'!$A$4:$X$3225,7,FALSE)),0,(VLOOKUP($A2542,'Adjusted County Employment'!$A$4:$X$3225,7,FALSE)))</f>
        <v>7.9375</v>
      </c>
      <c r="H2542" s="4" t="s">
        <v>1677</v>
      </c>
      <c r="I2542" s="45">
        <v>992</v>
      </c>
      <c r="J2542" s="58" t="s">
        <v>1675</v>
      </c>
      <c r="K2542">
        <f>VLOOKUP($J2542,'Emission Factors-old'!$A$2:$D$9,2,FALSE)</f>
        <v>887.80254614220303</v>
      </c>
      <c r="L2542" t="str">
        <f>VLOOKUP($J2542,'Emission Factors-old'!$A$2:$D$9,3,FALSE)</f>
        <v>LB</v>
      </c>
      <c r="M2542" t="str">
        <f>VLOOKUP($J2542,'Emission Factors-old'!$A$2:$D$9,4,FALSE)</f>
        <v>EACH</v>
      </c>
      <c r="N2542" s="28">
        <f t="shared" si="78"/>
        <v>7046.9327100037362</v>
      </c>
      <c r="O2542" t="str">
        <f t="shared" si="79"/>
        <v>LB</v>
      </c>
    </row>
    <row r="2543" spans="1:15">
      <c r="A2543" s="59" t="s">
        <v>489</v>
      </c>
      <c r="B2543" s="59" t="s">
        <v>1966</v>
      </c>
      <c r="C2543" s="59" t="s">
        <v>1843</v>
      </c>
      <c r="D2543" t="s">
        <v>490</v>
      </c>
      <c r="E2543" t="s">
        <v>2057</v>
      </c>
      <c r="F2543" t="s">
        <v>452</v>
      </c>
      <c r="G2543" s="28">
        <f>IF(ISERROR(VLOOKUP($A2543,'Adjusted County Employment'!$A$4:$X$3225,7,FALSE)),0,(VLOOKUP($A2543,'Adjusted County Employment'!$A$4:$X$3225,7,FALSE)))</f>
        <v>47.625</v>
      </c>
      <c r="H2543" s="4" t="s">
        <v>1677</v>
      </c>
      <c r="I2543" s="45">
        <v>992</v>
      </c>
      <c r="J2543" s="58" t="s">
        <v>1675</v>
      </c>
      <c r="K2543">
        <f>VLOOKUP($J2543,'Emission Factors-old'!$A$2:$D$9,2,FALSE)</f>
        <v>887.80254614220303</v>
      </c>
      <c r="L2543" t="str">
        <f>VLOOKUP($J2543,'Emission Factors-old'!$A$2:$D$9,3,FALSE)</f>
        <v>LB</v>
      </c>
      <c r="M2543" t="str">
        <f>VLOOKUP($J2543,'Emission Factors-old'!$A$2:$D$9,4,FALSE)</f>
        <v>EACH</v>
      </c>
      <c r="N2543" s="28">
        <f t="shared" si="78"/>
        <v>42281.596260022416</v>
      </c>
      <c r="O2543" t="str">
        <f t="shared" si="79"/>
        <v>LB</v>
      </c>
    </row>
    <row r="2544" spans="1:15">
      <c r="A2544" s="59" t="s">
        <v>491</v>
      </c>
      <c r="B2544" s="59" t="s">
        <v>1966</v>
      </c>
      <c r="C2544" s="59" t="s">
        <v>1779</v>
      </c>
      <c r="D2544" t="s">
        <v>492</v>
      </c>
      <c r="E2544" t="s">
        <v>2057</v>
      </c>
      <c r="F2544" t="s">
        <v>452</v>
      </c>
      <c r="G2544" s="28">
        <f>IF(ISERROR(VLOOKUP($A2544,'Adjusted County Employment'!$A$4:$X$3225,7,FALSE)),0,(VLOOKUP($A2544,'Adjusted County Employment'!$A$4:$X$3225,7,FALSE)))</f>
        <v>0</v>
      </c>
      <c r="H2544" s="4" t="s">
        <v>1677</v>
      </c>
      <c r="I2544" s="45">
        <v>992</v>
      </c>
      <c r="J2544" s="58" t="s">
        <v>1675</v>
      </c>
      <c r="K2544">
        <f>VLOOKUP($J2544,'Emission Factors-old'!$A$2:$D$9,2,FALSE)</f>
        <v>887.80254614220303</v>
      </c>
      <c r="L2544" t="str">
        <f>VLOOKUP($J2544,'Emission Factors-old'!$A$2:$D$9,3,FALSE)</f>
        <v>LB</v>
      </c>
      <c r="M2544" t="str">
        <f>VLOOKUP($J2544,'Emission Factors-old'!$A$2:$D$9,4,FALSE)</f>
        <v>EACH</v>
      </c>
      <c r="N2544" s="28">
        <f t="shared" si="78"/>
        <v>0</v>
      </c>
      <c r="O2544" t="str">
        <f t="shared" si="79"/>
        <v>LB</v>
      </c>
    </row>
    <row r="2545" spans="1:15">
      <c r="A2545" s="59" t="s">
        <v>493</v>
      </c>
      <c r="B2545" s="59" t="s">
        <v>1966</v>
      </c>
      <c r="C2545" s="59" t="s">
        <v>1780</v>
      </c>
      <c r="D2545" t="s">
        <v>494</v>
      </c>
      <c r="E2545" t="s">
        <v>2057</v>
      </c>
      <c r="F2545" t="s">
        <v>452</v>
      </c>
      <c r="G2545" s="28">
        <f>IF(ISERROR(VLOOKUP($A2545,'Adjusted County Employment'!$A$4:$X$3225,7,FALSE)),0,(VLOOKUP($A2545,'Adjusted County Employment'!$A$4:$X$3225,7,FALSE)))</f>
        <v>0</v>
      </c>
      <c r="H2545" s="4" t="s">
        <v>1677</v>
      </c>
      <c r="I2545" s="45">
        <v>992</v>
      </c>
      <c r="J2545" s="58" t="s">
        <v>1675</v>
      </c>
      <c r="K2545">
        <f>VLOOKUP($J2545,'Emission Factors-old'!$A$2:$D$9,2,FALSE)</f>
        <v>887.80254614220303</v>
      </c>
      <c r="L2545" t="str">
        <f>VLOOKUP($J2545,'Emission Factors-old'!$A$2:$D$9,3,FALSE)</f>
        <v>LB</v>
      </c>
      <c r="M2545" t="str">
        <f>VLOOKUP($J2545,'Emission Factors-old'!$A$2:$D$9,4,FALSE)</f>
        <v>EACH</v>
      </c>
      <c r="N2545" s="28">
        <f t="shared" si="78"/>
        <v>0</v>
      </c>
      <c r="O2545" t="str">
        <f t="shared" si="79"/>
        <v>LB</v>
      </c>
    </row>
    <row r="2546" spans="1:15">
      <c r="A2546" s="59" t="s">
        <v>495</v>
      </c>
      <c r="B2546" s="59" t="s">
        <v>1966</v>
      </c>
      <c r="C2546" s="59" t="s">
        <v>1781</v>
      </c>
      <c r="D2546" t="s">
        <v>2846</v>
      </c>
      <c r="E2546" t="s">
        <v>2057</v>
      </c>
      <c r="F2546" t="s">
        <v>452</v>
      </c>
      <c r="G2546" s="28">
        <f>IF(ISERROR(VLOOKUP($A2546,'Adjusted County Employment'!$A$4:$X$3225,7,FALSE)),0,(VLOOKUP($A2546,'Adjusted County Employment'!$A$4:$X$3225,7,FALSE)))</f>
        <v>0</v>
      </c>
      <c r="H2546" s="4" t="s">
        <v>1677</v>
      </c>
      <c r="I2546" s="45">
        <v>992</v>
      </c>
      <c r="J2546" s="58" t="s">
        <v>1675</v>
      </c>
      <c r="K2546">
        <f>VLOOKUP($J2546,'Emission Factors-old'!$A$2:$D$9,2,FALSE)</f>
        <v>887.80254614220303</v>
      </c>
      <c r="L2546" t="str">
        <f>VLOOKUP($J2546,'Emission Factors-old'!$A$2:$D$9,3,FALSE)</f>
        <v>LB</v>
      </c>
      <c r="M2546" t="str">
        <f>VLOOKUP($J2546,'Emission Factors-old'!$A$2:$D$9,4,FALSE)</f>
        <v>EACH</v>
      </c>
      <c r="N2546" s="28">
        <f t="shared" si="78"/>
        <v>0</v>
      </c>
      <c r="O2546" t="str">
        <f t="shared" si="79"/>
        <v>LB</v>
      </c>
    </row>
    <row r="2547" spans="1:15">
      <c r="A2547" s="59" t="s">
        <v>496</v>
      </c>
      <c r="B2547" s="59" t="s">
        <v>1966</v>
      </c>
      <c r="C2547" s="59" t="s">
        <v>1782</v>
      </c>
      <c r="D2547" t="s">
        <v>3204</v>
      </c>
      <c r="E2547" t="s">
        <v>2057</v>
      </c>
      <c r="F2547" t="s">
        <v>452</v>
      </c>
      <c r="G2547" s="28">
        <f>IF(ISERROR(VLOOKUP($A2547,'Adjusted County Employment'!$A$4:$X$3225,7,FALSE)),0,(VLOOKUP($A2547,'Adjusted County Employment'!$A$4:$X$3225,7,FALSE)))</f>
        <v>3.9544159544159547</v>
      </c>
      <c r="H2547" s="4" t="s">
        <v>1677</v>
      </c>
      <c r="I2547" s="45">
        <v>992</v>
      </c>
      <c r="J2547" s="58" t="s">
        <v>1675</v>
      </c>
      <c r="K2547">
        <f>VLOOKUP($J2547,'Emission Factors-old'!$A$2:$D$9,2,FALSE)</f>
        <v>887.80254614220303</v>
      </c>
      <c r="L2547" t="str">
        <f>VLOOKUP($J2547,'Emission Factors-old'!$A$2:$D$9,3,FALSE)</f>
        <v>LB</v>
      </c>
      <c r="M2547" t="str">
        <f>VLOOKUP($J2547,'Emission Factors-old'!$A$2:$D$9,4,FALSE)</f>
        <v>EACH</v>
      </c>
      <c r="N2547" s="28">
        <f t="shared" si="78"/>
        <v>3510.7405528358345</v>
      </c>
      <c r="O2547" t="str">
        <f t="shared" si="79"/>
        <v>LB</v>
      </c>
    </row>
    <row r="2548" spans="1:15">
      <c r="A2548" s="59" t="s">
        <v>497</v>
      </c>
      <c r="B2548" s="59" t="s">
        <v>1966</v>
      </c>
      <c r="C2548" s="59" t="s">
        <v>1783</v>
      </c>
      <c r="D2548" t="s">
        <v>498</v>
      </c>
      <c r="E2548" t="s">
        <v>2057</v>
      </c>
      <c r="F2548" t="s">
        <v>452</v>
      </c>
      <c r="G2548" s="28">
        <f>IF(ISERROR(VLOOKUP($A2548,'Adjusted County Employment'!$A$4:$X$3225,7,FALSE)),0,(VLOOKUP($A2548,'Adjusted County Employment'!$A$4:$X$3225,7,FALSE)))</f>
        <v>0</v>
      </c>
      <c r="H2548" s="4" t="s">
        <v>1677</v>
      </c>
      <c r="I2548" s="45">
        <v>992</v>
      </c>
      <c r="J2548" s="58" t="s">
        <v>1675</v>
      </c>
      <c r="K2548">
        <f>VLOOKUP($J2548,'Emission Factors-old'!$A$2:$D$9,2,FALSE)</f>
        <v>887.80254614220303</v>
      </c>
      <c r="L2548" t="str">
        <f>VLOOKUP($J2548,'Emission Factors-old'!$A$2:$D$9,3,FALSE)</f>
        <v>LB</v>
      </c>
      <c r="M2548" t="str">
        <f>VLOOKUP($J2548,'Emission Factors-old'!$A$2:$D$9,4,FALSE)</f>
        <v>EACH</v>
      </c>
      <c r="N2548" s="28">
        <f t="shared" si="78"/>
        <v>0</v>
      </c>
      <c r="O2548" t="str">
        <f t="shared" si="79"/>
        <v>LB</v>
      </c>
    </row>
    <row r="2549" spans="1:15">
      <c r="A2549" s="59" t="s">
        <v>499</v>
      </c>
      <c r="B2549" s="59" t="s">
        <v>1966</v>
      </c>
      <c r="C2549" s="59" t="s">
        <v>1844</v>
      </c>
      <c r="D2549" t="s">
        <v>500</v>
      </c>
      <c r="E2549" t="s">
        <v>2057</v>
      </c>
      <c r="F2549" t="s">
        <v>452</v>
      </c>
      <c r="G2549" s="28">
        <f>IF(ISERROR(VLOOKUP($A2549,'Adjusted County Employment'!$A$4:$X$3225,7,FALSE)),0,(VLOOKUP($A2549,'Adjusted County Employment'!$A$4:$X$3225,7,FALSE)))</f>
        <v>0</v>
      </c>
      <c r="H2549" s="4" t="s">
        <v>1677</v>
      </c>
      <c r="I2549" s="45">
        <v>992</v>
      </c>
      <c r="J2549" s="58" t="s">
        <v>1675</v>
      </c>
      <c r="K2549">
        <f>VLOOKUP($J2549,'Emission Factors-old'!$A$2:$D$9,2,FALSE)</f>
        <v>887.80254614220303</v>
      </c>
      <c r="L2549" t="str">
        <f>VLOOKUP($J2549,'Emission Factors-old'!$A$2:$D$9,3,FALSE)</f>
        <v>LB</v>
      </c>
      <c r="M2549" t="str">
        <f>VLOOKUP($J2549,'Emission Factors-old'!$A$2:$D$9,4,FALSE)</f>
        <v>EACH</v>
      </c>
      <c r="N2549" s="28">
        <f t="shared" si="78"/>
        <v>0</v>
      </c>
      <c r="O2549" t="str">
        <f t="shared" si="79"/>
        <v>LB</v>
      </c>
    </row>
    <row r="2550" spans="1:15">
      <c r="A2550" s="59" t="s">
        <v>501</v>
      </c>
      <c r="B2550" s="59" t="s">
        <v>1966</v>
      </c>
      <c r="C2550" s="59" t="s">
        <v>1784</v>
      </c>
      <c r="D2550" t="s">
        <v>3834</v>
      </c>
      <c r="E2550" t="s">
        <v>2057</v>
      </c>
      <c r="F2550" t="s">
        <v>452</v>
      </c>
      <c r="G2550" s="28">
        <f>IF(ISERROR(VLOOKUP($A2550,'Adjusted County Employment'!$A$4:$X$3225,7,FALSE)),0,(VLOOKUP($A2550,'Adjusted County Employment'!$A$4:$X$3225,7,FALSE)))</f>
        <v>4.4212121212121218</v>
      </c>
      <c r="H2550" s="4" t="s">
        <v>1677</v>
      </c>
      <c r="I2550" s="45">
        <v>992</v>
      </c>
      <c r="J2550" s="58" t="s">
        <v>1675</v>
      </c>
      <c r="K2550">
        <f>VLOOKUP($J2550,'Emission Factors-old'!$A$2:$D$9,2,FALSE)</f>
        <v>887.80254614220303</v>
      </c>
      <c r="L2550" t="str">
        <f>VLOOKUP($J2550,'Emission Factors-old'!$A$2:$D$9,3,FALSE)</f>
        <v>LB</v>
      </c>
      <c r="M2550" t="str">
        <f>VLOOKUP($J2550,'Emission Factors-old'!$A$2:$D$9,4,FALSE)</f>
        <v>EACH</v>
      </c>
      <c r="N2550" s="28">
        <f t="shared" si="78"/>
        <v>3925.1633782468921</v>
      </c>
      <c r="O2550" t="str">
        <f t="shared" si="79"/>
        <v>LB</v>
      </c>
    </row>
    <row r="2551" spans="1:15">
      <c r="A2551" s="59" t="s">
        <v>502</v>
      </c>
      <c r="B2551" s="59" t="s">
        <v>1966</v>
      </c>
      <c r="C2551" s="59" t="s">
        <v>1828</v>
      </c>
      <c r="D2551" t="s">
        <v>2072</v>
      </c>
      <c r="E2551" t="s">
        <v>2057</v>
      </c>
      <c r="F2551" t="s">
        <v>452</v>
      </c>
      <c r="G2551" s="28">
        <f>IF(ISERROR(VLOOKUP($A2551,'Adjusted County Employment'!$A$4:$X$3225,7,FALSE)),0,(VLOOKUP($A2551,'Adjusted County Employment'!$A$4:$X$3225,7,FALSE)))</f>
        <v>0</v>
      </c>
      <c r="H2551" s="4" t="s">
        <v>1677</v>
      </c>
      <c r="I2551" s="45">
        <v>992</v>
      </c>
      <c r="J2551" s="58" t="s">
        <v>1675</v>
      </c>
      <c r="K2551">
        <f>VLOOKUP($J2551,'Emission Factors-old'!$A$2:$D$9,2,FALSE)</f>
        <v>887.80254614220303</v>
      </c>
      <c r="L2551" t="str">
        <f>VLOOKUP($J2551,'Emission Factors-old'!$A$2:$D$9,3,FALSE)</f>
        <v>LB</v>
      </c>
      <c r="M2551" t="str">
        <f>VLOOKUP($J2551,'Emission Factors-old'!$A$2:$D$9,4,FALSE)</f>
        <v>EACH</v>
      </c>
      <c r="N2551" s="28">
        <f t="shared" si="78"/>
        <v>0</v>
      </c>
      <c r="O2551" t="str">
        <f t="shared" si="79"/>
        <v>LB</v>
      </c>
    </row>
    <row r="2552" spans="1:15">
      <c r="A2552" s="59" t="s">
        <v>503</v>
      </c>
      <c r="B2552" s="59" t="s">
        <v>1966</v>
      </c>
      <c r="C2552" s="59" t="s">
        <v>1845</v>
      </c>
      <c r="D2552" t="s">
        <v>504</v>
      </c>
      <c r="E2552" t="s">
        <v>2057</v>
      </c>
      <c r="F2552" t="s">
        <v>452</v>
      </c>
      <c r="G2552" s="28">
        <f>IF(ISERROR(VLOOKUP($A2552,'Adjusted County Employment'!$A$4:$X$3225,7,FALSE)),0,(VLOOKUP($A2552,'Adjusted County Employment'!$A$4:$X$3225,7,FALSE)))</f>
        <v>0</v>
      </c>
      <c r="H2552" s="4" t="s">
        <v>1677</v>
      </c>
      <c r="I2552" s="45">
        <v>992</v>
      </c>
      <c r="J2552" s="58" t="s">
        <v>1675</v>
      </c>
      <c r="K2552">
        <f>VLOOKUP($J2552,'Emission Factors-old'!$A$2:$D$9,2,FALSE)</f>
        <v>887.80254614220303</v>
      </c>
      <c r="L2552" t="str">
        <f>VLOOKUP($J2552,'Emission Factors-old'!$A$2:$D$9,3,FALSE)</f>
        <v>LB</v>
      </c>
      <c r="M2552" t="str">
        <f>VLOOKUP($J2552,'Emission Factors-old'!$A$2:$D$9,4,FALSE)</f>
        <v>EACH</v>
      </c>
      <c r="N2552" s="28">
        <f t="shared" si="78"/>
        <v>0</v>
      </c>
      <c r="O2552" t="str">
        <f t="shared" si="79"/>
        <v>LB</v>
      </c>
    </row>
    <row r="2553" spans="1:15">
      <c r="A2553" s="59" t="s">
        <v>505</v>
      </c>
      <c r="B2553" s="59" t="s">
        <v>1966</v>
      </c>
      <c r="C2553" s="59" t="s">
        <v>1785</v>
      </c>
      <c r="D2553" t="s">
        <v>4005</v>
      </c>
      <c r="E2553" t="s">
        <v>2057</v>
      </c>
      <c r="F2553" t="s">
        <v>452</v>
      </c>
      <c r="G2553" s="28">
        <f>IF(ISERROR(VLOOKUP($A2553,'Adjusted County Employment'!$A$4:$X$3225,7,FALSE)),0,(VLOOKUP($A2553,'Adjusted County Employment'!$A$4:$X$3225,7,FALSE)))</f>
        <v>3.9544159544159547</v>
      </c>
      <c r="H2553" s="4" t="s">
        <v>1677</v>
      </c>
      <c r="I2553" s="45">
        <v>992</v>
      </c>
      <c r="J2553" s="58" t="s">
        <v>1675</v>
      </c>
      <c r="K2553">
        <f>VLOOKUP($J2553,'Emission Factors-old'!$A$2:$D$9,2,FALSE)</f>
        <v>887.80254614220303</v>
      </c>
      <c r="L2553" t="str">
        <f>VLOOKUP($J2553,'Emission Factors-old'!$A$2:$D$9,3,FALSE)</f>
        <v>LB</v>
      </c>
      <c r="M2553" t="str">
        <f>VLOOKUP($J2553,'Emission Factors-old'!$A$2:$D$9,4,FALSE)</f>
        <v>EACH</v>
      </c>
      <c r="N2553" s="28">
        <f t="shared" si="78"/>
        <v>3510.7405528358345</v>
      </c>
      <c r="O2553" t="str">
        <f t="shared" si="79"/>
        <v>LB</v>
      </c>
    </row>
    <row r="2554" spans="1:15">
      <c r="A2554" s="59" t="s">
        <v>506</v>
      </c>
      <c r="B2554" s="59" t="s">
        <v>1966</v>
      </c>
      <c r="C2554" s="59" t="s">
        <v>1786</v>
      </c>
      <c r="D2554" t="s">
        <v>507</v>
      </c>
      <c r="E2554" t="s">
        <v>2057</v>
      </c>
      <c r="F2554" t="s">
        <v>452</v>
      </c>
      <c r="G2554" s="28">
        <f>IF(ISERROR(VLOOKUP($A2554,'Adjusted County Employment'!$A$4:$X$3225,7,FALSE)),0,(VLOOKUP($A2554,'Adjusted County Employment'!$A$4:$X$3225,7,FALSE)))</f>
        <v>0</v>
      </c>
      <c r="H2554" s="4" t="s">
        <v>1677</v>
      </c>
      <c r="I2554" s="45">
        <v>992</v>
      </c>
      <c r="J2554" s="58" t="s">
        <v>1675</v>
      </c>
      <c r="K2554">
        <f>VLOOKUP($J2554,'Emission Factors-old'!$A$2:$D$9,2,FALSE)</f>
        <v>887.80254614220303</v>
      </c>
      <c r="L2554" t="str">
        <f>VLOOKUP($J2554,'Emission Factors-old'!$A$2:$D$9,3,FALSE)</f>
        <v>LB</v>
      </c>
      <c r="M2554" t="str">
        <f>VLOOKUP($J2554,'Emission Factors-old'!$A$2:$D$9,4,FALSE)</f>
        <v>EACH</v>
      </c>
      <c r="N2554" s="28">
        <f t="shared" si="78"/>
        <v>0</v>
      </c>
      <c r="O2554" t="str">
        <f t="shared" si="79"/>
        <v>LB</v>
      </c>
    </row>
    <row r="2555" spans="1:15">
      <c r="A2555" s="59" t="s">
        <v>508</v>
      </c>
      <c r="B2555" s="59" t="s">
        <v>1966</v>
      </c>
      <c r="C2555" s="59" t="s">
        <v>1847</v>
      </c>
      <c r="D2555" t="s">
        <v>509</v>
      </c>
      <c r="E2555" t="s">
        <v>2057</v>
      </c>
      <c r="F2555" t="s">
        <v>452</v>
      </c>
      <c r="G2555" s="28">
        <f>IF(ISERROR(VLOOKUP($A2555,'Adjusted County Employment'!$A$4:$X$3225,7,FALSE)),0,(VLOOKUP($A2555,'Adjusted County Employment'!$A$4:$X$3225,7,FALSE)))</f>
        <v>0</v>
      </c>
      <c r="H2555" s="4" t="s">
        <v>1677</v>
      </c>
      <c r="I2555" s="45">
        <v>992</v>
      </c>
      <c r="J2555" s="58" t="s">
        <v>1675</v>
      </c>
      <c r="K2555">
        <f>VLOOKUP($J2555,'Emission Factors-old'!$A$2:$D$9,2,FALSE)</f>
        <v>887.80254614220303</v>
      </c>
      <c r="L2555" t="str">
        <f>VLOOKUP($J2555,'Emission Factors-old'!$A$2:$D$9,3,FALSE)</f>
        <v>LB</v>
      </c>
      <c r="M2555" t="str">
        <f>VLOOKUP($J2555,'Emission Factors-old'!$A$2:$D$9,4,FALSE)</f>
        <v>EACH</v>
      </c>
      <c r="N2555" s="28">
        <f t="shared" si="78"/>
        <v>0</v>
      </c>
      <c r="O2555" t="str">
        <f t="shared" si="79"/>
        <v>LB</v>
      </c>
    </row>
    <row r="2556" spans="1:15">
      <c r="A2556" s="59" t="s">
        <v>510</v>
      </c>
      <c r="B2556" s="59" t="s">
        <v>1966</v>
      </c>
      <c r="C2556" s="59" t="s">
        <v>1848</v>
      </c>
      <c r="D2556" t="s">
        <v>3210</v>
      </c>
      <c r="E2556" t="s">
        <v>2057</v>
      </c>
      <c r="F2556" t="s">
        <v>452</v>
      </c>
      <c r="G2556" s="28">
        <f>IF(ISERROR(VLOOKUP($A2556,'Adjusted County Employment'!$A$4:$X$3225,7,FALSE)),0,(VLOOKUP($A2556,'Adjusted County Employment'!$A$4:$X$3225,7,FALSE)))</f>
        <v>0</v>
      </c>
      <c r="H2556" s="4" t="s">
        <v>1677</v>
      </c>
      <c r="I2556" s="45">
        <v>992</v>
      </c>
      <c r="J2556" s="58" t="s">
        <v>1675</v>
      </c>
      <c r="K2556">
        <f>VLOOKUP($J2556,'Emission Factors-old'!$A$2:$D$9,2,FALSE)</f>
        <v>887.80254614220303</v>
      </c>
      <c r="L2556" t="str">
        <f>VLOOKUP($J2556,'Emission Factors-old'!$A$2:$D$9,3,FALSE)</f>
        <v>LB</v>
      </c>
      <c r="M2556" t="str">
        <f>VLOOKUP($J2556,'Emission Factors-old'!$A$2:$D$9,4,FALSE)</f>
        <v>EACH</v>
      </c>
      <c r="N2556" s="28">
        <f t="shared" si="78"/>
        <v>0</v>
      </c>
      <c r="O2556" t="str">
        <f t="shared" si="79"/>
        <v>LB</v>
      </c>
    </row>
    <row r="2557" spans="1:15">
      <c r="A2557" s="59" t="s">
        <v>511</v>
      </c>
      <c r="B2557" s="59" t="s">
        <v>1966</v>
      </c>
      <c r="C2557" s="59" t="s">
        <v>1787</v>
      </c>
      <c r="D2557" t="s">
        <v>512</v>
      </c>
      <c r="E2557" t="s">
        <v>2057</v>
      </c>
      <c r="F2557" t="s">
        <v>452</v>
      </c>
      <c r="G2557" s="28">
        <f>IF(ISERROR(VLOOKUP($A2557,'Adjusted County Employment'!$A$4:$X$3225,7,FALSE)),0,(VLOOKUP($A2557,'Adjusted County Employment'!$A$4:$X$3225,7,FALSE)))</f>
        <v>0</v>
      </c>
      <c r="H2557" s="4" t="s">
        <v>1677</v>
      </c>
      <c r="I2557" s="45">
        <v>992</v>
      </c>
      <c r="J2557" s="58" t="s">
        <v>1675</v>
      </c>
      <c r="K2557">
        <f>VLOOKUP($J2557,'Emission Factors-old'!$A$2:$D$9,2,FALSE)</f>
        <v>887.80254614220303</v>
      </c>
      <c r="L2557" t="str">
        <f>VLOOKUP($J2557,'Emission Factors-old'!$A$2:$D$9,3,FALSE)</f>
        <v>LB</v>
      </c>
      <c r="M2557" t="str">
        <f>VLOOKUP($J2557,'Emission Factors-old'!$A$2:$D$9,4,FALSE)</f>
        <v>EACH</v>
      </c>
      <c r="N2557" s="28">
        <f t="shared" si="78"/>
        <v>0</v>
      </c>
      <c r="O2557" t="str">
        <f t="shared" si="79"/>
        <v>LB</v>
      </c>
    </row>
    <row r="2558" spans="1:15">
      <c r="A2558" s="59" t="s">
        <v>513</v>
      </c>
      <c r="B2558" s="59" t="s">
        <v>1966</v>
      </c>
      <c r="C2558" s="59" t="s">
        <v>1849</v>
      </c>
      <c r="D2558" t="s">
        <v>2074</v>
      </c>
      <c r="E2558" t="s">
        <v>2057</v>
      </c>
      <c r="F2558" t="s">
        <v>452</v>
      </c>
      <c r="G2558" s="28">
        <f>IF(ISERROR(VLOOKUP($A2558,'Adjusted County Employment'!$A$4:$X$3225,7,FALSE)),0,(VLOOKUP($A2558,'Adjusted County Employment'!$A$4:$X$3225,7,FALSE)))</f>
        <v>0</v>
      </c>
      <c r="H2558" s="4" t="s">
        <v>1677</v>
      </c>
      <c r="I2558" s="45">
        <v>992</v>
      </c>
      <c r="J2558" s="58" t="s">
        <v>1675</v>
      </c>
      <c r="K2558">
        <f>VLOOKUP($J2558,'Emission Factors-old'!$A$2:$D$9,2,FALSE)</f>
        <v>887.80254614220303</v>
      </c>
      <c r="L2558" t="str">
        <f>VLOOKUP($J2558,'Emission Factors-old'!$A$2:$D$9,3,FALSE)</f>
        <v>LB</v>
      </c>
      <c r="M2558" t="str">
        <f>VLOOKUP($J2558,'Emission Factors-old'!$A$2:$D$9,4,FALSE)</f>
        <v>EACH</v>
      </c>
      <c r="N2558" s="28">
        <f t="shared" si="78"/>
        <v>0</v>
      </c>
      <c r="O2558" t="str">
        <f t="shared" si="79"/>
        <v>LB</v>
      </c>
    </row>
    <row r="2559" spans="1:15">
      <c r="A2559" s="59" t="s">
        <v>514</v>
      </c>
      <c r="B2559" s="59" t="s">
        <v>1966</v>
      </c>
      <c r="C2559" s="59" t="s">
        <v>1789</v>
      </c>
      <c r="D2559" t="s">
        <v>2076</v>
      </c>
      <c r="E2559" t="s">
        <v>2057</v>
      </c>
      <c r="F2559" t="s">
        <v>452</v>
      </c>
      <c r="G2559" s="28">
        <f>IF(ISERROR(VLOOKUP($A2559,'Adjusted County Employment'!$A$4:$X$3225,7,FALSE)),0,(VLOOKUP($A2559,'Adjusted County Employment'!$A$4:$X$3225,7,FALSE)))</f>
        <v>0</v>
      </c>
      <c r="H2559" s="4" t="s">
        <v>1677</v>
      </c>
      <c r="I2559" s="45">
        <v>992</v>
      </c>
      <c r="J2559" s="58" t="s">
        <v>1675</v>
      </c>
      <c r="K2559">
        <f>VLOOKUP($J2559,'Emission Factors-old'!$A$2:$D$9,2,FALSE)</f>
        <v>887.80254614220303</v>
      </c>
      <c r="L2559" t="str">
        <f>VLOOKUP($J2559,'Emission Factors-old'!$A$2:$D$9,3,FALSE)</f>
        <v>LB</v>
      </c>
      <c r="M2559" t="str">
        <f>VLOOKUP($J2559,'Emission Factors-old'!$A$2:$D$9,4,FALSE)</f>
        <v>EACH</v>
      </c>
      <c r="N2559" s="28">
        <f t="shared" si="78"/>
        <v>0</v>
      </c>
      <c r="O2559" t="str">
        <f t="shared" si="79"/>
        <v>LB</v>
      </c>
    </row>
    <row r="2560" spans="1:15">
      <c r="A2560" s="59" t="s">
        <v>515</v>
      </c>
      <c r="B2560" s="59" t="s">
        <v>1966</v>
      </c>
      <c r="C2560" s="59" t="s">
        <v>1850</v>
      </c>
      <c r="D2560" t="s">
        <v>516</v>
      </c>
      <c r="E2560" t="s">
        <v>2057</v>
      </c>
      <c r="F2560" t="s">
        <v>452</v>
      </c>
      <c r="G2560" s="28">
        <f>IF(ISERROR(VLOOKUP($A2560,'Adjusted County Employment'!$A$4:$X$3225,7,FALSE)),0,(VLOOKUP($A2560,'Adjusted County Employment'!$A$4:$X$3225,7,FALSE)))</f>
        <v>0</v>
      </c>
      <c r="H2560" s="4" t="s">
        <v>1677</v>
      </c>
      <c r="I2560" s="45">
        <v>992</v>
      </c>
      <c r="J2560" s="58" t="s">
        <v>1675</v>
      </c>
      <c r="K2560">
        <f>VLOOKUP($J2560,'Emission Factors-old'!$A$2:$D$9,2,FALSE)</f>
        <v>887.80254614220303</v>
      </c>
      <c r="L2560" t="str">
        <f>VLOOKUP($J2560,'Emission Factors-old'!$A$2:$D$9,3,FALSE)</f>
        <v>LB</v>
      </c>
      <c r="M2560" t="str">
        <f>VLOOKUP($J2560,'Emission Factors-old'!$A$2:$D$9,4,FALSE)</f>
        <v>EACH</v>
      </c>
      <c r="N2560" s="28">
        <f t="shared" si="78"/>
        <v>0</v>
      </c>
      <c r="O2560" t="str">
        <f t="shared" si="79"/>
        <v>LB</v>
      </c>
    </row>
    <row r="2561" spans="1:15">
      <c r="A2561" s="59" t="s">
        <v>517</v>
      </c>
      <c r="B2561" s="59" t="s">
        <v>1966</v>
      </c>
      <c r="C2561" s="59" t="s">
        <v>1790</v>
      </c>
      <c r="D2561" t="s">
        <v>2084</v>
      </c>
      <c r="E2561" t="s">
        <v>2057</v>
      </c>
      <c r="F2561" t="s">
        <v>452</v>
      </c>
      <c r="G2561" s="28">
        <f>IF(ISERROR(VLOOKUP($A2561,'Adjusted County Employment'!$A$4:$X$3225,7,FALSE)),0,(VLOOKUP($A2561,'Adjusted County Employment'!$A$4:$X$3225,7,FALSE)))</f>
        <v>0</v>
      </c>
      <c r="H2561" s="4" t="s">
        <v>1677</v>
      </c>
      <c r="I2561" s="45">
        <v>992</v>
      </c>
      <c r="J2561" s="58" t="s">
        <v>1675</v>
      </c>
      <c r="K2561">
        <f>VLOOKUP($J2561,'Emission Factors-old'!$A$2:$D$9,2,FALSE)</f>
        <v>887.80254614220303</v>
      </c>
      <c r="L2561" t="str">
        <f>VLOOKUP($J2561,'Emission Factors-old'!$A$2:$D$9,3,FALSE)</f>
        <v>LB</v>
      </c>
      <c r="M2561" t="str">
        <f>VLOOKUP($J2561,'Emission Factors-old'!$A$2:$D$9,4,FALSE)</f>
        <v>EACH</v>
      </c>
      <c r="N2561" s="28">
        <f t="shared" si="78"/>
        <v>0</v>
      </c>
      <c r="O2561" t="str">
        <f t="shared" si="79"/>
        <v>LB</v>
      </c>
    </row>
    <row r="2562" spans="1:15">
      <c r="A2562" s="59" t="s">
        <v>518</v>
      </c>
      <c r="B2562" s="59" t="s">
        <v>1966</v>
      </c>
      <c r="C2562" s="59" t="s">
        <v>1791</v>
      </c>
      <c r="D2562" t="s">
        <v>519</v>
      </c>
      <c r="E2562" t="s">
        <v>2057</v>
      </c>
      <c r="F2562" t="s">
        <v>452</v>
      </c>
      <c r="G2562" s="28">
        <f>IF(ISERROR(VLOOKUP($A2562,'Adjusted County Employment'!$A$4:$X$3225,7,FALSE)),0,(VLOOKUP($A2562,'Adjusted County Employment'!$A$4:$X$3225,7,FALSE)))</f>
        <v>0</v>
      </c>
      <c r="H2562" s="4" t="s">
        <v>1677</v>
      </c>
      <c r="I2562" s="45">
        <v>992</v>
      </c>
      <c r="J2562" s="58" t="s">
        <v>1675</v>
      </c>
      <c r="K2562">
        <f>VLOOKUP($J2562,'Emission Factors-old'!$A$2:$D$9,2,FALSE)</f>
        <v>887.80254614220303</v>
      </c>
      <c r="L2562" t="str">
        <f>VLOOKUP($J2562,'Emission Factors-old'!$A$2:$D$9,3,FALSE)</f>
        <v>LB</v>
      </c>
      <c r="M2562" t="str">
        <f>VLOOKUP($J2562,'Emission Factors-old'!$A$2:$D$9,4,FALSE)</f>
        <v>EACH</v>
      </c>
      <c r="N2562" s="28">
        <f t="shared" ref="N2562:N2625" si="80">G2562*K2562</f>
        <v>0</v>
      </c>
      <c r="O2562" t="str">
        <f t="shared" ref="O2562:O2625" si="81">L2562</f>
        <v>LB</v>
      </c>
    </row>
    <row r="2563" spans="1:15">
      <c r="A2563" s="59" t="s">
        <v>520</v>
      </c>
      <c r="B2563" s="59" t="s">
        <v>1966</v>
      </c>
      <c r="C2563" s="59" t="s">
        <v>1829</v>
      </c>
      <c r="D2563" t="s">
        <v>521</v>
      </c>
      <c r="E2563" t="s">
        <v>2057</v>
      </c>
      <c r="F2563" t="s">
        <v>452</v>
      </c>
      <c r="G2563" s="28">
        <f>IF(ISERROR(VLOOKUP($A2563,'Adjusted County Employment'!$A$4:$X$3225,7,FALSE)),0,(VLOOKUP($A2563,'Adjusted County Employment'!$A$4:$X$3225,7,FALSE)))</f>
        <v>0</v>
      </c>
      <c r="H2563" s="4" t="s">
        <v>1677</v>
      </c>
      <c r="I2563" s="45">
        <v>992</v>
      </c>
      <c r="J2563" s="58" t="s">
        <v>1675</v>
      </c>
      <c r="K2563">
        <f>VLOOKUP($J2563,'Emission Factors-old'!$A$2:$D$9,2,FALSE)</f>
        <v>887.80254614220303</v>
      </c>
      <c r="L2563" t="str">
        <f>VLOOKUP($J2563,'Emission Factors-old'!$A$2:$D$9,3,FALSE)</f>
        <v>LB</v>
      </c>
      <c r="M2563" t="str">
        <f>VLOOKUP($J2563,'Emission Factors-old'!$A$2:$D$9,4,FALSE)</f>
        <v>EACH</v>
      </c>
      <c r="N2563" s="28">
        <f t="shared" si="80"/>
        <v>0</v>
      </c>
      <c r="O2563" t="str">
        <f t="shared" si="81"/>
        <v>LB</v>
      </c>
    </row>
    <row r="2564" spans="1:15">
      <c r="A2564" s="59" t="s">
        <v>522</v>
      </c>
      <c r="B2564" s="59" t="s">
        <v>1966</v>
      </c>
      <c r="C2564" s="59" t="s">
        <v>1792</v>
      </c>
      <c r="D2564" t="s">
        <v>523</v>
      </c>
      <c r="E2564" t="s">
        <v>2057</v>
      </c>
      <c r="F2564" t="s">
        <v>452</v>
      </c>
      <c r="G2564" s="28">
        <f>IF(ISERROR(VLOOKUP($A2564,'Adjusted County Employment'!$A$4:$X$3225,7,FALSE)),0,(VLOOKUP($A2564,'Adjusted County Employment'!$A$4:$X$3225,7,FALSE)))</f>
        <v>0</v>
      </c>
      <c r="H2564" s="4" t="s">
        <v>1677</v>
      </c>
      <c r="I2564" s="45">
        <v>992</v>
      </c>
      <c r="J2564" s="58" t="s">
        <v>1675</v>
      </c>
      <c r="K2564">
        <f>VLOOKUP($J2564,'Emission Factors-old'!$A$2:$D$9,2,FALSE)</f>
        <v>887.80254614220303</v>
      </c>
      <c r="L2564" t="str">
        <f>VLOOKUP($J2564,'Emission Factors-old'!$A$2:$D$9,3,FALSE)</f>
        <v>LB</v>
      </c>
      <c r="M2564" t="str">
        <f>VLOOKUP($J2564,'Emission Factors-old'!$A$2:$D$9,4,FALSE)</f>
        <v>EACH</v>
      </c>
      <c r="N2564" s="28">
        <f t="shared" si="80"/>
        <v>0</v>
      </c>
      <c r="O2564" t="str">
        <f t="shared" si="81"/>
        <v>LB</v>
      </c>
    </row>
    <row r="2565" spans="1:15">
      <c r="A2565" s="59" t="s">
        <v>524</v>
      </c>
      <c r="B2565" s="59" t="s">
        <v>1966</v>
      </c>
      <c r="C2565" s="59" t="s">
        <v>1851</v>
      </c>
      <c r="D2565" t="s">
        <v>525</v>
      </c>
      <c r="E2565" t="s">
        <v>2057</v>
      </c>
      <c r="F2565" t="s">
        <v>452</v>
      </c>
      <c r="G2565" s="28">
        <f>IF(ISERROR(VLOOKUP($A2565,'Adjusted County Employment'!$A$4:$X$3225,7,FALSE)),0,(VLOOKUP($A2565,'Adjusted County Employment'!$A$4:$X$3225,7,FALSE)))</f>
        <v>26.527272727272727</v>
      </c>
      <c r="H2565" s="4" t="s">
        <v>1677</v>
      </c>
      <c r="I2565" s="45">
        <v>992</v>
      </c>
      <c r="J2565" s="58" t="s">
        <v>1675</v>
      </c>
      <c r="K2565">
        <f>VLOOKUP($J2565,'Emission Factors-old'!$A$2:$D$9,2,FALSE)</f>
        <v>887.80254614220303</v>
      </c>
      <c r="L2565" t="str">
        <f>VLOOKUP($J2565,'Emission Factors-old'!$A$2:$D$9,3,FALSE)</f>
        <v>LB</v>
      </c>
      <c r="M2565" t="str">
        <f>VLOOKUP($J2565,'Emission Factors-old'!$A$2:$D$9,4,FALSE)</f>
        <v>EACH</v>
      </c>
      <c r="N2565" s="28">
        <f t="shared" si="80"/>
        <v>23550.980269481348</v>
      </c>
      <c r="O2565" t="str">
        <f t="shared" si="81"/>
        <v>LB</v>
      </c>
    </row>
    <row r="2566" spans="1:15">
      <c r="A2566" s="59" t="s">
        <v>526</v>
      </c>
      <c r="B2566" s="59" t="s">
        <v>1966</v>
      </c>
      <c r="C2566" s="59" t="s">
        <v>1852</v>
      </c>
      <c r="D2566" t="s">
        <v>527</v>
      </c>
      <c r="E2566" t="s">
        <v>2057</v>
      </c>
      <c r="F2566" t="s">
        <v>452</v>
      </c>
      <c r="G2566" s="28">
        <f>IF(ISERROR(VLOOKUP($A2566,'Adjusted County Employment'!$A$4:$X$3225,7,FALSE)),0,(VLOOKUP($A2566,'Adjusted County Employment'!$A$4:$X$3225,7,FALSE)))</f>
        <v>0</v>
      </c>
      <c r="H2566" s="4" t="s">
        <v>1677</v>
      </c>
      <c r="I2566" s="45">
        <v>992</v>
      </c>
      <c r="J2566" s="58" t="s">
        <v>1675</v>
      </c>
      <c r="K2566">
        <f>VLOOKUP($J2566,'Emission Factors-old'!$A$2:$D$9,2,FALSE)</f>
        <v>887.80254614220303</v>
      </c>
      <c r="L2566" t="str">
        <f>VLOOKUP($J2566,'Emission Factors-old'!$A$2:$D$9,3,FALSE)</f>
        <v>LB</v>
      </c>
      <c r="M2566" t="str">
        <f>VLOOKUP($J2566,'Emission Factors-old'!$A$2:$D$9,4,FALSE)</f>
        <v>EACH</v>
      </c>
      <c r="N2566" s="28">
        <f t="shared" si="80"/>
        <v>0</v>
      </c>
      <c r="O2566" t="str">
        <f t="shared" si="81"/>
        <v>LB</v>
      </c>
    </row>
    <row r="2567" spans="1:15">
      <c r="A2567" s="59" t="s">
        <v>528</v>
      </c>
      <c r="B2567" s="59" t="s">
        <v>1966</v>
      </c>
      <c r="C2567" s="59" t="s">
        <v>1793</v>
      </c>
      <c r="D2567" t="s">
        <v>529</v>
      </c>
      <c r="E2567" t="s">
        <v>2057</v>
      </c>
      <c r="F2567" t="s">
        <v>452</v>
      </c>
      <c r="G2567" s="28">
        <f>IF(ISERROR(VLOOKUP($A2567,'Adjusted County Employment'!$A$4:$X$3225,7,FALSE)),0,(VLOOKUP($A2567,'Adjusted County Employment'!$A$4:$X$3225,7,FALSE)))</f>
        <v>0</v>
      </c>
      <c r="H2567" s="4" t="s">
        <v>1677</v>
      </c>
      <c r="I2567" s="45">
        <v>992</v>
      </c>
      <c r="J2567" s="58" t="s">
        <v>1675</v>
      </c>
      <c r="K2567">
        <f>VLOOKUP($J2567,'Emission Factors-old'!$A$2:$D$9,2,FALSE)</f>
        <v>887.80254614220303</v>
      </c>
      <c r="L2567" t="str">
        <f>VLOOKUP($J2567,'Emission Factors-old'!$A$2:$D$9,3,FALSE)</f>
        <v>LB</v>
      </c>
      <c r="M2567" t="str">
        <f>VLOOKUP($J2567,'Emission Factors-old'!$A$2:$D$9,4,FALSE)</f>
        <v>EACH</v>
      </c>
      <c r="N2567" s="28">
        <f t="shared" si="80"/>
        <v>0</v>
      </c>
      <c r="O2567" t="str">
        <f t="shared" si="81"/>
        <v>LB</v>
      </c>
    </row>
    <row r="2568" spans="1:15">
      <c r="A2568" s="59" t="s">
        <v>530</v>
      </c>
      <c r="B2568" s="59" t="s">
        <v>1966</v>
      </c>
      <c r="C2568" s="59" t="s">
        <v>1830</v>
      </c>
      <c r="D2568" t="s">
        <v>531</v>
      </c>
      <c r="E2568" t="s">
        <v>2057</v>
      </c>
      <c r="F2568" t="s">
        <v>452</v>
      </c>
      <c r="G2568" s="28">
        <f>IF(ISERROR(VLOOKUP($A2568,'Adjusted County Employment'!$A$4:$X$3225,7,FALSE)),0,(VLOOKUP($A2568,'Adjusted County Employment'!$A$4:$X$3225,7,FALSE)))</f>
        <v>0</v>
      </c>
      <c r="H2568" s="4" t="s">
        <v>1677</v>
      </c>
      <c r="I2568" s="45">
        <v>992</v>
      </c>
      <c r="J2568" s="58" t="s">
        <v>1675</v>
      </c>
      <c r="K2568">
        <f>VLOOKUP($J2568,'Emission Factors-old'!$A$2:$D$9,2,FALSE)</f>
        <v>887.80254614220303</v>
      </c>
      <c r="L2568" t="str">
        <f>VLOOKUP($J2568,'Emission Factors-old'!$A$2:$D$9,3,FALSE)</f>
        <v>LB</v>
      </c>
      <c r="M2568" t="str">
        <f>VLOOKUP($J2568,'Emission Factors-old'!$A$2:$D$9,4,FALSE)</f>
        <v>EACH</v>
      </c>
      <c r="N2568" s="28">
        <f t="shared" si="80"/>
        <v>0</v>
      </c>
      <c r="O2568" t="str">
        <f t="shared" si="81"/>
        <v>LB</v>
      </c>
    </row>
    <row r="2569" spans="1:15">
      <c r="A2569" s="59" t="s">
        <v>532</v>
      </c>
      <c r="B2569" s="59" t="s">
        <v>1966</v>
      </c>
      <c r="C2569" s="59" t="s">
        <v>1831</v>
      </c>
      <c r="D2569" t="s">
        <v>3660</v>
      </c>
      <c r="E2569" t="s">
        <v>2057</v>
      </c>
      <c r="F2569" t="s">
        <v>452</v>
      </c>
      <c r="G2569" s="28">
        <f>IF(ISERROR(VLOOKUP($A2569,'Adjusted County Employment'!$A$4:$X$3225,7,FALSE)),0,(VLOOKUP($A2569,'Adjusted County Employment'!$A$4:$X$3225,7,FALSE)))</f>
        <v>0</v>
      </c>
      <c r="H2569" s="4" t="s">
        <v>1677</v>
      </c>
      <c r="I2569" s="45">
        <v>992</v>
      </c>
      <c r="J2569" s="58" t="s">
        <v>1675</v>
      </c>
      <c r="K2569">
        <f>VLOOKUP($J2569,'Emission Factors-old'!$A$2:$D$9,2,FALSE)</f>
        <v>887.80254614220303</v>
      </c>
      <c r="L2569" t="str">
        <f>VLOOKUP($J2569,'Emission Factors-old'!$A$2:$D$9,3,FALSE)</f>
        <v>LB</v>
      </c>
      <c r="M2569" t="str">
        <f>VLOOKUP($J2569,'Emission Factors-old'!$A$2:$D$9,4,FALSE)</f>
        <v>EACH</v>
      </c>
      <c r="N2569" s="28">
        <f t="shared" si="80"/>
        <v>0</v>
      </c>
      <c r="O2569" t="str">
        <f t="shared" si="81"/>
        <v>LB</v>
      </c>
    </row>
    <row r="2570" spans="1:15">
      <c r="A2570" s="59" t="s">
        <v>533</v>
      </c>
      <c r="B2570" s="59" t="s">
        <v>1966</v>
      </c>
      <c r="C2570" s="59" t="s">
        <v>1794</v>
      </c>
      <c r="D2570" t="s">
        <v>534</v>
      </c>
      <c r="E2570" t="s">
        <v>2057</v>
      </c>
      <c r="F2570" t="s">
        <v>452</v>
      </c>
      <c r="G2570" s="28">
        <f>IF(ISERROR(VLOOKUP($A2570,'Adjusted County Employment'!$A$4:$X$3225,7,FALSE)),0,(VLOOKUP($A2570,'Adjusted County Employment'!$A$4:$X$3225,7,FALSE)))</f>
        <v>0</v>
      </c>
      <c r="H2570" s="4" t="s">
        <v>1677</v>
      </c>
      <c r="I2570" s="45">
        <v>992</v>
      </c>
      <c r="J2570" s="58" t="s">
        <v>1675</v>
      </c>
      <c r="K2570">
        <f>VLOOKUP($J2570,'Emission Factors-old'!$A$2:$D$9,2,FALSE)</f>
        <v>887.80254614220303</v>
      </c>
      <c r="L2570" t="str">
        <f>VLOOKUP($J2570,'Emission Factors-old'!$A$2:$D$9,3,FALSE)</f>
        <v>LB</v>
      </c>
      <c r="M2570" t="str">
        <f>VLOOKUP($J2570,'Emission Factors-old'!$A$2:$D$9,4,FALSE)</f>
        <v>EACH</v>
      </c>
      <c r="N2570" s="28">
        <f t="shared" si="80"/>
        <v>0</v>
      </c>
      <c r="O2570" t="str">
        <f t="shared" si="81"/>
        <v>LB</v>
      </c>
    </row>
    <row r="2571" spans="1:15">
      <c r="A2571" s="59" t="s">
        <v>535</v>
      </c>
      <c r="B2571" s="59" t="s">
        <v>1966</v>
      </c>
      <c r="C2571" s="59" t="s">
        <v>1795</v>
      </c>
      <c r="D2571" t="s">
        <v>536</v>
      </c>
      <c r="E2571" t="s">
        <v>2057</v>
      </c>
      <c r="F2571" t="s">
        <v>452</v>
      </c>
      <c r="G2571" s="28">
        <f>IF(ISERROR(VLOOKUP($A2571,'Adjusted County Employment'!$A$4:$X$3225,7,FALSE)),0,(VLOOKUP($A2571,'Adjusted County Employment'!$A$4:$X$3225,7,FALSE)))</f>
        <v>34.464772727272731</v>
      </c>
      <c r="H2571" s="4" t="s">
        <v>1677</v>
      </c>
      <c r="I2571" s="45">
        <v>992</v>
      </c>
      <c r="J2571" s="58" t="s">
        <v>1675</v>
      </c>
      <c r="K2571">
        <f>VLOOKUP($J2571,'Emission Factors-old'!$A$2:$D$9,2,FALSE)</f>
        <v>887.80254614220303</v>
      </c>
      <c r="L2571" t="str">
        <f>VLOOKUP($J2571,'Emission Factors-old'!$A$2:$D$9,3,FALSE)</f>
        <v>LB</v>
      </c>
      <c r="M2571" t="str">
        <f>VLOOKUP($J2571,'Emission Factors-old'!$A$2:$D$9,4,FALSE)</f>
        <v>EACH</v>
      </c>
      <c r="N2571" s="28">
        <f t="shared" si="80"/>
        <v>30597.912979485089</v>
      </c>
      <c r="O2571" t="str">
        <f t="shared" si="81"/>
        <v>LB</v>
      </c>
    </row>
    <row r="2572" spans="1:15">
      <c r="A2572" s="59" t="s">
        <v>537</v>
      </c>
      <c r="B2572" s="59" t="s">
        <v>1966</v>
      </c>
      <c r="C2572" s="59" t="s">
        <v>1796</v>
      </c>
      <c r="D2572" t="s">
        <v>538</v>
      </c>
      <c r="E2572" t="s">
        <v>2057</v>
      </c>
      <c r="F2572" t="s">
        <v>452</v>
      </c>
      <c r="G2572" s="28">
        <f>IF(ISERROR(VLOOKUP($A2572,'Adjusted County Employment'!$A$4:$X$3225,7,FALSE)),0,(VLOOKUP($A2572,'Adjusted County Employment'!$A$4:$X$3225,7,FALSE)))</f>
        <v>6.653465346534654</v>
      </c>
      <c r="H2572" s="4" t="s">
        <v>1677</v>
      </c>
      <c r="I2572" s="45">
        <v>992</v>
      </c>
      <c r="J2572" s="58" t="s">
        <v>1675</v>
      </c>
      <c r="K2572">
        <f>VLOOKUP($J2572,'Emission Factors-old'!$A$2:$D$9,2,FALSE)</f>
        <v>887.80254614220303</v>
      </c>
      <c r="L2572" t="str">
        <f>VLOOKUP($J2572,'Emission Factors-old'!$A$2:$D$9,3,FALSE)</f>
        <v>LB</v>
      </c>
      <c r="M2572" t="str">
        <f>VLOOKUP($J2572,'Emission Factors-old'!$A$2:$D$9,4,FALSE)</f>
        <v>EACH</v>
      </c>
      <c r="N2572" s="28">
        <f t="shared" si="80"/>
        <v>5906.9634753223809</v>
      </c>
      <c r="O2572" t="str">
        <f t="shared" si="81"/>
        <v>LB</v>
      </c>
    </row>
    <row r="2573" spans="1:15">
      <c r="A2573" s="59" t="s">
        <v>539</v>
      </c>
      <c r="B2573" s="59" t="s">
        <v>1966</v>
      </c>
      <c r="C2573" s="59" t="s">
        <v>1797</v>
      </c>
      <c r="D2573" t="s">
        <v>540</v>
      </c>
      <c r="E2573" t="s">
        <v>2057</v>
      </c>
      <c r="F2573" t="s">
        <v>452</v>
      </c>
      <c r="G2573" s="28">
        <f>IF(ISERROR(VLOOKUP($A2573,'Adjusted County Employment'!$A$4:$X$3225,7,FALSE)),0,(VLOOKUP($A2573,'Adjusted County Employment'!$A$4:$X$3225,7,FALSE)))</f>
        <v>0</v>
      </c>
      <c r="H2573" s="4" t="s">
        <v>1677</v>
      </c>
      <c r="I2573" s="45">
        <v>992</v>
      </c>
      <c r="J2573" s="58" t="s">
        <v>1675</v>
      </c>
      <c r="K2573">
        <f>VLOOKUP($J2573,'Emission Factors-old'!$A$2:$D$9,2,FALSE)</f>
        <v>887.80254614220303</v>
      </c>
      <c r="L2573" t="str">
        <f>VLOOKUP($J2573,'Emission Factors-old'!$A$2:$D$9,3,FALSE)</f>
        <v>LB</v>
      </c>
      <c r="M2573" t="str">
        <f>VLOOKUP($J2573,'Emission Factors-old'!$A$2:$D$9,4,FALSE)</f>
        <v>EACH</v>
      </c>
      <c r="N2573" s="28">
        <f t="shared" si="80"/>
        <v>0</v>
      </c>
      <c r="O2573" t="str">
        <f t="shared" si="81"/>
        <v>LB</v>
      </c>
    </row>
    <row r="2574" spans="1:15">
      <c r="A2574" s="59" t="s">
        <v>541</v>
      </c>
      <c r="B2574" s="59" t="s">
        <v>1966</v>
      </c>
      <c r="C2574" s="59" t="s">
        <v>1798</v>
      </c>
      <c r="D2574" t="s">
        <v>542</v>
      </c>
      <c r="E2574" t="s">
        <v>2057</v>
      </c>
      <c r="F2574" t="s">
        <v>452</v>
      </c>
      <c r="G2574" s="28">
        <f>IF(ISERROR(VLOOKUP($A2574,'Adjusted County Employment'!$A$4:$X$3225,7,FALSE)),0,(VLOOKUP($A2574,'Adjusted County Employment'!$A$4:$X$3225,7,FALSE)))</f>
        <v>0</v>
      </c>
      <c r="H2574" s="4" t="s">
        <v>1677</v>
      </c>
      <c r="I2574" s="45">
        <v>992</v>
      </c>
      <c r="J2574" s="58" t="s">
        <v>1675</v>
      </c>
      <c r="K2574">
        <f>VLOOKUP($J2574,'Emission Factors-old'!$A$2:$D$9,2,FALSE)</f>
        <v>887.80254614220303</v>
      </c>
      <c r="L2574" t="str">
        <f>VLOOKUP($J2574,'Emission Factors-old'!$A$2:$D$9,3,FALSE)</f>
        <v>LB</v>
      </c>
      <c r="M2574" t="str">
        <f>VLOOKUP($J2574,'Emission Factors-old'!$A$2:$D$9,4,FALSE)</f>
        <v>EACH</v>
      </c>
      <c r="N2574" s="28">
        <f t="shared" si="80"/>
        <v>0</v>
      </c>
      <c r="O2574" t="str">
        <f t="shared" si="81"/>
        <v>LB</v>
      </c>
    </row>
    <row r="2575" spans="1:15">
      <c r="A2575" s="59" t="s">
        <v>543</v>
      </c>
      <c r="B2575" s="59" t="s">
        <v>1966</v>
      </c>
      <c r="C2575" s="59" t="s">
        <v>1865</v>
      </c>
      <c r="D2575" t="s">
        <v>351</v>
      </c>
      <c r="E2575" t="s">
        <v>2057</v>
      </c>
      <c r="F2575" t="s">
        <v>452</v>
      </c>
      <c r="G2575" s="28">
        <f>IF(ISERROR(VLOOKUP($A2575,'Adjusted County Employment'!$A$4:$X$3225,7,FALSE)),0,(VLOOKUP($A2575,'Adjusted County Employment'!$A$4:$X$3225,7,FALSE)))</f>
        <v>0</v>
      </c>
      <c r="H2575" s="4" t="s">
        <v>1677</v>
      </c>
      <c r="I2575" s="45">
        <v>992</v>
      </c>
      <c r="J2575" s="58" t="s">
        <v>1675</v>
      </c>
      <c r="K2575">
        <f>VLOOKUP($J2575,'Emission Factors-old'!$A$2:$D$9,2,FALSE)</f>
        <v>887.80254614220303</v>
      </c>
      <c r="L2575" t="str">
        <f>VLOOKUP($J2575,'Emission Factors-old'!$A$2:$D$9,3,FALSE)</f>
        <v>LB</v>
      </c>
      <c r="M2575" t="str">
        <f>VLOOKUP($J2575,'Emission Factors-old'!$A$2:$D$9,4,FALSE)</f>
        <v>EACH</v>
      </c>
      <c r="N2575" s="28">
        <f t="shared" si="80"/>
        <v>0</v>
      </c>
      <c r="O2575" t="str">
        <f t="shared" si="81"/>
        <v>LB</v>
      </c>
    </row>
    <row r="2576" spans="1:15">
      <c r="A2576" s="59" t="s">
        <v>544</v>
      </c>
      <c r="B2576" s="59" t="s">
        <v>1966</v>
      </c>
      <c r="C2576" s="59" t="s">
        <v>1832</v>
      </c>
      <c r="D2576" t="s">
        <v>545</v>
      </c>
      <c r="E2576" t="s">
        <v>2057</v>
      </c>
      <c r="F2576" t="s">
        <v>452</v>
      </c>
      <c r="G2576" s="28">
        <f>IF(ISERROR(VLOOKUP($A2576,'Adjusted County Employment'!$A$4:$X$3225,7,FALSE)),0,(VLOOKUP($A2576,'Adjusted County Employment'!$A$4:$X$3225,7,FALSE)))</f>
        <v>0</v>
      </c>
      <c r="H2576" s="4" t="s">
        <v>1677</v>
      </c>
      <c r="I2576" s="45">
        <v>992</v>
      </c>
      <c r="J2576" s="58" t="s">
        <v>1675</v>
      </c>
      <c r="K2576">
        <f>VLOOKUP($J2576,'Emission Factors-old'!$A$2:$D$9,2,FALSE)</f>
        <v>887.80254614220303</v>
      </c>
      <c r="L2576" t="str">
        <f>VLOOKUP($J2576,'Emission Factors-old'!$A$2:$D$9,3,FALSE)</f>
        <v>LB</v>
      </c>
      <c r="M2576" t="str">
        <f>VLOOKUP($J2576,'Emission Factors-old'!$A$2:$D$9,4,FALSE)</f>
        <v>EACH</v>
      </c>
      <c r="N2576" s="28">
        <f t="shared" si="80"/>
        <v>0</v>
      </c>
      <c r="O2576" t="str">
        <f t="shared" si="81"/>
        <v>LB</v>
      </c>
    </row>
    <row r="2577" spans="1:15">
      <c r="A2577" s="59" t="s">
        <v>546</v>
      </c>
      <c r="B2577" s="59" t="s">
        <v>1966</v>
      </c>
      <c r="C2577" s="59" t="s">
        <v>1799</v>
      </c>
      <c r="D2577" t="s">
        <v>547</v>
      </c>
      <c r="E2577" t="s">
        <v>2057</v>
      </c>
      <c r="F2577" t="s">
        <v>452</v>
      </c>
      <c r="G2577" s="28">
        <f>IF(ISERROR(VLOOKUP($A2577,'Adjusted County Employment'!$A$4:$X$3225,7,FALSE)),0,(VLOOKUP($A2577,'Adjusted County Employment'!$A$4:$X$3225,7,FALSE)))</f>
        <v>0</v>
      </c>
      <c r="H2577" s="4" t="s">
        <v>1677</v>
      </c>
      <c r="I2577" s="45">
        <v>992</v>
      </c>
      <c r="J2577" s="58" t="s">
        <v>1675</v>
      </c>
      <c r="K2577">
        <f>VLOOKUP($J2577,'Emission Factors-old'!$A$2:$D$9,2,FALSE)</f>
        <v>887.80254614220303</v>
      </c>
      <c r="L2577" t="str">
        <f>VLOOKUP($J2577,'Emission Factors-old'!$A$2:$D$9,3,FALSE)</f>
        <v>LB</v>
      </c>
      <c r="M2577" t="str">
        <f>VLOOKUP($J2577,'Emission Factors-old'!$A$2:$D$9,4,FALSE)</f>
        <v>EACH</v>
      </c>
      <c r="N2577" s="28">
        <f t="shared" si="80"/>
        <v>0</v>
      </c>
      <c r="O2577" t="str">
        <f t="shared" si="81"/>
        <v>LB</v>
      </c>
    </row>
    <row r="2578" spans="1:15">
      <c r="A2578" s="59" t="s">
        <v>548</v>
      </c>
      <c r="B2578" s="59" t="s">
        <v>1966</v>
      </c>
      <c r="C2578" s="59" t="s">
        <v>1853</v>
      </c>
      <c r="D2578" t="s">
        <v>549</v>
      </c>
      <c r="E2578" t="s">
        <v>2057</v>
      </c>
      <c r="F2578" t="s">
        <v>452</v>
      </c>
      <c r="G2578" s="28">
        <f>IF(ISERROR(VLOOKUP($A2578,'Adjusted County Employment'!$A$4:$X$3225,7,FALSE)),0,(VLOOKUP($A2578,'Adjusted County Employment'!$A$4:$X$3225,7,FALSE)))</f>
        <v>0</v>
      </c>
      <c r="H2578" s="4" t="s">
        <v>1677</v>
      </c>
      <c r="I2578" s="45">
        <v>992</v>
      </c>
      <c r="J2578" s="58" t="s">
        <v>1675</v>
      </c>
      <c r="K2578">
        <f>VLOOKUP($J2578,'Emission Factors-old'!$A$2:$D$9,2,FALSE)</f>
        <v>887.80254614220303</v>
      </c>
      <c r="L2578" t="str">
        <f>VLOOKUP($J2578,'Emission Factors-old'!$A$2:$D$9,3,FALSE)</f>
        <v>LB</v>
      </c>
      <c r="M2578" t="str">
        <f>VLOOKUP($J2578,'Emission Factors-old'!$A$2:$D$9,4,FALSE)</f>
        <v>EACH</v>
      </c>
      <c r="N2578" s="28">
        <f t="shared" si="80"/>
        <v>0</v>
      </c>
      <c r="O2578" t="str">
        <f t="shared" si="81"/>
        <v>LB</v>
      </c>
    </row>
    <row r="2579" spans="1:15">
      <c r="A2579" s="59" t="s">
        <v>550</v>
      </c>
      <c r="B2579" s="59" t="s">
        <v>1966</v>
      </c>
      <c r="C2579" s="59" t="s">
        <v>1800</v>
      </c>
      <c r="D2579" t="s">
        <v>2104</v>
      </c>
      <c r="E2579" t="s">
        <v>2057</v>
      </c>
      <c r="F2579" t="s">
        <v>452</v>
      </c>
      <c r="G2579" s="28">
        <f>IF(ISERROR(VLOOKUP($A2579,'Adjusted County Employment'!$A$4:$X$3225,7,FALSE)),0,(VLOOKUP($A2579,'Adjusted County Employment'!$A$4:$X$3225,7,FALSE)))</f>
        <v>285.79435568556858</v>
      </c>
      <c r="H2579" s="4" t="s">
        <v>1677</v>
      </c>
      <c r="I2579" s="45">
        <v>992</v>
      </c>
      <c r="J2579" s="58" t="s">
        <v>1675</v>
      </c>
      <c r="K2579">
        <f>VLOOKUP($J2579,'Emission Factors-old'!$A$2:$D$9,2,FALSE)</f>
        <v>887.80254614220303</v>
      </c>
      <c r="L2579" t="str">
        <f>VLOOKUP($J2579,'Emission Factors-old'!$A$2:$D$9,3,FALSE)</f>
        <v>LB</v>
      </c>
      <c r="M2579" t="str">
        <f>VLOOKUP($J2579,'Emission Factors-old'!$A$2:$D$9,4,FALSE)</f>
        <v>EACH</v>
      </c>
      <c r="N2579" s="28">
        <f t="shared" si="80"/>
        <v>253728.95665071817</v>
      </c>
      <c r="O2579" t="str">
        <f t="shared" si="81"/>
        <v>LB</v>
      </c>
    </row>
    <row r="2580" spans="1:15">
      <c r="A2580" s="59" t="s">
        <v>551</v>
      </c>
      <c r="B2580" s="59" t="s">
        <v>1966</v>
      </c>
      <c r="C2580" s="59" t="s">
        <v>1801</v>
      </c>
      <c r="D2580" t="s">
        <v>2894</v>
      </c>
      <c r="E2580" t="s">
        <v>2057</v>
      </c>
      <c r="F2580" t="s">
        <v>452</v>
      </c>
      <c r="G2580" s="28">
        <f>IF(ISERROR(VLOOKUP($A2580,'Adjusted County Employment'!$A$4:$X$3225,7,FALSE)),0,(VLOOKUP($A2580,'Adjusted County Employment'!$A$4:$X$3225,7,FALSE)))</f>
        <v>0</v>
      </c>
      <c r="H2580" s="4" t="s">
        <v>1677</v>
      </c>
      <c r="I2580" s="45">
        <v>992</v>
      </c>
      <c r="J2580" s="58" t="s">
        <v>1675</v>
      </c>
      <c r="K2580">
        <f>VLOOKUP($J2580,'Emission Factors-old'!$A$2:$D$9,2,FALSE)</f>
        <v>887.80254614220303</v>
      </c>
      <c r="L2580" t="str">
        <f>VLOOKUP($J2580,'Emission Factors-old'!$A$2:$D$9,3,FALSE)</f>
        <v>LB</v>
      </c>
      <c r="M2580" t="str">
        <f>VLOOKUP($J2580,'Emission Factors-old'!$A$2:$D$9,4,FALSE)</f>
        <v>EACH</v>
      </c>
      <c r="N2580" s="28">
        <f t="shared" si="80"/>
        <v>0</v>
      </c>
      <c r="O2580" t="str">
        <f t="shared" si="81"/>
        <v>LB</v>
      </c>
    </row>
    <row r="2581" spans="1:15">
      <c r="A2581" s="59" t="s">
        <v>552</v>
      </c>
      <c r="B2581" s="59" t="s">
        <v>1966</v>
      </c>
      <c r="C2581" s="59" t="s">
        <v>1802</v>
      </c>
      <c r="D2581" t="s">
        <v>553</v>
      </c>
      <c r="E2581" t="s">
        <v>2057</v>
      </c>
      <c r="F2581" t="s">
        <v>452</v>
      </c>
      <c r="G2581" s="28">
        <f>IF(ISERROR(VLOOKUP($A2581,'Adjusted County Employment'!$A$4:$X$3225,7,FALSE)),0,(VLOOKUP($A2581,'Adjusted County Employment'!$A$4:$X$3225,7,FALSE)))</f>
        <v>0</v>
      </c>
      <c r="H2581" s="4" t="s">
        <v>1677</v>
      </c>
      <c r="I2581" s="45">
        <v>992</v>
      </c>
      <c r="J2581" s="58" t="s">
        <v>1675</v>
      </c>
      <c r="K2581">
        <f>VLOOKUP($J2581,'Emission Factors-old'!$A$2:$D$9,2,FALSE)</f>
        <v>887.80254614220303</v>
      </c>
      <c r="L2581" t="str">
        <f>VLOOKUP($J2581,'Emission Factors-old'!$A$2:$D$9,3,FALSE)</f>
        <v>LB</v>
      </c>
      <c r="M2581" t="str">
        <f>VLOOKUP($J2581,'Emission Factors-old'!$A$2:$D$9,4,FALSE)</f>
        <v>EACH</v>
      </c>
      <c r="N2581" s="28">
        <f t="shared" si="80"/>
        <v>0</v>
      </c>
      <c r="O2581" t="str">
        <f t="shared" si="81"/>
        <v>LB</v>
      </c>
    </row>
    <row r="2582" spans="1:15">
      <c r="A2582" s="59" t="s">
        <v>554</v>
      </c>
      <c r="B2582" s="59" t="s">
        <v>1966</v>
      </c>
      <c r="C2582" s="59" t="s">
        <v>1833</v>
      </c>
      <c r="D2582" t="s">
        <v>2587</v>
      </c>
      <c r="E2582" t="s">
        <v>2057</v>
      </c>
      <c r="F2582" t="s">
        <v>452</v>
      </c>
      <c r="G2582" s="28">
        <f>IF(ISERROR(VLOOKUP($A2582,'Adjusted County Employment'!$A$4:$X$3225,7,FALSE)),0,(VLOOKUP($A2582,'Adjusted County Employment'!$A$4:$X$3225,7,FALSE)))</f>
        <v>0</v>
      </c>
      <c r="H2582" s="4" t="s">
        <v>1677</v>
      </c>
      <c r="I2582" s="45">
        <v>992</v>
      </c>
      <c r="J2582" s="58" t="s">
        <v>1675</v>
      </c>
      <c r="K2582">
        <f>VLOOKUP($J2582,'Emission Factors-old'!$A$2:$D$9,2,FALSE)</f>
        <v>887.80254614220303</v>
      </c>
      <c r="L2582" t="str">
        <f>VLOOKUP($J2582,'Emission Factors-old'!$A$2:$D$9,3,FALSE)</f>
        <v>LB</v>
      </c>
      <c r="M2582" t="str">
        <f>VLOOKUP($J2582,'Emission Factors-old'!$A$2:$D$9,4,FALSE)</f>
        <v>EACH</v>
      </c>
      <c r="N2582" s="28">
        <f t="shared" si="80"/>
        <v>0</v>
      </c>
      <c r="O2582" t="str">
        <f t="shared" si="81"/>
        <v>LB</v>
      </c>
    </row>
    <row r="2583" spans="1:15">
      <c r="A2583" s="59" t="s">
        <v>555</v>
      </c>
      <c r="B2583" s="59" t="s">
        <v>1966</v>
      </c>
      <c r="C2583" s="59" t="s">
        <v>1803</v>
      </c>
      <c r="D2583" t="s">
        <v>556</v>
      </c>
      <c r="E2583" t="s">
        <v>2057</v>
      </c>
      <c r="F2583" t="s">
        <v>452</v>
      </c>
      <c r="G2583" s="28">
        <f>IF(ISERROR(VLOOKUP($A2583,'Adjusted County Employment'!$A$4:$X$3225,7,FALSE)),0,(VLOOKUP($A2583,'Adjusted County Employment'!$A$4:$X$3225,7,FALSE)))</f>
        <v>135.65034400875984</v>
      </c>
      <c r="H2583" s="4" t="s">
        <v>1677</v>
      </c>
      <c r="I2583" s="45">
        <v>992</v>
      </c>
      <c r="J2583" s="58" t="s">
        <v>1675</v>
      </c>
      <c r="K2583">
        <f>VLOOKUP($J2583,'Emission Factors-old'!$A$2:$D$9,2,FALSE)</f>
        <v>887.80254614220303</v>
      </c>
      <c r="L2583" t="str">
        <f>VLOOKUP($J2583,'Emission Factors-old'!$A$2:$D$9,3,FALSE)</f>
        <v>LB</v>
      </c>
      <c r="M2583" t="str">
        <f>VLOOKUP($J2583,'Emission Factors-old'!$A$2:$D$9,4,FALSE)</f>
        <v>EACH</v>
      </c>
      <c r="N2583" s="28">
        <f t="shared" si="80"/>
        <v>120430.72079604273</v>
      </c>
      <c r="O2583" t="str">
        <f t="shared" si="81"/>
        <v>LB</v>
      </c>
    </row>
    <row r="2584" spans="1:15">
      <c r="A2584" s="59" t="s">
        <v>557</v>
      </c>
      <c r="B2584" s="59" t="s">
        <v>1966</v>
      </c>
      <c r="C2584" s="59" t="s">
        <v>1804</v>
      </c>
      <c r="D2584" t="s">
        <v>558</v>
      </c>
      <c r="E2584" t="s">
        <v>2057</v>
      </c>
      <c r="F2584" t="s">
        <v>452</v>
      </c>
      <c r="G2584" s="28">
        <f>IF(ISERROR(VLOOKUP($A2584,'Adjusted County Employment'!$A$4:$X$3225,7,FALSE)),0,(VLOOKUP($A2584,'Adjusted County Employment'!$A$4:$X$3225,7,FALSE)))</f>
        <v>39.920792079207921</v>
      </c>
      <c r="H2584" s="4" t="s">
        <v>1677</v>
      </c>
      <c r="I2584" s="45">
        <v>992</v>
      </c>
      <c r="J2584" s="58" t="s">
        <v>1675</v>
      </c>
      <c r="K2584">
        <f>VLOOKUP($J2584,'Emission Factors-old'!$A$2:$D$9,2,FALSE)</f>
        <v>887.80254614220303</v>
      </c>
      <c r="L2584" t="str">
        <f>VLOOKUP($J2584,'Emission Factors-old'!$A$2:$D$9,3,FALSE)</f>
        <v>LB</v>
      </c>
      <c r="M2584" t="str">
        <f>VLOOKUP($J2584,'Emission Factors-old'!$A$2:$D$9,4,FALSE)</f>
        <v>EACH</v>
      </c>
      <c r="N2584" s="28">
        <f t="shared" si="80"/>
        <v>35441.78085193428</v>
      </c>
      <c r="O2584" t="str">
        <f t="shared" si="81"/>
        <v>LB</v>
      </c>
    </row>
    <row r="2585" spans="1:15">
      <c r="A2585" s="59" t="s">
        <v>559</v>
      </c>
      <c r="B2585" s="59" t="s">
        <v>1966</v>
      </c>
      <c r="C2585" s="59" t="s">
        <v>1805</v>
      </c>
      <c r="D2585" t="s">
        <v>560</v>
      </c>
      <c r="E2585" t="s">
        <v>2057</v>
      </c>
      <c r="F2585" t="s">
        <v>452</v>
      </c>
      <c r="G2585" s="28">
        <f>IF(ISERROR(VLOOKUP($A2585,'Adjusted County Employment'!$A$4:$X$3225,7,FALSE)),0,(VLOOKUP($A2585,'Adjusted County Employment'!$A$4:$X$3225,7,FALSE)))</f>
        <v>0</v>
      </c>
      <c r="H2585" s="4" t="s">
        <v>1677</v>
      </c>
      <c r="I2585" s="45">
        <v>992</v>
      </c>
      <c r="J2585" s="58" t="s">
        <v>1675</v>
      </c>
      <c r="K2585">
        <f>VLOOKUP($J2585,'Emission Factors-old'!$A$2:$D$9,2,FALSE)</f>
        <v>887.80254614220303</v>
      </c>
      <c r="L2585" t="str">
        <f>VLOOKUP($J2585,'Emission Factors-old'!$A$2:$D$9,3,FALSE)</f>
        <v>LB</v>
      </c>
      <c r="M2585" t="str">
        <f>VLOOKUP($J2585,'Emission Factors-old'!$A$2:$D$9,4,FALSE)</f>
        <v>EACH</v>
      </c>
      <c r="N2585" s="28">
        <f t="shared" si="80"/>
        <v>0</v>
      </c>
      <c r="O2585" t="str">
        <f t="shared" si="81"/>
        <v>LB</v>
      </c>
    </row>
    <row r="2586" spans="1:15">
      <c r="A2586" s="59" t="s">
        <v>561</v>
      </c>
      <c r="B2586" s="59" t="s">
        <v>1966</v>
      </c>
      <c r="C2586" s="59" t="s">
        <v>1806</v>
      </c>
      <c r="D2586" t="s">
        <v>562</v>
      </c>
      <c r="E2586" t="s">
        <v>2057</v>
      </c>
      <c r="F2586" t="s">
        <v>452</v>
      </c>
      <c r="G2586" s="28">
        <f>IF(ISERROR(VLOOKUP($A2586,'Adjusted County Employment'!$A$4:$X$3225,7,FALSE)),0,(VLOOKUP($A2586,'Adjusted County Employment'!$A$4:$X$3225,7,FALSE)))</f>
        <v>0</v>
      </c>
      <c r="H2586" s="4" t="s">
        <v>1677</v>
      </c>
      <c r="I2586" s="45">
        <v>992</v>
      </c>
      <c r="J2586" s="58" t="s">
        <v>1675</v>
      </c>
      <c r="K2586">
        <f>VLOOKUP($J2586,'Emission Factors-old'!$A$2:$D$9,2,FALSE)</f>
        <v>887.80254614220303</v>
      </c>
      <c r="L2586" t="str">
        <f>VLOOKUP($J2586,'Emission Factors-old'!$A$2:$D$9,3,FALSE)</f>
        <v>LB</v>
      </c>
      <c r="M2586" t="str">
        <f>VLOOKUP($J2586,'Emission Factors-old'!$A$2:$D$9,4,FALSE)</f>
        <v>EACH</v>
      </c>
      <c r="N2586" s="28">
        <f t="shared" si="80"/>
        <v>0</v>
      </c>
      <c r="O2586" t="str">
        <f t="shared" si="81"/>
        <v>LB</v>
      </c>
    </row>
    <row r="2587" spans="1:15">
      <c r="A2587" s="59" t="s">
        <v>563</v>
      </c>
      <c r="B2587" s="59" t="s">
        <v>1966</v>
      </c>
      <c r="C2587" s="59" t="s">
        <v>1866</v>
      </c>
      <c r="D2587" t="s">
        <v>564</v>
      </c>
      <c r="E2587" t="s">
        <v>2057</v>
      </c>
      <c r="F2587" t="s">
        <v>452</v>
      </c>
      <c r="G2587" s="28">
        <f>IF(ISERROR(VLOOKUP($A2587,'Adjusted County Employment'!$A$4:$X$3225,7,FALSE)),0,(VLOOKUP($A2587,'Adjusted County Employment'!$A$4:$X$3225,7,FALSE)))</f>
        <v>0</v>
      </c>
      <c r="H2587" s="4" t="s">
        <v>1677</v>
      </c>
      <c r="I2587" s="45">
        <v>992</v>
      </c>
      <c r="J2587" s="58" t="s">
        <v>1675</v>
      </c>
      <c r="K2587">
        <f>VLOOKUP($J2587,'Emission Factors-old'!$A$2:$D$9,2,FALSE)</f>
        <v>887.80254614220303</v>
      </c>
      <c r="L2587" t="str">
        <f>VLOOKUP($J2587,'Emission Factors-old'!$A$2:$D$9,3,FALSE)</f>
        <v>LB</v>
      </c>
      <c r="M2587" t="str">
        <f>VLOOKUP($J2587,'Emission Factors-old'!$A$2:$D$9,4,FALSE)</f>
        <v>EACH</v>
      </c>
      <c r="N2587" s="28">
        <f t="shared" si="80"/>
        <v>0</v>
      </c>
      <c r="O2587" t="str">
        <f t="shared" si="81"/>
        <v>LB</v>
      </c>
    </row>
    <row r="2588" spans="1:15">
      <c r="A2588" s="59" t="s">
        <v>565</v>
      </c>
      <c r="B2588" s="59" t="s">
        <v>1966</v>
      </c>
      <c r="C2588" s="59" t="s">
        <v>1834</v>
      </c>
      <c r="D2588" t="s">
        <v>2731</v>
      </c>
      <c r="E2588" t="s">
        <v>2057</v>
      </c>
      <c r="F2588" t="s">
        <v>452</v>
      </c>
      <c r="G2588" s="28">
        <f>IF(ISERROR(VLOOKUP($A2588,'Adjusted County Employment'!$A$4:$X$3225,7,FALSE)),0,(VLOOKUP($A2588,'Adjusted County Employment'!$A$4:$X$3225,7,FALSE)))</f>
        <v>0</v>
      </c>
      <c r="H2588" s="4" t="s">
        <v>1677</v>
      </c>
      <c r="I2588" s="45">
        <v>992</v>
      </c>
      <c r="J2588" s="58" t="s">
        <v>1675</v>
      </c>
      <c r="K2588">
        <f>VLOOKUP($J2588,'Emission Factors-old'!$A$2:$D$9,2,FALSE)</f>
        <v>887.80254614220303</v>
      </c>
      <c r="L2588" t="str">
        <f>VLOOKUP($J2588,'Emission Factors-old'!$A$2:$D$9,3,FALSE)</f>
        <v>LB</v>
      </c>
      <c r="M2588" t="str">
        <f>VLOOKUP($J2588,'Emission Factors-old'!$A$2:$D$9,4,FALSE)</f>
        <v>EACH</v>
      </c>
      <c r="N2588" s="28">
        <f t="shared" si="80"/>
        <v>0</v>
      </c>
      <c r="O2588" t="str">
        <f t="shared" si="81"/>
        <v>LB</v>
      </c>
    </row>
    <row r="2589" spans="1:15">
      <c r="A2589" s="59" t="s">
        <v>566</v>
      </c>
      <c r="B2589" s="59" t="s">
        <v>1966</v>
      </c>
      <c r="C2589" s="59" t="s">
        <v>1835</v>
      </c>
      <c r="D2589" t="s">
        <v>567</v>
      </c>
      <c r="E2589" t="s">
        <v>2057</v>
      </c>
      <c r="F2589" t="s">
        <v>452</v>
      </c>
      <c r="G2589" s="28">
        <f>IF(ISERROR(VLOOKUP($A2589,'Adjusted County Employment'!$A$4:$X$3225,7,FALSE)),0,(VLOOKUP($A2589,'Adjusted County Employment'!$A$4:$X$3225,7,FALSE)))</f>
        <v>0</v>
      </c>
      <c r="H2589" s="4" t="s">
        <v>1677</v>
      </c>
      <c r="I2589" s="45">
        <v>992</v>
      </c>
      <c r="J2589" s="58" t="s">
        <v>1675</v>
      </c>
      <c r="K2589">
        <f>VLOOKUP($J2589,'Emission Factors-old'!$A$2:$D$9,2,FALSE)</f>
        <v>887.80254614220303</v>
      </c>
      <c r="L2589" t="str">
        <f>VLOOKUP($J2589,'Emission Factors-old'!$A$2:$D$9,3,FALSE)</f>
        <v>LB</v>
      </c>
      <c r="M2589" t="str">
        <f>VLOOKUP($J2589,'Emission Factors-old'!$A$2:$D$9,4,FALSE)</f>
        <v>EACH</v>
      </c>
      <c r="N2589" s="28">
        <f t="shared" si="80"/>
        <v>0</v>
      </c>
      <c r="O2589" t="str">
        <f t="shared" si="81"/>
        <v>LB</v>
      </c>
    </row>
    <row r="2590" spans="1:15">
      <c r="A2590" s="59" t="s">
        <v>568</v>
      </c>
      <c r="B2590" s="59" t="s">
        <v>1966</v>
      </c>
      <c r="C2590" s="59" t="s">
        <v>1868</v>
      </c>
      <c r="D2590" t="s">
        <v>569</v>
      </c>
      <c r="E2590" t="s">
        <v>2057</v>
      </c>
      <c r="F2590" t="s">
        <v>452</v>
      </c>
      <c r="G2590" s="28">
        <f>IF(ISERROR(VLOOKUP($A2590,'Adjusted County Employment'!$A$4:$X$3225,7,FALSE)),0,(VLOOKUP($A2590,'Adjusted County Employment'!$A$4:$X$3225,7,FALSE)))</f>
        <v>6.653465346534654</v>
      </c>
      <c r="H2590" s="4" t="s">
        <v>1677</v>
      </c>
      <c r="I2590" s="45">
        <v>992</v>
      </c>
      <c r="J2590" s="58" t="s">
        <v>1675</v>
      </c>
      <c r="K2590">
        <f>VLOOKUP($J2590,'Emission Factors-old'!$A$2:$D$9,2,FALSE)</f>
        <v>887.80254614220303</v>
      </c>
      <c r="L2590" t="str">
        <f>VLOOKUP($J2590,'Emission Factors-old'!$A$2:$D$9,3,FALSE)</f>
        <v>LB</v>
      </c>
      <c r="M2590" t="str">
        <f>VLOOKUP($J2590,'Emission Factors-old'!$A$2:$D$9,4,FALSE)</f>
        <v>EACH</v>
      </c>
      <c r="N2590" s="28">
        <f t="shared" si="80"/>
        <v>5906.9634753223809</v>
      </c>
      <c r="O2590" t="str">
        <f t="shared" si="81"/>
        <v>LB</v>
      </c>
    </row>
    <row r="2591" spans="1:15">
      <c r="A2591" s="59" t="s">
        <v>570</v>
      </c>
      <c r="B2591" s="59" t="s">
        <v>1966</v>
      </c>
      <c r="C2591" s="59" t="s">
        <v>1869</v>
      </c>
      <c r="D2591" t="s">
        <v>3234</v>
      </c>
      <c r="E2591" t="s">
        <v>2057</v>
      </c>
      <c r="F2591" t="s">
        <v>452</v>
      </c>
      <c r="G2591" s="28">
        <f>IF(ISERROR(VLOOKUP($A2591,'Adjusted County Employment'!$A$4:$X$3225,7,FALSE)),0,(VLOOKUP($A2591,'Adjusted County Employment'!$A$4:$X$3225,7,FALSE)))</f>
        <v>0</v>
      </c>
      <c r="H2591" s="4" t="s">
        <v>1677</v>
      </c>
      <c r="I2591" s="45">
        <v>992</v>
      </c>
      <c r="J2591" s="58" t="s">
        <v>1675</v>
      </c>
      <c r="K2591">
        <f>VLOOKUP($J2591,'Emission Factors-old'!$A$2:$D$9,2,FALSE)</f>
        <v>887.80254614220303</v>
      </c>
      <c r="L2591" t="str">
        <f>VLOOKUP($J2591,'Emission Factors-old'!$A$2:$D$9,3,FALSE)</f>
        <v>LB</v>
      </c>
      <c r="M2591" t="str">
        <f>VLOOKUP($J2591,'Emission Factors-old'!$A$2:$D$9,4,FALSE)</f>
        <v>EACH</v>
      </c>
      <c r="N2591" s="28">
        <f t="shared" si="80"/>
        <v>0</v>
      </c>
      <c r="O2591" t="str">
        <f t="shared" si="81"/>
        <v>LB</v>
      </c>
    </row>
    <row r="2592" spans="1:15">
      <c r="A2592" s="59" t="s">
        <v>571</v>
      </c>
      <c r="B2592" s="59" t="s">
        <v>1966</v>
      </c>
      <c r="C2592" s="59" t="s">
        <v>1836</v>
      </c>
      <c r="D2592" t="s">
        <v>3673</v>
      </c>
      <c r="E2592" t="s">
        <v>2057</v>
      </c>
      <c r="F2592" t="s">
        <v>452</v>
      </c>
      <c r="G2592" s="28">
        <f>IF(ISERROR(VLOOKUP($A2592,'Adjusted County Employment'!$A$4:$X$3225,7,FALSE)),0,(VLOOKUP($A2592,'Adjusted County Employment'!$A$4:$X$3225,7,FALSE)))</f>
        <v>3.9544159544159547</v>
      </c>
      <c r="H2592" s="4" t="s">
        <v>1677</v>
      </c>
      <c r="I2592" s="45">
        <v>992</v>
      </c>
      <c r="J2592" s="58" t="s">
        <v>1675</v>
      </c>
      <c r="K2592">
        <f>VLOOKUP($J2592,'Emission Factors-old'!$A$2:$D$9,2,FALSE)</f>
        <v>887.80254614220303</v>
      </c>
      <c r="L2592" t="str">
        <f>VLOOKUP($J2592,'Emission Factors-old'!$A$2:$D$9,3,FALSE)</f>
        <v>LB</v>
      </c>
      <c r="M2592" t="str">
        <f>VLOOKUP($J2592,'Emission Factors-old'!$A$2:$D$9,4,FALSE)</f>
        <v>EACH</v>
      </c>
      <c r="N2592" s="28">
        <f t="shared" si="80"/>
        <v>3510.7405528358345</v>
      </c>
      <c r="O2592" t="str">
        <f t="shared" si="81"/>
        <v>LB</v>
      </c>
    </row>
    <row r="2593" spans="1:15">
      <c r="A2593" s="59" t="s">
        <v>572</v>
      </c>
      <c r="B2593" s="59" t="s">
        <v>1966</v>
      </c>
      <c r="C2593" s="59" t="s">
        <v>1907</v>
      </c>
      <c r="D2593" t="s">
        <v>2599</v>
      </c>
      <c r="E2593" t="s">
        <v>2057</v>
      </c>
      <c r="F2593" t="s">
        <v>452</v>
      </c>
      <c r="G2593" s="28">
        <f>IF(ISERROR(VLOOKUP($A2593,'Adjusted County Employment'!$A$4:$X$3225,7,FALSE)),0,(VLOOKUP($A2593,'Adjusted County Employment'!$A$4:$X$3225,7,FALSE)))</f>
        <v>66.448064806480645</v>
      </c>
      <c r="H2593" s="4" t="s">
        <v>1677</v>
      </c>
      <c r="I2593" s="45">
        <v>992</v>
      </c>
      <c r="J2593" s="58" t="s">
        <v>1675</v>
      </c>
      <c r="K2593">
        <f>VLOOKUP($J2593,'Emission Factors-old'!$A$2:$D$9,2,FALSE)</f>
        <v>887.80254614220303</v>
      </c>
      <c r="L2593" t="str">
        <f>VLOOKUP($J2593,'Emission Factors-old'!$A$2:$D$9,3,FALSE)</f>
        <v>LB</v>
      </c>
      <c r="M2593" t="str">
        <f>VLOOKUP($J2593,'Emission Factors-old'!$A$2:$D$9,4,FALSE)</f>
        <v>EACH</v>
      </c>
      <c r="N2593" s="28">
        <f t="shared" si="80"/>
        <v>58992.761121415628</v>
      </c>
      <c r="O2593" t="str">
        <f t="shared" si="81"/>
        <v>LB</v>
      </c>
    </row>
    <row r="2594" spans="1:15">
      <c r="A2594" s="59" t="s">
        <v>573</v>
      </c>
      <c r="B2594" s="59" t="s">
        <v>1966</v>
      </c>
      <c r="C2594" s="59" t="s">
        <v>1837</v>
      </c>
      <c r="D2594" t="s">
        <v>574</v>
      </c>
      <c r="E2594" t="s">
        <v>2057</v>
      </c>
      <c r="F2594" t="s">
        <v>452</v>
      </c>
      <c r="G2594" s="28">
        <f>IF(ISERROR(VLOOKUP($A2594,'Adjusted County Employment'!$A$4:$X$3225,7,FALSE)),0,(VLOOKUP($A2594,'Adjusted County Employment'!$A$4:$X$3225,7,FALSE)))</f>
        <v>0</v>
      </c>
      <c r="H2594" s="4" t="s">
        <v>1677</v>
      </c>
      <c r="I2594" s="45">
        <v>992</v>
      </c>
      <c r="J2594" s="58" t="s">
        <v>1675</v>
      </c>
      <c r="K2594">
        <f>VLOOKUP($J2594,'Emission Factors-old'!$A$2:$D$9,2,FALSE)</f>
        <v>887.80254614220303</v>
      </c>
      <c r="L2594" t="str">
        <f>VLOOKUP($J2594,'Emission Factors-old'!$A$2:$D$9,3,FALSE)</f>
        <v>LB</v>
      </c>
      <c r="M2594" t="str">
        <f>VLOOKUP($J2594,'Emission Factors-old'!$A$2:$D$9,4,FALSE)</f>
        <v>EACH</v>
      </c>
      <c r="N2594" s="28">
        <f t="shared" si="80"/>
        <v>0</v>
      </c>
      <c r="O2594" t="str">
        <f t="shared" si="81"/>
        <v>LB</v>
      </c>
    </row>
    <row r="2595" spans="1:15">
      <c r="A2595" s="59" t="s">
        <v>575</v>
      </c>
      <c r="B2595" s="59" t="s">
        <v>1966</v>
      </c>
      <c r="C2595" s="59" t="s">
        <v>1838</v>
      </c>
      <c r="D2595" t="s">
        <v>576</v>
      </c>
      <c r="E2595" t="s">
        <v>2057</v>
      </c>
      <c r="F2595" t="s">
        <v>452</v>
      </c>
      <c r="G2595" s="28">
        <f>IF(ISERROR(VLOOKUP($A2595,'Adjusted County Employment'!$A$4:$X$3225,7,FALSE)),0,(VLOOKUP($A2595,'Adjusted County Employment'!$A$4:$X$3225,7,FALSE)))</f>
        <v>0</v>
      </c>
      <c r="H2595" s="4" t="s">
        <v>1677</v>
      </c>
      <c r="I2595" s="45">
        <v>992</v>
      </c>
      <c r="J2595" s="58" t="s">
        <v>1675</v>
      </c>
      <c r="K2595">
        <f>VLOOKUP($J2595,'Emission Factors-old'!$A$2:$D$9,2,FALSE)</f>
        <v>887.80254614220303</v>
      </c>
      <c r="L2595" t="str">
        <f>VLOOKUP($J2595,'Emission Factors-old'!$A$2:$D$9,3,FALSE)</f>
        <v>LB</v>
      </c>
      <c r="M2595" t="str">
        <f>VLOOKUP($J2595,'Emission Factors-old'!$A$2:$D$9,4,FALSE)</f>
        <v>EACH</v>
      </c>
      <c r="N2595" s="28">
        <f t="shared" si="80"/>
        <v>0</v>
      </c>
      <c r="O2595" t="str">
        <f t="shared" si="81"/>
        <v>LB</v>
      </c>
    </row>
    <row r="2596" spans="1:15">
      <c r="A2596" s="59" t="s">
        <v>577</v>
      </c>
      <c r="B2596" s="59" t="s">
        <v>1966</v>
      </c>
      <c r="C2596" s="59" t="s">
        <v>1909</v>
      </c>
      <c r="D2596" t="s">
        <v>2917</v>
      </c>
      <c r="E2596" t="s">
        <v>2057</v>
      </c>
      <c r="F2596" t="s">
        <v>452</v>
      </c>
      <c r="G2596" s="28">
        <f>IF(ISERROR(VLOOKUP($A2596,'Adjusted County Employment'!$A$4:$X$3225,7,FALSE)),0,(VLOOKUP($A2596,'Adjusted County Employment'!$A$4:$X$3225,7,FALSE)))</f>
        <v>0</v>
      </c>
      <c r="H2596" s="4" t="s">
        <v>1677</v>
      </c>
      <c r="I2596" s="45">
        <v>992</v>
      </c>
      <c r="J2596" s="58" t="s">
        <v>1675</v>
      </c>
      <c r="K2596">
        <f>VLOOKUP($J2596,'Emission Factors-old'!$A$2:$D$9,2,FALSE)</f>
        <v>887.80254614220303</v>
      </c>
      <c r="L2596" t="str">
        <f>VLOOKUP($J2596,'Emission Factors-old'!$A$2:$D$9,3,FALSE)</f>
        <v>LB</v>
      </c>
      <c r="M2596" t="str">
        <f>VLOOKUP($J2596,'Emission Factors-old'!$A$2:$D$9,4,FALSE)</f>
        <v>EACH</v>
      </c>
      <c r="N2596" s="28">
        <f t="shared" si="80"/>
        <v>0</v>
      </c>
      <c r="O2596" t="str">
        <f t="shared" si="81"/>
        <v>LB</v>
      </c>
    </row>
    <row r="2597" spans="1:15">
      <c r="A2597" s="59" t="s">
        <v>578</v>
      </c>
      <c r="B2597" s="59" t="s">
        <v>1966</v>
      </c>
      <c r="C2597" s="59" t="s">
        <v>1946</v>
      </c>
      <c r="D2597" t="s">
        <v>2114</v>
      </c>
      <c r="E2597" t="s">
        <v>2057</v>
      </c>
      <c r="F2597" t="s">
        <v>452</v>
      </c>
      <c r="G2597" s="28">
        <f>IF(ISERROR(VLOOKUP($A2597,'Adjusted County Employment'!$A$4:$X$3225,7,FALSE)),0,(VLOOKUP($A2597,'Adjusted County Employment'!$A$4:$X$3225,7,FALSE)))</f>
        <v>0</v>
      </c>
      <c r="H2597" s="4" t="s">
        <v>1677</v>
      </c>
      <c r="I2597" s="45">
        <v>992</v>
      </c>
      <c r="J2597" s="58" t="s">
        <v>1675</v>
      </c>
      <c r="K2597">
        <f>VLOOKUP($J2597,'Emission Factors-old'!$A$2:$D$9,2,FALSE)</f>
        <v>887.80254614220303</v>
      </c>
      <c r="L2597" t="str">
        <f>VLOOKUP($J2597,'Emission Factors-old'!$A$2:$D$9,3,FALSE)</f>
        <v>LB</v>
      </c>
      <c r="M2597" t="str">
        <f>VLOOKUP($J2597,'Emission Factors-old'!$A$2:$D$9,4,FALSE)</f>
        <v>EACH</v>
      </c>
      <c r="N2597" s="28">
        <f t="shared" si="80"/>
        <v>0</v>
      </c>
      <c r="O2597" t="str">
        <f t="shared" si="81"/>
        <v>LB</v>
      </c>
    </row>
    <row r="2598" spans="1:15">
      <c r="A2598" s="59" t="s">
        <v>579</v>
      </c>
      <c r="B2598" s="59" t="s">
        <v>1966</v>
      </c>
      <c r="C2598" s="59" t="s">
        <v>1870</v>
      </c>
      <c r="D2598" t="s">
        <v>580</v>
      </c>
      <c r="E2598" t="s">
        <v>2057</v>
      </c>
      <c r="F2598" t="s">
        <v>452</v>
      </c>
      <c r="G2598" s="28">
        <f>IF(ISERROR(VLOOKUP($A2598,'Adjusted County Employment'!$A$4:$X$3225,7,FALSE)),0,(VLOOKUP($A2598,'Adjusted County Employment'!$A$4:$X$3225,7,FALSE)))</f>
        <v>0</v>
      </c>
      <c r="H2598" s="4" t="s">
        <v>1677</v>
      </c>
      <c r="I2598" s="45">
        <v>992</v>
      </c>
      <c r="J2598" s="58" t="s">
        <v>1675</v>
      </c>
      <c r="K2598">
        <f>VLOOKUP($J2598,'Emission Factors-old'!$A$2:$D$9,2,FALSE)</f>
        <v>887.80254614220303</v>
      </c>
      <c r="L2598" t="str">
        <f>VLOOKUP($J2598,'Emission Factors-old'!$A$2:$D$9,3,FALSE)</f>
        <v>LB</v>
      </c>
      <c r="M2598" t="str">
        <f>VLOOKUP($J2598,'Emission Factors-old'!$A$2:$D$9,4,FALSE)</f>
        <v>EACH</v>
      </c>
      <c r="N2598" s="28">
        <f t="shared" si="80"/>
        <v>0</v>
      </c>
      <c r="O2598" t="str">
        <f t="shared" si="81"/>
        <v>LB</v>
      </c>
    </row>
    <row r="2599" spans="1:15">
      <c r="A2599" s="59" t="s">
        <v>581</v>
      </c>
      <c r="B2599" s="59" t="s">
        <v>1966</v>
      </c>
      <c r="C2599" s="59" t="s">
        <v>1871</v>
      </c>
      <c r="D2599" t="s">
        <v>2920</v>
      </c>
      <c r="E2599" t="s">
        <v>2057</v>
      </c>
      <c r="F2599" t="s">
        <v>452</v>
      </c>
      <c r="G2599" s="28">
        <f>IF(ISERROR(VLOOKUP($A2599,'Adjusted County Employment'!$A$4:$X$3225,7,FALSE)),0,(VLOOKUP($A2599,'Adjusted County Employment'!$A$4:$X$3225,7,FALSE)))</f>
        <v>0</v>
      </c>
      <c r="H2599" s="4" t="s">
        <v>1677</v>
      </c>
      <c r="I2599" s="45">
        <v>992</v>
      </c>
      <c r="J2599" s="58" t="s">
        <v>1675</v>
      </c>
      <c r="K2599">
        <f>VLOOKUP($J2599,'Emission Factors-old'!$A$2:$D$9,2,FALSE)</f>
        <v>887.80254614220303</v>
      </c>
      <c r="L2599" t="str">
        <f>VLOOKUP($J2599,'Emission Factors-old'!$A$2:$D$9,3,FALSE)</f>
        <v>LB</v>
      </c>
      <c r="M2599" t="str">
        <f>VLOOKUP($J2599,'Emission Factors-old'!$A$2:$D$9,4,FALSE)</f>
        <v>EACH</v>
      </c>
      <c r="N2599" s="28">
        <f t="shared" si="80"/>
        <v>0</v>
      </c>
      <c r="O2599" t="str">
        <f t="shared" si="81"/>
        <v>LB</v>
      </c>
    </row>
    <row r="2600" spans="1:15">
      <c r="A2600" s="59" t="s">
        <v>582</v>
      </c>
      <c r="B2600" s="59" t="s">
        <v>1966</v>
      </c>
      <c r="C2600" s="59" t="s">
        <v>1925</v>
      </c>
      <c r="D2600" t="s">
        <v>583</v>
      </c>
      <c r="E2600" t="s">
        <v>2057</v>
      </c>
      <c r="F2600" t="s">
        <v>452</v>
      </c>
      <c r="G2600" s="28">
        <f>IF(ISERROR(VLOOKUP($A2600,'Adjusted County Employment'!$A$4:$X$3225,7,FALSE)),0,(VLOOKUP($A2600,'Adjusted County Employment'!$A$4:$X$3225,7,FALSE)))</f>
        <v>0</v>
      </c>
      <c r="H2600" s="4" t="s">
        <v>1677</v>
      </c>
      <c r="I2600" s="45">
        <v>992</v>
      </c>
      <c r="J2600" s="58" t="s">
        <v>1675</v>
      </c>
      <c r="K2600">
        <f>VLOOKUP($J2600,'Emission Factors-old'!$A$2:$D$9,2,FALSE)</f>
        <v>887.80254614220303</v>
      </c>
      <c r="L2600" t="str">
        <f>VLOOKUP($J2600,'Emission Factors-old'!$A$2:$D$9,3,FALSE)</f>
        <v>LB</v>
      </c>
      <c r="M2600" t="str">
        <f>VLOOKUP($J2600,'Emission Factors-old'!$A$2:$D$9,4,FALSE)</f>
        <v>EACH</v>
      </c>
      <c r="N2600" s="28">
        <f t="shared" si="80"/>
        <v>0</v>
      </c>
      <c r="O2600" t="str">
        <f t="shared" si="81"/>
        <v>LB</v>
      </c>
    </row>
    <row r="2601" spans="1:15">
      <c r="A2601" s="59" t="s">
        <v>584</v>
      </c>
      <c r="B2601" s="59" t="s">
        <v>1966</v>
      </c>
      <c r="C2601" s="59" t="s">
        <v>1872</v>
      </c>
      <c r="D2601" t="s">
        <v>585</v>
      </c>
      <c r="E2601" t="s">
        <v>2057</v>
      </c>
      <c r="F2601" t="s">
        <v>452</v>
      </c>
      <c r="G2601" s="28">
        <f>IF(ISERROR(VLOOKUP($A2601,'Adjusted County Employment'!$A$4:$X$3225,7,FALSE)),0,(VLOOKUP($A2601,'Adjusted County Employment'!$A$4:$X$3225,7,FALSE)))</f>
        <v>0</v>
      </c>
      <c r="H2601" s="4" t="s">
        <v>1677</v>
      </c>
      <c r="I2601" s="45">
        <v>992</v>
      </c>
      <c r="J2601" s="58" t="s">
        <v>1675</v>
      </c>
      <c r="K2601">
        <f>VLOOKUP($J2601,'Emission Factors-old'!$A$2:$D$9,2,FALSE)</f>
        <v>887.80254614220303</v>
      </c>
      <c r="L2601" t="str">
        <f>VLOOKUP($J2601,'Emission Factors-old'!$A$2:$D$9,3,FALSE)</f>
        <v>LB</v>
      </c>
      <c r="M2601" t="str">
        <f>VLOOKUP($J2601,'Emission Factors-old'!$A$2:$D$9,4,FALSE)</f>
        <v>EACH</v>
      </c>
      <c r="N2601" s="28">
        <f t="shared" si="80"/>
        <v>0</v>
      </c>
      <c r="O2601" t="str">
        <f t="shared" si="81"/>
        <v>LB</v>
      </c>
    </row>
    <row r="2602" spans="1:15">
      <c r="A2602" s="59" t="s">
        <v>586</v>
      </c>
      <c r="B2602" s="59" t="s">
        <v>1966</v>
      </c>
      <c r="C2602" s="59" t="s">
        <v>1910</v>
      </c>
      <c r="D2602" t="s">
        <v>2116</v>
      </c>
      <c r="E2602" t="s">
        <v>2057</v>
      </c>
      <c r="F2602" t="s">
        <v>452</v>
      </c>
      <c r="G2602" s="28">
        <f>IF(ISERROR(VLOOKUP($A2602,'Adjusted County Employment'!$A$4:$X$3225,7,FALSE)),0,(VLOOKUP($A2602,'Adjusted County Employment'!$A$4:$X$3225,7,FALSE)))</f>
        <v>0</v>
      </c>
      <c r="H2602" s="4" t="s">
        <v>1677</v>
      </c>
      <c r="I2602" s="45">
        <v>992</v>
      </c>
      <c r="J2602" s="58" t="s">
        <v>1675</v>
      </c>
      <c r="K2602">
        <f>VLOOKUP($J2602,'Emission Factors-old'!$A$2:$D$9,2,FALSE)</f>
        <v>887.80254614220303</v>
      </c>
      <c r="L2602" t="str">
        <f>VLOOKUP($J2602,'Emission Factors-old'!$A$2:$D$9,3,FALSE)</f>
        <v>LB</v>
      </c>
      <c r="M2602" t="str">
        <f>VLOOKUP($J2602,'Emission Factors-old'!$A$2:$D$9,4,FALSE)</f>
        <v>EACH</v>
      </c>
      <c r="N2602" s="28">
        <f t="shared" si="80"/>
        <v>0</v>
      </c>
      <c r="O2602" t="str">
        <f t="shared" si="81"/>
        <v>LB</v>
      </c>
    </row>
    <row r="2603" spans="1:15">
      <c r="A2603" s="59" t="s">
        <v>587</v>
      </c>
      <c r="B2603" s="59" t="s">
        <v>1966</v>
      </c>
      <c r="C2603" s="59" t="s">
        <v>1911</v>
      </c>
      <c r="D2603" t="s">
        <v>588</v>
      </c>
      <c r="E2603" t="s">
        <v>2057</v>
      </c>
      <c r="F2603" t="s">
        <v>452</v>
      </c>
      <c r="G2603" s="28">
        <f>IF(ISERROR(VLOOKUP($A2603,'Adjusted County Employment'!$A$4:$X$3225,7,FALSE)),0,(VLOOKUP($A2603,'Adjusted County Employment'!$A$4:$X$3225,7,FALSE)))</f>
        <v>0</v>
      </c>
      <c r="H2603" s="4" t="s">
        <v>1677</v>
      </c>
      <c r="I2603" s="45">
        <v>992</v>
      </c>
      <c r="J2603" s="58" t="s">
        <v>1675</v>
      </c>
      <c r="K2603">
        <f>VLOOKUP($J2603,'Emission Factors-old'!$A$2:$D$9,2,FALSE)</f>
        <v>887.80254614220303</v>
      </c>
      <c r="L2603" t="str">
        <f>VLOOKUP($J2603,'Emission Factors-old'!$A$2:$D$9,3,FALSE)</f>
        <v>LB</v>
      </c>
      <c r="M2603" t="str">
        <f>VLOOKUP($J2603,'Emission Factors-old'!$A$2:$D$9,4,FALSE)</f>
        <v>EACH</v>
      </c>
      <c r="N2603" s="28">
        <f t="shared" si="80"/>
        <v>0</v>
      </c>
      <c r="O2603" t="str">
        <f t="shared" si="81"/>
        <v>LB</v>
      </c>
    </row>
    <row r="2604" spans="1:15">
      <c r="A2604" s="59" t="s">
        <v>589</v>
      </c>
      <c r="B2604" s="59" t="s">
        <v>1966</v>
      </c>
      <c r="C2604" s="59" t="s">
        <v>1873</v>
      </c>
      <c r="D2604" t="s">
        <v>590</v>
      </c>
      <c r="E2604" t="s">
        <v>2057</v>
      </c>
      <c r="F2604" t="s">
        <v>452</v>
      </c>
      <c r="G2604" s="28">
        <f>IF(ISERROR(VLOOKUP($A2604,'Adjusted County Employment'!$A$4:$X$3225,7,FALSE)),0,(VLOOKUP($A2604,'Adjusted County Employment'!$A$4:$X$3225,7,FALSE)))</f>
        <v>0</v>
      </c>
      <c r="H2604" s="4" t="s">
        <v>1677</v>
      </c>
      <c r="I2604" s="45">
        <v>992</v>
      </c>
      <c r="J2604" s="58" t="s">
        <v>1675</v>
      </c>
      <c r="K2604">
        <f>VLOOKUP($J2604,'Emission Factors-old'!$A$2:$D$9,2,FALSE)</f>
        <v>887.80254614220303</v>
      </c>
      <c r="L2604" t="str">
        <f>VLOOKUP($J2604,'Emission Factors-old'!$A$2:$D$9,3,FALSE)</f>
        <v>LB</v>
      </c>
      <c r="M2604" t="str">
        <f>VLOOKUP($J2604,'Emission Factors-old'!$A$2:$D$9,4,FALSE)</f>
        <v>EACH</v>
      </c>
      <c r="N2604" s="28">
        <f t="shared" si="80"/>
        <v>0</v>
      </c>
      <c r="O2604" t="str">
        <f t="shared" si="81"/>
        <v>LB</v>
      </c>
    </row>
    <row r="2605" spans="1:15">
      <c r="A2605" s="59" t="s">
        <v>591</v>
      </c>
      <c r="B2605" s="59" t="s">
        <v>1966</v>
      </c>
      <c r="C2605" s="59" t="s">
        <v>1926</v>
      </c>
      <c r="D2605" t="s">
        <v>592</v>
      </c>
      <c r="E2605" t="s">
        <v>2057</v>
      </c>
      <c r="F2605" t="s">
        <v>452</v>
      </c>
      <c r="G2605" s="28">
        <f>IF(ISERROR(VLOOKUP($A2605,'Adjusted County Employment'!$A$4:$X$3225,7,FALSE)),0,(VLOOKUP($A2605,'Adjusted County Employment'!$A$4:$X$3225,7,FALSE)))</f>
        <v>0</v>
      </c>
      <c r="H2605" s="4" t="s">
        <v>1677</v>
      </c>
      <c r="I2605" s="45">
        <v>992</v>
      </c>
      <c r="J2605" s="58" t="s">
        <v>1675</v>
      </c>
      <c r="K2605">
        <f>VLOOKUP($J2605,'Emission Factors-old'!$A$2:$D$9,2,FALSE)</f>
        <v>887.80254614220303</v>
      </c>
      <c r="L2605" t="str">
        <f>VLOOKUP($J2605,'Emission Factors-old'!$A$2:$D$9,3,FALSE)</f>
        <v>LB</v>
      </c>
      <c r="M2605" t="str">
        <f>VLOOKUP($J2605,'Emission Factors-old'!$A$2:$D$9,4,FALSE)</f>
        <v>EACH</v>
      </c>
      <c r="N2605" s="28">
        <f t="shared" si="80"/>
        <v>0</v>
      </c>
      <c r="O2605" t="str">
        <f t="shared" si="81"/>
        <v>LB</v>
      </c>
    </row>
    <row r="2606" spans="1:15">
      <c r="A2606" s="59" t="s">
        <v>593</v>
      </c>
      <c r="B2606" s="59" t="s">
        <v>1966</v>
      </c>
      <c r="C2606" s="59" t="s">
        <v>1912</v>
      </c>
      <c r="D2606" t="s">
        <v>594</v>
      </c>
      <c r="E2606" t="s">
        <v>2057</v>
      </c>
      <c r="F2606" t="s">
        <v>452</v>
      </c>
      <c r="G2606" s="28">
        <f>IF(ISERROR(VLOOKUP($A2606,'Adjusted County Employment'!$A$4:$X$3225,7,FALSE)),0,(VLOOKUP($A2606,'Adjusted County Employment'!$A$4:$X$3225,7,FALSE)))</f>
        <v>7.9375</v>
      </c>
      <c r="H2606" s="4" t="s">
        <v>1677</v>
      </c>
      <c r="I2606" s="45">
        <v>992</v>
      </c>
      <c r="J2606" s="58" t="s">
        <v>1675</v>
      </c>
      <c r="K2606">
        <f>VLOOKUP($J2606,'Emission Factors-old'!$A$2:$D$9,2,FALSE)</f>
        <v>887.80254614220303</v>
      </c>
      <c r="L2606" t="str">
        <f>VLOOKUP($J2606,'Emission Factors-old'!$A$2:$D$9,3,FALSE)</f>
        <v>LB</v>
      </c>
      <c r="M2606" t="str">
        <f>VLOOKUP($J2606,'Emission Factors-old'!$A$2:$D$9,4,FALSE)</f>
        <v>EACH</v>
      </c>
      <c r="N2606" s="28">
        <f t="shared" si="80"/>
        <v>7046.9327100037362</v>
      </c>
      <c r="O2606" t="str">
        <f t="shared" si="81"/>
        <v>LB</v>
      </c>
    </row>
    <row r="2607" spans="1:15">
      <c r="A2607" s="59" t="s">
        <v>595</v>
      </c>
      <c r="B2607" s="59" t="s">
        <v>1966</v>
      </c>
      <c r="C2607" s="59" t="s">
        <v>1921</v>
      </c>
      <c r="D2607" t="s">
        <v>596</v>
      </c>
      <c r="E2607" t="s">
        <v>2057</v>
      </c>
      <c r="F2607" t="s">
        <v>452</v>
      </c>
      <c r="G2607" s="28">
        <f>IF(ISERROR(VLOOKUP($A2607,'Adjusted County Employment'!$A$4:$X$3225,7,FALSE)),0,(VLOOKUP($A2607,'Adjusted County Employment'!$A$4:$X$3225,7,FALSE)))</f>
        <v>0</v>
      </c>
      <c r="H2607" s="4" t="s">
        <v>1677</v>
      </c>
      <c r="I2607" s="45">
        <v>992</v>
      </c>
      <c r="J2607" s="58" t="s">
        <v>1675</v>
      </c>
      <c r="K2607">
        <f>VLOOKUP($J2607,'Emission Factors-old'!$A$2:$D$9,2,FALSE)</f>
        <v>887.80254614220303</v>
      </c>
      <c r="L2607" t="str">
        <f>VLOOKUP($J2607,'Emission Factors-old'!$A$2:$D$9,3,FALSE)</f>
        <v>LB</v>
      </c>
      <c r="M2607" t="str">
        <f>VLOOKUP($J2607,'Emission Factors-old'!$A$2:$D$9,4,FALSE)</f>
        <v>EACH</v>
      </c>
      <c r="N2607" s="28">
        <f t="shared" si="80"/>
        <v>0</v>
      </c>
      <c r="O2607" t="str">
        <f t="shared" si="81"/>
        <v>LB</v>
      </c>
    </row>
    <row r="2608" spans="1:15">
      <c r="A2608" s="59" t="s">
        <v>597</v>
      </c>
      <c r="B2608" s="59" t="s">
        <v>1966</v>
      </c>
      <c r="C2608" s="59" t="s">
        <v>1913</v>
      </c>
      <c r="D2608" t="s">
        <v>598</v>
      </c>
      <c r="E2608" t="s">
        <v>2057</v>
      </c>
      <c r="F2608" t="s">
        <v>452</v>
      </c>
      <c r="G2608" s="28">
        <f>IF(ISERROR(VLOOKUP($A2608,'Adjusted County Employment'!$A$4:$X$3225,7,FALSE)),0,(VLOOKUP($A2608,'Adjusted County Employment'!$A$4:$X$3225,7,FALSE)))</f>
        <v>6.653465346534654</v>
      </c>
      <c r="H2608" s="4" t="s">
        <v>1677</v>
      </c>
      <c r="I2608" s="45">
        <v>992</v>
      </c>
      <c r="J2608" s="58" t="s">
        <v>1675</v>
      </c>
      <c r="K2608">
        <f>VLOOKUP($J2608,'Emission Factors-old'!$A$2:$D$9,2,FALSE)</f>
        <v>887.80254614220303</v>
      </c>
      <c r="L2608" t="str">
        <f>VLOOKUP($J2608,'Emission Factors-old'!$A$2:$D$9,3,FALSE)</f>
        <v>LB</v>
      </c>
      <c r="M2608" t="str">
        <f>VLOOKUP($J2608,'Emission Factors-old'!$A$2:$D$9,4,FALSE)</f>
        <v>EACH</v>
      </c>
      <c r="N2608" s="28">
        <f t="shared" si="80"/>
        <v>5906.9634753223809</v>
      </c>
      <c r="O2608" t="str">
        <f t="shared" si="81"/>
        <v>LB</v>
      </c>
    </row>
    <row r="2609" spans="1:15">
      <c r="A2609" s="59" t="s">
        <v>599</v>
      </c>
      <c r="B2609" s="59" t="s">
        <v>1966</v>
      </c>
      <c r="C2609" s="59" t="s">
        <v>1922</v>
      </c>
      <c r="D2609" t="s">
        <v>600</v>
      </c>
      <c r="E2609" t="s">
        <v>2057</v>
      </c>
      <c r="F2609" t="s">
        <v>452</v>
      </c>
      <c r="G2609" s="28">
        <f>IF(ISERROR(VLOOKUP($A2609,'Adjusted County Employment'!$A$4:$X$3225,7,FALSE)),0,(VLOOKUP($A2609,'Adjusted County Employment'!$A$4:$X$3225,7,FALSE)))</f>
        <v>0</v>
      </c>
      <c r="H2609" s="4" t="s">
        <v>1677</v>
      </c>
      <c r="I2609" s="45">
        <v>992</v>
      </c>
      <c r="J2609" s="58" t="s">
        <v>1675</v>
      </c>
      <c r="K2609">
        <f>VLOOKUP($J2609,'Emission Factors-old'!$A$2:$D$9,2,FALSE)</f>
        <v>887.80254614220303</v>
      </c>
      <c r="L2609" t="str">
        <f>VLOOKUP($J2609,'Emission Factors-old'!$A$2:$D$9,3,FALSE)</f>
        <v>LB</v>
      </c>
      <c r="M2609" t="str">
        <f>VLOOKUP($J2609,'Emission Factors-old'!$A$2:$D$9,4,FALSE)</f>
        <v>EACH</v>
      </c>
      <c r="N2609" s="28">
        <f t="shared" si="80"/>
        <v>0</v>
      </c>
      <c r="O2609" t="str">
        <f t="shared" si="81"/>
        <v>LB</v>
      </c>
    </row>
    <row r="2610" spans="1:15">
      <c r="A2610" s="59" t="s">
        <v>601</v>
      </c>
      <c r="B2610" s="59" t="s">
        <v>1966</v>
      </c>
      <c r="C2610" s="59" t="s">
        <v>1927</v>
      </c>
      <c r="D2610" t="s">
        <v>602</v>
      </c>
      <c r="E2610" t="s">
        <v>2057</v>
      </c>
      <c r="F2610" t="s">
        <v>452</v>
      </c>
      <c r="G2610" s="28">
        <f>IF(ISERROR(VLOOKUP($A2610,'Adjusted County Employment'!$A$4:$X$3225,7,FALSE)),0,(VLOOKUP($A2610,'Adjusted County Employment'!$A$4:$X$3225,7,FALSE)))</f>
        <v>0</v>
      </c>
      <c r="H2610" s="4" t="s">
        <v>1677</v>
      </c>
      <c r="I2610" s="45">
        <v>992</v>
      </c>
      <c r="J2610" s="58" t="s">
        <v>1675</v>
      </c>
      <c r="K2610">
        <f>VLOOKUP($J2610,'Emission Factors-old'!$A$2:$D$9,2,FALSE)</f>
        <v>887.80254614220303</v>
      </c>
      <c r="L2610" t="str">
        <f>VLOOKUP($J2610,'Emission Factors-old'!$A$2:$D$9,3,FALSE)</f>
        <v>LB</v>
      </c>
      <c r="M2610" t="str">
        <f>VLOOKUP($J2610,'Emission Factors-old'!$A$2:$D$9,4,FALSE)</f>
        <v>EACH</v>
      </c>
      <c r="N2610" s="28">
        <f t="shared" si="80"/>
        <v>0</v>
      </c>
      <c r="O2610" t="str">
        <f t="shared" si="81"/>
        <v>LB</v>
      </c>
    </row>
    <row r="2611" spans="1:15">
      <c r="A2611" s="59" t="s">
        <v>603</v>
      </c>
      <c r="B2611" s="59" t="s">
        <v>1966</v>
      </c>
      <c r="C2611" s="59" t="s">
        <v>1874</v>
      </c>
      <c r="D2611" t="s">
        <v>604</v>
      </c>
      <c r="E2611" t="s">
        <v>2057</v>
      </c>
      <c r="F2611" t="s">
        <v>452</v>
      </c>
      <c r="G2611" s="28">
        <f>IF(ISERROR(VLOOKUP($A2611,'Adjusted County Employment'!$A$4:$X$3225,7,FALSE)),0,(VLOOKUP($A2611,'Adjusted County Employment'!$A$4:$X$3225,7,FALSE)))</f>
        <v>0</v>
      </c>
      <c r="H2611" s="4" t="s">
        <v>1677</v>
      </c>
      <c r="I2611" s="45">
        <v>992</v>
      </c>
      <c r="J2611" s="58" t="s">
        <v>1675</v>
      </c>
      <c r="K2611">
        <f>VLOOKUP($J2611,'Emission Factors-old'!$A$2:$D$9,2,FALSE)</f>
        <v>887.80254614220303</v>
      </c>
      <c r="L2611" t="str">
        <f>VLOOKUP($J2611,'Emission Factors-old'!$A$2:$D$9,3,FALSE)</f>
        <v>LB</v>
      </c>
      <c r="M2611" t="str">
        <f>VLOOKUP($J2611,'Emission Factors-old'!$A$2:$D$9,4,FALSE)</f>
        <v>EACH</v>
      </c>
      <c r="N2611" s="28">
        <f t="shared" si="80"/>
        <v>0</v>
      </c>
      <c r="O2611" t="str">
        <f t="shared" si="81"/>
        <v>LB</v>
      </c>
    </row>
    <row r="2612" spans="1:15">
      <c r="A2612" s="59" t="s">
        <v>605</v>
      </c>
      <c r="B2612" s="59" t="s">
        <v>1966</v>
      </c>
      <c r="C2612" s="59" t="s">
        <v>1875</v>
      </c>
      <c r="D2612" t="s">
        <v>3687</v>
      </c>
      <c r="E2612" t="s">
        <v>2057</v>
      </c>
      <c r="F2612" t="s">
        <v>452</v>
      </c>
      <c r="G2612" s="28">
        <f>IF(ISERROR(VLOOKUP($A2612,'Adjusted County Employment'!$A$4:$X$3225,7,FALSE)),0,(VLOOKUP($A2612,'Adjusted County Employment'!$A$4:$X$3225,7,FALSE)))</f>
        <v>0</v>
      </c>
      <c r="H2612" s="4" t="s">
        <v>1677</v>
      </c>
      <c r="I2612" s="45">
        <v>992</v>
      </c>
      <c r="J2612" s="58" t="s">
        <v>1675</v>
      </c>
      <c r="K2612">
        <f>VLOOKUP($J2612,'Emission Factors-old'!$A$2:$D$9,2,FALSE)</f>
        <v>887.80254614220303</v>
      </c>
      <c r="L2612" t="str">
        <f>VLOOKUP($J2612,'Emission Factors-old'!$A$2:$D$9,3,FALSE)</f>
        <v>LB</v>
      </c>
      <c r="M2612" t="str">
        <f>VLOOKUP($J2612,'Emission Factors-old'!$A$2:$D$9,4,FALSE)</f>
        <v>EACH</v>
      </c>
      <c r="N2612" s="28">
        <f t="shared" si="80"/>
        <v>0</v>
      </c>
      <c r="O2612" t="str">
        <f t="shared" si="81"/>
        <v>LB</v>
      </c>
    </row>
    <row r="2613" spans="1:15">
      <c r="A2613" s="59" t="s">
        <v>606</v>
      </c>
      <c r="B2613" s="59" t="s">
        <v>1966</v>
      </c>
      <c r="C2613" s="59" t="s">
        <v>1914</v>
      </c>
      <c r="D2613" t="s">
        <v>3872</v>
      </c>
      <c r="E2613" t="s">
        <v>2057</v>
      </c>
      <c r="F2613" t="s">
        <v>452</v>
      </c>
      <c r="G2613" s="28">
        <f>IF(ISERROR(VLOOKUP($A2613,'Adjusted County Employment'!$A$4:$X$3225,7,FALSE)),0,(VLOOKUP($A2613,'Adjusted County Employment'!$A$4:$X$3225,7,FALSE)))</f>
        <v>3.9544159544159547</v>
      </c>
      <c r="H2613" s="4" t="s">
        <v>1677</v>
      </c>
      <c r="I2613" s="45">
        <v>992</v>
      </c>
      <c r="J2613" s="58" t="s">
        <v>1675</v>
      </c>
      <c r="K2613">
        <f>VLOOKUP($J2613,'Emission Factors-old'!$A$2:$D$9,2,FALSE)</f>
        <v>887.80254614220303</v>
      </c>
      <c r="L2613" t="str">
        <f>VLOOKUP($J2613,'Emission Factors-old'!$A$2:$D$9,3,FALSE)</f>
        <v>LB</v>
      </c>
      <c r="M2613" t="str">
        <f>VLOOKUP($J2613,'Emission Factors-old'!$A$2:$D$9,4,FALSE)</f>
        <v>EACH</v>
      </c>
      <c r="N2613" s="28">
        <f t="shared" si="80"/>
        <v>3510.7405528358345</v>
      </c>
      <c r="O2613" t="str">
        <f t="shared" si="81"/>
        <v>LB</v>
      </c>
    </row>
    <row r="2614" spans="1:15">
      <c r="A2614" s="59" t="s">
        <v>607</v>
      </c>
      <c r="B2614" s="59" t="s">
        <v>1966</v>
      </c>
      <c r="C2614" s="59" t="s">
        <v>1915</v>
      </c>
      <c r="D2614" t="s">
        <v>608</v>
      </c>
      <c r="E2614" t="s">
        <v>2057</v>
      </c>
      <c r="F2614" t="s">
        <v>452</v>
      </c>
      <c r="G2614" s="28">
        <f>IF(ISERROR(VLOOKUP($A2614,'Adjusted County Employment'!$A$4:$X$3225,7,FALSE)),0,(VLOOKUP($A2614,'Adjusted County Employment'!$A$4:$X$3225,7,FALSE)))</f>
        <v>0</v>
      </c>
      <c r="H2614" s="4" t="s">
        <v>1677</v>
      </c>
      <c r="I2614" s="45">
        <v>992</v>
      </c>
      <c r="J2614" s="58" t="s">
        <v>1675</v>
      </c>
      <c r="K2614">
        <f>VLOOKUP($J2614,'Emission Factors-old'!$A$2:$D$9,2,FALSE)</f>
        <v>887.80254614220303</v>
      </c>
      <c r="L2614" t="str">
        <f>VLOOKUP($J2614,'Emission Factors-old'!$A$2:$D$9,3,FALSE)</f>
        <v>LB</v>
      </c>
      <c r="M2614" t="str">
        <f>VLOOKUP($J2614,'Emission Factors-old'!$A$2:$D$9,4,FALSE)</f>
        <v>EACH</v>
      </c>
      <c r="N2614" s="28">
        <f t="shared" si="80"/>
        <v>0</v>
      </c>
      <c r="O2614" t="str">
        <f t="shared" si="81"/>
        <v>LB</v>
      </c>
    </row>
    <row r="2615" spans="1:15">
      <c r="A2615" s="59" t="s">
        <v>609</v>
      </c>
      <c r="B2615" s="59" t="s">
        <v>1966</v>
      </c>
      <c r="C2615" s="59" t="s">
        <v>1876</v>
      </c>
      <c r="D2615" t="s">
        <v>610</v>
      </c>
      <c r="E2615" t="s">
        <v>2057</v>
      </c>
      <c r="F2615" t="s">
        <v>452</v>
      </c>
      <c r="G2615" s="28">
        <f>IF(ISERROR(VLOOKUP($A2615,'Adjusted County Employment'!$A$4:$X$3225,7,FALSE)),0,(VLOOKUP($A2615,'Adjusted County Employment'!$A$4:$X$3225,7,FALSE)))</f>
        <v>142.86066595441596</v>
      </c>
      <c r="H2615" s="4" t="s">
        <v>1677</v>
      </c>
      <c r="I2615" s="45">
        <v>992</v>
      </c>
      <c r="J2615" s="58" t="s">
        <v>1675</v>
      </c>
      <c r="K2615">
        <f>VLOOKUP($J2615,'Emission Factors-old'!$A$2:$D$9,2,FALSE)</f>
        <v>887.80254614220303</v>
      </c>
      <c r="L2615" t="str">
        <f>VLOOKUP($J2615,'Emission Factors-old'!$A$2:$D$9,3,FALSE)</f>
        <v>LB</v>
      </c>
      <c r="M2615" t="str">
        <f>VLOOKUP($J2615,'Emission Factors-old'!$A$2:$D$9,4,FALSE)</f>
        <v>EACH</v>
      </c>
      <c r="N2615" s="28">
        <f t="shared" si="80"/>
        <v>126832.06297790124</v>
      </c>
      <c r="O2615" t="str">
        <f t="shared" si="81"/>
        <v>LB</v>
      </c>
    </row>
    <row r="2616" spans="1:15">
      <c r="A2616" s="59" t="s">
        <v>611</v>
      </c>
      <c r="B2616" s="59" t="s">
        <v>1966</v>
      </c>
      <c r="C2616" s="59" t="s">
        <v>1877</v>
      </c>
      <c r="D2616" t="s">
        <v>5083</v>
      </c>
      <c r="E2616" t="s">
        <v>2057</v>
      </c>
      <c r="F2616" t="s">
        <v>452</v>
      </c>
      <c r="G2616" s="28">
        <f>IF(ISERROR(VLOOKUP($A2616,'Adjusted County Employment'!$A$4:$X$3225,7,FALSE)),0,(VLOOKUP($A2616,'Adjusted County Employment'!$A$4:$X$3225,7,FALSE)))</f>
        <v>4.4212121212121218</v>
      </c>
      <c r="H2616" s="4" t="s">
        <v>1677</v>
      </c>
      <c r="I2616" s="45">
        <v>992</v>
      </c>
      <c r="J2616" s="58" t="s">
        <v>1675</v>
      </c>
      <c r="K2616">
        <f>VLOOKUP($J2616,'Emission Factors-old'!$A$2:$D$9,2,FALSE)</f>
        <v>887.80254614220303</v>
      </c>
      <c r="L2616" t="str">
        <f>VLOOKUP($J2616,'Emission Factors-old'!$A$2:$D$9,3,FALSE)</f>
        <v>LB</v>
      </c>
      <c r="M2616" t="str">
        <f>VLOOKUP($J2616,'Emission Factors-old'!$A$2:$D$9,4,FALSE)</f>
        <v>EACH</v>
      </c>
      <c r="N2616" s="28">
        <f t="shared" si="80"/>
        <v>3925.1633782468921</v>
      </c>
      <c r="O2616" t="str">
        <f t="shared" si="81"/>
        <v>LB</v>
      </c>
    </row>
    <row r="2617" spans="1:15">
      <c r="A2617" s="59" t="s">
        <v>612</v>
      </c>
      <c r="B2617" s="59" t="s">
        <v>1966</v>
      </c>
      <c r="C2617" s="59" t="s">
        <v>1951</v>
      </c>
      <c r="D2617" t="s">
        <v>2122</v>
      </c>
      <c r="E2617" t="s">
        <v>2057</v>
      </c>
      <c r="F2617" t="s">
        <v>452</v>
      </c>
      <c r="G2617" s="28">
        <f>IF(ISERROR(VLOOKUP($A2617,'Adjusted County Employment'!$A$4:$X$3225,7,FALSE)),0,(VLOOKUP($A2617,'Adjusted County Employment'!$A$4:$X$3225,7,FALSE)))</f>
        <v>0</v>
      </c>
      <c r="H2617" s="4" t="s">
        <v>1677</v>
      </c>
      <c r="I2617" s="45">
        <v>992</v>
      </c>
      <c r="J2617" s="58" t="s">
        <v>1675</v>
      </c>
      <c r="K2617">
        <f>VLOOKUP($J2617,'Emission Factors-old'!$A$2:$D$9,2,FALSE)</f>
        <v>887.80254614220303</v>
      </c>
      <c r="L2617" t="str">
        <f>VLOOKUP($J2617,'Emission Factors-old'!$A$2:$D$9,3,FALSE)</f>
        <v>LB</v>
      </c>
      <c r="M2617" t="str">
        <f>VLOOKUP($J2617,'Emission Factors-old'!$A$2:$D$9,4,FALSE)</f>
        <v>EACH</v>
      </c>
      <c r="N2617" s="28">
        <f t="shared" si="80"/>
        <v>0</v>
      </c>
      <c r="O2617" t="str">
        <f t="shared" si="81"/>
        <v>LB</v>
      </c>
    </row>
    <row r="2618" spans="1:15">
      <c r="A2618" s="59" t="s">
        <v>613</v>
      </c>
      <c r="B2618" s="59" t="s">
        <v>1966</v>
      </c>
      <c r="C2618" s="59" t="s">
        <v>1960</v>
      </c>
      <c r="D2618" t="s">
        <v>2941</v>
      </c>
      <c r="E2618" t="s">
        <v>2057</v>
      </c>
      <c r="F2618" t="s">
        <v>452</v>
      </c>
      <c r="G2618" s="28">
        <f>IF(ISERROR(VLOOKUP($A2618,'Adjusted County Employment'!$A$4:$X$3225,7,FALSE)),0,(VLOOKUP($A2618,'Adjusted County Employment'!$A$4:$X$3225,7,FALSE)))</f>
        <v>0</v>
      </c>
      <c r="H2618" s="4" t="s">
        <v>1677</v>
      </c>
      <c r="I2618" s="45">
        <v>992</v>
      </c>
      <c r="J2618" s="58" t="s">
        <v>1675</v>
      </c>
      <c r="K2618">
        <f>VLOOKUP($J2618,'Emission Factors-old'!$A$2:$D$9,2,FALSE)</f>
        <v>887.80254614220303</v>
      </c>
      <c r="L2618" t="str">
        <f>VLOOKUP($J2618,'Emission Factors-old'!$A$2:$D$9,3,FALSE)</f>
        <v>LB</v>
      </c>
      <c r="M2618" t="str">
        <f>VLOOKUP($J2618,'Emission Factors-old'!$A$2:$D$9,4,FALSE)</f>
        <v>EACH</v>
      </c>
      <c r="N2618" s="28">
        <f t="shared" si="80"/>
        <v>0</v>
      </c>
      <c r="O2618" t="str">
        <f t="shared" si="81"/>
        <v>LB</v>
      </c>
    </row>
    <row r="2619" spans="1:15">
      <c r="A2619" s="59" t="s">
        <v>614</v>
      </c>
      <c r="B2619" s="59" t="s">
        <v>1966</v>
      </c>
      <c r="C2619" s="59" t="s">
        <v>1928</v>
      </c>
      <c r="D2619" t="s">
        <v>2745</v>
      </c>
      <c r="E2619" t="s">
        <v>2057</v>
      </c>
      <c r="F2619" t="s">
        <v>452</v>
      </c>
      <c r="G2619" s="28">
        <f>IF(ISERROR(VLOOKUP($A2619,'Adjusted County Employment'!$A$4:$X$3225,7,FALSE)),0,(VLOOKUP($A2619,'Adjusted County Employment'!$A$4:$X$3225,7,FALSE)))</f>
        <v>0</v>
      </c>
      <c r="H2619" s="4" t="s">
        <v>1677</v>
      </c>
      <c r="I2619" s="45">
        <v>992</v>
      </c>
      <c r="J2619" s="58" t="s">
        <v>1675</v>
      </c>
      <c r="K2619">
        <f>VLOOKUP($J2619,'Emission Factors-old'!$A$2:$D$9,2,FALSE)</f>
        <v>887.80254614220303</v>
      </c>
      <c r="L2619" t="str">
        <f>VLOOKUP($J2619,'Emission Factors-old'!$A$2:$D$9,3,FALSE)</f>
        <v>LB</v>
      </c>
      <c r="M2619" t="str">
        <f>VLOOKUP($J2619,'Emission Factors-old'!$A$2:$D$9,4,FALSE)</f>
        <v>EACH</v>
      </c>
      <c r="N2619" s="28">
        <f t="shared" si="80"/>
        <v>0</v>
      </c>
      <c r="O2619" t="str">
        <f t="shared" si="81"/>
        <v>LB</v>
      </c>
    </row>
    <row r="2620" spans="1:15">
      <c r="A2620" s="59" t="s">
        <v>615</v>
      </c>
      <c r="B2620" s="59" t="s">
        <v>1966</v>
      </c>
      <c r="C2620" s="59" t="s">
        <v>1878</v>
      </c>
      <c r="D2620" t="s">
        <v>616</v>
      </c>
      <c r="E2620" t="s">
        <v>2057</v>
      </c>
      <c r="F2620" t="s">
        <v>452</v>
      </c>
      <c r="G2620" s="28">
        <f>IF(ISERROR(VLOOKUP($A2620,'Adjusted County Employment'!$A$4:$X$3225,7,FALSE)),0,(VLOOKUP($A2620,'Adjusted County Employment'!$A$4:$X$3225,7,FALSE)))</f>
        <v>0</v>
      </c>
      <c r="H2620" s="4" t="s">
        <v>1677</v>
      </c>
      <c r="I2620" s="45">
        <v>992</v>
      </c>
      <c r="J2620" s="58" t="s">
        <v>1675</v>
      </c>
      <c r="K2620">
        <f>VLOOKUP($J2620,'Emission Factors-old'!$A$2:$D$9,2,FALSE)</f>
        <v>887.80254614220303</v>
      </c>
      <c r="L2620" t="str">
        <f>VLOOKUP($J2620,'Emission Factors-old'!$A$2:$D$9,3,FALSE)</f>
        <v>LB</v>
      </c>
      <c r="M2620" t="str">
        <f>VLOOKUP($J2620,'Emission Factors-old'!$A$2:$D$9,4,FALSE)</f>
        <v>EACH</v>
      </c>
      <c r="N2620" s="28">
        <f t="shared" si="80"/>
        <v>0</v>
      </c>
      <c r="O2620" t="str">
        <f t="shared" si="81"/>
        <v>LB</v>
      </c>
    </row>
    <row r="2621" spans="1:15">
      <c r="A2621" s="59" t="s">
        <v>617</v>
      </c>
      <c r="B2621" s="59" t="s">
        <v>1966</v>
      </c>
      <c r="C2621" s="59" t="s">
        <v>1916</v>
      </c>
      <c r="D2621" t="s">
        <v>376</v>
      </c>
      <c r="E2621" t="s">
        <v>2057</v>
      </c>
      <c r="F2621" t="s">
        <v>452</v>
      </c>
      <c r="G2621" s="28">
        <f>IF(ISERROR(VLOOKUP($A2621,'Adjusted County Employment'!$A$4:$X$3225,7,FALSE)),0,(VLOOKUP($A2621,'Adjusted County Employment'!$A$4:$X$3225,7,FALSE)))</f>
        <v>0</v>
      </c>
      <c r="H2621" s="4" t="s">
        <v>1677</v>
      </c>
      <c r="I2621" s="45">
        <v>992</v>
      </c>
      <c r="J2621" s="58" t="s">
        <v>1675</v>
      </c>
      <c r="K2621">
        <f>VLOOKUP($J2621,'Emission Factors-old'!$A$2:$D$9,2,FALSE)</f>
        <v>887.80254614220303</v>
      </c>
      <c r="L2621" t="str">
        <f>VLOOKUP($J2621,'Emission Factors-old'!$A$2:$D$9,3,FALSE)</f>
        <v>LB</v>
      </c>
      <c r="M2621" t="str">
        <f>VLOOKUP($J2621,'Emission Factors-old'!$A$2:$D$9,4,FALSE)</f>
        <v>EACH</v>
      </c>
      <c r="N2621" s="28">
        <f t="shared" si="80"/>
        <v>0</v>
      </c>
      <c r="O2621" t="str">
        <f t="shared" si="81"/>
        <v>LB</v>
      </c>
    </row>
    <row r="2622" spans="1:15">
      <c r="A2622" s="59" t="s">
        <v>618</v>
      </c>
      <c r="B2622" s="59" t="s">
        <v>1966</v>
      </c>
      <c r="C2622" s="59" t="s">
        <v>1917</v>
      </c>
      <c r="D2622" t="s">
        <v>3249</v>
      </c>
      <c r="E2622" t="s">
        <v>2057</v>
      </c>
      <c r="F2622" t="s">
        <v>452</v>
      </c>
      <c r="G2622" s="28">
        <f>IF(ISERROR(VLOOKUP($A2622,'Adjusted County Employment'!$A$4:$X$3225,7,FALSE)),0,(VLOOKUP($A2622,'Adjusted County Employment'!$A$4:$X$3225,7,FALSE)))</f>
        <v>0</v>
      </c>
      <c r="H2622" s="4" t="s">
        <v>1677</v>
      </c>
      <c r="I2622" s="45">
        <v>992</v>
      </c>
      <c r="J2622" s="58" t="s">
        <v>1675</v>
      </c>
      <c r="K2622">
        <f>VLOOKUP($J2622,'Emission Factors-old'!$A$2:$D$9,2,FALSE)</f>
        <v>887.80254614220303</v>
      </c>
      <c r="L2622" t="str">
        <f>VLOOKUP($J2622,'Emission Factors-old'!$A$2:$D$9,3,FALSE)</f>
        <v>LB</v>
      </c>
      <c r="M2622" t="str">
        <f>VLOOKUP($J2622,'Emission Factors-old'!$A$2:$D$9,4,FALSE)</f>
        <v>EACH</v>
      </c>
      <c r="N2622" s="28">
        <f t="shared" si="80"/>
        <v>0</v>
      </c>
      <c r="O2622" t="str">
        <f t="shared" si="81"/>
        <v>LB</v>
      </c>
    </row>
    <row r="2623" spans="1:15">
      <c r="A2623" s="59" t="s">
        <v>619</v>
      </c>
      <c r="B2623" s="59" t="s">
        <v>1966</v>
      </c>
      <c r="C2623" s="59" t="s">
        <v>1918</v>
      </c>
      <c r="D2623" t="s">
        <v>2947</v>
      </c>
      <c r="E2623" t="s">
        <v>2057</v>
      </c>
      <c r="F2623" t="s">
        <v>452</v>
      </c>
      <c r="G2623" s="28">
        <f>IF(ISERROR(VLOOKUP($A2623,'Adjusted County Employment'!$A$4:$X$3225,7,FALSE)),0,(VLOOKUP($A2623,'Adjusted County Employment'!$A$4:$X$3225,7,FALSE)))</f>
        <v>254.38793868168869</v>
      </c>
      <c r="H2623" s="4" t="s">
        <v>1677</v>
      </c>
      <c r="I2623" s="45">
        <v>992</v>
      </c>
      <c r="J2623" s="58" t="s">
        <v>1675</v>
      </c>
      <c r="K2623">
        <f>VLOOKUP($J2623,'Emission Factors-old'!$A$2:$D$9,2,FALSE)</f>
        <v>887.80254614220303</v>
      </c>
      <c r="L2623" t="str">
        <f>VLOOKUP($J2623,'Emission Factors-old'!$A$2:$D$9,3,FALSE)</f>
        <v>LB</v>
      </c>
      <c r="M2623" t="str">
        <f>VLOOKUP($J2623,'Emission Factors-old'!$A$2:$D$9,4,FALSE)</f>
        <v>EACH</v>
      </c>
      <c r="N2623" s="28">
        <f t="shared" si="80"/>
        <v>225846.25966946984</v>
      </c>
      <c r="O2623" t="str">
        <f t="shared" si="81"/>
        <v>LB</v>
      </c>
    </row>
    <row r="2624" spans="1:15">
      <c r="A2624" s="59" t="s">
        <v>620</v>
      </c>
      <c r="B2624" s="59" t="s">
        <v>1966</v>
      </c>
      <c r="C2624" s="59" t="s">
        <v>1967</v>
      </c>
      <c r="D2624" t="s">
        <v>3396</v>
      </c>
      <c r="E2624" t="s">
        <v>2057</v>
      </c>
      <c r="F2624" t="s">
        <v>452</v>
      </c>
      <c r="G2624" s="28">
        <f>IF(ISERROR(VLOOKUP($A2624,'Adjusted County Employment'!$A$4:$X$3225,7,FALSE)),0,(VLOOKUP($A2624,'Adjusted County Employment'!$A$4:$X$3225,7,FALSE)))</f>
        <v>0</v>
      </c>
      <c r="H2624" s="4" t="s">
        <v>1677</v>
      </c>
      <c r="I2624" s="45">
        <v>992</v>
      </c>
      <c r="J2624" s="58" t="s">
        <v>1675</v>
      </c>
      <c r="K2624">
        <f>VLOOKUP($J2624,'Emission Factors-old'!$A$2:$D$9,2,FALSE)</f>
        <v>887.80254614220303</v>
      </c>
      <c r="L2624" t="str">
        <f>VLOOKUP($J2624,'Emission Factors-old'!$A$2:$D$9,3,FALSE)</f>
        <v>LB</v>
      </c>
      <c r="M2624" t="str">
        <f>VLOOKUP($J2624,'Emission Factors-old'!$A$2:$D$9,4,FALSE)</f>
        <v>EACH</v>
      </c>
      <c r="N2624" s="28">
        <f t="shared" si="80"/>
        <v>0</v>
      </c>
      <c r="O2624" t="str">
        <f t="shared" si="81"/>
        <v>LB</v>
      </c>
    </row>
    <row r="2625" spans="1:15">
      <c r="A2625" s="59" t="s">
        <v>621</v>
      </c>
      <c r="B2625" s="59" t="s">
        <v>1966</v>
      </c>
      <c r="C2625" s="59" t="s">
        <v>1968</v>
      </c>
      <c r="D2625" t="s">
        <v>622</v>
      </c>
      <c r="E2625" t="s">
        <v>2057</v>
      </c>
      <c r="F2625" t="s">
        <v>452</v>
      </c>
      <c r="G2625" s="28">
        <f>IF(ISERROR(VLOOKUP($A2625,'Adjusted County Employment'!$A$4:$X$3225,7,FALSE)),0,(VLOOKUP($A2625,'Adjusted County Employment'!$A$4:$X$3225,7,FALSE)))</f>
        <v>0</v>
      </c>
      <c r="H2625" s="4" t="s">
        <v>1677</v>
      </c>
      <c r="I2625" s="45">
        <v>992</v>
      </c>
      <c r="J2625" s="58" t="s">
        <v>1675</v>
      </c>
      <c r="K2625">
        <f>VLOOKUP($J2625,'Emission Factors-old'!$A$2:$D$9,2,FALSE)</f>
        <v>887.80254614220303</v>
      </c>
      <c r="L2625" t="str">
        <f>VLOOKUP($J2625,'Emission Factors-old'!$A$2:$D$9,3,FALSE)</f>
        <v>LB</v>
      </c>
      <c r="M2625" t="str">
        <f>VLOOKUP($J2625,'Emission Factors-old'!$A$2:$D$9,4,FALSE)</f>
        <v>EACH</v>
      </c>
      <c r="N2625" s="28">
        <f t="shared" si="80"/>
        <v>0</v>
      </c>
      <c r="O2625" t="str">
        <f t="shared" si="81"/>
        <v>LB</v>
      </c>
    </row>
    <row r="2626" spans="1:15">
      <c r="A2626" s="59" t="s">
        <v>623</v>
      </c>
      <c r="B2626" s="59" t="s">
        <v>1966</v>
      </c>
      <c r="C2626" s="59" t="s">
        <v>1933</v>
      </c>
      <c r="D2626" t="s">
        <v>3698</v>
      </c>
      <c r="E2626" t="s">
        <v>2057</v>
      </c>
      <c r="F2626" t="s">
        <v>452</v>
      </c>
      <c r="G2626" s="28">
        <f>IF(ISERROR(VLOOKUP($A2626,'Adjusted County Employment'!$A$4:$X$3225,7,FALSE)),0,(VLOOKUP($A2626,'Adjusted County Employment'!$A$4:$X$3225,7,FALSE)))</f>
        <v>0</v>
      </c>
      <c r="H2626" s="4" t="s">
        <v>1677</v>
      </c>
      <c r="I2626" s="45">
        <v>992</v>
      </c>
      <c r="J2626" s="58" t="s">
        <v>1675</v>
      </c>
      <c r="K2626">
        <f>VLOOKUP($J2626,'Emission Factors-old'!$A$2:$D$9,2,FALSE)</f>
        <v>887.80254614220303</v>
      </c>
      <c r="L2626" t="str">
        <f>VLOOKUP($J2626,'Emission Factors-old'!$A$2:$D$9,3,FALSE)</f>
        <v>LB</v>
      </c>
      <c r="M2626" t="str">
        <f>VLOOKUP($J2626,'Emission Factors-old'!$A$2:$D$9,4,FALSE)</f>
        <v>EACH</v>
      </c>
      <c r="N2626" s="28">
        <f t="shared" ref="N2626:N2689" si="82">G2626*K2626</f>
        <v>0</v>
      </c>
      <c r="O2626" t="str">
        <f t="shared" ref="O2626:O2689" si="83">L2626</f>
        <v>LB</v>
      </c>
    </row>
    <row r="2627" spans="1:15">
      <c r="A2627" s="59" t="s">
        <v>624</v>
      </c>
      <c r="B2627" s="59" t="s">
        <v>1966</v>
      </c>
      <c r="C2627" s="59" t="s">
        <v>1931</v>
      </c>
      <c r="D2627" t="s">
        <v>625</v>
      </c>
      <c r="E2627" t="s">
        <v>2057</v>
      </c>
      <c r="F2627" t="s">
        <v>452</v>
      </c>
      <c r="G2627" s="28">
        <f>IF(ISERROR(VLOOKUP($A2627,'Adjusted County Employment'!$A$4:$X$3225,7,FALSE)),0,(VLOOKUP($A2627,'Adjusted County Employment'!$A$4:$X$3225,7,FALSE)))</f>
        <v>7.9375</v>
      </c>
      <c r="H2627" s="4" t="s">
        <v>1677</v>
      </c>
      <c r="I2627" s="45">
        <v>992</v>
      </c>
      <c r="J2627" s="58" t="s">
        <v>1675</v>
      </c>
      <c r="K2627">
        <f>VLOOKUP($J2627,'Emission Factors-old'!$A$2:$D$9,2,FALSE)</f>
        <v>887.80254614220303</v>
      </c>
      <c r="L2627" t="str">
        <f>VLOOKUP($J2627,'Emission Factors-old'!$A$2:$D$9,3,FALSE)</f>
        <v>LB</v>
      </c>
      <c r="M2627" t="str">
        <f>VLOOKUP($J2627,'Emission Factors-old'!$A$2:$D$9,4,FALSE)</f>
        <v>EACH</v>
      </c>
      <c r="N2627" s="28">
        <f t="shared" si="82"/>
        <v>7046.9327100037362</v>
      </c>
      <c r="O2627" t="str">
        <f t="shared" si="83"/>
        <v>LB</v>
      </c>
    </row>
    <row r="2628" spans="1:15">
      <c r="A2628" s="59" t="s">
        <v>626</v>
      </c>
      <c r="B2628" s="59" t="s">
        <v>1966</v>
      </c>
      <c r="C2628" s="59" t="s">
        <v>1879</v>
      </c>
      <c r="D2628" t="s">
        <v>627</v>
      </c>
      <c r="E2628" t="s">
        <v>2057</v>
      </c>
      <c r="F2628" t="s">
        <v>452</v>
      </c>
      <c r="G2628" s="28">
        <f>IF(ISERROR(VLOOKUP($A2628,'Adjusted County Employment'!$A$4:$X$3225,7,FALSE)),0,(VLOOKUP($A2628,'Adjusted County Employment'!$A$4:$X$3225,7,FALSE)))</f>
        <v>0</v>
      </c>
      <c r="H2628" s="4" t="s">
        <v>1677</v>
      </c>
      <c r="I2628" s="45">
        <v>992</v>
      </c>
      <c r="J2628" s="58" t="s">
        <v>1675</v>
      </c>
      <c r="K2628">
        <f>VLOOKUP($J2628,'Emission Factors-old'!$A$2:$D$9,2,FALSE)</f>
        <v>887.80254614220303</v>
      </c>
      <c r="L2628" t="str">
        <f>VLOOKUP($J2628,'Emission Factors-old'!$A$2:$D$9,3,FALSE)</f>
        <v>LB</v>
      </c>
      <c r="M2628" t="str">
        <f>VLOOKUP($J2628,'Emission Factors-old'!$A$2:$D$9,4,FALSE)</f>
        <v>EACH</v>
      </c>
      <c r="N2628" s="28">
        <f t="shared" si="82"/>
        <v>0</v>
      </c>
      <c r="O2628" t="str">
        <f t="shared" si="83"/>
        <v>LB</v>
      </c>
    </row>
    <row r="2629" spans="1:15">
      <c r="A2629" s="59" t="s">
        <v>628</v>
      </c>
      <c r="B2629" s="59" t="s">
        <v>1966</v>
      </c>
      <c r="C2629" s="59" t="s">
        <v>1952</v>
      </c>
      <c r="D2629" t="s">
        <v>3251</v>
      </c>
      <c r="E2629" t="s">
        <v>2057</v>
      </c>
      <c r="F2629" t="s">
        <v>452</v>
      </c>
      <c r="G2629" s="28">
        <f>IF(ISERROR(VLOOKUP($A2629,'Adjusted County Employment'!$A$4:$X$3225,7,FALSE)),0,(VLOOKUP($A2629,'Adjusted County Employment'!$A$4:$X$3225,7,FALSE)))</f>
        <v>0</v>
      </c>
      <c r="H2629" s="4" t="s">
        <v>1677</v>
      </c>
      <c r="I2629" s="45">
        <v>992</v>
      </c>
      <c r="J2629" s="58" t="s">
        <v>1675</v>
      </c>
      <c r="K2629">
        <f>VLOOKUP($J2629,'Emission Factors-old'!$A$2:$D$9,2,FALSE)</f>
        <v>887.80254614220303</v>
      </c>
      <c r="L2629" t="str">
        <f>VLOOKUP($J2629,'Emission Factors-old'!$A$2:$D$9,3,FALSE)</f>
        <v>LB</v>
      </c>
      <c r="M2629" t="str">
        <f>VLOOKUP($J2629,'Emission Factors-old'!$A$2:$D$9,4,FALSE)</f>
        <v>EACH</v>
      </c>
      <c r="N2629" s="28">
        <f t="shared" si="82"/>
        <v>0</v>
      </c>
      <c r="O2629" t="str">
        <f t="shared" si="83"/>
        <v>LB</v>
      </c>
    </row>
    <row r="2630" spans="1:15">
      <c r="A2630" s="59" t="s">
        <v>629</v>
      </c>
      <c r="B2630" s="59" t="s">
        <v>1966</v>
      </c>
      <c r="C2630" s="59" t="s">
        <v>1880</v>
      </c>
      <c r="D2630" t="s">
        <v>5087</v>
      </c>
      <c r="E2630" t="s">
        <v>2057</v>
      </c>
      <c r="F2630" t="s">
        <v>452</v>
      </c>
      <c r="G2630" s="28">
        <f>IF(ISERROR(VLOOKUP($A2630,'Adjusted County Employment'!$A$4:$X$3225,7,FALSE)),0,(VLOOKUP($A2630,'Adjusted County Employment'!$A$4:$X$3225,7,FALSE)))</f>
        <v>6.653465346534654</v>
      </c>
      <c r="H2630" s="4" t="s">
        <v>1677</v>
      </c>
      <c r="I2630" s="45">
        <v>992</v>
      </c>
      <c r="J2630" s="58" t="s">
        <v>1675</v>
      </c>
      <c r="K2630">
        <f>VLOOKUP($J2630,'Emission Factors-old'!$A$2:$D$9,2,FALSE)</f>
        <v>887.80254614220303</v>
      </c>
      <c r="L2630" t="str">
        <f>VLOOKUP($J2630,'Emission Factors-old'!$A$2:$D$9,3,FALSE)</f>
        <v>LB</v>
      </c>
      <c r="M2630" t="str">
        <f>VLOOKUP($J2630,'Emission Factors-old'!$A$2:$D$9,4,FALSE)</f>
        <v>EACH</v>
      </c>
      <c r="N2630" s="28">
        <f t="shared" si="82"/>
        <v>5906.9634753223809</v>
      </c>
      <c r="O2630" t="str">
        <f t="shared" si="83"/>
        <v>LB</v>
      </c>
    </row>
    <row r="2631" spans="1:15">
      <c r="A2631" s="59" t="s">
        <v>630</v>
      </c>
      <c r="B2631" s="59" t="s">
        <v>1966</v>
      </c>
      <c r="C2631" s="59" t="s">
        <v>1881</v>
      </c>
      <c r="D2631" t="s">
        <v>4791</v>
      </c>
      <c r="E2631" t="s">
        <v>2057</v>
      </c>
      <c r="F2631" t="s">
        <v>452</v>
      </c>
      <c r="G2631" s="28">
        <f>IF(ISERROR(VLOOKUP($A2631,'Adjusted County Employment'!$A$4:$X$3225,7,FALSE)),0,(VLOOKUP($A2631,'Adjusted County Employment'!$A$4:$X$3225,7,FALSE)))</f>
        <v>0</v>
      </c>
      <c r="H2631" s="4" t="s">
        <v>1677</v>
      </c>
      <c r="I2631" s="45">
        <v>992</v>
      </c>
      <c r="J2631" s="58" t="s">
        <v>1675</v>
      </c>
      <c r="K2631">
        <f>VLOOKUP($J2631,'Emission Factors-old'!$A$2:$D$9,2,FALSE)</f>
        <v>887.80254614220303</v>
      </c>
      <c r="L2631" t="str">
        <f>VLOOKUP($J2631,'Emission Factors-old'!$A$2:$D$9,3,FALSE)</f>
        <v>LB</v>
      </c>
      <c r="M2631" t="str">
        <f>VLOOKUP($J2631,'Emission Factors-old'!$A$2:$D$9,4,FALSE)</f>
        <v>EACH</v>
      </c>
      <c r="N2631" s="28">
        <f t="shared" si="82"/>
        <v>0</v>
      </c>
      <c r="O2631" t="str">
        <f t="shared" si="83"/>
        <v>LB</v>
      </c>
    </row>
    <row r="2632" spans="1:15">
      <c r="A2632" s="59" t="s">
        <v>631</v>
      </c>
      <c r="B2632" s="59" t="s">
        <v>1966</v>
      </c>
      <c r="C2632" s="59" t="s">
        <v>1882</v>
      </c>
      <c r="D2632" t="s">
        <v>632</v>
      </c>
      <c r="E2632" t="s">
        <v>2057</v>
      </c>
      <c r="F2632" t="s">
        <v>452</v>
      </c>
      <c r="G2632" s="28">
        <f>IF(ISERROR(VLOOKUP($A2632,'Adjusted County Employment'!$A$4:$X$3225,7,FALSE)),0,(VLOOKUP($A2632,'Adjusted County Employment'!$A$4:$X$3225,7,FALSE)))</f>
        <v>0</v>
      </c>
      <c r="H2632" s="4" t="s">
        <v>1677</v>
      </c>
      <c r="I2632" s="45">
        <v>992</v>
      </c>
      <c r="J2632" s="58" t="s">
        <v>1675</v>
      </c>
      <c r="K2632">
        <f>VLOOKUP($J2632,'Emission Factors-old'!$A$2:$D$9,2,FALSE)</f>
        <v>887.80254614220303</v>
      </c>
      <c r="L2632" t="str">
        <f>VLOOKUP($J2632,'Emission Factors-old'!$A$2:$D$9,3,FALSE)</f>
        <v>LB</v>
      </c>
      <c r="M2632" t="str">
        <f>VLOOKUP($J2632,'Emission Factors-old'!$A$2:$D$9,4,FALSE)</f>
        <v>EACH</v>
      </c>
      <c r="N2632" s="28">
        <f t="shared" si="82"/>
        <v>0</v>
      </c>
      <c r="O2632" t="str">
        <f t="shared" si="83"/>
        <v>LB</v>
      </c>
    </row>
    <row r="2633" spans="1:15">
      <c r="A2633" s="59" t="s">
        <v>633</v>
      </c>
      <c r="B2633" s="59" t="s">
        <v>1966</v>
      </c>
      <c r="C2633" s="59" t="s">
        <v>1969</v>
      </c>
      <c r="D2633" t="s">
        <v>634</v>
      </c>
      <c r="E2633" t="s">
        <v>2057</v>
      </c>
      <c r="F2633" t="s">
        <v>452</v>
      </c>
      <c r="G2633" s="28">
        <f>IF(ISERROR(VLOOKUP($A2633,'Adjusted County Employment'!$A$4:$X$3225,7,FALSE)),0,(VLOOKUP($A2633,'Adjusted County Employment'!$A$4:$X$3225,7,FALSE)))</f>
        <v>0</v>
      </c>
      <c r="H2633" s="4" t="s">
        <v>1677</v>
      </c>
      <c r="I2633" s="45">
        <v>992</v>
      </c>
      <c r="J2633" s="58" t="s">
        <v>1675</v>
      </c>
      <c r="K2633">
        <f>VLOOKUP($J2633,'Emission Factors-old'!$A$2:$D$9,2,FALSE)</f>
        <v>887.80254614220303</v>
      </c>
      <c r="L2633" t="str">
        <f>VLOOKUP($J2633,'Emission Factors-old'!$A$2:$D$9,3,FALSE)</f>
        <v>LB</v>
      </c>
      <c r="M2633" t="str">
        <f>VLOOKUP($J2633,'Emission Factors-old'!$A$2:$D$9,4,FALSE)</f>
        <v>EACH</v>
      </c>
      <c r="N2633" s="28">
        <f t="shared" si="82"/>
        <v>0</v>
      </c>
      <c r="O2633" t="str">
        <f t="shared" si="83"/>
        <v>LB</v>
      </c>
    </row>
    <row r="2634" spans="1:15">
      <c r="A2634" s="59" t="s">
        <v>635</v>
      </c>
      <c r="B2634" s="59" t="s">
        <v>1966</v>
      </c>
      <c r="C2634" s="59" t="s">
        <v>1883</v>
      </c>
      <c r="D2634" t="s">
        <v>3888</v>
      </c>
      <c r="E2634" t="s">
        <v>2057</v>
      </c>
      <c r="F2634" t="s">
        <v>452</v>
      </c>
      <c r="G2634" s="28">
        <f>IF(ISERROR(VLOOKUP($A2634,'Adjusted County Employment'!$A$4:$X$3225,7,FALSE)),0,(VLOOKUP($A2634,'Adjusted County Employment'!$A$4:$X$3225,7,FALSE)))</f>
        <v>0</v>
      </c>
      <c r="H2634" s="4" t="s">
        <v>1677</v>
      </c>
      <c r="I2634" s="45">
        <v>992</v>
      </c>
      <c r="J2634" s="58" t="s">
        <v>1675</v>
      </c>
      <c r="K2634">
        <f>VLOOKUP($J2634,'Emission Factors-old'!$A$2:$D$9,2,FALSE)</f>
        <v>887.80254614220303</v>
      </c>
      <c r="L2634" t="str">
        <f>VLOOKUP($J2634,'Emission Factors-old'!$A$2:$D$9,3,FALSE)</f>
        <v>LB</v>
      </c>
      <c r="M2634" t="str">
        <f>VLOOKUP($J2634,'Emission Factors-old'!$A$2:$D$9,4,FALSE)</f>
        <v>EACH</v>
      </c>
      <c r="N2634" s="28">
        <f t="shared" si="82"/>
        <v>0</v>
      </c>
      <c r="O2634" t="str">
        <f t="shared" si="83"/>
        <v>LB</v>
      </c>
    </row>
    <row r="2635" spans="1:15">
      <c r="A2635" s="59" t="s">
        <v>636</v>
      </c>
      <c r="B2635" s="59" t="s">
        <v>1966</v>
      </c>
      <c r="C2635" s="59" t="s">
        <v>1884</v>
      </c>
      <c r="D2635" t="s">
        <v>2126</v>
      </c>
      <c r="E2635" t="s">
        <v>2057</v>
      </c>
      <c r="F2635" t="s">
        <v>452</v>
      </c>
      <c r="G2635" s="28">
        <f>IF(ISERROR(VLOOKUP($A2635,'Adjusted County Employment'!$A$4:$X$3225,7,FALSE)),0,(VLOOKUP($A2635,'Adjusted County Employment'!$A$4:$X$3225,7,FALSE)))</f>
        <v>0</v>
      </c>
      <c r="H2635" s="4" t="s">
        <v>1677</v>
      </c>
      <c r="I2635" s="45">
        <v>992</v>
      </c>
      <c r="J2635" s="58" t="s">
        <v>1675</v>
      </c>
      <c r="K2635">
        <f>VLOOKUP($J2635,'Emission Factors-old'!$A$2:$D$9,2,FALSE)</f>
        <v>887.80254614220303</v>
      </c>
      <c r="L2635" t="str">
        <f>VLOOKUP($J2635,'Emission Factors-old'!$A$2:$D$9,3,FALSE)</f>
        <v>LB</v>
      </c>
      <c r="M2635" t="str">
        <f>VLOOKUP($J2635,'Emission Factors-old'!$A$2:$D$9,4,FALSE)</f>
        <v>EACH</v>
      </c>
      <c r="N2635" s="28">
        <f t="shared" si="82"/>
        <v>0</v>
      </c>
      <c r="O2635" t="str">
        <f t="shared" si="83"/>
        <v>LB</v>
      </c>
    </row>
    <row r="2636" spans="1:15">
      <c r="A2636" s="59" t="s">
        <v>637</v>
      </c>
      <c r="B2636" s="59" t="s">
        <v>1966</v>
      </c>
      <c r="C2636" s="59" t="s">
        <v>1934</v>
      </c>
      <c r="D2636" t="s">
        <v>2354</v>
      </c>
      <c r="E2636" t="s">
        <v>2057</v>
      </c>
      <c r="F2636" t="s">
        <v>452</v>
      </c>
      <c r="G2636" s="28">
        <f>IF(ISERROR(VLOOKUP($A2636,'Adjusted County Employment'!$A$4:$X$3225,7,FALSE)),0,(VLOOKUP($A2636,'Adjusted County Employment'!$A$4:$X$3225,7,FALSE)))</f>
        <v>0</v>
      </c>
      <c r="H2636" s="4" t="s">
        <v>1677</v>
      </c>
      <c r="I2636" s="45">
        <v>992</v>
      </c>
      <c r="J2636" s="58" t="s">
        <v>1675</v>
      </c>
      <c r="K2636">
        <f>VLOOKUP($J2636,'Emission Factors-old'!$A$2:$D$9,2,FALSE)</f>
        <v>887.80254614220303</v>
      </c>
      <c r="L2636" t="str">
        <f>VLOOKUP($J2636,'Emission Factors-old'!$A$2:$D$9,3,FALSE)</f>
        <v>LB</v>
      </c>
      <c r="M2636" t="str">
        <f>VLOOKUP($J2636,'Emission Factors-old'!$A$2:$D$9,4,FALSE)</f>
        <v>EACH</v>
      </c>
      <c r="N2636" s="28">
        <f t="shared" si="82"/>
        <v>0</v>
      </c>
      <c r="O2636" t="str">
        <f t="shared" si="83"/>
        <v>LB</v>
      </c>
    </row>
    <row r="2637" spans="1:15">
      <c r="A2637" s="59" t="s">
        <v>638</v>
      </c>
      <c r="B2637" s="59" t="s">
        <v>1966</v>
      </c>
      <c r="C2637" s="59" t="s">
        <v>1935</v>
      </c>
      <c r="D2637" t="s">
        <v>639</v>
      </c>
      <c r="E2637" t="s">
        <v>2057</v>
      </c>
      <c r="F2637" t="s">
        <v>452</v>
      </c>
      <c r="G2637" s="28">
        <f>IF(ISERROR(VLOOKUP($A2637,'Adjusted County Employment'!$A$4:$X$3225,7,FALSE)),0,(VLOOKUP($A2637,'Adjusted County Employment'!$A$4:$X$3225,7,FALSE)))</f>
        <v>0</v>
      </c>
      <c r="H2637" s="4" t="s">
        <v>1677</v>
      </c>
      <c r="I2637" s="45">
        <v>992</v>
      </c>
      <c r="J2637" s="58" t="s">
        <v>1675</v>
      </c>
      <c r="K2637">
        <f>VLOOKUP($J2637,'Emission Factors-old'!$A$2:$D$9,2,FALSE)</f>
        <v>887.80254614220303</v>
      </c>
      <c r="L2637" t="str">
        <f>VLOOKUP($J2637,'Emission Factors-old'!$A$2:$D$9,3,FALSE)</f>
        <v>LB</v>
      </c>
      <c r="M2637" t="str">
        <f>VLOOKUP($J2637,'Emission Factors-old'!$A$2:$D$9,4,FALSE)</f>
        <v>EACH</v>
      </c>
      <c r="N2637" s="28">
        <f t="shared" si="82"/>
        <v>0</v>
      </c>
      <c r="O2637" t="str">
        <f t="shared" si="83"/>
        <v>LB</v>
      </c>
    </row>
    <row r="2638" spans="1:15">
      <c r="A2638" s="59" t="s">
        <v>640</v>
      </c>
      <c r="B2638" s="59" t="s">
        <v>1966</v>
      </c>
      <c r="C2638" s="59" t="s">
        <v>1936</v>
      </c>
      <c r="D2638" t="s">
        <v>641</v>
      </c>
      <c r="E2638" t="s">
        <v>2057</v>
      </c>
      <c r="F2638" t="s">
        <v>452</v>
      </c>
      <c r="G2638" s="28">
        <f>IF(ISERROR(VLOOKUP($A2638,'Adjusted County Employment'!$A$4:$X$3225,7,FALSE)),0,(VLOOKUP($A2638,'Adjusted County Employment'!$A$4:$X$3225,7,FALSE)))</f>
        <v>4.4212121212121218</v>
      </c>
      <c r="H2638" s="4" t="s">
        <v>1677</v>
      </c>
      <c r="I2638" s="45">
        <v>992</v>
      </c>
      <c r="J2638" s="58" t="s">
        <v>1675</v>
      </c>
      <c r="K2638">
        <f>VLOOKUP($J2638,'Emission Factors-old'!$A$2:$D$9,2,FALSE)</f>
        <v>887.80254614220303</v>
      </c>
      <c r="L2638" t="str">
        <f>VLOOKUP($J2638,'Emission Factors-old'!$A$2:$D$9,3,FALSE)</f>
        <v>LB</v>
      </c>
      <c r="M2638" t="str">
        <f>VLOOKUP($J2638,'Emission Factors-old'!$A$2:$D$9,4,FALSE)</f>
        <v>EACH</v>
      </c>
      <c r="N2638" s="28">
        <f t="shared" si="82"/>
        <v>3925.1633782468921</v>
      </c>
      <c r="O2638" t="str">
        <f t="shared" si="83"/>
        <v>LB</v>
      </c>
    </row>
    <row r="2639" spans="1:15">
      <c r="A2639" s="59" t="s">
        <v>642</v>
      </c>
      <c r="B2639" s="59" t="s">
        <v>1966</v>
      </c>
      <c r="C2639" s="59" t="s">
        <v>1885</v>
      </c>
      <c r="D2639" t="s">
        <v>278</v>
      </c>
      <c r="E2639" t="s">
        <v>2057</v>
      </c>
      <c r="F2639" t="s">
        <v>452</v>
      </c>
      <c r="G2639" s="28">
        <f>IF(ISERROR(VLOOKUP($A2639,'Adjusted County Employment'!$A$4:$X$3225,7,FALSE)),0,(VLOOKUP($A2639,'Adjusted County Employment'!$A$4:$X$3225,7,FALSE)))</f>
        <v>0</v>
      </c>
      <c r="H2639" s="4" t="s">
        <v>1677</v>
      </c>
      <c r="I2639" s="45">
        <v>992</v>
      </c>
      <c r="J2639" s="58" t="s">
        <v>1675</v>
      </c>
      <c r="K2639">
        <f>VLOOKUP($J2639,'Emission Factors-old'!$A$2:$D$9,2,FALSE)</f>
        <v>887.80254614220303</v>
      </c>
      <c r="L2639" t="str">
        <f>VLOOKUP($J2639,'Emission Factors-old'!$A$2:$D$9,3,FALSE)</f>
        <v>LB</v>
      </c>
      <c r="M2639" t="str">
        <f>VLOOKUP($J2639,'Emission Factors-old'!$A$2:$D$9,4,FALSE)</f>
        <v>EACH</v>
      </c>
      <c r="N2639" s="28">
        <f t="shared" si="82"/>
        <v>0</v>
      </c>
      <c r="O2639" t="str">
        <f t="shared" si="83"/>
        <v>LB</v>
      </c>
    </row>
    <row r="2640" spans="1:15">
      <c r="A2640" s="59" t="s">
        <v>643</v>
      </c>
      <c r="B2640" s="59" t="s">
        <v>1966</v>
      </c>
      <c r="C2640" s="59" t="s">
        <v>3014</v>
      </c>
      <c r="D2640" t="s">
        <v>644</v>
      </c>
      <c r="E2640" t="s">
        <v>2057</v>
      </c>
      <c r="F2640" t="s">
        <v>452</v>
      </c>
      <c r="G2640" s="28">
        <f>IF(ISERROR(VLOOKUP($A2640,'Adjusted County Employment'!$A$4:$X$3225,7,FALSE)),0,(VLOOKUP($A2640,'Adjusted County Employment'!$A$4:$X$3225,7,FALSE)))</f>
        <v>0</v>
      </c>
      <c r="H2640" s="4" t="s">
        <v>1677</v>
      </c>
      <c r="I2640" s="45">
        <v>992</v>
      </c>
      <c r="J2640" s="58" t="s">
        <v>1675</v>
      </c>
      <c r="K2640">
        <f>VLOOKUP($J2640,'Emission Factors-old'!$A$2:$D$9,2,FALSE)</f>
        <v>887.80254614220303</v>
      </c>
      <c r="L2640" t="str">
        <f>VLOOKUP($J2640,'Emission Factors-old'!$A$2:$D$9,3,FALSE)</f>
        <v>LB</v>
      </c>
      <c r="M2640" t="str">
        <f>VLOOKUP($J2640,'Emission Factors-old'!$A$2:$D$9,4,FALSE)</f>
        <v>EACH</v>
      </c>
      <c r="N2640" s="28">
        <f t="shared" si="82"/>
        <v>0</v>
      </c>
      <c r="O2640" t="str">
        <f t="shared" si="83"/>
        <v>LB</v>
      </c>
    </row>
    <row r="2641" spans="1:15">
      <c r="A2641" s="59" t="s">
        <v>645</v>
      </c>
      <c r="B2641" s="59" t="s">
        <v>1966</v>
      </c>
      <c r="C2641" s="59" t="s">
        <v>3016</v>
      </c>
      <c r="D2641" t="s">
        <v>646</v>
      </c>
      <c r="E2641" t="s">
        <v>2057</v>
      </c>
      <c r="F2641" t="s">
        <v>452</v>
      </c>
      <c r="G2641" s="28">
        <f>IF(ISERROR(VLOOKUP($A2641,'Adjusted County Employment'!$A$4:$X$3225,7,FALSE)),0,(VLOOKUP($A2641,'Adjusted County Employment'!$A$4:$X$3225,7,FALSE)))</f>
        <v>0</v>
      </c>
      <c r="H2641" s="4" t="s">
        <v>1677</v>
      </c>
      <c r="I2641" s="45">
        <v>992</v>
      </c>
      <c r="J2641" s="58" t="s">
        <v>1675</v>
      </c>
      <c r="K2641">
        <f>VLOOKUP($J2641,'Emission Factors-old'!$A$2:$D$9,2,FALSE)</f>
        <v>887.80254614220303</v>
      </c>
      <c r="L2641" t="str">
        <f>VLOOKUP($J2641,'Emission Factors-old'!$A$2:$D$9,3,FALSE)</f>
        <v>LB</v>
      </c>
      <c r="M2641" t="str">
        <f>VLOOKUP($J2641,'Emission Factors-old'!$A$2:$D$9,4,FALSE)</f>
        <v>EACH</v>
      </c>
      <c r="N2641" s="28">
        <f t="shared" si="82"/>
        <v>0</v>
      </c>
      <c r="O2641" t="str">
        <f t="shared" si="83"/>
        <v>LB</v>
      </c>
    </row>
    <row r="2642" spans="1:15">
      <c r="A2642" s="59" t="s">
        <v>647</v>
      </c>
      <c r="B2642" s="59" t="s">
        <v>1966</v>
      </c>
      <c r="C2642" s="59" t="s">
        <v>3018</v>
      </c>
      <c r="D2642" t="s">
        <v>2128</v>
      </c>
      <c r="E2642" t="s">
        <v>2057</v>
      </c>
      <c r="F2642" t="s">
        <v>452</v>
      </c>
      <c r="G2642" s="28">
        <f>IF(ISERROR(VLOOKUP($A2642,'Adjusted County Employment'!$A$4:$X$3225,7,FALSE)),0,(VLOOKUP($A2642,'Adjusted County Employment'!$A$4:$X$3225,7,FALSE)))</f>
        <v>0</v>
      </c>
      <c r="H2642" s="4" t="s">
        <v>1677</v>
      </c>
      <c r="I2642" s="45">
        <v>992</v>
      </c>
      <c r="J2642" s="58" t="s">
        <v>1675</v>
      </c>
      <c r="K2642">
        <f>VLOOKUP($J2642,'Emission Factors-old'!$A$2:$D$9,2,FALSE)</f>
        <v>887.80254614220303</v>
      </c>
      <c r="L2642" t="str">
        <f>VLOOKUP($J2642,'Emission Factors-old'!$A$2:$D$9,3,FALSE)</f>
        <v>LB</v>
      </c>
      <c r="M2642" t="str">
        <f>VLOOKUP($J2642,'Emission Factors-old'!$A$2:$D$9,4,FALSE)</f>
        <v>EACH</v>
      </c>
      <c r="N2642" s="28">
        <f t="shared" si="82"/>
        <v>0</v>
      </c>
      <c r="O2642" t="str">
        <f t="shared" si="83"/>
        <v>LB</v>
      </c>
    </row>
    <row r="2643" spans="1:15">
      <c r="A2643" s="59" t="s">
        <v>648</v>
      </c>
      <c r="B2643" s="59" t="s">
        <v>1966</v>
      </c>
      <c r="C2643" s="59" t="s">
        <v>3021</v>
      </c>
      <c r="D2643" t="s">
        <v>2958</v>
      </c>
      <c r="E2643" t="s">
        <v>2057</v>
      </c>
      <c r="F2643" t="s">
        <v>452</v>
      </c>
      <c r="G2643" s="28">
        <f>IF(ISERROR(VLOOKUP($A2643,'Adjusted County Employment'!$A$4:$X$3225,7,FALSE)),0,(VLOOKUP($A2643,'Adjusted County Employment'!$A$4:$X$3225,7,FALSE)))</f>
        <v>0</v>
      </c>
      <c r="H2643" s="4" t="s">
        <v>1677</v>
      </c>
      <c r="I2643" s="45">
        <v>992</v>
      </c>
      <c r="J2643" s="58" t="s">
        <v>1675</v>
      </c>
      <c r="K2643">
        <f>VLOOKUP($J2643,'Emission Factors-old'!$A$2:$D$9,2,FALSE)</f>
        <v>887.80254614220303</v>
      </c>
      <c r="L2643" t="str">
        <f>VLOOKUP($J2643,'Emission Factors-old'!$A$2:$D$9,3,FALSE)</f>
        <v>LB</v>
      </c>
      <c r="M2643" t="str">
        <f>VLOOKUP($J2643,'Emission Factors-old'!$A$2:$D$9,4,FALSE)</f>
        <v>EACH</v>
      </c>
      <c r="N2643" s="28">
        <f t="shared" si="82"/>
        <v>0</v>
      </c>
      <c r="O2643" t="str">
        <f t="shared" si="83"/>
        <v>LB</v>
      </c>
    </row>
    <row r="2644" spans="1:15">
      <c r="A2644" s="59" t="s">
        <v>649</v>
      </c>
      <c r="B2644" s="59" t="s">
        <v>1966</v>
      </c>
      <c r="C2644" s="59" t="s">
        <v>3024</v>
      </c>
      <c r="D2644" t="s">
        <v>2960</v>
      </c>
      <c r="E2644" t="s">
        <v>2057</v>
      </c>
      <c r="F2644" t="s">
        <v>452</v>
      </c>
      <c r="G2644" s="28">
        <f>IF(ISERROR(VLOOKUP($A2644,'Adjusted County Employment'!$A$4:$X$3225,7,FALSE)),0,(VLOOKUP($A2644,'Adjusted County Employment'!$A$4:$X$3225,7,FALSE)))</f>
        <v>0</v>
      </c>
      <c r="H2644" s="4" t="s">
        <v>1677</v>
      </c>
      <c r="I2644" s="45">
        <v>992</v>
      </c>
      <c r="J2644" s="58" t="s">
        <v>1675</v>
      </c>
      <c r="K2644">
        <f>VLOOKUP($J2644,'Emission Factors-old'!$A$2:$D$9,2,FALSE)</f>
        <v>887.80254614220303</v>
      </c>
      <c r="L2644" t="str">
        <f>VLOOKUP($J2644,'Emission Factors-old'!$A$2:$D$9,3,FALSE)</f>
        <v>LB</v>
      </c>
      <c r="M2644" t="str">
        <f>VLOOKUP($J2644,'Emission Factors-old'!$A$2:$D$9,4,FALSE)</f>
        <v>EACH</v>
      </c>
      <c r="N2644" s="28">
        <f t="shared" si="82"/>
        <v>0</v>
      </c>
      <c r="O2644" t="str">
        <f t="shared" si="83"/>
        <v>LB</v>
      </c>
    </row>
    <row r="2645" spans="1:15">
      <c r="A2645" s="59" t="s">
        <v>650</v>
      </c>
      <c r="B2645" s="59" t="s">
        <v>1966</v>
      </c>
      <c r="C2645" s="59" t="s">
        <v>1886</v>
      </c>
      <c r="D2645" t="s">
        <v>2130</v>
      </c>
      <c r="E2645" t="s">
        <v>2057</v>
      </c>
      <c r="F2645" t="s">
        <v>452</v>
      </c>
      <c r="G2645" s="28">
        <f>IF(ISERROR(VLOOKUP($A2645,'Adjusted County Employment'!$A$4:$X$3225,7,FALSE)),0,(VLOOKUP($A2645,'Adjusted County Employment'!$A$4:$X$3225,7,FALSE)))</f>
        <v>4.4212121212121218</v>
      </c>
      <c r="H2645" s="4" t="s">
        <v>1677</v>
      </c>
      <c r="I2645" s="45">
        <v>992</v>
      </c>
      <c r="J2645" s="58" t="s">
        <v>1675</v>
      </c>
      <c r="K2645">
        <f>VLOOKUP($J2645,'Emission Factors-old'!$A$2:$D$9,2,FALSE)</f>
        <v>887.80254614220303</v>
      </c>
      <c r="L2645" t="str">
        <f>VLOOKUP($J2645,'Emission Factors-old'!$A$2:$D$9,3,FALSE)</f>
        <v>LB</v>
      </c>
      <c r="M2645" t="str">
        <f>VLOOKUP($J2645,'Emission Factors-old'!$A$2:$D$9,4,FALSE)</f>
        <v>EACH</v>
      </c>
      <c r="N2645" s="28">
        <f t="shared" si="82"/>
        <v>3925.1633782468921</v>
      </c>
      <c r="O2645" t="str">
        <f t="shared" si="83"/>
        <v>LB</v>
      </c>
    </row>
    <row r="2646" spans="1:15">
      <c r="A2646" s="59" t="s">
        <v>651</v>
      </c>
      <c r="B2646" s="59" t="s">
        <v>1966</v>
      </c>
      <c r="C2646" s="59" t="s">
        <v>1887</v>
      </c>
      <c r="D2646" t="s">
        <v>652</v>
      </c>
      <c r="E2646" t="s">
        <v>2057</v>
      </c>
      <c r="F2646" t="s">
        <v>452</v>
      </c>
      <c r="G2646" s="28">
        <f>IF(ISERROR(VLOOKUP($A2646,'Adjusted County Employment'!$A$4:$X$3225,7,FALSE)),0,(VLOOKUP($A2646,'Adjusted County Employment'!$A$4:$X$3225,7,FALSE)))</f>
        <v>0</v>
      </c>
      <c r="H2646" s="4" t="s">
        <v>1677</v>
      </c>
      <c r="I2646" s="45">
        <v>992</v>
      </c>
      <c r="J2646" s="58" t="s">
        <v>1675</v>
      </c>
      <c r="K2646">
        <f>VLOOKUP($J2646,'Emission Factors-old'!$A$2:$D$9,2,FALSE)</f>
        <v>887.80254614220303</v>
      </c>
      <c r="L2646" t="str">
        <f>VLOOKUP($J2646,'Emission Factors-old'!$A$2:$D$9,3,FALSE)</f>
        <v>LB</v>
      </c>
      <c r="M2646" t="str">
        <f>VLOOKUP($J2646,'Emission Factors-old'!$A$2:$D$9,4,FALSE)</f>
        <v>EACH</v>
      </c>
      <c r="N2646" s="28">
        <f t="shared" si="82"/>
        <v>0</v>
      </c>
      <c r="O2646" t="str">
        <f t="shared" si="83"/>
        <v>LB</v>
      </c>
    </row>
    <row r="2647" spans="1:15">
      <c r="A2647" s="59" t="s">
        <v>653</v>
      </c>
      <c r="B2647" s="59" t="s">
        <v>1966</v>
      </c>
      <c r="C2647" s="59" t="s">
        <v>1970</v>
      </c>
      <c r="D2647" t="s">
        <v>654</v>
      </c>
      <c r="E2647" t="s">
        <v>2057</v>
      </c>
      <c r="F2647" t="s">
        <v>452</v>
      </c>
      <c r="G2647" s="28">
        <f>IF(ISERROR(VLOOKUP($A2647,'Adjusted County Employment'!$A$4:$X$3225,7,FALSE)),0,(VLOOKUP($A2647,'Adjusted County Employment'!$A$4:$X$3225,7,FALSE)))</f>
        <v>0</v>
      </c>
      <c r="H2647" s="4" t="s">
        <v>1677</v>
      </c>
      <c r="I2647" s="45">
        <v>992</v>
      </c>
      <c r="J2647" s="58" t="s">
        <v>1675</v>
      </c>
      <c r="K2647">
        <f>VLOOKUP($J2647,'Emission Factors-old'!$A$2:$D$9,2,FALSE)</f>
        <v>887.80254614220303</v>
      </c>
      <c r="L2647" t="str">
        <f>VLOOKUP($J2647,'Emission Factors-old'!$A$2:$D$9,3,FALSE)</f>
        <v>LB</v>
      </c>
      <c r="M2647" t="str">
        <f>VLOOKUP($J2647,'Emission Factors-old'!$A$2:$D$9,4,FALSE)</f>
        <v>EACH</v>
      </c>
      <c r="N2647" s="28">
        <f t="shared" si="82"/>
        <v>0</v>
      </c>
      <c r="O2647" t="str">
        <f t="shared" si="83"/>
        <v>LB</v>
      </c>
    </row>
    <row r="2648" spans="1:15">
      <c r="A2648" s="59" t="s">
        <v>655</v>
      </c>
      <c r="B2648" s="59" t="s">
        <v>1966</v>
      </c>
      <c r="C2648" s="59" t="s">
        <v>1971</v>
      </c>
      <c r="D2648" t="s">
        <v>2362</v>
      </c>
      <c r="E2648" t="s">
        <v>2057</v>
      </c>
      <c r="F2648" t="s">
        <v>452</v>
      </c>
      <c r="G2648" s="28">
        <f>IF(ISERROR(VLOOKUP($A2648,'Adjusted County Employment'!$A$4:$X$3225,7,FALSE)),0,(VLOOKUP($A2648,'Adjusted County Employment'!$A$4:$X$3225,7,FALSE)))</f>
        <v>26.527272727272727</v>
      </c>
      <c r="H2648" s="4" t="s">
        <v>1677</v>
      </c>
      <c r="I2648" s="45">
        <v>992</v>
      </c>
      <c r="J2648" s="58" t="s">
        <v>1675</v>
      </c>
      <c r="K2648">
        <f>VLOOKUP($J2648,'Emission Factors-old'!$A$2:$D$9,2,FALSE)</f>
        <v>887.80254614220303</v>
      </c>
      <c r="L2648" t="str">
        <f>VLOOKUP($J2648,'Emission Factors-old'!$A$2:$D$9,3,FALSE)</f>
        <v>LB</v>
      </c>
      <c r="M2648" t="str">
        <f>VLOOKUP($J2648,'Emission Factors-old'!$A$2:$D$9,4,FALSE)</f>
        <v>EACH</v>
      </c>
      <c r="N2648" s="28">
        <f t="shared" si="82"/>
        <v>23550.980269481348</v>
      </c>
      <c r="O2648" t="str">
        <f t="shared" si="83"/>
        <v>LB</v>
      </c>
    </row>
    <row r="2649" spans="1:15">
      <c r="A2649" s="59" t="s">
        <v>656</v>
      </c>
      <c r="B2649" s="59" t="s">
        <v>1966</v>
      </c>
      <c r="C2649" s="59" t="s">
        <v>1888</v>
      </c>
      <c r="D2649" t="s">
        <v>2966</v>
      </c>
      <c r="E2649" t="s">
        <v>2057</v>
      </c>
      <c r="F2649" t="s">
        <v>452</v>
      </c>
      <c r="G2649" s="28">
        <f>IF(ISERROR(VLOOKUP($A2649,'Adjusted County Employment'!$A$4:$X$3225,7,FALSE)),0,(VLOOKUP($A2649,'Adjusted County Employment'!$A$4:$X$3225,7,FALSE)))</f>
        <v>0</v>
      </c>
      <c r="H2649" s="4" t="s">
        <v>1677</v>
      </c>
      <c r="I2649" s="45">
        <v>992</v>
      </c>
      <c r="J2649" s="58" t="s">
        <v>1675</v>
      </c>
      <c r="K2649">
        <f>VLOOKUP($J2649,'Emission Factors-old'!$A$2:$D$9,2,FALSE)</f>
        <v>887.80254614220303</v>
      </c>
      <c r="L2649" t="str">
        <f>VLOOKUP($J2649,'Emission Factors-old'!$A$2:$D$9,3,FALSE)</f>
        <v>LB</v>
      </c>
      <c r="M2649" t="str">
        <f>VLOOKUP($J2649,'Emission Factors-old'!$A$2:$D$9,4,FALSE)</f>
        <v>EACH</v>
      </c>
      <c r="N2649" s="28">
        <f t="shared" si="82"/>
        <v>0</v>
      </c>
      <c r="O2649" t="str">
        <f t="shared" si="83"/>
        <v>LB</v>
      </c>
    </row>
    <row r="2650" spans="1:15">
      <c r="A2650" s="59" t="s">
        <v>657</v>
      </c>
      <c r="B2650" s="59" t="s">
        <v>1966</v>
      </c>
      <c r="C2650" s="59" t="s">
        <v>1889</v>
      </c>
      <c r="D2650" t="s">
        <v>658</v>
      </c>
      <c r="E2650" t="s">
        <v>2057</v>
      </c>
      <c r="F2650" t="s">
        <v>452</v>
      </c>
      <c r="G2650" s="28">
        <f>IF(ISERROR(VLOOKUP($A2650,'Adjusted County Employment'!$A$4:$X$3225,7,FALSE)),0,(VLOOKUP($A2650,'Adjusted County Employment'!$A$4:$X$3225,7,FALSE)))</f>
        <v>0</v>
      </c>
      <c r="H2650" s="4" t="s">
        <v>1677</v>
      </c>
      <c r="I2650" s="45">
        <v>992</v>
      </c>
      <c r="J2650" s="58" t="s">
        <v>1675</v>
      </c>
      <c r="K2650">
        <f>VLOOKUP($J2650,'Emission Factors-old'!$A$2:$D$9,2,FALSE)</f>
        <v>887.80254614220303</v>
      </c>
      <c r="L2650" t="str">
        <f>VLOOKUP($J2650,'Emission Factors-old'!$A$2:$D$9,3,FALSE)</f>
        <v>LB</v>
      </c>
      <c r="M2650" t="str">
        <f>VLOOKUP($J2650,'Emission Factors-old'!$A$2:$D$9,4,FALSE)</f>
        <v>EACH</v>
      </c>
      <c r="N2650" s="28">
        <f t="shared" si="82"/>
        <v>0</v>
      </c>
      <c r="O2650" t="str">
        <f t="shared" si="83"/>
        <v>LB</v>
      </c>
    </row>
    <row r="2651" spans="1:15">
      <c r="A2651" s="59" t="s">
        <v>659</v>
      </c>
      <c r="B2651" s="59" t="s">
        <v>1966</v>
      </c>
      <c r="C2651" s="59" t="s">
        <v>1890</v>
      </c>
      <c r="D2651" t="s">
        <v>660</v>
      </c>
      <c r="E2651" t="s">
        <v>2057</v>
      </c>
      <c r="F2651" t="s">
        <v>452</v>
      </c>
      <c r="G2651" s="28">
        <f>IF(ISERROR(VLOOKUP($A2651,'Adjusted County Employment'!$A$4:$X$3225,7,FALSE)),0,(VLOOKUP($A2651,'Adjusted County Employment'!$A$4:$X$3225,7,FALSE)))</f>
        <v>296.58119658119659</v>
      </c>
      <c r="H2651" s="4" t="s">
        <v>1677</v>
      </c>
      <c r="I2651" s="45">
        <v>992</v>
      </c>
      <c r="J2651" s="58" t="s">
        <v>1675</v>
      </c>
      <c r="K2651">
        <f>VLOOKUP($J2651,'Emission Factors-old'!$A$2:$D$9,2,FALSE)</f>
        <v>887.80254614220303</v>
      </c>
      <c r="L2651" t="str">
        <f>VLOOKUP($J2651,'Emission Factors-old'!$A$2:$D$9,3,FALSE)</f>
        <v>LB</v>
      </c>
      <c r="M2651" t="str">
        <f>VLOOKUP($J2651,'Emission Factors-old'!$A$2:$D$9,4,FALSE)</f>
        <v>EACH</v>
      </c>
      <c r="N2651" s="28">
        <f t="shared" si="82"/>
        <v>263305.5414626876</v>
      </c>
      <c r="O2651" t="str">
        <f t="shared" si="83"/>
        <v>LB</v>
      </c>
    </row>
    <row r="2652" spans="1:15">
      <c r="A2652" s="59" t="s">
        <v>661</v>
      </c>
      <c r="B2652" s="59" t="s">
        <v>1966</v>
      </c>
      <c r="C2652" s="59" t="s">
        <v>1972</v>
      </c>
      <c r="D2652" t="s">
        <v>3268</v>
      </c>
      <c r="E2652" t="s">
        <v>2057</v>
      </c>
      <c r="F2652" t="s">
        <v>452</v>
      </c>
      <c r="G2652" s="28">
        <f>IF(ISERROR(VLOOKUP($A2652,'Adjusted County Employment'!$A$4:$X$3225,7,FALSE)),0,(VLOOKUP($A2652,'Adjusted County Employment'!$A$4:$X$3225,7,FALSE)))</f>
        <v>0</v>
      </c>
      <c r="H2652" s="4" t="s">
        <v>1677</v>
      </c>
      <c r="I2652" s="45">
        <v>992</v>
      </c>
      <c r="J2652" s="58" t="s">
        <v>1675</v>
      </c>
      <c r="K2652">
        <f>VLOOKUP($J2652,'Emission Factors-old'!$A$2:$D$9,2,FALSE)</f>
        <v>887.80254614220303</v>
      </c>
      <c r="L2652" t="str">
        <f>VLOOKUP($J2652,'Emission Factors-old'!$A$2:$D$9,3,FALSE)</f>
        <v>LB</v>
      </c>
      <c r="M2652" t="str">
        <f>VLOOKUP($J2652,'Emission Factors-old'!$A$2:$D$9,4,FALSE)</f>
        <v>EACH</v>
      </c>
      <c r="N2652" s="28">
        <f t="shared" si="82"/>
        <v>0</v>
      </c>
      <c r="O2652" t="str">
        <f t="shared" si="83"/>
        <v>LB</v>
      </c>
    </row>
    <row r="2653" spans="1:15">
      <c r="A2653" s="59" t="s">
        <v>662</v>
      </c>
      <c r="B2653" s="59" t="s">
        <v>1966</v>
      </c>
      <c r="C2653" s="59" t="s">
        <v>1891</v>
      </c>
      <c r="D2653" t="s">
        <v>663</v>
      </c>
      <c r="E2653" t="s">
        <v>2057</v>
      </c>
      <c r="F2653" t="s">
        <v>452</v>
      </c>
      <c r="G2653" s="28">
        <f>IF(ISERROR(VLOOKUP($A2653,'Adjusted County Employment'!$A$4:$X$3225,7,FALSE)),0,(VLOOKUP($A2653,'Adjusted County Employment'!$A$4:$X$3225,7,FALSE)))</f>
        <v>0</v>
      </c>
      <c r="H2653" s="4" t="s">
        <v>1677</v>
      </c>
      <c r="I2653" s="45">
        <v>992</v>
      </c>
      <c r="J2653" s="58" t="s">
        <v>1675</v>
      </c>
      <c r="K2653">
        <f>VLOOKUP($J2653,'Emission Factors-old'!$A$2:$D$9,2,FALSE)</f>
        <v>887.80254614220303</v>
      </c>
      <c r="L2653" t="str">
        <f>VLOOKUP($J2653,'Emission Factors-old'!$A$2:$D$9,3,FALSE)</f>
        <v>LB</v>
      </c>
      <c r="M2653" t="str">
        <f>VLOOKUP($J2653,'Emission Factors-old'!$A$2:$D$9,4,FALSE)</f>
        <v>EACH</v>
      </c>
      <c r="N2653" s="28">
        <f t="shared" si="82"/>
        <v>0</v>
      </c>
      <c r="O2653" t="str">
        <f t="shared" si="83"/>
        <v>LB</v>
      </c>
    </row>
    <row r="2654" spans="1:15">
      <c r="A2654" s="59" t="s">
        <v>664</v>
      </c>
      <c r="B2654" s="59" t="s">
        <v>1966</v>
      </c>
      <c r="C2654" s="59" t="s">
        <v>3042</v>
      </c>
      <c r="D2654" t="s">
        <v>2693</v>
      </c>
      <c r="E2654" t="s">
        <v>2057</v>
      </c>
      <c r="F2654" t="s">
        <v>452</v>
      </c>
      <c r="G2654" s="28">
        <f>IF(ISERROR(VLOOKUP($A2654,'Adjusted County Employment'!$A$4:$X$3225,7,FALSE)),0,(VLOOKUP($A2654,'Adjusted County Employment'!$A$4:$X$3225,7,FALSE)))</f>
        <v>0</v>
      </c>
      <c r="H2654" s="4" t="s">
        <v>1677</v>
      </c>
      <c r="I2654" s="45">
        <v>992</v>
      </c>
      <c r="J2654" s="58" t="s">
        <v>1675</v>
      </c>
      <c r="K2654">
        <f>VLOOKUP($J2654,'Emission Factors-old'!$A$2:$D$9,2,FALSE)</f>
        <v>887.80254614220303</v>
      </c>
      <c r="L2654" t="str">
        <f>VLOOKUP($J2654,'Emission Factors-old'!$A$2:$D$9,3,FALSE)</f>
        <v>LB</v>
      </c>
      <c r="M2654" t="str">
        <f>VLOOKUP($J2654,'Emission Factors-old'!$A$2:$D$9,4,FALSE)</f>
        <v>EACH</v>
      </c>
      <c r="N2654" s="28">
        <f t="shared" si="82"/>
        <v>0</v>
      </c>
      <c r="O2654" t="str">
        <f t="shared" si="83"/>
        <v>LB</v>
      </c>
    </row>
    <row r="2655" spans="1:15">
      <c r="A2655" s="59" t="s">
        <v>665</v>
      </c>
      <c r="B2655" s="59" t="s">
        <v>1966</v>
      </c>
      <c r="C2655" s="59" t="s">
        <v>1973</v>
      </c>
      <c r="D2655" t="s">
        <v>666</v>
      </c>
      <c r="E2655" t="s">
        <v>2057</v>
      </c>
      <c r="F2655" t="s">
        <v>452</v>
      </c>
      <c r="G2655" s="28">
        <f>IF(ISERROR(VLOOKUP($A2655,'Adjusted County Employment'!$A$4:$X$3225,7,FALSE)),0,(VLOOKUP($A2655,'Adjusted County Employment'!$A$4:$X$3225,7,FALSE)))</f>
        <v>0</v>
      </c>
      <c r="H2655" s="4" t="s">
        <v>1677</v>
      </c>
      <c r="I2655" s="45">
        <v>992</v>
      </c>
      <c r="J2655" s="58" t="s">
        <v>1675</v>
      </c>
      <c r="K2655">
        <f>VLOOKUP($J2655,'Emission Factors-old'!$A$2:$D$9,2,FALSE)</f>
        <v>887.80254614220303</v>
      </c>
      <c r="L2655" t="str">
        <f>VLOOKUP($J2655,'Emission Factors-old'!$A$2:$D$9,3,FALSE)</f>
        <v>LB</v>
      </c>
      <c r="M2655" t="str">
        <f>VLOOKUP($J2655,'Emission Factors-old'!$A$2:$D$9,4,FALSE)</f>
        <v>EACH</v>
      </c>
      <c r="N2655" s="28">
        <f t="shared" si="82"/>
        <v>0</v>
      </c>
      <c r="O2655" t="str">
        <f t="shared" si="83"/>
        <v>LB</v>
      </c>
    </row>
    <row r="2656" spans="1:15">
      <c r="A2656" s="59" t="s">
        <v>667</v>
      </c>
      <c r="B2656" s="59" t="s">
        <v>1966</v>
      </c>
      <c r="C2656" s="59" t="s">
        <v>3047</v>
      </c>
      <c r="D2656" t="s">
        <v>668</v>
      </c>
      <c r="E2656" t="s">
        <v>2057</v>
      </c>
      <c r="F2656" t="s">
        <v>452</v>
      </c>
      <c r="G2656" s="28">
        <f>IF(ISERROR(VLOOKUP($A2656,'Adjusted County Employment'!$A$4:$X$3225,7,FALSE)),0,(VLOOKUP($A2656,'Adjusted County Employment'!$A$4:$X$3225,7,FALSE)))</f>
        <v>0</v>
      </c>
      <c r="H2656" s="4" t="s">
        <v>1677</v>
      </c>
      <c r="I2656" s="45">
        <v>992</v>
      </c>
      <c r="J2656" s="58" t="s">
        <v>1675</v>
      </c>
      <c r="K2656">
        <f>VLOOKUP($J2656,'Emission Factors-old'!$A$2:$D$9,2,FALSE)</f>
        <v>887.80254614220303</v>
      </c>
      <c r="L2656" t="str">
        <f>VLOOKUP($J2656,'Emission Factors-old'!$A$2:$D$9,3,FALSE)</f>
        <v>LB</v>
      </c>
      <c r="M2656" t="str">
        <f>VLOOKUP($J2656,'Emission Factors-old'!$A$2:$D$9,4,FALSE)</f>
        <v>EACH</v>
      </c>
      <c r="N2656" s="28">
        <f t="shared" si="82"/>
        <v>0</v>
      </c>
      <c r="O2656" t="str">
        <f t="shared" si="83"/>
        <v>LB</v>
      </c>
    </row>
    <row r="2657" spans="1:15">
      <c r="A2657" s="59" t="s">
        <v>669</v>
      </c>
      <c r="B2657" s="59" t="s">
        <v>1966</v>
      </c>
      <c r="C2657" s="59" t="s">
        <v>3050</v>
      </c>
      <c r="D2657" t="s">
        <v>670</v>
      </c>
      <c r="E2657" t="s">
        <v>2057</v>
      </c>
      <c r="F2657" t="s">
        <v>452</v>
      </c>
      <c r="G2657" s="28">
        <f>IF(ISERROR(VLOOKUP($A2657,'Adjusted County Employment'!$A$4:$X$3225,7,FALSE)),0,(VLOOKUP($A2657,'Adjusted County Employment'!$A$4:$X$3225,7,FALSE)))</f>
        <v>0</v>
      </c>
      <c r="H2657" s="4" t="s">
        <v>1677</v>
      </c>
      <c r="I2657" s="45">
        <v>992</v>
      </c>
      <c r="J2657" s="58" t="s">
        <v>1675</v>
      </c>
      <c r="K2657">
        <f>VLOOKUP($J2657,'Emission Factors-old'!$A$2:$D$9,2,FALSE)</f>
        <v>887.80254614220303</v>
      </c>
      <c r="L2657" t="str">
        <f>VLOOKUP($J2657,'Emission Factors-old'!$A$2:$D$9,3,FALSE)</f>
        <v>LB</v>
      </c>
      <c r="M2657" t="str">
        <f>VLOOKUP($J2657,'Emission Factors-old'!$A$2:$D$9,4,FALSE)</f>
        <v>EACH</v>
      </c>
      <c r="N2657" s="28">
        <f t="shared" si="82"/>
        <v>0</v>
      </c>
      <c r="O2657" t="str">
        <f t="shared" si="83"/>
        <v>LB</v>
      </c>
    </row>
    <row r="2658" spans="1:15">
      <c r="A2658" s="59" t="s">
        <v>671</v>
      </c>
      <c r="B2658" s="59" t="s">
        <v>1966</v>
      </c>
      <c r="C2658" s="59" t="s">
        <v>3052</v>
      </c>
      <c r="D2658" t="s">
        <v>672</v>
      </c>
      <c r="E2658" t="s">
        <v>2057</v>
      </c>
      <c r="F2658" t="s">
        <v>452</v>
      </c>
      <c r="G2658" s="28">
        <f>IF(ISERROR(VLOOKUP($A2658,'Adjusted County Employment'!$A$4:$X$3225,7,FALSE)),0,(VLOOKUP($A2658,'Adjusted County Employment'!$A$4:$X$3225,7,FALSE)))</f>
        <v>0</v>
      </c>
      <c r="H2658" s="4" t="s">
        <v>1677</v>
      </c>
      <c r="I2658" s="45">
        <v>992</v>
      </c>
      <c r="J2658" s="58" t="s">
        <v>1675</v>
      </c>
      <c r="K2658">
        <f>VLOOKUP($J2658,'Emission Factors-old'!$A$2:$D$9,2,FALSE)</f>
        <v>887.80254614220303</v>
      </c>
      <c r="L2658" t="str">
        <f>VLOOKUP($J2658,'Emission Factors-old'!$A$2:$D$9,3,FALSE)</f>
        <v>LB</v>
      </c>
      <c r="M2658" t="str">
        <f>VLOOKUP($J2658,'Emission Factors-old'!$A$2:$D$9,4,FALSE)</f>
        <v>EACH</v>
      </c>
      <c r="N2658" s="28">
        <f t="shared" si="82"/>
        <v>0</v>
      </c>
      <c r="O2658" t="str">
        <f t="shared" si="83"/>
        <v>LB</v>
      </c>
    </row>
    <row r="2659" spans="1:15">
      <c r="A2659" s="59" t="s">
        <v>673</v>
      </c>
      <c r="B2659" s="59" t="s">
        <v>1966</v>
      </c>
      <c r="C2659" s="59" t="s">
        <v>1892</v>
      </c>
      <c r="D2659" t="s">
        <v>674</v>
      </c>
      <c r="E2659" t="s">
        <v>2057</v>
      </c>
      <c r="F2659" t="s">
        <v>452</v>
      </c>
      <c r="G2659" s="28">
        <f>IF(ISERROR(VLOOKUP($A2659,'Adjusted County Employment'!$A$4:$X$3225,7,FALSE)),0,(VLOOKUP($A2659,'Adjusted County Employment'!$A$4:$X$3225,7,FALSE)))</f>
        <v>0</v>
      </c>
      <c r="H2659" s="4" t="s">
        <v>1677</v>
      </c>
      <c r="I2659" s="45">
        <v>992</v>
      </c>
      <c r="J2659" s="58" t="s">
        <v>1675</v>
      </c>
      <c r="K2659">
        <f>VLOOKUP($J2659,'Emission Factors-old'!$A$2:$D$9,2,FALSE)</f>
        <v>887.80254614220303</v>
      </c>
      <c r="L2659" t="str">
        <f>VLOOKUP($J2659,'Emission Factors-old'!$A$2:$D$9,3,FALSE)</f>
        <v>LB</v>
      </c>
      <c r="M2659" t="str">
        <f>VLOOKUP($J2659,'Emission Factors-old'!$A$2:$D$9,4,FALSE)</f>
        <v>EACH</v>
      </c>
      <c r="N2659" s="28">
        <f t="shared" si="82"/>
        <v>0</v>
      </c>
      <c r="O2659" t="str">
        <f t="shared" si="83"/>
        <v>LB</v>
      </c>
    </row>
    <row r="2660" spans="1:15">
      <c r="A2660" s="59" t="s">
        <v>675</v>
      </c>
      <c r="B2660" s="59" t="s">
        <v>1966</v>
      </c>
      <c r="C2660" s="59" t="s">
        <v>1893</v>
      </c>
      <c r="D2660" t="s">
        <v>3270</v>
      </c>
      <c r="E2660" t="s">
        <v>2057</v>
      </c>
      <c r="F2660" t="s">
        <v>452</v>
      </c>
      <c r="G2660" s="28">
        <f>IF(ISERROR(VLOOKUP($A2660,'Adjusted County Employment'!$A$4:$X$3225,7,FALSE)),0,(VLOOKUP($A2660,'Adjusted County Employment'!$A$4:$X$3225,7,FALSE)))</f>
        <v>0</v>
      </c>
      <c r="H2660" s="4" t="s">
        <v>1677</v>
      </c>
      <c r="I2660" s="45">
        <v>992</v>
      </c>
      <c r="J2660" s="58" t="s">
        <v>1675</v>
      </c>
      <c r="K2660">
        <f>VLOOKUP($J2660,'Emission Factors-old'!$A$2:$D$9,2,FALSE)</f>
        <v>887.80254614220303</v>
      </c>
      <c r="L2660" t="str">
        <f>VLOOKUP($J2660,'Emission Factors-old'!$A$2:$D$9,3,FALSE)</f>
        <v>LB</v>
      </c>
      <c r="M2660" t="str">
        <f>VLOOKUP($J2660,'Emission Factors-old'!$A$2:$D$9,4,FALSE)</f>
        <v>EACH</v>
      </c>
      <c r="N2660" s="28">
        <f t="shared" si="82"/>
        <v>0</v>
      </c>
      <c r="O2660" t="str">
        <f t="shared" si="83"/>
        <v>LB</v>
      </c>
    </row>
    <row r="2661" spans="1:15">
      <c r="A2661" s="59" t="s">
        <v>676</v>
      </c>
      <c r="B2661" s="59" t="s">
        <v>1966</v>
      </c>
      <c r="C2661" s="59" t="s">
        <v>1974</v>
      </c>
      <c r="D2661" t="s">
        <v>2132</v>
      </c>
      <c r="E2661" t="s">
        <v>2057</v>
      </c>
      <c r="F2661" t="s">
        <v>452</v>
      </c>
      <c r="G2661" s="28">
        <f>IF(ISERROR(VLOOKUP($A2661,'Adjusted County Employment'!$A$4:$X$3225,7,FALSE)),0,(VLOOKUP($A2661,'Adjusted County Employment'!$A$4:$X$3225,7,FALSE)))</f>
        <v>39.920792079207921</v>
      </c>
      <c r="H2661" s="4" t="s">
        <v>1677</v>
      </c>
      <c r="I2661" s="45">
        <v>992</v>
      </c>
      <c r="J2661" s="58" t="s">
        <v>1675</v>
      </c>
      <c r="K2661">
        <f>VLOOKUP($J2661,'Emission Factors-old'!$A$2:$D$9,2,FALSE)</f>
        <v>887.80254614220303</v>
      </c>
      <c r="L2661" t="str">
        <f>VLOOKUP($J2661,'Emission Factors-old'!$A$2:$D$9,3,FALSE)</f>
        <v>LB</v>
      </c>
      <c r="M2661" t="str">
        <f>VLOOKUP($J2661,'Emission Factors-old'!$A$2:$D$9,4,FALSE)</f>
        <v>EACH</v>
      </c>
      <c r="N2661" s="28">
        <f t="shared" si="82"/>
        <v>35441.78085193428</v>
      </c>
      <c r="O2661" t="str">
        <f t="shared" si="83"/>
        <v>LB</v>
      </c>
    </row>
    <row r="2662" spans="1:15">
      <c r="A2662" s="59" t="s">
        <v>677</v>
      </c>
      <c r="B2662" s="59" t="s">
        <v>1966</v>
      </c>
      <c r="C2662" s="59" t="s">
        <v>1894</v>
      </c>
      <c r="D2662" t="s">
        <v>678</v>
      </c>
      <c r="E2662" t="s">
        <v>2057</v>
      </c>
      <c r="F2662" t="s">
        <v>452</v>
      </c>
      <c r="G2662" s="28">
        <f>IF(ISERROR(VLOOKUP($A2662,'Adjusted County Employment'!$A$4:$X$3225,7,FALSE)),0,(VLOOKUP($A2662,'Adjusted County Employment'!$A$4:$X$3225,7,FALSE)))</f>
        <v>0</v>
      </c>
      <c r="H2662" s="4" t="s">
        <v>1677</v>
      </c>
      <c r="I2662" s="45">
        <v>992</v>
      </c>
      <c r="J2662" s="58" t="s">
        <v>1675</v>
      </c>
      <c r="K2662">
        <f>VLOOKUP($J2662,'Emission Factors-old'!$A$2:$D$9,2,FALSE)</f>
        <v>887.80254614220303</v>
      </c>
      <c r="L2662" t="str">
        <f>VLOOKUP($J2662,'Emission Factors-old'!$A$2:$D$9,3,FALSE)</f>
        <v>LB</v>
      </c>
      <c r="M2662" t="str">
        <f>VLOOKUP($J2662,'Emission Factors-old'!$A$2:$D$9,4,FALSE)</f>
        <v>EACH</v>
      </c>
      <c r="N2662" s="28">
        <f t="shared" si="82"/>
        <v>0</v>
      </c>
      <c r="O2662" t="str">
        <f t="shared" si="83"/>
        <v>LB</v>
      </c>
    </row>
    <row r="2663" spans="1:15">
      <c r="A2663" s="59" t="s">
        <v>679</v>
      </c>
      <c r="B2663" s="59" t="s">
        <v>1966</v>
      </c>
      <c r="C2663" s="59" t="s">
        <v>1975</v>
      </c>
      <c r="D2663" t="s">
        <v>680</v>
      </c>
      <c r="E2663" t="s">
        <v>2057</v>
      </c>
      <c r="F2663" t="s">
        <v>452</v>
      </c>
      <c r="G2663" s="28">
        <f>IF(ISERROR(VLOOKUP($A2663,'Adjusted County Employment'!$A$4:$X$3225,7,FALSE)),0,(VLOOKUP($A2663,'Adjusted County Employment'!$A$4:$X$3225,7,FALSE)))</f>
        <v>0</v>
      </c>
      <c r="H2663" s="4" t="s">
        <v>1677</v>
      </c>
      <c r="I2663" s="45">
        <v>992</v>
      </c>
      <c r="J2663" s="58" t="s">
        <v>1675</v>
      </c>
      <c r="K2663">
        <f>VLOOKUP($J2663,'Emission Factors-old'!$A$2:$D$9,2,FALSE)</f>
        <v>887.80254614220303</v>
      </c>
      <c r="L2663" t="str">
        <f>VLOOKUP($J2663,'Emission Factors-old'!$A$2:$D$9,3,FALSE)</f>
        <v>LB</v>
      </c>
      <c r="M2663" t="str">
        <f>VLOOKUP($J2663,'Emission Factors-old'!$A$2:$D$9,4,FALSE)</f>
        <v>EACH</v>
      </c>
      <c r="N2663" s="28">
        <f t="shared" si="82"/>
        <v>0</v>
      </c>
      <c r="O2663" t="str">
        <f t="shared" si="83"/>
        <v>LB</v>
      </c>
    </row>
    <row r="2664" spans="1:15">
      <c r="A2664" s="59" t="s">
        <v>681</v>
      </c>
      <c r="B2664" s="59" t="s">
        <v>1966</v>
      </c>
      <c r="C2664" s="59" t="s">
        <v>3065</v>
      </c>
      <c r="D2664" t="s">
        <v>3273</v>
      </c>
      <c r="E2664" t="s">
        <v>2057</v>
      </c>
      <c r="F2664" t="s">
        <v>452</v>
      </c>
      <c r="G2664" s="28">
        <f>IF(ISERROR(VLOOKUP($A2664,'Adjusted County Employment'!$A$4:$X$3225,7,FALSE)),0,(VLOOKUP($A2664,'Adjusted County Employment'!$A$4:$X$3225,7,FALSE)))</f>
        <v>0</v>
      </c>
      <c r="H2664" s="4" t="s">
        <v>1677</v>
      </c>
      <c r="I2664" s="45">
        <v>992</v>
      </c>
      <c r="J2664" s="58" t="s">
        <v>1675</v>
      </c>
      <c r="K2664">
        <f>VLOOKUP($J2664,'Emission Factors-old'!$A$2:$D$9,2,FALSE)</f>
        <v>887.80254614220303</v>
      </c>
      <c r="L2664" t="str">
        <f>VLOOKUP($J2664,'Emission Factors-old'!$A$2:$D$9,3,FALSE)</f>
        <v>LB</v>
      </c>
      <c r="M2664" t="str">
        <f>VLOOKUP($J2664,'Emission Factors-old'!$A$2:$D$9,4,FALSE)</f>
        <v>EACH</v>
      </c>
      <c r="N2664" s="28">
        <f t="shared" si="82"/>
        <v>0</v>
      </c>
      <c r="O2664" t="str">
        <f t="shared" si="83"/>
        <v>LB</v>
      </c>
    </row>
    <row r="2665" spans="1:15">
      <c r="A2665" s="59" t="s">
        <v>682</v>
      </c>
      <c r="B2665" s="59" t="s">
        <v>1966</v>
      </c>
      <c r="C2665" s="59" t="s">
        <v>1895</v>
      </c>
      <c r="D2665" t="s">
        <v>683</v>
      </c>
      <c r="E2665" t="s">
        <v>2057</v>
      </c>
      <c r="F2665" t="s">
        <v>452</v>
      </c>
      <c r="G2665" s="28">
        <f>IF(ISERROR(VLOOKUP($A2665,'Adjusted County Employment'!$A$4:$X$3225,7,FALSE)),0,(VLOOKUP($A2665,'Adjusted County Employment'!$A$4:$X$3225,7,FALSE)))</f>
        <v>0</v>
      </c>
      <c r="H2665" s="4" t="s">
        <v>1677</v>
      </c>
      <c r="I2665" s="45">
        <v>992</v>
      </c>
      <c r="J2665" s="58" t="s">
        <v>1675</v>
      </c>
      <c r="K2665">
        <f>VLOOKUP($J2665,'Emission Factors-old'!$A$2:$D$9,2,FALSE)</f>
        <v>887.80254614220303</v>
      </c>
      <c r="L2665" t="str">
        <f>VLOOKUP($J2665,'Emission Factors-old'!$A$2:$D$9,3,FALSE)</f>
        <v>LB</v>
      </c>
      <c r="M2665" t="str">
        <f>VLOOKUP($J2665,'Emission Factors-old'!$A$2:$D$9,4,FALSE)</f>
        <v>EACH</v>
      </c>
      <c r="N2665" s="28">
        <f t="shared" si="82"/>
        <v>0</v>
      </c>
      <c r="O2665" t="str">
        <f t="shared" si="83"/>
        <v>LB</v>
      </c>
    </row>
    <row r="2666" spans="1:15">
      <c r="A2666" s="59" t="s">
        <v>684</v>
      </c>
      <c r="B2666" s="59" t="s">
        <v>1966</v>
      </c>
      <c r="C2666" s="59" t="s">
        <v>3070</v>
      </c>
      <c r="D2666" t="s">
        <v>2138</v>
      </c>
      <c r="E2666" t="s">
        <v>2057</v>
      </c>
      <c r="F2666" t="s">
        <v>452</v>
      </c>
      <c r="G2666" s="28">
        <f>IF(ISERROR(VLOOKUP($A2666,'Adjusted County Employment'!$A$4:$X$3225,7,FALSE)),0,(VLOOKUP($A2666,'Adjusted County Employment'!$A$4:$X$3225,7,FALSE)))</f>
        <v>0</v>
      </c>
      <c r="H2666" s="4" t="s">
        <v>1677</v>
      </c>
      <c r="I2666" s="45">
        <v>992</v>
      </c>
      <c r="J2666" s="58" t="s">
        <v>1675</v>
      </c>
      <c r="K2666">
        <f>VLOOKUP($J2666,'Emission Factors-old'!$A$2:$D$9,2,FALSE)</f>
        <v>887.80254614220303</v>
      </c>
      <c r="L2666" t="str">
        <f>VLOOKUP($J2666,'Emission Factors-old'!$A$2:$D$9,3,FALSE)</f>
        <v>LB</v>
      </c>
      <c r="M2666" t="str">
        <f>VLOOKUP($J2666,'Emission Factors-old'!$A$2:$D$9,4,FALSE)</f>
        <v>EACH</v>
      </c>
      <c r="N2666" s="28">
        <f t="shared" si="82"/>
        <v>0</v>
      </c>
      <c r="O2666" t="str">
        <f t="shared" si="83"/>
        <v>LB</v>
      </c>
    </row>
    <row r="2667" spans="1:15">
      <c r="A2667" s="59" t="s">
        <v>685</v>
      </c>
      <c r="B2667" s="59" t="s">
        <v>1966</v>
      </c>
      <c r="C2667" s="59" t="s">
        <v>3073</v>
      </c>
      <c r="D2667" t="s">
        <v>2766</v>
      </c>
      <c r="E2667" t="s">
        <v>2057</v>
      </c>
      <c r="F2667" t="s">
        <v>452</v>
      </c>
      <c r="G2667" s="28">
        <f>IF(ISERROR(VLOOKUP($A2667,'Adjusted County Employment'!$A$4:$X$3225,7,FALSE)),0,(VLOOKUP($A2667,'Adjusted County Employment'!$A$4:$X$3225,7,FALSE)))</f>
        <v>0</v>
      </c>
      <c r="H2667" s="4" t="s">
        <v>1677</v>
      </c>
      <c r="I2667" s="45">
        <v>992</v>
      </c>
      <c r="J2667" s="58" t="s">
        <v>1675</v>
      </c>
      <c r="K2667">
        <f>VLOOKUP($J2667,'Emission Factors-old'!$A$2:$D$9,2,FALSE)</f>
        <v>887.80254614220303</v>
      </c>
      <c r="L2667" t="str">
        <f>VLOOKUP($J2667,'Emission Factors-old'!$A$2:$D$9,3,FALSE)</f>
        <v>LB</v>
      </c>
      <c r="M2667" t="str">
        <f>VLOOKUP($J2667,'Emission Factors-old'!$A$2:$D$9,4,FALSE)</f>
        <v>EACH</v>
      </c>
      <c r="N2667" s="28">
        <f t="shared" si="82"/>
        <v>0</v>
      </c>
      <c r="O2667" t="str">
        <f t="shared" si="83"/>
        <v>LB</v>
      </c>
    </row>
    <row r="2668" spans="1:15">
      <c r="A2668" s="59" t="s">
        <v>686</v>
      </c>
      <c r="B2668" s="59" t="s">
        <v>1966</v>
      </c>
      <c r="C2668" s="59" t="s">
        <v>1976</v>
      </c>
      <c r="D2668" t="s">
        <v>2770</v>
      </c>
      <c r="E2668" t="s">
        <v>2057</v>
      </c>
      <c r="F2668" t="s">
        <v>452</v>
      </c>
      <c r="G2668" s="28">
        <f>IF(ISERROR(VLOOKUP($A2668,'Adjusted County Employment'!$A$4:$X$3225,7,FALSE)),0,(VLOOKUP($A2668,'Adjusted County Employment'!$A$4:$X$3225,7,FALSE)))</f>
        <v>0</v>
      </c>
      <c r="H2668" s="4" t="s">
        <v>1677</v>
      </c>
      <c r="I2668" s="45">
        <v>992</v>
      </c>
      <c r="J2668" s="58" t="s">
        <v>1675</v>
      </c>
      <c r="K2668">
        <f>VLOOKUP($J2668,'Emission Factors-old'!$A$2:$D$9,2,FALSE)</f>
        <v>887.80254614220303</v>
      </c>
      <c r="L2668" t="str">
        <f>VLOOKUP($J2668,'Emission Factors-old'!$A$2:$D$9,3,FALSE)</f>
        <v>LB</v>
      </c>
      <c r="M2668" t="str">
        <f>VLOOKUP($J2668,'Emission Factors-old'!$A$2:$D$9,4,FALSE)</f>
        <v>EACH</v>
      </c>
      <c r="N2668" s="28">
        <f t="shared" si="82"/>
        <v>0</v>
      </c>
      <c r="O2668" t="str">
        <f t="shared" si="83"/>
        <v>LB</v>
      </c>
    </row>
    <row r="2669" spans="1:15">
      <c r="A2669" s="59" t="s">
        <v>687</v>
      </c>
      <c r="B2669" s="59" t="s">
        <v>1966</v>
      </c>
      <c r="C2669" s="59" t="s">
        <v>3077</v>
      </c>
      <c r="D2669" t="s">
        <v>2140</v>
      </c>
      <c r="E2669" t="s">
        <v>2057</v>
      </c>
      <c r="F2669" t="s">
        <v>452</v>
      </c>
      <c r="G2669" s="28">
        <f>IF(ISERROR(VLOOKUP($A2669,'Adjusted County Employment'!$A$4:$X$3225,7,FALSE)),0,(VLOOKUP($A2669,'Adjusted County Employment'!$A$4:$X$3225,7,FALSE)))</f>
        <v>0</v>
      </c>
      <c r="H2669" s="4" t="s">
        <v>1677</v>
      </c>
      <c r="I2669" s="45">
        <v>992</v>
      </c>
      <c r="J2669" s="58" t="s">
        <v>1675</v>
      </c>
      <c r="K2669">
        <f>VLOOKUP($J2669,'Emission Factors-old'!$A$2:$D$9,2,FALSE)</f>
        <v>887.80254614220303</v>
      </c>
      <c r="L2669" t="str">
        <f>VLOOKUP($J2669,'Emission Factors-old'!$A$2:$D$9,3,FALSE)</f>
        <v>LB</v>
      </c>
      <c r="M2669" t="str">
        <f>VLOOKUP($J2669,'Emission Factors-old'!$A$2:$D$9,4,FALSE)</f>
        <v>EACH</v>
      </c>
      <c r="N2669" s="28">
        <f t="shared" si="82"/>
        <v>0</v>
      </c>
      <c r="O2669" t="str">
        <f t="shared" si="83"/>
        <v>LB</v>
      </c>
    </row>
    <row r="2670" spans="1:15">
      <c r="A2670" s="59" t="s">
        <v>688</v>
      </c>
      <c r="B2670" s="59" t="s">
        <v>1966</v>
      </c>
      <c r="C2670" s="59" t="s">
        <v>1896</v>
      </c>
      <c r="D2670" t="s">
        <v>689</v>
      </c>
      <c r="E2670" t="s">
        <v>2057</v>
      </c>
      <c r="F2670" t="s">
        <v>452</v>
      </c>
      <c r="G2670" s="28">
        <f>IF(ISERROR(VLOOKUP($A2670,'Adjusted County Employment'!$A$4:$X$3225,7,FALSE)),0,(VLOOKUP($A2670,'Adjusted County Employment'!$A$4:$X$3225,7,FALSE)))</f>
        <v>0</v>
      </c>
      <c r="H2670" s="4" t="s">
        <v>1677</v>
      </c>
      <c r="I2670" s="45">
        <v>992</v>
      </c>
      <c r="J2670" s="58" t="s">
        <v>1675</v>
      </c>
      <c r="K2670">
        <f>VLOOKUP($J2670,'Emission Factors-old'!$A$2:$D$9,2,FALSE)</f>
        <v>887.80254614220303</v>
      </c>
      <c r="L2670" t="str">
        <f>VLOOKUP($J2670,'Emission Factors-old'!$A$2:$D$9,3,FALSE)</f>
        <v>LB</v>
      </c>
      <c r="M2670" t="str">
        <f>VLOOKUP($J2670,'Emission Factors-old'!$A$2:$D$9,4,FALSE)</f>
        <v>EACH</v>
      </c>
      <c r="N2670" s="28">
        <f t="shared" si="82"/>
        <v>0</v>
      </c>
      <c r="O2670" t="str">
        <f t="shared" si="83"/>
        <v>LB</v>
      </c>
    </row>
    <row r="2671" spans="1:15">
      <c r="A2671" s="59" t="s">
        <v>690</v>
      </c>
      <c r="B2671" s="59" t="s">
        <v>1966</v>
      </c>
      <c r="C2671" s="59" t="s">
        <v>1897</v>
      </c>
      <c r="D2671" t="s">
        <v>691</v>
      </c>
      <c r="E2671" t="s">
        <v>2057</v>
      </c>
      <c r="F2671" t="s">
        <v>452</v>
      </c>
      <c r="G2671" s="28">
        <f>IF(ISERROR(VLOOKUP($A2671,'Adjusted County Employment'!$A$4:$X$3225,7,FALSE)),0,(VLOOKUP($A2671,'Adjusted County Employment'!$A$4:$X$3225,7,FALSE)))</f>
        <v>0</v>
      </c>
      <c r="H2671" s="4" t="s">
        <v>1677</v>
      </c>
      <c r="I2671" s="45">
        <v>992</v>
      </c>
      <c r="J2671" s="58" t="s">
        <v>1675</v>
      </c>
      <c r="K2671">
        <f>VLOOKUP($J2671,'Emission Factors-old'!$A$2:$D$9,2,FALSE)</f>
        <v>887.80254614220303</v>
      </c>
      <c r="L2671" t="str">
        <f>VLOOKUP($J2671,'Emission Factors-old'!$A$2:$D$9,3,FALSE)</f>
        <v>LB</v>
      </c>
      <c r="M2671" t="str">
        <f>VLOOKUP($J2671,'Emission Factors-old'!$A$2:$D$9,4,FALSE)</f>
        <v>EACH</v>
      </c>
      <c r="N2671" s="28">
        <f t="shared" si="82"/>
        <v>0</v>
      </c>
      <c r="O2671" t="str">
        <f t="shared" si="83"/>
        <v>LB</v>
      </c>
    </row>
    <row r="2672" spans="1:15">
      <c r="A2672" s="59" t="s">
        <v>692</v>
      </c>
      <c r="B2672" s="59" t="s">
        <v>1966</v>
      </c>
      <c r="C2672" s="59" t="s">
        <v>1898</v>
      </c>
      <c r="D2672" t="s">
        <v>693</v>
      </c>
      <c r="E2672" t="s">
        <v>2057</v>
      </c>
      <c r="F2672" t="s">
        <v>452</v>
      </c>
      <c r="G2672" s="28">
        <f>IF(ISERROR(VLOOKUP($A2672,'Adjusted County Employment'!$A$4:$X$3225,7,FALSE)),0,(VLOOKUP($A2672,'Adjusted County Employment'!$A$4:$X$3225,7,FALSE)))</f>
        <v>0</v>
      </c>
      <c r="H2672" s="4" t="s">
        <v>1677</v>
      </c>
      <c r="I2672" s="45">
        <v>992</v>
      </c>
      <c r="J2672" s="58" t="s">
        <v>1675</v>
      </c>
      <c r="K2672">
        <f>VLOOKUP($J2672,'Emission Factors-old'!$A$2:$D$9,2,FALSE)</f>
        <v>887.80254614220303</v>
      </c>
      <c r="L2672" t="str">
        <f>VLOOKUP($J2672,'Emission Factors-old'!$A$2:$D$9,3,FALSE)</f>
        <v>LB</v>
      </c>
      <c r="M2672" t="str">
        <f>VLOOKUP($J2672,'Emission Factors-old'!$A$2:$D$9,4,FALSE)</f>
        <v>EACH</v>
      </c>
      <c r="N2672" s="28">
        <f t="shared" si="82"/>
        <v>0</v>
      </c>
      <c r="O2672" t="str">
        <f t="shared" si="83"/>
        <v>LB</v>
      </c>
    </row>
    <row r="2673" spans="1:15">
      <c r="A2673" s="59" t="s">
        <v>694</v>
      </c>
      <c r="B2673" s="59" t="s">
        <v>1966</v>
      </c>
      <c r="C2673" s="59" t="s">
        <v>3084</v>
      </c>
      <c r="D2673" t="s">
        <v>695</v>
      </c>
      <c r="E2673" t="s">
        <v>2057</v>
      </c>
      <c r="F2673" t="s">
        <v>452</v>
      </c>
      <c r="G2673" s="28">
        <f>IF(ISERROR(VLOOKUP($A2673,'Adjusted County Employment'!$A$4:$X$3225,7,FALSE)),0,(VLOOKUP($A2673,'Adjusted County Employment'!$A$4:$X$3225,7,FALSE)))</f>
        <v>0</v>
      </c>
      <c r="H2673" s="4" t="s">
        <v>1677</v>
      </c>
      <c r="I2673" s="45">
        <v>992</v>
      </c>
      <c r="J2673" s="58" t="s">
        <v>1675</v>
      </c>
      <c r="K2673">
        <f>VLOOKUP($J2673,'Emission Factors-old'!$A$2:$D$9,2,FALSE)</f>
        <v>887.80254614220303</v>
      </c>
      <c r="L2673" t="str">
        <f>VLOOKUP($J2673,'Emission Factors-old'!$A$2:$D$9,3,FALSE)</f>
        <v>LB</v>
      </c>
      <c r="M2673" t="str">
        <f>VLOOKUP($J2673,'Emission Factors-old'!$A$2:$D$9,4,FALSE)</f>
        <v>EACH</v>
      </c>
      <c r="N2673" s="28">
        <f t="shared" si="82"/>
        <v>0</v>
      </c>
      <c r="O2673" t="str">
        <f t="shared" si="83"/>
        <v>LB</v>
      </c>
    </row>
    <row r="2674" spans="1:15">
      <c r="A2674" s="59" t="s">
        <v>696</v>
      </c>
      <c r="B2674" s="59" t="s">
        <v>1966</v>
      </c>
      <c r="C2674" s="59" t="s">
        <v>1899</v>
      </c>
      <c r="D2674" t="s">
        <v>697</v>
      </c>
      <c r="E2674" t="s">
        <v>2057</v>
      </c>
      <c r="F2674" t="s">
        <v>452</v>
      </c>
      <c r="G2674" s="28">
        <f>IF(ISERROR(VLOOKUP($A2674,'Adjusted County Employment'!$A$4:$X$3225,7,FALSE)),0,(VLOOKUP($A2674,'Adjusted County Employment'!$A$4:$X$3225,7,FALSE)))</f>
        <v>0</v>
      </c>
      <c r="H2674" s="4" t="s">
        <v>1677</v>
      </c>
      <c r="I2674" s="45">
        <v>992</v>
      </c>
      <c r="J2674" s="58" t="s">
        <v>1675</v>
      </c>
      <c r="K2674">
        <f>VLOOKUP($J2674,'Emission Factors-old'!$A$2:$D$9,2,FALSE)</f>
        <v>887.80254614220303</v>
      </c>
      <c r="L2674" t="str">
        <f>VLOOKUP($J2674,'Emission Factors-old'!$A$2:$D$9,3,FALSE)</f>
        <v>LB</v>
      </c>
      <c r="M2674" t="str">
        <f>VLOOKUP($J2674,'Emission Factors-old'!$A$2:$D$9,4,FALSE)</f>
        <v>EACH</v>
      </c>
      <c r="N2674" s="28">
        <f t="shared" si="82"/>
        <v>0</v>
      </c>
      <c r="O2674" t="str">
        <f t="shared" si="83"/>
        <v>LB</v>
      </c>
    </row>
    <row r="2675" spans="1:15">
      <c r="A2675" s="59" t="s">
        <v>698</v>
      </c>
      <c r="B2675" s="59" t="s">
        <v>1966</v>
      </c>
      <c r="C2675" s="59" t="s">
        <v>1900</v>
      </c>
      <c r="D2675" t="s">
        <v>699</v>
      </c>
      <c r="E2675" t="s">
        <v>2057</v>
      </c>
      <c r="F2675" t="s">
        <v>452</v>
      </c>
      <c r="G2675" s="28">
        <f>IF(ISERROR(VLOOKUP($A2675,'Adjusted County Employment'!$A$4:$X$3225,7,FALSE)),0,(VLOOKUP($A2675,'Adjusted County Employment'!$A$4:$X$3225,7,FALSE)))</f>
        <v>0</v>
      </c>
      <c r="H2675" s="4" t="s">
        <v>1677</v>
      </c>
      <c r="I2675" s="45">
        <v>992</v>
      </c>
      <c r="J2675" s="58" t="s">
        <v>1675</v>
      </c>
      <c r="K2675">
        <f>VLOOKUP($J2675,'Emission Factors-old'!$A$2:$D$9,2,FALSE)</f>
        <v>887.80254614220303</v>
      </c>
      <c r="L2675" t="str">
        <f>VLOOKUP($J2675,'Emission Factors-old'!$A$2:$D$9,3,FALSE)</f>
        <v>LB</v>
      </c>
      <c r="M2675" t="str">
        <f>VLOOKUP($J2675,'Emission Factors-old'!$A$2:$D$9,4,FALSE)</f>
        <v>EACH</v>
      </c>
      <c r="N2675" s="28">
        <f t="shared" si="82"/>
        <v>0</v>
      </c>
      <c r="O2675" t="str">
        <f t="shared" si="83"/>
        <v>LB</v>
      </c>
    </row>
    <row r="2676" spans="1:15">
      <c r="A2676" s="59" t="s">
        <v>700</v>
      </c>
      <c r="B2676" s="59" t="s">
        <v>1966</v>
      </c>
      <c r="C2676" s="59" t="s">
        <v>3090</v>
      </c>
      <c r="D2676" t="s">
        <v>701</v>
      </c>
      <c r="E2676" t="s">
        <v>2057</v>
      </c>
      <c r="F2676" t="s">
        <v>452</v>
      </c>
      <c r="G2676" s="28">
        <f>IF(ISERROR(VLOOKUP($A2676,'Adjusted County Employment'!$A$4:$X$3225,7,FALSE)),0,(VLOOKUP($A2676,'Adjusted County Employment'!$A$4:$X$3225,7,FALSE)))</f>
        <v>0</v>
      </c>
      <c r="H2676" s="4" t="s">
        <v>1677</v>
      </c>
      <c r="I2676" s="45">
        <v>992</v>
      </c>
      <c r="J2676" s="58" t="s">
        <v>1675</v>
      </c>
      <c r="K2676">
        <f>VLOOKUP($J2676,'Emission Factors-old'!$A$2:$D$9,2,FALSE)</f>
        <v>887.80254614220303</v>
      </c>
      <c r="L2676" t="str">
        <f>VLOOKUP($J2676,'Emission Factors-old'!$A$2:$D$9,3,FALSE)</f>
        <v>LB</v>
      </c>
      <c r="M2676" t="str">
        <f>VLOOKUP($J2676,'Emission Factors-old'!$A$2:$D$9,4,FALSE)</f>
        <v>EACH</v>
      </c>
      <c r="N2676" s="28">
        <f t="shared" si="82"/>
        <v>0</v>
      </c>
      <c r="O2676" t="str">
        <f t="shared" si="83"/>
        <v>LB</v>
      </c>
    </row>
    <row r="2677" spans="1:15">
      <c r="A2677" s="59" t="s">
        <v>702</v>
      </c>
      <c r="B2677" s="59" t="s">
        <v>1966</v>
      </c>
      <c r="C2677" s="59" t="s">
        <v>1977</v>
      </c>
      <c r="D2677" t="s">
        <v>703</v>
      </c>
      <c r="E2677" t="s">
        <v>2057</v>
      </c>
      <c r="F2677" t="s">
        <v>452</v>
      </c>
      <c r="G2677" s="28">
        <f>IF(ISERROR(VLOOKUP($A2677,'Adjusted County Employment'!$A$4:$X$3225,7,FALSE)),0,(VLOOKUP($A2677,'Adjusted County Employment'!$A$4:$X$3225,7,FALSE)))</f>
        <v>95.916593422162734</v>
      </c>
      <c r="H2677" s="4" t="s">
        <v>1677</v>
      </c>
      <c r="I2677" s="45">
        <v>992</v>
      </c>
      <c r="J2677" s="58" t="s">
        <v>1675</v>
      </c>
      <c r="K2677">
        <f>VLOOKUP($J2677,'Emission Factors-old'!$A$2:$D$9,2,FALSE)</f>
        <v>887.80254614220303</v>
      </c>
      <c r="L2677" t="str">
        <f>VLOOKUP($J2677,'Emission Factors-old'!$A$2:$D$9,3,FALSE)</f>
        <v>LB</v>
      </c>
      <c r="M2677" t="str">
        <f>VLOOKUP($J2677,'Emission Factors-old'!$A$2:$D$9,4,FALSE)</f>
        <v>EACH</v>
      </c>
      <c r="N2677" s="28">
        <f t="shared" si="82"/>
        <v>85154.995857482558</v>
      </c>
      <c r="O2677" t="str">
        <f t="shared" si="83"/>
        <v>LB</v>
      </c>
    </row>
    <row r="2678" spans="1:15">
      <c r="A2678" s="59" t="s">
        <v>704</v>
      </c>
      <c r="B2678" s="59" t="s">
        <v>1966</v>
      </c>
      <c r="C2678" s="59" t="s">
        <v>3095</v>
      </c>
      <c r="D2678" t="s">
        <v>705</v>
      </c>
      <c r="E2678" t="s">
        <v>2057</v>
      </c>
      <c r="F2678" t="s">
        <v>452</v>
      </c>
      <c r="G2678" s="28">
        <f>IF(ISERROR(VLOOKUP($A2678,'Adjusted County Employment'!$A$4:$X$3225,7,FALSE)),0,(VLOOKUP($A2678,'Adjusted County Employment'!$A$4:$X$3225,7,FALSE)))</f>
        <v>0</v>
      </c>
      <c r="H2678" s="4" t="s">
        <v>1677</v>
      </c>
      <c r="I2678" s="45">
        <v>992</v>
      </c>
      <c r="J2678" s="58" t="s">
        <v>1675</v>
      </c>
      <c r="K2678">
        <f>VLOOKUP($J2678,'Emission Factors-old'!$A$2:$D$9,2,FALSE)</f>
        <v>887.80254614220303</v>
      </c>
      <c r="L2678" t="str">
        <f>VLOOKUP($J2678,'Emission Factors-old'!$A$2:$D$9,3,FALSE)</f>
        <v>LB</v>
      </c>
      <c r="M2678" t="str">
        <f>VLOOKUP($J2678,'Emission Factors-old'!$A$2:$D$9,4,FALSE)</f>
        <v>EACH</v>
      </c>
      <c r="N2678" s="28">
        <f t="shared" si="82"/>
        <v>0</v>
      </c>
      <c r="O2678" t="str">
        <f t="shared" si="83"/>
        <v>LB</v>
      </c>
    </row>
    <row r="2679" spans="1:15">
      <c r="A2679" s="59" t="s">
        <v>706</v>
      </c>
      <c r="B2679" s="59" t="s">
        <v>1966</v>
      </c>
      <c r="C2679" s="59" t="s">
        <v>1901</v>
      </c>
      <c r="D2679" t="s">
        <v>2146</v>
      </c>
      <c r="E2679" t="s">
        <v>2057</v>
      </c>
      <c r="F2679" t="s">
        <v>452</v>
      </c>
      <c r="G2679" s="28">
        <f>IF(ISERROR(VLOOKUP($A2679,'Adjusted County Employment'!$A$4:$X$3225,7,FALSE)),0,(VLOOKUP($A2679,'Adjusted County Employment'!$A$4:$X$3225,7,FALSE)))</f>
        <v>0</v>
      </c>
      <c r="H2679" s="4" t="s">
        <v>1677</v>
      </c>
      <c r="I2679" s="45">
        <v>992</v>
      </c>
      <c r="J2679" s="58" t="s">
        <v>1675</v>
      </c>
      <c r="K2679">
        <f>VLOOKUP($J2679,'Emission Factors-old'!$A$2:$D$9,2,FALSE)</f>
        <v>887.80254614220303</v>
      </c>
      <c r="L2679" t="str">
        <f>VLOOKUP($J2679,'Emission Factors-old'!$A$2:$D$9,3,FALSE)</f>
        <v>LB</v>
      </c>
      <c r="M2679" t="str">
        <f>VLOOKUP($J2679,'Emission Factors-old'!$A$2:$D$9,4,FALSE)</f>
        <v>EACH</v>
      </c>
      <c r="N2679" s="28">
        <f t="shared" si="82"/>
        <v>0</v>
      </c>
      <c r="O2679" t="str">
        <f t="shared" si="83"/>
        <v>LB</v>
      </c>
    </row>
    <row r="2680" spans="1:15">
      <c r="A2680" s="59" t="s">
        <v>707</v>
      </c>
      <c r="B2680" s="59" t="s">
        <v>1966</v>
      </c>
      <c r="C2680" s="59" t="s">
        <v>3099</v>
      </c>
      <c r="D2680" t="s">
        <v>2150</v>
      </c>
      <c r="E2680" t="s">
        <v>2057</v>
      </c>
      <c r="F2680" t="s">
        <v>452</v>
      </c>
      <c r="G2680" s="28">
        <f>IF(ISERROR(VLOOKUP($A2680,'Adjusted County Employment'!$A$4:$X$3225,7,FALSE)),0,(VLOOKUP($A2680,'Adjusted County Employment'!$A$4:$X$3225,7,FALSE)))</f>
        <v>0</v>
      </c>
      <c r="H2680" s="4" t="s">
        <v>1677</v>
      </c>
      <c r="I2680" s="45">
        <v>992</v>
      </c>
      <c r="J2680" s="58" t="s">
        <v>1675</v>
      </c>
      <c r="K2680">
        <f>VLOOKUP($J2680,'Emission Factors-old'!$A$2:$D$9,2,FALSE)</f>
        <v>887.80254614220303</v>
      </c>
      <c r="L2680" t="str">
        <f>VLOOKUP($J2680,'Emission Factors-old'!$A$2:$D$9,3,FALSE)</f>
        <v>LB</v>
      </c>
      <c r="M2680" t="str">
        <f>VLOOKUP($J2680,'Emission Factors-old'!$A$2:$D$9,4,FALSE)</f>
        <v>EACH</v>
      </c>
      <c r="N2680" s="28">
        <f t="shared" si="82"/>
        <v>0</v>
      </c>
      <c r="O2680" t="str">
        <f t="shared" si="83"/>
        <v>LB</v>
      </c>
    </row>
    <row r="2681" spans="1:15">
      <c r="A2681" s="59" t="s">
        <v>708</v>
      </c>
      <c r="B2681" s="59" t="s">
        <v>1966</v>
      </c>
      <c r="C2681" s="59" t="s">
        <v>1902</v>
      </c>
      <c r="D2681" t="s">
        <v>2776</v>
      </c>
      <c r="E2681" t="s">
        <v>2057</v>
      </c>
      <c r="F2681" t="s">
        <v>452</v>
      </c>
      <c r="G2681" s="28">
        <f>IF(ISERROR(VLOOKUP($A2681,'Adjusted County Employment'!$A$4:$X$3225,7,FALSE)),0,(VLOOKUP($A2681,'Adjusted County Employment'!$A$4:$X$3225,7,FALSE)))</f>
        <v>0</v>
      </c>
      <c r="H2681" s="4" t="s">
        <v>1677</v>
      </c>
      <c r="I2681" s="45">
        <v>992</v>
      </c>
      <c r="J2681" s="58" t="s">
        <v>1675</v>
      </c>
      <c r="K2681">
        <f>VLOOKUP($J2681,'Emission Factors-old'!$A$2:$D$9,2,FALSE)</f>
        <v>887.80254614220303</v>
      </c>
      <c r="L2681" t="str">
        <f>VLOOKUP($J2681,'Emission Factors-old'!$A$2:$D$9,3,FALSE)</f>
        <v>LB</v>
      </c>
      <c r="M2681" t="str">
        <f>VLOOKUP($J2681,'Emission Factors-old'!$A$2:$D$9,4,FALSE)</f>
        <v>EACH</v>
      </c>
      <c r="N2681" s="28">
        <f t="shared" si="82"/>
        <v>0</v>
      </c>
      <c r="O2681" t="str">
        <f t="shared" si="83"/>
        <v>LB</v>
      </c>
    </row>
    <row r="2682" spans="1:15">
      <c r="A2682" s="59" t="s">
        <v>709</v>
      </c>
      <c r="B2682" s="59" t="s">
        <v>1966</v>
      </c>
      <c r="C2682" s="59" t="s">
        <v>1903</v>
      </c>
      <c r="D2682" t="s">
        <v>3292</v>
      </c>
      <c r="E2682" t="s">
        <v>2057</v>
      </c>
      <c r="F2682" t="s">
        <v>452</v>
      </c>
      <c r="G2682" s="28">
        <f>IF(ISERROR(VLOOKUP($A2682,'Adjusted County Employment'!$A$4:$X$3225,7,FALSE)),0,(VLOOKUP($A2682,'Adjusted County Employment'!$A$4:$X$3225,7,FALSE)))</f>
        <v>0</v>
      </c>
      <c r="H2682" s="4" t="s">
        <v>1677</v>
      </c>
      <c r="I2682" s="45">
        <v>992</v>
      </c>
      <c r="J2682" s="58" t="s">
        <v>1675</v>
      </c>
      <c r="K2682">
        <f>VLOOKUP($J2682,'Emission Factors-old'!$A$2:$D$9,2,FALSE)</f>
        <v>887.80254614220303</v>
      </c>
      <c r="L2682" t="str">
        <f>VLOOKUP($J2682,'Emission Factors-old'!$A$2:$D$9,3,FALSE)</f>
        <v>LB</v>
      </c>
      <c r="M2682" t="str">
        <f>VLOOKUP($J2682,'Emission Factors-old'!$A$2:$D$9,4,FALSE)</f>
        <v>EACH</v>
      </c>
      <c r="N2682" s="28">
        <f t="shared" si="82"/>
        <v>0</v>
      </c>
      <c r="O2682" t="str">
        <f t="shared" si="83"/>
        <v>LB</v>
      </c>
    </row>
    <row r="2683" spans="1:15">
      <c r="A2683" s="59" t="s">
        <v>710</v>
      </c>
      <c r="B2683" s="59" t="s">
        <v>1966</v>
      </c>
      <c r="C2683" s="59" t="s">
        <v>3105</v>
      </c>
      <c r="D2683" t="s">
        <v>711</v>
      </c>
      <c r="E2683" t="s">
        <v>2057</v>
      </c>
      <c r="F2683" t="s">
        <v>452</v>
      </c>
      <c r="G2683" s="28">
        <f>IF(ISERROR(VLOOKUP($A2683,'Adjusted County Employment'!$A$4:$X$3225,7,FALSE)),0,(VLOOKUP($A2683,'Adjusted County Employment'!$A$4:$X$3225,7,FALSE)))</f>
        <v>0</v>
      </c>
      <c r="H2683" s="4" t="s">
        <v>1677</v>
      </c>
      <c r="I2683" s="45">
        <v>992</v>
      </c>
      <c r="J2683" s="58" t="s">
        <v>1675</v>
      </c>
      <c r="K2683">
        <f>VLOOKUP($J2683,'Emission Factors-old'!$A$2:$D$9,2,FALSE)</f>
        <v>887.80254614220303</v>
      </c>
      <c r="L2683" t="str">
        <f>VLOOKUP($J2683,'Emission Factors-old'!$A$2:$D$9,3,FALSE)</f>
        <v>LB</v>
      </c>
      <c r="M2683" t="str">
        <f>VLOOKUP($J2683,'Emission Factors-old'!$A$2:$D$9,4,FALSE)</f>
        <v>EACH</v>
      </c>
      <c r="N2683" s="28">
        <f t="shared" si="82"/>
        <v>0</v>
      </c>
      <c r="O2683" t="str">
        <f t="shared" si="83"/>
        <v>LB</v>
      </c>
    </row>
    <row r="2684" spans="1:15">
      <c r="A2684" s="59" t="s">
        <v>712</v>
      </c>
      <c r="B2684" s="59" t="s">
        <v>1966</v>
      </c>
      <c r="C2684" s="59" t="s">
        <v>713</v>
      </c>
      <c r="D2684" t="s">
        <v>714</v>
      </c>
      <c r="E2684" t="s">
        <v>2057</v>
      </c>
      <c r="F2684" t="s">
        <v>452</v>
      </c>
      <c r="G2684" s="28">
        <f>IF(ISERROR(VLOOKUP($A2684,'Adjusted County Employment'!$A$4:$X$3225,7,FALSE)),0,(VLOOKUP($A2684,'Adjusted County Employment'!$A$4:$X$3225,7,FALSE)))</f>
        <v>0</v>
      </c>
      <c r="H2684" s="4" t="s">
        <v>1677</v>
      </c>
      <c r="I2684" s="45">
        <v>992</v>
      </c>
      <c r="J2684" s="58" t="s">
        <v>1675</v>
      </c>
      <c r="K2684">
        <f>VLOOKUP($J2684,'Emission Factors-old'!$A$2:$D$9,2,FALSE)</f>
        <v>887.80254614220303</v>
      </c>
      <c r="L2684" t="str">
        <f>VLOOKUP($J2684,'Emission Factors-old'!$A$2:$D$9,3,FALSE)</f>
        <v>LB</v>
      </c>
      <c r="M2684" t="str">
        <f>VLOOKUP($J2684,'Emission Factors-old'!$A$2:$D$9,4,FALSE)</f>
        <v>EACH</v>
      </c>
      <c r="N2684" s="28">
        <f t="shared" si="82"/>
        <v>0</v>
      </c>
      <c r="O2684" t="str">
        <f t="shared" si="83"/>
        <v>LB</v>
      </c>
    </row>
    <row r="2685" spans="1:15">
      <c r="A2685" s="59" t="s">
        <v>715</v>
      </c>
      <c r="B2685" s="59" t="s">
        <v>1966</v>
      </c>
      <c r="C2685" s="59" t="s">
        <v>1978</v>
      </c>
      <c r="D2685" t="s">
        <v>5543</v>
      </c>
      <c r="E2685" t="s">
        <v>2057</v>
      </c>
      <c r="F2685" t="s">
        <v>452</v>
      </c>
      <c r="G2685" s="28">
        <f>IF(ISERROR(VLOOKUP($A2685,'Adjusted County Employment'!$A$4:$X$3225,7,FALSE)),0,(VLOOKUP($A2685,'Adjusted County Employment'!$A$4:$X$3225,7,FALSE)))</f>
        <v>3.9544159544159547</v>
      </c>
      <c r="H2685" s="4" t="s">
        <v>1677</v>
      </c>
      <c r="I2685" s="45">
        <v>992</v>
      </c>
      <c r="J2685" s="58" t="s">
        <v>1675</v>
      </c>
      <c r="K2685">
        <f>VLOOKUP($J2685,'Emission Factors-old'!$A$2:$D$9,2,FALSE)</f>
        <v>887.80254614220303</v>
      </c>
      <c r="L2685" t="str">
        <f>VLOOKUP($J2685,'Emission Factors-old'!$A$2:$D$9,3,FALSE)</f>
        <v>LB</v>
      </c>
      <c r="M2685" t="str">
        <f>VLOOKUP($J2685,'Emission Factors-old'!$A$2:$D$9,4,FALSE)</f>
        <v>EACH</v>
      </c>
      <c r="N2685" s="28">
        <f t="shared" si="82"/>
        <v>3510.7405528358345</v>
      </c>
      <c r="O2685" t="str">
        <f t="shared" si="83"/>
        <v>LB</v>
      </c>
    </row>
    <row r="2686" spans="1:15">
      <c r="A2686" s="59" t="s">
        <v>716</v>
      </c>
      <c r="B2686" s="59" t="s">
        <v>1966</v>
      </c>
      <c r="C2686" s="59" t="s">
        <v>717</v>
      </c>
      <c r="D2686" t="s">
        <v>3296</v>
      </c>
      <c r="E2686" t="s">
        <v>2057</v>
      </c>
      <c r="F2686" t="s">
        <v>452</v>
      </c>
      <c r="G2686" s="28">
        <f>IF(ISERROR(VLOOKUP($A2686,'Adjusted County Employment'!$A$4:$X$3225,7,FALSE)),0,(VLOOKUP($A2686,'Adjusted County Employment'!$A$4:$X$3225,7,FALSE)))</f>
        <v>0</v>
      </c>
      <c r="H2686" s="4" t="s">
        <v>1677</v>
      </c>
      <c r="I2686" s="45">
        <v>992</v>
      </c>
      <c r="J2686" s="58" t="s">
        <v>1675</v>
      </c>
      <c r="K2686">
        <f>VLOOKUP($J2686,'Emission Factors-old'!$A$2:$D$9,2,FALSE)</f>
        <v>887.80254614220303</v>
      </c>
      <c r="L2686" t="str">
        <f>VLOOKUP($J2686,'Emission Factors-old'!$A$2:$D$9,3,FALSE)</f>
        <v>LB</v>
      </c>
      <c r="M2686" t="str">
        <f>VLOOKUP($J2686,'Emission Factors-old'!$A$2:$D$9,4,FALSE)</f>
        <v>EACH</v>
      </c>
      <c r="N2686" s="28">
        <f t="shared" si="82"/>
        <v>0</v>
      </c>
      <c r="O2686" t="str">
        <f t="shared" si="83"/>
        <v>LB</v>
      </c>
    </row>
    <row r="2687" spans="1:15">
      <c r="A2687" s="59" t="s">
        <v>718</v>
      </c>
      <c r="B2687" s="59" t="s">
        <v>1966</v>
      </c>
      <c r="C2687" s="59" t="s">
        <v>1979</v>
      </c>
      <c r="D2687" t="s">
        <v>4286</v>
      </c>
      <c r="E2687" t="s">
        <v>2057</v>
      </c>
      <c r="F2687" t="s">
        <v>452</v>
      </c>
      <c r="G2687" s="28">
        <f>IF(ISERROR(VLOOKUP($A2687,'Adjusted County Employment'!$A$4:$X$3225,7,FALSE)),0,(VLOOKUP($A2687,'Adjusted County Employment'!$A$4:$X$3225,7,FALSE)))</f>
        <v>0</v>
      </c>
      <c r="H2687" s="4" t="s">
        <v>1677</v>
      </c>
      <c r="I2687" s="45">
        <v>992</v>
      </c>
      <c r="J2687" s="58" t="s">
        <v>1675</v>
      </c>
      <c r="K2687">
        <f>VLOOKUP($J2687,'Emission Factors-old'!$A$2:$D$9,2,FALSE)</f>
        <v>887.80254614220303</v>
      </c>
      <c r="L2687" t="str">
        <f>VLOOKUP($J2687,'Emission Factors-old'!$A$2:$D$9,3,FALSE)</f>
        <v>LB</v>
      </c>
      <c r="M2687" t="str">
        <f>VLOOKUP($J2687,'Emission Factors-old'!$A$2:$D$9,4,FALSE)</f>
        <v>EACH</v>
      </c>
      <c r="N2687" s="28">
        <f t="shared" si="82"/>
        <v>0</v>
      </c>
      <c r="O2687" t="str">
        <f t="shared" si="83"/>
        <v>LB</v>
      </c>
    </row>
    <row r="2688" spans="1:15">
      <c r="A2688" s="59" t="s">
        <v>719</v>
      </c>
      <c r="B2688" s="59" t="s">
        <v>1966</v>
      </c>
      <c r="C2688" s="59" t="s">
        <v>1980</v>
      </c>
      <c r="D2688" t="s">
        <v>720</v>
      </c>
      <c r="E2688" t="s">
        <v>2057</v>
      </c>
      <c r="F2688" t="s">
        <v>452</v>
      </c>
      <c r="G2688" s="28">
        <f>IF(ISERROR(VLOOKUP($A2688,'Adjusted County Employment'!$A$4:$X$3225,7,FALSE)),0,(VLOOKUP($A2688,'Adjusted County Employment'!$A$4:$X$3225,7,FALSE)))</f>
        <v>77.371212121212125</v>
      </c>
      <c r="H2688" s="4" t="s">
        <v>1677</v>
      </c>
      <c r="I2688" s="45">
        <v>992</v>
      </c>
      <c r="J2688" s="58" t="s">
        <v>1675</v>
      </c>
      <c r="K2688">
        <f>VLOOKUP($J2688,'Emission Factors-old'!$A$2:$D$9,2,FALSE)</f>
        <v>887.80254614220303</v>
      </c>
      <c r="L2688" t="str">
        <f>VLOOKUP($J2688,'Emission Factors-old'!$A$2:$D$9,3,FALSE)</f>
        <v>LB</v>
      </c>
      <c r="M2688" t="str">
        <f>VLOOKUP($J2688,'Emission Factors-old'!$A$2:$D$9,4,FALSE)</f>
        <v>EACH</v>
      </c>
      <c r="N2688" s="28">
        <f t="shared" si="82"/>
        <v>68690.359119320608</v>
      </c>
      <c r="O2688" t="str">
        <f t="shared" si="83"/>
        <v>LB</v>
      </c>
    </row>
    <row r="2689" spans="1:15">
      <c r="A2689" s="59" t="s">
        <v>721</v>
      </c>
      <c r="B2689" s="59" t="s">
        <v>1966</v>
      </c>
      <c r="C2689" s="59" t="s">
        <v>722</v>
      </c>
      <c r="D2689" t="s">
        <v>3580</v>
      </c>
      <c r="E2689" t="s">
        <v>2057</v>
      </c>
      <c r="F2689" t="s">
        <v>452</v>
      </c>
      <c r="G2689" s="28">
        <f>IF(ISERROR(VLOOKUP($A2689,'Adjusted County Employment'!$A$4:$X$3225,7,FALSE)),0,(VLOOKUP($A2689,'Adjusted County Employment'!$A$4:$X$3225,7,FALSE)))</f>
        <v>0</v>
      </c>
      <c r="H2689" s="4" t="s">
        <v>1677</v>
      </c>
      <c r="I2689" s="45">
        <v>992</v>
      </c>
      <c r="J2689" s="58" t="s">
        <v>1675</v>
      </c>
      <c r="K2689">
        <f>VLOOKUP($J2689,'Emission Factors-old'!$A$2:$D$9,2,FALSE)</f>
        <v>887.80254614220303</v>
      </c>
      <c r="L2689" t="str">
        <f>VLOOKUP($J2689,'Emission Factors-old'!$A$2:$D$9,3,FALSE)</f>
        <v>LB</v>
      </c>
      <c r="M2689" t="str">
        <f>VLOOKUP($J2689,'Emission Factors-old'!$A$2:$D$9,4,FALSE)</f>
        <v>EACH</v>
      </c>
      <c r="N2689" s="28">
        <f t="shared" si="82"/>
        <v>0</v>
      </c>
      <c r="O2689" t="str">
        <f t="shared" si="83"/>
        <v>LB</v>
      </c>
    </row>
    <row r="2690" spans="1:15">
      <c r="A2690" s="59" t="s">
        <v>723</v>
      </c>
      <c r="B2690" s="59" t="s">
        <v>1966</v>
      </c>
      <c r="C2690" s="59" t="s">
        <v>724</v>
      </c>
      <c r="D2690" t="s">
        <v>2991</v>
      </c>
      <c r="E2690" t="s">
        <v>2057</v>
      </c>
      <c r="F2690" t="s">
        <v>452</v>
      </c>
      <c r="G2690" s="28">
        <f>IF(ISERROR(VLOOKUP($A2690,'Adjusted County Employment'!$A$4:$X$3225,7,FALSE)),0,(VLOOKUP($A2690,'Adjusted County Employment'!$A$4:$X$3225,7,FALSE)))</f>
        <v>0</v>
      </c>
      <c r="H2690" s="4" t="s">
        <v>1677</v>
      </c>
      <c r="I2690" s="45">
        <v>992</v>
      </c>
      <c r="J2690" s="58" t="s">
        <v>1675</v>
      </c>
      <c r="K2690">
        <f>VLOOKUP($J2690,'Emission Factors-old'!$A$2:$D$9,2,FALSE)</f>
        <v>887.80254614220303</v>
      </c>
      <c r="L2690" t="str">
        <f>VLOOKUP($J2690,'Emission Factors-old'!$A$2:$D$9,3,FALSE)</f>
        <v>LB</v>
      </c>
      <c r="M2690" t="str">
        <f>VLOOKUP($J2690,'Emission Factors-old'!$A$2:$D$9,4,FALSE)</f>
        <v>EACH</v>
      </c>
      <c r="N2690" s="28">
        <f t="shared" ref="N2690:N2753" si="84">G2690*K2690</f>
        <v>0</v>
      </c>
      <c r="O2690" t="str">
        <f t="shared" ref="O2690:O2753" si="85">L2690</f>
        <v>LB</v>
      </c>
    </row>
    <row r="2691" spans="1:15">
      <c r="A2691" s="59" t="s">
        <v>725</v>
      </c>
      <c r="B2691" s="59" t="s">
        <v>1966</v>
      </c>
      <c r="C2691" s="59" t="s">
        <v>1981</v>
      </c>
      <c r="D2691" t="s">
        <v>726</v>
      </c>
      <c r="E2691" t="s">
        <v>2057</v>
      </c>
      <c r="F2691" t="s">
        <v>452</v>
      </c>
      <c r="G2691" s="28">
        <f>IF(ISERROR(VLOOKUP($A2691,'Adjusted County Employment'!$A$4:$X$3225,7,FALSE)),0,(VLOOKUP($A2691,'Adjusted County Employment'!$A$4:$X$3225,7,FALSE)))</f>
        <v>0</v>
      </c>
      <c r="H2691" s="4" t="s">
        <v>1677</v>
      </c>
      <c r="I2691" s="45">
        <v>992</v>
      </c>
      <c r="J2691" s="58" t="s">
        <v>1675</v>
      </c>
      <c r="K2691">
        <f>VLOOKUP($J2691,'Emission Factors-old'!$A$2:$D$9,2,FALSE)</f>
        <v>887.80254614220303</v>
      </c>
      <c r="L2691" t="str">
        <f>VLOOKUP($J2691,'Emission Factors-old'!$A$2:$D$9,3,FALSE)</f>
        <v>LB</v>
      </c>
      <c r="M2691" t="str">
        <f>VLOOKUP($J2691,'Emission Factors-old'!$A$2:$D$9,4,FALSE)</f>
        <v>EACH</v>
      </c>
      <c r="N2691" s="28">
        <f t="shared" si="84"/>
        <v>0</v>
      </c>
      <c r="O2691" t="str">
        <f t="shared" si="85"/>
        <v>LB</v>
      </c>
    </row>
    <row r="2692" spans="1:15">
      <c r="A2692" s="59" t="s">
        <v>727</v>
      </c>
      <c r="B2692" s="59" t="s">
        <v>1966</v>
      </c>
      <c r="C2692" s="59" t="s">
        <v>1982</v>
      </c>
      <c r="D2692" t="s">
        <v>2158</v>
      </c>
      <c r="E2692" t="s">
        <v>2057</v>
      </c>
      <c r="F2692" t="s">
        <v>452</v>
      </c>
      <c r="G2692" s="28">
        <f>IF(ISERROR(VLOOKUP($A2692,'Adjusted County Employment'!$A$4:$X$3225,7,FALSE)),0,(VLOOKUP($A2692,'Adjusted County Employment'!$A$4:$X$3225,7,FALSE)))</f>
        <v>0</v>
      </c>
      <c r="H2692" s="4" t="s">
        <v>1677</v>
      </c>
      <c r="I2692" s="45">
        <v>992</v>
      </c>
      <c r="J2692" s="58" t="s">
        <v>1675</v>
      </c>
      <c r="K2692">
        <f>VLOOKUP($J2692,'Emission Factors-old'!$A$2:$D$9,2,FALSE)</f>
        <v>887.80254614220303</v>
      </c>
      <c r="L2692" t="str">
        <f>VLOOKUP($J2692,'Emission Factors-old'!$A$2:$D$9,3,FALSE)</f>
        <v>LB</v>
      </c>
      <c r="M2692" t="str">
        <f>VLOOKUP($J2692,'Emission Factors-old'!$A$2:$D$9,4,FALSE)</f>
        <v>EACH</v>
      </c>
      <c r="N2692" s="28">
        <f t="shared" si="84"/>
        <v>0</v>
      </c>
      <c r="O2692" t="str">
        <f t="shared" si="85"/>
        <v>LB</v>
      </c>
    </row>
    <row r="2693" spans="1:15">
      <c r="A2693" s="59" t="s">
        <v>728</v>
      </c>
      <c r="B2693" s="59" t="s">
        <v>1966</v>
      </c>
      <c r="C2693" s="59" t="s">
        <v>1983</v>
      </c>
      <c r="D2693" t="s">
        <v>5324</v>
      </c>
      <c r="E2693" t="s">
        <v>2057</v>
      </c>
      <c r="F2693" t="s">
        <v>452</v>
      </c>
      <c r="G2693" s="28">
        <f>IF(ISERROR(VLOOKUP($A2693,'Adjusted County Employment'!$A$4:$X$3225,7,FALSE)),0,(VLOOKUP($A2693,'Adjusted County Employment'!$A$4:$X$3225,7,FALSE)))</f>
        <v>0</v>
      </c>
      <c r="H2693" s="4" t="s">
        <v>1677</v>
      </c>
      <c r="I2693" s="45">
        <v>992</v>
      </c>
      <c r="J2693" s="58" t="s">
        <v>1675</v>
      </c>
      <c r="K2693">
        <f>VLOOKUP($J2693,'Emission Factors-old'!$A$2:$D$9,2,FALSE)</f>
        <v>887.80254614220303</v>
      </c>
      <c r="L2693" t="str">
        <f>VLOOKUP($J2693,'Emission Factors-old'!$A$2:$D$9,3,FALSE)</f>
        <v>LB</v>
      </c>
      <c r="M2693" t="str">
        <f>VLOOKUP($J2693,'Emission Factors-old'!$A$2:$D$9,4,FALSE)</f>
        <v>EACH</v>
      </c>
      <c r="N2693" s="28">
        <f t="shared" si="84"/>
        <v>0</v>
      </c>
      <c r="O2693" t="str">
        <f t="shared" si="85"/>
        <v>LB</v>
      </c>
    </row>
    <row r="2694" spans="1:15">
      <c r="A2694" s="59" t="s">
        <v>729</v>
      </c>
      <c r="B2694" s="59" t="s">
        <v>1966</v>
      </c>
      <c r="C2694" s="59" t="s">
        <v>730</v>
      </c>
      <c r="D2694" t="s">
        <v>3731</v>
      </c>
      <c r="E2694" t="s">
        <v>2057</v>
      </c>
      <c r="F2694" t="s">
        <v>452</v>
      </c>
      <c r="G2694" s="28">
        <f>IF(ISERROR(VLOOKUP($A2694,'Adjusted County Employment'!$A$4:$X$3225,7,FALSE)),0,(VLOOKUP($A2694,'Adjusted County Employment'!$A$4:$X$3225,7,FALSE)))</f>
        <v>0</v>
      </c>
      <c r="H2694" s="4" t="s">
        <v>1677</v>
      </c>
      <c r="I2694" s="45">
        <v>992</v>
      </c>
      <c r="J2694" s="58" t="s">
        <v>1675</v>
      </c>
      <c r="K2694">
        <f>VLOOKUP($J2694,'Emission Factors-old'!$A$2:$D$9,2,FALSE)</f>
        <v>887.80254614220303</v>
      </c>
      <c r="L2694" t="str">
        <f>VLOOKUP($J2694,'Emission Factors-old'!$A$2:$D$9,3,FALSE)</f>
        <v>LB</v>
      </c>
      <c r="M2694" t="str">
        <f>VLOOKUP($J2694,'Emission Factors-old'!$A$2:$D$9,4,FALSE)</f>
        <v>EACH</v>
      </c>
      <c r="N2694" s="28">
        <f t="shared" si="84"/>
        <v>0</v>
      </c>
      <c r="O2694" t="str">
        <f t="shared" si="85"/>
        <v>LB</v>
      </c>
    </row>
    <row r="2695" spans="1:15">
      <c r="A2695" s="59" t="s">
        <v>731</v>
      </c>
      <c r="B2695" s="59" t="s">
        <v>1966</v>
      </c>
      <c r="C2695" s="59" t="s">
        <v>732</v>
      </c>
      <c r="D2695" t="s">
        <v>733</v>
      </c>
      <c r="E2695" t="s">
        <v>2057</v>
      </c>
      <c r="F2695" t="s">
        <v>452</v>
      </c>
      <c r="G2695" s="28">
        <f>IF(ISERROR(VLOOKUP($A2695,'Adjusted County Employment'!$A$4:$X$3225,7,FALSE)),0,(VLOOKUP($A2695,'Adjusted County Employment'!$A$4:$X$3225,7,FALSE)))</f>
        <v>0</v>
      </c>
      <c r="H2695" s="4" t="s">
        <v>1677</v>
      </c>
      <c r="I2695" s="45">
        <v>992</v>
      </c>
      <c r="J2695" s="58" t="s">
        <v>1675</v>
      </c>
      <c r="K2695">
        <f>VLOOKUP($J2695,'Emission Factors-old'!$A$2:$D$9,2,FALSE)</f>
        <v>887.80254614220303</v>
      </c>
      <c r="L2695" t="str">
        <f>VLOOKUP($J2695,'Emission Factors-old'!$A$2:$D$9,3,FALSE)</f>
        <v>LB</v>
      </c>
      <c r="M2695" t="str">
        <f>VLOOKUP($J2695,'Emission Factors-old'!$A$2:$D$9,4,FALSE)</f>
        <v>EACH</v>
      </c>
      <c r="N2695" s="28">
        <f t="shared" si="84"/>
        <v>0</v>
      </c>
      <c r="O2695" t="str">
        <f t="shared" si="85"/>
        <v>LB</v>
      </c>
    </row>
    <row r="2696" spans="1:15">
      <c r="A2696" s="59" t="s">
        <v>734</v>
      </c>
      <c r="B2696" s="59" t="s">
        <v>1966</v>
      </c>
      <c r="C2696" s="59" t="s">
        <v>1984</v>
      </c>
      <c r="D2696" t="s">
        <v>735</v>
      </c>
      <c r="E2696" t="s">
        <v>2057</v>
      </c>
      <c r="F2696" t="s">
        <v>452</v>
      </c>
      <c r="G2696" s="28">
        <f>IF(ISERROR(VLOOKUP($A2696,'Adjusted County Employment'!$A$4:$X$3225,7,FALSE)),0,(VLOOKUP($A2696,'Adjusted County Employment'!$A$4:$X$3225,7,FALSE)))</f>
        <v>0</v>
      </c>
      <c r="H2696" s="4" t="s">
        <v>1677</v>
      </c>
      <c r="I2696" s="45">
        <v>992</v>
      </c>
      <c r="J2696" s="58" t="s">
        <v>1675</v>
      </c>
      <c r="K2696">
        <f>VLOOKUP($J2696,'Emission Factors-old'!$A$2:$D$9,2,FALSE)</f>
        <v>887.80254614220303</v>
      </c>
      <c r="L2696" t="str">
        <f>VLOOKUP($J2696,'Emission Factors-old'!$A$2:$D$9,3,FALSE)</f>
        <v>LB</v>
      </c>
      <c r="M2696" t="str">
        <f>VLOOKUP($J2696,'Emission Factors-old'!$A$2:$D$9,4,FALSE)</f>
        <v>EACH</v>
      </c>
      <c r="N2696" s="28">
        <f t="shared" si="84"/>
        <v>0</v>
      </c>
      <c r="O2696" t="str">
        <f t="shared" si="85"/>
        <v>LB</v>
      </c>
    </row>
    <row r="2697" spans="1:15">
      <c r="A2697" s="59" t="s">
        <v>736</v>
      </c>
      <c r="B2697" s="59" t="s">
        <v>1966</v>
      </c>
      <c r="C2697" s="59" t="s">
        <v>1985</v>
      </c>
      <c r="D2697" t="s">
        <v>737</v>
      </c>
      <c r="E2697" t="s">
        <v>2057</v>
      </c>
      <c r="F2697" t="s">
        <v>452</v>
      </c>
      <c r="G2697" s="28">
        <f>IF(ISERROR(VLOOKUP($A2697,'Adjusted County Employment'!$A$4:$X$3225,7,FALSE)),0,(VLOOKUP($A2697,'Adjusted County Employment'!$A$4:$X$3225,7,FALSE)))</f>
        <v>3.9544159544159547</v>
      </c>
      <c r="H2697" s="4" t="s">
        <v>1677</v>
      </c>
      <c r="I2697" s="45">
        <v>992</v>
      </c>
      <c r="J2697" s="58" t="s">
        <v>1675</v>
      </c>
      <c r="K2697">
        <f>VLOOKUP($J2697,'Emission Factors-old'!$A$2:$D$9,2,FALSE)</f>
        <v>887.80254614220303</v>
      </c>
      <c r="L2697" t="str">
        <f>VLOOKUP($J2697,'Emission Factors-old'!$A$2:$D$9,3,FALSE)</f>
        <v>LB</v>
      </c>
      <c r="M2697" t="str">
        <f>VLOOKUP($J2697,'Emission Factors-old'!$A$2:$D$9,4,FALSE)</f>
        <v>EACH</v>
      </c>
      <c r="N2697" s="28">
        <f t="shared" si="84"/>
        <v>3510.7405528358345</v>
      </c>
      <c r="O2697" t="str">
        <f t="shared" si="85"/>
        <v>LB</v>
      </c>
    </row>
    <row r="2698" spans="1:15">
      <c r="A2698" s="59" t="s">
        <v>738</v>
      </c>
      <c r="B2698" s="59" t="s">
        <v>1966</v>
      </c>
      <c r="C2698" s="59" t="s">
        <v>739</v>
      </c>
      <c r="D2698" t="s">
        <v>2386</v>
      </c>
      <c r="E2698" t="s">
        <v>2057</v>
      </c>
      <c r="F2698" t="s">
        <v>452</v>
      </c>
      <c r="G2698" s="28">
        <f>IF(ISERROR(VLOOKUP($A2698,'Adjusted County Employment'!$A$4:$X$3225,7,FALSE)),0,(VLOOKUP($A2698,'Adjusted County Employment'!$A$4:$X$3225,7,FALSE)))</f>
        <v>0</v>
      </c>
      <c r="H2698" s="4" t="s">
        <v>1677</v>
      </c>
      <c r="I2698" s="45">
        <v>992</v>
      </c>
      <c r="J2698" s="58" t="s">
        <v>1675</v>
      </c>
      <c r="K2698">
        <f>VLOOKUP($J2698,'Emission Factors-old'!$A$2:$D$9,2,FALSE)</f>
        <v>887.80254614220303</v>
      </c>
      <c r="L2698" t="str">
        <f>VLOOKUP($J2698,'Emission Factors-old'!$A$2:$D$9,3,FALSE)</f>
        <v>LB</v>
      </c>
      <c r="M2698" t="str">
        <f>VLOOKUP($J2698,'Emission Factors-old'!$A$2:$D$9,4,FALSE)</f>
        <v>EACH</v>
      </c>
      <c r="N2698" s="28">
        <f t="shared" si="84"/>
        <v>0</v>
      </c>
      <c r="O2698" t="str">
        <f t="shared" si="85"/>
        <v>LB</v>
      </c>
    </row>
    <row r="2699" spans="1:15">
      <c r="A2699" s="59" t="s">
        <v>740</v>
      </c>
      <c r="B2699" s="59" t="s">
        <v>1966</v>
      </c>
      <c r="C2699" s="59" t="s">
        <v>1986</v>
      </c>
      <c r="D2699" t="s">
        <v>741</v>
      </c>
      <c r="E2699" t="s">
        <v>2057</v>
      </c>
      <c r="F2699" t="s">
        <v>452</v>
      </c>
      <c r="G2699" s="28">
        <f>IF(ISERROR(VLOOKUP($A2699,'Adjusted County Employment'!$A$4:$X$3225,7,FALSE)),0,(VLOOKUP($A2699,'Adjusted County Employment'!$A$4:$X$3225,7,FALSE)))</f>
        <v>0</v>
      </c>
      <c r="H2699" s="4" t="s">
        <v>1677</v>
      </c>
      <c r="I2699" s="45">
        <v>992</v>
      </c>
      <c r="J2699" s="58" t="s">
        <v>1675</v>
      </c>
      <c r="K2699">
        <f>VLOOKUP($J2699,'Emission Factors-old'!$A$2:$D$9,2,FALSE)</f>
        <v>887.80254614220303</v>
      </c>
      <c r="L2699" t="str">
        <f>VLOOKUP($J2699,'Emission Factors-old'!$A$2:$D$9,3,FALSE)</f>
        <v>LB</v>
      </c>
      <c r="M2699" t="str">
        <f>VLOOKUP($J2699,'Emission Factors-old'!$A$2:$D$9,4,FALSE)</f>
        <v>EACH</v>
      </c>
      <c r="N2699" s="28">
        <f t="shared" si="84"/>
        <v>0</v>
      </c>
      <c r="O2699" t="str">
        <f t="shared" si="85"/>
        <v>LB</v>
      </c>
    </row>
    <row r="2700" spans="1:15">
      <c r="A2700" s="59" t="s">
        <v>742</v>
      </c>
      <c r="B2700" s="59" t="s">
        <v>1966</v>
      </c>
      <c r="C2700" s="59" t="s">
        <v>1987</v>
      </c>
      <c r="D2700" t="s">
        <v>743</v>
      </c>
      <c r="E2700" t="s">
        <v>2057</v>
      </c>
      <c r="F2700" t="s">
        <v>452</v>
      </c>
      <c r="G2700" s="28">
        <f>IF(ISERROR(VLOOKUP($A2700,'Adjusted County Employment'!$A$4:$X$3225,7,FALSE)),0,(VLOOKUP($A2700,'Adjusted County Employment'!$A$4:$X$3225,7,FALSE)))</f>
        <v>4.4212121212121218</v>
      </c>
      <c r="H2700" s="4" t="s">
        <v>1677</v>
      </c>
      <c r="I2700" s="45">
        <v>992</v>
      </c>
      <c r="J2700" s="58" t="s">
        <v>1675</v>
      </c>
      <c r="K2700">
        <f>VLOOKUP($J2700,'Emission Factors-old'!$A$2:$D$9,2,FALSE)</f>
        <v>887.80254614220303</v>
      </c>
      <c r="L2700" t="str">
        <f>VLOOKUP($J2700,'Emission Factors-old'!$A$2:$D$9,3,FALSE)</f>
        <v>LB</v>
      </c>
      <c r="M2700" t="str">
        <f>VLOOKUP($J2700,'Emission Factors-old'!$A$2:$D$9,4,FALSE)</f>
        <v>EACH</v>
      </c>
      <c r="N2700" s="28">
        <f t="shared" si="84"/>
        <v>3925.1633782468921</v>
      </c>
      <c r="O2700" t="str">
        <f t="shared" si="85"/>
        <v>LB</v>
      </c>
    </row>
    <row r="2701" spans="1:15">
      <c r="A2701" s="59" t="s">
        <v>744</v>
      </c>
      <c r="B2701" s="59" t="s">
        <v>1966</v>
      </c>
      <c r="C2701" s="59" t="s">
        <v>745</v>
      </c>
      <c r="D2701" t="s">
        <v>746</v>
      </c>
      <c r="E2701" t="s">
        <v>2057</v>
      </c>
      <c r="F2701" t="s">
        <v>452</v>
      </c>
      <c r="G2701" s="28">
        <f>IF(ISERROR(VLOOKUP($A2701,'Adjusted County Employment'!$A$4:$X$3225,7,FALSE)),0,(VLOOKUP($A2701,'Adjusted County Employment'!$A$4:$X$3225,7,FALSE)))</f>
        <v>0</v>
      </c>
      <c r="H2701" s="4" t="s">
        <v>1677</v>
      </c>
      <c r="I2701" s="45">
        <v>992</v>
      </c>
      <c r="J2701" s="58" t="s">
        <v>1675</v>
      </c>
      <c r="K2701">
        <f>VLOOKUP($J2701,'Emission Factors-old'!$A$2:$D$9,2,FALSE)</f>
        <v>887.80254614220303</v>
      </c>
      <c r="L2701" t="str">
        <f>VLOOKUP($J2701,'Emission Factors-old'!$A$2:$D$9,3,FALSE)</f>
        <v>LB</v>
      </c>
      <c r="M2701" t="str">
        <f>VLOOKUP($J2701,'Emission Factors-old'!$A$2:$D$9,4,FALSE)</f>
        <v>EACH</v>
      </c>
      <c r="N2701" s="28">
        <f t="shared" si="84"/>
        <v>0</v>
      </c>
      <c r="O2701" t="str">
        <f t="shared" si="85"/>
        <v>LB</v>
      </c>
    </row>
    <row r="2702" spans="1:15">
      <c r="A2702" s="59" t="s">
        <v>747</v>
      </c>
      <c r="B2702" s="59" t="s">
        <v>1966</v>
      </c>
      <c r="C2702" s="59" t="s">
        <v>748</v>
      </c>
      <c r="D2702" t="s">
        <v>3943</v>
      </c>
      <c r="E2702" t="s">
        <v>2057</v>
      </c>
      <c r="F2702" t="s">
        <v>452</v>
      </c>
      <c r="G2702" s="28">
        <f>IF(ISERROR(VLOOKUP($A2702,'Adjusted County Employment'!$A$4:$X$3225,7,FALSE)),0,(VLOOKUP($A2702,'Adjusted County Employment'!$A$4:$X$3225,7,FALSE)))</f>
        <v>0</v>
      </c>
      <c r="H2702" s="4" t="s">
        <v>1677</v>
      </c>
      <c r="I2702" s="45">
        <v>992</v>
      </c>
      <c r="J2702" s="58" t="s">
        <v>1675</v>
      </c>
      <c r="K2702">
        <f>VLOOKUP($J2702,'Emission Factors-old'!$A$2:$D$9,2,FALSE)</f>
        <v>887.80254614220303</v>
      </c>
      <c r="L2702" t="str">
        <f>VLOOKUP($J2702,'Emission Factors-old'!$A$2:$D$9,3,FALSE)</f>
        <v>LB</v>
      </c>
      <c r="M2702" t="str">
        <f>VLOOKUP($J2702,'Emission Factors-old'!$A$2:$D$9,4,FALSE)</f>
        <v>EACH</v>
      </c>
      <c r="N2702" s="28">
        <f t="shared" si="84"/>
        <v>0</v>
      </c>
      <c r="O2702" t="str">
        <f t="shared" si="85"/>
        <v>LB</v>
      </c>
    </row>
    <row r="2703" spans="1:15">
      <c r="A2703" s="59" t="s">
        <v>749</v>
      </c>
      <c r="B2703" s="59" t="s">
        <v>1966</v>
      </c>
      <c r="C2703" s="59" t="s">
        <v>750</v>
      </c>
      <c r="D2703" t="s">
        <v>2490</v>
      </c>
      <c r="E2703" t="s">
        <v>2057</v>
      </c>
      <c r="F2703" t="s">
        <v>452</v>
      </c>
      <c r="G2703" s="28">
        <f>IF(ISERROR(VLOOKUP($A2703,'Adjusted County Employment'!$A$4:$X$3225,7,FALSE)),0,(VLOOKUP($A2703,'Adjusted County Employment'!$A$4:$X$3225,7,FALSE)))</f>
        <v>4.4212121212121218</v>
      </c>
      <c r="H2703" s="4" t="s">
        <v>1677</v>
      </c>
      <c r="I2703" s="45">
        <v>992</v>
      </c>
      <c r="J2703" s="58" t="s">
        <v>1675</v>
      </c>
      <c r="K2703">
        <f>VLOOKUP($J2703,'Emission Factors-old'!$A$2:$D$9,2,FALSE)</f>
        <v>887.80254614220303</v>
      </c>
      <c r="L2703" t="str">
        <f>VLOOKUP($J2703,'Emission Factors-old'!$A$2:$D$9,3,FALSE)</f>
        <v>LB</v>
      </c>
      <c r="M2703" t="str">
        <f>VLOOKUP($J2703,'Emission Factors-old'!$A$2:$D$9,4,FALSE)</f>
        <v>EACH</v>
      </c>
      <c r="N2703" s="28">
        <f t="shared" si="84"/>
        <v>3925.1633782468921</v>
      </c>
      <c r="O2703" t="str">
        <f t="shared" si="85"/>
        <v>LB</v>
      </c>
    </row>
    <row r="2704" spans="1:15">
      <c r="A2704" s="59" t="s">
        <v>751</v>
      </c>
      <c r="B2704" s="59" t="s">
        <v>1966</v>
      </c>
      <c r="C2704" s="59" t="s">
        <v>1988</v>
      </c>
      <c r="D2704" t="s">
        <v>752</v>
      </c>
      <c r="E2704" t="s">
        <v>2057</v>
      </c>
      <c r="F2704" t="s">
        <v>452</v>
      </c>
      <c r="G2704" s="28">
        <f>IF(ISERROR(VLOOKUP($A2704,'Adjusted County Employment'!$A$4:$X$3225,7,FALSE)),0,(VLOOKUP($A2704,'Adjusted County Employment'!$A$4:$X$3225,7,FALSE)))</f>
        <v>3.9544159544159547</v>
      </c>
      <c r="H2704" s="4" t="s">
        <v>1677</v>
      </c>
      <c r="I2704" s="45">
        <v>992</v>
      </c>
      <c r="J2704" s="58" t="s">
        <v>1675</v>
      </c>
      <c r="K2704">
        <f>VLOOKUP($J2704,'Emission Factors-old'!$A$2:$D$9,2,FALSE)</f>
        <v>887.80254614220303</v>
      </c>
      <c r="L2704" t="str">
        <f>VLOOKUP($J2704,'Emission Factors-old'!$A$2:$D$9,3,FALSE)</f>
        <v>LB</v>
      </c>
      <c r="M2704" t="str">
        <f>VLOOKUP($J2704,'Emission Factors-old'!$A$2:$D$9,4,FALSE)</f>
        <v>EACH</v>
      </c>
      <c r="N2704" s="28">
        <f t="shared" si="84"/>
        <v>3510.7405528358345</v>
      </c>
      <c r="O2704" t="str">
        <f t="shared" si="85"/>
        <v>LB</v>
      </c>
    </row>
    <row r="2705" spans="1:15">
      <c r="A2705" s="59" t="s">
        <v>753</v>
      </c>
      <c r="B2705" s="59" t="s">
        <v>1966</v>
      </c>
      <c r="C2705" s="59" t="s">
        <v>754</v>
      </c>
      <c r="D2705" t="s">
        <v>4557</v>
      </c>
      <c r="E2705" t="s">
        <v>2057</v>
      </c>
      <c r="F2705" t="s">
        <v>452</v>
      </c>
      <c r="G2705" s="28">
        <f>IF(ISERROR(VLOOKUP($A2705,'Adjusted County Employment'!$A$4:$X$3225,7,FALSE)),0,(VLOOKUP($A2705,'Adjusted County Employment'!$A$4:$X$3225,7,FALSE)))</f>
        <v>0</v>
      </c>
      <c r="H2705" s="4" t="s">
        <v>1677</v>
      </c>
      <c r="I2705" s="45">
        <v>992</v>
      </c>
      <c r="J2705" s="58" t="s">
        <v>1675</v>
      </c>
      <c r="K2705">
        <f>VLOOKUP($J2705,'Emission Factors-old'!$A$2:$D$9,2,FALSE)</f>
        <v>887.80254614220303</v>
      </c>
      <c r="L2705" t="str">
        <f>VLOOKUP($J2705,'Emission Factors-old'!$A$2:$D$9,3,FALSE)</f>
        <v>LB</v>
      </c>
      <c r="M2705" t="str">
        <f>VLOOKUP($J2705,'Emission Factors-old'!$A$2:$D$9,4,FALSE)</f>
        <v>EACH</v>
      </c>
      <c r="N2705" s="28">
        <f t="shared" si="84"/>
        <v>0</v>
      </c>
      <c r="O2705" t="str">
        <f t="shared" si="85"/>
        <v>LB</v>
      </c>
    </row>
    <row r="2706" spans="1:15">
      <c r="A2706" s="59" t="s">
        <v>755</v>
      </c>
      <c r="B2706" s="59" t="s">
        <v>1966</v>
      </c>
      <c r="C2706" s="59" t="s">
        <v>1989</v>
      </c>
      <c r="D2706" t="s">
        <v>756</v>
      </c>
      <c r="E2706" t="s">
        <v>2057</v>
      </c>
      <c r="F2706" t="s">
        <v>452</v>
      </c>
      <c r="G2706" s="28">
        <f>IF(ISERROR(VLOOKUP($A2706,'Adjusted County Employment'!$A$4:$X$3225,7,FALSE)),0,(VLOOKUP($A2706,'Adjusted County Employment'!$A$4:$X$3225,7,FALSE)))</f>
        <v>0</v>
      </c>
      <c r="H2706" s="4" t="s">
        <v>1677</v>
      </c>
      <c r="I2706" s="45">
        <v>992</v>
      </c>
      <c r="J2706" s="58" t="s">
        <v>1675</v>
      </c>
      <c r="K2706">
        <f>VLOOKUP($J2706,'Emission Factors-old'!$A$2:$D$9,2,FALSE)</f>
        <v>887.80254614220303</v>
      </c>
      <c r="L2706" t="str">
        <f>VLOOKUP($J2706,'Emission Factors-old'!$A$2:$D$9,3,FALSE)</f>
        <v>LB</v>
      </c>
      <c r="M2706" t="str">
        <f>VLOOKUP($J2706,'Emission Factors-old'!$A$2:$D$9,4,FALSE)</f>
        <v>EACH</v>
      </c>
      <c r="N2706" s="28">
        <f t="shared" si="84"/>
        <v>0</v>
      </c>
      <c r="O2706" t="str">
        <f t="shared" si="85"/>
        <v>LB</v>
      </c>
    </row>
    <row r="2707" spans="1:15">
      <c r="A2707" s="59" t="s">
        <v>757</v>
      </c>
      <c r="B2707" s="59" t="s">
        <v>1966</v>
      </c>
      <c r="C2707" s="59" t="s">
        <v>1990</v>
      </c>
      <c r="D2707" t="s">
        <v>758</v>
      </c>
      <c r="E2707" t="s">
        <v>2057</v>
      </c>
      <c r="F2707" t="s">
        <v>452</v>
      </c>
      <c r="G2707" s="28">
        <f>IF(ISERROR(VLOOKUP($A2707,'Adjusted County Employment'!$A$4:$X$3225,7,FALSE)),0,(VLOOKUP($A2707,'Adjusted County Employment'!$A$4:$X$3225,7,FALSE)))</f>
        <v>0</v>
      </c>
      <c r="H2707" s="4" t="s">
        <v>1677</v>
      </c>
      <c r="I2707" s="45">
        <v>992</v>
      </c>
      <c r="J2707" s="58" t="s">
        <v>1675</v>
      </c>
      <c r="K2707">
        <f>VLOOKUP($J2707,'Emission Factors-old'!$A$2:$D$9,2,FALSE)</f>
        <v>887.80254614220303</v>
      </c>
      <c r="L2707" t="str">
        <f>VLOOKUP($J2707,'Emission Factors-old'!$A$2:$D$9,3,FALSE)</f>
        <v>LB</v>
      </c>
      <c r="M2707" t="str">
        <f>VLOOKUP($J2707,'Emission Factors-old'!$A$2:$D$9,4,FALSE)</f>
        <v>EACH</v>
      </c>
      <c r="N2707" s="28">
        <f t="shared" si="84"/>
        <v>0</v>
      </c>
      <c r="O2707" t="str">
        <f t="shared" si="85"/>
        <v>LB</v>
      </c>
    </row>
    <row r="2708" spans="1:15">
      <c r="A2708" s="59" t="s">
        <v>759</v>
      </c>
      <c r="B2708" s="59" t="s">
        <v>1966</v>
      </c>
      <c r="C2708" s="59" t="s">
        <v>1991</v>
      </c>
      <c r="D2708" t="s">
        <v>760</v>
      </c>
      <c r="E2708" t="s">
        <v>2057</v>
      </c>
      <c r="F2708" t="s">
        <v>452</v>
      </c>
      <c r="G2708" s="28">
        <f>IF(ISERROR(VLOOKUP($A2708,'Adjusted County Employment'!$A$4:$X$3225,7,FALSE)),0,(VLOOKUP($A2708,'Adjusted County Employment'!$A$4:$X$3225,7,FALSE)))</f>
        <v>0</v>
      </c>
      <c r="H2708" s="4" t="s">
        <v>1677</v>
      </c>
      <c r="I2708" s="45">
        <v>992</v>
      </c>
      <c r="J2708" s="58" t="s">
        <v>1675</v>
      </c>
      <c r="K2708">
        <f>VLOOKUP($J2708,'Emission Factors-old'!$A$2:$D$9,2,FALSE)</f>
        <v>887.80254614220303</v>
      </c>
      <c r="L2708" t="str">
        <f>VLOOKUP($J2708,'Emission Factors-old'!$A$2:$D$9,3,FALSE)</f>
        <v>LB</v>
      </c>
      <c r="M2708" t="str">
        <f>VLOOKUP($J2708,'Emission Factors-old'!$A$2:$D$9,4,FALSE)</f>
        <v>EACH</v>
      </c>
      <c r="N2708" s="28">
        <f t="shared" si="84"/>
        <v>0</v>
      </c>
      <c r="O2708" t="str">
        <f t="shared" si="85"/>
        <v>LB</v>
      </c>
    </row>
    <row r="2709" spans="1:15">
      <c r="A2709" s="59" t="s">
        <v>761</v>
      </c>
      <c r="B2709" s="59" t="s">
        <v>1966</v>
      </c>
      <c r="C2709" s="59" t="s">
        <v>1992</v>
      </c>
      <c r="D2709" t="s">
        <v>2396</v>
      </c>
      <c r="E2709" t="s">
        <v>2057</v>
      </c>
      <c r="F2709" t="s">
        <v>452</v>
      </c>
      <c r="G2709" s="28">
        <f>IF(ISERROR(VLOOKUP($A2709,'Adjusted County Employment'!$A$4:$X$3225,7,FALSE)),0,(VLOOKUP($A2709,'Adjusted County Employment'!$A$4:$X$3225,7,FALSE)))</f>
        <v>0</v>
      </c>
      <c r="H2709" s="4" t="s">
        <v>1677</v>
      </c>
      <c r="I2709" s="45">
        <v>992</v>
      </c>
      <c r="J2709" s="58" t="s">
        <v>1675</v>
      </c>
      <c r="K2709">
        <f>VLOOKUP($J2709,'Emission Factors-old'!$A$2:$D$9,2,FALSE)</f>
        <v>887.80254614220303</v>
      </c>
      <c r="L2709" t="str">
        <f>VLOOKUP($J2709,'Emission Factors-old'!$A$2:$D$9,3,FALSE)</f>
        <v>LB</v>
      </c>
      <c r="M2709" t="str">
        <f>VLOOKUP($J2709,'Emission Factors-old'!$A$2:$D$9,4,FALSE)</f>
        <v>EACH</v>
      </c>
      <c r="N2709" s="28">
        <f t="shared" si="84"/>
        <v>0</v>
      </c>
      <c r="O2709" t="str">
        <f t="shared" si="85"/>
        <v>LB</v>
      </c>
    </row>
    <row r="2710" spans="1:15">
      <c r="A2710" s="59" t="s">
        <v>762</v>
      </c>
      <c r="B2710" s="59" t="s">
        <v>1966</v>
      </c>
      <c r="C2710" s="59" t="s">
        <v>1993</v>
      </c>
      <c r="D2710" t="s">
        <v>123</v>
      </c>
      <c r="E2710" t="s">
        <v>2057</v>
      </c>
      <c r="F2710" t="s">
        <v>452</v>
      </c>
      <c r="G2710" s="28">
        <f>IF(ISERROR(VLOOKUP($A2710,'Adjusted County Employment'!$A$4:$X$3225,7,FALSE)),0,(VLOOKUP($A2710,'Adjusted County Employment'!$A$4:$X$3225,7,FALSE)))</f>
        <v>11.074677467746776</v>
      </c>
      <c r="H2710" s="4" t="s">
        <v>1677</v>
      </c>
      <c r="I2710" s="45">
        <v>992</v>
      </c>
      <c r="J2710" s="58" t="s">
        <v>1675</v>
      </c>
      <c r="K2710">
        <f>VLOOKUP($J2710,'Emission Factors-old'!$A$2:$D$9,2,FALSE)</f>
        <v>887.80254614220303</v>
      </c>
      <c r="L2710" t="str">
        <f>VLOOKUP($J2710,'Emission Factors-old'!$A$2:$D$9,3,FALSE)</f>
        <v>LB</v>
      </c>
      <c r="M2710" t="str">
        <f>VLOOKUP($J2710,'Emission Factors-old'!$A$2:$D$9,4,FALSE)</f>
        <v>EACH</v>
      </c>
      <c r="N2710" s="28">
        <f t="shared" si="84"/>
        <v>9832.1268535692725</v>
      </c>
      <c r="O2710" t="str">
        <f t="shared" si="85"/>
        <v>LB</v>
      </c>
    </row>
    <row r="2711" spans="1:15">
      <c r="A2711" s="59" t="s">
        <v>763</v>
      </c>
      <c r="B2711" s="59" t="s">
        <v>1966</v>
      </c>
      <c r="C2711" s="59" t="s">
        <v>764</v>
      </c>
      <c r="D2711" t="s">
        <v>765</v>
      </c>
      <c r="E2711" t="s">
        <v>2057</v>
      </c>
      <c r="F2711" t="s">
        <v>452</v>
      </c>
      <c r="G2711" s="28">
        <f>IF(ISERROR(VLOOKUP($A2711,'Adjusted County Employment'!$A$4:$X$3225,7,FALSE)),0,(VLOOKUP($A2711,'Adjusted County Employment'!$A$4:$X$3225,7,FALSE)))</f>
        <v>0</v>
      </c>
      <c r="H2711" s="4" t="s">
        <v>1677</v>
      </c>
      <c r="I2711" s="45">
        <v>992</v>
      </c>
      <c r="J2711" s="58" t="s">
        <v>1675</v>
      </c>
      <c r="K2711">
        <f>VLOOKUP($J2711,'Emission Factors-old'!$A$2:$D$9,2,FALSE)</f>
        <v>887.80254614220303</v>
      </c>
      <c r="L2711" t="str">
        <f>VLOOKUP($J2711,'Emission Factors-old'!$A$2:$D$9,3,FALSE)</f>
        <v>LB</v>
      </c>
      <c r="M2711" t="str">
        <f>VLOOKUP($J2711,'Emission Factors-old'!$A$2:$D$9,4,FALSE)</f>
        <v>EACH</v>
      </c>
      <c r="N2711" s="28">
        <f t="shared" si="84"/>
        <v>0</v>
      </c>
      <c r="O2711" t="str">
        <f t="shared" si="85"/>
        <v>LB</v>
      </c>
    </row>
    <row r="2712" spans="1:15">
      <c r="A2712" s="59" t="s">
        <v>766</v>
      </c>
      <c r="B2712" s="59" t="s">
        <v>1966</v>
      </c>
      <c r="C2712" s="59" t="s">
        <v>767</v>
      </c>
      <c r="D2712" t="s">
        <v>768</v>
      </c>
      <c r="E2712" t="s">
        <v>2057</v>
      </c>
      <c r="F2712" t="s">
        <v>452</v>
      </c>
      <c r="G2712" s="28">
        <f>IF(ISERROR(VLOOKUP($A2712,'Adjusted County Employment'!$A$4:$X$3225,7,FALSE)),0,(VLOOKUP($A2712,'Adjusted County Employment'!$A$4:$X$3225,7,FALSE)))</f>
        <v>0</v>
      </c>
      <c r="H2712" s="4" t="s">
        <v>1677</v>
      </c>
      <c r="I2712" s="45">
        <v>992</v>
      </c>
      <c r="J2712" s="58" t="s">
        <v>1675</v>
      </c>
      <c r="K2712">
        <f>VLOOKUP($J2712,'Emission Factors-old'!$A$2:$D$9,2,FALSE)</f>
        <v>887.80254614220303</v>
      </c>
      <c r="L2712" t="str">
        <f>VLOOKUP($J2712,'Emission Factors-old'!$A$2:$D$9,3,FALSE)</f>
        <v>LB</v>
      </c>
      <c r="M2712" t="str">
        <f>VLOOKUP($J2712,'Emission Factors-old'!$A$2:$D$9,4,FALSE)</f>
        <v>EACH</v>
      </c>
      <c r="N2712" s="28">
        <f t="shared" si="84"/>
        <v>0</v>
      </c>
      <c r="O2712" t="str">
        <f t="shared" si="85"/>
        <v>LB</v>
      </c>
    </row>
    <row r="2713" spans="1:15">
      <c r="A2713" s="59" t="s">
        <v>769</v>
      </c>
      <c r="B2713" s="59" t="s">
        <v>1966</v>
      </c>
      <c r="C2713" s="59" t="s">
        <v>1994</v>
      </c>
      <c r="D2713" t="s">
        <v>770</v>
      </c>
      <c r="E2713" t="s">
        <v>2057</v>
      </c>
      <c r="F2713" t="s">
        <v>452</v>
      </c>
      <c r="G2713" s="28">
        <f>IF(ISERROR(VLOOKUP($A2713,'Adjusted County Employment'!$A$4:$X$3225,7,FALSE)),0,(VLOOKUP($A2713,'Adjusted County Employment'!$A$4:$X$3225,7,FALSE)))</f>
        <v>0</v>
      </c>
      <c r="H2713" s="4" t="s">
        <v>1677</v>
      </c>
      <c r="I2713" s="45">
        <v>992</v>
      </c>
      <c r="J2713" s="58" t="s">
        <v>1675</v>
      </c>
      <c r="K2713">
        <f>VLOOKUP($J2713,'Emission Factors-old'!$A$2:$D$9,2,FALSE)</f>
        <v>887.80254614220303</v>
      </c>
      <c r="L2713" t="str">
        <f>VLOOKUP($J2713,'Emission Factors-old'!$A$2:$D$9,3,FALSE)</f>
        <v>LB</v>
      </c>
      <c r="M2713" t="str">
        <f>VLOOKUP($J2713,'Emission Factors-old'!$A$2:$D$9,4,FALSE)</f>
        <v>EACH</v>
      </c>
      <c r="N2713" s="28">
        <f t="shared" si="84"/>
        <v>0</v>
      </c>
      <c r="O2713" t="str">
        <f t="shared" si="85"/>
        <v>LB</v>
      </c>
    </row>
    <row r="2714" spans="1:15">
      <c r="A2714" s="59" t="s">
        <v>771</v>
      </c>
      <c r="B2714" s="59" t="s">
        <v>1966</v>
      </c>
      <c r="C2714" s="59" t="s">
        <v>772</v>
      </c>
      <c r="D2714" t="s">
        <v>773</v>
      </c>
      <c r="E2714" t="s">
        <v>2057</v>
      </c>
      <c r="F2714" t="s">
        <v>452</v>
      </c>
      <c r="G2714" s="28">
        <f>IF(ISERROR(VLOOKUP($A2714,'Adjusted County Employment'!$A$4:$X$3225,7,FALSE)),0,(VLOOKUP($A2714,'Adjusted County Employment'!$A$4:$X$3225,7,FALSE)))</f>
        <v>0</v>
      </c>
      <c r="H2714" s="4" t="s">
        <v>1677</v>
      </c>
      <c r="I2714" s="45">
        <v>992</v>
      </c>
      <c r="J2714" s="58" t="s">
        <v>1675</v>
      </c>
      <c r="K2714">
        <f>VLOOKUP($J2714,'Emission Factors-old'!$A$2:$D$9,2,FALSE)</f>
        <v>887.80254614220303</v>
      </c>
      <c r="L2714" t="str">
        <f>VLOOKUP($J2714,'Emission Factors-old'!$A$2:$D$9,3,FALSE)</f>
        <v>LB</v>
      </c>
      <c r="M2714" t="str">
        <f>VLOOKUP($J2714,'Emission Factors-old'!$A$2:$D$9,4,FALSE)</f>
        <v>EACH</v>
      </c>
      <c r="N2714" s="28">
        <f t="shared" si="84"/>
        <v>0</v>
      </c>
      <c r="O2714" t="str">
        <f t="shared" si="85"/>
        <v>LB</v>
      </c>
    </row>
    <row r="2715" spans="1:15">
      <c r="A2715" s="59" t="s">
        <v>774</v>
      </c>
      <c r="B2715" s="59" t="s">
        <v>1966</v>
      </c>
      <c r="C2715" s="59" t="s">
        <v>775</v>
      </c>
      <c r="D2715" t="s">
        <v>776</v>
      </c>
      <c r="E2715" t="s">
        <v>2057</v>
      </c>
      <c r="F2715" t="s">
        <v>452</v>
      </c>
      <c r="G2715" s="28">
        <f>IF(ISERROR(VLOOKUP($A2715,'Adjusted County Employment'!$A$4:$X$3225,7,FALSE)),0,(VLOOKUP($A2715,'Adjusted County Employment'!$A$4:$X$3225,7,FALSE)))</f>
        <v>0</v>
      </c>
      <c r="H2715" s="4" t="s">
        <v>1677</v>
      </c>
      <c r="I2715" s="45">
        <v>992</v>
      </c>
      <c r="J2715" s="58" t="s">
        <v>1675</v>
      </c>
      <c r="K2715">
        <f>VLOOKUP($J2715,'Emission Factors-old'!$A$2:$D$9,2,FALSE)</f>
        <v>887.80254614220303</v>
      </c>
      <c r="L2715" t="str">
        <f>VLOOKUP($J2715,'Emission Factors-old'!$A$2:$D$9,3,FALSE)</f>
        <v>LB</v>
      </c>
      <c r="M2715" t="str">
        <f>VLOOKUP($J2715,'Emission Factors-old'!$A$2:$D$9,4,FALSE)</f>
        <v>EACH</v>
      </c>
      <c r="N2715" s="28">
        <f t="shared" si="84"/>
        <v>0</v>
      </c>
      <c r="O2715" t="str">
        <f t="shared" si="85"/>
        <v>LB</v>
      </c>
    </row>
    <row r="2716" spans="1:15">
      <c r="A2716" s="59" t="s">
        <v>777</v>
      </c>
      <c r="B2716" s="59" t="s">
        <v>1966</v>
      </c>
      <c r="C2716" s="59" t="s">
        <v>778</v>
      </c>
      <c r="D2716" t="s">
        <v>4053</v>
      </c>
      <c r="E2716" t="s">
        <v>2057</v>
      </c>
      <c r="F2716" t="s">
        <v>452</v>
      </c>
      <c r="G2716" s="28">
        <f>IF(ISERROR(VLOOKUP($A2716,'Adjusted County Employment'!$A$4:$X$3225,7,FALSE)),0,(VLOOKUP($A2716,'Adjusted County Employment'!$A$4:$X$3225,7,FALSE)))</f>
        <v>3.9544159544159547</v>
      </c>
      <c r="H2716" s="4" t="s">
        <v>1677</v>
      </c>
      <c r="I2716" s="45">
        <v>992</v>
      </c>
      <c r="J2716" s="58" t="s">
        <v>1675</v>
      </c>
      <c r="K2716">
        <f>VLOOKUP($J2716,'Emission Factors-old'!$A$2:$D$9,2,FALSE)</f>
        <v>887.80254614220303</v>
      </c>
      <c r="L2716" t="str">
        <f>VLOOKUP($J2716,'Emission Factors-old'!$A$2:$D$9,3,FALSE)</f>
        <v>LB</v>
      </c>
      <c r="M2716" t="str">
        <f>VLOOKUP($J2716,'Emission Factors-old'!$A$2:$D$9,4,FALSE)</f>
        <v>EACH</v>
      </c>
      <c r="N2716" s="28">
        <f t="shared" si="84"/>
        <v>3510.7405528358345</v>
      </c>
      <c r="O2716" t="str">
        <f t="shared" si="85"/>
        <v>LB</v>
      </c>
    </row>
    <row r="2717" spans="1:15">
      <c r="A2717" s="59" t="s">
        <v>779</v>
      </c>
      <c r="B2717" s="59" t="s">
        <v>1966</v>
      </c>
      <c r="C2717" s="59" t="s">
        <v>780</v>
      </c>
      <c r="D2717" t="s">
        <v>781</v>
      </c>
      <c r="E2717" t="s">
        <v>2057</v>
      </c>
      <c r="F2717" t="s">
        <v>452</v>
      </c>
      <c r="G2717" s="28">
        <f>IF(ISERROR(VLOOKUP($A2717,'Adjusted County Employment'!$A$4:$X$3225,7,FALSE)),0,(VLOOKUP($A2717,'Adjusted County Employment'!$A$4:$X$3225,7,FALSE)))</f>
        <v>0</v>
      </c>
      <c r="H2717" s="4" t="s">
        <v>1677</v>
      </c>
      <c r="I2717" s="45">
        <v>992</v>
      </c>
      <c r="J2717" s="58" t="s">
        <v>1675</v>
      </c>
      <c r="K2717">
        <f>VLOOKUP($J2717,'Emission Factors-old'!$A$2:$D$9,2,FALSE)</f>
        <v>887.80254614220303</v>
      </c>
      <c r="L2717" t="str">
        <f>VLOOKUP($J2717,'Emission Factors-old'!$A$2:$D$9,3,FALSE)</f>
        <v>LB</v>
      </c>
      <c r="M2717" t="str">
        <f>VLOOKUP($J2717,'Emission Factors-old'!$A$2:$D$9,4,FALSE)</f>
        <v>EACH</v>
      </c>
      <c r="N2717" s="28">
        <f t="shared" si="84"/>
        <v>0</v>
      </c>
      <c r="O2717" t="str">
        <f t="shared" si="85"/>
        <v>LB</v>
      </c>
    </row>
    <row r="2718" spans="1:15">
      <c r="A2718" s="59" t="s">
        <v>782</v>
      </c>
      <c r="B2718" s="59" t="s">
        <v>1966</v>
      </c>
      <c r="C2718" s="59" t="s">
        <v>783</v>
      </c>
      <c r="D2718" t="s">
        <v>784</v>
      </c>
      <c r="E2718" t="s">
        <v>2057</v>
      </c>
      <c r="F2718" t="s">
        <v>452</v>
      </c>
      <c r="G2718" s="28">
        <f>IF(ISERROR(VLOOKUP($A2718,'Adjusted County Employment'!$A$4:$X$3225,7,FALSE)),0,(VLOOKUP($A2718,'Adjusted County Employment'!$A$4:$X$3225,7,FALSE)))</f>
        <v>0</v>
      </c>
      <c r="H2718" s="4" t="s">
        <v>1677</v>
      </c>
      <c r="I2718" s="45">
        <v>992</v>
      </c>
      <c r="J2718" s="58" t="s">
        <v>1675</v>
      </c>
      <c r="K2718">
        <f>VLOOKUP($J2718,'Emission Factors-old'!$A$2:$D$9,2,FALSE)</f>
        <v>887.80254614220303</v>
      </c>
      <c r="L2718" t="str">
        <f>VLOOKUP($J2718,'Emission Factors-old'!$A$2:$D$9,3,FALSE)</f>
        <v>LB</v>
      </c>
      <c r="M2718" t="str">
        <f>VLOOKUP($J2718,'Emission Factors-old'!$A$2:$D$9,4,FALSE)</f>
        <v>EACH</v>
      </c>
      <c r="N2718" s="28">
        <f t="shared" si="84"/>
        <v>0</v>
      </c>
      <c r="O2718" t="str">
        <f t="shared" si="85"/>
        <v>LB</v>
      </c>
    </row>
    <row r="2719" spans="1:15">
      <c r="A2719" s="59" t="s">
        <v>785</v>
      </c>
      <c r="B2719" s="59" t="s">
        <v>1966</v>
      </c>
      <c r="C2719" s="59" t="s">
        <v>786</v>
      </c>
      <c r="D2719" t="s">
        <v>308</v>
      </c>
      <c r="E2719" t="s">
        <v>2057</v>
      </c>
      <c r="F2719" t="s">
        <v>452</v>
      </c>
      <c r="G2719" s="28">
        <f>IF(ISERROR(VLOOKUP($A2719,'Adjusted County Employment'!$A$4:$X$3225,7,FALSE)),0,(VLOOKUP($A2719,'Adjusted County Employment'!$A$4:$X$3225,7,FALSE)))</f>
        <v>0</v>
      </c>
      <c r="H2719" s="4" t="s">
        <v>1677</v>
      </c>
      <c r="I2719" s="45">
        <v>992</v>
      </c>
      <c r="J2719" s="58" t="s">
        <v>1675</v>
      </c>
      <c r="K2719">
        <f>VLOOKUP($J2719,'Emission Factors-old'!$A$2:$D$9,2,FALSE)</f>
        <v>887.80254614220303</v>
      </c>
      <c r="L2719" t="str">
        <f>VLOOKUP($J2719,'Emission Factors-old'!$A$2:$D$9,3,FALSE)</f>
        <v>LB</v>
      </c>
      <c r="M2719" t="str">
        <f>VLOOKUP($J2719,'Emission Factors-old'!$A$2:$D$9,4,FALSE)</f>
        <v>EACH</v>
      </c>
      <c r="N2719" s="28">
        <f t="shared" si="84"/>
        <v>0</v>
      </c>
      <c r="O2719" t="str">
        <f t="shared" si="85"/>
        <v>LB</v>
      </c>
    </row>
    <row r="2720" spans="1:15">
      <c r="A2720" s="59" t="s">
        <v>787</v>
      </c>
      <c r="B2720" s="59" t="s">
        <v>1966</v>
      </c>
      <c r="C2720" s="59" t="s">
        <v>788</v>
      </c>
      <c r="D2720" t="s">
        <v>3955</v>
      </c>
      <c r="E2720" t="s">
        <v>2057</v>
      </c>
      <c r="F2720" t="s">
        <v>452</v>
      </c>
      <c r="G2720" s="28">
        <f>IF(ISERROR(VLOOKUP($A2720,'Adjusted County Employment'!$A$4:$X$3225,7,FALSE)),0,(VLOOKUP($A2720,'Adjusted County Employment'!$A$4:$X$3225,7,FALSE)))</f>
        <v>0</v>
      </c>
      <c r="H2720" s="4" t="s">
        <v>1677</v>
      </c>
      <c r="I2720" s="45">
        <v>992</v>
      </c>
      <c r="J2720" s="58" t="s">
        <v>1675</v>
      </c>
      <c r="K2720">
        <f>VLOOKUP($J2720,'Emission Factors-old'!$A$2:$D$9,2,FALSE)</f>
        <v>887.80254614220303</v>
      </c>
      <c r="L2720" t="str">
        <f>VLOOKUP($J2720,'Emission Factors-old'!$A$2:$D$9,3,FALSE)</f>
        <v>LB</v>
      </c>
      <c r="M2720" t="str">
        <f>VLOOKUP($J2720,'Emission Factors-old'!$A$2:$D$9,4,FALSE)</f>
        <v>EACH</v>
      </c>
      <c r="N2720" s="28">
        <f t="shared" si="84"/>
        <v>0</v>
      </c>
      <c r="O2720" t="str">
        <f t="shared" si="85"/>
        <v>LB</v>
      </c>
    </row>
    <row r="2721" spans="1:15">
      <c r="A2721" s="59" t="s">
        <v>789</v>
      </c>
      <c r="B2721" s="59" t="s">
        <v>1966</v>
      </c>
      <c r="C2721" s="59" t="s">
        <v>1995</v>
      </c>
      <c r="D2721" t="s">
        <v>790</v>
      </c>
      <c r="E2721" t="s">
        <v>2057</v>
      </c>
      <c r="F2721" t="s">
        <v>452</v>
      </c>
      <c r="G2721" s="28">
        <f>IF(ISERROR(VLOOKUP($A2721,'Adjusted County Employment'!$A$4:$X$3225,7,FALSE)),0,(VLOOKUP($A2721,'Adjusted County Employment'!$A$4:$X$3225,7,FALSE)))</f>
        <v>3.9544159544159547</v>
      </c>
      <c r="H2721" s="4" t="s">
        <v>1677</v>
      </c>
      <c r="I2721" s="45">
        <v>992</v>
      </c>
      <c r="J2721" s="58" t="s">
        <v>1675</v>
      </c>
      <c r="K2721">
        <f>VLOOKUP($J2721,'Emission Factors-old'!$A$2:$D$9,2,FALSE)</f>
        <v>887.80254614220303</v>
      </c>
      <c r="L2721" t="str">
        <f>VLOOKUP($J2721,'Emission Factors-old'!$A$2:$D$9,3,FALSE)</f>
        <v>LB</v>
      </c>
      <c r="M2721" t="str">
        <f>VLOOKUP($J2721,'Emission Factors-old'!$A$2:$D$9,4,FALSE)</f>
        <v>EACH</v>
      </c>
      <c r="N2721" s="28">
        <f t="shared" si="84"/>
        <v>3510.7405528358345</v>
      </c>
      <c r="O2721" t="str">
        <f t="shared" si="85"/>
        <v>LB</v>
      </c>
    </row>
    <row r="2722" spans="1:15">
      <c r="A2722" s="59" t="s">
        <v>791</v>
      </c>
      <c r="B2722" s="59" t="s">
        <v>1966</v>
      </c>
      <c r="C2722" s="59" t="s">
        <v>792</v>
      </c>
      <c r="D2722" t="s">
        <v>793</v>
      </c>
      <c r="E2722" t="s">
        <v>2057</v>
      </c>
      <c r="F2722" t="s">
        <v>452</v>
      </c>
      <c r="G2722" s="28">
        <f>IF(ISERROR(VLOOKUP($A2722,'Adjusted County Employment'!$A$4:$X$3225,7,FALSE)),0,(VLOOKUP($A2722,'Adjusted County Employment'!$A$4:$X$3225,7,FALSE)))</f>
        <v>0</v>
      </c>
      <c r="H2722" s="4" t="s">
        <v>1677</v>
      </c>
      <c r="I2722" s="45">
        <v>992</v>
      </c>
      <c r="J2722" s="58" t="s">
        <v>1675</v>
      </c>
      <c r="K2722">
        <f>VLOOKUP($J2722,'Emission Factors-old'!$A$2:$D$9,2,FALSE)</f>
        <v>887.80254614220303</v>
      </c>
      <c r="L2722" t="str">
        <f>VLOOKUP($J2722,'Emission Factors-old'!$A$2:$D$9,3,FALSE)</f>
        <v>LB</v>
      </c>
      <c r="M2722" t="str">
        <f>VLOOKUP($J2722,'Emission Factors-old'!$A$2:$D$9,4,FALSE)</f>
        <v>EACH</v>
      </c>
      <c r="N2722" s="28">
        <f t="shared" si="84"/>
        <v>0</v>
      </c>
      <c r="O2722" t="str">
        <f t="shared" si="85"/>
        <v>LB</v>
      </c>
    </row>
    <row r="2723" spans="1:15">
      <c r="A2723" s="59" t="s">
        <v>794</v>
      </c>
      <c r="B2723" s="59" t="s">
        <v>1966</v>
      </c>
      <c r="C2723" s="59" t="s">
        <v>1996</v>
      </c>
      <c r="D2723" t="s">
        <v>795</v>
      </c>
      <c r="E2723" t="s">
        <v>2057</v>
      </c>
      <c r="F2723" t="s">
        <v>452</v>
      </c>
      <c r="G2723" s="28">
        <f>IF(ISERROR(VLOOKUP($A2723,'Adjusted County Employment'!$A$4:$X$3225,7,FALSE)),0,(VLOOKUP($A2723,'Adjusted County Employment'!$A$4:$X$3225,7,FALSE)))</f>
        <v>30.481688681688681</v>
      </c>
      <c r="H2723" s="4" t="s">
        <v>1677</v>
      </c>
      <c r="I2723" s="45">
        <v>992</v>
      </c>
      <c r="J2723" s="58" t="s">
        <v>1675</v>
      </c>
      <c r="K2723">
        <f>VLOOKUP($J2723,'Emission Factors-old'!$A$2:$D$9,2,FALSE)</f>
        <v>887.80254614220303</v>
      </c>
      <c r="L2723" t="str">
        <f>VLOOKUP($J2723,'Emission Factors-old'!$A$2:$D$9,3,FALSE)</f>
        <v>LB</v>
      </c>
      <c r="M2723" t="str">
        <f>VLOOKUP($J2723,'Emission Factors-old'!$A$2:$D$9,4,FALSE)</f>
        <v>EACH</v>
      </c>
      <c r="N2723" s="28">
        <f t="shared" si="84"/>
        <v>27061.720822317184</v>
      </c>
      <c r="O2723" t="str">
        <f t="shared" si="85"/>
        <v>LB</v>
      </c>
    </row>
    <row r="2724" spans="1:15">
      <c r="A2724" s="59" t="s">
        <v>796</v>
      </c>
      <c r="B2724" s="59" t="s">
        <v>1966</v>
      </c>
      <c r="C2724" s="59" t="s">
        <v>797</v>
      </c>
      <c r="D2724" t="s">
        <v>4056</v>
      </c>
      <c r="E2724" t="s">
        <v>2057</v>
      </c>
      <c r="F2724" t="s">
        <v>452</v>
      </c>
      <c r="G2724" s="28">
        <f>IF(ISERROR(VLOOKUP($A2724,'Adjusted County Employment'!$A$4:$X$3225,7,FALSE)),0,(VLOOKUP($A2724,'Adjusted County Employment'!$A$4:$X$3225,7,FALSE)))</f>
        <v>0</v>
      </c>
      <c r="H2724" s="4" t="s">
        <v>1677</v>
      </c>
      <c r="I2724" s="45">
        <v>992</v>
      </c>
      <c r="J2724" s="58" t="s">
        <v>1675</v>
      </c>
      <c r="K2724">
        <f>VLOOKUP($J2724,'Emission Factors-old'!$A$2:$D$9,2,FALSE)</f>
        <v>887.80254614220303</v>
      </c>
      <c r="L2724" t="str">
        <f>VLOOKUP($J2724,'Emission Factors-old'!$A$2:$D$9,3,FALSE)</f>
        <v>LB</v>
      </c>
      <c r="M2724" t="str">
        <f>VLOOKUP($J2724,'Emission Factors-old'!$A$2:$D$9,4,FALSE)</f>
        <v>EACH</v>
      </c>
      <c r="N2724" s="28">
        <f t="shared" si="84"/>
        <v>0</v>
      </c>
      <c r="O2724" t="str">
        <f t="shared" si="85"/>
        <v>LB</v>
      </c>
    </row>
    <row r="2725" spans="1:15">
      <c r="A2725" s="59" t="s">
        <v>798</v>
      </c>
      <c r="B2725" s="59" t="s">
        <v>1966</v>
      </c>
      <c r="C2725" s="59" t="s">
        <v>799</v>
      </c>
      <c r="D2725" t="s">
        <v>800</v>
      </c>
      <c r="E2725" t="s">
        <v>2057</v>
      </c>
      <c r="F2725" t="s">
        <v>452</v>
      </c>
      <c r="G2725" s="28">
        <f>IF(ISERROR(VLOOKUP($A2725,'Adjusted County Employment'!$A$4:$X$3225,7,FALSE)),0,(VLOOKUP($A2725,'Adjusted County Employment'!$A$4:$X$3225,7,FALSE)))</f>
        <v>0</v>
      </c>
      <c r="H2725" s="4" t="s">
        <v>1677</v>
      </c>
      <c r="I2725" s="45">
        <v>992</v>
      </c>
      <c r="J2725" s="58" t="s">
        <v>1675</v>
      </c>
      <c r="K2725">
        <f>VLOOKUP($J2725,'Emission Factors-old'!$A$2:$D$9,2,FALSE)</f>
        <v>887.80254614220303</v>
      </c>
      <c r="L2725" t="str">
        <f>VLOOKUP($J2725,'Emission Factors-old'!$A$2:$D$9,3,FALSE)</f>
        <v>LB</v>
      </c>
      <c r="M2725" t="str">
        <f>VLOOKUP($J2725,'Emission Factors-old'!$A$2:$D$9,4,FALSE)</f>
        <v>EACH</v>
      </c>
      <c r="N2725" s="28">
        <f t="shared" si="84"/>
        <v>0</v>
      </c>
      <c r="O2725" t="str">
        <f t="shared" si="85"/>
        <v>LB</v>
      </c>
    </row>
    <row r="2726" spans="1:15">
      <c r="A2726" s="59" t="s">
        <v>801</v>
      </c>
      <c r="B2726" s="59" t="s">
        <v>1966</v>
      </c>
      <c r="C2726" s="59" t="s">
        <v>802</v>
      </c>
      <c r="D2726" t="s">
        <v>803</v>
      </c>
      <c r="E2726" t="s">
        <v>2057</v>
      </c>
      <c r="F2726" t="s">
        <v>452</v>
      </c>
      <c r="G2726" s="28">
        <f>IF(ISERROR(VLOOKUP($A2726,'Adjusted County Employment'!$A$4:$X$3225,7,FALSE)),0,(VLOOKUP($A2726,'Adjusted County Employment'!$A$4:$X$3225,7,FALSE)))</f>
        <v>0</v>
      </c>
      <c r="H2726" s="4" t="s">
        <v>1677</v>
      </c>
      <c r="I2726" s="45">
        <v>992</v>
      </c>
      <c r="J2726" s="58" t="s">
        <v>1675</v>
      </c>
      <c r="K2726">
        <f>VLOOKUP($J2726,'Emission Factors-old'!$A$2:$D$9,2,FALSE)</f>
        <v>887.80254614220303</v>
      </c>
      <c r="L2726" t="str">
        <f>VLOOKUP($J2726,'Emission Factors-old'!$A$2:$D$9,3,FALSE)</f>
        <v>LB</v>
      </c>
      <c r="M2726" t="str">
        <f>VLOOKUP($J2726,'Emission Factors-old'!$A$2:$D$9,4,FALSE)</f>
        <v>EACH</v>
      </c>
      <c r="N2726" s="28">
        <f t="shared" si="84"/>
        <v>0</v>
      </c>
      <c r="O2726" t="str">
        <f t="shared" si="85"/>
        <v>LB</v>
      </c>
    </row>
    <row r="2727" spans="1:15">
      <c r="A2727" s="59" t="s">
        <v>804</v>
      </c>
      <c r="B2727" s="59" t="s">
        <v>1966</v>
      </c>
      <c r="C2727" s="59" t="s">
        <v>1997</v>
      </c>
      <c r="D2727" t="s">
        <v>805</v>
      </c>
      <c r="E2727" t="s">
        <v>2057</v>
      </c>
      <c r="F2727" t="s">
        <v>452</v>
      </c>
      <c r="G2727" s="28">
        <f>IF(ISERROR(VLOOKUP($A2727,'Adjusted County Employment'!$A$4:$X$3225,7,FALSE)),0,(VLOOKUP($A2727,'Adjusted County Employment'!$A$4:$X$3225,7,FALSE)))</f>
        <v>6.653465346534654</v>
      </c>
      <c r="H2727" s="4" t="s">
        <v>1677</v>
      </c>
      <c r="I2727" s="45">
        <v>992</v>
      </c>
      <c r="J2727" s="58" t="s">
        <v>1675</v>
      </c>
      <c r="K2727">
        <f>VLOOKUP($J2727,'Emission Factors-old'!$A$2:$D$9,2,FALSE)</f>
        <v>887.80254614220303</v>
      </c>
      <c r="L2727" t="str">
        <f>VLOOKUP($J2727,'Emission Factors-old'!$A$2:$D$9,3,FALSE)</f>
        <v>LB</v>
      </c>
      <c r="M2727" t="str">
        <f>VLOOKUP($J2727,'Emission Factors-old'!$A$2:$D$9,4,FALSE)</f>
        <v>EACH</v>
      </c>
      <c r="N2727" s="28">
        <f t="shared" si="84"/>
        <v>5906.9634753223809</v>
      </c>
      <c r="O2727" t="str">
        <f t="shared" si="85"/>
        <v>LB</v>
      </c>
    </row>
    <row r="2728" spans="1:15">
      <c r="A2728" s="59" t="s">
        <v>806</v>
      </c>
      <c r="B2728" s="59" t="s">
        <v>1966</v>
      </c>
      <c r="C2728" s="59" t="s">
        <v>807</v>
      </c>
      <c r="D2728" t="s">
        <v>808</v>
      </c>
      <c r="E2728" t="s">
        <v>2057</v>
      </c>
      <c r="F2728" t="s">
        <v>452</v>
      </c>
      <c r="G2728" s="28">
        <f>IF(ISERROR(VLOOKUP($A2728,'Adjusted County Employment'!$A$4:$X$3225,7,FALSE)),0,(VLOOKUP($A2728,'Adjusted County Employment'!$A$4:$X$3225,7,FALSE)))</f>
        <v>0</v>
      </c>
      <c r="H2728" s="4" t="s">
        <v>1677</v>
      </c>
      <c r="I2728" s="45">
        <v>992</v>
      </c>
      <c r="J2728" s="58" t="s">
        <v>1675</v>
      </c>
      <c r="K2728">
        <f>VLOOKUP($J2728,'Emission Factors-old'!$A$2:$D$9,2,FALSE)</f>
        <v>887.80254614220303</v>
      </c>
      <c r="L2728" t="str">
        <f>VLOOKUP($J2728,'Emission Factors-old'!$A$2:$D$9,3,FALSE)</f>
        <v>LB</v>
      </c>
      <c r="M2728" t="str">
        <f>VLOOKUP($J2728,'Emission Factors-old'!$A$2:$D$9,4,FALSE)</f>
        <v>EACH</v>
      </c>
      <c r="N2728" s="28">
        <f t="shared" si="84"/>
        <v>0</v>
      </c>
      <c r="O2728" t="str">
        <f t="shared" si="85"/>
        <v>LB</v>
      </c>
    </row>
    <row r="2729" spans="1:15">
      <c r="A2729" s="59" t="s">
        <v>809</v>
      </c>
      <c r="B2729" s="59" t="s">
        <v>1966</v>
      </c>
      <c r="C2729" s="59" t="s">
        <v>1998</v>
      </c>
      <c r="D2729" t="s">
        <v>810</v>
      </c>
      <c r="E2729" t="s">
        <v>2057</v>
      </c>
      <c r="F2729" t="s">
        <v>452</v>
      </c>
      <c r="G2729" s="28">
        <f>IF(ISERROR(VLOOKUP($A2729,'Adjusted County Employment'!$A$4:$X$3225,7,FALSE)),0,(VLOOKUP($A2729,'Adjusted County Employment'!$A$4:$X$3225,7,FALSE)))</f>
        <v>0</v>
      </c>
      <c r="H2729" s="4" t="s">
        <v>1677</v>
      </c>
      <c r="I2729" s="45">
        <v>992</v>
      </c>
      <c r="J2729" s="58" t="s">
        <v>1675</v>
      </c>
      <c r="K2729">
        <f>VLOOKUP($J2729,'Emission Factors-old'!$A$2:$D$9,2,FALSE)</f>
        <v>887.80254614220303</v>
      </c>
      <c r="L2729" t="str">
        <f>VLOOKUP($J2729,'Emission Factors-old'!$A$2:$D$9,3,FALSE)</f>
        <v>LB</v>
      </c>
      <c r="M2729" t="str">
        <f>VLOOKUP($J2729,'Emission Factors-old'!$A$2:$D$9,4,FALSE)</f>
        <v>EACH</v>
      </c>
      <c r="N2729" s="28">
        <f t="shared" si="84"/>
        <v>0</v>
      </c>
      <c r="O2729" t="str">
        <f t="shared" si="85"/>
        <v>LB</v>
      </c>
    </row>
    <row r="2730" spans="1:15">
      <c r="A2730" s="59" t="s">
        <v>811</v>
      </c>
      <c r="B2730" s="59" t="s">
        <v>1966</v>
      </c>
      <c r="C2730" s="59" t="s">
        <v>812</v>
      </c>
      <c r="D2730" t="s">
        <v>813</v>
      </c>
      <c r="E2730" t="s">
        <v>2057</v>
      </c>
      <c r="F2730" t="s">
        <v>452</v>
      </c>
      <c r="G2730" s="28">
        <f>IF(ISERROR(VLOOKUP($A2730,'Adjusted County Employment'!$A$4:$X$3225,7,FALSE)),0,(VLOOKUP($A2730,'Adjusted County Employment'!$A$4:$X$3225,7,FALSE)))</f>
        <v>0</v>
      </c>
      <c r="H2730" s="4" t="s">
        <v>1677</v>
      </c>
      <c r="I2730" s="45">
        <v>992</v>
      </c>
      <c r="J2730" s="58" t="s">
        <v>1675</v>
      </c>
      <c r="K2730">
        <f>VLOOKUP($J2730,'Emission Factors-old'!$A$2:$D$9,2,FALSE)</f>
        <v>887.80254614220303</v>
      </c>
      <c r="L2730" t="str">
        <f>VLOOKUP($J2730,'Emission Factors-old'!$A$2:$D$9,3,FALSE)</f>
        <v>LB</v>
      </c>
      <c r="M2730" t="str">
        <f>VLOOKUP($J2730,'Emission Factors-old'!$A$2:$D$9,4,FALSE)</f>
        <v>EACH</v>
      </c>
      <c r="N2730" s="28">
        <f t="shared" si="84"/>
        <v>0</v>
      </c>
      <c r="O2730" t="str">
        <f t="shared" si="85"/>
        <v>LB</v>
      </c>
    </row>
    <row r="2731" spans="1:15">
      <c r="A2731" s="59" t="s">
        <v>814</v>
      </c>
      <c r="B2731" s="59" t="s">
        <v>1966</v>
      </c>
      <c r="C2731" s="59" t="s">
        <v>815</v>
      </c>
      <c r="D2731" t="s">
        <v>816</v>
      </c>
      <c r="E2731" t="s">
        <v>2057</v>
      </c>
      <c r="F2731" t="s">
        <v>452</v>
      </c>
      <c r="G2731" s="28">
        <f>IF(ISERROR(VLOOKUP($A2731,'Adjusted County Employment'!$A$4:$X$3225,7,FALSE)),0,(VLOOKUP($A2731,'Adjusted County Employment'!$A$4:$X$3225,7,FALSE)))</f>
        <v>0</v>
      </c>
      <c r="H2731" s="4" t="s">
        <v>1677</v>
      </c>
      <c r="I2731" s="45">
        <v>992</v>
      </c>
      <c r="J2731" s="58" t="s">
        <v>1675</v>
      </c>
      <c r="K2731">
        <f>VLOOKUP($J2731,'Emission Factors-old'!$A$2:$D$9,2,FALSE)</f>
        <v>887.80254614220303</v>
      </c>
      <c r="L2731" t="str">
        <f>VLOOKUP($J2731,'Emission Factors-old'!$A$2:$D$9,3,FALSE)</f>
        <v>LB</v>
      </c>
      <c r="M2731" t="str">
        <f>VLOOKUP($J2731,'Emission Factors-old'!$A$2:$D$9,4,FALSE)</f>
        <v>EACH</v>
      </c>
      <c r="N2731" s="28">
        <f t="shared" si="84"/>
        <v>0</v>
      </c>
      <c r="O2731" t="str">
        <f t="shared" si="85"/>
        <v>LB</v>
      </c>
    </row>
    <row r="2732" spans="1:15">
      <c r="A2732" s="59" t="s">
        <v>817</v>
      </c>
      <c r="B2732" s="59" t="s">
        <v>1966</v>
      </c>
      <c r="C2732" s="59" t="s">
        <v>818</v>
      </c>
      <c r="D2732" t="s">
        <v>2176</v>
      </c>
      <c r="E2732" t="s">
        <v>2057</v>
      </c>
      <c r="F2732" t="s">
        <v>452</v>
      </c>
      <c r="G2732" s="28">
        <f>IF(ISERROR(VLOOKUP($A2732,'Adjusted County Employment'!$A$4:$X$3225,7,FALSE)),0,(VLOOKUP($A2732,'Adjusted County Employment'!$A$4:$X$3225,7,FALSE)))</f>
        <v>23.726495726495727</v>
      </c>
      <c r="H2732" s="4" t="s">
        <v>1677</v>
      </c>
      <c r="I2732" s="45">
        <v>992</v>
      </c>
      <c r="J2732" s="58" t="s">
        <v>1675</v>
      </c>
      <c r="K2732">
        <f>VLOOKUP($J2732,'Emission Factors-old'!$A$2:$D$9,2,FALSE)</f>
        <v>887.80254614220303</v>
      </c>
      <c r="L2732" t="str">
        <f>VLOOKUP($J2732,'Emission Factors-old'!$A$2:$D$9,3,FALSE)</f>
        <v>LB</v>
      </c>
      <c r="M2732" t="str">
        <f>VLOOKUP($J2732,'Emission Factors-old'!$A$2:$D$9,4,FALSE)</f>
        <v>EACH</v>
      </c>
      <c r="N2732" s="28">
        <f t="shared" si="84"/>
        <v>21064.443317015008</v>
      </c>
      <c r="O2732" t="str">
        <f t="shared" si="85"/>
        <v>LB</v>
      </c>
    </row>
    <row r="2733" spans="1:15">
      <c r="A2733" s="59" t="s">
        <v>819</v>
      </c>
      <c r="B2733" s="59" t="s">
        <v>1966</v>
      </c>
      <c r="C2733" s="59" t="s">
        <v>820</v>
      </c>
      <c r="D2733" t="s">
        <v>3779</v>
      </c>
      <c r="E2733" t="s">
        <v>2057</v>
      </c>
      <c r="F2733" t="s">
        <v>452</v>
      </c>
      <c r="G2733" s="28">
        <f>IF(ISERROR(VLOOKUP($A2733,'Adjusted County Employment'!$A$4:$X$3225,7,FALSE)),0,(VLOOKUP($A2733,'Adjusted County Employment'!$A$4:$X$3225,7,FALSE)))</f>
        <v>0</v>
      </c>
      <c r="H2733" s="4" t="s">
        <v>1677</v>
      </c>
      <c r="I2733" s="45">
        <v>992</v>
      </c>
      <c r="J2733" s="58" t="s">
        <v>1675</v>
      </c>
      <c r="K2733">
        <f>VLOOKUP($J2733,'Emission Factors-old'!$A$2:$D$9,2,FALSE)</f>
        <v>887.80254614220303</v>
      </c>
      <c r="L2733" t="str">
        <f>VLOOKUP($J2733,'Emission Factors-old'!$A$2:$D$9,3,FALSE)</f>
        <v>LB</v>
      </c>
      <c r="M2733" t="str">
        <f>VLOOKUP($J2733,'Emission Factors-old'!$A$2:$D$9,4,FALSE)</f>
        <v>EACH</v>
      </c>
      <c r="N2733" s="28">
        <f t="shared" si="84"/>
        <v>0</v>
      </c>
      <c r="O2733" t="str">
        <f t="shared" si="85"/>
        <v>LB</v>
      </c>
    </row>
    <row r="2734" spans="1:15">
      <c r="A2734" s="59" t="s">
        <v>821</v>
      </c>
      <c r="B2734" s="59" t="s">
        <v>1966</v>
      </c>
      <c r="C2734" s="59" t="s">
        <v>1999</v>
      </c>
      <c r="D2734" t="s">
        <v>3781</v>
      </c>
      <c r="E2734" t="s">
        <v>2057</v>
      </c>
      <c r="F2734" t="s">
        <v>452</v>
      </c>
      <c r="G2734" s="28">
        <f>IF(ISERROR(VLOOKUP($A2734,'Adjusted County Employment'!$A$4:$X$3225,7,FALSE)),0,(VLOOKUP($A2734,'Adjusted County Employment'!$A$4:$X$3225,7,FALSE)))</f>
        <v>28.147707847707849</v>
      </c>
      <c r="H2734" s="4" t="s">
        <v>1677</v>
      </c>
      <c r="I2734" s="45">
        <v>992</v>
      </c>
      <c r="J2734" s="58" t="s">
        <v>1675</v>
      </c>
      <c r="K2734">
        <f>VLOOKUP($J2734,'Emission Factors-old'!$A$2:$D$9,2,FALSE)</f>
        <v>887.80254614220303</v>
      </c>
      <c r="L2734" t="str">
        <f>VLOOKUP($J2734,'Emission Factors-old'!$A$2:$D$9,3,FALSE)</f>
        <v>LB</v>
      </c>
      <c r="M2734" t="str">
        <f>VLOOKUP($J2734,'Emission Factors-old'!$A$2:$D$9,4,FALSE)</f>
        <v>EACH</v>
      </c>
      <c r="N2734" s="28">
        <f t="shared" si="84"/>
        <v>24989.606695261897</v>
      </c>
      <c r="O2734" t="str">
        <f t="shared" si="85"/>
        <v>LB</v>
      </c>
    </row>
    <row r="2735" spans="1:15">
      <c r="A2735" s="59" t="s">
        <v>822</v>
      </c>
      <c r="B2735" s="59" t="s">
        <v>1966</v>
      </c>
      <c r="C2735" s="59" t="s">
        <v>823</v>
      </c>
      <c r="D2735" t="s">
        <v>824</v>
      </c>
      <c r="E2735" t="s">
        <v>2057</v>
      </c>
      <c r="F2735" t="s">
        <v>452</v>
      </c>
      <c r="G2735" s="28">
        <f>IF(ISERROR(VLOOKUP($A2735,'Adjusted County Employment'!$A$4:$X$3225,7,FALSE)),0,(VLOOKUP($A2735,'Adjusted County Employment'!$A$4:$X$3225,7,FALSE)))</f>
        <v>0</v>
      </c>
      <c r="H2735" s="4" t="s">
        <v>1677</v>
      </c>
      <c r="I2735" s="45">
        <v>992</v>
      </c>
      <c r="J2735" s="58" t="s">
        <v>1675</v>
      </c>
      <c r="K2735">
        <f>VLOOKUP($J2735,'Emission Factors-old'!$A$2:$D$9,2,FALSE)</f>
        <v>887.80254614220303</v>
      </c>
      <c r="L2735" t="str">
        <f>VLOOKUP($J2735,'Emission Factors-old'!$A$2:$D$9,3,FALSE)</f>
        <v>LB</v>
      </c>
      <c r="M2735" t="str">
        <f>VLOOKUP($J2735,'Emission Factors-old'!$A$2:$D$9,4,FALSE)</f>
        <v>EACH</v>
      </c>
      <c r="N2735" s="28">
        <f t="shared" si="84"/>
        <v>0</v>
      </c>
      <c r="O2735" t="str">
        <f t="shared" si="85"/>
        <v>LB</v>
      </c>
    </row>
    <row r="2736" spans="1:15">
      <c r="A2736" s="59" t="s">
        <v>825</v>
      </c>
      <c r="B2736" s="59" t="s">
        <v>1966</v>
      </c>
      <c r="C2736" s="59" t="s">
        <v>2000</v>
      </c>
      <c r="D2736" t="s">
        <v>826</v>
      </c>
      <c r="E2736" t="s">
        <v>2057</v>
      </c>
      <c r="F2736" t="s">
        <v>452</v>
      </c>
      <c r="G2736" s="28">
        <f>IF(ISERROR(VLOOKUP($A2736,'Adjusted County Employment'!$A$4:$X$3225,7,FALSE)),0,(VLOOKUP($A2736,'Adjusted County Employment'!$A$4:$X$3225,7,FALSE)))</f>
        <v>0</v>
      </c>
      <c r="H2736" s="4" t="s">
        <v>1677</v>
      </c>
      <c r="I2736" s="45">
        <v>992</v>
      </c>
      <c r="J2736" s="58" t="s">
        <v>1675</v>
      </c>
      <c r="K2736">
        <f>VLOOKUP($J2736,'Emission Factors-old'!$A$2:$D$9,2,FALSE)</f>
        <v>887.80254614220303</v>
      </c>
      <c r="L2736" t="str">
        <f>VLOOKUP($J2736,'Emission Factors-old'!$A$2:$D$9,3,FALSE)</f>
        <v>LB</v>
      </c>
      <c r="M2736" t="str">
        <f>VLOOKUP($J2736,'Emission Factors-old'!$A$2:$D$9,4,FALSE)</f>
        <v>EACH</v>
      </c>
      <c r="N2736" s="28">
        <f t="shared" si="84"/>
        <v>0</v>
      </c>
      <c r="O2736" t="str">
        <f t="shared" si="85"/>
        <v>LB</v>
      </c>
    </row>
    <row r="2737" spans="1:15">
      <c r="A2737" s="59" t="s">
        <v>827</v>
      </c>
      <c r="B2737" s="59" t="s">
        <v>1966</v>
      </c>
      <c r="C2737" s="59" t="s">
        <v>828</v>
      </c>
      <c r="D2737" t="s">
        <v>3037</v>
      </c>
      <c r="E2737" t="s">
        <v>2057</v>
      </c>
      <c r="F2737" t="s">
        <v>452</v>
      </c>
      <c r="G2737" s="28">
        <f>IF(ISERROR(VLOOKUP($A2737,'Adjusted County Employment'!$A$4:$X$3225,7,FALSE)),0,(VLOOKUP($A2737,'Adjusted County Employment'!$A$4:$X$3225,7,FALSE)))</f>
        <v>0</v>
      </c>
      <c r="H2737" s="4" t="s">
        <v>1677</v>
      </c>
      <c r="I2737" s="45">
        <v>992</v>
      </c>
      <c r="J2737" s="58" t="s">
        <v>1675</v>
      </c>
      <c r="K2737">
        <f>VLOOKUP($J2737,'Emission Factors-old'!$A$2:$D$9,2,FALSE)</f>
        <v>887.80254614220303</v>
      </c>
      <c r="L2737" t="str">
        <f>VLOOKUP($J2737,'Emission Factors-old'!$A$2:$D$9,3,FALSE)</f>
        <v>LB</v>
      </c>
      <c r="M2737" t="str">
        <f>VLOOKUP($J2737,'Emission Factors-old'!$A$2:$D$9,4,FALSE)</f>
        <v>EACH</v>
      </c>
      <c r="N2737" s="28">
        <f t="shared" si="84"/>
        <v>0</v>
      </c>
      <c r="O2737" t="str">
        <f t="shared" si="85"/>
        <v>LB</v>
      </c>
    </row>
    <row r="2738" spans="1:15">
      <c r="A2738" s="59" t="s">
        <v>829</v>
      </c>
      <c r="B2738" s="59" t="s">
        <v>1966</v>
      </c>
      <c r="C2738" s="59" t="s">
        <v>2001</v>
      </c>
      <c r="D2738" t="s">
        <v>830</v>
      </c>
      <c r="E2738" t="s">
        <v>2057</v>
      </c>
      <c r="F2738" t="s">
        <v>452</v>
      </c>
      <c r="G2738" s="28">
        <f>IF(ISERROR(VLOOKUP($A2738,'Adjusted County Employment'!$A$4:$X$3225,7,FALSE)),0,(VLOOKUP($A2738,'Adjusted County Employment'!$A$4:$X$3225,7,FALSE)))</f>
        <v>0</v>
      </c>
      <c r="H2738" s="4" t="s">
        <v>1677</v>
      </c>
      <c r="I2738" s="45">
        <v>992</v>
      </c>
      <c r="J2738" s="58" t="s">
        <v>1675</v>
      </c>
      <c r="K2738">
        <f>VLOOKUP($J2738,'Emission Factors-old'!$A$2:$D$9,2,FALSE)</f>
        <v>887.80254614220303</v>
      </c>
      <c r="L2738" t="str">
        <f>VLOOKUP($J2738,'Emission Factors-old'!$A$2:$D$9,3,FALSE)</f>
        <v>LB</v>
      </c>
      <c r="M2738" t="str">
        <f>VLOOKUP($J2738,'Emission Factors-old'!$A$2:$D$9,4,FALSE)</f>
        <v>EACH</v>
      </c>
      <c r="N2738" s="28">
        <f t="shared" si="84"/>
        <v>0</v>
      </c>
      <c r="O2738" t="str">
        <f t="shared" si="85"/>
        <v>LB</v>
      </c>
    </row>
    <row r="2739" spans="1:15">
      <c r="A2739" s="59" t="s">
        <v>831</v>
      </c>
      <c r="B2739" s="59" t="s">
        <v>1966</v>
      </c>
      <c r="C2739" s="59" t="s">
        <v>832</v>
      </c>
      <c r="D2739" t="s">
        <v>833</v>
      </c>
      <c r="E2739" t="s">
        <v>2057</v>
      </c>
      <c r="F2739" t="s">
        <v>452</v>
      </c>
      <c r="G2739" s="28">
        <f>IF(ISERROR(VLOOKUP($A2739,'Adjusted County Employment'!$A$4:$X$3225,7,FALSE)),0,(VLOOKUP($A2739,'Adjusted County Employment'!$A$4:$X$3225,7,FALSE)))</f>
        <v>0</v>
      </c>
      <c r="H2739" s="4" t="s">
        <v>1677</v>
      </c>
      <c r="I2739" s="45">
        <v>992</v>
      </c>
      <c r="J2739" s="58" t="s">
        <v>1675</v>
      </c>
      <c r="K2739">
        <f>VLOOKUP($J2739,'Emission Factors-old'!$A$2:$D$9,2,FALSE)</f>
        <v>887.80254614220303</v>
      </c>
      <c r="L2739" t="str">
        <f>VLOOKUP($J2739,'Emission Factors-old'!$A$2:$D$9,3,FALSE)</f>
        <v>LB</v>
      </c>
      <c r="M2739" t="str">
        <f>VLOOKUP($J2739,'Emission Factors-old'!$A$2:$D$9,4,FALSE)</f>
        <v>EACH</v>
      </c>
      <c r="N2739" s="28">
        <f t="shared" si="84"/>
        <v>0</v>
      </c>
      <c r="O2739" t="str">
        <f t="shared" si="85"/>
        <v>LB</v>
      </c>
    </row>
    <row r="2740" spans="1:15">
      <c r="A2740" s="59" t="s">
        <v>834</v>
      </c>
      <c r="B2740" s="59" t="s">
        <v>1966</v>
      </c>
      <c r="C2740" s="59" t="s">
        <v>835</v>
      </c>
      <c r="D2740" t="s">
        <v>836</v>
      </c>
      <c r="E2740" t="s">
        <v>2057</v>
      </c>
      <c r="F2740" t="s">
        <v>452</v>
      </c>
      <c r="G2740" s="28">
        <f>IF(ISERROR(VLOOKUP($A2740,'Adjusted County Employment'!$A$4:$X$3225,7,FALSE)),0,(VLOOKUP($A2740,'Adjusted County Employment'!$A$4:$X$3225,7,FALSE)))</f>
        <v>0</v>
      </c>
      <c r="H2740" s="4" t="s">
        <v>1677</v>
      </c>
      <c r="I2740" s="45">
        <v>992</v>
      </c>
      <c r="J2740" s="58" t="s">
        <v>1675</v>
      </c>
      <c r="K2740">
        <f>VLOOKUP($J2740,'Emission Factors-old'!$A$2:$D$9,2,FALSE)</f>
        <v>887.80254614220303</v>
      </c>
      <c r="L2740" t="str">
        <f>VLOOKUP($J2740,'Emission Factors-old'!$A$2:$D$9,3,FALSE)</f>
        <v>LB</v>
      </c>
      <c r="M2740" t="str">
        <f>VLOOKUP($J2740,'Emission Factors-old'!$A$2:$D$9,4,FALSE)</f>
        <v>EACH</v>
      </c>
      <c r="N2740" s="28">
        <f t="shared" si="84"/>
        <v>0</v>
      </c>
      <c r="O2740" t="str">
        <f t="shared" si="85"/>
        <v>LB</v>
      </c>
    </row>
    <row r="2741" spans="1:15">
      <c r="A2741" s="59" t="s">
        <v>837</v>
      </c>
      <c r="B2741" s="59" t="s">
        <v>1966</v>
      </c>
      <c r="C2741" s="59" t="s">
        <v>838</v>
      </c>
      <c r="D2741" t="s">
        <v>839</v>
      </c>
      <c r="E2741" t="s">
        <v>2057</v>
      </c>
      <c r="F2741" t="s">
        <v>452</v>
      </c>
      <c r="G2741" s="28">
        <f>IF(ISERROR(VLOOKUP($A2741,'Adjusted County Employment'!$A$4:$X$3225,7,FALSE)),0,(VLOOKUP($A2741,'Adjusted County Employment'!$A$4:$X$3225,7,FALSE)))</f>
        <v>0</v>
      </c>
      <c r="H2741" s="4" t="s">
        <v>1677</v>
      </c>
      <c r="I2741" s="45">
        <v>992</v>
      </c>
      <c r="J2741" s="58" t="s">
        <v>1675</v>
      </c>
      <c r="K2741">
        <f>VLOOKUP($J2741,'Emission Factors-old'!$A$2:$D$9,2,FALSE)</f>
        <v>887.80254614220303</v>
      </c>
      <c r="L2741" t="str">
        <f>VLOOKUP($J2741,'Emission Factors-old'!$A$2:$D$9,3,FALSE)</f>
        <v>LB</v>
      </c>
      <c r="M2741" t="str">
        <f>VLOOKUP($J2741,'Emission Factors-old'!$A$2:$D$9,4,FALSE)</f>
        <v>EACH</v>
      </c>
      <c r="N2741" s="28">
        <f t="shared" si="84"/>
        <v>0</v>
      </c>
      <c r="O2741" t="str">
        <f t="shared" si="85"/>
        <v>LB</v>
      </c>
    </row>
    <row r="2742" spans="1:15">
      <c r="A2742" s="59" t="s">
        <v>840</v>
      </c>
      <c r="B2742" s="59" t="s">
        <v>1966</v>
      </c>
      <c r="C2742" s="59" t="s">
        <v>2002</v>
      </c>
      <c r="D2742" t="s">
        <v>841</v>
      </c>
      <c r="E2742" t="s">
        <v>2057</v>
      </c>
      <c r="F2742" t="s">
        <v>452</v>
      </c>
      <c r="G2742" s="28">
        <f>IF(ISERROR(VLOOKUP($A2742,'Adjusted County Employment'!$A$4:$X$3225,7,FALSE)),0,(VLOOKUP($A2742,'Adjusted County Employment'!$A$4:$X$3225,7,FALSE)))</f>
        <v>204.96217746774678</v>
      </c>
      <c r="H2742" s="4" t="s">
        <v>1677</v>
      </c>
      <c r="I2742" s="45">
        <v>992</v>
      </c>
      <c r="J2742" s="58" t="s">
        <v>1675</v>
      </c>
      <c r="K2742">
        <f>VLOOKUP($J2742,'Emission Factors-old'!$A$2:$D$9,2,FALSE)</f>
        <v>887.80254614220303</v>
      </c>
      <c r="L2742" t="str">
        <f>VLOOKUP($J2742,'Emission Factors-old'!$A$2:$D$9,3,FALSE)</f>
        <v>LB</v>
      </c>
      <c r="M2742" t="str">
        <f>VLOOKUP($J2742,'Emission Factors-old'!$A$2:$D$9,4,FALSE)</f>
        <v>EACH</v>
      </c>
      <c r="N2742" s="28">
        <f t="shared" si="84"/>
        <v>181965.94301871568</v>
      </c>
      <c r="O2742" t="str">
        <f t="shared" si="85"/>
        <v>LB</v>
      </c>
    </row>
    <row r="2743" spans="1:15">
      <c r="A2743" s="59" t="s">
        <v>842</v>
      </c>
      <c r="B2743" s="59" t="s">
        <v>1966</v>
      </c>
      <c r="C2743" s="59" t="s">
        <v>2003</v>
      </c>
      <c r="D2743" t="s">
        <v>2812</v>
      </c>
      <c r="E2743" t="s">
        <v>2057</v>
      </c>
      <c r="F2743" t="s">
        <v>452</v>
      </c>
      <c r="G2743" s="28">
        <f>IF(ISERROR(VLOOKUP($A2743,'Adjusted County Employment'!$A$4:$X$3225,7,FALSE)),0,(VLOOKUP($A2743,'Adjusted County Employment'!$A$4:$X$3225,7,FALSE)))</f>
        <v>0</v>
      </c>
      <c r="H2743" s="4" t="s">
        <v>1677</v>
      </c>
      <c r="I2743" s="45">
        <v>992</v>
      </c>
      <c r="J2743" s="58" t="s">
        <v>1675</v>
      </c>
      <c r="K2743">
        <f>VLOOKUP($J2743,'Emission Factors-old'!$A$2:$D$9,2,FALSE)</f>
        <v>887.80254614220303</v>
      </c>
      <c r="L2743" t="str">
        <f>VLOOKUP($J2743,'Emission Factors-old'!$A$2:$D$9,3,FALSE)</f>
        <v>LB</v>
      </c>
      <c r="M2743" t="str">
        <f>VLOOKUP($J2743,'Emission Factors-old'!$A$2:$D$9,4,FALSE)</f>
        <v>EACH</v>
      </c>
      <c r="N2743" s="28">
        <f t="shared" si="84"/>
        <v>0</v>
      </c>
      <c r="O2743" t="str">
        <f t="shared" si="85"/>
        <v>LB</v>
      </c>
    </row>
    <row r="2744" spans="1:15">
      <c r="A2744" s="59" t="s">
        <v>843</v>
      </c>
      <c r="B2744" s="59" t="s">
        <v>1966</v>
      </c>
      <c r="C2744" s="59" t="s">
        <v>844</v>
      </c>
      <c r="D2744" t="s">
        <v>3055</v>
      </c>
      <c r="E2744" t="s">
        <v>2057</v>
      </c>
      <c r="F2744" t="s">
        <v>452</v>
      </c>
      <c r="G2744" s="28">
        <f>IF(ISERROR(VLOOKUP($A2744,'Adjusted County Employment'!$A$4:$X$3225,7,FALSE)),0,(VLOOKUP($A2744,'Adjusted County Employment'!$A$4:$X$3225,7,FALSE)))</f>
        <v>0</v>
      </c>
      <c r="H2744" s="4" t="s">
        <v>1677</v>
      </c>
      <c r="I2744" s="45">
        <v>992</v>
      </c>
      <c r="J2744" s="58" t="s">
        <v>1675</v>
      </c>
      <c r="K2744">
        <f>VLOOKUP($J2744,'Emission Factors-old'!$A$2:$D$9,2,FALSE)</f>
        <v>887.80254614220303</v>
      </c>
      <c r="L2744" t="str">
        <f>VLOOKUP($J2744,'Emission Factors-old'!$A$2:$D$9,3,FALSE)</f>
        <v>LB</v>
      </c>
      <c r="M2744" t="str">
        <f>VLOOKUP($J2744,'Emission Factors-old'!$A$2:$D$9,4,FALSE)</f>
        <v>EACH</v>
      </c>
      <c r="N2744" s="28">
        <f t="shared" si="84"/>
        <v>0</v>
      </c>
      <c r="O2744" t="str">
        <f t="shared" si="85"/>
        <v>LB</v>
      </c>
    </row>
    <row r="2745" spans="1:15">
      <c r="A2745" s="59" t="s">
        <v>845</v>
      </c>
      <c r="B2745" s="59" t="s">
        <v>1966</v>
      </c>
      <c r="C2745" s="59" t="s">
        <v>846</v>
      </c>
      <c r="D2745" t="s">
        <v>847</v>
      </c>
      <c r="E2745" t="s">
        <v>2057</v>
      </c>
      <c r="F2745" t="s">
        <v>452</v>
      </c>
      <c r="G2745" s="28">
        <f>IF(ISERROR(VLOOKUP($A2745,'Adjusted County Employment'!$A$4:$X$3225,7,FALSE)),0,(VLOOKUP($A2745,'Adjusted County Employment'!$A$4:$X$3225,7,FALSE)))</f>
        <v>0</v>
      </c>
      <c r="H2745" s="4" t="s">
        <v>1677</v>
      </c>
      <c r="I2745" s="45">
        <v>992</v>
      </c>
      <c r="J2745" s="58" t="s">
        <v>1675</v>
      </c>
      <c r="K2745">
        <f>VLOOKUP($J2745,'Emission Factors-old'!$A$2:$D$9,2,FALSE)</f>
        <v>887.80254614220303</v>
      </c>
      <c r="L2745" t="str">
        <f>VLOOKUP($J2745,'Emission Factors-old'!$A$2:$D$9,3,FALSE)</f>
        <v>LB</v>
      </c>
      <c r="M2745" t="str">
        <f>VLOOKUP($J2745,'Emission Factors-old'!$A$2:$D$9,4,FALSE)</f>
        <v>EACH</v>
      </c>
      <c r="N2745" s="28">
        <f t="shared" si="84"/>
        <v>0</v>
      </c>
      <c r="O2745" t="str">
        <f t="shared" si="85"/>
        <v>LB</v>
      </c>
    </row>
    <row r="2746" spans="1:15">
      <c r="A2746" s="59" t="s">
        <v>848</v>
      </c>
      <c r="B2746" s="59" t="s">
        <v>1966</v>
      </c>
      <c r="C2746" s="59" t="s">
        <v>849</v>
      </c>
      <c r="D2746" t="s">
        <v>850</v>
      </c>
      <c r="E2746" t="s">
        <v>2057</v>
      </c>
      <c r="F2746" t="s">
        <v>452</v>
      </c>
      <c r="G2746" s="28">
        <f>IF(ISERROR(VLOOKUP($A2746,'Adjusted County Employment'!$A$4:$X$3225,7,FALSE)),0,(VLOOKUP($A2746,'Adjusted County Employment'!$A$4:$X$3225,7,FALSE)))</f>
        <v>0</v>
      </c>
      <c r="H2746" s="4" t="s">
        <v>1677</v>
      </c>
      <c r="I2746" s="45">
        <v>992</v>
      </c>
      <c r="J2746" s="58" t="s">
        <v>1675</v>
      </c>
      <c r="K2746">
        <f>VLOOKUP($J2746,'Emission Factors-old'!$A$2:$D$9,2,FALSE)</f>
        <v>887.80254614220303</v>
      </c>
      <c r="L2746" t="str">
        <f>VLOOKUP($J2746,'Emission Factors-old'!$A$2:$D$9,3,FALSE)</f>
        <v>LB</v>
      </c>
      <c r="M2746" t="str">
        <f>VLOOKUP($J2746,'Emission Factors-old'!$A$2:$D$9,4,FALSE)</f>
        <v>EACH</v>
      </c>
      <c r="N2746" s="28">
        <f t="shared" si="84"/>
        <v>0</v>
      </c>
      <c r="O2746" t="str">
        <f t="shared" si="85"/>
        <v>LB</v>
      </c>
    </row>
    <row r="2747" spans="1:15">
      <c r="A2747" s="59" t="s">
        <v>851</v>
      </c>
      <c r="B2747" s="59" t="s">
        <v>1966</v>
      </c>
      <c r="C2747" s="59" t="s">
        <v>852</v>
      </c>
      <c r="D2747" t="s">
        <v>853</v>
      </c>
      <c r="E2747" t="s">
        <v>2057</v>
      </c>
      <c r="F2747" t="s">
        <v>452</v>
      </c>
      <c r="G2747" s="28">
        <f>IF(ISERROR(VLOOKUP($A2747,'Adjusted County Employment'!$A$4:$X$3225,7,FALSE)),0,(VLOOKUP($A2747,'Adjusted County Employment'!$A$4:$X$3225,7,FALSE)))</f>
        <v>0</v>
      </c>
      <c r="H2747" s="4" t="s">
        <v>1677</v>
      </c>
      <c r="I2747" s="45">
        <v>992</v>
      </c>
      <c r="J2747" s="58" t="s">
        <v>1675</v>
      </c>
      <c r="K2747">
        <f>VLOOKUP($J2747,'Emission Factors-old'!$A$2:$D$9,2,FALSE)</f>
        <v>887.80254614220303</v>
      </c>
      <c r="L2747" t="str">
        <f>VLOOKUP($J2747,'Emission Factors-old'!$A$2:$D$9,3,FALSE)</f>
        <v>LB</v>
      </c>
      <c r="M2747" t="str">
        <f>VLOOKUP($J2747,'Emission Factors-old'!$A$2:$D$9,4,FALSE)</f>
        <v>EACH</v>
      </c>
      <c r="N2747" s="28">
        <f t="shared" si="84"/>
        <v>0</v>
      </c>
      <c r="O2747" t="str">
        <f t="shared" si="85"/>
        <v>LB</v>
      </c>
    </row>
    <row r="2748" spans="1:15">
      <c r="A2748" s="59" t="s">
        <v>854</v>
      </c>
      <c r="B2748" s="59" t="s">
        <v>1966</v>
      </c>
      <c r="C2748" s="59" t="s">
        <v>2004</v>
      </c>
      <c r="D2748" t="s">
        <v>855</v>
      </c>
      <c r="E2748" t="s">
        <v>2057</v>
      </c>
      <c r="F2748" t="s">
        <v>452</v>
      </c>
      <c r="G2748" s="28">
        <f>IF(ISERROR(VLOOKUP($A2748,'Adjusted County Employment'!$A$4:$X$3225,7,FALSE)),0,(VLOOKUP($A2748,'Adjusted County Employment'!$A$4:$X$3225,7,FALSE)))</f>
        <v>0</v>
      </c>
      <c r="H2748" s="4" t="s">
        <v>1677</v>
      </c>
      <c r="I2748" s="45">
        <v>992</v>
      </c>
      <c r="J2748" s="58" t="s">
        <v>1675</v>
      </c>
      <c r="K2748">
        <f>VLOOKUP($J2748,'Emission Factors-old'!$A$2:$D$9,2,FALSE)</f>
        <v>887.80254614220303</v>
      </c>
      <c r="L2748" t="str">
        <f>VLOOKUP($J2748,'Emission Factors-old'!$A$2:$D$9,3,FALSE)</f>
        <v>LB</v>
      </c>
      <c r="M2748" t="str">
        <f>VLOOKUP($J2748,'Emission Factors-old'!$A$2:$D$9,4,FALSE)</f>
        <v>EACH</v>
      </c>
      <c r="N2748" s="28">
        <f t="shared" si="84"/>
        <v>0</v>
      </c>
      <c r="O2748" t="str">
        <f t="shared" si="85"/>
        <v>LB</v>
      </c>
    </row>
    <row r="2749" spans="1:15">
      <c r="A2749" s="59" t="s">
        <v>856</v>
      </c>
      <c r="B2749" s="59" t="s">
        <v>1966</v>
      </c>
      <c r="C2749" s="59" t="s">
        <v>2005</v>
      </c>
      <c r="D2749" t="s">
        <v>857</v>
      </c>
      <c r="E2749" t="s">
        <v>2057</v>
      </c>
      <c r="F2749" t="s">
        <v>452</v>
      </c>
      <c r="G2749" s="28">
        <f>IF(ISERROR(VLOOKUP($A2749,'Adjusted County Employment'!$A$4:$X$3225,7,FALSE)),0,(VLOOKUP($A2749,'Adjusted County Employment'!$A$4:$X$3225,7,FALSE)))</f>
        <v>87.979093422162734</v>
      </c>
      <c r="H2749" s="4" t="s">
        <v>1677</v>
      </c>
      <c r="I2749" s="45">
        <v>992</v>
      </c>
      <c r="J2749" s="58" t="s">
        <v>1675</v>
      </c>
      <c r="K2749">
        <f>VLOOKUP($J2749,'Emission Factors-old'!$A$2:$D$9,2,FALSE)</f>
        <v>887.80254614220303</v>
      </c>
      <c r="L2749" t="str">
        <f>VLOOKUP($J2749,'Emission Factors-old'!$A$2:$D$9,3,FALSE)</f>
        <v>LB</v>
      </c>
      <c r="M2749" t="str">
        <f>VLOOKUP($J2749,'Emission Factors-old'!$A$2:$D$9,4,FALSE)</f>
        <v>EACH</v>
      </c>
      <c r="N2749" s="28">
        <f t="shared" si="84"/>
        <v>78108.063147478824</v>
      </c>
      <c r="O2749" t="str">
        <f t="shared" si="85"/>
        <v>LB</v>
      </c>
    </row>
    <row r="2750" spans="1:15">
      <c r="A2750" s="59" t="s">
        <v>858</v>
      </c>
      <c r="B2750" s="59" t="s">
        <v>1966</v>
      </c>
      <c r="C2750" s="59" t="s">
        <v>859</v>
      </c>
      <c r="D2750" t="s">
        <v>2544</v>
      </c>
      <c r="E2750" t="s">
        <v>2057</v>
      </c>
      <c r="F2750" t="s">
        <v>452</v>
      </c>
      <c r="G2750" s="28">
        <f>IF(ISERROR(VLOOKUP($A2750,'Adjusted County Employment'!$A$4:$X$3225,7,FALSE)),0,(VLOOKUP($A2750,'Adjusted County Employment'!$A$4:$X$3225,7,FALSE)))</f>
        <v>0</v>
      </c>
      <c r="H2750" s="4" t="s">
        <v>1677</v>
      </c>
      <c r="I2750" s="45">
        <v>992</v>
      </c>
      <c r="J2750" s="58" t="s">
        <v>1675</v>
      </c>
      <c r="K2750">
        <f>VLOOKUP($J2750,'Emission Factors-old'!$A$2:$D$9,2,FALSE)</f>
        <v>887.80254614220303</v>
      </c>
      <c r="L2750" t="str">
        <f>VLOOKUP($J2750,'Emission Factors-old'!$A$2:$D$9,3,FALSE)</f>
        <v>LB</v>
      </c>
      <c r="M2750" t="str">
        <f>VLOOKUP($J2750,'Emission Factors-old'!$A$2:$D$9,4,FALSE)</f>
        <v>EACH</v>
      </c>
      <c r="N2750" s="28">
        <f t="shared" si="84"/>
        <v>0</v>
      </c>
      <c r="O2750" t="str">
        <f t="shared" si="85"/>
        <v>LB</v>
      </c>
    </row>
    <row r="2751" spans="1:15">
      <c r="A2751" s="59" t="s">
        <v>860</v>
      </c>
      <c r="B2751" s="59" t="s">
        <v>1966</v>
      </c>
      <c r="C2751" s="59" t="s">
        <v>861</v>
      </c>
      <c r="D2751" t="s">
        <v>862</v>
      </c>
      <c r="E2751" t="s">
        <v>2057</v>
      </c>
      <c r="F2751" t="s">
        <v>452</v>
      </c>
      <c r="G2751" s="28">
        <f>IF(ISERROR(VLOOKUP($A2751,'Adjusted County Employment'!$A$4:$X$3225,7,FALSE)),0,(VLOOKUP($A2751,'Adjusted County Employment'!$A$4:$X$3225,7,FALSE)))</f>
        <v>0</v>
      </c>
      <c r="H2751" s="4" t="s">
        <v>1677</v>
      </c>
      <c r="I2751" s="45">
        <v>992</v>
      </c>
      <c r="J2751" s="58" t="s">
        <v>1675</v>
      </c>
      <c r="K2751">
        <f>VLOOKUP($J2751,'Emission Factors-old'!$A$2:$D$9,2,FALSE)</f>
        <v>887.80254614220303</v>
      </c>
      <c r="L2751" t="str">
        <f>VLOOKUP($J2751,'Emission Factors-old'!$A$2:$D$9,3,FALSE)</f>
        <v>LB</v>
      </c>
      <c r="M2751" t="str">
        <f>VLOOKUP($J2751,'Emission Factors-old'!$A$2:$D$9,4,FALSE)</f>
        <v>EACH</v>
      </c>
      <c r="N2751" s="28">
        <f t="shared" si="84"/>
        <v>0</v>
      </c>
      <c r="O2751" t="str">
        <f t="shared" si="85"/>
        <v>LB</v>
      </c>
    </row>
    <row r="2752" spans="1:15">
      <c r="A2752" s="59" t="s">
        <v>863</v>
      </c>
      <c r="B2752" s="59" t="s">
        <v>1966</v>
      </c>
      <c r="C2752" s="59" t="s">
        <v>2006</v>
      </c>
      <c r="D2752" t="s">
        <v>864</v>
      </c>
      <c r="E2752" t="s">
        <v>2057</v>
      </c>
      <c r="F2752" t="s">
        <v>452</v>
      </c>
      <c r="G2752" s="28">
        <f>IF(ISERROR(VLOOKUP($A2752,'Adjusted County Employment'!$A$4:$X$3225,7,FALSE)),0,(VLOOKUP($A2752,'Adjusted County Employment'!$A$4:$X$3225,7,FALSE)))</f>
        <v>0</v>
      </c>
      <c r="H2752" s="4" t="s">
        <v>1677</v>
      </c>
      <c r="I2752" s="45">
        <v>992</v>
      </c>
      <c r="J2752" s="58" t="s">
        <v>1675</v>
      </c>
      <c r="K2752">
        <f>VLOOKUP($J2752,'Emission Factors-old'!$A$2:$D$9,2,FALSE)</f>
        <v>887.80254614220303</v>
      </c>
      <c r="L2752" t="str">
        <f>VLOOKUP($J2752,'Emission Factors-old'!$A$2:$D$9,3,FALSE)</f>
        <v>LB</v>
      </c>
      <c r="M2752" t="str">
        <f>VLOOKUP($J2752,'Emission Factors-old'!$A$2:$D$9,4,FALSE)</f>
        <v>EACH</v>
      </c>
      <c r="N2752" s="28">
        <f t="shared" si="84"/>
        <v>0</v>
      </c>
      <c r="O2752" t="str">
        <f t="shared" si="85"/>
        <v>LB</v>
      </c>
    </row>
    <row r="2753" spans="1:15">
      <c r="A2753" s="59" t="s">
        <v>865</v>
      </c>
      <c r="B2753" s="59" t="s">
        <v>1966</v>
      </c>
      <c r="C2753" s="59" t="s">
        <v>866</v>
      </c>
      <c r="D2753" t="s">
        <v>867</v>
      </c>
      <c r="E2753" t="s">
        <v>2057</v>
      </c>
      <c r="F2753" t="s">
        <v>452</v>
      </c>
      <c r="G2753" s="28">
        <f>IF(ISERROR(VLOOKUP($A2753,'Adjusted County Employment'!$A$4:$X$3225,7,FALSE)),0,(VLOOKUP($A2753,'Adjusted County Employment'!$A$4:$X$3225,7,FALSE)))</f>
        <v>0</v>
      </c>
      <c r="H2753" s="4" t="s">
        <v>1677</v>
      </c>
      <c r="I2753" s="45">
        <v>992</v>
      </c>
      <c r="J2753" s="58" t="s">
        <v>1675</v>
      </c>
      <c r="K2753">
        <f>VLOOKUP($J2753,'Emission Factors-old'!$A$2:$D$9,2,FALSE)</f>
        <v>887.80254614220303</v>
      </c>
      <c r="L2753" t="str">
        <f>VLOOKUP($J2753,'Emission Factors-old'!$A$2:$D$9,3,FALSE)</f>
        <v>LB</v>
      </c>
      <c r="M2753" t="str">
        <f>VLOOKUP($J2753,'Emission Factors-old'!$A$2:$D$9,4,FALSE)</f>
        <v>EACH</v>
      </c>
      <c r="N2753" s="28">
        <f t="shared" si="84"/>
        <v>0</v>
      </c>
      <c r="O2753" t="str">
        <f t="shared" si="85"/>
        <v>LB</v>
      </c>
    </row>
    <row r="2754" spans="1:15">
      <c r="A2754" s="59" t="s">
        <v>868</v>
      </c>
      <c r="B2754" s="59" t="s">
        <v>1966</v>
      </c>
      <c r="C2754" s="59" t="s">
        <v>869</v>
      </c>
      <c r="D2754" t="s">
        <v>870</v>
      </c>
      <c r="E2754" t="s">
        <v>2057</v>
      </c>
      <c r="F2754" t="s">
        <v>452</v>
      </c>
      <c r="G2754" s="28">
        <f>IF(ISERROR(VLOOKUP($A2754,'Adjusted County Employment'!$A$4:$X$3225,7,FALSE)),0,(VLOOKUP($A2754,'Adjusted County Employment'!$A$4:$X$3225,7,FALSE)))</f>
        <v>0</v>
      </c>
      <c r="H2754" s="4" t="s">
        <v>1677</v>
      </c>
      <c r="I2754" s="45">
        <v>992</v>
      </c>
      <c r="J2754" s="58" t="s">
        <v>1675</v>
      </c>
      <c r="K2754">
        <f>VLOOKUP($J2754,'Emission Factors-old'!$A$2:$D$9,2,FALSE)</f>
        <v>887.80254614220303</v>
      </c>
      <c r="L2754" t="str">
        <f>VLOOKUP($J2754,'Emission Factors-old'!$A$2:$D$9,3,FALSE)</f>
        <v>LB</v>
      </c>
      <c r="M2754" t="str">
        <f>VLOOKUP($J2754,'Emission Factors-old'!$A$2:$D$9,4,FALSE)</f>
        <v>EACH</v>
      </c>
      <c r="N2754" s="28">
        <f t="shared" ref="N2754:N2817" si="86">G2754*K2754</f>
        <v>0</v>
      </c>
      <c r="O2754" t="str">
        <f t="shared" ref="O2754:O2817" si="87">L2754</f>
        <v>LB</v>
      </c>
    </row>
    <row r="2755" spans="1:15">
      <c r="A2755" s="59" t="s">
        <v>871</v>
      </c>
      <c r="B2755" s="59" t="s">
        <v>1966</v>
      </c>
      <c r="C2755" s="59" t="s">
        <v>2007</v>
      </c>
      <c r="D2755" t="s">
        <v>872</v>
      </c>
      <c r="E2755" t="s">
        <v>2057</v>
      </c>
      <c r="F2755" t="s">
        <v>452</v>
      </c>
      <c r="G2755" s="28">
        <f>IF(ISERROR(VLOOKUP($A2755,'Adjusted County Employment'!$A$4:$X$3225,7,FALSE)),0,(VLOOKUP($A2755,'Adjusted County Employment'!$A$4:$X$3225,7,FALSE)))</f>
        <v>0</v>
      </c>
      <c r="H2755" s="4" t="s">
        <v>1677</v>
      </c>
      <c r="I2755" s="45">
        <v>992</v>
      </c>
      <c r="J2755" s="58" t="s">
        <v>1675</v>
      </c>
      <c r="K2755">
        <f>VLOOKUP($J2755,'Emission Factors-old'!$A$2:$D$9,2,FALSE)</f>
        <v>887.80254614220303</v>
      </c>
      <c r="L2755" t="str">
        <f>VLOOKUP($J2755,'Emission Factors-old'!$A$2:$D$9,3,FALSE)</f>
        <v>LB</v>
      </c>
      <c r="M2755" t="str">
        <f>VLOOKUP($J2755,'Emission Factors-old'!$A$2:$D$9,4,FALSE)</f>
        <v>EACH</v>
      </c>
      <c r="N2755" s="28">
        <f t="shared" si="86"/>
        <v>0</v>
      </c>
      <c r="O2755" t="str">
        <f t="shared" si="87"/>
        <v>LB</v>
      </c>
    </row>
    <row r="2756" spans="1:15">
      <c r="A2756" s="59" t="s">
        <v>873</v>
      </c>
      <c r="B2756" s="59" t="s">
        <v>1966</v>
      </c>
      <c r="C2756" s="59" t="s">
        <v>2008</v>
      </c>
      <c r="D2756" t="s">
        <v>874</v>
      </c>
      <c r="E2756" t="s">
        <v>2057</v>
      </c>
      <c r="F2756" t="s">
        <v>452</v>
      </c>
      <c r="G2756" s="28">
        <f>IF(ISERROR(VLOOKUP($A2756,'Adjusted County Employment'!$A$4:$X$3225,7,FALSE)),0,(VLOOKUP($A2756,'Adjusted County Employment'!$A$4:$X$3225,7,FALSE)))</f>
        <v>0</v>
      </c>
      <c r="H2756" s="4" t="s">
        <v>1677</v>
      </c>
      <c r="I2756" s="45">
        <v>992</v>
      </c>
      <c r="J2756" s="58" t="s">
        <v>1675</v>
      </c>
      <c r="K2756">
        <f>VLOOKUP($J2756,'Emission Factors-old'!$A$2:$D$9,2,FALSE)</f>
        <v>887.80254614220303</v>
      </c>
      <c r="L2756" t="str">
        <f>VLOOKUP($J2756,'Emission Factors-old'!$A$2:$D$9,3,FALSE)</f>
        <v>LB</v>
      </c>
      <c r="M2756" t="str">
        <f>VLOOKUP($J2756,'Emission Factors-old'!$A$2:$D$9,4,FALSE)</f>
        <v>EACH</v>
      </c>
      <c r="N2756" s="28">
        <f t="shared" si="86"/>
        <v>0</v>
      </c>
      <c r="O2756" t="str">
        <f t="shared" si="87"/>
        <v>LB</v>
      </c>
    </row>
    <row r="2757" spans="1:15">
      <c r="A2757" s="59" t="s">
        <v>875</v>
      </c>
      <c r="B2757" s="59" t="s">
        <v>1966</v>
      </c>
      <c r="C2757" s="59" t="s">
        <v>2009</v>
      </c>
      <c r="D2757" t="s">
        <v>876</v>
      </c>
      <c r="E2757" t="s">
        <v>2057</v>
      </c>
      <c r="F2757" t="s">
        <v>452</v>
      </c>
      <c r="G2757" s="28">
        <f>IF(ISERROR(VLOOKUP($A2757,'Adjusted County Employment'!$A$4:$X$3225,7,FALSE)),0,(VLOOKUP($A2757,'Adjusted County Employment'!$A$4:$X$3225,7,FALSE)))</f>
        <v>0</v>
      </c>
      <c r="H2757" s="4" t="s">
        <v>1677</v>
      </c>
      <c r="I2757" s="45">
        <v>992</v>
      </c>
      <c r="J2757" s="58" t="s">
        <v>1675</v>
      </c>
      <c r="K2757">
        <f>VLOOKUP($J2757,'Emission Factors-old'!$A$2:$D$9,2,FALSE)</f>
        <v>887.80254614220303</v>
      </c>
      <c r="L2757" t="str">
        <f>VLOOKUP($J2757,'Emission Factors-old'!$A$2:$D$9,3,FALSE)</f>
        <v>LB</v>
      </c>
      <c r="M2757" t="str">
        <f>VLOOKUP($J2757,'Emission Factors-old'!$A$2:$D$9,4,FALSE)</f>
        <v>EACH</v>
      </c>
      <c r="N2757" s="28">
        <f t="shared" si="86"/>
        <v>0</v>
      </c>
      <c r="O2757" t="str">
        <f t="shared" si="87"/>
        <v>LB</v>
      </c>
    </row>
    <row r="2758" spans="1:15">
      <c r="A2758" s="59" t="s">
        <v>877</v>
      </c>
      <c r="B2758" s="59" t="s">
        <v>1966</v>
      </c>
      <c r="C2758" s="59" t="s">
        <v>878</v>
      </c>
      <c r="D2758" t="s">
        <v>2186</v>
      </c>
      <c r="E2758" t="s">
        <v>2057</v>
      </c>
      <c r="F2758" t="s">
        <v>452</v>
      </c>
      <c r="G2758" s="28">
        <f>IF(ISERROR(VLOOKUP($A2758,'Adjusted County Employment'!$A$4:$X$3225,7,FALSE)),0,(VLOOKUP($A2758,'Adjusted County Employment'!$A$4:$X$3225,7,FALSE)))</f>
        <v>3.9544159544159547</v>
      </c>
      <c r="H2758" s="4" t="s">
        <v>1677</v>
      </c>
      <c r="I2758" s="45">
        <v>992</v>
      </c>
      <c r="J2758" s="58" t="s">
        <v>1675</v>
      </c>
      <c r="K2758">
        <f>VLOOKUP($J2758,'Emission Factors-old'!$A$2:$D$9,2,FALSE)</f>
        <v>887.80254614220303</v>
      </c>
      <c r="L2758" t="str">
        <f>VLOOKUP($J2758,'Emission Factors-old'!$A$2:$D$9,3,FALSE)</f>
        <v>LB</v>
      </c>
      <c r="M2758" t="str">
        <f>VLOOKUP($J2758,'Emission Factors-old'!$A$2:$D$9,4,FALSE)</f>
        <v>EACH</v>
      </c>
      <c r="N2758" s="28">
        <f t="shared" si="86"/>
        <v>3510.7405528358345</v>
      </c>
      <c r="O2758" t="str">
        <f t="shared" si="87"/>
        <v>LB</v>
      </c>
    </row>
    <row r="2759" spans="1:15">
      <c r="A2759" s="59" t="s">
        <v>879</v>
      </c>
      <c r="B2759" s="59" t="s">
        <v>1966</v>
      </c>
      <c r="C2759" s="59" t="s">
        <v>2010</v>
      </c>
      <c r="D2759" t="s">
        <v>880</v>
      </c>
      <c r="E2759" t="s">
        <v>2057</v>
      </c>
      <c r="F2759" t="s">
        <v>452</v>
      </c>
      <c r="G2759" s="28">
        <f>IF(ISERROR(VLOOKUP($A2759,'Adjusted County Employment'!$A$4:$X$3225,7,FALSE)),0,(VLOOKUP($A2759,'Adjusted County Employment'!$A$4:$X$3225,7,FALSE)))</f>
        <v>0</v>
      </c>
      <c r="H2759" s="4" t="s">
        <v>1677</v>
      </c>
      <c r="I2759" s="45">
        <v>992</v>
      </c>
      <c r="J2759" s="58" t="s">
        <v>1675</v>
      </c>
      <c r="K2759">
        <f>VLOOKUP($J2759,'Emission Factors-old'!$A$2:$D$9,2,FALSE)</f>
        <v>887.80254614220303</v>
      </c>
      <c r="L2759" t="str">
        <f>VLOOKUP($J2759,'Emission Factors-old'!$A$2:$D$9,3,FALSE)</f>
        <v>LB</v>
      </c>
      <c r="M2759" t="str">
        <f>VLOOKUP($J2759,'Emission Factors-old'!$A$2:$D$9,4,FALSE)</f>
        <v>EACH</v>
      </c>
      <c r="N2759" s="28">
        <f t="shared" si="86"/>
        <v>0</v>
      </c>
      <c r="O2759" t="str">
        <f t="shared" si="87"/>
        <v>LB</v>
      </c>
    </row>
    <row r="2760" spans="1:15">
      <c r="A2760" s="59" t="s">
        <v>881</v>
      </c>
      <c r="B2760" s="59" t="s">
        <v>1966</v>
      </c>
      <c r="C2760" s="59" t="s">
        <v>2011</v>
      </c>
      <c r="D2760" t="s">
        <v>5467</v>
      </c>
      <c r="E2760" t="s">
        <v>2057</v>
      </c>
      <c r="F2760" t="s">
        <v>452</v>
      </c>
      <c r="G2760" s="28">
        <f>IF(ISERROR(VLOOKUP($A2760,'Adjusted County Employment'!$A$4:$X$3225,7,FALSE)),0,(VLOOKUP($A2760,'Adjusted County Employment'!$A$4:$X$3225,7,FALSE)))</f>
        <v>0</v>
      </c>
      <c r="H2760" s="4" t="s">
        <v>1677</v>
      </c>
      <c r="I2760" s="45">
        <v>992</v>
      </c>
      <c r="J2760" s="58" t="s">
        <v>1675</v>
      </c>
      <c r="K2760">
        <f>VLOOKUP($J2760,'Emission Factors-old'!$A$2:$D$9,2,FALSE)</f>
        <v>887.80254614220303</v>
      </c>
      <c r="L2760" t="str">
        <f>VLOOKUP($J2760,'Emission Factors-old'!$A$2:$D$9,3,FALSE)</f>
        <v>LB</v>
      </c>
      <c r="M2760" t="str">
        <f>VLOOKUP($J2760,'Emission Factors-old'!$A$2:$D$9,4,FALSE)</f>
        <v>EACH</v>
      </c>
      <c r="N2760" s="28">
        <f t="shared" si="86"/>
        <v>0</v>
      </c>
      <c r="O2760" t="str">
        <f t="shared" si="87"/>
        <v>LB</v>
      </c>
    </row>
    <row r="2761" spans="1:15">
      <c r="A2761" s="59" t="s">
        <v>882</v>
      </c>
      <c r="B2761" s="59" t="s">
        <v>1966</v>
      </c>
      <c r="C2761" s="59" t="s">
        <v>883</v>
      </c>
      <c r="D2761" t="s">
        <v>2188</v>
      </c>
      <c r="E2761" t="s">
        <v>2057</v>
      </c>
      <c r="F2761" t="s">
        <v>452</v>
      </c>
      <c r="G2761" s="28">
        <f>IF(ISERROR(VLOOKUP($A2761,'Adjusted County Employment'!$A$4:$X$3225,7,FALSE)),0,(VLOOKUP($A2761,'Adjusted County Employment'!$A$4:$X$3225,7,FALSE)))</f>
        <v>0</v>
      </c>
      <c r="H2761" s="4" t="s">
        <v>1677</v>
      </c>
      <c r="I2761" s="45">
        <v>992</v>
      </c>
      <c r="J2761" s="58" t="s">
        <v>1675</v>
      </c>
      <c r="K2761">
        <f>VLOOKUP($J2761,'Emission Factors-old'!$A$2:$D$9,2,FALSE)</f>
        <v>887.80254614220303</v>
      </c>
      <c r="L2761" t="str">
        <f>VLOOKUP($J2761,'Emission Factors-old'!$A$2:$D$9,3,FALSE)</f>
        <v>LB</v>
      </c>
      <c r="M2761" t="str">
        <f>VLOOKUP($J2761,'Emission Factors-old'!$A$2:$D$9,4,FALSE)</f>
        <v>EACH</v>
      </c>
      <c r="N2761" s="28">
        <f t="shared" si="86"/>
        <v>0</v>
      </c>
      <c r="O2761" t="str">
        <f t="shared" si="87"/>
        <v>LB</v>
      </c>
    </row>
    <row r="2762" spans="1:15">
      <c r="A2762" s="59" t="s">
        <v>884</v>
      </c>
      <c r="B2762" s="59" t="s">
        <v>1966</v>
      </c>
      <c r="C2762" s="59" t="s">
        <v>2012</v>
      </c>
      <c r="D2762" t="s">
        <v>885</v>
      </c>
      <c r="E2762" t="s">
        <v>2057</v>
      </c>
      <c r="F2762" t="s">
        <v>452</v>
      </c>
      <c r="G2762" s="28">
        <f>IF(ISERROR(VLOOKUP($A2762,'Adjusted County Employment'!$A$4:$X$3225,7,FALSE)),0,(VLOOKUP($A2762,'Adjusted County Employment'!$A$4:$X$3225,7,FALSE)))</f>
        <v>0</v>
      </c>
      <c r="H2762" s="4" t="s">
        <v>1677</v>
      </c>
      <c r="I2762" s="45">
        <v>992</v>
      </c>
      <c r="J2762" s="58" t="s">
        <v>1675</v>
      </c>
      <c r="K2762">
        <f>VLOOKUP($J2762,'Emission Factors-old'!$A$2:$D$9,2,FALSE)</f>
        <v>887.80254614220303</v>
      </c>
      <c r="L2762" t="str">
        <f>VLOOKUP($J2762,'Emission Factors-old'!$A$2:$D$9,3,FALSE)</f>
        <v>LB</v>
      </c>
      <c r="M2762" t="str">
        <f>VLOOKUP($J2762,'Emission Factors-old'!$A$2:$D$9,4,FALSE)</f>
        <v>EACH</v>
      </c>
      <c r="N2762" s="28">
        <f t="shared" si="86"/>
        <v>0</v>
      </c>
      <c r="O2762" t="str">
        <f t="shared" si="87"/>
        <v>LB</v>
      </c>
    </row>
    <row r="2763" spans="1:15">
      <c r="A2763" s="59" t="s">
        <v>886</v>
      </c>
      <c r="B2763" s="59" t="s">
        <v>1966</v>
      </c>
      <c r="C2763" s="59" t="s">
        <v>887</v>
      </c>
      <c r="D2763" t="s">
        <v>888</v>
      </c>
      <c r="E2763" t="s">
        <v>2057</v>
      </c>
      <c r="F2763" t="s">
        <v>452</v>
      </c>
      <c r="G2763" s="28">
        <f>IF(ISERROR(VLOOKUP($A2763,'Adjusted County Employment'!$A$4:$X$3225,7,FALSE)),0,(VLOOKUP($A2763,'Adjusted County Employment'!$A$4:$X$3225,7,FALSE)))</f>
        <v>0</v>
      </c>
      <c r="H2763" s="4" t="s">
        <v>1677</v>
      </c>
      <c r="I2763" s="45">
        <v>992</v>
      </c>
      <c r="J2763" s="58" t="s">
        <v>1675</v>
      </c>
      <c r="K2763">
        <f>VLOOKUP($J2763,'Emission Factors-old'!$A$2:$D$9,2,FALSE)</f>
        <v>887.80254614220303</v>
      </c>
      <c r="L2763" t="str">
        <f>VLOOKUP($J2763,'Emission Factors-old'!$A$2:$D$9,3,FALSE)</f>
        <v>LB</v>
      </c>
      <c r="M2763" t="str">
        <f>VLOOKUP($J2763,'Emission Factors-old'!$A$2:$D$9,4,FALSE)</f>
        <v>EACH</v>
      </c>
      <c r="N2763" s="28">
        <f t="shared" si="86"/>
        <v>0</v>
      </c>
      <c r="O2763" t="str">
        <f t="shared" si="87"/>
        <v>LB</v>
      </c>
    </row>
    <row r="2764" spans="1:15">
      <c r="A2764" s="59" t="s">
        <v>889</v>
      </c>
      <c r="B2764" s="59" t="s">
        <v>1966</v>
      </c>
      <c r="C2764" s="59" t="s">
        <v>890</v>
      </c>
      <c r="D2764" t="s">
        <v>3093</v>
      </c>
      <c r="E2764" t="s">
        <v>2057</v>
      </c>
      <c r="F2764" t="s">
        <v>452</v>
      </c>
      <c r="G2764" s="28">
        <f>IF(ISERROR(VLOOKUP($A2764,'Adjusted County Employment'!$A$4:$X$3225,7,FALSE)),0,(VLOOKUP($A2764,'Adjusted County Employment'!$A$4:$X$3225,7,FALSE)))</f>
        <v>0</v>
      </c>
      <c r="H2764" s="4" t="s">
        <v>1677</v>
      </c>
      <c r="I2764" s="45">
        <v>992</v>
      </c>
      <c r="J2764" s="58" t="s">
        <v>1675</v>
      </c>
      <c r="K2764">
        <f>VLOOKUP($J2764,'Emission Factors-old'!$A$2:$D$9,2,FALSE)</f>
        <v>887.80254614220303</v>
      </c>
      <c r="L2764" t="str">
        <f>VLOOKUP($J2764,'Emission Factors-old'!$A$2:$D$9,3,FALSE)</f>
        <v>LB</v>
      </c>
      <c r="M2764" t="str">
        <f>VLOOKUP($J2764,'Emission Factors-old'!$A$2:$D$9,4,FALSE)</f>
        <v>EACH</v>
      </c>
      <c r="N2764" s="28">
        <f t="shared" si="86"/>
        <v>0</v>
      </c>
      <c r="O2764" t="str">
        <f t="shared" si="87"/>
        <v>LB</v>
      </c>
    </row>
    <row r="2765" spans="1:15">
      <c r="A2765" s="59" t="s">
        <v>891</v>
      </c>
      <c r="B2765" s="59" t="s">
        <v>1966</v>
      </c>
      <c r="C2765" s="59" t="s">
        <v>2013</v>
      </c>
      <c r="D2765" t="s">
        <v>3799</v>
      </c>
      <c r="E2765" t="s">
        <v>2057</v>
      </c>
      <c r="F2765" t="s">
        <v>452</v>
      </c>
      <c r="G2765" s="28">
        <f>IF(ISERROR(VLOOKUP($A2765,'Adjusted County Employment'!$A$4:$X$3225,7,FALSE)),0,(VLOOKUP($A2765,'Adjusted County Employment'!$A$4:$X$3225,7,FALSE)))</f>
        <v>0</v>
      </c>
      <c r="H2765" s="4" t="s">
        <v>1677</v>
      </c>
      <c r="I2765" s="45">
        <v>992</v>
      </c>
      <c r="J2765" s="58" t="s">
        <v>1675</v>
      </c>
      <c r="K2765">
        <f>VLOOKUP($J2765,'Emission Factors-old'!$A$2:$D$9,2,FALSE)</f>
        <v>887.80254614220303</v>
      </c>
      <c r="L2765" t="str">
        <f>VLOOKUP($J2765,'Emission Factors-old'!$A$2:$D$9,3,FALSE)</f>
        <v>LB</v>
      </c>
      <c r="M2765" t="str">
        <f>VLOOKUP($J2765,'Emission Factors-old'!$A$2:$D$9,4,FALSE)</f>
        <v>EACH</v>
      </c>
      <c r="N2765" s="28">
        <f t="shared" si="86"/>
        <v>0</v>
      </c>
      <c r="O2765" t="str">
        <f t="shared" si="87"/>
        <v>LB</v>
      </c>
    </row>
    <row r="2766" spans="1:15">
      <c r="A2766" s="59" t="s">
        <v>892</v>
      </c>
      <c r="B2766" s="59" t="s">
        <v>1966</v>
      </c>
      <c r="C2766" s="59" t="s">
        <v>893</v>
      </c>
      <c r="D2766" t="s">
        <v>894</v>
      </c>
      <c r="E2766" t="s">
        <v>2057</v>
      </c>
      <c r="F2766" t="s">
        <v>452</v>
      </c>
      <c r="G2766" s="28">
        <f>IF(ISERROR(VLOOKUP($A2766,'Adjusted County Employment'!$A$4:$X$3225,7,FALSE)),0,(VLOOKUP($A2766,'Adjusted County Employment'!$A$4:$X$3225,7,FALSE)))</f>
        <v>0</v>
      </c>
      <c r="H2766" s="4" t="s">
        <v>1677</v>
      </c>
      <c r="I2766" s="45">
        <v>992</v>
      </c>
      <c r="J2766" s="58" t="s">
        <v>1675</v>
      </c>
      <c r="K2766">
        <f>VLOOKUP($J2766,'Emission Factors-old'!$A$2:$D$9,2,FALSE)</f>
        <v>887.80254614220303</v>
      </c>
      <c r="L2766" t="str">
        <f>VLOOKUP($J2766,'Emission Factors-old'!$A$2:$D$9,3,FALSE)</f>
        <v>LB</v>
      </c>
      <c r="M2766" t="str">
        <f>VLOOKUP($J2766,'Emission Factors-old'!$A$2:$D$9,4,FALSE)</f>
        <v>EACH</v>
      </c>
      <c r="N2766" s="28">
        <f t="shared" si="86"/>
        <v>0</v>
      </c>
      <c r="O2766" t="str">
        <f t="shared" si="87"/>
        <v>LB</v>
      </c>
    </row>
    <row r="2767" spans="1:15">
      <c r="A2767" s="59" t="s">
        <v>895</v>
      </c>
      <c r="B2767" s="59" t="s">
        <v>1966</v>
      </c>
      <c r="C2767" s="59" t="s">
        <v>896</v>
      </c>
      <c r="D2767" t="s">
        <v>897</v>
      </c>
      <c r="E2767" t="s">
        <v>2057</v>
      </c>
      <c r="F2767" t="s">
        <v>452</v>
      </c>
      <c r="G2767" s="28">
        <f>IF(ISERROR(VLOOKUP($A2767,'Adjusted County Employment'!$A$4:$X$3225,7,FALSE)),0,(VLOOKUP($A2767,'Adjusted County Employment'!$A$4:$X$3225,7,FALSE)))</f>
        <v>0</v>
      </c>
      <c r="H2767" s="4" t="s">
        <v>1677</v>
      </c>
      <c r="I2767" s="45">
        <v>992</v>
      </c>
      <c r="J2767" s="58" t="s">
        <v>1675</v>
      </c>
      <c r="K2767">
        <f>VLOOKUP($J2767,'Emission Factors-old'!$A$2:$D$9,2,FALSE)</f>
        <v>887.80254614220303</v>
      </c>
      <c r="L2767" t="str">
        <f>VLOOKUP($J2767,'Emission Factors-old'!$A$2:$D$9,3,FALSE)</f>
        <v>LB</v>
      </c>
      <c r="M2767" t="str">
        <f>VLOOKUP($J2767,'Emission Factors-old'!$A$2:$D$9,4,FALSE)</f>
        <v>EACH</v>
      </c>
      <c r="N2767" s="28">
        <f t="shared" si="86"/>
        <v>0</v>
      </c>
      <c r="O2767" t="str">
        <f t="shared" si="87"/>
        <v>LB</v>
      </c>
    </row>
    <row r="2768" spans="1:15">
      <c r="A2768" s="59" t="s">
        <v>898</v>
      </c>
      <c r="B2768" s="59" t="s">
        <v>1966</v>
      </c>
      <c r="C2768" s="59" t="s">
        <v>2014</v>
      </c>
      <c r="D2768" t="s">
        <v>3348</v>
      </c>
      <c r="E2768" t="s">
        <v>2057</v>
      </c>
      <c r="F2768" t="s">
        <v>452</v>
      </c>
      <c r="G2768" s="28">
        <f>IF(ISERROR(VLOOKUP($A2768,'Adjusted County Employment'!$A$4:$X$3225,7,FALSE)),0,(VLOOKUP($A2768,'Adjusted County Employment'!$A$4:$X$3225,7,FALSE)))</f>
        <v>146.57349132349134</v>
      </c>
      <c r="H2768" s="4" t="s">
        <v>1677</v>
      </c>
      <c r="I2768" s="45">
        <v>992</v>
      </c>
      <c r="J2768" s="58" t="s">
        <v>1675</v>
      </c>
      <c r="K2768">
        <f>VLOOKUP($J2768,'Emission Factors-old'!$A$2:$D$9,2,FALSE)</f>
        <v>887.80254614220303</v>
      </c>
      <c r="L2768" t="str">
        <f>VLOOKUP($J2768,'Emission Factors-old'!$A$2:$D$9,3,FALSE)</f>
        <v>LB</v>
      </c>
      <c r="M2768" t="str">
        <f>VLOOKUP($J2768,'Emission Factors-old'!$A$2:$D$9,4,FALSE)</f>
        <v>EACH</v>
      </c>
      <c r="N2768" s="28">
        <f t="shared" si="86"/>
        <v>130128.31879394772</v>
      </c>
      <c r="O2768" t="str">
        <f t="shared" si="87"/>
        <v>LB</v>
      </c>
    </row>
    <row r="2769" spans="1:15">
      <c r="A2769" s="59" t="s">
        <v>899</v>
      </c>
      <c r="B2769" s="59" t="s">
        <v>1966</v>
      </c>
      <c r="C2769" s="59" t="s">
        <v>2015</v>
      </c>
      <c r="D2769" t="s">
        <v>3801</v>
      </c>
      <c r="E2769" t="s">
        <v>2057</v>
      </c>
      <c r="F2769" t="s">
        <v>452</v>
      </c>
      <c r="G2769" s="28">
        <f>IF(ISERROR(VLOOKUP($A2769,'Adjusted County Employment'!$A$4:$X$3225,7,FALSE)),0,(VLOOKUP($A2769,'Adjusted County Employment'!$A$4:$X$3225,7,FALSE)))</f>
        <v>0</v>
      </c>
      <c r="H2769" s="4" t="s">
        <v>1677</v>
      </c>
      <c r="I2769" s="45">
        <v>992</v>
      </c>
      <c r="J2769" s="58" t="s">
        <v>1675</v>
      </c>
      <c r="K2769">
        <f>VLOOKUP($J2769,'Emission Factors-old'!$A$2:$D$9,2,FALSE)</f>
        <v>887.80254614220303</v>
      </c>
      <c r="L2769" t="str">
        <f>VLOOKUP($J2769,'Emission Factors-old'!$A$2:$D$9,3,FALSE)</f>
        <v>LB</v>
      </c>
      <c r="M2769" t="str">
        <f>VLOOKUP($J2769,'Emission Factors-old'!$A$2:$D$9,4,FALSE)</f>
        <v>EACH</v>
      </c>
      <c r="N2769" s="28">
        <f t="shared" si="86"/>
        <v>0</v>
      </c>
      <c r="O2769" t="str">
        <f t="shared" si="87"/>
        <v>LB</v>
      </c>
    </row>
    <row r="2770" spans="1:15">
      <c r="A2770" s="59" t="s">
        <v>900</v>
      </c>
      <c r="B2770" s="59" t="s">
        <v>1966</v>
      </c>
      <c r="C2770" s="59" t="s">
        <v>2016</v>
      </c>
      <c r="D2770" t="s">
        <v>901</v>
      </c>
      <c r="E2770" t="s">
        <v>2057</v>
      </c>
      <c r="F2770" t="s">
        <v>452</v>
      </c>
      <c r="G2770" s="28">
        <f>IF(ISERROR(VLOOKUP($A2770,'Adjusted County Employment'!$A$4:$X$3225,7,FALSE)),0,(VLOOKUP($A2770,'Adjusted County Employment'!$A$4:$X$3225,7,FALSE)))</f>
        <v>0</v>
      </c>
      <c r="H2770" s="4" t="s">
        <v>1677</v>
      </c>
      <c r="I2770" s="45">
        <v>992</v>
      </c>
      <c r="J2770" s="58" t="s">
        <v>1675</v>
      </c>
      <c r="K2770">
        <f>VLOOKUP($J2770,'Emission Factors-old'!$A$2:$D$9,2,FALSE)</f>
        <v>887.80254614220303</v>
      </c>
      <c r="L2770" t="str">
        <f>VLOOKUP($J2770,'Emission Factors-old'!$A$2:$D$9,3,FALSE)</f>
        <v>LB</v>
      </c>
      <c r="M2770" t="str">
        <f>VLOOKUP($J2770,'Emission Factors-old'!$A$2:$D$9,4,FALSE)</f>
        <v>EACH</v>
      </c>
      <c r="N2770" s="28">
        <f t="shared" si="86"/>
        <v>0</v>
      </c>
      <c r="O2770" t="str">
        <f t="shared" si="87"/>
        <v>LB</v>
      </c>
    </row>
    <row r="2771" spans="1:15">
      <c r="A2771" s="59" t="s">
        <v>902</v>
      </c>
      <c r="B2771" s="59" t="s">
        <v>1966</v>
      </c>
      <c r="C2771" s="59" t="s">
        <v>2017</v>
      </c>
      <c r="D2771" t="s">
        <v>903</v>
      </c>
      <c r="E2771" t="s">
        <v>2057</v>
      </c>
      <c r="F2771" t="s">
        <v>452</v>
      </c>
      <c r="G2771" s="28">
        <f>IF(ISERROR(VLOOKUP($A2771,'Adjusted County Employment'!$A$4:$X$3225,7,FALSE)),0,(VLOOKUP($A2771,'Adjusted County Employment'!$A$4:$X$3225,7,FALSE)))</f>
        <v>4.4212121212121218</v>
      </c>
      <c r="H2771" s="4" t="s">
        <v>1677</v>
      </c>
      <c r="I2771" s="45">
        <v>992</v>
      </c>
      <c r="J2771" s="58" t="s">
        <v>1675</v>
      </c>
      <c r="K2771">
        <f>VLOOKUP($J2771,'Emission Factors-old'!$A$2:$D$9,2,FALSE)</f>
        <v>887.80254614220303</v>
      </c>
      <c r="L2771" t="str">
        <f>VLOOKUP($J2771,'Emission Factors-old'!$A$2:$D$9,3,FALSE)</f>
        <v>LB</v>
      </c>
      <c r="M2771" t="str">
        <f>VLOOKUP($J2771,'Emission Factors-old'!$A$2:$D$9,4,FALSE)</f>
        <v>EACH</v>
      </c>
      <c r="N2771" s="28">
        <f t="shared" si="86"/>
        <v>3925.1633782468921</v>
      </c>
      <c r="O2771" t="str">
        <f t="shared" si="87"/>
        <v>LB</v>
      </c>
    </row>
    <row r="2772" spans="1:15">
      <c r="A2772" s="59" t="s">
        <v>904</v>
      </c>
      <c r="B2772" s="59" t="s">
        <v>1966</v>
      </c>
      <c r="C2772" s="59" t="s">
        <v>905</v>
      </c>
      <c r="D2772" t="s">
        <v>5592</v>
      </c>
      <c r="E2772" t="s">
        <v>2057</v>
      </c>
      <c r="F2772" t="s">
        <v>452</v>
      </c>
      <c r="G2772" s="28">
        <f>IF(ISERROR(VLOOKUP($A2772,'Adjusted County Employment'!$A$4:$X$3225,7,FALSE)),0,(VLOOKUP($A2772,'Adjusted County Employment'!$A$4:$X$3225,7,FALSE)))</f>
        <v>4.4212121212121218</v>
      </c>
      <c r="H2772" s="4" t="s">
        <v>1677</v>
      </c>
      <c r="I2772" s="45">
        <v>992</v>
      </c>
      <c r="J2772" s="58" t="s">
        <v>1675</v>
      </c>
      <c r="K2772">
        <f>VLOOKUP($J2772,'Emission Factors-old'!$A$2:$D$9,2,FALSE)</f>
        <v>887.80254614220303</v>
      </c>
      <c r="L2772" t="str">
        <f>VLOOKUP($J2772,'Emission Factors-old'!$A$2:$D$9,3,FALSE)</f>
        <v>LB</v>
      </c>
      <c r="M2772" t="str">
        <f>VLOOKUP($J2772,'Emission Factors-old'!$A$2:$D$9,4,FALSE)</f>
        <v>EACH</v>
      </c>
      <c r="N2772" s="28">
        <f t="shared" si="86"/>
        <v>3925.1633782468921</v>
      </c>
      <c r="O2772" t="str">
        <f t="shared" si="87"/>
        <v>LB</v>
      </c>
    </row>
    <row r="2773" spans="1:15">
      <c r="A2773" s="59" t="s">
        <v>906</v>
      </c>
      <c r="B2773" s="59" t="s">
        <v>1966</v>
      </c>
      <c r="C2773" s="59" t="s">
        <v>907</v>
      </c>
      <c r="D2773" t="s">
        <v>908</v>
      </c>
      <c r="E2773" t="s">
        <v>2057</v>
      </c>
      <c r="F2773" t="s">
        <v>452</v>
      </c>
      <c r="G2773" s="28">
        <f>IF(ISERROR(VLOOKUP($A2773,'Adjusted County Employment'!$A$4:$X$3225,7,FALSE)),0,(VLOOKUP($A2773,'Adjusted County Employment'!$A$4:$X$3225,7,FALSE)))</f>
        <v>0</v>
      </c>
      <c r="H2773" s="4" t="s">
        <v>1677</v>
      </c>
      <c r="I2773" s="45">
        <v>992</v>
      </c>
      <c r="J2773" s="58" t="s">
        <v>1675</v>
      </c>
      <c r="K2773">
        <f>VLOOKUP($J2773,'Emission Factors-old'!$A$2:$D$9,2,FALSE)</f>
        <v>887.80254614220303</v>
      </c>
      <c r="L2773" t="str">
        <f>VLOOKUP($J2773,'Emission Factors-old'!$A$2:$D$9,3,FALSE)</f>
        <v>LB</v>
      </c>
      <c r="M2773" t="str">
        <f>VLOOKUP($J2773,'Emission Factors-old'!$A$2:$D$9,4,FALSE)</f>
        <v>EACH</v>
      </c>
      <c r="N2773" s="28">
        <f t="shared" si="86"/>
        <v>0</v>
      </c>
      <c r="O2773" t="str">
        <f t="shared" si="87"/>
        <v>LB</v>
      </c>
    </row>
    <row r="2774" spans="1:15">
      <c r="A2774" s="59" t="s">
        <v>909</v>
      </c>
      <c r="B2774" s="59" t="s">
        <v>1966</v>
      </c>
      <c r="C2774" s="59" t="s">
        <v>910</v>
      </c>
      <c r="D2774" t="s">
        <v>911</v>
      </c>
      <c r="E2774" t="s">
        <v>2057</v>
      </c>
      <c r="F2774" t="s">
        <v>452</v>
      </c>
      <c r="G2774" s="28">
        <f>IF(ISERROR(VLOOKUP($A2774,'Adjusted County Employment'!$A$4:$X$3225,7,FALSE)),0,(VLOOKUP($A2774,'Adjusted County Employment'!$A$4:$X$3225,7,FALSE)))</f>
        <v>77.371212121212125</v>
      </c>
      <c r="H2774" s="4" t="s">
        <v>1677</v>
      </c>
      <c r="I2774" s="45">
        <v>992</v>
      </c>
      <c r="J2774" s="58" t="s">
        <v>1675</v>
      </c>
      <c r="K2774">
        <f>VLOOKUP($J2774,'Emission Factors-old'!$A$2:$D$9,2,FALSE)</f>
        <v>887.80254614220303</v>
      </c>
      <c r="L2774" t="str">
        <f>VLOOKUP($J2774,'Emission Factors-old'!$A$2:$D$9,3,FALSE)</f>
        <v>LB</v>
      </c>
      <c r="M2774" t="str">
        <f>VLOOKUP($J2774,'Emission Factors-old'!$A$2:$D$9,4,FALSE)</f>
        <v>EACH</v>
      </c>
      <c r="N2774" s="28">
        <f t="shared" si="86"/>
        <v>68690.359119320608</v>
      </c>
      <c r="O2774" t="str">
        <f t="shared" si="87"/>
        <v>LB</v>
      </c>
    </row>
    <row r="2775" spans="1:15">
      <c r="A2775" s="59" t="s">
        <v>912</v>
      </c>
      <c r="B2775" s="59" t="s">
        <v>1966</v>
      </c>
      <c r="C2775" s="59" t="s">
        <v>913</v>
      </c>
      <c r="D2775" t="s">
        <v>914</v>
      </c>
      <c r="E2775" t="s">
        <v>2057</v>
      </c>
      <c r="F2775" t="s">
        <v>452</v>
      </c>
      <c r="G2775" s="28">
        <f>IF(ISERROR(VLOOKUP($A2775,'Adjusted County Employment'!$A$4:$X$3225,7,FALSE)),0,(VLOOKUP($A2775,'Adjusted County Employment'!$A$4:$X$3225,7,FALSE)))</f>
        <v>0</v>
      </c>
      <c r="H2775" s="4" t="s">
        <v>1677</v>
      </c>
      <c r="I2775" s="45">
        <v>992</v>
      </c>
      <c r="J2775" s="58" t="s">
        <v>1675</v>
      </c>
      <c r="K2775">
        <f>VLOOKUP($J2775,'Emission Factors-old'!$A$2:$D$9,2,FALSE)</f>
        <v>887.80254614220303</v>
      </c>
      <c r="L2775" t="str">
        <f>VLOOKUP($J2775,'Emission Factors-old'!$A$2:$D$9,3,FALSE)</f>
        <v>LB</v>
      </c>
      <c r="M2775" t="str">
        <f>VLOOKUP($J2775,'Emission Factors-old'!$A$2:$D$9,4,FALSE)</f>
        <v>EACH</v>
      </c>
      <c r="N2775" s="28">
        <f t="shared" si="86"/>
        <v>0</v>
      </c>
      <c r="O2775" t="str">
        <f t="shared" si="87"/>
        <v>LB</v>
      </c>
    </row>
    <row r="2776" spans="1:15">
      <c r="A2776" s="59" t="s">
        <v>915</v>
      </c>
      <c r="B2776" s="59" t="s">
        <v>1966</v>
      </c>
      <c r="C2776" s="59" t="s">
        <v>916</v>
      </c>
      <c r="D2776" t="s">
        <v>917</v>
      </c>
      <c r="E2776" t="s">
        <v>2057</v>
      </c>
      <c r="F2776" t="s">
        <v>452</v>
      </c>
      <c r="G2776" s="28">
        <f>IF(ISERROR(VLOOKUP($A2776,'Adjusted County Employment'!$A$4:$X$3225,7,FALSE)),0,(VLOOKUP($A2776,'Adjusted County Employment'!$A$4:$X$3225,7,FALSE)))</f>
        <v>0</v>
      </c>
      <c r="H2776" s="4" t="s">
        <v>1677</v>
      </c>
      <c r="I2776" s="45">
        <v>992</v>
      </c>
      <c r="J2776" s="58" t="s">
        <v>1675</v>
      </c>
      <c r="K2776">
        <f>VLOOKUP($J2776,'Emission Factors-old'!$A$2:$D$9,2,FALSE)</f>
        <v>887.80254614220303</v>
      </c>
      <c r="L2776" t="str">
        <f>VLOOKUP($J2776,'Emission Factors-old'!$A$2:$D$9,3,FALSE)</f>
        <v>LB</v>
      </c>
      <c r="M2776" t="str">
        <f>VLOOKUP($J2776,'Emission Factors-old'!$A$2:$D$9,4,FALSE)</f>
        <v>EACH</v>
      </c>
      <c r="N2776" s="28">
        <f t="shared" si="86"/>
        <v>0</v>
      </c>
      <c r="O2776" t="str">
        <f t="shared" si="87"/>
        <v>LB</v>
      </c>
    </row>
    <row r="2777" spans="1:15">
      <c r="A2777" s="59" t="s">
        <v>918</v>
      </c>
      <c r="B2777" s="59" t="s">
        <v>2018</v>
      </c>
      <c r="C2777" s="59" t="s">
        <v>1770</v>
      </c>
      <c r="D2777" t="s">
        <v>5602</v>
      </c>
      <c r="E2777" t="s">
        <v>2057</v>
      </c>
      <c r="F2777" t="s">
        <v>919</v>
      </c>
      <c r="G2777" s="28">
        <f>IF(ISERROR(VLOOKUP($A2777,'Adjusted County Employment'!$A$4:$X$3225,7,FALSE)),0,(VLOOKUP($A2777,'Adjusted County Employment'!$A$4:$X$3225,7,FALSE)))</f>
        <v>3.75</v>
      </c>
      <c r="H2777" s="4" t="s">
        <v>1677</v>
      </c>
      <c r="I2777" s="45">
        <v>992</v>
      </c>
      <c r="J2777" s="58" t="s">
        <v>1675</v>
      </c>
      <c r="K2777">
        <f>VLOOKUP($J2777,'Emission Factors-old'!$A$2:$D$9,2,FALSE)</f>
        <v>887.80254614220303</v>
      </c>
      <c r="L2777" t="str">
        <f>VLOOKUP($J2777,'Emission Factors-old'!$A$2:$D$9,3,FALSE)</f>
        <v>LB</v>
      </c>
      <c r="M2777" t="str">
        <f>VLOOKUP($J2777,'Emission Factors-old'!$A$2:$D$9,4,FALSE)</f>
        <v>EACH</v>
      </c>
      <c r="N2777" s="28">
        <f t="shared" si="86"/>
        <v>3329.2595480332611</v>
      </c>
      <c r="O2777" t="str">
        <f t="shared" si="87"/>
        <v>LB</v>
      </c>
    </row>
    <row r="2778" spans="1:15">
      <c r="A2778" s="59" t="s">
        <v>920</v>
      </c>
      <c r="B2778" s="59" t="s">
        <v>2018</v>
      </c>
      <c r="C2778" s="59" t="s">
        <v>1772</v>
      </c>
      <c r="D2778" t="s">
        <v>921</v>
      </c>
      <c r="E2778" t="s">
        <v>2057</v>
      </c>
      <c r="F2778" t="s">
        <v>919</v>
      </c>
      <c r="G2778" s="28">
        <f>IF(ISERROR(VLOOKUP($A2778,'Adjusted County Employment'!$A$4:$X$3225,7,FALSE)),0,(VLOOKUP($A2778,'Adjusted County Employment'!$A$4:$X$3225,7,FALSE)))</f>
        <v>3.7945642271484963</v>
      </c>
      <c r="H2778" s="4" t="s">
        <v>1677</v>
      </c>
      <c r="I2778" s="45">
        <v>992</v>
      </c>
      <c r="J2778" s="58" t="s">
        <v>1675</v>
      </c>
      <c r="K2778">
        <f>VLOOKUP($J2778,'Emission Factors-old'!$A$2:$D$9,2,FALSE)</f>
        <v>887.80254614220303</v>
      </c>
      <c r="L2778" t="str">
        <f>VLOOKUP($J2778,'Emission Factors-old'!$A$2:$D$9,3,FALSE)</f>
        <v>LB</v>
      </c>
      <c r="M2778" t="str">
        <f>VLOOKUP($J2778,'Emission Factors-old'!$A$2:$D$9,4,FALSE)</f>
        <v>EACH</v>
      </c>
      <c r="N2778" s="28">
        <f t="shared" si="86"/>
        <v>3368.8237823625559</v>
      </c>
      <c r="O2778" t="str">
        <f t="shared" si="87"/>
        <v>LB</v>
      </c>
    </row>
    <row r="2779" spans="1:15">
      <c r="A2779" s="59" t="s">
        <v>922</v>
      </c>
      <c r="B2779" s="59" t="s">
        <v>2018</v>
      </c>
      <c r="C2779" s="59" t="s">
        <v>1816</v>
      </c>
      <c r="D2779" t="s">
        <v>923</v>
      </c>
      <c r="E2779" t="s">
        <v>2057</v>
      </c>
      <c r="F2779" t="s">
        <v>919</v>
      </c>
      <c r="G2779" s="28">
        <f>IF(ISERROR(VLOOKUP($A2779,'Adjusted County Employment'!$A$4:$X$3225,7,FALSE)),0,(VLOOKUP($A2779,'Adjusted County Employment'!$A$4:$X$3225,7,FALSE)))</f>
        <v>7.2215526893851978</v>
      </c>
      <c r="H2779" s="4" t="s">
        <v>1677</v>
      </c>
      <c r="I2779" s="45">
        <v>992</v>
      </c>
      <c r="J2779" s="58" t="s">
        <v>1675</v>
      </c>
      <c r="K2779">
        <f>VLOOKUP($J2779,'Emission Factors-old'!$A$2:$D$9,2,FALSE)</f>
        <v>887.80254614220303</v>
      </c>
      <c r="L2779" t="str">
        <f>VLOOKUP($J2779,'Emission Factors-old'!$A$2:$D$9,3,FALSE)</f>
        <v>LB</v>
      </c>
      <c r="M2779" t="str">
        <f>VLOOKUP($J2779,'Emission Factors-old'!$A$2:$D$9,4,FALSE)</f>
        <v>EACH</v>
      </c>
      <c r="N2779" s="28">
        <f t="shared" si="86"/>
        <v>6411.3128647362528</v>
      </c>
      <c r="O2779" t="str">
        <f t="shared" si="87"/>
        <v>LB</v>
      </c>
    </row>
    <row r="2780" spans="1:15">
      <c r="A2780" s="59" t="s">
        <v>924</v>
      </c>
      <c r="B2780" s="59" t="s">
        <v>2018</v>
      </c>
      <c r="C2780" s="59" t="s">
        <v>1817</v>
      </c>
      <c r="D2780" t="s">
        <v>4764</v>
      </c>
      <c r="E2780" t="s">
        <v>2057</v>
      </c>
      <c r="F2780" t="s">
        <v>919</v>
      </c>
      <c r="G2780" s="28">
        <f>IF(ISERROR(VLOOKUP($A2780,'Adjusted County Employment'!$A$4:$X$3225,7,FALSE)),0,(VLOOKUP($A2780,'Adjusted County Employment'!$A$4:$X$3225,7,FALSE)))</f>
        <v>0</v>
      </c>
      <c r="H2780" s="4" t="s">
        <v>1677</v>
      </c>
      <c r="I2780" s="45">
        <v>992</v>
      </c>
      <c r="J2780" s="58" t="s">
        <v>1675</v>
      </c>
      <c r="K2780">
        <f>VLOOKUP($J2780,'Emission Factors-old'!$A$2:$D$9,2,FALSE)</f>
        <v>887.80254614220303</v>
      </c>
      <c r="L2780" t="str">
        <f>VLOOKUP($J2780,'Emission Factors-old'!$A$2:$D$9,3,FALSE)</f>
        <v>LB</v>
      </c>
      <c r="M2780" t="str">
        <f>VLOOKUP($J2780,'Emission Factors-old'!$A$2:$D$9,4,FALSE)</f>
        <v>EACH</v>
      </c>
      <c r="N2780" s="28">
        <f t="shared" si="86"/>
        <v>0</v>
      </c>
      <c r="O2780" t="str">
        <f t="shared" si="87"/>
        <v>LB</v>
      </c>
    </row>
    <row r="2781" spans="1:15">
      <c r="A2781" s="59" t="s">
        <v>925</v>
      </c>
      <c r="B2781" s="59" t="s">
        <v>2018</v>
      </c>
      <c r="C2781" s="59" t="s">
        <v>1773</v>
      </c>
      <c r="D2781" t="s">
        <v>926</v>
      </c>
      <c r="E2781" t="s">
        <v>2057</v>
      </c>
      <c r="F2781" t="s">
        <v>919</v>
      </c>
      <c r="G2781" s="28">
        <f>IF(ISERROR(VLOOKUP($A2781,'Adjusted County Employment'!$A$4:$X$3225,7,FALSE)),0,(VLOOKUP($A2781,'Adjusted County Employment'!$A$4:$X$3225,7,FALSE)))</f>
        <v>0</v>
      </c>
      <c r="H2781" s="4" t="s">
        <v>1677</v>
      </c>
      <c r="I2781" s="45">
        <v>992</v>
      </c>
      <c r="J2781" s="58" t="s">
        <v>1675</v>
      </c>
      <c r="K2781">
        <f>VLOOKUP($J2781,'Emission Factors-old'!$A$2:$D$9,2,FALSE)</f>
        <v>887.80254614220303</v>
      </c>
      <c r="L2781" t="str">
        <f>VLOOKUP($J2781,'Emission Factors-old'!$A$2:$D$9,3,FALSE)</f>
        <v>LB</v>
      </c>
      <c r="M2781" t="str">
        <f>VLOOKUP($J2781,'Emission Factors-old'!$A$2:$D$9,4,FALSE)</f>
        <v>EACH</v>
      </c>
      <c r="N2781" s="28">
        <f t="shared" si="86"/>
        <v>0</v>
      </c>
      <c r="O2781" t="str">
        <f t="shared" si="87"/>
        <v>LB</v>
      </c>
    </row>
    <row r="2782" spans="1:15">
      <c r="A2782" s="59" t="s">
        <v>927</v>
      </c>
      <c r="B2782" s="59" t="s">
        <v>2018</v>
      </c>
      <c r="C2782" s="59" t="s">
        <v>1840</v>
      </c>
      <c r="D2782" t="s">
        <v>3526</v>
      </c>
      <c r="E2782" t="s">
        <v>2057</v>
      </c>
      <c r="F2782" t="s">
        <v>919</v>
      </c>
      <c r="G2782" s="28">
        <f>IF(ISERROR(VLOOKUP($A2782,'Adjusted County Employment'!$A$4:$X$3225,7,FALSE)),0,(VLOOKUP($A2782,'Adjusted County Employment'!$A$4:$X$3225,7,FALSE)))</f>
        <v>1294.6429521591469</v>
      </c>
      <c r="H2782" s="4" t="s">
        <v>1677</v>
      </c>
      <c r="I2782" s="45">
        <v>992</v>
      </c>
      <c r="J2782" s="58" t="s">
        <v>1675</v>
      </c>
      <c r="K2782">
        <f>VLOOKUP($J2782,'Emission Factors-old'!$A$2:$D$9,2,FALSE)</f>
        <v>887.80254614220303</v>
      </c>
      <c r="L2782" t="str">
        <f>VLOOKUP($J2782,'Emission Factors-old'!$A$2:$D$9,3,FALSE)</f>
        <v>LB</v>
      </c>
      <c r="M2782" t="str">
        <f>VLOOKUP($J2782,'Emission Factors-old'!$A$2:$D$9,4,FALSE)</f>
        <v>EACH</v>
      </c>
      <c r="N2782" s="28">
        <f t="shared" si="86"/>
        <v>1149387.3092719491</v>
      </c>
      <c r="O2782" t="str">
        <f t="shared" si="87"/>
        <v>LB</v>
      </c>
    </row>
    <row r="2783" spans="1:15">
      <c r="A2783" s="59" t="s">
        <v>928</v>
      </c>
      <c r="B2783" s="59" t="s">
        <v>2018</v>
      </c>
      <c r="C2783" s="59" t="s">
        <v>1818</v>
      </c>
      <c r="D2783" t="s">
        <v>929</v>
      </c>
      <c r="E2783" t="s">
        <v>2057</v>
      </c>
      <c r="F2783" t="s">
        <v>919</v>
      </c>
      <c r="G2783" s="28">
        <f>IF(ISERROR(VLOOKUP($A2783,'Adjusted County Employment'!$A$4:$X$3225,7,FALSE)),0,(VLOOKUP($A2783,'Adjusted County Employment'!$A$4:$X$3225,7,FALSE)))</f>
        <v>0</v>
      </c>
      <c r="H2783" s="4" t="s">
        <v>1677</v>
      </c>
      <c r="I2783" s="45">
        <v>992</v>
      </c>
      <c r="J2783" s="58" t="s">
        <v>1675</v>
      </c>
      <c r="K2783">
        <f>VLOOKUP($J2783,'Emission Factors-old'!$A$2:$D$9,2,FALSE)</f>
        <v>887.80254614220303</v>
      </c>
      <c r="L2783" t="str">
        <f>VLOOKUP($J2783,'Emission Factors-old'!$A$2:$D$9,3,FALSE)</f>
        <v>LB</v>
      </c>
      <c r="M2783" t="str">
        <f>VLOOKUP($J2783,'Emission Factors-old'!$A$2:$D$9,4,FALSE)</f>
        <v>EACH</v>
      </c>
      <c r="N2783" s="28">
        <f t="shared" si="86"/>
        <v>0</v>
      </c>
      <c r="O2783" t="str">
        <f t="shared" si="87"/>
        <v>LB</v>
      </c>
    </row>
    <row r="2784" spans="1:15">
      <c r="A2784" s="59" t="s">
        <v>930</v>
      </c>
      <c r="B2784" s="59" t="s">
        <v>2018</v>
      </c>
      <c r="C2784" s="59" t="s">
        <v>1774</v>
      </c>
      <c r="D2784" t="s">
        <v>931</v>
      </c>
      <c r="E2784" t="s">
        <v>2057</v>
      </c>
      <c r="F2784" t="s">
        <v>919</v>
      </c>
      <c r="G2784" s="28">
        <f>IF(ISERROR(VLOOKUP($A2784,'Adjusted County Employment'!$A$4:$X$3225,7,FALSE)),0,(VLOOKUP($A2784,'Adjusted County Employment'!$A$4:$X$3225,7,FALSE)))</f>
        <v>0</v>
      </c>
      <c r="H2784" s="4" t="s">
        <v>1677</v>
      </c>
      <c r="I2784" s="45">
        <v>992</v>
      </c>
      <c r="J2784" s="58" t="s">
        <v>1675</v>
      </c>
      <c r="K2784">
        <f>VLOOKUP($J2784,'Emission Factors-old'!$A$2:$D$9,2,FALSE)</f>
        <v>887.80254614220303</v>
      </c>
      <c r="L2784" t="str">
        <f>VLOOKUP($J2784,'Emission Factors-old'!$A$2:$D$9,3,FALSE)</f>
        <v>LB</v>
      </c>
      <c r="M2784" t="str">
        <f>VLOOKUP($J2784,'Emission Factors-old'!$A$2:$D$9,4,FALSE)</f>
        <v>EACH</v>
      </c>
      <c r="N2784" s="28">
        <f t="shared" si="86"/>
        <v>0</v>
      </c>
      <c r="O2784" t="str">
        <f t="shared" si="87"/>
        <v>LB</v>
      </c>
    </row>
    <row r="2785" spans="1:15">
      <c r="A2785" s="59" t="s">
        <v>932</v>
      </c>
      <c r="B2785" s="59" t="s">
        <v>2018</v>
      </c>
      <c r="C2785" s="59" t="s">
        <v>1819</v>
      </c>
      <c r="D2785" t="s">
        <v>2603</v>
      </c>
      <c r="E2785" t="s">
        <v>2057</v>
      </c>
      <c r="F2785" t="s">
        <v>919</v>
      </c>
      <c r="G2785" s="28">
        <f>IF(ISERROR(VLOOKUP($A2785,'Adjusted County Employment'!$A$4:$X$3225,7,FALSE)),0,(VLOOKUP($A2785,'Adjusted County Employment'!$A$4:$X$3225,7,FALSE)))</f>
        <v>0</v>
      </c>
      <c r="H2785" s="4" t="s">
        <v>1677</v>
      </c>
      <c r="I2785" s="45">
        <v>992</v>
      </c>
      <c r="J2785" s="58" t="s">
        <v>1675</v>
      </c>
      <c r="K2785">
        <f>VLOOKUP($J2785,'Emission Factors-old'!$A$2:$D$9,2,FALSE)</f>
        <v>887.80254614220303</v>
      </c>
      <c r="L2785" t="str">
        <f>VLOOKUP($J2785,'Emission Factors-old'!$A$2:$D$9,3,FALSE)</f>
        <v>LB</v>
      </c>
      <c r="M2785" t="str">
        <f>VLOOKUP($J2785,'Emission Factors-old'!$A$2:$D$9,4,FALSE)</f>
        <v>EACH</v>
      </c>
      <c r="N2785" s="28">
        <f t="shared" si="86"/>
        <v>0</v>
      </c>
      <c r="O2785" t="str">
        <f t="shared" si="87"/>
        <v>LB</v>
      </c>
    </row>
    <row r="2786" spans="1:15">
      <c r="A2786" s="59" t="s">
        <v>933</v>
      </c>
      <c r="B2786" s="59" t="s">
        <v>2018</v>
      </c>
      <c r="C2786" s="59" t="s">
        <v>1820</v>
      </c>
      <c r="D2786" t="s">
        <v>2607</v>
      </c>
      <c r="E2786" t="s">
        <v>2057</v>
      </c>
      <c r="F2786" t="s">
        <v>919</v>
      </c>
      <c r="G2786" s="28">
        <f>IF(ISERROR(VLOOKUP($A2786,'Adjusted County Employment'!$A$4:$X$3225,7,FALSE)),0,(VLOOKUP($A2786,'Adjusted County Employment'!$A$4:$X$3225,7,FALSE)))</f>
        <v>0</v>
      </c>
      <c r="H2786" s="4" t="s">
        <v>1677</v>
      </c>
      <c r="I2786" s="45">
        <v>992</v>
      </c>
      <c r="J2786" s="58" t="s">
        <v>1675</v>
      </c>
      <c r="K2786">
        <f>VLOOKUP($J2786,'Emission Factors-old'!$A$2:$D$9,2,FALSE)</f>
        <v>887.80254614220303</v>
      </c>
      <c r="L2786" t="str">
        <f>VLOOKUP($J2786,'Emission Factors-old'!$A$2:$D$9,3,FALSE)</f>
        <v>LB</v>
      </c>
      <c r="M2786" t="str">
        <f>VLOOKUP($J2786,'Emission Factors-old'!$A$2:$D$9,4,FALSE)</f>
        <v>EACH</v>
      </c>
      <c r="N2786" s="28">
        <f t="shared" si="86"/>
        <v>0</v>
      </c>
      <c r="O2786" t="str">
        <f t="shared" si="87"/>
        <v>LB</v>
      </c>
    </row>
    <row r="2787" spans="1:15">
      <c r="A2787" s="59" t="s">
        <v>934</v>
      </c>
      <c r="B2787" s="59" t="s">
        <v>2018</v>
      </c>
      <c r="C2787" s="59" t="s">
        <v>1821</v>
      </c>
      <c r="D2787" t="s">
        <v>4251</v>
      </c>
      <c r="E2787" t="s">
        <v>2057</v>
      </c>
      <c r="F2787" t="s">
        <v>919</v>
      </c>
      <c r="G2787" s="28">
        <f>IF(ISERROR(VLOOKUP($A2787,'Adjusted County Employment'!$A$4:$X$3225,7,FALSE)),0,(VLOOKUP($A2787,'Adjusted County Employment'!$A$4:$X$3225,7,FALSE)))</f>
        <v>0</v>
      </c>
      <c r="H2787" s="4" t="s">
        <v>1677</v>
      </c>
      <c r="I2787" s="45">
        <v>992</v>
      </c>
      <c r="J2787" s="58" t="s">
        <v>1675</v>
      </c>
      <c r="K2787">
        <f>VLOOKUP($J2787,'Emission Factors-old'!$A$2:$D$9,2,FALSE)</f>
        <v>887.80254614220303</v>
      </c>
      <c r="L2787" t="str">
        <f>VLOOKUP($J2787,'Emission Factors-old'!$A$2:$D$9,3,FALSE)</f>
        <v>LB</v>
      </c>
      <c r="M2787" t="str">
        <f>VLOOKUP($J2787,'Emission Factors-old'!$A$2:$D$9,4,FALSE)</f>
        <v>EACH</v>
      </c>
      <c r="N2787" s="28">
        <f t="shared" si="86"/>
        <v>0</v>
      </c>
      <c r="O2787" t="str">
        <f t="shared" si="87"/>
        <v>LB</v>
      </c>
    </row>
    <row r="2788" spans="1:15">
      <c r="A2788" s="59" t="s">
        <v>935</v>
      </c>
      <c r="B2788" s="59" t="s">
        <v>2018</v>
      </c>
      <c r="C2788" s="59" t="s">
        <v>1841</v>
      </c>
      <c r="D2788" t="s">
        <v>936</v>
      </c>
      <c r="E2788" t="s">
        <v>2057</v>
      </c>
      <c r="F2788" t="s">
        <v>919</v>
      </c>
      <c r="G2788" s="28">
        <f>IF(ISERROR(VLOOKUP($A2788,'Adjusted County Employment'!$A$4:$X$3225,7,FALSE)),0,(VLOOKUP($A2788,'Adjusted County Employment'!$A$4:$X$3225,7,FALSE)))</f>
        <v>0</v>
      </c>
      <c r="H2788" s="4" t="s">
        <v>1677</v>
      </c>
      <c r="I2788" s="45">
        <v>992</v>
      </c>
      <c r="J2788" s="58" t="s">
        <v>1675</v>
      </c>
      <c r="K2788">
        <f>VLOOKUP($J2788,'Emission Factors-old'!$A$2:$D$9,2,FALSE)</f>
        <v>887.80254614220303</v>
      </c>
      <c r="L2788" t="str">
        <f>VLOOKUP($J2788,'Emission Factors-old'!$A$2:$D$9,3,FALSE)</f>
        <v>LB</v>
      </c>
      <c r="M2788" t="str">
        <f>VLOOKUP($J2788,'Emission Factors-old'!$A$2:$D$9,4,FALSE)</f>
        <v>EACH</v>
      </c>
      <c r="N2788" s="28">
        <f t="shared" si="86"/>
        <v>0</v>
      </c>
      <c r="O2788" t="str">
        <f t="shared" si="87"/>
        <v>LB</v>
      </c>
    </row>
    <row r="2789" spans="1:15">
      <c r="A2789" s="59" t="s">
        <v>937</v>
      </c>
      <c r="B2789" s="59" t="s">
        <v>2018</v>
      </c>
      <c r="C2789" s="59" t="s">
        <v>1776</v>
      </c>
      <c r="D2789" t="s">
        <v>3264</v>
      </c>
      <c r="E2789" t="s">
        <v>2057</v>
      </c>
      <c r="F2789" t="s">
        <v>919</v>
      </c>
      <c r="G2789" s="28">
        <f>IF(ISERROR(VLOOKUP($A2789,'Adjusted County Employment'!$A$4:$X$3225,7,FALSE)),0,(VLOOKUP($A2789,'Adjusted County Employment'!$A$4:$X$3225,7,FALSE)))</f>
        <v>0</v>
      </c>
      <c r="H2789" s="4" t="s">
        <v>1677</v>
      </c>
      <c r="I2789" s="45">
        <v>992</v>
      </c>
      <c r="J2789" s="58" t="s">
        <v>1675</v>
      </c>
      <c r="K2789">
        <f>VLOOKUP($J2789,'Emission Factors-old'!$A$2:$D$9,2,FALSE)</f>
        <v>887.80254614220303</v>
      </c>
      <c r="L2789" t="str">
        <f>VLOOKUP($J2789,'Emission Factors-old'!$A$2:$D$9,3,FALSE)</f>
        <v>LB</v>
      </c>
      <c r="M2789" t="str">
        <f>VLOOKUP($J2789,'Emission Factors-old'!$A$2:$D$9,4,FALSE)</f>
        <v>EACH</v>
      </c>
      <c r="N2789" s="28">
        <f t="shared" si="86"/>
        <v>0</v>
      </c>
      <c r="O2789" t="str">
        <f t="shared" si="87"/>
        <v>LB</v>
      </c>
    </row>
    <row r="2790" spans="1:15">
      <c r="A2790" s="59" t="s">
        <v>938</v>
      </c>
      <c r="B2790" s="59" t="s">
        <v>2018</v>
      </c>
      <c r="C2790" s="59" t="s">
        <v>1822</v>
      </c>
      <c r="D2790" t="s">
        <v>939</v>
      </c>
      <c r="E2790" t="s">
        <v>2057</v>
      </c>
      <c r="F2790" t="s">
        <v>919</v>
      </c>
      <c r="G2790" s="28">
        <f>IF(ISERROR(VLOOKUP($A2790,'Adjusted County Employment'!$A$4:$X$3225,7,FALSE)),0,(VLOOKUP($A2790,'Adjusted County Employment'!$A$4:$X$3225,7,FALSE)))</f>
        <v>0</v>
      </c>
      <c r="H2790" s="4" t="s">
        <v>1677</v>
      </c>
      <c r="I2790" s="45">
        <v>992</v>
      </c>
      <c r="J2790" s="58" t="s">
        <v>1675</v>
      </c>
      <c r="K2790">
        <f>VLOOKUP($J2790,'Emission Factors-old'!$A$2:$D$9,2,FALSE)</f>
        <v>887.80254614220303</v>
      </c>
      <c r="L2790" t="str">
        <f>VLOOKUP($J2790,'Emission Factors-old'!$A$2:$D$9,3,FALSE)</f>
        <v>LB</v>
      </c>
      <c r="M2790" t="str">
        <f>VLOOKUP($J2790,'Emission Factors-old'!$A$2:$D$9,4,FALSE)</f>
        <v>EACH</v>
      </c>
      <c r="N2790" s="28">
        <f t="shared" si="86"/>
        <v>0</v>
      </c>
      <c r="O2790" t="str">
        <f t="shared" si="87"/>
        <v>LB</v>
      </c>
    </row>
    <row r="2791" spans="1:15">
      <c r="A2791" s="59" t="s">
        <v>940</v>
      </c>
      <c r="B2791" s="59" t="s">
        <v>2018</v>
      </c>
      <c r="C2791" s="59" t="s">
        <v>1777</v>
      </c>
      <c r="D2791" t="s">
        <v>2160</v>
      </c>
      <c r="E2791" t="s">
        <v>2057</v>
      </c>
      <c r="F2791" t="s">
        <v>919</v>
      </c>
      <c r="G2791" s="28">
        <f>IF(ISERROR(VLOOKUP($A2791,'Adjusted County Employment'!$A$4:$X$3225,7,FALSE)),0,(VLOOKUP($A2791,'Adjusted County Employment'!$A$4:$X$3225,7,FALSE)))</f>
        <v>0</v>
      </c>
      <c r="H2791" s="4" t="s">
        <v>1677</v>
      </c>
      <c r="I2791" s="45">
        <v>992</v>
      </c>
      <c r="J2791" s="58" t="s">
        <v>1675</v>
      </c>
      <c r="K2791">
        <f>VLOOKUP($J2791,'Emission Factors-old'!$A$2:$D$9,2,FALSE)</f>
        <v>887.80254614220303</v>
      </c>
      <c r="L2791" t="str">
        <f>VLOOKUP($J2791,'Emission Factors-old'!$A$2:$D$9,3,FALSE)</f>
        <v>LB</v>
      </c>
      <c r="M2791" t="str">
        <f>VLOOKUP($J2791,'Emission Factors-old'!$A$2:$D$9,4,FALSE)</f>
        <v>EACH</v>
      </c>
      <c r="N2791" s="28">
        <f t="shared" si="86"/>
        <v>0</v>
      </c>
      <c r="O2791" t="str">
        <f t="shared" si="87"/>
        <v>LB</v>
      </c>
    </row>
    <row r="2792" spans="1:15">
      <c r="A2792" s="59" t="s">
        <v>941</v>
      </c>
      <c r="B2792" s="59" t="s">
        <v>2018</v>
      </c>
      <c r="C2792" s="59" t="s">
        <v>1825</v>
      </c>
      <c r="D2792" t="s">
        <v>942</v>
      </c>
      <c r="E2792" t="s">
        <v>2057</v>
      </c>
      <c r="F2792" t="s">
        <v>919</v>
      </c>
      <c r="G2792" s="28">
        <f>IF(ISERROR(VLOOKUP($A2792,'Adjusted County Employment'!$A$4:$X$3225,7,FALSE)),0,(VLOOKUP($A2792,'Adjusted County Employment'!$A$4:$X$3225,7,FALSE)))</f>
        <v>0</v>
      </c>
      <c r="H2792" s="4" t="s">
        <v>1677</v>
      </c>
      <c r="I2792" s="45">
        <v>992</v>
      </c>
      <c r="J2792" s="58" t="s">
        <v>1675</v>
      </c>
      <c r="K2792">
        <f>VLOOKUP($J2792,'Emission Factors-old'!$A$2:$D$9,2,FALSE)</f>
        <v>887.80254614220303</v>
      </c>
      <c r="L2792" t="str">
        <f>VLOOKUP($J2792,'Emission Factors-old'!$A$2:$D$9,3,FALSE)</f>
        <v>LB</v>
      </c>
      <c r="M2792" t="str">
        <f>VLOOKUP($J2792,'Emission Factors-old'!$A$2:$D$9,4,FALSE)</f>
        <v>EACH</v>
      </c>
      <c r="N2792" s="28">
        <f t="shared" si="86"/>
        <v>0</v>
      </c>
      <c r="O2792" t="str">
        <f t="shared" si="87"/>
        <v>LB</v>
      </c>
    </row>
    <row r="2793" spans="1:15">
      <c r="A2793" s="59" t="s">
        <v>943</v>
      </c>
      <c r="B2793" s="59" t="s">
        <v>2018</v>
      </c>
      <c r="C2793" s="59" t="s">
        <v>1826</v>
      </c>
      <c r="D2793" t="s">
        <v>944</v>
      </c>
      <c r="E2793" t="s">
        <v>2057</v>
      </c>
      <c r="F2793" t="s">
        <v>919</v>
      </c>
      <c r="G2793" s="28">
        <f>IF(ISERROR(VLOOKUP($A2793,'Adjusted County Employment'!$A$4:$X$3225,7,FALSE)),0,(VLOOKUP($A2793,'Adjusted County Employment'!$A$4:$X$3225,7,FALSE)))</f>
        <v>0</v>
      </c>
      <c r="H2793" s="4" t="s">
        <v>1677</v>
      </c>
      <c r="I2793" s="45">
        <v>992</v>
      </c>
      <c r="J2793" s="58" t="s">
        <v>1675</v>
      </c>
      <c r="K2793">
        <f>VLOOKUP($J2793,'Emission Factors-old'!$A$2:$D$9,2,FALSE)</f>
        <v>887.80254614220303</v>
      </c>
      <c r="L2793" t="str">
        <f>VLOOKUP($J2793,'Emission Factors-old'!$A$2:$D$9,3,FALSE)</f>
        <v>LB</v>
      </c>
      <c r="M2793" t="str">
        <f>VLOOKUP($J2793,'Emission Factors-old'!$A$2:$D$9,4,FALSE)</f>
        <v>EACH</v>
      </c>
      <c r="N2793" s="28">
        <f t="shared" si="86"/>
        <v>0</v>
      </c>
      <c r="O2793" t="str">
        <f t="shared" si="87"/>
        <v>LB</v>
      </c>
    </row>
    <row r="2794" spans="1:15">
      <c r="A2794" s="59" t="s">
        <v>945</v>
      </c>
      <c r="B2794" s="59" t="s">
        <v>2018</v>
      </c>
      <c r="C2794" s="59" t="s">
        <v>1827</v>
      </c>
      <c r="D2794" t="s">
        <v>946</v>
      </c>
      <c r="E2794" t="s">
        <v>2057</v>
      </c>
      <c r="F2794" t="s">
        <v>919</v>
      </c>
      <c r="G2794" s="28">
        <f>IF(ISERROR(VLOOKUP($A2794,'Adjusted County Employment'!$A$4:$X$3225,7,FALSE)),0,(VLOOKUP($A2794,'Adjusted County Employment'!$A$4:$X$3225,7,FALSE)))</f>
        <v>111.69230769230769</v>
      </c>
      <c r="H2794" s="4" t="s">
        <v>1677</v>
      </c>
      <c r="I2794" s="45">
        <v>992</v>
      </c>
      <c r="J2794" s="58" t="s">
        <v>1675</v>
      </c>
      <c r="K2794">
        <f>VLOOKUP($J2794,'Emission Factors-old'!$A$2:$D$9,2,FALSE)</f>
        <v>887.80254614220303</v>
      </c>
      <c r="L2794" t="str">
        <f>VLOOKUP($J2794,'Emission Factors-old'!$A$2:$D$9,3,FALSE)</f>
        <v>LB</v>
      </c>
      <c r="M2794" t="str">
        <f>VLOOKUP($J2794,'Emission Factors-old'!$A$2:$D$9,4,FALSE)</f>
        <v>EACH</v>
      </c>
      <c r="N2794" s="28">
        <f t="shared" si="86"/>
        <v>99160.715153729136</v>
      </c>
      <c r="O2794" t="str">
        <f t="shared" si="87"/>
        <v>LB</v>
      </c>
    </row>
    <row r="2795" spans="1:15">
      <c r="A2795" s="59" t="s">
        <v>947</v>
      </c>
      <c r="B2795" s="59" t="s">
        <v>2018</v>
      </c>
      <c r="C2795" s="59" t="s">
        <v>1778</v>
      </c>
      <c r="D2795" t="s">
        <v>2662</v>
      </c>
      <c r="E2795" t="s">
        <v>2057</v>
      </c>
      <c r="F2795" t="s">
        <v>919</v>
      </c>
      <c r="G2795" s="28">
        <f>IF(ISERROR(VLOOKUP($A2795,'Adjusted County Employment'!$A$4:$X$3225,7,FALSE)),0,(VLOOKUP($A2795,'Adjusted County Employment'!$A$4:$X$3225,7,FALSE)))</f>
        <v>0</v>
      </c>
      <c r="H2795" s="4" t="s">
        <v>1677</v>
      </c>
      <c r="I2795" s="45">
        <v>992</v>
      </c>
      <c r="J2795" s="58" t="s">
        <v>1675</v>
      </c>
      <c r="K2795">
        <f>VLOOKUP($J2795,'Emission Factors-old'!$A$2:$D$9,2,FALSE)</f>
        <v>887.80254614220303</v>
      </c>
      <c r="L2795" t="str">
        <f>VLOOKUP($J2795,'Emission Factors-old'!$A$2:$D$9,3,FALSE)</f>
        <v>LB</v>
      </c>
      <c r="M2795" t="str">
        <f>VLOOKUP($J2795,'Emission Factors-old'!$A$2:$D$9,4,FALSE)</f>
        <v>EACH</v>
      </c>
      <c r="N2795" s="28">
        <f t="shared" si="86"/>
        <v>0</v>
      </c>
      <c r="O2795" t="str">
        <f t="shared" si="87"/>
        <v>LB</v>
      </c>
    </row>
    <row r="2796" spans="1:15">
      <c r="A2796" s="59" t="s">
        <v>948</v>
      </c>
      <c r="B2796" s="59" t="s">
        <v>2018</v>
      </c>
      <c r="C2796" s="59" t="s">
        <v>1842</v>
      </c>
      <c r="D2796" t="s">
        <v>949</v>
      </c>
      <c r="E2796" t="s">
        <v>2057</v>
      </c>
      <c r="F2796" t="s">
        <v>919</v>
      </c>
      <c r="G2796" s="28">
        <f>IF(ISERROR(VLOOKUP($A2796,'Adjusted County Employment'!$A$4:$X$3225,7,FALSE)),0,(VLOOKUP($A2796,'Adjusted County Employment'!$A$4:$X$3225,7,FALSE)))</f>
        <v>0</v>
      </c>
      <c r="H2796" s="4" t="s">
        <v>1677</v>
      </c>
      <c r="I2796" s="45">
        <v>992</v>
      </c>
      <c r="J2796" s="58" t="s">
        <v>1675</v>
      </c>
      <c r="K2796">
        <f>VLOOKUP($J2796,'Emission Factors-old'!$A$2:$D$9,2,FALSE)</f>
        <v>887.80254614220303</v>
      </c>
      <c r="L2796" t="str">
        <f>VLOOKUP($J2796,'Emission Factors-old'!$A$2:$D$9,3,FALSE)</f>
        <v>LB</v>
      </c>
      <c r="M2796" t="str">
        <f>VLOOKUP($J2796,'Emission Factors-old'!$A$2:$D$9,4,FALSE)</f>
        <v>EACH</v>
      </c>
      <c r="N2796" s="28">
        <f t="shared" si="86"/>
        <v>0</v>
      </c>
      <c r="O2796" t="str">
        <f t="shared" si="87"/>
        <v>LB</v>
      </c>
    </row>
    <row r="2797" spans="1:15">
      <c r="A2797" s="59" t="s">
        <v>950</v>
      </c>
      <c r="B2797" s="59" t="s">
        <v>2018</v>
      </c>
      <c r="C2797" s="59" t="s">
        <v>1843</v>
      </c>
      <c r="D2797" t="s">
        <v>2415</v>
      </c>
      <c r="E2797" t="s">
        <v>2057</v>
      </c>
      <c r="F2797" t="s">
        <v>919</v>
      </c>
      <c r="G2797" s="28">
        <f>IF(ISERROR(VLOOKUP($A2797,'Adjusted County Employment'!$A$4:$X$3225,7,FALSE)),0,(VLOOKUP($A2797,'Adjusted County Employment'!$A$4:$X$3225,7,FALSE)))</f>
        <v>4.3538461538461535</v>
      </c>
      <c r="H2797" s="4" t="s">
        <v>1677</v>
      </c>
      <c r="I2797" s="45">
        <v>992</v>
      </c>
      <c r="J2797" s="58" t="s">
        <v>1675</v>
      </c>
      <c r="K2797">
        <f>VLOOKUP($J2797,'Emission Factors-old'!$A$2:$D$9,2,FALSE)</f>
        <v>887.80254614220303</v>
      </c>
      <c r="L2797" t="str">
        <f>VLOOKUP($J2797,'Emission Factors-old'!$A$2:$D$9,3,FALSE)</f>
        <v>LB</v>
      </c>
      <c r="M2797" t="str">
        <f>VLOOKUP($J2797,'Emission Factors-old'!$A$2:$D$9,4,FALSE)</f>
        <v>EACH</v>
      </c>
      <c r="N2797" s="28">
        <f t="shared" si="86"/>
        <v>3865.3557008960529</v>
      </c>
      <c r="O2797" t="str">
        <f t="shared" si="87"/>
        <v>LB</v>
      </c>
    </row>
    <row r="2798" spans="1:15">
      <c r="A2798" s="59" t="s">
        <v>951</v>
      </c>
      <c r="B2798" s="59" t="s">
        <v>2018</v>
      </c>
      <c r="C2798" s="59" t="s">
        <v>1779</v>
      </c>
      <c r="D2798" t="s">
        <v>2668</v>
      </c>
      <c r="E2798" t="s">
        <v>2057</v>
      </c>
      <c r="F2798" t="s">
        <v>919</v>
      </c>
      <c r="G2798" s="28">
        <f>IF(ISERROR(VLOOKUP($A2798,'Adjusted County Employment'!$A$4:$X$3225,7,FALSE)),0,(VLOOKUP($A2798,'Adjusted County Employment'!$A$4:$X$3225,7,FALSE)))</f>
        <v>4.3538461538461535</v>
      </c>
      <c r="H2798" s="4" t="s">
        <v>1677</v>
      </c>
      <c r="I2798" s="45">
        <v>992</v>
      </c>
      <c r="J2798" s="58" t="s">
        <v>1675</v>
      </c>
      <c r="K2798">
        <f>VLOOKUP($J2798,'Emission Factors-old'!$A$2:$D$9,2,FALSE)</f>
        <v>887.80254614220303</v>
      </c>
      <c r="L2798" t="str">
        <f>VLOOKUP($J2798,'Emission Factors-old'!$A$2:$D$9,3,FALSE)</f>
        <v>LB</v>
      </c>
      <c r="M2798" t="str">
        <f>VLOOKUP($J2798,'Emission Factors-old'!$A$2:$D$9,4,FALSE)</f>
        <v>EACH</v>
      </c>
      <c r="N2798" s="28">
        <f t="shared" si="86"/>
        <v>3865.3557008960529</v>
      </c>
      <c r="O2798" t="str">
        <f t="shared" si="87"/>
        <v>LB</v>
      </c>
    </row>
    <row r="2799" spans="1:15">
      <c r="A2799" s="59" t="s">
        <v>952</v>
      </c>
      <c r="B2799" s="59" t="s">
        <v>2018</v>
      </c>
      <c r="C2799" s="59" t="s">
        <v>1780</v>
      </c>
      <c r="D2799" t="s">
        <v>953</v>
      </c>
      <c r="E2799" t="s">
        <v>2057</v>
      </c>
      <c r="F2799" t="s">
        <v>919</v>
      </c>
      <c r="G2799" s="28">
        <f>IF(ISERROR(VLOOKUP($A2799,'Adjusted County Employment'!$A$4:$X$3225,7,FALSE)),0,(VLOOKUP($A2799,'Adjusted County Employment'!$A$4:$X$3225,7,FALSE)))</f>
        <v>0</v>
      </c>
      <c r="H2799" s="4" t="s">
        <v>1677</v>
      </c>
      <c r="I2799" s="45">
        <v>992</v>
      </c>
      <c r="J2799" s="58" t="s">
        <v>1675</v>
      </c>
      <c r="K2799">
        <f>VLOOKUP($J2799,'Emission Factors-old'!$A$2:$D$9,2,FALSE)</f>
        <v>887.80254614220303</v>
      </c>
      <c r="L2799" t="str">
        <f>VLOOKUP($J2799,'Emission Factors-old'!$A$2:$D$9,3,FALSE)</f>
        <v>LB</v>
      </c>
      <c r="M2799" t="str">
        <f>VLOOKUP($J2799,'Emission Factors-old'!$A$2:$D$9,4,FALSE)</f>
        <v>EACH</v>
      </c>
      <c r="N2799" s="28">
        <f t="shared" si="86"/>
        <v>0</v>
      </c>
      <c r="O2799" t="str">
        <f t="shared" si="87"/>
        <v>LB</v>
      </c>
    </row>
    <row r="2800" spans="1:15">
      <c r="A2800" s="59" t="s">
        <v>954</v>
      </c>
      <c r="B2800" s="59" t="s">
        <v>2018</v>
      </c>
      <c r="C2800" s="59" t="s">
        <v>1781</v>
      </c>
      <c r="D2800" t="s">
        <v>955</v>
      </c>
      <c r="E2800" t="s">
        <v>2057</v>
      </c>
      <c r="F2800" t="s">
        <v>919</v>
      </c>
      <c r="G2800" s="28">
        <f>IF(ISERROR(VLOOKUP($A2800,'Adjusted County Employment'!$A$4:$X$3225,7,FALSE)),0,(VLOOKUP($A2800,'Adjusted County Employment'!$A$4:$X$3225,7,FALSE)))</f>
        <v>0</v>
      </c>
      <c r="H2800" s="4" t="s">
        <v>1677</v>
      </c>
      <c r="I2800" s="45">
        <v>992</v>
      </c>
      <c r="J2800" s="58" t="s">
        <v>1675</v>
      </c>
      <c r="K2800">
        <f>VLOOKUP($J2800,'Emission Factors-old'!$A$2:$D$9,2,FALSE)</f>
        <v>887.80254614220303</v>
      </c>
      <c r="L2800" t="str">
        <f>VLOOKUP($J2800,'Emission Factors-old'!$A$2:$D$9,3,FALSE)</f>
        <v>LB</v>
      </c>
      <c r="M2800" t="str">
        <f>VLOOKUP($J2800,'Emission Factors-old'!$A$2:$D$9,4,FALSE)</f>
        <v>EACH</v>
      </c>
      <c r="N2800" s="28">
        <f t="shared" si="86"/>
        <v>0</v>
      </c>
      <c r="O2800" t="str">
        <f t="shared" si="87"/>
        <v>LB</v>
      </c>
    </row>
    <row r="2801" spans="1:15">
      <c r="A2801" s="59" t="s">
        <v>956</v>
      </c>
      <c r="B2801" s="59" t="s">
        <v>2018</v>
      </c>
      <c r="C2801" s="59" t="s">
        <v>1782</v>
      </c>
      <c r="D2801" t="s">
        <v>957</v>
      </c>
      <c r="E2801" t="s">
        <v>2057</v>
      </c>
      <c r="F2801" t="s">
        <v>919</v>
      </c>
      <c r="G2801" s="28">
        <f>IF(ISERROR(VLOOKUP($A2801,'Adjusted County Employment'!$A$4:$X$3225,7,FALSE)),0,(VLOOKUP($A2801,'Adjusted County Employment'!$A$4:$X$3225,7,FALSE)))</f>
        <v>168.41923544114553</v>
      </c>
      <c r="H2801" s="4" t="s">
        <v>1677</v>
      </c>
      <c r="I2801" s="45">
        <v>992</v>
      </c>
      <c r="J2801" s="58" t="s">
        <v>1675</v>
      </c>
      <c r="K2801">
        <f>VLOOKUP($J2801,'Emission Factors-old'!$A$2:$D$9,2,FALSE)</f>
        <v>887.80254614220303</v>
      </c>
      <c r="L2801" t="str">
        <f>VLOOKUP($J2801,'Emission Factors-old'!$A$2:$D$9,3,FALSE)</f>
        <v>LB</v>
      </c>
      <c r="M2801" t="str">
        <f>VLOOKUP($J2801,'Emission Factors-old'!$A$2:$D$9,4,FALSE)</f>
        <v>EACH</v>
      </c>
      <c r="N2801" s="28">
        <f t="shared" si="86"/>
        <v>149523.02604397218</v>
      </c>
      <c r="O2801" t="str">
        <f t="shared" si="87"/>
        <v>LB</v>
      </c>
    </row>
    <row r="2802" spans="1:15">
      <c r="A2802" s="59" t="s">
        <v>958</v>
      </c>
      <c r="B2802" s="59" t="s">
        <v>2018</v>
      </c>
      <c r="C2802" s="59" t="s">
        <v>1783</v>
      </c>
      <c r="D2802" t="s">
        <v>959</v>
      </c>
      <c r="E2802" t="s">
        <v>2057</v>
      </c>
      <c r="F2802" t="s">
        <v>919</v>
      </c>
      <c r="G2802" s="28">
        <f>IF(ISERROR(VLOOKUP($A2802,'Adjusted County Employment'!$A$4:$X$3225,7,FALSE)),0,(VLOOKUP($A2802,'Adjusted County Employment'!$A$4:$X$3225,7,FALSE)))</f>
        <v>0</v>
      </c>
      <c r="H2802" s="4" t="s">
        <v>1677</v>
      </c>
      <c r="I2802" s="45">
        <v>992</v>
      </c>
      <c r="J2802" s="58" t="s">
        <v>1675</v>
      </c>
      <c r="K2802">
        <f>VLOOKUP($J2802,'Emission Factors-old'!$A$2:$D$9,2,FALSE)</f>
        <v>887.80254614220303</v>
      </c>
      <c r="L2802" t="str">
        <f>VLOOKUP($J2802,'Emission Factors-old'!$A$2:$D$9,3,FALSE)</f>
        <v>LB</v>
      </c>
      <c r="M2802" t="str">
        <f>VLOOKUP($J2802,'Emission Factors-old'!$A$2:$D$9,4,FALSE)</f>
        <v>EACH</v>
      </c>
      <c r="N2802" s="28">
        <f t="shared" si="86"/>
        <v>0</v>
      </c>
      <c r="O2802" t="str">
        <f t="shared" si="87"/>
        <v>LB</v>
      </c>
    </row>
    <row r="2803" spans="1:15">
      <c r="A2803" s="59" t="s">
        <v>960</v>
      </c>
      <c r="B2803" s="59" t="s">
        <v>2018</v>
      </c>
      <c r="C2803" s="59" t="s">
        <v>1844</v>
      </c>
      <c r="D2803" t="s">
        <v>2188</v>
      </c>
      <c r="E2803" t="s">
        <v>2057</v>
      </c>
      <c r="F2803" t="s">
        <v>919</v>
      </c>
      <c r="G2803" s="28">
        <f>IF(ISERROR(VLOOKUP($A2803,'Adjusted County Employment'!$A$4:$X$3225,7,FALSE)),0,(VLOOKUP($A2803,'Adjusted County Employment'!$A$4:$X$3225,7,FALSE)))</f>
        <v>7.2215526893851978</v>
      </c>
      <c r="H2803" s="4" t="s">
        <v>1677</v>
      </c>
      <c r="I2803" s="45">
        <v>992</v>
      </c>
      <c r="J2803" s="58" t="s">
        <v>1675</v>
      </c>
      <c r="K2803">
        <f>VLOOKUP($J2803,'Emission Factors-old'!$A$2:$D$9,2,FALSE)</f>
        <v>887.80254614220303</v>
      </c>
      <c r="L2803" t="str">
        <f>VLOOKUP($J2803,'Emission Factors-old'!$A$2:$D$9,3,FALSE)</f>
        <v>LB</v>
      </c>
      <c r="M2803" t="str">
        <f>VLOOKUP($J2803,'Emission Factors-old'!$A$2:$D$9,4,FALSE)</f>
        <v>EACH</v>
      </c>
      <c r="N2803" s="28">
        <f t="shared" si="86"/>
        <v>6411.3128647362528</v>
      </c>
      <c r="O2803" t="str">
        <f t="shared" si="87"/>
        <v>LB</v>
      </c>
    </row>
    <row r="2804" spans="1:15">
      <c r="A2804" s="59" t="s">
        <v>961</v>
      </c>
      <c r="B2804" s="59" t="s">
        <v>2018</v>
      </c>
      <c r="C2804" s="59" t="s">
        <v>1784</v>
      </c>
      <c r="D2804" t="s">
        <v>3088</v>
      </c>
      <c r="E2804" t="s">
        <v>2057</v>
      </c>
      <c r="F2804" t="s">
        <v>919</v>
      </c>
      <c r="G2804" s="28">
        <f>IF(ISERROR(VLOOKUP($A2804,'Adjusted County Employment'!$A$4:$X$3225,7,FALSE)),0,(VLOOKUP($A2804,'Adjusted County Employment'!$A$4:$X$3225,7,FALSE)))</f>
        <v>0</v>
      </c>
      <c r="H2804" s="4" t="s">
        <v>1677</v>
      </c>
      <c r="I2804" s="45">
        <v>992</v>
      </c>
      <c r="J2804" s="58" t="s">
        <v>1675</v>
      </c>
      <c r="K2804">
        <f>VLOOKUP($J2804,'Emission Factors-old'!$A$2:$D$9,2,FALSE)</f>
        <v>887.80254614220303</v>
      </c>
      <c r="L2804" t="str">
        <f>VLOOKUP($J2804,'Emission Factors-old'!$A$2:$D$9,3,FALSE)</f>
        <v>LB</v>
      </c>
      <c r="M2804" t="str">
        <f>VLOOKUP($J2804,'Emission Factors-old'!$A$2:$D$9,4,FALSE)</f>
        <v>EACH</v>
      </c>
      <c r="N2804" s="28">
        <f t="shared" si="86"/>
        <v>0</v>
      </c>
      <c r="O2804" t="str">
        <f t="shared" si="87"/>
        <v>LB</v>
      </c>
    </row>
    <row r="2805" spans="1:15">
      <c r="A2805" s="59" t="s">
        <v>962</v>
      </c>
      <c r="B2805" s="59" t="s">
        <v>2018</v>
      </c>
      <c r="C2805" s="59" t="s">
        <v>1828</v>
      </c>
      <c r="D2805" t="s">
        <v>963</v>
      </c>
      <c r="E2805" t="s">
        <v>2057</v>
      </c>
      <c r="F2805" t="s">
        <v>919</v>
      </c>
      <c r="G2805" s="28">
        <f>IF(ISERROR(VLOOKUP($A2805,'Adjusted County Employment'!$A$4:$X$3225,7,FALSE)),0,(VLOOKUP($A2805,'Adjusted County Employment'!$A$4:$X$3225,7,FALSE)))</f>
        <v>26.123076923076923</v>
      </c>
      <c r="H2805" s="4" t="s">
        <v>1677</v>
      </c>
      <c r="I2805" s="45">
        <v>992</v>
      </c>
      <c r="J2805" s="58" t="s">
        <v>1675</v>
      </c>
      <c r="K2805">
        <f>VLOOKUP($J2805,'Emission Factors-old'!$A$2:$D$9,2,FALSE)</f>
        <v>887.80254614220303</v>
      </c>
      <c r="L2805" t="str">
        <f>VLOOKUP($J2805,'Emission Factors-old'!$A$2:$D$9,3,FALSE)</f>
        <v>LB</v>
      </c>
      <c r="M2805" t="str">
        <f>VLOOKUP($J2805,'Emission Factors-old'!$A$2:$D$9,4,FALSE)</f>
        <v>EACH</v>
      </c>
      <c r="N2805" s="28">
        <f t="shared" si="86"/>
        <v>23192.134205376318</v>
      </c>
      <c r="O2805" t="str">
        <f t="shared" si="87"/>
        <v>LB</v>
      </c>
    </row>
    <row r="2806" spans="1:15">
      <c r="A2806" s="59" t="s">
        <v>964</v>
      </c>
      <c r="B2806" s="59" t="s">
        <v>2019</v>
      </c>
      <c r="C2806" s="59" t="s">
        <v>1770</v>
      </c>
      <c r="D2806" t="s">
        <v>965</v>
      </c>
      <c r="E2806" t="s">
        <v>2057</v>
      </c>
      <c r="F2806" t="s">
        <v>966</v>
      </c>
      <c r="G2806" s="28">
        <f>IF(ISERROR(VLOOKUP($A2806,'Adjusted County Employment'!$A$4:$X$3225,7,FALSE)),0,(VLOOKUP($A2806,'Adjusted County Employment'!$A$4:$X$3225,7,FALSE)))</f>
        <v>4.8495495495495495</v>
      </c>
      <c r="H2806" s="4" t="s">
        <v>1677</v>
      </c>
      <c r="I2806" s="45">
        <v>992</v>
      </c>
      <c r="J2806" s="58" t="s">
        <v>1675</v>
      </c>
      <c r="K2806">
        <f>VLOOKUP($J2806,'Emission Factors-old'!$A$2:$D$9,2,FALSE)</f>
        <v>887.80254614220303</v>
      </c>
      <c r="L2806" t="str">
        <f>VLOOKUP($J2806,'Emission Factors-old'!$A$2:$D$9,3,FALSE)</f>
        <v>LB</v>
      </c>
      <c r="M2806" t="str">
        <f>VLOOKUP($J2806,'Emission Factors-old'!$A$2:$D$9,4,FALSE)</f>
        <v>EACH</v>
      </c>
      <c r="N2806" s="28">
        <f t="shared" si="86"/>
        <v>4305.4424377328642</v>
      </c>
      <c r="O2806" t="str">
        <f t="shared" si="87"/>
        <v>LB</v>
      </c>
    </row>
    <row r="2807" spans="1:15">
      <c r="A2807" s="59" t="s">
        <v>967</v>
      </c>
      <c r="B2807" s="59" t="s">
        <v>2019</v>
      </c>
      <c r="C2807" s="59" t="s">
        <v>1772</v>
      </c>
      <c r="D2807" t="s">
        <v>968</v>
      </c>
      <c r="E2807" t="s">
        <v>2057</v>
      </c>
      <c r="F2807" t="s">
        <v>966</v>
      </c>
      <c r="G2807" s="28">
        <f>IF(ISERROR(VLOOKUP($A2807,'Adjusted County Employment'!$A$4:$X$3225,7,FALSE)),0,(VLOOKUP($A2807,'Adjusted County Employment'!$A$4:$X$3225,7,FALSE)))</f>
        <v>0</v>
      </c>
      <c r="H2807" s="4" t="s">
        <v>1677</v>
      </c>
      <c r="I2807" s="45">
        <v>992</v>
      </c>
      <c r="J2807" s="58" t="s">
        <v>1675</v>
      </c>
      <c r="K2807">
        <f>VLOOKUP($J2807,'Emission Factors-old'!$A$2:$D$9,2,FALSE)</f>
        <v>887.80254614220303</v>
      </c>
      <c r="L2807" t="str">
        <f>VLOOKUP($J2807,'Emission Factors-old'!$A$2:$D$9,3,FALSE)</f>
        <v>LB</v>
      </c>
      <c r="M2807" t="str">
        <f>VLOOKUP($J2807,'Emission Factors-old'!$A$2:$D$9,4,FALSE)</f>
        <v>EACH</v>
      </c>
      <c r="N2807" s="28">
        <f t="shared" si="86"/>
        <v>0</v>
      </c>
      <c r="O2807" t="str">
        <f t="shared" si="87"/>
        <v>LB</v>
      </c>
    </row>
    <row r="2808" spans="1:15">
      <c r="A2808" s="59" t="s">
        <v>969</v>
      </c>
      <c r="B2808" s="59" t="s">
        <v>2019</v>
      </c>
      <c r="C2808" s="59" t="s">
        <v>1816</v>
      </c>
      <c r="D2808" t="s">
        <v>970</v>
      </c>
      <c r="E2808" t="s">
        <v>2057</v>
      </c>
      <c r="F2808" t="s">
        <v>966</v>
      </c>
      <c r="G2808" s="28">
        <f>IF(ISERROR(VLOOKUP($A2808,'Adjusted County Employment'!$A$4:$X$3225,7,FALSE)),0,(VLOOKUP($A2808,'Adjusted County Employment'!$A$4:$X$3225,7,FALSE)))</f>
        <v>0</v>
      </c>
      <c r="H2808" s="4" t="s">
        <v>1677</v>
      </c>
      <c r="I2808" s="45">
        <v>992</v>
      </c>
      <c r="J2808" s="58" t="s">
        <v>1675</v>
      </c>
      <c r="K2808">
        <f>VLOOKUP($J2808,'Emission Factors-old'!$A$2:$D$9,2,FALSE)</f>
        <v>887.80254614220303</v>
      </c>
      <c r="L2808" t="str">
        <f>VLOOKUP($J2808,'Emission Factors-old'!$A$2:$D$9,3,FALSE)</f>
        <v>LB</v>
      </c>
      <c r="M2808" t="str">
        <f>VLOOKUP($J2808,'Emission Factors-old'!$A$2:$D$9,4,FALSE)</f>
        <v>EACH</v>
      </c>
      <c r="N2808" s="28">
        <f t="shared" si="86"/>
        <v>0</v>
      </c>
      <c r="O2808" t="str">
        <f t="shared" si="87"/>
        <v>LB</v>
      </c>
    </row>
    <row r="2809" spans="1:15">
      <c r="A2809" s="59" t="s">
        <v>971</v>
      </c>
      <c r="B2809" s="59" t="s">
        <v>2019</v>
      </c>
      <c r="C2809" s="59" t="s">
        <v>1817</v>
      </c>
      <c r="D2809" t="s">
        <v>972</v>
      </c>
      <c r="E2809" t="s">
        <v>2057</v>
      </c>
      <c r="F2809" t="s">
        <v>966</v>
      </c>
      <c r="G2809" s="28">
        <f>IF(ISERROR(VLOOKUP($A2809,'Adjusted County Employment'!$A$4:$X$3225,7,FALSE)),0,(VLOOKUP($A2809,'Adjusted County Employment'!$A$4:$X$3225,7,FALSE)))</f>
        <v>0</v>
      </c>
      <c r="H2809" s="4" t="s">
        <v>1677</v>
      </c>
      <c r="I2809" s="45">
        <v>992</v>
      </c>
      <c r="J2809" s="58" t="s">
        <v>1675</v>
      </c>
      <c r="K2809">
        <f>VLOOKUP($J2809,'Emission Factors-old'!$A$2:$D$9,2,FALSE)</f>
        <v>887.80254614220303</v>
      </c>
      <c r="L2809" t="str">
        <f>VLOOKUP($J2809,'Emission Factors-old'!$A$2:$D$9,3,FALSE)</f>
        <v>LB</v>
      </c>
      <c r="M2809" t="str">
        <f>VLOOKUP($J2809,'Emission Factors-old'!$A$2:$D$9,4,FALSE)</f>
        <v>EACH</v>
      </c>
      <c r="N2809" s="28">
        <f t="shared" si="86"/>
        <v>0</v>
      </c>
      <c r="O2809" t="str">
        <f t="shared" si="87"/>
        <v>LB</v>
      </c>
    </row>
    <row r="2810" spans="1:15">
      <c r="A2810" s="59" t="s">
        <v>973</v>
      </c>
      <c r="B2810" s="59" t="s">
        <v>2019</v>
      </c>
      <c r="C2810" s="59" t="s">
        <v>1773</v>
      </c>
      <c r="D2810" t="s">
        <v>4173</v>
      </c>
      <c r="E2810" t="s">
        <v>2057</v>
      </c>
      <c r="F2810" t="s">
        <v>966</v>
      </c>
      <c r="G2810" s="28">
        <f>IF(ISERROR(VLOOKUP($A2810,'Adjusted County Employment'!$A$4:$X$3225,7,FALSE)),0,(VLOOKUP($A2810,'Adjusted County Employment'!$A$4:$X$3225,7,FALSE)))</f>
        <v>0</v>
      </c>
      <c r="H2810" s="4" t="s">
        <v>1677</v>
      </c>
      <c r="I2810" s="45">
        <v>992</v>
      </c>
      <c r="J2810" s="58" t="s">
        <v>1675</v>
      </c>
      <c r="K2810">
        <f>VLOOKUP($J2810,'Emission Factors-old'!$A$2:$D$9,2,FALSE)</f>
        <v>887.80254614220303</v>
      </c>
      <c r="L2810" t="str">
        <f>VLOOKUP($J2810,'Emission Factors-old'!$A$2:$D$9,3,FALSE)</f>
        <v>LB</v>
      </c>
      <c r="M2810" t="str">
        <f>VLOOKUP($J2810,'Emission Factors-old'!$A$2:$D$9,4,FALSE)</f>
        <v>EACH</v>
      </c>
      <c r="N2810" s="28">
        <f t="shared" si="86"/>
        <v>0</v>
      </c>
      <c r="O2810" t="str">
        <f t="shared" si="87"/>
        <v>LB</v>
      </c>
    </row>
    <row r="2811" spans="1:15">
      <c r="A2811" s="59" t="s">
        <v>974</v>
      </c>
      <c r="B2811" s="59" t="s">
        <v>2019</v>
      </c>
      <c r="C2811" s="59" t="s">
        <v>1840</v>
      </c>
      <c r="D2811" t="s">
        <v>2116</v>
      </c>
      <c r="E2811" t="s">
        <v>2057</v>
      </c>
      <c r="F2811" t="s">
        <v>966</v>
      </c>
      <c r="G2811" s="28">
        <f>IF(ISERROR(VLOOKUP($A2811,'Adjusted County Employment'!$A$4:$X$3225,7,FALSE)),0,(VLOOKUP($A2811,'Adjusted County Employment'!$A$4:$X$3225,7,FALSE)))</f>
        <v>7.3040847201210291</v>
      </c>
      <c r="H2811" s="4" t="s">
        <v>1677</v>
      </c>
      <c r="I2811" s="45">
        <v>992</v>
      </c>
      <c r="J2811" s="58" t="s">
        <v>1675</v>
      </c>
      <c r="K2811">
        <f>VLOOKUP($J2811,'Emission Factors-old'!$A$2:$D$9,2,FALSE)</f>
        <v>887.80254614220303</v>
      </c>
      <c r="L2811" t="str">
        <f>VLOOKUP($J2811,'Emission Factors-old'!$A$2:$D$9,3,FALSE)</f>
        <v>LB</v>
      </c>
      <c r="M2811" t="str">
        <f>VLOOKUP($J2811,'Emission Factors-old'!$A$2:$D$9,4,FALSE)</f>
        <v>EACH</v>
      </c>
      <c r="N2811" s="28">
        <f t="shared" si="86"/>
        <v>6484.5850117618102</v>
      </c>
      <c r="O2811" t="str">
        <f t="shared" si="87"/>
        <v>LB</v>
      </c>
    </row>
    <row r="2812" spans="1:15">
      <c r="A2812" s="59" t="s">
        <v>975</v>
      </c>
      <c r="B2812" s="59" t="s">
        <v>2019</v>
      </c>
      <c r="C2812" s="59" t="s">
        <v>1818</v>
      </c>
      <c r="D2812" t="s">
        <v>976</v>
      </c>
      <c r="E2812" t="s">
        <v>2057</v>
      </c>
      <c r="F2812" t="s">
        <v>966</v>
      </c>
      <c r="G2812" s="28">
        <f>IF(ISERROR(VLOOKUP($A2812,'Adjusted County Employment'!$A$4:$X$3225,7,FALSE)),0,(VLOOKUP($A2812,'Adjusted County Employment'!$A$4:$X$3225,7,FALSE)))</f>
        <v>0</v>
      </c>
      <c r="H2812" s="4" t="s">
        <v>1677</v>
      </c>
      <c r="I2812" s="45">
        <v>992</v>
      </c>
      <c r="J2812" s="58" t="s">
        <v>1675</v>
      </c>
      <c r="K2812">
        <f>VLOOKUP($J2812,'Emission Factors-old'!$A$2:$D$9,2,FALSE)</f>
        <v>887.80254614220303</v>
      </c>
      <c r="L2812" t="str">
        <f>VLOOKUP($J2812,'Emission Factors-old'!$A$2:$D$9,3,FALSE)</f>
        <v>LB</v>
      </c>
      <c r="M2812" t="str">
        <f>VLOOKUP($J2812,'Emission Factors-old'!$A$2:$D$9,4,FALSE)</f>
        <v>EACH</v>
      </c>
      <c r="N2812" s="28">
        <f t="shared" si="86"/>
        <v>0</v>
      </c>
      <c r="O2812" t="str">
        <f t="shared" si="87"/>
        <v>LB</v>
      </c>
    </row>
    <row r="2813" spans="1:15">
      <c r="A2813" s="59" t="s">
        <v>977</v>
      </c>
      <c r="B2813" s="59" t="s">
        <v>2019</v>
      </c>
      <c r="C2813" s="59" t="s">
        <v>1774</v>
      </c>
      <c r="D2813" t="s">
        <v>978</v>
      </c>
      <c r="E2813" t="s">
        <v>2057</v>
      </c>
      <c r="F2813" t="s">
        <v>966</v>
      </c>
      <c r="G2813" s="28">
        <f>IF(ISERROR(VLOOKUP($A2813,'Adjusted County Employment'!$A$4:$X$3225,7,FALSE)),0,(VLOOKUP($A2813,'Adjusted County Employment'!$A$4:$X$3225,7,FALSE)))</f>
        <v>0</v>
      </c>
      <c r="H2813" s="4" t="s">
        <v>1677</v>
      </c>
      <c r="I2813" s="45">
        <v>992</v>
      </c>
      <c r="J2813" s="58" t="s">
        <v>1675</v>
      </c>
      <c r="K2813">
        <f>VLOOKUP($J2813,'Emission Factors-old'!$A$2:$D$9,2,FALSE)</f>
        <v>887.80254614220303</v>
      </c>
      <c r="L2813" t="str">
        <f>VLOOKUP($J2813,'Emission Factors-old'!$A$2:$D$9,3,FALSE)</f>
        <v>LB</v>
      </c>
      <c r="M2813" t="str">
        <f>VLOOKUP($J2813,'Emission Factors-old'!$A$2:$D$9,4,FALSE)</f>
        <v>EACH</v>
      </c>
      <c r="N2813" s="28">
        <f t="shared" si="86"/>
        <v>0</v>
      </c>
      <c r="O2813" t="str">
        <f t="shared" si="87"/>
        <v>LB</v>
      </c>
    </row>
    <row r="2814" spans="1:15">
      <c r="A2814" s="59" t="s">
        <v>979</v>
      </c>
      <c r="B2814" s="59" t="s">
        <v>2019</v>
      </c>
      <c r="C2814" s="59" t="s">
        <v>1819</v>
      </c>
      <c r="D2814" t="s">
        <v>2490</v>
      </c>
      <c r="E2814" t="s">
        <v>2057</v>
      </c>
      <c r="F2814" t="s">
        <v>966</v>
      </c>
      <c r="G2814" s="28">
        <f>IF(ISERROR(VLOOKUP($A2814,'Adjusted County Employment'!$A$4:$X$3225,7,FALSE)),0,(VLOOKUP($A2814,'Adjusted County Employment'!$A$4:$X$3225,7,FALSE)))</f>
        <v>0</v>
      </c>
      <c r="H2814" s="4" t="s">
        <v>1677</v>
      </c>
      <c r="I2814" s="45">
        <v>992</v>
      </c>
      <c r="J2814" s="58" t="s">
        <v>1675</v>
      </c>
      <c r="K2814">
        <f>VLOOKUP($J2814,'Emission Factors-old'!$A$2:$D$9,2,FALSE)</f>
        <v>887.80254614220303</v>
      </c>
      <c r="L2814" t="str">
        <f>VLOOKUP($J2814,'Emission Factors-old'!$A$2:$D$9,3,FALSE)</f>
        <v>LB</v>
      </c>
      <c r="M2814" t="str">
        <f>VLOOKUP($J2814,'Emission Factors-old'!$A$2:$D$9,4,FALSE)</f>
        <v>EACH</v>
      </c>
      <c r="N2814" s="28">
        <f t="shared" si="86"/>
        <v>0</v>
      </c>
      <c r="O2814" t="str">
        <f t="shared" si="87"/>
        <v>LB</v>
      </c>
    </row>
    <row r="2815" spans="1:15">
      <c r="A2815" s="59" t="s">
        <v>980</v>
      </c>
      <c r="B2815" s="59" t="s">
        <v>2019</v>
      </c>
      <c r="C2815" s="59" t="s">
        <v>1820</v>
      </c>
      <c r="D2815" t="s">
        <v>4044</v>
      </c>
      <c r="E2815" t="s">
        <v>2057</v>
      </c>
      <c r="F2815" t="s">
        <v>966</v>
      </c>
      <c r="G2815" s="28">
        <f>IF(ISERROR(VLOOKUP($A2815,'Adjusted County Employment'!$A$4:$X$3225,7,FALSE)),0,(VLOOKUP($A2815,'Adjusted County Employment'!$A$4:$X$3225,7,FALSE)))</f>
        <v>19.471331058020478</v>
      </c>
      <c r="H2815" s="4" t="s">
        <v>1677</v>
      </c>
      <c r="I2815" s="45">
        <v>992</v>
      </c>
      <c r="J2815" s="58" t="s">
        <v>1675</v>
      </c>
      <c r="K2815">
        <f>VLOOKUP($J2815,'Emission Factors-old'!$A$2:$D$9,2,FALSE)</f>
        <v>887.80254614220303</v>
      </c>
      <c r="L2815" t="str">
        <f>VLOOKUP($J2815,'Emission Factors-old'!$A$2:$D$9,3,FALSE)</f>
        <v>LB</v>
      </c>
      <c r="M2815" t="str">
        <f>VLOOKUP($J2815,'Emission Factors-old'!$A$2:$D$9,4,FALSE)</f>
        <v>EACH</v>
      </c>
      <c r="N2815" s="28">
        <f t="shared" si="86"/>
        <v>17286.697290088337</v>
      </c>
      <c r="O2815" t="str">
        <f t="shared" si="87"/>
        <v>LB</v>
      </c>
    </row>
    <row r="2816" spans="1:15">
      <c r="A2816" s="59" t="s">
        <v>981</v>
      </c>
      <c r="B2816" s="59" t="s">
        <v>2019</v>
      </c>
      <c r="C2816" s="59" t="s">
        <v>1821</v>
      </c>
      <c r="D2816" t="s">
        <v>982</v>
      </c>
      <c r="E2816" t="s">
        <v>2057</v>
      </c>
      <c r="F2816" t="s">
        <v>966</v>
      </c>
      <c r="G2816" s="28">
        <f>IF(ISERROR(VLOOKUP($A2816,'Adjusted County Employment'!$A$4:$X$3225,7,FALSE)),0,(VLOOKUP($A2816,'Adjusted County Employment'!$A$4:$X$3225,7,FALSE)))</f>
        <v>3.2452218430034128</v>
      </c>
      <c r="H2816" s="4" t="s">
        <v>1677</v>
      </c>
      <c r="I2816" s="45">
        <v>992</v>
      </c>
      <c r="J2816" s="58" t="s">
        <v>1675</v>
      </c>
      <c r="K2816">
        <f>VLOOKUP($J2816,'Emission Factors-old'!$A$2:$D$9,2,FALSE)</f>
        <v>887.80254614220303</v>
      </c>
      <c r="L2816" t="str">
        <f>VLOOKUP($J2816,'Emission Factors-old'!$A$2:$D$9,3,FALSE)</f>
        <v>LB</v>
      </c>
      <c r="M2816" t="str">
        <f>VLOOKUP($J2816,'Emission Factors-old'!$A$2:$D$9,4,FALSE)</f>
        <v>EACH</v>
      </c>
      <c r="N2816" s="28">
        <f t="shared" si="86"/>
        <v>2881.1162150147225</v>
      </c>
      <c r="O2816" t="str">
        <f t="shared" si="87"/>
        <v>LB</v>
      </c>
    </row>
    <row r="2817" spans="1:15">
      <c r="A2817" s="59" t="s">
        <v>983</v>
      </c>
      <c r="B2817" s="59" t="s">
        <v>2019</v>
      </c>
      <c r="C2817" s="59" t="s">
        <v>1841</v>
      </c>
      <c r="D2817" t="s">
        <v>2188</v>
      </c>
      <c r="E2817" t="s">
        <v>2057</v>
      </c>
      <c r="F2817" t="s">
        <v>966</v>
      </c>
      <c r="G2817" s="28">
        <f>IF(ISERROR(VLOOKUP($A2817,'Adjusted County Employment'!$A$4:$X$3225,7,FALSE)),0,(VLOOKUP($A2817,'Adjusted County Employment'!$A$4:$X$3225,7,FALSE)))</f>
        <v>0</v>
      </c>
      <c r="H2817" s="4" t="s">
        <v>1677</v>
      </c>
      <c r="I2817" s="45">
        <v>992</v>
      </c>
      <c r="J2817" s="58" t="s">
        <v>1675</v>
      </c>
      <c r="K2817">
        <f>VLOOKUP($J2817,'Emission Factors-old'!$A$2:$D$9,2,FALSE)</f>
        <v>887.80254614220303</v>
      </c>
      <c r="L2817" t="str">
        <f>VLOOKUP($J2817,'Emission Factors-old'!$A$2:$D$9,3,FALSE)</f>
        <v>LB</v>
      </c>
      <c r="M2817" t="str">
        <f>VLOOKUP($J2817,'Emission Factors-old'!$A$2:$D$9,4,FALSE)</f>
        <v>EACH</v>
      </c>
      <c r="N2817" s="28">
        <f t="shared" si="86"/>
        <v>0</v>
      </c>
      <c r="O2817" t="str">
        <f t="shared" si="87"/>
        <v>LB</v>
      </c>
    </row>
    <row r="2818" spans="1:15">
      <c r="A2818" s="59" t="s">
        <v>984</v>
      </c>
      <c r="B2818" s="59" t="s">
        <v>2019</v>
      </c>
      <c r="C2818" s="59" t="s">
        <v>1776</v>
      </c>
      <c r="D2818" t="s">
        <v>2691</v>
      </c>
      <c r="E2818" t="s">
        <v>2057</v>
      </c>
      <c r="F2818" t="s">
        <v>966</v>
      </c>
      <c r="G2818" s="28">
        <f>IF(ISERROR(VLOOKUP($A2818,'Adjusted County Employment'!$A$4:$X$3225,7,FALSE)),0,(VLOOKUP($A2818,'Adjusted County Employment'!$A$4:$X$3225,7,FALSE)))</f>
        <v>0</v>
      </c>
      <c r="H2818" s="4" t="s">
        <v>1677</v>
      </c>
      <c r="I2818" s="45">
        <v>992</v>
      </c>
      <c r="J2818" s="58" t="s">
        <v>1675</v>
      </c>
      <c r="K2818">
        <f>VLOOKUP($J2818,'Emission Factors-old'!$A$2:$D$9,2,FALSE)</f>
        <v>887.80254614220303</v>
      </c>
      <c r="L2818" t="str">
        <f>VLOOKUP($J2818,'Emission Factors-old'!$A$2:$D$9,3,FALSE)</f>
        <v>LB</v>
      </c>
      <c r="M2818" t="str">
        <f>VLOOKUP($J2818,'Emission Factors-old'!$A$2:$D$9,4,FALSE)</f>
        <v>EACH</v>
      </c>
      <c r="N2818" s="28">
        <f t="shared" ref="N2818:N2881" si="88">G2818*K2818</f>
        <v>0</v>
      </c>
      <c r="O2818" t="str">
        <f t="shared" ref="O2818:O2881" si="89">L2818</f>
        <v>LB</v>
      </c>
    </row>
    <row r="2819" spans="1:15">
      <c r="A2819" s="59" t="s">
        <v>985</v>
      </c>
      <c r="B2819" s="59" t="s">
        <v>2019</v>
      </c>
      <c r="C2819" s="59" t="s">
        <v>1822</v>
      </c>
      <c r="D2819" t="s">
        <v>986</v>
      </c>
      <c r="E2819" t="s">
        <v>2057</v>
      </c>
      <c r="F2819" t="s">
        <v>966</v>
      </c>
      <c r="G2819" s="28">
        <f>IF(ISERROR(VLOOKUP($A2819,'Adjusted County Employment'!$A$4:$X$3225,7,FALSE)),0,(VLOOKUP($A2819,'Adjusted County Employment'!$A$4:$X$3225,7,FALSE)))</f>
        <v>3.2452218430034128</v>
      </c>
      <c r="H2819" s="4" t="s">
        <v>1677</v>
      </c>
      <c r="I2819" s="45">
        <v>992</v>
      </c>
      <c r="J2819" s="58" t="s">
        <v>1675</v>
      </c>
      <c r="K2819">
        <f>VLOOKUP($J2819,'Emission Factors-old'!$A$2:$D$9,2,FALSE)</f>
        <v>887.80254614220303</v>
      </c>
      <c r="L2819" t="str">
        <f>VLOOKUP($J2819,'Emission Factors-old'!$A$2:$D$9,3,FALSE)</f>
        <v>LB</v>
      </c>
      <c r="M2819" t="str">
        <f>VLOOKUP($J2819,'Emission Factors-old'!$A$2:$D$9,4,FALSE)</f>
        <v>EACH</v>
      </c>
      <c r="N2819" s="28">
        <f t="shared" si="88"/>
        <v>2881.1162150147225</v>
      </c>
      <c r="O2819" t="str">
        <f t="shared" si="89"/>
        <v>LB</v>
      </c>
    </row>
    <row r="2820" spans="1:15">
      <c r="A2820" s="59" t="s">
        <v>987</v>
      </c>
      <c r="B2820" s="59" t="s">
        <v>1859</v>
      </c>
      <c r="C2820" s="59" t="s">
        <v>1770</v>
      </c>
      <c r="D2820" t="s">
        <v>988</v>
      </c>
      <c r="E2820" t="s">
        <v>2057</v>
      </c>
      <c r="F2820" t="s">
        <v>989</v>
      </c>
      <c r="G2820" s="28">
        <f>IF(ISERROR(VLOOKUP($A2820,'Adjusted County Employment'!$A$4:$X$3225,7,FALSE)),0,(VLOOKUP($A2820,'Adjusted County Employment'!$A$4:$X$3225,7,FALSE)))</f>
        <v>0</v>
      </c>
      <c r="H2820" s="4" t="s">
        <v>1677</v>
      </c>
      <c r="I2820" s="45">
        <v>992</v>
      </c>
      <c r="J2820" s="58" t="s">
        <v>1675</v>
      </c>
      <c r="K2820">
        <f>VLOOKUP($J2820,'Emission Factors-old'!$A$2:$D$9,2,FALSE)</f>
        <v>887.80254614220303</v>
      </c>
      <c r="L2820" t="str">
        <f>VLOOKUP($J2820,'Emission Factors-old'!$A$2:$D$9,3,FALSE)</f>
        <v>LB</v>
      </c>
      <c r="M2820" t="str">
        <f>VLOOKUP($J2820,'Emission Factors-old'!$A$2:$D$9,4,FALSE)</f>
        <v>EACH</v>
      </c>
      <c r="N2820" s="28">
        <f t="shared" si="88"/>
        <v>0</v>
      </c>
      <c r="O2820" t="str">
        <f t="shared" si="89"/>
        <v>LB</v>
      </c>
    </row>
    <row r="2821" spans="1:15">
      <c r="A2821" s="59" t="s">
        <v>990</v>
      </c>
      <c r="B2821" s="59" t="s">
        <v>1859</v>
      </c>
      <c r="C2821" s="59" t="s">
        <v>1772</v>
      </c>
      <c r="D2821" t="s">
        <v>991</v>
      </c>
      <c r="E2821" t="s">
        <v>2057</v>
      </c>
      <c r="F2821" t="s">
        <v>989</v>
      </c>
      <c r="G2821" s="28">
        <f>IF(ISERROR(VLOOKUP($A2821,'Adjusted County Employment'!$A$4:$X$3225,7,FALSE)),0,(VLOOKUP($A2821,'Adjusted County Employment'!$A$4:$X$3225,7,FALSE)))</f>
        <v>0</v>
      </c>
      <c r="H2821" s="4" t="s">
        <v>1677</v>
      </c>
      <c r="I2821" s="45">
        <v>992</v>
      </c>
      <c r="J2821" s="58" t="s">
        <v>1675</v>
      </c>
      <c r="K2821">
        <f>VLOOKUP($J2821,'Emission Factors-old'!$A$2:$D$9,2,FALSE)</f>
        <v>887.80254614220303</v>
      </c>
      <c r="L2821" t="str">
        <f>VLOOKUP($J2821,'Emission Factors-old'!$A$2:$D$9,3,FALSE)</f>
        <v>LB</v>
      </c>
      <c r="M2821" t="str">
        <f>VLOOKUP($J2821,'Emission Factors-old'!$A$2:$D$9,4,FALSE)</f>
        <v>EACH</v>
      </c>
      <c r="N2821" s="28">
        <f t="shared" si="88"/>
        <v>0</v>
      </c>
      <c r="O2821" t="str">
        <f t="shared" si="89"/>
        <v>LB</v>
      </c>
    </row>
    <row r="2822" spans="1:15">
      <c r="A2822" s="59" t="s">
        <v>992</v>
      </c>
      <c r="B2822" s="59" t="s">
        <v>1859</v>
      </c>
      <c r="C2822" s="59" t="s">
        <v>1816</v>
      </c>
      <c r="D2822" t="s">
        <v>5226</v>
      </c>
      <c r="E2822" t="s">
        <v>2057</v>
      </c>
      <c r="F2822" t="s">
        <v>989</v>
      </c>
      <c r="G2822" s="28">
        <f>IF(ISERROR(VLOOKUP($A2822,'Adjusted County Employment'!$A$4:$X$3225,7,FALSE)),0,(VLOOKUP($A2822,'Adjusted County Employment'!$A$4:$X$3225,7,FALSE)))</f>
        <v>0</v>
      </c>
      <c r="H2822" s="4" t="s">
        <v>1677</v>
      </c>
      <c r="I2822" s="45">
        <v>992</v>
      </c>
      <c r="J2822" s="58" t="s">
        <v>1675</v>
      </c>
      <c r="K2822">
        <f>VLOOKUP($J2822,'Emission Factors-old'!$A$2:$D$9,2,FALSE)</f>
        <v>887.80254614220303</v>
      </c>
      <c r="L2822" t="str">
        <f>VLOOKUP($J2822,'Emission Factors-old'!$A$2:$D$9,3,FALSE)</f>
        <v>LB</v>
      </c>
      <c r="M2822" t="str">
        <f>VLOOKUP($J2822,'Emission Factors-old'!$A$2:$D$9,4,FALSE)</f>
        <v>EACH</v>
      </c>
      <c r="N2822" s="28">
        <f t="shared" si="88"/>
        <v>0</v>
      </c>
      <c r="O2822" t="str">
        <f t="shared" si="89"/>
        <v>LB</v>
      </c>
    </row>
    <row r="2823" spans="1:15">
      <c r="A2823" s="59" t="s">
        <v>993</v>
      </c>
      <c r="B2823" s="59" t="s">
        <v>1859</v>
      </c>
      <c r="C2823" s="59" t="s">
        <v>1817</v>
      </c>
      <c r="D2823" t="s">
        <v>994</v>
      </c>
      <c r="E2823" t="s">
        <v>2057</v>
      </c>
      <c r="F2823" t="s">
        <v>989</v>
      </c>
      <c r="G2823" s="28">
        <f>IF(ISERROR(VLOOKUP($A2823,'Adjusted County Employment'!$A$4:$X$3225,7,FALSE)),0,(VLOOKUP($A2823,'Adjusted County Employment'!$A$4:$X$3225,7,FALSE)))</f>
        <v>0</v>
      </c>
      <c r="H2823" s="4" t="s">
        <v>1677</v>
      </c>
      <c r="I2823" s="45">
        <v>992</v>
      </c>
      <c r="J2823" s="58" t="s">
        <v>1675</v>
      </c>
      <c r="K2823">
        <f>VLOOKUP($J2823,'Emission Factors-old'!$A$2:$D$9,2,FALSE)</f>
        <v>887.80254614220303</v>
      </c>
      <c r="L2823" t="str">
        <f>VLOOKUP($J2823,'Emission Factors-old'!$A$2:$D$9,3,FALSE)</f>
        <v>LB</v>
      </c>
      <c r="M2823" t="str">
        <f>VLOOKUP($J2823,'Emission Factors-old'!$A$2:$D$9,4,FALSE)</f>
        <v>EACH</v>
      </c>
      <c r="N2823" s="28">
        <f t="shared" si="88"/>
        <v>0</v>
      </c>
      <c r="O2823" t="str">
        <f t="shared" si="89"/>
        <v>LB</v>
      </c>
    </row>
    <row r="2824" spans="1:15">
      <c r="A2824" s="59" t="s">
        <v>995</v>
      </c>
      <c r="B2824" s="59" t="s">
        <v>1859</v>
      </c>
      <c r="C2824" s="59" t="s">
        <v>1773</v>
      </c>
      <c r="D2824" t="s">
        <v>996</v>
      </c>
      <c r="E2824" t="s">
        <v>2057</v>
      </c>
      <c r="F2824" t="s">
        <v>989</v>
      </c>
      <c r="G2824" s="28">
        <f>IF(ISERROR(VLOOKUP($A2824,'Adjusted County Employment'!$A$4:$X$3225,7,FALSE)),0,(VLOOKUP($A2824,'Adjusted County Employment'!$A$4:$X$3225,7,FALSE)))</f>
        <v>0</v>
      </c>
      <c r="H2824" s="4" t="s">
        <v>1677</v>
      </c>
      <c r="I2824" s="45">
        <v>992</v>
      </c>
      <c r="J2824" s="58" t="s">
        <v>1675</v>
      </c>
      <c r="K2824">
        <f>VLOOKUP($J2824,'Emission Factors-old'!$A$2:$D$9,2,FALSE)</f>
        <v>887.80254614220303</v>
      </c>
      <c r="L2824" t="str">
        <f>VLOOKUP($J2824,'Emission Factors-old'!$A$2:$D$9,3,FALSE)</f>
        <v>LB</v>
      </c>
      <c r="M2824" t="str">
        <f>VLOOKUP($J2824,'Emission Factors-old'!$A$2:$D$9,4,FALSE)</f>
        <v>EACH</v>
      </c>
      <c r="N2824" s="28">
        <f t="shared" si="88"/>
        <v>0</v>
      </c>
      <c r="O2824" t="str">
        <f t="shared" si="89"/>
        <v>LB</v>
      </c>
    </row>
    <row r="2825" spans="1:15">
      <c r="A2825" s="59" t="s">
        <v>997</v>
      </c>
      <c r="B2825" s="59" t="s">
        <v>1859</v>
      </c>
      <c r="C2825" s="59" t="s">
        <v>1840</v>
      </c>
      <c r="D2825" t="s">
        <v>998</v>
      </c>
      <c r="E2825" t="s">
        <v>2057</v>
      </c>
      <c r="F2825" t="s">
        <v>989</v>
      </c>
      <c r="G2825" s="28">
        <f>IF(ISERROR(VLOOKUP($A2825,'Adjusted County Employment'!$A$4:$X$3225,7,FALSE)),0,(VLOOKUP($A2825,'Adjusted County Employment'!$A$4:$X$3225,7,FALSE)))</f>
        <v>0</v>
      </c>
      <c r="H2825" s="4" t="s">
        <v>1677</v>
      </c>
      <c r="I2825" s="45">
        <v>992</v>
      </c>
      <c r="J2825" s="58" t="s">
        <v>1675</v>
      </c>
      <c r="K2825">
        <f>VLOOKUP($J2825,'Emission Factors-old'!$A$2:$D$9,2,FALSE)</f>
        <v>887.80254614220303</v>
      </c>
      <c r="L2825" t="str">
        <f>VLOOKUP($J2825,'Emission Factors-old'!$A$2:$D$9,3,FALSE)</f>
        <v>LB</v>
      </c>
      <c r="M2825" t="str">
        <f>VLOOKUP($J2825,'Emission Factors-old'!$A$2:$D$9,4,FALSE)</f>
        <v>EACH</v>
      </c>
      <c r="N2825" s="28">
        <f t="shared" si="88"/>
        <v>0</v>
      </c>
      <c r="O2825" t="str">
        <f t="shared" si="89"/>
        <v>LB</v>
      </c>
    </row>
    <row r="2826" spans="1:15">
      <c r="A2826" s="59" t="s">
        <v>999</v>
      </c>
      <c r="B2826" s="59" t="s">
        <v>1859</v>
      </c>
      <c r="C2826" s="59" t="s">
        <v>1818</v>
      </c>
      <c r="D2826" t="s">
        <v>1000</v>
      </c>
      <c r="E2826" t="s">
        <v>2057</v>
      </c>
      <c r="F2826" t="s">
        <v>989</v>
      </c>
      <c r="G2826" s="28">
        <f>IF(ISERROR(VLOOKUP($A2826,'Adjusted County Employment'!$A$4:$X$3225,7,FALSE)),0,(VLOOKUP($A2826,'Adjusted County Employment'!$A$4:$X$3225,7,FALSE)))</f>
        <v>0</v>
      </c>
      <c r="H2826" s="4" t="s">
        <v>1677</v>
      </c>
      <c r="I2826" s="45">
        <v>992</v>
      </c>
      <c r="J2826" s="58" t="s">
        <v>1675</v>
      </c>
      <c r="K2826">
        <f>VLOOKUP($J2826,'Emission Factors-old'!$A$2:$D$9,2,FALSE)</f>
        <v>887.80254614220303</v>
      </c>
      <c r="L2826" t="str">
        <f>VLOOKUP($J2826,'Emission Factors-old'!$A$2:$D$9,3,FALSE)</f>
        <v>LB</v>
      </c>
      <c r="M2826" t="str">
        <f>VLOOKUP($J2826,'Emission Factors-old'!$A$2:$D$9,4,FALSE)</f>
        <v>EACH</v>
      </c>
      <c r="N2826" s="28">
        <f t="shared" si="88"/>
        <v>0</v>
      </c>
      <c r="O2826" t="str">
        <f t="shared" si="89"/>
        <v>LB</v>
      </c>
    </row>
    <row r="2827" spans="1:15">
      <c r="A2827" s="59" t="s">
        <v>1001</v>
      </c>
      <c r="B2827" s="59" t="s">
        <v>1859</v>
      </c>
      <c r="C2827" s="59" t="s">
        <v>1774</v>
      </c>
      <c r="D2827" t="s">
        <v>1002</v>
      </c>
      <c r="E2827" t="s">
        <v>2057</v>
      </c>
      <c r="F2827" t="s">
        <v>989</v>
      </c>
      <c r="G2827" s="28">
        <f>IF(ISERROR(VLOOKUP($A2827,'Adjusted County Employment'!$A$4:$X$3225,7,FALSE)),0,(VLOOKUP($A2827,'Adjusted County Employment'!$A$4:$X$3225,7,FALSE)))</f>
        <v>10.235955056179776</v>
      </c>
      <c r="H2827" s="4" t="s">
        <v>1677</v>
      </c>
      <c r="I2827" s="45">
        <v>992</v>
      </c>
      <c r="J2827" s="58" t="s">
        <v>1675</v>
      </c>
      <c r="K2827">
        <f>VLOOKUP($J2827,'Emission Factors-old'!$A$2:$D$9,2,FALSE)</f>
        <v>887.80254614220303</v>
      </c>
      <c r="L2827" t="str">
        <f>VLOOKUP($J2827,'Emission Factors-old'!$A$2:$D$9,3,FALSE)</f>
        <v>LB</v>
      </c>
      <c r="M2827" t="str">
        <f>VLOOKUP($J2827,'Emission Factors-old'!$A$2:$D$9,4,FALSE)</f>
        <v>EACH</v>
      </c>
      <c r="N2827" s="28">
        <f t="shared" si="88"/>
        <v>9087.5069610735627</v>
      </c>
      <c r="O2827" t="str">
        <f t="shared" si="89"/>
        <v>LB</v>
      </c>
    </row>
    <row r="2828" spans="1:15">
      <c r="A2828" s="59" t="s">
        <v>1003</v>
      </c>
      <c r="B2828" s="59" t="s">
        <v>1859</v>
      </c>
      <c r="C2828" s="59" t="s">
        <v>1819</v>
      </c>
      <c r="D2828" t="s">
        <v>3815</v>
      </c>
      <c r="E2828" t="s">
        <v>2057</v>
      </c>
      <c r="F2828" t="s">
        <v>989</v>
      </c>
      <c r="G2828" s="28">
        <f>IF(ISERROR(VLOOKUP($A2828,'Adjusted County Employment'!$A$4:$X$3225,7,FALSE)),0,(VLOOKUP($A2828,'Adjusted County Employment'!$A$4:$X$3225,7,FALSE)))</f>
        <v>0</v>
      </c>
      <c r="H2828" s="4" t="s">
        <v>1677</v>
      </c>
      <c r="I2828" s="45">
        <v>992</v>
      </c>
      <c r="J2828" s="58" t="s">
        <v>1675</v>
      </c>
      <c r="K2828">
        <f>VLOOKUP($J2828,'Emission Factors-old'!$A$2:$D$9,2,FALSE)</f>
        <v>887.80254614220303</v>
      </c>
      <c r="L2828" t="str">
        <f>VLOOKUP($J2828,'Emission Factors-old'!$A$2:$D$9,3,FALSE)</f>
        <v>LB</v>
      </c>
      <c r="M2828" t="str">
        <f>VLOOKUP($J2828,'Emission Factors-old'!$A$2:$D$9,4,FALSE)</f>
        <v>EACH</v>
      </c>
      <c r="N2828" s="28">
        <f t="shared" si="88"/>
        <v>0</v>
      </c>
      <c r="O2828" t="str">
        <f t="shared" si="89"/>
        <v>LB</v>
      </c>
    </row>
    <row r="2829" spans="1:15">
      <c r="A2829" s="59" t="s">
        <v>1004</v>
      </c>
      <c r="B2829" s="59" t="s">
        <v>1859</v>
      </c>
      <c r="C2829" s="59" t="s">
        <v>1820</v>
      </c>
      <c r="D2829" t="s">
        <v>51</v>
      </c>
      <c r="E2829" t="s">
        <v>2057</v>
      </c>
      <c r="F2829" t="s">
        <v>989</v>
      </c>
      <c r="G2829" s="28">
        <f>IF(ISERROR(VLOOKUP($A2829,'Adjusted County Employment'!$A$4:$X$3225,7,FALSE)),0,(VLOOKUP($A2829,'Adjusted County Employment'!$A$4:$X$3225,7,FALSE)))</f>
        <v>4.2359550561797752</v>
      </c>
      <c r="H2829" s="4" t="s">
        <v>1677</v>
      </c>
      <c r="I2829" s="45">
        <v>992</v>
      </c>
      <c r="J2829" s="58" t="s">
        <v>1675</v>
      </c>
      <c r="K2829">
        <f>VLOOKUP($J2829,'Emission Factors-old'!$A$2:$D$9,2,FALSE)</f>
        <v>887.80254614220303</v>
      </c>
      <c r="L2829" t="str">
        <f>VLOOKUP($J2829,'Emission Factors-old'!$A$2:$D$9,3,FALSE)</f>
        <v>LB</v>
      </c>
      <c r="M2829" t="str">
        <f>VLOOKUP($J2829,'Emission Factors-old'!$A$2:$D$9,4,FALSE)</f>
        <v>EACH</v>
      </c>
      <c r="N2829" s="28">
        <f t="shared" si="88"/>
        <v>3760.6916842203432</v>
      </c>
      <c r="O2829" t="str">
        <f t="shared" si="89"/>
        <v>LB</v>
      </c>
    </row>
    <row r="2830" spans="1:15">
      <c r="A2830" s="59" t="s">
        <v>1005</v>
      </c>
      <c r="B2830" s="59" t="s">
        <v>1859</v>
      </c>
      <c r="C2830" s="59" t="s">
        <v>1821</v>
      </c>
      <c r="D2830" t="s">
        <v>1006</v>
      </c>
      <c r="E2830" t="s">
        <v>2057</v>
      </c>
      <c r="F2830" t="s">
        <v>989</v>
      </c>
      <c r="G2830" s="28">
        <f>IF(ISERROR(VLOOKUP($A2830,'Adjusted County Employment'!$A$4:$X$3225,7,FALSE)),0,(VLOOKUP($A2830,'Adjusted County Employment'!$A$4:$X$3225,7,FALSE)))</f>
        <v>0</v>
      </c>
      <c r="H2830" s="4" t="s">
        <v>1677</v>
      </c>
      <c r="I2830" s="45">
        <v>992</v>
      </c>
      <c r="J2830" s="58" t="s">
        <v>1675</v>
      </c>
      <c r="K2830">
        <f>VLOOKUP($J2830,'Emission Factors-old'!$A$2:$D$9,2,FALSE)</f>
        <v>887.80254614220303</v>
      </c>
      <c r="L2830" t="str">
        <f>VLOOKUP($J2830,'Emission Factors-old'!$A$2:$D$9,3,FALSE)</f>
        <v>LB</v>
      </c>
      <c r="M2830" t="str">
        <f>VLOOKUP($J2830,'Emission Factors-old'!$A$2:$D$9,4,FALSE)</f>
        <v>EACH</v>
      </c>
      <c r="N2830" s="28">
        <f t="shared" si="88"/>
        <v>0</v>
      </c>
      <c r="O2830" t="str">
        <f t="shared" si="89"/>
        <v>LB</v>
      </c>
    </row>
    <row r="2831" spans="1:15">
      <c r="A2831" s="59" t="s">
        <v>1007</v>
      </c>
      <c r="B2831" s="59" t="s">
        <v>1859</v>
      </c>
      <c r="C2831" s="59" t="s">
        <v>1841</v>
      </c>
      <c r="D2831" t="s">
        <v>1008</v>
      </c>
      <c r="E2831" t="s">
        <v>2057</v>
      </c>
      <c r="F2831" t="s">
        <v>989</v>
      </c>
      <c r="G2831" s="28">
        <f>IF(ISERROR(VLOOKUP($A2831,'Adjusted County Employment'!$A$4:$X$3225,7,FALSE)),0,(VLOOKUP($A2831,'Adjusted County Employment'!$A$4:$X$3225,7,FALSE)))</f>
        <v>0</v>
      </c>
      <c r="H2831" s="4" t="s">
        <v>1677</v>
      </c>
      <c r="I2831" s="45">
        <v>992</v>
      </c>
      <c r="J2831" s="58" t="s">
        <v>1675</v>
      </c>
      <c r="K2831">
        <f>VLOOKUP($J2831,'Emission Factors-old'!$A$2:$D$9,2,FALSE)</f>
        <v>887.80254614220303</v>
      </c>
      <c r="L2831" t="str">
        <f>VLOOKUP($J2831,'Emission Factors-old'!$A$2:$D$9,3,FALSE)</f>
        <v>LB</v>
      </c>
      <c r="M2831" t="str">
        <f>VLOOKUP($J2831,'Emission Factors-old'!$A$2:$D$9,4,FALSE)</f>
        <v>EACH</v>
      </c>
      <c r="N2831" s="28">
        <f t="shared" si="88"/>
        <v>0</v>
      </c>
      <c r="O2831" t="str">
        <f t="shared" si="89"/>
        <v>LB</v>
      </c>
    </row>
    <row r="2832" spans="1:15">
      <c r="A2832" s="59" t="s">
        <v>1009</v>
      </c>
      <c r="B2832" s="59" t="s">
        <v>1859</v>
      </c>
      <c r="C2832" s="59" t="s">
        <v>1776</v>
      </c>
      <c r="D2832" t="s">
        <v>5240</v>
      </c>
      <c r="E2832" t="s">
        <v>2057</v>
      </c>
      <c r="F2832" t="s">
        <v>989</v>
      </c>
      <c r="G2832" s="28">
        <f>IF(ISERROR(VLOOKUP($A2832,'Adjusted County Employment'!$A$4:$X$3225,7,FALSE)),0,(VLOOKUP($A2832,'Adjusted County Employment'!$A$4:$X$3225,7,FALSE)))</f>
        <v>0</v>
      </c>
      <c r="H2832" s="4" t="s">
        <v>1677</v>
      </c>
      <c r="I2832" s="45">
        <v>992</v>
      </c>
      <c r="J2832" s="58" t="s">
        <v>1675</v>
      </c>
      <c r="K2832">
        <f>VLOOKUP($J2832,'Emission Factors-old'!$A$2:$D$9,2,FALSE)</f>
        <v>887.80254614220303</v>
      </c>
      <c r="L2832" t="str">
        <f>VLOOKUP($J2832,'Emission Factors-old'!$A$2:$D$9,3,FALSE)</f>
        <v>LB</v>
      </c>
      <c r="M2832" t="str">
        <f>VLOOKUP($J2832,'Emission Factors-old'!$A$2:$D$9,4,FALSE)</f>
        <v>EACH</v>
      </c>
      <c r="N2832" s="28">
        <f t="shared" si="88"/>
        <v>0</v>
      </c>
      <c r="O2832" t="str">
        <f t="shared" si="89"/>
        <v>LB</v>
      </c>
    </row>
    <row r="2833" spans="1:15">
      <c r="A2833" s="59" t="s">
        <v>1010</v>
      </c>
      <c r="B2833" s="59" t="s">
        <v>1859</v>
      </c>
      <c r="C2833" s="59" t="s">
        <v>1822</v>
      </c>
      <c r="D2833" t="s">
        <v>3505</v>
      </c>
      <c r="E2833" t="s">
        <v>2057</v>
      </c>
      <c r="F2833" t="s">
        <v>989</v>
      </c>
      <c r="G2833" s="28">
        <f>IF(ISERROR(VLOOKUP($A2833,'Adjusted County Employment'!$A$4:$X$3225,7,FALSE)),0,(VLOOKUP($A2833,'Adjusted County Employment'!$A$4:$X$3225,7,FALSE)))</f>
        <v>0</v>
      </c>
      <c r="H2833" s="4" t="s">
        <v>1677</v>
      </c>
      <c r="I2833" s="45">
        <v>992</v>
      </c>
      <c r="J2833" s="58" t="s">
        <v>1675</v>
      </c>
      <c r="K2833">
        <f>VLOOKUP($J2833,'Emission Factors-old'!$A$2:$D$9,2,FALSE)</f>
        <v>887.80254614220303</v>
      </c>
      <c r="L2833" t="str">
        <f>VLOOKUP($J2833,'Emission Factors-old'!$A$2:$D$9,3,FALSE)</f>
        <v>LB</v>
      </c>
      <c r="M2833" t="str">
        <f>VLOOKUP($J2833,'Emission Factors-old'!$A$2:$D$9,4,FALSE)</f>
        <v>EACH</v>
      </c>
      <c r="N2833" s="28">
        <f t="shared" si="88"/>
        <v>0</v>
      </c>
      <c r="O2833" t="str">
        <f t="shared" si="89"/>
        <v>LB</v>
      </c>
    </row>
    <row r="2834" spans="1:15">
      <c r="A2834" s="59" t="s">
        <v>1011</v>
      </c>
      <c r="B2834" s="59" t="s">
        <v>1859</v>
      </c>
      <c r="C2834" s="59" t="s">
        <v>1777</v>
      </c>
      <c r="D2834" t="s">
        <v>1012</v>
      </c>
      <c r="E2834" t="s">
        <v>2057</v>
      </c>
      <c r="F2834" t="s">
        <v>989</v>
      </c>
      <c r="G2834" s="28">
        <f>IF(ISERROR(VLOOKUP($A2834,'Adjusted County Employment'!$A$4:$X$3225,7,FALSE)),0,(VLOOKUP($A2834,'Adjusted County Employment'!$A$4:$X$3225,7,FALSE)))</f>
        <v>0</v>
      </c>
      <c r="H2834" s="4" t="s">
        <v>1677</v>
      </c>
      <c r="I2834" s="45">
        <v>992</v>
      </c>
      <c r="J2834" s="58" t="s">
        <v>1675</v>
      </c>
      <c r="K2834">
        <f>VLOOKUP($J2834,'Emission Factors-old'!$A$2:$D$9,2,FALSE)</f>
        <v>887.80254614220303</v>
      </c>
      <c r="L2834" t="str">
        <f>VLOOKUP($J2834,'Emission Factors-old'!$A$2:$D$9,3,FALSE)</f>
        <v>LB</v>
      </c>
      <c r="M2834" t="str">
        <f>VLOOKUP($J2834,'Emission Factors-old'!$A$2:$D$9,4,FALSE)</f>
        <v>EACH</v>
      </c>
      <c r="N2834" s="28">
        <f t="shared" si="88"/>
        <v>0</v>
      </c>
      <c r="O2834" t="str">
        <f t="shared" si="89"/>
        <v>LB</v>
      </c>
    </row>
    <row r="2835" spans="1:15">
      <c r="A2835" s="59" t="s">
        <v>1013</v>
      </c>
      <c r="B2835" s="59" t="s">
        <v>1859</v>
      </c>
      <c r="C2835" s="59" t="s">
        <v>1825</v>
      </c>
      <c r="D2835" t="s">
        <v>3838</v>
      </c>
      <c r="E2835" t="s">
        <v>2057</v>
      </c>
      <c r="F2835" t="s">
        <v>989</v>
      </c>
      <c r="G2835" s="28">
        <f>IF(ISERROR(VLOOKUP($A2835,'Adjusted County Employment'!$A$4:$X$3225,7,FALSE)),0,(VLOOKUP($A2835,'Adjusted County Employment'!$A$4:$X$3225,7,FALSE)))</f>
        <v>25.415730337078653</v>
      </c>
      <c r="H2835" s="4" t="s">
        <v>1677</v>
      </c>
      <c r="I2835" s="45">
        <v>992</v>
      </c>
      <c r="J2835" s="58" t="s">
        <v>1675</v>
      </c>
      <c r="K2835">
        <f>VLOOKUP($J2835,'Emission Factors-old'!$A$2:$D$9,2,FALSE)</f>
        <v>887.80254614220303</v>
      </c>
      <c r="L2835" t="str">
        <f>VLOOKUP($J2835,'Emission Factors-old'!$A$2:$D$9,3,FALSE)</f>
        <v>LB</v>
      </c>
      <c r="M2835" t="str">
        <f>VLOOKUP($J2835,'Emission Factors-old'!$A$2:$D$9,4,FALSE)</f>
        <v>EACH</v>
      </c>
      <c r="N2835" s="28">
        <f t="shared" si="88"/>
        <v>22564.15010532206</v>
      </c>
      <c r="O2835" t="str">
        <f t="shared" si="89"/>
        <v>LB</v>
      </c>
    </row>
    <row r="2836" spans="1:15">
      <c r="A2836" s="59" t="s">
        <v>1014</v>
      </c>
      <c r="B2836" s="59" t="s">
        <v>1859</v>
      </c>
      <c r="C2836" s="59" t="s">
        <v>1826</v>
      </c>
      <c r="D2836" t="s">
        <v>4132</v>
      </c>
      <c r="E2836" t="s">
        <v>2057</v>
      </c>
      <c r="F2836" t="s">
        <v>989</v>
      </c>
      <c r="G2836" s="28">
        <f>IF(ISERROR(VLOOKUP($A2836,'Adjusted County Employment'!$A$4:$X$3225,7,FALSE)),0,(VLOOKUP($A2836,'Adjusted County Employment'!$A$4:$X$3225,7,FALSE)))</f>
        <v>0</v>
      </c>
      <c r="H2836" s="4" t="s">
        <v>1677</v>
      </c>
      <c r="I2836" s="45">
        <v>992</v>
      </c>
      <c r="J2836" s="58" t="s">
        <v>1675</v>
      </c>
      <c r="K2836">
        <f>VLOOKUP($J2836,'Emission Factors-old'!$A$2:$D$9,2,FALSE)</f>
        <v>887.80254614220303</v>
      </c>
      <c r="L2836" t="str">
        <f>VLOOKUP($J2836,'Emission Factors-old'!$A$2:$D$9,3,FALSE)</f>
        <v>LB</v>
      </c>
      <c r="M2836" t="str">
        <f>VLOOKUP($J2836,'Emission Factors-old'!$A$2:$D$9,4,FALSE)</f>
        <v>EACH</v>
      </c>
      <c r="N2836" s="28">
        <f t="shared" si="88"/>
        <v>0</v>
      </c>
      <c r="O2836" t="str">
        <f t="shared" si="89"/>
        <v>LB</v>
      </c>
    </row>
    <row r="2837" spans="1:15">
      <c r="A2837" s="59" t="s">
        <v>1015</v>
      </c>
      <c r="B2837" s="59" t="s">
        <v>1859</v>
      </c>
      <c r="C2837" s="59" t="s">
        <v>1827</v>
      </c>
      <c r="D2837" t="s">
        <v>2313</v>
      </c>
      <c r="E2837" t="s">
        <v>2057</v>
      </c>
      <c r="F2837" t="s">
        <v>989</v>
      </c>
      <c r="G2837" s="28">
        <f>IF(ISERROR(VLOOKUP($A2837,'Adjusted County Employment'!$A$4:$X$3225,7,FALSE)),0,(VLOOKUP($A2837,'Adjusted County Employment'!$A$4:$X$3225,7,FALSE)))</f>
        <v>0</v>
      </c>
      <c r="H2837" s="4" t="s">
        <v>1677</v>
      </c>
      <c r="I2837" s="45">
        <v>992</v>
      </c>
      <c r="J2837" s="58" t="s">
        <v>1675</v>
      </c>
      <c r="K2837">
        <f>VLOOKUP($J2837,'Emission Factors-old'!$A$2:$D$9,2,FALSE)</f>
        <v>887.80254614220303</v>
      </c>
      <c r="L2837" t="str">
        <f>VLOOKUP($J2837,'Emission Factors-old'!$A$2:$D$9,3,FALSE)</f>
        <v>LB</v>
      </c>
      <c r="M2837" t="str">
        <f>VLOOKUP($J2837,'Emission Factors-old'!$A$2:$D$9,4,FALSE)</f>
        <v>EACH</v>
      </c>
      <c r="N2837" s="28">
        <f t="shared" si="88"/>
        <v>0</v>
      </c>
      <c r="O2837" t="str">
        <f t="shared" si="89"/>
        <v>LB</v>
      </c>
    </row>
    <row r="2838" spans="1:15">
      <c r="A2838" s="59" t="s">
        <v>1016</v>
      </c>
      <c r="B2838" s="59" t="s">
        <v>1859</v>
      </c>
      <c r="C2838" s="59" t="s">
        <v>1017</v>
      </c>
      <c r="D2838" t="s">
        <v>1018</v>
      </c>
      <c r="E2838" t="s">
        <v>2057</v>
      </c>
      <c r="F2838" t="s">
        <v>989</v>
      </c>
      <c r="G2838" s="28">
        <f>IF(ISERROR(VLOOKUP($A2838,'Adjusted County Employment'!$A$4:$X$3225,7,FALSE)),0,(VLOOKUP($A2838,'Adjusted County Employment'!$A$4:$X$3225,7,FALSE)))</f>
        <v>0</v>
      </c>
      <c r="H2838" s="4" t="s">
        <v>1677</v>
      </c>
      <c r="I2838" s="45">
        <v>992</v>
      </c>
      <c r="J2838" s="58" t="s">
        <v>1675</v>
      </c>
      <c r="K2838">
        <f>VLOOKUP($J2838,'Emission Factors-old'!$A$2:$D$9,2,FALSE)</f>
        <v>887.80254614220303</v>
      </c>
      <c r="L2838" t="str">
        <f>VLOOKUP($J2838,'Emission Factors-old'!$A$2:$D$9,3,FALSE)</f>
        <v>LB</v>
      </c>
      <c r="M2838" t="str">
        <f>VLOOKUP($J2838,'Emission Factors-old'!$A$2:$D$9,4,FALSE)</f>
        <v>EACH</v>
      </c>
      <c r="N2838" s="28">
        <f t="shared" si="88"/>
        <v>0</v>
      </c>
      <c r="O2838" t="str">
        <f t="shared" si="89"/>
        <v>LB</v>
      </c>
    </row>
    <row r="2839" spans="1:15">
      <c r="A2839" s="59" t="s">
        <v>1019</v>
      </c>
      <c r="B2839" s="59" t="s">
        <v>1859</v>
      </c>
      <c r="C2839" s="59" t="s">
        <v>1778</v>
      </c>
      <c r="D2839" t="s">
        <v>2718</v>
      </c>
      <c r="E2839" t="s">
        <v>2057</v>
      </c>
      <c r="F2839" t="s">
        <v>989</v>
      </c>
      <c r="G2839" s="28">
        <f>IF(ISERROR(VLOOKUP($A2839,'Adjusted County Employment'!$A$4:$X$3225,7,FALSE)),0,(VLOOKUP($A2839,'Adjusted County Employment'!$A$4:$X$3225,7,FALSE)))</f>
        <v>0</v>
      </c>
      <c r="H2839" s="4" t="s">
        <v>1677</v>
      </c>
      <c r="I2839" s="45">
        <v>992</v>
      </c>
      <c r="J2839" s="58" t="s">
        <v>1675</v>
      </c>
      <c r="K2839">
        <f>VLOOKUP($J2839,'Emission Factors-old'!$A$2:$D$9,2,FALSE)</f>
        <v>887.80254614220303</v>
      </c>
      <c r="L2839" t="str">
        <f>VLOOKUP($J2839,'Emission Factors-old'!$A$2:$D$9,3,FALSE)</f>
        <v>LB</v>
      </c>
      <c r="M2839" t="str">
        <f>VLOOKUP($J2839,'Emission Factors-old'!$A$2:$D$9,4,FALSE)</f>
        <v>EACH</v>
      </c>
      <c r="N2839" s="28">
        <f t="shared" si="88"/>
        <v>0</v>
      </c>
      <c r="O2839" t="str">
        <f t="shared" si="89"/>
        <v>LB</v>
      </c>
    </row>
    <row r="2840" spans="1:15">
      <c r="A2840" s="59" t="s">
        <v>1020</v>
      </c>
      <c r="B2840" s="59" t="s">
        <v>1859</v>
      </c>
      <c r="C2840" s="59" t="s">
        <v>1843</v>
      </c>
      <c r="D2840" t="s">
        <v>172</v>
      </c>
      <c r="E2840" t="s">
        <v>2057</v>
      </c>
      <c r="F2840" t="s">
        <v>989</v>
      </c>
      <c r="G2840" s="28">
        <f>IF(ISERROR(VLOOKUP($A2840,'Adjusted County Employment'!$A$4:$X$3225,7,FALSE)),0,(VLOOKUP($A2840,'Adjusted County Employment'!$A$4:$X$3225,7,FALSE)))</f>
        <v>4.2359550561797752</v>
      </c>
      <c r="H2840" s="4" t="s">
        <v>1677</v>
      </c>
      <c r="I2840" s="45">
        <v>992</v>
      </c>
      <c r="J2840" s="58" t="s">
        <v>1675</v>
      </c>
      <c r="K2840">
        <f>VLOOKUP($J2840,'Emission Factors-old'!$A$2:$D$9,2,FALSE)</f>
        <v>887.80254614220303</v>
      </c>
      <c r="L2840" t="str">
        <f>VLOOKUP($J2840,'Emission Factors-old'!$A$2:$D$9,3,FALSE)</f>
        <v>LB</v>
      </c>
      <c r="M2840" t="str">
        <f>VLOOKUP($J2840,'Emission Factors-old'!$A$2:$D$9,4,FALSE)</f>
        <v>EACH</v>
      </c>
      <c r="N2840" s="28">
        <f t="shared" si="88"/>
        <v>3760.6916842203432</v>
      </c>
      <c r="O2840" t="str">
        <f t="shared" si="89"/>
        <v>LB</v>
      </c>
    </row>
    <row r="2841" spans="1:15">
      <c r="A2841" s="59" t="s">
        <v>1021</v>
      </c>
      <c r="B2841" s="59" t="s">
        <v>1859</v>
      </c>
      <c r="C2841" s="59" t="s">
        <v>1779</v>
      </c>
      <c r="D2841" t="s">
        <v>2082</v>
      </c>
      <c r="E2841" t="s">
        <v>2057</v>
      </c>
      <c r="F2841" t="s">
        <v>989</v>
      </c>
      <c r="G2841" s="28">
        <f>IF(ISERROR(VLOOKUP($A2841,'Adjusted County Employment'!$A$4:$X$3225,7,FALSE)),0,(VLOOKUP($A2841,'Adjusted County Employment'!$A$4:$X$3225,7,FALSE)))</f>
        <v>0</v>
      </c>
      <c r="H2841" s="4" t="s">
        <v>1677</v>
      </c>
      <c r="I2841" s="45">
        <v>992</v>
      </c>
      <c r="J2841" s="58" t="s">
        <v>1675</v>
      </c>
      <c r="K2841">
        <f>VLOOKUP($J2841,'Emission Factors-old'!$A$2:$D$9,2,FALSE)</f>
        <v>887.80254614220303</v>
      </c>
      <c r="L2841" t="str">
        <f>VLOOKUP($J2841,'Emission Factors-old'!$A$2:$D$9,3,FALSE)</f>
        <v>LB</v>
      </c>
      <c r="M2841" t="str">
        <f>VLOOKUP($J2841,'Emission Factors-old'!$A$2:$D$9,4,FALSE)</f>
        <v>EACH</v>
      </c>
      <c r="N2841" s="28">
        <f t="shared" si="88"/>
        <v>0</v>
      </c>
      <c r="O2841" t="str">
        <f t="shared" si="89"/>
        <v>LB</v>
      </c>
    </row>
    <row r="2842" spans="1:15">
      <c r="A2842" s="59" t="s">
        <v>1022</v>
      </c>
      <c r="B2842" s="59" t="s">
        <v>1859</v>
      </c>
      <c r="C2842" s="59" t="s">
        <v>1780</v>
      </c>
      <c r="D2842" t="s">
        <v>5622</v>
      </c>
      <c r="E2842" t="s">
        <v>2057</v>
      </c>
      <c r="F2842" t="s">
        <v>989</v>
      </c>
      <c r="G2842" s="28">
        <f>IF(ISERROR(VLOOKUP($A2842,'Adjusted County Employment'!$A$4:$X$3225,7,FALSE)),0,(VLOOKUP($A2842,'Adjusted County Employment'!$A$4:$X$3225,7,FALSE)))</f>
        <v>0</v>
      </c>
      <c r="H2842" s="4" t="s">
        <v>1677</v>
      </c>
      <c r="I2842" s="45">
        <v>992</v>
      </c>
      <c r="J2842" s="58" t="s">
        <v>1675</v>
      </c>
      <c r="K2842">
        <f>VLOOKUP($J2842,'Emission Factors-old'!$A$2:$D$9,2,FALSE)</f>
        <v>887.80254614220303</v>
      </c>
      <c r="L2842" t="str">
        <f>VLOOKUP($J2842,'Emission Factors-old'!$A$2:$D$9,3,FALSE)</f>
        <v>LB</v>
      </c>
      <c r="M2842" t="str">
        <f>VLOOKUP($J2842,'Emission Factors-old'!$A$2:$D$9,4,FALSE)</f>
        <v>EACH</v>
      </c>
      <c r="N2842" s="28">
        <f t="shared" si="88"/>
        <v>0</v>
      </c>
      <c r="O2842" t="str">
        <f t="shared" si="89"/>
        <v>LB</v>
      </c>
    </row>
    <row r="2843" spans="1:15">
      <c r="A2843" s="59" t="s">
        <v>1023</v>
      </c>
      <c r="B2843" s="59" t="s">
        <v>1859</v>
      </c>
      <c r="C2843" s="59" t="s">
        <v>1781</v>
      </c>
      <c r="D2843" t="s">
        <v>1024</v>
      </c>
      <c r="E2843" t="s">
        <v>2057</v>
      </c>
      <c r="F2843" t="s">
        <v>989</v>
      </c>
      <c r="G2843" s="28">
        <f>IF(ISERROR(VLOOKUP($A2843,'Adjusted County Employment'!$A$4:$X$3225,7,FALSE)),0,(VLOOKUP($A2843,'Adjusted County Employment'!$A$4:$X$3225,7,FALSE)))</f>
        <v>0</v>
      </c>
      <c r="H2843" s="4" t="s">
        <v>1677</v>
      </c>
      <c r="I2843" s="45">
        <v>992</v>
      </c>
      <c r="J2843" s="58" t="s">
        <v>1675</v>
      </c>
      <c r="K2843">
        <f>VLOOKUP($J2843,'Emission Factors-old'!$A$2:$D$9,2,FALSE)</f>
        <v>887.80254614220303</v>
      </c>
      <c r="L2843" t="str">
        <f>VLOOKUP($J2843,'Emission Factors-old'!$A$2:$D$9,3,FALSE)</f>
        <v>LB</v>
      </c>
      <c r="M2843" t="str">
        <f>VLOOKUP($J2843,'Emission Factors-old'!$A$2:$D$9,4,FALSE)</f>
        <v>EACH</v>
      </c>
      <c r="N2843" s="28">
        <f t="shared" si="88"/>
        <v>0</v>
      </c>
      <c r="O2843" t="str">
        <f t="shared" si="89"/>
        <v>LB</v>
      </c>
    </row>
    <row r="2844" spans="1:15">
      <c r="A2844" s="59" t="s">
        <v>1025</v>
      </c>
      <c r="B2844" s="59" t="s">
        <v>1859</v>
      </c>
      <c r="C2844" s="59" t="s">
        <v>1782</v>
      </c>
      <c r="D2844" t="s">
        <v>3224</v>
      </c>
      <c r="E2844" t="s">
        <v>2057</v>
      </c>
      <c r="F2844" t="s">
        <v>989</v>
      </c>
      <c r="G2844" s="28">
        <f>IF(ISERROR(VLOOKUP($A2844,'Adjusted County Employment'!$A$4:$X$3225,7,FALSE)),0,(VLOOKUP($A2844,'Adjusted County Employment'!$A$4:$X$3225,7,FALSE)))</f>
        <v>0</v>
      </c>
      <c r="H2844" s="4" t="s">
        <v>1677</v>
      </c>
      <c r="I2844" s="45">
        <v>992</v>
      </c>
      <c r="J2844" s="58" t="s">
        <v>1675</v>
      </c>
      <c r="K2844">
        <f>VLOOKUP($J2844,'Emission Factors-old'!$A$2:$D$9,2,FALSE)</f>
        <v>887.80254614220303</v>
      </c>
      <c r="L2844" t="str">
        <f>VLOOKUP($J2844,'Emission Factors-old'!$A$2:$D$9,3,FALSE)</f>
        <v>LB</v>
      </c>
      <c r="M2844" t="str">
        <f>VLOOKUP($J2844,'Emission Factors-old'!$A$2:$D$9,4,FALSE)</f>
        <v>EACH</v>
      </c>
      <c r="N2844" s="28">
        <f t="shared" si="88"/>
        <v>0</v>
      </c>
      <c r="O2844" t="str">
        <f t="shared" si="89"/>
        <v>LB</v>
      </c>
    </row>
    <row r="2845" spans="1:15">
      <c r="A2845" s="59" t="s">
        <v>1026</v>
      </c>
      <c r="B2845" s="59" t="s">
        <v>1859</v>
      </c>
      <c r="C2845" s="59" t="s">
        <v>1783</v>
      </c>
      <c r="D2845" t="s">
        <v>1027</v>
      </c>
      <c r="E2845" t="s">
        <v>2057</v>
      </c>
      <c r="F2845" t="s">
        <v>989</v>
      </c>
      <c r="G2845" s="28">
        <f>IF(ISERROR(VLOOKUP($A2845,'Adjusted County Employment'!$A$4:$X$3225,7,FALSE)),0,(VLOOKUP($A2845,'Adjusted County Employment'!$A$4:$X$3225,7,FALSE)))</f>
        <v>0</v>
      </c>
      <c r="H2845" s="4" t="s">
        <v>1677</v>
      </c>
      <c r="I2845" s="45">
        <v>992</v>
      </c>
      <c r="J2845" s="58" t="s">
        <v>1675</v>
      </c>
      <c r="K2845">
        <f>VLOOKUP($J2845,'Emission Factors-old'!$A$2:$D$9,2,FALSE)</f>
        <v>887.80254614220303</v>
      </c>
      <c r="L2845" t="str">
        <f>VLOOKUP($J2845,'Emission Factors-old'!$A$2:$D$9,3,FALSE)</f>
        <v>LB</v>
      </c>
      <c r="M2845" t="str">
        <f>VLOOKUP($J2845,'Emission Factors-old'!$A$2:$D$9,4,FALSE)</f>
        <v>EACH</v>
      </c>
      <c r="N2845" s="28">
        <f t="shared" si="88"/>
        <v>0</v>
      </c>
      <c r="O2845" t="str">
        <f t="shared" si="89"/>
        <v>LB</v>
      </c>
    </row>
    <row r="2846" spans="1:15">
      <c r="A2846" s="59" t="s">
        <v>1028</v>
      </c>
      <c r="B2846" s="59" t="s">
        <v>1859</v>
      </c>
      <c r="C2846" s="59" t="s">
        <v>1844</v>
      </c>
      <c r="D2846" t="s">
        <v>1029</v>
      </c>
      <c r="E2846" t="s">
        <v>2057</v>
      </c>
      <c r="F2846" t="s">
        <v>989</v>
      </c>
      <c r="G2846" s="28">
        <f>IF(ISERROR(VLOOKUP($A2846,'Adjusted County Employment'!$A$4:$X$3225,7,FALSE)),0,(VLOOKUP($A2846,'Adjusted County Employment'!$A$4:$X$3225,7,FALSE)))</f>
        <v>0</v>
      </c>
      <c r="H2846" s="4" t="s">
        <v>1677</v>
      </c>
      <c r="I2846" s="45">
        <v>992</v>
      </c>
      <c r="J2846" s="58" t="s">
        <v>1675</v>
      </c>
      <c r="K2846">
        <f>VLOOKUP($J2846,'Emission Factors-old'!$A$2:$D$9,2,FALSE)</f>
        <v>887.80254614220303</v>
      </c>
      <c r="L2846" t="str">
        <f>VLOOKUP($J2846,'Emission Factors-old'!$A$2:$D$9,3,FALSE)</f>
        <v>LB</v>
      </c>
      <c r="M2846" t="str">
        <f>VLOOKUP($J2846,'Emission Factors-old'!$A$2:$D$9,4,FALSE)</f>
        <v>EACH</v>
      </c>
      <c r="N2846" s="28">
        <f t="shared" si="88"/>
        <v>0</v>
      </c>
      <c r="O2846" t="str">
        <f t="shared" si="89"/>
        <v>LB</v>
      </c>
    </row>
    <row r="2847" spans="1:15">
      <c r="A2847" s="59" t="s">
        <v>1030</v>
      </c>
      <c r="B2847" s="59" t="s">
        <v>1859</v>
      </c>
      <c r="C2847" s="59" t="s">
        <v>1828</v>
      </c>
      <c r="D2847" t="s">
        <v>4173</v>
      </c>
      <c r="E2847" t="s">
        <v>2057</v>
      </c>
      <c r="F2847" t="s">
        <v>989</v>
      </c>
      <c r="G2847" s="28">
        <f>IF(ISERROR(VLOOKUP($A2847,'Adjusted County Employment'!$A$4:$X$3225,7,FALSE)),0,(VLOOKUP($A2847,'Adjusted County Employment'!$A$4:$X$3225,7,FALSE)))</f>
        <v>0</v>
      </c>
      <c r="H2847" s="4" t="s">
        <v>1677</v>
      </c>
      <c r="I2847" s="45">
        <v>992</v>
      </c>
      <c r="J2847" s="58" t="s">
        <v>1675</v>
      </c>
      <c r="K2847">
        <f>VLOOKUP($J2847,'Emission Factors-old'!$A$2:$D$9,2,FALSE)</f>
        <v>887.80254614220303</v>
      </c>
      <c r="L2847" t="str">
        <f>VLOOKUP($J2847,'Emission Factors-old'!$A$2:$D$9,3,FALSE)</f>
        <v>LB</v>
      </c>
      <c r="M2847" t="str">
        <f>VLOOKUP($J2847,'Emission Factors-old'!$A$2:$D$9,4,FALSE)</f>
        <v>EACH</v>
      </c>
      <c r="N2847" s="28">
        <f t="shared" si="88"/>
        <v>0</v>
      </c>
      <c r="O2847" t="str">
        <f t="shared" si="89"/>
        <v>LB</v>
      </c>
    </row>
    <row r="2848" spans="1:15">
      <c r="A2848" s="59" t="s">
        <v>1031</v>
      </c>
      <c r="B2848" s="59" t="s">
        <v>1859</v>
      </c>
      <c r="C2848" s="59" t="s">
        <v>1845</v>
      </c>
      <c r="D2848" t="s">
        <v>1032</v>
      </c>
      <c r="E2848" t="s">
        <v>2057</v>
      </c>
      <c r="F2848" t="s">
        <v>989</v>
      </c>
      <c r="G2848" s="28">
        <f>IF(ISERROR(VLOOKUP($A2848,'Adjusted County Employment'!$A$4:$X$3225,7,FALSE)),0,(VLOOKUP($A2848,'Adjusted County Employment'!$A$4:$X$3225,7,FALSE)))</f>
        <v>0</v>
      </c>
      <c r="H2848" s="4" t="s">
        <v>1677</v>
      </c>
      <c r="I2848" s="45">
        <v>992</v>
      </c>
      <c r="J2848" s="58" t="s">
        <v>1675</v>
      </c>
      <c r="K2848">
        <f>VLOOKUP($J2848,'Emission Factors-old'!$A$2:$D$9,2,FALSE)</f>
        <v>887.80254614220303</v>
      </c>
      <c r="L2848" t="str">
        <f>VLOOKUP($J2848,'Emission Factors-old'!$A$2:$D$9,3,FALSE)</f>
        <v>LB</v>
      </c>
      <c r="M2848" t="str">
        <f>VLOOKUP($J2848,'Emission Factors-old'!$A$2:$D$9,4,FALSE)</f>
        <v>EACH</v>
      </c>
      <c r="N2848" s="28">
        <f t="shared" si="88"/>
        <v>0</v>
      </c>
      <c r="O2848" t="str">
        <f t="shared" si="89"/>
        <v>LB</v>
      </c>
    </row>
    <row r="2849" spans="1:15">
      <c r="A2849" s="59" t="s">
        <v>1033</v>
      </c>
      <c r="B2849" s="59" t="s">
        <v>1859</v>
      </c>
      <c r="C2849" s="59" t="s">
        <v>1785</v>
      </c>
      <c r="D2849" t="s">
        <v>1034</v>
      </c>
      <c r="E2849" t="s">
        <v>2057</v>
      </c>
      <c r="F2849" t="s">
        <v>989</v>
      </c>
      <c r="G2849" s="28">
        <f>IF(ISERROR(VLOOKUP($A2849,'Adjusted County Employment'!$A$4:$X$3225,7,FALSE)),0,(VLOOKUP($A2849,'Adjusted County Employment'!$A$4:$X$3225,7,FALSE)))</f>
        <v>0</v>
      </c>
      <c r="H2849" s="4" t="s">
        <v>1677</v>
      </c>
      <c r="I2849" s="45">
        <v>992</v>
      </c>
      <c r="J2849" s="58" t="s">
        <v>1675</v>
      </c>
      <c r="K2849">
        <f>VLOOKUP($J2849,'Emission Factors-old'!$A$2:$D$9,2,FALSE)</f>
        <v>887.80254614220303</v>
      </c>
      <c r="L2849" t="str">
        <f>VLOOKUP($J2849,'Emission Factors-old'!$A$2:$D$9,3,FALSE)</f>
        <v>LB</v>
      </c>
      <c r="M2849" t="str">
        <f>VLOOKUP($J2849,'Emission Factors-old'!$A$2:$D$9,4,FALSE)</f>
        <v>EACH</v>
      </c>
      <c r="N2849" s="28">
        <f t="shared" si="88"/>
        <v>0</v>
      </c>
      <c r="O2849" t="str">
        <f t="shared" si="89"/>
        <v>LB</v>
      </c>
    </row>
    <row r="2850" spans="1:15">
      <c r="A2850" s="59" t="s">
        <v>1035</v>
      </c>
      <c r="B2850" s="59" t="s">
        <v>1859</v>
      </c>
      <c r="C2850" s="59" t="s">
        <v>1786</v>
      </c>
      <c r="D2850" t="s">
        <v>2920</v>
      </c>
      <c r="E2850" t="s">
        <v>2057</v>
      </c>
      <c r="F2850" t="s">
        <v>989</v>
      </c>
      <c r="G2850" s="28">
        <f>IF(ISERROR(VLOOKUP($A2850,'Adjusted County Employment'!$A$4:$X$3225,7,FALSE)),0,(VLOOKUP($A2850,'Adjusted County Employment'!$A$4:$X$3225,7,FALSE)))</f>
        <v>6.6047301240654779</v>
      </c>
      <c r="H2850" s="4" t="s">
        <v>1677</v>
      </c>
      <c r="I2850" s="45">
        <v>992</v>
      </c>
      <c r="J2850" s="58" t="s">
        <v>1675</v>
      </c>
      <c r="K2850">
        <f>VLOOKUP($J2850,'Emission Factors-old'!$A$2:$D$9,2,FALSE)</f>
        <v>887.80254614220303</v>
      </c>
      <c r="L2850" t="str">
        <f>VLOOKUP($J2850,'Emission Factors-old'!$A$2:$D$9,3,FALSE)</f>
        <v>LB</v>
      </c>
      <c r="M2850" t="str">
        <f>VLOOKUP($J2850,'Emission Factors-old'!$A$2:$D$9,4,FALSE)</f>
        <v>EACH</v>
      </c>
      <c r="N2850" s="28">
        <f t="shared" si="88"/>
        <v>5863.69622072744</v>
      </c>
      <c r="O2850" t="str">
        <f t="shared" si="89"/>
        <v>LB</v>
      </c>
    </row>
    <row r="2851" spans="1:15">
      <c r="A2851" s="59" t="s">
        <v>1036</v>
      </c>
      <c r="B2851" s="59" t="s">
        <v>1859</v>
      </c>
      <c r="C2851" s="59" t="s">
        <v>1847</v>
      </c>
      <c r="D2851" t="s">
        <v>1037</v>
      </c>
      <c r="E2851" t="s">
        <v>2057</v>
      </c>
      <c r="F2851" t="s">
        <v>989</v>
      </c>
      <c r="G2851" s="28">
        <f>IF(ISERROR(VLOOKUP($A2851,'Adjusted County Employment'!$A$4:$X$3225,7,FALSE)),0,(VLOOKUP($A2851,'Adjusted County Employment'!$A$4:$X$3225,7,FALSE)))</f>
        <v>0</v>
      </c>
      <c r="H2851" s="4" t="s">
        <v>1677</v>
      </c>
      <c r="I2851" s="45">
        <v>992</v>
      </c>
      <c r="J2851" s="58" t="s">
        <v>1675</v>
      </c>
      <c r="K2851">
        <f>VLOOKUP($J2851,'Emission Factors-old'!$A$2:$D$9,2,FALSE)</f>
        <v>887.80254614220303</v>
      </c>
      <c r="L2851" t="str">
        <f>VLOOKUP($J2851,'Emission Factors-old'!$A$2:$D$9,3,FALSE)</f>
        <v>LB</v>
      </c>
      <c r="M2851" t="str">
        <f>VLOOKUP($J2851,'Emission Factors-old'!$A$2:$D$9,4,FALSE)</f>
        <v>EACH</v>
      </c>
      <c r="N2851" s="28">
        <f t="shared" si="88"/>
        <v>0</v>
      </c>
      <c r="O2851" t="str">
        <f t="shared" si="89"/>
        <v>LB</v>
      </c>
    </row>
    <row r="2852" spans="1:15">
      <c r="A2852" s="59" t="s">
        <v>1038</v>
      </c>
      <c r="B2852" s="59" t="s">
        <v>1859</v>
      </c>
      <c r="C2852" s="59" t="s">
        <v>1848</v>
      </c>
      <c r="D2852" t="s">
        <v>2116</v>
      </c>
      <c r="E2852" t="s">
        <v>2057</v>
      </c>
      <c r="F2852" t="s">
        <v>989</v>
      </c>
      <c r="G2852" s="28">
        <f>IF(ISERROR(VLOOKUP($A2852,'Adjusted County Employment'!$A$4:$X$3225,7,FALSE)),0,(VLOOKUP($A2852,'Adjusted County Employment'!$A$4:$X$3225,7,FALSE)))</f>
        <v>6.6047301240654779</v>
      </c>
      <c r="H2852" s="4" t="s">
        <v>1677</v>
      </c>
      <c r="I2852" s="45">
        <v>992</v>
      </c>
      <c r="J2852" s="58" t="s">
        <v>1675</v>
      </c>
      <c r="K2852">
        <f>VLOOKUP($J2852,'Emission Factors-old'!$A$2:$D$9,2,FALSE)</f>
        <v>887.80254614220303</v>
      </c>
      <c r="L2852" t="str">
        <f>VLOOKUP($J2852,'Emission Factors-old'!$A$2:$D$9,3,FALSE)</f>
        <v>LB</v>
      </c>
      <c r="M2852" t="str">
        <f>VLOOKUP($J2852,'Emission Factors-old'!$A$2:$D$9,4,FALSE)</f>
        <v>EACH</v>
      </c>
      <c r="N2852" s="28">
        <f t="shared" si="88"/>
        <v>5863.69622072744</v>
      </c>
      <c r="O2852" t="str">
        <f t="shared" si="89"/>
        <v>LB</v>
      </c>
    </row>
    <row r="2853" spans="1:15">
      <c r="A2853" s="59" t="s">
        <v>1039</v>
      </c>
      <c r="B2853" s="59" t="s">
        <v>1859</v>
      </c>
      <c r="C2853" s="59" t="s">
        <v>1787</v>
      </c>
      <c r="D2853" t="s">
        <v>4141</v>
      </c>
      <c r="E2853" t="s">
        <v>2057</v>
      </c>
      <c r="F2853" t="s">
        <v>989</v>
      </c>
      <c r="G2853" s="28">
        <f>IF(ISERROR(VLOOKUP($A2853,'Adjusted County Employment'!$A$4:$X$3225,7,FALSE)),0,(VLOOKUP($A2853,'Adjusted County Employment'!$A$4:$X$3225,7,FALSE)))</f>
        <v>0</v>
      </c>
      <c r="H2853" s="4" t="s">
        <v>1677</v>
      </c>
      <c r="I2853" s="45">
        <v>992</v>
      </c>
      <c r="J2853" s="58" t="s">
        <v>1675</v>
      </c>
      <c r="K2853">
        <f>VLOOKUP($J2853,'Emission Factors-old'!$A$2:$D$9,2,FALSE)</f>
        <v>887.80254614220303</v>
      </c>
      <c r="L2853" t="str">
        <f>VLOOKUP($J2853,'Emission Factors-old'!$A$2:$D$9,3,FALSE)</f>
        <v>LB</v>
      </c>
      <c r="M2853" t="str">
        <f>VLOOKUP($J2853,'Emission Factors-old'!$A$2:$D$9,4,FALSE)</f>
        <v>EACH</v>
      </c>
      <c r="N2853" s="28">
        <f t="shared" si="88"/>
        <v>0</v>
      </c>
      <c r="O2853" t="str">
        <f t="shared" si="89"/>
        <v>LB</v>
      </c>
    </row>
    <row r="2854" spans="1:15">
      <c r="A2854" s="59" t="s">
        <v>1040</v>
      </c>
      <c r="B2854" s="59" t="s">
        <v>1859</v>
      </c>
      <c r="C2854" s="59" t="s">
        <v>1849</v>
      </c>
      <c r="D2854" t="s">
        <v>366</v>
      </c>
      <c r="E2854" t="s">
        <v>2057</v>
      </c>
      <c r="F2854" t="s">
        <v>989</v>
      </c>
      <c r="G2854" s="28">
        <f>IF(ISERROR(VLOOKUP($A2854,'Adjusted County Employment'!$A$4:$X$3225,7,FALSE)),0,(VLOOKUP($A2854,'Adjusted County Employment'!$A$4:$X$3225,7,FALSE)))</f>
        <v>0</v>
      </c>
      <c r="H2854" s="4" t="s">
        <v>1677</v>
      </c>
      <c r="I2854" s="45">
        <v>992</v>
      </c>
      <c r="J2854" s="58" t="s">
        <v>1675</v>
      </c>
      <c r="K2854">
        <f>VLOOKUP($J2854,'Emission Factors-old'!$A$2:$D$9,2,FALSE)</f>
        <v>887.80254614220303</v>
      </c>
      <c r="L2854" t="str">
        <f>VLOOKUP($J2854,'Emission Factors-old'!$A$2:$D$9,3,FALSE)</f>
        <v>LB</v>
      </c>
      <c r="M2854" t="str">
        <f>VLOOKUP($J2854,'Emission Factors-old'!$A$2:$D$9,4,FALSE)</f>
        <v>EACH</v>
      </c>
      <c r="N2854" s="28">
        <f t="shared" si="88"/>
        <v>0</v>
      </c>
      <c r="O2854" t="str">
        <f t="shared" si="89"/>
        <v>LB</v>
      </c>
    </row>
    <row r="2855" spans="1:15">
      <c r="A2855" s="59" t="s">
        <v>1041</v>
      </c>
      <c r="B2855" s="59" t="s">
        <v>1859</v>
      </c>
      <c r="C2855" s="59" t="s">
        <v>1789</v>
      </c>
      <c r="D2855" t="s">
        <v>5042</v>
      </c>
      <c r="E2855" t="s">
        <v>2057</v>
      </c>
      <c r="F2855" t="s">
        <v>989</v>
      </c>
      <c r="G2855" s="28">
        <f>IF(ISERROR(VLOOKUP($A2855,'Adjusted County Employment'!$A$4:$X$3225,7,FALSE)),0,(VLOOKUP($A2855,'Adjusted County Employment'!$A$4:$X$3225,7,FALSE)))</f>
        <v>0</v>
      </c>
      <c r="H2855" s="4" t="s">
        <v>1677</v>
      </c>
      <c r="I2855" s="45">
        <v>992</v>
      </c>
      <c r="J2855" s="58" t="s">
        <v>1675</v>
      </c>
      <c r="K2855">
        <f>VLOOKUP($J2855,'Emission Factors-old'!$A$2:$D$9,2,FALSE)</f>
        <v>887.80254614220303</v>
      </c>
      <c r="L2855" t="str">
        <f>VLOOKUP($J2855,'Emission Factors-old'!$A$2:$D$9,3,FALSE)</f>
        <v>LB</v>
      </c>
      <c r="M2855" t="str">
        <f>VLOOKUP($J2855,'Emission Factors-old'!$A$2:$D$9,4,FALSE)</f>
        <v>EACH</v>
      </c>
      <c r="N2855" s="28">
        <f t="shared" si="88"/>
        <v>0</v>
      </c>
      <c r="O2855" t="str">
        <f t="shared" si="89"/>
        <v>LB</v>
      </c>
    </row>
    <row r="2856" spans="1:15">
      <c r="A2856" s="59" t="s">
        <v>1042</v>
      </c>
      <c r="B2856" s="59" t="s">
        <v>1859</v>
      </c>
      <c r="C2856" s="59" t="s">
        <v>1850</v>
      </c>
      <c r="D2856" t="s">
        <v>1043</v>
      </c>
      <c r="E2856" t="s">
        <v>2057</v>
      </c>
      <c r="F2856" t="s">
        <v>989</v>
      </c>
      <c r="G2856" s="28">
        <f>IF(ISERROR(VLOOKUP($A2856,'Adjusted County Employment'!$A$4:$X$3225,7,FALSE)),0,(VLOOKUP($A2856,'Adjusted County Employment'!$A$4:$X$3225,7,FALSE)))</f>
        <v>0</v>
      </c>
      <c r="H2856" s="4" t="s">
        <v>1677</v>
      </c>
      <c r="I2856" s="45">
        <v>992</v>
      </c>
      <c r="J2856" s="58" t="s">
        <v>1675</v>
      </c>
      <c r="K2856">
        <f>VLOOKUP($J2856,'Emission Factors-old'!$A$2:$D$9,2,FALSE)</f>
        <v>887.80254614220303</v>
      </c>
      <c r="L2856" t="str">
        <f>VLOOKUP($J2856,'Emission Factors-old'!$A$2:$D$9,3,FALSE)</f>
        <v>LB</v>
      </c>
      <c r="M2856" t="str">
        <f>VLOOKUP($J2856,'Emission Factors-old'!$A$2:$D$9,4,FALSE)</f>
        <v>EACH</v>
      </c>
      <c r="N2856" s="28">
        <f t="shared" si="88"/>
        <v>0</v>
      </c>
      <c r="O2856" t="str">
        <f t="shared" si="89"/>
        <v>LB</v>
      </c>
    </row>
    <row r="2857" spans="1:15">
      <c r="A2857" s="59" t="s">
        <v>1044</v>
      </c>
      <c r="B2857" s="59" t="s">
        <v>1859</v>
      </c>
      <c r="C2857" s="59" t="s">
        <v>1790</v>
      </c>
      <c r="D2857" t="s">
        <v>3872</v>
      </c>
      <c r="E2857" t="s">
        <v>2057</v>
      </c>
      <c r="F2857" t="s">
        <v>989</v>
      </c>
      <c r="G2857" s="28">
        <f>IF(ISERROR(VLOOKUP($A2857,'Adjusted County Employment'!$A$4:$X$3225,7,FALSE)),0,(VLOOKUP($A2857,'Adjusted County Employment'!$A$4:$X$3225,7,FALSE)))</f>
        <v>2.936026936026936</v>
      </c>
      <c r="H2857" s="4" t="s">
        <v>1677</v>
      </c>
      <c r="I2857" s="45">
        <v>992</v>
      </c>
      <c r="J2857" s="58" t="s">
        <v>1675</v>
      </c>
      <c r="K2857">
        <f>VLOOKUP($J2857,'Emission Factors-old'!$A$2:$D$9,2,FALSE)</f>
        <v>887.80254614220303</v>
      </c>
      <c r="L2857" t="str">
        <f>VLOOKUP($J2857,'Emission Factors-old'!$A$2:$D$9,3,FALSE)</f>
        <v>LB</v>
      </c>
      <c r="M2857" t="str">
        <f>VLOOKUP($J2857,'Emission Factors-old'!$A$2:$D$9,4,FALSE)</f>
        <v>EACH</v>
      </c>
      <c r="N2857" s="28">
        <f t="shared" si="88"/>
        <v>2606.6121893468048</v>
      </c>
      <c r="O2857" t="str">
        <f t="shared" si="89"/>
        <v>LB</v>
      </c>
    </row>
    <row r="2858" spans="1:15">
      <c r="A2858" s="59" t="s">
        <v>1045</v>
      </c>
      <c r="B2858" s="59" t="s">
        <v>1859</v>
      </c>
      <c r="C2858" s="59" t="s">
        <v>1791</v>
      </c>
      <c r="D2858" t="s">
        <v>2120</v>
      </c>
      <c r="E2858" t="s">
        <v>2057</v>
      </c>
      <c r="F2858" t="s">
        <v>989</v>
      </c>
      <c r="G2858" s="28">
        <f>IF(ISERROR(VLOOKUP($A2858,'Adjusted County Employment'!$A$4:$X$3225,7,FALSE)),0,(VLOOKUP($A2858,'Adjusted County Employment'!$A$4:$X$3225,7,FALSE)))</f>
        <v>0</v>
      </c>
      <c r="H2858" s="4" t="s">
        <v>1677</v>
      </c>
      <c r="I2858" s="45">
        <v>992</v>
      </c>
      <c r="J2858" s="58" t="s">
        <v>1675</v>
      </c>
      <c r="K2858">
        <f>VLOOKUP($J2858,'Emission Factors-old'!$A$2:$D$9,2,FALSE)</f>
        <v>887.80254614220303</v>
      </c>
      <c r="L2858" t="str">
        <f>VLOOKUP($J2858,'Emission Factors-old'!$A$2:$D$9,3,FALSE)</f>
        <v>LB</v>
      </c>
      <c r="M2858" t="str">
        <f>VLOOKUP($J2858,'Emission Factors-old'!$A$2:$D$9,4,FALSE)</f>
        <v>EACH</v>
      </c>
      <c r="N2858" s="28">
        <f t="shared" si="88"/>
        <v>0</v>
      </c>
      <c r="O2858" t="str">
        <f t="shared" si="89"/>
        <v>LB</v>
      </c>
    </row>
    <row r="2859" spans="1:15">
      <c r="A2859" s="59" t="s">
        <v>1046</v>
      </c>
      <c r="B2859" s="59" t="s">
        <v>1859</v>
      </c>
      <c r="C2859" s="59" t="s">
        <v>1829</v>
      </c>
      <c r="D2859" t="s">
        <v>1047</v>
      </c>
      <c r="E2859" t="s">
        <v>2057</v>
      </c>
      <c r="F2859" t="s">
        <v>989</v>
      </c>
      <c r="G2859" s="28">
        <f>IF(ISERROR(VLOOKUP($A2859,'Adjusted County Employment'!$A$4:$X$3225,7,FALSE)),0,(VLOOKUP($A2859,'Adjusted County Employment'!$A$4:$X$3225,7,FALSE)))</f>
        <v>0</v>
      </c>
      <c r="H2859" s="4" t="s">
        <v>1677</v>
      </c>
      <c r="I2859" s="45">
        <v>992</v>
      </c>
      <c r="J2859" s="58" t="s">
        <v>1675</v>
      </c>
      <c r="K2859">
        <f>VLOOKUP($J2859,'Emission Factors-old'!$A$2:$D$9,2,FALSE)</f>
        <v>887.80254614220303</v>
      </c>
      <c r="L2859" t="str">
        <f>VLOOKUP($J2859,'Emission Factors-old'!$A$2:$D$9,3,FALSE)</f>
        <v>LB</v>
      </c>
      <c r="M2859" t="str">
        <f>VLOOKUP($J2859,'Emission Factors-old'!$A$2:$D$9,4,FALSE)</f>
        <v>EACH</v>
      </c>
      <c r="N2859" s="28">
        <f t="shared" si="88"/>
        <v>0</v>
      </c>
      <c r="O2859" t="str">
        <f t="shared" si="89"/>
        <v>LB</v>
      </c>
    </row>
    <row r="2860" spans="1:15">
      <c r="A2860" s="59" t="s">
        <v>1048</v>
      </c>
      <c r="B2860" s="59" t="s">
        <v>1859</v>
      </c>
      <c r="C2860" s="59" t="s">
        <v>1792</v>
      </c>
      <c r="D2860" t="s">
        <v>5292</v>
      </c>
      <c r="E2860" t="s">
        <v>2057</v>
      </c>
      <c r="F2860" t="s">
        <v>989</v>
      </c>
      <c r="G2860" s="28">
        <f>IF(ISERROR(VLOOKUP($A2860,'Adjusted County Employment'!$A$4:$X$3225,7,FALSE)),0,(VLOOKUP($A2860,'Adjusted County Employment'!$A$4:$X$3225,7,FALSE)))</f>
        <v>0</v>
      </c>
      <c r="H2860" s="4" t="s">
        <v>1677</v>
      </c>
      <c r="I2860" s="45">
        <v>992</v>
      </c>
      <c r="J2860" s="58" t="s">
        <v>1675</v>
      </c>
      <c r="K2860">
        <f>VLOOKUP($J2860,'Emission Factors-old'!$A$2:$D$9,2,FALSE)</f>
        <v>887.80254614220303</v>
      </c>
      <c r="L2860" t="str">
        <f>VLOOKUP($J2860,'Emission Factors-old'!$A$2:$D$9,3,FALSE)</f>
        <v>LB</v>
      </c>
      <c r="M2860" t="str">
        <f>VLOOKUP($J2860,'Emission Factors-old'!$A$2:$D$9,4,FALSE)</f>
        <v>EACH</v>
      </c>
      <c r="N2860" s="28">
        <f t="shared" si="88"/>
        <v>0</v>
      </c>
      <c r="O2860" t="str">
        <f t="shared" si="89"/>
        <v>LB</v>
      </c>
    </row>
    <row r="2861" spans="1:15">
      <c r="A2861" s="59" t="s">
        <v>1049</v>
      </c>
      <c r="B2861" s="59" t="s">
        <v>1859</v>
      </c>
      <c r="C2861" s="59" t="s">
        <v>1851</v>
      </c>
      <c r="D2861" t="s">
        <v>1050</v>
      </c>
      <c r="E2861" t="s">
        <v>2057</v>
      </c>
      <c r="F2861" t="s">
        <v>989</v>
      </c>
      <c r="G2861" s="28">
        <f>IF(ISERROR(VLOOKUP($A2861,'Adjusted County Employment'!$A$4:$X$3225,7,FALSE)),0,(VLOOKUP($A2861,'Adjusted County Employment'!$A$4:$X$3225,7,FALSE)))</f>
        <v>14.212650407314216</v>
      </c>
      <c r="H2861" s="4" t="s">
        <v>1677</v>
      </c>
      <c r="I2861" s="45">
        <v>992</v>
      </c>
      <c r="J2861" s="58" t="s">
        <v>1675</v>
      </c>
      <c r="K2861">
        <f>VLOOKUP($J2861,'Emission Factors-old'!$A$2:$D$9,2,FALSE)</f>
        <v>887.80254614220303</v>
      </c>
      <c r="L2861" t="str">
        <f>VLOOKUP($J2861,'Emission Factors-old'!$A$2:$D$9,3,FALSE)</f>
        <v>LB</v>
      </c>
      <c r="M2861" t="str">
        <f>VLOOKUP($J2861,'Emission Factors-old'!$A$2:$D$9,4,FALSE)</f>
        <v>EACH</v>
      </c>
      <c r="N2861" s="28">
        <f t="shared" si="88"/>
        <v>12618.02721904258</v>
      </c>
      <c r="O2861" t="str">
        <f t="shared" si="89"/>
        <v>LB</v>
      </c>
    </row>
    <row r="2862" spans="1:15">
      <c r="A2862" s="59" t="s">
        <v>1051</v>
      </c>
      <c r="B2862" s="59" t="s">
        <v>1859</v>
      </c>
      <c r="C2862" s="59" t="s">
        <v>1852</v>
      </c>
      <c r="D2862" t="s">
        <v>1052</v>
      </c>
      <c r="E2862" t="s">
        <v>2057</v>
      </c>
      <c r="F2862" t="s">
        <v>989</v>
      </c>
      <c r="G2862" s="28">
        <f>IF(ISERROR(VLOOKUP($A2862,'Adjusted County Employment'!$A$4:$X$3225,7,FALSE)),0,(VLOOKUP($A2862,'Adjusted County Employment'!$A$4:$X$3225,7,FALSE)))</f>
        <v>8.3687750678857036</v>
      </c>
      <c r="H2862" s="4" t="s">
        <v>1677</v>
      </c>
      <c r="I2862" s="45">
        <v>992</v>
      </c>
      <c r="J2862" s="58" t="s">
        <v>1675</v>
      </c>
      <c r="K2862">
        <f>VLOOKUP($J2862,'Emission Factors-old'!$A$2:$D$9,2,FALSE)</f>
        <v>887.80254614220303</v>
      </c>
      <c r="L2862" t="str">
        <f>VLOOKUP($J2862,'Emission Factors-old'!$A$2:$D$9,3,FALSE)</f>
        <v>LB</v>
      </c>
      <c r="M2862" t="str">
        <f>VLOOKUP($J2862,'Emission Factors-old'!$A$2:$D$9,4,FALSE)</f>
        <v>EACH</v>
      </c>
      <c r="N2862" s="28">
        <f t="shared" si="88"/>
        <v>7429.8198133603155</v>
      </c>
      <c r="O2862" t="str">
        <f t="shared" si="89"/>
        <v>LB</v>
      </c>
    </row>
    <row r="2863" spans="1:15">
      <c r="A2863" s="59" t="s">
        <v>1053</v>
      </c>
      <c r="B2863" s="59" t="s">
        <v>1859</v>
      </c>
      <c r="C2863" s="59" t="s">
        <v>1793</v>
      </c>
      <c r="D2863" t="s">
        <v>2124</v>
      </c>
      <c r="E2863" t="s">
        <v>2057</v>
      </c>
      <c r="F2863" t="s">
        <v>989</v>
      </c>
      <c r="G2863" s="28">
        <f>IF(ISERROR(VLOOKUP($A2863,'Adjusted County Employment'!$A$4:$X$3225,7,FALSE)),0,(VLOOKUP($A2863,'Adjusted County Employment'!$A$4:$X$3225,7,FALSE)))</f>
        <v>88.341863890460289</v>
      </c>
      <c r="H2863" s="4" t="s">
        <v>1677</v>
      </c>
      <c r="I2863" s="45">
        <v>992</v>
      </c>
      <c r="J2863" s="58" t="s">
        <v>1675</v>
      </c>
      <c r="K2863">
        <f>VLOOKUP($J2863,'Emission Factors-old'!$A$2:$D$9,2,FALSE)</f>
        <v>887.80254614220303</v>
      </c>
      <c r="L2863" t="str">
        <f>VLOOKUP($J2863,'Emission Factors-old'!$A$2:$D$9,3,FALSE)</f>
        <v>LB</v>
      </c>
      <c r="M2863" t="str">
        <f>VLOOKUP($J2863,'Emission Factors-old'!$A$2:$D$9,4,FALSE)</f>
        <v>EACH</v>
      </c>
      <c r="N2863" s="28">
        <f t="shared" si="88"/>
        <v>78430.131692898591</v>
      </c>
      <c r="O2863" t="str">
        <f t="shared" si="89"/>
        <v>LB</v>
      </c>
    </row>
    <row r="2864" spans="1:15">
      <c r="A2864" s="59" t="s">
        <v>1054</v>
      </c>
      <c r="B2864" s="59" t="s">
        <v>1859</v>
      </c>
      <c r="C2864" s="59" t="s">
        <v>1830</v>
      </c>
      <c r="D2864" t="s">
        <v>5522</v>
      </c>
      <c r="E2864" t="s">
        <v>2057</v>
      </c>
      <c r="F2864" t="s">
        <v>989</v>
      </c>
      <c r="G2864" s="28">
        <f>IF(ISERROR(VLOOKUP($A2864,'Adjusted County Employment'!$A$4:$X$3225,7,FALSE)),0,(VLOOKUP($A2864,'Adjusted County Employment'!$A$4:$X$3225,7,FALSE)))</f>
        <v>0</v>
      </c>
      <c r="H2864" s="4" t="s">
        <v>1677</v>
      </c>
      <c r="I2864" s="45">
        <v>992</v>
      </c>
      <c r="J2864" s="58" t="s">
        <v>1675</v>
      </c>
      <c r="K2864">
        <f>VLOOKUP($J2864,'Emission Factors-old'!$A$2:$D$9,2,FALSE)</f>
        <v>887.80254614220303</v>
      </c>
      <c r="L2864" t="str">
        <f>VLOOKUP($J2864,'Emission Factors-old'!$A$2:$D$9,3,FALSE)</f>
        <v>LB</v>
      </c>
      <c r="M2864" t="str">
        <f>VLOOKUP($J2864,'Emission Factors-old'!$A$2:$D$9,4,FALSE)</f>
        <v>EACH</v>
      </c>
      <c r="N2864" s="28">
        <f t="shared" si="88"/>
        <v>0</v>
      </c>
      <c r="O2864" t="str">
        <f t="shared" si="89"/>
        <v>LB</v>
      </c>
    </row>
    <row r="2865" spans="1:15">
      <c r="A2865" s="59" t="s">
        <v>1055</v>
      </c>
      <c r="B2865" s="59" t="s">
        <v>1859</v>
      </c>
      <c r="C2865" s="59" t="s">
        <v>1831</v>
      </c>
      <c r="D2865" t="s">
        <v>1056</v>
      </c>
      <c r="E2865" t="s">
        <v>2057</v>
      </c>
      <c r="F2865" t="s">
        <v>989</v>
      </c>
      <c r="G2865" s="28">
        <f>IF(ISERROR(VLOOKUP($A2865,'Adjusted County Employment'!$A$4:$X$3225,7,FALSE)),0,(VLOOKUP($A2865,'Adjusted County Employment'!$A$4:$X$3225,7,FALSE)))</f>
        <v>0</v>
      </c>
      <c r="H2865" s="4" t="s">
        <v>1677</v>
      </c>
      <c r="I2865" s="45">
        <v>992</v>
      </c>
      <c r="J2865" s="58" t="s">
        <v>1675</v>
      </c>
      <c r="K2865">
        <f>VLOOKUP($J2865,'Emission Factors-old'!$A$2:$D$9,2,FALSE)</f>
        <v>887.80254614220303</v>
      </c>
      <c r="L2865" t="str">
        <f>VLOOKUP($J2865,'Emission Factors-old'!$A$2:$D$9,3,FALSE)</f>
        <v>LB</v>
      </c>
      <c r="M2865" t="str">
        <f>VLOOKUP($J2865,'Emission Factors-old'!$A$2:$D$9,4,FALSE)</f>
        <v>EACH</v>
      </c>
      <c r="N2865" s="28">
        <f t="shared" si="88"/>
        <v>0</v>
      </c>
      <c r="O2865" t="str">
        <f t="shared" si="89"/>
        <v>LB</v>
      </c>
    </row>
    <row r="2866" spans="1:15">
      <c r="A2866" s="59" t="s">
        <v>1057</v>
      </c>
      <c r="B2866" s="59" t="s">
        <v>1859</v>
      </c>
      <c r="C2866" s="59" t="s">
        <v>1794</v>
      </c>
      <c r="D2866" t="s">
        <v>1058</v>
      </c>
      <c r="E2866" t="s">
        <v>2057</v>
      </c>
      <c r="F2866" t="s">
        <v>989</v>
      </c>
      <c r="G2866" s="28">
        <f>IF(ISERROR(VLOOKUP($A2866,'Adjusted County Employment'!$A$4:$X$3225,7,FALSE)),0,(VLOOKUP($A2866,'Adjusted County Employment'!$A$4:$X$3225,7,FALSE)))</f>
        <v>0</v>
      </c>
      <c r="H2866" s="4" t="s">
        <v>1677</v>
      </c>
      <c r="I2866" s="45">
        <v>992</v>
      </c>
      <c r="J2866" s="58" t="s">
        <v>1675</v>
      </c>
      <c r="K2866">
        <f>VLOOKUP($J2866,'Emission Factors-old'!$A$2:$D$9,2,FALSE)</f>
        <v>887.80254614220303</v>
      </c>
      <c r="L2866" t="str">
        <f>VLOOKUP($J2866,'Emission Factors-old'!$A$2:$D$9,3,FALSE)</f>
        <v>LB</v>
      </c>
      <c r="M2866" t="str">
        <f>VLOOKUP($J2866,'Emission Factors-old'!$A$2:$D$9,4,FALSE)</f>
        <v>EACH</v>
      </c>
      <c r="N2866" s="28">
        <f t="shared" si="88"/>
        <v>0</v>
      </c>
      <c r="O2866" t="str">
        <f t="shared" si="89"/>
        <v>LB</v>
      </c>
    </row>
    <row r="2867" spans="1:15">
      <c r="A2867" s="59" t="s">
        <v>1059</v>
      </c>
      <c r="B2867" s="59" t="s">
        <v>1859</v>
      </c>
      <c r="C2867" s="59" t="s">
        <v>1795</v>
      </c>
      <c r="D2867" t="s">
        <v>1060</v>
      </c>
      <c r="E2867" t="s">
        <v>2057</v>
      </c>
      <c r="F2867" t="s">
        <v>989</v>
      </c>
      <c r="G2867" s="28">
        <f>IF(ISERROR(VLOOKUP($A2867,'Adjusted County Employment'!$A$4:$X$3225,7,FALSE)),0,(VLOOKUP($A2867,'Adjusted County Employment'!$A$4:$X$3225,7,FALSE)))</f>
        <v>0</v>
      </c>
      <c r="H2867" s="4" t="s">
        <v>1677</v>
      </c>
      <c r="I2867" s="45">
        <v>992</v>
      </c>
      <c r="J2867" s="58" t="s">
        <v>1675</v>
      </c>
      <c r="K2867">
        <f>VLOOKUP($J2867,'Emission Factors-old'!$A$2:$D$9,2,FALSE)</f>
        <v>887.80254614220303</v>
      </c>
      <c r="L2867" t="str">
        <f>VLOOKUP($J2867,'Emission Factors-old'!$A$2:$D$9,3,FALSE)</f>
        <v>LB</v>
      </c>
      <c r="M2867" t="str">
        <f>VLOOKUP($J2867,'Emission Factors-old'!$A$2:$D$9,4,FALSE)</f>
        <v>EACH</v>
      </c>
      <c r="N2867" s="28">
        <f t="shared" si="88"/>
        <v>0</v>
      </c>
      <c r="O2867" t="str">
        <f t="shared" si="89"/>
        <v>LB</v>
      </c>
    </row>
    <row r="2868" spans="1:15">
      <c r="A2868" s="59" t="s">
        <v>1061</v>
      </c>
      <c r="B2868" s="59" t="s">
        <v>1859</v>
      </c>
      <c r="C2868" s="59" t="s">
        <v>1796</v>
      </c>
      <c r="D2868" t="s">
        <v>1062</v>
      </c>
      <c r="E2868" t="s">
        <v>2057</v>
      </c>
      <c r="F2868" t="s">
        <v>989</v>
      </c>
      <c r="G2868" s="28">
        <f>IF(ISERROR(VLOOKUP($A2868,'Adjusted County Employment'!$A$4:$X$3225,7,FALSE)),0,(VLOOKUP($A2868,'Adjusted County Employment'!$A$4:$X$3225,7,FALSE)))</f>
        <v>0</v>
      </c>
      <c r="H2868" s="4" t="s">
        <v>1677</v>
      </c>
      <c r="I2868" s="45">
        <v>992</v>
      </c>
      <c r="J2868" s="58" t="s">
        <v>1675</v>
      </c>
      <c r="K2868">
        <f>VLOOKUP($J2868,'Emission Factors-old'!$A$2:$D$9,2,FALSE)</f>
        <v>887.80254614220303</v>
      </c>
      <c r="L2868" t="str">
        <f>VLOOKUP($J2868,'Emission Factors-old'!$A$2:$D$9,3,FALSE)</f>
        <v>LB</v>
      </c>
      <c r="M2868" t="str">
        <f>VLOOKUP($J2868,'Emission Factors-old'!$A$2:$D$9,4,FALSE)</f>
        <v>EACH</v>
      </c>
      <c r="N2868" s="28">
        <f t="shared" si="88"/>
        <v>0</v>
      </c>
      <c r="O2868" t="str">
        <f t="shared" si="89"/>
        <v>LB</v>
      </c>
    </row>
    <row r="2869" spans="1:15">
      <c r="A2869" s="59" t="s">
        <v>1063</v>
      </c>
      <c r="B2869" s="59" t="s">
        <v>1859</v>
      </c>
      <c r="C2869" s="59" t="s">
        <v>1797</v>
      </c>
      <c r="D2869" t="s">
        <v>1064</v>
      </c>
      <c r="E2869" t="s">
        <v>2057</v>
      </c>
      <c r="F2869" t="s">
        <v>989</v>
      </c>
      <c r="G2869" s="28">
        <f>IF(ISERROR(VLOOKUP($A2869,'Adjusted County Employment'!$A$4:$X$3225,7,FALSE)),0,(VLOOKUP($A2869,'Adjusted County Employment'!$A$4:$X$3225,7,FALSE)))</f>
        <v>0</v>
      </c>
      <c r="H2869" s="4" t="s">
        <v>1677</v>
      </c>
      <c r="I2869" s="45">
        <v>992</v>
      </c>
      <c r="J2869" s="58" t="s">
        <v>1675</v>
      </c>
      <c r="K2869">
        <f>VLOOKUP($J2869,'Emission Factors-old'!$A$2:$D$9,2,FALSE)</f>
        <v>887.80254614220303</v>
      </c>
      <c r="L2869" t="str">
        <f>VLOOKUP($J2869,'Emission Factors-old'!$A$2:$D$9,3,FALSE)</f>
        <v>LB</v>
      </c>
      <c r="M2869" t="str">
        <f>VLOOKUP($J2869,'Emission Factors-old'!$A$2:$D$9,4,FALSE)</f>
        <v>EACH</v>
      </c>
      <c r="N2869" s="28">
        <f t="shared" si="88"/>
        <v>0</v>
      </c>
      <c r="O2869" t="str">
        <f t="shared" si="89"/>
        <v>LB</v>
      </c>
    </row>
    <row r="2870" spans="1:15">
      <c r="A2870" s="59" t="s">
        <v>1065</v>
      </c>
      <c r="B2870" s="59" t="s">
        <v>1859</v>
      </c>
      <c r="C2870" s="59" t="s">
        <v>1798</v>
      </c>
      <c r="D2870" t="s">
        <v>4929</v>
      </c>
      <c r="E2870" t="s">
        <v>2057</v>
      </c>
      <c r="F2870" t="s">
        <v>989</v>
      </c>
      <c r="G2870" s="28">
        <f>IF(ISERROR(VLOOKUP($A2870,'Adjusted County Employment'!$A$4:$X$3225,7,FALSE)),0,(VLOOKUP($A2870,'Adjusted County Employment'!$A$4:$X$3225,7,FALSE)))</f>
        <v>0</v>
      </c>
      <c r="H2870" s="4" t="s">
        <v>1677</v>
      </c>
      <c r="I2870" s="45">
        <v>992</v>
      </c>
      <c r="J2870" s="58" t="s">
        <v>1675</v>
      </c>
      <c r="K2870">
        <f>VLOOKUP($J2870,'Emission Factors-old'!$A$2:$D$9,2,FALSE)</f>
        <v>887.80254614220303</v>
      </c>
      <c r="L2870" t="str">
        <f>VLOOKUP($J2870,'Emission Factors-old'!$A$2:$D$9,3,FALSE)</f>
        <v>LB</v>
      </c>
      <c r="M2870" t="str">
        <f>VLOOKUP($J2870,'Emission Factors-old'!$A$2:$D$9,4,FALSE)</f>
        <v>EACH</v>
      </c>
      <c r="N2870" s="28">
        <f t="shared" si="88"/>
        <v>0</v>
      </c>
      <c r="O2870" t="str">
        <f t="shared" si="89"/>
        <v>LB</v>
      </c>
    </row>
    <row r="2871" spans="1:15">
      <c r="A2871" s="59" t="s">
        <v>1066</v>
      </c>
      <c r="B2871" s="59" t="s">
        <v>1859</v>
      </c>
      <c r="C2871" s="59" t="s">
        <v>1865</v>
      </c>
      <c r="D2871" t="s">
        <v>2138</v>
      </c>
      <c r="E2871" t="s">
        <v>2057</v>
      </c>
      <c r="F2871" t="s">
        <v>989</v>
      </c>
      <c r="G2871" s="28">
        <f>IF(ISERROR(VLOOKUP($A2871,'Adjusted County Employment'!$A$4:$X$3225,7,FALSE)),0,(VLOOKUP($A2871,'Adjusted County Employment'!$A$4:$X$3225,7,FALSE)))</f>
        <v>0</v>
      </c>
      <c r="H2871" s="4" t="s">
        <v>1677</v>
      </c>
      <c r="I2871" s="45">
        <v>992</v>
      </c>
      <c r="J2871" s="58" t="s">
        <v>1675</v>
      </c>
      <c r="K2871">
        <f>VLOOKUP($J2871,'Emission Factors-old'!$A$2:$D$9,2,FALSE)</f>
        <v>887.80254614220303</v>
      </c>
      <c r="L2871" t="str">
        <f>VLOOKUP($J2871,'Emission Factors-old'!$A$2:$D$9,3,FALSE)</f>
        <v>LB</v>
      </c>
      <c r="M2871" t="str">
        <f>VLOOKUP($J2871,'Emission Factors-old'!$A$2:$D$9,4,FALSE)</f>
        <v>EACH</v>
      </c>
      <c r="N2871" s="28">
        <f t="shared" si="88"/>
        <v>0</v>
      </c>
      <c r="O2871" t="str">
        <f t="shared" si="89"/>
        <v>LB</v>
      </c>
    </row>
    <row r="2872" spans="1:15">
      <c r="A2872" s="59" t="s">
        <v>1067</v>
      </c>
      <c r="B2872" s="59" t="s">
        <v>1859</v>
      </c>
      <c r="C2872" s="59" t="s">
        <v>1832</v>
      </c>
      <c r="D2872" t="s">
        <v>1068</v>
      </c>
      <c r="E2872" t="s">
        <v>2057</v>
      </c>
      <c r="F2872" t="s">
        <v>989</v>
      </c>
      <c r="G2872" s="28">
        <f>IF(ISERROR(VLOOKUP($A2872,'Adjusted County Employment'!$A$4:$X$3225,7,FALSE)),0,(VLOOKUP($A2872,'Adjusted County Employment'!$A$4:$X$3225,7,FALSE)))</f>
        <v>41.453563687999797</v>
      </c>
      <c r="H2872" s="4" t="s">
        <v>1677</v>
      </c>
      <c r="I2872" s="45">
        <v>992</v>
      </c>
      <c r="J2872" s="58" t="s">
        <v>1675</v>
      </c>
      <c r="K2872">
        <f>VLOOKUP($J2872,'Emission Factors-old'!$A$2:$D$9,2,FALSE)</f>
        <v>887.80254614220303</v>
      </c>
      <c r="L2872" t="str">
        <f>VLOOKUP($J2872,'Emission Factors-old'!$A$2:$D$9,3,FALSE)</f>
        <v>LB</v>
      </c>
      <c r="M2872" t="str">
        <f>VLOOKUP($J2872,'Emission Factors-old'!$A$2:$D$9,4,FALSE)</f>
        <v>EACH</v>
      </c>
      <c r="N2872" s="28">
        <f t="shared" si="88"/>
        <v>36802.57938887419</v>
      </c>
      <c r="O2872" t="str">
        <f t="shared" si="89"/>
        <v>LB</v>
      </c>
    </row>
    <row r="2873" spans="1:15">
      <c r="A2873" s="59" t="s">
        <v>1069</v>
      </c>
      <c r="B2873" s="59" t="s">
        <v>1859</v>
      </c>
      <c r="C2873" s="59" t="s">
        <v>1799</v>
      </c>
      <c r="D2873" t="s">
        <v>3569</v>
      </c>
      <c r="E2873" t="s">
        <v>2057</v>
      </c>
      <c r="F2873" t="s">
        <v>989</v>
      </c>
      <c r="G2873" s="28">
        <f>IF(ISERROR(VLOOKUP($A2873,'Adjusted County Employment'!$A$4:$X$3225,7,FALSE)),0,(VLOOKUP($A2873,'Adjusted County Employment'!$A$4:$X$3225,7,FALSE)))</f>
        <v>0</v>
      </c>
      <c r="H2873" s="4" t="s">
        <v>1677</v>
      </c>
      <c r="I2873" s="45">
        <v>992</v>
      </c>
      <c r="J2873" s="58" t="s">
        <v>1675</v>
      </c>
      <c r="K2873">
        <f>VLOOKUP($J2873,'Emission Factors-old'!$A$2:$D$9,2,FALSE)</f>
        <v>887.80254614220303</v>
      </c>
      <c r="L2873" t="str">
        <f>VLOOKUP($J2873,'Emission Factors-old'!$A$2:$D$9,3,FALSE)</f>
        <v>LB</v>
      </c>
      <c r="M2873" t="str">
        <f>VLOOKUP($J2873,'Emission Factors-old'!$A$2:$D$9,4,FALSE)</f>
        <v>EACH</v>
      </c>
      <c r="N2873" s="28">
        <f t="shared" si="88"/>
        <v>0</v>
      </c>
      <c r="O2873" t="str">
        <f t="shared" si="89"/>
        <v>LB</v>
      </c>
    </row>
    <row r="2874" spans="1:15">
      <c r="A2874" s="59" t="s">
        <v>1070</v>
      </c>
      <c r="B2874" s="59" t="s">
        <v>1859</v>
      </c>
      <c r="C2874" s="59" t="s">
        <v>1853</v>
      </c>
      <c r="D2874" t="s">
        <v>1071</v>
      </c>
      <c r="E2874" t="s">
        <v>2057</v>
      </c>
      <c r="F2874" t="s">
        <v>989</v>
      </c>
      <c r="G2874" s="28">
        <f>IF(ISERROR(VLOOKUP($A2874,'Adjusted County Employment'!$A$4:$X$3225,7,FALSE)),0,(VLOOKUP($A2874,'Adjusted County Employment'!$A$4:$X$3225,7,FALSE)))</f>
        <v>6</v>
      </c>
      <c r="H2874" s="4" t="s">
        <v>1677</v>
      </c>
      <c r="I2874" s="45">
        <v>992</v>
      </c>
      <c r="J2874" s="58" t="s">
        <v>1675</v>
      </c>
      <c r="K2874">
        <f>VLOOKUP($J2874,'Emission Factors-old'!$A$2:$D$9,2,FALSE)</f>
        <v>887.80254614220303</v>
      </c>
      <c r="L2874" t="str">
        <f>VLOOKUP($J2874,'Emission Factors-old'!$A$2:$D$9,3,FALSE)</f>
        <v>LB</v>
      </c>
      <c r="M2874" t="str">
        <f>VLOOKUP($J2874,'Emission Factors-old'!$A$2:$D$9,4,FALSE)</f>
        <v>EACH</v>
      </c>
      <c r="N2874" s="28">
        <f t="shared" si="88"/>
        <v>5326.8152768532182</v>
      </c>
      <c r="O2874" t="str">
        <f t="shared" si="89"/>
        <v>LB</v>
      </c>
    </row>
    <row r="2875" spans="1:15">
      <c r="A2875" s="59" t="s">
        <v>1072</v>
      </c>
      <c r="B2875" s="59" t="s">
        <v>1859</v>
      </c>
      <c r="C2875" s="59" t="s">
        <v>1800</v>
      </c>
      <c r="D2875" t="s">
        <v>2146</v>
      </c>
      <c r="E2875" t="s">
        <v>2057</v>
      </c>
      <c r="F2875" t="s">
        <v>989</v>
      </c>
      <c r="G2875" s="28">
        <f>IF(ISERROR(VLOOKUP($A2875,'Adjusted County Employment'!$A$4:$X$3225,7,FALSE)),0,(VLOOKUP($A2875,'Adjusted County Employment'!$A$4:$X$3225,7,FALSE)))</f>
        <v>0</v>
      </c>
      <c r="H2875" s="4" t="s">
        <v>1677</v>
      </c>
      <c r="I2875" s="45">
        <v>992</v>
      </c>
      <c r="J2875" s="58" t="s">
        <v>1675</v>
      </c>
      <c r="K2875">
        <f>VLOOKUP($J2875,'Emission Factors-old'!$A$2:$D$9,2,FALSE)</f>
        <v>887.80254614220303</v>
      </c>
      <c r="L2875" t="str">
        <f>VLOOKUP($J2875,'Emission Factors-old'!$A$2:$D$9,3,FALSE)</f>
        <v>LB</v>
      </c>
      <c r="M2875" t="str">
        <f>VLOOKUP($J2875,'Emission Factors-old'!$A$2:$D$9,4,FALSE)</f>
        <v>EACH</v>
      </c>
      <c r="N2875" s="28">
        <f t="shared" si="88"/>
        <v>0</v>
      </c>
      <c r="O2875" t="str">
        <f t="shared" si="89"/>
        <v>LB</v>
      </c>
    </row>
    <row r="2876" spans="1:15">
      <c r="A2876" s="59" t="s">
        <v>1073</v>
      </c>
      <c r="B2876" s="59" t="s">
        <v>1859</v>
      </c>
      <c r="C2876" s="59" t="s">
        <v>1801</v>
      </c>
      <c r="D2876" t="s">
        <v>1074</v>
      </c>
      <c r="E2876" t="s">
        <v>2057</v>
      </c>
      <c r="F2876" t="s">
        <v>989</v>
      </c>
      <c r="G2876" s="28">
        <f>IF(ISERROR(VLOOKUP($A2876,'Adjusted County Employment'!$A$4:$X$3225,7,FALSE)),0,(VLOOKUP($A2876,'Adjusted County Employment'!$A$4:$X$3225,7,FALSE)))</f>
        <v>0</v>
      </c>
      <c r="H2876" s="4" t="s">
        <v>1677</v>
      </c>
      <c r="I2876" s="45">
        <v>992</v>
      </c>
      <c r="J2876" s="58" t="s">
        <v>1675</v>
      </c>
      <c r="K2876">
        <f>VLOOKUP($J2876,'Emission Factors-old'!$A$2:$D$9,2,FALSE)</f>
        <v>887.80254614220303</v>
      </c>
      <c r="L2876" t="str">
        <f>VLOOKUP($J2876,'Emission Factors-old'!$A$2:$D$9,3,FALSE)</f>
        <v>LB</v>
      </c>
      <c r="M2876" t="str">
        <f>VLOOKUP($J2876,'Emission Factors-old'!$A$2:$D$9,4,FALSE)</f>
        <v>EACH</v>
      </c>
      <c r="N2876" s="28">
        <f t="shared" si="88"/>
        <v>0</v>
      </c>
      <c r="O2876" t="str">
        <f t="shared" si="89"/>
        <v>LB</v>
      </c>
    </row>
    <row r="2877" spans="1:15">
      <c r="A2877" s="59" t="s">
        <v>1075</v>
      </c>
      <c r="B2877" s="59" t="s">
        <v>1859</v>
      </c>
      <c r="C2877" s="59" t="s">
        <v>1802</v>
      </c>
      <c r="D2877" t="s">
        <v>5320</v>
      </c>
      <c r="E2877" t="s">
        <v>2057</v>
      </c>
      <c r="F2877" t="s">
        <v>989</v>
      </c>
      <c r="G2877" s="28">
        <f>IF(ISERROR(VLOOKUP($A2877,'Adjusted County Employment'!$A$4:$X$3225,7,FALSE)),0,(VLOOKUP($A2877,'Adjusted County Employment'!$A$4:$X$3225,7,FALSE)))</f>
        <v>4.2359550561797752</v>
      </c>
      <c r="H2877" s="4" t="s">
        <v>1677</v>
      </c>
      <c r="I2877" s="45">
        <v>992</v>
      </c>
      <c r="J2877" s="58" t="s">
        <v>1675</v>
      </c>
      <c r="K2877">
        <f>VLOOKUP($J2877,'Emission Factors-old'!$A$2:$D$9,2,FALSE)</f>
        <v>887.80254614220303</v>
      </c>
      <c r="L2877" t="str">
        <f>VLOOKUP($J2877,'Emission Factors-old'!$A$2:$D$9,3,FALSE)</f>
        <v>LB</v>
      </c>
      <c r="M2877" t="str">
        <f>VLOOKUP($J2877,'Emission Factors-old'!$A$2:$D$9,4,FALSE)</f>
        <v>EACH</v>
      </c>
      <c r="N2877" s="28">
        <f t="shared" si="88"/>
        <v>3760.6916842203432</v>
      </c>
      <c r="O2877" t="str">
        <f t="shared" si="89"/>
        <v>LB</v>
      </c>
    </row>
    <row r="2878" spans="1:15">
      <c r="A2878" s="59" t="s">
        <v>1076</v>
      </c>
      <c r="B2878" s="59" t="s">
        <v>1859</v>
      </c>
      <c r="C2878" s="59" t="s">
        <v>1833</v>
      </c>
      <c r="D2878" t="s">
        <v>2683</v>
      </c>
      <c r="E2878" t="s">
        <v>2057</v>
      </c>
      <c r="F2878" t="s">
        <v>989</v>
      </c>
      <c r="G2878" s="28">
        <f>IF(ISERROR(VLOOKUP($A2878,'Adjusted County Employment'!$A$4:$X$3225,7,FALSE)),0,(VLOOKUP($A2878,'Adjusted County Employment'!$A$4:$X$3225,7,FALSE)))</f>
        <v>0</v>
      </c>
      <c r="H2878" s="4" t="s">
        <v>1677</v>
      </c>
      <c r="I2878" s="45">
        <v>992</v>
      </c>
      <c r="J2878" s="58" t="s">
        <v>1675</v>
      </c>
      <c r="K2878">
        <f>VLOOKUP($J2878,'Emission Factors-old'!$A$2:$D$9,2,FALSE)</f>
        <v>887.80254614220303</v>
      </c>
      <c r="L2878" t="str">
        <f>VLOOKUP($J2878,'Emission Factors-old'!$A$2:$D$9,3,FALSE)</f>
        <v>LB</v>
      </c>
      <c r="M2878" t="str">
        <f>VLOOKUP($J2878,'Emission Factors-old'!$A$2:$D$9,4,FALSE)</f>
        <v>EACH</v>
      </c>
      <c r="N2878" s="28">
        <f t="shared" si="88"/>
        <v>0</v>
      </c>
      <c r="O2878" t="str">
        <f t="shared" si="89"/>
        <v>LB</v>
      </c>
    </row>
    <row r="2879" spans="1:15">
      <c r="A2879" s="59" t="s">
        <v>1077</v>
      </c>
      <c r="B2879" s="59" t="s">
        <v>1859</v>
      </c>
      <c r="C2879" s="59" t="s">
        <v>1803</v>
      </c>
      <c r="D2879" t="s">
        <v>2158</v>
      </c>
      <c r="E2879" t="s">
        <v>2057</v>
      </c>
      <c r="F2879" t="s">
        <v>989</v>
      </c>
      <c r="G2879" s="28">
        <f>IF(ISERROR(VLOOKUP($A2879,'Adjusted County Employment'!$A$4:$X$3225,7,FALSE)),0,(VLOOKUP($A2879,'Adjusted County Employment'!$A$4:$X$3225,7,FALSE)))</f>
        <v>0</v>
      </c>
      <c r="H2879" s="4" t="s">
        <v>1677</v>
      </c>
      <c r="I2879" s="45">
        <v>992</v>
      </c>
      <c r="J2879" s="58" t="s">
        <v>1675</v>
      </c>
      <c r="K2879">
        <f>VLOOKUP($J2879,'Emission Factors-old'!$A$2:$D$9,2,FALSE)</f>
        <v>887.80254614220303</v>
      </c>
      <c r="L2879" t="str">
        <f>VLOOKUP($J2879,'Emission Factors-old'!$A$2:$D$9,3,FALSE)</f>
        <v>LB</v>
      </c>
      <c r="M2879" t="str">
        <f>VLOOKUP($J2879,'Emission Factors-old'!$A$2:$D$9,4,FALSE)</f>
        <v>EACH</v>
      </c>
      <c r="N2879" s="28">
        <f t="shared" si="88"/>
        <v>0</v>
      </c>
      <c r="O2879" t="str">
        <f t="shared" si="89"/>
        <v>LB</v>
      </c>
    </row>
    <row r="2880" spans="1:15">
      <c r="A2880" s="59" t="s">
        <v>1078</v>
      </c>
      <c r="B2880" s="59" t="s">
        <v>1859</v>
      </c>
      <c r="C2880" s="59" t="s">
        <v>1805</v>
      </c>
      <c r="D2880" t="s">
        <v>3938</v>
      </c>
      <c r="E2880" t="s">
        <v>2057</v>
      </c>
      <c r="F2880" t="s">
        <v>989</v>
      </c>
      <c r="G2880" s="28">
        <f>IF(ISERROR(VLOOKUP($A2880,'Adjusted County Employment'!$A$4:$X$3225,7,FALSE)),0,(VLOOKUP($A2880,'Adjusted County Employment'!$A$4:$X$3225,7,FALSE)))</f>
        <v>0</v>
      </c>
      <c r="H2880" s="4" t="s">
        <v>1677</v>
      </c>
      <c r="I2880" s="45">
        <v>992</v>
      </c>
      <c r="J2880" s="58" t="s">
        <v>1675</v>
      </c>
      <c r="K2880">
        <f>VLOOKUP($J2880,'Emission Factors-old'!$A$2:$D$9,2,FALSE)</f>
        <v>887.80254614220303</v>
      </c>
      <c r="L2880" t="str">
        <f>VLOOKUP($J2880,'Emission Factors-old'!$A$2:$D$9,3,FALSE)</f>
        <v>LB</v>
      </c>
      <c r="M2880" t="str">
        <f>VLOOKUP($J2880,'Emission Factors-old'!$A$2:$D$9,4,FALSE)</f>
        <v>EACH</v>
      </c>
      <c r="N2880" s="28">
        <f t="shared" si="88"/>
        <v>0</v>
      </c>
      <c r="O2880" t="str">
        <f t="shared" si="89"/>
        <v>LB</v>
      </c>
    </row>
    <row r="2881" spans="1:15">
      <c r="A2881" s="59" t="s">
        <v>1079</v>
      </c>
      <c r="B2881" s="59" t="s">
        <v>1859</v>
      </c>
      <c r="C2881" s="59" t="s">
        <v>1806</v>
      </c>
      <c r="D2881" t="s">
        <v>1080</v>
      </c>
      <c r="E2881" t="s">
        <v>2057</v>
      </c>
      <c r="F2881" t="s">
        <v>989</v>
      </c>
      <c r="G2881" s="28">
        <f>IF(ISERROR(VLOOKUP($A2881,'Adjusted County Employment'!$A$4:$X$3225,7,FALSE)),0,(VLOOKUP($A2881,'Adjusted County Employment'!$A$4:$X$3225,7,FALSE)))</f>
        <v>0</v>
      </c>
      <c r="H2881" s="4" t="s">
        <v>1677</v>
      </c>
      <c r="I2881" s="45">
        <v>992</v>
      </c>
      <c r="J2881" s="58" t="s">
        <v>1675</v>
      </c>
      <c r="K2881">
        <f>VLOOKUP($J2881,'Emission Factors-old'!$A$2:$D$9,2,FALSE)</f>
        <v>887.80254614220303</v>
      </c>
      <c r="L2881" t="str">
        <f>VLOOKUP($J2881,'Emission Factors-old'!$A$2:$D$9,3,FALSE)</f>
        <v>LB</v>
      </c>
      <c r="M2881" t="str">
        <f>VLOOKUP($J2881,'Emission Factors-old'!$A$2:$D$9,4,FALSE)</f>
        <v>EACH</v>
      </c>
      <c r="N2881" s="28">
        <f t="shared" si="88"/>
        <v>0</v>
      </c>
      <c r="O2881" t="str">
        <f t="shared" si="89"/>
        <v>LB</v>
      </c>
    </row>
    <row r="2882" spans="1:15">
      <c r="A2882" s="59" t="s">
        <v>1081</v>
      </c>
      <c r="B2882" s="59" t="s">
        <v>1859</v>
      </c>
      <c r="C2882" s="59" t="s">
        <v>1834</v>
      </c>
      <c r="D2882" t="s">
        <v>5330</v>
      </c>
      <c r="E2882" t="s">
        <v>2057</v>
      </c>
      <c r="F2882" t="s">
        <v>989</v>
      </c>
      <c r="G2882" s="28">
        <f>IF(ISERROR(VLOOKUP($A2882,'Adjusted County Employment'!$A$4:$X$3225,7,FALSE)),0,(VLOOKUP($A2882,'Adjusted County Employment'!$A$4:$X$3225,7,FALSE)))</f>
        <v>0</v>
      </c>
      <c r="H2882" s="4" t="s">
        <v>1677</v>
      </c>
      <c r="I2882" s="45">
        <v>992</v>
      </c>
      <c r="J2882" s="58" t="s">
        <v>1675</v>
      </c>
      <c r="K2882">
        <f>VLOOKUP($J2882,'Emission Factors-old'!$A$2:$D$9,2,FALSE)</f>
        <v>887.80254614220303</v>
      </c>
      <c r="L2882" t="str">
        <f>VLOOKUP($J2882,'Emission Factors-old'!$A$2:$D$9,3,FALSE)</f>
        <v>LB</v>
      </c>
      <c r="M2882" t="str">
        <f>VLOOKUP($J2882,'Emission Factors-old'!$A$2:$D$9,4,FALSE)</f>
        <v>EACH</v>
      </c>
      <c r="N2882" s="28">
        <f t="shared" ref="N2882:N2945" si="90">G2882*K2882</f>
        <v>0</v>
      </c>
      <c r="O2882" t="str">
        <f t="shared" ref="O2882:O2945" si="91">L2882</f>
        <v>LB</v>
      </c>
    </row>
    <row r="2883" spans="1:15">
      <c r="A2883" s="59" t="s">
        <v>1082</v>
      </c>
      <c r="B2883" s="59" t="s">
        <v>1859</v>
      </c>
      <c r="C2883" s="59" t="s">
        <v>1835</v>
      </c>
      <c r="D2883" t="s">
        <v>117</v>
      </c>
      <c r="E2883" t="s">
        <v>2057</v>
      </c>
      <c r="F2883" t="s">
        <v>989</v>
      </c>
      <c r="G2883" s="28">
        <f>IF(ISERROR(VLOOKUP($A2883,'Adjusted County Employment'!$A$4:$X$3225,7,FALSE)),0,(VLOOKUP($A2883,'Adjusted County Employment'!$A$4:$X$3225,7,FALSE)))</f>
        <v>0</v>
      </c>
      <c r="H2883" s="4" t="s">
        <v>1677</v>
      </c>
      <c r="I2883" s="45">
        <v>992</v>
      </c>
      <c r="J2883" s="58" t="s">
        <v>1675</v>
      </c>
      <c r="K2883">
        <f>VLOOKUP($J2883,'Emission Factors-old'!$A$2:$D$9,2,FALSE)</f>
        <v>887.80254614220303</v>
      </c>
      <c r="L2883" t="str">
        <f>VLOOKUP($J2883,'Emission Factors-old'!$A$2:$D$9,3,FALSE)</f>
        <v>LB</v>
      </c>
      <c r="M2883" t="str">
        <f>VLOOKUP($J2883,'Emission Factors-old'!$A$2:$D$9,4,FALSE)</f>
        <v>EACH</v>
      </c>
      <c r="N2883" s="28">
        <f t="shared" si="90"/>
        <v>0</v>
      </c>
      <c r="O2883" t="str">
        <f t="shared" si="91"/>
        <v>LB</v>
      </c>
    </row>
    <row r="2884" spans="1:15">
      <c r="A2884" s="59" t="s">
        <v>1083</v>
      </c>
      <c r="B2884" s="59" t="s">
        <v>1859</v>
      </c>
      <c r="C2884" s="59" t="s">
        <v>1868</v>
      </c>
      <c r="D2884" t="s">
        <v>1084</v>
      </c>
      <c r="E2884" t="s">
        <v>2057</v>
      </c>
      <c r="F2884" t="s">
        <v>989</v>
      </c>
      <c r="G2884" s="28">
        <f>IF(ISERROR(VLOOKUP($A2884,'Adjusted County Employment'!$A$4:$X$3225,7,FALSE)),0,(VLOOKUP($A2884,'Adjusted County Employment'!$A$4:$X$3225,7,FALSE)))</f>
        <v>0</v>
      </c>
      <c r="H2884" s="4" t="s">
        <v>1677</v>
      </c>
      <c r="I2884" s="45">
        <v>992</v>
      </c>
      <c r="J2884" s="58" t="s">
        <v>1675</v>
      </c>
      <c r="K2884">
        <f>VLOOKUP($J2884,'Emission Factors-old'!$A$2:$D$9,2,FALSE)</f>
        <v>887.80254614220303</v>
      </c>
      <c r="L2884" t="str">
        <f>VLOOKUP($J2884,'Emission Factors-old'!$A$2:$D$9,3,FALSE)</f>
        <v>LB</v>
      </c>
      <c r="M2884" t="str">
        <f>VLOOKUP($J2884,'Emission Factors-old'!$A$2:$D$9,4,FALSE)</f>
        <v>EACH</v>
      </c>
      <c r="N2884" s="28">
        <f t="shared" si="90"/>
        <v>0</v>
      </c>
      <c r="O2884" t="str">
        <f t="shared" si="91"/>
        <v>LB</v>
      </c>
    </row>
    <row r="2885" spans="1:15">
      <c r="A2885" s="59" t="s">
        <v>1085</v>
      </c>
      <c r="B2885" s="59" t="s">
        <v>1859</v>
      </c>
      <c r="C2885" s="59" t="s">
        <v>1869</v>
      </c>
      <c r="D2885" t="s">
        <v>2490</v>
      </c>
      <c r="E2885" t="s">
        <v>2057</v>
      </c>
      <c r="F2885" t="s">
        <v>989</v>
      </c>
      <c r="G2885" s="28">
        <f>IF(ISERROR(VLOOKUP($A2885,'Adjusted County Employment'!$A$4:$X$3225,7,FALSE)),0,(VLOOKUP($A2885,'Adjusted County Employment'!$A$4:$X$3225,7,FALSE)))</f>
        <v>0</v>
      </c>
      <c r="H2885" s="4" t="s">
        <v>1677</v>
      </c>
      <c r="I2885" s="45">
        <v>992</v>
      </c>
      <c r="J2885" s="58" t="s">
        <v>1675</v>
      </c>
      <c r="K2885">
        <f>VLOOKUP($J2885,'Emission Factors-old'!$A$2:$D$9,2,FALSE)</f>
        <v>887.80254614220303</v>
      </c>
      <c r="L2885" t="str">
        <f>VLOOKUP($J2885,'Emission Factors-old'!$A$2:$D$9,3,FALSE)</f>
        <v>LB</v>
      </c>
      <c r="M2885" t="str">
        <f>VLOOKUP($J2885,'Emission Factors-old'!$A$2:$D$9,4,FALSE)</f>
        <v>EACH</v>
      </c>
      <c r="N2885" s="28">
        <f t="shared" si="90"/>
        <v>0</v>
      </c>
      <c r="O2885" t="str">
        <f t="shared" si="91"/>
        <v>LB</v>
      </c>
    </row>
    <row r="2886" spans="1:15">
      <c r="A2886" s="59" t="s">
        <v>1086</v>
      </c>
      <c r="B2886" s="59" t="s">
        <v>1859</v>
      </c>
      <c r="C2886" s="59" t="s">
        <v>1836</v>
      </c>
      <c r="D2886" t="s">
        <v>3592</v>
      </c>
      <c r="E2886" t="s">
        <v>2057</v>
      </c>
      <c r="F2886" t="s">
        <v>989</v>
      </c>
      <c r="G2886" s="28">
        <f>IF(ISERROR(VLOOKUP($A2886,'Adjusted County Employment'!$A$4:$X$3225,7,FALSE)),0,(VLOOKUP($A2886,'Adjusted County Employment'!$A$4:$X$3225,7,FALSE)))</f>
        <v>4.2359550561797752</v>
      </c>
      <c r="H2886" s="4" t="s">
        <v>1677</v>
      </c>
      <c r="I2886" s="45">
        <v>992</v>
      </c>
      <c r="J2886" s="58" t="s">
        <v>1675</v>
      </c>
      <c r="K2886">
        <f>VLOOKUP($J2886,'Emission Factors-old'!$A$2:$D$9,2,FALSE)</f>
        <v>887.80254614220303</v>
      </c>
      <c r="L2886" t="str">
        <f>VLOOKUP($J2886,'Emission Factors-old'!$A$2:$D$9,3,FALSE)</f>
        <v>LB</v>
      </c>
      <c r="M2886" t="str">
        <f>VLOOKUP($J2886,'Emission Factors-old'!$A$2:$D$9,4,FALSE)</f>
        <v>EACH</v>
      </c>
      <c r="N2886" s="28">
        <f t="shared" si="90"/>
        <v>3760.6916842203432</v>
      </c>
      <c r="O2886" t="str">
        <f t="shared" si="91"/>
        <v>LB</v>
      </c>
    </row>
    <row r="2887" spans="1:15">
      <c r="A2887" s="59" t="s">
        <v>1087</v>
      </c>
      <c r="B2887" s="59" t="s">
        <v>1859</v>
      </c>
      <c r="C2887" s="59" t="s">
        <v>1907</v>
      </c>
      <c r="D2887" t="s">
        <v>1088</v>
      </c>
      <c r="E2887" t="s">
        <v>2057</v>
      </c>
      <c r="F2887" t="s">
        <v>989</v>
      </c>
      <c r="G2887" s="28">
        <f>IF(ISERROR(VLOOKUP($A2887,'Adjusted County Employment'!$A$4:$X$3225,7,FALSE)),0,(VLOOKUP($A2887,'Adjusted County Employment'!$A$4:$X$3225,7,FALSE)))</f>
        <v>14.212650407314216</v>
      </c>
      <c r="H2887" s="4" t="s">
        <v>1677</v>
      </c>
      <c r="I2887" s="45">
        <v>992</v>
      </c>
      <c r="J2887" s="58" t="s">
        <v>1675</v>
      </c>
      <c r="K2887">
        <f>VLOOKUP($J2887,'Emission Factors-old'!$A$2:$D$9,2,FALSE)</f>
        <v>887.80254614220303</v>
      </c>
      <c r="L2887" t="str">
        <f>VLOOKUP($J2887,'Emission Factors-old'!$A$2:$D$9,3,FALSE)</f>
        <v>LB</v>
      </c>
      <c r="M2887" t="str">
        <f>VLOOKUP($J2887,'Emission Factors-old'!$A$2:$D$9,4,FALSE)</f>
        <v>EACH</v>
      </c>
      <c r="N2887" s="28">
        <f t="shared" si="90"/>
        <v>12618.02721904258</v>
      </c>
      <c r="O2887" t="str">
        <f t="shared" si="91"/>
        <v>LB</v>
      </c>
    </row>
    <row r="2888" spans="1:15">
      <c r="A2888" s="59" t="s">
        <v>1089</v>
      </c>
      <c r="B2888" s="59" t="s">
        <v>1859</v>
      </c>
      <c r="C2888" s="59" t="s">
        <v>1837</v>
      </c>
      <c r="D2888" t="s">
        <v>1090</v>
      </c>
      <c r="E2888" t="s">
        <v>2057</v>
      </c>
      <c r="F2888" t="s">
        <v>989</v>
      </c>
      <c r="G2888" s="28">
        <f>IF(ISERROR(VLOOKUP($A2888,'Adjusted County Employment'!$A$4:$X$3225,7,FALSE)),0,(VLOOKUP($A2888,'Adjusted County Employment'!$A$4:$X$3225,7,FALSE)))</f>
        <v>4.2359550561797752</v>
      </c>
      <c r="H2888" s="4" t="s">
        <v>1677</v>
      </c>
      <c r="I2888" s="45">
        <v>992</v>
      </c>
      <c r="J2888" s="58" t="s">
        <v>1675</v>
      </c>
      <c r="K2888">
        <f>VLOOKUP($J2888,'Emission Factors-old'!$A$2:$D$9,2,FALSE)</f>
        <v>887.80254614220303</v>
      </c>
      <c r="L2888" t="str">
        <f>VLOOKUP($J2888,'Emission Factors-old'!$A$2:$D$9,3,FALSE)</f>
        <v>LB</v>
      </c>
      <c r="M2888" t="str">
        <f>VLOOKUP($J2888,'Emission Factors-old'!$A$2:$D$9,4,FALSE)</f>
        <v>EACH</v>
      </c>
      <c r="N2888" s="28">
        <f t="shared" si="90"/>
        <v>3760.6916842203432</v>
      </c>
      <c r="O2888" t="str">
        <f t="shared" si="91"/>
        <v>LB</v>
      </c>
    </row>
    <row r="2889" spans="1:15">
      <c r="A2889" s="59" t="s">
        <v>1091</v>
      </c>
      <c r="B2889" s="59" t="s">
        <v>1859</v>
      </c>
      <c r="C2889" s="59" t="s">
        <v>1838</v>
      </c>
      <c r="D2889" t="s">
        <v>1092</v>
      </c>
      <c r="E2889" t="s">
        <v>2057</v>
      </c>
      <c r="F2889" t="s">
        <v>989</v>
      </c>
      <c r="G2889" s="28">
        <f>IF(ISERROR(VLOOKUP($A2889,'Adjusted County Employment'!$A$4:$X$3225,7,FALSE)),0,(VLOOKUP($A2889,'Adjusted County Employment'!$A$4:$X$3225,7,FALSE)))</f>
        <v>2.3687750678857027</v>
      </c>
      <c r="H2889" s="4" t="s">
        <v>1677</v>
      </c>
      <c r="I2889" s="45">
        <v>992</v>
      </c>
      <c r="J2889" s="58" t="s">
        <v>1675</v>
      </c>
      <c r="K2889">
        <f>VLOOKUP($J2889,'Emission Factors-old'!$A$2:$D$9,2,FALSE)</f>
        <v>887.80254614220303</v>
      </c>
      <c r="L2889" t="str">
        <f>VLOOKUP($J2889,'Emission Factors-old'!$A$2:$D$9,3,FALSE)</f>
        <v>LB</v>
      </c>
      <c r="M2889" t="str">
        <f>VLOOKUP($J2889,'Emission Factors-old'!$A$2:$D$9,4,FALSE)</f>
        <v>EACH</v>
      </c>
      <c r="N2889" s="28">
        <f t="shared" si="90"/>
        <v>2103.0045365070969</v>
      </c>
      <c r="O2889" t="str">
        <f t="shared" si="91"/>
        <v>LB</v>
      </c>
    </row>
    <row r="2890" spans="1:15">
      <c r="A2890" s="59" t="s">
        <v>1093</v>
      </c>
      <c r="B2890" s="59" t="s">
        <v>1859</v>
      </c>
      <c r="C2890" s="59" t="s">
        <v>1909</v>
      </c>
      <c r="D2890" t="s">
        <v>1094</v>
      </c>
      <c r="E2890" t="s">
        <v>2057</v>
      </c>
      <c r="F2890" t="s">
        <v>989</v>
      </c>
      <c r="G2890" s="28">
        <f>IF(ISERROR(VLOOKUP($A2890,'Adjusted County Employment'!$A$4:$X$3225,7,FALSE)),0,(VLOOKUP($A2890,'Adjusted County Employment'!$A$4:$X$3225,7,FALSE)))</f>
        <v>0</v>
      </c>
      <c r="H2890" s="4" t="s">
        <v>1677</v>
      </c>
      <c r="I2890" s="45">
        <v>992</v>
      </c>
      <c r="J2890" s="58" t="s">
        <v>1675</v>
      </c>
      <c r="K2890">
        <f>VLOOKUP($J2890,'Emission Factors-old'!$A$2:$D$9,2,FALSE)</f>
        <v>887.80254614220303</v>
      </c>
      <c r="L2890" t="str">
        <f>VLOOKUP($J2890,'Emission Factors-old'!$A$2:$D$9,3,FALSE)</f>
        <v>LB</v>
      </c>
      <c r="M2890" t="str">
        <f>VLOOKUP($J2890,'Emission Factors-old'!$A$2:$D$9,4,FALSE)</f>
        <v>EACH</v>
      </c>
      <c r="N2890" s="28">
        <f t="shared" si="90"/>
        <v>0</v>
      </c>
      <c r="O2890" t="str">
        <f t="shared" si="91"/>
        <v>LB</v>
      </c>
    </row>
    <row r="2891" spans="1:15">
      <c r="A2891" s="59" t="s">
        <v>1095</v>
      </c>
      <c r="B2891" s="59" t="s">
        <v>1859</v>
      </c>
      <c r="C2891" s="59" t="s">
        <v>1946</v>
      </c>
      <c r="D2891" t="s">
        <v>1096</v>
      </c>
      <c r="E2891" t="s">
        <v>2057</v>
      </c>
      <c r="F2891" t="s">
        <v>989</v>
      </c>
      <c r="G2891" s="28">
        <f>IF(ISERROR(VLOOKUP($A2891,'Adjusted County Employment'!$A$4:$X$3225,7,FALSE)),0,(VLOOKUP($A2891,'Adjusted County Employment'!$A$4:$X$3225,7,FALSE)))</f>
        <v>0</v>
      </c>
      <c r="H2891" s="4" t="s">
        <v>1677</v>
      </c>
      <c r="I2891" s="45">
        <v>992</v>
      </c>
      <c r="J2891" s="58" t="s">
        <v>1675</v>
      </c>
      <c r="K2891">
        <f>VLOOKUP($J2891,'Emission Factors-old'!$A$2:$D$9,2,FALSE)</f>
        <v>887.80254614220303</v>
      </c>
      <c r="L2891" t="str">
        <f>VLOOKUP($J2891,'Emission Factors-old'!$A$2:$D$9,3,FALSE)</f>
        <v>LB</v>
      </c>
      <c r="M2891" t="str">
        <f>VLOOKUP($J2891,'Emission Factors-old'!$A$2:$D$9,4,FALSE)</f>
        <v>EACH</v>
      </c>
      <c r="N2891" s="28">
        <f t="shared" si="90"/>
        <v>0</v>
      </c>
      <c r="O2891" t="str">
        <f t="shared" si="91"/>
        <v>LB</v>
      </c>
    </row>
    <row r="2892" spans="1:15">
      <c r="A2892" s="59" t="s">
        <v>1097</v>
      </c>
      <c r="B2892" s="59" t="s">
        <v>1859</v>
      </c>
      <c r="C2892" s="59" t="s">
        <v>1871</v>
      </c>
      <c r="D2892" t="s">
        <v>1098</v>
      </c>
      <c r="E2892" t="s">
        <v>2057</v>
      </c>
      <c r="F2892" t="s">
        <v>989</v>
      </c>
      <c r="G2892" s="28">
        <f>IF(ISERROR(VLOOKUP($A2892,'Adjusted County Employment'!$A$4:$X$3225,7,FALSE)),0,(VLOOKUP($A2892,'Adjusted County Employment'!$A$4:$X$3225,7,FALSE)))</f>
        <v>17.148677343341152</v>
      </c>
      <c r="H2892" s="4" t="s">
        <v>1677</v>
      </c>
      <c r="I2892" s="45">
        <v>992</v>
      </c>
      <c r="J2892" s="58" t="s">
        <v>1675</v>
      </c>
      <c r="K2892">
        <f>VLOOKUP($J2892,'Emission Factors-old'!$A$2:$D$9,2,FALSE)</f>
        <v>887.80254614220303</v>
      </c>
      <c r="L2892" t="str">
        <f>VLOOKUP($J2892,'Emission Factors-old'!$A$2:$D$9,3,FALSE)</f>
        <v>LB</v>
      </c>
      <c r="M2892" t="str">
        <f>VLOOKUP($J2892,'Emission Factors-old'!$A$2:$D$9,4,FALSE)</f>
        <v>EACH</v>
      </c>
      <c r="N2892" s="28">
        <f t="shared" si="90"/>
        <v>15224.639408389385</v>
      </c>
      <c r="O2892" t="str">
        <f t="shared" si="91"/>
        <v>LB</v>
      </c>
    </row>
    <row r="2893" spans="1:15">
      <c r="A2893" s="59" t="s">
        <v>1099</v>
      </c>
      <c r="B2893" s="59" t="s">
        <v>1859</v>
      </c>
      <c r="C2893" s="59" t="s">
        <v>1925</v>
      </c>
      <c r="D2893" t="s">
        <v>2402</v>
      </c>
      <c r="E2893" t="s">
        <v>2057</v>
      </c>
      <c r="F2893" t="s">
        <v>989</v>
      </c>
      <c r="G2893" s="28">
        <f>IF(ISERROR(VLOOKUP($A2893,'Adjusted County Employment'!$A$4:$X$3225,7,FALSE)),0,(VLOOKUP($A2893,'Adjusted County Employment'!$A$4:$X$3225,7,FALSE)))</f>
        <v>25.415730337078653</v>
      </c>
      <c r="H2893" s="4" t="s">
        <v>1677</v>
      </c>
      <c r="I2893" s="45">
        <v>992</v>
      </c>
      <c r="J2893" s="58" t="s">
        <v>1675</v>
      </c>
      <c r="K2893">
        <f>VLOOKUP($J2893,'Emission Factors-old'!$A$2:$D$9,2,FALSE)</f>
        <v>887.80254614220303</v>
      </c>
      <c r="L2893" t="str">
        <f>VLOOKUP($J2893,'Emission Factors-old'!$A$2:$D$9,3,FALSE)</f>
        <v>LB</v>
      </c>
      <c r="M2893" t="str">
        <f>VLOOKUP($J2893,'Emission Factors-old'!$A$2:$D$9,4,FALSE)</f>
        <v>EACH</v>
      </c>
      <c r="N2893" s="28">
        <f t="shared" si="90"/>
        <v>22564.15010532206</v>
      </c>
      <c r="O2893" t="str">
        <f t="shared" si="91"/>
        <v>LB</v>
      </c>
    </row>
    <row r="2894" spans="1:15">
      <c r="A2894" s="59" t="s">
        <v>1100</v>
      </c>
      <c r="B2894" s="59" t="s">
        <v>1859</v>
      </c>
      <c r="C2894" s="59" t="s">
        <v>1872</v>
      </c>
      <c r="D2894" t="s">
        <v>1101</v>
      </c>
      <c r="E2894" t="s">
        <v>2057</v>
      </c>
      <c r="F2894" t="s">
        <v>989</v>
      </c>
      <c r="G2894" s="28">
        <f>IF(ISERROR(VLOOKUP($A2894,'Adjusted County Employment'!$A$4:$X$3225,7,FALSE)),0,(VLOOKUP($A2894,'Adjusted County Employment'!$A$4:$X$3225,7,FALSE)))</f>
        <v>2.936026936026936</v>
      </c>
      <c r="H2894" s="4" t="s">
        <v>1677</v>
      </c>
      <c r="I2894" s="45">
        <v>992</v>
      </c>
      <c r="J2894" s="58" t="s">
        <v>1675</v>
      </c>
      <c r="K2894">
        <f>VLOOKUP($J2894,'Emission Factors-old'!$A$2:$D$9,2,FALSE)</f>
        <v>887.80254614220303</v>
      </c>
      <c r="L2894" t="str">
        <f>VLOOKUP($J2894,'Emission Factors-old'!$A$2:$D$9,3,FALSE)</f>
        <v>LB</v>
      </c>
      <c r="M2894" t="str">
        <f>VLOOKUP($J2894,'Emission Factors-old'!$A$2:$D$9,4,FALSE)</f>
        <v>EACH</v>
      </c>
      <c r="N2894" s="28">
        <f t="shared" si="90"/>
        <v>2606.6121893468048</v>
      </c>
      <c r="O2894" t="str">
        <f t="shared" si="91"/>
        <v>LB</v>
      </c>
    </row>
    <row r="2895" spans="1:15">
      <c r="A2895" s="59" t="s">
        <v>1102</v>
      </c>
      <c r="B2895" s="59" t="s">
        <v>1859</v>
      </c>
      <c r="C2895" s="59" t="s">
        <v>1910</v>
      </c>
      <c r="D2895" t="s">
        <v>3026</v>
      </c>
      <c r="E2895" t="s">
        <v>2057</v>
      </c>
      <c r="F2895" t="s">
        <v>989</v>
      </c>
      <c r="G2895" s="28">
        <f>IF(ISERROR(VLOOKUP($A2895,'Adjusted County Employment'!$A$4:$X$3225,7,FALSE)),0,(VLOOKUP($A2895,'Adjusted County Employment'!$A$4:$X$3225,7,FALSE)))</f>
        <v>2.3687750678857027</v>
      </c>
      <c r="H2895" s="4" t="s">
        <v>1677</v>
      </c>
      <c r="I2895" s="45">
        <v>992</v>
      </c>
      <c r="J2895" s="58" t="s">
        <v>1675</v>
      </c>
      <c r="K2895">
        <f>VLOOKUP($J2895,'Emission Factors-old'!$A$2:$D$9,2,FALSE)</f>
        <v>887.80254614220303</v>
      </c>
      <c r="L2895" t="str">
        <f>VLOOKUP($J2895,'Emission Factors-old'!$A$2:$D$9,3,FALSE)</f>
        <v>LB</v>
      </c>
      <c r="M2895" t="str">
        <f>VLOOKUP($J2895,'Emission Factors-old'!$A$2:$D$9,4,FALSE)</f>
        <v>EACH</v>
      </c>
      <c r="N2895" s="28">
        <f t="shared" si="90"/>
        <v>2103.0045365070969</v>
      </c>
      <c r="O2895" t="str">
        <f t="shared" si="91"/>
        <v>LB</v>
      </c>
    </row>
    <row r="2896" spans="1:15">
      <c r="A2896" s="59" t="s">
        <v>1103</v>
      </c>
      <c r="B2896" s="59" t="s">
        <v>1859</v>
      </c>
      <c r="C2896" s="59" t="s">
        <v>1911</v>
      </c>
      <c r="D2896" t="s">
        <v>1104</v>
      </c>
      <c r="E2896" t="s">
        <v>2057</v>
      </c>
      <c r="F2896" t="s">
        <v>989</v>
      </c>
      <c r="G2896" s="28">
        <f>IF(ISERROR(VLOOKUP($A2896,'Adjusted County Employment'!$A$4:$X$3225,7,FALSE)),0,(VLOOKUP($A2896,'Adjusted County Employment'!$A$4:$X$3225,7,FALSE)))</f>
        <v>0</v>
      </c>
      <c r="H2896" s="4" t="s">
        <v>1677</v>
      </c>
      <c r="I2896" s="45">
        <v>992</v>
      </c>
      <c r="J2896" s="58" t="s">
        <v>1675</v>
      </c>
      <c r="K2896">
        <f>VLOOKUP($J2896,'Emission Factors-old'!$A$2:$D$9,2,FALSE)</f>
        <v>887.80254614220303</v>
      </c>
      <c r="L2896" t="str">
        <f>VLOOKUP($J2896,'Emission Factors-old'!$A$2:$D$9,3,FALSE)</f>
        <v>LB</v>
      </c>
      <c r="M2896" t="str">
        <f>VLOOKUP($J2896,'Emission Factors-old'!$A$2:$D$9,4,FALSE)</f>
        <v>EACH</v>
      </c>
      <c r="N2896" s="28">
        <f t="shared" si="90"/>
        <v>0</v>
      </c>
      <c r="O2896" t="str">
        <f t="shared" si="91"/>
        <v>LB</v>
      </c>
    </row>
    <row r="2897" spans="1:15">
      <c r="A2897" s="59" t="s">
        <v>1105</v>
      </c>
      <c r="B2897" s="59" t="s">
        <v>1859</v>
      </c>
      <c r="C2897" s="59" t="s">
        <v>1873</v>
      </c>
      <c r="D2897" t="s">
        <v>1106</v>
      </c>
      <c r="E2897" t="s">
        <v>2057</v>
      </c>
      <c r="F2897" t="s">
        <v>989</v>
      </c>
      <c r="G2897" s="28">
        <f>IF(ISERROR(VLOOKUP($A2897,'Adjusted County Employment'!$A$4:$X$3225,7,FALSE)),0,(VLOOKUP($A2897,'Adjusted County Employment'!$A$4:$X$3225,7,FALSE)))</f>
        <v>0</v>
      </c>
      <c r="H2897" s="4" t="s">
        <v>1677</v>
      </c>
      <c r="I2897" s="45">
        <v>992</v>
      </c>
      <c r="J2897" s="58" t="s">
        <v>1675</v>
      </c>
      <c r="K2897">
        <f>VLOOKUP($J2897,'Emission Factors-old'!$A$2:$D$9,2,FALSE)</f>
        <v>887.80254614220303</v>
      </c>
      <c r="L2897" t="str">
        <f>VLOOKUP($J2897,'Emission Factors-old'!$A$2:$D$9,3,FALSE)</f>
        <v>LB</v>
      </c>
      <c r="M2897" t="str">
        <f>VLOOKUP($J2897,'Emission Factors-old'!$A$2:$D$9,4,FALSE)</f>
        <v>EACH</v>
      </c>
      <c r="N2897" s="28">
        <f t="shared" si="90"/>
        <v>0</v>
      </c>
      <c r="O2897" t="str">
        <f t="shared" si="91"/>
        <v>LB</v>
      </c>
    </row>
    <row r="2898" spans="1:15">
      <c r="A2898" s="59" t="s">
        <v>1107</v>
      </c>
      <c r="B2898" s="59" t="s">
        <v>1859</v>
      </c>
      <c r="C2898" s="59" t="s">
        <v>1926</v>
      </c>
      <c r="D2898" t="s">
        <v>5025</v>
      </c>
      <c r="E2898" t="s">
        <v>2057</v>
      </c>
      <c r="F2898" t="s">
        <v>989</v>
      </c>
      <c r="G2898" s="28">
        <f>IF(ISERROR(VLOOKUP($A2898,'Adjusted County Employment'!$A$4:$X$3225,7,FALSE)),0,(VLOOKUP($A2898,'Adjusted County Employment'!$A$4:$X$3225,7,FALSE)))</f>
        <v>6</v>
      </c>
      <c r="H2898" s="4" t="s">
        <v>1677</v>
      </c>
      <c r="I2898" s="45">
        <v>992</v>
      </c>
      <c r="J2898" s="58" t="s">
        <v>1675</v>
      </c>
      <c r="K2898">
        <f>VLOOKUP($J2898,'Emission Factors-old'!$A$2:$D$9,2,FALSE)</f>
        <v>887.80254614220303</v>
      </c>
      <c r="L2898" t="str">
        <f>VLOOKUP($J2898,'Emission Factors-old'!$A$2:$D$9,3,FALSE)</f>
        <v>LB</v>
      </c>
      <c r="M2898" t="str">
        <f>VLOOKUP($J2898,'Emission Factors-old'!$A$2:$D$9,4,FALSE)</f>
        <v>EACH</v>
      </c>
      <c r="N2898" s="28">
        <f t="shared" si="90"/>
        <v>5326.8152768532182</v>
      </c>
      <c r="O2898" t="str">
        <f t="shared" si="91"/>
        <v>LB</v>
      </c>
    </row>
    <row r="2899" spans="1:15">
      <c r="A2899" s="59" t="s">
        <v>1108</v>
      </c>
      <c r="B2899" s="59" t="s">
        <v>1859</v>
      </c>
      <c r="C2899" s="59" t="s">
        <v>1912</v>
      </c>
      <c r="D2899" t="s">
        <v>2170</v>
      </c>
      <c r="E2899" t="s">
        <v>2057</v>
      </c>
      <c r="F2899" t="s">
        <v>989</v>
      </c>
      <c r="G2899" s="28">
        <f>IF(ISERROR(VLOOKUP($A2899,'Adjusted County Employment'!$A$4:$X$3225,7,FALSE)),0,(VLOOKUP($A2899,'Adjusted County Employment'!$A$4:$X$3225,7,FALSE)))</f>
        <v>0</v>
      </c>
      <c r="H2899" s="4" t="s">
        <v>1677</v>
      </c>
      <c r="I2899" s="45">
        <v>992</v>
      </c>
      <c r="J2899" s="58" t="s">
        <v>1675</v>
      </c>
      <c r="K2899">
        <f>VLOOKUP($J2899,'Emission Factors-old'!$A$2:$D$9,2,FALSE)</f>
        <v>887.80254614220303</v>
      </c>
      <c r="L2899" t="str">
        <f>VLOOKUP($J2899,'Emission Factors-old'!$A$2:$D$9,3,FALSE)</f>
        <v>LB</v>
      </c>
      <c r="M2899" t="str">
        <f>VLOOKUP($J2899,'Emission Factors-old'!$A$2:$D$9,4,FALSE)</f>
        <v>EACH</v>
      </c>
      <c r="N2899" s="28">
        <f t="shared" si="90"/>
        <v>0</v>
      </c>
      <c r="O2899" t="str">
        <f t="shared" si="91"/>
        <v>LB</v>
      </c>
    </row>
    <row r="2900" spans="1:15">
      <c r="A2900" s="59" t="s">
        <v>1109</v>
      </c>
      <c r="B2900" s="59" t="s">
        <v>1859</v>
      </c>
      <c r="C2900" s="59" t="s">
        <v>1921</v>
      </c>
      <c r="D2900" t="s">
        <v>2409</v>
      </c>
      <c r="E2900" t="s">
        <v>2057</v>
      </c>
      <c r="F2900" t="s">
        <v>989</v>
      </c>
      <c r="G2900" s="28">
        <f>IF(ISERROR(VLOOKUP($A2900,'Adjusted County Employment'!$A$4:$X$3225,7,FALSE)),0,(VLOOKUP($A2900,'Adjusted County Employment'!$A$4:$X$3225,7,FALSE)))</f>
        <v>0</v>
      </c>
      <c r="H2900" s="4" t="s">
        <v>1677</v>
      </c>
      <c r="I2900" s="45">
        <v>992</v>
      </c>
      <c r="J2900" s="58" t="s">
        <v>1675</v>
      </c>
      <c r="K2900">
        <f>VLOOKUP($J2900,'Emission Factors-old'!$A$2:$D$9,2,FALSE)</f>
        <v>887.80254614220303</v>
      </c>
      <c r="L2900" t="str">
        <f>VLOOKUP($J2900,'Emission Factors-old'!$A$2:$D$9,3,FALSE)</f>
        <v>LB</v>
      </c>
      <c r="M2900" t="str">
        <f>VLOOKUP($J2900,'Emission Factors-old'!$A$2:$D$9,4,FALSE)</f>
        <v>EACH</v>
      </c>
      <c r="N2900" s="28">
        <f t="shared" si="90"/>
        <v>0</v>
      </c>
      <c r="O2900" t="str">
        <f t="shared" si="91"/>
        <v>LB</v>
      </c>
    </row>
    <row r="2901" spans="1:15">
      <c r="A2901" s="59" t="s">
        <v>1110</v>
      </c>
      <c r="B2901" s="59" t="s">
        <v>1859</v>
      </c>
      <c r="C2901" s="59" t="s">
        <v>1913</v>
      </c>
      <c r="D2901" t="s">
        <v>1111</v>
      </c>
      <c r="E2901" t="s">
        <v>2057</v>
      </c>
      <c r="F2901" t="s">
        <v>989</v>
      </c>
      <c r="G2901" s="28">
        <f>IF(ISERROR(VLOOKUP($A2901,'Adjusted County Employment'!$A$4:$X$3225,7,FALSE)),0,(VLOOKUP($A2901,'Adjusted County Employment'!$A$4:$X$3225,7,FALSE)))</f>
        <v>0</v>
      </c>
      <c r="H2901" s="4" t="s">
        <v>1677</v>
      </c>
      <c r="I2901" s="45">
        <v>992</v>
      </c>
      <c r="J2901" s="58" t="s">
        <v>1675</v>
      </c>
      <c r="K2901">
        <f>VLOOKUP($J2901,'Emission Factors-old'!$A$2:$D$9,2,FALSE)</f>
        <v>887.80254614220303</v>
      </c>
      <c r="L2901" t="str">
        <f>VLOOKUP($J2901,'Emission Factors-old'!$A$2:$D$9,3,FALSE)</f>
        <v>LB</v>
      </c>
      <c r="M2901" t="str">
        <f>VLOOKUP($J2901,'Emission Factors-old'!$A$2:$D$9,4,FALSE)</f>
        <v>EACH</v>
      </c>
      <c r="N2901" s="28">
        <f t="shared" si="90"/>
        <v>0</v>
      </c>
      <c r="O2901" t="str">
        <f t="shared" si="91"/>
        <v>LB</v>
      </c>
    </row>
    <row r="2902" spans="1:15">
      <c r="A2902" s="59" t="s">
        <v>1112</v>
      </c>
      <c r="B2902" s="59" t="s">
        <v>1859</v>
      </c>
      <c r="C2902" s="59" t="s">
        <v>1922</v>
      </c>
      <c r="D2902" t="s">
        <v>1113</v>
      </c>
      <c r="E2902" t="s">
        <v>2057</v>
      </c>
      <c r="F2902" t="s">
        <v>989</v>
      </c>
      <c r="G2902" s="28">
        <f>IF(ISERROR(VLOOKUP($A2902,'Adjusted County Employment'!$A$4:$X$3225,7,FALSE)),0,(VLOOKUP($A2902,'Adjusted County Employment'!$A$4:$X$3225,7,FALSE)))</f>
        <v>0</v>
      </c>
      <c r="H2902" s="4" t="s">
        <v>1677</v>
      </c>
      <c r="I2902" s="45">
        <v>992</v>
      </c>
      <c r="J2902" s="58" t="s">
        <v>1675</v>
      </c>
      <c r="K2902">
        <f>VLOOKUP($J2902,'Emission Factors-old'!$A$2:$D$9,2,FALSE)</f>
        <v>887.80254614220303</v>
      </c>
      <c r="L2902" t="str">
        <f>VLOOKUP($J2902,'Emission Factors-old'!$A$2:$D$9,3,FALSE)</f>
        <v>LB</v>
      </c>
      <c r="M2902" t="str">
        <f>VLOOKUP($J2902,'Emission Factors-old'!$A$2:$D$9,4,FALSE)</f>
        <v>EACH</v>
      </c>
      <c r="N2902" s="28">
        <f t="shared" si="90"/>
        <v>0</v>
      </c>
      <c r="O2902" t="str">
        <f t="shared" si="91"/>
        <v>LB</v>
      </c>
    </row>
    <row r="2903" spans="1:15">
      <c r="A2903" s="59" t="s">
        <v>1114</v>
      </c>
      <c r="B2903" s="59" t="s">
        <v>1859</v>
      </c>
      <c r="C2903" s="59" t="s">
        <v>1927</v>
      </c>
      <c r="D2903" t="s">
        <v>1115</v>
      </c>
      <c r="E2903" t="s">
        <v>2057</v>
      </c>
      <c r="F2903" t="s">
        <v>989</v>
      </c>
      <c r="G2903" s="28">
        <f>IF(ISERROR(VLOOKUP($A2903,'Adjusted County Employment'!$A$4:$X$3225,7,FALSE)),0,(VLOOKUP($A2903,'Adjusted County Employment'!$A$4:$X$3225,7,FALSE)))</f>
        <v>0</v>
      </c>
      <c r="H2903" s="4" t="s">
        <v>1677</v>
      </c>
      <c r="I2903" s="45">
        <v>992</v>
      </c>
      <c r="J2903" s="58" t="s">
        <v>1675</v>
      </c>
      <c r="K2903">
        <f>VLOOKUP($J2903,'Emission Factors-old'!$A$2:$D$9,2,FALSE)</f>
        <v>887.80254614220303</v>
      </c>
      <c r="L2903" t="str">
        <f>VLOOKUP($J2903,'Emission Factors-old'!$A$2:$D$9,3,FALSE)</f>
        <v>LB</v>
      </c>
      <c r="M2903" t="str">
        <f>VLOOKUP($J2903,'Emission Factors-old'!$A$2:$D$9,4,FALSE)</f>
        <v>EACH</v>
      </c>
      <c r="N2903" s="28">
        <f t="shared" si="90"/>
        <v>0</v>
      </c>
      <c r="O2903" t="str">
        <f t="shared" si="91"/>
        <v>LB</v>
      </c>
    </row>
    <row r="2904" spans="1:15">
      <c r="A2904" s="59" t="s">
        <v>1116</v>
      </c>
      <c r="B2904" s="59" t="s">
        <v>1859</v>
      </c>
      <c r="C2904" s="59" t="s">
        <v>1874</v>
      </c>
      <c r="D2904" t="s">
        <v>1117</v>
      </c>
      <c r="E2904" t="s">
        <v>2057</v>
      </c>
      <c r="F2904" t="s">
        <v>989</v>
      </c>
      <c r="G2904" s="28">
        <f>IF(ISERROR(VLOOKUP($A2904,'Adjusted County Employment'!$A$4:$X$3225,7,FALSE)),0,(VLOOKUP($A2904,'Adjusted County Employment'!$A$4:$X$3225,7,FALSE)))</f>
        <v>0</v>
      </c>
      <c r="H2904" s="4" t="s">
        <v>1677</v>
      </c>
      <c r="I2904" s="45">
        <v>992</v>
      </c>
      <c r="J2904" s="58" t="s">
        <v>1675</v>
      </c>
      <c r="K2904">
        <f>VLOOKUP($J2904,'Emission Factors-old'!$A$2:$D$9,2,FALSE)</f>
        <v>887.80254614220303</v>
      </c>
      <c r="L2904" t="str">
        <f>VLOOKUP($J2904,'Emission Factors-old'!$A$2:$D$9,3,FALSE)</f>
        <v>LB</v>
      </c>
      <c r="M2904" t="str">
        <f>VLOOKUP($J2904,'Emission Factors-old'!$A$2:$D$9,4,FALSE)</f>
        <v>EACH</v>
      </c>
      <c r="N2904" s="28">
        <f t="shared" si="90"/>
        <v>0</v>
      </c>
      <c r="O2904" t="str">
        <f t="shared" si="91"/>
        <v>LB</v>
      </c>
    </row>
    <row r="2905" spans="1:15">
      <c r="A2905" s="59" t="s">
        <v>1118</v>
      </c>
      <c r="B2905" s="59" t="s">
        <v>1859</v>
      </c>
      <c r="C2905" s="59" t="s">
        <v>1875</v>
      </c>
      <c r="D2905" t="s">
        <v>3783</v>
      </c>
      <c r="E2905" t="s">
        <v>2057</v>
      </c>
      <c r="F2905" t="s">
        <v>989</v>
      </c>
      <c r="G2905" s="28">
        <f>IF(ISERROR(VLOOKUP($A2905,'Adjusted County Employment'!$A$4:$X$3225,7,FALSE)),0,(VLOOKUP($A2905,'Adjusted County Employment'!$A$4:$X$3225,7,FALSE)))</f>
        <v>2.3687750678857027</v>
      </c>
      <c r="H2905" s="4" t="s">
        <v>1677</v>
      </c>
      <c r="I2905" s="45">
        <v>992</v>
      </c>
      <c r="J2905" s="58" t="s">
        <v>1675</v>
      </c>
      <c r="K2905">
        <f>VLOOKUP($J2905,'Emission Factors-old'!$A$2:$D$9,2,FALSE)</f>
        <v>887.80254614220303</v>
      </c>
      <c r="L2905" t="str">
        <f>VLOOKUP($J2905,'Emission Factors-old'!$A$2:$D$9,3,FALSE)</f>
        <v>LB</v>
      </c>
      <c r="M2905" t="str">
        <f>VLOOKUP($J2905,'Emission Factors-old'!$A$2:$D$9,4,FALSE)</f>
        <v>EACH</v>
      </c>
      <c r="N2905" s="28">
        <f t="shared" si="90"/>
        <v>2103.0045365070969</v>
      </c>
      <c r="O2905" t="str">
        <f t="shared" si="91"/>
        <v>LB</v>
      </c>
    </row>
    <row r="2906" spans="1:15">
      <c r="A2906" s="59" t="s">
        <v>1119</v>
      </c>
      <c r="B2906" s="59" t="s">
        <v>1859</v>
      </c>
      <c r="C2906" s="59" t="s">
        <v>1914</v>
      </c>
      <c r="D2906" t="s">
        <v>5363</v>
      </c>
      <c r="E2906" t="s">
        <v>2057</v>
      </c>
      <c r="F2906" t="s">
        <v>989</v>
      </c>
      <c r="G2906" s="28">
        <f>IF(ISERROR(VLOOKUP($A2906,'Adjusted County Employment'!$A$4:$X$3225,7,FALSE)),0,(VLOOKUP($A2906,'Adjusted County Employment'!$A$4:$X$3225,7,FALSE)))</f>
        <v>0</v>
      </c>
      <c r="H2906" s="4" t="s">
        <v>1677</v>
      </c>
      <c r="I2906" s="45">
        <v>992</v>
      </c>
      <c r="J2906" s="58" t="s">
        <v>1675</v>
      </c>
      <c r="K2906">
        <f>VLOOKUP($J2906,'Emission Factors-old'!$A$2:$D$9,2,FALSE)</f>
        <v>887.80254614220303</v>
      </c>
      <c r="L2906" t="str">
        <f>VLOOKUP($J2906,'Emission Factors-old'!$A$2:$D$9,3,FALSE)</f>
        <v>LB</v>
      </c>
      <c r="M2906" t="str">
        <f>VLOOKUP($J2906,'Emission Factors-old'!$A$2:$D$9,4,FALSE)</f>
        <v>EACH</v>
      </c>
      <c r="N2906" s="28">
        <f t="shared" si="90"/>
        <v>0</v>
      </c>
      <c r="O2906" t="str">
        <f t="shared" si="91"/>
        <v>LB</v>
      </c>
    </row>
    <row r="2907" spans="1:15">
      <c r="A2907" s="59" t="s">
        <v>1120</v>
      </c>
      <c r="B2907" s="59" t="s">
        <v>1859</v>
      </c>
      <c r="C2907" s="59" t="s">
        <v>1915</v>
      </c>
      <c r="D2907" t="s">
        <v>2698</v>
      </c>
      <c r="E2907" t="s">
        <v>2057</v>
      </c>
      <c r="F2907" t="s">
        <v>989</v>
      </c>
      <c r="G2907" s="28">
        <f>IF(ISERROR(VLOOKUP($A2907,'Adjusted County Employment'!$A$4:$X$3225,7,FALSE)),0,(VLOOKUP($A2907,'Adjusted County Employment'!$A$4:$X$3225,7,FALSE)))</f>
        <v>0</v>
      </c>
      <c r="H2907" s="4" t="s">
        <v>1677</v>
      </c>
      <c r="I2907" s="45">
        <v>992</v>
      </c>
      <c r="J2907" s="58" t="s">
        <v>1675</v>
      </c>
      <c r="K2907">
        <f>VLOOKUP($J2907,'Emission Factors-old'!$A$2:$D$9,2,FALSE)</f>
        <v>887.80254614220303</v>
      </c>
      <c r="L2907" t="str">
        <f>VLOOKUP($J2907,'Emission Factors-old'!$A$2:$D$9,3,FALSE)</f>
        <v>LB</v>
      </c>
      <c r="M2907" t="str">
        <f>VLOOKUP($J2907,'Emission Factors-old'!$A$2:$D$9,4,FALSE)</f>
        <v>EACH</v>
      </c>
      <c r="N2907" s="28">
        <f t="shared" si="90"/>
        <v>0</v>
      </c>
      <c r="O2907" t="str">
        <f t="shared" si="91"/>
        <v>LB</v>
      </c>
    </row>
    <row r="2908" spans="1:15">
      <c r="A2908" s="59" t="s">
        <v>1121</v>
      </c>
      <c r="B2908" s="59" t="s">
        <v>1859</v>
      </c>
      <c r="C2908" s="59" t="s">
        <v>1876</v>
      </c>
      <c r="D2908" t="s">
        <v>3333</v>
      </c>
      <c r="E2908" t="s">
        <v>2057</v>
      </c>
      <c r="F2908" t="s">
        <v>989</v>
      </c>
      <c r="G2908" s="28">
        <f>IF(ISERROR(VLOOKUP($A2908,'Adjusted County Employment'!$A$4:$X$3225,7,FALSE)),0,(VLOOKUP($A2908,'Adjusted County Employment'!$A$4:$X$3225,7,FALSE)))</f>
        <v>0</v>
      </c>
      <c r="H2908" s="4" t="s">
        <v>1677</v>
      </c>
      <c r="I2908" s="45">
        <v>992</v>
      </c>
      <c r="J2908" s="58" t="s">
        <v>1675</v>
      </c>
      <c r="K2908">
        <f>VLOOKUP($J2908,'Emission Factors-old'!$A$2:$D$9,2,FALSE)</f>
        <v>887.80254614220303</v>
      </c>
      <c r="L2908" t="str">
        <f>VLOOKUP($J2908,'Emission Factors-old'!$A$2:$D$9,3,FALSE)</f>
        <v>LB</v>
      </c>
      <c r="M2908" t="str">
        <f>VLOOKUP($J2908,'Emission Factors-old'!$A$2:$D$9,4,FALSE)</f>
        <v>EACH</v>
      </c>
      <c r="N2908" s="28">
        <f t="shared" si="90"/>
        <v>0</v>
      </c>
      <c r="O2908" t="str">
        <f t="shared" si="91"/>
        <v>LB</v>
      </c>
    </row>
    <row r="2909" spans="1:15">
      <c r="A2909" s="59" t="s">
        <v>1122</v>
      </c>
      <c r="B2909" s="59" t="s">
        <v>1859</v>
      </c>
      <c r="C2909" s="59" t="s">
        <v>1877</v>
      </c>
      <c r="D2909" t="s">
        <v>3085</v>
      </c>
      <c r="E2909" t="s">
        <v>2057</v>
      </c>
      <c r="F2909" t="s">
        <v>989</v>
      </c>
      <c r="G2909" s="28">
        <f>IF(ISERROR(VLOOKUP($A2909,'Adjusted County Employment'!$A$4:$X$3225,7,FALSE)),0,(VLOOKUP($A2909,'Adjusted County Employment'!$A$4:$X$3225,7,FALSE)))</f>
        <v>0</v>
      </c>
      <c r="H2909" s="4" t="s">
        <v>1677</v>
      </c>
      <c r="I2909" s="45">
        <v>992</v>
      </c>
      <c r="J2909" s="58" t="s">
        <v>1675</v>
      </c>
      <c r="K2909">
        <f>VLOOKUP($J2909,'Emission Factors-old'!$A$2:$D$9,2,FALSE)</f>
        <v>887.80254614220303</v>
      </c>
      <c r="L2909" t="str">
        <f>VLOOKUP($J2909,'Emission Factors-old'!$A$2:$D$9,3,FALSE)</f>
        <v>LB</v>
      </c>
      <c r="M2909" t="str">
        <f>VLOOKUP($J2909,'Emission Factors-old'!$A$2:$D$9,4,FALSE)</f>
        <v>EACH</v>
      </c>
      <c r="N2909" s="28">
        <f t="shared" si="90"/>
        <v>0</v>
      </c>
      <c r="O2909" t="str">
        <f t="shared" si="91"/>
        <v>LB</v>
      </c>
    </row>
    <row r="2910" spans="1:15">
      <c r="A2910" s="59" t="s">
        <v>1123</v>
      </c>
      <c r="B2910" s="59" t="s">
        <v>1859</v>
      </c>
      <c r="C2910" s="59" t="s">
        <v>1960</v>
      </c>
      <c r="D2910" t="s">
        <v>2188</v>
      </c>
      <c r="E2910" t="s">
        <v>2057</v>
      </c>
      <c r="F2910" t="s">
        <v>989</v>
      </c>
      <c r="G2910" s="28">
        <f>IF(ISERROR(VLOOKUP($A2910,'Adjusted County Employment'!$A$4:$X$3225,7,FALSE)),0,(VLOOKUP($A2910,'Adjusted County Employment'!$A$4:$X$3225,7,FALSE)))</f>
        <v>0</v>
      </c>
      <c r="H2910" s="4" t="s">
        <v>1677</v>
      </c>
      <c r="I2910" s="45">
        <v>992</v>
      </c>
      <c r="J2910" s="58" t="s">
        <v>1675</v>
      </c>
      <c r="K2910">
        <f>VLOOKUP($J2910,'Emission Factors-old'!$A$2:$D$9,2,FALSE)</f>
        <v>887.80254614220303</v>
      </c>
      <c r="L2910" t="str">
        <f>VLOOKUP($J2910,'Emission Factors-old'!$A$2:$D$9,3,FALSE)</f>
        <v>LB</v>
      </c>
      <c r="M2910" t="str">
        <f>VLOOKUP($J2910,'Emission Factors-old'!$A$2:$D$9,4,FALSE)</f>
        <v>EACH</v>
      </c>
      <c r="N2910" s="28">
        <f t="shared" si="90"/>
        <v>0</v>
      </c>
      <c r="O2910" t="str">
        <f t="shared" si="91"/>
        <v>LB</v>
      </c>
    </row>
    <row r="2911" spans="1:15">
      <c r="A2911" s="59" t="s">
        <v>1124</v>
      </c>
      <c r="B2911" s="59" t="s">
        <v>1859</v>
      </c>
      <c r="C2911" s="59" t="s">
        <v>1928</v>
      </c>
      <c r="D2911" t="s">
        <v>140</v>
      </c>
      <c r="E2911" t="s">
        <v>2057</v>
      </c>
      <c r="F2911" t="s">
        <v>989</v>
      </c>
      <c r="G2911" s="28">
        <f>IF(ISERROR(VLOOKUP($A2911,'Adjusted County Employment'!$A$4:$X$3225,7,FALSE)),0,(VLOOKUP($A2911,'Adjusted County Employment'!$A$4:$X$3225,7,FALSE)))</f>
        <v>0</v>
      </c>
      <c r="H2911" s="4" t="s">
        <v>1677</v>
      </c>
      <c r="I2911" s="45">
        <v>992</v>
      </c>
      <c r="J2911" s="58" t="s">
        <v>1675</v>
      </c>
      <c r="K2911">
        <f>VLOOKUP($J2911,'Emission Factors-old'!$A$2:$D$9,2,FALSE)</f>
        <v>887.80254614220303</v>
      </c>
      <c r="L2911" t="str">
        <f>VLOOKUP($J2911,'Emission Factors-old'!$A$2:$D$9,3,FALSE)</f>
        <v>LB</v>
      </c>
      <c r="M2911" t="str">
        <f>VLOOKUP($J2911,'Emission Factors-old'!$A$2:$D$9,4,FALSE)</f>
        <v>EACH</v>
      </c>
      <c r="N2911" s="28">
        <f t="shared" si="90"/>
        <v>0</v>
      </c>
      <c r="O2911" t="str">
        <f t="shared" si="91"/>
        <v>LB</v>
      </c>
    </row>
    <row r="2912" spans="1:15">
      <c r="A2912" s="59" t="s">
        <v>1125</v>
      </c>
      <c r="B2912" s="59" t="s">
        <v>1859</v>
      </c>
      <c r="C2912" s="59" t="s">
        <v>1878</v>
      </c>
      <c r="D2912" t="s">
        <v>903</v>
      </c>
      <c r="E2912" t="s">
        <v>2057</v>
      </c>
      <c r="F2912" t="s">
        <v>989</v>
      </c>
      <c r="G2912" s="28">
        <f>IF(ISERROR(VLOOKUP($A2912,'Adjusted County Employment'!$A$4:$X$3225,7,FALSE)),0,(VLOOKUP($A2912,'Adjusted County Employment'!$A$4:$X$3225,7,FALSE)))</f>
        <v>0</v>
      </c>
      <c r="H2912" s="4" t="s">
        <v>1677</v>
      </c>
      <c r="I2912" s="45">
        <v>992</v>
      </c>
      <c r="J2912" s="58" t="s">
        <v>1675</v>
      </c>
      <c r="K2912">
        <f>VLOOKUP($J2912,'Emission Factors-old'!$A$2:$D$9,2,FALSE)</f>
        <v>887.80254614220303</v>
      </c>
      <c r="L2912" t="str">
        <f>VLOOKUP($J2912,'Emission Factors-old'!$A$2:$D$9,3,FALSE)</f>
        <v>LB</v>
      </c>
      <c r="M2912" t="str">
        <f>VLOOKUP($J2912,'Emission Factors-old'!$A$2:$D$9,4,FALSE)</f>
        <v>EACH</v>
      </c>
      <c r="N2912" s="28">
        <f t="shared" si="90"/>
        <v>0</v>
      </c>
      <c r="O2912" t="str">
        <f t="shared" si="91"/>
        <v>LB</v>
      </c>
    </row>
    <row r="2913" spans="1:15">
      <c r="A2913" s="59" t="s">
        <v>1126</v>
      </c>
      <c r="B2913" s="59" t="s">
        <v>1859</v>
      </c>
      <c r="C2913" s="59" t="s">
        <v>1916</v>
      </c>
      <c r="D2913" t="s">
        <v>1127</v>
      </c>
      <c r="E2913" t="s">
        <v>2057</v>
      </c>
      <c r="F2913" t="s">
        <v>989</v>
      </c>
      <c r="G2913" s="28">
        <f>IF(ISERROR(VLOOKUP($A2913,'Adjusted County Employment'!$A$4:$X$3225,7,FALSE)),0,(VLOOKUP($A2913,'Adjusted County Employment'!$A$4:$X$3225,7,FALSE)))</f>
        <v>0</v>
      </c>
      <c r="H2913" s="4" t="s">
        <v>1677</v>
      </c>
      <c r="I2913" s="45">
        <v>992</v>
      </c>
      <c r="J2913" s="58" t="s">
        <v>1675</v>
      </c>
      <c r="K2913">
        <f>VLOOKUP($J2913,'Emission Factors-old'!$A$2:$D$9,2,FALSE)</f>
        <v>887.80254614220303</v>
      </c>
      <c r="L2913" t="str">
        <f>VLOOKUP($J2913,'Emission Factors-old'!$A$2:$D$9,3,FALSE)</f>
        <v>LB</v>
      </c>
      <c r="M2913" t="str">
        <f>VLOOKUP($J2913,'Emission Factors-old'!$A$2:$D$9,4,FALSE)</f>
        <v>EACH</v>
      </c>
      <c r="N2913" s="28">
        <f t="shared" si="90"/>
        <v>0</v>
      </c>
      <c r="O2913" t="str">
        <f t="shared" si="91"/>
        <v>LB</v>
      </c>
    </row>
    <row r="2914" spans="1:15">
      <c r="A2914" s="59" t="s">
        <v>1128</v>
      </c>
      <c r="B2914" s="59" t="s">
        <v>1859</v>
      </c>
      <c r="C2914" s="59" t="s">
        <v>1917</v>
      </c>
      <c r="D2914" t="s">
        <v>4121</v>
      </c>
      <c r="E2914" t="s">
        <v>2057</v>
      </c>
      <c r="F2914" t="s">
        <v>989</v>
      </c>
      <c r="G2914" s="28">
        <f>IF(ISERROR(VLOOKUP($A2914,'Adjusted County Employment'!$A$4:$X$3225,7,FALSE)),0,(VLOOKUP($A2914,'Adjusted County Employment'!$A$4:$X$3225,7,FALSE)))</f>
        <v>0</v>
      </c>
      <c r="H2914" s="4" t="s">
        <v>1677</v>
      </c>
      <c r="I2914" s="45">
        <v>992</v>
      </c>
      <c r="J2914" s="58" t="s">
        <v>1675</v>
      </c>
      <c r="K2914">
        <f>VLOOKUP($J2914,'Emission Factors-old'!$A$2:$D$9,2,FALSE)</f>
        <v>887.80254614220303</v>
      </c>
      <c r="L2914" t="str">
        <f>VLOOKUP($J2914,'Emission Factors-old'!$A$2:$D$9,3,FALSE)</f>
        <v>LB</v>
      </c>
      <c r="M2914" t="str">
        <f>VLOOKUP($J2914,'Emission Factors-old'!$A$2:$D$9,4,FALSE)</f>
        <v>EACH</v>
      </c>
      <c r="N2914" s="28">
        <f t="shared" si="90"/>
        <v>0</v>
      </c>
      <c r="O2914" t="str">
        <f t="shared" si="91"/>
        <v>LB</v>
      </c>
    </row>
    <row r="2915" spans="1:15">
      <c r="A2915" s="59" t="s">
        <v>1129</v>
      </c>
      <c r="B2915" s="59" t="s">
        <v>1859</v>
      </c>
      <c r="C2915" s="59" t="s">
        <v>1942</v>
      </c>
      <c r="D2915" t="s">
        <v>1130</v>
      </c>
      <c r="E2915" t="s">
        <v>2701</v>
      </c>
      <c r="F2915" t="s">
        <v>989</v>
      </c>
      <c r="G2915" s="28">
        <f>IF(ISERROR(VLOOKUP($A2915,'Adjusted County Employment'!$A$4:$X$3225,7,FALSE)),0,(VLOOKUP($A2915,'Adjusted County Employment'!$A$4:$X$3225,7,FALSE)))</f>
        <v>0</v>
      </c>
      <c r="H2915" s="4" t="s">
        <v>1677</v>
      </c>
      <c r="I2915" s="45">
        <v>992</v>
      </c>
      <c r="J2915" s="58" t="s">
        <v>1675</v>
      </c>
      <c r="K2915">
        <f>VLOOKUP($J2915,'Emission Factors-old'!$A$2:$D$9,2,FALSE)</f>
        <v>887.80254614220303</v>
      </c>
      <c r="L2915" t="str">
        <f>VLOOKUP($J2915,'Emission Factors-old'!$A$2:$D$9,3,FALSE)</f>
        <v>LB</v>
      </c>
      <c r="M2915" t="str">
        <f>VLOOKUP($J2915,'Emission Factors-old'!$A$2:$D$9,4,FALSE)</f>
        <v>EACH</v>
      </c>
      <c r="N2915" s="28">
        <f t="shared" si="90"/>
        <v>0</v>
      </c>
      <c r="O2915" t="str">
        <f t="shared" si="91"/>
        <v>LB</v>
      </c>
    </row>
    <row r="2916" spans="1:15">
      <c r="A2916" s="59" t="s">
        <v>1131</v>
      </c>
      <c r="B2916" s="59" t="s">
        <v>1859</v>
      </c>
      <c r="C2916" s="59" t="s">
        <v>2021</v>
      </c>
      <c r="D2916" t="s">
        <v>51</v>
      </c>
      <c r="E2916" t="s">
        <v>2701</v>
      </c>
      <c r="F2916" t="s">
        <v>989</v>
      </c>
      <c r="G2916" s="28">
        <f>IF(ISERROR(VLOOKUP($A2916,'Adjusted County Employment'!$A$4:$X$3225,7,FALSE)),0,(VLOOKUP($A2916,'Adjusted County Employment'!$A$4:$X$3225,7,FALSE)))</f>
        <v>0</v>
      </c>
      <c r="H2916" s="4" t="s">
        <v>1677</v>
      </c>
      <c r="I2916" s="45">
        <v>992</v>
      </c>
      <c r="J2916" s="58" t="s">
        <v>1675</v>
      </c>
      <c r="K2916">
        <f>VLOOKUP($J2916,'Emission Factors-old'!$A$2:$D$9,2,FALSE)</f>
        <v>887.80254614220303</v>
      </c>
      <c r="L2916" t="str">
        <f>VLOOKUP($J2916,'Emission Factors-old'!$A$2:$D$9,3,FALSE)</f>
        <v>LB</v>
      </c>
      <c r="M2916" t="str">
        <f>VLOOKUP($J2916,'Emission Factors-old'!$A$2:$D$9,4,FALSE)</f>
        <v>EACH</v>
      </c>
      <c r="N2916" s="28">
        <f t="shared" si="90"/>
        <v>0</v>
      </c>
      <c r="O2916" t="str">
        <f t="shared" si="91"/>
        <v>LB</v>
      </c>
    </row>
    <row r="2917" spans="1:15">
      <c r="A2917" s="59" t="s">
        <v>1132</v>
      </c>
      <c r="B2917" s="59" t="s">
        <v>1859</v>
      </c>
      <c r="C2917" s="59" t="s">
        <v>2022</v>
      </c>
      <c r="D2917" t="s">
        <v>4169</v>
      </c>
      <c r="E2917" t="s">
        <v>2701</v>
      </c>
      <c r="F2917" t="s">
        <v>989</v>
      </c>
      <c r="G2917" s="28">
        <f>IF(ISERROR(VLOOKUP($A2917,'Adjusted County Employment'!$A$4:$X$3225,7,FALSE)),0,(VLOOKUP($A2917,'Adjusted County Employment'!$A$4:$X$3225,7,FALSE)))</f>
        <v>0</v>
      </c>
      <c r="H2917" s="4" t="s">
        <v>1677</v>
      </c>
      <c r="I2917" s="45">
        <v>992</v>
      </c>
      <c r="J2917" s="58" t="s">
        <v>1675</v>
      </c>
      <c r="K2917">
        <f>VLOOKUP($J2917,'Emission Factors-old'!$A$2:$D$9,2,FALSE)</f>
        <v>887.80254614220303</v>
      </c>
      <c r="L2917" t="str">
        <f>VLOOKUP($J2917,'Emission Factors-old'!$A$2:$D$9,3,FALSE)</f>
        <v>LB</v>
      </c>
      <c r="M2917" t="str">
        <f>VLOOKUP($J2917,'Emission Factors-old'!$A$2:$D$9,4,FALSE)</f>
        <v>EACH</v>
      </c>
      <c r="N2917" s="28">
        <f t="shared" si="90"/>
        <v>0</v>
      </c>
      <c r="O2917" t="str">
        <f t="shared" si="91"/>
        <v>LB</v>
      </c>
    </row>
    <row r="2918" spans="1:15">
      <c r="A2918" s="59" t="s">
        <v>1133</v>
      </c>
      <c r="B2918" s="59" t="s">
        <v>1859</v>
      </c>
      <c r="C2918" s="59" t="s">
        <v>1134</v>
      </c>
      <c r="D2918" t="s">
        <v>3507</v>
      </c>
      <c r="E2918" t="s">
        <v>2701</v>
      </c>
      <c r="F2918" t="s">
        <v>989</v>
      </c>
      <c r="G2918" s="28">
        <f>IF(ISERROR(VLOOKUP($A2918,'Adjusted County Employment'!$A$4:$X$3225,7,FALSE)),0,(VLOOKUP($A2918,'Adjusted County Employment'!$A$4:$X$3225,7,FALSE)))</f>
        <v>0</v>
      </c>
      <c r="H2918" s="4" t="s">
        <v>1677</v>
      </c>
      <c r="I2918" s="45">
        <v>992</v>
      </c>
      <c r="J2918" s="58" t="s">
        <v>1675</v>
      </c>
      <c r="K2918">
        <f>VLOOKUP($J2918,'Emission Factors-old'!$A$2:$D$9,2,FALSE)</f>
        <v>887.80254614220303</v>
      </c>
      <c r="L2918" t="str">
        <f>VLOOKUP($J2918,'Emission Factors-old'!$A$2:$D$9,3,FALSE)</f>
        <v>LB</v>
      </c>
      <c r="M2918" t="str">
        <f>VLOOKUP($J2918,'Emission Factors-old'!$A$2:$D$9,4,FALSE)</f>
        <v>EACH</v>
      </c>
      <c r="N2918" s="28">
        <f t="shared" si="90"/>
        <v>0</v>
      </c>
      <c r="O2918" t="str">
        <f t="shared" si="91"/>
        <v>LB</v>
      </c>
    </row>
    <row r="2919" spans="1:15">
      <c r="A2919" s="59" t="s">
        <v>1135</v>
      </c>
      <c r="B2919" s="59" t="s">
        <v>1859</v>
      </c>
      <c r="C2919" s="59" t="s">
        <v>2023</v>
      </c>
      <c r="D2919" t="s">
        <v>1136</v>
      </c>
      <c r="E2919" t="s">
        <v>2701</v>
      </c>
      <c r="F2919" t="s">
        <v>989</v>
      </c>
      <c r="G2919" s="28">
        <f>IF(ISERROR(VLOOKUP($A2919,'Adjusted County Employment'!$A$4:$X$3225,7,FALSE)),0,(VLOOKUP($A2919,'Adjusted County Employment'!$A$4:$X$3225,7,FALSE)))</f>
        <v>0</v>
      </c>
      <c r="H2919" s="4" t="s">
        <v>1677</v>
      </c>
      <c r="I2919" s="45">
        <v>992</v>
      </c>
      <c r="J2919" s="58" t="s">
        <v>1675</v>
      </c>
      <c r="K2919">
        <f>VLOOKUP($J2919,'Emission Factors-old'!$A$2:$D$9,2,FALSE)</f>
        <v>887.80254614220303</v>
      </c>
      <c r="L2919" t="str">
        <f>VLOOKUP($J2919,'Emission Factors-old'!$A$2:$D$9,3,FALSE)</f>
        <v>LB</v>
      </c>
      <c r="M2919" t="str">
        <f>VLOOKUP($J2919,'Emission Factors-old'!$A$2:$D$9,4,FALSE)</f>
        <v>EACH</v>
      </c>
      <c r="N2919" s="28">
        <f t="shared" si="90"/>
        <v>0</v>
      </c>
      <c r="O2919" t="str">
        <f t="shared" si="91"/>
        <v>LB</v>
      </c>
    </row>
    <row r="2920" spans="1:15">
      <c r="A2920" s="59" t="s">
        <v>1137</v>
      </c>
      <c r="B2920" s="59" t="s">
        <v>1859</v>
      </c>
      <c r="C2920" s="59" t="s">
        <v>2024</v>
      </c>
      <c r="D2920" t="s">
        <v>1138</v>
      </c>
      <c r="E2920" t="s">
        <v>2701</v>
      </c>
      <c r="F2920" t="s">
        <v>989</v>
      </c>
      <c r="G2920" s="28">
        <f>IF(ISERROR(VLOOKUP($A2920,'Adjusted County Employment'!$A$4:$X$3225,7,FALSE)),0,(VLOOKUP($A2920,'Adjusted County Employment'!$A$4:$X$3225,7,FALSE)))</f>
        <v>0</v>
      </c>
      <c r="H2920" s="4" t="s">
        <v>1677</v>
      </c>
      <c r="I2920" s="45">
        <v>992</v>
      </c>
      <c r="J2920" s="58" t="s">
        <v>1675</v>
      </c>
      <c r="K2920">
        <f>VLOOKUP($J2920,'Emission Factors-old'!$A$2:$D$9,2,FALSE)</f>
        <v>887.80254614220303</v>
      </c>
      <c r="L2920" t="str">
        <f>VLOOKUP($J2920,'Emission Factors-old'!$A$2:$D$9,3,FALSE)</f>
        <v>LB</v>
      </c>
      <c r="M2920" t="str">
        <f>VLOOKUP($J2920,'Emission Factors-old'!$A$2:$D$9,4,FALSE)</f>
        <v>EACH</v>
      </c>
      <c r="N2920" s="28">
        <f t="shared" si="90"/>
        <v>0</v>
      </c>
      <c r="O2920" t="str">
        <f t="shared" si="91"/>
        <v>LB</v>
      </c>
    </row>
    <row r="2921" spans="1:15">
      <c r="A2921" s="59" t="s">
        <v>1139</v>
      </c>
      <c r="B2921" s="59" t="s">
        <v>1859</v>
      </c>
      <c r="C2921" s="59" t="s">
        <v>2025</v>
      </c>
      <c r="D2921" t="s">
        <v>1140</v>
      </c>
      <c r="E2921" t="s">
        <v>2701</v>
      </c>
      <c r="F2921" t="s">
        <v>989</v>
      </c>
      <c r="G2921" s="28">
        <f>IF(ISERROR(VLOOKUP($A2921,'Adjusted County Employment'!$A$4:$X$3225,7,FALSE)),0,(VLOOKUP($A2921,'Adjusted County Employment'!$A$4:$X$3225,7,FALSE)))</f>
        <v>0</v>
      </c>
      <c r="H2921" s="4" t="s">
        <v>1677</v>
      </c>
      <c r="I2921" s="45">
        <v>992</v>
      </c>
      <c r="J2921" s="58" t="s">
        <v>1675</v>
      </c>
      <c r="K2921">
        <f>VLOOKUP($J2921,'Emission Factors-old'!$A$2:$D$9,2,FALSE)</f>
        <v>887.80254614220303</v>
      </c>
      <c r="L2921" t="str">
        <f>VLOOKUP($J2921,'Emission Factors-old'!$A$2:$D$9,3,FALSE)</f>
        <v>LB</v>
      </c>
      <c r="M2921" t="str">
        <f>VLOOKUP($J2921,'Emission Factors-old'!$A$2:$D$9,4,FALSE)</f>
        <v>EACH</v>
      </c>
      <c r="N2921" s="28">
        <f t="shared" si="90"/>
        <v>0</v>
      </c>
      <c r="O2921" t="str">
        <f t="shared" si="91"/>
        <v>LB</v>
      </c>
    </row>
    <row r="2922" spans="1:15">
      <c r="A2922" s="59" t="s">
        <v>1141</v>
      </c>
      <c r="B2922" s="59" t="s">
        <v>1859</v>
      </c>
      <c r="C2922" s="59" t="s">
        <v>1142</v>
      </c>
      <c r="D2922" t="s">
        <v>2096</v>
      </c>
      <c r="E2922" t="s">
        <v>2701</v>
      </c>
      <c r="F2922" t="s">
        <v>989</v>
      </c>
      <c r="G2922" s="28">
        <f>IF(ISERROR(VLOOKUP($A2922,'Adjusted County Employment'!$A$4:$X$3225,7,FALSE)),0,(VLOOKUP($A2922,'Adjusted County Employment'!$A$4:$X$3225,7,FALSE)))</f>
        <v>0</v>
      </c>
      <c r="H2922" s="4" t="s">
        <v>1677</v>
      </c>
      <c r="I2922" s="45">
        <v>992</v>
      </c>
      <c r="J2922" s="58" t="s">
        <v>1675</v>
      </c>
      <c r="K2922">
        <f>VLOOKUP($J2922,'Emission Factors-old'!$A$2:$D$9,2,FALSE)</f>
        <v>887.80254614220303</v>
      </c>
      <c r="L2922" t="str">
        <f>VLOOKUP($J2922,'Emission Factors-old'!$A$2:$D$9,3,FALSE)</f>
        <v>LB</v>
      </c>
      <c r="M2922" t="str">
        <f>VLOOKUP($J2922,'Emission Factors-old'!$A$2:$D$9,4,FALSE)</f>
        <v>EACH</v>
      </c>
      <c r="N2922" s="28">
        <f t="shared" si="90"/>
        <v>0</v>
      </c>
      <c r="O2922" t="str">
        <f t="shared" si="91"/>
        <v>LB</v>
      </c>
    </row>
    <row r="2923" spans="1:15">
      <c r="A2923" s="59" t="s">
        <v>1143</v>
      </c>
      <c r="B2923" s="59" t="s">
        <v>1859</v>
      </c>
      <c r="C2923" s="59" t="s">
        <v>2026</v>
      </c>
      <c r="D2923" t="s">
        <v>1144</v>
      </c>
      <c r="E2923" t="s">
        <v>2701</v>
      </c>
      <c r="F2923" t="s">
        <v>989</v>
      </c>
      <c r="G2923" s="28">
        <f>IF(ISERROR(VLOOKUP($A2923,'Adjusted County Employment'!$A$4:$X$3225,7,FALSE)),0,(VLOOKUP($A2923,'Adjusted County Employment'!$A$4:$X$3225,7,FALSE)))</f>
        <v>0</v>
      </c>
      <c r="H2923" s="4" t="s">
        <v>1677</v>
      </c>
      <c r="I2923" s="45">
        <v>992</v>
      </c>
      <c r="J2923" s="58" t="s">
        <v>1675</v>
      </c>
      <c r="K2923">
        <f>VLOOKUP($J2923,'Emission Factors-old'!$A$2:$D$9,2,FALSE)</f>
        <v>887.80254614220303</v>
      </c>
      <c r="L2923" t="str">
        <f>VLOOKUP($J2923,'Emission Factors-old'!$A$2:$D$9,3,FALSE)</f>
        <v>LB</v>
      </c>
      <c r="M2923" t="str">
        <f>VLOOKUP($J2923,'Emission Factors-old'!$A$2:$D$9,4,FALSE)</f>
        <v>EACH</v>
      </c>
      <c r="N2923" s="28">
        <f t="shared" si="90"/>
        <v>0</v>
      </c>
      <c r="O2923" t="str">
        <f t="shared" si="91"/>
        <v>LB</v>
      </c>
    </row>
    <row r="2924" spans="1:15">
      <c r="A2924" s="59" t="s">
        <v>1145</v>
      </c>
      <c r="B2924" s="59" t="s">
        <v>1859</v>
      </c>
      <c r="C2924" s="59" t="s">
        <v>1146</v>
      </c>
      <c r="D2924" t="s">
        <v>1147</v>
      </c>
      <c r="E2924" t="s">
        <v>2701</v>
      </c>
      <c r="F2924" t="s">
        <v>989</v>
      </c>
      <c r="G2924" s="28">
        <f>IF(ISERROR(VLOOKUP($A2924,'Adjusted County Employment'!$A$4:$X$3225,7,FALSE)),0,(VLOOKUP($A2924,'Adjusted County Employment'!$A$4:$X$3225,7,FALSE)))</f>
        <v>0</v>
      </c>
      <c r="H2924" s="4" t="s">
        <v>1677</v>
      </c>
      <c r="I2924" s="45">
        <v>992</v>
      </c>
      <c r="J2924" s="58" t="s">
        <v>1675</v>
      </c>
      <c r="K2924">
        <f>VLOOKUP($J2924,'Emission Factors-old'!$A$2:$D$9,2,FALSE)</f>
        <v>887.80254614220303</v>
      </c>
      <c r="L2924" t="str">
        <f>VLOOKUP($J2924,'Emission Factors-old'!$A$2:$D$9,3,FALSE)</f>
        <v>LB</v>
      </c>
      <c r="M2924" t="str">
        <f>VLOOKUP($J2924,'Emission Factors-old'!$A$2:$D$9,4,FALSE)</f>
        <v>EACH</v>
      </c>
      <c r="N2924" s="28">
        <f t="shared" si="90"/>
        <v>0</v>
      </c>
      <c r="O2924" t="str">
        <f t="shared" si="91"/>
        <v>LB</v>
      </c>
    </row>
    <row r="2925" spans="1:15">
      <c r="A2925" s="59" t="s">
        <v>1148</v>
      </c>
      <c r="B2925" s="59" t="s">
        <v>1859</v>
      </c>
      <c r="C2925" s="59" t="s">
        <v>2027</v>
      </c>
      <c r="D2925" t="s">
        <v>1032</v>
      </c>
      <c r="E2925" t="s">
        <v>2701</v>
      </c>
      <c r="F2925" t="s">
        <v>989</v>
      </c>
      <c r="G2925" s="28">
        <f>IF(ISERROR(VLOOKUP($A2925,'Adjusted County Employment'!$A$4:$X$3225,7,FALSE)),0,(VLOOKUP($A2925,'Adjusted County Employment'!$A$4:$X$3225,7,FALSE)))</f>
        <v>4.2359550561797752</v>
      </c>
      <c r="H2925" s="4" t="s">
        <v>1677</v>
      </c>
      <c r="I2925" s="45">
        <v>992</v>
      </c>
      <c r="J2925" s="58" t="s">
        <v>1675</v>
      </c>
      <c r="K2925">
        <f>VLOOKUP($J2925,'Emission Factors-old'!$A$2:$D$9,2,FALSE)</f>
        <v>887.80254614220303</v>
      </c>
      <c r="L2925" t="str">
        <f>VLOOKUP($J2925,'Emission Factors-old'!$A$2:$D$9,3,FALSE)</f>
        <v>LB</v>
      </c>
      <c r="M2925" t="str">
        <f>VLOOKUP($J2925,'Emission Factors-old'!$A$2:$D$9,4,FALSE)</f>
        <v>EACH</v>
      </c>
      <c r="N2925" s="28">
        <f t="shared" si="90"/>
        <v>3760.6916842203432</v>
      </c>
      <c r="O2925" t="str">
        <f t="shared" si="91"/>
        <v>LB</v>
      </c>
    </row>
    <row r="2926" spans="1:15">
      <c r="A2926" s="59" t="s">
        <v>1149</v>
      </c>
      <c r="B2926" s="59" t="s">
        <v>1859</v>
      </c>
      <c r="C2926" s="59" t="s">
        <v>2028</v>
      </c>
      <c r="D2926" t="s">
        <v>1150</v>
      </c>
      <c r="E2926" t="s">
        <v>2701</v>
      </c>
      <c r="F2926" t="s">
        <v>989</v>
      </c>
      <c r="G2926" s="28">
        <f>IF(ISERROR(VLOOKUP($A2926,'Adjusted County Employment'!$A$4:$X$3225,7,FALSE)),0,(VLOOKUP($A2926,'Adjusted County Employment'!$A$4:$X$3225,7,FALSE)))</f>
        <v>0</v>
      </c>
      <c r="H2926" s="4" t="s">
        <v>1677</v>
      </c>
      <c r="I2926" s="45">
        <v>992</v>
      </c>
      <c r="J2926" s="58" t="s">
        <v>1675</v>
      </c>
      <c r="K2926">
        <f>VLOOKUP($J2926,'Emission Factors-old'!$A$2:$D$9,2,FALSE)</f>
        <v>887.80254614220303</v>
      </c>
      <c r="L2926" t="str">
        <f>VLOOKUP($J2926,'Emission Factors-old'!$A$2:$D$9,3,FALSE)</f>
        <v>LB</v>
      </c>
      <c r="M2926" t="str">
        <f>VLOOKUP($J2926,'Emission Factors-old'!$A$2:$D$9,4,FALSE)</f>
        <v>EACH</v>
      </c>
      <c r="N2926" s="28">
        <f t="shared" si="90"/>
        <v>0</v>
      </c>
      <c r="O2926" t="str">
        <f t="shared" si="91"/>
        <v>LB</v>
      </c>
    </row>
    <row r="2927" spans="1:15">
      <c r="A2927" s="59" t="s">
        <v>1151</v>
      </c>
      <c r="B2927" s="59" t="s">
        <v>1859</v>
      </c>
      <c r="C2927" s="59" t="s">
        <v>1152</v>
      </c>
      <c r="D2927" t="s">
        <v>2116</v>
      </c>
      <c r="E2927" t="s">
        <v>2701</v>
      </c>
      <c r="F2927" t="s">
        <v>989</v>
      </c>
      <c r="G2927" s="28">
        <f>IF(ISERROR(VLOOKUP($A2927,'Adjusted County Employment'!$A$4:$X$3225,7,FALSE)),0,(VLOOKUP($A2927,'Adjusted County Employment'!$A$4:$X$3225,7,FALSE)))</f>
        <v>0</v>
      </c>
      <c r="H2927" s="4" t="s">
        <v>1677</v>
      </c>
      <c r="I2927" s="45">
        <v>992</v>
      </c>
      <c r="J2927" s="58" t="s">
        <v>1675</v>
      </c>
      <c r="K2927">
        <f>VLOOKUP($J2927,'Emission Factors-old'!$A$2:$D$9,2,FALSE)</f>
        <v>887.80254614220303</v>
      </c>
      <c r="L2927" t="str">
        <f>VLOOKUP($J2927,'Emission Factors-old'!$A$2:$D$9,3,FALSE)</f>
        <v>LB</v>
      </c>
      <c r="M2927" t="str">
        <f>VLOOKUP($J2927,'Emission Factors-old'!$A$2:$D$9,4,FALSE)</f>
        <v>EACH</v>
      </c>
      <c r="N2927" s="28">
        <f t="shared" si="90"/>
        <v>0</v>
      </c>
      <c r="O2927" t="str">
        <f t="shared" si="91"/>
        <v>LB</v>
      </c>
    </row>
    <row r="2928" spans="1:15">
      <c r="A2928" s="59" t="s">
        <v>1153</v>
      </c>
      <c r="B2928" s="59" t="s">
        <v>1859</v>
      </c>
      <c r="C2928" s="59" t="s">
        <v>2029</v>
      </c>
      <c r="D2928" t="s">
        <v>1154</v>
      </c>
      <c r="E2928" t="s">
        <v>2701</v>
      </c>
      <c r="F2928" t="s">
        <v>989</v>
      </c>
      <c r="G2928" s="28">
        <f>IF(ISERROR(VLOOKUP($A2928,'Adjusted County Employment'!$A$4:$X$3225,7,FALSE)),0,(VLOOKUP($A2928,'Adjusted County Employment'!$A$4:$X$3225,7,FALSE)))</f>
        <v>0</v>
      </c>
      <c r="H2928" s="4" t="s">
        <v>1677</v>
      </c>
      <c r="I2928" s="45">
        <v>992</v>
      </c>
      <c r="J2928" s="58" t="s">
        <v>1675</v>
      </c>
      <c r="K2928">
        <f>VLOOKUP($J2928,'Emission Factors-old'!$A$2:$D$9,2,FALSE)</f>
        <v>887.80254614220303</v>
      </c>
      <c r="L2928" t="str">
        <f>VLOOKUP($J2928,'Emission Factors-old'!$A$2:$D$9,3,FALSE)</f>
        <v>LB</v>
      </c>
      <c r="M2928" t="str">
        <f>VLOOKUP($J2928,'Emission Factors-old'!$A$2:$D$9,4,FALSE)</f>
        <v>EACH</v>
      </c>
      <c r="N2928" s="28">
        <f t="shared" si="90"/>
        <v>0</v>
      </c>
      <c r="O2928" t="str">
        <f t="shared" si="91"/>
        <v>LB</v>
      </c>
    </row>
    <row r="2929" spans="1:15">
      <c r="A2929" s="59" t="s">
        <v>1155</v>
      </c>
      <c r="B2929" s="59" t="s">
        <v>1859</v>
      </c>
      <c r="C2929" s="59" t="s">
        <v>1156</v>
      </c>
      <c r="D2929" t="s">
        <v>1157</v>
      </c>
      <c r="E2929" t="s">
        <v>2701</v>
      </c>
      <c r="F2929" t="s">
        <v>989</v>
      </c>
      <c r="G2929" s="28">
        <f>IF(ISERROR(VLOOKUP($A2929,'Adjusted County Employment'!$A$4:$X$3225,7,FALSE)),0,(VLOOKUP($A2929,'Adjusted County Employment'!$A$4:$X$3225,7,FALSE)))</f>
        <v>0</v>
      </c>
      <c r="H2929" s="4" t="s">
        <v>1677</v>
      </c>
      <c r="I2929" s="45">
        <v>992</v>
      </c>
      <c r="J2929" s="58" t="s">
        <v>1675</v>
      </c>
      <c r="K2929">
        <f>VLOOKUP($J2929,'Emission Factors-old'!$A$2:$D$9,2,FALSE)</f>
        <v>887.80254614220303</v>
      </c>
      <c r="L2929" t="str">
        <f>VLOOKUP($J2929,'Emission Factors-old'!$A$2:$D$9,3,FALSE)</f>
        <v>LB</v>
      </c>
      <c r="M2929" t="str">
        <f>VLOOKUP($J2929,'Emission Factors-old'!$A$2:$D$9,4,FALSE)</f>
        <v>EACH</v>
      </c>
      <c r="N2929" s="28">
        <f t="shared" si="90"/>
        <v>0</v>
      </c>
      <c r="O2929" t="str">
        <f t="shared" si="91"/>
        <v>LB</v>
      </c>
    </row>
    <row r="2930" spans="1:15">
      <c r="A2930" s="59" t="s">
        <v>1158</v>
      </c>
      <c r="B2930" s="59" t="s">
        <v>1859</v>
      </c>
      <c r="C2930" s="59" t="s">
        <v>2030</v>
      </c>
      <c r="D2930" t="s">
        <v>193</v>
      </c>
      <c r="E2930" t="s">
        <v>2701</v>
      </c>
      <c r="F2930" t="s">
        <v>989</v>
      </c>
      <c r="G2930" s="28">
        <f>IF(ISERROR(VLOOKUP($A2930,'Adjusted County Employment'!$A$4:$X$3225,7,FALSE)),0,(VLOOKUP($A2930,'Adjusted County Employment'!$A$4:$X$3225,7,FALSE)))</f>
        <v>0</v>
      </c>
      <c r="H2930" s="4" t="s">
        <v>1677</v>
      </c>
      <c r="I2930" s="45">
        <v>992</v>
      </c>
      <c r="J2930" s="58" t="s">
        <v>1675</v>
      </c>
      <c r="K2930">
        <f>VLOOKUP($J2930,'Emission Factors-old'!$A$2:$D$9,2,FALSE)</f>
        <v>887.80254614220303</v>
      </c>
      <c r="L2930" t="str">
        <f>VLOOKUP($J2930,'Emission Factors-old'!$A$2:$D$9,3,FALSE)</f>
        <v>LB</v>
      </c>
      <c r="M2930" t="str">
        <f>VLOOKUP($J2930,'Emission Factors-old'!$A$2:$D$9,4,FALSE)</f>
        <v>EACH</v>
      </c>
      <c r="N2930" s="28">
        <f t="shared" si="90"/>
        <v>0</v>
      </c>
      <c r="O2930" t="str">
        <f t="shared" si="91"/>
        <v>LB</v>
      </c>
    </row>
    <row r="2931" spans="1:15">
      <c r="A2931" s="59" t="s">
        <v>1159</v>
      </c>
      <c r="B2931" s="59" t="s">
        <v>1859</v>
      </c>
      <c r="C2931" s="59" t="s">
        <v>2031</v>
      </c>
      <c r="D2931" t="s">
        <v>1160</v>
      </c>
      <c r="E2931" t="s">
        <v>2701</v>
      </c>
      <c r="F2931" t="s">
        <v>989</v>
      </c>
      <c r="G2931" s="28">
        <f>IF(ISERROR(VLOOKUP($A2931,'Adjusted County Employment'!$A$4:$X$3225,7,FALSE)),0,(VLOOKUP($A2931,'Adjusted County Employment'!$A$4:$X$3225,7,FALSE)))</f>
        <v>0</v>
      </c>
      <c r="H2931" s="4" t="s">
        <v>1677</v>
      </c>
      <c r="I2931" s="45">
        <v>992</v>
      </c>
      <c r="J2931" s="58" t="s">
        <v>1675</v>
      </c>
      <c r="K2931">
        <f>VLOOKUP($J2931,'Emission Factors-old'!$A$2:$D$9,2,FALSE)</f>
        <v>887.80254614220303</v>
      </c>
      <c r="L2931" t="str">
        <f>VLOOKUP($J2931,'Emission Factors-old'!$A$2:$D$9,3,FALSE)</f>
        <v>LB</v>
      </c>
      <c r="M2931" t="str">
        <f>VLOOKUP($J2931,'Emission Factors-old'!$A$2:$D$9,4,FALSE)</f>
        <v>EACH</v>
      </c>
      <c r="N2931" s="28">
        <f t="shared" si="90"/>
        <v>0</v>
      </c>
      <c r="O2931" t="str">
        <f t="shared" si="91"/>
        <v>LB</v>
      </c>
    </row>
    <row r="2932" spans="1:15">
      <c r="A2932" s="59" t="s">
        <v>1161</v>
      </c>
      <c r="B2932" s="59" t="s">
        <v>1859</v>
      </c>
      <c r="C2932" s="59" t="s">
        <v>1162</v>
      </c>
      <c r="D2932" t="s">
        <v>1163</v>
      </c>
      <c r="E2932" t="s">
        <v>2701</v>
      </c>
      <c r="F2932" t="s">
        <v>989</v>
      </c>
      <c r="G2932" s="28">
        <f>IF(ISERROR(VLOOKUP($A2932,'Adjusted County Employment'!$A$4:$X$3225,7,FALSE)),0,(VLOOKUP($A2932,'Adjusted County Employment'!$A$4:$X$3225,7,FALSE)))</f>
        <v>0</v>
      </c>
      <c r="H2932" s="4" t="s">
        <v>1677</v>
      </c>
      <c r="I2932" s="45">
        <v>992</v>
      </c>
      <c r="J2932" s="58" t="s">
        <v>1675</v>
      </c>
      <c r="K2932">
        <f>VLOOKUP($J2932,'Emission Factors-old'!$A$2:$D$9,2,FALSE)</f>
        <v>887.80254614220303</v>
      </c>
      <c r="L2932" t="str">
        <f>VLOOKUP($J2932,'Emission Factors-old'!$A$2:$D$9,3,FALSE)</f>
        <v>LB</v>
      </c>
      <c r="M2932" t="str">
        <f>VLOOKUP($J2932,'Emission Factors-old'!$A$2:$D$9,4,FALSE)</f>
        <v>EACH</v>
      </c>
      <c r="N2932" s="28">
        <f t="shared" si="90"/>
        <v>0</v>
      </c>
      <c r="O2932" t="str">
        <f t="shared" si="91"/>
        <v>LB</v>
      </c>
    </row>
    <row r="2933" spans="1:15">
      <c r="A2933" s="59" t="s">
        <v>1164</v>
      </c>
      <c r="B2933" s="59" t="s">
        <v>1859</v>
      </c>
      <c r="C2933" s="59" t="s">
        <v>1165</v>
      </c>
      <c r="D2933" t="s">
        <v>203</v>
      </c>
      <c r="E2933" t="s">
        <v>2701</v>
      </c>
      <c r="F2933" t="s">
        <v>989</v>
      </c>
      <c r="G2933" s="28">
        <f>IF(ISERROR(VLOOKUP($A2933,'Adjusted County Employment'!$A$4:$X$3225,7,FALSE)),0,(VLOOKUP($A2933,'Adjusted County Employment'!$A$4:$X$3225,7,FALSE)))</f>
        <v>0</v>
      </c>
      <c r="H2933" s="4" t="s">
        <v>1677</v>
      </c>
      <c r="I2933" s="45">
        <v>992</v>
      </c>
      <c r="J2933" s="58" t="s">
        <v>1675</v>
      </c>
      <c r="K2933">
        <f>VLOOKUP($J2933,'Emission Factors-old'!$A$2:$D$9,2,FALSE)</f>
        <v>887.80254614220303</v>
      </c>
      <c r="L2933" t="str">
        <f>VLOOKUP($J2933,'Emission Factors-old'!$A$2:$D$9,3,FALSE)</f>
        <v>LB</v>
      </c>
      <c r="M2933" t="str">
        <f>VLOOKUP($J2933,'Emission Factors-old'!$A$2:$D$9,4,FALSE)</f>
        <v>EACH</v>
      </c>
      <c r="N2933" s="28">
        <f t="shared" si="90"/>
        <v>0</v>
      </c>
      <c r="O2933" t="str">
        <f t="shared" si="91"/>
        <v>LB</v>
      </c>
    </row>
    <row r="2934" spans="1:15">
      <c r="A2934" s="59" t="s">
        <v>1166</v>
      </c>
      <c r="B2934" s="59" t="s">
        <v>1859</v>
      </c>
      <c r="C2934" s="59" t="s">
        <v>2032</v>
      </c>
      <c r="D2934" t="s">
        <v>1167</v>
      </c>
      <c r="E2934" t="s">
        <v>2701</v>
      </c>
      <c r="F2934" t="s">
        <v>989</v>
      </c>
      <c r="G2934" s="28">
        <f>IF(ISERROR(VLOOKUP($A2934,'Adjusted County Employment'!$A$4:$X$3225,7,FALSE)),0,(VLOOKUP($A2934,'Adjusted County Employment'!$A$4:$X$3225,7,FALSE)))</f>
        <v>27.784505404964357</v>
      </c>
      <c r="H2934" s="4" t="s">
        <v>1677</v>
      </c>
      <c r="I2934" s="45">
        <v>992</v>
      </c>
      <c r="J2934" s="58" t="s">
        <v>1675</v>
      </c>
      <c r="K2934">
        <f>VLOOKUP($J2934,'Emission Factors-old'!$A$2:$D$9,2,FALSE)</f>
        <v>887.80254614220303</v>
      </c>
      <c r="L2934" t="str">
        <f>VLOOKUP($J2934,'Emission Factors-old'!$A$2:$D$9,3,FALSE)</f>
        <v>LB</v>
      </c>
      <c r="M2934" t="str">
        <f>VLOOKUP($J2934,'Emission Factors-old'!$A$2:$D$9,4,FALSE)</f>
        <v>EACH</v>
      </c>
      <c r="N2934" s="28">
        <f t="shared" si="90"/>
        <v>24667.154641829158</v>
      </c>
      <c r="O2934" t="str">
        <f t="shared" si="91"/>
        <v>LB</v>
      </c>
    </row>
    <row r="2935" spans="1:15">
      <c r="A2935" s="59" t="s">
        <v>1168</v>
      </c>
      <c r="B2935" s="59" t="s">
        <v>1859</v>
      </c>
      <c r="C2935" s="59" t="s">
        <v>2033</v>
      </c>
      <c r="D2935" t="s">
        <v>1169</v>
      </c>
      <c r="E2935" t="s">
        <v>2701</v>
      </c>
      <c r="F2935" t="s">
        <v>989</v>
      </c>
      <c r="G2935" s="28">
        <f>IF(ISERROR(VLOOKUP($A2935,'Adjusted County Employment'!$A$4:$X$3225,7,FALSE)),0,(VLOOKUP($A2935,'Adjusted County Employment'!$A$4:$X$3225,7,FALSE)))</f>
        <v>0</v>
      </c>
      <c r="H2935" s="4" t="s">
        <v>1677</v>
      </c>
      <c r="I2935" s="45">
        <v>992</v>
      </c>
      <c r="J2935" s="58" t="s">
        <v>1675</v>
      </c>
      <c r="K2935">
        <f>VLOOKUP($J2935,'Emission Factors-old'!$A$2:$D$9,2,FALSE)</f>
        <v>887.80254614220303</v>
      </c>
      <c r="L2935" t="str">
        <f>VLOOKUP($J2935,'Emission Factors-old'!$A$2:$D$9,3,FALSE)</f>
        <v>LB</v>
      </c>
      <c r="M2935" t="str">
        <f>VLOOKUP($J2935,'Emission Factors-old'!$A$2:$D$9,4,FALSE)</f>
        <v>EACH</v>
      </c>
      <c r="N2935" s="28">
        <f t="shared" si="90"/>
        <v>0</v>
      </c>
      <c r="O2935" t="str">
        <f t="shared" si="91"/>
        <v>LB</v>
      </c>
    </row>
    <row r="2936" spans="1:15">
      <c r="A2936" s="59" t="s">
        <v>1170</v>
      </c>
      <c r="B2936" s="59" t="s">
        <v>1859</v>
      </c>
      <c r="C2936" s="59" t="s">
        <v>2034</v>
      </c>
      <c r="D2936" t="s">
        <v>1171</v>
      </c>
      <c r="E2936" t="s">
        <v>2701</v>
      </c>
      <c r="F2936" t="s">
        <v>989</v>
      </c>
      <c r="G2936" s="28">
        <f>IF(ISERROR(VLOOKUP($A2936,'Adjusted County Employment'!$A$4:$X$3225,7,FALSE)),0,(VLOOKUP($A2936,'Adjusted County Employment'!$A$4:$X$3225,7,FALSE)))</f>
        <v>0</v>
      </c>
      <c r="H2936" s="4" t="s">
        <v>1677</v>
      </c>
      <c r="I2936" s="45">
        <v>992</v>
      </c>
      <c r="J2936" s="58" t="s">
        <v>1675</v>
      </c>
      <c r="K2936">
        <f>VLOOKUP($J2936,'Emission Factors-old'!$A$2:$D$9,2,FALSE)</f>
        <v>887.80254614220303</v>
      </c>
      <c r="L2936" t="str">
        <f>VLOOKUP($J2936,'Emission Factors-old'!$A$2:$D$9,3,FALSE)</f>
        <v>LB</v>
      </c>
      <c r="M2936" t="str">
        <f>VLOOKUP($J2936,'Emission Factors-old'!$A$2:$D$9,4,FALSE)</f>
        <v>EACH</v>
      </c>
      <c r="N2936" s="28">
        <f t="shared" si="90"/>
        <v>0</v>
      </c>
      <c r="O2936" t="str">
        <f t="shared" si="91"/>
        <v>LB</v>
      </c>
    </row>
    <row r="2937" spans="1:15">
      <c r="A2937" s="59" t="s">
        <v>1172</v>
      </c>
      <c r="B2937" s="59" t="s">
        <v>1859</v>
      </c>
      <c r="C2937" s="59" t="s">
        <v>1173</v>
      </c>
      <c r="D2937" t="s">
        <v>1174</v>
      </c>
      <c r="E2937" t="s">
        <v>2701</v>
      </c>
      <c r="F2937" t="s">
        <v>989</v>
      </c>
      <c r="G2937" s="28">
        <f>IF(ISERROR(VLOOKUP($A2937,'Adjusted County Employment'!$A$4:$X$3225,7,FALSE)),0,(VLOOKUP($A2937,'Adjusted County Employment'!$A$4:$X$3225,7,FALSE)))</f>
        <v>0</v>
      </c>
      <c r="H2937" s="4" t="s">
        <v>1677</v>
      </c>
      <c r="I2937" s="45">
        <v>992</v>
      </c>
      <c r="J2937" s="58" t="s">
        <v>1675</v>
      </c>
      <c r="K2937">
        <f>VLOOKUP($J2937,'Emission Factors-old'!$A$2:$D$9,2,FALSE)</f>
        <v>887.80254614220303</v>
      </c>
      <c r="L2937" t="str">
        <f>VLOOKUP($J2937,'Emission Factors-old'!$A$2:$D$9,3,FALSE)</f>
        <v>LB</v>
      </c>
      <c r="M2937" t="str">
        <f>VLOOKUP($J2937,'Emission Factors-old'!$A$2:$D$9,4,FALSE)</f>
        <v>EACH</v>
      </c>
      <c r="N2937" s="28">
        <f t="shared" si="90"/>
        <v>0</v>
      </c>
      <c r="O2937" t="str">
        <f t="shared" si="91"/>
        <v>LB</v>
      </c>
    </row>
    <row r="2938" spans="1:15">
      <c r="A2938" s="59" t="s">
        <v>1175</v>
      </c>
      <c r="B2938" s="59" t="s">
        <v>1859</v>
      </c>
      <c r="C2938" s="59" t="s">
        <v>2035</v>
      </c>
      <c r="D2938" t="s">
        <v>1176</v>
      </c>
      <c r="E2938" t="s">
        <v>2701</v>
      </c>
      <c r="F2938" t="s">
        <v>989</v>
      </c>
      <c r="G2938" s="28">
        <f>IF(ISERROR(VLOOKUP($A2938,'Adjusted County Employment'!$A$4:$X$3225,7,FALSE)),0,(VLOOKUP($A2938,'Adjusted County Employment'!$A$4:$X$3225,7,FALSE)))</f>
        <v>2.3687750678857027</v>
      </c>
      <c r="H2938" s="4" t="s">
        <v>1677</v>
      </c>
      <c r="I2938" s="45">
        <v>992</v>
      </c>
      <c r="J2938" s="58" t="s">
        <v>1675</v>
      </c>
      <c r="K2938">
        <f>VLOOKUP($J2938,'Emission Factors-old'!$A$2:$D$9,2,FALSE)</f>
        <v>887.80254614220303</v>
      </c>
      <c r="L2938" t="str">
        <f>VLOOKUP($J2938,'Emission Factors-old'!$A$2:$D$9,3,FALSE)</f>
        <v>LB</v>
      </c>
      <c r="M2938" t="str">
        <f>VLOOKUP($J2938,'Emission Factors-old'!$A$2:$D$9,4,FALSE)</f>
        <v>EACH</v>
      </c>
      <c r="N2938" s="28">
        <f t="shared" si="90"/>
        <v>2103.0045365070969</v>
      </c>
      <c r="O2938" t="str">
        <f t="shared" si="91"/>
        <v>LB</v>
      </c>
    </row>
    <row r="2939" spans="1:15">
      <c r="A2939" s="59" t="s">
        <v>1177</v>
      </c>
      <c r="B2939" s="59" t="s">
        <v>1859</v>
      </c>
      <c r="C2939" s="59" t="s">
        <v>2036</v>
      </c>
      <c r="D2939" t="s">
        <v>4183</v>
      </c>
      <c r="E2939" t="s">
        <v>2701</v>
      </c>
      <c r="F2939" t="s">
        <v>989</v>
      </c>
      <c r="G2939" s="28">
        <f>IF(ISERROR(VLOOKUP($A2939,'Adjusted County Employment'!$A$4:$X$3225,7,FALSE)),0,(VLOOKUP($A2939,'Adjusted County Employment'!$A$4:$X$3225,7,FALSE)))</f>
        <v>0</v>
      </c>
      <c r="H2939" s="4" t="s">
        <v>1677</v>
      </c>
      <c r="I2939" s="45">
        <v>992</v>
      </c>
      <c r="J2939" s="58" t="s">
        <v>1675</v>
      </c>
      <c r="K2939">
        <f>VLOOKUP($J2939,'Emission Factors-old'!$A$2:$D$9,2,FALSE)</f>
        <v>887.80254614220303</v>
      </c>
      <c r="L2939" t="str">
        <f>VLOOKUP($J2939,'Emission Factors-old'!$A$2:$D$9,3,FALSE)</f>
        <v>LB</v>
      </c>
      <c r="M2939" t="str">
        <f>VLOOKUP($J2939,'Emission Factors-old'!$A$2:$D$9,4,FALSE)</f>
        <v>EACH</v>
      </c>
      <c r="N2939" s="28">
        <f t="shared" si="90"/>
        <v>0</v>
      </c>
      <c r="O2939" t="str">
        <f t="shared" si="91"/>
        <v>LB</v>
      </c>
    </row>
    <row r="2940" spans="1:15">
      <c r="A2940" s="59" t="s">
        <v>1178</v>
      </c>
      <c r="B2940" s="59" t="s">
        <v>1859</v>
      </c>
      <c r="C2940" s="59" t="s">
        <v>2037</v>
      </c>
      <c r="D2940" t="s">
        <v>3741</v>
      </c>
      <c r="E2940" t="s">
        <v>2701</v>
      </c>
      <c r="F2940" t="s">
        <v>989</v>
      </c>
      <c r="G2940" s="28">
        <f>IF(ISERROR(VLOOKUP($A2940,'Adjusted County Employment'!$A$4:$X$3225,7,FALSE)),0,(VLOOKUP($A2940,'Adjusted County Employment'!$A$4:$X$3225,7,FALSE)))</f>
        <v>0</v>
      </c>
      <c r="H2940" s="4" t="s">
        <v>1677</v>
      </c>
      <c r="I2940" s="45">
        <v>992</v>
      </c>
      <c r="J2940" s="58" t="s">
        <v>1675</v>
      </c>
      <c r="K2940">
        <f>VLOOKUP($J2940,'Emission Factors-old'!$A$2:$D$9,2,FALSE)</f>
        <v>887.80254614220303</v>
      </c>
      <c r="L2940" t="str">
        <f>VLOOKUP($J2940,'Emission Factors-old'!$A$2:$D$9,3,FALSE)</f>
        <v>LB</v>
      </c>
      <c r="M2940" t="str">
        <f>VLOOKUP($J2940,'Emission Factors-old'!$A$2:$D$9,4,FALSE)</f>
        <v>EACH</v>
      </c>
      <c r="N2940" s="28">
        <f t="shared" si="90"/>
        <v>0</v>
      </c>
      <c r="O2940" t="str">
        <f t="shared" si="91"/>
        <v>LB</v>
      </c>
    </row>
    <row r="2941" spans="1:15">
      <c r="A2941" s="59" t="s">
        <v>1179</v>
      </c>
      <c r="B2941" s="59" t="s">
        <v>1859</v>
      </c>
      <c r="C2941" s="59" t="s">
        <v>2038</v>
      </c>
      <c r="D2941" t="s">
        <v>1180</v>
      </c>
      <c r="E2941" t="s">
        <v>2701</v>
      </c>
      <c r="F2941" t="s">
        <v>989</v>
      </c>
      <c r="G2941" s="28">
        <f>IF(ISERROR(VLOOKUP($A2941,'Adjusted County Employment'!$A$4:$X$3225,7,FALSE)),0,(VLOOKUP($A2941,'Adjusted County Employment'!$A$4:$X$3225,7,FALSE)))</f>
        <v>14.212650407314216</v>
      </c>
      <c r="H2941" s="4" t="s">
        <v>1677</v>
      </c>
      <c r="I2941" s="45">
        <v>992</v>
      </c>
      <c r="J2941" s="58" t="s">
        <v>1675</v>
      </c>
      <c r="K2941">
        <f>VLOOKUP($J2941,'Emission Factors-old'!$A$2:$D$9,2,FALSE)</f>
        <v>887.80254614220303</v>
      </c>
      <c r="L2941" t="str">
        <f>VLOOKUP($J2941,'Emission Factors-old'!$A$2:$D$9,3,FALSE)</f>
        <v>LB</v>
      </c>
      <c r="M2941" t="str">
        <f>VLOOKUP($J2941,'Emission Factors-old'!$A$2:$D$9,4,FALSE)</f>
        <v>EACH</v>
      </c>
      <c r="N2941" s="28">
        <f t="shared" si="90"/>
        <v>12618.02721904258</v>
      </c>
      <c r="O2941" t="str">
        <f t="shared" si="91"/>
        <v>LB</v>
      </c>
    </row>
    <row r="2942" spans="1:15">
      <c r="A2942" s="59" t="s">
        <v>1181</v>
      </c>
      <c r="B2942" s="59" t="s">
        <v>1859</v>
      </c>
      <c r="C2942" s="59" t="s">
        <v>2039</v>
      </c>
      <c r="D2942" t="s">
        <v>1182</v>
      </c>
      <c r="E2942" t="s">
        <v>2701</v>
      </c>
      <c r="F2942" t="s">
        <v>989</v>
      </c>
      <c r="G2942" s="28">
        <f>IF(ISERROR(VLOOKUP($A2942,'Adjusted County Employment'!$A$4:$X$3225,7,FALSE)),0,(VLOOKUP($A2942,'Adjusted County Employment'!$A$4:$X$3225,7,FALSE)))</f>
        <v>0</v>
      </c>
      <c r="H2942" s="4" t="s">
        <v>1677</v>
      </c>
      <c r="I2942" s="45">
        <v>992</v>
      </c>
      <c r="J2942" s="58" t="s">
        <v>1675</v>
      </c>
      <c r="K2942">
        <f>VLOOKUP($J2942,'Emission Factors-old'!$A$2:$D$9,2,FALSE)</f>
        <v>887.80254614220303</v>
      </c>
      <c r="L2942" t="str">
        <f>VLOOKUP($J2942,'Emission Factors-old'!$A$2:$D$9,3,FALSE)</f>
        <v>LB</v>
      </c>
      <c r="M2942" t="str">
        <f>VLOOKUP($J2942,'Emission Factors-old'!$A$2:$D$9,4,FALSE)</f>
        <v>EACH</v>
      </c>
      <c r="N2942" s="28">
        <f t="shared" si="90"/>
        <v>0</v>
      </c>
      <c r="O2942" t="str">
        <f t="shared" si="91"/>
        <v>LB</v>
      </c>
    </row>
    <row r="2943" spans="1:15">
      <c r="A2943" s="59" t="s">
        <v>1183</v>
      </c>
      <c r="B2943" s="59" t="s">
        <v>1859</v>
      </c>
      <c r="C2943" s="59" t="s">
        <v>2040</v>
      </c>
      <c r="D2943" t="s">
        <v>1184</v>
      </c>
      <c r="E2943" t="s">
        <v>2701</v>
      </c>
      <c r="F2943" t="s">
        <v>989</v>
      </c>
      <c r="G2943" s="28">
        <f>IF(ISERROR(VLOOKUP($A2943,'Adjusted County Employment'!$A$4:$X$3225,7,FALSE)),0,(VLOOKUP($A2943,'Adjusted County Employment'!$A$4:$X$3225,7,FALSE)))</f>
        <v>14.212650407314216</v>
      </c>
      <c r="H2943" s="4" t="s">
        <v>1677</v>
      </c>
      <c r="I2943" s="45">
        <v>992</v>
      </c>
      <c r="J2943" s="58" t="s">
        <v>1675</v>
      </c>
      <c r="K2943">
        <f>VLOOKUP($J2943,'Emission Factors-old'!$A$2:$D$9,2,FALSE)</f>
        <v>887.80254614220303</v>
      </c>
      <c r="L2943" t="str">
        <f>VLOOKUP($J2943,'Emission Factors-old'!$A$2:$D$9,3,FALSE)</f>
        <v>LB</v>
      </c>
      <c r="M2943" t="str">
        <f>VLOOKUP($J2943,'Emission Factors-old'!$A$2:$D$9,4,FALSE)</f>
        <v>EACH</v>
      </c>
      <c r="N2943" s="28">
        <f t="shared" si="90"/>
        <v>12618.02721904258</v>
      </c>
      <c r="O2943" t="str">
        <f t="shared" si="91"/>
        <v>LB</v>
      </c>
    </row>
    <row r="2944" spans="1:15">
      <c r="A2944" s="59" t="s">
        <v>1185</v>
      </c>
      <c r="B2944" s="59" t="s">
        <v>1859</v>
      </c>
      <c r="C2944" s="59" t="s">
        <v>1186</v>
      </c>
      <c r="D2944" t="s">
        <v>1187</v>
      </c>
      <c r="E2944" t="s">
        <v>2701</v>
      </c>
      <c r="F2944" t="s">
        <v>989</v>
      </c>
      <c r="G2944" s="28">
        <f>IF(ISERROR(VLOOKUP($A2944,'Adjusted County Employment'!$A$4:$X$3225,7,FALSE)),0,(VLOOKUP($A2944,'Adjusted County Employment'!$A$4:$X$3225,7,FALSE)))</f>
        <v>0</v>
      </c>
      <c r="H2944" s="4" t="s">
        <v>1677</v>
      </c>
      <c r="I2944" s="45">
        <v>992</v>
      </c>
      <c r="J2944" s="58" t="s">
        <v>1675</v>
      </c>
      <c r="K2944">
        <f>VLOOKUP($J2944,'Emission Factors-old'!$A$2:$D$9,2,FALSE)</f>
        <v>887.80254614220303</v>
      </c>
      <c r="L2944" t="str">
        <f>VLOOKUP($J2944,'Emission Factors-old'!$A$2:$D$9,3,FALSE)</f>
        <v>LB</v>
      </c>
      <c r="M2944" t="str">
        <f>VLOOKUP($J2944,'Emission Factors-old'!$A$2:$D$9,4,FALSE)</f>
        <v>EACH</v>
      </c>
      <c r="N2944" s="28">
        <f t="shared" si="90"/>
        <v>0</v>
      </c>
      <c r="O2944" t="str">
        <f t="shared" si="91"/>
        <v>LB</v>
      </c>
    </row>
    <row r="2945" spans="1:15">
      <c r="A2945" s="59" t="s">
        <v>1188</v>
      </c>
      <c r="B2945" s="59" t="s">
        <v>1859</v>
      </c>
      <c r="C2945" s="59" t="s">
        <v>2041</v>
      </c>
      <c r="D2945" t="s">
        <v>3026</v>
      </c>
      <c r="E2945" t="s">
        <v>2701</v>
      </c>
      <c r="F2945" t="s">
        <v>989</v>
      </c>
      <c r="G2945" s="28">
        <f>IF(ISERROR(VLOOKUP($A2945,'Adjusted County Employment'!$A$4:$X$3225,7,FALSE)),0,(VLOOKUP($A2945,'Adjusted County Employment'!$A$4:$X$3225,7,FALSE)))</f>
        <v>38.3687750678857</v>
      </c>
      <c r="H2945" s="4" t="s">
        <v>1677</v>
      </c>
      <c r="I2945" s="45">
        <v>992</v>
      </c>
      <c r="J2945" s="58" t="s">
        <v>1675</v>
      </c>
      <c r="K2945">
        <f>VLOOKUP($J2945,'Emission Factors-old'!$A$2:$D$9,2,FALSE)</f>
        <v>887.80254614220303</v>
      </c>
      <c r="L2945" t="str">
        <f>VLOOKUP($J2945,'Emission Factors-old'!$A$2:$D$9,3,FALSE)</f>
        <v>LB</v>
      </c>
      <c r="M2945" t="str">
        <f>VLOOKUP($J2945,'Emission Factors-old'!$A$2:$D$9,4,FALSE)</f>
        <v>EACH</v>
      </c>
      <c r="N2945" s="28">
        <f t="shared" si="90"/>
        <v>34063.896197626404</v>
      </c>
      <c r="O2945" t="str">
        <f t="shared" si="91"/>
        <v>LB</v>
      </c>
    </row>
    <row r="2946" spans="1:15">
      <c r="A2946" s="59" t="s">
        <v>1189</v>
      </c>
      <c r="B2946" s="59" t="s">
        <v>1859</v>
      </c>
      <c r="C2946" s="59" t="s">
        <v>2042</v>
      </c>
      <c r="D2946" t="s">
        <v>1104</v>
      </c>
      <c r="E2946" t="s">
        <v>2701</v>
      </c>
      <c r="F2946" t="s">
        <v>989</v>
      </c>
      <c r="G2946" s="28">
        <f>IF(ISERROR(VLOOKUP($A2946,'Adjusted County Employment'!$A$4:$X$3225,7,FALSE)),0,(VLOOKUP($A2946,'Adjusted County Employment'!$A$4:$X$3225,7,FALSE)))</f>
        <v>0</v>
      </c>
      <c r="H2946" s="4" t="s">
        <v>1677</v>
      </c>
      <c r="I2946" s="45">
        <v>992</v>
      </c>
      <c r="J2946" s="58" t="s">
        <v>1675</v>
      </c>
      <c r="K2946">
        <f>VLOOKUP($J2946,'Emission Factors-old'!$A$2:$D$9,2,FALSE)</f>
        <v>887.80254614220303</v>
      </c>
      <c r="L2946" t="str">
        <f>VLOOKUP($J2946,'Emission Factors-old'!$A$2:$D$9,3,FALSE)</f>
        <v>LB</v>
      </c>
      <c r="M2946" t="str">
        <f>VLOOKUP($J2946,'Emission Factors-old'!$A$2:$D$9,4,FALSE)</f>
        <v>EACH</v>
      </c>
      <c r="N2946" s="28">
        <f t="shared" ref="N2946:N3009" si="92">G2946*K2946</f>
        <v>0</v>
      </c>
      <c r="O2946" t="str">
        <f t="shared" ref="O2946:O3009" si="93">L2946</f>
        <v>LB</v>
      </c>
    </row>
    <row r="2947" spans="1:15">
      <c r="A2947" s="59" t="s">
        <v>1190</v>
      </c>
      <c r="B2947" s="59" t="s">
        <v>1859</v>
      </c>
      <c r="C2947" s="59" t="s">
        <v>2043</v>
      </c>
      <c r="D2947" t="s">
        <v>5057</v>
      </c>
      <c r="E2947" t="s">
        <v>2701</v>
      </c>
      <c r="F2947" t="s">
        <v>989</v>
      </c>
      <c r="G2947" s="28">
        <f>IF(ISERROR(VLOOKUP($A2947,'Adjusted County Employment'!$A$4:$X$3225,7,FALSE)),0,(VLOOKUP($A2947,'Adjusted County Employment'!$A$4:$X$3225,7,FALSE)))</f>
        <v>0</v>
      </c>
      <c r="H2947" s="4" t="s">
        <v>1677</v>
      </c>
      <c r="I2947" s="45">
        <v>992</v>
      </c>
      <c r="J2947" s="58" t="s">
        <v>1675</v>
      </c>
      <c r="K2947">
        <f>VLOOKUP($J2947,'Emission Factors-old'!$A$2:$D$9,2,FALSE)</f>
        <v>887.80254614220303</v>
      </c>
      <c r="L2947" t="str">
        <f>VLOOKUP($J2947,'Emission Factors-old'!$A$2:$D$9,3,FALSE)</f>
        <v>LB</v>
      </c>
      <c r="M2947" t="str">
        <f>VLOOKUP($J2947,'Emission Factors-old'!$A$2:$D$9,4,FALSE)</f>
        <v>EACH</v>
      </c>
      <c r="N2947" s="28">
        <f t="shared" si="92"/>
        <v>0</v>
      </c>
      <c r="O2947" t="str">
        <f t="shared" si="93"/>
        <v>LB</v>
      </c>
    </row>
    <row r="2948" spans="1:15">
      <c r="A2948" s="59" t="s">
        <v>1191</v>
      </c>
      <c r="B2948" s="59" t="s">
        <v>1859</v>
      </c>
      <c r="C2948" s="59" t="s">
        <v>2044</v>
      </c>
      <c r="D2948" t="s">
        <v>1192</v>
      </c>
      <c r="E2948" t="s">
        <v>2701</v>
      </c>
      <c r="F2948" t="s">
        <v>989</v>
      </c>
      <c r="G2948" s="28">
        <f>IF(ISERROR(VLOOKUP($A2948,'Adjusted County Employment'!$A$4:$X$3225,7,FALSE)),0,(VLOOKUP($A2948,'Adjusted County Employment'!$A$4:$X$3225,7,FALSE)))</f>
        <v>0</v>
      </c>
      <c r="H2948" s="4" t="s">
        <v>1677</v>
      </c>
      <c r="I2948" s="45">
        <v>992</v>
      </c>
      <c r="J2948" s="58" t="s">
        <v>1675</v>
      </c>
      <c r="K2948">
        <f>VLOOKUP($J2948,'Emission Factors-old'!$A$2:$D$9,2,FALSE)</f>
        <v>887.80254614220303</v>
      </c>
      <c r="L2948" t="str">
        <f>VLOOKUP($J2948,'Emission Factors-old'!$A$2:$D$9,3,FALSE)</f>
        <v>LB</v>
      </c>
      <c r="M2948" t="str">
        <f>VLOOKUP($J2948,'Emission Factors-old'!$A$2:$D$9,4,FALSE)</f>
        <v>EACH</v>
      </c>
      <c r="N2948" s="28">
        <f t="shared" si="92"/>
        <v>0</v>
      </c>
      <c r="O2948" t="str">
        <f t="shared" si="93"/>
        <v>LB</v>
      </c>
    </row>
    <row r="2949" spans="1:15">
      <c r="A2949" s="59" t="s">
        <v>1193</v>
      </c>
      <c r="B2949" s="59" t="s">
        <v>1859</v>
      </c>
      <c r="C2949" s="59" t="s">
        <v>2045</v>
      </c>
      <c r="D2949" t="s">
        <v>4186</v>
      </c>
      <c r="E2949" t="s">
        <v>2701</v>
      </c>
      <c r="F2949" t="s">
        <v>989</v>
      </c>
      <c r="G2949" s="28">
        <f>IF(ISERROR(VLOOKUP($A2949,'Adjusted County Employment'!$A$4:$X$3225,7,FALSE)),0,(VLOOKUP($A2949,'Adjusted County Employment'!$A$4:$X$3225,7,FALSE)))</f>
        <v>14.212650407314216</v>
      </c>
      <c r="H2949" s="4" t="s">
        <v>1677</v>
      </c>
      <c r="I2949" s="45">
        <v>992</v>
      </c>
      <c r="J2949" s="58" t="s">
        <v>1675</v>
      </c>
      <c r="K2949">
        <f>VLOOKUP($J2949,'Emission Factors-old'!$A$2:$D$9,2,FALSE)</f>
        <v>887.80254614220303</v>
      </c>
      <c r="L2949" t="str">
        <f>VLOOKUP($J2949,'Emission Factors-old'!$A$2:$D$9,3,FALSE)</f>
        <v>LB</v>
      </c>
      <c r="M2949" t="str">
        <f>VLOOKUP($J2949,'Emission Factors-old'!$A$2:$D$9,4,FALSE)</f>
        <v>EACH</v>
      </c>
      <c r="N2949" s="28">
        <f t="shared" si="92"/>
        <v>12618.02721904258</v>
      </c>
      <c r="O2949" t="str">
        <f t="shared" si="93"/>
        <v>LB</v>
      </c>
    </row>
    <row r="2950" spans="1:15">
      <c r="A2950" s="59" t="s">
        <v>1194</v>
      </c>
      <c r="B2950" s="59" t="s">
        <v>1859</v>
      </c>
      <c r="C2950" s="59" t="s">
        <v>2046</v>
      </c>
      <c r="D2950" t="s">
        <v>1195</v>
      </c>
      <c r="E2950" t="s">
        <v>2701</v>
      </c>
      <c r="F2950" t="s">
        <v>989</v>
      </c>
      <c r="G2950" s="28">
        <f>IF(ISERROR(VLOOKUP($A2950,'Adjusted County Employment'!$A$4:$X$3225,7,FALSE)),0,(VLOOKUP($A2950,'Adjusted County Employment'!$A$4:$X$3225,7,FALSE)))</f>
        <v>0</v>
      </c>
      <c r="H2950" s="4" t="s">
        <v>1677</v>
      </c>
      <c r="I2950" s="45">
        <v>992</v>
      </c>
      <c r="J2950" s="58" t="s">
        <v>1675</v>
      </c>
      <c r="K2950">
        <f>VLOOKUP($J2950,'Emission Factors-old'!$A$2:$D$9,2,FALSE)</f>
        <v>887.80254614220303</v>
      </c>
      <c r="L2950" t="str">
        <f>VLOOKUP($J2950,'Emission Factors-old'!$A$2:$D$9,3,FALSE)</f>
        <v>LB</v>
      </c>
      <c r="M2950" t="str">
        <f>VLOOKUP($J2950,'Emission Factors-old'!$A$2:$D$9,4,FALSE)</f>
        <v>EACH</v>
      </c>
      <c r="N2950" s="28">
        <f t="shared" si="92"/>
        <v>0</v>
      </c>
      <c r="O2950" t="str">
        <f t="shared" si="93"/>
        <v>LB</v>
      </c>
    </row>
    <row r="2951" spans="1:15">
      <c r="A2951" s="59" t="s">
        <v>1196</v>
      </c>
      <c r="B2951" s="59" t="s">
        <v>1859</v>
      </c>
      <c r="C2951" s="59" t="s">
        <v>2047</v>
      </c>
      <c r="D2951" t="s">
        <v>1197</v>
      </c>
      <c r="E2951" t="s">
        <v>2701</v>
      </c>
      <c r="F2951" t="s">
        <v>989</v>
      </c>
      <c r="G2951" s="28">
        <f>IF(ISERROR(VLOOKUP($A2951,'Adjusted County Employment'!$A$4:$X$3225,7,FALSE)),0,(VLOOKUP($A2951,'Adjusted County Employment'!$A$4:$X$3225,7,FALSE)))</f>
        <v>0</v>
      </c>
      <c r="H2951" s="4" t="s">
        <v>1677</v>
      </c>
      <c r="I2951" s="45">
        <v>992</v>
      </c>
      <c r="J2951" s="58" t="s">
        <v>1675</v>
      </c>
      <c r="K2951">
        <f>VLOOKUP($J2951,'Emission Factors-old'!$A$2:$D$9,2,FALSE)</f>
        <v>887.80254614220303</v>
      </c>
      <c r="L2951" t="str">
        <f>VLOOKUP($J2951,'Emission Factors-old'!$A$2:$D$9,3,FALSE)</f>
        <v>LB</v>
      </c>
      <c r="M2951" t="str">
        <f>VLOOKUP($J2951,'Emission Factors-old'!$A$2:$D$9,4,FALSE)</f>
        <v>EACH</v>
      </c>
      <c r="N2951" s="28">
        <f t="shared" si="92"/>
        <v>0</v>
      </c>
      <c r="O2951" t="str">
        <f t="shared" si="93"/>
        <v>LB</v>
      </c>
    </row>
    <row r="2952" spans="1:15">
      <c r="A2952" s="59" t="s">
        <v>1198</v>
      </c>
      <c r="B2952" s="59" t="s">
        <v>1859</v>
      </c>
      <c r="C2952" s="59" t="s">
        <v>1199</v>
      </c>
      <c r="D2952" t="s">
        <v>223</v>
      </c>
      <c r="E2952" t="s">
        <v>2701</v>
      </c>
      <c r="F2952" t="s">
        <v>989</v>
      </c>
      <c r="G2952" s="28">
        <f>IF(ISERROR(VLOOKUP($A2952,'Adjusted County Employment'!$A$4:$X$3225,7,FALSE)),0,(VLOOKUP($A2952,'Adjusted County Employment'!$A$4:$X$3225,7,FALSE)))</f>
        <v>0</v>
      </c>
      <c r="H2952" s="4" t="s">
        <v>1677</v>
      </c>
      <c r="I2952" s="45">
        <v>992</v>
      </c>
      <c r="J2952" s="58" t="s">
        <v>1675</v>
      </c>
      <c r="K2952">
        <f>VLOOKUP($J2952,'Emission Factors-old'!$A$2:$D$9,2,FALSE)</f>
        <v>887.80254614220303</v>
      </c>
      <c r="L2952" t="str">
        <f>VLOOKUP($J2952,'Emission Factors-old'!$A$2:$D$9,3,FALSE)</f>
        <v>LB</v>
      </c>
      <c r="M2952" t="str">
        <f>VLOOKUP($J2952,'Emission Factors-old'!$A$2:$D$9,4,FALSE)</f>
        <v>EACH</v>
      </c>
      <c r="N2952" s="28">
        <f t="shared" si="92"/>
        <v>0</v>
      </c>
      <c r="O2952" t="str">
        <f t="shared" si="93"/>
        <v>LB</v>
      </c>
    </row>
    <row r="2953" spans="1:15">
      <c r="A2953" s="59" t="s">
        <v>1200</v>
      </c>
      <c r="B2953" s="59" t="s">
        <v>1859</v>
      </c>
      <c r="C2953" s="59" t="s">
        <v>2048</v>
      </c>
      <c r="D2953" t="s">
        <v>1201</v>
      </c>
      <c r="E2953" t="s">
        <v>2701</v>
      </c>
      <c r="F2953" t="s">
        <v>989</v>
      </c>
      <c r="G2953" s="28">
        <f>IF(ISERROR(VLOOKUP($A2953,'Adjusted County Employment'!$A$4:$X$3225,7,FALSE)),0,(VLOOKUP($A2953,'Adjusted County Employment'!$A$4:$X$3225,7,FALSE)))</f>
        <v>0</v>
      </c>
      <c r="H2953" s="4" t="s">
        <v>1677</v>
      </c>
      <c r="I2953" s="45">
        <v>992</v>
      </c>
      <c r="J2953" s="58" t="s">
        <v>1675</v>
      </c>
      <c r="K2953">
        <f>VLOOKUP($J2953,'Emission Factors-old'!$A$2:$D$9,2,FALSE)</f>
        <v>887.80254614220303</v>
      </c>
      <c r="L2953" t="str">
        <f>VLOOKUP($J2953,'Emission Factors-old'!$A$2:$D$9,3,FALSE)</f>
        <v>LB</v>
      </c>
      <c r="M2953" t="str">
        <f>VLOOKUP($J2953,'Emission Factors-old'!$A$2:$D$9,4,FALSE)</f>
        <v>EACH</v>
      </c>
      <c r="N2953" s="28">
        <f t="shared" si="92"/>
        <v>0</v>
      </c>
      <c r="O2953" t="str">
        <f t="shared" si="93"/>
        <v>LB</v>
      </c>
    </row>
    <row r="2954" spans="1:15">
      <c r="A2954" s="59" t="s">
        <v>1202</v>
      </c>
      <c r="B2954" s="59" t="s">
        <v>1862</v>
      </c>
      <c r="C2954" s="59" t="s">
        <v>1770</v>
      </c>
      <c r="D2954" t="s">
        <v>2556</v>
      </c>
      <c r="E2954" t="s">
        <v>2057</v>
      </c>
      <c r="F2954" t="s">
        <v>1203</v>
      </c>
      <c r="G2954" s="28">
        <f>IF(ISERROR(VLOOKUP($A2954,'Adjusted County Employment'!$A$4:$X$3225,7,FALSE)),0,(VLOOKUP($A2954,'Adjusted County Employment'!$A$4:$X$3225,7,FALSE)))</f>
        <v>0</v>
      </c>
      <c r="H2954" s="4" t="s">
        <v>1677</v>
      </c>
      <c r="I2954" s="45">
        <v>992</v>
      </c>
      <c r="J2954" s="58" t="s">
        <v>1675</v>
      </c>
      <c r="K2954">
        <f>VLOOKUP($J2954,'Emission Factors-old'!$A$2:$D$9,2,FALSE)</f>
        <v>887.80254614220303</v>
      </c>
      <c r="L2954" t="str">
        <f>VLOOKUP($J2954,'Emission Factors-old'!$A$2:$D$9,3,FALSE)</f>
        <v>LB</v>
      </c>
      <c r="M2954" t="str">
        <f>VLOOKUP($J2954,'Emission Factors-old'!$A$2:$D$9,4,FALSE)</f>
        <v>EACH</v>
      </c>
      <c r="N2954" s="28">
        <f t="shared" si="92"/>
        <v>0</v>
      </c>
      <c r="O2954" t="str">
        <f t="shared" si="93"/>
        <v>LB</v>
      </c>
    </row>
    <row r="2955" spans="1:15">
      <c r="A2955" s="59" t="s">
        <v>1204</v>
      </c>
      <c r="B2955" s="59" t="s">
        <v>1862</v>
      </c>
      <c r="C2955" s="59" t="s">
        <v>1772</v>
      </c>
      <c r="D2955" t="s">
        <v>1205</v>
      </c>
      <c r="E2955" t="s">
        <v>2057</v>
      </c>
      <c r="F2955" t="s">
        <v>1203</v>
      </c>
      <c r="G2955" s="28">
        <f>IF(ISERROR(VLOOKUP($A2955,'Adjusted County Employment'!$A$4:$X$3225,7,FALSE)),0,(VLOOKUP($A2955,'Adjusted County Employment'!$A$4:$X$3225,7,FALSE)))</f>
        <v>0</v>
      </c>
      <c r="H2955" s="4" t="s">
        <v>1677</v>
      </c>
      <c r="I2955" s="45">
        <v>992</v>
      </c>
      <c r="J2955" s="58" t="s">
        <v>1675</v>
      </c>
      <c r="K2955">
        <f>VLOOKUP($J2955,'Emission Factors-old'!$A$2:$D$9,2,FALSE)</f>
        <v>887.80254614220303</v>
      </c>
      <c r="L2955" t="str">
        <f>VLOOKUP($J2955,'Emission Factors-old'!$A$2:$D$9,3,FALSE)</f>
        <v>LB</v>
      </c>
      <c r="M2955" t="str">
        <f>VLOOKUP($J2955,'Emission Factors-old'!$A$2:$D$9,4,FALSE)</f>
        <v>EACH</v>
      </c>
      <c r="N2955" s="28">
        <f t="shared" si="92"/>
        <v>0</v>
      </c>
      <c r="O2955" t="str">
        <f t="shared" si="93"/>
        <v>LB</v>
      </c>
    </row>
    <row r="2956" spans="1:15">
      <c r="A2956" s="59" t="s">
        <v>1206</v>
      </c>
      <c r="B2956" s="59" t="s">
        <v>1862</v>
      </c>
      <c r="C2956" s="59" t="s">
        <v>1816</v>
      </c>
      <c r="D2956" t="s">
        <v>2306</v>
      </c>
      <c r="E2956" t="s">
        <v>2057</v>
      </c>
      <c r="F2956" t="s">
        <v>1203</v>
      </c>
      <c r="G2956" s="28">
        <f>IF(ISERROR(VLOOKUP($A2956,'Adjusted County Employment'!$A$4:$X$3225,7,FALSE)),0,(VLOOKUP($A2956,'Adjusted County Employment'!$A$4:$X$3225,7,FALSE)))</f>
        <v>0</v>
      </c>
      <c r="H2956" s="4" t="s">
        <v>1677</v>
      </c>
      <c r="I2956" s="45">
        <v>992</v>
      </c>
      <c r="J2956" s="58" t="s">
        <v>1675</v>
      </c>
      <c r="K2956">
        <f>VLOOKUP($J2956,'Emission Factors-old'!$A$2:$D$9,2,FALSE)</f>
        <v>887.80254614220303</v>
      </c>
      <c r="L2956" t="str">
        <f>VLOOKUP($J2956,'Emission Factors-old'!$A$2:$D$9,3,FALSE)</f>
        <v>LB</v>
      </c>
      <c r="M2956" t="str">
        <f>VLOOKUP($J2956,'Emission Factors-old'!$A$2:$D$9,4,FALSE)</f>
        <v>EACH</v>
      </c>
      <c r="N2956" s="28">
        <f t="shared" si="92"/>
        <v>0</v>
      </c>
      <c r="O2956" t="str">
        <f t="shared" si="93"/>
        <v>LB</v>
      </c>
    </row>
    <row r="2957" spans="1:15">
      <c r="A2957" s="59" t="s">
        <v>1207</v>
      </c>
      <c r="B2957" s="59" t="s">
        <v>1862</v>
      </c>
      <c r="C2957" s="59" t="s">
        <v>1817</v>
      </c>
      <c r="D2957" t="s">
        <v>1208</v>
      </c>
      <c r="E2957" t="s">
        <v>2057</v>
      </c>
      <c r="F2957" t="s">
        <v>1203</v>
      </c>
      <c r="G2957" s="28">
        <f>IF(ISERROR(VLOOKUP($A2957,'Adjusted County Employment'!$A$4:$X$3225,7,FALSE)),0,(VLOOKUP($A2957,'Adjusted County Employment'!$A$4:$X$3225,7,FALSE)))</f>
        <v>2.8688524590163933</v>
      </c>
      <c r="H2957" s="4" t="s">
        <v>1677</v>
      </c>
      <c r="I2957" s="45">
        <v>992</v>
      </c>
      <c r="J2957" s="58" t="s">
        <v>1675</v>
      </c>
      <c r="K2957">
        <f>VLOOKUP($J2957,'Emission Factors-old'!$A$2:$D$9,2,FALSE)</f>
        <v>887.80254614220303</v>
      </c>
      <c r="L2957" t="str">
        <f>VLOOKUP($J2957,'Emission Factors-old'!$A$2:$D$9,3,FALSE)</f>
        <v>LB</v>
      </c>
      <c r="M2957" t="str">
        <f>VLOOKUP($J2957,'Emission Factors-old'!$A$2:$D$9,4,FALSE)</f>
        <v>EACH</v>
      </c>
      <c r="N2957" s="28">
        <f t="shared" si="92"/>
        <v>2546.974517621074</v>
      </c>
      <c r="O2957" t="str">
        <f t="shared" si="93"/>
        <v>LB</v>
      </c>
    </row>
    <row r="2958" spans="1:15">
      <c r="A2958" s="59" t="s">
        <v>1209</v>
      </c>
      <c r="B2958" s="59" t="s">
        <v>1862</v>
      </c>
      <c r="C2958" s="59" t="s">
        <v>1773</v>
      </c>
      <c r="D2958" t="s">
        <v>1210</v>
      </c>
      <c r="E2958" t="s">
        <v>2057</v>
      </c>
      <c r="F2958" t="s">
        <v>1203</v>
      </c>
      <c r="G2958" s="28">
        <f>IF(ISERROR(VLOOKUP($A2958,'Adjusted County Employment'!$A$4:$X$3225,7,FALSE)),0,(VLOOKUP($A2958,'Adjusted County Employment'!$A$4:$X$3225,7,FALSE)))</f>
        <v>0</v>
      </c>
      <c r="H2958" s="4" t="s">
        <v>1677</v>
      </c>
      <c r="I2958" s="45">
        <v>992</v>
      </c>
      <c r="J2958" s="58" t="s">
        <v>1675</v>
      </c>
      <c r="K2958">
        <f>VLOOKUP($J2958,'Emission Factors-old'!$A$2:$D$9,2,FALSE)</f>
        <v>887.80254614220303</v>
      </c>
      <c r="L2958" t="str">
        <f>VLOOKUP($J2958,'Emission Factors-old'!$A$2:$D$9,3,FALSE)</f>
        <v>LB</v>
      </c>
      <c r="M2958" t="str">
        <f>VLOOKUP($J2958,'Emission Factors-old'!$A$2:$D$9,4,FALSE)</f>
        <v>EACH</v>
      </c>
      <c r="N2958" s="28">
        <f t="shared" si="92"/>
        <v>0</v>
      </c>
      <c r="O2958" t="str">
        <f t="shared" si="93"/>
        <v>LB</v>
      </c>
    </row>
    <row r="2959" spans="1:15">
      <c r="A2959" s="59" t="s">
        <v>1211</v>
      </c>
      <c r="B2959" s="59" t="s">
        <v>1862</v>
      </c>
      <c r="C2959" s="59" t="s">
        <v>1840</v>
      </c>
      <c r="D2959" t="s">
        <v>2317</v>
      </c>
      <c r="E2959" t="s">
        <v>2057</v>
      </c>
      <c r="F2959" t="s">
        <v>1203</v>
      </c>
      <c r="G2959" s="28">
        <f>IF(ISERROR(VLOOKUP($A2959,'Adjusted County Employment'!$A$4:$X$3225,7,FALSE)),0,(VLOOKUP($A2959,'Adjusted County Employment'!$A$4:$X$3225,7,FALSE)))</f>
        <v>29.402185792349727</v>
      </c>
      <c r="H2959" s="4" t="s">
        <v>1677</v>
      </c>
      <c r="I2959" s="45">
        <v>992</v>
      </c>
      <c r="J2959" s="58" t="s">
        <v>1675</v>
      </c>
      <c r="K2959">
        <f>VLOOKUP($J2959,'Emission Factors-old'!$A$2:$D$9,2,FALSE)</f>
        <v>887.80254614220303</v>
      </c>
      <c r="L2959" t="str">
        <f>VLOOKUP($J2959,'Emission Factors-old'!$A$2:$D$9,3,FALSE)</f>
        <v>LB</v>
      </c>
      <c r="M2959" t="str">
        <f>VLOOKUP($J2959,'Emission Factors-old'!$A$2:$D$9,4,FALSE)</f>
        <v>EACH</v>
      </c>
      <c r="N2959" s="28">
        <f t="shared" si="92"/>
        <v>26103.335408594194</v>
      </c>
      <c r="O2959" t="str">
        <f t="shared" si="93"/>
        <v>LB</v>
      </c>
    </row>
    <row r="2960" spans="1:15">
      <c r="A2960" s="59" t="s">
        <v>1212</v>
      </c>
      <c r="B2960" s="59" t="s">
        <v>1862</v>
      </c>
      <c r="C2960" s="59" t="s">
        <v>1818</v>
      </c>
      <c r="D2960" t="s">
        <v>2323</v>
      </c>
      <c r="E2960" t="s">
        <v>2057</v>
      </c>
      <c r="F2960" t="s">
        <v>1203</v>
      </c>
      <c r="G2960" s="28">
        <f>IF(ISERROR(VLOOKUP($A2960,'Adjusted County Employment'!$A$4:$X$3225,7,FALSE)),0,(VLOOKUP($A2960,'Adjusted County Employment'!$A$4:$X$3225,7,FALSE)))</f>
        <v>0</v>
      </c>
      <c r="H2960" s="4" t="s">
        <v>1677</v>
      </c>
      <c r="I2960" s="45">
        <v>992</v>
      </c>
      <c r="J2960" s="58" t="s">
        <v>1675</v>
      </c>
      <c r="K2960">
        <f>VLOOKUP($J2960,'Emission Factors-old'!$A$2:$D$9,2,FALSE)</f>
        <v>887.80254614220303</v>
      </c>
      <c r="L2960" t="str">
        <f>VLOOKUP($J2960,'Emission Factors-old'!$A$2:$D$9,3,FALSE)</f>
        <v>LB</v>
      </c>
      <c r="M2960" t="str">
        <f>VLOOKUP($J2960,'Emission Factors-old'!$A$2:$D$9,4,FALSE)</f>
        <v>EACH</v>
      </c>
      <c r="N2960" s="28">
        <f t="shared" si="92"/>
        <v>0</v>
      </c>
      <c r="O2960" t="str">
        <f t="shared" si="93"/>
        <v>LB</v>
      </c>
    </row>
    <row r="2961" spans="1:15">
      <c r="A2961" s="59" t="s">
        <v>1213</v>
      </c>
      <c r="B2961" s="59" t="s">
        <v>1862</v>
      </c>
      <c r="C2961" s="59" t="s">
        <v>1774</v>
      </c>
      <c r="D2961" t="s">
        <v>1214</v>
      </c>
      <c r="E2961" t="s">
        <v>2057</v>
      </c>
      <c r="F2961" t="s">
        <v>1203</v>
      </c>
      <c r="G2961" s="28">
        <f>IF(ISERROR(VLOOKUP($A2961,'Adjusted County Employment'!$A$4:$X$3225,7,FALSE)),0,(VLOOKUP($A2961,'Adjusted County Employment'!$A$4:$X$3225,7,FALSE)))</f>
        <v>0</v>
      </c>
      <c r="H2961" s="4" t="s">
        <v>1677</v>
      </c>
      <c r="I2961" s="45">
        <v>992</v>
      </c>
      <c r="J2961" s="58" t="s">
        <v>1675</v>
      </c>
      <c r="K2961">
        <f>VLOOKUP($J2961,'Emission Factors-old'!$A$2:$D$9,2,FALSE)</f>
        <v>887.80254614220303</v>
      </c>
      <c r="L2961" t="str">
        <f>VLOOKUP($J2961,'Emission Factors-old'!$A$2:$D$9,3,FALSE)</f>
        <v>LB</v>
      </c>
      <c r="M2961" t="str">
        <f>VLOOKUP($J2961,'Emission Factors-old'!$A$2:$D$9,4,FALSE)</f>
        <v>EACH</v>
      </c>
      <c r="N2961" s="28">
        <f t="shared" si="92"/>
        <v>0</v>
      </c>
      <c r="O2961" t="str">
        <f t="shared" si="93"/>
        <v>LB</v>
      </c>
    </row>
    <row r="2962" spans="1:15">
      <c r="A2962" s="59" t="s">
        <v>1215</v>
      </c>
      <c r="B2962" s="59" t="s">
        <v>1862</v>
      </c>
      <c r="C2962" s="59" t="s">
        <v>1819</v>
      </c>
      <c r="D2962" t="s">
        <v>2593</v>
      </c>
      <c r="E2962" t="s">
        <v>2057</v>
      </c>
      <c r="F2962" t="s">
        <v>1203</v>
      </c>
      <c r="G2962" s="28">
        <f>IF(ISERROR(VLOOKUP($A2962,'Adjusted County Employment'!$A$4:$X$3225,7,FALSE)),0,(VLOOKUP($A2962,'Adjusted County Employment'!$A$4:$X$3225,7,FALSE)))</f>
        <v>0</v>
      </c>
      <c r="H2962" s="4" t="s">
        <v>1677</v>
      </c>
      <c r="I2962" s="45">
        <v>992</v>
      </c>
      <c r="J2962" s="58" t="s">
        <v>1675</v>
      </c>
      <c r="K2962">
        <f>VLOOKUP($J2962,'Emission Factors-old'!$A$2:$D$9,2,FALSE)</f>
        <v>887.80254614220303</v>
      </c>
      <c r="L2962" t="str">
        <f>VLOOKUP($J2962,'Emission Factors-old'!$A$2:$D$9,3,FALSE)</f>
        <v>LB</v>
      </c>
      <c r="M2962" t="str">
        <f>VLOOKUP($J2962,'Emission Factors-old'!$A$2:$D$9,4,FALSE)</f>
        <v>EACH</v>
      </c>
      <c r="N2962" s="28">
        <f t="shared" si="92"/>
        <v>0</v>
      </c>
      <c r="O2962" t="str">
        <f t="shared" si="93"/>
        <v>LB</v>
      </c>
    </row>
    <row r="2963" spans="1:15">
      <c r="A2963" s="59" t="s">
        <v>1216</v>
      </c>
      <c r="B2963" s="59" t="s">
        <v>1862</v>
      </c>
      <c r="C2963" s="59" t="s">
        <v>1820</v>
      </c>
      <c r="D2963" t="s">
        <v>1217</v>
      </c>
      <c r="E2963" t="s">
        <v>2057</v>
      </c>
      <c r="F2963" t="s">
        <v>1203</v>
      </c>
      <c r="G2963" s="28">
        <f>IF(ISERROR(VLOOKUP($A2963,'Adjusted County Employment'!$A$4:$X$3225,7,FALSE)),0,(VLOOKUP($A2963,'Adjusted County Employment'!$A$4:$X$3225,7,FALSE)))</f>
        <v>0</v>
      </c>
      <c r="H2963" s="4" t="s">
        <v>1677</v>
      </c>
      <c r="I2963" s="45">
        <v>992</v>
      </c>
      <c r="J2963" s="58" t="s">
        <v>1675</v>
      </c>
      <c r="K2963">
        <f>VLOOKUP($J2963,'Emission Factors-old'!$A$2:$D$9,2,FALSE)</f>
        <v>887.80254614220303</v>
      </c>
      <c r="L2963" t="str">
        <f>VLOOKUP($J2963,'Emission Factors-old'!$A$2:$D$9,3,FALSE)</f>
        <v>LB</v>
      </c>
      <c r="M2963" t="str">
        <f>VLOOKUP($J2963,'Emission Factors-old'!$A$2:$D$9,4,FALSE)</f>
        <v>EACH</v>
      </c>
      <c r="N2963" s="28">
        <f t="shared" si="92"/>
        <v>0</v>
      </c>
      <c r="O2963" t="str">
        <f t="shared" si="93"/>
        <v>LB</v>
      </c>
    </row>
    <row r="2964" spans="1:15">
      <c r="A2964" s="59" t="s">
        <v>1218</v>
      </c>
      <c r="B2964" s="59" t="s">
        <v>1862</v>
      </c>
      <c r="C2964" s="59" t="s">
        <v>1821</v>
      </c>
      <c r="D2964" t="s">
        <v>2116</v>
      </c>
      <c r="E2964" t="s">
        <v>2057</v>
      </c>
      <c r="F2964" t="s">
        <v>1203</v>
      </c>
      <c r="G2964" s="28">
        <f>IF(ISERROR(VLOOKUP($A2964,'Adjusted County Employment'!$A$4:$X$3225,7,FALSE)),0,(VLOOKUP($A2964,'Adjusted County Employment'!$A$4:$X$3225,7,FALSE)))</f>
        <v>0</v>
      </c>
      <c r="H2964" s="4" t="s">
        <v>1677</v>
      </c>
      <c r="I2964" s="45">
        <v>992</v>
      </c>
      <c r="J2964" s="58" t="s">
        <v>1675</v>
      </c>
      <c r="K2964">
        <f>VLOOKUP($J2964,'Emission Factors-old'!$A$2:$D$9,2,FALSE)</f>
        <v>887.80254614220303</v>
      </c>
      <c r="L2964" t="str">
        <f>VLOOKUP($J2964,'Emission Factors-old'!$A$2:$D$9,3,FALSE)</f>
        <v>LB</v>
      </c>
      <c r="M2964" t="str">
        <f>VLOOKUP($J2964,'Emission Factors-old'!$A$2:$D$9,4,FALSE)</f>
        <v>EACH</v>
      </c>
      <c r="N2964" s="28">
        <f t="shared" si="92"/>
        <v>0</v>
      </c>
      <c r="O2964" t="str">
        <f t="shared" si="93"/>
        <v>LB</v>
      </c>
    </row>
    <row r="2965" spans="1:15">
      <c r="A2965" s="59" t="s">
        <v>1219</v>
      </c>
      <c r="B2965" s="59" t="s">
        <v>1862</v>
      </c>
      <c r="C2965" s="59" t="s">
        <v>1841</v>
      </c>
      <c r="D2965" t="s">
        <v>2603</v>
      </c>
      <c r="E2965" t="s">
        <v>2057</v>
      </c>
      <c r="F2965" t="s">
        <v>1203</v>
      </c>
      <c r="G2965" s="28">
        <f>IF(ISERROR(VLOOKUP($A2965,'Adjusted County Employment'!$A$4:$X$3225,7,FALSE)),0,(VLOOKUP($A2965,'Adjusted County Employment'!$A$4:$X$3225,7,FALSE)))</f>
        <v>0</v>
      </c>
      <c r="H2965" s="4" t="s">
        <v>1677</v>
      </c>
      <c r="I2965" s="45">
        <v>992</v>
      </c>
      <c r="J2965" s="58" t="s">
        <v>1675</v>
      </c>
      <c r="K2965">
        <f>VLOOKUP($J2965,'Emission Factors-old'!$A$2:$D$9,2,FALSE)</f>
        <v>887.80254614220303</v>
      </c>
      <c r="L2965" t="str">
        <f>VLOOKUP($J2965,'Emission Factors-old'!$A$2:$D$9,3,FALSE)</f>
        <v>LB</v>
      </c>
      <c r="M2965" t="str">
        <f>VLOOKUP($J2965,'Emission Factors-old'!$A$2:$D$9,4,FALSE)</f>
        <v>EACH</v>
      </c>
      <c r="N2965" s="28">
        <f t="shared" si="92"/>
        <v>0</v>
      </c>
      <c r="O2965" t="str">
        <f t="shared" si="93"/>
        <v>LB</v>
      </c>
    </row>
    <row r="2966" spans="1:15">
      <c r="A2966" s="59" t="s">
        <v>1220</v>
      </c>
      <c r="B2966" s="59" t="s">
        <v>1862</v>
      </c>
      <c r="C2966" s="59" t="s">
        <v>1776</v>
      </c>
      <c r="D2966" t="s">
        <v>2347</v>
      </c>
      <c r="E2966" t="s">
        <v>2057</v>
      </c>
      <c r="F2966" t="s">
        <v>1203</v>
      </c>
      <c r="G2966" s="28">
        <f>IF(ISERROR(VLOOKUP($A2966,'Adjusted County Employment'!$A$4:$X$3225,7,FALSE)),0,(VLOOKUP($A2966,'Adjusted County Employment'!$A$4:$X$3225,7,FALSE)))</f>
        <v>0</v>
      </c>
      <c r="H2966" s="4" t="s">
        <v>1677</v>
      </c>
      <c r="I2966" s="45">
        <v>992</v>
      </c>
      <c r="J2966" s="58" t="s">
        <v>1675</v>
      </c>
      <c r="K2966">
        <f>VLOOKUP($J2966,'Emission Factors-old'!$A$2:$D$9,2,FALSE)</f>
        <v>887.80254614220303</v>
      </c>
      <c r="L2966" t="str">
        <f>VLOOKUP($J2966,'Emission Factors-old'!$A$2:$D$9,3,FALSE)</f>
        <v>LB</v>
      </c>
      <c r="M2966" t="str">
        <f>VLOOKUP($J2966,'Emission Factors-old'!$A$2:$D$9,4,FALSE)</f>
        <v>EACH</v>
      </c>
      <c r="N2966" s="28">
        <f t="shared" si="92"/>
        <v>0</v>
      </c>
      <c r="O2966" t="str">
        <f t="shared" si="93"/>
        <v>LB</v>
      </c>
    </row>
    <row r="2967" spans="1:15">
      <c r="A2967" s="59" t="s">
        <v>1221</v>
      </c>
      <c r="B2967" s="59" t="s">
        <v>1862</v>
      </c>
      <c r="C2967" s="59" t="s">
        <v>1822</v>
      </c>
      <c r="D2967" t="s">
        <v>1222</v>
      </c>
      <c r="E2967" t="s">
        <v>2057</v>
      </c>
      <c r="F2967" t="s">
        <v>1203</v>
      </c>
      <c r="G2967" s="28">
        <f>IF(ISERROR(VLOOKUP($A2967,'Adjusted County Employment'!$A$4:$X$3225,7,FALSE)),0,(VLOOKUP($A2967,'Adjusted County Employment'!$A$4:$X$3225,7,FALSE)))</f>
        <v>0</v>
      </c>
      <c r="H2967" s="4" t="s">
        <v>1677</v>
      </c>
      <c r="I2967" s="45">
        <v>992</v>
      </c>
      <c r="J2967" s="58" t="s">
        <v>1675</v>
      </c>
      <c r="K2967">
        <f>VLOOKUP($J2967,'Emission Factors-old'!$A$2:$D$9,2,FALSE)</f>
        <v>887.80254614220303</v>
      </c>
      <c r="L2967" t="str">
        <f>VLOOKUP($J2967,'Emission Factors-old'!$A$2:$D$9,3,FALSE)</f>
        <v>LB</v>
      </c>
      <c r="M2967" t="str">
        <f>VLOOKUP($J2967,'Emission Factors-old'!$A$2:$D$9,4,FALSE)</f>
        <v>EACH</v>
      </c>
      <c r="N2967" s="28">
        <f t="shared" si="92"/>
        <v>0</v>
      </c>
      <c r="O2967" t="str">
        <f t="shared" si="93"/>
        <v>LB</v>
      </c>
    </row>
    <row r="2968" spans="1:15">
      <c r="A2968" s="59" t="s">
        <v>1223</v>
      </c>
      <c r="B2968" s="59" t="s">
        <v>1862</v>
      </c>
      <c r="C2968" s="59" t="s">
        <v>1777</v>
      </c>
      <c r="D2968" t="s">
        <v>1224</v>
      </c>
      <c r="E2968" t="s">
        <v>2057</v>
      </c>
      <c r="F2968" t="s">
        <v>1203</v>
      </c>
      <c r="G2968" s="28">
        <f>IF(ISERROR(VLOOKUP($A2968,'Adjusted County Employment'!$A$4:$X$3225,7,FALSE)),0,(VLOOKUP($A2968,'Adjusted County Employment'!$A$4:$X$3225,7,FALSE)))</f>
        <v>4.4222222222222225</v>
      </c>
      <c r="H2968" s="4" t="s">
        <v>1677</v>
      </c>
      <c r="I2968" s="45">
        <v>992</v>
      </c>
      <c r="J2968" s="58" t="s">
        <v>1675</v>
      </c>
      <c r="K2968">
        <f>VLOOKUP($J2968,'Emission Factors-old'!$A$2:$D$9,2,FALSE)</f>
        <v>887.80254614220303</v>
      </c>
      <c r="L2968" t="str">
        <f>VLOOKUP($J2968,'Emission Factors-old'!$A$2:$D$9,3,FALSE)</f>
        <v>LB</v>
      </c>
      <c r="M2968" t="str">
        <f>VLOOKUP($J2968,'Emission Factors-old'!$A$2:$D$9,4,FALSE)</f>
        <v>EACH</v>
      </c>
      <c r="N2968" s="28">
        <f t="shared" si="92"/>
        <v>3926.0601484955205</v>
      </c>
      <c r="O2968" t="str">
        <f t="shared" si="93"/>
        <v>LB</v>
      </c>
    </row>
    <row r="2969" spans="1:15">
      <c r="A2969" s="59" t="s">
        <v>1225</v>
      </c>
      <c r="B2969" s="59" t="s">
        <v>1862</v>
      </c>
      <c r="C2969" s="59" t="s">
        <v>1825</v>
      </c>
      <c r="D2969" t="s">
        <v>2130</v>
      </c>
      <c r="E2969" t="s">
        <v>2057</v>
      </c>
      <c r="F2969" t="s">
        <v>1203</v>
      </c>
      <c r="G2969" s="28">
        <f>IF(ISERROR(VLOOKUP($A2969,'Adjusted County Employment'!$A$4:$X$3225,7,FALSE)),0,(VLOOKUP($A2969,'Adjusted County Employment'!$A$4:$X$3225,7,FALSE)))</f>
        <v>0</v>
      </c>
      <c r="H2969" s="4" t="s">
        <v>1677</v>
      </c>
      <c r="I2969" s="45">
        <v>992</v>
      </c>
      <c r="J2969" s="58" t="s">
        <v>1675</v>
      </c>
      <c r="K2969">
        <f>VLOOKUP($J2969,'Emission Factors-old'!$A$2:$D$9,2,FALSE)</f>
        <v>887.80254614220303</v>
      </c>
      <c r="L2969" t="str">
        <f>VLOOKUP($J2969,'Emission Factors-old'!$A$2:$D$9,3,FALSE)</f>
        <v>LB</v>
      </c>
      <c r="M2969" t="str">
        <f>VLOOKUP($J2969,'Emission Factors-old'!$A$2:$D$9,4,FALSE)</f>
        <v>EACH</v>
      </c>
      <c r="N2969" s="28">
        <f t="shared" si="92"/>
        <v>0</v>
      </c>
      <c r="O2969" t="str">
        <f t="shared" si="93"/>
        <v>LB</v>
      </c>
    </row>
    <row r="2970" spans="1:15">
      <c r="A2970" s="59" t="s">
        <v>1226</v>
      </c>
      <c r="B2970" s="59" t="s">
        <v>1862</v>
      </c>
      <c r="C2970" s="59" t="s">
        <v>1826</v>
      </c>
      <c r="D2970" t="s">
        <v>670</v>
      </c>
      <c r="E2970" t="s">
        <v>2057</v>
      </c>
      <c r="F2970" t="s">
        <v>1203</v>
      </c>
      <c r="G2970" s="28">
        <f>IF(ISERROR(VLOOKUP($A2970,'Adjusted County Employment'!$A$4:$X$3225,7,FALSE)),0,(VLOOKUP($A2970,'Adjusted County Employment'!$A$4:$X$3225,7,FALSE)))</f>
        <v>202.00727012943352</v>
      </c>
      <c r="H2970" s="4" t="s">
        <v>1677</v>
      </c>
      <c r="I2970" s="45">
        <v>992</v>
      </c>
      <c r="J2970" s="58" t="s">
        <v>1675</v>
      </c>
      <c r="K2970">
        <f>VLOOKUP($J2970,'Emission Factors-old'!$A$2:$D$9,2,FALSE)</f>
        <v>887.80254614220303</v>
      </c>
      <c r="L2970" t="str">
        <f>VLOOKUP($J2970,'Emission Factors-old'!$A$2:$D$9,3,FALSE)</f>
        <v>LB</v>
      </c>
      <c r="M2970" t="str">
        <f>VLOOKUP($J2970,'Emission Factors-old'!$A$2:$D$9,4,FALSE)</f>
        <v>EACH</v>
      </c>
      <c r="N2970" s="28">
        <f t="shared" si="92"/>
        <v>179342.56876014688</v>
      </c>
      <c r="O2970" t="str">
        <f t="shared" si="93"/>
        <v>LB</v>
      </c>
    </row>
    <row r="2971" spans="1:15">
      <c r="A2971" s="59" t="s">
        <v>1227</v>
      </c>
      <c r="B2971" s="59" t="s">
        <v>1862</v>
      </c>
      <c r="C2971" s="59" t="s">
        <v>1827</v>
      </c>
      <c r="D2971" t="s">
        <v>1228</v>
      </c>
      <c r="E2971" t="s">
        <v>2057</v>
      </c>
      <c r="F2971" t="s">
        <v>1203</v>
      </c>
      <c r="G2971" s="28">
        <f>IF(ISERROR(VLOOKUP($A2971,'Adjusted County Employment'!$A$4:$X$3225,7,FALSE)),0,(VLOOKUP($A2971,'Adjusted County Employment'!$A$4:$X$3225,7,FALSE)))</f>
        <v>0</v>
      </c>
      <c r="H2971" s="4" t="s">
        <v>1677</v>
      </c>
      <c r="I2971" s="45">
        <v>992</v>
      </c>
      <c r="J2971" s="58" t="s">
        <v>1675</v>
      </c>
      <c r="K2971">
        <f>VLOOKUP($J2971,'Emission Factors-old'!$A$2:$D$9,2,FALSE)</f>
        <v>887.80254614220303</v>
      </c>
      <c r="L2971" t="str">
        <f>VLOOKUP($J2971,'Emission Factors-old'!$A$2:$D$9,3,FALSE)</f>
        <v>LB</v>
      </c>
      <c r="M2971" t="str">
        <f>VLOOKUP($J2971,'Emission Factors-old'!$A$2:$D$9,4,FALSE)</f>
        <v>EACH</v>
      </c>
      <c r="N2971" s="28">
        <f t="shared" si="92"/>
        <v>0</v>
      </c>
      <c r="O2971" t="str">
        <f t="shared" si="93"/>
        <v>LB</v>
      </c>
    </row>
    <row r="2972" spans="1:15">
      <c r="A2972" s="59" t="s">
        <v>1229</v>
      </c>
      <c r="B2972" s="59" t="s">
        <v>1862</v>
      </c>
      <c r="C2972" s="59" t="s">
        <v>1778</v>
      </c>
      <c r="D2972" t="s">
        <v>1230</v>
      </c>
      <c r="E2972" t="s">
        <v>2057</v>
      </c>
      <c r="F2972" t="s">
        <v>1203</v>
      </c>
      <c r="G2972" s="28">
        <f>IF(ISERROR(VLOOKUP($A2972,'Adjusted County Employment'!$A$4:$X$3225,7,FALSE)),0,(VLOOKUP($A2972,'Adjusted County Employment'!$A$4:$X$3225,7,FALSE)))</f>
        <v>9.9002857623129934</v>
      </c>
      <c r="H2972" s="4" t="s">
        <v>1677</v>
      </c>
      <c r="I2972" s="45">
        <v>992</v>
      </c>
      <c r="J2972" s="58" t="s">
        <v>1675</v>
      </c>
      <c r="K2972">
        <f>VLOOKUP($J2972,'Emission Factors-old'!$A$2:$D$9,2,FALSE)</f>
        <v>887.80254614220303</v>
      </c>
      <c r="L2972" t="str">
        <f>VLOOKUP($J2972,'Emission Factors-old'!$A$2:$D$9,3,FALSE)</f>
        <v>LB</v>
      </c>
      <c r="M2972" t="str">
        <f>VLOOKUP($J2972,'Emission Factors-old'!$A$2:$D$9,4,FALSE)</f>
        <v>EACH</v>
      </c>
      <c r="N2972" s="28">
        <f t="shared" si="92"/>
        <v>8789.4989073168763</v>
      </c>
      <c r="O2972" t="str">
        <f t="shared" si="93"/>
        <v>LB</v>
      </c>
    </row>
    <row r="2973" spans="1:15">
      <c r="A2973" s="59" t="s">
        <v>1231</v>
      </c>
      <c r="B2973" s="59" t="s">
        <v>1862</v>
      </c>
      <c r="C2973" s="59" t="s">
        <v>1842</v>
      </c>
      <c r="D2973" t="s">
        <v>1232</v>
      </c>
      <c r="E2973" t="s">
        <v>2057</v>
      </c>
      <c r="F2973" t="s">
        <v>1203</v>
      </c>
      <c r="G2973" s="28">
        <f>IF(ISERROR(VLOOKUP($A2973,'Adjusted County Employment'!$A$4:$X$3225,7,FALSE)),0,(VLOOKUP($A2973,'Adjusted County Employment'!$A$4:$X$3225,7,FALSE)))</f>
        <v>2.8688524590163933</v>
      </c>
      <c r="H2973" s="4" t="s">
        <v>1677</v>
      </c>
      <c r="I2973" s="45">
        <v>992</v>
      </c>
      <c r="J2973" s="58" t="s">
        <v>1675</v>
      </c>
      <c r="K2973">
        <f>VLOOKUP($J2973,'Emission Factors-old'!$A$2:$D$9,2,FALSE)</f>
        <v>887.80254614220303</v>
      </c>
      <c r="L2973" t="str">
        <f>VLOOKUP($J2973,'Emission Factors-old'!$A$2:$D$9,3,FALSE)</f>
        <v>LB</v>
      </c>
      <c r="M2973" t="str">
        <f>VLOOKUP($J2973,'Emission Factors-old'!$A$2:$D$9,4,FALSE)</f>
        <v>EACH</v>
      </c>
      <c r="N2973" s="28">
        <f t="shared" si="92"/>
        <v>2546.974517621074</v>
      </c>
      <c r="O2973" t="str">
        <f t="shared" si="93"/>
        <v>LB</v>
      </c>
    </row>
    <row r="2974" spans="1:15">
      <c r="A2974" s="59" t="s">
        <v>1233</v>
      </c>
      <c r="B2974" s="59" t="s">
        <v>1862</v>
      </c>
      <c r="C2974" s="59" t="s">
        <v>1843</v>
      </c>
      <c r="D2974" t="s">
        <v>3172</v>
      </c>
      <c r="E2974" t="s">
        <v>2057</v>
      </c>
      <c r="F2974" t="s">
        <v>1203</v>
      </c>
      <c r="G2974" s="28">
        <f>IF(ISERROR(VLOOKUP($A2974,'Adjusted County Employment'!$A$4:$X$3225,7,FALSE)),0,(VLOOKUP($A2974,'Adjusted County Employment'!$A$4:$X$3225,7,FALSE)))</f>
        <v>0</v>
      </c>
      <c r="H2974" s="4" t="s">
        <v>1677</v>
      </c>
      <c r="I2974" s="45">
        <v>992</v>
      </c>
      <c r="J2974" s="58" t="s">
        <v>1675</v>
      </c>
      <c r="K2974">
        <f>VLOOKUP($J2974,'Emission Factors-old'!$A$2:$D$9,2,FALSE)</f>
        <v>887.80254614220303</v>
      </c>
      <c r="L2974" t="str">
        <f>VLOOKUP($J2974,'Emission Factors-old'!$A$2:$D$9,3,FALSE)</f>
        <v>LB</v>
      </c>
      <c r="M2974" t="str">
        <f>VLOOKUP($J2974,'Emission Factors-old'!$A$2:$D$9,4,FALSE)</f>
        <v>EACH</v>
      </c>
      <c r="N2974" s="28">
        <f t="shared" si="92"/>
        <v>0</v>
      </c>
      <c r="O2974" t="str">
        <f t="shared" si="93"/>
        <v>LB</v>
      </c>
    </row>
    <row r="2975" spans="1:15">
      <c r="A2975" s="59" t="s">
        <v>1234</v>
      </c>
      <c r="B2975" s="59" t="s">
        <v>1862</v>
      </c>
      <c r="C2975" s="59" t="s">
        <v>1779</v>
      </c>
      <c r="D2975" t="s">
        <v>2368</v>
      </c>
      <c r="E2975" t="s">
        <v>2057</v>
      </c>
      <c r="F2975" t="s">
        <v>1203</v>
      </c>
      <c r="G2975" s="28">
        <f>IF(ISERROR(VLOOKUP($A2975,'Adjusted County Employment'!$A$4:$X$3225,7,FALSE)),0,(VLOOKUP($A2975,'Adjusted County Employment'!$A$4:$X$3225,7,FALSE)))</f>
        <v>0</v>
      </c>
      <c r="H2975" s="4" t="s">
        <v>1677</v>
      </c>
      <c r="I2975" s="45">
        <v>992</v>
      </c>
      <c r="J2975" s="58" t="s">
        <v>1675</v>
      </c>
      <c r="K2975">
        <f>VLOOKUP($J2975,'Emission Factors-old'!$A$2:$D$9,2,FALSE)</f>
        <v>887.80254614220303</v>
      </c>
      <c r="L2975" t="str">
        <f>VLOOKUP($J2975,'Emission Factors-old'!$A$2:$D$9,3,FALSE)</f>
        <v>LB</v>
      </c>
      <c r="M2975" t="str">
        <f>VLOOKUP($J2975,'Emission Factors-old'!$A$2:$D$9,4,FALSE)</f>
        <v>EACH</v>
      </c>
      <c r="N2975" s="28">
        <f t="shared" si="92"/>
        <v>0</v>
      </c>
      <c r="O2975" t="str">
        <f t="shared" si="93"/>
        <v>LB</v>
      </c>
    </row>
    <row r="2976" spans="1:15">
      <c r="A2976" s="59" t="s">
        <v>1235</v>
      </c>
      <c r="B2976" s="59" t="s">
        <v>1862</v>
      </c>
      <c r="C2976" s="59" t="s">
        <v>1780</v>
      </c>
      <c r="D2976" t="s">
        <v>3292</v>
      </c>
      <c r="E2976" t="s">
        <v>2057</v>
      </c>
      <c r="F2976" t="s">
        <v>1203</v>
      </c>
      <c r="G2976" s="28">
        <f>IF(ISERROR(VLOOKUP($A2976,'Adjusted County Employment'!$A$4:$X$3225,7,FALSE)),0,(VLOOKUP($A2976,'Adjusted County Employment'!$A$4:$X$3225,7,FALSE)))</f>
        <v>2.8688524590163933</v>
      </c>
      <c r="H2976" s="4" t="s">
        <v>1677</v>
      </c>
      <c r="I2976" s="45">
        <v>992</v>
      </c>
      <c r="J2976" s="58" t="s">
        <v>1675</v>
      </c>
      <c r="K2976">
        <f>VLOOKUP($J2976,'Emission Factors-old'!$A$2:$D$9,2,FALSE)</f>
        <v>887.80254614220303</v>
      </c>
      <c r="L2976" t="str">
        <f>VLOOKUP($J2976,'Emission Factors-old'!$A$2:$D$9,3,FALSE)</f>
        <v>LB</v>
      </c>
      <c r="M2976" t="str">
        <f>VLOOKUP($J2976,'Emission Factors-old'!$A$2:$D$9,4,FALSE)</f>
        <v>EACH</v>
      </c>
      <c r="N2976" s="28">
        <f t="shared" si="92"/>
        <v>2546.974517621074</v>
      </c>
      <c r="O2976" t="str">
        <f t="shared" si="93"/>
        <v>LB</v>
      </c>
    </row>
    <row r="2977" spans="1:15">
      <c r="A2977" s="59" t="s">
        <v>1236</v>
      </c>
      <c r="B2977" s="59" t="s">
        <v>1862</v>
      </c>
      <c r="C2977" s="59" t="s">
        <v>1781</v>
      </c>
      <c r="D2977" t="s">
        <v>1237</v>
      </c>
      <c r="E2977" t="s">
        <v>2057</v>
      </c>
      <c r="F2977" t="s">
        <v>1203</v>
      </c>
      <c r="G2977" s="28">
        <f>IF(ISERROR(VLOOKUP($A2977,'Adjusted County Employment'!$A$4:$X$3225,7,FALSE)),0,(VLOOKUP($A2977,'Adjusted County Employment'!$A$4:$X$3225,7,FALSE)))</f>
        <v>0</v>
      </c>
      <c r="H2977" s="4" t="s">
        <v>1677</v>
      </c>
      <c r="I2977" s="45">
        <v>992</v>
      </c>
      <c r="J2977" s="58" t="s">
        <v>1675</v>
      </c>
      <c r="K2977">
        <f>VLOOKUP($J2977,'Emission Factors-old'!$A$2:$D$9,2,FALSE)</f>
        <v>887.80254614220303</v>
      </c>
      <c r="L2977" t="str">
        <f>VLOOKUP($J2977,'Emission Factors-old'!$A$2:$D$9,3,FALSE)</f>
        <v>LB</v>
      </c>
      <c r="M2977" t="str">
        <f>VLOOKUP($J2977,'Emission Factors-old'!$A$2:$D$9,4,FALSE)</f>
        <v>EACH</v>
      </c>
      <c r="N2977" s="28">
        <f t="shared" si="92"/>
        <v>0</v>
      </c>
      <c r="O2977" t="str">
        <f t="shared" si="93"/>
        <v>LB</v>
      </c>
    </row>
    <row r="2978" spans="1:15">
      <c r="A2978" s="59" t="s">
        <v>1238</v>
      </c>
      <c r="B2978" s="59" t="s">
        <v>1862</v>
      </c>
      <c r="C2978" s="59" t="s">
        <v>1782</v>
      </c>
      <c r="D2978" t="s">
        <v>1239</v>
      </c>
      <c r="E2978" t="s">
        <v>2057</v>
      </c>
      <c r="F2978" t="s">
        <v>1203</v>
      </c>
      <c r="G2978" s="28">
        <f>IF(ISERROR(VLOOKUP($A2978,'Adjusted County Employment'!$A$4:$X$3225,7,FALSE)),0,(VLOOKUP($A2978,'Adjusted County Employment'!$A$4:$X$3225,7,FALSE)))</f>
        <v>0</v>
      </c>
      <c r="H2978" s="4" t="s">
        <v>1677</v>
      </c>
      <c r="I2978" s="45">
        <v>992</v>
      </c>
      <c r="J2978" s="58" t="s">
        <v>1675</v>
      </c>
      <c r="K2978">
        <f>VLOOKUP($J2978,'Emission Factors-old'!$A$2:$D$9,2,FALSE)</f>
        <v>887.80254614220303</v>
      </c>
      <c r="L2978" t="str">
        <f>VLOOKUP($J2978,'Emission Factors-old'!$A$2:$D$9,3,FALSE)</f>
        <v>LB</v>
      </c>
      <c r="M2978" t="str">
        <f>VLOOKUP($J2978,'Emission Factors-old'!$A$2:$D$9,4,FALSE)</f>
        <v>EACH</v>
      </c>
      <c r="N2978" s="28">
        <f t="shared" si="92"/>
        <v>0</v>
      </c>
      <c r="O2978" t="str">
        <f t="shared" si="93"/>
        <v>LB</v>
      </c>
    </row>
    <row r="2979" spans="1:15">
      <c r="A2979" s="59" t="s">
        <v>1240</v>
      </c>
      <c r="B2979" s="59" t="s">
        <v>1862</v>
      </c>
      <c r="C2979" s="59" t="s">
        <v>1783</v>
      </c>
      <c r="D2979" t="s">
        <v>1241</v>
      </c>
      <c r="E2979" t="s">
        <v>2057</v>
      </c>
      <c r="F2979" t="s">
        <v>1203</v>
      </c>
      <c r="G2979" s="28">
        <f>IF(ISERROR(VLOOKUP($A2979,'Adjusted County Employment'!$A$4:$X$3225,7,FALSE)),0,(VLOOKUP($A2979,'Adjusted County Employment'!$A$4:$X$3225,7,FALSE)))</f>
        <v>0</v>
      </c>
      <c r="H2979" s="4" t="s">
        <v>1677</v>
      </c>
      <c r="I2979" s="45">
        <v>992</v>
      </c>
      <c r="J2979" s="58" t="s">
        <v>1675</v>
      </c>
      <c r="K2979">
        <f>VLOOKUP($J2979,'Emission Factors-old'!$A$2:$D$9,2,FALSE)</f>
        <v>887.80254614220303</v>
      </c>
      <c r="L2979" t="str">
        <f>VLOOKUP($J2979,'Emission Factors-old'!$A$2:$D$9,3,FALSE)</f>
        <v>LB</v>
      </c>
      <c r="M2979" t="str">
        <f>VLOOKUP($J2979,'Emission Factors-old'!$A$2:$D$9,4,FALSE)</f>
        <v>EACH</v>
      </c>
      <c r="N2979" s="28">
        <f t="shared" si="92"/>
        <v>0</v>
      </c>
      <c r="O2979" t="str">
        <f t="shared" si="93"/>
        <v>LB</v>
      </c>
    </row>
    <row r="2980" spans="1:15">
      <c r="A2980" s="59" t="s">
        <v>1242</v>
      </c>
      <c r="B2980" s="59" t="s">
        <v>1862</v>
      </c>
      <c r="C2980" s="59" t="s">
        <v>1844</v>
      </c>
      <c r="D2980" t="s">
        <v>3010</v>
      </c>
      <c r="E2980" t="s">
        <v>2057</v>
      </c>
      <c r="F2980" t="s">
        <v>1203</v>
      </c>
      <c r="G2980" s="28">
        <f>IF(ISERROR(VLOOKUP($A2980,'Adjusted County Employment'!$A$4:$X$3225,7,FALSE)),0,(VLOOKUP($A2980,'Adjusted County Employment'!$A$4:$X$3225,7,FALSE)))</f>
        <v>133.46880692167576</v>
      </c>
      <c r="H2980" s="4" t="s">
        <v>1677</v>
      </c>
      <c r="I2980" s="45">
        <v>992</v>
      </c>
      <c r="J2980" s="58" t="s">
        <v>1675</v>
      </c>
      <c r="K2980">
        <f>VLOOKUP($J2980,'Emission Factors-old'!$A$2:$D$9,2,FALSE)</f>
        <v>887.80254614220303</v>
      </c>
      <c r="L2980" t="str">
        <f>VLOOKUP($J2980,'Emission Factors-old'!$A$2:$D$9,3,FALSE)</f>
        <v>LB</v>
      </c>
      <c r="M2980" t="str">
        <f>VLOOKUP($J2980,'Emission Factors-old'!$A$2:$D$9,4,FALSE)</f>
        <v>EACH</v>
      </c>
      <c r="N2980" s="28">
        <f t="shared" si="92"/>
        <v>118493.94661562583</v>
      </c>
      <c r="O2980" t="str">
        <f t="shared" si="93"/>
        <v>LB</v>
      </c>
    </row>
    <row r="2981" spans="1:15">
      <c r="A2981" s="59" t="s">
        <v>1243</v>
      </c>
      <c r="B2981" s="59" t="s">
        <v>1862</v>
      </c>
      <c r="C2981" s="59" t="s">
        <v>1784</v>
      </c>
      <c r="D2981" t="s">
        <v>2662</v>
      </c>
      <c r="E2981" t="s">
        <v>2057</v>
      </c>
      <c r="F2981" t="s">
        <v>1203</v>
      </c>
      <c r="G2981" s="28">
        <f>IF(ISERROR(VLOOKUP($A2981,'Adjusted County Employment'!$A$4:$X$3225,7,FALSE)),0,(VLOOKUP($A2981,'Adjusted County Employment'!$A$4:$X$3225,7,FALSE)))</f>
        <v>0</v>
      </c>
      <c r="H2981" s="4" t="s">
        <v>1677</v>
      </c>
      <c r="I2981" s="45">
        <v>992</v>
      </c>
      <c r="J2981" s="58" t="s">
        <v>1675</v>
      </c>
      <c r="K2981">
        <f>VLOOKUP($J2981,'Emission Factors-old'!$A$2:$D$9,2,FALSE)</f>
        <v>887.80254614220303</v>
      </c>
      <c r="L2981" t="str">
        <f>VLOOKUP($J2981,'Emission Factors-old'!$A$2:$D$9,3,FALSE)</f>
        <v>LB</v>
      </c>
      <c r="M2981" t="str">
        <f>VLOOKUP($J2981,'Emission Factors-old'!$A$2:$D$9,4,FALSE)</f>
        <v>EACH</v>
      </c>
      <c r="N2981" s="28">
        <f t="shared" si="92"/>
        <v>0</v>
      </c>
      <c r="O2981" t="str">
        <f t="shared" si="93"/>
        <v>LB</v>
      </c>
    </row>
    <row r="2982" spans="1:15">
      <c r="A2982" s="59" t="s">
        <v>1244</v>
      </c>
      <c r="B2982" s="59" t="s">
        <v>1862</v>
      </c>
      <c r="C2982" s="59" t="s">
        <v>1828</v>
      </c>
      <c r="D2982" t="s">
        <v>1245</v>
      </c>
      <c r="E2982" t="s">
        <v>2057</v>
      </c>
      <c r="F2982" t="s">
        <v>1203</v>
      </c>
      <c r="G2982" s="28">
        <f>IF(ISERROR(VLOOKUP($A2982,'Adjusted County Employment'!$A$4:$X$3225,7,FALSE)),0,(VLOOKUP($A2982,'Adjusted County Employment'!$A$4:$X$3225,7,FALSE)))</f>
        <v>2.8688524590163933</v>
      </c>
      <c r="H2982" s="4" t="s">
        <v>1677</v>
      </c>
      <c r="I2982" s="45">
        <v>992</v>
      </c>
      <c r="J2982" s="58" t="s">
        <v>1675</v>
      </c>
      <c r="K2982">
        <f>VLOOKUP($J2982,'Emission Factors-old'!$A$2:$D$9,2,FALSE)</f>
        <v>887.80254614220303</v>
      </c>
      <c r="L2982" t="str">
        <f>VLOOKUP($J2982,'Emission Factors-old'!$A$2:$D$9,3,FALSE)</f>
        <v>LB</v>
      </c>
      <c r="M2982" t="str">
        <f>VLOOKUP($J2982,'Emission Factors-old'!$A$2:$D$9,4,FALSE)</f>
        <v>EACH</v>
      </c>
      <c r="N2982" s="28">
        <f t="shared" si="92"/>
        <v>2546.974517621074</v>
      </c>
      <c r="O2982" t="str">
        <f t="shared" si="93"/>
        <v>LB</v>
      </c>
    </row>
    <row r="2983" spans="1:15">
      <c r="A2983" s="59" t="s">
        <v>1246</v>
      </c>
      <c r="B2983" s="59" t="s">
        <v>1862</v>
      </c>
      <c r="C2983" s="59" t="s">
        <v>1845</v>
      </c>
      <c r="D2983" t="s">
        <v>1247</v>
      </c>
      <c r="E2983" t="s">
        <v>2057</v>
      </c>
      <c r="F2983" t="s">
        <v>1203</v>
      </c>
      <c r="G2983" s="28">
        <f>IF(ISERROR(VLOOKUP($A2983,'Adjusted County Employment'!$A$4:$X$3225,7,FALSE)),0,(VLOOKUP($A2983,'Adjusted County Employment'!$A$4:$X$3225,7,FALSE)))</f>
        <v>0</v>
      </c>
      <c r="H2983" s="4" t="s">
        <v>1677</v>
      </c>
      <c r="I2983" s="45">
        <v>992</v>
      </c>
      <c r="J2983" s="58" t="s">
        <v>1675</v>
      </c>
      <c r="K2983">
        <f>VLOOKUP($J2983,'Emission Factors-old'!$A$2:$D$9,2,FALSE)</f>
        <v>887.80254614220303</v>
      </c>
      <c r="L2983" t="str">
        <f>VLOOKUP($J2983,'Emission Factors-old'!$A$2:$D$9,3,FALSE)</f>
        <v>LB</v>
      </c>
      <c r="M2983" t="str">
        <f>VLOOKUP($J2983,'Emission Factors-old'!$A$2:$D$9,4,FALSE)</f>
        <v>EACH</v>
      </c>
      <c r="N2983" s="28">
        <f t="shared" si="92"/>
        <v>0</v>
      </c>
      <c r="O2983" t="str">
        <f t="shared" si="93"/>
        <v>LB</v>
      </c>
    </row>
    <row r="2984" spans="1:15">
      <c r="A2984" s="59" t="s">
        <v>1248</v>
      </c>
      <c r="B2984" s="59" t="s">
        <v>1862</v>
      </c>
      <c r="C2984" s="59" t="s">
        <v>1785</v>
      </c>
      <c r="D2984" t="s">
        <v>1249</v>
      </c>
      <c r="E2984" t="s">
        <v>2057</v>
      </c>
      <c r="F2984" t="s">
        <v>1203</v>
      </c>
      <c r="G2984" s="28">
        <f>IF(ISERROR(VLOOKUP($A2984,'Adjusted County Employment'!$A$4:$X$3225,7,FALSE)),0,(VLOOKUP($A2984,'Adjusted County Employment'!$A$4:$X$3225,7,FALSE)))</f>
        <v>80.257741347905281</v>
      </c>
      <c r="H2984" s="4" t="s">
        <v>1677</v>
      </c>
      <c r="I2984" s="45">
        <v>992</v>
      </c>
      <c r="J2984" s="58" t="s">
        <v>1675</v>
      </c>
      <c r="K2984">
        <f>VLOOKUP($J2984,'Emission Factors-old'!$A$2:$D$9,2,FALSE)</f>
        <v>887.80254614220303</v>
      </c>
      <c r="L2984" t="str">
        <f>VLOOKUP($J2984,'Emission Factors-old'!$A$2:$D$9,3,FALSE)</f>
        <v>LB</v>
      </c>
      <c r="M2984" t="str">
        <f>VLOOKUP($J2984,'Emission Factors-old'!$A$2:$D$9,4,FALSE)</f>
        <v>EACH</v>
      </c>
      <c r="N2984" s="28">
        <f t="shared" si="92"/>
        <v>71253.02711629268</v>
      </c>
      <c r="O2984" t="str">
        <f t="shared" si="93"/>
        <v>LB</v>
      </c>
    </row>
    <row r="2985" spans="1:15">
      <c r="A2985" s="59" t="s">
        <v>1250</v>
      </c>
      <c r="B2985" s="59" t="s">
        <v>1862</v>
      </c>
      <c r="C2985" s="59" t="s">
        <v>1786</v>
      </c>
      <c r="D2985" t="s">
        <v>1251</v>
      </c>
      <c r="E2985" t="s">
        <v>2057</v>
      </c>
      <c r="F2985" t="s">
        <v>1203</v>
      </c>
      <c r="G2985" s="28">
        <f>IF(ISERROR(VLOOKUP($A2985,'Adjusted County Employment'!$A$4:$X$3225,7,FALSE)),0,(VLOOKUP($A2985,'Adjusted County Employment'!$A$4:$X$3225,7,FALSE)))</f>
        <v>40.755249332440499</v>
      </c>
      <c r="H2985" s="4" t="s">
        <v>1677</v>
      </c>
      <c r="I2985" s="45">
        <v>992</v>
      </c>
      <c r="J2985" s="58" t="s">
        <v>1675</v>
      </c>
      <c r="K2985">
        <f>VLOOKUP($J2985,'Emission Factors-old'!$A$2:$D$9,2,FALSE)</f>
        <v>887.80254614220303</v>
      </c>
      <c r="L2985" t="str">
        <f>VLOOKUP($J2985,'Emission Factors-old'!$A$2:$D$9,3,FALSE)</f>
        <v>LB</v>
      </c>
      <c r="M2985" t="str">
        <f>VLOOKUP($J2985,'Emission Factors-old'!$A$2:$D$9,4,FALSE)</f>
        <v>EACH</v>
      </c>
      <c r="N2985" s="28">
        <f t="shared" si="92"/>
        <v>36182.614126000997</v>
      </c>
      <c r="O2985" t="str">
        <f t="shared" si="93"/>
        <v>LB</v>
      </c>
    </row>
    <row r="2986" spans="1:15">
      <c r="A2986" s="59" t="s">
        <v>1252</v>
      </c>
      <c r="B2986" s="59" t="s">
        <v>1862</v>
      </c>
      <c r="C2986" s="59" t="s">
        <v>1847</v>
      </c>
      <c r="D2986" t="s">
        <v>3787</v>
      </c>
      <c r="E2986" t="s">
        <v>2057</v>
      </c>
      <c r="F2986" t="s">
        <v>1203</v>
      </c>
      <c r="G2986" s="28">
        <f>IF(ISERROR(VLOOKUP($A2986,'Adjusted County Employment'!$A$4:$X$3225,7,FALSE)),0,(VLOOKUP($A2986,'Adjusted County Employment'!$A$4:$X$3225,7,FALSE)))</f>
        <v>0</v>
      </c>
      <c r="H2986" s="4" t="s">
        <v>1677</v>
      </c>
      <c r="I2986" s="45">
        <v>992</v>
      </c>
      <c r="J2986" s="58" t="s">
        <v>1675</v>
      </c>
      <c r="K2986">
        <f>VLOOKUP($J2986,'Emission Factors-old'!$A$2:$D$9,2,FALSE)</f>
        <v>887.80254614220303</v>
      </c>
      <c r="L2986" t="str">
        <f>VLOOKUP($J2986,'Emission Factors-old'!$A$2:$D$9,3,FALSE)</f>
        <v>LB</v>
      </c>
      <c r="M2986" t="str">
        <f>VLOOKUP($J2986,'Emission Factors-old'!$A$2:$D$9,4,FALSE)</f>
        <v>EACH</v>
      </c>
      <c r="N2986" s="28">
        <f t="shared" si="92"/>
        <v>0</v>
      </c>
      <c r="O2986" t="str">
        <f t="shared" si="93"/>
        <v>LB</v>
      </c>
    </row>
    <row r="2987" spans="1:15">
      <c r="A2987" s="59" t="s">
        <v>1253</v>
      </c>
      <c r="B2987" s="59" t="s">
        <v>1862</v>
      </c>
      <c r="C2987" s="59" t="s">
        <v>1848</v>
      </c>
      <c r="D2987" t="s">
        <v>4975</v>
      </c>
      <c r="E2987" t="s">
        <v>2057</v>
      </c>
      <c r="F2987" t="s">
        <v>1203</v>
      </c>
      <c r="G2987" s="28">
        <f>IF(ISERROR(VLOOKUP($A2987,'Adjusted County Employment'!$A$4:$X$3225,7,FALSE)),0,(VLOOKUP($A2987,'Adjusted County Employment'!$A$4:$X$3225,7,FALSE)))</f>
        <v>4.4222222222222225</v>
      </c>
      <c r="H2987" s="4" t="s">
        <v>1677</v>
      </c>
      <c r="I2987" s="45">
        <v>992</v>
      </c>
      <c r="J2987" s="58" t="s">
        <v>1675</v>
      </c>
      <c r="K2987">
        <f>VLOOKUP($J2987,'Emission Factors-old'!$A$2:$D$9,2,FALSE)</f>
        <v>887.80254614220303</v>
      </c>
      <c r="L2987" t="str">
        <f>VLOOKUP($J2987,'Emission Factors-old'!$A$2:$D$9,3,FALSE)</f>
        <v>LB</v>
      </c>
      <c r="M2987" t="str">
        <f>VLOOKUP($J2987,'Emission Factors-old'!$A$2:$D$9,4,FALSE)</f>
        <v>EACH</v>
      </c>
      <c r="N2987" s="28">
        <f t="shared" si="92"/>
        <v>3926.0601484955205</v>
      </c>
      <c r="O2987" t="str">
        <f t="shared" si="93"/>
        <v>LB</v>
      </c>
    </row>
    <row r="2988" spans="1:15">
      <c r="A2988" s="59" t="s">
        <v>1254</v>
      </c>
      <c r="B2988" s="59" t="s">
        <v>1862</v>
      </c>
      <c r="C2988" s="59" t="s">
        <v>1787</v>
      </c>
      <c r="D2988" t="s">
        <v>1255</v>
      </c>
      <c r="E2988" t="s">
        <v>2057</v>
      </c>
      <c r="F2988" t="s">
        <v>1203</v>
      </c>
      <c r="G2988" s="28">
        <f>IF(ISERROR(VLOOKUP($A2988,'Adjusted County Employment'!$A$4:$X$3225,7,FALSE)),0,(VLOOKUP($A2988,'Adjusted County Employment'!$A$4:$X$3225,7,FALSE)))</f>
        <v>0</v>
      </c>
      <c r="H2988" s="4" t="s">
        <v>1677</v>
      </c>
      <c r="I2988" s="45">
        <v>992</v>
      </c>
      <c r="J2988" s="58" t="s">
        <v>1675</v>
      </c>
      <c r="K2988">
        <f>VLOOKUP($J2988,'Emission Factors-old'!$A$2:$D$9,2,FALSE)</f>
        <v>887.80254614220303</v>
      </c>
      <c r="L2988" t="str">
        <f>VLOOKUP($J2988,'Emission Factors-old'!$A$2:$D$9,3,FALSE)</f>
        <v>LB</v>
      </c>
      <c r="M2988" t="str">
        <f>VLOOKUP($J2988,'Emission Factors-old'!$A$2:$D$9,4,FALSE)</f>
        <v>EACH</v>
      </c>
      <c r="N2988" s="28">
        <f t="shared" si="92"/>
        <v>0</v>
      </c>
      <c r="O2988" t="str">
        <f t="shared" si="93"/>
        <v>LB</v>
      </c>
    </row>
    <row r="2989" spans="1:15">
      <c r="A2989" s="59" t="s">
        <v>1256</v>
      </c>
      <c r="B2989" s="59" t="s">
        <v>1862</v>
      </c>
      <c r="C2989" s="59" t="s">
        <v>1849</v>
      </c>
      <c r="D2989" t="s">
        <v>1257</v>
      </c>
      <c r="E2989" t="s">
        <v>2057</v>
      </c>
      <c r="F2989" t="s">
        <v>1203</v>
      </c>
      <c r="G2989" s="28">
        <f>IF(ISERROR(VLOOKUP($A2989,'Adjusted County Employment'!$A$4:$X$3225,7,FALSE)),0,(VLOOKUP($A2989,'Adjusted County Employment'!$A$4:$X$3225,7,FALSE)))</f>
        <v>0</v>
      </c>
      <c r="H2989" s="4" t="s">
        <v>1677</v>
      </c>
      <c r="I2989" s="45">
        <v>992</v>
      </c>
      <c r="J2989" s="58" t="s">
        <v>1675</v>
      </c>
      <c r="K2989">
        <f>VLOOKUP($J2989,'Emission Factors-old'!$A$2:$D$9,2,FALSE)</f>
        <v>887.80254614220303</v>
      </c>
      <c r="L2989" t="str">
        <f>VLOOKUP($J2989,'Emission Factors-old'!$A$2:$D$9,3,FALSE)</f>
        <v>LB</v>
      </c>
      <c r="M2989" t="str">
        <f>VLOOKUP($J2989,'Emission Factors-old'!$A$2:$D$9,4,FALSE)</f>
        <v>EACH</v>
      </c>
      <c r="N2989" s="28">
        <f t="shared" si="92"/>
        <v>0</v>
      </c>
      <c r="O2989" t="str">
        <f t="shared" si="93"/>
        <v>LB</v>
      </c>
    </row>
    <row r="2990" spans="1:15">
      <c r="A2990" s="59" t="s">
        <v>1258</v>
      </c>
      <c r="B2990" s="59" t="s">
        <v>1862</v>
      </c>
      <c r="C2990" s="59" t="s">
        <v>1789</v>
      </c>
      <c r="D2990" t="s">
        <v>1259</v>
      </c>
      <c r="E2990" t="s">
        <v>2057</v>
      </c>
      <c r="F2990" t="s">
        <v>1203</v>
      </c>
      <c r="G2990" s="28">
        <f>IF(ISERROR(VLOOKUP($A2990,'Adjusted County Employment'!$A$4:$X$3225,7,FALSE)),0,(VLOOKUP($A2990,'Adjusted County Employment'!$A$4:$X$3225,7,FALSE)))</f>
        <v>17.21311475409836</v>
      </c>
      <c r="H2990" s="4" t="s">
        <v>1677</v>
      </c>
      <c r="I2990" s="45">
        <v>992</v>
      </c>
      <c r="J2990" s="58" t="s">
        <v>1675</v>
      </c>
      <c r="K2990">
        <f>VLOOKUP($J2990,'Emission Factors-old'!$A$2:$D$9,2,FALSE)</f>
        <v>887.80254614220303</v>
      </c>
      <c r="L2990" t="str">
        <f>VLOOKUP($J2990,'Emission Factors-old'!$A$2:$D$9,3,FALSE)</f>
        <v>LB</v>
      </c>
      <c r="M2990" t="str">
        <f>VLOOKUP($J2990,'Emission Factors-old'!$A$2:$D$9,4,FALSE)</f>
        <v>EACH</v>
      </c>
      <c r="N2990" s="28">
        <f t="shared" si="92"/>
        <v>15281.847105726445</v>
      </c>
      <c r="O2990" t="str">
        <f t="shared" si="93"/>
        <v>LB</v>
      </c>
    </row>
    <row r="2991" spans="1:15">
      <c r="A2991" s="59" t="s">
        <v>1260</v>
      </c>
      <c r="B2991" s="59" t="s">
        <v>1862</v>
      </c>
      <c r="C2991" s="59" t="s">
        <v>1850</v>
      </c>
      <c r="D2991" t="s">
        <v>1261</v>
      </c>
      <c r="E2991" t="s">
        <v>2057</v>
      </c>
      <c r="F2991" t="s">
        <v>1203</v>
      </c>
      <c r="G2991" s="28">
        <f>IF(ISERROR(VLOOKUP($A2991,'Adjusted County Employment'!$A$4:$X$3225,7,FALSE)),0,(VLOOKUP($A2991,'Adjusted County Employment'!$A$4:$X$3225,7,FALSE)))</f>
        <v>0</v>
      </c>
      <c r="H2991" s="4" t="s">
        <v>1677</v>
      </c>
      <c r="I2991" s="45">
        <v>992</v>
      </c>
      <c r="J2991" s="58" t="s">
        <v>1675</v>
      </c>
      <c r="K2991">
        <f>VLOOKUP($J2991,'Emission Factors-old'!$A$2:$D$9,2,FALSE)</f>
        <v>887.80254614220303</v>
      </c>
      <c r="L2991" t="str">
        <f>VLOOKUP($J2991,'Emission Factors-old'!$A$2:$D$9,3,FALSE)</f>
        <v>LB</v>
      </c>
      <c r="M2991" t="str">
        <f>VLOOKUP($J2991,'Emission Factors-old'!$A$2:$D$9,4,FALSE)</f>
        <v>EACH</v>
      </c>
      <c r="N2991" s="28">
        <f t="shared" si="92"/>
        <v>0</v>
      </c>
      <c r="O2991" t="str">
        <f t="shared" si="93"/>
        <v>LB</v>
      </c>
    </row>
    <row r="2992" spans="1:15">
      <c r="A2992" s="59" t="s">
        <v>1262</v>
      </c>
      <c r="B2992" s="59" t="s">
        <v>1862</v>
      </c>
      <c r="C2992" s="59" t="s">
        <v>1790</v>
      </c>
      <c r="D2992" t="s">
        <v>1263</v>
      </c>
      <c r="E2992" t="s">
        <v>2057</v>
      </c>
      <c r="F2992" t="s">
        <v>1203</v>
      </c>
      <c r="G2992" s="28">
        <f>IF(ISERROR(VLOOKUP($A2992,'Adjusted County Employment'!$A$4:$X$3225,7,FALSE)),0,(VLOOKUP($A2992,'Adjusted County Employment'!$A$4:$X$3225,7,FALSE)))</f>
        <v>0</v>
      </c>
      <c r="H2992" s="4" t="s">
        <v>1677</v>
      </c>
      <c r="I2992" s="45">
        <v>992</v>
      </c>
      <c r="J2992" s="58" t="s">
        <v>1675</v>
      </c>
      <c r="K2992">
        <f>VLOOKUP($J2992,'Emission Factors-old'!$A$2:$D$9,2,FALSE)</f>
        <v>887.80254614220303</v>
      </c>
      <c r="L2992" t="str">
        <f>VLOOKUP($J2992,'Emission Factors-old'!$A$2:$D$9,3,FALSE)</f>
        <v>LB</v>
      </c>
      <c r="M2992" t="str">
        <f>VLOOKUP($J2992,'Emission Factors-old'!$A$2:$D$9,4,FALSE)</f>
        <v>EACH</v>
      </c>
      <c r="N2992" s="28">
        <f t="shared" si="92"/>
        <v>0</v>
      </c>
      <c r="O2992" t="str">
        <f t="shared" si="93"/>
        <v>LB</v>
      </c>
    </row>
    <row r="2993" spans="1:15">
      <c r="A2993" s="59" t="s">
        <v>1264</v>
      </c>
      <c r="B2993" s="59" t="s">
        <v>2020</v>
      </c>
      <c r="C2993" s="59" t="s">
        <v>1770</v>
      </c>
      <c r="D2993" t="s">
        <v>2062</v>
      </c>
      <c r="E2993" t="s">
        <v>2057</v>
      </c>
      <c r="F2993" t="s">
        <v>1265</v>
      </c>
      <c r="G2993" s="28">
        <f>IF(ISERROR(VLOOKUP($A2993,'Adjusted County Employment'!$A$4:$X$3225,7,FALSE)),0,(VLOOKUP($A2993,'Adjusted County Employment'!$A$4:$X$3225,7,FALSE)))</f>
        <v>0</v>
      </c>
      <c r="H2993" s="4" t="s">
        <v>1677</v>
      </c>
      <c r="I2993" s="45">
        <v>992</v>
      </c>
      <c r="J2993" s="58" t="s">
        <v>1675</v>
      </c>
      <c r="K2993">
        <f>VLOOKUP($J2993,'Emission Factors-old'!$A$2:$D$9,2,FALSE)</f>
        <v>887.80254614220303</v>
      </c>
      <c r="L2993" t="str">
        <f>VLOOKUP($J2993,'Emission Factors-old'!$A$2:$D$9,3,FALSE)</f>
        <v>LB</v>
      </c>
      <c r="M2993" t="str">
        <f>VLOOKUP($J2993,'Emission Factors-old'!$A$2:$D$9,4,FALSE)</f>
        <v>EACH</v>
      </c>
      <c r="N2993" s="28">
        <f t="shared" si="92"/>
        <v>0</v>
      </c>
      <c r="O2993" t="str">
        <f t="shared" si="93"/>
        <v>LB</v>
      </c>
    </row>
    <row r="2994" spans="1:15">
      <c r="A2994" s="59" t="s">
        <v>1266</v>
      </c>
      <c r="B2994" s="59" t="s">
        <v>2020</v>
      </c>
      <c r="C2994" s="59" t="s">
        <v>1772</v>
      </c>
      <c r="D2994" t="s">
        <v>165</v>
      </c>
      <c r="E2994" t="s">
        <v>2057</v>
      </c>
      <c r="F2994" t="s">
        <v>1265</v>
      </c>
      <c r="G2994" s="28">
        <f>IF(ISERROR(VLOOKUP($A2994,'Adjusted County Employment'!$A$4:$X$3225,7,FALSE)),0,(VLOOKUP($A2994,'Adjusted County Employment'!$A$4:$X$3225,7,FALSE)))</f>
        <v>0</v>
      </c>
      <c r="H2994" s="4" t="s">
        <v>1677</v>
      </c>
      <c r="I2994" s="45">
        <v>992</v>
      </c>
      <c r="J2994" s="58" t="s">
        <v>1675</v>
      </c>
      <c r="K2994">
        <f>VLOOKUP($J2994,'Emission Factors-old'!$A$2:$D$9,2,FALSE)</f>
        <v>887.80254614220303</v>
      </c>
      <c r="L2994" t="str">
        <f>VLOOKUP($J2994,'Emission Factors-old'!$A$2:$D$9,3,FALSE)</f>
        <v>LB</v>
      </c>
      <c r="M2994" t="str">
        <f>VLOOKUP($J2994,'Emission Factors-old'!$A$2:$D$9,4,FALSE)</f>
        <v>EACH</v>
      </c>
      <c r="N2994" s="28">
        <f t="shared" si="92"/>
        <v>0</v>
      </c>
      <c r="O2994" t="str">
        <f t="shared" si="93"/>
        <v>LB</v>
      </c>
    </row>
    <row r="2995" spans="1:15">
      <c r="A2995" s="59" t="s">
        <v>1267</v>
      </c>
      <c r="B2995" s="59" t="s">
        <v>2020</v>
      </c>
      <c r="C2995" s="59" t="s">
        <v>1816</v>
      </c>
      <c r="D2995" t="s">
        <v>2308</v>
      </c>
      <c r="E2995" t="s">
        <v>2057</v>
      </c>
      <c r="F2995" t="s">
        <v>1265</v>
      </c>
      <c r="G2995" s="28">
        <f>IF(ISERROR(VLOOKUP($A2995,'Adjusted County Employment'!$A$4:$X$3225,7,FALSE)),0,(VLOOKUP($A2995,'Adjusted County Employment'!$A$4:$X$3225,7,FALSE)))</f>
        <v>0</v>
      </c>
      <c r="H2995" s="4" t="s">
        <v>1677</v>
      </c>
      <c r="I2995" s="45">
        <v>992</v>
      </c>
      <c r="J2995" s="58" t="s">
        <v>1675</v>
      </c>
      <c r="K2995">
        <f>VLOOKUP($J2995,'Emission Factors-old'!$A$2:$D$9,2,FALSE)</f>
        <v>887.80254614220303</v>
      </c>
      <c r="L2995" t="str">
        <f>VLOOKUP($J2995,'Emission Factors-old'!$A$2:$D$9,3,FALSE)</f>
        <v>LB</v>
      </c>
      <c r="M2995" t="str">
        <f>VLOOKUP($J2995,'Emission Factors-old'!$A$2:$D$9,4,FALSE)</f>
        <v>EACH</v>
      </c>
      <c r="N2995" s="28">
        <f t="shared" si="92"/>
        <v>0</v>
      </c>
      <c r="O2995" t="str">
        <f t="shared" si="93"/>
        <v>LB</v>
      </c>
    </row>
    <row r="2996" spans="1:15">
      <c r="A2996" s="59" t="s">
        <v>1268</v>
      </c>
      <c r="B2996" s="59" t="s">
        <v>2020</v>
      </c>
      <c r="C2996" s="59" t="s">
        <v>1817</v>
      </c>
      <c r="D2996" t="s">
        <v>1269</v>
      </c>
      <c r="E2996" t="s">
        <v>2057</v>
      </c>
      <c r="F2996" t="s">
        <v>1265</v>
      </c>
      <c r="G2996" s="28">
        <f>IF(ISERROR(VLOOKUP($A2996,'Adjusted County Employment'!$A$4:$X$3225,7,FALSE)),0,(VLOOKUP($A2996,'Adjusted County Employment'!$A$4:$X$3225,7,FALSE)))</f>
        <v>0</v>
      </c>
      <c r="H2996" s="4" t="s">
        <v>1677</v>
      </c>
      <c r="I2996" s="45">
        <v>992</v>
      </c>
      <c r="J2996" s="58" t="s">
        <v>1675</v>
      </c>
      <c r="K2996">
        <f>VLOOKUP($J2996,'Emission Factors-old'!$A$2:$D$9,2,FALSE)</f>
        <v>887.80254614220303</v>
      </c>
      <c r="L2996" t="str">
        <f>VLOOKUP($J2996,'Emission Factors-old'!$A$2:$D$9,3,FALSE)</f>
        <v>LB</v>
      </c>
      <c r="M2996" t="str">
        <f>VLOOKUP($J2996,'Emission Factors-old'!$A$2:$D$9,4,FALSE)</f>
        <v>EACH</v>
      </c>
      <c r="N2996" s="28">
        <f t="shared" si="92"/>
        <v>0</v>
      </c>
      <c r="O2996" t="str">
        <f t="shared" si="93"/>
        <v>LB</v>
      </c>
    </row>
    <row r="2997" spans="1:15">
      <c r="A2997" s="59" t="s">
        <v>1270</v>
      </c>
      <c r="B2997" s="59" t="s">
        <v>2020</v>
      </c>
      <c r="C2997" s="59" t="s">
        <v>1773</v>
      </c>
      <c r="D2997" t="s">
        <v>1271</v>
      </c>
      <c r="E2997" t="s">
        <v>2057</v>
      </c>
      <c r="F2997" t="s">
        <v>1265</v>
      </c>
      <c r="G2997" s="28">
        <f>IF(ISERROR(VLOOKUP($A2997,'Adjusted County Employment'!$A$4:$X$3225,7,FALSE)),0,(VLOOKUP($A2997,'Adjusted County Employment'!$A$4:$X$3225,7,FALSE)))</f>
        <v>0</v>
      </c>
      <c r="H2997" s="4" t="s">
        <v>1677</v>
      </c>
      <c r="I2997" s="45">
        <v>992</v>
      </c>
      <c r="J2997" s="58" t="s">
        <v>1675</v>
      </c>
      <c r="K2997">
        <f>VLOOKUP($J2997,'Emission Factors-old'!$A$2:$D$9,2,FALSE)</f>
        <v>887.80254614220303</v>
      </c>
      <c r="L2997" t="str">
        <f>VLOOKUP($J2997,'Emission Factors-old'!$A$2:$D$9,3,FALSE)</f>
        <v>LB</v>
      </c>
      <c r="M2997" t="str">
        <f>VLOOKUP($J2997,'Emission Factors-old'!$A$2:$D$9,4,FALSE)</f>
        <v>EACH</v>
      </c>
      <c r="N2997" s="28">
        <f t="shared" si="92"/>
        <v>0</v>
      </c>
      <c r="O2997" t="str">
        <f t="shared" si="93"/>
        <v>LB</v>
      </c>
    </row>
    <row r="2998" spans="1:15">
      <c r="A2998" s="59" t="s">
        <v>1272</v>
      </c>
      <c r="B2998" s="59" t="s">
        <v>2020</v>
      </c>
      <c r="C2998" s="59" t="s">
        <v>1840</v>
      </c>
      <c r="D2998" t="s">
        <v>1273</v>
      </c>
      <c r="E2998" t="s">
        <v>2057</v>
      </c>
      <c r="F2998" t="s">
        <v>1265</v>
      </c>
      <c r="G2998" s="28">
        <f>IF(ISERROR(VLOOKUP($A2998,'Adjusted County Employment'!$A$4:$X$3225,7,FALSE)),0,(VLOOKUP($A2998,'Adjusted County Employment'!$A$4:$X$3225,7,FALSE)))</f>
        <v>0</v>
      </c>
      <c r="H2998" s="4" t="s">
        <v>1677</v>
      </c>
      <c r="I2998" s="45">
        <v>992</v>
      </c>
      <c r="J2998" s="58" t="s">
        <v>1675</v>
      </c>
      <c r="K2998">
        <f>VLOOKUP($J2998,'Emission Factors-old'!$A$2:$D$9,2,FALSE)</f>
        <v>887.80254614220303</v>
      </c>
      <c r="L2998" t="str">
        <f>VLOOKUP($J2998,'Emission Factors-old'!$A$2:$D$9,3,FALSE)</f>
        <v>LB</v>
      </c>
      <c r="M2998" t="str">
        <f>VLOOKUP($J2998,'Emission Factors-old'!$A$2:$D$9,4,FALSE)</f>
        <v>EACH</v>
      </c>
      <c r="N2998" s="28">
        <f t="shared" si="92"/>
        <v>0</v>
      </c>
      <c r="O2998" t="str">
        <f t="shared" si="93"/>
        <v>LB</v>
      </c>
    </row>
    <row r="2999" spans="1:15">
      <c r="A2999" s="59" t="s">
        <v>1274</v>
      </c>
      <c r="B2999" s="59" t="s">
        <v>2020</v>
      </c>
      <c r="C2999" s="59" t="s">
        <v>1818</v>
      </c>
      <c r="D2999" t="s">
        <v>2072</v>
      </c>
      <c r="E2999" t="s">
        <v>2057</v>
      </c>
      <c r="F2999" t="s">
        <v>1265</v>
      </c>
      <c r="G2999" s="28">
        <f>IF(ISERROR(VLOOKUP($A2999,'Adjusted County Employment'!$A$4:$X$3225,7,FALSE)),0,(VLOOKUP($A2999,'Adjusted County Employment'!$A$4:$X$3225,7,FALSE)))</f>
        <v>0</v>
      </c>
      <c r="H2999" s="4" t="s">
        <v>1677</v>
      </c>
      <c r="I2999" s="45">
        <v>992</v>
      </c>
      <c r="J2999" s="58" t="s">
        <v>1675</v>
      </c>
      <c r="K2999">
        <f>VLOOKUP($J2999,'Emission Factors-old'!$A$2:$D$9,2,FALSE)</f>
        <v>887.80254614220303</v>
      </c>
      <c r="L2999" t="str">
        <f>VLOOKUP($J2999,'Emission Factors-old'!$A$2:$D$9,3,FALSE)</f>
        <v>LB</v>
      </c>
      <c r="M2999" t="str">
        <f>VLOOKUP($J2999,'Emission Factors-old'!$A$2:$D$9,4,FALSE)</f>
        <v>EACH</v>
      </c>
      <c r="N2999" s="28">
        <f t="shared" si="92"/>
        <v>0</v>
      </c>
      <c r="O2999" t="str">
        <f t="shared" si="93"/>
        <v>LB</v>
      </c>
    </row>
    <row r="3000" spans="1:15">
      <c r="A3000" s="59" t="s">
        <v>1275</v>
      </c>
      <c r="B3000" s="59" t="s">
        <v>2020</v>
      </c>
      <c r="C3000" s="59" t="s">
        <v>1774</v>
      </c>
      <c r="D3000" t="s">
        <v>2084</v>
      </c>
      <c r="E3000" t="s">
        <v>2057</v>
      </c>
      <c r="F3000" t="s">
        <v>1265</v>
      </c>
      <c r="G3000" s="28">
        <f>IF(ISERROR(VLOOKUP($A3000,'Adjusted County Employment'!$A$4:$X$3225,7,FALSE)),0,(VLOOKUP($A3000,'Adjusted County Employment'!$A$4:$X$3225,7,FALSE)))</f>
        <v>0</v>
      </c>
      <c r="H3000" s="4" t="s">
        <v>1677</v>
      </c>
      <c r="I3000" s="45">
        <v>992</v>
      </c>
      <c r="J3000" s="58" t="s">
        <v>1675</v>
      </c>
      <c r="K3000">
        <f>VLOOKUP($J3000,'Emission Factors-old'!$A$2:$D$9,2,FALSE)</f>
        <v>887.80254614220303</v>
      </c>
      <c r="L3000" t="str">
        <f>VLOOKUP($J3000,'Emission Factors-old'!$A$2:$D$9,3,FALSE)</f>
        <v>LB</v>
      </c>
      <c r="M3000" t="str">
        <f>VLOOKUP($J3000,'Emission Factors-old'!$A$2:$D$9,4,FALSE)</f>
        <v>EACH</v>
      </c>
      <c r="N3000" s="28">
        <f t="shared" si="92"/>
        <v>0</v>
      </c>
      <c r="O3000" t="str">
        <f t="shared" si="93"/>
        <v>LB</v>
      </c>
    </row>
    <row r="3001" spans="1:15">
      <c r="A3001" s="59" t="s">
        <v>1276</v>
      </c>
      <c r="B3001" s="59" t="s">
        <v>2020</v>
      </c>
      <c r="C3001" s="59" t="s">
        <v>1819</v>
      </c>
      <c r="D3001" t="s">
        <v>1277</v>
      </c>
      <c r="E3001" t="s">
        <v>2057</v>
      </c>
      <c r="F3001" t="s">
        <v>1265</v>
      </c>
      <c r="G3001" s="28">
        <f>IF(ISERROR(VLOOKUP($A3001,'Adjusted County Employment'!$A$4:$X$3225,7,FALSE)),0,(VLOOKUP($A3001,'Adjusted County Employment'!$A$4:$X$3225,7,FALSE)))</f>
        <v>0</v>
      </c>
      <c r="H3001" s="4" t="s">
        <v>1677</v>
      </c>
      <c r="I3001" s="45">
        <v>992</v>
      </c>
      <c r="J3001" s="58" t="s">
        <v>1675</v>
      </c>
      <c r="K3001">
        <f>VLOOKUP($J3001,'Emission Factors-old'!$A$2:$D$9,2,FALSE)</f>
        <v>887.80254614220303</v>
      </c>
      <c r="L3001" t="str">
        <f>VLOOKUP($J3001,'Emission Factors-old'!$A$2:$D$9,3,FALSE)</f>
        <v>LB</v>
      </c>
      <c r="M3001" t="str">
        <f>VLOOKUP($J3001,'Emission Factors-old'!$A$2:$D$9,4,FALSE)</f>
        <v>EACH</v>
      </c>
      <c r="N3001" s="28">
        <f t="shared" si="92"/>
        <v>0</v>
      </c>
      <c r="O3001" t="str">
        <f t="shared" si="93"/>
        <v>LB</v>
      </c>
    </row>
    <row r="3002" spans="1:15">
      <c r="A3002" s="59" t="s">
        <v>1278</v>
      </c>
      <c r="B3002" s="59" t="s">
        <v>2020</v>
      </c>
      <c r="C3002" s="59" t="s">
        <v>1820</v>
      </c>
      <c r="D3002" t="s">
        <v>2114</v>
      </c>
      <c r="E3002" t="s">
        <v>2057</v>
      </c>
      <c r="F3002" t="s">
        <v>1265</v>
      </c>
      <c r="G3002" s="28">
        <f>IF(ISERROR(VLOOKUP($A3002,'Adjusted County Employment'!$A$4:$X$3225,7,FALSE)),0,(VLOOKUP($A3002,'Adjusted County Employment'!$A$4:$X$3225,7,FALSE)))</f>
        <v>0</v>
      </c>
      <c r="H3002" s="4" t="s">
        <v>1677</v>
      </c>
      <c r="I3002" s="45">
        <v>992</v>
      </c>
      <c r="J3002" s="58" t="s">
        <v>1675</v>
      </c>
      <c r="K3002">
        <f>VLOOKUP($J3002,'Emission Factors-old'!$A$2:$D$9,2,FALSE)</f>
        <v>887.80254614220303</v>
      </c>
      <c r="L3002" t="str">
        <f>VLOOKUP($J3002,'Emission Factors-old'!$A$2:$D$9,3,FALSE)</f>
        <v>LB</v>
      </c>
      <c r="M3002" t="str">
        <f>VLOOKUP($J3002,'Emission Factors-old'!$A$2:$D$9,4,FALSE)</f>
        <v>EACH</v>
      </c>
      <c r="N3002" s="28">
        <f t="shared" si="92"/>
        <v>0</v>
      </c>
      <c r="O3002" t="str">
        <f t="shared" si="93"/>
        <v>LB</v>
      </c>
    </row>
    <row r="3003" spans="1:15">
      <c r="A3003" s="59" t="s">
        <v>1279</v>
      </c>
      <c r="B3003" s="59" t="s">
        <v>2020</v>
      </c>
      <c r="C3003" s="59" t="s">
        <v>1821</v>
      </c>
      <c r="D3003" t="s">
        <v>2926</v>
      </c>
      <c r="E3003" t="s">
        <v>2057</v>
      </c>
      <c r="F3003" t="s">
        <v>1265</v>
      </c>
      <c r="G3003" s="28">
        <f>IF(ISERROR(VLOOKUP($A3003,'Adjusted County Employment'!$A$4:$X$3225,7,FALSE)),0,(VLOOKUP($A3003,'Adjusted County Employment'!$A$4:$X$3225,7,FALSE)))</f>
        <v>0</v>
      </c>
      <c r="H3003" s="4" t="s">
        <v>1677</v>
      </c>
      <c r="I3003" s="45">
        <v>992</v>
      </c>
      <c r="J3003" s="58" t="s">
        <v>1675</v>
      </c>
      <c r="K3003">
        <f>VLOOKUP($J3003,'Emission Factors-old'!$A$2:$D$9,2,FALSE)</f>
        <v>887.80254614220303</v>
      </c>
      <c r="L3003" t="str">
        <f>VLOOKUP($J3003,'Emission Factors-old'!$A$2:$D$9,3,FALSE)</f>
        <v>LB</v>
      </c>
      <c r="M3003" t="str">
        <f>VLOOKUP($J3003,'Emission Factors-old'!$A$2:$D$9,4,FALSE)</f>
        <v>EACH</v>
      </c>
      <c r="N3003" s="28">
        <f t="shared" si="92"/>
        <v>0</v>
      </c>
      <c r="O3003" t="str">
        <f t="shared" si="93"/>
        <v>LB</v>
      </c>
    </row>
    <row r="3004" spans="1:15">
      <c r="A3004" s="59" t="s">
        <v>1280</v>
      </c>
      <c r="B3004" s="59" t="s">
        <v>2020</v>
      </c>
      <c r="C3004" s="59" t="s">
        <v>1841</v>
      </c>
      <c r="D3004" t="s">
        <v>2347</v>
      </c>
      <c r="E3004" t="s">
        <v>2057</v>
      </c>
      <c r="F3004" t="s">
        <v>1265</v>
      </c>
      <c r="G3004" s="28">
        <f>IF(ISERROR(VLOOKUP($A3004,'Adjusted County Employment'!$A$4:$X$3225,7,FALSE)),0,(VLOOKUP($A3004,'Adjusted County Employment'!$A$4:$X$3225,7,FALSE)))</f>
        <v>0</v>
      </c>
      <c r="H3004" s="4" t="s">
        <v>1677</v>
      </c>
      <c r="I3004" s="45">
        <v>992</v>
      </c>
      <c r="J3004" s="58" t="s">
        <v>1675</v>
      </c>
      <c r="K3004">
        <f>VLOOKUP($J3004,'Emission Factors-old'!$A$2:$D$9,2,FALSE)</f>
        <v>887.80254614220303</v>
      </c>
      <c r="L3004" t="str">
        <f>VLOOKUP($J3004,'Emission Factors-old'!$A$2:$D$9,3,FALSE)</f>
        <v>LB</v>
      </c>
      <c r="M3004" t="str">
        <f>VLOOKUP($J3004,'Emission Factors-old'!$A$2:$D$9,4,FALSE)</f>
        <v>EACH</v>
      </c>
      <c r="N3004" s="28">
        <f t="shared" si="92"/>
        <v>0</v>
      </c>
      <c r="O3004" t="str">
        <f t="shared" si="93"/>
        <v>LB</v>
      </c>
    </row>
    <row r="3005" spans="1:15">
      <c r="A3005" s="59" t="s">
        <v>1281</v>
      </c>
      <c r="B3005" s="59" t="s">
        <v>2020</v>
      </c>
      <c r="C3005" s="59" t="s">
        <v>1776</v>
      </c>
      <c r="D3005" t="s">
        <v>1282</v>
      </c>
      <c r="E3005" t="s">
        <v>2057</v>
      </c>
      <c r="F3005" t="s">
        <v>1265</v>
      </c>
      <c r="G3005" s="28">
        <f>IF(ISERROR(VLOOKUP($A3005,'Adjusted County Employment'!$A$4:$X$3225,7,FALSE)),0,(VLOOKUP($A3005,'Adjusted County Employment'!$A$4:$X$3225,7,FALSE)))</f>
        <v>0</v>
      </c>
      <c r="H3005" s="4" t="s">
        <v>1677</v>
      </c>
      <c r="I3005" s="45">
        <v>992</v>
      </c>
      <c r="J3005" s="58" t="s">
        <v>1675</v>
      </c>
      <c r="K3005">
        <f>VLOOKUP($J3005,'Emission Factors-old'!$A$2:$D$9,2,FALSE)</f>
        <v>887.80254614220303</v>
      </c>
      <c r="L3005" t="str">
        <f>VLOOKUP($J3005,'Emission Factors-old'!$A$2:$D$9,3,FALSE)</f>
        <v>LB</v>
      </c>
      <c r="M3005" t="str">
        <f>VLOOKUP($J3005,'Emission Factors-old'!$A$2:$D$9,4,FALSE)</f>
        <v>EACH</v>
      </c>
      <c r="N3005" s="28">
        <f t="shared" si="92"/>
        <v>0</v>
      </c>
      <c r="O3005" t="str">
        <f t="shared" si="93"/>
        <v>LB</v>
      </c>
    </row>
    <row r="3006" spans="1:15">
      <c r="A3006" s="59" t="s">
        <v>1283</v>
      </c>
      <c r="B3006" s="59" t="s">
        <v>2020</v>
      </c>
      <c r="C3006" s="59" t="s">
        <v>1822</v>
      </c>
      <c r="D3006" t="s">
        <v>4178</v>
      </c>
      <c r="E3006" t="s">
        <v>2057</v>
      </c>
      <c r="F3006" t="s">
        <v>1265</v>
      </c>
      <c r="G3006" s="28">
        <f>IF(ISERROR(VLOOKUP($A3006,'Adjusted County Employment'!$A$4:$X$3225,7,FALSE)),0,(VLOOKUP($A3006,'Adjusted County Employment'!$A$4:$X$3225,7,FALSE)))</f>
        <v>0</v>
      </c>
      <c r="H3006" s="4" t="s">
        <v>1677</v>
      </c>
      <c r="I3006" s="45">
        <v>992</v>
      </c>
      <c r="J3006" s="58" t="s">
        <v>1675</v>
      </c>
      <c r="K3006">
        <f>VLOOKUP($J3006,'Emission Factors-old'!$A$2:$D$9,2,FALSE)</f>
        <v>887.80254614220303</v>
      </c>
      <c r="L3006" t="str">
        <f>VLOOKUP($J3006,'Emission Factors-old'!$A$2:$D$9,3,FALSE)</f>
        <v>LB</v>
      </c>
      <c r="M3006" t="str">
        <f>VLOOKUP($J3006,'Emission Factors-old'!$A$2:$D$9,4,FALSE)</f>
        <v>EACH</v>
      </c>
      <c r="N3006" s="28">
        <f t="shared" si="92"/>
        <v>0</v>
      </c>
      <c r="O3006" t="str">
        <f t="shared" si="93"/>
        <v>LB</v>
      </c>
    </row>
    <row r="3007" spans="1:15">
      <c r="A3007" s="59" t="s">
        <v>1284</v>
      </c>
      <c r="B3007" s="59" t="s">
        <v>2020</v>
      </c>
      <c r="C3007" s="59" t="s">
        <v>1777</v>
      </c>
      <c r="D3007" t="s">
        <v>2943</v>
      </c>
      <c r="E3007" t="s">
        <v>2057</v>
      </c>
      <c r="F3007" t="s">
        <v>1265</v>
      </c>
      <c r="G3007" s="28">
        <f>IF(ISERROR(VLOOKUP($A3007,'Adjusted County Employment'!$A$4:$X$3225,7,FALSE)),0,(VLOOKUP($A3007,'Adjusted County Employment'!$A$4:$X$3225,7,FALSE)))</f>
        <v>0</v>
      </c>
      <c r="H3007" s="4" t="s">
        <v>1677</v>
      </c>
      <c r="I3007" s="45">
        <v>992</v>
      </c>
      <c r="J3007" s="58" t="s">
        <v>1675</v>
      </c>
      <c r="K3007">
        <f>VLOOKUP($J3007,'Emission Factors-old'!$A$2:$D$9,2,FALSE)</f>
        <v>887.80254614220303</v>
      </c>
      <c r="L3007" t="str">
        <f>VLOOKUP($J3007,'Emission Factors-old'!$A$2:$D$9,3,FALSE)</f>
        <v>LB</v>
      </c>
      <c r="M3007" t="str">
        <f>VLOOKUP($J3007,'Emission Factors-old'!$A$2:$D$9,4,FALSE)</f>
        <v>EACH</v>
      </c>
      <c r="N3007" s="28">
        <f t="shared" si="92"/>
        <v>0</v>
      </c>
      <c r="O3007" t="str">
        <f t="shared" si="93"/>
        <v>LB</v>
      </c>
    </row>
    <row r="3008" spans="1:15">
      <c r="A3008" s="59" t="s">
        <v>1285</v>
      </c>
      <c r="B3008" s="59" t="s">
        <v>2020</v>
      </c>
      <c r="C3008" s="59" t="s">
        <v>1825</v>
      </c>
      <c r="D3008" t="s">
        <v>1286</v>
      </c>
      <c r="E3008" t="s">
        <v>2057</v>
      </c>
      <c r="F3008" t="s">
        <v>1265</v>
      </c>
      <c r="G3008" s="28">
        <f>IF(ISERROR(VLOOKUP($A3008,'Adjusted County Employment'!$A$4:$X$3225,7,FALSE)),0,(VLOOKUP($A3008,'Adjusted County Employment'!$A$4:$X$3225,7,FALSE)))</f>
        <v>0</v>
      </c>
      <c r="H3008" s="4" t="s">
        <v>1677</v>
      </c>
      <c r="I3008" s="45">
        <v>992</v>
      </c>
      <c r="J3008" s="58" t="s">
        <v>1675</v>
      </c>
      <c r="K3008">
        <f>VLOOKUP($J3008,'Emission Factors-old'!$A$2:$D$9,2,FALSE)</f>
        <v>887.80254614220303</v>
      </c>
      <c r="L3008" t="str">
        <f>VLOOKUP($J3008,'Emission Factors-old'!$A$2:$D$9,3,FALSE)</f>
        <v>LB</v>
      </c>
      <c r="M3008" t="str">
        <f>VLOOKUP($J3008,'Emission Factors-old'!$A$2:$D$9,4,FALSE)</f>
        <v>EACH</v>
      </c>
      <c r="N3008" s="28">
        <f t="shared" si="92"/>
        <v>0</v>
      </c>
      <c r="O3008" t="str">
        <f t="shared" si="93"/>
        <v>LB</v>
      </c>
    </row>
    <row r="3009" spans="1:15">
      <c r="A3009" s="59" t="s">
        <v>1287</v>
      </c>
      <c r="B3009" s="59" t="s">
        <v>2020</v>
      </c>
      <c r="C3009" s="59" t="s">
        <v>1826</v>
      </c>
      <c r="D3009" t="s">
        <v>3396</v>
      </c>
      <c r="E3009" t="s">
        <v>2057</v>
      </c>
      <c r="F3009" t="s">
        <v>1265</v>
      </c>
      <c r="G3009" s="28">
        <f>IF(ISERROR(VLOOKUP($A3009,'Adjusted County Employment'!$A$4:$X$3225,7,FALSE)),0,(VLOOKUP($A3009,'Adjusted County Employment'!$A$4:$X$3225,7,FALSE)))</f>
        <v>0</v>
      </c>
      <c r="H3009" s="4" t="s">
        <v>1677</v>
      </c>
      <c r="I3009" s="45">
        <v>992</v>
      </c>
      <c r="J3009" s="58" t="s">
        <v>1675</v>
      </c>
      <c r="K3009">
        <f>VLOOKUP($J3009,'Emission Factors-old'!$A$2:$D$9,2,FALSE)</f>
        <v>887.80254614220303</v>
      </c>
      <c r="L3009" t="str">
        <f>VLOOKUP($J3009,'Emission Factors-old'!$A$2:$D$9,3,FALSE)</f>
        <v>LB</v>
      </c>
      <c r="M3009" t="str">
        <f>VLOOKUP($J3009,'Emission Factors-old'!$A$2:$D$9,4,FALSE)</f>
        <v>EACH</v>
      </c>
      <c r="N3009" s="28">
        <f t="shared" si="92"/>
        <v>0</v>
      </c>
      <c r="O3009" t="str">
        <f t="shared" si="93"/>
        <v>LB</v>
      </c>
    </row>
    <row r="3010" spans="1:15">
      <c r="A3010" s="59" t="s">
        <v>1288</v>
      </c>
      <c r="B3010" s="59" t="s">
        <v>2020</v>
      </c>
      <c r="C3010" s="59" t="s">
        <v>1827</v>
      </c>
      <c r="D3010" t="s">
        <v>2128</v>
      </c>
      <c r="E3010" t="s">
        <v>2057</v>
      </c>
      <c r="F3010" t="s">
        <v>1265</v>
      </c>
      <c r="G3010" s="28">
        <f>IF(ISERROR(VLOOKUP($A3010,'Adjusted County Employment'!$A$4:$X$3225,7,FALSE)),0,(VLOOKUP($A3010,'Adjusted County Employment'!$A$4:$X$3225,7,FALSE)))</f>
        <v>0</v>
      </c>
      <c r="H3010" s="4" t="s">
        <v>1677</v>
      </c>
      <c r="I3010" s="45">
        <v>992</v>
      </c>
      <c r="J3010" s="58" t="s">
        <v>1675</v>
      </c>
      <c r="K3010">
        <f>VLOOKUP($J3010,'Emission Factors-old'!$A$2:$D$9,2,FALSE)</f>
        <v>887.80254614220303</v>
      </c>
      <c r="L3010" t="str">
        <f>VLOOKUP($J3010,'Emission Factors-old'!$A$2:$D$9,3,FALSE)</f>
        <v>LB</v>
      </c>
      <c r="M3010" t="str">
        <f>VLOOKUP($J3010,'Emission Factors-old'!$A$2:$D$9,4,FALSE)</f>
        <v>EACH</v>
      </c>
      <c r="N3010" s="28">
        <f t="shared" ref="N3010:N3073" si="94">G3010*K3010</f>
        <v>0</v>
      </c>
      <c r="O3010" t="str">
        <f t="shared" ref="O3010:O3073" si="95">L3010</f>
        <v>LB</v>
      </c>
    </row>
    <row r="3011" spans="1:15">
      <c r="A3011" s="59" t="s">
        <v>1289</v>
      </c>
      <c r="B3011" s="59" t="s">
        <v>2020</v>
      </c>
      <c r="C3011" s="59" t="s">
        <v>1778</v>
      </c>
      <c r="D3011" t="s">
        <v>2130</v>
      </c>
      <c r="E3011" t="s">
        <v>2057</v>
      </c>
      <c r="F3011" t="s">
        <v>1265</v>
      </c>
      <c r="G3011" s="28">
        <f>IF(ISERROR(VLOOKUP($A3011,'Adjusted County Employment'!$A$4:$X$3225,7,FALSE)),0,(VLOOKUP($A3011,'Adjusted County Employment'!$A$4:$X$3225,7,FALSE)))</f>
        <v>0</v>
      </c>
      <c r="H3011" s="4" t="s">
        <v>1677</v>
      </c>
      <c r="I3011" s="45">
        <v>992</v>
      </c>
      <c r="J3011" s="58" t="s">
        <v>1675</v>
      </c>
      <c r="K3011">
        <f>VLOOKUP($J3011,'Emission Factors-old'!$A$2:$D$9,2,FALSE)</f>
        <v>887.80254614220303</v>
      </c>
      <c r="L3011" t="str">
        <f>VLOOKUP($J3011,'Emission Factors-old'!$A$2:$D$9,3,FALSE)</f>
        <v>LB</v>
      </c>
      <c r="M3011" t="str">
        <f>VLOOKUP($J3011,'Emission Factors-old'!$A$2:$D$9,4,FALSE)</f>
        <v>EACH</v>
      </c>
      <c r="N3011" s="28">
        <f t="shared" si="94"/>
        <v>0</v>
      </c>
      <c r="O3011" t="str">
        <f t="shared" si="95"/>
        <v>LB</v>
      </c>
    </row>
    <row r="3012" spans="1:15">
      <c r="A3012" s="59" t="s">
        <v>1290</v>
      </c>
      <c r="B3012" s="59" t="s">
        <v>2020</v>
      </c>
      <c r="C3012" s="59" t="s">
        <v>1842</v>
      </c>
      <c r="D3012" t="s">
        <v>1291</v>
      </c>
      <c r="E3012" t="s">
        <v>2057</v>
      </c>
      <c r="F3012" t="s">
        <v>1265</v>
      </c>
      <c r="G3012" s="28">
        <f>IF(ISERROR(VLOOKUP($A3012,'Adjusted County Employment'!$A$4:$X$3225,7,FALSE)),0,(VLOOKUP($A3012,'Adjusted County Employment'!$A$4:$X$3225,7,FALSE)))</f>
        <v>0</v>
      </c>
      <c r="H3012" s="4" t="s">
        <v>1677</v>
      </c>
      <c r="I3012" s="45">
        <v>992</v>
      </c>
      <c r="J3012" s="58" t="s">
        <v>1675</v>
      </c>
      <c r="K3012">
        <f>VLOOKUP($J3012,'Emission Factors-old'!$A$2:$D$9,2,FALSE)</f>
        <v>887.80254614220303</v>
      </c>
      <c r="L3012" t="str">
        <f>VLOOKUP($J3012,'Emission Factors-old'!$A$2:$D$9,3,FALSE)</f>
        <v>LB</v>
      </c>
      <c r="M3012" t="str">
        <f>VLOOKUP($J3012,'Emission Factors-old'!$A$2:$D$9,4,FALSE)</f>
        <v>EACH</v>
      </c>
      <c r="N3012" s="28">
        <f t="shared" si="94"/>
        <v>0</v>
      </c>
      <c r="O3012" t="str">
        <f t="shared" si="95"/>
        <v>LB</v>
      </c>
    </row>
    <row r="3013" spans="1:15">
      <c r="A3013" s="59" t="s">
        <v>1292</v>
      </c>
      <c r="B3013" s="59" t="s">
        <v>2020</v>
      </c>
      <c r="C3013" s="59" t="s">
        <v>1843</v>
      </c>
      <c r="D3013" t="s">
        <v>3172</v>
      </c>
      <c r="E3013" t="s">
        <v>2057</v>
      </c>
      <c r="F3013" t="s">
        <v>1265</v>
      </c>
      <c r="G3013" s="28">
        <f>IF(ISERROR(VLOOKUP($A3013,'Adjusted County Employment'!$A$4:$X$3225,7,FALSE)),0,(VLOOKUP($A3013,'Adjusted County Employment'!$A$4:$X$3225,7,FALSE)))</f>
        <v>0</v>
      </c>
      <c r="H3013" s="4" t="s">
        <v>1677</v>
      </c>
      <c r="I3013" s="45">
        <v>992</v>
      </c>
      <c r="J3013" s="58" t="s">
        <v>1675</v>
      </c>
      <c r="K3013">
        <f>VLOOKUP($J3013,'Emission Factors-old'!$A$2:$D$9,2,FALSE)</f>
        <v>887.80254614220303</v>
      </c>
      <c r="L3013" t="str">
        <f>VLOOKUP($J3013,'Emission Factors-old'!$A$2:$D$9,3,FALSE)</f>
        <v>LB</v>
      </c>
      <c r="M3013" t="str">
        <f>VLOOKUP($J3013,'Emission Factors-old'!$A$2:$D$9,4,FALSE)</f>
        <v>EACH</v>
      </c>
      <c r="N3013" s="28">
        <f t="shared" si="94"/>
        <v>0</v>
      </c>
      <c r="O3013" t="str">
        <f t="shared" si="95"/>
        <v>LB</v>
      </c>
    </row>
    <row r="3014" spans="1:15">
      <c r="A3014" s="59" t="s">
        <v>1293</v>
      </c>
      <c r="B3014" s="59" t="s">
        <v>2020</v>
      </c>
      <c r="C3014" s="59" t="s">
        <v>1779</v>
      </c>
      <c r="D3014" t="s">
        <v>2368</v>
      </c>
      <c r="E3014" t="s">
        <v>2057</v>
      </c>
      <c r="F3014" t="s">
        <v>1265</v>
      </c>
      <c r="G3014" s="28">
        <f>IF(ISERROR(VLOOKUP($A3014,'Adjusted County Employment'!$A$4:$X$3225,7,FALSE)),0,(VLOOKUP($A3014,'Adjusted County Employment'!$A$4:$X$3225,7,FALSE)))</f>
        <v>4.8495495495495495</v>
      </c>
      <c r="H3014" s="4" t="s">
        <v>1677</v>
      </c>
      <c r="I3014" s="45">
        <v>992</v>
      </c>
      <c r="J3014" s="58" t="s">
        <v>1675</v>
      </c>
      <c r="K3014">
        <f>VLOOKUP($J3014,'Emission Factors-old'!$A$2:$D$9,2,FALSE)</f>
        <v>887.80254614220303</v>
      </c>
      <c r="L3014" t="str">
        <f>VLOOKUP($J3014,'Emission Factors-old'!$A$2:$D$9,3,FALSE)</f>
        <v>LB</v>
      </c>
      <c r="M3014" t="str">
        <f>VLOOKUP($J3014,'Emission Factors-old'!$A$2:$D$9,4,FALSE)</f>
        <v>EACH</v>
      </c>
      <c r="N3014" s="28">
        <f t="shared" si="94"/>
        <v>4305.4424377328642</v>
      </c>
      <c r="O3014" t="str">
        <f t="shared" si="95"/>
        <v>LB</v>
      </c>
    </row>
    <row r="3015" spans="1:15">
      <c r="A3015" s="59" t="s">
        <v>1294</v>
      </c>
      <c r="B3015" s="59" t="s">
        <v>2020</v>
      </c>
      <c r="C3015" s="59" t="s">
        <v>1780</v>
      </c>
      <c r="D3015" t="s">
        <v>2372</v>
      </c>
      <c r="E3015" t="s">
        <v>2057</v>
      </c>
      <c r="F3015" t="s">
        <v>1265</v>
      </c>
      <c r="G3015" s="28">
        <f>IF(ISERROR(VLOOKUP($A3015,'Adjusted County Employment'!$A$4:$X$3225,7,FALSE)),0,(VLOOKUP($A3015,'Adjusted County Employment'!$A$4:$X$3225,7,FALSE)))</f>
        <v>0</v>
      </c>
      <c r="H3015" s="4" t="s">
        <v>1677</v>
      </c>
      <c r="I3015" s="45">
        <v>992</v>
      </c>
      <c r="J3015" s="58" t="s">
        <v>1675</v>
      </c>
      <c r="K3015">
        <f>VLOOKUP($J3015,'Emission Factors-old'!$A$2:$D$9,2,FALSE)</f>
        <v>887.80254614220303</v>
      </c>
      <c r="L3015" t="str">
        <f>VLOOKUP($J3015,'Emission Factors-old'!$A$2:$D$9,3,FALSE)</f>
        <v>LB</v>
      </c>
      <c r="M3015" t="str">
        <f>VLOOKUP($J3015,'Emission Factors-old'!$A$2:$D$9,4,FALSE)</f>
        <v>EACH</v>
      </c>
      <c r="N3015" s="28">
        <f t="shared" si="94"/>
        <v>0</v>
      </c>
      <c r="O3015" t="str">
        <f t="shared" si="95"/>
        <v>LB</v>
      </c>
    </row>
    <row r="3016" spans="1:15">
      <c r="A3016" s="59" t="s">
        <v>1295</v>
      </c>
      <c r="B3016" s="59" t="s">
        <v>2020</v>
      </c>
      <c r="C3016" s="59" t="s">
        <v>1781</v>
      </c>
      <c r="D3016" t="s">
        <v>5315</v>
      </c>
      <c r="E3016" t="s">
        <v>2057</v>
      </c>
      <c r="F3016" t="s">
        <v>1265</v>
      </c>
      <c r="G3016" s="28">
        <f>IF(ISERROR(VLOOKUP($A3016,'Adjusted County Employment'!$A$4:$X$3225,7,FALSE)),0,(VLOOKUP($A3016,'Adjusted County Employment'!$A$4:$X$3225,7,FALSE)))</f>
        <v>0</v>
      </c>
      <c r="H3016" s="4" t="s">
        <v>1677</v>
      </c>
      <c r="I3016" s="45">
        <v>992</v>
      </c>
      <c r="J3016" s="58" t="s">
        <v>1675</v>
      </c>
      <c r="K3016">
        <f>VLOOKUP($J3016,'Emission Factors-old'!$A$2:$D$9,2,FALSE)</f>
        <v>887.80254614220303</v>
      </c>
      <c r="L3016" t="str">
        <f>VLOOKUP($J3016,'Emission Factors-old'!$A$2:$D$9,3,FALSE)</f>
        <v>LB</v>
      </c>
      <c r="M3016" t="str">
        <f>VLOOKUP($J3016,'Emission Factors-old'!$A$2:$D$9,4,FALSE)</f>
        <v>EACH</v>
      </c>
      <c r="N3016" s="28">
        <f t="shared" si="94"/>
        <v>0</v>
      </c>
      <c r="O3016" t="str">
        <f t="shared" si="95"/>
        <v>LB</v>
      </c>
    </row>
    <row r="3017" spans="1:15">
      <c r="A3017" s="59" t="s">
        <v>1296</v>
      </c>
      <c r="B3017" s="59" t="s">
        <v>2020</v>
      </c>
      <c r="C3017" s="59" t="s">
        <v>1782</v>
      </c>
      <c r="D3017" t="s">
        <v>2150</v>
      </c>
      <c r="E3017" t="s">
        <v>2057</v>
      </c>
      <c r="F3017" t="s">
        <v>1265</v>
      </c>
      <c r="G3017" s="28">
        <f>IF(ISERROR(VLOOKUP($A3017,'Adjusted County Employment'!$A$4:$X$3225,7,FALSE)),0,(VLOOKUP($A3017,'Adjusted County Employment'!$A$4:$X$3225,7,FALSE)))</f>
        <v>0</v>
      </c>
      <c r="H3017" s="4" t="s">
        <v>1677</v>
      </c>
      <c r="I3017" s="45">
        <v>992</v>
      </c>
      <c r="J3017" s="58" t="s">
        <v>1675</v>
      </c>
      <c r="K3017">
        <f>VLOOKUP($J3017,'Emission Factors-old'!$A$2:$D$9,2,FALSE)</f>
        <v>887.80254614220303</v>
      </c>
      <c r="L3017" t="str">
        <f>VLOOKUP($J3017,'Emission Factors-old'!$A$2:$D$9,3,FALSE)</f>
        <v>LB</v>
      </c>
      <c r="M3017" t="str">
        <f>VLOOKUP($J3017,'Emission Factors-old'!$A$2:$D$9,4,FALSE)</f>
        <v>EACH</v>
      </c>
      <c r="N3017" s="28">
        <f t="shared" si="94"/>
        <v>0</v>
      </c>
      <c r="O3017" t="str">
        <f t="shared" si="95"/>
        <v>LB</v>
      </c>
    </row>
    <row r="3018" spans="1:15">
      <c r="A3018" s="59" t="s">
        <v>1297</v>
      </c>
      <c r="B3018" s="59" t="s">
        <v>2020</v>
      </c>
      <c r="C3018" s="59" t="s">
        <v>1783</v>
      </c>
      <c r="D3018" t="s">
        <v>2152</v>
      </c>
      <c r="E3018" t="s">
        <v>2057</v>
      </c>
      <c r="F3018" t="s">
        <v>1265</v>
      </c>
      <c r="G3018" s="28">
        <f>IF(ISERROR(VLOOKUP($A3018,'Adjusted County Employment'!$A$4:$X$3225,7,FALSE)),0,(VLOOKUP($A3018,'Adjusted County Employment'!$A$4:$X$3225,7,FALSE)))</f>
        <v>0</v>
      </c>
      <c r="H3018" s="4" t="s">
        <v>1677</v>
      </c>
      <c r="I3018" s="45">
        <v>992</v>
      </c>
      <c r="J3018" s="58" t="s">
        <v>1675</v>
      </c>
      <c r="K3018">
        <f>VLOOKUP($J3018,'Emission Factors-old'!$A$2:$D$9,2,FALSE)</f>
        <v>887.80254614220303</v>
      </c>
      <c r="L3018" t="str">
        <f>VLOOKUP($J3018,'Emission Factors-old'!$A$2:$D$9,3,FALSE)</f>
        <v>LB</v>
      </c>
      <c r="M3018" t="str">
        <f>VLOOKUP($J3018,'Emission Factors-old'!$A$2:$D$9,4,FALSE)</f>
        <v>EACH</v>
      </c>
      <c r="N3018" s="28">
        <f t="shared" si="94"/>
        <v>0</v>
      </c>
      <c r="O3018" t="str">
        <f t="shared" si="95"/>
        <v>LB</v>
      </c>
    </row>
    <row r="3019" spans="1:15">
      <c r="A3019" s="59" t="s">
        <v>1298</v>
      </c>
      <c r="B3019" s="59" t="s">
        <v>2020</v>
      </c>
      <c r="C3019" s="59" t="s">
        <v>1844</v>
      </c>
      <c r="D3019" t="s">
        <v>3292</v>
      </c>
      <c r="E3019" t="s">
        <v>2057</v>
      </c>
      <c r="F3019" t="s">
        <v>1265</v>
      </c>
      <c r="G3019" s="28">
        <f>IF(ISERROR(VLOOKUP($A3019,'Adjusted County Employment'!$A$4:$X$3225,7,FALSE)),0,(VLOOKUP($A3019,'Adjusted County Employment'!$A$4:$X$3225,7,FALSE)))</f>
        <v>0</v>
      </c>
      <c r="H3019" s="4" t="s">
        <v>1677</v>
      </c>
      <c r="I3019" s="45">
        <v>992</v>
      </c>
      <c r="J3019" s="58" t="s">
        <v>1675</v>
      </c>
      <c r="K3019">
        <f>VLOOKUP($J3019,'Emission Factors-old'!$A$2:$D$9,2,FALSE)</f>
        <v>887.80254614220303</v>
      </c>
      <c r="L3019" t="str">
        <f>VLOOKUP($J3019,'Emission Factors-old'!$A$2:$D$9,3,FALSE)</f>
        <v>LB</v>
      </c>
      <c r="M3019" t="str">
        <f>VLOOKUP($J3019,'Emission Factors-old'!$A$2:$D$9,4,FALSE)</f>
        <v>EACH</v>
      </c>
      <c r="N3019" s="28">
        <f t="shared" si="94"/>
        <v>0</v>
      </c>
      <c r="O3019" t="str">
        <f t="shared" si="95"/>
        <v>LB</v>
      </c>
    </row>
    <row r="3020" spans="1:15">
      <c r="A3020" s="59" t="s">
        <v>1299</v>
      </c>
      <c r="B3020" s="59" t="s">
        <v>2020</v>
      </c>
      <c r="C3020" s="59" t="s">
        <v>1784</v>
      </c>
      <c r="D3020" t="s">
        <v>3298</v>
      </c>
      <c r="E3020" t="s">
        <v>2057</v>
      </c>
      <c r="F3020" t="s">
        <v>1265</v>
      </c>
      <c r="G3020" s="28">
        <f>IF(ISERROR(VLOOKUP($A3020,'Adjusted County Employment'!$A$4:$X$3225,7,FALSE)),0,(VLOOKUP($A3020,'Adjusted County Employment'!$A$4:$X$3225,7,FALSE)))</f>
        <v>0</v>
      </c>
      <c r="H3020" s="4" t="s">
        <v>1677</v>
      </c>
      <c r="I3020" s="45">
        <v>992</v>
      </c>
      <c r="J3020" s="58" t="s">
        <v>1675</v>
      </c>
      <c r="K3020">
        <f>VLOOKUP($J3020,'Emission Factors-old'!$A$2:$D$9,2,FALSE)</f>
        <v>887.80254614220303</v>
      </c>
      <c r="L3020" t="str">
        <f>VLOOKUP($J3020,'Emission Factors-old'!$A$2:$D$9,3,FALSE)</f>
        <v>LB</v>
      </c>
      <c r="M3020" t="str">
        <f>VLOOKUP($J3020,'Emission Factors-old'!$A$2:$D$9,4,FALSE)</f>
        <v>EACH</v>
      </c>
      <c r="N3020" s="28">
        <f t="shared" si="94"/>
        <v>0</v>
      </c>
      <c r="O3020" t="str">
        <f t="shared" si="95"/>
        <v>LB</v>
      </c>
    </row>
    <row r="3021" spans="1:15">
      <c r="A3021" s="59" t="s">
        <v>1300</v>
      </c>
      <c r="B3021" s="59" t="s">
        <v>2020</v>
      </c>
      <c r="C3021" s="59" t="s">
        <v>1828</v>
      </c>
      <c r="D3021" t="s">
        <v>2632</v>
      </c>
      <c r="E3021" t="s">
        <v>2057</v>
      </c>
      <c r="F3021" t="s">
        <v>1265</v>
      </c>
      <c r="G3021" s="28">
        <f>IF(ISERROR(VLOOKUP($A3021,'Adjusted County Employment'!$A$4:$X$3225,7,FALSE)),0,(VLOOKUP($A3021,'Adjusted County Employment'!$A$4:$X$3225,7,FALSE)))</f>
        <v>0</v>
      </c>
      <c r="H3021" s="4" t="s">
        <v>1677</v>
      </c>
      <c r="I3021" s="45">
        <v>992</v>
      </c>
      <c r="J3021" s="58" t="s">
        <v>1675</v>
      </c>
      <c r="K3021">
        <f>VLOOKUP($J3021,'Emission Factors-old'!$A$2:$D$9,2,FALSE)</f>
        <v>887.80254614220303</v>
      </c>
      <c r="L3021" t="str">
        <f>VLOOKUP($J3021,'Emission Factors-old'!$A$2:$D$9,3,FALSE)</f>
        <v>LB</v>
      </c>
      <c r="M3021" t="str">
        <f>VLOOKUP($J3021,'Emission Factors-old'!$A$2:$D$9,4,FALSE)</f>
        <v>EACH</v>
      </c>
      <c r="N3021" s="28">
        <f t="shared" si="94"/>
        <v>0</v>
      </c>
      <c r="O3021" t="str">
        <f t="shared" si="95"/>
        <v>LB</v>
      </c>
    </row>
    <row r="3022" spans="1:15">
      <c r="A3022" s="59" t="s">
        <v>1301</v>
      </c>
      <c r="B3022" s="59" t="s">
        <v>2020</v>
      </c>
      <c r="C3022" s="59" t="s">
        <v>1845</v>
      </c>
      <c r="D3022" t="s">
        <v>1302</v>
      </c>
      <c r="E3022" t="s">
        <v>2057</v>
      </c>
      <c r="F3022" t="s">
        <v>1265</v>
      </c>
      <c r="G3022" s="28">
        <f>IF(ISERROR(VLOOKUP($A3022,'Adjusted County Employment'!$A$4:$X$3225,7,FALSE)),0,(VLOOKUP($A3022,'Adjusted County Employment'!$A$4:$X$3225,7,FALSE)))</f>
        <v>0</v>
      </c>
      <c r="H3022" s="4" t="s">
        <v>1677</v>
      </c>
      <c r="I3022" s="45">
        <v>992</v>
      </c>
      <c r="J3022" s="58" t="s">
        <v>1675</v>
      </c>
      <c r="K3022">
        <f>VLOOKUP($J3022,'Emission Factors-old'!$A$2:$D$9,2,FALSE)</f>
        <v>887.80254614220303</v>
      </c>
      <c r="L3022" t="str">
        <f>VLOOKUP($J3022,'Emission Factors-old'!$A$2:$D$9,3,FALSE)</f>
        <v>LB</v>
      </c>
      <c r="M3022" t="str">
        <f>VLOOKUP($J3022,'Emission Factors-old'!$A$2:$D$9,4,FALSE)</f>
        <v>EACH</v>
      </c>
      <c r="N3022" s="28">
        <f t="shared" si="94"/>
        <v>0</v>
      </c>
      <c r="O3022" t="str">
        <f t="shared" si="95"/>
        <v>LB</v>
      </c>
    </row>
    <row r="3023" spans="1:15">
      <c r="A3023" s="59" t="s">
        <v>1303</v>
      </c>
      <c r="B3023" s="59" t="s">
        <v>2020</v>
      </c>
      <c r="C3023" s="59" t="s">
        <v>1785</v>
      </c>
      <c r="D3023" t="s">
        <v>1304</v>
      </c>
      <c r="E3023" t="s">
        <v>2057</v>
      </c>
      <c r="F3023" t="s">
        <v>1265</v>
      </c>
      <c r="G3023" s="28">
        <f>IF(ISERROR(VLOOKUP($A3023,'Adjusted County Employment'!$A$4:$X$3225,7,FALSE)),0,(VLOOKUP($A3023,'Adjusted County Employment'!$A$4:$X$3225,7,FALSE)))</f>
        <v>0</v>
      </c>
      <c r="H3023" s="4" t="s">
        <v>1677</v>
      </c>
      <c r="I3023" s="45">
        <v>992</v>
      </c>
      <c r="J3023" s="58" t="s">
        <v>1675</v>
      </c>
      <c r="K3023">
        <f>VLOOKUP($J3023,'Emission Factors-old'!$A$2:$D$9,2,FALSE)</f>
        <v>887.80254614220303</v>
      </c>
      <c r="L3023" t="str">
        <f>VLOOKUP($J3023,'Emission Factors-old'!$A$2:$D$9,3,FALSE)</f>
        <v>LB</v>
      </c>
      <c r="M3023" t="str">
        <f>VLOOKUP($J3023,'Emission Factors-old'!$A$2:$D$9,4,FALSE)</f>
        <v>EACH</v>
      </c>
      <c r="N3023" s="28">
        <f t="shared" si="94"/>
        <v>0</v>
      </c>
      <c r="O3023" t="str">
        <f t="shared" si="95"/>
        <v>LB</v>
      </c>
    </row>
    <row r="3024" spans="1:15">
      <c r="A3024" s="59" t="s">
        <v>1305</v>
      </c>
      <c r="B3024" s="59" t="s">
        <v>2020</v>
      </c>
      <c r="C3024" s="59" t="s">
        <v>1786</v>
      </c>
      <c r="D3024" t="s">
        <v>2156</v>
      </c>
      <c r="E3024" t="s">
        <v>2057</v>
      </c>
      <c r="F3024" t="s">
        <v>1265</v>
      </c>
      <c r="G3024" s="28">
        <f>IF(ISERROR(VLOOKUP($A3024,'Adjusted County Employment'!$A$4:$X$3225,7,FALSE)),0,(VLOOKUP($A3024,'Adjusted County Employment'!$A$4:$X$3225,7,FALSE)))</f>
        <v>0</v>
      </c>
      <c r="H3024" s="4" t="s">
        <v>1677</v>
      </c>
      <c r="I3024" s="45">
        <v>992</v>
      </c>
      <c r="J3024" s="58" t="s">
        <v>1675</v>
      </c>
      <c r="K3024">
        <f>VLOOKUP($J3024,'Emission Factors-old'!$A$2:$D$9,2,FALSE)</f>
        <v>887.80254614220303</v>
      </c>
      <c r="L3024" t="str">
        <f>VLOOKUP($J3024,'Emission Factors-old'!$A$2:$D$9,3,FALSE)</f>
        <v>LB</v>
      </c>
      <c r="M3024" t="str">
        <f>VLOOKUP($J3024,'Emission Factors-old'!$A$2:$D$9,4,FALSE)</f>
        <v>EACH</v>
      </c>
      <c r="N3024" s="28">
        <f t="shared" si="94"/>
        <v>0</v>
      </c>
      <c r="O3024" t="str">
        <f t="shared" si="95"/>
        <v>LB</v>
      </c>
    </row>
    <row r="3025" spans="1:15">
      <c r="A3025" s="59" t="s">
        <v>1306</v>
      </c>
      <c r="B3025" s="59" t="s">
        <v>2020</v>
      </c>
      <c r="C3025" s="59" t="s">
        <v>1847</v>
      </c>
      <c r="D3025" t="s">
        <v>2160</v>
      </c>
      <c r="E3025" t="s">
        <v>2057</v>
      </c>
      <c r="F3025" t="s">
        <v>1265</v>
      </c>
      <c r="G3025" s="28">
        <f>IF(ISERROR(VLOOKUP($A3025,'Adjusted County Employment'!$A$4:$X$3225,7,FALSE)),0,(VLOOKUP($A3025,'Adjusted County Employment'!$A$4:$X$3225,7,FALSE)))</f>
        <v>3.6520423600605145</v>
      </c>
      <c r="H3025" s="4" t="s">
        <v>1677</v>
      </c>
      <c r="I3025" s="45">
        <v>992</v>
      </c>
      <c r="J3025" s="58" t="s">
        <v>1675</v>
      </c>
      <c r="K3025">
        <f>VLOOKUP($J3025,'Emission Factors-old'!$A$2:$D$9,2,FALSE)</f>
        <v>887.80254614220303</v>
      </c>
      <c r="L3025" t="str">
        <f>VLOOKUP($J3025,'Emission Factors-old'!$A$2:$D$9,3,FALSE)</f>
        <v>LB</v>
      </c>
      <c r="M3025" t="str">
        <f>VLOOKUP($J3025,'Emission Factors-old'!$A$2:$D$9,4,FALSE)</f>
        <v>EACH</v>
      </c>
      <c r="N3025" s="28">
        <f t="shared" si="94"/>
        <v>3242.2925058809051</v>
      </c>
      <c r="O3025" t="str">
        <f t="shared" si="95"/>
        <v>LB</v>
      </c>
    </row>
    <row r="3026" spans="1:15">
      <c r="A3026" s="59" t="s">
        <v>1307</v>
      </c>
      <c r="B3026" s="59" t="s">
        <v>2020</v>
      </c>
      <c r="C3026" s="59" t="s">
        <v>1848</v>
      </c>
      <c r="D3026" t="s">
        <v>3940</v>
      </c>
      <c r="E3026" t="s">
        <v>2057</v>
      </c>
      <c r="F3026" t="s">
        <v>1265</v>
      </c>
      <c r="G3026" s="28">
        <f>IF(ISERROR(VLOOKUP($A3026,'Adjusted County Employment'!$A$4:$X$3225,7,FALSE)),0,(VLOOKUP($A3026,'Adjusted County Employment'!$A$4:$X$3225,7,FALSE)))</f>
        <v>0</v>
      </c>
      <c r="H3026" s="4" t="s">
        <v>1677</v>
      </c>
      <c r="I3026" s="45">
        <v>992</v>
      </c>
      <c r="J3026" s="58" t="s">
        <v>1675</v>
      </c>
      <c r="K3026">
        <f>VLOOKUP($J3026,'Emission Factors-old'!$A$2:$D$9,2,FALSE)</f>
        <v>887.80254614220303</v>
      </c>
      <c r="L3026" t="str">
        <f>VLOOKUP($J3026,'Emission Factors-old'!$A$2:$D$9,3,FALSE)</f>
        <v>LB</v>
      </c>
      <c r="M3026" t="str">
        <f>VLOOKUP($J3026,'Emission Factors-old'!$A$2:$D$9,4,FALSE)</f>
        <v>EACH</v>
      </c>
      <c r="N3026" s="28">
        <f t="shared" si="94"/>
        <v>0</v>
      </c>
      <c r="O3026" t="str">
        <f t="shared" si="95"/>
        <v>LB</v>
      </c>
    </row>
    <row r="3027" spans="1:15">
      <c r="A3027" s="59" t="s">
        <v>1308</v>
      </c>
      <c r="B3027" s="59" t="s">
        <v>2020</v>
      </c>
      <c r="C3027" s="59" t="s">
        <v>1787</v>
      </c>
      <c r="D3027" t="s">
        <v>3433</v>
      </c>
      <c r="E3027" t="s">
        <v>2057</v>
      </c>
      <c r="F3027" t="s">
        <v>1265</v>
      </c>
      <c r="G3027" s="28">
        <f>IF(ISERROR(VLOOKUP($A3027,'Adjusted County Employment'!$A$4:$X$3225,7,FALSE)),0,(VLOOKUP($A3027,'Adjusted County Employment'!$A$4:$X$3225,7,FALSE)))</f>
        <v>0</v>
      </c>
      <c r="H3027" s="4" t="s">
        <v>1677</v>
      </c>
      <c r="I3027" s="45">
        <v>992</v>
      </c>
      <c r="J3027" s="58" t="s">
        <v>1675</v>
      </c>
      <c r="K3027">
        <f>VLOOKUP($J3027,'Emission Factors-old'!$A$2:$D$9,2,FALSE)</f>
        <v>887.80254614220303</v>
      </c>
      <c r="L3027" t="str">
        <f>VLOOKUP($J3027,'Emission Factors-old'!$A$2:$D$9,3,FALSE)</f>
        <v>LB</v>
      </c>
      <c r="M3027" t="str">
        <f>VLOOKUP($J3027,'Emission Factors-old'!$A$2:$D$9,4,FALSE)</f>
        <v>EACH</v>
      </c>
      <c r="N3027" s="28">
        <f t="shared" si="94"/>
        <v>0</v>
      </c>
      <c r="O3027" t="str">
        <f t="shared" si="95"/>
        <v>LB</v>
      </c>
    </row>
    <row r="3028" spans="1:15">
      <c r="A3028" s="59" t="s">
        <v>1309</v>
      </c>
      <c r="B3028" s="59" t="s">
        <v>2020</v>
      </c>
      <c r="C3028" s="59" t="s">
        <v>1849</v>
      </c>
      <c r="D3028" t="s">
        <v>3948</v>
      </c>
      <c r="E3028" t="s">
        <v>2057</v>
      </c>
      <c r="F3028" t="s">
        <v>1265</v>
      </c>
      <c r="G3028" s="28">
        <f>IF(ISERROR(VLOOKUP($A3028,'Adjusted County Employment'!$A$4:$X$3225,7,FALSE)),0,(VLOOKUP($A3028,'Adjusted County Employment'!$A$4:$X$3225,7,FALSE)))</f>
        <v>0</v>
      </c>
      <c r="H3028" s="4" t="s">
        <v>1677</v>
      </c>
      <c r="I3028" s="45">
        <v>992</v>
      </c>
      <c r="J3028" s="58" t="s">
        <v>1675</v>
      </c>
      <c r="K3028">
        <f>VLOOKUP($J3028,'Emission Factors-old'!$A$2:$D$9,2,FALSE)</f>
        <v>887.80254614220303</v>
      </c>
      <c r="L3028" t="str">
        <f>VLOOKUP($J3028,'Emission Factors-old'!$A$2:$D$9,3,FALSE)</f>
        <v>LB</v>
      </c>
      <c r="M3028" t="str">
        <f>VLOOKUP($J3028,'Emission Factors-old'!$A$2:$D$9,4,FALSE)</f>
        <v>EACH</v>
      </c>
      <c r="N3028" s="28">
        <f t="shared" si="94"/>
        <v>0</v>
      </c>
      <c r="O3028" t="str">
        <f t="shared" si="95"/>
        <v>LB</v>
      </c>
    </row>
    <row r="3029" spans="1:15">
      <c r="A3029" s="59" t="s">
        <v>1310</v>
      </c>
      <c r="B3029" s="59" t="s">
        <v>2020</v>
      </c>
      <c r="C3029" s="59" t="s">
        <v>1789</v>
      </c>
      <c r="D3029" t="s">
        <v>1311</v>
      </c>
      <c r="E3029" t="s">
        <v>2057</v>
      </c>
      <c r="F3029" t="s">
        <v>1265</v>
      </c>
      <c r="G3029" s="28">
        <f>IF(ISERROR(VLOOKUP($A3029,'Adjusted County Employment'!$A$4:$X$3225,7,FALSE)),0,(VLOOKUP($A3029,'Adjusted County Employment'!$A$4:$X$3225,7,FALSE)))</f>
        <v>0</v>
      </c>
      <c r="H3029" s="4" t="s">
        <v>1677</v>
      </c>
      <c r="I3029" s="45">
        <v>992</v>
      </c>
      <c r="J3029" s="58" t="s">
        <v>1675</v>
      </c>
      <c r="K3029">
        <f>VLOOKUP($J3029,'Emission Factors-old'!$A$2:$D$9,2,FALSE)</f>
        <v>887.80254614220303</v>
      </c>
      <c r="L3029" t="str">
        <f>VLOOKUP($J3029,'Emission Factors-old'!$A$2:$D$9,3,FALSE)</f>
        <v>LB</v>
      </c>
      <c r="M3029" t="str">
        <f>VLOOKUP($J3029,'Emission Factors-old'!$A$2:$D$9,4,FALSE)</f>
        <v>EACH</v>
      </c>
      <c r="N3029" s="28">
        <f t="shared" si="94"/>
        <v>0</v>
      </c>
      <c r="O3029" t="str">
        <f t="shared" si="95"/>
        <v>LB</v>
      </c>
    </row>
    <row r="3030" spans="1:15">
      <c r="A3030" s="59" t="s">
        <v>1312</v>
      </c>
      <c r="B3030" s="59" t="s">
        <v>2020</v>
      </c>
      <c r="C3030" s="59" t="s">
        <v>1850</v>
      </c>
      <c r="D3030" t="s">
        <v>3598</v>
      </c>
      <c r="E3030" t="s">
        <v>2057</v>
      </c>
      <c r="F3030" t="s">
        <v>1265</v>
      </c>
      <c r="G3030" s="28">
        <f>IF(ISERROR(VLOOKUP($A3030,'Adjusted County Employment'!$A$4:$X$3225,7,FALSE)),0,(VLOOKUP($A3030,'Adjusted County Employment'!$A$4:$X$3225,7,FALSE)))</f>
        <v>0</v>
      </c>
      <c r="H3030" s="4" t="s">
        <v>1677</v>
      </c>
      <c r="I3030" s="45">
        <v>992</v>
      </c>
      <c r="J3030" s="58" t="s">
        <v>1675</v>
      </c>
      <c r="K3030">
        <f>VLOOKUP($J3030,'Emission Factors-old'!$A$2:$D$9,2,FALSE)</f>
        <v>887.80254614220303</v>
      </c>
      <c r="L3030" t="str">
        <f>VLOOKUP($J3030,'Emission Factors-old'!$A$2:$D$9,3,FALSE)</f>
        <v>LB</v>
      </c>
      <c r="M3030" t="str">
        <f>VLOOKUP($J3030,'Emission Factors-old'!$A$2:$D$9,4,FALSE)</f>
        <v>EACH</v>
      </c>
      <c r="N3030" s="28">
        <f t="shared" si="94"/>
        <v>0</v>
      </c>
      <c r="O3030" t="str">
        <f t="shared" si="95"/>
        <v>LB</v>
      </c>
    </row>
    <row r="3031" spans="1:15">
      <c r="A3031" s="59" t="s">
        <v>1313</v>
      </c>
      <c r="B3031" s="59" t="s">
        <v>2020</v>
      </c>
      <c r="C3031" s="59" t="s">
        <v>1790</v>
      </c>
      <c r="D3031" t="s">
        <v>1314</v>
      </c>
      <c r="E3031" t="s">
        <v>2057</v>
      </c>
      <c r="F3031" t="s">
        <v>1265</v>
      </c>
      <c r="G3031" s="28">
        <f>IF(ISERROR(VLOOKUP($A3031,'Adjusted County Employment'!$A$4:$X$3225,7,FALSE)),0,(VLOOKUP($A3031,'Adjusted County Employment'!$A$4:$X$3225,7,FALSE)))</f>
        <v>0</v>
      </c>
      <c r="H3031" s="4" t="s">
        <v>1677</v>
      </c>
      <c r="I3031" s="45">
        <v>992</v>
      </c>
      <c r="J3031" s="58" t="s">
        <v>1675</v>
      </c>
      <c r="K3031">
        <f>VLOOKUP($J3031,'Emission Factors-old'!$A$2:$D$9,2,FALSE)</f>
        <v>887.80254614220303</v>
      </c>
      <c r="L3031" t="str">
        <f>VLOOKUP($J3031,'Emission Factors-old'!$A$2:$D$9,3,FALSE)</f>
        <v>LB</v>
      </c>
      <c r="M3031" t="str">
        <f>VLOOKUP($J3031,'Emission Factors-old'!$A$2:$D$9,4,FALSE)</f>
        <v>EACH</v>
      </c>
      <c r="N3031" s="28">
        <f t="shared" si="94"/>
        <v>0</v>
      </c>
      <c r="O3031" t="str">
        <f t="shared" si="95"/>
        <v>LB</v>
      </c>
    </row>
    <row r="3032" spans="1:15">
      <c r="A3032" s="59" t="s">
        <v>1315</v>
      </c>
      <c r="B3032" s="59" t="s">
        <v>2020</v>
      </c>
      <c r="C3032" s="59" t="s">
        <v>1791</v>
      </c>
      <c r="D3032" t="s">
        <v>2797</v>
      </c>
      <c r="E3032" t="s">
        <v>2057</v>
      </c>
      <c r="F3032" t="s">
        <v>1265</v>
      </c>
      <c r="G3032" s="28">
        <f>IF(ISERROR(VLOOKUP($A3032,'Adjusted County Employment'!$A$4:$X$3225,7,FALSE)),0,(VLOOKUP($A3032,'Adjusted County Employment'!$A$4:$X$3225,7,FALSE)))</f>
        <v>0</v>
      </c>
      <c r="H3032" s="4" t="s">
        <v>1677</v>
      </c>
      <c r="I3032" s="45">
        <v>992</v>
      </c>
      <c r="J3032" s="58" t="s">
        <v>1675</v>
      </c>
      <c r="K3032">
        <f>VLOOKUP($J3032,'Emission Factors-old'!$A$2:$D$9,2,FALSE)</f>
        <v>887.80254614220303</v>
      </c>
      <c r="L3032" t="str">
        <f>VLOOKUP($J3032,'Emission Factors-old'!$A$2:$D$9,3,FALSE)</f>
        <v>LB</v>
      </c>
      <c r="M3032" t="str">
        <f>VLOOKUP($J3032,'Emission Factors-old'!$A$2:$D$9,4,FALSE)</f>
        <v>EACH</v>
      </c>
      <c r="N3032" s="28">
        <f t="shared" si="94"/>
        <v>0</v>
      </c>
      <c r="O3032" t="str">
        <f t="shared" si="95"/>
        <v>LB</v>
      </c>
    </row>
    <row r="3033" spans="1:15">
      <c r="A3033" s="59" t="s">
        <v>1316</v>
      </c>
      <c r="B3033" s="59" t="s">
        <v>2020</v>
      </c>
      <c r="C3033" s="59" t="s">
        <v>1829</v>
      </c>
      <c r="D3033" t="s">
        <v>1317</v>
      </c>
      <c r="E3033" t="s">
        <v>2057</v>
      </c>
      <c r="F3033" t="s">
        <v>1265</v>
      </c>
      <c r="G3033" s="28">
        <f>IF(ISERROR(VLOOKUP($A3033,'Adjusted County Employment'!$A$4:$X$3225,7,FALSE)),0,(VLOOKUP($A3033,'Adjusted County Employment'!$A$4:$X$3225,7,FALSE)))</f>
        <v>3.6520423600605145</v>
      </c>
      <c r="H3033" s="4" t="s">
        <v>1677</v>
      </c>
      <c r="I3033" s="45">
        <v>992</v>
      </c>
      <c r="J3033" s="58" t="s">
        <v>1675</v>
      </c>
      <c r="K3033">
        <f>VLOOKUP($J3033,'Emission Factors-old'!$A$2:$D$9,2,FALSE)</f>
        <v>887.80254614220303</v>
      </c>
      <c r="L3033" t="str">
        <f>VLOOKUP($J3033,'Emission Factors-old'!$A$2:$D$9,3,FALSE)</f>
        <v>LB</v>
      </c>
      <c r="M3033" t="str">
        <f>VLOOKUP($J3033,'Emission Factors-old'!$A$2:$D$9,4,FALSE)</f>
        <v>EACH</v>
      </c>
      <c r="N3033" s="28">
        <f t="shared" si="94"/>
        <v>3242.2925058809051</v>
      </c>
      <c r="O3033" t="str">
        <f t="shared" si="95"/>
        <v>LB</v>
      </c>
    </row>
    <row r="3034" spans="1:15">
      <c r="A3034" s="59" t="s">
        <v>1318</v>
      </c>
      <c r="B3034" s="59" t="s">
        <v>2020</v>
      </c>
      <c r="C3034" s="59" t="s">
        <v>1792</v>
      </c>
      <c r="D3034" t="s">
        <v>2168</v>
      </c>
      <c r="E3034" t="s">
        <v>2057</v>
      </c>
      <c r="F3034" t="s">
        <v>1265</v>
      </c>
      <c r="G3034" s="28">
        <f>IF(ISERROR(VLOOKUP($A3034,'Adjusted County Employment'!$A$4:$X$3225,7,FALSE)),0,(VLOOKUP($A3034,'Adjusted County Employment'!$A$4:$X$3225,7,FALSE)))</f>
        <v>0</v>
      </c>
      <c r="H3034" s="4" t="s">
        <v>1677</v>
      </c>
      <c r="I3034" s="45">
        <v>992</v>
      </c>
      <c r="J3034" s="58" t="s">
        <v>1675</v>
      </c>
      <c r="K3034">
        <f>VLOOKUP($J3034,'Emission Factors-old'!$A$2:$D$9,2,FALSE)</f>
        <v>887.80254614220303</v>
      </c>
      <c r="L3034" t="str">
        <f>VLOOKUP($J3034,'Emission Factors-old'!$A$2:$D$9,3,FALSE)</f>
        <v>LB</v>
      </c>
      <c r="M3034" t="str">
        <f>VLOOKUP($J3034,'Emission Factors-old'!$A$2:$D$9,4,FALSE)</f>
        <v>EACH</v>
      </c>
      <c r="N3034" s="28">
        <f t="shared" si="94"/>
        <v>0</v>
      </c>
      <c r="O3034" t="str">
        <f t="shared" si="95"/>
        <v>LB</v>
      </c>
    </row>
    <row r="3035" spans="1:15">
      <c r="A3035" s="59" t="s">
        <v>1319</v>
      </c>
      <c r="B3035" s="59" t="s">
        <v>2020</v>
      </c>
      <c r="C3035" s="59" t="s">
        <v>1851</v>
      </c>
      <c r="D3035" t="s">
        <v>1320</v>
      </c>
      <c r="E3035" t="s">
        <v>2057</v>
      </c>
      <c r="F3035" t="s">
        <v>1265</v>
      </c>
      <c r="G3035" s="28">
        <f>IF(ISERROR(VLOOKUP($A3035,'Adjusted County Employment'!$A$4:$X$3225,7,FALSE)),0,(VLOOKUP($A3035,'Adjusted County Employment'!$A$4:$X$3225,7,FALSE)))</f>
        <v>0</v>
      </c>
      <c r="H3035" s="4" t="s">
        <v>1677</v>
      </c>
      <c r="I3035" s="45">
        <v>992</v>
      </c>
      <c r="J3035" s="58" t="s">
        <v>1675</v>
      </c>
      <c r="K3035">
        <f>VLOOKUP($J3035,'Emission Factors-old'!$A$2:$D$9,2,FALSE)</f>
        <v>887.80254614220303</v>
      </c>
      <c r="L3035" t="str">
        <f>VLOOKUP($J3035,'Emission Factors-old'!$A$2:$D$9,3,FALSE)</f>
        <v>LB</v>
      </c>
      <c r="M3035" t="str">
        <f>VLOOKUP($J3035,'Emission Factors-old'!$A$2:$D$9,4,FALSE)</f>
        <v>EACH</v>
      </c>
      <c r="N3035" s="28">
        <f t="shared" si="94"/>
        <v>0</v>
      </c>
      <c r="O3035" t="str">
        <f t="shared" si="95"/>
        <v>LB</v>
      </c>
    </row>
    <row r="3036" spans="1:15">
      <c r="A3036" s="59" t="s">
        <v>1321</v>
      </c>
      <c r="B3036" s="59" t="s">
        <v>2020</v>
      </c>
      <c r="C3036" s="59" t="s">
        <v>1852</v>
      </c>
      <c r="D3036" t="s">
        <v>424</v>
      </c>
      <c r="E3036" t="s">
        <v>2057</v>
      </c>
      <c r="F3036" t="s">
        <v>1265</v>
      </c>
      <c r="G3036" s="28">
        <f>IF(ISERROR(VLOOKUP($A3036,'Adjusted County Employment'!$A$4:$X$3225,7,FALSE)),0,(VLOOKUP($A3036,'Adjusted County Employment'!$A$4:$X$3225,7,FALSE)))</f>
        <v>0</v>
      </c>
      <c r="H3036" s="4" t="s">
        <v>1677</v>
      </c>
      <c r="I3036" s="45">
        <v>992</v>
      </c>
      <c r="J3036" s="58" t="s">
        <v>1675</v>
      </c>
      <c r="K3036">
        <f>VLOOKUP($J3036,'Emission Factors-old'!$A$2:$D$9,2,FALSE)</f>
        <v>887.80254614220303</v>
      </c>
      <c r="L3036" t="str">
        <f>VLOOKUP($J3036,'Emission Factors-old'!$A$2:$D$9,3,FALSE)</f>
        <v>LB</v>
      </c>
      <c r="M3036" t="str">
        <f>VLOOKUP($J3036,'Emission Factors-old'!$A$2:$D$9,4,FALSE)</f>
        <v>EACH</v>
      </c>
      <c r="N3036" s="28">
        <f t="shared" si="94"/>
        <v>0</v>
      </c>
      <c r="O3036" t="str">
        <f t="shared" si="95"/>
        <v>LB</v>
      </c>
    </row>
    <row r="3037" spans="1:15">
      <c r="A3037" s="59" t="s">
        <v>1322</v>
      </c>
      <c r="B3037" s="59" t="s">
        <v>2020</v>
      </c>
      <c r="C3037" s="59" t="s">
        <v>1793</v>
      </c>
      <c r="D3037" t="s">
        <v>1323</v>
      </c>
      <c r="E3037" t="s">
        <v>2057</v>
      </c>
      <c r="F3037" t="s">
        <v>1265</v>
      </c>
      <c r="G3037" s="28">
        <f>IF(ISERROR(VLOOKUP($A3037,'Adjusted County Employment'!$A$4:$X$3225,7,FALSE)),0,(VLOOKUP($A3037,'Adjusted County Employment'!$A$4:$X$3225,7,FALSE)))</f>
        <v>0</v>
      </c>
      <c r="H3037" s="4" t="s">
        <v>1677</v>
      </c>
      <c r="I3037" s="45">
        <v>992</v>
      </c>
      <c r="J3037" s="58" t="s">
        <v>1675</v>
      </c>
      <c r="K3037">
        <f>VLOOKUP($J3037,'Emission Factors-old'!$A$2:$D$9,2,FALSE)</f>
        <v>887.80254614220303</v>
      </c>
      <c r="L3037" t="str">
        <f>VLOOKUP($J3037,'Emission Factors-old'!$A$2:$D$9,3,FALSE)</f>
        <v>LB</v>
      </c>
      <c r="M3037" t="str">
        <f>VLOOKUP($J3037,'Emission Factors-old'!$A$2:$D$9,4,FALSE)</f>
        <v>EACH</v>
      </c>
      <c r="N3037" s="28">
        <f t="shared" si="94"/>
        <v>0</v>
      </c>
      <c r="O3037" t="str">
        <f t="shared" si="95"/>
        <v>LB</v>
      </c>
    </row>
    <row r="3038" spans="1:15">
      <c r="A3038" s="59" t="s">
        <v>1324</v>
      </c>
      <c r="B3038" s="59" t="s">
        <v>2020</v>
      </c>
      <c r="C3038" s="59" t="s">
        <v>1830</v>
      </c>
      <c r="D3038" t="s">
        <v>2812</v>
      </c>
      <c r="E3038" t="s">
        <v>2057</v>
      </c>
      <c r="F3038" t="s">
        <v>1265</v>
      </c>
      <c r="G3038" s="28">
        <f>IF(ISERROR(VLOOKUP($A3038,'Adjusted County Employment'!$A$4:$X$3225,7,FALSE)),0,(VLOOKUP($A3038,'Adjusted County Employment'!$A$4:$X$3225,7,FALSE)))</f>
        <v>0</v>
      </c>
      <c r="H3038" s="4" t="s">
        <v>1677</v>
      </c>
      <c r="I3038" s="45">
        <v>992</v>
      </c>
      <c r="J3038" s="58" t="s">
        <v>1675</v>
      </c>
      <c r="K3038">
        <f>VLOOKUP($J3038,'Emission Factors-old'!$A$2:$D$9,2,FALSE)</f>
        <v>887.80254614220303</v>
      </c>
      <c r="L3038" t="str">
        <f>VLOOKUP($J3038,'Emission Factors-old'!$A$2:$D$9,3,FALSE)</f>
        <v>LB</v>
      </c>
      <c r="M3038" t="str">
        <f>VLOOKUP($J3038,'Emission Factors-old'!$A$2:$D$9,4,FALSE)</f>
        <v>EACH</v>
      </c>
      <c r="N3038" s="28">
        <f t="shared" si="94"/>
        <v>0</v>
      </c>
      <c r="O3038" t="str">
        <f t="shared" si="95"/>
        <v>LB</v>
      </c>
    </row>
    <row r="3039" spans="1:15">
      <c r="A3039" s="59" t="s">
        <v>1325</v>
      </c>
      <c r="B3039" s="59" t="s">
        <v>2020</v>
      </c>
      <c r="C3039" s="59" t="s">
        <v>1831</v>
      </c>
      <c r="D3039" t="s">
        <v>1326</v>
      </c>
      <c r="E3039" t="s">
        <v>2057</v>
      </c>
      <c r="F3039" t="s">
        <v>1265</v>
      </c>
      <c r="G3039" s="28">
        <f>IF(ISERROR(VLOOKUP($A3039,'Adjusted County Employment'!$A$4:$X$3225,7,FALSE)),0,(VLOOKUP($A3039,'Adjusted County Employment'!$A$4:$X$3225,7,FALSE)))</f>
        <v>0</v>
      </c>
      <c r="H3039" s="4" t="s">
        <v>1677</v>
      </c>
      <c r="I3039" s="45">
        <v>992</v>
      </c>
      <c r="J3039" s="58" t="s">
        <v>1675</v>
      </c>
      <c r="K3039">
        <f>VLOOKUP($J3039,'Emission Factors-old'!$A$2:$D$9,2,FALSE)</f>
        <v>887.80254614220303</v>
      </c>
      <c r="L3039" t="str">
        <f>VLOOKUP($J3039,'Emission Factors-old'!$A$2:$D$9,3,FALSE)</f>
        <v>LB</v>
      </c>
      <c r="M3039" t="str">
        <f>VLOOKUP($J3039,'Emission Factors-old'!$A$2:$D$9,4,FALSE)</f>
        <v>EACH</v>
      </c>
      <c r="N3039" s="28">
        <f t="shared" si="94"/>
        <v>0</v>
      </c>
      <c r="O3039" t="str">
        <f t="shared" si="95"/>
        <v>LB</v>
      </c>
    </row>
    <row r="3040" spans="1:15">
      <c r="A3040" s="59" t="s">
        <v>1327</v>
      </c>
      <c r="B3040" s="59" t="s">
        <v>2020</v>
      </c>
      <c r="C3040" s="59" t="s">
        <v>1794</v>
      </c>
      <c r="D3040" t="s">
        <v>862</v>
      </c>
      <c r="E3040" t="s">
        <v>2057</v>
      </c>
      <c r="F3040" t="s">
        <v>1265</v>
      </c>
      <c r="G3040" s="28">
        <f>IF(ISERROR(VLOOKUP($A3040,'Adjusted County Employment'!$A$4:$X$3225,7,FALSE)),0,(VLOOKUP($A3040,'Adjusted County Employment'!$A$4:$X$3225,7,FALSE)))</f>
        <v>0</v>
      </c>
      <c r="H3040" s="4" t="s">
        <v>1677</v>
      </c>
      <c r="I3040" s="45">
        <v>992</v>
      </c>
      <c r="J3040" s="58" t="s">
        <v>1675</v>
      </c>
      <c r="K3040">
        <f>VLOOKUP($J3040,'Emission Factors-old'!$A$2:$D$9,2,FALSE)</f>
        <v>887.80254614220303</v>
      </c>
      <c r="L3040" t="str">
        <f>VLOOKUP($J3040,'Emission Factors-old'!$A$2:$D$9,3,FALSE)</f>
        <v>LB</v>
      </c>
      <c r="M3040" t="str">
        <f>VLOOKUP($J3040,'Emission Factors-old'!$A$2:$D$9,4,FALSE)</f>
        <v>EACH</v>
      </c>
      <c r="N3040" s="28">
        <f t="shared" si="94"/>
        <v>0</v>
      </c>
      <c r="O3040" t="str">
        <f t="shared" si="95"/>
        <v>LB</v>
      </c>
    </row>
    <row r="3041" spans="1:15">
      <c r="A3041" s="59" t="s">
        <v>1328</v>
      </c>
      <c r="B3041" s="59" t="s">
        <v>2020</v>
      </c>
      <c r="C3041" s="59" t="s">
        <v>1795</v>
      </c>
      <c r="D3041" t="s">
        <v>864</v>
      </c>
      <c r="E3041" t="s">
        <v>2057</v>
      </c>
      <c r="F3041" t="s">
        <v>1265</v>
      </c>
      <c r="G3041" s="28">
        <f>IF(ISERROR(VLOOKUP($A3041,'Adjusted County Employment'!$A$4:$X$3225,7,FALSE)),0,(VLOOKUP($A3041,'Adjusted County Employment'!$A$4:$X$3225,7,FALSE)))</f>
        <v>0</v>
      </c>
      <c r="H3041" s="4" t="s">
        <v>1677</v>
      </c>
      <c r="I3041" s="45">
        <v>992</v>
      </c>
      <c r="J3041" s="58" t="s">
        <v>1675</v>
      </c>
      <c r="K3041">
        <f>VLOOKUP($J3041,'Emission Factors-old'!$A$2:$D$9,2,FALSE)</f>
        <v>887.80254614220303</v>
      </c>
      <c r="L3041" t="str">
        <f>VLOOKUP($J3041,'Emission Factors-old'!$A$2:$D$9,3,FALSE)</f>
        <v>LB</v>
      </c>
      <c r="M3041" t="str">
        <f>VLOOKUP($J3041,'Emission Factors-old'!$A$2:$D$9,4,FALSE)</f>
        <v>EACH</v>
      </c>
      <c r="N3041" s="28">
        <f t="shared" si="94"/>
        <v>0</v>
      </c>
      <c r="O3041" t="str">
        <f t="shared" si="95"/>
        <v>LB</v>
      </c>
    </row>
    <row r="3042" spans="1:15">
      <c r="A3042" s="59" t="s">
        <v>1329</v>
      </c>
      <c r="B3042" s="59" t="s">
        <v>2020</v>
      </c>
      <c r="C3042" s="59" t="s">
        <v>1796</v>
      </c>
      <c r="D3042" t="s">
        <v>3088</v>
      </c>
      <c r="E3042" t="s">
        <v>2057</v>
      </c>
      <c r="F3042" t="s">
        <v>1265</v>
      </c>
      <c r="G3042" s="28">
        <f>IF(ISERROR(VLOOKUP($A3042,'Adjusted County Employment'!$A$4:$X$3225,7,FALSE)),0,(VLOOKUP($A3042,'Adjusted County Employment'!$A$4:$X$3225,7,FALSE)))</f>
        <v>0</v>
      </c>
      <c r="H3042" s="4" t="s">
        <v>1677</v>
      </c>
      <c r="I3042" s="45">
        <v>992</v>
      </c>
      <c r="J3042" s="58" t="s">
        <v>1675</v>
      </c>
      <c r="K3042">
        <f>VLOOKUP($J3042,'Emission Factors-old'!$A$2:$D$9,2,FALSE)</f>
        <v>887.80254614220303</v>
      </c>
      <c r="L3042" t="str">
        <f>VLOOKUP($J3042,'Emission Factors-old'!$A$2:$D$9,3,FALSE)</f>
        <v>LB</v>
      </c>
      <c r="M3042" t="str">
        <f>VLOOKUP($J3042,'Emission Factors-old'!$A$2:$D$9,4,FALSE)</f>
        <v>EACH</v>
      </c>
      <c r="N3042" s="28">
        <f t="shared" si="94"/>
        <v>0</v>
      </c>
      <c r="O3042" t="str">
        <f t="shared" si="95"/>
        <v>LB</v>
      </c>
    </row>
    <row r="3043" spans="1:15">
      <c r="A3043" s="59" t="s">
        <v>1330</v>
      </c>
      <c r="B3043" s="59" t="s">
        <v>2020</v>
      </c>
      <c r="C3043" s="59" t="s">
        <v>1797</v>
      </c>
      <c r="D3043" t="s">
        <v>3091</v>
      </c>
      <c r="E3043" t="s">
        <v>2057</v>
      </c>
      <c r="F3043" t="s">
        <v>1265</v>
      </c>
      <c r="G3043" s="28">
        <f>IF(ISERROR(VLOOKUP($A3043,'Adjusted County Employment'!$A$4:$X$3225,7,FALSE)),0,(VLOOKUP($A3043,'Adjusted County Employment'!$A$4:$X$3225,7,FALSE)))</f>
        <v>0</v>
      </c>
      <c r="H3043" s="4" t="s">
        <v>1677</v>
      </c>
      <c r="I3043" s="45">
        <v>992</v>
      </c>
      <c r="J3043" s="58" t="s">
        <v>1675</v>
      </c>
      <c r="K3043">
        <f>VLOOKUP($J3043,'Emission Factors-old'!$A$2:$D$9,2,FALSE)</f>
        <v>887.80254614220303</v>
      </c>
      <c r="L3043" t="str">
        <f>VLOOKUP($J3043,'Emission Factors-old'!$A$2:$D$9,3,FALSE)</f>
        <v>LB</v>
      </c>
      <c r="M3043" t="str">
        <f>VLOOKUP($J3043,'Emission Factors-old'!$A$2:$D$9,4,FALSE)</f>
        <v>EACH</v>
      </c>
      <c r="N3043" s="28">
        <f t="shared" si="94"/>
        <v>0</v>
      </c>
      <c r="O3043" t="str">
        <f t="shared" si="95"/>
        <v>LB</v>
      </c>
    </row>
    <row r="3044" spans="1:15">
      <c r="A3044" s="59" t="s">
        <v>1331</v>
      </c>
      <c r="B3044" s="59" t="s">
        <v>2020</v>
      </c>
      <c r="C3044" s="59" t="s">
        <v>1798</v>
      </c>
      <c r="D3044" t="s">
        <v>1332</v>
      </c>
      <c r="E3044" t="s">
        <v>2057</v>
      </c>
      <c r="F3044" t="s">
        <v>1265</v>
      </c>
      <c r="G3044" s="28">
        <f>IF(ISERROR(VLOOKUP($A3044,'Adjusted County Employment'!$A$4:$X$3225,7,FALSE)),0,(VLOOKUP($A3044,'Adjusted County Employment'!$A$4:$X$3225,7,FALSE)))</f>
        <v>0</v>
      </c>
      <c r="H3044" s="4" t="s">
        <v>1677</v>
      </c>
      <c r="I3044" s="45">
        <v>992</v>
      </c>
      <c r="J3044" s="58" t="s">
        <v>1675</v>
      </c>
      <c r="K3044">
        <f>VLOOKUP($J3044,'Emission Factors-old'!$A$2:$D$9,2,FALSE)</f>
        <v>887.80254614220303</v>
      </c>
      <c r="L3044" t="str">
        <f>VLOOKUP($J3044,'Emission Factors-old'!$A$2:$D$9,3,FALSE)</f>
        <v>LB</v>
      </c>
      <c r="M3044" t="str">
        <f>VLOOKUP($J3044,'Emission Factors-old'!$A$2:$D$9,4,FALSE)</f>
        <v>EACH</v>
      </c>
      <c r="N3044" s="28">
        <f t="shared" si="94"/>
        <v>0</v>
      </c>
      <c r="O3044" t="str">
        <f t="shared" si="95"/>
        <v>LB</v>
      </c>
    </row>
    <row r="3045" spans="1:15">
      <c r="A3045" s="59" t="s">
        <v>1333</v>
      </c>
      <c r="B3045" s="59" t="s">
        <v>2020</v>
      </c>
      <c r="C3045" s="59" t="s">
        <v>1865</v>
      </c>
      <c r="D3045" t="s">
        <v>1334</v>
      </c>
      <c r="E3045" t="s">
        <v>2057</v>
      </c>
      <c r="F3045" t="s">
        <v>1265</v>
      </c>
      <c r="G3045" s="28">
        <f>IF(ISERROR(VLOOKUP($A3045,'Adjusted County Employment'!$A$4:$X$3225,7,FALSE)),0,(VLOOKUP($A3045,'Adjusted County Employment'!$A$4:$X$3225,7,FALSE)))</f>
        <v>0</v>
      </c>
      <c r="H3045" s="4" t="s">
        <v>1677</v>
      </c>
      <c r="I3045" s="45">
        <v>992</v>
      </c>
      <c r="J3045" s="58" t="s">
        <v>1675</v>
      </c>
      <c r="K3045">
        <f>VLOOKUP($J3045,'Emission Factors-old'!$A$2:$D$9,2,FALSE)</f>
        <v>887.80254614220303</v>
      </c>
      <c r="L3045" t="str">
        <f>VLOOKUP($J3045,'Emission Factors-old'!$A$2:$D$9,3,FALSE)</f>
        <v>LB</v>
      </c>
      <c r="M3045" t="str">
        <f>VLOOKUP($J3045,'Emission Factors-old'!$A$2:$D$9,4,FALSE)</f>
        <v>EACH</v>
      </c>
      <c r="N3045" s="28">
        <f t="shared" si="94"/>
        <v>0</v>
      </c>
      <c r="O3045" t="str">
        <f t="shared" si="95"/>
        <v>LB</v>
      </c>
    </row>
    <row r="3046" spans="1:15">
      <c r="A3046" s="59" t="s">
        <v>1335</v>
      </c>
      <c r="B3046" s="59" t="s">
        <v>2020</v>
      </c>
      <c r="C3046" s="59" t="s">
        <v>1832</v>
      </c>
      <c r="D3046" t="s">
        <v>5592</v>
      </c>
      <c r="E3046" t="s">
        <v>2057</v>
      </c>
      <c r="F3046" t="s">
        <v>1265</v>
      </c>
      <c r="G3046" s="28">
        <f>IF(ISERROR(VLOOKUP($A3046,'Adjusted County Employment'!$A$4:$X$3225,7,FALSE)),0,(VLOOKUP($A3046,'Adjusted County Employment'!$A$4:$X$3225,7,FALSE)))</f>
        <v>0</v>
      </c>
      <c r="H3046" s="4" t="s">
        <v>1677</v>
      </c>
      <c r="I3046" s="45">
        <v>992</v>
      </c>
      <c r="J3046" s="58" t="s">
        <v>1675</v>
      </c>
      <c r="K3046">
        <f>VLOOKUP($J3046,'Emission Factors-old'!$A$2:$D$9,2,FALSE)</f>
        <v>887.80254614220303</v>
      </c>
      <c r="L3046" t="str">
        <f>VLOOKUP($J3046,'Emission Factors-old'!$A$2:$D$9,3,FALSE)</f>
        <v>LB</v>
      </c>
      <c r="M3046" t="str">
        <f>VLOOKUP($J3046,'Emission Factors-old'!$A$2:$D$9,4,FALSE)</f>
        <v>EACH</v>
      </c>
      <c r="N3046" s="28">
        <f t="shared" si="94"/>
        <v>0</v>
      </c>
      <c r="O3046" t="str">
        <f t="shared" si="95"/>
        <v>LB</v>
      </c>
    </row>
    <row r="3047" spans="1:15">
      <c r="A3047" s="59" t="s">
        <v>1336</v>
      </c>
      <c r="B3047" s="59" t="s">
        <v>2020</v>
      </c>
      <c r="C3047" s="59" t="s">
        <v>1799</v>
      </c>
      <c r="D3047" t="s">
        <v>5218</v>
      </c>
      <c r="E3047" t="s">
        <v>2057</v>
      </c>
      <c r="F3047" t="s">
        <v>1265</v>
      </c>
      <c r="G3047" s="28">
        <f>IF(ISERROR(VLOOKUP($A3047,'Adjusted County Employment'!$A$4:$X$3225,7,FALSE)),0,(VLOOKUP($A3047,'Adjusted County Employment'!$A$4:$X$3225,7,FALSE)))</f>
        <v>0</v>
      </c>
      <c r="H3047" s="4" t="s">
        <v>1677</v>
      </c>
      <c r="I3047" s="45">
        <v>992</v>
      </c>
      <c r="J3047" s="58" t="s">
        <v>1675</v>
      </c>
      <c r="K3047">
        <f>VLOOKUP($J3047,'Emission Factors-old'!$A$2:$D$9,2,FALSE)</f>
        <v>887.80254614220303</v>
      </c>
      <c r="L3047" t="str">
        <f>VLOOKUP($J3047,'Emission Factors-old'!$A$2:$D$9,3,FALSE)</f>
        <v>LB</v>
      </c>
      <c r="M3047" t="str">
        <f>VLOOKUP($J3047,'Emission Factors-old'!$A$2:$D$9,4,FALSE)</f>
        <v>EACH</v>
      </c>
      <c r="N3047" s="28">
        <f t="shared" si="94"/>
        <v>0</v>
      </c>
      <c r="O3047" t="str">
        <f t="shared" si="95"/>
        <v>LB</v>
      </c>
    </row>
    <row r="3048" spans="1:15">
      <c r="A3048" s="59" t="s">
        <v>1337</v>
      </c>
      <c r="B3048" s="59" t="s">
        <v>2049</v>
      </c>
      <c r="C3048" s="59" t="s">
        <v>1770</v>
      </c>
      <c r="D3048" t="s">
        <v>2556</v>
      </c>
      <c r="E3048" t="s">
        <v>2057</v>
      </c>
      <c r="F3048" t="s">
        <v>1338</v>
      </c>
      <c r="G3048" s="28">
        <f>IF(ISERROR(VLOOKUP($A3048,'Adjusted County Employment'!$A$4:$X$3225,7,FALSE)),0,(VLOOKUP($A3048,'Adjusted County Employment'!$A$4:$X$3225,7,FALSE)))</f>
        <v>0</v>
      </c>
      <c r="H3048" s="4" t="s">
        <v>1677</v>
      </c>
      <c r="I3048" s="45">
        <v>992</v>
      </c>
      <c r="J3048" s="58" t="s">
        <v>1675</v>
      </c>
      <c r="K3048">
        <f>VLOOKUP($J3048,'Emission Factors-old'!$A$2:$D$9,2,FALSE)</f>
        <v>887.80254614220303</v>
      </c>
      <c r="L3048" t="str">
        <f>VLOOKUP($J3048,'Emission Factors-old'!$A$2:$D$9,3,FALSE)</f>
        <v>LB</v>
      </c>
      <c r="M3048" t="str">
        <f>VLOOKUP($J3048,'Emission Factors-old'!$A$2:$D$9,4,FALSE)</f>
        <v>EACH</v>
      </c>
      <c r="N3048" s="28">
        <f t="shared" si="94"/>
        <v>0</v>
      </c>
      <c r="O3048" t="str">
        <f t="shared" si="95"/>
        <v>LB</v>
      </c>
    </row>
    <row r="3049" spans="1:15">
      <c r="A3049" s="59" t="s">
        <v>1339</v>
      </c>
      <c r="B3049" s="59" t="s">
        <v>2049</v>
      </c>
      <c r="C3049" s="59" t="s">
        <v>1772</v>
      </c>
      <c r="D3049" t="s">
        <v>5475</v>
      </c>
      <c r="E3049" t="s">
        <v>2057</v>
      </c>
      <c r="F3049" t="s">
        <v>1338</v>
      </c>
      <c r="G3049" s="28">
        <f>IF(ISERROR(VLOOKUP($A3049,'Adjusted County Employment'!$A$4:$X$3225,7,FALSE)),0,(VLOOKUP($A3049,'Adjusted County Employment'!$A$4:$X$3225,7,FALSE)))</f>
        <v>0</v>
      </c>
      <c r="H3049" s="4" t="s">
        <v>1677</v>
      </c>
      <c r="I3049" s="45">
        <v>992</v>
      </c>
      <c r="J3049" s="58" t="s">
        <v>1675</v>
      </c>
      <c r="K3049">
        <f>VLOOKUP($J3049,'Emission Factors-old'!$A$2:$D$9,2,FALSE)</f>
        <v>887.80254614220303</v>
      </c>
      <c r="L3049" t="str">
        <f>VLOOKUP($J3049,'Emission Factors-old'!$A$2:$D$9,3,FALSE)</f>
        <v>LB</v>
      </c>
      <c r="M3049" t="str">
        <f>VLOOKUP($J3049,'Emission Factors-old'!$A$2:$D$9,4,FALSE)</f>
        <v>EACH</v>
      </c>
      <c r="N3049" s="28">
        <f t="shared" si="94"/>
        <v>0</v>
      </c>
      <c r="O3049" t="str">
        <f t="shared" si="95"/>
        <v>LB</v>
      </c>
    </row>
    <row r="3050" spans="1:15">
      <c r="A3050" s="59" t="s">
        <v>1340</v>
      </c>
      <c r="B3050" s="59" t="s">
        <v>2049</v>
      </c>
      <c r="C3050" s="59" t="s">
        <v>1816</v>
      </c>
      <c r="D3050" t="s">
        <v>1341</v>
      </c>
      <c r="E3050" t="s">
        <v>2057</v>
      </c>
      <c r="F3050" t="s">
        <v>1338</v>
      </c>
      <c r="G3050" s="28">
        <f>IF(ISERROR(VLOOKUP($A3050,'Adjusted County Employment'!$A$4:$X$3225,7,FALSE)),0,(VLOOKUP($A3050,'Adjusted County Employment'!$A$4:$X$3225,7,FALSE)))</f>
        <v>0</v>
      </c>
      <c r="H3050" s="4" t="s">
        <v>1677</v>
      </c>
      <c r="I3050" s="45">
        <v>992</v>
      </c>
      <c r="J3050" s="58" t="s">
        <v>1675</v>
      </c>
      <c r="K3050">
        <f>VLOOKUP($J3050,'Emission Factors-old'!$A$2:$D$9,2,FALSE)</f>
        <v>887.80254614220303</v>
      </c>
      <c r="L3050" t="str">
        <f>VLOOKUP($J3050,'Emission Factors-old'!$A$2:$D$9,3,FALSE)</f>
        <v>LB</v>
      </c>
      <c r="M3050" t="str">
        <f>VLOOKUP($J3050,'Emission Factors-old'!$A$2:$D$9,4,FALSE)</f>
        <v>EACH</v>
      </c>
      <c r="N3050" s="28">
        <f t="shared" si="94"/>
        <v>0</v>
      </c>
      <c r="O3050" t="str">
        <f t="shared" si="95"/>
        <v>LB</v>
      </c>
    </row>
    <row r="3051" spans="1:15">
      <c r="A3051" s="59" t="s">
        <v>1342</v>
      </c>
      <c r="B3051" s="59" t="s">
        <v>2049</v>
      </c>
      <c r="C3051" s="59" t="s">
        <v>1817</v>
      </c>
      <c r="D3051" t="s">
        <v>1343</v>
      </c>
      <c r="E3051" t="s">
        <v>2057</v>
      </c>
      <c r="F3051" t="s">
        <v>1338</v>
      </c>
      <c r="G3051" s="28">
        <f>IF(ISERROR(VLOOKUP($A3051,'Adjusted County Employment'!$A$4:$X$3225,7,FALSE)),0,(VLOOKUP($A3051,'Adjusted County Employment'!$A$4:$X$3225,7,FALSE)))</f>
        <v>0</v>
      </c>
      <c r="H3051" s="4" t="s">
        <v>1677</v>
      </c>
      <c r="I3051" s="45">
        <v>992</v>
      </c>
      <c r="J3051" s="58" t="s">
        <v>1675</v>
      </c>
      <c r="K3051">
        <f>VLOOKUP($J3051,'Emission Factors-old'!$A$2:$D$9,2,FALSE)</f>
        <v>887.80254614220303</v>
      </c>
      <c r="L3051" t="str">
        <f>VLOOKUP($J3051,'Emission Factors-old'!$A$2:$D$9,3,FALSE)</f>
        <v>LB</v>
      </c>
      <c r="M3051" t="str">
        <f>VLOOKUP($J3051,'Emission Factors-old'!$A$2:$D$9,4,FALSE)</f>
        <v>EACH</v>
      </c>
      <c r="N3051" s="28">
        <f t="shared" si="94"/>
        <v>0</v>
      </c>
      <c r="O3051" t="str">
        <f t="shared" si="95"/>
        <v>LB</v>
      </c>
    </row>
    <row r="3052" spans="1:15">
      <c r="A3052" s="59" t="s">
        <v>1344</v>
      </c>
      <c r="B3052" s="59" t="s">
        <v>2049</v>
      </c>
      <c r="C3052" s="59" t="s">
        <v>1773</v>
      </c>
      <c r="D3052" t="s">
        <v>3204</v>
      </c>
      <c r="E3052" t="s">
        <v>2057</v>
      </c>
      <c r="F3052" t="s">
        <v>1338</v>
      </c>
      <c r="G3052" s="28">
        <f>IF(ISERROR(VLOOKUP($A3052,'Adjusted County Employment'!$A$4:$X$3225,7,FALSE)),0,(VLOOKUP($A3052,'Adjusted County Employment'!$A$4:$X$3225,7,FALSE)))</f>
        <v>154.85197368421052</v>
      </c>
      <c r="H3052" s="4" t="s">
        <v>1677</v>
      </c>
      <c r="I3052" s="45">
        <v>992</v>
      </c>
      <c r="J3052" s="58" t="s">
        <v>1675</v>
      </c>
      <c r="K3052">
        <f>VLOOKUP($J3052,'Emission Factors-old'!$A$2:$D$9,2,FALSE)</f>
        <v>887.80254614220303</v>
      </c>
      <c r="L3052" t="str">
        <f>VLOOKUP($J3052,'Emission Factors-old'!$A$2:$D$9,3,FALSE)</f>
        <v>LB</v>
      </c>
      <c r="M3052" t="str">
        <f>VLOOKUP($J3052,'Emission Factors-old'!$A$2:$D$9,4,FALSE)</f>
        <v>EACH</v>
      </c>
      <c r="N3052" s="28">
        <f t="shared" si="94"/>
        <v>137477.97651198751</v>
      </c>
      <c r="O3052" t="str">
        <f t="shared" si="95"/>
        <v>LB</v>
      </c>
    </row>
    <row r="3053" spans="1:15">
      <c r="A3053" s="59" t="s">
        <v>1345</v>
      </c>
      <c r="B3053" s="59" t="s">
        <v>2049</v>
      </c>
      <c r="C3053" s="59" t="s">
        <v>1840</v>
      </c>
      <c r="D3053" t="s">
        <v>4863</v>
      </c>
      <c r="E3053" t="s">
        <v>2057</v>
      </c>
      <c r="F3053" t="s">
        <v>1338</v>
      </c>
      <c r="G3053" s="28">
        <f>IF(ISERROR(VLOOKUP($A3053,'Adjusted County Employment'!$A$4:$X$3225,7,FALSE)),0,(VLOOKUP($A3053,'Adjusted County Employment'!$A$4:$X$3225,7,FALSE)))</f>
        <v>0</v>
      </c>
      <c r="H3053" s="4" t="s">
        <v>1677</v>
      </c>
      <c r="I3053" s="45">
        <v>992</v>
      </c>
      <c r="J3053" s="58" t="s">
        <v>1675</v>
      </c>
      <c r="K3053">
        <f>VLOOKUP($J3053,'Emission Factors-old'!$A$2:$D$9,2,FALSE)</f>
        <v>887.80254614220303</v>
      </c>
      <c r="L3053" t="str">
        <f>VLOOKUP($J3053,'Emission Factors-old'!$A$2:$D$9,3,FALSE)</f>
        <v>LB</v>
      </c>
      <c r="M3053" t="str">
        <f>VLOOKUP($J3053,'Emission Factors-old'!$A$2:$D$9,4,FALSE)</f>
        <v>EACH</v>
      </c>
      <c r="N3053" s="28">
        <f t="shared" si="94"/>
        <v>0</v>
      </c>
      <c r="O3053" t="str">
        <f t="shared" si="95"/>
        <v>LB</v>
      </c>
    </row>
    <row r="3054" spans="1:15">
      <c r="A3054" s="59" t="s">
        <v>1346</v>
      </c>
      <c r="B3054" s="59" t="s">
        <v>2049</v>
      </c>
      <c r="C3054" s="59" t="s">
        <v>1818</v>
      </c>
      <c r="D3054" t="s">
        <v>1347</v>
      </c>
      <c r="E3054" t="s">
        <v>2057</v>
      </c>
      <c r="F3054" t="s">
        <v>1338</v>
      </c>
      <c r="G3054" s="28">
        <f>IF(ISERROR(VLOOKUP($A3054,'Adjusted County Employment'!$A$4:$X$3225,7,FALSE)),0,(VLOOKUP($A3054,'Adjusted County Employment'!$A$4:$X$3225,7,FALSE)))</f>
        <v>0</v>
      </c>
      <c r="H3054" s="4" t="s">
        <v>1677</v>
      </c>
      <c r="I3054" s="45">
        <v>992</v>
      </c>
      <c r="J3054" s="58" t="s">
        <v>1675</v>
      </c>
      <c r="K3054">
        <f>VLOOKUP($J3054,'Emission Factors-old'!$A$2:$D$9,2,FALSE)</f>
        <v>887.80254614220303</v>
      </c>
      <c r="L3054" t="str">
        <f>VLOOKUP($J3054,'Emission Factors-old'!$A$2:$D$9,3,FALSE)</f>
        <v>LB</v>
      </c>
      <c r="M3054" t="str">
        <f>VLOOKUP($J3054,'Emission Factors-old'!$A$2:$D$9,4,FALSE)</f>
        <v>EACH</v>
      </c>
      <c r="N3054" s="28">
        <f t="shared" si="94"/>
        <v>0</v>
      </c>
      <c r="O3054" t="str">
        <f t="shared" si="95"/>
        <v>LB</v>
      </c>
    </row>
    <row r="3055" spans="1:15">
      <c r="A3055" s="59" t="s">
        <v>1348</v>
      </c>
      <c r="B3055" s="59" t="s">
        <v>2049</v>
      </c>
      <c r="C3055" s="59" t="s">
        <v>1774</v>
      </c>
      <c r="D3055" t="s">
        <v>1349</v>
      </c>
      <c r="E3055" t="s">
        <v>2057</v>
      </c>
      <c r="F3055" t="s">
        <v>1338</v>
      </c>
      <c r="G3055" s="28">
        <f>IF(ISERROR(VLOOKUP($A3055,'Adjusted County Employment'!$A$4:$X$3225,7,FALSE)),0,(VLOOKUP($A3055,'Adjusted County Employment'!$A$4:$X$3225,7,FALSE)))</f>
        <v>0</v>
      </c>
      <c r="H3055" s="4" t="s">
        <v>1677</v>
      </c>
      <c r="I3055" s="45">
        <v>992</v>
      </c>
      <c r="J3055" s="58" t="s">
        <v>1675</v>
      </c>
      <c r="K3055">
        <f>VLOOKUP($J3055,'Emission Factors-old'!$A$2:$D$9,2,FALSE)</f>
        <v>887.80254614220303</v>
      </c>
      <c r="L3055" t="str">
        <f>VLOOKUP($J3055,'Emission Factors-old'!$A$2:$D$9,3,FALSE)</f>
        <v>LB</v>
      </c>
      <c r="M3055" t="str">
        <f>VLOOKUP($J3055,'Emission Factors-old'!$A$2:$D$9,4,FALSE)</f>
        <v>EACH</v>
      </c>
      <c r="N3055" s="28">
        <f t="shared" si="94"/>
        <v>0</v>
      </c>
      <c r="O3055" t="str">
        <f t="shared" si="95"/>
        <v>LB</v>
      </c>
    </row>
    <row r="3056" spans="1:15">
      <c r="A3056" s="59" t="s">
        <v>1350</v>
      </c>
      <c r="B3056" s="59" t="s">
        <v>2049</v>
      </c>
      <c r="C3056" s="59" t="s">
        <v>1819</v>
      </c>
      <c r="D3056" t="s">
        <v>4218</v>
      </c>
      <c r="E3056" t="s">
        <v>2057</v>
      </c>
      <c r="F3056" t="s">
        <v>1338</v>
      </c>
      <c r="G3056" s="28">
        <f>IF(ISERROR(VLOOKUP($A3056,'Adjusted County Employment'!$A$4:$X$3225,7,FALSE)),0,(VLOOKUP($A3056,'Adjusted County Employment'!$A$4:$X$3225,7,FALSE)))</f>
        <v>77.236580516898599</v>
      </c>
      <c r="H3056" s="4" t="s">
        <v>1677</v>
      </c>
      <c r="I3056" s="45">
        <v>992</v>
      </c>
      <c r="J3056" s="58" t="s">
        <v>1675</v>
      </c>
      <c r="K3056">
        <f>VLOOKUP($J3056,'Emission Factors-old'!$A$2:$D$9,2,FALSE)</f>
        <v>887.80254614220303</v>
      </c>
      <c r="L3056" t="str">
        <f>VLOOKUP($J3056,'Emission Factors-old'!$A$2:$D$9,3,FALSE)</f>
        <v>LB</v>
      </c>
      <c r="M3056" t="str">
        <f>VLOOKUP($J3056,'Emission Factors-old'!$A$2:$D$9,4,FALSE)</f>
        <v>EACH</v>
      </c>
      <c r="N3056" s="28">
        <f t="shared" si="94"/>
        <v>68570.832838219852</v>
      </c>
      <c r="O3056" t="str">
        <f t="shared" si="95"/>
        <v>LB</v>
      </c>
    </row>
    <row r="3057" spans="1:15">
      <c r="A3057" s="59" t="s">
        <v>1351</v>
      </c>
      <c r="B3057" s="59" t="s">
        <v>2049</v>
      </c>
      <c r="C3057" s="59" t="s">
        <v>1820</v>
      </c>
      <c r="D3057" t="s">
        <v>2317</v>
      </c>
      <c r="E3057" t="s">
        <v>2057</v>
      </c>
      <c r="F3057" t="s">
        <v>1338</v>
      </c>
      <c r="G3057" s="28">
        <f>IF(ISERROR(VLOOKUP($A3057,'Adjusted County Employment'!$A$4:$X$3225,7,FALSE)),0,(VLOOKUP($A3057,'Adjusted County Employment'!$A$4:$X$3225,7,FALSE)))</f>
        <v>70.70809248554913</v>
      </c>
      <c r="H3057" s="4" t="s">
        <v>1677</v>
      </c>
      <c r="I3057" s="45">
        <v>992</v>
      </c>
      <c r="J3057" s="58" t="s">
        <v>1675</v>
      </c>
      <c r="K3057">
        <f>VLOOKUP($J3057,'Emission Factors-old'!$A$2:$D$9,2,FALSE)</f>
        <v>887.80254614220303</v>
      </c>
      <c r="L3057" t="str">
        <f>VLOOKUP($J3057,'Emission Factors-old'!$A$2:$D$9,3,FALSE)</f>
        <v>LB</v>
      </c>
      <c r="M3057" t="str">
        <f>VLOOKUP($J3057,'Emission Factors-old'!$A$2:$D$9,4,FALSE)</f>
        <v>EACH</v>
      </c>
      <c r="N3057" s="28">
        <f t="shared" si="94"/>
        <v>62774.824541528891</v>
      </c>
      <c r="O3057" t="str">
        <f t="shared" si="95"/>
        <v>LB</v>
      </c>
    </row>
    <row r="3058" spans="1:15">
      <c r="A3058" s="59" t="s">
        <v>1352</v>
      </c>
      <c r="B3058" s="59" t="s">
        <v>2049</v>
      </c>
      <c r="C3058" s="59" t="s">
        <v>1821</v>
      </c>
      <c r="D3058" t="s">
        <v>2323</v>
      </c>
      <c r="E3058" t="s">
        <v>2057</v>
      </c>
      <c r="F3058" t="s">
        <v>1338</v>
      </c>
      <c r="G3058" s="28">
        <f>IF(ISERROR(VLOOKUP($A3058,'Adjusted County Employment'!$A$4:$X$3225,7,FALSE)),0,(VLOOKUP($A3058,'Adjusted County Employment'!$A$4:$X$3225,7,FALSE)))</f>
        <v>0</v>
      </c>
      <c r="H3058" s="4" t="s">
        <v>1677</v>
      </c>
      <c r="I3058" s="45">
        <v>992</v>
      </c>
      <c r="J3058" s="58" t="s">
        <v>1675</v>
      </c>
      <c r="K3058">
        <f>VLOOKUP($J3058,'Emission Factors-old'!$A$2:$D$9,2,FALSE)</f>
        <v>887.80254614220303</v>
      </c>
      <c r="L3058" t="str">
        <f>VLOOKUP($J3058,'Emission Factors-old'!$A$2:$D$9,3,FALSE)</f>
        <v>LB</v>
      </c>
      <c r="M3058" t="str">
        <f>VLOOKUP($J3058,'Emission Factors-old'!$A$2:$D$9,4,FALSE)</f>
        <v>EACH</v>
      </c>
      <c r="N3058" s="28">
        <f t="shared" si="94"/>
        <v>0</v>
      </c>
      <c r="O3058" t="str">
        <f t="shared" si="95"/>
        <v>LB</v>
      </c>
    </row>
    <row r="3059" spans="1:15">
      <c r="A3059" s="59" t="s">
        <v>1353</v>
      </c>
      <c r="B3059" s="59" t="s">
        <v>2049</v>
      </c>
      <c r="C3059" s="59" t="s">
        <v>1841</v>
      </c>
      <c r="D3059" t="s">
        <v>2329</v>
      </c>
      <c r="E3059" t="s">
        <v>2057</v>
      </c>
      <c r="F3059" t="s">
        <v>1338</v>
      </c>
      <c r="G3059" s="28">
        <f>IF(ISERROR(VLOOKUP($A3059,'Adjusted County Employment'!$A$4:$X$3225,7,FALSE)),0,(VLOOKUP($A3059,'Adjusted County Employment'!$A$4:$X$3225,7,FALSE)))</f>
        <v>0</v>
      </c>
      <c r="H3059" s="4" t="s">
        <v>1677</v>
      </c>
      <c r="I3059" s="45">
        <v>992</v>
      </c>
      <c r="J3059" s="58" t="s">
        <v>1675</v>
      </c>
      <c r="K3059">
        <f>VLOOKUP($J3059,'Emission Factors-old'!$A$2:$D$9,2,FALSE)</f>
        <v>887.80254614220303</v>
      </c>
      <c r="L3059" t="str">
        <f>VLOOKUP($J3059,'Emission Factors-old'!$A$2:$D$9,3,FALSE)</f>
        <v>LB</v>
      </c>
      <c r="M3059" t="str">
        <f>VLOOKUP($J3059,'Emission Factors-old'!$A$2:$D$9,4,FALSE)</f>
        <v>EACH</v>
      </c>
      <c r="N3059" s="28">
        <f t="shared" si="94"/>
        <v>0</v>
      </c>
      <c r="O3059" t="str">
        <f t="shared" si="95"/>
        <v>LB</v>
      </c>
    </row>
    <row r="3060" spans="1:15">
      <c r="A3060" s="59" t="s">
        <v>1354</v>
      </c>
      <c r="B3060" s="59" t="s">
        <v>2049</v>
      </c>
      <c r="C3060" s="59" t="s">
        <v>1776</v>
      </c>
      <c r="D3060" t="s">
        <v>1355</v>
      </c>
      <c r="E3060" t="s">
        <v>2057</v>
      </c>
      <c r="F3060" t="s">
        <v>1338</v>
      </c>
      <c r="G3060" s="28">
        <f>IF(ISERROR(VLOOKUP($A3060,'Adjusted County Employment'!$A$4:$X$3225,7,FALSE)),0,(VLOOKUP($A3060,'Adjusted County Employment'!$A$4:$X$3225,7,FALSE)))</f>
        <v>116.7365805168986</v>
      </c>
      <c r="H3060" s="4" t="s">
        <v>1677</v>
      </c>
      <c r="I3060" s="45">
        <v>992</v>
      </c>
      <c r="J3060" s="58" t="s">
        <v>1675</v>
      </c>
      <c r="K3060">
        <f>VLOOKUP($J3060,'Emission Factors-old'!$A$2:$D$9,2,FALSE)</f>
        <v>887.80254614220303</v>
      </c>
      <c r="L3060" t="str">
        <f>VLOOKUP($J3060,'Emission Factors-old'!$A$2:$D$9,3,FALSE)</f>
        <v>LB</v>
      </c>
      <c r="M3060" t="str">
        <f>VLOOKUP($J3060,'Emission Factors-old'!$A$2:$D$9,4,FALSE)</f>
        <v>EACH</v>
      </c>
      <c r="N3060" s="28">
        <f t="shared" si="94"/>
        <v>103639.03341083687</v>
      </c>
      <c r="O3060" t="str">
        <f t="shared" si="95"/>
        <v>LB</v>
      </c>
    </row>
    <row r="3061" spans="1:15">
      <c r="A3061" s="59" t="s">
        <v>1356</v>
      </c>
      <c r="B3061" s="59" t="s">
        <v>2049</v>
      </c>
      <c r="C3061" s="59" t="s">
        <v>1822</v>
      </c>
      <c r="D3061" t="s">
        <v>2899</v>
      </c>
      <c r="E3061" t="s">
        <v>2057</v>
      </c>
      <c r="F3061" t="s">
        <v>1338</v>
      </c>
      <c r="G3061" s="28">
        <f>IF(ISERROR(VLOOKUP($A3061,'Adjusted County Employment'!$A$4:$X$3225,7,FALSE)),0,(VLOOKUP($A3061,'Adjusted County Employment'!$A$4:$X$3225,7,FALSE)))</f>
        <v>0</v>
      </c>
      <c r="H3061" s="4" t="s">
        <v>1677</v>
      </c>
      <c r="I3061" s="45">
        <v>992</v>
      </c>
      <c r="J3061" s="58" t="s">
        <v>1675</v>
      </c>
      <c r="K3061">
        <f>VLOOKUP($J3061,'Emission Factors-old'!$A$2:$D$9,2,FALSE)</f>
        <v>887.80254614220303</v>
      </c>
      <c r="L3061" t="str">
        <f>VLOOKUP($J3061,'Emission Factors-old'!$A$2:$D$9,3,FALSE)</f>
        <v>LB</v>
      </c>
      <c r="M3061" t="str">
        <f>VLOOKUP($J3061,'Emission Factors-old'!$A$2:$D$9,4,FALSE)</f>
        <v>EACH</v>
      </c>
      <c r="N3061" s="28">
        <f t="shared" si="94"/>
        <v>0</v>
      </c>
      <c r="O3061" t="str">
        <f t="shared" si="95"/>
        <v>LB</v>
      </c>
    </row>
    <row r="3062" spans="1:15">
      <c r="A3062" s="59" t="s">
        <v>1357</v>
      </c>
      <c r="B3062" s="59" t="s">
        <v>2049</v>
      </c>
      <c r="C3062" s="59" t="s">
        <v>1777</v>
      </c>
      <c r="D3062" t="s">
        <v>1358</v>
      </c>
      <c r="E3062" t="s">
        <v>2057</v>
      </c>
      <c r="F3062" t="s">
        <v>1338</v>
      </c>
      <c r="G3062" s="28">
        <f>IF(ISERROR(VLOOKUP($A3062,'Adjusted County Employment'!$A$4:$X$3225,7,FALSE)),0,(VLOOKUP($A3062,'Adjusted County Employment'!$A$4:$X$3225,7,FALSE)))</f>
        <v>4.0404624277456644</v>
      </c>
      <c r="H3062" s="4" t="s">
        <v>1677</v>
      </c>
      <c r="I3062" s="45">
        <v>992</v>
      </c>
      <c r="J3062" s="58" t="s">
        <v>1675</v>
      </c>
      <c r="K3062">
        <f>VLOOKUP($J3062,'Emission Factors-old'!$A$2:$D$9,2,FALSE)</f>
        <v>887.80254614220303</v>
      </c>
      <c r="L3062" t="str">
        <f>VLOOKUP($J3062,'Emission Factors-old'!$A$2:$D$9,3,FALSE)</f>
        <v>LB</v>
      </c>
      <c r="M3062" t="str">
        <f>VLOOKUP($J3062,'Emission Factors-old'!$A$2:$D$9,4,FALSE)</f>
        <v>EACH</v>
      </c>
      <c r="N3062" s="28">
        <f t="shared" si="94"/>
        <v>3587.132830944508</v>
      </c>
      <c r="O3062" t="str">
        <f t="shared" si="95"/>
        <v>LB</v>
      </c>
    </row>
    <row r="3063" spans="1:15">
      <c r="A3063" s="59" t="s">
        <v>1359</v>
      </c>
      <c r="B3063" s="59" t="s">
        <v>2049</v>
      </c>
      <c r="C3063" s="59" t="s">
        <v>1825</v>
      </c>
      <c r="D3063" t="s">
        <v>2593</v>
      </c>
      <c r="E3063" t="s">
        <v>2057</v>
      </c>
      <c r="F3063" t="s">
        <v>1338</v>
      </c>
      <c r="G3063" s="28">
        <f>IF(ISERROR(VLOOKUP($A3063,'Adjusted County Employment'!$A$4:$X$3225,7,FALSE)),0,(VLOOKUP($A3063,'Adjusted County Employment'!$A$4:$X$3225,7,FALSE)))</f>
        <v>0</v>
      </c>
      <c r="H3063" s="4" t="s">
        <v>1677</v>
      </c>
      <c r="I3063" s="45">
        <v>992</v>
      </c>
      <c r="J3063" s="58" t="s">
        <v>1675</v>
      </c>
      <c r="K3063">
        <f>VLOOKUP($J3063,'Emission Factors-old'!$A$2:$D$9,2,FALSE)</f>
        <v>887.80254614220303</v>
      </c>
      <c r="L3063" t="str">
        <f>VLOOKUP($J3063,'Emission Factors-old'!$A$2:$D$9,3,FALSE)</f>
        <v>LB</v>
      </c>
      <c r="M3063" t="str">
        <f>VLOOKUP($J3063,'Emission Factors-old'!$A$2:$D$9,4,FALSE)</f>
        <v>EACH</v>
      </c>
      <c r="N3063" s="28">
        <f t="shared" si="94"/>
        <v>0</v>
      </c>
      <c r="O3063" t="str">
        <f t="shared" si="95"/>
        <v>LB</v>
      </c>
    </row>
    <row r="3064" spans="1:15">
      <c r="A3064" s="59" t="s">
        <v>1360</v>
      </c>
      <c r="B3064" s="59" t="s">
        <v>2049</v>
      </c>
      <c r="C3064" s="59" t="s">
        <v>1826</v>
      </c>
      <c r="D3064" t="s">
        <v>5409</v>
      </c>
      <c r="E3064" t="s">
        <v>2057</v>
      </c>
      <c r="F3064" t="s">
        <v>1338</v>
      </c>
      <c r="G3064" s="28">
        <f>IF(ISERROR(VLOOKUP($A3064,'Adjusted County Employment'!$A$4:$X$3225,7,FALSE)),0,(VLOOKUP($A3064,'Adjusted County Employment'!$A$4:$X$3225,7,FALSE)))</f>
        <v>0</v>
      </c>
      <c r="H3064" s="4" t="s">
        <v>1677</v>
      </c>
      <c r="I3064" s="45">
        <v>992</v>
      </c>
      <c r="J3064" s="58" t="s">
        <v>1675</v>
      </c>
      <c r="K3064">
        <f>VLOOKUP($J3064,'Emission Factors-old'!$A$2:$D$9,2,FALSE)</f>
        <v>887.80254614220303</v>
      </c>
      <c r="L3064" t="str">
        <f>VLOOKUP($J3064,'Emission Factors-old'!$A$2:$D$9,3,FALSE)</f>
        <v>LB</v>
      </c>
      <c r="M3064" t="str">
        <f>VLOOKUP($J3064,'Emission Factors-old'!$A$2:$D$9,4,FALSE)</f>
        <v>EACH</v>
      </c>
      <c r="N3064" s="28">
        <f t="shared" si="94"/>
        <v>0</v>
      </c>
      <c r="O3064" t="str">
        <f t="shared" si="95"/>
        <v>LB</v>
      </c>
    </row>
    <row r="3065" spans="1:15">
      <c r="A3065" s="59" t="s">
        <v>1361</v>
      </c>
      <c r="B3065" s="59" t="s">
        <v>2049</v>
      </c>
      <c r="C3065" s="59" t="s">
        <v>1827</v>
      </c>
      <c r="D3065" t="s">
        <v>1362</v>
      </c>
      <c r="E3065" t="s">
        <v>2057</v>
      </c>
      <c r="F3065" t="s">
        <v>1338</v>
      </c>
      <c r="G3065" s="28">
        <f>IF(ISERROR(VLOOKUP($A3065,'Adjusted County Employment'!$A$4:$X$3225,7,FALSE)),0,(VLOOKUP($A3065,'Adjusted County Employment'!$A$4:$X$3225,7,FALSE)))</f>
        <v>0</v>
      </c>
      <c r="H3065" s="4" t="s">
        <v>1677</v>
      </c>
      <c r="I3065" s="45">
        <v>992</v>
      </c>
      <c r="J3065" s="58" t="s">
        <v>1675</v>
      </c>
      <c r="K3065">
        <f>VLOOKUP($J3065,'Emission Factors-old'!$A$2:$D$9,2,FALSE)</f>
        <v>887.80254614220303</v>
      </c>
      <c r="L3065" t="str">
        <f>VLOOKUP($J3065,'Emission Factors-old'!$A$2:$D$9,3,FALSE)</f>
        <v>LB</v>
      </c>
      <c r="M3065" t="str">
        <f>VLOOKUP($J3065,'Emission Factors-old'!$A$2:$D$9,4,FALSE)</f>
        <v>EACH</v>
      </c>
      <c r="N3065" s="28">
        <f t="shared" si="94"/>
        <v>0</v>
      </c>
      <c r="O3065" t="str">
        <f t="shared" si="95"/>
        <v>LB</v>
      </c>
    </row>
    <row r="3066" spans="1:15">
      <c r="A3066" s="59" t="s">
        <v>1363</v>
      </c>
      <c r="B3066" s="59" t="s">
        <v>2049</v>
      </c>
      <c r="C3066" s="59" t="s">
        <v>1778</v>
      </c>
      <c r="D3066" t="s">
        <v>186</v>
      </c>
      <c r="E3066" t="s">
        <v>2057</v>
      </c>
      <c r="F3066" t="s">
        <v>1338</v>
      </c>
      <c r="G3066" s="28">
        <f>IF(ISERROR(VLOOKUP($A3066,'Adjusted County Employment'!$A$4:$X$3225,7,FALSE)),0,(VLOOKUP($A3066,'Adjusted County Employment'!$A$4:$X$3225,7,FALSE)))</f>
        <v>0</v>
      </c>
      <c r="H3066" s="4" t="s">
        <v>1677</v>
      </c>
      <c r="I3066" s="45">
        <v>992</v>
      </c>
      <c r="J3066" s="58" t="s">
        <v>1675</v>
      </c>
      <c r="K3066">
        <f>VLOOKUP($J3066,'Emission Factors-old'!$A$2:$D$9,2,FALSE)</f>
        <v>887.80254614220303</v>
      </c>
      <c r="L3066" t="str">
        <f>VLOOKUP($J3066,'Emission Factors-old'!$A$2:$D$9,3,FALSE)</f>
        <v>LB</v>
      </c>
      <c r="M3066" t="str">
        <f>VLOOKUP($J3066,'Emission Factors-old'!$A$2:$D$9,4,FALSE)</f>
        <v>EACH</v>
      </c>
      <c r="N3066" s="28">
        <f t="shared" si="94"/>
        <v>0</v>
      </c>
      <c r="O3066" t="str">
        <f t="shared" si="95"/>
        <v>LB</v>
      </c>
    </row>
    <row r="3067" spans="1:15">
      <c r="A3067" s="59" t="s">
        <v>1364</v>
      </c>
      <c r="B3067" s="59" t="s">
        <v>2049</v>
      </c>
      <c r="C3067" s="59" t="s">
        <v>1842</v>
      </c>
      <c r="D3067" t="s">
        <v>1365</v>
      </c>
      <c r="E3067" t="s">
        <v>2057</v>
      </c>
      <c r="F3067" t="s">
        <v>1338</v>
      </c>
      <c r="G3067" s="28">
        <f>IF(ISERROR(VLOOKUP($A3067,'Adjusted County Employment'!$A$4:$X$3225,7,FALSE)),0,(VLOOKUP($A3067,'Adjusted County Employment'!$A$4:$X$3225,7,FALSE)))</f>
        <v>77.236580516898599</v>
      </c>
      <c r="H3067" s="4" t="s">
        <v>1677</v>
      </c>
      <c r="I3067" s="45">
        <v>992</v>
      </c>
      <c r="J3067" s="58" t="s">
        <v>1675</v>
      </c>
      <c r="K3067">
        <f>VLOOKUP($J3067,'Emission Factors-old'!$A$2:$D$9,2,FALSE)</f>
        <v>887.80254614220303</v>
      </c>
      <c r="L3067" t="str">
        <f>VLOOKUP($J3067,'Emission Factors-old'!$A$2:$D$9,3,FALSE)</f>
        <v>LB</v>
      </c>
      <c r="M3067" t="str">
        <f>VLOOKUP($J3067,'Emission Factors-old'!$A$2:$D$9,4,FALSE)</f>
        <v>EACH</v>
      </c>
      <c r="N3067" s="28">
        <f t="shared" si="94"/>
        <v>68570.832838219852</v>
      </c>
      <c r="O3067" t="str">
        <f t="shared" si="95"/>
        <v>LB</v>
      </c>
    </row>
    <row r="3068" spans="1:15">
      <c r="A3068" s="59" t="s">
        <v>1366</v>
      </c>
      <c r="B3068" s="59" t="s">
        <v>2049</v>
      </c>
      <c r="C3068" s="59" t="s">
        <v>1843</v>
      </c>
      <c r="D3068" t="s">
        <v>83</v>
      </c>
      <c r="E3068" t="s">
        <v>2057</v>
      </c>
      <c r="F3068" t="s">
        <v>1338</v>
      </c>
      <c r="G3068" s="28">
        <f>IF(ISERROR(VLOOKUP($A3068,'Adjusted County Employment'!$A$4:$X$3225,7,FALSE)),0,(VLOOKUP($A3068,'Adjusted County Employment'!$A$4:$X$3225,7,FALSE)))</f>
        <v>0</v>
      </c>
      <c r="H3068" s="4" t="s">
        <v>1677</v>
      </c>
      <c r="I3068" s="45">
        <v>992</v>
      </c>
      <c r="J3068" s="58" t="s">
        <v>1675</v>
      </c>
      <c r="K3068">
        <f>VLOOKUP($J3068,'Emission Factors-old'!$A$2:$D$9,2,FALSE)</f>
        <v>887.80254614220303</v>
      </c>
      <c r="L3068" t="str">
        <f>VLOOKUP($J3068,'Emission Factors-old'!$A$2:$D$9,3,FALSE)</f>
        <v>LB</v>
      </c>
      <c r="M3068" t="str">
        <f>VLOOKUP($J3068,'Emission Factors-old'!$A$2:$D$9,4,FALSE)</f>
        <v>EACH</v>
      </c>
      <c r="N3068" s="28">
        <f t="shared" si="94"/>
        <v>0</v>
      </c>
      <c r="O3068" t="str">
        <f t="shared" si="95"/>
        <v>LB</v>
      </c>
    </row>
    <row r="3069" spans="1:15">
      <c r="A3069" s="59" t="s">
        <v>1367</v>
      </c>
      <c r="B3069" s="59" t="s">
        <v>2049</v>
      </c>
      <c r="C3069" s="59" t="s">
        <v>1779</v>
      </c>
      <c r="D3069" t="s">
        <v>2347</v>
      </c>
      <c r="E3069" t="s">
        <v>2057</v>
      </c>
      <c r="F3069" t="s">
        <v>1338</v>
      </c>
      <c r="G3069" s="28">
        <f>IF(ISERROR(VLOOKUP($A3069,'Adjusted County Employment'!$A$4:$X$3225,7,FALSE)),0,(VLOOKUP($A3069,'Adjusted County Employment'!$A$4:$X$3225,7,FALSE)))</f>
        <v>0</v>
      </c>
      <c r="H3069" s="4" t="s">
        <v>1677</v>
      </c>
      <c r="I3069" s="45">
        <v>992</v>
      </c>
      <c r="J3069" s="58" t="s">
        <v>1675</v>
      </c>
      <c r="K3069">
        <f>VLOOKUP($J3069,'Emission Factors-old'!$A$2:$D$9,2,FALSE)</f>
        <v>887.80254614220303</v>
      </c>
      <c r="L3069" t="str">
        <f>VLOOKUP($J3069,'Emission Factors-old'!$A$2:$D$9,3,FALSE)</f>
        <v>LB</v>
      </c>
      <c r="M3069" t="str">
        <f>VLOOKUP($J3069,'Emission Factors-old'!$A$2:$D$9,4,FALSE)</f>
        <v>EACH</v>
      </c>
      <c r="N3069" s="28">
        <f t="shared" si="94"/>
        <v>0</v>
      </c>
      <c r="O3069" t="str">
        <f t="shared" si="95"/>
        <v>LB</v>
      </c>
    </row>
    <row r="3070" spans="1:15">
      <c r="A3070" s="59" t="s">
        <v>1368</v>
      </c>
      <c r="B3070" s="59" t="s">
        <v>2049</v>
      </c>
      <c r="C3070" s="59" t="s">
        <v>1780</v>
      </c>
      <c r="D3070" t="s">
        <v>3874</v>
      </c>
      <c r="E3070" t="s">
        <v>2057</v>
      </c>
      <c r="F3070" t="s">
        <v>1338</v>
      </c>
      <c r="G3070" s="28">
        <f>IF(ISERROR(VLOOKUP($A3070,'Adjusted County Employment'!$A$4:$X$3225,7,FALSE)),0,(VLOOKUP($A3070,'Adjusted County Employment'!$A$4:$X$3225,7,FALSE)))</f>
        <v>0</v>
      </c>
      <c r="H3070" s="4" t="s">
        <v>1677</v>
      </c>
      <c r="I3070" s="45">
        <v>992</v>
      </c>
      <c r="J3070" s="58" t="s">
        <v>1675</v>
      </c>
      <c r="K3070">
        <f>VLOOKUP($J3070,'Emission Factors-old'!$A$2:$D$9,2,FALSE)</f>
        <v>887.80254614220303</v>
      </c>
      <c r="L3070" t="str">
        <f>VLOOKUP($J3070,'Emission Factors-old'!$A$2:$D$9,3,FALSE)</f>
        <v>LB</v>
      </c>
      <c r="M3070" t="str">
        <f>VLOOKUP($J3070,'Emission Factors-old'!$A$2:$D$9,4,FALSE)</f>
        <v>EACH</v>
      </c>
      <c r="N3070" s="28">
        <f t="shared" si="94"/>
        <v>0</v>
      </c>
      <c r="O3070" t="str">
        <f t="shared" si="95"/>
        <v>LB</v>
      </c>
    </row>
    <row r="3071" spans="1:15">
      <c r="A3071" s="59" t="s">
        <v>1369</v>
      </c>
      <c r="B3071" s="59" t="s">
        <v>2049</v>
      </c>
      <c r="C3071" s="59" t="s">
        <v>1781</v>
      </c>
      <c r="D3071" t="s">
        <v>1370</v>
      </c>
      <c r="E3071" t="s">
        <v>2057</v>
      </c>
      <c r="F3071" t="s">
        <v>1338</v>
      </c>
      <c r="G3071" s="28">
        <f>IF(ISERROR(VLOOKUP($A3071,'Adjusted County Employment'!$A$4:$X$3225,7,FALSE)),0,(VLOOKUP($A3071,'Adjusted County Employment'!$A$4:$X$3225,7,FALSE)))</f>
        <v>0</v>
      </c>
      <c r="H3071" s="4" t="s">
        <v>1677</v>
      </c>
      <c r="I3071" s="45">
        <v>992</v>
      </c>
      <c r="J3071" s="58" t="s">
        <v>1675</v>
      </c>
      <c r="K3071">
        <f>VLOOKUP($J3071,'Emission Factors-old'!$A$2:$D$9,2,FALSE)</f>
        <v>887.80254614220303</v>
      </c>
      <c r="L3071" t="str">
        <f>VLOOKUP($J3071,'Emission Factors-old'!$A$2:$D$9,3,FALSE)</f>
        <v>LB</v>
      </c>
      <c r="M3071" t="str">
        <f>VLOOKUP($J3071,'Emission Factors-old'!$A$2:$D$9,4,FALSE)</f>
        <v>EACH</v>
      </c>
      <c r="N3071" s="28">
        <f t="shared" si="94"/>
        <v>0</v>
      </c>
      <c r="O3071" t="str">
        <f t="shared" si="95"/>
        <v>LB</v>
      </c>
    </row>
    <row r="3072" spans="1:15">
      <c r="A3072" s="59" t="s">
        <v>1371</v>
      </c>
      <c r="B3072" s="59" t="s">
        <v>2049</v>
      </c>
      <c r="C3072" s="59" t="s">
        <v>1782</v>
      </c>
      <c r="D3072" t="s">
        <v>3555</v>
      </c>
      <c r="E3072" t="s">
        <v>2057</v>
      </c>
      <c r="F3072" t="s">
        <v>1338</v>
      </c>
      <c r="G3072" s="28">
        <f>IF(ISERROR(VLOOKUP($A3072,'Adjusted County Employment'!$A$4:$X$3225,7,FALSE)),0,(VLOOKUP($A3072,'Adjusted County Employment'!$A$4:$X$3225,7,FALSE)))</f>
        <v>54.584947458108488</v>
      </c>
      <c r="H3072" s="4" t="s">
        <v>1677</v>
      </c>
      <c r="I3072" s="45">
        <v>992</v>
      </c>
      <c r="J3072" s="58" t="s">
        <v>1675</v>
      </c>
      <c r="K3072">
        <f>VLOOKUP($J3072,'Emission Factors-old'!$A$2:$D$9,2,FALSE)</f>
        <v>887.80254614220303</v>
      </c>
      <c r="L3072" t="str">
        <f>VLOOKUP($J3072,'Emission Factors-old'!$A$2:$D$9,3,FALSE)</f>
        <v>LB</v>
      </c>
      <c r="M3072" t="str">
        <f>VLOOKUP($J3072,'Emission Factors-old'!$A$2:$D$9,4,FALSE)</f>
        <v>EACH</v>
      </c>
      <c r="N3072" s="28">
        <f t="shared" si="94"/>
        <v>48460.655334347088</v>
      </c>
      <c r="O3072" t="str">
        <f t="shared" si="95"/>
        <v>LB</v>
      </c>
    </row>
    <row r="3073" spans="1:15">
      <c r="A3073" s="59" t="s">
        <v>1372</v>
      </c>
      <c r="B3073" s="59" t="s">
        <v>2049</v>
      </c>
      <c r="C3073" s="59" t="s">
        <v>1783</v>
      </c>
      <c r="D3073" t="s">
        <v>4251</v>
      </c>
      <c r="E3073" t="s">
        <v>2057</v>
      </c>
      <c r="F3073" t="s">
        <v>1338</v>
      </c>
      <c r="G3073" s="28">
        <f>IF(ISERROR(VLOOKUP($A3073,'Adjusted County Employment'!$A$4:$X$3225,7,FALSE)),0,(VLOOKUP($A3073,'Adjusted County Employment'!$A$4:$X$3225,7,FALSE)))</f>
        <v>0</v>
      </c>
      <c r="H3073" s="4" t="s">
        <v>1677</v>
      </c>
      <c r="I3073" s="45">
        <v>992</v>
      </c>
      <c r="J3073" s="58" t="s">
        <v>1675</v>
      </c>
      <c r="K3073">
        <f>VLOOKUP($J3073,'Emission Factors-old'!$A$2:$D$9,2,FALSE)</f>
        <v>887.80254614220303</v>
      </c>
      <c r="L3073" t="str">
        <f>VLOOKUP($J3073,'Emission Factors-old'!$A$2:$D$9,3,FALSE)</f>
        <v>LB</v>
      </c>
      <c r="M3073" t="str">
        <f>VLOOKUP($J3073,'Emission Factors-old'!$A$2:$D$9,4,FALSE)</f>
        <v>EACH</v>
      </c>
      <c r="N3073" s="28">
        <f t="shared" si="94"/>
        <v>0</v>
      </c>
      <c r="O3073" t="str">
        <f t="shared" si="95"/>
        <v>LB</v>
      </c>
    </row>
    <row r="3074" spans="1:15">
      <c r="A3074" s="59" t="s">
        <v>1373</v>
      </c>
      <c r="B3074" s="59" t="s">
        <v>2049</v>
      </c>
      <c r="C3074" s="59" t="s">
        <v>1844</v>
      </c>
      <c r="D3074" t="s">
        <v>2128</v>
      </c>
      <c r="E3074" t="s">
        <v>2057</v>
      </c>
      <c r="F3074" t="s">
        <v>1338</v>
      </c>
      <c r="G3074" s="28">
        <f>IF(ISERROR(VLOOKUP($A3074,'Adjusted County Employment'!$A$4:$X$3225,7,FALSE)),0,(VLOOKUP($A3074,'Adjusted County Employment'!$A$4:$X$3225,7,FALSE)))</f>
        <v>4.4135188866799204</v>
      </c>
      <c r="H3074" s="4" t="s">
        <v>1677</v>
      </c>
      <c r="I3074" s="45">
        <v>992</v>
      </c>
      <c r="J3074" s="58" t="s">
        <v>1675</v>
      </c>
      <c r="K3074">
        <f>VLOOKUP($J3074,'Emission Factors-old'!$A$2:$D$9,2,FALSE)</f>
        <v>887.80254614220303</v>
      </c>
      <c r="L3074" t="str">
        <f>VLOOKUP($J3074,'Emission Factors-old'!$A$2:$D$9,3,FALSE)</f>
        <v>LB</v>
      </c>
      <c r="M3074" t="str">
        <f>VLOOKUP($J3074,'Emission Factors-old'!$A$2:$D$9,4,FALSE)</f>
        <v>EACH</v>
      </c>
      <c r="N3074" s="28">
        <f t="shared" ref="N3074:N3137" si="96">G3074*K3074</f>
        <v>3918.3333050411347</v>
      </c>
      <c r="O3074" t="str">
        <f t="shared" ref="O3074:O3137" si="97">L3074</f>
        <v>LB</v>
      </c>
    </row>
    <row r="3075" spans="1:15">
      <c r="A3075" s="59" t="s">
        <v>1374</v>
      </c>
      <c r="B3075" s="59" t="s">
        <v>2049</v>
      </c>
      <c r="C3075" s="59" t="s">
        <v>1784</v>
      </c>
      <c r="D3075" t="s">
        <v>2130</v>
      </c>
      <c r="E3075" t="s">
        <v>2057</v>
      </c>
      <c r="F3075" t="s">
        <v>1338</v>
      </c>
      <c r="G3075" s="28">
        <f>IF(ISERROR(VLOOKUP($A3075,'Adjusted County Employment'!$A$4:$X$3225,7,FALSE)),0,(VLOOKUP($A3075,'Adjusted County Employment'!$A$4:$X$3225,7,FALSE)))</f>
        <v>667.69177821721928</v>
      </c>
      <c r="H3075" s="4" t="s">
        <v>1677</v>
      </c>
      <c r="I3075" s="45">
        <v>992</v>
      </c>
      <c r="J3075" s="58" t="s">
        <v>1675</v>
      </c>
      <c r="K3075">
        <f>VLOOKUP($J3075,'Emission Factors-old'!$A$2:$D$9,2,FALSE)</f>
        <v>887.80254614220303</v>
      </c>
      <c r="L3075" t="str">
        <f>VLOOKUP($J3075,'Emission Factors-old'!$A$2:$D$9,3,FALSE)</f>
        <v>LB</v>
      </c>
      <c r="M3075" t="str">
        <f>VLOOKUP($J3075,'Emission Factors-old'!$A$2:$D$9,4,FALSE)</f>
        <v>EACH</v>
      </c>
      <c r="N3075" s="28">
        <f t="shared" si="96"/>
        <v>592778.4607394624</v>
      </c>
      <c r="O3075" t="str">
        <f t="shared" si="97"/>
        <v>LB</v>
      </c>
    </row>
    <row r="3076" spans="1:15">
      <c r="A3076" s="59" t="s">
        <v>1375</v>
      </c>
      <c r="B3076" s="59" t="s">
        <v>2049</v>
      </c>
      <c r="C3076" s="59" t="s">
        <v>1828</v>
      </c>
      <c r="D3076" t="s">
        <v>2221</v>
      </c>
      <c r="E3076" t="s">
        <v>2057</v>
      </c>
      <c r="F3076" t="s">
        <v>1338</v>
      </c>
      <c r="G3076" s="28">
        <f>IF(ISERROR(VLOOKUP($A3076,'Adjusted County Employment'!$A$4:$X$3225,7,FALSE)),0,(VLOOKUP($A3076,'Adjusted County Employment'!$A$4:$X$3225,7,FALSE)))</f>
        <v>0</v>
      </c>
      <c r="H3076" s="4" t="s">
        <v>1677</v>
      </c>
      <c r="I3076" s="45">
        <v>992</v>
      </c>
      <c r="J3076" s="58" t="s">
        <v>1675</v>
      </c>
      <c r="K3076">
        <f>VLOOKUP($J3076,'Emission Factors-old'!$A$2:$D$9,2,FALSE)</f>
        <v>887.80254614220303</v>
      </c>
      <c r="L3076" t="str">
        <f>VLOOKUP($J3076,'Emission Factors-old'!$A$2:$D$9,3,FALSE)</f>
        <v>LB</v>
      </c>
      <c r="M3076" t="str">
        <f>VLOOKUP($J3076,'Emission Factors-old'!$A$2:$D$9,4,FALSE)</f>
        <v>EACH</v>
      </c>
      <c r="N3076" s="28">
        <f t="shared" si="96"/>
        <v>0</v>
      </c>
      <c r="O3076" t="str">
        <f t="shared" si="97"/>
        <v>LB</v>
      </c>
    </row>
    <row r="3077" spans="1:15">
      <c r="A3077" s="59" t="s">
        <v>1376</v>
      </c>
      <c r="B3077" s="59" t="s">
        <v>2049</v>
      </c>
      <c r="C3077" s="59" t="s">
        <v>1845</v>
      </c>
      <c r="D3077" t="s">
        <v>1377</v>
      </c>
      <c r="E3077" t="s">
        <v>2057</v>
      </c>
      <c r="F3077" t="s">
        <v>1338</v>
      </c>
      <c r="G3077" s="28">
        <f>IF(ISERROR(VLOOKUP($A3077,'Adjusted County Employment'!$A$4:$X$3225,7,FALSE)),0,(VLOOKUP($A3077,'Adjusted County Employment'!$A$4:$X$3225,7,FALSE)))</f>
        <v>24.242774566473987</v>
      </c>
      <c r="H3077" s="4" t="s">
        <v>1677</v>
      </c>
      <c r="I3077" s="45">
        <v>992</v>
      </c>
      <c r="J3077" s="58" t="s">
        <v>1675</v>
      </c>
      <c r="K3077">
        <f>VLOOKUP($J3077,'Emission Factors-old'!$A$2:$D$9,2,FALSE)</f>
        <v>887.80254614220303</v>
      </c>
      <c r="L3077" t="str">
        <f>VLOOKUP($J3077,'Emission Factors-old'!$A$2:$D$9,3,FALSE)</f>
        <v>LB</v>
      </c>
      <c r="M3077" t="str">
        <f>VLOOKUP($J3077,'Emission Factors-old'!$A$2:$D$9,4,FALSE)</f>
        <v>EACH</v>
      </c>
      <c r="N3077" s="28">
        <f t="shared" si="96"/>
        <v>21522.796985667046</v>
      </c>
      <c r="O3077" t="str">
        <f t="shared" si="97"/>
        <v>LB</v>
      </c>
    </row>
    <row r="3078" spans="1:15">
      <c r="A3078" s="59" t="s">
        <v>1378</v>
      </c>
      <c r="B3078" s="59" t="s">
        <v>2049</v>
      </c>
      <c r="C3078" s="59" t="s">
        <v>1785</v>
      </c>
      <c r="D3078" t="s">
        <v>1379</v>
      </c>
      <c r="E3078" t="s">
        <v>2057</v>
      </c>
      <c r="F3078" t="s">
        <v>1338</v>
      </c>
      <c r="G3078" s="28">
        <f>IF(ISERROR(VLOOKUP($A3078,'Adjusted County Employment'!$A$4:$X$3225,7,FALSE)),0,(VLOOKUP($A3078,'Adjusted County Employment'!$A$4:$X$3225,7,FALSE)))</f>
        <v>8.3619047619047606</v>
      </c>
      <c r="H3078" s="4" t="s">
        <v>1677</v>
      </c>
      <c r="I3078" s="45">
        <v>992</v>
      </c>
      <c r="J3078" s="58" t="s">
        <v>1675</v>
      </c>
      <c r="K3078">
        <f>VLOOKUP($J3078,'Emission Factors-old'!$A$2:$D$9,2,FALSE)</f>
        <v>887.80254614220303</v>
      </c>
      <c r="L3078" t="str">
        <f>VLOOKUP($J3078,'Emission Factors-old'!$A$2:$D$9,3,FALSE)</f>
        <v>LB</v>
      </c>
      <c r="M3078" t="str">
        <f>VLOOKUP($J3078,'Emission Factors-old'!$A$2:$D$9,4,FALSE)</f>
        <v>EACH</v>
      </c>
      <c r="N3078" s="28">
        <f t="shared" si="96"/>
        <v>7423.7203382176585</v>
      </c>
      <c r="O3078" t="str">
        <f t="shared" si="97"/>
        <v>LB</v>
      </c>
    </row>
    <row r="3079" spans="1:15">
      <c r="A3079" s="59" t="s">
        <v>1380</v>
      </c>
      <c r="B3079" s="59" t="s">
        <v>2049</v>
      </c>
      <c r="C3079" s="59" t="s">
        <v>1786</v>
      </c>
      <c r="D3079" t="s">
        <v>1381</v>
      </c>
      <c r="E3079" t="s">
        <v>2057</v>
      </c>
      <c r="F3079" t="s">
        <v>1338</v>
      </c>
      <c r="G3079" s="28">
        <f>IF(ISERROR(VLOOKUP($A3079,'Adjusted County Employment'!$A$4:$X$3225,7,FALSE)),0,(VLOOKUP($A3079,'Adjusted County Employment'!$A$4:$X$3225,7,FALSE)))</f>
        <v>26.481113320079523</v>
      </c>
      <c r="H3079" s="4" t="s">
        <v>1677</v>
      </c>
      <c r="I3079" s="45">
        <v>992</v>
      </c>
      <c r="J3079" s="58" t="s">
        <v>1675</v>
      </c>
      <c r="K3079">
        <f>VLOOKUP($J3079,'Emission Factors-old'!$A$2:$D$9,2,FALSE)</f>
        <v>887.80254614220303</v>
      </c>
      <c r="L3079" t="str">
        <f>VLOOKUP($J3079,'Emission Factors-old'!$A$2:$D$9,3,FALSE)</f>
        <v>LB</v>
      </c>
      <c r="M3079" t="str">
        <f>VLOOKUP($J3079,'Emission Factors-old'!$A$2:$D$9,4,FALSE)</f>
        <v>EACH</v>
      </c>
      <c r="N3079" s="28">
        <f t="shared" si="96"/>
        <v>23509.999830246808</v>
      </c>
      <c r="O3079" t="str">
        <f t="shared" si="97"/>
        <v>LB</v>
      </c>
    </row>
    <row r="3080" spans="1:15">
      <c r="A3080" s="59" t="s">
        <v>1382</v>
      </c>
      <c r="B3080" s="59" t="s">
        <v>2049</v>
      </c>
      <c r="C3080" s="59" t="s">
        <v>1847</v>
      </c>
      <c r="D3080" t="s">
        <v>2364</v>
      </c>
      <c r="E3080" t="s">
        <v>2057</v>
      </c>
      <c r="F3080" t="s">
        <v>1338</v>
      </c>
      <c r="G3080" s="28">
        <f>IF(ISERROR(VLOOKUP($A3080,'Adjusted County Employment'!$A$4:$X$3225,7,FALSE)),0,(VLOOKUP($A3080,'Adjusted County Employment'!$A$4:$X$3225,7,FALSE)))</f>
        <v>0</v>
      </c>
      <c r="H3080" s="4" t="s">
        <v>1677</v>
      </c>
      <c r="I3080" s="45">
        <v>992</v>
      </c>
      <c r="J3080" s="58" t="s">
        <v>1675</v>
      </c>
      <c r="K3080">
        <f>VLOOKUP($J3080,'Emission Factors-old'!$A$2:$D$9,2,FALSE)</f>
        <v>887.80254614220303</v>
      </c>
      <c r="L3080" t="str">
        <f>VLOOKUP($J3080,'Emission Factors-old'!$A$2:$D$9,3,FALSE)</f>
        <v>LB</v>
      </c>
      <c r="M3080" t="str">
        <f>VLOOKUP($J3080,'Emission Factors-old'!$A$2:$D$9,4,FALSE)</f>
        <v>EACH</v>
      </c>
      <c r="N3080" s="28">
        <f t="shared" si="96"/>
        <v>0</v>
      </c>
      <c r="O3080" t="str">
        <f t="shared" si="97"/>
        <v>LB</v>
      </c>
    </row>
    <row r="3081" spans="1:15">
      <c r="A3081" s="59" t="s">
        <v>1383</v>
      </c>
      <c r="B3081" s="59" t="s">
        <v>2049</v>
      </c>
      <c r="C3081" s="59" t="s">
        <v>1848</v>
      </c>
      <c r="D3081" t="s">
        <v>1384</v>
      </c>
      <c r="E3081" t="s">
        <v>2057</v>
      </c>
      <c r="F3081" t="s">
        <v>1338</v>
      </c>
      <c r="G3081" s="28">
        <f>IF(ISERROR(VLOOKUP($A3081,'Adjusted County Employment'!$A$4:$X$3225,7,FALSE)),0,(VLOOKUP($A3081,'Adjusted County Employment'!$A$4:$X$3225,7,FALSE)))</f>
        <v>0</v>
      </c>
      <c r="H3081" s="4" t="s">
        <v>1677</v>
      </c>
      <c r="I3081" s="45">
        <v>992</v>
      </c>
      <c r="J3081" s="58" t="s">
        <v>1675</v>
      </c>
      <c r="K3081">
        <f>VLOOKUP($J3081,'Emission Factors-old'!$A$2:$D$9,2,FALSE)</f>
        <v>887.80254614220303</v>
      </c>
      <c r="L3081" t="str">
        <f>VLOOKUP($J3081,'Emission Factors-old'!$A$2:$D$9,3,FALSE)</f>
        <v>LB</v>
      </c>
      <c r="M3081" t="str">
        <f>VLOOKUP($J3081,'Emission Factors-old'!$A$2:$D$9,4,FALSE)</f>
        <v>EACH</v>
      </c>
      <c r="N3081" s="28">
        <f t="shared" si="96"/>
        <v>0</v>
      </c>
      <c r="O3081" t="str">
        <f t="shared" si="97"/>
        <v>LB</v>
      </c>
    </row>
    <row r="3082" spans="1:15">
      <c r="A3082" s="59" t="s">
        <v>1385</v>
      </c>
      <c r="B3082" s="59" t="s">
        <v>2049</v>
      </c>
      <c r="C3082" s="59" t="s">
        <v>1787</v>
      </c>
      <c r="D3082" t="s">
        <v>2368</v>
      </c>
      <c r="E3082" t="s">
        <v>2057</v>
      </c>
      <c r="F3082" t="s">
        <v>1338</v>
      </c>
      <c r="G3082" s="28">
        <f>IF(ISERROR(VLOOKUP($A3082,'Adjusted County Employment'!$A$4:$X$3225,7,FALSE)),0,(VLOOKUP($A3082,'Adjusted County Employment'!$A$4:$X$3225,7,FALSE)))</f>
        <v>0</v>
      </c>
      <c r="H3082" s="4" t="s">
        <v>1677</v>
      </c>
      <c r="I3082" s="45">
        <v>992</v>
      </c>
      <c r="J3082" s="58" t="s">
        <v>1675</v>
      </c>
      <c r="K3082">
        <f>VLOOKUP($J3082,'Emission Factors-old'!$A$2:$D$9,2,FALSE)</f>
        <v>887.80254614220303</v>
      </c>
      <c r="L3082" t="str">
        <f>VLOOKUP($J3082,'Emission Factors-old'!$A$2:$D$9,3,FALSE)</f>
        <v>LB</v>
      </c>
      <c r="M3082" t="str">
        <f>VLOOKUP($J3082,'Emission Factors-old'!$A$2:$D$9,4,FALSE)</f>
        <v>EACH</v>
      </c>
      <c r="N3082" s="28">
        <f t="shared" si="96"/>
        <v>0</v>
      </c>
      <c r="O3082" t="str">
        <f t="shared" si="97"/>
        <v>LB</v>
      </c>
    </row>
    <row r="3083" spans="1:15">
      <c r="A3083" s="59" t="s">
        <v>1386</v>
      </c>
      <c r="B3083" s="59" t="s">
        <v>2049</v>
      </c>
      <c r="C3083" s="59" t="s">
        <v>1849</v>
      </c>
      <c r="D3083" t="s">
        <v>1387</v>
      </c>
      <c r="E3083" t="s">
        <v>2057</v>
      </c>
      <c r="F3083" t="s">
        <v>1338</v>
      </c>
      <c r="G3083" s="28">
        <f>IF(ISERROR(VLOOKUP($A3083,'Adjusted County Employment'!$A$4:$X$3225,7,FALSE)),0,(VLOOKUP($A3083,'Adjusted County Employment'!$A$4:$X$3225,7,FALSE)))</f>
        <v>320.35893193470753</v>
      </c>
      <c r="H3083" s="4" t="s">
        <v>1677</v>
      </c>
      <c r="I3083" s="45">
        <v>992</v>
      </c>
      <c r="J3083" s="58" t="s">
        <v>1675</v>
      </c>
      <c r="K3083">
        <f>VLOOKUP($J3083,'Emission Factors-old'!$A$2:$D$9,2,FALSE)</f>
        <v>887.80254614220303</v>
      </c>
      <c r="L3083" t="str">
        <f>VLOOKUP($J3083,'Emission Factors-old'!$A$2:$D$9,3,FALSE)</f>
        <v>LB</v>
      </c>
      <c r="M3083" t="str">
        <f>VLOOKUP($J3083,'Emission Factors-old'!$A$2:$D$9,4,FALSE)</f>
        <v>EACH</v>
      </c>
      <c r="N3083" s="28">
        <f t="shared" si="96"/>
        <v>284415.47545103007</v>
      </c>
      <c r="O3083" t="str">
        <f t="shared" si="97"/>
        <v>LB</v>
      </c>
    </row>
    <row r="3084" spans="1:15">
      <c r="A3084" s="59" t="s">
        <v>1388</v>
      </c>
      <c r="B3084" s="59" t="s">
        <v>2049</v>
      </c>
      <c r="C3084" s="59" t="s">
        <v>1789</v>
      </c>
      <c r="D3084" t="s">
        <v>1389</v>
      </c>
      <c r="E3084" t="s">
        <v>2057</v>
      </c>
      <c r="F3084" t="s">
        <v>1338</v>
      </c>
      <c r="G3084" s="28">
        <f>IF(ISERROR(VLOOKUP($A3084,'Adjusted County Employment'!$A$4:$X$3225,7,FALSE)),0,(VLOOKUP($A3084,'Adjusted County Employment'!$A$4:$X$3225,7,FALSE)))</f>
        <v>50.171428571428571</v>
      </c>
      <c r="H3084" s="4" t="s">
        <v>1677</v>
      </c>
      <c r="I3084" s="45">
        <v>992</v>
      </c>
      <c r="J3084" s="58" t="s">
        <v>1675</v>
      </c>
      <c r="K3084">
        <f>VLOOKUP($J3084,'Emission Factors-old'!$A$2:$D$9,2,FALSE)</f>
        <v>887.80254614220303</v>
      </c>
      <c r="L3084" t="str">
        <f>VLOOKUP($J3084,'Emission Factors-old'!$A$2:$D$9,3,FALSE)</f>
        <v>LB</v>
      </c>
      <c r="M3084" t="str">
        <f>VLOOKUP($J3084,'Emission Factors-old'!$A$2:$D$9,4,FALSE)</f>
        <v>EACH</v>
      </c>
      <c r="N3084" s="28">
        <f t="shared" si="96"/>
        <v>44542.322029305957</v>
      </c>
      <c r="O3084" t="str">
        <f t="shared" si="97"/>
        <v>LB</v>
      </c>
    </row>
    <row r="3085" spans="1:15">
      <c r="A3085" s="59" t="s">
        <v>1390</v>
      </c>
      <c r="B3085" s="59" t="s">
        <v>2049</v>
      </c>
      <c r="C3085" s="59" t="s">
        <v>1850</v>
      </c>
      <c r="D3085" t="s">
        <v>1391</v>
      </c>
      <c r="E3085" t="s">
        <v>2057</v>
      </c>
      <c r="F3085" t="s">
        <v>1338</v>
      </c>
      <c r="G3085" s="28">
        <f>IF(ISERROR(VLOOKUP($A3085,'Adjusted County Employment'!$A$4:$X$3225,7,FALSE)),0,(VLOOKUP($A3085,'Adjusted County Employment'!$A$4:$X$3225,7,FALSE)))</f>
        <v>0</v>
      </c>
      <c r="H3085" s="4" t="s">
        <v>1677</v>
      </c>
      <c r="I3085" s="45">
        <v>992</v>
      </c>
      <c r="J3085" s="58" t="s">
        <v>1675</v>
      </c>
      <c r="K3085">
        <f>VLOOKUP($J3085,'Emission Factors-old'!$A$2:$D$9,2,FALSE)</f>
        <v>887.80254614220303</v>
      </c>
      <c r="L3085" t="str">
        <f>VLOOKUP($J3085,'Emission Factors-old'!$A$2:$D$9,3,FALSE)</f>
        <v>LB</v>
      </c>
      <c r="M3085" t="str">
        <f>VLOOKUP($J3085,'Emission Factors-old'!$A$2:$D$9,4,FALSE)</f>
        <v>EACH</v>
      </c>
      <c r="N3085" s="28">
        <f t="shared" si="96"/>
        <v>0</v>
      </c>
      <c r="O3085" t="str">
        <f t="shared" si="97"/>
        <v>LB</v>
      </c>
    </row>
    <row r="3086" spans="1:15">
      <c r="A3086" s="59" t="s">
        <v>1392</v>
      </c>
      <c r="B3086" s="59" t="s">
        <v>2049</v>
      </c>
      <c r="C3086" s="59" t="s">
        <v>1790</v>
      </c>
      <c r="D3086" t="s">
        <v>4279</v>
      </c>
      <c r="E3086" t="s">
        <v>2057</v>
      </c>
      <c r="F3086" t="s">
        <v>1338</v>
      </c>
      <c r="G3086" s="28">
        <f>IF(ISERROR(VLOOKUP($A3086,'Adjusted County Employment'!$A$4:$X$3225,7,FALSE)),0,(VLOOKUP($A3086,'Adjusted County Employment'!$A$4:$X$3225,7,FALSE)))</f>
        <v>0</v>
      </c>
      <c r="H3086" s="4" t="s">
        <v>1677</v>
      </c>
      <c r="I3086" s="45">
        <v>992</v>
      </c>
      <c r="J3086" s="58" t="s">
        <v>1675</v>
      </c>
      <c r="K3086">
        <f>VLOOKUP($J3086,'Emission Factors-old'!$A$2:$D$9,2,FALSE)</f>
        <v>887.80254614220303</v>
      </c>
      <c r="L3086" t="str">
        <f>VLOOKUP($J3086,'Emission Factors-old'!$A$2:$D$9,3,FALSE)</f>
        <v>LB</v>
      </c>
      <c r="M3086" t="str">
        <f>VLOOKUP($J3086,'Emission Factors-old'!$A$2:$D$9,4,FALSE)</f>
        <v>EACH</v>
      </c>
      <c r="N3086" s="28">
        <f t="shared" si="96"/>
        <v>0</v>
      </c>
      <c r="O3086" t="str">
        <f t="shared" si="97"/>
        <v>LB</v>
      </c>
    </row>
    <row r="3087" spans="1:15">
      <c r="A3087" s="59" t="s">
        <v>1393</v>
      </c>
      <c r="B3087" s="59" t="s">
        <v>2049</v>
      </c>
      <c r="C3087" s="59" t="s">
        <v>1394</v>
      </c>
      <c r="D3087" t="s">
        <v>4284</v>
      </c>
      <c r="E3087" t="s">
        <v>2057</v>
      </c>
      <c r="F3087" t="s">
        <v>1338</v>
      </c>
      <c r="G3087" s="28">
        <f>IF(ISERROR(VLOOKUP($A3087,'Adjusted County Employment'!$A$4:$X$3225,7,FALSE)),0,(VLOOKUP($A3087,'Adjusted County Employment'!$A$4:$X$3225,7,FALSE)))</f>
        <v>0</v>
      </c>
      <c r="H3087" s="4" t="s">
        <v>1677</v>
      </c>
      <c r="I3087" s="45">
        <v>992</v>
      </c>
      <c r="J3087" s="58" t="s">
        <v>1675</v>
      </c>
      <c r="K3087">
        <f>VLOOKUP($J3087,'Emission Factors-old'!$A$2:$D$9,2,FALSE)</f>
        <v>887.80254614220303</v>
      </c>
      <c r="L3087" t="str">
        <f>VLOOKUP($J3087,'Emission Factors-old'!$A$2:$D$9,3,FALSE)</f>
        <v>LB</v>
      </c>
      <c r="M3087" t="str">
        <f>VLOOKUP($J3087,'Emission Factors-old'!$A$2:$D$9,4,FALSE)</f>
        <v>EACH</v>
      </c>
      <c r="N3087" s="28">
        <f t="shared" si="96"/>
        <v>0</v>
      </c>
      <c r="O3087" t="str">
        <f t="shared" si="97"/>
        <v>LB</v>
      </c>
    </row>
    <row r="3088" spans="1:15">
      <c r="A3088" s="59" t="s">
        <v>1395</v>
      </c>
      <c r="B3088" s="59" t="s">
        <v>2049</v>
      </c>
      <c r="C3088" s="59" t="s">
        <v>1791</v>
      </c>
      <c r="D3088" t="s">
        <v>1396</v>
      </c>
      <c r="E3088" t="s">
        <v>2057</v>
      </c>
      <c r="F3088" t="s">
        <v>1338</v>
      </c>
      <c r="G3088" s="28">
        <f>IF(ISERROR(VLOOKUP($A3088,'Adjusted County Employment'!$A$4:$X$3225,7,FALSE)),0,(VLOOKUP($A3088,'Adjusted County Employment'!$A$4:$X$3225,7,FALSE)))</f>
        <v>111.82979753060584</v>
      </c>
      <c r="H3088" s="4" t="s">
        <v>1677</v>
      </c>
      <c r="I3088" s="45">
        <v>992</v>
      </c>
      <c r="J3088" s="58" t="s">
        <v>1675</v>
      </c>
      <c r="K3088">
        <f>VLOOKUP($J3088,'Emission Factors-old'!$A$2:$D$9,2,FALSE)</f>
        <v>887.80254614220303</v>
      </c>
      <c r="L3088" t="str">
        <f>VLOOKUP($J3088,'Emission Factors-old'!$A$2:$D$9,3,FALSE)</f>
        <v>LB</v>
      </c>
      <c r="M3088" t="str">
        <f>VLOOKUP($J3088,'Emission Factors-old'!$A$2:$D$9,4,FALSE)</f>
        <v>EACH</v>
      </c>
      <c r="N3088" s="28">
        <f t="shared" si="96"/>
        <v>99282.778982238917</v>
      </c>
      <c r="O3088" t="str">
        <f t="shared" si="97"/>
        <v>LB</v>
      </c>
    </row>
    <row r="3089" spans="1:15">
      <c r="A3089" s="59" t="s">
        <v>1397</v>
      </c>
      <c r="B3089" s="59" t="s">
        <v>2049</v>
      </c>
      <c r="C3089" s="59" t="s">
        <v>1829</v>
      </c>
      <c r="D3089" t="s">
        <v>2156</v>
      </c>
      <c r="E3089" t="s">
        <v>2057</v>
      </c>
      <c r="F3089" t="s">
        <v>1338</v>
      </c>
      <c r="G3089" s="28">
        <f>IF(ISERROR(VLOOKUP($A3089,'Adjusted County Employment'!$A$4:$X$3225,7,FALSE)),0,(VLOOKUP($A3089,'Adjusted County Employment'!$A$4:$X$3225,7,FALSE)))</f>
        <v>12.402367189650425</v>
      </c>
      <c r="H3089" s="4" t="s">
        <v>1677</v>
      </c>
      <c r="I3089" s="45">
        <v>992</v>
      </c>
      <c r="J3089" s="58" t="s">
        <v>1675</v>
      </c>
      <c r="K3089">
        <f>VLOOKUP($J3089,'Emission Factors-old'!$A$2:$D$9,2,FALSE)</f>
        <v>887.80254614220303</v>
      </c>
      <c r="L3089" t="str">
        <f>VLOOKUP($J3089,'Emission Factors-old'!$A$2:$D$9,3,FALSE)</f>
        <v>LB</v>
      </c>
      <c r="M3089" t="str">
        <f>VLOOKUP($J3089,'Emission Factors-old'!$A$2:$D$9,4,FALSE)</f>
        <v>EACH</v>
      </c>
      <c r="N3089" s="28">
        <f t="shared" si="96"/>
        <v>11010.853169162167</v>
      </c>
      <c r="O3089" t="str">
        <f t="shared" si="97"/>
        <v>LB</v>
      </c>
    </row>
    <row r="3090" spans="1:15">
      <c r="A3090" s="59" t="s">
        <v>1398</v>
      </c>
      <c r="B3090" s="59" t="s">
        <v>2049</v>
      </c>
      <c r="C3090" s="59" t="s">
        <v>1792</v>
      </c>
      <c r="D3090" t="s">
        <v>1399</v>
      </c>
      <c r="E3090" t="s">
        <v>2057</v>
      </c>
      <c r="F3090" t="s">
        <v>1338</v>
      </c>
      <c r="G3090" s="28">
        <f>IF(ISERROR(VLOOKUP($A3090,'Adjusted County Employment'!$A$4:$X$3225,7,FALSE)),0,(VLOOKUP($A3090,'Adjusted County Employment'!$A$4:$X$3225,7,FALSE)))</f>
        <v>77.236580516898599</v>
      </c>
      <c r="H3090" s="4" t="s">
        <v>1677</v>
      </c>
      <c r="I3090" s="45">
        <v>992</v>
      </c>
      <c r="J3090" s="58" t="s">
        <v>1675</v>
      </c>
      <c r="K3090">
        <f>VLOOKUP($J3090,'Emission Factors-old'!$A$2:$D$9,2,FALSE)</f>
        <v>887.80254614220303</v>
      </c>
      <c r="L3090" t="str">
        <f>VLOOKUP($J3090,'Emission Factors-old'!$A$2:$D$9,3,FALSE)</f>
        <v>LB</v>
      </c>
      <c r="M3090" t="str">
        <f>VLOOKUP($J3090,'Emission Factors-old'!$A$2:$D$9,4,FALSE)</f>
        <v>EACH</v>
      </c>
      <c r="N3090" s="28">
        <f t="shared" si="96"/>
        <v>68570.832838219852</v>
      </c>
      <c r="O3090" t="str">
        <f t="shared" si="97"/>
        <v>LB</v>
      </c>
    </row>
    <row r="3091" spans="1:15">
      <c r="A3091" s="59" t="s">
        <v>1400</v>
      </c>
      <c r="B3091" s="59" t="s">
        <v>2049</v>
      </c>
      <c r="C3091" s="59" t="s">
        <v>1851</v>
      </c>
      <c r="D3091" t="s">
        <v>3180</v>
      </c>
      <c r="E3091" t="s">
        <v>2057</v>
      </c>
      <c r="F3091" t="s">
        <v>1338</v>
      </c>
      <c r="G3091" s="28">
        <f>IF(ISERROR(VLOOKUP($A3091,'Adjusted County Employment'!$A$4:$X$3225,7,FALSE)),0,(VLOOKUP($A3091,'Adjusted County Employment'!$A$4:$X$3225,7,FALSE)))</f>
        <v>0</v>
      </c>
      <c r="H3091" s="4" t="s">
        <v>1677</v>
      </c>
      <c r="I3091" s="45">
        <v>992</v>
      </c>
      <c r="J3091" s="58" t="s">
        <v>1675</v>
      </c>
      <c r="K3091">
        <f>VLOOKUP($J3091,'Emission Factors-old'!$A$2:$D$9,2,FALSE)</f>
        <v>887.80254614220303</v>
      </c>
      <c r="L3091" t="str">
        <f>VLOOKUP($J3091,'Emission Factors-old'!$A$2:$D$9,3,FALSE)</f>
        <v>LB</v>
      </c>
      <c r="M3091" t="str">
        <f>VLOOKUP($J3091,'Emission Factors-old'!$A$2:$D$9,4,FALSE)</f>
        <v>EACH</v>
      </c>
      <c r="N3091" s="28">
        <f t="shared" si="96"/>
        <v>0</v>
      </c>
      <c r="O3091" t="str">
        <f t="shared" si="97"/>
        <v>LB</v>
      </c>
    </row>
    <row r="3092" spans="1:15">
      <c r="A3092" s="59" t="s">
        <v>1401</v>
      </c>
      <c r="B3092" s="59" t="s">
        <v>2049</v>
      </c>
      <c r="C3092" s="59" t="s">
        <v>1852</v>
      </c>
      <c r="D3092" t="s">
        <v>1402</v>
      </c>
      <c r="E3092" t="s">
        <v>2057</v>
      </c>
      <c r="F3092" t="s">
        <v>1338</v>
      </c>
      <c r="G3092" s="28">
        <f>IF(ISERROR(VLOOKUP($A3092,'Adjusted County Employment'!$A$4:$X$3225,7,FALSE)),0,(VLOOKUP($A3092,'Adjusted County Employment'!$A$4:$X$3225,7,FALSE)))</f>
        <v>0</v>
      </c>
      <c r="H3092" s="4" t="s">
        <v>1677</v>
      </c>
      <c r="I3092" s="45">
        <v>992</v>
      </c>
      <c r="J3092" s="58" t="s">
        <v>1675</v>
      </c>
      <c r="K3092">
        <f>VLOOKUP($J3092,'Emission Factors-old'!$A$2:$D$9,2,FALSE)</f>
        <v>887.80254614220303</v>
      </c>
      <c r="L3092" t="str">
        <f>VLOOKUP($J3092,'Emission Factors-old'!$A$2:$D$9,3,FALSE)</f>
        <v>LB</v>
      </c>
      <c r="M3092" t="str">
        <f>VLOOKUP($J3092,'Emission Factors-old'!$A$2:$D$9,4,FALSE)</f>
        <v>EACH</v>
      </c>
      <c r="N3092" s="28">
        <f t="shared" si="96"/>
        <v>0</v>
      </c>
      <c r="O3092" t="str">
        <f t="shared" si="97"/>
        <v>LB</v>
      </c>
    </row>
    <row r="3093" spans="1:15">
      <c r="A3093" s="59" t="s">
        <v>1403</v>
      </c>
      <c r="B3093" s="59" t="s">
        <v>2049</v>
      </c>
      <c r="C3093" s="59" t="s">
        <v>1793</v>
      </c>
      <c r="D3093" t="s">
        <v>1404</v>
      </c>
      <c r="E3093" t="s">
        <v>2057</v>
      </c>
      <c r="F3093" t="s">
        <v>1338</v>
      </c>
      <c r="G3093" s="28">
        <f>IF(ISERROR(VLOOKUP($A3093,'Adjusted County Employment'!$A$4:$X$3225,7,FALSE)),0,(VLOOKUP($A3093,'Adjusted County Employment'!$A$4:$X$3225,7,FALSE)))</f>
        <v>0</v>
      </c>
      <c r="H3093" s="4" t="s">
        <v>1677</v>
      </c>
      <c r="I3093" s="45">
        <v>992</v>
      </c>
      <c r="J3093" s="58" t="s">
        <v>1675</v>
      </c>
      <c r="K3093">
        <f>VLOOKUP($J3093,'Emission Factors-old'!$A$2:$D$9,2,FALSE)</f>
        <v>887.80254614220303</v>
      </c>
      <c r="L3093" t="str">
        <f>VLOOKUP($J3093,'Emission Factors-old'!$A$2:$D$9,3,FALSE)</f>
        <v>LB</v>
      </c>
      <c r="M3093" t="str">
        <f>VLOOKUP($J3093,'Emission Factors-old'!$A$2:$D$9,4,FALSE)</f>
        <v>EACH</v>
      </c>
      <c r="N3093" s="28">
        <f t="shared" si="96"/>
        <v>0</v>
      </c>
      <c r="O3093" t="str">
        <f t="shared" si="97"/>
        <v>LB</v>
      </c>
    </row>
    <row r="3094" spans="1:15">
      <c r="A3094" s="59" t="s">
        <v>1405</v>
      </c>
      <c r="B3094" s="59" t="s">
        <v>2049</v>
      </c>
      <c r="C3094" s="59" t="s">
        <v>1830</v>
      </c>
      <c r="D3094" t="s">
        <v>1406</v>
      </c>
      <c r="E3094" t="s">
        <v>2057</v>
      </c>
      <c r="F3094" t="s">
        <v>1338</v>
      </c>
      <c r="G3094" s="28">
        <f>IF(ISERROR(VLOOKUP($A3094,'Adjusted County Employment'!$A$4:$X$3225,7,FALSE)),0,(VLOOKUP($A3094,'Adjusted County Employment'!$A$4:$X$3225,7,FALSE)))</f>
        <v>0</v>
      </c>
      <c r="H3094" s="4" t="s">
        <v>1677</v>
      </c>
      <c r="I3094" s="45">
        <v>992</v>
      </c>
      <c r="J3094" s="58" t="s">
        <v>1675</v>
      </c>
      <c r="K3094">
        <f>VLOOKUP($J3094,'Emission Factors-old'!$A$2:$D$9,2,FALSE)</f>
        <v>887.80254614220303</v>
      </c>
      <c r="L3094" t="str">
        <f>VLOOKUP($J3094,'Emission Factors-old'!$A$2:$D$9,3,FALSE)</f>
        <v>LB</v>
      </c>
      <c r="M3094" t="str">
        <f>VLOOKUP($J3094,'Emission Factors-old'!$A$2:$D$9,4,FALSE)</f>
        <v>EACH</v>
      </c>
      <c r="N3094" s="28">
        <f t="shared" si="96"/>
        <v>0</v>
      </c>
      <c r="O3094" t="str">
        <f t="shared" si="97"/>
        <v>LB</v>
      </c>
    </row>
    <row r="3095" spans="1:15">
      <c r="A3095" s="59" t="s">
        <v>1407</v>
      </c>
      <c r="B3095" s="59" t="s">
        <v>2049</v>
      </c>
      <c r="C3095" s="59" t="s">
        <v>1831</v>
      </c>
      <c r="D3095" t="s">
        <v>3010</v>
      </c>
      <c r="E3095" t="s">
        <v>2057</v>
      </c>
      <c r="F3095" t="s">
        <v>1338</v>
      </c>
      <c r="G3095" s="28">
        <f>IF(ISERROR(VLOOKUP($A3095,'Adjusted County Employment'!$A$4:$X$3225,7,FALSE)),0,(VLOOKUP($A3095,'Adjusted County Employment'!$A$4:$X$3225,7,FALSE)))</f>
        <v>12.775423648584681</v>
      </c>
      <c r="H3095" s="4" t="s">
        <v>1677</v>
      </c>
      <c r="I3095" s="45">
        <v>992</v>
      </c>
      <c r="J3095" s="58" t="s">
        <v>1675</v>
      </c>
      <c r="K3095">
        <f>VLOOKUP($J3095,'Emission Factors-old'!$A$2:$D$9,2,FALSE)</f>
        <v>887.80254614220303</v>
      </c>
      <c r="L3095" t="str">
        <f>VLOOKUP($J3095,'Emission Factors-old'!$A$2:$D$9,3,FALSE)</f>
        <v>LB</v>
      </c>
      <c r="M3095" t="str">
        <f>VLOOKUP($J3095,'Emission Factors-old'!$A$2:$D$9,4,FALSE)</f>
        <v>EACH</v>
      </c>
      <c r="N3095" s="28">
        <f t="shared" si="96"/>
        <v>11342.053643258792</v>
      </c>
      <c r="O3095" t="str">
        <f t="shared" si="97"/>
        <v>LB</v>
      </c>
    </row>
    <row r="3096" spans="1:15">
      <c r="A3096" s="59" t="s">
        <v>1408</v>
      </c>
      <c r="B3096" s="59" t="s">
        <v>2049</v>
      </c>
      <c r="C3096" s="59" t="s">
        <v>1794</v>
      </c>
      <c r="D3096" t="s">
        <v>2396</v>
      </c>
      <c r="E3096" t="s">
        <v>2057</v>
      </c>
      <c r="F3096" t="s">
        <v>1338</v>
      </c>
      <c r="G3096" s="28">
        <f>IF(ISERROR(VLOOKUP($A3096,'Adjusted County Employment'!$A$4:$X$3225,7,FALSE)),0,(VLOOKUP($A3096,'Adjusted County Employment'!$A$4:$X$3225,7,FALSE)))</f>
        <v>30.521575747825189</v>
      </c>
      <c r="H3096" s="4" t="s">
        <v>1677</v>
      </c>
      <c r="I3096" s="45">
        <v>992</v>
      </c>
      <c r="J3096" s="58" t="s">
        <v>1675</v>
      </c>
      <c r="K3096">
        <f>VLOOKUP($J3096,'Emission Factors-old'!$A$2:$D$9,2,FALSE)</f>
        <v>887.80254614220303</v>
      </c>
      <c r="L3096" t="str">
        <f>VLOOKUP($J3096,'Emission Factors-old'!$A$2:$D$9,3,FALSE)</f>
        <v>LB</v>
      </c>
      <c r="M3096" t="str">
        <f>VLOOKUP($J3096,'Emission Factors-old'!$A$2:$D$9,4,FALSE)</f>
        <v>EACH</v>
      </c>
      <c r="N3096" s="28">
        <f t="shared" si="96"/>
        <v>27097.132661191317</v>
      </c>
      <c r="O3096" t="str">
        <f t="shared" si="97"/>
        <v>LB</v>
      </c>
    </row>
    <row r="3097" spans="1:15">
      <c r="A3097" s="59" t="s">
        <v>1409</v>
      </c>
      <c r="B3097" s="59" t="s">
        <v>2049</v>
      </c>
      <c r="C3097" s="59" t="s">
        <v>1795</v>
      </c>
      <c r="D3097" t="s">
        <v>5563</v>
      </c>
      <c r="E3097" t="s">
        <v>2057</v>
      </c>
      <c r="F3097" t="s">
        <v>1338</v>
      </c>
      <c r="G3097" s="28">
        <f>IF(ISERROR(VLOOKUP($A3097,'Adjusted County Employment'!$A$4:$X$3225,7,FALSE)),0,(VLOOKUP($A3097,'Adjusted County Employment'!$A$4:$X$3225,7,FALSE)))</f>
        <v>0</v>
      </c>
      <c r="H3097" s="4" t="s">
        <v>1677</v>
      </c>
      <c r="I3097" s="45">
        <v>992</v>
      </c>
      <c r="J3097" s="58" t="s">
        <v>1675</v>
      </c>
      <c r="K3097">
        <f>VLOOKUP($J3097,'Emission Factors-old'!$A$2:$D$9,2,FALSE)</f>
        <v>887.80254614220303</v>
      </c>
      <c r="L3097" t="str">
        <f>VLOOKUP($J3097,'Emission Factors-old'!$A$2:$D$9,3,FALSE)</f>
        <v>LB</v>
      </c>
      <c r="M3097" t="str">
        <f>VLOOKUP($J3097,'Emission Factors-old'!$A$2:$D$9,4,FALSE)</f>
        <v>EACH</v>
      </c>
      <c r="N3097" s="28">
        <f t="shared" si="96"/>
        <v>0</v>
      </c>
      <c r="O3097" t="str">
        <f t="shared" si="97"/>
        <v>LB</v>
      </c>
    </row>
    <row r="3098" spans="1:15">
      <c r="A3098" s="59" t="s">
        <v>1410</v>
      </c>
      <c r="B3098" s="59" t="s">
        <v>2049</v>
      </c>
      <c r="C3098" s="59" t="s">
        <v>1796</v>
      </c>
      <c r="D3098" t="s">
        <v>1411</v>
      </c>
      <c r="E3098" t="s">
        <v>2057</v>
      </c>
      <c r="F3098" t="s">
        <v>1338</v>
      </c>
      <c r="G3098" s="28">
        <f>IF(ISERROR(VLOOKUP($A3098,'Adjusted County Employment'!$A$4:$X$3225,7,FALSE)),0,(VLOOKUP($A3098,'Adjusted County Employment'!$A$4:$X$3225,7,FALSE)))</f>
        <v>0</v>
      </c>
      <c r="H3098" s="4" t="s">
        <v>1677</v>
      </c>
      <c r="I3098" s="45">
        <v>992</v>
      </c>
      <c r="J3098" s="58" t="s">
        <v>1675</v>
      </c>
      <c r="K3098">
        <f>VLOOKUP($J3098,'Emission Factors-old'!$A$2:$D$9,2,FALSE)</f>
        <v>887.80254614220303</v>
      </c>
      <c r="L3098" t="str">
        <f>VLOOKUP($J3098,'Emission Factors-old'!$A$2:$D$9,3,FALSE)</f>
        <v>LB</v>
      </c>
      <c r="M3098" t="str">
        <f>VLOOKUP($J3098,'Emission Factors-old'!$A$2:$D$9,4,FALSE)</f>
        <v>EACH</v>
      </c>
      <c r="N3098" s="28">
        <f t="shared" si="96"/>
        <v>0</v>
      </c>
      <c r="O3098" t="str">
        <f t="shared" si="97"/>
        <v>LB</v>
      </c>
    </row>
    <row r="3099" spans="1:15">
      <c r="A3099" s="59" t="s">
        <v>1412</v>
      </c>
      <c r="B3099" s="59" t="s">
        <v>2049</v>
      </c>
      <c r="C3099" s="59" t="s">
        <v>1797</v>
      </c>
      <c r="D3099" t="s">
        <v>1413</v>
      </c>
      <c r="E3099" t="s">
        <v>2057</v>
      </c>
      <c r="F3099" t="s">
        <v>1338</v>
      </c>
      <c r="G3099" s="28">
        <f>IF(ISERROR(VLOOKUP($A3099,'Adjusted County Employment'!$A$4:$X$3225,7,FALSE)),0,(VLOOKUP($A3099,'Adjusted County Employment'!$A$4:$X$3225,7,FALSE)))</f>
        <v>169.54742067824267</v>
      </c>
      <c r="H3099" s="4" t="s">
        <v>1677</v>
      </c>
      <c r="I3099" s="45">
        <v>992</v>
      </c>
      <c r="J3099" s="58" t="s">
        <v>1675</v>
      </c>
      <c r="K3099">
        <f>VLOOKUP($J3099,'Emission Factors-old'!$A$2:$D$9,2,FALSE)</f>
        <v>887.80254614220303</v>
      </c>
      <c r="L3099" t="str">
        <f>VLOOKUP($J3099,'Emission Factors-old'!$A$2:$D$9,3,FALSE)</f>
        <v>LB</v>
      </c>
      <c r="M3099" t="str">
        <f>VLOOKUP($J3099,'Emission Factors-old'!$A$2:$D$9,4,FALSE)</f>
        <v>EACH</v>
      </c>
      <c r="N3099" s="28">
        <f t="shared" si="96"/>
        <v>150524.63176998706</v>
      </c>
      <c r="O3099" t="str">
        <f t="shared" si="97"/>
        <v>LB</v>
      </c>
    </row>
    <row r="3100" spans="1:15">
      <c r="A3100" s="59" t="s">
        <v>1414</v>
      </c>
      <c r="B3100" s="59" t="s">
        <v>2049</v>
      </c>
      <c r="C3100" s="59" t="s">
        <v>1798</v>
      </c>
      <c r="D3100" t="s">
        <v>3317</v>
      </c>
      <c r="E3100" t="s">
        <v>2057</v>
      </c>
      <c r="F3100" t="s">
        <v>1338</v>
      </c>
      <c r="G3100" s="28">
        <f>IF(ISERROR(VLOOKUP($A3100,'Adjusted County Employment'!$A$4:$X$3225,7,FALSE)),0,(VLOOKUP($A3100,'Adjusted County Employment'!$A$4:$X$3225,7,FALSE)))</f>
        <v>0</v>
      </c>
      <c r="H3100" s="4" t="s">
        <v>1677</v>
      </c>
      <c r="I3100" s="45">
        <v>992</v>
      </c>
      <c r="J3100" s="58" t="s">
        <v>1675</v>
      </c>
      <c r="K3100">
        <f>VLOOKUP($J3100,'Emission Factors-old'!$A$2:$D$9,2,FALSE)</f>
        <v>887.80254614220303</v>
      </c>
      <c r="L3100" t="str">
        <f>VLOOKUP($J3100,'Emission Factors-old'!$A$2:$D$9,3,FALSE)</f>
        <v>LB</v>
      </c>
      <c r="M3100" t="str">
        <f>VLOOKUP($J3100,'Emission Factors-old'!$A$2:$D$9,4,FALSE)</f>
        <v>EACH</v>
      </c>
      <c r="N3100" s="28">
        <f t="shared" si="96"/>
        <v>0</v>
      </c>
      <c r="O3100" t="str">
        <f t="shared" si="97"/>
        <v>LB</v>
      </c>
    </row>
    <row r="3101" spans="1:15">
      <c r="A3101" s="59" t="s">
        <v>1415</v>
      </c>
      <c r="B3101" s="59" t="s">
        <v>2049</v>
      </c>
      <c r="C3101" s="59" t="s">
        <v>1865</v>
      </c>
      <c r="D3101" t="s">
        <v>4447</v>
      </c>
      <c r="E3101" t="s">
        <v>2057</v>
      </c>
      <c r="F3101" t="s">
        <v>1338</v>
      </c>
      <c r="G3101" s="28">
        <f>IF(ISERROR(VLOOKUP($A3101,'Adjusted County Employment'!$A$4:$X$3225,7,FALSE)),0,(VLOOKUP($A3101,'Adjusted County Employment'!$A$4:$X$3225,7,FALSE)))</f>
        <v>70.70809248554913</v>
      </c>
      <c r="H3101" s="4" t="s">
        <v>1677</v>
      </c>
      <c r="I3101" s="45">
        <v>992</v>
      </c>
      <c r="J3101" s="58" t="s">
        <v>1675</v>
      </c>
      <c r="K3101">
        <f>VLOOKUP($J3101,'Emission Factors-old'!$A$2:$D$9,2,FALSE)</f>
        <v>887.80254614220303</v>
      </c>
      <c r="L3101" t="str">
        <f>VLOOKUP($J3101,'Emission Factors-old'!$A$2:$D$9,3,FALSE)</f>
        <v>LB</v>
      </c>
      <c r="M3101" t="str">
        <f>VLOOKUP($J3101,'Emission Factors-old'!$A$2:$D$9,4,FALSE)</f>
        <v>EACH</v>
      </c>
      <c r="N3101" s="28">
        <f t="shared" si="96"/>
        <v>62774.824541528891</v>
      </c>
      <c r="O3101" t="str">
        <f t="shared" si="97"/>
        <v>LB</v>
      </c>
    </row>
    <row r="3102" spans="1:15">
      <c r="A3102" s="59" t="s">
        <v>1416</v>
      </c>
      <c r="B3102" s="59" t="s">
        <v>2049</v>
      </c>
      <c r="C3102" s="59" t="s">
        <v>1832</v>
      </c>
      <c r="D3102" t="s">
        <v>795</v>
      </c>
      <c r="E3102" t="s">
        <v>2057</v>
      </c>
      <c r="F3102" t="s">
        <v>1338</v>
      </c>
      <c r="G3102" s="28">
        <f>IF(ISERROR(VLOOKUP($A3102,'Adjusted County Employment'!$A$4:$X$3225,7,FALSE)),0,(VLOOKUP($A3102,'Adjusted County Employment'!$A$4:$X$3225,7,FALSE)))</f>
        <v>24.242774566473987</v>
      </c>
      <c r="H3102" s="4" t="s">
        <v>1677</v>
      </c>
      <c r="I3102" s="45">
        <v>992</v>
      </c>
      <c r="J3102" s="58" t="s">
        <v>1675</v>
      </c>
      <c r="K3102">
        <f>VLOOKUP($J3102,'Emission Factors-old'!$A$2:$D$9,2,FALSE)</f>
        <v>887.80254614220303</v>
      </c>
      <c r="L3102" t="str">
        <f>VLOOKUP($J3102,'Emission Factors-old'!$A$2:$D$9,3,FALSE)</f>
        <v>LB</v>
      </c>
      <c r="M3102" t="str">
        <f>VLOOKUP($J3102,'Emission Factors-old'!$A$2:$D$9,4,FALSE)</f>
        <v>EACH</v>
      </c>
      <c r="N3102" s="28">
        <f t="shared" si="96"/>
        <v>21522.796985667046</v>
      </c>
      <c r="O3102" t="str">
        <f t="shared" si="97"/>
        <v>LB</v>
      </c>
    </row>
    <row r="3103" spans="1:15">
      <c r="A3103" s="59" t="s">
        <v>1417</v>
      </c>
      <c r="B3103" s="59" t="s">
        <v>2049</v>
      </c>
      <c r="C3103" s="59" t="s">
        <v>1799</v>
      </c>
      <c r="D3103" t="s">
        <v>1418</v>
      </c>
      <c r="E3103" t="s">
        <v>2057</v>
      </c>
      <c r="F3103" t="s">
        <v>1338</v>
      </c>
      <c r="G3103" s="28">
        <f>IF(ISERROR(VLOOKUP($A3103,'Adjusted County Employment'!$A$4:$X$3225,7,FALSE)),0,(VLOOKUP($A3103,'Adjusted County Employment'!$A$4:$X$3225,7,FALSE)))</f>
        <v>50.723887886553513</v>
      </c>
      <c r="H3103" s="4" t="s">
        <v>1677</v>
      </c>
      <c r="I3103" s="45">
        <v>992</v>
      </c>
      <c r="J3103" s="58" t="s">
        <v>1675</v>
      </c>
      <c r="K3103">
        <f>VLOOKUP($J3103,'Emission Factors-old'!$A$2:$D$9,2,FALSE)</f>
        <v>887.80254614220303</v>
      </c>
      <c r="L3103" t="str">
        <f>VLOOKUP($J3103,'Emission Factors-old'!$A$2:$D$9,3,FALSE)</f>
        <v>LB</v>
      </c>
      <c r="M3103" t="str">
        <f>VLOOKUP($J3103,'Emission Factors-old'!$A$2:$D$9,4,FALSE)</f>
        <v>EACH</v>
      </c>
      <c r="N3103" s="28">
        <f t="shared" si="96"/>
        <v>45032.796815913862</v>
      </c>
      <c r="O3103" t="str">
        <f t="shared" si="97"/>
        <v>LB</v>
      </c>
    </row>
    <row r="3104" spans="1:15">
      <c r="A3104" s="59" t="s">
        <v>1419</v>
      </c>
      <c r="B3104" s="59" t="s">
        <v>2049</v>
      </c>
      <c r="C3104" s="59" t="s">
        <v>1853</v>
      </c>
      <c r="D3104" t="s">
        <v>1420</v>
      </c>
      <c r="E3104" t="s">
        <v>2057</v>
      </c>
      <c r="F3104" t="s">
        <v>1338</v>
      </c>
      <c r="G3104" s="28">
        <f>IF(ISERROR(VLOOKUP($A3104,'Adjusted County Employment'!$A$4:$X$3225,7,FALSE)),0,(VLOOKUP($A3104,'Adjusted County Employment'!$A$4:$X$3225,7,FALSE)))</f>
        <v>0</v>
      </c>
      <c r="H3104" s="4" t="s">
        <v>1677</v>
      </c>
      <c r="I3104" s="45">
        <v>992</v>
      </c>
      <c r="J3104" s="58" t="s">
        <v>1675</v>
      </c>
      <c r="K3104">
        <f>VLOOKUP($J3104,'Emission Factors-old'!$A$2:$D$9,2,FALSE)</f>
        <v>887.80254614220303</v>
      </c>
      <c r="L3104" t="str">
        <f>VLOOKUP($J3104,'Emission Factors-old'!$A$2:$D$9,3,FALSE)</f>
        <v>LB</v>
      </c>
      <c r="M3104" t="str">
        <f>VLOOKUP($J3104,'Emission Factors-old'!$A$2:$D$9,4,FALSE)</f>
        <v>EACH</v>
      </c>
      <c r="N3104" s="28">
        <f t="shared" si="96"/>
        <v>0</v>
      </c>
      <c r="O3104" t="str">
        <f t="shared" si="97"/>
        <v>LB</v>
      </c>
    </row>
    <row r="3105" spans="1:15">
      <c r="A3105" s="59" t="s">
        <v>1421</v>
      </c>
      <c r="B3105" s="59" t="s">
        <v>2049</v>
      </c>
      <c r="C3105" s="59" t="s">
        <v>1800</v>
      </c>
      <c r="D3105" t="s">
        <v>1422</v>
      </c>
      <c r="E3105" t="s">
        <v>2057</v>
      </c>
      <c r="F3105" t="s">
        <v>1338</v>
      </c>
      <c r="G3105" s="28">
        <f>IF(ISERROR(VLOOKUP($A3105,'Adjusted County Employment'!$A$4:$X$3225,7,FALSE)),0,(VLOOKUP($A3105,'Adjusted County Employment'!$A$4:$X$3225,7,FALSE)))</f>
        <v>0</v>
      </c>
      <c r="H3105" s="4" t="s">
        <v>1677</v>
      </c>
      <c r="I3105" s="45">
        <v>992</v>
      </c>
      <c r="J3105" s="58" t="s">
        <v>1675</v>
      </c>
      <c r="K3105">
        <f>VLOOKUP($J3105,'Emission Factors-old'!$A$2:$D$9,2,FALSE)</f>
        <v>887.80254614220303</v>
      </c>
      <c r="L3105" t="str">
        <f>VLOOKUP($J3105,'Emission Factors-old'!$A$2:$D$9,3,FALSE)</f>
        <v>LB</v>
      </c>
      <c r="M3105" t="str">
        <f>VLOOKUP($J3105,'Emission Factors-old'!$A$2:$D$9,4,FALSE)</f>
        <v>EACH</v>
      </c>
      <c r="N3105" s="28">
        <f t="shared" si="96"/>
        <v>0</v>
      </c>
      <c r="O3105" t="str">
        <f t="shared" si="97"/>
        <v>LB</v>
      </c>
    </row>
    <row r="3106" spans="1:15">
      <c r="A3106" s="59" t="s">
        <v>1423</v>
      </c>
      <c r="B3106" s="59" t="s">
        <v>2049</v>
      </c>
      <c r="C3106" s="59" t="s">
        <v>1801</v>
      </c>
      <c r="D3106" t="s">
        <v>1424</v>
      </c>
      <c r="E3106" t="s">
        <v>2057</v>
      </c>
      <c r="F3106" t="s">
        <v>1338</v>
      </c>
      <c r="G3106" s="28">
        <f>IF(ISERROR(VLOOKUP($A3106,'Adjusted County Employment'!$A$4:$X$3225,7,FALSE)),0,(VLOOKUP($A3106,'Adjusted County Employment'!$A$4:$X$3225,7,FALSE)))</f>
        <v>154.85197368421052</v>
      </c>
      <c r="H3106" s="4" t="s">
        <v>1677</v>
      </c>
      <c r="I3106" s="45">
        <v>992</v>
      </c>
      <c r="J3106" s="58" t="s">
        <v>1675</v>
      </c>
      <c r="K3106">
        <f>VLOOKUP($J3106,'Emission Factors-old'!$A$2:$D$9,2,FALSE)</f>
        <v>887.80254614220303</v>
      </c>
      <c r="L3106" t="str">
        <f>VLOOKUP($J3106,'Emission Factors-old'!$A$2:$D$9,3,FALSE)</f>
        <v>LB</v>
      </c>
      <c r="M3106" t="str">
        <f>VLOOKUP($J3106,'Emission Factors-old'!$A$2:$D$9,4,FALSE)</f>
        <v>EACH</v>
      </c>
      <c r="N3106" s="28">
        <f t="shared" si="96"/>
        <v>137477.97651198751</v>
      </c>
      <c r="O3106" t="str">
        <f t="shared" si="97"/>
        <v>LB</v>
      </c>
    </row>
    <row r="3107" spans="1:15">
      <c r="A3107" s="59" t="s">
        <v>1425</v>
      </c>
      <c r="B3107" s="59" t="s">
        <v>2049</v>
      </c>
      <c r="C3107" s="59" t="s">
        <v>1802</v>
      </c>
      <c r="D3107" t="s">
        <v>1426</v>
      </c>
      <c r="E3107" t="s">
        <v>2057</v>
      </c>
      <c r="F3107" t="s">
        <v>1338</v>
      </c>
      <c r="G3107" s="28">
        <f>IF(ISERROR(VLOOKUP($A3107,'Adjusted County Employment'!$A$4:$X$3225,7,FALSE)),0,(VLOOKUP($A3107,'Adjusted County Employment'!$A$4:$X$3225,7,FALSE)))</f>
        <v>391.06702442025664</v>
      </c>
      <c r="H3107" s="4" t="s">
        <v>1677</v>
      </c>
      <c r="I3107" s="45">
        <v>992</v>
      </c>
      <c r="J3107" s="58" t="s">
        <v>1675</v>
      </c>
      <c r="K3107">
        <f>VLOOKUP($J3107,'Emission Factors-old'!$A$2:$D$9,2,FALSE)</f>
        <v>887.80254614220303</v>
      </c>
      <c r="L3107" t="str">
        <f>VLOOKUP($J3107,'Emission Factors-old'!$A$2:$D$9,3,FALSE)</f>
        <v>LB</v>
      </c>
      <c r="M3107" t="str">
        <f>VLOOKUP($J3107,'Emission Factors-old'!$A$2:$D$9,4,FALSE)</f>
        <v>EACH</v>
      </c>
      <c r="N3107" s="28">
        <f t="shared" si="96"/>
        <v>347190.29999255895</v>
      </c>
      <c r="O3107" t="str">
        <f t="shared" si="97"/>
        <v>LB</v>
      </c>
    </row>
    <row r="3108" spans="1:15">
      <c r="A3108" s="59" t="s">
        <v>1427</v>
      </c>
      <c r="B3108" s="59" t="s">
        <v>2049</v>
      </c>
      <c r="C3108" s="59" t="s">
        <v>1833</v>
      </c>
      <c r="D3108" t="s">
        <v>2812</v>
      </c>
      <c r="E3108" t="s">
        <v>2057</v>
      </c>
      <c r="F3108" t="s">
        <v>1338</v>
      </c>
      <c r="G3108" s="28">
        <f>IF(ISERROR(VLOOKUP($A3108,'Adjusted County Employment'!$A$4:$X$3225,7,FALSE)),0,(VLOOKUP($A3108,'Adjusted County Employment'!$A$4:$X$3225,7,FALSE)))</f>
        <v>4.0404624277456644</v>
      </c>
      <c r="H3108" s="4" t="s">
        <v>1677</v>
      </c>
      <c r="I3108" s="45">
        <v>992</v>
      </c>
      <c r="J3108" s="58" t="s">
        <v>1675</v>
      </c>
      <c r="K3108">
        <f>VLOOKUP($J3108,'Emission Factors-old'!$A$2:$D$9,2,FALSE)</f>
        <v>887.80254614220303</v>
      </c>
      <c r="L3108" t="str">
        <f>VLOOKUP($J3108,'Emission Factors-old'!$A$2:$D$9,3,FALSE)</f>
        <v>LB</v>
      </c>
      <c r="M3108" t="str">
        <f>VLOOKUP($J3108,'Emission Factors-old'!$A$2:$D$9,4,FALSE)</f>
        <v>EACH</v>
      </c>
      <c r="N3108" s="28">
        <f t="shared" si="96"/>
        <v>3587.132830944508</v>
      </c>
      <c r="O3108" t="str">
        <f t="shared" si="97"/>
        <v>LB</v>
      </c>
    </row>
    <row r="3109" spans="1:15">
      <c r="A3109" s="59" t="s">
        <v>1428</v>
      </c>
      <c r="B3109" s="59" t="s">
        <v>2049</v>
      </c>
      <c r="C3109" s="59" t="s">
        <v>1803</v>
      </c>
      <c r="D3109" t="s">
        <v>1429</v>
      </c>
      <c r="E3109" t="s">
        <v>2057</v>
      </c>
      <c r="F3109" t="s">
        <v>1338</v>
      </c>
      <c r="G3109" s="28">
        <f>IF(ISERROR(VLOOKUP($A3109,'Adjusted County Employment'!$A$4:$X$3225,7,FALSE)),0,(VLOOKUP($A3109,'Adjusted County Employment'!$A$4:$X$3225,7,FALSE)))</f>
        <v>313.57142857142856</v>
      </c>
      <c r="H3109" s="4" t="s">
        <v>1677</v>
      </c>
      <c r="I3109" s="45">
        <v>992</v>
      </c>
      <c r="J3109" s="58" t="s">
        <v>1675</v>
      </c>
      <c r="K3109">
        <f>VLOOKUP($J3109,'Emission Factors-old'!$A$2:$D$9,2,FALSE)</f>
        <v>887.80254614220303</v>
      </c>
      <c r="L3109" t="str">
        <f>VLOOKUP($J3109,'Emission Factors-old'!$A$2:$D$9,3,FALSE)</f>
        <v>LB</v>
      </c>
      <c r="M3109" t="str">
        <f>VLOOKUP($J3109,'Emission Factors-old'!$A$2:$D$9,4,FALSE)</f>
        <v>EACH</v>
      </c>
      <c r="N3109" s="28">
        <f t="shared" si="96"/>
        <v>278389.51268316223</v>
      </c>
      <c r="O3109" t="str">
        <f t="shared" si="97"/>
        <v>LB</v>
      </c>
    </row>
    <row r="3110" spans="1:15">
      <c r="A3110" s="59" t="s">
        <v>1430</v>
      </c>
      <c r="B3110" s="59" t="s">
        <v>2049</v>
      </c>
      <c r="C3110" s="59" t="s">
        <v>1804</v>
      </c>
      <c r="D3110" t="s">
        <v>4084</v>
      </c>
      <c r="E3110" t="s">
        <v>2057</v>
      </c>
      <c r="F3110" t="s">
        <v>1338</v>
      </c>
      <c r="G3110" s="28">
        <f>IF(ISERROR(VLOOKUP($A3110,'Adjusted County Employment'!$A$4:$X$3225,7,FALSE)),0,(VLOOKUP($A3110,'Adjusted County Employment'!$A$4:$X$3225,7,FALSE)))</f>
        <v>0</v>
      </c>
      <c r="H3110" s="4" t="s">
        <v>1677</v>
      </c>
      <c r="I3110" s="45">
        <v>992</v>
      </c>
      <c r="J3110" s="58" t="s">
        <v>1675</v>
      </c>
      <c r="K3110">
        <f>VLOOKUP($J3110,'Emission Factors-old'!$A$2:$D$9,2,FALSE)</f>
        <v>887.80254614220303</v>
      </c>
      <c r="L3110" t="str">
        <f>VLOOKUP($J3110,'Emission Factors-old'!$A$2:$D$9,3,FALSE)</f>
        <v>LB</v>
      </c>
      <c r="M3110" t="str">
        <f>VLOOKUP($J3110,'Emission Factors-old'!$A$2:$D$9,4,FALSE)</f>
        <v>EACH</v>
      </c>
      <c r="N3110" s="28">
        <f t="shared" si="96"/>
        <v>0</v>
      </c>
      <c r="O3110" t="str">
        <f t="shared" si="97"/>
        <v>LB</v>
      </c>
    </row>
    <row r="3111" spans="1:15">
      <c r="A3111" s="59" t="s">
        <v>1431</v>
      </c>
      <c r="B3111" s="59" t="s">
        <v>2049</v>
      </c>
      <c r="C3111" s="59" t="s">
        <v>1805</v>
      </c>
      <c r="D3111" t="s">
        <v>1432</v>
      </c>
      <c r="E3111" t="s">
        <v>2057</v>
      </c>
      <c r="F3111" t="s">
        <v>1338</v>
      </c>
      <c r="G3111" s="28">
        <f>IF(ISERROR(VLOOKUP($A3111,'Adjusted County Employment'!$A$4:$X$3225,7,FALSE)),0,(VLOOKUP($A3111,'Adjusted County Employment'!$A$4:$X$3225,7,FALSE)))</f>
        <v>4.0404624277456644</v>
      </c>
      <c r="H3111" s="4" t="s">
        <v>1677</v>
      </c>
      <c r="I3111" s="45">
        <v>992</v>
      </c>
      <c r="J3111" s="58" t="s">
        <v>1675</v>
      </c>
      <c r="K3111">
        <f>VLOOKUP($J3111,'Emission Factors-old'!$A$2:$D$9,2,FALSE)</f>
        <v>887.80254614220303</v>
      </c>
      <c r="L3111" t="str">
        <f>VLOOKUP($J3111,'Emission Factors-old'!$A$2:$D$9,3,FALSE)</f>
        <v>LB</v>
      </c>
      <c r="M3111" t="str">
        <f>VLOOKUP($J3111,'Emission Factors-old'!$A$2:$D$9,4,FALSE)</f>
        <v>EACH</v>
      </c>
      <c r="N3111" s="28">
        <f t="shared" si="96"/>
        <v>3587.132830944508</v>
      </c>
      <c r="O3111" t="str">
        <f t="shared" si="97"/>
        <v>LB</v>
      </c>
    </row>
    <row r="3112" spans="1:15">
      <c r="A3112" s="59" t="s">
        <v>1433</v>
      </c>
      <c r="B3112" s="59" t="s">
        <v>2049</v>
      </c>
      <c r="C3112" s="59" t="s">
        <v>1806</v>
      </c>
      <c r="D3112" t="s">
        <v>324</v>
      </c>
      <c r="E3112" t="s">
        <v>2057</v>
      </c>
      <c r="F3112" t="s">
        <v>1338</v>
      </c>
      <c r="G3112" s="28">
        <f>IF(ISERROR(VLOOKUP($A3112,'Adjusted County Employment'!$A$4:$X$3225,7,FALSE)),0,(VLOOKUP($A3112,'Adjusted County Employment'!$A$4:$X$3225,7,FALSE)))</f>
        <v>81.277042944644265</v>
      </c>
      <c r="H3112" s="4" t="s">
        <v>1677</v>
      </c>
      <c r="I3112" s="45">
        <v>992</v>
      </c>
      <c r="J3112" s="58" t="s">
        <v>1675</v>
      </c>
      <c r="K3112">
        <f>VLOOKUP($J3112,'Emission Factors-old'!$A$2:$D$9,2,FALSE)</f>
        <v>887.80254614220303</v>
      </c>
      <c r="L3112" t="str">
        <f>VLOOKUP($J3112,'Emission Factors-old'!$A$2:$D$9,3,FALSE)</f>
        <v>LB</v>
      </c>
      <c r="M3112" t="str">
        <f>VLOOKUP($J3112,'Emission Factors-old'!$A$2:$D$9,4,FALSE)</f>
        <v>EACH</v>
      </c>
      <c r="N3112" s="28">
        <f t="shared" si="96"/>
        <v>72157.965669164361</v>
      </c>
      <c r="O3112" t="str">
        <f t="shared" si="97"/>
        <v>LB</v>
      </c>
    </row>
    <row r="3113" spans="1:15">
      <c r="A3113" s="59" t="s">
        <v>1434</v>
      </c>
      <c r="B3113" s="59" t="s">
        <v>2049</v>
      </c>
      <c r="C3113" s="59" t="s">
        <v>1866</v>
      </c>
      <c r="D3113" t="s">
        <v>1435</v>
      </c>
      <c r="E3113" t="s">
        <v>2057</v>
      </c>
      <c r="F3113" t="s">
        <v>1338</v>
      </c>
      <c r="G3113" s="28">
        <f>IF(ISERROR(VLOOKUP($A3113,'Adjusted County Employment'!$A$4:$X$3225,7,FALSE)),0,(VLOOKUP($A3113,'Adjusted County Employment'!$A$4:$X$3225,7,FALSE)))</f>
        <v>0</v>
      </c>
      <c r="H3113" s="4" t="s">
        <v>1677</v>
      </c>
      <c r="I3113" s="45">
        <v>992</v>
      </c>
      <c r="J3113" s="58" t="s">
        <v>1675</v>
      </c>
      <c r="K3113">
        <f>VLOOKUP($J3113,'Emission Factors-old'!$A$2:$D$9,2,FALSE)</f>
        <v>887.80254614220303</v>
      </c>
      <c r="L3113" t="str">
        <f>VLOOKUP($J3113,'Emission Factors-old'!$A$2:$D$9,3,FALSE)</f>
        <v>LB</v>
      </c>
      <c r="M3113" t="str">
        <f>VLOOKUP($J3113,'Emission Factors-old'!$A$2:$D$9,4,FALSE)</f>
        <v>EACH</v>
      </c>
      <c r="N3113" s="28">
        <f t="shared" si="96"/>
        <v>0</v>
      </c>
      <c r="O3113" t="str">
        <f t="shared" si="97"/>
        <v>LB</v>
      </c>
    </row>
    <row r="3114" spans="1:15">
      <c r="A3114" s="59" t="s">
        <v>1436</v>
      </c>
      <c r="B3114" s="59" t="s">
        <v>2049</v>
      </c>
      <c r="C3114" s="59" t="s">
        <v>1834</v>
      </c>
      <c r="D3114" t="s">
        <v>2188</v>
      </c>
      <c r="E3114" t="s">
        <v>2057</v>
      </c>
      <c r="F3114" t="s">
        <v>1338</v>
      </c>
      <c r="G3114" s="28">
        <f>IF(ISERROR(VLOOKUP($A3114,'Adjusted County Employment'!$A$4:$X$3225,7,FALSE)),0,(VLOOKUP($A3114,'Adjusted County Employment'!$A$4:$X$3225,7,FALSE)))</f>
        <v>4.0404624277456644</v>
      </c>
      <c r="H3114" s="4" t="s">
        <v>1677</v>
      </c>
      <c r="I3114" s="45">
        <v>992</v>
      </c>
      <c r="J3114" s="58" t="s">
        <v>1675</v>
      </c>
      <c r="K3114">
        <f>VLOOKUP($J3114,'Emission Factors-old'!$A$2:$D$9,2,FALSE)</f>
        <v>887.80254614220303</v>
      </c>
      <c r="L3114" t="str">
        <f>VLOOKUP($J3114,'Emission Factors-old'!$A$2:$D$9,3,FALSE)</f>
        <v>LB</v>
      </c>
      <c r="M3114" t="str">
        <f>VLOOKUP($J3114,'Emission Factors-old'!$A$2:$D$9,4,FALSE)</f>
        <v>EACH</v>
      </c>
      <c r="N3114" s="28">
        <f t="shared" si="96"/>
        <v>3587.132830944508</v>
      </c>
      <c r="O3114" t="str">
        <f t="shared" si="97"/>
        <v>LB</v>
      </c>
    </row>
    <row r="3115" spans="1:15">
      <c r="A3115" s="59" t="s">
        <v>1437</v>
      </c>
      <c r="B3115" s="59" t="s">
        <v>2049</v>
      </c>
      <c r="C3115" s="59" t="s">
        <v>1835</v>
      </c>
      <c r="D3115" t="s">
        <v>1438</v>
      </c>
      <c r="E3115" t="s">
        <v>2057</v>
      </c>
      <c r="F3115" t="s">
        <v>1338</v>
      </c>
      <c r="G3115" s="28">
        <f>IF(ISERROR(VLOOKUP($A3115,'Adjusted County Employment'!$A$4:$X$3225,7,FALSE)),0,(VLOOKUP($A3115,'Adjusted County Employment'!$A$4:$X$3225,7,FALSE)))</f>
        <v>154.5714603465305</v>
      </c>
      <c r="H3115" s="4" t="s">
        <v>1677</v>
      </c>
      <c r="I3115" s="45">
        <v>992</v>
      </c>
      <c r="J3115" s="58" t="s">
        <v>1675</v>
      </c>
      <c r="K3115">
        <f>VLOOKUP($J3115,'Emission Factors-old'!$A$2:$D$9,2,FALSE)</f>
        <v>887.80254614220303</v>
      </c>
      <c r="L3115" t="str">
        <f>VLOOKUP($J3115,'Emission Factors-old'!$A$2:$D$9,3,FALSE)</f>
        <v>LB</v>
      </c>
      <c r="M3115" t="str">
        <f>VLOOKUP($J3115,'Emission Factors-old'!$A$2:$D$9,4,FALSE)</f>
        <v>EACH</v>
      </c>
      <c r="N3115" s="28">
        <f t="shared" si="96"/>
        <v>137228.93605656835</v>
      </c>
      <c r="O3115" t="str">
        <f t="shared" si="97"/>
        <v>LB</v>
      </c>
    </row>
    <row r="3116" spans="1:15">
      <c r="A3116" s="59" t="s">
        <v>1439</v>
      </c>
      <c r="B3116" s="59" t="s">
        <v>2049</v>
      </c>
      <c r="C3116" s="59" t="s">
        <v>1868</v>
      </c>
      <c r="D3116" t="s">
        <v>1440</v>
      </c>
      <c r="E3116" t="s">
        <v>2057</v>
      </c>
      <c r="F3116" t="s">
        <v>1338</v>
      </c>
      <c r="G3116" s="28">
        <f>IF(ISERROR(VLOOKUP($A3116,'Adjusted County Employment'!$A$4:$X$3225,7,FALSE)),0,(VLOOKUP($A3116,'Adjusted County Employment'!$A$4:$X$3225,7,FALSE)))</f>
        <v>4.4135188866799204</v>
      </c>
      <c r="H3116" s="4" t="s">
        <v>1677</v>
      </c>
      <c r="I3116" s="45">
        <v>992</v>
      </c>
      <c r="J3116" s="58" t="s">
        <v>1675</v>
      </c>
      <c r="K3116">
        <f>VLOOKUP($J3116,'Emission Factors-old'!$A$2:$D$9,2,FALSE)</f>
        <v>887.80254614220303</v>
      </c>
      <c r="L3116" t="str">
        <f>VLOOKUP($J3116,'Emission Factors-old'!$A$2:$D$9,3,FALSE)</f>
        <v>LB</v>
      </c>
      <c r="M3116" t="str">
        <f>VLOOKUP($J3116,'Emission Factors-old'!$A$2:$D$9,4,FALSE)</f>
        <v>EACH</v>
      </c>
      <c r="N3116" s="28">
        <f t="shared" si="96"/>
        <v>3918.3333050411347</v>
      </c>
      <c r="O3116" t="str">
        <f t="shared" si="97"/>
        <v>LB</v>
      </c>
    </row>
    <row r="3117" spans="1:15">
      <c r="A3117" s="59" t="s">
        <v>1441</v>
      </c>
      <c r="B3117" s="59" t="s">
        <v>2049</v>
      </c>
      <c r="C3117" s="59" t="s">
        <v>1869</v>
      </c>
      <c r="D3117" t="s">
        <v>1442</v>
      </c>
      <c r="E3117" t="s">
        <v>2057</v>
      </c>
      <c r="F3117" t="s">
        <v>1338</v>
      </c>
      <c r="G3117" s="28">
        <f>IF(ISERROR(VLOOKUP($A3117,'Adjusted County Employment'!$A$4:$X$3225,7,FALSE)),0,(VLOOKUP($A3117,'Adjusted County Employment'!$A$4:$X$3225,7,FALSE)))</f>
        <v>0</v>
      </c>
      <c r="H3117" s="4" t="s">
        <v>1677</v>
      </c>
      <c r="I3117" s="45">
        <v>992</v>
      </c>
      <c r="J3117" s="58" t="s">
        <v>1675</v>
      </c>
      <c r="K3117">
        <f>VLOOKUP($J3117,'Emission Factors-old'!$A$2:$D$9,2,FALSE)</f>
        <v>887.80254614220303</v>
      </c>
      <c r="L3117" t="str">
        <f>VLOOKUP($J3117,'Emission Factors-old'!$A$2:$D$9,3,FALSE)</f>
        <v>LB</v>
      </c>
      <c r="M3117" t="str">
        <f>VLOOKUP($J3117,'Emission Factors-old'!$A$2:$D$9,4,FALSE)</f>
        <v>EACH</v>
      </c>
      <c r="N3117" s="28">
        <f t="shared" si="96"/>
        <v>0</v>
      </c>
      <c r="O3117" t="str">
        <f t="shared" si="97"/>
        <v>LB</v>
      </c>
    </row>
    <row r="3118" spans="1:15">
      <c r="A3118" s="59" t="s">
        <v>1443</v>
      </c>
      <c r="B3118" s="59" t="s">
        <v>2049</v>
      </c>
      <c r="C3118" s="59" t="s">
        <v>1836</v>
      </c>
      <c r="D3118" t="s">
        <v>3350</v>
      </c>
      <c r="E3118" t="s">
        <v>2057</v>
      </c>
      <c r="F3118" t="s">
        <v>1338</v>
      </c>
      <c r="G3118" s="28">
        <f>IF(ISERROR(VLOOKUP($A3118,'Adjusted County Employment'!$A$4:$X$3225,7,FALSE)),0,(VLOOKUP($A3118,'Adjusted County Employment'!$A$4:$X$3225,7,FALSE)))</f>
        <v>26.481113320079523</v>
      </c>
      <c r="H3118" s="4" t="s">
        <v>1677</v>
      </c>
      <c r="I3118" s="45">
        <v>992</v>
      </c>
      <c r="J3118" s="58" t="s">
        <v>1675</v>
      </c>
      <c r="K3118">
        <f>VLOOKUP($J3118,'Emission Factors-old'!$A$2:$D$9,2,FALSE)</f>
        <v>887.80254614220303</v>
      </c>
      <c r="L3118" t="str">
        <f>VLOOKUP($J3118,'Emission Factors-old'!$A$2:$D$9,3,FALSE)</f>
        <v>LB</v>
      </c>
      <c r="M3118" t="str">
        <f>VLOOKUP($J3118,'Emission Factors-old'!$A$2:$D$9,4,FALSE)</f>
        <v>EACH</v>
      </c>
      <c r="N3118" s="28">
        <f t="shared" si="96"/>
        <v>23509.999830246808</v>
      </c>
      <c r="O3118" t="str">
        <f t="shared" si="97"/>
        <v>LB</v>
      </c>
    </row>
    <row r="3119" spans="1:15">
      <c r="A3119" s="59" t="s">
        <v>1444</v>
      </c>
      <c r="B3119" s="59" t="s">
        <v>2049</v>
      </c>
      <c r="C3119" s="59" t="s">
        <v>1907</v>
      </c>
      <c r="D3119" t="s">
        <v>5592</v>
      </c>
      <c r="E3119" t="s">
        <v>2057</v>
      </c>
      <c r="F3119" t="s">
        <v>1338</v>
      </c>
      <c r="G3119" s="28">
        <f>IF(ISERROR(VLOOKUP($A3119,'Adjusted County Employment'!$A$4:$X$3225,7,FALSE)),0,(VLOOKUP($A3119,'Adjusted County Employment'!$A$4:$X$3225,7,FALSE)))</f>
        <v>4.0404624277456644</v>
      </c>
      <c r="H3119" s="4" t="s">
        <v>1677</v>
      </c>
      <c r="I3119" s="45">
        <v>992</v>
      </c>
      <c r="J3119" s="58" t="s">
        <v>1675</v>
      </c>
      <c r="K3119">
        <f>VLOOKUP($J3119,'Emission Factors-old'!$A$2:$D$9,2,FALSE)</f>
        <v>887.80254614220303</v>
      </c>
      <c r="L3119" t="str">
        <f>VLOOKUP($J3119,'Emission Factors-old'!$A$2:$D$9,3,FALSE)</f>
        <v>LB</v>
      </c>
      <c r="M3119" t="str">
        <f>VLOOKUP($J3119,'Emission Factors-old'!$A$2:$D$9,4,FALSE)</f>
        <v>EACH</v>
      </c>
      <c r="N3119" s="28">
        <f t="shared" si="96"/>
        <v>3587.132830944508</v>
      </c>
      <c r="O3119" t="str">
        <f t="shared" si="97"/>
        <v>LB</v>
      </c>
    </row>
    <row r="3120" spans="1:15">
      <c r="A3120" s="59" t="s">
        <v>1445</v>
      </c>
      <c r="B3120" s="59" t="s">
        <v>1959</v>
      </c>
      <c r="C3120" s="59" t="s">
        <v>1770</v>
      </c>
      <c r="D3120" t="s">
        <v>5123</v>
      </c>
      <c r="E3120" t="s">
        <v>2057</v>
      </c>
      <c r="F3120" t="s">
        <v>1446</v>
      </c>
      <c r="G3120" s="28">
        <f>IF(ISERROR(VLOOKUP($A3120,'Adjusted County Employment'!$A$4:$X$3225,7,FALSE)),0,(VLOOKUP($A3120,'Adjusted County Employment'!$A$4:$X$3225,7,FALSE)))</f>
        <v>0</v>
      </c>
      <c r="H3120" s="4" t="s">
        <v>1677</v>
      </c>
      <c r="I3120" s="45">
        <v>992</v>
      </c>
      <c r="J3120" s="58" t="s">
        <v>1675</v>
      </c>
      <c r="K3120">
        <f>VLOOKUP($J3120,'Emission Factors-old'!$A$2:$D$9,2,FALSE)</f>
        <v>887.80254614220303</v>
      </c>
      <c r="L3120" t="str">
        <f>VLOOKUP($J3120,'Emission Factors-old'!$A$2:$D$9,3,FALSE)</f>
        <v>LB</v>
      </c>
      <c r="M3120" t="str">
        <f>VLOOKUP($J3120,'Emission Factors-old'!$A$2:$D$9,4,FALSE)</f>
        <v>EACH</v>
      </c>
      <c r="N3120" s="28">
        <f t="shared" si="96"/>
        <v>0</v>
      </c>
      <c r="O3120" t="str">
        <f t="shared" si="97"/>
        <v>LB</v>
      </c>
    </row>
    <row r="3121" spans="1:15">
      <c r="A3121" s="59" t="s">
        <v>1447</v>
      </c>
      <c r="B3121" s="59" t="s">
        <v>1959</v>
      </c>
      <c r="C3121" s="59" t="s">
        <v>1772</v>
      </c>
      <c r="D3121" t="s">
        <v>4759</v>
      </c>
      <c r="E3121" t="s">
        <v>2057</v>
      </c>
      <c r="F3121" t="s">
        <v>1446</v>
      </c>
      <c r="G3121" s="28">
        <f>IF(ISERROR(VLOOKUP($A3121,'Adjusted County Employment'!$A$4:$X$3225,7,FALSE)),0,(VLOOKUP($A3121,'Adjusted County Employment'!$A$4:$X$3225,7,FALSE)))</f>
        <v>0</v>
      </c>
      <c r="H3121" s="4" t="s">
        <v>1677</v>
      </c>
      <c r="I3121" s="45">
        <v>992</v>
      </c>
      <c r="J3121" s="58" t="s">
        <v>1675</v>
      </c>
      <c r="K3121">
        <f>VLOOKUP($J3121,'Emission Factors-old'!$A$2:$D$9,2,FALSE)</f>
        <v>887.80254614220303</v>
      </c>
      <c r="L3121" t="str">
        <f>VLOOKUP($J3121,'Emission Factors-old'!$A$2:$D$9,3,FALSE)</f>
        <v>LB</v>
      </c>
      <c r="M3121" t="str">
        <f>VLOOKUP($J3121,'Emission Factors-old'!$A$2:$D$9,4,FALSE)</f>
        <v>EACH</v>
      </c>
      <c r="N3121" s="28">
        <f t="shared" si="96"/>
        <v>0</v>
      </c>
      <c r="O3121" t="str">
        <f t="shared" si="97"/>
        <v>LB</v>
      </c>
    </row>
    <row r="3122" spans="1:15">
      <c r="A3122" s="59" t="s">
        <v>1448</v>
      </c>
      <c r="B3122" s="59" t="s">
        <v>1959</v>
      </c>
      <c r="C3122" s="59" t="s">
        <v>1816</v>
      </c>
      <c r="D3122" t="s">
        <v>3838</v>
      </c>
      <c r="E3122" t="s">
        <v>2057</v>
      </c>
      <c r="F3122" t="s">
        <v>1446</v>
      </c>
      <c r="G3122" s="28">
        <f>IF(ISERROR(VLOOKUP($A3122,'Adjusted County Employment'!$A$4:$X$3225,7,FALSE)),0,(VLOOKUP($A3122,'Adjusted County Employment'!$A$4:$X$3225,7,FALSE)))</f>
        <v>0</v>
      </c>
      <c r="H3122" s="4" t="s">
        <v>1677</v>
      </c>
      <c r="I3122" s="45">
        <v>992</v>
      </c>
      <c r="J3122" s="58" t="s">
        <v>1675</v>
      </c>
      <c r="K3122">
        <f>VLOOKUP($J3122,'Emission Factors-old'!$A$2:$D$9,2,FALSE)</f>
        <v>887.80254614220303</v>
      </c>
      <c r="L3122" t="str">
        <f>VLOOKUP($J3122,'Emission Factors-old'!$A$2:$D$9,3,FALSE)</f>
        <v>LB</v>
      </c>
      <c r="M3122" t="str">
        <f>VLOOKUP($J3122,'Emission Factors-old'!$A$2:$D$9,4,FALSE)</f>
        <v>EACH</v>
      </c>
      <c r="N3122" s="28">
        <f t="shared" si="96"/>
        <v>0</v>
      </c>
      <c r="O3122" t="str">
        <f t="shared" si="97"/>
        <v>LB</v>
      </c>
    </row>
    <row r="3123" spans="1:15">
      <c r="A3123" s="59" t="s">
        <v>1449</v>
      </c>
      <c r="B3123" s="59" t="s">
        <v>1959</v>
      </c>
      <c r="C3123" s="59" t="s">
        <v>1817</v>
      </c>
      <c r="D3123" t="s">
        <v>4764</v>
      </c>
      <c r="E3123" t="s">
        <v>2057</v>
      </c>
      <c r="F3123" t="s">
        <v>1446</v>
      </c>
      <c r="G3123" s="28">
        <f>IF(ISERROR(VLOOKUP($A3123,'Adjusted County Employment'!$A$4:$X$3225,7,FALSE)),0,(VLOOKUP($A3123,'Adjusted County Employment'!$A$4:$X$3225,7,FALSE)))</f>
        <v>0</v>
      </c>
      <c r="H3123" s="4" t="s">
        <v>1677</v>
      </c>
      <c r="I3123" s="45">
        <v>992</v>
      </c>
      <c r="J3123" s="58" t="s">
        <v>1675</v>
      </c>
      <c r="K3123">
        <f>VLOOKUP($J3123,'Emission Factors-old'!$A$2:$D$9,2,FALSE)</f>
        <v>887.80254614220303</v>
      </c>
      <c r="L3123" t="str">
        <f>VLOOKUP($J3123,'Emission Factors-old'!$A$2:$D$9,3,FALSE)</f>
        <v>LB</v>
      </c>
      <c r="M3123" t="str">
        <f>VLOOKUP($J3123,'Emission Factors-old'!$A$2:$D$9,4,FALSE)</f>
        <v>EACH</v>
      </c>
      <c r="N3123" s="28">
        <f t="shared" si="96"/>
        <v>0</v>
      </c>
      <c r="O3123" t="str">
        <f t="shared" si="97"/>
        <v>LB</v>
      </c>
    </row>
    <row r="3124" spans="1:15">
      <c r="A3124" s="59" t="s">
        <v>1450</v>
      </c>
      <c r="B3124" s="59" t="s">
        <v>1959</v>
      </c>
      <c r="C3124" s="59" t="s">
        <v>1773</v>
      </c>
      <c r="D3124" t="s">
        <v>1451</v>
      </c>
      <c r="E3124" t="s">
        <v>2057</v>
      </c>
      <c r="F3124" t="s">
        <v>1446</v>
      </c>
      <c r="G3124" s="28">
        <f>IF(ISERROR(VLOOKUP($A3124,'Adjusted County Employment'!$A$4:$X$3225,7,FALSE)),0,(VLOOKUP($A3124,'Adjusted County Employment'!$A$4:$X$3225,7,FALSE)))</f>
        <v>0</v>
      </c>
      <c r="H3124" s="4" t="s">
        <v>1677</v>
      </c>
      <c r="I3124" s="45">
        <v>992</v>
      </c>
      <c r="J3124" s="58" t="s">
        <v>1675</v>
      </c>
      <c r="K3124">
        <f>VLOOKUP($J3124,'Emission Factors-old'!$A$2:$D$9,2,FALSE)</f>
        <v>887.80254614220303</v>
      </c>
      <c r="L3124" t="str">
        <f>VLOOKUP($J3124,'Emission Factors-old'!$A$2:$D$9,3,FALSE)</f>
        <v>LB</v>
      </c>
      <c r="M3124" t="str">
        <f>VLOOKUP($J3124,'Emission Factors-old'!$A$2:$D$9,4,FALSE)</f>
        <v>EACH</v>
      </c>
      <c r="N3124" s="28">
        <f t="shared" si="96"/>
        <v>0</v>
      </c>
      <c r="O3124" t="str">
        <f t="shared" si="97"/>
        <v>LB</v>
      </c>
    </row>
    <row r="3125" spans="1:15">
      <c r="A3125" s="59" t="s">
        <v>1452</v>
      </c>
      <c r="B3125" s="59" t="s">
        <v>1959</v>
      </c>
      <c r="C3125" s="59" t="s">
        <v>1840</v>
      </c>
      <c r="D3125" t="s">
        <v>0</v>
      </c>
      <c r="E3125" t="s">
        <v>2057</v>
      </c>
      <c r="F3125" t="s">
        <v>1446</v>
      </c>
      <c r="G3125" s="28">
        <f>IF(ISERROR(VLOOKUP($A3125,'Adjusted County Employment'!$A$4:$X$3225,7,FALSE)),0,(VLOOKUP($A3125,'Adjusted County Employment'!$A$4:$X$3225,7,FALSE)))</f>
        <v>0</v>
      </c>
      <c r="H3125" s="4" t="s">
        <v>1677</v>
      </c>
      <c r="I3125" s="45">
        <v>992</v>
      </c>
      <c r="J3125" s="58" t="s">
        <v>1675</v>
      </c>
      <c r="K3125">
        <f>VLOOKUP($J3125,'Emission Factors-old'!$A$2:$D$9,2,FALSE)</f>
        <v>887.80254614220303</v>
      </c>
      <c r="L3125" t="str">
        <f>VLOOKUP($J3125,'Emission Factors-old'!$A$2:$D$9,3,FALSE)</f>
        <v>LB</v>
      </c>
      <c r="M3125" t="str">
        <f>VLOOKUP($J3125,'Emission Factors-old'!$A$2:$D$9,4,FALSE)</f>
        <v>EACH</v>
      </c>
      <c r="N3125" s="28">
        <f t="shared" si="96"/>
        <v>0</v>
      </c>
      <c r="O3125" t="str">
        <f t="shared" si="97"/>
        <v>LB</v>
      </c>
    </row>
    <row r="3126" spans="1:15">
      <c r="A3126" s="59" t="s">
        <v>1453</v>
      </c>
      <c r="B3126" s="59" t="s">
        <v>1959</v>
      </c>
      <c r="C3126" s="59" t="s">
        <v>1818</v>
      </c>
      <c r="D3126" t="s">
        <v>2601</v>
      </c>
      <c r="E3126" t="s">
        <v>2057</v>
      </c>
      <c r="F3126" t="s">
        <v>1446</v>
      </c>
      <c r="G3126" s="28">
        <f>IF(ISERROR(VLOOKUP($A3126,'Adjusted County Employment'!$A$4:$X$3225,7,FALSE)),0,(VLOOKUP($A3126,'Adjusted County Employment'!$A$4:$X$3225,7,FALSE)))</f>
        <v>0</v>
      </c>
      <c r="H3126" s="4" t="s">
        <v>1677</v>
      </c>
      <c r="I3126" s="45">
        <v>992</v>
      </c>
      <c r="J3126" s="58" t="s">
        <v>1675</v>
      </c>
      <c r="K3126">
        <f>VLOOKUP($J3126,'Emission Factors-old'!$A$2:$D$9,2,FALSE)</f>
        <v>887.80254614220303</v>
      </c>
      <c r="L3126" t="str">
        <f>VLOOKUP($J3126,'Emission Factors-old'!$A$2:$D$9,3,FALSE)</f>
        <v>LB</v>
      </c>
      <c r="M3126" t="str">
        <f>VLOOKUP($J3126,'Emission Factors-old'!$A$2:$D$9,4,FALSE)</f>
        <v>EACH</v>
      </c>
      <c r="N3126" s="28">
        <f t="shared" si="96"/>
        <v>0</v>
      </c>
      <c r="O3126" t="str">
        <f t="shared" si="97"/>
        <v>LB</v>
      </c>
    </row>
    <row r="3127" spans="1:15">
      <c r="A3127" s="59" t="s">
        <v>1454</v>
      </c>
      <c r="B3127" s="59" t="s">
        <v>1959</v>
      </c>
      <c r="C3127" s="59" t="s">
        <v>1774</v>
      </c>
      <c r="D3127" t="s">
        <v>1455</v>
      </c>
      <c r="E3127" t="s">
        <v>2057</v>
      </c>
      <c r="F3127" t="s">
        <v>1446</v>
      </c>
      <c r="G3127" s="28">
        <f>IF(ISERROR(VLOOKUP($A3127,'Adjusted County Employment'!$A$4:$X$3225,7,FALSE)),0,(VLOOKUP($A3127,'Adjusted County Employment'!$A$4:$X$3225,7,FALSE)))</f>
        <v>0</v>
      </c>
      <c r="H3127" s="4" t="s">
        <v>1677</v>
      </c>
      <c r="I3127" s="45">
        <v>992</v>
      </c>
      <c r="J3127" s="58" t="s">
        <v>1675</v>
      </c>
      <c r="K3127">
        <f>VLOOKUP($J3127,'Emission Factors-old'!$A$2:$D$9,2,FALSE)</f>
        <v>887.80254614220303</v>
      </c>
      <c r="L3127" t="str">
        <f>VLOOKUP($J3127,'Emission Factors-old'!$A$2:$D$9,3,FALSE)</f>
        <v>LB</v>
      </c>
      <c r="M3127" t="str">
        <f>VLOOKUP($J3127,'Emission Factors-old'!$A$2:$D$9,4,FALSE)</f>
        <v>EACH</v>
      </c>
      <c r="N3127" s="28">
        <f t="shared" si="96"/>
        <v>0</v>
      </c>
      <c r="O3127" t="str">
        <f t="shared" si="97"/>
        <v>LB</v>
      </c>
    </row>
    <row r="3128" spans="1:15">
      <c r="A3128" s="59" t="s">
        <v>1456</v>
      </c>
      <c r="B3128" s="59" t="s">
        <v>1959</v>
      </c>
      <c r="C3128" s="59" t="s">
        <v>1819</v>
      </c>
      <c r="D3128" t="s">
        <v>1457</v>
      </c>
      <c r="E3128" t="s">
        <v>2057</v>
      </c>
      <c r="F3128" t="s">
        <v>1446</v>
      </c>
      <c r="G3128" s="28">
        <f>IF(ISERROR(VLOOKUP($A3128,'Adjusted County Employment'!$A$4:$X$3225,7,FALSE)),0,(VLOOKUP($A3128,'Adjusted County Employment'!$A$4:$X$3225,7,FALSE)))</f>
        <v>0</v>
      </c>
      <c r="H3128" s="4" t="s">
        <v>1677</v>
      </c>
      <c r="I3128" s="45">
        <v>992</v>
      </c>
      <c r="J3128" s="58" t="s">
        <v>1675</v>
      </c>
      <c r="K3128">
        <f>VLOOKUP($J3128,'Emission Factors-old'!$A$2:$D$9,2,FALSE)</f>
        <v>887.80254614220303</v>
      </c>
      <c r="L3128" t="str">
        <f>VLOOKUP($J3128,'Emission Factors-old'!$A$2:$D$9,3,FALSE)</f>
        <v>LB</v>
      </c>
      <c r="M3128" t="str">
        <f>VLOOKUP($J3128,'Emission Factors-old'!$A$2:$D$9,4,FALSE)</f>
        <v>EACH</v>
      </c>
      <c r="N3128" s="28">
        <f t="shared" si="96"/>
        <v>0</v>
      </c>
      <c r="O3128" t="str">
        <f t="shared" si="97"/>
        <v>LB</v>
      </c>
    </row>
    <row r="3129" spans="1:15">
      <c r="A3129" s="59" t="s">
        <v>1458</v>
      </c>
      <c r="B3129" s="59" t="s">
        <v>1959</v>
      </c>
      <c r="C3129" s="59" t="s">
        <v>1820</v>
      </c>
      <c r="D3129" t="s">
        <v>2362</v>
      </c>
      <c r="E3129" t="s">
        <v>2057</v>
      </c>
      <c r="F3129" t="s">
        <v>1446</v>
      </c>
      <c r="G3129" s="28">
        <f>IF(ISERROR(VLOOKUP($A3129,'Adjusted County Employment'!$A$4:$X$3225,7,FALSE)),0,(VLOOKUP($A3129,'Adjusted County Employment'!$A$4:$X$3225,7,FALSE)))</f>
        <v>7.3040847201210291</v>
      </c>
      <c r="H3129" s="4" t="s">
        <v>1677</v>
      </c>
      <c r="I3129" s="45">
        <v>992</v>
      </c>
      <c r="J3129" s="58" t="s">
        <v>1675</v>
      </c>
      <c r="K3129">
        <f>VLOOKUP($J3129,'Emission Factors-old'!$A$2:$D$9,2,FALSE)</f>
        <v>887.80254614220303</v>
      </c>
      <c r="L3129" t="str">
        <f>VLOOKUP($J3129,'Emission Factors-old'!$A$2:$D$9,3,FALSE)</f>
        <v>LB</v>
      </c>
      <c r="M3129" t="str">
        <f>VLOOKUP($J3129,'Emission Factors-old'!$A$2:$D$9,4,FALSE)</f>
        <v>EACH</v>
      </c>
      <c r="N3129" s="28">
        <f t="shared" si="96"/>
        <v>6484.5850117618102</v>
      </c>
      <c r="O3129" t="str">
        <f t="shared" si="97"/>
        <v>LB</v>
      </c>
    </row>
    <row r="3130" spans="1:15">
      <c r="A3130" s="59" t="s">
        <v>1459</v>
      </c>
      <c r="B3130" s="59" t="s">
        <v>1959</v>
      </c>
      <c r="C3130" s="59" t="s">
        <v>1821</v>
      </c>
      <c r="D3130" t="s">
        <v>1460</v>
      </c>
      <c r="E3130" t="s">
        <v>2057</v>
      </c>
      <c r="F3130" t="s">
        <v>1446</v>
      </c>
      <c r="G3130" s="28">
        <f>IF(ISERROR(VLOOKUP($A3130,'Adjusted County Employment'!$A$4:$X$3225,7,FALSE)),0,(VLOOKUP($A3130,'Adjusted County Employment'!$A$4:$X$3225,7,FALSE)))</f>
        <v>0</v>
      </c>
      <c r="H3130" s="4" t="s">
        <v>1677</v>
      </c>
      <c r="I3130" s="45">
        <v>992</v>
      </c>
      <c r="J3130" s="58" t="s">
        <v>1675</v>
      </c>
      <c r="K3130">
        <f>VLOOKUP($J3130,'Emission Factors-old'!$A$2:$D$9,2,FALSE)</f>
        <v>887.80254614220303</v>
      </c>
      <c r="L3130" t="str">
        <f>VLOOKUP($J3130,'Emission Factors-old'!$A$2:$D$9,3,FALSE)</f>
        <v>LB</v>
      </c>
      <c r="M3130" t="str">
        <f>VLOOKUP($J3130,'Emission Factors-old'!$A$2:$D$9,4,FALSE)</f>
        <v>EACH</v>
      </c>
      <c r="N3130" s="28">
        <f t="shared" si="96"/>
        <v>0</v>
      </c>
      <c r="O3130" t="str">
        <f t="shared" si="97"/>
        <v>LB</v>
      </c>
    </row>
    <row r="3131" spans="1:15">
      <c r="A3131" s="59" t="s">
        <v>1461</v>
      </c>
      <c r="B3131" s="59" t="s">
        <v>1959</v>
      </c>
      <c r="C3131" s="59" t="s">
        <v>1841</v>
      </c>
      <c r="D3131" t="s">
        <v>2368</v>
      </c>
      <c r="E3131" t="s">
        <v>2057</v>
      </c>
      <c r="F3131" t="s">
        <v>1446</v>
      </c>
      <c r="G3131" s="28">
        <f>IF(ISERROR(VLOOKUP($A3131,'Adjusted County Employment'!$A$4:$X$3225,7,FALSE)),0,(VLOOKUP($A3131,'Adjusted County Employment'!$A$4:$X$3225,7,FALSE)))</f>
        <v>0</v>
      </c>
      <c r="H3131" s="4" t="s">
        <v>1677</v>
      </c>
      <c r="I3131" s="45">
        <v>992</v>
      </c>
      <c r="J3131" s="58" t="s">
        <v>1675</v>
      </c>
      <c r="K3131">
        <f>VLOOKUP($J3131,'Emission Factors-old'!$A$2:$D$9,2,FALSE)</f>
        <v>887.80254614220303</v>
      </c>
      <c r="L3131" t="str">
        <f>VLOOKUP($J3131,'Emission Factors-old'!$A$2:$D$9,3,FALSE)</f>
        <v>LB</v>
      </c>
      <c r="M3131" t="str">
        <f>VLOOKUP($J3131,'Emission Factors-old'!$A$2:$D$9,4,FALSE)</f>
        <v>EACH</v>
      </c>
      <c r="N3131" s="28">
        <f t="shared" si="96"/>
        <v>0</v>
      </c>
      <c r="O3131" t="str">
        <f t="shared" si="97"/>
        <v>LB</v>
      </c>
    </row>
    <row r="3132" spans="1:15">
      <c r="A3132" s="59" t="s">
        <v>1462</v>
      </c>
      <c r="B3132" s="59" t="s">
        <v>1959</v>
      </c>
      <c r="C3132" s="59" t="s">
        <v>1776</v>
      </c>
      <c r="D3132" t="s">
        <v>1463</v>
      </c>
      <c r="E3132" t="s">
        <v>2057</v>
      </c>
      <c r="F3132" t="s">
        <v>1446</v>
      </c>
      <c r="G3132" s="28">
        <f>IF(ISERROR(VLOOKUP($A3132,'Adjusted County Employment'!$A$4:$X$3225,7,FALSE)),0,(VLOOKUP($A3132,'Adjusted County Employment'!$A$4:$X$3225,7,FALSE)))</f>
        <v>0</v>
      </c>
      <c r="H3132" s="4" t="s">
        <v>1677</v>
      </c>
      <c r="I3132" s="45">
        <v>992</v>
      </c>
      <c r="J3132" s="58" t="s">
        <v>1675</v>
      </c>
      <c r="K3132">
        <f>VLOOKUP($J3132,'Emission Factors-old'!$A$2:$D$9,2,FALSE)</f>
        <v>887.80254614220303</v>
      </c>
      <c r="L3132" t="str">
        <f>VLOOKUP($J3132,'Emission Factors-old'!$A$2:$D$9,3,FALSE)</f>
        <v>LB</v>
      </c>
      <c r="M3132" t="str">
        <f>VLOOKUP($J3132,'Emission Factors-old'!$A$2:$D$9,4,FALSE)</f>
        <v>EACH</v>
      </c>
      <c r="N3132" s="28">
        <f t="shared" si="96"/>
        <v>0</v>
      </c>
      <c r="O3132" t="str">
        <f t="shared" si="97"/>
        <v>LB</v>
      </c>
    </row>
    <row r="3133" spans="1:15">
      <c r="A3133" s="59" t="s">
        <v>1464</v>
      </c>
      <c r="B3133" s="59" t="s">
        <v>1959</v>
      </c>
      <c r="C3133" s="59" t="s">
        <v>1822</v>
      </c>
      <c r="D3133" t="s">
        <v>1465</v>
      </c>
      <c r="E3133" t="s">
        <v>2057</v>
      </c>
      <c r="F3133" t="s">
        <v>1446</v>
      </c>
      <c r="G3133" s="28">
        <f>IF(ISERROR(VLOOKUP($A3133,'Adjusted County Employment'!$A$4:$X$3225,7,FALSE)),0,(VLOOKUP($A3133,'Adjusted County Employment'!$A$4:$X$3225,7,FALSE)))</f>
        <v>0</v>
      </c>
      <c r="H3133" s="4" t="s">
        <v>1677</v>
      </c>
      <c r="I3133" s="45">
        <v>992</v>
      </c>
      <c r="J3133" s="58" t="s">
        <v>1675</v>
      </c>
      <c r="K3133">
        <f>VLOOKUP($J3133,'Emission Factors-old'!$A$2:$D$9,2,FALSE)</f>
        <v>887.80254614220303</v>
      </c>
      <c r="L3133" t="str">
        <f>VLOOKUP($J3133,'Emission Factors-old'!$A$2:$D$9,3,FALSE)</f>
        <v>LB</v>
      </c>
      <c r="M3133" t="str">
        <f>VLOOKUP($J3133,'Emission Factors-old'!$A$2:$D$9,4,FALSE)</f>
        <v>EACH</v>
      </c>
      <c r="N3133" s="28">
        <f t="shared" si="96"/>
        <v>0</v>
      </c>
      <c r="O3133" t="str">
        <f t="shared" si="97"/>
        <v>LB</v>
      </c>
    </row>
    <row r="3134" spans="1:15">
      <c r="A3134" s="59" t="s">
        <v>1466</v>
      </c>
      <c r="B3134" s="59" t="s">
        <v>1959</v>
      </c>
      <c r="C3134" s="59" t="s">
        <v>1777</v>
      </c>
      <c r="D3134" t="s">
        <v>2645</v>
      </c>
      <c r="E3134" t="s">
        <v>2057</v>
      </c>
      <c r="F3134" t="s">
        <v>1446</v>
      </c>
      <c r="G3134" s="28">
        <f>IF(ISERROR(VLOOKUP($A3134,'Adjusted County Employment'!$A$4:$X$3225,7,FALSE)),0,(VLOOKUP($A3134,'Adjusted County Employment'!$A$4:$X$3225,7,FALSE)))</f>
        <v>0</v>
      </c>
      <c r="H3134" s="4" t="s">
        <v>1677</v>
      </c>
      <c r="I3134" s="45">
        <v>992</v>
      </c>
      <c r="J3134" s="58" t="s">
        <v>1675</v>
      </c>
      <c r="K3134">
        <f>VLOOKUP($J3134,'Emission Factors-old'!$A$2:$D$9,2,FALSE)</f>
        <v>887.80254614220303</v>
      </c>
      <c r="L3134" t="str">
        <f>VLOOKUP($J3134,'Emission Factors-old'!$A$2:$D$9,3,FALSE)</f>
        <v>LB</v>
      </c>
      <c r="M3134" t="str">
        <f>VLOOKUP($J3134,'Emission Factors-old'!$A$2:$D$9,4,FALSE)</f>
        <v>EACH</v>
      </c>
      <c r="N3134" s="28">
        <f t="shared" si="96"/>
        <v>0</v>
      </c>
      <c r="O3134" t="str">
        <f t="shared" si="97"/>
        <v>LB</v>
      </c>
    </row>
    <row r="3135" spans="1:15">
      <c r="A3135" s="59" t="s">
        <v>1467</v>
      </c>
      <c r="B3135" s="59" t="s">
        <v>1959</v>
      </c>
      <c r="C3135" s="59" t="s">
        <v>1825</v>
      </c>
      <c r="D3135" t="s">
        <v>4711</v>
      </c>
      <c r="E3135" t="s">
        <v>2057</v>
      </c>
      <c r="F3135" t="s">
        <v>1446</v>
      </c>
      <c r="G3135" s="28">
        <f>IF(ISERROR(VLOOKUP($A3135,'Adjusted County Employment'!$A$4:$X$3225,7,FALSE)),0,(VLOOKUP($A3135,'Adjusted County Employment'!$A$4:$X$3225,7,FALSE)))</f>
        <v>0</v>
      </c>
      <c r="H3135" s="4" t="s">
        <v>1677</v>
      </c>
      <c r="I3135" s="45">
        <v>992</v>
      </c>
      <c r="J3135" s="58" t="s">
        <v>1675</v>
      </c>
      <c r="K3135">
        <f>VLOOKUP($J3135,'Emission Factors-old'!$A$2:$D$9,2,FALSE)</f>
        <v>887.80254614220303</v>
      </c>
      <c r="L3135" t="str">
        <f>VLOOKUP($J3135,'Emission Factors-old'!$A$2:$D$9,3,FALSE)</f>
        <v>LB</v>
      </c>
      <c r="M3135" t="str">
        <f>VLOOKUP($J3135,'Emission Factors-old'!$A$2:$D$9,4,FALSE)</f>
        <v>EACH</v>
      </c>
      <c r="N3135" s="28">
        <f t="shared" si="96"/>
        <v>0</v>
      </c>
      <c r="O3135" t="str">
        <f t="shared" si="97"/>
        <v>LB</v>
      </c>
    </row>
    <row r="3136" spans="1:15">
      <c r="A3136" s="59" t="s">
        <v>1468</v>
      </c>
      <c r="B3136" s="59" t="s">
        <v>1959</v>
      </c>
      <c r="C3136" s="59" t="s">
        <v>1826</v>
      </c>
      <c r="D3136" t="s">
        <v>3777</v>
      </c>
      <c r="E3136" t="s">
        <v>2057</v>
      </c>
      <c r="F3136" t="s">
        <v>1446</v>
      </c>
      <c r="G3136" s="28">
        <f>IF(ISERROR(VLOOKUP($A3136,'Adjusted County Employment'!$A$4:$X$3225,7,FALSE)),0,(VLOOKUP($A3136,'Adjusted County Employment'!$A$4:$X$3225,7,FALSE)))</f>
        <v>4.8495495495495495</v>
      </c>
      <c r="H3136" s="4" t="s">
        <v>1677</v>
      </c>
      <c r="I3136" s="45">
        <v>992</v>
      </c>
      <c r="J3136" s="58" t="s">
        <v>1675</v>
      </c>
      <c r="K3136">
        <f>VLOOKUP($J3136,'Emission Factors-old'!$A$2:$D$9,2,FALSE)</f>
        <v>887.80254614220303</v>
      </c>
      <c r="L3136" t="str">
        <f>VLOOKUP($J3136,'Emission Factors-old'!$A$2:$D$9,3,FALSE)</f>
        <v>LB</v>
      </c>
      <c r="M3136" t="str">
        <f>VLOOKUP($J3136,'Emission Factors-old'!$A$2:$D$9,4,FALSE)</f>
        <v>EACH</v>
      </c>
      <c r="N3136" s="28">
        <f t="shared" si="96"/>
        <v>4305.4424377328642</v>
      </c>
      <c r="O3136" t="str">
        <f t="shared" si="97"/>
        <v>LB</v>
      </c>
    </row>
    <row r="3137" spans="1:15">
      <c r="A3137" s="59" t="s">
        <v>1469</v>
      </c>
      <c r="B3137" s="59" t="s">
        <v>1959</v>
      </c>
      <c r="C3137" s="59" t="s">
        <v>1827</v>
      </c>
      <c r="D3137" t="s">
        <v>1470</v>
      </c>
      <c r="E3137" t="s">
        <v>2057</v>
      </c>
      <c r="F3137" t="s">
        <v>1446</v>
      </c>
      <c r="G3137" s="28">
        <f>IF(ISERROR(VLOOKUP($A3137,'Adjusted County Employment'!$A$4:$X$3225,7,FALSE)),0,(VLOOKUP($A3137,'Adjusted County Employment'!$A$4:$X$3225,7,FALSE)))</f>
        <v>0</v>
      </c>
      <c r="H3137" s="4" t="s">
        <v>1677</v>
      </c>
      <c r="I3137" s="45">
        <v>992</v>
      </c>
      <c r="J3137" s="58" t="s">
        <v>1675</v>
      </c>
      <c r="K3137">
        <f>VLOOKUP($J3137,'Emission Factors-old'!$A$2:$D$9,2,FALSE)</f>
        <v>887.80254614220303</v>
      </c>
      <c r="L3137" t="str">
        <f>VLOOKUP($J3137,'Emission Factors-old'!$A$2:$D$9,3,FALSE)</f>
        <v>LB</v>
      </c>
      <c r="M3137" t="str">
        <f>VLOOKUP($J3137,'Emission Factors-old'!$A$2:$D$9,4,FALSE)</f>
        <v>EACH</v>
      </c>
      <c r="N3137" s="28">
        <f t="shared" si="96"/>
        <v>0</v>
      </c>
      <c r="O3137" t="str">
        <f t="shared" si="97"/>
        <v>LB</v>
      </c>
    </row>
    <row r="3138" spans="1:15">
      <c r="A3138" s="59" t="s">
        <v>1471</v>
      </c>
      <c r="B3138" s="59" t="s">
        <v>1959</v>
      </c>
      <c r="C3138" s="59" t="s">
        <v>1778</v>
      </c>
      <c r="D3138" t="s">
        <v>1472</v>
      </c>
      <c r="E3138" t="s">
        <v>2057</v>
      </c>
      <c r="F3138" t="s">
        <v>1446</v>
      </c>
      <c r="G3138" s="28">
        <f>IF(ISERROR(VLOOKUP($A3138,'Adjusted County Employment'!$A$4:$X$3225,7,FALSE)),0,(VLOOKUP($A3138,'Adjusted County Employment'!$A$4:$X$3225,7,FALSE)))</f>
        <v>0</v>
      </c>
      <c r="H3138" s="4" t="s">
        <v>1677</v>
      </c>
      <c r="I3138" s="45">
        <v>992</v>
      </c>
      <c r="J3138" s="58" t="s">
        <v>1675</v>
      </c>
      <c r="K3138">
        <f>VLOOKUP($J3138,'Emission Factors-old'!$A$2:$D$9,2,FALSE)</f>
        <v>887.80254614220303</v>
      </c>
      <c r="L3138" t="str">
        <f>VLOOKUP($J3138,'Emission Factors-old'!$A$2:$D$9,3,FALSE)</f>
        <v>LB</v>
      </c>
      <c r="M3138" t="str">
        <f>VLOOKUP($J3138,'Emission Factors-old'!$A$2:$D$9,4,FALSE)</f>
        <v>EACH</v>
      </c>
      <c r="N3138" s="28">
        <f t="shared" ref="N3138:N3201" si="98">G3138*K3138</f>
        <v>0</v>
      </c>
      <c r="O3138" t="str">
        <f t="shared" ref="O3138:O3201" si="99">L3138</f>
        <v>LB</v>
      </c>
    </row>
    <row r="3139" spans="1:15">
      <c r="A3139" s="59" t="s">
        <v>1473</v>
      </c>
      <c r="B3139" s="59" t="s">
        <v>1959</v>
      </c>
      <c r="C3139" s="59" t="s">
        <v>1842</v>
      </c>
      <c r="D3139" t="s">
        <v>3190</v>
      </c>
      <c r="E3139" t="s">
        <v>2057</v>
      </c>
      <c r="F3139" t="s">
        <v>1446</v>
      </c>
      <c r="G3139" s="28">
        <f>IF(ISERROR(VLOOKUP($A3139,'Adjusted County Employment'!$A$4:$X$3225,7,FALSE)),0,(VLOOKUP($A3139,'Adjusted County Employment'!$A$4:$X$3225,7,FALSE)))</f>
        <v>0</v>
      </c>
      <c r="H3139" s="4" t="s">
        <v>1677</v>
      </c>
      <c r="I3139" s="45">
        <v>992</v>
      </c>
      <c r="J3139" s="58" t="s">
        <v>1675</v>
      </c>
      <c r="K3139">
        <f>VLOOKUP($J3139,'Emission Factors-old'!$A$2:$D$9,2,FALSE)</f>
        <v>887.80254614220303</v>
      </c>
      <c r="L3139" t="str">
        <f>VLOOKUP($J3139,'Emission Factors-old'!$A$2:$D$9,3,FALSE)</f>
        <v>LB</v>
      </c>
      <c r="M3139" t="str">
        <f>VLOOKUP($J3139,'Emission Factors-old'!$A$2:$D$9,4,FALSE)</f>
        <v>EACH</v>
      </c>
      <c r="N3139" s="28">
        <f t="shared" si="98"/>
        <v>0</v>
      </c>
      <c r="O3139" t="str">
        <f t="shared" si="99"/>
        <v>LB</v>
      </c>
    </row>
    <row r="3140" spans="1:15">
      <c r="A3140" s="59" t="s">
        <v>1474</v>
      </c>
      <c r="B3140" s="59" t="s">
        <v>1959</v>
      </c>
      <c r="C3140" s="59" t="s">
        <v>1843</v>
      </c>
      <c r="D3140" t="s">
        <v>1475</v>
      </c>
      <c r="E3140" t="s">
        <v>2057</v>
      </c>
      <c r="F3140" t="s">
        <v>1446</v>
      </c>
      <c r="G3140" s="28">
        <f>IF(ISERROR(VLOOKUP($A3140,'Adjusted County Employment'!$A$4:$X$3225,7,FALSE)),0,(VLOOKUP($A3140,'Adjusted County Employment'!$A$4:$X$3225,7,FALSE)))</f>
        <v>0</v>
      </c>
      <c r="H3140" s="4" t="s">
        <v>1677</v>
      </c>
      <c r="I3140" s="45">
        <v>992</v>
      </c>
      <c r="J3140" s="58" t="s">
        <v>1675</v>
      </c>
      <c r="K3140">
        <f>VLOOKUP($J3140,'Emission Factors-old'!$A$2:$D$9,2,FALSE)</f>
        <v>887.80254614220303</v>
      </c>
      <c r="L3140" t="str">
        <f>VLOOKUP($J3140,'Emission Factors-old'!$A$2:$D$9,3,FALSE)</f>
        <v>LB</v>
      </c>
      <c r="M3140" t="str">
        <f>VLOOKUP($J3140,'Emission Factors-old'!$A$2:$D$9,4,FALSE)</f>
        <v>EACH</v>
      </c>
      <c r="N3140" s="28">
        <f t="shared" si="98"/>
        <v>0</v>
      </c>
      <c r="O3140" t="str">
        <f t="shared" si="99"/>
        <v>LB</v>
      </c>
    </row>
    <row r="3141" spans="1:15">
      <c r="A3141" s="59" t="s">
        <v>1476</v>
      </c>
      <c r="B3141" s="59" t="s">
        <v>1959</v>
      </c>
      <c r="C3141" s="59" t="s">
        <v>1779</v>
      </c>
      <c r="D3141" t="s">
        <v>1477</v>
      </c>
      <c r="E3141" t="s">
        <v>2057</v>
      </c>
      <c r="F3141" t="s">
        <v>1446</v>
      </c>
      <c r="G3141" s="28">
        <f>IF(ISERROR(VLOOKUP($A3141,'Adjusted County Employment'!$A$4:$X$3225,7,FALSE)),0,(VLOOKUP($A3141,'Adjusted County Employment'!$A$4:$X$3225,7,FALSE)))</f>
        <v>0</v>
      </c>
      <c r="H3141" s="4" t="s">
        <v>1677</v>
      </c>
      <c r="I3141" s="45">
        <v>992</v>
      </c>
      <c r="J3141" s="58" t="s">
        <v>1675</v>
      </c>
      <c r="K3141">
        <f>VLOOKUP($J3141,'Emission Factors-old'!$A$2:$D$9,2,FALSE)</f>
        <v>887.80254614220303</v>
      </c>
      <c r="L3141" t="str">
        <f>VLOOKUP($J3141,'Emission Factors-old'!$A$2:$D$9,3,FALSE)</f>
        <v>LB</v>
      </c>
      <c r="M3141" t="str">
        <f>VLOOKUP($J3141,'Emission Factors-old'!$A$2:$D$9,4,FALSE)</f>
        <v>EACH</v>
      </c>
      <c r="N3141" s="28">
        <f t="shared" si="98"/>
        <v>0</v>
      </c>
      <c r="O3141" t="str">
        <f t="shared" si="99"/>
        <v>LB</v>
      </c>
    </row>
    <row r="3142" spans="1:15">
      <c r="A3142" s="59" t="s">
        <v>1478</v>
      </c>
      <c r="B3142" s="59" t="s">
        <v>1959</v>
      </c>
      <c r="C3142" s="59" t="s">
        <v>1780</v>
      </c>
      <c r="D3142" t="s">
        <v>1479</v>
      </c>
      <c r="E3142" t="s">
        <v>2057</v>
      </c>
      <c r="F3142" t="s">
        <v>1446</v>
      </c>
      <c r="G3142" s="28">
        <f>IF(ISERROR(VLOOKUP($A3142,'Adjusted County Employment'!$A$4:$X$3225,7,FALSE)),0,(VLOOKUP($A3142,'Adjusted County Employment'!$A$4:$X$3225,7,FALSE)))</f>
        <v>0</v>
      </c>
      <c r="H3142" s="4" t="s">
        <v>1677</v>
      </c>
      <c r="I3142" s="45">
        <v>992</v>
      </c>
      <c r="J3142" s="58" t="s">
        <v>1675</v>
      </c>
      <c r="K3142">
        <f>VLOOKUP($J3142,'Emission Factors-old'!$A$2:$D$9,2,FALSE)</f>
        <v>887.80254614220303</v>
      </c>
      <c r="L3142" t="str">
        <f>VLOOKUP($J3142,'Emission Factors-old'!$A$2:$D$9,3,FALSE)</f>
        <v>LB</v>
      </c>
      <c r="M3142" t="str">
        <f>VLOOKUP($J3142,'Emission Factors-old'!$A$2:$D$9,4,FALSE)</f>
        <v>EACH</v>
      </c>
      <c r="N3142" s="28">
        <f t="shared" si="98"/>
        <v>0</v>
      </c>
      <c r="O3142" t="str">
        <f t="shared" si="99"/>
        <v>LB</v>
      </c>
    </row>
    <row r="3143" spans="1:15">
      <c r="A3143" s="59" t="s">
        <v>1480</v>
      </c>
      <c r="B3143" s="59" t="s">
        <v>1938</v>
      </c>
      <c r="C3143" s="59" t="s">
        <v>1770</v>
      </c>
      <c r="D3143" t="s">
        <v>1481</v>
      </c>
      <c r="E3143" t="s">
        <v>1482</v>
      </c>
      <c r="F3143" t="s">
        <v>1483</v>
      </c>
      <c r="G3143" s="28">
        <f>IF(ISERROR(VLOOKUP($A3143,'Adjusted County Employment'!$A$4:$X$3225,7,FALSE)),0,(VLOOKUP($A3143,'Adjusted County Employment'!$A$4:$X$3225,7,FALSE)))</f>
        <v>0</v>
      </c>
      <c r="H3143" s="4" t="s">
        <v>1677</v>
      </c>
      <c r="I3143" s="45">
        <v>992</v>
      </c>
      <c r="J3143" s="58" t="s">
        <v>1675</v>
      </c>
      <c r="K3143">
        <f>VLOOKUP($J3143,'Emission Factors-old'!$A$2:$D$9,2,FALSE)</f>
        <v>887.80254614220303</v>
      </c>
      <c r="L3143" t="str">
        <f>VLOOKUP($J3143,'Emission Factors-old'!$A$2:$D$9,3,FALSE)</f>
        <v>LB</v>
      </c>
      <c r="M3143" t="str">
        <f>VLOOKUP($J3143,'Emission Factors-old'!$A$2:$D$9,4,FALSE)</f>
        <v>EACH</v>
      </c>
      <c r="N3143" s="28">
        <f t="shared" si="98"/>
        <v>0</v>
      </c>
      <c r="O3143" t="str">
        <f t="shared" si="99"/>
        <v>LB</v>
      </c>
    </row>
    <row r="3144" spans="1:15">
      <c r="A3144" s="59" t="s">
        <v>1484</v>
      </c>
      <c r="B3144" s="59" t="s">
        <v>1938</v>
      </c>
      <c r="C3144" s="59" t="s">
        <v>1772</v>
      </c>
      <c r="D3144" t="s">
        <v>1485</v>
      </c>
      <c r="E3144" t="s">
        <v>1482</v>
      </c>
      <c r="F3144" t="s">
        <v>1483</v>
      </c>
      <c r="G3144" s="28">
        <f>IF(ISERROR(VLOOKUP($A3144,'Adjusted County Employment'!$A$4:$X$3225,7,FALSE)),0,(VLOOKUP($A3144,'Adjusted County Employment'!$A$4:$X$3225,7,FALSE)))</f>
        <v>0</v>
      </c>
      <c r="H3144" s="4" t="s">
        <v>1677</v>
      </c>
      <c r="I3144" s="45">
        <v>992</v>
      </c>
      <c r="J3144" s="58" t="s">
        <v>1675</v>
      </c>
      <c r="K3144">
        <f>VLOOKUP($J3144,'Emission Factors-old'!$A$2:$D$9,2,FALSE)</f>
        <v>887.80254614220303</v>
      </c>
      <c r="L3144" t="str">
        <f>VLOOKUP($J3144,'Emission Factors-old'!$A$2:$D$9,3,FALSE)</f>
        <v>LB</v>
      </c>
      <c r="M3144" t="str">
        <f>VLOOKUP($J3144,'Emission Factors-old'!$A$2:$D$9,4,FALSE)</f>
        <v>EACH</v>
      </c>
      <c r="N3144" s="28">
        <f t="shared" si="98"/>
        <v>0</v>
      </c>
      <c r="O3144" t="str">
        <f t="shared" si="99"/>
        <v>LB</v>
      </c>
    </row>
    <row r="3145" spans="1:15">
      <c r="A3145" s="59" t="s">
        <v>1486</v>
      </c>
      <c r="B3145" s="59" t="s">
        <v>1938</v>
      </c>
      <c r="C3145" s="59" t="s">
        <v>1816</v>
      </c>
      <c r="D3145" t="s">
        <v>1487</v>
      </c>
      <c r="E3145" t="s">
        <v>1482</v>
      </c>
      <c r="F3145" t="s">
        <v>1483</v>
      </c>
      <c r="G3145" s="28">
        <f>IF(ISERROR(VLOOKUP($A3145,'Adjusted County Employment'!$A$4:$X$3225,7,FALSE)),0,(VLOOKUP($A3145,'Adjusted County Employment'!$A$4:$X$3225,7,FALSE)))</f>
        <v>0</v>
      </c>
      <c r="H3145" s="4" t="s">
        <v>1677</v>
      </c>
      <c r="I3145" s="45">
        <v>992</v>
      </c>
      <c r="J3145" s="58" t="s">
        <v>1675</v>
      </c>
      <c r="K3145">
        <f>VLOOKUP($J3145,'Emission Factors-old'!$A$2:$D$9,2,FALSE)</f>
        <v>887.80254614220303</v>
      </c>
      <c r="L3145" t="str">
        <f>VLOOKUP($J3145,'Emission Factors-old'!$A$2:$D$9,3,FALSE)</f>
        <v>LB</v>
      </c>
      <c r="M3145" t="str">
        <f>VLOOKUP($J3145,'Emission Factors-old'!$A$2:$D$9,4,FALSE)</f>
        <v>EACH</v>
      </c>
      <c r="N3145" s="28">
        <f t="shared" si="98"/>
        <v>0</v>
      </c>
      <c r="O3145" t="str">
        <f t="shared" si="99"/>
        <v>LB</v>
      </c>
    </row>
    <row r="3146" spans="1:15">
      <c r="A3146" s="59" t="s">
        <v>1488</v>
      </c>
      <c r="B3146" s="59" t="s">
        <v>1938</v>
      </c>
      <c r="C3146" s="59" t="s">
        <v>1817</v>
      </c>
      <c r="D3146" t="s">
        <v>1489</v>
      </c>
      <c r="E3146" t="s">
        <v>1482</v>
      </c>
      <c r="F3146" t="s">
        <v>1483</v>
      </c>
      <c r="G3146" s="28">
        <f>IF(ISERROR(VLOOKUP($A3146,'Adjusted County Employment'!$A$4:$X$3225,7,FALSE)),0,(VLOOKUP($A3146,'Adjusted County Employment'!$A$4:$X$3225,7,FALSE)))</f>
        <v>3.3000000000000003</v>
      </c>
      <c r="H3146" s="4" t="s">
        <v>1677</v>
      </c>
      <c r="I3146" s="45">
        <v>992</v>
      </c>
      <c r="J3146" s="58" t="s">
        <v>1675</v>
      </c>
      <c r="K3146">
        <f>VLOOKUP($J3146,'Emission Factors-old'!$A$2:$D$9,2,FALSE)</f>
        <v>887.80254614220303</v>
      </c>
      <c r="L3146" t="str">
        <f>VLOOKUP($J3146,'Emission Factors-old'!$A$2:$D$9,3,FALSE)</f>
        <v>LB</v>
      </c>
      <c r="M3146" t="str">
        <f>VLOOKUP($J3146,'Emission Factors-old'!$A$2:$D$9,4,FALSE)</f>
        <v>EACH</v>
      </c>
      <c r="N3146" s="28">
        <f t="shared" si="98"/>
        <v>2929.7484022692702</v>
      </c>
      <c r="O3146" t="str">
        <f t="shared" si="99"/>
        <v>LB</v>
      </c>
    </row>
    <row r="3147" spans="1:15">
      <c r="A3147" s="59" t="s">
        <v>1490</v>
      </c>
      <c r="B3147" s="59" t="s">
        <v>1938</v>
      </c>
      <c r="C3147" s="59" t="s">
        <v>1773</v>
      </c>
      <c r="D3147" t="s">
        <v>1491</v>
      </c>
      <c r="E3147" t="s">
        <v>1482</v>
      </c>
      <c r="F3147" t="s">
        <v>1483</v>
      </c>
      <c r="G3147" s="28">
        <f>IF(ISERROR(VLOOKUP($A3147,'Adjusted County Employment'!$A$4:$X$3225,7,FALSE)),0,(VLOOKUP($A3147,'Adjusted County Employment'!$A$4:$X$3225,7,FALSE)))</f>
        <v>0</v>
      </c>
      <c r="H3147" s="4" t="s">
        <v>1677</v>
      </c>
      <c r="I3147" s="45">
        <v>992</v>
      </c>
      <c r="J3147" s="58" t="s">
        <v>1675</v>
      </c>
      <c r="K3147">
        <f>VLOOKUP($J3147,'Emission Factors-old'!$A$2:$D$9,2,FALSE)</f>
        <v>887.80254614220303</v>
      </c>
      <c r="L3147" t="str">
        <f>VLOOKUP($J3147,'Emission Factors-old'!$A$2:$D$9,3,FALSE)</f>
        <v>LB</v>
      </c>
      <c r="M3147" t="str">
        <f>VLOOKUP($J3147,'Emission Factors-old'!$A$2:$D$9,4,FALSE)</f>
        <v>EACH</v>
      </c>
      <c r="N3147" s="28">
        <f t="shared" si="98"/>
        <v>0</v>
      </c>
      <c r="O3147" t="str">
        <f t="shared" si="99"/>
        <v>LB</v>
      </c>
    </row>
    <row r="3148" spans="1:15">
      <c r="A3148" s="59" t="s">
        <v>1492</v>
      </c>
      <c r="B3148" s="59" t="s">
        <v>1938</v>
      </c>
      <c r="C3148" s="59" t="s">
        <v>1840</v>
      </c>
      <c r="D3148" t="s">
        <v>1493</v>
      </c>
      <c r="E3148" t="s">
        <v>1482</v>
      </c>
      <c r="F3148" t="s">
        <v>1483</v>
      </c>
      <c r="G3148" s="28">
        <f>IF(ISERROR(VLOOKUP($A3148,'Adjusted County Employment'!$A$4:$X$3225,7,FALSE)),0,(VLOOKUP($A3148,'Adjusted County Employment'!$A$4:$X$3225,7,FALSE)))</f>
        <v>0</v>
      </c>
      <c r="H3148" s="4" t="s">
        <v>1677</v>
      </c>
      <c r="I3148" s="45">
        <v>992</v>
      </c>
      <c r="J3148" s="58" t="s">
        <v>1675</v>
      </c>
      <c r="K3148">
        <f>VLOOKUP($J3148,'Emission Factors-old'!$A$2:$D$9,2,FALSE)</f>
        <v>887.80254614220303</v>
      </c>
      <c r="L3148" t="str">
        <f>VLOOKUP($J3148,'Emission Factors-old'!$A$2:$D$9,3,FALSE)</f>
        <v>LB</v>
      </c>
      <c r="M3148" t="str">
        <f>VLOOKUP($J3148,'Emission Factors-old'!$A$2:$D$9,4,FALSE)</f>
        <v>EACH</v>
      </c>
      <c r="N3148" s="28">
        <f t="shared" si="98"/>
        <v>0</v>
      </c>
      <c r="O3148" t="str">
        <f t="shared" si="99"/>
        <v>LB</v>
      </c>
    </row>
    <row r="3149" spans="1:15">
      <c r="A3149" s="59" t="s">
        <v>1494</v>
      </c>
      <c r="B3149" s="59" t="s">
        <v>1938</v>
      </c>
      <c r="C3149" s="59" t="s">
        <v>1818</v>
      </c>
      <c r="D3149" t="s">
        <v>1495</v>
      </c>
      <c r="E3149" t="s">
        <v>1482</v>
      </c>
      <c r="F3149" t="s">
        <v>1483</v>
      </c>
      <c r="G3149" s="28">
        <f>IF(ISERROR(VLOOKUP($A3149,'Adjusted County Employment'!$A$4:$X$3225,7,FALSE)),0,(VLOOKUP($A3149,'Adjusted County Employment'!$A$4:$X$3225,7,FALSE)))</f>
        <v>2.9216338880484116</v>
      </c>
      <c r="H3149" s="4" t="s">
        <v>1677</v>
      </c>
      <c r="I3149" s="45">
        <v>992</v>
      </c>
      <c r="J3149" s="58" t="s">
        <v>1675</v>
      </c>
      <c r="K3149">
        <f>VLOOKUP($J3149,'Emission Factors-old'!$A$2:$D$9,2,FALSE)</f>
        <v>887.80254614220303</v>
      </c>
      <c r="L3149" t="str">
        <f>VLOOKUP($J3149,'Emission Factors-old'!$A$2:$D$9,3,FALSE)</f>
        <v>LB</v>
      </c>
      <c r="M3149" t="str">
        <f>VLOOKUP($J3149,'Emission Factors-old'!$A$2:$D$9,4,FALSE)</f>
        <v>EACH</v>
      </c>
      <c r="N3149" s="28">
        <f t="shared" si="98"/>
        <v>2593.8340047047241</v>
      </c>
      <c r="O3149" t="str">
        <f t="shared" si="99"/>
        <v>LB</v>
      </c>
    </row>
    <row r="3150" spans="1:15">
      <c r="A3150" s="59" t="s">
        <v>1496</v>
      </c>
      <c r="B3150" s="59" t="s">
        <v>1938</v>
      </c>
      <c r="C3150" s="59" t="s">
        <v>1774</v>
      </c>
      <c r="D3150" t="s">
        <v>1497</v>
      </c>
      <c r="E3150" t="s">
        <v>1482</v>
      </c>
      <c r="F3150" t="s">
        <v>1483</v>
      </c>
      <c r="G3150" s="28">
        <f>IF(ISERROR(VLOOKUP($A3150,'Adjusted County Employment'!$A$4:$X$3225,7,FALSE)),0,(VLOOKUP($A3150,'Adjusted County Employment'!$A$4:$X$3225,7,FALSE)))</f>
        <v>0</v>
      </c>
      <c r="H3150" s="4" t="s">
        <v>1677</v>
      </c>
      <c r="I3150" s="45">
        <v>992</v>
      </c>
      <c r="J3150" s="58" t="s">
        <v>1675</v>
      </c>
      <c r="K3150">
        <f>VLOOKUP($J3150,'Emission Factors-old'!$A$2:$D$9,2,FALSE)</f>
        <v>887.80254614220303</v>
      </c>
      <c r="L3150" t="str">
        <f>VLOOKUP($J3150,'Emission Factors-old'!$A$2:$D$9,3,FALSE)</f>
        <v>LB</v>
      </c>
      <c r="M3150" t="str">
        <f>VLOOKUP($J3150,'Emission Factors-old'!$A$2:$D$9,4,FALSE)</f>
        <v>EACH</v>
      </c>
      <c r="N3150" s="28">
        <f t="shared" si="98"/>
        <v>0</v>
      </c>
      <c r="O3150" t="str">
        <f t="shared" si="99"/>
        <v>LB</v>
      </c>
    </row>
    <row r="3151" spans="1:15">
      <c r="A3151" s="59" t="s">
        <v>1498</v>
      </c>
      <c r="B3151" s="59" t="s">
        <v>1938</v>
      </c>
      <c r="C3151" s="59" t="s">
        <v>1819</v>
      </c>
      <c r="D3151" t="s">
        <v>1499</v>
      </c>
      <c r="E3151" t="s">
        <v>1482</v>
      </c>
      <c r="F3151" t="s">
        <v>1483</v>
      </c>
      <c r="G3151" s="28">
        <f>IF(ISERROR(VLOOKUP($A3151,'Adjusted County Employment'!$A$4:$X$3225,7,FALSE)),0,(VLOOKUP($A3151,'Adjusted County Employment'!$A$4:$X$3225,7,FALSE)))</f>
        <v>0</v>
      </c>
      <c r="H3151" s="4" t="s">
        <v>1677</v>
      </c>
      <c r="I3151" s="45">
        <v>992</v>
      </c>
      <c r="J3151" s="58" t="s">
        <v>1675</v>
      </c>
      <c r="K3151">
        <f>VLOOKUP($J3151,'Emission Factors-old'!$A$2:$D$9,2,FALSE)</f>
        <v>887.80254614220303</v>
      </c>
      <c r="L3151" t="str">
        <f>VLOOKUP($J3151,'Emission Factors-old'!$A$2:$D$9,3,FALSE)</f>
        <v>LB</v>
      </c>
      <c r="M3151" t="str">
        <f>VLOOKUP($J3151,'Emission Factors-old'!$A$2:$D$9,4,FALSE)</f>
        <v>EACH</v>
      </c>
      <c r="N3151" s="28">
        <f t="shared" si="98"/>
        <v>0</v>
      </c>
      <c r="O3151" t="str">
        <f t="shared" si="99"/>
        <v>LB</v>
      </c>
    </row>
    <row r="3152" spans="1:15">
      <c r="A3152" s="59" t="s">
        <v>1500</v>
      </c>
      <c r="B3152" s="59" t="s">
        <v>1938</v>
      </c>
      <c r="C3152" s="59" t="s">
        <v>1820</v>
      </c>
      <c r="D3152" t="s">
        <v>1501</v>
      </c>
      <c r="E3152" t="s">
        <v>1482</v>
      </c>
      <c r="F3152" t="s">
        <v>1483</v>
      </c>
      <c r="G3152" s="28">
        <f>IF(ISERROR(VLOOKUP($A3152,'Adjusted County Employment'!$A$4:$X$3225,7,FALSE)),0,(VLOOKUP($A3152,'Adjusted County Employment'!$A$4:$X$3225,7,FALSE)))</f>
        <v>0</v>
      </c>
      <c r="H3152" s="4" t="s">
        <v>1677</v>
      </c>
      <c r="I3152" s="45">
        <v>992</v>
      </c>
      <c r="J3152" s="58" t="s">
        <v>1675</v>
      </c>
      <c r="K3152">
        <f>VLOOKUP($J3152,'Emission Factors-old'!$A$2:$D$9,2,FALSE)</f>
        <v>887.80254614220303</v>
      </c>
      <c r="L3152" t="str">
        <f>VLOOKUP($J3152,'Emission Factors-old'!$A$2:$D$9,3,FALSE)</f>
        <v>LB</v>
      </c>
      <c r="M3152" t="str">
        <f>VLOOKUP($J3152,'Emission Factors-old'!$A$2:$D$9,4,FALSE)</f>
        <v>EACH</v>
      </c>
      <c r="N3152" s="28">
        <f t="shared" si="98"/>
        <v>0</v>
      </c>
      <c r="O3152" t="str">
        <f t="shared" si="99"/>
        <v>LB</v>
      </c>
    </row>
    <row r="3153" spans="1:15">
      <c r="A3153" s="59" t="s">
        <v>1502</v>
      </c>
      <c r="B3153" s="59" t="s">
        <v>1938</v>
      </c>
      <c r="C3153" s="59" t="s">
        <v>1821</v>
      </c>
      <c r="D3153" t="s">
        <v>1503</v>
      </c>
      <c r="E3153" t="s">
        <v>1482</v>
      </c>
      <c r="F3153" t="s">
        <v>1483</v>
      </c>
      <c r="G3153" s="28">
        <f>IF(ISERROR(VLOOKUP($A3153,'Adjusted County Employment'!$A$4:$X$3225,7,FALSE)),0,(VLOOKUP($A3153,'Adjusted County Employment'!$A$4:$X$3225,7,FALSE)))</f>
        <v>11.953924914675769</v>
      </c>
      <c r="H3153" s="4" t="s">
        <v>1677</v>
      </c>
      <c r="I3153" s="45">
        <v>992</v>
      </c>
      <c r="J3153" s="58" t="s">
        <v>1675</v>
      </c>
      <c r="K3153">
        <f>VLOOKUP($J3153,'Emission Factors-old'!$A$2:$D$9,2,FALSE)</f>
        <v>887.80254614220303</v>
      </c>
      <c r="L3153" t="str">
        <f>VLOOKUP($J3153,'Emission Factors-old'!$A$2:$D$9,3,FALSE)</f>
        <v>LB</v>
      </c>
      <c r="M3153" t="str">
        <f>VLOOKUP($J3153,'Emission Factors-old'!$A$2:$D$9,4,FALSE)</f>
        <v>EACH</v>
      </c>
      <c r="N3153" s="28">
        <f t="shared" si="98"/>
        <v>10612.724975641864</v>
      </c>
      <c r="O3153" t="str">
        <f t="shared" si="99"/>
        <v>LB</v>
      </c>
    </row>
    <row r="3154" spans="1:15">
      <c r="A3154" s="59" t="s">
        <v>1504</v>
      </c>
      <c r="B3154" s="59" t="s">
        <v>1938</v>
      </c>
      <c r="C3154" s="59" t="s">
        <v>1841</v>
      </c>
      <c r="D3154" t="s">
        <v>1505</v>
      </c>
      <c r="E3154" t="s">
        <v>1482</v>
      </c>
      <c r="F3154" t="s">
        <v>1483</v>
      </c>
      <c r="G3154" s="28">
        <f>IF(ISERROR(VLOOKUP($A3154,'Adjusted County Employment'!$A$4:$X$3225,7,FALSE)),0,(VLOOKUP($A3154,'Adjusted County Employment'!$A$4:$X$3225,7,FALSE)))</f>
        <v>3.3000000000000003</v>
      </c>
      <c r="H3154" s="4" t="s">
        <v>1677</v>
      </c>
      <c r="I3154" s="45">
        <v>992</v>
      </c>
      <c r="J3154" s="58" t="s">
        <v>1675</v>
      </c>
      <c r="K3154">
        <f>VLOOKUP($J3154,'Emission Factors-old'!$A$2:$D$9,2,FALSE)</f>
        <v>887.80254614220303</v>
      </c>
      <c r="L3154" t="str">
        <f>VLOOKUP($J3154,'Emission Factors-old'!$A$2:$D$9,3,FALSE)</f>
        <v>LB</v>
      </c>
      <c r="M3154" t="str">
        <f>VLOOKUP($J3154,'Emission Factors-old'!$A$2:$D$9,4,FALSE)</f>
        <v>EACH</v>
      </c>
      <c r="N3154" s="28">
        <f t="shared" si="98"/>
        <v>2929.7484022692702</v>
      </c>
      <c r="O3154" t="str">
        <f t="shared" si="99"/>
        <v>LB</v>
      </c>
    </row>
    <row r="3155" spans="1:15">
      <c r="A3155" s="59" t="s">
        <v>1506</v>
      </c>
      <c r="B3155" s="59" t="s">
        <v>1938</v>
      </c>
      <c r="C3155" s="59" t="s">
        <v>1776</v>
      </c>
      <c r="D3155" t="s">
        <v>1507</v>
      </c>
      <c r="E3155" t="s">
        <v>1482</v>
      </c>
      <c r="F3155" t="s">
        <v>1483</v>
      </c>
      <c r="G3155" s="28">
        <f>IF(ISERROR(VLOOKUP($A3155,'Adjusted County Employment'!$A$4:$X$3225,7,FALSE)),0,(VLOOKUP($A3155,'Adjusted County Employment'!$A$4:$X$3225,7,FALSE)))</f>
        <v>2.9216338880484116</v>
      </c>
      <c r="H3155" s="4" t="s">
        <v>1677</v>
      </c>
      <c r="I3155" s="45">
        <v>992</v>
      </c>
      <c r="J3155" s="58" t="s">
        <v>1675</v>
      </c>
      <c r="K3155">
        <f>VLOOKUP($J3155,'Emission Factors-old'!$A$2:$D$9,2,FALSE)</f>
        <v>887.80254614220303</v>
      </c>
      <c r="L3155" t="str">
        <f>VLOOKUP($J3155,'Emission Factors-old'!$A$2:$D$9,3,FALSE)</f>
        <v>LB</v>
      </c>
      <c r="M3155" t="str">
        <f>VLOOKUP($J3155,'Emission Factors-old'!$A$2:$D$9,4,FALSE)</f>
        <v>EACH</v>
      </c>
      <c r="N3155" s="28">
        <f t="shared" si="98"/>
        <v>2593.8340047047241</v>
      </c>
      <c r="O3155" t="str">
        <f t="shared" si="99"/>
        <v>LB</v>
      </c>
    </row>
    <row r="3156" spans="1:15">
      <c r="A3156" s="59" t="s">
        <v>1508</v>
      </c>
      <c r="B3156" s="59" t="s">
        <v>1938</v>
      </c>
      <c r="C3156" s="59" t="s">
        <v>1822</v>
      </c>
      <c r="D3156" t="s">
        <v>1509</v>
      </c>
      <c r="E3156" t="s">
        <v>1482</v>
      </c>
      <c r="F3156" t="s">
        <v>1483</v>
      </c>
      <c r="G3156" s="28">
        <f>IF(ISERROR(VLOOKUP($A3156,'Adjusted County Employment'!$A$4:$X$3225,7,FALSE)),0,(VLOOKUP($A3156,'Adjusted County Employment'!$A$4:$X$3225,7,FALSE)))</f>
        <v>0</v>
      </c>
      <c r="H3156" s="4" t="s">
        <v>1677</v>
      </c>
      <c r="I3156" s="45">
        <v>992</v>
      </c>
      <c r="J3156" s="58" t="s">
        <v>1675</v>
      </c>
      <c r="K3156">
        <f>VLOOKUP($J3156,'Emission Factors-old'!$A$2:$D$9,2,FALSE)</f>
        <v>887.80254614220303</v>
      </c>
      <c r="L3156" t="str">
        <f>VLOOKUP($J3156,'Emission Factors-old'!$A$2:$D$9,3,FALSE)</f>
        <v>LB</v>
      </c>
      <c r="M3156" t="str">
        <f>VLOOKUP($J3156,'Emission Factors-old'!$A$2:$D$9,4,FALSE)</f>
        <v>EACH</v>
      </c>
      <c r="N3156" s="28">
        <f t="shared" si="98"/>
        <v>0</v>
      </c>
      <c r="O3156" t="str">
        <f t="shared" si="99"/>
        <v>LB</v>
      </c>
    </row>
    <row r="3157" spans="1:15">
      <c r="A3157" s="59" t="s">
        <v>1510</v>
      </c>
      <c r="B3157" s="59" t="s">
        <v>1938</v>
      </c>
      <c r="C3157" s="59" t="s">
        <v>1777</v>
      </c>
      <c r="D3157" t="s">
        <v>1511</v>
      </c>
      <c r="E3157" t="s">
        <v>1482</v>
      </c>
      <c r="F3157" t="s">
        <v>1483</v>
      </c>
      <c r="G3157" s="28">
        <f>IF(ISERROR(VLOOKUP($A3157,'Adjusted County Employment'!$A$4:$X$3225,7,FALSE)),0,(VLOOKUP($A3157,'Adjusted County Employment'!$A$4:$X$3225,7,FALSE)))</f>
        <v>52.848484848484851</v>
      </c>
      <c r="H3157" s="4" t="s">
        <v>1677</v>
      </c>
      <c r="I3157" s="45">
        <v>992</v>
      </c>
      <c r="J3157" s="58" t="s">
        <v>1675</v>
      </c>
      <c r="K3157">
        <f>VLOOKUP($J3157,'Emission Factors-old'!$A$2:$D$9,2,FALSE)</f>
        <v>887.80254614220303</v>
      </c>
      <c r="L3157" t="str">
        <f>VLOOKUP($J3157,'Emission Factors-old'!$A$2:$D$9,3,FALSE)</f>
        <v>LB</v>
      </c>
      <c r="M3157" t="str">
        <f>VLOOKUP($J3157,'Emission Factors-old'!$A$2:$D$9,4,FALSE)</f>
        <v>EACH</v>
      </c>
      <c r="N3157" s="28">
        <f t="shared" si="98"/>
        <v>46919.019408242493</v>
      </c>
      <c r="O3157" t="str">
        <f t="shared" si="99"/>
        <v>LB</v>
      </c>
    </row>
    <row r="3158" spans="1:15">
      <c r="A3158" s="59" t="s">
        <v>1512</v>
      </c>
      <c r="B3158" s="59" t="s">
        <v>1938</v>
      </c>
      <c r="C3158" s="59" t="s">
        <v>1825</v>
      </c>
      <c r="D3158" t="s">
        <v>1513</v>
      </c>
      <c r="E3158" t="s">
        <v>1482</v>
      </c>
      <c r="F3158" t="s">
        <v>1483</v>
      </c>
      <c r="G3158" s="28">
        <f>IF(ISERROR(VLOOKUP($A3158,'Adjusted County Employment'!$A$4:$X$3225,7,FALSE)),0,(VLOOKUP($A3158,'Adjusted County Employment'!$A$4:$X$3225,7,FALSE)))</f>
        <v>45.983728242966237</v>
      </c>
      <c r="H3158" s="4" t="s">
        <v>1677</v>
      </c>
      <c r="I3158" s="45">
        <v>992</v>
      </c>
      <c r="J3158" s="58" t="s">
        <v>1675</v>
      </c>
      <c r="K3158">
        <f>VLOOKUP($J3158,'Emission Factors-old'!$A$2:$D$9,2,FALSE)</f>
        <v>887.80254614220303</v>
      </c>
      <c r="L3158" t="str">
        <f>VLOOKUP($J3158,'Emission Factors-old'!$A$2:$D$9,3,FALSE)</f>
        <v>LB</v>
      </c>
      <c r="M3158" t="str">
        <f>VLOOKUP($J3158,'Emission Factors-old'!$A$2:$D$9,4,FALSE)</f>
        <v>EACH</v>
      </c>
      <c r="N3158" s="28">
        <f t="shared" si="98"/>
        <v>40824.471015216557</v>
      </c>
      <c r="O3158" t="str">
        <f t="shared" si="99"/>
        <v>LB</v>
      </c>
    </row>
    <row r="3159" spans="1:15">
      <c r="A3159" s="59" t="s">
        <v>1514</v>
      </c>
      <c r="B3159" s="59" t="s">
        <v>1938</v>
      </c>
      <c r="C3159" s="59" t="s">
        <v>1826</v>
      </c>
      <c r="D3159" t="s">
        <v>1515</v>
      </c>
      <c r="E3159" t="s">
        <v>1482</v>
      </c>
      <c r="F3159" t="s">
        <v>1483</v>
      </c>
      <c r="G3159" s="28">
        <f>IF(ISERROR(VLOOKUP($A3159,'Adjusted County Employment'!$A$4:$X$3225,7,FALSE)),0,(VLOOKUP($A3159,'Adjusted County Employment'!$A$4:$X$3225,7,FALSE)))</f>
        <v>17.52980332829047</v>
      </c>
      <c r="H3159" s="4" t="s">
        <v>1677</v>
      </c>
      <c r="I3159" s="45">
        <v>992</v>
      </c>
      <c r="J3159" s="58" t="s">
        <v>1675</v>
      </c>
      <c r="K3159">
        <f>VLOOKUP($J3159,'Emission Factors-old'!$A$2:$D$9,2,FALSE)</f>
        <v>887.80254614220303</v>
      </c>
      <c r="L3159" t="str">
        <f>VLOOKUP($J3159,'Emission Factors-old'!$A$2:$D$9,3,FALSE)</f>
        <v>LB</v>
      </c>
      <c r="M3159" t="str">
        <f>VLOOKUP($J3159,'Emission Factors-old'!$A$2:$D$9,4,FALSE)</f>
        <v>EACH</v>
      </c>
      <c r="N3159" s="28">
        <f t="shared" si="98"/>
        <v>15563.004028228344</v>
      </c>
      <c r="O3159" t="str">
        <f t="shared" si="99"/>
        <v>LB</v>
      </c>
    </row>
    <row r="3160" spans="1:15">
      <c r="A3160" s="59" t="s">
        <v>1516</v>
      </c>
      <c r="B3160" s="59" t="s">
        <v>1938</v>
      </c>
      <c r="C3160" s="59" t="s">
        <v>1827</v>
      </c>
      <c r="D3160" t="s">
        <v>1517</v>
      </c>
      <c r="E3160" t="s">
        <v>1482</v>
      </c>
      <c r="F3160" t="s">
        <v>1483</v>
      </c>
      <c r="G3160" s="28">
        <f>IF(ISERROR(VLOOKUP($A3160,'Adjusted County Employment'!$A$4:$X$3225,7,FALSE)),0,(VLOOKUP($A3160,'Adjusted County Employment'!$A$4:$X$3225,7,FALSE)))</f>
        <v>0</v>
      </c>
      <c r="H3160" s="4" t="s">
        <v>1677</v>
      </c>
      <c r="I3160" s="45">
        <v>992</v>
      </c>
      <c r="J3160" s="58" t="s">
        <v>1675</v>
      </c>
      <c r="K3160">
        <f>VLOOKUP($J3160,'Emission Factors-old'!$A$2:$D$9,2,FALSE)</f>
        <v>887.80254614220303</v>
      </c>
      <c r="L3160" t="str">
        <f>VLOOKUP($J3160,'Emission Factors-old'!$A$2:$D$9,3,FALSE)</f>
        <v>LB</v>
      </c>
      <c r="M3160" t="str">
        <f>VLOOKUP($J3160,'Emission Factors-old'!$A$2:$D$9,4,FALSE)</f>
        <v>EACH</v>
      </c>
      <c r="N3160" s="28">
        <f t="shared" si="98"/>
        <v>0</v>
      </c>
      <c r="O3160" t="str">
        <f t="shared" si="99"/>
        <v>LB</v>
      </c>
    </row>
    <row r="3161" spans="1:15">
      <c r="A3161" s="59" t="s">
        <v>1518</v>
      </c>
      <c r="B3161" s="59" t="s">
        <v>1938</v>
      </c>
      <c r="C3161" s="59" t="s">
        <v>1778</v>
      </c>
      <c r="D3161" t="s">
        <v>1519</v>
      </c>
      <c r="E3161" t="s">
        <v>1482</v>
      </c>
      <c r="F3161" t="s">
        <v>1483</v>
      </c>
      <c r="G3161" s="28">
        <f>IF(ISERROR(VLOOKUP($A3161,'Adjusted County Employment'!$A$4:$X$3225,7,FALSE)),0,(VLOOKUP($A3161,'Adjusted County Employment'!$A$4:$X$3225,7,FALSE)))</f>
        <v>0</v>
      </c>
      <c r="H3161" s="4" t="s">
        <v>1677</v>
      </c>
      <c r="I3161" s="45">
        <v>992</v>
      </c>
      <c r="J3161" s="58" t="s">
        <v>1675</v>
      </c>
      <c r="K3161">
        <f>VLOOKUP($J3161,'Emission Factors-old'!$A$2:$D$9,2,FALSE)</f>
        <v>887.80254614220303</v>
      </c>
      <c r="L3161" t="str">
        <f>VLOOKUP($J3161,'Emission Factors-old'!$A$2:$D$9,3,FALSE)</f>
        <v>LB</v>
      </c>
      <c r="M3161" t="str">
        <f>VLOOKUP($J3161,'Emission Factors-old'!$A$2:$D$9,4,FALSE)</f>
        <v>EACH</v>
      </c>
      <c r="N3161" s="28">
        <f t="shared" si="98"/>
        <v>0</v>
      </c>
      <c r="O3161" t="str">
        <f t="shared" si="99"/>
        <v>LB</v>
      </c>
    </row>
    <row r="3162" spans="1:15">
      <c r="A3162" s="59" t="s">
        <v>1520</v>
      </c>
      <c r="B3162" s="59" t="s">
        <v>1938</v>
      </c>
      <c r="C3162" s="59" t="s">
        <v>1842</v>
      </c>
      <c r="D3162" t="s">
        <v>1521</v>
      </c>
      <c r="E3162" t="s">
        <v>1482</v>
      </c>
      <c r="F3162" t="s">
        <v>1483</v>
      </c>
      <c r="G3162" s="28">
        <f>IF(ISERROR(VLOOKUP($A3162,'Adjusted County Employment'!$A$4:$X$3225,7,FALSE)),0,(VLOOKUP($A3162,'Adjusted County Employment'!$A$4:$X$3225,7,FALSE)))</f>
        <v>2.9216338880484116</v>
      </c>
      <c r="H3162" s="4" t="s">
        <v>1677</v>
      </c>
      <c r="I3162" s="45">
        <v>992</v>
      </c>
      <c r="J3162" s="58" t="s">
        <v>1675</v>
      </c>
      <c r="K3162">
        <f>VLOOKUP($J3162,'Emission Factors-old'!$A$2:$D$9,2,FALSE)</f>
        <v>887.80254614220303</v>
      </c>
      <c r="L3162" t="str">
        <f>VLOOKUP($J3162,'Emission Factors-old'!$A$2:$D$9,3,FALSE)</f>
        <v>LB</v>
      </c>
      <c r="M3162" t="str">
        <f>VLOOKUP($J3162,'Emission Factors-old'!$A$2:$D$9,4,FALSE)</f>
        <v>EACH</v>
      </c>
      <c r="N3162" s="28">
        <f t="shared" si="98"/>
        <v>2593.8340047047241</v>
      </c>
      <c r="O3162" t="str">
        <f t="shared" si="99"/>
        <v>LB</v>
      </c>
    </row>
    <row r="3163" spans="1:15">
      <c r="A3163" s="59" t="s">
        <v>1522</v>
      </c>
      <c r="B3163" s="59" t="s">
        <v>1938</v>
      </c>
      <c r="C3163" s="59" t="s">
        <v>1843</v>
      </c>
      <c r="D3163" t="s">
        <v>1523</v>
      </c>
      <c r="E3163" t="s">
        <v>1482</v>
      </c>
      <c r="F3163" t="s">
        <v>1483</v>
      </c>
      <c r="G3163" s="28">
        <f>IF(ISERROR(VLOOKUP($A3163,'Adjusted County Employment'!$A$4:$X$3225,7,FALSE)),0,(VLOOKUP($A3163,'Adjusted County Employment'!$A$4:$X$3225,7,FALSE)))</f>
        <v>0</v>
      </c>
      <c r="H3163" s="4" t="s">
        <v>1677</v>
      </c>
      <c r="I3163" s="45">
        <v>992</v>
      </c>
      <c r="J3163" s="58" t="s">
        <v>1675</v>
      </c>
      <c r="K3163">
        <f>VLOOKUP($J3163,'Emission Factors-old'!$A$2:$D$9,2,FALSE)</f>
        <v>887.80254614220303</v>
      </c>
      <c r="L3163" t="str">
        <f>VLOOKUP($J3163,'Emission Factors-old'!$A$2:$D$9,3,FALSE)</f>
        <v>LB</v>
      </c>
      <c r="M3163" t="str">
        <f>VLOOKUP($J3163,'Emission Factors-old'!$A$2:$D$9,4,FALSE)</f>
        <v>EACH</v>
      </c>
      <c r="N3163" s="28">
        <f t="shared" si="98"/>
        <v>0</v>
      </c>
      <c r="O3163" t="str">
        <f t="shared" si="99"/>
        <v>LB</v>
      </c>
    </row>
    <row r="3164" spans="1:15">
      <c r="A3164" s="59" t="s">
        <v>1524</v>
      </c>
      <c r="B3164" s="59" t="s">
        <v>1938</v>
      </c>
      <c r="C3164" s="59" t="s">
        <v>1779</v>
      </c>
      <c r="D3164" t="s">
        <v>1525</v>
      </c>
      <c r="E3164" t="s">
        <v>1482</v>
      </c>
      <c r="F3164" t="s">
        <v>1483</v>
      </c>
      <c r="G3164" s="28">
        <f>IF(ISERROR(VLOOKUP($A3164,'Adjusted County Employment'!$A$4:$X$3225,7,FALSE)),0,(VLOOKUP($A3164,'Adjusted County Employment'!$A$4:$X$3225,7,FALSE)))</f>
        <v>0</v>
      </c>
      <c r="H3164" s="4" t="s">
        <v>1677</v>
      </c>
      <c r="I3164" s="45">
        <v>992</v>
      </c>
      <c r="J3164" s="58" t="s">
        <v>1675</v>
      </c>
      <c r="K3164">
        <f>VLOOKUP($J3164,'Emission Factors-old'!$A$2:$D$9,2,FALSE)</f>
        <v>887.80254614220303</v>
      </c>
      <c r="L3164" t="str">
        <f>VLOOKUP($J3164,'Emission Factors-old'!$A$2:$D$9,3,FALSE)</f>
        <v>LB</v>
      </c>
      <c r="M3164" t="str">
        <f>VLOOKUP($J3164,'Emission Factors-old'!$A$2:$D$9,4,FALSE)</f>
        <v>EACH</v>
      </c>
      <c r="N3164" s="28">
        <f t="shared" si="98"/>
        <v>0</v>
      </c>
      <c r="O3164" t="str">
        <f t="shared" si="99"/>
        <v>LB</v>
      </c>
    </row>
    <row r="3165" spans="1:15">
      <c r="A3165" s="59" t="s">
        <v>1526</v>
      </c>
      <c r="B3165" s="59" t="s">
        <v>1938</v>
      </c>
      <c r="C3165" s="59" t="s">
        <v>1780</v>
      </c>
      <c r="D3165" t="s">
        <v>1527</v>
      </c>
      <c r="E3165" t="s">
        <v>1482</v>
      </c>
      <c r="F3165" t="s">
        <v>1483</v>
      </c>
      <c r="G3165" s="28">
        <f>IF(ISERROR(VLOOKUP($A3165,'Adjusted County Employment'!$A$4:$X$3225,7,FALSE)),0,(VLOOKUP($A3165,'Adjusted County Employment'!$A$4:$X$3225,7,FALSE)))</f>
        <v>0</v>
      </c>
      <c r="H3165" s="4" t="s">
        <v>1677</v>
      </c>
      <c r="I3165" s="45">
        <v>992</v>
      </c>
      <c r="J3165" s="58" t="s">
        <v>1675</v>
      </c>
      <c r="K3165">
        <f>VLOOKUP($J3165,'Emission Factors-old'!$A$2:$D$9,2,FALSE)</f>
        <v>887.80254614220303</v>
      </c>
      <c r="L3165" t="str">
        <f>VLOOKUP($J3165,'Emission Factors-old'!$A$2:$D$9,3,FALSE)</f>
        <v>LB</v>
      </c>
      <c r="M3165" t="str">
        <f>VLOOKUP($J3165,'Emission Factors-old'!$A$2:$D$9,4,FALSE)</f>
        <v>EACH</v>
      </c>
      <c r="N3165" s="28">
        <f t="shared" si="98"/>
        <v>0</v>
      </c>
      <c r="O3165" t="str">
        <f t="shared" si="99"/>
        <v>LB</v>
      </c>
    </row>
    <row r="3166" spans="1:15">
      <c r="A3166" s="59" t="s">
        <v>1528</v>
      </c>
      <c r="B3166" s="59" t="s">
        <v>1938</v>
      </c>
      <c r="C3166" s="59" t="s">
        <v>1781</v>
      </c>
      <c r="D3166" t="s">
        <v>1529</v>
      </c>
      <c r="E3166" t="s">
        <v>1482</v>
      </c>
      <c r="F3166" t="s">
        <v>1483</v>
      </c>
      <c r="G3166" s="28">
        <f>IF(ISERROR(VLOOKUP($A3166,'Adjusted County Employment'!$A$4:$X$3225,7,FALSE)),0,(VLOOKUP($A3166,'Adjusted County Employment'!$A$4:$X$3225,7,FALSE)))</f>
        <v>0</v>
      </c>
      <c r="H3166" s="4" t="s">
        <v>1677</v>
      </c>
      <c r="I3166" s="45">
        <v>992</v>
      </c>
      <c r="J3166" s="58" t="s">
        <v>1675</v>
      </c>
      <c r="K3166">
        <f>VLOOKUP($J3166,'Emission Factors-old'!$A$2:$D$9,2,FALSE)</f>
        <v>887.80254614220303</v>
      </c>
      <c r="L3166" t="str">
        <f>VLOOKUP($J3166,'Emission Factors-old'!$A$2:$D$9,3,FALSE)</f>
        <v>LB</v>
      </c>
      <c r="M3166" t="str">
        <f>VLOOKUP($J3166,'Emission Factors-old'!$A$2:$D$9,4,FALSE)</f>
        <v>EACH</v>
      </c>
      <c r="N3166" s="28">
        <f t="shared" si="98"/>
        <v>0</v>
      </c>
      <c r="O3166" t="str">
        <f t="shared" si="99"/>
        <v>LB</v>
      </c>
    </row>
    <row r="3167" spans="1:15">
      <c r="A3167" s="59" t="s">
        <v>1530</v>
      </c>
      <c r="B3167" s="59" t="s">
        <v>1938</v>
      </c>
      <c r="C3167" s="59" t="s">
        <v>1782</v>
      </c>
      <c r="D3167" t="s">
        <v>1531</v>
      </c>
      <c r="E3167" t="s">
        <v>1482</v>
      </c>
      <c r="F3167" t="s">
        <v>1483</v>
      </c>
      <c r="G3167" s="28">
        <f>IF(ISERROR(VLOOKUP($A3167,'Adjusted County Employment'!$A$4:$X$3225,7,FALSE)),0,(VLOOKUP($A3167,'Adjusted County Employment'!$A$4:$X$3225,7,FALSE)))</f>
        <v>0</v>
      </c>
      <c r="H3167" s="4" t="s">
        <v>1677</v>
      </c>
      <c r="I3167" s="45">
        <v>992</v>
      </c>
      <c r="J3167" s="58" t="s">
        <v>1675</v>
      </c>
      <c r="K3167">
        <f>VLOOKUP($J3167,'Emission Factors-old'!$A$2:$D$9,2,FALSE)</f>
        <v>887.80254614220303</v>
      </c>
      <c r="L3167" t="str">
        <f>VLOOKUP($J3167,'Emission Factors-old'!$A$2:$D$9,3,FALSE)</f>
        <v>LB</v>
      </c>
      <c r="M3167" t="str">
        <f>VLOOKUP($J3167,'Emission Factors-old'!$A$2:$D$9,4,FALSE)</f>
        <v>EACH</v>
      </c>
      <c r="N3167" s="28">
        <f t="shared" si="98"/>
        <v>0</v>
      </c>
      <c r="O3167" t="str">
        <f t="shared" si="99"/>
        <v>LB</v>
      </c>
    </row>
    <row r="3168" spans="1:15">
      <c r="A3168" s="59" t="s">
        <v>1532</v>
      </c>
      <c r="B3168" s="59" t="s">
        <v>1938</v>
      </c>
      <c r="C3168" s="59" t="s">
        <v>1783</v>
      </c>
      <c r="D3168" t="s">
        <v>1533</v>
      </c>
      <c r="E3168" t="s">
        <v>1482</v>
      </c>
      <c r="F3168" t="s">
        <v>1483</v>
      </c>
      <c r="G3168" s="28">
        <f>IF(ISERROR(VLOOKUP($A3168,'Adjusted County Employment'!$A$4:$X$3225,7,FALSE)),0,(VLOOKUP($A3168,'Adjusted County Employment'!$A$4:$X$3225,7,FALSE)))</f>
        <v>0</v>
      </c>
      <c r="H3168" s="4" t="s">
        <v>1677</v>
      </c>
      <c r="I3168" s="45">
        <v>992</v>
      </c>
      <c r="J3168" s="58" t="s">
        <v>1675</v>
      </c>
      <c r="K3168">
        <f>VLOOKUP($J3168,'Emission Factors-old'!$A$2:$D$9,2,FALSE)</f>
        <v>887.80254614220303</v>
      </c>
      <c r="L3168" t="str">
        <f>VLOOKUP($J3168,'Emission Factors-old'!$A$2:$D$9,3,FALSE)</f>
        <v>LB</v>
      </c>
      <c r="M3168" t="str">
        <f>VLOOKUP($J3168,'Emission Factors-old'!$A$2:$D$9,4,FALSE)</f>
        <v>EACH</v>
      </c>
      <c r="N3168" s="28">
        <f t="shared" si="98"/>
        <v>0</v>
      </c>
      <c r="O3168" t="str">
        <f t="shared" si="99"/>
        <v>LB</v>
      </c>
    </row>
    <row r="3169" spans="1:15">
      <c r="A3169" s="59" t="s">
        <v>1534</v>
      </c>
      <c r="B3169" s="59" t="s">
        <v>1938</v>
      </c>
      <c r="C3169" s="59" t="s">
        <v>1844</v>
      </c>
      <c r="D3169" t="s">
        <v>1535</v>
      </c>
      <c r="E3169" t="s">
        <v>1482</v>
      </c>
      <c r="F3169" t="s">
        <v>1483</v>
      </c>
      <c r="G3169" s="28">
        <f>IF(ISERROR(VLOOKUP($A3169,'Adjusted County Employment'!$A$4:$X$3225,7,FALSE)),0,(VLOOKUP($A3169,'Adjusted County Employment'!$A$4:$X$3225,7,FALSE)))</f>
        <v>0</v>
      </c>
      <c r="H3169" s="4" t="s">
        <v>1677</v>
      </c>
      <c r="I3169" s="45">
        <v>992</v>
      </c>
      <c r="J3169" s="58" t="s">
        <v>1675</v>
      </c>
      <c r="K3169">
        <f>VLOOKUP($J3169,'Emission Factors-old'!$A$2:$D$9,2,FALSE)</f>
        <v>887.80254614220303</v>
      </c>
      <c r="L3169" t="str">
        <f>VLOOKUP($J3169,'Emission Factors-old'!$A$2:$D$9,3,FALSE)</f>
        <v>LB</v>
      </c>
      <c r="M3169" t="str">
        <f>VLOOKUP($J3169,'Emission Factors-old'!$A$2:$D$9,4,FALSE)</f>
        <v>EACH</v>
      </c>
      <c r="N3169" s="28">
        <f t="shared" si="98"/>
        <v>0</v>
      </c>
      <c r="O3169" t="str">
        <f t="shared" si="99"/>
        <v>LB</v>
      </c>
    </row>
    <row r="3170" spans="1:15">
      <c r="A3170" s="59" t="s">
        <v>1536</v>
      </c>
      <c r="B3170" s="59" t="s">
        <v>1938</v>
      </c>
      <c r="C3170" s="59" t="s">
        <v>1537</v>
      </c>
      <c r="D3170" t="s">
        <v>1538</v>
      </c>
      <c r="E3170" t="s">
        <v>1482</v>
      </c>
      <c r="F3170" t="s">
        <v>1483</v>
      </c>
      <c r="G3170" s="28">
        <f>IF(ISERROR(VLOOKUP($A3170,'Adjusted County Employment'!$A$4:$X$3225,7,FALSE)),0,(VLOOKUP($A3170,'Adjusted County Employment'!$A$4:$X$3225,7,FALSE)))</f>
        <v>0</v>
      </c>
      <c r="H3170" s="4" t="s">
        <v>1677</v>
      </c>
      <c r="I3170" s="45">
        <v>992</v>
      </c>
      <c r="J3170" s="58" t="s">
        <v>1675</v>
      </c>
      <c r="K3170">
        <f>VLOOKUP($J3170,'Emission Factors-old'!$A$2:$D$9,2,FALSE)</f>
        <v>887.80254614220303</v>
      </c>
      <c r="L3170" t="str">
        <f>VLOOKUP($J3170,'Emission Factors-old'!$A$2:$D$9,3,FALSE)</f>
        <v>LB</v>
      </c>
      <c r="M3170" t="str">
        <f>VLOOKUP($J3170,'Emission Factors-old'!$A$2:$D$9,4,FALSE)</f>
        <v>EACH</v>
      </c>
      <c r="N3170" s="28">
        <f t="shared" si="98"/>
        <v>0</v>
      </c>
      <c r="O3170" t="str">
        <f t="shared" si="99"/>
        <v>LB</v>
      </c>
    </row>
    <row r="3171" spans="1:15">
      <c r="A3171" s="59" t="s">
        <v>1539</v>
      </c>
      <c r="B3171" s="59" t="s">
        <v>1938</v>
      </c>
      <c r="C3171" s="59" t="s">
        <v>1784</v>
      </c>
      <c r="D3171" t="s">
        <v>1540</v>
      </c>
      <c r="E3171" t="s">
        <v>1482</v>
      </c>
      <c r="F3171" t="s">
        <v>1483</v>
      </c>
      <c r="G3171" s="28">
        <f>IF(ISERROR(VLOOKUP($A3171,'Adjusted County Employment'!$A$4:$X$3225,7,FALSE)),0,(VLOOKUP($A3171,'Adjusted County Employment'!$A$4:$X$3225,7,FALSE)))</f>
        <v>0</v>
      </c>
      <c r="H3171" s="4" t="s">
        <v>1677</v>
      </c>
      <c r="I3171" s="45">
        <v>992</v>
      </c>
      <c r="J3171" s="58" t="s">
        <v>1675</v>
      </c>
      <c r="K3171">
        <f>VLOOKUP($J3171,'Emission Factors-old'!$A$2:$D$9,2,FALSE)</f>
        <v>887.80254614220303</v>
      </c>
      <c r="L3171" t="str">
        <f>VLOOKUP($J3171,'Emission Factors-old'!$A$2:$D$9,3,FALSE)</f>
        <v>LB</v>
      </c>
      <c r="M3171" t="str">
        <f>VLOOKUP($J3171,'Emission Factors-old'!$A$2:$D$9,4,FALSE)</f>
        <v>EACH</v>
      </c>
      <c r="N3171" s="28">
        <f t="shared" si="98"/>
        <v>0</v>
      </c>
      <c r="O3171" t="str">
        <f t="shared" si="99"/>
        <v>LB</v>
      </c>
    </row>
    <row r="3172" spans="1:15">
      <c r="A3172" s="59" t="s">
        <v>1541</v>
      </c>
      <c r="B3172" s="59" t="s">
        <v>1938</v>
      </c>
      <c r="C3172" s="59" t="s">
        <v>1828</v>
      </c>
      <c r="D3172" t="s">
        <v>1542</v>
      </c>
      <c r="E3172" t="s">
        <v>1482</v>
      </c>
      <c r="F3172" t="s">
        <v>1483</v>
      </c>
      <c r="G3172" s="28">
        <f>IF(ISERROR(VLOOKUP($A3172,'Adjusted County Employment'!$A$4:$X$3225,7,FALSE)),0,(VLOOKUP($A3172,'Adjusted County Employment'!$A$4:$X$3225,7,FALSE)))</f>
        <v>0</v>
      </c>
      <c r="H3172" s="4" t="s">
        <v>1677</v>
      </c>
      <c r="I3172" s="45">
        <v>992</v>
      </c>
      <c r="J3172" s="58" t="s">
        <v>1675</v>
      </c>
      <c r="K3172">
        <f>VLOOKUP($J3172,'Emission Factors-old'!$A$2:$D$9,2,FALSE)</f>
        <v>887.80254614220303</v>
      </c>
      <c r="L3172" t="str">
        <f>VLOOKUP($J3172,'Emission Factors-old'!$A$2:$D$9,3,FALSE)</f>
        <v>LB</v>
      </c>
      <c r="M3172" t="str">
        <f>VLOOKUP($J3172,'Emission Factors-old'!$A$2:$D$9,4,FALSE)</f>
        <v>EACH</v>
      </c>
      <c r="N3172" s="28">
        <f t="shared" si="98"/>
        <v>0</v>
      </c>
      <c r="O3172" t="str">
        <f t="shared" si="99"/>
        <v>LB</v>
      </c>
    </row>
    <row r="3173" spans="1:15">
      <c r="A3173" s="59" t="s">
        <v>1543</v>
      </c>
      <c r="B3173" s="59" t="s">
        <v>1938</v>
      </c>
      <c r="C3173" s="59" t="s">
        <v>1845</v>
      </c>
      <c r="D3173" t="s">
        <v>1544</v>
      </c>
      <c r="E3173" t="s">
        <v>1482</v>
      </c>
      <c r="F3173" t="s">
        <v>1483</v>
      </c>
      <c r="G3173" s="28">
        <f>IF(ISERROR(VLOOKUP($A3173,'Adjusted County Employment'!$A$4:$X$3225,7,FALSE)),0,(VLOOKUP($A3173,'Adjusted County Employment'!$A$4:$X$3225,7,FALSE)))</f>
        <v>0</v>
      </c>
      <c r="H3173" s="4" t="s">
        <v>1677</v>
      </c>
      <c r="I3173" s="45">
        <v>992</v>
      </c>
      <c r="J3173" s="58" t="s">
        <v>1675</v>
      </c>
      <c r="K3173">
        <f>VLOOKUP($J3173,'Emission Factors-old'!$A$2:$D$9,2,FALSE)</f>
        <v>887.80254614220303</v>
      </c>
      <c r="L3173" t="str">
        <f>VLOOKUP($J3173,'Emission Factors-old'!$A$2:$D$9,3,FALSE)</f>
        <v>LB</v>
      </c>
      <c r="M3173" t="str">
        <f>VLOOKUP($J3173,'Emission Factors-old'!$A$2:$D$9,4,FALSE)</f>
        <v>EACH</v>
      </c>
      <c r="N3173" s="28">
        <f t="shared" si="98"/>
        <v>0</v>
      </c>
      <c r="O3173" t="str">
        <f t="shared" si="99"/>
        <v>LB</v>
      </c>
    </row>
    <row r="3174" spans="1:15">
      <c r="A3174" s="59" t="s">
        <v>1545</v>
      </c>
      <c r="B3174" s="59" t="s">
        <v>1938</v>
      </c>
      <c r="C3174" s="59" t="s">
        <v>1785</v>
      </c>
      <c r="D3174" t="s">
        <v>1546</v>
      </c>
      <c r="E3174" t="s">
        <v>1482</v>
      </c>
      <c r="F3174" t="s">
        <v>1483</v>
      </c>
      <c r="G3174" s="28">
        <f>IF(ISERROR(VLOOKUP($A3174,'Adjusted County Employment'!$A$4:$X$3225,7,FALSE)),0,(VLOOKUP($A3174,'Adjusted County Employment'!$A$4:$X$3225,7,FALSE)))</f>
        <v>3.3000000000000003</v>
      </c>
      <c r="H3174" s="4" t="s">
        <v>1677</v>
      </c>
      <c r="I3174" s="45">
        <v>992</v>
      </c>
      <c r="J3174" s="58" t="s">
        <v>1675</v>
      </c>
      <c r="K3174">
        <f>VLOOKUP($J3174,'Emission Factors-old'!$A$2:$D$9,2,FALSE)</f>
        <v>887.80254614220303</v>
      </c>
      <c r="L3174" t="str">
        <f>VLOOKUP($J3174,'Emission Factors-old'!$A$2:$D$9,3,FALSE)</f>
        <v>LB</v>
      </c>
      <c r="M3174" t="str">
        <f>VLOOKUP($J3174,'Emission Factors-old'!$A$2:$D$9,4,FALSE)</f>
        <v>EACH</v>
      </c>
      <c r="N3174" s="28">
        <f t="shared" si="98"/>
        <v>2929.7484022692702</v>
      </c>
      <c r="O3174" t="str">
        <f t="shared" si="99"/>
        <v>LB</v>
      </c>
    </row>
    <row r="3175" spans="1:15">
      <c r="A3175" s="59" t="s">
        <v>1547</v>
      </c>
      <c r="B3175" s="59" t="s">
        <v>1938</v>
      </c>
      <c r="C3175" s="59" t="s">
        <v>1786</v>
      </c>
      <c r="D3175" t="s">
        <v>1548</v>
      </c>
      <c r="E3175" t="s">
        <v>1482</v>
      </c>
      <c r="F3175" t="s">
        <v>1483</v>
      </c>
      <c r="G3175" s="28">
        <f>IF(ISERROR(VLOOKUP($A3175,'Adjusted County Employment'!$A$4:$X$3225,7,FALSE)),0,(VLOOKUP($A3175,'Adjusted County Employment'!$A$4:$X$3225,7,FALSE)))</f>
        <v>0</v>
      </c>
      <c r="H3175" s="4" t="s">
        <v>1677</v>
      </c>
      <c r="I3175" s="45">
        <v>992</v>
      </c>
      <c r="J3175" s="58" t="s">
        <v>1675</v>
      </c>
      <c r="K3175">
        <f>VLOOKUP($J3175,'Emission Factors-old'!$A$2:$D$9,2,FALSE)</f>
        <v>887.80254614220303</v>
      </c>
      <c r="L3175" t="str">
        <f>VLOOKUP($J3175,'Emission Factors-old'!$A$2:$D$9,3,FALSE)</f>
        <v>LB</v>
      </c>
      <c r="M3175" t="str">
        <f>VLOOKUP($J3175,'Emission Factors-old'!$A$2:$D$9,4,FALSE)</f>
        <v>EACH</v>
      </c>
      <c r="N3175" s="28">
        <f t="shared" si="98"/>
        <v>0</v>
      </c>
      <c r="O3175" t="str">
        <f t="shared" si="99"/>
        <v>LB</v>
      </c>
    </row>
    <row r="3176" spans="1:15">
      <c r="A3176" s="59" t="s">
        <v>1549</v>
      </c>
      <c r="B3176" s="59" t="s">
        <v>1938</v>
      </c>
      <c r="C3176" s="59" t="s">
        <v>1847</v>
      </c>
      <c r="D3176" t="s">
        <v>1550</v>
      </c>
      <c r="E3176" t="s">
        <v>1482</v>
      </c>
      <c r="F3176" t="s">
        <v>1483</v>
      </c>
      <c r="G3176" s="28">
        <f>IF(ISERROR(VLOOKUP($A3176,'Adjusted County Employment'!$A$4:$X$3225,7,FALSE)),0,(VLOOKUP($A3176,'Adjusted County Employment'!$A$4:$X$3225,7,FALSE)))</f>
        <v>0</v>
      </c>
      <c r="H3176" s="4" t="s">
        <v>1677</v>
      </c>
      <c r="I3176" s="45">
        <v>992</v>
      </c>
      <c r="J3176" s="58" t="s">
        <v>1675</v>
      </c>
      <c r="K3176">
        <f>VLOOKUP($J3176,'Emission Factors-old'!$A$2:$D$9,2,FALSE)</f>
        <v>887.80254614220303</v>
      </c>
      <c r="L3176" t="str">
        <f>VLOOKUP($J3176,'Emission Factors-old'!$A$2:$D$9,3,FALSE)</f>
        <v>LB</v>
      </c>
      <c r="M3176" t="str">
        <f>VLOOKUP($J3176,'Emission Factors-old'!$A$2:$D$9,4,FALSE)</f>
        <v>EACH</v>
      </c>
      <c r="N3176" s="28">
        <f t="shared" si="98"/>
        <v>0</v>
      </c>
      <c r="O3176" t="str">
        <f t="shared" si="99"/>
        <v>LB</v>
      </c>
    </row>
    <row r="3177" spans="1:15">
      <c r="A3177" s="59" t="s">
        <v>1551</v>
      </c>
      <c r="B3177" s="59" t="s">
        <v>1938</v>
      </c>
      <c r="C3177" s="59" t="s">
        <v>1848</v>
      </c>
      <c r="D3177" t="s">
        <v>1552</v>
      </c>
      <c r="E3177" t="s">
        <v>1482</v>
      </c>
      <c r="F3177" t="s">
        <v>1483</v>
      </c>
      <c r="G3177" s="28">
        <f>IF(ISERROR(VLOOKUP($A3177,'Adjusted County Employment'!$A$4:$X$3225,7,FALSE)),0,(VLOOKUP($A3177,'Adjusted County Employment'!$A$4:$X$3225,7,FALSE)))</f>
        <v>0</v>
      </c>
      <c r="H3177" s="4" t="s">
        <v>1677</v>
      </c>
      <c r="I3177" s="45">
        <v>992</v>
      </c>
      <c r="J3177" s="58" t="s">
        <v>1675</v>
      </c>
      <c r="K3177">
        <f>VLOOKUP($J3177,'Emission Factors-old'!$A$2:$D$9,2,FALSE)</f>
        <v>887.80254614220303</v>
      </c>
      <c r="L3177" t="str">
        <f>VLOOKUP($J3177,'Emission Factors-old'!$A$2:$D$9,3,FALSE)</f>
        <v>LB</v>
      </c>
      <c r="M3177" t="str">
        <f>VLOOKUP($J3177,'Emission Factors-old'!$A$2:$D$9,4,FALSE)</f>
        <v>EACH</v>
      </c>
      <c r="N3177" s="28">
        <f t="shared" si="98"/>
        <v>0</v>
      </c>
      <c r="O3177" t="str">
        <f t="shared" si="99"/>
        <v>LB</v>
      </c>
    </row>
    <row r="3178" spans="1:15">
      <c r="A3178" s="59" t="s">
        <v>1553</v>
      </c>
      <c r="B3178" s="59" t="s">
        <v>1938</v>
      </c>
      <c r="C3178" s="59" t="s">
        <v>1787</v>
      </c>
      <c r="D3178" t="s">
        <v>1554</v>
      </c>
      <c r="E3178" t="s">
        <v>1482</v>
      </c>
      <c r="F3178" t="s">
        <v>1483</v>
      </c>
      <c r="G3178" s="28">
        <f>IF(ISERROR(VLOOKUP($A3178,'Adjusted County Employment'!$A$4:$X$3225,7,FALSE)),0,(VLOOKUP($A3178,'Adjusted County Employment'!$A$4:$X$3225,7,FALSE)))</f>
        <v>0</v>
      </c>
      <c r="H3178" s="4" t="s">
        <v>1677</v>
      </c>
      <c r="I3178" s="45">
        <v>992</v>
      </c>
      <c r="J3178" s="58" t="s">
        <v>1675</v>
      </c>
      <c r="K3178">
        <f>VLOOKUP($J3178,'Emission Factors-old'!$A$2:$D$9,2,FALSE)</f>
        <v>887.80254614220303</v>
      </c>
      <c r="L3178" t="str">
        <f>VLOOKUP($J3178,'Emission Factors-old'!$A$2:$D$9,3,FALSE)</f>
        <v>LB</v>
      </c>
      <c r="M3178" t="str">
        <f>VLOOKUP($J3178,'Emission Factors-old'!$A$2:$D$9,4,FALSE)</f>
        <v>EACH</v>
      </c>
      <c r="N3178" s="28">
        <f t="shared" si="98"/>
        <v>0</v>
      </c>
      <c r="O3178" t="str">
        <f t="shared" si="99"/>
        <v>LB</v>
      </c>
    </row>
    <row r="3179" spans="1:15">
      <c r="A3179" s="59" t="s">
        <v>1555</v>
      </c>
      <c r="B3179" s="59" t="s">
        <v>1938</v>
      </c>
      <c r="C3179" s="59" t="s">
        <v>1849</v>
      </c>
      <c r="D3179" t="s">
        <v>1556</v>
      </c>
      <c r="E3179" t="s">
        <v>1482</v>
      </c>
      <c r="F3179" t="s">
        <v>1483</v>
      </c>
      <c r="G3179" s="28">
        <f>IF(ISERROR(VLOOKUP($A3179,'Adjusted County Employment'!$A$4:$X$3225,7,FALSE)),0,(VLOOKUP($A3179,'Adjusted County Employment'!$A$4:$X$3225,7,FALSE)))</f>
        <v>0</v>
      </c>
      <c r="H3179" s="4" t="s">
        <v>1677</v>
      </c>
      <c r="I3179" s="45">
        <v>992</v>
      </c>
      <c r="J3179" s="58" t="s">
        <v>1675</v>
      </c>
      <c r="K3179">
        <f>VLOOKUP($J3179,'Emission Factors-old'!$A$2:$D$9,2,FALSE)</f>
        <v>887.80254614220303</v>
      </c>
      <c r="L3179" t="str">
        <f>VLOOKUP($J3179,'Emission Factors-old'!$A$2:$D$9,3,FALSE)</f>
        <v>LB</v>
      </c>
      <c r="M3179" t="str">
        <f>VLOOKUP($J3179,'Emission Factors-old'!$A$2:$D$9,4,FALSE)</f>
        <v>EACH</v>
      </c>
      <c r="N3179" s="28">
        <f t="shared" si="98"/>
        <v>0</v>
      </c>
      <c r="O3179" t="str">
        <f t="shared" si="99"/>
        <v>LB</v>
      </c>
    </row>
    <row r="3180" spans="1:15">
      <c r="A3180" s="59" t="s">
        <v>1557</v>
      </c>
      <c r="B3180" s="59" t="s">
        <v>1938</v>
      </c>
      <c r="C3180" s="59" t="s">
        <v>1789</v>
      </c>
      <c r="D3180" t="s">
        <v>1558</v>
      </c>
      <c r="E3180" t="s">
        <v>1482</v>
      </c>
      <c r="F3180" t="s">
        <v>1483</v>
      </c>
      <c r="G3180" s="28">
        <f>IF(ISERROR(VLOOKUP($A3180,'Adjusted County Employment'!$A$4:$X$3225,7,FALSE)),0,(VLOOKUP($A3180,'Adjusted County Employment'!$A$4:$X$3225,7,FALSE)))</f>
        <v>0</v>
      </c>
      <c r="H3180" s="4" t="s">
        <v>1677</v>
      </c>
      <c r="I3180" s="45">
        <v>992</v>
      </c>
      <c r="J3180" s="58" t="s">
        <v>1675</v>
      </c>
      <c r="K3180">
        <f>VLOOKUP($J3180,'Emission Factors-old'!$A$2:$D$9,2,FALSE)</f>
        <v>887.80254614220303</v>
      </c>
      <c r="L3180" t="str">
        <f>VLOOKUP($J3180,'Emission Factors-old'!$A$2:$D$9,3,FALSE)</f>
        <v>LB</v>
      </c>
      <c r="M3180" t="str">
        <f>VLOOKUP($J3180,'Emission Factors-old'!$A$2:$D$9,4,FALSE)</f>
        <v>EACH</v>
      </c>
      <c r="N3180" s="28">
        <f t="shared" si="98"/>
        <v>0</v>
      </c>
      <c r="O3180" t="str">
        <f t="shared" si="99"/>
        <v>LB</v>
      </c>
    </row>
    <row r="3181" spans="1:15">
      <c r="A3181" s="59" t="s">
        <v>1559</v>
      </c>
      <c r="B3181" s="59" t="s">
        <v>1938</v>
      </c>
      <c r="C3181" s="59" t="s">
        <v>1850</v>
      </c>
      <c r="D3181" t="s">
        <v>1560</v>
      </c>
      <c r="E3181" t="s">
        <v>1482</v>
      </c>
      <c r="F3181" t="s">
        <v>1483</v>
      </c>
      <c r="G3181" s="28">
        <f>IF(ISERROR(VLOOKUP($A3181,'Adjusted County Employment'!$A$4:$X$3225,7,FALSE)),0,(VLOOKUP($A3181,'Adjusted County Employment'!$A$4:$X$3225,7,FALSE)))</f>
        <v>0</v>
      </c>
      <c r="H3181" s="4" t="s">
        <v>1677</v>
      </c>
      <c r="I3181" s="45">
        <v>992</v>
      </c>
      <c r="J3181" s="58" t="s">
        <v>1675</v>
      </c>
      <c r="K3181">
        <f>VLOOKUP($J3181,'Emission Factors-old'!$A$2:$D$9,2,FALSE)</f>
        <v>887.80254614220303</v>
      </c>
      <c r="L3181" t="str">
        <f>VLOOKUP($J3181,'Emission Factors-old'!$A$2:$D$9,3,FALSE)</f>
        <v>LB</v>
      </c>
      <c r="M3181" t="str">
        <f>VLOOKUP($J3181,'Emission Factors-old'!$A$2:$D$9,4,FALSE)</f>
        <v>EACH</v>
      </c>
      <c r="N3181" s="28">
        <f t="shared" si="98"/>
        <v>0</v>
      </c>
      <c r="O3181" t="str">
        <f t="shared" si="99"/>
        <v>LB</v>
      </c>
    </row>
    <row r="3182" spans="1:15">
      <c r="A3182" s="59" t="s">
        <v>1561</v>
      </c>
      <c r="B3182" s="59" t="s">
        <v>1938</v>
      </c>
      <c r="C3182" s="59" t="s">
        <v>1790</v>
      </c>
      <c r="D3182" t="s">
        <v>1562</v>
      </c>
      <c r="E3182" t="s">
        <v>1482</v>
      </c>
      <c r="F3182" t="s">
        <v>1483</v>
      </c>
      <c r="G3182" s="28">
        <f>IF(ISERROR(VLOOKUP($A3182,'Adjusted County Employment'!$A$4:$X$3225,7,FALSE)),0,(VLOOKUP($A3182,'Adjusted County Employment'!$A$4:$X$3225,7,FALSE)))</f>
        <v>0</v>
      </c>
      <c r="H3182" s="4" t="s">
        <v>1677</v>
      </c>
      <c r="I3182" s="45">
        <v>992</v>
      </c>
      <c r="J3182" s="58" t="s">
        <v>1675</v>
      </c>
      <c r="K3182">
        <f>VLOOKUP($J3182,'Emission Factors-old'!$A$2:$D$9,2,FALSE)</f>
        <v>887.80254614220303</v>
      </c>
      <c r="L3182" t="str">
        <f>VLOOKUP($J3182,'Emission Factors-old'!$A$2:$D$9,3,FALSE)</f>
        <v>LB</v>
      </c>
      <c r="M3182" t="str">
        <f>VLOOKUP($J3182,'Emission Factors-old'!$A$2:$D$9,4,FALSE)</f>
        <v>EACH</v>
      </c>
      <c r="N3182" s="28">
        <f t="shared" si="98"/>
        <v>0</v>
      </c>
      <c r="O3182" t="str">
        <f t="shared" si="99"/>
        <v>LB</v>
      </c>
    </row>
    <row r="3183" spans="1:15">
      <c r="A3183" s="59" t="s">
        <v>1563</v>
      </c>
      <c r="B3183" s="59" t="s">
        <v>1938</v>
      </c>
      <c r="C3183" s="59" t="s">
        <v>1791</v>
      </c>
      <c r="D3183" t="s">
        <v>1564</v>
      </c>
      <c r="E3183" t="s">
        <v>1482</v>
      </c>
      <c r="F3183" t="s">
        <v>1483</v>
      </c>
      <c r="G3183" s="28">
        <f>IF(ISERROR(VLOOKUP($A3183,'Adjusted County Employment'!$A$4:$X$3225,7,FALSE)),0,(VLOOKUP($A3183,'Adjusted County Employment'!$A$4:$X$3225,7,FALSE)))</f>
        <v>0</v>
      </c>
      <c r="H3183" s="4" t="s">
        <v>1677</v>
      </c>
      <c r="I3183" s="45">
        <v>992</v>
      </c>
      <c r="J3183" s="58" t="s">
        <v>1675</v>
      </c>
      <c r="K3183">
        <f>VLOOKUP($J3183,'Emission Factors-old'!$A$2:$D$9,2,FALSE)</f>
        <v>887.80254614220303</v>
      </c>
      <c r="L3183" t="str">
        <f>VLOOKUP($J3183,'Emission Factors-old'!$A$2:$D$9,3,FALSE)</f>
        <v>LB</v>
      </c>
      <c r="M3183" t="str">
        <f>VLOOKUP($J3183,'Emission Factors-old'!$A$2:$D$9,4,FALSE)</f>
        <v>EACH</v>
      </c>
      <c r="N3183" s="28">
        <f t="shared" si="98"/>
        <v>0</v>
      </c>
      <c r="O3183" t="str">
        <f t="shared" si="99"/>
        <v>LB</v>
      </c>
    </row>
    <row r="3184" spans="1:15">
      <c r="A3184" s="59" t="s">
        <v>1565</v>
      </c>
      <c r="B3184" s="59" t="s">
        <v>1938</v>
      </c>
      <c r="C3184" s="59" t="s">
        <v>1829</v>
      </c>
      <c r="D3184" t="s">
        <v>1566</v>
      </c>
      <c r="E3184" t="s">
        <v>1482</v>
      </c>
      <c r="F3184" t="s">
        <v>1483</v>
      </c>
      <c r="G3184" s="28">
        <f>IF(ISERROR(VLOOKUP($A3184,'Adjusted County Employment'!$A$4:$X$3225,7,FALSE)),0,(VLOOKUP($A3184,'Adjusted County Employment'!$A$4:$X$3225,7,FALSE)))</f>
        <v>0</v>
      </c>
      <c r="H3184" s="4" t="s">
        <v>1677</v>
      </c>
      <c r="I3184" s="45">
        <v>992</v>
      </c>
      <c r="J3184" s="58" t="s">
        <v>1675</v>
      </c>
      <c r="K3184">
        <f>VLOOKUP($J3184,'Emission Factors-old'!$A$2:$D$9,2,FALSE)</f>
        <v>887.80254614220303</v>
      </c>
      <c r="L3184" t="str">
        <f>VLOOKUP($J3184,'Emission Factors-old'!$A$2:$D$9,3,FALSE)</f>
        <v>LB</v>
      </c>
      <c r="M3184" t="str">
        <f>VLOOKUP($J3184,'Emission Factors-old'!$A$2:$D$9,4,FALSE)</f>
        <v>EACH</v>
      </c>
      <c r="N3184" s="28">
        <f t="shared" si="98"/>
        <v>0</v>
      </c>
      <c r="O3184" t="str">
        <f t="shared" si="99"/>
        <v>LB</v>
      </c>
    </row>
    <row r="3185" spans="1:15">
      <c r="A3185" s="59" t="s">
        <v>1567</v>
      </c>
      <c r="B3185" s="59" t="s">
        <v>1938</v>
      </c>
      <c r="C3185" s="59" t="s">
        <v>1792</v>
      </c>
      <c r="D3185" t="s">
        <v>1568</v>
      </c>
      <c r="E3185" t="s">
        <v>1482</v>
      </c>
      <c r="F3185" t="s">
        <v>1483</v>
      </c>
      <c r="G3185" s="28">
        <f>IF(ISERROR(VLOOKUP($A3185,'Adjusted County Employment'!$A$4:$X$3225,7,FALSE)),0,(VLOOKUP($A3185,'Adjusted County Employment'!$A$4:$X$3225,7,FALSE)))</f>
        <v>0</v>
      </c>
      <c r="H3185" s="4" t="s">
        <v>1677</v>
      </c>
      <c r="I3185" s="45">
        <v>992</v>
      </c>
      <c r="J3185" s="58" t="s">
        <v>1675</v>
      </c>
      <c r="K3185">
        <f>VLOOKUP($J3185,'Emission Factors-old'!$A$2:$D$9,2,FALSE)</f>
        <v>887.80254614220303</v>
      </c>
      <c r="L3185" t="str">
        <f>VLOOKUP($J3185,'Emission Factors-old'!$A$2:$D$9,3,FALSE)</f>
        <v>LB</v>
      </c>
      <c r="M3185" t="str">
        <f>VLOOKUP($J3185,'Emission Factors-old'!$A$2:$D$9,4,FALSE)</f>
        <v>EACH</v>
      </c>
      <c r="N3185" s="28">
        <f t="shared" si="98"/>
        <v>0</v>
      </c>
      <c r="O3185" t="str">
        <f t="shared" si="99"/>
        <v>LB</v>
      </c>
    </row>
    <row r="3186" spans="1:15">
      <c r="A3186" s="59" t="s">
        <v>1569</v>
      </c>
      <c r="B3186" s="59" t="s">
        <v>1938</v>
      </c>
      <c r="C3186" s="59" t="s">
        <v>1851</v>
      </c>
      <c r="D3186" t="s">
        <v>1570</v>
      </c>
      <c r="E3186" t="s">
        <v>1482</v>
      </c>
      <c r="F3186" t="s">
        <v>1483</v>
      </c>
      <c r="G3186" s="28">
        <f>IF(ISERROR(VLOOKUP($A3186,'Adjusted County Employment'!$A$4:$X$3225,7,FALSE)),0,(VLOOKUP($A3186,'Adjusted County Employment'!$A$4:$X$3225,7,FALSE)))</f>
        <v>0</v>
      </c>
      <c r="H3186" s="4" t="s">
        <v>1677</v>
      </c>
      <c r="I3186" s="45">
        <v>992</v>
      </c>
      <c r="J3186" s="58" t="s">
        <v>1675</v>
      </c>
      <c r="K3186">
        <f>VLOOKUP($J3186,'Emission Factors-old'!$A$2:$D$9,2,FALSE)</f>
        <v>887.80254614220303</v>
      </c>
      <c r="L3186" t="str">
        <f>VLOOKUP($J3186,'Emission Factors-old'!$A$2:$D$9,3,FALSE)</f>
        <v>LB</v>
      </c>
      <c r="M3186" t="str">
        <f>VLOOKUP($J3186,'Emission Factors-old'!$A$2:$D$9,4,FALSE)</f>
        <v>EACH</v>
      </c>
      <c r="N3186" s="28">
        <f t="shared" si="98"/>
        <v>0</v>
      </c>
      <c r="O3186" t="str">
        <f t="shared" si="99"/>
        <v>LB</v>
      </c>
    </row>
    <row r="3187" spans="1:15">
      <c r="A3187" s="59" t="s">
        <v>1571</v>
      </c>
      <c r="B3187" s="59" t="s">
        <v>1938</v>
      </c>
      <c r="C3187" s="59" t="s">
        <v>1852</v>
      </c>
      <c r="D3187" t="s">
        <v>1572</v>
      </c>
      <c r="E3187" t="s">
        <v>1482</v>
      </c>
      <c r="F3187" t="s">
        <v>1483</v>
      </c>
      <c r="G3187" s="28">
        <f>IF(ISERROR(VLOOKUP($A3187,'Adjusted County Employment'!$A$4:$X$3225,7,FALSE)),0,(VLOOKUP($A3187,'Adjusted County Employment'!$A$4:$X$3225,7,FALSE)))</f>
        <v>0</v>
      </c>
      <c r="H3187" s="4" t="s">
        <v>1677</v>
      </c>
      <c r="I3187" s="45">
        <v>992</v>
      </c>
      <c r="J3187" s="58" t="s">
        <v>1675</v>
      </c>
      <c r="K3187">
        <f>VLOOKUP($J3187,'Emission Factors-old'!$A$2:$D$9,2,FALSE)</f>
        <v>887.80254614220303</v>
      </c>
      <c r="L3187" t="str">
        <f>VLOOKUP($J3187,'Emission Factors-old'!$A$2:$D$9,3,FALSE)</f>
        <v>LB</v>
      </c>
      <c r="M3187" t="str">
        <f>VLOOKUP($J3187,'Emission Factors-old'!$A$2:$D$9,4,FALSE)</f>
        <v>EACH</v>
      </c>
      <c r="N3187" s="28">
        <f t="shared" si="98"/>
        <v>0</v>
      </c>
      <c r="O3187" t="str">
        <f t="shared" si="99"/>
        <v>LB</v>
      </c>
    </row>
    <row r="3188" spans="1:15">
      <c r="A3188" s="59" t="s">
        <v>1573</v>
      </c>
      <c r="B3188" s="59" t="s">
        <v>1938</v>
      </c>
      <c r="C3188" s="59" t="s">
        <v>1793</v>
      </c>
      <c r="D3188" t="s">
        <v>1574</v>
      </c>
      <c r="E3188" t="s">
        <v>1482</v>
      </c>
      <c r="F3188" t="s">
        <v>1483</v>
      </c>
      <c r="G3188" s="28">
        <f>IF(ISERROR(VLOOKUP($A3188,'Adjusted County Employment'!$A$4:$X$3225,7,FALSE)),0,(VLOOKUP($A3188,'Adjusted County Employment'!$A$4:$X$3225,7,FALSE)))</f>
        <v>0</v>
      </c>
      <c r="H3188" s="4" t="s">
        <v>1677</v>
      </c>
      <c r="I3188" s="45">
        <v>992</v>
      </c>
      <c r="J3188" s="58" t="s">
        <v>1675</v>
      </c>
      <c r="K3188">
        <f>VLOOKUP($J3188,'Emission Factors-old'!$A$2:$D$9,2,FALSE)</f>
        <v>887.80254614220303</v>
      </c>
      <c r="L3188" t="str">
        <f>VLOOKUP($J3188,'Emission Factors-old'!$A$2:$D$9,3,FALSE)</f>
        <v>LB</v>
      </c>
      <c r="M3188" t="str">
        <f>VLOOKUP($J3188,'Emission Factors-old'!$A$2:$D$9,4,FALSE)</f>
        <v>EACH</v>
      </c>
      <c r="N3188" s="28">
        <f t="shared" si="98"/>
        <v>0</v>
      </c>
      <c r="O3188" t="str">
        <f t="shared" si="99"/>
        <v>LB</v>
      </c>
    </row>
    <row r="3189" spans="1:15">
      <c r="A3189" s="59" t="s">
        <v>1575</v>
      </c>
      <c r="B3189" s="59" t="s">
        <v>1938</v>
      </c>
      <c r="C3189" s="59" t="s">
        <v>1830</v>
      </c>
      <c r="D3189" t="s">
        <v>1576</v>
      </c>
      <c r="E3189" t="s">
        <v>1482</v>
      </c>
      <c r="F3189" t="s">
        <v>1483</v>
      </c>
      <c r="G3189" s="28">
        <f>IF(ISERROR(VLOOKUP($A3189,'Adjusted County Employment'!$A$4:$X$3225,7,FALSE)),0,(VLOOKUP($A3189,'Adjusted County Employment'!$A$4:$X$3225,7,FALSE)))</f>
        <v>0</v>
      </c>
      <c r="H3189" s="4" t="s">
        <v>1677</v>
      </c>
      <c r="I3189" s="45">
        <v>992</v>
      </c>
      <c r="J3189" s="58" t="s">
        <v>1675</v>
      </c>
      <c r="K3189">
        <f>VLOOKUP($J3189,'Emission Factors-old'!$A$2:$D$9,2,FALSE)</f>
        <v>887.80254614220303</v>
      </c>
      <c r="L3189" t="str">
        <f>VLOOKUP($J3189,'Emission Factors-old'!$A$2:$D$9,3,FALSE)</f>
        <v>LB</v>
      </c>
      <c r="M3189" t="str">
        <f>VLOOKUP($J3189,'Emission Factors-old'!$A$2:$D$9,4,FALSE)</f>
        <v>EACH</v>
      </c>
      <c r="N3189" s="28">
        <f t="shared" si="98"/>
        <v>0</v>
      </c>
      <c r="O3189" t="str">
        <f t="shared" si="99"/>
        <v>LB</v>
      </c>
    </row>
    <row r="3190" spans="1:15">
      <c r="A3190" s="59" t="s">
        <v>1577</v>
      </c>
      <c r="B3190" s="59" t="s">
        <v>1938</v>
      </c>
      <c r="C3190" s="59" t="s">
        <v>1831</v>
      </c>
      <c r="D3190" t="s">
        <v>1578</v>
      </c>
      <c r="E3190" t="s">
        <v>1482</v>
      </c>
      <c r="F3190" t="s">
        <v>1483</v>
      </c>
      <c r="G3190" s="28">
        <f>IF(ISERROR(VLOOKUP($A3190,'Adjusted County Employment'!$A$4:$X$3225,7,FALSE)),0,(VLOOKUP($A3190,'Adjusted County Employment'!$A$4:$X$3225,7,FALSE)))</f>
        <v>0</v>
      </c>
      <c r="H3190" s="4" t="s">
        <v>1677</v>
      </c>
      <c r="I3190" s="45">
        <v>992</v>
      </c>
      <c r="J3190" s="58" t="s">
        <v>1675</v>
      </c>
      <c r="K3190">
        <f>VLOOKUP($J3190,'Emission Factors-old'!$A$2:$D$9,2,FALSE)</f>
        <v>887.80254614220303</v>
      </c>
      <c r="L3190" t="str">
        <f>VLOOKUP($J3190,'Emission Factors-old'!$A$2:$D$9,3,FALSE)</f>
        <v>LB</v>
      </c>
      <c r="M3190" t="str">
        <f>VLOOKUP($J3190,'Emission Factors-old'!$A$2:$D$9,4,FALSE)</f>
        <v>EACH</v>
      </c>
      <c r="N3190" s="28">
        <f t="shared" si="98"/>
        <v>0</v>
      </c>
      <c r="O3190" t="str">
        <f t="shared" si="99"/>
        <v>LB</v>
      </c>
    </row>
    <row r="3191" spans="1:15">
      <c r="A3191" s="59" t="s">
        <v>1579</v>
      </c>
      <c r="B3191" s="59" t="s">
        <v>1938</v>
      </c>
      <c r="C3191" s="59" t="s">
        <v>1794</v>
      </c>
      <c r="D3191" t="s">
        <v>1580</v>
      </c>
      <c r="E3191" t="s">
        <v>1482</v>
      </c>
      <c r="F3191" t="s">
        <v>1483</v>
      </c>
      <c r="G3191" s="28">
        <f>IF(ISERROR(VLOOKUP($A3191,'Adjusted County Employment'!$A$4:$X$3225,7,FALSE)),0,(VLOOKUP($A3191,'Adjusted County Employment'!$A$4:$X$3225,7,FALSE)))</f>
        <v>0</v>
      </c>
      <c r="H3191" s="4" t="s">
        <v>1677</v>
      </c>
      <c r="I3191" s="45">
        <v>992</v>
      </c>
      <c r="J3191" s="58" t="s">
        <v>1675</v>
      </c>
      <c r="K3191">
        <f>VLOOKUP($J3191,'Emission Factors-old'!$A$2:$D$9,2,FALSE)</f>
        <v>887.80254614220303</v>
      </c>
      <c r="L3191" t="str">
        <f>VLOOKUP($J3191,'Emission Factors-old'!$A$2:$D$9,3,FALSE)</f>
        <v>LB</v>
      </c>
      <c r="M3191" t="str">
        <f>VLOOKUP($J3191,'Emission Factors-old'!$A$2:$D$9,4,FALSE)</f>
        <v>EACH</v>
      </c>
      <c r="N3191" s="28">
        <f t="shared" si="98"/>
        <v>0</v>
      </c>
      <c r="O3191" t="str">
        <f t="shared" si="99"/>
        <v>LB</v>
      </c>
    </row>
    <row r="3192" spans="1:15">
      <c r="A3192" s="59" t="s">
        <v>1581</v>
      </c>
      <c r="B3192" s="59" t="s">
        <v>1938</v>
      </c>
      <c r="C3192" s="59" t="s">
        <v>1795</v>
      </c>
      <c r="D3192" t="s">
        <v>1582</v>
      </c>
      <c r="E3192" t="s">
        <v>1482</v>
      </c>
      <c r="F3192" t="s">
        <v>1483</v>
      </c>
      <c r="G3192" s="28">
        <f>IF(ISERROR(VLOOKUP($A3192,'Adjusted County Employment'!$A$4:$X$3225,7,FALSE)),0,(VLOOKUP($A3192,'Adjusted County Employment'!$A$4:$X$3225,7,FALSE)))</f>
        <v>0</v>
      </c>
      <c r="H3192" s="4" t="s">
        <v>1677</v>
      </c>
      <c r="I3192" s="45">
        <v>992</v>
      </c>
      <c r="J3192" s="58" t="s">
        <v>1675</v>
      </c>
      <c r="K3192">
        <f>VLOOKUP($J3192,'Emission Factors-old'!$A$2:$D$9,2,FALSE)</f>
        <v>887.80254614220303</v>
      </c>
      <c r="L3192" t="str">
        <f>VLOOKUP($J3192,'Emission Factors-old'!$A$2:$D$9,3,FALSE)</f>
        <v>LB</v>
      </c>
      <c r="M3192" t="str">
        <f>VLOOKUP($J3192,'Emission Factors-old'!$A$2:$D$9,4,FALSE)</f>
        <v>EACH</v>
      </c>
      <c r="N3192" s="28">
        <f t="shared" si="98"/>
        <v>0</v>
      </c>
      <c r="O3192" t="str">
        <f t="shared" si="99"/>
        <v>LB</v>
      </c>
    </row>
    <row r="3193" spans="1:15">
      <c r="A3193" s="59" t="s">
        <v>1583</v>
      </c>
      <c r="B3193" s="59" t="s">
        <v>1938</v>
      </c>
      <c r="C3193" s="59" t="s">
        <v>1796</v>
      </c>
      <c r="D3193" t="s">
        <v>1584</v>
      </c>
      <c r="E3193" t="s">
        <v>1482</v>
      </c>
      <c r="F3193" t="s">
        <v>1483</v>
      </c>
      <c r="G3193" s="28">
        <f>IF(ISERROR(VLOOKUP($A3193,'Adjusted County Employment'!$A$4:$X$3225,7,FALSE)),0,(VLOOKUP($A3193,'Adjusted County Employment'!$A$4:$X$3225,7,FALSE)))</f>
        <v>0</v>
      </c>
      <c r="H3193" s="4" t="s">
        <v>1677</v>
      </c>
      <c r="I3193" s="45">
        <v>992</v>
      </c>
      <c r="J3193" s="58" t="s">
        <v>1675</v>
      </c>
      <c r="K3193">
        <f>VLOOKUP($J3193,'Emission Factors-old'!$A$2:$D$9,2,FALSE)</f>
        <v>887.80254614220303</v>
      </c>
      <c r="L3193" t="str">
        <f>VLOOKUP($J3193,'Emission Factors-old'!$A$2:$D$9,3,FALSE)</f>
        <v>LB</v>
      </c>
      <c r="M3193" t="str">
        <f>VLOOKUP($J3193,'Emission Factors-old'!$A$2:$D$9,4,FALSE)</f>
        <v>EACH</v>
      </c>
      <c r="N3193" s="28">
        <f t="shared" si="98"/>
        <v>0</v>
      </c>
      <c r="O3193" t="str">
        <f t="shared" si="99"/>
        <v>LB</v>
      </c>
    </row>
    <row r="3194" spans="1:15">
      <c r="A3194" s="59" t="s">
        <v>1585</v>
      </c>
      <c r="B3194" s="59" t="s">
        <v>1938</v>
      </c>
      <c r="C3194" s="59" t="s">
        <v>1797</v>
      </c>
      <c r="D3194" t="s">
        <v>1586</v>
      </c>
      <c r="E3194" t="s">
        <v>1482</v>
      </c>
      <c r="F3194" t="s">
        <v>1483</v>
      </c>
      <c r="G3194" s="28">
        <f>IF(ISERROR(VLOOKUP($A3194,'Adjusted County Employment'!$A$4:$X$3225,7,FALSE)),0,(VLOOKUP($A3194,'Adjusted County Employment'!$A$4:$X$3225,7,FALSE)))</f>
        <v>0</v>
      </c>
      <c r="H3194" s="4" t="s">
        <v>1677</v>
      </c>
      <c r="I3194" s="45">
        <v>992</v>
      </c>
      <c r="J3194" s="58" t="s">
        <v>1675</v>
      </c>
      <c r="K3194">
        <f>VLOOKUP($J3194,'Emission Factors-old'!$A$2:$D$9,2,FALSE)</f>
        <v>887.80254614220303</v>
      </c>
      <c r="L3194" t="str">
        <f>VLOOKUP($J3194,'Emission Factors-old'!$A$2:$D$9,3,FALSE)</f>
        <v>LB</v>
      </c>
      <c r="M3194" t="str">
        <f>VLOOKUP($J3194,'Emission Factors-old'!$A$2:$D$9,4,FALSE)</f>
        <v>EACH</v>
      </c>
      <c r="N3194" s="28">
        <f t="shared" si="98"/>
        <v>0</v>
      </c>
      <c r="O3194" t="str">
        <f t="shared" si="99"/>
        <v>LB</v>
      </c>
    </row>
    <row r="3195" spans="1:15">
      <c r="A3195" s="59" t="s">
        <v>1587</v>
      </c>
      <c r="B3195" s="59" t="s">
        <v>1938</v>
      </c>
      <c r="C3195" s="59" t="s">
        <v>1798</v>
      </c>
      <c r="D3195" t="s">
        <v>1588</v>
      </c>
      <c r="E3195" t="s">
        <v>1482</v>
      </c>
      <c r="F3195" t="s">
        <v>1483</v>
      </c>
      <c r="G3195" s="28">
        <f>IF(ISERROR(VLOOKUP($A3195,'Adjusted County Employment'!$A$4:$X$3225,7,FALSE)),0,(VLOOKUP($A3195,'Adjusted County Employment'!$A$4:$X$3225,7,FALSE)))</f>
        <v>0</v>
      </c>
      <c r="H3195" s="4" t="s">
        <v>1677</v>
      </c>
      <c r="I3195" s="45">
        <v>992</v>
      </c>
      <c r="J3195" s="58" t="s">
        <v>1675</v>
      </c>
      <c r="K3195">
        <f>VLOOKUP($J3195,'Emission Factors-old'!$A$2:$D$9,2,FALSE)</f>
        <v>887.80254614220303</v>
      </c>
      <c r="L3195" t="str">
        <f>VLOOKUP($J3195,'Emission Factors-old'!$A$2:$D$9,3,FALSE)</f>
        <v>LB</v>
      </c>
      <c r="M3195" t="str">
        <f>VLOOKUP($J3195,'Emission Factors-old'!$A$2:$D$9,4,FALSE)</f>
        <v>EACH</v>
      </c>
      <c r="N3195" s="28">
        <f t="shared" si="98"/>
        <v>0</v>
      </c>
      <c r="O3195" t="str">
        <f t="shared" si="99"/>
        <v>LB</v>
      </c>
    </row>
    <row r="3196" spans="1:15">
      <c r="A3196" s="59" t="s">
        <v>1589</v>
      </c>
      <c r="B3196" s="59" t="s">
        <v>1938</v>
      </c>
      <c r="C3196" s="59" t="s">
        <v>1865</v>
      </c>
      <c r="D3196" t="s">
        <v>1590</v>
      </c>
      <c r="E3196" t="s">
        <v>1482</v>
      </c>
      <c r="F3196" t="s">
        <v>1483</v>
      </c>
      <c r="G3196" s="28">
        <f>IF(ISERROR(VLOOKUP($A3196,'Adjusted County Employment'!$A$4:$X$3225,7,FALSE)),0,(VLOOKUP($A3196,'Adjusted County Employment'!$A$4:$X$3225,7,FALSE)))</f>
        <v>0</v>
      </c>
      <c r="H3196" s="4" t="s">
        <v>1677</v>
      </c>
      <c r="I3196" s="45">
        <v>992</v>
      </c>
      <c r="J3196" s="58" t="s">
        <v>1675</v>
      </c>
      <c r="K3196">
        <f>VLOOKUP($J3196,'Emission Factors-old'!$A$2:$D$9,2,FALSE)</f>
        <v>887.80254614220303</v>
      </c>
      <c r="L3196" t="str">
        <f>VLOOKUP($J3196,'Emission Factors-old'!$A$2:$D$9,3,FALSE)</f>
        <v>LB</v>
      </c>
      <c r="M3196" t="str">
        <f>VLOOKUP($J3196,'Emission Factors-old'!$A$2:$D$9,4,FALSE)</f>
        <v>EACH</v>
      </c>
      <c r="N3196" s="28">
        <f t="shared" si="98"/>
        <v>0</v>
      </c>
      <c r="O3196" t="str">
        <f t="shared" si="99"/>
        <v>LB</v>
      </c>
    </row>
    <row r="3197" spans="1:15">
      <c r="A3197" s="59" t="s">
        <v>1591</v>
      </c>
      <c r="B3197" s="59" t="s">
        <v>1938</v>
      </c>
      <c r="C3197" s="59" t="s">
        <v>1832</v>
      </c>
      <c r="D3197" t="s">
        <v>1592</v>
      </c>
      <c r="E3197" t="s">
        <v>1482</v>
      </c>
      <c r="F3197" t="s">
        <v>1483</v>
      </c>
      <c r="G3197" s="28">
        <f>IF(ISERROR(VLOOKUP($A3197,'Adjusted County Employment'!$A$4:$X$3225,7,FALSE)),0,(VLOOKUP($A3197,'Adjusted County Employment'!$A$4:$X$3225,7,FALSE)))</f>
        <v>0</v>
      </c>
      <c r="H3197" s="4" t="s">
        <v>1677</v>
      </c>
      <c r="I3197" s="45">
        <v>992</v>
      </c>
      <c r="J3197" s="58" t="s">
        <v>1675</v>
      </c>
      <c r="K3197">
        <f>VLOOKUP($J3197,'Emission Factors-old'!$A$2:$D$9,2,FALSE)</f>
        <v>887.80254614220303</v>
      </c>
      <c r="L3197" t="str">
        <f>VLOOKUP($J3197,'Emission Factors-old'!$A$2:$D$9,3,FALSE)</f>
        <v>LB</v>
      </c>
      <c r="M3197" t="str">
        <f>VLOOKUP($J3197,'Emission Factors-old'!$A$2:$D$9,4,FALSE)</f>
        <v>EACH</v>
      </c>
      <c r="N3197" s="28">
        <f t="shared" si="98"/>
        <v>0</v>
      </c>
      <c r="O3197" t="str">
        <f t="shared" si="99"/>
        <v>LB</v>
      </c>
    </row>
    <row r="3198" spans="1:15">
      <c r="A3198" s="59" t="s">
        <v>1593</v>
      </c>
      <c r="B3198" s="59" t="s">
        <v>1938</v>
      </c>
      <c r="C3198" s="59" t="s">
        <v>1799</v>
      </c>
      <c r="D3198" t="s">
        <v>1594</v>
      </c>
      <c r="E3198" t="s">
        <v>1482</v>
      </c>
      <c r="F3198" t="s">
        <v>1483</v>
      </c>
      <c r="G3198" s="28">
        <f>IF(ISERROR(VLOOKUP($A3198,'Adjusted County Employment'!$A$4:$X$3225,7,FALSE)),0,(VLOOKUP($A3198,'Adjusted County Employment'!$A$4:$X$3225,7,FALSE)))</f>
        <v>0</v>
      </c>
      <c r="H3198" s="4" t="s">
        <v>1677</v>
      </c>
      <c r="I3198" s="45">
        <v>992</v>
      </c>
      <c r="J3198" s="58" t="s">
        <v>1675</v>
      </c>
      <c r="K3198">
        <f>VLOOKUP($J3198,'Emission Factors-old'!$A$2:$D$9,2,FALSE)</f>
        <v>887.80254614220303</v>
      </c>
      <c r="L3198" t="str">
        <f>VLOOKUP($J3198,'Emission Factors-old'!$A$2:$D$9,3,FALSE)</f>
        <v>LB</v>
      </c>
      <c r="M3198" t="str">
        <f>VLOOKUP($J3198,'Emission Factors-old'!$A$2:$D$9,4,FALSE)</f>
        <v>EACH</v>
      </c>
      <c r="N3198" s="28">
        <f t="shared" si="98"/>
        <v>0</v>
      </c>
      <c r="O3198" t="str">
        <f t="shared" si="99"/>
        <v>LB</v>
      </c>
    </row>
    <row r="3199" spans="1:15">
      <c r="A3199" s="59" t="s">
        <v>1595</v>
      </c>
      <c r="B3199" s="59" t="s">
        <v>1938</v>
      </c>
      <c r="C3199" s="59" t="s">
        <v>1853</v>
      </c>
      <c r="D3199" t="s">
        <v>1596</v>
      </c>
      <c r="E3199" t="s">
        <v>1482</v>
      </c>
      <c r="F3199" t="s">
        <v>1483</v>
      </c>
      <c r="G3199" s="28">
        <f>IF(ISERROR(VLOOKUP($A3199,'Adjusted County Employment'!$A$4:$X$3225,7,FALSE)),0,(VLOOKUP($A3199,'Adjusted County Employment'!$A$4:$X$3225,7,FALSE)))</f>
        <v>0</v>
      </c>
      <c r="H3199" s="4" t="s">
        <v>1677</v>
      </c>
      <c r="I3199" s="45">
        <v>992</v>
      </c>
      <c r="J3199" s="58" t="s">
        <v>1675</v>
      </c>
      <c r="K3199">
        <f>VLOOKUP($J3199,'Emission Factors-old'!$A$2:$D$9,2,FALSE)</f>
        <v>887.80254614220303</v>
      </c>
      <c r="L3199" t="str">
        <f>VLOOKUP($J3199,'Emission Factors-old'!$A$2:$D$9,3,FALSE)</f>
        <v>LB</v>
      </c>
      <c r="M3199" t="str">
        <f>VLOOKUP($J3199,'Emission Factors-old'!$A$2:$D$9,4,FALSE)</f>
        <v>EACH</v>
      </c>
      <c r="N3199" s="28">
        <f t="shared" si="98"/>
        <v>0</v>
      </c>
      <c r="O3199" t="str">
        <f t="shared" si="99"/>
        <v>LB</v>
      </c>
    </row>
    <row r="3200" spans="1:15">
      <c r="A3200" s="59" t="s">
        <v>1597</v>
      </c>
      <c r="B3200" s="59" t="s">
        <v>1938</v>
      </c>
      <c r="C3200" s="59" t="s">
        <v>1800</v>
      </c>
      <c r="D3200" t="s">
        <v>1598</v>
      </c>
      <c r="E3200" t="s">
        <v>1482</v>
      </c>
      <c r="F3200" t="s">
        <v>1483</v>
      </c>
      <c r="G3200" s="28">
        <f>IF(ISERROR(VLOOKUP($A3200,'Adjusted County Employment'!$A$4:$X$3225,7,FALSE)),0,(VLOOKUP($A3200,'Adjusted County Employment'!$A$4:$X$3225,7,FALSE)))</f>
        <v>8.653924914675768</v>
      </c>
      <c r="H3200" s="4" t="s">
        <v>1677</v>
      </c>
      <c r="I3200" s="45">
        <v>992</v>
      </c>
      <c r="J3200" s="58" t="s">
        <v>1675</v>
      </c>
      <c r="K3200">
        <f>VLOOKUP($J3200,'Emission Factors-old'!$A$2:$D$9,2,FALSE)</f>
        <v>887.80254614220303</v>
      </c>
      <c r="L3200" t="str">
        <f>VLOOKUP($J3200,'Emission Factors-old'!$A$2:$D$9,3,FALSE)</f>
        <v>LB</v>
      </c>
      <c r="M3200" t="str">
        <f>VLOOKUP($J3200,'Emission Factors-old'!$A$2:$D$9,4,FALSE)</f>
        <v>EACH</v>
      </c>
      <c r="N3200" s="28">
        <f t="shared" si="98"/>
        <v>7682.9765733725935</v>
      </c>
      <c r="O3200" t="str">
        <f t="shared" si="99"/>
        <v>LB</v>
      </c>
    </row>
    <row r="3201" spans="1:15">
      <c r="A3201" s="59" t="s">
        <v>1599</v>
      </c>
      <c r="B3201" s="59" t="s">
        <v>1938</v>
      </c>
      <c r="C3201" s="59" t="s">
        <v>1801</v>
      </c>
      <c r="D3201" t="s">
        <v>1600</v>
      </c>
      <c r="E3201" t="s">
        <v>1482</v>
      </c>
      <c r="F3201" t="s">
        <v>1483</v>
      </c>
      <c r="G3201" s="28">
        <f>IF(ISERROR(VLOOKUP($A3201,'Adjusted County Employment'!$A$4:$X$3225,7,FALSE)),0,(VLOOKUP($A3201,'Adjusted County Employment'!$A$4:$X$3225,7,FALSE)))</f>
        <v>0</v>
      </c>
      <c r="H3201" s="4" t="s">
        <v>1677</v>
      </c>
      <c r="I3201" s="45">
        <v>992</v>
      </c>
      <c r="J3201" s="58" t="s">
        <v>1675</v>
      </c>
      <c r="K3201">
        <f>VLOOKUP($J3201,'Emission Factors-old'!$A$2:$D$9,2,FALSE)</f>
        <v>887.80254614220303</v>
      </c>
      <c r="L3201" t="str">
        <f>VLOOKUP($J3201,'Emission Factors-old'!$A$2:$D$9,3,FALSE)</f>
        <v>LB</v>
      </c>
      <c r="M3201" t="str">
        <f>VLOOKUP($J3201,'Emission Factors-old'!$A$2:$D$9,4,FALSE)</f>
        <v>EACH</v>
      </c>
      <c r="N3201" s="28">
        <f t="shared" si="98"/>
        <v>0</v>
      </c>
      <c r="O3201" t="str">
        <f t="shared" si="99"/>
        <v>LB</v>
      </c>
    </row>
    <row r="3202" spans="1:15">
      <c r="A3202" s="59" t="s">
        <v>1601</v>
      </c>
      <c r="B3202" s="59" t="s">
        <v>1938</v>
      </c>
      <c r="C3202" s="59" t="s">
        <v>1802</v>
      </c>
      <c r="D3202" t="s">
        <v>1602</v>
      </c>
      <c r="E3202" t="s">
        <v>1482</v>
      </c>
      <c r="F3202" t="s">
        <v>1483</v>
      </c>
      <c r="G3202" s="28">
        <f>IF(ISERROR(VLOOKUP($A3202,'Adjusted County Employment'!$A$4:$X$3225,7,FALSE)),0,(VLOOKUP($A3202,'Adjusted County Employment'!$A$4:$X$3225,7,FALSE)))</f>
        <v>0</v>
      </c>
      <c r="H3202" s="4" t="s">
        <v>1677</v>
      </c>
      <c r="I3202" s="45">
        <v>992</v>
      </c>
      <c r="J3202" s="58" t="s">
        <v>1675</v>
      </c>
      <c r="K3202">
        <f>VLOOKUP($J3202,'Emission Factors-old'!$A$2:$D$9,2,FALSE)</f>
        <v>887.80254614220303</v>
      </c>
      <c r="L3202" t="str">
        <f>VLOOKUP($J3202,'Emission Factors-old'!$A$2:$D$9,3,FALSE)</f>
        <v>LB</v>
      </c>
      <c r="M3202" t="str">
        <f>VLOOKUP($J3202,'Emission Factors-old'!$A$2:$D$9,4,FALSE)</f>
        <v>EACH</v>
      </c>
      <c r="N3202" s="28">
        <f t="shared" ref="N3202:N3223" si="100">G3202*K3202</f>
        <v>0</v>
      </c>
      <c r="O3202" t="str">
        <f t="shared" ref="O3202:O3223" si="101">L3202</f>
        <v>LB</v>
      </c>
    </row>
    <row r="3203" spans="1:15">
      <c r="A3203" s="59" t="s">
        <v>1603</v>
      </c>
      <c r="B3203" s="59" t="s">
        <v>1938</v>
      </c>
      <c r="C3203" s="59" t="s">
        <v>1833</v>
      </c>
      <c r="D3203" t="s">
        <v>2656</v>
      </c>
      <c r="E3203" t="s">
        <v>1482</v>
      </c>
      <c r="F3203" t="s">
        <v>1483</v>
      </c>
      <c r="G3203" s="28">
        <f>IF(ISERROR(VLOOKUP($A3203,'Adjusted County Employment'!$A$4:$X$3225,7,FALSE)),0,(VLOOKUP($A3203,'Adjusted County Employment'!$A$4:$X$3225,7,FALSE)))</f>
        <v>0</v>
      </c>
      <c r="H3203" s="4" t="s">
        <v>1677</v>
      </c>
      <c r="I3203" s="45">
        <v>992</v>
      </c>
      <c r="J3203" s="58" t="s">
        <v>1675</v>
      </c>
      <c r="K3203">
        <f>VLOOKUP($J3203,'Emission Factors-old'!$A$2:$D$9,2,FALSE)</f>
        <v>887.80254614220303</v>
      </c>
      <c r="L3203" t="str">
        <f>VLOOKUP($J3203,'Emission Factors-old'!$A$2:$D$9,3,FALSE)</f>
        <v>LB</v>
      </c>
      <c r="M3203" t="str">
        <f>VLOOKUP($J3203,'Emission Factors-old'!$A$2:$D$9,4,FALSE)</f>
        <v>EACH</v>
      </c>
      <c r="N3203" s="28">
        <f t="shared" si="100"/>
        <v>0</v>
      </c>
      <c r="O3203" t="str">
        <f t="shared" si="101"/>
        <v>LB</v>
      </c>
    </row>
    <row r="3204" spans="1:15">
      <c r="A3204" s="59" t="s">
        <v>1604</v>
      </c>
      <c r="B3204" s="59" t="s">
        <v>1938</v>
      </c>
      <c r="C3204" s="59" t="s">
        <v>1803</v>
      </c>
      <c r="D3204" t="s">
        <v>1605</v>
      </c>
      <c r="E3204" t="s">
        <v>1482</v>
      </c>
      <c r="F3204" t="s">
        <v>1483</v>
      </c>
      <c r="G3204" s="28">
        <f>IF(ISERROR(VLOOKUP($A3204,'Adjusted County Employment'!$A$4:$X$3225,7,FALSE)),0,(VLOOKUP($A3204,'Adjusted County Employment'!$A$4:$X$3225,7,FALSE)))</f>
        <v>0</v>
      </c>
      <c r="H3204" s="4" t="s">
        <v>1677</v>
      </c>
      <c r="I3204" s="45">
        <v>992</v>
      </c>
      <c r="J3204" s="58" t="s">
        <v>1675</v>
      </c>
      <c r="K3204">
        <f>VLOOKUP($J3204,'Emission Factors-old'!$A$2:$D$9,2,FALSE)</f>
        <v>887.80254614220303</v>
      </c>
      <c r="L3204" t="str">
        <f>VLOOKUP($J3204,'Emission Factors-old'!$A$2:$D$9,3,FALSE)</f>
        <v>LB</v>
      </c>
      <c r="M3204" t="str">
        <f>VLOOKUP($J3204,'Emission Factors-old'!$A$2:$D$9,4,FALSE)</f>
        <v>EACH</v>
      </c>
      <c r="N3204" s="28">
        <f t="shared" si="100"/>
        <v>0</v>
      </c>
      <c r="O3204" t="str">
        <f t="shared" si="101"/>
        <v>LB</v>
      </c>
    </row>
    <row r="3205" spans="1:15">
      <c r="A3205" s="59" t="s">
        <v>1606</v>
      </c>
      <c r="B3205" s="59" t="s">
        <v>1938</v>
      </c>
      <c r="C3205" s="59" t="s">
        <v>1804</v>
      </c>
      <c r="D3205" t="s">
        <v>1607</v>
      </c>
      <c r="E3205" t="s">
        <v>1482</v>
      </c>
      <c r="F3205" t="s">
        <v>1483</v>
      </c>
      <c r="G3205" s="28">
        <f>IF(ISERROR(VLOOKUP($A3205,'Adjusted County Employment'!$A$4:$X$3225,7,FALSE)),0,(VLOOKUP($A3205,'Adjusted County Employment'!$A$4:$X$3225,7,FALSE)))</f>
        <v>0</v>
      </c>
      <c r="H3205" s="4" t="s">
        <v>1677</v>
      </c>
      <c r="I3205" s="45">
        <v>992</v>
      </c>
      <c r="J3205" s="58" t="s">
        <v>1675</v>
      </c>
      <c r="K3205">
        <f>VLOOKUP($J3205,'Emission Factors-old'!$A$2:$D$9,2,FALSE)</f>
        <v>887.80254614220303</v>
      </c>
      <c r="L3205" t="str">
        <f>VLOOKUP($J3205,'Emission Factors-old'!$A$2:$D$9,3,FALSE)</f>
        <v>LB</v>
      </c>
      <c r="M3205" t="str">
        <f>VLOOKUP($J3205,'Emission Factors-old'!$A$2:$D$9,4,FALSE)</f>
        <v>EACH</v>
      </c>
      <c r="N3205" s="28">
        <f t="shared" si="100"/>
        <v>0</v>
      </c>
      <c r="O3205" t="str">
        <f t="shared" si="101"/>
        <v>LB</v>
      </c>
    </row>
    <row r="3206" spans="1:15">
      <c r="A3206" s="59" t="s">
        <v>1608</v>
      </c>
      <c r="B3206" s="59" t="s">
        <v>1938</v>
      </c>
      <c r="C3206" s="59" t="s">
        <v>1805</v>
      </c>
      <c r="D3206" t="s">
        <v>1609</v>
      </c>
      <c r="E3206" t="s">
        <v>1482</v>
      </c>
      <c r="F3206" t="s">
        <v>1483</v>
      </c>
      <c r="G3206" s="28">
        <f>IF(ISERROR(VLOOKUP($A3206,'Adjusted County Employment'!$A$4:$X$3225,7,FALSE)),0,(VLOOKUP($A3206,'Adjusted County Employment'!$A$4:$X$3225,7,FALSE)))</f>
        <v>0</v>
      </c>
      <c r="H3206" s="4" t="s">
        <v>1677</v>
      </c>
      <c r="I3206" s="45">
        <v>992</v>
      </c>
      <c r="J3206" s="58" t="s">
        <v>1675</v>
      </c>
      <c r="K3206">
        <f>VLOOKUP($J3206,'Emission Factors-old'!$A$2:$D$9,2,FALSE)</f>
        <v>887.80254614220303</v>
      </c>
      <c r="L3206" t="str">
        <f>VLOOKUP($J3206,'Emission Factors-old'!$A$2:$D$9,3,FALSE)</f>
        <v>LB</v>
      </c>
      <c r="M3206" t="str">
        <f>VLOOKUP($J3206,'Emission Factors-old'!$A$2:$D$9,4,FALSE)</f>
        <v>EACH</v>
      </c>
      <c r="N3206" s="28">
        <f t="shared" si="100"/>
        <v>0</v>
      </c>
      <c r="O3206" t="str">
        <f t="shared" si="101"/>
        <v>LB</v>
      </c>
    </row>
    <row r="3207" spans="1:15">
      <c r="A3207" s="59" t="s">
        <v>1610</v>
      </c>
      <c r="B3207" s="59" t="s">
        <v>1938</v>
      </c>
      <c r="C3207" s="59" t="s">
        <v>1806</v>
      </c>
      <c r="D3207" t="s">
        <v>2662</v>
      </c>
      <c r="E3207" t="s">
        <v>1482</v>
      </c>
      <c r="F3207" t="s">
        <v>1483</v>
      </c>
      <c r="G3207" s="28">
        <f>IF(ISERROR(VLOOKUP($A3207,'Adjusted County Employment'!$A$4:$X$3225,7,FALSE)),0,(VLOOKUP($A3207,'Adjusted County Employment'!$A$4:$X$3225,7,FALSE)))</f>
        <v>0</v>
      </c>
      <c r="H3207" s="4" t="s">
        <v>1677</v>
      </c>
      <c r="I3207" s="45">
        <v>992</v>
      </c>
      <c r="J3207" s="58" t="s">
        <v>1675</v>
      </c>
      <c r="K3207">
        <f>VLOOKUP($J3207,'Emission Factors-old'!$A$2:$D$9,2,FALSE)</f>
        <v>887.80254614220303</v>
      </c>
      <c r="L3207" t="str">
        <f>VLOOKUP($J3207,'Emission Factors-old'!$A$2:$D$9,3,FALSE)</f>
        <v>LB</v>
      </c>
      <c r="M3207" t="str">
        <f>VLOOKUP($J3207,'Emission Factors-old'!$A$2:$D$9,4,FALSE)</f>
        <v>EACH</v>
      </c>
      <c r="N3207" s="28">
        <f t="shared" si="100"/>
        <v>0</v>
      </c>
      <c r="O3207" t="str">
        <f t="shared" si="101"/>
        <v>LB</v>
      </c>
    </row>
    <row r="3208" spans="1:15">
      <c r="A3208" s="59" t="s">
        <v>1611</v>
      </c>
      <c r="B3208" s="59" t="s">
        <v>1938</v>
      </c>
      <c r="C3208" s="59" t="s">
        <v>1866</v>
      </c>
      <c r="D3208" t="s">
        <v>1612</v>
      </c>
      <c r="E3208" t="s">
        <v>1482</v>
      </c>
      <c r="F3208" t="s">
        <v>1483</v>
      </c>
      <c r="G3208" s="28">
        <f>IF(ISERROR(VLOOKUP($A3208,'Adjusted County Employment'!$A$4:$X$3225,7,FALSE)),0,(VLOOKUP($A3208,'Adjusted County Employment'!$A$4:$X$3225,7,FALSE)))</f>
        <v>0</v>
      </c>
      <c r="H3208" s="4" t="s">
        <v>1677</v>
      </c>
      <c r="I3208" s="45">
        <v>992</v>
      </c>
      <c r="J3208" s="58" t="s">
        <v>1675</v>
      </c>
      <c r="K3208">
        <f>VLOOKUP($J3208,'Emission Factors-old'!$A$2:$D$9,2,FALSE)</f>
        <v>887.80254614220303</v>
      </c>
      <c r="L3208" t="str">
        <f>VLOOKUP($J3208,'Emission Factors-old'!$A$2:$D$9,3,FALSE)</f>
        <v>LB</v>
      </c>
      <c r="M3208" t="str">
        <f>VLOOKUP($J3208,'Emission Factors-old'!$A$2:$D$9,4,FALSE)</f>
        <v>EACH</v>
      </c>
      <c r="N3208" s="28">
        <f t="shared" si="100"/>
        <v>0</v>
      </c>
      <c r="O3208" t="str">
        <f t="shared" si="101"/>
        <v>LB</v>
      </c>
    </row>
    <row r="3209" spans="1:15">
      <c r="A3209" s="59" t="s">
        <v>1613</v>
      </c>
      <c r="B3209" s="59" t="s">
        <v>1938</v>
      </c>
      <c r="C3209" s="59" t="s">
        <v>1834</v>
      </c>
      <c r="D3209" t="s">
        <v>1614</v>
      </c>
      <c r="E3209" t="s">
        <v>1482</v>
      </c>
      <c r="F3209" t="s">
        <v>1483</v>
      </c>
      <c r="G3209" s="28">
        <f>IF(ISERROR(VLOOKUP($A3209,'Adjusted County Employment'!$A$4:$X$3225,7,FALSE)),0,(VLOOKUP($A3209,'Adjusted County Employment'!$A$4:$X$3225,7,FALSE)))</f>
        <v>0</v>
      </c>
      <c r="H3209" s="4" t="s">
        <v>1677</v>
      </c>
      <c r="I3209" s="45">
        <v>992</v>
      </c>
      <c r="J3209" s="58" t="s">
        <v>1675</v>
      </c>
      <c r="K3209">
        <f>VLOOKUP($J3209,'Emission Factors-old'!$A$2:$D$9,2,FALSE)</f>
        <v>887.80254614220303</v>
      </c>
      <c r="L3209" t="str">
        <f>VLOOKUP($J3209,'Emission Factors-old'!$A$2:$D$9,3,FALSE)</f>
        <v>LB</v>
      </c>
      <c r="M3209" t="str">
        <f>VLOOKUP($J3209,'Emission Factors-old'!$A$2:$D$9,4,FALSE)</f>
        <v>EACH</v>
      </c>
      <c r="N3209" s="28">
        <f t="shared" si="100"/>
        <v>0</v>
      </c>
      <c r="O3209" t="str">
        <f t="shared" si="101"/>
        <v>LB</v>
      </c>
    </row>
    <row r="3210" spans="1:15">
      <c r="A3210" s="59" t="s">
        <v>1615</v>
      </c>
      <c r="B3210" s="59" t="s">
        <v>1938</v>
      </c>
      <c r="C3210" s="59" t="s">
        <v>1835</v>
      </c>
      <c r="D3210" t="s">
        <v>1616</v>
      </c>
      <c r="E3210" t="s">
        <v>1482</v>
      </c>
      <c r="F3210" t="s">
        <v>1483</v>
      </c>
      <c r="G3210" s="28">
        <f>IF(ISERROR(VLOOKUP($A3210,'Adjusted County Employment'!$A$4:$X$3225,7,FALSE)),0,(VLOOKUP($A3210,'Adjusted County Employment'!$A$4:$X$3225,7,FALSE)))</f>
        <v>0</v>
      </c>
      <c r="H3210" s="4" t="s">
        <v>1677</v>
      </c>
      <c r="I3210" s="45">
        <v>992</v>
      </c>
      <c r="J3210" s="58" t="s">
        <v>1675</v>
      </c>
      <c r="K3210">
        <f>VLOOKUP($J3210,'Emission Factors-old'!$A$2:$D$9,2,FALSE)</f>
        <v>887.80254614220303</v>
      </c>
      <c r="L3210" t="str">
        <f>VLOOKUP($J3210,'Emission Factors-old'!$A$2:$D$9,3,FALSE)</f>
        <v>LB</v>
      </c>
      <c r="M3210" t="str">
        <f>VLOOKUP($J3210,'Emission Factors-old'!$A$2:$D$9,4,FALSE)</f>
        <v>EACH</v>
      </c>
      <c r="N3210" s="28">
        <f t="shared" si="100"/>
        <v>0</v>
      </c>
      <c r="O3210" t="str">
        <f t="shared" si="101"/>
        <v>LB</v>
      </c>
    </row>
    <row r="3211" spans="1:15">
      <c r="A3211" s="59" t="s">
        <v>1617</v>
      </c>
      <c r="B3211" s="59" t="s">
        <v>1938</v>
      </c>
      <c r="C3211" s="59" t="s">
        <v>1868</v>
      </c>
      <c r="D3211" t="s">
        <v>1618</v>
      </c>
      <c r="E3211" t="s">
        <v>1482</v>
      </c>
      <c r="F3211" t="s">
        <v>1483</v>
      </c>
      <c r="G3211" s="28">
        <f>IF(ISERROR(VLOOKUP($A3211,'Adjusted County Employment'!$A$4:$X$3225,7,FALSE)),0,(VLOOKUP($A3211,'Adjusted County Employment'!$A$4:$X$3225,7,FALSE)))</f>
        <v>0</v>
      </c>
      <c r="H3211" s="4" t="s">
        <v>1677</v>
      </c>
      <c r="I3211" s="45">
        <v>992</v>
      </c>
      <c r="J3211" s="58" t="s">
        <v>1675</v>
      </c>
      <c r="K3211">
        <f>VLOOKUP($J3211,'Emission Factors-old'!$A$2:$D$9,2,FALSE)</f>
        <v>887.80254614220303</v>
      </c>
      <c r="L3211" t="str">
        <f>VLOOKUP($J3211,'Emission Factors-old'!$A$2:$D$9,3,FALSE)</f>
        <v>LB</v>
      </c>
      <c r="M3211" t="str">
        <f>VLOOKUP($J3211,'Emission Factors-old'!$A$2:$D$9,4,FALSE)</f>
        <v>EACH</v>
      </c>
      <c r="N3211" s="28">
        <f t="shared" si="100"/>
        <v>0</v>
      </c>
      <c r="O3211" t="str">
        <f t="shared" si="101"/>
        <v>LB</v>
      </c>
    </row>
    <row r="3212" spans="1:15">
      <c r="A3212" s="59" t="s">
        <v>1619</v>
      </c>
      <c r="B3212" s="59" t="s">
        <v>1938</v>
      </c>
      <c r="C3212" s="59" t="s">
        <v>1869</v>
      </c>
      <c r="D3212" t="s">
        <v>1620</v>
      </c>
      <c r="E3212" t="s">
        <v>1482</v>
      </c>
      <c r="F3212" t="s">
        <v>1483</v>
      </c>
      <c r="G3212" s="28">
        <f>IF(ISERROR(VLOOKUP($A3212,'Adjusted County Employment'!$A$4:$X$3225,7,FALSE)),0,(VLOOKUP($A3212,'Adjusted County Employment'!$A$4:$X$3225,7,FALSE)))</f>
        <v>0</v>
      </c>
      <c r="H3212" s="4" t="s">
        <v>1677</v>
      </c>
      <c r="I3212" s="45">
        <v>992</v>
      </c>
      <c r="J3212" s="58" t="s">
        <v>1675</v>
      </c>
      <c r="K3212">
        <f>VLOOKUP($J3212,'Emission Factors-old'!$A$2:$D$9,2,FALSE)</f>
        <v>887.80254614220303</v>
      </c>
      <c r="L3212" t="str">
        <f>VLOOKUP($J3212,'Emission Factors-old'!$A$2:$D$9,3,FALSE)</f>
        <v>LB</v>
      </c>
      <c r="M3212" t="str">
        <f>VLOOKUP($J3212,'Emission Factors-old'!$A$2:$D$9,4,FALSE)</f>
        <v>EACH</v>
      </c>
      <c r="N3212" s="28">
        <f t="shared" si="100"/>
        <v>0</v>
      </c>
      <c r="O3212" t="str">
        <f t="shared" si="101"/>
        <v>LB</v>
      </c>
    </row>
    <row r="3213" spans="1:15">
      <c r="A3213" s="59" t="s">
        <v>1621</v>
      </c>
      <c r="B3213" s="59" t="s">
        <v>1938</v>
      </c>
      <c r="C3213" s="59" t="s">
        <v>1836</v>
      </c>
      <c r="D3213" t="s">
        <v>1622</v>
      </c>
      <c r="E3213" t="s">
        <v>1482</v>
      </c>
      <c r="F3213" t="s">
        <v>1483</v>
      </c>
      <c r="G3213" s="28">
        <f>IF(ISERROR(VLOOKUP($A3213,'Adjusted County Employment'!$A$4:$X$3225,7,FALSE)),0,(VLOOKUP($A3213,'Adjusted County Employment'!$A$4:$X$3225,7,FALSE)))</f>
        <v>0</v>
      </c>
      <c r="H3213" s="4" t="s">
        <v>1677</v>
      </c>
      <c r="I3213" s="45">
        <v>992</v>
      </c>
      <c r="J3213" s="58" t="s">
        <v>1675</v>
      </c>
      <c r="K3213">
        <f>VLOOKUP($J3213,'Emission Factors-old'!$A$2:$D$9,2,FALSE)</f>
        <v>887.80254614220303</v>
      </c>
      <c r="L3213" t="str">
        <f>VLOOKUP($J3213,'Emission Factors-old'!$A$2:$D$9,3,FALSE)</f>
        <v>LB</v>
      </c>
      <c r="M3213" t="str">
        <f>VLOOKUP($J3213,'Emission Factors-old'!$A$2:$D$9,4,FALSE)</f>
        <v>EACH</v>
      </c>
      <c r="N3213" s="28">
        <f t="shared" si="100"/>
        <v>0</v>
      </c>
      <c r="O3213" t="str">
        <f t="shared" si="101"/>
        <v>LB</v>
      </c>
    </row>
    <row r="3214" spans="1:15">
      <c r="A3214" s="59" t="s">
        <v>1623</v>
      </c>
      <c r="B3214" s="59" t="s">
        <v>1938</v>
      </c>
      <c r="C3214" s="59" t="s">
        <v>1907</v>
      </c>
      <c r="D3214" t="s">
        <v>1624</v>
      </c>
      <c r="E3214" t="s">
        <v>1482</v>
      </c>
      <c r="F3214" t="s">
        <v>1483</v>
      </c>
      <c r="G3214" s="28">
        <f>IF(ISERROR(VLOOKUP($A3214,'Adjusted County Employment'!$A$4:$X$3225,7,FALSE)),0,(VLOOKUP($A3214,'Adjusted County Employment'!$A$4:$X$3225,7,FALSE)))</f>
        <v>0</v>
      </c>
      <c r="H3214" s="4" t="s">
        <v>1677</v>
      </c>
      <c r="I3214" s="45">
        <v>992</v>
      </c>
      <c r="J3214" s="58" t="s">
        <v>1675</v>
      </c>
      <c r="K3214">
        <f>VLOOKUP($J3214,'Emission Factors-old'!$A$2:$D$9,2,FALSE)</f>
        <v>887.80254614220303</v>
      </c>
      <c r="L3214" t="str">
        <f>VLOOKUP($J3214,'Emission Factors-old'!$A$2:$D$9,3,FALSE)</f>
        <v>LB</v>
      </c>
      <c r="M3214" t="str">
        <f>VLOOKUP($J3214,'Emission Factors-old'!$A$2:$D$9,4,FALSE)</f>
        <v>EACH</v>
      </c>
      <c r="N3214" s="28">
        <f t="shared" si="100"/>
        <v>0</v>
      </c>
      <c r="O3214" t="str">
        <f t="shared" si="101"/>
        <v>LB</v>
      </c>
    </row>
    <row r="3215" spans="1:15">
      <c r="A3215" s="59" t="s">
        <v>1625</v>
      </c>
      <c r="B3215" s="59" t="s">
        <v>1938</v>
      </c>
      <c r="C3215" s="59" t="s">
        <v>1837</v>
      </c>
      <c r="D3215" t="s">
        <v>1626</v>
      </c>
      <c r="E3215" t="s">
        <v>1482</v>
      </c>
      <c r="F3215" t="s">
        <v>1483</v>
      </c>
      <c r="G3215" s="28">
        <f>IF(ISERROR(VLOOKUP($A3215,'Adjusted County Employment'!$A$4:$X$3225,7,FALSE)),0,(VLOOKUP($A3215,'Adjusted County Employment'!$A$4:$X$3225,7,FALSE)))</f>
        <v>0</v>
      </c>
      <c r="H3215" s="4" t="s">
        <v>1677</v>
      </c>
      <c r="I3215" s="45">
        <v>992</v>
      </c>
      <c r="J3215" s="58" t="s">
        <v>1675</v>
      </c>
      <c r="K3215">
        <f>VLOOKUP($J3215,'Emission Factors-old'!$A$2:$D$9,2,FALSE)</f>
        <v>887.80254614220303</v>
      </c>
      <c r="L3215" t="str">
        <f>VLOOKUP($J3215,'Emission Factors-old'!$A$2:$D$9,3,FALSE)</f>
        <v>LB</v>
      </c>
      <c r="M3215" t="str">
        <f>VLOOKUP($J3215,'Emission Factors-old'!$A$2:$D$9,4,FALSE)</f>
        <v>EACH</v>
      </c>
      <c r="N3215" s="28">
        <f t="shared" si="100"/>
        <v>0</v>
      </c>
      <c r="O3215" t="str">
        <f t="shared" si="101"/>
        <v>LB</v>
      </c>
    </row>
    <row r="3216" spans="1:15">
      <c r="A3216" s="59" t="s">
        <v>1627</v>
      </c>
      <c r="B3216" s="59" t="s">
        <v>1938</v>
      </c>
      <c r="C3216" s="59" t="s">
        <v>1838</v>
      </c>
      <c r="D3216" t="s">
        <v>1628</v>
      </c>
      <c r="E3216" t="s">
        <v>1482</v>
      </c>
      <c r="F3216" t="s">
        <v>1483</v>
      </c>
      <c r="G3216" s="28">
        <f>IF(ISERROR(VLOOKUP($A3216,'Adjusted County Employment'!$A$4:$X$3225,7,FALSE)),0,(VLOOKUP($A3216,'Adjusted County Employment'!$A$4:$X$3225,7,FALSE)))</f>
        <v>0</v>
      </c>
      <c r="H3216" s="4" t="s">
        <v>1677</v>
      </c>
      <c r="I3216" s="45">
        <v>992</v>
      </c>
      <c r="J3216" s="58" t="s">
        <v>1675</v>
      </c>
      <c r="K3216">
        <f>VLOOKUP($J3216,'Emission Factors-old'!$A$2:$D$9,2,FALSE)</f>
        <v>887.80254614220303</v>
      </c>
      <c r="L3216" t="str">
        <f>VLOOKUP($J3216,'Emission Factors-old'!$A$2:$D$9,3,FALSE)</f>
        <v>LB</v>
      </c>
      <c r="M3216" t="str">
        <f>VLOOKUP($J3216,'Emission Factors-old'!$A$2:$D$9,4,FALSE)</f>
        <v>EACH</v>
      </c>
      <c r="N3216" s="28">
        <f t="shared" si="100"/>
        <v>0</v>
      </c>
      <c r="O3216" t="str">
        <f t="shared" si="101"/>
        <v>LB</v>
      </c>
    </row>
    <row r="3217" spans="1:15">
      <c r="A3217" s="59" t="s">
        <v>1629</v>
      </c>
      <c r="B3217" s="59" t="s">
        <v>1938</v>
      </c>
      <c r="C3217" s="59" t="s">
        <v>1909</v>
      </c>
      <c r="D3217" t="s">
        <v>1630</v>
      </c>
      <c r="E3217" t="s">
        <v>1482</v>
      </c>
      <c r="F3217" t="s">
        <v>1483</v>
      </c>
      <c r="G3217" s="28">
        <f>IF(ISERROR(VLOOKUP($A3217,'Adjusted County Employment'!$A$4:$X$3225,7,FALSE)),0,(VLOOKUP($A3217,'Adjusted County Employment'!$A$4:$X$3225,7,FALSE)))</f>
        <v>0</v>
      </c>
      <c r="H3217" s="4" t="s">
        <v>1677</v>
      </c>
      <c r="I3217" s="45">
        <v>992</v>
      </c>
      <c r="J3217" s="58" t="s">
        <v>1675</v>
      </c>
      <c r="K3217">
        <f>VLOOKUP($J3217,'Emission Factors-old'!$A$2:$D$9,2,FALSE)</f>
        <v>887.80254614220303</v>
      </c>
      <c r="L3217" t="str">
        <f>VLOOKUP($J3217,'Emission Factors-old'!$A$2:$D$9,3,FALSE)</f>
        <v>LB</v>
      </c>
      <c r="M3217" t="str">
        <f>VLOOKUP($J3217,'Emission Factors-old'!$A$2:$D$9,4,FALSE)</f>
        <v>EACH</v>
      </c>
      <c r="N3217" s="28">
        <f t="shared" si="100"/>
        <v>0</v>
      </c>
      <c r="O3217" t="str">
        <f t="shared" si="101"/>
        <v>LB</v>
      </c>
    </row>
    <row r="3218" spans="1:15">
      <c r="A3218" s="59" t="s">
        <v>1631</v>
      </c>
      <c r="B3218" s="59" t="s">
        <v>1938</v>
      </c>
      <c r="C3218" s="59" t="s">
        <v>1946</v>
      </c>
      <c r="D3218" t="s">
        <v>1632</v>
      </c>
      <c r="E3218" t="s">
        <v>1482</v>
      </c>
      <c r="F3218" t="s">
        <v>1483</v>
      </c>
      <c r="G3218" s="28">
        <f>IF(ISERROR(VLOOKUP($A3218,'Adjusted County Employment'!$A$4:$X$3225,7,FALSE)),0,(VLOOKUP($A3218,'Adjusted County Employment'!$A$4:$X$3225,7,FALSE)))</f>
        <v>0</v>
      </c>
      <c r="H3218" s="4" t="s">
        <v>1677</v>
      </c>
      <c r="I3218" s="45">
        <v>992</v>
      </c>
      <c r="J3218" s="58" t="s">
        <v>1675</v>
      </c>
      <c r="K3218">
        <f>VLOOKUP($J3218,'Emission Factors-old'!$A$2:$D$9,2,FALSE)</f>
        <v>887.80254614220303</v>
      </c>
      <c r="L3218" t="str">
        <f>VLOOKUP($J3218,'Emission Factors-old'!$A$2:$D$9,3,FALSE)</f>
        <v>LB</v>
      </c>
      <c r="M3218" t="str">
        <f>VLOOKUP($J3218,'Emission Factors-old'!$A$2:$D$9,4,FALSE)</f>
        <v>EACH</v>
      </c>
      <c r="N3218" s="28">
        <f t="shared" si="100"/>
        <v>0</v>
      </c>
      <c r="O3218" t="str">
        <f t="shared" si="101"/>
        <v>LB</v>
      </c>
    </row>
    <row r="3219" spans="1:15">
      <c r="A3219" s="59" t="s">
        <v>1633</v>
      </c>
      <c r="B3219" s="59" t="s">
        <v>1938</v>
      </c>
      <c r="C3219" s="59" t="s">
        <v>1870</v>
      </c>
      <c r="D3219" t="s">
        <v>1634</v>
      </c>
      <c r="E3219" t="s">
        <v>1482</v>
      </c>
      <c r="F3219" t="s">
        <v>1483</v>
      </c>
      <c r="G3219" s="28">
        <f>IF(ISERROR(VLOOKUP($A3219,'Adjusted County Employment'!$A$4:$X$3225,7,FALSE)),0,(VLOOKUP($A3219,'Adjusted County Employment'!$A$4:$X$3225,7,FALSE)))</f>
        <v>0</v>
      </c>
      <c r="H3219" s="4" t="s">
        <v>1677</v>
      </c>
      <c r="I3219" s="45">
        <v>992</v>
      </c>
      <c r="J3219" s="58" t="s">
        <v>1675</v>
      </c>
      <c r="K3219">
        <f>VLOOKUP($J3219,'Emission Factors-old'!$A$2:$D$9,2,FALSE)</f>
        <v>887.80254614220303</v>
      </c>
      <c r="L3219" t="str">
        <f>VLOOKUP($J3219,'Emission Factors-old'!$A$2:$D$9,3,FALSE)</f>
        <v>LB</v>
      </c>
      <c r="M3219" t="str">
        <f>VLOOKUP($J3219,'Emission Factors-old'!$A$2:$D$9,4,FALSE)</f>
        <v>EACH</v>
      </c>
      <c r="N3219" s="28">
        <f t="shared" si="100"/>
        <v>0</v>
      </c>
      <c r="O3219" t="str">
        <f t="shared" si="101"/>
        <v>LB</v>
      </c>
    </row>
    <row r="3220" spans="1:15">
      <c r="A3220" s="59" t="s">
        <v>1635</v>
      </c>
      <c r="B3220" s="59" t="s">
        <v>1938</v>
      </c>
      <c r="C3220" s="59" t="s">
        <v>1871</v>
      </c>
      <c r="D3220" t="s">
        <v>1636</v>
      </c>
      <c r="E3220" t="s">
        <v>1482</v>
      </c>
      <c r="F3220" t="s">
        <v>1483</v>
      </c>
      <c r="G3220" s="28">
        <f>IF(ISERROR(VLOOKUP($A3220,'Adjusted County Employment'!$A$4:$X$3225,7,FALSE)),0,(VLOOKUP($A3220,'Adjusted County Employment'!$A$4:$X$3225,7,FALSE)))</f>
        <v>0</v>
      </c>
      <c r="H3220" s="4" t="s">
        <v>1677</v>
      </c>
      <c r="I3220" s="45">
        <v>992</v>
      </c>
      <c r="J3220" s="58" t="s">
        <v>1675</v>
      </c>
      <c r="K3220">
        <f>VLOOKUP($J3220,'Emission Factors-old'!$A$2:$D$9,2,FALSE)</f>
        <v>887.80254614220303</v>
      </c>
      <c r="L3220" t="str">
        <f>VLOOKUP($J3220,'Emission Factors-old'!$A$2:$D$9,3,FALSE)</f>
        <v>LB</v>
      </c>
      <c r="M3220" t="str">
        <f>VLOOKUP($J3220,'Emission Factors-old'!$A$2:$D$9,4,FALSE)</f>
        <v>EACH</v>
      </c>
      <c r="N3220" s="28">
        <f t="shared" si="100"/>
        <v>0</v>
      </c>
      <c r="O3220" t="str">
        <f t="shared" si="101"/>
        <v>LB</v>
      </c>
    </row>
    <row r="3221" spans="1:15">
      <c r="A3221" s="59" t="s">
        <v>1637</v>
      </c>
      <c r="B3221" s="59" t="s">
        <v>1638</v>
      </c>
      <c r="C3221" s="59" t="s">
        <v>1639</v>
      </c>
      <c r="D3221" t="s">
        <v>1418</v>
      </c>
      <c r="E3221" t="s">
        <v>2057</v>
      </c>
      <c r="F3221" t="s">
        <v>1640</v>
      </c>
      <c r="G3221" s="28">
        <f>IF(ISERROR(VLOOKUP($A3221,'Adjusted County Employment'!$A$4:$X$3225,7,FALSE)),0,(VLOOKUP($A3221,'Adjusted County Employment'!$A$4:$X$3225,7,FALSE)))</f>
        <v>0</v>
      </c>
      <c r="H3221" s="4" t="s">
        <v>1677</v>
      </c>
      <c r="I3221" s="45">
        <v>992</v>
      </c>
      <c r="J3221" s="58" t="s">
        <v>1675</v>
      </c>
      <c r="K3221">
        <f>VLOOKUP($J3221,'Emission Factors-old'!$A$2:$D$9,2,FALSE)</f>
        <v>887.80254614220303</v>
      </c>
      <c r="L3221" t="str">
        <f>VLOOKUP($J3221,'Emission Factors-old'!$A$2:$D$9,3,FALSE)</f>
        <v>LB</v>
      </c>
      <c r="M3221" t="str">
        <f>VLOOKUP($J3221,'Emission Factors-old'!$A$2:$D$9,4,FALSE)</f>
        <v>EACH</v>
      </c>
      <c r="N3221" s="28">
        <f t="shared" si="100"/>
        <v>0</v>
      </c>
      <c r="O3221" t="str">
        <f t="shared" si="101"/>
        <v>LB</v>
      </c>
    </row>
    <row r="3222" spans="1:15">
      <c r="A3222" s="59" t="s">
        <v>1641</v>
      </c>
      <c r="B3222" s="59" t="s">
        <v>1638</v>
      </c>
      <c r="C3222" s="59" t="s">
        <v>1808</v>
      </c>
      <c r="D3222" t="s">
        <v>1642</v>
      </c>
      <c r="E3222" t="s">
        <v>2057</v>
      </c>
      <c r="F3222" t="s">
        <v>1640</v>
      </c>
      <c r="G3222" s="28">
        <f>IF(ISERROR(VLOOKUP($A3222,'Adjusted County Employment'!$A$4:$X$3225,7,FALSE)),0,(VLOOKUP($A3222,'Adjusted County Employment'!$A$4:$X$3225,7,FALSE)))</f>
        <v>0</v>
      </c>
      <c r="H3222" s="4" t="s">
        <v>1677</v>
      </c>
      <c r="I3222" s="45">
        <v>992</v>
      </c>
      <c r="J3222" s="58" t="s">
        <v>1675</v>
      </c>
      <c r="K3222">
        <f>VLOOKUP($J3222,'Emission Factors-old'!$A$2:$D$9,2,FALSE)</f>
        <v>887.80254614220303</v>
      </c>
      <c r="L3222" t="str">
        <f>VLOOKUP($J3222,'Emission Factors-old'!$A$2:$D$9,3,FALSE)</f>
        <v>LB</v>
      </c>
      <c r="M3222" t="str">
        <f>VLOOKUP($J3222,'Emission Factors-old'!$A$2:$D$9,4,FALSE)</f>
        <v>EACH</v>
      </c>
      <c r="N3222" s="28">
        <f t="shared" si="100"/>
        <v>0</v>
      </c>
      <c r="O3222" t="str">
        <f t="shared" si="101"/>
        <v>LB</v>
      </c>
    </row>
    <row r="3223" spans="1:15">
      <c r="A3223" s="59" t="s">
        <v>1643</v>
      </c>
      <c r="B3223" s="59" t="s">
        <v>1638</v>
      </c>
      <c r="C3223" s="59" t="s">
        <v>1644</v>
      </c>
      <c r="D3223" t="s">
        <v>1645</v>
      </c>
      <c r="E3223" t="s">
        <v>2057</v>
      </c>
      <c r="F3223" t="s">
        <v>1640</v>
      </c>
      <c r="G3223" s="28">
        <f>IF(ISERROR(VLOOKUP($A3223,'Adjusted County Employment'!$A$4:$X$3225,7,FALSE)),0,(VLOOKUP($A3223,'Adjusted County Employment'!$A$4:$X$3225,7,FALSE)))</f>
        <v>0</v>
      </c>
      <c r="H3223" s="4" t="s">
        <v>1677</v>
      </c>
      <c r="I3223" s="45">
        <v>992</v>
      </c>
      <c r="J3223" s="58" t="s">
        <v>1675</v>
      </c>
      <c r="K3223">
        <f>VLOOKUP($J3223,'Emission Factors-old'!$A$2:$D$9,2,FALSE)</f>
        <v>887.80254614220303</v>
      </c>
      <c r="L3223" t="str">
        <f>VLOOKUP($J3223,'Emission Factors-old'!$A$2:$D$9,3,FALSE)</f>
        <v>LB</v>
      </c>
      <c r="M3223" t="str">
        <f>VLOOKUP($J3223,'Emission Factors-old'!$A$2:$D$9,4,FALSE)</f>
        <v>EACH</v>
      </c>
      <c r="N3223" s="28">
        <f t="shared" si="100"/>
        <v>0</v>
      </c>
      <c r="O3223" t="str">
        <f t="shared" si="101"/>
        <v>LB</v>
      </c>
    </row>
    <row r="3224" spans="1:15">
      <c r="N3224" s="28"/>
    </row>
  </sheetData>
  <sortState ref="A2:O25777">
    <sortCondition descending="1" ref="J2:J25777"/>
  </sortState>
  <phoneticPr fontId="0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2:AD41"/>
  <sheetViews>
    <sheetView topLeftCell="P22" workbookViewId="0">
      <selection activeCell="AA53" sqref="AA53"/>
    </sheetView>
  </sheetViews>
  <sheetFormatPr defaultRowHeight="15"/>
  <cols>
    <col min="19" max="19" width="10.85546875" bestFit="1" customWidth="1"/>
  </cols>
  <sheetData>
    <row r="2" spans="1:30" s="91" customFormat="1" ht="12.75">
      <c r="A2" s="91" t="s">
        <v>5732</v>
      </c>
    </row>
    <row r="3" spans="1:30">
      <c r="S3" s="92" t="s">
        <v>5733</v>
      </c>
      <c r="T3" s="93" t="s">
        <v>5734</v>
      </c>
      <c r="U3" s="93"/>
      <c r="V3" s="93"/>
      <c r="W3" s="93"/>
      <c r="X3" s="93"/>
      <c r="Y3" s="93"/>
      <c r="Z3" s="93"/>
      <c r="AA3" s="93"/>
      <c r="AB3" s="93"/>
      <c r="AC3" s="93"/>
      <c r="AD3" s="94"/>
    </row>
    <row r="4" spans="1:30">
      <c r="S4" s="95"/>
      <c r="T4" s="96"/>
      <c r="U4" s="97"/>
      <c r="V4" s="97"/>
      <c r="W4" s="97"/>
      <c r="X4" s="97"/>
      <c r="Y4" s="96"/>
      <c r="Z4" s="96"/>
      <c r="AA4" s="96"/>
      <c r="AB4" s="96"/>
      <c r="AC4" s="96"/>
      <c r="AD4" s="98"/>
    </row>
    <row r="5" spans="1:30">
      <c r="B5" t="s">
        <v>5735</v>
      </c>
      <c r="S5" s="99">
        <v>1301333</v>
      </c>
      <c r="T5" s="96" t="s">
        <v>5736</v>
      </c>
      <c r="U5" s="96"/>
      <c r="V5" s="96"/>
      <c r="W5" s="96"/>
      <c r="X5" s="96"/>
      <c r="Y5" s="96"/>
      <c r="Z5" s="96"/>
      <c r="AA5" s="96"/>
      <c r="AB5" s="96"/>
      <c r="AC5" s="96"/>
      <c r="AD5" s="98"/>
    </row>
    <row r="6" spans="1:30">
      <c r="S6" s="95"/>
      <c r="T6" s="96"/>
      <c r="U6" s="96"/>
      <c r="V6" s="96"/>
      <c r="W6" s="96"/>
      <c r="X6" s="96"/>
      <c r="Y6" s="96"/>
      <c r="Z6" s="96"/>
      <c r="AA6" s="96"/>
      <c r="AB6" s="96"/>
      <c r="AC6" s="96"/>
      <c r="AD6" s="98"/>
    </row>
    <row r="7" spans="1:30">
      <c r="B7" t="s">
        <v>5737</v>
      </c>
      <c r="S7" s="99">
        <v>651627</v>
      </c>
      <c r="T7" s="96" t="s">
        <v>5736</v>
      </c>
      <c r="U7" s="96"/>
      <c r="V7" s="96"/>
      <c r="W7" s="96"/>
      <c r="X7" s="96"/>
      <c r="Y7" s="96"/>
      <c r="Z7" s="96"/>
      <c r="AA7" s="96"/>
      <c r="AB7" s="96"/>
      <c r="AC7" s="96"/>
      <c r="AD7" s="98"/>
    </row>
    <row r="8" spans="1:30">
      <c r="S8" s="95"/>
      <c r="T8" s="96"/>
      <c r="U8" s="96"/>
      <c r="V8" s="96"/>
      <c r="W8" s="96"/>
      <c r="X8" s="96"/>
      <c r="Y8" s="96"/>
      <c r="Z8" s="96"/>
      <c r="AA8" s="96"/>
      <c r="AB8" s="96"/>
      <c r="AC8" s="96"/>
      <c r="AD8" s="98"/>
    </row>
    <row r="9" spans="1:30">
      <c r="B9" t="s">
        <v>5738</v>
      </c>
      <c r="S9" s="99">
        <v>75775</v>
      </c>
      <c r="T9" s="96" t="s">
        <v>5736</v>
      </c>
      <c r="U9" s="96"/>
      <c r="V9" s="96"/>
      <c r="W9" s="96"/>
      <c r="X9" s="96"/>
      <c r="Y9" s="96"/>
      <c r="Z9" s="96"/>
      <c r="AA9" s="96"/>
      <c r="AB9" s="96"/>
      <c r="AC9" s="96"/>
      <c r="AD9" s="98"/>
    </row>
    <row r="10" spans="1:30">
      <c r="S10" s="95"/>
      <c r="T10" s="96"/>
      <c r="U10" s="96"/>
      <c r="V10" s="96"/>
      <c r="W10" s="96"/>
      <c r="X10" s="96"/>
      <c r="Y10" s="96"/>
      <c r="Z10" s="96"/>
      <c r="AA10" s="96"/>
      <c r="AB10" s="96"/>
      <c r="AC10" s="96"/>
      <c r="AD10" s="98"/>
    </row>
    <row r="11" spans="1:30">
      <c r="B11" t="s">
        <v>5739</v>
      </c>
      <c r="S11" s="99">
        <v>573932</v>
      </c>
      <c r="T11" s="96" t="s">
        <v>5740</v>
      </c>
      <c r="U11" s="96"/>
      <c r="V11" s="96"/>
      <c r="W11" s="96"/>
      <c r="X11" s="96"/>
      <c r="Y11" s="96"/>
      <c r="Z11" s="96"/>
      <c r="AA11" s="96"/>
      <c r="AB11" s="96"/>
      <c r="AC11" s="96"/>
      <c r="AD11" s="98"/>
    </row>
    <row r="12" spans="1:30">
      <c r="S12" s="95"/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8"/>
    </row>
    <row r="13" spans="1:30">
      <c r="B13" t="s">
        <v>5741</v>
      </c>
      <c r="S13" s="100">
        <v>22155</v>
      </c>
      <c r="T13" s="101" t="s">
        <v>5736</v>
      </c>
      <c r="U13" s="101"/>
      <c r="V13" s="101"/>
      <c r="W13" s="101"/>
      <c r="X13" s="102" t="s">
        <v>5742</v>
      </c>
      <c r="Y13" s="101"/>
      <c r="Z13" s="101"/>
      <c r="AA13" s="101"/>
      <c r="AB13" s="101"/>
      <c r="AC13" s="101"/>
      <c r="AD13" s="103"/>
    </row>
    <row r="14" spans="1:30">
      <c r="S14" s="95"/>
      <c r="T14" s="96"/>
      <c r="U14" s="96"/>
      <c r="V14" s="96"/>
      <c r="W14" s="96"/>
      <c r="X14" s="96"/>
      <c r="Y14" s="96"/>
      <c r="Z14" s="96"/>
      <c r="AA14" s="96"/>
      <c r="AB14" s="96"/>
      <c r="AC14" s="96"/>
      <c r="AD14" s="98"/>
    </row>
    <row r="15" spans="1:30">
      <c r="B15" t="s">
        <v>5743</v>
      </c>
      <c r="S15" s="104">
        <f>S13/S11</f>
        <v>3.8602134050723783E-2</v>
      </c>
      <c r="T15" s="96" t="s">
        <v>5744</v>
      </c>
      <c r="U15" s="96"/>
      <c r="V15" s="96"/>
      <c r="W15" s="96"/>
      <c r="X15" s="96"/>
      <c r="Y15" s="96"/>
      <c r="Z15" s="96"/>
      <c r="AA15" s="96"/>
      <c r="AB15" s="96"/>
      <c r="AC15" s="96"/>
      <c r="AD15" s="98"/>
    </row>
    <row r="16" spans="1:30">
      <c r="S16" s="95"/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8"/>
    </row>
    <row r="17" spans="2:30">
      <c r="B17" t="s">
        <v>5745</v>
      </c>
      <c r="S17" s="105">
        <f>Z28*1691</f>
        <v>1354.491</v>
      </c>
      <c r="T17" s="96" t="s">
        <v>5746</v>
      </c>
      <c r="U17" s="96"/>
      <c r="V17" s="96"/>
      <c r="W17" s="96"/>
      <c r="X17" s="96"/>
      <c r="Y17" s="96"/>
      <c r="Z17" s="96"/>
      <c r="AA17" s="96"/>
      <c r="AB17" s="96"/>
      <c r="AC17" s="96"/>
      <c r="AD17" s="98"/>
    </row>
    <row r="18" spans="2:30">
      <c r="S18" s="95"/>
      <c r="T18" s="96" t="s">
        <v>5747</v>
      </c>
      <c r="U18" s="96"/>
      <c r="V18" s="96"/>
      <c r="W18" s="96"/>
      <c r="X18" s="96"/>
      <c r="Y18" s="96"/>
      <c r="Z18" s="96"/>
      <c r="AA18" s="96"/>
      <c r="AB18" s="96"/>
      <c r="AC18" s="96"/>
      <c r="AD18" s="98"/>
    </row>
    <row r="19" spans="2:30">
      <c r="B19" t="s">
        <v>5748</v>
      </c>
      <c r="S19" s="95"/>
      <c r="T19" s="96" t="s">
        <v>5749</v>
      </c>
      <c r="U19" s="96"/>
      <c r="V19" s="96"/>
      <c r="W19" s="96"/>
      <c r="X19" s="96"/>
      <c r="Y19" s="96"/>
      <c r="Z19" s="96"/>
      <c r="AA19" s="96"/>
      <c r="AB19" s="96"/>
      <c r="AC19" s="96"/>
      <c r="AD19" s="98"/>
    </row>
    <row r="20" spans="2:30">
      <c r="S20" s="95"/>
      <c r="T20" s="96" t="s">
        <v>5750</v>
      </c>
      <c r="U20" s="96"/>
      <c r="V20" s="96"/>
      <c r="W20" s="96"/>
      <c r="X20" s="96"/>
      <c r="Y20" s="96"/>
      <c r="Z20" s="96"/>
      <c r="AA20" s="96"/>
      <c r="AB20" s="96"/>
      <c r="AC20" s="96"/>
      <c r="AD20" s="98"/>
    </row>
    <row r="21" spans="2:30">
      <c r="B21" t="s">
        <v>5751</v>
      </c>
      <c r="S21" s="95"/>
      <c r="T21" s="96" t="s">
        <v>5752</v>
      </c>
      <c r="U21" s="96"/>
      <c r="V21" s="96"/>
      <c r="W21" s="96"/>
      <c r="X21" s="96"/>
      <c r="Y21" s="96"/>
      <c r="Z21" s="96"/>
      <c r="AA21" s="96"/>
      <c r="AB21" s="96"/>
      <c r="AC21" s="96"/>
      <c r="AD21" s="98"/>
    </row>
    <row r="22" spans="2:30">
      <c r="S22" s="95"/>
      <c r="T22" s="96" t="s">
        <v>5753</v>
      </c>
      <c r="U22" s="96"/>
      <c r="V22" s="96"/>
      <c r="W22" s="96"/>
      <c r="X22" s="96"/>
      <c r="Y22" s="96"/>
      <c r="Z22" s="96"/>
      <c r="AA22" s="96"/>
      <c r="AB22" s="96"/>
      <c r="AC22" s="96"/>
      <c r="AD22" s="98"/>
    </row>
    <row r="23" spans="2:30" s="91" customFormat="1">
      <c r="B23" s="91" t="s">
        <v>1734</v>
      </c>
      <c r="K23" s="91" t="s">
        <v>5754</v>
      </c>
      <c r="S23" s="95"/>
      <c r="T23" s="96" t="s">
        <v>5755</v>
      </c>
      <c r="U23" s="96"/>
      <c r="V23" s="96"/>
      <c r="W23" s="96"/>
      <c r="X23" s="96"/>
      <c r="Y23" s="96"/>
      <c r="Z23" s="96"/>
      <c r="AA23" s="96"/>
      <c r="AB23" s="96"/>
      <c r="AC23" s="96"/>
      <c r="AD23" s="98"/>
    </row>
    <row r="24" spans="2:30">
      <c r="B24" t="s">
        <v>5756</v>
      </c>
      <c r="K24" s="28">
        <v>13146</v>
      </c>
      <c r="S24" s="95"/>
      <c r="T24" s="96" t="s">
        <v>5757</v>
      </c>
      <c r="U24" s="96"/>
      <c r="V24" s="96"/>
      <c r="W24" s="96"/>
      <c r="X24" s="96"/>
      <c r="Y24" s="96"/>
      <c r="Z24" s="96"/>
      <c r="AA24" s="96"/>
      <c r="AB24" s="96"/>
      <c r="AC24" s="96"/>
      <c r="AD24" s="98"/>
    </row>
    <row r="25" spans="2:30">
      <c r="B25" t="s">
        <v>5758</v>
      </c>
      <c r="K25" s="28">
        <v>25953</v>
      </c>
      <c r="S25" s="95"/>
      <c r="T25" s="96"/>
      <c r="U25" s="96"/>
      <c r="V25" s="96"/>
      <c r="W25" s="106">
        <v>2007</v>
      </c>
      <c r="X25" s="106">
        <v>2010</v>
      </c>
      <c r="Y25" s="107" t="s">
        <v>5759</v>
      </c>
      <c r="Z25" s="96"/>
      <c r="AA25" s="96"/>
      <c r="AB25" s="96"/>
      <c r="AC25" s="96"/>
      <c r="AD25" s="98"/>
    </row>
    <row r="26" spans="2:30">
      <c r="B26" t="s">
        <v>5760</v>
      </c>
      <c r="K26" s="28">
        <v>14687</v>
      </c>
      <c r="S26" s="95"/>
      <c r="T26" s="96"/>
      <c r="U26" s="96"/>
      <c r="V26" s="108" t="s">
        <v>5761</v>
      </c>
      <c r="W26" s="109">
        <v>681.13574500000004</v>
      </c>
      <c r="X26" s="109">
        <v>573.93195519999995</v>
      </c>
      <c r="Y26" s="110"/>
      <c r="Z26" s="96"/>
      <c r="AA26" s="96"/>
      <c r="AB26" s="96"/>
      <c r="AC26" s="96"/>
      <c r="AD26" s="98"/>
    </row>
    <row r="27" spans="2:30">
      <c r="B27" t="s">
        <v>5762</v>
      </c>
      <c r="K27" s="28">
        <v>10852</v>
      </c>
      <c r="S27" s="95"/>
      <c r="T27" s="96"/>
      <c r="U27" s="96"/>
      <c r="V27" s="108" t="s">
        <v>5763</v>
      </c>
      <c r="W27" s="96">
        <v>1.82</v>
      </c>
      <c r="X27" s="96">
        <v>1.73</v>
      </c>
      <c r="Y27" s="96"/>
      <c r="Z27" s="96"/>
      <c r="AA27" s="96"/>
      <c r="AB27" s="96"/>
      <c r="AC27" s="96"/>
      <c r="AD27" s="98"/>
    </row>
    <row r="28" spans="2:30">
      <c r="B28" t="s">
        <v>5764</v>
      </c>
      <c r="K28" s="28">
        <v>29540</v>
      </c>
      <c r="S28" s="95"/>
      <c r="T28" s="96"/>
      <c r="U28" s="96"/>
      <c r="V28" s="108" t="s">
        <v>5765</v>
      </c>
      <c r="W28" s="111">
        <f>W27*W26</f>
        <v>1239.6670559000002</v>
      </c>
      <c r="X28" s="111">
        <f>X27*X26</f>
        <v>992.90228249599988</v>
      </c>
      <c r="Y28" s="112">
        <f>(X28-W28)/W28</f>
        <v>-0.19905729706178943</v>
      </c>
      <c r="Z28" s="96">
        <f>1-0.199</f>
        <v>0.80099999999999993</v>
      </c>
      <c r="AA28" s="96"/>
      <c r="AB28" s="96"/>
      <c r="AC28" s="96"/>
      <c r="AD28" s="98"/>
    </row>
    <row r="29" spans="2:30">
      <c r="J29" s="28"/>
      <c r="S29" s="95"/>
      <c r="T29" s="96"/>
      <c r="U29" s="96"/>
      <c r="V29" s="96"/>
      <c r="W29" s="96"/>
      <c r="X29" s="96"/>
      <c r="Y29" s="96"/>
      <c r="Z29" s="96"/>
      <c r="AA29" s="96"/>
      <c r="AB29" s="96"/>
      <c r="AC29" s="96"/>
      <c r="AD29" s="98"/>
    </row>
    <row r="30" spans="2:30">
      <c r="B30" t="s">
        <v>5766</v>
      </c>
      <c r="K30" s="28">
        <f>SUM(K24:K29)</f>
        <v>94178</v>
      </c>
      <c r="S30" s="95"/>
      <c r="T30" s="96"/>
      <c r="U30" s="96"/>
      <c r="V30" s="96"/>
      <c r="W30" s="96"/>
      <c r="X30" s="96"/>
      <c r="Y30" s="96"/>
      <c r="Z30" s="96"/>
      <c r="AA30" s="96"/>
      <c r="AB30" s="96"/>
      <c r="AC30" s="96"/>
      <c r="AD30" s="98"/>
    </row>
    <row r="31" spans="2:30">
      <c r="S31" s="113">
        <f>S17*S15</f>
        <v>52.286243152498905</v>
      </c>
      <c r="T31" s="110" t="s">
        <v>5767</v>
      </c>
      <c r="U31" s="96"/>
      <c r="V31" s="96"/>
      <c r="W31" s="96"/>
      <c r="X31" s="96"/>
      <c r="Y31" s="96"/>
      <c r="Z31" s="96"/>
      <c r="AA31" s="96"/>
      <c r="AB31" s="96"/>
      <c r="AC31" s="96"/>
      <c r="AD31" s="98"/>
    </row>
    <row r="32" spans="2:30">
      <c r="B32" t="s">
        <v>5768</v>
      </c>
      <c r="S32" s="95"/>
      <c r="T32" s="96"/>
      <c r="U32" s="96"/>
      <c r="V32" s="96"/>
      <c r="W32" s="96"/>
      <c r="X32" s="96"/>
      <c r="Y32" s="96"/>
      <c r="Z32" s="96"/>
      <c r="AA32" s="96"/>
      <c r="AB32" s="96"/>
      <c r="AC32" s="96"/>
      <c r="AD32" s="98"/>
    </row>
    <row r="33" spans="19:30">
      <c r="S33" s="95">
        <v>7973</v>
      </c>
      <c r="T33" s="110" t="s">
        <v>5769</v>
      </c>
      <c r="U33" s="96"/>
      <c r="V33" s="96"/>
      <c r="W33" s="96"/>
      <c r="X33" s="96"/>
      <c r="Y33" s="96" t="s">
        <v>1744</v>
      </c>
      <c r="Z33" s="96"/>
      <c r="AA33" s="96"/>
      <c r="AB33" s="96"/>
      <c r="AC33" s="96"/>
      <c r="AD33" s="98"/>
    </row>
    <row r="34" spans="19:30">
      <c r="S34" s="95">
        <v>20976</v>
      </c>
      <c r="T34" s="110" t="s">
        <v>5770</v>
      </c>
      <c r="U34" s="96"/>
      <c r="V34" s="96"/>
      <c r="W34" s="96"/>
      <c r="X34" s="96"/>
      <c r="Y34" s="96" t="s">
        <v>1746</v>
      </c>
      <c r="Z34" s="96"/>
      <c r="AA34" s="96"/>
      <c r="AB34" s="96"/>
      <c r="AC34" s="96"/>
      <c r="AD34" s="98"/>
    </row>
    <row r="35" spans="19:30">
      <c r="S35" s="95">
        <f>26695*0.5</f>
        <v>13347.5</v>
      </c>
      <c r="T35" s="110" t="s">
        <v>5771</v>
      </c>
      <c r="U35" s="96"/>
      <c r="V35" s="96"/>
      <c r="W35" s="96"/>
      <c r="X35" s="96"/>
      <c r="Y35" s="96" t="s">
        <v>1745</v>
      </c>
      <c r="Z35" s="96"/>
      <c r="AA35" s="96"/>
      <c r="AB35" s="96"/>
      <c r="AC35" s="96"/>
      <c r="AD35" s="98"/>
    </row>
    <row r="36" spans="19:30">
      <c r="S36" s="95">
        <v>0</v>
      </c>
      <c r="T36" s="110" t="s">
        <v>5772</v>
      </c>
      <c r="U36" s="96"/>
      <c r="V36" s="96"/>
      <c r="W36" s="96"/>
      <c r="X36" s="96"/>
      <c r="Y36" s="96" t="s">
        <v>1748</v>
      </c>
      <c r="Z36" s="114" t="s">
        <v>5773</v>
      </c>
      <c r="AA36" s="96"/>
      <c r="AB36" s="96"/>
      <c r="AC36" s="96"/>
      <c r="AD36" s="98"/>
    </row>
    <row r="37" spans="19:30">
      <c r="S37" s="95">
        <f>33195*0.5</f>
        <v>16597.5</v>
      </c>
      <c r="T37" s="110" t="s">
        <v>5774</v>
      </c>
      <c r="U37" s="96"/>
      <c r="V37" s="96"/>
      <c r="W37" s="96"/>
      <c r="X37" s="96"/>
      <c r="Y37" s="96" t="s">
        <v>1747</v>
      </c>
      <c r="Z37" s="96"/>
      <c r="AA37" s="96"/>
      <c r="AB37" s="96"/>
      <c r="AC37" s="96"/>
      <c r="AD37" s="98"/>
    </row>
    <row r="38" spans="19:30">
      <c r="S38" s="95">
        <f>SUM(S33:S37)</f>
        <v>58894</v>
      </c>
      <c r="T38" s="110" t="s">
        <v>5775</v>
      </c>
      <c r="U38" s="96"/>
      <c r="V38" s="96"/>
      <c r="W38" s="96"/>
      <c r="X38" s="96"/>
      <c r="Y38" s="96"/>
      <c r="Z38" s="96"/>
      <c r="AA38" s="96"/>
      <c r="AB38" s="96"/>
      <c r="AC38" s="96"/>
      <c r="AD38" s="98"/>
    </row>
    <row r="39" spans="19:30">
      <c r="S39" s="95"/>
      <c r="T39" s="96"/>
      <c r="U39" s="96"/>
      <c r="V39" s="96"/>
      <c r="W39" s="96"/>
      <c r="X39" s="96"/>
      <c r="Y39" s="96"/>
      <c r="Z39" s="96"/>
      <c r="AA39" s="96"/>
      <c r="AB39" s="96"/>
      <c r="AC39" s="96"/>
      <c r="AD39" s="98"/>
    </row>
    <row r="40" spans="19:30">
      <c r="S40" s="115">
        <f>S31/S38*1000000</f>
        <v>887.80254614220303</v>
      </c>
      <c r="T40" s="110" t="s">
        <v>5776</v>
      </c>
      <c r="U40" s="96"/>
      <c r="V40" s="96"/>
      <c r="W40" s="96"/>
      <c r="X40" s="96"/>
      <c r="Y40" s="96"/>
      <c r="Z40" s="96"/>
      <c r="AA40" s="96"/>
      <c r="AB40" s="96"/>
      <c r="AC40" s="96"/>
      <c r="AD40" s="98"/>
    </row>
    <row r="41" spans="19:30">
      <c r="S41" s="116"/>
      <c r="T41" s="107"/>
      <c r="U41" s="106"/>
      <c r="V41" s="106"/>
      <c r="W41" s="106"/>
      <c r="X41" s="106"/>
      <c r="Y41" s="106"/>
      <c r="Z41" s="106"/>
      <c r="AA41" s="106"/>
      <c r="AB41" s="106"/>
      <c r="AC41" s="106"/>
      <c r="AD41" s="117"/>
    </row>
  </sheetData>
  <pageMargins left="0.7" right="0.7" top="0.75" bottom="0.75" header="0.3" footer="0.3"/>
  <drawing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>
  <dimension ref="A1:H11"/>
  <sheetViews>
    <sheetView workbookViewId="0">
      <selection activeCell="J7" sqref="J7"/>
    </sheetView>
  </sheetViews>
  <sheetFormatPr defaultRowHeight="15"/>
  <sheetData>
    <row r="1" spans="1:8" ht="15" customHeight="1">
      <c r="A1" s="120" t="s">
        <v>5797</v>
      </c>
      <c r="B1" s="120" t="s">
        <v>5798</v>
      </c>
      <c r="C1" s="120" t="s">
        <v>5799</v>
      </c>
      <c r="D1" s="120" t="s">
        <v>1682</v>
      </c>
      <c r="E1" s="120" t="s">
        <v>5800</v>
      </c>
      <c r="F1" s="121" t="s">
        <v>5801</v>
      </c>
      <c r="G1" s="121" t="s">
        <v>5802</v>
      </c>
      <c r="H1" s="121" t="s">
        <v>5803</v>
      </c>
    </row>
    <row r="2" spans="1:8" ht="45">
      <c r="A2" s="118" t="s">
        <v>5777</v>
      </c>
      <c r="B2" s="118" t="s">
        <v>5778</v>
      </c>
      <c r="C2" s="119">
        <v>5.8300000000000001E-3</v>
      </c>
      <c r="D2" s="118" t="s">
        <v>5779</v>
      </c>
      <c r="E2" s="118" t="s">
        <v>5780</v>
      </c>
      <c r="F2">
        <v>5.1758888440090436</v>
      </c>
      <c r="G2" s="61" t="s">
        <v>1676</v>
      </c>
      <c r="H2" s="61" t="s">
        <v>1677</v>
      </c>
    </row>
    <row r="3" spans="1:8" ht="45">
      <c r="A3" s="118" t="s">
        <v>5781</v>
      </c>
      <c r="B3" s="118" t="s">
        <v>5782</v>
      </c>
      <c r="C3" s="119">
        <v>0.23633999999999999</v>
      </c>
      <c r="D3" s="118" t="s">
        <v>5779</v>
      </c>
      <c r="E3" s="118" t="s">
        <v>5780</v>
      </c>
      <c r="F3">
        <v>209.82325375524826</v>
      </c>
      <c r="G3" s="61" t="s">
        <v>1676</v>
      </c>
      <c r="H3" s="61" t="s">
        <v>1677</v>
      </c>
    </row>
    <row r="4" spans="1:8" ht="45">
      <c r="A4" s="118" t="s">
        <v>5783</v>
      </c>
      <c r="B4" s="118" t="s">
        <v>5784</v>
      </c>
      <c r="C4" s="119">
        <v>0.12501999999999999</v>
      </c>
      <c r="D4" s="118" t="s">
        <v>5779</v>
      </c>
      <c r="E4" s="118" t="s">
        <v>5780</v>
      </c>
      <c r="F4">
        <v>110.99307431869822</v>
      </c>
      <c r="G4" s="61" t="s">
        <v>1676</v>
      </c>
      <c r="H4" s="61" t="s">
        <v>1677</v>
      </c>
    </row>
    <row r="5" spans="1:8" ht="45">
      <c r="A5" s="118" t="s">
        <v>5785</v>
      </c>
      <c r="B5" s="118" t="s">
        <v>5786</v>
      </c>
      <c r="C5" s="119">
        <v>2.4979999999999999E-2</v>
      </c>
      <c r="D5" s="118" t="s">
        <v>5779</v>
      </c>
      <c r="E5" s="118" t="s">
        <v>5780</v>
      </c>
      <c r="F5">
        <v>22.177307602632229</v>
      </c>
      <c r="G5" s="61" t="s">
        <v>1676</v>
      </c>
      <c r="H5" s="61" t="s">
        <v>1677</v>
      </c>
    </row>
    <row r="6" spans="1:8" ht="45">
      <c r="A6" s="118" t="s">
        <v>5787</v>
      </c>
      <c r="B6" s="118" t="s">
        <v>5788</v>
      </c>
      <c r="C6" s="119">
        <v>6.3099999999999996E-3</v>
      </c>
      <c r="D6" s="118" t="s">
        <v>5779</v>
      </c>
      <c r="E6" s="118" t="s">
        <v>5780</v>
      </c>
      <c r="F6">
        <v>5.6020340661573007</v>
      </c>
      <c r="G6" s="61" t="s">
        <v>1676</v>
      </c>
      <c r="H6" s="61" t="s">
        <v>1677</v>
      </c>
    </row>
    <row r="7" spans="1:8" ht="45">
      <c r="A7" s="118" t="s">
        <v>5789</v>
      </c>
      <c r="B7" s="118" t="s">
        <v>5790</v>
      </c>
      <c r="C7" s="119">
        <v>4.6999999999999999E-4</v>
      </c>
      <c r="D7" s="118" t="s">
        <v>5779</v>
      </c>
      <c r="E7" s="118" t="s">
        <v>5780</v>
      </c>
      <c r="F7">
        <v>0.41726719668683543</v>
      </c>
      <c r="G7" s="61" t="s">
        <v>1676</v>
      </c>
      <c r="H7" s="61" t="s">
        <v>1677</v>
      </c>
    </row>
    <row r="8" spans="1:8" ht="45">
      <c r="A8" s="118" t="s">
        <v>5791</v>
      </c>
      <c r="B8" s="118" t="s">
        <v>5792</v>
      </c>
      <c r="C8" s="119">
        <v>5.7499999999999999E-3</v>
      </c>
      <c r="D8" s="118" t="s">
        <v>5779</v>
      </c>
      <c r="E8" s="118" t="s">
        <v>5780</v>
      </c>
      <c r="F8">
        <v>5.1048646403176674</v>
      </c>
      <c r="G8" s="61" t="s">
        <v>1676</v>
      </c>
      <c r="H8" s="61" t="s">
        <v>1677</v>
      </c>
    </row>
    <row r="9" spans="1:8" ht="45">
      <c r="A9" s="118" t="s">
        <v>5793</v>
      </c>
      <c r="B9" s="118" t="s">
        <v>5794</v>
      </c>
      <c r="C9" s="119">
        <v>1.308E-2</v>
      </c>
      <c r="D9" s="118" t="s">
        <v>5779</v>
      </c>
      <c r="E9" s="118" t="s">
        <v>5780</v>
      </c>
      <c r="F9">
        <v>11.612457303540015</v>
      </c>
      <c r="G9" s="61" t="s">
        <v>1676</v>
      </c>
      <c r="H9" s="61" t="s">
        <v>1677</v>
      </c>
    </row>
    <row r="10" spans="1:8" ht="45">
      <c r="A10" s="118" t="s">
        <v>5795</v>
      </c>
      <c r="B10" s="118" t="s">
        <v>5796</v>
      </c>
      <c r="C10" s="119">
        <v>3.9620000000000002E-2</v>
      </c>
      <c r="D10" s="118" t="s">
        <v>5779</v>
      </c>
      <c r="E10" s="118" t="s">
        <v>5780</v>
      </c>
      <c r="F10">
        <v>35.174736878154086</v>
      </c>
      <c r="G10" s="61" t="s">
        <v>1676</v>
      </c>
      <c r="H10" s="61" t="s">
        <v>1677</v>
      </c>
    </row>
    <row r="11" spans="1:8" ht="45">
      <c r="A11" s="118" t="s">
        <v>1675</v>
      </c>
      <c r="B11" s="118" t="s">
        <v>1675</v>
      </c>
      <c r="C11" s="119">
        <v>1</v>
      </c>
      <c r="D11" s="118" t="s">
        <v>5779</v>
      </c>
      <c r="E11" s="118" t="s">
        <v>5780</v>
      </c>
      <c r="F11" s="55">
        <v>887.80254614220303</v>
      </c>
      <c r="G11" s="61" t="s">
        <v>1676</v>
      </c>
      <c r="H11" s="61" t="s">
        <v>1677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G814"/>
  <sheetViews>
    <sheetView workbookViewId="0">
      <selection activeCell="L22" sqref="L22"/>
    </sheetView>
  </sheetViews>
  <sheetFormatPr defaultRowHeight="15"/>
  <cols>
    <col min="7" max="7" width="17" customWidth="1"/>
  </cols>
  <sheetData>
    <row r="1" spans="1:7" ht="75">
      <c r="A1" s="85" t="s">
        <v>2175</v>
      </c>
      <c r="B1" s="85" t="s">
        <v>2050</v>
      </c>
      <c r="C1" s="85" t="s">
        <v>2051</v>
      </c>
      <c r="D1" s="85" t="s">
        <v>2052</v>
      </c>
      <c r="E1" s="85" t="s">
        <v>2053</v>
      </c>
      <c r="F1" s="85" t="s">
        <v>2054</v>
      </c>
      <c r="G1" s="86" t="s">
        <v>1732</v>
      </c>
    </row>
    <row r="2" spans="1:7">
      <c r="A2" s="1" t="s">
        <v>2065</v>
      </c>
      <c r="B2" s="1" t="s">
        <v>1769</v>
      </c>
      <c r="C2" s="1" t="s">
        <v>1773</v>
      </c>
      <c r="D2" s="1" t="s">
        <v>2066</v>
      </c>
      <c r="E2" s="1" t="s">
        <v>2057</v>
      </c>
      <c r="F2" s="1" t="s">
        <v>2058</v>
      </c>
      <c r="G2" s="47">
        <v>3.9304347826086956</v>
      </c>
    </row>
    <row r="3" spans="1:7">
      <c r="A3" s="1" t="s">
        <v>2071</v>
      </c>
      <c r="B3" s="1" t="s">
        <v>1769</v>
      </c>
      <c r="C3" s="1" t="s">
        <v>1774</v>
      </c>
      <c r="D3" s="1" t="s">
        <v>2072</v>
      </c>
      <c r="E3" s="1" t="s">
        <v>2057</v>
      </c>
      <c r="F3" s="1" t="s">
        <v>2058</v>
      </c>
      <c r="G3" s="47">
        <v>79.031417104868211</v>
      </c>
    </row>
    <row r="4" spans="1:7">
      <c r="A4" s="1" t="s">
        <v>2081</v>
      </c>
      <c r="B4" s="1" t="s">
        <v>1769</v>
      </c>
      <c r="C4" s="1" t="s">
        <v>1776</v>
      </c>
      <c r="D4" s="1" t="s">
        <v>2082</v>
      </c>
      <c r="E4" s="1" t="s">
        <v>2057</v>
      </c>
      <c r="F4" s="1" t="s">
        <v>2058</v>
      </c>
      <c r="G4" s="47">
        <v>23.582608695652173</v>
      </c>
    </row>
    <row r="5" spans="1:7">
      <c r="A5" s="1" t="s">
        <v>2089</v>
      </c>
      <c r="B5" s="1" t="s">
        <v>1769</v>
      </c>
      <c r="C5" s="1" t="s">
        <v>1826</v>
      </c>
      <c r="D5" s="1" t="s">
        <v>2090</v>
      </c>
      <c r="E5" s="1" t="s">
        <v>2057</v>
      </c>
      <c r="F5" s="1" t="s">
        <v>2058</v>
      </c>
      <c r="G5" s="47">
        <v>4.5160809774210406</v>
      </c>
    </row>
    <row r="6" spans="1:7">
      <c r="A6" s="1" t="s">
        <v>2093</v>
      </c>
      <c r="B6" s="1" t="s">
        <v>1769</v>
      </c>
      <c r="C6" s="1" t="s">
        <v>1778</v>
      </c>
      <c r="D6" s="1" t="s">
        <v>2094</v>
      </c>
      <c r="E6" s="1" t="s">
        <v>2057</v>
      </c>
      <c r="F6" s="1" t="s">
        <v>2058</v>
      </c>
      <c r="G6" s="47">
        <v>169.35303665328902</v>
      </c>
    </row>
    <row r="7" spans="1:7">
      <c r="A7" s="1" t="s">
        <v>2099</v>
      </c>
      <c r="B7" s="1" t="s">
        <v>1769</v>
      </c>
      <c r="C7" s="1" t="s">
        <v>1779</v>
      </c>
      <c r="D7" s="1" t="s">
        <v>2100</v>
      </c>
      <c r="E7" s="1" t="s">
        <v>2057</v>
      </c>
      <c r="F7" s="1" t="s">
        <v>2058</v>
      </c>
      <c r="G7" s="47">
        <v>3.9304347826086956</v>
      </c>
    </row>
    <row r="8" spans="1:7">
      <c r="A8" s="1" t="s">
        <v>2105</v>
      </c>
      <c r="B8" s="1" t="s">
        <v>1769</v>
      </c>
      <c r="C8" s="1" t="s">
        <v>1782</v>
      </c>
      <c r="D8" s="1" t="s">
        <v>2106</v>
      </c>
      <c r="E8" s="1" t="s">
        <v>2057</v>
      </c>
      <c r="F8" s="1" t="s">
        <v>2058</v>
      </c>
      <c r="G8" s="47">
        <v>23.582608695652173</v>
      </c>
    </row>
    <row r="9" spans="1:7">
      <c r="A9" s="1" t="s">
        <v>2107</v>
      </c>
      <c r="B9" s="1" t="s">
        <v>1769</v>
      </c>
      <c r="C9" s="1" t="s">
        <v>1783</v>
      </c>
      <c r="D9" s="1" t="s">
        <v>2108</v>
      </c>
      <c r="E9" s="1" t="s">
        <v>2057</v>
      </c>
      <c r="F9" s="1" t="s">
        <v>2058</v>
      </c>
      <c r="G9" s="47">
        <v>169.35303665328902</v>
      </c>
    </row>
    <row r="10" spans="1:7">
      <c r="A10" s="1" t="s">
        <v>2111</v>
      </c>
      <c r="B10" s="1" t="s">
        <v>1769</v>
      </c>
      <c r="C10" s="1" t="s">
        <v>1784</v>
      </c>
      <c r="D10" s="1" t="s">
        <v>2112</v>
      </c>
      <c r="E10" s="1" t="s">
        <v>2057</v>
      </c>
      <c r="F10" s="1" t="s">
        <v>2058</v>
      </c>
      <c r="G10" s="47">
        <v>23.582608695652173</v>
      </c>
    </row>
    <row r="11" spans="1:7">
      <c r="A11" s="1" t="s">
        <v>2115</v>
      </c>
      <c r="B11" s="1" t="s">
        <v>1769</v>
      </c>
      <c r="C11" s="1" t="s">
        <v>1845</v>
      </c>
      <c r="D11" s="1" t="s">
        <v>2116</v>
      </c>
      <c r="E11" s="1" t="s">
        <v>2057</v>
      </c>
      <c r="F11" s="1" t="s">
        <v>2058</v>
      </c>
      <c r="G11" s="47">
        <v>3.9304347826086956</v>
      </c>
    </row>
    <row r="12" spans="1:7">
      <c r="A12" s="1" t="s">
        <v>2117</v>
      </c>
      <c r="B12" s="1" t="s">
        <v>1769</v>
      </c>
      <c r="C12" s="1" t="s">
        <v>1785</v>
      </c>
      <c r="D12" s="1" t="s">
        <v>2118</v>
      </c>
      <c r="E12" s="1" t="s">
        <v>2057</v>
      </c>
      <c r="F12" s="1" t="s">
        <v>2058</v>
      </c>
      <c r="G12" s="47">
        <v>23.582608695652173</v>
      </c>
    </row>
    <row r="13" spans="1:7">
      <c r="A13" s="1" t="s">
        <v>2125</v>
      </c>
      <c r="B13" s="1" t="s">
        <v>1769</v>
      </c>
      <c r="C13" s="1" t="s">
        <v>1787</v>
      </c>
      <c r="D13" s="1" t="s">
        <v>2126</v>
      </c>
      <c r="E13" s="1" t="s">
        <v>2057</v>
      </c>
      <c r="F13" s="1" t="s">
        <v>2058</v>
      </c>
      <c r="G13" s="47">
        <v>3.9304347826086956</v>
      </c>
    </row>
    <row r="14" spans="1:7">
      <c r="A14" s="1" t="s">
        <v>2127</v>
      </c>
      <c r="B14" s="1" t="s">
        <v>1769</v>
      </c>
      <c r="C14" s="1" t="s">
        <v>1849</v>
      </c>
      <c r="D14" s="1" t="s">
        <v>2128</v>
      </c>
      <c r="E14" s="1" t="s">
        <v>2057</v>
      </c>
      <c r="F14" s="1" t="s">
        <v>2058</v>
      </c>
      <c r="G14" s="47">
        <v>169.35303665328902</v>
      </c>
    </row>
    <row r="15" spans="1:7">
      <c r="A15" s="1" t="s">
        <v>2129</v>
      </c>
      <c r="B15" s="1" t="s">
        <v>1769</v>
      </c>
      <c r="C15" s="1" t="s">
        <v>1789</v>
      </c>
      <c r="D15" s="1" t="s">
        <v>2130</v>
      </c>
      <c r="E15" s="1" t="s">
        <v>2057</v>
      </c>
      <c r="F15" s="1" t="s">
        <v>2058</v>
      </c>
      <c r="G15" s="47">
        <v>87.582608695652169</v>
      </c>
    </row>
    <row r="16" spans="1:7">
      <c r="A16" s="1" t="s">
        <v>2131</v>
      </c>
      <c r="B16" s="1" t="s">
        <v>1769</v>
      </c>
      <c r="C16" s="1" t="s">
        <v>1850</v>
      </c>
      <c r="D16" s="1" t="s">
        <v>2132</v>
      </c>
      <c r="E16" s="1" t="s">
        <v>2057</v>
      </c>
      <c r="F16" s="1" t="s">
        <v>2058</v>
      </c>
      <c r="G16" s="47">
        <v>4.5160809774210406</v>
      </c>
    </row>
    <row r="17" spans="1:7">
      <c r="A17" s="1" t="s">
        <v>2133</v>
      </c>
      <c r="B17" s="1" t="s">
        <v>1769</v>
      </c>
      <c r="C17" s="1" t="s">
        <v>1790</v>
      </c>
      <c r="D17" s="1" t="s">
        <v>2134</v>
      </c>
      <c r="E17" s="1" t="s">
        <v>2057</v>
      </c>
      <c r="F17" s="1" t="s">
        <v>2058</v>
      </c>
      <c r="G17" s="47">
        <v>124.97952497952498</v>
      </c>
    </row>
    <row r="18" spans="1:7">
      <c r="A18" s="1" t="s">
        <v>2137</v>
      </c>
      <c r="B18" s="1" t="s">
        <v>1769</v>
      </c>
      <c r="C18" s="1" t="s">
        <v>1829</v>
      </c>
      <c r="D18" s="1" t="s">
        <v>2138</v>
      </c>
      <c r="E18" s="1" t="s">
        <v>2057</v>
      </c>
      <c r="F18" s="1" t="s">
        <v>2058</v>
      </c>
      <c r="G18" s="47">
        <v>73.298689673073213</v>
      </c>
    </row>
    <row r="19" spans="1:7">
      <c r="A19" s="1" t="s">
        <v>2139</v>
      </c>
      <c r="B19" s="1" t="s">
        <v>1769</v>
      </c>
      <c r="C19" s="1" t="s">
        <v>1792</v>
      </c>
      <c r="D19" s="1" t="s">
        <v>2140</v>
      </c>
      <c r="E19" s="1" t="s">
        <v>2057</v>
      </c>
      <c r="F19" s="1" t="s">
        <v>2058</v>
      </c>
      <c r="G19" s="47">
        <v>535.62653562653566</v>
      </c>
    </row>
    <row r="20" spans="1:7">
      <c r="A20" s="1" t="s">
        <v>2145</v>
      </c>
      <c r="B20" s="1" t="s">
        <v>1769</v>
      </c>
      <c r="C20" s="1" t="s">
        <v>1793</v>
      </c>
      <c r="D20" s="1" t="s">
        <v>2146</v>
      </c>
      <c r="E20" s="1" t="s">
        <v>2057</v>
      </c>
      <c r="F20" s="1" t="s">
        <v>2058</v>
      </c>
      <c r="G20" s="47">
        <v>4.5160809774210406</v>
      </c>
    </row>
    <row r="21" spans="1:7">
      <c r="A21" s="1" t="s">
        <v>2149</v>
      </c>
      <c r="B21" s="1" t="s">
        <v>1769</v>
      </c>
      <c r="C21" s="1" t="s">
        <v>1831</v>
      </c>
      <c r="D21" s="1" t="s">
        <v>2150</v>
      </c>
      <c r="E21" s="1" t="s">
        <v>2057</v>
      </c>
      <c r="F21" s="1" t="s">
        <v>2058</v>
      </c>
      <c r="G21" s="47">
        <v>49.565261305289894</v>
      </c>
    </row>
    <row r="22" spans="1:7">
      <c r="A22" s="1" t="s">
        <v>2153</v>
      </c>
      <c r="B22" s="1" t="s">
        <v>1769</v>
      </c>
      <c r="C22" s="1" t="s">
        <v>1795</v>
      </c>
      <c r="D22" s="1" t="s">
        <v>2154</v>
      </c>
      <c r="E22" s="1" t="s">
        <v>2057</v>
      </c>
      <c r="F22" s="1" t="s">
        <v>2058</v>
      </c>
      <c r="G22" s="47">
        <v>23.582608695652173</v>
      </c>
    </row>
    <row r="23" spans="1:7">
      <c r="A23" s="1" t="s">
        <v>2157</v>
      </c>
      <c r="B23" s="1" t="s">
        <v>1769</v>
      </c>
      <c r="C23" s="1" t="s">
        <v>1797</v>
      </c>
      <c r="D23" s="1" t="s">
        <v>2158</v>
      </c>
      <c r="E23" s="1" t="s">
        <v>2057</v>
      </c>
      <c r="F23" s="1" t="s">
        <v>2058</v>
      </c>
      <c r="G23" s="47">
        <v>4.5160809774210406</v>
      </c>
    </row>
    <row r="24" spans="1:7">
      <c r="A24" s="1" t="s">
        <v>2167</v>
      </c>
      <c r="B24" s="1" t="s">
        <v>1769</v>
      </c>
      <c r="C24" s="1" t="s">
        <v>1853</v>
      </c>
      <c r="D24" s="1" t="s">
        <v>2168</v>
      </c>
      <c r="E24" s="1" t="s">
        <v>2057</v>
      </c>
      <c r="F24" s="1" t="s">
        <v>2058</v>
      </c>
      <c r="G24" s="47">
        <v>7.5081967213114753</v>
      </c>
    </row>
    <row r="25" spans="1:7">
      <c r="A25" s="1" t="s">
        <v>2171</v>
      </c>
      <c r="B25" s="1" t="s">
        <v>1769</v>
      </c>
      <c r="C25" s="1" t="s">
        <v>1801</v>
      </c>
      <c r="D25" s="1" t="s">
        <v>2172</v>
      </c>
      <c r="E25" s="1" t="s">
        <v>2057</v>
      </c>
      <c r="F25" s="1" t="s">
        <v>2058</v>
      </c>
      <c r="G25" s="47">
        <v>79.031417104868211</v>
      </c>
    </row>
    <row r="26" spans="1:7">
      <c r="A26" s="1" t="s">
        <v>2173</v>
      </c>
      <c r="B26" s="1" t="s">
        <v>1769</v>
      </c>
      <c r="C26" s="1" t="s">
        <v>1802</v>
      </c>
      <c r="D26" s="1" t="s">
        <v>2176</v>
      </c>
      <c r="E26" s="1" t="s">
        <v>2057</v>
      </c>
      <c r="F26" s="1" t="s">
        <v>2058</v>
      </c>
      <c r="G26" s="47">
        <v>131.39344262295083</v>
      </c>
    </row>
    <row r="27" spans="1:7">
      <c r="A27" s="1" t="s">
        <v>2191</v>
      </c>
      <c r="B27" s="1" t="s">
        <v>1769</v>
      </c>
      <c r="C27" s="1" t="s">
        <v>1835</v>
      </c>
      <c r="D27" s="1" t="s">
        <v>2192</v>
      </c>
      <c r="E27" s="1" t="s">
        <v>2057</v>
      </c>
      <c r="F27" s="1" t="s">
        <v>2058</v>
      </c>
      <c r="G27" s="47">
        <v>45.049180327868854</v>
      </c>
    </row>
    <row r="28" spans="1:7">
      <c r="A28" s="1" t="s">
        <v>2269</v>
      </c>
      <c r="B28" s="1" t="s">
        <v>1815</v>
      </c>
      <c r="C28" s="1" t="s">
        <v>1772</v>
      </c>
      <c r="D28" s="1" t="s">
        <v>2270</v>
      </c>
      <c r="E28" s="1" t="s">
        <v>2057</v>
      </c>
      <c r="F28" s="1" t="s">
        <v>2268</v>
      </c>
      <c r="G28" s="47">
        <v>4</v>
      </c>
    </row>
    <row r="29" spans="1:7">
      <c r="A29" s="1" t="s">
        <v>2282</v>
      </c>
      <c r="B29" s="1" t="s">
        <v>1815</v>
      </c>
      <c r="C29" s="1" t="s">
        <v>1818</v>
      </c>
      <c r="D29" s="1" t="s">
        <v>2283</v>
      </c>
      <c r="E29" s="1" t="s">
        <v>2057</v>
      </c>
      <c r="F29" s="1" t="s">
        <v>2268</v>
      </c>
      <c r="G29" s="47">
        <v>209.34848484848484</v>
      </c>
    </row>
    <row r="30" spans="1:7">
      <c r="A30" s="1" t="s">
        <v>2288</v>
      </c>
      <c r="B30" s="1" t="s">
        <v>1815</v>
      </c>
      <c r="C30" s="1" t="s">
        <v>1820</v>
      </c>
      <c r="D30" s="1" t="s">
        <v>2289</v>
      </c>
      <c r="E30" s="1" t="s">
        <v>2057</v>
      </c>
      <c r="F30" s="1" t="s">
        <v>2268</v>
      </c>
      <c r="G30" s="47">
        <v>4</v>
      </c>
    </row>
    <row r="31" spans="1:7">
      <c r="A31" s="1" t="s">
        <v>2303</v>
      </c>
      <c r="B31" s="1" t="s">
        <v>1823</v>
      </c>
      <c r="C31" s="1" t="s">
        <v>1816</v>
      </c>
      <c r="D31" s="1" t="s">
        <v>2304</v>
      </c>
      <c r="E31" s="1" t="s">
        <v>2057</v>
      </c>
      <c r="F31" s="1" t="s">
        <v>2300</v>
      </c>
      <c r="G31" s="47">
        <v>89.199672645618591</v>
      </c>
    </row>
    <row r="32" spans="1:7">
      <c r="A32" s="1" t="s">
        <v>2305</v>
      </c>
      <c r="B32" s="1" t="s">
        <v>1823</v>
      </c>
      <c r="C32" s="1" t="s">
        <v>1817</v>
      </c>
      <c r="D32" s="1" t="s">
        <v>2306</v>
      </c>
      <c r="E32" s="1" t="s">
        <v>2057</v>
      </c>
      <c r="F32" s="1" t="s">
        <v>2300</v>
      </c>
      <c r="G32" s="47">
        <v>55</v>
      </c>
    </row>
    <row r="33" spans="1:7">
      <c r="A33" s="1" t="s">
        <v>2307</v>
      </c>
      <c r="B33" s="1" t="s">
        <v>1823</v>
      </c>
      <c r="C33" s="1" t="s">
        <v>1773</v>
      </c>
      <c r="D33" s="1" t="s">
        <v>2308</v>
      </c>
      <c r="E33" s="1" t="s">
        <v>2057</v>
      </c>
      <c r="F33" s="1" t="s">
        <v>2300</v>
      </c>
      <c r="G33" s="47">
        <v>5.6403086749729292</v>
      </c>
    </row>
    <row r="34" spans="1:7">
      <c r="A34" s="1" t="s">
        <v>2318</v>
      </c>
      <c r="B34" s="1" t="s">
        <v>1823</v>
      </c>
      <c r="C34" s="1" t="s">
        <v>1821</v>
      </c>
      <c r="D34" s="1" t="s">
        <v>2084</v>
      </c>
      <c r="E34" s="1" t="s">
        <v>2057</v>
      </c>
      <c r="F34" s="1" t="s">
        <v>2300</v>
      </c>
      <c r="G34" s="47">
        <v>242.09432021855409</v>
      </c>
    </row>
    <row r="35" spans="1:7">
      <c r="A35" s="1" t="s">
        <v>2322</v>
      </c>
      <c r="B35" s="1" t="s">
        <v>1823</v>
      </c>
      <c r="C35" s="1" t="s">
        <v>1822</v>
      </c>
      <c r="D35" s="1" t="s">
        <v>2323</v>
      </c>
      <c r="E35" s="1" t="s">
        <v>2057</v>
      </c>
      <c r="F35" s="1" t="s">
        <v>2300</v>
      </c>
      <c r="G35" s="47">
        <v>89.199672645618591</v>
      </c>
    </row>
    <row r="36" spans="1:7">
      <c r="A36" s="1" t="s">
        <v>2328</v>
      </c>
      <c r="B36" s="1" t="s">
        <v>1823</v>
      </c>
      <c r="C36" s="1" t="s">
        <v>1826</v>
      </c>
      <c r="D36" s="1" t="s">
        <v>2329</v>
      </c>
      <c r="E36" s="1" t="s">
        <v>2057</v>
      </c>
      <c r="F36" s="1" t="s">
        <v>2300</v>
      </c>
      <c r="G36" s="47">
        <v>64.424596956906811</v>
      </c>
    </row>
    <row r="37" spans="1:7">
      <c r="A37" s="1" t="s">
        <v>2339</v>
      </c>
      <c r="B37" s="1" t="s">
        <v>1823</v>
      </c>
      <c r="C37" s="1" t="s">
        <v>1780</v>
      </c>
      <c r="D37" s="1" t="s">
        <v>2340</v>
      </c>
      <c r="E37" s="1" t="s">
        <v>2057</v>
      </c>
      <c r="F37" s="1" t="s">
        <v>2300</v>
      </c>
      <c r="G37" s="47">
        <v>387.76237487845617</v>
      </c>
    </row>
    <row r="38" spans="1:7">
      <c r="A38" s="1" t="s">
        <v>2344</v>
      </c>
      <c r="B38" s="1" t="s">
        <v>1823</v>
      </c>
      <c r="C38" s="1" t="s">
        <v>1783</v>
      </c>
      <c r="D38" s="1" t="s">
        <v>2345</v>
      </c>
      <c r="E38" s="1" t="s">
        <v>2057</v>
      </c>
      <c r="F38" s="1" t="s">
        <v>2300</v>
      </c>
      <c r="G38" s="47">
        <v>5.6403086749729292</v>
      </c>
    </row>
    <row r="39" spans="1:7">
      <c r="A39" s="1" t="s">
        <v>2348</v>
      </c>
      <c r="B39" s="1" t="s">
        <v>1823</v>
      </c>
      <c r="C39" s="1" t="s">
        <v>1784</v>
      </c>
      <c r="D39" s="1" t="s">
        <v>2120</v>
      </c>
      <c r="E39" s="1" t="s">
        <v>2057</v>
      </c>
      <c r="F39" s="1" t="s">
        <v>2300</v>
      </c>
      <c r="G39" s="47">
        <v>423.02315062296969</v>
      </c>
    </row>
    <row r="40" spans="1:7">
      <c r="A40" s="1" t="s">
        <v>2401</v>
      </c>
      <c r="B40" s="1" t="s">
        <v>1823</v>
      </c>
      <c r="C40" s="1" t="s">
        <v>1833</v>
      </c>
      <c r="D40" s="1" t="s">
        <v>2402</v>
      </c>
      <c r="E40" s="1" t="s">
        <v>2057</v>
      </c>
      <c r="F40" s="1" t="s">
        <v>2300</v>
      </c>
      <c r="G40" s="47">
        <v>5.6403086749729292</v>
      </c>
    </row>
    <row r="41" spans="1:7">
      <c r="A41" s="1" t="s">
        <v>2403</v>
      </c>
      <c r="B41" s="1" t="s">
        <v>1823</v>
      </c>
      <c r="C41" s="1" t="s">
        <v>1803</v>
      </c>
      <c r="D41" s="1" t="s">
        <v>2168</v>
      </c>
      <c r="E41" s="1" t="s">
        <v>2057</v>
      </c>
      <c r="F41" s="1" t="s">
        <v>2300</v>
      </c>
      <c r="G41" s="47">
        <v>5.0971241511782051</v>
      </c>
    </row>
    <row r="42" spans="1:7">
      <c r="A42" s="1" t="s">
        <v>2410</v>
      </c>
      <c r="B42" s="1" t="s">
        <v>1823</v>
      </c>
      <c r="C42" s="1" t="s">
        <v>1866</v>
      </c>
      <c r="D42" s="1" t="s">
        <v>2411</v>
      </c>
      <c r="E42" s="1" t="s">
        <v>2057</v>
      </c>
      <c r="F42" s="1" t="s">
        <v>2300</v>
      </c>
      <c r="G42" s="47">
        <v>30.58274490706923</v>
      </c>
    </row>
    <row r="43" spans="1:7">
      <c r="A43" s="1" t="s">
        <v>2412</v>
      </c>
      <c r="B43" s="1" t="s">
        <v>1823</v>
      </c>
      <c r="C43" s="1" t="s">
        <v>1834</v>
      </c>
      <c r="D43" s="1" t="s">
        <v>2413</v>
      </c>
      <c r="E43" s="1" t="s">
        <v>2057</v>
      </c>
      <c r="F43" s="1" t="s">
        <v>2300</v>
      </c>
      <c r="G43" s="47">
        <v>202.26052788424641</v>
      </c>
    </row>
    <row r="44" spans="1:7">
      <c r="A44" s="1" t="s">
        <v>2418</v>
      </c>
      <c r="B44" s="1" t="s">
        <v>1823</v>
      </c>
      <c r="C44" s="1" t="s">
        <v>1869</v>
      </c>
      <c r="D44" s="1" t="s">
        <v>2419</v>
      </c>
      <c r="E44" s="1" t="s">
        <v>2057</v>
      </c>
      <c r="F44" s="1" t="s">
        <v>2300</v>
      </c>
      <c r="G44" s="47">
        <v>38.508689915517557</v>
      </c>
    </row>
    <row r="45" spans="1:7">
      <c r="A45" s="1" t="s">
        <v>2424</v>
      </c>
      <c r="B45" s="1" t="s">
        <v>1823</v>
      </c>
      <c r="C45" s="1" t="s">
        <v>1837</v>
      </c>
      <c r="D45" s="1" t="s">
        <v>2188</v>
      </c>
      <c r="E45" s="1" t="s">
        <v>2057</v>
      </c>
      <c r="F45" s="1" t="s">
        <v>2300</v>
      </c>
      <c r="G45" s="47">
        <v>14.448389483053738</v>
      </c>
    </row>
    <row r="46" spans="1:7">
      <c r="A46" s="1" t="s">
        <v>2431</v>
      </c>
      <c r="B46" s="1" t="s">
        <v>1839</v>
      </c>
      <c r="C46" s="1" t="s">
        <v>1770</v>
      </c>
      <c r="D46" s="1" t="s">
        <v>2432</v>
      </c>
      <c r="E46" s="1" t="s">
        <v>2057</v>
      </c>
      <c r="F46" s="1" t="s">
        <v>2433</v>
      </c>
      <c r="G46" s="47">
        <v>73.263712114275251</v>
      </c>
    </row>
    <row r="47" spans="1:7">
      <c r="A47" s="1" t="s">
        <v>2438</v>
      </c>
      <c r="B47" s="1" t="s">
        <v>1839</v>
      </c>
      <c r="C47" s="1" t="s">
        <v>1817</v>
      </c>
      <c r="D47" s="1" t="s">
        <v>2439</v>
      </c>
      <c r="E47" s="1" t="s">
        <v>2057</v>
      </c>
      <c r="F47" s="1" t="s">
        <v>2433</v>
      </c>
      <c r="G47" s="47">
        <v>17.815950920245399</v>
      </c>
    </row>
    <row r="48" spans="1:7">
      <c r="A48" s="1" t="s">
        <v>2440</v>
      </c>
      <c r="B48" s="1" t="s">
        <v>1839</v>
      </c>
      <c r="C48" s="1" t="s">
        <v>1773</v>
      </c>
      <c r="D48" s="1" t="s">
        <v>2441</v>
      </c>
      <c r="E48" s="1" t="s">
        <v>2057</v>
      </c>
      <c r="F48" s="1" t="s">
        <v>2433</v>
      </c>
      <c r="G48" s="47">
        <v>2.9693251533742333</v>
      </c>
    </row>
    <row r="49" spans="1:7">
      <c r="A49" s="1" t="s">
        <v>2444</v>
      </c>
      <c r="B49" s="1" t="s">
        <v>1839</v>
      </c>
      <c r="C49" s="1" t="s">
        <v>1818</v>
      </c>
      <c r="D49" s="1" t="s">
        <v>2445</v>
      </c>
      <c r="E49" s="1" t="s">
        <v>2057</v>
      </c>
      <c r="F49" s="1" t="s">
        <v>2433</v>
      </c>
      <c r="G49" s="47">
        <v>2.645161290322581</v>
      </c>
    </row>
    <row r="50" spans="1:7">
      <c r="A50" s="1" t="s">
        <v>2448</v>
      </c>
      <c r="B50" s="1" t="s">
        <v>1839</v>
      </c>
      <c r="C50" s="1" t="s">
        <v>1819</v>
      </c>
      <c r="D50" s="1" t="s">
        <v>2449</v>
      </c>
      <c r="E50" s="1" t="s">
        <v>2057</v>
      </c>
      <c r="F50" s="1" t="s">
        <v>2433</v>
      </c>
      <c r="G50" s="47">
        <v>2.9693251533742333</v>
      </c>
    </row>
    <row r="51" spans="1:7">
      <c r="A51" s="1" t="s">
        <v>2450</v>
      </c>
      <c r="B51" s="1" t="s">
        <v>1839</v>
      </c>
      <c r="C51" s="1" t="s">
        <v>1820</v>
      </c>
      <c r="D51" s="1" t="s">
        <v>2451</v>
      </c>
      <c r="E51" s="1" t="s">
        <v>2057</v>
      </c>
      <c r="F51" s="1" t="s">
        <v>2433</v>
      </c>
      <c r="G51" s="47">
        <v>10.64516129032258</v>
      </c>
    </row>
    <row r="52" spans="1:7">
      <c r="A52" s="1" t="s">
        <v>2454</v>
      </c>
      <c r="B52" s="1" t="s">
        <v>1839</v>
      </c>
      <c r="C52" s="1" t="s">
        <v>1841</v>
      </c>
      <c r="D52" s="1" t="s">
        <v>2455</v>
      </c>
      <c r="E52" s="1" t="s">
        <v>2057</v>
      </c>
      <c r="F52" s="1" t="s">
        <v>2433</v>
      </c>
      <c r="G52" s="47">
        <v>2.9693251533742333</v>
      </c>
    </row>
    <row r="53" spans="1:7">
      <c r="A53" s="1" t="s">
        <v>2460</v>
      </c>
      <c r="B53" s="1" t="s">
        <v>1839</v>
      </c>
      <c r="C53" s="1" t="s">
        <v>1777</v>
      </c>
      <c r="D53" s="1" t="s">
        <v>2461</v>
      </c>
      <c r="E53" s="1" t="s">
        <v>2057</v>
      </c>
      <c r="F53" s="1" t="s">
        <v>2433</v>
      </c>
      <c r="G53" s="47">
        <v>47.655892317553338</v>
      </c>
    </row>
    <row r="54" spans="1:7">
      <c r="A54" s="1" t="s">
        <v>2468</v>
      </c>
      <c r="B54" s="1" t="s">
        <v>1839</v>
      </c>
      <c r="C54" s="1" t="s">
        <v>1778</v>
      </c>
      <c r="D54" s="1" t="s">
        <v>2469</v>
      </c>
      <c r="E54" s="1" t="s">
        <v>2057</v>
      </c>
      <c r="F54" s="1" t="s">
        <v>2433</v>
      </c>
      <c r="G54" s="47">
        <v>2214.5</v>
      </c>
    </row>
    <row r="55" spans="1:7">
      <c r="A55" s="1" t="s">
        <v>2472</v>
      </c>
      <c r="B55" s="1" t="s">
        <v>1839</v>
      </c>
      <c r="C55" s="1" t="s">
        <v>1843</v>
      </c>
      <c r="D55" s="1" t="s">
        <v>2473</v>
      </c>
      <c r="E55" s="1" t="s">
        <v>2057</v>
      </c>
      <c r="F55" s="1" t="s">
        <v>2433</v>
      </c>
      <c r="G55" s="47">
        <v>2.9693251533742333</v>
      </c>
    </row>
    <row r="56" spans="1:7">
      <c r="A56" s="1" t="s">
        <v>2478</v>
      </c>
      <c r="B56" s="1" t="s">
        <v>1839</v>
      </c>
      <c r="C56" s="1" t="s">
        <v>1781</v>
      </c>
      <c r="D56" s="1" t="s">
        <v>2479</v>
      </c>
      <c r="E56" s="1" t="s">
        <v>2057</v>
      </c>
      <c r="F56" s="1" t="s">
        <v>2433</v>
      </c>
      <c r="G56" s="47">
        <v>17.815950920245399</v>
      </c>
    </row>
    <row r="57" spans="1:7">
      <c r="A57" s="1" t="s">
        <v>2489</v>
      </c>
      <c r="B57" s="1" t="s">
        <v>1839</v>
      </c>
      <c r="C57" s="1" t="s">
        <v>1845</v>
      </c>
      <c r="D57" s="1" t="s">
        <v>2490</v>
      </c>
      <c r="E57" s="1" t="s">
        <v>2057</v>
      </c>
      <c r="F57" s="1" t="s">
        <v>2433</v>
      </c>
      <c r="G57" s="47">
        <v>811.68656716417911</v>
      </c>
    </row>
    <row r="58" spans="1:7">
      <c r="A58" s="1" t="s">
        <v>2491</v>
      </c>
      <c r="B58" s="1" t="s">
        <v>1839</v>
      </c>
      <c r="C58" s="1" t="s">
        <v>1785</v>
      </c>
      <c r="D58" s="1" t="s">
        <v>2492</v>
      </c>
      <c r="E58" s="1" t="s">
        <v>2057</v>
      </c>
      <c r="F58" s="1" t="s">
        <v>2433</v>
      </c>
      <c r="G58" s="47">
        <v>17.815950920245399</v>
      </c>
    </row>
    <row r="59" spans="1:7">
      <c r="A59" s="1" t="s">
        <v>2495</v>
      </c>
      <c r="B59" s="1" t="s">
        <v>1839</v>
      </c>
      <c r="C59" s="1" t="s">
        <v>1847</v>
      </c>
      <c r="D59" s="1" t="s">
        <v>2496</v>
      </c>
      <c r="E59" s="1" t="s">
        <v>2057</v>
      </c>
      <c r="F59" s="1" t="s">
        <v>2433</v>
      </c>
      <c r="G59" s="47">
        <v>325.20678863745786</v>
      </c>
    </row>
    <row r="60" spans="1:7">
      <c r="A60" s="1" t="s">
        <v>2497</v>
      </c>
      <c r="B60" s="1" t="s">
        <v>1839</v>
      </c>
      <c r="C60" s="1" t="s">
        <v>1848</v>
      </c>
      <c r="D60" s="1" t="s">
        <v>2498</v>
      </c>
      <c r="E60" s="1" t="s">
        <v>2057</v>
      </c>
      <c r="F60" s="1" t="s">
        <v>2433</v>
      </c>
      <c r="G60" s="47">
        <v>27.908873404597831</v>
      </c>
    </row>
    <row r="61" spans="1:7">
      <c r="A61" s="1" t="s">
        <v>2510</v>
      </c>
      <c r="B61" s="1" t="s">
        <v>1839</v>
      </c>
      <c r="C61" s="1" t="s">
        <v>1849</v>
      </c>
      <c r="D61" s="1" t="s">
        <v>2511</v>
      </c>
      <c r="E61" s="1" t="s">
        <v>2057</v>
      </c>
      <c r="F61" s="1" t="s">
        <v>2433</v>
      </c>
      <c r="G61" s="47">
        <v>468.68656716417911</v>
      </c>
    </row>
    <row r="62" spans="1:7">
      <c r="A62" s="1" t="s">
        <v>2512</v>
      </c>
      <c r="B62" s="1" t="s">
        <v>1839</v>
      </c>
      <c r="C62" s="1" t="s">
        <v>1789</v>
      </c>
      <c r="D62" s="1" t="s">
        <v>2513</v>
      </c>
      <c r="E62" s="1" t="s">
        <v>2057</v>
      </c>
      <c r="F62" s="1" t="s">
        <v>2433</v>
      </c>
      <c r="G62" s="47">
        <v>180.59292248435244</v>
      </c>
    </row>
    <row r="63" spans="1:7">
      <c r="A63" s="1" t="s">
        <v>2514</v>
      </c>
      <c r="B63" s="1" t="s">
        <v>1839</v>
      </c>
      <c r="C63" s="1" t="s">
        <v>1850</v>
      </c>
      <c r="D63" s="1" t="s">
        <v>2515</v>
      </c>
      <c r="E63" s="1" t="s">
        <v>2057</v>
      </c>
      <c r="F63" s="1" t="s">
        <v>2433</v>
      </c>
      <c r="G63" s="47">
        <v>25.917086347404084</v>
      </c>
    </row>
    <row r="64" spans="1:7">
      <c r="A64" s="1" t="s">
        <v>2516</v>
      </c>
      <c r="B64" s="1" t="s">
        <v>1839</v>
      </c>
      <c r="C64" s="1" t="s">
        <v>1790</v>
      </c>
      <c r="D64" s="1" t="s">
        <v>2517</v>
      </c>
      <c r="E64" s="1" t="s">
        <v>2057</v>
      </c>
      <c r="F64" s="1" t="s">
        <v>2433</v>
      </c>
      <c r="G64" s="47">
        <v>59.410951378078934</v>
      </c>
    </row>
    <row r="65" spans="1:7">
      <c r="A65" s="1" t="s">
        <v>2518</v>
      </c>
      <c r="B65" s="1" t="s">
        <v>1839</v>
      </c>
      <c r="C65" s="1" t="s">
        <v>1791</v>
      </c>
      <c r="D65" s="1" t="s">
        <v>2519</v>
      </c>
      <c r="E65" s="1" t="s">
        <v>2057</v>
      </c>
      <c r="F65" s="1" t="s">
        <v>2433</v>
      </c>
      <c r="G65" s="47">
        <v>10.969325153374234</v>
      </c>
    </row>
    <row r="66" spans="1:7">
      <c r="A66" s="1" t="s">
        <v>2520</v>
      </c>
      <c r="B66" s="1" t="s">
        <v>1839</v>
      </c>
      <c r="C66" s="1" t="s">
        <v>1829</v>
      </c>
      <c r="D66" s="1" t="s">
        <v>2521</v>
      </c>
      <c r="E66" s="1" t="s">
        <v>2057</v>
      </c>
      <c r="F66" s="1" t="s">
        <v>2433</v>
      </c>
      <c r="G66" s="47">
        <v>75.908873404597841</v>
      </c>
    </row>
    <row r="67" spans="1:7">
      <c r="A67" s="1" t="s">
        <v>2524</v>
      </c>
      <c r="B67" s="1" t="s">
        <v>1839</v>
      </c>
      <c r="C67" s="1" t="s">
        <v>1851</v>
      </c>
      <c r="D67" s="1" t="s">
        <v>2525</v>
      </c>
      <c r="E67" s="1" t="s">
        <v>2057</v>
      </c>
      <c r="F67" s="1" t="s">
        <v>2433</v>
      </c>
      <c r="G67" s="47">
        <v>81.91708634740408</v>
      </c>
    </row>
    <row r="68" spans="1:7">
      <c r="A68" s="1" t="s">
        <v>2526</v>
      </c>
      <c r="B68" s="1" t="s">
        <v>1839</v>
      </c>
      <c r="C68" s="1" t="s">
        <v>1852</v>
      </c>
      <c r="D68" s="1" t="s">
        <v>2293</v>
      </c>
      <c r="E68" s="1" t="s">
        <v>2057</v>
      </c>
      <c r="F68" s="1" t="s">
        <v>2433</v>
      </c>
      <c r="G68" s="47">
        <v>2.9693251533742333</v>
      </c>
    </row>
    <row r="69" spans="1:7">
      <c r="A69" s="1" t="s">
        <v>2533</v>
      </c>
      <c r="B69" s="1" t="s">
        <v>1839</v>
      </c>
      <c r="C69" s="1" t="s">
        <v>1794</v>
      </c>
      <c r="D69" s="1" t="s">
        <v>2534</v>
      </c>
      <c r="E69" s="1" t="s">
        <v>2057</v>
      </c>
      <c r="F69" s="1" t="s">
        <v>2433</v>
      </c>
      <c r="G69" s="47">
        <v>110.50251808442451</v>
      </c>
    </row>
    <row r="70" spans="1:7">
      <c r="A70" s="1" t="s">
        <v>2535</v>
      </c>
      <c r="B70" s="1" t="s">
        <v>1839</v>
      </c>
      <c r="C70" s="1" t="s">
        <v>1795</v>
      </c>
      <c r="D70" s="1" t="s">
        <v>2536</v>
      </c>
      <c r="E70" s="1" t="s">
        <v>2057</v>
      </c>
      <c r="F70" s="1" t="s">
        <v>2433</v>
      </c>
      <c r="G70" s="47">
        <v>164.02273955770326</v>
      </c>
    </row>
    <row r="71" spans="1:7">
      <c r="A71" s="1" t="s">
        <v>2537</v>
      </c>
      <c r="B71" s="1" t="s">
        <v>1839</v>
      </c>
      <c r="C71" s="1" t="s">
        <v>1796</v>
      </c>
      <c r="D71" s="1" t="s">
        <v>2538</v>
      </c>
      <c r="E71" s="1" t="s">
        <v>2057</v>
      </c>
      <c r="F71" s="1" t="s">
        <v>2433</v>
      </c>
      <c r="G71" s="47">
        <v>13.614486443696814</v>
      </c>
    </row>
    <row r="72" spans="1:7">
      <c r="A72" s="1" t="s">
        <v>2543</v>
      </c>
      <c r="B72" s="1" t="s">
        <v>1839</v>
      </c>
      <c r="C72" s="1" t="s">
        <v>1865</v>
      </c>
      <c r="D72" s="1" t="s">
        <v>2544</v>
      </c>
      <c r="E72" s="1" t="s">
        <v>2057</v>
      </c>
      <c r="F72" s="1" t="s">
        <v>2433</v>
      </c>
      <c r="G72" s="47">
        <v>15.870967741935484</v>
      </c>
    </row>
    <row r="73" spans="1:7">
      <c r="A73" s="1" t="s">
        <v>2545</v>
      </c>
      <c r="B73" s="1" t="s">
        <v>1839</v>
      </c>
      <c r="C73" s="1" t="s">
        <v>1832</v>
      </c>
      <c r="D73" s="1" t="s">
        <v>2546</v>
      </c>
      <c r="E73" s="1" t="s">
        <v>2057</v>
      </c>
      <c r="F73" s="1" t="s">
        <v>2433</v>
      </c>
      <c r="G73" s="47">
        <v>2.645161290322581</v>
      </c>
    </row>
    <row r="74" spans="1:7">
      <c r="A74" s="1" t="s">
        <v>2549</v>
      </c>
      <c r="B74" s="1" t="s">
        <v>1839</v>
      </c>
      <c r="C74" s="1" t="s">
        <v>1853</v>
      </c>
      <c r="D74" s="1" t="s">
        <v>2550</v>
      </c>
      <c r="E74" s="1" t="s">
        <v>2057</v>
      </c>
      <c r="F74" s="1" t="s">
        <v>2433</v>
      </c>
      <c r="G74" s="47">
        <v>41.134679856210738</v>
      </c>
    </row>
    <row r="75" spans="1:7">
      <c r="A75" s="1" t="s">
        <v>2555</v>
      </c>
      <c r="B75" s="1" t="s">
        <v>1854</v>
      </c>
      <c r="C75" s="1" t="s">
        <v>1770</v>
      </c>
      <c r="D75" s="1" t="s">
        <v>2556</v>
      </c>
      <c r="E75" s="1" t="s">
        <v>2057</v>
      </c>
      <c r="F75" s="1" t="s">
        <v>2557</v>
      </c>
      <c r="G75" s="47">
        <v>36.583854189117346</v>
      </c>
    </row>
    <row r="76" spans="1:7">
      <c r="A76" s="1" t="s">
        <v>2560</v>
      </c>
      <c r="B76" s="1" t="s">
        <v>1854</v>
      </c>
      <c r="C76" s="1" t="s">
        <v>1816</v>
      </c>
      <c r="D76" s="1" t="s">
        <v>2561</v>
      </c>
      <c r="E76" s="1" t="s">
        <v>2057</v>
      </c>
      <c r="F76" s="1" t="s">
        <v>2557</v>
      </c>
      <c r="G76" s="47">
        <v>2.9777935830567408</v>
      </c>
    </row>
    <row r="77" spans="1:7">
      <c r="A77" s="1" t="s">
        <v>2568</v>
      </c>
      <c r="B77" s="1" t="s">
        <v>1854</v>
      </c>
      <c r="C77" s="1" t="s">
        <v>1818</v>
      </c>
      <c r="D77" s="1" t="s">
        <v>2569</v>
      </c>
      <c r="E77" s="1" t="s">
        <v>2057</v>
      </c>
      <c r="F77" s="1" t="s">
        <v>2557</v>
      </c>
      <c r="G77" s="47">
        <v>2.98876404494382</v>
      </c>
    </row>
    <row r="78" spans="1:7">
      <c r="A78" s="1" t="s">
        <v>2570</v>
      </c>
      <c r="B78" s="1" t="s">
        <v>1854</v>
      </c>
      <c r="C78" s="1" t="s">
        <v>1855</v>
      </c>
      <c r="D78" s="1" t="s">
        <v>2571</v>
      </c>
      <c r="E78" s="1" t="s">
        <v>2057</v>
      </c>
      <c r="F78" s="1" t="s">
        <v>2557</v>
      </c>
      <c r="G78" s="47">
        <v>17.932584269662922</v>
      </c>
    </row>
    <row r="79" spans="1:7">
      <c r="A79" s="1" t="s">
        <v>2588</v>
      </c>
      <c r="B79" s="1" t="s">
        <v>1854</v>
      </c>
      <c r="C79" s="1" t="s">
        <v>1825</v>
      </c>
      <c r="D79" s="1" t="s">
        <v>2589</v>
      </c>
      <c r="E79" s="1" t="s">
        <v>2057</v>
      </c>
      <c r="F79" s="1" t="s">
        <v>2557</v>
      </c>
      <c r="G79" s="47">
        <v>79.087751764427523</v>
      </c>
    </row>
    <row r="80" spans="1:7">
      <c r="A80" s="1" t="s">
        <v>2596</v>
      </c>
      <c r="B80" s="1" t="s">
        <v>1854</v>
      </c>
      <c r="C80" s="1" t="s">
        <v>1842</v>
      </c>
      <c r="D80" s="1" t="s">
        <v>2597</v>
      </c>
      <c r="E80" s="1" t="s">
        <v>2057</v>
      </c>
      <c r="F80" s="1" t="s">
        <v>2557</v>
      </c>
      <c r="G80" s="47">
        <v>2.9777935830567408</v>
      </c>
    </row>
    <row r="81" spans="1:7">
      <c r="A81" s="1" t="s">
        <v>2598</v>
      </c>
      <c r="B81" s="1" t="s">
        <v>1854</v>
      </c>
      <c r="C81" s="1" t="s">
        <v>1843</v>
      </c>
      <c r="D81" s="1" t="s">
        <v>2599</v>
      </c>
      <c r="E81" s="1" t="s">
        <v>2057</v>
      </c>
      <c r="F81" s="1" t="s">
        <v>2557</v>
      </c>
      <c r="G81" s="47">
        <v>70.043971973155891</v>
      </c>
    </row>
    <row r="82" spans="1:7">
      <c r="A82" s="1" t="s">
        <v>2623</v>
      </c>
      <c r="B82" s="1" t="s">
        <v>1854</v>
      </c>
      <c r="C82" s="1" t="s">
        <v>1787</v>
      </c>
      <c r="D82" s="1" t="s">
        <v>2624</v>
      </c>
      <c r="E82" s="1" t="s">
        <v>2057</v>
      </c>
      <c r="F82" s="1" t="s">
        <v>2557</v>
      </c>
      <c r="G82" s="47">
        <v>5.9665576280005608</v>
      </c>
    </row>
    <row r="83" spans="1:7">
      <c r="A83" s="1" t="s">
        <v>2629</v>
      </c>
      <c r="B83" s="1" t="s">
        <v>1854</v>
      </c>
      <c r="C83" s="1" t="s">
        <v>1790</v>
      </c>
      <c r="D83" s="1" t="s">
        <v>2630</v>
      </c>
      <c r="E83" s="1" t="s">
        <v>2057</v>
      </c>
      <c r="F83" s="1" t="s">
        <v>2557</v>
      </c>
      <c r="G83" s="47">
        <v>2.9777935830567408</v>
      </c>
    </row>
    <row r="84" spans="1:7">
      <c r="A84" s="1" t="s">
        <v>2637</v>
      </c>
      <c r="B84" s="1" t="s">
        <v>1854</v>
      </c>
      <c r="C84" s="1" t="s">
        <v>1851</v>
      </c>
      <c r="D84" s="1" t="s">
        <v>2638</v>
      </c>
      <c r="E84" s="1" t="s">
        <v>2057</v>
      </c>
      <c r="F84" s="1" t="s">
        <v>2557</v>
      </c>
      <c r="G84" s="47">
        <v>17.932584269662922</v>
      </c>
    </row>
    <row r="85" spans="1:7">
      <c r="A85" s="1" t="s">
        <v>2640</v>
      </c>
      <c r="B85" s="1" t="s">
        <v>1854</v>
      </c>
      <c r="C85" s="1" t="s">
        <v>1793</v>
      </c>
      <c r="D85" s="1" t="s">
        <v>2641</v>
      </c>
      <c r="E85" s="1" t="s">
        <v>2057</v>
      </c>
      <c r="F85" s="1" t="s">
        <v>2557</v>
      </c>
      <c r="G85" s="47">
        <v>52.303370786516851</v>
      </c>
    </row>
    <row r="86" spans="1:7">
      <c r="A86" s="1" t="s">
        <v>2644</v>
      </c>
      <c r="B86" s="1" t="s">
        <v>1854</v>
      </c>
      <c r="C86" s="1" t="s">
        <v>1831</v>
      </c>
      <c r="D86" s="1" t="s">
        <v>2645</v>
      </c>
      <c r="E86" s="1" t="s">
        <v>2057</v>
      </c>
      <c r="F86" s="1" t="s">
        <v>2557</v>
      </c>
      <c r="G86" s="47">
        <v>3.6520423600605145</v>
      </c>
    </row>
    <row r="87" spans="1:7">
      <c r="A87" s="1" t="s">
        <v>2659</v>
      </c>
      <c r="B87" s="1" t="s">
        <v>1854</v>
      </c>
      <c r="C87" s="1" t="s">
        <v>1799</v>
      </c>
      <c r="D87" s="1" t="s">
        <v>2660</v>
      </c>
      <c r="E87" s="1" t="s">
        <v>2057</v>
      </c>
      <c r="F87" s="1" t="s">
        <v>2557</v>
      </c>
      <c r="G87" s="47">
        <v>2.98876404494382</v>
      </c>
    </row>
    <row r="88" spans="1:7">
      <c r="A88" s="1" t="s">
        <v>2669</v>
      </c>
      <c r="B88" s="1" t="s">
        <v>1854</v>
      </c>
      <c r="C88" s="1" t="s">
        <v>1833</v>
      </c>
      <c r="D88" s="1" t="s">
        <v>2670</v>
      </c>
      <c r="E88" s="1" t="s">
        <v>2057</v>
      </c>
      <c r="F88" s="1" t="s">
        <v>2557</v>
      </c>
      <c r="G88" s="47">
        <v>6.6060606060606064</v>
      </c>
    </row>
    <row r="89" spans="1:7">
      <c r="A89" s="1" t="s">
        <v>2675</v>
      </c>
      <c r="B89" s="1" t="s">
        <v>1856</v>
      </c>
      <c r="C89" s="1" t="s">
        <v>1770</v>
      </c>
      <c r="D89" s="1" t="s">
        <v>2676</v>
      </c>
      <c r="E89" s="1" t="s">
        <v>2057</v>
      </c>
      <c r="F89" s="1" t="s">
        <v>2677</v>
      </c>
      <c r="G89" s="47">
        <v>3.3419174681973307</v>
      </c>
    </row>
    <row r="90" spans="1:7">
      <c r="A90" s="1" t="s">
        <v>2678</v>
      </c>
      <c r="B90" s="1" t="s">
        <v>1856</v>
      </c>
      <c r="C90" s="1" t="s">
        <v>1772</v>
      </c>
      <c r="D90" s="1" t="s">
        <v>2679</v>
      </c>
      <c r="E90" s="1" t="s">
        <v>2057</v>
      </c>
      <c r="F90" s="1" t="s">
        <v>2677</v>
      </c>
      <c r="G90" s="47">
        <v>186.44578214578215</v>
      </c>
    </row>
    <row r="91" spans="1:7">
      <c r="A91" s="1" t="s">
        <v>2680</v>
      </c>
      <c r="B91" s="1" t="s">
        <v>1856</v>
      </c>
      <c r="C91" s="1" t="s">
        <v>1816</v>
      </c>
      <c r="D91" s="1" t="s">
        <v>2681</v>
      </c>
      <c r="E91" s="1" t="s">
        <v>2057</v>
      </c>
      <c r="F91" s="1" t="s">
        <v>2677</v>
      </c>
      <c r="G91" s="47">
        <v>3.3419174681973307</v>
      </c>
    </row>
    <row r="92" spans="1:7">
      <c r="A92" s="1" t="s">
        <v>2682</v>
      </c>
      <c r="B92" s="1" t="s">
        <v>1856</v>
      </c>
      <c r="C92" s="1" t="s">
        <v>1817</v>
      </c>
      <c r="D92" s="1" t="s">
        <v>2683</v>
      </c>
      <c r="E92" s="1" t="s">
        <v>2057</v>
      </c>
      <c r="F92" s="1" t="s">
        <v>2677</v>
      </c>
      <c r="G92" s="47">
        <v>3.3419174681973307</v>
      </c>
    </row>
    <row r="93" spans="1:7">
      <c r="A93" s="1" t="s">
        <v>2684</v>
      </c>
      <c r="B93" s="1" t="s">
        <v>1856</v>
      </c>
      <c r="C93" s="1" t="s">
        <v>1773</v>
      </c>
      <c r="D93" s="1" t="s">
        <v>2685</v>
      </c>
      <c r="E93" s="1" t="s">
        <v>2057</v>
      </c>
      <c r="F93" s="1" t="s">
        <v>2677</v>
      </c>
      <c r="G93" s="47">
        <v>41.051504809183982</v>
      </c>
    </row>
    <row r="94" spans="1:7">
      <c r="A94" s="1" t="s">
        <v>2686</v>
      </c>
      <c r="B94" s="1" t="s">
        <v>1856</v>
      </c>
      <c r="C94" s="1" t="s">
        <v>1840</v>
      </c>
      <c r="D94" s="1" t="s">
        <v>2687</v>
      </c>
      <c r="E94" s="1" t="s">
        <v>2057</v>
      </c>
      <c r="F94" s="1" t="s">
        <v>2677</v>
      </c>
      <c r="G94" s="47">
        <v>3.3419174681973307</v>
      </c>
    </row>
    <row r="95" spans="1:7">
      <c r="A95" s="1" t="s">
        <v>2690</v>
      </c>
      <c r="B95" s="1" t="s">
        <v>1856</v>
      </c>
      <c r="C95" s="1" t="s">
        <v>1774</v>
      </c>
      <c r="D95" s="1" t="s">
        <v>2691</v>
      </c>
      <c r="E95" s="1" t="s">
        <v>2057</v>
      </c>
      <c r="F95" s="1" t="s">
        <v>2677</v>
      </c>
      <c r="G95" s="47">
        <v>3.3419174681973307</v>
      </c>
    </row>
    <row r="96" spans="1:7">
      <c r="A96" s="1" t="s">
        <v>2692</v>
      </c>
      <c r="B96" s="1" t="s">
        <v>1858</v>
      </c>
      <c r="C96" s="1" t="s">
        <v>1770</v>
      </c>
      <c r="D96" s="1" t="s">
        <v>2693</v>
      </c>
      <c r="E96" s="1" t="s">
        <v>2057</v>
      </c>
      <c r="F96" s="1" t="s">
        <v>2694</v>
      </c>
      <c r="G96" s="47">
        <v>154.14141414141415</v>
      </c>
    </row>
    <row r="97" spans="1:7">
      <c r="A97" s="1" t="s">
        <v>2695</v>
      </c>
      <c r="B97" s="1" t="s">
        <v>1858</v>
      </c>
      <c r="C97" s="1" t="s">
        <v>1772</v>
      </c>
      <c r="D97" s="1" t="s">
        <v>2696</v>
      </c>
      <c r="E97" s="1" t="s">
        <v>2057</v>
      </c>
      <c r="F97" s="1" t="s">
        <v>2694</v>
      </c>
      <c r="G97" s="47">
        <v>167.11064169972019</v>
      </c>
    </row>
    <row r="98" spans="1:7">
      <c r="A98" s="1" t="s">
        <v>2703</v>
      </c>
      <c r="B98" s="1" t="s">
        <v>1863</v>
      </c>
      <c r="C98" s="1" t="s">
        <v>1770</v>
      </c>
      <c r="D98" s="1" t="s">
        <v>2704</v>
      </c>
      <c r="E98" s="1" t="s">
        <v>2057</v>
      </c>
      <c r="F98" s="1" t="s">
        <v>2705</v>
      </c>
      <c r="G98" s="47">
        <v>3.8686868686868685</v>
      </c>
    </row>
    <row r="99" spans="1:7">
      <c r="A99" s="1" t="s">
        <v>2714</v>
      </c>
      <c r="B99" s="1" t="s">
        <v>1863</v>
      </c>
      <c r="C99" s="1" t="s">
        <v>1840</v>
      </c>
      <c r="D99" s="1" t="s">
        <v>2715</v>
      </c>
      <c r="E99" s="1" t="s">
        <v>2057</v>
      </c>
      <c r="F99" s="1" t="s">
        <v>2705</v>
      </c>
      <c r="G99" s="47">
        <v>211.73561703996486</v>
      </c>
    </row>
    <row r="100" spans="1:7">
      <c r="A100" s="1" t="s">
        <v>2721</v>
      </c>
      <c r="B100" s="1" t="s">
        <v>1863</v>
      </c>
      <c r="C100" s="1" t="s">
        <v>1820</v>
      </c>
      <c r="D100" s="1" t="s">
        <v>2084</v>
      </c>
      <c r="E100" s="1" t="s">
        <v>2057</v>
      </c>
      <c r="F100" s="1" t="s">
        <v>2705</v>
      </c>
      <c r="G100" s="47">
        <v>3.8686868686868685</v>
      </c>
    </row>
    <row r="101" spans="1:7">
      <c r="A101" s="1" t="s">
        <v>2729</v>
      </c>
      <c r="B101" s="1" t="s">
        <v>1863</v>
      </c>
      <c r="C101" s="1" t="s">
        <v>1825</v>
      </c>
      <c r="D101" s="1" t="s">
        <v>2731</v>
      </c>
      <c r="E101" s="1" t="s">
        <v>2057</v>
      </c>
      <c r="F101" s="1" t="s">
        <v>2705</v>
      </c>
      <c r="G101" s="47">
        <v>25.202020202020204</v>
      </c>
    </row>
    <row r="102" spans="1:7">
      <c r="A102" s="1" t="s">
        <v>2733</v>
      </c>
      <c r="B102" s="1" t="s">
        <v>1863</v>
      </c>
      <c r="C102" s="1" t="s">
        <v>1827</v>
      </c>
      <c r="D102" s="1" t="s">
        <v>2734</v>
      </c>
      <c r="E102" s="1" t="s">
        <v>2057</v>
      </c>
      <c r="F102" s="1" t="s">
        <v>2705</v>
      </c>
      <c r="G102" s="47">
        <v>3.5555555555555558</v>
      </c>
    </row>
    <row r="103" spans="1:7">
      <c r="A103" s="1" t="s">
        <v>2750</v>
      </c>
      <c r="B103" s="1" t="s">
        <v>1863</v>
      </c>
      <c r="C103" s="1" t="s">
        <v>1844</v>
      </c>
      <c r="D103" s="1" t="s">
        <v>2751</v>
      </c>
      <c r="E103" s="1" t="s">
        <v>2057</v>
      </c>
      <c r="F103" s="1" t="s">
        <v>2705</v>
      </c>
      <c r="G103" s="47">
        <v>21.333333333333336</v>
      </c>
    </row>
    <row r="104" spans="1:7">
      <c r="A104" s="1" t="s">
        <v>2754</v>
      </c>
      <c r="B104" s="1" t="s">
        <v>1863</v>
      </c>
      <c r="C104" s="1" t="s">
        <v>1828</v>
      </c>
      <c r="D104" s="1" t="s">
        <v>2755</v>
      </c>
      <c r="E104" s="1" t="s">
        <v>2057</v>
      </c>
      <c r="F104" s="1" t="s">
        <v>2705</v>
      </c>
      <c r="G104" s="47">
        <v>11.14975845410628</v>
      </c>
    </row>
    <row r="105" spans="1:7">
      <c r="A105" s="1" t="s">
        <v>2772</v>
      </c>
      <c r="B105" s="1" t="s">
        <v>1863</v>
      </c>
      <c r="C105" s="1" t="s">
        <v>1829</v>
      </c>
      <c r="D105" s="1" t="s">
        <v>2773</v>
      </c>
      <c r="E105" s="1" t="s">
        <v>2057</v>
      </c>
      <c r="F105" s="1" t="s">
        <v>2705</v>
      </c>
      <c r="G105" s="47">
        <v>293.59068950373302</v>
      </c>
    </row>
    <row r="106" spans="1:7">
      <c r="A106" s="1" t="s">
        <v>2774</v>
      </c>
      <c r="B106" s="1" t="s">
        <v>1863</v>
      </c>
      <c r="C106" s="1" t="s">
        <v>1792</v>
      </c>
      <c r="D106" s="1" t="s">
        <v>2150</v>
      </c>
      <c r="E106" s="1" t="s">
        <v>2057</v>
      </c>
      <c r="F106" s="1" t="s">
        <v>2705</v>
      </c>
      <c r="G106" s="47">
        <v>3.5555555555555558</v>
      </c>
    </row>
    <row r="107" spans="1:7">
      <c r="A107" s="1" t="s">
        <v>2777</v>
      </c>
      <c r="B107" s="1" t="s">
        <v>1863</v>
      </c>
      <c r="C107" s="1" t="s">
        <v>1864</v>
      </c>
      <c r="D107" s="1" t="s">
        <v>2778</v>
      </c>
      <c r="E107" s="1" t="s">
        <v>2057</v>
      </c>
      <c r="F107" s="1" t="s">
        <v>2705</v>
      </c>
      <c r="G107" s="47">
        <v>308.1157224418094</v>
      </c>
    </row>
    <row r="108" spans="1:7">
      <c r="A108" s="1" t="s">
        <v>2786</v>
      </c>
      <c r="B108" s="1" t="s">
        <v>1863</v>
      </c>
      <c r="C108" s="1" t="s">
        <v>1794</v>
      </c>
      <c r="D108" s="1" t="s">
        <v>2490</v>
      </c>
      <c r="E108" s="1" t="s">
        <v>2057</v>
      </c>
      <c r="F108" s="1" t="s">
        <v>2705</v>
      </c>
      <c r="G108" s="47">
        <v>109.08541941150636</v>
      </c>
    </row>
    <row r="109" spans="1:7">
      <c r="A109" s="1" t="s">
        <v>2789</v>
      </c>
      <c r="B109" s="1" t="s">
        <v>1863</v>
      </c>
      <c r="C109" s="1" t="s">
        <v>1796</v>
      </c>
      <c r="D109" s="1" t="s">
        <v>2790</v>
      </c>
      <c r="E109" s="1" t="s">
        <v>2057</v>
      </c>
      <c r="F109" s="1" t="s">
        <v>2705</v>
      </c>
      <c r="G109" s="47">
        <v>23.826526130873955</v>
      </c>
    </row>
    <row r="110" spans="1:7">
      <c r="A110" s="1" t="s">
        <v>2791</v>
      </c>
      <c r="B110" s="1" t="s">
        <v>1863</v>
      </c>
      <c r="C110" s="1" t="s">
        <v>1797</v>
      </c>
      <c r="D110" s="1" t="s">
        <v>2792</v>
      </c>
      <c r="E110" s="1" t="s">
        <v>2057</v>
      </c>
      <c r="F110" s="1" t="s">
        <v>2705</v>
      </c>
      <c r="G110" s="47">
        <v>3.5555555555555558</v>
      </c>
    </row>
    <row r="111" spans="1:7">
      <c r="A111" s="1" t="s">
        <v>2793</v>
      </c>
      <c r="B111" s="1" t="s">
        <v>1863</v>
      </c>
      <c r="C111" s="1" t="s">
        <v>1798</v>
      </c>
      <c r="D111" s="1" t="s">
        <v>2794</v>
      </c>
      <c r="E111" s="1" t="s">
        <v>2057</v>
      </c>
      <c r="F111" s="1" t="s">
        <v>2705</v>
      </c>
      <c r="G111" s="47">
        <v>16</v>
      </c>
    </row>
    <row r="112" spans="1:7">
      <c r="A112" s="1" t="s">
        <v>2795</v>
      </c>
      <c r="B112" s="1" t="s">
        <v>1863</v>
      </c>
      <c r="C112" s="1" t="s">
        <v>1865</v>
      </c>
      <c r="D112" s="1" t="s">
        <v>2396</v>
      </c>
      <c r="E112" s="1" t="s">
        <v>2057</v>
      </c>
      <c r="F112" s="1" t="s">
        <v>2705</v>
      </c>
      <c r="G112" s="47">
        <v>21.333333333333336</v>
      </c>
    </row>
    <row r="113" spans="1:7">
      <c r="A113" s="1" t="s">
        <v>2798</v>
      </c>
      <c r="B113" s="1" t="s">
        <v>1863</v>
      </c>
      <c r="C113" s="1" t="s">
        <v>1799</v>
      </c>
      <c r="D113" s="1" t="s">
        <v>2799</v>
      </c>
      <c r="E113" s="1" t="s">
        <v>2057</v>
      </c>
      <c r="F113" s="1" t="s">
        <v>2705</v>
      </c>
      <c r="G113" s="47">
        <v>16.402283706631533</v>
      </c>
    </row>
    <row r="114" spans="1:7">
      <c r="A114" s="1" t="s">
        <v>2802</v>
      </c>
      <c r="B114" s="1" t="s">
        <v>1863</v>
      </c>
      <c r="C114" s="1" t="s">
        <v>1800</v>
      </c>
      <c r="D114" s="1" t="s">
        <v>2803</v>
      </c>
      <c r="E114" s="1" t="s">
        <v>2057</v>
      </c>
      <c r="F114" s="1" t="s">
        <v>2705</v>
      </c>
      <c r="G114" s="47">
        <v>7.5942028985507246</v>
      </c>
    </row>
    <row r="115" spans="1:7">
      <c r="A115" s="1" t="s">
        <v>2804</v>
      </c>
      <c r="B115" s="1" t="s">
        <v>1863</v>
      </c>
      <c r="C115" s="1" t="s">
        <v>1801</v>
      </c>
      <c r="D115" s="1" t="s">
        <v>2805</v>
      </c>
      <c r="E115" s="1" t="s">
        <v>2057</v>
      </c>
      <c r="F115" s="1" t="s">
        <v>2705</v>
      </c>
      <c r="G115" s="47">
        <v>7.5942028985507246</v>
      </c>
    </row>
    <row r="116" spans="1:7">
      <c r="A116" s="1" t="s">
        <v>2806</v>
      </c>
      <c r="B116" s="1" t="s">
        <v>1863</v>
      </c>
      <c r="C116" s="1" t="s">
        <v>1802</v>
      </c>
      <c r="D116" s="1" t="s">
        <v>2807</v>
      </c>
      <c r="E116" s="1" t="s">
        <v>2057</v>
      </c>
      <c r="F116" s="1" t="s">
        <v>2705</v>
      </c>
      <c r="G116" s="47">
        <v>15.018445322793148</v>
      </c>
    </row>
    <row r="117" spans="1:7">
      <c r="A117" s="1" t="s">
        <v>2814</v>
      </c>
      <c r="B117" s="1" t="s">
        <v>1863</v>
      </c>
      <c r="C117" s="1" t="s">
        <v>1806</v>
      </c>
      <c r="D117" s="1" t="s">
        <v>2815</v>
      </c>
      <c r="E117" s="1" t="s">
        <v>2057</v>
      </c>
      <c r="F117" s="1" t="s">
        <v>2705</v>
      </c>
      <c r="G117" s="47">
        <v>11.462889767237593</v>
      </c>
    </row>
    <row r="118" spans="1:7">
      <c r="A118" s="1" t="s">
        <v>2834</v>
      </c>
      <c r="B118" s="1" t="s">
        <v>1867</v>
      </c>
      <c r="C118" s="1" t="s">
        <v>1774</v>
      </c>
      <c r="D118" s="1" t="s">
        <v>2835</v>
      </c>
      <c r="E118" s="1" t="s">
        <v>2057</v>
      </c>
      <c r="F118" s="1" t="s">
        <v>2823</v>
      </c>
      <c r="G118" s="47">
        <v>4.6015037593984962</v>
      </c>
    </row>
    <row r="119" spans="1:7">
      <c r="A119" s="1" t="s">
        <v>2836</v>
      </c>
      <c r="B119" s="1" t="s">
        <v>1867</v>
      </c>
      <c r="C119" s="1" t="s">
        <v>1819</v>
      </c>
      <c r="D119" s="1" t="s">
        <v>2837</v>
      </c>
      <c r="E119" s="1" t="s">
        <v>2057</v>
      </c>
      <c r="F119" s="1" t="s">
        <v>2823</v>
      </c>
      <c r="G119" s="47">
        <v>4.6015037593984962</v>
      </c>
    </row>
    <row r="120" spans="1:7">
      <c r="A120" s="1" t="s">
        <v>2849</v>
      </c>
      <c r="B120" s="1" t="s">
        <v>1867</v>
      </c>
      <c r="C120" s="1" t="s">
        <v>1825</v>
      </c>
      <c r="D120" s="1" t="s">
        <v>2850</v>
      </c>
      <c r="E120" s="1" t="s">
        <v>2057</v>
      </c>
      <c r="F120" s="1" t="s">
        <v>2823</v>
      </c>
      <c r="G120" s="47">
        <v>4.0988372093023253</v>
      </c>
    </row>
    <row r="121" spans="1:7">
      <c r="A121" s="1" t="s">
        <v>2860</v>
      </c>
      <c r="B121" s="1" t="s">
        <v>1867</v>
      </c>
      <c r="C121" s="1" t="s">
        <v>1780</v>
      </c>
      <c r="D121" s="1" t="s">
        <v>2313</v>
      </c>
      <c r="E121" s="1" t="s">
        <v>2057</v>
      </c>
      <c r="F121" s="1" t="s">
        <v>2823</v>
      </c>
      <c r="G121" s="47">
        <v>4.0988372093023253</v>
      </c>
    </row>
    <row r="122" spans="1:7">
      <c r="A122" s="1" t="s">
        <v>2861</v>
      </c>
      <c r="B122" s="1" t="s">
        <v>1867</v>
      </c>
      <c r="C122" s="1" t="s">
        <v>1781</v>
      </c>
      <c r="D122" s="1" t="s">
        <v>2862</v>
      </c>
      <c r="E122" s="1" t="s">
        <v>2057</v>
      </c>
      <c r="F122" s="1" t="s">
        <v>2823</v>
      </c>
      <c r="G122" s="47">
        <v>47.186147186147188</v>
      </c>
    </row>
    <row r="123" spans="1:7">
      <c r="A123" s="1" t="s">
        <v>2871</v>
      </c>
      <c r="B123" s="1" t="s">
        <v>1867</v>
      </c>
      <c r="C123" s="1" t="s">
        <v>1828</v>
      </c>
      <c r="D123" s="1" t="s">
        <v>2076</v>
      </c>
      <c r="E123" s="1" t="s">
        <v>2057</v>
      </c>
      <c r="F123" s="1" t="s">
        <v>2823</v>
      </c>
      <c r="G123" s="47">
        <v>8.2535461194590098</v>
      </c>
    </row>
    <row r="124" spans="1:7">
      <c r="A124" s="1" t="s">
        <v>2874</v>
      </c>
      <c r="B124" s="1" t="s">
        <v>1867</v>
      </c>
      <c r="C124" s="1" t="s">
        <v>1786</v>
      </c>
      <c r="D124" s="1" t="s">
        <v>2875</v>
      </c>
      <c r="E124" s="1" t="s">
        <v>2057</v>
      </c>
      <c r="F124" s="1" t="s">
        <v>2823</v>
      </c>
      <c r="G124" s="47">
        <v>71.729651162790702</v>
      </c>
    </row>
    <row r="125" spans="1:7">
      <c r="A125" s="1" t="s">
        <v>2878</v>
      </c>
      <c r="B125" s="1" t="s">
        <v>1867</v>
      </c>
      <c r="C125" s="1" t="s">
        <v>1848</v>
      </c>
      <c r="D125" s="1" t="s">
        <v>2879</v>
      </c>
      <c r="E125" s="1" t="s">
        <v>2057</v>
      </c>
      <c r="F125" s="1" t="s">
        <v>2823</v>
      </c>
      <c r="G125" s="47">
        <v>60.0664036765628</v>
      </c>
    </row>
    <row r="126" spans="1:7">
      <c r="A126" s="1" t="s">
        <v>2881</v>
      </c>
      <c r="B126" s="1" t="s">
        <v>1867</v>
      </c>
      <c r="C126" s="1" t="s">
        <v>1849</v>
      </c>
      <c r="D126" s="1" t="s">
        <v>2882</v>
      </c>
      <c r="E126" s="1" t="s">
        <v>2057</v>
      </c>
      <c r="F126" s="1" t="s">
        <v>2823</v>
      </c>
      <c r="G126" s="47">
        <v>24.593023255813954</v>
      </c>
    </row>
    <row r="127" spans="1:7">
      <c r="A127" s="1" t="s">
        <v>2884</v>
      </c>
      <c r="B127" s="1" t="s">
        <v>1867</v>
      </c>
      <c r="C127" s="1" t="s">
        <v>1850</v>
      </c>
      <c r="D127" s="1" t="s">
        <v>2885</v>
      </c>
      <c r="E127" s="1" t="s">
        <v>2057</v>
      </c>
      <c r="F127" s="1" t="s">
        <v>2823</v>
      </c>
      <c r="G127" s="47">
        <v>3.6520423600605145</v>
      </c>
    </row>
    <row r="128" spans="1:7">
      <c r="A128" s="1" t="s">
        <v>2886</v>
      </c>
      <c r="B128" s="1" t="s">
        <v>1867</v>
      </c>
      <c r="C128" s="1" t="s">
        <v>1790</v>
      </c>
      <c r="D128" s="1" t="s">
        <v>2887</v>
      </c>
      <c r="E128" s="1" t="s">
        <v>2057</v>
      </c>
      <c r="F128" s="1" t="s">
        <v>2823</v>
      </c>
      <c r="G128" s="47">
        <v>3.6520423600605145</v>
      </c>
    </row>
    <row r="129" spans="1:7">
      <c r="A129" s="1" t="s">
        <v>2897</v>
      </c>
      <c r="B129" s="1" t="s">
        <v>1867</v>
      </c>
      <c r="C129" s="1" t="s">
        <v>1793</v>
      </c>
      <c r="D129" s="1" t="s">
        <v>2106</v>
      </c>
      <c r="E129" s="1" t="s">
        <v>2057</v>
      </c>
      <c r="F129" s="1" t="s">
        <v>2823</v>
      </c>
      <c r="G129" s="47">
        <v>44.957381120171817</v>
      </c>
    </row>
    <row r="130" spans="1:7">
      <c r="A130" s="1" t="s">
        <v>2904</v>
      </c>
      <c r="B130" s="1" t="s">
        <v>1867</v>
      </c>
      <c r="C130" s="1" t="s">
        <v>1795</v>
      </c>
      <c r="D130" s="1" t="s">
        <v>2593</v>
      </c>
      <c r="E130" s="1" t="s">
        <v>2057</v>
      </c>
      <c r="F130" s="1" t="s">
        <v>2823</v>
      </c>
      <c r="G130" s="47">
        <v>4.6015037593984962</v>
      </c>
    </row>
    <row r="131" spans="1:7">
      <c r="A131" s="1" t="s">
        <v>2919</v>
      </c>
      <c r="B131" s="1" t="s">
        <v>1867</v>
      </c>
      <c r="C131" s="1" t="s">
        <v>1801</v>
      </c>
      <c r="D131" s="1" t="s">
        <v>2920</v>
      </c>
      <c r="E131" s="1" t="s">
        <v>2057</v>
      </c>
      <c r="F131" s="1" t="s">
        <v>2823</v>
      </c>
      <c r="G131" s="47">
        <v>102.9907160792422</v>
      </c>
    </row>
    <row r="132" spans="1:7">
      <c r="A132" s="1" t="s">
        <v>2921</v>
      </c>
      <c r="B132" s="1" t="s">
        <v>1867</v>
      </c>
      <c r="C132" s="1" t="s">
        <v>1802</v>
      </c>
      <c r="D132" s="1" t="s">
        <v>2922</v>
      </c>
      <c r="E132" s="1" t="s">
        <v>2057</v>
      </c>
      <c r="F132" s="1" t="s">
        <v>2823</v>
      </c>
      <c r="G132" s="47">
        <v>3.6520423600605145</v>
      </c>
    </row>
    <row r="133" spans="1:7">
      <c r="A133" s="1" t="s">
        <v>2924</v>
      </c>
      <c r="B133" s="1" t="s">
        <v>1867</v>
      </c>
      <c r="C133" s="1" t="s">
        <v>1803</v>
      </c>
      <c r="D133" s="1" t="s">
        <v>2343</v>
      </c>
      <c r="E133" s="1" t="s">
        <v>2057</v>
      </c>
      <c r="F133" s="1" t="s">
        <v>2823</v>
      </c>
      <c r="G133" s="47">
        <v>176.20843333750412</v>
      </c>
    </row>
    <row r="134" spans="1:7">
      <c r="A134" s="1" t="s">
        <v>2931</v>
      </c>
      <c r="B134" s="1" t="s">
        <v>1867</v>
      </c>
      <c r="C134" s="1" t="s">
        <v>1866</v>
      </c>
      <c r="D134" s="1" t="s">
        <v>2932</v>
      </c>
      <c r="E134" s="1" t="s">
        <v>2057</v>
      </c>
      <c r="F134" s="1" t="s">
        <v>2823</v>
      </c>
      <c r="G134" s="47">
        <v>24.593023255813954</v>
      </c>
    </row>
    <row r="135" spans="1:7">
      <c r="A135" s="1" t="s">
        <v>2936</v>
      </c>
      <c r="B135" s="1" t="s">
        <v>1867</v>
      </c>
      <c r="C135" s="1" t="s">
        <v>1868</v>
      </c>
      <c r="D135" s="1" t="s">
        <v>2937</v>
      </c>
      <c r="E135" s="1" t="s">
        <v>2057</v>
      </c>
      <c r="F135" s="1" t="s">
        <v>2823</v>
      </c>
      <c r="G135" s="47">
        <v>249.37544923402328</v>
      </c>
    </row>
    <row r="136" spans="1:7">
      <c r="A136" s="1" t="s">
        <v>2940</v>
      </c>
      <c r="B136" s="1" t="s">
        <v>1867</v>
      </c>
      <c r="C136" s="1" t="s">
        <v>1836</v>
      </c>
      <c r="D136" s="1" t="s">
        <v>2941</v>
      </c>
      <c r="E136" s="1" t="s">
        <v>2057</v>
      </c>
      <c r="F136" s="1" t="s">
        <v>2823</v>
      </c>
      <c r="G136" s="47">
        <v>29.194527015212451</v>
      </c>
    </row>
    <row r="137" spans="1:7">
      <c r="A137" s="1" t="s">
        <v>2948</v>
      </c>
      <c r="B137" s="1" t="s">
        <v>1867</v>
      </c>
      <c r="C137" s="1" t="s">
        <v>1909</v>
      </c>
      <c r="D137" s="1" t="s">
        <v>2949</v>
      </c>
      <c r="E137" s="1" t="s">
        <v>2057</v>
      </c>
      <c r="F137" s="1" t="s">
        <v>2823</v>
      </c>
      <c r="G137" s="47">
        <v>172.55639097744361</v>
      </c>
    </row>
    <row r="138" spans="1:7">
      <c r="A138" s="1" t="s">
        <v>2952</v>
      </c>
      <c r="B138" s="1" t="s">
        <v>1867</v>
      </c>
      <c r="C138" s="1" t="s">
        <v>1870</v>
      </c>
      <c r="D138" s="1" t="s">
        <v>2124</v>
      </c>
      <c r="E138" s="1" t="s">
        <v>2057</v>
      </c>
      <c r="F138" s="1" t="s">
        <v>2823</v>
      </c>
      <c r="G138" s="47">
        <v>24.593023255813954</v>
      </c>
    </row>
    <row r="139" spans="1:7">
      <c r="A139" s="1" t="s">
        <v>2953</v>
      </c>
      <c r="B139" s="1" t="s">
        <v>1867</v>
      </c>
      <c r="C139" s="1" t="s">
        <v>1871</v>
      </c>
      <c r="D139" s="1" t="s">
        <v>2126</v>
      </c>
      <c r="E139" s="1" t="s">
        <v>2057</v>
      </c>
      <c r="F139" s="1" t="s">
        <v>2823</v>
      </c>
      <c r="G139" s="47">
        <v>4.6015037593984962</v>
      </c>
    </row>
    <row r="140" spans="1:7">
      <c r="A140" s="1" t="s">
        <v>2956</v>
      </c>
      <c r="B140" s="1" t="s">
        <v>1867</v>
      </c>
      <c r="C140" s="1" t="s">
        <v>1872</v>
      </c>
      <c r="D140" s="1" t="s">
        <v>2128</v>
      </c>
      <c r="E140" s="1" t="s">
        <v>2057</v>
      </c>
      <c r="F140" s="1" t="s">
        <v>2823</v>
      </c>
      <c r="G140" s="47">
        <v>4.6015037593984962</v>
      </c>
    </row>
    <row r="141" spans="1:7">
      <c r="A141" s="1" t="s">
        <v>2970</v>
      </c>
      <c r="B141" s="1" t="s">
        <v>1867</v>
      </c>
      <c r="C141" s="1" t="s">
        <v>1927</v>
      </c>
      <c r="D141" s="1" t="s">
        <v>2971</v>
      </c>
      <c r="E141" s="1" t="s">
        <v>2057</v>
      </c>
      <c r="F141" s="1" t="s">
        <v>2823</v>
      </c>
      <c r="G141" s="47">
        <v>4.6015037593984962</v>
      </c>
    </row>
    <row r="142" spans="1:7">
      <c r="A142" s="1" t="s">
        <v>2999</v>
      </c>
      <c r="B142" s="1" t="s">
        <v>1867</v>
      </c>
      <c r="C142" s="1" t="s">
        <v>1881</v>
      </c>
      <c r="D142" s="1" t="s">
        <v>2386</v>
      </c>
      <c r="E142" s="1" t="s">
        <v>2057</v>
      </c>
      <c r="F142" s="1" t="s">
        <v>2823</v>
      </c>
      <c r="G142" s="47">
        <v>24.593023255813954</v>
      </c>
    </row>
    <row r="143" spans="1:7">
      <c r="A143" s="1" t="s">
        <v>3004</v>
      </c>
      <c r="B143" s="1" t="s">
        <v>1867</v>
      </c>
      <c r="C143" s="1" t="s">
        <v>1883</v>
      </c>
      <c r="D143" s="1" t="s">
        <v>3005</v>
      </c>
      <c r="E143" s="1" t="s">
        <v>2057</v>
      </c>
      <c r="F143" s="1" t="s">
        <v>2823</v>
      </c>
      <c r="G143" s="47">
        <v>4.6015037593984962</v>
      </c>
    </row>
    <row r="144" spans="1:7">
      <c r="A144" s="1" t="s">
        <v>3008</v>
      </c>
      <c r="B144" s="1" t="s">
        <v>1867</v>
      </c>
      <c r="C144" s="1" t="s">
        <v>1934</v>
      </c>
      <c r="D144" s="1" t="s">
        <v>2164</v>
      </c>
      <c r="E144" s="1" t="s">
        <v>2057</v>
      </c>
      <c r="F144" s="1" t="s">
        <v>2823</v>
      </c>
      <c r="G144" s="47">
        <v>80.526315789473685</v>
      </c>
    </row>
    <row r="145" spans="1:7">
      <c r="A145" s="1" t="s">
        <v>3012</v>
      </c>
      <c r="B145" s="1" t="s">
        <v>1867</v>
      </c>
      <c r="C145" s="1" t="s">
        <v>1885</v>
      </c>
      <c r="D145" s="1" t="s">
        <v>2396</v>
      </c>
      <c r="E145" s="1" t="s">
        <v>2057</v>
      </c>
      <c r="F145" s="1" t="s">
        <v>2823</v>
      </c>
      <c r="G145" s="47">
        <v>589.82683982683989</v>
      </c>
    </row>
    <row r="146" spans="1:7">
      <c r="A146" s="1" t="s">
        <v>3015</v>
      </c>
      <c r="B146" s="1" t="s">
        <v>1867</v>
      </c>
      <c r="C146" s="1" t="s">
        <v>3016</v>
      </c>
      <c r="D146" s="1" t="s">
        <v>2797</v>
      </c>
      <c r="E146" s="1" t="s">
        <v>2057</v>
      </c>
      <c r="F146" s="1" t="s">
        <v>2823</v>
      </c>
      <c r="G146" s="47">
        <v>4.6015037593984962</v>
      </c>
    </row>
    <row r="147" spans="1:7">
      <c r="A147" s="1" t="s">
        <v>3036</v>
      </c>
      <c r="B147" s="1" t="s">
        <v>1867</v>
      </c>
      <c r="C147" s="1" t="s">
        <v>1890</v>
      </c>
      <c r="D147" s="1" t="s">
        <v>3037</v>
      </c>
      <c r="E147" s="1" t="s">
        <v>2057</v>
      </c>
      <c r="F147" s="1" t="s">
        <v>2823</v>
      </c>
      <c r="G147" s="47">
        <v>105.11933904528763</v>
      </c>
    </row>
    <row r="148" spans="1:7">
      <c r="A148" s="1" t="s">
        <v>3067</v>
      </c>
      <c r="B148" s="1" t="s">
        <v>1867</v>
      </c>
      <c r="C148" s="1" t="s">
        <v>1895</v>
      </c>
      <c r="D148" s="1" t="s">
        <v>3068</v>
      </c>
      <c r="E148" s="1" t="s">
        <v>2057</v>
      </c>
      <c r="F148" s="1" t="s">
        <v>2823</v>
      </c>
      <c r="G148" s="47">
        <v>4.6015037593984962</v>
      </c>
    </row>
    <row r="149" spans="1:7">
      <c r="A149" s="1" t="s">
        <v>3096</v>
      </c>
      <c r="B149" s="1" t="s">
        <v>1867</v>
      </c>
      <c r="C149" s="1" t="s">
        <v>1901</v>
      </c>
      <c r="D149" s="1" t="s">
        <v>3097</v>
      </c>
      <c r="E149" s="1" t="s">
        <v>2057</v>
      </c>
      <c r="F149" s="1" t="s">
        <v>2823</v>
      </c>
      <c r="G149" s="47">
        <v>26.5</v>
      </c>
    </row>
    <row r="150" spans="1:7">
      <c r="A150" s="1" t="s">
        <v>3110</v>
      </c>
      <c r="B150" s="1" t="s">
        <v>1904</v>
      </c>
      <c r="C150" s="1" t="s">
        <v>1772</v>
      </c>
      <c r="D150" s="1" t="s">
        <v>3111</v>
      </c>
      <c r="E150" s="1" t="s">
        <v>2057</v>
      </c>
      <c r="F150" s="1" t="s">
        <v>3109</v>
      </c>
      <c r="G150" s="47">
        <v>11.631047177458914</v>
      </c>
    </row>
    <row r="151" spans="1:7">
      <c r="A151" s="1" t="s">
        <v>3118</v>
      </c>
      <c r="B151" s="1" t="s">
        <v>1857</v>
      </c>
      <c r="C151" s="1" t="s">
        <v>1770</v>
      </c>
      <c r="D151" s="1" t="s">
        <v>3119</v>
      </c>
      <c r="E151" s="1" t="s">
        <v>2057</v>
      </c>
      <c r="F151" s="1" t="s">
        <v>3120</v>
      </c>
      <c r="G151" s="47">
        <v>14.405434497243371</v>
      </c>
    </row>
    <row r="152" spans="1:7">
      <c r="A152" s="1" t="s">
        <v>3122</v>
      </c>
      <c r="B152" s="1" t="s">
        <v>1857</v>
      </c>
      <c r="C152" s="1" t="s">
        <v>1816</v>
      </c>
      <c r="D152" s="1" t="s">
        <v>3123</v>
      </c>
      <c r="E152" s="1" t="s">
        <v>2057</v>
      </c>
      <c r="F152" s="1" t="s">
        <v>3120</v>
      </c>
      <c r="G152" s="47">
        <v>11.982357574166448</v>
      </c>
    </row>
    <row r="153" spans="1:7">
      <c r="A153" s="1" t="s">
        <v>3136</v>
      </c>
      <c r="B153" s="1" t="s">
        <v>1857</v>
      </c>
      <c r="C153" s="1" t="s">
        <v>1820</v>
      </c>
      <c r="D153" s="1" t="s">
        <v>3137</v>
      </c>
      <c r="E153" s="1" t="s">
        <v>2057</v>
      </c>
      <c r="F153" s="1" t="s">
        <v>3120</v>
      </c>
      <c r="G153" s="47">
        <v>45.559038662486934</v>
      </c>
    </row>
    <row r="154" spans="1:7">
      <c r="A154" s="1" t="s">
        <v>3147</v>
      </c>
      <c r="B154" s="1" t="s">
        <v>1857</v>
      </c>
      <c r="C154" s="1" t="s">
        <v>1825</v>
      </c>
      <c r="D154" s="1" t="s">
        <v>3148</v>
      </c>
      <c r="E154" s="1" t="s">
        <v>2057</v>
      </c>
      <c r="F154" s="1" t="s">
        <v>3120</v>
      </c>
      <c r="G154" s="47">
        <v>14.538461538461538</v>
      </c>
    </row>
    <row r="155" spans="1:7">
      <c r="A155" s="1" t="s">
        <v>3154</v>
      </c>
      <c r="B155" s="1" t="s">
        <v>1857</v>
      </c>
      <c r="C155" s="1" t="s">
        <v>1843</v>
      </c>
      <c r="D155" s="1" t="s">
        <v>2116</v>
      </c>
      <c r="E155" s="1" t="s">
        <v>2057</v>
      </c>
      <c r="F155" s="1" t="s">
        <v>3120</v>
      </c>
      <c r="G155" s="47">
        <v>7.3040847201210291</v>
      </c>
    </row>
    <row r="156" spans="1:7">
      <c r="A156" s="1" t="s">
        <v>3165</v>
      </c>
      <c r="B156" s="1" t="s">
        <v>1857</v>
      </c>
      <c r="C156" s="1" t="s">
        <v>1784</v>
      </c>
      <c r="D156" s="1" t="s">
        <v>3166</v>
      </c>
      <c r="E156" s="1" t="s">
        <v>2057</v>
      </c>
      <c r="F156" s="1" t="s">
        <v>3120</v>
      </c>
      <c r="G156" s="47">
        <v>284.74399164054336</v>
      </c>
    </row>
    <row r="157" spans="1:7">
      <c r="A157" s="1" t="s">
        <v>3174</v>
      </c>
      <c r="B157" s="1" t="s">
        <v>1857</v>
      </c>
      <c r="C157" s="1" t="s">
        <v>1847</v>
      </c>
      <c r="D157" s="1" t="s">
        <v>2146</v>
      </c>
      <c r="E157" s="1" t="s">
        <v>2057</v>
      </c>
      <c r="F157" s="1" t="s">
        <v>3120</v>
      </c>
      <c r="G157" s="47">
        <v>1.9970595956944079</v>
      </c>
    </row>
    <row r="158" spans="1:7">
      <c r="A158" s="1" t="s">
        <v>3183</v>
      </c>
      <c r="B158" s="1" t="s">
        <v>1857</v>
      </c>
      <c r="C158" s="1" t="s">
        <v>1850</v>
      </c>
      <c r="D158" s="1" t="s">
        <v>3184</v>
      </c>
      <c r="E158" s="1" t="s">
        <v>2057</v>
      </c>
      <c r="F158" s="1" t="s">
        <v>3120</v>
      </c>
      <c r="G158" s="47">
        <v>14.538461538461538</v>
      </c>
    </row>
    <row r="159" spans="1:7">
      <c r="A159" s="1" t="s">
        <v>3196</v>
      </c>
      <c r="B159" s="1" t="s">
        <v>1905</v>
      </c>
      <c r="C159" s="1" t="s">
        <v>1770</v>
      </c>
      <c r="D159" s="1" t="s">
        <v>2556</v>
      </c>
      <c r="E159" s="1" t="s">
        <v>2057</v>
      </c>
      <c r="F159" s="1" t="s">
        <v>3197</v>
      </c>
      <c r="G159" s="47">
        <v>23.237704918032787</v>
      </c>
    </row>
    <row r="160" spans="1:7">
      <c r="A160" s="1" t="s">
        <v>3202</v>
      </c>
      <c r="B160" s="1" t="s">
        <v>1905</v>
      </c>
      <c r="C160" s="1" t="s">
        <v>1817</v>
      </c>
      <c r="D160" s="1" t="s">
        <v>2308</v>
      </c>
      <c r="E160" s="1" t="s">
        <v>2057</v>
      </c>
      <c r="F160" s="1" t="s">
        <v>3197</v>
      </c>
      <c r="G160" s="47">
        <v>27.068702290076338</v>
      </c>
    </row>
    <row r="161" spans="1:7">
      <c r="A161" s="1" t="s">
        <v>3205</v>
      </c>
      <c r="B161" s="1" t="s">
        <v>1905</v>
      </c>
      <c r="C161" s="1" t="s">
        <v>1840</v>
      </c>
      <c r="D161" s="1" t="s">
        <v>3206</v>
      </c>
      <c r="E161" s="1" t="s">
        <v>2057</v>
      </c>
      <c r="F161" s="1" t="s">
        <v>3197</v>
      </c>
      <c r="G161" s="47">
        <v>4.5114503816793894</v>
      </c>
    </row>
    <row r="162" spans="1:7">
      <c r="A162" s="1" t="s">
        <v>3213</v>
      </c>
      <c r="B162" s="1" t="s">
        <v>1905</v>
      </c>
      <c r="C162" s="1" t="s">
        <v>1821</v>
      </c>
      <c r="D162" s="1" t="s">
        <v>3214</v>
      </c>
      <c r="E162" s="1" t="s">
        <v>2057</v>
      </c>
      <c r="F162" s="1" t="s">
        <v>3197</v>
      </c>
      <c r="G162" s="47">
        <v>23.237704918032787</v>
      </c>
    </row>
    <row r="163" spans="1:7">
      <c r="A163" s="1" t="s">
        <v>3217</v>
      </c>
      <c r="B163" s="1" t="s">
        <v>1905</v>
      </c>
      <c r="C163" s="1" t="s">
        <v>1822</v>
      </c>
      <c r="D163" s="1" t="s">
        <v>3218</v>
      </c>
      <c r="E163" s="1" t="s">
        <v>2057</v>
      </c>
      <c r="F163" s="1" t="s">
        <v>3197</v>
      </c>
      <c r="G163" s="47">
        <v>30.941653109748469</v>
      </c>
    </row>
    <row r="164" spans="1:7">
      <c r="A164" s="1" t="s">
        <v>3221</v>
      </c>
      <c r="B164" s="1" t="s">
        <v>1905</v>
      </c>
      <c r="C164" s="1" t="s">
        <v>1825</v>
      </c>
      <c r="D164" s="1" t="s">
        <v>2885</v>
      </c>
      <c r="E164" s="1" t="s">
        <v>2057</v>
      </c>
      <c r="F164" s="1" t="s">
        <v>3197</v>
      </c>
      <c r="G164" s="47">
        <v>1781.4849355111669</v>
      </c>
    </row>
    <row r="165" spans="1:7">
      <c r="A165" s="1" t="s">
        <v>3225</v>
      </c>
      <c r="B165" s="1" t="s">
        <v>1905</v>
      </c>
      <c r="C165" s="1" t="s">
        <v>1778</v>
      </c>
      <c r="D165" s="1" t="s">
        <v>2106</v>
      </c>
      <c r="E165" s="1" t="s">
        <v>2057</v>
      </c>
      <c r="F165" s="1" t="s">
        <v>3197</v>
      </c>
      <c r="G165" s="47">
        <v>67.776639344262293</v>
      </c>
    </row>
    <row r="166" spans="1:7">
      <c r="A166" s="1" t="s">
        <v>3229</v>
      </c>
      <c r="B166" s="1" t="s">
        <v>1905</v>
      </c>
      <c r="C166" s="1" t="s">
        <v>1779</v>
      </c>
      <c r="D166" s="1" t="s">
        <v>3230</v>
      </c>
      <c r="E166" s="1" t="s">
        <v>2057</v>
      </c>
      <c r="F166" s="1" t="s">
        <v>3197</v>
      </c>
      <c r="G166" s="47">
        <v>105.27782303676216</v>
      </c>
    </row>
    <row r="167" spans="1:7">
      <c r="A167" s="1" t="s">
        <v>3231</v>
      </c>
      <c r="B167" s="1" t="s">
        <v>1905</v>
      </c>
      <c r="C167" s="1" t="s">
        <v>1780</v>
      </c>
      <c r="D167" s="1" t="s">
        <v>3232</v>
      </c>
      <c r="E167" s="1" t="s">
        <v>2057</v>
      </c>
      <c r="F167" s="1" t="s">
        <v>3197</v>
      </c>
      <c r="G167" s="47">
        <v>23.237704918032787</v>
      </c>
    </row>
    <row r="168" spans="1:7">
      <c r="A168" s="1" t="s">
        <v>3235</v>
      </c>
      <c r="B168" s="1" t="s">
        <v>1905</v>
      </c>
      <c r="C168" s="1" t="s">
        <v>1782</v>
      </c>
      <c r="D168" s="1" t="s">
        <v>2910</v>
      </c>
      <c r="E168" s="1" t="s">
        <v>2057</v>
      </c>
      <c r="F168" s="1" t="s">
        <v>3197</v>
      </c>
      <c r="G168" s="47">
        <v>78.950381679389309</v>
      </c>
    </row>
    <row r="169" spans="1:7">
      <c r="A169" s="1" t="s">
        <v>3253</v>
      </c>
      <c r="B169" s="1" t="s">
        <v>1905</v>
      </c>
      <c r="C169" s="1" t="s">
        <v>1850</v>
      </c>
      <c r="D169" s="1" t="s">
        <v>3254</v>
      </c>
      <c r="E169" s="1" t="s">
        <v>2057</v>
      </c>
      <c r="F169" s="1" t="s">
        <v>3197</v>
      </c>
      <c r="G169" s="47">
        <v>67.776639344262293</v>
      </c>
    </row>
    <row r="170" spans="1:7">
      <c r="A170" s="1" t="s">
        <v>3263</v>
      </c>
      <c r="B170" s="1" t="s">
        <v>1905</v>
      </c>
      <c r="C170" s="1" t="s">
        <v>1793</v>
      </c>
      <c r="D170" s="1" t="s">
        <v>3264</v>
      </c>
      <c r="E170" s="1" t="s">
        <v>2057</v>
      </c>
      <c r="F170" s="1" t="s">
        <v>3197</v>
      </c>
      <c r="G170" s="47">
        <v>200.06870229007635</v>
      </c>
    </row>
    <row r="171" spans="1:7">
      <c r="A171" s="1" t="s">
        <v>3265</v>
      </c>
      <c r="B171" s="1" t="s">
        <v>1905</v>
      </c>
      <c r="C171" s="1" t="s">
        <v>1830</v>
      </c>
      <c r="D171" s="1" t="s">
        <v>3266</v>
      </c>
      <c r="E171" s="1" t="s">
        <v>2057</v>
      </c>
      <c r="F171" s="1" t="s">
        <v>3197</v>
      </c>
      <c r="G171" s="47">
        <v>27.749155299712175</v>
      </c>
    </row>
    <row r="172" spans="1:7">
      <c r="A172" s="1" t="s">
        <v>3267</v>
      </c>
      <c r="B172" s="1" t="s">
        <v>1905</v>
      </c>
      <c r="C172" s="1" t="s">
        <v>1831</v>
      </c>
      <c r="D172" s="1" t="s">
        <v>3268</v>
      </c>
      <c r="E172" s="1" t="s">
        <v>2057</v>
      </c>
      <c r="F172" s="1" t="s">
        <v>3197</v>
      </c>
      <c r="G172" s="47">
        <v>4.5114503816793894</v>
      </c>
    </row>
    <row r="173" spans="1:7">
      <c r="A173" s="1" t="s">
        <v>3271</v>
      </c>
      <c r="B173" s="1" t="s">
        <v>1905</v>
      </c>
      <c r="C173" s="1" t="s">
        <v>1795</v>
      </c>
      <c r="D173" s="1" t="s">
        <v>2465</v>
      </c>
      <c r="E173" s="1" t="s">
        <v>2057</v>
      </c>
      <c r="F173" s="1" t="s">
        <v>3197</v>
      </c>
      <c r="G173" s="47">
        <v>92.568702290076345</v>
      </c>
    </row>
    <row r="174" spans="1:7">
      <c r="A174" s="1" t="s">
        <v>3276</v>
      </c>
      <c r="B174" s="1" t="s">
        <v>1905</v>
      </c>
      <c r="C174" s="1" t="s">
        <v>1865</v>
      </c>
      <c r="D174" s="1" t="s">
        <v>3277</v>
      </c>
      <c r="E174" s="1" t="s">
        <v>2057</v>
      </c>
      <c r="F174" s="1" t="s">
        <v>3197</v>
      </c>
      <c r="G174" s="47">
        <v>67.776639344262293</v>
      </c>
    </row>
    <row r="175" spans="1:7">
      <c r="A175" s="1" t="s">
        <v>3278</v>
      </c>
      <c r="B175" s="1" t="s">
        <v>1905</v>
      </c>
      <c r="C175" s="1" t="s">
        <v>1832</v>
      </c>
      <c r="D175" s="1" t="s">
        <v>2372</v>
      </c>
      <c r="E175" s="1" t="s">
        <v>2057</v>
      </c>
      <c r="F175" s="1" t="s">
        <v>3197</v>
      </c>
      <c r="G175" s="47">
        <v>23.237704918032787</v>
      </c>
    </row>
    <row r="176" spans="1:7">
      <c r="A176" s="1" t="s">
        <v>3281</v>
      </c>
      <c r="B176" s="1" t="s">
        <v>1905</v>
      </c>
      <c r="C176" s="1" t="s">
        <v>1853</v>
      </c>
      <c r="D176" s="1" t="s">
        <v>3282</v>
      </c>
      <c r="E176" s="1" t="s">
        <v>2057</v>
      </c>
      <c r="F176" s="1" t="s">
        <v>3197</v>
      </c>
      <c r="G176" s="47">
        <v>59.582071566357946</v>
      </c>
    </row>
    <row r="177" spans="1:7">
      <c r="A177" s="1" t="s">
        <v>3285</v>
      </c>
      <c r="B177" s="1" t="s">
        <v>1905</v>
      </c>
      <c r="C177" s="1" t="s">
        <v>1801</v>
      </c>
      <c r="D177" s="1" t="s">
        <v>2144</v>
      </c>
      <c r="E177" s="1" t="s">
        <v>2057</v>
      </c>
      <c r="F177" s="1" t="s">
        <v>3197</v>
      </c>
      <c r="G177" s="47">
        <v>4.5114503816793894</v>
      </c>
    </row>
    <row r="178" spans="1:7">
      <c r="A178" s="1" t="s">
        <v>3288</v>
      </c>
      <c r="B178" s="1" t="s">
        <v>1905</v>
      </c>
      <c r="C178" s="1" t="s">
        <v>1833</v>
      </c>
      <c r="D178" s="1" t="s">
        <v>2146</v>
      </c>
      <c r="E178" s="1" t="s">
        <v>2057</v>
      </c>
      <c r="F178" s="1" t="s">
        <v>3197</v>
      </c>
      <c r="G178" s="47">
        <v>4.5114503816793894</v>
      </c>
    </row>
    <row r="179" spans="1:7">
      <c r="A179" s="1" t="s">
        <v>3300</v>
      </c>
      <c r="B179" s="1" t="s">
        <v>1905</v>
      </c>
      <c r="C179" s="1" t="s">
        <v>1868</v>
      </c>
      <c r="D179" s="1" t="s">
        <v>2158</v>
      </c>
      <c r="E179" s="1" t="s">
        <v>2057</v>
      </c>
      <c r="F179" s="1" t="s">
        <v>3197</v>
      </c>
      <c r="G179" s="47">
        <v>3.8729508196721314</v>
      </c>
    </row>
    <row r="180" spans="1:7">
      <c r="A180" s="1" t="s">
        <v>3301</v>
      </c>
      <c r="B180" s="1" t="s">
        <v>1905</v>
      </c>
      <c r="C180" s="1" t="s">
        <v>1869</v>
      </c>
      <c r="D180" s="1" t="s">
        <v>2160</v>
      </c>
      <c r="E180" s="1" t="s">
        <v>2057</v>
      </c>
      <c r="F180" s="1" t="s">
        <v>3197</v>
      </c>
      <c r="G180" s="47">
        <v>23.237704918032787</v>
      </c>
    </row>
    <row r="181" spans="1:7">
      <c r="A181" s="1" t="s">
        <v>3318</v>
      </c>
      <c r="B181" s="1" t="s">
        <v>1905</v>
      </c>
      <c r="C181" s="1" t="s">
        <v>1911</v>
      </c>
      <c r="D181" s="1" t="s">
        <v>3319</v>
      </c>
      <c r="E181" s="1" t="s">
        <v>2057</v>
      </c>
      <c r="F181" s="1" t="s">
        <v>3197</v>
      </c>
      <c r="G181" s="47">
        <v>23.237704918032787</v>
      </c>
    </row>
    <row r="182" spans="1:7">
      <c r="A182" s="1" t="s">
        <v>3320</v>
      </c>
      <c r="B182" s="1" t="s">
        <v>1905</v>
      </c>
      <c r="C182" s="1" t="s">
        <v>1873</v>
      </c>
      <c r="D182" s="1" t="s">
        <v>2172</v>
      </c>
      <c r="E182" s="1" t="s">
        <v>2057</v>
      </c>
      <c r="F182" s="1" t="s">
        <v>3197</v>
      </c>
      <c r="G182" s="47">
        <v>27.068702290076338</v>
      </c>
    </row>
    <row r="183" spans="1:7">
      <c r="A183" s="1" t="s">
        <v>3322</v>
      </c>
      <c r="B183" s="1" t="s">
        <v>1905</v>
      </c>
      <c r="C183" s="1" t="s">
        <v>1912</v>
      </c>
      <c r="D183" s="1" t="s">
        <v>3323</v>
      </c>
      <c r="E183" s="1" t="s">
        <v>2057</v>
      </c>
      <c r="F183" s="1" t="s">
        <v>3197</v>
      </c>
      <c r="G183" s="47">
        <v>23.237704918032787</v>
      </c>
    </row>
    <row r="184" spans="1:7">
      <c r="A184" s="1" t="s">
        <v>3345</v>
      </c>
      <c r="B184" s="1" t="s">
        <v>1905</v>
      </c>
      <c r="C184" s="1" t="s">
        <v>1916</v>
      </c>
      <c r="D184" s="1" t="s">
        <v>3346</v>
      </c>
      <c r="E184" s="1" t="s">
        <v>2057</v>
      </c>
      <c r="F184" s="1" t="s">
        <v>3197</v>
      </c>
      <c r="G184" s="47">
        <v>30.941653109748469</v>
      </c>
    </row>
    <row r="185" spans="1:7">
      <c r="A185" s="1" t="s">
        <v>3349</v>
      </c>
      <c r="B185" s="1" t="s">
        <v>1905</v>
      </c>
      <c r="C185" s="1" t="s">
        <v>1918</v>
      </c>
      <c r="D185" s="1" t="s">
        <v>3350</v>
      </c>
      <c r="E185" s="1" t="s">
        <v>2057</v>
      </c>
      <c r="F185" s="1" t="s">
        <v>3197</v>
      </c>
      <c r="G185" s="47">
        <v>4.5114503816793894</v>
      </c>
    </row>
    <row r="186" spans="1:7">
      <c r="A186" s="1" t="s">
        <v>3351</v>
      </c>
      <c r="B186" s="1" t="s">
        <v>1905</v>
      </c>
      <c r="C186" s="1" t="s">
        <v>1967</v>
      </c>
      <c r="D186" s="1" t="s">
        <v>3352</v>
      </c>
      <c r="E186" s="1" t="s">
        <v>2057</v>
      </c>
      <c r="F186" s="1" t="s">
        <v>3197</v>
      </c>
      <c r="G186" s="47">
        <v>67.776639344262293</v>
      </c>
    </row>
    <row r="187" spans="1:7">
      <c r="A187" s="1" t="s">
        <v>3355</v>
      </c>
      <c r="B187" s="1" t="s">
        <v>1919</v>
      </c>
      <c r="C187" s="1" t="s">
        <v>1772</v>
      </c>
      <c r="D187" s="1" t="s">
        <v>3356</v>
      </c>
      <c r="E187" s="1" t="s">
        <v>2057</v>
      </c>
      <c r="F187" s="1" t="s">
        <v>3354</v>
      </c>
      <c r="G187" s="47">
        <v>89.105709898484378</v>
      </c>
    </row>
    <row r="188" spans="1:7">
      <c r="A188" s="1" t="s">
        <v>3362</v>
      </c>
      <c r="B188" s="1" t="s">
        <v>1919</v>
      </c>
      <c r="C188" s="1" t="s">
        <v>1840</v>
      </c>
      <c r="D188" s="1" t="s">
        <v>2308</v>
      </c>
      <c r="E188" s="1" t="s">
        <v>2057</v>
      </c>
      <c r="F188" s="1" t="s">
        <v>3354</v>
      </c>
      <c r="G188" s="47">
        <v>4.3754940711462451</v>
      </c>
    </row>
    <row r="189" spans="1:7">
      <c r="A189" s="1" t="s">
        <v>3364</v>
      </c>
      <c r="B189" s="1" t="s">
        <v>1919</v>
      </c>
      <c r="C189" s="1" t="s">
        <v>1774</v>
      </c>
      <c r="D189" s="1" t="s">
        <v>2313</v>
      </c>
      <c r="E189" s="1" t="s">
        <v>2057</v>
      </c>
      <c r="F189" s="1" t="s">
        <v>3354</v>
      </c>
      <c r="G189" s="47">
        <v>9.3233082706766908</v>
      </c>
    </row>
    <row r="190" spans="1:7">
      <c r="A190" s="1" t="s">
        <v>3366</v>
      </c>
      <c r="B190" s="1" t="s">
        <v>1919</v>
      </c>
      <c r="C190" s="1" t="s">
        <v>1820</v>
      </c>
      <c r="D190" s="1" t="s">
        <v>2317</v>
      </c>
      <c r="E190" s="1" t="s">
        <v>2057</v>
      </c>
      <c r="F190" s="1" t="s">
        <v>3354</v>
      </c>
      <c r="G190" s="47">
        <v>105.62150595728951</v>
      </c>
    </row>
    <row r="191" spans="1:7">
      <c r="A191" s="1" t="s">
        <v>3368</v>
      </c>
      <c r="B191" s="1" t="s">
        <v>1919</v>
      </c>
      <c r="C191" s="1" t="s">
        <v>1841</v>
      </c>
      <c r="D191" s="1" t="s">
        <v>3218</v>
      </c>
      <c r="E191" s="1" t="s">
        <v>2057</v>
      </c>
      <c r="F191" s="1" t="s">
        <v>3354</v>
      </c>
      <c r="G191" s="47">
        <v>4.3754940711462451</v>
      </c>
    </row>
    <row r="192" spans="1:7">
      <c r="A192" s="1" t="s">
        <v>3375</v>
      </c>
      <c r="B192" s="1" t="s">
        <v>1919</v>
      </c>
      <c r="C192" s="1" t="s">
        <v>1826</v>
      </c>
      <c r="D192" s="1" t="s">
        <v>3376</v>
      </c>
      <c r="E192" s="1" t="s">
        <v>2057</v>
      </c>
      <c r="F192" s="1" t="s">
        <v>3354</v>
      </c>
      <c r="G192" s="47">
        <v>4.8417266187050361</v>
      </c>
    </row>
    <row r="193" spans="1:7">
      <c r="A193" s="1" t="s">
        <v>3379</v>
      </c>
      <c r="B193" s="1" t="s">
        <v>1919</v>
      </c>
      <c r="C193" s="1" t="s">
        <v>1778</v>
      </c>
      <c r="D193" s="1" t="s">
        <v>3380</v>
      </c>
      <c r="E193" s="1" t="s">
        <v>2057</v>
      </c>
      <c r="F193" s="1" t="s">
        <v>3354</v>
      </c>
      <c r="G193" s="47">
        <v>274.14107499105774</v>
      </c>
    </row>
    <row r="194" spans="1:7">
      <c r="A194" s="1" t="s">
        <v>3381</v>
      </c>
      <c r="B194" s="1" t="s">
        <v>1919</v>
      </c>
      <c r="C194" s="1" t="s">
        <v>1842</v>
      </c>
      <c r="D194" s="1" t="s">
        <v>3382</v>
      </c>
      <c r="E194" s="1" t="s">
        <v>2057</v>
      </c>
      <c r="F194" s="1" t="s">
        <v>3354</v>
      </c>
      <c r="G194" s="47">
        <v>583.40865646618636</v>
      </c>
    </row>
    <row r="195" spans="1:7">
      <c r="A195" s="1" t="s">
        <v>3384</v>
      </c>
      <c r="B195" s="1" t="s">
        <v>1919</v>
      </c>
      <c r="C195" s="1" t="s">
        <v>1779</v>
      </c>
      <c r="D195" s="1" t="s">
        <v>2920</v>
      </c>
      <c r="E195" s="1" t="s">
        <v>2057</v>
      </c>
      <c r="F195" s="1" t="s">
        <v>3354</v>
      </c>
      <c r="G195" s="47">
        <v>167.53338880798836</v>
      </c>
    </row>
    <row r="196" spans="1:7">
      <c r="A196" s="1" t="s">
        <v>3391</v>
      </c>
      <c r="B196" s="1" t="s">
        <v>1919</v>
      </c>
      <c r="C196" s="1" t="s">
        <v>1844</v>
      </c>
      <c r="D196" s="1" t="s">
        <v>2347</v>
      </c>
      <c r="E196" s="1" t="s">
        <v>2057</v>
      </c>
      <c r="F196" s="1" t="s">
        <v>3354</v>
      </c>
      <c r="G196" s="47">
        <v>4.3754940711462451</v>
      </c>
    </row>
    <row r="197" spans="1:7">
      <c r="A197" s="1" t="s">
        <v>3410</v>
      </c>
      <c r="B197" s="1" t="s">
        <v>1919</v>
      </c>
      <c r="C197" s="1" t="s">
        <v>1829</v>
      </c>
      <c r="D197" s="1" t="s">
        <v>2362</v>
      </c>
      <c r="E197" s="1" t="s">
        <v>2057</v>
      </c>
      <c r="F197" s="1" t="s">
        <v>3354</v>
      </c>
      <c r="G197" s="47">
        <v>4.3754940711462451</v>
      </c>
    </row>
    <row r="198" spans="1:7">
      <c r="A198" s="1" t="s">
        <v>3412</v>
      </c>
      <c r="B198" s="1" t="s">
        <v>1919</v>
      </c>
      <c r="C198" s="1" t="s">
        <v>1851</v>
      </c>
      <c r="D198" s="1" t="s">
        <v>3413</v>
      </c>
      <c r="E198" s="1" t="s">
        <v>2057</v>
      </c>
      <c r="F198" s="1" t="s">
        <v>3354</v>
      </c>
      <c r="G198" s="47">
        <v>128.77358490566036</v>
      </c>
    </row>
    <row r="199" spans="1:7">
      <c r="A199" s="1" t="s">
        <v>3414</v>
      </c>
      <c r="B199" s="1" t="s">
        <v>1919</v>
      </c>
      <c r="C199" s="1" t="s">
        <v>1852</v>
      </c>
      <c r="D199" s="1" t="s">
        <v>3415</v>
      </c>
      <c r="E199" s="1" t="s">
        <v>2057</v>
      </c>
      <c r="F199" s="1" t="s">
        <v>3354</v>
      </c>
      <c r="G199" s="47">
        <v>15.5</v>
      </c>
    </row>
    <row r="200" spans="1:7">
      <c r="A200" s="1" t="s">
        <v>3417</v>
      </c>
      <c r="B200" s="1" t="s">
        <v>1919</v>
      </c>
      <c r="C200" s="1" t="s">
        <v>1830</v>
      </c>
      <c r="D200" s="1" t="s">
        <v>3418</v>
      </c>
      <c r="E200" s="1" t="s">
        <v>2057</v>
      </c>
      <c r="F200" s="1" t="s">
        <v>3354</v>
      </c>
      <c r="G200" s="47">
        <v>4.3754940711462451</v>
      </c>
    </row>
    <row r="201" spans="1:7">
      <c r="A201" s="1" t="s">
        <v>3420</v>
      </c>
      <c r="B201" s="1" t="s">
        <v>1919</v>
      </c>
      <c r="C201" s="1" t="s">
        <v>1794</v>
      </c>
      <c r="D201" s="1" t="s">
        <v>2146</v>
      </c>
      <c r="E201" s="1" t="s">
        <v>2057</v>
      </c>
      <c r="F201" s="1" t="s">
        <v>3354</v>
      </c>
      <c r="G201" s="47">
        <v>4.8417266187050361</v>
      </c>
    </row>
    <row r="202" spans="1:7">
      <c r="A202" s="1" t="s">
        <v>3421</v>
      </c>
      <c r="B202" s="1" t="s">
        <v>1919</v>
      </c>
      <c r="C202" s="1" t="s">
        <v>1795</v>
      </c>
      <c r="D202" s="1" t="s">
        <v>2150</v>
      </c>
      <c r="E202" s="1" t="s">
        <v>2057</v>
      </c>
      <c r="F202" s="1" t="s">
        <v>3354</v>
      </c>
      <c r="G202" s="47">
        <v>105.64006680880291</v>
      </c>
    </row>
    <row r="203" spans="1:7">
      <c r="A203" s="1" t="s">
        <v>3422</v>
      </c>
      <c r="B203" s="1" t="s">
        <v>1919</v>
      </c>
      <c r="C203" s="1" t="s">
        <v>1796</v>
      </c>
      <c r="D203" s="1" t="s">
        <v>2152</v>
      </c>
      <c r="E203" s="1" t="s">
        <v>2057</v>
      </c>
      <c r="F203" s="1" t="s">
        <v>3354</v>
      </c>
      <c r="G203" s="47">
        <v>7.3584905660377355</v>
      </c>
    </row>
    <row r="204" spans="1:7">
      <c r="A204" s="1" t="s">
        <v>3424</v>
      </c>
      <c r="B204" s="1" t="s">
        <v>1919</v>
      </c>
      <c r="C204" s="1" t="s">
        <v>1798</v>
      </c>
      <c r="D204" s="1" t="s">
        <v>3425</v>
      </c>
      <c r="E204" s="1" t="s">
        <v>2057</v>
      </c>
      <c r="F204" s="1" t="s">
        <v>3354</v>
      </c>
      <c r="G204" s="47">
        <v>44.15094339622641</v>
      </c>
    </row>
    <row r="205" spans="1:7">
      <c r="A205" s="1" t="s">
        <v>3426</v>
      </c>
      <c r="B205" s="1" t="s">
        <v>1919</v>
      </c>
      <c r="C205" s="1" t="s">
        <v>1865</v>
      </c>
      <c r="D205" s="1" t="s">
        <v>2156</v>
      </c>
      <c r="E205" s="1" t="s">
        <v>2057</v>
      </c>
      <c r="F205" s="1" t="s">
        <v>3354</v>
      </c>
      <c r="G205" s="47">
        <v>4.3754940711462451</v>
      </c>
    </row>
    <row r="206" spans="1:7">
      <c r="A206" s="1" t="s">
        <v>3439</v>
      </c>
      <c r="B206" s="1" t="s">
        <v>1919</v>
      </c>
      <c r="C206" s="1" t="s">
        <v>1804</v>
      </c>
      <c r="D206" s="1" t="s">
        <v>2162</v>
      </c>
      <c r="E206" s="1" t="s">
        <v>2057</v>
      </c>
      <c r="F206" s="1" t="s">
        <v>3354</v>
      </c>
      <c r="G206" s="47">
        <v>55.939849624060145</v>
      </c>
    </row>
    <row r="207" spans="1:7">
      <c r="A207" s="1" t="s">
        <v>3441</v>
      </c>
      <c r="B207" s="1" t="s">
        <v>1919</v>
      </c>
      <c r="C207" s="1" t="s">
        <v>1806</v>
      </c>
      <c r="D207" s="1" t="s">
        <v>3442</v>
      </c>
      <c r="E207" s="1" t="s">
        <v>2057</v>
      </c>
      <c r="F207" s="1" t="s">
        <v>3354</v>
      </c>
      <c r="G207" s="47">
        <v>9.2172206898512812</v>
      </c>
    </row>
    <row r="208" spans="1:7">
      <c r="A208" s="1" t="s">
        <v>3448</v>
      </c>
      <c r="B208" s="1" t="s">
        <v>1919</v>
      </c>
      <c r="C208" s="1" t="s">
        <v>1869</v>
      </c>
      <c r="D208" s="1" t="s">
        <v>3449</v>
      </c>
      <c r="E208" s="1" t="s">
        <v>2057</v>
      </c>
      <c r="F208" s="1" t="s">
        <v>3354</v>
      </c>
      <c r="G208" s="47">
        <v>4.8417266187050361</v>
      </c>
    </row>
    <row r="209" spans="1:7">
      <c r="A209" s="1" t="s">
        <v>3452</v>
      </c>
      <c r="B209" s="1" t="s">
        <v>1919</v>
      </c>
      <c r="C209" s="1" t="s">
        <v>1907</v>
      </c>
      <c r="D209" s="1" t="s">
        <v>3453</v>
      </c>
      <c r="E209" s="1" t="s">
        <v>2057</v>
      </c>
      <c r="F209" s="1" t="s">
        <v>3354</v>
      </c>
      <c r="G209" s="47">
        <v>64.626632409784378</v>
      </c>
    </row>
    <row r="210" spans="1:7">
      <c r="A210" s="1" t="s">
        <v>3455</v>
      </c>
      <c r="B210" s="1" t="s">
        <v>1919</v>
      </c>
      <c r="C210" s="1" t="s">
        <v>1838</v>
      </c>
      <c r="D210" s="1" t="s">
        <v>2176</v>
      </c>
      <c r="E210" s="1" t="s">
        <v>2057</v>
      </c>
      <c r="F210" s="1" t="s">
        <v>3354</v>
      </c>
      <c r="G210" s="47">
        <v>26.252964426877472</v>
      </c>
    </row>
    <row r="211" spans="1:7">
      <c r="A211" s="1" t="s">
        <v>3471</v>
      </c>
      <c r="B211" s="1" t="s">
        <v>1919</v>
      </c>
      <c r="C211" s="1" t="s">
        <v>1873</v>
      </c>
      <c r="D211" s="1" t="s">
        <v>3472</v>
      </c>
      <c r="E211" s="1" t="s">
        <v>2057</v>
      </c>
      <c r="F211" s="1" t="s">
        <v>3354</v>
      </c>
      <c r="G211" s="47">
        <v>4.3754940711462451</v>
      </c>
    </row>
    <row r="212" spans="1:7">
      <c r="A212" s="1" t="s">
        <v>3482</v>
      </c>
      <c r="B212" s="1" t="s">
        <v>1919</v>
      </c>
      <c r="C212" s="1" t="s">
        <v>1874</v>
      </c>
      <c r="D212" s="1" t="s">
        <v>3088</v>
      </c>
      <c r="E212" s="1" t="s">
        <v>2057</v>
      </c>
      <c r="F212" s="1" t="s">
        <v>3354</v>
      </c>
      <c r="G212" s="47">
        <v>26.252964426877472</v>
      </c>
    </row>
    <row r="213" spans="1:7">
      <c r="A213" s="1" t="s">
        <v>3494</v>
      </c>
      <c r="B213" s="1" t="s">
        <v>1923</v>
      </c>
      <c r="C213" s="1" t="s">
        <v>1817</v>
      </c>
      <c r="D213" s="1" t="s">
        <v>3495</v>
      </c>
      <c r="E213" s="1" t="s">
        <v>2057</v>
      </c>
      <c r="F213" s="1" t="s">
        <v>3490</v>
      </c>
      <c r="G213" s="47">
        <v>3.5522388059701493</v>
      </c>
    </row>
    <row r="214" spans="1:7">
      <c r="A214" s="1" t="s">
        <v>3499</v>
      </c>
      <c r="B214" s="1" t="s">
        <v>1923</v>
      </c>
      <c r="C214" s="1" t="s">
        <v>1818</v>
      </c>
      <c r="D214" s="1" t="s">
        <v>3500</v>
      </c>
      <c r="E214" s="1" t="s">
        <v>2057</v>
      </c>
      <c r="F214" s="1" t="s">
        <v>3490</v>
      </c>
      <c r="G214" s="47">
        <v>3.5522388059701493</v>
      </c>
    </row>
    <row r="215" spans="1:7">
      <c r="A215" s="1" t="s">
        <v>3509</v>
      </c>
      <c r="B215" s="1" t="s">
        <v>1923</v>
      </c>
      <c r="C215" s="1" t="s">
        <v>1776</v>
      </c>
      <c r="D215" s="1" t="s">
        <v>2072</v>
      </c>
      <c r="E215" s="1" t="s">
        <v>2057</v>
      </c>
      <c r="F215" s="1" t="s">
        <v>3490</v>
      </c>
      <c r="G215" s="47">
        <v>3.213090933666745</v>
      </c>
    </row>
    <row r="216" spans="1:7">
      <c r="A216" s="1" t="s">
        <v>3514</v>
      </c>
      <c r="B216" s="1" t="s">
        <v>1923</v>
      </c>
      <c r="C216" s="1" t="s">
        <v>1826</v>
      </c>
      <c r="D216" s="1" t="s">
        <v>3515</v>
      </c>
      <c r="E216" s="1" t="s">
        <v>2057</v>
      </c>
      <c r="F216" s="1" t="s">
        <v>3490</v>
      </c>
      <c r="G216" s="47">
        <v>3.213090933666745</v>
      </c>
    </row>
    <row r="217" spans="1:7">
      <c r="A217" s="1" t="s">
        <v>3533</v>
      </c>
      <c r="B217" s="1" t="s">
        <v>1923</v>
      </c>
      <c r="C217" s="1" t="s">
        <v>1785</v>
      </c>
      <c r="D217" s="1" t="s">
        <v>3534</v>
      </c>
      <c r="E217" s="1" t="s">
        <v>2057</v>
      </c>
      <c r="F217" s="1" t="s">
        <v>3490</v>
      </c>
      <c r="G217" s="47">
        <v>3.213090933666745</v>
      </c>
    </row>
    <row r="218" spans="1:7">
      <c r="A218" s="1" t="s">
        <v>3551</v>
      </c>
      <c r="B218" s="1" t="s">
        <v>1923</v>
      </c>
      <c r="C218" s="1" t="s">
        <v>1830</v>
      </c>
      <c r="D218" s="1" t="s">
        <v>2455</v>
      </c>
      <c r="E218" s="1" t="s">
        <v>2057</v>
      </c>
      <c r="F218" s="1" t="s">
        <v>3490</v>
      </c>
      <c r="G218" s="47">
        <v>3.5522388059701493</v>
      </c>
    </row>
    <row r="219" spans="1:7">
      <c r="A219" s="1" t="s">
        <v>3566</v>
      </c>
      <c r="B219" s="1" t="s">
        <v>1923</v>
      </c>
      <c r="C219" s="1" t="s">
        <v>1800</v>
      </c>
      <c r="D219" s="1" t="s">
        <v>3567</v>
      </c>
      <c r="E219" s="1" t="s">
        <v>2057</v>
      </c>
      <c r="F219" s="1" t="s">
        <v>3490</v>
      </c>
      <c r="G219" s="47">
        <v>21.313432835820898</v>
      </c>
    </row>
    <row r="220" spans="1:7">
      <c r="A220" s="1" t="s">
        <v>3570</v>
      </c>
      <c r="B220" s="1" t="s">
        <v>1923</v>
      </c>
      <c r="C220" s="1" t="s">
        <v>1802</v>
      </c>
      <c r="D220" s="1" t="s">
        <v>3571</v>
      </c>
      <c r="E220" s="1" t="s">
        <v>2057</v>
      </c>
      <c r="F220" s="1" t="s">
        <v>3490</v>
      </c>
      <c r="G220" s="47">
        <v>3.213090933666745</v>
      </c>
    </row>
    <row r="221" spans="1:7">
      <c r="A221" s="1" t="s">
        <v>3578</v>
      </c>
      <c r="B221" s="1" t="s">
        <v>1923</v>
      </c>
      <c r="C221" s="1" t="s">
        <v>1806</v>
      </c>
      <c r="D221" s="1" t="s">
        <v>2152</v>
      </c>
      <c r="E221" s="1" t="s">
        <v>2057</v>
      </c>
      <c r="F221" s="1" t="s">
        <v>3490</v>
      </c>
      <c r="G221" s="47">
        <v>3.5522388059701493</v>
      </c>
    </row>
    <row r="222" spans="1:7">
      <c r="A222" s="1" t="s">
        <v>3586</v>
      </c>
      <c r="B222" s="1" t="s">
        <v>1923</v>
      </c>
      <c r="C222" s="1" t="s">
        <v>1836</v>
      </c>
      <c r="D222" s="1" t="s">
        <v>3587</v>
      </c>
      <c r="E222" s="1" t="s">
        <v>2057</v>
      </c>
      <c r="F222" s="1" t="s">
        <v>3490</v>
      </c>
      <c r="G222" s="47">
        <v>1661.9050514266444</v>
      </c>
    </row>
    <row r="223" spans="1:7">
      <c r="A223" s="1" t="s">
        <v>3595</v>
      </c>
      <c r="B223" s="1" t="s">
        <v>1923</v>
      </c>
      <c r="C223" s="1" t="s">
        <v>1946</v>
      </c>
      <c r="D223" s="1" t="s">
        <v>3596</v>
      </c>
      <c r="E223" s="1" t="s">
        <v>2057</v>
      </c>
      <c r="F223" s="1" t="s">
        <v>3490</v>
      </c>
      <c r="G223" s="47">
        <v>3.213090933666745</v>
      </c>
    </row>
    <row r="224" spans="1:7">
      <c r="A224" s="1" t="s">
        <v>3599</v>
      </c>
      <c r="B224" s="1" t="s">
        <v>1923</v>
      </c>
      <c r="C224" s="1" t="s">
        <v>1871</v>
      </c>
      <c r="D224" s="1" t="s">
        <v>2396</v>
      </c>
      <c r="E224" s="1" t="s">
        <v>2057</v>
      </c>
      <c r="F224" s="1" t="s">
        <v>3490</v>
      </c>
      <c r="G224" s="47">
        <v>3.213090933666745</v>
      </c>
    </row>
    <row r="225" spans="1:7">
      <c r="A225" s="1" t="s">
        <v>3608</v>
      </c>
      <c r="B225" s="1" t="s">
        <v>1923</v>
      </c>
      <c r="C225" s="1" t="s">
        <v>1873</v>
      </c>
      <c r="D225" s="1" t="s">
        <v>2409</v>
      </c>
      <c r="E225" s="1" t="s">
        <v>2057</v>
      </c>
      <c r="F225" s="1" t="s">
        <v>3490</v>
      </c>
      <c r="G225" s="47">
        <v>24.526523769487643</v>
      </c>
    </row>
    <row r="226" spans="1:7">
      <c r="A226" s="1" t="s">
        <v>3610</v>
      </c>
      <c r="B226" s="1" t="s">
        <v>1923</v>
      </c>
      <c r="C226" s="1" t="s">
        <v>1912</v>
      </c>
      <c r="D226" s="1" t="s">
        <v>3611</v>
      </c>
      <c r="E226" s="1" t="s">
        <v>2057</v>
      </c>
      <c r="F226" s="1" t="s">
        <v>3490</v>
      </c>
      <c r="G226" s="47">
        <v>62.164179104477611</v>
      </c>
    </row>
    <row r="227" spans="1:7">
      <c r="A227" s="1" t="s">
        <v>3625</v>
      </c>
      <c r="B227" s="1" t="s">
        <v>1923</v>
      </c>
      <c r="C227" s="1" t="s">
        <v>1951</v>
      </c>
      <c r="D227" s="1" t="s">
        <v>3350</v>
      </c>
      <c r="E227" s="1" t="s">
        <v>2057</v>
      </c>
      <c r="F227" s="1" t="s">
        <v>3490</v>
      </c>
      <c r="G227" s="47">
        <v>19.27854560200047</v>
      </c>
    </row>
    <row r="228" spans="1:7">
      <c r="A228" s="1" t="s">
        <v>3651</v>
      </c>
      <c r="B228" s="1" t="s">
        <v>1929</v>
      </c>
      <c r="C228" s="1" t="s">
        <v>1821</v>
      </c>
      <c r="D228" s="1" t="s">
        <v>2076</v>
      </c>
      <c r="E228" s="1" t="s">
        <v>2057</v>
      </c>
      <c r="F228" s="1" t="s">
        <v>3634</v>
      </c>
      <c r="G228" s="47">
        <v>21.333333333333336</v>
      </c>
    </row>
    <row r="229" spans="1:7">
      <c r="A229" s="1" t="s">
        <v>3663</v>
      </c>
      <c r="B229" s="1" t="s">
        <v>1929</v>
      </c>
      <c r="C229" s="1" t="s">
        <v>1778</v>
      </c>
      <c r="D229" s="1" t="s">
        <v>2329</v>
      </c>
      <c r="E229" s="1" t="s">
        <v>2057</v>
      </c>
      <c r="F229" s="1" t="s">
        <v>3634</v>
      </c>
      <c r="G229" s="47">
        <v>21.333333333333336</v>
      </c>
    </row>
    <row r="230" spans="1:7">
      <c r="A230" s="1" t="s">
        <v>3672</v>
      </c>
      <c r="B230" s="1" t="s">
        <v>1929</v>
      </c>
      <c r="C230" s="1" t="s">
        <v>1783</v>
      </c>
      <c r="D230" s="1" t="s">
        <v>3673</v>
      </c>
      <c r="E230" s="1" t="s">
        <v>2057</v>
      </c>
      <c r="F230" s="1" t="s">
        <v>3634</v>
      </c>
      <c r="G230" s="47">
        <v>2.5</v>
      </c>
    </row>
    <row r="231" spans="1:7">
      <c r="A231" s="1" t="s">
        <v>3695</v>
      </c>
      <c r="B231" s="1" t="s">
        <v>1929</v>
      </c>
      <c r="C231" s="1" t="s">
        <v>1791</v>
      </c>
      <c r="D231" s="1" t="s">
        <v>3696</v>
      </c>
      <c r="E231" s="1" t="s">
        <v>2057</v>
      </c>
      <c r="F231" s="1" t="s">
        <v>3634</v>
      </c>
      <c r="G231" s="47">
        <v>3.5555555555555558</v>
      </c>
    </row>
    <row r="232" spans="1:7">
      <c r="A232" s="1" t="s">
        <v>3705</v>
      </c>
      <c r="B232" s="1" t="s">
        <v>1929</v>
      </c>
      <c r="C232" s="1" t="s">
        <v>1830</v>
      </c>
      <c r="D232" s="1" t="s">
        <v>2362</v>
      </c>
      <c r="E232" s="1" t="s">
        <v>2057</v>
      </c>
      <c r="F232" s="1" t="s">
        <v>3634</v>
      </c>
      <c r="G232" s="47">
        <v>15</v>
      </c>
    </row>
    <row r="233" spans="1:7">
      <c r="A233" s="1" t="s">
        <v>3715</v>
      </c>
      <c r="B233" s="1" t="s">
        <v>1929</v>
      </c>
      <c r="C233" s="1" t="s">
        <v>1798</v>
      </c>
      <c r="D233" s="1" t="s">
        <v>3716</v>
      </c>
      <c r="E233" s="1" t="s">
        <v>2057</v>
      </c>
      <c r="F233" s="1" t="s">
        <v>3634</v>
      </c>
      <c r="G233" s="47">
        <v>7.9595959595959602</v>
      </c>
    </row>
    <row r="234" spans="1:7">
      <c r="A234" s="1" t="s">
        <v>3736</v>
      </c>
      <c r="B234" s="1" t="s">
        <v>1929</v>
      </c>
      <c r="C234" s="1" t="s">
        <v>1835</v>
      </c>
      <c r="D234" s="1" t="s">
        <v>3737</v>
      </c>
      <c r="E234" s="1" t="s">
        <v>2057</v>
      </c>
      <c r="F234" s="1" t="s">
        <v>3634</v>
      </c>
      <c r="G234" s="47">
        <v>4.404040404040404</v>
      </c>
    </row>
    <row r="235" spans="1:7">
      <c r="A235" s="1" t="s">
        <v>3757</v>
      </c>
      <c r="B235" s="1" t="s">
        <v>1929</v>
      </c>
      <c r="C235" s="1" t="s">
        <v>1925</v>
      </c>
      <c r="D235" s="1" t="s">
        <v>3758</v>
      </c>
      <c r="E235" s="1" t="s">
        <v>2057</v>
      </c>
      <c r="F235" s="1" t="s">
        <v>3634</v>
      </c>
      <c r="G235" s="47">
        <v>21.333333333333336</v>
      </c>
    </row>
    <row r="236" spans="1:7">
      <c r="A236" s="1" t="s">
        <v>3768</v>
      </c>
      <c r="B236" s="1" t="s">
        <v>1929</v>
      </c>
      <c r="C236" s="1" t="s">
        <v>1912</v>
      </c>
      <c r="D236" s="1" t="s">
        <v>2170</v>
      </c>
      <c r="E236" s="1" t="s">
        <v>2057</v>
      </c>
      <c r="F236" s="1" t="s">
        <v>3634</v>
      </c>
      <c r="G236" s="47">
        <v>2.5</v>
      </c>
    </row>
    <row r="237" spans="1:7">
      <c r="A237" s="1" t="s">
        <v>3771</v>
      </c>
      <c r="B237" s="1" t="s">
        <v>1929</v>
      </c>
      <c r="C237" s="1" t="s">
        <v>1922</v>
      </c>
      <c r="D237" s="1" t="s">
        <v>2666</v>
      </c>
      <c r="E237" s="1" t="s">
        <v>2057</v>
      </c>
      <c r="F237" s="1" t="s">
        <v>3634</v>
      </c>
      <c r="G237" s="47">
        <v>36.333333333333336</v>
      </c>
    </row>
    <row r="238" spans="1:7">
      <c r="A238" s="1" t="s">
        <v>3774</v>
      </c>
      <c r="B238" s="1" t="s">
        <v>1929</v>
      </c>
      <c r="C238" s="1" t="s">
        <v>1874</v>
      </c>
      <c r="D238" s="1" t="s">
        <v>3775</v>
      </c>
      <c r="E238" s="1" t="s">
        <v>2057</v>
      </c>
      <c r="F238" s="1" t="s">
        <v>3634</v>
      </c>
      <c r="G238" s="47">
        <v>18.555555555555557</v>
      </c>
    </row>
    <row r="239" spans="1:7">
      <c r="A239" s="1" t="s">
        <v>3804</v>
      </c>
      <c r="B239" s="1" t="s">
        <v>1929</v>
      </c>
      <c r="C239" s="1" t="s">
        <v>1931</v>
      </c>
      <c r="D239" s="1" t="s">
        <v>3805</v>
      </c>
      <c r="E239" s="1" t="s">
        <v>2057</v>
      </c>
      <c r="F239" s="1" t="s">
        <v>3634</v>
      </c>
      <c r="G239" s="47">
        <v>2.5</v>
      </c>
    </row>
    <row r="240" spans="1:7">
      <c r="A240" s="1" t="s">
        <v>3806</v>
      </c>
      <c r="B240" s="1" t="s">
        <v>1932</v>
      </c>
      <c r="C240" s="1" t="s">
        <v>1770</v>
      </c>
      <c r="D240" s="1" t="s">
        <v>3489</v>
      </c>
      <c r="E240" s="1" t="s">
        <v>2057</v>
      </c>
      <c r="F240" s="1" t="s">
        <v>3807</v>
      </c>
      <c r="G240" s="47">
        <v>18.553846153846155</v>
      </c>
    </row>
    <row r="241" spans="1:7">
      <c r="A241" s="1" t="s">
        <v>3818</v>
      </c>
      <c r="B241" s="1" t="s">
        <v>1932</v>
      </c>
      <c r="C241" s="1" t="s">
        <v>1774</v>
      </c>
      <c r="D241" s="1" t="s">
        <v>2308</v>
      </c>
      <c r="E241" s="1" t="s">
        <v>2057</v>
      </c>
      <c r="F241" s="1" t="s">
        <v>3807</v>
      </c>
      <c r="G241" s="47">
        <v>26.693921095968875</v>
      </c>
    </row>
    <row r="242" spans="1:7">
      <c r="A242" s="1" t="s">
        <v>3846</v>
      </c>
      <c r="B242" s="1" t="s">
        <v>1932</v>
      </c>
      <c r="C242" s="1" t="s">
        <v>1781</v>
      </c>
      <c r="D242" s="1" t="s">
        <v>3214</v>
      </c>
      <c r="E242" s="1" t="s">
        <v>2057</v>
      </c>
      <c r="F242" s="1" t="s">
        <v>3807</v>
      </c>
      <c r="G242" s="47">
        <v>3.9336022339435308</v>
      </c>
    </row>
    <row r="243" spans="1:7">
      <c r="A243" s="1" t="s">
        <v>3871</v>
      </c>
      <c r="B243" s="1" t="s">
        <v>1932</v>
      </c>
      <c r="C243" s="1" t="s">
        <v>1851</v>
      </c>
      <c r="D243" s="1" t="s">
        <v>3872</v>
      </c>
      <c r="E243" s="1" t="s">
        <v>2057</v>
      </c>
      <c r="F243" s="1" t="s">
        <v>3807</v>
      </c>
      <c r="G243" s="47">
        <v>75.098683139829816</v>
      </c>
    </row>
    <row r="244" spans="1:7">
      <c r="A244" s="1" t="s">
        <v>3881</v>
      </c>
      <c r="B244" s="1" t="s">
        <v>1932</v>
      </c>
      <c r="C244" s="1" t="s">
        <v>1795</v>
      </c>
      <c r="D244" s="1" t="s">
        <v>3396</v>
      </c>
      <c r="E244" s="1" t="s">
        <v>2057</v>
      </c>
      <c r="F244" s="1" t="s">
        <v>3807</v>
      </c>
      <c r="G244" s="47">
        <v>3.9336022339435308</v>
      </c>
    </row>
    <row r="245" spans="1:7">
      <c r="A245" s="1" t="s">
        <v>3890</v>
      </c>
      <c r="B245" s="1" t="s">
        <v>1932</v>
      </c>
      <c r="C245" s="1" t="s">
        <v>1853</v>
      </c>
      <c r="D245" s="1" t="s">
        <v>2130</v>
      </c>
      <c r="E245" s="1" t="s">
        <v>2057</v>
      </c>
      <c r="F245" s="1" t="s">
        <v>3807</v>
      </c>
      <c r="G245" s="47">
        <v>371.31054478438728</v>
      </c>
    </row>
    <row r="246" spans="1:7">
      <c r="A246" s="1" t="s">
        <v>3901</v>
      </c>
      <c r="B246" s="1" t="s">
        <v>1932</v>
      </c>
      <c r="C246" s="1" t="s">
        <v>1805</v>
      </c>
      <c r="D246" s="1" t="s">
        <v>3902</v>
      </c>
      <c r="E246" s="1" t="s">
        <v>2057</v>
      </c>
      <c r="F246" s="1" t="s">
        <v>3807</v>
      </c>
      <c r="G246" s="47">
        <v>18.553846153846155</v>
      </c>
    </row>
    <row r="247" spans="1:7">
      <c r="A247" s="1" t="s">
        <v>3941</v>
      </c>
      <c r="B247" s="1" t="s">
        <v>1932</v>
      </c>
      <c r="C247" s="1" t="s">
        <v>1915</v>
      </c>
      <c r="D247" s="1" t="s">
        <v>3433</v>
      </c>
      <c r="E247" s="1" t="s">
        <v>2057</v>
      </c>
      <c r="F247" s="1" t="s">
        <v>3807</v>
      </c>
      <c r="G247" s="47">
        <v>3.0923076923076924</v>
      </c>
    </row>
    <row r="248" spans="1:7">
      <c r="A248" s="1" t="s">
        <v>3947</v>
      </c>
      <c r="B248" s="1" t="s">
        <v>1932</v>
      </c>
      <c r="C248" s="1" t="s">
        <v>1960</v>
      </c>
      <c r="D248" s="1" t="s">
        <v>3948</v>
      </c>
      <c r="E248" s="1" t="s">
        <v>2057</v>
      </c>
      <c r="F248" s="1" t="s">
        <v>3807</v>
      </c>
      <c r="G248" s="47">
        <v>3.9336022339435308</v>
      </c>
    </row>
    <row r="249" spans="1:7">
      <c r="A249" s="1" t="s">
        <v>3953</v>
      </c>
      <c r="B249" s="1" t="s">
        <v>1932</v>
      </c>
      <c r="C249" s="1" t="s">
        <v>1917</v>
      </c>
      <c r="D249" s="1" t="s">
        <v>2402</v>
      </c>
      <c r="E249" s="1" t="s">
        <v>2057</v>
      </c>
      <c r="F249" s="1" t="s">
        <v>3807</v>
      </c>
      <c r="G249" s="47">
        <v>7.0259099262512237</v>
      </c>
    </row>
    <row r="250" spans="1:7">
      <c r="A250" s="1" t="s">
        <v>3961</v>
      </c>
      <c r="B250" s="1" t="s">
        <v>1932</v>
      </c>
      <c r="C250" s="1" t="s">
        <v>1931</v>
      </c>
      <c r="D250" s="1" t="s">
        <v>2409</v>
      </c>
      <c r="E250" s="1" t="s">
        <v>2057</v>
      </c>
      <c r="F250" s="1" t="s">
        <v>3807</v>
      </c>
      <c r="G250" s="47">
        <v>22.020202020202021</v>
      </c>
    </row>
    <row r="251" spans="1:7">
      <c r="A251" s="1" t="s">
        <v>3974</v>
      </c>
      <c r="B251" s="1" t="s">
        <v>1932</v>
      </c>
      <c r="C251" s="1" t="s">
        <v>1934</v>
      </c>
      <c r="D251" s="1" t="s">
        <v>3085</v>
      </c>
      <c r="E251" s="1" t="s">
        <v>2057</v>
      </c>
      <c r="F251" s="1" t="s">
        <v>3807</v>
      </c>
      <c r="G251" s="47">
        <v>68.838039094011791</v>
      </c>
    </row>
    <row r="252" spans="1:7">
      <c r="A252" s="1" t="s">
        <v>3997</v>
      </c>
      <c r="B252" s="1" t="s">
        <v>1937</v>
      </c>
      <c r="C252" s="1" t="s">
        <v>1774</v>
      </c>
      <c r="D252" s="1" t="s">
        <v>3998</v>
      </c>
      <c r="E252" s="1" t="s">
        <v>3984</v>
      </c>
      <c r="F252" s="1" t="s">
        <v>3985</v>
      </c>
      <c r="G252" s="47">
        <v>25.961774744027302</v>
      </c>
    </row>
    <row r="253" spans="1:7">
      <c r="A253" s="1" t="s">
        <v>3999</v>
      </c>
      <c r="B253" s="1" t="s">
        <v>1937</v>
      </c>
      <c r="C253" s="1" t="s">
        <v>1819</v>
      </c>
      <c r="D253" s="1" t="s">
        <v>4000</v>
      </c>
      <c r="E253" s="1" t="s">
        <v>3984</v>
      </c>
      <c r="F253" s="1" t="s">
        <v>3985</v>
      </c>
      <c r="G253" s="47">
        <v>11.186945711945711</v>
      </c>
    </row>
    <row r="254" spans="1:7">
      <c r="A254" s="1" t="s">
        <v>4029</v>
      </c>
      <c r="B254" s="1" t="s">
        <v>1937</v>
      </c>
      <c r="C254" s="1" t="s">
        <v>1783</v>
      </c>
      <c r="D254" s="1" t="s">
        <v>2130</v>
      </c>
      <c r="E254" s="1" t="s">
        <v>3984</v>
      </c>
      <c r="F254" s="1" t="s">
        <v>3985</v>
      </c>
      <c r="G254" s="47">
        <v>7.3040847201210291</v>
      </c>
    </row>
    <row r="255" spans="1:7">
      <c r="A255" s="1" t="s">
        <v>4036</v>
      </c>
      <c r="B255" s="1" t="s">
        <v>1937</v>
      </c>
      <c r="C255" s="1" t="s">
        <v>1785</v>
      </c>
      <c r="D255" s="1" t="s">
        <v>2368</v>
      </c>
      <c r="E255" s="1" t="s">
        <v>3984</v>
      </c>
      <c r="F255" s="1" t="s">
        <v>3985</v>
      </c>
      <c r="G255" s="47">
        <v>3.6371621621621619</v>
      </c>
    </row>
    <row r="256" spans="1:7">
      <c r="A256" s="1" t="s">
        <v>4050</v>
      </c>
      <c r="B256" s="1" t="s">
        <v>1937</v>
      </c>
      <c r="C256" s="1" t="s">
        <v>1791</v>
      </c>
      <c r="D256" s="1" t="s">
        <v>4051</v>
      </c>
      <c r="E256" s="1" t="s">
        <v>3984</v>
      </c>
      <c r="F256" s="1" t="s">
        <v>3985</v>
      </c>
      <c r="G256" s="47">
        <v>45.298701298701296</v>
      </c>
    </row>
    <row r="257" spans="1:7">
      <c r="A257" s="1" t="s">
        <v>4071</v>
      </c>
      <c r="B257" s="1" t="s">
        <v>1937</v>
      </c>
      <c r="C257" s="1" t="s">
        <v>1797</v>
      </c>
      <c r="D257" s="1" t="s">
        <v>4072</v>
      </c>
      <c r="E257" s="1" t="s">
        <v>3984</v>
      </c>
      <c r="F257" s="1" t="s">
        <v>3985</v>
      </c>
      <c r="G257" s="47">
        <v>21.82297297297297</v>
      </c>
    </row>
    <row r="258" spans="1:7">
      <c r="A258" s="1" t="s">
        <v>4098</v>
      </c>
      <c r="B258" s="1" t="s">
        <v>1939</v>
      </c>
      <c r="C258" s="1" t="s">
        <v>1772</v>
      </c>
      <c r="D258" s="1" t="s">
        <v>4099</v>
      </c>
      <c r="E258" s="1" t="s">
        <v>2057</v>
      </c>
      <c r="F258" s="1" t="s">
        <v>4097</v>
      </c>
      <c r="G258" s="47">
        <v>2.5</v>
      </c>
    </row>
    <row r="259" spans="1:7">
      <c r="A259" s="1" t="s">
        <v>4100</v>
      </c>
      <c r="B259" s="1" t="s">
        <v>1939</v>
      </c>
      <c r="C259" s="1" t="s">
        <v>1816</v>
      </c>
      <c r="D259" s="1" t="s">
        <v>3224</v>
      </c>
      <c r="E259" s="1" t="s">
        <v>2057</v>
      </c>
      <c r="F259" s="1" t="s">
        <v>4097</v>
      </c>
      <c r="G259" s="47">
        <v>2.5</v>
      </c>
    </row>
    <row r="260" spans="1:7">
      <c r="A260" s="1" t="s">
        <v>4106</v>
      </c>
      <c r="B260" s="1" t="s">
        <v>1939</v>
      </c>
      <c r="C260" s="1" t="s">
        <v>1774</v>
      </c>
      <c r="D260" s="1" t="s">
        <v>2368</v>
      </c>
      <c r="E260" s="1" t="s">
        <v>2057</v>
      </c>
      <c r="F260" s="1" t="s">
        <v>4097</v>
      </c>
      <c r="G260" s="47">
        <v>5.5510204081632653</v>
      </c>
    </row>
    <row r="261" spans="1:7">
      <c r="A261" s="1" t="s">
        <v>4107</v>
      </c>
      <c r="B261" s="1" t="s">
        <v>1939</v>
      </c>
      <c r="C261" s="1" t="s">
        <v>1819</v>
      </c>
      <c r="D261" s="1" t="s">
        <v>4108</v>
      </c>
      <c r="E261" s="1" t="s">
        <v>2057</v>
      </c>
      <c r="F261" s="1" t="s">
        <v>4097</v>
      </c>
      <c r="G261" s="47">
        <v>2.5</v>
      </c>
    </row>
    <row r="262" spans="1:7">
      <c r="A262" s="1" t="s">
        <v>4111</v>
      </c>
      <c r="B262" s="1" t="s">
        <v>1939</v>
      </c>
      <c r="C262" s="1" t="s">
        <v>1821</v>
      </c>
      <c r="D262" s="1" t="s">
        <v>4112</v>
      </c>
      <c r="E262" s="1" t="s">
        <v>2057</v>
      </c>
      <c r="F262" s="1" t="s">
        <v>4097</v>
      </c>
      <c r="G262" s="47">
        <v>33.306122448979593</v>
      </c>
    </row>
    <row r="263" spans="1:7">
      <c r="A263" s="1" t="s">
        <v>4120</v>
      </c>
      <c r="B263" s="1" t="s">
        <v>1939</v>
      </c>
      <c r="C263" s="1" t="s">
        <v>1825</v>
      </c>
      <c r="D263" s="1" t="s">
        <v>4121</v>
      </c>
      <c r="E263" s="1" t="s">
        <v>2057</v>
      </c>
      <c r="F263" s="1" t="s">
        <v>4097</v>
      </c>
      <c r="G263" s="47">
        <v>99.642857142857139</v>
      </c>
    </row>
    <row r="264" spans="1:7">
      <c r="A264" s="1" t="s">
        <v>4125</v>
      </c>
      <c r="B264" s="1" t="s">
        <v>1941</v>
      </c>
      <c r="C264" s="1" t="s">
        <v>1772</v>
      </c>
      <c r="D264" s="1" t="s">
        <v>4126</v>
      </c>
      <c r="E264" s="1" t="s">
        <v>2057</v>
      </c>
      <c r="F264" s="1" t="s">
        <v>4124</v>
      </c>
      <c r="G264" s="47">
        <v>71.471014492753625</v>
      </c>
    </row>
    <row r="265" spans="1:7">
      <c r="A265" s="1" t="s">
        <v>4127</v>
      </c>
      <c r="B265" s="1" t="s">
        <v>1941</v>
      </c>
      <c r="C265" s="1" t="s">
        <v>1816</v>
      </c>
      <c r="D265" s="1" t="s">
        <v>4128</v>
      </c>
      <c r="E265" s="1" t="s">
        <v>2057</v>
      </c>
      <c r="F265" s="1" t="s">
        <v>4124</v>
      </c>
      <c r="G265" s="47">
        <v>26.804347826086957</v>
      </c>
    </row>
    <row r="266" spans="1:7">
      <c r="A266" s="1" t="s">
        <v>4129</v>
      </c>
      <c r="B266" s="1" t="s">
        <v>1941</v>
      </c>
      <c r="C266" s="1" t="s">
        <v>1773</v>
      </c>
      <c r="D266" s="1" t="s">
        <v>4130</v>
      </c>
      <c r="E266" s="1" t="s">
        <v>2057</v>
      </c>
      <c r="F266" s="1" t="s">
        <v>4124</v>
      </c>
      <c r="G266" s="47">
        <v>3.5</v>
      </c>
    </row>
    <row r="267" spans="1:7">
      <c r="A267" s="1" t="s">
        <v>4133</v>
      </c>
      <c r="B267" s="1" t="s">
        <v>1941</v>
      </c>
      <c r="C267" s="1" t="s">
        <v>1818</v>
      </c>
      <c r="D267" s="1" t="s">
        <v>2313</v>
      </c>
      <c r="E267" s="1" t="s">
        <v>2057</v>
      </c>
      <c r="F267" s="1" t="s">
        <v>4124</v>
      </c>
      <c r="G267" s="47">
        <v>7.3840579710144931</v>
      </c>
    </row>
    <row r="268" spans="1:7">
      <c r="A268" s="1" t="s">
        <v>4138</v>
      </c>
      <c r="B268" s="1" t="s">
        <v>1941</v>
      </c>
      <c r="C268" s="1" t="s">
        <v>1820</v>
      </c>
      <c r="D268" s="1" t="s">
        <v>4139</v>
      </c>
      <c r="E268" s="1" t="s">
        <v>2057</v>
      </c>
      <c r="F268" s="1" t="s">
        <v>4124</v>
      </c>
      <c r="G268" s="47">
        <v>3.8840579710144931</v>
      </c>
    </row>
    <row r="269" spans="1:7">
      <c r="A269" s="1" t="s">
        <v>4142</v>
      </c>
      <c r="B269" s="1" t="s">
        <v>1941</v>
      </c>
      <c r="C269" s="1" t="s">
        <v>1841</v>
      </c>
      <c r="D269" s="1" t="s">
        <v>4143</v>
      </c>
      <c r="E269" s="1" t="s">
        <v>2057</v>
      </c>
      <c r="F269" s="1" t="s">
        <v>4124</v>
      </c>
      <c r="G269" s="47">
        <v>3.8840579710144931</v>
      </c>
    </row>
    <row r="270" spans="1:7">
      <c r="A270" s="1" t="s">
        <v>4146</v>
      </c>
      <c r="B270" s="1" t="s">
        <v>1941</v>
      </c>
      <c r="C270" s="1" t="s">
        <v>1822</v>
      </c>
      <c r="D270" s="1" t="s">
        <v>2354</v>
      </c>
      <c r="E270" s="1" t="s">
        <v>2057</v>
      </c>
      <c r="F270" s="1" t="s">
        <v>4124</v>
      </c>
      <c r="G270" s="47">
        <v>29.910408432147563</v>
      </c>
    </row>
    <row r="271" spans="1:7">
      <c r="A271" s="1" t="s">
        <v>4148</v>
      </c>
      <c r="B271" s="1" t="s">
        <v>1941</v>
      </c>
      <c r="C271" s="1" t="s">
        <v>1825</v>
      </c>
      <c r="D271" s="1" t="s">
        <v>2158</v>
      </c>
      <c r="E271" s="1" t="s">
        <v>2057</v>
      </c>
      <c r="F271" s="1" t="s">
        <v>4124</v>
      </c>
      <c r="G271" s="47">
        <v>8.4714697070748777</v>
      </c>
    </row>
    <row r="272" spans="1:7">
      <c r="A272" s="1" t="s">
        <v>4156</v>
      </c>
      <c r="B272" s="1" t="s">
        <v>1941</v>
      </c>
      <c r="C272" s="1" t="s">
        <v>1843</v>
      </c>
      <c r="D272" s="1" t="s">
        <v>3043</v>
      </c>
      <c r="E272" s="1" t="s">
        <v>2057</v>
      </c>
      <c r="F272" s="1" t="s">
        <v>4124</v>
      </c>
      <c r="G272" s="47">
        <v>3.5</v>
      </c>
    </row>
    <row r="273" spans="1:7">
      <c r="A273" s="1" t="s">
        <v>4157</v>
      </c>
      <c r="B273" s="1" t="s">
        <v>1941</v>
      </c>
      <c r="C273" s="1" t="s">
        <v>1779</v>
      </c>
      <c r="D273" s="1" t="s">
        <v>2188</v>
      </c>
      <c r="E273" s="1" t="s">
        <v>2057</v>
      </c>
      <c r="F273" s="1" t="s">
        <v>4124</v>
      </c>
      <c r="G273" s="47">
        <v>6.6060606060606064</v>
      </c>
    </row>
    <row r="274" spans="1:7">
      <c r="A274" s="1" t="s">
        <v>4162</v>
      </c>
      <c r="B274" s="1" t="s">
        <v>1941</v>
      </c>
      <c r="C274" s="1" t="s">
        <v>1942</v>
      </c>
      <c r="D274" s="1" t="s">
        <v>4128</v>
      </c>
      <c r="E274" s="1" t="s">
        <v>2701</v>
      </c>
      <c r="F274" s="1" t="s">
        <v>4124</v>
      </c>
      <c r="G274" s="47">
        <v>127.30012698843488</v>
      </c>
    </row>
    <row r="275" spans="1:7">
      <c r="A275" s="1" t="s">
        <v>4172</v>
      </c>
      <c r="B275" s="1" t="s">
        <v>1943</v>
      </c>
      <c r="C275" s="1" t="s">
        <v>1773</v>
      </c>
      <c r="D275" s="1" t="s">
        <v>4173</v>
      </c>
      <c r="E275" s="1" t="s">
        <v>2057</v>
      </c>
      <c r="F275" s="1" t="s">
        <v>4165</v>
      </c>
      <c r="G275" s="47">
        <v>70.83259259259259</v>
      </c>
    </row>
    <row r="276" spans="1:7">
      <c r="A276" s="1" t="s">
        <v>4175</v>
      </c>
      <c r="B276" s="1" t="s">
        <v>1943</v>
      </c>
      <c r="C276" s="1" t="s">
        <v>1818</v>
      </c>
      <c r="D276" s="1" t="s">
        <v>4176</v>
      </c>
      <c r="E276" s="1" t="s">
        <v>2057</v>
      </c>
      <c r="F276" s="1" t="s">
        <v>4165</v>
      </c>
      <c r="G276" s="47">
        <v>70.208333333333343</v>
      </c>
    </row>
    <row r="277" spans="1:7">
      <c r="A277" s="1" t="s">
        <v>4179</v>
      </c>
      <c r="B277" s="1" t="s">
        <v>1943</v>
      </c>
      <c r="C277" s="1" t="s">
        <v>1819</v>
      </c>
      <c r="D277" s="1" t="s">
        <v>2683</v>
      </c>
      <c r="E277" s="1" t="s">
        <v>2057</v>
      </c>
      <c r="F277" s="1" t="s">
        <v>4165</v>
      </c>
      <c r="G277" s="47">
        <v>422.02142685045106</v>
      </c>
    </row>
    <row r="278" spans="1:7">
      <c r="A278" s="1" t="s">
        <v>4182</v>
      </c>
      <c r="B278" s="1" t="s">
        <v>1943</v>
      </c>
      <c r="C278" s="1" t="s">
        <v>1821</v>
      </c>
      <c r="D278" s="1" t="s">
        <v>4183</v>
      </c>
      <c r="E278" s="1" t="s">
        <v>2057</v>
      </c>
      <c r="F278" s="1" t="s">
        <v>4165</v>
      </c>
      <c r="G278" s="47">
        <v>24.881294575318783</v>
      </c>
    </row>
    <row r="279" spans="1:7">
      <c r="A279" s="1" t="s">
        <v>4184</v>
      </c>
      <c r="B279" s="1" t="s">
        <v>1943</v>
      </c>
      <c r="C279" s="1" t="s">
        <v>1841</v>
      </c>
      <c r="D279" s="1" t="s">
        <v>3596</v>
      </c>
      <c r="E279" s="1" t="s">
        <v>2057</v>
      </c>
      <c r="F279" s="1" t="s">
        <v>4165</v>
      </c>
      <c r="G279" s="47">
        <v>23.109389813414019</v>
      </c>
    </row>
    <row r="280" spans="1:7">
      <c r="A280" s="1" t="s">
        <v>4185</v>
      </c>
      <c r="B280" s="1" t="s">
        <v>1943</v>
      </c>
      <c r="C280" s="1" t="s">
        <v>1776</v>
      </c>
      <c r="D280" s="1" t="s">
        <v>4186</v>
      </c>
      <c r="E280" s="1" t="s">
        <v>2057</v>
      </c>
      <c r="F280" s="1" t="s">
        <v>4165</v>
      </c>
      <c r="G280" s="47">
        <v>27.111428571428572</v>
      </c>
    </row>
    <row r="281" spans="1:7">
      <c r="A281" s="1" t="s">
        <v>4187</v>
      </c>
      <c r="B281" s="1" t="s">
        <v>1943</v>
      </c>
      <c r="C281" s="1" t="s">
        <v>1822</v>
      </c>
      <c r="D281" s="1" t="s">
        <v>4161</v>
      </c>
      <c r="E281" s="1" t="s">
        <v>2057</v>
      </c>
      <c r="F281" s="1" t="s">
        <v>4165</v>
      </c>
      <c r="G281" s="47">
        <v>439.16004258418781</v>
      </c>
    </row>
    <row r="282" spans="1:7">
      <c r="A282" s="1" t="s">
        <v>4193</v>
      </c>
      <c r="B282" s="1" t="s">
        <v>1944</v>
      </c>
      <c r="C282" s="1" t="s">
        <v>1816</v>
      </c>
      <c r="D282" s="1" t="s">
        <v>4194</v>
      </c>
      <c r="E282" s="1" t="s">
        <v>2057</v>
      </c>
      <c r="F282" s="1" t="s">
        <v>4190</v>
      </c>
      <c r="G282" s="47">
        <v>687.76664756110108</v>
      </c>
    </row>
    <row r="283" spans="1:7">
      <c r="A283" s="1" t="s">
        <v>4203</v>
      </c>
      <c r="B283" s="1" t="s">
        <v>1944</v>
      </c>
      <c r="C283" s="1" t="s">
        <v>1774</v>
      </c>
      <c r="D283" s="1" t="s">
        <v>4204</v>
      </c>
      <c r="E283" s="1" t="s">
        <v>2057</v>
      </c>
      <c r="F283" s="1" t="s">
        <v>4190</v>
      </c>
      <c r="G283" s="47">
        <v>4.2983193277310932</v>
      </c>
    </row>
    <row r="284" spans="1:7">
      <c r="A284" s="1" t="s">
        <v>4205</v>
      </c>
      <c r="B284" s="1" t="s">
        <v>1944</v>
      </c>
      <c r="C284" s="1" t="s">
        <v>1819</v>
      </c>
      <c r="D284" s="1" t="s">
        <v>2709</v>
      </c>
      <c r="E284" s="1" t="s">
        <v>2057</v>
      </c>
      <c r="F284" s="1" t="s">
        <v>4190</v>
      </c>
      <c r="G284" s="47">
        <v>3.9969969969969972</v>
      </c>
    </row>
    <row r="285" spans="1:7">
      <c r="A285" s="1" t="s">
        <v>4208</v>
      </c>
      <c r="B285" s="1" t="s">
        <v>1944</v>
      </c>
      <c r="C285" s="1" t="s">
        <v>1821</v>
      </c>
      <c r="D285" s="1" t="s">
        <v>2839</v>
      </c>
      <c r="E285" s="1" t="s">
        <v>2057</v>
      </c>
      <c r="F285" s="1" t="s">
        <v>4190</v>
      </c>
      <c r="G285" s="47">
        <v>34.640378174108143</v>
      </c>
    </row>
    <row r="286" spans="1:7">
      <c r="A286" s="1" t="s">
        <v>4209</v>
      </c>
      <c r="B286" s="1" t="s">
        <v>1944</v>
      </c>
      <c r="C286" s="1" t="s">
        <v>1841</v>
      </c>
      <c r="D286" s="1" t="s">
        <v>4210</v>
      </c>
      <c r="E286" s="1" t="s">
        <v>2057</v>
      </c>
      <c r="F286" s="1" t="s">
        <v>4190</v>
      </c>
      <c r="G286" s="47">
        <v>81.945225916453538</v>
      </c>
    </row>
    <row r="287" spans="1:7">
      <c r="A287" s="1" t="s">
        <v>4212</v>
      </c>
      <c r="B287" s="1" t="s">
        <v>1944</v>
      </c>
      <c r="C287" s="1" t="s">
        <v>1822</v>
      </c>
      <c r="D287" s="1" t="s">
        <v>3210</v>
      </c>
      <c r="E287" s="1" t="s">
        <v>2057</v>
      </c>
      <c r="F287" s="1" t="s">
        <v>4190</v>
      </c>
      <c r="G287" s="47">
        <v>4.2983193277310932</v>
      </c>
    </row>
    <row r="288" spans="1:7">
      <c r="A288" s="1" t="s">
        <v>4213</v>
      </c>
      <c r="B288" s="1" t="s">
        <v>1944</v>
      </c>
      <c r="C288" s="1" t="s">
        <v>1777</v>
      </c>
      <c r="D288" s="1" t="s">
        <v>4214</v>
      </c>
      <c r="E288" s="1" t="s">
        <v>2057</v>
      </c>
      <c r="F288" s="1" t="s">
        <v>4190</v>
      </c>
      <c r="G288" s="47">
        <v>75.220588235294116</v>
      </c>
    </row>
    <row r="289" spans="1:7">
      <c r="A289" s="1" t="s">
        <v>4224</v>
      </c>
      <c r="B289" s="1" t="s">
        <v>1944</v>
      </c>
      <c r="C289" s="1" t="s">
        <v>1779</v>
      </c>
      <c r="D289" s="1" t="s">
        <v>3532</v>
      </c>
      <c r="E289" s="1" t="s">
        <v>2057</v>
      </c>
      <c r="F289" s="1" t="s">
        <v>4190</v>
      </c>
      <c r="G289" s="47">
        <v>4.2983193277310932</v>
      </c>
    </row>
    <row r="290" spans="1:7">
      <c r="A290" s="1" t="s">
        <v>4227</v>
      </c>
      <c r="B290" s="1" t="s">
        <v>1944</v>
      </c>
      <c r="C290" s="1" t="s">
        <v>1781</v>
      </c>
      <c r="D290" s="1" t="s">
        <v>3536</v>
      </c>
      <c r="E290" s="1" t="s">
        <v>2057</v>
      </c>
      <c r="F290" s="1" t="s">
        <v>4190</v>
      </c>
      <c r="G290" s="47">
        <v>23.981981981981981</v>
      </c>
    </row>
    <row r="291" spans="1:7">
      <c r="A291" s="1" t="s">
        <v>4228</v>
      </c>
      <c r="B291" s="1" t="s">
        <v>1944</v>
      </c>
      <c r="C291" s="1" t="s">
        <v>1782</v>
      </c>
      <c r="D291" s="1" t="s">
        <v>4229</v>
      </c>
      <c r="E291" s="1" t="s">
        <v>2057</v>
      </c>
      <c r="F291" s="1" t="s">
        <v>4190</v>
      </c>
      <c r="G291" s="47">
        <v>25.789915966386555</v>
      </c>
    </row>
    <row r="292" spans="1:7">
      <c r="A292" s="1" t="s">
        <v>4234</v>
      </c>
      <c r="B292" s="1" t="s">
        <v>1944</v>
      </c>
      <c r="C292" s="1" t="s">
        <v>1784</v>
      </c>
      <c r="D292" s="1" t="s">
        <v>4235</v>
      </c>
      <c r="E292" s="1" t="s">
        <v>2057</v>
      </c>
      <c r="F292" s="1" t="s">
        <v>4190</v>
      </c>
      <c r="G292" s="47">
        <v>44.344823083953514</v>
      </c>
    </row>
    <row r="293" spans="1:7">
      <c r="A293" s="1" t="s">
        <v>4236</v>
      </c>
      <c r="B293" s="1" t="s">
        <v>1944</v>
      </c>
      <c r="C293" s="1" t="s">
        <v>1828</v>
      </c>
      <c r="D293" s="1" t="s">
        <v>4237</v>
      </c>
      <c r="E293" s="1" t="s">
        <v>2057</v>
      </c>
      <c r="F293" s="1" t="s">
        <v>4190</v>
      </c>
      <c r="G293" s="47">
        <v>4.2983193277310932</v>
      </c>
    </row>
    <row r="294" spans="1:7">
      <c r="A294" s="1" t="s">
        <v>4254</v>
      </c>
      <c r="B294" s="1" t="s">
        <v>1944</v>
      </c>
      <c r="C294" s="1" t="s">
        <v>1850</v>
      </c>
      <c r="D294" s="1" t="s">
        <v>2128</v>
      </c>
      <c r="E294" s="1" t="s">
        <v>2057</v>
      </c>
      <c r="F294" s="1" t="s">
        <v>4190</v>
      </c>
      <c r="G294" s="47">
        <v>4.2983193277310932</v>
      </c>
    </row>
    <row r="295" spans="1:7">
      <c r="A295" s="1" t="s">
        <v>4255</v>
      </c>
      <c r="B295" s="1" t="s">
        <v>1944</v>
      </c>
      <c r="C295" s="1" t="s">
        <v>1790</v>
      </c>
      <c r="D295" s="1" t="s">
        <v>4256</v>
      </c>
      <c r="E295" s="1" t="s">
        <v>2057</v>
      </c>
      <c r="F295" s="1" t="s">
        <v>4190</v>
      </c>
      <c r="G295" s="47">
        <v>262.22058823529414</v>
      </c>
    </row>
    <row r="296" spans="1:7">
      <c r="A296" s="1" t="s">
        <v>4259</v>
      </c>
      <c r="B296" s="1" t="s">
        <v>1944</v>
      </c>
      <c r="C296" s="1" t="s">
        <v>1829</v>
      </c>
      <c r="D296" s="1" t="s">
        <v>2693</v>
      </c>
      <c r="E296" s="1" t="s">
        <v>2057</v>
      </c>
      <c r="F296" s="1" t="s">
        <v>4190</v>
      </c>
      <c r="G296" s="47">
        <v>3495.8107152829825</v>
      </c>
    </row>
    <row r="297" spans="1:7">
      <c r="A297" s="1" t="s">
        <v>4267</v>
      </c>
      <c r="B297" s="1" t="s">
        <v>1944</v>
      </c>
      <c r="C297" s="1" t="s">
        <v>1830</v>
      </c>
      <c r="D297" s="1" t="s">
        <v>4268</v>
      </c>
      <c r="E297" s="1" t="s">
        <v>2057</v>
      </c>
      <c r="F297" s="1" t="s">
        <v>4190</v>
      </c>
      <c r="G297" s="47">
        <v>75.220588235294116</v>
      </c>
    </row>
    <row r="298" spans="1:7">
      <c r="A298" s="1" t="s">
        <v>4269</v>
      </c>
      <c r="B298" s="1" t="s">
        <v>1944</v>
      </c>
      <c r="C298" s="1" t="s">
        <v>1831</v>
      </c>
      <c r="D298" s="1" t="s">
        <v>3277</v>
      </c>
      <c r="E298" s="1" t="s">
        <v>2057</v>
      </c>
      <c r="F298" s="1" t="s">
        <v>4190</v>
      </c>
      <c r="G298" s="47">
        <v>6.72463768115942</v>
      </c>
    </row>
    <row r="299" spans="1:7">
      <c r="A299" s="1" t="s">
        <v>4274</v>
      </c>
      <c r="B299" s="1" t="s">
        <v>1944</v>
      </c>
      <c r="C299" s="1" t="s">
        <v>1796</v>
      </c>
      <c r="D299" s="1" t="s">
        <v>4275</v>
      </c>
      <c r="E299" s="1" t="s">
        <v>2057</v>
      </c>
      <c r="F299" s="1" t="s">
        <v>4190</v>
      </c>
      <c r="G299" s="47">
        <v>56.496535629527955</v>
      </c>
    </row>
    <row r="300" spans="1:7">
      <c r="A300" s="1" t="s">
        <v>4280</v>
      </c>
      <c r="B300" s="1" t="s">
        <v>1944</v>
      </c>
      <c r="C300" s="1" t="s">
        <v>1865</v>
      </c>
      <c r="D300" s="1" t="s">
        <v>3292</v>
      </c>
      <c r="E300" s="1" t="s">
        <v>2057</v>
      </c>
      <c r="F300" s="1" t="s">
        <v>4190</v>
      </c>
      <c r="G300" s="47">
        <v>331.89233278955953</v>
      </c>
    </row>
    <row r="301" spans="1:7">
      <c r="A301" s="1" t="s">
        <v>4281</v>
      </c>
      <c r="B301" s="1" t="s">
        <v>1944</v>
      </c>
      <c r="C301" s="1" t="s">
        <v>1832</v>
      </c>
      <c r="D301" s="1" t="s">
        <v>4282</v>
      </c>
      <c r="E301" s="1" t="s">
        <v>2057</v>
      </c>
      <c r="F301" s="1" t="s">
        <v>4190</v>
      </c>
      <c r="G301" s="47">
        <v>154.88308863512779</v>
      </c>
    </row>
    <row r="302" spans="1:7">
      <c r="A302" s="1" t="s">
        <v>4283</v>
      </c>
      <c r="B302" s="1" t="s">
        <v>1944</v>
      </c>
      <c r="C302" s="1" t="s">
        <v>1799</v>
      </c>
      <c r="D302" s="1" t="s">
        <v>4284</v>
      </c>
      <c r="E302" s="1" t="s">
        <v>2057</v>
      </c>
      <c r="F302" s="1" t="s">
        <v>4190</v>
      </c>
      <c r="G302" s="47">
        <v>40.347826086956516</v>
      </c>
    </row>
    <row r="303" spans="1:7">
      <c r="A303" s="1" t="s">
        <v>4285</v>
      </c>
      <c r="B303" s="1" t="s">
        <v>1944</v>
      </c>
      <c r="C303" s="1" t="s">
        <v>1853</v>
      </c>
      <c r="D303" s="1" t="s">
        <v>4286</v>
      </c>
      <c r="E303" s="1" t="s">
        <v>2057</v>
      </c>
      <c r="F303" s="1" t="s">
        <v>4190</v>
      </c>
      <c r="G303" s="47">
        <v>78.797909655169036</v>
      </c>
    </row>
    <row r="304" spans="1:7">
      <c r="A304" s="1" t="s">
        <v>4289</v>
      </c>
      <c r="B304" s="1" t="s">
        <v>1944</v>
      </c>
      <c r="C304" s="1" t="s">
        <v>1801</v>
      </c>
      <c r="D304" s="1" t="s">
        <v>2156</v>
      </c>
      <c r="E304" s="1" t="s">
        <v>2057</v>
      </c>
      <c r="F304" s="1" t="s">
        <v>4190</v>
      </c>
      <c r="G304" s="47">
        <v>149.88738738738738</v>
      </c>
    </row>
    <row r="305" spans="1:7">
      <c r="A305" s="1" t="s">
        <v>4294</v>
      </c>
      <c r="B305" s="1" t="s">
        <v>1944</v>
      </c>
      <c r="C305" s="1" t="s">
        <v>1803</v>
      </c>
      <c r="D305" s="1" t="s">
        <v>4295</v>
      </c>
      <c r="E305" s="1" t="s">
        <v>2057</v>
      </c>
      <c r="F305" s="1" t="s">
        <v>4190</v>
      </c>
      <c r="G305" s="47">
        <v>397.90688643710553</v>
      </c>
    </row>
    <row r="306" spans="1:7">
      <c r="A306" s="1" t="s">
        <v>4298</v>
      </c>
      <c r="B306" s="1" t="s">
        <v>1944</v>
      </c>
      <c r="C306" s="1" t="s">
        <v>1805</v>
      </c>
      <c r="D306" s="1" t="s">
        <v>4299</v>
      </c>
      <c r="E306" s="1" t="s">
        <v>2057</v>
      </c>
      <c r="F306" s="1" t="s">
        <v>4190</v>
      </c>
      <c r="G306" s="47">
        <v>58.981981981981981</v>
      </c>
    </row>
    <row r="307" spans="1:7">
      <c r="A307" s="1" t="s">
        <v>4300</v>
      </c>
      <c r="B307" s="1" t="s">
        <v>1944</v>
      </c>
      <c r="C307" s="1" t="s">
        <v>1806</v>
      </c>
      <c r="D307" s="1" t="s">
        <v>4301</v>
      </c>
      <c r="E307" s="1" t="s">
        <v>2057</v>
      </c>
      <c r="F307" s="1" t="s">
        <v>4190</v>
      </c>
      <c r="G307" s="47">
        <v>23.981981981981981</v>
      </c>
    </row>
    <row r="308" spans="1:7">
      <c r="A308" s="1" t="s">
        <v>4311</v>
      </c>
      <c r="B308" s="1" t="s">
        <v>1944</v>
      </c>
      <c r="C308" s="1" t="s">
        <v>1836</v>
      </c>
      <c r="D308" s="1" t="s">
        <v>3747</v>
      </c>
      <c r="E308" s="1" t="s">
        <v>2057</v>
      </c>
      <c r="F308" s="1" t="s">
        <v>4190</v>
      </c>
      <c r="G308" s="47">
        <v>3648.6479655767548</v>
      </c>
    </row>
    <row r="309" spans="1:7">
      <c r="A309" s="1" t="s">
        <v>4316</v>
      </c>
      <c r="B309" s="1" t="s">
        <v>1944</v>
      </c>
      <c r="C309" s="1" t="s">
        <v>1838</v>
      </c>
      <c r="D309" s="1" t="s">
        <v>4317</v>
      </c>
      <c r="E309" s="1" t="s">
        <v>2057</v>
      </c>
      <c r="F309" s="1" t="s">
        <v>4190</v>
      </c>
      <c r="G309" s="47">
        <v>69.947447447447445</v>
      </c>
    </row>
    <row r="310" spans="1:7">
      <c r="A310" s="1" t="s">
        <v>4320</v>
      </c>
      <c r="B310" s="1" t="s">
        <v>1944</v>
      </c>
      <c r="C310" s="1" t="s">
        <v>1870</v>
      </c>
      <c r="D310" s="1" t="s">
        <v>4321</v>
      </c>
      <c r="E310" s="1" t="s">
        <v>2057</v>
      </c>
      <c r="F310" s="1" t="s">
        <v>4190</v>
      </c>
      <c r="G310" s="47">
        <v>8.2953163247280912</v>
      </c>
    </row>
    <row r="311" spans="1:7">
      <c r="A311" s="1" t="s">
        <v>4324</v>
      </c>
      <c r="B311" s="1" t="s">
        <v>1944</v>
      </c>
      <c r="C311" s="1" t="s">
        <v>1925</v>
      </c>
      <c r="D311" s="1" t="s">
        <v>4325</v>
      </c>
      <c r="E311" s="1" t="s">
        <v>2057</v>
      </c>
      <c r="F311" s="1" t="s">
        <v>4190</v>
      </c>
      <c r="G311" s="47">
        <v>143.4710753866764</v>
      </c>
    </row>
    <row r="312" spans="1:7">
      <c r="A312" s="1" t="s">
        <v>4326</v>
      </c>
      <c r="B312" s="1" t="s">
        <v>1944</v>
      </c>
      <c r="C312" s="1" t="s">
        <v>1872</v>
      </c>
      <c r="D312" s="1" t="s">
        <v>4327</v>
      </c>
      <c r="E312" s="1" t="s">
        <v>2057</v>
      </c>
      <c r="F312" s="1" t="s">
        <v>4190</v>
      </c>
      <c r="G312" s="47">
        <v>25.789915966386555</v>
      </c>
    </row>
    <row r="313" spans="1:7">
      <c r="A313" s="1" t="s">
        <v>4329</v>
      </c>
      <c r="B313" s="1" t="s">
        <v>1944</v>
      </c>
      <c r="C313" s="1" t="s">
        <v>1911</v>
      </c>
      <c r="D313" s="1" t="s">
        <v>4330</v>
      </c>
      <c r="E313" s="1" t="s">
        <v>2057</v>
      </c>
      <c r="F313" s="1" t="s">
        <v>4190</v>
      </c>
      <c r="G313" s="47">
        <v>28.280301309713074</v>
      </c>
    </row>
    <row r="314" spans="1:7">
      <c r="A314" s="1" t="s">
        <v>4331</v>
      </c>
      <c r="B314" s="1" t="s">
        <v>1944</v>
      </c>
      <c r="C314" s="1" t="s">
        <v>1873</v>
      </c>
      <c r="D314" s="1" t="s">
        <v>3088</v>
      </c>
      <c r="E314" s="1" t="s">
        <v>2057</v>
      </c>
      <c r="F314" s="1" t="s">
        <v>4190</v>
      </c>
      <c r="G314" s="47">
        <v>95.737363413834004</v>
      </c>
    </row>
    <row r="315" spans="1:7">
      <c r="A315" s="1" t="s">
        <v>4337</v>
      </c>
      <c r="B315" s="1" t="s">
        <v>1947</v>
      </c>
      <c r="C315" s="1" t="s">
        <v>1772</v>
      </c>
      <c r="D315" s="1" t="s">
        <v>4338</v>
      </c>
      <c r="E315" s="1" t="s">
        <v>2057</v>
      </c>
      <c r="F315" s="1" t="s">
        <v>4336</v>
      </c>
      <c r="G315" s="47">
        <v>128.56864564007421</v>
      </c>
    </row>
    <row r="316" spans="1:7">
      <c r="A316" s="1" t="s">
        <v>4346</v>
      </c>
      <c r="B316" s="1" t="s">
        <v>1947</v>
      </c>
      <c r="C316" s="1" t="s">
        <v>1818</v>
      </c>
      <c r="D316" s="1" t="s">
        <v>4347</v>
      </c>
      <c r="E316" s="1" t="s">
        <v>2057</v>
      </c>
      <c r="F316" s="1" t="s">
        <v>4336</v>
      </c>
      <c r="G316" s="47">
        <v>9.2727272727272734</v>
      </c>
    </row>
    <row r="317" spans="1:7">
      <c r="A317" s="1" t="s">
        <v>4351</v>
      </c>
      <c r="B317" s="1" t="s">
        <v>1947</v>
      </c>
      <c r="C317" s="1" t="s">
        <v>1820</v>
      </c>
      <c r="D317" s="1" t="s">
        <v>4352</v>
      </c>
      <c r="E317" s="1" t="s">
        <v>2057</v>
      </c>
      <c r="F317" s="1" t="s">
        <v>4336</v>
      </c>
      <c r="G317" s="47">
        <v>12.312901599076017</v>
      </c>
    </row>
    <row r="318" spans="1:7">
      <c r="A318" s="1" t="s">
        <v>4355</v>
      </c>
      <c r="B318" s="1" t="s">
        <v>1947</v>
      </c>
      <c r="C318" s="1" t="s">
        <v>1776</v>
      </c>
      <c r="D318" s="1" t="s">
        <v>4356</v>
      </c>
      <c r="E318" s="1" t="s">
        <v>2057</v>
      </c>
      <c r="F318" s="1" t="s">
        <v>4336</v>
      </c>
      <c r="G318" s="47">
        <v>19.096774193548388</v>
      </c>
    </row>
    <row r="319" spans="1:7">
      <c r="A319" s="1" t="s">
        <v>4358</v>
      </c>
      <c r="B319" s="1" t="s">
        <v>1947</v>
      </c>
      <c r="C319" s="1" t="s">
        <v>1777</v>
      </c>
      <c r="D319" s="1" t="s">
        <v>3151</v>
      </c>
      <c r="E319" s="1" t="s">
        <v>2057</v>
      </c>
      <c r="F319" s="1" t="s">
        <v>4336</v>
      </c>
      <c r="G319" s="47">
        <v>3.1827956989247315</v>
      </c>
    </row>
    <row r="320" spans="1:7">
      <c r="A320" s="1" t="s">
        <v>4362</v>
      </c>
      <c r="B320" s="1" t="s">
        <v>1947</v>
      </c>
      <c r="C320" s="1" t="s">
        <v>1827</v>
      </c>
      <c r="D320" s="1" t="s">
        <v>4363</v>
      </c>
      <c r="E320" s="1" t="s">
        <v>2057</v>
      </c>
      <c r="F320" s="1" t="s">
        <v>4336</v>
      </c>
      <c r="G320" s="47">
        <v>3.1827956989247315</v>
      </c>
    </row>
    <row r="321" spans="1:7">
      <c r="A321" s="1" t="s">
        <v>4364</v>
      </c>
      <c r="B321" s="1" t="s">
        <v>1947</v>
      </c>
      <c r="C321" s="1" t="s">
        <v>1778</v>
      </c>
      <c r="D321" s="1" t="s">
        <v>4365</v>
      </c>
      <c r="E321" s="1" t="s">
        <v>2057</v>
      </c>
      <c r="F321" s="1" t="s">
        <v>4336</v>
      </c>
      <c r="G321" s="47">
        <v>82.668202764976968</v>
      </c>
    </row>
    <row r="322" spans="1:7">
      <c r="A322" s="1" t="s">
        <v>4370</v>
      </c>
      <c r="B322" s="1" t="s">
        <v>1947</v>
      </c>
      <c r="C322" s="1" t="s">
        <v>1780</v>
      </c>
      <c r="D322" s="1" t="s">
        <v>4371</v>
      </c>
      <c r="E322" s="1" t="s">
        <v>2057</v>
      </c>
      <c r="F322" s="1" t="s">
        <v>4336</v>
      </c>
      <c r="G322" s="47">
        <v>162.27272727272728</v>
      </c>
    </row>
    <row r="323" spans="1:7">
      <c r="A323" s="1" t="s">
        <v>4372</v>
      </c>
      <c r="B323" s="1" t="s">
        <v>1947</v>
      </c>
      <c r="C323" s="1" t="s">
        <v>1781</v>
      </c>
      <c r="D323" s="1" t="s">
        <v>4373</v>
      </c>
      <c r="E323" s="1" t="s">
        <v>2057</v>
      </c>
      <c r="F323" s="1" t="s">
        <v>4336</v>
      </c>
      <c r="G323" s="47">
        <v>55.6989247311828</v>
      </c>
    </row>
    <row r="324" spans="1:7">
      <c r="A324" s="1" t="s">
        <v>4374</v>
      </c>
      <c r="B324" s="1" t="s">
        <v>1947</v>
      </c>
      <c r="C324" s="1" t="s">
        <v>1782</v>
      </c>
      <c r="D324" s="1" t="s">
        <v>4375</v>
      </c>
      <c r="E324" s="1" t="s">
        <v>2057</v>
      </c>
      <c r="F324" s="1" t="s">
        <v>4336</v>
      </c>
      <c r="G324" s="47">
        <v>63.571428571428577</v>
      </c>
    </row>
    <row r="325" spans="1:7">
      <c r="A325" s="1" t="s">
        <v>4377</v>
      </c>
      <c r="B325" s="1" t="s">
        <v>1947</v>
      </c>
      <c r="C325" s="1" t="s">
        <v>1844</v>
      </c>
      <c r="D325" s="1" t="s">
        <v>4378</v>
      </c>
      <c r="E325" s="1" t="s">
        <v>2057</v>
      </c>
      <c r="F325" s="1" t="s">
        <v>4336</v>
      </c>
      <c r="G325" s="47">
        <v>377.41699903727135</v>
      </c>
    </row>
    <row r="326" spans="1:7">
      <c r="A326" s="1" t="s">
        <v>4414</v>
      </c>
      <c r="B326" s="1" t="s">
        <v>1947</v>
      </c>
      <c r="C326" s="1" t="s">
        <v>1795</v>
      </c>
      <c r="D326" s="1" t="s">
        <v>4415</v>
      </c>
      <c r="E326" s="1" t="s">
        <v>2057</v>
      </c>
      <c r="F326" s="1" t="s">
        <v>4336</v>
      </c>
      <c r="G326" s="47">
        <v>3.6326530612244898</v>
      </c>
    </row>
    <row r="327" spans="1:7">
      <c r="A327" s="1" t="s">
        <v>4437</v>
      </c>
      <c r="B327" s="1" t="s">
        <v>1947</v>
      </c>
      <c r="C327" s="1" t="s">
        <v>1804</v>
      </c>
      <c r="D327" s="1" t="s">
        <v>4438</v>
      </c>
      <c r="E327" s="1" t="s">
        <v>2057</v>
      </c>
      <c r="F327" s="1" t="s">
        <v>4336</v>
      </c>
      <c r="G327" s="47">
        <v>185.00215452750015</v>
      </c>
    </row>
    <row r="328" spans="1:7">
      <c r="A328" s="1" t="s">
        <v>4448</v>
      </c>
      <c r="B328" s="1" t="s">
        <v>1947</v>
      </c>
      <c r="C328" s="1" t="s">
        <v>1868</v>
      </c>
      <c r="D328" s="1" t="s">
        <v>4449</v>
      </c>
      <c r="E328" s="1" t="s">
        <v>2057</v>
      </c>
      <c r="F328" s="1" t="s">
        <v>4336</v>
      </c>
      <c r="G328" s="47">
        <v>21.795918367346939</v>
      </c>
    </row>
    <row r="329" spans="1:7">
      <c r="A329" s="1" t="s">
        <v>4450</v>
      </c>
      <c r="B329" s="1" t="s">
        <v>1947</v>
      </c>
      <c r="C329" s="1" t="s">
        <v>1869</v>
      </c>
      <c r="D329" s="1" t="s">
        <v>4451</v>
      </c>
      <c r="E329" s="1" t="s">
        <v>2057</v>
      </c>
      <c r="F329" s="1" t="s">
        <v>4336</v>
      </c>
      <c r="G329" s="47">
        <v>9.1301059001512854</v>
      </c>
    </row>
    <row r="330" spans="1:7">
      <c r="A330" s="1" t="s">
        <v>4452</v>
      </c>
      <c r="B330" s="1" t="s">
        <v>1947</v>
      </c>
      <c r="C330" s="1" t="s">
        <v>1836</v>
      </c>
      <c r="D330" s="1" t="s">
        <v>2409</v>
      </c>
      <c r="E330" s="1" t="s">
        <v>2057</v>
      </c>
      <c r="F330" s="1" t="s">
        <v>4336</v>
      </c>
      <c r="G330" s="47">
        <v>162.27272727272728</v>
      </c>
    </row>
    <row r="331" spans="1:7">
      <c r="A331" s="1" t="s">
        <v>4457</v>
      </c>
      <c r="B331" s="1" t="s">
        <v>1947</v>
      </c>
      <c r="C331" s="1" t="s">
        <v>1838</v>
      </c>
      <c r="D331" s="1" t="s">
        <v>4458</v>
      </c>
      <c r="E331" s="1" t="s">
        <v>2057</v>
      </c>
      <c r="F331" s="1" t="s">
        <v>4336</v>
      </c>
      <c r="G331" s="47">
        <v>29.182795698924732</v>
      </c>
    </row>
    <row r="332" spans="1:7">
      <c r="A332" s="1" t="s">
        <v>4469</v>
      </c>
      <c r="B332" s="1" t="s">
        <v>1947</v>
      </c>
      <c r="C332" s="1" t="s">
        <v>1910</v>
      </c>
      <c r="D332" s="1" t="s">
        <v>4470</v>
      </c>
      <c r="E332" s="1" t="s">
        <v>2057</v>
      </c>
      <c r="F332" s="1" t="s">
        <v>4336</v>
      </c>
      <c r="G332" s="47">
        <v>54.78063540090772</v>
      </c>
    </row>
    <row r="333" spans="1:7">
      <c r="A333" s="1" t="s">
        <v>4473</v>
      </c>
      <c r="B333" s="1" t="s">
        <v>1947</v>
      </c>
      <c r="C333" s="1" t="s">
        <v>1873</v>
      </c>
      <c r="D333" s="1" t="s">
        <v>2188</v>
      </c>
      <c r="E333" s="1" t="s">
        <v>2057</v>
      </c>
      <c r="F333" s="1" t="s">
        <v>4336</v>
      </c>
      <c r="G333" s="47">
        <v>19.096774193548388</v>
      </c>
    </row>
    <row r="334" spans="1:7">
      <c r="A334" s="1" t="s">
        <v>4480</v>
      </c>
      <c r="B334" s="1" t="s">
        <v>1947</v>
      </c>
      <c r="C334" s="1" t="s">
        <v>1913</v>
      </c>
      <c r="D334" s="1" t="s">
        <v>3632</v>
      </c>
      <c r="E334" s="1" t="s">
        <v>2057</v>
      </c>
      <c r="F334" s="1" t="s">
        <v>4336</v>
      </c>
      <c r="G334" s="47">
        <v>3.1827956989247315</v>
      </c>
    </row>
    <row r="335" spans="1:7">
      <c r="A335" s="1" t="s">
        <v>4494</v>
      </c>
      <c r="B335" s="1" t="s">
        <v>1949</v>
      </c>
      <c r="C335" s="1" t="s">
        <v>1818</v>
      </c>
      <c r="D335" s="1" t="s">
        <v>2072</v>
      </c>
      <c r="E335" s="1" t="s">
        <v>2057</v>
      </c>
      <c r="F335" s="1" t="s">
        <v>4484</v>
      </c>
      <c r="G335" s="47">
        <v>519.38983132763042</v>
      </c>
    </row>
    <row r="336" spans="1:7">
      <c r="A336" s="1" t="s">
        <v>4496</v>
      </c>
      <c r="B336" s="1" t="s">
        <v>1949</v>
      </c>
      <c r="C336" s="1" t="s">
        <v>1819</v>
      </c>
      <c r="D336" s="1" t="s">
        <v>3518</v>
      </c>
      <c r="E336" s="1" t="s">
        <v>2057</v>
      </c>
      <c r="F336" s="1" t="s">
        <v>4484</v>
      </c>
      <c r="G336" s="47">
        <v>28.339598997493734</v>
      </c>
    </row>
    <row r="337" spans="1:7">
      <c r="A337" s="1" t="s">
        <v>4503</v>
      </c>
      <c r="B337" s="1" t="s">
        <v>1949</v>
      </c>
      <c r="C337" s="1" t="s">
        <v>1777</v>
      </c>
      <c r="D337" s="1" t="s">
        <v>4504</v>
      </c>
      <c r="E337" s="1" t="s">
        <v>2057</v>
      </c>
      <c r="F337" s="1" t="s">
        <v>4484</v>
      </c>
      <c r="G337" s="47">
        <v>28.142857142857142</v>
      </c>
    </row>
    <row r="338" spans="1:7">
      <c r="A338" s="1" t="s">
        <v>4517</v>
      </c>
      <c r="B338" s="1" t="s">
        <v>1949</v>
      </c>
      <c r="C338" s="1" t="s">
        <v>1782</v>
      </c>
      <c r="D338" s="1" t="s">
        <v>4518</v>
      </c>
      <c r="E338" s="1" t="s">
        <v>2057</v>
      </c>
      <c r="F338" s="1" t="s">
        <v>4484</v>
      </c>
      <c r="G338" s="47">
        <v>23.649122807017545</v>
      </c>
    </row>
    <row r="339" spans="1:7">
      <c r="A339" s="1" t="s">
        <v>4524</v>
      </c>
      <c r="B339" s="1" t="s">
        <v>1949</v>
      </c>
      <c r="C339" s="1" t="s">
        <v>1828</v>
      </c>
      <c r="D339" s="1" t="s">
        <v>4525</v>
      </c>
      <c r="E339" s="1" t="s">
        <v>2057</v>
      </c>
      <c r="F339" s="1" t="s">
        <v>4484</v>
      </c>
      <c r="G339" s="47">
        <v>51.791979949874687</v>
      </c>
    </row>
    <row r="340" spans="1:7">
      <c r="A340" s="1" t="s">
        <v>4533</v>
      </c>
      <c r="B340" s="1" t="s">
        <v>1949</v>
      </c>
      <c r="C340" s="1" t="s">
        <v>1849</v>
      </c>
      <c r="D340" s="1" t="s">
        <v>2364</v>
      </c>
      <c r="E340" s="1" t="s">
        <v>2057</v>
      </c>
      <c r="F340" s="1" t="s">
        <v>4484</v>
      </c>
      <c r="G340" s="47">
        <v>4.6904761904761907</v>
      </c>
    </row>
    <row r="341" spans="1:7">
      <c r="A341" s="1" t="s">
        <v>4539</v>
      </c>
      <c r="B341" s="1" t="s">
        <v>1949</v>
      </c>
      <c r="C341" s="1" t="s">
        <v>1829</v>
      </c>
      <c r="D341" s="1" t="s">
        <v>2138</v>
      </c>
      <c r="E341" s="1" t="s">
        <v>2057</v>
      </c>
      <c r="F341" s="1" t="s">
        <v>4484</v>
      </c>
      <c r="G341" s="47">
        <v>51.791979949874687</v>
      </c>
    </row>
    <row r="342" spans="1:7">
      <c r="A342" s="1" t="s">
        <v>4543</v>
      </c>
      <c r="B342" s="1" t="s">
        <v>1949</v>
      </c>
      <c r="C342" s="1" t="s">
        <v>1852</v>
      </c>
      <c r="D342" s="1" t="s">
        <v>2142</v>
      </c>
      <c r="E342" s="1" t="s">
        <v>2057</v>
      </c>
      <c r="F342" s="1" t="s">
        <v>4484</v>
      </c>
      <c r="G342" s="47">
        <v>3.9415204678362574</v>
      </c>
    </row>
    <row r="343" spans="1:7">
      <c r="A343" s="1" t="s">
        <v>4547</v>
      </c>
      <c r="B343" s="1" t="s">
        <v>1949</v>
      </c>
      <c r="C343" s="1" t="s">
        <v>1794</v>
      </c>
      <c r="D343" s="1" t="s">
        <v>2156</v>
      </c>
      <c r="E343" s="1" t="s">
        <v>2057</v>
      </c>
      <c r="F343" s="1" t="s">
        <v>4484</v>
      </c>
      <c r="G343" s="47">
        <v>68.976608187134502</v>
      </c>
    </row>
    <row r="344" spans="1:7">
      <c r="A344" s="1" t="s">
        <v>4562</v>
      </c>
      <c r="B344" s="1" t="s">
        <v>1949</v>
      </c>
      <c r="C344" s="1" t="s">
        <v>1801</v>
      </c>
      <c r="D344" s="1" t="s">
        <v>4563</v>
      </c>
      <c r="E344" s="1" t="s">
        <v>2057</v>
      </c>
      <c r="F344" s="1" t="s">
        <v>4484</v>
      </c>
      <c r="G344" s="47">
        <v>330.5</v>
      </c>
    </row>
    <row r="345" spans="1:7">
      <c r="A345" s="1" t="s">
        <v>4564</v>
      </c>
      <c r="B345" s="1" t="s">
        <v>1949</v>
      </c>
      <c r="C345" s="1" t="s">
        <v>1802</v>
      </c>
      <c r="D345" s="1" t="s">
        <v>4565</v>
      </c>
      <c r="E345" s="1" t="s">
        <v>2057</v>
      </c>
      <c r="F345" s="1" t="s">
        <v>4484</v>
      </c>
      <c r="G345" s="47">
        <v>23.649122807017545</v>
      </c>
    </row>
    <row r="346" spans="1:7">
      <c r="A346" s="1" t="s">
        <v>4573</v>
      </c>
      <c r="B346" s="1" t="s">
        <v>1949</v>
      </c>
      <c r="C346" s="1" t="s">
        <v>1866</v>
      </c>
      <c r="D346" s="1" t="s">
        <v>3781</v>
      </c>
      <c r="E346" s="1" t="s">
        <v>2057</v>
      </c>
      <c r="F346" s="1" t="s">
        <v>4484</v>
      </c>
      <c r="G346" s="47">
        <v>3.9415204678362574</v>
      </c>
    </row>
    <row r="347" spans="1:7">
      <c r="A347" s="1" t="s">
        <v>4579</v>
      </c>
      <c r="B347" s="1" t="s">
        <v>1949</v>
      </c>
      <c r="C347" s="1" t="s">
        <v>1869</v>
      </c>
      <c r="D347" s="1" t="s">
        <v>4580</v>
      </c>
      <c r="E347" s="1" t="s">
        <v>2057</v>
      </c>
      <c r="F347" s="1" t="s">
        <v>4484</v>
      </c>
      <c r="G347" s="47">
        <v>210.19283746556474</v>
      </c>
    </row>
    <row r="348" spans="1:7">
      <c r="A348" s="1" t="s">
        <v>4581</v>
      </c>
      <c r="B348" s="1" t="s">
        <v>1949</v>
      </c>
      <c r="C348" s="1" t="s">
        <v>1836</v>
      </c>
      <c r="D348" s="1" t="s">
        <v>4582</v>
      </c>
      <c r="E348" s="1" t="s">
        <v>2057</v>
      </c>
      <c r="F348" s="1" t="s">
        <v>4484</v>
      </c>
      <c r="G348" s="47">
        <v>3.9415204678362574</v>
      </c>
    </row>
    <row r="349" spans="1:7">
      <c r="A349" s="1" t="s">
        <v>4587</v>
      </c>
      <c r="B349" s="1" t="s">
        <v>1949</v>
      </c>
      <c r="C349" s="1" t="s">
        <v>1838</v>
      </c>
      <c r="D349" s="1" t="s">
        <v>2421</v>
      </c>
      <c r="E349" s="1" t="s">
        <v>2057</v>
      </c>
      <c r="F349" s="1" t="s">
        <v>4484</v>
      </c>
      <c r="G349" s="47">
        <v>68.976608187134502</v>
      </c>
    </row>
    <row r="350" spans="1:7">
      <c r="A350" s="1" t="s">
        <v>4595</v>
      </c>
      <c r="B350" s="1" t="s">
        <v>1949</v>
      </c>
      <c r="C350" s="1" t="s">
        <v>1910</v>
      </c>
      <c r="D350" s="1" t="s">
        <v>2192</v>
      </c>
      <c r="E350" s="1" t="s">
        <v>2057</v>
      </c>
      <c r="F350" s="1" t="s">
        <v>4484</v>
      </c>
      <c r="G350" s="47">
        <v>4.6904761904761907</v>
      </c>
    </row>
    <row r="351" spans="1:7">
      <c r="A351" s="1" t="s">
        <v>4609</v>
      </c>
      <c r="B351" s="1" t="s">
        <v>1950</v>
      </c>
      <c r="C351" s="1" t="s">
        <v>1818</v>
      </c>
      <c r="D351" s="1" t="s">
        <v>4610</v>
      </c>
      <c r="E351" s="1" t="s">
        <v>2057</v>
      </c>
      <c r="F351" s="1" t="s">
        <v>4601</v>
      </c>
      <c r="G351" s="47">
        <v>2.9637681159420288</v>
      </c>
    </row>
    <row r="352" spans="1:7">
      <c r="A352" s="1" t="s">
        <v>4614</v>
      </c>
      <c r="B352" s="1" t="s">
        <v>1950</v>
      </c>
      <c r="C352" s="1" t="s">
        <v>1820</v>
      </c>
      <c r="D352" s="1" t="s">
        <v>2308</v>
      </c>
      <c r="E352" s="1" t="s">
        <v>2057</v>
      </c>
      <c r="F352" s="1" t="s">
        <v>4601</v>
      </c>
      <c r="G352" s="47">
        <v>3.673267326732673</v>
      </c>
    </row>
    <row r="353" spans="1:7">
      <c r="A353" s="1" t="s">
        <v>4616</v>
      </c>
      <c r="B353" s="1" t="s">
        <v>1950</v>
      </c>
      <c r="C353" s="1" t="s">
        <v>1841</v>
      </c>
      <c r="D353" s="1" t="s">
        <v>2070</v>
      </c>
      <c r="E353" s="1" t="s">
        <v>2057</v>
      </c>
      <c r="F353" s="1" t="s">
        <v>4601</v>
      </c>
      <c r="G353" s="47">
        <v>3.673267326732673</v>
      </c>
    </row>
    <row r="354" spans="1:7">
      <c r="A354" s="1" t="s">
        <v>4618</v>
      </c>
      <c r="B354" s="1" t="s">
        <v>1950</v>
      </c>
      <c r="C354" s="1" t="s">
        <v>1822</v>
      </c>
      <c r="D354" s="1" t="s">
        <v>4619</v>
      </c>
      <c r="E354" s="1" t="s">
        <v>2057</v>
      </c>
      <c r="F354" s="1" t="s">
        <v>4601</v>
      </c>
      <c r="G354" s="47">
        <v>2.9637681159420288</v>
      </c>
    </row>
    <row r="355" spans="1:7">
      <c r="A355" s="1" t="s">
        <v>4620</v>
      </c>
      <c r="B355" s="1" t="s">
        <v>1950</v>
      </c>
      <c r="C355" s="1" t="s">
        <v>1777</v>
      </c>
      <c r="D355" s="1" t="s">
        <v>2857</v>
      </c>
      <c r="E355" s="1" t="s">
        <v>2057</v>
      </c>
      <c r="F355" s="1" t="s">
        <v>4601</v>
      </c>
      <c r="G355" s="47">
        <v>5.8720538720538729</v>
      </c>
    </row>
    <row r="356" spans="1:7">
      <c r="A356" s="1" t="s">
        <v>4621</v>
      </c>
      <c r="B356" s="1" t="s">
        <v>1950</v>
      </c>
      <c r="C356" s="1" t="s">
        <v>1825</v>
      </c>
      <c r="D356" s="1" t="s">
        <v>4622</v>
      </c>
      <c r="E356" s="1" t="s">
        <v>2057</v>
      </c>
      <c r="F356" s="1" t="s">
        <v>4601</v>
      </c>
      <c r="G356" s="47">
        <v>54.367144877753077</v>
      </c>
    </row>
    <row r="357" spans="1:7">
      <c r="A357" s="1" t="s">
        <v>4625</v>
      </c>
      <c r="B357" s="1" t="s">
        <v>1950</v>
      </c>
      <c r="C357" s="1" t="s">
        <v>1778</v>
      </c>
      <c r="D357" s="1" t="s">
        <v>3210</v>
      </c>
      <c r="E357" s="1" t="s">
        <v>2057</v>
      </c>
      <c r="F357" s="1" t="s">
        <v>4601</v>
      </c>
      <c r="G357" s="47">
        <v>3.673267326732673</v>
      </c>
    </row>
    <row r="358" spans="1:7">
      <c r="A358" s="1" t="s">
        <v>4629</v>
      </c>
      <c r="B358" s="1" t="s">
        <v>1950</v>
      </c>
      <c r="C358" s="1" t="s">
        <v>1779</v>
      </c>
      <c r="D358" s="1" t="s">
        <v>3214</v>
      </c>
      <c r="E358" s="1" t="s">
        <v>2057</v>
      </c>
      <c r="F358" s="1" t="s">
        <v>4601</v>
      </c>
      <c r="G358" s="47">
        <v>9.5453211987865458</v>
      </c>
    </row>
    <row r="359" spans="1:7">
      <c r="A359" s="1" t="s">
        <v>4631</v>
      </c>
      <c r="B359" s="1" t="s">
        <v>1950</v>
      </c>
      <c r="C359" s="1" t="s">
        <v>1781</v>
      </c>
      <c r="D359" s="1" t="s">
        <v>2084</v>
      </c>
      <c r="E359" s="1" t="s">
        <v>2057</v>
      </c>
      <c r="F359" s="1" t="s">
        <v>4601</v>
      </c>
      <c r="G359" s="47">
        <v>48.271192247884947</v>
      </c>
    </row>
    <row r="360" spans="1:7">
      <c r="A360" s="1" t="s">
        <v>4647</v>
      </c>
      <c r="B360" s="1" t="s">
        <v>1950</v>
      </c>
      <c r="C360" s="1" t="s">
        <v>1849</v>
      </c>
      <c r="D360" s="1" t="s">
        <v>2116</v>
      </c>
      <c r="E360" s="1" t="s">
        <v>2057</v>
      </c>
      <c r="F360" s="1" t="s">
        <v>4601</v>
      </c>
      <c r="G360" s="47">
        <v>25.003372076338067</v>
      </c>
    </row>
    <row r="361" spans="1:7">
      <c r="A361" s="1" t="s">
        <v>4648</v>
      </c>
      <c r="B361" s="1" t="s">
        <v>1950</v>
      </c>
      <c r="C361" s="1" t="s">
        <v>1789</v>
      </c>
      <c r="D361" s="1" t="s">
        <v>4649</v>
      </c>
      <c r="E361" s="1" t="s">
        <v>2057</v>
      </c>
      <c r="F361" s="1" t="s">
        <v>4601</v>
      </c>
      <c r="G361" s="47">
        <v>51.865942028985501</v>
      </c>
    </row>
    <row r="362" spans="1:7">
      <c r="A362" s="1" t="s">
        <v>4661</v>
      </c>
      <c r="B362" s="1" t="s">
        <v>1950</v>
      </c>
      <c r="C362" s="1" t="s">
        <v>1830</v>
      </c>
      <c r="D362" s="1" t="s">
        <v>4662</v>
      </c>
      <c r="E362" s="1" t="s">
        <v>2057</v>
      </c>
      <c r="F362" s="1" t="s">
        <v>4601</v>
      </c>
      <c r="G362" s="47">
        <v>3.673267326732673</v>
      </c>
    </row>
    <row r="363" spans="1:7">
      <c r="A363" s="1" t="s">
        <v>4664</v>
      </c>
      <c r="B363" s="1" t="s">
        <v>1950</v>
      </c>
      <c r="C363" s="1" t="s">
        <v>1794</v>
      </c>
      <c r="D363" s="1" t="s">
        <v>2128</v>
      </c>
      <c r="E363" s="1" t="s">
        <v>2057</v>
      </c>
      <c r="F363" s="1" t="s">
        <v>4601</v>
      </c>
      <c r="G363" s="47">
        <v>39.822212656048208</v>
      </c>
    </row>
    <row r="364" spans="1:7">
      <c r="A364" s="1" t="s">
        <v>4665</v>
      </c>
      <c r="B364" s="1" t="s">
        <v>1950</v>
      </c>
      <c r="C364" s="1" t="s">
        <v>1795</v>
      </c>
      <c r="D364" s="1" t="s">
        <v>2958</v>
      </c>
      <c r="E364" s="1" t="s">
        <v>2057</v>
      </c>
      <c r="F364" s="1" t="s">
        <v>4601</v>
      </c>
      <c r="G364" s="47">
        <v>73.905545989381537</v>
      </c>
    </row>
    <row r="365" spans="1:7">
      <c r="A365" s="1" t="s">
        <v>4667</v>
      </c>
      <c r="B365" s="1" t="s">
        <v>1950</v>
      </c>
      <c r="C365" s="1" t="s">
        <v>1797</v>
      </c>
      <c r="D365" s="1" t="s">
        <v>2362</v>
      </c>
      <c r="E365" s="1" t="s">
        <v>2057</v>
      </c>
      <c r="F365" s="1" t="s">
        <v>4601</v>
      </c>
      <c r="G365" s="47">
        <v>2.9637681159420288</v>
      </c>
    </row>
    <row r="366" spans="1:7">
      <c r="A366" s="1" t="s">
        <v>4672</v>
      </c>
      <c r="B366" s="1" t="s">
        <v>1950</v>
      </c>
      <c r="C366" s="1" t="s">
        <v>1799</v>
      </c>
      <c r="D366" s="1" t="s">
        <v>2136</v>
      </c>
      <c r="E366" s="1" t="s">
        <v>2057</v>
      </c>
      <c r="F366" s="1" t="s">
        <v>4601</v>
      </c>
      <c r="G366" s="47">
        <v>3.673267326732673</v>
      </c>
    </row>
    <row r="367" spans="1:7">
      <c r="A367" s="1" t="s">
        <v>4690</v>
      </c>
      <c r="B367" s="1" t="s">
        <v>1950</v>
      </c>
      <c r="C367" s="1" t="s">
        <v>1836</v>
      </c>
      <c r="D367" s="1" t="s">
        <v>2158</v>
      </c>
      <c r="E367" s="1" t="s">
        <v>2057</v>
      </c>
      <c r="F367" s="1" t="s">
        <v>4601</v>
      </c>
      <c r="G367" s="47">
        <v>2.9637681159420288</v>
      </c>
    </row>
    <row r="368" spans="1:7">
      <c r="A368" s="1" t="s">
        <v>4707</v>
      </c>
      <c r="B368" s="1" t="s">
        <v>1950</v>
      </c>
      <c r="C368" s="1" t="s">
        <v>1911</v>
      </c>
      <c r="D368" s="1" t="s">
        <v>4708</v>
      </c>
      <c r="E368" s="1" t="s">
        <v>2057</v>
      </c>
      <c r="F368" s="1" t="s">
        <v>4601</v>
      </c>
      <c r="G368" s="47">
        <v>2.9637681159420288</v>
      </c>
    </row>
    <row r="369" spans="1:7">
      <c r="A369" s="1" t="s">
        <v>4723</v>
      </c>
      <c r="B369" s="1" t="s">
        <v>1950</v>
      </c>
      <c r="C369" s="1" t="s">
        <v>1915</v>
      </c>
      <c r="D369" s="1" t="s">
        <v>4060</v>
      </c>
      <c r="E369" s="1" t="s">
        <v>2057</v>
      </c>
      <c r="F369" s="1" t="s">
        <v>4601</v>
      </c>
      <c r="G369" s="47">
        <v>2.9637681159420288</v>
      </c>
    </row>
    <row r="370" spans="1:7">
      <c r="A370" s="1" t="s">
        <v>4724</v>
      </c>
      <c r="B370" s="1" t="s">
        <v>1950</v>
      </c>
      <c r="C370" s="1" t="s">
        <v>1876</v>
      </c>
      <c r="D370" s="1" t="s">
        <v>2172</v>
      </c>
      <c r="E370" s="1" t="s">
        <v>2057</v>
      </c>
      <c r="F370" s="1" t="s">
        <v>4601</v>
      </c>
      <c r="G370" s="47">
        <v>3.673267326732673</v>
      </c>
    </row>
    <row r="371" spans="1:7">
      <c r="A371" s="1" t="s">
        <v>4725</v>
      </c>
      <c r="B371" s="1" t="s">
        <v>1950</v>
      </c>
      <c r="C371" s="1" t="s">
        <v>4726</v>
      </c>
      <c r="D371" s="1" t="s">
        <v>4727</v>
      </c>
      <c r="E371" s="1" t="s">
        <v>2057</v>
      </c>
      <c r="F371" s="1" t="s">
        <v>4601</v>
      </c>
      <c r="G371" s="47">
        <v>2.9637681159420288</v>
      </c>
    </row>
    <row r="372" spans="1:7">
      <c r="A372" s="1" t="s">
        <v>4728</v>
      </c>
      <c r="B372" s="1" t="s">
        <v>1950</v>
      </c>
      <c r="C372" s="1" t="s">
        <v>1877</v>
      </c>
      <c r="D372" s="1" t="s">
        <v>4729</v>
      </c>
      <c r="E372" s="1" t="s">
        <v>2057</v>
      </c>
      <c r="F372" s="1" t="s">
        <v>4601</v>
      </c>
      <c r="G372" s="47">
        <v>3.673267326732673</v>
      </c>
    </row>
    <row r="373" spans="1:7">
      <c r="A373" s="1" t="s">
        <v>4730</v>
      </c>
      <c r="B373" s="1" t="s">
        <v>1950</v>
      </c>
      <c r="C373" s="1" t="s">
        <v>1951</v>
      </c>
      <c r="D373" s="1" t="s">
        <v>4451</v>
      </c>
      <c r="E373" s="1" t="s">
        <v>2057</v>
      </c>
      <c r="F373" s="1" t="s">
        <v>4601</v>
      </c>
      <c r="G373" s="47">
        <v>165.63975155279502</v>
      </c>
    </row>
    <row r="374" spans="1:7">
      <c r="A374" s="1" t="s">
        <v>4733</v>
      </c>
      <c r="B374" s="1" t="s">
        <v>1950</v>
      </c>
      <c r="C374" s="1" t="s">
        <v>1917</v>
      </c>
      <c r="D374" s="1" t="s">
        <v>4734</v>
      </c>
      <c r="E374" s="1" t="s">
        <v>2057</v>
      </c>
      <c r="F374" s="1" t="s">
        <v>4601</v>
      </c>
      <c r="G374" s="47">
        <v>2.9637681159420288</v>
      </c>
    </row>
    <row r="375" spans="1:7">
      <c r="A375" s="1" t="s">
        <v>4745</v>
      </c>
      <c r="B375" s="1" t="s">
        <v>1950</v>
      </c>
      <c r="C375" s="1" t="s">
        <v>1880</v>
      </c>
      <c r="D375" s="1" t="s">
        <v>4746</v>
      </c>
      <c r="E375" s="1" t="s">
        <v>2057</v>
      </c>
      <c r="F375" s="1" t="s">
        <v>4601</v>
      </c>
      <c r="G375" s="47">
        <v>2.9637681159420288</v>
      </c>
    </row>
    <row r="376" spans="1:7">
      <c r="A376" s="1" t="s">
        <v>4748</v>
      </c>
      <c r="B376" s="1" t="s">
        <v>1950</v>
      </c>
      <c r="C376" s="1" t="s">
        <v>1882</v>
      </c>
      <c r="D376" s="1" t="s">
        <v>3085</v>
      </c>
      <c r="E376" s="1" t="s">
        <v>2057</v>
      </c>
      <c r="F376" s="1" t="s">
        <v>4601</v>
      </c>
      <c r="G376" s="47">
        <v>5.8720538720538729</v>
      </c>
    </row>
    <row r="377" spans="1:7">
      <c r="A377" s="1" t="s">
        <v>4754</v>
      </c>
      <c r="B377" s="1" t="s">
        <v>1950</v>
      </c>
      <c r="C377" s="1" t="s">
        <v>1942</v>
      </c>
      <c r="D377" s="1" t="s">
        <v>4451</v>
      </c>
      <c r="E377" s="1" t="s">
        <v>2701</v>
      </c>
      <c r="F377" s="1" t="s">
        <v>4601</v>
      </c>
      <c r="G377" s="47">
        <v>117.29711014579719</v>
      </c>
    </row>
    <row r="378" spans="1:7">
      <c r="A378" s="1" t="s">
        <v>4780</v>
      </c>
      <c r="B378" s="1" t="s">
        <v>1953</v>
      </c>
      <c r="C378" s="1" t="s">
        <v>1777</v>
      </c>
      <c r="D378" s="1" t="s">
        <v>4781</v>
      </c>
      <c r="E378" s="1" t="s">
        <v>2057</v>
      </c>
      <c r="F378" s="1" t="s">
        <v>4757</v>
      </c>
      <c r="G378" s="47">
        <v>7.3040847201210291</v>
      </c>
    </row>
    <row r="379" spans="1:7">
      <c r="A379" s="1" t="s">
        <v>4792</v>
      </c>
      <c r="B379" s="1" t="s">
        <v>1953</v>
      </c>
      <c r="C379" s="1" t="s">
        <v>1779</v>
      </c>
      <c r="D379" s="1" t="s">
        <v>2130</v>
      </c>
      <c r="E379" s="1" t="s">
        <v>2057</v>
      </c>
      <c r="F379" s="1" t="s">
        <v>4757</v>
      </c>
      <c r="G379" s="47">
        <v>3.2330330330330326</v>
      </c>
    </row>
    <row r="380" spans="1:7">
      <c r="A380" s="1" t="s">
        <v>4796</v>
      </c>
      <c r="B380" s="1" t="s">
        <v>1953</v>
      </c>
      <c r="C380" s="1" t="s">
        <v>1782</v>
      </c>
      <c r="D380" s="1" t="s">
        <v>4797</v>
      </c>
      <c r="E380" s="1" t="s">
        <v>2057</v>
      </c>
      <c r="F380" s="1" t="s">
        <v>4757</v>
      </c>
      <c r="G380" s="47">
        <v>3.2330330330330326</v>
      </c>
    </row>
    <row r="381" spans="1:7">
      <c r="A381" s="1" t="s">
        <v>4799</v>
      </c>
      <c r="B381" s="1" t="s">
        <v>1953</v>
      </c>
      <c r="C381" s="1" t="s">
        <v>1844</v>
      </c>
      <c r="D381" s="1" t="s">
        <v>2368</v>
      </c>
      <c r="E381" s="1" t="s">
        <v>2057</v>
      </c>
      <c r="F381" s="1" t="s">
        <v>4757</v>
      </c>
      <c r="G381" s="47">
        <v>3.2330330330330326</v>
      </c>
    </row>
    <row r="382" spans="1:7">
      <c r="A382" s="1" t="s">
        <v>4806</v>
      </c>
      <c r="B382" s="1" t="s">
        <v>1953</v>
      </c>
      <c r="C382" s="1" t="s">
        <v>1786</v>
      </c>
      <c r="D382" s="1" t="s">
        <v>4807</v>
      </c>
      <c r="E382" s="1" t="s">
        <v>2057</v>
      </c>
      <c r="F382" s="1" t="s">
        <v>4757</v>
      </c>
      <c r="G382" s="47">
        <v>19.398198198198195</v>
      </c>
    </row>
    <row r="383" spans="1:7">
      <c r="A383" s="1" t="s">
        <v>4820</v>
      </c>
      <c r="B383" s="1" t="s">
        <v>1953</v>
      </c>
      <c r="C383" s="1" t="s">
        <v>1829</v>
      </c>
      <c r="D383" s="1" t="s">
        <v>4821</v>
      </c>
      <c r="E383" s="1" t="s">
        <v>2057</v>
      </c>
      <c r="F383" s="1" t="s">
        <v>4757</v>
      </c>
      <c r="G383" s="47">
        <v>2.163481228668942</v>
      </c>
    </row>
    <row r="384" spans="1:7">
      <c r="A384" s="1" t="s">
        <v>4846</v>
      </c>
      <c r="B384" s="1" t="s">
        <v>1953</v>
      </c>
      <c r="C384" s="1" t="s">
        <v>1853</v>
      </c>
      <c r="D384" s="1" t="s">
        <v>4847</v>
      </c>
      <c r="E384" s="1" t="s">
        <v>2057</v>
      </c>
      <c r="F384" s="1" t="s">
        <v>4757</v>
      </c>
      <c r="G384" s="47">
        <v>2.163481228668942</v>
      </c>
    </row>
    <row r="385" spans="1:7">
      <c r="A385" s="1" t="s">
        <v>4864</v>
      </c>
      <c r="B385" s="1" t="s">
        <v>1954</v>
      </c>
      <c r="C385" s="1" t="s">
        <v>1821</v>
      </c>
      <c r="D385" s="1" t="s">
        <v>4865</v>
      </c>
      <c r="E385" s="1" t="s">
        <v>2057</v>
      </c>
      <c r="F385" s="1" t="s">
        <v>4849</v>
      </c>
      <c r="G385" s="47">
        <v>4.2145738220823539</v>
      </c>
    </row>
    <row r="386" spans="1:7">
      <c r="A386" s="1" t="s">
        <v>4888</v>
      </c>
      <c r="B386" s="1" t="s">
        <v>1954</v>
      </c>
      <c r="C386" s="1" t="s">
        <v>1784</v>
      </c>
      <c r="D386" s="1" t="s">
        <v>2593</v>
      </c>
      <c r="E386" s="1" t="s">
        <v>2057</v>
      </c>
      <c r="F386" s="1" t="s">
        <v>4849</v>
      </c>
      <c r="G386" s="47">
        <v>341.55317179131174</v>
      </c>
    </row>
    <row r="387" spans="1:7">
      <c r="A387" s="1" t="s">
        <v>4897</v>
      </c>
      <c r="B387" s="1" t="s">
        <v>1954</v>
      </c>
      <c r="C387" s="1" t="s">
        <v>1848</v>
      </c>
      <c r="D387" s="1" t="s">
        <v>4898</v>
      </c>
      <c r="E387" s="1" t="s">
        <v>2057</v>
      </c>
      <c r="F387" s="1" t="s">
        <v>4849</v>
      </c>
      <c r="G387" s="47">
        <v>25.460135135135136</v>
      </c>
    </row>
    <row r="388" spans="1:7">
      <c r="A388" s="1" t="s">
        <v>4906</v>
      </c>
      <c r="B388" s="1" t="s">
        <v>1954</v>
      </c>
      <c r="C388" s="1" t="s">
        <v>1791</v>
      </c>
      <c r="D388" s="1" t="s">
        <v>2941</v>
      </c>
      <c r="E388" s="1" t="s">
        <v>2057</v>
      </c>
      <c r="F388" s="1" t="s">
        <v>4849</v>
      </c>
      <c r="G388" s="47">
        <v>29.112177495195652</v>
      </c>
    </row>
    <row r="389" spans="1:7">
      <c r="A389" s="1" t="s">
        <v>4928</v>
      </c>
      <c r="B389" s="1" t="s">
        <v>1954</v>
      </c>
      <c r="C389" s="1" t="s">
        <v>1799</v>
      </c>
      <c r="D389" s="1" t="s">
        <v>4929</v>
      </c>
      <c r="E389" s="1" t="s">
        <v>2057</v>
      </c>
      <c r="F389" s="1" t="s">
        <v>4849</v>
      </c>
      <c r="G389" s="47">
        <v>16.674696990223676</v>
      </c>
    </row>
    <row r="390" spans="1:7">
      <c r="A390" s="1" t="s">
        <v>4954</v>
      </c>
      <c r="B390" s="1" t="s">
        <v>1954</v>
      </c>
      <c r="C390" s="1" t="s">
        <v>1838</v>
      </c>
      <c r="D390" s="1" t="s">
        <v>4955</v>
      </c>
      <c r="E390" s="1" t="s">
        <v>2057</v>
      </c>
      <c r="F390" s="1" t="s">
        <v>4849</v>
      </c>
      <c r="G390" s="47">
        <v>4.2433558558558557</v>
      </c>
    </row>
    <row r="391" spans="1:7">
      <c r="A391" s="1" t="s">
        <v>4959</v>
      </c>
      <c r="B391" s="1" t="s">
        <v>1954</v>
      </c>
      <c r="C391" s="1" t="s">
        <v>1870</v>
      </c>
      <c r="D391" s="1" t="s">
        <v>2407</v>
      </c>
      <c r="E391" s="1" t="s">
        <v>2057</v>
      </c>
      <c r="F391" s="1" t="s">
        <v>4849</v>
      </c>
      <c r="G391" s="47">
        <v>4.2433558558558557</v>
      </c>
    </row>
    <row r="392" spans="1:7">
      <c r="A392" s="1" t="s">
        <v>4985</v>
      </c>
      <c r="B392" s="1" t="s">
        <v>1920</v>
      </c>
      <c r="C392" s="1" t="s">
        <v>1772</v>
      </c>
      <c r="D392" s="1" t="s">
        <v>2317</v>
      </c>
      <c r="E392" s="1" t="s">
        <v>2057</v>
      </c>
      <c r="F392" s="1" t="s">
        <v>4984</v>
      </c>
      <c r="G392" s="47">
        <v>35.030670921797196</v>
      </c>
    </row>
    <row r="393" spans="1:7">
      <c r="A393" s="1" t="s">
        <v>4997</v>
      </c>
      <c r="B393" s="1" t="s">
        <v>1920</v>
      </c>
      <c r="C393" s="1" t="s">
        <v>1820</v>
      </c>
      <c r="D393" s="1" t="s">
        <v>3573</v>
      </c>
      <c r="E393" s="1" t="s">
        <v>2057</v>
      </c>
      <c r="F393" s="1" t="s">
        <v>4984</v>
      </c>
      <c r="G393" s="47">
        <v>12.980887372013651</v>
      </c>
    </row>
    <row r="394" spans="1:7">
      <c r="A394" s="1" t="s">
        <v>5005</v>
      </c>
      <c r="B394" s="1" t="s">
        <v>1920</v>
      </c>
      <c r="C394" s="1" t="s">
        <v>1825</v>
      </c>
      <c r="D394" s="1" t="s">
        <v>5006</v>
      </c>
      <c r="E394" s="1" t="s">
        <v>2057</v>
      </c>
      <c r="F394" s="1" t="s">
        <v>4984</v>
      </c>
      <c r="G394" s="47">
        <v>69.298701298701303</v>
      </c>
    </row>
    <row r="395" spans="1:7">
      <c r="A395" s="1" t="s">
        <v>5011</v>
      </c>
      <c r="B395" s="1" t="s">
        <v>1906</v>
      </c>
      <c r="C395" s="1" t="s">
        <v>1770</v>
      </c>
      <c r="D395" s="1" t="s">
        <v>5012</v>
      </c>
      <c r="E395" s="1" t="s">
        <v>2057</v>
      </c>
      <c r="F395" s="1" t="s">
        <v>5013</v>
      </c>
      <c r="G395" s="47">
        <v>7.3040847201210291</v>
      </c>
    </row>
    <row r="396" spans="1:7">
      <c r="A396" s="1" t="s">
        <v>5015</v>
      </c>
      <c r="B396" s="1" t="s">
        <v>1906</v>
      </c>
      <c r="C396" s="1" t="s">
        <v>1816</v>
      </c>
      <c r="D396" s="1" t="s">
        <v>5016</v>
      </c>
      <c r="E396" s="1" t="s">
        <v>2057</v>
      </c>
      <c r="F396" s="1" t="s">
        <v>5013</v>
      </c>
      <c r="G396" s="47">
        <v>21.606903933636605</v>
      </c>
    </row>
    <row r="397" spans="1:7">
      <c r="A397" s="1" t="s">
        <v>5017</v>
      </c>
      <c r="B397" s="1" t="s">
        <v>1906</v>
      </c>
      <c r="C397" s="1" t="s">
        <v>1817</v>
      </c>
      <c r="D397" s="1" t="s">
        <v>5018</v>
      </c>
      <c r="E397" s="1" t="s">
        <v>2057</v>
      </c>
      <c r="F397" s="1" t="s">
        <v>5013</v>
      </c>
      <c r="G397" s="47">
        <v>2.5961774744027299</v>
      </c>
    </row>
    <row r="398" spans="1:7">
      <c r="A398" s="1" t="s">
        <v>5019</v>
      </c>
      <c r="B398" s="1" t="s">
        <v>1906</v>
      </c>
      <c r="C398" s="1" t="s">
        <v>1773</v>
      </c>
      <c r="D398" s="1" t="s">
        <v>5020</v>
      </c>
      <c r="E398" s="1" t="s">
        <v>2057</v>
      </c>
      <c r="F398" s="1" t="s">
        <v>5013</v>
      </c>
      <c r="G398" s="47">
        <v>2.5961774744027299</v>
      </c>
    </row>
    <row r="399" spans="1:7">
      <c r="A399" s="1" t="s">
        <v>5021</v>
      </c>
      <c r="B399" s="1" t="s">
        <v>1906</v>
      </c>
      <c r="C399" s="1" t="s">
        <v>1840</v>
      </c>
      <c r="D399" s="1" t="s">
        <v>2755</v>
      </c>
      <c r="E399" s="1" t="s">
        <v>2057</v>
      </c>
      <c r="F399" s="1" t="s">
        <v>5013</v>
      </c>
      <c r="G399" s="47">
        <v>137.63932705963151</v>
      </c>
    </row>
    <row r="400" spans="1:7">
      <c r="A400" s="1" t="s">
        <v>5022</v>
      </c>
      <c r="B400" s="1" t="s">
        <v>1906</v>
      </c>
      <c r="C400" s="1" t="s">
        <v>1818</v>
      </c>
      <c r="D400" s="1" t="s">
        <v>5023</v>
      </c>
      <c r="E400" s="1" t="s">
        <v>2057</v>
      </c>
      <c r="F400" s="1" t="s">
        <v>5013</v>
      </c>
      <c r="G400" s="47">
        <v>15.577064846416381</v>
      </c>
    </row>
    <row r="401" spans="1:7">
      <c r="A401" s="1" t="s">
        <v>5024</v>
      </c>
      <c r="B401" s="1" t="s">
        <v>1906</v>
      </c>
      <c r="C401" s="1" t="s">
        <v>1774</v>
      </c>
      <c r="D401" s="1" t="s">
        <v>5025</v>
      </c>
      <c r="E401" s="1" t="s">
        <v>2057</v>
      </c>
      <c r="F401" s="1" t="s">
        <v>5013</v>
      </c>
      <c r="G401" s="47">
        <v>21.606903933636605</v>
      </c>
    </row>
    <row r="402" spans="1:7">
      <c r="A402" s="1" t="s">
        <v>5026</v>
      </c>
      <c r="B402" s="1" t="s">
        <v>1906</v>
      </c>
      <c r="C402" s="1" t="s">
        <v>1819</v>
      </c>
      <c r="D402" s="1" t="s">
        <v>5027</v>
      </c>
      <c r="E402" s="1" t="s">
        <v>2057</v>
      </c>
      <c r="F402" s="1" t="s">
        <v>5013</v>
      </c>
      <c r="G402" s="47">
        <v>3.6011506556061006</v>
      </c>
    </row>
    <row r="403" spans="1:7">
      <c r="A403" s="1" t="s">
        <v>5028</v>
      </c>
      <c r="B403" s="1" t="s">
        <v>1906</v>
      </c>
      <c r="C403" s="1" t="s">
        <v>1820</v>
      </c>
      <c r="D403" s="1" t="s">
        <v>3463</v>
      </c>
      <c r="E403" s="1" t="s">
        <v>2057</v>
      </c>
      <c r="F403" s="1" t="s">
        <v>5013</v>
      </c>
      <c r="G403" s="47">
        <v>2.5961774744027299</v>
      </c>
    </row>
    <row r="404" spans="1:7">
      <c r="A404" s="1" t="s">
        <v>5029</v>
      </c>
      <c r="B404" s="1" t="s">
        <v>1945</v>
      </c>
      <c r="C404" s="1" t="s">
        <v>1770</v>
      </c>
      <c r="D404" s="1" t="s">
        <v>5030</v>
      </c>
      <c r="E404" s="1" t="s">
        <v>2057</v>
      </c>
      <c r="F404" s="1" t="s">
        <v>5031</v>
      </c>
      <c r="G404" s="47">
        <v>4.6091954022988508</v>
      </c>
    </row>
    <row r="405" spans="1:7">
      <c r="A405" s="1" t="s">
        <v>5032</v>
      </c>
      <c r="B405" s="1" t="s">
        <v>1945</v>
      </c>
      <c r="C405" s="1" t="s">
        <v>1772</v>
      </c>
      <c r="D405" s="1" t="s">
        <v>5033</v>
      </c>
      <c r="E405" s="1" t="s">
        <v>2057</v>
      </c>
      <c r="F405" s="1" t="s">
        <v>5031</v>
      </c>
      <c r="G405" s="47">
        <v>175.00883838383839</v>
      </c>
    </row>
    <row r="406" spans="1:7">
      <c r="A406" s="1" t="s">
        <v>5034</v>
      </c>
      <c r="B406" s="1" t="s">
        <v>1945</v>
      </c>
      <c r="C406" s="1" t="s">
        <v>1816</v>
      </c>
      <c r="D406" s="1" t="s">
        <v>5035</v>
      </c>
      <c r="E406" s="1" t="s">
        <v>2057</v>
      </c>
      <c r="F406" s="1" t="s">
        <v>5031</v>
      </c>
      <c r="G406" s="47">
        <v>90.612225705329152</v>
      </c>
    </row>
    <row r="407" spans="1:7">
      <c r="A407" s="1" t="s">
        <v>5036</v>
      </c>
      <c r="B407" s="1" t="s">
        <v>1945</v>
      </c>
      <c r="C407" s="1" t="s">
        <v>1817</v>
      </c>
      <c r="D407" s="1" t="s">
        <v>2857</v>
      </c>
      <c r="E407" s="1" t="s">
        <v>2057</v>
      </c>
      <c r="F407" s="1" t="s">
        <v>5031</v>
      </c>
      <c r="G407" s="47">
        <v>27.655172413793103</v>
      </c>
    </row>
    <row r="408" spans="1:7">
      <c r="A408" s="1" t="s">
        <v>5037</v>
      </c>
      <c r="B408" s="1" t="s">
        <v>1945</v>
      </c>
      <c r="C408" s="1" t="s">
        <v>1773</v>
      </c>
      <c r="D408" s="1" t="s">
        <v>5038</v>
      </c>
      <c r="E408" s="1" t="s">
        <v>2057</v>
      </c>
      <c r="F408" s="1" t="s">
        <v>5031</v>
      </c>
      <c r="G408" s="47">
        <v>6.0625</v>
      </c>
    </row>
    <row r="409" spans="1:7">
      <c r="A409" s="1" t="s">
        <v>5039</v>
      </c>
      <c r="B409" s="1" t="s">
        <v>1945</v>
      </c>
      <c r="C409" s="1" t="s">
        <v>1840</v>
      </c>
      <c r="D409" s="1" t="s">
        <v>3224</v>
      </c>
      <c r="E409" s="1" t="s">
        <v>2057</v>
      </c>
      <c r="F409" s="1" t="s">
        <v>5031</v>
      </c>
      <c r="G409" s="47">
        <v>28.2</v>
      </c>
    </row>
    <row r="410" spans="1:7">
      <c r="A410" s="1" t="s">
        <v>5040</v>
      </c>
      <c r="B410" s="1" t="s">
        <v>1945</v>
      </c>
      <c r="C410" s="1" t="s">
        <v>1818</v>
      </c>
      <c r="D410" s="1" t="s">
        <v>4173</v>
      </c>
      <c r="E410" s="1" t="s">
        <v>2057</v>
      </c>
      <c r="F410" s="1" t="s">
        <v>5031</v>
      </c>
      <c r="G410" s="47">
        <v>82.896338383838383</v>
      </c>
    </row>
    <row r="411" spans="1:7">
      <c r="A411" s="1" t="s">
        <v>5043</v>
      </c>
      <c r="B411" s="1" t="s">
        <v>1945</v>
      </c>
      <c r="C411" s="1" t="s">
        <v>1819</v>
      </c>
      <c r="D411" s="1" t="s">
        <v>5044</v>
      </c>
      <c r="E411" s="1" t="s">
        <v>2057</v>
      </c>
      <c r="F411" s="1" t="s">
        <v>5031</v>
      </c>
      <c r="G411" s="47">
        <v>4.6091954022988508</v>
      </c>
    </row>
    <row r="412" spans="1:7">
      <c r="A412" s="1" t="s">
        <v>5045</v>
      </c>
      <c r="B412" s="1" t="s">
        <v>1945</v>
      </c>
      <c r="C412" s="1" t="s">
        <v>1820</v>
      </c>
      <c r="D412" s="1" t="s">
        <v>5046</v>
      </c>
      <c r="E412" s="1" t="s">
        <v>2057</v>
      </c>
      <c r="F412" s="1" t="s">
        <v>5031</v>
      </c>
      <c r="G412" s="47">
        <v>9.309195402298851</v>
      </c>
    </row>
    <row r="413" spans="1:7">
      <c r="A413" s="1" t="s">
        <v>5047</v>
      </c>
      <c r="B413" s="1" t="s">
        <v>1945</v>
      </c>
      <c r="C413" s="1" t="s">
        <v>1821</v>
      </c>
      <c r="D413" s="1" t="s">
        <v>3298</v>
      </c>
      <c r="E413" s="1" t="s">
        <v>2057</v>
      </c>
      <c r="F413" s="1" t="s">
        <v>5031</v>
      </c>
      <c r="G413" s="47">
        <v>4.6091954022988508</v>
      </c>
    </row>
    <row r="414" spans="1:7">
      <c r="A414" s="1" t="s">
        <v>5048</v>
      </c>
      <c r="B414" s="1" t="s">
        <v>1945</v>
      </c>
      <c r="C414" s="1" t="s">
        <v>1841</v>
      </c>
      <c r="D414" s="1" t="s">
        <v>2683</v>
      </c>
      <c r="E414" s="1" t="s">
        <v>2057</v>
      </c>
      <c r="F414" s="1" t="s">
        <v>5031</v>
      </c>
      <c r="G414" s="47">
        <v>94.994757924068267</v>
      </c>
    </row>
    <row r="415" spans="1:7">
      <c r="A415" s="1" t="s">
        <v>5049</v>
      </c>
      <c r="B415" s="1" t="s">
        <v>1945</v>
      </c>
      <c r="C415" s="1" t="s">
        <v>1776</v>
      </c>
      <c r="D415" s="1" t="s">
        <v>5050</v>
      </c>
      <c r="E415" s="1" t="s">
        <v>2057</v>
      </c>
      <c r="F415" s="1" t="s">
        <v>5031</v>
      </c>
      <c r="G415" s="47">
        <v>9.309195402298851</v>
      </c>
    </row>
    <row r="416" spans="1:7">
      <c r="A416" s="1" t="s">
        <v>5051</v>
      </c>
      <c r="B416" s="1" t="s">
        <v>1945</v>
      </c>
      <c r="C416" s="1" t="s">
        <v>1822</v>
      </c>
      <c r="D416" s="1" t="s">
        <v>3731</v>
      </c>
      <c r="E416" s="1" t="s">
        <v>2057</v>
      </c>
      <c r="F416" s="1" t="s">
        <v>5031</v>
      </c>
      <c r="G416" s="47">
        <v>119.72070271682341</v>
      </c>
    </row>
    <row r="417" spans="1:7">
      <c r="A417" s="1" t="s">
        <v>5052</v>
      </c>
      <c r="B417" s="1" t="s">
        <v>1945</v>
      </c>
      <c r="C417" s="1" t="s">
        <v>1777</v>
      </c>
      <c r="D417" s="1" t="s">
        <v>5053</v>
      </c>
      <c r="E417" s="1" t="s">
        <v>2057</v>
      </c>
      <c r="F417" s="1" t="s">
        <v>5031</v>
      </c>
      <c r="G417" s="47">
        <v>32.809195402298847</v>
      </c>
    </row>
    <row r="418" spans="1:7">
      <c r="A418" s="1" t="s">
        <v>5054</v>
      </c>
      <c r="B418" s="1" t="s">
        <v>1945</v>
      </c>
      <c r="C418" s="1" t="s">
        <v>1825</v>
      </c>
      <c r="D418" s="1" t="s">
        <v>5055</v>
      </c>
      <c r="E418" s="1" t="s">
        <v>2057</v>
      </c>
      <c r="F418" s="1" t="s">
        <v>5031</v>
      </c>
      <c r="G418" s="47">
        <v>63.762500000000003</v>
      </c>
    </row>
    <row r="419" spans="1:7">
      <c r="A419" s="1" t="s">
        <v>5058</v>
      </c>
      <c r="B419" s="1" t="s">
        <v>1945</v>
      </c>
      <c r="C419" s="1" t="s">
        <v>1827</v>
      </c>
      <c r="D419" s="1" t="s">
        <v>4116</v>
      </c>
      <c r="E419" s="1" t="s">
        <v>2057</v>
      </c>
      <c r="F419" s="1" t="s">
        <v>5031</v>
      </c>
      <c r="G419" s="47">
        <v>4.6091954022988508</v>
      </c>
    </row>
    <row r="420" spans="1:7">
      <c r="A420" s="1" t="s">
        <v>5060</v>
      </c>
      <c r="B420" s="1" t="s">
        <v>1945</v>
      </c>
      <c r="C420" s="1" t="s">
        <v>1842</v>
      </c>
      <c r="D420" s="1" t="s">
        <v>2421</v>
      </c>
      <c r="E420" s="1" t="s">
        <v>2057</v>
      </c>
      <c r="F420" s="1" t="s">
        <v>5031</v>
      </c>
      <c r="G420" s="47">
        <v>101.86401079763149</v>
      </c>
    </row>
    <row r="421" spans="1:7">
      <c r="A421" s="1" t="s">
        <v>5062</v>
      </c>
      <c r="B421" s="1" t="s">
        <v>1956</v>
      </c>
      <c r="C421" s="1" t="s">
        <v>1770</v>
      </c>
      <c r="D421" s="1" t="s">
        <v>5063</v>
      </c>
      <c r="E421" s="1" t="s">
        <v>2057</v>
      </c>
      <c r="F421" s="1" t="s">
        <v>5064</v>
      </c>
      <c r="G421" s="47">
        <v>43.160814176850486</v>
      </c>
    </row>
    <row r="422" spans="1:7">
      <c r="A422" s="1" t="s">
        <v>5073</v>
      </c>
      <c r="B422" s="1" t="s">
        <v>1956</v>
      </c>
      <c r="C422" s="1" t="s">
        <v>1773</v>
      </c>
      <c r="D422" s="1" t="s">
        <v>5074</v>
      </c>
      <c r="E422" s="1" t="s">
        <v>2057</v>
      </c>
      <c r="F422" s="1" t="s">
        <v>5064</v>
      </c>
      <c r="G422" s="47">
        <v>2.25</v>
      </c>
    </row>
    <row r="423" spans="1:7">
      <c r="A423" s="1" t="s">
        <v>5090</v>
      </c>
      <c r="B423" s="1" t="s">
        <v>1956</v>
      </c>
      <c r="C423" s="1" t="s">
        <v>1822</v>
      </c>
      <c r="D423" s="1" t="s">
        <v>2368</v>
      </c>
      <c r="E423" s="1" t="s">
        <v>2057</v>
      </c>
      <c r="F423" s="1" t="s">
        <v>5064</v>
      </c>
      <c r="G423" s="47">
        <v>2.25</v>
      </c>
    </row>
    <row r="424" spans="1:7">
      <c r="A424" s="1" t="s">
        <v>5106</v>
      </c>
      <c r="B424" s="1" t="s">
        <v>1956</v>
      </c>
      <c r="C424" s="1" t="s">
        <v>1779</v>
      </c>
      <c r="D424" s="1" t="s">
        <v>5107</v>
      </c>
      <c r="E424" s="1" t="s">
        <v>2057</v>
      </c>
      <c r="F424" s="1" t="s">
        <v>5064</v>
      </c>
      <c r="G424" s="47">
        <v>2.25</v>
      </c>
    </row>
    <row r="425" spans="1:7">
      <c r="A425" s="1" t="s">
        <v>5110</v>
      </c>
      <c r="B425" s="1" t="s">
        <v>1956</v>
      </c>
      <c r="C425" s="1" t="s">
        <v>1782</v>
      </c>
      <c r="D425" s="1" t="s">
        <v>5111</v>
      </c>
      <c r="E425" s="1" t="s">
        <v>2057</v>
      </c>
      <c r="F425" s="1" t="s">
        <v>5064</v>
      </c>
      <c r="G425" s="47">
        <v>2.25</v>
      </c>
    </row>
    <row r="426" spans="1:7">
      <c r="A426" s="1" t="s">
        <v>5120</v>
      </c>
      <c r="B426" s="1" t="s">
        <v>1956</v>
      </c>
      <c r="C426" s="1" t="s">
        <v>1785</v>
      </c>
      <c r="D426" s="1" t="s">
        <v>5121</v>
      </c>
      <c r="E426" s="1" t="s">
        <v>2057</v>
      </c>
      <c r="F426" s="1" t="s">
        <v>5064</v>
      </c>
      <c r="G426" s="47">
        <v>14.548648648648648</v>
      </c>
    </row>
    <row r="427" spans="1:7">
      <c r="A427" s="1" t="s">
        <v>5122</v>
      </c>
      <c r="B427" s="1" t="s">
        <v>1957</v>
      </c>
      <c r="C427" s="1" t="s">
        <v>1770</v>
      </c>
      <c r="D427" s="1" t="s">
        <v>5123</v>
      </c>
      <c r="E427" s="1" t="s">
        <v>2057</v>
      </c>
      <c r="F427" s="1" t="s">
        <v>5124</v>
      </c>
      <c r="G427" s="47">
        <v>139.48935717326523</v>
      </c>
    </row>
    <row r="428" spans="1:7">
      <c r="A428" s="1" t="s">
        <v>5126</v>
      </c>
      <c r="B428" s="1" t="s">
        <v>1957</v>
      </c>
      <c r="C428" s="1" t="s">
        <v>1816</v>
      </c>
      <c r="D428" s="1" t="s">
        <v>5127</v>
      </c>
      <c r="E428" s="1" t="s">
        <v>2057</v>
      </c>
      <c r="F428" s="1" t="s">
        <v>5124</v>
      </c>
      <c r="G428" s="47">
        <v>30.467372134038804</v>
      </c>
    </row>
    <row r="429" spans="1:7">
      <c r="A429" s="1" t="s">
        <v>5128</v>
      </c>
      <c r="B429" s="1" t="s">
        <v>1957</v>
      </c>
      <c r="C429" s="1" t="s">
        <v>1817</v>
      </c>
      <c r="D429" s="1" t="s">
        <v>5129</v>
      </c>
      <c r="E429" s="1" t="s">
        <v>2057</v>
      </c>
      <c r="F429" s="1" t="s">
        <v>5124</v>
      </c>
      <c r="G429" s="47">
        <v>22.862068965517242</v>
      </c>
    </row>
    <row r="430" spans="1:7">
      <c r="A430" s="1" t="s">
        <v>5134</v>
      </c>
      <c r="B430" s="1" t="s">
        <v>1957</v>
      </c>
      <c r="C430" s="1" t="s">
        <v>1818</v>
      </c>
      <c r="D430" s="1" t="s">
        <v>3650</v>
      </c>
      <c r="E430" s="1" t="s">
        <v>2057</v>
      </c>
      <c r="F430" s="1" t="s">
        <v>5124</v>
      </c>
      <c r="G430" s="47">
        <v>135.50308641975309</v>
      </c>
    </row>
    <row r="431" spans="1:7">
      <c r="A431" s="1" t="s">
        <v>5135</v>
      </c>
      <c r="B431" s="1" t="s">
        <v>1957</v>
      </c>
      <c r="C431" s="1" t="s">
        <v>1774</v>
      </c>
      <c r="D431" s="1" t="s">
        <v>5136</v>
      </c>
      <c r="E431" s="1" t="s">
        <v>2057</v>
      </c>
      <c r="F431" s="1" t="s">
        <v>5124</v>
      </c>
      <c r="G431" s="47">
        <v>3.8103448275862069</v>
      </c>
    </row>
    <row r="432" spans="1:7">
      <c r="A432" s="1" t="s">
        <v>5143</v>
      </c>
      <c r="B432" s="1" t="s">
        <v>1957</v>
      </c>
      <c r="C432" s="1" t="s">
        <v>1776</v>
      </c>
      <c r="D432" s="1" t="s">
        <v>3378</v>
      </c>
      <c r="E432" s="1" t="s">
        <v>2057</v>
      </c>
      <c r="F432" s="1" t="s">
        <v>5124</v>
      </c>
      <c r="G432" s="47">
        <v>3.8103448275862069</v>
      </c>
    </row>
    <row r="433" spans="1:7">
      <c r="A433" s="1" t="s">
        <v>5146</v>
      </c>
      <c r="B433" s="1" t="s">
        <v>1957</v>
      </c>
      <c r="C433" s="1" t="s">
        <v>1777</v>
      </c>
      <c r="D433" s="1" t="s">
        <v>5147</v>
      </c>
      <c r="E433" s="1" t="s">
        <v>2057</v>
      </c>
      <c r="F433" s="1" t="s">
        <v>5124</v>
      </c>
      <c r="G433" s="47">
        <v>42</v>
      </c>
    </row>
    <row r="434" spans="1:7">
      <c r="A434" s="1" t="s">
        <v>5150</v>
      </c>
      <c r="B434" s="1" t="s">
        <v>1957</v>
      </c>
      <c r="C434" s="1" t="s">
        <v>1827</v>
      </c>
      <c r="D434" s="1" t="s">
        <v>2343</v>
      </c>
      <c r="E434" s="1" t="s">
        <v>2057</v>
      </c>
      <c r="F434" s="1" t="s">
        <v>5124</v>
      </c>
      <c r="G434" s="47">
        <v>3.8103448275862069</v>
      </c>
    </row>
    <row r="435" spans="1:7">
      <c r="A435" s="1" t="s">
        <v>5151</v>
      </c>
      <c r="B435" s="1" t="s">
        <v>1957</v>
      </c>
      <c r="C435" s="1" t="s">
        <v>1778</v>
      </c>
      <c r="D435" s="1" t="s">
        <v>4229</v>
      </c>
      <c r="E435" s="1" t="s">
        <v>2057</v>
      </c>
      <c r="F435" s="1" t="s">
        <v>5124</v>
      </c>
      <c r="G435" s="47">
        <v>3.7857142857142856</v>
      </c>
    </row>
    <row r="436" spans="1:7">
      <c r="A436" s="1" t="s">
        <v>5152</v>
      </c>
      <c r="B436" s="1" t="s">
        <v>1957</v>
      </c>
      <c r="C436" s="1" t="s">
        <v>1842</v>
      </c>
      <c r="D436" s="1" t="s">
        <v>2120</v>
      </c>
      <c r="E436" s="1" t="s">
        <v>2057</v>
      </c>
      <c r="F436" s="1" t="s">
        <v>5124</v>
      </c>
      <c r="G436" s="47">
        <v>66.566037735849051</v>
      </c>
    </row>
    <row r="437" spans="1:7">
      <c r="A437" s="1" t="s">
        <v>5154</v>
      </c>
      <c r="B437" s="1" t="s">
        <v>1957</v>
      </c>
      <c r="C437" s="1" t="s">
        <v>1779</v>
      </c>
      <c r="D437" s="1" t="s">
        <v>5155</v>
      </c>
      <c r="E437" s="1" t="s">
        <v>2057</v>
      </c>
      <c r="F437" s="1" t="s">
        <v>5124</v>
      </c>
      <c r="G437" s="47">
        <v>22.862068965517242</v>
      </c>
    </row>
    <row r="438" spans="1:7">
      <c r="A438" s="1" t="s">
        <v>5157</v>
      </c>
      <c r="B438" s="1" t="s">
        <v>1957</v>
      </c>
      <c r="C438" s="1" t="s">
        <v>1781</v>
      </c>
      <c r="D438" s="1" t="s">
        <v>2463</v>
      </c>
      <c r="E438" s="1" t="s">
        <v>2057</v>
      </c>
      <c r="F438" s="1" t="s">
        <v>5124</v>
      </c>
      <c r="G438" s="47">
        <v>166.51851851851853</v>
      </c>
    </row>
    <row r="439" spans="1:7">
      <c r="A439" s="1" t="s">
        <v>5158</v>
      </c>
      <c r="B439" s="1" t="s">
        <v>1957</v>
      </c>
      <c r="C439" s="1" t="s">
        <v>1782</v>
      </c>
      <c r="D439" s="1" t="s">
        <v>3172</v>
      </c>
      <c r="E439" s="1" t="s">
        <v>2057</v>
      </c>
      <c r="F439" s="1" t="s">
        <v>5124</v>
      </c>
      <c r="G439" s="47">
        <v>7.7530864197530871</v>
      </c>
    </row>
    <row r="440" spans="1:7">
      <c r="A440" s="1" t="s">
        <v>5159</v>
      </c>
      <c r="B440" s="1" t="s">
        <v>1957</v>
      </c>
      <c r="C440" s="1" t="s">
        <v>1783</v>
      </c>
      <c r="D440" s="1" t="s">
        <v>3277</v>
      </c>
      <c r="E440" s="1" t="s">
        <v>2057</v>
      </c>
      <c r="F440" s="1" t="s">
        <v>5124</v>
      </c>
      <c r="G440" s="47">
        <v>7.7530864197530871</v>
      </c>
    </row>
    <row r="441" spans="1:7">
      <c r="A441" s="1" t="s">
        <v>5161</v>
      </c>
      <c r="B441" s="1" t="s">
        <v>1957</v>
      </c>
      <c r="C441" s="1" t="s">
        <v>1784</v>
      </c>
      <c r="D441" s="1" t="s">
        <v>2156</v>
      </c>
      <c r="E441" s="1" t="s">
        <v>2057</v>
      </c>
      <c r="F441" s="1" t="s">
        <v>5124</v>
      </c>
      <c r="G441" s="47">
        <v>145.77463054187194</v>
      </c>
    </row>
    <row r="442" spans="1:7">
      <c r="A442" s="1" t="s">
        <v>5163</v>
      </c>
      <c r="B442" s="1" t="s">
        <v>1957</v>
      </c>
      <c r="C442" s="1" t="s">
        <v>1845</v>
      </c>
      <c r="D442" s="1" t="s">
        <v>2781</v>
      </c>
      <c r="E442" s="1" t="s">
        <v>2057</v>
      </c>
      <c r="F442" s="1" t="s">
        <v>5124</v>
      </c>
      <c r="G442" s="47">
        <v>211</v>
      </c>
    </row>
    <row r="443" spans="1:7">
      <c r="A443" s="1" t="s">
        <v>5164</v>
      </c>
      <c r="B443" s="1" t="s">
        <v>1957</v>
      </c>
      <c r="C443" s="1" t="s">
        <v>1785</v>
      </c>
      <c r="D443" s="1" t="s">
        <v>5165</v>
      </c>
      <c r="E443" s="1" t="s">
        <v>2057</v>
      </c>
      <c r="F443" s="1" t="s">
        <v>5124</v>
      </c>
      <c r="G443" s="47">
        <v>84.137488683031947</v>
      </c>
    </row>
    <row r="444" spans="1:7">
      <c r="A444" s="1" t="s">
        <v>5166</v>
      </c>
      <c r="B444" s="1" t="s">
        <v>1957</v>
      </c>
      <c r="C444" s="1" t="s">
        <v>1786</v>
      </c>
      <c r="D444" s="1" t="s">
        <v>5167</v>
      </c>
      <c r="E444" s="1" t="s">
        <v>2057</v>
      </c>
      <c r="F444" s="1" t="s">
        <v>5124</v>
      </c>
      <c r="G444" s="47">
        <v>3.8103448275862069</v>
      </c>
    </row>
    <row r="445" spans="1:7">
      <c r="A445" s="1" t="s">
        <v>5169</v>
      </c>
      <c r="B445" s="1" t="s">
        <v>1957</v>
      </c>
      <c r="C445" s="1" t="s">
        <v>1848</v>
      </c>
      <c r="D445" s="1" t="s">
        <v>5170</v>
      </c>
      <c r="E445" s="1" t="s">
        <v>2057</v>
      </c>
      <c r="F445" s="1" t="s">
        <v>5124</v>
      </c>
      <c r="G445" s="47">
        <v>45.576354679802961</v>
      </c>
    </row>
    <row r="446" spans="1:7">
      <c r="A446" s="1" t="s">
        <v>5173</v>
      </c>
      <c r="B446" s="1" t="s">
        <v>1957</v>
      </c>
      <c r="C446" s="1" t="s">
        <v>1849</v>
      </c>
      <c r="D446" s="1" t="s">
        <v>2490</v>
      </c>
      <c r="E446" s="1" t="s">
        <v>2057</v>
      </c>
      <c r="F446" s="1" t="s">
        <v>5124</v>
      </c>
      <c r="G446" s="47">
        <v>26.647783251231527</v>
      </c>
    </row>
    <row r="447" spans="1:7">
      <c r="A447" s="1" t="s">
        <v>5175</v>
      </c>
      <c r="B447" s="1" t="s">
        <v>1957</v>
      </c>
      <c r="C447" s="1" t="s">
        <v>1850</v>
      </c>
      <c r="D447" s="1" t="s">
        <v>5176</v>
      </c>
      <c r="E447" s="1" t="s">
        <v>2057</v>
      </c>
      <c r="F447" s="1" t="s">
        <v>5124</v>
      </c>
      <c r="G447" s="47">
        <v>22.862068965517242</v>
      </c>
    </row>
    <row r="448" spans="1:7">
      <c r="A448" s="1" t="s">
        <v>5178</v>
      </c>
      <c r="B448" s="1" t="s">
        <v>1957</v>
      </c>
      <c r="C448" s="1" t="s">
        <v>1791</v>
      </c>
      <c r="D448" s="1" t="s">
        <v>2797</v>
      </c>
      <c r="E448" s="1" t="s">
        <v>2057</v>
      </c>
      <c r="F448" s="1" t="s">
        <v>5124</v>
      </c>
      <c r="G448" s="47">
        <v>3.8103448275862069</v>
      </c>
    </row>
    <row r="449" spans="1:7">
      <c r="A449" s="1" t="s">
        <v>5179</v>
      </c>
      <c r="B449" s="1" t="s">
        <v>1957</v>
      </c>
      <c r="C449" s="1" t="s">
        <v>1829</v>
      </c>
      <c r="D449" s="1" t="s">
        <v>5180</v>
      </c>
      <c r="E449" s="1" t="s">
        <v>2057</v>
      </c>
      <c r="F449" s="1" t="s">
        <v>5124</v>
      </c>
      <c r="G449" s="47">
        <v>135</v>
      </c>
    </row>
    <row r="450" spans="1:7">
      <c r="A450" s="1" t="s">
        <v>5184</v>
      </c>
      <c r="B450" s="1" t="s">
        <v>1957</v>
      </c>
      <c r="C450" s="1" t="s">
        <v>1852</v>
      </c>
      <c r="D450" s="1" t="s">
        <v>5185</v>
      </c>
      <c r="E450" s="1" t="s">
        <v>2057</v>
      </c>
      <c r="F450" s="1" t="s">
        <v>5124</v>
      </c>
      <c r="G450" s="47">
        <v>3.7857142857142856</v>
      </c>
    </row>
    <row r="451" spans="1:7">
      <c r="A451" s="1" t="s">
        <v>5198</v>
      </c>
      <c r="B451" s="1" t="s">
        <v>1957</v>
      </c>
      <c r="C451" s="1" t="s">
        <v>1794</v>
      </c>
      <c r="D451" s="1" t="s">
        <v>5199</v>
      </c>
      <c r="E451" s="1" t="s">
        <v>2057</v>
      </c>
      <c r="F451" s="1" t="s">
        <v>5124</v>
      </c>
      <c r="G451" s="47">
        <v>3.7857142857142856</v>
      </c>
    </row>
    <row r="452" spans="1:7">
      <c r="A452" s="1" t="s">
        <v>5201</v>
      </c>
      <c r="B452" s="1" t="s">
        <v>1957</v>
      </c>
      <c r="C452" s="1" t="s">
        <v>1796</v>
      </c>
      <c r="D452" s="1" t="s">
        <v>5202</v>
      </c>
      <c r="E452" s="1" t="s">
        <v>2057</v>
      </c>
      <c r="F452" s="1" t="s">
        <v>5124</v>
      </c>
      <c r="G452" s="47">
        <v>22.862068965517242</v>
      </c>
    </row>
    <row r="453" spans="1:7">
      <c r="A453" s="1" t="s">
        <v>5203</v>
      </c>
      <c r="B453" s="1" t="s">
        <v>1957</v>
      </c>
      <c r="C453" s="1" t="s">
        <v>1797</v>
      </c>
      <c r="D453" s="1" t="s">
        <v>3461</v>
      </c>
      <c r="E453" s="1" t="s">
        <v>2057</v>
      </c>
      <c r="F453" s="1" t="s">
        <v>5124</v>
      </c>
      <c r="G453" s="47">
        <v>22.862068965517242</v>
      </c>
    </row>
    <row r="454" spans="1:7">
      <c r="A454" s="1" t="s">
        <v>5204</v>
      </c>
      <c r="B454" s="1" t="s">
        <v>1957</v>
      </c>
      <c r="C454" s="1" t="s">
        <v>1798</v>
      </c>
      <c r="D454" s="1" t="s">
        <v>4186</v>
      </c>
      <c r="E454" s="1" t="s">
        <v>2057</v>
      </c>
      <c r="F454" s="1" t="s">
        <v>5124</v>
      </c>
      <c r="G454" s="47">
        <v>229.32714385544574</v>
      </c>
    </row>
    <row r="455" spans="1:7">
      <c r="A455" s="1" t="s">
        <v>5205</v>
      </c>
      <c r="B455" s="1" t="s">
        <v>1957</v>
      </c>
      <c r="C455" s="1" t="s">
        <v>1865</v>
      </c>
      <c r="D455" s="1" t="s">
        <v>3463</v>
      </c>
      <c r="E455" s="1" t="s">
        <v>2057</v>
      </c>
      <c r="F455" s="1" t="s">
        <v>5124</v>
      </c>
      <c r="G455" s="47">
        <v>11.09433962264151</v>
      </c>
    </row>
    <row r="456" spans="1:7">
      <c r="A456" s="1" t="s">
        <v>5210</v>
      </c>
      <c r="B456" s="1" t="s">
        <v>1957</v>
      </c>
      <c r="C456" s="1" t="s">
        <v>1853</v>
      </c>
      <c r="D456" s="1" t="s">
        <v>5211</v>
      </c>
      <c r="E456" s="1" t="s">
        <v>2057</v>
      </c>
      <c r="F456" s="1" t="s">
        <v>5124</v>
      </c>
      <c r="G456" s="47">
        <v>22.862068965517242</v>
      </c>
    </row>
    <row r="457" spans="1:7">
      <c r="A457" s="1" t="s">
        <v>5213</v>
      </c>
      <c r="B457" s="1" t="s">
        <v>1957</v>
      </c>
      <c r="C457" s="1" t="s">
        <v>1801</v>
      </c>
      <c r="D457" s="1" t="s">
        <v>2188</v>
      </c>
      <c r="E457" s="1" t="s">
        <v>2057</v>
      </c>
      <c r="F457" s="1" t="s">
        <v>5124</v>
      </c>
      <c r="G457" s="47">
        <v>197.96128822381263</v>
      </c>
    </row>
    <row r="458" spans="1:7">
      <c r="A458" s="1" t="s">
        <v>5215</v>
      </c>
      <c r="B458" s="1" t="s">
        <v>1957</v>
      </c>
      <c r="C458" s="1" t="s">
        <v>1833</v>
      </c>
      <c r="D458" s="1" t="s">
        <v>5216</v>
      </c>
      <c r="E458" s="1" t="s">
        <v>2057</v>
      </c>
      <c r="F458" s="1" t="s">
        <v>5124</v>
      </c>
      <c r="G458" s="47">
        <v>15.34914553305358</v>
      </c>
    </row>
    <row r="459" spans="1:7">
      <c r="A459" s="1" t="s">
        <v>5221</v>
      </c>
      <c r="B459" s="1" t="s">
        <v>1958</v>
      </c>
      <c r="C459" s="1" t="s">
        <v>1770</v>
      </c>
      <c r="D459" s="1" t="s">
        <v>5222</v>
      </c>
      <c r="E459" s="1" t="s">
        <v>2057</v>
      </c>
      <c r="F459" s="1" t="s">
        <v>5223</v>
      </c>
      <c r="G459" s="47">
        <v>8.0714285714285712</v>
      </c>
    </row>
    <row r="460" spans="1:7">
      <c r="A460" s="1" t="s">
        <v>5224</v>
      </c>
      <c r="B460" s="1" t="s">
        <v>1958</v>
      </c>
      <c r="C460" s="1" t="s">
        <v>1772</v>
      </c>
      <c r="D460" s="1" t="s">
        <v>3199</v>
      </c>
      <c r="E460" s="1" t="s">
        <v>2057</v>
      </c>
      <c r="F460" s="1" t="s">
        <v>5223</v>
      </c>
      <c r="G460" s="47">
        <v>142.68171666412871</v>
      </c>
    </row>
    <row r="461" spans="1:7">
      <c r="A461" s="1" t="s">
        <v>5229</v>
      </c>
      <c r="B461" s="1" t="s">
        <v>1958</v>
      </c>
      <c r="C461" s="1" t="s">
        <v>1773</v>
      </c>
      <c r="D461" s="1" t="s">
        <v>5230</v>
      </c>
      <c r="E461" s="1" t="s">
        <v>2057</v>
      </c>
      <c r="F461" s="1" t="s">
        <v>5223</v>
      </c>
      <c r="G461" s="47">
        <v>3.658291457286432</v>
      </c>
    </row>
    <row r="462" spans="1:7">
      <c r="A462" s="1" t="s">
        <v>5241</v>
      </c>
      <c r="B462" s="1" t="s">
        <v>1958</v>
      </c>
      <c r="C462" s="1" t="s">
        <v>1821</v>
      </c>
      <c r="D462" s="1" t="s">
        <v>5242</v>
      </c>
      <c r="E462" s="1" t="s">
        <v>2057</v>
      </c>
      <c r="F462" s="1" t="s">
        <v>5223</v>
      </c>
      <c r="G462" s="47">
        <v>35.041125541125538</v>
      </c>
    </row>
    <row r="463" spans="1:7">
      <c r="A463" s="1" t="s">
        <v>5243</v>
      </c>
      <c r="B463" s="1" t="s">
        <v>1958</v>
      </c>
      <c r="C463" s="1" t="s">
        <v>1841</v>
      </c>
      <c r="D463" s="1" t="s">
        <v>2852</v>
      </c>
      <c r="E463" s="1" t="s">
        <v>2057</v>
      </c>
      <c r="F463" s="1" t="s">
        <v>5223</v>
      </c>
      <c r="G463" s="47">
        <v>35.204096734908688</v>
      </c>
    </row>
    <row r="464" spans="1:7">
      <c r="A464" s="1" t="s">
        <v>5246</v>
      </c>
      <c r="B464" s="1" t="s">
        <v>1958</v>
      </c>
      <c r="C464" s="1" t="s">
        <v>1822</v>
      </c>
      <c r="D464" s="1" t="s">
        <v>3834</v>
      </c>
      <c r="E464" s="1" t="s">
        <v>2057</v>
      </c>
      <c r="F464" s="1" t="s">
        <v>5223</v>
      </c>
      <c r="G464" s="47">
        <v>100.61136490533477</v>
      </c>
    </row>
    <row r="465" spans="1:7">
      <c r="A465" s="1" t="s">
        <v>5252</v>
      </c>
      <c r="B465" s="1" t="s">
        <v>1958</v>
      </c>
      <c r="C465" s="1" t="s">
        <v>1827</v>
      </c>
      <c r="D465" s="1" t="s">
        <v>5253</v>
      </c>
      <c r="E465" s="1" t="s">
        <v>2057</v>
      </c>
      <c r="F465" s="1" t="s">
        <v>5223</v>
      </c>
      <c r="G465" s="47">
        <v>592.94714057871954</v>
      </c>
    </row>
    <row r="466" spans="1:7">
      <c r="A466" s="1" t="s">
        <v>5254</v>
      </c>
      <c r="B466" s="1" t="s">
        <v>1958</v>
      </c>
      <c r="C466" s="1" t="s">
        <v>1778</v>
      </c>
      <c r="D466" s="1" t="s">
        <v>2866</v>
      </c>
      <c r="E466" s="1" t="s">
        <v>2057</v>
      </c>
      <c r="F466" s="1" t="s">
        <v>5223</v>
      </c>
      <c r="G466" s="47">
        <v>3.658291457286432</v>
      </c>
    </row>
    <row r="467" spans="1:7">
      <c r="A467" s="1" t="s">
        <v>5259</v>
      </c>
      <c r="B467" s="1" t="s">
        <v>1958</v>
      </c>
      <c r="C467" s="1" t="s">
        <v>1780</v>
      </c>
      <c r="D467" s="1" t="s">
        <v>2321</v>
      </c>
      <c r="E467" s="1" t="s">
        <v>2057</v>
      </c>
      <c r="F467" s="1" t="s">
        <v>5223</v>
      </c>
      <c r="G467" s="47">
        <v>21.949748743718594</v>
      </c>
    </row>
    <row r="468" spans="1:7">
      <c r="A468" s="1" t="s">
        <v>5260</v>
      </c>
      <c r="B468" s="1" t="s">
        <v>1958</v>
      </c>
      <c r="C468" s="1" t="s">
        <v>1781</v>
      </c>
      <c r="D468" s="1" t="s">
        <v>5261</v>
      </c>
      <c r="E468" s="1" t="s">
        <v>2057</v>
      </c>
      <c r="F468" s="1" t="s">
        <v>5223</v>
      </c>
      <c r="G468" s="47">
        <v>21.949748743718594</v>
      </c>
    </row>
    <row r="469" spans="1:7">
      <c r="A469" s="1" t="s">
        <v>5262</v>
      </c>
      <c r="B469" s="1" t="s">
        <v>1958</v>
      </c>
      <c r="C469" s="1" t="s">
        <v>1782</v>
      </c>
      <c r="D469" s="1" t="s">
        <v>5263</v>
      </c>
      <c r="E469" s="1" t="s">
        <v>2057</v>
      </c>
      <c r="F469" s="1" t="s">
        <v>5223</v>
      </c>
      <c r="G469" s="47">
        <v>141.25</v>
      </c>
    </row>
    <row r="470" spans="1:7">
      <c r="A470" s="1" t="s">
        <v>5269</v>
      </c>
      <c r="B470" s="1" t="s">
        <v>1958</v>
      </c>
      <c r="C470" s="1" t="s">
        <v>1828</v>
      </c>
      <c r="D470" s="1" t="s">
        <v>5270</v>
      </c>
      <c r="E470" s="1" t="s">
        <v>2057</v>
      </c>
      <c r="F470" s="1" t="s">
        <v>5223</v>
      </c>
      <c r="G470" s="47">
        <v>446.47744360902254</v>
      </c>
    </row>
    <row r="471" spans="1:7">
      <c r="A471" s="1" t="s">
        <v>5275</v>
      </c>
      <c r="B471" s="1" t="s">
        <v>1958</v>
      </c>
      <c r="C471" s="1" t="s">
        <v>1786</v>
      </c>
      <c r="D471" s="1" t="s">
        <v>5276</v>
      </c>
      <c r="E471" s="1" t="s">
        <v>2057</v>
      </c>
      <c r="F471" s="1" t="s">
        <v>5223</v>
      </c>
      <c r="G471" s="47">
        <v>3.658291457286432</v>
      </c>
    </row>
    <row r="472" spans="1:7">
      <c r="A472" s="1" t="s">
        <v>5279</v>
      </c>
      <c r="B472" s="1" t="s">
        <v>1958</v>
      </c>
      <c r="C472" s="1" t="s">
        <v>1848</v>
      </c>
      <c r="D472" s="1" t="s">
        <v>2922</v>
      </c>
      <c r="E472" s="1" t="s">
        <v>2057</v>
      </c>
      <c r="F472" s="1" t="s">
        <v>5223</v>
      </c>
      <c r="G472" s="47">
        <v>44.071428571428569</v>
      </c>
    </row>
    <row r="473" spans="1:7">
      <c r="A473" s="1" t="s">
        <v>5280</v>
      </c>
      <c r="B473" s="1" t="s">
        <v>1958</v>
      </c>
      <c r="C473" s="1" t="s">
        <v>1787</v>
      </c>
      <c r="D473" s="1" t="s">
        <v>2116</v>
      </c>
      <c r="E473" s="1" t="s">
        <v>2057</v>
      </c>
      <c r="F473" s="1" t="s">
        <v>5223</v>
      </c>
      <c r="G473" s="47">
        <v>8.0714285714285712</v>
      </c>
    </row>
    <row r="474" spans="1:7">
      <c r="A474" s="1" t="s">
        <v>5281</v>
      </c>
      <c r="B474" s="1" t="s">
        <v>1958</v>
      </c>
      <c r="C474" s="1" t="s">
        <v>1849</v>
      </c>
      <c r="D474" s="1" t="s">
        <v>5282</v>
      </c>
      <c r="E474" s="1" t="s">
        <v>2057</v>
      </c>
      <c r="F474" s="1" t="s">
        <v>5223</v>
      </c>
      <c r="G474" s="47">
        <v>3.658291457286432</v>
      </c>
    </row>
    <row r="475" spans="1:7">
      <c r="A475" s="1" t="s">
        <v>5286</v>
      </c>
      <c r="B475" s="1" t="s">
        <v>1958</v>
      </c>
      <c r="C475" s="1" t="s">
        <v>1790</v>
      </c>
      <c r="D475" s="1" t="s">
        <v>5287</v>
      </c>
      <c r="E475" s="1" t="s">
        <v>2057</v>
      </c>
      <c r="F475" s="1" t="s">
        <v>5223</v>
      </c>
      <c r="G475" s="47">
        <v>13.254347991190096</v>
      </c>
    </row>
    <row r="476" spans="1:7">
      <c r="A476" s="1" t="s">
        <v>5289</v>
      </c>
      <c r="B476" s="1" t="s">
        <v>1958</v>
      </c>
      <c r="C476" s="1" t="s">
        <v>1829</v>
      </c>
      <c r="D476" s="1" t="s">
        <v>5290</v>
      </c>
      <c r="E476" s="1" t="s">
        <v>2057</v>
      </c>
      <c r="F476" s="1" t="s">
        <v>5223</v>
      </c>
      <c r="G476" s="47">
        <v>206.92101465785677</v>
      </c>
    </row>
    <row r="477" spans="1:7">
      <c r="A477" s="1" t="s">
        <v>5297</v>
      </c>
      <c r="B477" s="1" t="s">
        <v>1958</v>
      </c>
      <c r="C477" s="1" t="s">
        <v>1793</v>
      </c>
      <c r="D477" s="1" t="s">
        <v>3251</v>
      </c>
      <c r="E477" s="1" t="s">
        <v>2057</v>
      </c>
      <c r="F477" s="1" t="s">
        <v>5223</v>
      </c>
      <c r="G477" s="47">
        <v>26.969696969696969</v>
      </c>
    </row>
    <row r="478" spans="1:7">
      <c r="A478" s="1" t="s">
        <v>5302</v>
      </c>
      <c r="B478" s="1" t="s">
        <v>1958</v>
      </c>
      <c r="C478" s="1" t="s">
        <v>1794</v>
      </c>
      <c r="D478" s="1" t="s">
        <v>5303</v>
      </c>
      <c r="E478" s="1" t="s">
        <v>2057</v>
      </c>
      <c r="F478" s="1" t="s">
        <v>5223</v>
      </c>
      <c r="G478" s="47">
        <v>8.7593984962406015</v>
      </c>
    </row>
    <row r="479" spans="1:7">
      <c r="A479" s="1" t="s">
        <v>5304</v>
      </c>
      <c r="B479" s="1" t="s">
        <v>1958</v>
      </c>
      <c r="C479" s="1" t="s">
        <v>1795</v>
      </c>
      <c r="D479" s="1" t="s">
        <v>5305</v>
      </c>
      <c r="E479" s="1" t="s">
        <v>2057</v>
      </c>
      <c r="F479" s="1" t="s">
        <v>5223</v>
      </c>
      <c r="G479" s="47">
        <v>176.63203463203465</v>
      </c>
    </row>
    <row r="480" spans="1:7">
      <c r="A480" s="1" t="s">
        <v>5307</v>
      </c>
      <c r="B480" s="1" t="s">
        <v>1958</v>
      </c>
      <c r="C480" s="1" t="s">
        <v>1797</v>
      </c>
      <c r="D480" s="1" t="s">
        <v>5308</v>
      </c>
      <c r="E480" s="1" t="s">
        <v>2057</v>
      </c>
      <c r="F480" s="1" t="s">
        <v>5223</v>
      </c>
      <c r="G480" s="47">
        <v>13.254347991190096</v>
      </c>
    </row>
    <row r="481" spans="1:7">
      <c r="A481" s="1" t="s">
        <v>5313</v>
      </c>
      <c r="B481" s="1" t="s">
        <v>1958</v>
      </c>
      <c r="C481" s="1" t="s">
        <v>1799</v>
      </c>
      <c r="D481" s="1" t="s">
        <v>2368</v>
      </c>
      <c r="E481" s="1" t="s">
        <v>2057</v>
      </c>
      <c r="F481" s="1" t="s">
        <v>5223</v>
      </c>
      <c r="G481" s="47">
        <v>64.020100502512562</v>
      </c>
    </row>
    <row r="482" spans="1:7">
      <c r="A482" s="1" t="s">
        <v>5316</v>
      </c>
      <c r="B482" s="1" t="s">
        <v>1958</v>
      </c>
      <c r="C482" s="1" t="s">
        <v>1800</v>
      </c>
      <c r="D482" s="1" t="s">
        <v>2144</v>
      </c>
      <c r="E482" s="1" t="s">
        <v>2057</v>
      </c>
      <c r="F482" s="1" t="s">
        <v>5223</v>
      </c>
      <c r="G482" s="47">
        <v>3.658291457286432</v>
      </c>
    </row>
    <row r="483" spans="1:7">
      <c r="A483" s="1" t="s">
        <v>5318</v>
      </c>
      <c r="B483" s="1" t="s">
        <v>1958</v>
      </c>
      <c r="C483" s="1" t="s">
        <v>1802</v>
      </c>
      <c r="D483" s="1" t="s">
        <v>2776</v>
      </c>
      <c r="E483" s="1" t="s">
        <v>2057</v>
      </c>
      <c r="F483" s="1" t="s">
        <v>5223</v>
      </c>
      <c r="G483" s="47">
        <v>64.020100502512562</v>
      </c>
    </row>
    <row r="484" spans="1:7">
      <c r="A484" s="1" t="s">
        <v>5319</v>
      </c>
      <c r="B484" s="1" t="s">
        <v>1958</v>
      </c>
      <c r="C484" s="1" t="s">
        <v>1833</v>
      </c>
      <c r="D484" s="1" t="s">
        <v>5320</v>
      </c>
      <c r="E484" s="1" t="s">
        <v>2057</v>
      </c>
      <c r="F484" s="1" t="s">
        <v>5223</v>
      </c>
      <c r="G484" s="47">
        <v>179.7341719228786</v>
      </c>
    </row>
    <row r="485" spans="1:7">
      <c r="A485" s="1" t="s">
        <v>5322</v>
      </c>
      <c r="B485" s="1" t="s">
        <v>1958</v>
      </c>
      <c r="C485" s="1" t="s">
        <v>1804</v>
      </c>
      <c r="D485" s="1" t="s">
        <v>2158</v>
      </c>
      <c r="E485" s="1" t="s">
        <v>2057</v>
      </c>
      <c r="F485" s="1" t="s">
        <v>5223</v>
      </c>
      <c r="G485" s="47">
        <v>64</v>
      </c>
    </row>
    <row r="486" spans="1:7">
      <c r="A486" s="1" t="s">
        <v>5323</v>
      </c>
      <c r="B486" s="1" t="s">
        <v>1958</v>
      </c>
      <c r="C486" s="1" t="s">
        <v>1805</v>
      </c>
      <c r="D486" s="1" t="s">
        <v>5324</v>
      </c>
      <c r="E486" s="1" t="s">
        <v>2057</v>
      </c>
      <c r="F486" s="1" t="s">
        <v>5223</v>
      </c>
      <c r="G486" s="47">
        <v>175.23922242792912</v>
      </c>
    </row>
    <row r="487" spans="1:7">
      <c r="A487" s="1" t="s">
        <v>5327</v>
      </c>
      <c r="B487" s="1" t="s">
        <v>1958</v>
      </c>
      <c r="C487" s="1" t="s">
        <v>1866</v>
      </c>
      <c r="D487" s="1" t="s">
        <v>5328</v>
      </c>
      <c r="E487" s="1" t="s">
        <v>2057</v>
      </c>
      <c r="F487" s="1" t="s">
        <v>5223</v>
      </c>
      <c r="G487" s="47">
        <v>3.658291457286432</v>
      </c>
    </row>
    <row r="488" spans="1:7">
      <c r="A488" s="1" t="s">
        <v>5334</v>
      </c>
      <c r="B488" s="1" t="s">
        <v>1958</v>
      </c>
      <c r="C488" s="1" t="s">
        <v>1869</v>
      </c>
      <c r="D488" s="1" t="s">
        <v>5335</v>
      </c>
      <c r="E488" s="1" t="s">
        <v>2057</v>
      </c>
      <c r="F488" s="1" t="s">
        <v>5223</v>
      </c>
      <c r="G488" s="47">
        <v>3.658291457286432</v>
      </c>
    </row>
    <row r="489" spans="1:7">
      <c r="A489" s="1" t="s">
        <v>5347</v>
      </c>
      <c r="B489" s="1" t="s">
        <v>1958</v>
      </c>
      <c r="C489" s="1" t="s">
        <v>1870</v>
      </c>
      <c r="D489" s="1" t="s">
        <v>2168</v>
      </c>
      <c r="E489" s="1" t="s">
        <v>2057</v>
      </c>
      <c r="F489" s="1" t="s">
        <v>5223</v>
      </c>
      <c r="G489" s="47">
        <v>275.21800713905975</v>
      </c>
    </row>
    <row r="490" spans="1:7">
      <c r="A490" s="1" t="s">
        <v>5351</v>
      </c>
      <c r="B490" s="1" t="s">
        <v>1958</v>
      </c>
      <c r="C490" s="1" t="s">
        <v>1872</v>
      </c>
      <c r="D490" s="1" t="s">
        <v>5025</v>
      </c>
      <c r="E490" s="1" t="s">
        <v>2057</v>
      </c>
      <c r="F490" s="1" t="s">
        <v>5223</v>
      </c>
      <c r="G490" s="47">
        <v>3.658291457286432</v>
      </c>
    </row>
    <row r="491" spans="1:7">
      <c r="A491" s="1" t="s">
        <v>5352</v>
      </c>
      <c r="B491" s="1" t="s">
        <v>1958</v>
      </c>
      <c r="C491" s="1" t="s">
        <v>1910</v>
      </c>
      <c r="D491" s="1" t="s">
        <v>3959</v>
      </c>
      <c r="E491" s="1" t="s">
        <v>2057</v>
      </c>
      <c r="F491" s="1" t="s">
        <v>5223</v>
      </c>
      <c r="G491" s="47">
        <v>144.90829145728642</v>
      </c>
    </row>
    <row r="492" spans="1:7">
      <c r="A492" s="1" t="s">
        <v>5353</v>
      </c>
      <c r="B492" s="1" t="s">
        <v>1958</v>
      </c>
      <c r="C492" s="1" t="s">
        <v>1911</v>
      </c>
      <c r="D492" s="1" t="s">
        <v>5354</v>
      </c>
      <c r="E492" s="1" t="s">
        <v>2057</v>
      </c>
      <c r="F492" s="1" t="s">
        <v>5223</v>
      </c>
      <c r="G492" s="47">
        <v>274.3718592964824</v>
      </c>
    </row>
    <row r="493" spans="1:7">
      <c r="A493" s="1" t="s">
        <v>5355</v>
      </c>
      <c r="B493" s="1" t="s">
        <v>1958</v>
      </c>
      <c r="C493" s="1" t="s">
        <v>1873</v>
      </c>
      <c r="D493" s="1" t="s">
        <v>5356</v>
      </c>
      <c r="E493" s="1" t="s">
        <v>2057</v>
      </c>
      <c r="F493" s="1" t="s">
        <v>5223</v>
      </c>
      <c r="G493" s="47">
        <v>26.969696969696969</v>
      </c>
    </row>
    <row r="494" spans="1:7">
      <c r="A494" s="1" t="s">
        <v>5358</v>
      </c>
      <c r="B494" s="1" t="s">
        <v>1958</v>
      </c>
      <c r="C494" s="1" t="s">
        <v>1912</v>
      </c>
      <c r="D494" s="1" t="s">
        <v>5359</v>
      </c>
      <c r="E494" s="1" t="s">
        <v>2057</v>
      </c>
      <c r="F494" s="1" t="s">
        <v>5223</v>
      </c>
      <c r="G494" s="47">
        <v>30.021177315147163</v>
      </c>
    </row>
    <row r="495" spans="1:7">
      <c r="A495" s="1" t="s">
        <v>5362</v>
      </c>
      <c r="B495" s="1" t="s">
        <v>1958</v>
      </c>
      <c r="C495" s="1" t="s">
        <v>1913</v>
      </c>
      <c r="D495" s="1" t="s">
        <v>5363</v>
      </c>
      <c r="E495" s="1" t="s">
        <v>2057</v>
      </c>
      <c r="F495" s="1" t="s">
        <v>5223</v>
      </c>
      <c r="G495" s="47">
        <v>3.658291457286432</v>
      </c>
    </row>
    <row r="496" spans="1:7">
      <c r="A496" s="1" t="s">
        <v>5371</v>
      </c>
      <c r="B496" s="1" t="s">
        <v>1958</v>
      </c>
      <c r="C496" s="1" t="s">
        <v>1914</v>
      </c>
      <c r="D496" s="1" t="s">
        <v>5372</v>
      </c>
      <c r="E496" s="1" t="s">
        <v>2057</v>
      </c>
      <c r="F496" s="1" t="s">
        <v>5223</v>
      </c>
      <c r="G496" s="47">
        <v>26.969696969696969</v>
      </c>
    </row>
    <row r="497" spans="1:7">
      <c r="A497" s="1" t="s">
        <v>5373</v>
      </c>
      <c r="B497" s="1" t="s">
        <v>1958</v>
      </c>
      <c r="C497" s="1" t="s">
        <v>1915</v>
      </c>
      <c r="D497" s="1" t="s">
        <v>5374</v>
      </c>
      <c r="E497" s="1" t="s">
        <v>2057</v>
      </c>
      <c r="F497" s="1" t="s">
        <v>5223</v>
      </c>
      <c r="G497" s="47">
        <v>30.6279884269834</v>
      </c>
    </row>
    <row r="498" spans="1:7">
      <c r="A498" s="1" t="s">
        <v>5377</v>
      </c>
      <c r="B498" s="1" t="s">
        <v>1958</v>
      </c>
      <c r="C498" s="1" t="s">
        <v>1951</v>
      </c>
      <c r="D498" s="1" t="s">
        <v>5378</v>
      </c>
      <c r="E498" s="1" t="s">
        <v>2057</v>
      </c>
      <c r="F498" s="1" t="s">
        <v>5223</v>
      </c>
      <c r="G498" s="47">
        <v>57.0513404723931</v>
      </c>
    </row>
    <row r="499" spans="1:7">
      <c r="A499" s="1" t="s">
        <v>5380</v>
      </c>
      <c r="B499" s="1" t="s">
        <v>1958</v>
      </c>
      <c r="C499" s="1" t="s">
        <v>1928</v>
      </c>
      <c r="D499" s="1" t="s">
        <v>3101</v>
      </c>
      <c r="E499" s="1" t="s">
        <v>2057</v>
      </c>
      <c r="F499" s="1" t="s">
        <v>5223</v>
      </c>
      <c r="G499" s="47">
        <v>56.214682434730037</v>
      </c>
    </row>
    <row r="500" spans="1:7">
      <c r="A500" s="1" t="s">
        <v>5381</v>
      </c>
      <c r="B500" s="1" t="s">
        <v>1958</v>
      </c>
      <c r="C500" s="1" t="s">
        <v>1878</v>
      </c>
      <c r="D500" s="1" t="s">
        <v>3801</v>
      </c>
      <c r="E500" s="1" t="s">
        <v>2057</v>
      </c>
      <c r="F500" s="1" t="s">
        <v>5223</v>
      </c>
      <c r="G500" s="47">
        <v>72.091529073941132</v>
      </c>
    </row>
    <row r="501" spans="1:7">
      <c r="A501" s="1" t="s">
        <v>5401</v>
      </c>
      <c r="B501" s="1" t="s">
        <v>1961</v>
      </c>
      <c r="C501" s="1" t="s">
        <v>1819</v>
      </c>
      <c r="D501" s="1" t="s">
        <v>3210</v>
      </c>
      <c r="E501" s="1" t="s">
        <v>2057</v>
      </c>
      <c r="F501" s="1" t="s">
        <v>5387</v>
      </c>
      <c r="G501" s="47">
        <v>25.083876980428702</v>
      </c>
    </row>
    <row r="502" spans="1:7">
      <c r="A502" s="1" t="s">
        <v>5440</v>
      </c>
      <c r="B502" s="1" t="s">
        <v>1961</v>
      </c>
      <c r="C502" s="1" t="s">
        <v>1848</v>
      </c>
      <c r="D502" s="1" t="s">
        <v>5441</v>
      </c>
      <c r="E502" s="1" t="s">
        <v>2057</v>
      </c>
      <c r="F502" s="1" t="s">
        <v>5387</v>
      </c>
      <c r="G502" s="47">
        <v>4.326962457337884</v>
      </c>
    </row>
    <row r="503" spans="1:7">
      <c r="A503" s="1" t="s">
        <v>5456</v>
      </c>
      <c r="B503" s="1" t="s">
        <v>1961</v>
      </c>
      <c r="C503" s="1" t="s">
        <v>1793</v>
      </c>
      <c r="D503" s="1" t="s">
        <v>3329</v>
      </c>
      <c r="E503" s="1" t="s">
        <v>2057</v>
      </c>
      <c r="F503" s="1" t="s">
        <v>5387</v>
      </c>
      <c r="G503" s="47">
        <v>156.7742311276794</v>
      </c>
    </row>
    <row r="504" spans="1:7">
      <c r="A504" s="1" t="s">
        <v>5476</v>
      </c>
      <c r="B504" s="1" t="s">
        <v>1963</v>
      </c>
      <c r="C504" s="1" t="s">
        <v>1817</v>
      </c>
      <c r="D504" s="1" t="s">
        <v>5477</v>
      </c>
      <c r="E504" s="1" t="s">
        <v>2057</v>
      </c>
      <c r="F504" s="1" t="s">
        <v>5472</v>
      </c>
      <c r="G504" s="47">
        <v>2.5981308411214954</v>
      </c>
    </row>
    <row r="505" spans="1:7">
      <c r="A505" s="1" t="s">
        <v>5485</v>
      </c>
      <c r="B505" s="1" t="s">
        <v>1963</v>
      </c>
      <c r="C505" s="1" t="s">
        <v>1819</v>
      </c>
      <c r="D505" s="1" t="s">
        <v>2070</v>
      </c>
      <c r="E505" s="1" t="s">
        <v>2057</v>
      </c>
      <c r="F505" s="1" t="s">
        <v>5472</v>
      </c>
      <c r="G505" s="47">
        <v>22.322118380062307</v>
      </c>
    </row>
    <row r="506" spans="1:7">
      <c r="A506" s="1" t="s">
        <v>5492</v>
      </c>
      <c r="B506" s="1" t="s">
        <v>1963</v>
      </c>
      <c r="C506" s="1" t="s">
        <v>1777</v>
      </c>
      <c r="D506" s="1" t="s">
        <v>5493</v>
      </c>
      <c r="E506" s="1" t="s">
        <v>2057</v>
      </c>
      <c r="F506" s="1" t="s">
        <v>5472</v>
      </c>
      <c r="G506" s="47">
        <v>4.6249110145567913</v>
      </c>
    </row>
    <row r="507" spans="1:7">
      <c r="A507" s="1" t="s">
        <v>5496</v>
      </c>
      <c r="B507" s="1" t="s">
        <v>1963</v>
      </c>
      <c r="C507" s="1" t="s">
        <v>1826</v>
      </c>
      <c r="D507" s="1" t="s">
        <v>2329</v>
      </c>
      <c r="E507" s="1" t="s">
        <v>2057</v>
      </c>
      <c r="F507" s="1" t="s">
        <v>5472</v>
      </c>
      <c r="G507" s="47">
        <v>27.749466087340746</v>
      </c>
    </row>
    <row r="508" spans="1:7">
      <c r="A508" s="1" t="s">
        <v>5497</v>
      </c>
      <c r="B508" s="1" t="s">
        <v>1963</v>
      </c>
      <c r="C508" s="1" t="s">
        <v>1827</v>
      </c>
      <c r="D508" s="1" t="s">
        <v>5498</v>
      </c>
      <c r="E508" s="1" t="s">
        <v>2057</v>
      </c>
      <c r="F508" s="1" t="s">
        <v>5472</v>
      </c>
      <c r="G508" s="47">
        <v>126.61130099851772</v>
      </c>
    </row>
    <row r="509" spans="1:7">
      <c r="A509" s="1" t="s">
        <v>5499</v>
      </c>
      <c r="B509" s="1" t="s">
        <v>1963</v>
      </c>
      <c r="C509" s="1" t="s">
        <v>1778</v>
      </c>
      <c r="D509" s="1" t="s">
        <v>5500</v>
      </c>
      <c r="E509" s="1" t="s">
        <v>2057</v>
      </c>
      <c r="F509" s="1" t="s">
        <v>5472</v>
      </c>
      <c r="G509" s="47">
        <v>346.86832609175934</v>
      </c>
    </row>
    <row r="510" spans="1:7">
      <c r="A510" s="1" t="s">
        <v>5504</v>
      </c>
      <c r="B510" s="1" t="s">
        <v>1963</v>
      </c>
      <c r="C510" s="1" t="s">
        <v>1779</v>
      </c>
      <c r="D510" s="1" t="s">
        <v>5147</v>
      </c>
      <c r="E510" s="1" t="s">
        <v>2057</v>
      </c>
      <c r="F510" s="1" t="s">
        <v>5472</v>
      </c>
      <c r="G510" s="47">
        <v>15.588785046728972</v>
      </c>
    </row>
    <row r="511" spans="1:7">
      <c r="A511" s="1" t="s">
        <v>5507</v>
      </c>
      <c r="B511" s="1" t="s">
        <v>1963</v>
      </c>
      <c r="C511" s="1" t="s">
        <v>1782</v>
      </c>
      <c r="D511" s="1" t="s">
        <v>2116</v>
      </c>
      <c r="E511" s="1" t="s">
        <v>2057</v>
      </c>
      <c r="F511" s="1" t="s">
        <v>5472</v>
      </c>
      <c r="G511" s="47">
        <v>116.66927608807718</v>
      </c>
    </row>
    <row r="512" spans="1:7">
      <c r="A512" s="1" t="s">
        <v>5508</v>
      </c>
      <c r="B512" s="1" t="s">
        <v>1963</v>
      </c>
      <c r="C512" s="1" t="s">
        <v>1783</v>
      </c>
      <c r="D512" s="1" t="s">
        <v>2343</v>
      </c>
      <c r="E512" s="1" t="s">
        <v>2057</v>
      </c>
      <c r="F512" s="1" t="s">
        <v>5472</v>
      </c>
      <c r="G512" s="47">
        <v>83.534073595865351</v>
      </c>
    </row>
    <row r="513" spans="1:7">
      <c r="A513" s="1" t="s">
        <v>5516</v>
      </c>
      <c r="B513" s="1" t="s">
        <v>1963</v>
      </c>
      <c r="C513" s="1" t="s">
        <v>1785</v>
      </c>
      <c r="D513" s="1" t="s">
        <v>2745</v>
      </c>
      <c r="E513" s="1" t="s">
        <v>2057</v>
      </c>
      <c r="F513" s="1" t="s">
        <v>5472</v>
      </c>
      <c r="G513" s="47">
        <v>85.969939184356036</v>
      </c>
    </row>
    <row r="514" spans="1:7">
      <c r="A514" s="1" t="s">
        <v>5521</v>
      </c>
      <c r="B514" s="1" t="s">
        <v>1963</v>
      </c>
      <c r="C514" s="1" t="s">
        <v>1849</v>
      </c>
      <c r="D514" s="1" t="s">
        <v>5522</v>
      </c>
      <c r="E514" s="1" t="s">
        <v>2057</v>
      </c>
      <c r="F514" s="1" t="s">
        <v>5472</v>
      </c>
      <c r="G514" s="47">
        <v>15.588785046728972</v>
      </c>
    </row>
    <row r="515" spans="1:7">
      <c r="A515" s="1" t="s">
        <v>5523</v>
      </c>
      <c r="B515" s="1" t="s">
        <v>1963</v>
      </c>
      <c r="C515" s="1" t="s">
        <v>1789</v>
      </c>
      <c r="D515" s="1" t="s">
        <v>5524</v>
      </c>
      <c r="E515" s="1" t="s">
        <v>2057</v>
      </c>
      <c r="F515" s="1" t="s">
        <v>5472</v>
      </c>
      <c r="G515" s="47">
        <v>20.213696061285763</v>
      </c>
    </row>
    <row r="516" spans="1:7">
      <c r="A516" s="1" t="s">
        <v>5525</v>
      </c>
      <c r="B516" s="1" t="s">
        <v>1963</v>
      </c>
      <c r="C516" s="1" t="s">
        <v>1850</v>
      </c>
      <c r="D516" s="1" t="s">
        <v>2757</v>
      </c>
      <c r="E516" s="1" t="s">
        <v>2057</v>
      </c>
      <c r="F516" s="1" t="s">
        <v>5472</v>
      </c>
      <c r="G516" s="47">
        <v>30.347596928462242</v>
      </c>
    </row>
    <row r="517" spans="1:7">
      <c r="A517" s="1" t="s">
        <v>5530</v>
      </c>
      <c r="B517" s="1" t="s">
        <v>1963</v>
      </c>
      <c r="C517" s="1" t="s">
        <v>1851</v>
      </c>
      <c r="D517" s="1" t="s">
        <v>2465</v>
      </c>
      <c r="E517" s="1" t="s">
        <v>2057</v>
      </c>
      <c r="F517" s="1" t="s">
        <v>5472</v>
      </c>
      <c r="G517" s="47">
        <v>2.5981308411214954</v>
      </c>
    </row>
    <row r="518" spans="1:7">
      <c r="A518" s="1" t="s">
        <v>5537</v>
      </c>
      <c r="B518" s="1" t="s">
        <v>1963</v>
      </c>
      <c r="C518" s="1" t="s">
        <v>1794</v>
      </c>
      <c r="D518" s="1" t="s">
        <v>3571</v>
      </c>
      <c r="E518" s="1" t="s">
        <v>2057</v>
      </c>
      <c r="F518" s="1" t="s">
        <v>5472</v>
      </c>
      <c r="G518" s="47">
        <v>47.623041855678288</v>
      </c>
    </row>
    <row r="519" spans="1:7">
      <c r="A519" s="1" t="s">
        <v>5538</v>
      </c>
      <c r="B519" s="1" t="s">
        <v>1963</v>
      </c>
      <c r="C519" s="1" t="s">
        <v>1795</v>
      </c>
      <c r="D519" s="1" t="s">
        <v>2146</v>
      </c>
      <c r="E519" s="1" t="s">
        <v>2057</v>
      </c>
      <c r="F519" s="1" t="s">
        <v>5472</v>
      </c>
      <c r="G519" s="47">
        <v>15.588785046728972</v>
      </c>
    </row>
    <row r="520" spans="1:7">
      <c r="A520" s="1" t="s">
        <v>5539</v>
      </c>
      <c r="B520" s="1" t="s">
        <v>1963</v>
      </c>
      <c r="C520" s="1" t="s">
        <v>1796</v>
      </c>
      <c r="D520" s="1" t="s">
        <v>5540</v>
      </c>
      <c r="E520" s="1" t="s">
        <v>2057</v>
      </c>
      <c r="F520" s="1" t="s">
        <v>5472</v>
      </c>
      <c r="G520" s="47">
        <v>83.534073595865351</v>
      </c>
    </row>
    <row r="521" spans="1:7">
      <c r="A521" s="1" t="s">
        <v>5541</v>
      </c>
      <c r="B521" s="1" t="s">
        <v>1963</v>
      </c>
      <c r="C521" s="1" t="s">
        <v>1797</v>
      </c>
      <c r="D521" s="1" t="s">
        <v>2150</v>
      </c>
      <c r="E521" s="1" t="s">
        <v>2057</v>
      </c>
      <c r="F521" s="1" t="s">
        <v>5472</v>
      </c>
      <c r="G521" s="47">
        <v>15.588785046728972</v>
      </c>
    </row>
    <row r="522" spans="1:7">
      <c r="A522" s="1" t="s">
        <v>5546</v>
      </c>
      <c r="B522" s="1" t="s">
        <v>1963</v>
      </c>
      <c r="C522" s="1" t="s">
        <v>1832</v>
      </c>
      <c r="D522" s="1" t="s">
        <v>3298</v>
      </c>
      <c r="E522" s="1" t="s">
        <v>2057</v>
      </c>
      <c r="F522" s="1" t="s">
        <v>5472</v>
      </c>
      <c r="G522" s="47">
        <v>27.749466087340746</v>
      </c>
    </row>
    <row r="523" spans="1:7">
      <c r="A523" s="1" t="s">
        <v>5547</v>
      </c>
      <c r="B523" s="1" t="s">
        <v>1963</v>
      </c>
      <c r="C523" s="1" t="s">
        <v>1799</v>
      </c>
      <c r="D523" s="1" t="s">
        <v>3425</v>
      </c>
      <c r="E523" s="1" t="s">
        <v>2057</v>
      </c>
      <c r="F523" s="1" t="s">
        <v>5472</v>
      </c>
      <c r="G523" s="47">
        <v>2.5981308411214954</v>
      </c>
    </row>
    <row r="524" spans="1:7">
      <c r="A524" s="1" t="s">
        <v>5549</v>
      </c>
      <c r="B524" s="1" t="s">
        <v>1963</v>
      </c>
      <c r="C524" s="1" t="s">
        <v>1800</v>
      </c>
      <c r="D524" s="1" t="s">
        <v>2158</v>
      </c>
      <c r="E524" s="1" t="s">
        <v>2057</v>
      </c>
      <c r="F524" s="1" t="s">
        <v>5472</v>
      </c>
      <c r="G524" s="47">
        <v>30.347596928462242</v>
      </c>
    </row>
    <row r="525" spans="1:7">
      <c r="A525" s="1" t="s">
        <v>5550</v>
      </c>
      <c r="B525" s="1" t="s">
        <v>1963</v>
      </c>
      <c r="C525" s="1" t="s">
        <v>1801</v>
      </c>
      <c r="D525" s="1" t="s">
        <v>2160</v>
      </c>
      <c r="E525" s="1" t="s">
        <v>2057</v>
      </c>
      <c r="F525" s="1" t="s">
        <v>5472</v>
      </c>
      <c r="G525" s="47">
        <v>27.749466087340746</v>
      </c>
    </row>
    <row r="526" spans="1:7">
      <c r="A526" s="1" t="s">
        <v>5553</v>
      </c>
      <c r="B526" s="1" t="s">
        <v>1963</v>
      </c>
      <c r="C526" s="1" t="s">
        <v>1833</v>
      </c>
      <c r="D526" s="1" t="s">
        <v>5554</v>
      </c>
      <c r="E526" s="1" t="s">
        <v>2057</v>
      </c>
      <c r="F526" s="1" t="s">
        <v>5472</v>
      </c>
      <c r="G526" s="47">
        <v>4.6249110145567913</v>
      </c>
    </row>
    <row r="527" spans="1:7">
      <c r="A527" s="1" t="s">
        <v>5562</v>
      </c>
      <c r="B527" s="1" t="s">
        <v>1963</v>
      </c>
      <c r="C527" s="1" t="s">
        <v>1835</v>
      </c>
      <c r="D527" s="1" t="s">
        <v>5563</v>
      </c>
      <c r="E527" s="1" t="s">
        <v>2057</v>
      </c>
      <c r="F527" s="1" t="s">
        <v>5472</v>
      </c>
      <c r="G527" s="47">
        <v>2.5981308411214954</v>
      </c>
    </row>
    <row r="528" spans="1:7">
      <c r="A528" s="1" t="s">
        <v>5566</v>
      </c>
      <c r="B528" s="1" t="s">
        <v>1963</v>
      </c>
      <c r="C528" s="1" t="s">
        <v>1869</v>
      </c>
      <c r="D528" s="1" t="s">
        <v>2797</v>
      </c>
      <c r="E528" s="1" t="s">
        <v>2057</v>
      </c>
      <c r="F528" s="1" t="s">
        <v>5472</v>
      </c>
      <c r="G528" s="47">
        <v>2.5981308411214954</v>
      </c>
    </row>
    <row r="529" spans="1:7">
      <c r="A529" s="1" t="s">
        <v>5567</v>
      </c>
      <c r="B529" s="1" t="s">
        <v>1963</v>
      </c>
      <c r="C529" s="1" t="s">
        <v>1836</v>
      </c>
      <c r="D529" s="1" t="s">
        <v>3317</v>
      </c>
      <c r="E529" s="1" t="s">
        <v>2057</v>
      </c>
      <c r="F529" s="1" t="s">
        <v>5472</v>
      </c>
      <c r="G529" s="47">
        <v>2.5981308411214954</v>
      </c>
    </row>
    <row r="530" spans="1:7">
      <c r="A530" s="1" t="s">
        <v>5574</v>
      </c>
      <c r="B530" s="1" t="s">
        <v>1963</v>
      </c>
      <c r="C530" s="1" t="s">
        <v>1909</v>
      </c>
      <c r="D530" s="1" t="s">
        <v>5202</v>
      </c>
      <c r="E530" s="1" t="s">
        <v>2057</v>
      </c>
      <c r="F530" s="1" t="s">
        <v>5472</v>
      </c>
      <c r="G530" s="47">
        <v>2.5981308411214954</v>
      </c>
    </row>
    <row r="531" spans="1:7">
      <c r="A531" s="1" t="s">
        <v>5576</v>
      </c>
      <c r="B531" s="1" t="s">
        <v>1963</v>
      </c>
      <c r="C531" s="1" t="s">
        <v>1870</v>
      </c>
      <c r="D531" s="1" t="s">
        <v>3329</v>
      </c>
      <c r="E531" s="1" t="s">
        <v>2057</v>
      </c>
      <c r="F531" s="1" t="s">
        <v>5472</v>
      </c>
      <c r="G531" s="47">
        <v>206.6249110145568</v>
      </c>
    </row>
    <row r="532" spans="1:7">
      <c r="A532" s="1" t="s">
        <v>5577</v>
      </c>
      <c r="B532" s="1" t="s">
        <v>1963</v>
      </c>
      <c r="C532" s="1" t="s">
        <v>1871</v>
      </c>
      <c r="D532" s="1" t="s">
        <v>2668</v>
      </c>
      <c r="E532" s="1" t="s">
        <v>2057</v>
      </c>
      <c r="F532" s="1" t="s">
        <v>5472</v>
      </c>
      <c r="G532" s="47">
        <v>238.86928766664906</v>
      </c>
    </row>
    <row r="533" spans="1:7">
      <c r="A533" s="1" t="s">
        <v>5578</v>
      </c>
      <c r="B533" s="1" t="s">
        <v>1963</v>
      </c>
      <c r="C533" s="1" t="s">
        <v>1925</v>
      </c>
      <c r="D533" s="1" t="s">
        <v>5579</v>
      </c>
      <c r="E533" s="1" t="s">
        <v>2057</v>
      </c>
      <c r="F533" s="1" t="s">
        <v>5472</v>
      </c>
      <c r="G533" s="47">
        <v>15.588785046728972</v>
      </c>
    </row>
    <row r="534" spans="1:7">
      <c r="A534" s="1" t="s">
        <v>5582</v>
      </c>
      <c r="B534" s="1" t="s">
        <v>1963</v>
      </c>
      <c r="C534" s="1" t="s">
        <v>1910</v>
      </c>
      <c r="D534" s="1" t="s">
        <v>2421</v>
      </c>
      <c r="E534" s="1" t="s">
        <v>2057</v>
      </c>
      <c r="F534" s="1" t="s">
        <v>5472</v>
      </c>
      <c r="G534" s="47">
        <v>15.588785046728972</v>
      </c>
    </row>
    <row r="535" spans="1:7">
      <c r="A535" s="1" t="s">
        <v>5587</v>
      </c>
      <c r="B535" s="1" t="s">
        <v>1963</v>
      </c>
      <c r="C535" s="1" t="s">
        <v>1926</v>
      </c>
      <c r="D535" s="1" t="s">
        <v>3085</v>
      </c>
      <c r="E535" s="1" t="s">
        <v>2057</v>
      </c>
      <c r="F535" s="1" t="s">
        <v>5472</v>
      </c>
      <c r="G535" s="47">
        <v>4.6249110145567913</v>
      </c>
    </row>
    <row r="536" spans="1:7">
      <c r="A536" s="1" t="s">
        <v>5589</v>
      </c>
      <c r="B536" s="1" t="s">
        <v>1963</v>
      </c>
      <c r="C536" s="1" t="s">
        <v>1921</v>
      </c>
      <c r="D536" s="1" t="s">
        <v>3088</v>
      </c>
      <c r="E536" s="1" t="s">
        <v>2057</v>
      </c>
      <c r="F536" s="1" t="s">
        <v>5472</v>
      </c>
      <c r="G536" s="47">
        <v>21.608635090784766</v>
      </c>
    </row>
    <row r="537" spans="1:7">
      <c r="A537" s="1" t="s">
        <v>5590</v>
      </c>
      <c r="B537" s="1" t="s">
        <v>1963</v>
      </c>
      <c r="C537" s="1" t="s">
        <v>1913</v>
      </c>
      <c r="D537" s="1" t="s">
        <v>5470</v>
      </c>
      <c r="E537" s="1" t="s">
        <v>2057</v>
      </c>
      <c r="F537" s="1" t="s">
        <v>5472</v>
      </c>
      <c r="G537" s="47">
        <v>27.749466087340746</v>
      </c>
    </row>
    <row r="538" spans="1:7">
      <c r="A538" s="1" t="s">
        <v>5591</v>
      </c>
      <c r="B538" s="1" t="s">
        <v>1963</v>
      </c>
      <c r="C538" s="1" t="s">
        <v>1922</v>
      </c>
      <c r="D538" s="1" t="s">
        <v>5592</v>
      </c>
      <c r="E538" s="1" t="s">
        <v>2057</v>
      </c>
      <c r="F538" s="1" t="s">
        <v>5472</v>
      </c>
      <c r="G538" s="47">
        <v>27.749466087340746</v>
      </c>
    </row>
    <row r="539" spans="1:7">
      <c r="A539" s="1" t="s">
        <v>5593</v>
      </c>
      <c r="B539" s="1" t="s">
        <v>1963</v>
      </c>
      <c r="C539" s="1" t="s">
        <v>1927</v>
      </c>
      <c r="D539" s="1" t="s">
        <v>5594</v>
      </c>
      <c r="E539" s="1" t="s">
        <v>2057</v>
      </c>
      <c r="F539" s="1" t="s">
        <v>5472</v>
      </c>
      <c r="G539" s="47">
        <v>15.588785046728972</v>
      </c>
    </row>
    <row r="540" spans="1:7">
      <c r="A540" s="1" t="s">
        <v>5615</v>
      </c>
      <c r="B540" s="1" t="s">
        <v>1964</v>
      </c>
      <c r="C540" s="1" t="s">
        <v>1822</v>
      </c>
      <c r="D540" s="1" t="s">
        <v>2321</v>
      </c>
      <c r="E540" s="1" t="s">
        <v>2057</v>
      </c>
      <c r="F540" s="1" t="s">
        <v>5596</v>
      </c>
      <c r="G540" s="47">
        <v>2.9444444444444446</v>
      </c>
    </row>
    <row r="541" spans="1:7">
      <c r="A541" s="1" t="s">
        <v>5631</v>
      </c>
      <c r="B541" s="1" t="s">
        <v>1964</v>
      </c>
      <c r="C541" s="1" t="s">
        <v>1782</v>
      </c>
      <c r="D541" s="1" t="s">
        <v>5632</v>
      </c>
      <c r="E541" s="1" t="s">
        <v>2057</v>
      </c>
      <c r="F541" s="1" t="s">
        <v>5596</v>
      </c>
      <c r="G541" s="47">
        <v>5.0566037735849054</v>
      </c>
    </row>
    <row r="542" spans="1:7">
      <c r="A542" s="1" t="s">
        <v>5670</v>
      </c>
      <c r="B542" s="1" t="s">
        <v>1964</v>
      </c>
      <c r="C542" s="1" t="s">
        <v>1797</v>
      </c>
      <c r="D542" s="1" t="s">
        <v>5671</v>
      </c>
      <c r="E542" s="1" t="s">
        <v>2057</v>
      </c>
      <c r="F542" s="1" t="s">
        <v>5596</v>
      </c>
      <c r="G542" s="47">
        <v>30.339622641509433</v>
      </c>
    </row>
    <row r="543" spans="1:7">
      <c r="A543" s="1" t="s">
        <v>5677</v>
      </c>
      <c r="B543" s="1" t="s">
        <v>1964</v>
      </c>
      <c r="C543" s="1" t="s">
        <v>1799</v>
      </c>
      <c r="D543" s="1" t="s">
        <v>5678</v>
      </c>
      <c r="E543" s="1" t="s">
        <v>2057</v>
      </c>
      <c r="F543" s="1" t="s">
        <v>5596</v>
      </c>
      <c r="G543" s="47">
        <v>113.46131742452354</v>
      </c>
    </row>
    <row r="544" spans="1:7">
      <c r="A544" s="1" t="s">
        <v>5688</v>
      </c>
      <c r="B544" s="1" t="s">
        <v>1964</v>
      </c>
      <c r="C544" s="1" t="s">
        <v>1804</v>
      </c>
      <c r="D544" s="1" t="s">
        <v>4563</v>
      </c>
      <c r="E544" s="1" t="s">
        <v>2057</v>
      </c>
      <c r="F544" s="1" t="s">
        <v>5596</v>
      </c>
      <c r="G544" s="47">
        <v>5.0566037735849054</v>
      </c>
    </row>
    <row r="545" spans="1:7">
      <c r="A545" s="1" t="s">
        <v>5694</v>
      </c>
      <c r="B545" s="1" t="s">
        <v>1964</v>
      </c>
      <c r="C545" s="1" t="s">
        <v>1834</v>
      </c>
      <c r="D545" s="1" t="s">
        <v>5695</v>
      </c>
      <c r="E545" s="1" t="s">
        <v>2057</v>
      </c>
      <c r="F545" s="1" t="s">
        <v>5596</v>
      </c>
      <c r="G545" s="47">
        <v>2.9444444444444446</v>
      </c>
    </row>
    <row r="546" spans="1:7">
      <c r="A546" s="1" t="s">
        <v>5705</v>
      </c>
      <c r="B546" s="1" t="s">
        <v>1964</v>
      </c>
      <c r="C546" s="1" t="s">
        <v>1838</v>
      </c>
      <c r="D546" s="1" t="s">
        <v>5706</v>
      </c>
      <c r="E546" s="1" t="s">
        <v>2057</v>
      </c>
      <c r="F546" s="1" t="s">
        <v>5596</v>
      </c>
      <c r="G546" s="47">
        <v>5.0566037735849054</v>
      </c>
    </row>
    <row r="547" spans="1:7">
      <c r="A547" s="1" t="s">
        <v>5712</v>
      </c>
      <c r="B547" s="1" t="s">
        <v>1964</v>
      </c>
      <c r="C547" s="1" t="s">
        <v>1871</v>
      </c>
      <c r="D547" s="1" t="s">
        <v>5713</v>
      </c>
      <c r="E547" s="1" t="s">
        <v>2057</v>
      </c>
      <c r="F547" s="1" t="s">
        <v>5596</v>
      </c>
      <c r="G547" s="47">
        <v>2.9444444444444446</v>
      </c>
    </row>
    <row r="548" spans="1:7">
      <c r="A548" s="1" t="s">
        <v>5714</v>
      </c>
      <c r="B548" s="1" t="s">
        <v>1948</v>
      </c>
      <c r="C548" s="1" t="s">
        <v>1770</v>
      </c>
      <c r="D548" s="1" t="s">
        <v>2707</v>
      </c>
      <c r="E548" s="1" t="s">
        <v>2057</v>
      </c>
      <c r="F548" s="1" t="s">
        <v>5715</v>
      </c>
      <c r="G548" s="47">
        <v>3.4556962025316458</v>
      </c>
    </row>
    <row r="549" spans="1:7">
      <c r="A549" s="1" t="s">
        <v>5716</v>
      </c>
      <c r="B549" s="1" t="s">
        <v>1948</v>
      </c>
      <c r="C549" s="1" t="s">
        <v>1772</v>
      </c>
      <c r="D549" s="1" t="s">
        <v>2306</v>
      </c>
      <c r="E549" s="1" t="s">
        <v>2057</v>
      </c>
      <c r="F549" s="1" t="s">
        <v>5715</v>
      </c>
      <c r="G549" s="47">
        <v>4.0376445417961389</v>
      </c>
    </row>
    <row r="550" spans="1:7">
      <c r="A550" s="1" t="s">
        <v>5717</v>
      </c>
      <c r="B550" s="1" t="s">
        <v>1948</v>
      </c>
      <c r="C550" s="1" t="s">
        <v>1816</v>
      </c>
      <c r="D550" s="1" t="s">
        <v>5718</v>
      </c>
      <c r="E550" s="1" t="s">
        <v>2057</v>
      </c>
      <c r="F550" s="1" t="s">
        <v>5715</v>
      </c>
      <c r="G550" s="47">
        <v>4.0376445417961389</v>
      </c>
    </row>
    <row r="551" spans="1:7">
      <c r="A551" s="1" t="s">
        <v>5719</v>
      </c>
      <c r="B551" s="1" t="s">
        <v>1948</v>
      </c>
      <c r="C551" s="1" t="s">
        <v>1817</v>
      </c>
      <c r="D551" s="1" t="s">
        <v>5720</v>
      </c>
      <c r="E551" s="1" t="s">
        <v>2057</v>
      </c>
      <c r="F551" s="1" t="s">
        <v>5715</v>
      </c>
      <c r="G551" s="47">
        <v>4.3824508320726174</v>
      </c>
    </row>
    <row r="552" spans="1:7">
      <c r="A552" s="1" t="s">
        <v>5722</v>
      </c>
      <c r="B552" s="1" t="s">
        <v>1948</v>
      </c>
      <c r="C552" s="1" t="s">
        <v>1840</v>
      </c>
      <c r="D552" s="1" t="s">
        <v>5018</v>
      </c>
      <c r="E552" s="1" t="s">
        <v>2057</v>
      </c>
      <c r="F552" s="1" t="s">
        <v>5715</v>
      </c>
      <c r="G552" s="47">
        <v>4.0376445417961389</v>
      </c>
    </row>
    <row r="553" spans="1:7">
      <c r="A553" s="1" t="s">
        <v>2</v>
      </c>
      <c r="B553" s="1" t="s">
        <v>1948</v>
      </c>
      <c r="C553" s="1" t="s">
        <v>1819</v>
      </c>
      <c r="D553" s="1" t="s">
        <v>3</v>
      </c>
      <c r="E553" s="1" t="s">
        <v>2057</v>
      </c>
      <c r="F553" s="1" t="s">
        <v>5715</v>
      </c>
      <c r="G553" s="47">
        <v>7.4933407443277851</v>
      </c>
    </row>
    <row r="554" spans="1:7">
      <c r="A554" s="1" t="s">
        <v>4</v>
      </c>
      <c r="B554" s="1" t="s">
        <v>1948</v>
      </c>
      <c r="C554" s="1" t="s">
        <v>1820</v>
      </c>
      <c r="D554" s="1" t="s">
        <v>2593</v>
      </c>
      <c r="E554" s="1" t="s">
        <v>2057</v>
      </c>
      <c r="F554" s="1" t="s">
        <v>5715</v>
      </c>
      <c r="G554" s="47">
        <v>60.474683544303801</v>
      </c>
    </row>
    <row r="555" spans="1:7">
      <c r="A555" s="1" t="s">
        <v>12</v>
      </c>
      <c r="B555" s="1" t="s">
        <v>1948</v>
      </c>
      <c r="C555" s="1" t="s">
        <v>1777</v>
      </c>
      <c r="D555" s="1" t="s">
        <v>2128</v>
      </c>
      <c r="E555" s="1" t="s">
        <v>2057</v>
      </c>
      <c r="F555" s="1" t="s">
        <v>5715</v>
      </c>
      <c r="G555" s="47">
        <v>51.066526749421719</v>
      </c>
    </row>
    <row r="556" spans="1:7">
      <c r="A556" s="1" t="s">
        <v>13</v>
      </c>
      <c r="B556" s="1" t="s">
        <v>1948</v>
      </c>
      <c r="C556" s="1" t="s">
        <v>1825</v>
      </c>
      <c r="D556" s="1" t="s">
        <v>2130</v>
      </c>
      <c r="E556" s="1" t="s">
        <v>2057</v>
      </c>
      <c r="F556" s="1" t="s">
        <v>5715</v>
      </c>
      <c r="G556" s="47">
        <v>4.0376445417961389</v>
      </c>
    </row>
    <row r="557" spans="1:7">
      <c r="A557" s="1" t="s">
        <v>16</v>
      </c>
      <c r="B557" s="1" t="s">
        <v>1948</v>
      </c>
      <c r="C557" s="1" t="s">
        <v>1827</v>
      </c>
      <c r="D557" s="1" t="s">
        <v>17</v>
      </c>
      <c r="E557" s="1" t="s">
        <v>2057</v>
      </c>
      <c r="F557" s="1" t="s">
        <v>5715</v>
      </c>
      <c r="G557" s="47">
        <v>20.734177215189874</v>
      </c>
    </row>
    <row r="558" spans="1:7">
      <c r="A558" s="1" t="s">
        <v>18</v>
      </c>
      <c r="B558" s="1" t="s">
        <v>1948</v>
      </c>
      <c r="C558" s="1" t="s">
        <v>1778</v>
      </c>
      <c r="D558" s="1" t="s">
        <v>2465</v>
      </c>
      <c r="E558" s="1" t="s">
        <v>2057</v>
      </c>
      <c r="F558" s="1" t="s">
        <v>5715</v>
      </c>
      <c r="G558" s="47">
        <v>4.0376445417961389</v>
      </c>
    </row>
    <row r="559" spans="1:7">
      <c r="A559" s="1" t="s">
        <v>19</v>
      </c>
      <c r="B559" s="1" t="s">
        <v>1948</v>
      </c>
      <c r="C559" s="1" t="s">
        <v>1842</v>
      </c>
      <c r="D559" s="1" t="s">
        <v>3714</v>
      </c>
      <c r="E559" s="1" t="s">
        <v>2057</v>
      </c>
      <c r="F559" s="1" t="s">
        <v>5715</v>
      </c>
      <c r="G559" s="47">
        <v>27</v>
      </c>
    </row>
    <row r="560" spans="1:7">
      <c r="A560" s="1" t="s">
        <v>21</v>
      </c>
      <c r="B560" s="1" t="s">
        <v>1948</v>
      </c>
      <c r="C560" s="1" t="s">
        <v>1779</v>
      </c>
      <c r="D560" s="1" t="s">
        <v>3567</v>
      </c>
      <c r="E560" s="1" t="s">
        <v>2057</v>
      </c>
      <c r="F560" s="1" t="s">
        <v>5715</v>
      </c>
      <c r="G560" s="47">
        <v>24.225867250776833</v>
      </c>
    </row>
    <row r="561" spans="1:7">
      <c r="A561" s="1" t="s">
        <v>24</v>
      </c>
      <c r="B561" s="1" t="s">
        <v>1948</v>
      </c>
      <c r="C561" s="1" t="s">
        <v>1781</v>
      </c>
      <c r="D561" s="1" t="s">
        <v>2150</v>
      </c>
      <c r="E561" s="1" t="s">
        <v>2057</v>
      </c>
      <c r="F561" s="1" t="s">
        <v>5715</v>
      </c>
      <c r="G561" s="47">
        <v>13.420095373868756</v>
      </c>
    </row>
    <row r="562" spans="1:7">
      <c r="A562" s="1" t="s">
        <v>26</v>
      </c>
      <c r="B562" s="1" t="s">
        <v>1948</v>
      </c>
      <c r="C562" s="1" t="s">
        <v>1783</v>
      </c>
      <c r="D562" s="1" t="s">
        <v>27</v>
      </c>
      <c r="E562" s="1" t="s">
        <v>2057</v>
      </c>
      <c r="F562" s="1" t="s">
        <v>5715</v>
      </c>
      <c r="G562" s="47">
        <v>37.215970650756695</v>
      </c>
    </row>
    <row r="563" spans="1:7">
      <c r="A563" s="1" t="s">
        <v>28</v>
      </c>
      <c r="B563" s="1" t="s">
        <v>1948</v>
      </c>
      <c r="C563" s="1" t="s">
        <v>1844</v>
      </c>
      <c r="D563" s="1" t="s">
        <v>2396</v>
      </c>
      <c r="E563" s="1" t="s">
        <v>2057</v>
      </c>
      <c r="F563" s="1" t="s">
        <v>5715</v>
      </c>
      <c r="G563" s="47">
        <v>3.4556962025316458</v>
      </c>
    </row>
    <row r="564" spans="1:7">
      <c r="A564" s="1" t="s">
        <v>30</v>
      </c>
      <c r="B564" s="1" t="s">
        <v>1948</v>
      </c>
      <c r="C564" s="1" t="s">
        <v>1828</v>
      </c>
      <c r="D564" s="1" t="s">
        <v>31</v>
      </c>
      <c r="E564" s="1" t="s">
        <v>2057</v>
      </c>
      <c r="F564" s="1" t="s">
        <v>5715</v>
      </c>
      <c r="G564" s="47">
        <v>4.0376445417961389</v>
      </c>
    </row>
    <row r="565" spans="1:7">
      <c r="A565" s="1" t="s">
        <v>39</v>
      </c>
      <c r="B565" s="1" t="s">
        <v>1948</v>
      </c>
      <c r="C565" s="1" t="s">
        <v>1848</v>
      </c>
      <c r="D565" s="1" t="s">
        <v>2188</v>
      </c>
      <c r="E565" s="1" t="s">
        <v>2057</v>
      </c>
      <c r="F565" s="1" t="s">
        <v>5715</v>
      </c>
      <c r="G565" s="47">
        <v>219.57664259575279</v>
      </c>
    </row>
    <row r="566" spans="1:7">
      <c r="A566" s="1" t="s">
        <v>43</v>
      </c>
      <c r="B566" s="1" t="s">
        <v>1924</v>
      </c>
      <c r="C566" s="1" t="s">
        <v>1770</v>
      </c>
      <c r="D566" s="1" t="s">
        <v>2556</v>
      </c>
      <c r="E566" s="1" t="s">
        <v>2057</v>
      </c>
      <c r="F566" s="1" t="s">
        <v>44</v>
      </c>
      <c r="G566" s="47">
        <v>64.444810136590945</v>
      </c>
    </row>
    <row r="567" spans="1:7">
      <c r="A567" s="1" t="s">
        <v>45</v>
      </c>
      <c r="B567" s="1" t="s">
        <v>1924</v>
      </c>
      <c r="C567" s="1" t="s">
        <v>1772</v>
      </c>
      <c r="D567" s="1" t="s">
        <v>46</v>
      </c>
      <c r="E567" s="1" t="s">
        <v>2057</v>
      </c>
      <c r="F567" s="1" t="s">
        <v>44</v>
      </c>
      <c r="G567" s="47">
        <v>38.03842073705087</v>
      </c>
    </row>
    <row r="568" spans="1:7">
      <c r="A568" s="1" t="s">
        <v>49</v>
      </c>
      <c r="B568" s="1" t="s">
        <v>1924</v>
      </c>
      <c r="C568" s="1" t="s">
        <v>1817</v>
      </c>
      <c r="D568" s="1" t="s">
        <v>5602</v>
      </c>
      <c r="E568" s="1" t="s">
        <v>2057</v>
      </c>
      <c r="F568" s="1" t="s">
        <v>44</v>
      </c>
      <c r="G568" s="47">
        <v>4.6727272727272728</v>
      </c>
    </row>
    <row r="569" spans="1:7">
      <c r="A569" s="1" t="s">
        <v>52</v>
      </c>
      <c r="B569" s="1" t="s">
        <v>1924</v>
      </c>
      <c r="C569" s="1" t="s">
        <v>1840</v>
      </c>
      <c r="D569" s="1" t="s">
        <v>53</v>
      </c>
      <c r="E569" s="1" t="s">
        <v>2057</v>
      </c>
      <c r="F569" s="1" t="s">
        <v>44</v>
      </c>
      <c r="G569" s="47">
        <v>22.214285714285715</v>
      </c>
    </row>
    <row r="570" spans="1:7">
      <c r="A570" s="1" t="s">
        <v>54</v>
      </c>
      <c r="B570" s="1" t="s">
        <v>1924</v>
      </c>
      <c r="C570" s="1" t="s">
        <v>1818</v>
      </c>
      <c r="D570" s="1" t="s">
        <v>55</v>
      </c>
      <c r="E570" s="1" t="s">
        <v>2057</v>
      </c>
      <c r="F570" s="1" t="s">
        <v>44</v>
      </c>
      <c r="G570" s="47">
        <v>4.6727272727272728</v>
      </c>
    </row>
    <row r="571" spans="1:7">
      <c r="A571" s="1" t="s">
        <v>57</v>
      </c>
      <c r="B571" s="1" t="s">
        <v>1924</v>
      </c>
      <c r="C571" s="1" t="s">
        <v>1819</v>
      </c>
      <c r="D571" s="1" t="s">
        <v>58</v>
      </c>
      <c r="E571" s="1" t="s">
        <v>2057</v>
      </c>
      <c r="F571" s="1" t="s">
        <v>44</v>
      </c>
      <c r="G571" s="47">
        <v>73.969269011049818</v>
      </c>
    </row>
    <row r="572" spans="1:7">
      <c r="A572" s="1" t="s">
        <v>59</v>
      </c>
      <c r="B572" s="1" t="s">
        <v>1924</v>
      </c>
      <c r="C572" s="1" t="s">
        <v>1820</v>
      </c>
      <c r="D572" s="1" t="s">
        <v>2070</v>
      </c>
      <c r="E572" s="1" t="s">
        <v>2057</v>
      </c>
      <c r="F572" s="1" t="s">
        <v>44</v>
      </c>
      <c r="G572" s="47">
        <v>22.214285714285715</v>
      </c>
    </row>
    <row r="573" spans="1:7">
      <c r="A573" s="1" t="s">
        <v>60</v>
      </c>
      <c r="B573" s="1" t="s">
        <v>1924</v>
      </c>
      <c r="C573" s="1" t="s">
        <v>1821</v>
      </c>
      <c r="D573" s="1" t="s">
        <v>61</v>
      </c>
      <c r="E573" s="1" t="s">
        <v>2057</v>
      </c>
      <c r="F573" s="1" t="s">
        <v>44</v>
      </c>
      <c r="G573" s="47">
        <v>10.227272727272727</v>
      </c>
    </row>
    <row r="574" spans="1:7">
      <c r="A574" s="1" t="s">
        <v>63</v>
      </c>
      <c r="B574" s="1" t="s">
        <v>1924</v>
      </c>
      <c r="C574" s="1" t="s">
        <v>1776</v>
      </c>
      <c r="D574" s="1" t="s">
        <v>4764</v>
      </c>
      <c r="E574" s="1" t="s">
        <v>2057</v>
      </c>
      <c r="F574" s="1" t="s">
        <v>44</v>
      </c>
      <c r="G574" s="47">
        <v>4.6727272727272728</v>
      </c>
    </row>
    <row r="575" spans="1:7">
      <c r="A575" s="1" t="s">
        <v>64</v>
      </c>
      <c r="B575" s="1" t="s">
        <v>1924</v>
      </c>
      <c r="C575" s="1" t="s">
        <v>1822</v>
      </c>
      <c r="D575" s="1" t="s">
        <v>65</v>
      </c>
      <c r="E575" s="1" t="s">
        <v>2057</v>
      </c>
      <c r="F575" s="1" t="s">
        <v>44</v>
      </c>
      <c r="G575" s="47">
        <v>42.230524422305237</v>
      </c>
    </row>
    <row r="576" spans="1:7">
      <c r="A576" s="1" t="s">
        <v>66</v>
      </c>
      <c r="B576" s="1" t="s">
        <v>1924</v>
      </c>
      <c r="C576" s="1" t="s">
        <v>1777</v>
      </c>
      <c r="D576" s="1" t="s">
        <v>67</v>
      </c>
      <c r="E576" s="1" t="s">
        <v>2057</v>
      </c>
      <c r="F576" s="1" t="s">
        <v>44</v>
      </c>
      <c r="G576" s="47">
        <v>73.969269011049818</v>
      </c>
    </row>
    <row r="577" spans="1:7">
      <c r="A577" s="1" t="s">
        <v>72</v>
      </c>
      <c r="B577" s="1" t="s">
        <v>1924</v>
      </c>
      <c r="C577" s="1" t="s">
        <v>1827</v>
      </c>
      <c r="D577" s="1" t="s">
        <v>3218</v>
      </c>
      <c r="E577" s="1" t="s">
        <v>2057</v>
      </c>
      <c r="F577" s="1" t="s">
        <v>44</v>
      </c>
      <c r="G577" s="47">
        <v>138.83928571428572</v>
      </c>
    </row>
    <row r="578" spans="1:7">
      <c r="A578" s="1" t="s">
        <v>74</v>
      </c>
      <c r="B578" s="1" t="s">
        <v>1924</v>
      </c>
      <c r="C578" s="1" t="s">
        <v>1842</v>
      </c>
      <c r="D578" s="1" t="s">
        <v>2329</v>
      </c>
      <c r="E578" s="1" t="s">
        <v>2057</v>
      </c>
      <c r="F578" s="1" t="s">
        <v>44</v>
      </c>
      <c r="G578" s="47">
        <v>22.214285714285715</v>
      </c>
    </row>
    <row r="579" spans="1:7">
      <c r="A579" s="1" t="s">
        <v>76</v>
      </c>
      <c r="B579" s="1" t="s">
        <v>1924</v>
      </c>
      <c r="C579" s="1" t="s">
        <v>1779</v>
      </c>
      <c r="D579" s="1" t="s">
        <v>77</v>
      </c>
      <c r="E579" s="1" t="s">
        <v>2057</v>
      </c>
      <c r="F579" s="1" t="s">
        <v>44</v>
      </c>
      <c r="G579" s="47">
        <v>28.036363636363639</v>
      </c>
    </row>
    <row r="580" spans="1:7">
      <c r="A580" s="1" t="s">
        <v>80</v>
      </c>
      <c r="B580" s="1" t="s">
        <v>1924</v>
      </c>
      <c r="C580" s="1" t="s">
        <v>1782</v>
      </c>
      <c r="D580" s="1" t="s">
        <v>5147</v>
      </c>
      <c r="E580" s="1" t="s">
        <v>2057</v>
      </c>
      <c r="F580" s="1" t="s">
        <v>44</v>
      </c>
      <c r="G580" s="47">
        <v>31.738744588744591</v>
      </c>
    </row>
    <row r="581" spans="1:7">
      <c r="A581" s="1" t="s">
        <v>84</v>
      </c>
      <c r="B581" s="1" t="s">
        <v>1924</v>
      </c>
      <c r="C581" s="1" t="s">
        <v>1784</v>
      </c>
      <c r="D581" s="1" t="s">
        <v>2116</v>
      </c>
      <c r="E581" s="1" t="s">
        <v>2057</v>
      </c>
      <c r="F581" s="1" t="s">
        <v>44</v>
      </c>
      <c r="G581" s="47">
        <v>31.738744588744591</v>
      </c>
    </row>
    <row r="582" spans="1:7">
      <c r="A582" s="1" t="s">
        <v>92</v>
      </c>
      <c r="B582" s="1" t="s">
        <v>1924</v>
      </c>
      <c r="C582" s="1" t="s">
        <v>1848</v>
      </c>
      <c r="D582" s="1" t="s">
        <v>93</v>
      </c>
      <c r="E582" s="1" t="s">
        <v>2057</v>
      </c>
      <c r="F582" s="1" t="s">
        <v>44</v>
      </c>
      <c r="G582" s="47">
        <v>61.36363636363636</v>
      </c>
    </row>
    <row r="583" spans="1:7">
      <c r="A583" s="1" t="s">
        <v>96</v>
      </c>
      <c r="B583" s="1" t="s">
        <v>1924</v>
      </c>
      <c r="C583" s="1" t="s">
        <v>1849</v>
      </c>
      <c r="D583" s="1" t="s">
        <v>4929</v>
      </c>
      <c r="E583" s="1" t="s">
        <v>2057</v>
      </c>
      <c r="F583" s="1" t="s">
        <v>44</v>
      </c>
      <c r="G583" s="47">
        <v>114.21428571428572</v>
      </c>
    </row>
    <row r="584" spans="1:7">
      <c r="A584" s="1" t="s">
        <v>97</v>
      </c>
      <c r="B584" s="1" t="s">
        <v>1924</v>
      </c>
      <c r="C584" s="1" t="s">
        <v>1789</v>
      </c>
      <c r="D584" s="1" t="s">
        <v>2136</v>
      </c>
      <c r="E584" s="1" t="s">
        <v>2057</v>
      </c>
      <c r="F584" s="1" t="s">
        <v>44</v>
      </c>
      <c r="G584" s="47">
        <v>4.6727272727272728</v>
      </c>
    </row>
    <row r="585" spans="1:7">
      <c r="A585" s="1" t="s">
        <v>100</v>
      </c>
      <c r="B585" s="1" t="s">
        <v>1924</v>
      </c>
      <c r="C585" s="1" t="s">
        <v>1790</v>
      </c>
      <c r="D585" s="1" t="s">
        <v>101</v>
      </c>
      <c r="E585" s="1" t="s">
        <v>2057</v>
      </c>
      <c r="F585" s="1" t="s">
        <v>44</v>
      </c>
      <c r="G585" s="47">
        <v>185.74253740931823</v>
      </c>
    </row>
    <row r="586" spans="1:7">
      <c r="A586" s="1" t="s">
        <v>104</v>
      </c>
      <c r="B586" s="1" t="s">
        <v>1924</v>
      </c>
      <c r="C586" s="1" t="s">
        <v>1829</v>
      </c>
      <c r="D586" s="1" t="s">
        <v>105</v>
      </c>
      <c r="E586" s="1" t="s">
        <v>2057</v>
      </c>
      <c r="F586" s="1" t="s">
        <v>44</v>
      </c>
      <c r="G586" s="47">
        <v>8.3751082251082245</v>
      </c>
    </row>
    <row r="587" spans="1:7">
      <c r="A587" s="1" t="s">
        <v>109</v>
      </c>
      <c r="B587" s="1" t="s">
        <v>1924</v>
      </c>
      <c r="C587" s="1" t="s">
        <v>1852</v>
      </c>
      <c r="D587" s="1" t="s">
        <v>110</v>
      </c>
      <c r="E587" s="1" t="s">
        <v>2057</v>
      </c>
      <c r="F587" s="1" t="s">
        <v>44</v>
      </c>
      <c r="G587" s="47">
        <v>70.266888058668883</v>
      </c>
    </row>
    <row r="588" spans="1:7">
      <c r="A588" s="1" t="s">
        <v>111</v>
      </c>
      <c r="B588" s="1" t="s">
        <v>1924</v>
      </c>
      <c r="C588" s="1" t="s">
        <v>1793</v>
      </c>
      <c r="D588" s="1" t="s">
        <v>2156</v>
      </c>
      <c r="E588" s="1" t="s">
        <v>2057</v>
      </c>
      <c r="F588" s="1" t="s">
        <v>44</v>
      </c>
      <c r="G588" s="47">
        <v>28.036363636363639</v>
      </c>
    </row>
    <row r="589" spans="1:7">
      <c r="A589" s="1" t="s">
        <v>112</v>
      </c>
      <c r="B589" s="1" t="s">
        <v>1924</v>
      </c>
      <c r="C589" s="1" t="s">
        <v>1830</v>
      </c>
      <c r="D589" s="1" t="s">
        <v>2158</v>
      </c>
      <c r="E589" s="1" t="s">
        <v>2057</v>
      </c>
      <c r="F589" s="1" t="s">
        <v>44</v>
      </c>
      <c r="G589" s="47">
        <v>1344.7896462999202</v>
      </c>
    </row>
    <row r="590" spans="1:7">
      <c r="A590" s="1" t="s">
        <v>113</v>
      </c>
      <c r="B590" s="1" t="s">
        <v>1924</v>
      </c>
      <c r="C590" s="1" t="s">
        <v>1831</v>
      </c>
      <c r="D590" s="1" t="s">
        <v>114</v>
      </c>
      <c r="E590" s="1" t="s">
        <v>2057</v>
      </c>
      <c r="F590" s="1" t="s">
        <v>44</v>
      </c>
      <c r="G590" s="47">
        <v>8.3751082251082245</v>
      </c>
    </row>
    <row r="591" spans="1:7">
      <c r="A591" s="1" t="s">
        <v>115</v>
      </c>
      <c r="B591" s="1" t="s">
        <v>1924</v>
      </c>
      <c r="C591" s="1" t="s">
        <v>1794</v>
      </c>
      <c r="D591" s="1" t="s">
        <v>5330</v>
      </c>
      <c r="E591" s="1" t="s">
        <v>2057</v>
      </c>
      <c r="F591" s="1" t="s">
        <v>44</v>
      </c>
      <c r="G591" s="47">
        <v>89.4</v>
      </c>
    </row>
    <row r="592" spans="1:7">
      <c r="A592" s="1" t="s">
        <v>119</v>
      </c>
      <c r="B592" s="1" t="s">
        <v>1924</v>
      </c>
      <c r="C592" s="1" t="s">
        <v>1797</v>
      </c>
      <c r="D592" s="1" t="s">
        <v>120</v>
      </c>
      <c r="E592" s="1" t="s">
        <v>2057</v>
      </c>
      <c r="F592" s="1" t="s">
        <v>44</v>
      </c>
      <c r="G592" s="47">
        <v>179.48117377295458</v>
      </c>
    </row>
    <row r="593" spans="1:7">
      <c r="A593" s="1" t="s">
        <v>124</v>
      </c>
      <c r="B593" s="1" t="s">
        <v>1924</v>
      </c>
      <c r="C593" s="1" t="s">
        <v>1832</v>
      </c>
      <c r="D593" s="1" t="s">
        <v>125</v>
      </c>
      <c r="E593" s="1" t="s">
        <v>2057</v>
      </c>
      <c r="F593" s="1" t="s">
        <v>44</v>
      </c>
      <c r="G593" s="47">
        <v>4.6727272727272728</v>
      </c>
    </row>
    <row r="594" spans="1:7">
      <c r="A594" s="1" t="s">
        <v>126</v>
      </c>
      <c r="B594" s="1" t="s">
        <v>1924</v>
      </c>
      <c r="C594" s="1" t="s">
        <v>1799</v>
      </c>
      <c r="D594" s="1" t="s">
        <v>127</v>
      </c>
      <c r="E594" s="1" t="s">
        <v>2057</v>
      </c>
      <c r="F594" s="1" t="s">
        <v>44</v>
      </c>
      <c r="G594" s="47">
        <v>3.7023809523809526</v>
      </c>
    </row>
    <row r="595" spans="1:7">
      <c r="A595" s="1" t="s">
        <v>128</v>
      </c>
      <c r="B595" s="1" t="s">
        <v>1924</v>
      </c>
      <c r="C595" s="1" t="s">
        <v>1853</v>
      </c>
      <c r="D595" s="1" t="s">
        <v>4116</v>
      </c>
      <c r="E595" s="1" t="s">
        <v>2057</v>
      </c>
      <c r="F595" s="1" t="s">
        <v>44</v>
      </c>
      <c r="G595" s="47">
        <v>22.214285714285715</v>
      </c>
    </row>
    <row r="596" spans="1:7">
      <c r="A596" s="1" t="s">
        <v>132</v>
      </c>
      <c r="B596" s="1" t="s">
        <v>1924</v>
      </c>
      <c r="C596" s="1" t="s">
        <v>1802</v>
      </c>
      <c r="D596" s="1" t="s">
        <v>5207</v>
      </c>
      <c r="E596" s="1" t="s">
        <v>2057</v>
      </c>
      <c r="F596" s="1" t="s">
        <v>44</v>
      </c>
      <c r="G596" s="47">
        <v>4.6727272727272728</v>
      </c>
    </row>
    <row r="597" spans="1:7">
      <c r="A597" s="1" t="s">
        <v>137</v>
      </c>
      <c r="B597" s="1" t="s">
        <v>1924</v>
      </c>
      <c r="C597" s="1" t="s">
        <v>1805</v>
      </c>
      <c r="D597" s="1" t="s">
        <v>2188</v>
      </c>
      <c r="E597" s="1" t="s">
        <v>2057</v>
      </c>
      <c r="F597" s="1" t="s">
        <v>44</v>
      </c>
      <c r="G597" s="47">
        <v>10.227272727272727</v>
      </c>
    </row>
    <row r="598" spans="1:7">
      <c r="A598" s="1" t="s">
        <v>138</v>
      </c>
      <c r="B598" s="1" t="s">
        <v>1924</v>
      </c>
      <c r="C598" s="1" t="s">
        <v>1806</v>
      </c>
      <c r="D598" s="1" t="s">
        <v>3088</v>
      </c>
      <c r="E598" s="1" t="s">
        <v>2057</v>
      </c>
      <c r="F598" s="1" t="s">
        <v>44</v>
      </c>
      <c r="G598" s="47">
        <v>28.036363636363639</v>
      </c>
    </row>
    <row r="599" spans="1:7">
      <c r="A599" s="1" t="s">
        <v>139</v>
      </c>
      <c r="B599" s="1" t="s">
        <v>1924</v>
      </c>
      <c r="C599" s="1" t="s">
        <v>1866</v>
      </c>
      <c r="D599" s="1" t="s">
        <v>140</v>
      </c>
      <c r="E599" s="1" t="s">
        <v>2057</v>
      </c>
      <c r="F599" s="1" t="s">
        <v>44</v>
      </c>
      <c r="G599" s="47">
        <v>49.004438053068192</v>
      </c>
    </row>
    <row r="600" spans="1:7">
      <c r="A600" s="1" t="s">
        <v>142</v>
      </c>
      <c r="B600" s="1" t="s">
        <v>1924</v>
      </c>
      <c r="C600" s="1" t="s">
        <v>1835</v>
      </c>
      <c r="D600" s="1" t="s">
        <v>4121</v>
      </c>
      <c r="E600" s="1" t="s">
        <v>2057</v>
      </c>
      <c r="F600" s="1" t="s">
        <v>44</v>
      </c>
      <c r="G600" s="47">
        <v>181.27272727272728</v>
      </c>
    </row>
    <row r="601" spans="1:7">
      <c r="A601" s="1" t="s">
        <v>143</v>
      </c>
      <c r="B601" s="1" t="s">
        <v>1962</v>
      </c>
      <c r="C601" s="1" t="s">
        <v>1770</v>
      </c>
      <c r="D601" s="1" t="s">
        <v>4169</v>
      </c>
      <c r="E601" s="1" t="s">
        <v>2057</v>
      </c>
      <c r="F601" s="1" t="s">
        <v>144</v>
      </c>
      <c r="G601" s="47">
        <v>2.6428571428571428</v>
      </c>
    </row>
    <row r="602" spans="1:7">
      <c r="A602" s="1" t="s">
        <v>145</v>
      </c>
      <c r="B602" s="1" t="s">
        <v>1962</v>
      </c>
      <c r="C602" s="1" t="s">
        <v>1772</v>
      </c>
      <c r="D602" s="1" t="s">
        <v>2693</v>
      </c>
      <c r="E602" s="1" t="s">
        <v>2057</v>
      </c>
      <c r="F602" s="1" t="s">
        <v>144</v>
      </c>
      <c r="G602" s="47">
        <v>7.3040847201210291</v>
      </c>
    </row>
    <row r="603" spans="1:7">
      <c r="A603" s="1" t="s">
        <v>148</v>
      </c>
      <c r="B603" s="1" t="s">
        <v>1962</v>
      </c>
      <c r="C603" s="1" t="s">
        <v>1817</v>
      </c>
      <c r="D603" s="1" t="s">
        <v>149</v>
      </c>
      <c r="E603" s="1" t="s">
        <v>2057</v>
      </c>
      <c r="F603" s="1" t="s">
        <v>144</v>
      </c>
      <c r="G603" s="47">
        <v>111.5972972972973</v>
      </c>
    </row>
    <row r="604" spans="1:7">
      <c r="A604" s="1" t="s">
        <v>150</v>
      </c>
      <c r="B604" s="1" t="s">
        <v>1962</v>
      </c>
      <c r="C604" s="1" t="s">
        <v>1773</v>
      </c>
      <c r="D604" s="1" t="s">
        <v>2188</v>
      </c>
      <c r="E604" s="1" t="s">
        <v>2057</v>
      </c>
      <c r="F604" s="1" t="s">
        <v>144</v>
      </c>
      <c r="G604" s="47">
        <v>15.857142857142858</v>
      </c>
    </row>
    <row r="605" spans="1:7">
      <c r="A605" s="1" t="s">
        <v>167</v>
      </c>
      <c r="B605" s="1" t="s">
        <v>1965</v>
      </c>
      <c r="C605" s="1" t="s">
        <v>1820</v>
      </c>
      <c r="D605" s="1" t="s">
        <v>168</v>
      </c>
      <c r="E605" s="1" t="s">
        <v>2057</v>
      </c>
      <c r="F605" s="1" t="s">
        <v>153</v>
      </c>
      <c r="G605" s="47">
        <v>27.213575412099896</v>
      </c>
    </row>
    <row r="606" spans="1:7">
      <c r="A606" s="1" t="s">
        <v>177</v>
      </c>
      <c r="B606" s="1" t="s">
        <v>1965</v>
      </c>
      <c r="C606" s="1" t="s">
        <v>1825</v>
      </c>
      <c r="D606" s="1" t="s">
        <v>178</v>
      </c>
      <c r="E606" s="1" t="s">
        <v>2057</v>
      </c>
      <c r="F606" s="1" t="s">
        <v>153</v>
      </c>
      <c r="G606" s="47">
        <v>19.367088607594937</v>
      </c>
    </row>
    <row r="607" spans="1:7">
      <c r="A607" s="1" t="s">
        <v>179</v>
      </c>
      <c r="B607" s="1" t="s">
        <v>1965</v>
      </c>
      <c r="C607" s="1" t="s">
        <v>1826</v>
      </c>
      <c r="D607" s="1" t="s">
        <v>180</v>
      </c>
      <c r="E607" s="1" t="s">
        <v>2057</v>
      </c>
      <c r="F607" s="1" t="s">
        <v>153</v>
      </c>
      <c r="G607" s="47">
        <v>25.166666666666668</v>
      </c>
    </row>
    <row r="608" spans="1:7">
      <c r="A608" s="1" t="s">
        <v>181</v>
      </c>
      <c r="B608" s="1" t="s">
        <v>1965</v>
      </c>
      <c r="C608" s="1" t="s">
        <v>1827</v>
      </c>
      <c r="D608" s="1" t="s">
        <v>4139</v>
      </c>
      <c r="E608" s="1" t="s">
        <v>2057</v>
      </c>
      <c r="F608" s="1" t="s">
        <v>153</v>
      </c>
      <c r="G608" s="47">
        <v>3.2278481012658227</v>
      </c>
    </row>
    <row r="609" spans="1:7">
      <c r="A609" s="1" t="s">
        <v>189</v>
      </c>
      <c r="B609" s="1" t="s">
        <v>1965</v>
      </c>
      <c r="C609" s="1" t="s">
        <v>1780</v>
      </c>
      <c r="D609" s="1" t="s">
        <v>190</v>
      </c>
      <c r="E609" s="1" t="s">
        <v>2057</v>
      </c>
      <c r="F609" s="1" t="s">
        <v>153</v>
      </c>
      <c r="G609" s="47">
        <v>44.533755274261608</v>
      </c>
    </row>
    <row r="610" spans="1:7">
      <c r="A610" s="1" t="s">
        <v>194</v>
      </c>
      <c r="B610" s="1" t="s">
        <v>1965</v>
      </c>
      <c r="C610" s="1" t="s">
        <v>1783</v>
      </c>
      <c r="D610" s="1" t="s">
        <v>195</v>
      </c>
      <c r="E610" s="1" t="s">
        <v>2057</v>
      </c>
      <c r="F610" s="1" t="s">
        <v>153</v>
      </c>
      <c r="G610" s="47">
        <v>15.687971269407145</v>
      </c>
    </row>
    <row r="611" spans="1:7">
      <c r="A611" s="1" t="s">
        <v>200</v>
      </c>
      <c r="B611" s="1" t="s">
        <v>1965</v>
      </c>
      <c r="C611" s="1" t="s">
        <v>1845</v>
      </c>
      <c r="D611" s="1" t="s">
        <v>2971</v>
      </c>
      <c r="E611" s="1" t="s">
        <v>2057</v>
      </c>
      <c r="F611" s="1" t="s">
        <v>153</v>
      </c>
      <c r="G611" s="47">
        <v>4.1944444444444446</v>
      </c>
    </row>
    <row r="612" spans="1:7">
      <c r="A612" s="1" t="s">
        <v>202</v>
      </c>
      <c r="B612" s="1" t="s">
        <v>1965</v>
      </c>
      <c r="C612" s="1" t="s">
        <v>1786</v>
      </c>
      <c r="D612" s="1" t="s">
        <v>203</v>
      </c>
      <c r="E612" s="1" t="s">
        <v>2057</v>
      </c>
      <c r="F612" s="1" t="s">
        <v>153</v>
      </c>
      <c r="G612" s="47">
        <v>3.2278481012658227</v>
      </c>
    </row>
    <row r="613" spans="1:7">
      <c r="A613" s="1" t="s">
        <v>215</v>
      </c>
      <c r="B613" s="1" t="s">
        <v>1965</v>
      </c>
      <c r="C613" s="1" t="s">
        <v>1791</v>
      </c>
      <c r="D613" s="1" t="s">
        <v>3317</v>
      </c>
      <c r="E613" s="1" t="s">
        <v>2057</v>
      </c>
      <c r="F613" s="1" t="s">
        <v>153</v>
      </c>
      <c r="G613" s="47">
        <v>28</v>
      </c>
    </row>
    <row r="614" spans="1:7">
      <c r="A614" s="1" t="s">
        <v>218</v>
      </c>
      <c r="B614" s="1" t="s">
        <v>1965</v>
      </c>
      <c r="C614" s="1" t="s">
        <v>1792</v>
      </c>
      <c r="D614" s="1" t="s">
        <v>219</v>
      </c>
      <c r="E614" s="1" t="s">
        <v>2057</v>
      </c>
      <c r="F614" s="1" t="s">
        <v>153</v>
      </c>
      <c r="G614" s="47">
        <v>4.1944444444444446</v>
      </c>
    </row>
    <row r="615" spans="1:7">
      <c r="A615" s="1" t="s">
        <v>220</v>
      </c>
      <c r="B615" s="1" t="s">
        <v>1965</v>
      </c>
      <c r="C615" s="1" t="s">
        <v>1851</v>
      </c>
      <c r="D615" s="1" t="s">
        <v>2178</v>
      </c>
      <c r="E615" s="1" t="s">
        <v>2057</v>
      </c>
      <c r="F615" s="1" t="s">
        <v>153</v>
      </c>
      <c r="G615" s="47">
        <v>60.681786216596343</v>
      </c>
    </row>
    <row r="616" spans="1:7">
      <c r="A616" s="1" t="s">
        <v>222</v>
      </c>
      <c r="B616" s="1" t="s">
        <v>1965</v>
      </c>
      <c r="C616" s="1" t="s">
        <v>1793</v>
      </c>
      <c r="D616" s="1" t="s">
        <v>223</v>
      </c>
      <c r="E616" s="1" t="s">
        <v>2057</v>
      </c>
      <c r="F616" s="1" t="s">
        <v>153</v>
      </c>
      <c r="G616" s="47">
        <v>7.4222925457102669</v>
      </c>
    </row>
    <row r="617" spans="1:7">
      <c r="A617" s="1" t="s">
        <v>224</v>
      </c>
      <c r="B617" s="1" t="s">
        <v>1965</v>
      </c>
      <c r="C617" s="1" t="s">
        <v>1830</v>
      </c>
      <c r="D617" s="1" t="s">
        <v>4121</v>
      </c>
      <c r="E617" s="1" t="s">
        <v>2057</v>
      </c>
      <c r="F617" s="1" t="s">
        <v>153</v>
      </c>
      <c r="G617" s="47">
        <v>4.1944444444444446</v>
      </c>
    </row>
    <row r="618" spans="1:7">
      <c r="A618" s="1" t="s">
        <v>234</v>
      </c>
      <c r="B618" s="1" t="s">
        <v>1955</v>
      </c>
      <c r="C618" s="1" t="s">
        <v>1840</v>
      </c>
      <c r="D618" s="1" t="s">
        <v>235</v>
      </c>
      <c r="E618" s="1" t="s">
        <v>2057</v>
      </c>
      <c r="F618" s="1" t="s">
        <v>227</v>
      </c>
      <c r="G618" s="47">
        <v>25.961774744027302</v>
      </c>
    </row>
    <row r="619" spans="1:7">
      <c r="A619" s="1" t="s">
        <v>304</v>
      </c>
      <c r="B619" s="1" t="s">
        <v>1955</v>
      </c>
      <c r="C619" s="1" t="s">
        <v>1798</v>
      </c>
      <c r="D619" s="1" t="s">
        <v>4430</v>
      </c>
      <c r="E619" s="1" t="s">
        <v>2057</v>
      </c>
      <c r="F619" s="1" t="s">
        <v>227</v>
      </c>
      <c r="G619" s="47">
        <v>29.097297297297295</v>
      </c>
    </row>
    <row r="620" spans="1:7">
      <c r="A620" s="1" t="s">
        <v>329</v>
      </c>
      <c r="B620" s="1" t="s">
        <v>1930</v>
      </c>
      <c r="C620" s="1" t="s">
        <v>1770</v>
      </c>
      <c r="D620" s="1" t="s">
        <v>3636</v>
      </c>
      <c r="E620" s="1" t="s">
        <v>2057</v>
      </c>
      <c r="F620" s="1" t="s">
        <v>330</v>
      </c>
      <c r="G620" s="47">
        <v>4.3787878787878789</v>
      </c>
    </row>
    <row r="621" spans="1:7">
      <c r="A621" s="1" t="s">
        <v>331</v>
      </c>
      <c r="B621" s="1" t="s">
        <v>1930</v>
      </c>
      <c r="C621" s="1" t="s">
        <v>1772</v>
      </c>
      <c r="D621" s="1" t="s">
        <v>51</v>
      </c>
      <c r="E621" s="1" t="s">
        <v>2057</v>
      </c>
      <c r="F621" s="1" t="s">
        <v>330</v>
      </c>
      <c r="G621" s="47">
        <v>26.783653846153847</v>
      </c>
    </row>
    <row r="622" spans="1:7">
      <c r="A622" s="1" t="s">
        <v>335</v>
      </c>
      <c r="B622" s="1" t="s">
        <v>1930</v>
      </c>
      <c r="C622" s="1" t="s">
        <v>1773</v>
      </c>
      <c r="D622" s="1" t="s">
        <v>2066</v>
      </c>
      <c r="E622" s="1" t="s">
        <v>2057</v>
      </c>
      <c r="F622" s="1" t="s">
        <v>330</v>
      </c>
      <c r="G622" s="47">
        <v>4.4639423076923084</v>
      </c>
    </row>
    <row r="623" spans="1:7">
      <c r="A623" s="1" t="s">
        <v>336</v>
      </c>
      <c r="B623" s="1" t="s">
        <v>1930</v>
      </c>
      <c r="C623" s="1" t="s">
        <v>1840</v>
      </c>
      <c r="D623" s="1" t="s">
        <v>2310</v>
      </c>
      <c r="E623" s="1" t="s">
        <v>2057</v>
      </c>
      <c r="F623" s="1" t="s">
        <v>330</v>
      </c>
      <c r="G623" s="47">
        <v>4.4639423076923084</v>
      </c>
    </row>
    <row r="624" spans="1:7">
      <c r="A624" s="1" t="s">
        <v>338</v>
      </c>
      <c r="B624" s="1" t="s">
        <v>1930</v>
      </c>
      <c r="C624" s="1" t="s">
        <v>1774</v>
      </c>
      <c r="D624" s="1" t="s">
        <v>339</v>
      </c>
      <c r="E624" s="1" t="s">
        <v>2057</v>
      </c>
      <c r="F624" s="1" t="s">
        <v>330</v>
      </c>
      <c r="G624" s="47">
        <v>78.118990384615387</v>
      </c>
    </row>
    <row r="625" spans="1:7">
      <c r="A625" s="1" t="s">
        <v>340</v>
      </c>
      <c r="B625" s="1" t="s">
        <v>1930</v>
      </c>
      <c r="C625" s="1" t="s">
        <v>1819</v>
      </c>
      <c r="D625" s="1" t="s">
        <v>2313</v>
      </c>
      <c r="E625" s="1" t="s">
        <v>2057</v>
      </c>
      <c r="F625" s="1" t="s">
        <v>330</v>
      </c>
      <c r="G625" s="47">
        <v>4.4639423076923084</v>
      </c>
    </row>
    <row r="626" spans="1:7">
      <c r="A626" s="1" t="s">
        <v>347</v>
      </c>
      <c r="B626" s="1" t="s">
        <v>1930</v>
      </c>
      <c r="C626" s="1" t="s">
        <v>1777</v>
      </c>
      <c r="D626" s="1" t="s">
        <v>348</v>
      </c>
      <c r="E626" s="1" t="s">
        <v>2057</v>
      </c>
      <c r="F626" s="1" t="s">
        <v>330</v>
      </c>
      <c r="G626" s="47">
        <v>76.628787878787875</v>
      </c>
    </row>
    <row r="627" spans="1:7">
      <c r="A627" s="1" t="s">
        <v>349</v>
      </c>
      <c r="B627" s="1" t="s">
        <v>1930</v>
      </c>
      <c r="C627" s="1" t="s">
        <v>1825</v>
      </c>
      <c r="D627" s="1" t="s">
        <v>2088</v>
      </c>
      <c r="E627" s="1" t="s">
        <v>2057</v>
      </c>
      <c r="F627" s="1" t="s">
        <v>330</v>
      </c>
      <c r="G627" s="47">
        <v>26.783653846153847</v>
      </c>
    </row>
    <row r="628" spans="1:7">
      <c r="A628" s="1" t="s">
        <v>353</v>
      </c>
      <c r="B628" s="1" t="s">
        <v>1930</v>
      </c>
      <c r="C628" s="1" t="s">
        <v>1778</v>
      </c>
      <c r="D628" s="1" t="s">
        <v>5270</v>
      </c>
      <c r="E628" s="1" t="s">
        <v>2057</v>
      </c>
      <c r="F628" s="1" t="s">
        <v>330</v>
      </c>
      <c r="G628" s="47">
        <v>71.336228572234631</v>
      </c>
    </row>
    <row r="629" spans="1:7">
      <c r="A629" s="1" t="s">
        <v>354</v>
      </c>
      <c r="B629" s="1" t="s">
        <v>1930</v>
      </c>
      <c r="C629" s="1" t="s">
        <v>1842</v>
      </c>
      <c r="D629" s="1" t="s">
        <v>2896</v>
      </c>
      <c r="E629" s="1" t="s">
        <v>2057</v>
      </c>
      <c r="F629" s="1" t="s">
        <v>330</v>
      </c>
      <c r="G629" s="47">
        <v>4.3787878787878789</v>
      </c>
    </row>
    <row r="630" spans="1:7">
      <c r="A630" s="1" t="s">
        <v>356</v>
      </c>
      <c r="B630" s="1" t="s">
        <v>1930</v>
      </c>
      <c r="C630" s="1" t="s">
        <v>1779</v>
      </c>
      <c r="D630" s="1" t="s">
        <v>357</v>
      </c>
      <c r="E630" s="1" t="s">
        <v>2057</v>
      </c>
      <c r="F630" s="1" t="s">
        <v>330</v>
      </c>
      <c r="G630" s="47">
        <v>167.39783653846155</v>
      </c>
    </row>
    <row r="631" spans="1:7">
      <c r="A631" s="1" t="s">
        <v>358</v>
      </c>
      <c r="B631" s="1" t="s">
        <v>1930</v>
      </c>
      <c r="C631" s="1" t="s">
        <v>1780</v>
      </c>
      <c r="D631" s="1" t="s">
        <v>359</v>
      </c>
      <c r="E631" s="1" t="s">
        <v>2057</v>
      </c>
      <c r="F631" s="1" t="s">
        <v>330</v>
      </c>
      <c r="G631" s="47">
        <v>4.3787878787878789</v>
      </c>
    </row>
    <row r="632" spans="1:7">
      <c r="A632" s="1" t="s">
        <v>371</v>
      </c>
      <c r="B632" s="1" t="s">
        <v>1930</v>
      </c>
      <c r="C632" s="1" t="s">
        <v>1786</v>
      </c>
      <c r="D632" s="1" t="s">
        <v>372</v>
      </c>
      <c r="E632" s="1" t="s">
        <v>2057</v>
      </c>
      <c r="F632" s="1" t="s">
        <v>330</v>
      </c>
      <c r="G632" s="47">
        <v>103.41244172494171</v>
      </c>
    </row>
    <row r="633" spans="1:7">
      <c r="A633" s="1" t="s">
        <v>373</v>
      </c>
      <c r="B633" s="1" t="s">
        <v>1930</v>
      </c>
      <c r="C633" s="1" t="s">
        <v>1847</v>
      </c>
      <c r="D633" s="1" t="s">
        <v>2745</v>
      </c>
      <c r="E633" s="1" t="s">
        <v>2057</v>
      </c>
      <c r="F633" s="1" t="s">
        <v>330</v>
      </c>
      <c r="G633" s="47">
        <v>167.39783653846155</v>
      </c>
    </row>
    <row r="634" spans="1:7">
      <c r="A634" s="1" t="s">
        <v>377</v>
      </c>
      <c r="B634" s="1" t="s">
        <v>1930</v>
      </c>
      <c r="C634" s="1" t="s">
        <v>1849</v>
      </c>
      <c r="D634" s="1" t="s">
        <v>3249</v>
      </c>
      <c r="E634" s="1" t="s">
        <v>2057</v>
      </c>
      <c r="F634" s="1" t="s">
        <v>330</v>
      </c>
      <c r="G634" s="47">
        <v>103.41244172494171</v>
      </c>
    </row>
    <row r="635" spans="1:7">
      <c r="A635" s="1" t="s">
        <v>378</v>
      </c>
      <c r="B635" s="1" t="s">
        <v>1930</v>
      </c>
      <c r="C635" s="1" t="s">
        <v>1789</v>
      </c>
      <c r="D635" s="1" t="s">
        <v>379</v>
      </c>
      <c r="E635" s="1" t="s">
        <v>2057</v>
      </c>
      <c r="F635" s="1" t="s">
        <v>330</v>
      </c>
      <c r="G635" s="47">
        <v>4.4639423076923084</v>
      </c>
    </row>
    <row r="636" spans="1:7">
      <c r="A636" s="1" t="s">
        <v>380</v>
      </c>
      <c r="B636" s="1" t="s">
        <v>1930</v>
      </c>
      <c r="C636" s="1" t="s">
        <v>1850</v>
      </c>
      <c r="D636" s="1" t="s">
        <v>5296</v>
      </c>
      <c r="E636" s="1" t="s">
        <v>2057</v>
      </c>
      <c r="F636" s="1" t="s">
        <v>330</v>
      </c>
      <c r="G636" s="47">
        <v>43.846153846153847</v>
      </c>
    </row>
    <row r="637" spans="1:7">
      <c r="A637" s="1" t="s">
        <v>382</v>
      </c>
      <c r="B637" s="1" t="s">
        <v>1930</v>
      </c>
      <c r="C637" s="1" t="s">
        <v>1791</v>
      </c>
      <c r="D637" s="1" t="s">
        <v>2124</v>
      </c>
      <c r="E637" s="1" t="s">
        <v>2057</v>
      </c>
      <c r="F637" s="1" t="s">
        <v>330</v>
      </c>
      <c r="G637" s="47">
        <v>76.628787878787875</v>
      </c>
    </row>
    <row r="638" spans="1:7">
      <c r="A638" s="1" t="s">
        <v>387</v>
      </c>
      <c r="B638" s="1" t="s">
        <v>1930</v>
      </c>
      <c r="C638" s="1" t="s">
        <v>1793</v>
      </c>
      <c r="D638" s="1" t="s">
        <v>2130</v>
      </c>
      <c r="E638" s="1" t="s">
        <v>2057</v>
      </c>
      <c r="F638" s="1" t="s">
        <v>330</v>
      </c>
      <c r="G638" s="47">
        <v>26.272727272727273</v>
      </c>
    </row>
    <row r="639" spans="1:7">
      <c r="A639" s="1" t="s">
        <v>388</v>
      </c>
      <c r="B639" s="1" t="s">
        <v>1930</v>
      </c>
      <c r="C639" s="1" t="s">
        <v>1830</v>
      </c>
      <c r="D639" s="1" t="s">
        <v>2362</v>
      </c>
      <c r="E639" s="1" t="s">
        <v>2057</v>
      </c>
      <c r="F639" s="1" t="s">
        <v>330</v>
      </c>
      <c r="G639" s="47">
        <v>4.4639423076923084</v>
      </c>
    </row>
    <row r="640" spans="1:7">
      <c r="A640" s="1" t="s">
        <v>389</v>
      </c>
      <c r="B640" s="1" t="s">
        <v>1930</v>
      </c>
      <c r="C640" s="1" t="s">
        <v>1831</v>
      </c>
      <c r="D640" s="1" t="s">
        <v>3270</v>
      </c>
      <c r="E640" s="1" t="s">
        <v>2057</v>
      </c>
      <c r="F640" s="1" t="s">
        <v>330</v>
      </c>
      <c r="G640" s="47">
        <v>53.05638111888112</v>
      </c>
    </row>
    <row r="641" spans="1:7">
      <c r="A641" s="1" t="s">
        <v>401</v>
      </c>
      <c r="B641" s="1" t="s">
        <v>1930</v>
      </c>
      <c r="C641" s="1" t="s">
        <v>1853</v>
      </c>
      <c r="D641" s="1" t="s">
        <v>2144</v>
      </c>
      <c r="E641" s="1" t="s">
        <v>2057</v>
      </c>
      <c r="F641" s="1" t="s">
        <v>330</v>
      </c>
      <c r="G641" s="47">
        <v>1.2173474533535049</v>
      </c>
    </row>
    <row r="642" spans="1:7">
      <c r="A642" s="1" t="s">
        <v>402</v>
      </c>
      <c r="B642" s="1" t="s">
        <v>1930</v>
      </c>
      <c r="C642" s="1" t="s">
        <v>1800</v>
      </c>
      <c r="D642" s="1" t="s">
        <v>2146</v>
      </c>
      <c r="E642" s="1" t="s">
        <v>2057</v>
      </c>
      <c r="F642" s="1" t="s">
        <v>330</v>
      </c>
      <c r="G642" s="47">
        <v>4.4639423076923084</v>
      </c>
    </row>
    <row r="643" spans="1:7">
      <c r="A643" s="1" t="s">
        <v>405</v>
      </c>
      <c r="B643" s="1" t="s">
        <v>1930</v>
      </c>
      <c r="C643" s="1" t="s">
        <v>1833</v>
      </c>
      <c r="D643" s="1" t="s">
        <v>406</v>
      </c>
      <c r="E643" s="1" t="s">
        <v>2057</v>
      </c>
      <c r="F643" s="1" t="s">
        <v>330</v>
      </c>
      <c r="G643" s="47">
        <v>1.2173474533535049</v>
      </c>
    </row>
    <row r="644" spans="1:7">
      <c r="A644" s="1" t="s">
        <v>407</v>
      </c>
      <c r="B644" s="1" t="s">
        <v>1930</v>
      </c>
      <c r="C644" s="1" t="s">
        <v>1803</v>
      </c>
      <c r="D644" s="1" t="s">
        <v>5545</v>
      </c>
      <c r="E644" s="1" t="s">
        <v>2057</v>
      </c>
      <c r="F644" s="1" t="s">
        <v>330</v>
      </c>
      <c r="G644" s="47">
        <v>78.118990384615387</v>
      </c>
    </row>
    <row r="645" spans="1:7">
      <c r="A645" s="1" t="s">
        <v>414</v>
      </c>
      <c r="B645" s="1" t="s">
        <v>1930</v>
      </c>
      <c r="C645" s="1" t="s">
        <v>1835</v>
      </c>
      <c r="D645" s="1" t="s">
        <v>415</v>
      </c>
      <c r="E645" s="1" t="s">
        <v>2057</v>
      </c>
      <c r="F645" s="1" t="s">
        <v>330</v>
      </c>
      <c r="G645" s="47">
        <v>4.3787878787878789</v>
      </c>
    </row>
    <row r="646" spans="1:7">
      <c r="A646" s="1" t="s">
        <v>417</v>
      </c>
      <c r="B646" s="1" t="s">
        <v>1930</v>
      </c>
      <c r="C646" s="1" t="s">
        <v>1869</v>
      </c>
      <c r="D646" s="1" t="s">
        <v>418</v>
      </c>
      <c r="E646" s="1" t="s">
        <v>2057</v>
      </c>
      <c r="F646" s="1" t="s">
        <v>330</v>
      </c>
      <c r="G646" s="47">
        <v>4.4639423076923084</v>
      </c>
    </row>
    <row r="647" spans="1:7">
      <c r="A647" s="1" t="s">
        <v>420</v>
      </c>
      <c r="B647" s="1" t="s">
        <v>1930</v>
      </c>
      <c r="C647" s="1" t="s">
        <v>1907</v>
      </c>
      <c r="D647" s="1" t="s">
        <v>2797</v>
      </c>
      <c r="E647" s="1" t="s">
        <v>2057</v>
      </c>
      <c r="F647" s="1" t="s">
        <v>330</v>
      </c>
      <c r="G647" s="47">
        <v>7.3076923076923075</v>
      </c>
    </row>
    <row r="648" spans="1:7">
      <c r="A648" s="1" t="s">
        <v>425</v>
      </c>
      <c r="B648" s="1" t="s">
        <v>1930</v>
      </c>
      <c r="C648" s="1" t="s">
        <v>1909</v>
      </c>
      <c r="D648" s="1" t="s">
        <v>3955</v>
      </c>
      <c r="E648" s="1" t="s">
        <v>2057</v>
      </c>
      <c r="F648" s="1" t="s">
        <v>330</v>
      </c>
      <c r="G648" s="47">
        <v>167.39783653846155</v>
      </c>
    </row>
    <row r="649" spans="1:7">
      <c r="A649" s="1" t="s">
        <v>431</v>
      </c>
      <c r="B649" s="1" t="s">
        <v>1930</v>
      </c>
      <c r="C649" s="1" t="s">
        <v>1872</v>
      </c>
      <c r="D649" s="1" t="s">
        <v>2176</v>
      </c>
      <c r="E649" s="1" t="s">
        <v>2057</v>
      </c>
      <c r="F649" s="1" t="s">
        <v>330</v>
      </c>
      <c r="G649" s="47">
        <v>28.001001299507351</v>
      </c>
    </row>
    <row r="650" spans="1:7">
      <c r="A650" s="1" t="s">
        <v>434</v>
      </c>
      <c r="B650" s="1" t="s">
        <v>1930</v>
      </c>
      <c r="C650" s="1" t="s">
        <v>1873</v>
      </c>
      <c r="D650" s="1" t="s">
        <v>3463</v>
      </c>
      <c r="E650" s="1" t="s">
        <v>2057</v>
      </c>
      <c r="F650" s="1" t="s">
        <v>330</v>
      </c>
      <c r="G650" s="47">
        <v>1.2173474533535049</v>
      </c>
    </row>
    <row r="651" spans="1:7">
      <c r="A651" s="1" t="s">
        <v>443</v>
      </c>
      <c r="B651" s="1" t="s">
        <v>1930</v>
      </c>
      <c r="C651" s="1" t="s">
        <v>1874</v>
      </c>
      <c r="D651" s="1" t="s">
        <v>3085</v>
      </c>
      <c r="E651" s="1" t="s">
        <v>2057</v>
      </c>
      <c r="F651" s="1" t="s">
        <v>330</v>
      </c>
      <c r="G651" s="47">
        <v>78.118990384615387</v>
      </c>
    </row>
    <row r="652" spans="1:7">
      <c r="A652" s="1" t="s">
        <v>444</v>
      </c>
      <c r="B652" s="1" t="s">
        <v>1930</v>
      </c>
      <c r="C652" s="1" t="s">
        <v>1875</v>
      </c>
      <c r="D652" s="1" t="s">
        <v>2188</v>
      </c>
      <c r="E652" s="1" t="s">
        <v>2057</v>
      </c>
      <c r="F652" s="1" t="s">
        <v>330</v>
      </c>
      <c r="G652" s="47">
        <v>4.3787878787878789</v>
      </c>
    </row>
    <row r="653" spans="1:7">
      <c r="A653" s="1" t="s">
        <v>448</v>
      </c>
      <c r="B653" s="1" t="s">
        <v>1930</v>
      </c>
      <c r="C653" s="1" t="s">
        <v>1876</v>
      </c>
      <c r="D653" s="1" t="s">
        <v>2426</v>
      </c>
      <c r="E653" s="1" t="s">
        <v>2057</v>
      </c>
      <c r="F653" s="1" t="s">
        <v>330</v>
      </c>
      <c r="G653" s="47">
        <v>26.272727272727273</v>
      </c>
    </row>
    <row r="654" spans="1:7">
      <c r="A654" s="1" t="s">
        <v>450</v>
      </c>
      <c r="B654" s="1" t="s">
        <v>1930</v>
      </c>
      <c r="C654" s="1" t="s">
        <v>1951</v>
      </c>
      <c r="D654" s="1" t="s">
        <v>3801</v>
      </c>
      <c r="E654" s="1" t="s">
        <v>2057</v>
      </c>
      <c r="F654" s="1" t="s">
        <v>330</v>
      </c>
      <c r="G654" s="47">
        <v>1.2173474533535049</v>
      </c>
    </row>
    <row r="655" spans="1:7">
      <c r="A655" s="1" t="s">
        <v>464</v>
      </c>
      <c r="B655" s="1" t="s">
        <v>1966</v>
      </c>
      <c r="C655" s="1" t="s">
        <v>1774</v>
      </c>
      <c r="D655" s="1" t="s">
        <v>465</v>
      </c>
      <c r="E655" s="1" t="s">
        <v>2057</v>
      </c>
      <c r="F655" s="1" t="s">
        <v>452</v>
      </c>
      <c r="G655" s="47">
        <v>26.527272727272727</v>
      </c>
    </row>
    <row r="656" spans="1:7">
      <c r="A656" s="1" t="s">
        <v>476</v>
      </c>
      <c r="B656" s="1" t="s">
        <v>1966</v>
      </c>
      <c r="C656" s="1" t="s">
        <v>1822</v>
      </c>
      <c r="D656" s="1" t="s">
        <v>3817</v>
      </c>
      <c r="E656" s="1" t="s">
        <v>2057</v>
      </c>
      <c r="F656" s="1" t="s">
        <v>452</v>
      </c>
      <c r="G656" s="47">
        <v>263.5</v>
      </c>
    </row>
    <row r="657" spans="1:7">
      <c r="A657" s="1" t="s">
        <v>477</v>
      </c>
      <c r="B657" s="1" t="s">
        <v>1966</v>
      </c>
      <c r="C657" s="1" t="s">
        <v>1777</v>
      </c>
      <c r="D657" s="1" t="s">
        <v>478</v>
      </c>
      <c r="E657" s="1" t="s">
        <v>2057</v>
      </c>
      <c r="F657" s="1" t="s">
        <v>452</v>
      </c>
      <c r="G657" s="47">
        <v>152.7118104118104</v>
      </c>
    </row>
    <row r="658" spans="1:7">
      <c r="A658" s="1" t="s">
        <v>485</v>
      </c>
      <c r="B658" s="1" t="s">
        <v>1966</v>
      </c>
      <c r="C658" s="1" t="s">
        <v>1778</v>
      </c>
      <c r="D658" s="1" t="s">
        <v>486</v>
      </c>
      <c r="E658" s="1" t="s">
        <v>2057</v>
      </c>
      <c r="F658" s="1" t="s">
        <v>452</v>
      </c>
      <c r="G658" s="47">
        <v>3.9544159544159547</v>
      </c>
    </row>
    <row r="659" spans="1:7">
      <c r="A659" s="1" t="s">
        <v>487</v>
      </c>
      <c r="B659" s="1" t="s">
        <v>1966</v>
      </c>
      <c r="C659" s="1" t="s">
        <v>1842</v>
      </c>
      <c r="D659" s="1" t="s">
        <v>488</v>
      </c>
      <c r="E659" s="1" t="s">
        <v>2057</v>
      </c>
      <c r="F659" s="1" t="s">
        <v>452</v>
      </c>
      <c r="G659" s="47">
        <v>7.9375</v>
      </c>
    </row>
    <row r="660" spans="1:7">
      <c r="A660" s="1" t="s">
        <v>489</v>
      </c>
      <c r="B660" s="1" t="s">
        <v>1966</v>
      </c>
      <c r="C660" s="1" t="s">
        <v>1843</v>
      </c>
      <c r="D660" s="1" t="s">
        <v>490</v>
      </c>
      <c r="E660" s="1" t="s">
        <v>2057</v>
      </c>
      <c r="F660" s="1" t="s">
        <v>452</v>
      </c>
      <c r="G660" s="47">
        <v>47.625</v>
      </c>
    </row>
    <row r="661" spans="1:7">
      <c r="A661" s="1" t="s">
        <v>496</v>
      </c>
      <c r="B661" s="1" t="s">
        <v>1966</v>
      </c>
      <c r="C661" s="1" t="s">
        <v>1782</v>
      </c>
      <c r="D661" s="1" t="s">
        <v>3204</v>
      </c>
      <c r="E661" s="1" t="s">
        <v>2057</v>
      </c>
      <c r="F661" s="1" t="s">
        <v>452</v>
      </c>
      <c r="G661" s="47">
        <v>3.9544159544159547</v>
      </c>
    </row>
    <row r="662" spans="1:7">
      <c r="A662" s="1" t="s">
        <v>501</v>
      </c>
      <c r="B662" s="1" t="s">
        <v>1966</v>
      </c>
      <c r="C662" s="1" t="s">
        <v>1784</v>
      </c>
      <c r="D662" s="1" t="s">
        <v>3834</v>
      </c>
      <c r="E662" s="1" t="s">
        <v>2057</v>
      </c>
      <c r="F662" s="1" t="s">
        <v>452</v>
      </c>
      <c r="G662" s="47">
        <v>4.4212121212121218</v>
      </c>
    </row>
    <row r="663" spans="1:7">
      <c r="A663" s="1" t="s">
        <v>505</v>
      </c>
      <c r="B663" s="1" t="s">
        <v>1966</v>
      </c>
      <c r="C663" s="1" t="s">
        <v>1785</v>
      </c>
      <c r="D663" s="1" t="s">
        <v>4005</v>
      </c>
      <c r="E663" s="1" t="s">
        <v>2057</v>
      </c>
      <c r="F663" s="1" t="s">
        <v>452</v>
      </c>
      <c r="G663" s="47">
        <v>3.9544159544159547</v>
      </c>
    </row>
    <row r="664" spans="1:7">
      <c r="A664" s="1" t="s">
        <v>524</v>
      </c>
      <c r="B664" s="1" t="s">
        <v>1966</v>
      </c>
      <c r="C664" s="1" t="s">
        <v>1851</v>
      </c>
      <c r="D664" s="1" t="s">
        <v>525</v>
      </c>
      <c r="E664" s="1" t="s">
        <v>2057</v>
      </c>
      <c r="F664" s="1" t="s">
        <v>452</v>
      </c>
      <c r="G664" s="47">
        <v>26.527272727272727</v>
      </c>
    </row>
    <row r="665" spans="1:7">
      <c r="A665" s="1" t="s">
        <v>535</v>
      </c>
      <c r="B665" s="1" t="s">
        <v>1966</v>
      </c>
      <c r="C665" s="1" t="s">
        <v>1795</v>
      </c>
      <c r="D665" s="1" t="s">
        <v>536</v>
      </c>
      <c r="E665" s="1" t="s">
        <v>2057</v>
      </c>
      <c r="F665" s="1" t="s">
        <v>452</v>
      </c>
      <c r="G665" s="47">
        <v>34.464772727272731</v>
      </c>
    </row>
    <row r="666" spans="1:7">
      <c r="A666" s="1" t="s">
        <v>537</v>
      </c>
      <c r="B666" s="1" t="s">
        <v>1966</v>
      </c>
      <c r="C666" s="1" t="s">
        <v>1796</v>
      </c>
      <c r="D666" s="1" t="s">
        <v>538</v>
      </c>
      <c r="E666" s="1" t="s">
        <v>2057</v>
      </c>
      <c r="F666" s="1" t="s">
        <v>452</v>
      </c>
      <c r="G666" s="47">
        <v>6.653465346534654</v>
      </c>
    </row>
    <row r="667" spans="1:7">
      <c r="A667" s="1" t="s">
        <v>550</v>
      </c>
      <c r="B667" s="1" t="s">
        <v>1966</v>
      </c>
      <c r="C667" s="1" t="s">
        <v>1800</v>
      </c>
      <c r="D667" s="1" t="s">
        <v>2104</v>
      </c>
      <c r="E667" s="1" t="s">
        <v>2057</v>
      </c>
      <c r="F667" s="1" t="s">
        <v>452</v>
      </c>
      <c r="G667" s="47">
        <v>285.79435568556858</v>
      </c>
    </row>
    <row r="668" spans="1:7">
      <c r="A668" s="1" t="s">
        <v>555</v>
      </c>
      <c r="B668" s="1" t="s">
        <v>1966</v>
      </c>
      <c r="C668" s="1" t="s">
        <v>1803</v>
      </c>
      <c r="D668" s="1" t="s">
        <v>556</v>
      </c>
      <c r="E668" s="1" t="s">
        <v>2057</v>
      </c>
      <c r="F668" s="1" t="s">
        <v>452</v>
      </c>
      <c r="G668" s="47">
        <v>135.65034400875984</v>
      </c>
    </row>
    <row r="669" spans="1:7">
      <c r="A669" s="1" t="s">
        <v>557</v>
      </c>
      <c r="B669" s="1" t="s">
        <v>1966</v>
      </c>
      <c r="C669" s="1" t="s">
        <v>1804</v>
      </c>
      <c r="D669" s="1" t="s">
        <v>558</v>
      </c>
      <c r="E669" s="1" t="s">
        <v>2057</v>
      </c>
      <c r="F669" s="1" t="s">
        <v>452</v>
      </c>
      <c r="G669" s="47">
        <v>39.920792079207921</v>
      </c>
    </row>
    <row r="670" spans="1:7">
      <c r="A670" s="1" t="s">
        <v>568</v>
      </c>
      <c r="B670" s="1" t="s">
        <v>1966</v>
      </c>
      <c r="C670" s="1" t="s">
        <v>1868</v>
      </c>
      <c r="D670" s="1" t="s">
        <v>569</v>
      </c>
      <c r="E670" s="1" t="s">
        <v>2057</v>
      </c>
      <c r="F670" s="1" t="s">
        <v>452</v>
      </c>
      <c r="G670" s="47">
        <v>6.653465346534654</v>
      </c>
    </row>
    <row r="671" spans="1:7">
      <c r="A671" s="1" t="s">
        <v>571</v>
      </c>
      <c r="B671" s="1" t="s">
        <v>1966</v>
      </c>
      <c r="C671" s="1" t="s">
        <v>1836</v>
      </c>
      <c r="D671" s="1" t="s">
        <v>3673</v>
      </c>
      <c r="E671" s="1" t="s">
        <v>2057</v>
      </c>
      <c r="F671" s="1" t="s">
        <v>452</v>
      </c>
      <c r="G671" s="47">
        <v>3.9544159544159547</v>
      </c>
    </row>
    <row r="672" spans="1:7">
      <c r="A672" s="1" t="s">
        <v>572</v>
      </c>
      <c r="B672" s="1" t="s">
        <v>1966</v>
      </c>
      <c r="C672" s="1" t="s">
        <v>1907</v>
      </c>
      <c r="D672" s="1" t="s">
        <v>2599</v>
      </c>
      <c r="E672" s="1" t="s">
        <v>2057</v>
      </c>
      <c r="F672" s="1" t="s">
        <v>452</v>
      </c>
      <c r="G672" s="47">
        <v>66.448064806480645</v>
      </c>
    </row>
    <row r="673" spans="1:7">
      <c r="A673" s="1" t="s">
        <v>593</v>
      </c>
      <c r="B673" s="1" t="s">
        <v>1966</v>
      </c>
      <c r="C673" s="1" t="s">
        <v>1912</v>
      </c>
      <c r="D673" s="1" t="s">
        <v>594</v>
      </c>
      <c r="E673" s="1" t="s">
        <v>2057</v>
      </c>
      <c r="F673" s="1" t="s">
        <v>452</v>
      </c>
      <c r="G673" s="47">
        <v>7.9375</v>
      </c>
    </row>
    <row r="674" spans="1:7">
      <c r="A674" s="1" t="s">
        <v>597</v>
      </c>
      <c r="B674" s="1" t="s">
        <v>1966</v>
      </c>
      <c r="C674" s="1" t="s">
        <v>1913</v>
      </c>
      <c r="D674" s="1" t="s">
        <v>598</v>
      </c>
      <c r="E674" s="1" t="s">
        <v>2057</v>
      </c>
      <c r="F674" s="1" t="s">
        <v>452</v>
      </c>
      <c r="G674" s="47">
        <v>6.653465346534654</v>
      </c>
    </row>
    <row r="675" spans="1:7">
      <c r="A675" s="1" t="s">
        <v>606</v>
      </c>
      <c r="B675" s="1" t="s">
        <v>1966</v>
      </c>
      <c r="C675" s="1" t="s">
        <v>1914</v>
      </c>
      <c r="D675" s="1" t="s">
        <v>3872</v>
      </c>
      <c r="E675" s="1" t="s">
        <v>2057</v>
      </c>
      <c r="F675" s="1" t="s">
        <v>452</v>
      </c>
      <c r="G675" s="47">
        <v>3.9544159544159547</v>
      </c>
    </row>
    <row r="676" spans="1:7">
      <c r="A676" s="1" t="s">
        <v>609</v>
      </c>
      <c r="B676" s="1" t="s">
        <v>1966</v>
      </c>
      <c r="C676" s="1" t="s">
        <v>1876</v>
      </c>
      <c r="D676" s="1" t="s">
        <v>610</v>
      </c>
      <c r="E676" s="1" t="s">
        <v>2057</v>
      </c>
      <c r="F676" s="1" t="s">
        <v>452</v>
      </c>
      <c r="G676" s="47">
        <v>142.86066595441596</v>
      </c>
    </row>
    <row r="677" spans="1:7">
      <c r="A677" s="1" t="s">
        <v>611</v>
      </c>
      <c r="B677" s="1" t="s">
        <v>1966</v>
      </c>
      <c r="C677" s="1" t="s">
        <v>1877</v>
      </c>
      <c r="D677" s="1" t="s">
        <v>5083</v>
      </c>
      <c r="E677" s="1" t="s">
        <v>2057</v>
      </c>
      <c r="F677" s="1" t="s">
        <v>452</v>
      </c>
      <c r="G677" s="47">
        <v>4.4212121212121218</v>
      </c>
    </row>
    <row r="678" spans="1:7">
      <c r="A678" s="1" t="s">
        <v>619</v>
      </c>
      <c r="B678" s="1" t="s">
        <v>1966</v>
      </c>
      <c r="C678" s="1" t="s">
        <v>1918</v>
      </c>
      <c r="D678" s="1" t="s">
        <v>2947</v>
      </c>
      <c r="E678" s="1" t="s">
        <v>2057</v>
      </c>
      <c r="F678" s="1" t="s">
        <v>452</v>
      </c>
      <c r="G678" s="47">
        <v>254.38793868168869</v>
      </c>
    </row>
    <row r="679" spans="1:7">
      <c r="A679" s="1" t="s">
        <v>624</v>
      </c>
      <c r="B679" s="1" t="s">
        <v>1966</v>
      </c>
      <c r="C679" s="1" t="s">
        <v>1931</v>
      </c>
      <c r="D679" s="1" t="s">
        <v>625</v>
      </c>
      <c r="E679" s="1" t="s">
        <v>2057</v>
      </c>
      <c r="F679" s="1" t="s">
        <v>452</v>
      </c>
      <c r="G679" s="47">
        <v>7.9375</v>
      </c>
    </row>
    <row r="680" spans="1:7">
      <c r="A680" s="1" t="s">
        <v>629</v>
      </c>
      <c r="B680" s="1" t="s">
        <v>1966</v>
      </c>
      <c r="C680" s="1" t="s">
        <v>1880</v>
      </c>
      <c r="D680" s="1" t="s">
        <v>5087</v>
      </c>
      <c r="E680" s="1" t="s">
        <v>2057</v>
      </c>
      <c r="F680" s="1" t="s">
        <v>452</v>
      </c>
      <c r="G680" s="47">
        <v>6.653465346534654</v>
      </c>
    </row>
    <row r="681" spans="1:7">
      <c r="A681" s="1" t="s">
        <v>640</v>
      </c>
      <c r="B681" s="1" t="s">
        <v>1966</v>
      </c>
      <c r="C681" s="1" t="s">
        <v>1936</v>
      </c>
      <c r="D681" s="1" t="s">
        <v>641</v>
      </c>
      <c r="E681" s="1" t="s">
        <v>2057</v>
      </c>
      <c r="F681" s="1" t="s">
        <v>452</v>
      </c>
      <c r="G681" s="47">
        <v>4.4212121212121218</v>
      </c>
    </row>
    <row r="682" spans="1:7">
      <c r="A682" s="1" t="s">
        <v>650</v>
      </c>
      <c r="B682" s="1" t="s">
        <v>1966</v>
      </c>
      <c r="C682" s="1" t="s">
        <v>1886</v>
      </c>
      <c r="D682" s="1" t="s">
        <v>2130</v>
      </c>
      <c r="E682" s="1" t="s">
        <v>2057</v>
      </c>
      <c r="F682" s="1" t="s">
        <v>452</v>
      </c>
      <c r="G682" s="47">
        <v>4.4212121212121218</v>
      </c>
    </row>
    <row r="683" spans="1:7">
      <c r="A683" s="1" t="s">
        <v>655</v>
      </c>
      <c r="B683" s="1" t="s">
        <v>1966</v>
      </c>
      <c r="C683" s="1" t="s">
        <v>1971</v>
      </c>
      <c r="D683" s="1" t="s">
        <v>2362</v>
      </c>
      <c r="E683" s="1" t="s">
        <v>2057</v>
      </c>
      <c r="F683" s="1" t="s">
        <v>452</v>
      </c>
      <c r="G683" s="47">
        <v>26.527272727272727</v>
      </c>
    </row>
    <row r="684" spans="1:7">
      <c r="A684" s="1" t="s">
        <v>659</v>
      </c>
      <c r="B684" s="1" t="s">
        <v>1966</v>
      </c>
      <c r="C684" s="1" t="s">
        <v>1890</v>
      </c>
      <c r="D684" s="1" t="s">
        <v>660</v>
      </c>
      <c r="E684" s="1" t="s">
        <v>2057</v>
      </c>
      <c r="F684" s="1" t="s">
        <v>452</v>
      </c>
      <c r="G684" s="47">
        <v>296.58119658119659</v>
      </c>
    </row>
    <row r="685" spans="1:7">
      <c r="A685" s="1" t="s">
        <v>676</v>
      </c>
      <c r="B685" s="1" t="s">
        <v>1966</v>
      </c>
      <c r="C685" s="1" t="s">
        <v>1974</v>
      </c>
      <c r="D685" s="1" t="s">
        <v>2132</v>
      </c>
      <c r="E685" s="1" t="s">
        <v>2057</v>
      </c>
      <c r="F685" s="1" t="s">
        <v>452</v>
      </c>
      <c r="G685" s="47">
        <v>39.920792079207921</v>
      </c>
    </row>
    <row r="686" spans="1:7">
      <c r="A686" s="1" t="s">
        <v>702</v>
      </c>
      <c r="B686" s="1" t="s">
        <v>1966</v>
      </c>
      <c r="C686" s="1" t="s">
        <v>1977</v>
      </c>
      <c r="D686" s="1" t="s">
        <v>703</v>
      </c>
      <c r="E686" s="1" t="s">
        <v>2057</v>
      </c>
      <c r="F686" s="1" t="s">
        <v>452</v>
      </c>
      <c r="G686" s="47">
        <v>95.916593422162734</v>
      </c>
    </row>
    <row r="687" spans="1:7">
      <c r="A687" s="1" t="s">
        <v>715</v>
      </c>
      <c r="B687" s="1" t="s">
        <v>1966</v>
      </c>
      <c r="C687" s="1" t="s">
        <v>1978</v>
      </c>
      <c r="D687" s="1" t="s">
        <v>5543</v>
      </c>
      <c r="E687" s="1" t="s">
        <v>2057</v>
      </c>
      <c r="F687" s="1" t="s">
        <v>452</v>
      </c>
      <c r="G687" s="47">
        <v>3.9544159544159547</v>
      </c>
    </row>
    <row r="688" spans="1:7">
      <c r="A688" s="1" t="s">
        <v>719</v>
      </c>
      <c r="B688" s="1" t="s">
        <v>1966</v>
      </c>
      <c r="C688" s="1" t="s">
        <v>1980</v>
      </c>
      <c r="D688" s="1" t="s">
        <v>720</v>
      </c>
      <c r="E688" s="1" t="s">
        <v>2057</v>
      </c>
      <c r="F688" s="1" t="s">
        <v>452</v>
      </c>
      <c r="G688" s="47">
        <v>77.371212121212125</v>
      </c>
    </row>
    <row r="689" spans="1:7">
      <c r="A689" s="1" t="s">
        <v>736</v>
      </c>
      <c r="B689" s="1" t="s">
        <v>1966</v>
      </c>
      <c r="C689" s="1" t="s">
        <v>1985</v>
      </c>
      <c r="D689" s="1" t="s">
        <v>737</v>
      </c>
      <c r="E689" s="1" t="s">
        <v>2057</v>
      </c>
      <c r="F689" s="1" t="s">
        <v>452</v>
      </c>
      <c r="G689" s="47">
        <v>3.9544159544159547</v>
      </c>
    </row>
    <row r="690" spans="1:7">
      <c r="A690" s="1" t="s">
        <v>742</v>
      </c>
      <c r="B690" s="1" t="s">
        <v>1966</v>
      </c>
      <c r="C690" s="1" t="s">
        <v>1987</v>
      </c>
      <c r="D690" s="1" t="s">
        <v>743</v>
      </c>
      <c r="E690" s="1" t="s">
        <v>2057</v>
      </c>
      <c r="F690" s="1" t="s">
        <v>452</v>
      </c>
      <c r="G690" s="47">
        <v>4.4212121212121218</v>
      </c>
    </row>
    <row r="691" spans="1:7">
      <c r="A691" s="1" t="s">
        <v>749</v>
      </c>
      <c r="B691" s="1" t="s">
        <v>1966</v>
      </c>
      <c r="C691" s="1" t="s">
        <v>750</v>
      </c>
      <c r="D691" s="1" t="s">
        <v>2490</v>
      </c>
      <c r="E691" s="1" t="s">
        <v>2057</v>
      </c>
      <c r="F691" s="1" t="s">
        <v>452</v>
      </c>
      <c r="G691" s="47">
        <v>4.4212121212121218</v>
      </c>
    </row>
    <row r="692" spans="1:7">
      <c r="A692" s="1" t="s">
        <v>751</v>
      </c>
      <c r="B692" s="1" t="s">
        <v>1966</v>
      </c>
      <c r="C692" s="1" t="s">
        <v>1988</v>
      </c>
      <c r="D692" s="1" t="s">
        <v>752</v>
      </c>
      <c r="E692" s="1" t="s">
        <v>2057</v>
      </c>
      <c r="F692" s="1" t="s">
        <v>452</v>
      </c>
      <c r="G692" s="47">
        <v>3.9544159544159547</v>
      </c>
    </row>
    <row r="693" spans="1:7">
      <c r="A693" s="1" t="s">
        <v>762</v>
      </c>
      <c r="B693" s="1" t="s">
        <v>1966</v>
      </c>
      <c r="C693" s="1" t="s">
        <v>1993</v>
      </c>
      <c r="D693" s="1" t="s">
        <v>123</v>
      </c>
      <c r="E693" s="1" t="s">
        <v>2057</v>
      </c>
      <c r="F693" s="1" t="s">
        <v>452</v>
      </c>
      <c r="G693" s="47">
        <v>11.074677467746776</v>
      </c>
    </row>
    <row r="694" spans="1:7">
      <c r="A694" s="1" t="s">
        <v>777</v>
      </c>
      <c r="B694" s="1" t="s">
        <v>1966</v>
      </c>
      <c r="C694" s="1" t="s">
        <v>778</v>
      </c>
      <c r="D694" s="1" t="s">
        <v>4053</v>
      </c>
      <c r="E694" s="1" t="s">
        <v>2057</v>
      </c>
      <c r="F694" s="1" t="s">
        <v>452</v>
      </c>
      <c r="G694" s="47">
        <v>3.9544159544159547</v>
      </c>
    </row>
    <row r="695" spans="1:7">
      <c r="A695" s="1" t="s">
        <v>789</v>
      </c>
      <c r="B695" s="1" t="s">
        <v>1966</v>
      </c>
      <c r="C695" s="1" t="s">
        <v>1995</v>
      </c>
      <c r="D695" s="1" t="s">
        <v>790</v>
      </c>
      <c r="E695" s="1" t="s">
        <v>2057</v>
      </c>
      <c r="F695" s="1" t="s">
        <v>452</v>
      </c>
      <c r="G695" s="47">
        <v>3.9544159544159547</v>
      </c>
    </row>
    <row r="696" spans="1:7">
      <c r="A696" s="1" t="s">
        <v>794</v>
      </c>
      <c r="B696" s="1" t="s">
        <v>1966</v>
      </c>
      <c r="C696" s="1" t="s">
        <v>1996</v>
      </c>
      <c r="D696" s="1" t="s">
        <v>795</v>
      </c>
      <c r="E696" s="1" t="s">
        <v>2057</v>
      </c>
      <c r="F696" s="1" t="s">
        <v>452</v>
      </c>
      <c r="G696" s="47">
        <v>30.481688681688681</v>
      </c>
    </row>
    <row r="697" spans="1:7">
      <c r="A697" s="1" t="s">
        <v>804</v>
      </c>
      <c r="B697" s="1" t="s">
        <v>1966</v>
      </c>
      <c r="C697" s="1" t="s">
        <v>1997</v>
      </c>
      <c r="D697" s="1" t="s">
        <v>805</v>
      </c>
      <c r="E697" s="1" t="s">
        <v>2057</v>
      </c>
      <c r="F697" s="1" t="s">
        <v>452</v>
      </c>
      <c r="G697" s="47">
        <v>6.653465346534654</v>
      </c>
    </row>
    <row r="698" spans="1:7">
      <c r="A698" s="1" t="s">
        <v>817</v>
      </c>
      <c r="B698" s="1" t="s">
        <v>1966</v>
      </c>
      <c r="C698" s="1" t="s">
        <v>818</v>
      </c>
      <c r="D698" s="1" t="s">
        <v>2176</v>
      </c>
      <c r="E698" s="1" t="s">
        <v>2057</v>
      </c>
      <c r="F698" s="1" t="s">
        <v>452</v>
      </c>
      <c r="G698" s="47">
        <v>23.726495726495727</v>
      </c>
    </row>
    <row r="699" spans="1:7">
      <c r="A699" s="1" t="s">
        <v>821</v>
      </c>
      <c r="B699" s="1" t="s">
        <v>1966</v>
      </c>
      <c r="C699" s="1" t="s">
        <v>1999</v>
      </c>
      <c r="D699" s="1" t="s">
        <v>3781</v>
      </c>
      <c r="E699" s="1" t="s">
        <v>2057</v>
      </c>
      <c r="F699" s="1" t="s">
        <v>452</v>
      </c>
      <c r="G699" s="47">
        <v>28.147707847707849</v>
      </c>
    </row>
    <row r="700" spans="1:7">
      <c r="A700" s="1" t="s">
        <v>840</v>
      </c>
      <c r="B700" s="1" t="s">
        <v>1966</v>
      </c>
      <c r="C700" s="1" t="s">
        <v>2002</v>
      </c>
      <c r="D700" s="1" t="s">
        <v>841</v>
      </c>
      <c r="E700" s="1" t="s">
        <v>2057</v>
      </c>
      <c r="F700" s="1" t="s">
        <v>452</v>
      </c>
      <c r="G700" s="47">
        <v>204.96217746774678</v>
      </c>
    </row>
    <row r="701" spans="1:7">
      <c r="A701" s="1" t="s">
        <v>856</v>
      </c>
      <c r="B701" s="1" t="s">
        <v>1966</v>
      </c>
      <c r="C701" s="1" t="s">
        <v>2005</v>
      </c>
      <c r="D701" s="1" t="s">
        <v>857</v>
      </c>
      <c r="E701" s="1" t="s">
        <v>2057</v>
      </c>
      <c r="F701" s="1" t="s">
        <v>452</v>
      </c>
      <c r="G701" s="47">
        <v>87.979093422162734</v>
      </c>
    </row>
    <row r="702" spans="1:7">
      <c r="A702" s="1" t="s">
        <v>877</v>
      </c>
      <c r="B702" s="1" t="s">
        <v>1966</v>
      </c>
      <c r="C702" s="1" t="s">
        <v>878</v>
      </c>
      <c r="D702" s="1" t="s">
        <v>2186</v>
      </c>
      <c r="E702" s="1" t="s">
        <v>2057</v>
      </c>
      <c r="F702" s="1" t="s">
        <v>452</v>
      </c>
      <c r="G702" s="47">
        <v>3.9544159544159547</v>
      </c>
    </row>
    <row r="703" spans="1:7">
      <c r="A703" s="1" t="s">
        <v>898</v>
      </c>
      <c r="B703" s="1" t="s">
        <v>1966</v>
      </c>
      <c r="C703" s="1" t="s">
        <v>2014</v>
      </c>
      <c r="D703" s="1" t="s">
        <v>3348</v>
      </c>
      <c r="E703" s="1" t="s">
        <v>2057</v>
      </c>
      <c r="F703" s="1" t="s">
        <v>452</v>
      </c>
      <c r="G703" s="47">
        <v>146.57349132349134</v>
      </c>
    </row>
    <row r="704" spans="1:7">
      <c r="A704" s="1" t="s">
        <v>902</v>
      </c>
      <c r="B704" s="1" t="s">
        <v>1966</v>
      </c>
      <c r="C704" s="1" t="s">
        <v>2017</v>
      </c>
      <c r="D704" s="1" t="s">
        <v>903</v>
      </c>
      <c r="E704" s="1" t="s">
        <v>2057</v>
      </c>
      <c r="F704" s="1" t="s">
        <v>452</v>
      </c>
      <c r="G704" s="47">
        <v>4.4212121212121218</v>
      </c>
    </row>
    <row r="705" spans="1:7">
      <c r="A705" s="1" t="s">
        <v>904</v>
      </c>
      <c r="B705" s="1" t="s">
        <v>1966</v>
      </c>
      <c r="C705" s="1" t="s">
        <v>905</v>
      </c>
      <c r="D705" s="1" t="s">
        <v>5592</v>
      </c>
      <c r="E705" s="1" t="s">
        <v>2057</v>
      </c>
      <c r="F705" s="1" t="s">
        <v>452</v>
      </c>
      <c r="G705" s="47">
        <v>4.4212121212121218</v>
      </c>
    </row>
    <row r="706" spans="1:7">
      <c r="A706" s="1" t="s">
        <v>909</v>
      </c>
      <c r="B706" s="1" t="s">
        <v>1966</v>
      </c>
      <c r="C706" s="1" t="s">
        <v>910</v>
      </c>
      <c r="D706" s="1" t="s">
        <v>911</v>
      </c>
      <c r="E706" s="1" t="s">
        <v>2057</v>
      </c>
      <c r="F706" s="1" t="s">
        <v>452</v>
      </c>
      <c r="G706" s="47">
        <v>77.371212121212125</v>
      </c>
    </row>
    <row r="707" spans="1:7">
      <c r="A707" s="1" t="s">
        <v>918</v>
      </c>
      <c r="B707" s="1" t="s">
        <v>2018</v>
      </c>
      <c r="C707" s="1" t="s">
        <v>1770</v>
      </c>
      <c r="D707" s="1" t="s">
        <v>5602</v>
      </c>
      <c r="E707" s="1" t="s">
        <v>2057</v>
      </c>
      <c r="F707" s="1" t="s">
        <v>919</v>
      </c>
      <c r="G707" s="47">
        <v>3.75</v>
      </c>
    </row>
    <row r="708" spans="1:7">
      <c r="A708" s="1" t="s">
        <v>920</v>
      </c>
      <c r="B708" s="1" t="s">
        <v>2018</v>
      </c>
      <c r="C708" s="1" t="s">
        <v>1772</v>
      </c>
      <c r="D708" s="1" t="s">
        <v>921</v>
      </c>
      <c r="E708" s="1" t="s">
        <v>2057</v>
      </c>
      <c r="F708" s="1" t="s">
        <v>919</v>
      </c>
      <c r="G708" s="47">
        <v>3.7945642271484963</v>
      </c>
    </row>
    <row r="709" spans="1:7">
      <c r="A709" s="1" t="s">
        <v>922</v>
      </c>
      <c r="B709" s="1" t="s">
        <v>2018</v>
      </c>
      <c r="C709" s="1" t="s">
        <v>1816</v>
      </c>
      <c r="D709" s="1" t="s">
        <v>923</v>
      </c>
      <c r="E709" s="1" t="s">
        <v>2057</v>
      </c>
      <c r="F709" s="1" t="s">
        <v>919</v>
      </c>
      <c r="G709" s="47">
        <v>7.2215526893851978</v>
      </c>
    </row>
    <row r="710" spans="1:7">
      <c r="A710" s="1" t="s">
        <v>927</v>
      </c>
      <c r="B710" s="1" t="s">
        <v>2018</v>
      </c>
      <c r="C710" s="1" t="s">
        <v>1840</v>
      </c>
      <c r="D710" s="1" t="s">
        <v>3526</v>
      </c>
      <c r="E710" s="1" t="s">
        <v>2057</v>
      </c>
      <c r="F710" s="1" t="s">
        <v>919</v>
      </c>
      <c r="G710" s="47">
        <v>1294.6429521591469</v>
      </c>
    </row>
    <row r="711" spans="1:7">
      <c r="A711" s="1" t="s">
        <v>945</v>
      </c>
      <c r="B711" s="1" t="s">
        <v>2018</v>
      </c>
      <c r="C711" s="1" t="s">
        <v>1827</v>
      </c>
      <c r="D711" s="1" t="s">
        <v>946</v>
      </c>
      <c r="E711" s="1" t="s">
        <v>2057</v>
      </c>
      <c r="F711" s="1" t="s">
        <v>919</v>
      </c>
      <c r="G711" s="47">
        <v>111.69230769230769</v>
      </c>
    </row>
    <row r="712" spans="1:7">
      <c r="A712" s="1" t="s">
        <v>950</v>
      </c>
      <c r="B712" s="1" t="s">
        <v>2018</v>
      </c>
      <c r="C712" s="1" t="s">
        <v>1843</v>
      </c>
      <c r="D712" s="1" t="s">
        <v>2415</v>
      </c>
      <c r="E712" s="1" t="s">
        <v>2057</v>
      </c>
      <c r="F712" s="1" t="s">
        <v>919</v>
      </c>
      <c r="G712" s="47">
        <v>4.3538461538461535</v>
      </c>
    </row>
    <row r="713" spans="1:7">
      <c r="A713" s="1" t="s">
        <v>951</v>
      </c>
      <c r="B713" s="1" t="s">
        <v>2018</v>
      </c>
      <c r="C713" s="1" t="s">
        <v>1779</v>
      </c>
      <c r="D713" s="1" t="s">
        <v>2668</v>
      </c>
      <c r="E713" s="1" t="s">
        <v>2057</v>
      </c>
      <c r="F713" s="1" t="s">
        <v>919</v>
      </c>
      <c r="G713" s="47">
        <v>4.3538461538461535</v>
      </c>
    </row>
    <row r="714" spans="1:7">
      <c r="A714" s="1" t="s">
        <v>956</v>
      </c>
      <c r="B714" s="1" t="s">
        <v>2018</v>
      </c>
      <c r="C714" s="1" t="s">
        <v>1782</v>
      </c>
      <c r="D714" s="1" t="s">
        <v>957</v>
      </c>
      <c r="E714" s="1" t="s">
        <v>2057</v>
      </c>
      <c r="F714" s="1" t="s">
        <v>919</v>
      </c>
      <c r="G714" s="47">
        <v>168.41923544114553</v>
      </c>
    </row>
    <row r="715" spans="1:7">
      <c r="A715" s="1" t="s">
        <v>960</v>
      </c>
      <c r="B715" s="1" t="s">
        <v>2018</v>
      </c>
      <c r="C715" s="1" t="s">
        <v>1844</v>
      </c>
      <c r="D715" s="1" t="s">
        <v>2188</v>
      </c>
      <c r="E715" s="1" t="s">
        <v>2057</v>
      </c>
      <c r="F715" s="1" t="s">
        <v>919</v>
      </c>
      <c r="G715" s="47">
        <v>7.2215526893851978</v>
      </c>
    </row>
    <row r="716" spans="1:7">
      <c r="A716" s="1" t="s">
        <v>962</v>
      </c>
      <c r="B716" s="1" t="s">
        <v>2018</v>
      </c>
      <c r="C716" s="1" t="s">
        <v>1828</v>
      </c>
      <c r="D716" s="1" t="s">
        <v>963</v>
      </c>
      <c r="E716" s="1" t="s">
        <v>2057</v>
      </c>
      <c r="F716" s="1" t="s">
        <v>919</v>
      </c>
      <c r="G716" s="47">
        <v>26.123076923076923</v>
      </c>
    </row>
    <row r="717" spans="1:7">
      <c r="A717" s="1" t="s">
        <v>964</v>
      </c>
      <c r="B717" s="1" t="s">
        <v>2019</v>
      </c>
      <c r="C717" s="1" t="s">
        <v>1770</v>
      </c>
      <c r="D717" s="1" t="s">
        <v>965</v>
      </c>
      <c r="E717" s="1" t="s">
        <v>2057</v>
      </c>
      <c r="F717" s="1" t="s">
        <v>966</v>
      </c>
      <c r="G717" s="47">
        <v>4.8495495495495495</v>
      </c>
    </row>
    <row r="718" spans="1:7">
      <c r="A718" s="1" t="s">
        <v>974</v>
      </c>
      <c r="B718" s="1" t="s">
        <v>2019</v>
      </c>
      <c r="C718" s="1" t="s">
        <v>1840</v>
      </c>
      <c r="D718" s="1" t="s">
        <v>2116</v>
      </c>
      <c r="E718" s="1" t="s">
        <v>2057</v>
      </c>
      <c r="F718" s="1" t="s">
        <v>966</v>
      </c>
      <c r="G718" s="47">
        <v>7.3040847201210291</v>
      </c>
    </row>
    <row r="719" spans="1:7">
      <c r="A719" s="1" t="s">
        <v>980</v>
      </c>
      <c r="B719" s="1" t="s">
        <v>2019</v>
      </c>
      <c r="C719" s="1" t="s">
        <v>1820</v>
      </c>
      <c r="D719" s="1" t="s">
        <v>4044</v>
      </c>
      <c r="E719" s="1" t="s">
        <v>2057</v>
      </c>
      <c r="F719" s="1" t="s">
        <v>966</v>
      </c>
      <c r="G719" s="47">
        <v>19.471331058020478</v>
      </c>
    </row>
    <row r="720" spans="1:7">
      <c r="A720" s="1" t="s">
        <v>981</v>
      </c>
      <c r="B720" s="1" t="s">
        <v>2019</v>
      </c>
      <c r="C720" s="1" t="s">
        <v>1821</v>
      </c>
      <c r="D720" s="1" t="s">
        <v>982</v>
      </c>
      <c r="E720" s="1" t="s">
        <v>2057</v>
      </c>
      <c r="F720" s="1" t="s">
        <v>966</v>
      </c>
      <c r="G720" s="47">
        <v>3.2452218430034128</v>
      </c>
    </row>
    <row r="721" spans="1:7">
      <c r="A721" s="1" t="s">
        <v>985</v>
      </c>
      <c r="B721" s="1" t="s">
        <v>2019</v>
      </c>
      <c r="C721" s="1" t="s">
        <v>1822</v>
      </c>
      <c r="D721" s="1" t="s">
        <v>986</v>
      </c>
      <c r="E721" s="1" t="s">
        <v>2057</v>
      </c>
      <c r="F721" s="1" t="s">
        <v>966</v>
      </c>
      <c r="G721" s="47">
        <v>3.2452218430034128</v>
      </c>
    </row>
    <row r="722" spans="1:7">
      <c r="A722" s="1" t="s">
        <v>1001</v>
      </c>
      <c r="B722" s="1" t="s">
        <v>1859</v>
      </c>
      <c r="C722" s="1" t="s">
        <v>1774</v>
      </c>
      <c r="D722" s="1" t="s">
        <v>1002</v>
      </c>
      <c r="E722" s="1" t="s">
        <v>2057</v>
      </c>
      <c r="F722" s="1" t="s">
        <v>989</v>
      </c>
      <c r="G722" s="47">
        <v>10.235955056179776</v>
      </c>
    </row>
    <row r="723" spans="1:7">
      <c r="A723" s="1" t="s">
        <v>1004</v>
      </c>
      <c r="B723" s="1" t="s">
        <v>1859</v>
      </c>
      <c r="C723" s="1" t="s">
        <v>1820</v>
      </c>
      <c r="D723" s="1" t="s">
        <v>51</v>
      </c>
      <c r="E723" s="1" t="s">
        <v>2057</v>
      </c>
      <c r="F723" s="1" t="s">
        <v>989</v>
      </c>
      <c r="G723" s="47">
        <v>4.2359550561797752</v>
      </c>
    </row>
    <row r="724" spans="1:7">
      <c r="A724" s="1" t="s">
        <v>1013</v>
      </c>
      <c r="B724" s="1" t="s">
        <v>1859</v>
      </c>
      <c r="C724" s="1" t="s">
        <v>1825</v>
      </c>
      <c r="D724" s="1" t="s">
        <v>3838</v>
      </c>
      <c r="E724" s="1" t="s">
        <v>2057</v>
      </c>
      <c r="F724" s="1" t="s">
        <v>989</v>
      </c>
      <c r="G724" s="47">
        <v>25.415730337078653</v>
      </c>
    </row>
    <row r="725" spans="1:7">
      <c r="A725" s="1" t="s">
        <v>1020</v>
      </c>
      <c r="B725" s="1" t="s">
        <v>1859</v>
      </c>
      <c r="C725" s="1" t="s">
        <v>1843</v>
      </c>
      <c r="D725" s="1" t="s">
        <v>172</v>
      </c>
      <c r="E725" s="1" t="s">
        <v>2057</v>
      </c>
      <c r="F725" s="1" t="s">
        <v>989</v>
      </c>
      <c r="G725" s="47">
        <v>4.2359550561797752</v>
      </c>
    </row>
    <row r="726" spans="1:7">
      <c r="A726" s="1" t="s">
        <v>1035</v>
      </c>
      <c r="B726" s="1" t="s">
        <v>1859</v>
      </c>
      <c r="C726" s="1" t="s">
        <v>1786</v>
      </c>
      <c r="D726" s="1" t="s">
        <v>2920</v>
      </c>
      <c r="E726" s="1" t="s">
        <v>2057</v>
      </c>
      <c r="F726" s="1" t="s">
        <v>989</v>
      </c>
      <c r="G726" s="47">
        <v>6.6047301240654779</v>
      </c>
    </row>
    <row r="727" spans="1:7">
      <c r="A727" s="1" t="s">
        <v>1038</v>
      </c>
      <c r="B727" s="1" t="s">
        <v>1859</v>
      </c>
      <c r="C727" s="1" t="s">
        <v>1848</v>
      </c>
      <c r="D727" s="1" t="s">
        <v>2116</v>
      </c>
      <c r="E727" s="1" t="s">
        <v>2057</v>
      </c>
      <c r="F727" s="1" t="s">
        <v>989</v>
      </c>
      <c r="G727" s="47">
        <v>6.6047301240654779</v>
      </c>
    </row>
    <row r="728" spans="1:7">
      <c r="A728" s="1" t="s">
        <v>1044</v>
      </c>
      <c r="B728" s="1" t="s">
        <v>1859</v>
      </c>
      <c r="C728" s="1" t="s">
        <v>1790</v>
      </c>
      <c r="D728" s="1" t="s">
        <v>3872</v>
      </c>
      <c r="E728" s="1" t="s">
        <v>2057</v>
      </c>
      <c r="F728" s="1" t="s">
        <v>989</v>
      </c>
      <c r="G728" s="47">
        <v>2.936026936026936</v>
      </c>
    </row>
    <row r="729" spans="1:7">
      <c r="A729" s="1" t="s">
        <v>1049</v>
      </c>
      <c r="B729" s="1" t="s">
        <v>1859</v>
      </c>
      <c r="C729" s="1" t="s">
        <v>1851</v>
      </c>
      <c r="D729" s="1" t="s">
        <v>1050</v>
      </c>
      <c r="E729" s="1" t="s">
        <v>2057</v>
      </c>
      <c r="F729" s="1" t="s">
        <v>989</v>
      </c>
      <c r="G729" s="47">
        <v>14.212650407314216</v>
      </c>
    </row>
    <row r="730" spans="1:7">
      <c r="A730" s="1" t="s">
        <v>1051</v>
      </c>
      <c r="B730" s="1" t="s">
        <v>1859</v>
      </c>
      <c r="C730" s="1" t="s">
        <v>1852</v>
      </c>
      <c r="D730" s="1" t="s">
        <v>1052</v>
      </c>
      <c r="E730" s="1" t="s">
        <v>2057</v>
      </c>
      <c r="F730" s="1" t="s">
        <v>989</v>
      </c>
      <c r="G730" s="47">
        <v>8.3687750678857036</v>
      </c>
    </row>
    <row r="731" spans="1:7">
      <c r="A731" s="1" t="s">
        <v>1053</v>
      </c>
      <c r="B731" s="1" t="s">
        <v>1859</v>
      </c>
      <c r="C731" s="1" t="s">
        <v>1793</v>
      </c>
      <c r="D731" s="1" t="s">
        <v>2124</v>
      </c>
      <c r="E731" s="1" t="s">
        <v>2057</v>
      </c>
      <c r="F731" s="1" t="s">
        <v>989</v>
      </c>
      <c r="G731" s="47">
        <v>88.341863890460289</v>
      </c>
    </row>
    <row r="732" spans="1:7">
      <c r="A732" s="1" t="s">
        <v>1067</v>
      </c>
      <c r="B732" s="1" t="s">
        <v>1859</v>
      </c>
      <c r="C732" s="1" t="s">
        <v>1832</v>
      </c>
      <c r="D732" s="1" t="s">
        <v>1068</v>
      </c>
      <c r="E732" s="1" t="s">
        <v>2057</v>
      </c>
      <c r="F732" s="1" t="s">
        <v>989</v>
      </c>
      <c r="G732" s="47">
        <v>41.453563687999797</v>
      </c>
    </row>
    <row r="733" spans="1:7">
      <c r="A733" s="1" t="s">
        <v>1070</v>
      </c>
      <c r="B733" s="1" t="s">
        <v>1859</v>
      </c>
      <c r="C733" s="1" t="s">
        <v>1853</v>
      </c>
      <c r="D733" s="1" t="s">
        <v>1071</v>
      </c>
      <c r="E733" s="1" t="s">
        <v>2057</v>
      </c>
      <c r="F733" s="1" t="s">
        <v>989</v>
      </c>
      <c r="G733" s="47">
        <v>6</v>
      </c>
    </row>
    <row r="734" spans="1:7">
      <c r="A734" s="1" t="s">
        <v>1075</v>
      </c>
      <c r="B734" s="1" t="s">
        <v>1859</v>
      </c>
      <c r="C734" s="1" t="s">
        <v>1802</v>
      </c>
      <c r="D734" s="1" t="s">
        <v>5320</v>
      </c>
      <c r="E734" s="1" t="s">
        <v>2057</v>
      </c>
      <c r="F734" s="1" t="s">
        <v>989</v>
      </c>
      <c r="G734" s="47">
        <v>4.2359550561797752</v>
      </c>
    </row>
    <row r="735" spans="1:7">
      <c r="A735" s="1" t="s">
        <v>1086</v>
      </c>
      <c r="B735" s="1" t="s">
        <v>1859</v>
      </c>
      <c r="C735" s="1" t="s">
        <v>1836</v>
      </c>
      <c r="D735" s="1" t="s">
        <v>3592</v>
      </c>
      <c r="E735" s="1" t="s">
        <v>2057</v>
      </c>
      <c r="F735" s="1" t="s">
        <v>989</v>
      </c>
      <c r="G735" s="47">
        <v>4.2359550561797752</v>
      </c>
    </row>
    <row r="736" spans="1:7">
      <c r="A736" s="1" t="s">
        <v>1087</v>
      </c>
      <c r="B736" s="1" t="s">
        <v>1859</v>
      </c>
      <c r="C736" s="1" t="s">
        <v>1907</v>
      </c>
      <c r="D736" s="1" t="s">
        <v>1088</v>
      </c>
      <c r="E736" s="1" t="s">
        <v>2057</v>
      </c>
      <c r="F736" s="1" t="s">
        <v>989</v>
      </c>
      <c r="G736" s="47">
        <v>14.212650407314216</v>
      </c>
    </row>
    <row r="737" spans="1:7">
      <c r="A737" s="1" t="s">
        <v>1089</v>
      </c>
      <c r="B737" s="1" t="s">
        <v>1859</v>
      </c>
      <c r="C737" s="1" t="s">
        <v>1837</v>
      </c>
      <c r="D737" s="1" t="s">
        <v>1090</v>
      </c>
      <c r="E737" s="1" t="s">
        <v>2057</v>
      </c>
      <c r="F737" s="1" t="s">
        <v>989</v>
      </c>
      <c r="G737" s="47">
        <v>4.2359550561797752</v>
      </c>
    </row>
    <row r="738" spans="1:7">
      <c r="A738" s="1" t="s">
        <v>1091</v>
      </c>
      <c r="B738" s="1" t="s">
        <v>1859</v>
      </c>
      <c r="C738" s="1" t="s">
        <v>1838</v>
      </c>
      <c r="D738" s="1" t="s">
        <v>1092</v>
      </c>
      <c r="E738" s="1" t="s">
        <v>2057</v>
      </c>
      <c r="F738" s="1" t="s">
        <v>989</v>
      </c>
      <c r="G738" s="47">
        <v>2.3687750678857027</v>
      </c>
    </row>
    <row r="739" spans="1:7">
      <c r="A739" s="1" t="s">
        <v>1097</v>
      </c>
      <c r="B739" s="1" t="s">
        <v>1859</v>
      </c>
      <c r="C739" s="1" t="s">
        <v>1871</v>
      </c>
      <c r="D739" s="1" t="s">
        <v>1098</v>
      </c>
      <c r="E739" s="1" t="s">
        <v>2057</v>
      </c>
      <c r="F739" s="1" t="s">
        <v>989</v>
      </c>
      <c r="G739" s="47">
        <v>17.148677343341152</v>
      </c>
    </row>
    <row r="740" spans="1:7">
      <c r="A740" s="1" t="s">
        <v>1099</v>
      </c>
      <c r="B740" s="1" t="s">
        <v>1859</v>
      </c>
      <c r="C740" s="1" t="s">
        <v>1925</v>
      </c>
      <c r="D740" s="1" t="s">
        <v>2402</v>
      </c>
      <c r="E740" s="1" t="s">
        <v>2057</v>
      </c>
      <c r="F740" s="1" t="s">
        <v>989</v>
      </c>
      <c r="G740" s="47">
        <v>25.415730337078653</v>
      </c>
    </row>
    <row r="741" spans="1:7">
      <c r="A741" s="1" t="s">
        <v>1100</v>
      </c>
      <c r="B741" s="1" t="s">
        <v>1859</v>
      </c>
      <c r="C741" s="1" t="s">
        <v>1872</v>
      </c>
      <c r="D741" s="1" t="s">
        <v>1101</v>
      </c>
      <c r="E741" s="1" t="s">
        <v>2057</v>
      </c>
      <c r="F741" s="1" t="s">
        <v>989</v>
      </c>
      <c r="G741" s="47">
        <v>2.936026936026936</v>
      </c>
    </row>
    <row r="742" spans="1:7">
      <c r="A742" s="1" t="s">
        <v>1102</v>
      </c>
      <c r="B742" s="1" t="s">
        <v>1859</v>
      </c>
      <c r="C742" s="1" t="s">
        <v>1910</v>
      </c>
      <c r="D742" s="1" t="s">
        <v>3026</v>
      </c>
      <c r="E742" s="1" t="s">
        <v>2057</v>
      </c>
      <c r="F742" s="1" t="s">
        <v>989</v>
      </c>
      <c r="G742" s="47">
        <v>2.3687750678857027</v>
      </c>
    </row>
    <row r="743" spans="1:7">
      <c r="A743" s="1" t="s">
        <v>1107</v>
      </c>
      <c r="B743" s="1" t="s">
        <v>1859</v>
      </c>
      <c r="C743" s="1" t="s">
        <v>1926</v>
      </c>
      <c r="D743" s="1" t="s">
        <v>5025</v>
      </c>
      <c r="E743" s="1" t="s">
        <v>2057</v>
      </c>
      <c r="F743" s="1" t="s">
        <v>989</v>
      </c>
      <c r="G743" s="47">
        <v>6</v>
      </c>
    </row>
    <row r="744" spans="1:7">
      <c r="A744" s="1" t="s">
        <v>1118</v>
      </c>
      <c r="B744" s="1" t="s">
        <v>1859</v>
      </c>
      <c r="C744" s="1" t="s">
        <v>1875</v>
      </c>
      <c r="D744" s="1" t="s">
        <v>3783</v>
      </c>
      <c r="E744" s="1" t="s">
        <v>2057</v>
      </c>
      <c r="F744" s="1" t="s">
        <v>989</v>
      </c>
      <c r="G744" s="47">
        <v>2.3687750678857027</v>
      </c>
    </row>
    <row r="745" spans="1:7">
      <c r="A745" s="1" t="s">
        <v>1148</v>
      </c>
      <c r="B745" s="1" t="s">
        <v>1859</v>
      </c>
      <c r="C745" s="1" t="s">
        <v>2027</v>
      </c>
      <c r="D745" s="1" t="s">
        <v>1032</v>
      </c>
      <c r="E745" s="1" t="s">
        <v>2701</v>
      </c>
      <c r="F745" s="1" t="s">
        <v>989</v>
      </c>
      <c r="G745" s="47">
        <v>4.2359550561797752</v>
      </c>
    </row>
    <row r="746" spans="1:7">
      <c r="A746" s="1" t="s">
        <v>1166</v>
      </c>
      <c r="B746" s="1" t="s">
        <v>1859</v>
      </c>
      <c r="C746" s="1" t="s">
        <v>2032</v>
      </c>
      <c r="D746" s="1" t="s">
        <v>1167</v>
      </c>
      <c r="E746" s="1" t="s">
        <v>2701</v>
      </c>
      <c r="F746" s="1" t="s">
        <v>989</v>
      </c>
      <c r="G746" s="47">
        <v>27.784505404964357</v>
      </c>
    </row>
    <row r="747" spans="1:7">
      <c r="A747" s="1" t="s">
        <v>1175</v>
      </c>
      <c r="B747" s="1" t="s">
        <v>1859</v>
      </c>
      <c r="C747" s="1" t="s">
        <v>2035</v>
      </c>
      <c r="D747" s="1" t="s">
        <v>1176</v>
      </c>
      <c r="E747" s="1" t="s">
        <v>2701</v>
      </c>
      <c r="F747" s="1" t="s">
        <v>989</v>
      </c>
      <c r="G747" s="47">
        <v>2.3687750678857027</v>
      </c>
    </row>
    <row r="748" spans="1:7">
      <c r="A748" s="1" t="s">
        <v>1179</v>
      </c>
      <c r="B748" s="1" t="s">
        <v>1859</v>
      </c>
      <c r="C748" s="1" t="s">
        <v>2038</v>
      </c>
      <c r="D748" s="1" t="s">
        <v>1180</v>
      </c>
      <c r="E748" s="1" t="s">
        <v>2701</v>
      </c>
      <c r="F748" s="1" t="s">
        <v>989</v>
      </c>
      <c r="G748" s="47">
        <v>14.212650407314216</v>
      </c>
    </row>
    <row r="749" spans="1:7">
      <c r="A749" s="1" t="s">
        <v>1183</v>
      </c>
      <c r="B749" s="1" t="s">
        <v>1859</v>
      </c>
      <c r="C749" s="1" t="s">
        <v>2040</v>
      </c>
      <c r="D749" s="1" t="s">
        <v>1184</v>
      </c>
      <c r="E749" s="1" t="s">
        <v>2701</v>
      </c>
      <c r="F749" s="1" t="s">
        <v>989</v>
      </c>
      <c r="G749" s="47">
        <v>14.212650407314216</v>
      </c>
    </row>
    <row r="750" spans="1:7">
      <c r="A750" s="1" t="s">
        <v>1188</v>
      </c>
      <c r="B750" s="1" t="s">
        <v>1859</v>
      </c>
      <c r="C750" s="1" t="s">
        <v>2041</v>
      </c>
      <c r="D750" s="1" t="s">
        <v>3026</v>
      </c>
      <c r="E750" s="1" t="s">
        <v>2701</v>
      </c>
      <c r="F750" s="1" t="s">
        <v>989</v>
      </c>
      <c r="G750" s="47">
        <v>38.3687750678857</v>
      </c>
    </row>
    <row r="751" spans="1:7">
      <c r="A751" s="1" t="s">
        <v>1193</v>
      </c>
      <c r="B751" s="1" t="s">
        <v>1859</v>
      </c>
      <c r="C751" s="1" t="s">
        <v>2045</v>
      </c>
      <c r="D751" s="1" t="s">
        <v>4186</v>
      </c>
      <c r="E751" s="1" t="s">
        <v>2701</v>
      </c>
      <c r="F751" s="1" t="s">
        <v>989</v>
      </c>
      <c r="G751" s="47">
        <v>14.212650407314216</v>
      </c>
    </row>
    <row r="752" spans="1:7">
      <c r="A752" s="1" t="s">
        <v>1207</v>
      </c>
      <c r="B752" s="1" t="s">
        <v>1862</v>
      </c>
      <c r="C752" s="1" t="s">
        <v>1817</v>
      </c>
      <c r="D752" s="1" t="s">
        <v>1208</v>
      </c>
      <c r="E752" s="1" t="s">
        <v>2057</v>
      </c>
      <c r="F752" s="1" t="s">
        <v>1203</v>
      </c>
      <c r="G752" s="47">
        <v>2.8688524590163933</v>
      </c>
    </row>
    <row r="753" spans="1:7">
      <c r="A753" s="1" t="s">
        <v>1211</v>
      </c>
      <c r="B753" s="1" t="s">
        <v>1862</v>
      </c>
      <c r="C753" s="1" t="s">
        <v>1840</v>
      </c>
      <c r="D753" s="1" t="s">
        <v>2317</v>
      </c>
      <c r="E753" s="1" t="s">
        <v>2057</v>
      </c>
      <c r="F753" s="1" t="s">
        <v>1203</v>
      </c>
      <c r="G753" s="47">
        <v>29.402185792349727</v>
      </c>
    </row>
    <row r="754" spans="1:7">
      <c r="A754" s="1" t="s">
        <v>1223</v>
      </c>
      <c r="B754" s="1" t="s">
        <v>1862</v>
      </c>
      <c r="C754" s="1" t="s">
        <v>1777</v>
      </c>
      <c r="D754" s="1" t="s">
        <v>1224</v>
      </c>
      <c r="E754" s="1" t="s">
        <v>2057</v>
      </c>
      <c r="F754" s="1" t="s">
        <v>1203</v>
      </c>
      <c r="G754" s="47">
        <v>4.4222222222222225</v>
      </c>
    </row>
    <row r="755" spans="1:7">
      <c r="A755" s="1" t="s">
        <v>1226</v>
      </c>
      <c r="B755" s="1" t="s">
        <v>1862</v>
      </c>
      <c r="C755" s="1" t="s">
        <v>1826</v>
      </c>
      <c r="D755" s="1" t="s">
        <v>670</v>
      </c>
      <c r="E755" s="1" t="s">
        <v>2057</v>
      </c>
      <c r="F755" s="1" t="s">
        <v>1203</v>
      </c>
      <c r="G755" s="47">
        <v>202.00727012943352</v>
      </c>
    </row>
    <row r="756" spans="1:7">
      <c r="A756" s="1" t="s">
        <v>1229</v>
      </c>
      <c r="B756" s="1" t="s">
        <v>1862</v>
      </c>
      <c r="C756" s="1" t="s">
        <v>1778</v>
      </c>
      <c r="D756" s="1" t="s">
        <v>1230</v>
      </c>
      <c r="E756" s="1" t="s">
        <v>2057</v>
      </c>
      <c r="F756" s="1" t="s">
        <v>1203</v>
      </c>
      <c r="G756" s="47">
        <v>9.9002857623129934</v>
      </c>
    </row>
    <row r="757" spans="1:7">
      <c r="A757" s="1" t="s">
        <v>1231</v>
      </c>
      <c r="B757" s="1" t="s">
        <v>1862</v>
      </c>
      <c r="C757" s="1" t="s">
        <v>1842</v>
      </c>
      <c r="D757" s="1" t="s">
        <v>1232</v>
      </c>
      <c r="E757" s="1" t="s">
        <v>2057</v>
      </c>
      <c r="F757" s="1" t="s">
        <v>1203</v>
      </c>
      <c r="G757" s="47">
        <v>2.8688524590163933</v>
      </c>
    </row>
    <row r="758" spans="1:7">
      <c r="A758" s="1" t="s">
        <v>1235</v>
      </c>
      <c r="B758" s="1" t="s">
        <v>1862</v>
      </c>
      <c r="C758" s="1" t="s">
        <v>1780</v>
      </c>
      <c r="D758" s="1" t="s">
        <v>3292</v>
      </c>
      <c r="E758" s="1" t="s">
        <v>2057</v>
      </c>
      <c r="F758" s="1" t="s">
        <v>1203</v>
      </c>
      <c r="G758" s="47">
        <v>2.8688524590163933</v>
      </c>
    </row>
    <row r="759" spans="1:7">
      <c r="A759" s="1" t="s">
        <v>1242</v>
      </c>
      <c r="B759" s="1" t="s">
        <v>1862</v>
      </c>
      <c r="C759" s="1" t="s">
        <v>1844</v>
      </c>
      <c r="D759" s="1" t="s">
        <v>3010</v>
      </c>
      <c r="E759" s="1" t="s">
        <v>2057</v>
      </c>
      <c r="F759" s="1" t="s">
        <v>1203</v>
      </c>
      <c r="G759" s="47">
        <v>133.46880692167576</v>
      </c>
    </row>
    <row r="760" spans="1:7">
      <c r="A760" s="1" t="s">
        <v>1244</v>
      </c>
      <c r="B760" s="1" t="s">
        <v>1862</v>
      </c>
      <c r="C760" s="1" t="s">
        <v>1828</v>
      </c>
      <c r="D760" s="1" t="s">
        <v>1245</v>
      </c>
      <c r="E760" s="1" t="s">
        <v>2057</v>
      </c>
      <c r="F760" s="1" t="s">
        <v>1203</v>
      </c>
      <c r="G760" s="47">
        <v>2.8688524590163933</v>
      </c>
    </row>
    <row r="761" spans="1:7">
      <c r="A761" s="1" t="s">
        <v>1248</v>
      </c>
      <c r="B761" s="1" t="s">
        <v>1862</v>
      </c>
      <c r="C761" s="1" t="s">
        <v>1785</v>
      </c>
      <c r="D761" s="1" t="s">
        <v>1249</v>
      </c>
      <c r="E761" s="1" t="s">
        <v>2057</v>
      </c>
      <c r="F761" s="1" t="s">
        <v>1203</v>
      </c>
      <c r="G761" s="47">
        <v>80.257741347905281</v>
      </c>
    </row>
    <row r="762" spans="1:7">
      <c r="A762" s="1" t="s">
        <v>1250</v>
      </c>
      <c r="B762" s="1" t="s">
        <v>1862</v>
      </c>
      <c r="C762" s="1" t="s">
        <v>1786</v>
      </c>
      <c r="D762" s="1" t="s">
        <v>1251</v>
      </c>
      <c r="E762" s="1" t="s">
        <v>2057</v>
      </c>
      <c r="F762" s="1" t="s">
        <v>1203</v>
      </c>
      <c r="G762" s="47">
        <v>40.755249332440499</v>
      </c>
    </row>
    <row r="763" spans="1:7">
      <c r="A763" s="1" t="s">
        <v>1253</v>
      </c>
      <c r="B763" s="1" t="s">
        <v>1862</v>
      </c>
      <c r="C763" s="1" t="s">
        <v>1848</v>
      </c>
      <c r="D763" s="1" t="s">
        <v>4975</v>
      </c>
      <c r="E763" s="1" t="s">
        <v>2057</v>
      </c>
      <c r="F763" s="1" t="s">
        <v>1203</v>
      </c>
      <c r="G763" s="47">
        <v>4.4222222222222225</v>
      </c>
    </row>
    <row r="764" spans="1:7">
      <c r="A764" s="1" t="s">
        <v>1258</v>
      </c>
      <c r="B764" s="1" t="s">
        <v>1862</v>
      </c>
      <c r="C764" s="1" t="s">
        <v>1789</v>
      </c>
      <c r="D764" s="1" t="s">
        <v>1259</v>
      </c>
      <c r="E764" s="1" t="s">
        <v>2057</v>
      </c>
      <c r="F764" s="1" t="s">
        <v>1203</v>
      </c>
      <c r="G764" s="47">
        <v>17.21311475409836</v>
      </c>
    </row>
    <row r="765" spans="1:7">
      <c r="A765" s="1" t="s">
        <v>1293</v>
      </c>
      <c r="B765" s="1" t="s">
        <v>2020</v>
      </c>
      <c r="C765" s="1" t="s">
        <v>1779</v>
      </c>
      <c r="D765" s="1" t="s">
        <v>2368</v>
      </c>
      <c r="E765" s="1" t="s">
        <v>2057</v>
      </c>
      <c r="F765" s="1" t="s">
        <v>1265</v>
      </c>
      <c r="G765" s="47">
        <v>4.8495495495495495</v>
      </c>
    </row>
    <row r="766" spans="1:7">
      <c r="A766" s="1" t="s">
        <v>1306</v>
      </c>
      <c r="B766" s="1" t="s">
        <v>2020</v>
      </c>
      <c r="C766" s="1" t="s">
        <v>1847</v>
      </c>
      <c r="D766" s="1" t="s">
        <v>2160</v>
      </c>
      <c r="E766" s="1" t="s">
        <v>2057</v>
      </c>
      <c r="F766" s="1" t="s">
        <v>1265</v>
      </c>
      <c r="G766" s="47">
        <v>3.6520423600605145</v>
      </c>
    </row>
    <row r="767" spans="1:7">
      <c r="A767" s="1" t="s">
        <v>1316</v>
      </c>
      <c r="B767" s="1" t="s">
        <v>2020</v>
      </c>
      <c r="C767" s="1" t="s">
        <v>1829</v>
      </c>
      <c r="D767" s="1" t="s">
        <v>1317</v>
      </c>
      <c r="E767" s="1" t="s">
        <v>2057</v>
      </c>
      <c r="F767" s="1" t="s">
        <v>1265</v>
      </c>
      <c r="G767" s="47">
        <v>3.6520423600605145</v>
      </c>
    </row>
    <row r="768" spans="1:7">
      <c r="A768" s="1" t="s">
        <v>1344</v>
      </c>
      <c r="B768" s="1" t="s">
        <v>2049</v>
      </c>
      <c r="C768" s="1" t="s">
        <v>1773</v>
      </c>
      <c r="D768" s="1" t="s">
        <v>3204</v>
      </c>
      <c r="E768" s="1" t="s">
        <v>2057</v>
      </c>
      <c r="F768" s="1" t="s">
        <v>1338</v>
      </c>
      <c r="G768" s="47">
        <v>154.85197368421052</v>
      </c>
    </row>
    <row r="769" spans="1:7">
      <c r="A769" s="1" t="s">
        <v>1350</v>
      </c>
      <c r="B769" s="1" t="s">
        <v>2049</v>
      </c>
      <c r="C769" s="1" t="s">
        <v>1819</v>
      </c>
      <c r="D769" s="1" t="s">
        <v>4218</v>
      </c>
      <c r="E769" s="1" t="s">
        <v>2057</v>
      </c>
      <c r="F769" s="1" t="s">
        <v>1338</v>
      </c>
      <c r="G769" s="47">
        <v>77.236580516898599</v>
      </c>
    </row>
    <row r="770" spans="1:7">
      <c r="A770" s="1" t="s">
        <v>1351</v>
      </c>
      <c r="B770" s="1" t="s">
        <v>2049</v>
      </c>
      <c r="C770" s="1" t="s">
        <v>1820</v>
      </c>
      <c r="D770" s="1" t="s">
        <v>2317</v>
      </c>
      <c r="E770" s="1" t="s">
        <v>2057</v>
      </c>
      <c r="F770" s="1" t="s">
        <v>1338</v>
      </c>
      <c r="G770" s="47">
        <v>70.70809248554913</v>
      </c>
    </row>
    <row r="771" spans="1:7">
      <c r="A771" s="1" t="s">
        <v>1354</v>
      </c>
      <c r="B771" s="1" t="s">
        <v>2049</v>
      </c>
      <c r="C771" s="1" t="s">
        <v>1776</v>
      </c>
      <c r="D771" s="1" t="s">
        <v>1355</v>
      </c>
      <c r="E771" s="1" t="s">
        <v>2057</v>
      </c>
      <c r="F771" s="1" t="s">
        <v>1338</v>
      </c>
      <c r="G771" s="47">
        <v>116.7365805168986</v>
      </c>
    </row>
    <row r="772" spans="1:7">
      <c r="A772" s="1" t="s">
        <v>1357</v>
      </c>
      <c r="B772" s="1" t="s">
        <v>2049</v>
      </c>
      <c r="C772" s="1" t="s">
        <v>1777</v>
      </c>
      <c r="D772" s="1" t="s">
        <v>1358</v>
      </c>
      <c r="E772" s="1" t="s">
        <v>2057</v>
      </c>
      <c r="F772" s="1" t="s">
        <v>1338</v>
      </c>
      <c r="G772" s="47">
        <v>4.0404624277456644</v>
      </c>
    </row>
    <row r="773" spans="1:7">
      <c r="A773" s="1" t="s">
        <v>1364</v>
      </c>
      <c r="B773" s="1" t="s">
        <v>2049</v>
      </c>
      <c r="C773" s="1" t="s">
        <v>1842</v>
      </c>
      <c r="D773" s="1" t="s">
        <v>1365</v>
      </c>
      <c r="E773" s="1" t="s">
        <v>2057</v>
      </c>
      <c r="F773" s="1" t="s">
        <v>1338</v>
      </c>
      <c r="G773" s="47">
        <v>77.236580516898599</v>
      </c>
    </row>
    <row r="774" spans="1:7">
      <c r="A774" s="1" t="s">
        <v>1371</v>
      </c>
      <c r="B774" s="1" t="s">
        <v>2049</v>
      </c>
      <c r="C774" s="1" t="s">
        <v>1782</v>
      </c>
      <c r="D774" s="1" t="s">
        <v>3555</v>
      </c>
      <c r="E774" s="1" t="s">
        <v>2057</v>
      </c>
      <c r="F774" s="1" t="s">
        <v>1338</v>
      </c>
      <c r="G774" s="47">
        <v>54.584947458108488</v>
      </c>
    </row>
    <row r="775" spans="1:7">
      <c r="A775" s="1" t="s">
        <v>1373</v>
      </c>
      <c r="B775" s="1" t="s">
        <v>2049</v>
      </c>
      <c r="C775" s="1" t="s">
        <v>1844</v>
      </c>
      <c r="D775" s="1" t="s">
        <v>2128</v>
      </c>
      <c r="E775" s="1" t="s">
        <v>2057</v>
      </c>
      <c r="F775" s="1" t="s">
        <v>1338</v>
      </c>
      <c r="G775" s="47">
        <v>4.4135188866799204</v>
      </c>
    </row>
    <row r="776" spans="1:7">
      <c r="A776" s="1" t="s">
        <v>1374</v>
      </c>
      <c r="B776" s="1" t="s">
        <v>2049</v>
      </c>
      <c r="C776" s="1" t="s">
        <v>1784</v>
      </c>
      <c r="D776" s="1" t="s">
        <v>2130</v>
      </c>
      <c r="E776" s="1" t="s">
        <v>2057</v>
      </c>
      <c r="F776" s="1" t="s">
        <v>1338</v>
      </c>
      <c r="G776" s="47">
        <v>667.69177821721928</v>
      </c>
    </row>
    <row r="777" spans="1:7">
      <c r="A777" s="1" t="s">
        <v>1376</v>
      </c>
      <c r="B777" s="1" t="s">
        <v>2049</v>
      </c>
      <c r="C777" s="1" t="s">
        <v>1845</v>
      </c>
      <c r="D777" s="1" t="s">
        <v>1377</v>
      </c>
      <c r="E777" s="1" t="s">
        <v>2057</v>
      </c>
      <c r="F777" s="1" t="s">
        <v>1338</v>
      </c>
      <c r="G777" s="47">
        <v>24.242774566473987</v>
      </c>
    </row>
    <row r="778" spans="1:7">
      <c r="A778" s="1" t="s">
        <v>1378</v>
      </c>
      <c r="B778" s="1" t="s">
        <v>2049</v>
      </c>
      <c r="C778" s="1" t="s">
        <v>1785</v>
      </c>
      <c r="D778" s="1" t="s">
        <v>1379</v>
      </c>
      <c r="E778" s="1" t="s">
        <v>2057</v>
      </c>
      <c r="F778" s="1" t="s">
        <v>1338</v>
      </c>
      <c r="G778" s="47">
        <v>8.3619047619047606</v>
      </c>
    </row>
    <row r="779" spans="1:7">
      <c r="A779" s="1" t="s">
        <v>1380</v>
      </c>
      <c r="B779" s="1" t="s">
        <v>2049</v>
      </c>
      <c r="C779" s="1" t="s">
        <v>1786</v>
      </c>
      <c r="D779" s="1" t="s">
        <v>1381</v>
      </c>
      <c r="E779" s="1" t="s">
        <v>2057</v>
      </c>
      <c r="F779" s="1" t="s">
        <v>1338</v>
      </c>
      <c r="G779" s="47">
        <v>26.481113320079523</v>
      </c>
    </row>
    <row r="780" spans="1:7">
      <c r="A780" s="1" t="s">
        <v>1386</v>
      </c>
      <c r="B780" s="1" t="s">
        <v>2049</v>
      </c>
      <c r="C780" s="1" t="s">
        <v>1849</v>
      </c>
      <c r="D780" s="1" t="s">
        <v>1387</v>
      </c>
      <c r="E780" s="1" t="s">
        <v>2057</v>
      </c>
      <c r="F780" s="1" t="s">
        <v>1338</v>
      </c>
      <c r="G780" s="47">
        <v>320.35893193470753</v>
      </c>
    </row>
    <row r="781" spans="1:7">
      <c r="A781" s="1" t="s">
        <v>1388</v>
      </c>
      <c r="B781" s="1" t="s">
        <v>2049</v>
      </c>
      <c r="C781" s="1" t="s">
        <v>1789</v>
      </c>
      <c r="D781" s="1" t="s">
        <v>1389</v>
      </c>
      <c r="E781" s="1" t="s">
        <v>2057</v>
      </c>
      <c r="F781" s="1" t="s">
        <v>1338</v>
      </c>
      <c r="G781" s="47">
        <v>50.171428571428571</v>
      </c>
    </row>
    <row r="782" spans="1:7">
      <c r="A782" s="1" t="s">
        <v>1395</v>
      </c>
      <c r="B782" s="1" t="s">
        <v>2049</v>
      </c>
      <c r="C782" s="1" t="s">
        <v>1791</v>
      </c>
      <c r="D782" s="1" t="s">
        <v>1396</v>
      </c>
      <c r="E782" s="1" t="s">
        <v>2057</v>
      </c>
      <c r="F782" s="1" t="s">
        <v>1338</v>
      </c>
      <c r="G782" s="47">
        <v>111.82979753060584</v>
      </c>
    </row>
    <row r="783" spans="1:7">
      <c r="A783" s="1" t="s">
        <v>1397</v>
      </c>
      <c r="B783" s="1" t="s">
        <v>2049</v>
      </c>
      <c r="C783" s="1" t="s">
        <v>1829</v>
      </c>
      <c r="D783" s="1" t="s">
        <v>2156</v>
      </c>
      <c r="E783" s="1" t="s">
        <v>2057</v>
      </c>
      <c r="F783" s="1" t="s">
        <v>1338</v>
      </c>
      <c r="G783" s="47">
        <v>12.402367189650425</v>
      </c>
    </row>
    <row r="784" spans="1:7">
      <c r="A784" s="1" t="s">
        <v>1398</v>
      </c>
      <c r="B784" s="1" t="s">
        <v>2049</v>
      </c>
      <c r="C784" s="1" t="s">
        <v>1792</v>
      </c>
      <c r="D784" s="1" t="s">
        <v>1399</v>
      </c>
      <c r="E784" s="1" t="s">
        <v>2057</v>
      </c>
      <c r="F784" s="1" t="s">
        <v>1338</v>
      </c>
      <c r="G784" s="47">
        <v>77.236580516898599</v>
      </c>
    </row>
    <row r="785" spans="1:7">
      <c r="A785" s="1" t="s">
        <v>1407</v>
      </c>
      <c r="B785" s="1" t="s">
        <v>2049</v>
      </c>
      <c r="C785" s="1" t="s">
        <v>1831</v>
      </c>
      <c r="D785" s="1" t="s">
        <v>3010</v>
      </c>
      <c r="E785" s="1" t="s">
        <v>2057</v>
      </c>
      <c r="F785" s="1" t="s">
        <v>1338</v>
      </c>
      <c r="G785" s="47">
        <v>12.775423648584681</v>
      </c>
    </row>
    <row r="786" spans="1:7">
      <c r="A786" s="1" t="s">
        <v>1408</v>
      </c>
      <c r="B786" s="1" t="s">
        <v>2049</v>
      </c>
      <c r="C786" s="1" t="s">
        <v>1794</v>
      </c>
      <c r="D786" s="1" t="s">
        <v>2396</v>
      </c>
      <c r="E786" s="1" t="s">
        <v>2057</v>
      </c>
      <c r="F786" s="1" t="s">
        <v>1338</v>
      </c>
      <c r="G786" s="47">
        <v>30.521575747825189</v>
      </c>
    </row>
    <row r="787" spans="1:7">
      <c r="A787" s="1" t="s">
        <v>1412</v>
      </c>
      <c r="B787" s="1" t="s">
        <v>2049</v>
      </c>
      <c r="C787" s="1" t="s">
        <v>1797</v>
      </c>
      <c r="D787" s="1" t="s">
        <v>1413</v>
      </c>
      <c r="E787" s="1" t="s">
        <v>2057</v>
      </c>
      <c r="F787" s="1" t="s">
        <v>1338</v>
      </c>
      <c r="G787" s="47">
        <v>169.54742067824267</v>
      </c>
    </row>
    <row r="788" spans="1:7">
      <c r="A788" s="1" t="s">
        <v>1415</v>
      </c>
      <c r="B788" s="1" t="s">
        <v>2049</v>
      </c>
      <c r="C788" s="1" t="s">
        <v>1865</v>
      </c>
      <c r="D788" s="1" t="s">
        <v>4447</v>
      </c>
      <c r="E788" s="1" t="s">
        <v>2057</v>
      </c>
      <c r="F788" s="1" t="s">
        <v>1338</v>
      </c>
      <c r="G788" s="47">
        <v>70.70809248554913</v>
      </c>
    </row>
    <row r="789" spans="1:7">
      <c r="A789" s="1" t="s">
        <v>1416</v>
      </c>
      <c r="B789" s="1" t="s">
        <v>2049</v>
      </c>
      <c r="C789" s="1" t="s">
        <v>1832</v>
      </c>
      <c r="D789" s="1" t="s">
        <v>795</v>
      </c>
      <c r="E789" s="1" t="s">
        <v>2057</v>
      </c>
      <c r="F789" s="1" t="s">
        <v>1338</v>
      </c>
      <c r="G789" s="47">
        <v>24.242774566473987</v>
      </c>
    </row>
    <row r="790" spans="1:7">
      <c r="A790" s="1" t="s">
        <v>1417</v>
      </c>
      <c r="B790" s="1" t="s">
        <v>2049</v>
      </c>
      <c r="C790" s="1" t="s">
        <v>1799</v>
      </c>
      <c r="D790" s="1" t="s">
        <v>1418</v>
      </c>
      <c r="E790" s="1" t="s">
        <v>2057</v>
      </c>
      <c r="F790" s="1" t="s">
        <v>1338</v>
      </c>
      <c r="G790" s="47">
        <v>50.723887886553513</v>
      </c>
    </row>
    <row r="791" spans="1:7">
      <c r="A791" s="1" t="s">
        <v>1423</v>
      </c>
      <c r="B791" s="1" t="s">
        <v>2049</v>
      </c>
      <c r="C791" s="1" t="s">
        <v>1801</v>
      </c>
      <c r="D791" s="1" t="s">
        <v>1424</v>
      </c>
      <c r="E791" s="1" t="s">
        <v>2057</v>
      </c>
      <c r="F791" s="1" t="s">
        <v>1338</v>
      </c>
      <c r="G791" s="47">
        <v>154.85197368421052</v>
      </c>
    </row>
    <row r="792" spans="1:7">
      <c r="A792" s="1" t="s">
        <v>1425</v>
      </c>
      <c r="B792" s="1" t="s">
        <v>2049</v>
      </c>
      <c r="C792" s="1" t="s">
        <v>1802</v>
      </c>
      <c r="D792" s="1" t="s">
        <v>1426</v>
      </c>
      <c r="E792" s="1" t="s">
        <v>2057</v>
      </c>
      <c r="F792" s="1" t="s">
        <v>1338</v>
      </c>
      <c r="G792" s="47">
        <v>391.06702442025664</v>
      </c>
    </row>
    <row r="793" spans="1:7">
      <c r="A793" s="1" t="s">
        <v>1427</v>
      </c>
      <c r="B793" s="1" t="s">
        <v>2049</v>
      </c>
      <c r="C793" s="1" t="s">
        <v>1833</v>
      </c>
      <c r="D793" s="1" t="s">
        <v>2812</v>
      </c>
      <c r="E793" s="1" t="s">
        <v>2057</v>
      </c>
      <c r="F793" s="1" t="s">
        <v>1338</v>
      </c>
      <c r="G793" s="47">
        <v>4.0404624277456644</v>
      </c>
    </row>
    <row r="794" spans="1:7">
      <c r="A794" s="1" t="s">
        <v>1428</v>
      </c>
      <c r="B794" s="1" t="s">
        <v>2049</v>
      </c>
      <c r="C794" s="1" t="s">
        <v>1803</v>
      </c>
      <c r="D794" s="1" t="s">
        <v>1429</v>
      </c>
      <c r="E794" s="1" t="s">
        <v>2057</v>
      </c>
      <c r="F794" s="1" t="s">
        <v>1338</v>
      </c>
      <c r="G794" s="47">
        <v>313.57142857142856</v>
      </c>
    </row>
    <row r="795" spans="1:7">
      <c r="A795" s="1" t="s">
        <v>1431</v>
      </c>
      <c r="B795" s="1" t="s">
        <v>2049</v>
      </c>
      <c r="C795" s="1" t="s">
        <v>1805</v>
      </c>
      <c r="D795" s="1" t="s">
        <v>1432</v>
      </c>
      <c r="E795" s="1" t="s">
        <v>2057</v>
      </c>
      <c r="F795" s="1" t="s">
        <v>1338</v>
      </c>
      <c r="G795" s="47">
        <v>4.0404624277456644</v>
      </c>
    </row>
    <row r="796" spans="1:7">
      <c r="A796" s="1" t="s">
        <v>1433</v>
      </c>
      <c r="B796" s="1" t="s">
        <v>2049</v>
      </c>
      <c r="C796" s="1" t="s">
        <v>1806</v>
      </c>
      <c r="D796" s="1" t="s">
        <v>324</v>
      </c>
      <c r="E796" s="1" t="s">
        <v>2057</v>
      </c>
      <c r="F796" s="1" t="s">
        <v>1338</v>
      </c>
      <c r="G796" s="47">
        <v>81.277042944644265</v>
      </c>
    </row>
    <row r="797" spans="1:7">
      <c r="A797" s="1" t="s">
        <v>1436</v>
      </c>
      <c r="B797" s="1" t="s">
        <v>2049</v>
      </c>
      <c r="C797" s="1" t="s">
        <v>1834</v>
      </c>
      <c r="D797" s="1" t="s">
        <v>2188</v>
      </c>
      <c r="E797" s="1" t="s">
        <v>2057</v>
      </c>
      <c r="F797" s="1" t="s">
        <v>1338</v>
      </c>
      <c r="G797" s="47">
        <v>4.0404624277456644</v>
      </c>
    </row>
    <row r="798" spans="1:7">
      <c r="A798" s="1" t="s">
        <v>1437</v>
      </c>
      <c r="B798" s="1" t="s">
        <v>2049</v>
      </c>
      <c r="C798" s="1" t="s">
        <v>1835</v>
      </c>
      <c r="D798" s="1" t="s">
        <v>1438</v>
      </c>
      <c r="E798" s="1" t="s">
        <v>2057</v>
      </c>
      <c r="F798" s="1" t="s">
        <v>1338</v>
      </c>
      <c r="G798" s="47">
        <v>154.5714603465305</v>
      </c>
    </row>
    <row r="799" spans="1:7">
      <c r="A799" s="1" t="s">
        <v>1439</v>
      </c>
      <c r="B799" s="1" t="s">
        <v>2049</v>
      </c>
      <c r="C799" s="1" t="s">
        <v>1868</v>
      </c>
      <c r="D799" s="1" t="s">
        <v>1440</v>
      </c>
      <c r="E799" s="1" t="s">
        <v>2057</v>
      </c>
      <c r="F799" s="1" t="s">
        <v>1338</v>
      </c>
      <c r="G799" s="47">
        <v>4.4135188866799204</v>
      </c>
    </row>
    <row r="800" spans="1:7">
      <c r="A800" s="1" t="s">
        <v>1443</v>
      </c>
      <c r="B800" s="1" t="s">
        <v>2049</v>
      </c>
      <c r="C800" s="1" t="s">
        <v>1836</v>
      </c>
      <c r="D800" s="1" t="s">
        <v>3350</v>
      </c>
      <c r="E800" s="1" t="s">
        <v>2057</v>
      </c>
      <c r="F800" s="1" t="s">
        <v>1338</v>
      </c>
      <c r="G800" s="47">
        <v>26.481113320079523</v>
      </c>
    </row>
    <row r="801" spans="1:7">
      <c r="A801" s="1" t="s">
        <v>1444</v>
      </c>
      <c r="B801" s="1" t="s">
        <v>2049</v>
      </c>
      <c r="C801" s="1" t="s">
        <v>1907</v>
      </c>
      <c r="D801" s="1" t="s">
        <v>5592</v>
      </c>
      <c r="E801" s="1" t="s">
        <v>2057</v>
      </c>
      <c r="F801" s="1" t="s">
        <v>1338</v>
      </c>
      <c r="G801" s="47">
        <v>4.0404624277456644</v>
      </c>
    </row>
    <row r="802" spans="1:7">
      <c r="A802" s="1" t="s">
        <v>1458</v>
      </c>
      <c r="B802" s="1" t="s">
        <v>1959</v>
      </c>
      <c r="C802" s="1" t="s">
        <v>1820</v>
      </c>
      <c r="D802" s="1" t="s">
        <v>2362</v>
      </c>
      <c r="E802" s="1" t="s">
        <v>2057</v>
      </c>
      <c r="F802" s="1" t="s">
        <v>1446</v>
      </c>
      <c r="G802" s="47">
        <v>7.3040847201210291</v>
      </c>
    </row>
    <row r="803" spans="1:7">
      <c r="A803" s="1" t="s">
        <v>1468</v>
      </c>
      <c r="B803" s="1" t="s">
        <v>1959</v>
      </c>
      <c r="C803" s="1" t="s">
        <v>1826</v>
      </c>
      <c r="D803" s="1" t="s">
        <v>3777</v>
      </c>
      <c r="E803" s="1" t="s">
        <v>2057</v>
      </c>
      <c r="F803" s="1" t="s">
        <v>1446</v>
      </c>
      <c r="G803" s="47">
        <v>4.8495495495495495</v>
      </c>
    </row>
    <row r="804" spans="1:7">
      <c r="A804" s="1" t="s">
        <v>1488</v>
      </c>
      <c r="B804" s="1" t="s">
        <v>1938</v>
      </c>
      <c r="C804" s="1" t="s">
        <v>1817</v>
      </c>
      <c r="D804" s="1" t="s">
        <v>1489</v>
      </c>
      <c r="E804" s="1" t="s">
        <v>1482</v>
      </c>
      <c r="F804" s="1" t="s">
        <v>1483</v>
      </c>
      <c r="G804" s="47">
        <v>3.3000000000000003</v>
      </c>
    </row>
    <row r="805" spans="1:7">
      <c r="A805" s="1" t="s">
        <v>1494</v>
      </c>
      <c r="B805" s="1" t="s">
        <v>1938</v>
      </c>
      <c r="C805" s="1" t="s">
        <v>1818</v>
      </c>
      <c r="D805" s="1" t="s">
        <v>1495</v>
      </c>
      <c r="E805" s="1" t="s">
        <v>1482</v>
      </c>
      <c r="F805" s="1" t="s">
        <v>1483</v>
      </c>
      <c r="G805" s="47">
        <v>2.9216338880484116</v>
      </c>
    </row>
    <row r="806" spans="1:7">
      <c r="A806" s="1" t="s">
        <v>1502</v>
      </c>
      <c r="B806" s="1" t="s">
        <v>1938</v>
      </c>
      <c r="C806" s="1" t="s">
        <v>1821</v>
      </c>
      <c r="D806" s="1" t="s">
        <v>1503</v>
      </c>
      <c r="E806" s="1" t="s">
        <v>1482</v>
      </c>
      <c r="F806" s="1" t="s">
        <v>1483</v>
      </c>
      <c r="G806" s="47">
        <v>11.953924914675769</v>
      </c>
    </row>
    <row r="807" spans="1:7">
      <c r="A807" s="1" t="s">
        <v>1504</v>
      </c>
      <c r="B807" s="1" t="s">
        <v>1938</v>
      </c>
      <c r="C807" s="1" t="s">
        <v>1841</v>
      </c>
      <c r="D807" s="1" t="s">
        <v>1505</v>
      </c>
      <c r="E807" s="1" t="s">
        <v>1482</v>
      </c>
      <c r="F807" s="1" t="s">
        <v>1483</v>
      </c>
      <c r="G807" s="47">
        <v>3.3000000000000003</v>
      </c>
    </row>
    <row r="808" spans="1:7">
      <c r="A808" s="1" t="s">
        <v>1506</v>
      </c>
      <c r="B808" s="1" t="s">
        <v>1938</v>
      </c>
      <c r="C808" s="1" t="s">
        <v>1776</v>
      </c>
      <c r="D808" s="1" t="s">
        <v>1507</v>
      </c>
      <c r="E808" s="1" t="s">
        <v>1482</v>
      </c>
      <c r="F808" s="1" t="s">
        <v>1483</v>
      </c>
      <c r="G808" s="47">
        <v>2.9216338880484116</v>
      </c>
    </row>
    <row r="809" spans="1:7">
      <c r="A809" s="1" t="s">
        <v>1510</v>
      </c>
      <c r="B809" s="1" t="s">
        <v>1938</v>
      </c>
      <c r="C809" s="1" t="s">
        <v>1777</v>
      </c>
      <c r="D809" s="1" t="s">
        <v>1511</v>
      </c>
      <c r="E809" s="1" t="s">
        <v>1482</v>
      </c>
      <c r="F809" s="1" t="s">
        <v>1483</v>
      </c>
      <c r="G809" s="47">
        <v>52.848484848484851</v>
      </c>
    </row>
    <row r="810" spans="1:7">
      <c r="A810" s="1" t="s">
        <v>1512</v>
      </c>
      <c r="B810" s="1" t="s">
        <v>1938</v>
      </c>
      <c r="C810" s="1" t="s">
        <v>1825</v>
      </c>
      <c r="D810" s="1" t="s">
        <v>1513</v>
      </c>
      <c r="E810" s="1" t="s">
        <v>1482</v>
      </c>
      <c r="F810" s="1" t="s">
        <v>1483</v>
      </c>
      <c r="G810" s="47">
        <v>45.983728242966237</v>
      </c>
    </row>
    <row r="811" spans="1:7">
      <c r="A811" s="1" t="s">
        <v>1514</v>
      </c>
      <c r="B811" s="1" t="s">
        <v>1938</v>
      </c>
      <c r="C811" s="1" t="s">
        <v>1826</v>
      </c>
      <c r="D811" s="1" t="s">
        <v>1515</v>
      </c>
      <c r="E811" s="1" t="s">
        <v>1482</v>
      </c>
      <c r="F811" s="1" t="s">
        <v>1483</v>
      </c>
      <c r="G811" s="47">
        <v>17.52980332829047</v>
      </c>
    </row>
    <row r="812" spans="1:7">
      <c r="A812" s="1" t="s">
        <v>1520</v>
      </c>
      <c r="B812" s="1" t="s">
        <v>1938</v>
      </c>
      <c r="C812" s="1" t="s">
        <v>1842</v>
      </c>
      <c r="D812" s="1" t="s">
        <v>1521</v>
      </c>
      <c r="E812" s="1" t="s">
        <v>1482</v>
      </c>
      <c r="F812" s="1" t="s">
        <v>1483</v>
      </c>
      <c r="G812" s="47">
        <v>2.9216338880484116</v>
      </c>
    </row>
    <row r="813" spans="1:7">
      <c r="A813" s="1" t="s">
        <v>1545</v>
      </c>
      <c r="B813" s="1" t="s">
        <v>1938</v>
      </c>
      <c r="C813" s="1" t="s">
        <v>1785</v>
      </c>
      <c r="D813" s="1" t="s">
        <v>1546</v>
      </c>
      <c r="E813" s="1" t="s">
        <v>1482</v>
      </c>
      <c r="F813" s="1" t="s">
        <v>1483</v>
      </c>
      <c r="G813" s="47">
        <v>3.3000000000000003</v>
      </c>
    </row>
    <row r="814" spans="1:7">
      <c r="A814" s="1" t="s">
        <v>1597</v>
      </c>
      <c r="B814" s="1" t="s">
        <v>1938</v>
      </c>
      <c r="C814" s="1" t="s">
        <v>1800</v>
      </c>
      <c r="D814" s="1" t="s">
        <v>1598</v>
      </c>
      <c r="E814" s="1" t="s">
        <v>1482</v>
      </c>
      <c r="F814" s="1" t="s">
        <v>1483</v>
      </c>
      <c r="G814" s="47">
        <v>8.653924914675768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I8131"/>
  <sheetViews>
    <sheetView tabSelected="1" workbookViewId="0">
      <selection activeCell="K7" sqref="K7"/>
    </sheetView>
  </sheetViews>
  <sheetFormatPr defaultRowHeight="15"/>
  <sheetData>
    <row r="1" spans="1:9">
      <c r="A1" s="126" t="s">
        <v>2175</v>
      </c>
      <c r="B1" s="126" t="s">
        <v>1732</v>
      </c>
      <c r="C1" s="126" t="s">
        <v>5797</v>
      </c>
      <c r="D1" s="126" t="s">
        <v>1682</v>
      </c>
      <c r="E1" s="126" t="s">
        <v>5801</v>
      </c>
      <c r="F1" s="126" t="s">
        <v>5802</v>
      </c>
      <c r="G1" s="126" t="s">
        <v>5803</v>
      </c>
      <c r="H1" s="126" t="s">
        <v>2507</v>
      </c>
      <c r="I1" s="126" t="s">
        <v>5804</v>
      </c>
    </row>
    <row r="2" spans="1:9" ht="30">
      <c r="A2" s="127" t="s">
        <v>2065</v>
      </c>
      <c r="B2" s="128">
        <v>3.9304347826086956</v>
      </c>
      <c r="C2" s="127" t="s">
        <v>5777</v>
      </c>
      <c r="D2" s="127" t="s">
        <v>5779</v>
      </c>
      <c r="E2" s="128">
        <v>5.1758888440090436</v>
      </c>
      <c r="F2" s="127" t="s">
        <v>1676</v>
      </c>
      <c r="G2" s="127" t="s">
        <v>1677</v>
      </c>
      <c r="H2" s="128">
        <v>20.343493543409458</v>
      </c>
      <c r="I2" s="127" t="s">
        <v>1676</v>
      </c>
    </row>
    <row r="3" spans="1:9" ht="30">
      <c r="A3" s="127" t="s">
        <v>2065</v>
      </c>
      <c r="B3" s="128">
        <v>3.9304347826086956</v>
      </c>
      <c r="C3" s="127" t="s">
        <v>5781</v>
      </c>
      <c r="D3" s="127" t="s">
        <v>5779</v>
      </c>
      <c r="E3" s="128">
        <v>209.82325375524826</v>
      </c>
      <c r="F3" s="127" t="s">
        <v>1676</v>
      </c>
      <c r="G3" s="127" t="s">
        <v>1677</v>
      </c>
      <c r="H3" s="128">
        <v>824.6966147597584</v>
      </c>
      <c r="I3" s="127" t="s">
        <v>1676</v>
      </c>
    </row>
    <row r="4" spans="1:9" ht="30">
      <c r="A4" s="127" t="s">
        <v>2065</v>
      </c>
      <c r="B4" s="128">
        <v>3.9304347826086956</v>
      </c>
      <c r="C4" s="127" t="s">
        <v>5783</v>
      </c>
      <c r="D4" s="127" t="s">
        <v>5779</v>
      </c>
      <c r="E4" s="128">
        <v>110.99307431869822</v>
      </c>
      <c r="F4" s="127" t="s">
        <v>1676</v>
      </c>
      <c r="G4" s="127" t="s">
        <v>1677</v>
      </c>
      <c r="H4" s="128">
        <v>436.25103993088345</v>
      </c>
      <c r="I4" s="127" t="s">
        <v>1676</v>
      </c>
    </row>
    <row r="5" spans="1:9" ht="30">
      <c r="A5" s="127" t="s">
        <v>2065</v>
      </c>
      <c r="B5" s="128">
        <v>3.9304347826086956</v>
      </c>
      <c r="C5" s="127" t="s">
        <v>5785</v>
      </c>
      <c r="D5" s="127" t="s">
        <v>5779</v>
      </c>
      <c r="E5" s="128">
        <v>22.177307602632229</v>
      </c>
      <c r="F5" s="127" t="s">
        <v>1676</v>
      </c>
      <c r="G5" s="127" t="s">
        <v>1677</v>
      </c>
      <c r="H5" s="128">
        <v>87.166461185997974</v>
      </c>
      <c r="I5" s="127" t="s">
        <v>1676</v>
      </c>
    </row>
    <row r="6" spans="1:9" ht="30">
      <c r="A6" s="127" t="s">
        <v>2065</v>
      </c>
      <c r="B6" s="128">
        <v>3.9304347826086956</v>
      </c>
      <c r="C6" s="127" t="s">
        <v>5787</v>
      </c>
      <c r="D6" s="127" t="s">
        <v>5779</v>
      </c>
      <c r="E6" s="128">
        <v>5.6020340661573007</v>
      </c>
      <c r="F6" s="127" t="s">
        <v>1676</v>
      </c>
      <c r="G6" s="127" t="s">
        <v>1677</v>
      </c>
      <c r="H6" s="128">
        <v>22.018429546983477</v>
      </c>
      <c r="I6" s="127" t="s">
        <v>1676</v>
      </c>
    </row>
    <row r="7" spans="1:9" ht="30">
      <c r="A7" s="127" t="s">
        <v>2065</v>
      </c>
      <c r="B7" s="128">
        <v>3.9304347826086956</v>
      </c>
      <c r="C7" s="127" t="s">
        <v>5789</v>
      </c>
      <c r="D7" s="127" t="s">
        <v>5779</v>
      </c>
      <c r="E7" s="128">
        <v>0.41726719668683543</v>
      </c>
      <c r="F7" s="127" t="s">
        <v>1676</v>
      </c>
      <c r="G7" s="127" t="s">
        <v>1677</v>
      </c>
      <c r="H7" s="128">
        <v>1.6400415034995619</v>
      </c>
      <c r="I7" s="127" t="s">
        <v>1676</v>
      </c>
    </row>
    <row r="8" spans="1:9" ht="30">
      <c r="A8" s="127" t="s">
        <v>2065</v>
      </c>
      <c r="B8" s="128">
        <v>3.9304347826086956</v>
      </c>
      <c r="C8" s="127" t="s">
        <v>5791</v>
      </c>
      <c r="D8" s="127" t="s">
        <v>5779</v>
      </c>
      <c r="E8" s="128">
        <v>5.1048646403176674</v>
      </c>
      <c r="F8" s="127" t="s">
        <v>1676</v>
      </c>
      <c r="G8" s="127" t="s">
        <v>1677</v>
      </c>
      <c r="H8" s="128">
        <v>20.064337542813789</v>
      </c>
      <c r="I8" s="127" t="s">
        <v>1676</v>
      </c>
    </row>
    <row r="9" spans="1:9" ht="30">
      <c r="A9" s="127" t="s">
        <v>2065</v>
      </c>
      <c r="B9" s="128">
        <v>3.9304347826086956</v>
      </c>
      <c r="C9" s="127" t="s">
        <v>5793</v>
      </c>
      <c r="D9" s="127" t="s">
        <v>5779</v>
      </c>
      <c r="E9" s="128">
        <v>11.612457303540015</v>
      </c>
      <c r="F9" s="127" t="s">
        <v>1676</v>
      </c>
      <c r="G9" s="127" t="s">
        <v>1677</v>
      </c>
      <c r="H9" s="128">
        <v>45.642006097392063</v>
      </c>
      <c r="I9" s="127" t="s">
        <v>1676</v>
      </c>
    </row>
    <row r="10" spans="1:9" ht="30">
      <c r="A10" s="127" t="s">
        <v>2065</v>
      </c>
      <c r="B10" s="128">
        <v>3.9304347826086956</v>
      </c>
      <c r="C10" s="127" t="s">
        <v>5795</v>
      </c>
      <c r="D10" s="127" t="s">
        <v>5779</v>
      </c>
      <c r="E10" s="128">
        <v>35.174736878154086</v>
      </c>
      <c r="F10" s="127" t="s">
        <v>1676</v>
      </c>
      <c r="G10" s="127" t="s">
        <v>1677</v>
      </c>
      <c r="H10" s="128">
        <v>138.25200929500562</v>
      </c>
      <c r="I10" s="127" t="s">
        <v>1676</v>
      </c>
    </row>
    <row r="11" spans="1:9" ht="30">
      <c r="A11" s="127" t="s">
        <v>2065</v>
      </c>
      <c r="B11" s="128">
        <v>3.9304347826086956</v>
      </c>
      <c r="C11" s="127" t="s">
        <v>1675</v>
      </c>
      <c r="D11" s="127" t="s">
        <v>5779</v>
      </c>
      <c r="E11" s="128">
        <v>887.80254614220303</v>
      </c>
      <c r="F11" s="127" t="s">
        <v>1676</v>
      </c>
      <c r="G11" s="127" t="s">
        <v>1677</v>
      </c>
      <c r="H11" s="128">
        <v>3489.4500074458761</v>
      </c>
      <c r="I11" s="127" t="s">
        <v>1676</v>
      </c>
    </row>
    <row r="12" spans="1:9" ht="30">
      <c r="A12" s="127" t="s">
        <v>2071</v>
      </c>
      <c r="B12" s="128">
        <v>79.031417104868211</v>
      </c>
      <c r="C12" s="127" t="s">
        <v>5777</v>
      </c>
      <c r="D12" s="127" t="s">
        <v>5779</v>
      </c>
      <c r="E12" s="128">
        <v>5.1758888440090436</v>
      </c>
      <c r="F12" s="127" t="s">
        <v>1676</v>
      </c>
      <c r="G12" s="127" t="s">
        <v>1677</v>
      </c>
      <c r="H12" s="128">
        <v>409.05783011931288</v>
      </c>
      <c r="I12" s="127" t="s">
        <v>1676</v>
      </c>
    </row>
    <row r="13" spans="1:9" ht="30">
      <c r="A13" s="127" t="s">
        <v>2071</v>
      </c>
      <c r="B13" s="128">
        <v>79.031417104868211</v>
      </c>
      <c r="C13" s="127" t="s">
        <v>5781</v>
      </c>
      <c r="D13" s="127" t="s">
        <v>5779</v>
      </c>
      <c r="E13" s="128">
        <v>209.82325375524826</v>
      </c>
      <c r="F13" s="127" t="s">
        <v>1676</v>
      </c>
      <c r="G13" s="127" t="s">
        <v>1677</v>
      </c>
      <c r="H13" s="128">
        <v>16582.629085831632</v>
      </c>
      <c r="I13" s="127" t="s">
        <v>1676</v>
      </c>
    </row>
    <row r="14" spans="1:9" ht="30">
      <c r="A14" s="127" t="s">
        <v>2071</v>
      </c>
      <c r="B14" s="128">
        <v>79.031417104868211</v>
      </c>
      <c r="C14" s="127" t="s">
        <v>5783</v>
      </c>
      <c r="D14" s="127" t="s">
        <v>5779</v>
      </c>
      <c r="E14" s="128">
        <v>110.99307431869822</v>
      </c>
      <c r="F14" s="127" t="s">
        <v>1676</v>
      </c>
      <c r="G14" s="127" t="s">
        <v>1677</v>
      </c>
      <c r="H14" s="128">
        <v>8771.9399522326748</v>
      </c>
      <c r="I14" s="127" t="s">
        <v>1676</v>
      </c>
    </row>
    <row r="15" spans="1:9" ht="30">
      <c r="A15" s="127" t="s">
        <v>2071</v>
      </c>
      <c r="B15" s="128">
        <v>79.031417104868211</v>
      </c>
      <c r="C15" s="127" t="s">
        <v>5785</v>
      </c>
      <c r="D15" s="127" t="s">
        <v>5779</v>
      </c>
      <c r="E15" s="128">
        <v>22.177307602632229</v>
      </c>
      <c r="F15" s="127" t="s">
        <v>1676</v>
      </c>
      <c r="G15" s="127" t="s">
        <v>1677</v>
      </c>
      <c r="H15" s="128">
        <v>1752.7040474065925</v>
      </c>
      <c r="I15" s="127" t="s">
        <v>1676</v>
      </c>
    </row>
    <row r="16" spans="1:9" ht="30">
      <c r="A16" s="127" t="s">
        <v>2071</v>
      </c>
      <c r="B16" s="128">
        <v>79.031417104868211</v>
      </c>
      <c r="C16" s="127" t="s">
        <v>5787</v>
      </c>
      <c r="D16" s="127" t="s">
        <v>5779</v>
      </c>
      <c r="E16" s="128">
        <v>5.6020340661573007</v>
      </c>
      <c r="F16" s="127" t="s">
        <v>1676</v>
      </c>
      <c r="G16" s="127" t="s">
        <v>1677</v>
      </c>
      <c r="H16" s="128">
        <v>442.7366909181585</v>
      </c>
      <c r="I16" s="127" t="s">
        <v>1676</v>
      </c>
    </row>
    <row r="17" spans="1:9" ht="30">
      <c r="A17" s="127" t="s">
        <v>2071</v>
      </c>
      <c r="B17" s="128">
        <v>79.031417104868211</v>
      </c>
      <c r="C17" s="127" t="s">
        <v>5789</v>
      </c>
      <c r="D17" s="127" t="s">
        <v>5779</v>
      </c>
      <c r="E17" s="128">
        <v>0.41726719668683543</v>
      </c>
      <c r="F17" s="127" t="s">
        <v>1676</v>
      </c>
      <c r="G17" s="127" t="s">
        <v>1677</v>
      </c>
      <c r="H17" s="128">
        <v>32.977217865536375</v>
      </c>
      <c r="I17" s="127" t="s">
        <v>1676</v>
      </c>
    </row>
    <row r="18" spans="1:9" ht="30">
      <c r="A18" s="127" t="s">
        <v>2071</v>
      </c>
      <c r="B18" s="128">
        <v>79.031417104868211</v>
      </c>
      <c r="C18" s="127" t="s">
        <v>5791</v>
      </c>
      <c r="D18" s="127" t="s">
        <v>5779</v>
      </c>
      <c r="E18" s="128">
        <v>5.1048646403176674</v>
      </c>
      <c r="F18" s="127" t="s">
        <v>1676</v>
      </c>
      <c r="G18" s="127" t="s">
        <v>1677</v>
      </c>
      <c r="H18" s="128">
        <v>403.44468665283858</v>
      </c>
      <c r="I18" s="127" t="s">
        <v>1676</v>
      </c>
    </row>
    <row r="19" spans="1:9" ht="30">
      <c r="A19" s="127" t="s">
        <v>2071</v>
      </c>
      <c r="B19" s="128">
        <v>79.031417104868211</v>
      </c>
      <c r="C19" s="127" t="s">
        <v>5793</v>
      </c>
      <c r="D19" s="127" t="s">
        <v>5779</v>
      </c>
      <c r="E19" s="128">
        <v>11.612457303540015</v>
      </c>
      <c r="F19" s="127" t="s">
        <v>1676</v>
      </c>
      <c r="G19" s="127" t="s">
        <v>1677</v>
      </c>
      <c r="H19" s="128">
        <v>917.74895676854419</v>
      </c>
      <c r="I19" s="127" t="s">
        <v>1676</v>
      </c>
    </row>
    <row r="20" spans="1:9" ht="30">
      <c r="A20" s="127" t="s">
        <v>2071</v>
      </c>
      <c r="B20" s="128">
        <v>79.031417104868211</v>
      </c>
      <c r="C20" s="127" t="s">
        <v>5795</v>
      </c>
      <c r="D20" s="127" t="s">
        <v>5779</v>
      </c>
      <c r="E20" s="128">
        <v>35.174736878154086</v>
      </c>
      <c r="F20" s="127" t="s">
        <v>1676</v>
      </c>
      <c r="G20" s="127" t="s">
        <v>1677</v>
      </c>
      <c r="H20" s="128">
        <v>2779.9093017713853</v>
      </c>
      <c r="I20" s="127" t="s">
        <v>1676</v>
      </c>
    </row>
    <row r="21" spans="1:9" ht="30">
      <c r="A21" s="127" t="s">
        <v>2071</v>
      </c>
      <c r="B21" s="128">
        <v>79.031417104868211</v>
      </c>
      <c r="C21" s="127" t="s">
        <v>1675</v>
      </c>
      <c r="D21" s="127" t="s">
        <v>5779</v>
      </c>
      <c r="E21" s="128">
        <v>887.80254614220303</v>
      </c>
      <c r="F21" s="127" t="s">
        <v>1676</v>
      </c>
      <c r="G21" s="127" t="s">
        <v>1677</v>
      </c>
      <c r="H21" s="128">
        <v>70164.293330928456</v>
      </c>
      <c r="I21" s="127" t="s">
        <v>1676</v>
      </c>
    </row>
    <row r="22" spans="1:9" ht="30">
      <c r="A22" s="127" t="s">
        <v>2081</v>
      </c>
      <c r="B22" s="128">
        <v>23.582608695652173</v>
      </c>
      <c r="C22" s="127" t="s">
        <v>5777</v>
      </c>
      <c r="D22" s="127" t="s">
        <v>5779</v>
      </c>
      <c r="E22" s="128">
        <v>5.1758888440090436</v>
      </c>
      <c r="F22" s="127" t="s">
        <v>1676</v>
      </c>
      <c r="G22" s="127" t="s">
        <v>1677</v>
      </c>
      <c r="H22" s="128">
        <v>122.06096126045675</v>
      </c>
      <c r="I22" s="127" t="s">
        <v>1676</v>
      </c>
    </row>
    <row r="23" spans="1:9" ht="30">
      <c r="A23" s="127" t="s">
        <v>2081</v>
      </c>
      <c r="B23" s="128">
        <v>23.582608695652173</v>
      </c>
      <c r="C23" s="127" t="s">
        <v>5781</v>
      </c>
      <c r="D23" s="127" t="s">
        <v>5779</v>
      </c>
      <c r="E23" s="128">
        <v>209.82325375524826</v>
      </c>
      <c r="F23" s="127" t="s">
        <v>1676</v>
      </c>
      <c r="G23" s="127" t="s">
        <v>1677</v>
      </c>
      <c r="H23" s="128">
        <v>4948.17968855855</v>
      </c>
      <c r="I23" s="127" t="s">
        <v>1676</v>
      </c>
    </row>
    <row r="24" spans="1:9" ht="30">
      <c r="A24" s="127" t="s">
        <v>2081</v>
      </c>
      <c r="B24" s="128">
        <v>23.582608695652173</v>
      </c>
      <c r="C24" s="127" t="s">
        <v>5783</v>
      </c>
      <c r="D24" s="127" t="s">
        <v>5779</v>
      </c>
      <c r="E24" s="128">
        <v>110.99307431869822</v>
      </c>
      <c r="F24" s="127" t="s">
        <v>1676</v>
      </c>
      <c r="G24" s="127" t="s">
        <v>1677</v>
      </c>
      <c r="H24" s="128">
        <v>2617.5062395853006</v>
      </c>
      <c r="I24" s="127" t="s">
        <v>1676</v>
      </c>
    </row>
    <row r="25" spans="1:9" ht="30">
      <c r="A25" s="127" t="s">
        <v>2081</v>
      </c>
      <c r="B25" s="128">
        <v>23.582608695652173</v>
      </c>
      <c r="C25" s="127" t="s">
        <v>5785</v>
      </c>
      <c r="D25" s="127" t="s">
        <v>5779</v>
      </c>
      <c r="E25" s="128">
        <v>22.177307602632229</v>
      </c>
      <c r="F25" s="127" t="s">
        <v>1676</v>
      </c>
      <c r="G25" s="127" t="s">
        <v>1677</v>
      </c>
      <c r="H25" s="128">
        <v>522.9987671159879</v>
      </c>
      <c r="I25" s="127" t="s">
        <v>1676</v>
      </c>
    </row>
    <row r="26" spans="1:9" ht="30">
      <c r="A26" s="127" t="s">
        <v>2081</v>
      </c>
      <c r="B26" s="128">
        <v>23.582608695652173</v>
      </c>
      <c r="C26" s="127" t="s">
        <v>5787</v>
      </c>
      <c r="D26" s="127" t="s">
        <v>5779</v>
      </c>
      <c r="E26" s="128">
        <v>5.6020340661573007</v>
      </c>
      <c r="F26" s="127" t="s">
        <v>1676</v>
      </c>
      <c r="G26" s="127" t="s">
        <v>1677</v>
      </c>
      <c r="H26" s="128">
        <v>132.11057728190085</v>
      </c>
      <c r="I26" s="127" t="s">
        <v>1676</v>
      </c>
    </row>
    <row r="27" spans="1:9" ht="30">
      <c r="A27" s="127" t="s">
        <v>2081</v>
      </c>
      <c r="B27" s="128">
        <v>23.582608695652173</v>
      </c>
      <c r="C27" s="127" t="s">
        <v>5789</v>
      </c>
      <c r="D27" s="127" t="s">
        <v>5779</v>
      </c>
      <c r="E27" s="128">
        <v>0.41726719668683543</v>
      </c>
      <c r="F27" s="127" t="s">
        <v>1676</v>
      </c>
      <c r="G27" s="127" t="s">
        <v>1677</v>
      </c>
      <c r="H27" s="128">
        <v>9.840249020997371</v>
      </c>
      <c r="I27" s="127" t="s">
        <v>1676</v>
      </c>
    </row>
    <row r="28" spans="1:9" ht="30">
      <c r="A28" s="127" t="s">
        <v>2081</v>
      </c>
      <c r="B28" s="128">
        <v>23.582608695652173</v>
      </c>
      <c r="C28" s="127" t="s">
        <v>5791</v>
      </c>
      <c r="D28" s="127" t="s">
        <v>5779</v>
      </c>
      <c r="E28" s="128">
        <v>5.1048646403176674</v>
      </c>
      <c r="F28" s="127" t="s">
        <v>1676</v>
      </c>
      <c r="G28" s="127" t="s">
        <v>1677</v>
      </c>
      <c r="H28" s="128">
        <v>120.38602525688272</v>
      </c>
      <c r="I28" s="127" t="s">
        <v>1676</v>
      </c>
    </row>
    <row r="29" spans="1:9" ht="30">
      <c r="A29" s="127" t="s">
        <v>2081</v>
      </c>
      <c r="B29" s="128">
        <v>23.582608695652173</v>
      </c>
      <c r="C29" s="127" t="s">
        <v>5793</v>
      </c>
      <c r="D29" s="127" t="s">
        <v>5779</v>
      </c>
      <c r="E29" s="128">
        <v>11.612457303540015</v>
      </c>
      <c r="F29" s="127" t="s">
        <v>1676</v>
      </c>
      <c r="G29" s="127" t="s">
        <v>1677</v>
      </c>
      <c r="H29" s="128">
        <v>273.85203658435233</v>
      </c>
      <c r="I29" s="127" t="s">
        <v>1676</v>
      </c>
    </row>
    <row r="30" spans="1:9" ht="30">
      <c r="A30" s="127" t="s">
        <v>2081</v>
      </c>
      <c r="B30" s="128">
        <v>23.582608695652173</v>
      </c>
      <c r="C30" s="127" t="s">
        <v>5795</v>
      </c>
      <c r="D30" s="127" t="s">
        <v>5779</v>
      </c>
      <c r="E30" s="128">
        <v>35.174736878154086</v>
      </c>
      <c r="F30" s="127" t="s">
        <v>1676</v>
      </c>
      <c r="G30" s="127" t="s">
        <v>1677</v>
      </c>
      <c r="H30" s="128">
        <v>829.51205577003373</v>
      </c>
      <c r="I30" s="127" t="s">
        <v>1676</v>
      </c>
    </row>
    <row r="31" spans="1:9" ht="30">
      <c r="A31" s="127" t="s">
        <v>2081</v>
      </c>
      <c r="B31" s="128">
        <v>23.582608695652173</v>
      </c>
      <c r="C31" s="127" t="s">
        <v>1675</v>
      </c>
      <c r="D31" s="127" t="s">
        <v>5779</v>
      </c>
      <c r="E31" s="128">
        <v>887.80254614220303</v>
      </c>
      <c r="F31" s="127" t="s">
        <v>1676</v>
      </c>
      <c r="G31" s="127" t="s">
        <v>1677</v>
      </c>
      <c r="H31" s="128">
        <v>20936.700044675257</v>
      </c>
      <c r="I31" s="127" t="s">
        <v>1676</v>
      </c>
    </row>
    <row r="32" spans="1:9" ht="30">
      <c r="A32" s="127" t="s">
        <v>2089</v>
      </c>
      <c r="B32" s="128">
        <v>4.5160809774210406</v>
      </c>
      <c r="C32" s="127" t="s">
        <v>5777</v>
      </c>
      <c r="D32" s="127" t="s">
        <v>5779</v>
      </c>
      <c r="E32" s="128">
        <v>5.1758888440090436</v>
      </c>
      <c r="F32" s="127" t="s">
        <v>1676</v>
      </c>
      <c r="G32" s="127" t="s">
        <v>1677</v>
      </c>
      <c r="H32" s="128">
        <v>23.374733149675023</v>
      </c>
      <c r="I32" s="127" t="s">
        <v>1676</v>
      </c>
    </row>
    <row r="33" spans="1:9" ht="30">
      <c r="A33" s="127" t="s">
        <v>2089</v>
      </c>
      <c r="B33" s="128">
        <v>4.5160809774210406</v>
      </c>
      <c r="C33" s="127" t="s">
        <v>5781</v>
      </c>
      <c r="D33" s="127" t="s">
        <v>5779</v>
      </c>
      <c r="E33" s="128">
        <v>209.82325375524826</v>
      </c>
      <c r="F33" s="127" t="s">
        <v>1676</v>
      </c>
      <c r="G33" s="127" t="s">
        <v>1677</v>
      </c>
      <c r="H33" s="128">
        <v>947.57880490466459</v>
      </c>
      <c r="I33" s="127" t="s">
        <v>1676</v>
      </c>
    </row>
    <row r="34" spans="1:9" ht="30">
      <c r="A34" s="127" t="s">
        <v>2089</v>
      </c>
      <c r="B34" s="128">
        <v>4.5160809774210406</v>
      </c>
      <c r="C34" s="127" t="s">
        <v>5783</v>
      </c>
      <c r="D34" s="127" t="s">
        <v>5779</v>
      </c>
      <c r="E34" s="128">
        <v>110.99307431869822</v>
      </c>
      <c r="F34" s="127" t="s">
        <v>1676</v>
      </c>
      <c r="G34" s="127" t="s">
        <v>1677</v>
      </c>
      <c r="H34" s="128">
        <v>501.25371155615284</v>
      </c>
      <c r="I34" s="127" t="s">
        <v>1676</v>
      </c>
    </row>
    <row r="35" spans="1:9" ht="30">
      <c r="A35" s="127" t="s">
        <v>2089</v>
      </c>
      <c r="B35" s="128">
        <v>4.5160809774210406</v>
      </c>
      <c r="C35" s="127" t="s">
        <v>5785</v>
      </c>
      <c r="D35" s="127" t="s">
        <v>5779</v>
      </c>
      <c r="E35" s="128">
        <v>22.177307602632229</v>
      </c>
      <c r="F35" s="127" t="s">
        <v>1676</v>
      </c>
      <c r="G35" s="127" t="s">
        <v>1677</v>
      </c>
      <c r="H35" s="128">
        <v>100.15451699466243</v>
      </c>
      <c r="I35" s="127" t="s">
        <v>1676</v>
      </c>
    </row>
    <row r="36" spans="1:9" ht="30">
      <c r="A36" s="127" t="s">
        <v>2089</v>
      </c>
      <c r="B36" s="128">
        <v>4.5160809774210406</v>
      </c>
      <c r="C36" s="127" t="s">
        <v>5787</v>
      </c>
      <c r="D36" s="127" t="s">
        <v>5779</v>
      </c>
      <c r="E36" s="128">
        <v>5.6020340661573007</v>
      </c>
      <c r="F36" s="127" t="s">
        <v>1676</v>
      </c>
      <c r="G36" s="127" t="s">
        <v>1677</v>
      </c>
      <c r="H36" s="128">
        <v>25.299239481037628</v>
      </c>
      <c r="I36" s="127" t="s">
        <v>1676</v>
      </c>
    </row>
    <row r="37" spans="1:9" ht="30">
      <c r="A37" s="127" t="s">
        <v>2089</v>
      </c>
      <c r="B37" s="128">
        <v>4.5160809774210406</v>
      </c>
      <c r="C37" s="127" t="s">
        <v>5789</v>
      </c>
      <c r="D37" s="127" t="s">
        <v>5779</v>
      </c>
      <c r="E37" s="128">
        <v>0.41726719668683543</v>
      </c>
      <c r="F37" s="127" t="s">
        <v>1676</v>
      </c>
      <c r="G37" s="127" t="s">
        <v>1677</v>
      </c>
      <c r="H37" s="128">
        <v>1.8844124494592214</v>
      </c>
      <c r="I37" s="127" t="s">
        <v>1676</v>
      </c>
    </row>
    <row r="38" spans="1:9" ht="30">
      <c r="A38" s="127" t="s">
        <v>2089</v>
      </c>
      <c r="B38" s="128">
        <v>4.5160809774210406</v>
      </c>
      <c r="C38" s="127" t="s">
        <v>5791</v>
      </c>
      <c r="D38" s="127" t="s">
        <v>5779</v>
      </c>
      <c r="E38" s="128">
        <v>5.1048646403176674</v>
      </c>
      <c r="F38" s="127" t="s">
        <v>1676</v>
      </c>
      <c r="G38" s="127" t="s">
        <v>1677</v>
      </c>
      <c r="H38" s="128">
        <v>23.053982094447921</v>
      </c>
      <c r="I38" s="127" t="s">
        <v>1676</v>
      </c>
    </row>
    <row r="39" spans="1:9" ht="30">
      <c r="A39" s="127" t="s">
        <v>2089</v>
      </c>
      <c r="B39" s="128">
        <v>4.5160809774210406</v>
      </c>
      <c r="C39" s="127" t="s">
        <v>5793</v>
      </c>
      <c r="D39" s="127" t="s">
        <v>5779</v>
      </c>
      <c r="E39" s="128">
        <v>11.612457303540015</v>
      </c>
      <c r="F39" s="127" t="s">
        <v>1676</v>
      </c>
      <c r="G39" s="127" t="s">
        <v>1677</v>
      </c>
      <c r="H39" s="128">
        <v>52.442797529631093</v>
      </c>
      <c r="I39" s="127" t="s">
        <v>1676</v>
      </c>
    </row>
    <row r="40" spans="1:9" ht="30">
      <c r="A40" s="127" t="s">
        <v>2089</v>
      </c>
      <c r="B40" s="128">
        <v>4.5160809774210406</v>
      </c>
      <c r="C40" s="127" t="s">
        <v>5795</v>
      </c>
      <c r="D40" s="127" t="s">
        <v>5779</v>
      </c>
      <c r="E40" s="128">
        <v>35.174736878154086</v>
      </c>
      <c r="F40" s="127" t="s">
        <v>1676</v>
      </c>
      <c r="G40" s="127" t="s">
        <v>1677</v>
      </c>
      <c r="H40" s="128">
        <v>158.85196010122203</v>
      </c>
      <c r="I40" s="127" t="s">
        <v>1676</v>
      </c>
    </row>
    <row r="41" spans="1:9" ht="30">
      <c r="A41" s="127" t="s">
        <v>2089</v>
      </c>
      <c r="B41" s="128">
        <v>4.5160809774210406</v>
      </c>
      <c r="C41" s="127" t="s">
        <v>1675</v>
      </c>
      <c r="D41" s="127" t="s">
        <v>5779</v>
      </c>
      <c r="E41" s="128">
        <v>887.80254614220303</v>
      </c>
      <c r="F41" s="127" t="s">
        <v>1676</v>
      </c>
      <c r="G41" s="127" t="s">
        <v>1677</v>
      </c>
      <c r="H41" s="128">
        <v>4009.3881903387687</v>
      </c>
      <c r="I41" s="127" t="s">
        <v>1676</v>
      </c>
    </row>
    <row r="42" spans="1:9" ht="30">
      <c r="A42" s="127" t="s">
        <v>2093</v>
      </c>
      <c r="B42" s="128">
        <v>169.35303665328902</v>
      </c>
      <c r="C42" s="127" t="s">
        <v>5777</v>
      </c>
      <c r="D42" s="127" t="s">
        <v>5779</v>
      </c>
      <c r="E42" s="128">
        <v>5.1758888440090436</v>
      </c>
      <c r="F42" s="127" t="s">
        <v>1676</v>
      </c>
      <c r="G42" s="127" t="s">
        <v>1677</v>
      </c>
      <c r="H42" s="128">
        <v>876.55249311281329</v>
      </c>
      <c r="I42" s="127" t="s">
        <v>1676</v>
      </c>
    </row>
    <row r="43" spans="1:9" ht="30">
      <c r="A43" s="127" t="s">
        <v>2093</v>
      </c>
      <c r="B43" s="128">
        <v>169.35303665328902</v>
      </c>
      <c r="C43" s="127" t="s">
        <v>5781</v>
      </c>
      <c r="D43" s="127" t="s">
        <v>5779</v>
      </c>
      <c r="E43" s="128">
        <v>209.82325375524826</v>
      </c>
      <c r="F43" s="127" t="s">
        <v>1676</v>
      </c>
      <c r="G43" s="127" t="s">
        <v>1677</v>
      </c>
      <c r="H43" s="128">
        <v>35534.205183924925</v>
      </c>
      <c r="I43" s="127" t="s">
        <v>1676</v>
      </c>
    </row>
    <row r="44" spans="1:9" ht="30">
      <c r="A44" s="127" t="s">
        <v>2093</v>
      </c>
      <c r="B44" s="128">
        <v>169.35303665328902</v>
      </c>
      <c r="C44" s="127" t="s">
        <v>5783</v>
      </c>
      <c r="D44" s="127" t="s">
        <v>5779</v>
      </c>
      <c r="E44" s="128">
        <v>110.99307431869822</v>
      </c>
      <c r="F44" s="127" t="s">
        <v>1676</v>
      </c>
      <c r="G44" s="127" t="s">
        <v>1677</v>
      </c>
      <c r="H44" s="128">
        <v>18797.014183355732</v>
      </c>
      <c r="I44" s="127" t="s">
        <v>1676</v>
      </c>
    </row>
    <row r="45" spans="1:9" ht="30">
      <c r="A45" s="127" t="s">
        <v>2093</v>
      </c>
      <c r="B45" s="128">
        <v>169.35303665328902</v>
      </c>
      <c r="C45" s="127" t="s">
        <v>5785</v>
      </c>
      <c r="D45" s="127" t="s">
        <v>5779</v>
      </c>
      <c r="E45" s="128">
        <v>22.177307602632229</v>
      </c>
      <c r="F45" s="127" t="s">
        <v>1676</v>
      </c>
      <c r="G45" s="127" t="s">
        <v>1677</v>
      </c>
      <c r="H45" s="128">
        <v>3755.7943872998412</v>
      </c>
      <c r="I45" s="127" t="s">
        <v>1676</v>
      </c>
    </row>
    <row r="46" spans="1:9" ht="30">
      <c r="A46" s="127" t="s">
        <v>2093</v>
      </c>
      <c r="B46" s="128">
        <v>169.35303665328902</v>
      </c>
      <c r="C46" s="127" t="s">
        <v>5787</v>
      </c>
      <c r="D46" s="127" t="s">
        <v>5779</v>
      </c>
      <c r="E46" s="128">
        <v>5.6020340661573007</v>
      </c>
      <c r="F46" s="127" t="s">
        <v>1676</v>
      </c>
      <c r="G46" s="127" t="s">
        <v>1677</v>
      </c>
      <c r="H46" s="128">
        <v>948.72148053891112</v>
      </c>
      <c r="I46" s="127" t="s">
        <v>1676</v>
      </c>
    </row>
    <row r="47" spans="1:9" ht="30">
      <c r="A47" s="127" t="s">
        <v>2093</v>
      </c>
      <c r="B47" s="128">
        <v>169.35303665328902</v>
      </c>
      <c r="C47" s="127" t="s">
        <v>5789</v>
      </c>
      <c r="D47" s="127" t="s">
        <v>5779</v>
      </c>
      <c r="E47" s="128">
        <v>0.41726719668683543</v>
      </c>
      <c r="F47" s="127" t="s">
        <v>1676</v>
      </c>
      <c r="G47" s="127" t="s">
        <v>1677</v>
      </c>
      <c r="H47" s="128">
        <v>70.665466854720805</v>
      </c>
      <c r="I47" s="127" t="s">
        <v>1676</v>
      </c>
    </row>
    <row r="48" spans="1:9" ht="30">
      <c r="A48" s="127" t="s">
        <v>2093</v>
      </c>
      <c r="B48" s="128">
        <v>169.35303665328902</v>
      </c>
      <c r="C48" s="127" t="s">
        <v>5791</v>
      </c>
      <c r="D48" s="127" t="s">
        <v>5779</v>
      </c>
      <c r="E48" s="128">
        <v>5.1048646403176674</v>
      </c>
      <c r="F48" s="127" t="s">
        <v>1676</v>
      </c>
      <c r="G48" s="127" t="s">
        <v>1677</v>
      </c>
      <c r="H48" s="128">
        <v>864.52432854179699</v>
      </c>
      <c r="I48" s="127" t="s">
        <v>1676</v>
      </c>
    </row>
    <row r="49" spans="1:9" ht="30">
      <c r="A49" s="127" t="s">
        <v>2093</v>
      </c>
      <c r="B49" s="128">
        <v>169.35303665328902</v>
      </c>
      <c r="C49" s="127" t="s">
        <v>5793</v>
      </c>
      <c r="D49" s="127" t="s">
        <v>5779</v>
      </c>
      <c r="E49" s="128">
        <v>11.612457303540015</v>
      </c>
      <c r="F49" s="127" t="s">
        <v>1676</v>
      </c>
      <c r="G49" s="127" t="s">
        <v>1677</v>
      </c>
      <c r="H49" s="128">
        <v>1966.6049073611659</v>
      </c>
      <c r="I49" s="127" t="s">
        <v>1676</v>
      </c>
    </row>
    <row r="50" spans="1:9" ht="30">
      <c r="A50" s="127" t="s">
        <v>2093</v>
      </c>
      <c r="B50" s="128">
        <v>169.35303665328902</v>
      </c>
      <c r="C50" s="127" t="s">
        <v>5795</v>
      </c>
      <c r="D50" s="127" t="s">
        <v>5779</v>
      </c>
      <c r="E50" s="128">
        <v>35.174736878154086</v>
      </c>
      <c r="F50" s="127" t="s">
        <v>1676</v>
      </c>
      <c r="G50" s="127" t="s">
        <v>1677</v>
      </c>
      <c r="H50" s="128">
        <v>5956.9485037958257</v>
      </c>
      <c r="I50" s="127" t="s">
        <v>1676</v>
      </c>
    </row>
    <row r="51" spans="1:9" ht="30">
      <c r="A51" s="127" t="s">
        <v>2093</v>
      </c>
      <c r="B51" s="128">
        <v>169.35303665328902</v>
      </c>
      <c r="C51" s="127" t="s">
        <v>1675</v>
      </c>
      <c r="D51" s="127" t="s">
        <v>5779</v>
      </c>
      <c r="E51" s="128">
        <v>887.80254614220303</v>
      </c>
      <c r="F51" s="127" t="s">
        <v>1676</v>
      </c>
      <c r="G51" s="127" t="s">
        <v>1677</v>
      </c>
      <c r="H51" s="128">
        <v>150352.05713770384</v>
      </c>
      <c r="I51" s="127" t="s">
        <v>1676</v>
      </c>
    </row>
    <row r="52" spans="1:9" ht="30">
      <c r="A52" s="127" t="s">
        <v>2099</v>
      </c>
      <c r="B52" s="128">
        <v>3.9304347826086956</v>
      </c>
      <c r="C52" s="127" t="s">
        <v>5777</v>
      </c>
      <c r="D52" s="127" t="s">
        <v>5779</v>
      </c>
      <c r="E52" s="128">
        <v>5.1758888440090436</v>
      </c>
      <c r="F52" s="127" t="s">
        <v>1676</v>
      </c>
      <c r="G52" s="127" t="s">
        <v>1677</v>
      </c>
      <c r="H52" s="128">
        <v>20.343493543409458</v>
      </c>
      <c r="I52" s="127" t="s">
        <v>1676</v>
      </c>
    </row>
    <row r="53" spans="1:9" ht="30">
      <c r="A53" s="127" t="s">
        <v>2099</v>
      </c>
      <c r="B53" s="128">
        <v>3.9304347826086956</v>
      </c>
      <c r="C53" s="127" t="s">
        <v>5781</v>
      </c>
      <c r="D53" s="127" t="s">
        <v>5779</v>
      </c>
      <c r="E53" s="128">
        <v>209.82325375524826</v>
      </c>
      <c r="F53" s="127" t="s">
        <v>1676</v>
      </c>
      <c r="G53" s="127" t="s">
        <v>1677</v>
      </c>
      <c r="H53" s="128">
        <v>824.6966147597584</v>
      </c>
      <c r="I53" s="127" t="s">
        <v>1676</v>
      </c>
    </row>
    <row r="54" spans="1:9" ht="30">
      <c r="A54" s="127" t="s">
        <v>2099</v>
      </c>
      <c r="B54" s="128">
        <v>3.9304347826086956</v>
      </c>
      <c r="C54" s="127" t="s">
        <v>5783</v>
      </c>
      <c r="D54" s="127" t="s">
        <v>5779</v>
      </c>
      <c r="E54" s="128">
        <v>110.99307431869822</v>
      </c>
      <c r="F54" s="127" t="s">
        <v>1676</v>
      </c>
      <c r="G54" s="127" t="s">
        <v>1677</v>
      </c>
      <c r="H54" s="128">
        <v>436.25103993088345</v>
      </c>
      <c r="I54" s="127" t="s">
        <v>1676</v>
      </c>
    </row>
    <row r="55" spans="1:9" ht="30">
      <c r="A55" s="127" t="s">
        <v>2099</v>
      </c>
      <c r="B55" s="128">
        <v>3.9304347826086956</v>
      </c>
      <c r="C55" s="127" t="s">
        <v>5785</v>
      </c>
      <c r="D55" s="127" t="s">
        <v>5779</v>
      </c>
      <c r="E55" s="128">
        <v>22.177307602632229</v>
      </c>
      <c r="F55" s="127" t="s">
        <v>1676</v>
      </c>
      <c r="G55" s="127" t="s">
        <v>1677</v>
      </c>
      <c r="H55" s="128">
        <v>87.166461185997974</v>
      </c>
      <c r="I55" s="127" t="s">
        <v>1676</v>
      </c>
    </row>
    <row r="56" spans="1:9" ht="30">
      <c r="A56" s="127" t="s">
        <v>2099</v>
      </c>
      <c r="B56" s="128">
        <v>3.9304347826086956</v>
      </c>
      <c r="C56" s="127" t="s">
        <v>5787</v>
      </c>
      <c r="D56" s="127" t="s">
        <v>5779</v>
      </c>
      <c r="E56" s="128">
        <v>5.6020340661573007</v>
      </c>
      <c r="F56" s="127" t="s">
        <v>1676</v>
      </c>
      <c r="G56" s="127" t="s">
        <v>1677</v>
      </c>
      <c r="H56" s="128">
        <v>22.018429546983477</v>
      </c>
      <c r="I56" s="127" t="s">
        <v>1676</v>
      </c>
    </row>
    <row r="57" spans="1:9" ht="30">
      <c r="A57" s="127" t="s">
        <v>2099</v>
      </c>
      <c r="B57" s="128">
        <v>3.9304347826086956</v>
      </c>
      <c r="C57" s="127" t="s">
        <v>5789</v>
      </c>
      <c r="D57" s="127" t="s">
        <v>5779</v>
      </c>
      <c r="E57" s="128">
        <v>0.41726719668683543</v>
      </c>
      <c r="F57" s="127" t="s">
        <v>1676</v>
      </c>
      <c r="G57" s="127" t="s">
        <v>1677</v>
      </c>
      <c r="H57" s="128">
        <v>1.6400415034995619</v>
      </c>
      <c r="I57" s="127" t="s">
        <v>1676</v>
      </c>
    </row>
    <row r="58" spans="1:9" ht="30">
      <c r="A58" s="127" t="s">
        <v>2099</v>
      </c>
      <c r="B58" s="128">
        <v>3.9304347826086956</v>
      </c>
      <c r="C58" s="127" t="s">
        <v>5791</v>
      </c>
      <c r="D58" s="127" t="s">
        <v>5779</v>
      </c>
      <c r="E58" s="128">
        <v>5.1048646403176674</v>
      </c>
      <c r="F58" s="127" t="s">
        <v>1676</v>
      </c>
      <c r="G58" s="127" t="s">
        <v>1677</v>
      </c>
      <c r="H58" s="128">
        <v>20.064337542813789</v>
      </c>
      <c r="I58" s="127" t="s">
        <v>1676</v>
      </c>
    </row>
    <row r="59" spans="1:9" ht="30">
      <c r="A59" s="127" t="s">
        <v>2099</v>
      </c>
      <c r="B59" s="128">
        <v>3.9304347826086956</v>
      </c>
      <c r="C59" s="127" t="s">
        <v>5793</v>
      </c>
      <c r="D59" s="127" t="s">
        <v>5779</v>
      </c>
      <c r="E59" s="128">
        <v>11.612457303540015</v>
      </c>
      <c r="F59" s="127" t="s">
        <v>1676</v>
      </c>
      <c r="G59" s="127" t="s">
        <v>1677</v>
      </c>
      <c r="H59" s="128">
        <v>45.642006097392063</v>
      </c>
      <c r="I59" s="127" t="s">
        <v>1676</v>
      </c>
    </row>
    <row r="60" spans="1:9" ht="30">
      <c r="A60" s="127" t="s">
        <v>2099</v>
      </c>
      <c r="B60" s="128">
        <v>3.9304347826086956</v>
      </c>
      <c r="C60" s="127" t="s">
        <v>5795</v>
      </c>
      <c r="D60" s="127" t="s">
        <v>5779</v>
      </c>
      <c r="E60" s="128">
        <v>35.174736878154086</v>
      </c>
      <c r="F60" s="127" t="s">
        <v>1676</v>
      </c>
      <c r="G60" s="127" t="s">
        <v>1677</v>
      </c>
      <c r="H60" s="128">
        <v>138.25200929500562</v>
      </c>
      <c r="I60" s="127" t="s">
        <v>1676</v>
      </c>
    </row>
    <row r="61" spans="1:9" ht="30">
      <c r="A61" s="127" t="s">
        <v>2099</v>
      </c>
      <c r="B61" s="128">
        <v>3.9304347826086956</v>
      </c>
      <c r="C61" s="127" t="s">
        <v>1675</v>
      </c>
      <c r="D61" s="127" t="s">
        <v>5779</v>
      </c>
      <c r="E61" s="128">
        <v>887.80254614220303</v>
      </c>
      <c r="F61" s="127" t="s">
        <v>1676</v>
      </c>
      <c r="G61" s="127" t="s">
        <v>1677</v>
      </c>
      <c r="H61" s="128">
        <v>3489.4500074458761</v>
      </c>
      <c r="I61" s="127" t="s">
        <v>1676</v>
      </c>
    </row>
    <row r="62" spans="1:9" ht="30">
      <c r="A62" s="127" t="s">
        <v>2105</v>
      </c>
      <c r="B62" s="128">
        <v>23.582608695652173</v>
      </c>
      <c r="C62" s="127" t="s">
        <v>5777</v>
      </c>
      <c r="D62" s="127" t="s">
        <v>5779</v>
      </c>
      <c r="E62" s="128">
        <v>5.1758888440090436</v>
      </c>
      <c r="F62" s="127" t="s">
        <v>1676</v>
      </c>
      <c r="G62" s="127" t="s">
        <v>1677</v>
      </c>
      <c r="H62" s="128">
        <v>122.06096126045675</v>
      </c>
      <c r="I62" s="127" t="s">
        <v>1676</v>
      </c>
    </row>
    <row r="63" spans="1:9" ht="30">
      <c r="A63" s="127" t="s">
        <v>2105</v>
      </c>
      <c r="B63" s="128">
        <v>23.582608695652173</v>
      </c>
      <c r="C63" s="127" t="s">
        <v>5781</v>
      </c>
      <c r="D63" s="127" t="s">
        <v>5779</v>
      </c>
      <c r="E63" s="128">
        <v>209.82325375524826</v>
      </c>
      <c r="F63" s="127" t="s">
        <v>1676</v>
      </c>
      <c r="G63" s="127" t="s">
        <v>1677</v>
      </c>
      <c r="H63" s="128">
        <v>4948.17968855855</v>
      </c>
      <c r="I63" s="127" t="s">
        <v>1676</v>
      </c>
    </row>
    <row r="64" spans="1:9" ht="30">
      <c r="A64" s="127" t="s">
        <v>2105</v>
      </c>
      <c r="B64" s="128">
        <v>23.582608695652173</v>
      </c>
      <c r="C64" s="127" t="s">
        <v>5783</v>
      </c>
      <c r="D64" s="127" t="s">
        <v>5779</v>
      </c>
      <c r="E64" s="128">
        <v>110.99307431869822</v>
      </c>
      <c r="F64" s="127" t="s">
        <v>1676</v>
      </c>
      <c r="G64" s="127" t="s">
        <v>1677</v>
      </c>
      <c r="H64" s="128">
        <v>2617.5062395853006</v>
      </c>
      <c r="I64" s="127" t="s">
        <v>1676</v>
      </c>
    </row>
    <row r="65" spans="1:9" ht="30">
      <c r="A65" s="127" t="s">
        <v>2105</v>
      </c>
      <c r="B65" s="128">
        <v>23.582608695652173</v>
      </c>
      <c r="C65" s="127" t="s">
        <v>5785</v>
      </c>
      <c r="D65" s="127" t="s">
        <v>5779</v>
      </c>
      <c r="E65" s="128">
        <v>22.177307602632229</v>
      </c>
      <c r="F65" s="127" t="s">
        <v>1676</v>
      </c>
      <c r="G65" s="127" t="s">
        <v>1677</v>
      </c>
      <c r="H65" s="128">
        <v>522.9987671159879</v>
      </c>
      <c r="I65" s="127" t="s">
        <v>1676</v>
      </c>
    </row>
    <row r="66" spans="1:9" ht="30">
      <c r="A66" s="127" t="s">
        <v>2105</v>
      </c>
      <c r="B66" s="128">
        <v>23.582608695652173</v>
      </c>
      <c r="C66" s="127" t="s">
        <v>5787</v>
      </c>
      <c r="D66" s="127" t="s">
        <v>5779</v>
      </c>
      <c r="E66" s="128">
        <v>5.6020340661573007</v>
      </c>
      <c r="F66" s="127" t="s">
        <v>1676</v>
      </c>
      <c r="G66" s="127" t="s">
        <v>1677</v>
      </c>
      <c r="H66" s="128">
        <v>132.11057728190085</v>
      </c>
      <c r="I66" s="127" t="s">
        <v>1676</v>
      </c>
    </row>
    <row r="67" spans="1:9" ht="30">
      <c r="A67" s="127" t="s">
        <v>2105</v>
      </c>
      <c r="B67" s="128">
        <v>23.582608695652173</v>
      </c>
      <c r="C67" s="127" t="s">
        <v>5789</v>
      </c>
      <c r="D67" s="127" t="s">
        <v>5779</v>
      </c>
      <c r="E67" s="128">
        <v>0.41726719668683543</v>
      </c>
      <c r="F67" s="127" t="s">
        <v>1676</v>
      </c>
      <c r="G67" s="127" t="s">
        <v>1677</v>
      </c>
      <c r="H67" s="128">
        <v>9.840249020997371</v>
      </c>
      <c r="I67" s="127" t="s">
        <v>1676</v>
      </c>
    </row>
    <row r="68" spans="1:9" ht="30">
      <c r="A68" s="127" t="s">
        <v>2105</v>
      </c>
      <c r="B68" s="128">
        <v>23.582608695652173</v>
      </c>
      <c r="C68" s="127" t="s">
        <v>5791</v>
      </c>
      <c r="D68" s="127" t="s">
        <v>5779</v>
      </c>
      <c r="E68" s="128">
        <v>5.1048646403176674</v>
      </c>
      <c r="F68" s="127" t="s">
        <v>1676</v>
      </c>
      <c r="G68" s="127" t="s">
        <v>1677</v>
      </c>
      <c r="H68" s="128">
        <v>120.38602525688272</v>
      </c>
      <c r="I68" s="127" t="s">
        <v>1676</v>
      </c>
    </row>
    <row r="69" spans="1:9" ht="30">
      <c r="A69" s="127" t="s">
        <v>2105</v>
      </c>
      <c r="B69" s="128">
        <v>23.582608695652173</v>
      </c>
      <c r="C69" s="127" t="s">
        <v>5793</v>
      </c>
      <c r="D69" s="127" t="s">
        <v>5779</v>
      </c>
      <c r="E69" s="128">
        <v>11.612457303540015</v>
      </c>
      <c r="F69" s="127" t="s">
        <v>1676</v>
      </c>
      <c r="G69" s="127" t="s">
        <v>1677</v>
      </c>
      <c r="H69" s="128">
        <v>273.85203658435233</v>
      </c>
      <c r="I69" s="127" t="s">
        <v>1676</v>
      </c>
    </row>
    <row r="70" spans="1:9" ht="30">
      <c r="A70" s="127" t="s">
        <v>2105</v>
      </c>
      <c r="B70" s="128">
        <v>23.582608695652173</v>
      </c>
      <c r="C70" s="127" t="s">
        <v>5795</v>
      </c>
      <c r="D70" s="127" t="s">
        <v>5779</v>
      </c>
      <c r="E70" s="128">
        <v>35.174736878154086</v>
      </c>
      <c r="F70" s="127" t="s">
        <v>1676</v>
      </c>
      <c r="G70" s="127" t="s">
        <v>1677</v>
      </c>
      <c r="H70" s="128">
        <v>829.51205577003373</v>
      </c>
      <c r="I70" s="127" t="s">
        <v>1676</v>
      </c>
    </row>
    <row r="71" spans="1:9" ht="30">
      <c r="A71" s="127" t="s">
        <v>2105</v>
      </c>
      <c r="B71" s="128">
        <v>23.582608695652173</v>
      </c>
      <c r="C71" s="127" t="s">
        <v>1675</v>
      </c>
      <c r="D71" s="127" t="s">
        <v>5779</v>
      </c>
      <c r="E71" s="128">
        <v>887.80254614220303</v>
      </c>
      <c r="F71" s="127" t="s">
        <v>1676</v>
      </c>
      <c r="G71" s="127" t="s">
        <v>1677</v>
      </c>
      <c r="H71" s="128">
        <v>20936.700044675257</v>
      </c>
      <c r="I71" s="127" t="s">
        <v>1676</v>
      </c>
    </row>
    <row r="72" spans="1:9" ht="30">
      <c r="A72" s="127" t="s">
        <v>2107</v>
      </c>
      <c r="B72" s="128">
        <v>169.35303665328902</v>
      </c>
      <c r="C72" s="127" t="s">
        <v>5777</v>
      </c>
      <c r="D72" s="127" t="s">
        <v>5779</v>
      </c>
      <c r="E72" s="128">
        <v>5.1758888440090436</v>
      </c>
      <c r="F72" s="127" t="s">
        <v>1676</v>
      </c>
      <c r="G72" s="127" t="s">
        <v>1677</v>
      </c>
      <c r="H72" s="128">
        <v>876.55249311281329</v>
      </c>
      <c r="I72" s="127" t="s">
        <v>1676</v>
      </c>
    </row>
    <row r="73" spans="1:9" ht="30">
      <c r="A73" s="127" t="s">
        <v>2107</v>
      </c>
      <c r="B73" s="128">
        <v>169.35303665328902</v>
      </c>
      <c r="C73" s="127" t="s">
        <v>5781</v>
      </c>
      <c r="D73" s="127" t="s">
        <v>5779</v>
      </c>
      <c r="E73" s="128">
        <v>209.82325375524826</v>
      </c>
      <c r="F73" s="127" t="s">
        <v>1676</v>
      </c>
      <c r="G73" s="127" t="s">
        <v>1677</v>
      </c>
      <c r="H73" s="128">
        <v>35534.205183924925</v>
      </c>
      <c r="I73" s="127" t="s">
        <v>1676</v>
      </c>
    </row>
    <row r="74" spans="1:9" ht="30">
      <c r="A74" s="127" t="s">
        <v>2107</v>
      </c>
      <c r="B74" s="128">
        <v>169.35303665328902</v>
      </c>
      <c r="C74" s="127" t="s">
        <v>5783</v>
      </c>
      <c r="D74" s="127" t="s">
        <v>5779</v>
      </c>
      <c r="E74" s="128">
        <v>110.99307431869822</v>
      </c>
      <c r="F74" s="127" t="s">
        <v>1676</v>
      </c>
      <c r="G74" s="127" t="s">
        <v>1677</v>
      </c>
      <c r="H74" s="128">
        <v>18797.014183355732</v>
      </c>
      <c r="I74" s="127" t="s">
        <v>1676</v>
      </c>
    </row>
    <row r="75" spans="1:9" ht="30">
      <c r="A75" s="127" t="s">
        <v>2107</v>
      </c>
      <c r="B75" s="128">
        <v>169.35303665328902</v>
      </c>
      <c r="C75" s="127" t="s">
        <v>5785</v>
      </c>
      <c r="D75" s="127" t="s">
        <v>5779</v>
      </c>
      <c r="E75" s="128">
        <v>22.177307602632229</v>
      </c>
      <c r="F75" s="127" t="s">
        <v>1676</v>
      </c>
      <c r="G75" s="127" t="s">
        <v>1677</v>
      </c>
      <c r="H75" s="128">
        <v>3755.7943872998412</v>
      </c>
      <c r="I75" s="127" t="s">
        <v>1676</v>
      </c>
    </row>
    <row r="76" spans="1:9" ht="30">
      <c r="A76" s="127" t="s">
        <v>2107</v>
      </c>
      <c r="B76" s="128">
        <v>169.35303665328902</v>
      </c>
      <c r="C76" s="127" t="s">
        <v>5787</v>
      </c>
      <c r="D76" s="127" t="s">
        <v>5779</v>
      </c>
      <c r="E76" s="128">
        <v>5.6020340661573007</v>
      </c>
      <c r="F76" s="127" t="s">
        <v>1676</v>
      </c>
      <c r="G76" s="127" t="s">
        <v>1677</v>
      </c>
      <c r="H76" s="128">
        <v>948.72148053891112</v>
      </c>
      <c r="I76" s="127" t="s">
        <v>1676</v>
      </c>
    </row>
    <row r="77" spans="1:9" ht="30">
      <c r="A77" s="127" t="s">
        <v>2107</v>
      </c>
      <c r="B77" s="128">
        <v>169.35303665328902</v>
      </c>
      <c r="C77" s="127" t="s">
        <v>5789</v>
      </c>
      <c r="D77" s="127" t="s">
        <v>5779</v>
      </c>
      <c r="E77" s="128">
        <v>0.41726719668683543</v>
      </c>
      <c r="F77" s="127" t="s">
        <v>1676</v>
      </c>
      <c r="G77" s="127" t="s">
        <v>1677</v>
      </c>
      <c r="H77" s="128">
        <v>70.665466854720805</v>
      </c>
      <c r="I77" s="127" t="s">
        <v>1676</v>
      </c>
    </row>
    <row r="78" spans="1:9" ht="30">
      <c r="A78" s="127" t="s">
        <v>2107</v>
      </c>
      <c r="B78" s="128">
        <v>169.35303665328902</v>
      </c>
      <c r="C78" s="127" t="s">
        <v>5791</v>
      </c>
      <c r="D78" s="127" t="s">
        <v>5779</v>
      </c>
      <c r="E78" s="128">
        <v>5.1048646403176674</v>
      </c>
      <c r="F78" s="127" t="s">
        <v>1676</v>
      </c>
      <c r="G78" s="127" t="s">
        <v>1677</v>
      </c>
      <c r="H78" s="128">
        <v>864.52432854179699</v>
      </c>
      <c r="I78" s="127" t="s">
        <v>1676</v>
      </c>
    </row>
    <row r="79" spans="1:9" ht="30">
      <c r="A79" s="127" t="s">
        <v>2107</v>
      </c>
      <c r="B79" s="128">
        <v>169.35303665328902</v>
      </c>
      <c r="C79" s="127" t="s">
        <v>5793</v>
      </c>
      <c r="D79" s="127" t="s">
        <v>5779</v>
      </c>
      <c r="E79" s="128">
        <v>11.612457303540015</v>
      </c>
      <c r="F79" s="127" t="s">
        <v>1676</v>
      </c>
      <c r="G79" s="127" t="s">
        <v>1677</v>
      </c>
      <c r="H79" s="128">
        <v>1966.6049073611659</v>
      </c>
      <c r="I79" s="127" t="s">
        <v>1676</v>
      </c>
    </row>
    <row r="80" spans="1:9" ht="30">
      <c r="A80" s="127" t="s">
        <v>2107</v>
      </c>
      <c r="B80" s="128">
        <v>169.35303665328902</v>
      </c>
      <c r="C80" s="127" t="s">
        <v>5795</v>
      </c>
      <c r="D80" s="127" t="s">
        <v>5779</v>
      </c>
      <c r="E80" s="128">
        <v>35.174736878154086</v>
      </c>
      <c r="F80" s="127" t="s">
        <v>1676</v>
      </c>
      <c r="G80" s="127" t="s">
        <v>1677</v>
      </c>
      <c r="H80" s="128">
        <v>5956.9485037958257</v>
      </c>
      <c r="I80" s="127" t="s">
        <v>1676</v>
      </c>
    </row>
    <row r="81" spans="1:9" ht="30">
      <c r="A81" s="127" t="s">
        <v>2107</v>
      </c>
      <c r="B81" s="128">
        <v>169.35303665328902</v>
      </c>
      <c r="C81" s="127" t="s">
        <v>1675</v>
      </c>
      <c r="D81" s="127" t="s">
        <v>5779</v>
      </c>
      <c r="E81" s="128">
        <v>887.80254614220303</v>
      </c>
      <c r="F81" s="127" t="s">
        <v>1676</v>
      </c>
      <c r="G81" s="127" t="s">
        <v>1677</v>
      </c>
      <c r="H81" s="128">
        <v>150352.05713770384</v>
      </c>
      <c r="I81" s="127" t="s">
        <v>1676</v>
      </c>
    </row>
    <row r="82" spans="1:9" ht="30">
      <c r="A82" s="127" t="s">
        <v>2111</v>
      </c>
      <c r="B82" s="128">
        <v>23.582608695652173</v>
      </c>
      <c r="C82" s="127" t="s">
        <v>5777</v>
      </c>
      <c r="D82" s="127" t="s">
        <v>5779</v>
      </c>
      <c r="E82" s="128">
        <v>5.1758888440090436</v>
      </c>
      <c r="F82" s="127" t="s">
        <v>1676</v>
      </c>
      <c r="G82" s="127" t="s">
        <v>1677</v>
      </c>
      <c r="H82" s="128">
        <v>122.06096126045675</v>
      </c>
      <c r="I82" s="127" t="s">
        <v>1676</v>
      </c>
    </row>
    <row r="83" spans="1:9" ht="30">
      <c r="A83" s="127" t="s">
        <v>2111</v>
      </c>
      <c r="B83" s="128">
        <v>23.582608695652173</v>
      </c>
      <c r="C83" s="127" t="s">
        <v>5781</v>
      </c>
      <c r="D83" s="127" t="s">
        <v>5779</v>
      </c>
      <c r="E83" s="128">
        <v>209.82325375524826</v>
      </c>
      <c r="F83" s="127" t="s">
        <v>1676</v>
      </c>
      <c r="G83" s="127" t="s">
        <v>1677</v>
      </c>
      <c r="H83" s="128">
        <v>4948.17968855855</v>
      </c>
      <c r="I83" s="127" t="s">
        <v>1676</v>
      </c>
    </row>
    <row r="84" spans="1:9" ht="30">
      <c r="A84" s="127" t="s">
        <v>2111</v>
      </c>
      <c r="B84" s="128">
        <v>23.582608695652173</v>
      </c>
      <c r="C84" s="127" t="s">
        <v>5783</v>
      </c>
      <c r="D84" s="127" t="s">
        <v>5779</v>
      </c>
      <c r="E84" s="128">
        <v>110.99307431869822</v>
      </c>
      <c r="F84" s="127" t="s">
        <v>1676</v>
      </c>
      <c r="G84" s="127" t="s">
        <v>1677</v>
      </c>
      <c r="H84" s="128">
        <v>2617.5062395853006</v>
      </c>
      <c r="I84" s="127" t="s">
        <v>1676</v>
      </c>
    </row>
    <row r="85" spans="1:9" ht="30">
      <c r="A85" s="127" t="s">
        <v>2111</v>
      </c>
      <c r="B85" s="128">
        <v>23.582608695652173</v>
      </c>
      <c r="C85" s="127" t="s">
        <v>5785</v>
      </c>
      <c r="D85" s="127" t="s">
        <v>5779</v>
      </c>
      <c r="E85" s="128">
        <v>22.177307602632229</v>
      </c>
      <c r="F85" s="127" t="s">
        <v>1676</v>
      </c>
      <c r="G85" s="127" t="s">
        <v>1677</v>
      </c>
      <c r="H85" s="128">
        <v>522.9987671159879</v>
      </c>
      <c r="I85" s="127" t="s">
        <v>1676</v>
      </c>
    </row>
    <row r="86" spans="1:9" ht="30">
      <c r="A86" s="127" t="s">
        <v>2111</v>
      </c>
      <c r="B86" s="128">
        <v>23.582608695652173</v>
      </c>
      <c r="C86" s="127" t="s">
        <v>5787</v>
      </c>
      <c r="D86" s="127" t="s">
        <v>5779</v>
      </c>
      <c r="E86" s="128">
        <v>5.6020340661573007</v>
      </c>
      <c r="F86" s="127" t="s">
        <v>1676</v>
      </c>
      <c r="G86" s="127" t="s">
        <v>1677</v>
      </c>
      <c r="H86" s="128">
        <v>132.11057728190085</v>
      </c>
      <c r="I86" s="127" t="s">
        <v>1676</v>
      </c>
    </row>
    <row r="87" spans="1:9" ht="30">
      <c r="A87" s="127" t="s">
        <v>2111</v>
      </c>
      <c r="B87" s="128">
        <v>23.582608695652173</v>
      </c>
      <c r="C87" s="127" t="s">
        <v>5789</v>
      </c>
      <c r="D87" s="127" t="s">
        <v>5779</v>
      </c>
      <c r="E87" s="128">
        <v>0.41726719668683543</v>
      </c>
      <c r="F87" s="127" t="s">
        <v>1676</v>
      </c>
      <c r="G87" s="127" t="s">
        <v>1677</v>
      </c>
      <c r="H87" s="128">
        <v>9.840249020997371</v>
      </c>
      <c r="I87" s="127" t="s">
        <v>1676</v>
      </c>
    </row>
    <row r="88" spans="1:9" ht="30">
      <c r="A88" s="127" t="s">
        <v>2111</v>
      </c>
      <c r="B88" s="128">
        <v>23.582608695652173</v>
      </c>
      <c r="C88" s="127" t="s">
        <v>5791</v>
      </c>
      <c r="D88" s="127" t="s">
        <v>5779</v>
      </c>
      <c r="E88" s="128">
        <v>5.1048646403176674</v>
      </c>
      <c r="F88" s="127" t="s">
        <v>1676</v>
      </c>
      <c r="G88" s="127" t="s">
        <v>1677</v>
      </c>
      <c r="H88" s="128">
        <v>120.38602525688272</v>
      </c>
      <c r="I88" s="127" t="s">
        <v>1676</v>
      </c>
    </row>
    <row r="89" spans="1:9" ht="30">
      <c r="A89" s="127" t="s">
        <v>2111</v>
      </c>
      <c r="B89" s="128">
        <v>23.582608695652173</v>
      </c>
      <c r="C89" s="127" t="s">
        <v>5793</v>
      </c>
      <c r="D89" s="127" t="s">
        <v>5779</v>
      </c>
      <c r="E89" s="128">
        <v>11.612457303540015</v>
      </c>
      <c r="F89" s="127" t="s">
        <v>1676</v>
      </c>
      <c r="G89" s="127" t="s">
        <v>1677</v>
      </c>
      <c r="H89" s="128">
        <v>273.85203658435233</v>
      </c>
      <c r="I89" s="127" t="s">
        <v>1676</v>
      </c>
    </row>
    <row r="90" spans="1:9" ht="30">
      <c r="A90" s="127" t="s">
        <v>2111</v>
      </c>
      <c r="B90" s="128">
        <v>23.582608695652173</v>
      </c>
      <c r="C90" s="127" t="s">
        <v>5795</v>
      </c>
      <c r="D90" s="127" t="s">
        <v>5779</v>
      </c>
      <c r="E90" s="128">
        <v>35.174736878154086</v>
      </c>
      <c r="F90" s="127" t="s">
        <v>1676</v>
      </c>
      <c r="G90" s="127" t="s">
        <v>1677</v>
      </c>
      <c r="H90" s="128">
        <v>829.51205577003373</v>
      </c>
      <c r="I90" s="127" t="s">
        <v>1676</v>
      </c>
    </row>
    <row r="91" spans="1:9" ht="30">
      <c r="A91" s="127" t="s">
        <v>2111</v>
      </c>
      <c r="B91" s="128">
        <v>23.582608695652173</v>
      </c>
      <c r="C91" s="127" t="s">
        <v>1675</v>
      </c>
      <c r="D91" s="127" t="s">
        <v>5779</v>
      </c>
      <c r="E91" s="128">
        <v>887.80254614220303</v>
      </c>
      <c r="F91" s="127" t="s">
        <v>1676</v>
      </c>
      <c r="G91" s="127" t="s">
        <v>1677</v>
      </c>
      <c r="H91" s="128">
        <v>20936.700044675257</v>
      </c>
      <c r="I91" s="127" t="s">
        <v>1676</v>
      </c>
    </row>
    <row r="92" spans="1:9" ht="30">
      <c r="A92" s="127" t="s">
        <v>2115</v>
      </c>
      <c r="B92" s="128">
        <v>3.9304347826086956</v>
      </c>
      <c r="C92" s="127" t="s">
        <v>5777</v>
      </c>
      <c r="D92" s="127" t="s">
        <v>5779</v>
      </c>
      <c r="E92" s="128">
        <v>5.1758888440090436</v>
      </c>
      <c r="F92" s="127" t="s">
        <v>1676</v>
      </c>
      <c r="G92" s="127" t="s">
        <v>1677</v>
      </c>
      <c r="H92" s="128">
        <v>20.343493543409458</v>
      </c>
      <c r="I92" s="127" t="s">
        <v>1676</v>
      </c>
    </row>
    <row r="93" spans="1:9" ht="30">
      <c r="A93" s="127" t="s">
        <v>2115</v>
      </c>
      <c r="B93" s="128">
        <v>3.9304347826086956</v>
      </c>
      <c r="C93" s="127" t="s">
        <v>5781</v>
      </c>
      <c r="D93" s="127" t="s">
        <v>5779</v>
      </c>
      <c r="E93" s="128">
        <v>209.82325375524826</v>
      </c>
      <c r="F93" s="127" t="s">
        <v>1676</v>
      </c>
      <c r="G93" s="127" t="s">
        <v>1677</v>
      </c>
      <c r="H93" s="128">
        <v>824.6966147597584</v>
      </c>
      <c r="I93" s="127" t="s">
        <v>1676</v>
      </c>
    </row>
    <row r="94" spans="1:9" ht="30">
      <c r="A94" s="127" t="s">
        <v>2115</v>
      </c>
      <c r="B94" s="128">
        <v>3.9304347826086956</v>
      </c>
      <c r="C94" s="127" t="s">
        <v>5783</v>
      </c>
      <c r="D94" s="127" t="s">
        <v>5779</v>
      </c>
      <c r="E94" s="128">
        <v>110.99307431869822</v>
      </c>
      <c r="F94" s="127" t="s">
        <v>1676</v>
      </c>
      <c r="G94" s="127" t="s">
        <v>1677</v>
      </c>
      <c r="H94" s="128">
        <v>436.25103993088345</v>
      </c>
      <c r="I94" s="127" t="s">
        <v>1676</v>
      </c>
    </row>
    <row r="95" spans="1:9" ht="30">
      <c r="A95" s="127" t="s">
        <v>2115</v>
      </c>
      <c r="B95" s="128">
        <v>3.9304347826086956</v>
      </c>
      <c r="C95" s="127" t="s">
        <v>5785</v>
      </c>
      <c r="D95" s="127" t="s">
        <v>5779</v>
      </c>
      <c r="E95" s="128">
        <v>22.177307602632229</v>
      </c>
      <c r="F95" s="127" t="s">
        <v>1676</v>
      </c>
      <c r="G95" s="127" t="s">
        <v>1677</v>
      </c>
      <c r="H95" s="128">
        <v>87.166461185997974</v>
      </c>
      <c r="I95" s="127" t="s">
        <v>1676</v>
      </c>
    </row>
    <row r="96" spans="1:9" ht="30">
      <c r="A96" s="127" t="s">
        <v>2115</v>
      </c>
      <c r="B96" s="128">
        <v>3.9304347826086956</v>
      </c>
      <c r="C96" s="127" t="s">
        <v>5787</v>
      </c>
      <c r="D96" s="127" t="s">
        <v>5779</v>
      </c>
      <c r="E96" s="128">
        <v>5.6020340661573007</v>
      </c>
      <c r="F96" s="127" t="s">
        <v>1676</v>
      </c>
      <c r="G96" s="127" t="s">
        <v>1677</v>
      </c>
      <c r="H96" s="128">
        <v>22.018429546983477</v>
      </c>
      <c r="I96" s="127" t="s">
        <v>1676</v>
      </c>
    </row>
    <row r="97" spans="1:9" ht="30">
      <c r="A97" s="127" t="s">
        <v>2115</v>
      </c>
      <c r="B97" s="128">
        <v>3.9304347826086956</v>
      </c>
      <c r="C97" s="127" t="s">
        <v>5789</v>
      </c>
      <c r="D97" s="127" t="s">
        <v>5779</v>
      </c>
      <c r="E97" s="128">
        <v>0.41726719668683543</v>
      </c>
      <c r="F97" s="127" t="s">
        <v>1676</v>
      </c>
      <c r="G97" s="127" t="s">
        <v>1677</v>
      </c>
      <c r="H97" s="128">
        <v>1.6400415034995619</v>
      </c>
      <c r="I97" s="127" t="s">
        <v>1676</v>
      </c>
    </row>
    <row r="98" spans="1:9" ht="30">
      <c r="A98" s="127" t="s">
        <v>2115</v>
      </c>
      <c r="B98" s="128">
        <v>3.9304347826086956</v>
      </c>
      <c r="C98" s="127" t="s">
        <v>5791</v>
      </c>
      <c r="D98" s="127" t="s">
        <v>5779</v>
      </c>
      <c r="E98" s="128">
        <v>5.1048646403176674</v>
      </c>
      <c r="F98" s="127" t="s">
        <v>1676</v>
      </c>
      <c r="G98" s="127" t="s">
        <v>1677</v>
      </c>
      <c r="H98" s="128">
        <v>20.064337542813789</v>
      </c>
      <c r="I98" s="127" t="s">
        <v>1676</v>
      </c>
    </row>
    <row r="99" spans="1:9" ht="30">
      <c r="A99" s="127" t="s">
        <v>2115</v>
      </c>
      <c r="B99" s="128">
        <v>3.9304347826086956</v>
      </c>
      <c r="C99" s="127" t="s">
        <v>5793</v>
      </c>
      <c r="D99" s="127" t="s">
        <v>5779</v>
      </c>
      <c r="E99" s="128">
        <v>11.612457303540015</v>
      </c>
      <c r="F99" s="127" t="s">
        <v>1676</v>
      </c>
      <c r="G99" s="127" t="s">
        <v>1677</v>
      </c>
      <c r="H99" s="128">
        <v>45.642006097392063</v>
      </c>
      <c r="I99" s="127" t="s">
        <v>1676</v>
      </c>
    </row>
    <row r="100" spans="1:9" ht="30">
      <c r="A100" s="127" t="s">
        <v>2115</v>
      </c>
      <c r="B100" s="128">
        <v>3.9304347826086956</v>
      </c>
      <c r="C100" s="127" t="s">
        <v>5795</v>
      </c>
      <c r="D100" s="127" t="s">
        <v>5779</v>
      </c>
      <c r="E100" s="128">
        <v>35.174736878154086</v>
      </c>
      <c r="F100" s="127" t="s">
        <v>1676</v>
      </c>
      <c r="G100" s="127" t="s">
        <v>1677</v>
      </c>
      <c r="H100" s="128">
        <v>138.25200929500562</v>
      </c>
      <c r="I100" s="127" t="s">
        <v>1676</v>
      </c>
    </row>
    <row r="101" spans="1:9" ht="30">
      <c r="A101" s="127" t="s">
        <v>2115</v>
      </c>
      <c r="B101" s="128">
        <v>3.9304347826086956</v>
      </c>
      <c r="C101" s="127" t="s">
        <v>1675</v>
      </c>
      <c r="D101" s="127" t="s">
        <v>5779</v>
      </c>
      <c r="E101" s="128">
        <v>887.80254614220303</v>
      </c>
      <c r="F101" s="127" t="s">
        <v>1676</v>
      </c>
      <c r="G101" s="127" t="s">
        <v>1677</v>
      </c>
      <c r="H101" s="128">
        <v>3489.4500074458761</v>
      </c>
      <c r="I101" s="127" t="s">
        <v>1676</v>
      </c>
    </row>
    <row r="102" spans="1:9" ht="30">
      <c r="A102" s="127" t="s">
        <v>2117</v>
      </c>
      <c r="B102" s="128">
        <v>23.582608695652173</v>
      </c>
      <c r="C102" s="127" t="s">
        <v>5777</v>
      </c>
      <c r="D102" s="127" t="s">
        <v>5779</v>
      </c>
      <c r="E102" s="128">
        <v>5.1758888440090436</v>
      </c>
      <c r="F102" s="127" t="s">
        <v>1676</v>
      </c>
      <c r="G102" s="127" t="s">
        <v>1677</v>
      </c>
      <c r="H102" s="128">
        <v>122.06096126045675</v>
      </c>
      <c r="I102" s="127" t="s">
        <v>1676</v>
      </c>
    </row>
    <row r="103" spans="1:9" ht="30">
      <c r="A103" s="127" t="s">
        <v>2117</v>
      </c>
      <c r="B103" s="128">
        <v>23.582608695652173</v>
      </c>
      <c r="C103" s="127" t="s">
        <v>5781</v>
      </c>
      <c r="D103" s="127" t="s">
        <v>5779</v>
      </c>
      <c r="E103" s="128">
        <v>209.82325375524826</v>
      </c>
      <c r="F103" s="127" t="s">
        <v>1676</v>
      </c>
      <c r="G103" s="127" t="s">
        <v>1677</v>
      </c>
      <c r="H103" s="128">
        <v>4948.17968855855</v>
      </c>
      <c r="I103" s="127" t="s">
        <v>1676</v>
      </c>
    </row>
    <row r="104" spans="1:9" ht="30">
      <c r="A104" s="127" t="s">
        <v>2117</v>
      </c>
      <c r="B104" s="128">
        <v>23.582608695652173</v>
      </c>
      <c r="C104" s="127" t="s">
        <v>5783</v>
      </c>
      <c r="D104" s="127" t="s">
        <v>5779</v>
      </c>
      <c r="E104" s="128">
        <v>110.99307431869822</v>
      </c>
      <c r="F104" s="127" t="s">
        <v>1676</v>
      </c>
      <c r="G104" s="127" t="s">
        <v>1677</v>
      </c>
      <c r="H104" s="128">
        <v>2617.5062395853006</v>
      </c>
      <c r="I104" s="127" t="s">
        <v>1676</v>
      </c>
    </row>
    <row r="105" spans="1:9" ht="30">
      <c r="A105" s="127" t="s">
        <v>2117</v>
      </c>
      <c r="B105" s="128">
        <v>23.582608695652173</v>
      </c>
      <c r="C105" s="127" t="s">
        <v>5785</v>
      </c>
      <c r="D105" s="127" t="s">
        <v>5779</v>
      </c>
      <c r="E105" s="128">
        <v>22.177307602632229</v>
      </c>
      <c r="F105" s="127" t="s">
        <v>1676</v>
      </c>
      <c r="G105" s="127" t="s">
        <v>1677</v>
      </c>
      <c r="H105" s="128">
        <v>522.9987671159879</v>
      </c>
      <c r="I105" s="127" t="s">
        <v>1676</v>
      </c>
    </row>
    <row r="106" spans="1:9" ht="30">
      <c r="A106" s="127" t="s">
        <v>2117</v>
      </c>
      <c r="B106" s="128">
        <v>23.582608695652173</v>
      </c>
      <c r="C106" s="127" t="s">
        <v>5787</v>
      </c>
      <c r="D106" s="127" t="s">
        <v>5779</v>
      </c>
      <c r="E106" s="128">
        <v>5.6020340661573007</v>
      </c>
      <c r="F106" s="127" t="s">
        <v>1676</v>
      </c>
      <c r="G106" s="127" t="s">
        <v>1677</v>
      </c>
      <c r="H106" s="128">
        <v>132.11057728190085</v>
      </c>
      <c r="I106" s="127" t="s">
        <v>1676</v>
      </c>
    </row>
    <row r="107" spans="1:9" ht="30">
      <c r="A107" s="127" t="s">
        <v>2117</v>
      </c>
      <c r="B107" s="128">
        <v>23.582608695652173</v>
      </c>
      <c r="C107" s="127" t="s">
        <v>5789</v>
      </c>
      <c r="D107" s="127" t="s">
        <v>5779</v>
      </c>
      <c r="E107" s="128">
        <v>0.41726719668683543</v>
      </c>
      <c r="F107" s="127" t="s">
        <v>1676</v>
      </c>
      <c r="G107" s="127" t="s">
        <v>1677</v>
      </c>
      <c r="H107" s="128">
        <v>9.840249020997371</v>
      </c>
      <c r="I107" s="127" t="s">
        <v>1676</v>
      </c>
    </row>
    <row r="108" spans="1:9" ht="30">
      <c r="A108" s="127" t="s">
        <v>2117</v>
      </c>
      <c r="B108" s="128">
        <v>23.582608695652173</v>
      </c>
      <c r="C108" s="127" t="s">
        <v>5791</v>
      </c>
      <c r="D108" s="127" t="s">
        <v>5779</v>
      </c>
      <c r="E108" s="128">
        <v>5.1048646403176674</v>
      </c>
      <c r="F108" s="127" t="s">
        <v>1676</v>
      </c>
      <c r="G108" s="127" t="s">
        <v>1677</v>
      </c>
      <c r="H108" s="128">
        <v>120.38602525688272</v>
      </c>
      <c r="I108" s="127" t="s">
        <v>1676</v>
      </c>
    </row>
    <row r="109" spans="1:9" ht="30">
      <c r="A109" s="127" t="s">
        <v>2117</v>
      </c>
      <c r="B109" s="128">
        <v>23.582608695652173</v>
      </c>
      <c r="C109" s="127" t="s">
        <v>5793</v>
      </c>
      <c r="D109" s="127" t="s">
        <v>5779</v>
      </c>
      <c r="E109" s="128">
        <v>11.612457303540015</v>
      </c>
      <c r="F109" s="127" t="s">
        <v>1676</v>
      </c>
      <c r="G109" s="127" t="s">
        <v>1677</v>
      </c>
      <c r="H109" s="128">
        <v>273.85203658435233</v>
      </c>
      <c r="I109" s="127" t="s">
        <v>1676</v>
      </c>
    </row>
    <row r="110" spans="1:9" ht="30">
      <c r="A110" s="127" t="s">
        <v>2117</v>
      </c>
      <c r="B110" s="128">
        <v>23.582608695652173</v>
      </c>
      <c r="C110" s="127" t="s">
        <v>5795</v>
      </c>
      <c r="D110" s="127" t="s">
        <v>5779</v>
      </c>
      <c r="E110" s="128">
        <v>35.174736878154086</v>
      </c>
      <c r="F110" s="127" t="s">
        <v>1676</v>
      </c>
      <c r="G110" s="127" t="s">
        <v>1677</v>
      </c>
      <c r="H110" s="128">
        <v>829.51205577003373</v>
      </c>
      <c r="I110" s="127" t="s">
        <v>1676</v>
      </c>
    </row>
    <row r="111" spans="1:9" ht="30">
      <c r="A111" s="127" t="s">
        <v>2117</v>
      </c>
      <c r="B111" s="128">
        <v>23.582608695652173</v>
      </c>
      <c r="C111" s="127" t="s">
        <v>1675</v>
      </c>
      <c r="D111" s="127" t="s">
        <v>5779</v>
      </c>
      <c r="E111" s="128">
        <v>887.80254614220303</v>
      </c>
      <c r="F111" s="127" t="s">
        <v>1676</v>
      </c>
      <c r="G111" s="127" t="s">
        <v>1677</v>
      </c>
      <c r="H111" s="128">
        <v>20936.700044675257</v>
      </c>
      <c r="I111" s="127" t="s">
        <v>1676</v>
      </c>
    </row>
    <row r="112" spans="1:9" ht="30">
      <c r="A112" s="127" t="s">
        <v>2125</v>
      </c>
      <c r="B112" s="128">
        <v>3.9304347826086956</v>
      </c>
      <c r="C112" s="127" t="s">
        <v>5777</v>
      </c>
      <c r="D112" s="127" t="s">
        <v>5779</v>
      </c>
      <c r="E112" s="128">
        <v>5.1758888440090436</v>
      </c>
      <c r="F112" s="127" t="s">
        <v>1676</v>
      </c>
      <c r="G112" s="127" t="s">
        <v>1677</v>
      </c>
      <c r="H112" s="128">
        <v>20.343493543409458</v>
      </c>
      <c r="I112" s="127" t="s">
        <v>1676</v>
      </c>
    </row>
    <row r="113" spans="1:9" ht="30">
      <c r="A113" s="127" t="s">
        <v>2125</v>
      </c>
      <c r="B113" s="128">
        <v>3.9304347826086956</v>
      </c>
      <c r="C113" s="127" t="s">
        <v>5781</v>
      </c>
      <c r="D113" s="127" t="s">
        <v>5779</v>
      </c>
      <c r="E113" s="128">
        <v>209.82325375524826</v>
      </c>
      <c r="F113" s="127" t="s">
        <v>1676</v>
      </c>
      <c r="G113" s="127" t="s">
        <v>1677</v>
      </c>
      <c r="H113" s="128">
        <v>824.6966147597584</v>
      </c>
      <c r="I113" s="127" t="s">
        <v>1676</v>
      </c>
    </row>
    <row r="114" spans="1:9" ht="30">
      <c r="A114" s="127" t="s">
        <v>2125</v>
      </c>
      <c r="B114" s="128">
        <v>3.9304347826086956</v>
      </c>
      <c r="C114" s="127" t="s">
        <v>5783</v>
      </c>
      <c r="D114" s="127" t="s">
        <v>5779</v>
      </c>
      <c r="E114" s="128">
        <v>110.99307431869822</v>
      </c>
      <c r="F114" s="127" t="s">
        <v>1676</v>
      </c>
      <c r="G114" s="127" t="s">
        <v>1677</v>
      </c>
      <c r="H114" s="128">
        <v>436.25103993088345</v>
      </c>
      <c r="I114" s="127" t="s">
        <v>1676</v>
      </c>
    </row>
    <row r="115" spans="1:9" ht="30">
      <c r="A115" s="127" t="s">
        <v>2125</v>
      </c>
      <c r="B115" s="128">
        <v>3.9304347826086956</v>
      </c>
      <c r="C115" s="127" t="s">
        <v>5785</v>
      </c>
      <c r="D115" s="127" t="s">
        <v>5779</v>
      </c>
      <c r="E115" s="128">
        <v>22.177307602632229</v>
      </c>
      <c r="F115" s="127" t="s">
        <v>1676</v>
      </c>
      <c r="G115" s="127" t="s">
        <v>1677</v>
      </c>
      <c r="H115" s="128">
        <v>87.166461185997974</v>
      </c>
      <c r="I115" s="127" t="s">
        <v>1676</v>
      </c>
    </row>
    <row r="116" spans="1:9" ht="30">
      <c r="A116" s="127" t="s">
        <v>2125</v>
      </c>
      <c r="B116" s="128">
        <v>3.9304347826086956</v>
      </c>
      <c r="C116" s="127" t="s">
        <v>5787</v>
      </c>
      <c r="D116" s="127" t="s">
        <v>5779</v>
      </c>
      <c r="E116" s="128">
        <v>5.6020340661573007</v>
      </c>
      <c r="F116" s="127" t="s">
        <v>1676</v>
      </c>
      <c r="G116" s="127" t="s">
        <v>1677</v>
      </c>
      <c r="H116" s="128">
        <v>22.018429546983477</v>
      </c>
      <c r="I116" s="127" t="s">
        <v>1676</v>
      </c>
    </row>
    <row r="117" spans="1:9" ht="30">
      <c r="A117" s="127" t="s">
        <v>2125</v>
      </c>
      <c r="B117" s="128">
        <v>3.9304347826086956</v>
      </c>
      <c r="C117" s="127" t="s">
        <v>5789</v>
      </c>
      <c r="D117" s="127" t="s">
        <v>5779</v>
      </c>
      <c r="E117" s="128">
        <v>0.41726719668683543</v>
      </c>
      <c r="F117" s="127" t="s">
        <v>1676</v>
      </c>
      <c r="G117" s="127" t="s">
        <v>1677</v>
      </c>
      <c r="H117" s="128">
        <v>1.6400415034995619</v>
      </c>
      <c r="I117" s="127" t="s">
        <v>1676</v>
      </c>
    </row>
    <row r="118" spans="1:9" ht="30">
      <c r="A118" s="127" t="s">
        <v>2125</v>
      </c>
      <c r="B118" s="128">
        <v>3.9304347826086956</v>
      </c>
      <c r="C118" s="127" t="s">
        <v>5791</v>
      </c>
      <c r="D118" s="127" t="s">
        <v>5779</v>
      </c>
      <c r="E118" s="128">
        <v>5.1048646403176674</v>
      </c>
      <c r="F118" s="127" t="s">
        <v>1676</v>
      </c>
      <c r="G118" s="127" t="s">
        <v>1677</v>
      </c>
      <c r="H118" s="128">
        <v>20.064337542813789</v>
      </c>
      <c r="I118" s="127" t="s">
        <v>1676</v>
      </c>
    </row>
    <row r="119" spans="1:9" ht="30">
      <c r="A119" s="127" t="s">
        <v>2125</v>
      </c>
      <c r="B119" s="128">
        <v>3.9304347826086956</v>
      </c>
      <c r="C119" s="127" t="s">
        <v>5793</v>
      </c>
      <c r="D119" s="127" t="s">
        <v>5779</v>
      </c>
      <c r="E119" s="128">
        <v>11.612457303540015</v>
      </c>
      <c r="F119" s="127" t="s">
        <v>1676</v>
      </c>
      <c r="G119" s="127" t="s">
        <v>1677</v>
      </c>
      <c r="H119" s="128">
        <v>45.642006097392063</v>
      </c>
      <c r="I119" s="127" t="s">
        <v>1676</v>
      </c>
    </row>
    <row r="120" spans="1:9" ht="30">
      <c r="A120" s="127" t="s">
        <v>2125</v>
      </c>
      <c r="B120" s="128">
        <v>3.9304347826086956</v>
      </c>
      <c r="C120" s="127" t="s">
        <v>5795</v>
      </c>
      <c r="D120" s="127" t="s">
        <v>5779</v>
      </c>
      <c r="E120" s="128">
        <v>35.174736878154086</v>
      </c>
      <c r="F120" s="127" t="s">
        <v>1676</v>
      </c>
      <c r="G120" s="127" t="s">
        <v>1677</v>
      </c>
      <c r="H120" s="128">
        <v>138.25200929500562</v>
      </c>
      <c r="I120" s="127" t="s">
        <v>1676</v>
      </c>
    </row>
    <row r="121" spans="1:9" ht="30">
      <c r="A121" s="127" t="s">
        <v>2125</v>
      </c>
      <c r="B121" s="128">
        <v>3.9304347826086956</v>
      </c>
      <c r="C121" s="127" t="s">
        <v>1675</v>
      </c>
      <c r="D121" s="127" t="s">
        <v>5779</v>
      </c>
      <c r="E121" s="128">
        <v>887.80254614220303</v>
      </c>
      <c r="F121" s="127" t="s">
        <v>1676</v>
      </c>
      <c r="G121" s="127" t="s">
        <v>1677</v>
      </c>
      <c r="H121" s="128">
        <v>3489.4500074458761</v>
      </c>
      <c r="I121" s="127" t="s">
        <v>1676</v>
      </c>
    </row>
    <row r="122" spans="1:9" ht="30">
      <c r="A122" s="127" t="s">
        <v>2127</v>
      </c>
      <c r="B122" s="128">
        <v>169.35303665328902</v>
      </c>
      <c r="C122" s="127" t="s">
        <v>5777</v>
      </c>
      <c r="D122" s="127" t="s">
        <v>5779</v>
      </c>
      <c r="E122" s="128">
        <v>5.1758888440090436</v>
      </c>
      <c r="F122" s="127" t="s">
        <v>1676</v>
      </c>
      <c r="G122" s="127" t="s">
        <v>1677</v>
      </c>
      <c r="H122" s="128">
        <v>876.55249311281329</v>
      </c>
      <c r="I122" s="127" t="s">
        <v>1676</v>
      </c>
    </row>
    <row r="123" spans="1:9" ht="30">
      <c r="A123" s="127" t="s">
        <v>2127</v>
      </c>
      <c r="B123" s="128">
        <v>169.35303665328902</v>
      </c>
      <c r="C123" s="127" t="s">
        <v>5781</v>
      </c>
      <c r="D123" s="127" t="s">
        <v>5779</v>
      </c>
      <c r="E123" s="128">
        <v>209.82325375524826</v>
      </c>
      <c r="F123" s="127" t="s">
        <v>1676</v>
      </c>
      <c r="G123" s="127" t="s">
        <v>1677</v>
      </c>
      <c r="H123" s="128">
        <v>35534.205183924925</v>
      </c>
      <c r="I123" s="127" t="s">
        <v>1676</v>
      </c>
    </row>
    <row r="124" spans="1:9" ht="30">
      <c r="A124" s="127" t="s">
        <v>2127</v>
      </c>
      <c r="B124" s="128">
        <v>169.35303665328902</v>
      </c>
      <c r="C124" s="127" t="s">
        <v>5783</v>
      </c>
      <c r="D124" s="127" t="s">
        <v>5779</v>
      </c>
      <c r="E124" s="128">
        <v>110.99307431869822</v>
      </c>
      <c r="F124" s="127" t="s">
        <v>1676</v>
      </c>
      <c r="G124" s="127" t="s">
        <v>1677</v>
      </c>
      <c r="H124" s="128">
        <v>18797.014183355732</v>
      </c>
      <c r="I124" s="127" t="s">
        <v>1676</v>
      </c>
    </row>
    <row r="125" spans="1:9" ht="30">
      <c r="A125" s="127" t="s">
        <v>2127</v>
      </c>
      <c r="B125" s="128">
        <v>169.35303665328902</v>
      </c>
      <c r="C125" s="127" t="s">
        <v>5785</v>
      </c>
      <c r="D125" s="127" t="s">
        <v>5779</v>
      </c>
      <c r="E125" s="128">
        <v>22.177307602632229</v>
      </c>
      <c r="F125" s="127" t="s">
        <v>1676</v>
      </c>
      <c r="G125" s="127" t="s">
        <v>1677</v>
      </c>
      <c r="H125" s="128">
        <v>3755.7943872998412</v>
      </c>
      <c r="I125" s="127" t="s">
        <v>1676</v>
      </c>
    </row>
    <row r="126" spans="1:9" ht="30">
      <c r="A126" s="127" t="s">
        <v>2127</v>
      </c>
      <c r="B126" s="128">
        <v>169.35303665328902</v>
      </c>
      <c r="C126" s="127" t="s">
        <v>5787</v>
      </c>
      <c r="D126" s="127" t="s">
        <v>5779</v>
      </c>
      <c r="E126" s="128">
        <v>5.6020340661573007</v>
      </c>
      <c r="F126" s="127" t="s">
        <v>1676</v>
      </c>
      <c r="G126" s="127" t="s">
        <v>1677</v>
      </c>
      <c r="H126" s="128">
        <v>948.72148053891112</v>
      </c>
      <c r="I126" s="127" t="s">
        <v>1676</v>
      </c>
    </row>
    <row r="127" spans="1:9" ht="30">
      <c r="A127" s="127" t="s">
        <v>2127</v>
      </c>
      <c r="B127" s="128">
        <v>169.35303665328902</v>
      </c>
      <c r="C127" s="127" t="s">
        <v>5789</v>
      </c>
      <c r="D127" s="127" t="s">
        <v>5779</v>
      </c>
      <c r="E127" s="128">
        <v>0.41726719668683543</v>
      </c>
      <c r="F127" s="127" t="s">
        <v>1676</v>
      </c>
      <c r="G127" s="127" t="s">
        <v>1677</v>
      </c>
      <c r="H127" s="128">
        <v>70.665466854720805</v>
      </c>
      <c r="I127" s="127" t="s">
        <v>1676</v>
      </c>
    </row>
    <row r="128" spans="1:9" ht="30">
      <c r="A128" s="127" t="s">
        <v>2127</v>
      </c>
      <c r="B128" s="128">
        <v>169.35303665328902</v>
      </c>
      <c r="C128" s="127" t="s">
        <v>5791</v>
      </c>
      <c r="D128" s="127" t="s">
        <v>5779</v>
      </c>
      <c r="E128" s="128">
        <v>5.1048646403176674</v>
      </c>
      <c r="F128" s="127" t="s">
        <v>1676</v>
      </c>
      <c r="G128" s="127" t="s">
        <v>1677</v>
      </c>
      <c r="H128" s="128">
        <v>864.52432854179699</v>
      </c>
      <c r="I128" s="127" t="s">
        <v>1676</v>
      </c>
    </row>
    <row r="129" spans="1:9" ht="30">
      <c r="A129" s="127" t="s">
        <v>2127</v>
      </c>
      <c r="B129" s="128">
        <v>169.35303665328902</v>
      </c>
      <c r="C129" s="127" t="s">
        <v>5793</v>
      </c>
      <c r="D129" s="127" t="s">
        <v>5779</v>
      </c>
      <c r="E129" s="128">
        <v>11.612457303540015</v>
      </c>
      <c r="F129" s="127" t="s">
        <v>1676</v>
      </c>
      <c r="G129" s="127" t="s">
        <v>1677</v>
      </c>
      <c r="H129" s="128">
        <v>1966.6049073611659</v>
      </c>
      <c r="I129" s="127" t="s">
        <v>1676</v>
      </c>
    </row>
    <row r="130" spans="1:9" ht="30">
      <c r="A130" s="127" t="s">
        <v>2127</v>
      </c>
      <c r="B130" s="128">
        <v>169.35303665328902</v>
      </c>
      <c r="C130" s="127" t="s">
        <v>5795</v>
      </c>
      <c r="D130" s="127" t="s">
        <v>5779</v>
      </c>
      <c r="E130" s="128">
        <v>35.174736878154086</v>
      </c>
      <c r="F130" s="127" t="s">
        <v>1676</v>
      </c>
      <c r="G130" s="127" t="s">
        <v>1677</v>
      </c>
      <c r="H130" s="128">
        <v>5956.9485037958257</v>
      </c>
      <c r="I130" s="127" t="s">
        <v>1676</v>
      </c>
    </row>
    <row r="131" spans="1:9" ht="30">
      <c r="A131" s="127" t="s">
        <v>2127</v>
      </c>
      <c r="B131" s="128">
        <v>169.35303665328902</v>
      </c>
      <c r="C131" s="127" t="s">
        <v>1675</v>
      </c>
      <c r="D131" s="127" t="s">
        <v>5779</v>
      </c>
      <c r="E131" s="128">
        <v>887.80254614220303</v>
      </c>
      <c r="F131" s="127" t="s">
        <v>1676</v>
      </c>
      <c r="G131" s="127" t="s">
        <v>1677</v>
      </c>
      <c r="H131" s="128">
        <v>150352.05713770384</v>
      </c>
      <c r="I131" s="127" t="s">
        <v>1676</v>
      </c>
    </row>
    <row r="132" spans="1:9" ht="30">
      <c r="A132" s="127" t="s">
        <v>2129</v>
      </c>
      <c r="B132" s="128">
        <v>87.582608695652169</v>
      </c>
      <c r="C132" s="127" t="s">
        <v>5777</v>
      </c>
      <c r="D132" s="127" t="s">
        <v>5779</v>
      </c>
      <c r="E132" s="128">
        <v>5.1758888440090436</v>
      </c>
      <c r="F132" s="127" t="s">
        <v>1676</v>
      </c>
      <c r="G132" s="127" t="s">
        <v>1677</v>
      </c>
      <c r="H132" s="128">
        <v>453.31784727703553</v>
      </c>
      <c r="I132" s="127" t="s">
        <v>1676</v>
      </c>
    </row>
    <row r="133" spans="1:9" ht="30">
      <c r="A133" s="127" t="s">
        <v>2129</v>
      </c>
      <c r="B133" s="128">
        <v>87.582608695652169</v>
      </c>
      <c r="C133" s="127" t="s">
        <v>5781</v>
      </c>
      <c r="D133" s="127" t="s">
        <v>5779</v>
      </c>
      <c r="E133" s="128">
        <v>209.82325375524826</v>
      </c>
      <c r="F133" s="127" t="s">
        <v>1676</v>
      </c>
      <c r="G133" s="127" t="s">
        <v>1677</v>
      </c>
      <c r="H133" s="128">
        <v>18376.867928894437</v>
      </c>
      <c r="I133" s="127" t="s">
        <v>1676</v>
      </c>
    </row>
    <row r="134" spans="1:9" ht="30">
      <c r="A134" s="127" t="s">
        <v>2129</v>
      </c>
      <c r="B134" s="128">
        <v>87.582608695652169</v>
      </c>
      <c r="C134" s="127" t="s">
        <v>5783</v>
      </c>
      <c r="D134" s="127" t="s">
        <v>5779</v>
      </c>
      <c r="E134" s="128">
        <v>110.99307431869822</v>
      </c>
      <c r="F134" s="127" t="s">
        <v>1676</v>
      </c>
      <c r="G134" s="127" t="s">
        <v>1677</v>
      </c>
      <c r="H134" s="128">
        <v>9721.0629959819853</v>
      </c>
      <c r="I134" s="127" t="s">
        <v>1676</v>
      </c>
    </row>
    <row r="135" spans="1:9" ht="30">
      <c r="A135" s="127" t="s">
        <v>2129</v>
      </c>
      <c r="B135" s="128">
        <v>87.582608695652169</v>
      </c>
      <c r="C135" s="127" t="s">
        <v>5785</v>
      </c>
      <c r="D135" s="127" t="s">
        <v>5779</v>
      </c>
      <c r="E135" s="128">
        <v>22.177307602632229</v>
      </c>
      <c r="F135" s="127" t="s">
        <v>1676</v>
      </c>
      <c r="G135" s="127" t="s">
        <v>1677</v>
      </c>
      <c r="H135" s="128">
        <v>1942.3464536844504</v>
      </c>
      <c r="I135" s="127" t="s">
        <v>1676</v>
      </c>
    </row>
    <row r="136" spans="1:9" ht="30">
      <c r="A136" s="127" t="s">
        <v>2129</v>
      </c>
      <c r="B136" s="128">
        <v>87.582608695652169</v>
      </c>
      <c r="C136" s="127" t="s">
        <v>5787</v>
      </c>
      <c r="D136" s="127" t="s">
        <v>5779</v>
      </c>
      <c r="E136" s="128">
        <v>5.6020340661573007</v>
      </c>
      <c r="F136" s="127" t="s">
        <v>1676</v>
      </c>
      <c r="G136" s="127" t="s">
        <v>1677</v>
      </c>
      <c r="H136" s="128">
        <v>490.64075751596806</v>
      </c>
      <c r="I136" s="127" t="s">
        <v>1676</v>
      </c>
    </row>
    <row r="137" spans="1:9" ht="30">
      <c r="A137" s="127" t="s">
        <v>2129</v>
      </c>
      <c r="B137" s="128">
        <v>87.582608695652169</v>
      </c>
      <c r="C137" s="127" t="s">
        <v>5789</v>
      </c>
      <c r="D137" s="127" t="s">
        <v>5779</v>
      </c>
      <c r="E137" s="128">
        <v>0.41726719668683543</v>
      </c>
      <c r="F137" s="127" t="s">
        <v>1676</v>
      </c>
      <c r="G137" s="127" t="s">
        <v>1677</v>
      </c>
      <c r="H137" s="128">
        <v>36.545349608954837</v>
      </c>
      <c r="I137" s="127" t="s">
        <v>1676</v>
      </c>
    </row>
    <row r="138" spans="1:9" ht="30">
      <c r="A138" s="127" t="s">
        <v>2129</v>
      </c>
      <c r="B138" s="128">
        <v>87.582608695652169</v>
      </c>
      <c r="C138" s="127" t="s">
        <v>5791</v>
      </c>
      <c r="D138" s="127" t="s">
        <v>5779</v>
      </c>
      <c r="E138" s="128">
        <v>5.1048646403176674</v>
      </c>
      <c r="F138" s="127" t="s">
        <v>1676</v>
      </c>
      <c r="G138" s="127" t="s">
        <v>1677</v>
      </c>
      <c r="H138" s="128">
        <v>447.09736223721342</v>
      </c>
      <c r="I138" s="127" t="s">
        <v>1676</v>
      </c>
    </row>
    <row r="139" spans="1:9" ht="30">
      <c r="A139" s="127" t="s">
        <v>2129</v>
      </c>
      <c r="B139" s="128">
        <v>87.582608695652169</v>
      </c>
      <c r="C139" s="127" t="s">
        <v>5793</v>
      </c>
      <c r="D139" s="127" t="s">
        <v>5779</v>
      </c>
      <c r="E139" s="128">
        <v>11.612457303540015</v>
      </c>
      <c r="F139" s="127" t="s">
        <v>1676</v>
      </c>
      <c r="G139" s="127" t="s">
        <v>1677</v>
      </c>
      <c r="H139" s="128">
        <v>1017.0493040109133</v>
      </c>
      <c r="I139" s="127" t="s">
        <v>1676</v>
      </c>
    </row>
    <row r="140" spans="1:9" ht="30">
      <c r="A140" s="127" t="s">
        <v>2129</v>
      </c>
      <c r="B140" s="128">
        <v>87.582608695652169</v>
      </c>
      <c r="C140" s="127" t="s">
        <v>5795</v>
      </c>
      <c r="D140" s="127" t="s">
        <v>5779</v>
      </c>
      <c r="E140" s="128">
        <v>35.174736878154086</v>
      </c>
      <c r="F140" s="127" t="s">
        <v>1676</v>
      </c>
      <c r="G140" s="127" t="s">
        <v>1677</v>
      </c>
      <c r="H140" s="128">
        <v>3080.6952159718949</v>
      </c>
      <c r="I140" s="127" t="s">
        <v>1676</v>
      </c>
    </row>
    <row r="141" spans="1:9" ht="30">
      <c r="A141" s="127" t="s">
        <v>2129</v>
      </c>
      <c r="B141" s="128">
        <v>87.582608695652169</v>
      </c>
      <c r="C141" s="127" t="s">
        <v>1675</v>
      </c>
      <c r="D141" s="127" t="s">
        <v>5779</v>
      </c>
      <c r="E141" s="128">
        <v>887.80254614220303</v>
      </c>
      <c r="F141" s="127" t="s">
        <v>1676</v>
      </c>
      <c r="G141" s="127" t="s">
        <v>1677</v>
      </c>
      <c r="H141" s="128">
        <v>77756.062997776244</v>
      </c>
      <c r="I141" s="127" t="s">
        <v>1676</v>
      </c>
    </row>
    <row r="142" spans="1:9" ht="30">
      <c r="A142" s="127" t="s">
        <v>2131</v>
      </c>
      <c r="B142" s="128">
        <v>4.5160809774210406</v>
      </c>
      <c r="C142" s="127" t="s">
        <v>5777</v>
      </c>
      <c r="D142" s="127" t="s">
        <v>5779</v>
      </c>
      <c r="E142" s="128">
        <v>5.1758888440090436</v>
      </c>
      <c r="F142" s="127" t="s">
        <v>1676</v>
      </c>
      <c r="G142" s="127" t="s">
        <v>1677</v>
      </c>
      <c r="H142" s="128">
        <v>23.374733149675023</v>
      </c>
      <c r="I142" s="127" t="s">
        <v>1676</v>
      </c>
    </row>
    <row r="143" spans="1:9" ht="30">
      <c r="A143" s="127" t="s">
        <v>2131</v>
      </c>
      <c r="B143" s="128">
        <v>4.5160809774210406</v>
      </c>
      <c r="C143" s="127" t="s">
        <v>5781</v>
      </c>
      <c r="D143" s="127" t="s">
        <v>5779</v>
      </c>
      <c r="E143" s="128">
        <v>209.82325375524826</v>
      </c>
      <c r="F143" s="127" t="s">
        <v>1676</v>
      </c>
      <c r="G143" s="127" t="s">
        <v>1677</v>
      </c>
      <c r="H143" s="128">
        <v>947.57880490466459</v>
      </c>
      <c r="I143" s="127" t="s">
        <v>1676</v>
      </c>
    </row>
    <row r="144" spans="1:9" ht="30">
      <c r="A144" s="127" t="s">
        <v>2131</v>
      </c>
      <c r="B144" s="128">
        <v>4.5160809774210406</v>
      </c>
      <c r="C144" s="127" t="s">
        <v>5783</v>
      </c>
      <c r="D144" s="127" t="s">
        <v>5779</v>
      </c>
      <c r="E144" s="128">
        <v>110.99307431869822</v>
      </c>
      <c r="F144" s="127" t="s">
        <v>1676</v>
      </c>
      <c r="G144" s="127" t="s">
        <v>1677</v>
      </c>
      <c r="H144" s="128">
        <v>501.25371155615284</v>
      </c>
      <c r="I144" s="127" t="s">
        <v>1676</v>
      </c>
    </row>
    <row r="145" spans="1:9" ht="30">
      <c r="A145" s="127" t="s">
        <v>2131</v>
      </c>
      <c r="B145" s="128">
        <v>4.5160809774210406</v>
      </c>
      <c r="C145" s="127" t="s">
        <v>5785</v>
      </c>
      <c r="D145" s="127" t="s">
        <v>5779</v>
      </c>
      <c r="E145" s="128">
        <v>22.177307602632229</v>
      </c>
      <c r="F145" s="127" t="s">
        <v>1676</v>
      </c>
      <c r="G145" s="127" t="s">
        <v>1677</v>
      </c>
      <c r="H145" s="128">
        <v>100.15451699466243</v>
      </c>
      <c r="I145" s="127" t="s">
        <v>1676</v>
      </c>
    </row>
    <row r="146" spans="1:9" ht="30">
      <c r="A146" s="127" t="s">
        <v>2131</v>
      </c>
      <c r="B146" s="128">
        <v>4.5160809774210406</v>
      </c>
      <c r="C146" s="127" t="s">
        <v>5787</v>
      </c>
      <c r="D146" s="127" t="s">
        <v>5779</v>
      </c>
      <c r="E146" s="128">
        <v>5.6020340661573007</v>
      </c>
      <c r="F146" s="127" t="s">
        <v>1676</v>
      </c>
      <c r="G146" s="127" t="s">
        <v>1677</v>
      </c>
      <c r="H146" s="128">
        <v>25.299239481037628</v>
      </c>
      <c r="I146" s="127" t="s">
        <v>1676</v>
      </c>
    </row>
    <row r="147" spans="1:9" ht="30">
      <c r="A147" s="127" t="s">
        <v>2131</v>
      </c>
      <c r="B147" s="128">
        <v>4.5160809774210406</v>
      </c>
      <c r="C147" s="127" t="s">
        <v>5789</v>
      </c>
      <c r="D147" s="127" t="s">
        <v>5779</v>
      </c>
      <c r="E147" s="128">
        <v>0.41726719668683543</v>
      </c>
      <c r="F147" s="127" t="s">
        <v>1676</v>
      </c>
      <c r="G147" s="127" t="s">
        <v>1677</v>
      </c>
      <c r="H147" s="128">
        <v>1.8844124494592214</v>
      </c>
      <c r="I147" s="127" t="s">
        <v>1676</v>
      </c>
    </row>
    <row r="148" spans="1:9" ht="30">
      <c r="A148" s="127" t="s">
        <v>2131</v>
      </c>
      <c r="B148" s="128">
        <v>4.5160809774210406</v>
      </c>
      <c r="C148" s="127" t="s">
        <v>5791</v>
      </c>
      <c r="D148" s="127" t="s">
        <v>5779</v>
      </c>
      <c r="E148" s="128">
        <v>5.1048646403176674</v>
      </c>
      <c r="F148" s="127" t="s">
        <v>1676</v>
      </c>
      <c r="G148" s="127" t="s">
        <v>1677</v>
      </c>
      <c r="H148" s="128">
        <v>23.053982094447921</v>
      </c>
      <c r="I148" s="127" t="s">
        <v>1676</v>
      </c>
    </row>
    <row r="149" spans="1:9" ht="30">
      <c r="A149" s="127" t="s">
        <v>2131</v>
      </c>
      <c r="B149" s="128">
        <v>4.5160809774210406</v>
      </c>
      <c r="C149" s="127" t="s">
        <v>5793</v>
      </c>
      <c r="D149" s="127" t="s">
        <v>5779</v>
      </c>
      <c r="E149" s="128">
        <v>11.612457303540015</v>
      </c>
      <c r="F149" s="127" t="s">
        <v>1676</v>
      </c>
      <c r="G149" s="127" t="s">
        <v>1677</v>
      </c>
      <c r="H149" s="128">
        <v>52.442797529631093</v>
      </c>
      <c r="I149" s="127" t="s">
        <v>1676</v>
      </c>
    </row>
    <row r="150" spans="1:9" ht="30">
      <c r="A150" s="127" t="s">
        <v>2131</v>
      </c>
      <c r="B150" s="128">
        <v>4.5160809774210406</v>
      </c>
      <c r="C150" s="127" t="s">
        <v>5795</v>
      </c>
      <c r="D150" s="127" t="s">
        <v>5779</v>
      </c>
      <c r="E150" s="128">
        <v>35.174736878154086</v>
      </c>
      <c r="F150" s="127" t="s">
        <v>1676</v>
      </c>
      <c r="G150" s="127" t="s">
        <v>1677</v>
      </c>
      <c r="H150" s="128">
        <v>158.85196010122203</v>
      </c>
      <c r="I150" s="127" t="s">
        <v>1676</v>
      </c>
    </row>
    <row r="151" spans="1:9" ht="30">
      <c r="A151" s="127" t="s">
        <v>2131</v>
      </c>
      <c r="B151" s="128">
        <v>4.5160809774210406</v>
      </c>
      <c r="C151" s="127" t="s">
        <v>1675</v>
      </c>
      <c r="D151" s="127" t="s">
        <v>5779</v>
      </c>
      <c r="E151" s="128">
        <v>887.80254614220303</v>
      </c>
      <c r="F151" s="127" t="s">
        <v>1676</v>
      </c>
      <c r="G151" s="127" t="s">
        <v>1677</v>
      </c>
      <c r="H151" s="128">
        <v>4009.3881903387687</v>
      </c>
      <c r="I151" s="127" t="s">
        <v>1676</v>
      </c>
    </row>
    <row r="152" spans="1:9" ht="30">
      <c r="A152" s="127" t="s">
        <v>2133</v>
      </c>
      <c r="B152" s="128">
        <v>124.97952497952498</v>
      </c>
      <c r="C152" s="127" t="s">
        <v>5777</v>
      </c>
      <c r="D152" s="127" t="s">
        <v>5779</v>
      </c>
      <c r="E152" s="128">
        <v>5.1758888440090436</v>
      </c>
      <c r="F152" s="127" t="s">
        <v>1676</v>
      </c>
      <c r="G152" s="127" t="s">
        <v>1677</v>
      </c>
      <c r="H152" s="128">
        <v>646.88012907107293</v>
      </c>
      <c r="I152" s="127" t="s">
        <v>1676</v>
      </c>
    </row>
    <row r="153" spans="1:9" ht="30">
      <c r="A153" s="127" t="s">
        <v>2133</v>
      </c>
      <c r="B153" s="128">
        <v>124.97952497952498</v>
      </c>
      <c r="C153" s="127" t="s">
        <v>5781</v>
      </c>
      <c r="D153" s="127" t="s">
        <v>5779</v>
      </c>
      <c r="E153" s="128">
        <v>209.82325375524826</v>
      </c>
      <c r="F153" s="127" t="s">
        <v>1676</v>
      </c>
      <c r="G153" s="127" t="s">
        <v>1677</v>
      </c>
      <c r="H153" s="128">
        <v>26223.610583989259</v>
      </c>
      <c r="I153" s="127" t="s">
        <v>1676</v>
      </c>
    </row>
    <row r="154" spans="1:9" ht="30">
      <c r="A154" s="127" t="s">
        <v>2133</v>
      </c>
      <c r="B154" s="128">
        <v>124.97952497952498</v>
      </c>
      <c r="C154" s="127" t="s">
        <v>5783</v>
      </c>
      <c r="D154" s="127" t="s">
        <v>5779</v>
      </c>
      <c r="E154" s="128">
        <v>110.99307431869822</v>
      </c>
      <c r="F154" s="127" t="s">
        <v>1676</v>
      </c>
      <c r="G154" s="127" t="s">
        <v>1677</v>
      </c>
      <c r="H154" s="128">
        <v>13871.861704368017</v>
      </c>
      <c r="I154" s="127" t="s">
        <v>1676</v>
      </c>
    </row>
    <row r="155" spans="1:9" ht="30">
      <c r="A155" s="127" t="s">
        <v>2133</v>
      </c>
      <c r="B155" s="128">
        <v>124.97952497952498</v>
      </c>
      <c r="C155" s="127" t="s">
        <v>5785</v>
      </c>
      <c r="D155" s="127" t="s">
        <v>5779</v>
      </c>
      <c r="E155" s="128">
        <v>22.177307602632229</v>
      </c>
      <c r="F155" s="127" t="s">
        <v>1676</v>
      </c>
      <c r="G155" s="127" t="s">
        <v>1677</v>
      </c>
      <c r="H155" s="128">
        <v>2771.7093695017838</v>
      </c>
      <c r="I155" s="127" t="s">
        <v>1676</v>
      </c>
    </row>
    <row r="156" spans="1:9" ht="30">
      <c r="A156" s="127" t="s">
        <v>2133</v>
      </c>
      <c r="B156" s="128">
        <v>124.97952497952498</v>
      </c>
      <c r="C156" s="127" t="s">
        <v>5787</v>
      </c>
      <c r="D156" s="127" t="s">
        <v>5779</v>
      </c>
      <c r="E156" s="128">
        <v>5.6020340661573007</v>
      </c>
      <c r="F156" s="127" t="s">
        <v>1676</v>
      </c>
      <c r="G156" s="127" t="s">
        <v>1677</v>
      </c>
      <c r="H156" s="128">
        <v>700.13955650745629</v>
      </c>
      <c r="I156" s="127" t="s">
        <v>1676</v>
      </c>
    </row>
    <row r="157" spans="1:9" ht="30">
      <c r="A157" s="127" t="s">
        <v>2133</v>
      </c>
      <c r="B157" s="128">
        <v>124.97952497952498</v>
      </c>
      <c r="C157" s="127" t="s">
        <v>5789</v>
      </c>
      <c r="D157" s="127" t="s">
        <v>5779</v>
      </c>
      <c r="E157" s="128">
        <v>0.41726719668683543</v>
      </c>
      <c r="F157" s="127" t="s">
        <v>1676</v>
      </c>
      <c r="G157" s="127" t="s">
        <v>1677</v>
      </c>
      <c r="H157" s="128">
        <v>52.149856031458711</v>
      </c>
      <c r="I157" s="127" t="s">
        <v>1676</v>
      </c>
    </row>
    <row r="158" spans="1:9" ht="30">
      <c r="A158" s="127" t="s">
        <v>2133</v>
      </c>
      <c r="B158" s="128">
        <v>124.97952497952498</v>
      </c>
      <c r="C158" s="127" t="s">
        <v>5791</v>
      </c>
      <c r="D158" s="127" t="s">
        <v>5779</v>
      </c>
      <c r="E158" s="128">
        <v>5.1048646403176674</v>
      </c>
      <c r="F158" s="127" t="s">
        <v>1676</v>
      </c>
      <c r="G158" s="127" t="s">
        <v>1677</v>
      </c>
      <c r="H158" s="128">
        <v>638.00355783167572</v>
      </c>
      <c r="I158" s="127" t="s">
        <v>1676</v>
      </c>
    </row>
    <row r="159" spans="1:9" ht="30">
      <c r="A159" s="127" t="s">
        <v>2133</v>
      </c>
      <c r="B159" s="128">
        <v>124.97952497952498</v>
      </c>
      <c r="C159" s="127" t="s">
        <v>5793</v>
      </c>
      <c r="D159" s="127" t="s">
        <v>5779</v>
      </c>
      <c r="E159" s="128">
        <v>11.612457303540015</v>
      </c>
      <c r="F159" s="127" t="s">
        <v>1676</v>
      </c>
      <c r="G159" s="127" t="s">
        <v>1677</v>
      </c>
      <c r="H159" s="128">
        <v>1451.3193976414466</v>
      </c>
      <c r="I159" s="127" t="s">
        <v>1676</v>
      </c>
    </row>
    <row r="160" spans="1:9" ht="30">
      <c r="A160" s="127" t="s">
        <v>2133</v>
      </c>
      <c r="B160" s="128">
        <v>124.97952497952498</v>
      </c>
      <c r="C160" s="127" t="s">
        <v>5795</v>
      </c>
      <c r="D160" s="127" t="s">
        <v>5779</v>
      </c>
      <c r="E160" s="128">
        <v>35.174736878154086</v>
      </c>
      <c r="F160" s="127" t="s">
        <v>1676</v>
      </c>
      <c r="G160" s="127" t="s">
        <v>1677</v>
      </c>
      <c r="H160" s="128">
        <v>4396.1219063114768</v>
      </c>
      <c r="I160" s="127" t="s">
        <v>1676</v>
      </c>
    </row>
    <row r="161" spans="1:9" ht="30">
      <c r="A161" s="127" t="s">
        <v>2133</v>
      </c>
      <c r="B161" s="128">
        <v>124.97952497952498</v>
      </c>
      <c r="C161" s="127" t="s">
        <v>1675</v>
      </c>
      <c r="D161" s="127" t="s">
        <v>5779</v>
      </c>
      <c r="E161" s="128">
        <v>887.80254614220303</v>
      </c>
      <c r="F161" s="127" t="s">
        <v>1676</v>
      </c>
      <c r="G161" s="127" t="s">
        <v>1677</v>
      </c>
      <c r="H161" s="128">
        <v>110957.14049246535</v>
      </c>
      <c r="I161" s="127" t="s">
        <v>1676</v>
      </c>
    </row>
    <row r="162" spans="1:9" ht="30">
      <c r="A162" s="127" t="s">
        <v>2137</v>
      </c>
      <c r="B162" s="128">
        <v>73.298689673073213</v>
      </c>
      <c r="C162" s="127" t="s">
        <v>5777</v>
      </c>
      <c r="D162" s="127" t="s">
        <v>5779</v>
      </c>
      <c r="E162" s="128">
        <v>5.1758888440090436</v>
      </c>
      <c r="F162" s="127" t="s">
        <v>1676</v>
      </c>
      <c r="G162" s="127" t="s">
        <v>1677</v>
      </c>
      <c r="H162" s="128">
        <v>379.38587015934053</v>
      </c>
      <c r="I162" s="127" t="s">
        <v>1676</v>
      </c>
    </row>
    <row r="163" spans="1:9" ht="30">
      <c r="A163" s="127" t="s">
        <v>2137</v>
      </c>
      <c r="B163" s="128">
        <v>73.298689673073213</v>
      </c>
      <c r="C163" s="127" t="s">
        <v>5781</v>
      </c>
      <c r="D163" s="127" t="s">
        <v>5779</v>
      </c>
      <c r="E163" s="128">
        <v>209.82325375524826</v>
      </c>
      <c r="F163" s="127" t="s">
        <v>1676</v>
      </c>
      <c r="G163" s="127" t="s">
        <v>1677</v>
      </c>
      <c r="H163" s="128">
        <v>15379.769563200436</v>
      </c>
      <c r="I163" s="127" t="s">
        <v>1676</v>
      </c>
    </row>
    <row r="164" spans="1:9" ht="30">
      <c r="A164" s="127" t="s">
        <v>2137</v>
      </c>
      <c r="B164" s="128">
        <v>73.298689673073213</v>
      </c>
      <c r="C164" s="127" t="s">
        <v>5783</v>
      </c>
      <c r="D164" s="127" t="s">
        <v>5779</v>
      </c>
      <c r="E164" s="128">
        <v>110.99307431869822</v>
      </c>
      <c r="F164" s="127" t="s">
        <v>1676</v>
      </c>
      <c r="G164" s="127" t="s">
        <v>1677</v>
      </c>
      <c r="H164" s="128">
        <v>8135.6469103466125</v>
      </c>
      <c r="I164" s="127" t="s">
        <v>1676</v>
      </c>
    </row>
    <row r="165" spans="1:9" ht="30">
      <c r="A165" s="127" t="s">
        <v>2137</v>
      </c>
      <c r="B165" s="128">
        <v>73.298689673073213</v>
      </c>
      <c r="C165" s="127" t="s">
        <v>5785</v>
      </c>
      <c r="D165" s="127" t="s">
        <v>5779</v>
      </c>
      <c r="E165" s="128">
        <v>22.177307602632229</v>
      </c>
      <c r="F165" s="127" t="s">
        <v>1676</v>
      </c>
      <c r="G165" s="127" t="s">
        <v>1677</v>
      </c>
      <c r="H165" s="128">
        <v>1625.5675877496271</v>
      </c>
      <c r="I165" s="127" t="s">
        <v>1676</v>
      </c>
    </row>
    <row r="166" spans="1:9" ht="30">
      <c r="A166" s="127" t="s">
        <v>2137</v>
      </c>
      <c r="B166" s="128">
        <v>73.298689673073213</v>
      </c>
      <c r="C166" s="127" t="s">
        <v>5787</v>
      </c>
      <c r="D166" s="127" t="s">
        <v>5779</v>
      </c>
      <c r="E166" s="128">
        <v>5.6020340661573007</v>
      </c>
      <c r="F166" s="127" t="s">
        <v>1676</v>
      </c>
      <c r="G166" s="127" t="s">
        <v>1677</v>
      </c>
      <c r="H166" s="128">
        <v>410.62175655324847</v>
      </c>
      <c r="I166" s="127" t="s">
        <v>1676</v>
      </c>
    </row>
    <row r="167" spans="1:9" ht="30">
      <c r="A167" s="127" t="s">
        <v>2137</v>
      </c>
      <c r="B167" s="128">
        <v>73.298689673073213</v>
      </c>
      <c r="C167" s="127" t="s">
        <v>5789</v>
      </c>
      <c r="D167" s="127" t="s">
        <v>5779</v>
      </c>
      <c r="E167" s="128">
        <v>0.41726719668683543</v>
      </c>
      <c r="F167" s="127" t="s">
        <v>1676</v>
      </c>
      <c r="G167" s="127" t="s">
        <v>1677</v>
      </c>
      <c r="H167" s="128">
        <v>30.585138760701554</v>
      </c>
      <c r="I167" s="127" t="s">
        <v>1676</v>
      </c>
    </row>
    <row r="168" spans="1:9" ht="30">
      <c r="A168" s="127" t="s">
        <v>2137</v>
      </c>
      <c r="B168" s="128">
        <v>73.298689673073213</v>
      </c>
      <c r="C168" s="127" t="s">
        <v>5791</v>
      </c>
      <c r="D168" s="127" t="s">
        <v>5779</v>
      </c>
      <c r="E168" s="128">
        <v>5.1048646403176674</v>
      </c>
      <c r="F168" s="127" t="s">
        <v>1676</v>
      </c>
      <c r="G168" s="127" t="s">
        <v>1677</v>
      </c>
      <c r="H168" s="128">
        <v>374.17988909368921</v>
      </c>
      <c r="I168" s="127" t="s">
        <v>1676</v>
      </c>
    </row>
    <row r="169" spans="1:9" ht="30">
      <c r="A169" s="127" t="s">
        <v>2137</v>
      </c>
      <c r="B169" s="128">
        <v>73.298689673073213</v>
      </c>
      <c r="C169" s="127" t="s">
        <v>5793</v>
      </c>
      <c r="D169" s="127" t="s">
        <v>5779</v>
      </c>
      <c r="E169" s="128">
        <v>11.612457303540015</v>
      </c>
      <c r="F169" s="127" t="s">
        <v>1676</v>
      </c>
      <c r="G169" s="127" t="s">
        <v>1677</v>
      </c>
      <c r="H169" s="128">
        <v>851.17790423399208</v>
      </c>
      <c r="I169" s="127" t="s">
        <v>1676</v>
      </c>
    </row>
    <row r="170" spans="1:9" ht="30">
      <c r="A170" s="127" t="s">
        <v>2137</v>
      </c>
      <c r="B170" s="128">
        <v>73.298689673073213</v>
      </c>
      <c r="C170" s="127" t="s">
        <v>5795</v>
      </c>
      <c r="D170" s="127" t="s">
        <v>5779</v>
      </c>
      <c r="E170" s="128">
        <v>35.174736878154086</v>
      </c>
      <c r="F170" s="127" t="s">
        <v>1676</v>
      </c>
      <c r="G170" s="127" t="s">
        <v>1677</v>
      </c>
      <c r="H170" s="128">
        <v>2578.2621227638206</v>
      </c>
      <c r="I170" s="127" t="s">
        <v>1676</v>
      </c>
    </row>
    <row r="171" spans="1:9" ht="30">
      <c r="A171" s="127" t="s">
        <v>2137</v>
      </c>
      <c r="B171" s="128">
        <v>73.298689673073213</v>
      </c>
      <c r="C171" s="127" t="s">
        <v>1675</v>
      </c>
      <c r="D171" s="127" t="s">
        <v>5779</v>
      </c>
      <c r="E171" s="128">
        <v>887.80254614220303</v>
      </c>
      <c r="F171" s="127" t="s">
        <v>1676</v>
      </c>
      <c r="G171" s="127" t="s">
        <v>1677</v>
      </c>
      <c r="H171" s="128">
        <v>65074.763320641599</v>
      </c>
      <c r="I171" s="127" t="s">
        <v>1676</v>
      </c>
    </row>
    <row r="172" spans="1:9" ht="30">
      <c r="A172" s="127" t="s">
        <v>2139</v>
      </c>
      <c r="B172" s="128">
        <v>535.62653562653566</v>
      </c>
      <c r="C172" s="127" t="s">
        <v>5777</v>
      </c>
      <c r="D172" s="127" t="s">
        <v>5779</v>
      </c>
      <c r="E172" s="128">
        <v>5.1758888440090436</v>
      </c>
      <c r="F172" s="127" t="s">
        <v>1676</v>
      </c>
      <c r="G172" s="127" t="s">
        <v>1677</v>
      </c>
      <c r="H172" s="128">
        <v>2772.3434103045984</v>
      </c>
      <c r="I172" s="127" t="s">
        <v>1676</v>
      </c>
    </row>
    <row r="173" spans="1:9" ht="30">
      <c r="A173" s="127" t="s">
        <v>2139</v>
      </c>
      <c r="B173" s="128">
        <v>535.62653562653566</v>
      </c>
      <c r="C173" s="127" t="s">
        <v>5781</v>
      </c>
      <c r="D173" s="127" t="s">
        <v>5779</v>
      </c>
      <c r="E173" s="128">
        <v>209.82325375524826</v>
      </c>
      <c r="F173" s="127" t="s">
        <v>1676</v>
      </c>
      <c r="G173" s="127" t="s">
        <v>1677</v>
      </c>
      <c r="H173" s="128">
        <v>112386.90250281111</v>
      </c>
      <c r="I173" s="127" t="s">
        <v>1676</v>
      </c>
    </row>
    <row r="174" spans="1:9" ht="30">
      <c r="A174" s="127" t="s">
        <v>2139</v>
      </c>
      <c r="B174" s="128">
        <v>535.62653562653566</v>
      </c>
      <c r="C174" s="127" t="s">
        <v>5783</v>
      </c>
      <c r="D174" s="127" t="s">
        <v>5779</v>
      </c>
      <c r="E174" s="128">
        <v>110.99307431869822</v>
      </c>
      <c r="F174" s="127" t="s">
        <v>1676</v>
      </c>
      <c r="G174" s="127" t="s">
        <v>1677</v>
      </c>
      <c r="H174" s="128">
        <v>59450.835875862933</v>
      </c>
      <c r="I174" s="127" t="s">
        <v>1676</v>
      </c>
    </row>
    <row r="175" spans="1:9" ht="30">
      <c r="A175" s="127" t="s">
        <v>2139</v>
      </c>
      <c r="B175" s="128">
        <v>535.62653562653566</v>
      </c>
      <c r="C175" s="127" t="s">
        <v>5785</v>
      </c>
      <c r="D175" s="127" t="s">
        <v>5779</v>
      </c>
      <c r="E175" s="128">
        <v>22.177307602632229</v>
      </c>
      <c r="F175" s="127" t="s">
        <v>1676</v>
      </c>
      <c r="G175" s="127" t="s">
        <v>1677</v>
      </c>
      <c r="H175" s="128">
        <v>11878.754440721932</v>
      </c>
      <c r="I175" s="127" t="s">
        <v>1676</v>
      </c>
    </row>
    <row r="176" spans="1:9" ht="30">
      <c r="A176" s="127" t="s">
        <v>2139</v>
      </c>
      <c r="B176" s="128">
        <v>535.62653562653566</v>
      </c>
      <c r="C176" s="127" t="s">
        <v>5787</v>
      </c>
      <c r="D176" s="127" t="s">
        <v>5779</v>
      </c>
      <c r="E176" s="128">
        <v>5.6020340661573007</v>
      </c>
      <c r="F176" s="127" t="s">
        <v>1676</v>
      </c>
      <c r="G176" s="127" t="s">
        <v>1677</v>
      </c>
      <c r="H176" s="128">
        <v>3000.5980993176699</v>
      </c>
      <c r="I176" s="127" t="s">
        <v>1676</v>
      </c>
    </row>
    <row r="177" spans="1:9" ht="30">
      <c r="A177" s="127" t="s">
        <v>2139</v>
      </c>
      <c r="B177" s="128">
        <v>535.62653562653566</v>
      </c>
      <c r="C177" s="127" t="s">
        <v>5789</v>
      </c>
      <c r="D177" s="127" t="s">
        <v>5779</v>
      </c>
      <c r="E177" s="128">
        <v>0.41726719668683543</v>
      </c>
      <c r="F177" s="127" t="s">
        <v>1676</v>
      </c>
      <c r="G177" s="127" t="s">
        <v>1677</v>
      </c>
      <c r="H177" s="128">
        <v>223.49938299196592</v>
      </c>
      <c r="I177" s="127" t="s">
        <v>1676</v>
      </c>
    </row>
    <row r="178" spans="1:9" ht="30">
      <c r="A178" s="127" t="s">
        <v>2139</v>
      </c>
      <c r="B178" s="128">
        <v>535.62653562653566</v>
      </c>
      <c r="C178" s="127" t="s">
        <v>5791</v>
      </c>
      <c r="D178" s="127" t="s">
        <v>5779</v>
      </c>
      <c r="E178" s="128">
        <v>5.1048646403176674</v>
      </c>
      <c r="F178" s="127" t="s">
        <v>1676</v>
      </c>
      <c r="G178" s="127" t="s">
        <v>1677</v>
      </c>
      <c r="H178" s="128">
        <v>2734.3009621357533</v>
      </c>
      <c r="I178" s="127" t="s">
        <v>1676</v>
      </c>
    </row>
    <row r="179" spans="1:9" ht="30">
      <c r="A179" s="127" t="s">
        <v>2139</v>
      </c>
      <c r="B179" s="128">
        <v>535.62653562653566</v>
      </c>
      <c r="C179" s="127" t="s">
        <v>5793</v>
      </c>
      <c r="D179" s="127" t="s">
        <v>5779</v>
      </c>
      <c r="E179" s="128">
        <v>11.612457303540015</v>
      </c>
      <c r="F179" s="127" t="s">
        <v>1676</v>
      </c>
      <c r="G179" s="127" t="s">
        <v>1677</v>
      </c>
      <c r="H179" s="128">
        <v>6219.9402756062</v>
      </c>
      <c r="I179" s="127" t="s">
        <v>1676</v>
      </c>
    </row>
    <row r="180" spans="1:9" ht="30">
      <c r="A180" s="127" t="s">
        <v>2139</v>
      </c>
      <c r="B180" s="128">
        <v>535.62653562653566</v>
      </c>
      <c r="C180" s="127" t="s">
        <v>5795</v>
      </c>
      <c r="D180" s="127" t="s">
        <v>5779</v>
      </c>
      <c r="E180" s="128">
        <v>35.174736878154086</v>
      </c>
      <c r="F180" s="127" t="s">
        <v>1676</v>
      </c>
      <c r="G180" s="127" t="s">
        <v>1677</v>
      </c>
      <c r="H180" s="128">
        <v>18840.522455620616</v>
      </c>
      <c r="I180" s="127" t="s">
        <v>1676</v>
      </c>
    </row>
    <row r="181" spans="1:9" ht="30">
      <c r="A181" s="127" t="s">
        <v>2139</v>
      </c>
      <c r="B181" s="128">
        <v>535.62653562653566</v>
      </c>
      <c r="C181" s="127" t="s">
        <v>1675</v>
      </c>
      <c r="D181" s="127" t="s">
        <v>5779</v>
      </c>
      <c r="E181" s="128">
        <v>887.80254614220303</v>
      </c>
      <c r="F181" s="127" t="s">
        <v>1676</v>
      </c>
      <c r="G181" s="127" t="s">
        <v>1677</v>
      </c>
      <c r="H181" s="128">
        <v>475530.60211056576</v>
      </c>
      <c r="I181" s="127" t="s">
        <v>1676</v>
      </c>
    </row>
    <row r="182" spans="1:9" ht="30">
      <c r="A182" s="127" t="s">
        <v>2145</v>
      </c>
      <c r="B182" s="128">
        <v>4.5160809774210406</v>
      </c>
      <c r="C182" s="127" t="s">
        <v>5777</v>
      </c>
      <c r="D182" s="127" t="s">
        <v>5779</v>
      </c>
      <c r="E182" s="128">
        <v>5.1758888440090436</v>
      </c>
      <c r="F182" s="127" t="s">
        <v>1676</v>
      </c>
      <c r="G182" s="127" t="s">
        <v>1677</v>
      </c>
      <c r="H182" s="128">
        <v>23.374733149675023</v>
      </c>
      <c r="I182" s="127" t="s">
        <v>1676</v>
      </c>
    </row>
    <row r="183" spans="1:9" ht="30">
      <c r="A183" s="127" t="s">
        <v>2145</v>
      </c>
      <c r="B183" s="128">
        <v>4.5160809774210406</v>
      </c>
      <c r="C183" s="127" t="s">
        <v>5781</v>
      </c>
      <c r="D183" s="127" t="s">
        <v>5779</v>
      </c>
      <c r="E183" s="128">
        <v>209.82325375524826</v>
      </c>
      <c r="F183" s="127" t="s">
        <v>1676</v>
      </c>
      <c r="G183" s="127" t="s">
        <v>1677</v>
      </c>
      <c r="H183" s="128">
        <v>947.57880490466459</v>
      </c>
      <c r="I183" s="127" t="s">
        <v>1676</v>
      </c>
    </row>
    <row r="184" spans="1:9" ht="30">
      <c r="A184" s="127" t="s">
        <v>2145</v>
      </c>
      <c r="B184" s="128">
        <v>4.5160809774210406</v>
      </c>
      <c r="C184" s="127" t="s">
        <v>5783</v>
      </c>
      <c r="D184" s="127" t="s">
        <v>5779</v>
      </c>
      <c r="E184" s="128">
        <v>110.99307431869822</v>
      </c>
      <c r="F184" s="127" t="s">
        <v>1676</v>
      </c>
      <c r="G184" s="127" t="s">
        <v>1677</v>
      </c>
      <c r="H184" s="128">
        <v>501.25371155615284</v>
      </c>
      <c r="I184" s="127" t="s">
        <v>1676</v>
      </c>
    </row>
    <row r="185" spans="1:9" ht="30">
      <c r="A185" s="127" t="s">
        <v>2145</v>
      </c>
      <c r="B185" s="128">
        <v>4.5160809774210406</v>
      </c>
      <c r="C185" s="127" t="s">
        <v>5785</v>
      </c>
      <c r="D185" s="127" t="s">
        <v>5779</v>
      </c>
      <c r="E185" s="128">
        <v>22.177307602632229</v>
      </c>
      <c r="F185" s="127" t="s">
        <v>1676</v>
      </c>
      <c r="G185" s="127" t="s">
        <v>1677</v>
      </c>
      <c r="H185" s="128">
        <v>100.15451699466243</v>
      </c>
      <c r="I185" s="127" t="s">
        <v>1676</v>
      </c>
    </row>
    <row r="186" spans="1:9" ht="30">
      <c r="A186" s="127" t="s">
        <v>2145</v>
      </c>
      <c r="B186" s="128">
        <v>4.5160809774210406</v>
      </c>
      <c r="C186" s="127" t="s">
        <v>5787</v>
      </c>
      <c r="D186" s="127" t="s">
        <v>5779</v>
      </c>
      <c r="E186" s="128">
        <v>5.6020340661573007</v>
      </c>
      <c r="F186" s="127" t="s">
        <v>1676</v>
      </c>
      <c r="G186" s="127" t="s">
        <v>1677</v>
      </c>
      <c r="H186" s="128">
        <v>25.299239481037628</v>
      </c>
      <c r="I186" s="127" t="s">
        <v>1676</v>
      </c>
    </row>
    <row r="187" spans="1:9" ht="30">
      <c r="A187" s="127" t="s">
        <v>2145</v>
      </c>
      <c r="B187" s="128">
        <v>4.5160809774210406</v>
      </c>
      <c r="C187" s="127" t="s">
        <v>5789</v>
      </c>
      <c r="D187" s="127" t="s">
        <v>5779</v>
      </c>
      <c r="E187" s="128">
        <v>0.41726719668683543</v>
      </c>
      <c r="F187" s="127" t="s">
        <v>1676</v>
      </c>
      <c r="G187" s="127" t="s">
        <v>1677</v>
      </c>
      <c r="H187" s="128">
        <v>1.8844124494592214</v>
      </c>
      <c r="I187" s="127" t="s">
        <v>1676</v>
      </c>
    </row>
    <row r="188" spans="1:9" ht="30">
      <c r="A188" s="127" t="s">
        <v>2145</v>
      </c>
      <c r="B188" s="128">
        <v>4.5160809774210406</v>
      </c>
      <c r="C188" s="127" t="s">
        <v>5791</v>
      </c>
      <c r="D188" s="127" t="s">
        <v>5779</v>
      </c>
      <c r="E188" s="128">
        <v>5.1048646403176674</v>
      </c>
      <c r="F188" s="127" t="s">
        <v>1676</v>
      </c>
      <c r="G188" s="127" t="s">
        <v>1677</v>
      </c>
      <c r="H188" s="128">
        <v>23.053982094447921</v>
      </c>
      <c r="I188" s="127" t="s">
        <v>1676</v>
      </c>
    </row>
    <row r="189" spans="1:9" ht="30">
      <c r="A189" s="127" t="s">
        <v>2145</v>
      </c>
      <c r="B189" s="128">
        <v>4.5160809774210406</v>
      </c>
      <c r="C189" s="127" t="s">
        <v>5793</v>
      </c>
      <c r="D189" s="127" t="s">
        <v>5779</v>
      </c>
      <c r="E189" s="128">
        <v>11.612457303540015</v>
      </c>
      <c r="F189" s="127" t="s">
        <v>1676</v>
      </c>
      <c r="G189" s="127" t="s">
        <v>1677</v>
      </c>
      <c r="H189" s="128">
        <v>52.442797529631093</v>
      </c>
      <c r="I189" s="127" t="s">
        <v>1676</v>
      </c>
    </row>
    <row r="190" spans="1:9" ht="30">
      <c r="A190" s="127" t="s">
        <v>2145</v>
      </c>
      <c r="B190" s="128">
        <v>4.5160809774210406</v>
      </c>
      <c r="C190" s="127" t="s">
        <v>5795</v>
      </c>
      <c r="D190" s="127" t="s">
        <v>5779</v>
      </c>
      <c r="E190" s="128">
        <v>35.174736878154086</v>
      </c>
      <c r="F190" s="127" t="s">
        <v>1676</v>
      </c>
      <c r="G190" s="127" t="s">
        <v>1677</v>
      </c>
      <c r="H190" s="128">
        <v>158.85196010122203</v>
      </c>
      <c r="I190" s="127" t="s">
        <v>1676</v>
      </c>
    </row>
    <row r="191" spans="1:9" ht="30">
      <c r="A191" s="127" t="s">
        <v>2145</v>
      </c>
      <c r="B191" s="128">
        <v>4.5160809774210406</v>
      </c>
      <c r="C191" s="127" t="s">
        <v>1675</v>
      </c>
      <c r="D191" s="127" t="s">
        <v>5779</v>
      </c>
      <c r="E191" s="128">
        <v>887.80254614220303</v>
      </c>
      <c r="F191" s="127" t="s">
        <v>1676</v>
      </c>
      <c r="G191" s="127" t="s">
        <v>1677</v>
      </c>
      <c r="H191" s="128">
        <v>4009.3881903387687</v>
      </c>
      <c r="I191" s="127" t="s">
        <v>1676</v>
      </c>
    </row>
    <row r="192" spans="1:9" ht="30">
      <c r="A192" s="127" t="s">
        <v>2149</v>
      </c>
      <c r="B192" s="128">
        <v>49.565261305289894</v>
      </c>
      <c r="C192" s="127" t="s">
        <v>5777</v>
      </c>
      <c r="D192" s="127" t="s">
        <v>5779</v>
      </c>
      <c r="E192" s="128">
        <v>5.1758888440090436</v>
      </c>
      <c r="F192" s="127" t="s">
        <v>1676</v>
      </c>
      <c r="G192" s="127" t="s">
        <v>1677</v>
      </c>
      <c r="H192" s="128">
        <v>256.54428304044308</v>
      </c>
      <c r="I192" s="127" t="s">
        <v>1676</v>
      </c>
    </row>
    <row r="193" spans="1:9" ht="30">
      <c r="A193" s="127" t="s">
        <v>2149</v>
      </c>
      <c r="B193" s="128">
        <v>49.565261305289894</v>
      </c>
      <c r="C193" s="127" t="s">
        <v>5781</v>
      </c>
      <c r="D193" s="127" t="s">
        <v>5779</v>
      </c>
      <c r="E193" s="128">
        <v>209.82325375524826</v>
      </c>
      <c r="F193" s="127" t="s">
        <v>1676</v>
      </c>
      <c r="G193" s="127" t="s">
        <v>1677</v>
      </c>
      <c r="H193" s="128">
        <v>10399.944400305028</v>
      </c>
      <c r="I193" s="127" t="s">
        <v>1676</v>
      </c>
    </row>
    <row r="194" spans="1:9" ht="30">
      <c r="A194" s="127" t="s">
        <v>2149</v>
      </c>
      <c r="B194" s="128">
        <v>49.565261305289894</v>
      </c>
      <c r="C194" s="127" t="s">
        <v>5783</v>
      </c>
      <c r="D194" s="127" t="s">
        <v>5779</v>
      </c>
      <c r="E194" s="128">
        <v>110.99307431869822</v>
      </c>
      <c r="F194" s="127" t="s">
        <v>1676</v>
      </c>
      <c r="G194" s="127" t="s">
        <v>1677</v>
      </c>
      <c r="H194" s="128">
        <v>5501.4007316837387</v>
      </c>
      <c r="I194" s="127" t="s">
        <v>1676</v>
      </c>
    </row>
    <row r="195" spans="1:9" ht="30">
      <c r="A195" s="127" t="s">
        <v>2149</v>
      </c>
      <c r="B195" s="128">
        <v>49.565261305289894</v>
      </c>
      <c r="C195" s="127" t="s">
        <v>5785</v>
      </c>
      <c r="D195" s="127" t="s">
        <v>5779</v>
      </c>
      <c r="E195" s="128">
        <v>22.177307602632229</v>
      </c>
      <c r="F195" s="127" t="s">
        <v>1676</v>
      </c>
      <c r="G195" s="127" t="s">
        <v>1677</v>
      </c>
      <c r="H195" s="128">
        <v>1099.2240463722587</v>
      </c>
      <c r="I195" s="127" t="s">
        <v>1676</v>
      </c>
    </row>
    <row r="196" spans="1:9" ht="30">
      <c r="A196" s="127" t="s">
        <v>2149</v>
      </c>
      <c r="B196" s="128">
        <v>49.565261305289894</v>
      </c>
      <c r="C196" s="127" t="s">
        <v>5787</v>
      </c>
      <c r="D196" s="127" t="s">
        <v>5779</v>
      </c>
      <c r="E196" s="128">
        <v>5.6020340661573007</v>
      </c>
      <c r="F196" s="127" t="s">
        <v>1676</v>
      </c>
      <c r="G196" s="127" t="s">
        <v>1677</v>
      </c>
      <c r="H196" s="128">
        <v>277.66628233022226</v>
      </c>
      <c r="I196" s="127" t="s">
        <v>1676</v>
      </c>
    </row>
    <row r="197" spans="1:9" ht="30">
      <c r="A197" s="127" t="s">
        <v>2149</v>
      </c>
      <c r="B197" s="128">
        <v>49.565261305289894</v>
      </c>
      <c r="C197" s="127" t="s">
        <v>5789</v>
      </c>
      <c r="D197" s="127" t="s">
        <v>5779</v>
      </c>
      <c r="E197" s="128">
        <v>0.41726719668683543</v>
      </c>
      <c r="F197" s="127" t="s">
        <v>1676</v>
      </c>
      <c r="G197" s="127" t="s">
        <v>1677</v>
      </c>
      <c r="H197" s="128">
        <v>20.681957637908791</v>
      </c>
      <c r="I197" s="127" t="s">
        <v>1676</v>
      </c>
    </row>
    <row r="198" spans="1:9" ht="30">
      <c r="A198" s="127" t="s">
        <v>2149</v>
      </c>
      <c r="B198" s="128">
        <v>49.565261305289894</v>
      </c>
      <c r="C198" s="127" t="s">
        <v>5791</v>
      </c>
      <c r="D198" s="127" t="s">
        <v>5779</v>
      </c>
      <c r="E198" s="128">
        <v>5.1048646403176674</v>
      </c>
      <c r="F198" s="127" t="s">
        <v>1676</v>
      </c>
      <c r="G198" s="127" t="s">
        <v>1677</v>
      </c>
      <c r="H198" s="128">
        <v>253.02394982547989</v>
      </c>
      <c r="I198" s="127" t="s">
        <v>1676</v>
      </c>
    </row>
    <row r="199" spans="1:9" ht="30">
      <c r="A199" s="127" t="s">
        <v>2149</v>
      </c>
      <c r="B199" s="128">
        <v>49.565261305289894</v>
      </c>
      <c r="C199" s="127" t="s">
        <v>5793</v>
      </c>
      <c r="D199" s="127" t="s">
        <v>5779</v>
      </c>
      <c r="E199" s="128">
        <v>11.612457303540015</v>
      </c>
      <c r="F199" s="127" t="s">
        <v>1676</v>
      </c>
      <c r="G199" s="127" t="s">
        <v>1677</v>
      </c>
      <c r="H199" s="128">
        <v>575.57448064648293</v>
      </c>
      <c r="I199" s="127" t="s">
        <v>1676</v>
      </c>
    </row>
    <row r="200" spans="1:9" ht="30">
      <c r="A200" s="127" t="s">
        <v>2149</v>
      </c>
      <c r="B200" s="128">
        <v>49.565261305289894</v>
      </c>
      <c r="C200" s="127" t="s">
        <v>5795</v>
      </c>
      <c r="D200" s="127" t="s">
        <v>5779</v>
      </c>
      <c r="E200" s="128">
        <v>35.174736878154086</v>
      </c>
      <c r="F200" s="127" t="s">
        <v>1676</v>
      </c>
      <c r="G200" s="127" t="s">
        <v>1677</v>
      </c>
      <c r="H200" s="128">
        <v>1743.4450247105242</v>
      </c>
      <c r="I200" s="127" t="s">
        <v>1676</v>
      </c>
    </row>
    <row r="201" spans="1:9" ht="30">
      <c r="A201" s="127" t="s">
        <v>2149</v>
      </c>
      <c r="B201" s="128">
        <v>49.565261305289894</v>
      </c>
      <c r="C201" s="127" t="s">
        <v>1675</v>
      </c>
      <c r="D201" s="127" t="s">
        <v>5779</v>
      </c>
      <c r="E201" s="128">
        <v>887.80254614220303</v>
      </c>
      <c r="F201" s="127" t="s">
        <v>1676</v>
      </c>
      <c r="G201" s="127" t="s">
        <v>1677</v>
      </c>
      <c r="H201" s="128">
        <v>44004.16518703998</v>
      </c>
      <c r="I201" s="127" t="s">
        <v>1676</v>
      </c>
    </row>
    <row r="202" spans="1:9" ht="30">
      <c r="A202" s="127" t="s">
        <v>2153</v>
      </c>
      <c r="B202" s="128">
        <v>23.582608695652173</v>
      </c>
      <c r="C202" s="127" t="s">
        <v>5777</v>
      </c>
      <c r="D202" s="127" t="s">
        <v>5779</v>
      </c>
      <c r="E202" s="128">
        <v>5.1758888440090436</v>
      </c>
      <c r="F202" s="127" t="s">
        <v>1676</v>
      </c>
      <c r="G202" s="127" t="s">
        <v>1677</v>
      </c>
      <c r="H202" s="128">
        <v>122.06096126045675</v>
      </c>
      <c r="I202" s="127" t="s">
        <v>1676</v>
      </c>
    </row>
    <row r="203" spans="1:9" ht="30">
      <c r="A203" s="127" t="s">
        <v>2153</v>
      </c>
      <c r="B203" s="128">
        <v>23.582608695652173</v>
      </c>
      <c r="C203" s="127" t="s">
        <v>5781</v>
      </c>
      <c r="D203" s="127" t="s">
        <v>5779</v>
      </c>
      <c r="E203" s="128">
        <v>209.82325375524826</v>
      </c>
      <c r="F203" s="127" t="s">
        <v>1676</v>
      </c>
      <c r="G203" s="127" t="s">
        <v>1677</v>
      </c>
      <c r="H203" s="128">
        <v>4948.17968855855</v>
      </c>
      <c r="I203" s="127" t="s">
        <v>1676</v>
      </c>
    </row>
    <row r="204" spans="1:9" ht="30">
      <c r="A204" s="127" t="s">
        <v>2153</v>
      </c>
      <c r="B204" s="128">
        <v>23.582608695652173</v>
      </c>
      <c r="C204" s="127" t="s">
        <v>5783</v>
      </c>
      <c r="D204" s="127" t="s">
        <v>5779</v>
      </c>
      <c r="E204" s="128">
        <v>110.99307431869822</v>
      </c>
      <c r="F204" s="127" t="s">
        <v>1676</v>
      </c>
      <c r="G204" s="127" t="s">
        <v>1677</v>
      </c>
      <c r="H204" s="128">
        <v>2617.5062395853006</v>
      </c>
      <c r="I204" s="127" t="s">
        <v>1676</v>
      </c>
    </row>
    <row r="205" spans="1:9" ht="30">
      <c r="A205" s="127" t="s">
        <v>2153</v>
      </c>
      <c r="B205" s="128">
        <v>23.582608695652173</v>
      </c>
      <c r="C205" s="127" t="s">
        <v>5785</v>
      </c>
      <c r="D205" s="127" t="s">
        <v>5779</v>
      </c>
      <c r="E205" s="128">
        <v>22.177307602632229</v>
      </c>
      <c r="F205" s="127" t="s">
        <v>1676</v>
      </c>
      <c r="G205" s="127" t="s">
        <v>1677</v>
      </c>
      <c r="H205" s="128">
        <v>522.9987671159879</v>
      </c>
      <c r="I205" s="127" t="s">
        <v>1676</v>
      </c>
    </row>
    <row r="206" spans="1:9" ht="30">
      <c r="A206" s="127" t="s">
        <v>2153</v>
      </c>
      <c r="B206" s="128">
        <v>23.582608695652173</v>
      </c>
      <c r="C206" s="127" t="s">
        <v>5787</v>
      </c>
      <c r="D206" s="127" t="s">
        <v>5779</v>
      </c>
      <c r="E206" s="128">
        <v>5.6020340661573007</v>
      </c>
      <c r="F206" s="127" t="s">
        <v>1676</v>
      </c>
      <c r="G206" s="127" t="s">
        <v>1677</v>
      </c>
      <c r="H206" s="128">
        <v>132.11057728190085</v>
      </c>
      <c r="I206" s="127" t="s">
        <v>1676</v>
      </c>
    </row>
    <row r="207" spans="1:9" ht="30">
      <c r="A207" s="127" t="s">
        <v>2153</v>
      </c>
      <c r="B207" s="128">
        <v>23.582608695652173</v>
      </c>
      <c r="C207" s="127" t="s">
        <v>5789</v>
      </c>
      <c r="D207" s="127" t="s">
        <v>5779</v>
      </c>
      <c r="E207" s="128">
        <v>0.41726719668683543</v>
      </c>
      <c r="F207" s="127" t="s">
        <v>1676</v>
      </c>
      <c r="G207" s="127" t="s">
        <v>1677</v>
      </c>
      <c r="H207" s="128">
        <v>9.840249020997371</v>
      </c>
      <c r="I207" s="127" t="s">
        <v>1676</v>
      </c>
    </row>
    <row r="208" spans="1:9" ht="30">
      <c r="A208" s="127" t="s">
        <v>2153</v>
      </c>
      <c r="B208" s="128">
        <v>23.582608695652173</v>
      </c>
      <c r="C208" s="127" t="s">
        <v>5791</v>
      </c>
      <c r="D208" s="127" t="s">
        <v>5779</v>
      </c>
      <c r="E208" s="128">
        <v>5.1048646403176674</v>
      </c>
      <c r="F208" s="127" t="s">
        <v>1676</v>
      </c>
      <c r="G208" s="127" t="s">
        <v>1677</v>
      </c>
      <c r="H208" s="128">
        <v>120.38602525688272</v>
      </c>
      <c r="I208" s="127" t="s">
        <v>1676</v>
      </c>
    </row>
    <row r="209" spans="1:9" ht="30">
      <c r="A209" s="127" t="s">
        <v>2153</v>
      </c>
      <c r="B209" s="128">
        <v>23.582608695652173</v>
      </c>
      <c r="C209" s="127" t="s">
        <v>5793</v>
      </c>
      <c r="D209" s="127" t="s">
        <v>5779</v>
      </c>
      <c r="E209" s="128">
        <v>11.612457303540015</v>
      </c>
      <c r="F209" s="127" t="s">
        <v>1676</v>
      </c>
      <c r="G209" s="127" t="s">
        <v>1677</v>
      </c>
      <c r="H209" s="128">
        <v>273.85203658435233</v>
      </c>
      <c r="I209" s="127" t="s">
        <v>1676</v>
      </c>
    </row>
    <row r="210" spans="1:9" ht="30">
      <c r="A210" s="127" t="s">
        <v>2153</v>
      </c>
      <c r="B210" s="128">
        <v>23.582608695652173</v>
      </c>
      <c r="C210" s="127" t="s">
        <v>5795</v>
      </c>
      <c r="D210" s="127" t="s">
        <v>5779</v>
      </c>
      <c r="E210" s="128">
        <v>35.174736878154086</v>
      </c>
      <c r="F210" s="127" t="s">
        <v>1676</v>
      </c>
      <c r="G210" s="127" t="s">
        <v>1677</v>
      </c>
      <c r="H210" s="128">
        <v>829.51205577003373</v>
      </c>
      <c r="I210" s="127" t="s">
        <v>1676</v>
      </c>
    </row>
    <row r="211" spans="1:9" ht="30">
      <c r="A211" s="127" t="s">
        <v>2153</v>
      </c>
      <c r="B211" s="128">
        <v>23.582608695652173</v>
      </c>
      <c r="C211" s="127" t="s">
        <v>1675</v>
      </c>
      <c r="D211" s="127" t="s">
        <v>5779</v>
      </c>
      <c r="E211" s="128">
        <v>887.80254614220303</v>
      </c>
      <c r="F211" s="127" t="s">
        <v>1676</v>
      </c>
      <c r="G211" s="127" t="s">
        <v>1677</v>
      </c>
      <c r="H211" s="128">
        <v>20936.700044675257</v>
      </c>
      <c r="I211" s="127" t="s">
        <v>1676</v>
      </c>
    </row>
    <row r="212" spans="1:9" ht="30">
      <c r="A212" s="127" t="s">
        <v>2157</v>
      </c>
      <c r="B212" s="128">
        <v>4.5160809774210406</v>
      </c>
      <c r="C212" s="127" t="s">
        <v>5777</v>
      </c>
      <c r="D212" s="127" t="s">
        <v>5779</v>
      </c>
      <c r="E212" s="128">
        <v>5.1758888440090436</v>
      </c>
      <c r="F212" s="127" t="s">
        <v>1676</v>
      </c>
      <c r="G212" s="127" t="s">
        <v>1677</v>
      </c>
      <c r="H212" s="128">
        <v>23.374733149675023</v>
      </c>
      <c r="I212" s="127" t="s">
        <v>1676</v>
      </c>
    </row>
    <row r="213" spans="1:9" ht="30">
      <c r="A213" s="127" t="s">
        <v>2157</v>
      </c>
      <c r="B213" s="128">
        <v>4.5160809774210406</v>
      </c>
      <c r="C213" s="127" t="s">
        <v>5781</v>
      </c>
      <c r="D213" s="127" t="s">
        <v>5779</v>
      </c>
      <c r="E213" s="128">
        <v>209.82325375524826</v>
      </c>
      <c r="F213" s="127" t="s">
        <v>1676</v>
      </c>
      <c r="G213" s="127" t="s">
        <v>1677</v>
      </c>
      <c r="H213" s="128">
        <v>947.57880490466459</v>
      </c>
      <c r="I213" s="127" t="s">
        <v>1676</v>
      </c>
    </row>
    <row r="214" spans="1:9" ht="30">
      <c r="A214" s="127" t="s">
        <v>2157</v>
      </c>
      <c r="B214" s="128">
        <v>4.5160809774210406</v>
      </c>
      <c r="C214" s="127" t="s">
        <v>5783</v>
      </c>
      <c r="D214" s="127" t="s">
        <v>5779</v>
      </c>
      <c r="E214" s="128">
        <v>110.99307431869822</v>
      </c>
      <c r="F214" s="127" t="s">
        <v>1676</v>
      </c>
      <c r="G214" s="127" t="s">
        <v>1677</v>
      </c>
      <c r="H214" s="128">
        <v>501.25371155615284</v>
      </c>
      <c r="I214" s="127" t="s">
        <v>1676</v>
      </c>
    </row>
    <row r="215" spans="1:9" ht="30">
      <c r="A215" s="127" t="s">
        <v>2157</v>
      </c>
      <c r="B215" s="128">
        <v>4.5160809774210406</v>
      </c>
      <c r="C215" s="127" t="s">
        <v>5785</v>
      </c>
      <c r="D215" s="127" t="s">
        <v>5779</v>
      </c>
      <c r="E215" s="128">
        <v>22.177307602632229</v>
      </c>
      <c r="F215" s="127" t="s">
        <v>1676</v>
      </c>
      <c r="G215" s="127" t="s">
        <v>1677</v>
      </c>
      <c r="H215" s="128">
        <v>100.15451699466243</v>
      </c>
      <c r="I215" s="127" t="s">
        <v>1676</v>
      </c>
    </row>
    <row r="216" spans="1:9" ht="30">
      <c r="A216" s="127" t="s">
        <v>2157</v>
      </c>
      <c r="B216" s="128">
        <v>4.5160809774210406</v>
      </c>
      <c r="C216" s="127" t="s">
        <v>5787</v>
      </c>
      <c r="D216" s="127" t="s">
        <v>5779</v>
      </c>
      <c r="E216" s="128">
        <v>5.6020340661573007</v>
      </c>
      <c r="F216" s="127" t="s">
        <v>1676</v>
      </c>
      <c r="G216" s="127" t="s">
        <v>1677</v>
      </c>
      <c r="H216" s="128">
        <v>25.299239481037628</v>
      </c>
      <c r="I216" s="127" t="s">
        <v>1676</v>
      </c>
    </row>
    <row r="217" spans="1:9" ht="30">
      <c r="A217" s="127" t="s">
        <v>2157</v>
      </c>
      <c r="B217" s="128">
        <v>4.5160809774210406</v>
      </c>
      <c r="C217" s="127" t="s">
        <v>5789</v>
      </c>
      <c r="D217" s="127" t="s">
        <v>5779</v>
      </c>
      <c r="E217" s="128">
        <v>0.41726719668683543</v>
      </c>
      <c r="F217" s="127" t="s">
        <v>1676</v>
      </c>
      <c r="G217" s="127" t="s">
        <v>1677</v>
      </c>
      <c r="H217" s="128">
        <v>1.8844124494592214</v>
      </c>
      <c r="I217" s="127" t="s">
        <v>1676</v>
      </c>
    </row>
    <row r="218" spans="1:9" ht="30">
      <c r="A218" s="127" t="s">
        <v>2157</v>
      </c>
      <c r="B218" s="128">
        <v>4.5160809774210406</v>
      </c>
      <c r="C218" s="127" t="s">
        <v>5791</v>
      </c>
      <c r="D218" s="127" t="s">
        <v>5779</v>
      </c>
      <c r="E218" s="128">
        <v>5.1048646403176674</v>
      </c>
      <c r="F218" s="127" t="s">
        <v>1676</v>
      </c>
      <c r="G218" s="127" t="s">
        <v>1677</v>
      </c>
      <c r="H218" s="128">
        <v>23.053982094447921</v>
      </c>
      <c r="I218" s="127" t="s">
        <v>1676</v>
      </c>
    </row>
    <row r="219" spans="1:9" ht="30">
      <c r="A219" s="127" t="s">
        <v>2157</v>
      </c>
      <c r="B219" s="128">
        <v>4.5160809774210406</v>
      </c>
      <c r="C219" s="127" t="s">
        <v>5793</v>
      </c>
      <c r="D219" s="127" t="s">
        <v>5779</v>
      </c>
      <c r="E219" s="128">
        <v>11.612457303540015</v>
      </c>
      <c r="F219" s="127" t="s">
        <v>1676</v>
      </c>
      <c r="G219" s="127" t="s">
        <v>1677</v>
      </c>
      <c r="H219" s="128">
        <v>52.442797529631093</v>
      </c>
      <c r="I219" s="127" t="s">
        <v>1676</v>
      </c>
    </row>
    <row r="220" spans="1:9" ht="30">
      <c r="A220" s="127" t="s">
        <v>2157</v>
      </c>
      <c r="B220" s="128">
        <v>4.5160809774210406</v>
      </c>
      <c r="C220" s="127" t="s">
        <v>5795</v>
      </c>
      <c r="D220" s="127" t="s">
        <v>5779</v>
      </c>
      <c r="E220" s="128">
        <v>35.174736878154086</v>
      </c>
      <c r="F220" s="127" t="s">
        <v>1676</v>
      </c>
      <c r="G220" s="127" t="s">
        <v>1677</v>
      </c>
      <c r="H220" s="128">
        <v>158.85196010122203</v>
      </c>
      <c r="I220" s="127" t="s">
        <v>1676</v>
      </c>
    </row>
    <row r="221" spans="1:9" ht="30">
      <c r="A221" s="127" t="s">
        <v>2157</v>
      </c>
      <c r="B221" s="128">
        <v>4.5160809774210406</v>
      </c>
      <c r="C221" s="127" t="s">
        <v>1675</v>
      </c>
      <c r="D221" s="127" t="s">
        <v>5779</v>
      </c>
      <c r="E221" s="128">
        <v>887.80254614220303</v>
      </c>
      <c r="F221" s="127" t="s">
        <v>1676</v>
      </c>
      <c r="G221" s="127" t="s">
        <v>1677</v>
      </c>
      <c r="H221" s="128">
        <v>4009.3881903387687</v>
      </c>
      <c r="I221" s="127" t="s">
        <v>1676</v>
      </c>
    </row>
    <row r="222" spans="1:9" ht="30">
      <c r="A222" s="127" t="s">
        <v>2167</v>
      </c>
      <c r="B222" s="128">
        <v>7.5081967213114753</v>
      </c>
      <c r="C222" s="127" t="s">
        <v>5777</v>
      </c>
      <c r="D222" s="127" t="s">
        <v>5779</v>
      </c>
      <c r="E222" s="128">
        <v>5.1758888440090436</v>
      </c>
      <c r="F222" s="127" t="s">
        <v>1676</v>
      </c>
      <c r="G222" s="127" t="s">
        <v>1677</v>
      </c>
      <c r="H222" s="128">
        <v>38.861591648461342</v>
      </c>
      <c r="I222" s="127" t="s">
        <v>1676</v>
      </c>
    </row>
    <row r="223" spans="1:9" ht="30">
      <c r="A223" s="127" t="s">
        <v>2167</v>
      </c>
      <c r="B223" s="128">
        <v>7.5081967213114753</v>
      </c>
      <c r="C223" s="127" t="s">
        <v>5781</v>
      </c>
      <c r="D223" s="127" t="s">
        <v>5779</v>
      </c>
      <c r="E223" s="128">
        <v>209.82325375524826</v>
      </c>
      <c r="F223" s="127" t="s">
        <v>1676</v>
      </c>
      <c r="G223" s="127" t="s">
        <v>1677</v>
      </c>
      <c r="H223" s="128">
        <v>1575.3942659000606</v>
      </c>
      <c r="I223" s="127" t="s">
        <v>1676</v>
      </c>
    </row>
    <row r="224" spans="1:9" ht="30">
      <c r="A224" s="127" t="s">
        <v>2167</v>
      </c>
      <c r="B224" s="128">
        <v>7.5081967213114753</v>
      </c>
      <c r="C224" s="127" t="s">
        <v>5783</v>
      </c>
      <c r="D224" s="127" t="s">
        <v>5779</v>
      </c>
      <c r="E224" s="128">
        <v>110.99307431869822</v>
      </c>
      <c r="F224" s="127" t="s">
        <v>1676</v>
      </c>
      <c r="G224" s="127" t="s">
        <v>1677</v>
      </c>
      <c r="H224" s="128">
        <v>833.3578366879309</v>
      </c>
      <c r="I224" s="127" t="s">
        <v>1676</v>
      </c>
    </row>
    <row r="225" spans="1:9" ht="30">
      <c r="A225" s="127" t="s">
        <v>2167</v>
      </c>
      <c r="B225" s="128">
        <v>7.5081967213114753</v>
      </c>
      <c r="C225" s="127" t="s">
        <v>5785</v>
      </c>
      <c r="D225" s="127" t="s">
        <v>5779</v>
      </c>
      <c r="E225" s="128">
        <v>22.177307602632229</v>
      </c>
      <c r="F225" s="127" t="s">
        <v>1676</v>
      </c>
      <c r="G225" s="127" t="s">
        <v>1677</v>
      </c>
      <c r="H225" s="128">
        <v>166.51158822959937</v>
      </c>
      <c r="I225" s="127" t="s">
        <v>1676</v>
      </c>
    </row>
    <row r="226" spans="1:9" ht="30">
      <c r="A226" s="127" t="s">
        <v>2167</v>
      </c>
      <c r="B226" s="128">
        <v>7.5081967213114753</v>
      </c>
      <c r="C226" s="127" t="s">
        <v>5787</v>
      </c>
      <c r="D226" s="127" t="s">
        <v>5779</v>
      </c>
      <c r="E226" s="128">
        <v>5.6020340661573007</v>
      </c>
      <c r="F226" s="127" t="s">
        <v>1676</v>
      </c>
      <c r="G226" s="127" t="s">
        <v>1677</v>
      </c>
      <c r="H226" s="128">
        <v>42.061173808197438</v>
      </c>
      <c r="I226" s="127" t="s">
        <v>1676</v>
      </c>
    </row>
    <row r="227" spans="1:9" ht="30">
      <c r="A227" s="127" t="s">
        <v>2167</v>
      </c>
      <c r="B227" s="128">
        <v>7.5081967213114753</v>
      </c>
      <c r="C227" s="127" t="s">
        <v>5789</v>
      </c>
      <c r="D227" s="127" t="s">
        <v>5779</v>
      </c>
      <c r="E227" s="128">
        <v>0.41726719668683543</v>
      </c>
      <c r="F227" s="127" t="s">
        <v>1676</v>
      </c>
      <c r="G227" s="127" t="s">
        <v>1677</v>
      </c>
      <c r="H227" s="128">
        <v>3.1329241980749281</v>
      </c>
      <c r="I227" s="127" t="s">
        <v>1676</v>
      </c>
    </row>
    <row r="228" spans="1:9" ht="30">
      <c r="A228" s="127" t="s">
        <v>2167</v>
      </c>
      <c r="B228" s="128">
        <v>7.5081967213114753</v>
      </c>
      <c r="C228" s="127" t="s">
        <v>5791</v>
      </c>
      <c r="D228" s="127" t="s">
        <v>5779</v>
      </c>
      <c r="E228" s="128">
        <v>5.1048646403176674</v>
      </c>
      <c r="F228" s="127" t="s">
        <v>1676</v>
      </c>
      <c r="G228" s="127" t="s">
        <v>1677</v>
      </c>
      <c r="H228" s="128">
        <v>38.328327955171993</v>
      </c>
      <c r="I228" s="127" t="s">
        <v>1676</v>
      </c>
    </row>
    <row r="229" spans="1:9" ht="30">
      <c r="A229" s="127" t="s">
        <v>2167</v>
      </c>
      <c r="B229" s="128">
        <v>7.5081967213114753</v>
      </c>
      <c r="C229" s="127" t="s">
        <v>5793</v>
      </c>
      <c r="D229" s="127" t="s">
        <v>5779</v>
      </c>
      <c r="E229" s="128">
        <v>11.612457303540015</v>
      </c>
      <c r="F229" s="127" t="s">
        <v>1676</v>
      </c>
      <c r="G229" s="127" t="s">
        <v>1677</v>
      </c>
      <c r="H229" s="128">
        <v>87.188613852808643</v>
      </c>
      <c r="I229" s="127" t="s">
        <v>1676</v>
      </c>
    </row>
    <row r="230" spans="1:9" ht="30">
      <c r="A230" s="127" t="s">
        <v>2167</v>
      </c>
      <c r="B230" s="128">
        <v>7.5081967213114753</v>
      </c>
      <c r="C230" s="127" t="s">
        <v>5795</v>
      </c>
      <c r="D230" s="127" t="s">
        <v>5779</v>
      </c>
      <c r="E230" s="128">
        <v>35.174736878154086</v>
      </c>
      <c r="F230" s="127" t="s">
        <v>1676</v>
      </c>
      <c r="G230" s="127" t="s">
        <v>1677</v>
      </c>
      <c r="H230" s="128">
        <v>264.09884410155036</v>
      </c>
      <c r="I230" s="127" t="s">
        <v>1676</v>
      </c>
    </row>
    <row r="231" spans="1:9" ht="30">
      <c r="A231" s="127" t="s">
        <v>2167</v>
      </c>
      <c r="B231" s="128">
        <v>7.5081967213114753</v>
      </c>
      <c r="C231" s="127" t="s">
        <v>1675</v>
      </c>
      <c r="D231" s="127" t="s">
        <v>5779</v>
      </c>
      <c r="E231" s="128">
        <v>887.80254614220303</v>
      </c>
      <c r="F231" s="127" t="s">
        <v>1676</v>
      </c>
      <c r="G231" s="127" t="s">
        <v>1677</v>
      </c>
      <c r="H231" s="128">
        <v>6665.7961661168683</v>
      </c>
      <c r="I231" s="127" t="s">
        <v>1676</v>
      </c>
    </row>
    <row r="232" spans="1:9" ht="30">
      <c r="A232" s="127" t="s">
        <v>2171</v>
      </c>
      <c r="B232" s="128">
        <v>79.031417104868211</v>
      </c>
      <c r="C232" s="127" t="s">
        <v>5777</v>
      </c>
      <c r="D232" s="127" t="s">
        <v>5779</v>
      </c>
      <c r="E232" s="128">
        <v>5.1758888440090436</v>
      </c>
      <c r="F232" s="127" t="s">
        <v>1676</v>
      </c>
      <c r="G232" s="127" t="s">
        <v>1677</v>
      </c>
      <c r="H232" s="128">
        <v>409.05783011931288</v>
      </c>
      <c r="I232" s="127" t="s">
        <v>1676</v>
      </c>
    </row>
    <row r="233" spans="1:9" ht="30">
      <c r="A233" s="127" t="s">
        <v>2171</v>
      </c>
      <c r="B233" s="128">
        <v>79.031417104868211</v>
      </c>
      <c r="C233" s="127" t="s">
        <v>5781</v>
      </c>
      <c r="D233" s="127" t="s">
        <v>5779</v>
      </c>
      <c r="E233" s="128">
        <v>209.82325375524826</v>
      </c>
      <c r="F233" s="127" t="s">
        <v>1676</v>
      </c>
      <c r="G233" s="127" t="s">
        <v>1677</v>
      </c>
      <c r="H233" s="128">
        <v>16582.629085831632</v>
      </c>
      <c r="I233" s="127" t="s">
        <v>1676</v>
      </c>
    </row>
    <row r="234" spans="1:9" ht="30">
      <c r="A234" s="127" t="s">
        <v>2171</v>
      </c>
      <c r="B234" s="128">
        <v>79.031417104868211</v>
      </c>
      <c r="C234" s="127" t="s">
        <v>5783</v>
      </c>
      <c r="D234" s="127" t="s">
        <v>5779</v>
      </c>
      <c r="E234" s="128">
        <v>110.99307431869822</v>
      </c>
      <c r="F234" s="127" t="s">
        <v>1676</v>
      </c>
      <c r="G234" s="127" t="s">
        <v>1677</v>
      </c>
      <c r="H234" s="128">
        <v>8771.9399522326748</v>
      </c>
      <c r="I234" s="127" t="s">
        <v>1676</v>
      </c>
    </row>
    <row r="235" spans="1:9" ht="30">
      <c r="A235" s="127" t="s">
        <v>2171</v>
      </c>
      <c r="B235" s="128">
        <v>79.031417104868211</v>
      </c>
      <c r="C235" s="127" t="s">
        <v>5785</v>
      </c>
      <c r="D235" s="127" t="s">
        <v>5779</v>
      </c>
      <c r="E235" s="128">
        <v>22.177307602632229</v>
      </c>
      <c r="F235" s="127" t="s">
        <v>1676</v>
      </c>
      <c r="G235" s="127" t="s">
        <v>1677</v>
      </c>
      <c r="H235" s="128">
        <v>1752.7040474065925</v>
      </c>
      <c r="I235" s="127" t="s">
        <v>1676</v>
      </c>
    </row>
    <row r="236" spans="1:9" ht="30">
      <c r="A236" s="127" t="s">
        <v>2171</v>
      </c>
      <c r="B236" s="128">
        <v>79.031417104868211</v>
      </c>
      <c r="C236" s="127" t="s">
        <v>5787</v>
      </c>
      <c r="D236" s="127" t="s">
        <v>5779</v>
      </c>
      <c r="E236" s="128">
        <v>5.6020340661573007</v>
      </c>
      <c r="F236" s="127" t="s">
        <v>1676</v>
      </c>
      <c r="G236" s="127" t="s">
        <v>1677</v>
      </c>
      <c r="H236" s="128">
        <v>442.7366909181585</v>
      </c>
      <c r="I236" s="127" t="s">
        <v>1676</v>
      </c>
    </row>
    <row r="237" spans="1:9" ht="30">
      <c r="A237" s="127" t="s">
        <v>2171</v>
      </c>
      <c r="B237" s="128">
        <v>79.031417104868211</v>
      </c>
      <c r="C237" s="127" t="s">
        <v>5789</v>
      </c>
      <c r="D237" s="127" t="s">
        <v>5779</v>
      </c>
      <c r="E237" s="128">
        <v>0.41726719668683543</v>
      </c>
      <c r="F237" s="127" t="s">
        <v>1676</v>
      </c>
      <c r="G237" s="127" t="s">
        <v>1677</v>
      </c>
      <c r="H237" s="128">
        <v>32.977217865536375</v>
      </c>
      <c r="I237" s="127" t="s">
        <v>1676</v>
      </c>
    </row>
    <row r="238" spans="1:9" ht="30">
      <c r="A238" s="127" t="s">
        <v>2171</v>
      </c>
      <c r="B238" s="128">
        <v>79.031417104868211</v>
      </c>
      <c r="C238" s="127" t="s">
        <v>5791</v>
      </c>
      <c r="D238" s="127" t="s">
        <v>5779</v>
      </c>
      <c r="E238" s="128">
        <v>5.1048646403176674</v>
      </c>
      <c r="F238" s="127" t="s">
        <v>1676</v>
      </c>
      <c r="G238" s="127" t="s">
        <v>1677</v>
      </c>
      <c r="H238" s="128">
        <v>403.44468665283858</v>
      </c>
      <c r="I238" s="127" t="s">
        <v>1676</v>
      </c>
    </row>
    <row r="239" spans="1:9" ht="30">
      <c r="A239" s="127" t="s">
        <v>2171</v>
      </c>
      <c r="B239" s="128">
        <v>79.031417104868211</v>
      </c>
      <c r="C239" s="127" t="s">
        <v>5793</v>
      </c>
      <c r="D239" s="127" t="s">
        <v>5779</v>
      </c>
      <c r="E239" s="128">
        <v>11.612457303540015</v>
      </c>
      <c r="F239" s="127" t="s">
        <v>1676</v>
      </c>
      <c r="G239" s="127" t="s">
        <v>1677</v>
      </c>
      <c r="H239" s="128">
        <v>917.74895676854419</v>
      </c>
      <c r="I239" s="127" t="s">
        <v>1676</v>
      </c>
    </row>
    <row r="240" spans="1:9" ht="30">
      <c r="A240" s="127" t="s">
        <v>2171</v>
      </c>
      <c r="B240" s="128">
        <v>79.031417104868211</v>
      </c>
      <c r="C240" s="127" t="s">
        <v>5795</v>
      </c>
      <c r="D240" s="127" t="s">
        <v>5779</v>
      </c>
      <c r="E240" s="128">
        <v>35.174736878154086</v>
      </c>
      <c r="F240" s="127" t="s">
        <v>1676</v>
      </c>
      <c r="G240" s="127" t="s">
        <v>1677</v>
      </c>
      <c r="H240" s="128">
        <v>2779.9093017713853</v>
      </c>
      <c r="I240" s="127" t="s">
        <v>1676</v>
      </c>
    </row>
    <row r="241" spans="1:9" ht="30">
      <c r="A241" s="127" t="s">
        <v>2171</v>
      </c>
      <c r="B241" s="128">
        <v>79.031417104868211</v>
      </c>
      <c r="C241" s="127" t="s">
        <v>1675</v>
      </c>
      <c r="D241" s="127" t="s">
        <v>5779</v>
      </c>
      <c r="E241" s="128">
        <v>887.80254614220303</v>
      </c>
      <c r="F241" s="127" t="s">
        <v>1676</v>
      </c>
      <c r="G241" s="127" t="s">
        <v>1677</v>
      </c>
      <c r="H241" s="128">
        <v>70164.293330928456</v>
      </c>
      <c r="I241" s="127" t="s">
        <v>1676</v>
      </c>
    </row>
    <row r="242" spans="1:9" ht="30">
      <c r="A242" s="127" t="s">
        <v>2173</v>
      </c>
      <c r="B242" s="128">
        <v>131.39344262295083</v>
      </c>
      <c r="C242" s="127" t="s">
        <v>5777</v>
      </c>
      <c r="D242" s="127" t="s">
        <v>5779</v>
      </c>
      <c r="E242" s="128">
        <v>5.1758888440090436</v>
      </c>
      <c r="F242" s="127" t="s">
        <v>1676</v>
      </c>
      <c r="G242" s="127" t="s">
        <v>1677</v>
      </c>
      <c r="H242" s="128">
        <v>680.07785384807357</v>
      </c>
      <c r="I242" s="127" t="s">
        <v>1676</v>
      </c>
    </row>
    <row r="243" spans="1:9" ht="30">
      <c r="A243" s="127" t="s">
        <v>2173</v>
      </c>
      <c r="B243" s="128">
        <v>131.39344262295083</v>
      </c>
      <c r="C243" s="127" t="s">
        <v>5781</v>
      </c>
      <c r="D243" s="127" t="s">
        <v>5779</v>
      </c>
      <c r="E243" s="128">
        <v>209.82325375524826</v>
      </c>
      <c r="F243" s="127" t="s">
        <v>1676</v>
      </c>
      <c r="G243" s="127" t="s">
        <v>1677</v>
      </c>
      <c r="H243" s="128">
        <v>27569.399653251065</v>
      </c>
      <c r="I243" s="127" t="s">
        <v>1676</v>
      </c>
    </row>
    <row r="244" spans="1:9" ht="30">
      <c r="A244" s="127" t="s">
        <v>2173</v>
      </c>
      <c r="B244" s="128">
        <v>131.39344262295083</v>
      </c>
      <c r="C244" s="127" t="s">
        <v>5783</v>
      </c>
      <c r="D244" s="127" t="s">
        <v>5779</v>
      </c>
      <c r="E244" s="128">
        <v>110.99307431869822</v>
      </c>
      <c r="F244" s="127" t="s">
        <v>1676</v>
      </c>
      <c r="G244" s="127" t="s">
        <v>1677</v>
      </c>
      <c r="H244" s="128">
        <v>14583.762142038791</v>
      </c>
      <c r="I244" s="127" t="s">
        <v>1676</v>
      </c>
    </row>
    <row r="245" spans="1:9" ht="30">
      <c r="A245" s="127" t="s">
        <v>2173</v>
      </c>
      <c r="B245" s="128">
        <v>131.39344262295083</v>
      </c>
      <c r="C245" s="127" t="s">
        <v>5785</v>
      </c>
      <c r="D245" s="127" t="s">
        <v>5779</v>
      </c>
      <c r="E245" s="128">
        <v>22.177307602632229</v>
      </c>
      <c r="F245" s="127" t="s">
        <v>1676</v>
      </c>
      <c r="G245" s="127" t="s">
        <v>1677</v>
      </c>
      <c r="H245" s="128">
        <v>2913.9527940179892</v>
      </c>
      <c r="I245" s="127" t="s">
        <v>1676</v>
      </c>
    </row>
    <row r="246" spans="1:9" ht="30">
      <c r="A246" s="127" t="s">
        <v>2173</v>
      </c>
      <c r="B246" s="128">
        <v>131.39344262295083</v>
      </c>
      <c r="C246" s="127" t="s">
        <v>5787</v>
      </c>
      <c r="D246" s="127" t="s">
        <v>5779</v>
      </c>
      <c r="E246" s="128">
        <v>5.6020340661573007</v>
      </c>
      <c r="F246" s="127" t="s">
        <v>1676</v>
      </c>
      <c r="G246" s="127" t="s">
        <v>1677</v>
      </c>
      <c r="H246" s="128">
        <v>736.07054164345527</v>
      </c>
      <c r="I246" s="127" t="s">
        <v>1676</v>
      </c>
    </row>
    <row r="247" spans="1:9" ht="30">
      <c r="A247" s="127" t="s">
        <v>2173</v>
      </c>
      <c r="B247" s="128">
        <v>131.39344262295083</v>
      </c>
      <c r="C247" s="127" t="s">
        <v>5789</v>
      </c>
      <c r="D247" s="127" t="s">
        <v>5779</v>
      </c>
      <c r="E247" s="128">
        <v>0.41726719668683543</v>
      </c>
      <c r="F247" s="127" t="s">
        <v>1676</v>
      </c>
      <c r="G247" s="127" t="s">
        <v>1677</v>
      </c>
      <c r="H247" s="128">
        <v>54.826173466311246</v>
      </c>
      <c r="I247" s="127" t="s">
        <v>1676</v>
      </c>
    </row>
    <row r="248" spans="1:9" ht="30">
      <c r="A248" s="127" t="s">
        <v>2173</v>
      </c>
      <c r="B248" s="128">
        <v>131.39344262295083</v>
      </c>
      <c r="C248" s="127" t="s">
        <v>5791</v>
      </c>
      <c r="D248" s="127" t="s">
        <v>5779</v>
      </c>
      <c r="E248" s="128">
        <v>5.1048646403176674</v>
      </c>
      <c r="F248" s="127" t="s">
        <v>1676</v>
      </c>
      <c r="G248" s="127" t="s">
        <v>1677</v>
      </c>
      <c r="H248" s="128">
        <v>670.74573921550996</v>
      </c>
      <c r="I248" s="127" t="s">
        <v>1676</v>
      </c>
    </row>
    <row r="249" spans="1:9" ht="30">
      <c r="A249" s="127" t="s">
        <v>2173</v>
      </c>
      <c r="B249" s="128">
        <v>131.39344262295083</v>
      </c>
      <c r="C249" s="127" t="s">
        <v>5793</v>
      </c>
      <c r="D249" s="127" t="s">
        <v>5779</v>
      </c>
      <c r="E249" s="128">
        <v>11.612457303540015</v>
      </c>
      <c r="F249" s="127" t="s">
        <v>1676</v>
      </c>
      <c r="G249" s="127" t="s">
        <v>1677</v>
      </c>
      <c r="H249" s="128">
        <v>1525.8007424241514</v>
      </c>
      <c r="I249" s="127" t="s">
        <v>1676</v>
      </c>
    </row>
    <row r="250" spans="1:9" ht="30">
      <c r="A250" s="127" t="s">
        <v>2173</v>
      </c>
      <c r="B250" s="128">
        <v>131.39344262295083</v>
      </c>
      <c r="C250" s="127" t="s">
        <v>5795</v>
      </c>
      <c r="D250" s="127" t="s">
        <v>5779</v>
      </c>
      <c r="E250" s="128">
        <v>35.174736878154086</v>
      </c>
      <c r="F250" s="127" t="s">
        <v>1676</v>
      </c>
      <c r="G250" s="127" t="s">
        <v>1677</v>
      </c>
      <c r="H250" s="128">
        <v>4621.7297717771316</v>
      </c>
      <c r="I250" s="127" t="s">
        <v>1676</v>
      </c>
    </row>
    <row r="251" spans="1:9" ht="30">
      <c r="A251" s="127" t="s">
        <v>2173</v>
      </c>
      <c r="B251" s="128">
        <v>131.39344262295083</v>
      </c>
      <c r="C251" s="127" t="s">
        <v>1675</v>
      </c>
      <c r="D251" s="127" t="s">
        <v>5779</v>
      </c>
      <c r="E251" s="128">
        <v>887.80254614220303</v>
      </c>
      <c r="F251" s="127" t="s">
        <v>1676</v>
      </c>
      <c r="G251" s="127" t="s">
        <v>1677</v>
      </c>
      <c r="H251" s="128">
        <v>116651.43290704521</v>
      </c>
      <c r="I251" s="127" t="s">
        <v>1676</v>
      </c>
    </row>
    <row r="252" spans="1:9" ht="30">
      <c r="A252" s="127" t="s">
        <v>2191</v>
      </c>
      <c r="B252" s="128">
        <v>45.049180327868854</v>
      </c>
      <c r="C252" s="127" t="s">
        <v>5777</v>
      </c>
      <c r="D252" s="127" t="s">
        <v>5779</v>
      </c>
      <c r="E252" s="128">
        <v>5.1758888440090436</v>
      </c>
      <c r="F252" s="127" t="s">
        <v>1676</v>
      </c>
      <c r="G252" s="127" t="s">
        <v>1677</v>
      </c>
      <c r="H252" s="128">
        <v>233.16954989076808</v>
      </c>
      <c r="I252" s="127" t="s">
        <v>1676</v>
      </c>
    </row>
    <row r="253" spans="1:9" ht="30">
      <c r="A253" s="127" t="s">
        <v>2191</v>
      </c>
      <c r="B253" s="128">
        <v>45.049180327868854</v>
      </c>
      <c r="C253" s="127" t="s">
        <v>5781</v>
      </c>
      <c r="D253" s="127" t="s">
        <v>5779</v>
      </c>
      <c r="E253" s="128">
        <v>209.82325375524826</v>
      </c>
      <c r="F253" s="127" t="s">
        <v>1676</v>
      </c>
      <c r="G253" s="127" t="s">
        <v>1677</v>
      </c>
      <c r="H253" s="128">
        <v>9452.3655954003643</v>
      </c>
      <c r="I253" s="127" t="s">
        <v>1676</v>
      </c>
    </row>
    <row r="254" spans="1:9" ht="30">
      <c r="A254" s="127" t="s">
        <v>2191</v>
      </c>
      <c r="B254" s="128">
        <v>45.049180327868854</v>
      </c>
      <c r="C254" s="127" t="s">
        <v>5783</v>
      </c>
      <c r="D254" s="127" t="s">
        <v>5779</v>
      </c>
      <c r="E254" s="128">
        <v>110.99307431869822</v>
      </c>
      <c r="F254" s="127" t="s">
        <v>1676</v>
      </c>
      <c r="G254" s="127" t="s">
        <v>1677</v>
      </c>
      <c r="H254" s="128">
        <v>5000.1470201275852</v>
      </c>
      <c r="I254" s="127" t="s">
        <v>1676</v>
      </c>
    </row>
    <row r="255" spans="1:9" ht="30">
      <c r="A255" s="127" t="s">
        <v>2191</v>
      </c>
      <c r="B255" s="128">
        <v>45.049180327868854</v>
      </c>
      <c r="C255" s="127" t="s">
        <v>5785</v>
      </c>
      <c r="D255" s="127" t="s">
        <v>5779</v>
      </c>
      <c r="E255" s="128">
        <v>22.177307602632229</v>
      </c>
      <c r="F255" s="127" t="s">
        <v>1676</v>
      </c>
      <c r="G255" s="127" t="s">
        <v>1677</v>
      </c>
      <c r="H255" s="128">
        <v>999.06952937759615</v>
      </c>
      <c r="I255" s="127" t="s">
        <v>1676</v>
      </c>
    </row>
    <row r="256" spans="1:9" ht="30">
      <c r="A256" s="127" t="s">
        <v>2191</v>
      </c>
      <c r="B256" s="128">
        <v>45.049180327868854</v>
      </c>
      <c r="C256" s="127" t="s">
        <v>5787</v>
      </c>
      <c r="D256" s="127" t="s">
        <v>5779</v>
      </c>
      <c r="E256" s="128">
        <v>5.6020340661573007</v>
      </c>
      <c r="F256" s="127" t="s">
        <v>1676</v>
      </c>
      <c r="G256" s="127" t="s">
        <v>1677</v>
      </c>
      <c r="H256" s="128">
        <v>252.36704284918463</v>
      </c>
      <c r="I256" s="127" t="s">
        <v>1676</v>
      </c>
    </row>
    <row r="257" spans="1:9" ht="30">
      <c r="A257" s="127" t="s">
        <v>2191</v>
      </c>
      <c r="B257" s="128">
        <v>45.049180327868854</v>
      </c>
      <c r="C257" s="127" t="s">
        <v>5789</v>
      </c>
      <c r="D257" s="127" t="s">
        <v>5779</v>
      </c>
      <c r="E257" s="128">
        <v>0.41726719668683543</v>
      </c>
      <c r="F257" s="127" t="s">
        <v>1676</v>
      </c>
      <c r="G257" s="127" t="s">
        <v>1677</v>
      </c>
      <c r="H257" s="128">
        <v>18.797545188449572</v>
      </c>
      <c r="I257" s="127" t="s">
        <v>1676</v>
      </c>
    </row>
    <row r="258" spans="1:9" ht="30">
      <c r="A258" s="127" t="s">
        <v>2191</v>
      </c>
      <c r="B258" s="128">
        <v>45.049180327868854</v>
      </c>
      <c r="C258" s="127" t="s">
        <v>5791</v>
      </c>
      <c r="D258" s="127" t="s">
        <v>5779</v>
      </c>
      <c r="E258" s="128">
        <v>5.1048646403176674</v>
      </c>
      <c r="F258" s="127" t="s">
        <v>1676</v>
      </c>
      <c r="G258" s="127" t="s">
        <v>1677</v>
      </c>
      <c r="H258" s="128">
        <v>229.96996773103197</v>
      </c>
      <c r="I258" s="127" t="s">
        <v>1676</v>
      </c>
    </row>
    <row r="259" spans="1:9" ht="30">
      <c r="A259" s="127" t="s">
        <v>2191</v>
      </c>
      <c r="B259" s="128">
        <v>45.049180327868854</v>
      </c>
      <c r="C259" s="127" t="s">
        <v>5793</v>
      </c>
      <c r="D259" s="127" t="s">
        <v>5779</v>
      </c>
      <c r="E259" s="128">
        <v>11.612457303540015</v>
      </c>
      <c r="F259" s="127" t="s">
        <v>1676</v>
      </c>
      <c r="G259" s="127" t="s">
        <v>1677</v>
      </c>
      <c r="H259" s="128">
        <v>523.13168311685183</v>
      </c>
      <c r="I259" s="127" t="s">
        <v>1676</v>
      </c>
    </row>
    <row r="260" spans="1:9" ht="30">
      <c r="A260" s="127" t="s">
        <v>2191</v>
      </c>
      <c r="B260" s="128">
        <v>45.049180327868854</v>
      </c>
      <c r="C260" s="127" t="s">
        <v>5795</v>
      </c>
      <c r="D260" s="127" t="s">
        <v>5779</v>
      </c>
      <c r="E260" s="128">
        <v>35.174736878154086</v>
      </c>
      <c r="F260" s="127" t="s">
        <v>1676</v>
      </c>
      <c r="G260" s="127" t="s">
        <v>1677</v>
      </c>
      <c r="H260" s="128">
        <v>1584.593064609302</v>
      </c>
      <c r="I260" s="127" t="s">
        <v>1676</v>
      </c>
    </row>
    <row r="261" spans="1:9" ht="30">
      <c r="A261" s="127" t="s">
        <v>2191</v>
      </c>
      <c r="B261" s="128">
        <v>45.049180327868854</v>
      </c>
      <c r="C261" s="127" t="s">
        <v>1675</v>
      </c>
      <c r="D261" s="127" t="s">
        <v>5779</v>
      </c>
      <c r="E261" s="128">
        <v>887.80254614220303</v>
      </c>
      <c r="F261" s="127" t="s">
        <v>1676</v>
      </c>
      <c r="G261" s="127" t="s">
        <v>1677</v>
      </c>
      <c r="H261" s="128">
        <v>39994.776996701214</v>
      </c>
      <c r="I261" s="127" t="s">
        <v>1676</v>
      </c>
    </row>
    <row r="262" spans="1:9" ht="30">
      <c r="A262" s="127" t="s">
        <v>2269</v>
      </c>
      <c r="B262" s="128">
        <v>4</v>
      </c>
      <c r="C262" s="127" t="s">
        <v>5777</v>
      </c>
      <c r="D262" s="127" t="s">
        <v>5779</v>
      </c>
      <c r="E262" s="128">
        <v>5.1758888440090436</v>
      </c>
      <c r="F262" s="127" t="s">
        <v>1676</v>
      </c>
      <c r="G262" s="127" t="s">
        <v>1677</v>
      </c>
      <c r="H262" s="128">
        <v>20.703555376036174</v>
      </c>
      <c r="I262" s="127" t="s">
        <v>1676</v>
      </c>
    </row>
    <row r="263" spans="1:9" ht="30">
      <c r="A263" s="127" t="s">
        <v>2269</v>
      </c>
      <c r="B263" s="128">
        <v>4</v>
      </c>
      <c r="C263" s="127" t="s">
        <v>5781</v>
      </c>
      <c r="D263" s="127" t="s">
        <v>5779</v>
      </c>
      <c r="E263" s="128">
        <v>209.82325375524826</v>
      </c>
      <c r="F263" s="127" t="s">
        <v>1676</v>
      </c>
      <c r="G263" s="127" t="s">
        <v>1677</v>
      </c>
      <c r="H263" s="128">
        <v>839.29301502099304</v>
      </c>
      <c r="I263" s="127" t="s">
        <v>1676</v>
      </c>
    </row>
    <row r="264" spans="1:9" ht="30">
      <c r="A264" s="127" t="s">
        <v>2269</v>
      </c>
      <c r="B264" s="128">
        <v>4</v>
      </c>
      <c r="C264" s="127" t="s">
        <v>5783</v>
      </c>
      <c r="D264" s="127" t="s">
        <v>5779</v>
      </c>
      <c r="E264" s="128">
        <v>110.99307431869822</v>
      </c>
      <c r="F264" s="127" t="s">
        <v>1676</v>
      </c>
      <c r="G264" s="127" t="s">
        <v>1677</v>
      </c>
      <c r="H264" s="128">
        <v>443.97229727479288</v>
      </c>
      <c r="I264" s="127" t="s">
        <v>1676</v>
      </c>
    </row>
    <row r="265" spans="1:9" ht="30">
      <c r="A265" s="127" t="s">
        <v>2269</v>
      </c>
      <c r="B265" s="128">
        <v>4</v>
      </c>
      <c r="C265" s="127" t="s">
        <v>5785</v>
      </c>
      <c r="D265" s="127" t="s">
        <v>5779</v>
      </c>
      <c r="E265" s="128">
        <v>22.177307602632229</v>
      </c>
      <c r="F265" s="127" t="s">
        <v>1676</v>
      </c>
      <c r="G265" s="127" t="s">
        <v>1677</v>
      </c>
      <c r="H265" s="128">
        <v>88.709230410528917</v>
      </c>
      <c r="I265" s="127" t="s">
        <v>1676</v>
      </c>
    </row>
    <row r="266" spans="1:9" ht="30">
      <c r="A266" s="127" t="s">
        <v>2269</v>
      </c>
      <c r="B266" s="128">
        <v>4</v>
      </c>
      <c r="C266" s="127" t="s">
        <v>5787</v>
      </c>
      <c r="D266" s="127" t="s">
        <v>5779</v>
      </c>
      <c r="E266" s="128">
        <v>5.6020340661573007</v>
      </c>
      <c r="F266" s="127" t="s">
        <v>1676</v>
      </c>
      <c r="G266" s="127" t="s">
        <v>1677</v>
      </c>
      <c r="H266" s="128">
        <v>22.408136264629203</v>
      </c>
      <c r="I266" s="127" t="s">
        <v>1676</v>
      </c>
    </row>
    <row r="267" spans="1:9" ht="30">
      <c r="A267" s="127" t="s">
        <v>2269</v>
      </c>
      <c r="B267" s="128">
        <v>4</v>
      </c>
      <c r="C267" s="127" t="s">
        <v>5789</v>
      </c>
      <c r="D267" s="127" t="s">
        <v>5779</v>
      </c>
      <c r="E267" s="128">
        <v>0.41726719668683543</v>
      </c>
      <c r="F267" s="127" t="s">
        <v>1676</v>
      </c>
      <c r="G267" s="127" t="s">
        <v>1677</v>
      </c>
      <c r="H267" s="128">
        <v>1.6690687867473417</v>
      </c>
      <c r="I267" s="127" t="s">
        <v>1676</v>
      </c>
    </row>
    <row r="268" spans="1:9" ht="30">
      <c r="A268" s="127" t="s">
        <v>2269</v>
      </c>
      <c r="B268" s="128">
        <v>4</v>
      </c>
      <c r="C268" s="127" t="s">
        <v>5791</v>
      </c>
      <c r="D268" s="127" t="s">
        <v>5779</v>
      </c>
      <c r="E268" s="128">
        <v>5.1048646403176674</v>
      </c>
      <c r="F268" s="127" t="s">
        <v>1676</v>
      </c>
      <c r="G268" s="127" t="s">
        <v>1677</v>
      </c>
      <c r="H268" s="128">
        <v>20.41945856127067</v>
      </c>
      <c r="I268" s="127" t="s">
        <v>1676</v>
      </c>
    </row>
    <row r="269" spans="1:9" ht="30">
      <c r="A269" s="127" t="s">
        <v>2269</v>
      </c>
      <c r="B269" s="128">
        <v>4</v>
      </c>
      <c r="C269" s="127" t="s">
        <v>5793</v>
      </c>
      <c r="D269" s="127" t="s">
        <v>5779</v>
      </c>
      <c r="E269" s="128">
        <v>11.612457303540015</v>
      </c>
      <c r="F269" s="127" t="s">
        <v>1676</v>
      </c>
      <c r="G269" s="127" t="s">
        <v>1677</v>
      </c>
      <c r="H269" s="128">
        <v>46.449829214160061</v>
      </c>
      <c r="I269" s="127" t="s">
        <v>1676</v>
      </c>
    </row>
    <row r="270" spans="1:9" ht="30">
      <c r="A270" s="127" t="s">
        <v>2269</v>
      </c>
      <c r="B270" s="128">
        <v>4</v>
      </c>
      <c r="C270" s="127" t="s">
        <v>5795</v>
      </c>
      <c r="D270" s="127" t="s">
        <v>5779</v>
      </c>
      <c r="E270" s="128">
        <v>35.174736878154086</v>
      </c>
      <c r="F270" s="127" t="s">
        <v>1676</v>
      </c>
      <c r="G270" s="127" t="s">
        <v>1677</v>
      </c>
      <c r="H270" s="128">
        <v>140.69894751261634</v>
      </c>
      <c r="I270" s="127" t="s">
        <v>1676</v>
      </c>
    </row>
    <row r="271" spans="1:9" ht="30">
      <c r="A271" s="127" t="s">
        <v>2269</v>
      </c>
      <c r="B271" s="128">
        <v>4</v>
      </c>
      <c r="C271" s="127" t="s">
        <v>1675</v>
      </c>
      <c r="D271" s="127" t="s">
        <v>5779</v>
      </c>
      <c r="E271" s="128">
        <v>887.80254614220303</v>
      </c>
      <c r="F271" s="127" t="s">
        <v>1676</v>
      </c>
      <c r="G271" s="127" t="s">
        <v>1677</v>
      </c>
      <c r="H271" s="128">
        <v>3551.2101845688121</v>
      </c>
      <c r="I271" s="127" t="s">
        <v>1676</v>
      </c>
    </row>
    <row r="272" spans="1:9" ht="30">
      <c r="A272" s="127" t="s">
        <v>2282</v>
      </c>
      <c r="B272" s="128">
        <v>209.34848484848484</v>
      </c>
      <c r="C272" s="127" t="s">
        <v>5777</v>
      </c>
      <c r="D272" s="127" t="s">
        <v>5779</v>
      </c>
      <c r="E272" s="128">
        <v>5.1758888440090436</v>
      </c>
      <c r="F272" s="127" t="s">
        <v>1676</v>
      </c>
      <c r="G272" s="127" t="s">
        <v>1677</v>
      </c>
      <c r="H272" s="128">
        <v>1083.5644872374689</v>
      </c>
      <c r="I272" s="127" t="s">
        <v>1676</v>
      </c>
    </row>
    <row r="273" spans="1:9" ht="30">
      <c r="A273" s="127" t="s">
        <v>2282</v>
      </c>
      <c r="B273" s="128">
        <v>209.34848484848484</v>
      </c>
      <c r="C273" s="127" t="s">
        <v>5781</v>
      </c>
      <c r="D273" s="127" t="s">
        <v>5779</v>
      </c>
      <c r="E273" s="128">
        <v>209.82325375524826</v>
      </c>
      <c r="F273" s="127" t="s">
        <v>1676</v>
      </c>
      <c r="G273" s="127" t="s">
        <v>1677</v>
      </c>
      <c r="H273" s="128">
        <v>43926.18025964038</v>
      </c>
      <c r="I273" s="127" t="s">
        <v>1676</v>
      </c>
    </row>
    <row r="274" spans="1:9" ht="30">
      <c r="A274" s="127" t="s">
        <v>2282</v>
      </c>
      <c r="B274" s="128">
        <v>209.34848484848484</v>
      </c>
      <c r="C274" s="127" t="s">
        <v>5783</v>
      </c>
      <c r="D274" s="127" t="s">
        <v>5779</v>
      </c>
      <c r="E274" s="128">
        <v>110.99307431869822</v>
      </c>
      <c r="F274" s="127" t="s">
        <v>1676</v>
      </c>
      <c r="G274" s="127" t="s">
        <v>1677</v>
      </c>
      <c r="H274" s="128">
        <v>23236.231937294746</v>
      </c>
      <c r="I274" s="127" t="s">
        <v>1676</v>
      </c>
    </row>
    <row r="275" spans="1:9" ht="30">
      <c r="A275" s="127" t="s">
        <v>2282</v>
      </c>
      <c r="B275" s="128">
        <v>209.34848484848484</v>
      </c>
      <c r="C275" s="127" t="s">
        <v>5785</v>
      </c>
      <c r="D275" s="127" t="s">
        <v>5779</v>
      </c>
      <c r="E275" s="128">
        <v>22.177307602632229</v>
      </c>
      <c r="F275" s="127" t="s">
        <v>1676</v>
      </c>
      <c r="G275" s="127" t="s">
        <v>1677</v>
      </c>
      <c r="H275" s="128">
        <v>4642.7857446298412</v>
      </c>
      <c r="I275" s="127" t="s">
        <v>1676</v>
      </c>
    </row>
    <row r="276" spans="1:9" ht="30">
      <c r="A276" s="127" t="s">
        <v>2282</v>
      </c>
      <c r="B276" s="128">
        <v>209.34848484848484</v>
      </c>
      <c r="C276" s="127" t="s">
        <v>5787</v>
      </c>
      <c r="D276" s="127" t="s">
        <v>5779</v>
      </c>
      <c r="E276" s="128">
        <v>5.6020340661573007</v>
      </c>
      <c r="F276" s="127" t="s">
        <v>1676</v>
      </c>
      <c r="G276" s="127" t="s">
        <v>1677</v>
      </c>
      <c r="H276" s="128">
        <v>1172.7773438196275</v>
      </c>
      <c r="I276" s="127" t="s">
        <v>1676</v>
      </c>
    </row>
    <row r="277" spans="1:9" ht="30">
      <c r="A277" s="127" t="s">
        <v>2282</v>
      </c>
      <c r="B277" s="128">
        <v>209.34848484848484</v>
      </c>
      <c r="C277" s="127" t="s">
        <v>5789</v>
      </c>
      <c r="D277" s="127" t="s">
        <v>5779</v>
      </c>
      <c r="E277" s="128">
        <v>0.41726719668683543</v>
      </c>
      <c r="F277" s="127" t="s">
        <v>1676</v>
      </c>
      <c r="G277" s="127" t="s">
        <v>1677</v>
      </c>
      <c r="H277" s="128">
        <v>87.354255403363709</v>
      </c>
      <c r="I277" s="127" t="s">
        <v>1676</v>
      </c>
    </row>
    <row r="278" spans="1:9" ht="30">
      <c r="A278" s="127" t="s">
        <v>2282</v>
      </c>
      <c r="B278" s="128">
        <v>209.34848484848484</v>
      </c>
      <c r="C278" s="127" t="s">
        <v>5791</v>
      </c>
      <c r="D278" s="127" t="s">
        <v>5779</v>
      </c>
      <c r="E278" s="128">
        <v>5.1048646403176674</v>
      </c>
      <c r="F278" s="127" t="s">
        <v>1676</v>
      </c>
      <c r="G278" s="127" t="s">
        <v>1677</v>
      </c>
      <c r="H278" s="128">
        <v>1068.6956778071092</v>
      </c>
      <c r="I278" s="127" t="s">
        <v>1676</v>
      </c>
    </row>
    <row r="279" spans="1:9" ht="30">
      <c r="A279" s="127" t="s">
        <v>2282</v>
      </c>
      <c r="B279" s="128">
        <v>209.34848484848484</v>
      </c>
      <c r="C279" s="127" t="s">
        <v>5793</v>
      </c>
      <c r="D279" s="127" t="s">
        <v>5779</v>
      </c>
      <c r="E279" s="128">
        <v>11.612457303540015</v>
      </c>
      <c r="F279" s="127" t="s">
        <v>1676</v>
      </c>
      <c r="G279" s="127" t="s">
        <v>1677</v>
      </c>
      <c r="H279" s="128">
        <v>2431.0503418638241</v>
      </c>
      <c r="I279" s="127" t="s">
        <v>1676</v>
      </c>
    </row>
    <row r="280" spans="1:9" ht="30">
      <c r="A280" s="127" t="s">
        <v>2282</v>
      </c>
      <c r="B280" s="128">
        <v>209.34848484848484</v>
      </c>
      <c r="C280" s="127" t="s">
        <v>5795</v>
      </c>
      <c r="D280" s="127" t="s">
        <v>5779</v>
      </c>
      <c r="E280" s="128">
        <v>35.174736878154086</v>
      </c>
      <c r="F280" s="127" t="s">
        <v>1676</v>
      </c>
      <c r="G280" s="127" t="s">
        <v>1677</v>
      </c>
      <c r="H280" s="128">
        <v>7363.777870385682</v>
      </c>
      <c r="I280" s="127" t="s">
        <v>1676</v>
      </c>
    </row>
    <row r="281" spans="1:9" ht="30">
      <c r="A281" s="127" t="s">
        <v>2282</v>
      </c>
      <c r="B281" s="128">
        <v>209.34848484848484</v>
      </c>
      <c r="C281" s="127" t="s">
        <v>1675</v>
      </c>
      <c r="D281" s="127" t="s">
        <v>5779</v>
      </c>
      <c r="E281" s="128">
        <v>887.80254614220303</v>
      </c>
      <c r="F281" s="127" t="s">
        <v>1676</v>
      </c>
      <c r="G281" s="127" t="s">
        <v>1677</v>
      </c>
      <c r="H281" s="128">
        <v>185860.11787949727</v>
      </c>
      <c r="I281" s="127" t="s">
        <v>1676</v>
      </c>
    </row>
    <row r="282" spans="1:9" ht="30">
      <c r="A282" s="127" t="s">
        <v>2288</v>
      </c>
      <c r="B282" s="128">
        <v>4</v>
      </c>
      <c r="C282" s="127" t="s">
        <v>5777</v>
      </c>
      <c r="D282" s="127" t="s">
        <v>5779</v>
      </c>
      <c r="E282" s="128">
        <v>5.1758888440090436</v>
      </c>
      <c r="F282" s="127" t="s">
        <v>1676</v>
      </c>
      <c r="G282" s="127" t="s">
        <v>1677</v>
      </c>
      <c r="H282" s="128">
        <v>20.703555376036174</v>
      </c>
      <c r="I282" s="127" t="s">
        <v>1676</v>
      </c>
    </row>
    <row r="283" spans="1:9" ht="30">
      <c r="A283" s="127" t="s">
        <v>2288</v>
      </c>
      <c r="B283" s="128">
        <v>4</v>
      </c>
      <c r="C283" s="127" t="s">
        <v>5781</v>
      </c>
      <c r="D283" s="127" t="s">
        <v>5779</v>
      </c>
      <c r="E283" s="128">
        <v>209.82325375524826</v>
      </c>
      <c r="F283" s="127" t="s">
        <v>1676</v>
      </c>
      <c r="G283" s="127" t="s">
        <v>1677</v>
      </c>
      <c r="H283" s="128">
        <v>839.29301502099304</v>
      </c>
      <c r="I283" s="127" t="s">
        <v>1676</v>
      </c>
    </row>
    <row r="284" spans="1:9" ht="30">
      <c r="A284" s="127" t="s">
        <v>2288</v>
      </c>
      <c r="B284" s="128">
        <v>4</v>
      </c>
      <c r="C284" s="127" t="s">
        <v>5783</v>
      </c>
      <c r="D284" s="127" t="s">
        <v>5779</v>
      </c>
      <c r="E284" s="128">
        <v>110.99307431869822</v>
      </c>
      <c r="F284" s="127" t="s">
        <v>1676</v>
      </c>
      <c r="G284" s="127" t="s">
        <v>1677</v>
      </c>
      <c r="H284" s="128">
        <v>443.97229727479288</v>
      </c>
      <c r="I284" s="127" t="s">
        <v>1676</v>
      </c>
    </row>
    <row r="285" spans="1:9" ht="30">
      <c r="A285" s="127" t="s">
        <v>2288</v>
      </c>
      <c r="B285" s="128">
        <v>4</v>
      </c>
      <c r="C285" s="127" t="s">
        <v>5785</v>
      </c>
      <c r="D285" s="127" t="s">
        <v>5779</v>
      </c>
      <c r="E285" s="128">
        <v>22.177307602632229</v>
      </c>
      <c r="F285" s="127" t="s">
        <v>1676</v>
      </c>
      <c r="G285" s="127" t="s">
        <v>1677</v>
      </c>
      <c r="H285" s="128">
        <v>88.709230410528917</v>
      </c>
      <c r="I285" s="127" t="s">
        <v>1676</v>
      </c>
    </row>
    <row r="286" spans="1:9" ht="30">
      <c r="A286" s="127" t="s">
        <v>2288</v>
      </c>
      <c r="B286" s="128">
        <v>4</v>
      </c>
      <c r="C286" s="127" t="s">
        <v>5787</v>
      </c>
      <c r="D286" s="127" t="s">
        <v>5779</v>
      </c>
      <c r="E286" s="128">
        <v>5.6020340661573007</v>
      </c>
      <c r="F286" s="127" t="s">
        <v>1676</v>
      </c>
      <c r="G286" s="127" t="s">
        <v>1677</v>
      </c>
      <c r="H286" s="128">
        <v>22.408136264629203</v>
      </c>
      <c r="I286" s="127" t="s">
        <v>1676</v>
      </c>
    </row>
    <row r="287" spans="1:9" ht="30">
      <c r="A287" s="127" t="s">
        <v>2288</v>
      </c>
      <c r="B287" s="128">
        <v>4</v>
      </c>
      <c r="C287" s="127" t="s">
        <v>5789</v>
      </c>
      <c r="D287" s="127" t="s">
        <v>5779</v>
      </c>
      <c r="E287" s="128">
        <v>0.41726719668683543</v>
      </c>
      <c r="F287" s="127" t="s">
        <v>1676</v>
      </c>
      <c r="G287" s="127" t="s">
        <v>1677</v>
      </c>
      <c r="H287" s="128">
        <v>1.6690687867473417</v>
      </c>
      <c r="I287" s="127" t="s">
        <v>1676</v>
      </c>
    </row>
    <row r="288" spans="1:9" ht="30">
      <c r="A288" s="127" t="s">
        <v>2288</v>
      </c>
      <c r="B288" s="128">
        <v>4</v>
      </c>
      <c r="C288" s="127" t="s">
        <v>5791</v>
      </c>
      <c r="D288" s="127" t="s">
        <v>5779</v>
      </c>
      <c r="E288" s="128">
        <v>5.1048646403176674</v>
      </c>
      <c r="F288" s="127" t="s">
        <v>1676</v>
      </c>
      <c r="G288" s="127" t="s">
        <v>1677</v>
      </c>
      <c r="H288" s="128">
        <v>20.41945856127067</v>
      </c>
      <c r="I288" s="127" t="s">
        <v>1676</v>
      </c>
    </row>
    <row r="289" spans="1:9" ht="30">
      <c r="A289" s="127" t="s">
        <v>2288</v>
      </c>
      <c r="B289" s="128">
        <v>4</v>
      </c>
      <c r="C289" s="127" t="s">
        <v>5793</v>
      </c>
      <c r="D289" s="127" t="s">
        <v>5779</v>
      </c>
      <c r="E289" s="128">
        <v>11.612457303540015</v>
      </c>
      <c r="F289" s="127" t="s">
        <v>1676</v>
      </c>
      <c r="G289" s="127" t="s">
        <v>1677</v>
      </c>
      <c r="H289" s="128">
        <v>46.449829214160061</v>
      </c>
      <c r="I289" s="127" t="s">
        <v>1676</v>
      </c>
    </row>
    <row r="290" spans="1:9" ht="30">
      <c r="A290" s="127" t="s">
        <v>2288</v>
      </c>
      <c r="B290" s="128">
        <v>4</v>
      </c>
      <c r="C290" s="127" t="s">
        <v>5795</v>
      </c>
      <c r="D290" s="127" t="s">
        <v>5779</v>
      </c>
      <c r="E290" s="128">
        <v>35.174736878154086</v>
      </c>
      <c r="F290" s="127" t="s">
        <v>1676</v>
      </c>
      <c r="G290" s="127" t="s">
        <v>1677</v>
      </c>
      <c r="H290" s="128">
        <v>140.69894751261634</v>
      </c>
      <c r="I290" s="127" t="s">
        <v>1676</v>
      </c>
    </row>
    <row r="291" spans="1:9" ht="30">
      <c r="A291" s="127" t="s">
        <v>2288</v>
      </c>
      <c r="B291" s="128">
        <v>4</v>
      </c>
      <c r="C291" s="127" t="s">
        <v>1675</v>
      </c>
      <c r="D291" s="127" t="s">
        <v>5779</v>
      </c>
      <c r="E291" s="128">
        <v>887.80254614220303</v>
      </c>
      <c r="F291" s="127" t="s">
        <v>1676</v>
      </c>
      <c r="G291" s="127" t="s">
        <v>1677</v>
      </c>
      <c r="H291" s="128">
        <v>3551.2101845688121</v>
      </c>
      <c r="I291" s="127" t="s">
        <v>1676</v>
      </c>
    </row>
    <row r="292" spans="1:9" ht="30">
      <c r="A292" s="127" t="s">
        <v>2303</v>
      </c>
      <c r="B292" s="128">
        <v>89.199672645618591</v>
      </c>
      <c r="C292" s="127" t="s">
        <v>5777</v>
      </c>
      <c r="D292" s="127" t="s">
        <v>5779</v>
      </c>
      <c r="E292" s="128">
        <v>5.1758888440090436</v>
      </c>
      <c r="F292" s="127" t="s">
        <v>1676</v>
      </c>
      <c r="G292" s="127" t="s">
        <v>1677</v>
      </c>
      <c r="H292" s="128">
        <v>461.68759053571591</v>
      </c>
      <c r="I292" s="127" t="s">
        <v>1676</v>
      </c>
    </row>
    <row r="293" spans="1:9" ht="30">
      <c r="A293" s="127" t="s">
        <v>2303</v>
      </c>
      <c r="B293" s="128">
        <v>89.199672645618591</v>
      </c>
      <c r="C293" s="127" t="s">
        <v>5781</v>
      </c>
      <c r="D293" s="127" t="s">
        <v>5779</v>
      </c>
      <c r="E293" s="128">
        <v>209.82325375524826</v>
      </c>
      <c r="F293" s="127" t="s">
        <v>1676</v>
      </c>
      <c r="G293" s="127" t="s">
        <v>1677</v>
      </c>
      <c r="H293" s="128">
        <v>18716.165548406705</v>
      </c>
      <c r="I293" s="127" t="s">
        <v>1676</v>
      </c>
    </row>
    <row r="294" spans="1:9" ht="30">
      <c r="A294" s="127" t="s">
        <v>2303</v>
      </c>
      <c r="B294" s="128">
        <v>89.199672645618591</v>
      </c>
      <c r="C294" s="127" t="s">
        <v>5783</v>
      </c>
      <c r="D294" s="127" t="s">
        <v>5779</v>
      </c>
      <c r="E294" s="128">
        <v>110.99307431869822</v>
      </c>
      <c r="F294" s="127" t="s">
        <v>1676</v>
      </c>
      <c r="G294" s="127" t="s">
        <v>1677</v>
      </c>
      <c r="H294" s="128">
        <v>9900.545895158697</v>
      </c>
      <c r="I294" s="127" t="s">
        <v>1676</v>
      </c>
    </row>
    <row r="295" spans="1:9" ht="30">
      <c r="A295" s="127" t="s">
        <v>2303</v>
      </c>
      <c r="B295" s="128">
        <v>89.199672645618591</v>
      </c>
      <c r="C295" s="127" t="s">
        <v>5785</v>
      </c>
      <c r="D295" s="127" t="s">
        <v>5779</v>
      </c>
      <c r="E295" s="128">
        <v>22.177307602632229</v>
      </c>
      <c r="F295" s="127" t="s">
        <v>1676</v>
      </c>
      <c r="G295" s="127" t="s">
        <v>1677</v>
      </c>
      <c r="H295" s="128">
        <v>1978.2085783159832</v>
      </c>
      <c r="I295" s="127" t="s">
        <v>1676</v>
      </c>
    </row>
    <row r="296" spans="1:9" ht="30">
      <c r="A296" s="127" t="s">
        <v>2303</v>
      </c>
      <c r="B296" s="128">
        <v>89.199672645618591</v>
      </c>
      <c r="C296" s="127" t="s">
        <v>5787</v>
      </c>
      <c r="D296" s="127" t="s">
        <v>5779</v>
      </c>
      <c r="E296" s="128">
        <v>5.6020340661573007</v>
      </c>
      <c r="F296" s="127" t="s">
        <v>1676</v>
      </c>
      <c r="G296" s="127" t="s">
        <v>1677</v>
      </c>
      <c r="H296" s="128">
        <v>499.69960485083487</v>
      </c>
      <c r="I296" s="127" t="s">
        <v>1676</v>
      </c>
    </row>
    <row r="297" spans="1:9" ht="30">
      <c r="A297" s="127" t="s">
        <v>2303</v>
      </c>
      <c r="B297" s="128">
        <v>89.199672645618591</v>
      </c>
      <c r="C297" s="127" t="s">
        <v>5789</v>
      </c>
      <c r="D297" s="127" t="s">
        <v>5779</v>
      </c>
      <c r="E297" s="128">
        <v>0.41726719668683543</v>
      </c>
      <c r="F297" s="127" t="s">
        <v>1676</v>
      </c>
      <c r="G297" s="127" t="s">
        <v>1677</v>
      </c>
      <c r="H297" s="128">
        <v>37.220097350220669</v>
      </c>
      <c r="I297" s="127" t="s">
        <v>1676</v>
      </c>
    </row>
    <row r="298" spans="1:9" ht="30">
      <c r="A298" s="127" t="s">
        <v>2303</v>
      </c>
      <c r="B298" s="128">
        <v>89.199672645618591</v>
      </c>
      <c r="C298" s="127" t="s">
        <v>5791</v>
      </c>
      <c r="D298" s="127" t="s">
        <v>5779</v>
      </c>
      <c r="E298" s="128">
        <v>5.1048646403176674</v>
      </c>
      <c r="F298" s="127" t="s">
        <v>1676</v>
      </c>
      <c r="G298" s="127" t="s">
        <v>1677</v>
      </c>
      <c r="H298" s="128">
        <v>455.35225481652941</v>
      </c>
      <c r="I298" s="127" t="s">
        <v>1676</v>
      </c>
    </row>
    <row r="299" spans="1:9" ht="30">
      <c r="A299" s="127" t="s">
        <v>2303</v>
      </c>
      <c r="B299" s="128">
        <v>89.199672645618591</v>
      </c>
      <c r="C299" s="127" t="s">
        <v>5793</v>
      </c>
      <c r="D299" s="127" t="s">
        <v>5779</v>
      </c>
      <c r="E299" s="128">
        <v>11.612457303540015</v>
      </c>
      <c r="F299" s="127" t="s">
        <v>1676</v>
      </c>
      <c r="G299" s="127" t="s">
        <v>1677</v>
      </c>
      <c r="H299" s="128">
        <v>1035.8273900869922</v>
      </c>
      <c r="I299" s="127" t="s">
        <v>1676</v>
      </c>
    </row>
    <row r="300" spans="1:9" ht="30">
      <c r="A300" s="127" t="s">
        <v>2303</v>
      </c>
      <c r="B300" s="128">
        <v>89.199672645618591</v>
      </c>
      <c r="C300" s="127" t="s">
        <v>5795</v>
      </c>
      <c r="D300" s="127" t="s">
        <v>5779</v>
      </c>
      <c r="E300" s="128">
        <v>35.174736878154086</v>
      </c>
      <c r="F300" s="127" t="s">
        <v>1676</v>
      </c>
      <c r="G300" s="127" t="s">
        <v>1677</v>
      </c>
      <c r="H300" s="128">
        <v>3137.5750149271125</v>
      </c>
      <c r="I300" s="127" t="s">
        <v>1676</v>
      </c>
    </row>
    <row r="301" spans="1:9" ht="30">
      <c r="A301" s="127" t="s">
        <v>2303</v>
      </c>
      <c r="B301" s="128">
        <v>89.199672645618591</v>
      </c>
      <c r="C301" s="127" t="s">
        <v>1675</v>
      </c>
      <c r="D301" s="127" t="s">
        <v>5779</v>
      </c>
      <c r="E301" s="128">
        <v>887.80254614220303</v>
      </c>
      <c r="F301" s="127" t="s">
        <v>1676</v>
      </c>
      <c r="G301" s="127" t="s">
        <v>1677</v>
      </c>
      <c r="H301" s="128">
        <v>79191.6964898312</v>
      </c>
      <c r="I301" s="127" t="s">
        <v>1676</v>
      </c>
    </row>
    <row r="302" spans="1:9" ht="30">
      <c r="A302" s="127" t="s">
        <v>2305</v>
      </c>
      <c r="B302" s="128">
        <v>55</v>
      </c>
      <c r="C302" s="127" t="s">
        <v>5777</v>
      </c>
      <c r="D302" s="127" t="s">
        <v>5779</v>
      </c>
      <c r="E302" s="128">
        <v>5.1758888440090436</v>
      </c>
      <c r="F302" s="127" t="s">
        <v>1676</v>
      </c>
      <c r="G302" s="127" t="s">
        <v>1677</v>
      </c>
      <c r="H302" s="128">
        <v>284.67388642049741</v>
      </c>
      <c r="I302" s="127" t="s">
        <v>1676</v>
      </c>
    </row>
    <row r="303" spans="1:9" ht="30">
      <c r="A303" s="127" t="s">
        <v>2305</v>
      </c>
      <c r="B303" s="128">
        <v>55</v>
      </c>
      <c r="C303" s="127" t="s">
        <v>5781</v>
      </c>
      <c r="D303" s="127" t="s">
        <v>5779</v>
      </c>
      <c r="E303" s="128">
        <v>209.82325375524826</v>
      </c>
      <c r="F303" s="127" t="s">
        <v>1676</v>
      </c>
      <c r="G303" s="127" t="s">
        <v>1677</v>
      </c>
      <c r="H303" s="128">
        <v>11540.278956538654</v>
      </c>
      <c r="I303" s="127" t="s">
        <v>1676</v>
      </c>
    </row>
    <row r="304" spans="1:9" ht="30">
      <c r="A304" s="127" t="s">
        <v>2305</v>
      </c>
      <c r="B304" s="128">
        <v>55</v>
      </c>
      <c r="C304" s="127" t="s">
        <v>5783</v>
      </c>
      <c r="D304" s="127" t="s">
        <v>5779</v>
      </c>
      <c r="E304" s="128">
        <v>110.99307431869822</v>
      </c>
      <c r="F304" s="127" t="s">
        <v>1676</v>
      </c>
      <c r="G304" s="127" t="s">
        <v>1677</v>
      </c>
      <c r="H304" s="128">
        <v>6104.6190875284019</v>
      </c>
      <c r="I304" s="127" t="s">
        <v>1676</v>
      </c>
    </row>
    <row r="305" spans="1:9" ht="30">
      <c r="A305" s="127" t="s">
        <v>2305</v>
      </c>
      <c r="B305" s="128">
        <v>55</v>
      </c>
      <c r="C305" s="127" t="s">
        <v>5785</v>
      </c>
      <c r="D305" s="127" t="s">
        <v>5779</v>
      </c>
      <c r="E305" s="128">
        <v>22.177307602632229</v>
      </c>
      <c r="F305" s="127" t="s">
        <v>1676</v>
      </c>
      <c r="G305" s="127" t="s">
        <v>1677</v>
      </c>
      <c r="H305" s="128">
        <v>1219.7519181447726</v>
      </c>
      <c r="I305" s="127" t="s">
        <v>1676</v>
      </c>
    </row>
    <row r="306" spans="1:9" ht="30">
      <c r="A306" s="127" t="s">
        <v>2305</v>
      </c>
      <c r="B306" s="128">
        <v>55</v>
      </c>
      <c r="C306" s="127" t="s">
        <v>5787</v>
      </c>
      <c r="D306" s="127" t="s">
        <v>5779</v>
      </c>
      <c r="E306" s="128">
        <v>5.6020340661573007</v>
      </c>
      <c r="F306" s="127" t="s">
        <v>1676</v>
      </c>
      <c r="G306" s="127" t="s">
        <v>1677</v>
      </c>
      <c r="H306" s="128">
        <v>308.11187363865156</v>
      </c>
      <c r="I306" s="127" t="s">
        <v>1676</v>
      </c>
    </row>
    <row r="307" spans="1:9" ht="30">
      <c r="A307" s="127" t="s">
        <v>2305</v>
      </c>
      <c r="B307" s="128">
        <v>55</v>
      </c>
      <c r="C307" s="127" t="s">
        <v>5789</v>
      </c>
      <c r="D307" s="127" t="s">
        <v>5779</v>
      </c>
      <c r="E307" s="128">
        <v>0.41726719668683543</v>
      </c>
      <c r="F307" s="127" t="s">
        <v>1676</v>
      </c>
      <c r="G307" s="127" t="s">
        <v>1677</v>
      </c>
      <c r="H307" s="128">
        <v>22.94969581777595</v>
      </c>
      <c r="I307" s="127" t="s">
        <v>1676</v>
      </c>
    </row>
    <row r="308" spans="1:9" ht="30">
      <c r="A308" s="127" t="s">
        <v>2305</v>
      </c>
      <c r="B308" s="128">
        <v>55</v>
      </c>
      <c r="C308" s="127" t="s">
        <v>5791</v>
      </c>
      <c r="D308" s="127" t="s">
        <v>5779</v>
      </c>
      <c r="E308" s="128">
        <v>5.1048646403176674</v>
      </c>
      <c r="F308" s="127" t="s">
        <v>1676</v>
      </c>
      <c r="G308" s="127" t="s">
        <v>1677</v>
      </c>
      <c r="H308" s="128">
        <v>280.76755521747168</v>
      </c>
      <c r="I308" s="127" t="s">
        <v>1676</v>
      </c>
    </row>
    <row r="309" spans="1:9" ht="30">
      <c r="A309" s="127" t="s">
        <v>2305</v>
      </c>
      <c r="B309" s="128">
        <v>55</v>
      </c>
      <c r="C309" s="127" t="s">
        <v>5793</v>
      </c>
      <c r="D309" s="127" t="s">
        <v>5779</v>
      </c>
      <c r="E309" s="128">
        <v>11.612457303540015</v>
      </c>
      <c r="F309" s="127" t="s">
        <v>1676</v>
      </c>
      <c r="G309" s="127" t="s">
        <v>1677</v>
      </c>
      <c r="H309" s="128">
        <v>638.68515169470083</v>
      </c>
      <c r="I309" s="127" t="s">
        <v>1676</v>
      </c>
    </row>
    <row r="310" spans="1:9" ht="30">
      <c r="A310" s="127" t="s">
        <v>2305</v>
      </c>
      <c r="B310" s="128">
        <v>55</v>
      </c>
      <c r="C310" s="127" t="s">
        <v>5795</v>
      </c>
      <c r="D310" s="127" t="s">
        <v>5779</v>
      </c>
      <c r="E310" s="128">
        <v>35.174736878154086</v>
      </c>
      <c r="F310" s="127" t="s">
        <v>1676</v>
      </c>
      <c r="G310" s="127" t="s">
        <v>1677</v>
      </c>
      <c r="H310" s="128">
        <v>1934.6105282984747</v>
      </c>
      <c r="I310" s="127" t="s">
        <v>1676</v>
      </c>
    </row>
    <row r="311" spans="1:9" ht="30">
      <c r="A311" s="127" t="s">
        <v>2305</v>
      </c>
      <c r="B311" s="128">
        <v>55</v>
      </c>
      <c r="C311" s="127" t="s">
        <v>1675</v>
      </c>
      <c r="D311" s="127" t="s">
        <v>5779</v>
      </c>
      <c r="E311" s="128">
        <v>887.80254614220303</v>
      </c>
      <c r="F311" s="127" t="s">
        <v>1676</v>
      </c>
      <c r="G311" s="127" t="s">
        <v>1677</v>
      </c>
      <c r="H311" s="128">
        <v>48829.140037821169</v>
      </c>
      <c r="I311" s="127" t="s">
        <v>1676</v>
      </c>
    </row>
    <row r="312" spans="1:9" ht="30">
      <c r="A312" s="127" t="s">
        <v>2307</v>
      </c>
      <c r="B312" s="128">
        <v>5.6403086749729292</v>
      </c>
      <c r="C312" s="127" t="s">
        <v>5777</v>
      </c>
      <c r="D312" s="127" t="s">
        <v>5779</v>
      </c>
      <c r="E312" s="128">
        <v>5.1758888440090436</v>
      </c>
      <c r="F312" s="127" t="s">
        <v>1676</v>
      </c>
      <c r="G312" s="127" t="s">
        <v>1677</v>
      </c>
      <c r="H312" s="128">
        <v>29.193610747559816</v>
      </c>
      <c r="I312" s="127" t="s">
        <v>1676</v>
      </c>
    </row>
    <row r="313" spans="1:9" ht="30">
      <c r="A313" s="127" t="s">
        <v>2307</v>
      </c>
      <c r="B313" s="128">
        <v>5.6403086749729292</v>
      </c>
      <c r="C313" s="127" t="s">
        <v>5781</v>
      </c>
      <c r="D313" s="127" t="s">
        <v>5779</v>
      </c>
      <c r="E313" s="128">
        <v>209.82325375524826</v>
      </c>
      <c r="F313" s="127" t="s">
        <v>1676</v>
      </c>
      <c r="G313" s="127" t="s">
        <v>1677</v>
      </c>
      <c r="H313" s="128">
        <v>1183.4679183667729</v>
      </c>
      <c r="I313" s="127" t="s">
        <v>1676</v>
      </c>
    </row>
    <row r="314" spans="1:9" ht="30">
      <c r="A314" s="127" t="s">
        <v>2307</v>
      </c>
      <c r="B314" s="128">
        <v>5.6403086749729292</v>
      </c>
      <c r="C314" s="127" t="s">
        <v>5783</v>
      </c>
      <c r="D314" s="127" t="s">
        <v>5779</v>
      </c>
      <c r="E314" s="128">
        <v>110.99307431869822</v>
      </c>
      <c r="F314" s="127" t="s">
        <v>1676</v>
      </c>
      <c r="G314" s="127" t="s">
        <v>1677</v>
      </c>
      <c r="H314" s="128">
        <v>626.03519994166857</v>
      </c>
      <c r="I314" s="127" t="s">
        <v>1676</v>
      </c>
    </row>
    <row r="315" spans="1:9" ht="30">
      <c r="A315" s="127" t="s">
        <v>2307</v>
      </c>
      <c r="B315" s="128">
        <v>5.6403086749729292</v>
      </c>
      <c r="C315" s="127" t="s">
        <v>5785</v>
      </c>
      <c r="D315" s="127" t="s">
        <v>5779</v>
      </c>
      <c r="E315" s="128">
        <v>22.177307602632229</v>
      </c>
      <c r="F315" s="127" t="s">
        <v>1676</v>
      </c>
      <c r="G315" s="127" t="s">
        <v>1677</v>
      </c>
      <c r="H315" s="128">
        <v>125.08686045866966</v>
      </c>
      <c r="I315" s="127" t="s">
        <v>1676</v>
      </c>
    </row>
    <row r="316" spans="1:9" ht="30">
      <c r="A316" s="127" t="s">
        <v>2307</v>
      </c>
      <c r="B316" s="128">
        <v>5.6403086749729292</v>
      </c>
      <c r="C316" s="127" t="s">
        <v>5787</v>
      </c>
      <c r="D316" s="127" t="s">
        <v>5779</v>
      </c>
      <c r="E316" s="128">
        <v>5.6020340661573007</v>
      </c>
      <c r="F316" s="127" t="s">
        <v>1676</v>
      </c>
      <c r="G316" s="127" t="s">
        <v>1677</v>
      </c>
      <c r="H316" s="128">
        <v>31.597201340840897</v>
      </c>
      <c r="I316" s="127" t="s">
        <v>1676</v>
      </c>
    </row>
    <row r="317" spans="1:9" ht="30">
      <c r="A317" s="127" t="s">
        <v>2307</v>
      </c>
      <c r="B317" s="128">
        <v>5.6403086749729292</v>
      </c>
      <c r="C317" s="127" t="s">
        <v>5789</v>
      </c>
      <c r="D317" s="127" t="s">
        <v>5779</v>
      </c>
      <c r="E317" s="128">
        <v>0.41726719668683543</v>
      </c>
      <c r="F317" s="127" t="s">
        <v>1676</v>
      </c>
      <c r="G317" s="127" t="s">
        <v>1677</v>
      </c>
      <c r="H317" s="128">
        <v>2.3535157892543932</v>
      </c>
      <c r="I317" s="127" t="s">
        <v>1676</v>
      </c>
    </row>
    <row r="318" spans="1:9" ht="30">
      <c r="A318" s="127" t="s">
        <v>2307</v>
      </c>
      <c r="B318" s="128">
        <v>5.6403086749729292</v>
      </c>
      <c r="C318" s="127" t="s">
        <v>5791</v>
      </c>
      <c r="D318" s="127" t="s">
        <v>5779</v>
      </c>
      <c r="E318" s="128">
        <v>5.1048646403176674</v>
      </c>
      <c r="F318" s="127" t="s">
        <v>1676</v>
      </c>
      <c r="G318" s="127" t="s">
        <v>1677</v>
      </c>
      <c r="H318" s="128">
        <v>28.793012315346303</v>
      </c>
      <c r="I318" s="127" t="s">
        <v>1676</v>
      </c>
    </row>
    <row r="319" spans="1:9" ht="30">
      <c r="A319" s="127" t="s">
        <v>2307</v>
      </c>
      <c r="B319" s="128">
        <v>5.6403086749729292</v>
      </c>
      <c r="C319" s="127" t="s">
        <v>5793</v>
      </c>
      <c r="D319" s="127" t="s">
        <v>5779</v>
      </c>
      <c r="E319" s="128">
        <v>11.612457303540015</v>
      </c>
      <c r="F319" s="127" t="s">
        <v>1676</v>
      </c>
      <c r="G319" s="127" t="s">
        <v>1677</v>
      </c>
      <c r="H319" s="128">
        <v>65.497843666909503</v>
      </c>
      <c r="I319" s="127" t="s">
        <v>1676</v>
      </c>
    </row>
    <row r="320" spans="1:9" ht="30">
      <c r="A320" s="127" t="s">
        <v>2307</v>
      </c>
      <c r="B320" s="128">
        <v>5.6403086749729292</v>
      </c>
      <c r="C320" s="127" t="s">
        <v>5795</v>
      </c>
      <c r="D320" s="127" t="s">
        <v>5779</v>
      </c>
      <c r="E320" s="128">
        <v>35.174736878154086</v>
      </c>
      <c r="F320" s="127" t="s">
        <v>1676</v>
      </c>
      <c r="G320" s="127" t="s">
        <v>1677</v>
      </c>
      <c r="H320" s="128">
        <v>198.39637355374271</v>
      </c>
      <c r="I320" s="127" t="s">
        <v>1676</v>
      </c>
    </row>
    <row r="321" spans="1:9" ht="30">
      <c r="A321" s="127" t="s">
        <v>2307</v>
      </c>
      <c r="B321" s="128">
        <v>5.6403086749729292</v>
      </c>
      <c r="C321" s="127" t="s">
        <v>1675</v>
      </c>
      <c r="D321" s="127" t="s">
        <v>5779</v>
      </c>
      <c r="E321" s="128">
        <v>887.80254614220303</v>
      </c>
      <c r="F321" s="127" t="s">
        <v>1676</v>
      </c>
      <c r="G321" s="127" t="s">
        <v>1677</v>
      </c>
      <c r="H321" s="128">
        <v>5007.4804026689217</v>
      </c>
      <c r="I321" s="127" t="s">
        <v>1676</v>
      </c>
    </row>
    <row r="322" spans="1:9" ht="30">
      <c r="A322" s="127" t="s">
        <v>2318</v>
      </c>
      <c r="B322" s="128">
        <v>242.09432021855409</v>
      </c>
      <c r="C322" s="127" t="s">
        <v>5777</v>
      </c>
      <c r="D322" s="127" t="s">
        <v>5779</v>
      </c>
      <c r="E322" s="128">
        <v>5.1758888440090436</v>
      </c>
      <c r="F322" s="127" t="s">
        <v>1676</v>
      </c>
      <c r="G322" s="127" t="s">
        <v>1677</v>
      </c>
      <c r="H322" s="128">
        <v>1253.053291217167</v>
      </c>
      <c r="I322" s="127" t="s">
        <v>1676</v>
      </c>
    </row>
    <row r="323" spans="1:9" ht="30">
      <c r="A323" s="127" t="s">
        <v>2318</v>
      </c>
      <c r="B323" s="128">
        <v>242.09432021855409</v>
      </c>
      <c r="C323" s="127" t="s">
        <v>5781</v>
      </c>
      <c r="D323" s="127" t="s">
        <v>5779</v>
      </c>
      <c r="E323" s="128">
        <v>209.82325375524826</v>
      </c>
      <c r="F323" s="127" t="s">
        <v>1676</v>
      </c>
      <c r="G323" s="127" t="s">
        <v>1677</v>
      </c>
      <c r="H323" s="128">
        <v>50797.017983922007</v>
      </c>
      <c r="I323" s="127" t="s">
        <v>1676</v>
      </c>
    </row>
    <row r="324" spans="1:9" ht="30">
      <c r="A324" s="127" t="s">
        <v>2318</v>
      </c>
      <c r="B324" s="128">
        <v>242.09432021855409</v>
      </c>
      <c r="C324" s="127" t="s">
        <v>5783</v>
      </c>
      <c r="D324" s="127" t="s">
        <v>5779</v>
      </c>
      <c r="E324" s="128">
        <v>110.99307431869822</v>
      </c>
      <c r="F324" s="127" t="s">
        <v>1676</v>
      </c>
      <c r="G324" s="127" t="s">
        <v>1677</v>
      </c>
      <c r="H324" s="128">
        <v>26870.7928761527</v>
      </c>
      <c r="I324" s="127" t="s">
        <v>1676</v>
      </c>
    </row>
    <row r="325" spans="1:9" ht="30">
      <c r="A325" s="127" t="s">
        <v>2318</v>
      </c>
      <c r="B325" s="128">
        <v>242.09432021855409</v>
      </c>
      <c r="C325" s="127" t="s">
        <v>5785</v>
      </c>
      <c r="D325" s="127" t="s">
        <v>5779</v>
      </c>
      <c r="E325" s="128">
        <v>22.177307602632229</v>
      </c>
      <c r="F325" s="127" t="s">
        <v>1676</v>
      </c>
      <c r="G325" s="127" t="s">
        <v>1677</v>
      </c>
      <c r="H325" s="128">
        <v>5369.0002083370209</v>
      </c>
      <c r="I325" s="127" t="s">
        <v>1676</v>
      </c>
    </row>
    <row r="326" spans="1:9" ht="30">
      <c r="A326" s="127" t="s">
        <v>2318</v>
      </c>
      <c r="B326" s="128">
        <v>242.09432021855409</v>
      </c>
      <c r="C326" s="127" t="s">
        <v>5787</v>
      </c>
      <c r="D326" s="127" t="s">
        <v>5779</v>
      </c>
      <c r="E326" s="128">
        <v>5.6020340661573007</v>
      </c>
      <c r="F326" s="127" t="s">
        <v>1676</v>
      </c>
      <c r="G326" s="127" t="s">
        <v>1677</v>
      </c>
      <c r="H326" s="128">
        <v>1356.2206290875342</v>
      </c>
      <c r="I326" s="127" t="s">
        <v>1676</v>
      </c>
    </row>
    <row r="327" spans="1:9" ht="30">
      <c r="A327" s="127" t="s">
        <v>2318</v>
      </c>
      <c r="B327" s="128">
        <v>242.09432021855409</v>
      </c>
      <c r="C327" s="127" t="s">
        <v>5789</v>
      </c>
      <c r="D327" s="127" t="s">
        <v>5779</v>
      </c>
      <c r="E327" s="128">
        <v>0.41726719668683543</v>
      </c>
      <c r="F327" s="127" t="s">
        <v>1676</v>
      </c>
      <c r="G327" s="127" t="s">
        <v>1677</v>
      </c>
      <c r="H327" s="128">
        <v>101.01801833140112</v>
      </c>
      <c r="I327" s="127" t="s">
        <v>1676</v>
      </c>
    </row>
    <row r="328" spans="1:9" ht="30">
      <c r="A328" s="127" t="s">
        <v>2318</v>
      </c>
      <c r="B328" s="128">
        <v>242.09432021855409</v>
      </c>
      <c r="C328" s="127" t="s">
        <v>5791</v>
      </c>
      <c r="D328" s="127" t="s">
        <v>5779</v>
      </c>
      <c r="E328" s="128">
        <v>5.1048646403176674</v>
      </c>
      <c r="F328" s="127" t="s">
        <v>1676</v>
      </c>
      <c r="G328" s="127" t="s">
        <v>1677</v>
      </c>
      <c r="H328" s="128">
        <v>1235.8587349054394</v>
      </c>
      <c r="I328" s="127" t="s">
        <v>1676</v>
      </c>
    </row>
    <row r="329" spans="1:9" ht="30">
      <c r="A329" s="127" t="s">
        <v>2318</v>
      </c>
      <c r="B329" s="128">
        <v>242.09432021855409</v>
      </c>
      <c r="C329" s="127" t="s">
        <v>5793</v>
      </c>
      <c r="D329" s="127" t="s">
        <v>5779</v>
      </c>
      <c r="E329" s="128">
        <v>11.612457303540015</v>
      </c>
      <c r="F329" s="127" t="s">
        <v>1676</v>
      </c>
      <c r="G329" s="127" t="s">
        <v>1677</v>
      </c>
      <c r="H329" s="128">
        <v>2811.3099569675037</v>
      </c>
      <c r="I329" s="127" t="s">
        <v>1676</v>
      </c>
    </row>
    <row r="330" spans="1:9" ht="30">
      <c r="A330" s="127" t="s">
        <v>2318</v>
      </c>
      <c r="B330" s="128">
        <v>242.09432021855409</v>
      </c>
      <c r="C330" s="127" t="s">
        <v>5795</v>
      </c>
      <c r="D330" s="127" t="s">
        <v>5779</v>
      </c>
      <c r="E330" s="128">
        <v>35.174736878154086</v>
      </c>
      <c r="F330" s="127" t="s">
        <v>1676</v>
      </c>
      <c r="G330" s="127" t="s">
        <v>1677</v>
      </c>
      <c r="H330" s="128">
        <v>8515.6040133832194</v>
      </c>
      <c r="I330" s="127" t="s">
        <v>1676</v>
      </c>
    </row>
    <row r="331" spans="1:9" ht="30">
      <c r="A331" s="127" t="s">
        <v>2318</v>
      </c>
      <c r="B331" s="128">
        <v>242.09432021855409</v>
      </c>
      <c r="C331" s="127" t="s">
        <v>1675</v>
      </c>
      <c r="D331" s="127" t="s">
        <v>5779</v>
      </c>
      <c r="E331" s="128">
        <v>887.80254614220303</v>
      </c>
      <c r="F331" s="127" t="s">
        <v>1676</v>
      </c>
      <c r="G331" s="127" t="s">
        <v>1677</v>
      </c>
      <c r="H331" s="128">
        <v>214931.95389659813</v>
      </c>
      <c r="I331" s="127" t="s">
        <v>1676</v>
      </c>
    </row>
    <row r="332" spans="1:9" ht="30">
      <c r="A332" s="127" t="s">
        <v>2322</v>
      </c>
      <c r="B332" s="128">
        <v>89.199672645618591</v>
      </c>
      <c r="C332" s="127" t="s">
        <v>5777</v>
      </c>
      <c r="D332" s="127" t="s">
        <v>5779</v>
      </c>
      <c r="E332" s="128">
        <v>5.1758888440090436</v>
      </c>
      <c r="F332" s="127" t="s">
        <v>1676</v>
      </c>
      <c r="G332" s="127" t="s">
        <v>1677</v>
      </c>
      <c r="H332" s="128">
        <v>461.68759053571591</v>
      </c>
      <c r="I332" s="127" t="s">
        <v>1676</v>
      </c>
    </row>
    <row r="333" spans="1:9" ht="30">
      <c r="A333" s="127" t="s">
        <v>2322</v>
      </c>
      <c r="B333" s="128">
        <v>89.199672645618591</v>
      </c>
      <c r="C333" s="127" t="s">
        <v>5781</v>
      </c>
      <c r="D333" s="127" t="s">
        <v>5779</v>
      </c>
      <c r="E333" s="128">
        <v>209.82325375524826</v>
      </c>
      <c r="F333" s="127" t="s">
        <v>1676</v>
      </c>
      <c r="G333" s="127" t="s">
        <v>1677</v>
      </c>
      <c r="H333" s="128">
        <v>18716.165548406705</v>
      </c>
      <c r="I333" s="127" t="s">
        <v>1676</v>
      </c>
    </row>
    <row r="334" spans="1:9" ht="30">
      <c r="A334" s="127" t="s">
        <v>2322</v>
      </c>
      <c r="B334" s="128">
        <v>89.199672645618591</v>
      </c>
      <c r="C334" s="127" t="s">
        <v>5783</v>
      </c>
      <c r="D334" s="127" t="s">
        <v>5779</v>
      </c>
      <c r="E334" s="128">
        <v>110.99307431869822</v>
      </c>
      <c r="F334" s="127" t="s">
        <v>1676</v>
      </c>
      <c r="G334" s="127" t="s">
        <v>1677</v>
      </c>
      <c r="H334" s="128">
        <v>9900.545895158697</v>
      </c>
      <c r="I334" s="127" t="s">
        <v>1676</v>
      </c>
    </row>
    <row r="335" spans="1:9" ht="30">
      <c r="A335" s="127" t="s">
        <v>2322</v>
      </c>
      <c r="B335" s="128">
        <v>89.199672645618591</v>
      </c>
      <c r="C335" s="127" t="s">
        <v>5785</v>
      </c>
      <c r="D335" s="127" t="s">
        <v>5779</v>
      </c>
      <c r="E335" s="128">
        <v>22.177307602632229</v>
      </c>
      <c r="F335" s="127" t="s">
        <v>1676</v>
      </c>
      <c r="G335" s="127" t="s">
        <v>1677</v>
      </c>
      <c r="H335" s="128">
        <v>1978.2085783159832</v>
      </c>
      <c r="I335" s="127" t="s">
        <v>1676</v>
      </c>
    </row>
    <row r="336" spans="1:9" ht="30">
      <c r="A336" s="127" t="s">
        <v>2322</v>
      </c>
      <c r="B336" s="128">
        <v>89.199672645618591</v>
      </c>
      <c r="C336" s="127" t="s">
        <v>5787</v>
      </c>
      <c r="D336" s="127" t="s">
        <v>5779</v>
      </c>
      <c r="E336" s="128">
        <v>5.6020340661573007</v>
      </c>
      <c r="F336" s="127" t="s">
        <v>1676</v>
      </c>
      <c r="G336" s="127" t="s">
        <v>1677</v>
      </c>
      <c r="H336" s="128">
        <v>499.69960485083487</v>
      </c>
      <c r="I336" s="127" t="s">
        <v>1676</v>
      </c>
    </row>
    <row r="337" spans="1:9" ht="30">
      <c r="A337" s="127" t="s">
        <v>2322</v>
      </c>
      <c r="B337" s="128">
        <v>89.199672645618591</v>
      </c>
      <c r="C337" s="127" t="s">
        <v>5789</v>
      </c>
      <c r="D337" s="127" t="s">
        <v>5779</v>
      </c>
      <c r="E337" s="128">
        <v>0.41726719668683543</v>
      </c>
      <c r="F337" s="127" t="s">
        <v>1676</v>
      </c>
      <c r="G337" s="127" t="s">
        <v>1677</v>
      </c>
      <c r="H337" s="128">
        <v>37.220097350220669</v>
      </c>
      <c r="I337" s="127" t="s">
        <v>1676</v>
      </c>
    </row>
    <row r="338" spans="1:9" ht="30">
      <c r="A338" s="127" t="s">
        <v>2322</v>
      </c>
      <c r="B338" s="128">
        <v>89.199672645618591</v>
      </c>
      <c r="C338" s="127" t="s">
        <v>5791</v>
      </c>
      <c r="D338" s="127" t="s">
        <v>5779</v>
      </c>
      <c r="E338" s="128">
        <v>5.1048646403176674</v>
      </c>
      <c r="F338" s="127" t="s">
        <v>1676</v>
      </c>
      <c r="G338" s="127" t="s">
        <v>1677</v>
      </c>
      <c r="H338" s="128">
        <v>455.35225481652941</v>
      </c>
      <c r="I338" s="127" t="s">
        <v>1676</v>
      </c>
    </row>
    <row r="339" spans="1:9" ht="30">
      <c r="A339" s="127" t="s">
        <v>2322</v>
      </c>
      <c r="B339" s="128">
        <v>89.199672645618591</v>
      </c>
      <c r="C339" s="127" t="s">
        <v>5793</v>
      </c>
      <c r="D339" s="127" t="s">
        <v>5779</v>
      </c>
      <c r="E339" s="128">
        <v>11.612457303540015</v>
      </c>
      <c r="F339" s="127" t="s">
        <v>1676</v>
      </c>
      <c r="G339" s="127" t="s">
        <v>1677</v>
      </c>
      <c r="H339" s="128">
        <v>1035.8273900869922</v>
      </c>
      <c r="I339" s="127" t="s">
        <v>1676</v>
      </c>
    </row>
    <row r="340" spans="1:9" ht="30">
      <c r="A340" s="127" t="s">
        <v>2322</v>
      </c>
      <c r="B340" s="128">
        <v>89.199672645618591</v>
      </c>
      <c r="C340" s="127" t="s">
        <v>5795</v>
      </c>
      <c r="D340" s="127" t="s">
        <v>5779</v>
      </c>
      <c r="E340" s="128">
        <v>35.174736878154086</v>
      </c>
      <c r="F340" s="127" t="s">
        <v>1676</v>
      </c>
      <c r="G340" s="127" t="s">
        <v>1677</v>
      </c>
      <c r="H340" s="128">
        <v>3137.5750149271125</v>
      </c>
      <c r="I340" s="127" t="s">
        <v>1676</v>
      </c>
    </row>
    <row r="341" spans="1:9" ht="30">
      <c r="A341" s="127" t="s">
        <v>2322</v>
      </c>
      <c r="B341" s="128">
        <v>89.199672645618591</v>
      </c>
      <c r="C341" s="127" t="s">
        <v>1675</v>
      </c>
      <c r="D341" s="127" t="s">
        <v>5779</v>
      </c>
      <c r="E341" s="128">
        <v>887.80254614220303</v>
      </c>
      <c r="F341" s="127" t="s">
        <v>1676</v>
      </c>
      <c r="G341" s="127" t="s">
        <v>1677</v>
      </c>
      <c r="H341" s="128">
        <v>79191.6964898312</v>
      </c>
      <c r="I341" s="127" t="s">
        <v>1676</v>
      </c>
    </row>
    <row r="342" spans="1:9" ht="30">
      <c r="A342" s="127" t="s">
        <v>2328</v>
      </c>
      <c r="B342" s="128">
        <v>64.424596956906811</v>
      </c>
      <c r="C342" s="127" t="s">
        <v>5777</v>
      </c>
      <c r="D342" s="127" t="s">
        <v>5779</v>
      </c>
      <c r="E342" s="128">
        <v>5.1758888440090436</v>
      </c>
      <c r="F342" s="127" t="s">
        <v>1676</v>
      </c>
      <c r="G342" s="127" t="s">
        <v>1677</v>
      </c>
      <c r="H342" s="128">
        <v>333.45455266903292</v>
      </c>
      <c r="I342" s="127" t="s">
        <v>1676</v>
      </c>
    </row>
    <row r="343" spans="1:9" ht="30">
      <c r="A343" s="127" t="s">
        <v>2328</v>
      </c>
      <c r="B343" s="128">
        <v>64.424596956906811</v>
      </c>
      <c r="C343" s="127" t="s">
        <v>5781</v>
      </c>
      <c r="D343" s="127" t="s">
        <v>5779</v>
      </c>
      <c r="E343" s="128">
        <v>209.82325375524826</v>
      </c>
      <c r="F343" s="127" t="s">
        <v>1676</v>
      </c>
      <c r="G343" s="127" t="s">
        <v>1677</v>
      </c>
      <c r="H343" s="128">
        <v>13517.778555368652</v>
      </c>
      <c r="I343" s="127" t="s">
        <v>1676</v>
      </c>
    </row>
    <row r="344" spans="1:9" ht="30">
      <c r="A344" s="127" t="s">
        <v>2328</v>
      </c>
      <c r="B344" s="128">
        <v>64.424596956906811</v>
      </c>
      <c r="C344" s="127" t="s">
        <v>5783</v>
      </c>
      <c r="D344" s="127" t="s">
        <v>5779</v>
      </c>
      <c r="E344" s="128">
        <v>110.99307431869822</v>
      </c>
      <c r="F344" s="127" t="s">
        <v>1676</v>
      </c>
      <c r="G344" s="127" t="s">
        <v>1677</v>
      </c>
      <c r="H344" s="128">
        <v>7150.6840779901368</v>
      </c>
      <c r="I344" s="127" t="s">
        <v>1676</v>
      </c>
    </row>
    <row r="345" spans="1:9" ht="30">
      <c r="A345" s="127" t="s">
        <v>2328</v>
      </c>
      <c r="B345" s="128">
        <v>64.424596956906811</v>
      </c>
      <c r="C345" s="127" t="s">
        <v>5785</v>
      </c>
      <c r="D345" s="127" t="s">
        <v>5779</v>
      </c>
      <c r="E345" s="128">
        <v>22.177307602632229</v>
      </c>
      <c r="F345" s="127" t="s">
        <v>1676</v>
      </c>
      <c r="G345" s="127" t="s">
        <v>1677</v>
      </c>
      <c r="H345" s="128">
        <v>1428.7641038889267</v>
      </c>
      <c r="I345" s="127" t="s">
        <v>1676</v>
      </c>
    </row>
    <row r="346" spans="1:9" ht="30">
      <c r="A346" s="127" t="s">
        <v>2328</v>
      </c>
      <c r="B346" s="128">
        <v>64.424596956906811</v>
      </c>
      <c r="C346" s="127" t="s">
        <v>5787</v>
      </c>
      <c r="D346" s="127" t="s">
        <v>5779</v>
      </c>
      <c r="E346" s="128">
        <v>5.6020340661573007</v>
      </c>
      <c r="F346" s="127" t="s">
        <v>1676</v>
      </c>
      <c r="G346" s="127" t="s">
        <v>1677</v>
      </c>
      <c r="H346" s="128">
        <v>360.90878685104593</v>
      </c>
      <c r="I346" s="127" t="s">
        <v>1676</v>
      </c>
    </row>
    <row r="347" spans="1:9" ht="30">
      <c r="A347" s="127" t="s">
        <v>2328</v>
      </c>
      <c r="B347" s="128">
        <v>64.424596956906811</v>
      </c>
      <c r="C347" s="127" t="s">
        <v>5789</v>
      </c>
      <c r="D347" s="127" t="s">
        <v>5779</v>
      </c>
      <c r="E347" s="128">
        <v>0.41726719668683543</v>
      </c>
      <c r="F347" s="127" t="s">
        <v>1676</v>
      </c>
      <c r="G347" s="127" t="s">
        <v>1677</v>
      </c>
      <c r="H347" s="128">
        <v>26.882270969887735</v>
      </c>
      <c r="I347" s="127" t="s">
        <v>1676</v>
      </c>
    </row>
    <row r="348" spans="1:9" ht="30">
      <c r="A348" s="127" t="s">
        <v>2328</v>
      </c>
      <c r="B348" s="128">
        <v>64.424596956906811</v>
      </c>
      <c r="C348" s="127" t="s">
        <v>5791</v>
      </c>
      <c r="D348" s="127" t="s">
        <v>5779</v>
      </c>
      <c r="E348" s="128">
        <v>5.1048646403176674</v>
      </c>
      <c r="F348" s="127" t="s">
        <v>1676</v>
      </c>
      <c r="G348" s="127" t="s">
        <v>1677</v>
      </c>
      <c r="H348" s="128">
        <v>328.87884697203077</v>
      </c>
      <c r="I348" s="127" t="s">
        <v>1676</v>
      </c>
    </row>
    <row r="349" spans="1:9" ht="30">
      <c r="A349" s="127" t="s">
        <v>2328</v>
      </c>
      <c r="B349" s="128">
        <v>64.424596956906811</v>
      </c>
      <c r="C349" s="127" t="s">
        <v>5793</v>
      </c>
      <c r="D349" s="127" t="s">
        <v>5779</v>
      </c>
      <c r="E349" s="128">
        <v>11.612457303540015</v>
      </c>
      <c r="F349" s="127" t="s">
        <v>1676</v>
      </c>
      <c r="G349" s="127" t="s">
        <v>1677</v>
      </c>
      <c r="H349" s="128">
        <v>748.12788145985439</v>
      </c>
      <c r="I349" s="127" t="s">
        <v>1676</v>
      </c>
    </row>
    <row r="350" spans="1:9" ht="30">
      <c r="A350" s="127" t="s">
        <v>2328</v>
      </c>
      <c r="B350" s="128">
        <v>64.424596956906811</v>
      </c>
      <c r="C350" s="127" t="s">
        <v>5795</v>
      </c>
      <c r="D350" s="127" t="s">
        <v>5779</v>
      </c>
      <c r="E350" s="128">
        <v>35.174736878154086</v>
      </c>
      <c r="F350" s="127" t="s">
        <v>1676</v>
      </c>
      <c r="G350" s="127" t="s">
        <v>1677</v>
      </c>
      <c r="H350" s="128">
        <v>2266.1182464403237</v>
      </c>
      <c r="I350" s="127" t="s">
        <v>1676</v>
      </c>
    </row>
    <row r="351" spans="1:9" ht="30">
      <c r="A351" s="127" t="s">
        <v>2328</v>
      </c>
      <c r="B351" s="128">
        <v>64.424596956906811</v>
      </c>
      <c r="C351" s="127" t="s">
        <v>1675</v>
      </c>
      <c r="D351" s="127" t="s">
        <v>5779</v>
      </c>
      <c r="E351" s="128">
        <v>887.80254614220303</v>
      </c>
      <c r="F351" s="127" t="s">
        <v>1676</v>
      </c>
      <c r="G351" s="127" t="s">
        <v>1677</v>
      </c>
      <c r="H351" s="128">
        <v>57196.321212527095</v>
      </c>
      <c r="I351" s="127" t="s">
        <v>1676</v>
      </c>
    </row>
    <row r="352" spans="1:9" ht="30">
      <c r="A352" s="127" t="s">
        <v>2339</v>
      </c>
      <c r="B352" s="128">
        <v>387.76237487845617</v>
      </c>
      <c r="C352" s="127" t="s">
        <v>5777</v>
      </c>
      <c r="D352" s="127" t="s">
        <v>5779</v>
      </c>
      <c r="E352" s="128">
        <v>5.1758888440090436</v>
      </c>
      <c r="F352" s="127" t="s">
        <v>1676</v>
      </c>
      <c r="G352" s="127" t="s">
        <v>1677</v>
      </c>
      <c r="H352" s="128">
        <v>2007.014950259854</v>
      </c>
      <c r="I352" s="127" t="s">
        <v>1676</v>
      </c>
    </row>
    <row r="353" spans="1:9" ht="30">
      <c r="A353" s="127" t="s">
        <v>2339</v>
      </c>
      <c r="B353" s="128">
        <v>387.76237487845617</v>
      </c>
      <c r="C353" s="127" t="s">
        <v>5781</v>
      </c>
      <c r="D353" s="127" t="s">
        <v>5779</v>
      </c>
      <c r="E353" s="128">
        <v>209.82325375524826</v>
      </c>
      <c r="F353" s="127" t="s">
        <v>1676</v>
      </c>
      <c r="G353" s="127" t="s">
        <v>1677</v>
      </c>
      <c r="H353" s="128">
        <v>81361.563180860016</v>
      </c>
      <c r="I353" s="127" t="s">
        <v>1676</v>
      </c>
    </row>
    <row r="354" spans="1:9" ht="30">
      <c r="A354" s="127" t="s">
        <v>2339</v>
      </c>
      <c r="B354" s="128">
        <v>387.76237487845617</v>
      </c>
      <c r="C354" s="127" t="s">
        <v>5783</v>
      </c>
      <c r="D354" s="127" t="s">
        <v>5779</v>
      </c>
      <c r="E354" s="128">
        <v>110.99307431869822</v>
      </c>
      <c r="F354" s="127" t="s">
        <v>1676</v>
      </c>
      <c r="G354" s="127" t="s">
        <v>1677</v>
      </c>
      <c r="H354" s="128">
        <v>43038.938092879405</v>
      </c>
      <c r="I354" s="127" t="s">
        <v>1676</v>
      </c>
    </row>
    <row r="355" spans="1:9" ht="30">
      <c r="A355" s="127" t="s">
        <v>2339</v>
      </c>
      <c r="B355" s="128">
        <v>387.76237487845617</v>
      </c>
      <c r="C355" s="127" t="s">
        <v>5785</v>
      </c>
      <c r="D355" s="127" t="s">
        <v>5779</v>
      </c>
      <c r="E355" s="128">
        <v>22.177307602632229</v>
      </c>
      <c r="F355" s="127" t="s">
        <v>1676</v>
      </c>
      <c r="G355" s="127" t="s">
        <v>1677</v>
      </c>
      <c r="H355" s="128">
        <v>8599.5254644067154</v>
      </c>
      <c r="I355" s="127" t="s">
        <v>1676</v>
      </c>
    </row>
    <row r="356" spans="1:9" ht="30">
      <c r="A356" s="127" t="s">
        <v>2339</v>
      </c>
      <c r="B356" s="128">
        <v>387.76237487845617</v>
      </c>
      <c r="C356" s="127" t="s">
        <v>5787</v>
      </c>
      <c r="D356" s="127" t="s">
        <v>5779</v>
      </c>
      <c r="E356" s="128">
        <v>5.6020340661573007</v>
      </c>
      <c r="F356" s="127" t="s">
        <v>1676</v>
      </c>
      <c r="G356" s="127" t="s">
        <v>1677</v>
      </c>
      <c r="H356" s="128">
        <v>2172.2580336431693</v>
      </c>
      <c r="I356" s="127" t="s">
        <v>1676</v>
      </c>
    </row>
    <row r="357" spans="1:9" ht="30">
      <c r="A357" s="127" t="s">
        <v>2339</v>
      </c>
      <c r="B357" s="128">
        <v>387.76237487845617</v>
      </c>
      <c r="C357" s="127" t="s">
        <v>5789</v>
      </c>
      <c r="D357" s="127" t="s">
        <v>5779</v>
      </c>
      <c r="E357" s="128">
        <v>0.41726719668683543</v>
      </c>
      <c r="F357" s="127" t="s">
        <v>1676</v>
      </c>
      <c r="G357" s="127" t="s">
        <v>1677</v>
      </c>
      <c r="H357" s="128">
        <v>161.8005191461632</v>
      </c>
      <c r="I357" s="127" t="s">
        <v>1676</v>
      </c>
    </row>
    <row r="358" spans="1:9" ht="30">
      <c r="A358" s="127" t="s">
        <v>2339</v>
      </c>
      <c r="B358" s="128">
        <v>387.76237487845617</v>
      </c>
      <c r="C358" s="127" t="s">
        <v>5791</v>
      </c>
      <c r="D358" s="127" t="s">
        <v>5779</v>
      </c>
      <c r="E358" s="128">
        <v>5.1048646403176674</v>
      </c>
      <c r="F358" s="127" t="s">
        <v>1676</v>
      </c>
      <c r="G358" s="127" t="s">
        <v>1677</v>
      </c>
      <c r="H358" s="128">
        <v>1979.4744363626346</v>
      </c>
      <c r="I358" s="127" t="s">
        <v>1676</v>
      </c>
    </row>
    <row r="359" spans="1:9" ht="30">
      <c r="A359" s="127" t="s">
        <v>2339</v>
      </c>
      <c r="B359" s="128">
        <v>387.76237487845617</v>
      </c>
      <c r="C359" s="127" t="s">
        <v>5793</v>
      </c>
      <c r="D359" s="127" t="s">
        <v>5779</v>
      </c>
      <c r="E359" s="128">
        <v>11.612457303540015</v>
      </c>
      <c r="F359" s="127" t="s">
        <v>1676</v>
      </c>
      <c r="G359" s="127" t="s">
        <v>1677</v>
      </c>
      <c r="H359" s="128">
        <v>4502.8740221953494</v>
      </c>
      <c r="I359" s="127" t="s">
        <v>1676</v>
      </c>
    </row>
    <row r="360" spans="1:9" ht="30">
      <c r="A360" s="127" t="s">
        <v>2339</v>
      </c>
      <c r="B360" s="128">
        <v>387.76237487845617</v>
      </c>
      <c r="C360" s="127" t="s">
        <v>5795</v>
      </c>
      <c r="D360" s="127" t="s">
        <v>5779</v>
      </c>
      <c r="E360" s="128">
        <v>35.174736878154086</v>
      </c>
      <c r="F360" s="127" t="s">
        <v>1676</v>
      </c>
      <c r="G360" s="127" t="s">
        <v>1677</v>
      </c>
      <c r="H360" s="128">
        <v>13639.439507597841</v>
      </c>
      <c r="I360" s="127" t="s">
        <v>1676</v>
      </c>
    </row>
    <row r="361" spans="1:9" ht="30">
      <c r="A361" s="127" t="s">
        <v>2339</v>
      </c>
      <c r="B361" s="128">
        <v>387.76237487845617</v>
      </c>
      <c r="C361" s="127" t="s">
        <v>1675</v>
      </c>
      <c r="D361" s="127" t="s">
        <v>5779</v>
      </c>
      <c r="E361" s="128">
        <v>887.80254614220303</v>
      </c>
      <c r="F361" s="127" t="s">
        <v>1676</v>
      </c>
      <c r="G361" s="127" t="s">
        <v>1677</v>
      </c>
      <c r="H361" s="128">
        <v>344256.42371524079</v>
      </c>
      <c r="I361" s="127" t="s">
        <v>1676</v>
      </c>
    </row>
    <row r="362" spans="1:9" ht="30">
      <c r="A362" s="127" t="s">
        <v>2344</v>
      </c>
      <c r="B362" s="128">
        <v>5.6403086749729292</v>
      </c>
      <c r="C362" s="127" t="s">
        <v>5777</v>
      </c>
      <c r="D362" s="127" t="s">
        <v>5779</v>
      </c>
      <c r="E362" s="128">
        <v>5.1758888440090436</v>
      </c>
      <c r="F362" s="127" t="s">
        <v>1676</v>
      </c>
      <c r="G362" s="127" t="s">
        <v>1677</v>
      </c>
      <c r="H362" s="128">
        <v>29.193610747559816</v>
      </c>
      <c r="I362" s="127" t="s">
        <v>1676</v>
      </c>
    </row>
    <row r="363" spans="1:9" ht="30">
      <c r="A363" s="127" t="s">
        <v>2344</v>
      </c>
      <c r="B363" s="128">
        <v>5.6403086749729292</v>
      </c>
      <c r="C363" s="127" t="s">
        <v>5781</v>
      </c>
      <c r="D363" s="127" t="s">
        <v>5779</v>
      </c>
      <c r="E363" s="128">
        <v>209.82325375524826</v>
      </c>
      <c r="F363" s="127" t="s">
        <v>1676</v>
      </c>
      <c r="G363" s="127" t="s">
        <v>1677</v>
      </c>
      <c r="H363" s="128">
        <v>1183.4679183667729</v>
      </c>
      <c r="I363" s="127" t="s">
        <v>1676</v>
      </c>
    </row>
    <row r="364" spans="1:9" ht="30">
      <c r="A364" s="127" t="s">
        <v>2344</v>
      </c>
      <c r="B364" s="128">
        <v>5.6403086749729292</v>
      </c>
      <c r="C364" s="127" t="s">
        <v>5783</v>
      </c>
      <c r="D364" s="127" t="s">
        <v>5779</v>
      </c>
      <c r="E364" s="128">
        <v>110.99307431869822</v>
      </c>
      <c r="F364" s="127" t="s">
        <v>1676</v>
      </c>
      <c r="G364" s="127" t="s">
        <v>1677</v>
      </c>
      <c r="H364" s="128">
        <v>626.03519994166857</v>
      </c>
      <c r="I364" s="127" t="s">
        <v>1676</v>
      </c>
    </row>
    <row r="365" spans="1:9" ht="30">
      <c r="A365" s="127" t="s">
        <v>2344</v>
      </c>
      <c r="B365" s="128">
        <v>5.6403086749729292</v>
      </c>
      <c r="C365" s="127" t="s">
        <v>5785</v>
      </c>
      <c r="D365" s="127" t="s">
        <v>5779</v>
      </c>
      <c r="E365" s="128">
        <v>22.177307602632229</v>
      </c>
      <c r="F365" s="127" t="s">
        <v>1676</v>
      </c>
      <c r="G365" s="127" t="s">
        <v>1677</v>
      </c>
      <c r="H365" s="128">
        <v>125.08686045866966</v>
      </c>
      <c r="I365" s="127" t="s">
        <v>1676</v>
      </c>
    </row>
    <row r="366" spans="1:9" ht="30">
      <c r="A366" s="127" t="s">
        <v>2344</v>
      </c>
      <c r="B366" s="128">
        <v>5.6403086749729292</v>
      </c>
      <c r="C366" s="127" t="s">
        <v>5787</v>
      </c>
      <c r="D366" s="127" t="s">
        <v>5779</v>
      </c>
      <c r="E366" s="128">
        <v>5.6020340661573007</v>
      </c>
      <c r="F366" s="127" t="s">
        <v>1676</v>
      </c>
      <c r="G366" s="127" t="s">
        <v>1677</v>
      </c>
      <c r="H366" s="128">
        <v>31.597201340840897</v>
      </c>
      <c r="I366" s="127" t="s">
        <v>1676</v>
      </c>
    </row>
    <row r="367" spans="1:9" ht="30">
      <c r="A367" s="127" t="s">
        <v>2344</v>
      </c>
      <c r="B367" s="128">
        <v>5.6403086749729292</v>
      </c>
      <c r="C367" s="127" t="s">
        <v>5789</v>
      </c>
      <c r="D367" s="127" t="s">
        <v>5779</v>
      </c>
      <c r="E367" s="128">
        <v>0.41726719668683543</v>
      </c>
      <c r="F367" s="127" t="s">
        <v>1676</v>
      </c>
      <c r="G367" s="127" t="s">
        <v>1677</v>
      </c>
      <c r="H367" s="128">
        <v>2.3535157892543932</v>
      </c>
      <c r="I367" s="127" t="s">
        <v>1676</v>
      </c>
    </row>
    <row r="368" spans="1:9" ht="30">
      <c r="A368" s="127" t="s">
        <v>2344</v>
      </c>
      <c r="B368" s="128">
        <v>5.6403086749729292</v>
      </c>
      <c r="C368" s="127" t="s">
        <v>5791</v>
      </c>
      <c r="D368" s="127" t="s">
        <v>5779</v>
      </c>
      <c r="E368" s="128">
        <v>5.1048646403176674</v>
      </c>
      <c r="F368" s="127" t="s">
        <v>1676</v>
      </c>
      <c r="G368" s="127" t="s">
        <v>1677</v>
      </c>
      <c r="H368" s="128">
        <v>28.793012315346303</v>
      </c>
      <c r="I368" s="127" t="s">
        <v>1676</v>
      </c>
    </row>
    <row r="369" spans="1:9" ht="30">
      <c r="A369" s="127" t="s">
        <v>2344</v>
      </c>
      <c r="B369" s="128">
        <v>5.6403086749729292</v>
      </c>
      <c r="C369" s="127" t="s">
        <v>5793</v>
      </c>
      <c r="D369" s="127" t="s">
        <v>5779</v>
      </c>
      <c r="E369" s="128">
        <v>11.612457303540015</v>
      </c>
      <c r="F369" s="127" t="s">
        <v>1676</v>
      </c>
      <c r="G369" s="127" t="s">
        <v>1677</v>
      </c>
      <c r="H369" s="128">
        <v>65.497843666909503</v>
      </c>
      <c r="I369" s="127" t="s">
        <v>1676</v>
      </c>
    </row>
    <row r="370" spans="1:9" ht="30">
      <c r="A370" s="127" t="s">
        <v>2344</v>
      </c>
      <c r="B370" s="128">
        <v>5.6403086749729292</v>
      </c>
      <c r="C370" s="127" t="s">
        <v>5795</v>
      </c>
      <c r="D370" s="127" t="s">
        <v>5779</v>
      </c>
      <c r="E370" s="128">
        <v>35.174736878154086</v>
      </c>
      <c r="F370" s="127" t="s">
        <v>1676</v>
      </c>
      <c r="G370" s="127" t="s">
        <v>1677</v>
      </c>
      <c r="H370" s="128">
        <v>198.39637355374271</v>
      </c>
      <c r="I370" s="127" t="s">
        <v>1676</v>
      </c>
    </row>
    <row r="371" spans="1:9" ht="30">
      <c r="A371" s="127" t="s">
        <v>2344</v>
      </c>
      <c r="B371" s="128">
        <v>5.6403086749729292</v>
      </c>
      <c r="C371" s="127" t="s">
        <v>1675</v>
      </c>
      <c r="D371" s="127" t="s">
        <v>5779</v>
      </c>
      <c r="E371" s="128">
        <v>887.80254614220303</v>
      </c>
      <c r="F371" s="127" t="s">
        <v>1676</v>
      </c>
      <c r="G371" s="127" t="s">
        <v>1677</v>
      </c>
      <c r="H371" s="128">
        <v>5007.4804026689217</v>
      </c>
      <c r="I371" s="127" t="s">
        <v>1676</v>
      </c>
    </row>
    <row r="372" spans="1:9" ht="30">
      <c r="A372" s="127" t="s">
        <v>2348</v>
      </c>
      <c r="B372" s="128">
        <v>423.02315062296969</v>
      </c>
      <c r="C372" s="127" t="s">
        <v>5777</v>
      </c>
      <c r="D372" s="127" t="s">
        <v>5779</v>
      </c>
      <c r="E372" s="128">
        <v>5.1758888440090436</v>
      </c>
      <c r="F372" s="127" t="s">
        <v>1676</v>
      </c>
      <c r="G372" s="127" t="s">
        <v>1677</v>
      </c>
      <c r="H372" s="128">
        <v>2189.5208060669861</v>
      </c>
      <c r="I372" s="127" t="s">
        <v>1676</v>
      </c>
    </row>
    <row r="373" spans="1:9" ht="30">
      <c r="A373" s="127" t="s">
        <v>2348</v>
      </c>
      <c r="B373" s="128">
        <v>423.02315062296969</v>
      </c>
      <c r="C373" s="127" t="s">
        <v>5781</v>
      </c>
      <c r="D373" s="127" t="s">
        <v>5779</v>
      </c>
      <c r="E373" s="128">
        <v>209.82325375524826</v>
      </c>
      <c r="F373" s="127" t="s">
        <v>1676</v>
      </c>
      <c r="G373" s="127" t="s">
        <v>1677</v>
      </c>
      <c r="H373" s="128">
        <v>88760.09387750797</v>
      </c>
      <c r="I373" s="127" t="s">
        <v>1676</v>
      </c>
    </row>
    <row r="374" spans="1:9" ht="30">
      <c r="A374" s="127" t="s">
        <v>2348</v>
      </c>
      <c r="B374" s="128">
        <v>423.02315062296969</v>
      </c>
      <c r="C374" s="127" t="s">
        <v>5783</v>
      </c>
      <c r="D374" s="127" t="s">
        <v>5779</v>
      </c>
      <c r="E374" s="128">
        <v>110.99307431869822</v>
      </c>
      <c r="F374" s="127" t="s">
        <v>1676</v>
      </c>
      <c r="G374" s="127" t="s">
        <v>1677</v>
      </c>
      <c r="H374" s="128">
        <v>46952.639995625148</v>
      </c>
      <c r="I374" s="127" t="s">
        <v>1676</v>
      </c>
    </row>
    <row r="375" spans="1:9" ht="30">
      <c r="A375" s="127" t="s">
        <v>2348</v>
      </c>
      <c r="B375" s="128">
        <v>423.02315062296969</v>
      </c>
      <c r="C375" s="127" t="s">
        <v>5785</v>
      </c>
      <c r="D375" s="127" t="s">
        <v>5779</v>
      </c>
      <c r="E375" s="128">
        <v>22.177307602632229</v>
      </c>
      <c r="F375" s="127" t="s">
        <v>1676</v>
      </c>
      <c r="G375" s="127" t="s">
        <v>1677</v>
      </c>
      <c r="H375" s="128">
        <v>9381.5145344002249</v>
      </c>
      <c r="I375" s="127" t="s">
        <v>1676</v>
      </c>
    </row>
    <row r="376" spans="1:9" ht="30">
      <c r="A376" s="127" t="s">
        <v>2348</v>
      </c>
      <c r="B376" s="128">
        <v>423.02315062296969</v>
      </c>
      <c r="C376" s="127" t="s">
        <v>5787</v>
      </c>
      <c r="D376" s="127" t="s">
        <v>5779</v>
      </c>
      <c r="E376" s="128">
        <v>5.6020340661573007</v>
      </c>
      <c r="F376" s="127" t="s">
        <v>1676</v>
      </c>
      <c r="G376" s="127" t="s">
        <v>1677</v>
      </c>
      <c r="H376" s="128">
        <v>2369.790100563067</v>
      </c>
      <c r="I376" s="127" t="s">
        <v>1676</v>
      </c>
    </row>
    <row r="377" spans="1:9" ht="30">
      <c r="A377" s="127" t="s">
        <v>2348</v>
      </c>
      <c r="B377" s="128">
        <v>423.02315062296969</v>
      </c>
      <c r="C377" s="127" t="s">
        <v>5789</v>
      </c>
      <c r="D377" s="127" t="s">
        <v>5779</v>
      </c>
      <c r="E377" s="128">
        <v>0.41726719668683543</v>
      </c>
      <c r="F377" s="127" t="s">
        <v>1676</v>
      </c>
      <c r="G377" s="127" t="s">
        <v>1677</v>
      </c>
      <c r="H377" s="128">
        <v>176.5136841940795</v>
      </c>
      <c r="I377" s="127" t="s">
        <v>1676</v>
      </c>
    </row>
    <row r="378" spans="1:9" ht="30">
      <c r="A378" s="127" t="s">
        <v>2348</v>
      </c>
      <c r="B378" s="128">
        <v>423.02315062296969</v>
      </c>
      <c r="C378" s="127" t="s">
        <v>5791</v>
      </c>
      <c r="D378" s="127" t="s">
        <v>5779</v>
      </c>
      <c r="E378" s="128">
        <v>5.1048646403176674</v>
      </c>
      <c r="F378" s="127" t="s">
        <v>1676</v>
      </c>
      <c r="G378" s="127" t="s">
        <v>1677</v>
      </c>
      <c r="H378" s="128">
        <v>2159.4759236509726</v>
      </c>
      <c r="I378" s="127" t="s">
        <v>1676</v>
      </c>
    </row>
    <row r="379" spans="1:9" ht="30">
      <c r="A379" s="127" t="s">
        <v>2348</v>
      </c>
      <c r="B379" s="128">
        <v>423.02315062296969</v>
      </c>
      <c r="C379" s="127" t="s">
        <v>5793</v>
      </c>
      <c r="D379" s="127" t="s">
        <v>5779</v>
      </c>
      <c r="E379" s="128">
        <v>11.612457303540015</v>
      </c>
      <c r="F379" s="127" t="s">
        <v>1676</v>
      </c>
      <c r="G379" s="127" t="s">
        <v>1677</v>
      </c>
      <c r="H379" s="128">
        <v>4912.3382750182127</v>
      </c>
      <c r="I379" s="127" t="s">
        <v>1676</v>
      </c>
    </row>
    <row r="380" spans="1:9" ht="30">
      <c r="A380" s="127" t="s">
        <v>2348</v>
      </c>
      <c r="B380" s="128">
        <v>423.02315062296969</v>
      </c>
      <c r="C380" s="127" t="s">
        <v>5795</v>
      </c>
      <c r="D380" s="127" t="s">
        <v>5779</v>
      </c>
      <c r="E380" s="128">
        <v>35.174736878154086</v>
      </c>
      <c r="F380" s="127" t="s">
        <v>1676</v>
      </c>
      <c r="G380" s="127" t="s">
        <v>1677</v>
      </c>
      <c r="H380" s="128">
        <v>14879.728016530702</v>
      </c>
      <c r="I380" s="127" t="s">
        <v>1676</v>
      </c>
    </row>
    <row r="381" spans="1:9" ht="30">
      <c r="A381" s="127" t="s">
        <v>2348</v>
      </c>
      <c r="B381" s="128">
        <v>423.02315062296969</v>
      </c>
      <c r="C381" s="127" t="s">
        <v>1675</v>
      </c>
      <c r="D381" s="127" t="s">
        <v>5779</v>
      </c>
      <c r="E381" s="128">
        <v>887.80254614220303</v>
      </c>
      <c r="F381" s="127" t="s">
        <v>1676</v>
      </c>
      <c r="G381" s="127" t="s">
        <v>1677</v>
      </c>
      <c r="H381" s="128">
        <v>375561.03020016913</v>
      </c>
      <c r="I381" s="127" t="s">
        <v>1676</v>
      </c>
    </row>
    <row r="382" spans="1:9" ht="30">
      <c r="A382" s="127" t="s">
        <v>2401</v>
      </c>
      <c r="B382" s="128">
        <v>5.6403086749729292</v>
      </c>
      <c r="C382" s="127" t="s">
        <v>5777</v>
      </c>
      <c r="D382" s="127" t="s">
        <v>5779</v>
      </c>
      <c r="E382" s="128">
        <v>5.1758888440090436</v>
      </c>
      <c r="F382" s="127" t="s">
        <v>1676</v>
      </c>
      <c r="G382" s="127" t="s">
        <v>1677</v>
      </c>
      <c r="H382" s="128">
        <v>29.193610747559816</v>
      </c>
      <c r="I382" s="127" t="s">
        <v>1676</v>
      </c>
    </row>
    <row r="383" spans="1:9" ht="30">
      <c r="A383" s="127" t="s">
        <v>2401</v>
      </c>
      <c r="B383" s="128">
        <v>5.6403086749729292</v>
      </c>
      <c r="C383" s="127" t="s">
        <v>5781</v>
      </c>
      <c r="D383" s="127" t="s">
        <v>5779</v>
      </c>
      <c r="E383" s="128">
        <v>209.82325375524826</v>
      </c>
      <c r="F383" s="127" t="s">
        <v>1676</v>
      </c>
      <c r="G383" s="127" t="s">
        <v>1677</v>
      </c>
      <c r="H383" s="128">
        <v>1183.4679183667729</v>
      </c>
      <c r="I383" s="127" t="s">
        <v>1676</v>
      </c>
    </row>
    <row r="384" spans="1:9" ht="30">
      <c r="A384" s="127" t="s">
        <v>2401</v>
      </c>
      <c r="B384" s="128">
        <v>5.6403086749729292</v>
      </c>
      <c r="C384" s="127" t="s">
        <v>5783</v>
      </c>
      <c r="D384" s="127" t="s">
        <v>5779</v>
      </c>
      <c r="E384" s="128">
        <v>110.99307431869822</v>
      </c>
      <c r="F384" s="127" t="s">
        <v>1676</v>
      </c>
      <c r="G384" s="127" t="s">
        <v>1677</v>
      </c>
      <c r="H384" s="128">
        <v>626.03519994166857</v>
      </c>
      <c r="I384" s="127" t="s">
        <v>1676</v>
      </c>
    </row>
    <row r="385" spans="1:9" ht="30">
      <c r="A385" s="127" t="s">
        <v>2401</v>
      </c>
      <c r="B385" s="128">
        <v>5.6403086749729292</v>
      </c>
      <c r="C385" s="127" t="s">
        <v>5785</v>
      </c>
      <c r="D385" s="127" t="s">
        <v>5779</v>
      </c>
      <c r="E385" s="128">
        <v>22.177307602632229</v>
      </c>
      <c r="F385" s="127" t="s">
        <v>1676</v>
      </c>
      <c r="G385" s="127" t="s">
        <v>1677</v>
      </c>
      <c r="H385" s="128">
        <v>125.08686045866966</v>
      </c>
      <c r="I385" s="127" t="s">
        <v>1676</v>
      </c>
    </row>
    <row r="386" spans="1:9" ht="30">
      <c r="A386" s="127" t="s">
        <v>2401</v>
      </c>
      <c r="B386" s="128">
        <v>5.6403086749729292</v>
      </c>
      <c r="C386" s="127" t="s">
        <v>5787</v>
      </c>
      <c r="D386" s="127" t="s">
        <v>5779</v>
      </c>
      <c r="E386" s="128">
        <v>5.6020340661573007</v>
      </c>
      <c r="F386" s="127" t="s">
        <v>1676</v>
      </c>
      <c r="G386" s="127" t="s">
        <v>1677</v>
      </c>
      <c r="H386" s="128">
        <v>31.597201340840897</v>
      </c>
      <c r="I386" s="127" t="s">
        <v>1676</v>
      </c>
    </row>
    <row r="387" spans="1:9" ht="30">
      <c r="A387" s="127" t="s">
        <v>2401</v>
      </c>
      <c r="B387" s="128">
        <v>5.6403086749729292</v>
      </c>
      <c r="C387" s="127" t="s">
        <v>5789</v>
      </c>
      <c r="D387" s="127" t="s">
        <v>5779</v>
      </c>
      <c r="E387" s="128">
        <v>0.41726719668683543</v>
      </c>
      <c r="F387" s="127" t="s">
        <v>1676</v>
      </c>
      <c r="G387" s="127" t="s">
        <v>1677</v>
      </c>
      <c r="H387" s="128">
        <v>2.3535157892543932</v>
      </c>
      <c r="I387" s="127" t="s">
        <v>1676</v>
      </c>
    </row>
    <row r="388" spans="1:9" ht="30">
      <c r="A388" s="127" t="s">
        <v>2401</v>
      </c>
      <c r="B388" s="128">
        <v>5.6403086749729292</v>
      </c>
      <c r="C388" s="127" t="s">
        <v>5791</v>
      </c>
      <c r="D388" s="127" t="s">
        <v>5779</v>
      </c>
      <c r="E388" s="128">
        <v>5.1048646403176674</v>
      </c>
      <c r="F388" s="127" t="s">
        <v>1676</v>
      </c>
      <c r="G388" s="127" t="s">
        <v>1677</v>
      </c>
      <c r="H388" s="128">
        <v>28.793012315346303</v>
      </c>
      <c r="I388" s="127" t="s">
        <v>1676</v>
      </c>
    </row>
    <row r="389" spans="1:9" ht="30">
      <c r="A389" s="127" t="s">
        <v>2401</v>
      </c>
      <c r="B389" s="128">
        <v>5.6403086749729292</v>
      </c>
      <c r="C389" s="127" t="s">
        <v>5793</v>
      </c>
      <c r="D389" s="127" t="s">
        <v>5779</v>
      </c>
      <c r="E389" s="128">
        <v>11.612457303540015</v>
      </c>
      <c r="F389" s="127" t="s">
        <v>1676</v>
      </c>
      <c r="G389" s="127" t="s">
        <v>1677</v>
      </c>
      <c r="H389" s="128">
        <v>65.497843666909503</v>
      </c>
      <c r="I389" s="127" t="s">
        <v>1676</v>
      </c>
    </row>
    <row r="390" spans="1:9" ht="30">
      <c r="A390" s="127" t="s">
        <v>2401</v>
      </c>
      <c r="B390" s="128">
        <v>5.6403086749729292</v>
      </c>
      <c r="C390" s="127" t="s">
        <v>5795</v>
      </c>
      <c r="D390" s="127" t="s">
        <v>5779</v>
      </c>
      <c r="E390" s="128">
        <v>35.174736878154086</v>
      </c>
      <c r="F390" s="127" t="s">
        <v>1676</v>
      </c>
      <c r="G390" s="127" t="s">
        <v>1677</v>
      </c>
      <c r="H390" s="128">
        <v>198.39637355374271</v>
      </c>
      <c r="I390" s="127" t="s">
        <v>1676</v>
      </c>
    </row>
    <row r="391" spans="1:9" ht="30">
      <c r="A391" s="127" t="s">
        <v>2401</v>
      </c>
      <c r="B391" s="128">
        <v>5.6403086749729292</v>
      </c>
      <c r="C391" s="127" t="s">
        <v>1675</v>
      </c>
      <c r="D391" s="127" t="s">
        <v>5779</v>
      </c>
      <c r="E391" s="128">
        <v>887.80254614220303</v>
      </c>
      <c r="F391" s="127" t="s">
        <v>1676</v>
      </c>
      <c r="G391" s="127" t="s">
        <v>1677</v>
      </c>
      <c r="H391" s="128">
        <v>5007.4804026689217</v>
      </c>
      <c r="I391" s="127" t="s">
        <v>1676</v>
      </c>
    </row>
    <row r="392" spans="1:9" ht="30">
      <c r="A392" s="127" t="s">
        <v>2403</v>
      </c>
      <c r="B392" s="128">
        <v>5.0971241511782051</v>
      </c>
      <c r="C392" s="127" t="s">
        <v>5777</v>
      </c>
      <c r="D392" s="127" t="s">
        <v>5779</v>
      </c>
      <c r="E392" s="128">
        <v>5.1758888440090436</v>
      </c>
      <c r="F392" s="127" t="s">
        <v>1676</v>
      </c>
      <c r="G392" s="127" t="s">
        <v>1677</v>
      </c>
      <c r="H392" s="128">
        <v>26.382148030612338</v>
      </c>
      <c r="I392" s="127" t="s">
        <v>1676</v>
      </c>
    </row>
    <row r="393" spans="1:9" ht="30">
      <c r="A393" s="127" t="s">
        <v>2403</v>
      </c>
      <c r="B393" s="128">
        <v>5.0971241511782051</v>
      </c>
      <c r="C393" s="127" t="s">
        <v>5781</v>
      </c>
      <c r="D393" s="127" t="s">
        <v>5779</v>
      </c>
      <c r="E393" s="128">
        <v>209.82325375524826</v>
      </c>
      <c r="F393" s="127" t="s">
        <v>1676</v>
      </c>
      <c r="G393" s="127" t="s">
        <v>1677</v>
      </c>
      <c r="H393" s="128">
        <v>1069.4951741946688</v>
      </c>
      <c r="I393" s="127" t="s">
        <v>1676</v>
      </c>
    </row>
    <row r="394" spans="1:9" ht="30">
      <c r="A394" s="127" t="s">
        <v>2403</v>
      </c>
      <c r="B394" s="128">
        <v>5.0971241511782051</v>
      </c>
      <c r="C394" s="127" t="s">
        <v>5783</v>
      </c>
      <c r="D394" s="127" t="s">
        <v>5779</v>
      </c>
      <c r="E394" s="128">
        <v>110.99307431869822</v>
      </c>
      <c r="F394" s="127" t="s">
        <v>1676</v>
      </c>
      <c r="G394" s="127" t="s">
        <v>1677</v>
      </c>
      <c r="H394" s="128">
        <v>565.74547972335404</v>
      </c>
      <c r="I394" s="127" t="s">
        <v>1676</v>
      </c>
    </row>
    <row r="395" spans="1:9" ht="30">
      <c r="A395" s="127" t="s">
        <v>2403</v>
      </c>
      <c r="B395" s="128">
        <v>5.0971241511782051</v>
      </c>
      <c r="C395" s="127" t="s">
        <v>5785</v>
      </c>
      <c r="D395" s="127" t="s">
        <v>5779</v>
      </c>
      <c r="E395" s="128">
        <v>22.177307602632229</v>
      </c>
      <c r="F395" s="127" t="s">
        <v>1676</v>
      </c>
      <c r="G395" s="127" t="s">
        <v>1677</v>
      </c>
      <c r="H395" s="128">
        <v>113.04049018948476</v>
      </c>
      <c r="I395" s="127" t="s">
        <v>1676</v>
      </c>
    </row>
    <row r="396" spans="1:9" ht="30">
      <c r="A396" s="127" t="s">
        <v>2403</v>
      </c>
      <c r="B396" s="128">
        <v>5.0971241511782051</v>
      </c>
      <c r="C396" s="127" t="s">
        <v>5787</v>
      </c>
      <c r="D396" s="127" t="s">
        <v>5779</v>
      </c>
      <c r="E396" s="128">
        <v>5.6020340661573007</v>
      </c>
      <c r="F396" s="127" t="s">
        <v>1676</v>
      </c>
      <c r="G396" s="127" t="s">
        <v>1677</v>
      </c>
      <c r="H396" s="128">
        <v>28.554263134333421</v>
      </c>
      <c r="I396" s="127" t="s">
        <v>1676</v>
      </c>
    </row>
    <row r="397" spans="1:9" ht="30">
      <c r="A397" s="127" t="s">
        <v>2403</v>
      </c>
      <c r="B397" s="128">
        <v>5.0971241511782051</v>
      </c>
      <c r="C397" s="127" t="s">
        <v>5789</v>
      </c>
      <c r="D397" s="127" t="s">
        <v>5779</v>
      </c>
      <c r="E397" s="128">
        <v>0.41726719668683543</v>
      </c>
      <c r="F397" s="127" t="s">
        <v>1676</v>
      </c>
      <c r="G397" s="127" t="s">
        <v>1677</v>
      </c>
      <c r="H397" s="128">
        <v>2.1268627057268952</v>
      </c>
      <c r="I397" s="127" t="s">
        <v>1676</v>
      </c>
    </row>
    <row r="398" spans="1:9" ht="30">
      <c r="A398" s="127" t="s">
        <v>2403</v>
      </c>
      <c r="B398" s="128">
        <v>5.0971241511782051</v>
      </c>
      <c r="C398" s="127" t="s">
        <v>5791</v>
      </c>
      <c r="D398" s="127" t="s">
        <v>5779</v>
      </c>
      <c r="E398" s="128">
        <v>5.1048646403176674</v>
      </c>
      <c r="F398" s="127" t="s">
        <v>1676</v>
      </c>
      <c r="G398" s="127" t="s">
        <v>1677</v>
      </c>
      <c r="H398" s="128">
        <v>26.020128846658825</v>
      </c>
      <c r="I398" s="127" t="s">
        <v>1676</v>
      </c>
    </row>
    <row r="399" spans="1:9" ht="30">
      <c r="A399" s="127" t="s">
        <v>2403</v>
      </c>
      <c r="B399" s="128">
        <v>5.0971241511782051</v>
      </c>
      <c r="C399" s="127" t="s">
        <v>5793</v>
      </c>
      <c r="D399" s="127" t="s">
        <v>5779</v>
      </c>
      <c r="E399" s="128">
        <v>11.612457303540015</v>
      </c>
      <c r="F399" s="127" t="s">
        <v>1676</v>
      </c>
      <c r="G399" s="127" t="s">
        <v>1677</v>
      </c>
      <c r="H399" s="128">
        <v>59.190136576399546</v>
      </c>
      <c r="I399" s="127" t="s">
        <v>1676</v>
      </c>
    </row>
    <row r="400" spans="1:9" ht="30">
      <c r="A400" s="127" t="s">
        <v>2403</v>
      </c>
      <c r="B400" s="128">
        <v>5.0971241511782051</v>
      </c>
      <c r="C400" s="127" t="s">
        <v>5795</v>
      </c>
      <c r="D400" s="127" t="s">
        <v>5779</v>
      </c>
      <c r="E400" s="128">
        <v>35.174736878154086</v>
      </c>
      <c r="F400" s="127" t="s">
        <v>1676</v>
      </c>
      <c r="G400" s="127" t="s">
        <v>1677</v>
      </c>
      <c r="H400" s="128">
        <v>179.29000085297784</v>
      </c>
      <c r="I400" s="127" t="s">
        <v>1676</v>
      </c>
    </row>
    <row r="401" spans="1:9" ht="30">
      <c r="A401" s="127" t="s">
        <v>2403</v>
      </c>
      <c r="B401" s="128">
        <v>5.0971241511782051</v>
      </c>
      <c r="C401" s="127" t="s">
        <v>1675</v>
      </c>
      <c r="D401" s="127" t="s">
        <v>5779</v>
      </c>
      <c r="E401" s="128">
        <v>887.80254614220303</v>
      </c>
      <c r="F401" s="127" t="s">
        <v>1676</v>
      </c>
      <c r="G401" s="127" t="s">
        <v>1677</v>
      </c>
      <c r="H401" s="128">
        <v>4525.2397994189259</v>
      </c>
      <c r="I401" s="127" t="s">
        <v>1676</v>
      </c>
    </row>
    <row r="402" spans="1:9" ht="30">
      <c r="A402" s="127" t="s">
        <v>2410</v>
      </c>
      <c r="B402" s="128">
        <v>30.58274490706923</v>
      </c>
      <c r="C402" s="127" t="s">
        <v>5777</v>
      </c>
      <c r="D402" s="127" t="s">
        <v>5779</v>
      </c>
      <c r="E402" s="128">
        <v>5.1758888440090436</v>
      </c>
      <c r="F402" s="127" t="s">
        <v>1676</v>
      </c>
      <c r="G402" s="127" t="s">
        <v>1677</v>
      </c>
      <c r="H402" s="128">
        <v>158.29288818367402</v>
      </c>
      <c r="I402" s="127" t="s">
        <v>1676</v>
      </c>
    </row>
    <row r="403" spans="1:9" ht="30">
      <c r="A403" s="127" t="s">
        <v>2410</v>
      </c>
      <c r="B403" s="128">
        <v>30.58274490706923</v>
      </c>
      <c r="C403" s="127" t="s">
        <v>5781</v>
      </c>
      <c r="D403" s="127" t="s">
        <v>5779</v>
      </c>
      <c r="E403" s="128">
        <v>209.82325375524826</v>
      </c>
      <c r="F403" s="127" t="s">
        <v>1676</v>
      </c>
      <c r="G403" s="127" t="s">
        <v>1677</v>
      </c>
      <c r="H403" s="128">
        <v>6416.9710451680139</v>
      </c>
      <c r="I403" s="127" t="s">
        <v>1676</v>
      </c>
    </row>
    <row r="404" spans="1:9" ht="30">
      <c r="A404" s="127" t="s">
        <v>2410</v>
      </c>
      <c r="B404" s="128">
        <v>30.58274490706923</v>
      </c>
      <c r="C404" s="127" t="s">
        <v>5783</v>
      </c>
      <c r="D404" s="127" t="s">
        <v>5779</v>
      </c>
      <c r="E404" s="128">
        <v>110.99307431869822</v>
      </c>
      <c r="F404" s="127" t="s">
        <v>1676</v>
      </c>
      <c r="G404" s="127" t="s">
        <v>1677</v>
      </c>
      <c r="H404" s="128">
        <v>3394.4728783401247</v>
      </c>
      <c r="I404" s="127" t="s">
        <v>1676</v>
      </c>
    </row>
    <row r="405" spans="1:9" ht="30">
      <c r="A405" s="127" t="s">
        <v>2410</v>
      </c>
      <c r="B405" s="128">
        <v>30.58274490706923</v>
      </c>
      <c r="C405" s="127" t="s">
        <v>5785</v>
      </c>
      <c r="D405" s="127" t="s">
        <v>5779</v>
      </c>
      <c r="E405" s="128">
        <v>22.177307602632229</v>
      </c>
      <c r="F405" s="127" t="s">
        <v>1676</v>
      </c>
      <c r="G405" s="127" t="s">
        <v>1677</v>
      </c>
      <c r="H405" s="128">
        <v>678.24294113690848</v>
      </c>
      <c r="I405" s="127" t="s">
        <v>1676</v>
      </c>
    </row>
    <row r="406" spans="1:9" ht="30">
      <c r="A406" s="127" t="s">
        <v>2410</v>
      </c>
      <c r="B406" s="128">
        <v>30.58274490706923</v>
      </c>
      <c r="C406" s="127" t="s">
        <v>5787</v>
      </c>
      <c r="D406" s="127" t="s">
        <v>5779</v>
      </c>
      <c r="E406" s="128">
        <v>5.6020340661573007</v>
      </c>
      <c r="F406" s="127" t="s">
        <v>1676</v>
      </c>
      <c r="G406" s="127" t="s">
        <v>1677</v>
      </c>
      <c r="H406" s="128">
        <v>171.32557880600052</v>
      </c>
      <c r="I406" s="127" t="s">
        <v>1676</v>
      </c>
    </row>
    <row r="407" spans="1:9" ht="30">
      <c r="A407" s="127" t="s">
        <v>2410</v>
      </c>
      <c r="B407" s="128">
        <v>30.58274490706923</v>
      </c>
      <c r="C407" s="127" t="s">
        <v>5789</v>
      </c>
      <c r="D407" s="127" t="s">
        <v>5779</v>
      </c>
      <c r="E407" s="128">
        <v>0.41726719668683543</v>
      </c>
      <c r="F407" s="127" t="s">
        <v>1676</v>
      </c>
      <c r="G407" s="127" t="s">
        <v>1677</v>
      </c>
      <c r="H407" s="128">
        <v>12.76117623436137</v>
      </c>
      <c r="I407" s="127" t="s">
        <v>1676</v>
      </c>
    </row>
    <row r="408" spans="1:9" ht="30">
      <c r="A408" s="127" t="s">
        <v>2410</v>
      </c>
      <c r="B408" s="128">
        <v>30.58274490706923</v>
      </c>
      <c r="C408" s="127" t="s">
        <v>5791</v>
      </c>
      <c r="D408" s="127" t="s">
        <v>5779</v>
      </c>
      <c r="E408" s="128">
        <v>5.1048646403176674</v>
      </c>
      <c r="F408" s="127" t="s">
        <v>1676</v>
      </c>
      <c r="G408" s="127" t="s">
        <v>1677</v>
      </c>
      <c r="H408" s="128">
        <v>156.12077307995295</v>
      </c>
      <c r="I408" s="127" t="s">
        <v>1676</v>
      </c>
    </row>
    <row r="409" spans="1:9" ht="30">
      <c r="A409" s="127" t="s">
        <v>2410</v>
      </c>
      <c r="B409" s="128">
        <v>30.58274490706923</v>
      </c>
      <c r="C409" s="127" t="s">
        <v>5793</v>
      </c>
      <c r="D409" s="127" t="s">
        <v>5779</v>
      </c>
      <c r="E409" s="128">
        <v>11.612457303540015</v>
      </c>
      <c r="F409" s="127" t="s">
        <v>1676</v>
      </c>
      <c r="G409" s="127" t="s">
        <v>1677</v>
      </c>
      <c r="H409" s="128">
        <v>355.14081945839729</v>
      </c>
      <c r="I409" s="127" t="s">
        <v>1676</v>
      </c>
    </row>
    <row r="410" spans="1:9" ht="30">
      <c r="A410" s="127" t="s">
        <v>2410</v>
      </c>
      <c r="B410" s="128">
        <v>30.58274490706923</v>
      </c>
      <c r="C410" s="127" t="s">
        <v>5795</v>
      </c>
      <c r="D410" s="127" t="s">
        <v>5779</v>
      </c>
      <c r="E410" s="128">
        <v>35.174736878154086</v>
      </c>
      <c r="F410" s="127" t="s">
        <v>1676</v>
      </c>
      <c r="G410" s="127" t="s">
        <v>1677</v>
      </c>
      <c r="H410" s="128">
        <v>1075.7400051178672</v>
      </c>
      <c r="I410" s="127" t="s">
        <v>1676</v>
      </c>
    </row>
    <row r="411" spans="1:9" ht="30">
      <c r="A411" s="127" t="s">
        <v>2410</v>
      </c>
      <c r="B411" s="128">
        <v>30.58274490706923</v>
      </c>
      <c r="C411" s="127" t="s">
        <v>1675</v>
      </c>
      <c r="D411" s="127" t="s">
        <v>5779</v>
      </c>
      <c r="E411" s="128">
        <v>887.80254614220303</v>
      </c>
      <c r="F411" s="127" t="s">
        <v>1676</v>
      </c>
      <c r="G411" s="127" t="s">
        <v>1677</v>
      </c>
      <c r="H411" s="128">
        <v>27151.438796513554</v>
      </c>
      <c r="I411" s="127" t="s">
        <v>1676</v>
      </c>
    </row>
    <row r="412" spans="1:9" ht="30">
      <c r="A412" s="127" t="s">
        <v>2412</v>
      </c>
      <c r="B412" s="128">
        <v>202.26052788424641</v>
      </c>
      <c r="C412" s="127" t="s">
        <v>5777</v>
      </c>
      <c r="D412" s="127" t="s">
        <v>5779</v>
      </c>
      <c r="E412" s="128">
        <v>5.1758888440090436</v>
      </c>
      <c r="F412" s="127" t="s">
        <v>1676</v>
      </c>
      <c r="G412" s="127" t="s">
        <v>1677</v>
      </c>
      <c r="H412" s="128">
        <v>1046.8780098594511</v>
      </c>
      <c r="I412" s="127" t="s">
        <v>1676</v>
      </c>
    </row>
    <row r="413" spans="1:9" ht="30">
      <c r="A413" s="127" t="s">
        <v>2412</v>
      </c>
      <c r="B413" s="128">
        <v>202.26052788424641</v>
      </c>
      <c r="C413" s="127" t="s">
        <v>5781</v>
      </c>
      <c r="D413" s="127" t="s">
        <v>5779</v>
      </c>
      <c r="E413" s="128">
        <v>209.82325375524826</v>
      </c>
      <c r="F413" s="127" t="s">
        <v>1676</v>
      </c>
      <c r="G413" s="127" t="s">
        <v>1677</v>
      </c>
      <c r="H413" s="128">
        <v>42438.962066926702</v>
      </c>
      <c r="I413" s="127" t="s">
        <v>1676</v>
      </c>
    </row>
    <row r="414" spans="1:9" ht="30">
      <c r="A414" s="127" t="s">
        <v>2412</v>
      </c>
      <c r="B414" s="128">
        <v>202.26052788424641</v>
      </c>
      <c r="C414" s="127" t="s">
        <v>5783</v>
      </c>
      <c r="D414" s="127" t="s">
        <v>5779</v>
      </c>
      <c r="E414" s="128">
        <v>110.99307431869822</v>
      </c>
      <c r="F414" s="127" t="s">
        <v>1676</v>
      </c>
      <c r="G414" s="127" t="s">
        <v>1677</v>
      </c>
      <c r="H414" s="128">
        <v>22449.517803195296</v>
      </c>
      <c r="I414" s="127" t="s">
        <v>1676</v>
      </c>
    </row>
    <row r="415" spans="1:9" ht="30">
      <c r="A415" s="127" t="s">
        <v>2412</v>
      </c>
      <c r="B415" s="128">
        <v>202.26052788424641</v>
      </c>
      <c r="C415" s="127" t="s">
        <v>5785</v>
      </c>
      <c r="D415" s="127" t="s">
        <v>5779</v>
      </c>
      <c r="E415" s="128">
        <v>22.177307602632229</v>
      </c>
      <c r="F415" s="127" t="s">
        <v>1676</v>
      </c>
      <c r="G415" s="127" t="s">
        <v>1677</v>
      </c>
      <c r="H415" s="128">
        <v>4485.5939427597059</v>
      </c>
      <c r="I415" s="127" t="s">
        <v>1676</v>
      </c>
    </row>
    <row r="416" spans="1:9" ht="30">
      <c r="A416" s="127" t="s">
        <v>2412</v>
      </c>
      <c r="B416" s="128">
        <v>202.26052788424641</v>
      </c>
      <c r="C416" s="127" t="s">
        <v>5787</v>
      </c>
      <c r="D416" s="127" t="s">
        <v>5779</v>
      </c>
      <c r="E416" s="128">
        <v>5.6020340661573007</v>
      </c>
      <c r="F416" s="127" t="s">
        <v>1676</v>
      </c>
      <c r="G416" s="127" t="s">
        <v>1677</v>
      </c>
      <c r="H416" s="128">
        <v>1133.0703674465071</v>
      </c>
      <c r="I416" s="127" t="s">
        <v>1676</v>
      </c>
    </row>
    <row r="417" spans="1:9" ht="30">
      <c r="A417" s="127" t="s">
        <v>2412</v>
      </c>
      <c r="B417" s="128">
        <v>202.26052788424641</v>
      </c>
      <c r="C417" s="127" t="s">
        <v>5789</v>
      </c>
      <c r="D417" s="127" t="s">
        <v>5779</v>
      </c>
      <c r="E417" s="128">
        <v>0.41726719668683543</v>
      </c>
      <c r="F417" s="127" t="s">
        <v>1676</v>
      </c>
      <c r="G417" s="127" t="s">
        <v>1677</v>
      </c>
      <c r="H417" s="128">
        <v>84.396683470659013</v>
      </c>
      <c r="I417" s="127" t="s">
        <v>1676</v>
      </c>
    </row>
    <row r="418" spans="1:9" ht="30">
      <c r="A418" s="127" t="s">
        <v>2412</v>
      </c>
      <c r="B418" s="128">
        <v>202.26052788424641</v>
      </c>
      <c r="C418" s="127" t="s">
        <v>5791</v>
      </c>
      <c r="D418" s="127" t="s">
        <v>5779</v>
      </c>
      <c r="E418" s="128">
        <v>5.1048646403176674</v>
      </c>
      <c r="F418" s="127" t="s">
        <v>1676</v>
      </c>
      <c r="G418" s="127" t="s">
        <v>1677</v>
      </c>
      <c r="H418" s="128">
        <v>1032.5126169282751</v>
      </c>
      <c r="I418" s="127" t="s">
        <v>1676</v>
      </c>
    </row>
    <row r="419" spans="1:9" ht="30">
      <c r="A419" s="127" t="s">
        <v>2412</v>
      </c>
      <c r="B419" s="128">
        <v>202.26052788424641</v>
      </c>
      <c r="C419" s="127" t="s">
        <v>5793</v>
      </c>
      <c r="D419" s="127" t="s">
        <v>5779</v>
      </c>
      <c r="E419" s="128">
        <v>11.612457303540015</v>
      </c>
      <c r="F419" s="127" t="s">
        <v>1676</v>
      </c>
      <c r="G419" s="127" t="s">
        <v>1677</v>
      </c>
      <c r="H419" s="128">
        <v>2348.7417442472761</v>
      </c>
      <c r="I419" s="127" t="s">
        <v>1676</v>
      </c>
    </row>
    <row r="420" spans="1:9" ht="30">
      <c r="A420" s="127" t="s">
        <v>2412</v>
      </c>
      <c r="B420" s="128">
        <v>202.26052788424641</v>
      </c>
      <c r="C420" s="127" t="s">
        <v>5795</v>
      </c>
      <c r="D420" s="127" t="s">
        <v>5779</v>
      </c>
      <c r="E420" s="128">
        <v>35.174736878154086</v>
      </c>
      <c r="F420" s="127" t="s">
        <v>1676</v>
      </c>
      <c r="G420" s="127" t="s">
        <v>1677</v>
      </c>
      <c r="H420" s="128">
        <v>7114.4608491649151</v>
      </c>
      <c r="I420" s="127" t="s">
        <v>1676</v>
      </c>
    </row>
    <row r="421" spans="1:9" ht="30">
      <c r="A421" s="127" t="s">
        <v>2412</v>
      </c>
      <c r="B421" s="128">
        <v>202.26052788424641</v>
      </c>
      <c r="C421" s="127" t="s">
        <v>1675</v>
      </c>
      <c r="D421" s="127" t="s">
        <v>5779</v>
      </c>
      <c r="E421" s="128">
        <v>887.80254614220303</v>
      </c>
      <c r="F421" s="127" t="s">
        <v>1676</v>
      </c>
      <c r="G421" s="127" t="s">
        <v>1677</v>
      </c>
      <c r="H421" s="128">
        <v>179567.41163970003</v>
      </c>
      <c r="I421" s="127" t="s">
        <v>1676</v>
      </c>
    </row>
    <row r="422" spans="1:9" ht="30">
      <c r="A422" s="127" t="s">
        <v>2418</v>
      </c>
      <c r="B422" s="128">
        <v>38.508689915517557</v>
      </c>
      <c r="C422" s="127" t="s">
        <v>5777</v>
      </c>
      <c r="D422" s="127" t="s">
        <v>5779</v>
      </c>
      <c r="E422" s="128">
        <v>5.1758888440090436</v>
      </c>
      <c r="F422" s="127" t="s">
        <v>1676</v>
      </c>
      <c r="G422" s="127" t="s">
        <v>1677</v>
      </c>
      <c r="H422" s="128">
        <v>199.3166985311309</v>
      </c>
      <c r="I422" s="127" t="s">
        <v>1676</v>
      </c>
    </row>
    <row r="423" spans="1:9" ht="30">
      <c r="A423" s="127" t="s">
        <v>2418</v>
      </c>
      <c r="B423" s="128">
        <v>38.508689915517557</v>
      </c>
      <c r="C423" s="127" t="s">
        <v>5781</v>
      </c>
      <c r="D423" s="127" t="s">
        <v>5779</v>
      </c>
      <c r="E423" s="128">
        <v>209.82325375524826</v>
      </c>
      <c r="F423" s="127" t="s">
        <v>1676</v>
      </c>
      <c r="G423" s="127" t="s">
        <v>1677</v>
      </c>
      <c r="H423" s="128">
        <v>8080.0186159258101</v>
      </c>
      <c r="I423" s="127" t="s">
        <v>1676</v>
      </c>
    </row>
    <row r="424" spans="1:9" ht="30">
      <c r="A424" s="127" t="s">
        <v>2418</v>
      </c>
      <c r="B424" s="128">
        <v>38.508689915517557</v>
      </c>
      <c r="C424" s="127" t="s">
        <v>5783</v>
      </c>
      <c r="D424" s="127" t="s">
        <v>5779</v>
      </c>
      <c r="E424" s="128">
        <v>110.99307431869822</v>
      </c>
      <c r="F424" s="127" t="s">
        <v>1676</v>
      </c>
      <c r="G424" s="127" t="s">
        <v>1677</v>
      </c>
      <c r="H424" s="128">
        <v>4274.1978817087447</v>
      </c>
      <c r="I424" s="127" t="s">
        <v>1676</v>
      </c>
    </row>
    <row r="425" spans="1:9" ht="30">
      <c r="A425" s="127" t="s">
        <v>2418</v>
      </c>
      <c r="B425" s="128">
        <v>38.508689915517557</v>
      </c>
      <c r="C425" s="127" t="s">
        <v>5785</v>
      </c>
      <c r="D425" s="127" t="s">
        <v>5779</v>
      </c>
      <c r="E425" s="128">
        <v>22.177307602632229</v>
      </c>
      <c r="F425" s="127" t="s">
        <v>1676</v>
      </c>
      <c r="G425" s="127" t="s">
        <v>1677</v>
      </c>
      <c r="H425" s="128">
        <v>854.01906163081458</v>
      </c>
      <c r="I425" s="127" t="s">
        <v>1676</v>
      </c>
    </row>
    <row r="426" spans="1:9" ht="30">
      <c r="A426" s="127" t="s">
        <v>2418</v>
      </c>
      <c r="B426" s="128">
        <v>38.508689915517557</v>
      </c>
      <c r="C426" s="127" t="s">
        <v>5787</v>
      </c>
      <c r="D426" s="127" t="s">
        <v>5779</v>
      </c>
      <c r="E426" s="128">
        <v>5.6020340661573007</v>
      </c>
      <c r="F426" s="127" t="s">
        <v>1676</v>
      </c>
      <c r="G426" s="127" t="s">
        <v>1677</v>
      </c>
      <c r="H426" s="128">
        <v>215.72699274981747</v>
      </c>
      <c r="I426" s="127" t="s">
        <v>1676</v>
      </c>
    </row>
    <row r="427" spans="1:9" ht="30">
      <c r="A427" s="127" t="s">
        <v>2418</v>
      </c>
      <c r="B427" s="128">
        <v>38.508689915517557</v>
      </c>
      <c r="C427" s="127" t="s">
        <v>5789</v>
      </c>
      <c r="D427" s="127" t="s">
        <v>5779</v>
      </c>
      <c r="E427" s="128">
        <v>0.41726719668683543</v>
      </c>
      <c r="F427" s="127" t="s">
        <v>1676</v>
      </c>
      <c r="G427" s="127" t="s">
        <v>1677</v>
      </c>
      <c r="H427" s="128">
        <v>16.068413089130619</v>
      </c>
      <c r="I427" s="127" t="s">
        <v>1676</v>
      </c>
    </row>
    <row r="428" spans="1:9" ht="30">
      <c r="A428" s="127" t="s">
        <v>2418</v>
      </c>
      <c r="B428" s="128">
        <v>38.508689915517557</v>
      </c>
      <c r="C428" s="127" t="s">
        <v>5791</v>
      </c>
      <c r="D428" s="127" t="s">
        <v>5779</v>
      </c>
      <c r="E428" s="128">
        <v>5.1048646403176674</v>
      </c>
      <c r="F428" s="127" t="s">
        <v>1676</v>
      </c>
      <c r="G428" s="127" t="s">
        <v>1677</v>
      </c>
      <c r="H428" s="128">
        <v>196.58164949468312</v>
      </c>
      <c r="I428" s="127" t="s">
        <v>1676</v>
      </c>
    </row>
    <row r="429" spans="1:9" ht="30">
      <c r="A429" s="127" t="s">
        <v>2418</v>
      </c>
      <c r="B429" s="128">
        <v>38.508689915517557</v>
      </c>
      <c r="C429" s="127" t="s">
        <v>5793</v>
      </c>
      <c r="D429" s="127" t="s">
        <v>5779</v>
      </c>
      <c r="E429" s="128">
        <v>11.612457303540015</v>
      </c>
      <c r="F429" s="127" t="s">
        <v>1676</v>
      </c>
      <c r="G429" s="127" t="s">
        <v>1677</v>
      </c>
      <c r="H429" s="128">
        <v>447.18051745920957</v>
      </c>
      <c r="I429" s="127" t="s">
        <v>1676</v>
      </c>
    </row>
    <row r="430" spans="1:9" ht="30">
      <c r="A430" s="127" t="s">
        <v>2418</v>
      </c>
      <c r="B430" s="128">
        <v>38.508689915517557</v>
      </c>
      <c r="C430" s="127" t="s">
        <v>5795</v>
      </c>
      <c r="D430" s="127" t="s">
        <v>5779</v>
      </c>
      <c r="E430" s="128">
        <v>35.174736878154086</v>
      </c>
      <c r="F430" s="127" t="s">
        <v>1676</v>
      </c>
      <c r="G430" s="127" t="s">
        <v>1677</v>
      </c>
      <c r="H430" s="128">
        <v>1354.5330353007557</v>
      </c>
      <c r="I430" s="127" t="s">
        <v>1676</v>
      </c>
    </row>
    <row r="431" spans="1:9" ht="30">
      <c r="A431" s="127" t="s">
        <v>2418</v>
      </c>
      <c r="B431" s="128">
        <v>38.508689915517557</v>
      </c>
      <c r="C431" s="127" t="s">
        <v>1675</v>
      </c>
      <c r="D431" s="127" t="s">
        <v>5779</v>
      </c>
      <c r="E431" s="128">
        <v>887.80254614220303</v>
      </c>
      <c r="F431" s="127" t="s">
        <v>1676</v>
      </c>
      <c r="G431" s="127" t="s">
        <v>1677</v>
      </c>
      <c r="H431" s="128">
        <v>34188.112955597062</v>
      </c>
      <c r="I431" s="127" t="s">
        <v>1676</v>
      </c>
    </row>
    <row r="432" spans="1:9" ht="30">
      <c r="A432" s="127" t="s">
        <v>2424</v>
      </c>
      <c r="B432" s="128">
        <v>14.448389483053738</v>
      </c>
      <c r="C432" s="127" t="s">
        <v>5777</v>
      </c>
      <c r="D432" s="127" t="s">
        <v>5779</v>
      </c>
      <c r="E432" s="128">
        <v>5.1758888440090436</v>
      </c>
      <c r="F432" s="127" t="s">
        <v>1676</v>
      </c>
      <c r="G432" s="127" t="s">
        <v>1677</v>
      </c>
      <c r="H432" s="128">
        <v>74.78325793923544</v>
      </c>
      <c r="I432" s="127" t="s">
        <v>1676</v>
      </c>
    </row>
    <row r="433" spans="1:9" ht="30">
      <c r="A433" s="127" t="s">
        <v>2424</v>
      </c>
      <c r="B433" s="128">
        <v>14.448389483053738</v>
      </c>
      <c r="C433" s="127" t="s">
        <v>5781</v>
      </c>
      <c r="D433" s="127" t="s">
        <v>5779</v>
      </c>
      <c r="E433" s="128">
        <v>209.82325375524826</v>
      </c>
      <c r="F433" s="127" t="s">
        <v>1676</v>
      </c>
      <c r="G433" s="127" t="s">
        <v>1677</v>
      </c>
      <c r="H433" s="128">
        <v>3031.6080928574447</v>
      </c>
      <c r="I433" s="127" t="s">
        <v>1676</v>
      </c>
    </row>
    <row r="434" spans="1:9" ht="30">
      <c r="A434" s="127" t="s">
        <v>2424</v>
      </c>
      <c r="B434" s="128">
        <v>14.448389483053738</v>
      </c>
      <c r="C434" s="127" t="s">
        <v>5783</v>
      </c>
      <c r="D434" s="127" t="s">
        <v>5779</v>
      </c>
      <c r="E434" s="128">
        <v>110.99307431869822</v>
      </c>
      <c r="F434" s="127" t="s">
        <v>1676</v>
      </c>
      <c r="G434" s="127" t="s">
        <v>1677</v>
      </c>
      <c r="H434" s="128">
        <v>1603.6711676780812</v>
      </c>
      <c r="I434" s="127" t="s">
        <v>1676</v>
      </c>
    </row>
    <row r="435" spans="1:9" ht="30">
      <c r="A435" s="127" t="s">
        <v>2424</v>
      </c>
      <c r="B435" s="128">
        <v>14.448389483053738</v>
      </c>
      <c r="C435" s="127" t="s">
        <v>5785</v>
      </c>
      <c r="D435" s="127" t="s">
        <v>5779</v>
      </c>
      <c r="E435" s="128">
        <v>22.177307602632229</v>
      </c>
      <c r="F435" s="127" t="s">
        <v>1676</v>
      </c>
      <c r="G435" s="127" t="s">
        <v>1677</v>
      </c>
      <c r="H435" s="128">
        <v>320.4263779283192</v>
      </c>
      <c r="I435" s="127" t="s">
        <v>1676</v>
      </c>
    </row>
    <row r="436" spans="1:9" ht="30">
      <c r="A436" s="127" t="s">
        <v>2424</v>
      </c>
      <c r="B436" s="128">
        <v>14.448389483053738</v>
      </c>
      <c r="C436" s="127" t="s">
        <v>5787</v>
      </c>
      <c r="D436" s="127" t="s">
        <v>5779</v>
      </c>
      <c r="E436" s="128">
        <v>5.6020340661573007</v>
      </c>
      <c r="F436" s="127" t="s">
        <v>1676</v>
      </c>
      <c r="G436" s="127" t="s">
        <v>1677</v>
      </c>
      <c r="H436" s="128">
        <v>80.940370085175914</v>
      </c>
      <c r="I436" s="127" t="s">
        <v>1676</v>
      </c>
    </row>
    <row r="437" spans="1:9" ht="30">
      <c r="A437" s="127" t="s">
        <v>2424</v>
      </c>
      <c r="B437" s="128">
        <v>14.448389483053738</v>
      </c>
      <c r="C437" s="127" t="s">
        <v>5789</v>
      </c>
      <c r="D437" s="127" t="s">
        <v>5779</v>
      </c>
      <c r="E437" s="128">
        <v>0.41726719668683543</v>
      </c>
      <c r="F437" s="127" t="s">
        <v>1676</v>
      </c>
      <c r="G437" s="127" t="s">
        <v>1677</v>
      </c>
      <c r="H437" s="128">
        <v>6.0288389762333887</v>
      </c>
      <c r="I437" s="127" t="s">
        <v>1676</v>
      </c>
    </row>
    <row r="438" spans="1:9" ht="30">
      <c r="A438" s="127" t="s">
        <v>2424</v>
      </c>
      <c r="B438" s="128">
        <v>14.448389483053738</v>
      </c>
      <c r="C438" s="127" t="s">
        <v>5791</v>
      </c>
      <c r="D438" s="127" t="s">
        <v>5779</v>
      </c>
      <c r="E438" s="128">
        <v>5.1048646403176674</v>
      </c>
      <c r="F438" s="127" t="s">
        <v>1676</v>
      </c>
      <c r="G438" s="127" t="s">
        <v>1677</v>
      </c>
      <c r="H438" s="128">
        <v>73.757072581578683</v>
      </c>
      <c r="I438" s="127" t="s">
        <v>1676</v>
      </c>
    </row>
    <row r="439" spans="1:9" ht="30">
      <c r="A439" s="127" t="s">
        <v>2424</v>
      </c>
      <c r="B439" s="128">
        <v>14.448389483053738</v>
      </c>
      <c r="C439" s="127" t="s">
        <v>5793</v>
      </c>
      <c r="D439" s="127" t="s">
        <v>5779</v>
      </c>
      <c r="E439" s="128">
        <v>11.612457303540015</v>
      </c>
      <c r="F439" s="127" t="s">
        <v>1676</v>
      </c>
      <c r="G439" s="127" t="s">
        <v>1677</v>
      </c>
      <c r="H439" s="128">
        <v>167.78130597687812</v>
      </c>
      <c r="I439" s="127" t="s">
        <v>1676</v>
      </c>
    </row>
    <row r="440" spans="1:9" ht="30">
      <c r="A440" s="127" t="s">
        <v>2424</v>
      </c>
      <c r="B440" s="128">
        <v>14.448389483053738</v>
      </c>
      <c r="C440" s="127" t="s">
        <v>5795</v>
      </c>
      <c r="D440" s="127" t="s">
        <v>5779</v>
      </c>
      <c r="E440" s="128">
        <v>35.174736878154086</v>
      </c>
      <c r="F440" s="127" t="s">
        <v>1676</v>
      </c>
      <c r="G440" s="127" t="s">
        <v>1677</v>
      </c>
      <c r="H440" s="128">
        <v>508.21829837950395</v>
      </c>
      <c r="I440" s="127" t="s">
        <v>1676</v>
      </c>
    </row>
    <row r="441" spans="1:9" ht="30">
      <c r="A441" s="127" t="s">
        <v>2424</v>
      </c>
      <c r="B441" s="128">
        <v>14.448389483053738</v>
      </c>
      <c r="C441" s="127" t="s">
        <v>1675</v>
      </c>
      <c r="D441" s="127" t="s">
        <v>5779</v>
      </c>
      <c r="E441" s="128">
        <v>887.80254614220303</v>
      </c>
      <c r="F441" s="127" t="s">
        <v>1676</v>
      </c>
      <c r="G441" s="127" t="s">
        <v>1677</v>
      </c>
      <c r="H441" s="128">
        <v>12827.316970709337</v>
      </c>
      <c r="I441" s="127" t="s">
        <v>1676</v>
      </c>
    </row>
    <row r="442" spans="1:9" ht="30">
      <c r="A442" s="127" t="s">
        <v>2431</v>
      </c>
      <c r="B442" s="128">
        <v>73.263712114275251</v>
      </c>
      <c r="C442" s="127" t="s">
        <v>5777</v>
      </c>
      <c r="D442" s="127" t="s">
        <v>5779</v>
      </c>
      <c r="E442" s="128">
        <v>5.1758888440090436</v>
      </c>
      <c r="F442" s="127" t="s">
        <v>1676</v>
      </c>
      <c r="G442" s="127" t="s">
        <v>1677</v>
      </c>
      <c r="H442" s="128">
        <v>379.20483020296751</v>
      </c>
      <c r="I442" s="127" t="s">
        <v>1676</v>
      </c>
    </row>
    <row r="443" spans="1:9" ht="30">
      <c r="A443" s="127" t="s">
        <v>2431</v>
      </c>
      <c r="B443" s="128">
        <v>73.263712114275251</v>
      </c>
      <c r="C443" s="127" t="s">
        <v>5781</v>
      </c>
      <c r="D443" s="127" t="s">
        <v>5779</v>
      </c>
      <c r="E443" s="128">
        <v>209.82325375524826</v>
      </c>
      <c r="F443" s="127" t="s">
        <v>1676</v>
      </c>
      <c r="G443" s="127" t="s">
        <v>1677</v>
      </c>
      <c r="H443" s="128">
        <v>15372.430458005032</v>
      </c>
      <c r="I443" s="127" t="s">
        <v>1676</v>
      </c>
    </row>
    <row r="444" spans="1:9" ht="30">
      <c r="A444" s="127" t="s">
        <v>2431</v>
      </c>
      <c r="B444" s="128">
        <v>73.263712114275251</v>
      </c>
      <c r="C444" s="127" t="s">
        <v>5783</v>
      </c>
      <c r="D444" s="127" t="s">
        <v>5779</v>
      </c>
      <c r="E444" s="128">
        <v>110.99307431869822</v>
      </c>
      <c r="F444" s="127" t="s">
        <v>1676</v>
      </c>
      <c r="G444" s="127" t="s">
        <v>1677</v>
      </c>
      <c r="H444" s="128">
        <v>8131.7646435634642</v>
      </c>
      <c r="I444" s="127" t="s">
        <v>1676</v>
      </c>
    </row>
    <row r="445" spans="1:9" ht="30">
      <c r="A445" s="127" t="s">
        <v>2431</v>
      </c>
      <c r="B445" s="128">
        <v>73.263712114275251</v>
      </c>
      <c r="C445" s="127" t="s">
        <v>5785</v>
      </c>
      <c r="D445" s="127" t="s">
        <v>5779</v>
      </c>
      <c r="E445" s="128">
        <v>22.177307602632229</v>
      </c>
      <c r="F445" s="127" t="s">
        <v>1676</v>
      </c>
      <c r="G445" s="127" t="s">
        <v>1677</v>
      </c>
      <c r="H445" s="128">
        <v>1624.7918796689755</v>
      </c>
      <c r="I445" s="127" t="s">
        <v>1676</v>
      </c>
    </row>
    <row r="446" spans="1:9" ht="30">
      <c r="A446" s="127" t="s">
        <v>2431</v>
      </c>
      <c r="B446" s="128">
        <v>73.263712114275251</v>
      </c>
      <c r="C446" s="127" t="s">
        <v>5787</v>
      </c>
      <c r="D446" s="127" t="s">
        <v>5779</v>
      </c>
      <c r="E446" s="128">
        <v>5.6020340661573007</v>
      </c>
      <c r="F446" s="127" t="s">
        <v>1676</v>
      </c>
      <c r="G446" s="127" t="s">
        <v>1677</v>
      </c>
      <c r="H446" s="128">
        <v>410.42581107731127</v>
      </c>
      <c r="I446" s="127" t="s">
        <v>1676</v>
      </c>
    </row>
    <row r="447" spans="1:9" ht="30">
      <c r="A447" s="127" t="s">
        <v>2431</v>
      </c>
      <c r="B447" s="128">
        <v>73.263712114275251</v>
      </c>
      <c r="C447" s="127" t="s">
        <v>5789</v>
      </c>
      <c r="D447" s="127" t="s">
        <v>5779</v>
      </c>
      <c r="E447" s="128">
        <v>0.41726719668683543</v>
      </c>
      <c r="F447" s="127" t="s">
        <v>1676</v>
      </c>
      <c r="G447" s="127" t="s">
        <v>1677</v>
      </c>
      <c r="H447" s="128">
        <v>30.570543772794977</v>
      </c>
      <c r="I447" s="127" t="s">
        <v>1676</v>
      </c>
    </row>
    <row r="448" spans="1:9" ht="30">
      <c r="A448" s="127" t="s">
        <v>2431</v>
      </c>
      <c r="B448" s="128">
        <v>73.263712114275251</v>
      </c>
      <c r="C448" s="127" t="s">
        <v>5791</v>
      </c>
      <c r="D448" s="127" t="s">
        <v>5779</v>
      </c>
      <c r="E448" s="128">
        <v>5.1048646403176674</v>
      </c>
      <c r="F448" s="127" t="s">
        <v>1676</v>
      </c>
      <c r="G448" s="127" t="s">
        <v>1677</v>
      </c>
      <c r="H448" s="128">
        <v>374.00133339057686</v>
      </c>
      <c r="I448" s="127" t="s">
        <v>1676</v>
      </c>
    </row>
    <row r="449" spans="1:9" ht="30">
      <c r="A449" s="127" t="s">
        <v>2431</v>
      </c>
      <c r="B449" s="128">
        <v>73.263712114275251</v>
      </c>
      <c r="C449" s="127" t="s">
        <v>5793</v>
      </c>
      <c r="D449" s="127" t="s">
        <v>5779</v>
      </c>
      <c r="E449" s="128">
        <v>11.612457303540015</v>
      </c>
      <c r="F449" s="127" t="s">
        <v>1676</v>
      </c>
      <c r="G449" s="127" t="s">
        <v>1677</v>
      </c>
      <c r="H449" s="128">
        <v>850.77172882586876</v>
      </c>
      <c r="I449" s="127" t="s">
        <v>1676</v>
      </c>
    </row>
    <row r="450" spans="1:9" ht="30">
      <c r="A450" s="127" t="s">
        <v>2431</v>
      </c>
      <c r="B450" s="128">
        <v>73.263712114275251</v>
      </c>
      <c r="C450" s="127" t="s">
        <v>5795</v>
      </c>
      <c r="D450" s="127" t="s">
        <v>5779</v>
      </c>
      <c r="E450" s="128">
        <v>35.174736878154086</v>
      </c>
      <c r="F450" s="127" t="s">
        <v>1676</v>
      </c>
      <c r="G450" s="127" t="s">
        <v>1677</v>
      </c>
      <c r="H450" s="128">
        <v>2577.0317963364619</v>
      </c>
      <c r="I450" s="127" t="s">
        <v>1676</v>
      </c>
    </row>
    <row r="451" spans="1:9" ht="30">
      <c r="A451" s="127" t="s">
        <v>2431</v>
      </c>
      <c r="B451" s="128">
        <v>73.263712114275251</v>
      </c>
      <c r="C451" s="127" t="s">
        <v>1675</v>
      </c>
      <c r="D451" s="127" t="s">
        <v>5779</v>
      </c>
      <c r="E451" s="128">
        <v>887.80254614220303</v>
      </c>
      <c r="F451" s="127" t="s">
        <v>1676</v>
      </c>
      <c r="G451" s="127" t="s">
        <v>1677</v>
      </c>
      <c r="H451" s="128">
        <v>65043.710154882931</v>
      </c>
      <c r="I451" s="127" t="s">
        <v>1676</v>
      </c>
    </row>
    <row r="452" spans="1:9" ht="30">
      <c r="A452" s="127" t="s">
        <v>2438</v>
      </c>
      <c r="B452" s="128">
        <v>17.815950920245399</v>
      </c>
      <c r="C452" s="127" t="s">
        <v>5777</v>
      </c>
      <c r="D452" s="127" t="s">
        <v>5779</v>
      </c>
      <c r="E452" s="128">
        <v>5.1758888440090436</v>
      </c>
      <c r="F452" s="127" t="s">
        <v>1676</v>
      </c>
      <c r="G452" s="127" t="s">
        <v>1677</v>
      </c>
      <c r="H452" s="128">
        <v>92.213381613510819</v>
      </c>
      <c r="I452" s="127" t="s">
        <v>1676</v>
      </c>
    </row>
    <row r="453" spans="1:9" ht="30">
      <c r="A453" s="127" t="s">
        <v>2438</v>
      </c>
      <c r="B453" s="128">
        <v>17.815950920245399</v>
      </c>
      <c r="C453" s="127" t="s">
        <v>5781</v>
      </c>
      <c r="D453" s="127" t="s">
        <v>5779</v>
      </c>
      <c r="E453" s="128">
        <v>209.82325375524826</v>
      </c>
      <c r="F453" s="127" t="s">
        <v>1676</v>
      </c>
      <c r="G453" s="127" t="s">
        <v>1677</v>
      </c>
      <c r="H453" s="128">
        <v>3738.2007908296991</v>
      </c>
      <c r="I453" s="127" t="s">
        <v>1676</v>
      </c>
    </row>
    <row r="454" spans="1:9" ht="30">
      <c r="A454" s="127" t="s">
        <v>2438</v>
      </c>
      <c r="B454" s="128">
        <v>17.815950920245399</v>
      </c>
      <c r="C454" s="127" t="s">
        <v>5783</v>
      </c>
      <c r="D454" s="127" t="s">
        <v>5779</v>
      </c>
      <c r="E454" s="128">
        <v>110.99307431869822</v>
      </c>
      <c r="F454" s="127" t="s">
        <v>1676</v>
      </c>
      <c r="G454" s="127" t="s">
        <v>1677</v>
      </c>
      <c r="H454" s="128">
        <v>1977.4471645490776</v>
      </c>
      <c r="I454" s="127" t="s">
        <v>1676</v>
      </c>
    </row>
    <row r="455" spans="1:9" ht="30">
      <c r="A455" s="127" t="s">
        <v>2438</v>
      </c>
      <c r="B455" s="128">
        <v>17.815950920245399</v>
      </c>
      <c r="C455" s="127" t="s">
        <v>5785</v>
      </c>
      <c r="D455" s="127" t="s">
        <v>5779</v>
      </c>
      <c r="E455" s="128">
        <v>22.177307602632229</v>
      </c>
      <c r="F455" s="127" t="s">
        <v>1676</v>
      </c>
      <c r="G455" s="127" t="s">
        <v>1677</v>
      </c>
      <c r="H455" s="128">
        <v>395.10982379168092</v>
      </c>
      <c r="I455" s="127" t="s">
        <v>1676</v>
      </c>
    </row>
    <row r="456" spans="1:9" ht="30">
      <c r="A456" s="127" t="s">
        <v>2438</v>
      </c>
      <c r="B456" s="128">
        <v>17.815950920245399</v>
      </c>
      <c r="C456" s="127" t="s">
        <v>5787</v>
      </c>
      <c r="D456" s="127" t="s">
        <v>5779</v>
      </c>
      <c r="E456" s="128">
        <v>5.6020340661573007</v>
      </c>
      <c r="F456" s="127" t="s">
        <v>1676</v>
      </c>
      <c r="G456" s="127" t="s">
        <v>1677</v>
      </c>
      <c r="H456" s="128">
        <v>99.805563976201242</v>
      </c>
      <c r="I456" s="127" t="s">
        <v>1676</v>
      </c>
    </row>
    <row r="457" spans="1:9" ht="30">
      <c r="A457" s="127" t="s">
        <v>2438</v>
      </c>
      <c r="B457" s="128">
        <v>17.815950920245399</v>
      </c>
      <c r="C457" s="127" t="s">
        <v>5789</v>
      </c>
      <c r="D457" s="127" t="s">
        <v>5779</v>
      </c>
      <c r="E457" s="128">
        <v>0.41726719668683543</v>
      </c>
      <c r="F457" s="127" t="s">
        <v>1676</v>
      </c>
      <c r="G457" s="127" t="s">
        <v>1677</v>
      </c>
      <c r="H457" s="128">
        <v>7.4340118968010431</v>
      </c>
      <c r="I457" s="127" t="s">
        <v>1676</v>
      </c>
    </row>
    <row r="458" spans="1:9" ht="30">
      <c r="A458" s="127" t="s">
        <v>2438</v>
      </c>
      <c r="B458" s="128">
        <v>17.815950920245399</v>
      </c>
      <c r="C458" s="127" t="s">
        <v>5791</v>
      </c>
      <c r="D458" s="127" t="s">
        <v>5779</v>
      </c>
      <c r="E458" s="128">
        <v>5.1048646403176674</v>
      </c>
      <c r="F458" s="127" t="s">
        <v>1676</v>
      </c>
      <c r="G458" s="127" t="s">
        <v>1677</v>
      </c>
      <c r="H458" s="128">
        <v>90.948017886395746</v>
      </c>
      <c r="I458" s="127" t="s">
        <v>1676</v>
      </c>
    </row>
    <row r="459" spans="1:9" ht="30">
      <c r="A459" s="127" t="s">
        <v>2438</v>
      </c>
      <c r="B459" s="128">
        <v>17.815950920245399</v>
      </c>
      <c r="C459" s="127" t="s">
        <v>5793</v>
      </c>
      <c r="D459" s="127" t="s">
        <v>5779</v>
      </c>
      <c r="E459" s="128">
        <v>11.612457303540015</v>
      </c>
      <c r="F459" s="127" t="s">
        <v>1676</v>
      </c>
      <c r="G459" s="127" t="s">
        <v>1677</v>
      </c>
      <c r="H459" s="128">
        <v>206.88696938331415</v>
      </c>
      <c r="I459" s="127" t="s">
        <v>1676</v>
      </c>
    </row>
    <row r="460" spans="1:9" ht="30">
      <c r="A460" s="127" t="s">
        <v>2438</v>
      </c>
      <c r="B460" s="128">
        <v>17.815950920245399</v>
      </c>
      <c r="C460" s="127" t="s">
        <v>5795</v>
      </c>
      <c r="D460" s="127" t="s">
        <v>5779</v>
      </c>
      <c r="E460" s="128">
        <v>35.174736878154086</v>
      </c>
      <c r="F460" s="127" t="s">
        <v>1676</v>
      </c>
      <c r="G460" s="127" t="s">
        <v>1677</v>
      </c>
      <c r="H460" s="128">
        <v>626.67138585373903</v>
      </c>
      <c r="I460" s="127" t="s">
        <v>1676</v>
      </c>
    </row>
    <row r="461" spans="1:9" ht="30">
      <c r="A461" s="127" t="s">
        <v>2438</v>
      </c>
      <c r="B461" s="128">
        <v>17.815950920245399</v>
      </c>
      <c r="C461" s="127" t="s">
        <v>1675</v>
      </c>
      <c r="D461" s="127" t="s">
        <v>5779</v>
      </c>
      <c r="E461" s="128">
        <v>887.80254614220303</v>
      </c>
      <c r="F461" s="127" t="s">
        <v>1676</v>
      </c>
      <c r="G461" s="127" t="s">
        <v>1677</v>
      </c>
      <c r="H461" s="128">
        <v>15817.04658893839</v>
      </c>
      <c r="I461" s="127" t="s">
        <v>1676</v>
      </c>
    </row>
    <row r="462" spans="1:9" ht="30">
      <c r="A462" s="127" t="s">
        <v>2440</v>
      </c>
      <c r="B462" s="128">
        <v>2.9693251533742333</v>
      </c>
      <c r="C462" s="127" t="s">
        <v>5777</v>
      </c>
      <c r="D462" s="127" t="s">
        <v>5779</v>
      </c>
      <c r="E462" s="128">
        <v>5.1758888440090436</v>
      </c>
      <c r="F462" s="127" t="s">
        <v>1676</v>
      </c>
      <c r="G462" s="127" t="s">
        <v>1677</v>
      </c>
      <c r="H462" s="128">
        <v>15.368896935585136</v>
      </c>
      <c r="I462" s="127" t="s">
        <v>1676</v>
      </c>
    </row>
    <row r="463" spans="1:9" ht="30">
      <c r="A463" s="127" t="s">
        <v>2440</v>
      </c>
      <c r="B463" s="128">
        <v>2.9693251533742333</v>
      </c>
      <c r="C463" s="127" t="s">
        <v>5781</v>
      </c>
      <c r="D463" s="127" t="s">
        <v>5779</v>
      </c>
      <c r="E463" s="128">
        <v>209.82325375524826</v>
      </c>
      <c r="F463" s="127" t="s">
        <v>1676</v>
      </c>
      <c r="G463" s="127" t="s">
        <v>1677</v>
      </c>
      <c r="H463" s="128">
        <v>623.03346513828319</v>
      </c>
      <c r="I463" s="127" t="s">
        <v>1676</v>
      </c>
    </row>
    <row r="464" spans="1:9" ht="30">
      <c r="A464" s="127" t="s">
        <v>2440</v>
      </c>
      <c r="B464" s="128">
        <v>2.9693251533742333</v>
      </c>
      <c r="C464" s="127" t="s">
        <v>5783</v>
      </c>
      <c r="D464" s="127" t="s">
        <v>5779</v>
      </c>
      <c r="E464" s="128">
        <v>110.99307431869822</v>
      </c>
      <c r="F464" s="127" t="s">
        <v>1676</v>
      </c>
      <c r="G464" s="127" t="s">
        <v>1677</v>
      </c>
      <c r="H464" s="128">
        <v>329.57452742484628</v>
      </c>
      <c r="I464" s="127" t="s">
        <v>1676</v>
      </c>
    </row>
    <row r="465" spans="1:9" ht="30">
      <c r="A465" s="127" t="s">
        <v>2440</v>
      </c>
      <c r="B465" s="128">
        <v>2.9693251533742333</v>
      </c>
      <c r="C465" s="127" t="s">
        <v>5785</v>
      </c>
      <c r="D465" s="127" t="s">
        <v>5779</v>
      </c>
      <c r="E465" s="128">
        <v>22.177307602632229</v>
      </c>
      <c r="F465" s="127" t="s">
        <v>1676</v>
      </c>
      <c r="G465" s="127" t="s">
        <v>1677</v>
      </c>
      <c r="H465" s="128">
        <v>65.851637298613497</v>
      </c>
      <c r="I465" s="127" t="s">
        <v>1676</v>
      </c>
    </row>
    <row r="466" spans="1:9" ht="30">
      <c r="A466" s="127" t="s">
        <v>2440</v>
      </c>
      <c r="B466" s="128">
        <v>2.9693251533742333</v>
      </c>
      <c r="C466" s="127" t="s">
        <v>5787</v>
      </c>
      <c r="D466" s="127" t="s">
        <v>5779</v>
      </c>
      <c r="E466" s="128">
        <v>5.6020340661573007</v>
      </c>
      <c r="F466" s="127" t="s">
        <v>1676</v>
      </c>
      <c r="G466" s="127" t="s">
        <v>1677</v>
      </c>
      <c r="H466" s="128">
        <v>16.634260662700207</v>
      </c>
      <c r="I466" s="127" t="s">
        <v>1676</v>
      </c>
    </row>
    <row r="467" spans="1:9" ht="30">
      <c r="A467" s="127" t="s">
        <v>2440</v>
      </c>
      <c r="B467" s="128">
        <v>2.9693251533742333</v>
      </c>
      <c r="C467" s="127" t="s">
        <v>5789</v>
      </c>
      <c r="D467" s="127" t="s">
        <v>5779</v>
      </c>
      <c r="E467" s="128">
        <v>0.41726719668683543</v>
      </c>
      <c r="F467" s="127" t="s">
        <v>1676</v>
      </c>
      <c r="G467" s="127" t="s">
        <v>1677</v>
      </c>
      <c r="H467" s="128">
        <v>1.2390019828001739</v>
      </c>
      <c r="I467" s="127" t="s">
        <v>1676</v>
      </c>
    </row>
    <row r="468" spans="1:9" ht="30">
      <c r="A468" s="127" t="s">
        <v>2440</v>
      </c>
      <c r="B468" s="128">
        <v>2.9693251533742333</v>
      </c>
      <c r="C468" s="127" t="s">
        <v>5791</v>
      </c>
      <c r="D468" s="127" t="s">
        <v>5779</v>
      </c>
      <c r="E468" s="128">
        <v>5.1048646403176674</v>
      </c>
      <c r="F468" s="127" t="s">
        <v>1676</v>
      </c>
      <c r="G468" s="127" t="s">
        <v>1677</v>
      </c>
      <c r="H468" s="128">
        <v>15.158002981065959</v>
      </c>
      <c r="I468" s="127" t="s">
        <v>1676</v>
      </c>
    </row>
    <row r="469" spans="1:9" ht="30">
      <c r="A469" s="127" t="s">
        <v>2440</v>
      </c>
      <c r="B469" s="128">
        <v>2.9693251533742333</v>
      </c>
      <c r="C469" s="127" t="s">
        <v>5793</v>
      </c>
      <c r="D469" s="127" t="s">
        <v>5779</v>
      </c>
      <c r="E469" s="128">
        <v>11.612457303540015</v>
      </c>
      <c r="F469" s="127" t="s">
        <v>1676</v>
      </c>
      <c r="G469" s="127" t="s">
        <v>1677</v>
      </c>
      <c r="H469" s="128">
        <v>34.481161563885692</v>
      </c>
      <c r="I469" s="127" t="s">
        <v>1676</v>
      </c>
    </row>
    <row r="470" spans="1:9" ht="30">
      <c r="A470" s="127" t="s">
        <v>2440</v>
      </c>
      <c r="B470" s="128">
        <v>2.9693251533742333</v>
      </c>
      <c r="C470" s="127" t="s">
        <v>5795</v>
      </c>
      <c r="D470" s="127" t="s">
        <v>5779</v>
      </c>
      <c r="E470" s="128">
        <v>35.174736878154086</v>
      </c>
      <c r="F470" s="127" t="s">
        <v>1676</v>
      </c>
      <c r="G470" s="127" t="s">
        <v>1677</v>
      </c>
      <c r="H470" s="128">
        <v>104.44523097562318</v>
      </c>
      <c r="I470" s="127" t="s">
        <v>1676</v>
      </c>
    </row>
    <row r="471" spans="1:9" ht="30">
      <c r="A471" s="127" t="s">
        <v>2440</v>
      </c>
      <c r="B471" s="128">
        <v>2.9693251533742333</v>
      </c>
      <c r="C471" s="127" t="s">
        <v>1675</v>
      </c>
      <c r="D471" s="127" t="s">
        <v>5779</v>
      </c>
      <c r="E471" s="128">
        <v>887.80254614220303</v>
      </c>
      <c r="F471" s="127" t="s">
        <v>1676</v>
      </c>
      <c r="G471" s="127" t="s">
        <v>1677</v>
      </c>
      <c r="H471" s="128">
        <v>2636.1744314897319</v>
      </c>
      <c r="I471" s="127" t="s">
        <v>1676</v>
      </c>
    </row>
    <row r="472" spans="1:9" ht="30">
      <c r="A472" s="127" t="s">
        <v>2444</v>
      </c>
      <c r="B472" s="128">
        <v>2.645161290322581</v>
      </c>
      <c r="C472" s="127" t="s">
        <v>5777</v>
      </c>
      <c r="D472" s="127" t="s">
        <v>5779</v>
      </c>
      <c r="E472" s="128">
        <v>5.1758888440090436</v>
      </c>
      <c r="F472" s="127" t="s">
        <v>1676</v>
      </c>
      <c r="G472" s="127" t="s">
        <v>1677</v>
      </c>
      <c r="H472" s="128">
        <v>13.691060813185214</v>
      </c>
      <c r="I472" s="127" t="s">
        <v>1676</v>
      </c>
    </row>
    <row r="473" spans="1:9" ht="30">
      <c r="A473" s="127" t="s">
        <v>2444</v>
      </c>
      <c r="B473" s="128">
        <v>2.645161290322581</v>
      </c>
      <c r="C473" s="127" t="s">
        <v>5781</v>
      </c>
      <c r="D473" s="127" t="s">
        <v>5779</v>
      </c>
      <c r="E473" s="128">
        <v>209.82325375524826</v>
      </c>
      <c r="F473" s="127" t="s">
        <v>1676</v>
      </c>
      <c r="G473" s="127" t="s">
        <v>1677</v>
      </c>
      <c r="H473" s="128">
        <v>555.01634864291486</v>
      </c>
      <c r="I473" s="127" t="s">
        <v>1676</v>
      </c>
    </row>
    <row r="474" spans="1:9" ht="30">
      <c r="A474" s="127" t="s">
        <v>2444</v>
      </c>
      <c r="B474" s="128">
        <v>2.645161290322581</v>
      </c>
      <c r="C474" s="127" t="s">
        <v>5783</v>
      </c>
      <c r="D474" s="127" t="s">
        <v>5779</v>
      </c>
      <c r="E474" s="128">
        <v>110.99307431869822</v>
      </c>
      <c r="F474" s="127" t="s">
        <v>1676</v>
      </c>
      <c r="G474" s="127" t="s">
        <v>1677</v>
      </c>
      <c r="H474" s="128">
        <v>293.59458368171789</v>
      </c>
      <c r="I474" s="127" t="s">
        <v>1676</v>
      </c>
    </row>
    <row r="475" spans="1:9" ht="30">
      <c r="A475" s="127" t="s">
        <v>2444</v>
      </c>
      <c r="B475" s="128">
        <v>2.645161290322581</v>
      </c>
      <c r="C475" s="127" t="s">
        <v>5785</v>
      </c>
      <c r="D475" s="127" t="s">
        <v>5779</v>
      </c>
      <c r="E475" s="128">
        <v>22.177307602632229</v>
      </c>
      <c r="F475" s="127" t="s">
        <v>1676</v>
      </c>
      <c r="G475" s="127" t="s">
        <v>1677</v>
      </c>
      <c r="H475" s="128">
        <v>58.662555594059455</v>
      </c>
      <c r="I475" s="127" t="s">
        <v>1676</v>
      </c>
    </row>
    <row r="476" spans="1:9" ht="30">
      <c r="A476" s="127" t="s">
        <v>2444</v>
      </c>
      <c r="B476" s="128">
        <v>2.645161290322581</v>
      </c>
      <c r="C476" s="127" t="s">
        <v>5787</v>
      </c>
      <c r="D476" s="127" t="s">
        <v>5779</v>
      </c>
      <c r="E476" s="128">
        <v>5.6020340661573007</v>
      </c>
      <c r="F476" s="127" t="s">
        <v>1676</v>
      </c>
      <c r="G476" s="127" t="s">
        <v>1677</v>
      </c>
      <c r="H476" s="128">
        <v>14.818283658867701</v>
      </c>
      <c r="I476" s="127" t="s">
        <v>1676</v>
      </c>
    </row>
    <row r="477" spans="1:9" ht="30">
      <c r="A477" s="127" t="s">
        <v>2444</v>
      </c>
      <c r="B477" s="128">
        <v>2.645161290322581</v>
      </c>
      <c r="C477" s="127" t="s">
        <v>5789</v>
      </c>
      <c r="D477" s="127" t="s">
        <v>5779</v>
      </c>
      <c r="E477" s="128">
        <v>0.41726719668683543</v>
      </c>
      <c r="F477" s="127" t="s">
        <v>1676</v>
      </c>
      <c r="G477" s="127" t="s">
        <v>1677</v>
      </c>
      <c r="H477" s="128">
        <v>1.1037390363974358</v>
      </c>
      <c r="I477" s="127" t="s">
        <v>1676</v>
      </c>
    </row>
    <row r="478" spans="1:9" ht="30">
      <c r="A478" s="127" t="s">
        <v>2444</v>
      </c>
      <c r="B478" s="128">
        <v>2.645161290322581</v>
      </c>
      <c r="C478" s="127" t="s">
        <v>5791</v>
      </c>
      <c r="D478" s="127" t="s">
        <v>5779</v>
      </c>
      <c r="E478" s="128">
        <v>5.1048646403176674</v>
      </c>
      <c r="F478" s="127" t="s">
        <v>1676</v>
      </c>
      <c r="G478" s="127" t="s">
        <v>1677</v>
      </c>
      <c r="H478" s="128">
        <v>13.503190338904799</v>
      </c>
      <c r="I478" s="127" t="s">
        <v>1676</v>
      </c>
    </row>
    <row r="479" spans="1:9" ht="30">
      <c r="A479" s="127" t="s">
        <v>2444</v>
      </c>
      <c r="B479" s="128">
        <v>2.645161290322581</v>
      </c>
      <c r="C479" s="127" t="s">
        <v>5793</v>
      </c>
      <c r="D479" s="127" t="s">
        <v>5779</v>
      </c>
      <c r="E479" s="128">
        <v>11.612457303540015</v>
      </c>
      <c r="F479" s="127" t="s">
        <v>1676</v>
      </c>
      <c r="G479" s="127" t="s">
        <v>1677</v>
      </c>
      <c r="H479" s="128">
        <v>30.716822544847787</v>
      </c>
      <c r="I479" s="127" t="s">
        <v>1676</v>
      </c>
    </row>
    <row r="480" spans="1:9" ht="30">
      <c r="A480" s="127" t="s">
        <v>2444</v>
      </c>
      <c r="B480" s="128">
        <v>2.645161290322581</v>
      </c>
      <c r="C480" s="127" t="s">
        <v>5795</v>
      </c>
      <c r="D480" s="127" t="s">
        <v>5779</v>
      </c>
      <c r="E480" s="128">
        <v>35.174736878154086</v>
      </c>
      <c r="F480" s="127" t="s">
        <v>1676</v>
      </c>
      <c r="G480" s="127" t="s">
        <v>1677</v>
      </c>
      <c r="H480" s="128">
        <v>93.042852387375333</v>
      </c>
      <c r="I480" s="127" t="s">
        <v>1676</v>
      </c>
    </row>
    <row r="481" spans="1:9" ht="30">
      <c r="A481" s="127" t="s">
        <v>2444</v>
      </c>
      <c r="B481" s="128">
        <v>2.645161290322581</v>
      </c>
      <c r="C481" s="127" t="s">
        <v>1675</v>
      </c>
      <c r="D481" s="127" t="s">
        <v>5779</v>
      </c>
      <c r="E481" s="128">
        <v>887.80254614220303</v>
      </c>
      <c r="F481" s="127" t="s">
        <v>1676</v>
      </c>
      <c r="G481" s="127" t="s">
        <v>1677</v>
      </c>
      <c r="H481" s="128">
        <v>2348.3809285051825</v>
      </c>
      <c r="I481" s="127" t="s">
        <v>1676</v>
      </c>
    </row>
    <row r="482" spans="1:9" ht="30">
      <c r="A482" s="127" t="s">
        <v>2448</v>
      </c>
      <c r="B482" s="128">
        <v>2.9693251533742333</v>
      </c>
      <c r="C482" s="127" t="s">
        <v>5777</v>
      </c>
      <c r="D482" s="127" t="s">
        <v>5779</v>
      </c>
      <c r="E482" s="128">
        <v>5.1758888440090436</v>
      </c>
      <c r="F482" s="127" t="s">
        <v>1676</v>
      </c>
      <c r="G482" s="127" t="s">
        <v>1677</v>
      </c>
      <c r="H482" s="128">
        <v>15.368896935585136</v>
      </c>
      <c r="I482" s="127" t="s">
        <v>1676</v>
      </c>
    </row>
    <row r="483" spans="1:9" ht="30">
      <c r="A483" s="127" t="s">
        <v>2448</v>
      </c>
      <c r="B483" s="128">
        <v>2.9693251533742333</v>
      </c>
      <c r="C483" s="127" t="s">
        <v>5781</v>
      </c>
      <c r="D483" s="127" t="s">
        <v>5779</v>
      </c>
      <c r="E483" s="128">
        <v>209.82325375524826</v>
      </c>
      <c r="F483" s="127" t="s">
        <v>1676</v>
      </c>
      <c r="G483" s="127" t="s">
        <v>1677</v>
      </c>
      <c r="H483" s="128">
        <v>623.03346513828319</v>
      </c>
      <c r="I483" s="127" t="s">
        <v>1676</v>
      </c>
    </row>
    <row r="484" spans="1:9" ht="30">
      <c r="A484" s="127" t="s">
        <v>2448</v>
      </c>
      <c r="B484" s="128">
        <v>2.9693251533742333</v>
      </c>
      <c r="C484" s="127" t="s">
        <v>5783</v>
      </c>
      <c r="D484" s="127" t="s">
        <v>5779</v>
      </c>
      <c r="E484" s="128">
        <v>110.99307431869822</v>
      </c>
      <c r="F484" s="127" t="s">
        <v>1676</v>
      </c>
      <c r="G484" s="127" t="s">
        <v>1677</v>
      </c>
      <c r="H484" s="128">
        <v>329.57452742484628</v>
      </c>
      <c r="I484" s="127" t="s">
        <v>1676</v>
      </c>
    </row>
    <row r="485" spans="1:9" ht="30">
      <c r="A485" s="127" t="s">
        <v>2448</v>
      </c>
      <c r="B485" s="128">
        <v>2.9693251533742333</v>
      </c>
      <c r="C485" s="127" t="s">
        <v>5785</v>
      </c>
      <c r="D485" s="127" t="s">
        <v>5779</v>
      </c>
      <c r="E485" s="128">
        <v>22.177307602632229</v>
      </c>
      <c r="F485" s="127" t="s">
        <v>1676</v>
      </c>
      <c r="G485" s="127" t="s">
        <v>1677</v>
      </c>
      <c r="H485" s="128">
        <v>65.851637298613497</v>
      </c>
      <c r="I485" s="127" t="s">
        <v>1676</v>
      </c>
    </row>
    <row r="486" spans="1:9" ht="30">
      <c r="A486" s="127" t="s">
        <v>2448</v>
      </c>
      <c r="B486" s="128">
        <v>2.9693251533742333</v>
      </c>
      <c r="C486" s="127" t="s">
        <v>5787</v>
      </c>
      <c r="D486" s="127" t="s">
        <v>5779</v>
      </c>
      <c r="E486" s="128">
        <v>5.6020340661573007</v>
      </c>
      <c r="F486" s="127" t="s">
        <v>1676</v>
      </c>
      <c r="G486" s="127" t="s">
        <v>1677</v>
      </c>
      <c r="H486" s="128">
        <v>16.634260662700207</v>
      </c>
      <c r="I486" s="127" t="s">
        <v>1676</v>
      </c>
    </row>
    <row r="487" spans="1:9" ht="30">
      <c r="A487" s="127" t="s">
        <v>2448</v>
      </c>
      <c r="B487" s="128">
        <v>2.9693251533742333</v>
      </c>
      <c r="C487" s="127" t="s">
        <v>5789</v>
      </c>
      <c r="D487" s="127" t="s">
        <v>5779</v>
      </c>
      <c r="E487" s="128">
        <v>0.41726719668683543</v>
      </c>
      <c r="F487" s="127" t="s">
        <v>1676</v>
      </c>
      <c r="G487" s="127" t="s">
        <v>1677</v>
      </c>
      <c r="H487" s="128">
        <v>1.2390019828001739</v>
      </c>
      <c r="I487" s="127" t="s">
        <v>1676</v>
      </c>
    </row>
    <row r="488" spans="1:9" ht="30">
      <c r="A488" s="127" t="s">
        <v>2448</v>
      </c>
      <c r="B488" s="128">
        <v>2.9693251533742333</v>
      </c>
      <c r="C488" s="127" t="s">
        <v>5791</v>
      </c>
      <c r="D488" s="127" t="s">
        <v>5779</v>
      </c>
      <c r="E488" s="128">
        <v>5.1048646403176674</v>
      </c>
      <c r="F488" s="127" t="s">
        <v>1676</v>
      </c>
      <c r="G488" s="127" t="s">
        <v>1677</v>
      </c>
      <c r="H488" s="128">
        <v>15.158002981065959</v>
      </c>
      <c r="I488" s="127" t="s">
        <v>1676</v>
      </c>
    </row>
    <row r="489" spans="1:9" ht="30">
      <c r="A489" s="127" t="s">
        <v>2448</v>
      </c>
      <c r="B489" s="128">
        <v>2.9693251533742333</v>
      </c>
      <c r="C489" s="127" t="s">
        <v>5793</v>
      </c>
      <c r="D489" s="127" t="s">
        <v>5779</v>
      </c>
      <c r="E489" s="128">
        <v>11.612457303540015</v>
      </c>
      <c r="F489" s="127" t="s">
        <v>1676</v>
      </c>
      <c r="G489" s="127" t="s">
        <v>1677</v>
      </c>
      <c r="H489" s="128">
        <v>34.481161563885692</v>
      </c>
      <c r="I489" s="127" t="s">
        <v>1676</v>
      </c>
    </row>
    <row r="490" spans="1:9" ht="30">
      <c r="A490" s="127" t="s">
        <v>2448</v>
      </c>
      <c r="B490" s="128">
        <v>2.9693251533742333</v>
      </c>
      <c r="C490" s="127" t="s">
        <v>5795</v>
      </c>
      <c r="D490" s="127" t="s">
        <v>5779</v>
      </c>
      <c r="E490" s="128">
        <v>35.174736878154086</v>
      </c>
      <c r="F490" s="127" t="s">
        <v>1676</v>
      </c>
      <c r="G490" s="127" t="s">
        <v>1677</v>
      </c>
      <c r="H490" s="128">
        <v>104.44523097562318</v>
      </c>
      <c r="I490" s="127" t="s">
        <v>1676</v>
      </c>
    </row>
    <row r="491" spans="1:9" ht="30">
      <c r="A491" s="127" t="s">
        <v>2448</v>
      </c>
      <c r="B491" s="128">
        <v>2.9693251533742333</v>
      </c>
      <c r="C491" s="127" t="s">
        <v>1675</v>
      </c>
      <c r="D491" s="127" t="s">
        <v>5779</v>
      </c>
      <c r="E491" s="128">
        <v>887.80254614220303</v>
      </c>
      <c r="F491" s="127" t="s">
        <v>1676</v>
      </c>
      <c r="G491" s="127" t="s">
        <v>1677</v>
      </c>
      <c r="H491" s="128">
        <v>2636.1744314897319</v>
      </c>
      <c r="I491" s="127" t="s">
        <v>1676</v>
      </c>
    </row>
    <row r="492" spans="1:9" ht="30">
      <c r="A492" s="127" t="s">
        <v>2450</v>
      </c>
      <c r="B492" s="128">
        <v>10.64516129032258</v>
      </c>
      <c r="C492" s="127" t="s">
        <v>5777</v>
      </c>
      <c r="D492" s="127" t="s">
        <v>5779</v>
      </c>
      <c r="E492" s="128">
        <v>5.1758888440090436</v>
      </c>
      <c r="F492" s="127" t="s">
        <v>1676</v>
      </c>
      <c r="G492" s="127" t="s">
        <v>1677</v>
      </c>
      <c r="H492" s="128">
        <v>55.098171565257559</v>
      </c>
      <c r="I492" s="127" t="s">
        <v>1676</v>
      </c>
    </row>
    <row r="493" spans="1:9" ht="30">
      <c r="A493" s="127" t="s">
        <v>2450</v>
      </c>
      <c r="B493" s="128">
        <v>10.64516129032258</v>
      </c>
      <c r="C493" s="127" t="s">
        <v>5781</v>
      </c>
      <c r="D493" s="127" t="s">
        <v>5779</v>
      </c>
      <c r="E493" s="128">
        <v>209.82325375524826</v>
      </c>
      <c r="F493" s="127" t="s">
        <v>1676</v>
      </c>
      <c r="G493" s="127" t="s">
        <v>1677</v>
      </c>
      <c r="H493" s="128">
        <v>2233.6023786849005</v>
      </c>
      <c r="I493" s="127" t="s">
        <v>1676</v>
      </c>
    </row>
    <row r="494" spans="1:9" ht="30">
      <c r="A494" s="127" t="s">
        <v>2450</v>
      </c>
      <c r="B494" s="128">
        <v>10.64516129032258</v>
      </c>
      <c r="C494" s="127" t="s">
        <v>5783</v>
      </c>
      <c r="D494" s="127" t="s">
        <v>5779</v>
      </c>
      <c r="E494" s="128">
        <v>110.99307431869822</v>
      </c>
      <c r="F494" s="127" t="s">
        <v>1676</v>
      </c>
      <c r="G494" s="127" t="s">
        <v>1677</v>
      </c>
      <c r="H494" s="128">
        <v>1181.5391782313036</v>
      </c>
      <c r="I494" s="127" t="s">
        <v>1676</v>
      </c>
    </row>
    <row r="495" spans="1:9" ht="30">
      <c r="A495" s="127" t="s">
        <v>2450</v>
      </c>
      <c r="B495" s="128">
        <v>10.64516129032258</v>
      </c>
      <c r="C495" s="127" t="s">
        <v>5785</v>
      </c>
      <c r="D495" s="127" t="s">
        <v>5779</v>
      </c>
      <c r="E495" s="128">
        <v>22.177307602632229</v>
      </c>
      <c r="F495" s="127" t="s">
        <v>1676</v>
      </c>
      <c r="G495" s="127" t="s">
        <v>1677</v>
      </c>
      <c r="H495" s="128">
        <v>236.08101641511726</v>
      </c>
      <c r="I495" s="127" t="s">
        <v>1676</v>
      </c>
    </row>
    <row r="496" spans="1:9" ht="30">
      <c r="A496" s="127" t="s">
        <v>2450</v>
      </c>
      <c r="B496" s="128">
        <v>10.64516129032258</v>
      </c>
      <c r="C496" s="127" t="s">
        <v>5787</v>
      </c>
      <c r="D496" s="127" t="s">
        <v>5779</v>
      </c>
      <c r="E496" s="128">
        <v>5.6020340661573007</v>
      </c>
      <c r="F496" s="127" t="s">
        <v>1676</v>
      </c>
      <c r="G496" s="127" t="s">
        <v>1677</v>
      </c>
      <c r="H496" s="128">
        <v>59.634556188126098</v>
      </c>
      <c r="I496" s="127" t="s">
        <v>1676</v>
      </c>
    </row>
    <row r="497" spans="1:9" ht="30">
      <c r="A497" s="127" t="s">
        <v>2450</v>
      </c>
      <c r="B497" s="128">
        <v>10.64516129032258</v>
      </c>
      <c r="C497" s="127" t="s">
        <v>5789</v>
      </c>
      <c r="D497" s="127" t="s">
        <v>5779</v>
      </c>
      <c r="E497" s="128">
        <v>0.41726719668683543</v>
      </c>
      <c r="F497" s="127" t="s">
        <v>1676</v>
      </c>
      <c r="G497" s="127" t="s">
        <v>1677</v>
      </c>
      <c r="H497" s="128">
        <v>4.4418766098921187</v>
      </c>
      <c r="I497" s="127" t="s">
        <v>1676</v>
      </c>
    </row>
    <row r="498" spans="1:9" ht="30">
      <c r="A498" s="127" t="s">
        <v>2450</v>
      </c>
      <c r="B498" s="128">
        <v>10.64516129032258</v>
      </c>
      <c r="C498" s="127" t="s">
        <v>5791</v>
      </c>
      <c r="D498" s="127" t="s">
        <v>5779</v>
      </c>
      <c r="E498" s="128">
        <v>5.1048646403176674</v>
      </c>
      <c r="F498" s="127" t="s">
        <v>1676</v>
      </c>
      <c r="G498" s="127" t="s">
        <v>1677</v>
      </c>
      <c r="H498" s="128">
        <v>54.342107461446133</v>
      </c>
      <c r="I498" s="127" t="s">
        <v>1676</v>
      </c>
    </row>
    <row r="499" spans="1:9" ht="30">
      <c r="A499" s="127" t="s">
        <v>2450</v>
      </c>
      <c r="B499" s="128">
        <v>10.64516129032258</v>
      </c>
      <c r="C499" s="127" t="s">
        <v>5793</v>
      </c>
      <c r="D499" s="127" t="s">
        <v>5779</v>
      </c>
      <c r="E499" s="128">
        <v>11.612457303540015</v>
      </c>
      <c r="F499" s="127" t="s">
        <v>1676</v>
      </c>
      <c r="G499" s="127" t="s">
        <v>1677</v>
      </c>
      <c r="H499" s="128">
        <v>123.6164809731679</v>
      </c>
      <c r="I499" s="127" t="s">
        <v>1676</v>
      </c>
    </row>
    <row r="500" spans="1:9" ht="30">
      <c r="A500" s="127" t="s">
        <v>2450</v>
      </c>
      <c r="B500" s="128">
        <v>10.64516129032258</v>
      </c>
      <c r="C500" s="127" t="s">
        <v>5795</v>
      </c>
      <c r="D500" s="127" t="s">
        <v>5779</v>
      </c>
      <c r="E500" s="128">
        <v>35.174736878154086</v>
      </c>
      <c r="F500" s="127" t="s">
        <v>1676</v>
      </c>
      <c r="G500" s="127" t="s">
        <v>1677</v>
      </c>
      <c r="H500" s="128">
        <v>374.440747412608</v>
      </c>
      <c r="I500" s="127" t="s">
        <v>1676</v>
      </c>
    </row>
    <row r="501" spans="1:9" ht="30">
      <c r="A501" s="127" t="s">
        <v>2450</v>
      </c>
      <c r="B501" s="128">
        <v>10.64516129032258</v>
      </c>
      <c r="C501" s="127" t="s">
        <v>1675</v>
      </c>
      <c r="D501" s="127" t="s">
        <v>5779</v>
      </c>
      <c r="E501" s="128">
        <v>887.80254614220303</v>
      </c>
      <c r="F501" s="127" t="s">
        <v>1676</v>
      </c>
      <c r="G501" s="127" t="s">
        <v>1677</v>
      </c>
      <c r="H501" s="128">
        <v>9450.8012976428054</v>
      </c>
      <c r="I501" s="127" t="s">
        <v>1676</v>
      </c>
    </row>
    <row r="502" spans="1:9" ht="30">
      <c r="A502" s="127" t="s">
        <v>2454</v>
      </c>
      <c r="B502" s="128">
        <v>2.9693251533742333</v>
      </c>
      <c r="C502" s="127" t="s">
        <v>5777</v>
      </c>
      <c r="D502" s="127" t="s">
        <v>5779</v>
      </c>
      <c r="E502" s="128">
        <v>5.1758888440090436</v>
      </c>
      <c r="F502" s="127" t="s">
        <v>1676</v>
      </c>
      <c r="G502" s="127" t="s">
        <v>1677</v>
      </c>
      <c r="H502" s="128">
        <v>15.368896935585136</v>
      </c>
      <c r="I502" s="127" t="s">
        <v>1676</v>
      </c>
    </row>
    <row r="503" spans="1:9" ht="30">
      <c r="A503" s="127" t="s">
        <v>2454</v>
      </c>
      <c r="B503" s="128">
        <v>2.9693251533742333</v>
      </c>
      <c r="C503" s="127" t="s">
        <v>5781</v>
      </c>
      <c r="D503" s="127" t="s">
        <v>5779</v>
      </c>
      <c r="E503" s="128">
        <v>209.82325375524826</v>
      </c>
      <c r="F503" s="127" t="s">
        <v>1676</v>
      </c>
      <c r="G503" s="127" t="s">
        <v>1677</v>
      </c>
      <c r="H503" s="128">
        <v>623.03346513828319</v>
      </c>
      <c r="I503" s="127" t="s">
        <v>1676</v>
      </c>
    </row>
    <row r="504" spans="1:9" ht="30">
      <c r="A504" s="127" t="s">
        <v>2454</v>
      </c>
      <c r="B504" s="128">
        <v>2.9693251533742333</v>
      </c>
      <c r="C504" s="127" t="s">
        <v>5783</v>
      </c>
      <c r="D504" s="127" t="s">
        <v>5779</v>
      </c>
      <c r="E504" s="128">
        <v>110.99307431869822</v>
      </c>
      <c r="F504" s="127" t="s">
        <v>1676</v>
      </c>
      <c r="G504" s="127" t="s">
        <v>1677</v>
      </c>
      <c r="H504" s="128">
        <v>329.57452742484628</v>
      </c>
      <c r="I504" s="127" t="s">
        <v>1676</v>
      </c>
    </row>
    <row r="505" spans="1:9" ht="30">
      <c r="A505" s="127" t="s">
        <v>2454</v>
      </c>
      <c r="B505" s="128">
        <v>2.9693251533742333</v>
      </c>
      <c r="C505" s="127" t="s">
        <v>5785</v>
      </c>
      <c r="D505" s="127" t="s">
        <v>5779</v>
      </c>
      <c r="E505" s="128">
        <v>22.177307602632229</v>
      </c>
      <c r="F505" s="127" t="s">
        <v>1676</v>
      </c>
      <c r="G505" s="127" t="s">
        <v>1677</v>
      </c>
      <c r="H505" s="128">
        <v>65.851637298613497</v>
      </c>
      <c r="I505" s="127" t="s">
        <v>1676</v>
      </c>
    </row>
    <row r="506" spans="1:9" ht="30">
      <c r="A506" s="127" t="s">
        <v>2454</v>
      </c>
      <c r="B506" s="128">
        <v>2.9693251533742333</v>
      </c>
      <c r="C506" s="127" t="s">
        <v>5787</v>
      </c>
      <c r="D506" s="127" t="s">
        <v>5779</v>
      </c>
      <c r="E506" s="128">
        <v>5.6020340661573007</v>
      </c>
      <c r="F506" s="127" t="s">
        <v>1676</v>
      </c>
      <c r="G506" s="127" t="s">
        <v>1677</v>
      </c>
      <c r="H506" s="128">
        <v>16.634260662700207</v>
      </c>
      <c r="I506" s="127" t="s">
        <v>1676</v>
      </c>
    </row>
    <row r="507" spans="1:9" ht="30">
      <c r="A507" s="127" t="s">
        <v>2454</v>
      </c>
      <c r="B507" s="128">
        <v>2.9693251533742333</v>
      </c>
      <c r="C507" s="127" t="s">
        <v>5789</v>
      </c>
      <c r="D507" s="127" t="s">
        <v>5779</v>
      </c>
      <c r="E507" s="128">
        <v>0.41726719668683543</v>
      </c>
      <c r="F507" s="127" t="s">
        <v>1676</v>
      </c>
      <c r="G507" s="127" t="s">
        <v>1677</v>
      </c>
      <c r="H507" s="128">
        <v>1.2390019828001739</v>
      </c>
      <c r="I507" s="127" t="s">
        <v>1676</v>
      </c>
    </row>
    <row r="508" spans="1:9" ht="30">
      <c r="A508" s="127" t="s">
        <v>2454</v>
      </c>
      <c r="B508" s="128">
        <v>2.9693251533742333</v>
      </c>
      <c r="C508" s="127" t="s">
        <v>5791</v>
      </c>
      <c r="D508" s="127" t="s">
        <v>5779</v>
      </c>
      <c r="E508" s="128">
        <v>5.1048646403176674</v>
      </c>
      <c r="F508" s="127" t="s">
        <v>1676</v>
      </c>
      <c r="G508" s="127" t="s">
        <v>1677</v>
      </c>
      <c r="H508" s="128">
        <v>15.158002981065959</v>
      </c>
      <c r="I508" s="127" t="s">
        <v>1676</v>
      </c>
    </row>
    <row r="509" spans="1:9" ht="30">
      <c r="A509" s="127" t="s">
        <v>2454</v>
      </c>
      <c r="B509" s="128">
        <v>2.9693251533742333</v>
      </c>
      <c r="C509" s="127" t="s">
        <v>5793</v>
      </c>
      <c r="D509" s="127" t="s">
        <v>5779</v>
      </c>
      <c r="E509" s="128">
        <v>11.612457303540015</v>
      </c>
      <c r="F509" s="127" t="s">
        <v>1676</v>
      </c>
      <c r="G509" s="127" t="s">
        <v>1677</v>
      </c>
      <c r="H509" s="128">
        <v>34.481161563885692</v>
      </c>
      <c r="I509" s="127" t="s">
        <v>1676</v>
      </c>
    </row>
    <row r="510" spans="1:9" ht="30">
      <c r="A510" s="127" t="s">
        <v>2454</v>
      </c>
      <c r="B510" s="128">
        <v>2.9693251533742333</v>
      </c>
      <c r="C510" s="127" t="s">
        <v>5795</v>
      </c>
      <c r="D510" s="127" t="s">
        <v>5779</v>
      </c>
      <c r="E510" s="128">
        <v>35.174736878154086</v>
      </c>
      <c r="F510" s="127" t="s">
        <v>1676</v>
      </c>
      <c r="G510" s="127" t="s">
        <v>1677</v>
      </c>
      <c r="H510" s="128">
        <v>104.44523097562318</v>
      </c>
      <c r="I510" s="127" t="s">
        <v>1676</v>
      </c>
    </row>
    <row r="511" spans="1:9" ht="30">
      <c r="A511" s="127" t="s">
        <v>2454</v>
      </c>
      <c r="B511" s="128">
        <v>2.9693251533742333</v>
      </c>
      <c r="C511" s="127" t="s">
        <v>1675</v>
      </c>
      <c r="D511" s="127" t="s">
        <v>5779</v>
      </c>
      <c r="E511" s="128">
        <v>887.80254614220303</v>
      </c>
      <c r="F511" s="127" t="s">
        <v>1676</v>
      </c>
      <c r="G511" s="127" t="s">
        <v>1677</v>
      </c>
      <c r="H511" s="128">
        <v>2636.1744314897319</v>
      </c>
      <c r="I511" s="127" t="s">
        <v>1676</v>
      </c>
    </row>
    <row r="512" spans="1:9" ht="30">
      <c r="A512" s="127" t="s">
        <v>2460</v>
      </c>
      <c r="B512" s="128">
        <v>47.655892317553338</v>
      </c>
      <c r="C512" s="127" t="s">
        <v>5777</v>
      </c>
      <c r="D512" s="127" t="s">
        <v>5779</v>
      </c>
      <c r="E512" s="128">
        <v>5.1758888440090436</v>
      </c>
      <c r="F512" s="127" t="s">
        <v>1676</v>
      </c>
      <c r="G512" s="127" t="s">
        <v>1677</v>
      </c>
      <c r="H512" s="128">
        <v>246.6616013977206</v>
      </c>
      <c r="I512" s="127" t="s">
        <v>1676</v>
      </c>
    </row>
    <row r="513" spans="1:9" ht="30">
      <c r="A513" s="127" t="s">
        <v>2460</v>
      </c>
      <c r="B513" s="128">
        <v>47.655892317553338</v>
      </c>
      <c r="C513" s="127" t="s">
        <v>5781</v>
      </c>
      <c r="D513" s="127" t="s">
        <v>5779</v>
      </c>
      <c r="E513" s="128">
        <v>209.82325375524826</v>
      </c>
      <c r="F513" s="127" t="s">
        <v>1676</v>
      </c>
      <c r="G513" s="127" t="s">
        <v>1677</v>
      </c>
      <c r="H513" s="128">
        <v>9999.3143866787796</v>
      </c>
      <c r="I513" s="127" t="s">
        <v>1676</v>
      </c>
    </row>
    <row r="514" spans="1:9" ht="30">
      <c r="A514" s="127" t="s">
        <v>2460</v>
      </c>
      <c r="B514" s="128">
        <v>47.655892317553338</v>
      </c>
      <c r="C514" s="127" t="s">
        <v>5783</v>
      </c>
      <c r="D514" s="127" t="s">
        <v>5779</v>
      </c>
      <c r="E514" s="128">
        <v>110.99307431869822</v>
      </c>
      <c r="F514" s="127" t="s">
        <v>1676</v>
      </c>
      <c r="G514" s="127" t="s">
        <v>1677</v>
      </c>
      <c r="H514" s="128">
        <v>5289.473997726077</v>
      </c>
      <c r="I514" s="127" t="s">
        <v>1676</v>
      </c>
    </row>
    <row r="515" spans="1:9" ht="30">
      <c r="A515" s="127" t="s">
        <v>2460</v>
      </c>
      <c r="B515" s="128">
        <v>47.655892317553338</v>
      </c>
      <c r="C515" s="127" t="s">
        <v>5785</v>
      </c>
      <c r="D515" s="127" t="s">
        <v>5779</v>
      </c>
      <c r="E515" s="128">
        <v>22.177307602632229</v>
      </c>
      <c r="F515" s="127" t="s">
        <v>1676</v>
      </c>
      <c r="G515" s="127" t="s">
        <v>1677</v>
      </c>
      <c r="H515" s="128">
        <v>1056.8793830042985</v>
      </c>
      <c r="I515" s="127" t="s">
        <v>1676</v>
      </c>
    </row>
    <row r="516" spans="1:9" ht="30">
      <c r="A516" s="127" t="s">
        <v>2460</v>
      </c>
      <c r="B516" s="128">
        <v>47.655892317553338</v>
      </c>
      <c r="C516" s="127" t="s">
        <v>5787</v>
      </c>
      <c r="D516" s="127" t="s">
        <v>5779</v>
      </c>
      <c r="E516" s="128">
        <v>5.6020340661573007</v>
      </c>
      <c r="F516" s="127" t="s">
        <v>1676</v>
      </c>
      <c r="G516" s="127" t="s">
        <v>1677</v>
      </c>
      <c r="H516" s="128">
        <v>266.96993221605777</v>
      </c>
      <c r="I516" s="127" t="s">
        <v>1676</v>
      </c>
    </row>
    <row r="517" spans="1:9" ht="30">
      <c r="A517" s="127" t="s">
        <v>2460</v>
      </c>
      <c r="B517" s="128">
        <v>47.655892317553338</v>
      </c>
      <c r="C517" s="127" t="s">
        <v>5789</v>
      </c>
      <c r="D517" s="127" t="s">
        <v>5779</v>
      </c>
      <c r="E517" s="128">
        <v>0.41726719668683543</v>
      </c>
      <c r="F517" s="127" t="s">
        <v>1676</v>
      </c>
      <c r="G517" s="127" t="s">
        <v>1677</v>
      </c>
      <c r="H517" s="128">
        <v>19.885240592955178</v>
      </c>
      <c r="I517" s="127" t="s">
        <v>1676</v>
      </c>
    </row>
    <row r="518" spans="1:9" ht="30">
      <c r="A518" s="127" t="s">
        <v>2460</v>
      </c>
      <c r="B518" s="128">
        <v>47.655892317553338</v>
      </c>
      <c r="C518" s="127" t="s">
        <v>5791</v>
      </c>
      <c r="D518" s="127" t="s">
        <v>5779</v>
      </c>
      <c r="E518" s="128">
        <v>5.1048646403176674</v>
      </c>
      <c r="F518" s="127" t="s">
        <v>1676</v>
      </c>
      <c r="G518" s="127" t="s">
        <v>1677</v>
      </c>
      <c r="H518" s="128">
        <v>243.27687959466442</v>
      </c>
      <c r="I518" s="127" t="s">
        <v>1676</v>
      </c>
    </row>
    <row r="519" spans="1:9" ht="30">
      <c r="A519" s="127" t="s">
        <v>2460</v>
      </c>
      <c r="B519" s="128">
        <v>47.655892317553338</v>
      </c>
      <c r="C519" s="127" t="s">
        <v>5793</v>
      </c>
      <c r="D519" s="127" t="s">
        <v>5779</v>
      </c>
      <c r="E519" s="128">
        <v>11.612457303540015</v>
      </c>
      <c r="F519" s="127" t="s">
        <v>1676</v>
      </c>
      <c r="G519" s="127" t="s">
        <v>1677</v>
      </c>
      <c r="H519" s="128">
        <v>553.4020147996888</v>
      </c>
      <c r="I519" s="127" t="s">
        <v>1676</v>
      </c>
    </row>
    <row r="520" spans="1:9" ht="30">
      <c r="A520" s="127" t="s">
        <v>2460</v>
      </c>
      <c r="B520" s="128">
        <v>47.655892317553338</v>
      </c>
      <c r="C520" s="127" t="s">
        <v>5795</v>
      </c>
      <c r="D520" s="127" t="s">
        <v>5779</v>
      </c>
      <c r="E520" s="128">
        <v>35.174736878154086</v>
      </c>
      <c r="F520" s="127" t="s">
        <v>1676</v>
      </c>
      <c r="G520" s="127" t="s">
        <v>1677</v>
      </c>
      <c r="H520" s="128">
        <v>1676.2834729635833</v>
      </c>
      <c r="I520" s="127" t="s">
        <v>1676</v>
      </c>
    </row>
    <row r="521" spans="1:9" ht="30">
      <c r="A521" s="127" t="s">
        <v>2460</v>
      </c>
      <c r="B521" s="128">
        <v>47.655892317553338</v>
      </c>
      <c r="C521" s="127" t="s">
        <v>1675</v>
      </c>
      <c r="D521" s="127" t="s">
        <v>5779</v>
      </c>
      <c r="E521" s="128">
        <v>887.80254614220303</v>
      </c>
      <c r="F521" s="127" t="s">
        <v>1676</v>
      </c>
      <c r="G521" s="127" t="s">
        <v>1677</v>
      </c>
      <c r="H521" s="128">
        <v>42309.022538202509</v>
      </c>
      <c r="I521" s="127" t="s">
        <v>1676</v>
      </c>
    </row>
    <row r="522" spans="1:9" ht="30">
      <c r="A522" s="127" t="s">
        <v>2468</v>
      </c>
      <c r="B522" s="128">
        <v>2214.5</v>
      </c>
      <c r="C522" s="127" t="s">
        <v>5777</v>
      </c>
      <c r="D522" s="127" t="s">
        <v>5779</v>
      </c>
      <c r="E522" s="128">
        <v>5.1758888440090436</v>
      </c>
      <c r="F522" s="127" t="s">
        <v>1676</v>
      </c>
      <c r="G522" s="127" t="s">
        <v>1677</v>
      </c>
      <c r="H522" s="128">
        <v>11462.005845058027</v>
      </c>
      <c r="I522" s="127" t="s">
        <v>1676</v>
      </c>
    </row>
    <row r="523" spans="1:9" ht="30">
      <c r="A523" s="127" t="s">
        <v>2468</v>
      </c>
      <c r="B523" s="128">
        <v>2214.5</v>
      </c>
      <c r="C523" s="127" t="s">
        <v>5781</v>
      </c>
      <c r="D523" s="127" t="s">
        <v>5779</v>
      </c>
      <c r="E523" s="128">
        <v>209.82325375524826</v>
      </c>
      <c r="F523" s="127" t="s">
        <v>1676</v>
      </c>
      <c r="G523" s="127" t="s">
        <v>1677</v>
      </c>
      <c r="H523" s="128">
        <v>464653.59544099728</v>
      </c>
      <c r="I523" s="127" t="s">
        <v>1676</v>
      </c>
    </row>
    <row r="524" spans="1:9" ht="30">
      <c r="A524" s="127" t="s">
        <v>2468</v>
      </c>
      <c r="B524" s="128">
        <v>2214.5</v>
      </c>
      <c r="C524" s="127" t="s">
        <v>5783</v>
      </c>
      <c r="D524" s="127" t="s">
        <v>5779</v>
      </c>
      <c r="E524" s="128">
        <v>110.99307431869822</v>
      </c>
      <c r="F524" s="127" t="s">
        <v>1676</v>
      </c>
      <c r="G524" s="127" t="s">
        <v>1677</v>
      </c>
      <c r="H524" s="128">
        <v>245794.16307875721</v>
      </c>
      <c r="I524" s="127" t="s">
        <v>1676</v>
      </c>
    </row>
    <row r="525" spans="1:9" ht="30">
      <c r="A525" s="127" t="s">
        <v>2468</v>
      </c>
      <c r="B525" s="128">
        <v>2214.5</v>
      </c>
      <c r="C525" s="127" t="s">
        <v>5785</v>
      </c>
      <c r="D525" s="127" t="s">
        <v>5779</v>
      </c>
      <c r="E525" s="128">
        <v>22.177307602632229</v>
      </c>
      <c r="F525" s="127" t="s">
        <v>1676</v>
      </c>
      <c r="G525" s="127" t="s">
        <v>1677</v>
      </c>
      <c r="H525" s="128">
        <v>49111.647686029071</v>
      </c>
      <c r="I525" s="127" t="s">
        <v>1676</v>
      </c>
    </row>
    <row r="526" spans="1:9" ht="30">
      <c r="A526" s="127" t="s">
        <v>2468</v>
      </c>
      <c r="B526" s="128">
        <v>2214.5</v>
      </c>
      <c r="C526" s="127" t="s">
        <v>5787</v>
      </c>
      <c r="D526" s="127" t="s">
        <v>5779</v>
      </c>
      <c r="E526" s="128">
        <v>5.6020340661573007</v>
      </c>
      <c r="F526" s="127" t="s">
        <v>1676</v>
      </c>
      <c r="G526" s="127" t="s">
        <v>1677</v>
      </c>
      <c r="H526" s="128">
        <v>12405.704439505342</v>
      </c>
      <c r="I526" s="127" t="s">
        <v>1676</v>
      </c>
    </row>
    <row r="527" spans="1:9" ht="30">
      <c r="A527" s="127" t="s">
        <v>2468</v>
      </c>
      <c r="B527" s="128">
        <v>2214.5</v>
      </c>
      <c r="C527" s="127" t="s">
        <v>5789</v>
      </c>
      <c r="D527" s="127" t="s">
        <v>5779</v>
      </c>
      <c r="E527" s="128">
        <v>0.41726719668683543</v>
      </c>
      <c r="F527" s="127" t="s">
        <v>1676</v>
      </c>
      <c r="G527" s="127" t="s">
        <v>1677</v>
      </c>
      <c r="H527" s="128">
        <v>924.038207062997</v>
      </c>
      <c r="I527" s="127" t="s">
        <v>1676</v>
      </c>
    </row>
    <row r="528" spans="1:9" ht="30">
      <c r="A528" s="127" t="s">
        <v>2468</v>
      </c>
      <c r="B528" s="128">
        <v>2214.5</v>
      </c>
      <c r="C528" s="127" t="s">
        <v>5791</v>
      </c>
      <c r="D528" s="127" t="s">
        <v>5779</v>
      </c>
      <c r="E528" s="128">
        <v>5.1048646403176674</v>
      </c>
      <c r="F528" s="127" t="s">
        <v>1676</v>
      </c>
      <c r="G528" s="127" t="s">
        <v>1677</v>
      </c>
      <c r="H528" s="128">
        <v>11304.722745983474</v>
      </c>
      <c r="I528" s="127" t="s">
        <v>1676</v>
      </c>
    </row>
    <row r="529" spans="1:9" ht="30">
      <c r="A529" s="127" t="s">
        <v>2468</v>
      </c>
      <c r="B529" s="128">
        <v>2214.5</v>
      </c>
      <c r="C529" s="127" t="s">
        <v>5793</v>
      </c>
      <c r="D529" s="127" t="s">
        <v>5779</v>
      </c>
      <c r="E529" s="128">
        <v>11.612457303540015</v>
      </c>
      <c r="F529" s="127" t="s">
        <v>1676</v>
      </c>
      <c r="G529" s="127" t="s">
        <v>1677</v>
      </c>
      <c r="H529" s="128">
        <v>25715.786698689364</v>
      </c>
      <c r="I529" s="127" t="s">
        <v>1676</v>
      </c>
    </row>
    <row r="530" spans="1:9" ht="30">
      <c r="A530" s="127" t="s">
        <v>2468</v>
      </c>
      <c r="B530" s="128">
        <v>2214.5</v>
      </c>
      <c r="C530" s="127" t="s">
        <v>5795</v>
      </c>
      <c r="D530" s="127" t="s">
        <v>5779</v>
      </c>
      <c r="E530" s="128">
        <v>35.174736878154086</v>
      </c>
      <c r="F530" s="127" t="s">
        <v>1676</v>
      </c>
      <c r="G530" s="127" t="s">
        <v>1677</v>
      </c>
      <c r="H530" s="128">
        <v>77894.454816672223</v>
      </c>
      <c r="I530" s="127" t="s">
        <v>1676</v>
      </c>
    </row>
    <row r="531" spans="1:9" ht="30">
      <c r="A531" s="127" t="s">
        <v>2468</v>
      </c>
      <c r="B531" s="128">
        <v>2214.5</v>
      </c>
      <c r="C531" s="127" t="s">
        <v>1675</v>
      </c>
      <c r="D531" s="127" t="s">
        <v>5779</v>
      </c>
      <c r="E531" s="128">
        <v>887.80254614220303</v>
      </c>
      <c r="F531" s="127" t="s">
        <v>1676</v>
      </c>
      <c r="G531" s="127" t="s">
        <v>1677</v>
      </c>
      <c r="H531" s="128">
        <v>1966038.7384319087</v>
      </c>
      <c r="I531" s="127" t="s">
        <v>1676</v>
      </c>
    </row>
    <row r="532" spans="1:9" ht="30">
      <c r="A532" s="127" t="s">
        <v>2472</v>
      </c>
      <c r="B532" s="128">
        <v>2.9693251533742333</v>
      </c>
      <c r="C532" s="127" t="s">
        <v>5777</v>
      </c>
      <c r="D532" s="127" t="s">
        <v>5779</v>
      </c>
      <c r="E532" s="128">
        <v>5.1758888440090436</v>
      </c>
      <c r="F532" s="127" t="s">
        <v>1676</v>
      </c>
      <c r="G532" s="127" t="s">
        <v>1677</v>
      </c>
      <c r="H532" s="128">
        <v>15.368896935585136</v>
      </c>
      <c r="I532" s="127" t="s">
        <v>1676</v>
      </c>
    </row>
    <row r="533" spans="1:9" ht="30">
      <c r="A533" s="127" t="s">
        <v>2472</v>
      </c>
      <c r="B533" s="128">
        <v>2.9693251533742333</v>
      </c>
      <c r="C533" s="127" t="s">
        <v>5781</v>
      </c>
      <c r="D533" s="127" t="s">
        <v>5779</v>
      </c>
      <c r="E533" s="128">
        <v>209.82325375524826</v>
      </c>
      <c r="F533" s="127" t="s">
        <v>1676</v>
      </c>
      <c r="G533" s="127" t="s">
        <v>1677</v>
      </c>
      <c r="H533" s="128">
        <v>623.03346513828319</v>
      </c>
      <c r="I533" s="127" t="s">
        <v>1676</v>
      </c>
    </row>
    <row r="534" spans="1:9" ht="30">
      <c r="A534" s="127" t="s">
        <v>2472</v>
      </c>
      <c r="B534" s="128">
        <v>2.9693251533742333</v>
      </c>
      <c r="C534" s="127" t="s">
        <v>5783</v>
      </c>
      <c r="D534" s="127" t="s">
        <v>5779</v>
      </c>
      <c r="E534" s="128">
        <v>110.99307431869822</v>
      </c>
      <c r="F534" s="127" t="s">
        <v>1676</v>
      </c>
      <c r="G534" s="127" t="s">
        <v>1677</v>
      </c>
      <c r="H534" s="128">
        <v>329.57452742484628</v>
      </c>
      <c r="I534" s="127" t="s">
        <v>1676</v>
      </c>
    </row>
    <row r="535" spans="1:9" ht="30">
      <c r="A535" s="127" t="s">
        <v>2472</v>
      </c>
      <c r="B535" s="128">
        <v>2.9693251533742333</v>
      </c>
      <c r="C535" s="127" t="s">
        <v>5785</v>
      </c>
      <c r="D535" s="127" t="s">
        <v>5779</v>
      </c>
      <c r="E535" s="128">
        <v>22.177307602632229</v>
      </c>
      <c r="F535" s="127" t="s">
        <v>1676</v>
      </c>
      <c r="G535" s="127" t="s">
        <v>1677</v>
      </c>
      <c r="H535" s="128">
        <v>65.851637298613497</v>
      </c>
      <c r="I535" s="127" t="s">
        <v>1676</v>
      </c>
    </row>
    <row r="536" spans="1:9" ht="30">
      <c r="A536" s="127" t="s">
        <v>2472</v>
      </c>
      <c r="B536" s="128">
        <v>2.9693251533742333</v>
      </c>
      <c r="C536" s="127" t="s">
        <v>5787</v>
      </c>
      <c r="D536" s="127" t="s">
        <v>5779</v>
      </c>
      <c r="E536" s="128">
        <v>5.6020340661573007</v>
      </c>
      <c r="F536" s="127" t="s">
        <v>1676</v>
      </c>
      <c r="G536" s="127" t="s">
        <v>1677</v>
      </c>
      <c r="H536" s="128">
        <v>16.634260662700207</v>
      </c>
      <c r="I536" s="127" t="s">
        <v>1676</v>
      </c>
    </row>
    <row r="537" spans="1:9" ht="30">
      <c r="A537" s="127" t="s">
        <v>2472</v>
      </c>
      <c r="B537" s="128">
        <v>2.9693251533742333</v>
      </c>
      <c r="C537" s="127" t="s">
        <v>5789</v>
      </c>
      <c r="D537" s="127" t="s">
        <v>5779</v>
      </c>
      <c r="E537" s="128">
        <v>0.41726719668683543</v>
      </c>
      <c r="F537" s="127" t="s">
        <v>1676</v>
      </c>
      <c r="G537" s="127" t="s">
        <v>1677</v>
      </c>
      <c r="H537" s="128">
        <v>1.2390019828001739</v>
      </c>
      <c r="I537" s="127" t="s">
        <v>1676</v>
      </c>
    </row>
    <row r="538" spans="1:9" ht="30">
      <c r="A538" s="127" t="s">
        <v>2472</v>
      </c>
      <c r="B538" s="128">
        <v>2.9693251533742333</v>
      </c>
      <c r="C538" s="127" t="s">
        <v>5791</v>
      </c>
      <c r="D538" s="127" t="s">
        <v>5779</v>
      </c>
      <c r="E538" s="128">
        <v>5.1048646403176674</v>
      </c>
      <c r="F538" s="127" t="s">
        <v>1676</v>
      </c>
      <c r="G538" s="127" t="s">
        <v>1677</v>
      </c>
      <c r="H538" s="128">
        <v>15.158002981065959</v>
      </c>
      <c r="I538" s="127" t="s">
        <v>1676</v>
      </c>
    </row>
    <row r="539" spans="1:9" ht="30">
      <c r="A539" s="127" t="s">
        <v>2472</v>
      </c>
      <c r="B539" s="128">
        <v>2.9693251533742333</v>
      </c>
      <c r="C539" s="127" t="s">
        <v>5793</v>
      </c>
      <c r="D539" s="127" t="s">
        <v>5779</v>
      </c>
      <c r="E539" s="128">
        <v>11.612457303540015</v>
      </c>
      <c r="F539" s="127" t="s">
        <v>1676</v>
      </c>
      <c r="G539" s="127" t="s">
        <v>1677</v>
      </c>
      <c r="H539" s="128">
        <v>34.481161563885692</v>
      </c>
      <c r="I539" s="127" t="s">
        <v>1676</v>
      </c>
    </row>
    <row r="540" spans="1:9" ht="30">
      <c r="A540" s="127" t="s">
        <v>2472</v>
      </c>
      <c r="B540" s="128">
        <v>2.9693251533742333</v>
      </c>
      <c r="C540" s="127" t="s">
        <v>5795</v>
      </c>
      <c r="D540" s="127" t="s">
        <v>5779</v>
      </c>
      <c r="E540" s="128">
        <v>35.174736878154086</v>
      </c>
      <c r="F540" s="127" t="s">
        <v>1676</v>
      </c>
      <c r="G540" s="127" t="s">
        <v>1677</v>
      </c>
      <c r="H540" s="128">
        <v>104.44523097562318</v>
      </c>
      <c r="I540" s="127" t="s">
        <v>1676</v>
      </c>
    </row>
    <row r="541" spans="1:9" ht="30">
      <c r="A541" s="127" t="s">
        <v>2472</v>
      </c>
      <c r="B541" s="128">
        <v>2.9693251533742333</v>
      </c>
      <c r="C541" s="127" t="s">
        <v>1675</v>
      </c>
      <c r="D541" s="127" t="s">
        <v>5779</v>
      </c>
      <c r="E541" s="128">
        <v>887.80254614220303</v>
      </c>
      <c r="F541" s="127" t="s">
        <v>1676</v>
      </c>
      <c r="G541" s="127" t="s">
        <v>1677</v>
      </c>
      <c r="H541" s="128">
        <v>2636.1744314897319</v>
      </c>
      <c r="I541" s="127" t="s">
        <v>1676</v>
      </c>
    </row>
    <row r="542" spans="1:9" ht="30">
      <c r="A542" s="127" t="s">
        <v>2478</v>
      </c>
      <c r="B542" s="128">
        <v>17.815950920245399</v>
      </c>
      <c r="C542" s="127" t="s">
        <v>5777</v>
      </c>
      <c r="D542" s="127" t="s">
        <v>5779</v>
      </c>
      <c r="E542" s="128">
        <v>5.1758888440090436</v>
      </c>
      <c r="F542" s="127" t="s">
        <v>1676</v>
      </c>
      <c r="G542" s="127" t="s">
        <v>1677</v>
      </c>
      <c r="H542" s="128">
        <v>92.213381613510819</v>
      </c>
      <c r="I542" s="127" t="s">
        <v>1676</v>
      </c>
    </row>
    <row r="543" spans="1:9" ht="30">
      <c r="A543" s="127" t="s">
        <v>2478</v>
      </c>
      <c r="B543" s="128">
        <v>17.815950920245399</v>
      </c>
      <c r="C543" s="127" t="s">
        <v>5781</v>
      </c>
      <c r="D543" s="127" t="s">
        <v>5779</v>
      </c>
      <c r="E543" s="128">
        <v>209.82325375524826</v>
      </c>
      <c r="F543" s="127" t="s">
        <v>1676</v>
      </c>
      <c r="G543" s="127" t="s">
        <v>1677</v>
      </c>
      <c r="H543" s="128">
        <v>3738.2007908296991</v>
      </c>
      <c r="I543" s="127" t="s">
        <v>1676</v>
      </c>
    </row>
    <row r="544" spans="1:9" ht="30">
      <c r="A544" s="127" t="s">
        <v>2478</v>
      </c>
      <c r="B544" s="128">
        <v>17.815950920245399</v>
      </c>
      <c r="C544" s="127" t="s">
        <v>5783</v>
      </c>
      <c r="D544" s="127" t="s">
        <v>5779</v>
      </c>
      <c r="E544" s="128">
        <v>110.99307431869822</v>
      </c>
      <c r="F544" s="127" t="s">
        <v>1676</v>
      </c>
      <c r="G544" s="127" t="s">
        <v>1677</v>
      </c>
      <c r="H544" s="128">
        <v>1977.4471645490776</v>
      </c>
      <c r="I544" s="127" t="s">
        <v>1676</v>
      </c>
    </row>
    <row r="545" spans="1:9" ht="30">
      <c r="A545" s="127" t="s">
        <v>2478</v>
      </c>
      <c r="B545" s="128">
        <v>17.815950920245399</v>
      </c>
      <c r="C545" s="127" t="s">
        <v>5785</v>
      </c>
      <c r="D545" s="127" t="s">
        <v>5779</v>
      </c>
      <c r="E545" s="128">
        <v>22.177307602632229</v>
      </c>
      <c r="F545" s="127" t="s">
        <v>1676</v>
      </c>
      <c r="G545" s="127" t="s">
        <v>1677</v>
      </c>
      <c r="H545" s="128">
        <v>395.10982379168092</v>
      </c>
      <c r="I545" s="127" t="s">
        <v>1676</v>
      </c>
    </row>
    <row r="546" spans="1:9" ht="30">
      <c r="A546" s="127" t="s">
        <v>2478</v>
      </c>
      <c r="B546" s="128">
        <v>17.815950920245399</v>
      </c>
      <c r="C546" s="127" t="s">
        <v>5787</v>
      </c>
      <c r="D546" s="127" t="s">
        <v>5779</v>
      </c>
      <c r="E546" s="128">
        <v>5.6020340661573007</v>
      </c>
      <c r="F546" s="127" t="s">
        <v>1676</v>
      </c>
      <c r="G546" s="127" t="s">
        <v>1677</v>
      </c>
      <c r="H546" s="128">
        <v>99.805563976201242</v>
      </c>
      <c r="I546" s="127" t="s">
        <v>1676</v>
      </c>
    </row>
    <row r="547" spans="1:9" ht="30">
      <c r="A547" s="127" t="s">
        <v>2478</v>
      </c>
      <c r="B547" s="128">
        <v>17.815950920245399</v>
      </c>
      <c r="C547" s="127" t="s">
        <v>5789</v>
      </c>
      <c r="D547" s="127" t="s">
        <v>5779</v>
      </c>
      <c r="E547" s="128">
        <v>0.41726719668683543</v>
      </c>
      <c r="F547" s="127" t="s">
        <v>1676</v>
      </c>
      <c r="G547" s="127" t="s">
        <v>1677</v>
      </c>
      <c r="H547" s="128">
        <v>7.4340118968010431</v>
      </c>
      <c r="I547" s="127" t="s">
        <v>1676</v>
      </c>
    </row>
    <row r="548" spans="1:9" ht="30">
      <c r="A548" s="127" t="s">
        <v>2478</v>
      </c>
      <c r="B548" s="128">
        <v>17.815950920245399</v>
      </c>
      <c r="C548" s="127" t="s">
        <v>5791</v>
      </c>
      <c r="D548" s="127" t="s">
        <v>5779</v>
      </c>
      <c r="E548" s="128">
        <v>5.1048646403176674</v>
      </c>
      <c r="F548" s="127" t="s">
        <v>1676</v>
      </c>
      <c r="G548" s="127" t="s">
        <v>1677</v>
      </c>
      <c r="H548" s="128">
        <v>90.948017886395746</v>
      </c>
      <c r="I548" s="127" t="s">
        <v>1676</v>
      </c>
    </row>
    <row r="549" spans="1:9" ht="30">
      <c r="A549" s="127" t="s">
        <v>2478</v>
      </c>
      <c r="B549" s="128">
        <v>17.815950920245399</v>
      </c>
      <c r="C549" s="127" t="s">
        <v>5793</v>
      </c>
      <c r="D549" s="127" t="s">
        <v>5779</v>
      </c>
      <c r="E549" s="128">
        <v>11.612457303540015</v>
      </c>
      <c r="F549" s="127" t="s">
        <v>1676</v>
      </c>
      <c r="G549" s="127" t="s">
        <v>1677</v>
      </c>
      <c r="H549" s="128">
        <v>206.88696938331415</v>
      </c>
      <c r="I549" s="127" t="s">
        <v>1676</v>
      </c>
    </row>
    <row r="550" spans="1:9" ht="30">
      <c r="A550" s="127" t="s">
        <v>2478</v>
      </c>
      <c r="B550" s="128">
        <v>17.815950920245399</v>
      </c>
      <c r="C550" s="127" t="s">
        <v>5795</v>
      </c>
      <c r="D550" s="127" t="s">
        <v>5779</v>
      </c>
      <c r="E550" s="128">
        <v>35.174736878154086</v>
      </c>
      <c r="F550" s="127" t="s">
        <v>1676</v>
      </c>
      <c r="G550" s="127" t="s">
        <v>1677</v>
      </c>
      <c r="H550" s="128">
        <v>626.67138585373903</v>
      </c>
      <c r="I550" s="127" t="s">
        <v>1676</v>
      </c>
    </row>
    <row r="551" spans="1:9" ht="30">
      <c r="A551" s="127" t="s">
        <v>2478</v>
      </c>
      <c r="B551" s="128">
        <v>17.815950920245399</v>
      </c>
      <c r="C551" s="127" t="s">
        <v>1675</v>
      </c>
      <c r="D551" s="127" t="s">
        <v>5779</v>
      </c>
      <c r="E551" s="128">
        <v>887.80254614220303</v>
      </c>
      <c r="F551" s="127" t="s">
        <v>1676</v>
      </c>
      <c r="G551" s="127" t="s">
        <v>1677</v>
      </c>
      <c r="H551" s="128">
        <v>15817.04658893839</v>
      </c>
      <c r="I551" s="127" t="s">
        <v>1676</v>
      </c>
    </row>
    <row r="552" spans="1:9" ht="30">
      <c r="A552" s="127" t="s">
        <v>2489</v>
      </c>
      <c r="B552" s="128">
        <v>811.68656716417911</v>
      </c>
      <c r="C552" s="127" t="s">
        <v>5777</v>
      </c>
      <c r="D552" s="127" t="s">
        <v>5779</v>
      </c>
      <c r="E552" s="128">
        <v>5.1758888440090436</v>
      </c>
      <c r="F552" s="127" t="s">
        <v>1676</v>
      </c>
      <c r="G552" s="127" t="s">
        <v>1677</v>
      </c>
      <c r="H552" s="128">
        <v>4201.1994478170718</v>
      </c>
      <c r="I552" s="127" t="s">
        <v>1676</v>
      </c>
    </row>
    <row r="553" spans="1:9" ht="30">
      <c r="A553" s="127" t="s">
        <v>2489</v>
      </c>
      <c r="B553" s="128">
        <v>811.68656716417911</v>
      </c>
      <c r="C553" s="127" t="s">
        <v>5781</v>
      </c>
      <c r="D553" s="127" t="s">
        <v>5779</v>
      </c>
      <c r="E553" s="128">
        <v>209.82325375524826</v>
      </c>
      <c r="F553" s="127" t="s">
        <v>1676</v>
      </c>
      <c r="G553" s="127" t="s">
        <v>1677</v>
      </c>
      <c r="H553" s="128">
        <v>170310.71655181592</v>
      </c>
      <c r="I553" s="127" t="s">
        <v>1676</v>
      </c>
    </row>
    <row r="554" spans="1:9" ht="30">
      <c r="A554" s="127" t="s">
        <v>2489</v>
      </c>
      <c r="B554" s="128">
        <v>811.68656716417911</v>
      </c>
      <c r="C554" s="127" t="s">
        <v>5783</v>
      </c>
      <c r="D554" s="127" t="s">
        <v>5779</v>
      </c>
      <c r="E554" s="128">
        <v>110.99307431869822</v>
      </c>
      <c r="F554" s="127" t="s">
        <v>1676</v>
      </c>
      <c r="G554" s="127" t="s">
        <v>1677</v>
      </c>
      <c r="H554" s="128">
        <v>90091.587472742773</v>
      </c>
      <c r="I554" s="127" t="s">
        <v>1676</v>
      </c>
    </row>
    <row r="555" spans="1:9" ht="30">
      <c r="A555" s="127" t="s">
        <v>2489</v>
      </c>
      <c r="B555" s="128">
        <v>811.68656716417911</v>
      </c>
      <c r="C555" s="127" t="s">
        <v>5785</v>
      </c>
      <c r="D555" s="127" t="s">
        <v>5779</v>
      </c>
      <c r="E555" s="128">
        <v>22.177307602632229</v>
      </c>
      <c r="F555" s="127" t="s">
        <v>1676</v>
      </c>
      <c r="G555" s="127" t="s">
        <v>1677</v>
      </c>
      <c r="H555" s="128">
        <v>18001.022676924604</v>
      </c>
      <c r="I555" s="127" t="s">
        <v>1676</v>
      </c>
    </row>
    <row r="556" spans="1:9" ht="30">
      <c r="A556" s="127" t="s">
        <v>2489</v>
      </c>
      <c r="B556" s="128">
        <v>811.68656716417911</v>
      </c>
      <c r="C556" s="127" t="s">
        <v>5787</v>
      </c>
      <c r="D556" s="127" t="s">
        <v>5779</v>
      </c>
      <c r="E556" s="128">
        <v>5.6020340661573007</v>
      </c>
      <c r="F556" s="127" t="s">
        <v>1676</v>
      </c>
      <c r="G556" s="127" t="s">
        <v>1677</v>
      </c>
      <c r="H556" s="128">
        <v>4547.0958002960069</v>
      </c>
      <c r="I556" s="127" t="s">
        <v>1676</v>
      </c>
    </row>
    <row r="557" spans="1:9" ht="30">
      <c r="A557" s="127" t="s">
        <v>2489</v>
      </c>
      <c r="B557" s="128">
        <v>811.68656716417911</v>
      </c>
      <c r="C557" s="127" t="s">
        <v>5789</v>
      </c>
      <c r="D557" s="127" t="s">
        <v>5779</v>
      </c>
      <c r="E557" s="128">
        <v>0.41726719668683543</v>
      </c>
      <c r="F557" s="127" t="s">
        <v>1676</v>
      </c>
      <c r="G557" s="127" t="s">
        <v>1677</v>
      </c>
      <c r="H557" s="128">
        <v>338.69017846895775</v>
      </c>
      <c r="I557" s="127" t="s">
        <v>1676</v>
      </c>
    </row>
    <row r="558" spans="1:9" ht="30">
      <c r="A558" s="127" t="s">
        <v>2489</v>
      </c>
      <c r="B558" s="128">
        <v>811.68656716417911</v>
      </c>
      <c r="C558" s="127" t="s">
        <v>5791</v>
      </c>
      <c r="D558" s="127" t="s">
        <v>5779</v>
      </c>
      <c r="E558" s="128">
        <v>5.1048646403176674</v>
      </c>
      <c r="F558" s="127" t="s">
        <v>1676</v>
      </c>
      <c r="G558" s="127" t="s">
        <v>1677</v>
      </c>
      <c r="H558" s="128">
        <v>4143.5500557372497</v>
      </c>
      <c r="I558" s="127" t="s">
        <v>1676</v>
      </c>
    </row>
    <row r="559" spans="1:9" ht="30">
      <c r="A559" s="127" t="s">
        <v>2489</v>
      </c>
      <c r="B559" s="128">
        <v>811.68656716417911</v>
      </c>
      <c r="C559" s="127" t="s">
        <v>5793</v>
      </c>
      <c r="D559" s="127" t="s">
        <v>5779</v>
      </c>
      <c r="E559" s="128">
        <v>11.612457303540015</v>
      </c>
      <c r="F559" s="127" t="s">
        <v>1676</v>
      </c>
      <c r="G559" s="127" t="s">
        <v>1677</v>
      </c>
      <c r="H559" s="128">
        <v>9425.6756050509957</v>
      </c>
      <c r="I559" s="127" t="s">
        <v>1676</v>
      </c>
    </row>
    <row r="560" spans="1:9" ht="30">
      <c r="A560" s="127" t="s">
        <v>2489</v>
      </c>
      <c r="B560" s="128">
        <v>811.68656716417911</v>
      </c>
      <c r="C560" s="127" t="s">
        <v>5795</v>
      </c>
      <c r="D560" s="127" t="s">
        <v>5779</v>
      </c>
      <c r="E560" s="128">
        <v>35.174736878154086</v>
      </c>
      <c r="F560" s="127" t="s">
        <v>1676</v>
      </c>
      <c r="G560" s="127" t="s">
        <v>1677</v>
      </c>
      <c r="H560" s="128">
        <v>28550.861427532145</v>
      </c>
      <c r="I560" s="127" t="s">
        <v>1676</v>
      </c>
    </row>
    <row r="561" spans="1:9" ht="30">
      <c r="A561" s="127" t="s">
        <v>2489</v>
      </c>
      <c r="B561" s="128">
        <v>811.68656716417911</v>
      </c>
      <c r="C561" s="127" t="s">
        <v>1675</v>
      </c>
      <c r="D561" s="127" t="s">
        <v>5779</v>
      </c>
      <c r="E561" s="128">
        <v>887.80254614220303</v>
      </c>
      <c r="F561" s="127" t="s">
        <v>1676</v>
      </c>
      <c r="G561" s="127" t="s">
        <v>1677</v>
      </c>
      <c r="H561" s="128">
        <v>720617.40099778248</v>
      </c>
      <c r="I561" s="127" t="s">
        <v>1676</v>
      </c>
    </row>
    <row r="562" spans="1:9" ht="30">
      <c r="A562" s="127" t="s">
        <v>2491</v>
      </c>
      <c r="B562" s="128">
        <v>17.815950920245399</v>
      </c>
      <c r="C562" s="127" t="s">
        <v>5777</v>
      </c>
      <c r="D562" s="127" t="s">
        <v>5779</v>
      </c>
      <c r="E562" s="128">
        <v>5.1758888440090436</v>
      </c>
      <c r="F562" s="127" t="s">
        <v>1676</v>
      </c>
      <c r="G562" s="127" t="s">
        <v>1677</v>
      </c>
      <c r="H562" s="128">
        <v>92.213381613510819</v>
      </c>
      <c r="I562" s="127" t="s">
        <v>1676</v>
      </c>
    </row>
    <row r="563" spans="1:9" ht="30">
      <c r="A563" s="127" t="s">
        <v>2491</v>
      </c>
      <c r="B563" s="128">
        <v>17.815950920245399</v>
      </c>
      <c r="C563" s="127" t="s">
        <v>5781</v>
      </c>
      <c r="D563" s="127" t="s">
        <v>5779</v>
      </c>
      <c r="E563" s="128">
        <v>209.82325375524826</v>
      </c>
      <c r="F563" s="127" t="s">
        <v>1676</v>
      </c>
      <c r="G563" s="127" t="s">
        <v>1677</v>
      </c>
      <c r="H563" s="128">
        <v>3738.2007908296991</v>
      </c>
      <c r="I563" s="127" t="s">
        <v>1676</v>
      </c>
    </row>
    <row r="564" spans="1:9" ht="30">
      <c r="A564" s="127" t="s">
        <v>2491</v>
      </c>
      <c r="B564" s="128">
        <v>17.815950920245399</v>
      </c>
      <c r="C564" s="127" t="s">
        <v>5783</v>
      </c>
      <c r="D564" s="127" t="s">
        <v>5779</v>
      </c>
      <c r="E564" s="128">
        <v>110.99307431869822</v>
      </c>
      <c r="F564" s="127" t="s">
        <v>1676</v>
      </c>
      <c r="G564" s="127" t="s">
        <v>1677</v>
      </c>
      <c r="H564" s="128">
        <v>1977.4471645490776</v>
      </c>
      <c r="I564" s="127" t="s">
        <v>1676</v>
      </c>
    </row>
    <row r="565" spans="1:9" ht="30">
      <c r="A565" s="127" t="s">
        <v>2491</v>
      </c>
      <c r="B565" s="128">
        <v>17.815950920245399</v>
      </c>
      <c r="C565" s="127" t="s">
        <v>5785</v>
      </c>
      <c r="D565" s="127" t="s">
        <v>5779</v>
      </c>
      <c r="E565" s="128">
        <v>22.177307602632229</v>
      </c>
      <c r="F565" s="127" t="s">
        <v>1676</v>
      </c>
      <c r="G565" s="127" t="s">
        <v>1677</v>
      </c>
      <c r="H565" s="128">
        <v>395.10982379168092</v>
      </c>
      <c r="I565" s="127" t="s">
        <v>1676</v>
      </c>
    </row>
    <row r="566" spans="1:9" ht="30">
      <c r="A566" s="127" t="s">
        <v>2491</v>
      </c>
      <c r="B566" s="128">
        <v>17.815950920245399</v>
      </c>
      <c r="C566" s="127" t="s">
        <v>5787</v>
      </c>
      <c r="D566" s="127" t="s">
        <v>5779</v>
      </c>
      <c r="E566" s="128">
        <v>5.6020340661573007</v>
      </c>
      <c r="F566" s="127" t="s">
        <v>1676</v>
      </c>
      <c r="G566" s="127" t="s">
        <v>1677</v>
      </c>
      <c r="H566" s="128">
        <v>99.805563976201242</v>
      </c>
      <c r="I566" s="127" t="s">
        <v>1676</v>
      </c>
    </row>
    <row r="567" spans="1:9" ht="30">
      <c r="A567" s="127" t="s">
        <v>2491</v>
      </c>
      <c r="B567" s="128">
        <v>17.815950920245399</v>
      </c>
      <c r="C567" s="127" t="s">
        <v>5789</v>
      </c>
      <c r="D567" s="127" t="s">
        <v>5779</v>
      </c>
      <c r="E567" s="128">
        <v>0.41726719668683543</v>
      </c>
      <c r="F567" s="127" t="s">
        <v>1676</v>
      </c>
      <c r="G567" s="127" t="s">
        <v>1677</v>
      </c>
      <c r="H567" s="128">
        <v>7.4340118968010431</v>
      </c>
      <c r="I567" s="127" t="s">
        <v>1676</v>
      </c>
    </row>
    <row r="568" spans="1:9" ht="30">
      <c r="A568" s="127" t="s">
        <v>2491</v>
      </c>
      <c r="B568" s="128">
        <v>17.815950920245399</v>
      </c>
      <c r="C568" s="127" t="s">
        <v>5791</v>
      </c>
      <c r="D568" s="127" t="s">
        <v>5779</v>
      </c>
      <c r="E568" s="128">
        <v>5.1048646403176674</v>
      </c>
      <c r="F568" s="127" t="s">
        <v>1676</v>
      </c>
      <c r="G568" s="127" t="s">
        <v>1677</v>
      </c>
      <c r="H568" s="128">
        <v>90.948017886395746</v>
      </c>
      <c r="I568" s="127" t="s">
        <v>1676</v>
      </c>
    </row>
    <row r="569" spans="1:9" ht="30">
      <c r="A569" s="127" t="s">
        <v>2491</v>
      </c>
      <c r="B569" s="128">
        <v>17.815950920245399</v>
      </c>
      <c r="C569" s="127" t="s">
        <v>5793</v>
      </c>
      <c r="D569" s="127" t="s">
        <v>5779</v>
      </c>
      <c r="E569" s="128">
        <v>11.612457303540015</v>
      </c>
      <c r="F569" s="127" t="s">
        <v>1676</v>
      </c>
      <c r="G569" s="127" t="s">
        <v>1677</v>
      </c>
      <c r="H569" s="128">
        <v>206.88696938331415</v>
      </c>
      <c r="I569" s="127" t="s">
        <v>1676</v>
      </c>
    </row>
    <row r="570" spans="1:9" ht="30">
      <c r="A570" s="127" t="s">
        <v>2491</v>
      </c>
      <c r="B570" s="128">
        <v>17.815950920245399</v>
      </c>
      <c r="C570" s="127" t="s">
        <v>5795</v>
      </c>
      <c r="D570" s="127" t="s">
        <v>5779</v>
      </c>
      <c r="E570" s="128">
        <v>35.174736878154086</v>
      </c>
      <c r="F570" s="127" t="s">
        <v>1676</v>
      </c>
      <c r="G570" s="127" t="s">
        <v>1677</v>
      </c>
      <c r="H570" s="128">
        <v>626.67138585373903</v>
      </c>
      <c r="I570" s="127" t="s">
        <v>1676</v>
      </c>
    </row>
    <row r="571" spans="1:9" ht="30">
      <c r="A571" s="127" t="s">
        <v>2491</v>
      </c>
      <c r="B571" s="128">
        <v>17.815950920245399</v>
      </c>
      <c r="C571" s="127" t="s">
        <v>1675</v>
      </c>
      <c r="D571" s="127" t="s">
        <v>5779</v>
      </c>
      <c r="E571" s="128">
        <v>887.80254614220303</v>
      </c>
      <c r="F571" s="127" t="s">
        <v>1676</v>
      </c>
      <c r="G571" s="127" t="s">
        <v>1677</v>
      </c>
      <c r="H571" s="128">
        <v>15817.04658893839</v>
      </c>
      <c r="I571" s="127" t="s">
        <v>1676</v>
      </c>
    </row>
    <row r="572" spans="1:9" ht="30">
      <c r="A572" s="127" t="s">
        <v>2495</v>
      </c>
      <c r="B572" s="128">
        <v>325.20678863745786</v>
      </c>
      <c r="C572" s="127" t="s">
        <v>5777</v>
      </c>
      <c r="D572" s="127" t="s">
        <v>5779</v>
      </c>
      <c r="E572" s="128">
        <v>5.1758888440090436</v>
      </c>
      <c r="F572" s="127" t="s">
        <v>1676</v>
      </c>
      <c r="G572" s="127" t="s">
        <v>1677</v>
      </c>
      <c r="H572" s="128">
        <v>1683.234189304625</v>
      </c>
      <c r="I572" s="127" t="s">
        <v>1676</v>
      </c>
    </row>
    <row r="573" spans="1:9" ht="30">
      <c r="A573" s="127" t="s">
        <v>2495</v>
      </c>
      <c r="B573" s="128">
        <v>325.20678863745786</v>
      </c>
      <c r="C573" s="127" t="s">
        <v>5781</v>
      </c>
      <c r="D573" s="127" t="s">
        <v>5779</v>
      </c>
      <c r="E573" s="128">
        <v>209.82325375524826</v>
      </c>
      <c r="F573" s="127" t="s">
        <v>1676</v>
      </c>
      <c r="G573" s="127" t="s">
        <v>1677</v>
      </c>
      <c r="H573" s="128">
        <v>68235.946535206705</v>
      </c>
      <c r="I573" s="127" t="s">
        <v>1676</v>
      </c>
    </row>
    <row r="574" spans="1:9" ht="30">
      <c r="A574" s="127" t="s">
        <v>2495</v>
      </c>
      <c r="B574" s="128">
        <v>325.20678863745786</v>
      </c>
      <c r="C574" s="127" t="s">
        <v>5783</v>
      </c>
      <c r="D574" s="127" t="s">
        <v>5779</v>
      </c>
      <c r="E574" s="128">
        <v>110.99307431869822</v>
      </c>
      <c r="F574" s="127" t="s">
        <v>1676</v>
      </c>
      <c r="G574" s="127" t="s">
        <v>1677</v>
      </c>
      <c r="H574" s="128">
        <v>36095.701260182541</v>
      </c>
      <c r="I574" s="127" t="s">
        <v>1676</v>
      </c>
    </row>
    <row r="575" spans="1:9" ht="30">
      <c r="A575" s="127" t="s">
        <v>2495</v>
      </c>
      <c r="B575" s="128">
        <v>325.20678863745786</v>
      </c>
      <c r="C575" s="127" t="s">
        <v>5785</v>
      </c>
      <c r="D575" s="127" t="s">
        <v>5779</v>
      </c>
      <c r="E575" s="128">
        <v>22.177307602632229</v>
      </c>
      <c r="F575" s="127" t="s">
        <v>1676</v>
      </c>
      <c r="G575" s="127" t="s">
        <v>1677</v>
      </c>
      <c r="H575" s="128">
        <v>7212.210986077107</v>
      </c>
      <c r="I575" s="127" t="s">
        <v>1676</v>
      </c>
    </row>
    <row r="576" spans="1:9" ht="30">
      <c r="A576" s="127" t="s">
        <v>2495</v>
      </c>
      <c r="B576" s="128">
        <v>325.20678863745786</v>
      </c>
      <c r="C576" s="127" t="s">
        <v>5787</v>
      </c>
      <c r="D576" s="127" t="s">
        <v>5779</v>
      </c>
      <c r="E576" s="128">
        <v>5.6020340661573007</v>
      </c>
      <c r="F576" s="127" t="s">
        <v>1676</v>
      </c>
      <c r="G576" s="127" t="s">
        <v>1677</v>
      </c>
      <c r="H576" s="128">
        <v>1821.8195084926558</v>
      </c>
      <c r="I576" s="127" t="s">
        <v>1676</v>
      </c>
    </row>
    <row r="577" spans="1:9" ht="30">
      <c r="A577" s="127" t="s">
        <v>2495</v>
      </c>
      <c r="B577" s="128">
        <v>325.20678863745786</v>
      </c>
      <c r="C577" s="127" t="s">
        <v>5789</v>
      </c>
      <c r="D577" s="127" t="s">
        <v>5779</v>
      </c>
      <c r="E577" s="128">
        <v>0.41726719668683543</v>
      </c>
      <c r="F577" s="127" t="s">
        <v>1676</v>
      </c>
      <c r="G577" s="127" t="s">
        <v>1677</v>
      </c>
      <c r="H577" s="128">
        <v>135.69812503828024</v>
      </c>
      <c r="I577" s="127" t="s">
        <v>1676</v>
      </c>
    </row>
    <row r="578" spans="1:9" ht="30">
      <c r="A578" s="127" t="s">
        <v>2495</v>
      </c>
      <c r="B578" s="128">
        <v>325.20678863745786</v>
      </c>
      <c r="C578" s="127" t="s">
        <v>5791</v>
      </c>
      <c r="D578" s="127" t="s">
        <v>5779</v>
      </c>
      <c r="E578" s="128">
        <v>5.1048646403176674</v>
      </c>
      <c r="F578" s="127" t="s">
        <v>1676</v>
      </c>
      <c r="G578" s="127" t="s">
        <v>1677</v>
      </c>
      <c r="H578" s="128">
        <v>1660.13663610662</v>
      </c>
      <c r="I578" s="127" t="s">
        <v>1676</v>
      </c>
    </row>
    <row r="579" spans="1:9" ht="30">
      <c r="A579" s="127" t="s">
        <v>2495</v>
      </c>
      <c r="B579" s="128">
        <v>325.20678863745786</v>
      </c>
      <c r="C579" s="127" t="s">
        <v>5793</v>
      </c>
      <c r="D579" s="127" t="s">
        <v>5779</v>
      </c>
      <c r="E579" s="128">
        <v>11.612457303540015</v>
      </c>
      <c r="F579" s="127" t="s">
        <v>1676</v>
      </c>
      <c r="G579" s="127" t="s">
        <v>1677</v>
      </c>
      <c r="H579" s="128">
        <v>3776.4499478738417</v>
      </c>
      <c r="I579" s="127" t="s">
        <v>1676</v>
      </c>
    </row>
    <row r="580" spans="1:9" ht="30">
      <c r="A580" s="127" t="s">
        <v>2495</v>
      </c>
      <c r="B580" s="128">
        <v>325.20678863745786</v>
      </c>
      <c r="C580" s="127" t="s">
        <v>5795</v>
      </c>
      <c r="D580" s="127" t="s">
        <v>5779</v>
      </c>
      <c r="E580" s="128">
        <v>35.174736878154086</v>
      </c>
      <c r="F580" s="127" t="s">
        <v>1676</v>
      </c>
      <c r="G580" s="127" t="s">
        <v>1677</v>
      </c>
      <c r="H580" s="128">
        <v>11439.06322131205</v>
      </c>
      <c r="I580" s="127" t="s">
        <v>1676</v>
      </c>
    </row>
    <row r="581" spans="1:9" ht="30">
      <c r="A581" s="127" t="s">
        <v>2495</v>
      </c>
      <c r="B581" s="128">
        <v>325.20678863745786</v>
      </c>
      <c r="C581" s="127" t="s">
        <v>1675</v>
      </c>
      <c r="D581" s="127" t="s">
        <v>5779</v>
      </c>
      <c r="E581" s="128">
        <v>887.80254614220303</v>
      </c>
      <c r="F581" s="127" t="s">
        <v>1676</v>
      </c>
      <c r="G581" s="127" t="s">
        <v>1677</v>
      </c>
      <c r="H581" s="128">
        <v>288719.41497506434</v>
      </c>
      <c r="I581" s="127" t="s">
        <v>1676</v>
      </c>
    </row>
    <row r="582" spans="1:9" ht="30">
      <c r="A582" s="127" t="s">
        <v>2497</v>
      </c>
      <c r="B582" s="128">
        <v>27.908873404597831</v>
      </c>
      <c r="C582" s="127" t="s">
        <v>5777</v>
      </c>
      <c r="D582" s="127" t="s">
        <v>5779</v>
      </c>
      <c r="E582" s="128">
        <v>5.1758888440090436</v>
      </c>
      <c r="F582" s="127" t="s">
        <v>1676</v>
      </c>
      <c r="G582" s="127" t="s">
        <v>1677</v>
      </c>
      <c r="H582" s="128">
        <v>144.45322650371861</v>
      </c>
      <c r="I582" s="127" t="s">
        <v>1676</v>
      </c>
    </row>
    <row r="583" spans="1:9" ht="30">
      <c r="A583" s="127" t="s">
        <v>2497</v>
      </c>
      <c r="B583" s="128">
        <v>27.908873404597831</v>
      </c>
      <c r="C583" s="127" t="s">
        <v>5781</v>
      </c>
      <c r="D583" s="127" t="s">
        <v>5779</v>
      </c>
      <c r="E583" s="128">
        <v>209.82325375524826</v>
      </c>
      <c r="F583" s="127" t="s">
        <v>1676</v>
      </c>
      <c r="G583" s="127" t="s">
        <v>1677</v>
      </c>
      <c r="H583" s="128">
        <v>5855.9306263960298</v>
      </c>
      <c r="I583" s="127" t="s">
        <v>1676</v>
      </c>
    </row>
    <row r="584" spans="1:9" ht="30">
      <c r="A584" s="127" t="s">
        <v>2497</v>
      </c>
      <c r="B584" s="128">
        <v>27.908873404597831</v>
      </c>
      <c r="C584" s="127" t="s">
        <v>5783</v>
      </c>
      <c r="D584" s="127" t="s">
        <v>5779</v>
      </c>
      <c r="E584" s="128">
        <v>110.99307431869822</v>
      </c>
      <c r="F584" s="127" t="s">
        <v>1676</v>
      </c>
      <c r="G584" s="127" t="s">
        <v>1677</v>
      </c>
      <c r="H584" s="128">
        <v>3097.6916599476672</v>
      </c>
      <c r="I584" s="127" t="s">
        <v>1676</v>
      </c>
    </row>
    <row r="585" spans="1:9" ht="30">
      <c r="A585" s="127" t="s">
        <v>2497</v>
      </c>
      <c r="B585" s="128">
        <v>27.908873404597831</v>
      </c>
      <c r="C585" s="127" t="s">
        <v>5785</v>
      </c>
      <c r="D585" s="127" t="s">
        <v>5779</v>
      </c>
      <c r="E585" s="128">
        <v>22.177307602632229</v>
      </c>
      <c r="F585" s="127" t="s">
        <v>1676</v>
      </c>
      <c r="G585" s="127" t="s">
        <v>1677</v>
      </c>
      <c r="H585" s="128">
        <v>618.94367033668789</v>
      </c>
      <c r="I585" s="127" t="s">
        <v>1676</v>
      </c>
    </row>
    <row r="586" spans="1:9" ht="30">
      <c r="A586" s="127" t="s">
        <v>2497</v>
      </c>
      <c r="B586" s="128">
        <v>27.908873404597831</v>
      </c>
      <c r="C586" s="127" t="s">
        <v>5787</v>
      </c>
      <c r="D586" s="127" t="s">
        <v>5779</v>
      </c>
      <c r="E586" s="128">
        <v>5.6020340661573007</v>
      </c>
      <c r="F586" s="127" t="s">
        <v>1676</v>
      </c>
      <c r="G586" s="127" t="s">
        <v>1677</v>
      </c>
      <c r="H586" s="128">
        <v>156.34645956062855</v>
      </c>
      <c r="I586" s="127" t="s">
        <v>1676</v>
      </c>
    </row>
    <row r="587" spans="1:9" ht="30">
      <c r="A587" s="127" t="s">
        <v>2497</v>
      </c>
      <c r="B587" s="128">
        <v>27.908873404597831</v>
      </c>
      <c r="C587" s="127" t="s">
        <v>5789</v>
      </c>
      <c r="D587" s="127" t="s">
        <v>5779</v>
      </c>
      <c r="E587" s="128">
        <v>0.41726719668683543</v>
      </c>
      <c r="F587" s="127" t="s">
        <v>1676</v>
      </c>
      <c r="G587" s="127" t="s">
        <v>1677</v>
      </c>
      <c r="H587" s="128">
        <v>11.645457368224314</v>
      </c>
      <c r="I587" s="127" t="s">
        <v>1676</v>
      </c>
    </row>
    <row r="588" spans="1:9" ht="30">
      <c r="A588" s="127" t="s">
        <v>2497</v>
      </c>
      <c r="B588" s="128">
        <v>27.908873404597831</v>
      </c>
      <c r="C588" s="127" t="s">
        <v>5791</v>
      </c>
      <c r="D588" s="127" t="s">
        <v>5779</v>
      </c>
      <c r="E588" s="128">
        <v>5.1048646403176674</v>
      </c>
      <c r="F588" s="127" t="s">
        <v>1676</v>
      </c>
      <c r="G588" s="127" t="s">
        <v>1677</v>
      </c>
      <c r="H588" s="128">
        <v>142.47102099423361</v>
      </c>
      <c r="I588" s="127" t="s">
        <v>1676</v>
      </c>
    </row>
    <row r="589" spans="1:9" ht="30">
      <c r="A589" s="127" t="s">
        <v>2497</v>
      </c>
      <c r="B589" s="128">
        <v>27.908873404597831</v>
      </c>
      <c r="C589" s="127" t="s">
        <v>5793</v>
      </c>
      <c r="D589" s="127" t="s">
        <v>5779</v>
      </c>
      <c r="E589" s="128">
        <v>11.612457303540015</v>
      </c>
      <c r="F589" s="127" t="s">
        <v>1676</v>
      </c>
      <c r="G589" s="127" t="s">
        <v>1677</v>
      </c>
      <c r="H589" s="128">
        <v>324.09060080079576</v>
      </c>
      <c r="I589" s="127" t="s">
        <v>1676</v>
      </c>
    </row>
    <row r="590" spans="1:9" ht="30">
      <c r="A590" s="127" t="s">
        <v>2497</v>
      </c>
      <c r="B590" s="128">
        <v>27.908873404597831</v>
      </c>
      <c r="C590" s="127" t="s">
        <v>5795</v>
      </c>
      <c r="D590" s="127" t="s">
        <v>5779</v>
      </c>
      <c r="E590" s="128">
        <v>35.174736878154086</v>
      </c>
      <c r="F590" s="127" t="s">
        <v>1676</v>
      </c>
      <c r="G590" s="127" t="s">
        <v>1677</v>
      </c>
      <c r="H590" s="128">
        <v>981.68727857244107</v>
      </c>
      <c r="I590" s="127" t="s">
        <v>1676</v>
      </c>
    </row>
    <row r="591" spans="1:9" ht="30">
      <c r="A591" s="127" t="s">
        <v>2497</v>
      </c>
      <c r="B591" s="128">
        <v>27.908873404597831</v>
      </c>
      <c r="C591" s="127" t="s">
        <v>1675</v>
      </c>
      <c r="D591" s="127" t="s">
        <v>5779</v>
      </c>
      <c r="E591" s="128">
        <v>887.80254614220303</v>
      </c>
      <c r="F591" s="127" t="s">
        <v>1676</v>
      </c>
      <c r="G591" s="127" t="s">
        <v>1677</v>
      </c>
      <c r="H591" s="128">
        <v>24777.568868562368</v>
      </c>
      <c r="I591" s="127" t="s">
        <v>1676</v>
      </c>
    </row>
    <row r="592" spans="1:9" ht="30">
      <c r="A592" s="127" t="s">
        <v>2510</v>
      </c>
      <c r="B592" s="128">
        <v>468.68656716417911</v>
      </c>
      <c r="C592" s="127" t="s">
        <v>5777</v>
      </c>
      <c r="D592" s="127" t="s">
        <v>5779</v>
      </c>
      <c r="E592" s="128">
        <v>5.1758888440090436</v>
      </c>
      <c r="F592" s="127" t="s">
        <v>1676</v>
      </c>
      <c r="G592" s="127" t="s">
        <v>1677</v>
      </c>
      <c r="H592" s="128">
        <v>2425.86957432197</v>
      </c>
      <c r="I592" s="127" t="s">
        <v>1676</v>
      </c>
    </row>
    <row r="593" spans="1:9" ht="30">
      <c r="A593" s="127" t="s">
        <v>2510</v>
      </c>
      <c r="B593" s="128">
        <v>468.68656716417911</v>
      </c>
      <c r="C593" s="127" t="s">
        <v>5781</v>
      </c>
      <c r="D593" s="127" t="s">
        <v>5779</v>
      </c>
      <c r="E593" s="128">
        <v>209.82325375524826</v>
      </c>
      <c r="F593" s="127" t="s">
        <v>1676</v>
      </c>
      <c r="G593" s="127" t="s">
        <v>1677</v>
      </c>
      <c r="H593" s="128">
        <v>98341.340513765754</v>
      </c>
      <c r="I593" s="127" t="s">
        <v>1676</v>
      </c>
    </row>
    <row r="594" spans="1:9" ht="30">
      <c r="A594" s="127" t="s">
        <v>2510</v>
      </c>
      <c r="B594" s="128">
        <v>468.68656716417911</v>
      </c>
      <c r="C594" s="127" t="s">
        <v>5783</v>
      </c>
      <c r="D594" s="127" t="s">
        <v>5779</v>
      </c>
      <c r="E594" s="128">
        <v>110.99307431869822</v>
      </c>
      <c r="F594" s="127" t="s">
        <v>1676</v>
      </c>
      <c r="G594" s="127" t="s">
        <v>1677</v>
      </c>
      <c r="H594" s="128">
        <v>52020.962981429278</v>
      </c>
      <c r="I594" s="127" t="s">
        <v>1676</v>
      </c>
    </row>
    <row r="595" spans="1:9" ht="30">
      <c r="A595" s="127" t="s">
        <v>2510</v>
      </c>
      <c r="B595" s="128">
        <v>468.68656716417911</v>
      </c>
      <c r="C595" s="127" t="s">
        <v>5785</v>
      </c>
      <c r="D595" s="127" t="s">
        <v>5779</v>
      </c>
      <c r="E595" s="128">
        <v>22.177307602632229</v>
      </c>
      <c r="F595" s="127" t="s">
        <v>1676</v>
      </c>
      <c r="G595" s="127" t="s">
        <v>1677</v>
      </c>
      <c r="H595" s="128">
        <v>10394.20616922175</v>
      </c>
      <c r="I595" s="127" t="s">
        <v>1676</v>
      </c>
    </row>
    <row r="596" spans="1:9" ht="30">
      <c r="A596" s="127" t="s">
        <v>2510</v>
      </c>
      <c r="B596" s="128">
        <v>468.68656716417911</v>
      </c>
      <c r="C596" s="127" t="s">
        <v>5787</v>
      </c>
      <c r="D596" s="127" t="s">
        <v>5779</v>
      </c>
      <c r="E596" s="128">
        <v>5.6020340661573007</v>
      </c>
      <c r="F596" s="127" t="s">
        <v>1676</v>
      </c>
      <c r="G596" s="127" t="s">
        <v>1677</v>
      </c>
      <c r="H596" s="128">
        <v>2625.598115604053</v>
      </c>
      <c r="I596" s="127" t="s">
        <v>1676</v>
      </c>
    </row>
    <row r="597" spans="1:9" ht="30">
      <c r="A597" s="127" t="s">
        <v>2510</v>
      </c>
      <c r="B597" s="128">
        <v>468.68656716417911</v>
      </c>
      <c r="C597" s="127" t="s">
        <v>5789</v>
      </c>
      <c r="D597" s="127" t="s">
        <v>5779</v>
      </c>
      <c r="E597" s="128">
        <v>0.41726719668683543</v>
      </c>
      <c r="F597" s="127" t="s">
        <v>1676</v>
      </c>
      <c r="G597" s="127" t="s">
        <v>1677</v>
      </c>
      <c r="H597" s="128">
        <v>195.56753000537321</v>
      </c>
      <c r="I597" s="127" t="s">
        <v>1676</v>
      </c>
    </row>
    <row r="598" spans="1:9" ht="30">
      <c r="A598" s="127" t="s">
        <v>2510</v>
      </c>
      <c r="B598" s="128">
        <v>468.68656716417911</v>
      </c>
      <c r="C598" s="127" t="s">
        <v>5791</v>
      </c>
      <c r="D598" s="127" t="s">
        <v>5779</v>
      </c>
      <c r="E598" s="128">
        <v>5.1048646403176674</v>
      </c>
      <c r="F598" s="127" t="s">
        <v>1676</v>
      </c>
      <c r="G598" s="127" t="s">
        <v>1677</v>
      </c>
      <c r="H598" s="128">
        <v>2392.5814841082893</v>
      </c>
      <c r="I598" s="127" t="s">
        <v>1676</v>
      </c>
    </row>
    <row r="599" spans="1:9" ht="30">
      <c r="A599" s="127" t="s">
        <v>2510</v>
      </c>
      <c r="B599" s="128">
        <v>468.68656716417911</v>
      </c>
      <c r="C599" s="127" t="s">
        <v>5793</v>
      </c>
      <c r="D599" s="127" t="s">
        <v>5779</v>
      </c>
      <c r="E599" s="128">
        <v>11.612457303540015</v>
      </c>
      <c r="F599" s="127" t="s">
        <v>1676</v>
      </c>
      <c r="G599" s="127" t="s">
        <v>1677</v>
      </c>
      <c r="H599" s="128">
        <v>5442.6027499367692</v>
      </c>
      <c r="I599" s="127" t="s">
        <v>1676</v>
      </c>
    </row>
    <row r="600" spans="1:9" ht="30">
      <c r="A600" s="127" t="s">
        <v>2510</v>
      </c>
      <c r="B600" s="128">
        <v>468.68656716417911</v>
      </c>
      <c r="C600" s="127" t="s">
        <v>5795</v>
      </c>
      <c r="D600" s="127" t="s">
        <v>5779</v>
      </c>
      <c r="E600" s="128">
        <v>35.174736878154086</v>
      </c>
      <c r="F600" s="127" t="s">
        <v>1676</v>
      </c>
      <c r="G600" s="127" t="s">
        <v>1677</v>
      </c>
      <c r="H600" s="128">
        <v>16485.926678325293</v>
      </c>
      <c r="I600" s="127" t="s">
        <v>1676</v>
      </c>
    </row>
    <row r="601" spans="1:9" ht="30">
      <c r="A601" s="127" t="s">
        <v>2510</v>
      </c>
      <c r="B601" s="128">
        <v>468.68656716417911</v>
      </c>
      <c r="C601" s="127" t="s">
        <v>1675</v>
      </c>
      <c r="D601" s="127" t="s">
        <v>5779</v>
      </c>
      <c r="E601" s="128">
        <v>887.80254614220303</v>
      </c>
      <c r="F601" s="127" t="s">
        <v>1676</v>
      </c>
      <c r="G601" s="127" t="s">
        <v>1677</v>
      </c>
      <c r="H601" s="128">
        <v>416101.12767100683</v>
      </c>
      <c r="I601" s="127" t="s">
        <v>1676</v>
      </c>
    </row>
    <row r="602" spans="1:9" ht="30">
      <c r="A602" s="127" t="s">
        <v>2512</v>
      </c>
      <c r="B602" s="128">
        <v>180.59292248435244</v>
      </c>
      <c r="C602" s="127" t="s">
        <v>5777</v>
      </c>
      <c r="D602" s="127" t="s">
        <v>5779</v>
      </c>
      <c r="E602" s="128">
        <v>5.1758888440090436</v>
      </c>
      <c r="F602" s="127" t="s">
        <v>1676</v>
      </c>
      <c r="G602" s="127" t="s">
        <v>1677</v>
      </c>
      <c r="H602" s="128">
        <v>934.72889279374976</v>
      </c>
      <c r="I602" s="127" t="s">
        <v>1676</v>
      </c>
    </row>
    <row r="603" spans="1:9" ht="30">
      <c r="A603" s="127" t="s">
        <v>2512</v>
      </c>
      <c r="B603" s="128">
        <v>180.59292248435244</v>
      </c>
      <c r="C603" s="127" t="s">
        <v>5781</v>
      </c>
      <c r="D603" s="127" t="s">
        <v>5779</v>
      </c>
      <c r="E603" s="128">
        <v>209.82325375524826</v>
      </c>
      <c r="F603" s="127" t="s">
        <v>1676</v>
      </c>
      <c r="G603" s="127" t="s">
        <v>1677</v>
      </c>
      <c r="H603" s="128">
        <v>37892.594600836164</v>
      </c>
      <c r="I603" s="127" t="s">
        <v>1676</v>
      </c>
    </row>
    <row r="604" spans="1:9" ht="30">
      <c r="A604" s="127" t="s">
        <v>2512</v>
      </c>
      <c r="B604" s="128">
        <v>180.59292248435244</v>
      </c>
      <c r="C604" s="127" t="s">
        <v>5783</v>
      </c>
      <c r="D604" s="127" t="s">
        <v>5779</v>
      </c>
      <c r="E604" s="128">
        <v>110.99307431869822</v>
      </c>
      <c r="F604" s="127" t="s">
        <v>1676</v>
      </c>
      <c r="G604" s="127" t="s">
        <v>1677</v>
      </c>
      <c r="H604" s="128">
        <v>20044.563666736638</v>
      </c>
      <c r="I604" s="127" t="s">
        <v>1676</v>
      </c>
    </row>
    <row r="605" spans="1:9" ht="30">
      <c r="A605" s="127" t="s">
        <v>2512</v>
      </c>
      <c r="B605" s="128">
        <v>180.59292248435244</v>
      </c>
      <c r="C605" s="127" t="s">
        <v>5785</v>
      </c>
      <c r="D605" s="127" t="s">
        <v>5779</v>
      </c>
      <c r="E605" s="128">
        <v>22.177307602632229</v>
      </c>
      <c r="F605" s="127" t="s">
        <v>1676</v>
      </c>
      <c r="G605" s="127" t="s">
        <v>1677</v>
      </c>
      <c r="H605" s="128">
        <v>4005.0647927938021</v>
      </c>
      <c r="I605" s="127" t="s">
        <v>1676</v>
      </c>
    </row>
    <row r="606" spans="1:9" ht="30">
      <c r="A606" s="127" t="s">
        <v>2512</v>
      </c>
      <c r="B606" s="128">
        <v>180.59292248435244</v>
      </c>
      <c r="C606" s="127" t="s">
        <v>5787</v>
      </c>
      <c r="D606" s="127" t="s">
        <v>5779</v>
      </c>
      <c r="E606" s="128">
        <v>5.6020340661573007</v>
      </c>
      <c r="F606" s="127" t="s">
        <v>1676</v>
      </c>
      <c r="G606" s="127" t="s">
        <v>1677</v>
      </c>
      <c r="H606" s="128">
        <v>1011.6877038642472</v>
      </c>
      <c r="I606" s="127" t="s">
        <v>1676</v>
      </c>
    </row>
    <row r="607" spans="1:9" ht="30">
      <c r="A607" s="127" t="s">
        <v>2512</v>
      </c>
      <c r="B607" s="128">
        <v>180.59292248435244</v>
      </c>
      <c r="C607" s="127" t="s">
        <v>5789</v>
      </c>
      <c r="D607" s="127" t="s">
        <v>5779</v>
      </c>
      <c r="E607" s="128">
        <v>0.41726719668683543</v>
      </c>
      <c r="F607" s="127" t="s">
        <v>1676</v>
      </c>
      <c r="G607" s="127" t="s">
        <v>1677</v>
      </c>
      <c r="H607" s="128">
        <v>75.355502506528708</v>
      </c>
      <c r="I607" s="127" t="s">
        <v>1676</v>
      </c>
    </row>
    <row r="608" spans="1:9" ht="30">
      <c r="A608" s="127" t="s">
        <v>2512</v>
      </c>
      <c r="B608" s="128">
        <v>180.59292248435244</v>
      </c>
      <c r="C608" s="127" t="s">
        <v>5791</v>
      </c>
      <c r="D608" s="127" t="s">
        <v>5779</v>
      </c>
      <c r="E608" s="128">
        <v>5.1048646403176674</v>
      </c>
      <c r="F608" s="127" t="s">
        <v>1676</v>
      </c>
      <c r="G608" s="127" t="s">
        <v>1677</v>
      </c>
      <c r="H608" s="128">
        <v>921.9024242820002</v>
      </c>
      <c r="I608" s="127" t="s">
        <v>1676</v>
      </c>
    </row>
    <row r="609" spans="1:9" ht="30">
      <c r="A609" s="127" t="s">
        <v>2512</v>
      </c>
      <c r="B609" s="128">
        <v>180.59292248435244</v>
      </c>
      <c r="C609" s="127" t="s">
        <v>5793</v>
      </c>
      <c r="D609" s="127" t="s">
        <v>5779</v>
      </c>
      <c r="E609" s="128">
        <v>11.612457303540015</v>
      </c>
      <c r="F609" s="127" t="s">
        <v>1676</v>
      </c>
      <c r="G609" s="127" t="s">
        <v>1677</v>
      </c>
      <c r="H609" s="128">
        <v>2097.1276016710544</v>
      </c>
      <c r="I609" s="127" t="s">
        <v>1676</v>
      </c>
    </row>
    <row r="610" spans="1:9" ht="30">
      <c r="A610" s="127" t="s">
        <v>2512</v>
      </c>
      <c r="B610" s="128">
        <v>180.59292248435244</v>
      </c>
      <c r="C610" s="127" t="s">
        <v>5795</v>
      </c>
      <c r="D610" s="127" t="s">
        <v>5779</v>
      </c>
      <c r="E610" s="128">
        <v>35.174736878154086</v>
      </c>
      <c r="F610" s="127" t="s">
        <v>1676</v>
      </c>
      <c r="G610" s="127" t="s">
        <v>1677</v>
      </c>
      <c r="H610" s="128">
        <v>6352.3085304439737</v>
      </c>
      <c r="I610" s="127" t="s">
        <v>1676</v>
      </c>
    </row>
    <row r="611" spans="1:9" ht="30">
      <c r="A611" s="127" t="s">
        <v>2512</v>
      </c>
      <c r="B611" s="128">
        <v>180.59292248435244</v>
      </c>
      <c r="C611" s="127" t="s">
        <v>1675</v>
      </c>
      <c r="D611" s="127" t="s">
        <v>5779</v>
      </c>
      <c r="E611" s="128">
        <v>887.80254614220303</v>
      </c>
      <c r="F611" s="127" t="s">
        <v>1676</v>
      </c>
      <c r="G611" s="127" t="s">
        <v>1677</v>
      </c>
      <c r="H611" s="128">
        <v>160330.85639686961</v>
      </c>
      <c r="I611" s="127" t="s">
        <v>1676</v>
      </c>
    </row>
    <row r="612" spans="1:9" ht="30">
      <c r="A612" s="127" t="s">
        <v>2514</v>
      </c>
      <c r="B612" s="128">
        <v>25.917086347404084</v>
      </c>
      <c r="C612" s="127" t="s">
        <v>5777</v>
      </c>
      <c r="D612" s="127" t="s">
        <v>5779</v>
      </c>
      <c r="E612" s="128">
        <v>5.1758888440090436</v>
      </c>
      <c r="F612" s="127" t="s">
        <v>1676</v>
      </c>
      <c r="G612" s="127" t="s">
        <v>1677</v>
      </c>
      <c r="H612" s="128">
        <v>134.14395809474789</v>
      </c>
      <c r="I612" s="127" t="s">
        <v>1676</v>
      </c>
    </row>
    <row r="613" spans="1:9" ht="30">
      <c r="A613" s="127" t="s">
        <v>2514</v>
      </c>
      <c r="B613" s="128">
        <v>25.917086347404084</v>
      </c>
      <c r="C613" s="127" t="s">
        <v>5781</v>
      </c>
      <c r="D613" s="127" t="s">
        <v>5779</v>
      </c>
      <c r="E613" s="128">
        <v>209.82325375524826</v>
      </c>
      <c r="F613" s="127" t="s">
        <v>1676</v>
      </c>
      <c r="G613" s="127" t="s">
        <v>1677</v>
      </c>
      <c r="H613" s="128">
        <v>5438.0073852680471</v>
      </c>
      <c r="I613" s="127" t="s">
        <v>1676</v>
      </c>
    </row>
    <row r="614" spans="1:9" ht="30">
      <c r="A614" s="127" t="s">
        <v>2514</v>
      </c>
      <c r="B614" s="128">
        <v>25.917086347404084</v>
      </c>
      <c r="C614" s="127" t="s">
        <v>5783</v>
      </c>
      <c r="D614" s="127" t="s">
        <v>5779</v>
      </c>
      <c r="E614" s="128">
        <v>110.99307431869822</v>
      </c>
      <c r="F614" s="127" t="s">
        <v>1676</v>
      </c>
      <c r="G614" s="127" t="s">
        <v>1677</v>
      </c>
      <c r="H614" s="128">
        <v>2876.6170910815404</v>
      </c>
      <c r="I614" s="127" t="s">
        <v>1676</v>
      </c>
    </row>
    <row r="615" spans="1:9" ht="30">
      <c r="A615" s="127" t="s">
        <v>2514</v>
      </c>
      <c r="B615" s="128">
        <v>25.917086347404084</v>
      </c>
      <c r="C615" s="127" t="s">
        <v>5785</v>
      </c>
      <c r="D615" s="127" t="s">
        <v>5779</v>
      </c>
      <c r="E615" s="128">
        <v>22.177307602632229</v>
      </c>
      <c r="F615" s="127" t="s">
        <v>1676</v>
      </c>
      <c r="G615" s="127" t="s">
        <v>1677</v>
      </c>
      <c r="H615" s="128">
        <v>574.77119609036049</v>
      </c>
      <c r="I615" s="127" t="s">
        <v>1676</v>
      </c>
    </row>
    <row r="616" spans="1:9" ht="30">
      <c r="A616" s="127" t="s">
        <v>2514</v>
      </c>
      <c r="B616" s="128">
        <v>25.917086347404084</v>
      </c>
      <c r="C616" s="127" t="s">
        <v>5787</v>
      </c>
      <c r="D616" s="127" t="s">
        <v>5779</v>
      </c>
      <c r="E616" s="128">
        <v>5.6020340661573007</v>
      </c>
      <c r="F616" s="127" t="s">
        <v>1676</v>
      </c>
      <c r="G616" s="127" t="s">
        <v>1677</v>
      </c>
      <c r="H616" s="128">
        <v>145.18840061369795</v>
      </c>
      <c r="I616" s="127" t="s">
        <v>1676</v>
      </c>
    </row>
    <row r="617" spans="1:9" ht="30">
      <c r="A617" s="127" t="s">
        <v>2514</v>
      </c>
      <c r="B617" s="128">
        <v>25.917086347404084</v>
      </c>
      <c r="C617" s="127" t="s">
        <v>5789</v>
      </c>
      <c r="D617" s="127" t="s">
        <v>5779</v>
      </c>
      <c r="E617" s="128">
        <v>0.41726719668683543</v>
      </c>
      <c r="F617" s="127" t="s">
        <v>1676</v>
      </c>
      <c r="G617" s="127" t="s">
        <v>1677</v>
      </c>
      <c r="H617" s="128">
        <v>10.814349966471957</v>
      </c>
      <c r="I617" s="127" t="s">
        <v>1676</v>
      </c>
    </row>
    <row r="618" spans="1:9" ht="30">
      <c r="A618" s="127" t="s">
        <v>2514</v>
      </c>
      <c r="B618" s="128">
        <v>25.917086347404084</v>
      </c>
      <c r="C618" s="127" t="s">
        <v>5791</v>
      </c>
      <c r="D618" s="127" t="s">
        <v>5779</v>
      </c>
      <c r="E618" s="128">
        <v>5.1048646403176674</v>
      </c>
      <c r="F618" s="127" t="s">
        <v>1676</v>
      </c>
      <c r="G618" s="127" t="s">
        <v>1677</v>
      </c>
      <c r="H618" s="128">
        <v>132.30321767492288</v>
      </c>
      <c r="I618" s="127" t="s">
        <v>1676</v>
      </c>
    </row>
    <row r="619" spans="1:9" ht="30">
      <c r="A619" s="127" t="s">
        <v>2514</v>
      </c>
      <c r="B619" s="128">
        <v>25.917086347404084</v>
      </c>
      <c r="C619" s="127" t="s">
        <v>5793</v>
      </c>
      <c r="D619" s="127" t="s">
        <v>5779</v>
      </c>
      <c r="E619" s="128">
        <v>11.612457303540015</v>
      </c>
      <c r="F619" s="127" t="s">
        <v>1676</v>
      </c>
      <c r="G619" s="127" t="s">
        <v>1677</v>
      </c>
      <c r="H619" s="128">
        <v>300.9610586413898</v>
      </c>
      <c r="I619" s="127" t="s">
        <v>1676</v>
      </c>
    </row>
    <row r="620" spans="1:9" ht="30">
      <c r="A620" s="127" t="s">
        <v>2514</v>
      </c>
      <c r="B620" s="128">
        <v>25.917086347404084</v>
      </c>
      <c r="C620" s="127" t="s">
        <v>5795</v>
      </c>
      <c r="D620" s="127" t="s">
        <v>5779</v>
      </c>
      <c r="E620" s="128">
        <v>35.174736878154086</v>
      </c>
      <c r="F620" s="127" t="s">
        <v>1676</v>
      </c>
      <c r="G620" s="127" t="s">
        <v>1677</v>
      </c>
      <c r="H620" s="128">
        <v>911.62669291833822</v>
      </c>
      <c r="I620" s="127" t="s">
        <v>1676</v>
      </c>
    </row>
    <row r="621" spans="1:9" ht="30">
      <c r="A621" s="127" t="s">
        <v>2514</v>
      </c>
      <c r="B621" s="128">
        <v>25.917086347404084</v>
      </c>
      <c r="C621" s="127" t="s">
        <v>1675</v>
      </c>
      <c r="D621" s="127" t="s">
        <v>5779</v>
      </c>
      <c r="E621" s="128">
        <v>887.80254614220303</v>
      </c>
      <c r="F621" s="127" t="s">
        <v>1676</v>
      </c>
      <c r="G621" s="127" t="s">
        <v>1677</v>
      </c>
      <c r="H621" s="128">
        <v>23009.255247812674</v>
      </c>
      <c r="I621" s="127" t="s">
        <v>1676</v>
      </c>
    </row>
    <row r="622" spans="1:9" ht="30">
      <c r="A622" s="127" t="s">
        <v>2516</v>
      </c>
      <c r="B622" s="128">
        <v>59.410951378078934</v>
      </c>
      <c r="C622" s="127" t="s">
        <v>5777</v>
      </c>
      <c r="D622" s="127" t="s">
        <v>5779</v>
      </c>
      <c r="E622" s="128">
        <v>5.1758888440090436</v>
      </c>
      <c r="F622" s="127" t="s">
        <v>1676</v>
      </c>
      <c r="G622" s="127" t="s">
        <v>1677</v>
      </c>
      <c r="H622" s="128">
        <v>307.50448044976247</v>
      </c>
      <c r="I622" s="127" t="s">
        <v>1676</v>
      </c>
    </row>
    <row r="623" spans="1:9" ht="30">
      <c r="A623" s="127" t="s">
        <v>2516</v>
      </c>
      <c r="B623" s="128">
        <v>59.410951378078934</v>
      </c>
      <c r="C623" s="127" t="s">
        <v>5781</v>
      </c>
      <c r="D623" s="127" t="s">
        <v>5779</v>
      </c>
      <c r="E623" s="128">
        <v>209.82325375524826</v>
      </c>
      <c r="F623" s="127" t="s">
        <v>1676</v>
      </c>
      <c r="G623" s="127" t="s">
        <v>1677</v>
      </c>
      <c r="H623" s="128">
        <v>12465.799126843373</v>
      </c>
      <c r="I623" s="127" t="s">
        <v>1676</v>
      </c>
    </row>
    <row r="624" spans="1:9" ht="30">
      <c r="A624" s="127" t="s">
        <v>2516</v>
      </c>
      <c r="B624" s="128">
        <v>59.410951378078934</v>
      </c>
      <c r="C624" s="127" t="s">
        <v>5783</v>
      </c>
      <c r="D624" s="127" t="s">
        <v>5779</v>
      </c>
      <c r="E624" s="128">
        <v>110.99307431869822</v>
      </c>
      <c r="F624" s="127" t="s">
        <v>1676</v>
      </c>
      <c r="G624" s="127" t="s">
        <v>1677</v>
      </c>
      <c r="H624" s="128">
        <v>6594.2041416516813</v>
      </c>
      <c r="I624" s="127" t="s">
        <v>1676</v>
      </c>
    </row>
    <row r="625" spans="1:9" ht="30">
      <c r="A625" s="127" t="s">
        <v>2516</v>
      </c>
      <c r="B625" s="128">
        <v>59.410951378078934</v>
      </c>
      <c r="C625" s="127" t="s">
        <v>5785</v>
      </c>
      <c r="D625" s="127" t="s">
        <v>5779</v>
      </c>
      <c r="E625" s="128">
        <v>22.177307602632229</v>
      </c>
      <c r="F625" s="127" t="s">
        <v>1676</v>
      </c>
      <c r="G625" s="127" t="s">
        <v>1677</v>
      </c>
      <c r="H625" s="128">
        <v>1317.5749436766837</v>
      </c>
      <c r="I625" s="127" t="s">
        <v>1676</v>
      </c>
    </row>
    <row r="626" spans="1:9" ht="30">
      <c r="A626" s="127" t="s">
        <v>2516</v>
      </c>
      <c r="B626" s="128">
        <v>59.410951378078934</v>
      </c>
      <c r="C626" s="127" t="s">
        <v>5787</v>
      </c>
      <c r="D626" s="127" t="s">
        <v>5779</v>
      </c>
      <c r="E626" s="128">
        <v>5.6020340661573007</v>
      </c>
      <c r="F626" s="127" t="s">
        <v>1676</v>
      </c>
      <c r="G626" s="127" t="s">
        <v>1677</v>
      </c>
      <c r="H626" s="128">
        <v>332.82217352281322</v>
      </c>
      <c r="I626" s="127" t="s">
        <v>1676</v>
      </c>
    </row>
    <row r="627" spans="1:9" ht="30">
      <c r="A627" s="127" t="s">
        <v>2516</v>
      </c>
      <c r="B627" s="128">
        <v>59.410951378078934</v>
      </c>
      <c r="C627" s="127" t="s">
        <v>5789</v>
      </c>
      <c r="D627" s="127" t="s">
        <v>5779</v>
      </c>
      <c r="E627" s="128">
        <v>0.41726719668683543</v>
      </c>
      <c r="F627" s="127" t="s">
        <v>1676</v>
      </c>
      <c r="G627" s="127" t="s">
        <v>1677</v>
      </c>
      <c r="H627" s="128">
        <v>24.790241134028879</v>
      </c>
      <c r="I627" s="127" t="s">
        <v>1676</v>
      </c>
    </row>
    <row r="628" spans="1:9" ht="30">
      <c r="A628" s="127" t="s">
        <v>2516</v>
      </c>
      <c r="B628" s="128">
        <v>59.410951378078934</v>
      </c>
      <c r="C628" s="127" t="s">
        <v>5791</v>
      </c>
      <c r="D628" s="127" t="s">
        <v>5779</v>
      </c>
      <c r="E628" s="128">
        <v>5.1048646403176674</v>
      </c>
      <c r="F628" s="127" t="s">
        <v>1676</v>
      </c>
      <c r="G628" s="127" t="s">
        <v>1677</v>
      </c>
      <c r="H628" s="128">
        <v>303.28486493758737</v>
      </c>
      <c r="I628" s="127" t="s">
        <v>1676</v>
      </c>
    </row>
    <row r="629" spans="1:9" ht="30">
      <c r="A629" s="127" t="s">
        <v>2516</v>
      </c>
      <c r="B629" s="128">
        <v>59.410951378078934</v>
      </c>
      <c r="C629" s="127" t="s">
        <v>5793</v>
      </c>
      <c r="D629" s="127" t="s">
        <v>5779</v>
      </c>
      <c r="E629" s="128">
        <v>11.612457303540015</v>
      </c>
      <c r="F629" s="127" t="s">
        <v>1676</v>
      </c>
      <c r="G629" s="127" t="s">
        <v>1677</v>
      </c>
      <c r="H629" s="128">
        <v>689.90713624063346</v>
      </c>
      <c r="I629" s="127" t="s">
        <v>1676</v>
      </c>
    </row>
    <row r="630" spans="1:9" ht="30">
      <c r="A630" s="127" t="s">
        <v>2516</v>
      </c>
      <c r="B630" s="128">
        <v>59.410951378078934</v>
      </c>
      <c r="C630" s="127" t="s">
        <v>5795</v>
      </c>
      <c r="D630" s="127" t="s">
        <v>5779</v>
      </c>
      <c r="E630" s="128">
        <v>35.174736878154086</v>
      </c>
      <c r="F630" s="127" t="s">
        <v>1676</v>
      </c>
      <c r="G630" s="127" t="s">
        <v>1677</v>
      </c>
      <c r="H630" s="128">
        <v>2089.7645824047322</v>
      </c>
      <c r="I630" s="127" t="s">
        <v>1676</v>
      </c>
    </row>
    <row r="631" spans="1:9" ht="30">
      <c r="A631" s="127" t="s">
        <v>2516</v>
      </c>
      <c r="B631" s="128">
        <v>59.410951378078934</v>
      </c>
      <c r="C631" s="127" t="s">
        <v>1675</v>
      </c>
      <c r="D631" s="127" t="s">
        <v>5779</v>
      </c>
      <c r="E631" s="128">
        <v>887.80254614220303</v>
      </c>
      <c r="F631" s="127" t="s">
        <v>1676</v>
      </c>
      <c r="G631" s="127" t="s">
        <v>1677</v>
      </c>
      <c r="H631" s="128">
        <v>52745.193902189101</v>
      </c>
      <c r="I631" s="127" t="s">
        <v>1676</v>
      </c>
    </row>
    <row r="632" spans="1:9" ht="30">
      <c r="A632" s="127" t="s">
        <v>2518</v>
      </c>
      <c r="B632" s="128">
        <v>10.969325153374234</v>
      </c>
      <c r="C632" s="127" t="s">
        <v>5777</v>
      </c>
      <c r="D632" s="127" t="s">
        <v>5779</v>
      </c>
      <c r="E632" s="128">
        <v>5.1758888440090436</v>
      </c>
      <c r="F632" s="127" t="s">
        <v>1676</v>
      </c>
      <c r="G632" s="127" t="s">
        <v>1677</v>
      </c>
      <c r="H632" s="128">
        <v>56.77600768765749</v>
      </c>
      <c r="I632" s="127" t="s">
        <v>1676</v>
      </c>
    </row>
    <row r="633" spans="1:9" ht="30">
      <c r="A633" s="127" t="s">
        <v>2518</v>
      </c>
      <c r="B633" s="128">
        <v>10.969325153374234</v>
      </c>
      <c r="C633" s="127" t="s">
        <v>5781</v>
      </c>
      <c r="D633" s="127" t="s">
        <v>5779</v>
      </c>
      <c r="E633" s="128">
        <v>209.82325375524826</v>
      </c>
      <c r="F633" s="127" t="s">
        <v>1676</v>
      </c>
      <c r="G633" s="127" t="s">
        <v>1677</v>
      </c>
      <c r="H633" s="128">
        <v>2301.6194951802695</v>
      </c>
      <c r="I633" s="127" t="s">
        <v>1676</v>
      </c>
    </row>
    <row r="634" spans="1:9" ht="30">
      <c r="A634" s="127" t="s">
        <v>2518</v>
      </c>
      <c r="B634" s="128">
        <v>10.969325153374234</v>
      </c>
      <c r="C634" s="127" t="s">
        <v>5783</v>
      </c>
      <c r="D634" s="127" t="s">
        <v>5779</v>
      </c>
      <c r="E634" s="128">
        <v>110.99307431869822</v>
      </c>
      <c r="F634" s="127" t="s">
        <v>1676</v>
      </c>
      <c r="G634" s="127" t="s">
        <v>1677</v>
      </c>
      <c r="H634" s="128">
        <v>1217.519121974432</v>
      </c>
      <c r="I634" s="127" t="s">
        <v>1676</v>
      </c>
    </row>
    <row r="635" spans="1:9" ht="30">
      <c r="A635" s="127" t="s">
        <v>2518</v>
      </c>
      <c r="B635" s="128">
        <v>10.969325153374234</v>
      </c>
      <c r="C635" s="127" t="s">
        <v>5785</v>
      </c>
      <c r="D635" s="127" t="s">
        <v>5779</v>
      </c>
      <c r="E635" s="128">
        <v>22.177307602632229</v>
      </c>
      <c r="F635" s="127" t="s">
        <v>1676</v>
      </c>
      <c r="G635" s="127" t="s">
        <v>1677</v>
      </c>
      <c r="H635" s="128">
        <v>243.27009811967133</v>
      </c>
      <c r="I635" s="127" t="s">
        <v>1676</v>
      </c>
    </row>
    <row r="636" spans="1:9" ht="30">
      <c r="A636" s="127" t="s">
        <v>2518</v>
      </c>
      <c r="B636" s="128">
        <v>10.969325153374234</v>
      </c>
      <c r="C636" s="127" t="s">
        <v>5787</v>
      </c>
      <c r="D636" s="127" t="s">
        <v>5779</v>
      </c>
      <c r="E636" s="128">
        <v>5.6020340661573007</v>
      </c>
      <c r="F636" s="127" t="s">
        <v>1676</v>
      </c>
      <c r="G636" s="127" t="s">
        <v>1677</v>
      </c>
      <c r="H636" s="128">
        <v>61.450533191958613</v>
      </c>
      <c r="I636" s="127" t="s">
        <v>1676</v>
      </c>
    </row>
    <row r="637" spans="1:9" ht="30">
      <c r="A637" s="127" t="s">
        <v>2518</v>
      </c>
      <c r="B637" s="128">
        <v>10.969325153374234</v>
      </c>
      <c r="C637" s="127" t="s">
        <v>5789</v>
      </c>
      <c r="D637" s="127" t="s">
        <v>5779</v>
      </c>
      <c r="E637" s="128">
        <v>0.41726719668683543</v>
      </c>
      <c r="F637" s="127" t="s">
        <v>1676</v>
      </c>
      <c r="G637" s="127" t="s">
        <v>1677</v>
      </c>
      <c r="H637" s="128">
        <v>4.577139556294858</v>
      </c>
      <c r="I637" s="127" t="s">
        <v>1676</v>
      </c>
    </row>
    <row r="638" spans="1:9" ht="30">
      <c r="A638" s="127" t="s">
        <v>2518</v>
      </c>
      <c r="B638" s="128">
        <v>10.969325153374234</v>
      </c>
      <c r="C638" s="127" t="s">
        <v>5791</v>
      </c>
      <c r="D638" s="127" t="s">
        <v>5779</v>
      </c>
      <c r="E638" s="128">
        <v>5.1048646403176674</v>
      </c>
      <c r="F638" s="127" t="s">
        <v>1676</v>
      </c>
      <c r="G638" s="127" t="s">
        <v>1677</v>
      </c>
      <c r="H638" s="128">
        <v>55.996920103607302</v>
      </c>
      <c r="I638" s="127" t="s">
        <v>1676</v>
      </c>
    </row>
    <row r="639" spans="1:9" ht="30">
      <c r="A639" s="127" t="s">
        <v>2518</v>
      </c>
      <c r="B639" s="128">
        <v>10.969325153374234</v>
      </c>
      <c r="C639" s="127" t="s">
        <v>5793</v>
      </c>
      <c r="D639" s="127" t="s">
        <v>5779</v>
      </c>
      <c r="E639" s="128">
        <v>11.612457303540015</v>
      </c>
      <c r="F639" s="127" t="s">
        <v>1676</v>
      </c>
      <c r="G639" s="127" t="s">
        <v>1677</v>
      </c>
      <c r="H639" s="128">
        <v>127.38081999220582</v>
      </c>
      <c r="I639" s="127" t="s">
        <v>1676</v>
      </c>
    </row>
    <row r="640" spans="1:9" ht="30">
      <c r="A640" s="127" t="s">
        <v>2518</v>
      </c>
      <c r="B640" s="128">
        <v>10.969325153374234</v>
      </c>
      <c r="C640" s="127" t="s">
        <v>5795</v>
      </c>
      <c r="D640" s="127" t="s">
        <v>5779</v>
      </c>
      <c r="E640" s="128">
        <v>35.174736878154086</v>
      </c>
      <c r="F640" s="127" t="s">
        <v>1676</v>
      </c>
      <c r="G640" s="127" t="s">
        <v>1677</v>
      </c>
      <c r="H640" s="128">
        <v>385.84312600085588</v>
      </c>
      <c r="I640" s="127" t="s">
        <v>1676</v>
      </c>
    </row>
    <row r="641" spans="1:9" ht="30">
      <c r="A641" s="127" t="s">
        <v>2518</v>
      </c>
      <c r="B641" s="128">
        <v>10.969325153374234</v>
      </c>
      <c r="C641" s="127" t="s">
        <v>1675</v>
      </c>
      <c r="D641" s="127" t="s">
        <v>5779</v>
      </c>
      <c r="E641" s="128">
        <v>887.80254614220303</v>
      </c>
      <c r="F641" s="127" t="s">
        <v>1676</v>
      </c>
      <c r="G641" s="127" t="s">
        <v>1677</v>
      </c>
      <c r="H641" s="128">
        <v>9738.5948006273557</v>
      </c>
      <c r="I641" s="127" t="s">
        <v>1676</v>
      </c>
    </row>
    <row r="642" spans="1:9" ht="30">
      <c r="A642" s="127" t="s">
        <v>2520</v>
      </c>
      <c r="B642" s="128">
        <v>75.908873404597841</v>
      </c>
      <c r="C642" s="127" t="s">
        <v>5777</v>
      </c>
      <c r="D642" s="127" t="s">
        <v>5779</v>
      </c>
      <c r="E642" s="128">
        <v>5.1758888440090436</v>
      </c>
      <c r="F642" s="127" t="s">
        <v>1676</v>
      </c>
      <c r="G642" s="127" t="s">
        <v>1677</v>
      </c>
      <c r="H642" s="128">
        <v>392.89589101615275</v>
      </c>
      <c r="I642" s="127" t="s">
        <v>1676</v>
      </c>
    </row>
    <row r="643" spans="1:9" ht="30">
      <c r="A643" s="127" t="s">
        <v>2520</v>
      </c>
      <c r="B643" s="128">
        <v>75.908873404597841</v>
      </c>
      <c r="C643" s="127" t="s">
        <v>5781</v>
      </c>
      <c r="D643" s="127" t="s">
        <v>5779</v>
      </c>
      <c r="E643" s="128">
        <v>209.82325375524826</v>
      </c>
      <c r="F643" s="127" t="s">
        <v>1676</v>
      </c>
      <c r="G643" s="127" t="s">
        <v>1677</v>
      </c>
      <c r="H643" s="128">
        <v>15927.446806647949</v>
      </c>
      <c r="I643" s="127" t="s">
        <v>1676</v>
      </c>
    </row>
    <row r="644" spans="1:9" ht="30">
      <c r="A644" s="127" t="s">
        <v>2520</v>
      </c>
      <c r="B644" s="128">
        <v>75.908873404597841</v>
      </c>
      <c r="C644" s="127" t="s">
        <v>5783</v>
      </c>
      <c r="D644" s="127" t="s">
        <v>5779</v>
      </c>
      <c r="E644" s="128">
        <v>110.99307431869822</v>
      </c>
      <c r="F644" s="127" t="s">
        <v>1676</v>
      </c>
      <c r="G644" s="127" t="s">
        <v>1677</v>
      </c>
      <c r="H644" s="128">
        <v>8425.3592272451824</v>
      </c>
      <c r="I644" s="127" t="s">
        <v>1676</v>
      </c>
    </row>
    <row r="645" spans="1:9" ht="30">
      <c r="A645" s="127" t="s">
        <v>2520</v>
      </c>
      <c r="B645" s="128">
        <v>75.908873404597841</v>
      </c>
      <c r="C645" s="127" t="s">
        <v>5785</v>
      </c>
      <c r="D645" s="127" t="s">
        <v>5779</v>
      </c>
      <c r="E645" s="128">
        <v>22.177307602632229</v>
      </c>
      <c r="F645" s="127" t="s">
        <v>1676</v>
      </c>
      <c r="G645" s="127" t="s">
        <v>1677</v>
      </c>
      <c r="H645" s="128">
        <v>1683.4544352630351</v>
      </c>
      <c r="I645" s="127" t="s">
        <v>1676</v>
      </c>
    </row>
    <row r="646" spans="1:9" ht="30">
      <c r="A646" s="127" t="s">
        <v>2520</v>
      </c>
      <c r="B646" s="128">
        <v>75.908873404597841</v>
      </c>
      <c r="C646" s="127" t="s">
        <v>5787</v>
      </c>
      <c r="D646" s="127" t="s">
        <v>5779</v>
      </c>
      <c r="E646" s="128">
        <v>5.6020340661573007</v>
      </c>
      <c r="F646" s="127" t="s">
        <v>1676</v>
      </c>
      <c r="G646" s="127" t="s">
        <v>1677</v>
      </c>
      <c r="H646" s="128">
        <v>425.24409473617902</v>
      </c>
      <c r="I646" s="127" t="s">
        <v>1676</v>
      </c>
    </row>
    <row r="647" spans="1:9" ht="30">
      <c r="A647" s="127" t="s">
        <v>2520</v>
      </c>
      <c r="B647" s="128">
        <v>75.908873404597841</v>
      </c>
      <c r="C647" s="127" t="s">
        <v>5789</v>
      </c>
      <c r="D647" s="127" t="s">
        <v>5779</v>
      </c>
      <c r="E647" s="128">
        <v>0.41726719668683543</v>
      </c>
      <c r="F647" s="127" t="s">
        <v>1676</v>
      </c>
      <c r="G647" s="127" t="s">
        <v>1677</v>
      </c>
      <c r="H647" s="128">
        <v>31.67428280919242</v>
      </c>
      <c r="I647" s="127" t="s">
        <v>1676</v>
      </c>
    </row>
    <row r="648" spans="1:9" ht="30">
      <c r="A648" s="127" t="s">
        <v>2520</v>
      </c>
      <c r="B648" s="128">
        <v>75.908873404597841</v>
      </c>
      <c r="C648" s="127" t="s">
        <v>5791</v>
      </c>
      <c r="D648" s="127" t="s">
        <v>5779</v>
      </c>
      <c r="E648" s="128">
        <v>5.1048646403176674</v>
      </c>
      <c r="F648" s="127" t="s">
        <v>1676</v>
      </c>
      <c r="G648" s="127" t="s">
        <v>1677</v>
      </c>
      <c r="H648" s="128">
        <v>387.50452372948172</v>
      </c>
      <c r="I648" s="127" t="s">
        <v>1676</v>
      </c>
    </row>
    <row r="649" spans="1:9" ht="30">
      <c r="A649" s="127" t="s">
        <v>2520</v>
      </c>
      <c r="B649" s="128">
        <v>75.908873404597841</v>
      </c>
      <c r="C649" s="127" t="s">
        <v>5793</v>
      </c>
      <c r="D649" s="127" t="s">
        <v>5779</v>
      </c>
      <c r="E649" s="128">
        <v>11.612457303540015</v>
      </c>
      <c r="F649" s="127" t="s">
        <v>1676</v>
      </c>
      <c r="G649" s="127" t="s">
        <v>1677</v>
      </c>
      <c r="H649" s="128">
        <v>881.48855137071666</v>
      </c>
      <c r="I649" s="127" t="s">
        <v>1676</v>
      </c>
    </row>
    <row r="650" spans="1:9" ht="30">
      <c r="A650" s="127" t="s">
        <v>2520</v>
      </c>
      <c r="B650" s="128">
        <v>75.908873404597841</v>
      </c>
      <c r="C650" s="127" t="s">
        <v>5795</v>
      </c>
      <c r="D650" s="127" t="s">
        <v>5779</v>
      </c>
      <c r="E650" s="128">
        <v>35.174736878154086</v>
      </c>
      <c r="F650" s="127" t="s">
        <v>1676</v>
      </c>
      <c r="G650" s="127" t="s">
        <v>1677</v>
      </c>
      <c r="H650" s="128">
        <v>2670.0746487238375</v>
      </c>
      <c r="I650" s="127" t="s">
        <v>1676</v>
      </c>
    </row>
    <row r="651" spans="1:9" ht="30">
      <c r="A651" s="127" t="s">
        <v>2520</v>
      </c>
      <c r="B651" s="128">
        <v>75.908873404597841</v>
      </c>
      <c r="C651" s="127" t="s">
        <v>1675</v>
      </c>
      <c r="D651" s="127" t="s">
        <v>5779</v>
      </c>
      <c r="E651" s="128">
        <v>887.80254614220303</v>
      </c>
      <c r="F651" s="127" t="s">
        <v>1676</v>
      </c>
      <c r="G651" s="127" t="s">
        <v>1677</v>
      </c>
      <c r="H651" s="128">
        <v>67392.091083388121</v>
      </c>
      <c r="I651" s="127" t="s">
        <v>1676</v>
      </c>
    </row>
    <row r="652" spans="1:9" ht="30">
      <c r="A652" s="127" t="s">
        <v>2524</v>
      </c>
      <c r="B652" s="128">
        <v>81.91708634740408</v>
      </c>
      <c r="C652" s="127" t="s">
        <v>5777</v>
      </c>
      <c r="D652" s="127" t="s">
        <v>5779</v>
      </c>
      <c r="E652" s="128">
        <v>5.1758888440090436</v>
      </c>
      <c r="F652" s="127" t="s">
        <v>1676</v>
      </c>
      <c r="G652" s="127" t="s">
        <v>1677</v>
      </c>
      <c r="H652" s="128">
        <v>423.99373335925429</v>
      </c>
      <c r="I652" s="127" t="s">
        <v>1676</v>
      </c>
    </row>
    <row r="653" spans="1:9" ht="30">
      <c r="A653" s="127" t="s">
        <v>2524</v>
      </c>
      <c r="B653" s="128">
        <v>81.91708634740408</v>
      </c>
      <c r="C653" s="127" t="s">
        <v>5781</v>
      </c>
      <c r="D653" s="127" t="s">
        <v>5779</v>
      </c>
      <c r="E653" s="128">
        <v>209.82325375524826</v>
      </c>
      <c r="F653" s="127" t="s">
        <v>1676</v>
      </c>
      <c r="G653" s="127" t="s">
        <v>1677</v>
      </c>
      <c r="H653" s="128">
        <v>17188.109595561949</v>
      </c>
      <c r="I653" s="127" t="s">
        <v>1676</v>
      </c>
    </row>
    <row r="654" spans="1:9" ht="30">
      <c r="A654" s="127" t="s">
        <v>2524</v>
      </c>
      <c r="B654" s="128">
        <v>81.91708634740408</v>
      </c>
      <c r="C654" s="127" t="s">
        <v>5783</v>
      </c>
      <c r="D654" s="127" t="s">
        <v>5779</v>
      </c>
      <c r="E654" s="128">
        <v>110.99307431869822</v>
      </c>
      <c r="F654" s="127" t="s">
        <v>1676</v>
      </c>
      <c r="G654" s="127" t="s">
        <v>1677</v>
      </c>
      <c r="H654" s="128">
        <v>9092.2292529286406</v>
      </c>
      <c r="I654" s="127" t="s">
        <v>1676</v>
      </c>
    </row>
    <row r="655" spans="1:9" ht="30">
      <c r="A655" s="127" t="s">
        <v>2524</v>
      </c>
      <c r="B655" s="128">
        <v>81.91708634740408</v>
      </c>
      <c r="C655" s="127" t="s">
        <v>5785</v>
      </c>
      <c r="D655" s="127" t="s">
        <v>5779</v>
      </c>
      <c r="E655" s="128">
        <v>22.177307602632229</v>
      </c>
      <c r="F655" s="127" t="s">
        <v>1676</v>
      </c>
      <c r="G655" s="127" t="s">
        <v>1677</v>
      </c>
      <c r="H655" s="128">
        <v>1816.7004218377654</v>
      </c>
      <c r="I655" s="127" t="s">
        <v>1676</v>
      </c>
    </row>
    <row r="656" spans="1:9" ht="30">
      <c r="A656" s="127" t="s">
        <v>2524</v>
      </c>
      <c r="B656" s="128">
        <v>81.91708634740408</v>
      </c>
      <c r="C656" s="127" t="s">
        <v>5787</v>
      </c>
      <c r="D656" s="127" t="s">
        <v>5779</v>
      </c>
      <c r="E656" s="128">
        <v>5.6020340661573007</v>
      </c>
      <c r="F656" s="127" t="s">
        <v>1676</v>
      </c>
      <c r="G656" s="127" t="s">
        <v>1677</v>
      </c>
      <c r="H656" s="128">
        <v>458.90230831850675</v>
      </c>
      <c r="I656" s="127" t="s">
        <v>1676</v>
      </c>
    </row>
    <row r="657" spans="1:9" ht="30">
      <c r="A657" s="127" t="s">
        <v>2524</v>
      </c>
      <c r="B657" s="128">
        <v>81.91708634740408</v>
      </c>
      <c r="C657" s="127" t="s">
        <v>5789</v>
      </c>
      <c r="D657" s="127" t="s">
        <v>5779</v>
      </c>
      <c r="E657" s="128">
        <v>0.41726719668683543</v>
      </c>
      <c r="F657" s="127" t="s">
        <v>1676</v>
      </c>
      <c r="G657" s="127" t="s">
        <v>1677</v>
      </c>
      <c r="H657" s="128">
        <v>34.181312980934742</v>
      </c>
      <c r="I657" s="127" t="s">
        <v>1676</v>
      </c>
    </row>
    <row r="658" spans="1:9" ht="30">
      <c r="A658" s="127" t="s">
        <v>2524</v>
      </c>
      <c r="B658" s="128">
        <v>81.91708634740408</v>
      </c>
      <c r="C658" s="127" t="s">
        <v>5791</v>
      </c>
      <c r="D658" s="127" t="s">
        <v>5779</v>
      </c>
      <c r="E658" s="128">
        <v>5.1048646403176674</v>
      </c>
      <c r="F658" s="127" t="s">
        <v>1676</v>
      </c>
      <c r="G658" s="127" t="s">
        <v>1677</v>
      </c>
      <c r="H658" s="128">
        <v>418.17563753271224</v>
      </c>
      <c r="I658" s="127" t="s">
        <v>1676</v>
      </c>
    </row>
    <row r="659" spans="1:9" ht="30">
      <c r="A659" s="127" t="s">
        <v>2524</v>
      </c>
      <c r="B659" s="128">
        <v>81.91708634740408</v>
      </c>
      <c r="C659" s="127" t="s">
        <v>5793</v>
      </c>
      <c r="D659" s="127" t="s">
        <v>5779</v>
      </c>
      <c r="E659" s="128">
        <v>11.612457303540015</v>
      </c>
      <c r="F659" s="127" t="s">
        <v>1676</v>
      </c>
      <c r="G659" s="127" t="s">
        <v>1677</v>
      </c>
      <c r="H659" s="128">
        <v>951.25866763963063</v>
      </c>
      <c r="I659" s="127" t="s">
        <v>1676</v>
      </c>
    </row>
    <row r="660" spans="1:9" ht="30">
      <c r="A660" s="127" t="s">
        <v>2524</v>
      </c>
      <c r="B660" s="128">
        <v>81.91708634740408</v>
      </c>
      <c r="C660" s="127" t="s">
        <v>5795</v>
      </c>
      <c r="D660" s="127" t="s">
        <v>5779</v>
      </c>
      <c r="E660" s="128">
        <v>35.174736878154086</v>
      </c>
      <c r="F660" s="127" t="s">
        <v>1676</v>
      </c>
      <c r="G660" s="127" t="s">
        <v>1677</v>
      </c>
      <c r="H660" s="128">
        <v>2881.4119580949668</v>
      </c>
      <c r="I660" s="127" t="s">
        <v>1676</v>
      </c>
    </row>
    <row r="661" spans="1:9" ht="30">
      <c r="A661" s="127" t="s">
        <v>2524</v>
      </c>
      <c r="B661" s="128">
        <v>81.91708634740408</v>
      </c>
      <c r="C661" s="127" t="s">
        <v>1675</v>
      </c>
      <c r="D661" s="127" t="s">
        <v>5779</v>
      </c>
      <c r="E661" s="128">
        <v>887.80254614220303</v>
      </c>
      <c r="F661" s="127" t="s">
        <v>1676</v>
      </c>
      <c r="G661" s="127" t="s">
        <v>1677</v>
      </c>
      <c r="H661" s="128">
        <v>72726.197831776037</v>
      </c>
      <c r="I661" s="127" t="s">
        <v>1676</v>
      </c>
    </row>
    <row r="662" spans="1:9" ht="30">
      <c r="A662" s="127" t="s">
        <v>2526</v>
      </c>
      <c r="B662" s="128">
        <v>2.9693251533742333</v>
      </c>
      <c r="C662" s="127" t="s">
        <v>5777</v>
      </c>
      <c r="D662" s="127" t="s">
        <v>5779</v>
      </c>
      <c r="E662" s="128">
        <v>5.1758888440090436</v>
      </c>
      <c r="F662" s="127" t="s">
        <v>1676</v>
      </c>
      <c r="G662" s="127" t="s">
        <v>1677</v>
      </c>
      <c r="H662" s="128">
        <v>15.368896935585136</v>
      </c>
      <c r="I662" s="127" t="s">
        <v>1676</v>
      </c>
    </row>
    <row r="663" spans="1:9" ht="30">
      <c r="A663" s="127" t="s">
        <v>2526</v>
      </c>
      <c r="B663" s="128">
        <v>2.9693251533742333</v>
      </c>
      <c r="C663" s="127" t="s">
        <v>5781</v>
      </c>
      <c r="D663" s="127" t="s">
        <v>5779</v>
      </c>
      <c r="E663" s="128">
        <v>209.82325375524826</v>
      </c>
      <c r="F663" s="127" t="s">
        <v>1676</v>
      </c>
      <c r="G663" s="127" t="s">
        <v>1677</v>
      </c>
      <c r="H663" s="128">
        <v>623.03346513828319</v>
      </c>
      <c r="I663" s="127" t="s">
        <v>1676</v>
      </c>
    </row>
    <row r="664" spans="1:9" ht="30">
      <c r="A664" s="127" t="s">
        <v>2526</v>
      </c>
      <c r="B664" s="128">
        <v>2.9693251533742333</v>
      </c>
      <c r="C664" s="127" t="s">
        <v>5783</v>
      </c>
      <c r="D664" s="127" t="s">
        <v>5779</v>
      </c>
      <c r="E664" s="128">
        <v>110.99307431869822</v>
      </c>
      <c r="F664" s="127" t="s">
        <v>1676</v>
      </c>
      <c r="G664" s="127" t="s">
        <v>1677</v>
      </c>
      <c r="H664" s="128">
        <v>329.57452742484628</v>
      </c>
      <c r="I664" s="127" t="s">
        <v>1676</v>
      </c>
    </row>
    <row r="665" spans="1:9" ht="30">
      <c r="A665" s="127" t="s">
        <v>2526</v>
      </c>
      <c r="B665" s="128">
        <v>2.9693251533742333</v>
      </c>
      <c r="C665" s="127" t="s">
        <v>5785</v>
      </c>
      <c r="D665" s="127" t="s">
        <v>5779</v>
      </c>
      <c r="E665" s="128">
        <v>22.177307602632229</v>
      </c>
      <c r="F665" s="127" t="s">
        <v>1676</v>
      </c>
      <c r="G665" s="127" t="s">
        <v>1677</v>
      </c>
      <c r="H665" s="128">
        <v>65.851637298613497</v>
      </c>
      <c r="I665" s="127" t="s">
        <v>1676</v>
      </c>
    </row>
    <row r="666" spans="1:9" ht="30">
      <c r="A666" s="127" t="s">
        <v>2526</v>
      </c>
      <c r="B666" s="128">
        <v>2.9693251533742333</v>
      </c>
      <c r="C666" s="127" t="s">
        <v>5787</v>
      </c>
      <c r="D666" s="127" t="s">
        <v>5779</v>
      </c>
      <c r="E666" s="128">
        <v>5.6020340661573007</v>
      </c>
      <c r="F666" s="127" t="s">
        <v>1676</v>
      </c>
      <c r="G666" s="127" t="s">
        <v>1677</v>
      </c>
      <c r="H666" s="128">
        <v>16.634260662700207</v>
      </c>
      <c r="I666" s="127" t="s">
        <v>1676</v>
      </c>
    </row>
    <row r="667" spans="1:9" ht="30">
      <c r="A667" s="127" t="s">
        <v>2526</v>
      </c>
      <c r="B667" s="128">
        <v>2.9693251533742333</v>
      </c>
      <c r="C667" s="127" t="s">
        <v>5789</v>
      </c>
      <c r="D667" s="127" t="s">
        <v>5779</v>
      </c>
      <c r="E667" s="128">
        <v>0.41726719668683543</v>
      </c>
      <c r="F667" s="127" t="s">
        <v>1676</v>
      </c>
      <c r="G667" s="127" t="s">
        <v>1677</v>
      </c>
      <c r="H667" s="128">
        <v>1.2390019828001739</v>
      </c>
      <c r="I667" s="127" t="s">
        <v>1676</v>
      </c>
    </row>
    <row r="668" spans="1:9" ht="30">
      <c r="A668" s="127" t="s">
        <v>2526</v>
      </c>
      <c r="B668" s="128">
        <v>2.9693251533742333</v>
      </c>
      <c r="C668" s="127" t="s">
        <v>5791</v>
      </c>
      <c r="D668" s="127" t="s">
        <v>5779</v>
      </c>
      <c r="E668" s="128">
        <v>5.1048646403176674</v>
      </c>
      <c r="F668" s="127" t="s">
        <v>1676</v>
      </c>
      <c r="G668" s="127" t="s">
        <v>1677</v>
      </c>
      <c r="H668" s="128">
        <v>15.158002981065959</v>
      </c>
      <c r="I668" s="127" t="s">
        <v>1676</v>
      </c>
    </row>
    <row r="669" spans="1:9" ht="30">
      <c r="A669" s="127" t="s">
        <v>2526</v>
      </c>
      <c r="B669" s="128">
        <v>2.9693251533742333</v>
      </c>
      <c r="C669" s="127" t="s">
        <v>5793</v>
      </c>
      <c r="D669" s="127" t="s">
        <v>5779</v>
      </c>
      <c r="E669" s="128">
        <v>11.612457303540015</v>
      </c>
      <c r="F669" s="127" t="s">
        <v>1676</v>
      </c>
      <c r="G669" s="127" t="s">
        <v>1677</v>
      </c>
      <c r="H669" s="128">
        <v>34.481161563885692</v>
      </c>
      <c r="I669" s="127" t="s">
        <v>1676</v>
      </c>
    </row>
    <row r="670" spans="1:9" ht="30">
      <c r="A670" s="127" t="s">
        <v>2526</v>
      </c>
      <c r="B670" s="128">
        <v>2.9693251533742333</v>
      </c>
      <c r="C670" s="127" t="s">
        <v>5795</v>
      </c>
      <c r="D670" s="127" t="s">
        <v>5779</v>
      </c>
      <c r="E670" s="128">
        <v>35.174736878154086</v>
      </c>
      <c r="F670" s="127" t="s">
        <v>1676</v>
      </c>
      <c r="G670" s="127" t="s">
        <v>1677</v>
      </c>
      <c r="H670" s="128">
        <v>104.44523097562318</v>
      </c>
      <c r="I670" s="127" t="s">
        <v>1676</v>
      </c>
    </row>
    <row r="671" spans="1:9" ht="30">
      <c r="A671" s="127" t="s">
        <v>2526</v>
      </c>
      <c r="B671" s="128">
        <v>2.9693251533742333</v>
      </c>
      <c r="C671" s="127" t="s">
        <v>1675</v>
      </c>
      <c r="D671" s="127" t="s">
        <v>5779</v>
      </c>
      <c r="E671" s="128">
        <v>887.80254614220303</v>
      </c>
      <c r="F671" s="127" t="s">
        <v>1676</v>
      </c>
      <c r="G671" s="127" t="s">
        <v>1677</v>
      </c>
      <c r="H671" s="128">
        <v>2636.1744314897319</v>
      </c>
      <c r="I671" s="127" t="s">
        <v>1676</v>
      </c>
    </row>
    <row r="672" spans="1:9" ht="30">
      <c r="A672" s="127" t="s">
        <v>2533</v>
      </c>
      <c r="B672" s="128">
        <v>110.50251808442451</v>
      </c>
      <c r="C672" s="127" t="s">
        <v>5777</v>
      </c>
      <c r="D672" s="127" t="s">
        <v>5779</v>
      </c>
      <c r="E672" s="128">
        <v>5.1758888440090436</v>
      </c>
      <c r="F672" s="127" t="s">
        <v>1676</v>
      </c>
      <c r="G672" s="127" t="s">
        <v>1677</v>
      </c>
      <c r="H672" s="128">
        <v>571.94875058808043</v>
      </c>
      <c r="I672" s="127" t="s">
        <v>1676</v>
      </c>
    </row>
    <row r="673" spans="1:9" ht="30">
      <c r="A673" s="127" t="s">
        <v>2533</v>
      </c>
      <c r="B673" s="128">
        <v>110.50251808442451</v>
      </c>
      <c r="C673" s="127" t="s">
        <v>5781</v>
      </c>
      <c r="D673" s="127" t="s">
        <v>5779</v>
      </c>
      <c r="E673" s="128">
        <v>209.82325375524826</v>
      </c>
      <c r="F673" s="127" t="s">
        <v>1676</v>
      </c>
      <c r="G673" s="127" t="s">
        <v>1677</v>
      </c>
      <c r="H673" s="128">
        <v>23185.997892622112</v>
      </c>
      <c r="I673" s="127" t="s">
        <v>1676</v>
      </c>
    </row>
    <row r="674" spans="1:9" ht="30">
      <c r="A674" s="127" t="s">
        <v>2533</v>
      </c>
      <c r="B674" s="128">
        <v>110.50251808442451</v>
      </c>
      <c r="C674" s="127" t="s">
        <v>5783</v>
      </c>
      <c r="D674" s="127" t="s">
        <v>5779</v>
      </c>
      <c r="E674" s="128">
        <v>110.99307431869822</v>
      </c>
      <c r="F674" s="127" t="s">
        <v>1676</v>
      </c>
      <c r="G674" s="127" t="s">
        <v>1677</v>
      </c>
      <c r="H674" s="128">
        <v>12265.014202147824</v>
      </c>
      <c r="I674" s="127" t="s">
        <v>1676</v>
      </c>
    </row>
    <row r="675" spans="1:9" ht="30">
      <c r="A675" s="127" t="s">
        <v>2533</v>
      </c>
      <c r="B675" s="128">
        <v>110.50251808442451</v>
      </c>
      <c r="C675" s="127" t="s">
        <v>5785</v>
      </c>
      <c r="D675" s="127" t="s">
        <v>5779</v>
      </c>
      <c r="E675" s="128">
        <v>22.177307602632229</v>
      </c>
      <c r="F675" s="127" t="s">
        <v>1676</v>
      </c>
      <c r="G675" s="127" t="s">
        <v>1677</v>
      </c>
      <c r="H675" s="128">
        <v>2450.6483344237131</v>
      </c>
      <c r="I675" s="127" t="s">
        <v>1676</v>
      </c>
    </row>
    <row r="676" spans="1:9" ht="30">
      <c r="A676" s="127" t="s">
        <v>2533</v>
      </c>
      <c r="B676" s="128">
        <v>110.50251808442451</v>
      </c>
      <c r="C676" s="127" t="s">
        <v>5787</v>
      </c>
      <c r="D676" s="127" t="s">
        <v>5779</v>
      </c>
      <c r="E676" s="128">
        <v>5.6020340661573007</v>
      </c>
      <c r="F676" s="127" t="s">
        <v>1676</v>
      </c>
      <c r="G676" s="127" t="s">
        <v>1677</v>
      </c>
      <c r="H676" s="128">
        <v>619.03887070510928</v>
      </c>
      <c r="I676" s="127" t="s">
        <v>1676</v>
      </c>
    </row>
    <row r="677" spans="1:9" ht="30">
      <c r="A677" s="127" t="s">
        <v>2533</v>
      </c>
      <c r="B677" s="128">
        <v>110.50251808442451</v>
      </c>
      <c r="C677" s="127" t="s">
        <v>5789</v>
      </c>
      <c r="D677" s="127" t="s">
        <v>5779</v>
      </c>
      <c r="E677" s="128">
        <v>0.41726719668683543</v>
      </c>
      <c r="F677" s="127" t="s">
        <v>1676</v>
      </c>
      <c r="G677" s="127" t="s">
        <v>1677</v>
      </c>
      <c r="H677" s="128">
        <v>46.109075947924147</v>
      </c>
      <c r="I677" s="127" t="s">
        <v>1676</v>
      </c>
    </row>
    <row r="678" spans="1:9" ht="30">
      <c r="A678" s="127" t="s">
        <v>2533</v>
      </c>
      <c r="B678" s="128">
        <v>110.50251808442451</v>
      </c>
      <c r="C678" s="127" t="s">
        <v>5791</v>
      </c>
      <c r="D678" s="127" t="s">
        <v>5779</v>
      </c>
      <c r="E678" s="128">
        <v>5.1048646403176674</v>
      </c>
      <c r="F678" s="127" t="s">
        <v>1676</v>
      </c>
      <c r="G678" s="127" t="s">
        <v>1677</v>
      </c>
      <c r="H678" s="128">
        <v>564.10039723524221</v>
      </c>
      <c r="I678" s="127" t="s">
        <v>1676</v>
      </c>
    </row>
    <row r="679" spans="1:9" ht="30">
      <c r="A679" s="127" t="s">
        <v>2533</v>
      </c>
      <c r="B679" s="128">
        <v>110.50251808442451</v>
      </c>
      <c r="C679" s="127" t="s">
        <v>5793</v>
      </c>
      <c r="D679" s="127" t="s">
        <v>5779</v>
      </c>
      <c r="E679" s="128">
        <v>11.612457303540015</v>
      </c>
      <c r="F679" s="127" t="s">
        <v>1676</v>
      </c>
      <c r="G679" s="127" t="s">
        <v>1677</v>
      </c>
      <c r="H679" s="128">
        <v>1283.2057731890379</v>
      </c>
      <c r="I679" s="127" t="s">
        <v>1676</v>
      </c>
    </row>
    <row r="680" spans="1:9" ht="30">
      <c r="A680" s="127" t="s">
        <v>2533</v>
      </c>
      <c r="B680" s="128">
        <v>110.50251808442451</v>
      </c>
      <c r="C680" s="127" t="s">
        <v>5795</v>
      </c>
      <c r="D680" s="127" t="s">
        <v>5779</v>
      </c>
      <c r="E680" s="128">
        <v>35.174736878154086</v>
      </c>
      <c r="F680" s="127" t="s">
        <v>1676</v>
      </c>
      <c r="G680" s="127" t="s">
        <v>1677</v>
      </c>
      <c r="H680" s="128">
        <v>3886.8969979930957</v>
      </c>
      <c r="I680" s="127" t="s">
        <v>1676</v>
      </c>
    </row>
    <row r="681" spans="1:9" ht="30">
      <c r="A681" s="127" t="s">
        <v>2533</v>
      </c>
      <c r="B681" s="128">
        <v>110.50251808442451</v>
      </c>
      <c r="C681" s="127" t="s">
        <v>1675</v>
      </c>
      <c r="D681" s="127" t="s">
        <v>5779</v>
      </c>
      <c r="E681" s="128">
        <v>887.80254614220303</v>
      </c>
      <c r="F681" s="127" t="s">
        <v>1676</v>
      </c>
      <c r="G681" s="127" t="s">
        <v>1677</v>
      </c>
      <c r="H681" s="128">
        <v>98104.41691047691</v>
      </c>
      <c r="I681" s="127" t="s">
        <v>1676</v>
      </c>
    </row>
    <row r="682" spans="1:9" ht="30">
      <c r="A682" s="127" t="s">
        <v>2535</v>
      </c>
      <c r="B682" s="128">
        <v>164.02273955770326</v>
      </c>
      <c r="C682" s="127" t="s">
        <v>5777</v>
      </c>
      <c r="D682" s="127" t="s">
        <v>5779</v>
      </c>
      <c r="E682" s="128">
        <v>5.1758888440090436</v>
      </c>
      <c r="F682" s="127" t="s">
        <v>1676</v>
      </c>
      <c r="G682" s="127" t="s">
        <v>1677</v>
      </c>
      <c r="H682" s="128">
        <v>848.96346784051718</v>
      </c>
      <c r="I682" s="127" t="s">
        <v>1676</v>
      </c>
    </row>
    <row r="683" spans="1:9" ht="30">
      <c r="A683" s="127" t="s">
        <v>2535</v>
      </c>
      <c r="B683" s="128">
        <v>164.02273955770326</v>
      </c>
      <c r="C683" s="127" t="s">
        <v>5781</v>
      </c>
      <c r="D683" s="127" t="s">
        <v>5779</v>
      </c>
      <c r="E683" s="128">
        <v>209.82325375524826</v>
      </c>
      <c r="F683" s="127" t="s">
        <v>1676</v>
      </c>
      <c r="G683" s="127" t="s">
        <v>1677</v>
      </c>
      <c r="H683" s="128">
        <v>34415.784903846965</v>
      </c>
      <c r="I683" s="127" t="s">
        <v>1676</v>
      </c>
    </row>
    <row r="684" spans="1:9" ht="30">
      <c r="A684" s="127" t="s">
        <v>2535</v>
      </c>
      <c r="B684" s="128">
        <v>164.02273955770326</v>
      </c>
      <c r="C684" s="127" t="s">
        <v>5783</v>
      </c>
      <c r="D684" s="127" t="s">
        <v>5779</v>
      </c>
      <c r="E684" s="128">
        <v>110.99307431869822</v>
      </c>
      <c r="F684" s="127" t="s">
        <v>1676</v>
      </c>
      <c r="G684" s="127" t="s">
        <v>1677</v>
      </c>
      <c r="H684" s="128">
        <v>18205.388121684642</v>
      </c>
      <c r="I684" s="127" t="s">
        <v>1676</v>
      </c>
    </row>
    <row r="685" spans="1:9" ht="30">
      <c r="A685" s="127" t="s">
        <v>2535</v>
      </c>
      <c r="B685" s="128">
        <v>164.02273955770326</v>
      </c>
      <c r="C685" s="127" t="s">
        <v>5785</v>
      </c>
      <c r="D685" s="127" t="s">
        <v>5779</v>
      </c>
      <c r="E685" s="128">
        <v>22.177307602632229</v>
      </c>
      <c r="F685" s="127" t="s">
        <v>1676</v>
      </c>
      <c r="G685" s="127" t="s">
        <v>1677</v>
      </c>
      <c r="H685" s="128">
        <v>3637.5827489976186</v>
      </c>
      <c r="I685" s="127" t="s">
        <v>1676</v>
      </c>
    </row>
    <row r="686" spans="1:9" ht="30">
      <c r="A686" s="127" t="s">
        <v>2535</v>
      </c>
      <c r="B686" s="128">
        <v>164.02273955770326</v>
      </c>
      <c r="C686" s="127" t="s">
        <v>5787</v>
      </c>
      <c r="D686" s="127" t="s">
        <v>5779</v>
      </c>
      <c r="E686" s="128">
        <v>5.6020340661573007</v>
      </c>
      <c r="F686" s="127" t="s">
        <v>1676</v>
      </c>
      <c r="G686" s="127" t="s">
        <v>1677</v>
      </c>
      <c r="H686" s="128">
        <v>918.86097462670034</v>
      </c>
      <c r="I686" s="127" t="s">
        <v>1676</v>
      </c>
    </row>
    <row r="687" spans="1:9" ht="30">
      <c r="A687" s="127" t="s">
        <v>2535</v>
      </c>
      <c r="B687" s="128">
        <v>164.02273955770326</v>
      </c>
      <c r="C687" s="127" t="s">
        <v>5789</v>
      </c>
      <c r="D687" s="127" t="s">
        <v>5779</v>
      </c>
      <c r="E687" s="128">
        <v>0.41726719668683543</v>
      </c>
      <c r="F687" s="127" t="s">
        <v>1676</v>
      </c>
      <c r="G687" s="127" t="s">
        <v>1677</v>
      </c>
      <c r="H687" s="128">
        <v>68.441308728137741</v>
      </c>
      <c r="I687" s="127" t="s">
        <v>1676</v>
      </c>
    </row>
    <row r="688" spans="1:9" ht="30">
      <c r="A688" s="127" t="s">
        <v>2535</v>
      </c>
      <c r="B688" s="128">
        <v>164.02273955770326</v>
      </c>
      <c r="C688" s="127" t="s">
        <v>5791</v>
      </c>
      <c r="D688" s="127" t="s">
        <v>5779</v>
      </c>
      <c r="E688" s="128">
        <v>5.1048646403176674</v>
      </c>
      <c r="F688" s="127" t="s">
        <v>1676</v>
      </c>
      <c r="G688" s="127" t="s">
        <v>1677</v>
      </c>
      <c r="H688" s="128">
        <v>837.31388337615329</v>
      </c>
      <c r="I688" s="127" t="s">
        <v>1676</v>
      </c>
    </row>
    <row r="689" spans="1:9" ht="30">
      <c r="A689" s="127" t="s">
        <v>2535</v>
      </c>
      <c r="B689" s="128">
        <v>164.02273955770326</v>
      </c>
      <c r="C689" s="127" t="s">
        <v>5793</v>
      </c>
      <c r="D689" s="127" t="s">
        <v>5779</v>
      </c>
      <c r="E689" s="128">
        <v>11.612457303540015</v>
      </c>
      <c r="F689" s="127" t="s">
        <v>1676</v>
      </c>
      <c r="G689" s="127" t="s">
        <v>1677</v>
      </c>
      <c r="H689" s="128">
        <v>1904.707059923493</v>
      </c>
      <c r="I689" s="127" t="s">
        <v>1676</v>
      </c>
    </row>
    <row r="690" spans="1:9" ht="30">
      <c r="A690" s="127" t="s">
        <v>2535</v>
      </c>
      <c r="B690" s="128">
        <v>164.02273955770326</v>
      </c>
      <c r="C690" s="127" t="s">
        <v>5795</v>
      </c>
      <c r="D690" s="127" t="s">
        <v>5779</v>
      </c>
      <c r="E690" s="128">
        <v>35.174736878154086</v>
      </c>
      <c r="F690" s="127" t="s">
        <v>1676</v>
      </c>
      <c r="G690" s="127" t="s">
        <v>1677</v>
      </c>
      <c r="H690" s="128">
        <v>5769.4567059762076</v>
      </c>
      <c r="I690" s="127" t="s">
        <v>1676</v>
      </c>
    </row>
    <row r="691" spans="1:9" ht="30">
      <c r="A691" s="127" t="s">
        <v>2535</v>
      </c>
      <c r="B691" s="128">
        <v>164.02273955770326</v>
      </c>
      <c r="C691" s="127" t="s">
        <v>1675</v>
      </c>
      <c r="D691" s="127" t="s">
        <v>5779</v>
      </c>
      <c r="E691" s="128">
        <v>887.80254614220303</v>
      </c>
      <c r="F691" s="127" t="s">
        <v>1676</v>
      </c>
      <c r="G691" s="127" t="s">
        <v>1677</v>
      </c>
      <c r="H691" s="128">
        <v>145619.80580454841</v>
      </c>
      <c r="I691" s="127" t="s">
        <v>1676</v>
      </c>
    </row>
    <row r="692" spans="1:9" ht="30">
      <c r="A692" s="127" t="s">
        <v>2537</v>
      </c>
      <c r="B692" s="128">
        <v>13.614486443696814</v>
      </c>
      <c r="C692" s="127" t="s">
        <v>5777</v>
      </c>
      <c r="D692" s="127" t="s">
        <v>5779</v>
      </c>
      <c r="E692" s="128">
        <v>5.1758888440090436</v>
      </c>
      <c r="F692" s="127" t="s">
        <v>1676</v>
      </c>
      <c r="G692" s="127" t="s">
        <v>1677</v>
      </c>
      <c r="H692" s="128">
        <v>70.4670685008427</v>
      </c>
      <c r="I692" s="127" t="s">
        <v>1676</v>
      </c>
    </row>
    <row r="693" spans="1:9" ht="30">
      <c r="A693" s="127" t="s">
        <v>2537</v>
      </c>
      <c r="B693" s="128">
        <v>13.614486443696814</v>
      </c>
      <c r="C693" s="127" t="s">
        <v>5781</v>
      </c>
      <c r="D693" s="127" t="s">
        <v>5779</v>
      </c>
      <c r="E693" s="128">
        <v>209.82325375524826</v>
      </c>
      <c r="F693" s="127" t="s">
        <v>1676</v>
      </c>
      <c r="G693" s="127" t="s">
        <v>1677</v>
      </c>
      <c r="H693" s="128">
        <v>2856.6358438231841</v>
      </c>
      <c r="I693" s="127" t="s">
        <v>1676</v>
      </c>
    </row>
    <row r="694" spans="1:9" ht="30">
      <c r="A694" s="127" t="s">
        <v>2537</v>
      </c>
      <c r="B694" s="128">
        <v>13.614486443696814</v>
      </c>
      <c r="C694" s="127" t="s">
        <v>5783</v>
      </c>
      <c r="D694" s="127" t="s">
        <v>5779</v>
      </c>
      <c r="E694" s="128">
        <v>110.99307431869822</v>
      </c>
      <c r="F694" s="127" t="s">
        <v>1676</v>
      </c>
      <c r="G694" s="127" t="s">
        <v>1677</v>
      </c>
      <c r="H694" s="128">
        <v>1511.1137056561499</v>
      </c>
      <c r="I694" s="127" t="s">
        <v>1676</v>
      </c>
    </row>
    <row r="695" spans="1:9" ht="30">
      <c r="A695" s="127" t="s">
        <v>2537</v>
      </c>
      <c r="B695" s="128">
        <v>13.614486443696814</v>
      </c>
      <c r="C695" s="127" t="s">
        <v>5785</v>
      </c>
      <c r="D695" s="127" t="s">
        <v>5779</v>
      </c>
      <c r="E695" s="128">
        <v>22.177307602632229</v>
      </c>
      <c r="F695" s="127" t="s">
        <v>1676</v>
      </c>
      <c r="G695" s="127" t="s">
        <v>1677</v>
      </c>
      <c r="H695" s="128">
        <v>301.93265371373076</v>
      </c>
      <c r="I695" s="127" t="s">
        <v>1676</v>
      </c>
    </row>
    <row r="696" spans="1:9" ht="30">
      <c r="A696" s="127" t="s">
        <v>2537</v>
      </c>
      <c r="B696" s="128">
        <v>13.614486443696814</v>
      </c>
      <c r="C696" s="127" t="s">
        <v>5787</v>
      </c>
      <c r="D696" s="127" t="s">
        <v>5779</v>
      </c>
      <c r="E696" s="128">
        <v>5.6020340661573007</v>
      </c>
      <c r="F696" s="127" t="s">
        <v>1676</v>
      </c>
      <c r="G696" s="127" t="s">
        <v>1677</v>
      </c>
      <c r="H696" s="128">
        <v>76.268816850826312</v>
      </c>
      <c r="I696" s="127" t="s">
        <v>1676</v>
      </c>
    </row>
    <row r="697" spans="1:9" ht="30">
      <c r="A697" s="127" t="s">
        <v>2537</v>
      </c>
      <c r="B697" s="128">
        <v>13.614486443696814</v>
      </c>
      <c r="C697" s="127" t="s">
        <v>5789</v>
      </c>
      <c r="D697" s="127" t="s">
        <v>5779</v>
      </c>
      <c r="E697" s="128">
        <v>0.41726719668683543</v>
      </c>
      <c r="F697" s="127" t="s">
        <v>1676</v>
      </c>
      <c r="G697" s="127" t="s">
        <v>1677</v>
      </c>
      <c r="H697" s="128">
        <v>5.6808785926922933</v>
      </c>
      <c r="I697" s="127" t="s">
        <v>1676</v>
      </c>
    </row>
    <row r="698" spans="1:9" ht="30">
      <c r="A698" s="127" t="s">
        <v>2537</v>
      </c>
      <c r="B698" s="128">
        <v>13.614486443696814</v>
      </c>
      <c r="C698" s="127" t="s">
        <v>5791</v>
      </c>
      <c r="D698" s="127" t="s">
        <v>5779</v>
      </c>
      <c r="E698" s="128">
        <v>5.1048646403176674</v>
      </c>
      <c r="F698" s="127" t="s">
        <v>1676</v>
      </c>
      <c r="G698" s="127" t="s">
        <v>1677</v>
      </c>
      <c r="H698" s="128">
        <v>69.500110442512096</v>
      </c>
      <c r="I698" s="127" t="s">
        <v>1676</v>
      </c>
    </row>
    <row r="699" spans="1:9" ht="30">
      <c r="A699" s="127" t="s">
        <v>2537</v>
      </c>
      <c r="B699" s="128">
        <v>13.614486443696814</v>
      </c>
      <c r="C699" s="127" t="s">
        <v>5793</v>
      </c>
      <c r="D699" s="127" t="s">
        <v>5779</v>
      </c>
      <c r="E699" s="128">
        <v>11.612457303540015</v>
      </c>
      <c r="F699" s="127" t="s">
        <v>1676</v>
      </c>
      <c r="G699" s="127" t="s">
        <v>1677</v>
      </c>
      <c r="H699" s="128">
        <v>158.09764253705359</v>
      </c>
      <c r="I699" s="127" t="s">
        <v>1676</v>
      </c>
    </row>
    <row r="700" spans="1:9" ht="30">
      <c r="A700" s="127" t="s">
        <v>2537</v>
      </c>
      <c r="B700" s="128">
        <v>13.614486443696814</v>
      </c>
      <c r="C700" s="127" t="s">
        <v>5795</v>
      </c>
      <c r="D700" s="127" t="s">
        <v>5779</v>
      </c>
      <c r="E700" s="128">
        <v>35.174736878154086</v>
      </c>
      <c r="F700" s="127" t="s">
        <v>1676</v>
      </c>
      <c r="G700" s="127" t="s">
        <v>1677</v>
      </c>
      <c r="H700" s="128">
        <v>478.88597838823119</v>
      </c>
      <c r="I700" s="127" t="s">
        <v>1676</v>
      </c>
    </row>
    <row r="701" spans="1:9" ht="30">
      <c r="A701" s="127" t="s">
        <v>2537</v>
      </c>
      <c r="B701" s="128">
        <v>13.614486443696814</v>
      </c>
      <c r="C701" s="127" t="s">
        <v>1675</v>
      </c>
      <c r="D701" s="127" t="s">
        <v>5779</v>
      </c>
      <c r="E701" s="128">
        <v>887.80254614220303</v>
      </c>
      <c r="F701" s="127" t="s">
        <v>1676</v>
      </c>
      <c r="G701" s="127" t="s">
        <v>1677</v>
      </c>
      <c r="H701" s="128">
        <v>12086.975729132539</v>
      </c>
      <c r="I701" s="127" t="s">
        <v>1676</v>
      </c>
    </row>
    <row r="702" spans="1:9" ht="30">
      <c r="A702" s="127" t="s">
        <v>2543</v>
      </c>
      <c r="B702" s="128">
        <v>15.870967741935484</v>
      </c>
      <c r="C702" s="127" t="s">
        <v>5777</v>
      </c>
      <c r="D702" s="127" t="s">
        <v>5779</v>
      </c>
      <c r="E702" s="128">
        <v>5.1758888440090436</v>
      </c>
      <c r="F702" s="127" t="s">
        <v>1676</v>
      </c>
      <c r="G702" s="127" t="s">
        <v>1677</v>
      </c>
      <c r="H702" s="128">
        <v>82.146364879111275</v>
      </c>
      <c r="I702" s="127" t="s">
        <v>1676</v>
      </c>
    </row>
    <row r="703" spans="1:9" ht="30">
      <c r="A703" s="127" t="s">
        <v>2543</v>
      </c>
      <c r="B703" s="128">
        <v>15.870967741935484</v>
      </c>
      <c r="C703" s="127" t="s">
        <v>5781</v>
      </c>
      <c r="D703" s="127" t="s">
        <v>5779</v>
      </c>
      <c r="E703" s="128">
        <v>209.82325375524826</v>
      </c>
      <c r="F703" s="127" t="s">
        <v>1676</v>
      </c>
      <c r="G703" s="127" t="s">
        <v>1677</v>
      </c>
      <c r="H703" s="128">
        <v>3330.0980918574887</v>
      </c>
      <c r="I703" s="127" t="s">
        <v>1676</v>
      </c>
    </row>
    <row r="704" spans="1:9" ht="30">
      <c r="A704" s="127" t="s">
        <v>2543</v>
      </c>
      <c r="B704" s="128">
        <v>15.870967741935484</v>
      </c>
      <c r="C704" s="127" t="s">
        <v>5783</v>
      </c>
      <c r="D704" s="127" t="s">
        <v>5779</v>
      </c>
      <c r="E704" s="128">
        <v>110.99307431869822</v>
      </c>
      <c r="F704" s="127" t="s">
        <v>1676</v>
      </c>
      <c r="G704" s="127" t="s">
        <v>1677</v>
      </c>
      <c r="H704" s="128">
        <v>1761.5675020903072</v>
      </c>
      <c r="I704" s="127" t="s">
        <v>1676</v>
      </c>
    </row>
    <row r="705" spans="1:9" ht="30">
      <c r="A705" s="127" t="s">
        <v>2543</v>
      </c>
      <c r="B705" s="128">
        <v>15.870967741935484</v>
      </c>
      <c r="C705" s="127" t="s">
        <v>5785</v>
      </c>
      <c r="D705" s="127" t="s">
        <v>5779</v>
      </c>
      <c r="E705" s="128">
        <v>22.177307602632229</v>
      </c>
      <c r="F705" s="127" t="s">
        <v>1676</v>
      </c>
      <c r="G705" s="127" t="s">
        <v>1677</v>
      </c>
      <c r="H705" s="128">
        <v>351.97533356435667</v>
      </c>
      <c r="I705" s="127" t="s">
        <v>1676</v>
      </c>
    </row>
    <row r="706" spans="1:9" ht="30">
      <c r="A706" s="127" t="s">
        <v>2543</v>
      </c>
      <c r="B706" s="128">
        <v>15.870967741935484</v>
      </c>
      <c r="C706" s="127" t="s">
        <v>5787</v>
      </c>
      <c r="D706" s="127" t="s">
        <v>5779</v>
      </c>
      <c r="E706" s="128">
        <v>5.6020340661573007</v>
      </c>
      <c r="F706" s="127" t="s">
        <v>1676</v>
      </c>
      <c r="G706" s="127" t="s">
        <v>1677</v>
      </c>
      <c r="H706" s="128">
        <v>88.909701953206195</v>
      </c>
      <c r="I706" s="127" t="s">
        <v>1676</v>
      </c>
    </row>
    <row r="707" spans="1:9" ht="30">
      <c r="A707" s="127" t="s">
        <v>2543</v>
      </c>
      <c r="B707" s="128">
        <v>15.870967741935484</v>
      </c>
      <c r="C707" s="127" t="s">
        <v>5789</v>
      </c>
      <c r="D707" s="127" t="s">
        <v>5779</v>
      </c>
      <c r="E707" s="128">
        <v>0.41726719668683543</v>
      </c>
      <c r="F707" s="127" t="s">
        <v>1676</v>
      </c>
      <c r="G707" s="127" t="s">
        <v>1677</v>
      </c>
      <c r="H707" s="128">
        <v>6.6224342183846137</v>
      </c>
      <c r="I707" s="127" t="s">
        <v>1676</v>
      </c>
    </row>
    <row r="708" spans="1:9" ht="30">
      <c r="A708" s="127" t="s">
        <v>2543</v>
      </c>
      <c r="B708" s="128">
        <v>15.870967741935484</v>
      </c>
      <c r="C708" s="127" t="s">
        <v>5791</v>
      </c>
      <c r="D708" s="127" t="s">
        <v>5779</v>
      </c>
      <c r="E708" s="128">
        <v>5.1048646403176674</v>
      </c>
      <c r="F708" s="127" t="s">
        <v>1676</v>
      </c>
      <c r="G708" s="127" t="s">
        <v>1677</v>
      </c>
      <c r="H708" s="128">
        <v>81.019142033428793</v>
      </c>
      <c r="I708" s="127" t="s">
        <v>1676</v>
      </c>
    </row>
    <row r="709" spans="1:9" ht="30">
      <c r="A709" s="127" t="s">
        <v>2543</v>
      </c>
      <c r="B709" s="128">
        <v>15.870967741935484</v>
      </c>
      <c r="C709" s="127" t="s">
        <v>5793</v>
      </c>
      <c r="D709" s="127" t="s">
        <v>5779</v>
      </c>
      <c r="E709" s="128">
        <v>11.612457303540015</v>
      </c>
      <c r="F709" s="127" t="s">
        <v>1676</v>
      </c>
      <c r="G709" s="127" t="s">
        <v>1677</v>
      </c>
      <c r="H709" s="128">
        <v>184.30093526908669</v>
      </c>
      <c r="I709" s="127" t="s">
        <v>1676</v>
      </c>
    </row>
    <row r="710" spans="1:9" ht="30">
      <c r="A710" s="127" t="s">
        <v>2543</v>
      </c>
      <c r="B710" s="128">
        <v>15.870967741935484</v>
      </c>
      <c r="C710" s="127" t="s">
        <v>5795</v>
      </c>
      <c r="D710" s="127" t="s">
        <v>5779</v>
      </c>
      <c r="E710" s="128">
        <v>35.174736878154086</v>
      </c>
      <c r="F710" s="127" t="s">
        <v>1676</v>
      </c>
      <c r="G710" s="127" t="s">
        <v>1677</v>
      </c>
      <c r="H710" s="128">
        <v>558.25711432425192</v>
      </c>
      <c r="I710" s="127" t="s">
        <v>1676</v>
      </c>
    </row>
    <row r="711" spans="1:9" ht="30">
      <c r="A711" s="127" t="s">
        <v>2543</v>
      </c>
      <c r="B711" s="128">
        <v>15.870967741935484</v>
      </c>
      <c r="C711" s="127" t="s">
        <v>1675</v>
      </c>
      <c r="D711" s="127" t="s">
        <v>5779</v>
      </c>
      <c r="E711" s="128">
        <v>887.80254614220303</v>
      </c>
      <c r="F711" s="127" t="s">
        <v>1676</v>
      </c>
      <c r="G711" s="127" t="s">
        <v>1677</v>
      </c>
      <c r="H711" s="128">
        <v>14090.285571031094</v>
      </c>
      <c r="I711" s="127" t="s">
        <v>1676</v>
      </c>
    </row>
    <row r="712" spans="1:9" ht="30">
      <c r="A712" s="127" t="s">
        <v>2545</v>
      </c>
      <c r="B712" s="128">
        <v>2.645161290322581</v>
      </c>
      <c r="C712" s="127" t="s">
        <v>5777</v>
      </c>
      <c r="D712" s="127" t="s">
        <v>5779</v>
      </c>
      <c r="E712" s="128">
        <v>5.1758888440090436</v>
      </c>
      <c r="F712" s="127" t="s">
        <v>1676</v>
      </c>
      <c r="G712" s="127" t="s">
        <v>1677</v>
      </c>
      <c r="H712" s="128">
        <v>13.691060813185214</v>
      </c>
      <c r="I712" s="127" t="s">
        <v>1676</v>
      </c>
    </row>
    <row r="713" spans="1:9" ht="30">
      <c r="A713" s="127" t="s">
        <v>2545</v>
      </c>
      <c r="B713" s="128">
        <v>2.645161290322581</v>
      </c>
      <c r="C713" s="127" t="s">
        <v>5781</v>
      </c>
      <c r="D713" s="127" t="s">
        <v>5779</v>
      </c>
      <c r="E713" s="128">
        <v>209.82325375524826</v>
      </c>
      <c r="F713" s="127" t="s">
        <v>1676</v>
      </c>
      <c r="G713" s="127" t="s">
        <v>1677</v>
      </c>
      <c r="H713" s="128">
        <v>555.01634864291486</v>
      </c>
      <c r="I713" s="127" t="s">
        <v>1676</v>
      </c>
    </row>
    <row r="714" spans="1:9" ht="30">
      <c r="A714" s="127" t="s">
        <v>2545</v>
      </c>
      <c r="B714" s="128">
        <v>2.645161290322581</v>
      </c>
      <c r="C714" s="127" t="s">
        <v>5783</v>
      </c>
      <c r="D714" s="127" t="s">
        <v>5779</v>
      </c>
      <c r="E714" s="128">
        <v>110.99307431869822</v>
      </c>
      <c r="F714" s="127" t="s">
        <v>1676</v>
      </c>
      <c r="G714" s="127" t="s">
        <v>1677</v>
      </c>
      <c r="H714" s="128">
        <v>293.59458368171789</v>
      </c>
      <c r="I714" s="127" t="s">
        <v>1676</v>
      </c>
    </row>
    <row r="715" spans="1:9" ht="30">
      <c r="A715" s="127" t="s">
        <v>2545</v>
      </c>
      <c r="B715" s="128">
        <v>2.645161290322581</v>
      </c>
      <c r="C715" s="127" t="s">
        <v>5785</v>
      </c>
      <c r="D715" s="127" t="s">
        <v>5779</v>
      </c>
      <c r="E715" s="128">
        <v>22.177307602632229</v>
      </c>
      <c r="F715" s="127" t="s">
        <v>1676</v>
      </c>
      <c r="G715" s="127" t="s">
        <v>1677</v>
      </c>
      <c r="H715" s="128">
        <v>58.662555594059455</v>
      </c>
      <c r="I715" s="127" t="s">
        <v>1676</v>
      </c>
    </row>
    <row r="716" spans="1:9" ht="30">
      <c r="A716" s="127" t="s">
        <v>2545</v>
      </c>
      <c r="B716" s="128">
        <v>2.645161290322581</v>
      </c>
      <c r="C716" s="127" t="s">
        <v>5787</v>
      </c>
      <c r="D716" s="127" t="s">
        <v>5779</v>
      </c>
      <c r="E716" s="128">
        <v>5.6020340661573007</v>
      </c>
      <c r="F716" s="127" t="s">
        <v>1676</v>
      </c>
      <c r="G716" s="127" t="s">
        <v>1677</v>
      </c>
      <c r="H716" s="128">
        <v>14.818283658867701</v>
      </c>
      <c r="I716" s="127" t="s">
        <v>1676</v>
      </c>
    </row>
    <row r="717" spans="1:9" ht="30">
      <c r="A717" s="127" t="s">
        <v>2545</v>
      </c>
      <c r="B717" s="128">
        <v>2.645161290322581</v>
      </c>
      <c r="C717" s="127" t="s">
        <v>5789</v>
      </c>
      <c r="D717" s="127" t="s">
        <v>5779</v>
      </c>
      <c r="E717" s="128">
        <v>0.41726719668683543</v>
      </c>
      <c r="F717" s="127" t="s">
        <v>1676</v>
      </c>
      <c r="G717" s="127" t="s">
        <v>1677</v>
      </c>
      <c r="H717" s="128">
        <v>1.1037390363974358</v>
      </c>
      <c r="I717" s="127" t="s">
        <v>1676</v>
      </c>
    </row>
    <row r="718" spans="1:9" ht="30">
      <c r="A718" s="127" t="s">
        <v>2545</v>
      </c>
      <c r="B718" s="128">
        <v>2.645161290322581</v>
      </c>
      <c r="C718" s="127" t="s">
        <v>5791</v>
      </c>
      <c r="D718" s="127" t="s">
        <v>5779</v>
      </c>
      <c r="E718" s="128">
        <v>5.1048646403176674</v>
      </c>
      <c r="F718" s="127" t="s">
        <v>1676</v>
      </c>
      <c r="G718" s="127" t="s">
        <v>1677</v>
      </c>
      <c r="H718" s="128">
        <v>13.503190338904799</v>
      </c>
      <c r="I718" s="127" t="s">
        <v>1676</v>
      </c>
    </row>
    <row r="719" spans="1:9" ht="30">
      <c r="A719" s="127" t="s">
        <v>2545</v>
      </c>
      <c r="B719" s="128">
        <v>2.645161290322581</v>
      </c>
      <c r="C719" s="127" t="s">
        <v>5793</v>
      </c>
      <c r="D719" s="127" t="s">
        <v>5779</v>
      </c>
      <c r="E719" s="128">
        <v>11.612457303540015</v>
      </c>
      <c r="F719" s="127" t="s">
        <v>1676</v>
      </c>
      <c r="G719" s="127" t="s">
        <v>1677</v>
      </c>
      <c r="H719" s="128">
        <v>30.716822544847787</v>
      </c>
      <c r="I719" s="127" t="s">
        <v>1676</v>
      </c>
    </row>
    <row r="720" spans="1:9" ht="30">
      <c r="A720" s="127" t="s">
        <v>2545</v>
      </c>
      <c r="B720" s="128">
        <v>2.645161290322581</v>
      </c>
      <c r="C720" s="127" t="s">
        <v>5795</v>
      </c>
      <c r="D720" s="127" t="s">
        <v>5779</v>
      </c>
      <c r="E720" s="128">
        <v>35.174736878154086</v>
      </c>
      <c r="F720" s="127" t="s">
        <v>1676</v>
      </c>
      <c r="G720" s="127" t="s">
        <v>1677</v>
      </c>
      <c r="H720" s="128">
        <v>93.042852387375333</v>
      </c>
      <c r="I720" s="127" t="s">
        <v>1676</v>
      </c>
    </row>
    <row r="721" spans="1:9" ht="30">
      <c r="A721" s="127" t="s">
        <v>2545</v>
      </c>
      <c r="B721" s="128">
        <v>2.645161290322581</v>
      </c>
      <c r="C721" s="127" t="s">
        <v>1675</v>
      </c>
      <c r="D721" s="127" t="s">
        <v>5779</v>
      </c>
      <c r="E721" s="128">
        <v>887.80254614220303</v>
      </c>
      <c r="F721" s="127" t="s">
        <v>1676</v>
      </c>
      <c r="G721" s="127" t="s">
        <v>1677</v>
      </c>
      <c r="H721" s="128">
        <v>2348.3809285051825</v>
      </c>
      <c r="I721" s="127" t="s">
        <v>1676</v>
      </c>
    </row>
    <row r="722" spans="1:9" ht="30">
      <c r="A722" s="127" t="s">
        <v>2549</v>
      </c>
      <c r="B722" s="128">
        <v>41.134679856210738</v>
      </c>
      <c r="C722" s="127" t="s">
        <v>5777</v>
      </c>
      <c r="D722" s="127" t="s">
        <v>5779</v>
      </c>
      <c r="E722" s="128">
        <v>5.1758888440090436</v>
      </c>
      <c r="F722" s="127" t="s">
        <v>1676</v>
      </c>
      <c r="G722" s="127" t="s">
        <v>1677</v>
      </c>
      <c r="H722" s="128">
        <v>212.90853056964468</v>
      </c>
      <c r="I722" s="127" t="s">
        <v>1676</v>
      </c>
    </row>
    <row r="723" spans="1:9" ht="30">
      <c r="A723" s="127" t="s">
        <v>2549</v>
      </c>
      <c r="B723" s="128">
        <v>41.134679856210738</v>
      </c>
      <c r="C723" s="127" t="s">
        <v>5781</v>
      </c>
      <c r="D723" s="127" t="s">
        <v>5779</v>
      </c>
      <c r="E723" s="128">
        <v>209.82325375524826</v>
      </c>
      <c r="F723" s="127" t="s">
        <v>1676</v>
      </c>
      <c r="G723" s="127" t="s">
        <v>1677</v>
      </c>
      <c r="H723" s="128">
        <v>8631.0123696106039</v>
      </c>
      <c r="I723" s="127" t="s">
        <v>1676</v>
      </c>
    </row>
    <row r="724" spans="1:9" ht="30">
      <c r="A724" s="127" t="s">
        <v>2549</v>
      </c>
      <c r="B724" s="128">
        <v>41.134679856210738</v>
      </c>
      <c r="C724" s="127" t="s">
        <v>5783</v>
      </c>
      <c r="D724" s="127" t="s">
        <v>5779</v>
      </c>
      <c r="E724" s="128">
        <v>110.99307431869822</v>
      </c>
      <c r="F724" s="127" t="s">
        <v>1676</v>
      </c>
      <c r="G724" s="127" t="s">
        <v>1677</v>
      </c>
      <c r="H724" s="128">
        <v>4565.6645783562572</v>
      </c>
      <c r="I724" s="127" t="s">
        <v>1676</v>
      </c>
    </row>
    <row r="725" spans="1:9" ht="30">
      <c r="A725" s="127" t="s">
        <v>2549</v>
      </c>
      <c r="B725" s="128">
        <v>41.134679856210738</v>
      </c>
      <c r="C725" s="127" t="s">
        <v>5785</v>
      </c>
      <c r="D725" s="127" t="s">
        <v>5779</v>
      </c>
      <c r="E725" s="128">
        <v>22.177307602632229</v>
      </c>
      <c r="F725" s="127" t="s">
        <v>1676</v>
      </c>
      <c r="G725" s="127" t="s">
        <v>1677</v>
      </c>
      <c r="H725" s="128">
        <v>912.25644830698525</v>
      </c>
      <c r="I725" s="127" t="s">
        <v>1676</v>
      </c>
    </row>
    <row r="726" spans="1:9" ht="30">
      <c r="A726" s="127" t="s">
        <v>2549</v>
      </c>
      <c r="B726" s="128">
        <v>41.134679856210738</v>
      </c>
      <c r="C726" s="127" t="s">
        <v>5787</v>
      </c>
      <c r="D726" s="127" t="s">
        <v>5779</v>
      </c>
      <c r="E726" s="128">
        <v>5.6020340661573007</v>
      </c>
      <c r="F726" s="127" t="s">
        <v>1676</v>
      </c>
      <c r="G726" s="127" t="s">
        <v>1677</v>
      </c>
      <c r="H726" s="128">
        <v>230.43787785496704</v>
      </c>
      <c r="I726" s="127" t="s">
        <v>1676</v>
      </c>
    </row>
    <row r="727" spans="1:9" ht="30">
      <c r="A727" s="127" t="s">
        <v>2549</v>
      </c>
      <c r="B727" s="128">
        <v>41.134679856210738</v>
      </c>
      <c r="C727" s="127" t="s">
        <v>5789</v>
      </c>
      <c r="D727" s="127" t="s">
        <v>5779</v>
      </c>
      <c r="E727" s="128">
        <v>0.41726719668683543</v>
      </c>
      <c r="F727" s="127" t="s">
        <v>1676</v>
      </c>
      <c r="G727" s="127" t="s">
        <v>1677</v>
      </c>
      <c r="H727" s="128">
        <v>17.164152550211494</v>
      </c>
      <c r="I727" s="127" t="s">
        <v>1676</v>
      </c>
    </row>
    <row r="728" spans="1:9" ht="30">
      <c r="A728" s="127" t="s">
        <v>2549</v>
      </c>
      <c r="B728" s="128">
        <v>41.134679856210738</v>
      </c>
      <c r="C728" s="127" t="s">
        <v>5791</v>
      </c>
      <c r="D728" s="127" t="s">
        <v>5779</v>
      </c>
      <c r="E728" s="128">
        <v>5.1048646403176674</v>
      </c>
      <c r="F728" s="127" t="s">
        <v>1676</v>
      </c>
      <c r="G728" s="127" t="s">
        <v>1677</v>
      </c>
      <c r="H728" s="128">
        <v>209.98697268875762</v>
      </c>
      <c r="I728" s="127" t="s">
        <v>1676</v>
      </c>
    </row>
    <row r="729" spans="1:9" ht="30">
      <c r="A729" s="127" t="s">
        <v>2549</v>
      </c>
      <c r="B729" s="128">
        <v>41.134679856210738</v>
      </c>
      <c r="C729" s="127" t="s">
        <v>5793</v>
      </c>
      <c r="D729" s="127" t="s">
        <v>5779</v>
      </c>
      <c r="E729" s="128">
        <v>11.612457303540015</v>
      </c>
      <c r="F729" s="127" t="s">
        <v>1676</v>
      </c>
      <c r="G729" s="127" t="s">
        <v>1677</v>
      </c>
      <c r="H729" s="128">
        <v>477.67471352503475</v>
      </c>
      <c r="I729" s="127" t="s">
        <v>1676</v>
      </c>
    </row>
    <row r="730" spans="1:9" ht="30">
      <c r="A730" s="127" t="s">
        <v>2549</v>
      </c>
      <c r="B730" s="128">
        <v>41.134679856210738</v>
      </c>
      <c r="C730" s="127" t="s">
        <v>5795</v>
      </c>
      <c r="D730" s="127" t="s">
        <v>5779</v>
      </c>
      <c r="E730" s="128">
        <v>35.174736878154086</v>
      </c>
      <c r="F730" s="127" t="s">
        <v>1676</v>
      </c>
      <c r="G730" s="127" t="s">
        <v>1677</v>
      </c>
      <c r="H730" s="128">
        <v>1446.9015405093178</v>
      </c>
      <c r="I730" s="127" t="s">
        <v>1676</v>
      </c>
    </row>
    <row r="731" spans="1:9" ht="30">
      <c r="A731" s="127" t="s">
        <v>2549</v>
      </c>
      <c r="B731" s="128">
        <v>41.134679856210738</v>
      </c>
      <c r="C731" s="127" t="s">
        <v>1675</v>
      </c>
      <c r="D731" s="127" t="s">
        <v>5779</v>
      </c>
      <c r="E731" s="128">
        <v>887.80254614220303</v>
      </c>
      <c r="F731" s="127" t="s">
        <v>1676</v>
      </c>
      <c r="G731" s="127" t="s">
        <v>1677</v>
      </c>
      <c r="H731" s="128">
        <v>36519.473511088283</v>
      </c>
      <c r="I731" s="127" t="s">
        <v>1676</v>
      </c>
    </row>
    <row r="732" spans="1:9" ht="30">
      <c r="A732" s="127" t="s">
        <v>2555</v>
      </c>
      <c r="B732" s="128">
        <v>36.583854189117346</v>
      </c>
      <c r="C732" s="127" t="s">
        <v>5777</v>
      </c>
      <c r="D732" s="127" t="s">
        <v>5779</v>
      </c>
      <c r="E732" s="128">
        <v>5.1758888440090436</v>
      </c>
      <c r="F732" s="127" t="s">
        <v>1676</v>
      </c>
      <c r="G732" s="127" t="s">
        <v>1677</v>
      </c>
      <c r="H732" s="128">
        <v>189.35396276830599</v>
      </c>
      <c r="I732" s="127" t="s">
        <v>1676</v>
      </c>
    </row>
    <row r="733" spans="1:9" ht="30">
      <c r="A733" s="127" t="s">
        <v>2555</v>
      </c>
      <c r="B733" s="128">
        <v>36.583854189117346</v>
      </c>
      <c r="C733" s="127" t="s">
        <v>5781</v>
      </c>
      <c r="D733" s="127" t="s">
        <v>5779</v>
      </c>
      <c r="E733" s="128">
        <v>209.82325375524826</v>
      </c>
      <c r="F733" s="127" t="s">
        <v>1676</v>
      </c>
      <c r="G733" s="127" t="s">
        <v>1677</v>
      </c>
      <c r="H733" s="128">
        <v>7676.143320868171</v>
      </c>
      <c r="I733" s="127" t="s">
        <v>1676</v>
      </c>
    </row>
    <row r="734" spans="1:9" ht="30">
      <c r="A734" s="127" t="s">
        <v>2555</v>
      </c>
      <c r="B734" s="128">
        <v>36.583854189117346</v>
      </c>
      <c r="C734" s="127" t="s">
        <v>5783</v>
      </c>
      <c r="D734" s="127" t="s">
        <v>5779</v>
      </c>
      <c r="E734" s="128">
        <v>110.99307431869822</v>
      </c>
      <c r="F734" s="127" t="s">
        <v>1676</v>
      </c>
      <c r="G734" s="127" t="s">
        <v>1677</v>
      </c>
      <c r="H734" s="128">
        <v>4060.5544468771209</v>
      </c>
      <c r="I734" s="127" t="s">
        <v>1676</v>
      </c>
    </row>
    <row r="735" spans="1:9" ht="30">
      <c r="A735" s="127" t="s">
        <v>2555</v>
      </c>
      <c r="B735" s="128">
        <v>36.583854189117346</v>
      </c>
      <c r="C735" s="127" t="s">
        <v>5785</v>
      </c>
      <c r="D735" s="127" t="s">
        <v>5779</v>
      </c>
      <c r="E735" s="128">
        <v>22.177307602632229</v>
      </c>
      <c r="F735" s="127" t="s">
        <v>1676</v>
      </c>
      <c r="G735" s="127" t="s">
        <v>1677</v>
      </c>
      <c r="H735" s="128">
        <v>811.33138764190107</v>
      </c>
      <c r="I735" s="127" t="s">
        <v>1676</v>
      </c>
    </row>
    <row r="736" spans="1:9" ht="30">
      <c r="A736" s="127" t="s">
        <v>2555</v>
      </c>
      <c r="B736" s="128">
        <v>36.583854189117346</v>
      </c>
      <c r="C736" s="127" t="s">
        <v>5787</v>
      </c>
      <c r="D736" s="127" t="s">
        <v>5779</v>
      </c>
      <c r="E736" s="128">
        <v>5.6020340661573007</v>
      </c>
      <c r="F736" s="127" t="s">
        <v>1676</v>
      </c>
      <c r="G736" s="127" t="s">
        <v>1677</v>
      </c>
      <c r="H736" s="128">
        <v>204.94399743876684</v>
      </c>
      <c r="I736" s="127" t="s">
        <v>1676</v>
      </c>
    </row>
    <row r="737" spans="1:9" ht="30">
      <c r="A737" s="127" t="s">
        <v>2555</v>
      </c>
      <c r="B737" s="128">
        <v>36.583854189117346</v>
      </c>
      <c r="C737" s="127" t="s">
        <v>5789</v>
      </c>
      <c r="D737" s="127" t="s">
        <v>5779</v>
      </c>
      <c r="E737" s="128">
        <v>0.41726719668683543</v>
      </c>
      <c r="F737" s="127" t="s">
        <v>1676</v>
      </c>
      <c r="G737" s="127" t="s">
        <v>1677</v>
      </c>
      <c r="H737" s="128">
        <v>15.265242281492936</v>
      </c>
      <c r="I737" s="127" t="s">
        <v>1676</v>
      </c>
    </row>
    <row r="738" spans="1:9" ht="30">
      <c r="A738" s="127" t="s">
        <v>2555</v>
      </c>
      <c r="B738" s="128">
        <v>36.583854189117346</v>
      </c>
      <c r="C738" s="127" t="s">
        <v>5791</v>
      </c>
      <c r="D738" s="127" t="s">
        <v>5779</v>
      </c>
      <c r="E738" s="128">
        <v>5.1048646403176674</v>
      </c>
      <c r="F738" s="127" t="s">
        <v>1676</v>
      </c>
      <c r="G738" s="127" t="s">
        <v>1677</v>
      </c>
      <c r="H738" s="128">
        <v>186.75562365656251</v>
      </c>
      <c r="I738" s="127" t="s">
        <v>1676</v>
      </c>
    </row>
    <row r="739" spans="1:9" ht="30">
      <c r="A739" s="127" t="s">
        <v>2555</v>
      </c>
      <c r="B739" s="128">
        <v>36.583854189117346</v>
      </c>
      <c r="C739" s="127" t="s">
        <v>5793</v>
      </c>
      <c r="D739" s="127" t="s">
        <v>5779</v>
      </c>
      <c r="E739" s="128">
        <v>11.612457303540015</v>
      </c>
      <c r="F739" s="127" t="s">
        <v>1676</v>
      </c>
      <c r="G739" s="127" t="s">
        <v>1677</v>
      </c>
      <c r="H739" s="128">
        <v>424.8284447700587</v>
      </c>
      <c r="I739" s="127" t="s">
        <v>1676</v>
      </c>
    </row>
    <row r="740" spans="1:9" ht="30">
      <c r="A740" s="127" t="s">
        <v>2555</v>
      </c>
      <c r="B740" s="128">
        <v>36.583854189117346</v>
      </c>
      <c r="C740" s="127" t="s">
        <v>5795</v>
      </c>
      <c r="D740" s="127" t="s">
        <v>5779</v>
      </c>
      <c r="E740" s="128">
        <v>35.174736878154086</v>
      </c>
      <c r="F740" s="127" t="s">
        <v>1676</v>
      </c>
      <c r="G740" s="127" t="s">
        <v>1677</v>
      </c>
      <c r="H740" s="128">
        <v>1286.8274450909578</v>
      </c>
      <c r="I740" s="127" t="s">
        <v>1676</v>
      </c>
    </row>
    <row r="741" spans="1:9" ht="30">
      <c r="A741" s="127" t="s">
        <v>2555</v>
      </c>
      <c r="B741" s="128">
        <v>36.583854189117346</v>
      </c>
      <c r="C741" s="127" t="s">
        <v>1675</v>
      </c>
      <c r="D741" s="127" t="s">
        <v>5779</v>
      </c>
      <c r="E741" s="128">
        <v>887.80254614220303</v>
      </c>
      <c r="F741" s="127" t="s">
        <v>1676</v>
      </c>
      <c r="G741" s="127" t="s">
        <v>1677</v>
      </c>
      <c r="H741" s="128">
        <v>32479.238896793482</v>
      </c>
      <c r="I741" s="127" t="s">
        <v>1676</v>
      </c>
    </row>
    <row r="742" spans="1:9" ht="30">
      <c r="A742" s="127" t="s">
        <v>2560</v>
      </c>
      <c r="B742" s="128">
        <v>2.9777935830567408</v>
      </c>
      <c r="C742" s="127" t="s">
        <v>5777</v>
      </c>
      <c r="D742" s="127" t="s">
        <v>5779</v>
      </c>
      <c r="E742" s="128">
        <v>5.1758888440090436</v>
      </c>
      <c r="F742" s="127" t="s">
        <v>1676</v>
      </c>
      <c r="G742" s="127" t="s">
        <v>1677</v>
      </c>
      <c r="H742" s="128">
        <v>15.412728586305102</v>
      </c>
      <c r="I742" s="127" t="s">
        <v>1676</v>
      </c>
    </row>
    <row r="743" spans="1:9" ht="30">
      <c r="A743" s="127" t="s">
        <v>2560</v>
      </c>
      <c r="B743" s="128">
        <v>2.9777935830567408</v>
      </c>
      <c r="C743" s="127" t="s">
        <v>5781</v>
      </c>
      <c r="D743" s="127" t="s">
        <v>5779</v>
      </c>
      <c r="E743" s="128">
        <v>209.82325375524826</v>
      </c>
      <c r="F743" s="127" t="s">
        <v>1676</v>
      </c>
      <c r="G743" s="127" t="s">
        <v>1677</v>
      </c>
      <c r="H743" s="128">
        <v>624.81033860846446</v>
      </c>
      <c r="I743" s="127" t="s">
        <v>1676</v>
      </c>
    </row>
    <row r="744" spans="1:9" ht="30">
      <c r="A744" s="127" t="s">
        <v>2560</v>
      </c>
      <c r="B744" s="128">
        <v>2.9777935830567408</v>
      </c>
      <c r="C744" s="127" t="s">
        <v>5783</v>
      </c>
      <c r="D744" s="127" t="s">
        <v>5779</v>
      </c>
      <c r="E744" s="128">
        <v>110.99307431869822</v>
      </c>
      <c r="F744" s="127" t="s">
        <v>1676</v>
      </c>
      <c r="G744" s="127" t="s">
        <v>1677</v>
      </c>
      <c r="H744" s="128">
        <v>330.51446446995948</v>
      </c>
      <c r="I744" s="127" t="s">
        <v>1676</v>
      </c>
    </row>
    <row r="745" spans="1:9" ht="30">
      <c r="A745" s="127" t="s">
        <v>2560</v>
      </c>
      <c r="B745" s="128">
        <v>2.9777935830567408</v>
      </c>
      <c r="C745" s="127" t="s">
        <v>5785</v>
      </c>
      <c r="D745" s="127" t="s">
        <v>5779</v>
      </c>
      <c r="E745" s="128">
        <v>22.177307602632229</v>
      </c>
      <c r="F745" s="127" t="s">
        <v>1676</v>
      </c>
      <c r="G745" s="127" t="s">
        <v>1677</v>
      </c>
      <c r="H745" s="128">
        <v>66.039444268593726</v>
      </c>
      <c r="I745" s="127" t="s">
        <v>1676</v>
      </c>
    </row>
    <row r="746" spans="1:9" ht="30">
      <c r="A746" s="127" t="s">
        <v>2560</v>
      </c>
      <c r="B746" s="128">
        <v>2.9777935830567408</v>
      </c>
      <c r="C746" s="127" t="s">
        <v>5787</v>
      </c>
      <c r="D746" s="127" t="s">
        <v>5779</v>
      </c>
      <c r="E746" s="128">
        <v>5.6020340661573007</v>
      </c>
      <c r="F746" s="127" t="s">
        <v>1676</v>
      </c>
      <c r="G746" s="127" t="s">
        <v>1677</v>
      </c>
      <c r="H746" s="128">
        <v>16.681701094268472</v>
      </c>
      <c r="I746" s="127" t="s">
        <v>1676</v>
      </c>
    </row>
    <row r="747" spans="1:9" ht="30">
      <c r="A747" s="127" t="s">
        <v>2560</v>
      </c>
      <c r="B747" s="128">
        <v>2.9777935830567408</v>
      </c>
      <c r="C747" s="127" t="s">
        <v>5789</v>
      </c>
      <c r="D747" s="127" t="s">
        <v>5779</v>
      </c>
      <c r="E747" s="128">
        <v>0.41726719668683543</v>
      </c>
      <c r="F747" s="127" t="s">
        <v>1676</v>
      </c>
      <c r="G747" s="127" t="s">
        <v>1677</v>
      </c>
      <c r="H747" s="128">
        <v>1.2425355807141334</v>
      </c>
      <c r="I747" s="127" t="s">
        <v>1676</v>
      </c>
    </row>
    <row r="748" spans="1:9" ht="30">
      <c r="A748" s="127" t="s">
        <v>2560</v>
      </c>
      <c r="B748" s="128">
        <v>2.9777935830567408</v>
      </c>
      <c r="C748" s="127" t="s">
        <v>5791</v>
      </c>
      <c r="D748" s="127" t="s">
        <v>5779</v>
      </c>
      <c r="E748" s="128">
        <v>5.1048646403176674</v>
      </c>
      <c r="F748" s="127" t="s">
        <v>1676</v>
      </c>
      <c r="G748" s="127" t="s">
        <v>1677</v>
      </c>
      <c r="H748" s="128">
        <v>15.201233168311207</v>
      </c>
      <c r="I748" s="127" t="s">
        <v>1676</v>
      </c>
    </row>
    <row r="749" spans="1:9" ht="30">
      <c r="A749" s="127" t="s">
        <v>2560</v>
      </c>
      <c r="B749" s="128">
        <v>2.9777935830567408</v>
      </c>
      <c r="C749" s="127" t="s">
        <v>5793</v>
      </c>
      <c r="D749" s="127" t="s">
        <v>5779</v>
      </c>
      <c r="E749" s="128">
        <v>11.612457303540015</v>
      </c>
      <c r="F749" s="127" t="s">
        <v>1676</v>
      </c>
      <c r="G749" s="127" t="s">
        <v>1677</v>
      </c>
      <c r="H749" s="128">
        <v>34.579500842001842</v>
      </c>
      <c r="I749" s="127" t="s">
        <v>1676</v>
      </c>
    </row>
    <row r="750" spans="1:9" ht="30">
      <c r="A750" s="127" t="s">
        <v>2560</v>
      </c>
      <c r="B750" s="128">
        <v>2.9777935830567408</v>
      </c>
      <c r="C750" s="127" t="s">
        <v>5795</v>
      </c>
      <c r="D750" s="127" t="s">
        <v>5779</v>
      </c>
      <c r="E750" s="128">
        <v>35.174736878154086</v>
      </c>
      <c r="F750" s="127" t="s">
        <v>1676</v>
      </c>
      <c r="G750" s="127" t="s">
        <v>1677</v>
      </c>
      <c r="H750" s="128">
        <v>104.74310576147653</v>
      </c>
      <c r="I750" s="127" t="s">
        <v>1676</v>
      </c>
    </row>
    <row r="751" spans="1:9" ht="30">
      <c r="A751" s="127" t="s">
        <v>2560</v>
      </c>
      <c r="B751" s="128">
        <v>2.9777935830567408</v>
      </c>
      <c r="C751" s="127" t="s">
        <v>1675</v>
      </c>
      <c r="D751" s="127" t="s">
        <v>5779</v>
      </c>
      <c r="E751" s="128">
        <v>887.80254614220303</v>
      </c>
      <c r="F751" s="127" t="s">
        <v>1676</v>
      </c>
      <c r="G751" s="127" t="s">
        <v>1677</v>
      </c>
      <c r="H751" s="128">
        <v>2643.6927249236883</v>
      </c>
      <c r="I751" s="127" t="s">
        <v>1676</v>
      </c>
    </row>
    <row r="752" spans="1:9" ht="30">
      <c r="A752" s="127" t="s">
        <v>2568</v>
      </c>
      <c r="B752" s="128">
        <v>2.98876404494382</v>
      </c>
      <c r="C752" s="127" t="s">
        <v>5777</v>
      </c>
      <c r="D752" s="127" t="s">
        <v>5779</v>
      </c>
      <c r="E752" s="128">
        <v>5.1758888440090436</v>
      </c>
      <c r="F752" s="127" t="s">
        <v>1676</v>
      </c>
      <c r="G752" s="127" t="s">
        <v>1677</v>
      </c>
      <c r="H752" s="128">
        <v>15.469510477600062</v>
      </c>
      <c r="I752" s="127" t="s">
        <v>1676</v>
      </c>
    </row>
    <row r="753" spans="1:9" ht="30">
      <c r="A753" s="127" t="s">
        <v>2568</v>
      </c>
      <c r="B753" s="128">
        <v>2.98876404494382</v>
      </c>
      <c r="C753" s="127" t="s">
        <v>5781</v>
      </c>
      <c r="D753" s="127" t="s">
        <v>5779</v>
      </c>
      <c r="E753" s="128">
        <v>209.82325375524826</v>
      </c>
      <c r="F753" s="127" t="s">
        <v>1676</v>
      </c>
      <c r="G753" s="127" t="s">
        <v>1677</v>
      </c>
      <c r="H753" s="128">
        <v>627.11219661680934</v>
      </c>
      <c r="I753" s="127" t="s">
        <v>1676</v>
      </c>
    </row>
    <row r="754" spans="1:9" ht="30">
      <c r="A754" s="127" t="s">
        <v>2568</v>
      </c>
      <c r="B754" s="128">
        <v>2.98876404494382</v>
      </c>
      <c r="C754" s="127" t="s">
        <v>5783</v>
      </c>
      <c r="D754" s="127" t="s">
        <v>5779</v>
      </c>
      <c r="E754" s="128">
        <v>110.99307431869822</v>
      </c>
      <c r="F754" s="127" t="s">
        <v>1676</v>
      </c>
      <c r="G754" s="127" t="s">
        <v>1677</v>
      </c>
      <c r="H754" s="128">
        <v>331.7321097615025</v>
      </c>
      <c r="I754" s="127" t="s">
        <v>1676</v>
      </c>
    </row>
    <row r="755" spans="1:9" ht="30">
      <c r="A755" s="127" t="s">
        <v>2568</v>
      </c>
      <c r="B755" s="128">
        <v>2.98876404494382</v>
      </c>
      <c r="C755" s="127" t="s">
        <v>5785</v>
      </c>
      <c r="D755" s="127" t="s">
        <v>5779</v>
      </c>
      <c r="E755" s="128">
        <v>22.177307602632229</v>
      </c>
      <c r="F755" s="127" t="s">
        <v>1676</v>
      </c>
      <c r="G755" s="127" t="s">
        <v>1677</v>
      </c>
      <c r="H755" s="128">
        <v>66.282739576406428</v>
      </c>
      <c r="I755" s="127" t="s">
        <v>1676</v>
      </c>
    </row>
    <row r="756" spans="1:9" ht="30">
      <c r="A756" s="127" t="s">
        <v>2568</v>
      </c>
      <c r="B756" s="128">
        <v>2.98876404494382</v>
      </c>
      <c r="C756" s="127" t="s">
        <v>5787</v>
      </c>
      <c r="D756" s="127" t="s">
        <v>5779</v>
      </c>
      <c r="E756" s="128">
        <v>5.6020340661573007</v>
      </c>
      <c r="F756" s="127" t="s">
        <v>1676</v>
      </c>
      <c r="G756" s="127" t="s">
        <v>1677</v>
      </c>
      <c r="H756" s="128">
        <v>16.743157995481369</v>
      </c>
      <c r="I756" s="127" t="s">
        <v>1676</v>
      </c>
    </row>
    <row r="757" spans="1:9" ht="30">
      <c r="A757" s="127" t="s">
        <v>2568</v>
      </c>
      <c r="B757" s="128">
        <v>2.98876404494382</v>
      </c>
      <c r="C757" s="127" t="s">
        <v>5789</v>
      </c>
      <c r="D757" s="127" t="s">
        <v>5779</v>
      </c>
      <c r="E757" s="128">
        <v>0.41726719668683543</v>
      </c>
      <c r="F757" s="127" t="s">
        <v>1676</v>
      </c>
      <c r="G757" s="127" t="s">
        <v>1677</v>
      </c>
      <c r="H757" s="128">
        <v>1.2471131945921148</v>
      </c>
      <c r="I757" s="127" t="s">
        <v>1676</v>
      </c>
    </row>
    <row r="758" spans="1:9" ht="30">
      <c r="A758" s="127" t="s">
        <v>2568</v>
      </c>
      <c r="B758" s="128">
        <v>2.98876404494382</v>
      </c>
      <c r="C758" s="127" t="s">
        <v>5791</v>
      </c>
      <c r="D758" s="127" t="s">
        <v>5779</v>
      </c>
      <c r="E758" s="128">
        <v>5.1048646403176674</v>
      </c>
      <c r="F758" s="127" t="s">
        <v>1676</v>
      </c>
      <c r="G758" s="127" t="s">
        <v>1677</v>
      </c>
      <c r="H758" s="128">
        <v>15.257235891286511</v>
      </c>
      <c r="I758" s="127" t="s">
        <v>1676</v>
      </c>
    </row>
    <row r="759" spans="1:9" ht="30">
      <c r="A759" s="127" t="s">
        <v>2568</v>
      </c>
      <c r="B759" s="128">
        <v>2.98876404494382</v>
      </c>
      <c r="C759" s="127" t="s">
        <v>5793</v>
      </c>
      <c r="D759" s="127" t="s">
        <v>5779</v>
      </c>
      <c r="E759" s="128">
        <v>11.612457303540015</v>
      </c>
      <c r="F759" s="127" t="s">
        <v>1676</v>
      </c>
      <c r="G759" s="127" t="s">
        <v>1677</v>
      </c>
      <c r="H759" s="128">
        <v>34.706894862265663</v>
      </c>
      <c r="I759" s="127" t="s">
        <v>1676</v>
      </c>
    </row>
    <row r="760" spans="1:9" ht="30">
      <c r="A760" s="127" t="s">
        <v>2568</v>
      </c>
      <c r="B760" s="128">
        <v>2.98876404494382</v>
      </c>
      <c r="C760" s="127" t="s">
        <v>5795</v>
      </c>
      <c r="D760" s="127" t="s">
        <v>5779</v>
      </c>
      <c r="E760" s="128">
        <v>35.174736878154086</v>
      </c>
      <c r="F760" s="127" t="s">
        <v>1676</v>
      </c>
      <c r="G760" s="127" t="s">
        <v>1677</v>
      </c>
      <c r="H760" s="128">
        <v>105.12898887178636</v>
      </c>
      <c r="I760" s="127" t="s">
        <v>1676</v>
      </c>
    </row>
    <row r="761" spans="1:9" ht="30">
      <c r="A761" s="127" t="s">
        <v>2568</v>
      </c>
      <c r="B761" s="128">
        <v>2.98876404494382</v>
      </c>
      <c r="C761" s="127" t="s">
        <v>1675</v>
      </c>
      <c r="D761" s="127" t="s">
        <v>5779</v>
      </c>
      <c r="E761" s="128">
        <v>887.80254614220303</v>
      </c>
      <c r="F761" s="127" t="s">
        <v>1676</v>
      </c>
      <c r="G761" s="127" t="s">
        <v>1677</v>
      </c>
      <c r="H761" s="128">
        <v>2653.4323289193931</v>
      </c>
      <c r="I761" s="127" t="s">
        <v>1676</v>
      </c>
    </row>
    <row r="762" spans="1:9" ht="30">
      <c r="A762" s="127" t="s">
        <v>2570</v>
      </c>
      <c r="B762" s="128">
        <v>17.932584269662922</v>
      </c>
      <c r="C762" s="127" t="s">
        <v>5777</v>
      </c>
      <c r="D762" s="127" t="s">
        <v>5779</v>
      </c>
      <c r="E762" s="128">
        <v>5.1758888440090436</v>
      </c>
      <c r="F762" s="127" t="s">
        <v>1676</v>
      </c>
      <c r="G762" s="127" t="s">
        <v>1677</v>
      </c>
      <c r="H762" s="128">
        <v>92.817062865600377</v>
      </c>
      <c r="I762" s="127" t="s">
        <v>1676</v>
      </c>
    </row>
    <row r="763" spans="1:9" ht="30">
      <c r="A763" s="127" t="s">
        <v>2570</v>
      </c>
      <c r="B763" s="128">
        <v>17.932584269662922</v>
      </c>
      <c r="C763" s="127" t="s">
        <v>5781</v>
      </c>
      <c r="D763" s="127" t="s">
        <v>5779</v>
      </c>
      <c r="E763" s="128">
        <v>209.82325375524826</v>
      </c>
      <c r="F763" s="127" t="s">
        <v>1676</v>
      </c>
      <c r="G763" s="127" t="s">
        <v>1677</v>
      </c>
      <c r="H763" s="128">
        <v>3762.6731797008565</v>
      </c>
      <c r="I763" s="127" t="s">
        <v>1676</v>
      </c>
    </row>
    <row r="764" spans="1:9" ht="30">
      <c r="A764" s="127" t="s">
        <v>2570</v>
      </c>
      <c r="B764" s="128">
        <v>17.932584269662922</v>
      </c>
      <c r="C764" s="127" t="s">
        <v>5783</v>
      </c>
      <c r="D764" s="127" t="s">
        <v>5779</v>
      </c>
      <c r="E764" s="128">
        <v>110.99307431869822</v>
      </c>
      <c r="F764" s="127" t="s">
        <v>1676</v>
      </c>
      <c r="G764" s="127" t="s">
        <v>1677</v>
      </c>
      <c r="H764" s="128">
        <v>1990.3926585690153</v>
      </c>
      <c r="I764" s="127" t="s">
        <v>1676</v>
      </c>
    </row>
    <row r="765" spans="1:9" ht="30">
      <c r="A765" s="127" t="s">
        <v>2570</v>
      </c>
      <c r="B765" s="128">
        <v>17.932584269662922</v>
      </c>
      <c r="C765" s="127" t="s">
        <v>5785</v>
      </c>
      <c r="D765" s="127" t="s">
        <v>5779</v>
      </c>
      <c r="E765" s="128">
        <v>22.177307602632229</v>
      </c>
      <c r="F765" s="127" t="s">
        <v>1676</v>
      </c>
      <c r="G765" s="127" t="s">
        <v>1677</v>
      </c>
      <c r="H765" s="128">
        <v>397.69643745843865</v>
      </c>
      <c r="I765" s="127" t="s">
        <v>1676</v>
      </c>
    </row>
    <row r="766" spans="1:9" ht="30">
      <c r="A766" s="127" t="s">
        <v>2570</v>
      </c>
      <c r="B766" s="128">
        <v>17.932584269662922</v>
      </c>
      <c r="C766" s="127" t="s">
        <v>5787</v>
      </c>
      <c r="D766" s="127" t="s">
        <v>5779</v>
      </c>
      <c r="E766" s="128">
        <v>5.6020340661573007</v>
      </c>
      <c r="F766" s="127" t="s">
        <v>1676</v>
      </c>
      <c r="G766" s="127" t="s">
        <v>1677</v>
      </c>
      <c r="H766" s="128">
        <v>100.45894797288823</v>
      </c>
      <c r="I766" s="127" t="s">
        <v>1676</v>
      </c>
    </row>
    <row r="767" spans="1:9" ht="30">
      <c r="A767" s="127" t="s">
        <v>2570</v>
      </c>
      <c r="B767" s="128">
        <v>17.932584269662922</v>
      </c>
      <c r="C767" s="127" t="s">
        <v>5789</v>
      </c>
      <c r="D767" s="127" t="s">
        <v>5779</v>
      </c>
      <c r="E767" s="128">
        <v>0.41726719668683543</v>
      </c>
      <c r="F767" s="127" t="s">
        <v>1676</v>
      </c>
      <c r="G767" s="127" t="s">
        <v>1677</v>
      </c>
      <c r="H767" s="128">
        <v>7.4826791675526891</v>
      </c>
      <c r="I767" s="127" t="s">
        <v>1676</v>
      </c>
    </row>
    <row r="768" spans="1:9" ht="30">
      <c r="A768" s="127" t="s">
        <v>2570</v>
      </c>
      <c r="B768" s="128">
        <v>17.932584269662922</v>
      </c>
      <c r="C768" s="127" t="s">
        <v>5791</v>
      </c>
      <c r="D768" s="127" t="s">
        <v>5779</v>
      </c>
      <c r="E768" s="128">
        <v>5.1048646403176674</v>
      </c>
      <c r="F768" s="127" t="s">
        <v>1676</v>
      </c>
      <c r="G768" s="127" t="s">
        <v>1677</v>
      </c>
      <c r="H768" s="128">
        <v>91.543415347719076</v>
      </c>
      <c r="I768" s="127" t="s">
        <v>1676</v>
      </c>
    </row>
    <row r="769" spans="1:9" ht="30">
      <c r="A769" s="127" t="s">
        <v>2570</v>
      </c>
      <c r="B769" s="128">
        <v>17.932584269662922</v>
      </c>
      <c r="C769" s="127" t="s">
        <v>5793</v>
      </c>
      <c r="D769" s="127" t="s">
        <v>5779</v>
      </c>
      <c r="E769" s="128">
        <v>11.612457303540015</v>
      </c>
      <c r="F769" s="127" t="s">
        <v>1676</v>
      </c>
      <c r="G769" s="127" t="s">
        <v>1677</v>
      </c>
      <c r="H769" s="128">
        <v>208.24136917359399</v>
      </c>
      <c r="I769" s="127" t="s">
        <v>1676</v>
      </c>
    </row>
    <row r="770" spans="1:9" ht="30">
      <c r="A770" s="127" t="s">
        <v>2570</v>
      </c>
      <c r="B770" s="128">
        <v>17.932584269662922</v>
      </c>
      <c r="C770" s="127" t="s">
        <v>5795</v>
      </c>
      <c r="D770" s="127" t="s">
        <v>5779</v>
      </c>
      <c r="E770" s="128">
        <v>35.174736878154086</v>
      </c>
      <c r="F770" s="127" t="s">
        <v>1676</v>
      </c>
      <c r="G770" s="127" t="s">
        <v>1677</v>
      </c>
      <c r="H770" s="128">
        <v>630.77393323071817</v>
      </c>
      <c r="I770" s="127" t="s">
        <v>1676</v>
      </c>
    </row>
    <row r="771" spans="1:9" ht="30">
      <c r="A771" s="127" t="s">
        <v>2570</v>
      </c>
      <c r="B771" s="128">
        <v>17.932584269662922</v>
      </c>
      <c r="C771" s="127" t="s">
        <v>1675</v>
      </c>
      <c r="D771" s="127" t="s">
        <v>5779</v>
      </c>
      <c r="E771" s="128">
        <v>887.80254614220303</v>
      </c>
      <c r="F771" s="127" t="s">
        <v>1676</v>
      </c>
      <c r="G771" s="127" t="s">
        <v>1677</v>
      </c>
      <c r="H771" s="128">
        <v>15920.593973516359</v>
      </c>
      <c r="I771" s="127" t="s">
        <v>1676</v>
      </c>
    </row>
    <row r="772" spans="1:9" ht="30">
      <c r="A772" s="127" t="s">
        <v>2588</v>
      </c>
      <c r="B772" s="128">
        <v>79.087751764427523</v>
      </c>
      <c r="C772" s="127" t="s">
        <v>5777</v>
      </c>
      <c r="D772" s="127" t="s">
        <v>5779</v>
      </c>
      <c r="E772" s="128">
        <v>5.1758888440090436</v>
      </c>
      <c r="F772" s="127" t="s">
        <v>1676</v>
      </c>
      <c r="G772" s="127" t="s">
        <v>1677</v>
      </c>
      <c r="H772" s="128">
        <v>409.34941205525695</v>
      </c>
      <c r="I772" s="127" t="s">
        <v>1676</v>
      </c>
    </row>
    <row r="773" spans="1:9" ht="30">
      <c r="A773" s="127" t="s">
        <v>2588</v>
      </c>
      <c r="B773" s="128">
        <v>79.087751764427523</v>
      </c>
      <c r="C773" s="127" t="s">
        <v>5781</v>
      </c>
      <c r="D773" s="127" t="s">
        <v>5779</v>
      </c>
      <c r="E773" s="128">
        <v>209.82325375524826</v>
      </c>
      <c r="F773" s="127" t="s">
        <v>1676</v>
      </c>
      <c r="G773" s="127" t="s">
        <v>1677</v>
      </c>
      <c r="H773" s="128">
        <v>16594.449407399559</v>
      </c>
      <c r="I773" s="127" t="s">
        <v>1676</v>
      </c>
    </row>
    <row r="774" spans="1:9" ht="30">
      <c r="A774" s="127" t="s">
        <v>2588</v>
      </c>
      <c r="B774" s="128">
        <v>79.087751764427523</v>
      </c>
      <c r="C774" s="127" t="s">
        <v>5783</v>
      </c>
      <c r="D774" s="127" t="s">
        <v>5779</v>
      </c>
      <c r="E774" s="128">
        <v>110.99307431869822</v>
      </c>
      <c r="F774" s="127" t="s">
        <v>1676</v>
      </c>
      <c r="G774" s="127" t="s">
        <v>1677</v>
      </c>
      <c r="H774" s="128">
        <v>8778.1927092878595</v>
      </c>
      <c r="I774" s="127" t="s">
        <v>1676</v>
      </c>
    </row>
    <row r="775" spans="1:9" ht="30">
      <c r="A775" s="127" t="s">
        <v>2588</v>
      </c>
      <c r="B775" s="128">
        <v>79.087751764427523</v>
      </c>
      <c r="C775" s="127" t="s">
        <v>5785</v>
      </c>
      <c r="D775" s="127" t="s">
        <v>5779</v>
      </c>
      <c r="E775" s="128">
        <v>22.177307602632229</v>
      </c>
      <c r="F775" s="127" t="s">
        <v>1676</v>
      </c>
      <c r="G775" s="127" t="s">
        <v>1677</v>
      </c>
      <c r="H775" s="128">
        <v>1753.953398480329</v>
      </c>
      <c r="I775" s="127" t="s">
        <v>1676</v>
      </c>
    </row>
    <row r="776" spans="1:9" ht="30">
      <c r="A776" s="127" t="s">
        <v>2588</v>
      </c>
      <c r="B776" s="128">
        <v>79.087751764427523</v>
      </c>
      <c r="C776" s="127" t="s">
        <v>5787</v>
      </c>
      <c r="D776" s="127" t="s">
        <v>5779</v>
      </c>
      <c r="E776" s="128">
        <v>5.6020340661573007</v>
      </c>
      <c r="F776" s="127" t="s">
        <v>1676</v>
      </c>
      <c r="G776" s="127" t="s">
        <v>1677</v>
      </c>
      <c r="H776" s="128">
        <v>443.05227960011513</v>
      </c>
      <c r="I776" s="127" t="s">
        <v>1676</v>
      </c>
    </row>
    <row r="777" spans="1:9" ht="30">
      <c r="A777" s="127" t="s">
        <v>2588</v>
      </c>
      <c r="B777" s="128">
        <v>79.087751764427523</v>
      </c>
      <c r="C777" s="127" t="s">
        <v>5789</v>
      </c>
      <c r="D777" s="127" t="s">
        <v>5779</v>
      </c>
      <c r="E777" s="128">
        <v>0.41726719668683543</v>
      </c>
      <c r="F777" s="127" t="s">
        <v>1676</v>
      </c>
      <c r="G777" s="127" t="s">
        <v>1677</v>
      </c>
      <c r="H777" s="128">
        <v>33.000724471006997</v>
      </c>
      <c r="I777" s="127" t="s">
        <v>1676</v>
      </c>
    </row>
    <row r="778" spans="1:9" ht="30">
      <c r="A778" s="127" t="s">
        <v>2588</v>
      </c>
      <c r="B778" s="128">
        <v>79.087751764427523</v>
      </c>
      <c r="C778" s="127" t="s">
        <v>5791</v>
      </c>
      <c r="D778" s="127" t="s">
        <v>5779</v>
      </c>
      <c r="E778" s="128">
        <v>5.1048646403176674</v>
      </c>
      <c r="F778" s="127" t="s">
        <v>1676</v>
      </c>
      <c r="G778" s="127" t="s">
        <v>1677</v>
      </c>
      <c r="H778" s="128">
        <v>403.73226746444726</v>
      </c>
      <c r="I778" s="127" t="s">
        <v>1676</v>
      </c>
    </row>
    <row r="779" spans="1:9" ht="30">
      <c r="A779" s="127" t="s">
        <v>2588</v>
      </c>
      <c r="B779" s="128">
        <v>79.087751764427523</v>
      </c>
      <c r="C779" s="127" t="s">
        <v>5793</v>
      </c>
      <c r="D779" s="127" t="s">
        <v>5779</v>
      </c>
      <c r="E779" s="128">
        <v>11.612457303540015</v>
      </c>
      <c r="F779" s="127" t="s">
        <v>1676</v>
      </c>
      <c r="G779" s="127" t="s">
        <v>1677</v>
      </c>
      <c r="H779" s="128">
        <v>918.40314059738614</v>
      </c>
      <c r="I779" s="127" t="s">
        <v>1676</v>
      </c>
    </row>
    <row r="780" spans="1:9" ht="30">
      <c r="A780" s="127" t="s">
        <v>2588</v>
      </c>
      <c r="B780" s="128">
        <v>79.087751764427523</v>
      </c>
      <c r="C780" s="127" t="s">
        <v>5795</v>
      </c>
      <c r="D780" s="127" t="s">
        <v>5779</v>
      </c>
      <c r="E780" s="128">
        <v>35.174736878154086</v>
      </c>
      <c r="F780" s="127" t="s">
        <v>1676</v>
      </c>
      <c r="G780" s="127" t="s">
        <v>1677</v>
      </c>
      <c r="H780" s="128">
        <v>2781.8908585985046</v>
      </c>
      <c r="I780" s="127" t="s">
        <v>1676</v>
      </c>
    </row>
    <row r="781" spans="1:9" ht="30">
      <c r="A781" s="127" t="s">
        <v>2588</v>
      </c>
      <c r="B781" s="128">
        <v>79.087751764427523</v>
      </c>
      <c r="C781" s="127" t="s">
        <v>1675</v>
      </c>
      <c r="D781" s="127" t="s">
        <v>5779</v>
      </c>
      <c r="E781" s="128">
        <v>887.80254614220303</v>
      </c>
      <c r="F781" s="127" t="s">
        <v>1676</v>
      </c>
      <c r="G781" s="127" t="s">
        <v>1677</v>
      </c>
      <c r="H781" s="128">
        <v>70214.307385121268</v>
      </c>
      <c r="I781" s="127" t="s">
        <v>1676</v>
      </c>
    </row>
    <row r="782" spans="1:9" ht="30">
      <c r="A782" s="127" t="s">
        <v>2596</v>
      </c>
      <c r="B782" s="128">
        <v>2.9777935830567408</v>
      </c>
      <c r="C782" s="127" t="s">
        <v>5777</v>
      </c>
      <c r="D782" s="127" t="s">
        <v>5779</v>
      </c>
      <c r="E782" s="128">
        <v>5.1758888440090436</v>
      </c>
      <c r="F782" s="127" t="s">
        <v>1676</v>
      </c>
      <c r="G782" s="127" t="s">
        <v>1677</v>
      </c>
      <c r="H782" s="128">
        <v>15.412728586305102</v>
      </c>
      <c r="I782" s="127" t="s">
        <v>1676</v>
      </c>
    </row>
    <row r="783" spans="1:9" ht="30">
      <c r="A783" s="127" t="s">
        <v>2596</v>
      </c>
      <c r="B783" s="128">
        <v>2.9777935830567408</v>
      </c>
      <c r="C783" s="127" t="s">
        <v>5781</v>
      </c>
      <c r="D783" s="127" t="s">
        <v>5779</v>
      </c>
      <c r="E783" s="128">
        <v>209.82325375524826</v>
      </c>
      <c r="F783" s="127" t="s">
        <v>1676</v>
      </c>
      <c r="G783" s="127" t="s">
        <v>1677</v>
      </c>
      <c r="H783" s="128">
        <v>624.81033860846446</v>
      </c>
      <c r="I783" s="127" t="s">
        <v>1676</v>
      </c>
    </row>
    <row r="784" spans="1:9" ht="30">
      <c r="A784" s="127" t="s">
        <v>2596</v>
      </c>
      <c r="B784" s="128">
        <v>2.9777935830567408</v>
      </c>
      <c r="C784" s="127" t="s">
        <v>5783</v>
      </c>
      <c r="D784" s="127" t="s">
        <v>5779</v>
      </c>
      <c r="E784" s="128">
        <v>110.99307431869822</v>
      </c>
      <c r="F784" s="127" t="s">
        <v>1676</v>
      </c>
      <c r="G784" s="127" t="s">
        <v>1677</v>
      </c>
      <c r="H784" s="128">
        <v>330.51446446995948</v>
      </c>
      <c r="I784" s="127" t="s">
        <v>1676</v>
      </c>
    </row>
    <row r="785" spans="1:9" ht="30">
      <c r="A785" s="127" t="s">
        <v>2596</v>
      </c>
      <c r="B785" s="128">
        <v>2.9777935830567408</v>
      </c>
      <c r="C785" s="127" t="s">
        <v>5785</v>
      </c>
      <c r="D785" s="127" t="s">
        <v>5779</v>
      </c>
      <c r="E785" s="128">
        <v>22.177307602632229</v>
      </c>
      <c r="F785" s="127" t="s">
        <v>1676</v>
      </c>
      <c r="G785" s="127" t="s">
        <v>1677</v>
      </c>
      <c r="H785" s="128">
        <v>66.039444268593726</v>
      </c>
      <c r="I785" s="127" t="s">
        <v>1676</v>
      </c>
    </row>
    <row r="786" spans="1:9" ht="30">
      <c r="A786" s="127" t="s">
        <v>2596</v>
      </c>
      <c r="B786" s="128">
        <v>2.9777935830567408</v>
      </c>
      <c r="C786" s="127" t="s">
        <v>5787</v>
      </c>
      <c r="D786" s="127" t="s">
        <v>5779</v>
      </c>
      <c r="E786" s="128">
        <v>5.6020340661573007</v>
      </c>
      <c r="F786" s="127" t="s">
        <v>1676</v>
      </c>
      <c r="G786" s="127" t="s">
        <v>1677</v>
      </c>
      <c r="H786" s="128">
        <v>16.681701094268472</v>
      </c>
      <c r="I786" s="127" t="s">
        <v>1676</v>
      </c>
    </row>
    <row r="787" spans="1:9" ht="30">
      <c r="A787" s="127" t="s">
        <v>2596</v>
      </c>
      <c r="B787" s="128">
        <v>2.9777935830567408</v>
      </c>
      <c r="C787" s="127" t="s">
        <v>5789</v>
      </c>
      <c r="D787" s="127" t="s">
        <v>5779</v>
      </c>
      <c r="E787" s="128">
        <v>0.41726719668683543</v>
      </c>
      <c r="F787" s="127" t="s">
        <v>1676</v>
      </c>
      <c r="G787" s="127" t="s">
        <v>1677</v>
      </c>
      <c r="H787" s="128">
        <v>1.2425355807141334</v>
      </c>
      <c r="I787" s="127" t="s">
        <v>1676</v>
      </c>
    </row>
    <row r="788" spans="1:9" ht="30">
      <c r="A788" s="127" t="s">
        <v>2596</v>
      </c>
      <c r="B788" s="128">
        <v>2.9777935830567408</v>
      </c>
      <c r="C788" s="127" t="s">
        <v>5791</v>
      </c>
      <c r="D788" s="127" t="s">
        <v>5779</v>
      </c>
      <c r="E788" s="128">
        <v>5.1048646403176674</v>
      </c>
      <c r="F788" s="127" t="s">
        <v>1676</v>
      </c>
      <c r="G788" s="127" t="s">
        <v>1677</v>
      </c>
      <c r="H788" s="128">
        <v>15.201233168311207</v>
      </c>
      <c r="I788" s="127" t="s">
        <v>1676</v>
      </c>
    </row>
    <row r="789" spans="1:9" ht="30">
      <c r="A789" s="127" t="s">
        <v>2596</v>
      </c>
      <c r="B789" s="128">
        <v>2.9777935830567408</v>
      </c>
      <c r="C789" s="127" t="s">
        <v>5793</v>
      </c>
      <c r="D789" s="127" t="s">
        <v>5779</v>
      </c>
      <c r="E789" s="128">
        <v>11.612457303540015</v>
      </c>
      <c r="F789" s="127" t="s">
        <v>1676</v>
      </c>
      <c r="G789" s="127" t="s">
        <v>1677</v>
      </c>
      <c r="H789" s="128">
        <v>34.579500842001842</v>
      </c>
      <c r="I789" s="127" t="s">
        <v>1676</v>
      </c>
    </row>
    <row r="790" spans="1:9" ht="30">
      <c r="A790" s="127" t="s">
        <v>2596</v>
      </c>
      <c r="B790" s="128">
        <v>2.9777935830567408</v>
      </c>
      <c r="C790" s="127" t="s">
        <v>5795</v>
      </c>
      <c r="D790" s="127" t="s">
        <v>5779</v>
      </c>
      <c r="E790" s="128">
        <v>35.174736878154086</v>
      </c>
      <c r="F790" s="127" t="s">
        <v>1676</v>
      </c>
      <c r="G790" s="127" t="s">
        <v>1677</v>
      </c>
      <c r="H790" s="128">
        <v>104.74310576147653</v>
      </c>
      <c r="I790" s="127" t="s">
        <v>1676</v>
      </c>
    </row>
    <row r="791" spans="1:9" ht="30">
      <c r="A791" s="127" t="s">
        <v>2596</v>
      </c>
      <c r="B791" s="128">
        <v>2.9777935830567408</v>
      </c>
      <c r="C791" s="127" t="s">
        <v>1675</v>
      </c>
      <c r="D791" s="127" t="s">
        <v>5779</v>
      </c>
      <c r="E791" s="128">
        <v>887.80254614220303</v>
      </c>
      <c r="F791" s="127" t="s">
        <v>1676</v>
      </c>
      <c r="G791" s="127" t="s">
        <v>1677</v>
      </c>
      <c r="H791" s="128">
        <v>2643.6927249236883</v>
      </c>
      <c r="I791" s="127" t="s">
        <v>1676</v>
      </c>
    </row>
    <row r="792" spans="1:9" ht="30">
      <c r="A792" s="127" t="s">
        <v>2598</v>
      </c>
      <c r="B792" s="128">
        <v>70.043971973155891</v>
      </c>
      <c r="C792" s="127" t="s">
        <v>5777</v>
      </c>
      <c r="D792" s="127" t="s">
        <v>5779</v>
      </c>
      <c r="E792" s="128">
        <v>5.1758888440090436</v>
      </c>
      <c r="F792" s="127" t="s">
        <v>1676</v>
      </c>
      <c r="G792" s="127" t="s">
        <v>1677</v>
      </c>
      <c r="H792" s="128">
        <v>362.5398131259397</v>
      </c>
      <c r="I792" s="127" t="s">
        <v>1676</v>
      </c>
    </row>
    <row r="793" spans="1:9" ht="30">
      <c r="A793" s="127" t="s">
        <v>2598</v>
      </c>
      <c r="B793" s="128">
        <v>70.043971973155891</v>
      </c>
      <c r="C793" s="127" t="s">
        <v>5781</v>
      </c>
      <c r="D793" s="127" t="s">
        <v>5779</v>
      </c>
      <c r="E793" s="128">
        <v>209.82325375524826</v>
      </c>
      <c r="F793" s="127" t="s">
        <v>1676</v>
      </c>
      <c r="G793" s="127" t="s">
        <v>1677</v>
      </c>
      <c r="H793" s="128">
        <v>14696.854105348986</v>
      </c>
      <c r="I793" s="127" t="s">
        <v>1676</v>
      </c>
    </row>
    <row r="794" spans="1:9" ht="30">
      <c r="A794" s="127" t="s">
        <v>2598</v>
      </c>
      <c r="B794" s="128">
        <v>70.043971973155891</v>
      </c>
      <c r="C794" s="127" t="s">
        <v>5783</v>
      </c>
      <c r="D794" s="127" t="s">
        <v>5779</v>
      </c>
      <c r="E794" s="128">
        <v>110.99307431869822</v>
      </c>
      <c r="F794" s="127" t="s">
        <v>1676</v>
      </c>
      <c r="G794" s="127" t="s">
        <v>1677</v>
      </c>
      <c r="H794" s="128">
        <v>7774.3957867933068</v>
      </c>
      <c r="I794" s="127" t="s">
        <v>1676</v>
      </c>
    </row>
    <row r="795" spans="1:9" ht="30">
      <c r="A795" s="127" t="s">
        <v>2598</v>
      </c>
      <c r="B795" s="128">
        <v>70.043971973155891</v>
      </c>
      <c r="C795" s="127" t="s">
        <v>5785</v>
      </c>
      <c r="D795" s="127" t="s">
        <v>5779</v>
      </c>
      <c r="E795" s="128">
        <v>22.177307602632229</v>
      </c>
      <c r="F795" s="127" t="s">
        <v>1676</v>
      </c>
      <c r="G795" s="127" t="s">
        <v>1677</v>
      </c>
      <c r="H795" s="128">
        <v>1553.3867121588289</v>
      </c>
      <c r="I795" s="127" t="s">
        <v>1676</v>
      </c>
    </row>
    <row r="796" spans="1:9" ht="30">
      <c r="A796" s="127" t="s">
        <v>2598</v>
      </c>
      <c r="B796" s="128">
        <v>70.043971973155891</v>
      </c>
      <c r="C796" s="127" t="s">
        <v>5787</v>
      </c>
      <c r="D796" s="127" t="s">
        <v>5779</v>
      </c>
      <c r="E796" s="128">
        <v>5.6020340661573007</v>
      </c>
      <c r="F796" s="127" t="s">
        <v>1676</v>
      </c>
      <c r="G796" s="127" t="s">
        <v>1677</v>
      </c>
      <c r="H796" s="128">
        <v>392.38871712258651</v>
      </c>
      <c r="I796" s="127" t="s">
        <v>1676</v>
      </c>
    </row>
    <row r="797" spans="1:9" ht="30">
      <c r="A797" s="127" t="s">
        <v>2598</v>
      </c>
      <c r="B797" s="128">
        <v>70.043971973155891</v>
      </c>
      <c r="C797" s="127" t="s">
        <v>5789</v>
      </c>
      <c r="D797" s="127" t="s">
        <v>5779</v>
      </c>
      <c r="E797" s="128">
        <v>0.41726719668683543</v>
      </c>
      <c r="F797" s="127" t="s">
        <v>1676</v>
      </c>
      <c r="G797" s="127" t="s">
        <v>1677</v>
      </c>
      <c r="H797" s="128">
        <v>29.227051830050026</v>
      </c>
      <c r="I797" s="127" t="s">
        <v>1676</v>
      </c>
    </row>
    <row r="798" spans="1:9" ht="30">
      <c r="A798" s="127" t="s">
        <v>2598</v>
      </c>
      <c r="B798" s="128">
        <v>70.043971973155891</v>
      </c>
      <c r="C798" s="127" t="s">
        <v>5791</v>
      </c>
      <c r="D798" s="127" t="s">
        <v>5779</v>
      </c>
      <c r="E798" s="128">
        <v>5.1048646403176674</v>
      </c>
      <c r="F798" s="127" t="s">
        <v>1676</v>
      </c>
      <c r="G798" s="127" t="s">
        <v>1677</v>
      </c>
      <c r="H798" s="128">
        <v>357.56499579316522</v>
      </c>
      <c r="I798" s="127" t="s">
        <v>1676</v>
      </c>
    </row>
    <row r="799" spans="1:9" ht="30">
      <c r="A799" s="127" t="s">
        <v>2598</v>
      </c>
      <c r="B799" s="128">
        <v>70.043971973155891</v>
      </c>
      <c r="C799" s="127" t="s">
        <v>5793</v>
      </c>
      <c r="D799" s="127" t="s">
        <v>5779</v>
      </c>
      <c r="E799" s="128">
        <v>11.612457303540015</v>
      </c>
      <c r="F799" s="127" t="s">
        <v>1676</v>
      </c>
      <c r="G799" s="127" t="s">
        <v>1677</v>
      </c>
      <c r="H799" s="128">
        <v>813.3826339086263</v>
      </c>
      <c r="I799" s="127" t="s">
        <v>1676</v>
      </c>
    </row>
    <row r="800" spans="1:9" ht="30">
      <c r="A800" s="127" t="s">
        <v>2598</v>
      </c>
      <c r="B800" s="128">
        <v>70.043971973155891</v>
      </c>
      <c r="C800" s="127" t="s">
        <v>5795</v>
      </c>
      <c r="D800" s="127" t="s">
        <v>5779</v>
      </c>
      <c r="E800" s="128">
        <v>35.174736878154086</v>
      </c>
      <c r="F800" s="127" t="s">
        <v>1676</v>
      </c>
      <c r="G800" s="127" t="s">
        <v>1677</v>
      </c>
      <c r="H800" s="128">
        <v>2463.7782840565578</v>
      </c>
      <c r="I800" s="127" t="s">
        <v>1676</v>
      </c>
    </row>
    <row r="801" spans="1:9" ht="30">
      <c r="A801" s="127" t="s">
        <v>2598</v>
      </c>
      <c r="B801" s="128">
        <v>70.043971973155891</v>
      </c>
      <c r="C801" s="127" t="s">
        <v>1675</v>
      </c>
      <c r="D801" s="127" t="s">
        <v>5779</v>
      </c>
      <c r="E801" s="128">
        <v>887.80254614220303</v>
      </c>
      <c r="F801" s="127" t="s">
        <v>1676</v>
      </c>
      <c r="G801" s="127" t="s">
        <v>1677</v>
      </c>
      <c r="H801" s="128">
        <v>62185.216659680911</v>
      </c>
      <c r="I801" s="127" t="s">
        <v>1676</v>
      </c>
    </row>
    <row r="802" spans="1:9" ht="30">
      <c r="A802" s="127" t="s">
        <v>2623</v>
      </c>
      <c r="B802" s="128">
        <v>5.9665576280005608</v>
      </c>
      <c r="C802" s="127" t="s">
        <v>5777</v>
      </c>
      <c r="D802" s="127" t="s">
        <v>5779</v>
      </c>
      <c r="E802" s="128">
        <v>5.1758888440090436</v>
      </c>
      <c r="F802" s="127" t="s">
        <v>1676</v>
      </c>
      <c r="G802" s="127" t="s">
        <v>1677</v>
      </c>
      <c r="H802" s="128">
        <v>30.882239063905164</v>
      </c>
      <c r="I802" s="127" t="s">
        <v>1676</v>
      </c>
    </row>
    <row r="803" spans="1:9" ht="30">
      <c r="A803" s="127" t="s">
        <v>2623</v>
      </c>
      <c r="B803" s="128">
        <v>5.9665576280005608</v>
      </c>
      <c r="C803" s="127" t="s">
        <v>5781</v>
      </c>
      <c r="D803" s="127" t="s">
        <v>5779</v>
      </c>
      <c r="E803" s="128">
        <v>209.82325375524826</v>
      </c>
      <c r="F803" s="127" t="s">
        <v>1676</v>
      </c>
      <c r="G803" s="127" t="s">
        <v>1677</v>
      </c>
      <c r="H803" s="128">
        <v>1251.9225352252738</v>
      </c>
      <c r="I803" s="127" t="s">
        <v>1676</v>
      </c>
    </row>
    <row r="804" spans="1:9" ht="30">
      <c r="A804" s="127" t="s">
        <v>2623</v>
      </c>
      <c r="B804" s="128">
        <v>5.9665576280005608</v>
      </c>
      <c r="C804" s="127" t="s">
        <v>5783</v>
      </c>
      <c r="D804" s="127" t="s">
        <v>5779</v>
      </c>
      <c r="E804" s="128">
        <v>110.99307431869822</v>
      </c>
      <c r="F804" s="127" t="s">
        <v>1676</v>
      </c>
      <c r="G804" s="127" t="s">
        <v>1677</v>
      </c>
      <c r="H804" s="128">
        <v>662.24657423146198</v>
      </c>
      <c r="I804" s="127" t="s">
        <v>1676</v>
      </c>
    </row>
    <row r="805" spans="1:9" ht="30">
      <c r="A805" s="127" t="s">
        <v>2623</v>
      </c>
      <c r="B805" s="128">
        <v>5.9665576280005608</v>
      </c>
      <c r="C805" s="127" t="s">
        <v>5785</v>
      </c>
      <c r="D805" s="127" t="s">
        <v>5779</v>
      </c>
      <c r="E805" s="128">
        <v>22.177307602632229</v>
      </c>
      <c r="F805" s="127" t="s">
        <v>1676</v>
      </c>
      <c r="G805" s="127" t="s">
        <v>1677</v>
      </c>
      <c r="H805" s="128">
        <v>132.32218384500015</v>
      </c>
      <c r="I805" s="127" t="s">
        <v>1676</v>
      </c>
    </row>
    <row r="806" spans="1:9" ht="30">
      <c r="A806" s="127" t="s">
        <v>2623</v>
      </c>
      <c r="B806" s="128">
        <v>5.9665576280005608</v>
      </c>
      <c r="C806" s="127" t="s">
        <v>5787</v>
      </c>
      <c r="D806" s="127" t="s">
        <v>5779</v>
      </c>
      <c r="E806" s="128">
        <v>5.6020340661573007</v>
      </c>
      <c r="F806" s="127" t="s">
        <v>1676</v>
      </c>
      <c r="G806" s="127" t="s">
        <v>1677</v>
      </c>
      <c r="H806" s="128">
        <v>33.424859089749837</v>
      </c>
      <c r="I806" s="127" t="s">
        <v>1676</v>
      </c>
    </row>
    <row r="807" spans="1:9" ht="30">
      <c r="A807" s="127" t="s">
        <v>2623</v>
      </c>
      <c r="B807" s="128">
        <v>5.9665576280005608</v>
      </c>
      <c r="C807" s="127" t="s">
        <v>5789</v>
      </c>
      <c r="D807" s="127" t="s">
        <v>5779</v>
      </c>
      <c r="E807" s="128">
        <v>0.41726719668683543</v>
      </c>
      <c r="F807" s="127" t="s">
        <v>1676</v>
      </c>
      <c r="G807" s="127" t="s">
        <v>1677</v>
      </c>
      <c r="H807" s="128">
        <v>2.4896487753062484</v>
      </c>
      <c r="I807" s="127" t="s">
        <v>1676</v>
      </c>
    </row>
    <row r="808" spans="1:9" ht="30">
      <c r="A808" s="127" t="s">
        <v>2623</v>
      </c>
      <c r="B808" s="128">
        <v>5.9665576280005608</v>
      </c>
      <c r="C808" s="127" t="s">
        <v>5791</v>
      </c>
      <c r="D808" s="127" t="s">
        <v>5779</v>
      </c>
      <c r="E808" s="128">
        <v>5.1048646403176674</v>
      </c>
      <c r="F808" s="127" t="s">
        <v>1676</v>
      </c>
      <c r="G808" s="127" t="s">
        <v>1677</v>
      </c>
      <c r="H808" s="128">
        <v>30.458469059597718</v>
      </c>
      <c r="I808" s="127" t="s">
        <v>1676</v>
      </c>
    </row>
    <row r="809" spans="1:9" ht="30">
      <c r="A809" s="127" t="s">
        <v>2623</v>
      </c>
      <c r="B809" s="128">
        <v>5.9665576280005608</v>
      </c>
      <c r="C809" s="127" t="s">
        <v>5793</v>
      </c>
      <c r="D809" s="127" t="s">
        <v>5779</v>
      </c>
      <c r="E809" s="128">
        <v>11.612457303540015</v>
      </c>
      <c r="F809" s="127" t="s">
        <v>1676</v>
      </c>
      <c r="G809" s="127" t="s">
        <v>1677</v>
      </c>
      <c r="H809" s="128">
        <v>69.286395704267505</v>
      </c>
      <c r="I809" s="127" t="s">
        <v>1676</v>
      </c>
    </row>
    <row r="810" spans="1:9" ht="30">
      <c r="A810" s="127" t="s">
        <v>2623</v>
      </c>
      <c r="B810" s="128">
        <v>5.9665576280005608</v>
      </c>
      <c r="C810" s="127" t="s">
        <v>5795</v>
      </c>
      <c r="D810" s="127" t="s">
        <v>5779</v>
      </c>
      <c r="E810" s="128">
        <v>35.174736878154086</v>
      </c>
      <c r="F810" s="127" t="s">
        <v>1676</v>
      </c>
      <c r="G810" s="127" t="s">
        <v>1677</v>
      </c>
      <c r="H810" s="128">
        <v>209.87209463326289</v>
      </c>
      <c r="I810" s="127" t="s">
        <v>1676</v>
      </c>
    </row>
    <row r="811" spans="1:9" ht="30">
      <c r="A811" s="127" t="s">
        <v>2623</v>
      </c>
      <c r="B811" s="128">
        <v>5.9665576280005608</v>
      </c>
      <c r="C811" s="127" t="s">
        <v>1675</v>
      </c>
      <c r="D811" s="127" t="s">
        <v>5779</v>
      </c>
      <c r="E811" s="128">
        <v>887.80254614220303</v>
      </c>
      <c r="F811" s="127" t="s">
        <v>1676</v>
      </c>
      <c r="G811" s="127" t="s">
        <v>1677</v>
      </c>
      <c r="H811" s="128">
        <v>5297.1250538430813</v>
      </c>
      <c r="I811" s="127" t="s">
        <v>1676</v>
      </c>
    </row>
    <row r="812" spans="1:9" ht="30">
      <c r="A812" s="127" t="s">
        <v>2629</v>
      </c>
      <c r="B812" s="128">
        <v>2.9777935830567408</v>
      </c>
      <c r="C812" s="127" t="s">
        <v>5777</v>
      </c>
      <c r="D812" s="127" t="s">
        <v>5779</v>
      </c>
      <c r="E812" s="128">
        <v>5.1758888440090436</v>
      </c>
      <c r="F812" s="127" t="s">
        <v>1676</v>
      </c>
      <c r="G812" s="127" t="s">
        <v>1677</v>
      </c>
      <c r="H812" s="128">
        <v>15.412728586305102</v>
      </c>
      <c r="I812" s="127" t="s">
        <v>1676</v>
      </c>
    </row>
    <row r="813" spans="1:9" ht="30">
      <c r="A813" s="127" t="s">
        <v>2629</v>
      </c>
      <c r="B813" s="128">
        <v>2.9777935830567408</v>
      </c>
      <c r="C813" s="127" t="s">
        <v>5781</v>
      </c>
      <c r="D813" s="127" t="s">
        <v>5779</v>
      </c>
      <c r="E813" s="128">
        <v>209.82325375524826</v>
      </c>
      <c r="F813" s="127" t="s">
        <v>1676</v>
      </c>
      <c r="G813" s="127" t="s">
        <v>1677</v>
      </c>
      <c r="H813" s="128">
        <v>624.81033860846446</v>
      </c>
      <c r="I813" s="127" t="s">
        <v>1676</v>
      </c>
    </row>
    <row r="814" spans="1:9" ht="30">
      <c r="A814" s="127" t="s">
        <v>2629</v>
      </c>
      <c r="B814" s="128">
        <v>2.9777935830567408</v>
      </c>
      <c r="C814" s="127" t="s">
        <v>5783</v>
      </c>
      <c r="D814" s="127" t="s">
        <v>5779</v>
      </c>
      <c r="E814" s="128">
        <v>110.99307431869822</v>
      </c>
      <c r="F814" s="127" t="s">
        <v>1676</v>
      </c>
      <c r="G814" s="127" t="s">
        <v>1677</v>
      </c>
      <c r="H814" s="128">
        <v>330.51446446995948</v>
      </c>
      <c r="I814" s="127" t="s">
        <v>1676</v>
      </c>
    </row>
    <row r="815" spans="1:9" ht="30">
      <c r="A815" s="127" t="s">
        <v>2629</v>
      </c>
      <c r="B815" s="128">
        <v>2.9777935830567408</v>
      </c>
      <c r="C815" s="127" t="s">
        <v>5785</v>
      </c>
      <c r="D815" s="127" t="s">
        <v>5779</v>
      </c>
      <c r="E815" s="128">
        <v>22.177307602632229</v>
      </c>
      <c r="F815" s="127" t="s">
        <v>1676</v>
      </c>
      <c r="G815" s="127" t="s">
        <v>1677</v>
      </c>
      <c r="H815" s="128">
        <v>66.039444268593726</v>
      </c>
      <c r="I815" s="127" t="s">
        <v>1676</v>
      </c>
    </row>
    <row r="816" spans="1:9" ht="30">
      <c r="A816" s="127" t="s">
        <v>2629</v>
      </c>
      <c r="B816" s="128">
        <v>2.9777935830567408</v>
      </c>
      <c r="C816" s="127" t="s">
        <v>5787</v>
      </c>
      <c r="D816" s="127" t="s">
        <v>5779</v>
      </c>
      <c r="E816" s="128">
        <v>5.6020340661573007</v>
      </c>
      <c r="F816" s="127" t="s">
        <v>1676</v>
      </c>
      <c r="G816" s="127" t="s">
        <v>1677</v>
      </c>
      <c r="H816" s="128">
        <v>16.681701094268472</v>
      </c>
      <c r="I816" s="127" t="s">
        <v>1676</v>
      </c>
    </row>
    <row r="817" spans="1:9" ht="30">
      <c r="A817" s="127" t="s">
        <v>2629</v>
      </c>
      <c r="B817" s="128">
        <v>2.9777935830567408</v>
      </c>
      <c r="C817" s="127" t="s">
        <v>5789</v>
      </c>
      <c r="D817" s="127" t="s">
        <v>5779</v>
      </c>
      <c r="E817" s="128">
        <v>0.41726719668683543</v>
      </c>
      <c r="F817" s="127" t="s">
        <v>1676</v>
      </c>
      <c r="G817" s="127" t="s">
        <v>1677</v>
      </c>
      <c r="H817" s="128">
        <v>1.2425355807141334</v>
      </c>
      <c r="I817" s="127" t="s">
        <v>1676</v>
      </c>
    </row>
    <row r="818" spans="1:9" ht="30">
      <c r="A818" s="127" t="s">
        <v>2629</v>
      </c>
      <c r="B818" s="128">
        <v>2.9777935830567408</v>
      </c>
      <c r="C818" s="127" t="s">
        <v>5791</v>
      </c>
      <c r="D818" s="127" t="s">
        <v>5779</v>
      </c>
      <c r="E818" s="128">
        <v>5.1048646403176674</v>
      </c>
      <c r="F818" s="127" t="s">
        <v>1676</v>
      </c>
      <c r="G818" s="127" t="s">
        <v>1677</v>
      </c>
      <c r="H818" s="128">
        <v>15.201233168311207</v>
      </c>
      <c r="I818" s="127" t="s">
        <v>1676</v>
      </c>
    </row>
    <row r="819" spans="1:9" ht="30">
      <c r="A819" s="127" t="s">
        <v>2629</v>
      </c>
      <c r="B819" s="128">
        <v>2.9777935830567408</v>
      </c>
      <c r="C819" s="127" t="s">
        <v>5793</v>
      </c>
      <c r="D819" s="127" t="s">
        <v>5779</v>
      </c>
      <c r="E819" s="128">
        <v>11.612457303540015</v>
      </c>
      <c r="F819" s="127" t="s">
        <v>1676</v>
      </c>
      <c r="G819" s="127" t="s">
        <v>1677</v>
      </c>
      <c r="H819" s="128">
        <v>34.579500842001842</v>
      </c>
      <c r="I819" s="127" t="s">
        <v>1676</v>
      </c>
    </row>
    <row r="820" spans="1:9" ht="30">
      <c r="A820" s="127" t="s">
        <v>2629</v>
      </c>
      <c r="B820" s="128">
        <v>2.9777935830567408</v>
      </c>
      <c r="C820" s="127" t="s">
        <v>5795</v>
      </c>
      <c r="D820" s="127" t="s">
        <v>5779</v>
      </c>
      <c r="E820" s="128">
        <v>35.174736878154086</v>
      </c>
      <c r="F820" s="127" t="s">
        <v>1676</v>
      </c>
      <c r="G820" s="127" t="s">
        <v>1677</v>
      </c>
      <c r="H820" s="128">
        <v>104.74310576147653</v>
      </c>
      <c r="I820" s="127" t="s">
        <v>1676</v>
      </c>
    </row>
    <row r="821" spans="1:9" ht="30">
      <c r="A821" s="127" t="s">
        <v>2629</v>
      </c>
      <c r="B821" s="128">
        <v>2.9777935830567408</v>
      </c>
      <c r="C821" s="127" t="s">
        <v>1675</v>
      </c>
      <c r="D821" s="127" t="s">
        <v>5779</v>
      </c>
      <c r="E821" s="128">
        <v>887.80254614220303</v>
      </c>
      <c r="F821" s="127" t="s">
        <v>1676</v>
      </c>
      <c r="G821" s="127" t="s">
        <v>1677</v>
      </c>
      <c r="H821" s="128">
        <v>2643.6927249236883</v>
      </c>
      <c r="I821" s="127" t="s">
        <v>1676</v>
      </c>
    </row>
    <row r="822" spans="1:9" ht="30">
      <c r="A822" s="127" t="s">
        <v>2637</v>
      </c>
      <c r="B822" s="128">
        <v>17.932584269662922</v>
      </c>
      <c r="C822" s="127" t="s">
        <v>5777</v>
      </c>
      <c r="D822" s="127" t="s">
        <v>5779</v>
      </c>
      <c r="E822" s="128">
        <v>5.1758888440090436</v>
      </c>
      <c r="F822" s="127" t="s">
        <v>1676</v>
      </c>
      <c r="G822" s="127" t="s">
        <v>1677</v>
      </c>
      <c r="H822" s="128">
        <v>92.817062865600377</v>
      </c>
      <c r="I822" s="127" t="s">
        <v>1676</v>
      </c>
    </row>
    <row r="823" spans="1:9" ht="30">
      <c r="A823" s="127" t="s">
        <v>2637</v>
      </c>
      <c r="B823" s="128">
        <v>17.932584269662922</v>
      </c>
      <c r="C823" s="127" t="s">
        <v>5781</v>
      </c>
      <c r="D823" s="127" t="s">
        <v>5779</v>
      </c>
      <c r="E823" s="128">
        <v>209.82325375524826</v>
      </c>
      <c r="F823" s="127" t="s">
        <v>1676</v>
      </c>
      <c r="G823" s="127" t="s">
        <v>1677</v>
      </c>
      <c r="H823" s="128">
        <v>3762.6731797008565</v>
      </c>
      <c r="I823" s="127" t="s">
        <v>1676</v>
      </c>
    </row>
    <row r="824" spans="1:9" ht="30">
      <c r="A824" s="127" t="s">
        <v>2637</v>
      </c>
      <c r="B824" s="128">
        <v>17.932584269662922</v>
      </c>
      <c r="C824" s="127" t="s">
        <v>5783</v>
      </c>
      <c r="D824" s="127" t="s">
        <v>5779</v>
      </c>
      <c r="E824" s="128">
        <v>110.99307431869822</v>
      </c>
      <c r="F824" s="127" t="s">
        <v>1676</v>
      </c>
      <c r="G824" s="127" t="s">
        <v>1677</v>
      </c>
      <c r="H824" s="128">
        <v>1990.3926585690153</v>
      </c>
      <c r="I824" s="127" t="s">
        <v>1676</v>
      </c>
    </row>
    <row r="825" spans="1:9" ht="30">
      <c r="A825" s="127" t="s">
        <v>2637</v>
      </c>
      <c r="B825" s="128">
        <v>17.932584269662922</v>
      </c>
      <c r="C825" s="127" t="s">
        <v>5785</v>
      </c>
      <c r="D825" s="127" t="s">
        <v>5779</v>
      </c>
      <c r="E825" s="128">
        <v>22.177307602632229</v>
      </c>
      <c r="F825" s="127" t="s">
        <v>1676</v>
      </c>
      <c r="G825" s="127" t="s">
        <v>1677</v>
      </c>
      <c r="H825" s="128">
        <v>397.69643745843865</v>
      </c>
      <c r="I825" s="127" t="s">
        <v>1676</v>
      </c>
    </row>
    <row r="826" spans="1:9" ht="30">
      <c r="A826" s="127" t="s">
        <v>2637</v>
      </c>
      <c r="B826" s="128">
        <v>17.932584269662922</v>
      </c>
      <c r="C826" s="127" t="s">
        <v>5787</v>
      </c>
      <c r="D826" s="127" t="s">
        <v>5779</v>
      </c>
      <c r="E826" s="128">
        <v>5.6020340661573007</v>
      </c>
      <c r="F826" s="127" t="s">
        <v>1676</v>
      </c>
      <c r="G826" s="127" t="s">
        <v>1677</v>
      </c>
      <c r="H826" s="128">
        <v>100.45894797288823</v>
      </c>
      <c r="I826" s="127" t="s">
        <v>1676</v>
      </c>
    </row>
    <row r="827" spans="1:9" ht="30">
      <c r="A827" s="127" t="s">
        <v>2637</v>
      </c>
      <c r="B827" s="128">
        <v>17.932584269662922</v>
      </c>
      <c r="C827" s="127" t="s">
        <v>5789</v>
      </c>
      <c r="D827" s="127" t="s">
        <v>5779</v>
      </c>
      <c r="E827" s="128">
        <v>0.41726719668683543</v>
      </c>
      <c r="F827" s="127" t="s">
        <v>1676</v>
      </c>
      <c r="G827" s="127" t="s">
        <v>1677</v>
      </c>
      <c r="H827" s="128">
        <v>7.4826791675526891</v>
      </c>
      <c r="I827" s="127" t="s">
        <v>1676</v>
      </c>
    </row>
    <row r="828" spans="1:9" ht="30">
      <c r="A828" s="127" t="s">
        <v>2637</v>
      </c>
      <c r="B828" s="128">
        <v>17.932584269662922</v>
      </c>
      <c r="C828" s="127" t="s">
        <v>5791</v>
      </c>
      <c r="D828" s="127" t="s">
        <v>5779</v>
      </c>
      <c r="E828" s="128">
        <v>5.1048646403176674</v>
      </c>
      <c r="F828" s="127" t="s">
        <v>1676</v>
      </c>
      <c r="G828" s="127" t="s">
        <v>1677</v>
      </c>
      <c r="H828" s="128">
        <v>91.543415347719076</v>
      </c>
      <c r="I828" s="127" t="s">
        <v>1676</v>
      </c>
    </row>
    <row r="829" spans="1:9" ht="30">
      <c r="A829" s="127" t="s">
        <v>2637</v>
      </c>
      <c r="B829" s="128">
        <v>17.932584269662922</v>
      </c>
      <c r="C829" s="127" t="s">
        <v>5793</v>
      </c>
      <c r="D829" s="127" t="s">
        <v>5779</v>
      </c>
      <c r="E829" s="128">
        <v>11.612457303540015</v>
      </c>
      <c r="F829" s="127" t="s">
        <v>1676</v>
      </c>
      <c r="G829" s="127" t="s">
        <v>1677</v>
      </c>
      <c r="H829" s="128">
        <v>208.24136917359399</v>
      </c>
      <c r="I829" s="127" t="s">
        <v>1676</v>
      </c>
    </row>
    <row r="830" spans="1:9" ht="30">
      <c r="A830" s="127" t="s">
        <v>2637</v>
      </c>
      <c r="B830" s="128">
        <v>17.932584269662922</v>
      </c>
      <c r="C830" s="127" t="s">
        <v>5795</v>
      </c>
      <c r="D830" s="127" t="s">
        <v>5779</v>
      </c>
      <c r="E830" s="128">
        <v>35.174736878154086</v>
      </c>
      <c r="F830" s="127" t="s">
        <v>1676</v>
      </c>
      <c r="G830" s="127" t="s">
        <v>1677</v>
      </c>
      <c r="H830" s="128">
        <v>630.77393323071817</v>
      </c>
      <c r="I830" s="127" t="s">
        <v>1676</v>
      </c>
    </row>
    <row r="831" spans="1:9" ht="30">
      <c r="A831" s="127" t="s">
        <v>2637</v>
      </c>
      <c r="B831" s="128">
        <v>17.932584269662922</v>
      </c>
      <c r="C831" s="127" t="s">
        <v>1675</v>
      </c>
      <c r="D831" s="127" t="s">
        <v>5779</v>
      </c>
      <c r="E831" s="128">
        <v>887.80254614220303</v>
      </c>
      <c r="F831" s="127" t="s">
        <v>1676</v>
      </c>
      <c r="G831" s="127" t="s">
        <v>1677</v>
      </c>
      <c r="H831" s="128">
        <v>15920.593973516359</v>
      </c>
      <c r="I831" s="127" t="s">
        <v>1676</v>
      </c>
    </row>
    <row r="832" spans="1:9" ht="30">
      <c r="A832" s="127" t="s">
        <v>2640</v>
      </c>
      <c r="B832" s="128">
        <v>52.303370786516851</v>
      </c>
      <c r="C832" s="127" t="s">
        <v>5777</v>
      </c>
      <c r="D832" s="127" t="s">
        <v>5779</v>
      </c>
      <c r="E832" s="128">
        <v>5.1758888440090436</v>
      </c>
      <c r="F832" s="127" t="s">
        <v>1676</v>
      </c>
      <c r="G832" s="127" t="s">
        <v>1677</v>
      </c>
      <c r="H832" s="128">
        <v>270.7164333580011</v>
      </c>
      <c r="I832" s="127" t="s">
        <v>1676</v>
      </c>
    </row>
    <row r="833" spans="1:9" ht="30">
      <c r="A833" s="127" t="s">
        <v>2640</v>
      </c>
      <c r="B833" s="128">
        <v>52.303370786516851</v>
      </c>
      <c r="C833" s="127" t="s">
        <v>5781</v>
      </c>
      <c r="D833" s="127" t="s">
        <v>5779</v>
      </c>
      <c r="E833" s="128">
        <v>209.82325375524826</v>
      </c>
      <c r="F833" s="127" t="s">
        <v>1676</v>
      </c>
      <c r="G833" s="127" t="s">
        <v>1677</v>
      </c>
      <c r="H833" s="128">
        <v>10974.463440794165</v>
      </c>
      <c r="I833" s="127" t="s">
        <v>1676</v>
      </c>
    </row>
    <row r="834" spans="1:9" ht="30">
      <c r="A834" s="127" t="s">
        <v>2640</v>
      </c>
      <c r="B834" s="128">
        <v>52.303370786516851</v>
      </c>
      <c r="C834" s="127" t="s">
        <v>5783</v>
      </c>
      <c r="D834" s="127" t="s">
        <v>5779</v>
      </c>
      <c r="E834" s="128">
        <v>110.99307431869822</v>
      </c>
      <c r="F834" s="127" t="s">
        <v>1676</v>
      </c>
      <c r="G834" s="127" t="s">
        <v>1677</v>
      </c>
      <c r="H834" s="128">
        <v>5805.3119208262942</v>
      </c>
      <c r="I834" s="127" t="s">
        <v>1676</v>
      </c>
    </row>
    <row r="835" spans="1:9" ht="30">
      <c r="A835" s="127" t="s">
        <v>2640</v>
      </c>
      <c r="B835" s="128">
        <v>52.303370786516851</v>
      </c>
      <c r="C835" s="127" t="s">
        <v>5785</v>
      </c>
      <c r="D835" s="127" t="s">
        <v>5779</v>
      </c>
      <c r="E835" s="128">
        <v>22.177307602632229</v>
      </c>
      <c r="F835" s="127" t="s">
        <v>1676</v>
      </c>
      <c r="G835" s="127" t="s">
        <v>1677</v>
      </c>
      <c r="H835" s="128">
        <v>1159.9479425871125</v>
      </c>
      <c r="I835" s="127" t="s">
        <v>1676</v>
      </c>
    </row>
    <row r="836" spans="1:9" ht="30">
      <c r="A836" s="127" t="s">
        <v>2640</v>
      </c>
      <c r="B836" s="128">
        <v>52.303370786516851</v>
      </c>
      <c r="C836" s="127" t="s">
        <v>5787</v>
      </c>
      <c r="D836" s="127" t="s">
        <v>5779</v>
      </c>
      <c r="E836" s="128">
        <v>5.6020340661573007</v>
      </c>
      <c r="F836" s="127" t="s">
        <v>1676</v>
      </c>
      <c r="G836" s="127" t="s">
        <v>1677</v>
      </c>
      <c r="H836" s="128">
        <v>293.00526492092399</v>
      </c>
      <c r="I836" s="127" t="s">
        <v>1676</v>
      </c>
    </row>
    <row r="837" spans="1:9" ht="30">
      <c r="A837" s="127" t="s">
        <v>2640</v>
      </c>
      <c r="B837" s="128">
        <v>52.303370786516851</v>
      </c>
      <c r="C837" s="127" t="s">
        <v>5789</v>
      </c>
      <c r="D837" s="127" t="s">
        <v>5779</v>
      </c>
      <c r="E837" s="128">
        <v>0.41726719668683543</v>
      </c>
      <c r="F837" s="127" t="s">
        <v>1676</v>
      </c>
      <c r="G837" s="127" t="s">
        <v>1677</v>
      </c>
      <c r="H837" s="128">
        <v>21.824480905362009</v>
      </c>
      <c r="I837" s="127" t="s">
        <v>1676</v>
      </c>
    </row>
    <row r="838" spans="1:9" ht="30">
      <c r="A838" s="127" t="s">
        <v>2640</v>
      </c>
      <c r="B838" s="128">
        <v>52.303370786516851</v>
      </c>
      <c r="C838" s="127" t="s">
        <v>5791</v>
      </c>
      <c r="D838" s="127" t="s">
        <v>5779</v>
      </c>
      <c r="E838" s="128">
        <v>5.1048646403176674</v>
      </c>
      <c r="F838" s="127" t="s">
        <v>1676</v>
      </c>
      <c r="G838" s="127" t="s">
        <v>1677</v>
      </c>
      <c r="H838" s="128">
        <v>267.00162809751396</v>
      </c>
      <c r="I838" s="127" t="s">
        <v>1676</v>
      </c>
    </row>
    <row r="839" spans="1:9" ht="30">
      <c r="A839" s="127" t="s">
        <v>2640</v>
      </c>
      <c r="B839" s="128">
        <v>52.303370786516851</v>
      </c>
      <c r="C839" s="127" t="s">
        <v>5793</v>
      </c>
      <c r="D839" s="127" t="s">
        <v>5779</v>
      </c>
      <c r="E839" s="128">
        <v>11.612457303540015</v>
      </c>
      <c r="F839" s="127" t="s">
        <v>1676</v>
      </c>
      <c r="G839" s="127" t="s">
        <v>1677</v>
      </c>
      <c r="H839" s="128">
        <v>607.37066008964905</v>
      </c>
      <c r="I839" s="127" t="s">
        <v>1676</v>
      </c>
    </row>
    <row r="840" spans="1:9" ht="30">
      <c r="A840" s="127" t="s">
        <v>2640</v>
      </c>
      <c r="B840" s="128">
        <v>52.303370786516851</v>
      </c>
      <c r="C840" s="127" t="s">
        <v>5795</v>
      </c>
      <c r="D840" s="127" t="s">
        <v>5779</v>
      </c>
      <c r="E840" s="128">
        <v>35.174736878154086</v>
      </c>
      <c r="F840" s="127" t="s">
        <v>1676</v>
      </c>
      <c r="G840" s="127" t="s">
        <v>1677</v>
      </c>
      <c r="H840" s="128">
        <v>1839.7573052562614</v>
      </c>
      <c r="I840" s="127" t="s">
        <v>1676</v>
      </c>
    </row>
    <row r="841" spans="1:9" ht="30">
      <c r="A841" s="127" t="s">
        <v>2640</v>
      </c>
      <c r="B841" s="128">
        <v>52.303370786516851</v>
      </c>
      <c r="C841" s="127" t="s">
        <v>1675</v>
      </c>
      <c r="D841" s="127" t="s">
        <v>5779</v>
      </c>
      <c r="E841" s="128">
        <v>887.80254614220303</v>
      </c>
      <c r="F841" s="127" t="s">
        <v>1676</v>
      </c>
      <c r="G841" s="127" t="s">
        <v>1677</v>
      </c>
      <c r="H841" s="128">
        <v>46435.065756089381</v>
      </c>
      <c r="I841" s="127" t="s">
        <v>1676</v>
      </c>
    </row>
    <row r="842" spans="1:9" ht="30">
      <c r="A842" s="127" t="s">
        <v>2644</v>
      </c>
      <c r="B842" s="128">
        <v>3.6520423600605145</v>
      </c>
      <c r="C842" s="127" t="s">
        <v>5777</v>
      </c>
      <c r="D842" s="127" t="s">
        <v>5779</v>
      </c>
      <c r="E842" s="128">
        <v>5.1758888440090436</v>
      </c>
      <c r="F842" s="127" t="s">
        <v>1676</v>
      </c>
      <c r="G842" s="127" t="s">
        <v>1677</v>
      </c>
      <c r="H842" s="128">
        <v>18.902565309285677</v>
      </c>
      <c r="I842" s="127" t="s">
        <v>1676</v>
      </c>
    </row>
    <row r="843" spans="1:9" ht="30">
      <c r="A843" s="127" t="s">
        <v>2644</v>
      </c>
      <c r="B843" s="128">
        <v>3.6520423600605145</v>
      </c>
      <c r="C843" s="127" t="s">
        <v>5781</v>
      </c>
      <c r="D843" s="127" t="s">
        <v>5779</v>
      </c>
      <c r="E843" s="128">
        <v>209.82325375524826</v>
      </c>
      <c r="F843" s="127" t="s">
        <v>1676</v>
      </c>
      <c r="G843" s="127" t="s">
        <v>1677</v>
      </c>
      <c r="H843" s="128">
        <v>766.28341083989312</v>
      </c>
      <c r="I843" s="127" t="s">
        <v>1676</v>
      </c>
    </row>
    <row r="844" spans="1:9" ht="30">
      <c r="A844" s="127" t="s">
        <v>2644</v>
      </c>
      <c r="B844" s="128">
        <v>3.6520423600605145</v>
      </c>
      <c r="C844" s="127" t="s">
        <v>5783</v>
      </c>
      <c r="D844" s="127" t="s">
        <v>5779</v>
      </c>
      <c r="E844" s="128">
        <v>110.99307431869822</v>
      </c>
      <c r="F844" s="127" t="s">
        <v>1676</v>
      </c>
      <c r="G844" s="127" t="s">
        <v>1677</v>
      </c>
      <c r="H844" s="128">
        <v>405.35140908523073</v>
      </c>
      <c r="I844" s="127" t="s">
        <v>1676</v>
      </c>
    </row>
    <row r="845" spans="1:9" ht="30">
      <c r="A845" s="127" t="s">
        <v>2644</v>
      </c>
      <c r="B845" s="128">
        <v>3.6520423600605145</v>
      </c>
      <c r="C845" s="127" t="s">
        <v>5785</v>
      </c>
      <c r="D845" s="127" t="s">
        <v>5779</v>
      </c>
      <c r="E845" s="128">
        <v>22.177307602632229</v>
      </c>
      <c r="F845" s="127" t="s">
        <v>1676</v>
      </c>
      <c r="G845" s="127" t="s">
        <v>1677</v>
      </c>
      <c r="H845" s="128">
        <v>80.992466796904992</v>
      </c>
      <c r="I845" s="127" t="s">
        <v>1676</v>
      </c>
    </row>
    <row r="846" spans="1:9" ht="30">
      <c r="A846" s="127" t="s">
        <v>2644</v>
      </c>
      <c r="B846" s="128">
        <v>3.6520423600605145</v>
      </c>
      <c r="C846" s="127" t="s">
        <v>5787</v>
      </c>
      <c r="D846" s="127" t="s">
        <v>5779</v>
      </c>
      <c r="E846" s="128">
        <v>5.6020340661573007</v>
      </c>
      <c r="F846" s="127" t="s">
        <v>1676</v>
      </c>
      <c r="G846" s="127" t="s">
        <v>1677</v>
      </c>
      <c r="H846" s="128">
        <v>20.458865712108508</v>
      </c>
      <c r="I846" s="127" t="s">
        <v>1676</v>
      </c>
    </row>
    <row r="847" spans="1:9" ht="30">
      <c r="A847" s="127" t="s">
        <v>2644</v>
      </c>
      <c r="B847" s="128">
        <v>3.6520423600605145</v>
      </c>
      <c r="C847" s="127" t="s">
        <v>5789</v>
      </c>
      <c r="D847" s="127" t="s">
        <v>5779</v>
      </c>
      <c r="E847" s="128">
        <v>0.41726719668683543</v>
      </c>
      <c r="F847" s="127" t="s">
        <v>1676</v>
      </c>
      <c r="G847" s="127" t="s">
        <v>1677</v>
      </c>
      <c r="H847" s="128">
        <v>1.5238774777640254</v>
      </c>
      <c r="I847" s="127" t="s">
        <v>1676</v>
      </c>
    </row>
    <row r="848" spans="1:9" ht="30">
      <c r="A848" s="127" t="s">
        <v>2644</v>
      </c>
      <c r="B848" s="128">
        <v>3.6520423600605145</v>
      </c>
      <c r="C848" s="127" t="s">
        <v>5791</v>
      </c>
      <c r="D848" s="127" t="s">
        <v>5779</v>
      </c>
      <c r="E848" s="128">
        <v>5.1048646403176674</v>
      </c>
      <c r="F848" s="127" t="s">
        <v>1676</v>
      </c>
      <c r="G848" s="127" t="s">
        <v>1677</v>
      </c>
      <c r="H848" s="128">
        <v>18.643181908815205</v>
      </c>
      <c r="I848" s="127" t="s">
        <v>1676</v>
      </c>
    </row>
    <row r="849" spans="1:9" ht="30">
      <c r="A849" s="127" t="s">
        <v>2644</v>
      </c>
      <c r="B849" s="128">
        <v>3.6520423600605145</v>
      </c>
      <c r="C849" s="127" t="s">
        <v>5793</v>
      </c>
      <c r="D849" s="127" t="s">
        <v>5779</v>
      </c>
      <c r="E849" s="128">
        <v>11.612457303540015</v>
      </c>
      <c r="F849" s="127" t="s">
        <v>1676</v>
      </c>
      <c r="G849" s="127" t="s">
        <v>1677</v>
      </c>
      <c r="H849" s="128">
        <v>42.409185976922238</v>
      </c>
      <c r="I849" s="127" t="s">
        <v>1676</v>
      </c>
    </row>
    <row r="850" spans="1:9" ht="30">
      <c r="A850" s="127" t="s">
        <v>2644</v>
      </c>
      <c r="B850" s="128">
        <v>3.6520423600605145</v>
      </c>
      <c r="C850" s="127" t="s">
        <v>5795</v>
      </c>
      <c r="D850" s="127" t="s">
        <v>5779</v>
      </c>
      <c r="E850" s="128">
        <v>35.174736878154086</v>
      </c>
      <c r="F850" s="127" t="s">
        <v>1676</v>
      </c>
      <c r="G850" s="127" t="s">
        <v>1677</v>
      </c>
      <c r="H850" s="128">
        <v>128.45962908300146</v>
      </c>
      <c r="I850" s="127" t="s">
        <v>1676</v>
      </c>
    </row>
    <row r="851" spans="1:9" ht="30">
      <c r="A851" s="127" t="s">
        <v>2644</v>
      </c>
      <c r="B851" s="128">
        <v>3.6520423600605145</v>
      </c>
      <c r="C851" s="127" t="s">
        <v>1675</v>
      </c>
      <c r="D851" s="127" t="s">
        <v>5779</v>
      </c>
      <c r="E851" s="128">
        <v>887.80254614220303</v>
      </c>
      <c r="F851" s="127" t="s">
        <v>1676</v>
      </c>
      <c r="G851" s="127" t="s">
        <v>1677</v>
      </c>
      <c r="H851" s="128">
        <v>3242.2925058809051</v>
      </c>
      <c r="I851" s="127" t="s">
        <v>1676</v>
      </c>
    </row>
    <row r="852" spans="1:9" ht="30">
      <c r="A852" s="127" t="s">
        <v>2659</v>
      </c>
      <c r="B852" s="128">
        <v>2.98876404494382</v>
      </c>
      <c r="C852" s="127" t="s">
        <v>5777</v>
      </c>
      <c r="D852" s="127" t="s">
        <v>5779</v>
      </c>
      <c r="E852" s="128">
        <v>5.1758888440090436</v>
      </c>
      <c r="F852" s="127" t="s">
        <v>1676</v>
      </c>
      <c r="G852" s="127" t="s">
        <v>1677</v>
      </c>
      <c r="H852" s="128">
        <v>15.469510477600062</v>
      </c>
      <c r="I852" s="127" t="s">
        <v>1676</v>
      </c>
    </row>
    <row r="853" spans="1:9" ht="30">
      <c r="A853" s="127" t="s">
        <v>2659</v>
      </c>
      <c r="B853" s="128">
        <v>2.98876404494382</v>
      </c>
      <c r="C853" s="127" t="s">
        <v>5781</v>
      </c>
      <c r="D853" s="127" t="s">
        <v>5779</v>
      </c>
      <c r="E853" s="128">
        <v>209.82325375524826</v>
      </c>
      <c r="F853" s="127" t="s">
        <v>1676</v>
      </c>
      <c r="G853" s="127" t="s">
        <v>1677</v>
      </c>
      <c r="H853" s="128">
        <v>627.11219661680934</v>
      </c>
      <c r="I853" s="127" t="s">
        <v>1676</v>
      </c>
    </row>
    <row r="854" spans="1:9" ht="30">
      <c r="A854" s="127" t="s">
        <v>2659</v>
      </c>
      <c r="B854" s="128">
        <v>2.98876404494382</v>
      </c>
      <c r="C854" s="127" t="s">
        <v>5783</v>
      </c>
      <c r="D854" s="127" t="s">
        <v>5779</v>
      </c>
      <c r="E854" s="128">
        <v>110.99307431869822</v>
      </c>
      <c r="F854" s="127" t="s">
        <v>1676</v>
      </c>
      <c r="G854" s="127" t="s">
        <v>1677</v>
      </c>
      <c r="H854" s="128">
        <v>331.7321097615025</v>
      </c>
      <c r="I854" s="127" t="s">
        <v>1676</v>
      </c>
    </row>
    <row r="855" spans="1:9" ht="30">
      <c r="A855" s="127" t="s">
        <v>2659</v>
      </c>
      <c r="B855" s="128">
        <v>2.98876404494382</v>
      </c>
      <c r="C855" s="127" t="s">
        <v>5785</v>
      </c>
      <c r="D855" s="127" t="s">
        <v>5779</v>
      </c>
      <c r="E855" s="128">
        <v>22.177307602632229</v>
      </c>
      <c r="F855" s="127" t="s">
        <v>1676</v>
      </c>
      <c r="G855" s="127" t="s">
        <v>1677</v>
      </c>
      <c r="H855" s="128">
        <v>66.282739576406428</v>
      </c>
      <c r="I855" s="127" t="s">
        <v>1676</v>
      </c>
    </row>
    <row r="856" spans="1:9" ht="30">
      <c r="A856" s="127" t="s">
        <v>2659</v>
      </c>
      <c r="B856" s="128">
        <v>2.98876404494382</v>
      </c>
      <c r="C856" s="127" t="s">
        <v>5787</v>
      </c>
      <c r="D856" s="127" t="s">
        <v>5779</v>
      </c>
      <c r="E856" s="128">
        <v>5.6020340661573007</v>
      </c>
      <c r="F856" s="127" t="s">
        <v>1676</v>
      </c>
      <c r="G856" s="127" t="s">
        <v>1677</v>
      </c>
      <c r="H856" s="128">
        <v>16.743157995481369</v>
      </c>
      <c r="I856" s="127" t="s">
        <v>1676</v>
      </c>
    </row>
    <row r="857" spans="1:9" ht="30">
      <c r="A857" s="127" t="s">
        <v>2659</v>
      </c>
      <c r="B857" s="128">
        <v>2.98876404494382</v>
      </c>
      <c r="C857" s="127" t="s">
        <v>5789</v>
      </c>
      <c r="D857" s="127" t="s">
        <v>5779</v>
      </c>
      <c r="E857" s="128">
        <v>0.41726719668683543</v>
      </c>
      <c r="F857" s="127" t="s">
        <v>1676</v>
      </c>
      <c r="G857" s="127" t="s">
        <v>1677</v>
      </c>
      <c r="H857" s="128">
        <v>1.2471131945921148</v>
      </c>
      <c r="I857" s="127" t="s">
        <v>1676</v>
      </c>
    </row>
    <row r="858" spans="1:9" ht="30">
      <c r="A858" s="127" t="s">
        <v>2659</v>
      </c>
      <c r="B858" s="128">
        <v>2.98876404494382</v>
      </c>
      <c r="C858" s="127" t="s">
        <v>5791</v>
      </c>
      <c r="D858" s="127" t="s">
        <v>5779</v>
      </c>
      <c r="E858" s="128">
        <v>5.1048646403176674</v>
      </c>
      <c r="F858" s="127" t="s">
        <v>1676</v>
      </c>
      <c r="G858" s="127" t="s">
        <v>1677</v>
      </c>
      <c r="H858" s="128">
        <v>15.257235891286511</v>
      </c>
      <c r="I858" s="127" t="s">
        <v>1676</v>
      </c>
    </row>
    <row r="859" spans="1:9" ht="30">
      <c r="A859" s="127" t="s">
        <v>2659</v>
      </c>
      <c r="B859" s="128">
        <v>2.98876404494382</v>
      </c>
      <c r="C859" s="127" t="s">
        <v>5793</v>
      </c>
      <c r="D859" s="127" t="s">
        <v>5779</v>
      </c>
      <c r="E859" s="128">
        <v>11.612457303540015</v>
      </c>
      <c r="F859" s="127" t="s">
        <v>1676</v>
      </c>
      <c r="G859" s="127" t="s">
        <v>1677</v>
      </c>
      <c r="H859" s="128">
        <v>34.706894862265663</v>
      </c>
      <c r="I859" s="127" t="s">
        <v>1676</v>
      </c>
    </row>
    <row r="860" spans="1:9" ht="30">
      <c r="A860" s="127" t="s">
        <v>2659</v>
      </c>
      <c r="B860" s="128">
        <v>2.98876404494382</v>
      </c>
      <c r="C860" s="127" t="s">
        <v>5795</v>
      </c>
      <c r="D860" s="127" t="s">
        <v>5779</v>
      </c>
      <c r="E860" s="128">
        <v>35.174736878154086</v>
      </c>
      <c r="F860" s="127" t="s">
        <v>1676</v>
      </c>
      <c r="G860" s="127" t="s">
        <v>1677</v>
      </c>
      <c r="H860" s="128">
        <v>105.12898887178636</v>
      </c>
      <c r="I860" s="127" t="s">
        <v>1676</v>
      </c>
    </row>
    <row r="861" spans="1:9" ht="30">
      <c r="A861" s="127" t="s">
        <v>2659</v>
      </c>
      <c r="B861" s="128">
        <v>2.98876404494382</v>
      </c>
      <c r="C861" s="127" t="s">
        <v>1675</v>
      </c>
      <c r="D861" s="127" t="s">
        <v>5779</v>
      </c>
      <c r="E861" s="128">
        <v>887.80254614220303</v>
      </c>
      <c r="F861" s="127" t="s">
        <v>1676</v>
      </c>
      <c r="G861" s="127" t="s">
        <v>1677</v>
      </c>
      <c r="H861" s="128">
        <v>2653.4323289193931</v>
      </c>
      <c r="I861" s="127" t="s">
        <v>1676</v>
      </c>
    </row>
    <row r="862" spans="1:9" ht="30">
      <c r="A862" s="127" t="s">
        <v>2669</v>
      </c>
      <c r="B862" s="128">
        <v>6.6060606060606064</v>
      </c>
      <c r="C862" s="127" t="s">
        <v>5777</v>
      </c>
      <c r="D862" s="127" t="s">
        <v>5779</v>
      </c>
      <c r="E862" s="128">
        <v>5.1758888440090436</v>
      </c>
      <c r="F862" s="127" t="s">
        <v>1676</v>
      </c>
      <c r="G862" s="127" t="s">
        <v>1677</v>
      </c>
      <c r="H862" s="128">
        <v>34.192235393756711</v>
      </c>
      <c r="I862" s="127" t="s">
        <v>1676</v>
      </c>
    </row>
    <row r="863" spans="1:9" ht="30">
      <c r="A863" s="127" t="s">
        <v>2669</v>
      </c>
      <c r="B863" s="128">
        <v>6.6060606060606064</v>
      </c>
      <c r="C863" s="127" t="s">
        <v>5781</v>
      </c>
      <c r="D863" s="127" t="s">
        <v>5779</v>
      </c>
      <c r="E863" s="128">
        <v>209.82325375524826</v>
      </c>
      <c r="F863" s="127" t="s">
        <v>1676</v>
      </c>
      <c r="G863" s="127" t="s">
        <v>1677</v>
      </c>
      <c r="H863" s="128">
        <v>1386.1051308680037</v>
      </c>
      <c r="I863" s="127" t="s">
        <v>1676</v>
      </c>
    </row>
    <row r="864" spans="1:9" ht="30">
      <c r="A864" s="127" t="s">
        <v>2669</v>
      </c>
      <c r="B864" s="128">
        <v>6.6060606060606064</v>
      </c>
      <c r="C864" s="127" t="s">
        <v>5783</v>
      </c>
      <c r="D864" s="127" t="s">
        <v>5779</v>
      </c>
      <c r="E864" s="128">
        <v>110.99307431869822</v>
      </c>
      <c r="F864" s="127" t="s">
        <v>1676</v>
      </c>
      <c r="G864" s="127" t="s">
        <v>1677</v>
      </c>
      <c r="H864" s="128">
        <v>733.22697580230954</v>
      </c>
      <c r="I864" s="127" t="s">
        <v>1676</v>
      </c>
    </row>
    <row r="865" spans="1:9" ht="30">
      <c r="A865" s="127" t="s">
        <v>2669</v>
      </c>
      <c r="B865" s="128">
        <v>6.6060606060606064</v>
      </c>
      <c r="C865" s="127" t="s">
        <v>5785</v>
      </c>
      <c r="D865" s="127" t="s">
        <v>5779</v>
      </c>
      <c r="E865" s="128">
        <v>22.177307602632229</v>
      </c>
      <c r="F865" s="127" t="s">
        <v>1676</v>
      </c>
      <c r="G865" s="127" t="s">
        <v>1677</v>
      </c>
      <c r="H865" s="128">
        <v>146.50463810223715</v>
      </c>
      <c r="I865" s="127" t="s">
        <v>1676</v>
      </c>
    </row>
    <row r="866" spans="1:9" ht="30">
      <c r="A866" s="127" t="s">
        <v>2669</v>
      </c>
      <c r="B866" s="128">
        <v>6.6060606060606064</v>
      </c>
      <c r="C866" s="127" t="s">
        <v>5787</v>
      </c>
      <c r="D866" s="127" t="s">
        <v>5779</v>
      </c>
      <c r="E866" s="128">
        <v>5.6020340661573007</v>
      </c>
      <c r="F866" s="127" t="s">
        <v>1676</v>
      </c>
      <c r="G866" s="127" t="s">
        <v>1677</v>
      </c>
      <c r="H866" s="128">
        <v>37.007376558251259</v>
      </c>
      <c r="I866" s="127" t="s">
        <v>1676</v>
      </c>
    </row>
    <row r="867" spans="1:9" ht="30">
      <c r="A867" s="127" t="s">
        <v>2669</v>
      </c>
      <c r="B867" s="128">
        <v>6.6060606060606064</v>
      </c>
      <c r="C867" s="127" t="s">
        <v>5789</v>
      </c>
      <c r="D867" s="127" t="s">
        <v>5779</v>
      </c>
      <c r="E867" s="128">
        <v>0.41726719668683543</v>
      </c>
      <c r="F867" s="127" t="s">
        <v>1676</v>
      </c>
      <c r="G867" s="127" t="s">
        <v>1677</v>
      </c>
      <c r="H867" s="128">
        <v>2.7564923902342464</v>
      </c>
      <c r="I867" s="127" t="s">
        <v>1676</v>
      </c>
    </row>
    <row r="868" spans="1:9" ht="30">
      <c r="A868" s="127" t="s">
        <v>2669</v>
      </c>
      <c r="B868" s="128">
        <v>6.6060606060606064</v>
      </c>
      <c r="C868" s="127" t="s">
        <v>5791</v>
      </c>
      <c r="D868" s="127" t="s">
        <v>5779</v>
      </c>
      <c r="E868" s="128">
        <v>5.1048646403176674</v>
      </c>
      <c r="F868" s="127" t="s">
        <v>1676</v>
      </c>
      <c r="G868" s="127" t="s">
        <v>1677</v>
      </c>
      <c r="H868" s="128">
        <v>33.723045199674289</v>
      </c>
      <c r="I868" s="127" t="s">
        <v>1676</v>
      </c>
    </row>
    <row r="869" spans="1:9" ht="30">
      <c r="A869" s="127" t="s">
        <v>2669</v>
      </c>
      <c r="B869" s="128">
        <v>6.6060606060606064</v>
      </c>
      <c r="C869" s="127" t="s">
        <v>5793</v>
      </c>
      <c r="D869" s="127" t="s">
        <v>5779</v>
      </c>
      <c r="E869" s="128">
        <v>11.612457303540015</v>
      </c>
      <c r="F869" s="127" t="s">
        <v>1676</v>
      </c>
      <c r="G869" s="127" t="s">
        <v>1677</v>
      </c>
      <c r="H869" s="128">
        <v>76.71259673247647</v>
      </c>
      <c r="I869" s="127" t="s">
        <v>1676</v>
      </c>
    </row>
    <row r="870" spans="1:9" ht="30">
      <c r="A870" s="127" t="s">
        <v>2669</v>
      </c>
      <c r="B870" s="128">
        <v>6.6060606060606064</v>
      </c>
      <c r="C870" s="127" t="s">
        <v>5795</v>
      </c>
      <c r="D870" s="127" t="s">
        <v>5779</v>
      </c>
      <c r="E870" s="128">
        <v>35.174736878154086</v>
      </c>
      <c r="F870" s="127" t="s">
        <v>1676</v>
      </c>
      <c r="G870" s="127" t="s">
        <v>1677</v>
      </c>
      <c r="H870" s="128">
        <v>232.36644361932093</v>
      </c>
      <c r="I870" s="127" t="s">
        <v>1676</v>
      </c>
    </row>
    <row r="871" spans="1:9" ht="30">
      <c r="A871" s="127" t="s">
        <v>2669</v>
      </c>
      <c r="B871" s="128">
        <v>6.6060606060606064</v>
      </c>
      <c r="C871" s="127" t="s">
        <v>1675</v>
      </c>
      <c r="D871" s="127" t="s">
        <v>5779</v>
      </c>
      <c r="E871" s="128">
        <v>887.80254614220303</v>
      </c>
      <c r="F871" s="127" t="s">
        <v>1676</v>
      </c>
      <c r="G871" s="127" t="s">
        <v>1677</v>
      </c>
      <c r="H871" s="128">
        <v>5864.8774260303117</v>
      </c>
      <c r="I871" s="127" t="s">
        <v>1676</v>
      </c>
    </row>
    <row r="872" spans="1:9" ht="30">
      <c r="A872" s="127" t="s">
        <v>2675</v>
      </c>
      <c r="B872" s="128">
        <v>3.3419174681973307</v>
      </c>
      <c r="C872" s="127" t="s">
        <v>5777</v>
      </c>
      <c r="D872" s="127" t="s">
        <v>5779</v>
      </c>
      <c r="E872" s="128">
        <v>5.1758888440090436</v>
      </c>
      <c r="F872" s="127" t="s">
        <v>1676</v>
      </c>
      <c r="G872" s="127" t="s">
        <v>1677</v>
      </c>
      <c r="H872" s="128">
        <v>17.297393341241513</v>
      </c>
      <c r="I872" s="127" t="s">
        <v>1676</v>
      </c>
    </row>
    <row r="873" spans="1:9" ht="30">
      <c r="A873" s="127" t="s">
        <v>2675</v>
      </c>
      <c r="B873" s="128">
        <v>3.3419174681973307</v>
      </c>
      <c r="C873" s="127" t="s">
        <v>5781</v>
      </c>
      <c r="D873" s="127" t="s">
        <v>5779</v>
      </c>
      <c r="E873" s="128">
        <v>209.82325375524826</v>
      </c>
      <c r="F873" s="127" t="s">
        <v>1676</v>
      </c>
      <c r="G873" s="127" t="s">
        <v>1677</v>
      </c>
      <c r="H873" s="128">
        <v>701.21199695866528</v>
      </c>
      <c r="I873" s="127" t="s">
        <v>1676</v>
      </c>
    </row>
    <row r="874" spans="1:9" ht="30">
      <c r="A874" s="127" t="s">
        <v>2675</v>
      </c>
      <c r="B874" s="128">
        <v>3.3419174681973307</v>
      </c>
      <c r="C874" s="127" t="s">
        <v>5783</v>
      </c>
      <c r="D874" s="127" t="s">
        <v>5779</v>
      </c>
      <c r="E874" s="128">
        <v>110.99307431869822</v>
      </c>
      <c r="F874" s="127" t="s">
        <v>1676</v>
      </c>
      <c r="G874" s="127" t="s">
        <v>1677</v>
      </c>
      <c r="H874" s="128">
        <v>370.92969391458212</v>
      </c>
      <c r="I874" s="127" t="s">
        <v>1676</v>
      </c>
    </row>
    <row r="875" spans="1:9" ht="30">
      <c r="A875" s="127" t="s">
        <v>2675</v>
      </c>
      <c r="B875" s="128">
        <v>3.3419174681973307</v>
      </c>
      <c r="C875" s="127" t="s">
        <v>5785</v>
      </c>
      <c r="D875" s="127" t="s">
        <v>5779</v>
      </c>
      <c r="E875" s="128">
        <v>22.177307602632229</v>
      </c>
      <c r="F875" s="127" t="s">
        <v>1676</v>
      </c>
      <c r="G875" s="127" t="s">
        <v>1677</v>
      </c>
      <c r="H875" s="128">
        <v>74.11473167482211</v>
      </c>
      <c r="I875" s="127" t="s">
        <v>1676</v>
      </c>
    </row>
    <row r="876" spans="1:9" ht="30">
      <c r="A876" s="127" t="s">
        <v>2675</v>
      </c>
      <c r="B876" s="128">
        <v>3.3419174681973307</v>
      </c>
      <c r="C876" s="127" t="s">
        <v>5787</v>
      </c>
      <c r="D876" s="127" t="s">
        <v>5779</v>
      </c>
      <c r="E876" s="128">
        <v>5.6020340661573007</v>
      </c>
      <c r="F876" s="127" t="s">
        <v>1676</v>
      </c>
      <c r="G876" s="127" t="s">
        <v>1677</v>
      </c>
      <c r="H876" s="128">
        <v>18.721535503127605</v>
      </c>
      <c r="I876" s="127" t="s">
        <v>1676</v>
      </c>
    </row>
    <row r="877" spans="1:9" ht="30">
      <c r="A877" s="127" t="s">
        <v>2675</v>
      </c>
      <c r="B877" s="128">
        <v>3.3419174681973307</v>
      </c>
      <c r="C877" s="127" t="s">
        <v>5789</v>
      </c>
      <c r="D877" s="127" t="s">
        <v>5779</v>
      </c>
      <c r="E877" s="128">
        <v>0.41726719668683543</v>
      </c>
      <c r="F877" s="127" t="s">
        <v>1676</v>
      </c>
      <c r="G877" s="127" t="s">
        <v>1677</v>
      </c>
      <c r="H877" s="128">
        <v>1.3944725335134667</v>
      </c>
      <c r="I877" s="127" t="s">
        <v>1676</v>
      </c>
    </row>
    <row r="878" spans="1:9" ht="30">
      <c r="A878" s="127" t="s">
        <v>2675</v>
      </c>
      <c r="B878" s="128">
        <v>3.3419174681973307</v>
      </c>
      <c r="C878" s="127" t="s">
        <v>5791</v>
      </c>
      <c r="D878" s="127" t="s">
        <v>5779</v>
      </c>
      <c r="E878" s="128">
        <v>5.1048646403176674</v>
      </c>
      <c r="F878" s="127" t="s">
        <v>1676</v>
      </c>
      <c r="G878" s="127" t="s">
        <v>1677</v>
      </c>
      <c r="H878" s="128">
        <v>17.060036314260497</v>
      </c>
      <c r="I878" s="127" t="s">
        <v>1676</v>
      </c>
    </row>
    <row r="879" spans="1:9" ht="30">
      <c r="A879" s="127" t="s">
        <v>2675</v>
      </c>
      <c r="B879" s="128">
        <v>3.3419174681973307</v>
      </c>
      <c r="C879" s="127" t="s">
        <v>5793</v>
      </c>
      <c r="D879" s="127" t="s">
        <v>5779</v>
      </c>
      <c r="E879" s="128">
        <v>11.612457303540015</v>
      </c>
      <c r="F879" s="127" t="s">
        <v>1676</v>
      </c>
      <c r="G879" s="127" t="s">
        <v>1677</v>
      </c>
      <c r="H879" s="128">
        <v>38.807873911396051</v>
      </c>
      <c r="I879" s="127" t="s">
        <v>1676</v>
      </c>
    </row>
    <row r="880" spans="1:9" ht="30">
      <c r="A880" s="127" t="s">
        <v>2675</v>
      </c>
      <c r="B880" s="128">
        <v>3.3419174681973307</v>
      </c>
      <c r="C880" s="127" t="s">
        <v>5795</v>
      </c>
      <c r="D880" s="127" t="s">
        <v>5779</v>
      </c>
      <c r="E880" s="128">
        <v>35.174736878154086</v>
      </c>
      <c r="F880" s="127" t="s">
        <v>1676</v>
      </c>
      <c r="G880" s="127" t="s">
        <v>1677</v>
      </c>
      <c r="H880" s="128">
        <v>117.55106761234798</v>
      </c>
      <c r="I880" s="127" t="s">
        <v>1676</v>
      </c>
    </row>
    <row r="881" spans="1:9" ht="30">
      <c r="A881" s="127" t="s">
        <v>2675</v>
      </c>
      <c r="B881" s="128">
        <v>3.3419174681973307</v>
      </c>
      <c r="C881" s="127" t="s">
        <v>1675</v>
      </c>
      <c r="D881" s="127" t="s">
        <v>5779</v>
      </c>
      <c r="E881" s="128">
        <v>887.80254614220303</v>
      </c>
      <c r="F881" s="127" t="s">
        <v>1676</v>
      </c>
      <c r="G881" s="127" t="s">
        <v>1677</v>
      </c>
      <c r="H881" s="128">
        <v>2966.9628372626948</v>
      </c>
      <c r="I881" s="127" t="s">
        <v>1676</v>
      </c>
    </row>
    <row r="882" spans="1:9" ht="30">
      <c r="A882" s="127" t="s">
        <v>2678</v>
      </c>
      <c r="B882" s="128">
        <v>186.44578214578215</v>
      </c>
      <c r="C882" s="127" t="s">
        <v>5777</v>
      </c>
      <c r="D882" s="127" t="s">
        <v>5779</v>
      </c>
      <c r="E882" s="128">
        <v>5.1758888440090436</v>
      </c>
      <c r="F882" s="127" t="s">
        <v>1676</v>
      </c>
      <c r="G882" s="127" t="s">
        <v>1677</v>
      </c>
      <c r="H882" s="128">
        <v>965.02264382089436</v>
      </c>
      <c r="I882" s="127" t="s">
        <v>1676</v>
      </c>
    </row>
    <row r="883" spans="1:9" ht="30">
      <c r="A883" s="127" t="s">
        <v>2678</v>
      </c>
      <c r="B883" s="128">
        <v>186.44578214578215</v>
      </c>
      <c r="C883" s="127" t="s">
        <v>5781</v>
      </c>
      <c r="D883" s="127" t="s">
        <v>5779</v>
      </c>
      <c r="E883" s="128">
        <v>209.82325375524826</v>
      </c>
      <c r="F883" s="127" t="s">
        <v>1676</v>
      </c>
      <c r="G883" s="127" t="s">
        <v>1677</v>
      </c>
      <c r="H883" s="128">
        <v>39120.660658770183</v>
      </c>
      <c r="I883" s="127" t="s">
        <v>1676</v>
      </c>
    </row>
    <row r="884" spans="1:9" ht="30">
      <c r="A884" s="127" t="s">
        <v>2678</v>
      </c>
      <c r="B884" s="128">
        <v>186.44578214578215</v>
      </c>
      <c r="C884" s="127" t="s">
        <v>5783</v>
      </c>
      <c r="D884" s="127" t="s">
        <v>5779</v>
      </c>
      <c r="E884" s="128">
        <v>110.99307431869822</v>
      </c>
      <c r="F884" s="127" t="s">
        <v>1676</v>
      </c>
      <c r="G884" s="127" t="s">
        <v>1677</v>
      </c>
      <c r="H884" s="128">
        <v>20694.190554114615</v>
      </c>
      <c r="I884" s="127" t="s">
        <v>1676</v>
      </c>
    </row>
    <row r="885" spans="1:9" ht="30">
      <c r="A885" s="127" t="s">
        <v>2678</v>
      </c>
      <c r="B885" s="128">
        <v>186.44578214578215</v>
      </c>
      <c r="C885" s="127" t="s">
        <v>5785</v>
      </c>
      <c r="D885" s="127" t="s">
        <v>5779</v>
      </c>
      <c r="E885" s="128">
        <v>22.177307602632229</v>
      </c>
      <c r="F885" s="127" t="s">
        <v>1676</v>
      </c>
      <c r="G885" s="127" t="s">
        <v>1677</v>
      </c>
      <c r="H885" s="128">
        <v>4134.8654618603668</v>
      </c>
      <c r="I885" s="127" t="s">
        <v>1676</v>
      </c>
    </row>
    <row r="886" spans="1:9" ht="30">
      <c r="A886" s="127" t="s">
        <v>2678</v>
      </c>
      <c r="B886" s="128">
        <v>186.44578214578215</v>
      </c>
      <c r="C886" s="127" t="s">
        <v>5787</v>
      </c>
      <c r="D886" s="127" t="s">
        <v>5779</v>
      </c>
      <c r="E886" s="128">
        <v>5.6020340661573007</v>
      </c>
      <c r="F886" s="127" t="s">
        <v>1676</v>
      </c>
      <c r="G886" s="127" t="s">
        <v>1677</v>
      </c>
      <c r="H886" s="128">
        <v>1044.4756230720143</v>
      </c>
      <c r="I886" s="127" t="s">
        <v>1676</v>
      </c>
    </row>
    <row r="887" spans="1:9" ht="30">
      <c r="A887" s="127" t="s">
        <v>2678</v>
      </c>
      <c r="B887" s="128">
        <v>186.44578214578215</v>
      </c>
      <c r="C887" s="127" t="s">
        <v>5789</v>
      </c>
      <c r="D887" s="127" t="s">
        <v>5779</v>
      </c>
      <c r="E887" s="128">
        <v>0.41726719668683543</v>
      </c>
      <c r="F887" s="127" t="s">
        <v>1676</v>
      </c>
      <c r="G887" s="127" t="s">
        <v>1677</v>
      </c>
      <c r="H887" s="128">
        <v>77.797708850054946</v>
      </c>
      <c r="I887" s="127" t="s">
        <v>1676</v>
      </c>
    </row>
    <row r="888" spans="1:9" ht="30">
      <c r="A888" s="127" t="s">
        <v>2678</v>
      </c>
      <c r="B888" s="128">
        <v>186.44578214578215</v>
      </c>
      <c r="C888" s="127" t="s">
        <v>5791</v>
      </c>
      <c r="D888" s="127" t="s">
        <v>5779</v>
      </c>
      <c r="E888" s="128">
        <v>5.1048646403176674</v>
      </c>
      <c r="F888" s="127" t="s">
        <v>1676</v>
      </c>
      <c r="G888" s="127" t="s">
        <v>1677</v>
      </c>
      <c r="H888" s="128">
        <v>951.78048061237439</v>
      </c>
      <c r="I888" s="127" t="s">
        <v>1676</v>
      </c>
    </row>
    <row r="889" spans="1:9" ht="30">
      <c r="A889" s="127" t="s">
        <v>2678</v>
      </c>
      <c r="B889" s="128">
        <v>186.44578214578215</v>
      </c>
      <c r="C889" s="127" t="s">
        <v>5793</v>
      </c>
      <c r="D889" s="127" t="s">
        <v>5779</v>
      </c>
      <c r="E889" s="128">
        <v>11.612457303540015</v>
      </c>
      <c r="F889" s="127" t="s">
        <v>1676</v>
      </c>
      <c r="G889" s="127" t="s">
        <v>1677</v>
      </c>
      <c r="H889" s="128">
        <v>2165.0936845930187</v>
      </c>
      <c r="I889" s="127" t="s">
        <v>1676</v>
      </c>
    </row>
    <row r="890" spans="1:9" ht="30">
      <c r="A890" s="127" t="s">
        <v>2678</v>
      </c>
      <c r="B890" s="128">
        <v>186.44578214578215</v>
      </c>
      <c r="C890" s="127" t="s">
        <v>5795</v>
      </c>
      <c r="D890" s="127" t="s">
        <v>5779</v>
      </c>
      <c r="E890" s="128">
        <v>35.174736878154086</v>
      </c>
      <c r="F890" s="127" t="s">
        <v>1676</v>
      </c>
      <c r="G890" s="127" t="s">
        <v>1677</v>
      </c>
      <c r="H890" s="128">
        <v>6558.1813290195259</v>
      </c>
      <c r="I890" s="127" t="s">
        <v>1676</v>
      </c>
    </row>
    <row r="891" spans="1:9" ht="30">
      <c r="A891" s="127" t="s">
        <v>2678</v>
      </c>
      <c r="B891" s="128">
        <v>186.44578214578215</v>
      </c>
      <c r="C891" s="127" t="s">
        <v>1675</v>
      </c>
      <c r="D891" s="127" t="s">
        <v>5779</v>
      </c>
      <c r="E891" s="128">
        <v>887.80254614220303</v>
      </c>
      <c r="F891" s="127" t="s">
        <v>1676</v>
      </c>
      <c r="G891" s="127" t="s">
        <v>1677</v>
      </c>
      <c r="H891" s="128">
        <v>165527.04010649989</v>
      </c>
      <c r="I891" s="127" t="s">
        <v>1676</v>
      </c>
    </row>
    <row r="892" spans="1:9" ht="30">
      <c r="A892" s="127" t="s">
        <v>2680</v>
      </c>
      <c r="B892" s="128">
        <v>3.3419174681973307</v>
      </c>
      <c r="C892" s="127" t="s">
        <v>5777</v>
      </c>
      <c r="D892" s="127" t="s">
        <v>5779</v>
      </c>
      <c r="E892" s="128">
        <v>5.1758888440090436</v>
      </c>
      <c r="F892" s="127" t="s">
        <v>1676</v>
      </c>
      <c r="G892" s="127" t="s">
        <v>1677</v>
      </c>
      <c r="H892" s="128">
        <v>17.297393341241513</v>
      </c>
      <c r="I892" s="127" t="s">
        <v>1676</v>
      </c>
    </row>
    <row r="893" spans="1:9" ht="30">
      <c r="A893" s="127" t="s">
        <v>2680</v>
      </c>
      <c r="B893" s="128">
        <v>3.3419174681973307</v>
      </c>
      <c r="C893" s="127" t="s">
        <v>5781</v>
      </c>
      <c r="D893" s="127" t="s">
        <v>5779</v>
      </c>
      <c r="E893" s="128">
        <v>209.82325375524826</v>
      </c>
      <c r="F893" s="127" t="s">
        <v>1676</v>
      </c>
      <c r="G893" s="127" t="s">
        <v>1677</v>
      </c>
      <c r="H893" s="128">
        <v>701.21199695866528</v>
      </c>
      <c r="I893" s="127" t="s">
        <v>1676</v>
      </c>
    </row>
    <row r="894" spans="1:9" ht="30">
      <c r="A894" s="127" t="s">
        <v>2680</v>
      </c>
      <c r="B894" s="128">
        <v>3.3419174681973307</v>
      </c>
      <c r="C894" s="127" t="s">
        <v>5783</v>
      </c>
      <c r="D894" s="127" t="s">
        <v>5779</v>
      </c>
      <c r="E894" s="128">
        <v>110.99307431869822</v>
      </c>
      <c r="F894" s="127" t="s">
        <v>1676</v>
      </c>
      <c r="G894" s="127" t="s">
        <v>1677</v>
      </c>
      <c r="H894" s="128">
        <v>370.92969391458212</v>
      </c>
      <c r="I894" s="127" t="s">
        <v>1676</v>
      </c>
    </row>
    <row r="895" spans="1:9" ht="30">
      <c r="A895" s="127" t="s">
        <v>2680</v>
      </c>
      <c r="B895" s="128">
        <v>3.3419174681973307</v>
      </c>
      <c r="C895" s="127" t="s">
        <v>5785</v>
      </c>
      <c r="D895" s="127" t="s">
        <v>5779</v>
      </c>
      <c r="E895" s="128">
        <v>22.177307602632229</v>
      </c>
      <c r="F895" s="127" t="s">
        <v>1676</v>
      </c>
      <c r="G895" s="127" t="s">
        <v>1677</v>
      </c>
      <c r="H895" s="128">
        <v>74.11473167482211</v>
      </c>
      <c r="I895" s="127" t="s">
        <v>1676</v>
      </c>
    </row>
    <row r="896" spans="1:9" ht="30">
      <c r="A896" s="127" t="s">
        <v>2680</v>
      </c>
      <c r="B896" s="128">
        <v>3.3419174681973307</v>
      </c>
      <c r="C896" s="127" t="s">
        <v>5787</v>
      </c>
      <c r="D896" s="127" t="s">
        <v>5779</v>
      </c>
      <c r="E896" s="128">
        <v>5.6020340661573007</v>
      </c>
      <c r="F896" s="127" t="s">
        <v>1676</v>
      </c>
      <c r="G896" s="127" t="s">
        <v>1677</v>
      </c>
      <c r="H896" s="128">
        <v>18.721535503127605</v>
      </c>
      <c r="I896" s="127" t="s">
        <v>1676</v>
      </c>
    </row>
    <row r="897" spans="1:9" ht="30">
      <c r="A897" s="127" t="s">
        <v>2680</v>
      </c>
      <c r="B897" s="128">
        <v>3.3419174681973307</v>
      </c>
      <c r="C897" s="127" t="s">
        <v>5789</v>
      </c>
      <c r="D897" s="127" t="s">
        <v>5779</v>
      </c>
      <c r="E897" s="128">
        <v>0.41726719668683543</v>
      </c>
      <c r="F897" s="127" t="s">
        <v>1676</v>
      </c>
      <c r="G897" s="127" t="s">
        <v>1677</v>
      </c>
      <c r="H897" s="128">
        <v>1.3944725335134667</v>
      </c>
      <c r="I897" s="127" t="s">
        <v>1676</v>
      </c>
    </row>
    <row r="898" spans="1:9" ht="30">
      <c r="A898" s="127" t="s">
        <v>2680</v>
      </c>
      <c r="B898" s="128">
        <v>3.3419174681973307</v>
      </c>
      <c r="C898" s="127" t="s">
        <v>5791</v>
      </c>
      <c r="D898" s="127" t="s">
        <v>5779</v>
      </c>
      <c r="E898" s="128">
        <v>5.1048646403176674</v>
      </c>
      <c r="F898" s="127" t="s">
        <v>1676</v>
      </c>
      <c r="G898" s="127" t="s">
        <v>1677</v>
      </c>
      <c r="H898" s="128">
        <v>17.060036314260497</v>
      </c>
      <c r="I898" s="127" t="s">
        <v>1676</v>
      </c>
    </row>
    <row r="899" spans="1:9" ht="30">
      <c r="A899" s="127" t="s">
        <v>2680</v>
      </c>
      <c r="B899" s="128">
        <v>3.3419174681973307</v>
      </c>
      <c r="C899" s="127" t="s">
        <v>5793</v>
      </c>
      <c r="D899" s="127" t="s">
        <v>5779</v>
      </c>
      <c r="E899" s="128">
        <v>11.612457303540015</v>
      </c>
      <c r="F899" s="127" t="s">
        <v>1676</v>
      </c>
      <c r="G899" s="127" t="s">
        <v>1677</v>
      </c>
      <c r="H899" s="128">
        <v>38.807873911396051</v>
      </c>
      <c r="I899" s="127" t="s">
        <v>1676</v>
      </c>
    </row>
    <row r="900" spans="1:9" ht="30">
      <c r="A900" s="127" t="s">
        <v>2680</v>
      </c>
      <c r="B900" s="128">
        <v>3.3419174681973307</v>
      </c>
      <c r="C900" s="127" t="s">
        <v>5795</v>
      </c>
      <c r="D900" s="127" t="s">
        <v>5779</v>
      </c>
      <c r="E900" s="128">
        <v>35.174736878154086</v>
      </c>
      <c r="F900" s="127" t="s">
        <v>1676</v>
      </c>
      <c r="G900" s="127" t="s">
        <v>1677</v>
      </c>
      <c r="H900" s="128">
        <v>117.55106761234798</v>
      </c>
      <c r="I900" s="127" t="s">
        <v>1676</v>
      </c>
    </row>
    <row r="901" spans="1:9" ht="30">
      <c r="A901" s="127" t="s">
        <v>2680</v>
      </c>
      <c r="B901" s="128">
        <v>3.3419174681973307</v>
      </c>
      <c r="C901" s="127" t="s">
        <v>1675</v>
      </c>
      <c r="D901" s="127" t="s">
        <v>5779</v>
      </c>
      <c r="E901" s="128">
        <v>887.80254614220303</v>
      </c>
      <c r="F901" s="127" t="s">
        <v>1676</v>
      </c>
      <c r="G901" s="127" t="s">
        <v>1677</v>
      </c>
      <c r="H901" s="128">
        <v>2966.9628372626948</v>
      </c>
      <c r="I901" s="127" t="s">
        <v>1676</v>
      </c>
    </row>
    <row r="902" spans="1:9" ht="30">
      <c r="A902" s="127" t="s">
        <v>2682</v>
      </c>
      <c r="B902" s="128">
        <v>3.3419174681973307</v>
      </c>
      <c r="C902" s="127" t="s">
        <v>5777</v>
      </c>
      <c r="D902" s="127" t="s">
        <v>5779</v>
      </c>
      <c r="E902" s="128">
        <v>5.1758888440090436</v>
      </c>
      <c r="F902" s="127" t="s">
        <v>1676</v>
      </c>
      <c r="G902" s="127" t="s">
        <v>1677</v>
      </c>
      <c r="H902" s="128">
        <v>17.297393341241513</v>
      </c>
      <c r="I902" s="127" t="s">
        <v>1676</v>
      </c>
    </row>
    <row r="903" spans="1:9" ht="30">
      <c r="A903" s="127" t="s">
        <v>2682</v>
      </c>
      <c r="B903" s="128">
        <v>3.3419174681973307</v>
      </c>
      <c r="C903" s="127" t="s">
        <v>5781</v>
      </c>
      <c r="D903" s="127" t="s">
        <v>5779</v>
      </c>
      <c r="E903" s="128">
        <v>209.82325375524826</v>
      </c>
      <c r="F903" s="127" t="s">
        <v>1676</v>
      </c>
      <c r="G903" s="127" t="s">
        <v>1677</v>
      </c>
      <c r="H903" s="128">
        <v>701.21199695866528</v>
      </c>
      <c r="I903" s="127" t="s">
        <v>1676</v>
      </c>
    </row>
    <row r="904" spans="1:9" ht="30">
      <c r="A904" s="127" t="s">
        <v>2682</v>
      </c>
      <c r="B904" s="128">
        <v>3.3419174681973307</v>
      </c>
      <c r="C904" s="127" t="s">
        <v>5783</v>
      </c>
      <c r="D904" s="127" t="s">
        <v>5779</v>
      </c>
      <c r="E904" s="128">
        <v>110.99307431869822</v>
      </c>
      <c r="F904" s="127" t="s">
        <v>1676</v>
      </c>
      <c r="G904" s="127" t="s">
        <v>1677</v>
      </c>
      <c r="H904" s="128">
        <v>370.92969391458212</v>
      </c>
      <c r="I904" s="127" t="s">
        <v>1676</v>
      </c>
    </row>
    <row r="905" spans="1:9" ht="30">
      <c r="A905" s="127" t="s">
        <v>2682</v>
      </c>
      <c r="B905" s="128">
        <v>3.3419174681973307</v>
      </c>
      <c r="C905" s="127" t="s">
        <v>5785</v>
      </c>
      <c r="D905" s="127" t="s">
        <v>5779</v>
      </c>
      <c r="E905" s="128">
        <v>22.177307602632229</v>
      </c>
      <c r="F905" s="127" t="s">
        <v>1676</v>
      </c>
      <c r="G905" s="127" t="s">
        <v>1677</v>
      </c>
      <c r="H905" s="128">
        <v>74.11473167482211</v>
      </c>
      <c r="I905" s="127" t="s">
        <v>1676</v>
      </c>
    </row>
    <row r="906" spans="1:9" ht="30">
      <c r="A906" s="127" t="s">
        <v>2682</v>
      </c>
      <c r="B906" s="128">
        <v>3.3419174681973307</v>
      </c>
      <c r="C906" s="127" t="s">
        <v>5787</v>
      </c>
      <c r="D906" s="127" t="s">
        <v>5779</v>
      </c>
      <c r="E906" s="128">
        <v>5.6020340661573007</v>
      </c>
      <c r="F906" s="127" t="s">
        <v>1676</v>
      </c>
      <c r="G906" s="127" t="s">
        <v>1677</v>
      </c>
      <c r="H906" s="128">
        <v>18.721535503127605</v>
      </c>
      <c r="I906" s="127" t="s">
        <v>1676</v>
      </c>
    </row>
    <row r="907" spans="1:9" ht="30">
      <c r="A907" s="127" t="s">
        <v>2682</v>
      </c>
      <c r="B907" s="128">
        <v>3.3419174681973307</v>
      </c>
      <c r="C907" s="127" t="s">
        <v>5789</v>
      </c>
      <c r="D907" s="127" t="s">
        <v>5779</v>
      </c>
      <c r="E907" s="128">
        <v>0.41726719668683543</v>
      </c>
      <c r="F907" s="127" t="s">
        <v>1676</v>
      </c>
      <c r="G907" s="127" t="s">
        <v>1677</v>
      </c>
      <c r="H907" s="128">
        <v>1.3944725335134667</v>
      </c>
      <c r="I907" s="127" t="s">
        <v>1676</v>
      </c>
    </row>
    <row r="908" spans="1:9" ht="30">
      <c r="A908" s="127" t="s">
        <v>2682</v>
      </c>
      <c r="B908" s="128">
        <v>3.3419174681973307</v>
      </c>
      <c r="C908" s="127" t="s">
        <v>5791</v>
      </c>
      <c r="D908" s="127" t="s">
        <v>5779</v>
      </c>
      <c r="E908" s="128">
        <v>5.1048646403176674</v>
      </c>
      <c r="F908" s="127" t="s">
        <v>1676</v>
      </c>
      <c r="G908" s="127" t="s">
        <v>1677</v>
      </c>
      <c r="H908" s="128">
        <v>17.060036314260497</v>
      </c>
      <c r="I908" s="127" t="s">
        <v>1676</v>
      </c>
    </row>
    <row r="909" spans="1:9" ht="30">
      <c r="A909" s="127" t="s">
        <v>2682</v>
      </c>
      <c r="B909" s="128">
        <v>3.3419174681973307</v>
      </c>
      <c r="C909" s="127" t="s">
        <v>5793</v>
      </c>
      <c r="D909" s="127" t="s">
        <v>5779</v>
      </c>
      <c r="E909" s="128">
        <v>11.612457303540015</v>
      </c>
      <c r="F909" s="127" t="s">
        <v>1676</v>
      </c>
      <c r="G909" s="127" t="s">
        <v>1677</v>
      </c>
      <c r="H909" s="128">
        <v>38.807873911396051</v>
      </c>
      <c r="I909" s="127" t="s">
        <v>1676</v>
      </c>
    </row>
    <row r="910" spans="1:9" ht="30">
      <c r="A910" s="127" t="s">
        <v>2682</v>
      </c>
      <c r="B910" s="128">
        <v>3.3419174681973307</v>
      </c>
      <c r="C910" s="127" t="s">
        <v>5795</v>
      </c>
      <c r="D910" s="127" t="s">
        <v>5779</v>
      </c>
      <c r="E910" s="128">
        <v>35.174736878154086</v>
      </c>
      <c r="F910" s="127" t="s">
        <v>1676</v>
      </c>
      <c r="G910" s="127" t="s">
        <v>1677</v>
      </c>
      <c r="H910" s="128">
        <v>117.55106761234798</v>
      </c>
      <c r="I910" s="127" t="s">
        <v>1676</v>
      </c>
    </row>
    <row r="911" spans="1:9" ht="30">
      <c r="A911" s="127" t="s">
        <v>2682</v>
      </c>
      <c r="B911" s="128">
        <v>3.3419174681973307</v>
      </c>
      <c r="C911" s="127" t="s">
        <v>1675</v>
      </c>
      <c r="D911" s="127" t="s">
        <v>5779</v>
      </c>
      <c r="E911" s="128">
        <v>887.80254614220303</v>
      </c>
      <c r="F911" s="127" t="s">
        <v>1676</v>
      </c>
      <c r="G911" s="127" t="s">
        <v>1677</v>
      </c>
      <c r="H911" s="128">
        <v>2966.9628372626948</v>
      </c>
      <c r="I911" s="127" t="s">
        <v>1676</v>
      </c>
    </row>
    <row r="912" spans="1:9" ht="30">
      <c r="A912" s="127" t="s">
        <v>2684</v>
      </c>
      <c r="B912" s="128">
        <v>41.051504809183982</v>
      </c>
      <c r="C912" s="127" t="s">
        <v>5777</v>
      </c>
      <c r="D912" s="127" t="s">
        <v>5779</v>
      </c>
      <c r="E912" s="128">
        <v>5.1758888440090436</v>
      </c>
      <c r="F912" s="127" t="s">
        <v>1676</v>
      </c>
      <c r="G912" s="127" t="s">
        <v>1677</v>
      </c>
      <c r="H912" s="128">
        <v>212.47802577163898</v>
      </c>
      <c r="I912" s="127" t="s">
        <v>1676</v>
      </c>
    </row>
    <row r="913" spans="1:9" ht="30">
      <c r="A913" s="127" t="s">
        <v>2684</v>
      </c>
      <c r="B913" s="128">
        <v>41.051504809183982</v>
      </c>
      <c r="C913" s="127" t="s">
        <v>5781</v>
      </c>
      <c r="D913" s="127" t="s">
        <v>5779</v>
      </c>
      <c r="E913" s="128">
        <v>209.82325375524826</v>
      </c>
      <c r="F913" s="127" t="s">
        <v>1676</v>
      </c>
      <c r="G913" s="127" t="s">
        <v>1677</v>
      </c>
      <c r="H913" s="128">
        <v>8613.5603106122053</v>
      </c>
      <c r="I913" s="127" t="s">
        <v>1676</v>
      </c>
    </row>
    <row r="914" spans="1:9" ht="30">
      <c r="A914" s="127" t="s">
        <v>2684</v>
      </c>
      <c r="B914" s="128">
        <v>41.051504809183982</v>
      </c>
      <c r="C914" s="127" t="s">
        <v>5783</v>
      </c>
      <c r="D914" s="127" t="s">
        <v>5779</v>
      </c>
      <c r="E914" s="128">
        <v>110.99307431869822</v>
      </c>
      <c r="F914" s="127" t="s">
        <v>1676</v>
      </c>
      <c r="G914" s="127" t="s">
        <v>1677</v>
      </c>
      <c r="H914" s="128">
        <v>4556.4327241801548</v>
      </c>
      <c r="I914" s="127" t="s">
        <v>1676</v>
      </c>
    </row>
    <row r="915" spans="1:9" ht="30">
      <c r="A915" s="127" t="s">
        <v>2684</v>
      </c>
      <c r="B915" s="128">
        <v>41.051504809183982</v>
      </c>
      <c r="C915" s="127" t="s">
        <v>5785</v>
      </c>
      <c r="D915" s="127" t="s">
        <v>5779</v>
      </c>
      <c r="E915" s="128">
        <v>22.177307602632229</v>
      </c>
      <c r="F915" s="127" t="s">
        <v>1676</v>
      </c>
      <c r="G915" s="127" t="s">
        <v>1677</v>
      </c>
      <c r="H915" s="128">
        <v>910.41184970420943</v>
      </c>
      <c r="I915" s="127" t="s">
        <v>1676</v>
      </c>
    </row>
    <row r="916" spans="1:9" ht="30">
      <c r="A916" s="127" t="s">
        <v>2684</v>
      </c>
      <c r="B916" s="128">
        <v>41.051504809183982</v>
      </c>
      <c r="C916" s="127" t="s">
        <v>5787</v>
      </c>
      <c r="D916" s="127" t="s">
        <v>5779</v>
      </c>
      <c r="E916" s="128">
        <v>5.6020340661573007</v>
      </c>
      <c r="F916" s="127" t="s">
        <v>1676</v>
      </c>
      <c r="G916" s="127" t="s">
        <v>1677</v>
      </c>
      <c r="H916" s="128">
        <v>229.97192840806892</v>
      </c>
      <c r="I916" s="127" t="s">
        <v>1676</v>
      </c>
    </row>
    <row r="917" spans="1:9" ht="30">
      <c r="A917" s="127" t="s">
        <v>2684</v>
      </c>
      <c r="B917" s="128">
        <v>41.051504809183982</v>
      </c>
      <c r="C917" s="127" t="s">
        <v>5789</v>
      </c>
      <c r="D917" s="127" t="s">
        <v>5779</v>
      </c>
      <c r="E917" s="128">
        <v>0.41726719668683543</v>
      </c>
      <c r="F917" s="127" t="s">
        <v>1676</v>
      </c>
      <c r="G917" s="127" t="s">
        <v>1677</v>
      </c>
      <c r="H917" s="128">
        <v>17.129446331504344</v>
      </c>
      <c r="I917" s="127" t="s">
        <v>1676</v>
      </c>
    </row>
    <row r="918" spans="1:9" ht="30">
      <c r="A918" s="127" t="s">
        <v>2684</v>
      </c>
      <c r="B918" s="128">
        <v>41.051504809183982</v>
      </c>
      <c r="C918" s="127" t="s">
        <v>5791</v>
      </c>
      <c r="D918" s="127" t="s">
        <v>5779</v>
      </c>
      <c r="E918" s="128">
        <v>5.1048646403176674</v>
      </c>
      <c r="F918" s="127" t="s">
        <v>1676</v>
      </c>
      <c r="G918" s="127" t="s">
        <v>1677</v>
      </c>
      <c r="H918" s="128">
        <v>209.56237533223398</v>
      </c>
      <c r="I918" s="127" t="s">
        <v>1676</v>
      </c>
    </row>
    <row r="919" spans="1:9" ht="30">
      <c r="A919" s="127" t="s">
        <v>2684</v>
      </c>
      <c r="B919" s="128">
        <v>41.051504809183982</v>
      </c>
      <c r="C919" s="127" t="s">
        <v>5793</v>
      </c>
      <c r="D919" s="127" t="s">
        <v>5779</v>
      </c>
      <c r="E919" s="128">
        <v>11.612457303540015</v>
      </c>
      <c r="F919" s="127" t="s">
        <v>1676</v>
      </c>
      <c r="G919" s="127" t="s">
        <v>1677</v>
      </c>
      <c r="H919" s="128">
        <v>476.70884684271658</v>
      </c>
      <c r="I919" s="127" t="s">
        <v>1676</v>
      </c>
    </row>
    <row r="920" spans="1:9" ht="30">
      <c r="A920" s="127" t="s">
        <v>2684</v>
      </c>
      <c r="B920" s="128">
        <v>41.051504809183982</v>
      </c>
      <c r="C920" s="127" t="s">
        <v>5795</v>
      </c>
      <c r="D920" s="127" t="s">
        <v>5779</v>
      </c>
      <c r="E920" s="128">
        <v>35.174736878154086</v>
      </c>
      <c r="F920" s="127" t="s">
        <v>1676</v>
      </c>
      <c r="G920" s="127" t="s">
        <v>1677</v>
      </c>
      <c r="H920" s="128">
        <v>1443.9758801153237</v>
      </c>
      <c r="I920" s="127" t="s">
        <v>1676</v>
      </c>
    </row>
    <row r="921" spans="1:9" ht="30">
      <c r="A921" s="127" t="s">
        <v>2684</v>
      </c>
      <c r="B921" s="128">
        <v>41.051504809183982</v>
      </c>
      <c r="C921" s="127" t="s">
        <v>1675</v>
      </c>
      <c r="D921" s="127" t="s">
        <v>5779</v>
      </c>
      <c r="E921" s="128">
        <v>887.80254614220303</v>
      </c>
      <c r="F921" s="127" t="s">
        <v>1676</v>
      </c>
      <c r="G921" s="127" t="s">
        <v>1677</v>
      </c>
      <c r="H921" s="128">
        <v>36445.630492562428</v>
      </c>
      <c r="I921" s="127" t="s">
        <v>1676</v>
      </c>
    </row>
    <row r="922" spans="1:9" ht="30">
      <c r="A922" s="127" t="s">
        <v>2686</v>
      </c>
      <c r="B922" s="128">
        <v>3.3419174681973307</v>
      </c>
      <c r="C922" s="127" t="s">
        <v>5777</v>
      </c>
      <c r="D922" s="127" t="s">
        <v>5779</v>
      </c>
      <c r="E922" s="128">
        <v>5.1758888440090436</v>
      </c>
      <c r="F922" s="127" t="s">
        <v>1676</v>
      </c>
      <c r="G922" s="127" t="s">
        <v>1677</v>
      </c>
      <c r="H922" s="128">
        <v>17.297393341241513</v>
      </c>
      <c r="I922" s="127" t="s">
        <v>1676</v>
      </c>
    </row>
    <row r="923" spans="1:9" ht="30">
      <c r="A923" s="127" t="s">
        <v>2686</v>
      </c>
      <c r="B923" s="128">
        <v>3.3419174681973307</v>
      </c>
      <c r="C923" s="127" t="s">
        <v>5781</v>
      </c>
      <c r="D923" s="127" t="s">
        <v>5779</v>
      </c>
      <c r="E923" s="128">
        <v>209.82325375524826</v>
      </c>
      <c r="F923" s="127" t="s">
        <v>1676</v>
      </c>
      <c r="G923" s="127" t="s">
        <v>1677</v>
      </c>
      <c r="H923" s="128">
        <v>701.21199695866528</v>
      </c>
      <c r="I923" s="127" t="s">
        <v>1676</v>
      </c>
    </row>
    <row r="924" spans="1:9" ht="30">
      <c r="A924" s="127" t="s">
        <v>2686</v>
      </c>
      <c r="B924" s="128">
        <v>3.3419174681973307</v>
      </c>
      <c r="C924" s="127" t="s">
        <v>5783</v>
      </c>
      <c r="D924" s="127" t="s">
        <v>5779</v>
      </c>
      <c r="E924" s="128">
        <v>110.99307431869822</v>
      </c>
      <c r="F924" s="127" t="s">
        <v>1676</v>
      </c>
      <c r="G924" s="127" t="s">
        <v>1677</v>
      </c>
      <c r="H924" s="128">
        <v>370.92969391458212</v>
      </c>
      <c r="I924" s="127" t="s">
        <v>1676</v>
      </c>
    </row>
    <row r="925" spans="1:9" ht="30">
      <c r="A925" s="127" t="s">
        <v>2686</v>
      </c>
      <c r="B925" s="128">
        <v>3.3419174681973307</v>
      </c>
      <c r="C925" s="127" t="s">
        <v>5785</v>
      </c>
      <c r="D925" s="127" t="s">
        <v>5779</v>
      </c>
      <c r="E925" s="128">
        <v>22.177307602632229</v>
      </c>
      <c r="F925" s="127" t="s">
        <v>1676</v>
      </c>
      <c r="G925" s="127" t="s">
        <v>1677</v>
      </c>
      <c r="H925" s="128">
        <v>74.11473167482211</v>
      </c>
      <c r="I925" s="127" t="s">
        <v>1676</v>
      </c>
    </row>
    <row r="926" spans="1:9" ht="30">
      <c r="A926" s="127" t="s">
        <v>2686</v>
      </c>
      <c r="B926" s="128">
        <v>3.3419174681973307</v>
      </c>
      <c r="C926" s="127" t="s">
        <v>5787</v>
      </c>
      <c r="D926" s="127" t="s">
        <v>5779</v>
      </c>
      <c r="E926" s="128">
        <v>5.6020340661573007</v>
      </c>
      <c r="F926" s="127" t="s">
        <v>1676</v>
      </c>
      <c r="G926" s="127" t="s">
        <v>1677</v>
      </c>
      <c r="H926" s="128">
        <v>18.721535503127605</v>
      </c>
      <c r="I926" s="127" t="s">
        <v>1676</v>
      </c>
    </row>
    <row r="927" spans="1:9" ht="30">
      <c r="A927" s="127" t="s">
        <v>2686</v>
      </c>
      <c r="B927" s="128">
        <v>3.3419174681973307</v>
      </c>
      <c r="C927" s="127" t="s">
        <v>5789</v>
      </c>
      <c r="D927" s="127" t="s">
        <v>5779</v>
      </c>
      <c r="E927" s="128">
        <v>0.41726719668683543</v>
      </c>
      <c r="F927" s="127" t="s">
        <v>1676</v>
      </c>
      <c r="G927" s="127" t="s">
        <v>1677</v>
      </c>
      <c r="H927" s="128">
        <v>1.3944725335134667</v>
      </c>
      <c r="I927" s="127" t="s">
        <v>1676</v>
      </c>
    </row>
    <row r="928" spans="1:9" ht="30">
      <c r="A928" s="127" t="s">
        <v>2686</v>
      </c>
      <c r="B928" s="128">
        <v>3.3419174681973307</v>
      </c>
      <c r="C928" s="127" t="s">
        <v>5791</v>
      </c>
      <c r="D928" s="127" t="s">
        <v>5779</v>
      </c>
      <c r="E928" s="128">
        <v>5.1048646403176674</v>
      </c>
      <c r="F928" s="127" t="s">
        <v>1676</v>
      </c>
      <c r="G928" s="127" t="s">
        <v>1677</v>
      </c>
      <c r="H928" s="128">
        <v>17.060036314260497</v>
      </c>
      <c r="I928" s="127" t="s">
        <v>1676</v>
      </c>
    </row>
    <row r="929" spans="1:9" ht="30">
      <c r="A929" s="127" t="s">
        <v>2686</v>
      </c>
      <c r="B929" s="128">
        <v>3.3419174681973307</v>
      </c>
      <c r="C929" s="127" t="s">
        <v>5793</v>
      </c>
      <c r="D929" s="127" t="s">
        <v>5779</v>
      </c>
      <c r="E929" s="128">
        <v>11.612457303540015</v>
      </c>
      <c r="F929" s="127" t="s">
        <v>1676</v>
      </c>
      <c r="G929" s="127" t="s">
        <v>1677</v>
      </c>
      <c r="H929" s="128">
        <v>38.807873911396051</v>
      </c>
      <c r="I929" s="127" t="s">
        <v>1676</v>
      </c>
    </row>
    <row r="930" spans="1:9" ht="30">
      <c r="A930" s="127" t="s">
        <v>2686</v>
      </c>
      <c r="B930" s="128">
        <v>3.3419174681973307</v>
      </c>
      <c r="C930" s="127" t="s">
        <v>5795</v>
      </c>
      <c r="D930" s="127" t="s">
        <v>5779</v>
      </c>
      <c r="E930" s="128">
        <v>35.174736878154086</v>
      </c>
      <c r="F930" s="127" t="s">
        <v>1676</v>
      </c>
      <c r="G930" s="127" t="s">
        <v>1677</v>
      </c>
      <c r="H930" s="128">
        <v>117.55106761234798</v>
      </c>
      <c r="I930" s="127" t="s">
        <v>1676</v>
      </c>
    </row>
    <row r="931" spans="1:9" ht="30">
      <c r="A931" s="127" t="s">
        <v>2686</v>
      </c>
      <c r="B931" s="128">
        <v>3.3419174681973307</v>
      </c>
      <c r="C931" s="127" t="s">
        <v>1675</v>
      </c>
      <c r="D931" s="127" t="s">
        <v>5779</v>
      </c>
      <c r="E931" s="128">
        <v>887.80254614220303</v>
      </c>
      <c r="F931" s="127" t="s">
        <v>1676</v>
      </c>
      <c r="G931" s="127" t="s">
        <v>1677</v>
      </c>
      <c r="H931" s="128">
        <v>2966.9628372626948</v>
      </c>
      <c r="I931" s="127" t="s">
        <v>1676</v>
      </c>
    </row>
    <row r="932" spans="1:9" ht="30">
      <c r="A932" s="127" t="s">
        <v>2690</v>
      </c>
      <c r="B932" s="128">
        <v>3.3419174681973307</v>
      </c>
      <c r="C932" s="127" t="s">
        <v>5777</v>
      </c>
      <c r="D932" s="127" t="s">
        <v>5779</v>
      </c>
      <c r="E932" s="128">
        <v>5.1758888440090436</v>
      </c>
      <c r="F932" s="127" t="s">
        <v>1676</v>
      </c>
      <c r="G932" s="127" t="s">
        <v>1677</v>
      </c>
      <c r="H932" s="128">
        <v>17.297393341241513</v>
      </c>
      <c r="I932" s="127" t="s">
        <v>1676</v>
      </c>
    </row>
    <row r="933" spans="1:9" ht="30">
      <c r="A933" s="127" t="s">
        <v>2690</v>
      </c>
      <c r="B933" s="128">
        <v>3.3419174681973307</v>
      </c>
      <c r="C933" s="127" t="s">
        <v>5781</v>
      </c>
      <c r="D933" s="127" t="s">
        <v>5779</v>
      </c>
      <c r="E933" s="128">
        <v>209.82325375524826</v>
      </c>
      <c r="F933" s="127" t="s">
        <v>1676</v>
      </c>
      <c r="G933" s="127" t="s">
        <v>1677</v>
      </c>
      <c r="H933" s="128">
        <v>701.21199695866528</v>
      </c>
      <c r="I933" s="127" t="s">
        <v>1676</v>
      </c>
    </row>
    <row r="934" spans="1:9" ht="30">
      <c r="A934" s="127" t="s">
        <v>2690</v>
      </c>
      <c r="B934" s="128">
        <v>3.3419174681973307</v>
      </c>
      <c r="C934" s="127" t="s">
        <v>5783</v>
      </c>
      <c r="D934" s="127" t="s">
        <v>5779</v>
      </c>
      <c r="E934" s="128">
        <v>110.99307431869822</v>
      </c>
      <c r="F934" s="127" t="s">
        <v>1676</v>
      </c>
      <c r="G934" s="127" t="s">
        <v>1677</v>
      </c>
      <c r="H934" s="128">
        <v>370.92969391458212</v>
      </c>
      <c r="I934" s="127" t="s">
        <v>1676</v>
      </c>
    </row>
    <row r="935" spans="1:9" ht="30">
      <c r="A935" s="127" t="s">
        <v>2690</v>
      </c>
      <c r="B935" s="128">
        <v>3.3419174681973307</v>
      </c>
      <c r="C935" s="127" t="s">
        <v>5785</v>
      </c>
      <c r="D935" s="127" t="s">
        <v>5779</v>
      </c>
      <c r="E935" s="128">
        <v>22.177307602632229</v>
      </c>
      <c r="F935" s="127" t="s">
        <v>1676</v>
      </c>
      <c r="G935" s="127" t="s">
        <v>1677</v>
      </c>
      <c r="H935" s="128">
        <v>74.11473167482211</v>
      </c>
      <c r="I935" s="127" t="s">
        <v>1676</v>
      </c>
    </row>
    <row r="936" spans="1:9" ht="30">
      <c r="A936" s="127" t="s">
        <v>2690</v>
      </c>
      <c r="B936" s="128">
        <v>3.3419174681973307</v>
      </c>
      <c r="C936" s="127" t="s">
        <v>5787</v>
      </c>
      <c r="D936" s="127" t="s">
        <v>5779</v>
      </c>
      <c r="E936" s="128">
        <v>5.6020340661573007</v>
      </c>
      <c r="F936" s="127" t="s">
        <v>1676</v>
      </c>
      <c r="G936" s="127" t="s">
        <v>1677</v>
      </c>
      <c r="H936" s="128">
        <v>18.721535503127605</v>
      </c>
      <c r="I936" s="127" t="s">
        <v>1676</v>
      </c>
    </row>
    <row r="937" spans="1:9" ht="30">
      <c r="A937" s="127" t="s">
        <v>2690</v>
      </c>
      <c r="B937" s="128">
        <v>3.3419174681973307</v>
      </c>
      <c r="C937" s="127" t="s">
        <v>5789</v>
      </c>
      <c r="D937" s="127" t="s">
        <v>5779</v>
      </c>
      <c r="E937" s="128">
        <v>0.41726719668683543</v>
      </c>
      <c r="F937" s="127" t="s">
        <v>1676</v>
      </c>
      <c r="G937" s="127" t="s">
        <v>1677</v>
      </c>
      <c r="H937" s="128">
        <v>1.3944725335134667</v>
      </c>
      <c r="I937" s="127" t="s">
        <v>1676</v>
      </c>
    </row>
    <row r="938" spans="1:9" ht="30">
      <c r="A938" s="127" t="s">
        <v>2690</v>
      </c>
      <c r="B938" s="128">
        <v>3.3419174681973307</v>
      </c>
      <c r="C938" s="127" t="s">
        <v>5791</v>
      </c>
      <c r="D938" s="127" t="s">
        <v>5779</v>
      </c>
      <c r="E938" s="128">
        <v>5.1048646403176674</v>
      </c>
      <c r="F938" s="127" t="s">
        <v>1676</v>
      </c>
      <c r="G938" s="127" t="s">
        <v>1677</v>
      </c>
      <c r="H938" s="128">
        <v>17.060036314260497</v>
      </c>
      <c r="I938" s="127" t="s">
        <v>1676</v>
      </c>
    </row>
    <row r="939" spans="1:9" ht="30">
      <c r="A939" s="127" t="s">
        <v>2690</v>
      </c>
      <c r="B939" s="128">
        <v>3.3419174681973307</v>
      </c>
      <c r="C939" s="127" t="s">
        <v>5793</v>
      </c>
      <c r="D939" s="127" t="s">
        <v>5779</v>
      </c>
      <c r="E939" s="128">
        <v>11.612457303540015</v>
      </c>
      <c r="F939" s="127" t="s">
        <v>1676</v>
      </c>
      <c r="G939" s="127" t="s">
        <v>1677</v>
      </c>
      <c r="H939" s="128">
        <v>38.807873911396051</v>
      </c>
      <c r="I939" s="127" t="s">
        <v>1676</v>
      </c>
    </row>
    <row r="940" spans="1:9" ht="30">
      <c r="A940" s="127" t="s">
        <v>2690</v>
      </c>
      <c r="B940" s="128">
        <v>3.3419174681973307</v>
      </c>
      <c r="C940" s="127" t="s">
        <v>5795</v>
      </c>
      <c r="D940" s="127" t="s">
        <v>5779</v>
      </c>
      <c r="E940" s="128">
        <v>35.174736878154086</v>
      </c>
      <c r="F940" s="127" t="s">
        <v>1676</v>
      </c>
      <c r="G940" s="127" t="s">
        <v>1677</v>
      </c>
      <c r="H940" s="128">
        <v>117.55106761234798</v>
      </c>
      <c r="I940" s="127" t="s">
        <v>1676</v>
      </c>
    </row>
    <row r="941" spans="1:9" ht="30">
      <c r="A941" s="127" t="s">
        <v>2690</v>
      </c>
      <c r="B941" s="128">
        <v>3.3419174681973307</v>
      </c>
      <c r="C941" s="127" t="s">
        <v>1675</v>
      </c>
      <c r="D941" s="127" t="s">
        <v>5779</v>
      </c>
      <c r="E941" s="128">
        <v>887.80254614220303</v>
      </c>
      <c r="F941" s="127" t="s">
        <v>1676</v>
      </c>
      <c r="G941" s="127" t="s">
        <v>1677</v>
      </c>
      <c r="H941" s="128">
        <v>2966.9628372626948</v>
      </c>
      <c r="I941" s="127" t="s">
        <v>1676</v>
      </c>
    </row>
    <row r="942" spans="1:9" ht="30">
      <c r="A942" s="127" t="s">
        <v>2692</v>
      </c>
      <c r="B942" s="128">
        <v>154.14141414141415</v>
      </c>
      <c r="C942" s="127" t="s">
        <v>5777</v>
      </c>
      <c r="D942" s="127" t="s">
        <v>5779</v>
      </c>
      <c r="E942" s="128">
        <v>5.1758888440090436</v>
      </c>
      <c r="F942" s="127" t="s">
        <v>1676</v>
      </c>
      <c r="G942" s="127" t="s">
        <v>1677</v>
      </c>
      <c r="H942" s="128">
        <v>797.81882585432334</v>
      </c>
      <c r="I942" s="127" t="s">
        <v>1676</v>
      </c>
    </row>
    <row r="943" spans="1:9" ht="30">
      <c r="A943" s="127" t="s">
        <v>2692</v>
      </c>
      <c r="B943" s="128">
        <v>154.14141414141415</v>
      </c>
      <c r="C943" s="127" t="s">
        <v>5781</v>
      </c>
      <c r="D943" s="127" t="s">
        <v>5779</v>
      </c>
      <c r="E943" s="128">
        <v>209.82325375524826</v>
      </c>
      <c r="F943" s="127" t="s">
        <v>1676</v>
      </c>
      <c r="G943" s="127" t="s">
        <v>1677</v>
      </c>
      <c r="H943" s="128">
        <v>32342.453053586753</v>
      </c>
      <c r="I943" s="127" t="s">
        <v>1676</v>
      </c>
    </row>
    <row r="944" spans="1:9" ht="30">
      <c r="A944" s="127" t="s">
        <v>2692</v>
      </c>
      <c r="B944" s="128">
        <v>154.14141414141415</v>
      </c>
      <c r="C944" s="127" t="s">
        <v>5783</v>
      </c>
      <c r="D944" s="127" t="s">
        <v>5779</v>
      </c>
      <c r="E944" s="128">
        <v>110.99307431869822</v>
      </c>
      <c r="F944" s="127" t="s">
        <v>1676</v>
      </c>
      <c r="G944" s="127" t="s">
        <v>1677</v>
      </c>
      <c r="H944" s="128">
        <v>17108.629435387222</v>
      </c>
      <c r="I944" s="127" t="s">
        <v>1676</v>
      </c>
    </row>
    <row r="945" spans="1:9" ht="30">
      <c r="A945" s="127" t="s">
        <v>2692</v>
      </c>
      <c r="B945" s="128">
        <v>154.14141414141415</v>
      </c>
      <c r="C945" s="127" t="s">
        <v>5785</v>
      </c>
      <c r="D945" s="127" t="s">
        <v>5779</v>
      </c>
      <c r="E945" s="128">
        <v>22.177307602632229</v>
      </c>
      <c r="F945" s="127" t="s">
        <v>1676</v>
      </c>
      <c r="G945" s="127" t="s">
        <v>1677</v>
      </c>
      <c r="H945" s="128">
        <v>3418.4415557188668</v>
      </c>
      <c r="I945" s="127" t="s">
        <v>1676</v>
      </c>
    </row>
    <row r="946" spans="1:9" ht="30">
      <c r="A946" s="127" t="s">
        <v>2692</v>
      </c>
      <c r="B946" s="128">
        <v>154.14141414141415</v>
      </c>
      <c r="C946" s="127" t="s">
        <v>5787</v>
      </c>
      <c r="D946" s="127" t="s">
        <v>5779</v>
      </c>
      <c r="E946" s="128">
        <v>5.6020340661573007</v>
      </c>
      <c r="F946" s="127" t="s">
        <v>1676</v>
      </c>
      <c r="G946" s="127" t="s">
        <v>1677</v>
      </c>
      <c r="H946" s="128">
        <v>863.50545302586272</v>
      </c>
      <c r="I946" s="127" t="s">
        <v>1676</v>
      </c>
    </row>
    <row r="947" spans="1:9" ht="30">
      <c r="A947" s="127" t="s">
        <v>2692</v>
      </c>
      <c r="B947" s="128">
        <v>154.14141414141415</v>
      </c>
      <c r="C947" s="127" t="s">
        <v>5789</v>
      </c>
      <c r="D947" s="127" t="s">
        <v>5779</v>
      </c>
      <c r="E947" s="128">
        <v>0.41726719668683543</v>
      </c>
      <c r="F947" s="127" t="s">
        <v>1676</v>
      </c>
      <c r="G947" s="127" t="s">
        <v>1677</v>
      </c>
      <c r="H947" s="128">
        <v>64.318155772132414</v>
      </c>
      <c r="I947" s="127" t="s">
        <v>1676</v>
      </c>
    </row>
    <row r="948" spans="1:9" ht="30">
      <c r="A948" s="127" t="s">
        <v>2692</v>
      </c>
      <c r="B948" s="128">
        <v>154.14141414141415</v>
      </c>
      <c r="C948" s="127" t="s">
        <v>5791</v>
      </c>
      <c r="D948" s="127" t="s">
        <v>5779</v>
      </c>
      <c r="E948" s="128">
        <v>5.1048646403176674</v>
      </c>
      <c r="F948" s="127" t="s">
        <v>1676</v>
      </c>
      <c r="G948" s="127" t="s">
        <v>1677</v>
      </c>
      <c r="H948" s="128">
        <v>786.87105465906677</v>
      </c>
      <c r="I948" s="127" t="s">
        <v>1676</v>
      </c>
    </row>
    <row r="949" spans="1:9" ht="30">
      <c r="A949" s="127" t="s">
        <v>2692</v>
      </c>
      <c r="B949" s="128">
        <v>154.14141414141415</v>
      </c>
      <c r="C949" s="127" t="s">
        <v>5793</v>
      </c>
      <c r="D949" s="127" t="s">
        <v>5779</v>
      </c>
      <c r="E949" s="128">
        <v>11.612457303540015</v>
      </c>
      <c r="F949" s="127" t="s">
        <v>1676</v>
      </c>
      <c r="G949" s="127" t="s">
        <v>1677</v>
      </c>
      <c r="H949" s="128">
        <v>1789.9605904244509</v>
      </c>
      <c r="I949" s="127" t="s">
        <v>1676</v>
      </c>
    </row>
    <row r="950" spans="1:9" ht="30">
      <c r="A950" s="127" t="s">
        <v>2692</v>
      </c>
      <c r="B950" s="128">
        <v>154.14141414141415</v>
      </c>
      <c r="C950" s="127" t="s">
        <v>5795</v>
      </c>
      <c r="D950" s="127" t="s">
        <v>5779</v>
      </c>
      <c r="E950" s="128">
        <v>35.174736878154086</v>
      </c>
      <c r="F950" s="127" t="s">
        <v>1676</v>
      </c>
      <c r="G950" s="127" t="s">
        <v>1677</v>
      </c>
      <c r="H950" s="128">
        <v>5421.8836844508214</v>
      </c>
      <c r="I950" s="127" t="s">
        <v>1676</v>
      </c>
    </row>
    <row r="951" spans="1:9" ht="30">
      <c r="A951" s="127" t="s">
        <v>2692</v>
      </c>
      <c r="B951" s="128">
        <v>154.14141414141415</v>
      </c>
      <c r="C951" s="127" t="s">
        <v>1675</v>
      </c>
      <c r="D951" s="127" t="s">
        <v>5779</v>
      </c>
      <c r="E951" s="128">
        <v>887.80254614220303</v>
      </c>
      <c r="F951" s="127" t="s">
        <v>1676</v>
      </c>
      <c r="G951" s="127" t="s">
        <v>1677</v>
      </c>
      <c r="H951" s="128">
        <v>136847.13994070725</v>
      </c>
      <c r="I951" s="127" t="s">
        <v>1676</v>
      </c>
    </row>
    <row r="952" spans="1:9" ht="30">
      <c r="A952" s="127" t="s">
        <v>2695</v>
      </c>
      <c r="B952" s="128">
        <v>167.11064169972019</v>
      </c>
      <c r="C952" s="127" t="s">
        <v>5777</v>
      </c>
      <c r="D952" s="127" t="s">
        <v>5779</v>
      </c>
      <c r="E952" s="128">
        <v>5.1758888440090436</v>
      </c>
      <c r="F952" s="127" t="s">
        <v>1676</v>
      </c>
      <c r="G952" s="127" t="s">
        <v>1677</v>
      </c>
      <c r="H952" s="128">
        <v>864.94610608877417</v>
      </c>
      <c r="I952" s="127" t="s">
        <v>1676</v>
      </c>
    </row>
    <row r="953" spans="1:9" ht="30">
      <c r="A953" s="127" t="s">
        <v>2695</v>
      </c>
      <c r="B953" s="128">
        <v>167.11064169972019</v>
      </c>
      <c r="C953" s="127" t="s">
        <v>5781</v>
      </c>
      <c r="D953" s="127" t="s">
        <v>5779</v>
      </c>
      <c r="E953" s="128">
        <v>209.82325375524826</v>
      </c>
      <c r="F953" s="127" t="s">
        <v>1676</v>
      </c>
      <c r="G953" s="127" t="s">
        <v>1677</v>
      </c>
      <c r="H953" s="128">
        <v>35063.698578562762</v>
      </c>
      <c r="I953" s="127" t="s">
        <v>1676</v>
      </c>
    </row>
    <row r="954" spans="1:9" ht="30">
      <c r="A954" s="127" t="s">
        <v>2695</v>
      </c>
      <c r="B954" s="128">
        <v>167.11064169972019</v>
      </c>
      <c r="C954" s="127" t="s">
        <v>5783</v>
      </c>
      <c r="D954" s="127" t="s">
        <v>5779</v>
      </c>
      <c r="E954" s="128">
        <v>110.99307431869822</v>
      </c>
      <c r="F954" s="127" t="s">
        <v>1676</v>
      </c>
      <c r="G954" s="127" t="s">
        <v>1677</v>
      </c>
      <c r="H954" s="128">
        <v>18548.123873622393</v>
      </c>
      <c r="I954" s="127" t="s">
        <v>1676</v>
      </c>
    </row>
    <row r="955" spans="1:9" ht="30">
      <c r="A955" s="127" t="s">
        <v>2695</v>
      </c>
      <c r="B955" s="128">
        <v>167.11064169972019</v>
      </c>
      <c r="C955" s="127" t="s">
        <v>5785</v>
      </c>
      <c r="D955" s="127" t="s">
        <v>5779</v>
      </c>
      <c r="E955" s="128">
        <v>22.177307602632229</v>
      </c>
      <c r="F955" s="127" t="s">
        <v>1676</v>
      </c>
      <c r="G955" s="127" t="s">
        <v>1677</v>
      </c>
      <c r="H955" s="128">
        <v>3706.064104647955</v>
      </c>
      <c r="I955" s="127" t="s">
        <v>1676</v>
      </c>
    </row>
    <row r="956" spans="1:9" ht="30">
      <c r="A956" s="127" t="s">
        <v>2695</v>
      </c>
      <c r="B956" s="128">
        <v>167.11064169972019</v>
      </c>
      <c r="C956" s="127" t="s">
        <v>5787</v>
      </c>
      <c r="D956" s="127" t="s">
        <v>5779</v>
      </c>
      <c r="E956" s="128">
        <v>5.6020340661573007</v>
      </c>
      <c r="F956" s="127" t="s">
        <v>1676</v>
      </c>
      <c r="G956" s="127" t="s">
        <v>1677</v>
      </c>
      <c r="H956" s="128">
        <v>936.15950761923932</v>
      </c>
      <c r="I956" s="127" t="s">
        <v>1676</v>
      </c>
    </row>
    <row r="957" spans="1:9" ht="30">
      <c r="A957" s="127" t="s">
        <v>2695</v>
      </c>
      <c r="B957" s="128">
        <v>167.11064169972019</v>
      </c>
      <c r="C957" s="127" t="s">
        <v>5789</v>
      </c>
      <c r="D957" s="127" t="s">
        <v>5779</v>
      </c>
      <c r="E957" s="128">
        <v>0.41726719668683543</v>
      </c>
      <c r="F957" s="127" t="s">
        <v>1676</v>
      </c>
      <c r="G957" s="127" t="s">
        <v>1677</v>
      </c>
      <c r="H957" s="128">
        <v>69.729788998580432</v>
      </c>
      <c r="I957" s="127" t="s">
        <v>1676</v>
      </c>
    </row>
    <row r="958" spans="1:9" ht="30">
      <c r="A958" s="127" t="s">
        <v>2695</v>
      </c>
      <c r="B958" s="128">
        <v>167.11064169972019</v>
      </c>
      <c r="C958" s="127" t="s">
        <v>5791</v>
      </c>
      <c r="D958" s="127" t="s">
        <v>5779</v>
      </c>
      <c r="E958" s="128">
        <v>5.1048646403176674</v>
      </c>
      <c r="F958" s="127" t="s">
        <v>1676</v>
      </c>
      <c r="G958" s="127" t="s">
        <v>1677</v>
      </c>
      <c r="H958" s="128">
        <v>853.07720583369667</v>
      </c>
      <c r="I958" s="127" t="s">
        <v>1676</v>
      </c>
    </row>
    <row r="959" spans="1:9" ht="30">
      <c r="A959" s="127" t="s">
        <v>2695</v>
      </c>
      <c r="B959" s="128">
        <v>167.11064169972019</v>
      </c>
      <c r="C959" s="127" t="s">
        <v>5793</v>
      </c>
      <c r="D959" s="127" t="s">
        <v>5779</v>
      </c>
      <c r="E959" s="128">
        <v>11.612457303540015</v>
      </c>
      <c r="F959" s="127" t="s">
        <v>1676</v>
      </c>
      <c r="G959" s="127" t="s">
        <v>1677</v>
      </c>
      <c r="H959" s="128">
        <v>1940.5651917051744</v>
      </c>
      <c r="I959" s="127" t="s">
        <v>1676</v>
      </c>
    </row>
    <row r="960" spans="1:9" ht="30">
      <c r="A960" s="127" t="s">
        <v>2695</v>
      </c>
      <c r="B960" s="128">
        <v>167.11064169972019</v>
      </c>
      <c r="C960" s="127" t="s">
        <v>5795</v>
      </c>
      <c r="D960" s="127" t="s">
        <v>5779</v>
      </c>
      <c r="E960" s="128">
        <v>35.174736878154086</v>
      </c>
      <c r="F960" s="127" t="s">
        <v>1676</v>
      </c>
      <c r="G960" s="127" t="s">
        <v>1677</v>
      </c>
      <c r="H960" s="128">
        <v>5878.0728513271415</v>
      </c>
      <c r="I960" s="127" t="s">
        <v>1676</v>
      </c>
    </row>
    <row r="961" spans="1:9" ht="30">
      <c r="A961" s="127" t="s">
        <v>2695</v>
      </c>
      <c r="B961" s="128">
        <v>167.11064169972019</v>
      </c>
      <c r="C961" s="127" t="s">
        <v>1675</v>
      </c>
      <c r="D961" s="127" t="s">
        <v>5779</v>
      </c>
      <c r="E961" s="128">
        <v>887.80254614220303</v>
      </c>
      <c r="F961" s="127" t="s">
        <v>1676</v>
      </c>
      <c r="G961" s="127" t="s">
        <v>1677</v>
      </c>
      <c r="H961" s="128">
        <v>148361.25318846898</v>
      </c>
      <c r="I961" s="127" t="s">
        <v>1676</v>
      </c>
    </row>
    <row r="962" spans="1:9" ht="30">
      <c r="A962" s="127" t="s">
        <v>2703</v>
      </c>
      <c r="B962" s="128">
        <v>3.8686868686868685</v>
      </c>
      <c r="C962" s="127" t="s">
        <v>5777</v>
      </c>
      <c r="D962" s="127" t="s">
        <v>5779</v>
      </c>
      <c r="E962" s="128">
        <v>5.1758888440090436</v>
      </c>
      <c r="F962" s="127" t="s">
        <v>1676</v>
      </c>
      <c r="G962" s="127" t="s">
        <v>1677</v>
      </c>
      <c r="H962" s="128">
        <v>20.023893204600643</v>
      </c>
      <c r="I962" s="127" t="s">
        <v>1676</v>
      </c>
    </row>
    <row r="963" spans="1:9" ht="30">
      <c r="A963" s="127" t="s">
        <v>2703</v>
      </c>
      <c r="B963" s="128">
        <v>3.8686868686868685</v>
      </c>
      <c r="C963" s="127" t="s">
        <v>5781</v>
      </c>
      <c r="D963" s="127" t="s">
        <v>5779</v>
      </c>
      <c r="E963" s="128">
        <v>209.82325375524826</v>
      </c>
      <c r="F963" s="127" t="s">
        <v>1676</v>
      </c>
      <c r="G963" s="127" t="s">
        <v>1677</v>
      </c>
      <c r="H963" s="128">
        <v>811.7404665480816</v>
      </c>
      <c r="I963" s="127" t="s">
        <v>1676</v>
      </c>
    </row>
    <row r="964" spans="1:9" ht="30">
      <c r="A964" s="127" t="s">
        <v>2703</v>
      </c>
      <c r="B964" s="128">
        <v>3.8686868686868685</v>
      </c>
      <c r="C964" s="127" t="s">
        <v>5783</v>
      </c>
      <c r="D964" s="127" t="s">
        <v>5779</v>
      </c>
      <c r="E964" s="128">
        <v>110.99307431869822</v>
      </c>
      <c r="F964" s="127" t="s">
        <v>1676</v>
      </c>
      <c r="G964" s="127" t="s">
        <v>1677</v>
      </c>
      <c r="H964" s="128">
        <v>429.39744913193351</v>
      </c>
      <c r="I964" s="127" t="s">
        <v>1676</v>
      </c>
    </row>
    <row r="965" spans="1:9" ht="30">
      <c r="A965" s="127" t="s">
        <v>2703</v>
      </c>
      <c r="B965" s="128">
        <v>3.8686868686868685</v>
      </c>
      <c r="C965" s="127" t="s">
        <v>5785</v>
      </c>
      <c r="D965" s="127" t="s">
        <v>5779</v>
      </c>
      <c r="E965" s="128">
        <v>22.177307602632229</v>
      </c>
      <c r="F965" s="127" t="s">
        <v>1676</v>
      </c>
      <c r="G965" s="127" t="s">
        <v>1677</v>
      </c>
      <c r="H965" s="128">
        <v>85.797058705132756</v>
      </c>
      <c r="I965" s="127" t="s">
        <v>1676</v>
      </c>
    </row>
    <row r="966" spans="1:9" ht="30">
      <c r="A966" s="127" t="s">
        <v>2703</v>
      </c>
      <c r="B966" s="128">
        <v>3.8686868686868685</v>
      </c>
      <c r="C966" s="127" t="s">
        <v>5787</v>
      </c>
      <c r="D966" s="127" t="s">
        <v>5779</v>
      </c>
      <c r="E966" s="128">
        <v>5.6020340661573007</v>
      </c>
      <c r="F966" s="127" t="s">
        <v>1676</v>
      </c>
      <c r="G966" s="127" t="s">
        <v>1677</v>
      </c>
      <c r="H966" s="128">
        <v>21.672515629679253</v>
      </c>
      <c r="I966" s="127" t="s">
        <v>1676</v>
      </c>
    </row>
    <row r="967" spans="1:9" ht="30">
      <c r="A967" s="127" t="s">
        <v>2703</v>
      </c>
      <c r="B967" s="128">
        <v>3.8686868686868685</v>
      </c>
      <c r="C967" s="127" t="s">
        <v>5789</v>
      </c>
      <c r="D967" s="127" t="s">
        <v>5779</v>
      </c>
      <c r="E967" s="128">
        <v>0.41726719668683543</v>
      </c>
      <c r="F967" s="127" t="s">
        <v>1676</v>
      </c>
      <c r="G967" s="127" t="s">
        <v>1677</v>
      </c>
      <c r="H967" s="128">
        <v>1.614276124556141</v>
      </c>
      <c r="I967" s="127" t="s">
        <v>1676</v>
      </c>
    </row>
    <row r="968" spans="1:9" ht="30">
      <c r="A968" s="127" t="s">
        <v>2703</v>
      </c>
      <c r="B968" s="128">
        <v>3.8686868686868685</v>
      </c>
      <c r="C968" s="127" t="s">
        <v>5791</v>
      </c>
      <c r="D968" s="127" t="s">
        <v>5779</v>
      </c>
      <c r="E968" s="128">
        <v>5.1048646403176674</v>
      </c>
      <c r="F968" s="127" t="s">
        <v>1676</v>
      </c>
      <c r="G968" s="127" t="s">
        <v>1677</v>
      </c>
      <c r="H968" s="128">
        <v>19.749122800420874</v>
      </c>
      <c r="I968" s="127" t="s">
        <v>1676</v>
      </c>
    </row>
    <row r="969" spans="1:9" ht="30">
      <c r="A969" s="127" t="s">
        <v>2703</v>
      </c>
      <c r="B969" s="128">
        <v>3.8686868686868685</v>
      </c>
      <c r="C969" s="127" t="s">
        <v>5793</v>
      </c>
      <c r="D969" s="127" t="s">
        <v>5779</v>
      </c>
      <c r="E969" s="128">
        <v>11.612457303540015</v>
      </c>
      <c r="F969" s="127" t="s">
        <v>1676</v>
      </c>
      <c r="G969" s="127" t="s">
        <v>1677</v>
      </c>
      <c r="H969" s="128">
        <v>44.924961083392176</v>
      </c>
      <c r="I969" s="127" t="s">
        <v>1676</v>
      </c>
    </row>
    <row r="970" spans="1:9" ht="30">
      <c r="A970" s="127" t="s">
        <v>2703</v>
      </c>
      <c r="B970" s="128">
        <v>3.8686868686868685</v>
      </c>
      <c r="C970" s="127" t="s">
        <v>5795</v>
      </c>
      <c r="D970" s="127" t="s">
        <v>5779</v>
      </c>
      <c r="E970" s="128">
        <v>35.174736878154086</v>
      </c>
      <c r="F970" s="127" t="s">
        <v>1676</v>
      </c>
      <c r="G970" s="127" t="s">
        <v>1677</v>
      </c>
      <c r="H970" s="128">
        <v>136.08004267003045</v>
      </c>
      <c r="I970" s="127" t="s">
        <v>1676</v>
      </c>
    </row>
    <row r="971" spans="1:9" ht="30">
      <c r="A971" s="127" t="s">
        <v>2703</v>
      </c>
      <c r="B971" s="128">
        <v>3.8686868686868685</v>
      </c>
      <c r="C971" s="127" t="s">
        <v>1675</v>
      </c>
      <c r="D971" s="127" t="s">
        <v>5779</v>
      </c>
      <c r="E971" s="128">
        <v>887.80254614220303</v>
      </c>
      <c r="F971" s="127" t="s">
        <v>1676</v>
      </c>
      <c r="G971" s="127" t="s">
        <v>1677</v>
      </c>
      <c r="H971" s="128">
        <v>3434.6300522471083</v>
      </c>
      <c r="I971" s="127" t="s">
        <v>1676</v>
      </c>
    </row>
    <row r="972" spans="1:9" ht="30">
      <c r="A972" s="127" t="s">
        <v>2714</v>
      </c>
      <c r="B972" s="128">
        <v>211.73561703996486</v>
      </c>
      <c r="C972" s="127" t="s">
        <v>5777</v>
      </c>
      <c r="D972" s="127" t="s">
        <v>5779</v>
      </c>
      <c r="E972" s="128">
        <v>5.1758888440090436</v>
      </c>
      <c r="F972" s="127" t="s">
        <v>1676</v>
      </c>
      <c r="G972" s="127" t="s">
        <v>1677</v>
      </c>
      <c r="H972" s="128">
        <v>1095.9200181165254</v>
      </c>
      <c r="I972" s="127" t="s">
        <v>1676</v>
      </c>
    </row>
    <row r="973" spans="1:9" ht="30">
      <c r="A973" s="127" t="s">
        <v>2714</v>
      </c>
      <c r="B973" s="128">
        <v>211.73561703996486</v>
      </c>
      <c r="C973" s="127" t="s">
        <v>5781</v>
      </c>
      <c r="D973" s="127" t="s">
        <v>5779</v>
      </c>
      <c r="E973" s="128">
        <v>209.82325375524826</v>
      </c>
      <c r="F973" s="127" t="s">
        <v>1676</v>
      </c>
      <c r="G973" s="127" t="s">
        <v>1677</v>
      </c>
      <c r="H973" s="128">
        <v>44427.056103200615</v>
      </c>
      <c r="I973" s="127" t="s">
        <v>1676</v>
      </c>
    </row>
    <row r="974" spans="1:9" ht="30">
      <c r="A974" s="127" t="s">
        <v>2714</v>
      </c>
      <c r="B974" s="128">
        <v>211.73561703996486</v>
      </c>
      <c r="C974" s="127" t="s">
        <v>5783</v>
      </c>
      <c r="D974" s="127" t="s">
        <v>5779</v>
      </c>
      <c r="E974" s="128">
        <v>110.99307431869822</v>
      </c>
      <c r="F974" s="127" t="s">
        <v>1676</v>
      </c>
      <c r="G974" s="127" t="s">
        <v>1677</v>
      </c>
      <c r="H974" s="128">
        <v>23501.187078032246</v>
      </c>
      <c r="I974" s="127" t="s">
        <v>1676</v>
      </c>
    </row>
    <row r="975" spans="1:9" ht="30">
      <c r="A975" s="127" t="s">
        <v>2714</v>
      </c>
      <c r="B975" s="128">
        <v>211.73561703996486</v>
      </c>
      <c r="C975" s="127" t="s">
        <v>5785</v>
      </c>
      <c r="D975" s="127" t="s">
        <v>5779</v>
      </c>
      <c r="E975" s="128">
        <v>22.177307602632229</v>
      </c>
      <c r="F975" s="127" t="s">
        <v>1676</v>
      </c>
      <c r="G975" s="127" t="s">
        <v>1677</v>
      </c>
      <c r="H975" s="128">
        <v>4695.7259095284389</v>
      </c>
      <c r="I975" s="127" t="s">
        <v>1676</v>
      </c>
    </row>
    <row r="976" spans="1:9" ht="30">
      <c r="A976" s="127" t="s">
        <v>2714</v>
      </c>
      <c r="B976" s="128">
        <v>211.73561703996486</v>
      </c>
      <c r="C976" s="127" t="s">
        <v>5787</v>
      </c>
      <c r="D976" s="127" t="s">
        <v>5779</v>
      </c>
      <c r="E976" s="128">
        <v>5.6020340661573007</v>
      </c>
      <c r="F976" s="127" t="s">
        <v>1676</v>
      </c>
      <c r="G976" s="127" t="s">
        <v>1677</v>
      </c>
      <c r="H976" s="128">
        <v>1186.1501396767194</v>
      </c>
      <c r="I976" s="127" t="s">
        <v>1676</v>
      </c>
    </row>
    <row r="977" spans="1:9" ht="30">
      <c r="A977" s="127" t="s">
        <v>2714</v>
      </c>
      <c r="B977" s="128">
        <v>211.73561703996486</v>
      </c>
      <c r="C977" s="127" t="s">
        <v>5789</v>
      </c>
      <c r="D977" s="127" t="s">
        <v>5779</v>
      </c>
      <c r="E977" s="128">
        <v>0.41726719668683543</v>
      </c>
      <c r="F977" s="127" t="s">
        <v>1676</v>
      </c>
      <c r="G977" s="127" t="s">
        <v>1677</v>
      </c>
      <c r="H977" s="128">
        <v>88.350327361023488</v>
      </c>
      <c r="I977" s="127" t="s">
        <v>1676</v>
      </c>
    </row>
    <row r="978" spans="1:9" ht="30">
      <c r="A978" s="127" t="s">
        <v>2714</v>
      </c>
      <c r="B978" s="128">
        <v>211.73561703996486</v>
      </c>
      <c r="C978" s="127" t="s">
        <v>5791</v>
      </c>
      <c r="D978" s="127" t="s">
        <v>5779</v>
      </c>
      <c r="E978" s="128">
        <v>5.1048646403176674</v>
      </c>
      <c r="F978" s="127" t="s">
        <v>1676</v>
      </c>
      <c r="G978" s="127" t="s">
        <v>1677</v>
      </c>
      <c r="H978" s="128">
        <v>1080.8816645231595</v>
      </c>
      <c r="I978" s="127" t="s">
        <v>1676</v>
      </c>
    </row>
    <row r="979" spans="1:9" ht="30">
      <c r="A979" s="127" t="s">
        <v>2714</v>
      </c>
      <c r="B979" s="128">
        <v>211.73561703996486</v>
      </c>
      <c r="C979" s="127" t="s">
        <v>5793</v>
      </c>
      <c r="D979" s="127" t="s">
        <v>5779</v>
      </c>
      <c r="E979" s="128">
        <v>11.612457303540015</v>
      </c>
      <c r="F979" s="127" t="s">
        <v>1676</v>
      </c>
      <c r="G979" s="127" t="s">
        <v>1677</v>
      </c>
      <c r="H979" s="128">
        <v>2458.7708125152917</v>
      </c>
      <c r="I979" s="127" t="s">
        <v>1676</v>
      </c>
    </row>
    <row r="980" spans="1:9" ht="30">
      <c r="A980" s="127" t="s">
        <v>2714</v>
      </c>
      <c r="B980" s="128">
        <v>211.73561703996486</v>
      </c>
      <c r="C980" s="127" t="s">
        <v>5795</v>
      </c>
      <c r="D980" s="127" t="s">
        <v>5779</v>
      </c>
      <c r="E980" s="128">
        <v>35.174736878154086</v>
      </c>
      <c r="F980" s="127" t="s">
        <v>1676</v>
      </c>
      <c r="G980" s="127" t="s">
        <v>1677</v>
      </c>
      <c r="H980" s="128">
        <v>7447.7446171143629</v>
      </c>
      <c r="I980" s="127" t="s">
        <v>1676</v>
      </c>
    </row>
    <row r="981" spans="1:9" ht="30">
      <c r="A981" s="127" t="s">
        <v>2714</v>
      </c>
      <c r="B981" s="128">
        <v>211.73561703996486</v>
      </c>
      <c r="C981" s="127" t="s">
        <v>1675</v>
      </c>
      <c r="D981" s="127" t="s">
        <v>5779</v>
      </c>
      <c r="E981" s="128">
        <v>887.80254614220303</v>
      </c>
      <c r="F981" s="127" t="s">
        <v>1676</v>
      </c>
      <c r="G981" s="127" t="s">
        <v>1677</v>
      </c>
      <c r="H981" s="128">
        <v>187979.41991707124</v>
      </c>
      <c r="I981" s="127" t="s">
        <v>1676</v>
      </c>
    </row>
    <row r="982" spans="1:9" ht="30">
      <c r="A982" s="127" t="s">
        <v>2721</v>
      </c>
      <c r="B982" s="128">
        <v>3.8686868686868685</v>
      </c>
      <c r="C982" s="127" t="s">
        <v>5777</v>
      </c>
      <c r="D982" s="127" t="s">
        <v>5779</v>
      </c>
      <c r="E982" s="128">
        <v>5.1758888440090436</v>
      </c>
      <c r="F982" s="127" t="s">
        <v>1676</v>
      </c>
      <c r="G982" s="127" t="s">
        <v>1677</v>
      </c>
      <c r="H982" s="128">
        <v>20.023893204600643</v>
      </c>
      <c r="I982" s="127" t="s">
        <v>1676</v>
      </c>
    </row>
    <row r="983" spans="1:9" ht="30">
      <c r="A983" s="127" t="s">
        <v>2721</v>
      </c>
      <c r="B983" s="128">
        <v>3.8686868686868685</v>
      </c>
      <c r="C983" s="127" t="s">
        <v>5781</v>
      </c>
      <c r="D983" s="127" t="s">
        <v>5779</v>
      </c>
      <c r="E983" s="128">
        <v>209.82325375524826</v>
      </c>
      <c r="F983" s="127" t="s">
        <v>1676</v>
      </c>
      <c r="G983" s="127" t="s">
        <v>1677</v>
      </c>
      <c r="H983" s="128">
        <v>811.7404665480816</v>
      </c>
      <c r="I983" s="127" t="s">
        <v>1676</v>
      </c>
    </row>
    <row r="984" spans="1:9" ht="30">
      <c r="A984" s="127" t="s">
        <v>2721</v>
      </c>
      <c r="B984" s="128">
        <v>3.8686868686868685</v>
      </c>
      <c r="C984" s="127" t="s">
        <v>5783</v>
      </c>
      <c r="D984" s="127" t="s">
        <v>5779</v>
      </c>
      <c r="E984" s="128">
        <v>110.99307431869822</v>
      </c>
      <c r="F984" s="127" t="s">
        <v>1676</v>
      </c>
      <c r="G984" s="127" t="s">
        <v>1677</v>
      </c>
      <c r="H984" s="128">
        <v>429.39744913193351</v>
      </c>
      <c r="I984" s="127" t="s">
        <v>1676</v>
      </c>
    </row>
    <row r="985" spans="1:9" ht="30">
      <c r="A985" s="127" t="s">
        <v>2721</v>
      </c>
      <c r="B985" s="128">
        <v>3.8686868686868685</v>
      </c>
      <c r="C985" s="127" t="s">
        <v>5785</v>
      </c>
      <c r="D985" s="127" t="s">
        <v>5779</v>
      </c>
      <c r="E985" s="128">
        <v>22.177307602632229</v>
      </c>
      <c r="F985" s="127" t="s">
        <v>1676</v>
      </c>
      <c r="G985" s="127" t="s">
        <v>1677</v>
      </c>
      <c r="H985" s="128">
        <v>85.797058705132756</v>
      </c>
      <c r="I985" s="127" t="s">
        <v>1676</v>
      </c>
    </row>
    <row r="986" spans="1:9" ht="30">
      <c r="A986" s="127" t="s">
        <v>2721</v>
      </c>
      <c r="B986" s="128">
        <v>3.8686868686868685</v>
      </c>
      <c r="C986" s="127" t="s">
        <v>5787</v>
      </c>
      <c r="D986" s="127" t="s">
        <v>5779</v>
      </c>
      <c r="E986" s="128">
        <v>5.6020340661573007</v>
      </c>
      <c r="F986" s="127" t="s">
        <v>1676</v>
      </c>
      <c r="G986" s="127" t="s">
        <v>1677</v>
      </c>
      <c r="H986" s="128">
        <v>21.672515629679253</v>
      </c>
      <c r="I986" s="127" t="s">
        <v>1676</v>
      </c>
    </row>
    <row r="987" spans="1:9" ht="30">
      <c r="A987" s="127" t="s">
        <v>2721</v>
      </c>
      <c r="B987" s="128">
        <v>3.8686868686868685</v>
      </c>
      <c r="C987" s="127" t="s">
        <v>5789</v>
      </c>
      <c r="D987" s="127" t="s">
        <v>5779</v>
      </c>
      <c r="E987" s="128">
        <v>0.41726719668683543</v>
      </c>
      <c r="F987" s="127" t="s">
        <v>1676</v>
      </c>
      <c r="G987" s="127" t="s">
        <v>1677</v>
      </c>
      <c r="H987" s="128">
        <v>1.614276124556141</v>
      </c>
      <c r="I987" s="127" t="s">
        <v>1676</v>
      </c>
    </row>
    <row r="988" spans="1:9" ht="30">
      <c r="A988" s="127" t="s">
        <v>2721</v>
      </c>
      <c r="B988" s="128">
        <v>3.8686868686868685</v>
      </c>
      <c r="C988" s="127" t="s">
        <v>5791</v>
      </c>
      <c r="D988" s="127" t="s">
        <v>5779</v>
      </c>
      <c r="E988" s="128">
        <v>5.1048646403176674</v>
      </c>
      <c r="F988" s="127" t="s">
        <v>1676</v>
      </c>
      <c r="G988" s="127" t="s">
        <v>1677</v>
      </c>
      <c r="H988" s="128">
        <v>19.749122800420874</v>
      </c>
      <c r="I988" s="127" t="s">
        <v>1676</v>
      </c>
    </row>
    <row r="989" spans="1:9" ht="30">
      <c r="A989" s="127" t="s">
        <v>2721</v>
      </c>
      <c r="B989" s="128">
        <v>3.8686868686868685</v>
      </c>
      <c r="C989" s="127" t="s">
        <v>5793</v>
      </c>
      <c r="D989" s="127" t="s">
        <v>5779</v>
      </c>
      <c r="E989" s="128">
        <v>11.612457303540015</v>
      </c>
      <c r="F989" s="127" t="s">
        <v>1676</v>
      </c>
      <c r="G989" s="127" t="s">
        <v>1677</v>
      </c>
      <c r="H989" s="128">
        <v>44.924961083392176</v>
      </c>
      <c r="I989" s="127" t="s">
        <v>1676</v>
      </c>
    </row>
    <row r="990" spans="1:9" ht="30">
      <c r="A990" s="127" t="s">
        <v>2721</v>
      </c>
      <c r="B990" s="128">
        <v>3.8686868686868685</v>
      </c>
      <c r="C990" s="127" t="s">
        <v>5795</v>
      </c>
      <c r="D990" s="127" t="s">
        <v>5779</v>
      </c>
      <c r="E990" s="128">
        <v>35.174736878154086</v>
      </c>
      <c r="F990" s="127" t="s">
        <v>1676</v>
      </c>
      <c r="G990" s="127" t="s">
        <v>1677</v>
      </c>
      <c r="H990" s="128">
        <v>136.08004267003045</v>
      </c>
      <c r="I990" s="127" t="s">
        <v>1676</v>
      </c>
    </row>
    <row r="991" spans="1:9" ht="30">
      <c r="A991" s="127" t="s">
        <v>2721</v>
      </c>
      <c r="B991" s="128">
        <v>3.8686868686868685</v>
      </c>
      <c r="C991" s="127" t="s">
        <v>1675</v>
      </c>
      <c r="D991" s="127" t="s">
        <v>5779</v>
      </c>
      <c r="E991" s="128">
        <v>887.80254614220303</v>
      </c>
      <c r="F991" s="127" t="s">
        <v>1676</v>
      </c>
      <c r="G991" s="127" t="s">
        <v>1677</v>
      </c>
      <c r="H991" s="128">
        <v>3434.6300522471083</v>
      </c>
      <c r="I991" s="127" t="s">
        <v>1676</v>
      </c>
    </row>
    <row r="992" spans="1:9" ht="30">
      <c r="A992" s="127" t="s">
        <v>2729</v>
      </c>
      <c r="B992" s="128">
        <v>25.202020202020204</v>
      </c>
      <c r="C992" s="127" t="s">
        <v>5777</v>
      </c>
      <c r="D992" s="127" t="s">
        <v>5779</v>
      </c>
      <c r="E992" s="128">
        <v>5.1758888440090436</v>
      </c>
      <c r="F992" s="127" t="s">
        <v>1676</v>
      </c>
      <c r="G992" s="127" t="s">
        <v>1677</v>
      </c>
      <c r="H992" s="128">
        <v>130.44285521012691</v>
      </c>
      <c r="I992" s="127" t="s">
        <v>1676</v>
      </c>
    </row>
    <row r="993" spans="1:9" ht="30">
      <c r="A993" s="127" t="s">
        <v>2729</v>
      </c>
      <c r="B993" s="128">
        <v>25.202020202020204</v>
      </c>
      <c r="C993" s="127" t="s">
        <v>5781</v>
      </c>
      <c r="D993" s="127" t="s">
        <v>5779</v>
      </c>
      <c r="E993" s="128">
        <v>209.82325375524826</v>
      </c>
      <c r="F993" s="127" t="s">
        <v>1676</v>
      </c>
      <c r="G993" s="127" t="s">
        <v>1677</v>
      </c>
      <c r="H993" s="128">
        <v>5287.9698799933785</v>
      </c>
      <c r="I993" s="127" t="s">
        <v>1676</v>
      </c>
    </row>
    <row r="994" spans="1:9" ht="30">
      <c r="A994" s="127" t="s">
        <v>2729</v>
      </c>
      <c r="B994" s="128">
        <v>25.202020202020204</v>
      </c>
      <c r="C994" s="127" t="s">
        <v>5783</v>
      </c>
      <c r="D994" s="127" t="s">
        <v>5779</v>
      </c>
      <c r="E994" s="128">
        <v>110.99307431869822</v>
      </c>
      <c r="F994" s="127" t="s">
        <v>1676</v>
      </c>
      <c r="G994" s="127" t="s">
        <v>1677</v>
      </c>
      <c r="H994" s="128">
        <v>2797.2497012641625</v>
      </c>
      <c r="I994" s="127" t="s">
        <v>1676</v>
      </c>
    </row>
    <row r="995" spans="1:9" ht="30">
      <c r="A995" s="127" t="s">
        <v>2729</v>
      </c>
      <c r="B995" s="128">
        <v>25.202020202020204</v>
      </c>
      <c r="C995" s="127" t="s">
        <v>5785</v>
      </c>
      <c r="D995" s="127" t="s">
        <v>5779</v>
      </c>
      <c r="E995" s="128">
        <v>22.177307602632229</v>
      </c>
      <c r="F995" s="127" t="s">
        <v>1676</v>
      </c>
      <c r="G995" s="127" t="s">
        <v>1677</v>
      </c>
      <c r="H995" s="128">
        <v>558.91295422795372</v>
      </c>
      <c r="I995" s="127" t="s">
        <v>1676</v>
      </c>
    </row>
    <row r="996" spans="1:9" ht="30">
      <c r="A996" s="127" t="s">
        <v>2729</v>
      </c>
      <c r="B996" s="128">
        <v>25.202020202020204</v>
      </c>
      <c r="C996" s="127" t="s">
        <v>5787</v>
      </c>
      <c r="D996" s="127" t="s">
        <v>5779</v>
      </c>
      <c r="E996" s="128">
        <v>5.6020340661573007</v>
      </c>
      <c r="F996" s="127" t="s">
        <v>1676</v>
      </c>
      <c r="G996" s="127" t="s">
        <v>1677</v>
      </c>
      <c r="H996" s="128">
        <v>141.18257570770169</v>
      </c>
      <c r="I996" s="127" t="s">
        <v>1676</v>
      </c>
    </row>
    <row r="997" spans="1:9" ht="30">
      <c r="A997" s="127" t="s">
        <v>2729</v>
      </c>
      <c r="B997" s="128">
        <v>25.202020202020204</v>
      </c>
      <c r="C997" s="127" t="s">
        <v>5789</v>
      </c>
      <c r="D997" s="127" t="s">
        <v>5779</v>
      </c>
      <c r="E997" s="128">
        <v>0.41726719668683543</v>
      </c>
      <c r="F997" s="127" t="s">
        <v>1676</v>
      </c>
      <c r="G997" s="127" t="s">
        <v>1677</v>
      </c>
      <c r="H997" s="128">
        <v>10.515976320541965</v>
      </c>
      <c r="I997" s="127" t="s">
        <v>1676</v>
      </c>
    </row>
    <row r="998" spans="1:9" ht="30">
      <c r="A998" s="127" t="s">
        <v>2729</v>
      </c>
      <c r="B998" s="128">
        <v>25.202020202020204</v>
      </c>
      <c r="C998" s="127" t="s">
        <v>5791</v>
      </c>
      <c r="D998" s="127" t="s">
        <v>5779</v>
      </c>
      <c r="E998" s="128">
        <v>5.1048646403176674</v>
      </c>
      <c r="F998" s="127" t="s">
        <v>1676</v>
      </c>
      <c r="G998" s="127" t="s">
        <v>1677</v>
      </c>
      <c r="H998" s="128">
        <v>128.65290179386446</v>
      </c>
      <c r="I998" s="127" t="s">
        <v>1676</v>
      </c>
    </row>
    <row r="999" spans="1:9" ht="30">
      <c r="A999" s="127" t="s">
        <v>2729</v>
      </c>
      <c r="B999" s="128">
        <v>25.202020202020204</v>
      </c>
      <c r="C999" s="127" t="s">
        <v>5793</v>
      </c>
      <c r="D999" s="127" t="s">
        <v>5779</v>
      </c>
      <c r="E999" s="128">
        <v>11.612457303540015</v>
      </c>
      <c r="F999" s="127" t="s">
        <v>1676</v>
      </c>
      <c r="G999" s="127" t="s">
        <v>1677</v>
      </c>
      <c r="H999" s="128">
        <v>292.65738355891256</v>
      </c>
      <c r="I999" s="127" t="s">
        <v>1676</v>
      </c>
    </row>
    <row r="1000" spans="1:9" ht="30">
      <c r="A1000" s="127" t="s">
        <v>2729</v>
      </c>
      <c r="B1000" s="128">
        <v>25.202020202020204</v>
      </c>
      <c r="C1000" s="127" t="s">
        <v>5795</v>
      </c>
      <c r="D1000" s="127" t="s">
        <v>5779</v>
      </c>
      <c r="E1000" s="128">
        <v>35.174736878154086</v>
      </c>
      <c r="F1000" s="127" t="s">
        <v>1676</v>
      </c>
      <c r="G1000" s="127" t="s">
        <v>1677</v>
      </c>
      <c r="H1000" s="128">
        <v>886.47442940398435</v>
      </c>
      <c r="I1000" s="127" t="s">
        <v>1676</v>
      </c>
    </row>
    <row r="1001" spans="1:9" ht="30">
      <c r="A1001" s="127" t="s">
        <v>2729</v>
      </c>
      <c r="B1001" s="128">
        <v>25.202020202020204</v>
      </c>
      <c r="C1001" s="127" t="s">
        <v>1675</v>
      </c>
      <c r="D1001" s="127" t="s">
        <v>5779</v>
      </c>
      <c r="E1001" s="128">
        <v>887.80254614220303</v>
      </c>
      <c r="F1001" s="127" t="s">
        <v>1676</v>
      </c>
      <c r="G1001" s="127" t="s">
        <v>1677</v>
      </c>
      <c r="H1001" s="128">
        <v>22374.417703280775</v>
      </c>
      <c r="I1001" s="127" t="s">
        <v>1676</v>
      </c>
    </row>
    <row r="1002" spans="1:9" ht="30">
      <c r="A1002" s="127" t="s">
        <v>2733</v>
      </c>
      <c r="B1002" s="128">
        <v>3.5555555555555558</v>
      </c>
      <c r="C1002" s="127" t="s">
        <v>5777</v>
      </c>
      <c r="D1002" s="127" t="s">
        <v>5779</v>
      </c>
      <c r="E1002" s="128">
        <v>5.1758888440090436</v>
      </c>
      <c r="F1002" s="127" t="s">
        <v>1676</v>
      </c>
      <c r="G1002" s="127" t="s">
        <v>1677</v>
      </c>
      <c r="H1002" s="128">
        <v>18.403160334254377</v>
      </c>
      <c r="I1002" s="127" t="s">
        <v>1676</v>
      </c>
    </row>
    <row r="1003" spans="1:9" ht="30">
      <c r="A1003" s="127" t="s">
        <v>2733</v>
      </c>
      <c r="B1003" s="128">
        <v>3.5555555555555558</v>
      </c>
      <c r="C1003" s="127" t="s">
        <v>5781</v>
      </c>
      <c r="D1003" s="127" t="s">
        <v>5779</v>
      </c>
      <c r="E1003" s="128">
        <v>209.82325375524826</v>
      </c>
      <c r="F1003" s="127" t="s">
        <v>1676</v>
      </c>
      <c r="G1003" s="127" t="s">
        <v>1677</v>
      </c>
      <c r="H1003" s="128">
        <v>746.03823557421606</v>
      </c>
      <c r="I1003" s="127" t="s">
        <v>1676</v>
      </c>
    </row>
    <row r="1004" spans="1:9" ht="30">
      <c r="A1004" s="127" t="s">
        <v>2733</v>
      </c>
      <c r="B1004" s="128">
        <v>3.5555555555555558</v>
      </c>
      <c r="C1004" s="127" t="s">
        <v>5783</v>
      </c>
      <c r="D1004" s="127" t="s">
        <v>5779</v>
      </c>
      <c r="E1004" s="128">
        <v>110.99307431869822</v>
      </c>
      <c r="F1004" s="127" t="s">
        <v>1676</v>
      </c>
      <c r="G1004" s="127" t="s">
        <v>1677</v>
      </c>
      <c r="H1004" s="128">
        <v>394.64204202203814</v>
      </c>
      <c r="I1004" s="127" t="s">
        <v>1676</v>
      </c>
    </row>
    <row r="1005" spans="1:9" ht="30">
      <c r="A1005" s="127" t="s">
        <v>2733</v>
      </c>
      <c r="B1005" s="128">
        <v>3.5555555555555558</v>
      </c>
      <c r="C1005" s="127" t="s">
        <v>5785</v>
      </c>
      <c r="D1005" s="127" t="s">
        <v>5779</v>
      </c>
      <c r="E1005" s="128">
        <v>22.177307602632229</v>
      </c>
      <c r="F1005" s="127" t="s">
        <v>1676</v>
      </c>
      <c r="G1005" s="127" t="s">
        <v>1677</v>
      </c>
      <c r="H1005" s="128">
        <v>78.852649253803492</v>
      </c>
      <c r="I1005" s="127" t="s">
        <v>1676</v>
      </c>
    </row>
    <row r="1006" spans="1:9" ht="30">
      <c r="A1006" s="127" t="s">
        <v>2733</v>
      </c>
      <c r="B1006" s="128">
        <v>3.5555555555555558</v>
      </c>
      <c r="C1006" s="127" t="s">
        <v>5787</v>
      </c>
      <c r="D1006" s="127" t="s">
        <v>5779</v>
      </c>
      <c r="E1006" s="128">
        <v>5.6020340661573007</v>
      </c>
      <c r="F1006" s="127" t="s">
        <v>1676</v>
      </c>
      <c r="G1006" s="127" t="s">
        <v>1677</v>
      </c>
      <c r="H1006" s="128">
        <v>19.918343346337071</v>
      </c>
      <c r="I1006" s="127" t="s">
        <v>1676</v>
      </c>
    </row>
    <row r="1007" spans="1:9" ht="30">
      <c r="A1007" s="127" t="s">
        <v>2733</v>
      </c>
      <c r="B1007" s="128">
        <v>3.5555555555555558</v>
      </c>
      <c r="C1007" s="127" t="s">
        <v>5789</v>
      </c>
      <c r="D1007" s="127" t="s">
        <v>5779</v>
      </c>
      <c r="E1007" s="128">
        <v>0.41726719668683543</v>
      </c>
      <c r="F1007" s="127" t="s">
        <v>1676</v>
      </c>
      <c r="G1007" s="127" t="s">
        <v>1677</v>
      </c>
      <c r="H1007" s="128">
        <v>1.4836166993309705</v>
      </c>
      <c r="I1007" s="127" t="s">
        <v>1676</v>
      </c>
    </row>
    <row r="1008" spans="1:9" ht="30">
      <c r="A1008" s="127" t="s">
        <v>2733</v>
      </c>
      <c r="B1008" s="128">
        <v>3.5555555555555558</v>
      </c>
      <c r="C1008" s="127" t="s">
        <v>5791</v>
      </c>
      <c r="D1008" s="127" t="s">
        <v>5779</v>
      </c>
      <c r="E1008" s="128">
        <v>5.1048646403176674</v>
      </c>
      <c r="F1008" s="127" t="s">
        <v>1676</v>
      </c>
      <c r="G1008" s="127" t="s">
        <v>1677</v>
      </c>
      <c r="H1008" s="128">
        <v>18.150629832240597</v>
      </c>
      <c r="I1008" s="127" t="s">
        <v>1676</v>
      </c>
    </row>
    <row r="1009" spans="1:9" ht="30">
      <c r="A1009" s="127" t="s">
        <v>2733</v>
      </c>
      <c r="B1009" s="128">
        <v>3.5555555555555558</v>
      </c>
      <c r="C1009" s="127" t="s">
        <v>5793</v>
      </c>
      <c r="D1009" s="127" t="s">
        <v>5779</v>
      </c>
      <c r="E1009" s="128">
        <v>11.612457303540015</v>
      </c>
      <c r="F1009" s="127" t="s">
        <v>1676</v>
      </c>
      <c r="G1009" s="127" t="s">
        <v>1677</v>
      </c>
      <c r="H1009" s="128">
        <v>41.288737079253394</v>
      </c>
      <c r="I1009" s="127" t="s">
        <v>1676</v>
      </c>
    </row>
    <row r="1010" spans="1:9" ht="30">
      <c r="A1010" s="127" t="s">
        <v>2733</v>
      </c>
      <c r="B1010" s="128">
        <v>3.5555555555555558</v>
      </c>
      <c r="C1010" s="127" t="s">
        <v>5795</v>
      </c>
      <c r="D1010" s="127" t="s">
        <v>5779</v>
      </c>
      <c r="E1010" s="128">
        <v>35.174736878154086</v>
      </c>
      <c r="F1010" s="127" t="s">
        <v>1676</v>
      </c>
      <c r="G1010" s="127" t="s">
        <v>1677</v>
      </c>
      <c r="H1010" s="128">
        <v>125.06573112232564</v>
      </c>
      <c r="I1010" s="127" t="s">
        <v>1676</v>
      </c>
    </row>
    <row r="1011" spans="1:9" ht="30">
      <c r="A1011" s="127" t="s">
        <v>2733</v>
      </c>
      <c r="B1011" s="128">
        <v>3.5555555555555558</v>
      </c>
      <c r="C1011" s="127" t="s">
        <v>1675</v>
      </c>
      <c r="D1011" s="127" t="s">
        <v>5779</v>
      </c>
      <c r="E1011" s="128">
        <v>887.80254614220303</v>
      </c>
      <c r="F1011" s="127" t="s">
        <v>1676</v>
      </c>
      <c r="G1011" s="127" t="s">
        <v>1677</v>
      </c>
      <c r="H1011" s="128">
        <v>3156.6312751722776</v>
      </c>
      <c r="I1011" s="127" t="s">
        <v>1676</v>
      </c>
    </row>
    <row r="1012" spans="1:9" ht="30">
      <c r="A1012" s="127" t="s">
        <v>2750</v>
      </c>
      <c r="B1012" s="128">
        <v>21.333333333333336</v>
      </c>
      <c r="C1012" s="127" t="s">
        <v>5777</v>
      </c>
      <c r="D1012" s="127" t="s">
        <v>5779</v>
      </c>
      <c r="E1012" s="128">
        <v>5.1758888440090436</v>
      </c>
      <c r="F1012" s="127" t="s">
        <v>1676</v>
      </c>
      <c r="G1012" s="127" t="s">
        <v>1677</v>
      </c>
      <c r="H1012" s="128">
        <v>110.41896200552628</v>
      </c>
      <c r="I1012" s="127" t="s">
        <v>1676</v>
      </c>
    </row>
    <row r="1013" spans="1:9" ht="30">
      <c r="A1013" s="127" t="s">
        <v>2750</v>
      </c>
      <c r="B1013" s="128">
        <v>21.333333333333336</v>
      </c>
      <c r="C1013" s="127" t="s">
        <v>5781</v>
      </c>
      <c r="D1013" s="127" t="s">
        <v>5779</v>
      </c>
      <c r="E1013" s="128">
        <v>209.82325375524826</v>
      </c>
      <c r="F1013" s="127" t="s">
        <v>1676</v>
      </c>
      <c r="G1013" s="127" t="s">
        <v>1677</v>
      </c>
      <c r="H1013" s="128">
        <v>4476.2294134452968</v>
      </c>
      <c r="I1013" s="127" t="s">
        <v>1676</v>
      </c>
    </row>
    <row r="1014" spans="1:9" ht="30">
      <c r="A1014" s="127" t="s">
        <v>2750</v>
      </c>
      <c r="B1014" s="128">
        <v>21.333333333333336</v>
      </c>
      <c r="C1014" s="127" t="s">
        <v>5783</v>
      </c>
      <c r="D1014" s="127" t="s">
        <v>5779</v>
      </c>
      <c r="E1014" s="128">
        <v>110.99307431869822</v>
      </c>
      <c r="F1014" s="127" t="s">
        <v>1676</v>
      </c>
      <c r="G1014" s="127" t="s">
        <v>1677</v>
      </c>
      <c r="H1014" s="128">
        <v>2367.8522521322288</v>
      </c>
      <c r="I1014" s="127" t="s">
        <v>1676</v>
      </c>
    </row>
    <row r="1015" spans="1:9" ht="30">
      <c r="A1015" s="127" t="s">
        <v>2750</v>
      </c>
      <c r="B1015" s="128">
        <v>21.333333333333336</v>
      </c>
      <c r="C1015" s="127" t="s">
        <v>5785</v>
      </c>
      <c r="D1015" s="127" t="s">
        <v>5779</v>
      </c>
      <c r="E1015" s="128">
        <v>22.177307602632229</v>
      </c>
      <c r="F1015" s="127" t="s">
        <v>1676</v>
      </c>
      <c r="G1015" s="127" t="s">
        <v>1677</v>
      </c>
      <c r="H1015" s="128">
        <v>473.11589552282095</v>
      </c>
      <c r="I1015" s="127" t="s">
        <v>1676</v>
      </c>
    </row>
    <row r="1016" spans="1:9" ht="30">
      <c r="A1016" s="127" t="s">
        <v>2750</v>
      </c>
      <c r="B1016" s="128">
        <v>21.333333333333336</v>
      </c>
      <c r="C1016" s="127" t="s">
        <v>5787</v>
      </c>
      <c r="D1016" s="127" t="s">
        <v>5779</v>
      </c>
      <c r="E1016" s="128">
        <v>5.6020340661573007</v>
      </c>
      <c r="F1016" s="127" t="s">
        <v>1676</v>
      </c>
      <c r="G1016" s="127" t="s">
        <v>1677</v>
      </c>
      <c r="H1016" s="128">
        <v>119.51006007802243</v>
      </c>
      <c r="I1016" s="127" t="s">
        <v>1676</v>
      </c>
    </row>
    <row r="1017" spans="1:9" ht="30">
      <c r="A1017" s="127" t="s">
        <v>2750</v>
      </c>
      <c r="B1017" s="128">
        <v>21.333333333333336</v>
      </c>
      <c r="C1017" s="127" t="s">
        <v>5789</v>
      </c>
      <c r="D1017" s="127" t="s">
        <v>5779</v>
      </c>
      <c r="E1017" s="128">
        <v>0.41726719668683543</v>
      </c>
      <c r="F1017" s="127" t="s">
        <v>1676</v>
      </c>
      <c r="G1017" s="127" t="s">
        <v>1677</v>
      </c>
      <c r="H1017" s="128">
        <v>8.9017001959858231</v>
      </c>
      <c r="I1017" s="127" t="s">
        <v>1676</v>
      </c>
    </row>
    <row r="1018" spans="1:9" ht="30">
      <c r="A1018" s="127" t="s">
        <v>2750</v>
      </c>
      <c r="B1018" s="128">
        <v>21.333333333333336</v>
      </c>
      <c r="C1018" s="127" t="s">
        <v>5791</v>
      </c>
      <c r="D1018" s="127" t="s">
        <v>5779</v>
      </c>
      <c r="E1018" s="128">
        <v>5.1048646403176674</v>
      </c>
      <c r="F1018" s="127" t="s">
        <v>1676</v>
      </c>
      <c r="G1018" s="127" t="s">
        <v>1677</v>
      </c>
      <c r="H1018" s="128">
        <v>108.90377899344358</v>
      </c>
      <c r="I1018" s="127" t="s">
        <v>1676</v>
      </c>
    </row>
    <row r="1019" spans="1:9" ht="30">
      <c r="A1019" s="127" t="s">
        <v>2750</v>
      </c>
      <c r="B1019" s="128">
        <v>21.333333333333336</v>
      </c>
      <c r="C1019" s="127" t="s">
        <v>5793</v>
      </c>
      <c r="D1019" s="127" t="s">
        <v>5779</v>
      </c>
      <c r="E1019" s="128">
        <v>11.612457303540015</v>
      </c>
      <c r="F1019" s="127" t="s">
        <v>1676</v>
      </c>
      <c r="G1019" s="127" t="s">
        <v>1677</v>
      </c>
      <c r="H1019" s="128">
        <v>247.73242247552037</v>
      </c>
      <c r="I1019" s="127" t="s">
        <v>1676</v>
      </c>
    </row>
    <row r="1020" spans="1:9" ht="30">
      <c r="A1020" s="127" t="s">
        <v>2750</v>
      </c>
      <c r="B1020" s="128">
        <v>21.333333333333336</v>
      </c>
      <c r="C1020" s="127" t="s">
        <v>5795</v>
      </c>
      <c r="D1020" s="127" t="s">
        <v>5779</v>
      </c>
      <c r="E1020" s="128">
        <v>35.174736878154086</v>
      </c>
      <c r="F1020" s="127" t="s">
        <v>1676</v>
      </c>
      <c r="G1020" s="127" t="s">
        <v>1677</v>
      </c>
      <c r="H1020" s="128">
        <v>750.39438673395387</v>
      </c>
      <c r="I1020" s="127" t="s">
        <v>1676</v>
      </c>
    </row>
    <row r="1021" spans="1:9" ht="30">
      <c r="A1021" s="127" t="s">
        <v>2750</v>
      </c>
      <c r="B1021" s="128">
        <v>21.333333333333336</v>
      </c>
      <c r="C1021" s="127" t="s">
        <v>1675</v>
      </c>
      <c r="D1021" s="127" t="s">
        <v>5779</v>
      </c>
      <c r="E1021" s="128">
        <v>887.80254614220303</v>
      </c>
      <c r="F1021" s="127" t="s">
        <v>1676</v>
      </c>
      <c r="G1021" s="127" t="s">
        <v>1677</v>
      </c>
      <c r="H1021" s="128">
        <v>18939.787651033668</v>
      </c>
      <c r="I1021" s="127" t="s">
        <v>1676</v>
      </c>
    </row>
    <row r="1022" spans="1:9" ht="30">
      <c r="A1022" s="127" t="s">
        <v>2754</v>
      </c>
      <c r="B1022" s="128">
        <v>11.14975845410628</v>
      </c>
      <c r="C1022" s="127" t="s">
        <v>5777</v>
      </c>
      <c r="D1022" s="127" t="s">
        <v>5779</v>
      </c>
      <c r="E1022" s="128">
        <v>5.1758888440090436</v>
      </c>
      <c r="F1022" s="127" t="s">
        <v>1676</v>
      </c>
      <c r="G1022" s="127" t="s">
        <v>1677</v>
      </c>
      <c r="H1022" s="128">
        <v>57.709910396004211</v>
      </c>
      <c r="I1022" s="127" t="s">
        <v>1676</v>
      </c>
    </row>
    <row r="1023" spans="1:9" ht="30">
      <c r="A1023" s="127" t="s">
        <v>2754</v>
      </c>
      <c r="B1023" s="128">
        <v>11.14975845410628</v>
      </c>
      <c r="C1023" s="127" t="s">
        <v>5781</v>
      </c>
      <c r="D1023" s="127" t="s">
        <v>5779</v>
      </c>
      <c r="E1023" s="128">
        <v>209.82325375524826</v>
      </c>
      <c r="F1023" s="127" t="s">
        <v>1676</v>
      </c>
      <c r="G1023" s="127" t="s">
        <v>1677</v>
      </c>
      <c r="H1023" s="128">
        <v>2339.4785974256665</v>
      </c>
      <c r="I1023" s="127" t="s">
        <v>1676</v>
      </c>
    </row>
    <row r="1024" spans="1:9" ht="30">
      <c r="A1024" s="127" t="s">
        <v>2754</v>
      </c>
      <c r="B1024" s="128">
        <v>11.14975845410628</v>
      </c>
      <c r="C1024" s="127" t="s">
        <v>5783</v>
      </c>
      <c r="D1024" s="127" t="s">
        <v>5779</v>
      </c>
      <c r="E1024" s="128">
        <v>110.99307431869822</v>
      </c>
      <c r="F1024" s="127" t="s">
        <v>1676</v>
      </c>
      <c r="G1024" s="127" t="s">
        <v>1677</v>
      </c>
      <c r="H1024" s="128">
        <v>1237.545968732152</v>
      </c>
      <c r="I1024" s="127" t="s">
        <v>1676</v>
      </c>
    </row>
    <row r="1025" spans="1:9" ht="30">
      <c r="A1025" s="127" t="s">
        <v>2754</v>
      </c>
      <c r="B1025" s="128">
        <v>11.14975845410628</v>
      </c>
      <c r="C1025" s="127" t="s">
        <v>5785</v>
      </c>
      <c r="D1025" s="127" t="s">
        <v>5779</v>
      </c>
      <c r="E1025" s="128">
        <v>22.177307602632229</v>
      </c>
      <c r="F1025" s="127" t="s">
        <v>1676</v>
      </c>
      <c r="G1025" s="127" t="s">
        <v>1677</v>
      </c>
      <c r="H1025" s="128">
        <v>247.27162293176417</v>
      </c>
      <c r="I1025" s="127" t="s">
        <v>1676</v>
      </c>
    </row>
    <row r="1026" spans="1:9" ht="30">
      <c r="A1026" s="127" t="s">
        <v>2754</v>
      </c>
      <c r="B1026" s="128">
        <v>11.14975845410628</v>
      </c>
      <c r="C1026" s="127" t="s">
        <v>5787</v>
      </c>
      <c r="D1026" s="127" t="s">
        <v>5779</v>
      </c>
      <c r="E1026" s="128">
        <v>5.6020340661573007</v>
      </c>
      <c r="F1026" s="127" t="s">
        <v>1676</v>
      </c>
      <c r="G1026" s="127" t="s">
        <v>1677</v>
      </c>
      <c r="H1026" s="128">
        <v>62.461326689328743</v>
      </c>
      <c r="I1026" s="127" t="s">
        <v>1676</v>
      </c>
    </row>
    <row r="1027" spans="1:9" ht="30">
      <c r="A1027" s="127" t="s">
        <v>2754</v>
      </c>
      <c r="B1027" s="128">
        <v>11.14975845410628</v>
      </c>
      <c r="C1027" s="127" t="s">
        <v>5789</v>
      </c>
      <c r="D1027" s="127" t="s">
        <v>5779</v>
      </c>
      <c r="E1027" s="128">
        <v>0.41726719668683543</v>
      </c>
      <c r="F1027" s="127" t="s">
        <v>1676</v>
      </c>
      <c r="G1027" s="127" t="s">
        <v>1677</v>
      </c>
      <c r="H1027" s="128">
        <v>4.6524284538802716</v>
      </c>
      <c r="I1027" s="127" t="s">
        <v>1676</v>
      </c>
    </row>
    <row r="1028" spans="1:9" ht="30">
      <c r="A1028" s="127" t="s">
        <v>2754</v>
      </c>
      <c r="B1028" s="128">
        <v>11.14975845410628</v>
      </c>
      <c r="C1028" s="127" t="s">
        <v>5791</v>
      </c>
      <c r="D1028" s="127" t="s">
        <v>5779</v>
      </c>
      <c r="E1028" s="128">
        <v>5.1048646403176674</v>
      </c>
      <c r="F1028" s="127" t="s">
        <v>1676</v>
      </c>
      <c r="G1028" s="127" t="s">
        <v>1677</v>
      </c>
      <c r="H1028" s="128">
        <v>56.918007680450124</v>
      </c>
      <c r="I1028" s="127" t="s">
        <v>1676</v>
      </c>
    </row>
    <row r="1029" spans="1:9" ht="30">
      <c r="A1029" s="127" t="s">
        <v>2754</v>
      </c>
      <c r="B1029" s="128">
        <v>11.14975845410628</v>
      </c>
      <c r="C1029" s="127" t="s">
        <v>5793</v>
      </c>
      <c r="D1029" s="127" t="s">
        <v>5779</v>
      </c>
      <c r="E1029" s="128">
        <v>11.612457303540015</v>
      </c>
      <c r="F1029" s="127" t="s">
        <v>1676</v>
      </c>
      <c r="G1029" s="127" t="s">
        <v>1677</v>
      </c>
      <c r="H1029" s="128">
        <v>129.47609399309351</v>
      </c>
      <c r="I1029" s="127" t="s">
        <v>1676</v>
      </c>
    </row>
    <row r="1030" spans="1:9" ht="30">
      <c r="A1030" s="127" t="s">
        <v>2754</v>
      </c>
      <c r="B1030" s="128">
        <v>11.14975845410628</v>
      </c>
      <c r="C1030" s="127" t="s">
        <v>5795</v>
      </c>
      <c r="D1030" s="127" t="s">
        <v>5779</v>
      </c>
      <c r="E1030" s="128">
        <v>35.174736878154086</v>
      </c>
      <c r="F1030" s="127" t="s">
        <v>1676</v>
      </c>
      <c r="G1030" s="127" t="s">
        <v>1677</v>
      </c>
      <c r="H1030" s="128">
        <v>392.18981987816244</v>
      </c>
      <c r="I1030" s="127" t="s">
        <v>1676</v>
      </c>
    </row>
    <row r="1031" spans="1:9" ht="30">
      <c r="A1031" s="127" t="s">
        <v>2754</v>
      </c>
      <c r="B1031" s="128">
        <v>11.14975845410628</v>
      </c>
      <c r="C1031" s="127" t="s">
        <v>1675</v>
      </c>
      <c r="D1031" s="127" t="s">
        <v>5779</v>
      </c>
      <c r="E1031" s="128">
        <v>887.80254614220303</v>
      </c>
      <c r="F1031" s="127" t="s">
        <v>1676</v>
      </c>
      <c r="G1031" s="127" t="s">
        <v>1677</v>
      </c>
      <c r="H1031" s="128">
        <v>9898.7839444261081</v>
      </c>
      <c r="I1031" s="127" t="s">
        <v>1676</v>
      </c>
    </row>
    <row r="1032" spans="1:9" ht="30">
      <c r="A1032" s="127" t="s">
        <v>2772</v>
      </c>
      <c r="B1032" s="128">
        <v>293.59068950373302</v>
      </c>
      <c r="C1032" s="127" t="s">
        <v>5777</v>
      </c>
      <c r="D1032" s="127" t="s">
        <v>5779</v>
      </c>
      <c r="E1032" s="128">
        <v>5.1758888440090436</v>
      </c>
      <c r="F1032" s="127" t="s">
        <v>1676</v>
      </c>
      <c r="G1032" s="127" t="s">
        <v>1677</v>
      </c>
      <c r="H1032" s="128">
        <v>1519.5927745072947</v>
      </c>
      <c r="I1032" s="127" t="s">
        <v>1676</v>
      </c>
    </row>
    <row r="1033" spans="1:9" ht="30">
      <c r="A1033" s="127" t="s">
        <v>2772</v>
      </c>
      <c r="B1033" s="128">
        <v>293.59068950373302</v>
      </c>
      <c r="C1033" s="127" t="s">
        <v>5781</v>
      </c>
      <c r="D1033" s="127" t="s">
        <v>5779</v>
      </c>
      <c r="E1033" s="128">
        <v>209.82325375524826</v>
      </c>
      <c r="F1033" s="127" t="s">
        <v>1676</v>
      </c>
      <c r="G1033" s="127" t="s">
        <v>1677</v>
      </c>
      <c r="H1033" s="128">
        <v>61602.153743920077</v>
      </c>
      <c r="I1033" s="127" t="s">
        <v>1676</v>
      </c>
    </row>
    <row r="1034" spans="1:9" ht="30">
      <c r="A1034" s="127" t="s">
        <v>2772</v>
      </c>
      <c r="B1034" s="128">
        <v>293.59068950373302</v>
      </c>
      <c r="C1034" s="127" t="s">
        <v>5783</v>
      </c>
      <c r="D1034" s="127" t="s">
        <v>5779</v>
      </c>
      <c r="E1034" s="128">
        <v>110.99307431869822</v>
      </c>
      <c r="F1034" s="127" t="s">
        <v>1676</v>
      </c>
      <c r="G1034" s="127" t="s">
        <v>1677</v>
      </c>
      <c r="H1034" s="128">
        <v>32586.53321936569</v>
      </c>
      <c r="I1034" s="127" t="s">
        <v>1676</v>
      </c>
    </row>
    <row r="1035" spans="1:9" ht="30">
      <c r="A1035" s="127" t="s">
        <v>2772</v>
      </c>
      <c r="B1035" s="128">
        <v>293.59068950373302</v>
      </c>
      <c r="C1035" s="127" t="s">
        <v>5785</v>
      </c>
      <c r="D1035" s="127" t="s">
        <v>5779</v>
      </c>
      <c r="E1035" s="128">
        <v>22.177307602632229</v>
      </c>
      <c r="F1035" s="127" t="s">
        <v>1676</v>
      </c>
      <c r="G1035" s="127" t="s">
        <v>1677</v>
      </c>
      <c r="H1035" s="128">
        <v>6511.0510303931769</v>
      </c>
      <c r="I1035" s="127" t="s">
        <v>1676</v>
      </c>
    </row>
    <row r="1036" spans="1:9" ht="30">
      <c r="A1036" s="127" t="s">
        <v>2772</v>
      </c>
      <c r="B1036" s="128">
        <v>293.59068950373302</v>
      </c>
      <c r="C1036" s="127" t="s">
        <v>5787</v>
      </c>
      <c r="D1036" s="127" t="s">
        <v>5779</v>
      </c>
      <c r="E1036" s="128">
        <v>5.6020340661573007</v>
      </c>
      <c r="F1036" s="127" t="s">
        <v>1676</v>
      </c>
      <c r="G1036" s="127" t="s">
        <v>1677</v>
      </c>
      <c r="H1036" s="128">
        <v>1644.705044106523</v>
      </c>
      <c r="I1036" s="127" t="s">
        <v>1676</v>
      </c>
    </row>
    <row r="1037" spans="1:9" ht="30">
      <c r="A1037" s="127" t="s">
        <v>2772</v>
      </c>
      <c r="B1037" s="128">
        <v>293.59068950373302</v>
      </c>
      <c r="C1037" s="127" t="s">
        <v>5789</v>
      </c>
      <c r="D1037" s="127" t="s">
        <v>5779</v>
      </c>
      <c r="E1037" s="128">
        <v>0.41726719668683543</v>
      </c>
      <c r="F1037" s="127" t="s">
        <v>1676</v>
      </c>
      <c r="G1037" s="127" t="s">
        <v>1677</v>
      </c>
      <c r="H1037" s="128">
        <v>122.50576398257779</v>
      </c>
      <c r="I1037" s="127" t="s">
        <v>1676</v>
      </c>
    </row>
    <row r="1038" spans="1:9" ht="30">
      <c r="A1038" s="127" t="s">
        <v>2772</v>
      </c>
      <c r="B1038" s="128">
        <v>293.59068950373302</v>
      </c>
      <c r="C1038" s="127" t="s">
        <v>5791</v>
      </c>
      <c r="D1038" s="127" t="s">
        <v>5779</v>
      </c>
      <c r="E1038" s="128">
        <v>5.1048646403176674</v>
      </c>
      <c r="F1038" s="127" t="s">
        <v>1676</v>
      </c>
      <c r="G1038" s="127" t="s">
        <v>1677</v>
      </c>
      <c r="H1038" s="128">
        <v>1498.74072957409</v>
      </c>
      <c r="I1038" s="127" t="s">
        <v>1676</v>
      </c>
    </row>
    <row r="1039" spans="1:9" ht="30">
      <c r="A1039" s="127" t="s">
        <v>2772</v>
      </c>
      <c r="B1039" s="128">
        <v>293.59068950373302</v>
      </c>
      <c r="C1039" s="127" t="s">
        <v>5793</v>
      </c>
      <c r="D1039" s="127" t="s">
        <v>5779</v>
      </c>
      <c r="E1039" s="128">
        <v>11.612457303540015</v>
      </c>
      <c r="F1039" s="127" t="s">
        <v>1676</v>
      </c>
      <c r="G1039" s="127" t="s">
        <v>1677</v>
      </c>
      <c r="H1039" s="128">
        <v>3409.3093465789734</v>
      </c>
      <c r="I1039" s="127" t="s">
        <v>1676</v>
      </c>
    </row>
    <row r="1040" spans="1:9" ht="30">
      <c r="A1040" s="127" t="s">
        <v>2772</v>
      </c>
      <c r="B1040" s="128">
        <v>293.59068950373302</v>
      </c>
      <c r="C1040" s="127" t="s">
        <v>5795</v>
      </c>
      <c r="D1040" s="127" t="s">
        <v>5779</v>
      </c>
      <c r="E1040" s="128">
        <v>35.174736878154086</v>
      </c>
      <c r="F1040" s="127" t="s">
        <v>1676</v>
      </c>
      <c r="G1040" s="127" t="s">
        <v>1677</v>
      </c>
      <c r="H1040" s="128">
        <v>10326.975253169643</v>
      </c>
      <c r="I1040" s="127" t="s">
        <v>1676</v>
      </c>
    </row>
    <row r="1041" spans="1:9" ht="30">
      <c r="A1041" s="127" t="s">
        <v>2772</v>
      </c>
      <c r="B1041" s="128">
        <v>293.59068950373302</v>
      </c>
      <c r="C1041" s="127" t="s">
        <v>1675</v>
      </c>
      <c r="D1041" s="127" t="s">
        <v>5779</v>
      </c>
      <c r="E1041" s="128">
        <v>887.80254614220303</v>
      </c>
      <c r="F1041" s="127" t="s">
        <v>1676</v>
      </c>
      <c r="G1041" s="127" t="s">
        <v>1677</v>
      </c>
      <c r="H1041" s="128">
        <v>260650.56166505913</v>
      </c>
      <c r="I1041" s="127" t="s">
        <v>1676</v>
      </c>
    </row>
    <row r="1042" spans="1:9" ht="30">
      <c r="A1042" s="127" t="s">
        <v>2774</v>
      </c>
      <c r="B1042" s="128">
        <v>3.5555555555555558</v>
      </c>
      <c r="C1042" s="127" t="s">
        <v>5777</v>
      </c>
      <c r="D1042" s="127" t="s">
        <v>5779</v>
      </c>
      <c r="E1042" s="128">
        <v>5.1758888440090436</v>
      </c>
      <c r="F1042" s="127" t="s">
        <v>1676</v>
      </c>
      <c r="G1042" s="127" t="s">
        <v>1677</v>
      </c>
      <c r="H1042" s="128">
        <v>18.403160334254377</v>
      </c>
      <c r="I1042" s="127" t="s">
        <v>1676</v>
      </c>
    </row>
    <row r="1043" spans="1:9" ht="30">
      <c r="A1043" s="127" t="s">
        <v>2774</v>
      </c>
      <c r="B1043" s="128">
        <v>3.5555555555555558</v>
      </c>
      <c r="C1043" s="127" t="s">
        <v>5781</v>
      </c>
      <c r="D1043" s="127" t="s">
        <v>5779</v>
      </c>
      <c r="E1043" s="128">
        <v>209.82325375524826</v>
      </c>
      <c r="F1043" s="127" t="s">
        <v>1676</v>
      </c>
      <c r="G1043" s="127" t="s">
        <v>1677</v>
      </c>
      <c r="H1043" s="128">
        <v>746.03823557421606</v>
      </c>
      <c r="I1043" s="127" t="s">
        <v>1676</v>
      </c>
    </row>
    <row r="1044" spans="1:9" ht="30">
      <c r="A1044" s="127" t="s">
        <v>2774</v>
      </c>
      <c r="B1044" s="128">
        <v>3.5555555555555558</v>
      </c>
      <c r="C1044" s="127" t="s">
        <v>5783</v>
      </c>
      <c r="D1044" s="127" t="s">
        <v>5779</v>
      </c>
      <c r="E1044" s="128">
        <v>110.99307431869822</v>
      </c>
      <c r="F1044" s="127" t="s">
        <v>1676</v>
      </c>
      <c r="G1044" s="127" t="s">
        <v>1677</v>
      </c>
      <c r="H1044" s="128">
        <v>394.64204202203814</v>
      </c>
      <c r="I1044" s="127" t="s">
        <v>1676</v>
      </c>
    </row>
    <row r="1045" spans="1:9" ht="30">
      <c r="A1045" s="127" t="s">
        <v>2774</v>
      </c>
      <c r="B1045" s="128">
        <v>3.5555555555555558</v>
      </c>
      <c r="C1045" s="127" t="s">
        <v>5785</v>
      </c>
      <c r="D1045" s="127" t="s">
        <v>5779</v>
      </c>
      <c r="E1045" s="128">
        <v>22.177307602632229</v>
      </c>
      <c r="F1045" s="127" t="s">
        <v>1676</v>
      </c>
      <c r="G1045" s="127" t="s">
        <v>1677</v>
      </c>
      <c r="H1045" s="128">
        <v>78.852649253803492</v>
      </c>
      <c r="I1045" s="127" t="s">
        <v>1676</v>
      </c>
    </row>
    <row r="1046" spans="1:9" ht="30">
      <c r="A1046" s="127" t="s">
        <v>2774</v>
      </c>
      <c r="B1046" s="128">
        <v>3.5555555555555558</v>
      </c>
      <c r="C1046" s="127" t="s">
        <v>5787</v>
      </c>
      <c r="D1046" s="127" t="s">
        <v>5779</v>
      </c>
      <c r="E1046" s="128">
        <v>5.6020340661573007</v>
      </c>
      <c r="F1046" s="127" t="s">
        <v>1676</v>
      </c>
      <c r="G1046" s="127" t="s">
        <v>1677</v>
      </c>
      <c r="H1046" s="128">
        <v>19.918343346337071</v>
      </c>
      <c r="I1046" s="127" t="s">
        <v>1676</v>
      </c>
    </row>
    <row r="1047" spans="1:9" ht="30">
      <c r="A1047" s="127" t="s">
        <v>2774</v>
      </c>
      <c r="B1047" s="128">
        <v>3.5555555555555558</v>
      </c>
      <c r="C1047" s="127" t="s">
        <v>5789</v>
      </c>
      <c r="D1047" s="127" t="s">
        <v>5779</v>
      </c>
      <c r="E1047" s="128">
        <v>0.41726719668683543</v>
      </c>
      <c r="F1047" s="127" t="s">
        <v>1676</v>
      </c>
      <c r="G1047" s="127" t="s">
        <v>1677</v>
      </c>
      <c r="H1047" s="128">
        <v>1.4836166993309705</v>
      </c>
      <c r="I1047" s="127" t="s">
        <v>1676</v>
      </c>
    </row>
    <row r="1048" spans="1:9" ht="30">
      <c r="A1048" s="127" t="s">
        <v>2774</v>
      </c>
      <c r="B1048" s="128">
        <v>3.5555555555555558</v>
      </c>
      <c r="C1048" s="127" t="s">
        <v>5791</v>
      </c>
      <c r="D1048" s="127" t="s">
        <v>5779</v>
      </c>
      <c r="E1048" s="128">
        <v>5.1048646403176674</v>
      </c>
      <c r="F1048" s="127" t="s">
        <v>1676</v>
      </c>
      <c r="G1048" s="127" t="s">
        <v>1677</v>
      </c>
      <c r="H1048" s="128">
        <v>18.150629832240597</v>
      </c>
      <c r="I1048" s="127" t="s">
        <v>1676</v>
      </c>
    </row>
    <row r="1049" spans="1:9" ht="30">
      <c r="A1049" s="127" t="s">
        <v>2774</v>
      </c>
      <c r="B1049" s="128">
        <v>3.5555555555555558</v>
      </c>
      <c r="C1049" s="127" t="s">
        <v>5793</v>
      </c>
      <c r="D1049" s="127" t="s">
        <v>5779</v>
      </c>
      <c r="E1049" s="128">
        <v>11.612457303540015</v>
      </c>
      <c r="F1049" s="127" t="s">
        <v>1676</v>
      </c>
      <c r="G1049" s="127" t="s">
        <v>1677</v>
      </c>
      <c r="H1049" s="128">
        <v>41.288737079253394</v>
      </c>
      <c r="I1049" s="127" t="s">
        <v>1676</v>
      </c>
    </row>
    <row r="1050" spans="1:9" ht="30">
      <c r="A1050" s="127" t="s">
        <v>2774</v>
      </c>
      <c r="B1050" s="128">
        <v>3.5555555555555558</v>
      </c>
      <c r="C1050" s="127" t="s">
        <v>5795</v>
      </c>
      <c r="D1050" s="127" t="s">
        <v>5779</v>
      </c>
      <c r="E1050" s="128">
        <v>35.174736878154086</v>
      </c>
      <c r="F1050" s="127" t="s">
        <v>1676</v>
      </c>
      <c r="G1050" s="127" t="s">
        <v>1677</v>
      </c>
      <c r="H1050" s="128">
        <v>125.06573112232564</v>
      </c>
      <c r="I1050" s="127" t="s">
        <v>1676</v>
      </c>
    </row>
    <row r="1051" spans="1:9" ht="30">
      <c r="A1051" s="127" t="s">
        <v>2774</v>
      </c>
      <c r="B1051" s="128">
        <v>3.5555555555555558</v>
      </c>
      <c r="C1051" s="127" t="s">
        <v>1675</v>
      </c>
      <c r="D1051" s="127" t="s">
        <v>5779</v>
      </c>
      <c r="E1051" s="128">
        <v>887.80254614220303</v>
      </c>
      <c r="F1051" s="127" t="s">
        <v>1676</v>
      </c>
      <c r="G1051" s="127" t="s">
        <v>1677</v>
      </c>
      <c r="H1051" s="128">
        <v>3156.6312751722776</v>
      </c>
      <c r="I1051" s="127" t="s">
        <v>1676</v>
      </c>
    </row>
    <row r="1052" spans="1:9" ht="30">
      <c r="A1052" s="127" t="s">
        <v>2777</v>
      </c>
      <c r="B1052" s="128">
        <v>308.1157224418094</v>
      </c>
      <c r="C1052" s="127" t="s">
        <v>5777</v>
      </c>
      <c r="D1052" s="127" t="s">
        <v>5779</v>
      </c>
      <c r="E1052" s="128">
        <v>5.1758888440090436</v>
      </c>
      <c r="F1052" s="127" t="s">
        <v>1676</v>
      </c>
      <c r="G1052" s="127" t="s">
        <v>1677</v>
      </c>
      <c r="H1052" s="128">
        <v>1594.7727304503483</v>
      </c>
      <c r="I1052" s="127" t="s">
        <v>1676</v>
      </c>
    </row>
    <row r="1053" spans="1:9" ht="30">
      <c r="A1053" s="127" t="s">
        <v>2777</v>
      </c>
      <c r="B1053" s="128">
        <v>308.1157224418094</v>
      </c>
      <c r="C1053" s="127" t="s">
        <v>5781</v>
      </c>
      <c r="D1053" s="127" t="s">
        <v>5779</v>
      </c>
      <c r="E1053" s="128">
        <v>209.82325375524826</v>
      </c>
      <c r="F1053" s="127" t="s">
        <v>1676</v>
      </c>
      <c r="G1053" s="127" t="s">
        <v>1677</v>
      </c>
      <c r="H1053" s="128">
        <v>64649.843415889416</v>
      </c>
      <c r="I1053" s="127" t="s">
        <v>1676</v>
      </c>
    </row>
    <row r="1054" spans="1:9" ht="30">
      <c r="A1054" s="127" t="s">
        <v>2777</v>
      </c>
      <c r="B1054" s="128">
        <v>308.1157224418094</v>
      </c>
      <c r="C1054" s="127" t="s">
        <v>5783</v>
      </c>
      <c r="D1054" s="127" t="s">
        <v>5779</v>
      </c>
      <c r="E1054" s="128">
        <v>110.99307431869822</v>
      </c>
      <c r="F1054" s="127" t="s">
        <v>1676</v>
      </c>
      <c r="G1054" s="127" t="s">
        <v>1677</v>
      </c>
      <c r="H1054" s="128">
        <v>34198.71127974314</v>
      </c>
      <c r="I1054" s="127" t="s">
        <v>1676</v>
      </c>
    </row>
    <row r="1055" spans="1:9" ht="30">
      <c r="A1055" s="127" t="s">
        <v>2777</v>
      </c>
      <c r="B1055" s="128">
        <v>308.1157224418094</v>
      </c>
      <c r="C1055" s="127" t="s">
        <v>5785</v>
      </c>
      <c r="D1055" s="127" t="s">
        <v>5779</v>
      </c>
      <c r="E1055" s="128">
        <v>22.177307602632229</v>
      </c>
      <c r="F1055" s="127" t="s">
        <v>1676</v>
      </c>
      <c r="G1055" s="127" t="s">
        <v>1677</v>
      </c>
      <c r="H1055" s="128">
        <v>6833.1771537992618</v>
      </c>
      <c r="I1055" s="127" t="s">
        <v>1676</v>
      </c>
    </row>
    <row r="1056" spans="1:9" ht="30">
      <c r="A1056" s="127" t="s">
        <v>2777</v>
      </c>
      <c r="B1056" s="128">
        <v>308.1157224418094</v>
      </c>
      <c r="C1056" s="127" t="s">
        <v>5787</v>
      </c>
      <c r="D1056" s="127" t="s">
        <v>5779</v>
      </c>
      <c r="E1056" s="128">
        <v>5.6020340661573007</v>
      </c>
      <c r="F1056" s="127" t="s">
        <v>1676</v>
      </c>
      <c r="G1056" s="127" t="s">
        <v>1677</v>
      </c>
      <c r="H1056" s="128">
        <v>1726.0747734376837</v>
      </c>
      <c r="I1056" s="127" t="s">
        <v>1676</v>
      </c>
    </row>
    <row r="1057" spans="1:9" ht="30">
      <c r="A1057" s="127" t="s">
        <v>2777</v>
      </c>
      <c r="B1057" s="128">
        <v>308.1157224418094</v>
      </c>
      <c r="C1057" s="127" t="s">
        <v>5789</v>
      </c>
      <c r="D1057" s="127" t="s">
        <v>5779</v>
      </c>
      <c r="E1057" s="128">
        <v>0.41726719668683543</v>
      </c>
      <c r="F1057" s="127" t="s">
        <v>1676</v>
      </c>
      <c r="G1057" s="127" t="s">
        <v>1677</v>
      </c>
      <c r="H1057" s="128">
        <v>128.56658375843287</v>
      </c>
      <c r="I1057" s="127" t="s">
        <v>1676</v>
      </c>
    </row>
    <row r="1058" spans="1:9" ht="30">
      <c r="A1058" s="127" t="s">
        <v>2777</v>
      </c>
      <c r="B1058" s="128">
        <v>308.1157224418094</v>
      </c>
      <c r="C1058" s="127" t="s">
        <v>5791</v>
      </c>
      <c r="D1058" s="127" t="s">
        <v>5779</v>
      </c>
      <c r="E1058" s="128">
        <v>5.1048646403176674</v>
      </c>
      <c r="F1058" s="127" t="s">
        <v>1676</v>
      </c>
      <c r="G1058" s="127" t="s">
        <v>1677</v>
      </c>
      <c r="H1058" s="128">
        <v>1572.8890566191255</v>
      </c>
      <c r="I1058" s="127" t="s">
        <v>1676</v>
      </c>
    </row>
    <row r="1059" spans="1:9" ht="30">
      <c r="A1059" s="127" t="s">
        <v>2777</v>
      </c>
      <c r="B1059" s="128">
        <v>308.1157224418094</v>
      </c>
      <c r="C1059" s="127" t="s">
        <v>5793</v>
      </c>
      <c r="D1059" s="127" t="s">
        <v>5779</v>
      </c>
      <c r="E1059" s="128">
        <v>11.612457303540015</v>
      </c>
      <c r="F1059" s="127" t="s">
        <v>1676</v>
      </c>
      <c r="G1059" s="127" t="s">
        <v>1677</v>
      </c>
      <c r="H1059" s="128">
        <v>3577.9806714048977</v>
      </c>
      <c r="I1059" s="127" t="s">
        <v>1676</v>
      </c>
    </row>
    <row r="1060" spans="1:9" ht="30">
      <c r="A1060" s="127" t="s">
        <v>2777</v>
      </c>
      <c r="B1060" s="128">
        <v>308.1157224418094</v>
      </c>
      <c r="C1060" s="127" t="s">
        <v>5795</v>
      </c>
      <c r="D1060" s="127" t="s">
        <v>5779</v>
      </c>
      <c r="E1060" s="128">
        <v>35.174736878154086</v>
      </c>
      <c r="F1060" s="127" t="s">
        <v>1676</v>
      </c>
      <c r="G1060" s="127" t="s">
        <v>1677</v>
      </c>
      <c r="H1060" s="128">
        <v>10837.889464913002</v>
      </c>
      <c r="I1060" s="127" t="s">
        <v>1676</v>
      </c>
    </row>
    <row r="1061" spans="1:9" ht="30">
      <c r="A1061" s="127" t="s">
        <v>2777</v>
      </c>
      <c r="B1061" s="128">
        <v>308.1157224418094</v>
      </c>
      <c r="C1061" s="127" t="s">
        <v>1675</v>
      </c>
      <c r="D1061" s="127" t="s">
        <v>5779</v>
      </c>
      <c r="E1061" s="128">
        <v>887.80254614220303</v>
      </c>
      <c r="F1061" s="127" t="s">
        <v>1676</v>
      </c>
      <c r="G1061" s="127" t="s">
        <v>1677</v>
      </c>
      <c r="H1061" s="128">
        <v>273545.9228902827</v>
      </c>
      <c r="I1061" s="127" t="s">
        <v>1676</v>
      </c>
    </row>
    <row r="1062" spans="1:9" ht="30">
      <c r="A1062" s="127" t="s">
        <v>2786</v>
      </c>
      <c r="B1062" s="128">
        <v>109.08541941150636</v>
      </c>
      <c r="C1062" s="127" t="s">
        <v>5777</v>
      </c>
      <c r="D1062" s="127" t="s">
        <v>5779</v>
      </c>
      <c r="E1062" s="128">
        <v>5.1758888440090436</v>
      </c>
      <c r="F1062" s="127" t="s">
        <v>1676</v>
      </c>
      <c r="G1062" s="127" t="s">
        <v>1677</v>
      </c>
      <c r="H1062" s="128">
        <v>564.61400537606335</v>
      </c>
      <c r="I1062" s="127" t="s">
        <v>1676</v>
      </c>
    </row>
    <row r="1063" spans="1:9" ht="30">
      <c r="A1063" s="127" t="s">
        <v>2786</v>
      </c>
      <c r="B1063" s="128">
        <v>109.08541941150636</v>
      </c>
      <c r="C1063" s="127" t="s">
        <v>5781</v>
      </c>
      <c r="D1063" s="127" t="s">
        <v>5779</v>
      </c>
      <c r="E1063" s="128">
        <v>209.82325375524826</v>
      </c>
      <c r="F1063" s="127" t="s">
        <v>1676</v>
      </c>
      <c r="G1063" s="127" t="s">
        <v>1677</v>
      </c>
      <c r="H1063" s="128">
        <v>22888.657638178185</v>
      </c>
      <c r="I1063" s="127" t="s">
        <v>1676</v>
      </c>
    </row>
    <row r="1064" spans="1:9" ht="30">
      <c r="A1064" s="127" t="s">
        <v>2786</v>
      </c>
      <c r="B1064" s="128">
        <v>109.08541941150636</v>
      </c>
      <c r="C1064" s="127" t="s">
        <v>5783</v>
      </c>
      <c r="D1064" s="127" t="s">
        <v>5779</v>
      </c>
      <c r="E1064" s="128">
        <v>110.99307431869822</v>
      </c>
      <c r="F1064" s="127" t="s">
        <v>1676</v>
      </c>
      <c r="G1064" s="127" t="s">
        <v>1677</v>
      </c>
      <c r="H1064" s="128">
        <v>12107.726063827691</v>
      </c>
      <c r="I1064" s="127" t="s">
        <v>1676</v>
      </c>
    </row>
    <row r="1065" spans="1:9" ht="30">
      <c r="A1065" s="127" t="s">
        <v>2786</v>
      </c>
      <c r="B1065" s="128">
        <v>109.08541941150636</v>
      </c>
      <c r="C1065" s="127" t="s">
        <v>5785</v>
      </c>
      <c r="D1065" s="127" t="s">
        <v>5779</v>
      </c>
      <c r="E1065" s="128">
        <v>22.177307602632229</v>
      </c>
      <c r="F1065" s="127" t="s">
        <v>1676</v>
      </c>
      <c r="G1065" s="127" t="s">
        <v>1677</v>
      </c>
      <c r="H1065" s="128">
        <v>2419.2209012511253</v>
      </c>
      <c r="I1065" s="127" t="s">
        <v>1676</v>
      </c>
    </row>
    <row r="1066" spans="1:9" ht="30">
      <c r="A1066" s="127" t="s">
        <v>2786</v>
      </c>
      <c r="B1066" s="128">
        <v>109.08541941150636</v>
      </c>
      <c r="C1066" s="127" t="s">
        <v>5787</v>
      </c>
      <c r="D1066" s="127" t="s">
        <v>5779</v>
      </c>
      <c r="E1066" s="128">
        <v>5.6020340661573007</v>
      </c>
      <c r="F1066" s="127" t="s">
        <v>1676</v>
      </c>
      <c r="G1066" s="127" t="s">
        <v>1677</v>
      </c>
      <c r="H1066" s="128">
        <v>611.10023566431551</v>
      </c>
      <c r="I1066" s="127" t="s">
        <v>1676</v>
      </c>
    </row>
    <row r="1067" spans="1:9" ht="30">
      <c r="A1067" s="127" t="s">
        <v>2786</v>
      </c>
      <c r="B1067" s="128">
        <v>109.08541941150636</v>
      </c>
      <c r="C1067" s="127" t="s">
        <v>5789</v>
      </c>
      <c r="D1067" s="127" t="s">
        <v>5779</v>
      </c>
      <c r="E1067" s="128">
        <v>0.41726719668683543</v>
      </c>
      <c r="F1067" s="127" t="s">
        <v>1676</v>
      </c>
      <c r="G1067" s="127" t="s">
        <v>1677</v>
      </c>
      <c r="H1067" s="128">
        <v>45.517767157246965</v>
      </c>
      <c r="I1067" s="127" t="s">
        <v>1676</v>
      </c>
    </row>
    <row r="1068" spans="1:9" ht="30">
      <c r="A1068" s="127" t="s">
        <v>2786</v>
      </c>
      <c r="B1068" s="128">
        <v>109.08541941150636</v>
      </c>
      <c r="C1068" s="127" t="s">
        <v>5791</v>
      </c>
      <c r="D1068" s="127" t="s">
        <v>5779</v>
      </c>
      <c r="E1068" s="128">
        <v>5.1048646403176674</v>
      </c>
      <c r="F1068" s="127" t="s">
        <v>1676</v>
      </c>
      <c r="G1068" s="127" t="s">
        <v>1677</v>
      </c>
      <c r="H1068" s="128">
        <v>556.86630032802134</v>
      </c>
      <c r="I1068" s="127" t="s">
        <v>1676</v>
      </c>
    </row>
    <row r="1069" spans="1:9" ht="30">
      <c r="A1069" s="127" t="s">
        <v>2786</v>
      </c>
      <c r="B1069" s="128">
        <v>109.08541941150636</v>
      </c>
      <c r="C1069" s="127" t="s">
        <v>5793</v>
      </c>
      <c r="D1069" s="127" t="s">
        <v>5779</v>
      </c>
      <c r="E1069" s="128">
        <v>11.612457303540015</v>
      </c>
      <c r="F1069" s="127" t="s">
        <v>1676</v>
      </c>
      <c r="G1069" s="127" t="s">
        <v>1677</v>
      </c>
      <c r="H1069" s="128">
        <v>1266.7497753548728</v>
      </c>
      <c r="I1069" s="127" t="s">
        <v>1676</v>
      </c>
    </row>
    <row r="1070" spans="1:9" ht="30">
      <c r="A1070" s="127" t="s">
        <v>2786</v>
      </c>
      <c r="B1070" s="128">
        <v>109.08541941150636</v>
      </c>
      <c r="C1070" s="127" t="s">
        <v>5795</v>
      </c>
      <c r="D1070" s="127" t="s">
        <v>5779</v>
      </c>
      <c r="E1070" s="128">
        <v>35.174736878154086</v>
      </c>
      <c r="F1070" s="127" t="s">
        <v>1676</v>
      </c>
      <c r="G1070" s="127" t="s">
        <v>1677</v>
      </c>
      <c r="H1070" s="128">
        <v>3837.0509250428186</v>
      </c>
      <c r="I1070" s="127" t="s">
        <v>1676</v>
      </c>
    </row>
    <row r="1071" spans="1:9" ht="30">
      <c r="A1071" s="127" t="s">
        <v>2786</v>
      </c>
      <c r="B1071" s="128">
        <v>109.08541941150636</v>
      </c>
      <c r="C1071" s="127" t="s">
        <v>1675</v>
      </c>
      <c r="D1071" s="127" t="s">
        <v>5779</v>
      </c>
      <c r="E1071" s="128">
        <v>887.80254614220303</v>
      </c>
      <c r="F1071" s="127" t="s">
        <v>1676</v>
      </c>
      <c r="G1071" s="127" t="s">
        <v>1677</v>
      </c>
      <c r="H1071" s="128">
        <v>96846.313100525455</v>
      </c>
      <c r="I1071" s="127" t="s">
        <v>1676</v>
      </c>
    </row>
    <row r="1072" spans="1:9" ht="30">
      <c r="A1072" s="127" t="s">
        <v>2789</v>
      </c>
      <c r="B1072" s="128">
        <v>23.826526130873955</v>
      </c>
      <c r="C1072" s="127" t="s">
        <v>5777</v>
      </c>
      <c r="D1072" s="127" t="s">
        <v>5779</v>
      </c>
      <c r="E1072" s="128">
        <v>5.1758888440090436</v>
      </c>
      <c r="F1072" s="127" t="s">
        <v>1676</v>
      </c>
      <c r="G1072" s="127" t="s">
        <v>1677</v>
      </c>
      <c r="H1072" s="128">
        <v>123.32345079228047</v>
      </c>
      <c r="I1072" s="127" t="s">
        <v>1676</v>
      </c>
    </row>
    <row r="1073" spans="1:9" ht="30">
      <c r="A1073" s="127" t="s">
        <v>2789</v>
      </c>
      <c r="B1073" s="128">
        <v>23.826526130873955</v>
      </c>
      <c r="C1073" s="127" t="s">
        <v>5781</v>
      </c>
      <c r="D1073" s="127" t="s">
        <v>5779</v>
      </c>
      <c r="E1073" s="128">
        <v>209.82325375524826</v>
      </c>
      <c r="F1073" s="127" t="s">
        <v>1676</v>
      </c>
      <c r="G1073" s="127" t="s">
        <v>1677</v>
      </c>
      <c r="H1073" s="128">
        <v>4999.3592384644189</v>
      </c>
      <c r="I1073" s="127" t="s">
        <v>1676</v>
      </c>
    </row>
    <row r="1074" spans="1:9" ht="30">
      <c r="A1074" s="127" t="s">
        <v>2789</v>
      </c>
      <c r="B1074" s="128">
        <v>23.826526130873955</v>
      </c>
      <c r="C1074" s="127" t="s">
        <v>5783</v>
      </c>
      <c r="D1074" s="127" t="s">
        <v>5779</v>
      </c>
      <c r="E1074" s="128">
        <v>110.99307431869822</v>
      </c>
      <c r="F1074" s="127" t="s">
        <v>1676</v>
      </c>
      <c r="G1074" s="127" t="s">
        <v>1677</v>
      </c>
      <c r="H1074" s="128">
        <v>2644.579385600498</v>
      </c>
      <c r="I1074" s="127" t="s">
        <v>1676</v>
      </c>
    </row>
    <row r="1075" spans="1:9" ht="30">
      <c r="A1075" s="127" t="s">
        <v>2789</v>
      </c>
      <c r="B1075" s="128">
        <v>23.826526130873955</v>
      </c>
      <c r="C1075" s="127" t="s">
        <v>5785</v>
      </c>
      <c r="D1075" s="127" t="s">
        <v>5779</v>
      </c>
      <c r="E1075" s="128">
        <v>22.177307602632229</v>
      </c>
      <c r="F1075" s="127" t="s">
        <v>1676</v>
      </c>
      <c r="G1075" s="127" t="s">
        <v>1677</v>
      </c>
      <c r="H1075" s="128">
        <v>528.40819910654648</v>
      </c>
      <c r="I1075" s="127" t="s">
        <v>1676</v>
      </c>
    </row>
    <row r="1076" spans="1:9" ht="30">
      <c r="A1076" s="127" t="s">
        <v>2789</v>
      </c>
      <c r="B1076" s="128">
        <v>23.826526130873955</v>
      </c>
      <c r="C1076" s="127" t="s">
        <v>5787</v>
      </c>
      <c r="D1076" s="127" t="s">
        <v>5779</v>
      </c>
      <c r="E1076" s="128">
        <v>5.6020340661573007</v>
      </c>
      <c r="F1076" s="127" t="s">
        <v>1676</v>
      </c>
      <c r="G1076" s="127" t="s">
        <v>1677</v>
      </c>
      <c r="H1076" s="128">
        <v>133.47701106334299</v>
      </c>
      <c r="I1076" s="127" t="s">
        <v>1676</v>
      </c>
    </row>
    <row r="1077" spans="1:9" ht="30">
      <c r="A1077" s="127" t="s">
        <v>2789</v>
      </c>
      <c r="B1077" s="128">
        <v>23.826526130873955</v>
      </c>
      <c r="C1077" s="127" t="s">
        <v>5789</v>
      </c>
      <c r="D1077" s="127" t="s">
        <v>5779</v>
      </c>
      <c r="E1077" s="128">
        <v>0.41726719668683543</v>
      </c>
      <c r="F1077" s="127" t="s">
        <v>1676</v>
      </c>
      <c r="G1077" s="127" t="s">
        <v>1677</v>
      </c>
      <c r="H1077" s="128">
        <v>9.942027765415407</v>
      </c>
      <c r="I1077" s="127" t="s">
        <v>1676</v>
      </c>
    </row>
    <row r="1078" spans="1:9" ht="30">
      <c r="A1078" s="127" t="s">
        <v>2789</v>
      </c>
      <c r="B1078" s="128">
        <v>23.826526130873955</v>
      </c>
      <c r="C1078" s="127" t="s">
        <v>5791</v>
      </c>
      <c r="D1078" s="127" t="s">
        <v>5779</v>
      </c>
      <c r="E1078" s="128">
        <v>5.1048646403176674</v>
      </c>
      <c r="F1078" s="127" t="s">
        <v>1676</v>
      </c>
      <c r="G1078" s="127" t="s">
        <v>1677</v>
      </c>
      <c r="H1078" s="128">
        <v>121.63119074710337</v>
      </c>
      <c r="I1078" s="127" t="s">
        <v>1676</v>
      </c>
    </row>
    <row r="1079" spans="1:9" ht="30">
      <c r="A1079" s="127" t="s">
        <v>2789</v>
      </c>
      <c r="B1079" s="128">
        <v>23.826526130873955</v>
      </c>
      <c r="C1079" s="127" t="s">
        <v>5793</v>
      </c>
      <c r="D1079" s="127" t="s">
        <v>5779</v>
      </c>
      <c r="E1079" s="128">
        <v>11.612457303540015</v>
      </c>
      <c r="F1079" s="127" t="s">
        <v>1676</v>
      </c>
      <c r="G1079" s="127" t="s">
        <v>1677</v>
      </c>
      <c r="H1079" s="128">
        <v>276.68451738645427</v>
      </c>
      <c r="I1079" s="127" t="s">
        <v>1676</v>
      </c>
    </row>
    <row r="1080" spans="1:9" ht="30">
      <c r="A1080" s="127" t="s">
        <v>2789</v>
      </c>
      <c r="B1080" s="128">
        <v>23.826526130873955</v>
      </c>
      <c r="C1080" s="127" t="s">
        <v>5795</v>
      </c>
      <c r="D1080" s="127" t="s">
        <v>5779</v>
      </c>
      <c r="E1080" s="128">
        <v>35.174736878154086</v>
      </c>
      <c r="F1080" s="127" t="s">
        <v>1676</v>
      </c>
      <c r="G1080" s="127" t="s">
        <v>1677</v>
      </c>
      <c r="H1080" s="128">
        <v>838.09178737395405</v>
      </c>
      <c r="I1080" s="127" t="s">
        <v>1676</v>
      </c>
    </row>
    <row r="1081" spans="1:9" ht="30">
      <c r="A1081" s="127" t="s">
        <v>2789</v>
      </c>
      <c r="B1081" s="128">
        <v>23.826526130873955</v>
      </c>
      <c r="C1081" s="127" t="s">
        <v>1675</v>
      </c>
      <c r="D1081" s="127" t="s">
        <v>5779</v>
      </c>
      <c r="E1081" s="128">
        <v>887.80254614220303</v>
      </c>
      <c r="F1081" s="127" t="s">
        <v>1676</v>
      </c>
      <c r="G1081" s="127" t="s">
        <v>1677</v>
      </c>
      <c r="H1081" s="128">
        <v>21153.250564713631</v>
      </c>
      <c r="I1081" s="127" t="s">
        <v>1676</v>
      </c>
    </row>
    <row r="1082" spans="1:9" ht="30">
      <c r="A1082" s="127" t="s">
        <v>2791</v>
      </c>
      <c r="B1082" s="128">
        <v>3.5555555555555558</v>
      </c>
      <c r="C1082" s="127" t="s">
        <v>5777</v>
      </c>
      <c r="D1082" s="127" t="s">
        <v>5779</v>
      </c>
      <c r="E1082" s="128">
        <v>5.1758888440090436</v>
      </c>
      <c r="F1082" s="127" t="s">
        <v>1676</v>
      </c>
      <c r="G1082" s="127" t="s">
        <v>1677</v>
      </c>
      <c r="H1082" s="128">
        <v>18.403160334254377</v>
      </c>
      <c r="I1082" s="127" t="s">
        <v>1676</v>
      </c>
    </row>
    <row r="1083" spans="1:9" ht="30">
      <c r="A1083" s="127" t="s">
        <v>2791</v>
      </c>
      <c r="B1083" s="128">
        <v>3.5555555555555558</v>
      </c>
      <c r="C1083" s="127" t="s">
        <v>5781</v>
      </c>
      <c r="D1083" s="127" t="s">
        <v>5779</v>
      </c>
      <c r="E1083" s="128">
        <v>209.82325375524826</v>
      </c>
      <c r="F1083" s="127" t="s">
        <v>1676</v>
      </c>
      <c r="G1083" s="127" t="s">
        <v>1677</v>
      </c>
      <c r="H1083" s="128">
        <v>746.03823557421606</v>
      </c>
      <c r="I1083" s="127" t="s">
        <v>1676</v>
      </c>
    </row>
    <row r="1084" spans="1:9" ht="30">
      <c r="A1084" s="127" t="s">
        <v>2791</v>
      </c>
      <c r="B1084" s="128">
        <v>3.5555555555555558</v>
      </c>
      <c r="C1084" s="127" t="s">
        <v>5783</v>
      </c>
      <c r="D1084" s="127" t="s">
        <v>5779</v>
      </c>
      <c r="E1084" s="128">
        <v>110.99307431869822</v>
      </c>
      <c r="F1084" s="127" t="s">
        <v>1676</v>
      </c>
      <c r="G1084" s="127" t="s">
        <v>1677</v>
      </c>
      <c r="H1084" s="128">
        <v>394.64204202203814</v>
      </c>
      <c r="I1084" s="127" t="s">
        <v>1676</v>
      </c>
    </row>
    <row r="1085" spans="1:9" ht="30">
      <c r="A1085" s="127" t="s">
        <v>2791</v>
      </c>
      <c r="B1085" s="128">
        <v>3.5555555555555558</v>
      </c>
      <c r="C1085" s="127" t="s">
        <v>5785</v>
      </c>
      <c r="D1085" s="127" t="s">
        <v>5779</v>
      </c>
      <c r="E1085" s="128">
        <v>22.177307602632229</v>
      </c>
      <c r="F1085" s="127" t="s">
        <v>1676</v>
      </c>
      <c r="G1085" s="127" t="s">
        <v>1677</v>
      </c>
      <c r="H1085" s="128">
        <v>78.852649253803492</v>
      </c>
      <c r="I1085" s="127" t="s">
        <v>1676</v>
      </c>
    </row>
    <row r="1086" spans="1:9" ht="30">
      <c r="A1086" s="127" t="s">
        <v>2791</v>
      </c>
      <c r="B1086" s="128">
        <v>3.5555555555555558</v>
      </c>
      <c r="C1086" s="127" t="s">
        <v>5787</v>
      </c>
      <c r="D1086" s="127" t="s">
        <v>5779</v>
      </c>
      <c r="E1086" s="128">
        <v>5.6020340661573007</v>
      </c>
      <c r="F1086" s="127" t="s">
        <v>1676</v>
      </c>
      <c r="G1086" s="127" t="s">
        <v>1677</v>
      </c>
      <c r="H1086" s="128">
        <v>19.918343346337071</v>
      </c>
      <c r="I1086" s="127" t="s">
        <v>1676</v>
      </c>
    </row>
    <row r="1087" spans="1:9" ht="30">
      <c r="A1087" s="127" t="s">
        <v>2791</v>
      </c>
      <c r="B1087" s="128">
        <v>3.5555555555555558</v>
      </c>
      <c r="C1087" s="127" t="s">
        <v>5789</v>
      </c>
      <c r="D1087" s="127" t="s">
        <v>5779</v>
      </c>
      <c r="E1087" s="128">
        <v>0.41726719668683543</v>
      </c>
      <c r="F1087" s="127" t="s">
        <v>1676</v>
      </c>
      <c r="G1087" s="127" t="s">
        <v>1677</v>
      </c>
      <c r="H1087" s="128">
        <v>1.4836166993309705</v>
      </c>
      <c r="I1087" s="127" t="s">
        <v>1676</v>
      </c>
    </row>
    <row r="1088" spans="1:9" ht="30">
      <c r="A1088" s="127" t="s">
        <v>2791</v>
      </c>
      <c r="B1088" s="128">
        <v>3.5555555555555558</v>
      </c>
      <c r="C1088" s="127" t="s">
        <v>5791</v>
      </c>
      <c r="D1088" s="127" t="s">
        <v>5779</v>
      </c>
      <c r="E1088" s="128">
        <v>5.1048646403176674</v>
      </c>
      <c r="F1088" s="127" t="s">
        <v>1676</v>
      </c>
      <c r="G1088" s="127" t="s">
        <v>1677</v>
      </c>
      <c r="H1088" s="128">
        <v>18.150629832240597</v>
      </c>
      <c r="I1088" s="127" t="s">
        <v>1676</v>
      </c>
    </row>
    <row r="1089" spans="1:9" ht="30">
      <c r="A1089" s="127" t="s">
        <v>2791</v>
      </c>
      <c r="B1089" s="128">
        <v>3.5555555555555558</v>
      </c>
      <c r="C1089" s="127" t="s">
        <v>5793</v>
      </c>
      <c r="D1089" s="127" t="s">
        <v>5779</v>
      </c>
      <c r="E1089" s="128">
        <v>11.612457303540015</v>
      </c>
      <c r="F1089" s="127" t="s">
        <v>1676</v>
      </c>
      <c r="G1089" s="127" t="s">
        <v>1677</v>
      </c>
      <c r="H1089" s="128">
        <v>41.288737079253394</v>
      </c>
      <c r="I1089" s="127" t="s">
        <v>1676</v>
      </c>
    </row>
    <row r="1090" spans="1:9" ht="30">
      <c r="A1090" s="127" t="s">
        <v>2791</v>
      </c>
      <c r="B1090" s="128">
        <v>3.5555555555555558</v>
      </c>
      <c r="C1090" s="127" t="s">
        <v>5795</v>
      </c>
      <c r="D1090" s="127" t="s">
        <v>5779</v>
      </c>
      <c r="E1090" s="128">
        <v>35.174736878154086</v>
      </c>
      <c r="F1090" s="127" t="s">
        <v>1676</v>
      </c>
      <c r="G1090" s="127" t="s">
        <v>1677</v>
      </c>
      <c r="H1090" s="128">
        <v>125.06573112232564</v>
      </c>
      <c r="I1090" s="127" t="s">
        <v>1676</v>
      </c>
    </row>
    <row r="1091" spans="1:9" ht="30">
      <c r="A1091" s="127" t="s">
        <v>2791</v>
      </c>
      <c r="B1091" s="128">
        <v>3.5555555555555558</v>
      </c>
      <c r="C1091" s="127" t="s">
        <v>1675</v>
      </c>
      <c r="D1091" s="127" t="s">
        <v>5779</v>
      </c>
      <c r="E1091" s="128">
        <v>887.80254614220303</v>
      </c>
      <c r="F1091" s="127" t="s">
        <v>1676</v>
      </c>
      <c r="G1091" s="127" t="s">
        <v>1677</v>
      </c>
      <c r="H1091" s="128">
        <v>3156.6312751722776</v>
      </c>
      <c r="I1091" s="127" t="s">
        <v>1676</v>
      </c>
    </row>
    <row r="1092" spans="1:9" ht="30">
      <c r="A1092" s="127" t="s">
        <v>2793</v>
      </c>
      <c r="B1092" s="128">
        <v>16</v>
      </c>
      <c r="C1092" s="127" t="s">
        <v>5777</v>
      </c>
      <c r="D1092" s="127" t="s">
        <v>5779</v>
      </c>
      <c r="E1092" s="128">
        <v>5.1758888440090436</v>
      </c>
      <c r="F1092" s="127" t="s">
        <v>1676</v>
      </c>
      <c r="G1092" s="127" t="s">
        <v>1677</v>
      </c>
      <c r="H1092" s="128">
        <v>82.814221504144697</v>
      </c>
      <c r="I1092" s="127" t="s">
        <v>1676</v>
      </c>
    </row>
    <row r="1093" spans="1:9" ht="30">
      <c r="A1093" s="127" t="s">
        <v>2793</v>
      </c>
      <c r="B1093" s="128">
        <v>16</v>
      </c>
      <c r="C1093" s="127" t="s">
        <v>5781</v>
      </c>
      <c r="D1093" s="127" t="s">
        <v>5779</v>
      </c>
      <c r="E1093" s="128">
        <v>209.82325375524826</v>
      </c>
      <c r="F1093" s="127" t="s">
        <v>1676</v>
      </c>
      <c r="G1093" s="127" t="s">
        <v>1677</v>
      </c>
      <c r="H1093" s="128">
        <v>3357.1720600839722</v>
      </c>
      <c r="I1093" s="127" t="s">
        <v>1676</v>
      </c>
    </row>
    <row r="1094" spans="1:9" ht="30">
      <c r="A1094" s="127" t="s">
        <v>2793</v>
      </c>
      <c r="B1094" s="128">
        <v>16</v>
      </c>
      <c r="C1094" s="127" t="s">
        <v>5783</v>
      </c>
      <c r="D1094" s="127" t="s">
        <v>5779</v>
      </c>
      <c r="E1094" s="128">
        <v>110.99307431869822</v>
      </c>
      <c r="F1094" s="127" t="s">
        <v>1676</v>
      </c>
      <c r="G1094" s="127" t="s">
        <v>1677</v>
      </c>
      <c r="H1094" s="128">
        <v>1775.8891890991715</v>
      </c>
      <c r="I1094" s="127" t="s">
        <v>1676</v>
      </c>
    </row>
    <row r="1095" spans="1:9" ht="30">
      <c r="A1095" s="127" t="s">
        <v>2793</v>
      </c>
      <c r="B1095" s="128">
        <v>16</v>
      </c>
      <c r="C1095" s="127" t="s">
        <v>5785</v>
      </c>
      <c r="D1095" s="127" t="s">
        <v>5779</v>
      </c>
      <c r="E1095" s="128">
        <v>22.177307602632229</v>
      </c>
      <c r="F1095" s="127" t="s">
        <v>1676</v>
      </c>
      <c r="G1095" s="127" t="s">
        <v>1677</v>
      </c>
      <c r="H1095" s="128">
        <v>354.83692164211567</v>
      </c>
      <c r="I1095" s="127" t="s">
        <v>1676</v>
      </c>
    </row>
    <row r="1096" spans="1:9" ht="30">
      <c r="A1096" s="127" t="s">
        <v>2793</v>
      </c>
      <c r="B1096" s="128">
        <v>16</v>
      </c>
      <c r="C1096" s="127" t="s">
        <v>5787</v>
      </c>
      <c r="D1096" s="127" t="s">
        <v>5779</v>
      </c>
      <c r="E1096" s="128">
        <v>5.6020340661573007</v>
      </c>
      <c r="F1096" s="127" t="s">
        <v>1676</v>
      </c>
      <c r="G1096" s="127" t="s">
        <v>1677</v>
      </c>
      <c r="H1096" s="128">
        <v>89.632545058516811</v>
      </c>
      <c r="I1096" s="127" t="s">
        <v>1676</v>
      </c>
    </row>
    <row r="1097" spans="1:9" ht="30">
      <c r="A1097" s="127" t="s">
        <v>2793</v>
      </c>
      <c r="B1097" s="128">
        <v>16</v>
      </c>
      <c r="C1097" s="127" t="s">
        <v>5789</v>
      </c>
      <c r="D1097" s="127" t="s">
        <v>5779</v>
      </c>
      <c r="E1097" s="128">
        <v>0.41726719668683543</v>
      </c>
      <c r="F1097" s="127" t="s">
        <v>1676</v>
      </c>
      <c r="G1097" s="127" t="s">
        <v>1677</v>
      </c>
      <c r="H1097" s="128">
        <v>6.6762751469893669</v>
      </c>
      <c r="I1097" s="127" t="s">
        <v>1676</v>
      </c>
    </row>
    <row r="1098" spans="1:9" ht="30">
      <c r="A1098" s="127" t="s">
        <v>2793</v>
      </c>
      <c r="B1098" s="128">
        <v>16</v>
      </c>
      <c r="C1098" s="127" t="s">
        <v>5791</v>
      </c>
      <c r="D1098" s="127" t="s">
        <v>5779</v>
      </c>
      <c r="E1098" s="128">
        <v>5.1048646403176674</v>
      </c>
      <c r="F1098" s="127" t="s">
        <v>1676</v>
      </c>
      <c r="G1098" s="127" t="s">
        <v>1677</v>
      </c>
      <c r="H1098" s="128">
        <v>81.677834245082678</v>
      </c>
      <c r="I1098" s="127" t="s">
        <v>1676</v>
      </c>
    </row>
    <row r="1099" spans="1:9" ht="30">
      <c r="A1099" s="127" t="s">
        <v>2793</v>
      </c>
      <c r="B1099" s="128">
        <v>16</v>
      </c>
      <c r="C1099" s="127" t="s">
        <v>5793</v>
      </c>
      <c r="D1099" s="127" t="s">
        <v>5779</v>
      </c>
      <c r="E1099" s="128">
        <v>11.612457303540015</v>
      </c>
      <c r="F1099" s="127" t="s">
        <v>1676</v>
      </c>
      <c r="G1099" s="127" t="s">
        <v>1677</v>
      </c>
      <c r="H1099" s="128">
        <v>185.79931685664025</v>
      </c>
      <c r="I1099" s="127" t="s">
        <v>1676</v>
      </c>
    </row>
    <row r="1100" spans="1:9" ht="30">
      <c r="A1100" s="127" t="s">
        <v>2793</v>
      </c>
      <c r="B1100" s="128">
        <v>16</v>
      </c>
      <c r="C1100" s="127" t="s">
        <v>5795</v>
      </c>
      <c r="D1100" s="127" t="s">
        <v>5779</v>
      </c>
      <c r="E1100" s="128">
        <v>35.174736878154086</v>
      </c>
      <c r="F1100" s="127" t="s">
        <v>1676</v>
      </c>
      <c r="G1100" s="127" t="s">
        <v>1677</v>
      </c>
      <c r="H1100" s="128">
        <v>562.79579005046537</v>
      </c>
      <c r="I1100" s="127" t="s">
        <v>1676</v>
      </c>
    </row>
    <row r="1101" spans="1:9" ht="30">
      <c r="A1101" s="127" t="s">
        <v>2793</v>
      </c>
      <c r="B1101" s="128">
        <v>16</v>
      </c>
      <c r="C1101" s="127" t="s">
        <v>1675</v>
      </c>
      <c r="D1101" s="127" t="s">
        <v>5779</v>
      </c>
      <c r="E1101" s="128">
        <v>887.80254614220303</v>
      </c>
      <c r="F1101" s="127" t="s">
        <v>1676</v>
      </c>
      <c r="G1101" s="127" t="s">
        <v>1677</v>
      </c>
      <c r="H1101" s="128">
        <v>14204.840738275248</v>
      </c>
      <c r="I1101" s="127" t="s">
        <v>1676</v>
      </c>
    </row>
    <row r="1102" spans="1:9" ht="30">
      <c r="A1102" s="127" t="s">
        <v>2795</v>
      </c>
      <c r="B1102" s="128">
        <v>21.333333333333336</v>
      </c>
      <c r="C1102" s="127" t="s">
        <v>5777</v>
      </c>
      <c r="D1102" s="127" t="s">
        <v>5779</v>
      </c>
      <c r="E1102" s="128">
        <v>5.1758888440090436</v>
      </c>
      <c r="F1102" s="127" t="s">
        <v>1676</v>
      </c>
      <c r="G1102" s="127" t="s">
        <v>1677</v>
      </c>
      <c r="H1102" s="128">
        <v>110.41896200552628</v>
      </c>
      <c r="I1102" s="127" t="s">
        <v>1676</v>
      </c>
    </row>
    <row r="1103" spans="1:9" ht="30">
      <c r="A1103" s="127" t="s">
        <v>2795</v>
      </c>
      <c r="B1103" s="128">
        <v>21.333333333333336</v>
      </c>
      <c r="C1103" s="127" t="s">
        <v>5781</v>
      </c>
      <c r="D1103" s="127" t="s">
        <v>5779</v>
      </c>
      <c r="E1103" s="128">
        <v>209.82325375524826</v>
      </c>
      <c r="F1103" s="127" t="s">
        <v>1676</v>
      </c>
      <c r="G1103" s="127" t="s">
        <v>1677</v>
      </c>
      <c r="H1103" s="128">
        <v>4476.2294134452968</v>
      </c>
      <c r="I1103" s="127" t="s">
        <v>1676</v>
      </c>
    </row>
    <row r="1104" spans="1:9" ht="30">
      <c r="A1104" s="127" t="s">
        <v>2795</v>
      </c>
      <c r="B1104" s="128">
        <v>21.333333333333336</v>
      </c>
      <c r="C1104" s="127" t="s">
        <v>5783</v>
      </c>
      <c r="D1104" s="127" t="s">
        <v>5779</v>
      </c>
      <c r="E1104" s="128">
        <v>110.99307431869822</v>
      </c>
      <c r="F1104" s="127" t="s">
        <v>1676</v>
      </c>
      <c r="G1104" s="127" t="s">
        <v>1677</v>
      </c>
      <c r="H1104" s="128">
        <v>2367.8522521322288</v>
      </c>
      <c r="I1104" s="127" t="s">
        <v>1676</v>
      </c>
    </row>
    <row r="1105" spans="1:9" ht="30">
      <c r="A1105" s="127" t="s">
        <v>2795</v>
      </c>
      <c r="B1105" s="128">
        <v>21.333333333333336</v>
      </c>
      <c r="C1105" s="127" t="s">
        <v>5785</v>
      </c>
      <c r="D1105" s="127" t="s">
        <v>5779</v>
      </c>
      <c r="E1105" s="128">
        <v>22.177307602632229</v>
      </c>
      <c r="F1105" s="127" t="s">
        <v>1676</v>
      </c>
      <c r="G1105" s="127" t="s">
        <v>1677</v>
      </c>
      <c r="H1105" s="128">
        <v>473.11589552282095</v>
      </c>
      <c r="I1105" s="127" t="s">
        <v>1676</v>
      </c>
    </row>
    <row r="1106" spans="1:9" ht="30">
      <c r="A1106" s="127" t="s">
        <v>2795</v>
      </c>
      <c r="B1106" s="128">
        <v>21.333333333333336</v>
      </c>
      <c r="C1106" s="127" t="s">
        <v>5787</v>
      </c>
      <c r="D1106" s="127" t="s">
        <v>5779</v>
      </c>
      <c r="E1106" s="128">
        <v>5.6020340661573007</v>
      </c>
      <c r="F1106" s="127" t="s">
        <v>1676</v>
      </c>
      <c r="G1106" s="127" t="s">
        <v>1677</v>
      </c>
      <c r="H1106" s="128">
        <v>119.51006007802243</v>
      </c>
      <c r="I1106" s="127" t="s">
        <v>1676</v>
      </c>
    </row>
    <row r="1107" spans="1:9" ht="30">
      <c r="A1107" s="127" t="s">
        <v>2795</v>
      </c>
      <c r="B1107" s="128">
        <v>21.333333333333336</v>
      </c>
      <c r="C1107" s="127" t="s">
        <v>5789</v>
      </c>
      <c r="D1107" s="127" t="s">
        <v>5779</v>
      </c>
      <c r="E1107" s="128">
        <v>0.41726719668683543</v>
      </c>
      <c r="F1107" s="127" t="s">
        <v>1676</v>
      </c>
      <c r="G1107" s="127" t="s">
        <v>1677</v>
      </c>
      <c r="H1107" s="128">
        <v>8.9017001959858231</v>
      </c>
      <c r="I1107" s="127" t="s">
        <v>1676</v>
      </c>
    </row>
    <row r="1108" spans="1:9" ht="30">
      <c r="A1108" s="127" t="s">
        <v>2795</v>
      </c>
      <c r="B1108" s="128">
        <v>21.333333333333336</v>
      </c>
      <c r="C1108" s="127" t="s">
        <v>5791</v>
      </c>
      <c r="D1108" s="127" t="s">
        <v>5779</v>
      </c>
      <c r="E1108" s="128">
        <v>5.1048646403176674</v>
      </c>
      <c r="F1108" s="127" t="s">
        <v>1676</v>
      </c>
      <c r="G1108" s="127" t="s">
        <v>1677</v>
      </c>
      <c r="H1108" s="128">
        <v>108.90377899344358</v>
      </c>
      <c r="I1108" s="127" t="s">
        <v>1676</v>
      </c>
    </row>
    <row r="1109" spans="1:9" ht="30">
      <c r="A1109" s="127" t="s">
        <v>2795</v>
      </c>
      <c r="B1109" s="128">
        <v>21.333333333333336</v>
      </c>
      <c r="C1109" s="127" t="s">
        <v>5793</v>
      </c>
      <c r="D1109" s="127" t="s">
        <v>5779</v>
      </c>
      <c r="E1109" s="128">
        <v>11.612457303540015</v>
      </c>
      <c r="F1109" s="127" t="s">
        <v>1676</v>
      </c>
      <c r="G1109" s="127" t="s">
        <v>1677</v>
      </c>
      <c r="H1109" s="128">
        <v>247.73242247552037</v>
      </c>
      <c r="I1109" s="127" t="s">
        <v>1676</v>
      </c>
    </row>
    <row r="1110" spans="1:9" ht="30">
      <c r="A1110" s="127" t="s">
        <v>2795</v>
      </c>
      <c r="B1110" s="128">
        <v>21.333333333333336</v>
      </c>
      <c r="C1110" s="127" t="s">
        <v>5795</v>
      </c>
      <c r="D1110" s="127" t="s">
        <v>5779</v>
      </c>
      <c r="E1110" s="128">
        <v>35.174736878154086</v>
      </c>
      <c r="F1110" s="127" t="s">
        <v>1676</v>
      </c>
      <c r="G1110" s="127" t="s">
        <v>1677</v>
      </c>
      <c r="H1110" s="128">
        <v>750.39438673395387</v>
      </c>
      <c r="I1110" s="127" t="s">
        <v>1676</v>
      </c>
    </row>
    <row r="1111" spans="1:9" ht="30">
      <c r="A1111" s="127" t="s">
        <v>2795</v>
      </c>
      <c r="B1111" s="128">
        <v>21.333333333333336</v>
      </c>
      <c r="C1111" s="127" t="s">
        <v>1675</v>
      </c>
      <c r="D1111" s="127" t="s">
        <v>5779</v>
      </c>
      <c r="E1111" s="128">
        <v>887.80254614220303</v>
      </c>
      <c r="F1111" s="127" t="s">
        <v>1676</v>
      </c>
      <c r="G1111" s="127" t="s">
        <v>1677</v>
      </c>
      <c r="H1111" s="128">
        <v>18939.787651033668</v>
      </c>
      <c r="I1111" s="127" t="s">
        <v>1676</v>
      </c>
    </row>
    <row r="1112" spans="1:9" ht="30">
      <c r="A1112" s="127" t="s">
        <v>2798</v>
      </c>
      <c r="B1112" s="128">
        <v>16.402283706631533</v>
      </c>
      <c r="C1112" s="127" t="s">
        <v>5777</v>
      </c>
      <c r="D1112" s="127" t="s">
        <v>5779</v>
      </c>
      <c r="E1112" s="128">
        <v>5.1758888440090436</v>
      </c>
      <c r="F1112" s="127" t="s">
        <v>1676</v>
      </c>
      <c r="G1112" s="127" t="s">
        <v>1677</v>
      </c>
      <c r="H1112" s="128">
        <v>84.896397253425448</v>
      </c>
      <c r="I1112" s="127" t="s">
        <v>1676</v>
      </c>
    </row>
    <row r="1113" spans="1:9" ht="30">
      <c r="A1113" s="127" t="s">
        <v>2798</v>
      </c>
      <c r="B1113" s="128">
        <v>16.402283706631533</v>
      </c>
      <c r="C1113" s="127" t="s">
        <v>5781</v>
      </c>
      <c r="D1113" s="127" t="s">
        <v>5779</v>
      </c>
      <c r="E1113" s="128">
        <v>209.82325375524826</v>
      </c>
      <c r="F1113" s="127" t="s">
        <v>1676</v>
      </c>
      <c r="G1113" s="127" t="s">
        <v>1677</v>
      </c>
      <c r="H1113" s="128">
        <v>3441.5805363421223</v>
      </c>
      <c r="I1113" s="127" t="s">
        <v>1676</v>
      </c>
    </row>
    <row r="1114" spans="1:9" ht="30">
      <c r="A1114" s="127" t="s">
        <v>2798</v>
      </c>
      <c r="B1114" s="128">
        <v>16.402283706631533</v>
      </c>
      <c r="C1114" s="127" t="s">
        <v>5783</v>
      </c>
      <c r="D1114" s="127" t="s">
        <v>5779</v>
      </c>
      <c r="E1114" s="128">
        <v>110.99307431869822</v>
      </c>
      <c r="F1114" s="127" t="s">
        <v>1676</v>
      </c>
      <c r="G1114" s="127" t="s">
        <v>1677</v>
      </c>
      <c r="H1114" s="128">
        <v>1820.5398944465267</v>
      </c>
      <c r="I1114" s="127" t="s">
        <v>1676</v>
      </c>
    </row>
    <row r="1115" spans="1:9" ht="30">
      <c r="A1115" s="127" t="s">
        <v>2798</v>
      </c>
      <c r="B1115" s="128">
        <v>16.402283706631533</v>
      </c>
      <c r="C1115" s="127" t="s">
        <v>5785</v>
      </c>
      <c r="D1115" s="127" t="s">
        <v>5779</v>
      </c>
      <c r="E1115" s="128">
        <v>22.177307602632229</v>
      </c>
      <c r="F1115" s="127" t="s">
        <v>1676</v>
      </c>
      <c r="G1115" s="127" t="s">
        <v>1677</v>
      </c>
      <c r="H1115" s="128">
        <v>363.75849114761024</v>
      </c>
      <c r="I1115" s="127" t="s">
        <v>1676</v>
      </c>
    </row>
    <row r="1116" spans="1:9" ht="30">
      <c r="A1116" s="127" t="s">
        <v>2798</v>
      </c>
      <c r="B1116" s="128">
        <v>16.402283706631533</v>
      </c>
      <c r="C1116" s="127" t="s">
        <v>5787</v>
      </c>
      <c r="D1116" s="127" t="s">
        <v>5779</v>
      </c>
      <c r="E1116" s="128">
        <v>5.6020340661573007</v>
      </c>
      <c r="F1116" s="127" t="s">
        <v>1676</v>
      </c>
      <c r="G1116" s="127" t="s">
        <v>1677</v>
      </c>
      <c r="H1116" s="128">
        <v>91.886152087326693</v>
      </c>
      <c r="I1116" s="127" t="s">
        <v>1676</v>
      </c>
    </row>
    <row r="1117" spans="1:9" ht="30">
      <c r="A1117" s="127" t="s">
        <v>2798</v>
      </c>
      <c r="B1117" s="128">
        <v>16.402283706631533</v>
      </c>
      <c r="C1117" s="127" t="s">
        <v>5789</v>
      </c>
      <c r="D1117" s="127" t="s">
        <v>5779</v>
      </c>
      <c r="E1117" s="128">
        <v>0.41726719668683543</v>
      </c>
      <c r="F1117" s="127" t="s">
        <v>1676</v>
      </c>
      <c r="G1117" s="127" t="s">
        <v>1677</v>
      </c>
      <c r="H1117" s="128">
        <v>6.8441349415282957</v>
      </c>
      <c r="I1117" s="127" t="s">
        <v>1676</v>
      </c>
    </row>
    <row r="1118" spans="1:9" ht="30">
      <c r="A1118" s="127" t="s">
        <v>2798</v>
      </c>
      <c r="B1118" s="128">
        <v>16.402283706631533</v>
      </c>
      <c r="C1118" s="127" t="s">
        <v>5791</v>
      </c>
      <c r="D1118" s="127" t="s">
        <v>5779</v>
      </c>
      <c r="E1118" s="128">
        <v>5.1048646403176674</v>
      </c>
      <c r="F1118" s="127" t="s">
        <v>1676</v>
      </c>
      <c r="G1118" s="127" t="s">
        <v>1677</v>
      </c>
      <c r="H1118" s="128">
        <v>83.731438114441914</v>
      </c>
      <c r="I1118" s="127" t="s">
        <v>1676</v>
      </c>
    </row>
    <row r="1119" spans="1:9" ht="30">
      <c r="A1119" s="127" t="s">
        <v>2798</v>
      </c>
      <c r="B1119" s="128">
        <v>16.402283706631533</v>
      </c>
      <c r="C1119" s="127" t="s">
        <v>5793</v>
      </c>
      <c r="D1119" s="127" t="s">
        <v>5779</v>
      </c>
      <c r="E1119" s="128">
        <v>11.612457303540015</v>
      </c>
      <c r="F1119" s="127" t="s">
        <v>1676</v>
      </c>
      <c r="G1119" s="127" t="s">
        <v>1677</v>
      </c>
      <c r="H1119" s="128">
        <v>190.47081922380875</v>
      </c>
      <c r="I1119" s="127" t="s">
        <v>1676</v>
      </c>
    </row>
    <row r="1120" spans="1:9" ht="30">
      <c r="A1120" s="127" t="s">
        <v>2798</v>
      </c>
      <c r="B1120" s="128">
        <v>16.402283706631533</v>
      </c>
      <c r="C1120" s="127" t="s">
        <v>5795</v>
      </c>
      <c r="D1120" s="127" t="s">
        <v>5779</v>
      </c>
      <c r="E1120" s="128">
        <v>35.174736878154086</v>
      </c>
      <c r="F1120" s="127" t="s">
        <v>1676</v>
      </c>
      <c r="G1120" s="127" t="s">
        <v>1677</v>
      </c>
      <c r="H1120" s="128">
        <v>576.94601358159809</v>
      </c>
      <c r="I1120" s="127" t="s">
        <v>1676</v>
      </c>
    </row>
    <row r="1121" spans="1:9" ht="30">
      <c r="A1121" s="127" t="s">
        <v>2798</v>
      </c>
      <c r="B1121" s="128">
        <v>16.402283706631533</v>
      </c>
      <c r="C1121" s="127" t="s">
        <v>1675</v>
      </c>
      <c r="D1121" s="127" t="s">
        <v>5779</v>
      </c>
      <c r="E1121" s="128">
        <v>887.80254614220303</v>
      </c>
      <c r="F1121" s="127" t="s">
        <v>1676</v>
      </c>
      <c r="G1121" s="127" t="s">
        <v>1677</v>
      </c>
      <c r="H1121" s="128">
        <v>14561.989237294247</v>
      </c>
      <c r="I1121" s="127" t="s">
        <v>1676</v>
      </c>
    </row>
    <row r="1122" spans="1:9" ht="30">
      <c r="A1122" s="127" t="s">
        <v>2802</v>
      </c>
      <c r="B1122" s="128">
        <v>7.5942028985507246</v>
      </c>
      <c r="C1122" s="127" t="s">
        <v>5777</v>
      </c>
      <c r="D1122" s="127" t="s">
        <v>5779</v>
      </c>
      <c r="E1122" s="128">
        <v>5.1758888440090436</v>
      </c>
      <c r="F1122" s="127" t="s">
        <v>1676</v>
      </c>
      <c r="G1122" s="127" t="s">
        <v>1677</v>
      </c>
      <c r="H1122" s="128">
        <v>39.306750061749838</v>
      </c>
      <c r="I1122" s="127" t="s">
        <v>1676</v>
      </c>
    </row>
    <row r="1123" spans="1:9" ht="30">
      <c r="A1123" s="127" t="s">
        <v>2802</v>
      </c>
      <c r="B1123" s="128">
        <v>7.5942028985507246</v>
      </c>
      <c r="C1123" s="127" t="s">
        <v>5781</v>
      </c>
      <c r="D1123" s="127" t="s">
        <v>5779</v>
      </c>
      <c r="E1123" s="128">
        <v>209.82325375524826</v>
      </c>
      <c r="F1123" s="127" t="s">
        <v>1676</v>
      </c>
      <c r="G1123" s="127" t="s">
        <v>1677</v>
      </c>
      <c r="H1123" s="128">
        <v>1593.4403618514505</v>
      </c>
      <c r="I1123" s="127" t="s">
        <v>1676</v>
      </c>
    </row>
    <row r="1124" spans="1:9" ht="30">
      <c r="A1124" s="127" t="s">
        <v>2802</v>
      </c>
      <c r="B1124" s="128">
        <v>7.5942028985507246</v>
      </c>
      <c r="C1124" s="127" t="s">
        <v>5783</v>
      </c>
      <c r="D1124" s="127" t="s">
        <v>5779</v>
      </c>
      <c r="E1124" s="128">
        <v>110.99307431869822</v>
      </c>
      <c r="F1124" s="127" t="s">
        <v>1676</v>
      </c>
      <c r="G1124" s="127" t="s">
        <v>1677</v>
      </c>
      <c r="H1124" s="128">
        <v>842.90392671011398</v>
      </c>
      <c r="I1124" s="127" t="s">
        <v>1676</v>
      </c>
    </row>
    <row r="1125" spans="1:9" ht="30">
      <c r="A1125" s="127" t="s">
        <v>2802</v>
      </c>
      <c r="B1125" s="128">
        <v>7.5942028985507246</v>
      </c>
      <c r="C1125" s="127" t="s">
        <v>5785</v>
      </c>
      <c r="D1125" s="127" t="s">
        <v>5779</v>
      </c>
      <c r="E1125" s="128">
        <v>22.177307602632229</v>
      </c>
      <c r="F1125" s="127" t="s">
        <v>1676</v>
      </c>
      <c r="G1125" s="127" t="s">
        <v>1677</v>
      </c>
      <c r="H1125" s="128">
        <v>168.41897367796071</v>
      </c>
      <c r="I1125" s="127" t="s">
        <v>1676</v>
      </c>
    </row>
    <row r="1126" spans="1:9" ht="30">
      <c r="A1126" s="127" t="s">
        <v>2802</v>
      </c>
      <c r="B1126" s="128">
        <v>7.5942028985507246</v>
      </c>
      <c r="C1126" s="127" t="s">
        <v>5787</v>
      </c>
      <c r="D1126" s="127" t="s">
        <v>5779</v>
      </c>
      <c r="E1126" s="128">
        <v>5.6020340661573007</v>
      </c>
      <c r="F1126" s="127" t="s">
        <v>1676</v>
      </c>
      <c r="G1126" s="127" t="s">
        <v>1677</v>
      </c>
      <c r="H1126" s="128">
        <v>42.542983342991675</v>
      </c>
      <c r="I1126" s="127" t="s">
        <v>1676</v>
      </c>
    </row>
    <row r="1127" spans="1:9" ht="30">
      <c r="A1127" s="127" t="s">
        <v>2802</v>
      </c>
      <c r="B1127" s="128">
        <v>7.5942028985507246</v>
      </c>
      <c r="C1127" s="127" t="s">
        <v>5789</v>
      </c>
      <c r="D1127" s="127" t="s">
        <v>5779</v>
      </c>
      <c r="E1127" s="128">
        <v>0.41726719668683543</v>
      </c>
      <c r="F1127" s="127" t="s">
        <v>1676</v>
      </c>
      <c r="G1127" s="127" t="s">
        <v>1677</v>
      </c>
      <c r="H1127" s="128">
        <v>3.1688117545493011</v>
      </c>
      <c r="I1127" s="127" t="s">
        <v>1676</v>
      </c>
    </row>
    <row r="1128" spans="1:9" ht="30">
      <c r="A1128" s="127" t="s">
        <v>2802</v>
      </c>
      <c r="B1128" s="128">
        <v>7.5942028985507246</v>
      </c>
      <c r="C1128" s="127" t="s">
        <v>5791</v>
      </c>
      <c r="D1128" s="127" t="s">
        <v>5779</v>
      </c>
      <c r="E1128" s="128">
        <v>5.1048646403176674</v>
      </c>
      <c r="F1128" s="127" t="s">
        <v>1676</v>
      </c>
      <c r="G1128" s="127" t="s">
        <v>1677</v>
      </c>
      <c r="H1128" s="128">
        <v>38.767377848209534</v>
      </c>
      <c r="I1128" s="127" t="s">
        <v>1676</v>
      </c>
    </row>
    <row r="1129" spans="1:9" ht="30">
      <c r="A1129" s="127" t="s">
        <v>2802</v>
      </c>
      <c r="B1129" s="128">
        <v>7.5942028985507246</v>
      </c>
      <c r="C1129" s="127" t="s">
        <v>5793</v>
      </c>
      <c r="D1129" s="127" t="s">
        <v>5779</v>
      </c>
      <c r="E1129" s="128">
        <v>11.612457303540015</v>
      </c>
      <c r="F1129" s="127" t="s">
        <v>1676</v>
      </c>
      <c r="G1129" s="127" t="s">
        <v>1677</v>
      </c>
      <c r="H1129" s="128">
        <v>88.187356913840119</v>
      </c>
      <c r="I1129" s="127" t="s">
        <v>1676</v>
      </c>
    </row>
    <row r="1130" spans="1:9" ht="30">
      <c r="A1130" s="127" t="s">
        <v>2802</v>
      </c>
      <c r="B1130" s="128">
        <v>7.5942028985507246</v>
      </c>
      <c r="C1130" s="127" t="s">
        <v>5795</v>
      </c>
      <c r="D1130" s="127" t="s">
        <v>5779</v>
      </c>
      <c r="E1130" s="128">
        <v>35.174736878154086</v>
      </c>
      <c r="F1130" s="127" t="s">
        <v>1676</v>
      </c>
      <c r="G1130" s="127" t="s">
        <v>1677</v>
      </c>
      <c r="H1130" s="128">
        <v>267.12408875583685</v>
      </c>
      <c r="I1130" s="127" t="s">
        <v>1676</v>
      </c>
    </row>
    <row r="1131" spans="1:9" ht="30">
      <c r="A1131" s="127" t="s">
        <v>2802</v>
      </c>
      <c r="B1131" s="128">
        <v>7.5942028985507246</v>
      </c>
      <c r="C1131" s="127" t="s">
        <v>1675</v>
      </c>
      <c r="D1131" s="127" t="s">
        <v>5779</v>
      </c>
      <c r="E1131" s="128">
        <v>887.80254614220303</v>
      </c>
      <c r="F1131" s="127" t="s">
        <v>1676</v>
      </c>
      <c r="G1131" s="127" t="s">
        <v>1677</v>
      </c>
      <c r="H1131" s="128">
        <v>6742.1526692538318</v>
      </c>
      <c r="I1131" s="127" t="s">
        <v>1676</v>
      </c>
    </row>
    <row r="1132" spans="1:9" ht="30">
      <c r="A1132" s="127" t="s">
        <v>2804</v>
      </c>
      <c r="B1132" s="128">
        <v>7.5942028985507246</v>
      </c>
      <c r="C1132" s="127" t="s">
        <v>5777</v>
      </c>
      <c r="D1132" s="127" t="s">
        <v>5779</v>
      </c>
      <c r="E1132" s="128">
        <v>5.1758888440090436</v>
      </c>
      <c r="F1132" s="127" t="s">
        <v>1676</v>
      </c>
      <c r="G1132" s="127" t="s">
        <v>1677</v>
      </c>
      <c r="H1132" s="128">
        <v>39.306750061749838</v>
      </c>
      <c r="I1132" s="127" t="s">
        <v>1676</v>
      </c>
    </row>
    <row r="1133" spans="1:9" ht="30">
      <c r="A1133" s="127" t="s">
        <v>2804</v>
      </c>
      <c r="B1133" s="128">
        <v>7.5942028985507246</v>
      </c>
      <c r="C1133" s="127" t="s">
        <v>5781</v>
      </c>
      <c r="D1133" s="127" t="s">
        <v>5779</v>
      </c>
      <c r="E1133" s="128">
        <v>209.82325375524826</v>
      </c>
      <c r="F1133" s="127" t="s">
        <v>1676</v>
      </c>
      <c r="G1133" s="127" t="s">
        <v>1677</v>
      </c>
      <c r="H1133" s="128">
        <v>1593.4403618514505</v>
      </c>
      <c r="I1133" s="127" t="s">
        <v>1676</v>
      </c>
    </row>
    <row r="1134" spans="1:9" ht="30">
      <c r="A1134" s="127" t="s">
        <v>2804</v>
      </c>
      <c r="B1134" s="128">
        <v>7.5942028985507246</v>
      </c>
      <c r="C1134" s="127" t="s">
        <v>5783</v>
      </c>
      <c r="D1134" s="127" t="s">
        <v>5779</v>
      </c>
      <c r="E1134" s="128">
        <v>110.99307431869822</v>
      </c>
      <c r="F1134" s="127" t="s">
        <v>1676</v>
      </c>
      <c r="G1134" s="127" t="s">
        <v>1677</v>
      </c>
      <c r="H1134" s="128">
        <v>842.90392671011398</v>
      </c>
      <c r="I1134" s="127" t="s">
        <v>1676</v>
      </c>
    </row>
    <row r="1135" spans="1:9" ht="30">
      <c r="A1135" s="127" t="s">
        <v>2804</v>
      </c>
      <c r="B1135" s="128">
        <v>7.5942028985507246</v>
      </c>
      <c r="C1135" s="127" t="s">
        <v>5785</v>
      </c>
      <c r="D1135" s="127" t="s">
        <v>5779</v>
      </c>
      <c r="E1135" s="128">
        <v>22.177307602632229</v>
      </c>
      <c r="F1135" s="127" t="s">
        <v>1676</v>
      </c>
      <c r="G1135" s="127" t="s">
        <v>1677</v>
      </c>
      <c r="H1135" s="128">
        <v>168.41897367796071</v>
      </c>
      <c r="I1135" s="127" t="s">
        <v>1676</v>
      </c>
    </row>
    <row r="1136" spans="1:9" ht="30">
      <c r="A1136" s="127" t="s">
        <v>2804</v>
      </c>
      <c r="B1136" s="128">
        <v>7.5942028985507246</v>
      </c>
      <c r="C1136" s="127" t="s">
        <v>5787</v>
      </c>
      <c r="D1136" s="127" t="s">
        <v>5779</v>
      </c>
      <c r="E1136" s="128">
        <v>5.6020340661573007</v>
      </c>
      <c r="F1136" s="127" t="s">
        <v>1676</v>
      </c>
      <c r="G1136" s="127" t="s">
        <v>1677</v>
      </c>
      <c r="H1136" s="128">
        <v>42.542983342991675</v>
      </c>
      <c r="I1136" s="127" t="s">
        <v>1676</v>
      </c>
    </row>
    <row r="1137" spans="1:9" ht="30">
      <c r="A1137" s="127" t="s">
        <v>2804</v>
      </c>
      <c r="B1137" s="128">
        <v>7.5942028985507246</v>
      </c>
      <c r="C1137" s="127" t="s">
        <v>5789</v>
      </c>
      <c r="D1137" s="127" t="s">
        <v>5779</v>
      </c>
      <c r="E1137" s="128">
        <v>0.41726719668683543</v>
      </c>
      <c r="F1137" s="127" t="s">
        <v>1676</v>
      </c>
      <c r="G1137" s="127" t="s">
        <v>1677</v>
      </c>
      <c r="H1137" s="128">
        <v>3.1688117545493011</v>
      </c>
      <c r="I1137" s="127" t="s">
        <v>1676</v>
      </c>
    </row>
    <row r="1138" spans="1:9" ht="30">
      <c r="A1138" s="127" t="s">
        <v>2804</v>
      </c>
      <c r="B1138" s="128">
        <v>7.5942028985507246</v>
      </c>
      <c r="C1138" s="127" t="s">
        <v>5791</v>
      </c>
      <c r="D1138" s="127" t="s">
        <v>5779</v>
      </c>
      <c r="E1138" s="128">
        <v>5.1048646403176674</v>
      </c>
      <c r="F1138" s="127" t="s">
        <v>1676</v>
      </c>
      <c r="G1138" s="127" t="s">
        <v>1677</v>
      </c>
      <c r="H1138" s="128">
        <v>38.767377848209534</v>
      </c>
      <c r="I1138" s="127" t="s">
        <v>1676</v>
      </c>
    </row>
    <row r="1139" spans="1:9" ht="30">
      <c r="A1139" s="127" t="s">
        <v>2804</v>
      </c>
      <c r="B1139" s="128">
        <v>7.5942028985507246</v>
      </c>
      <c r="C1139" s="127" t="s">
        <v>5793</v>
      </c>
      <c r="D1139" s="127" t="s">
        <v>5779</v>
      </c>
      <c r="E1139" s="128">
        <v>11.612457303540015</v>
      </c>
      <c r="F1139" s="127" t="s">
        <v>1676</v>
      </c>
      <c r="G1139" s="127" t="s">
        <v>1677</v>
      </c>
      <c r="H1139" s="128">
        <v>88.187356913840119</v>
      </c>
      <c r="I1139" s="127" t="s">
        <v>1676</v>
      </c>
    </row>
    <row r="1140" spans="1:9" ht="30">
      <c r="A1140" s="127" t="s">
        <v>2804</v>
      </c>
      <c r="B1140" s="128">
        <v>7.5942028985507246</v>
      </c>
      <c r="C1140" s="127" t="s">
        <v>5795</v>
      </c>
      <c r="D1140" s="127" t="s">
        <v>5779</v>
      </c>
      <c r="E1140" s="128">
        <v>35.174736878154086</v>
      </c>
      <c r="F1140" s="127" t="s">
        <v>1676</v>
      </c>
      <c r="G1140" s="127" t="s">
        <v>1677</v>
      </c>
      <c r="H1140" s="128">
        <v>267.12408875583685</v>
      </c>
      <c r="I1140" s="127" t="s">
        <v>1676</v>
      </c>
    </row>
    <row r="1141" spans="1:9" ht="30">
      <c r="A1141" s="127" t="s">
        <v>2804</v>
      </c>
      <c r="B1141" s="128">
        <v>7.5942028985507246</v>
      </c>
      <c r="C1141" s="127" t="s">
        <v>1675</v>
      </c>
      <c r="D1141" s="127" t="s">
        <v>5779</v>
      </c>
      <c r="E1141" s="128">
        <v>887.80254614220303</v>
      </c>
      <c r="F1141" s="127" t="s">
        <v>1676</v>
      </c>
      <c r="G1141" s="127" t="s">
        <v>1677</v>
      </c>
      <c r="H1141" s="128">
        <v>6742.1526692538318</v>
      </c>
      <c r="I1141" s="127" t="s">
        <v>1676</v>
      </c>
    </row>
    <row r="1142" spans="1:9" ht="30">
      <c r="A1142" s="127" t="s">
        <v>2806</v>
      </c>
      <c r="B1142" s="128">
        <v>15.018445322793148</v>
      </c>
      <c r="C1142" s="127" t="s">
        <v>5777</v>
      </c>
      <c r="D1142" s="127" t="s">
        <v>5779</v>
      </c>
      <c r="E1142" s="128">
        <v>5.1758888440090436</v>
      </c>
      <c r="F1142" s="127" t="s">
        <v>1676</v>
      </c>
      <c r="G1142" s="127" t="s">
        <v>1677</v>
      </c>
      <c r="H1142" s="128">
        <v>77.733803600604858</v>
      </c>
      <c r="I1142" s="127" t="s">
        <v>1676</v>
      </c>
    </row>
    <row r="1143" spans="1:9" ht="30">
      <c r="A1143" s="127" t="s">
        <v>2806</v>
      </c>
      <c r="B1143" s="128">
        <v>15.018445322793148</v>
      </c>
      <c r="C1143" s="127" t="s">
        <v>5781</v>
      </c>
      <c r="D1143" s="127" t="s">
        <v>5779</v>
      </c>
      <c r="E1143" s="128">
        <v>209.82325375524826</v>
      </c>
      <c r="F1143" s="127" t="s">
        <v>1676</v>
      </c>
      <c r="G1143" s="127" t="s">
        <v>1677</v>
      </c>
      <c r="H1143" s="128">
        <v>3151.2190639737482</v>
      </c>
      <c r="I1143" s="127" t="s">
        <v>1676</v>
      </c>
    </row>
    <row r="1144" spans="1:9" ht="30">
      <c r="A1144" s="127" t="s">
        <v>2806</v>
      </c>
      <c r="B1144" s="128">
        <v>15.018445322793148</v>
      </c>
      <c r="C1144" s="127" t="s">
        <v>5783</v>
      </c>
      <c r="D1144" s="127" t="s">
        <v>5779</v>
      </c>
      <c r="E1144" s="128">
        <v>110.99307431869822</v>
      </c>
      <c r="F1144" s="127" t="s">
        <v>1676</v>
      </c>
      <c r="G1144" s="127" t="s">
        <v>1677</v>
      </c>
      <c r="H1144" s="128">
        <v>1666.9434178640856</v>
      </c>
      <c r="I1144" s="127" t="s">
        <v>1676</v>
      </c>
    </row>
    <row r="1145" spans="1:9" ht="30">
      <c r="A1145" s="127" t="s">
        <v>2806</v>
      </c>
      <c r="B1145" s="128">
        <v>15.018445322793148</v>
      </c>
      <c r="C1145" s="127" t="s">
        <v>5785</v>
      </c>
      <c r="D1145" s="127" t="s">
        <v>5779</v>
      </c>
      <c r="E1145" s="128">
        <v>22.177307602632229</v>
      </c>
      <c r="F1145" s="127" t="s">
        <v>1676</v>
      </c>
      <c r="G1145" s="127" t="s">
        <v>1677</v>
      </c>
      <c r="H1145" s="128">
        <v>333.06868163689694</v>
      </c>
      <c r="I1145" s="127" t="s">
        <v>1676</v>
      </c>
    </row>
    <row r="1146" spans="1:9" ht="30">
      <c r="A1146" s="127" t="s">
        <v>2806</v>
      </c>
      <c r="B1146" s="128">
        <v>15.018445322793148</v>
      </c>
      <c r="C1146" s="127" t="s">
        <v>5787</v>
      </c>
      <c r="D1146" s="127" t="s">
        <v>5779</v>
      </c>
      <c r="E1146" s="128">
        <v>5.6020340661573007</v>
      </c>
      <c r="F1146" s="127" t="s">
        <v>1676</v>
      </c>
      <c r="G1146" s="127" t="s">
        <v>1677</v>
      </c>
      <c r="H1146" s="128">
        <v>84.133842319007996</v>
      </c>
      <c r="I1146" s="127" t="s">
        <v>1676</v>
      </c>
    </row>
    <row r="1147" spans="1:9" ht="30">
      <c r="A1147" s="127" t="s">
        <v>2806</v>
      </c>
      <c r="B1147" s="128">
        <v>15.018445322793148</v>
      </c>
      <c r="C1147" s="127" t="s">
        <v>5789</v>
      </c>
      <c r="D1147" s="127" t="s">
        <v>5779</v>
      </c>
      <c r="E1147" s="128">
        <v>0.41726719668683543</v>
      </c>
      <c r="F1147" s="127" t="s">
        <v>1676</v>
      </c>
      <c r="G1147" s="127" t="s">
        <v>1677</v>
      </c>
      <c r="H1147" s="128">
        <v>6.2667045784364124</v>
      </c>
      <c r="I1147" s="127" t="s">
        <v>1676</v>
      </c>
    </row>
    <row r="1148" spans="1:9" ht="30">
      <c r="A1148" s="127" t="s">
        <v>2806</v>
      </c>
      <c r="B1148" s="128">
        <v>15.018445322793148</v>
      </c>
      <c r="C1148" s="127" t="s">
        <v>5791</v>
      </c>
      <c r="D1148" s="127" t="s">
        <v>5779</v>
      </c>
      <c r="E1148" s="128">
        <v>5.1048646403176674</v>
      </c>
      <c r="F1148" s="127" t="s">
        <v>1676</v>
      </c>
      <c r="G1148" s="127" t="s">
        <v>1677</v>
      </c>
      <c r="H1148" s="128">
        <v>76.667130480870995</v>
      </c>
      <c r="I1148" s="127" t="s">
        <v>1676</v>
      </c>
    </row>
    <row r="1149" spans="1:9" ht="30">
      <c r="A1149" s="127" t="s">
        <v>2806</v>
      </c>
      <c r="B1149" s="128">
        <v>15.018445322793148</v>
      </c>
      <c r="C1149" s="127" t="s">
        <v>5793</v>
      </c>
      <c r="D1149" s="127" t="s">
        <v>5779</v>
      </c>
      <c r="E1149" s="128">
        <v>11.612457303540015</v>
      </c>
      <c r="F1149" s="127" t="s">
        <v>1676</v>
      </c>
      <c r="G1149" s="127" t="s">
        <v>1677</v>
      </c>
      <c r="H1149" s="128">
        <v>174.40105507648568</v>
      </c>
      <c r="I1149" s="127" t="s">
        <v>1676</v>
      </c>
    </row>
    <row r="1150" spans="1:9" ht="30">
      <c r="A1150" s="127" t="s">
        <v>2806</v>
      </c>
      <c r="B1150" s="128">
        <v>15.018445322793148</v>
      </c>
      <c r="C1150" s="127" t="s">
        <v>5795</v>
      </c>
      <c r="D1150" s="127" t="s">
        <v>5779</v>
      </c>
      <c r="E1150" s="128">
        <v>35.174736878154086</v>
      </c>
      <c r="F1150" s="127" t="s">
        <v>1676</v>
      </c>
      <c r="G1150" s="127" t="s">
        <v>1677</v>
      </c>
      <c r="H1150" s="128">
        <v>528.26986254819292</v>
      </c>
      <c r="I1150" s="127" t="s">
        <v>1676</v>
      </c>
    </row>
    <row r="1151" spans="1:9" ht="30">
      <c r="A1151" s="127" t="s">
        <v>2806</v>
      </c>
      <c r="B1151" s="128">
        <v>15.018445322793148</v>
      </c>
      <c r="C1151" s="127" t="s">
        <v>1675</v>
      </c>
      <c r="D1151" s="127" t="s">
        <v>5779</v>
      </c>
      <c r="E1151" s="128">
        <v>887.80254614220303</v>
      </c>
      <c r="F1151" s="127" t="s">
        <v>1676</v>
      </c>
      <c r="G1151" s="127" t="s">
        <v>1677</v>
      </c>
      <c r="H1151" s="128">
        <v>13333.413996673218</v>
      </c>
      <c r="I1151" s="127" t="s">
        <v>1676</v>
      </c>
    </row>
    <row r="1152" spans="1:9" ht="30">
      <c r="A1152" s="127" t="s">
        <v>2814</v>
      </c>
      <c r="B1152" s="128">
        <v>11.462889767237593</v>
      </c>
      <c r="C1152" s="127" t="s">
        <v>5777</v>
      </c>
      <c r="D1152" s="127" t="s">
        <v>5779</v>
      </c>
      <c r="E1152" s="128">
        <v>5.1758888440090436</v>
      </c>
      <c r="F1152" s="127" t="s">
        <v>1676</v>
      </c>
      <c r="G1152" s="127" t="s">
        <v>1677</v>
      </c>
      <c r="H1152" s="128">
        <v>59.330643266350478</v>
      </c>
      <c r="I1152" s="127" t="s">
        <v>1676</v>
      </c>
    </row>
    <row r="1153" spans="1:9" ht="30">
      <c r="A1153" s="127" t="s">
        <v>2814</v>
      </c>
      <c r="B1153" s="128">
        <v>11.462889767237593</v>
      </c>
      <c r="C1153" s="127" t="s">
        <v>5781</v>
      </c>
      <c r="D1153" s="127" t="s">
        <v>5779</v>
      </c>
      <c r="E1153" s="128">
        <v>209.82325375524826</v>
      </c>
      <c r="F1153" s="127" t="s">
        <v>1676</v>
      </c>
      <c r="G1153" s="127" t="s">
        <v>1677</v>
      </c>
      <c r="H1153" s="128">
        <v>2405.1808283995319</v>
      </c>
      <c r="I1153" s="127" t="s">
        <v>1676</v>
      </c>
    </row>
    <row r="1154" spans="1:9" ht="30">
      <c r="A1154" s="127" t="s">
        <v>2814</v>
      </c>
      <c r="B1154" s="128">
        <v>11.462889767237593</v>
      </c>
      <c r="C1154" s="127" t="s">
        <v>5783</v>
      </c>
      <c r="D1154" s="127" t="s">
        <v>5779</v>
      </c>
      <c r="E1154" s="128">
        <v>110.99307431869822</v>
      </c>
      <c r="F1154" s="127" t="s">
        <v>1676</v>
      </c>
      <c r="G1154" s="127" t="s">
        <v>1677</v>
      </c>
      <c r="H1154" s="128">
        <v>1272.3013758420475</v>
      </c>
      <c r="I1154" s="127" t="s">
        <v>1676</v>
      </c>
    </row>
    <row r="1155" spans="1:9" ht="30">
      <c r="A1155" s="127" t="s">
        <v>2814</v>
      </c>
      <c r="B1155" s="128">
        <v>11.462889767237593</v>
      </c>
      <c r="C1155" s="127" t="s">
        <v>5785</v>
      </c>
      <c r="D1155" s="127" t="s">
        <v>5779</v>
      </c>
      <c r="E1155" s="128">
        <v>22.177307602632229</v>
      </c>
      <c r="F1155" s="127" t="s">
        <v>1676</v>
      </c>
      <c r="G1155" s="127" t="s">
        <v>1677</v>
      </c>
      <c r="H1155" s="128">
        <v>254.21603238309345</v>
      </c>
      <c r="I1155" s="127" t="s">
        <v>1676</v>
      </c>
    </row>
    <row r="1156" spans="1:9" ht="30">
      <c r="A1156" s="127" t="s">
        <v>2814</v>
      </c>
      <c r="B1156" s="128">
        <v>11.462889767237593</v>
      </c>
      <c r="C1156" s="127" t="s">
        <v>5787</v>
      </c>
      <c r="D1156" s="127" t="s">
        <v>5779</v>
      </c>
      <c r="E1156" s="128">
        <v>5.6020340661573007</v>
      </c>
      <c r="F1156" s="127" t="s">
        <v>1676</v>
      </c>
      <c r="G1156" s="127" t="s">
        <v>1677</v>
      </c>
      <c r="H1156" s="128">
        <v>64.215498972670929</v>
      </c>
      <c r="I1156" s="127" t="s">
        <v>1676</v>
      </c>
    </row>
    <row r="1157" spans="1:9" ht="30">
      <c r="A1157" s="127" t="s">
        <v>2814</v>
      </c>
      <c r="B1157" s="128">
        <v>11.462889767237593</v>
      </c>
      <c r="C1157" s="127" t="s">
        <v>5789</v>
      </c>
      <c r="D1157" s="127" t="s">
        <v>5779</v>
      </c>
      <c r="E1157" s="128">
        <v>0.41726719668683543</v>
      </c>
      <c r="F1157" s="127" t="s">
        <v>1676</v>
      </c>
      <c r="G1157" s="127" t="s">
        <v>1677</v>
      </c>
      <c r="H1157" s="128">
        <v>4.7830878791054419</v>
      </c>
      <c r="I1157" s="127" t="s">
        <v>1676</v>
      </c>
    </row>
    <row r="1158" spans="1:9" ht="30">
      <c r="A1158" s="127" t="s">
        <v>2814</v>
      </c>
      <c r="B1158" s="128">
        <v>11.462889767237593</v>
      </c>
      <c r="C1158" s="127" t="s">
        <v>5791</v>
      </c>
      <c r="D1158" s="127" t="s">
        <v>5779</v>
      </c>
      <c r="E1158" s="128">
        <v>5.1048646403176674</v>
      </c>
      <c r="F1158" s="127" t="s">
        <v>1676</v>
      </c>
      <c r="G1158" s="127" t="s">
        <v>1677</v>
      </c>
      <c r="H1158" s="128">
        <v>58.516500648630405</v>
      </c>
      <c r="I1158" s="127" t="s">
        <v>1676</v>
      </c>
    </row>
    <row r="1159" spans="1:9" ht="30">
      <c r="A1159" s="127" t="s">
        <v>2814</v>
      </c>
      <c r="B1159" s="128">
        <v>11.462889767237593</v>
      </c>
      <c r="C1159" s="127" t="s">
        <v>5793</v>
      </c>
      <c r="D1159" s="127" t="s">
        <v>5779</v>
      </c>
      <c r="E1159" s="128">
        <v>11.612457303540015</v>
      </c>
      <c r="F1159" s="127" t="s">
        <v>1676</v>
      </c>
      <c r="G1159" s="127" t="s">
        <v>1677</v>
      </c>
      <c r="H1159" s="128">
        <v>133.11231799723228</v>
      </c>
      <c r="I1159" s="127" t="s">
        <v>1676</v>
      </c>
    </row>
    <row r="1160" spans="1:9" ht="30">
      <c r="A1160" s="127" t="s">
        <v>2814</v>
      </c>
      <c r="B1160" s="128">
        <v>11.462889767237593</v>
      </c>
      <c r="C1160" s="127" t="s">
        <v>5795</v>
      </c>
      <c r="D1160" s="127" t="s">
        <v>5779</v>
      </c>
      <c r="E1160" s="128">
        <v>35.174736878154086</v>
      </c>
      <c r="F1160" s="127" t="s">
        <v>1676</v>
      </c>
      <c r="G1160" s="127" t="s">
        <v>1677</v>
      </c>
      <c r="H1160" s="128">
        <v>403.20413142586727</v>
      </c>
      <c r="I1160" s="127" t="s">
        <v>1676</v>
      </c>
    </row>
    <row r="1161" spans="1:9" ht="30">
      <c r="A1161" s="127" t="s">
        <v>2814</v>
      </c>
      <c r="B1161" s="128">
        <v>11.462889767237593</v>
      </c>
      <c r="C1161" s="127" t="s">
        <v>1675</v>
      </c>
      <c r="D1161" s="127" t="s">
        <v>5779</v>
      </c>
      <c r="E1161" s="128">
        <v>887.80254614220303</v>
      </c>
      <c r="F1161" s="127" t="s">
        <v>1676</v>
      </c>
      <c r="G1161" s="127" t="s">
        <v>1677</v>
      </c>
      <c r="H1161" s="128">
        <v>10176.78272150094</v>
      </c>
      <c r="I1161" s="127" t="s">
        <v>1676</v>
      </c>
    </row>
    <row r="1162" spans="1:9" ht="30">
      <c r="A1162" s="127" t="s">
        <v>2834</v>
      </c>
      <c r="B1162" s="128">
        <v>4.6015037593984962</v>
      </c>
      <c r="C1162" s="127" t="s">
        <v>5777</v>
      </c>
      <c r="D1162" s="127" t="s">
        <v>5779</v>
      </c>
      <c r="E1162" s="128">
        <v>5.1758888440090436</v>
      </c>
      <c r="F1162" s="127" t="s">
        <v>1676</v>
      </c>
      <c r="G1162" s="127" t="s">
        <v>1677</v>
      </c>
      <c r="H1162" s="128">
        <v>23.816871973936351</v>
      </c>
      <c r="I1162" s="127" t="s">
        <v>1676</v>
      </c>
    </row>
    <row r="1163" spans="1:9" ht="30">
      <c r="A1163" s="127" t="s">
        <v>2834</v>
      </c>
      <c r="B1163" s="128">
        <v>4.6015037593984962</v>
      </c>
      <c r="C1163" s="127" t="s">
        <v>5781</v>
      </c>
      <c r="D1163" s="127" t="s">
        <v>5779</v>
      </c>
      <c r="E1163" s="128">
        <v>209.82325375524826</v>
      </c>
      <c r="F1163" s="127" t="s">
        <v>1676</v>
      </c>
      <c r="G1163" s="127" t="s">
        <v>1677</v>
      </c>
      <c r="H1163" s="128">
        <v>965.50249096399955</v>
      </c>
      <c r="I1163" s="127" t="s">
        <v>1676</v>
      </c>
    </row>
    <row r="1164" spans="1:9" ht="30">
      <c r="A1164" s="127" t="s">
        <v>2834</v>
      </c>
      <c r="B1164" s="128">
        <v>4.6015037593984962</v>
      </c>
      <c r="C1164" s="127" t="s">
        <v>5783</v>
      </c>
      <c r="D1164" s="127" t="s">
        <v>5779</v>
      </c>
      <c r="E1164" s="128">
        <v>110.99307431869822</v>
      </c>
      <c r="F1164" s="127" t="s">
        <v>1676</v>
      </c>
      <c r="G1164" s="127" t="s">
        <v>1677</v>
      </c>
      <c r="H1164" s="128">
        <v>510.73504874468654</v>
      </c>
      <c r="I1164" s="127" t="s">
        <v>1676</v>
      </c>
    </row>
    <row r="1165" spans="1:9" ht="30">
      <c r="A1165" s="127" t="s">
        <v>2834</v>
      </c>
      <c r="B1165" s="128">
        <v>4.6015037593984962</v>
      </c>
      <c r="C1165" s="127" t="s">
        <v>5785</v>
      </c>
      <c r="D1165" s="127" t="s">
        <v>5779</v>
      </c>
      <c r="E1165" s="128">
        <v>22.177307602632229</v>
      </c>
      <c r="F1165" s="127" t="s">
        <v>1676</v>
      </c>
      <c r="G1165" s="127" t="s">
        <v>1677</v>
      </c>
      <c r="H1165" s="128">
        <v>102.04896430684906</v>
      </c>
      <c r="I1165" s="127" t="s">
        <v>1676</v>
      </c>
    </row>
    <row r="1166" spans="1:9" ht="30">
      <c r="A1166" s="127" t="s">
        <v>2834</v>
      </c>
      <c r="B1166" s="128">
        <v>4.6015037593984962</v>
      </c>
      <c r="C1166" s="127" t="s">
        <v>5787</v>
      </c>
      <c r="D1166" s="127" t="s">
        <v>5779</v>
      </c>
      <c r="E1166" s="128">
        <v>5.6020340661573007</v>
      </c>
      <c r="F1166" s="127" t="s">
        <v>1676</v>
      </c>
      <c r="G1166" s="127" t="s">
        <v>1677</v>
      </c>
      <c r="H1166" s="128">
        <v>25.777780815701263</v>
      </c>
      <c r="I1166" s="127" t="s">
        <v>1676</v>
      </c>
    </row>
    <row r="1167" spans="1:9" ht="30">
      <c r="A1167" s="127" t="s">
        <v>2834</v>
      </c>
      <c r="B1167" s="128">
        <v>4.6015037593984962</v>
      </c>
      <c r="C1167" s="127" t="s">
        <v>5789</v>
      </c>
      <c r="D1167" s="127" t="s">
        <v>5779</v>
      </c>
      <c r="E1167" s="128">
        <v>0.41726719668683543</v>
      </c>
      <c r="F1167" s="127" t="s">
        <v>1676</v>
      </c>
      <c r="G1167" s="127" t="s">
        <v>1677</v>
      </c>
      <c r="H1167" s="128">
        <v>1.920056574228145</v>
      </c>
      <c r="I1167" s="127" t="s">
        <v>1676</v>
      </c>
    </row>
    <row r="1168" spans="1:9" ht="30">
      <c r="A1168" s="127" t="s">
        <v>2834</v>
      </c>
      <c r="B1168" s="128">
        <v>4.6015037593984962</v>
      </c>
      <c r="C1168" s="127" t="s">
        <v>5791</v>
      </c>
      <c r="D1168" s="127" t="s">
        <v>5779</v>
      </c>
      <c r="E1168" s="128">
        <v>5.1048646403176674</v>
      </c>
      <c r="F1168" s="127" t="s">
        <v>1676</v>
      </c>
      <c r="G1168" s="127" t="s">
        <v>1677</v>
      </c>
      <c r="H1168" s="128">
        <v>23.4900538336422</v>
      </c>
      <c r="I1168" s="127" t="s">
        <v>1676</v>
      </c>
    </row>
    <row r="1169" spans="1:9" ht="30">
      <c r="A1169" s="127" t="s">
        <v>2834</v>
      </c>
      <c r="B1169" s="128">
        <v>4.6015037593984962</v>
      </c>
      <c r="C1169" s="127" t="s">
        <v>5793</v>
      </c>
      <c r="D1169" s="127" t="s">
        <v>5779</v>
      </c>
      <c r="E1169" s="128">
        <v>11.612457303540015</v>
      </c>
      <c r="F1169" s="127" t="s">
        <v>1676</v>
      </c>
      <c r="G1169" s="127" t="s">
        <v>1677</v>
      </c>
      <c r="H1169" s="128">
        <v>53.434765938093904</v>
      </c>
      <c r="I1169" s="127" t="s">
        <v>1676</v>
      </c>
    </row>
    <row r="1170" spans="1:9" ht="30">
      <c r="A1170" s="127" t="s">
        <v>2834</v>
      </c>
      <c r="B1170" s="128">
        <v>4.6015037593984962</v>
      </c>
      <c r="C1170" s="127" t="s">
        <v>5795</v>
      </c>
      <c r="D1170" s="127" t="s">
        <v>5779</v>
      </c>
      <c r="E1170" s="128">
        <v>35.174736878154086</v>
      </c>
      <c r="F1170" s="127" t="s">
        <v>1676</v>
      </c>
      <c r="G1170" s="127" t="s">
        <v>1677</v>
      </c>
      <c r="H1170" s="128">
        <v>161.85668398067895</v>
      </c>
      <c r="I1170" s="127" t="s">
        <v>1676</v>
      </c>
    </row>
    <row r="1171" spans="1:9" ht="30">
      <c r="A1171" s="127" t="s">
        <v>2834</v>
      </c>
      <c r="B1171" s="128">
        <v>4.6015037593984962</v>
      </c>
      <c r="C1171" s="127" t="s">
        <v>1675</v>
      </c>
      <c r="D1171" s="127" t="s">
        <v>5779</v>
      </c>
      <c r="E1171" s="128">
        <v>887.80254614220303</v>
      </c>
      <c r="F1171" s="127" t="s">
        <v>1676</v>
      </c>
      <c r="G1171" s="127" t="s">
        <v>1677</v>
      </c>
      <c r="H1171" s="128">
        <v>4085.2267536769041</v>
      </c>
      <c r="I1171" s="127" t="s">
        <v>1676</v>
      </c>
    </row>
    <row r="1172" spans="1:9" ht="30">
      <c r="A1172" s="127" t="s">
        <v>2836</v>
      </c>
      <c r="B1172" s="128">
        <v>4.6015037593984962</v>
      </c>
      <c r="C1172" s="127" t="s">
        <v>5777</v>
      </c>
      <c r="D1172" s="127" t="s">
        <v>5779</v>
      </c>
      <c r="E1172" s="128">
        <v>5.1758888440090436</v>
      </c>
      <c r="F1172" s="127" t="s">
        <v>1676</v>
      </c>
      <c r="G1172" s="127" t="s">
        <v>1677</v>
      </c>
      <c r="H1172" s="128">
        <v>23.816871973936351</v>
      </c>
      <c r="I1172" s="127" t="s">
        <v>1676</v>
      </c>
    </row>
    <row r="1173" spans="1:9" ht="30">
      <c r="A1173" s="127" t="s">
        <v>2836</v>
      </c>
      <c r="B1173" s="128">
        <v>4.6015037593984962</v>
      </c>
      <c r="C1173" s="127" t="s">
        <v>5781</v>
      </c>
      <c r="D1173" s="127" t="s">
        <v>5779</v>
      </c>
      <c r="E1173" s="128">
        <v>209.82325375524826</v>
      </c>
      <c r="F1173" s="127" t="s">
        <v>1676</v>
      </c>
      <c r="G1173" s="127" t="s">
        <v>1677</v>
      </c>
      <c r="H1173" s="128">
        <v>965.50249096399955</v>
      </c>
      <c r="I1173" s="127" t="s">
        <v>1676</v>
      </c>
    </row>
    <row r="1174" spans="1:9" ht="30">
      <c r="A1174" s="127" t="s">
        <v>2836</v>
      </c>
      <c r="B1174" s="128">
        <v>4.6015037593984962</v>
      </c>
      <c r="C1174" s="127" t="s">
        <v>5783</v>
      </c>
      <c r="D1174" s="127" t="s">
        <v>5779</v>
      </c>
      <c r="E1174" s="128">
        <v>110.99307431869822</v>
      </c>
      <c r="F1174" s="127" t="s">
        <v>1676</v>
      </c>
      <c r="G1174" s="127" t="s">
        <v>1677</v>
      </c>
      <c r="H1174" s="128">
        <v>510.73504874468654</v>
      </c>
      <c r="I1174" s="127" t="s">
        <v>1676</v>
      </c>
    </row>
    <row r="1175" spans="1:9" ht="30">
      <c r="A1175" s="127" t="s">
        <v>2836</v>
      </c>
      <c r="B1175" s="128">
        <v>4.6015037593984962</v>
      </c>
      <c r="C1175" s="127" t="s">
        <v>5785</v>
      </c>
      <c r="D1175" s="127" t="s">
        <v>5779</v>
      </c>
      <c r="E1175" s="128">
        <v>22.177307602632229</v>
      </c>
      <c r="F1175" s="127" t="s">
        <v>1676</v>
      </c>
      <c r="G1175" s="127" t="s">
        <v>1677</v>
      </c>
      <c r="H1175" s="128">
        <v>102.04896430684906</v>
      </c>
      <c r="I1175" s="127" t="s">
        <v>1676</v>
      </c>
    </row>
    <row r="1176" spans="1:9" ht="30">
      <c r="A1176" s="127" t="s">
        <v>2836</v>
      </c>
      <c r="B1176" s="128">
        <v>4.6015037593984962</v>
      </c>
      <c r="C1176" s="127" t="s">
        <v>5787</v>
      </c>
      <c r="D1176" s="127" t="s">
        <v>5779</v>
      </c>
      <c r="E1176" s="128">
        <v>5.6020340661573007</v>
      </c>
      <c r="F1176" s="127" t="s">
        <v>1676</v>
      </c>
      <c r="G1176" s="127" t="s">
        <v>1677</v>
      </c>
      <c r="H1176" s="128">
        <v>25.777780815701263</v>
      </c>
      <c r="I1176" s="127" t="s">
        <v>1676</v>
      </c>
    </row>
    <row r="1177" spans="1:9" ht="30">
      <c r="A1177" s="127" t="s">
        <v>2836</v>
      </c>
      <c r="B1177" s="128">
        <v>4.6015037593984962</v>
      </c>
      <c r="C1177" s="127" t="s">
        <v>5789</v>
      </c>
      <c r="D1177" s="127" t="s">
        <v>5779</v>
      </c>
      <c r="E1177" s="128">
        <v>0.41726719668683543</v>
      </c>
      <c r="F1177" s="127" t="s">
        <v>1676</v>
      </c>
      <c r="G1177" s="127" t="s">
        <v>1677</v>
      </c>
      <c r="H1177" s="128">
        <v>1.920056574228145</v>
      </c>
      <c r="I1177" s="127" t="s">
        <v>1676</v>
      </c>
    </row>
    <row r="1178" spans="1:9" ht="30">
      <c r="A1178" s="127" t="s">
        <v>2836</v>
      </c>
      <c r="B1178" s="128">
        <v>4.6015037593984962</v>
      </c>
      <c r="C1178" s="127" t="s">
        <v>5791</v>
      </c>
      <c r="D1178" s="127" t="s">
        <v>5779</v>
      </c>
      <c r="E1178" s="128">
        <v>5.1048646403176674</v>
      </c>
      <c r="F1178" s="127" t="s">
        <v>1676</v>
      </c>
      <c r="G1178" s="127" t="s">
        <v>1677</v>
      </c>
      <c r="H1178" s="128">
        <v>23.4900538336422</v>
      </c>
      <c r="I1178" s="127" t="s">
        <v>1676</v>
      </c>
    </row>
    <row r="1179" spans="1:9" ht="30">
      <c r="A1179" s="127" t="s">
        <v>2836</v>
      </c>
      <c r="B1179" s="128">
        <v>4.6015037593984962</v>
      </c>
      <c r="C1179" s="127" t="s">
        <v>5793</v>
      </c>
      <c r="D1179" s="127" t="s">
        <v>5779</v>
      </c>
      <c r="E1179" s="128">
        <v>11.612457303540015</v>
      </c>
      <c r="F1179" s="127" t="s">
        <v>1676</v>
      </c>
      <c r="G1179" s="127" t="s">
        <v>1677</v>
      </c>
      <c r="H1179" s="128">
        <v>53.434765938093904</v>
      </c>
      <c r="I1179" s="127" t="s">
        <v>1676</v>
      </c>
    </row>
    <row r="1180" spans="1:9" ht="30">
      <c r="A1180" s="127" t="s">
        <v>2836</v>
      </c>
      <c r="B1180" s="128">
        <v>4.6015037593984962</v>
      </c>
      <c r="C1180" s="127" t="s">
        <v>5795</v>
      </c>
      <c r="D1180" s="127" t="s">
        <v>5779</v>
      </c>
      <c r="E1180" s="128">
        <v>35.174736878154086</v>
      </c>
      <c r="F1180" s="127" t="s">
        <v>1676</v>
      </c>
      <c r="G1180" s="127" t="s">
        <v>1677</v>
      </c>
      <c r="H1180" s="128">
        <v>161.85668398067895</v>
      </c>
      <c r="I1180" s="127" t="s">
        <v>1676</v>
      </c>
    </row>
    <row r="1181" spans="1:9" ht="30">
      <c r="A1181" s="127" t="s">
        <v>2836</v>
      </c>
      <c r="B1181" s="128">
        <v>4.6015037593984962</v>
      </c>
      <c r="C1181" s="127" t="s">
        <v>1675</v>
      </c>
      <c r="D1181" s="127" t="s">
        <v>5779</v>
      </c>
      <c r="E1181" s="128">
        <v>887.80254614220303</v>
      </c>
      <c r="F1181" s="127" t="s">
        <v>1676</v>
      </c>
      <c r="G1181" s="127" t="s">
        <v>1677</v>
      </c>
      <c r="H1181" s="128">
        <v>4085.2267536769041</v>
      </c>
      <c r="I1181" s="127" t="s">
        <v>1676</v>
      </c>
    </row>
    <row r="1182" spans="1:9" ht="30">
      <c r="A1182" s="127" t="s">
        <v>2849</v>
      </c>
      <c r="B1182" s="128">
        <v>4.0988372093023253</v>
      </c>
      <c r="C1182" s="127" t="s">
        <v>5777</v>
      </c>
      <c r="D1182" s="127" t="s">
        <v>5779</v>
      </c>
      <c r="E1182" s="128">
        <v>5.1758888440090436</v>
      </c>
      <c r="F1182" s="127" t="s">
        <v>1676</v>
      </c>
      <c r="G1182" s="127" t="s">
        <v>1677</v>
      </c>
      <c r="H1182" s="128">
        <v>21.215125785037067</v>
      </c>
      <c r="I1182" s="127" t="s">
        <v>1676</v>
      </c>
    </row>
    <row r="1183" spans="1:9" ht="30">
      <c r="A1183" s="127" t="s">
        <v>2849</v>
      </c>
      <c r="B1183" s="128">
        <v>4.0988372093023253</v>
      </c>
      <c r="C1183" s="127" t="s">
        <v>5781</v>
      </c>
      <c r="D1183" s="127" t="s">
        <v>5779</v>
      </c>
      <c r="E1183" s="128">
        <v>209.82325375524826</v>
      </c>
      <c r="F1183" s="127" t="s">
        <v>1676</v>
      </c>
      <c r="G1183" s="127" t="s">
        <v>1677</v>
      </c>
      <c r="H1183" s="128">
        <v>860.03135986889538</v>
      </c>
      <c r="I1183" s="127" t="s">
        <v>1676</v>
      </c>
    </row>
    <row r="1184" spans="1:9" ht="30">
      <c r="A1184" s="127" t="s">
        <v>2849</v>
      </c>
      <c r="B1184" s="128">
        <v>4.0988372093023253</v>
      </c>
      <c r="C1184" s="127" t="s">
        <v>5783</v>
      </c>
      <c r="D1184" s="127" t="s">
        <v>5779</v>
      </c>
      <c r="E1184" s="128">
        <v>110.99307431869822</v>
      </c>
      <c r="F1184" s="127" t="s">
        <v>1676</v>
      </c>
      <c r="G1184" s="127" t="s">
        <v>1677</v>
      </c>
      <c r="H1184" s="128">
        <v>454.94254299233859</v>
      </c>
      <c r="I1184" s="127" t="s">
        <v>1676</v>
      </c>
    </row>
    <row r="1185" spans="1:9" ht="30">
      <c r="A1185" s="127" t="s">
        <v>2849</v>
      </c>
      <c r="B1185" s="128">
        <v>4.0988372093023253</v>
      </c>
      <c r="C1185" s="127" t="s">
        <v>5785</v>
      </c>
      <c r="D1185" s="127" t="s">
        <v>5779</v>
      </c>
      <c r="E1185" s="128">
        <v>22.177307602632229</v>
      </c>
      <c r="F1185" s="127" t="s">
        <v>1676</v>
      </c>
      <c r="G1185" s="127" t="s">
        <v>1677</v>
      </c>
      <c r="H1185" s="128">
        <v>90.901173603812325</v>
      </c>
      <c r="I1185" s="127" t="s">
        <v>1676</v>
      </c>
    </row>
    <row r="1186" spans="1:9" ht="30">
      <c r="A1186" s="127" t="s">
        <v>2849</v>
      </c>
      <c r="B1186" s="128">
        <v>4.0988372093023253</v>
      </c>
      <c r="C1186" s="127" t="s">
        <v>5787</v>
      </c>
      <c r="D1186" s="127" t="s">
        <v>5779</v>
      </c>
      <c r="E1186" s="128">
        <v>5.6020340661573007</v>
      </c>
      <c r="F1186" s="127" t="s">
        <v>1676</v>
      </c>
      <c r="G1186" s="127" t="s">
        <v>1677</v>
      </c>
      <c r="H1186" s="128">
        <v>22.961825678144749</v>
      </c>
      <c r="I1186" s="127" t="s">
        <v>1676</v>
      </c>
    </row>
    <row r="1187" spans="1:9" ht="30">
      <c r="A1187" s="127" t="s">
        <v>2849</v>
      </c>
      <c r="B1187" s="128">
        <v>4.0988372093023253</v>
      </c>
      <c r="C1187" s="127" t="s">
        <v>5789</v>
      </c>
      <c r="D1187" s="127" t="s">
        <v>5779</v>
      </c>
      <c r="E1187" s="128">
        <v>0.41726719668683543</v>
      </c>
      <c r="F1187" s="127" t="s">
        <v>1676</v>
      </c>
      <c r="G1187" s="127" t="s">
        <v>1677</v>
      </c>
      <c r="H1187" s="128">
        <v>1.710310312001273</v>
      </c>
      <c r="I1187" s="127" t="s">
        <v>1676</v>
      </c>
    </row>
    <row r="1188" spans="1:9" ht="30">
      <c r="A1188" s="127" t="s">
        <v>2849</v>
      </c>
      <c r="B1188" s="128">
        <v>4.0988372093023253</v>
      </c>
      <c r="C1188" s="127" t="s">
        <v>5791</v>
      </c>
      <c r="D1188" s="127" t="s">
        <v>5779</v>
      </c>
      <c r="E1188" s="128">
        <v>5.1048646403176674</v>
      </c>
      <c r="F1188" s="127" t="s">
        <v>1676</v>
      </c>
      <c r="G1188" s="127" t="s">
        <v>1677</v>
      </c>
      <c r="H1188" s="128">
        <v>20.924009136185788</v>
      </c>
      <c r="I1188" s="127" t="s">
        <v>1676</v>
      </c>
    </row>
    <row r="1189" spans="1:9" ht="30">
      <c r="A1189" s="127" t="s">
        <v>2849</v>
      </c>
      <c r="B1189" s="128">
        <v>4.0988372093023253</v>
      </c>
      <c r="C1189" s="127" t="s">
        <v>5793</v>
      </c>
      <c r="D1189" s="127" t="s">
        <v>5779</v>
      </c>
      <c r="E1189" s="128">
        <v>11.612457303540015</v>
      </c>
      <c r="F1189" s="127" t="s">
        <v>1676</v>
      </c>
      <c r="G1189" s="127" t="s">
        <v>1677</v>
      </c>
      <c r="H1189" s="128">
        <v>47.597572087184361</v>
      </c>
      <c r="I1189" s="127" t="s">
        <v>1676</v>
      </c>
    </row>
    <row r="1190" spans="1:9" ht="30">
      <c r="A1190" s="127" t="s">
        <v>2849</v>
      </c>
      <c r="B1190" s="128">
        <v>4.0988372093023253</v>
      </c>
      <c r="C1190" s="127" t="s">
        <v>5795</v>
      </c>
      <c r="D1190" s="127" t="s">
        <v>5779</v>
      </c>
      <c r="E1190" s="128">
        <v>35.174736878154086</v>
      </c>
      <c r="F1190" s="127" t="s">
        <v>1676</v>
      </c>
      <c r="G1190" s="127" t="s">
        <v>1677</v>
      </c>
      <c r="H1190" s="128">
        <v>144.17552034359667</v>
      </c>
      <c r="I1190" s="127" t="s">
        <v>1676</v>
      </c>
    </row>
    <row r="1191" spans="1:9" ht="30">
      <c r="A1191" s="127" t="s">
        <v>2849</v>
      </c>
      <c r="B1191" s="128">
        <v>4.0988372093023253</v>
      </c>
      <c r="C1191" s="127" t="s">
        <v>1675</v>
      </c>
      <c r="D1191" s="127" t="s">
        <v>5779</v>
      </c>
      <c r="E1191" s="128">
        <v>887.80254614220303</v>
      </c>
      <c r="F1191" s="127" t="s">
        <v>1676</v>
      </c>
      <c r="G1191" s="127" t="s">
        <v>1677</v>
      </c>
      <c r="H1191" s="128">
        <v>3638.9581106410064</v>
      </c>
      <c r="I1191" s="127" t="s">
        <v>1676</v>
      </c>
    </row>
    <row r="1192" spans="1:9" ht="30">
      <c r="A1192" s="127" t="s">
        <v>2860</v>
      </c>
      <c r="B1192" s="128">
        <v>4.0988372093023253</v>
      </c>
      <c r="C1192" s="127" t="s">
        <v>5777</v>
      </c>
      <c r="D1192" s="127" t="s">
        <v>5779</v>
      </c>
      <c r="E1192" s="128">
        <v>5.1758888440090436</v>
      </c>
      <c r="F1192" s="127" t="s">
        <v>1676</v>
      </c>
      <c r="G1192" s="127" t="s">
        <v>1677</v>
      </c>
      <c r="H1192" s="128">
        <v>21.215125785037067</v>
      </c>
      <c r="I1192" s="127" t="s">
        <v>1676</v>
      </c>
    </row>
    <row r="1193" spans="1:9" ht="30">
      <c r="A1193" s="127" t="s">
        <v>2860</v>
      </c>
      <c r="B1193" s="128">
        <v>4.0988372093023253</v>
      </c>
      <c r="C1193" s="127" t="s">
        <v>5781</v>
      </c>
      <c r="D1193" s="127" t="s">
        <v>5779</v>
      </c>
      <c r="E1193" s="128">
        <v>209.82325375524826</v>
      </c>
      <c r="F1193" s="127" t="s">
        <v>1676</v>
      </c>
      <c r="G1193" s="127" t="s">
        <v>1677</v>
      </c>
      <c r="H1193" s="128">
        <v>860.03135986889538</v>
      </c>
      <c r="I1193" s="127" t="s">
        <v>1676</v>
      </c>
    </row>
    <row r="1194" spans="1:9" ht="30">
      <c r="A1194" s="127" t="s">
        <v>2860</v>
      </c>
      <c r="B1194" s="128">
        <v>4.0988372093023253</v>
      </c>
      <c r="C1194" s="127" t="s">
        <v>5783</v>
      </c>
      <c r="D1194" s="127" t="s">
        <v>5779</v>
      </c>
      <c r="E1194" s="128">
        <v>110.99307431869822</v>
      </c>
      <c r="F1194" s="127" t="s">
        <v>1676</v>
      </c>
      <c r="G1194" s="127" t="s">
        <v>1677</v>
      </c>
      <c r="H1194" s="128">
        <v>454.94254299233859</v>
      </c>
      <c r="I1194" s="127" t="s">
        <v>1676</v>
      </c>
    </row>
    <row r="1195" spans="1:9" ht="30">
      <c r="A1195" s="127" t="s">
        <v>2860</v>
      </c>
      <c r="B1195" s="128">
        <v>4.0988372093023253</v>
      </c>
      <c r="C1195" s="127" t="s">
        <v>5785</v>
      </c>
      <c r="D1195" s="127" t="s">
        <v>5779</v>
      </c>
      <c r="E1195" s="128">
        <v>22.177307602632229</v>
      </c>
      <c r="F1195" s="127" t="s">
        <v>1676</v>
      </c>
      <c r="G1195" s="127" t="s">
        <v>1677</v>
      </c>
      <c r="H1195" s="128">
        <v>90.901173603812325</v>
      </c>
      <c r="I1195" s="127" t="s">
        <v>1676</v>
      </c>
    </row>
    <row r="1196" spans="1:9" ht="30">
      <c r="A1196" s="127" t="s">
        <v>2860</v>
      </c>
      <c r="B1196" s="128">
        <v>4.0988372093023253</v>
      </c>
      <c r="C1196" s="127" t="s">
        <v>5787</v>
      </c>
      <c r="D1196" s="127" t="s">
        <v>5779</v>
      </c>
      <c r="E1196" s="128">
        <v>5.6020340661573007</v>
      </c>
      <c r="F1196" s="127" t="s">
        <v>1676</v>
      </c>
      <c r="G1196" s="127" t="s">
        <v>1677</v>
      </c>
      <c r="H1196" s="128">
        <v>22.961825678144749</v>
      </c>
      <c r="I1196" s="127" t="s">
        <v>1676</v>
      </c>
    </row>
    <row r="1197" spans="1:9" ht="30">
      <c r="A1197" s="127" t="s">
        <v>2860</v>
      </c>
      <c r="B1197" s="128">
        <v>4.0988372093023253</v>
      </c>
      <c r="C1197" s="127" t="s">
        <v>5789</v>
      </c>
      <c r="D1197" s="127" t="s">
        <v>5779</v>
      </c>
      <c r="E1197" s="128">
        <v>0.41726719668683543</v>
      </c>
      <c r="F1197" s="127" t="s">
        <v>1676</v>
      </c>
      <c r="G1197" s="127" t="s">
        <v>1677</v>
      </c>
      <c r="H1197" s="128">
        <v>1.710310312001273</v>
      </c>
      <c r="I1197" s="127" t="s">
        <v>1676</v>
      </c>
    </row>
    <row r="1198" spans="1:9" ht="30">
      <c r="A1198" s="127" t="s">
        <v>2860</v>
      </c>
      <c r="B1198" s="128">
        <v>4.0988372093023253</v>
      </c>
      <c r="C1198" s="127" t="s">
        <v>5791</v>
      </c>
      <c r="D1198" s="127" t="s">
        <v>5779</v>
      </c>
      <c r="E1198" s="128">
        <v>5.1048646403176674</v>
      </c>
      <c r="F1198" s="127" t="s">
        <v>1676</v>
      </c>
      <c r="G1198" s="127" t="s">
        <v>1677</v>
      </c>
      <c r="H1198" s="128">
        <v>20.924009136185788</v>
      </c>
      <c r="I1198" s="127" t="s">
        <v>1676</v>
      </c>
    </row>
    <row r="1199" spans="1:9" ht="30">
      <c r="A1199" s="127" t="s">
        <v>2860</v>
      </c>
      <c r="B1199" s="128">
        <v>4.0988372093023253</v>
      </c>
      <c r="C1199" s="127" t="s">
        <v>5793</v>
      </c>
      <c r="D1199" s="127" t="s">
        <v>5779</v>
      </c>
      <c r="E1199" s="128">
        <v>11.612457303540015</v>
      </c>
      <c r="F1199" s="127" t="s">
        <v>1676</v>
      </c>
      <c r="G1199" s="127" t="s">
        <v>1677</v>
      </c>
      <c r="H1199" s="128">
        <v>47.597572087184361</v>
      </c>
      <c r="I1199" s="127" t="s">
        <v>1676</v>
      </c>
    </row>
    <row r="1200" spans="1:9" ht="30">
      <c r="A1200" s="127" t="s">
        <v>2860</v>
      </c>
      <c r="B1200" s="128">
        <v>4.0988372093023253</v>
      </c>
      <c r="C1200" s="127" t="s">
        <v>5795</v>
      </c>
      <c r="D1200" s="127" t="s">
        <v>5779</v>
      </c>
      <c r="E1200" s="128">
        <v>35.174736878154086</v>
      </c>
      <c r="F1200" s="127" t="s">
        <v>1676</v>
      </c>
      <c r="G1200" s="127" t="s">
        <v>1677</v>
      </c>
      <c r="H1200" s="128">
        <v>144.17552034359667</v>
      </c>
      <c r="I1200" s="127" t="s">
        <v>1676</v>
      </c>
    </row>
    <row r="1201" spans="1:9" ht="30">
      <c r="A1201" s="127" t="s">
        <v>2860</v>
      </c>
      <c r="B1201" s="128">
        <v>4.0988372093023253</v>
      </c>
      <c r="C1201" s="127" t="s">
        <v>1675</v>
      </c>
      <c r="D1201" s="127" t="s">
        <v>5779</v>
      </c>
      <c r="E1201" s="128">
        <v>887.80254614220303</v>
      </c>
      <c r="F1201" s="127" t="s">
        <v>1676</v>
      </c>
      <c r="G1201" s="127" t="s">
        <v>1677</v>
      </c>
      <c r="H1201" s="128">
        <v>3638.9581106410064</v>
      </c>
      <c r="I1201" s="127" t="s">
        <v>1676</v>
      </c>
    </row>
    <row r="1202" spans="1:9" ht="30">
      <c r="A1202" s="127" t="s">
        <v>2861</v>
      </c>
      <c r="B1202" s="128">
        <v>47.186147186147188</v>
      </c>
      <c r="C1202" s="127" t="s">
        <v>5777</v>
      </c>
      <c r="D1202" s="127" t="s">
        <v>5779</v>
      </c>
      <c r="E1202" s="128">
        <v>5.1758888440090436</v>
      </c>
      <c r="F1202" s="127" t="s">
        <v>1676</v>
      </c>
      <c r="G1202" s="127" t="s">
        <v>1677</v>
      </c>
      <c r="H1202" s="128">
        <v>244.23025281254795</v>
      </c>
      <c r="I1202" s="127" t="s">
        <v>1676</v>
      </c>
    </row>
    <row r="1203" spans="1:9" ht="30">
      <c r="A1203" s="127" t="s">
        <v>2861</v>
      </c>
      <c r="B1203" s="128">
        <v>47.186147186147188</v>
      </c>
      <c r="C1203" s="127" t="s">
        <v>5781</v>
      </c>
      <c r="D1203" s="127" t="s">
        <v>5779</v>
      </c>
      <c r="E1203" s="128">
        <v>209.82325375524826</v>
      </c>
      <c r="F1203" s="127" t="s">
        <v>1676</v>
      </c>
      <c r="G1203" s="127" t="s">
        <v>1677</v>
      </c>
      <c r="H1203" s="128">
        <v>9900.7509347714549</v>
      </c>
      <c r="I1203" s="127" t="s">
        <v>1676</v>
      </c>
    </row>
    <row r="1204" spans="1:9" ht="30">
      <c r="A1204" s="127" t="s">
        <v>2861</v>
      </c>
      <c r="B1204" s="128">
        <v>47.186147186147188</v>
      </c>
      <c r="C1204" s="127" t="s">
        <v>5783</v>
      </c>
      <c r="D1204" s="127" t="s">
        <v>5779</v>
      </c>
      <c r="E1204" s="128">
        <v>110.99307431869822</v>
      </c>
      <c r="F1204" s="127" t="s">
        <v>1676</v>
      </c>
      <c r="G1204" s="127" t="s">
        <v>1677</v>
      </c>
      <c r="H1204" s="128">
        <v>5237.335541445068</v>
      </c>
      <c r="I1204" s="127" t="s">
        <v>1676</v>
      </c>
    </row>
    <row r="1205" spans="1:9" ht="30">
      <c r="A1205" s="127" t="s">
        <v>2861</v>
      </c>
      <c r="B1205" s="128">
        <v>47.186147186147188</v>
      </c>
      <c r="C1205" s="127" t="s">
        <v>5785</v>
      </c>
      <c r="D1205" s="127" t="s">
        <v>5779</v>
      </c>
      <c r="E1205" s="128">
        <v>22.177307602632229</v>
      </c>
      <c r="F1205" s="127" t="s">
        <v>1676</v>
      </c>
      <c r="G1205" s="127" t="s">
        <v>1677</v>
      </c>
      <c r="H1205" s="128">
        <v>1046.4617007302654</v>
      </c>
      <c r="I1205" s="127" t="s">
        <v>1676</v>
      </c>
    </row>
    <row r="1206" spans="1:9" ht="30">
      <c r="A1206" s="127" t="s">
        <v>2861</v>
      </c>
      <c r="B1206" s="128">
        <v>47.186147186147188</v>
      </c>
      <c r="C1206" s="127" t="s">
        <v>5787</v>
      </c>
      <c r="D1206" s="127" t="s">
        <v>5779</v>
      </c>
      <c r="E1206" s="128">
        <v>5.6020340661573007</v>
      </c>
      <c r="F1206" s="127" t="s">
        <v>1676</v>
      </c>
      <c r="G1206" s="127" t="s">
        <v>1677</v>
      </c>
      <c r="H1206" s="128">
        <v>264.33840398750903</v>
      </c>
      <c r="I1206" s="127" t="s">
        <v>1676</v>
      </c>
    </row>
    <row r="1207" spans="1:9" ht="30">
      <c r="A1207" s="127" t="s">
        <v>2861</v>
      </c>
      <c r="B1207" s="128">
        <v>47.186147186147188</v>
      </c>
      <c r="C1207" s="127" t="s">
        <v>5789</v>
      </c>
      <c r="D1207" s="127" t="s">
        <v>5779</v>
      </c>
      <c r="E1207" s="128">
        <v>0.41726719668683543</v>
      </c>
      <c r="F1207" s="127" t="s">
        <v>1676</v>
      </c>
      <c r="G1207" s="127" t="s">
        <v>1677</v>
      </c>
      <c r="H1207" s="128">
        <v>19.689231358816045</v>
      </c>
      <c r="I1207" s="127" t="s">
        <v>1676</v>
      </c>
    </row>
    <row r="1208" spans="1:9" ht="30">
      <c r="A1208" s="127" t="s">
        <v>2861</v>
      </c>
      <c r="B1208" s="128">
        <v>47.186147186147188</v>
      </c>
      <c r="C1208" s="127" t="s">
        <v>5791</v>
      </c>
      <c r="D1208" s="127" t="s">
        <v>5779</v>
      </c>
      <c r="E1208" s="128">
        <v>5.1048646403176674</v>
      </c>
      <c r="F1208" s="127" t="s">
        <v>1676</v>
      </c>
      <c r="G1208" s="127" t="s">
        <v>1677</v>
      </c>
      <c r="H1208" s="128">
        <v>240.87889428338778</v>
      </c>
      <c r="I1208" s="127" t="s">
        <v>1676</v>
      </c>
    </row>
    <row r="1209" spans="1:9" ht="30">
      <c r="A1209" s="127" t="s">
        <v>2861</v>
      </c>
      <c r="B1209" s="128">
        <v>47.186147186147188</v>
      </c>
      <c r="C1209" s="127" t="s">
        <v>5793</v>
      </c>
      <c r="D1209" s="127" t="s">
        <v>5779</v>
      </c>
      <c r="E1209" s="128">
        <v>11.612457303540015</v>
      </c>
      <c r="F1209" s="127" t="s">
        <v>1676</v>
      </c>
      <c r="G1209" s="127" t="s">
        <v>1677</v>
      </c>
      <c r="H1209" s="128">
        <v>547.94711951768909</v>
      </c>
      <c r="I1209" s="127" t="s">
        <v>1676</v>
      </c>
    </row>
    <row r="1210" spans="1:9" ht="30">
      <c r="A1210" s="127" t="s">
        <v>2861</v>
      </c>
      <c r="B1210" s="128">
        <v>47.186147186147188</v>
      </c>
      <c r="C1210" s="127" t="s">
        <v>5795</v>
      </c>
      <c r="D1210" s="127" t="s">
        <v>5779</v>
      </c>
      <c r="E1210" s="128">
        <v>35.174736878154086</v>
      </c>
      <c r="F1210" s="127" t="s">
        <v>1676</v>
      </c>
      <c r="G1210" s="127" t="s">
        <v>1677</v>
      </c>
      <c r="H1210" s="128">
        <v>1659.7603115665781</v>
      </c>
      <c r="I1210" s="127" t="s">
        <v>1676</v>
      </c>
    </row>
    <row r="1211" spans="1:9" ht="30">
      <c r="A1211" s="127" t="s">
        <v>2861</v>
      </c>
      <c r="B1211" s="128">
        <v>47.186147186147188</v>
      </c>
      <c r="C1211" s="127" t="s">
        <v>1675</v>
      </c>
      <c r="D1211" s="127" t="s">
        <v>5779</v>
      </c>
      <c r="E1211" s="128">
        <v>887.80254614220303</v>
      </c>
      <c r="F1211" s="127" t="s">
        <v>1676</v>
      </c>
      <c r="G1211" s="127" t="s">
        <v>1677</v>
      </c>
      <c r="H1211" s="128">
        <v>41891.98161450222</v>
      </c>
      <c r="I1211" s="127" t="s">
        <v>1676</v>
      </c>
    </row>
    <row r="1212" spans="1:9" ht="30">
      <c r="A1212" s="127" t="s">
        <v>2871</v>
      </c>
      <c r="B1212" s="128">
        <v>8.2535461194590098</v>
      </c>
      <c r="C1212" s="127" t="s">
        <v>5777</v>
      </c>
      <c r="D1212" s="127" t="s">
        <v>5779</v>
      </c>
      <c r="E1212" s="128">
        <v>5.1758888440090436</v>
      </c>
      <c r="F1212" s="127" t="s">
        <v>1676</v>
      </c>
      <c r="G1212" s="127" t="s">
        <v>1677</v>
      </c>
      <c r="H1212" s="128">
        <v>42.719437283222021</v>
      </c>
      <c r="I1212" s="127" t="s">
        <v>1676</v>
      </c>
    </row>
    <row r="1213" spans="1:9" ht="30">
      <c r="A1213" s="127" t="s">
        <v>2871</v>
      </c>
      <c r="B1213" s="128">
        <v>8.2535461194590098</v>
      </c>
      <c r="C1213" s="127" t="s">
        <v>5781</v>
      </c>
      <c r="D1213" s="127" t="s">
        <v>5779</v>
      </c>
      <c r="E1213" s="128">
        <v>209.82325375524826</v>
      </c>
      <c r="F1213" s="127" t="s">
        <v>1676</v>
      </c>
      <c r="G1213" s="127" t="s">
        <v>1677</v>
      </c>
      <c r="H1213" s="128">
        <v>1731.7859018038923</v>
      </c>
      <c r="I1213" s="127" t="s">
        <v>1676</v>
      </c>
    </row>
    <row r="1214" spans="1:9" ht="30">
      <c r="A1214" s="127" t="s">
        <v>2871</v>
      </c>
      <c r="B1214" s="128">
        <v>8.2535461194590098</v>
      </c>
      <c r="C1214" s="127" t="s">
        <v>5783</v>
      </c>
      <c r="D1214" s="127" t="s">
        <v>5779</v>
      </c>
      <c r="E1214" s="128">
        <v>110.99307431869822</v>
      </c>
      <c r="F1214" s="127" t="s">
        <v>1676</v>
      </c>
      <c r="G1214" s="127" t="s">
        <v>1677</v>
      </c>
      <c r="H1214" s="128">
        <v>916.08645782991721</v>
      </c>
      <c r="I1214" s="127" t="s">
        <v>1676</v>
      </c>
    </row>
    <row r="1215" spans="1:9" ht="30">
      <c r="A1215" s="127" t="s">
        <v>2871</v>
      </c>
      <c r="B1215" s="128">
        <v>8.2535461194590098</v>
      </c>
      <c r="C1215" s="127" t="s">
        <v>5785</v>
      </c>
      <c r="D1215" s="127" t="s">
        <v>5779</v>
      </c>
      <c r="E1215" s="128">
        <v>22.177307602632229</v>
      </c>
      <c r="F1215" s="127" t="s">
        <v>1676</v>
      </c>
      <c r="G1215" s="127" t="s">
        <v>1677</v>
      </c>
      <c r="H1215" s="128">
        <v>183.04143110375404</v>
      </c>
      <c r="I1215" s="127" t="s">
        <v>1676</v>
      </c>
    </row>
    <row r="1216" spans="1:9" ht="30">
      <c r="A1216" s="127" t="s">
        <v>2871</v>
      </c>
      <c r="B1216" s="128">
        <v>8.2535461194590098</v>
      </c>
      <c r="C1216" s="127" t="s">
        <v>5787</v>
      </c>
      <c r="D1216" s="127" t="s">
        <v>5779</v>
      </c>
      <c r="E1216" s="128">
        <v>5.6020340661573007</v>
      </c>
      <c r="F1216" s="127" t="s">
        <v>1676</v>
      </c>
      <c r="G1216" s="127" t="s">
        <v>1677</v>
      </c>
      <c r="H1216" s="128">
        <v>46.236646527809768</v>
      </c>
      <c r="I1216" s="127" t="s">
        <v>1676</v>
      </c>
    </row>
    <row r="1217" spans="1:9" ht="30">
      <c r="A1217" s="127" t="s">
        <v>2871</v>
      </c>
      <c r="B1217" s="128">
        <v>8.2535461194590098</v>
      </c>
      <c r="C1217" s="127" t="s">
        <v>5789</v>
      </c>
      <c r="D1217" s="127" t="s">
        <v>5779</v>
      </c>
      <c r="E1217" s="128">
        <v>0.41726719668683543</v>
      </c>
      <c r="F1217" s="127" t="s">
        <v>1676</v>
      </c>
      <c r="G1217" s="127" t="s">
        <v>1677</v>
      </c>
      <c r="H1217" s="128">
        <v>3.4439340519921702</v>
      </c>
      <c r="I1217" s="127" t="s">
        <v>1676</v>
      </c>
    </row>
    <row r="1218" spans="1:9" ht="30">
      <c r="A1218" s="127" t="s">
        <v>2871</v>
      </c>
      <c r="B1218" s="128">
        <v>8.2535461194590098</v>
      </c>
      <c r="C1218" s="127" t="s">
        <v>5791</v>
      </c>
      <c r="D1218" s="127" t="s">
        <v>5779</v>
      </c>
      <c r="E1218" s="128">
        <v>5.1048646403176674</v>
      </c>
      <c r="F1218" s="127" t="s">
        <v>1676</v>
      </c>
      <c r="G1218" s="127" t="s">
        <v>1677</v>
      </c>
      <c r="H1218" s="128">
        <v>42.133235742457401</v>
      </c>
      <c r="I1218" s="127" t="s">
        <v>1676</v>
      </c>
    </row>
    <row r="1219" spans="1:9" ht="30">
      <c r="A1219" s="127" t="s">
        <v>2871</v>
      </c>
      <c r="B1219" s="128">
        <v>8.2535461194590098</v>
      </c>
      <c r="C1219" s="127" t="s">
        <v>5793</v>
      </c>
      <c r="D1219" s="127" t="s">
        <v>5779</v>
      </c>
      <c r="E1219" s="128">
        <v>11.612457303540015</v>
      </c>
      <c r="F1219" s="127" t="s">
        <v>1676</v>
      </c>
      <c r="G1219" s="127" t="s">
        <v>1677</v>
      </c>
      <c r="H1219" s="128">
        <v>95.843951915016135</v>
      </c>
      <c r="I1219" s="127" t="s">
        <v>1676</v>
      </c>
    </row>
    <row r="1220" spans="1:9" ht="30">
      <c r="A1220" s="127" t="s">
        <v>2871</v>
      </c>
      <c r="B1220" s="128">
        <v>8.2535461194590098</v>
      </c>
      <c r="C1220" s="127" t="s">
        <v>5795</v>
      </c>
      <c r="D1220" s="127" t="s">
        <v>5779</v>
      </c>
      <c r="E1220" s="128">
        <v>35.174736878154086</v>
      </c>
      <c r="F1220" s="127" t="s">
        <v>1676</v>
      </c>
      <c r="G1220" s="127" t="s">
        <v>1677</v>
      </c>
      <c r="H1220" s="128">
        <v>290.31631306368035</v>
      </c>
      <c r="I1220" s="127" t="s">
        <v>1676</v>
      </c>
    </row>
    <row r="1221" spans="1:9" ht="30">
      <c r="A1221" s="127" t="s">
        <v>2871</v>
      </c>
      <c r="B1221" s="128">
        <v>8.2535461194590098</v>
      </c>
      <c r="C1221" s="127" t="s">
        <v>1675</v>
      </c>
      <c r="D1221" s="127" t="s">
        <v>5779</v>
      </c>
      <c r="E1221" s="128">
        <v>887.80254614220303</v>
      </c>
      <c r="F1221" s="127" t="s">
        <v>1676</v>
      </c>
      <c r="G1221" s="127" t="s">
        <v>1677</v>
      </c>
      <c r="H1221" s="128">
        <v>7327.5192595578083</v>
      </c>
      <c r="I1221" s="127" t="s">
        <v>1676</v>
      </c>
    </row>
    <row r="1222" spans="1:9" ht="30">
      <c r="A1222" s="127" t="s">
        <v>2874</v>
      </c>
      <c r="B1222" s="128">
        <v>71.729651162790702</v>
      </c>
      <c r="C1222" s="127" t="s">
        <v>5777</v>
      </c>
      <c r="D1222" s="127" t="s">
        <v>5779</v>
      </c>
      <c r="E1222" s="128">
        <v>5.1758888440090436</v>
      </c>
      <c r="F1222" s="127" t="s">
        <v>1676</v>
      </c>
      <c r="G1222" s="127" t="s">
        <v>1677</v>
      </c>
      <c r="H1222" s="128">
        <v>371.26470123814875</v>
      </c>
      <c r="I1222" s="127" t="s">
        <v>1676</v>
      </c>
    </row>
    <row r="1223" spans="1:9" ht="30">
      <c r="A1223" s="127" t="s">
        <v>2874</v>
      </c>
      <c r="B1223" s="128">
        <v>71.729651162790702</v>
      </c>
      <c r="C1223" s="127" t="s">
        <v>5781</v>
      </c>
      <c r="D1223" s="127" t="s">
        <v>5779</v>
      </c>
      <c r="E1223" s="128">
        <v>209.82325375524826</v>
      </c>
      <c r="F1223" s="127" t="s">
        <v>1676</v>
      </c>
      <c r="G1223" s="127" t="s">
        <v>1677</v>
      </c>
      <c r="H1223" s="128">
        <v>15050.548797705673</v>
      </c>
      <c r="I1223" s="127" t="s">
        <v>1676</v>
      </c>
    </row>
    <row r="1224" spans="1:9" ht="30">
      <c r="A1224" s="127" t="s">
        <v>2874</v>
      </c>
      <c r="B1224" s="128">
        <v>71.729651162790702</v>
      </c>
      <c r="C1224" s="127" t="s">
        <v>5783</v>
      </c>
      <c r="D1224" s="127" t="s">
        <v>5779</v>
      </c>
      <c r="E1224" s="128">
        <v>110.99307431869822</v>
      </c>
      <c r="F1224" s="127" t="s">
        <v>1676</v>
      </c>
      <c r="G1224" s="127" t="s">
        <v>1677</v>
      </c>
      <c r="H1224" s="128">
        <v>7961.4945023659266</v>
      </c>
      <c r="I1224" s="127" t="s">
        <v>1676</v>
      </c>
    </row>
    <row r="1225" spans="1:9" ht="30">
      <c r="A1225" s="127" t="s">
        <v>2874</v>
      </c>
      <c r="B1225" s="128">
        <v>71.729651162790702</v>
      </c>
      <c r="C1225" s="127" t="s">
        <v>5785</v>
      </c>
      <c r="D1225" s="127" t="s">
        <v>5779</v>
      </c>
      <c r="E1225" s="128">
        <v>22.177307602632229</v>
      </c>
      <c r="F1225" s="127" t="s">
        <v>1676</v>
      </c>
      <c r="G1225" s="127" t="s">
        <v>1677</v>
      </c>
      <c r="H1225" s="128">
        <v>1590.770538066716</v>
      </c>
      <c r="I1225" s="127" t="s">
        <v>1676</v>
      </c>
    </row>
    <row r="1226" spans="1:9" ht="30">
      <c r="A1226" s="127" t="s">
        <v>2874</v>
      </c>
      <c r="B1226" s="128">
        <v>71.729651162790702</v>
      </c>
      <c r="C1226" s="127" t="s">
        <v>5787</v>
      </c>
      <c r="D1226" s="127" t="s">
        <v>5779</v>
      </c>
      <c r="E1226" s="128">
        <v>5.6020340661573007</v>
      </c>
      <c r="F1226" s="127" t="s">
        <v>1676</v>
      </c>
      <c r="G1226" s="127" t="s">
        <v>1677</v>
      </c>
      <c r="H1226" s="128">
        <v>401.83194936753313</v>
      </c>
      <c r="I1226" s="127" t="s">
        <v>1676</v>
      </c>
    </row>
    <row r="1227" spans="1:9" ht="30">
      <c r="A1227" s="127" t="s">
        <v>2874</v>
      </c>
      <c r="B1227" s="128">
        <v>71.729651162790702</v>
      </c>
      <c r="C1227" s="127" t="s">
        <v>5789</v>
      </c>
      <c r="D1227" s="127" t="s">
        <v>5779</v>
      </c>
      <c r="E1227" s="128">
        <v>0.41726719668683543</v>
      </c>
      <c r="F1227" s="127" t="s">
        <v>1676</v>
      </c>
      <c r="G1227" s="127" t="s">
        <v>1677</v>
      </c>
      <c r="H1227" s="128">
        <v>29.930430460022283</v>
      </c>
      <c r="I1227" s="127" t="s">
        <v>1676</v>
      </c>
    </row>
    <row r="1228" spans="1:9" ht="30">
      <c r="A1228" s="127" t="s">
        <v>2874</v>
      </c>
      <c r="B1228" s="128">
        <v>71.729651162790702</v>
      </c>
      <c r="C1228" s="127" t="s">
        <v>5791</v>
      </c>
      <c r="D1228" s="127" t="s">
        <v>5779</v>
      </c>
      <c r="E1228" s="128">
        <v>5.1048646403176674</v>
      </c>
      <c r="F1228" s="127" t="s">
        <v>1676</v>
      </c>
      <c r="G1228" s="127" t="s">
        <v>1677</v>
      </c>
      <c r="H1228" s="128">
        <v>366.1701598832513</v>
      </c>
      <c r="I1228" s="127" t="s">
        <v>1676</v>
      </c>
    </row>
    <row r="1229" spans="1:9" ht="30">
      <c r="A1229" s="127" t="s">
        <v>2874</v>
      </c>
      <c r="B1229" s="128">
        <v>71.729651162790702</v>
      </c>
      <c r="C1229" s="127" t="s">
        <v>5793</v>
      </c>
      <c r="D1229" s="127" t="s">
        <v>5779</v>
      </c>
      <c r="E1229" s="128">
        <v>11.612457303540015</v>
      </c>
      <c r="F1229" s="127" t="s">
        <v>1676</v>
      </c>
      <c r="G1229" s="127" t="s">
        <v>1677</v>
      </c>
      <c r="H1229" s="128">
        <v>832.95751152572643</v>
      </c>
      <c r="I1229" s="127" t="s">
        <v>1676</v>
      </c>
    </row>
    <row r="1230" spans="1:9" ht="30">
      <c r="A1230" s="127" t="s">
        <v>2874</v>
      </c>
      <c r="B1230" s="128">
        <v>71.729651162790702</v>
      </c>
      <c r="C1230" s="127" t="s">
        <v>5795</v>
      </c>
      <c r="D1230" s="127" t="s">
        <v>5779</v>
      </c>
      <c r="E1230" s="128">
        <v>35.174736878154086</v>
      </c>
      <c r="F1230" s="127" t="s">
        <v>1676</v>
      </c>
      <c r="G1230" s="127" t="s">
        <v>1677</v>
      </c>
      <c r="H1230" s="128">
        <v>2523.0716060129421</v>
      </c>
      <c r="I1230" s="127" t="s">
        <v>1676</v>
      </c>
    </row>
    <row r="1231" spans="1:9" ht="30">
      <c r="A1231" s="127" t="s">
        <v>2874</v>
      </c>
      <c r="B1231" s="128">
        <v>71.729651162790702</v>
      </c>
      <c r="C1231" s="127" t="s">
        <v>1675</v>
      </c>
      <c r="D1231" s="127" t="s">
        <v>5779</v>
      </c>
      <c r="E1231" s="128">
        <v>887.80254614220303</v>
      </c>
      <c r="F1231" s="127" t="s">
        <v>1676</v>
      </c>
      <c r="G1231" s="127" t="s">
        <v>1677</v>
      </c>
      <c r="H1231" s="128">
        <v>63681.766936217617</v>
      </c>
      <c r="I1231" s="127" t="s">
        <v>1676</v>
      </c>
    </row>
    <row r="1232" spans="1:9" ht="30">
      <c r="A1232" s="127" t="s">
        <v>2878</v>
      </c>
      <c r="B1232" s="128">
        <v>60.0664036765628</v>
      </c>
      <c r="C1232" s="127" t="s">
        <v>5777</v>
      </c>
      <c r="D1232" s="127" t="s">
        <v>5779</v>
      </c>
      <c r="E1232" s="128">
        <v>5.1758888440090436</v>
      </c>
      <c r="F1232" s="127" t="s">
        <v>1676</v>
      </c>
      <c r="G1232" s="127" t="s">
        <v>1677</v>
      </c>
      <c r="H1232" s="128">
        <v>310.8970286892652</v>
      </c>
      <c r="I1232" s="127" t="s">
        <v>1676</v>
      </c>
    </row>
    <row r="1233" spans="1:9" ht="30">
      <c r="A1233" s="127" t="s">
        <v>2878</v>
      </c>
      <c r="B1233" s="128">
        <v>60.0664036765628</v>
      </c>
      <c r="C1233" s="127" t="s">
        <v>5781</v>
      </c>
      <c r="D1233" s="127" t="s">
        <v>5779</v>
      </c>
      <c r="E1233" s="128">
        <v>209.82325375524826</v>
      </c>
      <c r="F1233" s="127" t="s">
        <v>1676</v>
      </c>
      <c r="G1233" s="127" t="s">
        <v>1677</v>
      </c>
      <c r="H1233" s="128">
        <v>12603.328260792614</v>
      </c>
      <c r="I1233" s="127" t="s">
        <v>1676</v>
      </c>
    </row>
    <row r="1234" spans="1:9" ht="30">
      <c r="A1234" s="127" t="s">
        <v>2878</v>
      </c>
      <c r="B1234" s="128">
        <v>60.0664036765628</v>
      </c>
      <c r="C1234" s="127" t="s">
        <v>5783</v>
      </c>
      <c r="D1234" s="127" t="s">
        <v>5779</v>
      </c>
      <c r="E1234" s="128">
        <v>110.99307431869822</v>
      </c>
      <c r="F1234" s="127" t="s">
        <v>1676</v>
      </c>
      <c r="G1234" s="127" t="s">
        <v>1677</v>
      </c>
      <c r="H1234" s="128">
        <v>6666.9548073296628</v>
      </c>
      <c r="I1234" s="127" t="s">
        <v>1676</v>
      </c>
    </row>
    <row r="1235" spans="1:9" ht="30">
      <c r="A1235" s="127" t="s">
        <v>2878</v>
      </c>
      <c r="B1235" s="128">
        <v>60.0664036765628</v>
      </c>
      <c r="C1235" s="127" t="s">
        <v>5785</v>
      </c>
      <c r="D1235" s="127" t="s">
        <v>5779</v>
      </c>
      <c r="E1235" s="128">
        <v>22.177307602632229</v>
      </c>
      <c r="F1235" s="127" t="s">
        <v>1676</v>
      </c>
      <c r="G1235" s="127" t="s">
        <v>1677</v>
      </c>
      <c r="H1235" s="128">
        <v>1332.1111109190126</v>
      </c>
      <c r="I1235" s="127" t="s">
        <v>1676</v>
      </c>
    </row>
    <row r="1236" spans="1:9" ht="30">
      <c r="A1236" s="127" t="s">
        <v>2878</v>
      </c>
      <c r="B1236" s="128">
        <v>60.0664036765628</v>
      </c>
      <c r="C1236" s="127" t="s">
        <v>5787</v>
      </c>
      <c r="D1236" s="127" t="s">
        <v>5779</v>
      </c>
      <c r="E1236" s="128">
        <v>5.6020340661573007</v>
      </c>
      <c r="F1236" s="127" t="s">
        <v>1676</v>
      </c>
      <c r="G1236" s="127" t="s">
        <v>1677</v>
      </c>
      <c r="H1236" s="128">
        <v>336.49403962766092</v>
      </c>
      <c r="I1236" s="127" t="s">
        <v>1676</v>
      </c>
    </row>
    <row r="1237" spans="1:9" ht="30">
      <c r="A1237" s="127" t="s">
        <v>2878</v>
      </c>
      <c r="B1237" s="128">
        <v>60.0664036765628</v>
      </c>
      <c r="C1237" s="127" t="s">
        <v>5789</v>
      </c>
      <c r="D1237" s="127" t="s">
        <v>5779</v>
      </c>
      <c r="E1237" s="128">
        <v>0.41726719668683543</v>
      </c>
      <c r="F1237" s="127" t="s">
        <v>1676</v>
      </c>
      <c r="G1237" s="127" t="s">
        <v>1677</v>
      </c>
      <c r="H1237" s="128">
        <v>25.063739877179184</v>
      </c>
      <c r="I1237" s="127" t="s">
        <v>1676</v>
      </c>
    </row>
    <row r="1238" spans="1:9" ht="30">
      <c r="A1238" s="127" t="s">
        <v>2878</v>
      </c>
      <c r="B1238" s="128">
        <v>60.0664036765628</v>
      </c>
      <c r="C1238" s="127" t="s">
        <v>5791</v>
      </c>
      <c r="D1238" s="127" t="s">
        <v>5779</v>
      </c>
      <c r="E1238" s="128">
        <v>5.1048646403176674</v>
      </c>
      <c r="F1238" s="127" t="s">
        <v>1676</v>
      </c>
      <c r="G1238" s="127" t="s">
        <v>1677</v>
      </c>
      <c r="H1238" s="128">
        <v>306.63086019953255</v>
      </c>
      <c r="I1238" s="127" t="s">
        <v>1676</v>
      </c>
    </row>
    <row r="1239" spans="1:9" ht="30">
      <c r="A1239" s="127" t="s">
        <v>2878</v>
      </c>
      <c r="B1239" s="128">
        <v>60.0664036765628</v>
      </c>
      <c r="C1239" s="127" t="s">
        <v>5793</v>
      </c>
      <c r="D1239" s="127" t="s">
        <v>5779</v>
      </c>
      <c r="E1239" s="128">
        <v>11.612457303540015</v>
      </c>
      <c r="F1239" s="127" t="s">
        <v>1676</v>
      </c>
      <c r="G1239" s="127" t="s">
        <v>1677</v>
      </c>
      <c r="H1239" s="128">
        <v>697.5185480712845</v>
      </c>
      <c r="I1239" s="127" t="s">
        <v>1676</v>
      </c>
    </row>
    <row r="1240" spans="1:9" ht="30">
      <c r="A1240" s="127" t="s">
        <v>2878</v>
      </c>
      <c r="B1240" s="128">
        <v>60.0664036765628</v>
      </c>
      <c r="C1240" s="127" t="s">
        <v>5795</v>
      </c>
      <c r="D1240" s="127" t="s">
        <v>5779</v>
      </c>
      <c r="E1240" s="128">
        <v>35.174736878154086</v>
      </c>
      <c r="F1240" s="127" t="s">
        <v>1676</v>
      </c>
      <c r="G1240" s="127" t="s">
        <v>1677</v>
      </c>
      <c r="H1240" s="128">
        <v>2112.8199445400837</v>
      </c>
      <c r="I1240" s="127" t="s">
        <v>1676</v>
      </c>
    </row>
    <row r="1241" spans="1:9" ht="30">
      <c r="A1241" s="127" t="s">
        <v>2878</v>
      </c>
      <c r="B1241" s="128">
        <v>60.0664036765628</v>
      </c>
      <c r="C1241" s="127" t="s">
        <v>1675</v>
      </c>
      <c r="D1241" s="127" t="s">
        <v>5779</v>
      </c>
      <c r="E1241" s="128">
        <v>887.80254614220303</v>
      </c>
      <c r="F1241" s="127" t="s">
        <v>1676</v>
      </c>
      <c r="G1241" s="127" t="s">
        <v>1677</v>
      </c>
      <c r="H1241" s="128">
        <v>53327.106121657838</v>
      </c>
      <c r="I1241" s="127" t="s">
        <v>1676</v>
      </c>
    </row>
    <row r="1242" spans="1:9" ht="30">
      <c r="A1242" s="127" t="s">
        <v>2881</v>
      </c>
      <c r="B1242" s="128">
        <v>24.593023255813954</v>
      </c>
      <c r="C1242" s="127" t="s">
        <v>5777</v>
      </c>
      <c r="D1242" s="127" t="s">
        <v>5779</v>
      </c>
      <c r="E1242" s="128">
        <v>5.1758888440090436</v>
      </c>
      <c r="F1242" s="127" t="s">
        <v>1676</v>
      </c>
      <c r="G1242" s="127" t="s">
        <v>1677</v>
      </c>
      <c r="H1242" s="128">
        <v>127.29075471022242</v>
      </c>
      <c r="I1242" s="127" t="s">
        <v>1676</v>
      </c>
    </row>
    <row r="1243" spans="1:9" ht="30">
      <c r="A1243" s="127" t="s">
        <v>2881</v>
      </c>
      <c r="B1243" s="128">
        <v>24.593023255813954</v>
      </c>
      <c r="C1243" s="127" t="s">
        <v>5781</v>
      </c>
      <c r="D1243" s="127" t="s">
        <v>5779</v>
      </c>
      <c r="E1243" s="128">
        <v>209.82325375524826</v>
      </c>
      <c r="F1243" s="127" t="s">
        <v>1676</v>
      </c>
      <c r="G1243" s="127" t="s">
        <v>1677</v>
      </c>
      <c r="H1243" s="128">
        <v>5160.1881592133732</v>
      </c>
      <c r="I1243" s="127" t="s">
        <v>1676</v>
      </c>
    </row>
    <row r="1244" spans="1:9" ht="30">
      <c r="A1244" s="127" t="s">
        <v>2881</v>
      </c>
      <c r="B1244" s="128">
        <v>24.593023255813954</v>
      </c>
      <c r="C1244" s="127" t="s">
        <v>5783</v>
      </c>
      <c r="D1244" s="127" t="s">
        <v>5779</v>
      </c>
      <c r="E1244" s="128">
        <v>110.99307431869822</v>
      </c>
      <c r="F1244" s="127" t="s">
        <v>1676</v>
      </c>
      <c r="G1244" s="127" t="s">
        <v>1677</v>
      </c>
      <c r="H1244" s="128">
        <v>2729.6552579540316</v>
      </c>
      <c r="I1244" s="127" t="s">
        <v>1676</v>
      </c>
    </row>
    <row r="1245" spans="1:9" ht="30">
      <c r="A1245" s="127" t="s">
        <v>2881</v>
      </c>
      <c r="B1245" s="128">
        <v>24.593023255813954</v>
      </c>
      <c r="C1245" s="127" t="s">
        <v>5785</v>
      </c>
      <c r="D1245" s="127" t="s">
        <v>5779</v>
      </c>
      <c r="E1245" s="128">
        <v>22.177307602632229</v>
      </c>
      <c r="F1245" s="127" t="s">
        <v>1676</v>
      </c>
      <c r="G1245" s="127" t="s">
        <v>1677</v>
      </c>
      <c r="H1245" s="128">
        <v>545.40704162287398</v>
      </c>
      <c r="I1245" s="127" t="s">
        <v>1676</v>
      </c>
    </row>
    <row r="1246" spans="1:9" ht="30">
      <c r="A1246" s="127" t="s">
        <v>2881</v>
      </c>
      <c r="B1246" s="128">
        <v>24.593023255813954</v>
      </c>
      <c r="C1246" s="127" t="s">
        <v>5787</v>
      </c>
      <c r="D1246" s="127" t="s">
        <v>5779</v>
      </c>
      <c r="E1246" s="128">
        <v>5.6020340661573007</v>
      </c>
      <c r="F1246" s="127" t="s">
        <v>1676</v>
      </c>
      <c r="G1246" s="127" t="s">
        <v>1677</v>
      </c>
      <c r="H1246" s="128">
        <v>137.77095406886849</v>
      </c>
      <c r="I1246" s="127" t="s">
        <v>1676</v>
      </c>
    </row>
    <row r="1247" spans="1:9" ht="30">
      <c r="A1247" s="127" t="s">
        <v>2881</v>
      </c>
      <c r="B1247" s="128">
        <v>24.593023255813954</v>
      </c>
      <c r="C1247" s="127" t="s">
        <v>5789</v>
      </c>
      <c r="D1247" s="127" t="s">
        <v>5779</v>
      </c>
      <c r="E1247" s="128">
        <v>0.41726719668683543</v>
      </c>
      <c r="F1247" s="127" t="s">
        <v>1676</v>
      </c>
      <c r="G1247" s="127" t="s">
        <v>1677</v>
      </c>
      <c r="H1247" s="128">
        <v>10.261861872007639</v>
      </c>
      <c r="I1247" s="127" t="s">
        <v>1676</v>
      </c>
    </row>
    <row r="1248" spans="1:9" ht="30">
      <c r="A1248" s="127" t="s">
        <v>2881</v>
      </c>
      <c r="B1248" s="128">
        <v>24.593023255813954</v>
      </c>
      <c r="C1248" s="127" t="s">
        <v>5791</v>
      </c>
      <c r="D1248" s="127" t="s">
        <v>5779</v>
      </c>
      <c r="E1248" s="128">
        <v>5.1048646403176674</v>
      </c>
      <c r="F1248" s="127" t="s">
        <v>1676</v>
      </c>
      <c r="G1248" s="127" t="s">
        <v>1677</v>
      </c>
      <c r="H1248" s="128">
        <v>125.54405481711473</v>
      </c>
      <c r="I1248" s="127" t="s">
        <v>1676</v>
      </c>
    </row>
    <row r="1249" spans="1:9" ht="30">
      <c r="A1249" s="127" t="s">
        <v>2881</v>
      </c>
      <c r="B1249" s="128">
        <v>24.593023255813954</v>
      </c>
      <c r="C1249" s="127" t="s">
        <v>5793</v>
      </c>
      <c r="D1249" s="127" t="s">
        <v>5779</v>
      </c>
      <c r="E1249" s="128">
        <v>11.612457303540015</v>
      </c>
      <c r="F1249" s="127" t="s">
        <v>1676</v>
      </c>
      <c r="G1249" s="127" t="s">
        <v>1677</v>
      </c>
      <c r="H1249" s="128">
        <v>285.58543252310619</v>
      </c>
      <c r="I1249" s="127" t="s">
        <v>1676</v>
      </c>
    </row>
    <row r="1250" spans="1:9" ht="30">
      <c r="A1250" s="127" t="s">
        <v>2881</v>
      </c>
      <c r="B1250" s="128">
        <v>24.593023255813954</v>
      </c>
      <c r="C1250" s="127" t="s">
        <v>5795</v>
      </c>
      <c r="D1250" s="127" t="s">
        <v>5779</v>
      </c>
      <c r="E1250" s="128">
        <v>35.174736878154086</v>
      </c>
      <c r="F1250" s="127" t="s">
        <v>1676</v>
      </c>
      <c r="G1250" s="127" t="s">
        <v>1677</v>
      </c>
      <c r="H1250" s="128">
        <v>865.0531220615801</v>
      </c>
      <c r="I1250" s="127" t="s">
        <v>1676</v>
      </c>
    </row>
    <row r="1251" spans="1:9" ht="30">
      <c r="A1251" s="127" t="s">
        <v>2881</v>
      </c>
      <c r="B1251" s="128">
        <v>24.593023255813954</v>
      </c>
      <c r="C1251" s="127" t="s">
        <v>1675</v>
      </c>
      <c r="D1251" s="127" t="s">
        <v>5779</v>
      </c>
      <c r="E1251" s="128">
        <v>887.80254614220303</v>
      </c>
      <c r="F1251" s="127" t="s">
        <v>1676</v>
      </c>
      <c r="G1251" s="127" t="s">
        <v>1677</v>
      </c>
      <c r="H1251" s="128">
        <v>21833.74866384604</v>
      </c>
      <c r="I1251" s="127" t="s">
        <v>1676</v>
      </c>
    </row>
    <row r="1252" spans="1:9" ht="30">
      <c r="A1252" s="127" t="s">
        <v>2884</v>
      </c>
      <c r="B1252" s="128">
        <v>3.6520423600605145</v>
      </c>
      <c r="C1252" s="127" t="s">
        <v>5777</v>
      </c>
      <c r="D1252" s="127" t="s">
        <v>5779</v>
      </c>
      <c r="E1252" s="128">
        <v>5.1758888440090436</v>
      </c>
      <c r="F1252" s="127" t="s">
        <v>1676</v>
      </c>
      <c r="G1252" s="127" t="s">
        <v>1677</v>
      </c>
      <c r="H1252" s="128">
        <v>18.902565309285677</v>
      </c>
      <c r="I1252" s="127" t="s">
        <v>1676</v>
      </c>
    </row>
    <row r="1253" spans="1:9" ht="30">
      <c r="A1253" s="127" t="s">
        <v>2884</v>
      </c>
      <c r="B1253" s="128">
        <v>3.6520423600605145</v>
      </c>
      <c r="C1253" s="127" t="s">
        <v>5781</v>
      </c>
      <c r="D1253" s="127" t="s">
        <v>5779</v>
      </c>
      <c r="E1253" s="128">
        <v>209.82325375524826</v>
      </c>
      <c r="F1253" s="127" t="s">
        <v>1676</v>
      </c>
      <c r="G1253" s="127" t="s">
        <v>1677</v>
      </c>
      <c r="H1253" s="128">
        <v>766.28341083989312</v>
      </c>
      <c r="I1253" s="127" t="s">
        <v>1676</v>
      </c>
    </row>
    <row r="1254" spans="1:9" ht="30">
      <c r="A1254" s="127" t="s">
        <v>2884</v>
      </c>
      <c r="B1254" s="128">
        <v>3.6520423600605145</v>
      </c>
      <c r="C1254" s="127" t="s">
        <v>5783</v>
      </c>
      <c r="D1254" s="127" t="s">
        <v>5779</v>
      </c>
      <c r="E1254" s="128">
        <v>110.99307431869822</v>
      </c>
      <c r="F1254" s="127" t="s">
        <v>1676</v>
      </c>
      <c r="G1254" s="127" t="s">
        <v>1677</v>
      </c>
      <c r="H1254" s="128">
        <v>405.35140908523073</v>
      </c>
      <c r="I1254" s="127" t="s">
        <v>1676</v>
      </c>
    </row>
    <row r="1255" spans="1:9" ht="30">
      <c r="A1255" s="127" t="s">
        <v>2884</v>
      </c>
      <c r="B1255" s="128">
        <v>3.6520423600605145</v>
      </c>
      <c r="C1255" s="127" t="s">
        <v>5785</v>
      </c>
      <c r="D1255" s="127" t="s">
        <v>5779</v>
      </c>
      <c r="E1255" s="128">
        <v>22.177307602632229</v>
      </c>
      <c r="F1255" s="127" t="s">
        <v>1676</v>
      </c>
      <c r="G1255" s="127" t="s">
        <v>1677</v>
      </c>
      <c r="H1255" s="128">
        <v>80.992466796904992</v>
      </c>
      <c r="I1255" s="127" t="s">
        <v>1676</v>
      </c>
    </row>
    <row r="1256" spans="1:9" ht="30">
      <c r="A1256" s="127" t="s">
        <v>2884</v>
      </c>
      <c r="B1256" s="128">
        <v>3.6520423600605145</v>
      </c>
      <c r="C1256" s="127" t="s">
        <v>5787</v>
      </c>
      <c r="D1256" s="127" t="s">
        <v>5779</v>
      </c>
      <c r="E1256" s="128">
        <v>5.6020340661573007</v>
      </c>
      <c r="F1256" s="127" t="s">
        <v>1676</v>
      </c>
      <c r="G1256" s="127" t="s">
        <v>1677</v>
      </c>
      <c r="H1256" s="128">
        <v>20.458865712108508</v>
      </c>
      <c r="I1256" s="127" t="s">
        <v>1676</v>
      </c>
    </row>
    <row r="1257" spans="1:9" ht="30">
      <c r="A1257" s="127" t="s">
        <v>2884</v>
      </c>
      <c r="B1257" s="128">
        <v>3.6520423600605145</v>
      </c>
      <c r="C1257" s="127" t="s">
        <v>5789</v>
      </c>
      <c r="D1257" s="127" t="s">
        <v>5779</v>
      </c>
      <c r="E1257" s="128">
        <v>0.41726719668683543</v>
      </c>
      <c r="F1257" s="127" t="s">
        <v>1676</v>
      </c>
      <c r="G1257" s="127" t="s">
        <v>1677</v>
      </c>
      <c r="H1257" s="128">
        <v>1.5238774777640254</v>
      </c>
      <c r="I1257" s="127" t="s">
        <v>1676</v>
      </c>
    </row>
    <row r="1258" spans="1:9" ht="30">
      <c r="A1258" s="127" t="s">
        <v>2884</v>
      </c>
      <c r="B1258" s="128">
        <v>3.6520423600605145</v>
      </c>
      <c r="C1258" s="127" t="s">
        <v>5791</v>
      </c>
      <c r="D1258" s="127" t="s">
        <v>5779</v>
      </c>
      <c r="E1258" s="128">
        <v>5.1048646403176674</v>
      </c>
      <c r="F1258" s="127" t="s">
        <v>1676</v>
      </c>
      <c r="G1258" s="127" t="s">
        <v>1677</v>
      </c>
      <c r="H1258" s="128">
        <v>18.643181908815205</v>
      </c>
      <c r="I1258" s="127" t="s">
        <v>1676</v>
      </c>
    </row>
    <row r="1259" spans="1:9" ht="30">
      <c r="A1259" s="127" t="s">
        <v>2884</v>
      </c>
      <c r="B1259" s="128">
        <v>3.6520423600605145</v>
      </c>
      <c r="C1259" s="127" t="s">
        <v>5793</v>
      </c>
      <c r="D1259" s="127" t="s">
        <v>5779</v>
      </c>
      <c r="E1259" s="128">
        <v>11.612457303540015</v>
      </c>
      <c r="F1259" s="127" t="s">
        <v>1676</v>
      </c>
      <c r="G1259" s="127" t="s">
        <v>1677</v>
      </c>
      <c r="H1259" s="128">
        <v>42.409185976922238</v>
      </c>
      <c r="I1259" s="127" t="s">
        <v>1676</v>
      </c>
    </row>
    <row r="1260" spans="1:9" ht="30">
      <c r="A1260" s="127" t="s">
        <v>2884</v>
      </c>
      <c r="B1260" s="128">
        <v>3.6520423600605145</v>
      </c>
      <c r="C1260" s="127" t="s">
        <v>5795</v>
      </c>
      <c r="D1260" s="127" t="s">
        <v>5779</v>
      </c>
      <c r="E1260" s="128">
        <v>35.174736878154086</v>
      </c>
      <c r="F1260" s="127" t="s">
        <v>1676</v>
      </c>
      <c r="G1260" s="127" t="s">
        <v>1677</v>
      </c>
      <c r="H1260" s="128">
        <v>128.45962908300146</v>
      </c>
      <c r="I1260" s="127" t="s">
        <v>1676</v>
      </c>
    </row>
    <row r="1261" spans="1:9" ht="30">
      <c r="A1261" s="127" t="s">
        <v>2884</v>
      </c>
      <c r="B1261" s="128">
        <v>3.6520423600605145</v>
      </c>
      <c r="C1261" s="127" t="s">
        <v>1675</v>
      </c>
      <c r="D1261" s="127" t="s">
        <v>5779</v>
      </c>
      <c r="E1261" s="128">
        <v>887.80254614220303</v>
      </c>
      <c r="F1261" s="127" t="s">
        <v>1676</v>
      </c>
      <c r="G1261" s="127" t="s">
        <v>1677</v>
      </c>
      <c r="H1261" s="128">
        <v>3242.2925058809051</v>
      </c>
      <c r="I1261" s="127" t="s">
        <v>1676</v>
      </c>
    </row>
    <row r="1262" spans="1:9" ht="30">
      <c r="A1262" s="127" t="s">
        <v>2886</v>
      </c>
      <c r="B1262" s="128">
        <v>3.6520423600605145</v>
      </c>
      <c r="C1262" s="127" t="s">
        <v>5777</v>
      </c>
      <c r="D1262" s="127" t="s">
        <v>5779</v>
      </c>
      <c r="E1262" s="128">
        <v>5.1758888440090436</v>
      </c>
      <c r="F1262" s="127" t="s">
        <v>1676</v>
      </c>
      <c r="G1262" s="127" t="s">
        <v>1677</v>
      </c>
      <c r="H1262" s="128">
        <v>18.902565309285677</v>
      </c>
      <c r="I1262" s="127" t="s">
        <v>1676</v>
      </c>
    </row>
    <row r="1263" spans="1:9" ht="30">
      <c r="A1263" s="127" t="s">
        <v>2886</v>
      </c>
      <c r="B1263" s="128">
        <v>3.6520423600605145</v>
      </c>
      <c r="C1263" s="127" t="s">
        <v>5781</v>
      </c>
      <c r="D1263" s="127" t="s">
        <v>5779</v>
      </c>
      <c r="E1263" s="128">
        <v>209.82325375524826</v>
      </c>
      <c r="F1263" s="127" t="s">
        <v>1676</v>
      </c>
      <c r="G1263" s="127" t="s">
        <v>1677</v>
      </c>
      <c r="H1263" s="128">
        <v>766.28341083989312</v>
      </c>
      <c r="I1263" s="127" t="s">
        <v>1676</v>
      </c>
    </row>
    <row r="1264" spans="1:9" ht="30">
      <c r="A1264" s="127" t="s">
        <v>2886</v>
      </c>
      <c r="B1264" s="128">
        <v>3.6520423600605145</v>
      </c>
      <c r="C1264" s="127" t="s">
        <v>5783</v>
      </c>
      <c r="D1264" s="127" t="s">
        <v>5779</v>
      </c>
      <c r="E1264" s="128">
        <v>110.99307431869822</v>
      </c>
      <c r="F1264" s="127" t="s">
        <v>1676</v>
      </c>
      <c r="G1264" s="127" t="s">
        <v>1677</v>
      </c>
      <c r="H1264" s="128">
        <v>405.35140908523073</v>
      </c>
      <c r="I1264" s="127" t="s">
        <v>1676</v>
      </c>
    </row>
    <row r="1265" spans="1:9" ht="30">
      <c r="A1265" s="127" t="s">
        <v>2886</v>
      </c>
      <c r="B1265" s="128">
        <v>3.6520423600605145</v>
      </c>
      <c r="C1265" s="127" t="s">
        <v>5785</v>
      </c>
      <c r="D1265" s="127" t="s">
        <v>5779</v>
      </c>
      <c r="E1265" s="128">
        <v>22.177307602632229</v>
      </c>
      <c r="F1265" s="127" t="s">
        <v>1676</v>
      </c>
      <c r="G1265" s="127" t="s">
        <v>1677</v>
      </c>
      <c r="H1265" s="128">
        <v>80.992466796904992</v>
      </c>
      <c r="I1265" s="127" t="s">
        <v>1676</v>
      </c>
    </row>
    <row r="1266" spans="1:9" ht="30">
      <c r="A1266" s="127" t="s">
        <v>2886</v>
      </c>
      <c r="B1266" s="128">
        <v>3.6520423600605145</v>
      </c>
      <c r="C1266" s="127" t="s">
        <v>5787</v>
      </c>
      <c r="D1266" s="127" t="s">
        <v>5779</v>
      </c>
      <c r="E1266" s="128">
        <v>5.6020340661573007</v>
      </c>
      <c r="F1266" s="127" t="s">
        <v>1676</v>
      </c>
      <c r="G1266" s="127" t="s">
        <v>1677</v>
      </c>
      <c r="H1266" s="128">
        <v>20.458865712108508</v>
      </c>
      <c r="I1266" s="127" t="s">
        <v>1676</v>
      </c>
    </row>
    <row r="1267" spans="1:9" ht="30">
      <c r="A1267" s="127" t="s">
        <v>2886</v>
      </c>
      <c r="B1267" s="128">
        <v>3.6520423600605145</v>
      </c>
      <c r="C1267" s="127" t="s">
        <v>5789</v>
      </c>
      <c r="D1267" s="127" t="s">
        <v>5779</v>
      </c>
      <c r="E1267" s="128">
        <v>0.41726719668683543</v>
      </c>
      <c r="F1267" s="127" t="s">
        <v>1676</v>
      </c>
      <c r="G1267" s="127" t="s">
        <v>1677</v>
      </c>
      <c r="H1267" s="128">
        <v>1.5238774777640254</v>
      </c>
      <c r="I1267" s="127" t="s">
        <v>1676</v>
      </c>
    </row>
    <row r="1268" spans="1:9" ht="30">
      <c r="A1268" s="127" t="s">
        <v>2886</v>
      </c>
      <c r="B1268" s="128">
        <v>3.6520423600605145</v>
      </c>
      <c r="C1268" s="127" t="s">
        <v>5791</v>
      </c>
      <c r="D1268" s="127" t="s">
        <v>5779</v>
      </c>
      <c r="E1268" s="128">
        <v>5.1048646403176674</v>
      </c>
      <c r="F1268" s="127" t="s">
        <v>1676</v>
      </c>
      <c r="G1268" s="127" t="s">
        <v>1677</v>
      </c>
      <c r="H1268" s="128">
        <v>18.643181908815205</v>
      </c>
      <c r="I1268" s="127" t="s">
        <v>1676</v>
      </c>
    </row>
    <row r="1269" spans="1:9" ht="30">
      <c r="A1269" s="127" t="s">
        <v>2886</v>
      </c>
      <c r="B1269" s="128">
        <v>3.6520423600605145</v>
      </c>
      <c r="C1269" s="127" t="s">
        <v>5793</v>
      </c>
      <c r="D1269" s="127" t="s">
        <v>5779</v>
      </c>
      <c r="E1269" s="128">
        <v>11.612457303540015</v>
      </c>
      <c r="F1269" s="127" t="s">
        <v>1676</v>
      </c>
      <c r="G1269" s="127" t="s">
        <v>1677</v>
      </c>
      <c r="H1269" s="128">
        <v>42.409185976922238</v>
      </c>
      <c r="I1269" s="127" t="s">
        <v>1676</v>
      </c>
    </row>
    <row r="1270" spans="1:9" ht="30">
      <c r="A1270" s="127" t="s">
        <v>2886</v>
      </c>
      <c r="B1270" s="128">
        <v>3.6520423600605145</v>
      </c>
      <c r="C1270" s="127" t="s">
        <v>5795</v>
      </c>
      <c r="D1270" s="127" t="s">
        <v>5779</v>
      </c>
      <c r="E1270" s="128">
        <v>35.174736878154086</v>
      </c>
      <c r="F1270" s="127" t="s">
        <v>1676</v>
      </c>
      <c r="G1270" s="127" t="s">
        <v>1677</v>
      </c>
      <c r="H1270" s="128">
        <v>128.45962908300146</v>
      </c>
      <c r="I1270" s="127" t="s">
        <v>1676</v>
      </c>
    </row>
    <row r="1271" spans="1:9" ht="30">
      <c r="A1271" s="127" t="s">
        <v>2886</v>
      </c>
      <c r="B1271" s="128">
        <v>3.6520423600605145</v>
      </c>
      <c r="C1271" s="127" t="s">
        <v>1675</v>
      </c>
      <c r="D1271" s="127" t="s">
        <v>5779</v>
      </c>
      <c r="E1271" s="128">
        <v>887.80254614220303</v>
      </c>
      <c r="F1271" s="127" t="s">
        <v>1676</v>
      </c>
      <c r="G1271" s="127" t="s">
        <v>1677</v>
      </c>
      <c r="H1271" s="128">
        <v>3242.2925058809051</v>
      </c>
      <c r="I1271" s="127" t="s">
        <v>1676</v>
      </c>
    </row>
    <row r="1272" spans="1:9" ht="30">
      <c r="A1272" s="127" t="s">
        <v>2897</v>
      </c>
      <c r="B1272" s="128">
        <v>44.957381120171817</v>
      </c>
      <c r="C1272" s="127" t="s">
        <v>5777</v>
      </c>
      <c r="D1272" s="127" t="s">
        <v>5779</v>
      </c>
      <c r="E1272" s="128">
        <v>5.1758888440090436</v>
      </c>
      <c r="F1272" s="127" t="s">
        <v>1676</v>
      </c>
      <c r="G1272" s="127" t="s">
        <v>1677</v>
      </c>
      <c r="H1272" s="128">
        <v>232.69440739576009</v>
      </c>
      <c r="I1272" s="127" t="s">
        <v>1676</v>
      </c>
    </row>
    <row r="1273" spans="1:9" ht="30">
      <c r="A1273" s="127" t="s">
        <v>2897</v>
      </c>
      <c r="B1273" s="128">
        <v>44.957381120171817</v>
      </c>
      <c r="C1273" s="127" t="s">
        <v>5781</v>
      </c>
      <c r="D1273" s="127" t="s">
        <v>5779</v>
      </c>
      <c r="E1273" s="128">
        <v>209.82325375524826</v>
      </c>
      <c r="F1273" s="127" t="s">
        <v>1676</v>
      </c>
      <c r="G1273" s="127" t="s">
        <v>1677</v>
      </c>
      <c r="H1273" s="128">
        <v>9433.1039869492179</v>
      </c>
      <c r="I1273" s="127" t="s">
        <v>1676</v>
      </c>
    </row>
    <row r="1274" spans="1:9" ht="30">
      <c r="A1274" s="127" t="s">
        <v>2897</v>
      </c>
      <c r="B1274" s="128">
        <v>44.957381120171817</v>
      </c>
      <c r="C1274" s="127" t="s">
        <v>5783</v>
      </c>
      <c r="D1274" s="127" t="s">
        <v>5779</v>
      </c>
      <c r="E1274" s="128">
        <v>110.99307431869822</v>
      </c>
      <c r="F1274" s="127" t="s">
        <v>1676</v>
      </c>
      <c r="G1274" s="127" t="s">
        <v>1677</v>
      </c>
      <c r="H1274" s="128">
        <v>4989.9579438452711</v>
      </c>
      <c r="I1274" s="127" t="s">
        <v>1676</v>
      </c>
    </row>
    <row r="1275" spans="1:9" ht="30">
      <c r="A1275" s="127" t="s">
        <v>2897</v>
      </c>
      <c r="B1275" s="128">
        <v>44.957381120171817</v>
      </c>
      <c r="C1275" s="127" t="s">
        <v>5785</v>
      </c>
      <c r="D1275" s="127" t="s">
        <v>5779</v>
      </c>
      <c r="E1275" s="128">
        <v>22.177307602632229</v>
      </c>
      <c r="F1275" s="127" t="s">
        <v>1676</v>
      </c>
      <c r="G1275" s="127" t="s">
        <v>1677</v>
      </c>
      <c r="H1275" s="128">
        <v>997.03367011082105</v>
      </c>
      <c r="I1275" s="127" t="s">
        <v>1676</v>
      </c>
    </row>
    <row r="1276" spans="1:9" ht="30">
      <c r="A1276" s="127" t="s">
        <v>2897</v>
      </c>
      <c r="B1276" s="128">
        <v>44.957381120171817</v>
      </c>
      <c r="C1276" s="127" t="s">
        <v>5787</v>
      </c>
      <c r="D1276" s="127" t="s">
        <v>5779</v>
      </c>
      <c r="E1276" s="128">
        <v>5.6020340661573007</v>
      </c>
      <c r="F1276" s="127" t="s">
        <v>1676</v>
      </c>
      <c r="G1276" s="127" t="s">
        <v>1677</v>
      </c>
      <c r="H1276" s="128">
        <v>251.85278056041957</v>
      </c>
      <c r="I1276" s="127" t="s">
        <v>1676</v>
      </c>
    </row>
    <row r="1277" spans="1:9" ht="30">
      <c r="A1277" s="127" t="s">
        <v>2897</v>
      </c>
      <c r="B1277" s="128">
        <v>44.957381120171817</v>
      </c>
      <c r="C1277" s="127" t="s">
        <v>5789</v>
      </c>
      <c r="D1277" s="127" t="s">
        <v>5779</v>
      </c>
      <c r="E1277" s="128">
        <v>0.41726719668683543</v>
      </c>
      <c r="F1277" s="127" t="s">
        <v>1676</v>
      </c>
      <c r="G1277" s="127" t="s">
        <v>1677</v>
      </c>
      <c r="H1277" s="128">
        <v>18.759240390395757</v>
      </c>
      <c r="I1277" s="127" t="s">
        <v>1676</v>
      </c>
    </row>
    <row r="1278" spans="1:9" ht="30">
      <c r="A1278" s="127" t="s">
        <v>2897</v>
      </c>
      <c r="B1278" s="128">
        <v>44.957381120171817</v>
      </c>
      <c r="C1278" s="127" t="s">
        <v>5791</v>
      </c>
      <c r="D1278" s="127" t="s">
        <v>5779</v>
      </c>
      <c r="E1278" s="128">
        <v>5.1048646403176674</v>
      </c>
      <c r="F1278" s="127" t="s">
        <v>1676</v>
      </c>
      <c r="G1278" s="127" t="s">
        <v>1677</v>
      </c>
      <c r="H1278" s="128">
        <v>229.5013452016502</v>
      </c>
      <c r="I1278" s="127" t="s">
        <v>1676</v>
      </c>
    </row>
    <row r="1279" spans="1:9" ht="30">
      <c r="A1279" s="127" t="s">
        <v>2897</v>
      </c>
      <c r="B1279" s="128">
        <v>44.957381120171817</v>
      </c>
      <c r="C1279" s="127" t="s">
        <v>5793</v>
      </c>
      <c r="D1279" s="127" t="s">
        <v>5779</v>
      </c>
      <c r="E1279" s="128">
        <v>11.612457303540015</v>
      </c>
      <c r="F1279" s="127" t="s">
        <v>1676</v>
      </c>
      <c r="G1279" s="127" t="s">
        <v>1677</v>
      </c>
      <c r="H1279" s="128">
        <v>522.06566873697125</v>
      </c>
      <c r="I1279" s="127" t="s">
        <v>1676</v>
      </c>
    </row>
    <row r="1280" spans="1:9" ht="30">
      <c r="A1280" s="127" t="s">
        <v>2897</v>
      </c>
      <c r="B1280" s="128">
        <v>44.957381120171817</v>
      </c>
      <c r="C1280" s="127" t="s">
        <v>5795</v>
      </c>
      <c r="D1280" s="127" t="s">
        <v>5779</v>
      </c>
      <c r="E1280" s="128">
        <v>35.174736878154086</v>
      </c>
      <c r="F1280" s="127" t="s">
        <v>1676</v>
      </c>
      <c r="G1280" s="127" t="s">
        <v>1677</v>
      </c>
      <c r="H1280" s="128">
        <v>1581.3640516329358</v>
      </c>
      <c r="I1280" s="127" t="s">
        <v>1676</v>
      </c>
    </row>
    <row r="1281" spans="1:9" ht="30">
      <c r="A1281" s="127" t="s">
        <v>2897</v>
      </c>
      <c r="B1281" s="128">
        <v>44.957381120171817</v>
      </c>
      <c r="C1281" s="127" t="s">
        <v>1675</v>
      </c>
      <c r="D1281" s="127" t="s">
        <v>5779</v>
      </c>
      <c r="E1281" s="128">
        <v>887.80254614220303</v>
      </c>
      <c r="F1281" s="127" t="s">
        <v>1676</v>
      </c>
      <c r="G1281" s="127" t="s">
        <v>1677</v>
      </c>
      <c r="H1281" s="128">
        <v>39913.277426373948</v>
      </c>
      <c r="I1281" s="127" t="s">
        <v>1676</v>
      </c>
    </row>
    <row r="1282" spans="1:9" ht="30">
      <c r="A1282" s="127" t="s">
        <v>2904</v>
      </c>
      <c r="B1282" s="128">
        <v>4.6015037593984962</v>
      </c>
      <c r="C1282" s="127" t="s">
        <v>5777</v>
      </c>
      <c r="D1282" s="127" t="s">
        <v>5779</v>
      </c>
      <c r="E1282" s="128">
        <v>5.1758888440090436</v>
      </c>
      <c r="F1282" s="127" t="s">
        <v>1676</v>
      </c>
      <c r="G1282" s="127" t="s">
        <v>1677</v>
      </c>
      <c r="H1282" s="128">
        <v>23.816871973936351</v>
      </c>
      <c r="I1282" s="127" t="s">
        <v>1676</v>
      </c>
    </row>
    <row r="1283" spans="1:9" ht="30">
      <c r="A1283" s="127" t="s">
        <v>2904</v>
      </c>
      <c r="B1283" s="128">
        <v>4.6015037593984962</v>
      </c>
      <c r="C1283" s="127" t="s">
        <v>5781</v>
      </c>
      <c r="D1283" s="127" t="s">
        <v>5779</v>
      </c>
      <c r="E1283" s="128">
        <v>209.82325375524826</v>
      </c>
      <c r="F1283" s="127" t="s">
        <v>1676</v>
      </c>
      <c r="G1283" s="127" t="s">
        <v>1677</v>
      </c>
      <c r="H1283" s="128">
        <v>965.50249096399955</v>
      </c>
      <c r="I1283" s="127" t="s">
        <v>1676</v>
      </c>
    </row>
    <row r="1284" spans="1:9" ht="30">
      <c r="A1284" s="127" t="s">
        <v>2904</v>
      </c>
      <c r="B1284" s="128">
        <v>4.6015037593984962</v>
      </c>
      <c r="C1284" s="127" t="s">
        <v>5783</v>
      </c>
      <c r="D1284" s="127" t="s">
        <v>5779</v>
      </c>
      <c r="E1284" s="128">
        <v>110.99307431869822</v>
      </c>
      <c r="F1284" s="127" t="s">
        <v>1676</v>
      </c>
      <c r="G1284" s="127" t="s">
        <v>1677</v>
      </c>
      <c r="H1284" s="128">
        <v>510.73504874468654</v>
      </c>
      <c r="I1284" s="127" t="s">
        <v>1676</v>
      </c>
    </row>
    <row r="1285" spans="1:9" ht="30">
      <c r="A1285" s="127" t="s">
        <v>2904</v>
      </c>
      <c r="B1285" s="128">
        <v>4.6015037593984962</v>
      </c>
      <c r="C1285" s="127" t="s">
        <v>5785</v>
      </c>
      <c r="D1285" s="127" t="s">
        <v>5779</v>
      </c>
      <c r="E1285" s="128">
        <v>22.177307602632229</v>
      </c>
      <c r="F1285" s="127" t="s">
        <v>1676</v>
      </c>
      <c r="G1285" s="127" t="s">
        <v>1677</v>
      </c>
      <c r="H1285" s="128">
        <v>102.04896430684906</v>
      </c>
      <c r="I1285" s="127" t="s">
        <v>1676</v>
      </c>
    </row>
    <row r="1286" spans="1:9" ht="30">
      <c r="A1286" s="127" t="s">
        <v>2904</v>
      </c>
      <c r="B1286" s="128">
        <v>4.6015037593984962</v>
      </c>
      <c r="C1286" s="127" t="s">
        <v>5787</v>
      </c>
      <c r="D1286" s="127" t="s">
        <v>5779</v>
      </c>
      <c r="E1286" s="128">
        <v>5.6020340661573007</v>
      </c>
      <c r="F1286" s="127" t="s">
        <v>1676</v>
      </c>
      <c r="G1286" s="127" t="s">
        <v>1677</v>
      </c>
      <c r="H1286" s="128">
        <v>25.777780815701263</v>
      </c>
      <c r="I1286" s="127" t="s">
        <v>1676</v>
      </c>
    </row>
    <row r="1287" spans="1:9" ht="30">
      <c r="A1287" s="127" t="s">
        <v>2904</v>
      </c>
      <c r="B1287" s="128">
        <v>4.6015037593984962</v>
      </c>
      <c r="C1287" s="127" t="s">
        <v>5789</v>
      </c>
      <c r="D1287" s="127" t="s">
        <v>5779</v>
      </c>
      <c r="E1287" s="128">
        <v>0.41726719668683543</v>
      </c>
      <c r="F1287" s="127" t="s">
        <v>1676</v>
      </c>
      <c r="G1287" s="127" t="s">
        <v>1677</v>
      </c>
      <c r="H1287" s="128">
        <v>1.920056574228145</v>
      </c>
      <c r="I1287" s="127" t="s">
        <v>1676</v>
      </c>
    </row>
    <row r="1288" spans="1:9" ht="30">
      <c r="A1288" s="127" t="s">
        <v>2904</v>
      </c>
      <c r="B1288" s="128">
        <v>4.6015037593984962</v>
      </c>
      <c r="C1288" s="127" t="s">
        <v>5791</v>
      </c>
      <c r="D1288" s="127" t="s">
        <v>5779</v>
      </c>
      <c r="E1288" s="128">
        <v>5.1048646403176674</v>
      </c>
      <c r="F1288" s="127" t="s">
        <v>1676</v>
      </c>
      <c r="G1288" s="127" t="s">
        <v>1677</v>
      </c>
      <c r="H1288" s="128">
        <v>23.4900538336422</v>
      </c>
      <c r="I1288" s="127" t="s">
        <v>1676</v>
      </c>
    </row>
    <row r="1289" spans="1:9" ht="30">
      <c r="A1289" s="127" t="s">
        <v>2904</v>
      </c>
      <c r="B1289" s="128">
        <v>4.6015037593984962</v>
      </c>
      <c r="C1289" s="127" t="s">
        <v>5793</v>
      </c>
      <c r="D1289" s="127" t="s">
        <v>5779</v>
      </c>
      <c r="E1289" s="128">
        <v>11.612457303540015</v>
      </c>
      <c r="F1289" s="127" t="s">
        <v>1676</v>
      </c>
      <c r="G1289" s="127" t="s">
        <v>1677</v>
      </c>
      <c r="H1289" s="128">
        <v>53.434765938093904</v>
      </c>
      <c r="I1289" s="127" t="s">
        <v>1676</v>
      </c>
    </row>
    <row r="1290" spans="1:9" ht="30">
      <c r="A1290" s="127" t="s">
        <v>2904</v>
      </c>
      <c r="B1290" s="128">
        <v>4.6015037593984962</v>
      </c>
      <c r="C1290" s="127" t="s">
        <v>5795</v>
      </c>
      <c r="D1290" s="127" t="s">
        <v>5779</v>
      </c>
      <c r="E1290" s="128">
        <v>35.174736878154086</v>
      </c>
      <c r="F1290" s="127" t="s">
        <v>1676</v>
      </c>
      <c r="G1290" s="127" t="s">
        <v>1677</v>
      </c>
      <c r="H1290" s="128">
        <v>161.85668398067895</v>
      </c>
      <c r="I1290" s="127" t="s">
        <v>1676</v>
      </c>
    </row>
    <row r="1291" spans="1:9" ht="30">
      <c r="A1291" s="127" t="s">
        <v>2904</v>
      </c>
      <c r="B1291" s="128">
        <v>4.6015037593984962</v>
      </c>
      <c r="C1291" s="127" t="s">
        <v>1675</v>
      </c>
      <c r="D1291" s="127" t="s">
        <v>5779</v>
      </c>
      <c r="E1291" s="128">
        <v>887.80254614220303</v>
      </c>
      <c r="F1291" s="127" t="s">
        <v>1676</v>
      </c>
      <c r="G1291" s="127" t="s">
        <v>1677</v>
      </c>
      <c r="H1291" s="128">
        <v>4085.2267536769041</v>
      </c>
      <c r="I1291" s="127" t="s">
        <v>1676</v>
      </c>
    </row>
    <row r="1292" spans="1:9" ht="30">
      <c r="A1292" s="127" t="s">
        <v>2919</v>
      </c>
      <c r="B1292" s="128">
        <v>102.9907160792422</v>
      </c>
      <c r="C1292" s="127" t="s">
        <v>5777</v>
      </c>
      <c r="D1292" s="127" t="s">
        <v>5779</v>
      </c>
      <c r="E1292" s="128">
        <v>5.1758888440090436</v>
      </c>
      <c r="F1292" s="127" t="s">
        <v>1676</v>
      </c>
      <c r="G1292" s="127" t="s">
        <v>1677</v>
      </c>
      <c r="H1292" s="128">
        <v>533.06849839105257</v>
      </c>
      <c r="I1292" s="127" t="s">
        <v>1676</v>
      </c>
    </row>
    <row r="1293" spans="1:9" ht="30">
      <c r="A1293" s="127" t="s">
        <v>2919</v>
      </c>
      <c r="B1293" s="128">
        <v>102.9907160792422</v>
      </c>
      <c r="C1293" s="127" t="s">
        <v>5781</v>
      </c>
      <c r="D1293" s="127" t="s">
        <v>5779</v>
      </c>
      <c r="E1293" s="128">
        <v>209.82325375524826</v>
      </c>
      <c r="F1293" s="127" t="s">
        <v>1676</v>
      </c>
      <c r="G1293" s="127" t="s">
        <v>1677</v>
      </c>
      <c r="H1293" s="128">
        <v>21609.847154329564</v>
      </c>
      <c r="I1293" s="127" t="s">
        <v>1676</v>
      </c>
    </row>
    <row r="1294" spans="1:9" ht="30">
      <c r="A1294" s="127" t="s">
        <v>2919</v>
      </c>
      <c r="B1294" s="128">
        <v>102.9907160792422</v>
      </c>
      <c r="C1294" s="127" t="s">
        <v>5783</v>
      </c>
      <c r="D1294" s="127" t="s">
        <v>5779</v>
      </c>
      <c r="E1294" s="128">
        <v>110.99307431869822</v>
      </c>
      <c r="F1294" s="127" t="s">
        <v>1676</v>
      </c>
      <c r="G1294" s="127" t="s">
        <v>1677</v>
      </c>
      <c r="H1294" s="128">
        <v>11431.256203919278</v>
      </c>
      <c r="I1294" s="127" t="s">
        <v>1676</v>
      </c>
    </row>
    <row r="1295" spans="1:9" ht="30">
      <c r="A1295" s="127" t="s">
        <v>2919</v>
      </c>
      <c r="B1295" s="128">
        <v>102.9907160792422</v>
      </c>
      <c r="C1295" s="127" t="s">
        <v>5785</v>
      </c>
      <c r="D1295" s="127" t="s">
        <v>5779</v>
      </c>
      <c r="E1295" s="128">
        <v>22.177307602632229</v>
      </c>
      <c r="F1295" s="127" t="s">
        <v>1676</v>
      </c>
      <c r="G1295" s="127" t="s">
        <v>1677</v>
      </c>
      <c r="H1295" s="128">
        <v>2284.0567907047157</v>
      </c>
      <c r="I1295" s="127" t="s">
        <v>1676</v>
      </c>
    </row>
    <row r="1296" spans="1:9" ht="30">
      <c r="A1296" s="127" t="s">
        <v>2919</v>
      </c>
      <c r="B1296" s="128">
        <v>102.9907160792422</v>
      </c>
      <c r="C1296" s="127" t="s">
        <v>5787</v>
      </c>
      <c r="D1296" s="127" t="s">
        <v>5779</v>
      </c>
      <c r="E1296" s="128">
        <v>5.6020340661573007</v>
      </c>
      <c r="F1296" s="127" t="s">
        <v>1676</v>
      </c>
      <c r="G1296" s="127" t="s">
        <v>1677</v>
      </c>
      <c r="H1296" s="128">
        <v>576.95749997384928</v>
      </c>
      <c r="I1296" s="127" t="s">
        <v>1676</v>
      </c>
    </row>
    <row r="1297" spans="1:9" ht="30">
      <c r="A1297" s="127" t="s">
        <v>2919</v>
      </c>
      <c r="B1297" s="128">
        <v>102.9907160792422</v>
      </c>
      <c r="C1297" s="127" t="s">
        <v>5789</v>
      </c>
      <c r="D1297" s="127" t="s">
        <v>5779</v>
      </c>
      <c r="E1297" s="128">
        <v>0.41726719668683543</v>
      </c>
      <c r="F1297" s="127" t="s">
        <v>1676</v>
      </c>
      <c r="G1297" s="127" t="s">
        <v>1677</v>
      </c>
      <c r="H1297" s="128">
        <v>42.97464738315518</v>
      </c>
      <c r="I1297" s="127" t="s">
        <v>1676</v>
      </c>
    </row>
    <row r="1298" spans="1:9" ht="30">
      <c r="A1298" s="127" t="s">
        <v>2919</v>
      </c>
      <c r="B1298" s="128">
        <v>102.9907160792422</v>
      </c>
      <c r="C1298" s="127" t="s">
        <v>5791</v>
      </c>
      <c r="D1298" s="127" t="s">
        <v>5779</v>
      </c>
      <c r="E1298" s="128">
        <v>5.1048646403176674</v>
      </c>
      <c r="F1298" s="127" t="s">
        <v>1676</v>
      </c>
      <c r="G1298" s="127" t="s">
        <v>1677</v>
      </c>
      <c r="H1298" s="128">
        <v>525.75366479391971</v>
      </c>
      <c r="I1298" s="127" t="s">
        <v>1676</v>
      </c>
    </row>
    <row r="1299" spans="1:9" ht="30">
      <c r="A1299" s="127" t="s">
        <v>2919</v>
      </c>
      <c r="B1299" s="128">
        <v>102.9907160792422</v>
      </c>
      <c r="C1299" s="127" t="s">
        <v>5793</v>
      </c>
      <c r="D1299" s="127" t="s">
        <v>5779</v>
      </c>
      <c r="E1299" s="128">
        <v>11.612457303540015</v>
      </c>
      <c r="F1299" s="127" t="s">
        <v>1676</v>
      </c>
      <c r="G1299" s="127" t="s">
        <v>1677</v>
      </c>
      <c r="H1299" s="128">
        <v>1195.9752931312123</v>
      </c>
      <c r="I1299" s="127" t="s">
        <v>1676</v>
      </c>
    </row>
    <row r="1300" spans="1:9" ht="30">
      <c r="A1300" s="127" t="s">
        <v>2919</v>
      </c>
      <c r="B1300" s="128">
        <v>102.9907160792422</v>
      </c>
      <c r="C1300" s="127" t="s">
        <v>5795</v>
      </c>
      <c r="D1300" s="127" t="s">
        <v>5779</v>
      </c>
      <c r="E1300" s="128">
        <v>35.174736878154086</v>
      </c>
      <c r="F1300" s="127" t="s">
        <v>1676</v>
      </c>
      <c r="G1300" s="127" t="s">
        <v>1677</v>
      </c>
      <c r="H1300" s="128">
        <v>3622.6713389800179</v>
      </c>
      <c r="I1300" s="127" t="s">
        <v>1676</v>
      </c>
    </row>
    <row r="1301" spans="1:9" ht="30">
      <c r="A1301" s="127" t="s">
        <v>2919</v>
      </c>
      <c r="B1301" s="128">
        <v>102.9907160792422</v>
      </c>
      <c r="C1301" s="127" t="s">
        <v>1675</v>
      </c>
      <c r="D1301" s="127" t="s">
        <v>5779</v>
      </c>
      <c r="E1301" s="128">
        <v>887.80254614220303</v>
      </c>
      <c r="F1301" s="127" t="s">
        <v>1676</v>
      </c>
      <c r="G1301" s="127" t="s">
        <v>1677</v>
      </c>
      <c r="H1301" s="128">
        <v>91435.419964159955</v>
      </c>
      <c r="I1301" s="127" t="s">
        <v>1676</v>
      </c>
    </row>
    <row r="1302" spans="1:9" ht="30">
      <c r="A1302" s="127" t="s">
        <v>2921</v>
      </c>
      <c r="B1302" s="128">
        <v>3.6520423600605145</v>
      </c>
      <c r="C1302" s="127" t="s">
        <v>5777</v>
      </c>
      <c r="D1302" s="127" t="s">
        <v>5779</v>
      </c>
      <c r="E1302" s="128">
        <v>5.1758888440090436</v>
      </c>
      <c r="F1302" s="127" t="s">
        <v>1676</v>
      </c>
      <c r="G1302" s="127" t="s">
        <v>1677</v>
      </c>
      <c r="H1302" s="128">
        <v>18.902565309285677</v>
      </c>
      <c r="I1302" s="127" t="s">
        <v>1676</v>
      </c>
    </row>
    <row r="1303" spans="1:9" ht="30">
      <c r="A1303" s="127" t="s">
        <v>2921</v>
      </c>
      <c r="B1303" s="128">
        <v>3.6520423600605145</v>
      </c>
      <c r="C1303" s="127" t="s">
        <v>5781</v>
      </c>
      <c r="D1303" s="127" t="s">
        <v>5779</v>
      </c>
      <c r="E1303" s="128">
        <v>209.82325375524826</v>
      </c>
      <c r="F1303" s="127" t="s">
        <v>1676</v>
      </c>
      <c r="G1303" s="127" t="s">
        <v>1677</v>
      </c>
      <c r="H1303" s="128">
        <v>766.28341083989312</v>
      </c>
      <c r="I1303" s="127" t="s">
        <v>1676</v>
      </c>
    </row>
    <row r="1304" spans="1:9" ht="30">
      <c r="A1304" s="127" t="s">
        <v>2921</v>
      </c>
      <c r="B1304" s="128">
        <v>3.6520423600605145</v>
      </c>
      <c r="C1304" s="127" t="s">
        <v>5783</v>
      </c>
      <c r="D1304" s="127" t="s">
        <v>5779</v>
      </c>
      <c r="E1304" s="128">
        <v>110.99307431869822</v>
      </c>
      <c r="F1304" s="127" t="s">
        <v>1676</v>
      </c>
      <c r="G1304" s="127" t="s">
        <v>1677</v>
      </c>
      <c r="H1304" s="128">
        <v>405.35140908523073</v>
      </c>
      <c r="I1304" s="127" t="s">
        <v>1676</v>
      </c>
    </row>
    <row r="1305" spans="1:9" ht="30">
      <c r="A1305" s="127" t="s">
        <v>2921</v>
      </c>
      <c r="B1305" s="128">
        <v>3.6520423600605145</v>
      </c>
      <c r="C1305" s="127" t="s">
        <v>5785</v>
      </c>
      <c r="D1305" s="127" t="s">
        <v>5779</v>
      </c>
      <c r="E1305" s="128">
        <v>22.177307602632229</v>
      </c>
      <c r="F1305" s="127" t="s">
        <v>1676</v>
      </c>
      <c r="G1305" s="127" t="s">
        <v>1677</v>
      </c>
      <c r="H1305" s="128">
        <v>80.992466796904992</v>
      </c>
      <c r="I1305" s="127" t="s">
        <v>1676</v>
      </c>
    </row>
    <row r="1306" spans="1:9" ht="30">
      <c r="A1306" s="127" t="s">
        <v>2921</v>
      </c>
      <c r="B1306" s="128">
        <v>3.6520423600605145</v>
      </c>
      <c r="C1306" s="127" t="s">
        <v>5787</v>
      </c>
      <c r="D1306" s="127" t="s">
        <v>5779</v>
      </c>
      <c r="E1306" s="128">
        <v>5.6020340661573007</v>
      </c>
      <c r="F1306" s="127" t="s">
        <v>1676</v>
      </c>
      <c r="G1306" s="127" t="s">
        <v>1677</v>
      </c>
      <c r="H1306" s="128">
        <v>20.458865712108508</v>
      </c>
      <c r="I1306" s="127" t="s">
        <v>1676</v>
      </c>
    </row>
    <row r="1307" spans="1:9" ht="30">
      <c r="A1307" s="127" t="s">
        <v>2921</v>
      </c>
      <c r="B1307" s="128">
        <v>3.6520423600605145</v>
      </c>
      <c r="C1307" s="127" t="s">
        <v>5789</v>
      </c>
      <c r="D1307" s="127" t="s">
        <v>5779</v>
      </c>
      <c r="E1307" s="128">
        <v>0.41726719668683543</v>
      </c>
      <c r="F1307" s="127" t="s">
        <v>1676</v>
      </c>
      <c r="G1307" s="127" t="s">
        <v>1677</v>
      </c>
      <c r="H1307" s="128">
        <v>1.5238774777640254</v>
      </c>
      <c r="I1307" s="127" t="s">
        <v>1676</v>
      </c>
    </row>
    <row r="1308" spans="1:9" ht="30">
      <c r="A1308" s="127" t="s">
        <v>2921</v>
      </c>
      <c r="B1308" s="128">
        <v>3.6520423600605145</v>
      </c>
      <c r="C1308" s="127" t="s">
        <v>5791</v>
      </c>
      <c r="D1308" s="127" t="s">
        <v>5779</v>
      </c>
      <c r="E1308" s="128">
        <v>5.1048646403176674</v>
      </c>
      <c r="F1308" s="127" t="s">
        <v>1676</v>
      </c>
      <c r="G1308" s="127" t="s">
        <v>1677</v>
      </c>
      <c r="H1308" s="128">
        <v>18.643181908815205</v>
      </c>
      <c r="I1308" s="127" t="s">
        <v>1676</v>
      </c>
    </row>
    <row r="1309" spans="1:9" ht="30">
      <c r="A1309" s="127" t="s">
        <v>2921</v>
      </c>
      <c r="B1309" s="128">
        <v>3.6520423600605145</v>
      </c>
      <c r="C1309" s="127" t="s">
        <v>5793</v>
      </c>
      <c r="D1309" s="127" t="s">
        <v>5779</v>
      </c>
      <c r="E1309" s="128">
        <v>11.612457303540015</v>
      </c>
      <c r="F1309" s="127" t="s">
        <v>1676</v>
      </c>
      <c r="G1309" s="127" t="s">
        <v>1677</v>
      </c>
      <c r="H1309" s="128">
        <v>42.409185976922238</v>
      </c>
      <c r="I1309" s="127" t="s">
        <v>1676</v>
      </c>
    </row>
    <row r="1310" spans="1:9" ht="30">
      <c r="A1310" s="127" t="s">
        <v>2921</v>
      </c>
      <c r="B1310" s="128">
        <v>3.6520423600605145</v>
      </c>
      <c r="C1310" s="127" t="s">
        <v>5795</v>
      </c>
      <c r="D1310" s="127" t="s">
        <v>5779</v>
      </c>
      <c r="E1310" s="128">
        <v>35.174736878154086</v>
      </c>
      <c r="F1310" s="127" t="s">
        <v>1676</v>
      </c>
      <c r="G1310" s="127" t="s">
        <v>1677</v>
      </c>
      <c r="H1310" s="128">
        <v>128.45962908300146</v>
      </c>
      <c r="I1310" s="127" t="s">
        <v>1676</v>
      </c>
    </row>
    <row r="1311" spans="1:9" ht="30">
      <c r="A1311" s="127" t="s">
        <v>2921</v>
      </c>
      <c r="B1311" s="128">
        <v>3.6520423600605145</v>
      </c>
      <c r="C1311" s="127" t="s">
        <v>1675</v>
      </c>
      <c r="D1311" s="127" t="s">
        <v>5779</v>
      </c>
      <c r="E1311" s="128">
        <v>887.80254614220303</v>
      </c>
      <c r="F1311" s="127" t="s">
        <v>1676</v>
      </c>
      <c r="G1311" s="127" t="s">
        <v>1677</v>
      </c>
      <c r="H1311" s="128">
        <v>3242.2925058809051</v>
      </c>
      <c r="I1311" s="127" t="s">
        <v>1676</v>
      </c>
    </row>
    <row r="1312" spans="1:9" ht="30">
      <c r="A1312" s="127" t="s">
        <v>2924</v>
      </c>
      <c r="B1312" s="128">
        <v>176.20843333750412</v>
      </c>
      <c r="C1312" s="127" t="s">
        <v>5777</v>
      </c>
      <c r="D1312" s="127" t="s">
        <v>5779</v>
      </c>
      <c r="E1312" s="128">
        <v>5.1758888440090436</v>
      </c>
      <c r="F1312" s="127" t="s">
        <v>1676</v>
      </c>
      <c r="G1312" s="127" t="s">
        <v>1677</v>
      </c>
      <c r="H1312" s="128">
        <v>912.03526433189882</v>
      </c>
      <c r="I1312" s="127" t="s">
        <v>1676</v>
      </c>
    </row>
    <row r="1313" spans="1:9" ht="30">
      <c r="A1313" s="127" t="s">
        <v>2924</v>
      </c>
      <c r="B1313" s="128">
        <v>176.20843333750412</v>
      </c>
      <c r="C1313" s="127" t="s">
        <v>5781</v>
      </c>
      <c r="D1313" s="127" t="s">
        <v>5779</v>
      </c>
      <c r="E1313" s="128">
        <v>209.82325375524826</v>
      </c>
      <c r="F1313" s="127" t="s">
        <v>1676</v>
      </c>
      <c r="G1313" s="127" t="s">
        <v>1677</v>
      </c>
      <c r="H1313" s="128">
        <v>36972.62682198987</v>
      </c>
      <c r="I1313" s="127" t="s">
        <v>1676</v>
      </c>
    </row>
    <row r="1314" spans="1:9" ht="30">
      <c r="A1314" s="127" t="s">
        <v>2924</v>
      </c>
      <c r="B1314" s="128">
        <v>176.20843333750412</v>
      </c>
      <c r="C1314" s="127" t="s">
        <v>5783</v>
      </c>
      <c r="D1314" s="127" t="s">
        <v>5779</v>
      </c>
      <c r="E1314" s="128">
        <v>110.99307431869822</v>
      </c>
      <c r="F1314" s="127" t="s">
        <v>1676</v>
      </c>
      <c r="G1314" s="127" t="s">
        <v>1677</v>
      </c>
      <c r="H1314" s="128">
        <v>19557.915737010975</v>
      </c>
      <c r="I1314" s="127" t="s">
        <v>1676</v>
      </c>
    </row>
    <row r="1315" spans="1:9" ht="30">
      <c r="A1315" s="127" t="s">
        <v>2924</v>
      </c>
      <c r="B1315" s="128">
        <v>176.20843333750412</v>
      </c>
      <c r="C1315" s="127" t="s">
        <v>5785</v>
      </c>
      <c r="D1315" s="127" t="s">
        <v>5779</v>
      </c>
      <c r="E1315" s="128">
        <v>22.177307602632229</v>
      </c>
      <c r="F1315" s="127" t="s">
        <v>1676</v>
      </c>
      <c r="G1315" s="127" t="s">
        <v>1677</v>
      </c>
      <c r="H1315" s="128">
        <v>3907.8286283037446</v>
      </c>
      <c r="I1315" s="127" t="s">
        <v>1676</v>
      </c>
    </row>
    <row r="1316" spans="1:9" ht="30">
      <c r="A1316" s="127" t="s">
        <v>2924</v>
      </c>
      <c r="B1316" s="128">
        <v>176.20843333750412</v>
      </c>
      <c r="C1316" s="127" t="s">
        <v>5787</v>
      </c>
      <c r="D1316" s="127" t="s">
        <v>5779</v>
      </c>
      <c r="E1316" s="128">
        <v>5.6020340661573007</v>
      </c>
      <c r="F1316" s="127" t="s">
        <v>1676</v>
      </c>
      <c r="G1316" s="127" t="s">
        <v>1677</v>
      </c>
      <c r="H1316" s="128">
        <v>987.12564630090583</v>
      </c>
      <c r="I1316" s="127" t="s">
        <v>1676</v>
      </c>
    </row>
    <row r="1317" spans="1:9" ht="30">
      <c r="A1317" s="127" t="s">
        <v>2924</v>
      </c>
      <c r="B1317" s="128">
        <v>176.20843333750412</v>
      </c>
      <c r="C1317" s="127" t="s">
        <v>5789</v>
      </c>
      <c r="D1317" s="127" t="s">
        <v>5779</v>
      </c>
      <c r="E1317" s="128">
        <v>0.41726719668683543</v>
      </c>
      <c r="F1317" s="127" t="s">
        <v>1676</v>
      </c>
      <c r="G1317" s="127" t="s">
        <v>1677</v>
      </c>
      <c r="H1317" s="128">
        <v>73.525999011319456</v>
      </c>
      <c r="I1317" s="127" t="s">
        <v>1676</v>
      </c>
    </row>
    <row r="1318" spans="1:9" ht="30">
      <c r="A1318" s="127" t="s">
        <v>2924</v>
      </c>
      <c r="B1318" s="128">
        <v>176.20843333750412</v>
      </c>
      <c r="C1318" s="127" t="s">
        <v>5791</v>
      </c>
      <c r="D1318" s="127" t="s">
        <v>5779</v>
      </c>
      <c r="E1318" s="128">
        <v>5.1048646403176674</v>
      </c>
      <c r="F1318" s="127" t="s">
        <v>1676</v>
      </c>
      <c r="G1318" s="127" t="s">
        <v>1677</v>
      </c>
      <c r="H1318" s="128">
        <v>899.52020067039768</v>
      </c>
      <c r="I1318" s="127" t="s">
        <v>1676</v>
      </c>
    </row>
    <row r="1319" spans="1:9" ht="30">
      <c r="A1319" s="127" t="s">
        <v>2924</v>
      </c>
      <c r="B1319" s="128">
        <v>176.20843333750412</v>
      </c>
      <c r="C1319" s="127" t="s">
        <v>5793</v>
      </c>
      <c r="D1319" s="127" t="s">
        <v>5779</v>
      </c>
      <c r="E1319" s="128">
        <v>11.612457303540015</v>
      </c>
      <c r="F1319" s="127" t="s">
        <v>1676</v>
      </c>
      <c r="G1319" s="127" t="s">
        <v>1677</v>
      </c>
      <c r="H1319" s="128">
        <v>2046.2129086554437</v>
      </c>
      <c r="I1319" s="127" t="s">
        <v>1676</v>
      </c>
    </row>
    <row r="1320" spans="1:9" ht="30">
      <c r="A1320" s="127" t="s">
        <v>2924</v>
      </c>
      <c r="B1320" s="128">
        <v>176.20843333750412</v>
      </c>
      <c r="C1320" s="127" t="s">
        <v>5795</v>
      </c>
      <c r="D1320" s="127" t="s">
        <v>5779</v>
      </c>
      <c r="E1320" s="128">
        <v>35.174736878154086</v>
      </c>
      <c r="F1320" s="127" t="s">
        <v>1676</v>
      </c>
      <c r="G1320" s="127" t="s">
        <v>1677</v>
      </c>
      <c r="H1320" s="128">
        <v>6198.0852783584623</v>
      </c>
      <c r="I1320" s="127" t="s">
        <v>1676</v>
      </c>
    </row>
    <row r="1321" spans="1:9" ht="30">
      <c r="A1321" s="127" t="s">
        <v>2924</v>
      </c>
      <c r="B1321" s="128">
        <v>176.20843333750412</v>
      </c>
      <c r="C1321" s="127" t="s">
        <v>1675</v>
      </c>
      <c r="D1321" s="127" t="s">
        <v>5779</v>
      </c>
      <c r="E1321" s="128">
        <v>887.80254614220303</v>
      </c>
      <c r="F1321" s="127" t="s">
        <v>1676</v>
      </c>
      <c r="G1321" s="127" t="s">
        <v>1677</v>
      </c>
      <c r="H1321" s="128">
        <v>156438.2957687648</v>
      </c>
      <c r="I1321" s="127" t="s">
        <v>1676</v>
      </c>
    </row>
    <row r="1322" spans="1:9" ht="30">
      <c r="A1322" s="127" t="s">
        <v>2931</v>
      </c>
      <c r="B1322" s="128">
        <v>24.593023255813954</v>
      </c>
      <c r="C1322" s="127" t="s">
        <v>5777</v>
      </c>
      <c r="D1322" s="127" t="s">
        <v>5779</v>
      </c>
      <c r="E1322" s="128">
        <v>5.1758888440090436</v>
      </c>
      <c r="F1322" s="127" t="s">
        <v>1676</v>
      </c>
      <c r="G1322" s="127" t="s">
        <v>1677</v>
      </c>
      <c r="H1322" s="128">
        <v>127.29075471022242</v>
      </c>
      <c r="I1322" s="127" t="s">
        <v>1676</v>
      </c>
    </row>
    <row r="1323" spans="1:9" ht="30">
      <c r="A1323" s="127" t="s">
        <v>2931</v>
      </c>
      <c r="B1323" s="128">
        <v>24.593023255813954</v>
      </c>
      <c r="C1323" s="127" t="s">
        <v>5781</v>
      </c>
      <c r="D1323" s="127" t="s">
        <v>5779</v>
      </c>
      <c r="E1323" s="128">
        <v>209.82325375524826</v>
      </c>
      <c r="F1323" s="127" t="s">
        <v>1676</v>
      </c>
      <c r="G1323" s="127" t="s">
        <v>1677</v>
      </c>
      <c r="H1323" s="128">
        <v>5160.1881592133732</v>
      </c>
      <c r="I1323" s="127" t="s">
        <v>1676</v>
      </c>
    </row>
    <row r="1324" spans="1:9" ht="30">
      <c r="A1324" s="127" t="s">
        <v>2931</v>
      </c>
      <c r="B1324" s="128">
        <v>24.593023255813954</v>
      </c>
      <c r="C1324" s="127" t="s">
        <v>5783</v>
      </c>
      <c r="D1324" s="127" t="s">
        <v>5779</v>
      </c>
      <c r="E1324" s="128">
        <v>110.99307431869822</v>
      </c>
      <c r="F1324" s="127" t="s">
        <v>1676</v>
      </c>
      <c r="G1324" s="127" t="s">
        <v>1677</v>
      </c>
      <c r="H1324" s="128">
        <v>2729.6552579540316</v>
      </c>
      <c r="I1324" s="127" t="s">
        <v>1676</v>
      </c>
    </row>
    <row r="1325" spans="1:9" ht="30">
      <c r="A1325" s="127" t="s">
        <v>2931</v>
      </c>
      <c r="B1325" s="128">
        <v>24.593023255813954</v>
      </c>
      <c r="C1325" s="127" t="s">
        <v>5785</v>
      </c>
      <c r="D1325" s="127" t="s">
        <v>5779</v>
      </c>
      <c r="E1325" s="128">
        <v>22.177307602632229</v>
      </c>
      <c r="F1325" s="127" t="s">
        <v>1676</v>
      </c>
      <c r="G1325" s="127" t="s">
        <v>1677</v>
      </c>
      <c r="H1325" s="128">
        <v>545.40704162287398</v>
      </c>
      <c r="I1325" s="127" t="s">
        <v>1676</v>
      </c>
    </row>
    <row r="1326" spans="1:9" ht="30">
      <c r="A1326" s="127" t="s">
        <v>2931</v>
      </c>
      <c r="B1326" s="128">
        <v>24.593023255813954</v>
      </c>
      <c r="C1326" s="127" t="s">
        <v>5787</v>
      </c>
      <c r="D1326" s="127" t="s">
        <v>5779</v>
      </c>
      <c r="E1326" s="128">
        <v>5.6020340661573007</v>
      </c>
      <c r="F1326" s="127" t="s">
        <v>1676</v>
      </c>
      <c r="G1326" s="127" t="s">
        <v>1677</v>
      </c>
      <c r="H1326" s="128">
        <v>137.77095406886849</v>
      </c>
      <c r="I1326" s="127" t="s">
        <v>1676</v>
      </c>
    </row>
    <row r="1327" spans="1:9" ht="30">
      <c r="A1327" s="127" t="s">
        <v>2931</v>
      </c>
      <c r="B1327" s="128">
        <v>24.593023255813954</v>
      </c>
      <c r="C1327" s="127" t="s">
        <v>5789</v>
      </c>
      <c r="D1327" s="127" t="s">
        <v>5779</v>
      </c>
      <c r="E1327" s="128">
        <v>0.41726719668683543</v>
      </c>
      <c r="F1327" s="127" t="s">
        <v>1676</v>
      </c>
      <c r="G1327" s="127" t="s">
        <v>1677</v>
      </c>
      <c r="H1327" s="128">
        <v>10.261861872007639</v>
      </c>
      <c r="I1327" s="127" t="s">
        <v>1676</v>
      </c>
    </row>
    <row r="1328" spans="1:9" ht="30">
      <c r="A1328" s="127" t="s">
        <v>2931</v>
      </c>
      <c r="B1328" s="128">
        <v>24.593023255813954</v>
      </c>
      <c r="C1328" s="127" t="s">
        <v>5791</v>
      </c>
      <c r="D1328" s="127" t="s">
        <v>5779</v>
      </c>
      <c r="E1328" s="128">
        <v>5.1048646403176674</v>
      </c>
      <c r="F1328" s="127" t="s">
        <v>1676</v>
      </c>
      <c r="G1328" s="127" t="s">
        <v>1677</v>
      </c>
      <c r="H1328" s="128">
        <v>125.54405481711473</v>
      </c>
      <c r="I1328" s="127" t="s">
        <v>1676</v>
      </c>
    </row>
    <row r="1329" spans="1:9" ht="30">
      <c r="A1329" s="127" t="s">
        <v>2931</v>
      </c>
      <c r="B1329" s="128">
        <v>24.593023255813954</v>
      </c>
      <c r="C1329" s="127" t="s">
        <v>5793</v>
      </c>
      <c r="D1329" s="127" t="s">
        <v>5779</v>
      </c>
      <c r="E1329" s="128">
        <v>11.612457303540015</v>
      </c>
      <c r="F1329" s="127" t="s">
        <v>1676</v>
      </c>
      <c r="G1329" s="127" t="s">
        <v>1677</v>
      </c>
      <c r="H1329" s="128">
        <v>285.58543252310619</v>
      </c>
      <c r="I1329" s="127" t="s">
        <v>1676</v>
      </c>
    </row>
    <row r="1330" spans="1:9" ht="30">
      <c r="A1330" s="127" t="s">
        <v>2931</v>
      </c>
      <c r="B1330" s="128">
        <v>24.593023255813954</v>
      </c>
      <c r="C1330" s="127" t="s">
        <v>5795</v>
      </c>
      <c r="D1330" s="127" t="s">
        <v>5779</v>
      </c>
      <c r="E1330" s="128">
        <v>35.174736878154086</v>
      </c>
      <c r="F1330" s="127" t="s">
        <v>1676</v>
      </c>
      <c r="G1330" s="127" t="s">
        <v>1677</v>
      </c>
      <c r="H1330" s="128">
        <v>865.0531220615801</v>
      </c>
      <c r="I1330" s="127" t="s">
        <v>1676</v>
      </c>
    </row>
    <row r="1331" spans="1:9" ht="30">
      <c r="A1331" s="127" t="s">
        <v>2931</v>
      </c>
      <c r="B1331" s="128">
        <v>24.593023255813954</v>
      </c>
      <c r="C1331" s="127" t="s">
        <v>1675</v>
      </c>
      <c r="D1331" s="127" t="s">
        <v>5779</v>
      </c>
      <c r="E1331" s="128">
        <v>887.80254614220303</v>
      </c>
      <c r="F1331" s="127" t="s">
        <v>1676</v>
      </c>
      <c r="G1331" s="127" t="s">
        <v>1677</v>
      </c>
      <c r="H1331" s="128">
        <v>21833.74866384604</v>
      </c>
      <c r="I1331" s="127" t="s">
        <v>1676</v>
      </c>
    </row>
    <row r="1332" spans="1:9" ht="30">
      <c r="A1332" s="127" t="s">
        <v>2936</v>
      </c>
      <c r="B1332" s="128">
        <v>249.37544923402328</v>
      </c>
      <c r="C1332" s="127" t="s">
        <v>5777</v>
      </c>
      <c r="D1332" s="127" t="s">
        <v>5779</v>
      </c>
      <c r="E1332" s="128">
        <v>5.1758888440090436</v>
      </c>
      <c r="F1332" s="127" t="s">
        <v>1676</v>
      </c>
      <c r="G1332" s="127" t="s">
        <v>1677</v>
      </c>
      <c r="H1332" s="128">
        <v>1290.7396056601247</v>
      </c>
      <c r="I1332" s="127" t="s">
        <v>1676</v>
      </c>
    </row>
    <row r="1333" spans="1:9" ht="30">
      <c r="A1333" s="127" t="s">
        <v>2936</v>
      </c>
      <c r="B1333" s="128">
        <v>249.37544923402328</v>
      </c>
      <c r="C1333" s="127" t="s">
        <v>5781</v>
      </c>
      <c r="D1333" s="127" t="s">
        <v>5779</v>
      </c>
      <c r="E1333" s="128">
        <v>209.82325375524826</v>
      </c>
      <c r="F1333" s="127" t="s">
        <v>1676</v>
      </c>
      <c r="G1333" s="127" t="s">
        <v>1677</v>
      </c>
      <c r="H1333" s="128">
        <v>52324.768164959496</v>
      </c>
      <c r="I1333" s="127" t="s">
        <v>1676</v>
      </c>
    </row>
    <row r="1334" spans="1:9" ht="30">
      <c r="A1334" s="127" t="s">
        <v>2936</v>
      </c>
      <c r="B1334" s="128">
        <v>249.37544923402328</v>
      </c>
      <c r="C1334" s="127" t="s">
        <v>5783</v>
      </c>
      <c r="D1334" s="127" t="s">
        <v>5779</v>
      </c>
      <c r="E1334" s="128">
        <v>110.99307431869822</v>
      </c>
      <c r="F1334" s="127" t="s">
        <v>1676</v>
      </c>
      <c r="G1334" s="127" t="s">
        <v>1677</v>
      </c>
      <c r="H1334" s="128">
        <v>27678.947770090701</v>
      </c>
      <c r="I1334" s="127" t="s">
        <v>1676</v>
      </c>
    </row>
    <row r="1335" spans="1:9" ht="30">
      <c r="A1335" s="127" t="s">
        <v>2936</v>
      </c>
      <c r="B1335" s="128">
        <v>249.37544923402328</v>
      </c>
      <c r="C1335" s="127" t="s">
        <v>5785</v>
      </c>
      <c r="D1335" s="127" t="s">
        <v>5779</v>
      </c>
      <c r="E1335" s="128">
        <v>22.177307602632229</v>
      </c>
      <c r="F1335" s="127" t="s">
        <v>1676</v>
      </c>
      <c r="G1335" s="127" t="s">
        <v>1677</v>
      </c>
      <c r="H1335" s="128">
        <v>5530.4760462075319</v>
      </c>
      <c r="I1335" s="127" t="s">
        <v>1676</v>
      </c>
    </row>
    <row r="1336" spans="1:9" ht="30">
      <c r="A1336" s="127" t="s">
        <v>2936</v>
      </c>
      <c r="B1336" s="128">
        <v>249.37544923402328</v>
      </c>
      <c r="C1336" s="127" t="s">
        <v>5787</v>
      </c>
      <c r="D1336" s="127" t="s">
        <v>5779</v>
      </c>
      <c r="E1336" s="128">
        <v>5.6020340661573007</v>
      </c>
      <c r="F1336" s="127" t="s">
        <v>1676</v>
      </c>
      <c r="G1336" s="127" t="s">
        <v>1677</v>
      </c>
      <c r="H1336" s="128">
        <v>1397.0097618722789</v>
      </c>
      <c r="I1336" s="127" t="s">
        <v>1676</v>
      </c>
    </row>
    <row r="1337" spans="1:9" ht="30">
      <c r="A1337" s="127" t="s">
        <v>2936</v>
      </c>
      <c r="B1337" s="128">
        <v>249.37544923402328</v>
      </c>
      <c r="C1337" s="127" t="s">
        <v>5789</v>
      </c>
      <c r="D1337" s="127" t="s">
        <v>5779</v>
      </c>
      <c r="E1337" s="128">
        <v>0.41726719668683543</v>
      </c>
      <c r="F1337" s="127" t="s">
        <v>1676</v>
      </c>
      <c r="G1337" s="127" t="s">
        <v>1677</v>
      </c>
      <c r="H1337" s="128">
        <v>104.05619462440113</v>
      </c>
      <c r="I1337" s="127" t="s">
        <v>1676</v>
      </c>
    </row>
    <row r="1338" spans="1:9" ht="30">
      <c r="A1338" s="127" t="s">
        <v>2936</v>
      </c>
      <c r="B1338" s="128">
        <v>249.37544923402328</v>
      </c>
      <c r="C1338" s="127" t="s">
        <v>5791</v>
      </c>
      <c r="D1338" s="127" t="s">
        <v>5779</v>
      </c>
      <c r="E1338" s="128">
        <v>5.1048646403176674</v>
      </c>
      <c r="F1338" s="127" t="s">
        <v>1676</v>
      </c>
      <c r="G1338" s="127" t="s">
        <v>1677</v>
      </c>
      <c r="H1338" s="128">
        <v>1273.027912958099</v>
      </c>
      <c r="I1338" s="127" t="s">
        <v>1676</v>
      </c>
    </row>
    <row r="1339" spans="1:9" ht="30">
      <c r="A1339" s="127" t="s">
        <v>2936</v>
      </c>
      <c r="B1339" s="128">
        <v>249.37544923402328</v>
      </c>
      <c r="C1339" s="127" t="s">
        <v>5793</v>
      </c>
      <c r="D1339" s="127" t="s">
        <v>5779</v>
      </c>
      <c r="E1339" s="128">
        <v>11.612457303540015</v>
      </c>
      <c r="F1339" s="127" t="s">
        <v>1676</v>
      </c>
      <c r="G1339" s="127" t="s">
        <v>1677</v>
      </c>
      <c r="H1339" s="128">
        <v>2895.8617567812062</v>
      </c>
      <c r="I1339" s="127" t="s">
        <v>1676</v>
      </c>
    </row>
    <row r="1340" spans="1:9" ht="30">
      <c r="A1340" s="127" t="s">
        <v>2936</v>
      </c>
      <c r="B1340" s="128">
        <v>249.37544923402328</v>
      </c>
      <c r="C1340" s="127" t="s">
        <v>5795</v>
      </c>
      <c r="D1340" s="127" t="s">
        <v>5779</v>
      </c>
      <c r="E1340" s="128">
        <v>35.174736878154086</v>
      </c>
      <c r="F1340" s="127" t="s">
        <v>1676</v>
      </c>
      <c r="G1340" s="127" t="s">
        <v>1677</v>
      </c>
      <c r="H1340" s="128">
        <v>8771.7158106782408</v>
      </c>
      <c r="I1340" s="127" t="s">
        <v>1676</v>
      </c>
    </row>
    <row r="1341" spans="1:9" ht="30">
      <c r="A1341" s="127" t="s">
        <v>2936</v>
      </c>
      <c r="B1341" s="128">
        <v>249.37544923402328</v>
      </c>
      <c r="C1341" s="127" t="s">
        <v>1675</v>
      </c>
      <c r="D1341" s="127" t="s">
        <v>5779</v>
      </c>
      <c r="E1341" s="128">
        <v>887.80254614220303</v>
      </c>
      <c r="F1341" s="127" t="s">
        <v>1676</v>
      </c>
      <c r="G1341" s="127" t="s">
        <v>1677</v>
      </c>
      <c r="H1341" s="128">
        <v>221396.15877532156</v>
      </c>
      <c r="I1341" s="127" t="s">
        <v>1676</v>
      </c>
    </row>
    <row r="1342" spans="1:9" ht="30">
      <c r="A1342" s="127" t="s">
        <v>2940</v>
      </c>
      <c r="B1342" s="128">
        <v>29.194527015212451</v>
      </c>
      <c r="C1342" s="127" t="s">
        <v>5777</v>
      </c>
      <c r="D1342" s="127" t="s">
        <v>5779</v>
      </c>
      <c r="E1342" s="128">
        <v>5.1758888440090436</v>
      </c>
      <c r="F1342" s="127" t="s">
        <v>1676</v>
      </c>
      <c r="G1342" s="127" t="s">
        <v>1677</v>
      </c>
      <c r="H1342" s="128">
        <v>151.10762668415876</v>
      </c>
      <c r="I1342" s="127" t="s">
        <v>1676</v>
      </c>
    </row>
    <row r="1343" spans="1:9" ht="30">
      <c r="A1343" s="127" t="s">
        <v>2940</v>
      </c>
      <c r="B1343" s="128">
        <v>29.194527015212451</v>
      </c>
      <c r="C1343" s="127" t="s">
        <v>5781</v>
      </c>
      <c r="D1343" s="127" t="s">
        <v>5779</v>
      </c>
      <c r="E1343" s="128">
        <v>209.82325375524826</v>
      </c>
      <c r="F1343" s="127" t="s">
        <v>1676</v>
      </c>
      <c r="G1343" s="127" t="s">
        <v>1677</v>
      </c>
      <c r="H1343" s="128">
        <v>6125.6906501773728</v>
      </c>
      <c r="I1343" s="127" t="s">
        <v>1676</v>
      </c>
    </row>
    <row r="1344" spans="1:9" ht="30">
      <c r="A1344" s="127" t="s">
        <v>2940</v>
      </c>
      <c r="B1344" s="128">
        <v>29.194527015212451</v>
      </c>
      <c r="C1344" s="127" t="s">
        <v>5783</v>
      </c>
      <c r="D1344" s="127" t="s">
        <v>5779</v>
      </c>
      <c r="E1344" s="128">
        <v>110.99307431869822</v>
      </c>
      <c r="F1344" s="127" t="s">
        <v>1676</v>
      </c>
      <c r="G1344" s="127" t="s">
        <v>1677</v>
      </c>
      <c r="H1344" s="128">
        <v>3240.3903066987186</v>
      </c>
      <c r="I1344" s="127" t="s">
        <v>1676</v>
      </c>
    </row>
    <row r="1345" spans="1:9" ht="30">
      <c r="A1345" s="127" t="s">
        <v>2940</v>
      </c>
      <c r="B1345" s="128">
        <v>29.194527015212451</v>
      </c>
      <c r="C1345" s="127" t="s">
        <v>5785</v>
      </c>
      <c r="D1345" s="127" t="s">
        <v>5779</v>
      </c>
      <c r="E1345" s="128">
        <v>22.177307602632229</v>
      </c>
      <c r="F1345" s="127" t="s">
        <v>1676</v>
      </c>
      <c r="G1345" s="127" t="s">
        <v>1677</v>
      </c>
      <c r="H1345" s="128">
        <v>647.45600592972312</v>
      </c>
      <c r="I1345" s="127" t="s">
        <v>1676</v>
      </c>
    </row>
    <row r="1346" spans="1:9" ht="30">
      <c r="A1346" s="127" t="s">
        <v>2940</v>
      </c>
      <c r="B1346" s="128">
        <v>29.194527015212451</v>
      </c>
      <c r="C1346" s="127" t="s">
        <v>5787</v>
      </c>
      <c r="D1346" s="127" t="s">
        <v>5779</v>
      </c>
      <c r="E1346" s="128">
        <v>5.6020340661573007</v>
      </c>
      <c r="F1346" s="127" t="s">
        <v>1676</v>
      </c>
      <c r="G1346" s="127" t="s">
        <v>1677</v>
      </c>
      <c r="H1346" s="128">
        <v>163.54873488456977</v>
      </c>
      <c r="I1346" s="127" t="s">
        <v>1676</v>
      </c>
    </row>
    <row r="1347" spans="1:9" ht="30">
      <c r="A1347" s="127" t="s">
        <v>2940</v>
      </c>
      <c r="B1347" s="128">
        <v>29.194527015212451</v>
      </c>
      <c r="C1347" s="127" t="s">
        <v>5789</v>
      </c>
      <c r="D1347" s="127" t="s">
        <v>5779</v>
      </c>
      <c r="E1347" s="128">
        <v>0.41726719668683543</v>
      </c>
      <c r="F1347" s="127" t="s">
        <v>1676</v>
      </c>
      <c r="G1347" s="127" t="s">
        <v>1677</v>
      </c>
      <c r="H1347" s="128">
        <v>12.181918446235784</v>
      </c>
      <c r="I1347" s="127" t="s">
        <v>1676</v>
      </c>
    </row>
    <row r="1348" spans="1:9" ht="30">
      <c r="A1348" s="127" t="s">
        <v>2940</v>
      </c>
      <c r="B1348" s="128">
        <v>29.194527015212451</v>
      </c>
      <c r="C1348" s="127" t="s">
        <v>5791</v>
      </c>
      <c r="D1348" s="127" t="s">
        <v>5779</v>
      </c>
      <c r="E1348" s="128">
        <v>5.1048646403176674</v>
      </c>
      <c r="F1348" s="127" t="s">
        <v>1676</v>
      </c>
      <c r="G1348" s="127" t="s">
        <v>1677</v>
      </c>
      <c r="H1348" s="128">
        <v>149.03410865075693</v>
      </c>
      <c r="I1348" s="127" t="s">
        <v>1676</v>
      </c>
    </row>
    <row r="1349" spans="1:9" ht="30">
      <c r="A1349" s="127" t="s">
        <v>2940</v>
      </c>
      <c r="B1349" s="128">
        <v>29.194527015212451</v>
      </c>
      <c r="C1349" s="127" t="s">
        <v>5793</v>
      </c>
      <c r="D1349" s="127" t="s">
        <v>5779</v>
      </c>
      <c r="E1349" s="128">
        <v>11.612457303540015</v>
      </c>
      <c r="F1349" s="127" t="s">
        <v>1676</v>
      </c>
      <c r="G1349" s="127" t="s">
        <v>1677</v>
      </c>
      <c r="H1349" s="128">
        <v>339.0201984612001</v>
      </c>
      <c r="I1349" s="127" t="s">
        <v>1676</v>
      </c>
    </row>
    <row r="1350" spans="1:9" ht="30">
      <c r="A1350" s="127" t="s">
        <v>2940</v>
      </c>
      <c r="B1350" s="128">
        <v>29.194527015212451</v>
      </c>
      <c r="C1350" s="127" t="s">
        <v>5795</v>
      </c>
      <c r="D1350" s="127" t="s">
        <v>5779</v>
      </c>
      <c r="E1350" s="128">
        <v>35.174736878154086</v>
      </c>
      <c r="F1350" s="127" t="s">
        <v>1676</v>
      </c>
      <c r="G1350" s="127" t="s">
        <v>1677</v>
      </c>
      <c r="H1350" s="128">
        <v>1026.9098060422591</v>
      </c>
      <c r="I1350" s="127" t="s">
        <v>1676</v>
      </c>
    </row>
    <row r="1351" spans="1:9" ht="30">
      <c r="A1351" s="127" t="s">
        <v>2940</v>
      </c>
      <c r="B1351" s="128">
        <v>29.194527015212451</v>
      </c>
      <c r="C1351" s="127" t="s">
        <v>1675</v>
      </c>
      <c r="D1351" s="127" t="s">
        <v>5779</v>
      </c>
      <c r="E1351" s="128">
        <v>887.80254614220303</v>
      </c>
      <c r="F1351" s="127" t="s">
        <v>1676</v>
      </c>
      <c r="G1351" s="127" t="s">
        <v>1677</v>
      </c>
      <c r="H1351" s="128">
        <v>25918.975417522946</v>
      </c>
      <c r="I1351" s="127" t="s">
        <v>1676</v>
      </c>
    </row>
    <row r="1352" spans="1:9" ht="30">
      <c r="A1352" s="127" t="s">
        <v>2948</v>
      </c>
      <c r="B1352" s="128">
        <v>172.55639097744361</v>
      </c>
      <c r="C1352" s="127" t="s">
        <v>5777</v>
      </c>
      <c r="D1352" s="127" t="s">
        <v>5779</v>
      </c>
      <c r="E1352" s="128">
        <v>5.1758888440090436</v>
      </c>
      <c r="F1352" s="127" t="s">
        <v>1676</v>
      </c>
      <c r="G1352" s="127" t="s">
        <v>1677</v>
      </c>
      <c r="H1352" s="128">
        <v>893.13269902261322</v>
      </c>
      <c r="I1352" s="127" t="s">
        <v>1676</v>
      </c>
    </row>
    <row r="1353" spans="1:9" ht="30">
      <c r="A1353" s="127" t="s">
        <v>2948</v>
      </c>
      <c r="B1353" s="128">
        <v>172.55639097744361</v>
      </c>
      <c r="C1353" s="127" t="s">
        <v>5781</v>
      </c>
      <c r="D1353" s="127" t="s">
        <v>5779</v>
      </c>
      <c r="E1353" s="128">
        <v>209.82325375524826</v>
      </c>
      <c r="F1353" s="127" t="s">
        <v>1676</v>
      </c>
      <c r="G1353" s="127" t="s">
        <v>1677</v>
      </c>
      <c r="H1353" s="128">
        <v>36206.343411149981</v>
      </c>
      <c r="I1353" s="127" t="s">
        <v>1676</v>
      </c>
    </row>
    <row r="1354" spans="1:9" ht="30">
      <c r="A1354" s="127" t="s">
        <v>2948</v>
      </c>
      <c r="B1354" s="128">
        <v>172.55639097744361</v>
      </c>
      <c r="C1354" s="127" t="s">
        <v>5783</v>
      </c>
      <c r="D1354" s="127" t="s">
        <v>5779</v>
      </c>
      <c r="E1354" s="128">
        <v>110.99307431869822</v>
      </c>
      <c r="F1354" s="127" t="s">
        <v>1676</v>
      </c>
      <c r="G1354" s="127" t="s">
        <v>1677</v>
      </c>
      <c r="H1354" s="128">
        <v>19152.564327925746</v>
      </c>
      <c r="I1354" s="127" t="s">
        <v>1676</v>
      </c>
    </row>
    <row r="1355" spans="1:9" ht="30">
      <c r="A1355" s="127" t="s">
        <v>2948</v>
      </c>
      <c r="B1355" s="128">
        <v>172.55639097744361</v>
      </c>
      <c r="C1355" s="127" t="s">
        <v>5785</v>
      </c>
      <c r="D1355" s="127" t="s">
        <v>5779</v>
      </c>
      <c r="E1355" s="128">
        <v>22.177307602632229</v>
      </c>
      <c r="F1355" s="127" t="s">
        <v>1676</v>
      </c>
      <c r="G1355" s="127" t="s">
        <v>1677</v>
      </c>
      <c r="H1355" s="128">
        <v>3826.8361615068397</v>
      </c>
      <c r="I1355" s="127" t="s">
        <v>1676</v>
      </c>
    </row>
    <row r="1356" spans="1:9" ht="30">
      <c r="A1356" s="127" t="s">
        <v>2948</v>
      </c>
      <c r="B1356" s="128">
        <v>172.55639097744361</v>
      </c>
      <c r="C1356" s="127" t="s">
        <v>5787</v>
      </c>
      <c r="D1356" s="127" t="s">
        <v>5779</v>
      </c>
      <c r="E1356" s="128">
        <v>5.6020340661573007</v>
      </c>
      <c r="F1356" s="127" t="s">
        <v>1676</v>
      </c>
      <c r="G1356" s="127" t="s">
        <v>1677</v>
      </c>
      <c r="H1356" s="128">
        <v>966.66678058879745</v>
      </c>
      <c r="I1356" s="127" t="s">
        <v>1676</v>
      </c>
    </row>
    <row r="1357" spans="1:9" ht="30">
      <c r="A1357" s="127" t="s">
        <v>2948</v>
      </c>
      <c r="B1357" s="128">
        <v>172.55639097744361</v>
      </c>
      <c r="C1357" s="127" t="s">
        <v>5789</v>
      </c>
      <c r="D1357" s="127" t="s">
        <v>5779</v>
      </c>
      <c r="E1357" s="128">
        <v>0.41726719668683543</v>
      </c>
      <c r="F1357" s="127" t="s">
        <v>1676</v>
      </c>
      <c r="G1357" s="127" t="s">
        <v>1677</v>
      </c>
      <c r="H1357" s="128">
        <v>72.002121533555439</v>
      </c>
      <c r="I1357" s="127" t="s">
        <v>1676</v>
      </c>
    </row>
    <row r="1358" spans="1:9" ht="30">
      <c r="A1358" s="127" t="s">
        <v>2948</v>
      </c>
      <c r="B1358" s="128">
        <v>172.55639097744361</v>
      </c>
      <c r="C1358" s="127" t="s">
        <v>5791</v>
      </c>
      <c r="D1358" s="127" t="s">
        <v>5779</v>
      </c>
      <c r="E1358" s="128">
        <v>5.1048646403176674</v>
      </c>
      <c r="F1358" s="127" t="s">
        <v>1676</v>
      </c>
      <c r="G1358" s="127" t="s">
        <v>1677</v>
      </c>
      <c r="H1358" s="128">
        <v>880.87701876158246</v>
      </c>
      <c r="I1358" s="127" t="s">
        <v>1676</v>
      </c>
    </row>
    <row r="1359" spans="1:9" ht="30">
      <c r="A1359" s="127" t="s">
        <v>2948</v>
      </c>
      <c r="B1359" s="128">
        <v>172.55639097744361</v>
      </c>
      <c r="C1359" s="127" t="s">
        <v>5793</v>
      </c>
      <c r="D1359" s="127" t="s">
        <v>5779</v>
      </c>
      <c r="E1359" s="128">
        <v>11.612457303540015</v>
      </c>
      <c r="F1359" s="127" t="s">
        <v>1676</v>
      </c>
      <c r="G1359" s="127" t="s">
        <v>1677</v>
      </c>
      <c r="H1359" s="128">
        <v>2003.8037226785216</v>
      </c>
      <c r="I1359" s="127" t="s">
        <v>1676</v>
      </c>
    </row>
    <row r="1360" spans="1:9" ht="30">
      <c r="A1360" s="127" t="s">
        <v>2948</v>
      </c>
      <c r="B1360" s="128">
        <v>172.55639097744361</v>
      </c>
      <c r="C1360" s="127" t="s">
        <v>5795</v>
      </c>
      <c r="D1360" s="127" t="s">
        <v>5779</v>
      </c>
      <c r="E1360" s="128">
        <v>35.174736878154086</v>
      </c>
      <c r="F1360" s="127" t="s">
        <v>1676</v>
      </c>
      <c r="G1360" s="127" t="s">
        <v>1677</v>
      </c>
      <c r="H1360" s="128">
        <v>6069.625649275461</v>
      </c>
      <c r="I1360" s="127" t="s">
        <v>1676</v>
      </c>
    </row>
    <row r="1361" spans="1:9" ht="30">
      <c r="A1361" s="127" t="s">
        <v>2948</v>
      </c>
      <c r="B1361" s="128">
        <v>172.55639097744361</v>
      </c>
      <c r="C1361" s="127" t="s">
        <v>1675</v>
      </c>
      <c r="D1361" s="127" t="s">
        <v>5779</v>
      </c>
      <c r="E1361" s="128">
        <v>887.80254614220303</v>
      </c>
      <c r="F1361" s="127" t="s">
        <v>1676</v>
      </c>
      <c r="G1361" s="127" t="s">
        <v>1677</v>
      </c>
      <c r="H1361" s="128">
        <v>153196.0032628839</v>
      </c>
      <c r="I1361" s="127" t="s">
        <v>1676</v>
      </c>
    </row>
    <row r="1362" spans="1:9" ht="30">
      <c r="A1362" s="127" t="s">
        <v>2952</v>
      </c>
      <c r="B1362" s="128">
        <v>24.593023255813954</v>
      </c>
      <c r="C1362" s="127" t="s">
        <v>5777</v>
      </c>
      <c r="D1362" s="127" t="s">
        <v>5779</v>
      </c>
      <c r="E1362" s="128">
        <v>5.1758888440090436</v>
      </c>
      <c r="F1362" s="127" t="s">
        <v>1676</v>
      </c>
      <c r="G1362" s="127" t="s">
        <v>1677</v>
      </c>
      <c r="H1362" s="128">
        <v>127.29075471022242</v>
      </c>
      <c r="I1362" s="127" t="s">
        <v>1676</v>
      </c>
    </row>
    <row r="1363" spans="1:9" ht="30">
      <c r="A1363" s="127" t="s">
        <v>2952</v>
      </c>
      <c r="B1363" s="128">
        <v>24.593023255813954</v>
      </c>
      <c r="C1363" s="127" t="s">
        <v>5781</v>
      </c>
      <c r="D1363" s="127" t="s">
        <v>5779</v>
      </c>
      <c r="E1363" s="128">
        <v>209.82325375524826</v>
      </c>
      <c r="F1363" s="127" t="s">
        <v>1676</v>
      </c>
      <c r="G1363" s="127" t="s">
        <v>1677</v>
      </c>
      <c r="H1363" s="128">
        <v>5160.1881592133732</v>
      </c>
      <c r="I1363" s="127" t="s">
        <v>1676</v>
      </c>
    </row>
    <row r="1364" spans="1:9" ht="30">
      <c r="A1364" s="127" t="s">
        <v>2952</v>
      </c>
      <c r="B1364" s="128">
        <v>24.593023255813954</v>
      </c>
      <c r="C1364" s="127" t="s">
        <v>5783</v>
      </c>
      <c r="D1364" s="127" t="s">
        <v>5779</v>
      </c>
      <c r="E1364" s="128">
        <v>110.99307431869822</v>
      </c>
      <c r="F1364" s="127" t="s">
        <v>1676</v>
      </c>
      <c r="G1364" s="127" t="s">
        <v>1677</v>
      </c>
      <c r="H1364" s="128">
        <v>2729.6552579540316</v>
      </c>
      <c r="I1364" s="127" t="s">
        <v>1676</v>
      </c>
    </row>
    <row r="1365" spans="1:9" ht="30">
      <c r="A1365" s="127" t="s">
        <v>2952</v>
      </c>
      <c r="B1365" s="128">
        <v>24.593023255813954</v>
      </c>
      <c r="C1365" s="127" t="s">
        <v>5785</v>
      </c>
      <c r="D1365" s="127" t="s">
        <v>5779</v>
      </c>
      <c r="E1365" s="128">
        <v>22.177307602632229</v>
      </c>
      <c r="F1365" s="127" t="s">
        <v>1676</v>
      </c>
      <c r="G1365" s="127" t="s">
        <v>1677</v>
      </c>
      <c r="H1365" s="128">
        <v>545.40704162287398</v>
      </c>
      <c r="I1365" s="127" t="s">
        <v>1676</v>
      </c>
    </row>
    <row r="1366" spans="1:9" ht="30">
      <c r="A1366" s="127" t="s">
        <v>2952</v>
      </c>
      <c r="B1366" s="128">
        <v>24.593023255813954</v>
      </c>
      <c r="C1366" s="127" t="s">
        <v>5787</v>
      </c>
      <c r="D1366" s="127" t="s">
        <v>5779</v>
      </c>
      <c r="E1366" s="128">
        <v>5.6020340661573007</v>
      </c>
      <c r="F1366" s="127" t="s">
        <v>1676</v>
      </c>
      <c r="G1366" s="127" t="s">
        <v>1677</v>
      </c>
      <c r="H1366" s="128">
        <v>137.77095406886849</v>
      </c>
      <c r="I1366" s="127" t="s">
        <v>1676</v>
      </c>
    </row>
    <row r="1367" spans="1:9" ht="30">
      <c r="A1367" s="127" t="s">
        <v>2952</v>
      </c>
      <c r="B1367" s="128">
        <v>24.593023255813954</v>
      </c>
      <c r="C1367" s="127" t="s">
        <v>5789</v>
      </c>
      <c r="D1367" s="127" t="s">
        <v>5779</v>
      </c>
      <c r="E1367" s="128">
        <v>0.41726719668683543</v>
      </c>
      <c r="F1367" s="127" t="s">
        <v>1676</v>
      </c>
      <c r="G1367" s="127" t="s">
        <v>1677</v>
      </c>
      <c r="H1367" s="128">
        <v>10.261861872007639</v>
      </c>
      <c r="I1367" s="127" t="s">
        <v>1676</v>
      </c>
    </row>
    <row r="1368" spans="1:9" ht="30">
      <c r="A1368" s="127" t="s">
        <v>2952</v>
      </c>
      <c r="B1368" s="128">
        <v>24.593023255813954</v>
      </c>
      <c r="C1368" s="127" t="s">
        <v>5791</v>
      </c>
      <c r="D1368" s="127" t="s">
        <v>5779</v>
      </c>
      <c r="E1368" s="128">
        <v>5.1048646403176674</v>
      </c>
      <c r="F1368" s="127" t="s">
        <v>1676</v>
      </c>
      <c r="G1368" s="127" t="s">
        <v>1677</v>
      </c>
      <c r="H1368" s="128">
        <v>125.54405481711473</v>
      </c>
      <c r="I1368" s="127" t="s">
        <v>1676</v>
      </c>
    </row>
    <row r="1369" spans="1:9" ht="30">
      <c r="A1369" s="127" t="s">
        <v>2952</v>
      </c>
      <c r="B1369" s="128">
        <v>24.593023255813954</v>
      </c>
      <c r="C1369" s="127" t="s">
        <v>5793</v>
      </c>
      <c r="D1369" s="127" t="s">
        <v>5779</v>
      </c>
      <c r="E1369" s="128">
        <v>11.612457303540015</v>
      </c>
      <c r="F1369" s="127" t="s">
        <v>1676</v>
      </c>
      <c r="G1369" s="127" t="s">
        <v>1677</v>
      </c>
      <c r="H1369" s="128">
        <v>285.58543252310619</v>
      </c>
      <c r="I1369" s="127" t="s">
        <v>1676</v>
      </c>
    </row>
    <row r="1370" spans="1:9" ht="30">
      <c r="A1370" s="127" t="s">
        <v>2952</v>
      </c>
      <c r="B1370" s="128">
        <v>24.593023255813954</v>
      </c>
      <c r="C1370" s="127" t="s">
        <v>5795</v>
      </c>
      <c r="D1370" s="127" t="s">
        <v>5779</v>
      </c>
      <c r="E1370" s="128">
        <v>35.174736878154086</v>
      </c>
      <c r="F1370" s="127" t="s">
        <v>1676</v>
      </c>
      <c r="G1370" s="127" t="s">
        <v>1677</v>
      </c>
      <c r="H1370" s="128">
        <v>865.0531220615801</v>
      </c>
      <c r="I1370" s="127" t="s">
        <v>1676</v>
      </c>
    </row>
    <row r="1371" spans="1:9" ht="30">
      <c r="A1371" s="127" t="s">
        <v>2952</v>
      </c>
      <c r="B1371" s="128">
        <v>24.593023255813954</v>
      </c>
      <c r="C1371" s="127" t="s">
        <v>1675</v>
      </c>
      <c r="D1371" s="127" t="s">
        <v>5779</v>
      </c>
      <c r="E1371" s="128">
        <v>887.80254614220303</v>
      </c>
      <c r="F1371" s="127" t="s">
        <v>1676</v>
      </c>
      <c r="G1371" s="127" t="s">
        <v>1677</v>
      </c>
      <c r="H1371" s="128">
        <v>21833.74866384604</v>
      </c>
      <c r="I1371" s="127" t="s">
        <v>1676</v>
      </c>
    </row>
    <row r="1372" spans="1:9" ht="30">
      <c r="A1372" s="127" t="s">
        <v>2953</v>
      </c>
      <c r="B1372" s="128">
        <v>4.6015037593984962</v>
      </c>
      <c r="C1372" s="127" t="s">
        <v>5777</v>
      </c>
      <c r="D1372" s="127" t="s">
        <v>5779</v>
      </c>
      <c r="E1372" s="128">
        <v>5.1758888440090436</v>
      </c>
      <c r="F1372" s="127" t="s">
        <v>1676</v>
      </c>
      <c r="G1372" s="127" t="s">
        <v>1677</v>
      </c>
      <c r="H1372" s="128">
        <v>23.816871973936351</v>
      </c>
      <c r="I1372" s="127" t="s">
        <v>1676</v>
      </c>
    </row>
    <row r="1373" spans="1:9" ht="30">
      <c r="A1373" s="127" t="s">
        <v>2953</v>
      </c>
      <c r="B1373" s="128">
        <v>4.6015037593984962</v>
      </c>
      <c r="C1373" s="127" t="s">
        <v>5781</v>
      </c>
      <c r="D1373" s="127" t="s">
        <v>5779</v>
      </c>
      <c r="E1373" s="128">
        <v>209.82325375524826</v>
      </c>
      <c r="F1373" s="127" t="s">
        <v>1676</v>
      </c>
      <c r="G1373" s="127" t="s">
        <v>1677</v>
      </c>
      <c r="H1373" s="128">
        <v>965.50249096399955</v>
      </c>
      <c r="I1373" s="127" t="s">
        <v>1676</v>
      </c>
    </row>
    <row r="1374" spans="1:9" ht="30">
      <c r="A1374" s="127" t="s">
        <v>2953</v>
      </c>
      <c r="B1374" s="128">
        <v>4.6015037593984962</v>
      </c>
      <c r="C1374" s="127" t="s">
        <v>5783</v>
      </c>
      <c r="D1374" s="127" t="s">
        <v>5779</v>
      </c>
      <c r="E1374" s="128">
        <v>110.99307431869822</v>
      </c>
      <c r="F1374" s="127" t="s">
        <v>1676</v>
      </c>
      <c r="G1374" s="127" t="s">
        <v>1677</v>
      </c>
      <c r="H1374" s="128">
        <v>510.73504874468654</v>
      </c>
      <c r="I1374" s="127" t="s">
        <v>1676</v>
      </c>
    </row>
    <row r="1375" spans="1:9" ht="30">
      <c r="A1375" s="127" t="s">
        <v>2953</v>
      </c>
      <c r="B1375" s="128">
        <v>4.6015037593984962</v>
      </c>
      <c r="C1375" s="127" t="s">
        <v>5785</v>
      </c>
      <c r="D1375" s="127" t="s">
        <v>5779</v>
      </c>
      <c r="E1375" s="128">
        <v>22.177307602632229</v>
      </c>
      <c r="F1375" s="127" t="s">
        <v>1676</v>
      </c>
      <c r="G1375" s="127" t="s">
        <v>1677</v>
      </c>
      <c r="H1375" s="128">
        <v>102.04896430684906</v>
      </c>
      <c r="I1375" s="127" t="s">
        <v>1676</v>
      </c>
    </row>
    <row r="1376" spans="1:9" ht="30">
      <c r="A1376" s="127" t="s">
        <v>2953</v>
      </c>
      <c r="B1376" s="128">
        <v>4.6015037593984962</v>
      </c>
      <c r="C1376" s="127" t="s">
        <v>5787</v>
      </c>
      <c r="D1376" s="127" t="s">
        <v>5779</v>
      </c>
      <c r="E1376" s="128">
        <v>5.6020340661573007</v>
      </c>
      <c r="F1376" s="127" t="s">
        <v>1676</v>
      </c>
      <c r="G1376" s="127" t="s">
        <v>1677</v>
      </c>
      <c r="H1376" s="128">
        <v>25.777780815701263</v>
      </c>
      <c r="I1376" s="127" t="s">
        <v>1676</v>
      </c>
    </row>
    <row r="1377" spans="1:9" ht="30">
      <c r="A1377" s="127" t="s">
        <v>2953</v>
      </c>
      <c r="B1377" s="128">
        <v>4.6015037593984962</v>
      </c>
      <c r="C1377" s="127" t="s">
        <v>5789</v>
      </c>
      <c r="D1377" s="127" t="s">
        <v>5779</v>
      </c>
      <c r="E1377" s="128">
        <v>0.41726719668683543</v>
      </c>
      <c r="F1377" s="127" t="s">
        <v>1676</v>
      </c>
      <c r="G1377" s="127" t="s">
        <v>1677</v>
      </c>
      <c r="H1377" s="128">
        <v>1.920056574228145</v>
      </c>
      <c r="I1377" s="127" t="s">
        <v>1676</v>
      </c>
    </row>
    <row r="1378" spans="1:9" ht="30">
      <c r="A1378" s="127" t="s">
        <v>2953</v>
      </c>
      <c r="B1378" s="128">
        <v>4.6015037593984962</v>
      </c>
      <c r="C1378" s="127" t="s">
        <v>5791</v>
      </c>
      <c r="D1378" s="127" t="s">
        <v>5779</v>
      </c>
      <c r="E1378" s="128">
        <v>5.1048646403176674</v>
      </c>
      <c r="F1378" s="127" t="s">
        <v>1676</v>
      </c>
      <c r="G1378" s="127" t="s">
        <v>1677</v>
      </c>
      <c r="H1378" s="128">
        <v>23.4900538336422</v>
      </c>
      <c r="I1378" s="127" t="s">
        <v>1676</v>
      </c>
    </row>
    <row r="1379" spans="1:9" ht="30">
      <c r="A1379" s="127" t="s">
        <v>2953</v>
      </c>
      <c r="B1379" s="128">
        <v>4.6015037593984962</v>
      </c>
      <c r="C1379" s="127" t="s">
        <v>5793</v>
      </c>
      <c r="D1379" s="127" t="s">
        <v>5779</v>
      </c>
      <c r="E1379" s="128">
        <v>11.612457303540015</v>
      </c>
      <c r="F1379" s="127" t="s">
        <v>1676</v>
      </c>
      <c r="G1379" s="127" t="s">
        <v>1677</v>
      </c>
      <c r="H1379" s="128">
        <v>53.434765938093904</v>
      </c>
      <c r="I1379" s="127" t="s">
        <v>1676</v>
      </c>
    </row>
    <row r="1380" spans="1:9" ht="30">
      <c r="A1380" s="127" t="s">
        <v>2953</v>
      </c>
      <c r="B1380" s="128">
        <v>4.6015037593984962</v>
      </c>
      <c r="C1380" s="127" t="s">
        <v>5795</v>
      </c>
      <c r="D1380" s="127" t="s">
        <v>5779</v>
      </c>
      <c r="E1380" s="128">
        <v>35.174736878154086</v>
      </c>
      <c r="F1380" s="127" t="s">
        <v>1676</v>
      </c>
      <c r="G1380" s="127" t="s">
        <v>1677</v>
      </c>
      <c r="H1380" s="128">
        <v>161.85668398067895</v>
      </c>
      <c r="I1380" s="127" t="s">
        <v>1676</v>
      </c>
    </row>
    <row r="1381" spans="1:9" ht="30">
      <c r="A1381" s="127" t="s">
        <v>2953</v>
      </c>
      <c r="B1381" s="128">
        <v>4.6015037593984962</v>
      </c>
      <c r="C1381" s="127" t="s">
        <v>1675</v>
      </c>
      <c r="D1381" s="127" t="s">
        <v>5779</v>
      </c>
      <c r="E1381" s="128">
        <v>887.80254614220303</v>
      </c>
      <c r="F1381" s="127" t="s">
        <v>1676</v>
      </c>
      <c r="G1381" s="127" t="s">
        <v>1677</v>
      </c>
      <c r="H1381" s="128">
        <v>4085.2267536769041</v>
      </c>
      <c r="I1381" s="127" t="s">
        <v>1676</v>
      </c>
    </row>
    <row r="1382" spans="1:9" ht="30">
      <c r="A1382" s="127" t="s">
        <v>2956</v>
      </c>
      <c r="B1382" s="128">
        <v>4.6015037593984962</v>
      </c>
      <c r="C1382" s="127" t="s">
        <v>5777</v>
      </c>
      <c r="D1382" s="127" t="s">
        <v>5779</v>
      </c>
      <c r="E1382" s="128">
        <v>5.1758888440090436</v>
      </c>
      <c r="F1382" s="127" t="s">
        <v>1676</v>
      </c>
      <c r="G1382" s="127" t="s">
        <v>1677</v>
      </c>
      <c r="H1382" s="128">
        <v>23.816871973936351</v>
      </c>
      <c r="I1382" s="127" t="s">
        <v>1676</v>
      </c>
    </row>
    <row r="1383" spans="1:9" ht="30">
      <c r="A1383" s="127" t="s">
        <v>2956</v>
      </c>
      <c r="B1383" s="128">
        <v>4.6015037593984962</v>
      </c>
      <c r="C1383" s="127" t="s">
        <v>5781</v>
      </c>
      <c r="D1383" s="127" t="s">
        <v>5779</v>
      </c>
      <c r="E1383" s="128">
        <v>209.82325375524826</v>
      </c>
      <c r="F1383" s="127" t="s">
        <v>1676</v>
      </c>
      <c r="G1383" s="127" t="s">
        <v>1677</v>
      </c>
      <c r="H1383" s="128">
        <v>965.50249096399955</v>
      </c>
      <c r="I1383" s="127" t="s">
        <v>1676</v>
      </c>
    </row>
    <row r="1384" spans="1:9" ht="30">
      <c r="A1384" s="127" t="s">
        <v>2956</v>
      </c>
      <c r="B1384" s="128">
        <v>4.6015037593984962</v>
      </c>
      <c r="C1384" s="127" t="s">
        <v>5783</v>
      </c>
      <c r="D1384" s="127" t="s">
        <v>5779</v>
      </c>
      <c r="E1384" s="128">
        <v>110.99307431869822</v>
      </c>
      <c r="F1384" s="127" t="s">
        <v>1676</v>
      </c>
      <c r="G1384" s="127" t="s">
        <v>1677</v>
      </c>
      <c r="H1384" s="128">
        <v>510.73504874468654</v>
      </c>
      <c r="I1384" s="127" t="s">
        <v>1676</v>
      </c>
    </row>
    <row r="1385" spans="1:9" ht="30">
      <c r="A1385" s="127" t="s">
        <v>2956</v>
      </c>
      <c r="B1385" s="128">
        <v>4.6015037593984962</v>
      </c>
      <c r="C1385" s="127" t="s">
        <v>5785</v>
      </c>
      <c r="D1385" s="127" t="s">
        <v>5779</v>
      </c>
      <c r="E1385" s="128">
        <v>22.177307602632229</v>
      </c>
      <c r="F1385" s="127" t="s">
        <v>1676</v>
      </c>
      <c r="G1385" s="127" t="s">
        <v>1677</v>
      </c>
      <c r="H1385" s="128">
        <v>102.04896430684906</v>
      </c>
      <c r="I1385" s="127" t="s">
        <v>1676</v>
      </c>
    </row>
    <row r="1386" spans="1:9" ht="30">
      <c r="A1386" s="127" t="s">
        <v>2956</v>
      </c>
      <c r="B1386" s="128">
        <v>4.6015037593984962</v>
      </c>
      <c r="C1386" s="127" t="s">
        <v>5787</v>
      </c>
      <c r="D1386" s="127" t="s">
        <v>5779</v>
      </c>
      <c r="E1386" s="128">
        <v>5.6020340661573007</v>
      </c>
      <c r="F1386" s="127" t="s">
        <v>1676</v>
      </c>
      <c r="G1386" s="127" t="s">
        <v>1677</v>
      </c>
      <c r="H1386" s="128">
        <v>25.777780815701263</v>
      </c>
      <c r="I1386" s="127" t="s">
        <v>1676</v>
      </c>
    </row>
    <row r="1387" spans="1:9" ht="30">
      <c r="A1387" s="127" t="s">
        <v>2956</v>
      </c>
      <c r="B1387" s="128">
        <v>4.6015037593984962</v>
      </c>
      <c r="C1387" s="127" t="s">
        <v>5789</v>
      </c>
      <c r="D1387" s="127" t="s">
        <v>5779</v>
      </c>
      <c r="E1387" s="128">
        <v>0.41726719668683543</v>
      </c>
      <c r="F1387" s="127" t="s">
        <v>1676</v>
      </c>
      <c r="G1387" s="127" t="s">
        <v>1677</v>
      </c>
      <c r="H1387" s="128">
        <v>1.920056574228145</v>
      </c>
      <c r="I1387" s="127" t="s">
        <v>1676</v>
      </c>
    </row>
    <row r="1388" spans="1:9" ht="30">
      <c r="A1388" s="127" t="s">
        <v>2956</v>
      </c>
      <c r="B1388" s="128">
        <v>4.6015037593984962</v>
      </c>
      <c r="C1388" s="127" t="s">
        <v>5791</v>
      </c>
      <c r="D1388" s="127" t="s">
        <v>5779</v>
      </c>
      <c r="E1388" s="128">
        <v>5.1048646403176674</v>
      </c>
      <c r="F1388" s="127" t="s">
        <v>1676</v>
      </c>
      <c r="G1388" s="127" t="s">
        <v>1677</v>
      </c>
      <c r="H1388" s="128">
        <v>23.4900538336422</v>
      </c>
      <c r="I1388" s="127" t="s">
        <v>1676</v>
      </c>
    </row>
    <row r="1389" spans="1:9" ht="30">
      <c r="A1389" s="127" t="s">
        <v>2956</v>
      </c>
      <c r="B1389" s="128">
        <v>4.6015037593984962</v>
      </c>
      <c r="C1389" s="127" t="s">
        <v>5793</v>
      </c>
      <c r="D1389" s="127" t="s">
        <v>5779</v>
      </c>
      <c r="E1389" s="128">
        <v>11.612457303540015</v>
      </c>
      <c r="F1389" s="127" t="s">
        <v>1676</v>
      </c>
      <c r="G1389" s="127" t="s">
        <v>1677</v>
      </c>
      <c r="H1389" s="128">
        <v>53.434765938093904</v>
      </c>
      <c r="I1389" s="127" t="s">
        <v>1676</v>
      </c>
    </row>
    <row r="1390" spans="1:9" ht="30">
      <c r="A1390" s="127" t="s">
        <v>2956</v>
      </c>
      <c r="B1390" s="128">
        <v>4.6015037593984962</v>
      </c>
      <c r="C1390" s="127" t="s">
        <v>5795</v>
      </c>
      <c r="D1390" s="127" t="s">
        <v>5779</v>
      </c>
      <c r="E1390" s="128">
        <v>35.174736878154086</v>
      </c>
      <c r="F1390" s="127" t="s">
        <v>1676</v>
      </c>
      <c r="G1390" s="127" t="s">
        <v>1677</v>
      </c>
      <c r="H1390" s="128">
        <v>161.85668398067895</v>
      </c>
      <c r="I1390" s="127" t="s">
        <v>1676</v>
      </c>
    </row>
    <row r="1391" spans="1:9" ht="30">
      <c r="A1391" s="127" t="s">
        <v>2956</v>
      </c>
      <c r="B1391" s="128">
        <v>4.6015037593984962</v>
      </c>
      <c r="C1391" s="127" t="s">
        <v>1675</v>
      </c>
      <c r="D1391" s="127" t="s">
        <v>5779</v>
      </c>
      <c r="E1391" s="128">
        <v>887.80254614220303</v>
      </c>
      <c r="F1391" s="127" t="s">
        <v>1676</v>
      </c>
      <c r="G1391" s="127" t="s">
        <v>1677</v>
      </c>
      <c r="H1391" s="128">
        <v>4085.2267536769041</v>
      </c>
      <c r="I1391" s="127" t="s">
        <v>1676</v>
      </c>
    </row>
    <row r="1392" spans="1:9" ht="30">
      <c r="A1392" s="127" t="s">
        <v>2970</v>
      </c>
      <c r="B1392" s="128">
        <v>4.6015037593984962</v>
      </c>
      <c r="C1392" s="127" t="s">
        <v>5777</v>
      </c>
      <c r="D1392" s="127" t="s">
        <v>5779</v>
      </c>
      <c r="E1392" s="128">
        <v>5.1758888440090436</v>
      </c>
      <c r="F1392" s="127" t="s">
        <v>1676</v>
      </c>
      <c r="G1392" s="127" t="s">
        <v>1677</v>
      </c>
      <c r="H1392" s="128">
        <v>23.816871973936351</v>
      </c>
      <c r="I1392" s="127" t="s">
        <v>1676</v>
      </c>
    </row>
    <row r="1393" spans="1:9" ht="30">
      <c r="A1393" s="127" t="s">
        <v>2970</v>
      </c>
      <c r="B1393" s="128">
        <v>4.6015037593984962</v>
      </c>
      <c r="C1393" s="127" t="s">
        <v>5781</v>
      </c>
      <c r="D1393" s="127" t="s">
        <v>5779</v>
      </c>
      <c r="E1393" s="128">
        <v>209.82325375524826</v>
      </c>
      <c r="F1393" s="127" t="s">
        <v>1676</v>
      </c>
      <c r="G1393" s="127" t="s">
        <v>1677</v>
      </c>
      <c r="H1393" s="128">
        <v>965.50249096399955</v>
      </c>
      <c r="I1393" s="127" t="s">
        <v>1676</v>
      </c>
    </row>
    <row r="1394" spans="1:9" ht="30">
      <c r="A1394" s="127" t="s">
        <v>2970</v>
      </c>
      <c r="B1394" s="128">
        <v>4.6015037593984962</v>
      </c>
      <c r="C1394" s="127" t="s">
        <v>5783</v>
      </c>
      <c r="D1394" s="127" t="s">
        <v>5779</v>
      </c>
      <c r="E1394" s="128">
        <v>110.99307431869822</v>
      </c>
      <c r="F1394" s="127" t="s">
        <v>1676</v>
      </c>
      <c r="G1394" s="127" t="s">
        <v>1677</v>
      </c>
      <c r="H1394" s="128">
        <v>510.73504874468654</v>
      </c>
      <c r="I1394" s="127" t="s">
        <v>1676</v>
      </c>
    </row>
    <row r="1395" spans="1:9" ht="30">
      <c r="A1395" s="127" t="s">
        <v>2970</v>
      </c>
      <c r="B1395" s="128">
        <v>4.6015037593984962</v>
      </c>
      <c r="C1395" s="127" t="s">
        <v>5785</v>
      </c>
      <c r="D1395" s="127" t="s">
        <v>5779</v>
      </c>
      <c r="E1395" s="128">
        <v>22.177307602632229</v>
      </c>
      <c r="F1395" s="127" t="s">
        <v>1676</v>
      </c>
      <c r="G1395" s="127" t="s">
        <v>1677</v>
      </c>
      <c r="H1395" s="128">
        <v>102.04896430684906</v>
      </c>
      <c r="I1395" s="127" t="s">
        <v>1676</v>
      </c>
    </row>
    <row r="1396" spans="1:9" ht="30">
      <c r="A1396" s="127" t="s">
        <v>2970</v>
      </c>
      <c r="B1396" s="128">
        <v>4.6015037593984962</v>
      </c>
      <c r="C1396" s="127" t="s">
        <v>5787</v>
      </c>
      <c r="D1396" s="127" t="s">
        <v>5779</v>
      </c>
      <c r="E1396" s="128">
        <v>5.6020340661573007</v>
      </c>
      <c r="F1396" s="127" t="s">
        <v>1676</v>
      </c>
      <c r="G1396" s="127" t="s">
        <v>1677</v>
      </c>
      <c r="H1396" s="128">
        <v>25.777780815701263</v>
      </c>
      <c r="I1396" s="127" t="s">
        <v>1676</v>
      </c>
    </row>
    <row r="1397" spans="1:9" ht="30">
      <c r="A1397" s="127" t="s">
        <v>2970</v>
      </c>
      <c r="B1397" s="128">
        <v>4.6015037593984962</v>
      </c>
      <c r="C1397" s="127" t="s">
        <v>5789</v>
      </c>
      <c r="D1397" s="127" t="s">
        <v>5779</v>
      </c>
      <c r="E1397" s="128">
        <v>0.41726719668683543</v>
      </c>
      <c r="F1397" s="127" t="s">
        <v>1676</v>
      </c>
      <c r="G1397" s="127" t="s">
        <v>1677</v>
      </c>
      <c r="H1397" s="128">
        <v>1.920056574228145</v>
      </c>
      <c r="I1397" s="127" t="s">
        <v>1676</v>
      </c>
    </row>
    <row r="1398" spans="1:9" ht="30">
      <c r="A1398" s="127" t="s">
        <v>2970</v>
      </c>
      <c r="B1398" s="128">
        <v>4.6015037593984962</v>
      </c>
      <c r="C1398" s="127" t="s">
        <v>5791</v>
      </c>
      <c r="D1398" s="127" t="s">
        <v>5779</v>
      </c>
      <c r="E1398" s="128">
        <v>5.1048646403176674</v>
      </c>
      <c r="F1398" s="127" t="s">
        <v>1676</v>
      </c>
      <c r="G1398" s="127" t="s">
        <v>1677</v>
      </c>
      <c r="H1398" s="128">
        <v>23.4900538336422</v>
      </c>
      <c r="I1398" s="127" t="s">
        <v>1676</v>
      </c>
    </row>
    <row r="1399" spans="1:9" ht="30">
      <c r="A1399" s="127" t="s">
        <v>2970</v>
      </c>
      <c r="B1399" s="128">
        <v>4.6015037593984962</v>
      </c>
      <c r="C1399" s="127" t="s">
        <v>5793</v>
      </c>
      <c r="D1399" s="127" t="s">
        <v>5779</v>
      </c>
      <c r="E1399" s="128">
        <v>11.612457303540015</v>
      </c>
      <c r="F1399" s="127" t="s">
        <v>1676</v>
      </c>
      <c r="G1399" s="127" t="s">
        <v>1677</v>
      </c>
      <c r="H1399" s="128">
        <v>53.434765938093904</v>
      </c>
      <c r="I1399" s="127" t="s">
        <v>1676</v>
      </c>
    </row>
    <row r="1400" spans="1:9" ht="30">
      <c r="A1400" s="127" t="s">
        <v>2970</v>
      </c>
      <c r="B1400" s="128">
        <v>4.6015037593984962</v>
      </c>
      <c r="C1400" s="127" t="s">
        <v>5795</v>
      </c>
      <c r="D1400" s="127" t="s">
        <v>5779</v>
      </c>
      <c r="E1400" s="128">
        <v>35.174736878154086</v>
      </c>
      <c r="F1400" s="127" t="s">
        <v>1676</v>
      </c>
      <c r="G1400" s="127" t="s">
        <v>1677</v>
      </c>
      <c r="H1400" s="128">
        <v>161.85668398067895</v>
      </c>
      <c r="I1400" s="127" t="s">
        <v>1676</v>
      </c>
    </row>
    <row r="1401" spans="1:9" ht="30">
      <c r="A1401" s="127" t="s">
        <v>2970</v>
      </c>
      <c r="B1401" s="128">
        <v>4.6015037593984962</v>
      </c>
      <c r="C1401" s="127" t="s">
        <v>1675</v>
      </c>
      <c r="D1401" s="127" t="s">
        <v>5779</v>
      </c>
      <c r="E1401" s="128">
        <v>887.80254614220303</v>
      </c>
      <c r="F1401" s="127" t="s">
        <v>1676</v>
      </c>
      <c r="G1401" s="127" t="s">
        <v>1677</v>
      </c>
      <c r="H1401" s="128">
        <v>4085.2267536769041</v>
      </c>
      <c r="I1401" s="127" t="s">
        <v>1676</v>
      </c>
    </row>
    <row r="1402" spans="1:9" ht="30">
      <c r="A1402" s="127" t="s">
        <v>2999</v>
      </c>
      <c r="B1402" s="128">
        <v>24.593023255813954</v>
      </c>
      <c r="C1402" s="127" t="s">
        <v>5777</v>
      </c>
      <c r="D1402" s="127" t="s">
        <v>5779</v>
      </c>
      <c r="E1402" s="128">
        <v>5.1758888440090436</v>
      </c>
      <c r="F1402" s="127" t="s">
        <v>1676</v>
      </c>
      <c r="G1402" s="127" t="s">
        <v>1677</v>
      </c>
      <c r="H1402" s="128">
        <v>127.29075471022242</v>
      </c>
      <c r="I1402" s="127" t="s">
        <v>1676</v>
      </c>
    </row>
    <row r="1403" spans="1:9" ht="30">
      <c r="A1403" s="127" t="s">
        <v>2999</v>
      </c>
      <c r="B1403" s="128">
        <v>24.593023255813954</v>
      </c>
      <c r="C1403" s="127" t="s">
        <v>5781</v>
      </c>
      <c r="D1403" s="127" t="s">
        <v>5779</v>
      </c>
      <c r="E1403" s="128">
        <v>209.82325375524826</v>
      </c>
      <c r="F1403" s="127" t="s">
        <v>1676</v>
      </c>
      <c r="G1403" s="127" t="s">
        <v>1677</v>
      </c>
      <c r="H1403" s="128">
        <v>5160.1881592133732</v>
      </c>
      <c r="I1403" s="127" t="s">
        <v>1676</v>
      </c>
    </row>
    <row r="1404" spans="1:9" ht="30">
      <c r="A1404" s="127" t="s">
        <v>2999</v>
      </c>
      <c r="B1404" s="128">
        <v>24.593023255813954</v>
      </c>
      <c r="C1404" s="127" t="s">
        <v>5783</v>
      </c>
      <c r="D1404" s="127" t="s">
        <v>5779</v>
      </c>
      <c r="E1404" s="128">
        <v>110.99307431869822</v>
      </c>
      <c r="F1404" s="127" t="s">
        <v>1676</v>
      </c>
      <c r="G1404" s="127" t="s">
        <v>1677</v>
      </c>
      <c r="H1404" s="128">
        <v>2729.6552579540316</v>
      </c>
      <c r="I1404" s="127" t="s">
        <v>1676</v>
      </c>
    </row>
    <row r="1405" spans="1:9" ht="30">
      <c r="A1405" s="127" t="s">
        <v>2999</v>
      </c>
      <c r="B1405" s="128">
        <v>24.593023255813954</v>
      </c>
      <c r="C1405" s="127" t="s">
        <v>5785</v>
      </c>
      <c r="D1405" s="127" t="s">
        <v>5779</v>
      </c>
      <c r="E1405" s="128">
        <v>22.177307602632229</v>
      </c>
      <c r="F1405" s="127" t="s">
        <v>1676</v>
      </c>
      <c r="G1405" s="127" t="s">
        <v>1677</v>
      </c>
      <c r="H1405" s="128">
        <v>545.40704162287398</v>
      </c>
      <c r="I1405" s="127" t="s">
        <v>1676</v>
      </c>
    </row>
    <row r="1406" spans="1:9" ht="30">
      <c r="A1406" s="127" t="s">
        <v>2999</v>
      </c>
      <c r="B1406" s="128">
        <v>24.593023255813954</v>
      </c>
      <c r="C1406" s="127" t="s">
        <v>5787</v>
      </c>
      <c r="D1406" s="127" t="s">
        <v>5779</v>
      </c>
      <c r="E1406" s="128">
        <v>5.6020340661573007</v>
      </c>
      <c r="F1406" s="127" t="s">
        <v>1676</v>
      </c>
      <c r="G1406" s="127" t="s">
        <v>1677</v>
      </c>
      <c r="H1406" s="128">
        <v>137.77095406886849</v>
      </c>
      <c r="I1406" s="127" t="s">
        <v>1676</v>
      </c>
    </row>
    <row r="1407" spans="1:9" ht="30">
      <c r="A1407" s="127" t="s">
        <v>2999</v>
      </c>
      <c r="B1407" s="128">
        <v>24.593023255813954</v>
      </c>
      <c r="C1407" s="127" t="s">
        <v>5789</v>
      </c>
      <c r="D1407" s="127" t="s">
        <v>5779</v>
      </c>
      <c r="E1407" s="128">
        <v>0.41726719668683543</v>
      </c>
      <c r="F1407" s="127" t="s">
        <v>1676</v>
      </c>
      <c r="G1407" s="127" t="s">
        <v>1677</v>
      </c>
      <c r="H1407" s="128">
        <v>10.261861872007639</v>
      </c>
      <c r="I1407" s="127" t="s">
        <v>1676</v>
      </c>
    </row>
    <row r="1408" spans="1:9" ht="30">
      <c r="A1408" s="127" t="s">
        <v>2999</v>
      </c>
      <c r="B1408" s="128">
        <v>24.593023255813954</v>
      </c>
      <c r="C1408" s="127" t="s">
        <v>5791</v>
      </c>
      <c r="D1408" s="127" t="s">
        <v>5779</v>
      </c>
      <c r="E1408" s="128">
        <v>5.1048646403176674</v>
      </c>
      <c r="F1408" s="127" t="s">
        <v>1676</v>
      </c>
      <c r="G1408" s="127" t="s">
        <v>1677</v>
      </c>
      <c r="H1408" s="128">
        <v>125.54405481711473</v>
      </c>
      <c r="I1408" s="127" t="s">
        <v>1676</v>
      </c>
    </row>
    <row r="1409" spans="1:9" ht="30">
      <c r="A1409" s="127" t="s">
        <v>2999</v>
      </c>
      <c r="B1409" s="128">
        <v>24.593023255813954</v>
      </c>
      <c r="C1409" s="127" t="s">
        <v>5793</v>
      </c>
      <c r="D1409" s="127" t="s">
        <v>5779</v>
      </c>
      <c r="E1409" s="128">
        <v>11.612457303540015</v>
      </c>
      <c r="F1409" s="127" t="s">
        <v>1676</v>
      </c>
      <c r="G1409" s="127" t="s">
        <v>1677</v>
      </c>
      <c r="H1409" s="128">
        <v>285.58543252310619</v>
      </c>
      <c r="I1409" s="127" t="s">
        <v>1676</v>
      </c>
    </row>
    <row r="1410" spans="1:9" ht="30">
      <c r="A1410" s="127" t="s">
        <v>2999</v>
      </c>
      <c r="B1410" s="128">
        <v>24.593023255813954</v>
      </c>
      <c r="C1410" s="127" t="s">
        <v>5795</v>
      </c>
      <c r="D1410" s="127" t="s">
        <v>5779</v>
      </c>
      <c r="E1410" s="128">
        <v>35.174736878154086</v>
      </c>
      <c r="F1410" s="127" t="s">
        <v>1676</v>
      </c>
      <c r="G1410" s="127" t="s">
        <v>1677</v>
      </c>
      <c r="H1410" s="128">
        <v>865.0531220615801</v>
      </c>
      <c r="I1410" s="127" t="s">
        <v>1676</v>
      </c>
    </row>
    <row r="1411" spans="1:9" ht="30">
      <c r="A1411" s="127" t="s">
        <v>2999</v>
      </c>
      <c r="B1411" s="128">
        <v>24.593023255813954</v>
      </c>
      <c r="C1411" s="127" t="s">
        <v>1675</v>
      </c>
      <c r="D1411" s="127" t="s">
        <v>5779</v>
      </c>
      <c r="E1411" s="128">
        <v>887.80254614220303</v>
      </c>
      <c r="F1411" s="127" t="s">
        <v>1676</v>
      </c>
      <c r="G1411" s="127" t="s">
        <v>1677</v>
      </c>
      <c r="H1411" s="128">
        <v>21833.74866384604</v>
      </c>
      <c r="I1411" s="127" t="s">
        <v>1676</v>
      </c>
    </row>
    <row r="1412" spans="1:9" ht="30">
      <c r="A1412" s="127" t="s">
        <v>3004</v>
      </c>
      <c r="B1412" s="128">
        <v>4.6015037593984962</v>
      </c>
      <c r="C1412" s="127" t="s">
        <v>5777</v>
      </c>
      <c r="D1412" s="127" t="s">
        <v>5779</v>
      </c>
      <c r="E1412" s="128">
        <v>5.1758888440090436</v>
      </c>
      <c r="F1412" s="127" t="s">
        <v>1676</v>
      </c>
      <c r="G1412" s="127" t="s">
        <v>1677</v>
      </c>
      <c r="H1412" s="128">
        <v>23.816871973936351</v>
      </c>
      <c r="I1412" s="127" t="s">
        <v>1676</v>
      </c>
    </row>
    <row r="1413" spans="1:9" ht="30">
      <c r="A1413" s="127" t="s">
        <v>3004</v>
      </c>
      <c r="B1413" s="128">
        <v>4.6015037593984962</v>
      </c>
      <c r="C1413" s="127" t="s">
        <v>5781</v>
      </c>
      <c r="D1413" s="127" t="s">
        <v>5779</v>
      </c>
      <c r="E1413" s="128">
        <v>209.82325375524826</v>
      </c>
      <c r="F1413" s="127" t="s">
        <v>1676</v>
      </c>
      <c r="G1413" s="127" t="s">
        <v>1677</v>
      </c>
      <c r="H1413" s="128">
        <v>965.50249096399955</v>
      </c>
      <c r="I1413" s="127" t="s">
        <v>1676</v>
      </c>
    </row>
    <row r="1414" spans="1:9" ht="30">
      <c r="A1414" s="127" t="s">
        <v>3004</v>
      </c>
      <c r="B1414" s="128">
        <v>4.6015037593984962</v>
      </c>
      <c r="C1414" s="127" t="s">
        <v>5783</v>
      </c>
      <c r="D1414" s="127" t="s">
        <v>5779</v>
      </c>
      <c r="E1414" s="128">
        <v>110.99307431869822</v>
      </c>
      <c r="F1414" s="127" t="s">
        <v>1676</v>
      </c>
      <c r="G1414" s="127" t="s">
        <v>1677</v>
      </c>
      <c r="H1414" s="128">
        <v>510.73504874468654</v>
      </c>
      <c r="I1414" s="127" t="s">
        <v>1676</v>
      </c>
    </row>
    <row r="1415" spans="1:9" ht="30">
      <c r="A1415" s="127" t="s">
        <v>3004</v>
      </c>
      <c r="B1415" s="128">
        <v>4.6015037593984962</v>
      </c>
      <c r="C1415" s="127" t="s">
        <v>5785</v>
      </c>
      <c r="D1415" s="127" t="s">
        <v>5779</v>
      </c>
      <c r="E1415" s="128">
        <v>22.177307602632229</v>
      </c>
      <c r="F1415" s="127" t="s">
        <v>1676</v>
      </c>
      <c r="G1415" s="127" t="s">
        <v>1677</v>
      </c>
      <c r="H1415" s="128">
        <v>102.04896430684906</v>
      </c>
      <c r="I1415" s="127" t="s">
        <v>1676</v>
      </c>
    </row>
    <row r="1416" spans="1:9" ht="30">
      <c r="A1416" s="127" t="s">
        <v>3004</v>
      </c>
      <c r="B1416" s="128">
        <v>4.6015037593984962</v>
      </c>
      <c r="C1416" s="127" t="s">
        <v>5787</v>
      </c>
      <c r="D1416" s="127" t="s">
        <v>5779</v>
      </c>
      <c r="E1416" s="128">
        <v>5.6020340661573007</v>
      </c>
      <c r="F1416" s="127" t="s">
        <v>1676</v>
      </c>
      <c r="G1416" s="127" t="s">
        <v>1677</v>
      </c>
      <c r="H1416" s="128">
        <v>25.777780815701263</v>
      </c>
      <c r="I1416" s="127" t="s">
        <v>1676</v>
      </c>
    </row>
    <row r="1417" spans="1:9" ht="30">
      <c r="A1417" s="127" t="s">
        <v>3004</v>
      </c>
      <c r="B1417" s="128">
        <v>4.6015037593984962</v>
      </c>
      <c r="C1417" s="127" t="s">
        <v>5789</v>
      </c>
      <c r="D1417" s="127" t="s">
        <v>5779</v>
      </c>
      <c r="E1417" s="128">
        <v>0.41726719668683543</v>
      </c>
      <c r="F1417" s="127" t="s">
        <v>1676</v>
      </c>
      <c r="G1417" s="127" t="s">
        <v>1677</v>
      </c>
      <c r="H1417" s="128">
        <v>1.920056574228145</v>
      </c>
      <c r="I1417" s="127" t="s">
        <v>1676</v>
      </c>
    </row>
    <row r="1418" spans="1:9" ht="30">
      <c r="A1418" s="127" t="s">
        <v>3004</v>
      </c>
      <c r="B1418" s="128">
        <v>4.6015037593984962</v>
      </c>
      <c r="C1418" s="127" t="s">
        <v>5791</v>
      </c>
      <c r="D1418" s="127" t="s">
        <v>5779</v>
      </c>
      <c r="E1418" s="128">
        <v>5.1048646403176674</v>
      </c>
      <c r="F1418" s="127" t="s">
        <v>1676</v>
      </c>
      <c r="G1418" s="127" t="s">
        <v>1677</v>
      </c>
      <c r="H1418" s="128">
        <v>23.4900538336422</v>
      </c>
      <c r="I1418" s="127" t="s">
        <v>1676</v>
      </c>
    </row>
    <row r="1419" spans="1:9" ht="30">
      <c r="A1419" s="127" t="s">
        <v>3004</v>
      </c>
      <c r="B1419" s="128">
        <v>4.6015037593984962</v>
      </c>
      <c r="C1419" s="127" t="s">
        <v>5793</v>
      </c>
      <c r="D1419" s="127" t="s">
        <v>5779</v>
      </c>
      <c r="E1419" s="128">
        <v>11.612457303540015</v>
      </c>
      <c r="F1419" s="127" t="s">
        <v>1676</v>
      </c>
      <c r="G1419" s="127" t="s">
        <v>1677</v>
      </c>
      <c r="H1419" s="128">
        <v>53.434765938093904</v>
      </c>
      <c r="I1419" s="127" t="s">
        <v>1676</v>
      </c>
    </row>
    <row r="1420" spans="1:9" ht="30">
      <c r="A1420" s="127" t="s">
        <v>3004</v>
      </c>
      <c r="B1420" s="128">
        <v>4.6015037593984962</v>
      </c>
      <c r="C1420" s="127" t="s">
        <v>5795</v>
      </c>
      <c r="D1420" s="127" t="s">
        <v>5779</v>
      </c>
      <c r="E1420" s="128">
        <v>35.174736878154086</v>
      </c>
      <c r="F1420" s="127" t="s">
        <v>1676</v>
      </c>
      <c r="G1420" s="127" t="s">
        <v>1677</v>
      </c>
      <c r="H1420" s="128">
        <v>161.85668398067895</v>
      </c>
      <c r="I1420" s="127" t="s">
        <v>1676</v>
      </c>
    </row>
    <row r="1421" spans="1:9" ht="30">
      <c r="A1421" s="127" t="s">
        <v>3004</v>
      </c>
      <c r="B1421" s="128">
        <v>4.6015037593984962</v>
      </c>
      <c r="C1421" s="127" t="s">
        <v>1675</v>
      </c>
      <c r="D1421" s="127" t="s">
        <v>5779</v>
      </c>
      <c r="E1421" s="128">
        <v>887.80254614220303</v>
      </c>
      <c r="F1421" s="127" t="s">
        <v>1676</v>
      </c>
      <c r="G1421" s="127" t="s">
        <v>1677</v>
      </c>
      <c r="H1421" s="128">
        <v>4085.2267536769041</v>
      </c>
      <c r="I1421" s="127" t="s">
        <v>1676</v>
      </c>
    </row>
    <row r="1422" spans="1:9" ht="30">
      <c r="A1422" s="127" t="s">
        <v>3008</v>
      </c>
      <c r="B1422" s="128">
        <v>80.526315789473685</v>
      </c>
      <c r="C1422" s="127" t="s">
        <v>5777</v>
      </c>
      <c r="D1422" s="127" t="s">
        <v>5779</v>
      </c>
      <c r="E1422" s="128">
        <v>5.1758888440090436</v>
      </c>
      <c r="F1422" s="127" t="s">
        <v>1676</v>
      </c>
      <c r="G1422" s="127" t="s">
        <v>1677</v>
      </c>
      <c r="H1422" s="128">
        <v>416.79525954388612</v>
      </c>
      <c r="I1422" s="127" t="s">
        <v>1676</v>
      </c>
    </row>
    <row r="1423" spans="1:9" ht="30">
      <c r="A1423" s="127" t="s">
        <v>3008</v>
      </c>
      <c r="B1423" s="128">
        <v>80.526315789473685</v>
      </c>
      <c r="C1423" s="127" t="s">
        <v>5781</v>
      </c>
      <c r="D1423" s="127" t="s">
        <v>5779</v>
      </c>
      <c r="E1423" s="128">
        <v>209.82325375524826</v>
      </c>
      <c r="F1423" s="127" t="s">
        <v>1676</v>
      </c>
      <c r="G1423" s="127" t="s">
        <v>1677</v>
      </c>
      <c r="H1423" s="128">
        <v>16896.293591869991</v>
      </c>
      <c r="I1423" s="127" t="s">
        <v>1676</v>
      </c>
    </row>
    <row r="1424" spans="1:9" ht="30">
      <c r="A1424" s="127" t="s">
        <v>3008</v>
      </c>
      <c r="B1424" s="128">
        <v>80.526315789473685</v>
      </c>
      <c r="C1424" s="127" t="s">
        <v>5783</v>
      </c>
      <c r="D1424" s="127" t="s">
        <v>5779</v>
      </c>
      <c r="E1424" s="128">
        <v>110.99307431869822</v>
      </c>
      <c r="F1424" s="127" t="s">
        <v>1676</v>
      </c>
      <c r="G1424" s="127" t="s">
        <v>1677</v>
      </c>
      <c r="H1424" s="128">
        <v>8937.8633530320149</v>
      </c>
      <c r="I1424" s="127" t="s">
        <v>1676</v>
      </c>
    </row>
    <row r="1425" spans="1:9" ht="30">
      <c r="A1425" s="127" t="s">
        <v>3008</v>
      </c>
      <c r="B1425" s="128">
        <v>80.526315789473685</v>
      </c>
      <c r="C1425" s="127" t="s">
        <v>5785</v>
      </c>
      <c r="D1425" s="127" t="s">
        <v>5779</v>
      </c>
      <c r="E1425" s="128">
        <v>22.177307602632229</v>
      </c>
      <c r="F1425" s="127" t="s">
        <v>1676</v>
      </c>
      <c r="G1425" s="127" t="s">
        <v>1677</v>
      </c>
      <c r="H1425" s="128">
        <v>1785.8568753698585</v>
      </c>
      <c r="I1425" s="127" t="s">
        <v>1676</v>
      </c>
    </row>
    <row r="1426" spans="1:9" ht="30">
      <c r="A1426" s="127" t="s">
        <v>3008</v>
      </c>
      <c r="B1426" s="128">
        <v>80.526315789473685</v>
      </c>
      <c r="C1426" s="127" t="s">
        <v>5787</v>
      </c>
      <c r="D1426" s="127" t="s">
        <v>5779</v>
      </c>
      <c r="E1426" s="128">
        <v>5.6020340661573007</v>
      </c>
      <c r="F1426" s="127" t="s">
        <v>1676</v>
      </c>
      <c r="G1426" s="127" t="s">
        <v>1677</v>
      </c>
      <c r="H1426" s="128">
        <v>451.11116427477214</v>
      </c>
      <c r="I1426" s="127" t="s">
        <v>1676</v>
      </c>
    </row>
    <row r="1427" spans="1:9" ht="30">
      <c r="A1427" s="127" t="s">
        <v>3008</v>
      </c>
      <c r="B1427" s="128">
        <v>80.526315789473685</v>
      </c>
      <c r="C1427" s="127" t="s">
        <v>5789</v>
      </c>
      <c r="D1427" s="127" t="s">
        <v>5779</v>
      </c>
      <c r="E1427" s="128">
        <v>0.41726719668683543</v>
      </c>
      <c r="F1427" s="127" t="s">
        <v>1676</v>
      </c>
      <c r="G1427" s="127" t="s">
        <v>1677</v>
      </c>
      <c r="H1427" s="128">
        <v>33.600990048992536</v>
      </c>
      <c r="I1427" s="127" t="s">
        <v>1676</v>
      </c>
    </row>
    <row r="1428" spans="1:9" ht="30">
      <c r="A1428" s="127" t="s">
        <v>3008</v>
      </c>
      <c r="B1428" s="128">
        <v>80.526315789473685</v>
      </c>
      <c r="C1428" s="127" t="s">
        <v>5791</v>
      </c>
      <c r="D1428" s="127" t="s">
        <v>5779</v>
      </c>
      <c r="E1428" s="128">
        <v>5.1048646403176674</v>
      </c>
      <c r="F1428" s="127" t="s">
        <v>1676</v>
      </c>
      <c r="G1428" s="127" t="s">
        <v>1677</v>
      </c>
      <c r="H1428" s="128">
        <v>411.07594208873849</v>
      </c>
      <c r="I1428" s="127" t="s">
        <v>1676</v>
      </c>
    </row>
    <row r="1429" spans="1:9" ht="30">
      <c r="A1429" s="127" t="s">
        <v>3008</v>
      </c>
      <c r="B1429" s="128">
        <v>80.526315789473685</v>
      </c>
      <c r="C1429" s="127" t="s">
        <v>5793</v>
      </c>
      <c r="D1429" s="127" t="s">
        <v>5779</v>
      </c>
      <c r="E1429" s="128">
        <v>11.612457303540015</v>
      </c>
      <c r="F1429" s="127" t="s">
        <v>1676</v>
      </c>
      <c r="G1429" s="127" t="s">
        <v>1677</v>
      </c>
      <c r="H1429" s="128">
        <v>935.1084039166434</v>
      </c>
      <c r="I1429" s="127" t="s">
        <v>1676</v>
      </c>
    </row>
    <row r="1430" spans="1:9" ht="30">
      <c r="A1430" s="127" t="s">
        <v>3008</v>
      </c>
      <c r="B1430" s="128">
        <v>80.526315789473685</v>
      </c>
      <c r="C1430" s="127" t="s">
        <v>5795</v>
      </c>
      <c r="D1430" s="127" t="s">
        <v>5779</v>
      </c>
      <c r="E1430" s="128">
        <v>35.174736878154086</v>
      </c>
      <c r="F1430" s="127" t="s">
        <v>1676</v>
      </c>
      <c r="G1430" s="127" t="s">
        <v>1677</v>
      </c>
      <c r="H1430" s="128">
        <v>2832.4919696618817</v>
      </c>
      <c r="I1430" s="127" t="s">
        <v>1676</v>
      </c>
    </row>
    <row r="1431" spans="1:9" ht="30">
      <c r="A1431" s="127" t="s">
        <v>3008</v>
      </c>
      <c r="B1431" s="128">
        <v>80.526315789473685</v>
      </c>
      <c r="C1431" s="127" t="s">
        <v>1675</v>
      </c>
      <c r="D1431" s="127" t="s">
        <v>5779</v>
      </c>
      <c r="E1431" s="128">
        <v>887.80254614220303</v>
      </c>
      <c r="F1431" s="127" t="s">
        <v>1676</v>
      </c>
      <c r="G1431" s="127" t="s">
        <v>1677</v>
      </c>
      <c r="H1431" s="128">
        <v>71491.468189345818</v>
      </c>
      <c r="I1431" s="127" t="s">
        <v>1676</v>
      </c>
    </row>
    <row r="1432" spans="1:9" ht="30">
      <c r="A1432" s="127" t="s">
        <v>3012</v>
      </c>
      <c r="B1432" s="128">
        <v>589.82683982683989</v>
      </c>
      <c r="C1432" s="127" t="s">
        <v>5777</v>
      </c>
      <c r="D1432" s="127" t="s">
        <v>5779</v>
      </c>
      <c r="E1432" s="128">
        <v>5.1758888440090436</v>
      </c>
      <c r="F1432" s="127" t="s">
        <v>1676</v>
      </c>
      <c r="G1432" s="127" t="s">
        <v>1677</v>
      </c>
      <c r="H1432" s="128">
        <v>3052.8781601568494</v>
      </c>
      <c r="I1432" s="127" t="s">
        <v>1676</v>
      </c>
    </row>
    <row r="1433" spans="1:9" ht="30">
      <c r="A1433" s="127" t="s">
        <v>3012</v>
      </c>
      <c r="B1433" s="128">
        <v>589.82683982683989</v>
      </c>
      <c r="C1433" s="127" t="s">
        <v>5781</v>
      </c>
      <c r="D1433" s="127" t="s">
        <v>5779</v>
      </c>
      <c r="E1433" s="128">
        <v>209.82325375524826</v>
      </c>
      <c r="F1433" s="127" t="s">
        <v>1676</v>
      </c>
      <c r="G1433" s="127" t="s">
        <v>1677</v>
      </c>
      <c r="H1433" s="128">
        <v>123759.38668464319</v>
      </c>
      <c r="I1433" s="127" t="s">
        <v>1676</v>
      </c>
    </row>
    <row r="1434" spans="1:9" ht="30">
      <c r="A1434" s="127" t="s">
        <v>3012</v>
      </c>
      <c r="B1434" s="128">
        <v>589.82683982683989</v>
      </c>
      <c r="C1434" s="127" t="s">
        <v>5783</v>
      </c>
      <c r="D1434" s="127" t="s">
        <v>5779</v>
      </c>
      <c r="E1434" s="128">
        <v>110.99307431869822</v>
      </c>
      <c r="F1434" s="127" t="s">
        <v>1676</v>
      </c>
      <c r="G1434" s="127" t="s">
        <v>1677</v>
      </c>
      <c r="H1434" s="128">
        <v>65466.694268063351</v>
      </c>
      <c r="I1434" s="127" t="s">
        <v>1676</v>
      </c>
    </row>
    <row r="1435" spans="1:9" ht="30">
      <c r="A1435" s="127" t="s">
        <v>3012</v>
      </c>
      <c r="B1435" s="128">
        <v>589.82683982683989</v>
      </c>
      <c r="C1435" s="127" t="s">
        <v>5785</v>
      </c>
      <c r="D1435" s="127" t="s">
        <v>5779</v>
      </c>
      <c r="E1435" s="128">
        <v>22.177307602632229</v>
      </c>
      <c r="F1435" s="127" t="s">
        <v>1676</v>
      </c>
      <c r="G1435" s="127" t="s">
        <v>1677</v>
      </c>
      <c r="H1435" s="128">
        <v>13080.771259128318</v>
      </c>
      <c r="I1435" s="127" t="s">
        <v>1676</v>
      </c>
    </row>
    <row r="1436" spans="1:9" ht="30">
      <c r="A1436" s="127" t="s">
        <v>3012</v>
      </c>
      <c r="B1436" s="128">
        <v>589.82683982683989</v>
      </c>
      <c r="C1436" s="127" t="s">
        <v>5787</v>
      </c>
      <c r="D1436" s="127" t="s">
        <v>5779</v>
      </c>
      <c r="E1436" s="128">
        <v>5.6020340661573007</v>
      </c>
      <c r="F1436" s="127" t="s">
        <v>1676</v>
      </c>
      <c r="G1436" s="127" t="s">
        <v>1677</v>
      </c>
      <c r="H1436" s="128">
        <v>3304.2300498438626</v>
      </c>
      <c r="I1436" s="127" t="s">
        <v>1676</v>
      </c>
    </row>
    <row r="1437" spans="1:9" ht="30">
      <c r="A1437" s="127" t="s">
        <v>3012</v>
      </c>
      <c r="B1437" s="128">
        <v>589.82683982683989</v>
      </c>
      <c r="C1437" s="127" t="s">
        <v>5789</v>
      </c>
      <c r="D1437" s="127" t="s">
        <v>5779</v>
      </c>
      <c r="E1437" s="128">
        <v>0.41726719668683543</v>
      </c>
      <c r="F1437" s="127" t="s">
        <v>1676</v>
      </c>
      <c r="G1437" s="127" t="s">
        <v>1677</v>
      </c>
      <c r="H1437" s="128">
        <v>246.11539198520057</v>
      </c>
      <c r="I1437" s="127" t="s">
        <v>1676</v>
      </c>
    </row>
    <row r="1438" spans="1:9" ht="30">
      <c r="A1438" s="127" t="s">
        <v>3012</v>
      </c>
      <c r="B1438" s="128">
        <v>589.82683982683989</v>
      </c>
      <c r="C1438" s="127" t="s">
        <v>5791</v>
      </c>
      <c r="D1438" s="127" t="s">
        <v>5779</v>
      </c>
      <c r="E1438" s="128">
        <v>5.1048646403176674</v>
      </c>
      <c r="F1438" s="127" t="s">
        <v>1676</v>
      </c>
      <c r="G1438" s="127" t="s">
        <v>1677</v>
      </c>
      <c r="H1438" s="128">
        <v>3010.9861785423473</v>
      </c>
      <c r="I1438" s="127" t="s">
        <v>1676</v>
      </c>
    </row>
    <row r="1439" spans="1:9" ht="30">
      <c r="A1439" s="127" t="s">
        <v>3012</v>
      </c>
      <c r="B1439" s="128">
        <v>589.82683982683989</v>
      </c>
      <c r="C1439" s="127" t="s">
        <v>5793</v>
      </c>
      <c r="D1439" s="127" t="s">
        <v>5779</v>
      </c>
      <c r="E1439" s="128">
        <v>11.612457303540015</v>
      </c>
      <c r="F1439" s="127" t="s">
        <v>1676</v>
      </c>
      <c r="G1439" s="127" t="s">
        <v>1677</v>
      </c>
      <c r="H1439" s="128">
        <v>6849.3389939711133</v>
      </c>
      <c r="I1439" s="127" t="s">
        <v>1676</v>
      </c>
    </row>
    <row r="1440" spans="1:9" ht="30">
      <c r="A1440" s="127" t="s">
        <v>3012</v>
      </c>
      <c r="B1440" s="128">
        <v>589.82683982683989</v>
      </c>
      <c r="C1440" s="127" t="s">
        <v>5795</v>
      </c>
      <c r="D1440" s="127" t="s">
        <v>5779</v>
      </c>
      <c r="E1440" s="128">
        <v>35.174736878154086</v>
      </c>
      <c r="F1440" s="127" t="s">
        <v>1676</v>
      </c>
      <c r="G1440" s="127" t="s">
        <v>1677</v>
      </c>
      <c r="H1440" s="128">
        <v>20747.003894582227</v>
      </c>
      <c r="I1440" s="127" t="s">
        <v>1676</v>
      </c>
    </row>
    <row r="1441" spans="1:9" ht="30">
      <c r="A1441" s="127" t="s">
        <v>3012</v>
      </c>
      <c r="B1441" s="128">
        <v>589.82683982683989</v>
      </c>
      <c r="C1441" s="127" t="s">
        <v>1675</v>
      </c>
      <c r="D1441" s="127" t="s">
        <v>5779</v>
      </c>
      <c r="E1441" s="128">
        <v>887.80254614220303</v>
      </c>
      <c r="F1441" s="127" t="s">
        <v>1676</v>
      </c>
      <c r="G1441" s="127" t="s">
        <v>1677</v>
      </c>
      <c r="H1441" s="128">
        <v>523649.77018127783</v>
      </c>
      <c r="I1441" s="127" t="s">
        <v>1676</v>
      </c>
    </row>
    <row r="1442" spans="1:9" ht="30">
      <c r="A1442" s="127" t="s">
        <v>3015</v>
      </c>
      <c r="B1442" s="128">
        <v>4.6015037593984962</v>
      </c>
      <c r="C1442" s="127" t="s">
        <v>5777</v>
      </c>
      <c r="D1442" s="127" t="s">
        <v>5779</v>
      </c>
      <c r="E1442" s="128">
        <v>5.1758888440090436</v>
      </c>
      <c r="F1442" s="127" t="s">
        <v>1676</v>
      </c>
      <c r="G1442" s="127" t="s">
        <v>1677</v>
      </c>
      <c r="H1442" s="128">
        <v>23.816871973936351</v>
      </c>
      <c r="I1442" s="127" t="s">
        <v>1676</v>
      </c>
    </row>
    <row r="1443" spans="1:9" ht="30">
      <c r="A1443" s="127" t="s">
        <v>3015</v>
      </c>
      <c r="B1443" s="128">
        <v>4.6015037593984962</v>
      </c>
      <c r="C1443" s="127" t="s">
        <v>5781</v>
      </c>
      <c r="D1443" s="127" t="s">
        <v>5779</v>
      </c>
      <c r="E1443" s="128">
        <v>209.82325375524826</v>
      </c>
      <c r="F1443" s="127" t="s">
        <v>1676</v>
      </c>
      <c r="G1443" s="127" t="s">
        <v>1677</v>
      </c>
      <c r="H1443" s="128">
        <v>965.50249096399955</v>
      </c>
      <c r="I1443" s="127" t="s">
        <v>1676</v>
      </c>
    </row>
    <row r="1444" spans="1:9" ht="30">
      <c r="A1444" s="127" t="s">
        <v>3015</v>
      </c>
      <c r="B1444" s="128">
        <v>4.6015037593984962</v>
      </c>
      <c r="C1444" s="127" t="s">
        <v>5783</v>
      </c>
      <c r="D1444" s="127" t="s">
        <v>5779</v>
      </c>
      <c r="E1444" s="128">
        <v>110.99307431869822</v>
      </c>
      <c r="F1444" s="127" t="s">
        <v>1676</v>
      </c>
      <c r="G1444" s="127" t="s">
        <v>1677</v>
      </c>
      <c r="H1444" s="128">
        <v>510.73504874468654</v>
      </c>
      <c r="I1444" s="127" t="s">
        <v>1676</v>
      </c>
    </row>
    <row r="1445" spans="1:9" ht="30">
      <c r="A1445" s="127" t="s">
        <v>3015</v>
      </c>
      <c r="B1445" s="128">
        <v>4.6015037593984962</v>
      </c>
      <c r="C1445" s="127" t="s">
        <v>5785</v>
      </c>
      <c r="D1445" s="127" t="s">
        <v>5779</v>
      </c>
      <c r="E1445" s="128">
        <v>22.177307602632229</v>
      </c>
      <c r="F1445" s="127" t="s">
        <v>1676</v>
      </c>
      <c r="G1445" s="127" t="s">
        <v>1677</v>
      </c>
      <c r="H1445" s="128">
        <v>102.04896430684906</v>
      </c>
      <c r="I1445" s="127" t="s">
        <v>1676</v>
      </c>
    </row>
    <row r="1446" spans="1:9" ht="30">
      <c r="A1446" s="127" t="s">
        <v>3015</v>
      </c>
      <c r="B1446" s="128">
        <v>4.6015037593984962</v>
      </c>
      <c r="C1446" s="127" t="s">
        <v>5787</v>
      </c>
      <c r="D1446" s="127" t="s">
        <v>5779</v>
      </c>
      <c r="E1446" s="128">
        <v>5.6020340661573007</v>
      </c>
      <c r="F1446" s="127" t="s">
        <v>1676</v>
      </c>
      <c r="G1446" s="127" t="s">
        <v>1677</v>
      </c>
      <c r="H1446" s="128">
        <v>25.777780815701263</v>
      </c>
      <c r="I1446" s="127" t="s">
        <v>1676</v>
      </c>
    </row>
    <row r="1447" spans="1:9" ht="30">
      <c r="A1447" s="127" t="s">
        <v>3015</v>
      </c>
      <c r="B1447" s="128">
        <v>4.6015037593984962</v>
      </c>
      <c r="C1447" s="127" t="s">
        <v>5789</v>
      </c>
      <c r="D1447" s="127" t="s">
        <v>5779</v>
      </c>
      <c r="E1447" s="128">
        <v>0.41726719668683543</v>
      </c>
      <c r="F1447" s="127" t="s">
        <v>1676</v>
      </c>
      <c r="G1447" s="127" t="s">
        <v>1677</v>
      </c>
      <c r="H1447" s="128">
        <v>1.920056574228145</v>
      </c>
      <c r="I1447" s="127" t="s">
        <v>1676</v>
      </c>
    </row>
    <row r="1448" spans="1:9" ht="30">
      <c r="A1448" s="127" t="s">
        <v>3015</v>
      </c>
      <c r="B1448" s="128">
        <v>4.6015037593984962</v>
      </c>
      <c r="C1448" s="127" t="s">
        <v>5791</v>
      </c>
      <c r="D1448" s="127" t="s">
        <v>5779</v>
      </c>
      <c r="E1448" s="128">
        <v>5.1048646403176674</v>
      </c>
      <c r="F1448" s="127" t="s">
        <v>1676</v>
      </c>
      <c r="G1448" s="127" t="s">
        <v>1677</v>
      </c>
      <c r="H1448" s="128">
        <v>23.4900538336422</v>
      </c>
      <c r="I1448" s="127" t="s">
        <v>1676</v>
      </c>
    </row>
    <row r="1449" spans="1:9" ht="30">
      <c r="A1449" s="127" t="s">
        <v>3015</v>
      </c>
      <c r="B1449" s="128">
        <v>4.6015037593984962</v>
      </c>
      <c r="C1449" s="127" t="s">
        <v>5793</v>
      </c>
      <c r="D1449" s="127" t="s">
        <v>5779</v>
      </c>
      <c r="E1449" s="128">
        <v>11.612457303540015</v>
      </c>
      <c r="F1449" s="127" t="s">
        <v>1676</v>
      </c>
      <c r="G1449" s="127" t="s">
        <v>1677</v>
      </c>
      <c r="H1449" s="128">
        <v>53.434765938093904</v>
      </c>
      <c r="I1449" s="127" t="s">
        <v>1676</v>
      </c>
    </row>
    <row r="1450" spans="1:9" ht="30">
      <c r="A1450" s="127" t="s">
        <v>3015</v>
      </c>
      <c r="B1450" s="128">
        <v>4.6015037593984962</v>
      </c>
      <c r="C1450" s="127" t="s">
        <v>5795</v>
      </c>
      <c r="D1450" s="127" t="s">
        <v>5779</v>
      </c>
      <c r="E1450" s="128">
        <v>35.174736878154086</v>
      </c>
      <c r="F1450" s="127" t="s">
        <v>1676</v>
      </c>
      <c r="G1450" s="127" t="s">
        <v>1677</v>
      </c>
      <c r="H1450" s="128">
        <v>161.85668398067895</v>
      </c>
      <c r="I1450" s="127" t="s">
        <v>1676</v>
      </c>
    </row>
    <row r="1451" spans="1:9" ht="30">
      <c r="A1451" s="127" t="s">
        <v>3015</v>
      </c>
      <c r="B1451" s="128">
        <v>4.6015037593984962</v>
      </c>
      <c r="C1451" s="127" t="s">
        <v>1675</v>
      </c>
      <c r="D1451" s="127" t="s">
        <v>5779</v>
      </c>
      <c r="E1451" s="128">
        <v>887.80254614220303</v>
      </c>
      <c r="F1451" s="127" t="s">
        <v>1676</v>
      </c>
      <c r="G1451" s="127" t="s">
        <v>1677</v>
      </c>
      <c r="H1451" s="128">
        <v>4085.2267536769041</v>
      </c>
      <c r="I1451" s="127" t="s">
        <v>1676</v>
      </c>
    </row>
    <row r="1452" spans="1:9" ht="30">
      <c r="A1452" s="127" t="s">
        <v>3036</v>
      </c>
      <c r="B1452" s="128">
        <v>105.11933904528763</v>
      </c>
      <c r="C1452" s="127" t="s">
        <v>5777</v>
      </c>
      <c r="D1452" s="127" t="s">
        <v>5779</v>
      </c>
      <c r="E1452" s="128">
        <v>5.1758888440090436</v>
      </c>
      <c r="F1452" s="127" t="s">
        <v>1676</v>
      </c>
      <c r="G1452" s="127" t="s">
        <v>1677</v>
      </c>
      <c r="H1452" s="128">
        <v>544.08601425410848</v>
      </c>
      <c r="I1452" s="127" t="s">
        <v>1676</v>
      </c>
    </row>
    <row r="1453" spans="1:9" ht="30">
      <c r="A1453" s="127" t="s">
        <v>3036</v>
      </c>
      <c r="B1453" s="128">
        <v>105.11933904528763</v>
      </c>
      <c r="C1453" s="127" t="s">
        <v>5781</v>
      </c>
      <c r="D1453" s="127" t="s">
        <v>5779</v>
      </c>
      <c r="E1453" s="128">
        <v>209.82325375524826</v>
      </c>
      <c r="F1453" s="127" t="s">
        <v>1676</v>
      </c>
      <c r="G1453" s="127" t="s">
        <v>1677</v>
      </c>
      <c r="H1453" s="128">
        <v>22056.481751083364</v>
      </c>
      <c r="I1453" s="127" t="s">
        <v>1676</v>
      </c>
    </row>
    <row r="1454" spans="1:9" ht="30">
      <c r="A1454" s="127" t="s">
        <v>3036</v>
      </c>
      <c r="B1454" s="128">
        <v>105.11933904528763</v>
      </c>
      <c r="C1454" s="127" t="s">
        <v>5783</v>
      </c>
      <c r="D1454" s="127" t="s">
        <v>5779</v>
      </c>
      <c r="E1454" s="128">
        <v>110.99307431869822</v>
      </c>
      <c r="F1454" s="127" t="s">
        <v>1676</v>
      </c>
      <c r="G1454" s="127" t="s">
        <v>1677</v>
      </c>
      <c r="H1454" s="128">
        <v>11667.518610986046</v>
      </c>
      <c r="I1454" s="127" t="s">
        <v>1676</v>
      </c>
    </row>
    <row r="1455" spans="1:9" ht="30">
      <c r="A1455" s="127" t="s">
        <v>3036</v>
      </c>
      <c r="B1455" s="128">
        <v>105.11933904528763</v>
      </c>
      <c r="C1455" s="127" t="s">
        <v>5785</v>
      </c>
      <c r="D1455" s="127" t="s">
        <v>5779</v>
      </c>
      <c r="E1455" s="128">
        <v>22.177307602632229</v>
      </c>
      <c r="F1455" s="127" t="s">
        <v>1676</v>
      </c>
      <c r="G1455" s="127" t="s">
        <v>1677</v>
      </c>
      <c r="H1455" s="128">
        <v>2331.2639169927324</v>
      </c>
      <c r="I1455" s="127" t="s">
        <v>1676</v>
      </c>
    </row>
    <row r="1456" spans="1:9" ht="30">
      <c r="A1456" s="127" t="s">
        <v>3036</v>
      </c>
      <c r="B1456" s="128">
        <v>105.11933904528763</v>
      </c>
      <c r="C1456" s="127" t="s">
        <v>5787</v>
      </c>
      <c r="D1456" s="127" t="s">
        <v>5779</v>
      </c>
      <c r="E1456" s="128">
        <v>5.6020340661573007</v>
      </c>
      <c r="F1456" s="127" t="s">
        <v>1676</v>
      </c>
      <c r="G1456" s="127" t="s">
        <v>1677</v>
      </c>
      <c r="H1456" s="128">
        <v>588.88211834364063</v>
      </c>
      <c r="I1456" s="127" t="s">
        <v>1676</v>
      </c>
    </row>
    <row r="1457" spans="1:9" ht="30">
      <c r="A1457" s="127" t="s">
        <v>3036</v>
      </c>
      <c r="B1457" s="128">
        <v>105.11933904528763</v>
      </c>
      <c r="C1457" s="127" t="s">
        <v>5789</v>
      </c>
      <c r="D1457" s="127" t="s">
        <v>5779</v>
      </c>
      <c r="E1457" s="128">
        <v>0.41726719668683543</v>
      </c>
      <c r="F1457" s="127" t="s">
        <v>1676</v>
      </c>
      <c r="G1457" s="127" t="s">
        <v>1677</v>
      </c>
      <c r="H1457" s="128">
        <v>43.862851921000171</v>
      </c>
      <c r="I1457" s="127" t="s">
        <v>1676</v>
      </c>
    </row>
    <row r="1458" spans="1:9" ht="30">
      <c r="A1458" s="127" t="s">
        <v>3036</v>
      </c>
      <c r="B1458" s="128">
        <v>105.11933904528763</v>
      </c>
      <c r="C1458" s="127" t="s">
        <v>5791</v>
      </c>
      <c r="D1458" s="127" t="s">
        <v>5779</v>
      </c>
      <c r="E1458" s="128">
        <v>5.1048646403176674</v>
      </c>
      <c r="F1458" s="127" t="s">
        <v>1676</v>
      </c>
      <c r="G1458" s="127" t="s">
        <v>1677</v>
      </c>
      <c r="H1458" s="128">
        <v>536.61999690585321</v>
      </c>
      <c r="I1458" s="127" t="s">
        <v>1676</v>
      </c>
    </row>
    <row r="1459" spans="1:9" ht="30">
      <c r="A1459" s="127" t="s">
        <v>3036</v>
      </c>
      <c r="B1459" s="128">
        <v>105.11933904528763</v>
      </c>
      <c r="C1459" s="127" t="s">
        <v>5793</v>
      </c>
      <c r="D1459" s="127" t="s">
        <v>5779</v>
      </c>
      <c r="E1459" s="128">
        <v>11.612457303540015</v>
      </c>
      <c r="F1459" s="127" t="s">
        <v>1676</v>
      </c>
      <c r="G1459" s="127" t="s">
        <v>1677</v>
      </c>
      <c r="H1459" s="128">
        <v>1220.6938364397495</v>
      </c>
      <c r="I1459" s="127" t="s">
        <v>1676</v>
      </c>
    </row>
    <row r="1460" spans="1:9" ht="30">
      <c r="A1460" s="127" t="s">
        <v>3036</v>
      </c>
      <c r="B1460" s="128">
        <v>105.11933904528763</v>
      </c>
      <c r="C1460" s="127" t="s">
        <v>5795</v>
      </c>
      <c r="D1460" s="127" t="s">
        <v>5779</v>
      </c>
      <c r="E1460" s="128">
        <v>35.174736878154086</v>
      </c>
      <c r="F1460" s="127" t="s">
        <v>1676</v>
      </c>
      <c r="G1460" s="127" t="s">
        <v>1677</v>
      </c>
      <c r="H1460" s="128">
        <v>3697.5450917234616</v>
      </c>
      <c r="I1460" s="127" t="s">
        <v>1676</v>
      </c>
    </row>
    <row r="1461" spans="1:9" ht="30">
      <c r="A1461" s="127" t="s">
        <v>3036</v>
      </c>
      <c r="B1461" s="128">
        <v>105.11933904528763</v>
      </c>
      <c r="C1461" s="127" t="s">
        <v>1675</v>
      </c>
      <c r="D1461" s="127" t="s">
        <v>5779</v>
      </c>
      <c r="E1461" s="128">
        <v>887.80254614220303</v>
      </c>
      <c r="F1461" s="127" t="s">
        <v>1676</v>
      </c>
      <c r="G1461" s="127" t="s">
        <v>1677</v>
      </c>
      <c r="H1461" s="128">
        <v>93325.216853191858</v>
      </c>
      <c r="I1461" s="127" t="s">
        <v>1676</v>
      </c>
    </row>
    <row r="1462" spans="1:9" ht="30">
      <c r="A1462" s="127" t="s">
        <v>3067</v>
      </c>
      <c r="B1462" s="128">
        <v>4.6015037593984962</v>
      </c>
      <c r="C1462" s="127" t="s">
        <v>5777</v>
      </c>
      <c r="D1462" s="127" t="s">
        <v>5779</v>
      </c>
      <c r="E1462" s="128">
        <v>5.1758888440090436</v>
      </c>
      <c r="F1462" s="127" t="s">
        <v>1676</v>
      </c>
      <c r="G1462" s="127" t="s">
        <v>1677</v>
      </c>
      <c r="H1462" s="128">
        <v>23.816871973936351</v>
      </c>
      <c r="I1462" s="127" t="s">
        <v>1676</v>
      </c>
    </row>
    <row r="1463" spans="1:9" ht="30">
      <c r="A1463" s="127" t="s">
        <v>3067</v>
      </c>
      <c r="B1463" s="128">
        <v>4.6015037593984962</v>
      </c>
      <c r="C1463" s="127" t="s">
        <v>5781</v>
      </c>
      <c r="D1463" s="127" t="s">
        <v>5779</v>
      </c>
      <c r="E1463" s="128">
        <v>209.82325375524826</v>
      </c>
      <c r="F1463" s="127" t="s">
        <v>1676</v>
      </c>
      <c r="G1463" s="127" t="s">
        <v>1677</v>
      </c>
      <c r="H1463" s="128">
        <v>965.50249096399955</v>
      </c>
      <c r="I1463" s="127" t="s">
        <v>1676</v>
      </c>
    </row>
    <row r="1464" spans="1:9" ht="30">
      <c r="A1464" s="127" t="s">
        <v>3067</v>
      </c>
      <c r="B1464" s="128">
        <v>4.6015037593984962</v>
      </c>
      <c r="C1464" s="127" t="s">
        <v>5783</v>
      </c>
      <c r="D1464" s="127" t="s">
        <v>5779</v>
      </c>
      <c r="E1464" s="128">
        <v>110.99307431869822</v>
      </c>
      <c r="F1464" s="127" t="s">
        <v>1676</v>
      </c>
      <c r="G1464" s="127" t="s">
        <v>1677</v>
      </c>
      <c r="H1464" s="128">
        <v>510.73504874468654</v>
      </c>
      <c r="I1464" s="127" t="s">
        <v>1676</v>
      </c>
    </row>
    <row r="1465" spans="1:9" ht="30">
      <c r="A1465" s="127" t="s">
        <v>3067</v>
      </c>
      <c r="B1465" s="128">
        <v>4.6015037593984962</v>
      </c>
      <c r="C1465" s="127" t="s">
        <v>5785</v>
      </c>
      <c r="D1465" s="127" t="s">
        <v>5779</v>
      </c>
      <c r="E1465" s="128">
        <v>22.177307602632229</v>
      </c>
      <c r="F1465" s="127" t="s">
        <v>1676</v>
      </c>
      <c r="G1465" s="127" t="s">
        <v>1677</v>
      </c>
      <c r="H1465" s="128">
        <v>102.04896430684906</v>
      </c>
      <c r="I1465" s="127" t="s">
        <v>1676</v>
      </c>
    </row>
    <row r="1466" spans="1:9" ht="30">
      <c r="A1466" s="127" t="s">
        <v>3067</v>
      </c>
      <c r="B1466" s="128">
        <v>4.6015037593984962</v>
      </c>
      <c r="C1466" s="127" t="s">
        <v>5787</v>
      </c>
      <c r="D1466" s="127" t="s">
        <v>5779</v>
      </c>
      <c r="E1466" s="128">
        <v>5.6020340661573007</v>
      </c>
      <c r="F1466" s="127" t="s">
        <v>1676</v>
      </c>
      <c r="G1466" s="127" t="s">
        <v>1677</v>
      </c>
      <c r="H1466" s="128">
        <v>25.777780815701263</v>
      </c>
      <c r="I1466" s="127" t="s">
        <v>1676</v>
      </c>
    </row>
    <row r="1467" spans="1:9" ht="30">
      <c r="A1467" s="127" t="s">
        <v>3067</v>
      </c>
      <c r="B1467" s="128">
        <v>4.6015037593984962</v>
      </c>
      <c r="C1467" s="127" t="s">
        <v>5789</v>
      </c>
      <c r="D1467" s="127" t="s">
        <v>5779</v>
      </c>
      <c r="E1467" s="128">
        <v>0.41726719668683543</v>
      </c>
      <c r="F1467" s="127" t="s">
        <v>1676</v>
      </c>
      <c r="G1467" s="127" t="s">
        <v>1677</v>
      </c>
      <c r="H1467" s="128">
        <v>1.920056574228145</v>
      </c>
      <c r="I1467" s="127" t="s">
        <v>1676</v>
      </c>
    </row>
    <row r="1468" spans="1:9" ht="30">
      <c r="A1468" s="127" t="s">
        <v>3067</v>
      </c>
      <c r="B1468" s="128">
        <v>4.6015037593984962</v>
      </c>
      <c r="C1468" s="127" t="s">
        <v>5791</v>
      </c>
      <c r="D1468" s="127" t="s">
        <v>5779</v>
      </c>
      <c r="E1468" s="128">
        <v>5.1048646403176674</v>
      </c>
      <c r="F1468" s="127" t="s">
        <v>1676</v>
      </c>
      <c r="G1468" s="127" t="s">
        <v>1677</v>
      </c>
      <c r="H1468" s="128">
        <v>23.4900538336422</v>
      </c>
      <c r="I1468" s="127" t="s">
        <v>1676</v>
      </c>
    </row>
    <row r="1469" spans="1:9" ht="30">
      <c r="A1469" s="127" t="s">
        <v>3067</v>
      </c>
      <c r="B1469" s="128">
        <v>4.6015037593984962</v>
      </c>
      <c r="C1469" s="127" t="s">
        <v>5793</v>
      </c>
      <c r="D1469" s="127" t="s">
        <v>5779</v>
      </c>
      <c r="E1469" s="128">
        <v>11.612457303540015</v>
      </c>
      <c r="F1469" s="127" t="s">
        <v>1676</v>
      </c>
      <c r="G1469" s="127" t="s">
        <v>1677</v>
      </c>
      <c r="H1469" s="128">
        <v>53.434765938093904</v>
      </c>
      <c r="I1469" s="127" t="s">
        <v>1676</v>
      </c>
    </row>
    <row r="1470" spans="1:9" ht="30">
      <c r="A1470" s="127" t="s">
        <v>3067</v>
      </c>
      <c r="B1470" s="128">
        <v>4.6015037593984962</v>
      </c>
      <c r="C1470" s="127" t="s">
        <v>5795</v>
      </c>
      <c r="D1470" s="127" t="s">
        <v>5779</v>
      </c>
      <c r="E1470" s="128">
        <v>35.174736878154086</v>
      </c>
      <c r="F1470" s="127" t="s">
        <v>1676</v>
      </c>
      <c r="G1470" s="127" t="s">
        <v>1677</v>
      </c>
      <c r="H1470" s="128">
        <v>161.85668398067895</v>
      </c>
      <c r="I1470" s="127" t="s">
        <v>1676</v>
      </c>
    </row>
    <row r="1471" spans="1:9" ht="30">
      <c r="A1471" s="127" t="s">
        <v>3067</v>
      </c>
      <c r="B1471" s="128">
        <v>4.6015037593984962</v>
      </c>
      <c r="C1471" s="127" t="s">
        <v>1675</v>
      </c>
      <c r="D1471" s="127" t="s">
        <v>5779</v>
      </c>
      <c r="E1471" s="128">
        <v>887.80254614220303</v>
      </c>
      <c r="F1471" s="127" t="s">
        <v>1676</v>
      </c>
      <c r="G1471" s="127" t="s">
        <v>1677</v>
      </c>
      <c r="H1471" s="128">
        <v>4085.2267536769041</v>
      </c>
      <c r="I1471" s="127" t="s">
        <v>1676</v>
      </c>
    </row>
    <row r="1472" spans="1:9" ht="30">
      <c r="A1472" s="127" t="s">
        <v>3096</v>
      </c>
      <c r="B1472" s="128">
        <v>26.5</v>
      </c>
      <c r="C1472" s="127" t="s">
        <v>5777</v>
      </c>
      <c r="D1472" s="127" t="s">
        <v>5779</v>
      </c>
      <c r="E1472" s="128">
        <v>5.1758888440090436</v>
      </c>
      <c r="F1472" s="127" t="s">
        <v>1676</v>
      </c>
      <c r="G1472" s="127" t="s">
        <v>1677</v>
      </c>
      <c r="H1472" s="128">
        <v>137.16105436623965</v>
      </c>
      <c r="I1472" s="127" t="s">
        <v>1676</v>
      </c>
    </row>
    <row r="1473" spans="1:9" ht="30">
      <c r="A1473" s="127" t="s">
        <v>3096</v>
      </c>
      <c r="B1473" s="128">
        <v>26.5</v>
      </c>
      <c r="C1473" s="127" t="s">
        <v>5781</v>
      </c>
      <c r="D1473" s="127" t="s">
        <v>5779</v>
      </c>
      <c r="E1473" s="128">
        <v>209.82325375524826</v>
      </c>
      <c r="F1473" s="127" t="s">
        <v>1676</v>
      </c>
      <c r="G1473" s="127" t="s">
        <v>1677</v>
      </c>
      <c r="H1473" s="128">
        <v>5560.3162245140793</v>
      </c>
      <c r="I1473" s="127" t="s">
        <v>1676</v>
      </c>
    </row>
    <row r="1474" spans="1:9" ht="30">
      <c r="A1474" s="127" t="s">
        <v>3096</v>
      </c>
      <c r="B1474" s="128">
        <v>26.5</v>
      </c>
      <c r="C1474" s="127" t="s">
        <v>5783</v>
      </c>
      <c r="D1474" s="127" t="s">
        <v>5779</v>
      </c>
      <c r="E1474" s="128">
        <v>110.99307431869822</v>
      </c>
      <c r="F1474" s="127" t="s">
        <v>1676</v>
      </c>
      <c r="G1474" s="127" t="s">
        <v>1677</v>
      </c>
      <c r="H1474" s="128">
        <v>2941.3164694455027</v>
      </c>
      <c r="I1474" s="127" t="s">
        <v>1676</v>
      </c>
    </row>
    <row r="1475" spans="1:9" ht="30">
      <c r="A1475" s="127" t="s">
        <v>3096</v>
      </c>
      <c r="B1475" s="128">
        <v>26.5</v>
      </c>
      <c r="C1475" s="127" t="s">
        <v>5785</v>
      </c>
      <c r="D1475" s="127" t="s">
        <v>5779</v>
      </c>
      <c r="E1475" s="128">
        <v>22.177307602632229</v>
      </c>
      <c r="F1475" s="127" t="s">
        <v>1676</v>
      </c>
      <c r="G1475" s="127" t="s">
        <v>1677</v>
      </c>
      <c r="H1475" s="128">
        <v>587.69865146975405</v>
      </c>
      <c r="I1475" s="127" t="s">
        <v>1676</v>
      </c>
    </row>
    <row r="1476" spans="1:9" ht="30">
      <c r="A1476" s="127" t="s">
        <v>3096</v>
      </c>
      <c r="B1476" s="128">
        <v>26.5</v>
      </c>
      <c r="C1476" s="127" t="s">
        <v>5787</v>
      </c>
      <c r="D1476" s="127" t="s">
        <v>5779</v>
      </c>
      <c r="E1476" s="128">
        <v>5.6020340661573007</v>
      </c>
      <c r="F1476" s="127" t="s">
        <v>1676</v>
      </c>
      <c r="G1476" s="127" t="s">
        <v>1677</v>
      </c>
      <c r="H1476" s="128">
        <v>148.45390275316848</v>
      </c>
      <c r="I1476" s="127" t="s">
        <v>1676</v>
      </c>
    </row>
    <row r="1477" spans="1:9" ht="30">
      <c r="A1477" s="127" t="s">
        <v>3096</v>
      </c>
      <c r="B1477" s="128">
        <v>26.5</v>
      </c>
      <c r="C1477" s="127" t="s">
        <v>5789</v>
      </c>
      <c r="D1477" s="127" t="s">
        <v>5779</v>
      </c>
      <c r="E1477" s="128">
        <v>0.41726719668683543</v>
      </c>
      <c r="F1477" s="127" t="s">
        <v>1676</v>
      </c>
      <c r="G1477" s="127" t="s">
        <v>1677</v>
      </c>
      <c r="H1477" s="128">
        <v>11.057580712201139</v>
      </c>
      <c r="I1477" s="127" t="s">
        <v>1676</v>
      </c>
    </row>
    <row r="1478" spans="1:9" ht="30">
      <c r="A1478" s="127" t="s">
        <v>3096</v>
      </c>
      <c r="B1478" s="128">
        <v>26.5</v>
      </c>
      <c r="C1478" s="127" t="s">
        <v>5791</v>
      </c>
      <c r="D1478" s="127" t="s">
        <v>5779</v>
      </c>
      <c r="E1478" s="128">
        <v>5.1048646403176674</v>
      </c>
      <c r="F1478" s="127" t="s">
        <v>1676</v>
      </c>
      <c r="G1478" s="127" t="s">
        <v>1677</v>
      </c>
      <c r="H1478" s="128">
        <v>135.27891296841818</v>
      </c>
      <c r="I1478" s="127" t="s">
        <v>1676</v>
      </c>
    </row>
    <row r="1479" spans="1:9" ht="30">
      <c r="A1479" s="127" t="s">
        <v>3096</v>
      </c>
      <c r="B1479" s="128">
        <v>26.5</v>
      </c>
      <c r="C1479" s="127" t="s">
        <v>5793</v>
      </c>
      <c r="D1479" s="127" t="s">
        <v>5779</v>
      </c>
      <c r="E1479" s="128">
        <v>11.612457303540015</v>
      </c>
      <c r="F1479" s="127" t="s">
        <v>1676</v>
      </c>
      <c r="G1479" s="127" t="s">
        <v>1677</v>
      </c>
      <c r="H1479" s="128">
        <v>307.73011854381042</v>
      </c>
      <c r="I1479" s="127" t="s">
        <v>1676</v>
      </c>
    </row>
    <row r="1480" spans="1:9" ht="30">
      <c r="A1480" s="127" t="s">
        <v>3096</v>
      </c>
      <c r="B1480" s="128">
        <v>26.5</v>
      </c>
      <c r="C1480" s="127" t="s">
        <v>5795</v>
      </c>
      <c r="D1480" s="127" t="s">
        <v>5779</v>
      </c>
      <c r="E1480" s="128">
        <v>35.174736878154086</v>
      </c>
      <c r="F1480" s="127" t="s">
        <v>1676</v>
      </c>
      <c r="G1480" s="127" t="s">
        <v>1677</v>
      </c>
      <c r="H1480" s="128">
        <v>932.13052727108322</v>
      </c>
      <c r="I1480" s="127" t="s">
        <v>1676</v>
      </c>
    </row>
    <row r="1481" spans="1:9" ht="30">
      <c r="A1481" s="127" t="s">
        <v>3096</v>
      </c>
      <c r="B1481" s="128">
        <v>26.5</v>
      </c>
      <c r="C1481" s="127" t="s">
        <v>1675</v>
      </c>
      <c r="D1481" s="127" t="s">
        <v>5779</v>
      </c>
      <c r="E1481" s="128">
        <v>887.80254614220303</v>
      </c>
      <c r="F1481" s="127" t="s">
        <v>1676</v>
      </c>
      <c r="G1481" s="127" t="s">
        <v>1677</v>
      </c>
      <c r="H1481" s="128">
        <v>23526.767472768381</v>
      </c>
      <c r="I1481" s="127" t="s">
        <v>1676</v>
      </c>
    </row>
    <row r="1482" spans="1:9" ht="30">
      <c r="A1482" s="127" t="s">
        <v>3110</v>
      </c>
      <c r="B1482" s="128">
        <v>11.631047177458914</v>
      </c>
      <c r="C1482" s="127" t="s">
        <v>5777</v>
      </c>
      <c r="D1482" s="127" t="s">
        <v>5779</v>
      </c>
      <c r="E1482" s="128">
        <v>5.1758888440090436</v>
      </c>
      <c r="F1482" s="127" t="s">
        <v>1676</v>
      </c>
      <c r="G1482" s="127" t="s">
        <v>1677</v>
      </c>
      <c r="H1482" s="128">
        <v>60.201007329952468</v>
      </c>
      <c r="I1482" s="127" t="s">
        <v>1676</v>
      </c>
    </row>
    <row r="1483" spans="1:9" ht="30">
      <c r="A1483" s="127" t="s">
        <v>3110</v>
      </c>
      <c r="B1483" s="128">
        <v>11.631047177458914</v>
      </c>
      <c r="C1483" s="127" t="s">
        <v>5781</v>
      </c>
      <c r="D1483" s="127" t="s">
        <v>5779</v>
      </c>
      <c r="E1483" s="128">
        <v>209.82325375524826</v>
      </c>
      <c r="F1483" s="127" t="s">
        <v>1676</v>
      </c>
      <c r="G1483" s="127" t="s">
        <v>1677</v>
      </c>
      <c r="H1483" s="128">
        <v>2440.4641633552255</v>
      </c>
      <c r="I1483" s="127" t="s">
        <v>1676</v>
      </c>
    </row>
    <row r="1484" spans="1:9" ht="30">
      <c r="A1484" s="127" t="s">
        <v>3110</v>
      </c>
      <c r="B1484" s="128">
        <v>11.631047177458914</v>
      </c>
      <c r="C1484" s="127" t="s">
        <v>5783</v>
      </c>
      <c r="D1484" s="127" t="s">
        <v>5779</v>
      </c>
      <c r="E1484" s="128">
        <v>110.99307431869822</v>
      </c>
      <c r="F1484" s="127" t="s">
        <v>1676</v>
      </c>
      <c r="G1484" s="127" t="s">
        <v>1677</v>
      </c>
      <c r="H1484" s="128">
        <v>1290.9656837719824</v>
      </c>
      <c r="I1484" s="127" t="s">
        <v>1676</v>
      </c>
    </row>
    <row r="1485" spans="1:9" ht="30">
      <c r="A1485" s="127" t="s">
        <v>3110</v>
      </c>
      <c r="B1485" s="128">
        <v>11.631047177458914</v>
      </c>
      <c r="C1485" s="127" t="s">
        <v>5785</v>
      </c>
      <c r="D1485" s="127" t="s">
        <v>5779</v>
      </c>
      <c r="E1485" s="128">
        <v>22.177307602632229</v>
      </c>
      <c r="F1485" s="127" t="s">
        <v>1676</v>
      </c>
      <c r="G1485" s="127" t="s">
        <v>1677</v>
      </c>
      <c r="H1485" s="128">
        <v>257.94531099523368</v>
      </c>
      <c r="I1485" s="127" t="s">
        <v>1676</v>
      </c>
    </row>
    <row r="1486" spans="1:9" ht="30">
      <c r="A1486" s="127" t="s">
        <v>3110</v>
      </c>
      <c r="B1486" s="128">
        <v>11.631047177458914</v>
      </c>
      <c r="C1486" s="127" t="s">
        <v>5787</v>
      </c>
      <c r="D1486" s="127" t="s">
        <v>5779</v>
      </c>
      <c r="E1486" s="128">
        <v>5.6020340661573007</v>
      </c>
      <c r="F1486" s="127" t="s">
        <v>1676</v>
      </c>
      <c r="G1486" s="127" t="s">
        <v>1677</v>
      </c>
      <c r="H1486" s="128">
        <v>65.157522513207553</v>
      </c>
      <c r="I1486" s="127" t="s">
        <v>1676</v>
      </c>
    </row>
    <row r="1487" spans="1:9" ht="30">
      <c r="A1487" s="127" t="s">
        <v>3110</v>
      </c>
      <c r="B1487" s="128">
        <v>11.631047177458914</v>
      </c>
      <c r="C1487" s="127" t="s">
        <v>5789</v>
      </c>
      <c r="D1487" s="127" t="s">
        <v>5779</v>
      </c>
      <c r="E1487" s="128">
        <v>0.41726719668683543</v>
      </c>
      <c r="F1487" s="127" t="s">
        <v>1676</v>
      </c>
      <c r="G1487" s="127" t="s">
        <v>1677</v>
      </c>
      <c r="H1487" s="128">
        <v>4.8532544502706108</v>
      </c>
      <c r="I1487" s="127" t="s">
        <v>1676</v>
      </c>
    </row>
    <row r="1488" spans="1:9" ht="30">
      <c r="A1488" s="127" t="s">
        <v>3110</v>
      </c>
      <c r="B1488" s="128">
        <v>11.631047177458914</v>
      </c>
      <c r="C1488" s="127" t="s">
        <v>5791</v>
      </c>
      <c r="D1488" s="127" t="s">
        <v>5779</v>
      </c>
      <c r="E1488" s="128">
        <v>5.1048646403176674</v>
      </c>
      <c r="F1488" s="127" t="s">
        <v>1676</v>
      </c>
      <c r="G1488" s="127" t="s">
        <v>1677</v>
      </c>
      <c r="H1488" s="128">
        <v>59.374921466076621</v>
      </c>
      <c r="I1488" s="127" t="s">
        <v>1676</v>
      </c>
    </row>
    <row r="1489" spans="1:9" ht="30">
      <c r="A1489" s="127" t="s">
        <v>3110</v>
      </c>
      <c r="B1489" s="128">
        <v>11.631047177458914</v>
      </c>
      <c r="C1489" s="127" t="s">
        <v>5793</v>
      </c>
      <c r="D1489" s="127" t="s">
        <v>5779</v>
      </c>
      <c r="E1489" s="128">
        <v>11.612457303540015</v>
      </c>
      <c r="F1489" s="127" t="s">
        <v>1676</v>
      </c>
      <c r="G1489" s="127" t="s">
        <v>1677</v>
      </c>
      <c r="H1489" s="128">
        <v>135.06503874370125</v>
      </c>
      <c r="I1489" s="127" t="s">
        <v>1676</v>
      </c>
    </row>
    <row r="1490" spans="1:9" ht="30">
      <c r="A1490" s="127" t="s">
        <v>3110</v>
      </c>
      <c r="B1490" s="128">
        <v>11.631047177458914</v>
      </c>
      <c r="C1490" s="127" t="s">
        <v>5795</v>
      </c>
      <c r="D1490" s="127" t="s">
        <v>5779</v>
      </c>
      <c r="E1490" s="128">
        <v>35.174736878154086</v>
      </c>
      <c r="F1490" s="127" t="s">
        <v>1676</v>
      </c>
      <c r="G1490" s="127" t="s">
        <v>1677</v>
      </c>
      <c r="H1490" s="128">
        <v>409.11902408451402</v>
      </c>
      <c r="I1490" s="127" t="s">
        <v>1676</v>
      </c>
    </row>
    <row r="1491" spans="1:9" ht="30">
      <c r="A1491" s="127" t="s">
        <v>3110</v>
      </c>
      <c r="B1491" s="128">
        <v>11.631047177458914</v>
      </c>
      <c r="C1491" s="127" t="s">
        <v>1675</v>
      </c>
      <c r="D1491" s="127" t="s">
        <v>5779</v>
      </c>
      <c r="E1491" s="128">
        <v>887.80254614220303</v>
      </c>
      <c r="F1491" s="127" t="s">
        <v>1676</v>
      </c>
      <c r="G1491" s="127" t="s">
        <v>1677</v>
      </c>
      <c r="H1491" s="128">
        <v>10326.073298448107</v>
      </c>
      <c r="I1491" s="127" t="s">
        <v>1676</v>
      </c>
    </row>
    <row r="1492" spans="1:9" ht="30">
      <c r="A1492" s="127" t="s">
        <v>3118</v>
      </c>
      <c r="B1492" s="128">
        <v>14.405434497243371</v>
      </c>
      <c r="C1492" s="127" t="s">
        <v>5777</v>
      </c>
      <c r="D1492" s="127" t="s">
        <v>5779</v>
      </c>
      <c r="E1492" s="128">
        <v>5.1758888440090436</v>
      </c>
      <c r="F1492" s="127" t="s">
        <v>1676</v>
      </c>
      <c r="G1492" s="127" t="s">
        <v>1677</v>
      </c>
      <c r="H1492" s="128">
        <v>74.560927707384991</v>
      </c>
      <c r="I1492" s="127" t="s">
        <v>1676</v>
      </c>
    </row>
    <row r="1493" spans="1:9" ht="30">
      <c r="A1493" s="127" t="s">
        <v>3118</v>
      </c>
      <c r="B1493" s="128">
        <v>14.405434497243371</v>
      </c>
      <c r="C1493" s="127" t="s">
        <v>5781</v>
      </c>
      <c r="D1493" s="127" t="s">
        <v>5779</v>
      </c>
      <c r="E1493" s="128">
        <v>209.82325375524826</v>
      </c>
      <c r="F1493" s="127" t="s">
        <v>1676</v>
      </c>
      <c r="G1493" s="127" t="s">
        <v>1677</v>
      </c>
      <c r="H1493" s="128">
        <v>3022.595137969703</v>
      </c>
      <c r="I1493" s="127" t="s">
        <v>1676</v>
      </c>
    </row>
    <row r="1494" spans="1:9" ht="30">
      <c r="A1494" s="127" t="s">
        <v>3118</v>
      </c>
      <c r="B1494" s="128">
        <v>14.405434497243371</v>
      </c>
      <c r="C1494" s="127" t="s">
        <v>5783</v>
      </c>
      <c r="D1494" s="127" t="s">
        <v>5779</v>
      </c>
      <c r="E1494" s="128">
        <v>110.99307431869822</v>
      </c>
      <c r="F1494" s="127" t="s">
        <v>1676</v>
      </c>
      <c r="G1494" s="127" t="s">
        <v>1677</v>
      </c>
      <c r="H1494" s="128">
        <v>1598.9034617456728</v>
      </c>
      <c r="I1494" s="127" t="s">
        <v>1676</v>
      </c>
    </row>
    <row r="1495" spans="1:9" ht="30">
      <c r="A1495" s="127" t="s">
        <v>3118</v>
      </c>
      <c r="B1495" s="128">
        <v>14.405434497243371</v>
      </c>
      <c r="C1495" s="127" t="s">
        <v>5785</v>
      </c>
      <c r="D1495" s="127" t="s">
        <v>5779</v>
      </c>
      <c r="E1495" s="128">
        <v>22.177307602632229</v>
      </c>
      <c r="F1495" s="127" t="s">
        <v>1676</v>
      </c>
      <c r="G1495" s="127" t="s">
        <v>1677</v>
      </c>
      <c r="H1495" s="128">
        <v>319.47375199493598</v>
      </c>
      <c r="I1495" s="127" t="s">
        <v>1676</v>
      </c>
    </row>
    <row r="1496" spans="1:9" ht="30">
      <c r="A1496" s="127" t="s">
        <v>3118</v>
      </c>
      <c r="B1496" s="128">
        <v>14.405434497243371</v>
      </c>
      <c r="C1496" s="127" t="s">
        <v>5787</v>
      </c>
      <c r="D1496" s="127" t="s">
        <v>5779</v>
      </c>
      <c r="E1496" s="128">
        <v>5.6020340661573007</v>
      </c>
      <c r="F1496" s="127" t="s">
        <v>1676</v>
      </c>
      <c r="G1496" s="127" t="s">
        <v>1677</v>
      </c>
      <c r="H1496" s="128">
        <v>80.699734791354942</v>
      </c>
      <c r="I1496" s="127" t="s">
        <v>1676</v>
      </c>
    </row>
    <row r="1497" spans="1:9" ht="30">
      <c r="A1497" s="127" t="s">
        <v>3118</v>
      </c>
      <c r="B1497" s="128">
        <v>14.405434497243371</v>
      </c>
      <c r="C1497" s="127" t="s">
        <v>5789</v>
      </c>
      <c r="D1497" s="127" t="s">
        <v>5779</v>
      </c>
      <c r="E1497" s="128">
        <v>0.41726719668683543</v>
      </c>
      <c r="F1497" s="127" t="s">
        <v>1676</v>
      </c>
      <c r="G1497" s="127" t="s">
        <v>1677</v>
      </c>
      <c r="H1497" s="128">
        <v>6.0109152697205745</v>
      </c>
      <c r="I1497" s="127" t="s">
        <v>1676</v>
      </c>
    </row>
    <row r="1498" spans="1:9" ht="30">
      <c r="A1498" s="127" t="s">
        <v>3118</v>
      </c>
      <c r="B1498" s="128">
        <v>14.405434497243371</v>
      </c>
      <c r="C1498" s="127" t="s">
        <v>5791</v>
      </c>
      <c r="D1498" s="127" t="s">
        <v>5779</v>
      </c>
      <c r="E1498" s="128">
        <v>5.1048646403176674</v>
      </c>
      <c r="F1498" s="127" t="s">
        <v>1676</v>
      </c>
      <c r="G1498" s="127" t="s">
        <v>1677</v>
      </c>
      <c r="H1498" s="128">
        <v>73.537793193390002</v>
      </c>
      <c r="I1498" s="127" t="s">
        <v>1676</v>
      </c>
    </row>
    <row r="1499" spans="1:9" ht="30">
      <c r="A1499" s="127" t="s">
        <v>3118</v>
      </c>
      <c r="B1499" s="128">
        <v>14.405434497243371</v>
      </c>
      <c r="C1499" s="127" t="s">
        <v>5793</v>
      </c>
      <c r="D1499" s="127" t="s">
        <v>5779</v>
      </c>
      <c r="E1499" s="128">
        <v>11.612457303540015</v>
      </c>
      <c r="F1499" s="127" t="s">
        <v>1676</v>
      </c>
      <c r="G1499" s="127" t="s">
        <v>1677</v>
      </c>
      <c r="H1499" s="128">
        <v>167.28249303818109</v>
      </c>
      <c r="I1499" s="127" t="s">
        <v>1676</v>
      </c>
    </row>
    <row r="1500" spans="1:9" ht="30">
      <c r="A1500" s="127" t="s">
        <v>3118</v>
      </c>
      <c r="B1500" s="128">
        <v>14.405434497243371</v>
      </c>
      <c r="C1500" s="127" t="s">
        <v>5795</v>
      </c>
      <c r="D1500" s="127" t="s">
        <v>5779</v>
      </c>
      <c r="E1500" s="128">
        <v>35.174736878154086</v>
      </c>
      <c r="F1500" s="127" t="s">
        <v>1676</v>
      </c>
      <c r="G1500" s="127" t="s">
        <v>1677</v>
      </c>
      <c r="H1500" s="128">
        <v>506.7073680560195</v>
      </c>
      <c r="I1500" s="127" t="s">
        <v>1676</v>
      </c>
    </row>
    <row r="1501" spans="1:9" ht="30">
      <c r="A1501" s="127" t="s">
        <v>3118</v>
      </c>
      <c r="B1501" s="128">
        <v>14.405434497243371</v>
      </c>
      <c r="C1501" s="127" t="s">
        <v>1675</v>
      </c>
      <c r="D1501" s="127" t="s">
        <v>5779</v>
      </c>
      <c r="E1501" s="128">
        <v>887.80254614220303</v>
      </c>
      <c r="F1501" s="127" t="s">
        <v>1676</v>
      </c>
      <c r="G1501" s="127" t="s">
        <v>1677</v>
      </c>
      <c r="H1501" s="128">
        <v>12789.181424937391</v>
      </c>
      <c r="I1501" s="127" t="s">
        <v>1676</v>
      </c>
    </row>
    <row r="1502" spans="1:9" ht="30">
      <c r="A1502" s="127" t="s">
        <v>3122</v>
      </c>
      <c r="B1502" s="128">
        <v>11.982357574166448</v>
      </c>
      <c r="C1502" s="127" t="s">
        <v>5777</v>
      </c>
      <c r="D1502" s="127" t="s">
        <v>5779</v>
      </c>
      <c r="E1502" s="128">
        <v>5.1758888440090436</v>
      </c>
      <c r="F1502" s="127" t="s">
        <v>1676</v>
      </c>
      <c r="G1502" s="127" t="s">
        <v>1677</v>
      </c>
      <c r="H1502" s="128">
        <v>62.019350893055382</v>
      </c>
      <c r="I1502" s="127" t="s">
        <v>1676</v>
      </c>
    </row>
    <row r="1503" spans="1:9" ht="30">
      <c r="A1503" s="127" t="s">
        <v>3122</v>
      </c>
      <c r="B1503" s="128">
        <v>11.982357574166448</v>
      </c>
      <c r="C1503" s="127" t="s">
        <v>5781</v>
      </c>
      <c r="D1503" s="127" t="s">
        <v>5779</v>
      </c>
      <c r="E1503" s="128">
        <v>209.82325375524826</v>
      </c>
      <c r="F1503" s="127" t="s">
        <v>1676</v>
      </c>
      <c r="G1503" s="127" t="s">
        <v>1677</v>
      </c>
      <c r="H1503" s="128">
        <v>2514.1772538704477</v>
      </c>
      <c r="I1503" s="127" t="s">
        <v>1676</v>
      </c>
    </row>
    <row r="1504" spans="1:9" ht="30">
      <c r="A1504" s="127" t="s">
        <v>3122</v>
      </c>
      <c r="B1504" s="128">
        <v>11.982357574166448</v>
      </c>
      <c r="C1504" s="127" t="s">
        <v>5783</v>
      </c>
      <c r="D1504" s="127" t="s">
        <v>5779</v>
      </c>
      <c r="E1504" s="128">
        <v>110.99307431869822</v>
      </c>
      <c r="F1504" s="127" t="s">
        <v>1676</v>
      </c>
      <c r="G1504" s="127" t="s">
        <v>1677</v>
      </c>
      <c r="H1504" s="128">
        <v>1329.958704742673</v>
      </c>
      <c r="I1504" s="127" t="s">
        <v>1676</v>
      </c>
    </row>
    <row r="1505" spans="1:9" ht="30">
      <c r="A1505" s="127" t="s">
        <v>3122</v>
      </c>
      <c r="B1505" s="128">
        <v>11.982357574166448</v>
      </c>
      <c r="C1505" s="127" t="s">
        <v>5785</v>
      </c>
      <c r="D1505" s="127" t="s">
        <v>5779</v>
      </c>
      <c r="E1505" s="128">
        <v>22.177307602632229</v>
      </c>
      <c r="F1505" s="127" t="s">
        <v>1676</v>
      </c>
      <c r="G1505" s="127" t="s">
        <v>1677</v>
      </c>
      <c r="H1505" s="128">
        <v>265.73642972701947</v>
      </c>
      <c r="I1505" s="127" t="s">
        <v>1676</v>
      </c>
    </row>
    <row r="1506" spans="1:9" ht="30">
      <c r="A1506" s="127" t="s">
        <v>3122</v>
      </c>
      <c r="B1506" s="128">
        <v>11.982357574166448</v>
      </c>
      <c r="C1506" s="127" t="s">
        <v>5787</v>
      </c>
      <c r="D1506" s="127" t="s">
        <v>5779</v>
      </c>
      <c r="E1506" s="128">
        <v>5.6020340661573007</v>
      </c>
      <c r="F1506" s="127" t="s">
        <v>1676</v>
      </c>
      <c r="G1506" s="127" t="s">
        <v>1677</v>
      </c>
      <c r="H1506" s="128">
        <v>67.12557532335839</v>
      </c>
      <c r="I1506" s="127" t="s">
        <v>1676</v>
      </c>
    </row>
    <row r="1507" spans="1:9" ht="30">
      <c r="A1507" s="127" t="s">
        <v>3122</v>
      </c>
      <c r="B1507" s="128">
        <v>11.982357574166448</v>
      </c>
      <c r="C1507" s="127" t="s">
        <v>5789</v>
      </c>
      <c r="D1507" s="127" t="s">
        <v>5779</v>
      </c>
      <c r="E1507" s="128">
        <v>0.41726719668683543</v>
      </c>
      <c r="F1507" s="127" t="s">
        <v>1676</v>
      </c>
      <c r="G1507" s="127" t="s">
        <v>1677</v>
      </c>
      <c r="H1507" s="128">
        <v>4.9998447546717033</v>
      </c>
      <c r="I1507" s="127" t="s">
        <v>1676</v>
      </c>
    </row>
    <row r="1508" spans="1:9" ht="30">
      <c r="A1508" s="127" t="s">
        <v>3122</v>
      </c>
      <c r="B1508" s="128">
        <v>11.982357574166448</v>
      </c>
      <c r="C1508" s="127" t="s">
        <v>5791</v>
      </c>
      <c r="D1508" s="127" t="s">
        <v>5779</v>
      </c>
      <c r="E1508" s="128">
        <v>5.1048646403176674</v>
      </c>
      <c r="F1508" s="127" t="s">
        <v>1676</v>
      </c>
      <c r="G1508" s="127" t="s">
        <v>1677</v>
      </c>
      <c r="H1508" s="128">
        <v>61.168313488004884</v>
      </c>
      <c r="I1508" s="127" t="s">
        <v>1676</v>
      </c>
    </row>
    <row r="1509" spans="1:9" ht="30">
      <c r="A1509" s="127" t="s">
        <v>3122</v>
      </c>
      <c r="B1509" s="128">
        <v>11.982357574166448</v>
      </c>
      <c r="C1509" s="127" t="s">
        <v>5793</v>
      </c>
      <c r="D1509" s="127" t="s">
        <v>5779</v>
      </c>
      <c r="E1509" s="128">
        <v>11.612457303540015</v>
      </c>
      <c r="F1509" s="127" t="s">
        <v>1676</v>
      </c>
      <c r="G1509" s="127" t="s">
        <v>1677</v>
      </c>
      <c r="H1509" s="128">
        <v>139.14461572575721</v>
      </c>
      <c r="I1509" s="127" t="s">
        <v>1676</v>
      </c>
    </row>
    <row r="1510" spans="1:9" ht="30">
      <c r="A1510" s="127" t="s">
        <v>3122</v>
      </c>
      <c r="B1510" s="128">
        <v>11.982357574166448</v>
      </c>
      <c r="C1510" s="127" t="s">
        <v>5795</v>
      </c>
      <c r="D1510" s="127" t="s">
        <v>5779</v>
      </c>
      <c r="E1510" s="128">
        <v>35.174736878154086</v>
      </c>
      <c r="F1510" s="127" t="s">
        <v>1676</v>
      </c>
      <c r="G1510" s="127" t="s">
        <v>1677</v>
      </c>
      <c r="H1510" s="128">
        <v>421.47627485126151</v>
      </c>
      <c r="I1510" s="127" t="s">
        <v>1676</v>
      </c>
    </row>
    <row r="1511" spans="1:9" ht="30">
      <c r="A1511" s="127" t="s">
        <v>3122</v>
      </c>
      <c r="B1511" s="128">
        <v>11.982357574166448</v>
      </c>
      <c r="C1511" s="127" t="s">
        <v>1675</v>
      </c>
      <c r="D1511" s="127" t="s">
        <v>5779</v>
      </c>
      <c r="E1511" s="128">
        <v>887.80254614220303</v>
      </c>
      <c r="F1511" s="127" t="s">
        <v>1676</v>
      </c>
      <c r="G1511" s="127" t="s">
        <v>1677</v>
      </c>
      <c r="H1511" s="128">
        <v>10637.967563131284</v>
      </c>
      <c r="I1511" s="127" t="s">
        <v>1676</v>
      </c>
    </row>
    <row r="1512" spans="1:9" ht="30">
      <c r="A1512" s="127" t="s">
        <v>3136</v>
      </c>
      <c r="B1512" s="128">
        <v>45.559038662486934</v>
      </c>
      <c r="C1512" s="127" t="s">
        <v>5777</v>
      </c>
      <c r="D1512" s="127" t="s">
        <v>5779</v>
      </c>
      <c r="E1512" s="128">
        <v>5.1758888440090436</v>
      </c>
      <c r="F1512" s="127" t="s">
        <v>1676</v>
      </c>
      <c r="G1512" s="127" t="s">
        <v>1677</v>
      </c>
      <c r="H1512" s="128">
        <v>235.80851995694283</v>
      </c>
      <c r="I1512" s="127" t="s">
        <v>1676</v>
      </c>
    </row>
    <row r="1513" spans="1:9" ht="30">
      <c r="A1513" s="127" t="s">
        <v>3136</v>
      </c>
      <c r="B1513" s="128">
        <v>45.559038662486934</v>
      </c>
      <c r="C1513" s="127" t="s">
        <v>5781</v>
      </c>
      <c r="D1513" s="127" t="s">
        <v>5779</v>
      </c>
      <c r="E1513" s="128">
        <v>209.82325375524826</v>
      </c>
      <c r="F1513" s="127" t="s">
        <v>1676</v>
      </c>
      <c r="G1513" s="127" t="s">
        <v>1677</v>
      </c>
      <c r="H1513" s="128">
        <v>9559.3457301241615</v>
      </c>
      <c r="I1513" s="127" t="s">
        <v>1676</v>
      </c>
    </row>
    <row r="1514" spans="1:9" ht="30">
      <c r="A1514" s="127" t="s">
        <v>3136</v>
      </c>
      <c r="B1514" s="128">
        <v>45.559038662486934</v>
      </c>
      <c r="C1514" s="127" t="s">
        <v>5783</v>
      </c>
      <c r="D1514" s="127" t="s">
        <v>5779</v>
      </c>
      <c r="E1514" s="128">
        <v>110.99307431869822</v>
      </c>
      <c r="F1514" s="127" t="s">
        <v>1676</v>
      </c>
      <c r="G1514" s="127" t="s">
        <v>1677</v>
      </c>
      <c r="H1514" s="128">
        <v>5056.7377641538578</v>
      </c>
      <c r="I1514" s="127" t="s">
        <v>1676</v>
      </c>
    </row>
    <row r="1515" spans="1:9" ht="30">
      <c r="A1515" s="127" t="s">
        <v>3136</v>
      </c>
      <c r="B1515" s="128">
        <v>45.559038662486934</v>
      </c>
      <c r="C1515" s="127" t="s">
        <v>5785</v>
      </c>
      <c r="D1515" s="127" t="s">
        <v>5779</v>
      </c>
      <c r="E1515" s="128">
        <v>22.177307602632229</v>
      </c>
      <c r="F1515" s="127" t="s">
        <v>1676</v>
      </c>
      <c r="G1515" s="127" t="s">
        <v>1677</v>
      </c>
      <c r="H1515" s="128">
        <v>1010.3768144981872</v>
      </c>
      <c r="I1515" s="127" t="s">
        <v>1676</v>
      </c>
    </row>
    <row r="1516" spans="1:9" ht="30">
      <c r="A1516" s="127" t="s">
        <v>3136</v>
      </c>
      <c r="B1516" s="128">
        <v>45.559038662486934</v>
      </c>
      <c r="C1516" s="127" t="s">
        <v>5787</v>
      </c>
      <c r="D1516" s="127" t="s">
        <v>5779</v>
      </c>
      <c r="E1516" s="128">
        <v>5.6020340661573007</v>
      </c>
      <c r="F1516" s="127" t="s">
        <v>1676</v>
      </c>
      <c r="G1516" s="127" t="s">
        <v>1677</v>
      </c>
      <c r="H1516" s="128">
        <v>255.22328660862934</v>
      </c>
      <c r="I1516" s="127" t="s">
        <v>1676</v>
      </c>
    </row>
    <row r="1517" spans="1:9" ht="30">
      <c r="A1517" s="127" t="s">
        <v>3136</v>
      </c>
      <c r="B1517" s="128">
        <v>45.559038662486934</v>
      </c>
      <c r="C1517" s="127" t="s">
        <v>5789</v>
      </c>
      <c r="D1517" s="127" t="s">
        <v>5779</v>
      </c>
      <c r="E1517" s="128">
        <v>0.41726719668683543</v>
      </c>
      <c r="F1517" s="127" t="s">
        <v>1676</v>
      </c>
      <c r="G1517" s="127" t="s">
        <v>1677</v>
      </c>
      <c r="H1517" s="128">
        <v>19.010292346443077</v>
      </c>
      <c r="I1517" s="127" t="s">
        <v>1676</v>
      </c>
    </row>
    <row r="1518" spans="1:9" ht="30">
      <c r="A1518" s="127" t="s">
        <v>3136</v>
      </c>
      <c r="B1518" s="128">
        <v>45.559038662486934</v>
      </c>
      <c r="C1518" s="127" t="s">
        <v>5791</v>
      </c>
      <c r="D1518" s="127" t="s">
        <v>5779</v>
      </c>
      <c r="E1518" s="128">
        <v>5.1048646403176674</v>
      </c>
      <c r="F1518" s="127" t="s">
        <v>1676</v>
      </c>
      <c r="G1518" s="127" t="s">
        <v>1677</v>
      </c>
      <c r="H1518" s="128">
        <v>232.57272551499506</v>
      </c>
      <c r="I1518" s="127" t="s">
        <v>1676</v>
      </c>
    </row>
    <row r="1519" spans="1:9" ht="30">
      <c r="A1519" s="127" t="s">
        <v>3136</v>
      </c>
      <c r="B1519" s="128">
        <v>45.559038662486934</v>
      </c>
      <c r="C1519" s="127" t="s">
        <v>5793</v>
      </c>
      <c r="D1519" s="127" t="s">
        <v>5779</v>
      </c>
      <c r="E1519" s="128">
        <v>11.612457303540015</v>
      </c>
      <c r="F1519" s="127" t="s">
        <v>1676</v>
      </c>
      <c r="G1519" s="127" t="s">
        <v>1677</v>
      </c>
      <c r="H1519" s="128">
        <v>529.05239125845833</v>
      </c>
      <c r="I1519" s="127" t="s">
        <v>1676</v>
      </c>
    </row>
    <row r="1520" spans="1:9" ht="30">
      <c r="A1520" s="127" t="s">
        <v>3136</v>
      </c>
      <c r="B1520" s="128">
        <v>45.559038662486934</v>
      </c>
      <c r="C1520" s="127" t="s">
        <v>5795</v>
      </c>
      <c r="D1520" s="127" t="s">
        <v>5779</v>
      </c>
      <c r="E1520" s="128">
        <v>35.174736878154086</v>
      </c>
      <c r="F1520" s="127" t="s">
        <v>1676</v>
      </c>
      <c r="G1520" s="127" t="s">
        <v>1677</v>
      </c>
      <c r="H1520" s="128">
        <v>1602.5271973746269</v>
      </c>
      <c r="I1520" s="127" t="s">
        <v>1676</v>
      </c>
    </row>
    <row r="1521" spans="1:9" ht="30">
      <c r="A1521" s="127" t="s">
        <v>3136</v>
      </c>
      <c r="B1521" s="128">
        <v>45.559038662486934</v>
      </c>
      <c r="C1521" s="127" t="s">
        <v>1675</v>
      </c>
      <c r="D1521" s="127" t="s">
        <v>5779</v>
      </c>
      <c r="E1521" s="128">
        <v>887.80254614220303</v>
      </c>
      <c r="F1521" s="127" t="s">
        <v>1676</v>
      </c>
      <c r="G1521" s="127" t="s">
        <v>1677</v>
      </c>
      <c r="H1521" s="128">
        <v>40447.430524346964</v>
      </c>
      <c r="I1521" s="127" t="s">
        <v>1676</v>
      </c>
    </row>
    <row r="1522" spans="1:9" ht="30">
      <c r="A1522" s="127" t="s">
        <v>3147</v>
      </c>
      <c r="B1522" s="128">
        <v>14.538461538461538</v>
      </c>
      <c r="C1522" s="127" t="s">
        <v>5777</v>
      </c>
      <c r="D1522" s="127" t="s">
        <v>5779</v>
      </c>
      <c r="E1522" s="128">
        <v>5.1758888440090436</v>
      </c>
      <c r="F1522" s="127" t="s">
        <v>1676</v>
      </c>
      <c r="G1522" s="127" t="s">
        <v>1677</v>
      </c>
      <c r="H1522" s="128">
        <v>75.249460885977626</v>
      </c>
      <c r="I1522" s="127" t="s">
        <v>1676</v>
      </c>
    </row>
    <row r="1523" spans="1:9" ht="30">
      <c r="A1523" s="127" t="s">
        <v>3147</v>
      </c>
      <c r="B1523" s="128">
        <v>14.538461538461538</v>
      </c>
      <c r="C1523" s="127" t="s">
        <v>5781</v>
      </c>
      <c r="D1523" s="127" t="s">
        <v>5779</v>
      </c>
      <c r="E1523" s="128">
        <v>209.82325375524826</v>
      </c>
      <c r="F1523" s="127" t="s">
        <v>1676</v>
      </c>
      <c r="G1523" s="127" t="s">
        <v>1677</v>
      </c>
      <c r="H1523" s="128">
        <v>3050.5073045955323</v>
      </c>
      <c r="I1523" s="127" t="s">
        <v>1676</v>
      </c>
    </row>
    <row r="1524" spans="1:9" ht="30">
      <c r="A1524" s="127" t="s">
        <v>3147</v>
      </c>
      <c r="B1524" s="128">
        <v>14.538461538461538</v>
      </c>
      <c r="C1524" s="127" t="s">
        <v>5783</v>
      </c>
      <c r="D1524" s="127" t="s">
        <v>5779</v>
      </c>
      <c r="E1524" s="128">
        <v>110.99307431869822</v>
      </c>
      <c r="F1524" s="127" t="s">
        <v>1676</v>
      </c>
      <c r="G1524" s="127" t="s">
        <v>1677</v>
      </c>
      <c r="H1524" s="128">
        <v>1613.6685420179972</v>
      </c>
      <c r="I1524" s="127" t="s">
        <v>1676</v>
      </c>
    </row>
    <row r="1525" spans="1:9" ht="30">
      <c r="A1525" s="127" t="s">
        <v>3147</v>
      </c>
      <c r="B1525" s="128">
        <v>14.538461538461538</v>
      </c>
      <c r="C1525" s="127" t="s">
        <v>5785</v>
      </c>
      <c r="D1525" s="127" t="s">
        <v>5779</v>
      </c>
      <c r="E1525" s="128">
        <v>22.177307602632229</v>
      </c>
      <c r="F1525" s="127" t="s">
        <v>1676</v>
      </c>
      <c r="G1525" s="127" t="s">
        <v>1677</v>
      </c>
      <c r="H1525" s="128">
        <v>322.42393360749935</v>
      </c>
      <c r="I1525" s="127" t="s">
        <v>1676</v>
      </c>
    </row>
    <row r="1526" spans="1:9" ht="30">
      <c r="A1526" s="127" t="s">
        <v>3147</v>
      </c>
      <c r="B1526" s="128">
        <v>14.538461538461538</v>
      </c>
      <c r="C1526" s="127" t="s">
        <v>5787</v>
      </c>
      <c r="D1526" s="127" t="s">
        <v>5779</v>
      </c>
      <c r="E1526" s="128">
        <v>5.6020340661573007</v>
      </c>
      <c r="F1526" s="127" t="s">
        <v>1676</v>
      </c>
      <c r="G1526" s="127" t="s">
        <v>1677</v>
      </c>
      <c r="H1526" s="128">
        <v>81.44495680797921</v>
      </c>
      <c r="I1526" s="127" t="s">
        <v>1676</v>
      </c>
    </row>
    <row r="1527" spans="1:9" ht="30">
      <c r="A1527" s="127" t="s">
        <v>3147</v>
      </c>
      <c r="B1527" s="128">
        <v>14.538461538461538</v>
      </c>
      <c r="C1527" s="127" t="s">
        <v>5789</v>
      </c>
      <c r="D1527" s="127" t="s">
        <v>5779</v>
      </c>
      <c r="E1527" s="128">
        <v>0.41726719668683543</v>
      </c>
      <c r="F1527" s="127" t="s">
        <v>1676</v>
      </c>
      <c r="G1527" s="127" t="s">
        <v>1677</v>
      </c>
      <c r="H1527" s="128">
        <v>6.066423090293223</v>
      </c>
      <c r="I1527" s="127" t="s">
        <v>1676</v>
      </c>
    </row>
    <row r="1528" spans="1:9" ht="30">
      <c r="A1528" s="127" t="s">
        <v>3147</v>
      </c>
      <c r="B1528" s="128">
        <v>14.538461538461538</v>
      </c>
      <c r="C1528" s="127" t="s">
        <v>5791</v>
      </c>
      <c r="D1528" s="127" t="s">
        <v>5779</v>
      </c>
      <c r="E1528" s="128">
        <v>5.1048646403176674</v>
      </c>
      <c r="F1528" s="127" t="s">
        <v>1676</v>
      </c>
      <c r="G1528" s="127" t="s">
        <v>1677</v>
      </c>
      <c r="H1528" s="128">
        <v>74.216878232310705</v>
      </c>
      <c r="I1528" s="127" t="s">
        <v>1676</v>
      </c>
    </row>
    <row r="1529" spans="1:9" ht="30">
      <c r="A1529" s="127" t="s">
        <v>3147</v>
      </c>
      <c r="B1529" s="128">
        <v>14.538461538461538</v>
      </c>
      <c r="C1529" s="127" t="s">
        <v>5793</v>
      </c>
      <c r="D1529" s="127" t="s">
        <v>5779</v>
      </c>
      <c r="E1529" s="128">
        <v>11.612457303540015</v>
      </c>
      <c r="F1529" s="127" t="s">
        <v>1676</v>
      </c>
      <c r="G1529" s="127" t="s">
        <v>1677</v>
      </c>
      <c r="H1529" s="128">
        <v>168.82726387454329</v>
      </c>
      <c r="I1529" s="127" t="s">
        <v>1676</v>
      </c>
    </row>
    <row r="1530" spans="1:9" ht="30">
      <c r="A1530" s="127" t="s">
        <v>3147</v>
      </c>
      <c r="B1530" s="128">
        <v>14.538461538461538</v>
      </c>
      <c r="C1530" s="127" t="s">
        <v>5795</v>
      </c>
      <c r="D1530" s="127" t="s">
        <v>5779</v>
      </c>
      <c r="E1530" s="128">
        <v>35.174736878154086</v>
      </c>
      <c r="F1530" s="127" t="s">
        <v>1676</v>
      </c>
      <c r="G1530" s="127" t="s">
        <v>1677</v>
      </c>
      <c r="H1530" s="128">
        <v>511.38655922854787</v>
      </c>
      <c r="I1530" s="127" t="s">
        <v>1676</v>
      </c>
    </row>
    <row r="1531" spans="1:9" ht="30">
      <c r="A1531" s="127" t="s">
        <v>3147</v>
      </c>
      <c r="B1531" s="128">
        <v>14.538461538461538</v>
      </c>
      <c r="C1531" s="127" t="s">
        <v>1675</v>
      </c>
      <c r="D1531" s="127" t="s">
        <v>5779</v>
      </c>
      <c r="E1531" s="128">
        <v>887.80254614220303</v>
      </c>
      <c r="F1531" s="127" t="s">
        <v>1676</v>
      </c>
      <c r="G1531" s="127" t="s">
        <v>1677</v>
      </c>
      <c r="H1531" s="128">
        <v>12907.283170836645</v>
      </c>
      <c r="I1531" s="127" t="s">
        <v>1676</v>
      </c>
    </row>
    <row r="1532" spans="1:9" ht="30">
      <c r="A1532" s="127" t="s">
        <v>3154</v>
      </c>
      <c r="B1532" s="128">
        <v>7.3040847201210291</v>
      </c>
      <c r="C1532" s="127" t="s">
        <v>5777</v>
      </c>
      <c r="D1532" s="127" t="s">
        <v>5779</v>
      </c>
      <c r="E1532" s="128">
        <v>5.1758888440090436</v>
      </c>
      <c r="F1532" s="127" t="s">
        <v>1676</v>
      </c>
      <c r="G1532" s="127" t="s">
        <v>1677</v>
      </c>
      <c r="H1532" s="128">
        <v>37.805130618571354</v>
      </c>
      <c r="I1532" s="127" t="s">
        <v>1676</v>
      </c>
    </row>
    <row r="1533" spans="1:9" ht="30">
      <c r="A1533" s="127" t="s">
        <v>3154</v>
      </c>
      <c r="B1533" s="128">
        <v>7.3040847201210291</v>
      </c>
      <c r="C1533" s="127" t="s">
        <v>5781</v>
      </c>
      <c r="D1533" s="127" t="s">
        <v>5779</v>
      </c>
      <c r="E1533" s="128">
        <v>209.82325375524826</v>
      </c>
      <c r="F1533" s="127" t="s">
        <v>1676</v>
      </c>
      <c r="G1533" s="127" t="s">
        <v>1677</v>
      </c>
      <c r="H1533" s="128">
        <v>1532.5668216797862</v>
      </c>
      <c r="I1533" s="127" t="s">
        <v>1676</v>
      </c>
    </row>
    <row r="1534" spans="1:9" ht="30">
      <c r="A1534" s="127" t="s">
        <v>3154</v>
      </c>
      <c r="B1534" s="128">
        <v>7.3040847201210291</v>
      </c>
      <c r="C1534" s="127" t="s">
        <v>5783</v>
      </c>
      <c r="D1534" s="127" t="s">
        <v>5779</v>
      </c>
      <c r="E1534" s="128">
        <v>110.99307431869822</v>
      </c>
      <c r="F1534" s="127" t="s">
        <v>1676</v>
      </c>
      <c r="G1534" s="127" t="s">
        <v>1677</v>
      </c>
      <c r="H1534" s="128">
        <v>810.70281817046146</v>
      </c>
      <c r="I1534" s="127" t="s">
        <v>1676</v>
      </c>
    </row>
    <row r="1535" spans="1:9" ht="30">
      <c r="A1535" s="127" t="s">
        <v>3154</v>
      </c>
      <c r="B1535" s="128">
        <v>7.3040847201210291</v>
      </c>
      <c r="C1535" s="127" t="s">
        <v>5785</v>
      </c>
      <c r="D1535" s="127" t="s">
        <v>5779</v>
      </c>
      <c r="E1535" s="128">
        <v>22.177307602632229</v>
      </c>
      <c r="F1535" s="127" t="s">
        <v>1676</v>
      </c>
      <c r="G1535" s="127" t="s">
        <v>1677</v>
      </c>
      <c r="H1535" s="128">
        <v>161.98493359380998</v>
      </c>
      <c r="I1535" s="127" t="s">
        <v>1676</v>
      </c>
    </row>
    <row r="1536" spans="1:9" ht="30">
      <c r="A1536" s="127" t="s">
        <v>3154</v>
      </c>
      <c r="B1536" s="128">
        <v>7.3040847201210291</v>
      </c>
      <c r="C1536" s="127" t="s">
        <v>5787</v>
      </c>
      <c r="D1536" s="127" t="s">
        <v>5779</v>
      </c>
      <c r="E1536" s="128">
        <v>5.6020340661573007</v>
      </c>
      <c r="F1536" s="127" t="s">
        <v>1676</v>
      </c>
      <c r="G1536" s="127" t="s">
        <v>1677</v>
      </c>
      <c r="H1536" s="128">
        <v>40.917731424217017</v>
      </c>
      <c r="I1536" s="127" t="s">
        <v>1676</v>
      </c>
    </row>
    <row r="1537" spans="1:9" ht="30">
      <c r="A1537" s="127" t="s">
        <v>3154</v>
      </c>
      <c r="B1537" s="128">
        <v>7.3040847201210291</v>
      </c>
      <c r="C1537" s="127" t="s">
        <v>5789</v>
      </c>
      <c r="D1537" s="127" t="s">
        <v>5779</v>
      </c>
      <c r="E1537" s="128">
        <v>0.41726719668683543</v>
      </c>
      <c r="F1537" s="127" t="s">
        <v>1676</v>
      </c>
      <c r="G1537" s="127" t="s">
        <v>1677</v>
      </c>
      <c r="H1537" s="128">
        <v>3.0477549555280508</v>
      </c>
      <c r="I1537" s="127" t="s">
        <v>1676</v>
      </c>
    </row>
    <row r="1538" spans="1:9" ht="30">
      <c r="A1538" s="127" t="s">
        <v>3154</v>
      </c>
      <c r="B1538" s="128">
        <v>7.3040847201210291</v>
      </c>
      <c r="C1538" s="127" t="s">
        <v>5791</v>
      </c>
      <c r="D1538" s="127" t="s">
        <v>5779</v>
      </c>
      <c r="E1538" s="128">
        <v>5.1048646403176674</v>
      </c>
      <c r="F1538" s="127" t="s">
        <v>1676</v>
      </c>
      <c r="G1538" s="127" t="s">
        <v>1677</v>
      </c>
      <c r="H1538" s="128">
        <v>37.286363817630409</v>
      </c>
      <c r="I1538" s="127" t="s">
        <v>1676</v>
      </c>
    </row>
    <row r="1539" spans="1:9" ht="30">
      <c r="A1539" s="127" t="s">
        <v>3154</v>
      </c>
      <c r="B1539" s="128">
        <v>7.3040847201210291</v>
      </c>
      <c r="C1539" s="127" t="s">
        <v>5793</v>
      </c>
      <c r="D1539" s="127" t="s">
        <v>5779</v>
      </c>
      <c r="E1539" s="128">
        <v>11.612457303540015</v>
      </c>
      <c r="F1539" s="127" t="s">
        <v>1676</v>
      </c>
      <c r="G1539" s="127" t="s">
        <v>1677</v>
      </c>
      <c r="H1539" s="128">
        <v>84.818371953844476</v>
      </c>
      <c r="I1539" s="127" t="s">
        <v>1676</v>
      </c>
    </row>
    <row r="1540" spans="1:9" ht="30">
      <c r="A1540" s="127" t="s">
        <v>3154</v>
      </c>
      <c r="B1540" s="128">
        <v>7.3040847201210291</v>
      </c>
      <c r="C1540" s="127" t="s">
        <v>5795</v>
      </c>
      <c r="D1540" s="127" t="s">
        <v>5779</v>
      </c>
      <c r="E1540" s="128">
        <v>35.174736878154086</v>
      </c>
      <c r="F1540" s="127" t="s">
        <v>1676</v>
      </c>
      <c r="G1540" s="127" t="s">
        <v>1677</v>
      </c>
      <c r="H1540" s="128">
        <v>256.91925816600292</v>
      </c>
      <c r="I1540" s="127" t="s">
        <v>1676</v>
      </c>
    </row>
    <row r="1541" spans="1:9" ht="30">
      <c r="A1541" s="127" t="s">
        <v>3154</v>
      </c>
      <c r="B1541" s="128">
        <v>7.3040847201210291</v>
      </c>
      <c r="C1541" s="127" t="s">
        <v>1675</v>
      </c>
      <c r="D1541" s="127" t="s">
        <v>5779</v>
      </c>
      <c r="E1541" s="128">
        <v>887.80254614220303</v>
      </c>
      <c r="F1541" s="127" t="s">
        <v>1676</v>
      </c>
      <c r="G1541" s="127" t="s">
        <v>1677</v>
      </c>
      <c r="H1541" s="128">
        <v>6484.5850117618102</v>
      </c>
      <c r="I1541" s="127" t="s">
        <v>1676</v>
      </c>
    </row>
    <row r="1542" spans="1:9" ht="30">
      <c r="A1542" s="127" t="s">
        <v>3165</v>
      </c>
      <c r="B1542" s="128">
        <v>284.74399164054336</v>
      </c>
      <c r="C1542" s="127" t="s">
        <v>5777</v>
      </c>
      <c r="D1542" s="127" t="s">
        <v>5779</v>
      </c>
      <c r="E1542" s="128">
        <v>5.1758888440090436</v>
      </c>
      <c r="F1542" s="127" t="s">
        <v>1676</v>
      </c>
      <c r="G1542" s="127" t="s">
        <v>1677</v>
      </c>
      <c r="H1542" s="128">
        <v>1473.8032497308927</v>
      </c>
      <c r="I1542" s="127" t="s">
        <v>1676</v>
      </c>
    </row>
    <row r="1543" spans="1:9" ht="30">
      <c r="A1543" s="127" t="s">
        <v>3165</v>
      </c>
      <c r="B1543" s="128">
        <v>284.74399164054336</v>
      </c>
      <c r="C1543" s="127" t="s">
        <v>5781</v>
      </c>
      <c r="D1543" s="127" t="s">
        <v>5779</v>
      </c>
      <c r="E1543" s="128">
        <v>209.82325375524826</v>
      </c>
      <c r="F1543" s="127" t="s">
        <v>1676</v>
      </c>
      <c r="G1543" s="127" t="s">
        <v>1677</v>
      </c>
      <c r="H1543" s="128">
        <v>59745.910813276016</v>
      </c>
      <c r="I1543" s="127" t="s">
        <v>1676</v>
      </c>
    </row>
    <row r="1544" spans="1:9" ht="30">
      <c r="A1544" s="127" t="s">
        <v>3165</v>
      </c>
      <c r="B1544" s="128">
        <v>284.74399164054336</v>
      </c>
      <c r="C1544" s="127" t="s">
        <v>5783</v>
      </c>
      <c r="D1544" s="127" t="s">
        <v>5779</v>
      </c>
      <c r="E1544" s="128">
        <v>110.99307431869822</v>
      </c>
      <c r="F1544" s="127" t="s">
        <v>1676</v>
      </c>
      <c r="G1544" s="127" t="s">
        <v>1677</v>
      </c>
      <c r="H1544" s="128">
        <v>31604.611025961614</v>
      </c>
      <c r="I1544" s="127" t="s">
        <v>1676</v>
      </c>
    </row>
    <row r="1545" spans="1:9" ht="30">
      <c r="A1545" s="127" t="s">
        <v>3165</v>
      </c>
      <c r="B1545" s="128">
        <v>284.74399164054336</v>
      </c>
      <c r="C1545" s="127" t="s">
        <v>5785</v>
      </c>
      <c r="D1545" s="127" t="s">
        <v>5779</v>
      </c>
      <c r="E1545" s="128">
        <v>22.177307602632229</v>
      </c>
      <c r="F1545" s="127" t="s">
        <v>1676</v>
      </c>
      <c r="G1545" s="127" t="s">
        <v>1677</v>
      </c>
      <c r="H1545" s="128">
        <v>6314.8550906136697</v>
      </c>
      <c r="I1545" s="127" t="s">
        <v>1676</v>
      </c>
    </row>
    <row r="1546" spans="1:9" ht="30">
      <c r="A1546" s="127" t="s">
        <v>3165</v>
      </c>
      <c r="B1546" s="128">
        <v>284.74399164054336</v>
      </c>
      <c r="C1546" s="127" t="s">
        <v>5787</v>
      </c>
      <c r="D1546" s="127" t="s">
        <v>5779</v>
      </c>
      <c r="E1546" s="128">
        <v>5.6020340661573007</v>
      </c>
      <c r="F1546" s="127" t="s">
        <v>1676</v>
      </c>
      <c r="G1546" s="127" t="s">
        <v>1677</v>
      </c>
      <c r="H1546" s="128">
        <v>1595.1455413039334</v>
      </c>
      <c r="I1546" s="127" t="s">
        <v>1676</v>
      </c>
    </row>
    <row r="1547" spans="1:9" ht="30">
      <c r="A1547" s="127" t="s">
        <v>3165</v>
      </c>
      <c r="B1547" s="128">
        <v>284.74399164054336</v>
      </c>
      <c r="C1547" s="127" t="s">
        <v>5789</v>
      </c>
      <c r="D1547" s="127" t="s">
        <v>5779</v>
      </c>
      <c r="E1547" s="128">
        <v>0.41726719668683543</v>
      </c>
      <c r="F1547" s="127" t="s">
        <v>1676</v>
      </c>
      <c r="G1547" s="127" t="s">
        <v>1677</v>
      </c>
      <c r="H1547" s="128">
        <v>118.81432716526923</v>
      </c>
      <c r="I1547" s="127" t="s">
        <v>1676</v>
      </c>
    </row>
    <row r="1548" spans="1:9" ht="30">
      <c r="A1548" s="127" t="s">
        <v>3165</v>
      </c>
      <c r="B1548" s="128">
        <v>284.74399164054336</v>
      </c>
      <c r="C1548" s="127" t="s">
        <v>5791</v>
      </c>
      <c r="D1548" s="127" t="s">
        <v>5779</v>
      </c>
      <c r="E1548" s="128">
        <v>5.1048646403176674</v>
      </c>
      <c r="F1548" s="127" t="s">
        <v>1676</v>
      </c>
      <c r="G1548" s="127" t="s">
        <v>1677</v>
      </c>
      <c r="H1548" s="128">
        <v>1453.5795344687192</v>
      </c>
      <c r="I1548" s="127" t="s">
        <v>1676</v>
      </c>
    </row>
    <row r="1549" spans="1:9" ht="30">
      <c r="A1549" s="127" t="s">
        <v>3165</v>
      </c>
      <c r="B1549" s="128">
        <v>284.74399164054336</v>
      </c>
      <c r="C1549" s="127" t="s">
        <v>5793</v>
      </c>
      <c r="D1549" s="127" t="s">
        <v>5779</v>
      </c>
      <c r="E1549" s="128">
        <v>11.612457303540015</v>
      </c>
      <c r="F1549" s="127" t="s">
        <v>1676</v>
      </c>
      <c r="G1549" s="127" t="s">
        <v>1677</v>
      </c>
      <c r="H1549" s="128">
        <v>3306.5774453653648</v>
      </c>
      <c r="I1549" s="127" t="s">
        <v>1676</v>
      </c>
    </row>
    <row r="1550" spans="1:9" ht="30">
      <c r="A1550" s="127" t="s">
        <v>3165</v>
      </c>
      <c r="B1550" s="128">
        <v>284.74399164054336</v>
      </c>
      <c r="C1550" s="127" t="s">
        <v>5795</v>
      </c>
      <c r="D1550" s="127" t="s">
        <v>5779</v>
      </c>
      <c r="E1550" s="128">
        <v>35.174736878154086</v>
      </c>
      <c r="F1550" s="127" t="s">
        <v>1676</v>
      </c>
      <c r="G1550" s="127" t="s">
        <v>1677</v>
      </c>
      <c r="H1550" s="128">
        <v>10015.794983591419</v>
      </c>
      <c r="I1550" s="127" t="s">
        <v>1676</v>
      </c>
    </row>
    <row r="1551" spans="1:9" ht="30">
      <c r="A1551" s="127" t="s">
        <v>3165</v>
      </c>
      <c r="B1551" s="128">
        <v>284.74399164054336</v>
      </c>
      <c r="C1551" s="127" t="s">
        <v>1675</v>
      </c>
      <c r="D1551" s="127" t="s">
        <v>5779</v>
      </c>
      <c r="E1551" s="128">
        <v>887.80254614220303</v>
      </c>
      <c r="F1551" s="127" t="s">
        <v>1676</v>
      </c>
      <c r="G1551" s="127" t="s">
        <v>1677</v>
      </c>
      <c r="H1551" s="128">
        <v>252796.44077716858</v>
      </c>
      <c r="I1551" s="127" t="s">
        <v>1676</v>
      </c>
    </row>
    <row r="1552" spans="1:9" ht="30">
      <c r="A1552" s="127" t="s">
        <v>3174</v>
      </c>
      <c r="B1552" s="128">
        <v>1.9970595956944079</v>
      </c>
      <c r="C1552" s="127" t="s">
        <v>5777</v>
      </c>
      <c r="D1552" s="127" t="s">
        <v>5779</v>
      </c>
      <c r="E1552" s="128">
        <v>5.1758888440090436</v>
      </c>
      <c r="F1552" s="127" t="s">
        <v>1676</v>
      </c>
      <c r="G1552" s="127" t="s">
        <v>1677</v>
      </c>
      <c r="H1552" s="128">
        <v>10.336558482175898</v>
      </c>
      <c r="I1552" s="127" t="s">
        <v>1676</v>
      </c>
    </row>
    <row r="1553" spans="1:9" ht="30">
      <c r="A1553" s="127" t="s">
        <v>3174</v>
      </c>
      <c r="B1553" s="128">
        <v>1.9970595956944079</v>
      </c>
      <c r="C1553" s="127" t="s">
        <v>5781</v>
      </c>
      <c r="D1553" s="127" t="s">
        <v>5779</v>
      </c>
      <c r="E1553" s="128">
        <v>209.82325375524826</v>
      </c>
      <c r="F1553" s="127" t="s">
        <v>1676</v>
      </c>
      <c r="G1553" s="127" t="s">
        <v>1677</v>
      </c>
      <c r="H1553" s="128">
        <v>419.02954231174124</v>
      </c>
      <c r="I1553" s="127" t="s">
        <v>1676</v>
      </c>
    </row>
    <row r="1554" spans="1:9" ht="30">
      <c r="A1554" s="127" t="s">
        <v>3174</v>
      </c>
      <c r="B1554" s="128">
        <v>1.9970595956944079</v>
      </c>
      <c r="C1554" s="127" t="s">
        <v>5783</v>
      </c>
      <c r="D1554" s="127" t="s">
        <v>5779</v>
      </c>
      <c r="E1554" s="128">
        <v>110.99307431869822</v>
      </c>
      <c r="F1554" s="127" t="s">
        <v>1676</v>
      </c>
      <c r="G1554" s="127" t="s">
        <v>1677</v>
      </c>
      <c r="H1554" s="128">
        <v>221.65978412377885</v>
      </c>
      <c r="I1554" s="127" t="s">
        <v>1676</v>
      </c>
    </row>
    <row r="1555" spans="1:9" ht="30">
      <c r="A1555" s="127" t="s">
        <v>3174</v>
      </c>
      <c r="B1555" s="128">
        <v>1.9970595956944079</v>
      </c>
      <c r="C1555" s="127" t="s">
        <v>5785</v>
      </c>
      <c r="D1555" s="127" t="s">
        <v>5779</v>
      </c>
      <c r="E1555" s="128">
        <v>22.177307602632229</v>
      </c>
      <c r="F1555" s="127" t="s">
        <v>1676</v>
      </c>
      <c r="G1555" s="127" t="s">
        <v>1677</v>
      </c>
      <c r="H1555" s="128">
        <v>44.28940495450324</v>
      </c>
      <c r="I1555" s="127" t="s">
        <v>1676</v>
      </c>
    </row>
    <row r="1556" spans="1:9" ht="30">
      <c r="A1556" s="127" t="s">
        <v>3174</v>
      </c>
      <c r="B1556" s="128">
        <v>1.9970595956944079</v>
      </c>
      <c r="C1556" s="127" t="s">
        <v>5787</v>
      </c>
      <c r="D1556" s="127" t="s">
        <v>5779</v>
      </c>
      <c r="E1556" s="128">
        <v>5.6020340661573007</v>
      </c>
      <c r="F1556" s="127" t="s">
        <v>1676</v>
      </c>
      <c r="G1556" s="127" t="s">
        <v>1677</v>
      </c>
      <c r="H1556" s="128">
        <v>11.187595887226399</v>
      </c>
      <c r="I1556" s="127" t="s">
        <v>1676</v>
      </c>
    </row>
    <row r="1557" spans="1:9" ht="30">
      <c r="A1557" s="127" t="s">
        <v>3174</v>
      </c>
      <c r="B1557" s="128">
        <v>1.9970595956944079</v>
      </c>
      <c r="C1557" s="127" t="s">
        <v>5789</v>
      </c>
      <c r="D1557" s="127" t="s">
        <v>5779</v>
      </c>
      <c r="E1557" s="128">
        <v>0.41726719668683543</v>
      </c>
      <c r="F1557" s="127" t="s">
        <v>1676</v>
      </c>
      <c r="G1557" s="127" t="s">
        <v>1677</v>
      </c>
      <c r="H1557" s="128">
        <v>0.83330745911195059</v>
      </c>
      <c r="I1557" s="127" t="s">
        <v>1676</v>
      </c>
    </row>
    <row r="1558" spans="1:9" ht="30">
      <c r="A1558" s="127" t="s">
        <v>3174</v>
      </c>
      <c r="B1558" s="128">
        <v>1.9970595956944079</v>
      </c>
      <c r="C1558" s="127" t="s">
        <v>5791</v>
      </c>
      <c r="D1558" s="127" t="s">
        <v>5779</v>
      </c>
      <c r="E1558" s="128">
        <v>5.1048646403176674</v>
      </c>
      <c r="F1558" s="127" t="s">
        <v>1676</v>
      </c>
      <c r="G1558" s="127" t="s">
        <v>1677</v>
      </c>
      <c r="H1558" s="128">
        <v>10.194718914667479</v>
      </c>
      <c r="I1558" s="127" t="s">
        <v>1676</v>
      </c>
    </row>
    <row r="1559" spans="1:9" ht="30">
      <c r="A1559" s="127" t="s">
        <v>3174</v>
      </c>
      <c r="B1559" s="128">
        <v>1.9970595956944079</v>
      </c>
      <c r="C1559" s="127" t="s">
        <v>5793</v>
      </c>
      <c r="D1559" s="127" t="s">
        <v>5779</v>
      </c>
      <c r="E1559" s="128">
        <v>11.612457303540015</v>
      </c>
      <c r="F1559" s="127" t="s">
        <v>1676</v>
      </c>
      <c r="G1559" s="127" t="s">
        <v>1677</v>
      </c>
      <c r="H1559" s="128">
        <v>23.190769287626196</v>
      </c>
      <c r="I1559" s="127" t="s">
        <v>1676</v>
      </c>
    </row>
    <row r="1560" spans="1:9" ht="30">
      <c r="A1560" s="127" t="s">
        <v>3174</v>
      </c>
      <c r="B1560" s="128">
        <v>1.9970595956944079</v>
      </c>
      <c r="C1560" s="127" t="s">
        <v>5795</v>
      </c>
      <c r="D1560" s="127" t="s">
        <v>5779</v>
      </c>
      <c r="E1560" s="128">
        <v>35.174736878154086</v>
      </c>
      <c r="F1560" s="127" t="s">
        <v>1676</v>
      </c>
      <c r="G1560" s="127" t="s">
        <v>1677</v>
      </c>
      <c r="H1560" s="128">
        <v>70.246045808543585</v>
      </c>
      <c r="I1560" s="127" t="s">
        <v>1676</v>
      </c>
    </row>
    <row r="1561" spans="1:9" ht="30">
      <c r="A1561" s="127" t="s">
        <v>3174</v>
      </c>
      <c r="B1561" s="128">
        <v>1.9970595956944079</v>
      </c>
      <c r="C1561" s="127" t="s">
        <v>1675</v>
      </c>
      <c r="D1561" s="127" t="s">
        <v>5779</v>
      </c>
      <c r="E1561" s="128">
        <v>887.80254614220303</v>
      </c>
      <c r="F1561" s="127" t="s">
        <v>1676</v>
      </c>
      <c r="G1561" s="127" t="s">
        <v>1677</v>
      </c>
      <c r="H1561" s="128">
        <v>1772.9945938552139</v>
      </c>
      <c r="I1561" s="127" t="s">
        <v>1676</v>
      </c>
    </row>
    <row r="1562" spans="1:9" ht="30">
      <c r="A1562" s="127" t="s">
        <v>3183</v>
      </c>
      <c r="B1562" s="128">
        <v>14.538461538461538</v>
      </c>
      <c r="C1562" s="127" t="s">
        <v>5777</v>
      </c>
      <c r="D1562" s="127" t="s">
        <v>5779</v>
      </c>
      <c r="E1562" s="128">
        <v>5.1758888440090436</v>
      </c>
      <c r="F1562" s="127" t="s">
        <v>1676</v>
      </c>
      <c r="G1562" s="127" t="s">
        <v>1677</v>
      </c>
      <c r="H1562" s="128">
        <v>75.249460885977626</v>
      </c>
      <c r="I1562" s="127" t="s">
        <v>1676</v>
      </c>
    </row>
    <row r="1563" spans="1:9" ht="30">
      <c r="A1563" s="127" t="s">
        <v>3183</v>
      </c>
      <c r="B1563" s="128">
        <v>14.538461538461538</v>
      </c>
      <c r="C1563" s="127" t="s">
        <v>5781</v>
      </c>
      <c r="D1563" s="127" t="s">
        <v>5779</v>
      </c>
      <c r="E1563" s="128">
        <v>209.82325375524826</v>
      </c>
      <c r="F1563" s="127" t="s">
        <v>1676</v>
      </c>
      <c r="G1563" s="127" t="s">
        <v>1677</v>
      </c>
      <c r="H1563" s="128">
        <v>3050.5073045955323</v>
      </c>
      <c r="I1563" s="127" t="s">
        <v>1676</v>
      </c>
    </row>
    <row r="1564" spans="1:9" ht="30">
      <c r="A1564" s="127" t="s">
        <v>3183</v>
      </c>
      <c r="B1564" s="128">
        <v>14.538461538461538</v>
      </c>
      <c r="C1564" s="127" t="s">
        <v>5783</v>
      </c>
      <c r="D1564" s="127" t="s">
        <v>5779</v>
      </c>
      <c r="E1564" s="128">
        <v>110.99307431869822</v>
      </c>
      <c r="F1564" s="127" t="s">
        <v>1676</v>
      </c>
      <c r="G1564" s="127" t="s">
        <v>1677</v>
      </c>
      <c r="H1564" s="128">
        <v>1613.6685420179972</v>
      </c>
      <c r="I1564" s="127" t="s">
        <v>1676</v>
      </c>
    </row>
    <row r="1565" spans="1:9" ht="30">
      <c r="A1565" s="127" t="s">
        <v>3183</v>
      </c>
      <c r="B1565" s="128">
        <v>14.538461538461538</v>
      </c>
      <c r="C1565" s="127" t="s">
        <v>5785</v>
      </c>
      <c r="D1565" s="127" t="s">
        <v>5779</v>
      </c>
      <c r="E1565" s="128">
        <v>22.177307602632229</v>
      </c>
      <c r="F1565" s="127" t="s">
        <v>1676</v>
      </c>
      <c r="G1565" s="127" t="s">
        <v>1677</v>
      </c>
      <c r="H1565" s="128">
        <v>322.42393360749935</v>
      </c>
      <c r="I1565" s="127" t="s">
        <v>1676</v>
      </c>
    </row>
    <row r="1566" spans="1:9" ht="30">
      <c r="A1566" s="127" t="s">
        <v>3183</v>
      </c>
      <c r="B1566" s="128">
        <v>14.538461538461538</v>
      </c>
      <c r="C1566" s="127" t="s">
        <v>5787</v>
      </c>
      <c r="D1566" s="127" t="s">
        <v>5779</v>
      </c>
      <c r="E1566" s="128">
        <v>5.6020340661573007</v>
      </c>
      <c r="F1566" s="127" t="s">
        <v>1676</v>
      </c>
      <c r="G1566" s="127" t="s">
        <v>1677</v>
      </c>
      <c r="H1566" s="128">
        <v>81.44495680797921</v>
      </c>
      <c r="I1566" s="127" t="s">
        <v>1676</v>
      </c>
    </row>
    <row r="1567" spans="1:9" ht="30">
      <c r="A1567" s="127" t="s">
        <v>3183</v>
      </c>
      <c r="B1567" s="128">
        <v>14.538461538461538</v>
      </c>
      <c r="C1567" s="127" t="s">
        <v>5789</v>
      </c>
      <c r="D1567" s="127" t="s">
        <v>5779</v>
      </c>
      <c r="E1567" s="128">
        <v>0.41726719668683543</v>
      </c>
      <c r="F1567" s="127" t="s">
        <v>1676</v>
      </c>
      <c r="G1567" s="127" t="s">
        <v>1677</v>
      </c>
      <c r="H1567" s="128">
        <v>6.066423090293223</v>
      </c>
      <c r="I1567" s="127" t="s">
        <v>1676</v>
      </c>
    </row>
    <row r="1568" spans="1:9" ht="30">
      <c r="A1568" s="127" t="s">
        <v>3183</v>
      </c>
      <c r="B1568" s="128">
        <v>14.538461538461538</v>
      </c>
      <c r="C1568" s="127" t="s">
        <v>5791</v>
      </c>
      <c r="D1568" s="127" t="s">
        <v>5779</v>
      </c>
      <c r="E1568" s="128">
        <v>5.1048646403176674</v>
      </c>
      <c r="F1568" s="127" t="s">
        <v>1676</v>
      </c>
      <c r="G1568" s="127" t="s">
        <v>1677</v>
      </c>
      <c r="H1568" s="128">
        <v>74.216878232310705</v>
      </c>
      <c r="I1568" s="127" t="s">
        <v>1676</v>
      </c>
    </row>
    <row r="1569" spans="1:9" ht="30">
      <c r="A1569" s="127" t="s">
        <v>3183</v>
      </c>
      <c r="B1569" s="128">
        <v>14.538461538461538</v>
      </c>
      <c r="C1569" s="127" t="s">
        <v>5793</v>
      </c>
      <c r="D1569" s="127" t="s">
        <v>5779</v>
      </c>
      <c r="E1569" s="128">
        <v>11.612457303540015</v>
      </c>
      <c r="F1569" s="127" t="s">
        <v>1676</v>
      </c>
      <c r="G1569" s="127" t="s">
        <v>1677</v>
      </c>
      <c r="H1569" s="128">
        <v>168.82726387454329</v>
      </c>
      <c r="I1569" s="127" t="s">
        <v>1676</v>
      </c>
    </row>
    <row r="1570" spans="1:9" ht="30">
      <c r="A1570" s="127" t="s">
        <v>3183</v>
      </c>
      <c r="B1570" s="128">
        <v>14.538461538461538</v>
      </c>
      <c r="C1570" s="127" t="s">
        <v>5795</v>
      </c>
      <c r="D1570" s="127" t="s">
        <v>5779</v>
      </c>
      <c r="E1570" s="128">
        <v>35.174736878154086</v>
      </c>
      <c r="F1570" s="127" t="s">
        <v>1676</v>
      </c>
      <c r="G1570" s="127" t="s">
        <v>1677</v>
      </c>
      <c r="H1570" s="128">
        <v>511.38655922854787</v>
      </c>
      <c r="I1570" s="127" t="s">
        <v>1676</v>
      </c>
    </row>
    <row r="1571" spans="1:9" ht="30">
      <c r="A1571" s="127" t="s">
        <v>3183</v>
      </c>
      <c r="B1571" s="128">
        <v>14.538461538461538</v>
      </c>
      <c r="C1571" s="127" t="s">
        <v>1675</v>
      </c>
      <c r="D1571" s="127" t="s">
        <v>5779</v>
      </c>
      <c r="E1571" s="128">
        <v>887.80254614220303</v>
      </c>
      <c r="F1571" s="127" t="s">
        <v>1676</v>
      </c>
      <c r="G1571" s="127" t="s">
        <v>1677</v>
      </c>
      <c r="H1571" s="128">
        <v>12907.283170836645</v>
      </c>
      <c r="I1571" s="127" t="s">
        <v>1676</v>
      </c>
    </row>
    <row r="1572" spans="1:9" ht="30">
      <c r="A1572" s="127" t="s">
        <v>3196</v>
      </c>
      <c r="B1572" s="128">
        <v>23.237704918032787</v>
      </c>
      <c r="C1572" s="127" t="s">
        <v>5777</v>
      </c>
      <c r="D1572" s="127" t="s">
        <v>5779</v>
      </c>
      <c r="E1572" s="128">
        <v>5.1758888440090436</v>
      </c>
      <c r="F1572" s="127" t="s">
        <v>1676</v>
      </c>
      <c r="G1572" s="127" t="s">
        <v>1677</v>
      </c>
      <c r="H1572" s="128">
        <v>120.27577764561998</v>
      </c>
      <c r="I1572" s="127" t="s">
        <v>1676</v>
      </c>
    </row>
    <row r="1573" spans="1:9" ht="30">
      <c r="A1573" s="127" t="s">
        <v>3196</v>
      </c>
      <c r="B1573" s="128">
        <v>23.237704918032787</v>
      </c>
      <c r="C1573" s="127" t="s">
        <v>5781</v>
      </c>
      <c r="D1573" s="127" t="s">
        <v>5779</v>
      </c>
      <c r="E1573" s="128">
        <v>209.82325375524826</v>
      </c>
      <c r="F1573" s="127" t="s">
        <v>1676</v>
      </c>
      <c r="G1573" s="127" t="s">
        <v>1677</v>
      </c>
      <c r="H1573" s="128">
        <v>4875.8108557059741</v>
      </c>
      <c r="I1573" s="127" t="s">
        <v>1676</v>
      </c>
    </row>
    <row r="1574" spans="1:9" ht="30">
      <c r="A1574" s="127" t="s">
        <v>3196</v>
      </c>
      <c r="B1574" s="128">
        <v>23.237704918032787</v>
      </c>
      <c r="C1574" s="127" t="s">
        <v>5783</v>
      </c>
      <c r="D1574" s="127" t="s">
        <v>5779</v>
      </c>
      <c r="E1574" s="128">
        <v>110.99307431869822</v>
      </c>
      <c r="F1574" s="127" t="s">
        <v>1676</v>
      </c>
      <c r="G1574" s="127" t="s">
        <v>1677</v>
      </c>
      <c r="H1574" s="128">
        <v>2579.224308963192</v>
      </c>
      <c r="I1574" s="127" t="s">
        <v>1676</v>
      </c>
    </row>
    <row r="1575" spans="1:9" ht="30">
      <c r="A1575" s="127" t="s">
        <v>3196</v>
      </c>
      <c r="B1575" s="128">
        <v>23.237704918032787</v>
      </c>
      <c r="C1575" s="127" t="s">
        <v>5785</v>
      </c>
      <c r="D1575" s="127" t="s">
        <v>5779</v>
      </c>
      <c r="E1575" s="128">
        <v>22.177307602632229</v>
      </c>
      <c r="F1575" s="127" t="s">
        <v>1676</v>
      </c>
      <c r="G1575" s="127" t="s">
        <v>1677</v>
      </c>
      <c r="H1575" s="128">
        <v>515.34972994641282</v>
      </c>
      <c r="I1575" s="127" t="s">
        <v>1676</v>
      </c>
    </row>
    <row r="1576" spans="1:9" ht="30">
      <c r="A1576" s="127" t="s">
        <v>3196</v>
      </c>
      <c r="B1576" s="128">
        <v>23.237704918032787</v>
      </c>
      <c r="C1576" s="127" t="s">
        <v>5787</v>
      </c>
      <c r="D1576" s="127" t="s">
        <v>5779</v>
      </c>
      <c r="E1576" s="128">
        <v>5.6020340661573007</v>
      </c>
      <c r="F1576" s="127" t="s">
        <v>1676</v>
      </c>
      <c r="G1576" s="127" t="s">
        <v>1677</v>
      </c>
      <c r="H1576" s="128">
        <v>130.17841457013071</v>
      </c>
      <c r="I1576" s="127" t="s">
        <v>1676</v>
      </c>
    </row>
    <row r="1577" spans="1:9" ht="30">
      <c r="A1577" s="127" t="s">
        <v>3196</v>
      </c>
      <c r="B1577" s="128">
        <v>23.237704918032787</v>
      </c>
      <c r="C1577" s="127" t="s">
        <v>5789</v>
      </c>
      <c r="D1577" s="127" t="s">
        <v>5779</v>
      </c>
      <c r="E1577" s="128">
        <v>0.41726719668683543</v>
      </c>
      <c r="F1577" s="127" t="s">
        <v>1676</v>
      </c>
      <c r="G1577" s="127" t="s">
        <v>1677</v>
      </c>
      <c r="H1577" s="128">
        <v>9.6963319885834292</v>
      </c>
      <c r="I1577" s="127" t="s">
        <v>1676</v>
      </c>
    </row>
    <row r="1578" spans="1:9" ht="30">
      <c r="A1578" s="127" t="s">
        <v>3196</v>
      </c>
      <c r="B1578" s="128">
        <v>23.237704918032787</v>
      </c>
      <c r="C1578" s="127" t="s">
        <v>5791</v>
      </c>
      <c r="D1578" s="127" t="s">
        <v>5779</v>
      </c>
      <c r="E1578" s="128">
        <v>5.1048646403176674</v>
      </c>
      <c r="F1578" s="127" t="s">
        <v>1676</v>
      </c>
      <c r="G1578" s="127" t="s">
        <v>1677</v>
      </c>
      <c r="H1578" s="128">
        <v>118.62533815820153</v>
      </c>
      <c r="I1578" s="127" t="s">
        <v>1676</v>
      </c>
    </row>
    <row r="1579" spans="1:9" ht="30">
      <c r="A1579" s="127" t="s">
        <v>3196</v>
      </c>
      <c r="B1579" s="128">
        <v>23.237704918032787</v>
      </c>
      <c r="C1579" s="127" t="s">
        <v>5793</v>
      </c>
      <c r="D1579" s="127" t="s">
        <v>5779</v>
      </c>
      <c r="E1579" s="128">
        <v>11.612457303540015</v>
      </c>
      <c r="F1579" s="127" t="s">
        <v>1676</v>
      </c>
      <c r="G1579" s="127" t="s">
        <v>1677</v>
      </c>
      <c r="H1579" s="128">
        <v>269.84685619291758</v>
      </c>
      <c r="I1579" s="127" t="s">
        <v>1676</v>
      </c>
    </row>
    <row r="1580" spans="1:9" ht="30">
      <c r="A1580" s="127" t="s">
        <v>3196</v>
      </c>
      <c r="B1580" s="128">
        <v>23.237704918032787</v>
      </c>
      <c r="C1580" s="127" t="s">
        <v>5795</v>
      </c>
      <c r="D1580" s="127" t="s">
        <v>5779</v>
      </c>
      <c r="E1580" s="128">
        <v>35.174736878154086</v>
      </c>
      <c r="F1580" s="127" t="s">
        <v>1676</v>
      </c>
      <c r="G1580" s="127" t="s">
        <v>1677</v>
      </c>
      <c r="H1580" s="128">
        <v>817.38015614399046</v>
      </c>
      <c r="I1580" s="127" t="s">
        <v>1676</v>
      </c>
    </row>
    <row r="1581" spans="1:9" ht="30">
      <c r="A1581" s="127" t="s">
        <v>3196</v>
      </c>
      <c r="B1581" s="128">
        <v>23.237704918032787</v>
      </c>
      <c r="C1581" s="127" t="s">
        <v>1675</v>
      </c>
      <c r="D1581" s="127" t="s">
        <v>5779</v>
      </c>
      <c r="E1581" s="128">
        <v>887.80254614220303</v>
      </c>
      <c r="F1581" s="127" t="s">
        <v>1676</v>
      </c>
      <c r="G1581" s="127" t="s">
        <v>1677</v>
      </c>
      <c r="H1581" s="128">
        <v>20630.493592730701</v>
      </c>
      <c r="I1581" s="127" t="s">
        <v>1676</v>
      </c>
    </row>
    <row r="1582" spans="1:9" ht="30">
      <c r="A1582" s="127" t="s">
        <v>3202</v>
      </c>
      <c r="B1582" s="128">
        <v>27.068702290076338</v>
      </c>
      <c r="C1582" s="127" t="s">
        <v>5777</v>
      </c>
      <c r="D1582" s="127" t="s">
        <v>5779</v>
      </c>
      <c r="E1582" s="128">
        <v>5.1758888440090436</v>
      </c>
      <c r="F1582" s="127" t="s">
        <v>1676</v>
      </c>
      <c r="G1582" s="127" t="s">
        <v>1677</v>
      </c>
      <c r="H1582" s="128">
        <v>140.10459420500817</v>
      </c>
      <c r="I1582" s="127" t="s">
        <v>1676</v>
      </c>
    </row>
    <row r="1583" spans="1:9" ht="30">
      <c r="A1583" s="127" t="s">
        <v>3202</v>
      </c>
      <c r="B1583" s="128">
        <v>27.068702290076338</v>
      </c>
      <c r="C1583" s="127" t="s">
        <v>5781</v>
      </c>
      <c r="D1583" s="127" t="s">
        <v>5779</v>
      </c>
      <c r="E1583" s="128">
        <v>209.82325375524826</v>
      </c>
      <c r="F1583" s="127" t="s">
        <v>1676</v>
      </c>
      <c r="G1583" s="127" t="s">
        <v>1677</v>
      </c>
      <c r="H1583" s="128">
        <v>5679.6431894359575</v>
      </c>
      <c r="I1583" s="127" t="s">
        <v>1676</v>
      </c>
    </row>
    <row r="1584" spans="1:9" ht="30">
      <c r="A1584" s="127" t="s">
        <v>3202</v>
      </c>
      <c r="B1584" s="128">
        <v>27.068702290076338</v>
      </c>
      <c r="C1584" s="127" t="s">
        <v>5783</v>
      </c>
      <c r="D1584" s="127" t="s">
        <v>5779</v>
      </c>
      <c r="E1584" s="128">
        <v>110.99307431869822</v>
      </c>
      <c r="F1584" s="127" t="s">
        <v>1676</v>
      </c>
      <c r="G1584" s="127" t="s">
        <v>1677</v>
      </c>
      <c r="H1584" s="128">
        <v>3004.4384849931598</v>
      </c>
      <c r="I1584" s="127" t="s">
        <v>1676</v>
      </c>
    </row>
    <row r="1585" spans="1:9" ht="30">
      <c r="A1585" s="127" t="s">
        <v>3202</v>
      </c>
      <c r="B1585" s="128">
        <v>27.068702290076338</v>
      </c>
      <c r="C1585" s="127" t="s">
        <v>5785</v>
      </c>
      <c r="D1585" s="127" t="s">
        <v>5779</v>
      </c>
      <c r="E1585" s="128">
        <v>22.177307602632229</v>
      </c>
      <c r="F1585" s="127" t="s">
        <v>1676</v>
      </c>
      <c r="G1585" s="127" t="s">
        <v>1677</v>
      </c>
      <c r="H1585" s="128">
        <v>600.31093709109837</v>
      </c>
      <c r="I1585" s="127" t="s">
        <v>1676</v>
      </c>
    </row>
    <row r="1586" spans="1:9" ht="30">
      <c r="A1586" s="127" t="s">
        <v>3202</v>
      </c>
      <c r="B1586" s="128">
        <v>27.068702290076338</v>
      </c>
      <c r="C1586" s="127" t="s">
        <v>5787</v>
      </c>
      <c r="D1586" s="127" t="s">
        <v>5779</v>
      </c>
      <c r="E1586" s="128">
        <v>5.6020340661573007</v>
      </c>
      <c r="F1586" s="127" t="s">
        <v>1676</v>
      </c>
      <c r="G1586" s="127" t="s">
        <v>1677</v>
      </c>
      <c r="H1586" s="128">
        <v>151.6397923556778</v>
      </c>
      <c r="I1586" s="127" t="s">
        <v>1676</v>
      </c>
    </row>
    <row r="1587" spans="1:9" ht="30">
      <c r="A1587" s="127" t="s">
        <v>3202</v>
      </c>
      <c r="B1587" s="128">
        <v>27.068702290076338</v>
      </c>
      <c r="C1587" s="127" t="s">
        <v>5789</v>
      </c>
      <c r="D1587" s="127" t="s">
        <v>5779</v>
      </c>
      <c r="E1587" s="128">
        <v>0.41726719668683543</v>
      </c>
      <c r="F1587" s="127" t="s">
        <v>1676</v>
      </c>
      <c r="G1587" s="127" t="s">
        <v>1677</v>
      </c>
      <c r="H1587" s="128">
        <v>11.294881522530677</v>
      </c>
      <c r="I1587" s="127" t="s">
        <v>1676</v>
      </c>
    </row>
    <row r="1588" spans="1:9" ht="30">
      <c r="A1588" s="127" t="s">
        <v>3202</v>
      </c>
      <c r="B1588" s="128">
        <v>27.068702290076338</v>
      </c>
      <c r="C1588" s="127" t="s">
        <v>5791</v>
      </c>
      <c r="D1588" s="127" t="s">
        <v>5779</v>
      </c>
      <c r="E1588" s="128">
        <v>5.1048646403176674</v>
      </c>
      <c r="F1588" s="127" t="s">
        <v>1676</v>
      </c>
      <c r="G1588" s="127" t="s">
        <v>1677</v>
      </c>
      <c r="H1588" s="128">
        <v>138.18206117989658</v>
      </c>
      <c r="I1588" s="127" t="s">
        <v>1676</v>
      </c>
    </row>
    <row r="1589" spans="1:9" ht="30">
      <c r="A1589" s="127" t="s">
        <v>3202</v>
      </c>
      <c r="B1589" s="128">
        <v>27.068702290076338</v>
      </c>
      <c r="C1589" s="127" t="s">
        <v>5793</v>
      </c>
      <c r="D1589" s="127" t="s">
        <v>5779</v>
      </c>
      <c r="E1589" s="128">
        <v>11.612457303540015</v>
      </c>
      <c r="F1589" s="127" t="s">
        <v>1676</v>
      </c>
      <c r="G1589" s="127" t="s">
        <v>1677</v>
      </c>
      <c r="H1589" s="128">
        <v>314.33414960574731</v>
      </c>
      <c r="I1589" s="127" t="s">
        <v>1676</v>
      </c>
    </row>
    <row r="1590" spans="1:9" ht="30">
      <c r="A1590" s="127" t="s">
        <v>3202</v>
      </c>
      <c r="B1590" s="128">
        <v>27.068702290076338</v>
      </c>
      <c r="C1590" s="127" t="s">
        <v>5795</v>
      </c>
      <c r="D1590" s="127" t="s">
        <v>5779</v>
      </c>
      <c r="E1590" s="128">
        <v>35.174736878154086</v>
      </c>
      <c r="F1590" s="127" t="s">
        <v>1676</v>
      </c>
      <c r="G1590" s="127" t="s">
        <v>1677</v>
      </c>
      <c r="H1590" s="128">
        <v>952.13448068652212</v>
      </c>
      <c r="I1590" s="127" t="s">
        <v>1676</v>
      </c>
    </row>
    <row r="1591" spans="1:9" ht="30">
      <c r="A1591" s="127" t="s">
        <v>3202</v>
      </c>
      <c r="B1591" s="128">
        <v>27.068702290076338</v>
      </c>
      <c r="C1591" s="127" t="s">
        <v>1675</v>
      </c>
      <c r="D1591" s="127" t="s">
        <v>5779</v>
      </c>
      <c r="E1591" s="128">
        <v>887.80254614220303</v>
      </c>
      <c r="F1591" s="127" t="s">
        <v>1676</v>
      </c>
      <c r="G1591" s="127" t="s">
        <v>1677</v>
      </c>
      <c r="H1591" s="128">
        <v>24031.662813895055</v>
      </c>
      <c r="I1591" s="127" t="s">
        <v>1676</v>
      </c>
    </row>
    <row r="1592" spans="1:9" ht="30">
      <c r="A1592" s="127" t="s">
        <v>3205</v>
      </c>
      <c r="B1592" s="128">
        <v>4.5114503816793894</v>
      </c>
      <c r="C1592" s="127" t="s">
        <v>5777</v>
      </c>
      <c r="D1592" s="127" t="s">
        <v>5779</v>
      </c>
      <c r="E1592" s="128">
        <v>5.1758888440090436</v>
      </c>
      <c r="F1592" s="127" t="s">
        <v>1676</v>
      </c>
      <c r="G1592" s="127" t="s">
        <v>1677</v>
      </c>
      <c r="H1592" s="128">
        <v>23.350765700834692</v>
      </c>
      <c r="I1592" s="127" t="s">
        <v>1676</v>
      </c>
    </row>
    <row r="1593" spans="1:9" ht="30">
      <c r="A1593" s="127" t="s">
        <v>3205</v>
      </c>
      <c r="B1593" s="128">
        <v>4.5114503816793894</v>
      </c>
      <c r="C1593" s="127" t="s">
        <v>5781</v>
      </c>
      <c r="D1593" s="127" t="s">
        <v>5779</v>
      </c>
      <c r="E1593" s="128">
        <v>209.82325375524826</v>
      </c>
      <c r="F1593" s="127" t="s">
        <v>1676</v>
      </c>
      <c r="G1593" s="127" t="s">
        <v>1677</v>
      </c>
      <c r="H1593" s="128">
        <v>946.60719823932618</v>
      </c>
      <c r="I1593" s="127" t="s">
        <v>1676</v>
      </c>
    </row>
    <row r="1594" spans="1:9" ht="30">
      <c r="A1594" s="127" t="s">
        <v>3205</v>
      </c>
      <c r="B1594" s="128">
        <v>4.5114503816793894</v>
      </c>
      <c r="C1594" s="127" t="s">
        <v>5783</v>
      </c>
      <c r="D1594" s="127" t="s">
        <v>5779</v>
      </c>
      <c r="E1594" s="128">
        <v>110.99307431869822</v>
      </c>
      <c r="F1594" s="127" t="s">
        <v>1676</v>
      </c>
      <c r="G1594" s="127" t="s">
        <v>1677</v>
      </c>
      <c r="H1594" s="128">
        <v>500.73974749885991</v>
      </c>
      <c r="I1594" s="127" t="s">
        <v>1676</v>
      </c>
    </row>
    <row r="1595" spans="1:9" ht="30">
      <c r="A1595" s="127" t="s">
        <v>3205</v>
      </c>
      <c r="B1595" s="128">
        <v>4.5114503816793894</v>
      </c>
      <c r="C1595" s="127" t="s">
        <v>5785</v>
      </c>
      <c r="D1595" s="127" t="s">
        <v>5779</v>
      </c>
      <c r="E1595" s="128">
        <v>22.177307602632229</v>
      </c>
      <c r="F1595" s="127" t="s">
        <v>1676</v>
      </c>
      <c r="G1595" s="127" t="s">
        <v>1677</v>
      </c>
      <c r="H1595" s="128">
        <v>100.05182284851639</v>
      </c>
      <c r="I1595" s="127" t="s">
        <v>1676</v>
      </c>
    </row>
    <row r="1596" spans="1:9" ht="30">
      <c r="A1596" s="127" t="s">
        <v>3205</v>
      </c>
      <c r="B1596" s="128">
        <v>4.5114503816793894</v>
      </c>
      <c r="C1596" s="127" t="s">
        <v>5787</v>
      </c>
      <c r="D1596" s="127" t="s">
        <v>5779</v>
      </c>
      <c r="E1596" s="128">
        <v>5.6020340661573007</v>
      </c>
      <c r="F1596" s="127" t="s">
        <v>1676</v>
      </c>
      <c r="G1596" s="127" t="s">
        <v>1677</v>
      </c>
      <c r="H1596" s="128">
        <v>25.273298725946297</v>
      </c>
      <c r="I1596" s="127" t="s">
        <v>1676</v>
      </c>
    </row>
    <row r="1597" spans="1:9" ht="30">
      <c r="A1597" s="127" t="s">
        <v>3205</v>
      </c>
      <c r="B1597" s="128">
        <v>4.5114503816793894</v>
      </c>
      <c r="C1597" s="127" t="s">
        <v>5789</v>
      </c>
      <c r="D1597" s="127" t="s">
        <v>5779</v>
      </c>
      <c r="E1597" s="128">
        <v>0.41726719668683543</v>
      </c>
      <c r="F1597" s="127" t="s">
        <v>1676</v>
      </c>
      <c r="G1597" s="127" t="s">
        <v>1677</v>
      </c>
      <c r="H1597" s="128">
        <v>1.8824802537551126</v>
      </c>
      <c r="I1597" s="127" t="s">
        <v>1676</v>
      </c>
    </row>
    <row r="1598" spans="1:9" ht="30">
      <c r="A1598" s="127" t="s">
        <v>3205</v>
      </c>
      <c r="B1598" s="128">
        <v>4.5114503816793894</v>
      </c>
      <c r="C1598" s="127" t="s">
        <v>5791</v>
      </c>
      <c r="D1598" s="127" t="s">
        <v>5779</v>
      </c>
      <c r="E1598" s="128">
        <v>5.1048646403176674</v>
      </c>
      <c r="F1598" s="127" t="s">
        <v>1676</v>
      </c>
      <c r="G1598" s="127" t="s">
        <v>1677</v>
      </c>
      <c r="H1598" s="128">
        <v>23.030343529982758</v>
      </c>
      <c r="I1598" s="127" t="s">
        <v>1676</v>
      </c>
    </row>
    <row r="1599" spans="1:9" ht="30">
      <c r="A1599" s="127" t="s">
        <v>3205</v>
      </c>
      <c r="B1599" s="128">
        <v>4.5114503816793894</v>
      </c>
      <c r="C1599" s="127" t="s">
        <v>5793</v>
      </c>
      <c r="D1599" s="127" t="s">
        <v>5779</v>
      </c>
      <c r="E1599" s="128">
        <v>11.612457303540015</v>
      </c>
      <c r="F1599" s="127" t="s">
        <v>1676</v>
      </c>
      <c r="G1599" s="127" t="s">
        <v>1677</v>
      </c>
      <c r="H1599" s="128">
        <v>52.389024934291214</v>
      </c>
      <c r="I1599" s="127" t="s">
        <v>1676</v>
      </c>
    </row>
    <row r="1600" spans="1:9" ht="30">
      <c r="A1600" s="127" t="s">
        <v>3205</v>
      </c>
      <c r="B1600" s="128">
        <v>4.5114503816793894</v>
      </c>
      <c r="C1600" s="127" t="s">
        <v>5795</v>
      </c>
      <c r="D1600" s="127" t="s">
        <v>5779</v>
      </c>
      <c r="E1600" s="128">
        <v>35.174736878154086</v>
      </c>
      <c r="F1600" s="127" t="s">
        <v>1676</v>
      </c>
      <c r="G1600" s="127" t="s">
        <v>1677</v>
      </c>
      <c r="H1600" s="128">
        <v>158.68908011442034</v>
      </c>
      <c r="I1600" s="127" t="s">
        <v>1676</v>
      </c>
    </row>
    <row r="1601" spans="1:9" ht="30">
      <c r="A1601" s="127" t="s">
        <v>3205</v>
      </c>
      <c r="B1601" s="128">
        <v>4.5114503816793894</v>
      </c>
      <c r="C1601" s="127" t="s">
        <v>1675</v>
      </c>
      <c r="D1601" s="127" t="s">
        <v>5779</v>
      </c>
      <c r="E1601" s="128">
        <v>887.80254614220303</v>
      </c>
      <c r="F1601" s="127" t="s">
        <v>1676</v>
      </c>
      <c r="G1601" s="127" t="s">
        <v>1677</v>
      </c>
      <c r="H1601" s="128">
        <v>4005.2771356491758</v>
      </c>
      <c r="I1601" s="127" t="s">
        <v>1676</v>
      </c>
    </row>
    <row r="1602" spans="1:9" ht="30">
      <c r="A1602" s="127" t="s">
        <v>3213</v>
      </c>
      <c r="B1602" s="128">
        <v>23.237704918032787</v>
      </c>
      <c r="C1602" s="127" t="s">
        <v>5777</v>
      </c>
      <c r="D1602" s="127" t="s">
        <v>5779</v>
      </c>
      <c r="E1602" s="128">
        <v>5.1758888440090436</v>
      </c>
      <c r="F1602" s="127" t="s">
        <v>1676</v>
      </c>
      <c r="G1602" s="127" t="s">
        <v>1677</v>
      </c>
      <c r="H1602" s="128">
        <v>120.27577764561998</v>
      </c>
      <c r="I1602" s="127" t="s">
        <v>1676</v>
      </c>
    </row>
    <row r="1603" spans="1:9" ht="30">
      <c r="A1603" s="127" t="s">
        <v>3213</v>
      </c>
      <c r="B1603" s="128">
        <v>23.237704918032787</v>
      </c>
      <c r="C1603" s="127" t="s">
        <v>5781</v>
      </c>
      <c r="D1603" s="127" t="s">
        <v>5779</v>
      </c>
      <c r="E1603" s="128">
        <v>209.82325375524826</v>
      </c>
      <c r="F1603" s="127" t="s">
        <v>1676</v>
      </c>
      <c r="G1603" s="127" t="s">
        <v>1677</v>
      </c>
      <c r="H1603" s="128">
        <v>4875.8108557059741</v>
      </c>
      <c r="I1603" s="127" t="s">
        <v>1676</v>
      </c>
    </row>
    <row r="1604" spans="1:9" ht="30">
      <c r="A1604" s="127" t="s">
        <v>3213</v>
      </c>
      <c r="B1604" s="128">
        <v>23.237704918032787</v>
      </c>
      <c r="C1604" s="127" t="s">
        <v>5783</v>
      </c>
      <c r="D1604" s="127" t="s">
        <v>5779</v>
      </c>
      <c r="E1604" s="128">
        <v>110.99307431869822</v>
      </c>
      <c r="F1604" s="127" t="s">
        <v>1676</v>
      </c>
      <c r="G1604" s="127" t="s">
        <v>1677</v>
      </c>
      <c r="H1604" s="128">
        <v>2579.224308963192</v>
      </c>
      <c r="I1604" s="127" t="s">
        <v>1676</v>
      </c>
    </row>
    <row r="1605" spans="1:9" ht="30">
      <c r="A1605" s="127" t="s">
        <v>3213</v>
      </c>
      <c r="B1605" s="128">
        <v>23.237704918032787</v>
      </c>
      <c r="C1605" s="127" t="s">
        <v>5785</v>
      </c>
      <c r="D1605" s="127" t="s">
        <v>5779</v>
      </c>
      <c r="E1605" s="128">
        <v>22.177307602632229</v>
      </c>
      <c r="F1605" s="127" t="s">
        <v>1676</v>
      </c>
      <c r="G1605" s="127" t="s">
        <v>1677</v>
      </c>
      <c r="H1605" s="128">
        <v>515.34972994641282</v>
      </c>
      <c r="I1605" s="127" t="s">
        <v>1676</v>
      </c>
    </row>
    <row r="1606" spans="1:9" ht="30">
      <c r="A1606" s="127" t="s">
        <v>3213</v>
      </c>
      <c r="B1606" s="128">
        <v>23.237704918032787</v>
      </c>
      <c r="C1606" s="127" t="s">
        <v>5787</v>
      </c>
      <c r="D1606" s="127" t="s">
        <v>5779</v>
      </c>
      <c r="E1606" s="128">
        <v>5.6020340661573007</v>
      </c>
      <c r="F1606" s="127" t="s">
        <v>1676</v>
      </c>
      <c r="G1606" s="127" t="s">
        <v>1677</v>
      </c>
      <c r="H1606" s="128">
        <v>130.17841457013071</v>
      </c>
      <c r="I1606" s="127" t="s">
        <v>1676</v>
      </c>
    </row>
    <row r="1607" spans="1:9" ht="30">
      <c r="A1607" s="127" t="s">
        <v>3213</v>
      </c>
      <c r="B1607" s="128">
        <v>23.237704918032787</v>
      </c>
      <c r="C1607" s="127" t="s">
        <v>5789</v>
      </c>
      <c r="D1607" s="127" t="s">
        <v>5779</v>
      </c>
      <c r="E1607" s="128">
        <v>0.41726719668683543</v>
      </c>
      <c r="F1607" s="127" t="s">
        <v>1676</v>
      </c>
      <c r="G1607" s="127" t="s">
        <v>1677</v>
      </c>
      <c r="H1607" s="128">
        <v>9.6963319885834292</v>
      </c>
      <c r="I1607" s="127" t="s">
        <v>1676</v>
      </c>
    </row>
    <row r="1608" spans="1:9" ht="30">
      <c r="A1608" s="127" t="s">
        <v>3213</v>
      </c>
      <c r="B1608" s="128">
        <v>23.237704918032787</v>
      </c>
      <c r="C1608" s="127" t="s">
        <v>5791</v>
      </c>
      <c r="D1608" s="127" t="s">
        <v>5779</v>
      </c>
      <c r="E1608" s="128">
        <v>5.1048646403176674</v>
      </c>
      <c r="F1608" s="127" t="s">
        <v>1676</v>
      </c>
      <c r="G1608" s="127" t="s">
        <v>1677</v>
      </c>
      <c r="H1608" s="128">
        <v>118.62533815820153</v>
      </c>
      <c r="I1608" s="127" t="s">
        <v>1676</v>
      </c>
    </row>
    <row r="1609" spans="1:9" ht="30">
      <c r="A1609" s="127" t="s">
        <v>3213</v>
      </c>
      <c r="B1609" s="128">
        <v>23.237704918032787</v>
      </c>
      <c r="C1609" s="127" t="s">
        <v>5793</v>
      </c>
      <c r="D1609" s="127" t="s">
        <v>5779</v>
      </c>
      <c r="E1609" s="128">
        <v>11.612457303540015</v>
      </c>
      <c r="F1609" s="127" t="s">
        <v>1676</v>
      </c>
      <c r="G1609" s="127" t="s">
        <v>1677</v>
      </c>
      <c r="H1609" s="128">
        <v>269.84685619291758</v>
      </c>
      <c r="I1609" s="127" t="s">
        <v>1676</v>
      </c>
    </row>
    <row r="1610" spans="1:9" ht="30">
      <c r="A1610" s="127" t="s">
        <v>3213</v>
      </c>
      <c r="B1610" s="128">
        <v>23.237704918032787</v>
      </c>
      <c r="C1610" s="127" t="s">
        <v>5795</v>
      </c>
      <c r="D1610" s="127" t="s">
        <v>5779</v>
      </c>
      <c r="E1610" s="128">
        <v>35.174736878154086</v>
      </c>
      <c r="F1610" s="127" t="s">
        <v>1676</v>
      </c>
      <c r="G1610" s="127" t="s">
        <v>1677</v>
      </c>
      <c r="H1610" s="128">
        <v>817.38015614399046</v>
      </c>
      <c r="I1610" s="127" t="s">
        <v>1676</v>
      </c>
    </row>
    <row r="1611" spans="1:9" ht="30">
      <c r="A1611" s="127" t="s">
        <v>3213</v>
      </c>
      <c r="B1611" s="128">
        <v>23.237704918032787</v>
      </c>
      <c r="C1611" s="127" t="s">
        <v>1675</v>
      </c>
      <c r="D1611" s="127" t="s">
        <v>5779</v>
      </c>
      <c r="E1611" s="128">
        <v>887.80254614220303</v>
      </c>
      <c r="F1611" s="127" t="s">
        <v>1676</v>
      </c>
      <c r="G1611" s="127" t="s">
        <v>1677</v>
      </c>
      <c r="H1611" s="128">
        <v>20630.493592730701</v>
      </c>
      <c r="I1611" s="127" t="s">
        <v>1676</v>
      </c>
    </row>
    <row r="1612" spans="1:9" ht="30">
      <c r="A1612" s="127" t="s">
        <v>3217</v>
      </c>
      <c r="B1612" s="128">
        <v>30.941653109748469</v>
      </c>
      <c r="C1612" s="127" t="s">
        <v>5777</v>
      </c>
      <c r="D1612" s="127" t="s">
        <v>5779</v>
      </c>
      <c r="E1612" s="128">
        <v>5.1758888440090436</v>
      </c>
      <c r="F1612" s="127" t="s">
        <v>1676</v>
      </c>
      <c r="G1612" s="127" t="s">
        <v>1677</v>
      </c>
      <c r="H1612" s="128">
        <v>160.15055714594482</v>
      </c>
      <c r="I1612" s="127" t="s">
        <v>1676</v>
      </c>
    </row>
    <row r="1613" spans="1:9" ht="30">
      <c r="A1613" s="127" t="s">
        <v>3217</v>
      </c>
      <c r="B1613" s="128">
        <v>30.941653109748469</v>
      </c>
      <c r="C1613" s="127" t="s">
        <v>5781</v>
      </c>
      <c r="D1613" s="127" t="s">
        <v>5779</v>
      </c>
      <c r="E1613" s="128">
        <v>209.82325375524826</v>
      </c>
      <c r="F1613" s="127" t="s">
        <v>1676</v>
      </c>
      <c r="G1613" s="127" t="s">
        <v>1677</v>
      </c>
      <c r="H1613" s="128">
        <v>6492.2783320536191</v>
      </c>
      <c r="I1613" s="127" t="s">
        <v>1676</v>
      </c>
    </row>
    <row r="1614" spans="1:9" ht="30">
      <c r="A1614" s="127" t="s">
        <v>3217</v>
      </c>
      <c r="B1614" s="128">
        <v>30.941653109748469</v>
      </c>
      <c r="C1614" s="127" t="s">
        <v>5783</v>
      </c>
      <c r="D1614" s="127" t="s">
        <v>5779</v>
      </c>
      <c r="E1614" s="128">
        <v>110.99307431869822</v>
      </c>
      <c r="F1614" s="127" t="s">
        <v>1676</v>
      </c>
      <c r="G1614" s="127" t="s">
        <v>1677</v>
      </c>
      <c r="H1614" s="128">
        <v>3434.3092031536917</v>
      </c>
      <c r="I1614" s="127" t="s">
        <v>1676</v>
      </c>
    </row>
    <row r="1615" spans="1:9" ht="30">
      <c r="A1615" s="127" t="s">
        <v>3217</v>
      </c>
      <c r="B1615" s="128">
        <v>30.941653109748469</v>
      </c>
      <c r="C1615" s="127" t="s">
        <v>5785</v>
      </c>
      <c r="D1615" s="127" t="s">
        <v>5779</v>
      </c>
      <c r="E1615" s="128">
        <v>22.177307602632229</v>
      </c>
      <c r="F1615" s="127" t="s">
        <v>1676</v>
      </c>
      <c r="G1615" s="127" t="s">
        <v>1677</v>
      </c>
      <c r="H1615" s="128">
        <v>686.20255874883389</v>
      </c>
      <c r="I1615" s="127" t="s">
        <v>1676</v>
      </c>
    </row>
    <row r="1616" spans="1:9" ht="30">
      <c r="A1616" s="127" t="s">
        <v>3217</v>
      </c>
      <c r="B1616" s="128">
        <v>30.941653109748469</v>
      </c>
      <c r="C1616" s="127" t="s">
        <v>5787</v>
      </c>
      <c r="D1616" s="127" t="s">
        <v>5779</v>
      </c>
      <c r="E1616" s="128">
        <v>5.6020340661573007</v>
      </c>
      <c r="F1616" s="127" t="s">
        <v>1676</v>
      </c>
      <c r="G1616" s="127" t="s">
        <v>1677</v>
      </c>
      <c r="H1616" s="128">
        <v>173.3361947840329</v>
      </c>
      <c r="I1616" s="127" t="s">
        <v>1676</v>
      </c>
    </row>
    <row r="1617" spans="1:9" ht="30">
      <c r="A1617" s="127" t="s">
        <v>3217</v>
      </c>
      <c r="B1617" s="128">
        <v>30.941653109748469</v>
      </c>
      <c r="C1617" s="127" t="s">
        <v>5789</v>
      </c>
      <c r="D1617" s="127" t="s">
        <v>5779</v>
      </c>
      <c r="E1617" s="128">
        <v>0.41726719668683543</v>
      </c>
      <c r="F1617" s="127" t="s">
        <v>1676</v>
      </c>
      <c r="G1617" s="127" t="s">
        <v>1677</v>
      </c>
      <c r="H1617" s="128">
        <v>12.910936853961248</v>
      </c>
      <c r="I1617" s="127" t="s">
        <v>1676</v>
      </c>
    </row>
    <row r="1618" spans="1:9" ht="30">
      <c r="A1618" s="127" t="s">
        <v>3217</v>
      </c>
      <c r="B1618" s="128">
        <v>30.941653109748469</v>
      </c>
      <c r="C1618" s="127" t="s">
        <v>5791</v>
      </c>
      <c r="D1618" s="127" t="s">
        <v>5779</v>
      </c>
      <c r="E1618" s="128">
        <v>5.1048646403176674</v>
      </c>
      <c r="F1618" s="127" t="s">
        <v>1676</v>
      </c>
      <c r="G1618" s="127" t="s">
        <v>1677</v>
      </c>
      <c r="H1618" s="128">
        <v>157.95295087293016</v>
      </c>
      <c r="I1618" s="127" t="s">
        <v>1676</v>
      </c>
    </row>
    <row r="1619" spans="1:9" ht="30">
      <c r="A1619" s="127" t="s">
        <v>3217</v>
      </c>
      <c r="B1619" s="128">
        <v>30.941653109748469</v>
      </c>
      <c r="C1619" s="127" t="s">
        <v>5793</v>
      </c>
      <c r="D1619" s="127" t="s">
        <v>5779</v>
      </c>
      <c r="E1619" s="128">
        <v>11.612457303540015</v>
      </c>
      <c r="F1619" s="127" t="s">
        <v>1676</v>
      </c>
      <c r="G1619" s="127" t="s">
        <v>1677</v>
      </c>
      <c r="H1619" s="128">
        <v>359.30862563790021</v>
      </c>
      <c r="I1619" s="127" t="s">
        <v>1676</v>
      </c>
    </row>
    <row r="1620" spans="1:9" ht="30">
      <c r="A1620" s="127" t="s">
        <v>3217</v>
      </c>
      <c r="B1620" s="128">
        <v>30.941653109748469</v>
      </c>
      <c r="C1620" s="127" t="s">
        <v>5795</v>
      </c>
      <c r="D1620" s="127" t="s">
        <v>5779</v>
      </c>
      <c r="E1620" s="128">
        <v>35.174736878154086</v>
      </c>
      <c r="F1620" s="127" t="s">
        <v>1676</v>
      </c>
      <c r="G1620" s="127" t="s">
        <v>1677</v>
      </c>
      <c r="H1620" s="128">
        <v>1088.3645067105206</v>
      </c>
      <c r="I1620" s="127" t="s">
        <v>1676</v>
      </c>
    </row>
    <row r="1621" spans="1:9" ht="30">
      <c r="A1621" s="127" t="s">
        <v>3217</v>
      </c>
      <c r="B1621" s="128">
        <v>30.941653109748469</v>
      </c>
      <c r="C1621" s="127" t="s">
        <v>1675</v>
      </c>
      <c r="D1621" s="127" t="s">
        <v>5779</v>
      </c>
      <c r="E1621" s="128">
        <v>887.80254614220303</v>
      </c>
      <c r="F1621" s="127" t="s">
        <v>1676</v>
      </c>
      <c r="G1621" s="127" t="s">
        <v>1677</v>
      </c>
      <c r="H1621" s="128">
        <v>27470.078412683506</v>
      </c>
      <c r="I1621" s="127" t="s">
        <v>1676</v>
      </c>
    </row>
    <row r="1622" spans="1:9" ht="30">
      <c r="A1622" s="127" t="s">
        <v>3221</v>
      </c>
      <c r="B1622" s="128">
        <v>1781.4849355111669</v>
      </c>
      <c r="C1622" s="127" t="s">
        <v>5777</v>
      </c>
      <c r="D1622" s="127" t="s">
        <v>5779</v>
      </c>
      <c r="E1622" s="128">
        <v>5.1758888440090436</v>
      </c>
      <c r="F1622" s="127" t="s">
        <v>1676</v>
      </c>
      <c r="G1622" s="127" t="s">
        <v>1677</v>
      </c>
      <c r="H1622" s="128">
        <v>9220.7680034824189</v>
      </c>
      <c r="I1622" s="127" t="s">
        <v>1676</v>
      </c>
    </row>
    <row r="1623" spans="1:9" ht="30">
      <c r="A1623" s="127" t="s">
        <v>3221</v>
      </c>
      <c r="B1623" s="128">
        <v>1781.4849355111669</v>
      </c>
      <c r="C1623" s="127" t="s">
        <v>5781</v>
      </c>
      <c r="D1623" s="127" t="s">
        <v>5779</v>
      </c>
      <c r="E1623" s="128">
        <v>209.82325375524826</v>
      </c>
      <c r="F1623" s="127" t="s">
        <v>1676</v>
      </c>
      <c r="G1623" s="127" t="s">
        <v>1677</v>
      </c>
      <c r="H1623" s="128">
        <v>373796.96568491164</v>
      </c>
      <c r="I1623" s="127" t="s">
        <v>1676</v>
      </c>
    </row>
    <row r="1624" spans="1:9" ht="30">
      <c r="A1624" s="127" t="s">
        <v>3221</v>
      </c>
      <c r="B1624" s="128">
        <v>1781.4849355111669</v>
      </c>
      <c r="C1624" s="127" t="s">
        <v>5783</v>
      </c>
      <c r="D1624" s="127" t="s">
        <v>5779</v>
      </c>
      <c r="E1624" s="128">
        <v>110.99307431869822</v>
      </c>
      <c r="F1624" s="127" t="s">
        <v>1676</v>
      </c>
      <c r="G1624" s="127" t="s">
        <v>1677</v>
      </c>
      <c r="H1624" s="128">
        <v>197732.48984483225</v>
      </c>
      <c r="I1624" s="127" t="s">
        <v>1676</v>
      </c>
    </row>
    <row r="1625" spans="1:9" ht="30">
      <c r="A1625" s="127" t="s">
        <v>3221</v>
      </c>
      <c r="B1625" s="128">
        <v>1781.4849355111669</v>
      </c>
      <c r="C1625" s="127" t="s">
        <v>5785</v>
      </c>
      <c r="D1625" s="127" t="s">
        <v>5779</v>
      </c>
      <c r="E1625" s="128">
        <v>22.177307602632229</v>
      </c>
      <c r="F1625" s="127" t="s">
        <v>1676</v>
      </c>
      <c r="G1625" s="127" t="s">
        <v>1677</v>
      </c>
      <c r="H1625" s="128">
        <v>39508.539404286588</v>
      </c>
      <c r="I1625" s="127" t="s">
        <v>1676</v>
      </c>
    </row>
    <row r="1626" spans="1:9" ht="30">
      <c r="A1626" s="127" t="s">
        <v>3221</v>
      </c>
      <c r="B1626" s="128">
        <v>1781.4849355111669</v>
      </c>
      <c r="C1626" s="127" t="s">
        <v>5787</v>
      </c>
      <c r="D1626" s="127" t="s">
        <v>5779</v>
      </c>
      <c r="E1626" s="128">
        <v>5.6020340661573007</v>
      </c>
      <c r="F1626" s="127" t="s">
        <v>1676</v>
      </c>
      <c r="G1626" s="127" t="s">
        <v>1677</v>
      </c>
      <c r="H1626" s="128">
        <v>9979.9392970795998</v>
      </c>
      <c r="I1626" s="127" t="s">
        <v>1676</v>
      </c>
    </row>
    <row r="1627" spans="1:9" ht="30">
      <c r="A1627" s="127" t="s">
        <v>3221</v>
      </c>
      <c r="B1627" s="128">
        <v>1781.4849355111669</v>
      </c>
      <c r="C1627" s="127" t="s">
        <v>5789</v>
      </c>
      <c r="D1627" s="127" t="s">
        <v>5779</v>
      </c>
      <c r="E1627" s="128">
        <v>0.41726719668683543</v>
      </c>
      <c r="F1627" s="127" t="s">
        <v>1676</v>
      </c>
      <c r="G1627" s="127" t="s">
        <v>1677</v>
      </c>
      <c r="H1627" s="128">
        <v>743.35522498057242</v>
      </c>
      <c r="I1627" s="127" t="s">
        <v>1676</v>
      </c>
    </row>
    <row r="1628" spans="1:9" ht="30">
      <c r="A1628" s="127" t="s">
        <v>3221</v>
      </c>
      <c r="B1628" s="128">
        <v>1781.4849355111669</v>
      </c>
      <c r="C1628" s="127" t="s">
        <v>5791</v>
      </c>
      <c r="D1628" s="127" t="s">
        <v>5779</v>
      </c>
      <c r="E1628" s="128">
        <v>5.1048646403176674</v>
      </c>
      <c r="F1628" s="127" t="s">
        <v>1676</v>
      </c>
      <c r="G1628" s="127" t="s">
        <v>1677</v>
      </c>
      <c r="H1628" s="128">
        <v>9094.2394545495554</v>
      </c>
      <c r="I1628" s="127" t="s">
        <v>1676</v>
      </c>
    </row>
    <row r="1629" spans="1:9" ht="30">
      <c r="A1629" s="127" t="s">
        <v>3221</v>
      </c>
      <c r="B1629" s="128">
        <v>1781.4849355111669</v>
      </c>
      <c r="C1629" s="127" t="s">
        <v>5793</v>
      </c>
      <c r="D1629" s="127" t="s">
        <v>5779</v>
      </c>
      <c r="E1629" s="128">
        <v>11.612457303540015</v>
      </c>
      <c r="F1629" s="127" t="s">
        <v>1676</v>
      </c>
      <c r="G1629" s="127" t="s">
        <v>1677</v>
      </c>
      <c r="H1629" s="128">
        <v>20687.417750523164</v>
      </c>
      <c r="I1629" s="127" t="s">
        <v>1676</v>
      </c>
    </row>
    <row r="1630" spans="1:9" ht="30">
      <c r="A1630" s="127" t="s">
        <v>3221</v>
      </c>
      <c r="B1630" s="128">
        <v>1781.4849355111669</v>
      </c>
      <c r="C1630" s="127" t="s">
        <v>5795</v>
      </c>
      <c r="D1630" s="127" t="s">
        <v>5779</v>
      </c>
      <c r="E1630" s="128">
        <v>35.174736878154086</v>
      </c>
      <c r="F1630" s="127" t="s">
        <v>1676</v>
      </c>
      <c r="G1630" s="127" t="s">
        <v>1677</v>
      </c>
      <c r="H1630" s="128">
        <v>62663.263859000595</v>
      </c>
      <c r="I1630" s="127" t="s">
        <v>1676</v>
      </c>
    </row>
    <row r="1631" spans="1:9" ht="30">
      <c r="A1631" s="127" t="s">
        <v>3221</v>
      </c>
      <c r="B1631" s="128">
        <v>1781.4849355111669</v>
      </c>
      <c r="C1631" s="127" t="s">
        <v>1675</v>
      </c>
      <c r="D1631" s="127" t="s">
        <v>5779</v>
      </c>
      <c r="E1631" s="128">
        <v>887.80254614220303</v>
      </c>
      <c r="F1631" s="127" t="s">
        <v>1676</v>
      </c>
      <c r="G1631" s="127" t="s">
        <v>1677</v>
      </c>
      <c r="H1631" s="128">
        <v>1581606.8616607923</v>
      </c>
      <c r="I1631" s="127" t="s">
        <v>1676</v>
      </c>
    </row>
    <row r="1632" spans="1:9" ht="30">
      <c r="A1632" s="127" t="s">
        <v>3225</v>
      </c>
      <c r="B1632" s="128">
        <v>67.776639344262293</v>
      </c>
      <c r="C1632" s="127" t="s">
        <v>5777</v>
      </c>
      <c r="D1632" s="127" t="s">
        <v>5779</v>
      </c>
      <c r="E1632" s="128">
        <v>5.1758888440090436</v>
      </c>
      <c r="F1632" s="127" t="s">
        <v>1676</v>
      </c>
      <c r="G1632" s="127" t="s">
        <v>1677</v>
      </c>
      <c r="H1632" s="128">
        <v>350.80435146639161</v>
      </c>
      <c r="I1632" s="127" t="s">
        <v>1676</v>
      </c>
    </row>
    <row r="1633" spans="1:9" ht="30">
      <c r="A1633" s="127" t="s">
        <v>3225</v>
      </c>
      <c r="B1633" s="128">
        <v>67.776639344262293</v>
      </c>
      <c r="C1633" s="127" t="s">
        <v>5781</v>
      </c>
      <c r="D1633" s="127" t="s">
        <v>5779</v>
      </c>
      <c r="E1633" s="128">
        <v>209.82325375524826</v>
      </c>
      <c r="F1633" s="127" t="s">
        <v>1676</v>
      </c>
      <c r="G1633" s="127" t="s">
        <v>1677</v>
      </c>
      <c r="H1633" s="128">
        <v>14221.11499580909</v>
      </c>
      <c r="I1633" s="127" t="s">
        <v>1676</v>
      </c>
    </row>
    <row r="1634" spans="1:9" ht="30">
      <c r="A1634" s="127" t="s">
        <v>3225</v>
      </c>
      <c r="B1634" s="128">
        <v>67.776639344262293</v>
      </c>
      <c r="C1634" s="127" t="s">
        <v>5783</v>
      </c>
      <c r="D1634" s="127" t="s">
        <v>5779</v>
      </c>
      <c r="E1634" s="128">
        <v>110.99307431869822</v>
      </c>
      <c r="F1634" s="127" t="s">
        <v>1676</v>
      </c>
      <c r="G1634" s="127" t="s">
        <v>1677</v>
      </c>
      <c r="H1634" s="128">
        <v>7522.7375678093103</v>
      </c>
      <c r="I1634" s="127" t="s">
        <v>1676</v>
      </c>
    </row>
    <row r="1635" spans="1:9" ht="30">
      <c r="A1635" s="127" t="s">
        <v>3225</v>
      </c>
      <c r="B1635" s="128">
        <v>67.776639344262293</v>
      </c>
      <c r="C1635" s="127" t="s">
        <v>5785</v>
      </c>
      <c r="D1635" s="127" t="s">
        <v>5779</v>
      </c>
      <c r="E1635" s="128">
        <v>22.177307602632229</v>
      </c>
      <c r="F1635" s="127" t="s">
        <v>1676</v>
      </c>
      <c r="G1635" s="127" t="s">
        <v>1677</v>
      </c>
      <c r="H1635" s="128">
        <v>1503.1033790103709</v>
      </c>
      <c r="I1635" s="127" t="s">
        <v>1676</v>
      </c>
    </row>
    <row r="1636" spans="1:9" ht="30">
      <c r="A1636" s="127" t="s">
        <v>3225</v>
      </c>
      <c r="B1636" s="128">
        <v>67.776639344262293</v>
      </c>
      <c r="C1636" s="127" t="s">
        <v>5787</v>
      </c>
      <c r="D1636" s="127" t="s">
        <v>5779</v>
      </c>
      <c r="E1636" s="128">
        <v>5.6020340661573007</v>
      </c>
      <c r="F1636" s="127" t="s">
        <v>1676</v>
      </c>
      <c r="G1636" s="127" t="s">
        <v>1677</v>
      </c>
      <c r="H1636" s="128">
        <v>379.68704249621459</v>
      </c>
      <c r="I1636" s="127" t="s">
        <v>1676</v>
      </c>
    </row>
    <row r="1637" spans="1:9" ht="30">
      <c r="A1637" s="127" t="s">
        <v>3225</v>
      </c>
      <c r="B1637" s="128">
        <v>67.776639344262293</v>
      </c>
      <c r="C1637" s="127" t="s">
        <v>5789</v>
      </c>
      <c r="D1637" s="127" t="s">
        <v>5779</v>
      </c>
      <c r="E1637" s="128">
        <v>0.41726719668683543</v>
      </c>
      <c r="F1637" s="127" t="s">
        <v>1676</v>
      </c>
      <c r="G1637" s="127" t="s">
        <v>1677</v>
      </c>
      <c r="H1637" s="128">
        <v>28.280968300035003</v>
      </c>
      <c r="I1637" s="127" t="s">
        <v>1676</v>
      </c>
    </row>
    <row r="1638" spans="1:9" ht="30">
      <c r="A1638" s="127" t="s">
        <v>3225</v>
      </c>
      <c r="B1638" s="128">
        <v>67.776639344262293</v>
      </c>
      <c r="C1638" s="127" t="s">
        <v>5791</v>
      </c>
      <c r="D1638" s="127" t="s">
        <v>5779</v>
      </c>
      <c r="E1638" s="128">
        <v>5.1048646403176674</v>
      </c>
      <c r="F1638" s="127" t="s">
        <v>1676</v>
      </c>
      <c r="G1638" s="127" t="s">
        <v>1677</v>
      </c>
      <c r="H1638" s="128">
        <v>345.99056962808777</v>
      </c>
      <c r="I1638" s="127" t="s">
        <v>1676</v>
      </c>
    </row>
    <row r="1639" spans="1:9" ht="30">
      <c r="A1639" s="127" t="s">
        <v>3225</v>
      </c>
      <c r="B1639" s="128">
        <v>67.776639344262293</v>
      </c>
      <c r="C1639" s="127" t="s">
        <v>5793</v>
      </c>
      <c r="D1639" s="127" t="s">
        <v>5779</v>
      </c>
      <c r="E1639" s="128">
        <v>11.612457303540015</v>
      </c>
      <c r="F1639" s="127" t="s">
        <v>1676</v>
      </c>
      <c r="G1639" s="127" t="s">
        <v>1677</v>
      </c>
      <c r="H1639" s="128">
        <v>787.05333056267625</v>
      </c>
      <c r="I1639" s="127" t="s">
        <v>1676</v>
      </c>
    </row>
    <row r="1640" spans="1:9" ht="30">
      <c r="A1640" s="127" t="s">
        <v>3225</v>
      </c>
      <c r="B1640" s="128">
        <v>67.776639344262293</v>
      </c>
      <c r="C1640" s="127" t="s">
        <v>5795</v>
      </c>
      <c r="D1640" s="127" t="s">
        <v>5779</v>
      </c>
      <c r="E1640" s="128">
        <v>35.174736878154086</v>
      </c>
      <c r="F1640" s="127" t="s">
        <v>1676</v>
      </c>
      <c r="G1640" s="127" t="s">
        <v>1677</v>
      </c>
      <c r="H1640" s="128">
        <v>2384.0254554199719</v>
      </c>
      <c r="I1640" s="127" t="s">
        <v>1676</v>
      </c>
    </row>
    <row r="1641" spans="1:9" ht="30">
      <c r="A1641" s="127" t="s">
        <v>3225</v>
      </c>
      <c r="B1641" s="128">
        <v>67.776639344262293</v>
      </c>
      <c r="C1641" s="127" t="s">
        <v>1675</v>
      </c>
      <c r="D1641" s="127" t="s">
        <v>5779</v>
      </c>
      <c r="E1641" s="128">
        <v>887.80254614220303</v>
      </c>
      <c r="F1641" s="127" t="s">
        <v>1676</v>
      </c>
      <c r="G1641" s="127" t="s">
        <v>1677</v>
      </c>
      <c r="H1641" s="128">
        <v>60172.272978797875</v>
      </c>
      <c r="I1641" s="127" t="s">
        <v>1676</v>
      </c>
    </row>
    <row r="1642" spans="1:9" ht="30">
      <c r="A1642" s="127" t="s">
        <v>3229</v>
      </c>
      <c r="B1642" s="128">
        <v>105.27782303676216</v>
      </c>
      <c r="C1642" s="127" t="s">
        <v>5777</v>
      </c>
      <c r="D1642" s="127" t="s">
        <v>5779</v>
      </c>
      <c r="E1642" s="128">
        <v>5.1758888440090436</v>
      </c>
      <c r="F1642" s="127" t="s">
        <v>1676</v>
      </c>
      <c r="G1642" s="127" t="s">
        <v>1677</v>
      </c>
      <c r="H1642" s="128">
        <v>544.90630977753551</v>
      </c>
      <c r="I1642" s="127" t="s">
        <v>1676</v>
      </c>
    </row>
    <row r="1643" spans="1:9" ht="30">
      <c r="A1643" s="127" t="s">
        <v>3229</v>
      </c>
      <c r="B1643" s="128">
        <v>105.27782303676216</v>
      </c>
      <c r="C1643" s="127" t="s">
        <v>5781</v>
      </c>
      <c r="D1643" s="127" t="s">
        <v>5779</v>
      </c>
      <c r="E1643" s="128">
        <v>209.82325375524826</v>
      </c>
      <c r="F1643" s="127" t="s">
        <v>1676</v>
      </c>
      <c r="G1643" s="127" t="s">
        <v>1677</v>
      </c>
      <c r="H1643" s="128">
        <v>22089.735377842666</v>
      </c>
      <c r="I1643" s="127" t="s">
        <v>1676</v>
      </c>
    </row>
    <row r="1644" spans="1:9" ht="30">
      <c r="A1644" s="127" t="s">
        <v>3229</v>
      </c>
      <c r="B1644" s="128">
        <v>105.27782303676216</v>
      </c>
      <c r="C1644" s="127" t="s">
        <v>5783</v>
      </c>
      <c r="D1644" s="127" t="s">
        <v>5779</v>
      </c>
      <c r="E1644" s="128">
        <v>110.99307431869822</v>
      </c>
      <c r="F1644" s="127" t="s">
        <v>1676</v>
      </c>
      <c r="G1644" s="127" t="s">
        <v>1677</v>
      </c>
      <c r="H1644" s="128">
        <v>11685.109236430102</v>
      </c>
      <c r="I1644" s="127" t="s">
        <v>1676</v>
      </c>
    </row>
    <row r="1645" spans="1:9" ht="30">
      <c r="A1645" s="127" t="s">
        <v>3229</v>
      </c>
      <c r="B1645" s="128">
        <v>105.27782303676216</v>
      </c>
      <c r="C1645" s="127" t="s">
        <v>5785</v>
      </c>
      <c r="D1645" s="127" t="s">
        <v>5779</v>
      </c>
      <c r="E1645" s="128">
        <v>22.177307602632229</v>
      </c>
      <c r="F1645" s="127" t="s">
        <v>1676</v>
      </c>
      <c r="G1645" s="127" t="s">
        <v>1677</v>
      </c>
      <c r="H1645" s="128">
        <v>2334.778665221756</v>
      </c>
      <c r="I1645" s="127" t="s">
        <v>1676</v>
      </c>
    </row>
    <row r="1646" spans="1:9" ht="30">
      <c r="A1646" s="127" t="s">
        <v>3229</v>
      </c>
      <c r="B1646" s="128">
        <v>105.27782303676216</v>
      </c>
      <c r="C1646" s="127" t="s">
        <v>5787</v>
      </c>
      <c r="D1646" s="127" t="s">
        <v>5779</v>
      </c>
      <c r="E1646" s="128">
        <v>5.6020340661573007</v>
      </c>
      <c r="F1646" s="127" t="s">
        <v>1676</v>
      </c>
      <c r="G1646" s="127" t="s">
        <v>1677</v>
      </c>
      <c r="H1646" s="128">
        <v>589.76995106282141</v>
      </c>
      <c r="I1646" s="127" t="s">
        <v>1676</v>
      </c>
    </row>
    <row r="1647" spans="1:9" ht="30">
      <c r="A1647" s="127" t="s">
        <v>3229</v>
      </c>
      <c r="B1647" s="128">
        <v>105.27782303676216</v>
      </c>
      <c r="C1647" s="127" t="s">
        <v>5789</v>
      </c>
      <c r="D1647" s="127" t="s">
        <v>5779</v>
      </c>
      <c r="E1647" s="128">
        <v>0.41726719668683543</v>
      </c>
      <c r="F1647" s="127" t="s">
        <v>1676</v>
      </c>
      <c r="G1647" s="127" t="s">
        <v>1677</v>
      </c>
      <c r="H1647" s="128">
        <v>43.928982091842492</v>
      </c>
      <c r="I1647" s="127" t="s">
        <v>1676</v>
      </c>
    </row>
    <row r="1648" spans="1:9" ht="30">
      <c r="A1648" s="127" t="s">
        <v>3229</v>
      </c>
      <c r="B1648" s="128">
        <v>105.27782303676216</v>
      </c>
      <c r="C1648" s="127" t="s">
        <v>5791</v>
      </c>
      <c r="D1648" s="127" t="s">
        <v>5779</v>
      </c>
      <c r="E1648" s="128">
        <v>5.1048646403176674</v>
      </c>
      <c r="F1648" s="127" t="s">
        <v>1676</v>
      </c>
      <c r="G1648" s="127" t="s">
        <v>1677</v>
      </c>
      <c r="H1648" s="128">
        <v>537.4290362299879</v>
      </c>
      <c r="I1648" s="127" t="s">
        <v>1676</v>
      </c>
    </row>
    <row r="1649" spans="1:9" ht="30">
      <c r="A1649" s="127" t="s">
        <v>3229</v>
      </c>
      <c r="B1649" s="128">
        <v>105.27782303676216</v>
      </c>
      <c r="C1649" s="127" t="s">
        <v>5793</v>
      </c>
      <c r="D1649" s="127" t="s">
        <v>5779</v>
      </c>
      <c r="E1649" s="128">
        <v>11.612457303540015</v>
      </c>
      <c r="F1649" s="127" t="s">
        <v>1676</v>
      </c>
      <c r="G1649" s="127" t="s">
        <v>1677</v>
      </c>
      <c r="H1649" s="128">
        <v>1222.5342250240419</v>
      </c>
      <c r="I1649" s="127" t="s">
        <v>1676</v>
      </c>
    </row>
    <row r="1650" spans="1:9" ht="30">
      <c r="A1650" s="127" t="s">
        <v>3229</v>
      </c>
      <c r="B1650" s="128">
        <v>105.27782303676216</v>
      </c>
      <c r="C1650" s="127" t="s">
        <v>5795</v>
      </c>
      <c r="D1650" s="127" t="s">
        <v>5779</v>
      </c>
      <c r="E1650" s="128">
        <v>35.174736878154086</v>
      </c>
      <c r="F1650" s="127" t="s">
        <v>1676</v>
      </c>
      <c r="G1650" s="127" t="s">
        <v>1677</v>
      </c>
      <c r="H1650" s="128">
        <v>3703.1197244229775</v>
      </c>
      <c r="I1650" s="127" t="s">
        <v>1676</v>
      </c>
    </row>
    <row r="1651" spans="1:9" ht="30">
      <c r="A1651" s="127" t="s">
        <v>3229</v>
      </c>
      <c r="B1651" s="128">
        <v>105.27782303676216</v>
      </c>
      <c r="C1651" s="127" t="s">
        <v>1675</v>
      </c>
      <c r="D1651" s="127" t="s">
        <v>5779</v>
      </c>
      <c r="E1651" s="128">
        <v>887.80254614220303</v>
      </c>
      <c r="F1651" s="127" t="s">
        <v>1676</v>
      </c>
      <c r="G1651" s="127" t="s">
        <v>1677</v>
      </c>
      <c r="H1651" s="128">
        <v>93465.919344345719</v>
      </c>
      <c r="I1651" s="127" t="s">
        <v>1676</v>
      </c>
    </row>
    <row r="1652" spans="1:9" ht="30">
      <c r="A1652" s="127" t="s">
        <v>3231</v>
      </c>
      <c r="B1652" s="128">
        <v>23.237704918032787</v>
      </c>
      <c r="C1652" s="127" t="s">
        <v>5777</v>
      </c>
      <c r="D1652" s="127" t="s">
        <v>5779</v>
      </c>
      <c r="E1652" s="128">
        <v>5.1758888440090436</v>
      </c>
      <c r="F1652" s="127" t="s">
        <v>1676</v>
      </c>
      <c r="G1652" s="127" t="s">
        <v>1677</v>
      </c>
      <c r="H1652" s="128">
        <v>120.27577764561998</v>
      </c>
      <c r="I1652" s="127" t="s">
        <v>1676</v>
      </c>
    </row>
    <row r="1653" spans="1:9" ht="30">
      <c r="A1653" s="127" t="s">
        <v>3231</v>
      </c>
      <c r="B1653" s="128">
        <v>23.237704918032787</v>
      </c>
      <c r="C1653" s="127" t="s">
        <v>5781</v>
      </c>
      <c r="D1653" s="127" t="s">
        <v>5779</v>
      </c>
      <c r="E1653" s="128">
        <v>209.82325375524826</v>
      </c>
      <c r="F1653" s="127" t="s">
        <v>1676</v>
      </c>
      <c r="G1653" s="127" t="s">
        <v>1677</v>
      </c>
      <c r="H1653" s="128">
        <v>4875.8108557059741</v>
      </c>
      <c r="I1653" s="127" t="s">
        <v>1676</v>
      </c>
    </row>
    <row r="1654" spans="1:9" ht="30">
      <c r="A1654" s="127" t="s">
        <v>3231</v>
      </c>
      <c r="B1654" s="128">
        <v>23.237704918032787</v>
      </c>
      <c r="C1654" s="127" t="s">
        <v>5783</v>
      </c>
      <c r="D1654" s="127" t="s">
        <v>5779</v>
      </c>
      <c r="E1654" s="128">
        <v>110.99307431869822</v>
      </c>
      <c r="F1654" s="127" t="s">
        <v>1676</v>
      </c>
      <c r="G1654" s="127" t="s">
        <v>1677</v>
      </c>
      <c r="H1654" s="128">
        <v>2579.224308963192</v>
      </c>
      <c r="I1654" s="127" t="s">
        <v>1676</v>
      </c>
    </row>
    <row r="1655" spans="1:9" ht="30">
      <c r="A1655" s="127" t="s">
        <v>3231</v>
      </c>
      <c r="B1655" s="128">
        <v>23.237704918032787</v>
      </c>
      <c r="C1655" s="127" t="s">
        <v>5785</v>
      </c>
      <c r="D1655" s="127" t="s">
        <v>5779</v>
      </c>
      <c r="E1655" s="128">
        <v>22.177307602632229</v>
      </c>
      <c r="F1655" s="127" t="s">
        <v>1676</v>
      </c>
      <c r="G1655" s="127" t="s">
        <v>1677</v>
      </c>
      <c r="H1655" s="128">
        <v>515.34972994641282</v>
      </c>
      <c r="I1655" s="127" t="s">
        <v>1676</v>
      </c>
    </row>
    <row r="1656" spans="1:9" ht="30">
      <c r="A1656" s="127" t="s">
        <v>3231</v>
      </c>
      <c r="B1656" s="128">
        <v>23.237704918032787</v>
      </c>
      <c r="C1656" s="127" t="s">
        <v>5787</v>
      </c>
      <c r="D1656" s="127" t="s">
        <v>5779</v>
      </c>
      <c r="E1656" s="128">
        <v>5.6020340661573007</v>
      </c>
      <c r="F1656" s="127" t="s">
        <v>1676</v>
      </c>
      <c r="G1656" s="127" t="s">
        <v>1677</v>
      </c>
      <c r="H1656" s="128">
        <v>130.17841457013071</v>
      </c>
      <c r="I1656" s="127" t="s">
        <v>1676</v>
      </c>
    </row>
    <row r="1657" spans="1:9" ht="30">
      <c r="A1657" s="127" t="s">
        <v>3231</v>
      </c>
      <c r="B1657" s="128">
        <v>23.237704918032787</v>
      </c>
      <c r="C1657" s="127" t="s">
        <v>5789</v>
      </c>
      <c r="D1657" s="127" t="s">
        <v>5779</v>
      </c>
      <c r="E1657" s="128">
        <v>0.41726719668683543</v>
      </c>
      <c r="F1657" s="127" t="s">
        <v>1676</v>
      </c>
      <c r="G1657" s="127" t="s">
        <v>1677</v>
      </c>
      <c r="H1657" s="128">
        <v>9.6963319885834292</v>
      </c>
      <c r="I1657" s="127" t="s">
        <v>1676</v>
      </c>
    </row>
    <row r="1658" spans="1:9" ht="30">
      <c r="A1658" s="127" t="s">
        <v>3231</v>
      </c>
      <c r="B1658" s="128">
        <v>23.237704918032787</v>
      </c>
      <c r="C1658" s="127" t="s">
        <v>5791</v>
      </c>
      <c r="D1658" s="127" t="s">
        <v>5779</v>
      </c>
      <c r="E1658" s="128">
        <v>5.1048646403176674</v>
      </c>
      <c r="F1658" s="127" t="s">
        <v>1676</v>
      </c>
      <c r="G1658" s="127" t="s">
        <v>1677</v>
      </c>
      <c r="H1658" s="128">
        <v>118.62533815820153</v>
      </c>
      <c r="I1658" s="127" t="s">
        <v>1676</v>
      </c>
    </row>
    <row r="1659" spans="1:9" ht="30">
      <c r="A1659" s="127" t="s">
        <v>3231</v>
      </c>
      <c r="B1659" s="128">
        <v>23.237704918032787</v>
      </c>
      <c r="C1659" s="127" t="s">
        <v>5793</v>
      </c>
      <c r="D1659" s="127" t="s">
        <v>5779</v>
      </c>
      <c r="E1659" s="128">
        <v>11.612457303540015</v>
      </c>
      <c r="F1659" s="127" t="s">
        <v>1676</v>
      </c>
      <c r="G1659" s="127" t="s">
        <v>1677</v>
      </c>
      <c r="H1659" s="128">
        <v>269.84685619291758</v>
      </c>
      <c r="I1659" s="127" t="s">
        <v>1676</v>
      </c>
    </row>
    <row r="1660" spans="1:9" ht="30">
      <c r="A1660" s="127" t="s">
        <v>3231</v>
      </c>
      <c r="B1660" s="128">
        <v>23.237704918032787</v>
      </c>
      <c r="C1660" s="127" t="s">
        <v>5795</v>
      </c>
      <c r="D1660" s="127" t="s">
        <v>5779</v>
      </c>
      <c r="E1660" s="128">
        <v>35.174736878154086</v>
      </c>
      <c r="F1660" s="127" t="s">
        <v>1676</v>
      </c>
      <c r="G1660" s="127" t="s">
        <v>1677</v>
      </c>
      <c r="H1660" s="128">
        <v>817.38015614399046</v>
      </c>
      <c r="I1660" s="127" t="s">
        <v>1676</v>
      </c>
    </row>
    <row r="1661" spans="1:9" ht="30">
      <c r="A1661" s="127" t="s">
        <v>3231</v>
      </c>
      <c r="B1661" s="128">
        <v>23.237704918032787</v>
      </c>
      <c r="C1661" s="127" t="s">
        <v>1675</v>
      </c>
      <c r="D1661" s="127" t="s">
        <v>5779</v>
      </c>
      <c r="E1661" s="128">
        <v>887.80254614220303</v>
      </c>
      <c r="F1661" s="127" t="s">
        <v>1676</v>
      </c>
      <c r="G1661" s="127" t="s">
        <v>1677</v>
      </c>
      <c r="H1661" s="128">
        <v>20630.493592730701</v>
      </c>
      <c r="I1661" s="127" t="s">
        <v>1676</v>
      </c>
    </row>
    <row r="1662" spans="1:9" ht="30">
      <c r="A1662" s="127" t="s">
        <v>3235</v>
      </c>
      <c r="B1662" s="128">
        <v>78.950381679389309</v>
      </c>
      <c r="C1662" s="127" t="s">
        <v>5777</v>
      </c>
      <c r="D1662" s="127" t="s">
        <v>5779</v>
      </c>
      <c r="E1662" s="128">
        <v>5.1758888440090436</v>
      </c>
      <c r="F1662" s="127" t="s">
        <v>1676</v>
      </c>
      <c r="G1662" s="127" t="s">
        <v>1677</v>
      </c>
      <c r="H1662" s="128">
        <v>408.63839976460713</v>
      </c>
      <c r="I1662" s="127" t="s">
        <v>1676</v>
      </c>
    </row>
    <row r="1663" spans="1:9" ht="30">
      <c r="A1663" s="127" t="s">
        <v>3235</v>
      </c>
      <c r="B1663" s="128">
        <v>78.950381679389309</v>
      </c>
      <c r="C1663" s="127" t="s">
        <v>5781</v>
      </c>
      <c r="D1663" s="127" t="s">
        <v>5779</v>
      </c>
      <c r="E1663" s="128">
        <v>209.82325375524826</v>
      </c>
      <c r="F1663" s="127" t="s">
        <v>1676</v>
      </c>
      <c r="G1663" s="127" t="s">
        <v>1677</v>
      </c>
      <c r="H1663" s="128">
        <v>16565.625969188208</v>
      </c>
      <c r="I1663" s="127" t="s">
        <v>1676</v>
      </c>
    </row>
    <row r="1664" spans="1:9" ht="30">
      <c r="A1664" s="127" t="s">
        <v>3235</v>
      </c>
      <c r="B1664" s="128">
        <v>78.950381679389309</v>
      </c>
      <c r="C1664" s="127" t="s">
        <v>5783</v>
      </c>
      <c r="D1664" s="127" t="s">
        <v>5779</v>
      </c>
      <c r="E1664" s="128">
        <v>110.99307431869822</v>
      </c>
      <c r="F1664" s="127" t="s">
        <v>1676</v>
      </c>
      <c r="G1664" s="127" t="s">
        <v>1677</v>
      </c>
      <c r="H1664" s="128">
        <v>8762.9455812300475</v>
      </c>
      <c r="I1664" s="127" t="s">
        <v>1676</v>
      </c>
    </row>
    <row r="1665" spans="1:9" ht="30">
      <c r="A1665" s="127" t="s">
        <v>3235</v>
      </c>
      <c r="B1665" s="128">
        <v>78.950381679389309</v>
      </c>
      <c r="C1665" s="127" t="s">
        <v>5785</v>
      </c>
      <c r="D1665" s="127" t="s">
        <v>5779</v>
      </c>
      <c r="E1665" s="128">
        <v>22.177307602632229</v>
      </c>
      <c r="F1665" s="127" t="s">
        <v>1676</v>
      </c>
      <c r="G1665" s="127" t="s">
        <v>1677</v>
      </c>
      <c r="H1665" s="128">
        <v>1750.9068998490368</v>
      </c>
      <c r="I1665" s="127" t="s">
        <v>1676</v>
      </c>
    </row>
    <row r="1666" spans="1:9" ht="30">
      <c r="A1666" s="127" t="s">
        <v>3235</v>
      </c>
      <c r="B1666" s="128">
        <v>78.950381679389309</v>
      </c>
      <c r="C1666" s="127" t="s">
        <v>5787</v>
      </c>
      <c r="D1666" s="127" t="s">
        <v>5779</v>
      </c>
      <c r="E1666" s="128">
        <v>5.6020340661573007</v>
      </c>
      <c r="F1666" s="127" t="s">
        <v>1676</v>
      </c>
      <c r="G1666" s="127" t="s">
        <v>1677</v>
      </c>
      <c r="H1666" s="128">
        <v>442.28272770406016</v>
      </c>
      <c r="I1666" s="127" t="s">
        <v>1676</v>
      </c>
    </row>
    <row r="1667" spans="1:9" ht="30">
      <c r="A1667" s="127" t="s">
        <v>3235</v>
      </c>
      <c r="B1667" s="128">
        <v>78.950381679389309</v>
      </c>
      <c r="C1667" s="127" t="s">
        <v>5789</v>
      </c>
      <c r="D1667" s="127" t="s">
        <v>5779</v>
      </c>
      <c r="E1667" s="128">
        <v>0.41726719668683543</v>
      </c>
      <c r="F1667" s="127" t="s">
        <v>1676</v>
      </c>
      <c r="G1667" s="127" t="s">
        <v>1677</v>
      </c>
      <c r="H1667" s="128">
        <v>32.943404440714467</v>
      </c>
      <c r="I1667" s="127" t="s">
        <v>1676</v>
      </c>
    </row>
    <row r="1668" spans="1:9" ht="30">
      <c r="A1668" s="127" t="s">
        <v>3235</v>
      </c>
      <c r="B1668" s="128">
        <v>78.950381679389309</v>
      </c>
      <c r="C1668" s="127" t="s">
        <v>5791</v>
      </c>
      <c r="D1668" s="127" t="s">
        <v>5779</v>
      </c>
      <c r="E1668" s="128">
        <v>5.1048646403176674</v>
      </c>
      <c r="F1668" s="127" t="s">
        <v>1676</v>
      </c>
      <c r="G1668" s="127" t="s">
        <v>1677</v>
      </c>
      <c r="H1668" s="128">
        <v>403.03101177469824</v>
      </c>
      <c r="I1668" s="127" t="s">
        <v>1676</v>
      </c>
    </row>
    <row r="1669" spans="1:9" ht="30">
      <c r="A1669" s="127" t="s">
        <v>3235</v>
      </c>
      <c r="B1669" s="128">
        <v>78.950381679389309</v>
      </c>
      <c r="C1669" s="127" t="s">
        <v>5793</v>
      </c>
      <c r="D1669" s="127" t="s">
        <v>5779</v>
      </c>
      <c r="E1669" s="128">
        <v>11.612457303540015</v>
      </c>
      <c r="F1669" s="127" t="s">
        <v>1676</v>
      </c>
      <c r="G1669" s="127" t="s">
        <v>1677</v>
      </c>
      <c r="H1669" s="128">
        <v>916.80793635009616</v>
      </c>
      <c r="I1669" s="127" t="s">
        <v>1676</v>
      </c>
    </row>
    <row r="1670" spans="1:9" ht="30">
      <c r="A1670" s="127" t="s">
        <v>3235</v>
      </c>
      <c r="B1670" s="128">
        <v>78.950381679389309</v>
      </c>
      <c r="C1670" s="127" t="s">
        <v>5795</v>
      </c>
      <c r="D1670" s="127" t="s">
        <v>5779</v>
      </c>
      <c r="E1670" s="128">
        <v>35.174736878154086</v>
      </c>
      <c r="F1670" s="127" t="s">
        <v>1676</v>
      </c>
      <c r="G1670" s="127" t="s">
        <v>1677</v>
      </c>
      <c r="H1670" s="128">
        <v>2777.0589020023558</v>
      </c>
      <c r="I1670" s="127" t="s">
        <v>1676</v>
      </c>
    </row>
    <row r="1671" spans="1:9" ht="30">
      <c r="A1671" s="127" t="s">
        <v>3235</v>
      </c>
      <c r="B1671" s="128">
        <v>78.950381679389309</v>
      </c>
      <c r="C1671" s="127" t="s">
        <v>1675</v>
      </c>
      <c r="D1671" s="127" t="s">
        <v>5779</v>
      </c>
      <c r="E1671" s="128">
        <v>887.80254614220303</v>
      </c>
      <c r="F1671" s="127" t="s">
        <v>1676</v>
      </c>
      <c r="G1671" s="127" t="s">
        <v>1677</v>
      </c>
      <c r="H1671" s="128">
        <v>70092.34987386057</v>
      </c>
      <c r="I1671" s="127" t="s">
        <v>1676</v>
      </c>
    </row>
    <row r="1672" spans="1:9" ht="30">
      <c r="A1672" s="127" t="s">
        <v>3253</v>
      </c>
      <c r="B1672" s="128">
        <v>67.776639344262293</v>
      </c>
      <c r="C1672" s="127" t="s">
        <v>5777</v>
      </c>
      <c r="D1672" s="127" t="s">
        <v>5779</v>
      </c>
      <c r="E1672" s="128">
        <v>5.1758888440090436</v>
      </c>
      <c r="F1672" s="127" t="s">
        <v>1676</v>
      </c>
      <c r="G1672" s="127" t="s">
        <v>1677</v>
      </c>
      <c r="H1672" s="128">
        <v>350.80435146639161</v>
      </c>
      <c r="I1672" s="127" t="s">
        <v>1676</v>
      </c>
    </row>
    <row r="1673" spans="1:9" ht="30">
      <c r="A1673" s="127" t="s">
        <v>3253</v>
      </c>
      <c r="B1673" s="128">
        <v>67.776639344262293</v>
      </c>
      <c r="C1673" s="127" t="s">
        <v>5781</v>
      </c>
      <c r="D1673" s="127" t="s">
        <v>5779</v>
      </c>
      <c r="E1673" s="128">
        <v>209.82325375524826</v>
      </c>
      <c r="F1673" s="127" t="s">
        <v>1676</v>
      </c>
      <c r="G1673" s="127" t="s">
        <v>1677</v>
      </c>
      <c r="H1673" s="128">
        <v>14221.11499580909</v>
      </c>
      <c r="I1673" s="127" t="s">
        <v>1676</v>
      </c>
    </row>
    <row r="1674" spans="1:9" ht="30">
      <c r="A1674" s="127" t="s">
        <v>3253</v>
      </c>
      <c r="B1674" s="128">
        <v>67.776639344262293</v>
      </c>
      <c r="C1674" s="127" t="s">
        <v>5783</v>
      </c>
      <c r="D1674" s="127" t="s">
        <v>5779</v>
      </c>
      <c r="E1674" s="128">
        <v>110.99307431869822</v>
      </c>
      <c r="F1674" s="127" t="s">
        <v>1676</v>
      </c>
      <c r="G1674" s="127" t="s">
        <v>1677</v>
      </c>
      <c r="H1674" s="128">
        <v>7522.7375678093103</v>
      </c>
      <c r="I1674" s="127" t="s">
        <v>1676</v>
      </c>
    </row>
    <row r="1675" spans="1:9" ht="30">
      <c r="A1675" s="127" t="s">
        <v>3253</v>
      </c>
      <c r="B1675" s="128">
        <v>67.776639344262293</v>
      </c>
      <c r="C1675" s="127" t="s">
        <v>5785</v>
      </c>
      <c r="D1675" s="127" t="s">
        <v>5779</v>
      </c>
      <c r="E1675" s="128">
        <v>22.177307602632229</v>
      </c>
      <c r="F1675" s="127" t="s">
        <v>1676</v>
      </c>
      <c r="G1675" s="127" t="s">
        <v>1677</v>
      </c>
      <c r="H1675" s="128">
        <v>1503.1033790103709</v>
      </c>
      <c r="I1675" s="127" t="s">
        <v>1676</v>
      </c>
    </row>
    <row r="1676" spans="1:9" ht="30">
      <c r="A1676" s="127" t="s">
        <v>3253</v>
      </c>
      <c r="B1676" s="128">
        <v>67.776639344262293</v>
      </c>
      <c r="C1676" s="127" t="s">
        <v>5787</v>
      </c>
      <c r="D1676" s="127" t="s">
        <v>5779</v>
      </c>
      <c r="E1676" s="128">
        <v>5.6020340661573007</v>
      </c>
      <c r="F1676" s="127" t="s">
        <v>1676</v>
      </c>
      <c r="G1676" s="127" t="s">
        <v>1677</v>
      </c>
      <c r="H1676" s="128">
        <v>379.68704249621459</v>
      </c>
      <c r="I1676" s="127" t="s">
        <v>1676</v>
      </c>
    </row>
    <row r="1677" spans="1:9" ht="30">
      <c r="A1677" s="127" t="s">
        <v>3253</v>
      </c>
      <c r="B1677" s="128">
        <v>67.776639344262293</v>
      </c>
      <c r="C1677" s="127" t="s">
        <v>5789</v>
      </c>
      <c r="D1677" s="127" t="s">
        <v>5779</v>
      </c>
      <c r="E1677" s="128">
        <v>0.41726719668683543</v>
      </c>
      <c r="F1677" s="127" t="s">
        <v>1676</v>
      </c>
      <c r="G1677" s="127" t="s">
        <v>1677</v>
      </c>
      <c r="H1677" s="128">
        <v>28.280968300035003</v>
      </c>
      <c r="I1677" s="127" t="s">
        <v>1676</v>
      </c>
    </row>
    <row r="1678" spans="1:9" ht="30">
      <c r="A1678" s="127" t="s">
        <v>3253</v>
      </c>
      <c r="B1678" s="128">
        <v>67.776639344262293</v>
      </c>
      <c r="C1678" s="127" t="s">
        <v>5791</v>
      </c>
      <c r="D1678" s="127" t="s">
        <v>5779</v>
      </c>
      <c r="E1678" s="128">
        <v>5.1048646403176674</v>
      </c>
      <c r="F1678" s="127" t="s">
        <v>1676</v>
      </c>
      <c r="G1678" s="127" t="s">
        <v>1677</v>
      </c>
      <c r="H1678" s="128">
        <v>345.99056962808777</v>
      </c>
      <c r="I1678" s="127" t="s">
        <v>1676</v>
      </c>
    </row>
    <row r="1679" spans="1:9" ht="30">
      <c r="A1679" s="127" t="s">
        <v>3253</v>
      </c>
      <c r="B1679" s="128">
        <v>67.776639344262293</v>
      </c>
      <c r="C1679" s="127" t="s">
        <v>5793</v>
      </c>
      <c r="D1679" s="127" t="s">
        <v>5779</v>
      </c>
      <c r="E1679" s="128">
        <v>11.612457303540015</v>
      </c>
      <c r="F1679" s="127" t="s">
        <v>1676</v>
      </c>
      <c r="G1679" s="127" t="s">
        <v>1677</v>
      </c>
      <c r="H1679" s="128">
        <v>787.05333056267625</v>
      </c>
      <c r="I1679" s="127" t="s">
        <v>1676</v>
      </c>
    </row>
    <row r="1680" spans="1:9" ht="30">
      <c r="A1680" s="127" t="s">
        <v>3253</v>
      </c>
      <c r="B1680" s="128">
        <v>67.776639344262293</v>
      </c>
      <c r="C1680" s="127" t="s">
        <v>5795</v>
      </c>
      <c r="D1680" s="127" t="s">
        <v>5779</v>
      </c>
      <c r="E1680" s="128">
        <v>35.174736878154086</v>
      </c>
      <c r="F1680" s="127" t="s">
        <v>1676</v>
      </c>
      <c r="G1680" s="127" t="s">
        <v>1677</v>
      </c>
      <c r="H1680" s="128">
        <v>2384.0254554199719</v>
      </c>
      <c r="I1680" s="127" t="s">
        <v>1676</v>
      </c>
    </row>
    <row r="1681" spans="1:9" ht="30">
      <c r="A1681" s="127" t="s">
        <v>3253</v>
      </c>
      <c r="B1681" s="128">
        <v>67.776639344262293</v>
      </c>
      <c r="C1681" s="127" t="s">
        <v>1675</v>
      </c>
      <c r="D1681" s="127" t="s">
        <v>5779</v>
      </c>
      <c r="E1681" s="128">
        <v>887.80254614220303</v>
      </c>
      <c r="F1681" s="127" t="s">
        <v>1676</v>
      </c>
      <c r="G1681" s="127" t="s">
        <v>1677</v>
      </c>
      <c r="H1681" s="128">
        <v>60172.272978797875</v>
      </c>
      <c r="I1681" s="127" t="s">
        <v>1676</v>
      </c>
    </row>
    <row r="1682" spans="1:9" ht="30">
      <c r="A1682" s="127" t="s">
        <v>3263</v>
      </c>
      <c r="B1682" s="128">
        <v>200.06870229007635</v>
      </c>
      <c r="C1682" s="127" t="s">
        <v>5777</v>
      </c>
      <c r="D1682" s="127" t="s">
        <v>5779</v>
      </c>
      <c r="E1682" s="128">
        <v>5.1758888440090436</v>
      </c>
      <c r="F1682" s="127" t="s">
        <v>1676</v>
      </c>
      <c r="G1682" s="127" t="s">
        <v>1677</v>
      </c>
      <c r="H1682" s="128">
        <v>1035.5333642185728</v>
      </c>
      <c r="I1682" s="127" t="s">
        <v>1676</v>
      </c>
    </row>
    <row r="1683" spans="1:9" ht="30">
      <c r="A1683" s="127" t="s">
        <v>3263</v>
      </c>
      <c r="B1683" s="128">
        <v>200.06870229007635</v>
      </c>
      <c r="C1683" s="127" t="s">
        <v>5781</v>
      </c>
      <c r="D1683" s="127" t="s">
        <v>5779</v>
      </c>
      <c r="E1683" s="128">
        <v>209.82325375524826</v>
      </c>
      <c r="F1683" s="127" t="s">
        <v>1676</v>
      </c>
      <c r="G1683" s="127" t="s">
        <v>1677</v>
      </c>
      <c r="H1683" s="128">
        <v>41979.066089093911</v>
      </c>
      <c r="I1683" s="127" t="s">
        <v>1676</v>
      </c>
    </row>
    <row r="1684" spans="1:9" ht="30">
      <c r="A1684" s="127" t="s">
        <v>3263</v>
      </c>
      <c r="B1684" s="128">
        <v>200.06870229007635</v>
      </c>
      <c r="C1684" s="127" t="s">
        <v>5783</v>
      </c>
      <c r="D1684" s="127" t="s">
        <v>5779</v>
      </c>
      <c r="E1684" s="128">
        <v>110.99307431869822</v>
      </c>
      <c r="F1684" s="127" t="s">
        <v>1676</v>
      </c>
      <c r="G1684" s="127" t="s">
        <v>1677</v>
      </c>
      <c r="H1684" s="128">
        <v>22206.240342127952</v>
      </c>
      <c r="I1684" s="127" t="s">
        <v>1676</v>
      </c>
    </row>
    <row r="1685" spans="1:9" ht="30">
      <c r="A1685" s="127" t="s">
        <v>3263</v>
      </c>
      <c r="B1685" s="128">
        <v>200.06870229007635</v>
      </c>
      <c r="C1685" s="127" t="s">
        <v>5785</v>
      </c>
      <c r="D1685" s="127" t="s">
        <v>5779</v>
      </c>
      <c r="E1685" s="128">
        <v>22.177307602632229</v>
      </c>
      <c r="F1685" s="127" t="s">
        <v>1676</v>
      </c>
      <c r="G1685" s="127" t="s">
        <v>1677</v>
      </c>
      <c r="H1685" s="128">
        <v>4436.985152346474</v>
      </c>
      <c r="I1685" s="127" t="s">
        <v>1676</v>
      </c>
    </row>
    <row r="1686" spans="1:9" ht="30">
      <c r="A1686" s="127" t="s">
        <v>3263</v>
      </c>
      <c r="B1686" s="128">
        <v>200.06870229007635</v>
      </c>
      <c r="C1686" s="127" t="s">
        <v>5787</v>
      </c>
      <c r="D1686" s="127" t="s">
        <v>5779</v>
      </c>
      <c r="E1686" s="128">
        <v>5.6020340661573007</v>
      </c>
      <c r="F1686" s="127" t="s">
        <v>1676</v>
      </c>
      <c r="G1686" s="127" t="s">
        <v>1677</v>
      </c>
      <c r="H1686" s="128">
        <v>1120.7916858008909</v>
      </c>
      <c r="I1686" s="127" t="s">
        <v>1676</v>
      </c>
    </row>
    <row r="1687" spans="1:9" ht="30">
      <c r="A1687" s="127" t="s">
        <v>3263</v>
      </c>
      <c r="B1687" s="128">
        <v>200.06870229007635</v>
      </c>
      <c r="C1687" s="127" t="s">
        <v>5789</v>
      </c>
      <c r="D1687" s="127" t="s">
        <v>5779</v>
      </c>
      <c r="E1687" s="128">
        <v>0.41726719668683543</v>
      </c>
      <c r="F1687" s="127" t="s">
        <v>1676</v>
      </c>
      <c r="G1687" s="127" t="s">
        <v>1677</v>
      </c>
      <c r="H1687" s="128">
        <v>83.482106549353205</v>
      </c>
      <c r="I1687" s="127" t="s">
        <v>1676</v>
      </c>
    </row>
    <row r="1688" spans="1:9" ht="30">
      <c r="A1688" s="127" t="s">
        <v>3263</v>
      </c>
      <c r="B1688" s="128">
        <v>200.06870229007635</v>
      </c>
      <c r="C1688" s="127" t="s">
        <v>5791</v>
      </c>
      <c r="D1688" s="127" t="s">
        <v>5779</v>
      </c>
      <c r="E1688" s="128">
        <v>5.1048646403176674</v>
      </c>
      <c r="F1688" s="127" t="s">
        <v>1676</v>
      </c>
      <c r="G1688" s="127" t="s">
        <v>1677</v>
      </c>
      <c r="H1688" s="128">
        <v>1021.3236439548531</v>
      </c>
      <c r="I1688" s="127" t="s">
        <v>1676</v>
      </c>
    </row>
    <row r="1689" spans="1:9" ht="30">
      <c r="A1689" s="127" t="s">
        <v>3263</v>
      </c>
      <c r="B1689" s="128">
        <v>200.06870229007635</v>
      </c>
      <c r="C1689" s="127" t="s">
        <v>5793</v>
      </c>
      <c r="D1689" s="127" t="s">
        <v>5779</v>
      </c>
      <c r="E1689" s="128">
        <v>11.612457303540015</v>
      </c>
      <c r="F1689" s="127" t="s">
        <v>1676</v>
      </c>
      <c r="G1689" s="127" t="s">
        <v>1677</v>
      </c>
      <c r="H1689" s="128">
        <v>2323.2892631181699</v>
      </c>
      <c r="I1689" s="127" t="s">
        <v>1676</v>
      </c>
    </row>
    <row r="1690" spans="1:9" ht="30">
      <c r="A1690" s="127" t="s">
        <v>3263</v>
      </c>
      <c r="B1690" s="128">
        <v>200.06870229007635</v>
      </c>
      <c r="C1690" s="127" t="s">
        <v>5795</v>
      </c>
      <c r="D1690" s="127" t="s">
        <v>5779</v>
      </c>
      <c r="E1690" s="128">
        <v>35.174736878154086</v>
      </c>
      <c r="F1690" s="127" t="s">
        <v>1676</v>
      </c>
      <c r="G1690" s="127" t="s">
        <v>1677</v>
      </c>
      <c r="H1690" s="128">
        <v>7037.3639606071793</v>
      </c>
      <c r="I1690" s="127" t="s">
        <v>1676</v>
      </c>
    </row>
    <row r="1691" spans="1:9" ht="30">
      <c r="A1691" s="127" t="s">
        <v>3263</v>
      </c>
      <c r="B1691" s="128">
        <v>200.06870229007635</v>
      </c>
      <c r="C1691" s="127" t="s">
        <v>1675</v>
      </c>
      <c r="D1691" s="127" t="s">
        <v>5779</v>
      </c>
      <c r="E1691" s="128">
        <v>887.80254614220303</v>
      </c>
      <c r="F1691" s="127" t="s">
        <v>1676</v>
      </c>
      <c r="G1691" s="127" t="s">
        <v>1677</v>
      </c>
      <c r="H1691" s="128">
        <v>177621.50329649617</v>
      </c>
      <c r="I1691" s="127" t="s">
        <v>1676</v>
      </c>
    </row>
    <row r="1692" spans="1:9" ht="30">
      <c r="A1692" s="127" t="s">
        <v>3265</v>
      </c>
      <c r="B1692" s="128">
        <v>27.749155299712175</v>
      </c>
      <c r="C1692" s="127" t="s">
        <v>5777</v>
      </c>
      <c r="D1692" s="127" t="s">
        <v>5779</v>
      </c>
      <c r="E1692" s="128">
        <v>5.1758888440090436</v>
      </c>
      <c r="F1692" s="127" t="s">
        <v>1676</v>
      </c>
      <c r="G1692" s="127" t="s">
        <v>1677</v>
      </c>
      <c r="H1692" s="128">
        <v>143.62654334645467</v>
      </c>
      <c r="I1692" s="127" t="s">
        <v>1676</v>
      </c>
    </row>
    <row r="1693" spans="1:9" ht="30">
      <c r="A1693" s="127" t="s">
        <v>3265</v>
      </c>
      <c r="B1693" s="128">
        <v>27.749155299712175</v>
      </c>
      <c r="C1693" s="127" t="s">
        <v>5781</v>
      </c>
      <c r="D1693" s="127" t="s">
        <v>5779</v>
      </c>
      <c r="E1693" s="128">
        <v>209.82325375524826</v>
      </c>
      <c r="F1693" s="127" t="s">
        <v>1676</v>
      </c>
      <c r="G1693" s="127" t="s">
        <v>1677</v>
      </c>
      <c r="H1693" s="128">
        <v>5822.4180539453</v>
      </c>
      <c r="I1693" s="127" t="s">
        <v>1676</v>
      </c>
    </row>
    <row r="1694" spans="1:9" ht="30">
      <c r="A1694" s="127" t="s">
        <v>3265</v>
      </c>
      <c r="B1694" s="128">
        <v>27.749155299712175</v>
      </c>
      <c r="C1694" s="127" t="s">
        <v>5783</v>
      </c>
      <c r="D1694" s="127" t="s">
        <v>5779</v>
      </c>
      <c r="E1694" s="128">
        <v>110.99307431869822</v>
      </c>
      <c r="F1694" s="127" t="s">
        <v>1676</v>
      </c>
      <c r="G1694" s="127" t="s">
        <v>1677</v>
      </c>
      <c r="H1694" s="128">
        <v>3079.9640564620522</v>
      </c>
      <c r="I1694" s="127" t="s">
        <v>1676</v>
      </c>
    </row>
    <row r="1695" spans="1:9" ht="30">
      <c r="A1695" s="127" t="s">
        <v>3265</v>
      </c>
      <c r="B1695" s="128">
        <v>27.749155299712175</v>
      </c>
      <c r="C1695" s="127" t="s">
        <v>5785</v>
      </c>
      <c r="D1695" s="127" t="s">
        <v>5779</v>
      </c>
      <c r="E1695" s="128">
        <v>22.177307602632229</v>
      </c>
      <c r="F1695" s="127" t="s">
        <v>1676</v>
      </c>
      <c r="G1695" s="127" t="s">
        <v>1677</v>
      </c>
      <c r="H1695" s="128">
        <v>615.40155279492922</v>
      </c>
      <c r="I1695" s="127" t="s">
        <v>1676</v>
      </c>
    </row>
    <row r="1696" spans="1:9" ht="30">
      <c r="A1696" s="127" t="s">
        <v>3265</v>
      </c>
      <c r="B1696" s="128">
        <v>27.749155299712175</v>
      </c>
      <c r="C1696" s="127" t="s">
        <v>5787</v>
      </c>
      <c r="D1696" s="127" t="s">
        <v>5779</v>
      </c>
      <c r="E1696" s="128">
        <v>5.6020340661573007</v>
      </c>
      <c r="F1696" s="127" t="s">
        <v>1676</v>
      </c>
      <c r="G1696" s="127" t="s">
        <v>1677</v>
      </c>
      <c r="H1696" s="128">
        <v>155.451713296077</v>
      </c>
      <c r="I1696" s="127" t="s">
        <v>1676</v>
      </c>
    </row>
    <row r="1697" spans="1:9" ht="30">
      <c r="A1697" s="127" t="s">
        <v>3265</v>
      </c>
      <c r="B1697" s="128">
        <v>27.749155299712175</v>
      </c>
      <c r="C1697" s="127" t="s">
        <v>5789</v>
      </c>
      <c r="D1697" s="127" t="s">
        <v>5779</v>
      </c>
      <c r="E1697" s="128">
        <v>0.41726719668683543</v>
      </c>
      <c r="F1697" s="127" t="s">
        <v>1676</v>
      </c>
      <c r="G1697" s="127" t="s">
        <v>1677</v>
      </c>
      <c r="H1697" s="128">
        <v>11.578812242338541</v>
      </c>
      <c r="I1697" s="127" t="s">
        <v>1676</v>
      </c>
    </row>
    <row r="1698" spans="1:9" ht="30">
      <c r="A1698" s="127" t="s">
        <v>3265</v>
      </c>
      <c r="B1698" s="128">
        <v>27.749155299712175</v>
      </c>
      <c r="C1698" s="127" t="s">
        <v>5791</v>
      </c>
      <c r="D1698" s="127" t="s">
        <v>5779</v>
      </c>
      <c r="E1698" s="128">
        <v>5.1048646403176674</v>
      </c>
      <c r="F1698" s="127" t="s">
        <v>1676</v>
      </c>
      <c r="G1698" s="127" t="s">
        <v>1677</v>
      </c>
      <c r="H1698" s="128">
        <v>141.65568168818427</v>
      </c>
      <c r="I1698" s="127" t="s">
        <v>1676</v>
      </c>
    </row>
    <row r="1699" spans="1:9" ht="30">
      <c r="A1699" s="127" t="s">
        <v>3265</v>
      </c>
      <c r="B1699" s="128">
        <v>27.749155299712175</v>
      </c>
      <c r="C1699" s="127" t="s">
        <v>5793</v>
      </c>
      <c r="D1699" s="127" t="s">
        <v>5779</v>
      </c>
      <c r="E1699" s="128">
        <v>11.612457303540015</v>
      </c>
      <c r="F1699" s="127" t="s">
        <v>1676</v>
      </c>
      <c r="G1699" s="127" t="s">
        <v>1677</v>
      </c>
      <c r="H1699" s="128">
        <v>322.23588112720876</v>
      </c>
      <c r="I1699" s="127" t="s">
        <v>1676</v>
      </c>
    </row>
    <row r="1700" spans="1:9" ht="30">
      <c r="A1700" s="127" t="s">
        <v>3265</v>
      </c>
      <c r="B1700" s="128">
        <v>27.749155299712175</v>
      </c>
      <c r="C1700" s="127" t="s">
        <v>5795</v>
      </c>
      <c r="D1700" s="127" t="s">
        <v>5779</v>
      </c>
      <c r="E1700" s="128">
        <v>35.174736878154086</v>
      </c>
      <c r="F1700" s="127" t="s">
        <v>1676</v>
      </c>
      <c r="G1700" s="127" t="s">
        <v>1677</v>
      </c>
      <c r="H1700" s="128">
        <v>976.06923625841068</v>
      </c>
      <c r="I1700" s="127" t="s">
        <v>1676</v>
      </c>
    </row>
    <row r="1701" spans="1:9" ht="30">
      <c r="A1701" s="127" t="s">
        <v>3265</v>
      </c>
      <c r="B1701" s="128">
        <v>27.749155299712175</v>
      </c>
      <c r="C1701" s="127" t="s">
        <v>1675</v>
      </c>
      <c r="D1701" s="127" t="s">
        <v>5779</v>
      </c>
      <c r="E1701" s="128">
        <v>887.80254614220303</v>
      </c>
      <c r="F1701" s="127" t="s">
        <v>1676</v>
      </c>
      <c r="G1701" s="127" t="s">
        <v>1677</v>
      </c>
      <c r="H1701" s="128">
        <v>24635.770728379877</v>
      </c>
      <c r="I1701" s="127" t="s">
        <v>1676</v>
      </c>
    </row>
    <row r="1702" spans="1:9" ht="30">
      <c r="A1702" s="127" t="s">
        <v>3267</v>
      </c>
      <c r="B1702" s="128">
        <v>4.5114503816793894</v>
      </c>
      <c r="C1702" s="127" t="s">
        <v>5777</v>
      </c>
      <c r="D1702" s="127" t="s">
        <v>5779</v>
      </c>
      <c r="E1702" s="128">
        <v>5.1758888440090436</v>
      </c>
      <c r="F1702" s="127" t="s">
        <v>1676</v>
      </c>
      <c r="G1702" s="127" t="s">
        <v>1677</v>
      </c>
      <c r="H1702" s="128">
        <v>23.350765700834692</v>
      </c>
      <c r="I1702" s="127" t="s">
        <v>1676</v>
      </c>
    </row>
    <row r="1703" spans="1:9" ht="30">
      <c r="A1703" s="127" t="s">
        <v>3267</v>
      </c>
      <c r="B1703" s="128">
        <v>4.5114503816793894</v>
      </c>
      <c r="C1703" s="127" t="s">
        <v>5781</v>
      </c>
      <c r="D1703" s="127" t="s">
        <v>5779</v>
      </c>
      <c r="E1703" s="128">
        <v>209.82325375524826</v>
      </c>
      <c r="F1703" s="127" t="s">
        <v>1676</v>
      </c>
      <c r="G1703" s="127" t="s">
        <v>1677</v>
      </c>
      <c r="H1703" s="128">
        <v>946.60719823932618</v>
      </c>
      <c r="I1703" s="127" t="s">
        <v>1676</v>
      </c>
    </row>
    <row r="1704" spans="1:9" ht="30">
      <c r="A1704" s="127" t="s">
        <v>3267</v>
      </c>
      <c r="B1704" s="128">
        <v>4.5114503816793894</v>
      </c>
      <c r="C1704" s="127" t="s">
        <v>5783</v>
      </c>
      <c r="D1704" s="127" t="s">
        <v>5779</v>
      </c>
      <c r="E1704" s="128">
        <v>110.99307431869822</v>
      </c>
      <c r="F1704" s="127" t="s">
        <v>1676</v>
      </c>
      <c r="G1704" s="127" t="s">
        <v>1677</v>
      </c>
      <c r="H1704" s="128">
        <v>500.73974749885991</v>
      </c>
      <c r="I1704" s="127" t="s">
        <v>1676</v>
      </c>
    </row>
    <row r="1705" spans="1:9" ht="30">
      <c r="A1705" s="127" t="s">
        <v>3267</v>
      </c>
      <c r="B1705" s="128">
        <v>4.5114503816793894</v>
      </c>
      <c r="C1705" s="127" t="s">
        <v>5785</v>
      </c>
      <c r="D1705" s="127" t="s">
        <v>5779</v>
      </c>
      <c r="E1705" s="128">
        <v>22.177307602632229</v>
      </c>
      <c r="F1705" s="127" t="s">
        <v>1676</v>
      </c>
      <c r="G1705" s="127" t="s">
        <v>1677</v>
      </c>
      <c r="H1705" s="128">
        <v>100.05182284851639</v>
      </c>
      <c r="I1705" s="127" t="s">
        <v>1676</v>
      </c>
    </row>
    <row r="1706" spans="1:9" ht="30">
      <c r="A1706" s="127" t="s">
        <v>3267</v>
      </c>
      <c r="B1706" s="128">
        <v>4.5114503816793894</v>
      </c>
      <c r="C1706" s="127" t="s">
        <v>5787</v>
      </c>
      <c r="D1706" s="127" t="s">
        <v>5779</v>
      </c>
      <c r="E1706" s="128">
        <v>5.6020340661573007</v>
      </c>
      <c r="F1706" s="127" t="s">
        <v>1676</v>
      </c>
      <c r="G1706" s="127" t="s">
        <v>1677</v>
      </c>
      <c r="H1706" s="128">
        <v>25.273298725946297</v>
      </c>
      <c r="I1706" s="127" t="s">
        <v>1676</v>
      </c>
    </row>
    <row r="1707" spans="1:9" ht="30">
      <c r="A1707" s="127" t="s">
        <v>3267</v>
      </c>
      <c r="B1707" s="128">
        <v>4.5114503816793894</v>
      </c>
      <c r="C1707" s="127" t="s">
        <v>5789</v>
      </c>
      <c r="D1707" s="127" t="s">
        <v>5779</v>
      </c>
      <c r="E1707" s="128">
        <v>0.41726719668683543</v>
      </c>
      <c r="F1707" s="127" t="s">
        <v>1676</v>
      </c>
      <c r="G1707" s="127" t="s">
        <v>1677</v>
      </c>
      <c r="H1707" s="128">
        <v>1.8824802537551126</v>
      </c>
      <c r="I1707" s="127" t="s">
        <v>1676</v>
      </c>
    </row>
    <row r="1708" spans="1:9" ht="30">
      <c r="A1708" s="127" t="s">
        <v>3267</v>
      </c>
      <c r="B1708" s="128">
        <v>4.5114503816793894</v>
      </c>
      <c r="C1708" s="127" t="s">
        <v>5791</v>
      </c>
      <c r="D1708" s="127" t="s">
        <v>5779</v>
      </c>
      <c r="E1708" s="128">
        <v>5.1048646403176674</v>
      </c>
      <c r="F1708" s="127" t="s">
        <v>1676</v>
      </c>
      <c r="G1708" s="127" t="s">
        <v>1677</v>
      </c>
      <c r="H1708" s="128">
        <v>23.030343529982758</v>
      </c>
      <c r="I1708" s="127" t="s">
        <v>1676</v>
      </c>
    </row>
    <row r="1709" spans="1:9" ht="30">
      <c r="A1709" s="127" t="s">
        <v>3267</v>
      </c>
      <c r="B1709" s="128">
        <v>4.5114503816793894</v>
      </c>
      <c r="C1709" s="127" t="s">
        <v>5793</v>
      </c>
      <c r="D1709" s="127" t="s">
        <v>5779</v>
      </c>
      <c r="E1709" s="128">
        <v>11.612457303540015</v>
      </c>
      <c r="F1709" s="127" t="s">
        <v>1676</v>
      </c>
      <c r="G1709" s="127" t="s">
        <v>1677</v>
      </c>
      <c r="H1709" s="128">
        <v>52.389024934291214</v>
      </c>
      <c r="I1709" s="127" t="s">
        <v>1676</v>
      </c>
    </row>
    <row r="1710" spans="1:9" ht="30">
      <c r="A1710" s="127" t="s">
        <v>3267</v>
      </c>
      <c r="B1710" s="128">
        <v>4.5114503816793894</v>
      </c>
      <c r="C1710" s="127" t="s">
        <v>5795</v>
      </c>
      <c r="D1710" s="127" t="s">
        <v>5779</v>
      </c>
      <c r="E1710" s="128">
        <v>35.174736878154086</v>
      </c>
      <c r="F1710" s="127" t="s">
        <v>1676</v>
      </c>
      <c r="G1710" s="127" t="s">
        <v>1677</v>
      </c>
      <c r="H1710" s="128">
        <v>158.68908011442034</v>
      </c>
      <c r="I1710" s="127" t="s">
        <v>1676</v>
      </c>
    </row>
    <row r="1711" spans="1:9" ht="30">
      <c r="A1711" s="127" t="s">
        <v>3267</v>
      </c>
      <c r="B1711" s="128">
        <v>4.5114503816793894</v>
      </c>
      <c r="C1711" s="127" t="s">
        <v>1675</v>
      </c>
      <c r="D1711" s="127" t="s">
        <v>5779</v>
      </c>
      <c r="E1711" s="128">
        <v>887.80254614220303</v>
      </c>
      <c r="F1711" s="127" t="s">
        <v>1676</v>
      </c>
      <c r="G1711" s="127" t="s">
        <v>1677</v>
      </c>
      <c r="H1711" s="128">
        <v>4005.2771356491758</v>
      </c>
      <c r="I1711" s="127" t="s">
        <v>1676</v>
      </c>
    </row>
    <row r="1712" spans="1:9" ht="30">
      <c r="A1712" s="127" t="s">
        <v>3271</v>
      </c>
      <c r="B1712" s="128">
        <v>92.568702290076345</v>
      </c>
      <c r="C1712" s="127" t="s">
        <v>5777</v>
      </c>
      <c r="D1712" s="127" t="s">
        <v>5779</v>
      </c>
      <c r="E1712" s="128">
        <v>5.1758888440090436</v>
      </c>
      <c r="F1712" s="127" t="s">
        <v>1676</v>
      </c>
      <c r="G1712" s="127" t="s">
        <v>1677</v>
      </c>
      <c r="H1712" s="128">
        <v>479.12531348760058</v>
      </c>
      <c r="I1712" s="127" t="s">
        <v>1676</v>
      </c>
    </row>
    <row r="1713" spans="1:9" ht="30">
      <c r="A1713" s="127" t="s">
        <v>3271</v>
      </c>
      <c r="B1713" s="128">
        <v>92.568702290076345</v>
      </c>
      <c r="C1713" s="127" t="s">
        <v>5781</v>
      </c>
      <c r="D1713" s="127" t="s">
        <v>5779</v>
      </c>
      <c r="E1713" s="128">
        <v>209.82325375524826</v>
      </c>
      <c r="F1713" s="127" t="s">
        <v>1676</v>
      </c>
      <c r="G1713" s="127" t="s">
        <v>1677</v>
      </c>
      <c r="H1713" s="128">
        <v>19423.06631040472</v>
      </c>
      <c r="I1713" s="127" t="s">
        <v>1676</v>
      </c>
    </row>
    <row r="1714" spans="1:9" ht="30">
      <c r="A1714" s="127" t="s">
        <v>3271</v>
      </c>
      <c r="B1714" s="128">
        <v>92.568702290076345</v>
      </c>
      <c r="C1714" s="127" t="s">
        <v>5783</v>
      </c>
      <c r="D1714" s="127" t="s">
        <v>5779</v>
      </c>
      <c r="E1714" s="128">
        <v>110.99307431869822</v>
      </c>
      <c r="F1714" s="127" t="s">
        <v>1676</v>
      </c>
      <c r="G1714" s="127" t="s">
        <v>1677</v>
      </c>
      <c r="H1714" s="128">
        <v>10274.484852867894</v>
      </c>
      <c r="I1714" s="127" t="s">
        <v>1676</v>
      </c>
    </row>
    <row r="1715" spans="1:9" ht="30">
      <c r="A1715" s="127" t="s">
        <v>3271</v>
      </c>
      <c r="B1715" s="128">
        <v>92.568702290076345</v>
      </c>
      <c r="C1715" s="127" t="s">
        <v>5785</v>
      </c>
      <c r="D1715" s="127" t="s">
        <v>5779</v>
      </c>
      <c r="E1715" s="128">
        <v>22.177307602632229</v>
      </c>
      <c r="F1715" s="127" t="s">
        <v>1676</v>
      </c>
      <c r="G1715" s="127" t="s">
        <v>1677</v>
      </c>
      <c r="H1715" s="128">
        <v>2052.9245850635098</v>
      </c>
      <c r="I1715" s="127" t="s">
        <v>1676</v>
      </c>
    </row>
    <row r="1716" spans="1:9" ht="30">
      <c r="A1716" s="127" t="s">
        <v>3271</v>
      </c>
      <c r="B1716" s="128">
        <v>92.568702290076345</v>
      </c>
      <c r="C1716" s="127" t="s">
        <v>5787</v>
      </c>
      <c r="D1716" s="127" t="s">
        <v>5779</v>
      </c>
      <c r="E1716" s="128">
        <v>5.6020340661573007</v>
      </c>
      <c r="F1716" s="127" t="s">
        <v>1676</v>
      </c>
      <c r="G1716" s="127" t="s">
        <v>1677</v>
      </c>
      <c r="H1716" s="128">
        <v>518.57302368898104</v>
      </c>
      <c r="I1716" s="127" t="s">
        <v>1676</v>
      </c>
    </row>
    <row r="1717" spans="1:9" ht="30">
      <c r="A1717" s="127" t="s">
        <v>3271</v>
      </c>
      <c r="B1717" s="128">
        <v>92.568702290076345</v>
      </c>
      <c r="C1717" s="127" t="s">
        <v>5789</v>
      </c>
      <c r="D1717" s="127" t="s">
        <v>5779</v>
      </c>
      <c r="E1717" s="128">
        <v>0.41726719668683543</v>
      </c>
      <c r="F1717" s="127" t="s">
        <v>1676</v>
      </c>
      <c r="G1717" s="127" t="s">
        <v>1677</v>
      </c>
      <c r="H1717" s="128">
        <v>38.625882905518402</v>
      </c>
      <c r="I1717" s="127" t="s">
        <v>1676</v>
      </c>
    </row>
    <row r="1718" spans="1:9" ht="30">
      <c r="A1718" s="127" t="s">
        <v>3271</v>
      </c>
      <c r="B1718" s="128">
        <v>92.568702290076345</v>
      </c>
      <c r="C1718" s="127" t="s">
        <v>5791</v>
      </c>
      <c r="D1718" s="127" t="s">
        <v>5779</v>
      </c>
      <c r="E1718" s="128">
        <v>5.1048646403176674</v>
      </c>
      <c r="F1718" s="127" t="s">
        <v>1676</v>
      </c>
      <c r="G1718" s="127" t="s">
        <v>1677</v>
      </c>
      <c r="H1718" s="128">
        <v>472.55069512070384</v>
      </c>
      <c r="I1718" s="127" t="s">
        <v>1676</v>
      </c>
    </row>
    <row r="1719" spans="1:9" ht="30">
      <c r="A1719" s="127" t="s">
        <v>3271</v>
      </c>
      <c r="B1719" s="128">
        <v>92.568702290076345</v>
      </c>
      <c r="C1719" s="127" t="s">
        <v>5793</v>
      </c>
      <c r="D1719" s="127" t="s">
        <v>5779</v>
      </c>
      <c r="E1719" s="128">
        <v>11.612457303540015</v>
      </c>
      <c r="F1719" s="127" t="s">
        <v>1676</v>
      </c>
      <c r="G1719" s="127" t="s">
        <v>1677</v>
      </c>
      <c r="H1719" s="128">
        <v>1074.9501029876185</v>
      </c>
      <c r="I1719" s="127" t="s">
        <v>1676</v>
      </c>
    </row>
    <row r="1720" spans="1:9" ht="30">
      <c r="A1720" s="127" t="s">
        <v>3271</v>
      </c>
      <c r="B1720" s="128">
        <v>92.568702290076345</v>
      </c>
      <c r="C1720" s="127" t="s">
        <v>5795</v>
      </c>
      <c r="D1720" s="127" t="s">
        <v>5779</v>
      </c>
      <c r="E1720" s="128">
        <v>35.174736878154086</v>
      </c>
      <c r="F1720" s="127" t="s">
        <v>1676</v>
      </c>
      <c r="G1720" s="127" t="s">
        <v>1677</v>
      </c>
      <c r="H1720" s="128">
        <v>3256.0797462056148</v>
      </c>
      <c r="I1720" s="127" t="s">
        <v>1676</v>
      </c>
    </row>
    <row r="1721" spans="1:9" ht="30">
      <c r="A1721" s="127" t="s">
        <v>3271</v>
      </c>
      <c r="B1721" s="128">
        <v>92.568702290076345</v>
      </c>
      <c r="C1721" s="127" t="s">
        <v>1675</v>
      </c>
      <c r="D1721" s="127" t="s">
        <v>5779</v>
      </c>
      <c r="E1721" s="128">
        <v>887.80254614220303</v>
      </c>
      <c r="F1721" s="127" t="s">
        <v>1676</v>
      </c>
      <c r="G1721" s="127" t="s">
        <v>1677</v>
      </c>
      <c r="H1721" s="128">
        <v>82182.72958620936</v>
      </c>
      <c r="I1721" s="127" t="s">
        <v>1676</v>
      </c>
    </row>
    <row r="1722" spans="1:9" ht="30">
      <c r="A1722" s="127" t="s">
        <v>3276</v>
      </c>
      <c r="B1722" s="128">
        <v>67.776639344262293</v>
      </c>
      <c r="C1722" s="127" t="s">
        <v>5777</v>
      </c>
      <c r="D1722" s="127" t="s">
        <v>5779</v>
      </c>
      <c r="E1722" s="128">
        <v>5.1758888440090436</v>
      </c>
      <c r="F1722" s="127" t="s">
        <v>1676</v>
      </c>
      <c r="G1722" s="127" t="s">
        <v>1677</v>
      </c>
      <c r="H1722" s="128">
        <v>350.80435146639161</v>
      </c>
      <c r="I1722" s="127" t="s">
        <v>1676</v>
      </c>
    </row>
    <row r="1723" spans="1:9" ht="30">
      <c r="A1723" s="127" t="s">
        <v>3276</v>
      </c>
      <c r="B1723" s="128">
        <v>67.776639344262293</v>
      </c>
      <c r="C1723" s="127" t="s">
        <v>5781</v>
      </c>
      <c r="D1723" s="127" t="s">
        <v>5779</v>
      </c>
      <c r="E1723" s="128">
        <v>209.82325375524826</v>
      </c>
      <c r="F1723" s="127" t="s">
        <v>1676</v>
      </c>
      <c r="G1723" s="127" t="s">
        <v>1677</v>
      </c>
      <c r="H1723" s="128">
        <v>14221.11499580909</v>
      </c>
      <c r="I1723" s="127" t="s">
        <v>1676</v>
      </c>
    </row>
    <row r="1724" spans="1:9" ht="30">
      <c r="A1724" s="127" t="s">
        <v>3276</v>
      </c>
      <c r="B1724" s="128">
        <v>67.776639344262293</v>
      </c>
      <c r="C1724" s="127" t="s">
        <v>5783</v>
      </c>
      <c r="D1724" s="127" t="s">
        <v>5779</v>
      </c>
      <c r="E1724" s="128">
        <v>110.99307431869822</v>
      </c>
      <c r="F1724" s="127" t="s">
        <v>1676</v>
      </c>
      <c r="G1724" s="127" t="s">
        <v>1677</v>
      </c>
      <c r="H1724" s="128">
        <v>7522.7375678093103</v>
      </c>
      <c r="I1724" s="127" t="s">
        <v>1676</v>
      </c>
    </row>
    <row r="1725" spans="1:9" ht="30">
      <c r="A1725" s="127" t="s">
        <v>3276</v>
      </c>
      <c r="B1725" s="128">
        <v>67.776639344262293</v>
      </c>
      <c r="C1725" s="127" t="s">
        <v>5785</v>
      </c>
      <c r="D1725" s="127" t="s">
        <v>5779</v>
      </c>
      <c r="E1725" s="128">
        <v>22.177307602632229</v>
      </c>
      <c r="F1725" s="127" t="s">
        <v>1676</v>
      </c>
      <c r="G1725" s="127" t="s">
        <v>1677</v>
      </c>
      <c r="H1725" s="128">
        <v>1503.1033790103709</v>
      </c>
      <c r="I1725" s="127" t="s">
        <v>1676</v>
      </c>
    </row>
    <row r="1726" spans="1:9" ht="30">
      <c r="A1726" s="127" t="s">
        <v>3276</v>
      </c>
      <c r="B1726" s="128">
        <v>67.776639344262293</v>
      </c>
      <c r="C1726" s="127" t="s">
        <v>5787</v>
      </c>
      <c r="D1726" s="127" t="s">
        <v>5779</v>
      </c>
      <c r="E1726" s="128">
        <v>5.6020340661573007</v>
      </c>
      <c r="F1726" s="127" t="s">
        <v>1676</v>
      </c>
      <c r="G1726" s="127" t="s">
        <v>1677</v>
      </c>
      <c r="H1726" s="128">
        <v>379.68704249621459</v>
      </c>
      <c r="I1726" s="127" t="s">
        <v>1676</v>
      </c>
    </row>
    <row r="1727" spans="1:9" ht="30">
      <c r="A1727" s="127" t="s">
        <v>3276</v>
      </c>
      <c r="B1727" s="128">
        <v>67.776639344262293</v>
      </c>
      <c r="C1727" s="127" t="s">
        <v>5789</v>
      </c>
      <c r="D1727" s="127" t="s">
        <v>5779</v>
      </c>
      <c r="E1727" s="128">
        <v>0.41726719668683543</v>
      </c>
      <c r="F1727" s="127" t="s">
        <v>1676</v>
      </c>
      <c r="G1727" s="127" t="s">
        <v>1677</v>
      </c>
      <c r="H1727" s="128">
        <v>28.280968300035003</v>
      </c>
      <c r="I1727" s="127" t="s">
        <v>1676</v>
      </c>
    </row>
    <row r="1728" spans="1:9" ht="30">
      <c r="A1728" s="127" t="s">
        <v>3276</v>
      </c>
      <c r="B1728" s="128">
        <v>67.776639344262293</v>
      </c>
      <c r="C1728" s="127" t="s">
        <v>5791</v>
      </c>
      <c r="D1728" s="127" t="s">
        <v>5779</v>
      </c>
      <c r="E1728" s="128">
        <v>5.1048646403176674</v>
      </c>
      <c r="F1728" s="127" t="s">
        <v>1676</v>
      </c>
      <c r="G1728" s="127" t="s">
        <v>1677</v>
      </c>
      <c r="H1728" s="128">
        <v>345.99056962808777</v>
      </c>
      <c r="I1728" s="127" t="s">
        <v>1676</v>
      </c>
    </row>
    <row r="1729" spans="1:9" ht="30">
      <c r="A1729" s="127" t="s">
        <v>3276</v>
      </c>
      <c r="B1729" s="128">
        <v>67.776639344262293</v>
      </c>
      <c r="C1729" s="127" t="s">
        <v>5793</v>
      </c>
      <c r="D1729" s="127" t="s">
        <v>5779</v>
      </c>
      <c r="E1729" s="128">
        <v>11.612457303540015</v>
      </c>
      <c r="F1729" s="127" t="s">
        <v>1676</v>
      </c>
      <c r="G1729" s="127" t="s">
        <v>1677</v>
      </c>
      <c r="H1729" s="128">
        <v>787.05333056267625</v>
      </c>
      <c r="I1729" s="127" t="s">
        <v>1676</v>
      </c>
    </row>
    <row r="1730" spans="1:9" ht="30">
      <c r="A1730" s="127" t="s">
        <v>3276</v>
      </c>
      <c r="B1730" s="128">
        <v>67.776639344262293</v>
      </c>
      <c r="C1730" s="127" t="s">
        <v>5795</v>
      </c>
      <c r="D1730" s="127" t="s">
        <v>5779</v>
      </c>
      <c r="E1730" s="128">
        <v>35.174736878154086</v>
      </c>
      <c r="F1730" s="127" t="s">
        <v>1676</v>
      </c>
      <c r="G1730" s="127" t="s">
        <v>1677</v>
      </c>
      <c r="H1730" s="128">
        <v>2384.0254554199719</v>
      </c>
      <c r="I1730" s="127" t="s">
        <v>1676</v>
      </c>
    </row>
    <row r="1731" spans="1:9" ht="30">
      <c r="A1731" s="127" t="s">
        <v>3276</v>
      </c>
      <c r="B1731" s="128">
        <v>67.776639344262293</v>
      </c>
      <c r="C1731" s="127" t="s">
        <v>1675</v>
      </c>
      <c r="D1731" s="127" t="s">
        <v>5779</v>
      </c>
      <c r="E1731" s="128">
        <v>887.80254614220303</v>
      </c>
      <c r="F1731" s="127" t="s">
        <v>1676</v>
      </c>
      <c r="G1731" s="127" t="s">
        <v>1677</v>
      </c>
      <c r="H1731" s="128">
        <v>60172.272978797875</v>
      </c>
      <c r="I1731" s="127" t="s">
        <v>1676</v>
      </c>
    </row>
    <row r="1732" spans="1:9" ht="30">
      <c r="A1732" s="127" t="s">
        <v>3278</v>
      </c>
      <c r="B1732" s="128">
        <v>23.237704918032787</v>
      </c>
      <c r="C1732" s="127" t="s">
        <v>5777</v>
      </c>
      <c r="D1732" s="127" t="s">
        <v>5779</v>
      </c>
      <c r="E1732" s="128">
        <v>5.1758888440090436</v>
      </c>
      <c r="F1732" s="127" t="s">
        <v>1676</v>
      </c>
      <c r="G1732" s="127" t="s">
        <v>1677</v>
      </c>
      <c r="H1732" s="128">
        <v>120.27577764561998</v>
      </c>
      <c r="I1732" s="127" t="s">
        <v>1676</v>
      </c>
    </row>
    <row r="1733" spans="1:9" ht="30">
      <c r="A1733" s="127" t="s">
        <v>3278</v>
      </c>
      <c r="B1733" s="128">
        <v>23.237704918032787</v>
      </c>
      <c r="C1733" s="127" t="s">
        <v>5781</v>
      </c>
      <c r="D1733" s="127" t="s">
        <v>5779</v>
      </c>
      <c r="E1733" s="128">
        <v>209.82325375524826</v>
      </c>
      <c r="F1733" s="127" t="s">
        <v>1676</v>
      </c>
      <c r="G1733" s="127" t="s">
        <v>1677</v>
      </c>
      <c r="H1733" s="128">
        <v>4875.8108557059741</v>
      </c>
      <c r="I1733" s="127" t="s">
        <v>1676</v>
      </c>
    </row>
    <row r="1734" spans="1:9" ht="30">
      <c r="A1734" s="127" t="s">
        <v>3278</v>
      </c>
      <c r="B1734" s="128">
        <v>23.237704918032787</v>
      </c>
      <c r="C1734" s="127" t="s">
        <v>5783</v>
      </c>
      <c r="D1734" s="127" t="s">
        <v>5779</v>
      </c>
      <c r="E1734" s="128">
        <v>110.99307431869822</v>
      </c>
      <c r="F1734" s="127" t="s">
        <v>1676</v>
      </c>
      <c r="G1734" s="127" t="s">
        <v>1677</v>
      </c>
      <c r="H1734" s="128">
        <v>2579.224308963192</v>
      </c>
      <c r="I1734" s="127" t="s">
        <v>1676</v>
      </c>
    </row>
    <row r="1735" spans="1:9" ht="30">
      <c r="A1735" s="127" t="s">
        <v>3278</v>
      </c>
      <c r="B1735" s="128">
        <v>23.237704918032787</v>
      </c>
      <c r="C1735" s="127" t="s">
        <v>5785</v>
      </c>
      <c r="D1735" s="127" t="s">
        <v>5779</v>
      </c>
      <c r="E1735" s="128">
        <v>22.177307602632229</v>
      </c>
      <c r="F1735" s="127" t="s">
        <v>1676</v>
      </c>
      <c r="G1735" s="127" t="s">
        <v>1677</v>
      </c>
      <c r="H1735" s="128">
        <v>515.34972994641282</v>
      </c>
      <c r="I1735" s="127" t="s">
        <v>1676</v>
      </c>
    </row>
    <row r="1736" spans="1:9" ht="30">
      <c r="A1736" s="127" t="s">
        <v>3278</v>
      </c>
      <c r="B1736" s="128">
        <v>23.237704918032787</v>
      </c>
      <c r="C1736" s="127" t="s">
        <v>5787</v>
      </c>
      <c r="D1736" s="127" t="s">
        <v>5779</v>
      </c>
      <c r="E1736" s="128">
        <v>5.6020340661573007</v>
      </c>
      <c r="F1736" s="127" t="s">
        <v>1676</v>
      </c>
      <c r="G1736" s="127" t="s">
        <v>1677</v>
      </c>
      <c r="H1736" s="128">
        <v>130.17841457013071</v>
      </c>
      <c r="I1736" s="127" t="s">
        <v>1676</v>
      </c>
    </row>
    <row r="1737" spans="1:9" ht="30">
      <c r="A1737" s="127" t="s">
        <v>3278</v>
      </c>
      <c r="B1737" s="128">
        <v>23.237704918032787</v>
      </c>
      <c r="C1737" s="127" t="s">
        <v>5789</v>
      </c>
      <c r="D1737" s="127" t="s">
        <v>5779</v>
      </c>
      <c r="E1737" s="128">
        <v>0.41726719668683543</v>
      </c>
      <c r="F1737" s="127" t="s">
        <v>1676</v>
      </c>
      <c r="G1737" s="127" t="s">
        <v>1677</v>
      </c>
      <c r="H1737" s="128">
        <v>9.6963319885834292</v>
      </c>
      <c r="I1737" s="127" t="s">
        <v>1676</v>
      </c>
    </row>
    <row r="1738" spans="1:9" ht="30">
      <c r="A1738" s="127" t="s">
        <v>3278</v>
      </c>
      <c r="B1738" s="128">
        <v>23.237704918032787</v>
      </c>
      <c r="C1738" s="127" t="s">
        <v>5791</v>
      </c>
      <c r="D1738" s="127" t="s">
        <v>5779</v>
      </c>
      <c r="E1738" s="128">
        <v>5.1048646403176674</v>
      </c>
      <c r="F1738" s="127" t="s">
        <v>1676</v>
      </c>
      <c r="G1738" s="127" t="s">
        <v>1677</v>
      </c>
      <c r="H1738" s="128">
        <v>118.62533815820153</v>
      </c>
      <c r="I1738" s="127" t="s">
        <v>1676</v>
      </c>
    </row>
    <row r="1739" spans="1:9" ht="30">
      <c r="A1739" s="127" t="s">
        <v>3278</v>
      </c>
      <c r="B1739" s="128">
        <v>23.237704918032787</v>
      </c>
      <c r="C1739" s="127" t="s">
        <v>5793</v>
      </c>
      <c r="D1739" s="127" t="s">
        <v>5779</v>
      </c>
      <c r="E1739" s="128">
        <v>11.612457303540015</v>
      </c>
      <c r="F1739" s="127" t="s">
        <v>1676</v>
      </c>
      <c r="G1739" s="127" t="s">
        <v>1677</v>
      </c>
      <c r="H1739" s="128">
        <v>269.84685619291758</v>
      </c>
      <c r="I1739" s="127" t="s">
        <v>1676</v>
      </c>
    </row>
    <row r="1740" spans="1:9" ht="30">
      <c r="A1740" s="127" t="s">
        <v>3278</v>
      </c>
      <c r="B1740" s="128">
        <v>23.237704918032787</v>
      </c>
      <c r="C1740" s="127" t="s">
        <v>5795</v>
      </c>
      <c r="D1740" s="127" t="s">
        <v>5779</v>
      </c>
      <c r="E1740" s="128">
        <v>35.174736878154086</v>
      </c>
      <c r="F1740" s="127" t="s">
        <v>1676</v>
      </c>
      <c r="G1740" s="127" t="s">
        <v>1677</v>
      </c>
      <c r="H1740" s="128">
        <v>817.38015614399046</v>
      </c>
      <c r="I1740" s="127" t="s">
        <v>1676</v>
      </c>
    </row>
    <row r="1741" spans="1:9" ht="30">
      <c r="A1741" s="127" t="s">
        <v>3278</v>
      </c>
      <c r="B1741" s="128">
        <v>23.237704918032787</v>
      </c>
      <c r="C1741" s="127" t="s">
        <v>1675</v>
      </c>
      <c r="D1741" s="127" t="s">
        <v>5779</v>
      </c>
      <c r="E1741" s="128">
        <v>887.80254614220303</v>
      </c>
      <c r="F1741" s="127" t="s">
        <v>1676</v>
      </c>
      <c r="G1741" s="127" t="s">
        <v>1677</v>
      </c>
      <c r="H1741" s="128">
        <v>20630.493592730701</v>
      </c>
      <c r="I1741" s="127" t="s">
        <v>1676</v>
      </c>
    </row>
    <row r="1742" spans="1:9" ht="30">
      <c r="A1742" s="127" t="s">
        <v>3281</v>
      </c>
      <c r="B1742" s="128">
        <v>59.582071566357946</v>
      </c>
      <c r="C1742" s="127" t="s">
        <v>5777</v>
      </c>
      <c r="D1742" s="127" t="s">
        <v>5779</v>
      </c>
      <c r="E1742" s="128">
        <v>5.1758888440090436</v>
      </c>
      <c r="F1742" s="127" t="s">
        <v>1676</v>
      </c>
      <c r="G1742" s="127" t="s">
        <v>1677</v>
      </c>
      <c r="H1742" s="128">
        <v>308.39017952326054</v>
      </c>
      <c r="I1742" s="127" t="s">
        <v>1676</v>
      </c>
    </row>
    <row r="1743" spans="1:9" ht="30">
      <c r="A1743" s="127" t="s">
        <v>3281</v>
      </c>
      <c r="B1743" s="128">
        <v>59.582071566357946</v>
      </c>
      <c r="C1743" s="127" t="s">
        <v>5781</v>
      </c>
      <c r="D1743" s="127" t="s">
        <v>5779</v>
      </c>
      <c r="E1743" s="128">
        <v>209.82325375524826</v>
      </c>
      <c r="F1743" s="127" t="s">
        <v>1676</v>
      </c>
      <c r="G1743" s="127" t="s">
        <v>1677</v>
      </c>
      <c r="H1743" s="128">
        <v>12501.704121531286</v>
      </c>
      <c r="I1743" s="127" t="s">
        <v>1676</v>
      </c>
    </row>
    <row r="1744" spans="1:9" ht="30">
      <c r="A1744" s="127" t="s">
        <v>3281</v>
      </c>
      <c r="B1744" s="128">
        <v>59.582071566357946</v>
      </c>
      <c r="C1744" s="127" t="s">
        <v>5783</v>
      </c>
      <c r="D1744" s="127" t="s">
        <v>5779</v>
      </c>
      <c r="E1744" s="128">
        <v>110.99307431869822</v>
      </c>
      <c r="F1744" s="127" t="s">
        <v>1676</v>
      </c>
      <c r="G1744" s="127" t="s">
        <v>1677</v>
      </c>
      <c r="H1744" s="128">
        <v>6613.1972974267637</v>
      </c>
      <c r="I1744" s="127" t="s">
        <v>1676</v>
      </c>
    </row>
    <row r="1745" spans="1:9" ht="30">
      <c r="A1745" s="127" t="s">
        <v>3281</v>
      </c>
      <c r="B1745" s="128">
        <v>59.582071566357946</v>
      </c>
      <c r="C1745" s="127" t="s">
        <v>5785</v>
      </c>
      <c r="D1745" s="127" t="s">
        <v>5779</v>
      </c>
      <c r="E1745" s="128">
        <v>22.177307602632229</v>
      </c>
      <c r="F1745" s="127" t="s">
        <v>1676</v>
      </c>
      <c r="G1745" s="127" t="s">
        <v>1677</v>
      </c>
      <c r="H1745" s="128">
        <v>1321.3699287291677</v>
      </c>
      <c r="I1745" s="127" t="s">
        <v>1676</v>
      </c>
    </row>
    <row r="1746" spans="1:9" ht="30">
      <c r="A1746" s="127" t="s">
        <v>3281</v>
      </c>
      <c r="B1746" s="128">
        <v>59.582071566357946</v>
      </c>
      <c r="C1746" s="127" t="s">
        <v>5787</v>
      </c>
      <c r="D1746" s="127" t="s">
        <v>5779</v>
      </c>
      <c r="E1746" s="128">
        <v>5.6020340661573007</v>
      </c>
      <c r="F1746" s="127" t="s">
        <v>1676</v>
      </c>
      <c r="G1746" s="127" t="s">
        <v>1677</v>
      </c>
      <c r="H1746" s="128">
        <v>333.78079464695952</v>
      </c>
      <c r="I1746" s="127" t="s">
        <v>1676</v>
      </c>
    </row>
    <row r="1747" spans="1:9" ht="30">
      <c r="A1747" s="127" t="s">
        <v>3281</v>
      </c>
      <c r="B1747" s="128">
        <v>59.582071566357946</v>
      </c>
      <c r="C1747" s="127" t="s">
        <v>5789</v>
      </c>
      <c r="D1747" s="127" t="s">
        <v>5779</v>
      </c>
      <c r="E1747" s="128">
        <v>0.41726719668683543</v>
      </c>
      <c r="F1747" s="127" t="s">
        <v>1676</v>
      </c>
      <c r="G1747" s="127" t="s">
        <v>1677</v>
      </c>
      <c r="H1747" s="128">
        <v>24.861643975288587</v>
      </c>
      <c r="I1747" s="127" t="s">
        <v>1676</v>
      </c>
    </row>
    <row r="1748" spans="1:9" ht="30">
      <c r="A1748" s="127" t="s">
        <v>3281</v>
      </c>
      <c r="B1748" s="128">
        <v>59.582071566357946</v>
      </c>
      <c r="C1748" s="127" t="s">
        <v>5791</v>
      </c>
      <c r="D1748" s="127" t="s">
        <v>5779</v>
      </c>
      <c r="E1748" s="128">
        <v>5.1048646403176674</v>
      </c>
      <c r="F1748" s="127" t="s">
        <v>1676</v>
      </c>
      <c r="G1748" s="127" t="s">
        <v>1677</v>
      </c>
      <c r="H1748" s="128">
        <v>304.15841033597735</v>
      </c>
      <c r="I1748" s="127" t="s">
        <v>1676</v>
      </c>
    </row>
    <row r="1749" spans="1:9" ht="30">
      <c r="A1749" s="127" t="s">
        <v>3281</v>
      </c>
      <c r="B1749" s="128">
        <v>59.582071566357946</v>
      </c>
      <c r="C1749" s="127" t="s">
        <v>5793</v>
      </c>
      <c r="D1749" s="127" t="s">
        <v>5779</v>
      </c>
      <c r="E1749" s="128">
        <v>11.612457303540015</v>
      </c>
      <c r="F1749" s="127" t="s">
        <v>1676</v>
      </c>
      <c r="G1749" s="127" t="s">
        <v>1677</v>
      </c>
      <c r="H1749" s="128">
        <v>691.89426212079718</v>
      </c>
      <c r="I1749" s="127" t="s">
        <v>1676</v>
      </c>
    </row>
    <row r="1750" spans="1:9" ht="30">
      <c r="A1750" s="127" t="s">
        <v>3281</v>
      </c>
      <c r="B1750" s="128">
        <v>59.582071566357946</v>
      </c>
      <c r="C1750" s="127" t="s">
        <v>5795</v>
      </c>
      <c r="D1750" s="127" t="s">
        <v>5779</v>
      </c>
      <c r="E1750" s="128">
        <v>35.174736878154086</v>
      </c>
      <c r="F1750" s="127" t="s">
        <v>1676</v>
      </c>
      <c r="G1750" s="127" t="s">
        <v>1677</v>
      </c>
      <c r="H1750" s="128">
        <v>2095.783690001987</v>
      </c>
      <c r="I1750" s="127" t="s">
        <v>1676</v>
      </c>
    </row>
    <row r="1751" spans="1:9" ht="30">
      <c r="A1751" s="127" t="s">
        <v>3281</v>
      </c>
      <c r="B1751" s="128">
        <v>59.582071566357946</v>
      </c>
      <c r="C1751" s="127" t="s">
        <v>1675</v>
      </c>
      <c r="D1751" s="127" t="s">
        <v>5779</v>
      </c>
      <c r="E1751" s="128">
        <v>887.80254614220303</v>
      </c>
      <c r="F1751" s="127" t="s">
        <v>1676</v>
      </c>
      <c r="G1751" s="127" t="s">
        <v>1677</v>
      </c>
      <c r="H1751" s="128">
        <v>52897.114841039547</v>
      </c>
      <c r="I1751" s="127" t="s">
        <v>1676</v>
      </c>
    </row>
    <row r="1752" spans="1:9" ht="30">
      <c r="A1752" s="127" t="s">
        <v>3285</v>
      </c>
      <c r="B1752" s="128">
        <v>4.5114503816793894</v>
      </c>
      <c r="C1752" s="127" t="s">
        <v>5777</v>
      </c>
      <c r="D1752" s="127" t="s">
        <v>5779</v>
      </c>
      <c r="E1752" s="128">
        <v>5.1758888440090436</v>
      </c>
      <c r="F1752" s="127" t="s">
        <v>1676</v>
      </c>
      <c r="G1752" s="127" t="s">
        <v>1677</v>
      </c>
      <c r="H1752" s="128">
        <v>23.350765700834692</v>
      </c>
      <c r="I1752" s="127" t="s">
        <v>1676</v>
      </c>
    </row>
    <row r="1753" spans="1:9" ht="30">
      <c r="A1753" s="127" t="s">
        <v>3285</v>
      </c>
      <c r="B1753" s="128">
        <v>4.5114503816793894</v>
      </c>
      <c r="C1753" s="127" t="s">
        <v>5781</v>
      </c>
      <c r="D1753" s="127" t="s">
        <v>5779</v>
      </c>
      <c r="E1753" s="128">
        <v>209.82325375524826</v>
      </c>
      <c r="F1753" s="127" t="s">
        <v>1676</v>
      </c>
      <c r="G1753" s="127" t="s">
        <v>1677</v>
      </c>
      <c r="H1753" s="128">
        <v>946.60719823932618</v>
      </c>
      <c r="I1753" s="127" t="s">
        <v>1676</v>
      </c>
    </row>
    <row r="1754" spans="1:9" ht="30">
      <c r="A1754" s="127" t="s">
        <v>3285</v>
      </c>
      <c r="B1754" s="128">
        <v>4.5114503816793894</v>
      </c>
      <c r="C1754" s="127" t="s">
        <v>5783</v>
      </c>
      <c r="D1754" s="127" t="s">
        <v>5779</v>
      </c>
      <c r="E1754" s="128">
        <v>110.99307431869822</v>
      </c>
      <c r="F1754" s="127" t="s">
        <v>1676</v>
      </c>
      <c r="G1754" s="127" t="s">
        <v>1677</v>
      </c>
      <c r="H1754" s="128">
        <v>500.73974749885991</v>
      </c>
      <c r="I1754" s="127" t="s">
        <v>1676</v>
      </c>
    </row>
    <row r="1755" spans="1:9" ht="30">
      <c r="A1755" s="127" t="s">
        <v>3285</v>
      </c>
      <c r="B1755" s="128">
        <v>4.5114503816793894</v>
      </c>
      <c r="C1755" s="127" t="s">
        <v>5785</v>
      </c>
      <c r="D1755" s="127" t="s">
        <v>5779</v>
      </c>
      <c r="E1755" s="128">
        <v>22.177307602632229</v>
      </c>
      <c r="F1755" s="127" t="s">
        <v>1676</v>
      </c>
      <c r="G1755" s="127" t="s">
        <v>1677</v>
      </c>
      <c r="H1755" s="128">
        <v>100.05182284851639</v>
      </c>
      <c r="I1755" s="127" t="s">
        <v>1676</v>
      </c>
    </row>
    <row r="1756" spans="1:9" ht="30">
      <c r="A1756" s="127" t="s">
        <v>3285</v>
      </c>
      <c r="B1756" s="128">
        <v>4.5114503816793894</v>
      </c>
      <c r="C1756" s="127" t="s">
        <v>5787</v>
      </c>
      <c r="D1756" s="127" t="s">
        <v>5779</v>
      </c>
      <c r="E1756" s="128">
        <v>5.6020340661573007</v>
      </c>
      <c r="F1756" s="127" t="s">
        <v>1676</v>
      </c>
      <c r="G1756" s="127" t="s">
        <v>1677</v>
      </c>
      <c r="H1756" s="128">
        <v>25.273298725946297</v>
      </c>
      <c r="I1756" s="127" t="s">
        <v>1676</v>
      </c>
    </row>
    <row r="1757" spans="1:9" ht="30">
      <c r="A1757" s="127" t="s">
        <v>3285</v>
      </c>
      <c r="B1757" s="128">
        <v>4.5114503816793894</v>
      </c>
      <c r="C1757" s="127" t="s">
        <v>5789</v>
      </c>
      <c r="D1757" s="127" t="s">
        <v>5779</v>
      </c>
      <c r="E1757" s="128">
        <v>0.41726719668683543</v>
      </c>
      <c r="F1757" s="127" t="s">
        <v>1676</v>
      </c>
      <c r="G1757" s="127" t="s">
        <v>1677</v>
      </c>
      <c r="H1757" s="128">
        <v>1.8824802537551126</v>
      </c>
      <c r="I1757" s="127" t="s">
        <v>1676</v>
      </c>
    </row>
    <row r="1758" spans="1:9" ht="30">
      <c r="A1758" s="127" t="s">
        <v>3285</v>
      </c>
      <c r="B1758" s="128">
        <v>4.5114503816793894</v>
      </c>
      <c r="C1758" s="127" t="s">
        <v>5791</v>
      </c>
      <c r="D1758" s="127" t="s">
        <v>5779</v>
      </c>
      <c r="E1758" s="128">
        <v>5.1048646403176674</v>
      </c>
      <c r="F1758" s="127" t="s">
        <v>1676</v>
      </c>
      <c r="G1758" s="127" t="s">
        <v>1677</v>
      </c>
      <c r="H1758" s="128">
        <v>23.030343529982758</v>
      </c>
      <c r="I1758" s="127" t="s">
        <v>1676</v>
      </c>
    </row>
    <row r="1759" spans="1:9" ht="30">
      <c r="A1759" s="127" t="s">
        <v>3285</v>
      </c>
      <c r="B1759" s="128">
        <v>4.5114503816793894</v>
      </c>
      <c r="C1759" s="127" t="s">
        <v>5793</v>
      </c>
      <c r="D1759" s="127" t="s">
        <v>5779</v>
      </c>
      <c r="E1759" s="128">
        <v>11.612457303540015</v>
      </c>
      <c r="F1759" s="127" t="s">
        <v>1676</v>
      </c>
      <c r="G1759" s="127" t="s">
        <v>1677</v>
      </c>
      <c r="H1759" s="128">
        <v>52.389024934291214</v>
      </c>
      <c r="I1759" s="127" t="s">
        <v>1676</v>
      </c>
    </row>
    <row r="1760" spans="1:9" ht="30">
      <c r="A1760" s="127" t="s">
        <v>3285</v>
      </c>
      <c r="B1760" s="128">
        <v>4.5114503816793894</v>
      </c>
      <c r="C1760" s="127" t="s">
        <v>5795</v>
      </c>
      <c r="D1760" s="127" t="s">
        <v>5779</v>
      </c>
      <c r="E1760" s="128">
        <v>35.174736878154086</v>
      </c>
      <c r="F1760" s="127" t="s">
        <v>1676</v>
      </c>
      <c r="G1760" s="127" t="s">
        <v>1677</v>
      </c>
      <c r="H1760" s="128">
        <v>158.68908011442034</v>
      </c>
      <c r="I1760" s="127" t="s">
        <v>1676</v>
      </c>
    </row>
    <row r="1761" spans="1:9" ht="30">
      <c r="A1761" s="127" t="s">
        <v>3285</v>
      </c>
      <c r="B1761" s="128">
        <v>4.5114503816793894</v>
      </c>
      <c r="C1761" s="127" t="s">
        <v>1675</v>
      </c>
      <c r="D1761" s="127" t="s">
        <v>5779</v>
      </c>
      <c r="E1761" s="128">
        <v>887.80254614220303</v>
      </c>
      <c r="F1761" s="127" t="s">
        <v>1676</v>
      </c>
      <c r="G1761" s="127" t="s">
        <v>1677</v>
      </c>
      <c r="H1761" s="128">
        <v>4005.2771356491758</v>
      </c>
      <c r="I1761" s="127" t="s">
        <v>1676</v>
      </c>
    </row>
    <row r="1762" spans="1:9" ht="30">
      <c r="A1762" s="127" t="s">
        <v>3288</v>
      </c>
      <c r="B1762" s="128">
        <v>4.5114503816793894</v>
      </c>
      <c r="C1762" s="127" t="s">
        <v>5777</v>
      </c>
      <c r="D1762" s="127" t="s">
        <v>5779</v>
      </c>
      <c r="E1762" s="128">
        <v>5.1758888440090436</v>
      </c>
      <c r="F1762" s="127" t="s">
        <v>1676</v>
      </c>
      <c r="G1762" s="127" t="s">
        <v>1677</v>
      </c>
      <c r="H1762" s="128">
        <v>23.350765700834692</v>
      </c>
      <c r="I1762" s="127" t="s">
        <v>1676</v>
      </c>
    </row>
    <row r="1763" spans="1:9" ht="30">
      <c r="A1763" s="127" t="s">
        <v>3288</v>
      </c>
      <c r="B1763" s="128">
        <v>4.5114503816793894</v>
      </c>
      <c r="C1763" s="127" t="s">
        <v>5781</v>
      </c>
      <c r="D1763" s="127" t="s">
        <v>5779</v>
      </c>
      <c r="E1763" s="128">
        <v>209.82325375524826</v>
      </c>
      <c r="F1763" s="127" t="s">
        <v>1676</v>
      </c>
      <c r="G1763" s="127" t="s">
        <v>1677</v>
      </c>
      <c r="H1763" s="128">
        <v>946.60719823932618</v>
      </c>
      <c r="I1763" s="127" t="s">
        <v>1676</v>
      </c>
    </row>
    <row r="1764" spans="1:9" ht="30">
      <c r="A1764" s="127" t="s">
        <v>3288</v>
      </c>
      <c r="B1764" s="128">
        <v>4.5114503816793894</v>
      </c>
      <c r="C1764" s="127" t="s">
        <v>5783</v>
      </c>
      <c r="D1764" s="127" t="s">
        <v>5779</v>
      </c>
      <c r="E1764" s="128">
        <v>110.99307431869822</v>
      </c>
      <c r="F1764" s="127" t="s">
        <v>1676</v>
      </c>
      <c r="G1764" s="127" t="s">
        <v>1677</v>
      </c>
      <c r="H1764" s="128">
        <v>500.73974749885991</v>
      </c>
      <c r="I1764" s="127" t="s">
        <v>1676</v>
      </c>
    </row>
    <row r="1765" spans="1:9" ht="30">
      <c r="A1765" s="127" t="s">
        <v>3288</v>
      </c>
      <c r="B1765" s="128">
        <v>4.5114503816793894</v>
      </c>
      <c r="C1765" s="127" t="s">
        <v>5785</v>
      </c>
      <c r="D1765" s="127" t="s">
        <v>5779</v>
      </c>
      <c r="E1765" s="128">
        <v>22.177307602632229</v>
      </c>
      <c r="F1765" s="127" t="s">
        <v>1676</v>
      </c>
      <c r="G1765" s="127" t="s">
        <v>1677</v>
      </c>
      <c r="H1765" s="128">
        <v>100.05182284851639</v>
      </c>
      <c r="I1765" s="127" t="s">
        <v>1676</v>
      </c>
    </row>
    <row r="1766" spans="1:9" ht="30">
      <c r="A1766" s="127" t="s">
        <v>3288</v>
      </c>
      <c r="B1766" s="128">
        <v>4.5114503816793894</v>
      </c>
      <c r="C1766" s="127" t="s">
        <v>5787</v>
      </c>
      <c r="D1766" s="127" t="s">
        <v>5779</v>
      </c>
      <c r="E1766" s="128">
        <v>5.6020340661573007</v>
      </c>
      <c r="F1766" s="127" t="s">
        <v>1676</v>
      </c>
      <c r="G1766" s="127" t="s">
        <v>1677</v>
      </c>
      <c r="H1766" s="128">
        <v>25.273298725946297</v>
      </c>
      <c r="I1766" s="127" t="s">
        <v>1676</v>
      </c>
    </row>
    <row r="1767" spans="1:9" ht="30">
      <c r="A1767" s="127" t="s">
        <v>3288</v>
      </c>
      <c r="B1767" s="128">
        <v>4.5114503816793894</v>
      </c>
      <c r="C1767" s="127" t="s">
        <v>5789</v>
      </c>
      <c r="D1767" s="127" t="s">
        <v>5779</v>
      </c>
      <c r="E1767" s="128">
        <v>0.41726719668683543</v>
      </c>
      <c r="F1767" s="127" t="s">
        <v>1676</v>
      </c>
      <c r="G1767" s="127" t="s">
        <v>1677</v>
      </c>
      <c r="H1767" s="128">
        <v>1.8824802537551126</v>
      </c>
      <c r="I1767" s="127" t="s">
        <v>1676</v>
      </c>
    </row>
    <row r="1768" spans="1:9" ht="30">
      <c r="A1768" s="127" t="s">
        <v>3288</v>
      </c>
      <c r="B1768" s="128">
        <v>4.5114503816793894</v>
      </c>
      <c r="C1768" s="127" t="s">
        <v>5791</v>
      </c>
      <c r="D1768" s="127" t="s">
        <v>5779</v>
      </c>
      <c r="E1768" s="128">
        <v>5.1048646403176674</v>
      </c>
      <c r="F1768" s="127" t="s">
        <v>1676</v>
      </c>
      <c r="G1768" s="127" t="s">
        <v>1677</v>
      </c>
      <c r="H1768" s="128">
        <v>23.030343529982758</v>
      </c>
      <c r="I1768" s="127" t="s">
        <v>1676</v>
      </c>
    </row>
    <row r="1769" spans="1:9" ht="30">
      <c r="A1769" s="127" t="s">
        <v>3288</v>
      </c>
      <c r="B1769" s="128">
        <v>4.5114503816793894</v>
      </c>
      <c r="C1769" s="127" t="s">
        <v>5793</v>
      </c>
      <c r="D1769" s="127" t="s">
        <v>5779</v>
      </c>
      <c r="E1769" s="128">
        <v>11.612457303540015</v>
      </c>
      <c r="F1769" s="127" t="s">
        <v>1676</v>
      </c>
      <c r="G1769" s="127" t="s">
        <v>1677</v>
      </c>
      <c r="H1769" s="128">
        <v>52.389024934291214</v>
      </c>
      <c r="I1769" s="127" t="s">
        <v>1676</v>
      </c>
    </row>
    <row r="1770" spans="1:9" ht="30">
      <c r="A1770" s="127" t="s">
        <v>3288</v>
      </c>
      <c r="B1770" s="128">
        <v>4.5114503816793894</v>
      </c>
      <c r="C1770" s="127" t="s">
        <v>5795</v>
      </c>
      <c r="D1770" s="127" t="s">
        <v>5779</v>
      </c>
      <c r="E1770" s="128">
        <v>35.174736878154086</v>
      </c>
      <c r="F1770" s="127" t="s">
        <v>1676</v>
      </c>
      <c r="G1770" s="127" t="s">
        <v>1677</v>
      </c>
      <c r="H1770" s="128">
        <v>158.68908011442034</v>
      </c>
      <c r="I1770" s="127" t="s">
        <v>1676</v>
      </c>
    </row>
    <row r="1771" spans="1:9" ht="30">
      <c r="A1771" s="127" t="s">
        <v>3288</v>
      </c>
      <c r="B1771" s="128">
        <v>4.5114503816793894</v>
      </c>
      <c r="C1771" s="127" t="s">
        <v>1675</v>
      </c>
      <c r="D1771" s="127" t="s">
        <v>5779</v>
      </c>
      <c r="E1771" s="128">
        <v>887.80254614220303</v>
      </c>
      <c r="F1771" s="127" t="s">
        <v>1676</v>
      </c>
      <c r="G1771" s="127" t="s">
        <v>1677</v>
      </c>
      <c r="H1771" s="128">
        <v>4005.2771356491758</v>
      </c>
      <c r="I1771" s="127" t="s">
        <v>1676</v>
      </c>
    </row>
    <row r="1772" spans="1:9" ht="30">
      <c r="A1772" s="127" t="s">
        <v>3300</v>
      </c>
      <c r="B1772" s="128">
        <v>3.8729508196721314</v>
      </c>
      <c r="C1772" s="127" t="s">
        <v>5777</v>
      </c>
      <c r="D1772" s="127" t="s">
        <v>5779</v>
      </c>
      <c r="E1772" s="128">
        <v>5.1758888440090436</v>
      </c>
      <c r="F1772" s="127" t="s">
        <v>1676</v>
      </c>
      <c r="G1772" s="127" t="s">
        <v>1677</v>
      </c>
      <c r="H1772" s="128">
        <v>20.045962940936665</v>
      </c>
      <c r="I1772" s="127" t="s">
        <v>1676</v>
      </c>
    </row>
    <row r="1773" spans="1:9" ht="30">
      <c r="A1773" s="127" t="s">
        <v>3300</v>
      </c>
      <c r="B1773" s="128">
        <v>3.8729508196721314</v>
      </c>
      <c r="C1773" s="127" t="s">
        <v>5781</v>
      </c>
      <c r="D1773" s="127" t="s">
        <v>5779</v>
      </c>
      <c r="E1773" s="128">
        <v>209.82325375524826</v>
      </c>
      <c r="F1773" s="127" t="s">
        <v>1676</v>
      </c>
      <c r="G1773" s="127" t="s">
        <v>1677</v>
      </c>
      <c r="H1773" s="128">
        <v>812.63514261766238</v>
      </c>
      <c r="I1773" s="127" t="s">
        <v>1676</v>
      </c>
    </row>
    <row r="1774" spans="1:9" ht="30">
      <c r="A1774" s="127" t="s">
        <v>3300</v>
      </c>
      <c r="B1774" s="128">
        <v>3.8729508196721314</v>
      </c>
      <c r="C1774" s="127" t="s">
        <v>5783</v>
      </c>
      <c r="D1774" s="127" t="s">
        <v>5779</v>
      </c>
      <c r="E1774" s="128">
        <v>110.99307431869822</v>
      </c>
      <c r="F1774" s="127" t="s">
        <v>1676</v>
      </c>
      <c r="G1774" s="127" t="s">
        <v>1677</v>
      </c>
      <c r="H1774" s="128">
        <v>429.87071816053208</v>
      </c>
      <c r="I1774" s="127" t="s">
        <v>1676</v>
      </c>
    </row>
    <row r="1775" spans="1:9" ht="30">
      <c r="A1775" s="127" t="s">
        <v>3300</v>
      </c>
      <c r="B1775" s="128">
        <v>3.8729508196721314</v>
      </c>
      <c r="C1775" s="127" t="s">
        <v>5785</v>
      </c>
      <c r="D1775" s="127" t="s">
        <v>5779</v>
      </c>
      <c r="E1775" s="128">
        <v>22.177307602632229</v>
      </c>
      <c r="F1775" s="127" t="s">
        <v>1676</v>
      </c>
      <c r="G1775" s="127" t="s">
        <v>1677</v>
      </c>
      <c r="H1775" s="128">
        <v>85.891621657735485</v>
      </c>
      <c r="I1775" s="127" t="s">
        <v>1676</v>
      </c>
    </row>
    <row r="1776" spans="1:9" ht="30">
      <c r="A1776" s="127" t="s">
        <v>3300</v>
      </c>
      <c r="B1776" s="128">
        <v>3.8729508196721314</v>
      </c>
      <c r="C1776" s="127" t="s">
        <v>5787</v>
      </c>
      <c r="D1776" s="127" t="s">
        <v>5779</v>
      </c>
      <c r="E1776" s="128">
        <v>5.6020340661573007</v>
      </c>
      <c r="F1776" s="127" t="s">
        <v>1676</v>
      </c>
      <c r="G1776" s="127" t="s">
        <v>1677</v>
      </c>
      <c r="H1776" s="128">
        <v>21.696402428355121</v>
      </c>
      <c r="I1776" s="127" t="s">
        <v>1676</v>
      </c>
    </row>
    <row r="1777" spans="1:9" ht="30">
      <c r="A1777" s="127" t="s">
        <v>3300</v>
      </c>
      <c r="B1777" s="128">
        <v>3.8729508196721314</v>
      </c>
      <c r="C1777" s="127" t="s">
        <v>5789</v>
      </c>
      <c r="D1777" s="127" t="s">
        <v>5779</v>
      </c>
      <c r="E1777" s="128">
        <v>0.41726719668683543</v>
      </c>
      <c r="F1777" s="127" t="s">
        <v>1676</v>
      </c>
      <c r="G1777" s="127" t="s">
        <v>1677</v>
      </c>
      <c r="H1777" s="128">
        <v>1.6160553314305717</v>
      </c>
      <c r="I1777" s="127" t="s">
        <v>1676</v>
      </c>
    </row>
    <row r="1778" spans="1:9" ht="30">
      <c r="A1778" s="127" t="s">
        <v>3300</v>
      </c>
      <c r="B1778" s="128">
        <v>3.8729508196721314</v>
      </c>
      <c r="C1778" s="127" t="s">
        <v>5791</v>
      </c>
      <c r="D1778" s="127" t="s">
        <v>5779</v>
      </c>
      <c r="E1778" s="128">
        <v>5.1048646403176674</v>
      </c>
      <c r="F1778" s="127" t="s">
        <v>1676</v>
      </c>
      <c r="G1778" s="127" t="s">
        <v>1677</v>
      </c>
      <c r="H1778" s="128">
        <v>19.770889693033592</v>
      </c>
      <c r="I1778" s="127" t="s">
        <v>1676</v>
      </c>
    </row>
    <row r="1779" spans="1:9" ht="30">
      <c r="A1779" s="127" t="s">
        <v>3300</v>
      </c>
      <c r="B1779" s="128">
        <v>3.8729508196721314</v>
      </c>
      <c r="C1779" s="127" t="s">
        <v>5793</v>
      </c>
      <c r="D1779" s="127" t="s">
        <v>5779</v>
      </c>
      <c r="E1779" s="128">
        <v>11.612457303540015</v>
      </c>
      <c r="F1779" s="127" t="s">
        <v>1676</v>
      </c>
      <c r="G1779" s="127" t="s">
        <v>1677</v>
      </c>
      <c r="H1779" s="128">
        <v>44.974476032152928</v>
      </c>
      <c r="I1779" s="127" t="s">
        <v>1676</v>
      </c>
    </row>
    <row r="1780" spans="1:9" ht="30">
      <c r="A1780" s="127" t="s">
        <v>3300</v>
      </c>
      <c r="B1780" s="128">
        <v>3.8729508196721314</v>
      </c>
      <c r="C1780" s="127" t="s">
        <v>5795</v>
      </c>
      <c r="D1780" s="127" t="s">
        <v>5779</v>
      </c>
      <c r="E1780" s="128">
        <v>35.174736878154086</v>
      </c>
      <c r="F1780" s="127" t="s">
        <v>1676</v>
      </c>
      <c r="G1780" s="127" t="s">
        <v>1677</v>
      </c>
      <c r="H1780" s="128">
        <v>136.23002602399842</v>
      </c>
      <c r="I1780" s="127" t="s">
        <v>1676</v>
      </c>
    </row>
    <row r="1781" spans="1:9" ht="30">
      <c r="A1781" s="127" t="s">
        <v>3300</v>
      </c>
      <c r="B1781" s="128">
        <v>3.8729508196721314</v>
      </c>
      <c r="C1781" s="127" t="s">
        <v>1675</v>
      </c>
      <c r="D1781" s="127" t="s">
        <v>5779</v>
      </c>
      <c r="E1781" s="128">
        <v>887.80254614220303</v>
      </c>
      <c r="F1781" s="127" t="s">
        <v>1676</v>
      </c>
      <c r="G1781" s="127" t="s">
        <v>1677</v>
      </c>
      <c r="H1781" s="128">
        <v>3438.4155987884506</v>
      </c>
      <c r="I1781" s="127" t="s">
        <v>1676</v>
      </c>
    </row>
    <row r="1782" spans="1:9" ht="30">
      <c r="A1782" s="127" t="s">
        <v>3301</v>
      </c>
      <c r="B1782" s="128">
        <v>23.237704918032787</v>
      </c>
      <c r="C1782" s="127" t="s">
        <v>5777</v>
      </c>
      <c r="D1782" s="127" t="s">
        <v>5779</v>
      </c>
      <c r="E1782" s="128">
        <v>5.1758888440090436</v>
      </c>
      <c r="F1782" s="127" t="s">
        <v>1676</v>
      </c>
      <c r="G1782" s="127" t="s">
        <v>1677</v>
      </c>
      <c r="H1782" s="128">
        <v>120.27577764561998</v>
      </c>
      <c r="I1782" s="127" t="s">
        <v>1676</v>
      </c>
    </row>
    <row r="1783" spans="1:9" ht="30">
      <c r="A1783" s="127" t="s">
        <v>3301</v>
      </c>
      <c r="B1783" s="128">
        <v>23.237704918032787</v>
      </c>
      <c r="C1783" s="127" t="s">
        <v>5781</v>
      </c>
      <c r="D1783" s="127" t="s">
        <v>5779</v>
      </c>
      <c r="E1783" s="128">
        <v>209.82325375524826</v>
      </c>
      <c r="F1783" s="127" t="s">
        <v>1676</v>
      </c>
      <c r="G1783" s="127" t="s">
        <v>1677</v>
      </c>
      <c r="H1783" s="128">
        <v>4875.8108557059741</v>
      </c>
      <c r="I1783" s="127" t="s">
        <v>1676</v>
      </c>
    </row>
    <row r="1784" spans="1:9" ht="30">
      <c r="A1784" s="127" t="s">
        <v>3301</v>
      </c>
      <c r="B1784" s="128">
        <v>23.237704918032787</v>
      </c>
      <c r="C1784" s="127" t="s">
        <v>5783</v>
      </c>
      <c r="D1784" s="127" t="s">
        <v>5779</v>
      </c>
      <c r="E1784" s="128">
        <v>110.99307431869822</v>
      </c>
      <c r="F1784" s="127" t="s">
        <v>1676</v>
      </c>
      <c r="G1784" s="127" t="s">
        <v>1677</v>
      </c>
      <c r="H1784" s="128">
        <v>2579.224308963192</v>
      </c>
      <c r="I1784" s="127" t="s">
        <v>1676</v>
      </c>
    </row>
    <row r="1785" spans="1:9" ht="30">
      <c r="A1785" s="127" t="s">
        <v>3301</v>
      </c>
      <c r="B1785" s="128">
        <v>23.237704918032787</v>
      </c>
      <c r="C1785" s="127" t="s">
        <v>5785</v>
      </c>
      <c r="D1785" s="127" t="s">
        <v>5779</v>
      </c>
      <c r="E1785" s="128">
        <v>22.177307602632229</v>
      </c>
      <c r="F1785" s="127" t="s">
        <v>1676</v>
      </c>
      <c r="G1785" s="127" t="s">
        <v>1677</v>
      </c>
      <c r="H1785" s="128">
        <v>515.34972994641282</v>
      </c>
      <c r="I1785" s="127" t="s">
        <v>1676</v>
      </c>
    </row>
    <row r="1786" spans="1:9" ht="30">
      <c r="A1786" s="127" t="s">
        <v>3301</v>
      </c>
      <c r="B1786" s="128">
        <v>23.237704918032787</v>
      </c>
      <c r="C1786" s="127" t="s">
        <v>5787</v>
      </c>
      <c r="D1786" s="127" t="s">
        <v>5779</v>
      </c>
      <c r="E1786" s="128">
        <v>5.6020340661573007</v>
      </c>
      <c r="F1786" s="127" t="s">
        <v>1676</v>
      </c>
      <c r="G1786" s="127" t="s">
        <v>1677</v>
      </c>
      <c r="H1786" s="128">
        <v>130.17841457013071</v>
      </c>
      <c r="I1786" s="127" t="s">
        <v>1676</v>
      </c>
    </row>
    <row r="1787" spans="1:9" ht="30">
      <c r="A1787" s="127" t="s">
        <v>3301</v>
      </c>
      <c r="B1787" s="128">
        <v>23.237704918032787</v>
      </c>
      <c r="C1787" s="127" t="s">
        <v>5789</v>
      </c>
      <c r="D1787" s="127" t="s">
        <v>5779</v>
      </c>
      <c r="E1787" s="128">
        <v>0.41726719668683543</v>
      </c>
      <c r="F1787" s="127" t="s">
        <v>1676</v>
      </c>
      <c r="G1787" s="127" t="s">
        <v>1677</v>
      </c>
      <c r="H1787" s="128">
        <v>9.6963319885834292</v>
      </c>
      <c r="I1787" s="127" t="s">
        <v>1676</v>
      </c>
    </row>
    <row r="1788" spans="1:9" ht="30">
      <c r="A1788" s="127" t="s">
        <v>3301</v>
      </c>
      <c r="B1788" s="128">
        <v>23.237704918032787</v>
      </c>
      <c r="C1788" s="127" t="s">
        <v>5791</v>
      </c>
      <c r="D1788" s="127" t="s">
        <v>5779</v>
      </c>
      <c r="E1788" s="128">
        <v>5.1048646403176674</v>
      </c>
      <c r="F1788" s="127" t="s">
        <v>1676</v>
      </c>
      <c r="G1788" s="127" t="s">
        <v>1677</v>
      </c>
      <c r="H1788" s="128">
        <v>118.62533815820153</v>
      </c>
      <c r="I1788" s="127" t="s">
        <v>1676</v>
      </c>
    </row>
    <row r="1789" spans="1:9" ht="30">
      <c r="A1789" s="127" t="s">
        <v>3301</v>
      </c>
      <c r="B1789" s="128">
        <v>23.237704918032787</v>
      </c>
      <c r="C1789" s="127" t="s">
        <v>5793</v>
      </c>
      <c r="D1789" s="127" t="s">
        <v>5779</v>
      </c>
      <c r="E1789" s="128">
        <v>11.612457303540015</v>
      </c>
      <c r="F1789" s="127" t="s">
        <v>1676</v>
      </c>
      <c r="G1789" s="127" t="s">
        <v>1677</v>
      </c>
      <c r="H1789" s="128">
        <v>269.84685619291758</v>
      </c>
      <c r="I1789" s="127" t="s">
        <v>1676</v>
      </c>
    </row>
    <row r="1790" spans="1:9" ht="30">
      <c r="A1790" s="127" t="s">
        <v>3301</v>
      </c>
      <c r="B1790" s="128">
        <v>23.237704918032787</v>
      </c>
      <c r="C1790" s="127" t="s">
        <v>5795</v>
      </c>
      <c r="D1790" s="127" t="s">
        <v>5779</v>
      </c>
      <c r="E1790" s="128">
        <v>35.174736878154086</v>
      </c>
      <c r="F1790" s="127" t="s">
        <v>1676</v>
      </c>
      <c r="G1790" s="127" t="s">
        <v>1677</v>
      </c>
      <c r="H1790" s="128">
        <v>817.38015614399046</v>
      </c>
      <c r="I1790" s="127" t="s">
        <v>1676</v>
      </c>
    </row>
    <row r="1791" spans="1:9" ht="30">
      <c r="A1791" s="127" t="s">
        <v>3301</v>
      </c>
      <c r="B1791" s="128">
        <v>23.237704918032787</v>
      </c>
      <c r="C1791" s="127" t="s">
        <v>1675</v>
      </c>
      <c r="D1791" s="127" t="s">
        <v>5779</v>
      </c>
      <c r="E1791" s="128">
        <v>887.80254614220303</v>
      </c>
      <c r="F1791" s="127" t="s">
        <v>1676</v>
      </c>
      <c r="G1791" s="127" t="s">
        <v>1677</v>
      </c>
      <c r="H1791" s="128">
        <v>20630.493592730701</v>
      </c>
      <c r="I1791" s="127" t="s">
        <v>1676</v>
      </c>
    </row>
    <row r="1792" spans="1:9" ht="30">
      <c r="A1792" s="127" t="s">
        <v>3318</v>
      </c>
      <c r="B1792" s="128">
        <v>23.237704918032787</v>
      </c>
      <c r="C1792" s="127" t="s">
        <v>5777</v>
      </c>
      <c r="D1792" s="127" t="s">
        <v>5779</v>
      </c>
      <c r="E1792" s="128">
        <v>5.1758888440090436</v>
      </c>
      <c r="F1792" s="127" t="s">
        <v>1676</v>
      </c>
      <c r="G1792" s="127" t="s">
        <v>1677</v>
      </c>
      <c r="H1792" s="128">
        <v>120.27577764561998</v>
      </c>
      <c r="I1792" s="127" t="s">
        <v>1676</v>
      </c>
    </row>
    <row r="1793" spans="1:9" ht="30">
      <c r="A1793" s="127" t="s">
        <v>3318</v>
      </c>
      <c r="B1793" s="128">
        <v>23.237704918032787</v>
      </c>
      <c r="C1793" s="127" t="s">
        <v>5781</v>
      </c>
      <c r="D1793" s="127" t="s">
        <v>5779</v>
      </c>
      <c r="E1793" s="128">
        <v>209.82325375524826</v>
      </c>
      <c r="F1793" s="127" t="s">
        <v>1676</v>
      </c>
      <c r="G1793" s="127" t="s">
        <v>1677</v>
      </c>
      <c r="H1793" s="128">
        <v>4875.8108557059741</v>
      </c>
      <c r="I1793" s="127" t="s">
        <v>1676</v>
      </c>
    </row>
    <row r="1794" spans="1:9" ht="30">
      <c r="A1794" s="127" t="s">
        <v>3318</v>
      </c>
      <c r="B1794" s="128">
        <v>23.237704918032787</v>
      </c>
      <c r="C1794" s="127" t="s">
        <v>5783</v>
      </c>
      <c r="D1794" s="127" t="s">
        <v>5779</v>
      </c>
      <c r="E1794" s="128">
        <v>110.99307431869822</v>
      </c>
      <c r="F1794" s="127" t="s">
        <v>1676</v>
      </c>
      <c r="G1794" s="127" t="s">
        <v>1677</v>
      </c>
      <c r="H1794" s="128">
        <v>2579.224308963192</v>
      </c>
      <c r="I1794" s="127" t="s">
        <v>1676</v>
      </c>
    </row>
    <row r="1795" spans="1:9" ht="30">
      <c r="A1795" s="127" t="s">
        <v>3318</v>
      </c>
      <c r="B1795" s="128">
        <v>23.237704918032787</v>
      </c>
      <c r="C1795" s="127" t="s">
        <v>5785</v>
      </c>
      <c r="D1795" s="127" t="s">
        <v>5779</v>
      </c>
      <c r="E1795" s="128">
        <v>22.177307602632229</v>
      </c>
      <c r="F1795" s="127" t="s">
        <v>1676</v>
      </c>
      <c r="G1795" s="127" t="s">
        <v>1677</v>
      </c>
      <c r="H1795" s="128">
        <v>515.34972994641282</v>
      </c>
      <c r="I1795" s="127" t="s">
        <v>1676</v>
      </c>
    </row>
    <row r="1796" spans="1:9" ht="30">
      <c r="A1796" s="127" t="s">
        <v>3318</v>
      </c>
      <c r="B1796" s="128">
        <v>23.237704918032787</v>
      </c>
      <c r="C1796" s="127" t="s">
        <v>5787</v>
      </c>
      <c r="D1796" s="127" t="s">
        <v>5779</v>
      </c>
      <c r="E1796" s="128">
        <v>5.6020340661573007</v>
      </c>
      <c r="F1796" s="127" t="s">
        <v>1676</v>
      </c>
      <c r="G1796" s="127" t="s">
        <v>1677</v>
      </c>
      <c r="H1796" s="128">
        <v>130.17841457013071</v>
      </c>
      <c r="I1796" s="127" t="s">
        <v>1676</v>
      </c>
    </row>
    <row r="1797" spans="1:9" ht="30">
      <c r="A1797" s="127" t="s">
        <v>3318</v>
      </c>
      <c r="B1797" s="128">
        <v>23.237704918032787</v>
      </c>
      <c r="C1797" s="127" t="s">
        <v>5789</v>
      </c>
      <c r="D1797" s="127" t="s">
        <v>5779</v>
      </c>
      <c r="E1797" s="128">
        <v>0.41726719668683543</v>
      </c>
      <c r="F1797" s="127" t="s">
        <v>1676</v>
      </c>
      <c r="G1797" s="127" t="s">
        <v>1677</v>
      </c>
      <c r="H1797" s="128">
        <v>9.6963319885834292</v>
      </c>
      <c r="I1797" s="127" t="s">
        <v>1676</v>
      </c>
    </row>
    <row r="1798" spans="1:9" ht="30">
      <c r="A1798" s="127" t="s">
        <v>3318</v>
      </c>
      <c r="B1798" s="128">
        <v>23.237704918032787</v>
      </c>
      <c r="C1798" s="127" t="s">
        <v>5791</v>
      </c>
      <c r="D1798" s="127" t="s">
        <v>5779</v>
      </c>
      <c r="E1798" s="128">
        <v>5.1048646403176674</v>
      </c>
      <c r="F1798" s="127" t="s">
        <v>1676</v>
      </c>
      <c r="G1798" s="127" t="s">
        <v>1677</v>
      </c>
      <c r="H1798" s="128">
        <v>118.62533815820153</v>
      </c>
      <c r="I1798" s="127" t="s">
        <v>1676</v>
      </c>
    </row>
    <row r="1799" spans="1:9" ht="30">
      <c r="A1799" s="127" t="s">
        <v>3318</v>
      </c>
      <c r="B1799" s="128">
        <v>23.237704918032787</v>
      </c>
      <c r="C1799" s="127" t="s">
        <v>5793</v>
      </c>
      <c r="D1799" s="127" t="s">
        <v>5779</v>
      </c>
      <c r="E1799" s="128">
        <v>11.612457303540015</v>
      </c>
      <c r="F1799" s="127" t="s">
        <v>1676</v>
      </c>
      <c r="G1799" s="127" t="s">
        <v>1677</v>
      </c>
      <c r="H1799" s="128">
        <v>269.84685619291758</v>
      </c>
      <c r="I1799" s="127" t="s">
        <v>1676</v>
      </c>
    </row>
    <row r="1800" spans="1:9" ht="30">
      <c r="A1800" s="127" t="s">
        <v>3318</v>
      </c>
      <c r="B1800" s="128">
        <v>23.237704918032787</v>
      </c>
      <c r="C1800" s="127" t="s">
        <v>5795</v>
      </c>
      <c r="D1800" s="127" t="s">
        <v>5779</v>
      </c>
      <c r="E1800" s="128">
        <v>35.174736878154086</v>
      </c>
      <c r="F1800" s="127" t="s">
        <v>1676</v>
      </c>
      <c r="G1800" s="127" t="s">
        <v>1677</v>
      </c>
      <c r="H1800" s="128">
        <v>817.38015614399046</v>
      </c>
      <c r="I1800" s="127" t="s">
        <v>1676</v>
      </c>
    </row>
    <row r="1801" spans="1:9" ht="30">
      <c r="A1801" s="127" t="s">
        <v>3318</v>
      </c>
      <c r="B1801" s="128">
        <v>23.237704918032787</v>
      </c>
      <c r="C1801" s="127" t="s">
        <v>1675</v>
      </c>
      <c r="D1801" s="127" t="s">
        <v>5779</v>
      </c>
      <c r="E1801" s="128">
        <v>887.80254614220303</v>
      </c>
      <c r="F1801" s="127" t="s">
        <v>1676</v>
      </c>
      <c r="G1801" s="127" t="s">
        <v>1677</v>
      </c>
      <c r="H1801" s="128">
        <v>20630.493592730701</v>
      </c>
      <c r="I1801" s="127" t="s">
        <v>1676</v>
      </c>
    </row>
    <row r="1802" spans="1:9" ht="30">
      <c r="A1802" s="127" t="s">
        <v>3320</v>
      </c>
      <c r="B1802" s="128">
        <v>27.068702290076338</v>
      </c>
      <c r="C1802" s="127" t="s">
        <v>5777</v>
      </c>
      <c r="D1802" s="127" t="s">
        <v>5779</v>
      </c>
      <c r="E1802" s="128">
        <v>5.1758888440090436</v>
      </c>
      <c r="F1802" s="127" t="s">
        <v>1676</v>
      </c>
      <c r="G1802" s="127" t="s">
        <v>1677</v>
      </c>
      <c r="H1802" s="128">
        <v>140.10459420500817</v>
      </c>
      <c r="I1802" s="127" t="s">
        <v>1676</v>
      </c>
    </row>
    <row r="1803" spans="1:9" ht="30">
      <c r="A1803" s="127" t="s">
        <v>3320</v>
      </c>
      <c r="B1803" s="128">
        <v>27.068702290076338</v>
      </c>
      <c r="C1803" s="127" t="s">
        <v>5781</v>
      </c>
      <c r="D1803" s="127" t="s">
        <v>5779</v>
      </c>
      <c r="E1803" s="128">
        <v>209.82325375524826</v>
      </c>
      <c r="F1803" s="127" t="s">
        <v>1676</v>
      </c>
      <c r="G1803" s="127" t="s">
        <v>1677</v>
      </c>
      <c r="H1803" s="128">
        <v>5679.6431894359575</v>
      </c>
      <c r="I1803" s="127" t="s">
        <v>1676</v>
      </c>
    </row>
    <row r="1804" spans="1:9" ht="30">
      <c r="A1804" s="127" t="s">
        <v>3320</v>
      </c>
      <c r="B1804" s="128">
        <v>27.068702290076338</v>
      </c>
      <c r="C1804" s="127" t="s">
        <v>5783</v>
      </c>
      <c r="D1804" s="127" t="s">
        <v>5779</v>
      </c>
      <c r="E1804" s="128">
        <v>110.99307431869822</v>
      </c>
      <c r="F1804" s="127" t="s">
        <v>1676</v>
      </c>
      <c r="G1804" s="127" t="s">
        <v>1677</v>
      </c>
      <c r="H1804" s="128">
        <v>3004.4384849931598</v>
      </c>
      <c r="I1804" s="127" t="s">
        <v>1676</v>
      </c>
    </row>
    <row r="1805" spans="1:9" ht="30">
      <c r="A1805" s="127" t="s">
        <v>3320</v>
      </c>
      <c r="B1805" s="128">
        <v>27.068702290076338</v>
      </c>
      <c r="C1805" s="127" t="s">
        <v>5785</v>
      </c>
      <c r="D1805" s="127" t="s">
        <v>5779</v>
      </c>
      <c r="E1805" s="128">
        <v>22.177307602632229</v>
      </c>
      <c r="F1805" s="127" t="s">
        <v>1676</v>
      </c>
      <c r="G1805" s="127" t="s">
        <v>1677</v>
      </c>
      <c r="H1805" s="128">
        <v>600.31093709109837</v>
      </c>
      <c r="I1805" s="127" t="s">
        <v>1676</v>
      </c>
    </row>
    <row r="1806" spans="1:9" ht="30">
      <c r="A1806" s="127" t="s">
        <v>3320</v>
      </c>
      <c r="B1806" s="128">
        <v>27.068702290076338</v>
      </c>
      <c r="C1806" s="127" t="s">
        <v>5787</v>
      </c>
      <c r="D1806" s="127" t="s">
        <v>5779</v>
      </c>
      <c r="E1806" s="128">
        <v>5.6020340661573007</v>
      </c>
      <c r="F1806" s="127" t="s">
        <v>1676</v>
      </c>
      <c r="G1806" s="127" t="s">
        <v>1677</v>
      </c>
      <c r="H1806" s="128">
        <v>151.6397923556778</v>
      </c>
      <c r="I1806" s="127" t="s">
        <v>1676</v>
      </c>
    </row>
    <row r="1807" spans="1:9" ht="30">
      <c r="A1807" s="127" t="s">
        <v>3320</v>
      </c>
      <c r="B1807" s="128">
        <v>27.068702290076338</v>
      </c>
      <c r="C1807" s="127" t="s">
        <v>5789</v>
      </c>
      <c r="D1807" s="127" t="s">
        <v>5779</v>
      </c>
      <c r="E1807" s="128">
        <v>0.41726719668683543</v>
      </c>
      <c r="F1807" s="127" t="s">
        <v>1676</v>
      </c>
      <c r="G1807" s="127" t="s">
        <v>1677</v>
      </c>
      <c r="H1807" s="128">
        <v>11.294881522530677</v>
      </c>
      <c r="I1807" s="127" t="s">
        <v>1676</v>
      </c>
    </row>
    <row r="1808" spans="1:9" ht="30">
      <c r="A1808" s="127" t="s">
        <v>3320</v>
      </c>
      <c r="B1808" s="128">
        <v>27.068702290076338</v>
      </c>
      <c r="C1808" s="127" t="s">
        <v>5791</v>
      </c>
      <c r="D1808" s="127" t="s">
        <v>5779</v>
      </c>
      <c r="E1808" s="128">
        <v>5.1048646403176674</v>
      </c>
      <c r="F1808" s="127" t="s">
        <v>1676</v>
      </c>
      <c r="G1808" s="127" t="s">
        <v>1677</v>
      </c>
      <c r="H1808" s="128">
        <v>138.18206117989658</v>
      </c>
      <c r="I1808" s="127" t="s">
        <v>1676</v>
      </c>
    </row>
    <row r="1809" spans="1:9" ht="30">
      <c r="A1809" s="127" t="s">
        <v>3320</v>
      </c>
      <c r="B1809" s="128">
        <v>27.068702290076338</v>
      </c>
      <c r="C1809" s="127" t="s">
        <v>5793</v>
      </c>
      <c r="D1809" s="127" t="s">
        <v>5779</v>
      </c>
      <c r="E1809" s="128">
        <v>11.612457303540015</v>
      </c>
      <c r="F1809" s="127" t="s">
        <v>1676</v>
      </c>
      <c r="G1809" s="127" t="s">
        <v>1677</v>
      </c>
      <c r="H1809" s="128">
        <v>314.33414960574731</v>
      </c>
      <c r="I1809" s="127" t="s">
        <v>1676</v>
      </c>
    </row>
    <row r="1810" spans="1:9" ht="30">
      <c r="A1810" s="127" t="s">
        <v>3320</v>
      </c>
      <c r="B1810" s="128">
        <v>27.068702290076338</v>
      </c>
      <c r="C1810" s="127" t="s">
        <v>5795</v>
      </c>
      <c r="D1810" s="127" t="s">
        <v>5779</v>
      </c>
      <c r="E1810" s="128">
        <v>35.174736878154086</v>
      </c>
      <c r="F1810" s="127" t="s">
        <v>1676</v>
      </c>
      <c r="G1810" s="127" t="s">
        <v>1677</v>
      </c>
      <c r="H1810" s="128">
        <v>952.13448068652212</v>
      </c>
      <c r="I1810" s="127" t="s">
        <v>1676</v>
      </c>
    </row>
    <row r="1811" spans="1:9" ht="30">
      <c r="A1811" s="127" t="s">
        <v>3320</v>
      </c>
      <c r="B1811" s="128">
        <v>27.068702290076338</v>
      </c>
      <c r="C1811" s="127" t="s">
        <v>1675</v>
      </c>
      <c r="D1811" s="127" t="s">
        <v>5779</v>
      </c>
      <c r="E1811" s="128">
        <v>887.80254614220303</v>
      </c>
      <c r="F1811" s="127" t="s">
        <v>1676</v>
      </c>
      <c r="G1811" s="127" t="s">
        <v>1677</v>
      </c>
      <c r="H1811" s="128">
        <v>24031.662813895055</v>
      </c>
      <c r="I1811" s="127" t="s">
        <v>1676</v>
      </c>
    </row>
    <row r="1812" spans="1:9" ht="30">
      <c r="A1812" s="127" t="s">
        <v>3322</v>
      </c>
      <c r="B1812" s="128">
        <v>23.237704918032787</v>
      </c>
      <c r="C1812" s="127" t="s">
        <v>5777</v>
      </c>
      <c r="D1812" s="127" t="s">
        <v>5779</v>
      </c>
      <c r="E1812" s="128">
        <v>5.1758888440090436</v>
      </c>
      <c r="F1812" s="127" t="s">
        <v>1676</v>
      </c>
      <c r="G1812" s="127" t="s">
        <v>1677</v>
      </c>
      <c r="H1812" s="128">
        <v>120.27577764561998</v>
      </c>
      <c r="I1812" s="127" t="s">
        <v>1676</v>
      </c>
    </row>
    <row r="1813" spans="1:9" ht="30">
      <c r="A1813" s="127" t="s">
        <v>3322</v>
      </c>
      <c r="B1813" s="128">
        <v>23.237704918032787</v>
      </c>
      <c r="C1813" s="127" t="s">
        <v>5781</v>
      </c>
      <c r="D1813" s="127" t="s">
        <v>5779</v>
      </c>
      <c r="E1813" s="128">
        <v>209.82325375524826</v>
      </c>
      <c r="F1813" s="127" t="s">
        <v>1676</v>
      </c>
      <c r="G1813" s="127" t="s">
        <v>1677</v>
      </c>
      <c r="H1813" s="128">
        <v>4875.8108557059741</v>
      </c>
      <c r="I1813" s="127" t="s">
        <v>1676</v>
      </c>
    </row>
    <row r="1814" spans="1:9" ht="30">
      <c r="A1814" s="127" t="s">
        <v>3322</v>
      </c>
      <c r="B1814" s="128">
        <v>23.237704918032787</v>
      </c>
      <c r="C1814" s="127" t="s">
        <v>5783</v>
      </c>
      <c r="D1814" s="127" t="s">
        <v>5779</v>
      </c>
      <c r="E1814" s="128">
        <v>110.99307431869822</v>
      </c>
      <c r="F1814" s="127" t="s">
        <v>1676</v>
      </c>
      <c r="G1814" s="127" t="s">
        <v>1677</v>
      </c>
      <c r="H1814" s="128">
        <v>2579.224308963192</v>
      </c>
      <c r="I1814" s="127" t="s">
        <v>1676</v>
      </c>
    </row>
    <row r="1815" spans="1:9" ht="30">
      <c r="A1815" s="127" t="s">
        <v>3322</v>
      </c>
      <c r="B1815" s="128">
        <v>23.237704918032787</v>
      </c>
      <c r="C1815" s="127" t="s">
        <v>5785</v>
      </c>
      <c r="D1815" s="127" t="s">
        <v>5779</v>
      </c>
      <c r="E1815" s="128">
        <v>22.177307602632229</v>
      </c>
      <c r="F1815" s="127" t="s">
        <v>1676</v>
      </c>
      <c r="G1815" s="127" t="s">
        <v>1677</v>
      </c>
      <c r="H1815" s="128">
        <v>515.34972994641282</v>
      </c>
      <c r="I1815" s="127" t="s">
        <v>1676</v>
      </c>
    </row>
    <row r="1816" spans="1:9" ht="30">
      <c r="A1816" s="127" t="s">
        <v>3322</v>
      </c>
      <c r="B1816" s="128">
        <v>23.237704918032787</v>
      </c>
      <c r="C1816" s="127" t="s">
        <v>5787</v>
      </c>
      <c r="D1816" s="127" t="s">
        <v>5779</v>
      </c>
      <c r="E1816" s="128">
        <v>5.6020340661573007</v>
      </c>
      <c r="F1816" s="127" t="s">
        <v>1676</v>
      </c>
      <c r="G1816" s="127" t="s">
        <v>1677</v>
      </c>
      <c r="H1816" s="128">
        <v>130.17841457013071</v>
      </c>
      <c r="I1816" s="127" t="s">
        <v>1676</v>
      </c>
    </row>
    <row r="1817" spans="1:9" ht="30">
      <c r="A1817" s="127" t="s">
        <v>3322</v>
      </c>
      <c r="B1817" s="128">
        <v>23.237704918032787</v>
      </c>
      <c r="C1817" s="127" t="s">
        <v>5789</v>
      </c>
      <c r="D1817" s="127" t="s">
        <v>5779</v>
      </c>
      <c r="E1817" s="128">
        <v>0.41726719668683543</v>
      </c>
      <c r="F1817" s="127" t="s">
        <v>1676</v>
      </c>
      <c r="G1817" s="127" t="s">
        <v>1677</v>
      </c>
      <c r="H1817" s="128">
        <v>9.6963319885834292</v>
      </c>
      <c r="I1817" s="127" t="s">
        <v>1676</v>
      </c>
    </row>
    <row r="1818" spans="1:9" ht="30">
      <c r="A1818" s="127" t="s">
        <v>3322</v>
      </c>
      <c r="B1818" s="128">
        <v>23.237704918032787</v>
      </c>
      <c r="C1818" s="127" t="s">
        <v>5791</v>
      </c>
      <c r="D1818" s="127" t="s">
        <v>5779</v>
      </c>
      <c r="E1818" s="128">
        <v>5.1048646403176674</v>
      </c>
      <c r="F1818" s="127" t="s">
        <v>1676</v>
      </c>
      <c r="G1818" s="127" t="s">
        <v>1677</v>
      </c>
      <c r="H1818" s="128">
        <v>118.62533815820153</v>
      </c>
      <c r="I1818" s="127" t="s">
        <v>1676</v>
      </c>
    </row>
    <row r="1819" spans="1:9" ht="30">
      <c r="A1819" s="127" t="s">
        <v>3322</v>
      </c>
      <c r="B1819" s="128">
        <v>23.237704918032787</v>
      </c>
      <c r="C1819" s="127" t="s">
        <v>5793</v>
      </c>
      <c r="D1819" s="127" t="s">
        <v>5779</v>
      </c>
      <c r="E1819" s="128">
        <v>11.612457303540015</v>
      </c>
      <c r="F1819" s="127" t="s">
        <v>1676</v>
      </c>
      <c r="G1819" s="127" t="s">
        <v>1677</v>
      </c>
      <c r="H1819" s="128">
        <v>269.84685619291758</v>
      </c>
      <c r="I1819" s="127" t="s">
        <v>1676</v>
      </c>
    </row>
    <row r="1820" spans="1:9" ht="30">
      <c r="A1820" s="127" t="s">
        <v>3322</v>
      </c>
      <c r="B1820" s="128">
        <v>23.237704918032787</v>
      </c>
      <c r="C1820" s="127" t="s">
        <v>5795</v>
      </c>
      <c r="D1820" s="127" t="s">
        <v>5779</v>
      </c>
      <c r="E1820" s="128">
        <v>35.174736878154086</v>
      </c>
      <c r="F1820" s="127" t="s">
        <v>1676</v>
      </c>
      <c r="G1820" s="127" t="s">
        <v>1677</v>
      </c>
      <c r="H1820" s="128">
        <v>817.38015614399046</v>
      </c>
      <c r="I1820" s="127" t="s">
        <v>1676</v>
      </c>
    </row>
    <row r="1821" spans="1:9" ht="30">
      <c r="A1821" s="127" t="s">
        <v>3322</v>
      </c>
      <c r="B1821" s="128">
        <v>23.237704918032787</v>
      </c>
      <c r="C1821" s="127" t="s">
        <v>1675</v>
      </c>
      <c r="D1821" s="127" t="s">
        <v>5779</v>
      </c>
      <c r="E1821" s="128">
        <v>887.80254614220303</v>
      </c>
      <c r="F1821" s="127" t="s">
        <v>1676</v>
      </c>
      <c r="G1821" s="127" t="s">
        <v>1677</v>
      </c>
      <c r="H1821" s="128">
        <v>20630.493592730701</v>
      </c>
      <c r="I1821" s="127" t="s">
        <v>1676</v>
      </c>
    </row>
    <row r="1822" spans="1:9" ht="30">
      <c r="A1822" s="127" t="s">
        <v>3345</v>
      </c>
      <c r="B1822" s="128">
        <v>30.941653109748469</v>
      </c>
      <c r="C1822" s="127" t="s">
        <v>5777</v>
      </c>
      <c r="D1822" s="127" t="s">
        <v>5779</v>
      </c>
      <c r="E1822" s="128">
        <v>5.1758888440090436</v>
      </c>
      <c r="F1822" s="127" t="s">
        <v>1676</v>
      </c>
      <c r="G1822" s="127" t="s">
        <v>1677</v>
      </c>
      <c r="H1822" s="128">
        <v>160.15055714594482</v>
      </c>
      <c r="I1822" s="127" t="s">
        <v>1676</v>
      </c>
    </row>
    <row r="1823" spans="1:9" ht="30">
      <c r="A1823" s="127" t="s">
        <v>3345</v>
      </c>
      <c r="B1823" s="128">
        <v>30.941653109748469</v>
      </c>
      <c r="C1823" s="127" t="s">
        <v>5781</v>
      </c>
      <c r="D1823" s="127" t="s">
        <v>5779</v>
      </c>
      <c r="E1823" s="128">
        <v>209.82325375524826</v>
      </c>
      <c r="F1823" s="127" t="s">
        <v>1676</v>
      </c>
      <c r="G1823" s="127" t="s">
        <v>1677</v>
      </c>
      <c r="H1823" s="128">
        <v>6492.2783320536191</v>
      </c>
      <c r="I1823" s="127" t="s">
        <v>1676</v>
      </c>
    </row>
    <row r="1824" spans="1:9" ht="30">
      <c r="A1824" s="127" t="s">
        <v>3345</v>
      </c>
      <c r="B1824" s="128">
        <v>30.941653109748469</v>
      </c>
      <c r="C1824" s="127" t="s">
        <v>5783</v>
      </c>
      <c r="D1824" s="127" t="s">
        <v>5779</v>
      </c>
      <c r="E1824" s="128">
        <v>110.99307431869822</v>
      </c>
      <c r="F1824" s="127" t="s">
        <v>1676</v>
      </c>
      <c r="G1824" s="127" t="s">
        <v>1677</v>
      </c>
      <c r="H1824" s="128">
        <v>3434.3092031536917</v>
      </c>
      <c r="I1824" s="127" t="s">
        <v>1676</v>
      </c>
    </row>
    <row r="1825" spans="1:9" ht="30">
      <c r="A1825" s="127" t="s">
        <v>3345</v>
      </c>
      <c r="B1825" s="128">
        <v>30.941653109748469</v>
      </c>
      <c r="C1825" s="127" t="s">
        <v>5785</v>
      </c>
      <c r="D1825" s="127" t="s">
        <v>5779</v>
      </c>
      <c r="E1825" s="128">
        <v>22.177307602632229</v>
      </c>
      <c r="F1825" s="127" t="s">
        <v>1676</v>
      </c>
      <c r="G1825" s="127" t="s">
        <v>1677</v>
      </c>
      <c r="H1825" s="128">
        <v>686.20255874883389</v>
      </c>
      <c r="I1825" s="127" t="s">
        <v>1676</v>
      </c>
    </row>
    <row r="1826" spans="1:9" ht="30">
      <c r="A1826" s="127" t="s">
        <v>3345</v>
      </c>
      <c r="B1826" s="128">
        <v>30.941653109748469</v>
      </c>
      <c r="C1826" s="127" t="s">
        <v>5787</v>
      </c>
      <c r="D1826" s="127" t="s">
        <v>5779</v>
      </c>
      <c r="E1826" s="128">
        <v>5.6020340661573007</v>
      </c>
      <c r="F1826" s="127" t="s">
        <v>1676</v>
      </c>
      <c r="G1826" s="127" t="s">
        <v>1677</v>
      </c>
      <c r="H1826" s="128">
        <v>173.3361947840329</v>
      </c>
      <c r="I1826" s="127" t="s">
        <v>1676</v>
      </c>
    </row>
    <row r="1827" spans="1:9" ht="30">
      <c r="A1827" s="127" t="s">
        <v>3345</v>
      </c>
      <c r="B1827" s="128">
        <v>30.941653109748469</v>
      </c>
      <c r="C1827" s="127" t="s">
        <v>5789</v>
      </c>
      <c r="D1827" s="127" t="s">
        <v>5779</v>
      </c>
      <c r="E1827" s="128">
        <v>0.41726719668683543</v>
      </c>
      <c r="F1827" s="127" t="s">
        <v>1676</v>
      </c>
      <c r="G1827" s="127" t="s">
        <v>1677</v>
      </c>
      <c r="H1827" s="128">
        <v>12.910936853961248</v>
      </c>
      <c r="I1827" s="127" t="s">
        <v>1676</v>
      </c>
    </row>
    <row r="1828" spans="1:9" ht="30">
      <c r="A1828" s="127" t="s">
        <v>3345</v>
      </c>
      <c r="B1828" s="128">
        <v>30.941653109748469</v>
      </c>
      <c r="C1828" s="127" t="s">
        <v>5791</v>
      </c>
      <c r="D1828" s="127" t="s">
        <v>5779</v>
      </c>
      <c r="E1828" s="128">
        <v>5.1048646403176674</v>
      </c>
      <c r="F1828" s="127" t="s">
        <v>1676</v>
      </c>
      <c r="G1828" s="127" t="s">
        <v>1677</v>
      </c>
      <c r="H1828" s="128">
        <v>157.95295087293016</v>
      </c>
      <c r="I1828" s="127" t="s">
        <v>1676</v>
      </c>
    </row>
    <row r="1829" spans="1:9" ht="30">
      <c r="A1829" s="127" t="s">
        <v>3345</v>
      </c>
      <c r="B1829" s="128">
        <v>30.941653109748469</v>
      </c>
      <c r="C1829" s="127" t="s">
        <v>5793</v>
      </c>
      <c r="D1829" s="127" t="s">
        <v>5779</v>
      </c>
      <c r="E1829" s="128">
        <v>11.612457303540015</v>
      </c>
      <c r="F1829" s="127" t="s">
        <v>1676</v>
      </c>
      <c r="G1829" s="127" t="s">
        <v>1677</v>
      </c>
      <c r="H1829" s="128">
        <v>359.30862563790021</v>
      </c>
      <c r="I1829" s="127" t="s">
        <v>1676</v>
      </c>
    </row>
    <row r="1830" spans="1:9" ht="30">
      <c r="A1830" s="127" t="s">
        <v>3345</v>
      </c>
      <c r="B1830" s="128">
        <v>30.941653109748469</v>
      </c>
      <c r="C1830" s="127" t="s">
        <v>5795</v>
      </c>
      <c r="D1830" s="127" t="s">
        <v>5779</v>
      </c>
      <c r="E1830" s="128">
        <v>35.174736878154086</v>
      </c>
      <c r="F1830" s="127" t="s">
        <v>1676</v>
      </c>
      <c r="G1830" s="127" t="s">
        <v>1677</v>
      </c>
      <c r="H1830" s="128">
        <v>1088.3645067105206</v>
      </c>
      <c r="I1830" s="127" t="s">
        <v>1676</v>
      </c>
    </row>
    <row r="1831" spans="1:9" ht="30">
      <c r="A1831" s="127" t="s">
        <v>3345</v>
      </c>
      <c r="B1831" s="128">
        <v>30.941653109748469</v>
      </c>
      <c r="C1831" s="127" t="s">
        <v>1675</v>
      </c>
      <c r="D1831" s="127" t="s">
        <v>5779</v>
      </c>
      <c r="E1831" s="128">
        <v>887.80254614220303</v>
      </c>
      <c r="F1831" s="127" t="s">
        <v>1676</v>
      </c>
      <c r="G1831" s="127" t="s">
        <v>1677</v>
      </c>
      <c r="H1831" s="128">
        <v>27470.078412683506</v>
      </c>
      <c r="I1831" s="127" t="s">
        <v>1676</v>
      </c>
    </row>
    <row r="1832" spans="1:9" ht="30">
      <c r="A1832" s="127" t="s">
        <v>3349</v>
      </c>
      <c r="B1832" s="128">
        <v>4.5114503816793894</v>
      </c>
      <c r="C1832" s="127" t="s">
        <v>5777</v>
      </c>
      <c r="D1832" s="127" t="s">
        <v>5779</v>
      </c>
      <c r="E1832" s="128">
        <v>5.1758888440090436</v>
      </c>
      <c r="F1832" s="127" t="s">
        <v>1676</v>
      </c>
      <c r="G1832" s="127" t="s">
        <v>1677</v>
      </c>
      <c r="H1832" s="128">
        <v>23.350765700834692</v>
      </c>
      <c r="I1832" s="127" t="s">
        <v>1676</v>
      </c>
    </row>
    <row r="1833" spans="1:9" ht="30">
      <c r="A1833" s="127" t="s">
        <v>3349</v>
      </c>
      <c r="B1833" s="128">
        <v>4.5114503816793894</v>
      </c>
      <c r="C1833" s="127" t="s">
        <v>5781</v>
      </c>
      <c r="D1833" s="127" t="s">
        <v>5779</v>
      </c>
      <c r="E1833" s="128">
        <v>209.82325375524826</v>
      </c>
      <c r="F1833" s="127" t="s">
        <v>1676</v>
      </c>
      <c r="G1833" s="127" t="s">
        <v>1677</v>
      </c>
      <c r="H1833" s="128">
        <v>946.60719823932618</v>
      </c>
      <c r="I1833" s="127" t="s">
        <v>1676</v>
      </c>
    </row>
    <row r="1834" spans="1:9" ht="30">
      <c r="A1834" s="127" t="s">
        <v>3349</v>
      </c>
      <c r="B1834" s="128">
        <v>4.5114503816793894</v>
      </c>
      <c r="C1834" s="127" t="s">
        <v>5783</v>
      </c>
      <c r="D1834" s="127" t="s">
        <v>5779</v>
      </c>
      <c r="E1834" s="128">
        <v>110.99307431869822</v>
      </c>
      <c r="F1834" s="127" t="s">
        <v>1676</v>
      </c>
      <c r="G1834" s="127" t="s">
        <v>1677</v>
      </c>
      <c r="H1834" s="128">
        <v>500.73974749885991</v>
      </c>
      <c r="I1834" s="127" t="s">
        <v>1676</v>
      </c>
    </row>
    <row r="1835" spans="1:9" ht="30">
      <c r="A1835" s="127" t="s">
        <v>3349</v>
      </c>
      <c r="B1835" s="128">
        <v>4.5114503816793894</v>
      </c>
      <c r="C1835" s="127" t="s">
        <v>5785</v>
      </c>
      <c r="D1835" s="127" t="s">
        <v>5779</v>
      </c>
      <c r="E1835" s="128">
        <v>22.177307602632229</v>
      </c>
      <c r="F1835" s="127" t="s">
        <v>1676</v>
      </c>
      <c r="G1835" s="127" t="s">
        <v>1677</v>
      </c>
      <c r="H1835" s="128">
        <v>100.05182284851639</v>
      </c>
      <c r="I1835" s="127" t="s">
        <v>1676</v>
      </c>
    </row>
    <row r="1836" spans="1:9" ht="30">
      <c r="A1836" s="127" t="s">
        <v>3349</v>
      </c>
      <c r="B1836" s="128">
        <v>4.5114503816793894</v>
      </c>
      <c r="C1836" s="127" t="s">
        <v>5787</v>
      </c>
      <c r="D1836" s="127" t="s">
        <v>5779</v>
      </c>
      <c r="E1836" s="128">
        <v>5.6020340661573007</v>
      </c>
      <c r="F1836" s="127" t="s">
        <v>1676</v>
      </c>
      <c r="G1836" s="127" t="s">
        <v>1677</v>
      </c>
      <c r="H1836" s="128">
        <v>25.273298725946297</v>
      </c>
      <c r="I1836" s="127" t="s">
        <v>1676</v>
      </c>
    </row>
    <row r="1837" spans="1:9" ht="30">
      <c r="A1837" s="127" t="s">
        <v>3349</v>
      </c>
      <c r="B1837" s="128">
        <v>4.5114503816793894</v>
      </c>
      <c r="C1837" s="127" t="s">
        <v>5789</v>
      </c>
      <c r="D1837" s="127" t="s">
        <v>5779</v>
      </c>
      <c r="E1837" s="128">
        <v>0.41726719668683543</v>
      </c>
      <c r="F1837" s="127" t="s">
        <v>1676</v>
      </c>
      <c r="G1837" s="127" t="s">
        <v>1677</v>
      </c>
      <c r="H1837" s="128">
        <v>1.8824802537551126</v>
      </c>
      <c r="I1837" s="127" t="s">
        <v>1676</v>
      </c>
    </row>
    <row r="1838" spans="1:9" ht="30">
      <c r="A1838" s="127" t="s">
        <v>3349</v>
      </c>
      <c r="B1838" s="128">
        <v>4.5114503816793894</v>
      </c>
      <c r="C1838" s="127" t="s">
        <v>5791</v>
      </c>
      <c r="D1838" s="127" t="s">
        <v>5779</v>
      </c>
      <c r="E1838" s="128">
        <v>5.1048646403176674</v>
      </c>
      <c r="F1838" s="127" t="s">
        <v>1676</v>
      </c>
      <c r="G1838" s="127" t="s">
        <v>1677</v>
      </c>
      <c r="H1838" s="128">
        <v>23.030343529982758</v>
      </c>
      <c r="I1838" s="127" t="s">
        <v>1676</v>
      </c>
    </row>
    <row r="1839" spans="1:9" ht="30">
      <c r="A1839" s="127" t="s">
        <v>3349</v>
      </c>
      <c r="B1839" s="128">
        <v>4.5114503816793894</v>
      </c>
      <c r="C1839" s="127" t="s">
        <v>5793</v>
      </c>
      <c r="D1839" s="127" t="s">
        <v>5779</v>
      </c>
      <c r="E1839" s="128">
        <v>11.612457303540015</v>
      </c>
      <c r="F1839" s="127" t="s">
        <v>1676</v>
      </c>
      <c r="G1839" s="127" t="s">
        <v>1677</v>
      </c>
      <c r="H1839" s="128">
        <v>52.389024934291214</v>
      </c>
      <c r="I1839" s="127" t="s">
        <v>1676</v>
      </c>
    </row>
    <row r="1840" spans="1:9" ht="30">
      <c r="A1840" s="127" t="s">
        <v>3349</v>
      </c>
      <c r="B1840" s="128">
        <v>4.5114503816793894</v>
      </c>
      <c r="C1840" s="127" t="s">
        <v>5795</v>
      </c>
      <c r="D1840" s="127" t="s">
        <v>5779</v>
      </c>
      <c r="E1840" s="128">
        <v>35.174736878154086</v>
      </c>
      <c r="F1840" s="127" t="s">
        <v>1676</v>
      </c>
      <c r="G1840" s="127" t="s">
        <v>1677</v>
      </c>
      <c r="H1840" s="128">
        <v>158.68908011442034</v>
      </c>
      <c r="I1840" s="127" t="s">
        <v>1676</v>
      </c>
    </row>
    <row r="1841" spans="1:9" ht="30">
      <c r="A1841" s="127" t="s">
        <v>3349</v>
      </c>
      <c r="B1841" s="128">
        <v>4.5114503816793894</v>
      </c>
      <c r="C1841" s="127" t="s">
        <v>1675</v>
      </c>
      <c r="D1841" s="127" t="s">
        <v>5779</v>
      </c>
      <c r="E1841" s="128">
        <v>887.80254614220303</v>
      </c>
      <c r="F1841" s="127" t="s">
        <v>1676</v>
      </c>
      <c r="G1841" s="127" t="s">
        <v>1677</v>
      </c>
      <c r="H1841" s="128">
        <v>4005.2771356491758</v>
      </c>
      <c r="I1841" s="127" t="s">
        <v>1676</v>
      </c>
    </row>
    <row r="1842" spans="1:9" ht="30">
      <c r="A1842" s="127" t="s">
        <v>3351</v>
      </c>
      <c r="B1842" s="128">
        <v>67.776639344262293</v>
      </c>
      <c r="C1842" s="127" t="s">
        <v>5777</v>
      </c>
      <c r="D1842" s="127" t="s">
        <v>5779</v>
      </c>
      <c r="E1842" s="128">
        <v>5.1758888440090436</v>
      </c>
      <c r="F1842" s="127" t="s">
        <v>1676</v>
      </c>
      <c r="G1842" s="127" t="s">
        <v>1677</v>
      </c>
      <c r="H1842" s="128">
        <v>350.80435146639161</v>
      </c>
      <c r="I1842" s="127" t="s">
        <v>1676</v>
      </c>
    </row>
    <row r="1843" spans="1:9" ht="30">
      <c r="A1843" s="127" t="s">
        <v>3351</v>
      </c>
      <c r="B1843" s="128">
        <v>67.776639344262293</v>
      </c>
      <c r="C1843" s="127" t="s">
        <v>5781</v>
      </c>
      <c r="D1843" s="127" t="s">
        <v>5779</v>
      </c>
      <c r="E1843" s="128">
        <v>209.82325375524826</v>
      </c>
      <c r="F1843" s="127" t="s">
        <v>1676</v>
      </c>
      <c r="G1843" s="127" t="s">
        <v>1677</v>
      </c>
      <c r="H1843" s="128">
        <v>14221.11499580909</v>
      </c>
      <c r="I1843" s="127" t="s">
        <v>1676</v>
      </c>
    </row>
    <row r="1844" spans="1:9" ht="30">
      <c r="A1844" s="127" t="s">
        <v>3351</v>
      </c>
      <c r="B1844" s="128">
        <v>67.776639344262293</v>
      </c>
      <c r="C1844" s="127" t="s">
        <v>5783</v>
      </c>
      <c r="D1844" s="127" t="s">
        <v>5779</v>
      </c>
      <c r="E1844" s="128">
        <v>110.99307431869822</v>
      </c>
      <c r="F1844" s="127" t="s">
        <v>1676</v>
      </c>
      <c r="G1844" s="127" t="s">
        <v>1677</v>
      </c>
      <c r="H1844" s="128">
        <v>7522.7375678093103</v>
      </c>
      <c r="I1844" s="127" t="s">
        <v>1676</v>
      </c>
    </row>
    <row r="1845" spans="1:9" ht="30">
      <c r="A1845" s="127" t="s">
        <v>3351</v>
      </c>
      <c r="B1845" s="128">
        <v>67.776639344262293</v>
      </c>
      <c r="C1845" s="127" t="s">
        <v>5785</v>
      </c>
      <c r="D1845" s="127" t="s">
        <v>5779</v>
      </c>
      <c r="E1845" s="128">
        <v>22.177307602632229</v>
      </c>
      <c r="F1845" s="127" t="s">
        <v>1676</v>
      </c>
      <c r="G1845" s="127" t="s">
        <v>1677</v>
      </c>
      <c r="H1845" s="128">
        <v>1503.1033790103709</v>
      </c>
      <c r="I1845" s="127" t="s">
        <v>1676</v>
      </c>
    </row>
    <row r="1846" spans="1:9" ht="30">
      <c r="A1846" s="127" t="s">
        <v>3351</v>
      </c>
      <c r="B1846" s="128">
        <v>67.776639344262293</v>
      </c>
      <c r="C1846" s="127" t="s">
        <v>5787</v>
      </c>
      <c r="D1846" s="127" t="s">
        <v>5779</v>
      </c>
      <c r="E1846" s="128">
        <v>5.6020340661573007</v>
      </c>
      <c r="F1846" s="127" t="s">
        <v>1676</v>
      </c>
      <c r="G1846" s="127" t="s">
        <v>1677</v>
      </c>
      <c r="H1846" s="128">
        <v>379.68704249621459</v>
      </c>
      <c r="I1846" s="127" t="s">
        <v>1676</v>
      </c>
    </row>
    <row r="1847" spans="1:9" ht="30">
      <c r="A1847" s="127" t="s">
        <v>3351</v>
      </c>
      <c r="B1847" s="128">
        <v>67.776639344262293</v>
      </c>
      <c r="C1847" s="127" t="s">
        <v>5789</v>
      </c>
      <c r="D1847" s="127" t="s">
        <v>5779</v>
      </c>
      <c r="E1847" s="128">
        <v>0.41726719668683543</v>
      </c>
      <c r="F1847" s="127" t="s">
        <v>1676</v>
      </c>
      <c r="G1847" s="127" t="s">
        <v>1677</v>
      </c>
      <c r="H1847" s="128">
        <v>28.280968300035003</v>
      </c>
      <c r="I1847" s="127" t="s">
        <v>1676</v>
      </c>
    </row>
    <row r="1848" spans="1:9" ht="30">
      <c r="A1848" s="127" t="s">
        <v>3351</v>
      </c>
      <c r="B1848" s="128">
        <v>67.776639344262293</v>
      </c>
      <c r="C1848" s="127" t="s">
        <v>5791</v>
      </c>
      <c r="D1848" s="127" t="s">
        <v>5779</v>
      </c>
      <c r="E1848" s="128">
        <v>5.1048646403176674</v>
      </c>
      <c r="F1848" s="127" t="s">
        <v>1676</v>
      </c>
      <c r="G1848" s="127" t="s">
        <v>1677</v>
      </c>
      <c r="H1848" s="128">
        <v>345.99056962808777</v>
      </c>
      <c r="I1848" s="127" t="s">
        <v>1676</v>
      </c>
    </row>
    <row r="1849" spans="1:9" ht="30">
      <c r="A1849" s="127" t="s">
        <v>3351</v>
      </c>
      <c r="B1849" s="128">
        <v>67.776639344262293</v>
      </c>
      <c r="C1849" s="127" t="s">
        <v>5793</v>
      </c>
      <c r="D1849" s="127" t="s">
        <v>5779</v>
      </c>
      <c r="E1849" s="128">
        <v>11.612457303540015</v>
      </c>
      <c r="F1849" s="127" t="s">
        <v>1676</v>
      </c>
      <c r="G1849" s="127" t="s">
        <v>1677</v>
      </c>
      <c r="H1849" s="128">
        <v>787.05333056267625</v>
      </c>
      <c r="I1849" s="127" t="s">
        <v>1676</v>
      </c>
    </row>
    <row r="1850" spans="1:9" ht="30">
      <c r="A1850" s="127" t="s">
        <v>3351</v>
      </c>
      <c r="B1850" s="128">
        <v>67.776639344262293</v>
      </c>
      <c r="C1850" s="127" t="s">
        <v>5795</v>
      </c>
      <c r="D1850" s="127" t="s">
        <v>5779</v>
      </c>
      <c r="E1850" s="128">
        <v>35.174736878154086</v>
      </c>
      <c r="F1850" s="127" t="s">
        <v>1676</v>
      </c>
      <c r="G1850" s="127" t="s">
        <v>1677</v>
      </c>
      <c r="H1850" s="128">
        <v>2384.0254554199719</v>
      </c>
      <c r="I1850" s="127" t="s">
        <v>1676</v>
      </c>
    </row>
    <row r="1851" spans="1:9" ht="30">
      <c r="A1851" s="127" t="s">
        <v>3351</v>
      </c>
      <c r="B1851" s="128">
        <v>67.776639344262293</v>
      </c>
      <c r="C1851" s="127" t="s">
        <v>1675</v>
      </c>
      <c r="D1851" s="127" t="s">
        <v>5779</v>
      </c>
      <c r="E1851" s="128">
        <v>887.80254614220303</v>
      </c>
      <c r="F1851" s="127" t="s">
        <v>1676</v>
      </c>
      <c r="G1851" s="127" t="s">
        <v>1677</v>
      </c>
      <c r="H1851" s="128">
        <v>60172.272978797875</v>
      </c>
      <c r="I1851" s="127" t="s">
        <v>1676</v>
      </c>
    </row>
    <row r="1852" spans="1:9" ht="30">
      <c r="A1852" s="127" t="s">
        <v>3355</v>
      </c>
      <c r="B1852" s="128">
        <v>89.105709898484378</v>
      </c>
      <c r="C1852" s="127" t="s">
        <v>5777</v>
      </c>
      <c r="D1852" s="127" t="s">
        <v>5779</v>
      </c>
      <c r="E1852" s="128">
        <v>5.1758888440090436</v>
      </c>
      <c r="F1852" s="127" t="s">
        <v>1676</v>
      </c>
      <c r="G1852" s="127" t="s">
        <v>1677</v>
      </c>
      <c r="H1852" s="128">
        <v>461.20124980107153</v>
      </c>
      <c r="I1852" s="127" t="s">
        <v>1676</v>
      </c>
    </row>
    <row r="1853" spans="1:9" ht="30">
      <c r="A1853" s="127" t="s">
        <v>3355</v>
      </c>
      <c r="B1853" s="128">
        <v>89.105709898484378</v>
      </c>
      <c r="C1853" s="127" t="s">
        <v>5781</v>
      </c>
      <c r="D1853" s="127" t="s">
        <v>5779</v>
      </c>
      <c r="E1853" s="128">
        <v>209.82325375524826</v>
      </c>
      <c r="F1853" s="127" t="s">
        <v>1676</v>
      </c>
      <c r="G1853" s="127" t="s">
        <v>1677</v>
      </c>
      <c r="H1853" s="128">
        <v>18696.449979071225</v>
      </c>
      <c r="I1853" s="127" t="s">
        <v>1676</v>
      </c>
    </row>
    <row r="1854" spans="1:9" ht="30">
      <c r="A1854" s="127" t="s">
        <v>3355</v>
      </c>
      <c r="B1854" s="128">
        <v>89.105709898484378</v>
      </c>
      <c r="C1854" s="127" t="s">
        <v>5783</v>
      </c>
      <c r="D1854" s="127" t="s">
        <v>5779</v>
      </c>
      <c r="E1854" s="128">
        <v>110.99307431869822</v>
      </c>
      <c r="F1854" s="127" t="s">
        <v>1676</v>
      </c>
      <c r="G1854" s="127" t="s">
        <v>1677</v>
      </c>
      <c r="H1854" s="128">
        <v>9890.116680982841</v>
      </c>
      <c r="I1854" s="127" t="s">
        <v>1676</v>
      </c>
    </row>
    <row r="1855" spans="1:9" ht="30">
      <c r="A1855" s="127" t="s">
        <v>3355</v>
      </c>
      <c r="B1855" s="128">
        <v>89.105709898484378</v>
      </c>
      <c r="C1855" s="127" t="s">
        <v>5785</v>
      </c>
      <c r="D1855" s="127" t="s">
        <v>5779</v>
      </c>
      <c r="E1855" s="128">
        <v>22.177307602632229</v>
      </c>
      <c r="F1855" s="127" t="s">
        <v>1676</v>
      </c>
      <c r="G1855" s="127" t="s">
        <v>1677</v>
      </c>
      <c r="H1855" s="128">
        <v>1976.1247375695996</v>
      </c>
      <c r="I1855" s="127" t="s">
        <v>1676</v>
      </c>
    </row>
    <row r="1856" spans="1:9" ht="30">
      <c r="A1856" s="127" t="s">
        <v>3355</v>
      </c>
      <c r="B1856" s="128">
        <v>89.105709898484378</v>
      </c>
      <c r="C1856" s="127" t="s">
        <v>5787</v>
      </c>
      <c r="D1856" s="127" t="s">
        <v>5779</v>
      </c>
      <c r="E1856" s="128">
        <v>5.6020340661573007</v>
      </c>
      <c r="F1856" s="127" t="s">
        <v>1676</v>
      </c>
      <c r="G1856" s="127" t="s">
        <v>1677</v>
      </c>
      <c r="H1856" s="128">
        <v>499.17322234043928</v>
      </c>
      <c r="I1856" s="127" t="s">
        <v>1676</v>
      </c>
    </row>
    <row r="1857" spans="1:9" ht="30">
      <c r="A1857" s="127" t="s">
        <v>3355</v>
      </c>
      <c r="B1857" s="128">
        <v>89.105709898484378</v>
      </c>
      <c r="C1857" s="127" t="s">
        <v>5789</v>
      </c>
      <c r="D1857" s="127" t="s">
        <v>5779</v>
      </c>
      <c r="E1857" s="128">
        <v>0.41726719668683543</v>
      </c>
      <c r="F1857" s="127" t="s">
        <v>1676</v>
      </c>
      <c r="G1857" s="127" t="s">
        <v>1677</v>
      </c>
      <c r="H1857" s="128">
        <v>37.180889778130982</v>
      </c>
      <c r="I1857" s="127" t="s">
        <v>1676</v>
      </c>
    </row>
    <row r="1858" spans="1:9" ht="30">
      <c r="A1858" s="127" t="s">
        <v>3355</v>
      </c>
      <c r="B1858" s="128">
        <v>89.105709898484378</v>
      </c>
      <c r="C1858" s="127" t="s">
        <v>5791</v>
      </c>
      <c r="D1858" s="127" t="s">
        <v>5779</v>
      </c>
      <c r="E1858" s="128">
        <v>5.1048646403176674</v>
      </c>
      <c r="F1858" s="127" t="s">
        <v>1676</v>
      </c>
      <c r="G1858" s="127" t="s">
        <v>1677</v>
      </c>
      <c r="H1858" s="128">
        <v>454.87258771117689</v>
      </c>
      <c r="I1858" s="127" t="s">
        <v>1676</v>
      </c>
    </row>
    <row r="1859" spans="1:9" ht="30">
      <c r="A1859" s="127" t="s">
        <v>3355</v>
      </c>
      <c r="B1859" s="128">
        <v>89.105709898484378</v>
      </c>
      <c r="C1859" s="127" t="s">
        <v>5793</v>
      </c>
      <c r="D1859" s="127" t="s">
        <v>5779</v>
      </c>
      <c r="E1859" s="128">
        <v>11.612457303540015</v>
      </c>
      <c r="F1859" s="127" t="s">
        <v>1676</v>
      </c>
      <c r="G1859" s="127" t="s">
        <v>1677</v>
      </c>
      <c r="H1859" s="128">
        <v>1034.7362516977728</v>
      </c>
      <c r="I1859" s="127" t="s">
        <v>1676</v>
      </c>
    </row>
    <row r="1860" spans="1:9" ht="30">
      <c r="A1860" s="127" t="s">
        <v>3355</v>
      </c>
      <c r="B1860" s="128">
        <v>89.105709898484378</v>
      </c>
      <c r="C1860" s="127" t="s">
        <v>5795</v>
      </c>
      <c r="D1860" s="127" t="s">
        <v>5779</v>
      </c>
      <c r="E1860" s="128">
        <v>35.174736878154086</v>
      </c>
      <c r="F1860" s="127" t="s">
        <v>1676</v>
      </c>
      <c r="G1860" s="127" t="s">
        <v>1677</v>
      </c>
      <c r="H1860" s="128">
        <v>3134.2699000203179</v>
      </c>
      <c r="I1860" s="127" t="s">
        <v>1676</v>
      </c>
    </row>
    <row r="1861" spans="1:9" ht="30">
      <c r="A1861" s="127" t="s">
        <v>3355</v>
      </c>
      <c r="B1861" s="128">
        <v>89.105709898484378</v>
      </c>
      <c r="C1861" s="127" t="s">
        <v>1675</v>
      </c>
      <c r="D1861" s="127" t="s">
        <v>5779</v>
      </c>
      <c r="E1861" s="128">
        <v>887.80254614220303</v>
      </c>
      <c r="F1861" s="127" t="s">
        <v>1676</v>
      </c>
      <c r="G1861" s="127" t="s">
        <v>1677</v>
      </c>
      <c r="H1861" s="128">
        <v>79108.276123682939</v>
      </c>
      <c r="I1861" s="127" t="s">
        <v>1676</v>
      </c>
    </row>
    <row r="1862" spans="1:9" ht="30">
      <c r="A1862" s="127" t="s">
        <v>3362</v>
      </c>
      <c r="B1862" s="128">
        <v>4.3754940711462451</v>
      </c>
      <c r="C1862" s="127" t="s">
        <v>5777</v>
      </c>
      <c r="D1862" s="127" t="s">
        <v>5779</v>
      </c>
      <c r="E1862" s="128">
        <v>5.1758888440090436</v>
      </c>
      <c r="F1862" s="127" t="s">
        <v>1676</v>
      </c>
      <c r="G1862" s="127" t="s">
        <v>1677</v>
      </c>
      <c r="H1862" s="128">
        <v>22.647070949873562</v>
      </c>
      <c r="I1862" s="127" t="s">
        <v>1676</v>
      </c>
    </row>
    <row r="1863" spans="1:9" ht="30">
      <c r="A1863" s="127" t="s">
        <v>3362</v>
      </c>
      <c r="B1863" s="128">
        <v>4.3754940711462451</v>
      </c>
      <c r="C1863" s="127" t="s">
        <v>5781</v>
      </c>
      <c r="D1863" s="127" t="s">
        <v>5779</v>
      </c>
      <c r="E1863" s="128">
        <v>209.82325375524826</v>
      </c>
      <c r="F1863" s="127" t="s">
        <v>1676</v>
      </c>
      <c r="G1863" s="127" t="s">
        <v>1677</v>
      </c>
      <c r="H1863" s="128">
        <v>918.08040279470288</v>
      </c>
      <c r="I1863" s="127" t="s">
        <v>1676</v>
      </c>
    </row>
    <row r="1864" spans="1:9" ht="30">
      <c r="A1864" s="127" t="s">
        <v>3362</v>
      </c>
      <c r="B1864" s="128">
        <v>4.3754940711462451</v>
      </c>
      <c r="C1864" s="127" t="s">
        <v>5783</v>
      </c>
      <c r="D1864" s="127" t="s">
        <v>5779</v>
      </c>
      <c r="E1864" s="128">
        <v>110.99307431869822</v>
      </c>
      <c r="F1864" s="127" t="s">
        <v>1676</v>
      </c>
      <c r="G1864" s="127" t="s">
        <v>1677</v>
      </c>
      <c r="H1864" s="128">
        <v>485.64953861975863</v>
      </c>
      <c r="I1864" s="127" t="s">
        <v>1676</v>
      </c>
    </row>
    <row r="1865" spans="1:9" ht="30">
      <c r="A1865" s="127" t="s">
        <v>3362</v>
      </c>
      <c r="B1865" s="128">
        <v>4.3754940711462451</v>
      </c>
      <c r="C1865" s="127" t="s">
        <v>5785</v>
      </c>
      <c r="D1865" s="127" t="s">
        <v>5779</v>
      </c>
      <c r="E1865" s="128">
        <v>22.177307602632229</v>
      </c>
      <c r="F1865" s="127" t="s">
        <v>1676</v>
      </c>
      <c r="G1865" s="127" t="s">
        <v>1677</v>
      </c>
      <c r="H1865" s="128">
        <v>97.036677929303863</v>
      </c>
      <c r="I1865" s="127" t="s">
        <v>1676</v>
      </c>
    </row>
    <row r="1866" spans="1:9" ht="30">
      <c r="A1866" s="127" t="s">
        <v>3362</v>
      </c>
      <c r="B1866" s="128">
        <v>4.3754940711462451</v>
      </c>
      <c r="C1866" s="127" t="s">
        <v>5787</v>
      </c>
      <c r="D1866" s="127" t="s">
        <v>5779</v>
      </c>
      <c r="E1866" s="128">
        <v>5.6020340661573007</v>
      </c>
      <c r="F1866" s="127" t="s">
        <v>1676</v>
      </c>
      <c r="G1866" s="127" t="s">
        <v>1677</v>
      </c>
      <c r="H1866" s="128">
        <v>24.511666842830561</v>
      </c>
      <c r="I1866" s="127" t="s">
        <v>1676</v>
      </c>
    </row>
    <row r="1867" spans="1:9" ht="30">
      <c r="A1867" s="127" t="s">
        <v>3362</v>
      </c>
      <c r="B1867" s="128">
        <v>4.3754940711462451</v>
      </c>
      <c r="C1867" s="127" t="s">
        <v>5789</v>
      </c>
      <c r="D1867" s="127" t="s">
        <v>5779</v>
      </c>
      <c r="E1867" s="128">
        <v>0.41726719668683543</v>
      </c>
      <c r="F1867" s="127" t="s">
        <v>1676</v>
      </c>
      <c r="G1867" s="127" t="s">
        <v>1677</v>
      </c>
      <c r="H1867" s="128">
        <v>1.8257501451870626</v>
      </c>
      <c r="I1867" s="127" t="s">
        <v>1676</v>
      </c>
    </row>
    <row r="1868" spans="1:9" ht="30">
      <c r="A1868" s="127" t="s">
        <v>3362</v>
      </c>
      <c r="B1868" s="128">
        <v>4.3754940711462451</v>
      </c>
      <c r="C1868" s="127" t="s">
        <v>5791</v>
      </c>
      <c r="D1868" s="127" t="s">
        <v>5779</v>
      </c>
      <c r="E1868" s="128">
        <v>5.1048646403176674</v>
      </c>
      <c r="F1868" s="127" t="s">
        <v>1676</v>
      </c>
      <c r="G1868" s="127" t="s">
        <v>1677</v>
      </c>
      <c r="H1868" s="128">
        <v>22.336304967714064</v>
      </c>
      <c r="I1868" s="127" t="s">
        <v>1676</v>
      </c>
    </row>
    <row r="1869" spans="1:9" ht="30">
      <c r="A1869" s="127" t="s">
        <v>3362</v>
      </c>
      <c r="B1869" s="128">
        <v>4.3754940711462451</v>
      </c>
      <c r="C1869" s="127" t="s">
        <v>5793</v>
      </c>
      <c r="D1869" s="127" t="s">
        <v>5779</v>
      </c>
      <c r="E1869" s="128">
        <v>11.612457303540015</v>
      </c>
      <c r="F1869" s="127" t="s">
        <v>1676</v>
      </c>
      <c r="G1869" s="127" t="s">
        <v>1677</v>
      </c>
      <c r="H1869" s="128">
        <v>50.810238083078247</v>
      </c>
      <c r="I1869" s="127" t="s">
        <v>1676</v>
      </c>
    </row>
    <row r="1870" spans="1:9" ht="30">
      <c r="A1870" s="127" t="s">
        <v>3362</v>
      </c>
      <c r="B1870" s="128">
        <v>4.3754940711462451</v>
      </c>
      <c r="C1870" s="127" t="s">
        <v>5795</v>
      </c>
      <c r="D1870" s="127" t="s">
        <v>5779</v>
      </c>
      <c r="E1870" s="128">
        <v>35.174736878154086</v>
      </c>
      <c r="F1870" s="127" t="s">
        <v>1676</v>
      </c>
      <c r="G1870" s="127" t="s">
        <v>1677</v>
      </c>
      <c r="H1870" s="128">
        <v>153.90685266449239</v>
      </c>
      <c r="I1870" s="127" t="s">
        <v>1676</v>
      </c>
    </row>
    <row r="1871" spans="1:9" ht="30">
      <c r="A1871" s="127" t="s">
        <v>3362</v>
      </c>
      <c r="B1871" s="128">
        <v>4.3754940711462451</v>
      </c>
      <c r="C1871" s="127" t="s">
        <v>1675</v>
      </c>
      <c r="D1871" s="127" t="s">
        <v>5779</v>
      </c>
      <c r="E1871" s="128">
        <v>887.80254614220303</v>
      </c>
      <c r="F1871" s="127" t="s">
        <v>1676</v>
      </c>
      <c r="G1871" s="127" t="s">
        <v>1677</v>
      </c>
      <c r="H1871" s="128">
        <v>3884.5747769937502</v>
      </c>
      <c r="I1871" s="127" t="s">
        <v>1676</v>
      </c>
    </row>
    <row r="1872" spans="1:9" ht="30">
      <c r="A1872" s="127" t="s">
        <v>3364</v>
      </c>
      <c r="B1872" s="128">
        <v>9.3233082706766908</v>
      </c>
      <c r="C1872" s="127" t="s">
        <v>5777</v>
      </c>
      <c r="D1872" s="127" t="s">
        <v>5779</v>
      </c>
      <c r="E1872" s="128">
        <v>5.1758888440090436</v>
      </c>
      <c r="F1872" s="127" t="s">
        <v>1676</v>
      </c>
      <c r="G1872" s="127" t="s">
        <v>1677</v>
      </c>
      <c r="H1872" s="128">
        <v>48.25640726745273</v>
      </c>
      <c r="I1872" s="127" t="s">
        <v>1676</v>
      </c>
    </row>
    <row r="1873" spans="1:9" ht="30">
      <c r="A1873" s="127" t="s">
        <v>3364</v>
      </c>
      <c r="B1873" s="128">
        <v>9.3233082706766908</v>
      </c>
      <c r="C1873" s="127" t="s">
        <v>5781</v>
      </c>
      <c r="D1873" s="127" t="s">
        <v>5779</v>
      </c>
      <c r="E1873" s="128">
        <v>209.82325375524826</v>
      </c>
      <c r="F1873" s="127" t="s">
        <v>1676</v>
      </c>
      <c r="G1873" s="127" t="s">
        <v>1677</v>
      </c>
      <c r="H1873" s="128">
        <v>1956.2468771166002</v>
      </c>
      <c r="I1873" s="127" t="s">
        <v>1676</v>
      </c>
    </row>
    <row r="1874" spans="1:9" ht="30">
      <c r="A1874" s="127" t="s">
        <v>3364</v>
      </c>
      <c r="B1874" s="128">
        <v>9.3233082706766908</v>
      </c>
      <c r="C1874" s="127" t="s">
        <v>5783</v>
      </c>
      <c r="D1874" s="127" t="s">
        <v>5779</v>
      </c>
      <c r="E1874" s="128">
        <v>110.99307431869822</v>
      </c>
      <c r="F1874" s="127" t="s">
        <v>1676</v>
      </c>
      <c r="G1874" s="127" t="s">
        <v>1677</v>
      </c>
      <c r="H1874" s="128">
        <v>1034.8226477833516</v>
      </c>
      <c r="I1874" s="127" t="s">
        <v>1676</v>
      </c>
    </row>
    <row r="1875" spans="1:9" ht="30">
      <c r="A1875" s="127" t="s">
        <v>3364</v>
      </c>
      <c r="B1875" s="128">
        <v>9.3233082706766908</v>
      </c>
      <c r="C1875" s="127" t="s">
        <v>5785</v>
      </c>
      <c r="D1875" s="127" t="s">
        <v>5779</v>
      </c>
      <c r="E1875" s="128">
        <v>22.177307602632229</v>
      </c>
      <c r="F1875" s="127" t="s">
        <v>1676</v>
      </c>
      <c r="G1875" s="127" t="s">
        <v>1677</v>
      </c>
      <c r="H1875" s="128">
        <v>206.76587539296213</v>
      </c>
      <c r="I1875" s="127" t="s">
        <v>1676</v>
      </c>
    </row>
    <row r="1876" spans="1:9" ht="30">
      <c r="A1876" s="127" t="s">
        <v>3364</v>
      </c>
      <c r="B1876" s="128">
        <v>9.3233082706766908</v>
      </c>
      <c r="C1876" s="127" t="s">
        <v>5787</v>
      </c>
      <c r="D1876" s="127" t="s">
        <v>5779</v>
      </c>
      <c r="E1876" s="128">
        <v>5.6020340661573007</v>
      </c>
      <c r="F1876" s="127" t="s">
        <v>1676</v>
      </c>
      <c r="G1876" s="127" t="s">
        <v>1677</v>
      </c>
      <c r="H1876" s="128">
        <v>52.229490541616933</v>
      </c>
      <c r="I1876" s="127" t="s">
        <v>1676</v>
      </c>
    </row>
    <row r="1877" spans="1:9" ht="30">
      <c r="A1877" s="127" t="s">
        <v>3364</v>
      </c>
      <c r="B1877" s="128">
        <v>9.3233082706766908</v>
      </c>
      <c r="C1877" s="127" t="s">
        <v>5789</v>
      </c>
      <c r="D1877" s="127" t="s">
        <v>5779</v>
      </c>
      <c r="E1877" s="128">
        <v>0.41726719668683543</v>
      </c>
      <c r="F1877" s="127" t="s">
        <v>1676</v>
      </c>
      <c r="G1877" s="127" t="s">
        <v>1677</v>
      </c>
      <c r="H1877" s="128">
        <v>3.8903107059524502</v>
      </c>
      <c r="I1877" s="127" t="s">
        <v>1676</v>
      </c>
    </row>
    <row r="1878" spans="1:9" ht="30">
      <c r="A1878" s="127" t="s">
        <v>3364</v>
      </c>
      <c r="B1878" s="128">
        <v>9.3233082706766908</v>
      </c>
      <c r="C1878" s="127" t="s">
        <v>5791</v>
      </c>
      <c r="D1878" s="127" t="s">
        <v>5779</v>
      </c>
      <c r="E1878" s="128">
        <v>5.1048646403176674</v>
      </c>
      <c r="F1878" s="127" t="s">
        <v>1676</v>
      </c>
      <c r="G1878" s="127" t="s">
        <v>1677</v>
      </c>
      <c r="H1878" s="128">
        <v>47.594226721758702</v>
      </c>
      <c r="I1878" s="127" t="s">
        <v>1676</v>
      </c>
    </row>
    <row r="1879" spans="1:9" ht="30">
      <c r="A1879" s="127" t="s">
        <v>3364</v>
      </c>
      <c r="B1879" s="128">
        <v>9.3233082706766908</v>
      </c>
      <c r="C1879" s="127" t="s">
        <v>5793</v>
      </c>
      <c r="D1879" s="127" t="s">
        <v>5779</v>
      </c>
      <c r="E1879" s="128">
        <v>11.612457303540015</v>
      </c>
      <c r="F1879" s="127" t="s">
        <v>1676</v>
      </c>
      <c r="G1879" s="127" t="s">
        <v>1677</v>
      </c>
      <c r="H1879" s="128">
        <v>108.26651922097457</v>
      </c>
      <c r="I1879" s="127" t="s">
        <v>1676</v>
      </c>
    </row>
    <row r="1880" spans="1:9" ht="30">
      <c r="A1880" s="127" t="s">
        <v>3364</v>
      </c>
      <c r="B1880" s="128">
        <v>9.3233082706766908</v>
      </c>
      <c r="C1880" s="127" t="s">
        <v>5795</v>
      </c>
      <c r="D1880" s="127" t="s">
        <v>5779</v>
      </c>
      <c r="E1880" s="128">
        <v>35.174736878154086</v>
      </c>
      <c r="F1880" s="127" t="s">
        <v>1676</v>
      </c>
      <c r="G1880" s="127" t="s">
        <v>1677</v>
      </c>
      <c r="H1880" s="128">
        <v>327.9449152549704</v>
      </c>
      <c r="I1880" s="127" t="s">
        <v>1676</v>
      </c>
    </row>
    <row r="1881" spans="1:9" ht="30">
      <c r="A1881" s="127" t="s">
        <v>3364</v>
      </c>
      <c r="B1881" s="128">
        <v>9.3233082706766908</v>
      </c>
      <c r="C1881" s="127" t="s">
        <v>1675</v>
      </c>
      <c r="D1881" s="127" t="s">
        <v>5779</v>
      </c>
      <c r="E1881" s="128">
        <v>887.80254614220303</v>
      </c>
      <c r="F1881" s="127" t="s">
        <v>1676</v>
      </c>
      <c r="G1881" s="127" t="s">
        <v>1677</v>
      </c>
      <c r="H1881" s="128">
        <v>8277.256821175426</v>
      </c>
      <c r="I1881" s="127" t="s">
        <v>1676</v>
      </c>
    </row>
    <row r="1882" spans="1:9" ht="30">
      <c r="A1882" s="127" t="s">
        <v>3366</v>
      </c>
      <c r="B1882" s="128">
        <v>105.62150595728951</v>
      </c>
      <c r="C1882" s="127" t="s">
        <v>5777</v>
      </c>
      <c r="D1882" s="127" t="s">
        <v>5779</v>
      </c>
      <c r="E1882" s="128">
        <v>5.1758888440090436</v>
      </c>
      <c r="F1882" s="127" t="s">
        <v>1676</v>
      </c>
      <c r="G1882" s="127" t="s">
        <v>1677</v>
      </c>
      <c r="H1882" s="128">
        <v>546.68517437176956</v>
      </c>
      <c r="I1882" s="127" t="s">
        <v>1676</v>
      </c>
    </row>
    <row r="1883" spans="1:9" ht="30">
      <c r="A1883" s="127" t="s">
        <v>3366</v>
      </c>
      <c r="B1883" s="128">
        <v>105.62150595728951</v>
      </c>
      <c r="C1883" s="127" t="s">
        <v>5781</v>
      </c>
      <c r="D1883" s="127" t="s">
        <v>5779</v>
      </c>
      <c r="E1883" s="128">
        <v>209.82325375524826</v>
      </c>
      <c r="F1883" s="127" t="s">
        <v>1676</v>
      </c>
      <c r="G1883" s="127" t="s">
        <v>1677</v>
      </c>
      <c r="H1883" s="128">
        <v>22161.848046487823</v>
      </c>
      <c r="I1883" s="127" t="s">
        <v>1676</v>
      </c>
    </row>
    <row r="1884" spans="1:9" ht="30">
      <c r="A1884" s="127" t="s">
        <v>3366</v>
      </c>
      <c r="B1884" s="128">
        <v>105.62150595728951</v>
      </c>
      <c r="C1884" s="127" t="s">
        <v>5783</v>
      </c>
      <c r="D1884" s="127" t="s">
        <v>5779</v>
      </c>
      <c r="E1884" s="128">
        <v>110.99307431869822</v>
      </c>
      <c r="F1884" s="127" t="s">
        <v>1676</v>
      </c>
      <c r="G1884" s="127" t="s">
        <v>1677</v>
      </c>
      <c r="H1884" s="128">
        <v>11723.255660370261</v>
      </c>
      <c r="I1884" s="127" t="s">
        <v>1676</v>
      </c>
    </row>
    <row r="1885" spans="1:9" ht="30">
      <c r="A1885" s="127" t="s">
        <v>3366</v>
      </c>
      <c r="B1885" s="128">
        <v>105.62150595728951</v>
      </c>
      <c r="C1885" s="127" t="s">
        <v>5785</v>
      </c>
      <c r="D1885" s="127" t="s">
        <v>5779</v>
      </c>
      <c r="E1885" s="128">
        <v>22.177307602632229</v>
      </c>
      <c r="F1885" s="127" t="s">
        <v>1676</v>
      </c>
      <c r="G1885" s="127" t="s">
        <v>1677</v>
      </c>
      <c r="H1885" s="128">
        <v>2342.400627068062</v>
      </c>
      <c r="I1885" s="127" t="s">
        <v>1676</v>
      </c>
    </row>
    <row r="1886" spans="1:9" ht="30">
      <c r="A1886" s="127" t="s">
        <v>3366</v>
      </c>
      <c r="B1886" s="128">
        <v>105.62150595728951</v>
      </c>
      <c r="C1886" s="127" t="s">
        <v>5787</v>
      </c>
      <c r="D1886" s="127" t="s">
        <v>5779</v>
      </c>
      <c r="E1886" s="128">
        <v>5.6020340661573007</v>
      </c>
      <c r="F1886" s="127" t="s">
        <v>1676</v>
      </c>
      <c r="G1886" s="127" t="s">
        <v>1677</v>
      </c>
      <c r="H1886" s="128">
        <v>591.69527449157215</v>
      </c>
      <c r="I1886" s="127" t="s">
        <v>1676</v>
      </c>
    </row>
    <row r="1887" spans="1:9" ht="30">
      <c r="A1887" s="127" t="s">
        <v>3366</v>
      </c>
      <c r="B1887" s="128">
        <v>105.62150595728951</v>
      </c>
      <c r="C1887" s="127" t="s">
        <v>5789</v>
      </c>
      <c r="D1887" s="127" t="s">
        <v>5779</v>
      </c>
      <c r="E1887" s="128">
        <v>0.41726719668683543</v>
      </c>
      <c r="F1887" s="127" t="s">
        <v>1676</v>
      </c>
      <c r="G1887" s="127" t="s">
        <v>1677</v>
      </c>
      <c r="H1887" s="128">
        <v>44.07238970064008</v>
      </c>
      <c r="I1887" s="127" t="s">
        <v>1676</v>
      </c>
    </row>
    <row r="1888" spans="1:9" ht="30">
      <c r="A1888" s="127" t="s">
        <v>3366</v>
      </c>
      <c r="B1888" s="128">
        <v>105.62150595728951</v>
      </c>
      <c r="C1888" s="127" t="s">
        <v>5791</v>
      </c>
      <c r="D1888" s="127" t="s">
        <v>5779</v>
      </c>
      <c r="E1888" s="128">
        <v>5.1048646403176674</v>
      </c>
      <c r="F1888" s="127" t="s">
        <v>1676</v>
      </c>
      <c r="G1888" s="127" t="s">
        <v>1677</v>
      </c>
      <c r="H1888" s="128">
        <v>539.18349101846911</v>
      </c>
      <c r="I1888" s="127" t="s">
        <v>1676</v>
      </c>
    </row>
    <row r="1889" spans="1:9" ht="30">
      <c r="A1889" s="127" t="s">
        <v>3366</v>
      </c>
      <c r="B1889" s="128">
        <v>105.62150595728951</v>
      </c>
      <c r="C1889" s="127" t="s">
        <v>5793</v>
      </c>
      <c r="D1889" s="127" t="s">
        <v>5779</v>
      </c>
      <c r="E1889" s="128">
        <v>11.612457303540015</v>
      </c>
      <c r="F1889" s="127" t="s">
        <v>1676</v>
      </c>
      <c r="G1889" s="127" t="s">
        <v>1677</v>
      </c>
      <c r="H1889" s="128">
        <v>1226.5252282646218</v>
      </c>
      <c r="I1889" s="127" t="s">
        <v>1676</v>
      </c>
    </row>
    <row r="1890" spans="1:9" ht="30">
      <c r="A1890" s="127" t="s">
        <v>3366</v>
      </c>
      <c r="B1890" s="128">
        <v>105.62150595728951</v>
      </c>
      <c r="C1890" s="127" t="s">
        <v>5795</v>
      </c>
      <c r="D1890" s="127" t="s">
        <v>5779</v>
      </c>
      <c r="E1890" s="128">
        <v>35.174736878154086</v>
      </c>
      <c r="F1890" s="127" t="s">
        <v>1676</v>
      </c>
      <c r="G1890" s="127" t="s">
        <v>1677</v>
      </c>
      <c r="H1890" s="128">
        <v>3715.208680722043</v>
      </c>
      <c r="I1890" s="127" t="s">
        <v>1676</v>
      </c>
    </row>
    <row r="1891" spans="1:9" ht="30">
      <c r="A1891" s="127" t="s">
        <v>3366</v>
      </c>
      <c r="B1891" s="128">
        <v>105.62150595728951</v>
      </c>
      <c r="C1891" s="127" t="s">
        <v>1675</v>
      </c>
      <c r="D1891" s="127" t="s">
        <v>5779</v>
      </c>
      <c r="E1891" s="128">
        <v>887.80254614220303</v>
      </c>
      <c r="F1891" s="127" t="s">
        <v>1676</v>
      </c>
      <c r="G1891" s="127" t="s">
        <v>1677</v>
      </c>
      <c r="H1891" s="128">
        <v>93771.04191625549</v>
      </c>
      <c r="I1891" s="127" t="s">
        <v>1676</v>
      </c>
    </row>
    <row r="1892" spans="1:9" ht="30">
      <c r="A1892" s="127" t="s">
        <v>3368</v>
      </c>
      <c r="B1892" s="128">
        <v>4.3754940711462451</v>
      </c>
      <c r="C1892" s="127" t="s">
        <v>5777</v>
      </c>
      <c r="D1892" s="127" t="s">
        <v>5779</v>
      </c>
      <c r="E1892" s="128">
        <v>5.1758888440090436</v>
      </c>
      <c r="F1892" s="127" t="s">
        <v>1676</v>
      </c>
      <c r="G1892" s="127" t="s">
        <v>1677</v>
      </c>
      <c r="H1892" s="128">
        <v>22.647070949873562</v>
      </c>
      <c r="I1892" s="127" t="s">
        <v>1676</v>
      </c>
    </row>
    <row r="1893" spans="1:9" ht="30">
      <c r="A1893" s="127" t="s">
        <v>3368</v>
      </c>
      <c r="B1893" s="128">
        <v>4.3754940711462451</v>
      </c>
      <c r="C1893" s="127" t="s">
        <v>5781</v>
      </c>
      <c r="D1893" s="127" t="s">
        <v>5779</v>
      </c>
      <c r="E1893" s="128">
        <v>209.82325375524826</v>
      </c>
      <c r="F1893" s="127" t="s">
        <v>1676</v>
      </c>
      <c r="G1893" s="127" t="s">
        <v>1677</v>
      </c>
      <c r="H1893" s="128">
        <v>918.08040279470288</v>
      </c>
      <c r="I1893" s="127" t="s">
        <v>1676</v>
      </c>
    </row>
    <row r="1894" spans="1:9" ht="30">
      <c r="A1894" s="127" t="s">
        <v>3368</v>
      </c>
      <c r="B1894" s="128">
        <v>4.3754940711462451</v>
      </c>
      <c r="C1894" s="127" t="s">
        <v>5783</v>
      </c>
      <c r="D1894" s="127" t="s">
        <v>5779</v>
      </c>
      <c r="E1894" s="128">
        <v>110.99307431869822</v>
      </c>
      <c r="F1894" s="127" t="s">
        <v>1676</v>
      </c>
      <c r="G1894" s="127" t="s">
        <v>1677</v>
      </c>
      <c r="H1894" s="128">
        <v>485.64953861975863</v>
      </c>
      <c r="I1894" s="127" t="s">
        <v>1676</v>
      </c>
    </row>
    <row r="1895" spans="1:9" ht="30">
      <c r="A1895" s="127" t="s">
        <v>3368</v>
      </c>
      <c r="B1895" s="128">
        <v>4.3754940711462451</v>
      </c>
      <c r="C1895" s="127" t="s">
        <v>5785</v>
      </c>
      <c r="D1895" s="127" t="s">
        <v>5779</v>
      </c>
      <c r="E1895" s="128">
        <v>22.177307602632229</v>
      </c>
      <c r="F1895" s="127" t="s">
        <v>1676</v>
      </c>
      <c r="G1895" s="127" t="s">
        <v>1677</v>
      </c>
      <c r="H1895" s="128">
        <v>97.036677929303863</v>
      </c>
      <c r="I1895" s="127" t="s">
        <v>1676</v>
      </c>
    </row>
    <row r="1896" spans="1:9" ht="30">
      <c r="A1896" s="127" t="s">
        <v>3368</v>
      </c>
      <c r="B1896" s="128">
        <v>4.3754940711462451</v>
      </c>
      <c r="C1896" s="127" t="s">
        <v>5787</v>
      </c>
      <c r="D1896" s="127" t="s">
        <v>5779</v>
      </c>
      <c r="E1896" s="128">
        <v>5.6020340661573007</v>
      </c>
      <c r="F1896" s="127" t="s">
        <v>1676</v>
      </c>
      <c r="G1896" s="127" t="s">
        <v>1677</v>
      </c>
      <c r="H1896" s="128">
        <v>24.511666842830561</v>
      </c>
      <c r="I1896" s="127" t="s">
        <v>1676</v>
      </c>
    </row>
    <row r="1897" spans="1:9" ht="30">
      <c r="A1897" s="127" t="s">
        <v>3368</v>
      </c>
      <c r="B1897" s="128">
        <v>4.3754940711462451</v>
      </c>
      <c r="C1897" s="127" t="s">
        <v>5789</v>
      </c>
      <c r="D1897" s="127" t="s">
        <v>5779</v>
      </c>
      <c r="E1897" s="128">
        <v>0.41726719668683543</v>
      </c>
      <c r="F1897" s="127" t="s">
        <v>1676</v>
      </c>
      <c r="G1897" s="127" t="s">
        <v>1677</v>
      </c>
      <c r="H1897" s="128">
        <v>1.8257501451870626</v>
      </c>
      <c r="I1897" s="127" t="s">
        <v>1676</v>
      </c>
    </row>
    <row r="1898" spans="1:9" ht="30">
      <c r="A1898" s="127" t="s">
        <v>3368</v>
      </c>
      <c r="B1898" s="128">
        <v>4.3754940711462451</v>
      </c>
      <c r="C1898" s="127" t="s">
        <v>5791</v>
      </c>
      <c r="D1898" s="127" t="s">
        <v>5779</v>
      </c>
      <c r="E1898" s="128">
        <v>5.1048646403176674</v>
      </c>
      <c r="F1898" s="127" t="s">
        <v>1676</v>
      </c>
      <c r="G1898" s="127" t="s">
        <v>1677</v>
      </c>
      <c r="H1898" s="128">
        <v>22.336304967714064</v>
      </c>
      <c r="I1898" s="127" t="s">
        <v>1676</v>
      </c>
    </row>
    <row r="1899" spans="1:9" ht="30">
      <c r="A1899" s="127" t="s">
        <v>3368</v>
      </c>
      <c r="B1899" s="128">
        <v>4.3754940711462451</v>
      </c>
      <c r="C1899" s="127" t="s">
        <v>5793</v>
      </c>
      <c r="D1899" s="127" t="s">
        <v>5779</v>
      </c>
      <c r="E1899" s="128">
        <v>11.612457303540015</v>
      </c>
      <c r="F1899" s="127" t="s">
        <v>1676</v>
      </c>
      <c r="G1899" s="127" t="s">
        <v>1677</v>
      </c>
      <c r="H1899" s="128">
        <v>50.810238083078247</v>
      </c>
      <c r="I1899" s="127" t="s">
        <v>1676</v>
      </c>
    </row>
    <row r="1900" spans="1:9" ht="30">
      <c r="A1900" s="127" t="s">
        <v>3368</v>
      </c>
      <c r="B1900" s="128">
        <v>4.3754940711462451</v>
      </c>
      <c r="C1900" s="127" t="s">
        <v>5795</v>
      </c>
      <c r="D1900" s="127" t="s">
        <v>5779</v>
      </c>
      <c r="E1900" s="128">
        <v>35.174736878154086</v>
      </c>
      <c r="F1900" s="127" t="s">
        <v>1676</v>
      </c>
      <c r="G1900" s="127" t="s">
        <v>1677</v>
      </c>
      <c r="H1900" s="128">
        <v>153.90685266449239</v>
      </c>
      <c r="I1900" s="127" t="s">
        <v>1676</v>
      </c>
    </row>
    <row r="1901" spans="1:9" ht="30">
      <c r="A1901" s="127" t="s">
        <v>3368</v>
      </c>
      <c r="B1901" s="128">
        <v>4.3754940711462451</v>
      </c>
      <c r="C1901" s="127" t="s">
        <v>1675</v>
      </c>
      <c r="D1901" s="127" t="s">
        <v>5779</v>
      </c>
      <c r="E1901" s="128">
        <v>887.80254614220303</v>
      </c>
      <c r="F1901" s="127" t="s">
        <v>1676</v>
      </c>
      <c r="G1901" s="127" t="s">
        <v>1677</v>
      </c>
      <c r="H1901" s="128">
        <v>3884.5747769937502</v>
      </c>
      <c r="I1901" s="127" t="s">
        <v>1676</v>
      </c>
    </row>
    <row r="1902" spans="1:9" ht="30">
      <c r="A1902" s="127" t="s">
        <v>3375</v>
      </c>
      <c r="B1902" s="128">
        <v>4.8417266187050361</v>
      </c>
      <c r="C1902" s="127" t="s">
        <v>5777</v>
      </c>
      <c r="D1902" s="127" t="s">
        <v>5779</v>
      </c>
      <c r="E1902" s="128">
        <v>5.1758888440090436</v>
      </c>
      <c r="F1902" s="127" t="s">
        <v>1676</v>
      </c>
      <c r="G1902" s="127" t="s">
        <v>1677</v>
      </c>
      <c r="H1902" s="128">
        <v>25.060238791497024</v>
      </c>
      <c r="I1902" s="127" t="s">
        <v>1676</v>
      </c>
    </row>
    <row r="1903" spans="1:9" ht="30">
      <c r="A1903" s="127" t="s">
        <v>3375</v>
      </c>
      <c r="B1903" s="128">
        <v>4.8417266187050361</v>
      </c>
      <c r="C1903" s="127" t="s">
        <v>5781</v>
      </c>
      <c r="D1903" s="127" t="s">
        <v>5779</v>
      </c>
      <c r="E1903" s="128">
        <v>209.82325375524826</v>
      </c>
      <c r="F1903" s="127" t="s">
        <v>1676</v>
      </c>
      <c r="G1903" s="127" t="s">
        <v>1677</v>
      </c>
      <c r="H1903" s="128">
        <v>1015.9068329300869</v>
      </c>
      <c r="I1903" s="127" t="s">
        <v>1676</v>
      </c>
    </row>
    <row r="1904" spans="1:9" ht="30">
      <c r="A1904" s="127" t="s">
        <v>3375</v>
      </c>
      <c r="B1904" s="128">
        <v>4.8417266187050361</v>
      </c>
      <c r="C1904" s="127" t="s">
        <v>5783</v>
      </c>
      <c r="D1904" s="127" t="s">
        <v>5779</v>
      </c>
      <c r="E1904" s="128">
        <v>110.99307431869822</v>
      </c>
      <c r="F1904" s="127" t="s">
        <v>1676</v>
      </c>
      <c r="G1904" s="127" t="s">
        <v>1677</v>
      </c>
      <c r="H1904" s="128">
        <v>537.39812242074754</v>
      </c>
      <c r="I1904" s="127" t="s">
        <v>1676</v>
      </c>
    </row>
    <row r="1905" spans="1:9" ht="30">
      <c r="A1905" s="127" t="s">
        <v>3375</v>
      </c>
      <c r="B1905" s="128">
        <v>4.8417266187050361</v>
      </c>
      <c r="C1905" s="127" t="s">
        <v>5785</v>
      </c>
      <c r="D1905" s="127" t="s">
        <v>5779</v>
      </c>
      <c r="E1905" s="128">
        <v>22.177307602632229</v>
      </c>
      <c r="F1905" s="127" t="s">
        <v>1676</v>
      </c>
      <c r="G1905" s="127" t="s">
        <v>1677</v>
      </c>
      <c r="H1905" s="128">
        <v>107.37646055087403</v>
      </c>
      <c r="I1905" s="127" t="s">
        <v>1676</v>
      </c>
    </row>
    <row r="1906" spans="1:9" ht="30">
      <c r="A1906" s="127" t="s">
        <v>3375</v>
      </c>
      <c r="B1906" s="128">
        <v>4.8417266187050361</v>
      </c>
      <c r="C1906" s="127" t="s">
        <v>5787</v>
      </c>
      <c r="D1906" s="127" t="s">
        <v>5779</v>
      </c>
      <c r="E1906" s="128">
        <v>5.6020340661573007</v>
      </c>
      <c r="F1906" s="127" t="s">
        <v>1676</v>
      </c>
      <c r="G1906" s="127" t="s">
        <v>1677</v>
      </c>
      <c r="H1906" s="128">
        <v>27.123517457006212</v>
      </c>
      <c r="I1906" s="127" t="s">
        <v>1676</v>
      </c>
    </row>
    <row r="1907" spans="1:9" ht="30">
      <c r="A1907" s="127" t="s">
        <v>3375</v>
      </c>
      <c r="B1907" s="128">
        <v>4.8417266187050361</v>
      </c>
      <c r="C1907" s="127" t="s">
        <v>5789</v>
      </c>
      <c r="D1907" s="127" t="s">
        <v>5779</v>
      </c>
      <c r="E1907" s="128">
        <v>0.41726719668683543</v>
      </c>
      <c r="F1907" s="127" t="s">
        <v>1676</v>
      </c>
      <c r="G1907" s="127" t="s">
        <v>1677</v>
      </c>
      <c r="H1907" s="128">
        <v>2.0202936933110811</v>
      </c>
      <c r="I1907" s="127" t="s">
        <v>1676</v>
      </c>
    </row>
    <row r="1908" spans="1:9" ht="30">
      <c r="A1908" s="127" t="s">
        <v>3375</v>
      </c>
      <c r="B1908" s="128">
        <v>4.8417266187050361</v>
      </c>
      <c r="C1908" s="127" t="s">
        <v>5791</v>
      </c>
      <c r="D1908" s="127" t="s">
        <v>5779</v>
      </c>
      <c r="E1908" s="128">
        <v>5.1048646403176674</v>
      </c>
      <c r="F1908" s="127" t="s">
        <v>1676</v>
      </c>
      <c r="G1908" s="127" t="s">
        <v>1677</v>
      </c>
      <c r="H1908" s="128">
        <v>24.716359013912161</v>
      </c>
      <c r="I1908" s="127" t="s">
        <v>1676</v>
      </c>
    </row>
    <row r="1909" spans="1:9" ht="30">
      <c r="A1909" s="127" t="s">
        <v>3375</v>
      </c>
      <c r="B1909" s="128">
        <v>4.8417266187050361</v>
      </c>
      <c r="C1909" s="127" t="s">
        <v>5793</v>
      </c>
      <c r="D1909" s="127" t="s">
        <v>5779</v>
      </c>
      <c r="E1909" s="128">
        <v>11.612457303540015</v>
      </c>
      <c r="F1909" s="127" t="s">
        <v>1676</v>
      </c>
      <c r="G1909" s="127" t="s">
        <v>1677</v>
      </c>
      <c r="H1909" s="128">
        <v>56.2243436351254</v>
      </c>
      <c r="I1909" s="127" t="s">
        <v>1676</v>
      </c>
    </row>
    <row r="1910" spans="1:9" ht="30">
      <c r="A1910" s="127" t="s">
        <v>3375</v>
      </c>
      <c r="B1910" s="128">
        <v>4.8417266187050361</v>
      </c>
      <c r="C1910" s="127" t="s">
        <v>5795</v>
      </c>
      <c r="D1910" s="127" t="s">
        <v>5779</v>
      </c>
      <c r="E1910" s="128">
        <v>35.174736878154086</v>
      </c>
      <c r="F1910" s="127" t="s">
        <v>1676</v>
      </c>
      <c r="G1910" s="127" t="s">
        <v>1677</v>
      </c>
      <c r="H1910" s="128">
        <v>170.30645984890432</v>
      </c>
      <c r="I1910" s="127" t="s">
        <v>1676</v>
      </c>
    </row>
    <row r="1911" spans="1:9" ht="30">
      <c r="A1911" s="127" t="s">
        <v>3375</v>
      </c>
      <c r="B1911" s="128">
        <v>4.8417266187050361</v>
      </c>
      <c r="C1911" s="127" t="s">
        <v>1675</v>
      </c>
      <c r="D1911" s="127" t="s">
        <v>5779</v>
      </c>
      <c r="E1911" s="128">
        <v>887.80254614220303</v>
      </c>
      <c r="F1911" s="127" t="s">
        <v>1676</v>
      </c>
      <c r="G1911" s="127" t="s">
        <v>1677</v>
      </c>
      <c r="H1911" s="128">
        <v>4298.4972198108107</v>
      </c>
      <c r="I1911" s="127" t="s">
        <v>1676</v>
      </c>
    </row>
    <row r="1912" spans="1:9" ht="30">
      <c r="A1912" s="127" t="s">
        <v>3379</v>
      </c>
      <c r="B1912" s="128">
        <v>274.14107499105774</v>
      </c>
      <c r="C1912" s="127" t="s">
        <v>5777</v>
      </c>
      <c r="D1912" s="127" t="s">
        <v>5779</v>
      </c>
      <c r="E1912" s="128">
        <v>5.1758888440090436</v>
      </c>
      <c r="F1912" s="127" t="s">
        <v>1676</v>
      </c>
      <c r="G1912" s="127" t="s">
        <v>1677</v>
      </c>
      <c r="H1912" s="128">
        <v>1418.9237317308623</v>
      </c>
      <c r="I1912" s="127" t="s">
        <v>1676</v>
      </c>
    </row>
    <row r="1913" spans="1:9" ht="30">
      <c r="A1913" s="127" t="s">
        <v>3379</v>
      </c>
      <c r="B1913" s="128">
        <v>274.14107499105774</v>
      </c>
      <c r="C1913" s="127" t="s">
        <v>5781</v>
      </c>
      <c r="D1913" s="127" t="s">
        <v>5779</v>
      </c>
      <c r="E1913" s="128">
        <v>209.82325375524826</v>
      </c>
      <c r="F1913" s="127" t="s">
        <v>1676</v>
      </c>
      <c r="G1913" s="127" t="s">
        <v>1677</v>
      </c>
      <c r="H1913" s="128">
        <v>57521.172342585247</v>
      </c>
      <c r="I1913" s="127" t="s">
        <v>1676</v>
      </c>
    </row>
    <row r="1914" spans="1:9" ht="30">
      <c r="A1914" s="127" t="s">
        <v>3379</v>
      </c>
      <c r="B1914" s="128">
        <v>274.14107499105774</v>
      </c>
      <c r="C1914" s="127" t="s">
        <v>5783</v>
      </c>
      <c r="D1914" s="127" t="s">
        <v>5779</v>
      </c>
      <c r="E1914" s="128">
        <v>110.99307431869822</v>
      </c>
      <c r="F1914" s="127" t="s">
        <v>1676</v>
      </c>
      <c r="G1914" s="127" t="s">
        <v>1677</v>
      </c>
      <c r="H1914" s="128">
        <v>30427.760710290295</v>
      </c>
      <c r="I1914" s="127" t="s">
        <v>1676</v>
      </c>
    </row>
    <row r="1915" spans="1:9" ht="30">
      <c r="A1915" s="127" t="s">
        <v>3379</v>
      </c>
      <c r="B1915" s="128">
        <v>274.14107499105774</v>
      </c>
      <c r="C1915" s="127" t="s">
        <v>5785</v>
      </c>
      <c r="D1915" s="127" t="s">
        <v>5779</v>
      </c>
      <c r="E1915" s="128">
        <v>22.177307602632229</v>
      </c>
      <c r="F1915" s="127" t="s">
        <v>1676</v>
      </c>
      <c r="G1915" s="127" t="s">
        <v>1677</v>
      </c>
      <c r="H1915" s="128">
        <v>6079.710946592957</v>
      </c>
      <c r="I1915" s="127" t="s">
        <v>1676</v>
      </c>
    </row>
    <row r="1916" spans="1:9" ht="30">
      <c r="A1916" s="127" t="s">
        <v>3379</v>
      </c>
      <c r="B1916" s="128">
        <v>274.14107499105774</v>
      </c>
      <c r="C1916" s="127" t="s">
        <v>5787</v>
      </c>
      <c r="D1916" s="127" t="s">
        <v>5779</v>
      </c>
      <c r="E1916" s="128">
        <v>5.6020340661573007</v>
      </c>
      <c r="F1916" s="127" t="s">
        <v>1676</v>
      </c>
      <c r="G1916" s="127" t="s">
        <v>1677</v>
      </c>
      <c r="H1916" s="128">
        <v>1535.7476410328886</v>
      </c>
      <c r="I1916" s="127" t="s">
        <v>1676</v>
      </c>
    </row>
    <row r="1917" spans="1:9" ht="30">
      <c r="A1917" s="127" t="s">
        <v>3379</v>
      </c>
      <c r="B1917" s="128">
        <v>274.14107499105774</v>
      </c>
      <c r="C1917" s="127" t="s">
        <v>5789</v>
      </c>
      <c r="D1917" s="127" t="s">
        <v>5779</v>
      </c>
      <c r="E1917" s="128">
        <v>0.41726719668683543</v>
      </c>
      <c r="F1917" s="127" t="s">
        <v>1676</v>
      </c>
      <c r="G1917" s="127" t="s">
        <v>1677</v>
      </c>
      <c r="H1917" s="128">
        <v>114.39007785823419</v>
      </c>
      <c r="I1917" s="127" t="s">
        <v>1676</v>
      </c>
    </row>
    <row r="1918" spans="1:9" ht="30">
      <c r="A1918" s="127" t="s">
        <v>3379</v>
      </c>
      <c r="B1918" s="128">
        <v>274.14107499105774</v>
      </c>
      <c r="C1918" s="127" t="s">
        <v>5791</v>
      </c>
      <c r="D1918" s="127" t="s">
        <v>5779</v>
      </c>
      <c r="E1918" s="128">
        <v>5.1048646403176674</v>
      </c>
      <c r="F1918" s="127" t="s">
        <v>1676</v>
      </c>
      <c r="G1918" s="127" t="s">
        <v>1677</v>
      </c>
      <c r="H1918" s="128">
        <v>1399.4530801805247</v>
      </c>
      <c r="I1918" s="127" t="s">
        <v>1676</v>
      </c>
    </row>
    <row r="1919" spans="1:9" ht="30">
      <c r="A1919" s="127" t="s">
        <v>3379</v>
      </c>
      <c r="B1919" s="128">
        <v>274.14107499105774</v>
      </c>
      <c r="C1919" s="127" t="s">
        <v>5793</v>
      </c>
      <c r="D1919" s="127" t="s">
        <v>5779</v>
      </c>
      <c r="E1919" s="128">
        <v>11.612457303540015</v>
      </c>
      <c r="F1919" s="127" t="s">
        <v>1676</v>
      </c>
      <c r="G1919" s="127" t="s">
        <v>1677</v>
      </c>
      <c r="H1919" s="128">
        <v>3183.4515284802196</v>
      </c>
      <c r="I1919" s="127" t="s">
        <v>1676</v>
      </c>
    </row>
    <row r="1920" spans="1:9" ht="30">
      <c r="A1920" s="127" t="s">
        <v>3379</v>
      </c>
      <c r="B1920" s="128">
        <v>274.14107499105774</v>
      </c>
      <c r="C1920" s="127" t="s">
        <v>5795</v>
      </c>
      <c r="D1920" s="127" t="s">
        <v>5779</v>
      </c>
      <c r="E1920" s="128">
        <v>35.174736878154086</v>
      </c>
      <c r="F1920" s="127" t="s">
        <v>1676</v>
      </c>
      <c r="G1920" s="127" t="s">
        <v>1677</v>
      </c>
      <c r="H1920" s="128">
        <v>9642.8401803047636</v>
      </c>
      <c r="I1920" s="127" t="s">
        <v>1676</v>
      </c>
    </row>
    <row r="1921" spans="1:9" ht="30">
      <c r="A1921" s="127" t="s">
        <v>3379</v>
      </c>
      <c r="B1921" s="128">
        <v>274.14107499105774</v>
      </c>
      <c r="C1921" s="127" t="s">
        <v>1675</v>
      </c>
      <c r="D1921" s="127" t="s">
        <v>5779</v>
      </c>
      <c r="E1921" s="128">
        <v>887.80254614220303</v>
      </c>
      <c r="F1921" s="127" t="s">
        <v>1676</v>
      </c>
      <c r="G1921" s="127" t="s">
        <v>1677</v>
      </c>
      <c r="H1921" s="128">
        <v>243383.14437922169</v>
      </c>
      <c r="I1921" s="127" t="s">
        <v>1676</v>
      </c>
    </row>
    <row r="1922" spans="1:9" ht="30">
      <c r="A1922" s="127" t="s">
        <v>3381</v>
      </c>
      <c r="B1922" s="128">
        <v>583.40865646618636</v>
      </c>
      <c r="C1922" s="127" t="s">
        <v>5777</v>
      </c>
      <c r="D1922" s="127" t="s">
        <v>5779</v>
      </c>
      <c r="E1922" s="128">
        <v>5.1758888440090436</v>
      </c>
      <c r="F1922" s="127" t="s">
        <v>1676</v>
      </c>
      <c r="G1922" s="127" t="s">
        <v>1677</v>
      </c>
      <c r="H1922" s="128">
        <v>3019.6583565016385</v>
      </c>
      <c r="I1922" s="127" t="s">
        <v>1676</v>
      </c>
    </row>
    <row r="1923" spans="1:9" ht="30">
      <c r="A1923" s="127" t="s">
        <v>3381</v>
      </c>
      <c r="B1923" s="128">
        <v>583.40865646618636</v>
      </c>
      <c r="C1923" s="127" t="s">
        <v>5781</v>
      </c>
      <c r="D1923" s="127" t="s">
        <v>5779</v>
      </c>
      <c r="E1923" s="128">
        <v>209.82325375524826</v>
      </c>
      <c r="F1923" s="127" t="s">
        <v>1676</v>
      </c>
      <c r="G1923" s="127" t="s">
        <v>1677</v>
      </c>
      <c r="H1923" s="128">
        <v>122412.70256871308</v>
      </c>
      <c r="I1923" s="127" t="s">
        <v>1676</v>
      </c>
    </row>
    <row r="1924" spans="1:9" ht="30">
      <c r="A1924" s="127" t="s">
        <v>3381</v>
      </c>
      <c r="B1924" s="128">
        <v>583.40865646618636</v>
      </c>
      <c r="C1924" s="127" t="s">
        <v>5783</v>
      </c>
      <c r="D1924" s="127" t="s">
        <v>5779</v>
      </c>
      <c r="E1924" s="128">
        <v>110.99307431869822</v>
      </c>
      <c r="F1924" s="127" t="s">
        <v>1676</v>
      </c>
      <c r="G1924" s="127" t="s">
        <v>1677</v>
      </c>
      <c r="H1924" s="128">
        <v>64754.320365323299</v>
      </c>
      <c r="I1924" s="127" t="s">
        <v>1676</v>
      </c>
    </row>
    <row r="1925" spans="1:9" ht="30">
      <c r="A1925" s="127" t="s">
        <v>3381</v>
      </c>
      <c r="B1925" s="128">
        <v>583.40865646618636</v>
      </c>
      <c r="C1925" s="127" t="s">
        <v>5785</v>
      </c>
      <c r="D1925" s="127" t="s">
        <v>5779</v>
      </c>
      <c r="E1925" s="128">
        <v>22.177307602632229</v>
      </c>
      <c r="F1925" s="127" t="s">
        <v>1676</v>
      </c>
      <c r="G1925" s="127" t="s">
        <v>1677</v>
      </c>
      <c r="H1925" s="128">
        <v>12938.433232489009</v>
      </c>
      <c r="I1925" s="127" t="s">
        <v>1676</v>
      </c>
    </row>
    <row r="1926" spans="1:9" ht="30">
      <c r="A1926" s="127" t="s">
        <v>3381</v>
      </c>
      <c r="B1926" s="128">
        <v>583.40865646618636</v>
      </c>
      <c r="C1926" s="127" t="s">
        <v>5787</v>
      </c>
      <c r="D1926" s="127" t="s">
        <v>5779</v>
      </c>
      <c r="E1926" s="128">
        <v>5.6020340661573007</v>
      </c>
      <c r="F1926" s="127" t="s">
        <v>1676</v>
      </c>
      <c r="G1926" s="127" t="s">
        <v>1677</v>
      </c>
      <c r="H1926" s="128">
        <v>3268.2751680146375</v>
      </c>
      <c r="I1926" s="127" t="s">
        <v>1676</v>
      </c>
    </row>
    <row r="1927" spans="1:9" ht="30">
      <c r="A1927" s="127" t="s">
        <v>3381</v>
      </c>
      <c r="B1927" s="128">
        <v>583.40865646618636</v>
      </c>
      <c r="C1927" s="127" t="s">
        <v>5789</v>
      </c>
      <c r="D1927" s="127" t="s">
        <v>5779</v>
      </c>
      <c r="E1927" s="128">
        <v>0.41726719668683543</v>
      </c>
      <c r="F1927" s="127" t="s">
        <v>1676</v>
      </c>
      <c r="G1927" s="127" t="s">
        <v>1677</v>
      </c>
      <c r="H1927" s="128">
        <v>243.43729460647859</v>
      </c>
      <c r="I1927" s="127" t="s">
        <v>1676</v>
      </c>
    </row>
    <row r="1928" spans="1:9" ht="30">
      <c r="A1928" s="127" t="s">
        <v>3381</v>
      </c>
      <c r="B1928" s="128">
        <v>583.40865646618636</v>
      </c>
      <c r="C1928" s="127" t="s">
        <v>5791</v>
      </c>
      <c r="D1928" s="127" t="s">
        <v>5779</v>
      </c>
      <c r="E1928" s="128">
        <v>5.1048646403176674</v>
      </c>
      <c r="F1928" s="127" t="s">
        <v>1676</v>
      </c>
      <c r="G1928" s="127" t="s">
        <v>1677</v>
      </c>
      <c r="H1928" s="128">
        <v>2978.2222212494721</v>
      </c>
      <c r="I1928" s="127" t="s">
        <v>1676</v>
      </c>
    </row>
    <row r="1929" spans="1:9" ht="30">
      <c r="A1929" s="127" t="s">
        <v>3381</v>
      </c>
      <c r="B1929" s="128">
        <v>583.40865646618636</v>
      </c>
      <c r="C1929" s="127" t="s">
        <v>5793</v>
      </c>
      <c r="D1929" s="127" t="s">
        <v>5779</v>
      </c>
      <c r="E1929" s="128">
        <v>11.612457303540015</v>
      </c>
      <c r="F1929" s="127" t="s">
        <v>1676</v>
      </c>
      <c r="G1929" s="127" t="s">
        <v>1677</v>
      </c>
      <c r="H1929" s="128">
        <v>6774.8081137292338</v>
      </c>
      <c r="I1929" s="127" t="s">
        <v>1676</v>
      </c>
    </row>
    <row r="1930" spans="1:9" ht="30">
      <c r="A1930" s="127" t="s">
        <v>3381</v>
      </c>
      <c r="B1930" s="128">
        <v>583.40865646618636</v>
      </c>
      <c r="C1930" s="127" t="s">
        <v>5795</v>
      </c>
      <c r="D1930" s="127" t="s">
        <v>5779</v>
      </c>
      <c r="E1930" s="128">
        <v>35.174736878154086</v>
      </c>
      <c r="F1930" s="127" t="s">
        <v>1676</v>
      </c>
      <c r="G1930" s="127" t="s">
        <v>1677</v>
      </c>
      <c r="H1930" s="128">
        <v>20521.245983635494</v>
      </c>
      <c r="I1930" s="127" t="s">
        <v>1676</v>
      </c>
    </row>
    <row r="1931" spans="1:9" ht="30">
      <c r="A1931" s="127" t="s">
        <v>3381</v>
      </c>
      <c r="B1931" s="128">
        <v>583.40865646618636</v>
      </c>
      <c r="C1931" s="127" t="s">
        <v>1675</v>
      </c>
      <c r="D1931" s="127" t="s">
        <v>5779</v>
      </c>
      <c r="E1931" s="128">
        <v>887.80254614220303</v>
      </c>
      <c r="F1931" s="127" t="s">
        <v>1676</v>
      </c>
      <c r="G1931" s="127" t="s">
        <v>1677</v>
      </c>
      <c r="H1931" s="128">
        <v>517951.69065208209</v>
      </c>
      <c r="I1931" s="127" t="s">
        <v>1676</v>
      </c>
    </row>
    <row r="1932" spans="1:9" ht="30">
      <c r="A1932" s="127" t="s">
        <v>3384</v>
      </c>
      <c r="B1932" s="128">
        <v>167.53338880798836</v>
      </c>
      <c r="C1932" s="127" t="s">
        <v>5777</v>
      </c>
      <c r="D1932" s="127" t="s">
        <v>5779</v>
      </c>
      <c r="E1932" s="128">
        <v>5.1758888440090436</v>
      </c>
      <c r="F1932" s="127" t="s">
        <v>1676</v>
      </c>
      <c r="G1932" s="127" t="s">
        <v>1677</v>
      </c>
      <c r="H1932" s="128">
        <v>867.13419813029645</v>
      </c>
      <c r="I1932" s="127" t="s">
        <v>1676</v>
      </c>
    </row>
    <row r="1933" spans="1:9" ht="30">
      <c r="A1933" s="127" t="s">
        <v>3384</v>
      </c>
      <c r="B1933" s="128">
        <v>167.53338880798836</v>
      </c>
      <c r="C1933" s="127" t="s">
        <v>5781</v>
      </c>
      <c r="D1933" s="127" t="s">
        <v>5779</v>
      </c>
      <c r="E1933" s="128">
        <v>209.82325375524826</v>
      </c>
      <c r="F1933" s="127" t="s">
        <v>1676</v>
      </c>
      <c r="G1933" s="127" t="s">
        <v>1677</v>
      </c>
      <c r="H1933" s="128">
        <v>35152.400752335212</v>
      </c>
      <c r="I1933" s="127" t="s">
        <v>1676</v>
      </c>
    </row>
    <row r="1934" spans="1:9" ht="30">
      <c r="A1934" s="127" t="s">
        <v>3384</v>
      </c>
      <c r="B1934" s="128">
        <v>167.53338880798836</v>
      </c>
      <c r="C1934" s="127" t="s">
        <v>5783</v>
      </c>
      <c r="D1934" s="127" t="s">
        <v>5779</v>
      </c>
      <c r="E1934" s="128">
        <v>110.99307431869822</v>
      </c>
      <c r="F1934" s="127" t="s">
        <v>1676</v>
      </c>
      <c r="G1934" s="127" t="s">
        <v>1677</v>
      </c>
      <c r="H1934" s="128">
        <v>18595.045874828418</v>
      </c>
      <c r="I1934" s="127" t="s">
        <v>1676</v>
      </c>
    </row>
    <row r="1935" spans="1:9" ht="30">
      <c r="A1935" s="127" t="s">
        <v>3384</v>
      </c>
      <c r="B1935" s="128">
        <v>167.53338880798836</v>
      </c>
      <c r="C1935" s="127" t="s">
        <v>5785</v>
      </c>
      <c r="D1935" s="127" t="s">
        <v>5779</v>
      </c>
      <c r="E1935" s="128">
        <v>22.177307602632229</v>
      </c>
      <c r="F1935" s="127" t="s">
        <v>1676</v>
      </c>
      <c r="G1935" s="127" t="s">
        <v>1677</v>
      </c>
      <c r="H1935" s="128">
        <v>3715.4394973061417</v>
      </c>
      <c r="I1935" s="127" t="s">
        <v>1676</v>
      </c>
    </row>
    <row r="1936" spans="1:9" ht="30">
      <c r="A1936" s="127" t="s">
        <v>3384</v>
      </c>
      <c r="B1936" s="128">
        <v>167.53338880798836</v>
      </c>
      <c r="C1936" s="127" t="s">
        <v>5787</v>
      </c>
      <c r="D1936" s="127" t="s">
        <v>5779</v>
      </c>
      <c r="E1936" s="128">
        <v>5.6020340661573007</v>
      </c>
      <c r="F1936" s="127" t="s">
        <v>1676</v>
      </c>
      <c r="G1936" s="127" t="s">
        <v>1677</v>
      </c>
      <c r="H1936" s="128">
        <v>938.52775132112708</v>
      </c>
      <c r="I1936" s="127" t="s">
        <v>1676</v>
      </c>
    </row>
    <row r="1937" spans="1:9" ht="30">
      <c r="A1937" s="127" t="s">
        <v>3384</v>
      </c>
      <c r="B1937" s="128">
        <v>167.53338880798836</v>
      </c>
      <c r="C1937" s="127" t="s">
        <v>5789</v>
      </c>
      <c r="D1937" s="127" t="s">
        <v>5779</v>
      </c>
      <c r="E1937" s="128">
        <v>0.41726719668683543</v>
      </c>
      <c r="F1937" s="127" t="s">
        <v>1676</v>
      </c>
      <c r="G1937" s="127" t="s">
        <v>1677</v>
      </c>
      <c r="H1937" s="128">
        <v>69.906187499354957</v>
      </c>
      <c r="I1937" s="127" t="s">
        <v>1676</v>
      </c>
    </row>
    <row r="1938" spans="1:9" ht="30">
      <c r="A1938" s="127" t="s">
        <v>3384</v>
      </c>
      <c r="B1938" s="128">
        <v>167.53338880798836</v>
      </c>
      <c r="C1938" s="127" t="s">
        <v>5791</v>
      </c>
      <c r="D1938" s="127" t="s">
        <v>5779</v>
      </c>
      <c r="E1938" s="128">
        <v>5.1048646403176674</v>
      </c>
      <c r="F1938" s="127" t="s">
        <v>1676</v>
      </c>
      <c r="G1938" s="127" t="s">
        <v>1677</v>
      </c>
      <c r="H1938" s="128">
        <v>855.23527259849141</v>
      </c>
      <c r="I1938" s="127" t="s">
        <v>1676</v>
      </c>
    </row>
    <row r="1939" spans="1:9" ht="30">
      <c r="A1939" s="127" t="s">
        <v>3384</v>
      </c>
      <c r="B1939" s="128">
        <v>167.53338880798836</v>
      </c>
      <c r="C1939" s="127" t="s">
        <v>5793</v>
      </c>
      <c r="D1939" s="127" t="s">
        <v>5779</v>
      </c>
      <c r="E1939" s="128">
        <v>11.612457303540015</v>
      </c>
      <c r="F1939" s="127" t="s">
        <v>1676</v>
      </c>
      <c r="G1939" s="127" t="s">
        <v>1677</v>
      </c>
      <c r="H1939" s="128">
        <v>1945.4743244501335</v>
      </c>
      <c r="I1939" s="127" t="s">
        <v>1676</v>
      </c>
    </row>
    <row r="1940" spans="1:9" ht="30">
      <c r="A1940" s="127" t="s">
        <v>3384</v>
      </c>
      <c r="B1940" s="128">
        <v>167.53338880798836</v>
      </c>
      <c r="C1940" s="127" t="s">
        <v>5795</v>
      </c>
      <c r="D1940" s="127" t="s">
        <v>5779</v>
      </c>
      <c r="E1940" s="128">
        <v>35.174736878154086</v>
      </c>
      <c r="F1940" s="127" t="s">
        <v>1676</v>
      </c>
      <c r="G1940" s="127" t="s">
        <v>1677</v>
      </c>
      <c r="H1940" s="128">
        <v>5892.9428696264749</v>
      </c>
      <c r="I1940" s="127" t="s">
        <v>1676</v>
      </c>
    </row>
    <row r="1941" spans="1:9" ht="30">
      <c r="A1941" s="127" t="s">
        <v>3384</v>
      </c>
      <c r="B1941" s="128">
        <v>167.53338880798836</v>
      </c>
      <c r="C1941" s="127" t="s">
        <v>1675</v>
      </c>
      <c r="D1941" s="127" t="s">
        <v>5779</v>
      </c>
      <c r="E1941" s="128">
        <v>887.80254614220303</v>
      </c>
      <c r="F1941" s="127" t="s">
        <v>1676</v>
      </c>
      <c r="G1941" s="127" t="s">
        <v>1677</v>
      </c>
      <c r="H1941" s="128">
        <v>148736.56914756371</v>
      </c>
      <c r="I1941" s="127" t="s">
        <v>1676</v>
      </c>
    </row>
    <row r="1942" spans="1:9" ht="30">
      <c r="A1942" s="127" t="s">
        <v>3391</v>
      </c>
      <c r="B1942" s="128">
        <v>4.3754940711462451</v>
      </c>
      <c r="C1942" s="127" t="s">
        <v>5777</v>
      </c>
      <c r="D1942" s="127" t="s">
        <v>5779</v>
      </c>
      <c r="E1942" s="128">
        <v>5.1758888440090436</v>
      </c>
      <c r="F1942" s="127" t="s">
        <v>1676</v>
      </c>
      <c r="G1942" s="127" t="s">
        <v>1677</v>
      </c>
      <c r="H1942" s="128">
        <v>22.647070949873562</v>
      </c>
      <c r="I1942" s="127" t="s">
        <v>1676</v>
      </c>
    </row>
    <row r="1943" spans="1:9" ht="30">
      <c r="A1943" s="127" t="s">
        <v>3391</v>
      </c>
      <c r="B1943" s="128">
        <v>4.3754940711462451</v>
      </c>
      <c r="C1943" s="127" t="s">
        <v>5781</v>
      </c>
      <c r="D1943" s="127" t="s">
        <v>5779</v>
      </c>
      <c r="E1943" s="128">
        <v>209.82325375524826</v>
      </c>
      <c r="F1943" s="127" t="s">
        <v>1676</v>
      </c>
      <c r="G1943" s="127" t="s">
        <v>1677</v>
      </c>
      <c r="H1943" s="128">
        <v>918.08040279470288</v>
      </c>
      <c r="I1943" s="127" t="s">
        <v>1676</v>
      </c>
    </row>
    <row r="1944" spans="1:9" ht="30">
      <c r="A1944" s="127" t="s">
        <v>3391</v>
      </c>
      <c r="B1944" s="128">
        <v>4.3754940711462451</v>
      </c>
      <c r="C1944" s="127" t="s">
        <v>5783</v>
      </c>
      <c r="D1944" s="127" t="s">
        <v>5779</v>
      </c>
      <c r="E1944" s="128">
        <v>110.99307431869822</v>
      </c>
      <c r="F1944" s="127" t="s">
        <v>1676</v>
      </c>
      <c r="G1944" s="127" t="s">
        <v>1677</v>
      </c>
      <c r="H1944" s="128">
        <v>485.64953861975863</v>
      </c>
      <c r="I1944" s="127" t="s">
        <v>1676</v>
      </c>
    </row>
    <row r="1945" spans="1:9" ht="30">
      <c r="A1945" s="127" t="s">
        <v>3391</v>
      </c>
      <c r="B1945" s="128">
        <v>4.3754940711462451</v>
      </c>
      <c r="C1945" s="127" t="s">
        <v>5785</v>
      </c>
      <c r="D1945" s="127" t="s">
        <v>5779</v>
      </c>
      <c r="E1945" s="128">
        <v>22.177307602632229</v>
      </c>
      <c r="F1945" s="127" t="s">
        <v>1676</v>
      </c>
      <c r="G1945" s="127" t="s">
        <v>1677</v>
      </c>
      <c r="H1945" s="128">
        <v>97.036677929303863</v>
      </c>
      <c r="I1945" s="127" t="s">
        <v>1676</v>
      </c>
    </row>
    <row r="1946" spans="1:9" ht="30">
      <c r="A1946" s="127" t="s">
        <v>3391</v>
      </c>
      <c r="B1946" s="128">
        <v>4.3754940711462451</v>
      </c>
      <c r="C1946" s="127" t="s">
        <v>5787</v>
      </c>
      <c r="D1946" s="127" t="s">
        <v>5779</v>
      </c>
      <c r="E1946" s="128">
        <v>5.6020340661573007</v>
      </c>
      <c r="F1946" s="127" t="s">
        <v>1676</v>
      </c>
      <c r="G1946" s="127" t="s">
        <v>1677</v>
      </c>
      <c r="H1946" s="128">
        <v>24.511666842830561</v>
      </c>
      <c r="I1946" s="127" t="s">
        <v>1676</v>
      </c>
    </row>
    <row r="1947" spans="1:9" ht="30">
      <c r="A1947" s="127" t="s">
        <v>3391</v>
      </c>
      <c r="B1947" s="128">
        <v>4.3754940711462451</v>
      </c>
      <c r="C1947" s="127" t="s">
        <v>5789</v>
      </c>
      <c r="D1947" s="127" t="s">
        <v>5779</v>
      </c>
      <c r="E1947" s="128">
        <v>0.41726719668683543</v>
      </c>
      <c r="F1947" s="127" t="s">
        <v>1676</v>
      </c>
      <c r="G1947" s="127" t="s">
        <v>1677</v>
      </c>
      <c r="H1947" s="128">
        <v>1.8257501451870626</v>
      </c>
      <c r="I1947" s="127" t="s">
        <v>1676</v>
      </c>
    </row>
    <row r="1948" spans="1:9" ht="30">
      <c r="A1948" s="127" t="s">
        <v>3391</v>
      </c>
      <c r="B1948" s="128">
        <v>4.3754940711462451</v>
      </c>
      <c r="C1948" s="127" t="s">
        <v>5791</v>
      </c>
      <c r="D1948" s="127" t="s">
        <v>5779</v>
      </c>
      <c r="E1948" s="128">
        <v>5.1048646403176674</v>
      </c>
      <c r="F1948" s="127" t="s">
        <v>1676</v>
      </c>
      <c r="G1948" s="127" t="s">
        <v>1677</v>
      </c>
      <c r="H1948" s="128">
        <v>22.336304967714064</v>
      </c>
      <c r="I1948" s="127" t="s">
        <v>1676</v>
      </c>
    </row>
    <row r="1949" spans="1:9" ht="30">
      <c r="A1949" s="127" t="s">
        <v>3391</v>
      </c>
      <c r="B1949" s="128">
        <v>4.3754940711462451</v>
      </c>
      <c r="C1949" s="127" t="s">
        <v>5793</v>
      </c>
      <c r="D1949" s="127" t="s">
        <v>5779</v>
      </c>
      <c r="E1949" s="128">
        <v>11.612457303540015</v>
      </c>
      <c r="F1949" s="127" t="s">
        <v>1676</v>
      </c>
      <c r="G1949" s="127" t="s">
        <v>1677</v>
      </c>
      <c r="H1949" s="128">
        <v>50.810238083078247</v>
      </c>
      <c r="I1949" s="127" t="s">
        <v>1676</v>
      </c>
    </row>
    <row r="1950" spans="1:9" ht="30">
      <c r="A1950" s="127" t="s">
        <v>3391</v>
      </c>
      <c r="B1950" s="128">
        <v>4.3754940711462451</v>
      </c>
      <c r="C1950" s="127" t="s">
        <v>5795</v>
      </c>
      <c r="D1950" s="127" t="s">
        <v>5779</v>
      </c>
      <c r="E1950" s="128">
        <v>35.174736878154086</v>
      </c>
      <c r="F1950" s="127" t="s">
        <v>1676</v>
      </c>
      <c r="G1950" s="127" t="s">
        <v>1677</v>
      </c>
      <c r="H1950" s="128">
        <v>153.90685266449239</v>
      </c>
      <c r="I1950" s="127" t="s">
        <v>1676</v>
      </c>
    </row>
    <row r="1951" spans="1:9" ht="30">
      <c r="A1951" s="127" t="s">
        <v>3391</v>
      </c>
      <c r="B1951" s="128">
        <v>4.3754940711462451</v>
      </c>
      <c r="C1951" s="127" t="s">
        <v>1675</v>
      </c>
      <c r="D1951" s="127" t="s">
        <v>5779</v>
      </c>
      <c r="E1951" s="128">
        <v>887.80254614220303</v>
      </c>
      <c r="F1951" s="127" t="s">
        <v>1676</v>
      </c>
      <c r="G1951" s="127" t="s">
        <v>1677</v>
      </c>
      <c r="H1951" s="128">
        <v>3884.5747769937502</v>
      </c>
      <c r="I1951" s="127" t="s">
        <v>1676</v>
      </c>
    </row>
    <row r="1952" spans="1:9" ht="30">
      <c r="A1952" s="127" t="s">
        <v>3410</v>
      </c>
      <c r="B1952" s="128">
        <v>4.3754940711462451</v>
      </c>
      <c r="C1952" s="127" t="s">
        <v>5777</v>
      </c>
      <c r="D1952" s="127" t="s">
        <v>5779</v>
      </c>
      <c r="E1952" s="128">
        <v>5.1758888440090436</v>
      </c>
      <c r="F1952" s="127" t="s">
        <v>1676</v>
      </c>
      <c r="G1952" s="127" t="s">
        <v>1677</v>
      </c>
      <c r="H1952" s="128">
        <v>22.647070949873562</v>
      </c>
      <c r="I1952" s="127" t="s">
        <v>1676</v>
      </c>
    </row>
    <row r="1953" spans="1:9" ht="30">
      <c r="A1953" s="127" t="s">
        <v>3410</v>
      </c>
      <c r="B1953" s="128">
        <v>4.3754940711462451</v>
      </c>
      <c r="C1953" s="127" t="s">
        <v>5781</v>
      </c>
      <c r="D1953" s="127" t="s">
        <v>5779</v>
      </c>
      <c r="E1953" s="128">
        <v>209.82325375524826</v>
      </c>
      <c r="F1953" s="127" t="s">
        <v>1676</v>
      </c>
      <c r="G1953" s="127" t="s">
        <v>1677</v>
      </c>
      <c r="H1953" s="128">
        <v>918.08040279470288</v>
      </c>
      <c r="I1953" s="127" t="s">
        <v>1676</v>
      </c>
    </row>
    <row r="1954" spans="1:9" ht="30">
      <c r="A1954" s="127" t="s">
        <v>3410</v>
      </c>
      <c r="B1954" s="128">
        <v>4.3754940711462451</v>
      </c>
      <c r="C1954" s="127" t="s">
        <v>5783</v>
      </c>
      <c r="D1954" s="127" t="s">
        <v>5779</v>
      </c>
      <c r="E1954" s="128">
        <v>110.99307431869822</v>
      </c>
      <c r="F1954" s="127" t="s">
        <v>1676</v>
      </c>
      <c r="G1954" s="127" t="s">
        <v>1677</v>
      </c>
      <c r="H1954" s="128">
        <v>485.64953861975863</v>
      </c>
      <c r="I1954" s="127" t="s">
        <v>1676</v>
      </c>
    </row>
    <row r="1955" spans="1:9" ht="30">
      <c r="A1955" s="127" t="s">
        <v>3410</v>
      </c>
      <c r="B1955" s="128">
        <v>4.3754940711462451</v>
      </c>
      <c r="C1955" s="127" t="s">
        <v>5785</v>
      </c>
      <c r="D1955" s="127" t="s">
        <v>5779</v>
      </c>
      <c r="E1955" s="128">
        <v>22.177307602632229</v>
      </c>
      <c r="F1955" s="127" t="s">
        <v>1676</v>
      </c>
      <c r="G1955" s="127" t="s">
        <v>1677</v>
      </c>
      <c r="H1955" s="128">
        <v>97.036677929303863</v>
      </c>
      <c r="I1955" s="127" t="s">
        <v>1676</v>
      </c>
    </row>
    <row r="1956" spans="1:9" ht="30">
      <c r="A1956" s="127" t="s">
        <v>3410</v>
      </c>
      <c r="B1956" s="128">
        <v>4.3754940711462451</v>
      </c>
      <c r="C1956" s="127" t="s">
        <v>5787</v>
      </c>
      <c r="D1956" s="127" t="s">
        <v>5779</v>
      </c>
      <c r="E1956" s="128">
        <v>5.6020340661573007</v>
      </c>
      <c r="F1956" s="127" t="s">
        <v>1676</v>
      </c>
      <c r="G1956" s="127" t="s">
        <v>1677</v>
      </c>
      <c r="H1956" s="128">
        <v>24.511666842830561</v>
      </c>
      <c r="I1956" s="127" t="s">
        <v>1676</v>
      </c>
    </row>
    <row r="1957" spans="1:9" ht="30">
      <c r="A1957" s="127" t="s">
        <v>3410</v>
      </c>
      <c r="B1957" s="128">
        <v>4.3754940711462451</v>
      </c>
      <c r="C1957" s="127" t="s">
        <v>5789</v>
      </c>
      <c r="D1957" s="127" t="s">
        <v>5779</v>
      </c>
      <c r="E1957" s="128">
        <v>0.41726719668683543</v>
      </c>
      <c r="F1957" s="127" t="s">
        <v>1676</v>
      </c>
      <c r="G1957" s="127" t="s">
        <v>1677</v>
      </c>
      <c r="H1957" s="128">
        <v>1.8257501451870626</v>
      </c>
      <c r="I1957" s="127" t="s">
        <v>1676</v>
      </c>
    </row>
    <row r="1958" spans="1:9" ht="30">
      <c r="A1958" s="127" t="s">
        <v>3410</v>
      </c>
      <c r="B1958" s="128">
        <v>4.3754940711462451</v>
      </c>
      <c r="C1958" s="127" t="s">
        <v>5791</v>
      </c>
      <c r="D1958" s="127" t="s">
        <v>5779</v>
      </c>
      <c r="E1958" s="128">
        <v>5.1048646403176674</v>
      </c>
      <c r="F1958" s="127" t="s">
        <v>1676</v>
      </c>
      <c r="G1958" s="127" t="s">
        <v>1677</v>
      </c>
      <c r="H1958" s="128">
        <v>22.336304967714064</v>
      </c>
      <c r="I1958" s="127" t="s">
        <v>1676</v>
      </c>
    </row>
    <row r="1959" spans="1:9" ht="30">
      <c r="A1959" s="127" t="s">
        <v>3410</v>
      </c>
      <c r="B1959" s="128">
        <v>4.3754940711462451</v>
      </c>
      <c r="C1959" s="127" t="s">
        <v>5793</v>
      </c>
      <c r="D1959" s="127" t="s">
        <v>5779</v>
      </c>
      <c r="E1959" s="128">
        <v>11.612457303540015</v>
      </c>
      <c r="F1959" s="127" t="s">
        <v>1676</v>
      </c>
      <c r="G1959" s="127" t="s">
        <v>1677</v>
      </c>
      <c r="H1959" s="128">
        <v>50.810238083078247</v>
      </c>
      <c r="I1959" s="127" t="s">
        <v>1676</v>
      </c>
    </row>
    <row r="1960" spans="1:9" ht="30">
      <c r="A1960" s="127" t="s">
        <v>3410</v>
      </c>
      <c r="B1960" s="128">
        <v>4.3754940711462451</v>
      </c>
      <c r="C1960" s="127" t="s">
        <v>5795</v>
      </c>
      <c r="D1960" s="127" t="s">
        <v>5779</v>
      </c>
      <c r="E1960" s="128">
        <v>35.174736878154086</v>
      </c>
      <c r="F1960" s="127" t="s">
        <v>1676</v>
      </c>
      <c r="G1960" s="127" t="s">
        <v>1677</v>
      </c>
      <c r="H1960" s="128">
        <v>153.90685266449239</v>
      </c>
      <c r="I1960" s="127" t="s">
        <v>1676</v>
      </c>
    </row>
    <row r="1961" spans="1:9" ht="30">
      <c r="A1961" s="127" t="s">
        <v>3410</v>
      </c>
      <c r="B1961" s="128">
        <v>4.3754940711462451</v>
      </c>
      <c r="C1961" s="127" t="s">
        <v>1675</v>
      </c>
      <c r="D1961" s="127" t="s">
        <v>5779</v>
      </c>
      <c r="E1961" s="128">
        <v>887.80254614220303</v>
      </c>
      <c r="F1961" s="127" t="s">
        <v>1676</v>
      </c>
      <c r="G1961" s="127" t="s">
        <v>1677</v>
      </c>
      <c r="H1961" s="128">
        <v>3884.5747769937502</v>
      </c>
      <c r="I1961" s="127" t="s">
        <v>1676</v>
      </c>
    </row>
    <row r="1962" spans="1:9" ht="30">
      <c r="A1962" s="127" t="s">
        <v>3412</v>
      </c>
      <c r="B1962" s="128">
        <v>128.77358490566036</v>
      </c>
      <c r="C1962" s="127" t="s">
        <v>5777</v>
      </c>
      <c r="D1962" s="127" t="s">
        <v>5779</v>
      </c>
      <c r="E1962" s="128">
        <v>5.1758888440090436</v>
      </c>
      <c r="F1962" s="127" t="s">
        <v>1676</v>
      </c>
      <c r="G1962" s="127" t="s">
        <v>1677</v>
      </c>
      <c r="H1962" s="128">
        <v>666.51776151625882</v>
      </c>
      <c r="I1962" s="127" t="s">
        <v>1676</v>
      </c>
    </row>
    <row r="1963" spans="1:9" ht="30">
      <c r="A1963" s="127" t="s">
        <v>3412</v>
      </c>
      <c r="B1963" s="128">
        <v>128.77358490566036</v>
      </c>
      <c r="C1963" s="127" t="s">
        <v>5781</v>
      </c>
      <c r="D1963" s="127" t="s">
        <v>5779</v>
      </c>
      <c r="E1963" s="128">
        <v>209.82325375524826</v>
      </c>
      <c r="F1963" s="127" t="s">
        <v>1676</v>
      </c>
      <c r="G1963" s="127" t="s">
        <v>1677</v>
      </c>
      <c r="H1963" s="128">
        <v>27019.692582633379</v>
      </c>
      <c r="I1963" s="127" t="s">
        <v>1676</v>
      </c>
    </row>
    <row r="1964" spans="1:9" ht="30">
      <c r="A1964" s="127" t="s">
        <v>3412</v>
      </c>
      <c r="B1964" s="128">
        <v>128.77358490566036</v>
      </c>
      <c r="C1964" s="127" t="s">
        <v>5783</v>
      </c>
      <c r="D1964" s="127" t="s">
        <v>5779</v>
      </c>
      <c r="E1964" s="128">
        <v>110.99307431869822</v>
      </c>
      <c r="F1964" s="127" t="s">
        <v>1676</v>
      </c>
      <c r="G1964" s="127" t="s">
        <v>1677</v>
      </c>
      <c r="H1964" s="128">
        <v>14292.976079719156</v>
      </c>
      <c r="I1964" s="127" t="s">
        <v>1676</v>
      </c>
    </row>
    <row r="1965" spans="1:9" ht="30">
      <c r="A1965" s="127" t="s">
        <v>3412</v>
      </c>
      <c r="B1965" s="128">
        <v>128.77358490566036</v>
      </c>
      <c r="C1965" s="127" t="s">
        <v>5785</v>
      </c>
      <c r="D1965" s="127" t="s">
        <v>5779</v>
      </c>
      <c r="E1965" s="128">
        <v>22.177307602632229</v>
      </c>
      <c r="F1965" s="127" t="s">
        <v>1676</v>
      </c>
      <c r="G1965" s="127" t="s">
        <v>1677</v>
      </c>
      <c r="H1965" s="128">
        <v>2855.8514035465082</v>
      </c>
      <c r="I1965" s="127" t="s">
        <v>1676</v>
      </c>
    </row>
    <row r="1966" spans="1:9" ht="30">
      <c r="A1966" s="127" t="s">
        <v>3412</v>
      </c>
      <c r="B1966" s="128">
        <v>128.77358490566036</v>
      </c>
      <c r="C1966" s="127" t="s">
        <v>5787</v>
      </c>
      <c r="D1966" s="127" t="s">
        <v>5779</v>
      </c>
      <c r="E1966" s="128">
        <v>5.6020340661573007</v>
      </c>
      <c r="F1966" s="127" t="s">
        <v>1676</v>
      </c>
      <c r="G1966" s="127" t="s">
        <v>1677</v>
      </c>
      <c r="H1966" s="128">
        <v>721.39400946270894</v>
      </c>
      <c r="I1966" s="127" t="s">
        <v>1676</v>
      </c>
    </row>
    <row r="1967" spans="1:9" ht="30">
      <c r="A1967" s="127" t="s">
        <v>3412</v>
      </c>
      <c r="B1967" s="128">
        <v>128.77358490566036</v>
      </c>
      <c r="C1967" s="127" t="s">
        <v>5789</v>
      </c>
      <c r="D1967" s="127" t="s">
        <v>5779</v>
      </c>
      <c r="E1967" s="128">
        <v>0.41726719668683543</v>
      </c>
      <c r="F1967" s="127" t="s">
        <v>1676</v>
      </c>
      <c r="G1967" s="127" t="s">
        <v>1677</v>
      </c>
      <c r="H1967" s="128">
        <v>53.732992780899082</v>
      </c>
      <c r="I1967" s="127" t="s">
        <v>1676</v>
      </c>
    </row>
    <row r="1968" spans="1:9" ht="30">
      <c r="A1968" s="127" t="s">
        <v>3412</v>
      </c>
      <c r="B1968" s="128">
        <v>128.77358490566036</v>
      </c>
      <c r="C1968" s="127" t="s">
        <v>5791</v>
      </c>
      <c r="D1968" s="127" t="s">
        <v>5779</v>
      </c>
      <c r="E1968" s="128">
        <v>5.1048646403176674</v>
      </c>
      <c r="F1968" s="127" t="s">
        <v>1676</v>
      </c>
      <c r="G1968" s="127" t="s">
        <v>1677</v>
      </c>
      <c r="H1968" s="128">
        <v>657.3717201918505</v>
      </c>
      <c r="I1968" s="127" t="s">
        <v>1676</v>
      </c>
    </row>
    <row r="1969" spans="1:9" ht="30">
      <c r="A1969" s="127" t="s">
        <v>3412</v>
      </c>
      <c r="B1969" s="128">
        <v>128.77358490566036</v>
      </c>
      <c r="C1969" s="127" t="s">
        <v>5793</v>
      </c>
      <c r="D1969" s="127" t="s">
        <v>5779</v>
      </c>
      <c r="E1969" s="128">
        <v>11.612457303540015</v>
      </c>
      <c r="F1969" s="127" t="s">
        <v>1676</v>
      </c>
      <c r="G1969" s="127" t="s">
        <v>1677</v>
      </c>
      <c r="H1969" s="128">
        <v>1495.3777565407659</v>
      </c>
      <c r="I1969" s="127" t="s">
        <v>1676</v>
      </c>
    </row>
    <row r="1970" spans="1:9" ht="30">
      <c r="A1970" s="127" t="s">
        <v>3412</v>
      </c>
      <c r="B1970" s="128">
        <v>128.77358490566036</v>
      </c>
      <c r="C1970" s="127" t="s">
        <v>5795</v>
      </c>
      <c r="D1970" s="127" t="s">
        <v>5779</v>
      </c>
      <c r="E1970" s="128">
        <v>35.174736878154086</v>
      </c>
      <c r="F1970" s="127" t="s">
        <v>1676</v>
      </c>
      <c r="G1970" s="127" t="s">
        <v>1677</v>
      </c>
      <c r="H1970" s="128">
        <v>4529.5769659132375</v>
      </c>
      <c r="I1970" s="127" t="s">
        <v>1676</v>
      </c>
    </row>
    <row r="1971" spans="1:9" ht="30">
      <c r="A1971" s="127" t="s">
        <v>3412</v>
      </c>
      <c r="B1971" s="128">
        <v>128.77358490566036</v>
      </c>
      <c r="C1971" s="127" t="s">
        <v>1675</v>
      </c>
      <c r="D1971" s="127" t="s">
        <v>5779</v>
      </c>
      <c r="E1971" s="128">
        <v>887.80254614220303</v>
      </c>
      <c r="F1971" s="127" t="s">
        <v>1676</v>
      </c>
      <c r="G1971" s="127" t="s">
        <v>1677</v>
      </c>
      <c r="H1971" s="128">
        <v>114325.51655510443</v>
      </c>
      <c r="I1971" s="127" t="s">
        <v>1676</v>
      </c>
    </row>
    <row r="1972" spans="1:9" ht="30">
      <c r="A1972" s="127" t="s">
        <v>3414</v>
      </c>
      <c r="B1972" s="128">
        <v>15.5</v>
      </c>
      <c r="C1972" s="127" t="s">
        <v>5777</v>
      </c>
      <c r="D1972" s="127" t="s">
        <v>5779</v>
      </c>
      <c r="E1972" s="128">
        <v>5.1758888440090436</v>
      </c>
      <c r="F1972" s="127" t="s">
        <v>1676</v>
      </c>
      <c r="G1972" s="127" t="s">
        <v>1677</v>
      </c>
      <c r="H1972" s="128">
        <v>80.226277082140172</v>
      </c>
      <c r="I1972" s="127" t="s">
        <v>1676</v>
      </c>
    </row>
    <row r="1973" spans="1:9" ht="30">
      <c r="A1973" s="127" t="s">
        <v>3414</v>
      </c>
      <c r="B1973" s="128">
        <v>15.5</v>
      </c>
      <c r="C1973" s="127" t="s">
        <v>5781</v>
      </c>
      <c r="D1973" s="127" t="s">
        <v>5779</v>
      </c>
      <c r="E1973" s="128">
        <v>209.82325375524826</v>
      </c>
      <c r="F1973" s="127" t="s">
        <v>1676</v>
      </c>
      <c r="G1973" s="127" t="s">
        <v>1677</v>
      </c>
      <c r="H1973" s="128">
        <v>3252.2604332063479</v>
      </c>
      <c r="I1973" s="127" t="s">
        <v>1676</v>
      </c>
    </row>
    <row r="1974" spans="1:9" ht="30">
      <c r="A1974" s="127" t="s">
        <v>3414</v>
      </c>
      <c r="B1974" s="128">
        <v>15.5</v>
      </c>
      <c r="C1974" s="127" t="s">
        <v>5783</v>
      </c>
      <c r="D1974" s="127" t="s">
        <v>5779</v>
      </c>
      <c r="E1974" s="128">
        <v>110.99307431869822</v>
      </c>
      <c r="F1974" s="127" t="s">
        <v>1676</v>
      </c>
      <c r="G1974" s="127" t="s">
        <v>1677</v>
      </c>
      <c r="H1974" s="128">
        <v>1720.3926519398224</v>
      </c>
      <c r="I1974" s="127" t="s">
        <v>1676</v>
      </c>
    </row>
    <row r="1975" spans="1:9" ht="30">
      <c r="A1975" s="127" t="s">
        <v>3414</v>
      </c>
      <c r="B1975" s="128">
        <v>15.5</v>
      </c>
      <c r="C1975" s="127" t="s">
        <v>5785</v>
      </c>
      <c r="D1975" s="127" t="s">
        <v>5779</v>
      </c>
      <c r="E1975" s="128">
        <v>22.177307602632229</v>
      </c>
      <c r="F1975" s="127" t="s">
        <v>1676</v>
      </c>
      <c r="G1975" s="127" t="s">
        <v>1677</v>
      </c>
      <c r="H1975" s="128">
        <v>343.74826784079954</v>
      </c>
      <c r="I1975" s="127" t="s">
        <v>1676</v>
      </c>
    </row>
    <row r="1976" spans="1:9" ht="30">
      <c r="A1976" s="127" t="s">
        <v>3414</v>
      </c>
      <c r="B1976" s="128">
        <v>15.5</v>
      </c>
      <c r="C1976" s="127" t="s">
        <v>5787</v>
      </c>
      <c r="D1976" s="127" t="s">
        <v>5779</v>
      </c>
      <c r="E1976" s="128">
        <v>5.6020340661573007</v>
      </c>
      <c r="F1976" s="127" t="s">
        <v>1676</v>
      </c>
      <c r="G1976" s="127" t="s">
        <v>1677</v>
      </c>
      <c r="H1976" s="128">
        <v>86.831528025438161</v>
      </c>
      <c r="I1976" s="127" t="s">
        <v>1676</v>
      </c>
    </row>
    <row r="1977" spans="1:9" ht="30">
      <c r="A1977" s="127" t="s">
        <v>3414</v>
      </c>
      <c r="B1977" s="128">
        <v>15.5</v>
      </c>
      <c r="C1977" s="127" t="s">
        <v>5789</v>
      </c>
      <c r="D1977" s="127" t="s">
        <v>5779</v>
      </c>
      <c r="E1977" s="128">
        <v>0.41726719668683543</v>
      </c>
      <c r="F1977" s="127" t="s">
        <v>1676</v>
      </c>
      <c r="G1977" s="127" t="s">
        <v>1677</v>
      </c>
      <c r="H1977" s="128">
        <v>6.4676415486459495</v>
      </c>
      <c r="I1977" s="127" t="s">
        <v>1676</v>
      </c>
    </row>
    <row r="1978" spans="1:9" ht="30">
      <c r="A1978" s="127" t="s">
        <v>3414</v>
      </c>
      <c r="B1978" s="128">
        <v>15.5</v>
      </c>
      <c r="C1978" s="127" t="s">
        <v>5791</v>
      </c>
      <c r="D1978" s="127" t="s">
        <v>5779</v>
      </c>
      <c r="E1978" s="128">
        <v>5.1048646403176674</v>
      </c>
      <c r="F1978" s="127" t="s">
        <v>1676</v>
      </c>
      <c r="G1978" s="127" t="s">
        <v>1677</v>
      </c>
      <c r="H1978" s="128">
        <v>79.12540192492385</v>
      </c>
      <c r="I1978" s="127" t="s">
        <v>1676</v>
      </c>
    </row>
    <row r="1979" spans="1:9" ht="30">
      <c r="A1979" s="127" t="s">
        <v>3414</v>
      </c>
      <c r="B1979" s="128">
        <v>15.5</v>
      </c>
      <c r="C1979" s="127" t="s">
        <v>5793</v>
      </c>
      <c r="D1979" s="127" t="s">
        <v>5779</v>
      </c>
      <c r="E1979" s="128">
        <v>11.612457303540015</v>
      </c>
      <c r="F1979" s="127" t="s">
        <v>1676</v>
      </c>
      <c r="G1979" s="127" t="s">
        <v>1677</v>
      </c>
      <c r="H1979" s="128">
        <v>179.99308820487025</v>
      </c>
      <c r="I1979" s="127" t="s">
        <v>1676</v>
      </c>
    </row>
    <row r="1980" spans="1:9" ht="30">
      <c r="A1980" s="127" t="s">
        <v>3414</v>
      </c>
      <c r="B1980" s="128">
        <v>15.5</v>
      </c>
      <c r="C1980" s="127" t="s">
        <v>5795</v>
      </c>
      <c r="D1980" s="127" t="s">
        <v>5779</v>
      </c>
      <c r="E1980" s="128">
        <v>35.174736878154086</v>
      </c>
      <c r="F1980" s="127" t="s">
        <v>1676</v>
      </c>
      <c r="G1980" s="127" t="s">
        <v>1677</v>
      </c>
      <c r="H1980" s="128">
        <v>545.2084216113883</v>
      </c>
      <c r="I1980" s="127" t="s">
        <v>1676</v>
      </c>
    </row>
    <row r="1981" spans="1:9" ht="30">
      <c r="A1981" s="127" t="s">
        <v>3414</v>
      </c>
      <c r="B1981" s="128">
        <v>15.5</v>
      </c>
      <c r="C1981" s="127" t="s">
        <v>1675</v>
      </c>
      <c r="D1981" s="127" t="s">
        <v>5779</v>
      </c>
      <c r="E1981" s="128">
        <v>887.80254614220303</v>
      </c>
      <c r="F1981" s="127" t="s">
        <v>1676</v>
      </c>
      <c r="G1981" s="127" t="s">
        <v>1677</v>
      </c>
      <c r="H1981" s="128">
        <v>13760.939465204146</v>
      </c>
      <c r="I1981" s="127" t="s">
        <v>1676</v>
      </c>
    </row>
    <row r="1982" spans="1:9" ht="30">
      <c r="A1982" s="127" t="s">
        <v>3417</v>
      </c>
      <c r="B1982" s="128">
        <v>4.3754940711462451</v>
      </c>
      <c r="C1982" s="127" t="s">
        <v>5777</v>
      </c>
      <c r="D1982" s="127" t="s">
        <v>5779</v>
      </c>
      <c r="E1982" s="128">
        <v>5.1758888440090436</v>
      </c>
      <c r="F1982" s="127" t="s">
        <v>1676</v>
      </c>
      <c r="G1982" s="127" t="s">
        <v>1677</v>
      </c>
      <c r="H1982" s="128">
        <v>22.647070949873562</v>
      </c>
      <c r="I1982" s="127" t="s">
        <v>1676</v>
      </c>
    </row>
    <row r="1983" spans="1:9" ht="30">
      <c r="A1983" s="127" t="s">
        <v>3417</v>
      </c>
      <c r="B1983" s="128">
        <v>4.3754940711462451</v>
      </c>
      <c r="C1983" s="127" t="s">
        <v>5781</v>
      </c>
      <c r="D1983" s="127" t="s">
        <v>5779</v>
      </c>
      <c r="E1983" s="128">
        <v>209.82325375524826</v>
      </c>
      <c r="F1983" s="127" t="s">
        <v>1676</v>
      </c>
      <c r="G1983" s="127" t="s">
        <v>1677</v>
      </c>
      <c r="H1983" s="128">
        <v>918.08040279470288</v>
      </c>
      <c r="I1983" s="127" t="s">
        <v>1676</v>
      </c>
    </row>
    <row r="1984" spans="1:9" ht="30">
      <c r="A1984" s="127" t="s">
        <v>3417</v>
      </c>
      <c r="B1984" s="128">
        <v>4.3754940711462451</v>
      </c>
      <c r="C1984" s="127" t="s">
        <v>5783</v>
      </c>
      <c r="D1984" s="127" t="s">
        <v>5779</v>
      </c>
      <c r="E1984" s="128">
        <v>110.99307431869822</v>
      </c>
      <c r="F1984" s="127" t="s">
        <v>1676</v>
      </c>
      <c r="G1984" s="127" t="s">
        <v>1677</v>
      </c>
      <c r="H1984" s="128">
        <v>485.64953861975863</v>
      </c>
      <c r="I1984" s="127" t="s">
        <v>1676</v>
      </c>
    </row>
    <row r="1985" spans="1:9" ht="30">
      <c r="A1985" s="127" t="s">
        <v>3417</v>
      </c>
      <c r="B1985" s="128">
        <v>4.3754940711462451</v>
      </c>
      <c r="C1985" s="127" t="s">
        <v>5785</v>
      </c>
      <c r="D1985" s="127" t="s">
        <v>5779</v>
      </c>
      <c r="E1985" s="128">
        <v>22.177307602632229</v>
      </c>
      <c r="F1985" s="127" t="s">
        <v>1676</v>
      </c>
      <c r="G1985" s="127" t="s">
        <v>1677</v>
      </c>
      <c r="H1985" s="128">
        <v>97.036677929303863</v>
      </c>
      <c r="I1985" s="127" t="s">
        <v>1676</v>
      </c>
    </row>
    <row r="1986" spans="1:9" ht="30">
      <c r="A1986" s="127" t="s">
        <v>3417</v>
      </c>
      <c r="B1986" s="128">
        <v>4.3754940711462451</v>
      </c>
      <c r="C1986" s="127" t="s">
        <v>5787</v>
      </c>
      <c r="D1986" s="127" t="s">
        <v>5779</v>
      </c>
      <c r="E1986" s="128">
        <v>5.6020340661573007</v>
      </c>
      <c r="F1986" s="127" t="s">
        <v>1676</v>
      </c>
      <c r="G1986" s="127" t="s">
        <v>1677</v>
      </c>
      <c r="H1986" s="128">
        <v>24.511666842830561</v>
      </c>
      <c r="I1986" s="127" t="s">
        <v>1676</v>
      </c>
    </row>
    <row r="1987" spans="1:9" ht="30">
      <c r="A1987" s="127" t="s">
        <v>3417</v>
      </c>
      <c r="B1987" s="128">
        <v>4.3754940711462451</v>
      </c>
      <c r="C1987" s="127" t="s">
        <v>5789</v>
      </c>
      <c r="D1987" s="127" t="s">
        <v>5779</v>
      </c>
      <c r="E1987" s="128">
        <v>0.41726719668683543</v>
      </c>
      <c r="F1987" s="127" t="s">
        <v>1676</v>
      </c>
      <c r="G1987" s="127" t="s">
        <v>1677</v>
      </c>
      <c r="H1987" s="128">
        <v>1.8257501451870626</v>
      </c>
      <c r="I1987" s="127" t="s">
        <v>1676</v>
      </c>
    </row>
    <row r="1988" spans="1:9" ht="30">
      <c r="A1988" s="127" t="s">
        <v>3417</v>
      </c>
      <c r="B1988" s="128">
        <v>4.3754940711462451</v>
      </c>
      <c r="C1988" s="127" t="s">
        <v>5791</v>
      </c>
      <c r="D1988" s="127" t="s">
        <v>5779</v>
      </c>
      <c r="E1988" s="128">
        <v>5.1048646403176674</v>
      </c>
      <c r="F1988" s="127" t="s">
        <v>1676</v>
      </c>
      <c r="G1988" s="127" t="s">
        <v>1677</v>
      </c>
      <c r="H1988" s="128">
        <v>22.336304967714064</v>
      </c>
      <c r="I1988" s="127" t="s">
        <v>1676</v>
      </c>
    </row>
    <row r="1989" spans="1:9" ht="30">
      <c r="A1989" s="127" t="s">
        <v>3417</v>
      </c>
      <c r="B1989" s="128">
        <v>4.3754940711462451</v>
      </c>
      <c r="C1989" s="127" t="s">
        <v>5793</v>
      </c>
      <c r="D1989" s="127" t="s">
        <v>5779</v>
      </c>
      <c r="E1989" s="128">
        <v>11.612457303540015</v>
      </c>
      <c r="F1989" s="127" t="s">
        <v>1676</v>
      </c>
      <c r="G1989" s="127" t="s">
        <v>1677</v>
      </c>
      <c r="H1989" s="128">
        <v>50.810238083078247</v>
      </c>
      <c r="I1989" s="127" t="s">
        <v>1676</v>
      </c>
    </row>
    <row r="1990" spans="1:9" ht="30">
      <c r="A1990" s="127" t="s">
        <v>3417</v>
      </c>
      <c r="B1990" s="128">
        <v>4.3754940711462451</v>
      </c>
      <c r="C1990" s="127" t="s">
        <v>5795</v>
      </c>
      <c r="D1990" s="127" t="s">
        <v>5779</v>
      </c>
      <c r="E1990" s="128">
        <v>35.174736878154086</v>
      </c>
      <c r="F1990" s="127" t="s">
        <v>1676</v>
      </c>
      <c r="G1990" s="127" t="s">
        <v>1677</v>
      </c>
      <c r="H1990" s="128">
        <v>153.90685266449239</v>
      </c>
      <c r="I1990" s="127" t="s">
        <v>1676</v>
      </c>
    </row>
    <row r="1991" spans="1:9" ht="30">
      <c r="A1991" s="127" t="s">
        <v>3417</v>
      </c>
      <c r="B1991" s="128">
        <v>4.3754940711462451</v>
      </c>
      <c r="C1991" s="127" t="s">
        <v>1675</v>
      </c>
      <c r="D1991" s="127" t="s">
        <v>5779</v>
      </c>
      <c r="E1991" s="128">
        <v>887.80254614220303</v>
      </c>
      <c r="F1991" s="127" t="s">
        <v>1676</v>
      </c>
      <c r="G1991" s="127" t="s">
        <v>1677</v>
      </c>
      <c r="H1991" s="128">
        <v>3884.5747769937502</v>
      </c>
      <c r="I1991" s="127" t="s">
        <v>1676</v>
      </c>
    </row>
    <row r="1992" spans="1:9" ht="30">
      <c r="A1992" s="127" t="s">
        <v>3420</v>
      </c>
      <c r="B1992" s="128">
        <v>4.8417266187050361</v>
      </c>
      <c r="C1992" s="127" t="s">
        <v>5777</v>
      </c>
      <c r="D1992" s="127" t="s">
        <v>5779</v>
      </c>
      <c r="E1992" s="128">
        <v>5.1758888440090436</v>
      </c>
      <c r="F1992" s="127" t="s">
        <v>1676</v>
      </c>
      <c r="G1992" s="127" t="s">
        <v>1677</v>
      </c>
      <c r="H1992" s="128">
        <v>25.060238791497024</v>
      </c>
      <c r="I1992" s="127" t="s">
        <v>1676</v>
      </c>
    </row>
    <row r="1993" spans="1:9" ht="30">
      <c r="A1993" s="127" t="s">
        <v>3420</v>
      </c>
      <c r="B1993" s="128">
        <v>4.8417266187050361</v>
      </c>
      <c r="C1993" s="127" t="s">
        <v>5781</v>
      </c>
      <c r="D1993" s="127" t="s">
        <v>5779</v>
      </c>
      <c r="E1993" s="128">
        <v>209.82325375524826</v>
      </c>
      <c r="F1993" s="127" t="s">
        <v>1676</v>
      </c>
      <c r="G1993" s="127" t="s">
        <v>1677</v>
      </c>
      <c r="H1993" s="128">
        <v>1015.9068329300869</v>
      </c>
      <c r="I1993" s="127" t="s">
        <v>1676</v>
      </c>
    </row>
    <row r="1994" spans="1:9" ht="30">
      <c r="A1994" s="127" t="s">
        <v>3420</v>
      </c>
      <c r="B1994" s="128">
        <v>4.8417266187050361</v>
      </c>
      <c r="C1994" s="127" t="s">
        <v>5783</v>
      </c>
      <c r="D1994" s="127" t="s">
        <v>5779</v>
      </c>
      <c r="E1994" s="128">
        <v>110.99307431869822</v>
      </c>
      <c r="F1994" s="127" t="s">
        <v>1676</v>
      </c>
      <c r="G1994" s="127" t="s">
        <v>1677</v>
      </c>
      <c r="H1994" s="128">
        <v>537.39812242074754</v>
      </c>
      <c r="I1994" s="127" t="s">
        <v>1676</v>
      </c>
    </row>
    <row r="1995" spans="1:9" ht="30">
      <c r="A1995" s="127" t="s">
        <v>3420</v>
      </c>
      <c r="B1995" s="128">
        <v>4.8417266187050361</v>
      </c>
      <c r="C1995" s="127" t="s">
        <v>5785</v>
      </c>
      <c r="D1995" s="127" t="s">
        <v>5779</v>
      </c>
      <c r="E1995" s="128">
        <v>22.177307602632229</v>
      </c>
      <c r="F1995" s="127" t="s">
        <v>1676</v>
      </c>
      <c r="G1995" s="127" t="s">
        <v>1677</v>
      </c>
      <c r="H1995" s="128">
        <v>107.37646055087403</v>
      </c>
      <c r="I1995" s="127" t="s">
        <v>1676</v>
      </c>
    </row>
    <row r="1996" spans="1:9" ht="30">
      <c r="A1996" s="127" t="s">
        <v>3420</v>
      </c>
      <c r="B1996" s="128">
        <v>4.8417266187050361</v>
      </c>
      <c r="C1996" s="127" t="s">
        <v>5787</v>
      </c>
      <c r="D1996" s="127" t="s">
        <v>5779</v>
      </c>
      <c r="E1996" s="128">
        <v>5.6020340661573007</v>
      </c>
      <c r="F1996" s="127" t="s">
        <v>1676</v>
      </c>
      <c r="G1996" s="127" t="s">
        <v>1677</v>
      </c>
      <c r="H1996" s="128">
        <v>27.123517457006212</v>
      </c>
      <c r="I1996" s="127" t="s">
        <v>1676</v>
      </c>
    </row>
    <row r="1997" spans="1:9" ht="30">
      <c r="A1997" s="127" t="s">
        <v>3420</v>
      </c>
      <c r="B1997" s="128">
        <v>4.8417266187050361</v>
      </c>
      <c r="C1997" s="127" t="s">
        <v>5789</v>
      </c>
      <c r="D1997" s="127" t="s">
        <v>5779</v>
      </c>
      <c r="E1997" s="128">
        <v>0.41726719668683543</v>
      </c>
      <c r="F1997" s="127" t="s">
        <v>1676</v>
      </c>
      <c r="G1997" s="127" t="s">
        <v>1677</v>
      </c>
      <c r="H1997" s="128">
        <v>2.0202936933110811</v>
      </c>
      <c r="I1997" s="127" t="s">
        <v>1676</v>
      </c>
    </row>
    <row r="1998" spans="1:9" ht="30">
      <c r="A1998" s="127" t="s">
        <v>3420</v>
      </c>
      <c r="B1998" s="128">
        <v>4.8417266187050361</v>
      </c>
      <c r="C1998" s="127" t="s">
        <v>5791</v>
      </c>
      <c r="D1998" s="127" t="s">
        <v>5779</v>
      </c>
      <c r="E1998" s="128">
        <v>5.1048646403176674</v>
      </c>
      <c r="F1998" s="127" t="s">
        <v>1676</v>
      </c>
      <c r="G1998" s="127" t="s">
        <v>1677</v>
      </c>
      <c r="H1998" s="128">
        <v>24.716359013912161</v>
      </c>
      <c r="I1998" s="127" t="s">
        <v>1676</v>
      </c>
    </row>
    <row r="1999" spans="1:9" ht="30">
      <c r="A1999" s="127" t="s">
        <v>3420</v>
      </c>
      <c r="B1999" s="128">
        <v>4.8417266187050361</v>
      </c>
      <c r="C1999" s="127" t="s">
        <v>5793</v>
      </c>
      <c r="D1999" s="127" t="s">
        <v>5779</v>
      </c>
      <c r="E1999" s="128">
        <v>11.612457303540015</v>
      </c>
      <c r="F1999" s="127" t="s">
        <v>1676</v>
      </c>
      <c r="G1999" s="127" t="s">
        <v>1677</v>
      </c>
      <c r="H1999" s="128">
        <v>56.2243436351254</v>
      </c>
      <c r="I1999" s="127" t="s">
        <v>1676</v>
      </c>
    </row>
    <row r="2000" spans="1:9" ht="30">
      <c r="A2000" s="127" t="s">
        <v>3420</v>
      </c>
      <c r="B2000" s="128">
        <v>4.8417266187050361</v>
      </c>
      <c r="C2000" s="127" t="s">
        <v>5795</v>
      </c>
      <c r="D2000" s="127" t="s">
        <v>5779</v>
      </c>
      <c r="E2000" s="128">
        <v>35.174736878154086</v>
      </c>
      <c r="F2000" s="127" t="s">
        <v>1676</v>
      </c>
      <c r="G2000" s="127" t="s">
        <v>1677</v>
      </c>
      <c r="H2000" s="128">
        <v>170.30645984890432</v>
      </c>
      <c r="I2000" s="127" t="s">
        <v>1676</v>
      </c>
    </row>
    <row r="2001" spans="1:9" ht="30">
      <c r="A2001" s="127" t="s">
        <v>3420</v>
      </c>
      <c r="B2001" s="128">
        <v>4.8417266187050361</v>
      </c>
      <c r="C2001" s="127" t="s">
        <v>1675</v>
      </c>
      <c r="D2001" s="127" t="s">
        <v>5779</v>
      </c>
      <c r="E2001" s="128">
        <v>887.80254614220303</v>
      </c>
      <c r="F2001" s="127" t="s">
        <v>1676</v>
      </c>
      <c r="G2001" s="127" t="s">
        <v>1677</v>
      </c>
      <c r="H2001" s="128">
        <v>4298.4972198108107</v>
      </c>
      <c r="I2001" s="127" t="s">
        <v>1676</v>
      </c>
    </row>
    <row r="2002" spans="1:9" ht="30">
      <c r="A2002" s="127" t="s">
        <v>3421</v>
      </c>
      <c r="B2002" s="128">
        <v>105.64006680880291</v>
      </c>
      <c r="C2002" s="127" t="s">
        <v>5777</v>
      </c>
      <c r="D2002" s="127" t="s">
        <v>5779</v>
      </c>
      <c r="E2002" s="128">
        <v>5.1758888440090436</v>
      </c>
      <c r="F2002" s="127" t="s">
        <v>1676</v>
      </c>
      <c r="G2002" s="127" t="s">
        <v>1677</v>
      </c>
      <c r="H2002" s="128">
        <v>546.78124327605303</v>
      </c>
      <c r="I2002" s="127" t="s">
        <v>1676</v>
      </c>
    </row>
    <row r="2003" spans="1:9" ht="30">
      <c r="A2003" s="127" t="s">
        <v>3421</v>
      </c>
      <c r="B2003" s="128">
        <v>105.64006680880291</v>
      </c>
      <c r="C2003" s="127" t="s">
        <v>5781</v>
      </c>
      <c r="D2003" s="127" t="s">
        <v>5779</v>
      </c>
      <c r="E2003" s="128">
        <v>209.82325375524826</v>
      </c>
      <c r="F2003" s="127" t="s">
        <v>1676</v>
      </c>
      <c r="G2003" s="127" t="s">
        <v>1677</v>
      </c>
      <c r="H2003" s="128">
        <v>22165.742544744833</v>
      </c>
      <c r="I2003" s="127" t="s">
        <v>1676</v>
      </c>
    </row>
    <row r="2004" spans="1:9" ht="30">
      <c r="A2004" s="127" t="s">
        <v>3421</v>
      </c>
      <c r="B2004" s="128">
        <v>105.64006680880291</v>
      </c>
      <c r="C2004" s="127" t="s">
        <v>5783</v>
      </c>
      <c r="D2004" s="127" t="s">
        <v>5779</v>
      </c>
      <c r="E2004" s="128">
        <v>110.99307431869822</v>
      </c>
      <c r="F2004" s="127" t="s">
        <v>1676</v>
      </c>
      <c r="G2004" s="127" t="s">
        <v>1677</v>
      </c>
      <c r="H2004" s="128">
        <v>11725.315786341707</v>
      </c>
      <c r="I2004" s="127" t="s">
        <v>1676</v>
      </c>
    </row>
    <row r="2005" spans="1:9" ht="30">
      <c r="A2005" s="127" t="s">
        <v>3421</v>
      </c>
      <c r="B2005" s="128">
        <v>105.64006680880291</v>
      </c>
      <c r="C2005" s="127" t="s">
        <v>5785</v>
      </c>
      <c r="D2005" s="127" t="s">
        <v>5779</v>
      </c>
      <c r="E2005" s="128">
        <v>22.177307602632229</v>
      </c>
      <c r="F2005" s="127" t="s">
        <v>1676</v>
      </c>
      <c r="G2005" s="127" t="s">
        <v>1677</v>
      </c>
      <c r="H2005" s="128">
        <v>2342.8122567814416</v>
      </c>
      <c r="I2005" s="127" t="s">
        <v>1676</v>
      </c>
    </row>
    <row r="2006" spans="1:9" ht="30">
      <c r="A2006" s="127" t="s">
        <v>3421</v>
      </c>
      <c r="B2006" s="128">
        <v>105.64006680880291</v>
      </c>
      <c r="C2006" s="127" t="s">
        <v>5787</v>
      </c>
      <c r="D2006" s="127" t="s">
        <v>5779</v>
      </c>
      <c r="E2006" s="128">
        <v>5.6020340661573007</v>
      </c>
      <c r="F2006" s="127" t="s">
        <v>1676</v>
      </c>
      <c r="G2006" s="127" t="s">
        <v>1677</v>
      </c>
      <c r="H2006" s="128">
        <v>591.79925301404705</v>
      </c>
      <c r="I2006" s="127" t="s">
        <v>1676</v>
      </c>
    </row>
    <row r="2007" spans="1:9" ht="30">
      <c r="A2007" s="127" t="s">
        <v>3421</v>
      </c>
      <c r="B2007" s="128">
        <v>105.64006680880291</v>
      </c>
      <c r="C2007" s="127" t="s">
        <v>5789</v>
      </c>
      <c r="D2007" s="127" t="s">
        <v>5779</v>
      </c>
      <c r="E2007" s="128">
        <v>0.41726719668683543</v>
      </c>
      <c r="F2007" s="127" t="s">
        <v>1676</v>
      </c>
      <c r="G2007" s="127" t="s">
        <v>1677</v>
      </c>
      <c r="H2007" s="128">
        <v>44.0801345351192</v>
      </c>
      <c r="I2007" s="127" t="s">
        <v>1676</v>
      </c>
    </row>
    <row r="2008" spans="1:9" ht="30">
      <c r="A2008" s="127" t="s">
        <v>3421</v>
      </c>
      <c r="B2008" s="128">
        <v>105.64006680880291</v>
      </c>
      <c r="C2008" s="127" t="s">
        <v>5791</v>
      </c>
      <c r="D2008" s="127" t="s">
        <v>5779</v>
      </c>
      <c r="E2008" s="128">
        <v>5.1048646403176674</v>
      </c>
      <c r="F2008" s="127" t="s">
        <v>1676</v>
      </c>
      <c r="G2008" s="127" t="s">
        <v>1677</v>
      </c>
      <c r="H2008" s="128">
        <v>539.27824165305401</v>
      </c>
      <c r="I2008" s="127" t="s">
        <v>1676</v>
      </c>
    </row>
    <row r="2009" spans="1:9" ht="30">
      <c r="A2009" s="127" t="s">
        <v>3421</v>
      </c>
      <c r="B2009" s="128">
        <v>105.64006680880291</v>
      </c>
      <c r="C2009" s="127" t="s">
        <v>5793</v>
      </c>
      <c r="D2009" s="127" t="s">
        <v>5779</v>
      </c>
      <c r="E2009" s="128">
        <v>11.612457303540015</v>
      </c>
      <c r="F2009" s="127" t="s">
        <v>1676</v>
      </c>
      <c r="G2009" s="127" t="s">
        <v>1677</v>
      </c>
      <c r="H2009" s="128">
        <v>1226.7407653603386</v>
      </c>
      <c r="I2009" s="127" t="s">
        <v>1676</v>
      </c>
    </row>
    <row r="2010" spans="1:9" ht="30">
      <c r="A2010" s="127" t="s">
        <v>3421</v>
      </c>
      <c r="B2010" s="128">
        <v>105.64006680880291</v>
      </c>
      <c r="C2010" s="127" t="s">
        <v>5795</v>
      </c>
      <c r="D2010" s="127" t="s">
        <v>5779</v>
      </c>
      <c r="E2010" s="128">
        <v>35.174736878154086</v>
      </c>
      <c r="F2010" s="127" t="s">
        <v>1676</v>
      </c>
      <c r="G2010" s="127" t="s">
        <v>1677</v>
      </c>
      <c r="H2010" s="128">
        <v>3715.861553790261</v>
      </c>
      <c r="I2010" s="127" t="s">
        <v>1676</v>
      </c>
    </row>
    <row r="2011" spans="1:9" ht="30">
      <c r="A2011" s="127" t="s">
        <v>3421</v>
      </c>
      <c r="B2011" s="128">
        <v>105.64006680880291</v>
      </c>
      <c r="C2011" s="127" t="s">
        <v>1675</v>
      </c>
      <c r="D2011" s="127" t="s">
        <v>5779</v>
      </c>
      <c r="E2011" s="128">
        <v>887.80254614220303</v>
      </c>
      <c r="F2011" s="127" t="s">
        <v>1676</v>
      </c>
      <c r="G2011" s="127" t="s">
        <v>1677</v>
      </c>
      <c r="H2011" s="128">
        <v>93787.520287487656</v>
      </c>
      <c r="I2011" s="127" t="s">
        <v>1676</v>
      </c>
    </row>
    <row r="2012" spans="1:9" ht="30">
      <c r="A2012" s="127" t="s">
        <v>3422</v>
      </c>
      <c r="B2012" s="128">
        <v>7.3584905660377355</v>
      </c>
      <c r="C2012" s="127" t="s">
        <v>5777</v>
      </c>
      <c r="D2012" s="127" t="s">
        <v>5779</v>
      </c>
      <c r="E2012" s="128">
        <v>5.1758888440090436</v>
      </c>
      <c r="F2012" s="127" t="s">
        <v>1676</v>
      </c>
      <c r="G2012" s="127" t="s">
        <v>1677</v>
      </c>
      <c r="H2012" s="128">
        <v>38.086729229500506</v>
      </c>
      <c r="I2012" s="127" t="s">
        <v>1676</v>
      </c>
    </row>
    <row r="2013" spans="1:9" ht="30">
      <c r="A2013" s="127" t="s">
        <v>3422</v>
      </c>
      <c r="B2013" s="128">
        <v>7.3584905660377355</v>
      </c>
      <c r="C2013" s="127" t="s">
        <v>5781</v>
      </c>
      <c r="D2013" s="127" t="s">
        <v>5779</v>
      </c>
      <c r="E2013" s="128">
        <v>209.82325375524826</v>
      </c>
      <c r="F2013" s="127" t="s">
        <v>1676</v>
      </c>
      <c r="G2013" s="127" t="s">
        <v>1677</v>
      </c>
      <c r="H2013" s="128">
        <v>1543.9824332933363</v>
      </c>
      <c r="I2013" s="127" t="s">
        <v>1676</v>
      </c>
    </row>
    <row r="2014" spans="1:9" ht="30">
      <c r="A2014" s="127" t="s">
        <v>3422</v>
      </c>
      <c r="B2014" s="128">
        <v>7.3584905660377355</v>
      </c>
      <c r="C2014" s="127" t="s">
        <v>5783</v>
      </c>
      <c r="D2014" s="127" t="s">
        <v>5779</v>
      </c>
      <c r="E2014" s="128">
        <v>110.99307431869822</v>
      </c>
      <c r="F2014" s="127" t="s">
        <v>1676</v>
      </c>
      <c r="G2014" s="127" t="s">
        <v>1677</v>
      </c>
      <c r="H2014" s="128">
        <v>816.74149026966609</v>
      </c>
      <c r="I2014" s="127" t="s">
        <v>1676</v>
      </c>
    </row>
    <row r="2015" spans="1:9" ht="30">
      <c r="A2015" s="127" t="s">
        <v>3422</v>
      </c>
      <c r="B2015" s="128">
        <v>7.3584905660377355</v>
      </c>
      <c r="C2015" s="127" t="s">
        <v>5785</v>
      </c>
      <c r="D2015" s="127" t="s">
        <v>5779</v>
      </c>
      <c r="E2015" s="128">
        <v>22.177307602632229</v>
      </c>
      <c r="F2015" s="127" t="s">
        <v>1676</v>
      </c>
      <c r="G2015" s="127" t="s">
        <v>1677</v>
      </c>
      <c r="H2015" s="128">
        <v>163.1915087740862</v>
      </c>
      <c r="I2015" s="127" t="s">
        <v>1676</v>
      </c>
    </row>
    <row r="2016" spans="1:9" ht="30">
      <c r="A2016" s="127" t="s">
        <v>3422</v>
      </c>
      <c r="B2016" s="128">
        <v>7.3584905660377355</v>
      </c>
      <c r="C2016" s="127" t="s">
        <v>5787</v>
      </c>
      <c r="D2016" s="127" t="s">
        <v>5779</v>
      </c>
      <c r="E2016" s="128">
        <v>5.6020340661573007</v>
      </c>
      <c r="F2016" s="127" t="s">
        <v>1676</v>
      </c>
      <c r="G2016" s="127" t="s">
        <v>1677</v>
      </c>
      <c r="H2016" s="128">
        <v>41.222514826440516</v>
      </c>
      <c r="I2016" s="127" t="s">
        <v>1676</v>
      </c>
    </row>
    <row r="2017" spans="1:9" ht="30">
      <c r="A2017" s="127" t="s">
        <v>3422</v>
      </c>
      <c r="B2017" s="128">
        <v>7.3584905660377355</v>
      </c>
      <c r="C2017" s="127" t="s">
        <v>5789</v>
      </c>
      <c r="D2017" s="127" t="s">
        <v>5779</v>
      </c>
      <c r="E2017" s="128">
        <v>0.41726719668683543</v>
      </c>
      <c r="F2017" s="127" t="s">
        <v>1676</v>
      </c>
      <c r="G2017" s="127" t="s">
        <v>1677</v>
      </c>
      <c r="H2017" s="128">
        <v>3.0704567303370909</v>
      </c>
      <c r="I2017" s="127" t="s">
        <v>1676</v>
      </c>
    </row>
    <row r="2018" spans="1:9" ht="30">
      <c r="A2018" s="127" t="s">
        <v>3422</v>
      </c>
      <c r="B2018" s="128">
        <v>7.3584905660377355</v>
      </c>
      <c r="C2018" s="127" t="s">
        <v>5791</v>
      </c>
      <c r="D2018" s="127" t="s">
        <v>5779</v>
      </c>
      <c r="E2018" s="128">
        <v>5.1048646403176674</v>
      </c>
      <c r="F2018" s="127" t="s">
        <v>1676</v>
      </c>
      <c r="G2018" s="127" t="s">
        <v>1677</v>
      </c>
      <c r="H2018" s="128">
        <v>37.564098296677173</v>
      </c>
      <c r="I2018" s="127" t="s">
        <v>1676</v>
      </c>
    </row>
    <row r="2019" spans="1:9" ht="30">
      <c r="A2019" s="127" t="s">
        <v>3422</v>
      </c>
      <c r="B2019" s="128">
        <v>7.3584905660377355</v>
      </c>
      <c r="C2019" s="127" t="s">
        <v>5793</v>
      </c>
      <c r="D2019" s="127" t="s">
        <v>5779</v>
      </c>
      <c r="E2019" s="128">
        <v>11.612457303540015</v>
      </c>
      <c r="F2019" s="127" t="s">
        <v>1676</v>
      </c>
      <c r="G2019" s="127" t="s">
        <v>1677</v>
      </c>
      <c r="H2019" s="128">
        <v>85.450157516615207</v>
      </c>
      <c r="I2019" s="127" t="s">
        <v>1676</v>
      </c>
    </row>
    <row r="2020" spans="1:9" ht="30">
      <c r="A2020" s="127" t="s">
        <v>3422</v>
      </c>
      <c r="B2020" s="128">
        <v>7.3584905660377355</v>
      </c>
      <c r="C2020" s="127" t="s">
        <v>5795</v>
      </c>
      <c r="D2020" s="127" t="s">
        <v>5779</v>
      </c>
      <c r="E2020" s="128">
        <v>35.174736878154086</v>
      </c>
      <c r="F2020" s="127" t="s">
        <v>1676</v>
      </c>
      <c r="G2020" s="127" t="s">
        <v>1677</v>
      </c>
      <c r="H2020" s="128">
        <v>258.83296948075645</v>
      </c>
      <c r="I2020" s="127" t="s">
        <v>1676</v>
      </c>
    </row>
    <row r="2021" spans="1:9" ht="30">
      <c r="A2021" s="127" t="s">
        <v>3422</v>
      </c>
      <c r="B2021" s="128">
        <v>7.3584905660377355</v>
      </c>
      <c r="C2021" s="127" t="s">
        <v>1675</v>
      </c>
      <c r="D2021" s="127" t="s">
        <v>5779</v>
      </c>
      <c r="E2021" s="128">
        <v>887.80254614220303</v>
      </c>
      <c r="F2021" s="127" t="s">
        <v>1676</v>
      </c>
      <c r="G2021" s="127" t="s">
        <v>1677</v>
      </c>
      <c r="H2021" s="128">
        <v>6532.8866602916823</v>
      </c>
      <c r="I2021" s="127" t="s">
        <v>1676</v>
      </c>
    </row>
    <row r="2022" spans="1:9" ht="30">
      <c r="A2022" s="127" t="s">
        <v>3424</v>
      </c>
      <c r="B2022" s="128">
        <v>44.15094339622641</v>
      </c>
      <c r="C2022" s="127" t="s">
        <v>5777</v>
      </c>
      <c r="D2022" s="127" t="s">
        <v>5779</v>
      </c>
      <c r="E2022" s="128">
        <v>5.1758888440090436</v>
      </c>
      <c r="F2022" s="127" t="s">
        <v>1676</v>
      </c>
      <c r="G2022" s="127" t="s">
        <v>1677</v>
      </c>
      <c r="H2022" s="128">
        <v>228.52037537700303</v>
      </c>
      <c r="I2022" s="127" t="s">
        <v>1676</v>
      </c>
    </row>
    <row r="2023" spans="1:9" ht="30">
      <c r="A2023" s="127" t="s">
        <v>3424</v>
      </c>
      <c r="B2023" s="128">
        <v>44.15094339622641</v>
      </c>
      <c r="C2023" s="127" t="s">
        <v>5781</v>
      </c>
      <c r="D2023" s="127" t="s">
        <v>5779</v>
      </c>
      <c r="E2023" s="128">
        <v>209.82325375524826</v>
      </c>
      <c r="F2023" s="127" t="s">
        <v>1676</v>
      </c>
      <c r="G2023" s="127" t="s">
        <v>1677</v>
      </c>
      <c r="H2023" s="128">
        <v>9263.8945997600167</v>
      </c>
      <c r="I2023" s="127" t="s">
        <v>1676</v>
      </c>
    </row>
    <row r="2024" spans="1:9" ht="30">
      <c r="A2024" s="127" t="s">
        <v>3424</v>
      </c>
      <c r="B2024" s="128">
        <v>44.15094339622641</v>
      </c>
      <c r="C2024" s="127" t="s">
        <v>5783</v>
      </c>
      <c r="D2024" s="127" t="s">
        <v>5779</v>
      </c>
      <c r="E2024" s="128">
        <v>110.99307431869822</v>
      </c>
      <c r="F2024" s="127" t="s">
        <v>1676</v>
      </c>
      <c r="G2024" s="127" t="s">
        <v>1677</v>
      </c>
      <c r="H2024" s="128">
        <v>4900.4489416179958</v>
      </c>
      <c r="I2024" s="127" t="s">
        <v>1676</v>
      </c>
    </row>
    <row r="2025" spans="1:9" ht="30">
      <c r="A2025" s="127" t="s">
        <v>3424</v>
      </c>
      <c r="B2025" s="128">
        <v>44.15094339622641</v>
      </c>
      <c r="C2025" s="127" t="s">
        <v>5785</v>
      </c>
      <c r="D2025" s="127" t="s">
        <v>5779</v>
      </c>
      <c r="E2025" s="128">
        <v>22.177307602632229</v>
      </c>
      <c r="F2025" s="127" t="s">
        <v>1676</v>
      </c>
      <c r="G2025" s="127" t="s">
        <v>1677</v>
      </c>
      <c r="H2025" s="128">
        <v>979.14905264451716</v>
      </c>
      <c r="I2025" s="127" t="s">
        <v>1676</v>
      </c>
    </row>
    <row r="2026" spans="1:9" ht="30">
      <c r="A2026" s="127" t="s">
        <v>3424</v>
      </c>
      <c r="B2026" s="128">
        <v>44.15094339622641</v>
      </c>
      <c r="C2026" s="127" t="s">
        <v>5787</v>
      </c>
      <c r="D2026" s="127" t="s">
        <v>5779</v>
      </c>
      <c r="E2026" s="128">
        <v>5.6020340661573007</v>
      </c>
      <c r="F2026" s="127" t="s">
        <v>1676</v>
      </c>
      <c r="G2026" s="127" t="s">
        <v>1677</v>
      </c>
      <c r="H2026" s="128">
        <v>247.33508895864307</v>
      </c>
      <c r="I2026" s="127" t="s">
        <v>1676</v>
      </c>
    </row>
    <row r="2027" spans="1:9" ht="30">
      <c r="A2027" s="127" t="s">
        <v>3424</v>
      </c>
      <c r="B2027" s="128">
        <v>44.15094339622641</v>
      </c>
      <c r="C2027" s="127" t="s">
        <v>5789</v>
      </c>
      <c r="D2027" s="127" t="s">
        <v>5779</v>
      </c>
      <c r="E2027" s="128">
        <v>0.41726719668683543</v>
      </c>
      <c r="F2027" s="127" t="s">
        <v>1676</v>
      </c>
      <c r="G2027" s="127" t="s">
        <v>1677</v>
      </c>
      <c r="H2027" s="128">
        <v>18.422740382022543</v>
      </c>
      <c r="I2027" s="127" t="s">
        <v>1676</v>
      </c>
    </row>
    <row r="2028" spans="1:9" ht="30">
      <c r="A2028" s="127" t="s">
        <v>3424</v>
      </c>
      <c r="B2028" s="128">
        <v>44.15094339622641</v>
      </c>
      <c r="C2028" s="127" t="s">
        <v>5791</v>
      </c>
      <c r="D2028" s="127" t="s">
        <v>5779</v>
      </c>
      <c r="E2028" s="128">
        <v>5.1048646403176674</v>
      </c>
      <c r="F2028" s="127" t="s">
        <v>1676</v>
      </c>
      <c r="G2028" s="127" t="s">
        <v>1677</v>
      </c>
      <c r="H2028" s="128">
        <v>225.38458978006301</v>
      </c>
      <c r="I2028" s="127" t="s">
        <v>1676</v>
      </c>
    </row>
    <row r="2029" spans="1:9" ht="30">
      <c r="A2029" s="127" t="s">
        <v>3424</v>
      </c>
      <c r="B2029" s="128">
        <v>44.15094339622641</v>
      </c>
      <c r="C2029" s="127" t="s">
        <v>5793</v>
      </c>
      <c r="D2029" s="127" t="s">
        <v>5779</v>
      </c>
      <c r="E2029" s="128">
        <v>11.612457303540015</v>
      </c>
      <c r="F2029" s="127" t="s">
        <v>1676</v>
      </c>
      <c r="G2029" s="127" t="s">
        <v>1677</v>
      </c>
      <c r="H2029" s="128">
        <v>512.70094509969124</v>
      </c>
      <c r="I2029" s="127" t="s">
        <v>1676</v>
      </c>
    </row>
    <row r="2030" spans="1:9" ht="30">
      <c r="A2030" s="127" t="s">
        <v>3424</v>
      </c>
      <c r="B2030" s="128">
        <v>44.15094339622641</v>
      </c>
      <c r="C2030" s="127" t="s">
        <v>5795</v>
      </c>
      <c r="D2030" s="127" t="s">
        <v>5779</v>
      </c>
      <c r="E2030" s="128">
        <v>35.174736878154086</v>
      </c>
      <c r="F2030" s="127" t="s">
        <v>1676</v>
      </c>
      <c r="G2030" s="127" t="s">
        <v>1677</v>
      </c>
      <c r="H2030" s="128">
        <v>1552.9978168845387</v>
      </c>
      <c r="I2030" s="127" t="s">
        <v>1676</v>
      </c>
    </row>
    <row r="2031" spans="1:9" ht="30">
      <c r="A2031" s="127" t="s">
        <v>3424</v>
      </c>
      <c r="B2031" s="128">
        <v>44.15094339622641</v>
      </c>
      <c r="C2031" s="127" t="s">
        <v>1675</v>
      </c>
      <c r="D2031" s="127" t="s">
        <v>5779</v>
      </c>
      <c r="E2031" s="128">
        <v>887.80254614220303</v>
      </c>
      <c r="F2031" s="127" t="s">
        <v>1676</v>
      </c>
      <c r="G2031" s="127" t="s">
        <v>1677</v>
      </c>
      <c r="H2031" s="128">
        <v>39197.319961750094</v>
      </c>
      <c r="I2031" s="127" t="s">
        <v>1676</v>
      </c>
    </row>
    <row r="2032" spans="1:9" ht="30">
      <c r="A2032" s="127" t="s">
        <v>3426</v>
      </c>
      <c r="B2032" s="128">
        <v>4.3754940711462451</v>
      </c>
      <c r="C2032" s="127" t="s">
        <v>5777</v>
      </c>
      <c r="D2032" s="127" t="s">
        <v>5779</v>
      </c>
      <c r="E2032" s="128">
        <v>5.1758888440090436</v>
      </c>
      <c r="F2032" s="127" t="s">
        <v>1676</v>
      </c>
      <c r="G2032" s="127" t="s">
        <v>1677</v>
      </c>
      <c r="H2032" s="128">
        <v>22.647070949873562</v>
      </c>
      <c r="I2032" s="127" t="s">
        <v>1676</v>
      </c>
    </row>
    <row r="2033" spans="1:9" ht="30">
      <c r="A2033" s="127" t="s">
        <v>3426</v>
      </c>
      <c r="B2033" s="128">
        <v>4.3754940711462451</v>
      </c>
      <c r="C2033" s="127" t="s">
        <v>5781</v>
      </c>
      <c r="D2033" s="127" t="s">
        <v>5779</v>
      </c>
      <c r="E2033" s="128">
        <v>209.82325375524826</v>
      </c>
      <c r="F2033" s="127" t="s">
        <v>1676</v>
      </c>
      <c r="G2033" s="127" t="s">
        <v>1677</v>
      </c>
      <c r="H2033" s="128">
        <v>918.08040279470288</v>
      </c>
      <c r="I2033" s="127" t="s">
        <v>1676</v>
      </c>
    </row>
    <row r="2034" spans="1:9" ht="30">
      <c r="A2034" s="127" t="s">
        <v>3426</v>
      </c>
      <c r="B2034" s="128">
        <v>4.3754940711462451</v>
      </c>
      <c r="C2034" s="127" t="s">
        <v>5783</v>
      </c>
      <c r="D2034" s="127" t="s">
        <v>5779</v>
      </c>
      <c r="E2034" s="128">
        <v>110.99307431869822</v>
      </c>
      <c r="F2034" s="127" t="s">
        <v>1676</v>
      </c>
      <c r="G2034" s="127" t="s">
        <v>1677</v>
      </c>
      <c r="H2034" s="128">
        <v>485.64953861975863</v>
      </c>
      <c r="I2034" s="127" t="s">
        <v>1676</v>
      </c>
    </row>
    <row r="2035" spans="1:9" ht="30">
      <c r="A2035" s="127" t="s">
        <v>3426</v>
      </c>
      <c r="B2035" s="128">
        <v>4.3754940711462451</v>
      </c>
      <c r="C2035" s="127" t="s">
        <v>5785</v>
      </c>
      <c r="D2035" s="127" t="s">
        <v>5779</v>
      </c>
      <c r="E2035" s="128">
        <v>22.177307602632229</v>
      </c>
      <c r="F2035" s="127" t="s">
        <v>1676</v>
      </c>
      <c r="G2035" s="127" t="s">
        <v>1677</v>
      </c>
      <c r="H2035" s="128">
        <v>97.036677929303863</v>
      </c>
      <c r="I2035" s="127" t="s">
        <v>1676</v>
      </c>
    </row>
    <row r="2036" spans="1:9" ht="30">
      <c r="A2036" s="127" t="s">
        <v>3426</v>
      </c>
      <c r="B2036" s="128">
        <v>4.3754940711462451</v>
      </c>
      <c r="C2036" s="127" t="s">
        <v>5787</v>
      </c>
      <c r="D2036" s="127" t="s">
        <v>5779</v>
      </c>
      <c r="E2036" s="128">
        <v>5.6020340661573007</v>
      </c>
      <c r="F2036" s="127" t="s">
        <v>1676</v>
      </c>
      <c r="G2036" s="127" t="s">
        <v>1677</v>
      </c>
      <c r="H2036" s="128">
        <v>24.511666842830561</v>
      </c>
      <c r="I2036" s="127" t="s">
        <v>1676</v>
      </c>
    </row>
    <row r="2037" spans="1:9" ht="30">
      <c r="A2037" s="127" t="s">
        <v>3426</v>
      </c>
      <c r="B2037" s="128">
        <v>4.3754940711462451</v>
      </c>
      <c r="C2037" s="127" t="s">
        <v>5789</v>
      </c>
      <c r="D2037" s="127" t="s">
        <v>5779</v>
      </c>
      <c r="E2037" s="128">
        <v>0.41726719668683543</v>
      </c>
      <c r="F2037" s="127" t="s">
        <v>1676</v>
      </c>
      <c r="G2037" s="127" t="s">
        <v>1677</v>
      </c>
      <c r="H2037" s="128">
        <v>1.8257501451870626</v>
      </c>
      <c r="I2037" s="127" t="s">
        <v>1676</v>
      </c>
    </row>
    <row r="2038" spans="1:9" ht="30">
      <c r="A2038" s="127" t="s">
        <v>3426</v>
      </c>
      <c r="B2038" s="128">
        <v>4.3754940711462451</v>
      </c>
      <c r="C2038" s="127" t="s">
        <v>5791</v>
      </c>
      <c r="D2038" s="127" t="s">
        <v>5779</v>
      </c>
      <c r="E2038" s="128">
        <v>5.1048646403176674</v>
      </c>
      <c r="F2038" s="127" t="s">
        <v>1676</v>
      </c>
      <c r="G2038" s="127" t="s">
        <v>1677</v>
      </c>
      <c r="H2038" s="128">
        <v>22.336304967714064</v>
      </c>
      <c r="I2038" s="127" t="s">
        <v>1676</v>
      </c>
    </row>
    <row r="2039" spans="1:9" ht="30">
      <c r="A2039" s="127" t="s">
        <v>3426</v>
      </c>
      <c r="B2039" s="128">
        <v>4.3754940711462451</v>
      </c>
      <c r="C2039" s="127" t="s">
        <v>5793</v>
      </c>
      <c r="D2039" s="127" t="s">
        <v>5779</v>
      </c>
      <c r="E2039" s="128">
        <v>11.612457303540015</v>
      </c>
      <c r="F2039" s="127" t="s">
        <v>1676</v>
      </c>
      <c r="G2039" s="127" t="s">
        <v>1677</v>
      </c>
      <c r="H2039" s="128">
        <v>50.810238083078247</v>
      </c>
      <c r="I2039" s="127" t="s">
        <v>1676</v>
      </c>
    </row>
    <row r="2040" spans="1:9" ht="30">
      <c r="A2040" s="127" t="s">
        <v>3426</v>
      </c>
      <c r="B2040" s="128">
        <v>4.3754940711462451</v>
      </c>
      <c r="C2040" s="127" t="s">
        <v>5795</v>
      </c>
      <c r="D2040" s="127" t="s">
        <v>5779</v>
      </c>
      <c r="E2040" s="128">
        <v>35.174736878154086</v>
      </c>
      <c r="F2040" s="127" t="s">
        <v>1676</v>
      </c>
      <c r="G2040" s="127" t="s">
        <v>1677</v>
      </c>
      <c r="H2040" s="128">
        <v>153.90685266449239</v>
      </c>
      <c r="I2040" s="127" t="s">
        <v>1676</v>
      </c>
    </row>
    <row r="2041" spans="1:9" ht="30">
      <c r="A2041" s="127" t="s">
        <v>3426</v>
      </c>
      <c r="B2041" s="128">
        <v>4.3754940711462451</v>
      </c>
      <c r="C2041" s="127" t="s">
        <v>1675</v>
      </c>
      <c r="D2041" s="127" t="s">
        <v>5779</v>
      </c>
      <c r="E2041" s="128">
        <v>887.80254614220303</v>
      </c>
      <c r="F2041" s="127" t="s">
        <v>1676</v>
      </c>
      <c r="G2041" s="127" t="s">
        <v>1677</v>
      </c>
      <c r="H2041" s="128">
        <v>3884.5747769937502</v>
      </c>
      <c r="I2041" s="127" t="s">
        <v>1676</v>
      </c>
    </row>
    <row r="2042" spans="1:9" ht="30">
      <c r="A2042" s="127" t="s">
        <v>3439</v>
      </c>
      <c r="B2042" s="128">
        <v>55.939849624060145</v>
      </c>
      <c r="C2042" s="127" t="s">
        <v>5777</v>
      </c>
      <c r="D2042" s="127" t="s">
        <v>5779</v>
      </c>
      <c r="E2042" s="128">
        <v>5.1758888440090436</v>
      </c>
      <c r="F2042" s="127" t="s">
        <v>1676</v>
      </c>
      <c r="G2042" s="127" t="s">
        <v>1677</v>
      </c>
      <c r="H2042" s="128">
        <v>289.53844360471641</v>
      </c>
      <c r="I2042" s="127" t="s">
        <v>1676</v>
      </c>
    </row>
    <row r="2043" spans="1:9" ht="30">
      <c r="A2043" s="127" t="s">
        <v>3439</v>
      </c>
      <c r="B2043" s="128">
        <v>55.939849624060145</v>
      </c>
      <c r="C2043" s="127" t="s">
        <v>5781</v>
      </c>
      <c r="D2043" s="127" t="s">
        <v>5779</v>
      </c>
      <c r="E2043" s="128">
        <v>209.82325375524826</v>
      </c>
      <c r="F2043" s="127" t="s">
        <v>1676</v>
      </c>
      <c r="G2043" s="127" t="s">
        <v>1677</v>
      </c>
      <c r="H2043" s="128">
        <v>11737.481262699601</v>
      </c>
      <c r="I2043" s="127" t="s">
        <v>1676</v>
      </c>
    </row>
    <row r="2044" spans="1:9" ht="30">
      <c r="A2044" s="127" t="s">
        <v>3439</v>
      </c>
      <c r="B2044" s="128">
        <v>55.939849624060145</v>
      </c>
      <c r="C2044" s="127" t="s">
        <v>5783</v>
      </c>
      <c r="D2044" s="127" t="s">
        <v>5779</v>
      </c>
      <c r="E2044" s="128">
        <v>110.99307431869822</v>
      </c>
      <c r="F2044" s="127" t="s">
        <v>1676</v>
      </c>
      <c r="G2044" s="127" t="s">
        <v>1677</v>
      </c>
      <c r="H2044" s="128">
        <v>6208.9358867001101</v>
      </c>
      <c r="I2044" s="127" t="s">
        <v>1676</v>
      </c>
    </row>
    <row r="2045" spans="1:9" ht="30">
      <c r="A2045" s="127" t="s">
        <v>3439</v>
      </c>
      <c r="B2045" s="128">
        <v>55.939849624060145</v>
      </c>
      <c r="C2045" s="127" t="s">
        <v>5785</v>
      </c>
      <c r="D2045" s="127" t="s">
        <v>5779</v>
      </c>
      <c r="E2045" s="128">
        <v>22.177307602632229</v>
      </c>
      <c r="F2045" s="127" t="s">
        <v>1676</v>
      </c>
      <c r="G2045" s="127" t="s">
        <v>1677</v>
      </c>
      <c r="H2045" s="128">
        <v>1240.5952523577728</v>
      </c>
      <c r="I2045" s="127" t="s">
        <v>1676</v>
      </c>
    </row>
    <row r="2046" spans="1:9" ht="30">
      <c r="A2046" s="127" t="s">
        <v>3439</v>
      </c>
      <c r="B2046" s="128">
        <v>55.939849624060145</v>
      </c>
      <c r="C2046" s="127" t="s">
        <v>5787</v>
      </c>
      <c r="D2046" s="127" t="s">
        <v>5779</v>
      </c>
      <c r="E2046" s="128">
        <v>5.6020340661573007</v>
      </c>
      <c r="F2046" s="127" t="s">
        <v>1676</v>
      </c>
      <c r="G2046" s="127" t="s">
        <v>1677</v>
      </c>
      <c r="H2046" s="128">
        <v>313.37694324970158</v>
      </c>
      <c r="I2046" s="127" t="s">
        <v>1676</v>
      </c>
    </row>
    <row r="2047" spans="1:9" ht="30">
      <c r="A2047" s="127" t="s">
        <v>3439</v>
      </c>
      <c r="B2047" s="128">
        <v>55.939849624060145</v>
      </c>
      <c r="C2047" s="127" t="s">
        <v>5789</v>
      </c>
      <c r="D2047" s="127" t="s">
        <v>5779</v>
      </c>
      <c r="E2047" s="128">
        <v>0.41726719668683543</v>
      </c>
      <c r="F2047" s="127" t="s">
        <v>1676</v>
      </c>
      <c r="G2047" s="127" t="s">
        <v>1677</v>
      </c>
      <c r="H2047" s="128">
        <v>23.341864235714702</v>
      </c>
      <c r="I2047" s="127" t="s">
        <v>1676</v>
      </c>
    </row>
    <row r="2048" spans="1:9" ht="30">
      <c r="A2048" s="127" t="s">
        <v>3439</v>
      </c>
      <c r="B2048" s="128">
        <v>55.939849624060145</v>
      </c>
      <c r="C2048" s="127" t="s">
        <v>5791</v>
      </c>
      <c r="D2048" s="127" t="s">
        <v>5779</v>
      </c>
      <c r="E2048" s="128">
        <v>5.1048646403176674</v>
      </c>
      <c r="F2048" s="127" t="s">
        <v>1676</v>
      </c>
      <c r="G2048" s="127" t="s">
        <v>1677</v>
      </c>
      <c r="H2048" s="128">
        <v>285.56536033055221</v>
      </c>
      <c r="I2048" s="127" t="s">
        <v>1676</v>
      </c>
    </row>
    <row r="2049" spans="1:9" ht="30">
      <c r="A2049" s="127" t="s">
        <v>3439</v>
      </c>
      <c r="B2049" s="128">
        <v>55.939849624060145</v>
      </c>
      <c r="C2049" s="127" t="s">
        <v>5793</v>
      </c>
      <c r="D2049" s="127" t="s">
        <v>5779</v>
      </c>
      <c r="E2049" s="128">
        <v>11.612457303540015</v>
      </c>
      <c r="F2049" s="127" t="s">
        <v>1676</v>
      </c>
      <c r="G2049" s="127" t="s">
        <v>1677</v>
      </c>
      <c r="H2049" s="128">
        <v>649.59911532584738</v>
      </c>
      <c r="I2049" s="127" t="s">
        <v>1676</v>
      </c>
    </row>
    <row r="2050" spans="1:9" ht="30">
      <c r="A2050" s="127" t="s">
        <v>3439</v>
      </c>
      <c r="B2050" s="128">
        <v>55.939849624060145</v>
      </c>
      <c r="C2050" s="127" t="s">
        <v>5795</v>
      </c>
      <c r="D2050" s="127" t="s">
        <v>5779</v>
      </c>
      <c r="E2050" s="128">
        <v>35.174736878154086</v>
      </c>
      <c r="F2050" s="127" t="s">
        <v>1676</v>
      </c>
      <c r="G2050" s="127" t="s">
        <v>1677</v>
      </c>
      <c r="H2050" s="128">
        <v>1967.6694915298224</v>
      </c>
      <c r="I2050" s="127" t="s">
        <v>1676</v>
      </c>
    </row>
    <row r="2051" spans="1:9" ht="30">
      <c r="A2051" s="127" t="s">
        <v>3439</v>
      </c>
      <c r="B2051" s="128">
        <v>55.939849624060145</v>
      </c>
      <c r="C2051" s="127" t="s">
        <v>1675</v>
      </c>
      <c r="D2051" s="127" t="s">
        <v>5779</v>
      </c>
      <c r="E2051" s="128">
        <v>887.80254614220303</v>
      </c>
      <c r="F2051" s="127" t="s">
        <v>1676</v>
      </c>
      <c r="G2051" s="127" t="s">
        <v>1677</v>
      </c>
      <c r="H2051" s="128">
        <v>49663.540927052556</v>
      </c>
      <c r="I2051" s="127" t="s">
        <v>1676</v>
      </c>
    </row>
    <row r="2052" spans="1:9" ht="30">
      <c r="A2052" s="127" t="s">
        <v>3441</v>
      </c>
      <c r="B2052" s="128">
        <v>9.2172206898512812</v>
      </c>
      <c r="C2052" s="127" t="s">
        <v>5777</v>
      </c>
      <c r="D2052" s="127" t="s">
        <v>5779</v>
      </c>
      <c r="E2052" s="128">
        <v>5.1758888440090436</v>
      </c>
      <c r="F2052" s="127" t="s">
        <v>1676</v>
      </c>
      <c r="G2052" s="127" t="s">
        <v>1677</v>
      </c>
      <c r="H2052" s="128">
        <v>47.707309741370587</v>
      </c>
      <c r="I2052" s="127" t="s">
        <v>1676</v>
      </c>
    </row>
    <row r="2053" spans="1:9" ht="30">
      <c r="A2053" s="127" t="s">
        <v>3441</v>
      </c>
      <c r="B2053" s="128">
        <v>9.2172206898512812</v>
      </c>
      <c r="C2053" s="127" t="s">
        <v>5781</v>
      </c>
      <c r="D2053" s="127" t="s">
        <v>5779</v>
      </c>
      <c r="E2053" s="128">
        <v>209.82325375524826</v>
      </c>
      <c r="F2053" s="127" t="s">
        <v>1676</v>
      </c>
      <c r="G2053" s="127" t="s">
        <v>1677</v>
      </c>
      <c r="H2053" s="128">
        <v>1933.9872357247898</v>
      </c>
      <c r="I2053" s="127" t="s">
        <v>1676</v>
      </c>
    </row>
    <row r="2054" spans="1:9" ht="30">
      <c r="A2054" s="127" t="s">
        <v>3441</v>
      </c>
      <c r="B2054" s="128">
        <v>9.2172206898512812</v>
      </c>
      <c r="C2054" s="127" t="s">
        <v>5783</v>
      </c>
      <c r="D2054" s="127" t="s">
        <v>5779</v>
      </c>
      <c r="E2054" s="128">
        <v>110.99307431869822</v>
      </c>
      <c r="F2054" s="127" t="s">
        <v>1676</v>
      </c>
      <c r="G2054" s="127" t="s">
        <v>1677</v>
      </c>
      <c r="H2054" s="128">
        <v>1023.0476610405061</v>
      </c>
      <c r="I2054" s="127" t="s">
        <v>1676</v>
      </c>
    </row>
    <row r="2055" spans="1:9" ht="30">
      <c r="A2055" s="127" t="s">
        <v>3441</v>
      </c>
      <c r="B2055" s="128">
        <v>9.2172206898512812</v>
      </c>
      <c r="C2055" s="127" t="s">
        <v>5785</v>
      </c>
      <c r="D2055" s="127" t="s">
        <v>5779</v>
      </c>
      <c r="E2055" s="128">
        <v>22.177307602632229</v>
      </c>
      <c r="F2055" s="127" t="s">
        <v>1676</v>
      </c>
      <c r="G2055" s="127" t="s">
        <v>1677</v>
      </c>
      <c r="H2055" s="128">
        <v>204.41313848017791</v>
      </c>
      <c r="I2055" s="127" t="s">
        <v>1676</v>
      </c>
    </row>
    <row r="2056" spans="1:9" ht="30">
      <c r="A2056" s="127" t="s">
        <v>3441</v>
      </c>
      <c r="B2056" s="128">
        <v>9.2172206898512812</v>
      </c>
      <c r="C2056" s="127" t="s">
        <v>5787</v>
      </c>
      <c r="D2056" s="127" t="s">
        <v>5779</v>
      </c>
      <c r="E2056" s="128">
        <v>5.6020340661573007</v>
      </c>
      <c r="F2056" s="127" t="s">
        <v>1676</v>
      </c>
      <c r="G2056" s="127" t="s">
        <v>1677</v>
      </c>
      <c r="H2056" s="128">
        <v>51.635184299836773</v>
      </c>
      <c r="I2056" s="127" t="s">
        <v>1676</v>
      </c>
    </row>
    <row r="2057" spans="1:9" ht="30">
      <c r="A2057" s="127" t="s">
        <v>3441</v>
      </c>
      <c r="B2057" s="128">
        <v>9.2172206898512812</v>
      </c>
      <c r="C2057" s="127" t="s">
        <v>5789</v>
      </c>
      <c r="D2057" s="127" t="s">
        <v>5779</v>
      </c>
      <c r="E2057" s="128">
        <v>0.41726719668683543</v>
      </c>
      <c r="F2057" s="127" t="s">
        <v>1676</v>
      </c>
      <c r="G2057" s="127" t="s">
        <v>1677</v>
      </c>
      <c r="H2057" s="128">
        <v>3.8460438384981437</v>
      </c>
      <c r="I2057" s="127" t="s">
        <v>1676</v>
      </c>
    </row>
    <row r="2058" spans="1:9" ht="30">
      <c r="A2058" s="127" t="s">
        <v>3441</v>
      </c>
      <c r="B2058" s="128">
        <v>9.2172206898512812</v>
      </c>
      <c r="C2058" s="127" t="s">
        <v>5791</v>
      </c>
      <c r="D2058" s="127" t="s">
        <v>5779</v>
      </c>
      <c r="E2058" s="128">
        <v>5.1048646403176674</v>
      </c>
      <c r="F2058" s="127" t="s">
        <v>1676</v>
      </c>
      <c r="G2058" s="127" t="s">
        <v>1677</v>
      </c>
      <c r="H2058" s="128">
        <v>47.052663981626225</v>
      </c>
      <c r="I2058" s="127" t="s">
        <v>1676</v>
      </c>
    </row>
    <row r="2059" spans="1:9" ht="30">
      <c r="A2059" s="127" t="s">
        <v>3441</v>
      </c>
      <c r="B2059" s="128">
        <v>9.2172206898512812</v>
      </c>
      <c r="C2059" s="127" t="s">
        <v>5793</v>
      </c>
      <c r="D2059" s="127" t="s">
        <v>5779</v>
      </c>
      <c r="E2059" s="128">
        <v>11.612457303540015</v>
      </c>
      <c r="F2059" s="127" t="s">
        <v>1676</v>
      </c>
      <c r="G2059" s="127" t="s">
        <v>1677</v>
      </c>
      <c r="H2059" s="128">
        <v>107.03458171820365</v>
      </c>
      <c r="I2059" s="127" t="s">
        <v>1676</v>
      </c>
    </row>
    <row r="2060" spans="1:9" ht="30">
      <c r="A2060" s="127" t="s">
        <v>3441</v>
      </c>
      <c r="B2060" s="128">
        <v>9.2172206898512812</v>
      </c>
      <c r="C2060" s="127" t="s">
        <v>5795</v>
      </c>
      <c r="D2060" s="127" t="s">
        <v>5779</v>
      </c>
      <c r="E2060" s="128">
        <v>35.174736878154086</v>
      </c>
      <c r="F2060" s="127" t="s">
        <v>1676</v>
      </c>
      <c r="G2060" s="127" t="s">
        <v>1677</v>
      </c>
      <c r="H2060" s="128">
        <v>324.21331251339672</v>
      </c>
      <c r="I2060" s="127" t="s">
        <v>1676</v>
      </c>
    </row>
    <row r="2061" spans="1:9" ht="30">
      <c r="A2061" s="127" t="s">
        <v>3441</v>
      </c>
      <c r="B2061" s="128">
        <v>9.2172206898512812</v>
      </c>
      <c r="C2061" s="127" t="s">
        <v>1675</v>
      </c>
      <c r="D2061" s="127" t="s">
        <v>5779</v>
      </c>
      <c r="E2061" s="128">
        <v>887.80254614220303</v>
      </c>
      <c r="F2061" s="127" t="s">
        <v>1676</v>
      </c>
      <c r="G2061" s="127" t="s">
        <v>1677</v>
      </c>
      <c r="H2061" s="128">
        <v>8183.0719968045605</v>
      </c>
      <c r="I2061" s="127" t="s">
        <v>1676</v>
      </c>
    </row>
    <row r="2062" spans="1:9" ht="30">
      <c r="A2062" s="127" t="s">
        <v>3448</v>
      </c>
      <c r="B2062" s="128">
        <v>4.8417266187050361</v>
      </c>
      <c r="C2062" s="127" t="s">
        <v>5777</v>
      </c>
      <c r="D2062" s="127" t="s">
        <v>5779</v>
      </c>
      <c r="E2062" s="128">
        <v>5.1758888440090436</v>
      </c>
      <c r="F2062" s="127" t="s">
        <v>1676</v>
      </c>
      <c r="G2062" s="127" t="s">
        <v>1677</v>
      </c>
      <c r="H2062" s="128">
        <v>25.060238791497024</v>
      </c>
      <c r="I2062" s="127" t="s">
        <v>1676</v>
      </c>
    </row>
    <row r="2063" spans="1:9" ht="30">
      <c r="A2063" s="127" t="s">
        <v>3448</v>
      </c>
      <c r="B2063" s="128">
        <v>4.8417266187050361</v>
      </c>
      <c r="C2063" s="127" t="s">
        <v>5781</v>
      </c>
      <c r="D2063" s="127" t="s">
        <v>5779</v>
      </c>
      <c r="E2063" s="128">
        <v>209.82325375524826</v>
      </c>
      <c r="F2063" s="127" t="s">
        <v>1676</v>
      </c>
      <c r="G2063" s="127" t="s">
        <v>1677</v>
      </c>
      <c r="H2063" s="128">
        <v>1015.9068329300869</v>
      </c>
      <c r="I2063" s="127" t="s">
        <v>1676</v>
      </c>
    </row>
    <row r="2064" spans="1:9" ht="30">
      <c r="A2064" s="127" t="s">
        <v>3448</v>
      </c>
      <c r="B2064" s="128">
        <v>4.8417266187050361</v>
      </c>
      <c r="C2064" s="127" t="s">
        <v>5783</v>
      </c>
      <c r="D2064" s="127" t="s">
        <v>5779</v>
      </c>
      <c r="E2064" s="128">
        <v>110.99307431869822</v>
      </c>
      <c r="F2064" s="127" t="s">
        <v>1676</v>
      </c>
      <c r="G2064" s="127" t="s">
        <v>1677</v>
      </c>
      <c r="H2064" s="128">
        <v>537.39812242074754</v>
      </c>
      <c r="I2064" s="127" t="s">
        <v>1676</v>
      </c>
    </row>
    <row r="2065" spans="1:9" ht="30">
      <c r="A2065" s="127" t="s">
        <v>3448</v>
      </c>
      <c r="B2065" s="128">
        <v>4.8417266187050361</v>
      </c>
      <c r="C2065" s="127" t="s">
        <v>5785</v>
      </c>
      <c r="D2065" s="127" t="s">
        <v>5779</v>
      </c>
      <c r="E2065" s="128">
        <v>22.177307602632229</v>
      </c>
      <c r="F2065" s="127" t="s">
        <v>1676</v>
      </c>
      <c r="G2065" s="127" t="s">
        <v>1677</v>
      </c>
      <c r="H2065" s="128">
        <v>107.37646055087403</v>
      </c>
      <c r="I2065" s="127" t="s">
        <v>1676</v>
      </c>
    </row>
    <row r="2066" spans="1:9" ht="30">
      <c r="A2066" s="127" t="s">
        <v>3448</v>
      </c>
      <c r="B2066" s="128">
        <v>4.8417266187050361</v>
      </c>
      <c r="C2066" s="127" t="s">
        <v>5787</v>
      </c>
      <c r="D2066" s="127" t="s">
        <v>5779</v>
      </c>
      <c r="E2066" s="128">
        <v>5.6020340661573007</v>
      </c>
      <c r="F2066" s="127" t="s">
        <v>1676</v>
      </c>
      <c r="G2066" s="127" t="s">
        <v>1677</v>
      </c>
      <c r="H2066" s="128">
        <v>27.123517457006212</v>
      </c>
      <c r="I2066" s="127" t="s">
        <v>1676</v>
      </c>
    </row>
    <row r="2067" spans="1:9" ht="30">
      <c r="A2067" s="127" t="s">
        <v>3448</v>
      </c>
      <c r="B2067" s="128">
        <v>4.8417266187050361</v>
      </c>
      <c r="C2067" s="127" t="s">
        <v>5789</v>
      </c>
      <c r="D2067" s="127" t="s">
        <v>5779</v>
      </c>
      <c r="E2067" s="128">
        <v>0.41726719668683543</v>
      </c>
      <c r="F2067" s="127" t="s">
        <v>1676</v>
      </c>
      <c r="G2067" s="127" t="s">
        <v>1677</v>
      </c>
      <c r="H2067" s="128">
        <v>2.0202936933110811</v>
      </c>
      <c r="I2067" s="127" t="s">
        <v>1676</v>
      </c>
    </row>
    <row r="2068" spans="1:9" ht="30">
      <c r="A2068" s="127" t="s">
        <v>3448</v>
      </c>
      <c r="B2068" s="128">
        <v>4.8417266187050361</v>
      </c>
      <c r="C2068" s="127" t="s">
        <v>5791</v>
      </c>
      <c r="D2068" s="127" t="s">
        <v>5779</v>
      </c>
      <c r="E2068" s="128">
        <v>5.1048646403176674</v>
      </c>
      <c r="F2068" s="127" t="s">
        <v>1676</v>
      </c>
      <c r="G2068" s="127" t="s">
        <v>1677</v>
      </c>
      <c r="H2068" s="128">
        <v>24.716359013912161</v>
      </c>
      <c r="I2068" s="127" t="s">
        <v>1676</v>
      </c>
    </row>
    <row r="2069" spans="1:9" ht="30">
      <c r="A2069" s="127" t="s">
        <v>3448</v>
      </c>
      <c r="B2069" s="128">
        <v>4.8417266187050361</v>
      </c>
      <c r="C2069" s="127" t="s">
        <v>5793</v>
      </c>
      <c r="D2069" s="127" t="s">
        <v>5779</v>
      </c>
      <c r="E2069" s="128">
        <v>11.612457303540015</v>
      </c>
      <c r="F2069" s="127" t="s">
        <v>1676</v>
      </c>
      <c r="G2069" s="127" t="s">
        <v>1677</v>
      </c>
      <c r="H2069" s="128">
        <v>56.2243436351254</v>
      </c>
      <c r="I2069" s="127" t="s">
        <v>1676</v>
      </c>
    </row>
    <row r="2070" spans="1:9" ht="30">
      <c r="A2070" s="127" t="s">
        <v>3448</v>
      </c>
      <c r="B2070" s="128">
        <v>4.8417266187050361</v>
      </c>
      <c r="C2070" s="127" t="s">
        <v>5795</v>
      </c>
      <c r="D2070" s="127" t="s">
        <v>5779</v>
      </c>
      <c r="E2070" s="128">
        <v>35.174736878154086</v>
      </c>
      <c r="F2070" s="127" t="s">
        <v>1676</v>
      </c>
      <c r="G2070" s="127" t="s">
        <v>1677</v>
      </c>
      <c r="H2070" s="128">
        <v>170.30645984890432</v>
      </c>
      <c r="I2070" s="127" t="s">
        <v>1676</v>
      </c>
    </row>
    <row r="2071" spans="1:9" ht="30">
      <c r="A2071" s="127" t="s">
        <v>3448</v>
      </c>
      <c r="B2071" s="128">
        <v>4.8417266187050361</v>
      </c>
      <c r="C2071" s="127" t="s">
        <v>1675</v>
      </c>
      <c r="D2071" s="127" t="s">
        <v>5779</v>
      </c>
      <c r="E2071" s="128">
        <v>887.80254614220303</v>
      </c>
      <c r="F2071" s="127" t="s">
        <v>1676</v>
      </c>
      <c r="G2071" s="127" t="s">
        <v>1677</v>
      </c>
      <c r="H2071" s="128">
        <v>4298.4972198108107</v>
      </c>
      <c r="I2071" s="127" t="s">
        <v>1676</v>
      </c>
    </row>
    <row r="2072" spans="1:9" ht="30">
      <c r="A2072" s="127" t="s">
        <v>3452</v>
      </c>
      <c r="B2072" s="128">
        <v>64.626632409784378</v>
      </c>
      <c r="C2072" s="127" t="s">
        <v>5777</v>
      </c>
      <c r="D2072" s="127" t="s">
        <v>5779</v>
      </c>
      <c r="E2072" s="128">
        <v>5.1758888440090436</v>
      </c>
      <c r="F2072" s="127" t="s">
        <v>1676</v>
      </c>
      <c r="G2072" s="127" t="s">
        <v>1677</v>
      </c>
      <c r="H2072" s="128">
        <v>334.50026571567628</v>
      </c>
      <c r="I2072" s="127" t="s">
        <v>1676</v>
      </c>
    </row>
    <row r="2073" spans="1:9" ht="30">
      <c r="A2073" s="127" t="s">
        <v>3452</v>
      </c>
      <c r="B2073" s="128">
        <v>64.626632409784378</v>
      </c>
      <c r="C2073" s="127" t="s">
        <v>5781</v>
      </c>
      <c r="D2073" s="127" t="s">
        <v>5779</v>
      </c>
      <c r="E2073" s="128">
        <v>209.82325375524826</v>
      </c>
      <c r="F2073" s="127" t="s">
        <v>1676</v>
      </c>
      <c r="G2073" s="127" t="s">
        <v>1677</v>
      </c>
      <c r="H2073" s="128">
        <v>13560.17029146534</v>
      </c>
      <c r="I2073" s="127" t="s">
        <v>1676</v>
      </c>
    </row>
    <row r="2074" spans="1:9" ht="30">
      <c r="A2074" s="127" t="s">
        <v>3452</v>
      </c>
      <c r="B2074" s="128">
        <v>64.626632409784378</v>
      </c>
      <c r="C2074" s="127" t="s">
        <v>5783</v>
      </c>
      <c r="D2074" s="127" t="s">
        <v>5779</v>
      </c>
      <c r="E2074" s="128">
        <v>110.99307431869822</v>
      </c>
      <c r="F2074" s="127" t="s">
        <v>1676</v>
      </c>
      <c r="G2074" s="127" t="s">
        <v>1677</v>
      </c>
      <c r="H2074" s="128">
        <v>7173.1086140263888</v>
      </c>
      <c r="I2074" s="127" t="s">
        <v>1676</v>
      </c>
    </row>
    <row r="2075" spans="1:9" ht="30">
      <c r="A2075" s="127" t="s">
        <v>3452</v>
      </c>
      <c r="B2075" s="128">
        <v>64.626632409784378</v>
      </c>
      <c r="C2075" s="127" t="s">
        <v>5785</v>
      </c>
      <c r="D2075" s="127" t="s">
        <v>5779</v>
      </c>
      <c r="E2075" s="128">
        <v>22.177307602632229</v>
      </c>
      <c r="F2075" s="127" t="s">
        <v>1676</v>
      </c>
      <c r="G2075" s="127" t="s">
        <v>1677</v>
      </c>
      <c r="H2075" s="128">
        <v>1433.2447062740296</v>
      </c>
      <c r="I2075" s="127" t="s">
        <v>1676</v>
      </c>
    </row>
    <row r="2076" spans="1:9" ht="30">
      <c r="A2076" s="127" t="s">
        <v>3452</v>
      </c>
      <c r="B2076" s="128">
        <v>64.626632409784378</v>
      </c>
      <c r="C2076" s="127" t="s">
        <v>5787</v>
      </c>
      <c r="D2076" s="127" t="s">
        <v>5779</v>
      </c>
      <c r="E2076" s="128">
        <v>5.6020340661573007</v>
      </c>
      <c r="F2076" s="127" t="s">
        <v>1676</v>
      </c>
      <c r="G2076" s="127" t="s">
        <v>1677</v>
      </c>
      <c r="H2076" s="128">
        <v>362.04059634063759</v>
      </c>
      <c r="I2076" s="127" t="s">
        <v>1676</v>
      </c>
    </row>
    <row r="2077" spans="1:9" ht="30">
      <c r="A2077" s="127" t="s">
        <v>3452</v>
      </c>
      <c r="B2077" s="128">
        <v>64.626632409784378</v>
      </c>
      <c r="C2077" s="127" t="s">
        <v>5789</v>
      </c>
      <c r="D2077" s="127" t="s">
        <v>5779</v>
      </c>
      <c r="E2077" s="128">
        <v>0.41726719668683543</v>
      </c>
      <c r="F2077" s="127" t="s">
        <v>1676</v>
      </c>
      <c r="G2077" s="127" t="s">
        <v>1677</v>
      </c>
      <c r="H2077" s="128">
        <v>26.96657373694131</v>
      </c>
      <c r="I2077" s="127" t="s">
        <v>1676</v>
      </c>
    </row>
    <row r="2078" spans="1:9" ht="30">
      <c r="A2078" s="127" t="s">
        <v>3452</v>
      </c>
      <c r="B2078" s="128">
        <v>64.626632409784378</v>
      </c>
      <c r="C2078" s="127" t="s">
        <v>5791</v>
      </c>
      <c r="D2078" s="127" t="s">
        <v>5779</v>
      </c>
      <c r="E2078" s="128">
        <v>5.1048646403176674</v>
      </c>
      <c r="F2078" s="127" t="s">
        <v>1676</v>
      </c>
      <c r="G2078" s="127" t="s">
        <v>1677</v>
      </c>
      <c r="H2078" s="128">
        <v>329.91021061151605</v>
      </c>
      <c r="I2078" s="127" t="s">
        <v>1676</v>
      </c>
    </row>
    <row r="2079" spans="1:9" ht="30">
      <c r="A2079" s="127" t="s">
        <v>3452</v>
      </c>
      <c r="B2079" s="128">
        <v>64.626632409784378</v>
      </c>
      <c r="C2079" s="127" t="s">
        <v>5793</v>
      </c>
      <c r="D2079" s="127" t="s">
        <v>5779</v>
      </c>
      <c r="E2079" s="128">
        <v>11.612457303540015</v>
      </c>
      <c r="F2079" s="127" t="s">
        <v>1676</v>
      </c>
      <c r="G2079" s="127" t="s">
        <v>1677</v>
      </c>
      <c r="H2079" s="128">
        <v>750.47400953019644</v>
      </c>
      <c r="I2079" s="127" t="s">
        <v>1676</v>
      </c>
    </row>
    <row r="2080" spans="1:9" ht="30">
      <c r="A2080" s="127" t="s">
        <v>3452</v>
      </c>
      <c r="B2080" s="128">
        <v>64.626632409784378</v>
      </c>
      <c r="C2080" s="127" t="s">
        <v>5795</v>
      </c>
      <c r="D2080" s="127" t="s">
        <v>5779</v>
      </c>
      <c r="E2080" s="128">
        <v>35.174736878154086</v>
      </c>
      <c r="F2080" s="127" t="s">
        <v>1676</v>
      </c>
      <c r="G2080" s="127" t="s">
        <v>1677</v>
      </c>
      <c r="H2080" s="128">
        <v>2273.2247903353505</v>
      </c>
      <c r="I2080" s="127" t="s">
        <v>1676</v>
      </c>
    </row>
    <row r="2081" spans="1:9" ht="30">
      <c r="A2081" s="127" t="s">
        <v>3452</v>
      </c>
      <c r="B2081" s="128">
        <v>64.626632409784378</v>
      </c>
      <c r="C2081" s="127" t="s">
        <v>1675</v>
      </c>
      <c r="D2081" s="127" t="s">
        <v>5779</v>
      </c>
      <c r="E2081" s="128">
        <v>887.80254614220303</v>
      </c>
      <c r="F2081" s="127" t="s">
        <v>1676</v>
      </c>
      <c r="G2081" s="127" t="s">
        <v>1677</v>
      </c>
      <c r="H2081" s="128">
        <v>57375.688802002791</v>
      </c>
      <c r="I2081" s="127" t="s">
        <v>1676</v>
      </c>
    </row>
    <row r="2082" spans="1:9" ht="30">
      <c r="A2082" s="127" t="s">
        <v>3455</v>
      </c>
      <c r="B2082" s="128">
        <v>26.252964426877472</v>
      </c>
      <c r="C2082" s="127" t="s">
        <v>5777</v>
      </c>
      <c r="D2082" s="127" t="s">
        <v>5779</v>
      </c>
      <c r="E2082" s="128">
        <v>5.1758888440090436</v>
      </c>
      <c r="F2082" s="127" t="s">
        <v>1676</v>
      </c>
      <c r="G2082" s="127" t="s">
        <v>1677</v>
      </c>
      <c r="H2082" s="128">
        <v>135.8824256992414</v>
      </c>
      <c r="I2082" s="127" t="s">
        <v>1676</v>
      </c>
    </row>
    <row r="2083" spans="1:9" ht="30">
      <c r="A2083" s="127" t="s">
        <v>3455</v>
      </c>
      <c r="B2083" s="128">
        <v>26.252964426877472</v>
      </c>
      <c r="C2083" s="127" t="s">
        <v>5781</v>
      </c>
      <c r="D2083" s="127" t="s">
        <v>5779</v>
      </c>
      <c r="E2083" s="128">
        <v>209.82325375524826</v>
      </c>
      <c r="F2083" s="127" t="s">
        <v>1676</v>
      </c>
      <c r="G2083" s="127" t="s">
        <v>1677</v>
      </c>
      <c r="H2083" s="128">
        <v>5508.4824167682173</v>
      </c>
      <c r="I2083" s="127" t="s">
        <v>1676</v>
      </c>
    </row>
    <row r="2084" spans="1:9" ht="30">
      <c r="A2084" s="127" t="s">
        <v>3455</v>
      </c>
      <c r="B2084" s="128">
        <v>26.252964426877472</v>
      </c>
      <c r="C2084" s="127" t="s">
        <v>5783</v>
      </c>
      <c r="D2084" s="127" t="s">
        <v>5779</v>
      </c>
      <c r="E2084" s="128">
        <v>110.99307431869822</v>
      </c>
      <c r="F2084" s="127" t="s">
        <v>1676</v>
      </c>
      <c r="G2084" s="127" t="s">
        <v>1677</v>
      </c>
      <c r="H2084" s="128">
        <v>2913.8972317185521</v>
      </c>
      <c r="I2084" s="127" t="s">
        <v>1676</v>
      </c>
    </row>
    <row r="2085" spans="1:9" ht="30">
      <c r="A2085" s="127" t="s">
        <v>3455</v>
      </c>
      <c r="B2085" s="128">
        <v>26.252964426877472</v>
      </c>
      <c r="C2085" s="127" t="s">
        <v>5785</v>
      </c>
      <c r="D2085" s="127" t="s">
        <v>5779</v>
      </c>
      <c r="E2085" s="128">
        <v>22.177307602632229</v>
      </c>
      <c r="F2085" s="127" t="s">
        <v>1676</v>
      </c>
      <c r="G2085" s="127" t="s">
        <v>1677</v>
      </c>
      <c r="H2085" s="128">
        <v>582.22006757582324</v>
      </c>
      <c r="I2085" s="127" t="s">
        <v>1676</v>
      </c>
    </row>
    <row r="2086" spans="1:9" ht="30">
      <c r="A2086" s="127" t="s">
        <v>3455</v>
      </c>
      <c r="B2086" s="128">
        <v>26.252964426877472</v>
      </c>
      <c r="C2086" s="127" t="s">
        <v>5787</v>
      </c>
      <c r="D2086" s="127" t="s">
        <v>5779</v>
      </c>
      <c r="E2086" s="128">
        <v>5.6020340661573007</v>
      </c>
      <c r="F2086" s="127" t="s">
        <v>1676</v>
      </c>
      <c r="G2086" s="127" t="s">
        <v>1677</v>
      </c>
      <c r="H2086" s="128">
        <v>147.07000105698339</v>
      </c>
      <c r="I2086" s="127" t="s">
        <v>1676</v>
      </c>
    </row>
    <row r="2087" spans="1:9" ht="30">
      <c r="A2087" s="127" t="s">
        <v>3455</v>
      </c>
      <c r="B2087" s="128">
        <v>26.252964426877472</v>
      </c>
      <c r="C2087" s="127" t="s">
        <v>5789</v>
      </c>
      <c r="D2087" s="127" t="s">
        <v>5779</v>
      </c>
      <c r="E2087" s="128">
        <v>0.41726719668683543</v>
      </c>
      <c r="F2087" s="127" t="s">
        <v>1676</v>
      </c>
      <c r="G2087" s="127" t="s">
        <v>1677</v>
      </c>
      <c r="H2087" s="128">
        <v>10.954500871122375</v>
      </c>
      <c r="I2087" s="127" t="s">
        <v>1676</v>
      </c>
    </row>
    <row r="2088" spans="1:9" ht="30">
      <c r="A2088" s="127" t="s">
        <v>3455</v>
      </c>
      <c r="B2088" s="128">
        <v>26.252964426877472</v>
      </c>
      <c r="C2088" s="127" t="s">
        <v>5791</v>
      </c>
      <c r="D2088" s="127" t="s">
        <v>5779</v>
      </c>
      <c r="E2088" s="128">
        <v>5.1048646403176674</v>
      </c>
      <c r="F2088" s="127" t="s">
        <v>1676</v>
      </c>
      <c r="G2088" s="127" t="s">
        <v>1677</v>
      </c>
      <c r="H2088" s="128">
        <v>134.0178298062844</v>
      </c>
      <c r="I2088" s="127" t="s">
        <v>1676</v>
      </c>
    </row>
    <row r="2089" spans="1:9" ht="30">
      <c r="A2089" s="127" t="s">
        <v>3455</v>
      </c>
      <c r="B2089" s="128">
        <v>26.252964426877472</v>
      </c>
      <c r="C2089" s="127" t="s">
        <v>5793</v>
      </c>
      <c r="D2089" s="127" t="s">
        <v>5779</v>
      </c>
      <c r="E2089" s="128">
        <v>11.612457303540015</v>
      </c>
      <c r="F2089" s="127" t="s">
        <v>1676</v>
      </c>
      <c r="G2089" s="127" t="s">
        <v>1677</v>
      </c>
      <c r="H2089" s="128">
        <v>304.86142849846954</v>
      </c>
      <c r="I2089" s="127" t="s">
        <v>1676</v>
      </c>
    </row>
    <row r="2090" spans="1:9" ht="30">
      <c r="A2090" s="127" t="s">
        <v>3455</v>
      </c>
      <c r="B2090" s="128">
        <v>26.252964426877472</v>
      </c>
      <c r="C2090" s="127" t="s">
        <v>5795</v>
      </c>
      <c r="D2090" s="127" t="s">
        <v>5779</v>
      </c>
      <c r="E2090" s="128">
        <v>35.174736878154086</v>
      </c>
      <c r="F2090" s="127" t="s">
        <v>1676</v>
      </c>
      <c r="G2090" s="127" t="s">
        <v>1677</v>
      </c>
      <c r="H2090" s="128">
        <v>923.4411159869544</v>
      </c>
      <c r="I2090" s="127" t="s">
        <v>1676</v>
      </c>
    </row>
    <row r="2091" spans="1:9" ht="30">
      <c r="A2091" s="127" t="s">
        <v>3455</v>
      </c>
      <c r="B2091" s="128">
        <v>26.252964426877472</v>
      </c>
      <c r="C2091" s="127" t="s">
        <v>1675</v>
      </c>
      <c r="D2091" s="127" t="s">
        <v>5779</v>
      </c>
      <c r="E2091" s="128">
        <v>887.80254614220303</v>
      </c>
      <c r="F2091" s="127" t="s">
        <v>1676</v>
      </c>
      <c r="G2091" s="127" t="s">
        <v>1677</v>
      </c>
      <c r="H2091" s="128">
        <v>23307.448661962502</v>
      </c>
      <c r="I2091" s="127" t="s">
        <v>1676</v>
      </c>
    </row>
    <row r="2092" spans="1:9" ht="30">
      <c r="A2092" s="127" t="s">
        <v>3471</v>
      </c>
      <c r="B2092" s="128">
        <v>4.3754940711462451</v>
      </c>
      <c r="C2092" s="127" t="s">
        <v>5777</v>
      </c>
      <c r="D2092" s="127" t="s">
        <v>5779</v>
      </c>
      <c r="E2092" s="128">
        <v>5.1758888440090436</v>
      </c>
      <c r="F2092" s="127" t="s">
        <v>1676</v>
      </c>
      <c r="G2092" s="127" t="s">
        <v>1677</v>
      </c>
      <c r="H2092" s="128">
        <v>22.647070949873562</v>
      </c>
      <c r="I2092" s="127" t="s">
        <v>1676</v>
      </c>
    </row>
    <row r="2093" spans="1:9" ht="30">
      <c r="A2093" s="127" t="s">
        <v>3471</v>
      </c>
      <c r="B2093" s="128">
        <v>4.3754940711462451</v>
      </c>
      <c r="C2093" s="127" t="s">
        <v>5781</v>
      </c>
      <c r="D2093" s="127" t="s">
        <v>5779</v>
      </c>
      <c r="E2093" s="128">
        <v>209.82325375524826</v>
      </c>
      <c r="F2093" s="127" t="s">
        <v>1676</v>
      </c>
      <c r="G2093" s="127" t="s">
        <v>1677</v>
      </c>
      <c r="H2093" s="128">
        <v>918.08040279470288</v>
      </c>
      <c r="I2093" s="127" t="s">
        <v>1676</v>
      </c>
    </row>
    <row r="2094" spans="1:9" ht="30">
      <c r="A2094" s="127" t="s">
        <v>3471</v>
      </c>
      <c r="B2094" s="128">
        <v>4.3754940711462451</v>
      </c>
      <c r="C2094" s="127" t="s">
        <v>5783</v>
      </c>
      <c r="D2094" s="127" t="s">
        <v>5779</v>
      </c>
      <c r="E2094" s="128">
        <v>110.99307431869822</v>
      </c>
      <c r="F2094" s="127" t="s">
        <v>1676</v>
      </c>
      <c r="G2094" s="127" t="s">
        <v>1677</v>
      </c>
      <c r="H2094" s="128">
        <v>485.64953861975863</v>
      </c>
      <c r="I2094" s="127" t="s">
        <v>1676</v>
      </c>
    </row>
    <row r="2095" spans="1:9" ht="30">
      <c r="A2095" s="127" t="s">
        <v>3471</v>
      </c>
      <c r="B2095" s="128">
        <v>4.3754940711462451</v>
      </c>
      <c r="C2095" s="127" t="s">
        <v>5785</v>
      </c>
      <c r="D2095" s="127" t="s">
        <v>5779</v>
      </c>
      <c r="E2095" s="128">
        <v>22.177307602632229</v>
      </c>
      <c r="F2095" s="127" t="s">
        <v>1676</v>
      </c>
      <c r="G2095" s="127" t="s">
        <v>1677</v>
      </c>
      <c r="H2095" s="128">
        <v>97.036677929303863</v>
      </c>
      <c r="I2095" s="127" t="s">
        <v>1676</v>
      </c>
    </row>
    <row r="2096" spans="1:9" ht="30">
      <c r="A2096" s="127" t="s">
        <v>3471</v>
      </c>
      <c r="B2096" s="128">
        <v>4.3754940711462451</v>
      </c>
      <c r="C2096" s="127" t="s">
        <v>5787</v>
      </c>
      <c r="D2096" s="127" t="s">
        <v>5779</v>
      </c>
      <c r="E2096" s="128">
        <v>5.6020340661573007</v>
      </c>
      <c r="F2096" s="127" t="s">
        <v>1676</v>
      </c>
      <c r="G2096" s="127" t="s">
        <v>1677</v>
      </c>
      <c r="H2096" s="128">
        <v>24.511666842830561</v>
      </c>
      <c r="I2096" s="127" t="s">
        <v>1676</v>
      </c>
    </row>
    <row r="2097" spans="1:9" ht="30">
      <c r="A2097" s="127" t="s">
        <v>3471</v>
      </c>
      <c r="B2097" s="128">
        <v>4.3754940711462451</v>
      </c>
      <c r="C2097" s="127" t="s">
        <v>5789</v>
      </c>
      <c r="D2097" s="127" t="s">
        <v>5779</v>
      </c>
      <c r="E2097" s="128">
        <v>0.41726719668683543</v>
      </c>
      <c r="F2097" s="127" t="s">
        <v>1676</v>
      </c>
      <c r="G2097" s="127" t="s">
        <v>1677</v>
      </c>
      <c r="H2097" s="128">
        <v>1.8257501451870626</v>
      </c>
      <c r="I2097" s="127" t="s">
        <v>1676</v>
      </c>
    </row>
    <row r="2098" spans="1:9" ht="30">
      <c r="A2098" s="127" t="s">
        <v>3471</v>
      </c>
      <c r="B2098" s="128">
        <v>4.3754940711462451</v>
      </c>
      <c r="C2098" s="127" t="s">
        <v>5791</v>
      </c>
      <c r="D2098" s="127" t="s">
        <v>5779</v>
      </c>
      <c r="E2098" s="128">
        <v>5.1048646403176674</v>
      </c>
      <c r="F2098" s="127" t="s">
        <v>1676</v>
      </c>
      <c r="G2098" s="127" t="s">
        <v>1677</v>
      </c>
      <c r="H2098" s="128">
        <v>22.336304967714064</v>
      </c>
      <c r="I2098" s="127" t="s">
        <v>1676</v>
      </c>
    </row>
    <row r="2099" spans="1:9" ht="30">
      <c r="A2099" s="127" t="s">
        <v>3471</v>
      </c>
      <c r="B2099" s="128">
        <v>4.3754940711462451</v>
      </c>
      <c r="C2099" s="127" t="s">
        <v>5793</v>
      </c>
      <c r="D2099" s="127" t="s">
        <v>5779</v>
      </c>
      <c r="E2099" s="128">
        <v>11.612457303540015</v>
      </c>
      <c r="F2099" s="127" t="s">
        <v>1676</v>
      </c>
      <c r="G2099" s="127" t="s">
        <v>1677</v>
      </c>
      <c r="H2099" s="128">
        <v>50.810238083078247</v>
      </c>
      <c r="I2099" s="127" t="s">
        <v>1676</v>
      </c>
    </row>
    <row r="2100" spans="1:9" ht="30">
      <c r="A2100" s="127" t="s">
        <v>3471</v>
      </c>
      <c r="B2100" s="128">
        <v>4.3754940711462451</v>
      </c>
      <c r="C2100" s="127" t="s">
        <v>5795</v>
      </c>
      <c r="D2100" s="127" t="s">
        <v>5779</v>
      </c>
      <c r="E2100" s="128">
        <v>35.174736878154086</v>
      </c>
      <c r="F2100" s="127" t="s">
        <v>1676</v>
      </c>
      <c r="G2100" s="127" t="s">
        <v>1677</v>
      </c>
      <c r="H2100" s="128">
        <v>153.90685266449239</v>
      </c>
      <c r="I2100" s="127" t="s">
        <v>1676</v>
      </c>
    </row>
    <row r="2101" spans="1:9" ht="30">
      <c r="A2101" s="127" t="s">
        <v>3471</v>
      </c>
      <c r="B2101" s="128">
        <v>4.3754940711462451</v>
      </c>
      <c r="C2101" s="127" t="s">
        <v>1675</v>
      </c>
      <c r="D2101" s="127" t="s">
        <v>5779</v>
      </c>
      <c r="E2101" s="128">
        <v>887.80254614220303</v>
      </c>
      <c r="F2101" s="127" t="s">
        <v>1676</v>
      </c>
      <c r="G2101" s="127" t="s">
        <v>1677</v>
      </c>
      <c r="H2101" s="128">
        <v>3884.5747769937502</v>
      </c>
      <c r="I2101" s="127" t="s">
        <v>1676</v>
      </c>
    </row>
    <row r="2102" spans="1:9" ht="30">
      <c r="A2102" s="127" t="s">
        <v>3482</v>
      </c>
      <c r="B2102" s="128">
        <v>26.252964426877472</v>
      </c>
      <c r="C2102" s="127" t="s">
        <v>5777</v>
      </c>
      <c r="D2102" s="127" t="s">
        <v>5779</v>
      </c>
      <c r="E2102" s="128">
        <v>5.1758888440090436</v>
      </c>
      <c r="F2102" s="127" t="s">
        <v>1676</v>
      </c>
      <c r="G2102" s="127" t="s">
        <v>1677</v>
      </c>
      <c r="H2102" s="128">
        <v>135.8824256992414</v>
      </c>
      <c r="I2102" s="127" t="s">
        <v>1676</v>
      </c>
    </row>
    <row r="2103" spans="1:9" ht="30">
      <c r="A2103" s="127" t="s">
        <v>3482</v>
      </c>
      <c r="B2103" s="128">
        <v>26.252964426877472</v>
      </c>
      <c r="C2103" s="127" t="s">
        <v>5781</v>
      </c>
      <c r="D2103" s="127" t="s">
        <v>5779</v>
      </c>
      <c r="E2103" s="128">
        <v>209.82325375524826</v>
      </c>
      <c r="F2103" s="127" t="s">
        <v>1676</v>
      </c>
      <c r="G2103" s="127" t="s">
        <v>1677</v>
      </c>
      <c r="H2103" s="128">
        <v>5508.4824167682173</v>
      </c>
      <c r="I2103" s="127" t="s">
        <v>1676</v>
      </c>
    </row>
    <row r="2104" spans="1:9" ht="30">
      <c r="A2104" s="127" t="s">
        <v>3482</v>
      </c>
      <c r="B2104" s="128">
        <v>26.252964426877472</v>
      </c>
      <c r="C2104" s="127" t="s">
        <v>5783</v>
      </c>
      <c r="D2104" s="127" t="s">
        <v>5779</v>
      </c>
      <c r="E2104" s="128">
        <v>110.99307431869822</v>
      </c>
      <c r="F2104" s="127" t="s">
        <v>1676</v>
      </c>
      <c r="G2104" s="127" t="s">
        <v>1677</v>
      </c>
      <c r="H2104" s="128">
        <v>2913.8972317185521</v>
      </c>
      <c r="I2104" s="127" t="s">
        <v>1676</v>
      </c>
    </row>
    <row r="2105" spans="1:9" ht="30">
      <c r="A2105" s="127" t="s">
        <v>3482</v>
      </c>
      <c r="B2105" s="128">
        <v>26.252964426877472</v>
      </c>
      <c r="C2105" s="127" t="s">
        <v>5785</v>
      </c>
      <c r="D2105" s="127" t="s">
        <v>5779</v>
      </c>
      <c r="E2105" s="128">
        <v>22.177307602632229</v>
      </c>
      <c r="F2105" s="127" t="s">
        <v>1676</v>
      </c>
      <c r="G2105" s="127" t="s">
        <v>1677</v>
      </c>
      <c r="H2105" s="128">
        <v>582.22006757582324</v>
      </c>
      <c r="I2105" s="127" t="s">
        <v>1676</v>
      </c>
    </row>
    <row r="2106" spans="1:9" ht="30">
      <c r="A2106" s="127" t="s">
        <v>3482</v>
      </c>
      <c r="B2106" s="128">
        <v>26.252964426877472</v>
      </c>
      <c r="C2106" s="127" t="s">
        <v>5787</v>
      </c>
      <c r="D2106" s="127" t="s">
        <v>5779</v>
      </c>
      <c r="E2106" s="128">
        <v>5.6020340661573007</v>
      </c>
      <c r="F2106" s="127" t="s">
        <v>1676</v>
      </c>
      <c r="G2106" s="127" t="s">
        <v>1677</v>
      </c>
      <c r="H2106" s="128">
        <v>147.07000105698339</v>
      </c>
      <c r="I2106" s="127" t="s">
        <v>1676</v>
      </c>
    </row>
    <row r="2107" spans="1:9" ht="30">
      <c r="A2107" s="127" t="s">
        <v>3482</v>
      </c>
      <c r="B2107" s="128">
        <v>26.252964426877472</v>
      </c>
      <c r="C2107" s="127" t="s">
        <v>5789</v>
      </c>
      <c r="D2107" s="127" t="s">
        <v>5779</v>
      </c>
      <c r="E2107" s="128">
        <v>0.41726719668683543</v>
      </c>
      <c r="F2107" s="127" t="s">
        <v>1676</v>
      </c>
      <c r="G2107" s="127" t="s">
        <v>1677</v>
      </c>
      <c r="H2107" s="128">
        <v>10.954500871122375</v>
      </c>
      <c r="I2107" s="127" t="s">
        <v>1676</v>
      </c>
    </row>
    <row r="2108" spans="1:9" ht="30">
      <c r="A2108" s="127" t="s">
        <v>3482</v>
      </c>
      <c r="B2108" s="128">
        <v>26.252964426877472</v>
      </c>
      <c r="C2108" s="127" t="s">
        <v>5791</v>
      </c>
      <c r="D2108" s="127" t="s">
        <v>5779</v>
      </c>
      <c r="E2108" s="128">
        <v>5.1048646403176674</v>
      </c>
      <c r="F2108" s="127" t="s">
        <v>1676</v>
      </c>
      <c r="G2108" s="127" t="s">
        <v>1677</v>
      </c>
      <c r="H2108" s="128">
        <v>134.0178298062844</v>
      </c>
      <c r="I2108" s="127" t="s">
        <v>1676</v>
      </c>
    </row>
    <row r="2109" spans="1:9" ht="30">
      <c r="A2109" s="127" t="s">
        <v>3482</v>
      </c>
      <c r="B2109" s="128">
        <v>26.252964426877472</v>
      </c>
      <c r="C2109" s="127" t="s">
        <v>5793</v>
      </c>
      <c r="D2109" s="127" t="s">
        <v>5779</v>
      </c>
      <c r="E2109" s="128">
        <v>11.612457303540015</v>
      </c>
      <c r="F2109" s="127" t="s">
        <v>1676</v>
      </c>
      <c r="G2109" s="127" t="s">
        <v>1677</v>
      </c>
      <c r="H2109" s="128">
        <v>304.86142849846954</v>
      </c>
      <c r="I2109" s="127" t="s">
        <v>1676</v>
      </c>
    </row>
    <row r="2110" spans="1:9" ht="30">
      <c r="A2110" s="127" t="s">
        <v>3482</v>
      </c>
      <c r="B2110" s="128">
        <v>26.252964426877472</v>
      </c>
      <c r="C2110" s="127" t="s">
        <v>5795</v>
      </c>
      <c r="D2110" s="127" t="s">
        <v>5779</v>
      </c>
      <c r="E2110" s="128">
        <v>35.174736878154086</v>
      </c>
      <c r="F2110" s="127" t="s">
        <v>1676</v>
      </c>
      <c r="G2110" s="127" t="s">
        <v>1677</v>
      </c>
      <c r="H2110" s="128">
        <v>923.4411159869544</v>
      </c>
      <c r="I2110" s="127" t="s">
        <v>1676</v>
      </c>
    </row>
    <row r="2111" spans="1:9" ht="30">
      <c r="A2111" s="127" t="s">
        <v>3482</v>
      </c>
      <c r="B2111" s="128">
        <v>26.252964426877472</v>
      </c>
      <c r="C2111" s="127" t="s">
        <v>1675</v>
      </c>
      <c r="D2111" s="127" t="s">
        <v>5779</v>
      </c>
      <c r="E2111" s="128">
        <v>887.80254614220303</v>
      </c>
      <c r="F2111" s="127" t="s">
        <v>1676</v>
      </c>
      <c r="G2111" s="127" t="s">
        <v>1677</v>
      </c>
      <c r="H2111" s="128">
        <v>23307.448661962502</v>
      </c>
      <c r="I2111" s="127" t="s">
        <v>1676</v>
      </c>
    </row>
    <row r="2112" spans="1:9" ht="30">
      <c r="A2112" s="127" t="s">
        <v>3494</v>
      </c>
      <c r="B2112" s="128">
        <v>3.5522388059701493</v>
      </c>
      <c r="C2112" s="127" t="s">
        <v>5777</v>
      </c>
      <c r="D2112" s="127" t="s">
        <v>5779</v>
      </c>
      <c r="E2112" s="128">
        <v>5.1758888440090436</v>
      </c>
      <c r="F2112" s="127" t="s">
        <v>1676</v>
      </c>
      <c r="G2112" s="127" t="s">
        <v>1677</v>
      </c>
      <c r="H2112" s="128">
        <v>18.385993207076901</v>
      </c>
      <c r="I2112" s="127" t="s">
        <v>1676</v>
      </c>
    </row>
    <row r="2113" spans="1:9" ht="30">
      <c r="A2113" s="127" t="s">
        <v>3494</v>
      </c>
      <c r="B2113" s="128">
        <v>3.5522388059701493</v>
      </c>
      <c r="C2113" s="127" t="s">
        <v>5781</v>
      </c>
      <c r="D2113" s="127" t="s">
        <v>5779</v>
      </c>
      <c r="E2113" s="128">
        <v>209.82325375524826</v>
      </c>
      <c r="F2113" s="127" t="s">
        <v>1676</v>
      </c>
      <c r="G2113" s="127" t="s">
        <v>1677</v>
      </c>
      <c r="H2113" s="128">
        <v>745.34230438431473</v>
      </c>
      <c r="I2113" s="127" t="s">
        <v>1676</v>
      </c>
    </row>
    <row r="2114" spans="1:9" ht="30">
      <c r="A2114" s="127" t="s">
        <v>3494</v>
      </c>
      <c r="B2114" s="128">
        <v>3.5522388059701493</v>
      </c>
      <c r="C2114" s="127" t="s">
        <v>5783</v>
      </c>
      <c r="D2114" s="127" t="s">
        <v>5779</v>
      </c>
      <c r="E2114" s="128">
        <v>110.99307431869822</v>
      </c>
      <c r="F2114" s="127" t="s">
        <v>1676</v>
      </c>
      <c r="G2114" s="127" t="s">
        <v>1677</v>
      </c>
      <c r="H2114" s="128">
        <v>394.27390578880863</v>
      </c>
      <c r="I2114" s="127" t="s">
        <v>1676</v>
      </c>
    </row>
    <row r="2115" spans="1:9" ht="30">
      <c r="A2115" s="127" t="s">
        <v>3494</v>
      </c>
      <c r="B2115" s="128">
        <v>3.5522388059701493</v>
      </c>
      <c r="C2115" s="127" t="s">
        <v>5785</v>
      </c>
      <c r="D2115" s="127" t="s">
        <v>5779</v>
      </c>
      <c r="E2115" s="128">
        <v>22.177307602632229</v>
      </c>
      <c r="F2115" s="127" t="s">
        <v>1676</v>
      </c>
      <c r="G2115" s="127" t="s">
        <v>1677</v>
      </c>
      <c r="H2115" s="128">
        <v>78.779092678007018</v>
      </c>
      <c r="I2115" s="127" t="s">
        <v>1676</v>
      </c>
    </row>
    <row r="2116" spans="1:9" ht="30">
      <c r="A2116" s="127" t="s">
        <v>3494</v>
      </c>
      <c r="B2116" s="128">
        <v>3.5522388059701493</v>
      </c>
      <c r="C2116" s="127" t="s">
        <v>5787</v>
      </c>
      <c r="D2116" s="127" t="s">
        <v>5779</v>
      </c>
      <c r="E2116" s="128">
        <v>5.6020340661573007</v>
      </c>
      <c r="F2116" s="127" t="s">
        <v>1676</v>
      </c>
      <c r="G2116" s="127" t="s">
        <v>1677</v>
      </c>
      <c r="H2116" s="128">
        <v>19.899762802170709</v>
      </c>
      <c r="I2116" s="127" t="s">
        <v>1676</v>
      </c>
    </row>
    <row r="2117" spans="1:9" ht="30">
      <c r="A2117" s="127" t="s">
        <v>3494</v>
      </c>
      <c r="B2117" s="128">
        <v>3.5522388059701493</v>
      </c>
      <c r="C2117" s="127" t="s">
        <v>5789</v>
      </c>
      <c r="D2117" s="127" t="s">
        <v>5779</v>
      </c>
      <c r="E2117" s="128">
        <v>0.41726719668683543</v>
      </c>
      <c r="F2117" s="127" t="s">
        <v>1676</v>
      </c>
      <c r="G2117" s="127" t="s">
        <v>1677</v>
      </c>
      <c r="H2117" s="128">
        <v>1.4822327285293557</v>
      </c>
      <c r="I2117" s="127" t="s">
        <v>1676</v>
      </c>
    </row>
    <row r="2118" spans="1:9" ht="30">
      <c r="A2118" s="127" t="s">
        <v>3494</v>
      </c>
      <c r="B2118" s="128">
        <v>3.5522388059701493</v>
      </c>
      <c r="C2118" s="127" t="s">
        <v>5791</v>
      </c>
      <c r="D2118" s="127" t="s">
        <v>5779</v>
      </c>
      <c r="E2118" s="128">
        <v>5.1048646403176674</v>
      </c>
      <c r="F2118" s="127" t="s">
        <v>1676</v>
      </c>
      <c r="G2118" s="127" t="s">
        <v>1677</v>
      </c>
      <c r="H2118" s="128">
        <v>18.133698274561265</v>
      </c>
      <c r="I2118" s="127" t="s">
        <v>1676</v>
      </c>
    </row>
    <row r="2119" spans="1:9" ht="30">
      <c r="A2119" s="127" t="s">
        <v>3494</v>
      </c>
      <c r="B2119" s="128">
        <v>3.5522388059701493</v>
      </c>
      <c r="C2119" s="127" t="s">
        <v>5793</v>
      </c>
      <c r="D2119" s="127" t="s">
        <v>5779</v>
      </c>
      <c r="E2119" s="128">
        <v>11.612457303540015</v>
      </c>
      <c r="F2119" s="127" t="s">
        <v>1676</v>
      </c>
      <c r="G2119" s="127" t="s">
        <v>1677</v>
      </c>
      <c r="H2119" s="128">
        <v>41.250221466306321</v>
      </c>
      <c r="I2119" s="127" t="s">
        <v>1676</v>
      </c>
    </row>
    <row r="2120" spans="1:9" ht="30">
      <c r="A2120" s="127" t="s">
        <v>3494</v>
      </c>
      <c r="B2120" s="128">
        <v>3.5522388059701493</v>
      </c>
      <c r="C2120" s="127" t="s">
        <v>5795</v>
      </c>
      <c r="D2120" s="127" t="s">
        <v>5779</v>
      </c>
      <c r="E2120" s="128">
        <v>35.174736878154086</v>
      </c>
      <c r="F2120" s="127" t="s">
        <v>1676</v>
      </c>
      <c r="G2120" s="127" t="s">
        <v>1677</v>
      </c>
      <c r="H2120" s="128">
        <v>124.94906532836825</v>
      </c>
      <c r="I2120" s="127" t="s">
        <v>1676</v>
      </c>
    </row>
    <row r="2121" spans="1:9" ht="30">
      <c r="A2121" s="127" t="s">
        <v>3494</v>
      </c>
      <c r="B2121" s="128">
        <v>3.5522388059701493</v>
      </c>
      <c r="C2121" s="127" t="s">
        <v>1675</v>
      </c>
      <c r="D2121" s="127" t="s">
        <v>5779</v>
      </c>
      <c r="E2121" s="128">
        <v>887.80254614220303</v>
      </c>
      <c r="F2121" s="127" t="s">
        <v>1676</v>
      </c>
      <c r="G2121" s="127" t="s">
        <v>1677</v>
      </c>
      <c r="H2121" s="128">
        <v>3153.6866564454376</v>
      </c>
      <c r="I2121" s="127" t="s">
        <v>1676</v>
      </c>
    </row>
    <row r="2122" spans="1:9" ht="30">
      <c r="A2122" s="127" t="s">
        <v>3499</v>
      </c>
      <c r="B2122" s="128">
        <v>3.5522388059701493</v>
      </c>
      <c r="C2122" s="127" t="s">
        <v>5777</v>
      </c>
      <c r="D2122" s="127" t="s">
        <v>5779</v>
      </c>
      <c r="E2122" s="128">
        <v>5.1758888440090436</v>
      </c>
      <c r="F2122" s="127" t="s">
        <v>1676</v>
      </c>
      <c r="G2122" s="127" t="s">
        <v>1677</v>
      </c>
      <c r="H2122" s="128">
        <v>18.385993207076901</v>
      </c>
      <c r="I2122" s="127" t="s">
        <v>1676</v>
      </c>
    </row>
    <row r="2123" spans="1:9" ht="30">
      <c r="A2123" s="127" t="s">
        <v>3499</v>
      </c>
      <c r="B2123" s="128">
        <v>3.5522388059701493</v>
      </c>
      <c r="C2123" s="127" t="s">
        <v>5781</v>
      </c>
      <c r="D2123" s="127" t="s">
        <v>5779</v>
      </c>
      <c r="E2123" s="128">
        <v>209.82325375524826</v>
      </c>
      <c r="F2123" s="127" t="s">
        <v>1676</v>
      </c>
      <c r="G2123" s="127" t="s">
        <v>1677</v>
      </c>
      <c r="H2123" s="128">
        <v>745.34230438431473</v>
      </c>
      <c r="I2123" s="127" t="s">
        <v>1676</v>
      </c>
    </row>
    <row r="2124" spans="1:9" ht="30">
      <c r="A2124" s="127" t="s">
        <v>3499</v>
      </c>
      <c r="B2124" s="128">
        <v>3.5522388059701493</v>
      </c>
      <c r="C2124" s="127" t="s">
        <v>5783</v>
      </c>
      <c r="D2124" s="127" t="s">
        <v>5779</v>
      </c>
      <c r="E2124" s="128">
        <v>110.99307431869822</v>
      </c>
      <c r="F2124" s="127" t="s">
        <v>1676</v>
      </c>
      <c r="G2124" s="127" t="s">
        <v>1677</v>
      </c>
      <c r="H2124" s="128">
        <v>394.27390578880863</v>
      </c>
      <c r="I2124" s="127" t="s">
        <v>1676</v>
      </c>
    </row>
    <row r="2125" spans="1:9" ht="30">
      <c r="A2125" s="127" t="s">
        <v>3499</v>
      </c>
      <c r="B2125" s="128">
        <v>3.5522388059701493</v>
      </c>
      <c r="C2125" s="127" t="s">
        <v>5785</v>
      </c>
      <c r="D2125" s="127" t="s">
        <v>5779</v>
      </c>
      <c r="E2125" s="128">
        <v>22.177307602632229</v>
      </c>
      <c r="F2125" s="127" t="s">
        <v>1676</v>
      </c>
      <c r="G2125" s="127" t="s">
        <v>1677</v>
      </c>
      <c r="H2125" s="128">
        <v>78.779092678007018</v>
      </c>
      <c r="I2125" s="127" t="s">
        <v>1676</v>
      </c>
    </row>
    <row r="2126" spans="1:9" ht="30">
      <c r="A2126" s="127" t="s">
        <v>3499</v>
      </c>
      <c r="B2126" s="128">
        <v>3.5522388059701493</v>
      </c>
      <c r="C2126" s="127" t="s">
        <v>5787</v>
      </c>
      <c r="D2126" s="127" t="s">
        <v>5779</v>
      </c>
      <c r="E2126" s="128">
        <v>5.6020340661573007</v>
      </c>
      <c r="F2126" s="127" t="s">
        <v>1676</v>
      </c>
      <c r="G2126" s="127" t="s">
        <v>1677</v>
      </c>
      <c r="H2126" s="128">
        <v>19.899762802170709</v>
      </c>
      <c r="I2126" s="127" t="s">
        <v>1676</v>
      </c>
    </row>
    <row r="2127" spans="1:9" ht="30">
      <c r="A2127" s="127" t="s">
        <v>3499</v>
      </c>
      <c r="B2127" s="128">
        <v>3.5522388059701493</v>
      </c>
      <c r="C2127" s="127" t="s">
        <v>5789</v>
      </c>
      <c r="D2127" s="127" t="s">
        <v>5779</v>
      </c>
      <c r="E2127" s="128">
        <v>0.41726719668683543</v>
      </c>
      <c r="F2127" s="127" t="s">
        <v>1676</v>
      </c>
      <c r="G2127" s="127" t="s">
        <v>1677</v>
      </c>
      <c r="H2127" s="128">
        <v>1.4822327285293557</v>
      </c>
      <c r="I2127" s="127" t="s">
        <v>1676</v>
      </c>
    </row>
    <row r="2128" spans="1:9" ht="30">
      <c r="A2128" s="127" t="s">
        <v>3499</v>
      </c>
      <c r="B2128" s="128">
        <v>3.5522388059701493</v>
      </c>
      <c r="C2128" s="127" t="s">
        <v>5791</v>
      </c>
      <c r="D2128" s="127" t="s">
        <v>5779</v>
      </c>
      <c r="E2128" s="128">
        <v>5.1048646403176674</v>
      </c>
      <c r="F2128" s="127" t="s">
        <v>1676</v>
      </c>
      <c r="G2128" s="127" t="s">
        <v>1677</v>
      </c>
      <c r="H2128" s="128">
        <v>18.133698274561265</v>
      </c>
      <c r="I2128" s="127" t="s">
        <v>1676</v>
      </c>
    </row>
    <row r="2129" spans="1:9" ht="30">
      <c r="A2129" s="127" t="s">
        <v>3499</v>
      </c>
      <c r="B2129" s="128">
        <v>3.5522388059701493</v>
      </c>
      <c r="C2129" s="127" t="s">
        <v>5793</v>
      </c>
      <c r="D2129" s="127" t="s">
        <v>5779</v>
      </c>
      <c r="E2129" s="128">
        <v>11.612457303540015</v>
      </c>
      <c r="F2129" s="127" t="s">
        <v>1676</v>
      </c>
      <c r="G2129" s="127" t="s">
        <v>1677</v>
      </c>
      <c r="H2129" s="128">
        <v>41.250221466306321</v>
      </c>
      <c r="I2129" s="127" t="s">
        <v>1676</v>
      </c>
    </row>
    <row r="2130" spans="1:9" ht="30">
      <c r="A2130" s="127" t="s">
        <v>3499</v>
      </c>
      <c r="B2130" s="128">
        <v>3.5522388059701493</v>
      </c>
      <c r="C2130" s="127" t="s">
        <v>5795</v>
      </c>
      <c r="D2130" s="127" t="s">
        <v>5779</v>
      </c>
      <c r="E2130" s="128">
        <v>35.174736878154086</v>
      </c>
      <c r="F2130" s="127" t="s">
        <v>1676</v>
      </c>
      <c r="G2130" s="127" t="s">
        <v>1677</v>
      </c>
      <c r="H2130" s="128">
        <v>124.94906532836825</v>
      </c>
      <c r="I2130" s="127" t="s">
        <v>1676</v>
      </c>
    </row>
    <row r="2131" spans="1:9" ht="30">
      <c r="A2131" s="127" t="s">
        <v>3499</v>
      </c>
      <c r="B2131" s="128">
        <v>3.5522388059701493</v>
      </c>
      <c r="C2131" s="127" t="s">
        <v>1675</v>
      </c>
      <c r="D2131" s="127" t="s">
        <v>5779</v>
      </c>
      <c r="E2131" s="128">
        <v>887.80254614220303</v>
      </c>
      <c r="F2131" s="127" t="s">
        <v>1676</v>
      </c>
      <c r="G2131" s="127" t="s">
        <v>1677</v>
      </c>
      <c r="H2131" s="128">
        <v>3153.6866564454376</v>
      </c>
      <c r="I2131" s="127" t="s">
        <v>1676</v>
      </c>
    </row>
    <row r="2132" spans="1:9" ht="30">
      <c r="A2132" s="127" t="s">
        <v>3509</v>
      </c>
      <c r="B2132" s="128">
        <v>3.213090933666745</v>
      </c>
      <c r="C2132" s="127" t="s">
        <v>5777</v>
      </c>
      <c r="D2132" s="127" t="s">
        <v>5779</v>
      </c>
      <c r="E2132" s="128">
        <v>5.1758888440090436</v>
      </c>
      <c r="F2132" s="127" t="s">
        <v>1676</v>
      </c>
      <c r="G2132" s="127" t="s">
        <v>1677</v>
      </c>
      <c r="H2132" s="128">
        <v>16.630601518352307</v>
      </c>
      <c r="I2132" s="127" t="s">
        <v>1676</v>
      </c>
    </row>
    <row r="2133" spans="1:9" ht="30">
      <c r="A2133" s="127" t="s">
        <v>3509</v>
      </c>
      <c r="B2133" s="128">
        <v>3.213090933666745</v>
      </c>
      <c r="C2133" s="127" t="s">
        <v>5781</v>
      </c>
      <c r="D2133" s="127" t="s">
        <v>5779</v>
      </c>
      <c r="E2133" s="128">
        <v>209.82325375524826</v>
      </c>
      <c r="F2133" s="127" t="s">
        <v>1676</v>
      </c>
      <c r="G2133" s="127" t="s">
        <v>1677</v>
      </c>
      <c r="H2133" s="128">
        <v>674.18119431344496</v>
      </c>
      <c r="I2133" s="127" t="s">
        <v>1676</v>
      </c>
    </row>
    <row r="2134" spans="1:9" ht="30">
      <c r="A2134" s="127" t="s">
        <v>3509</v>
      </c>
      <c r="B2134" s="128">
        <v>3.213090933666745</v>
      </c>
      <c r="C2134" s="127" t="s">
        <v>5783</v>
      </c>
      <c r="D2134" s="127" t="s">
        <v>5779</v>
      </c>
      <c r="E2134" s="128">
        <v>110.99307431869822</v>
      </c>
      <c r="F2134" s="127" t="s">
        <v>1676</v>
      </c>
      <c r="G2134" s="127" t="s">
        <v>1677</v>
      </c>
      <c r="H2134" s="128">
        <v>356.63084079320851</v>
      </c>
      <c r="I2134" s="127" t="s">
        <v>1676</v>
      </c>
    </row>
    <row r="2135" spans="1:9" ht="30">
      <c r="A2135" s="127" t="s">
        <v>3509</v>
      </c>
      <c r="B2135" s="128">
        <v>3.213090933666745</v>
      </c>
      <c r="C2135" s="127" t="s">
        <v>5785</v>
      </c>
      <c r="D2135" s="127" t="s">
        <v>5779</v>
      </c>
      <c r="E2135" s="128">
        <v>22.177307602632229</v>
      </c>
      <c r="F2135" s="127" t="s">
        <v>1676</v>
      </c>
      <c r="G2135" s="127" t="s">
        <v>1677</v>
      </c>
      <c r="H2135" s="128">
        <v>71.257705991156186</v>
      </c>
      <c r="I2135" s="127" t="s">
        <v>1676</v>
      </c>
    </row>
    <row r="2136" spans="1:9" ht="30">
      <c r="A2136" s="127" t="s">
        <v>3509</v>
      </c>
      <c r="B2136" s="128">
        <v>3.213090933666745</v>
      </c>
      <c r="C2136" s="127" t="s">
        <v>5787</v>
      </c>
      <c r="D2136" s="127" t="s">
        <v>5779</v>
      </c>
      <c r="E2136" s="128">
        <v>5.6020340661573007</v>
      </c>
      <c r="F2136" s="127" t="s">
        <v>1676</v>
      </c>
      <c r="G2136" s="127" t="s">
        <v>1677</v>
      </c>
      <c r="H2136" s="128">
        <v>17.999844868062272</v>
      </c>
      <c r="I2136" s="127" t="s">
        <v>1676</v>
      </c>
    </row>
    <row r="2137" spans="1:9" ht="30">
      <c r="A2137" s="127" t="s">
        <v>3509</v>
      </c>
      <c r="B2137" s="128">
        <v>3.213090933666745</v>
      </c>
      <c r="C2137" s="127" t="s">
        <v>5789</v>
      </c>
      <c r="D2137" s="127" t="s">
        <v>5779</v>
      </c>
      <c r="E2137" s="128">
        <v>0.41726719668683543</v>
      </c>
      <c r="F2137" s="127" t="s">
        <v>1676</v>
      </c>
      <c r="G2137" s="127" t="s">
        <v>1677</v>
      </c>
      <c r="H2137" s="128">
        <v>1.3407174465910094</v>
      </c>
      <c r="I2137" s="127" t="s">
        <v>1676</v>
      </c>
    </row>
    <row r="2138" spans="1:9" ht="30">
      <c r="A2138" s="127" t="s">
        <v>3509</v>
      </c>
      <c r="B2138" s="128">
        <v>3.213090933666745</v>
      </c>
      <c r="C2138" s="127" t="s">
        <v>5791</v>
      </c>
      <c r="D2138" s="127" t="s">
        <v>5779</v>
      </c>
      <c r="E2138" s="128">
        <v>5.1048646403176674</v>
      </c>
      <c r="F2138" s="127" t="s">
        <v>1676</v>
      </c>
      <c r="G2138" s="127" t="s">
        <v>1677</v>
      </c>
      <c r="H2138" s="128">
        <v>16.402394293400647</v>
      </c>
      <c r="I2138" s="127" t="s">
        <v>1676</v>
      </c>
    </row>
    <row r="2139" spans="1:9" ht="30">
      <c r="A2139" s="127" t="s">
        <v>3509</v>
      </c>
      <c r="B2139" s="128">
        <v>3.213090933666745</v>
      </c>
      <c r="C2139" s="127" t="s">
        <v>5793</v>
      </c>
      <c r="D2139" s="127" t="s">
        <v>5779</v>
      </c>
      <c r="E2139" s="128">
        <v>11.612457303540015</v>
      </c>
      <c r="F2139" s="127" t="s">
        <v>1676</v>
      </c>
      <c r="G2139" s="127" t="s">
        <v>1677</v>
      </c>
      <c r="H2139" s="128">
        <v>37.311881279596598</v>
      </c>
      <c r="I2139" s="127" t="s">
        <v>1676</v>
      </c>
    </row>
    <row r="2140" spans="1:9" ht="30">
      <c r="A2140" s="127" t="s">
        <v>3509</v>
      </c>
      <c r="B2140" s="128">
        <v>3.213090933666745</v>
      </c>
      <c r="C2140" s="127" t="s">
        <v>5795</v>
      </c>
      <c r="D2140" s="127" t="s">
        <v>5779</v>
      </c>
      <c r="E2140" s="128">
        <v>35.174736878154086</v>
      </c>
      <c r="F2140" s="127" t="s">
        <v>1676</v>
      </c>
      <c r="G2140" s="127" t="s">
        <v>1677</v>
      </c>
      <c r="H2140" s="128">
        <v>113.01962815731019</v>
      </c>
      <c r="I2140" s="127" t="s">
        <v>1676</v>
      </c>
    </row>
    <row r="2141" spans="1:9" ht="30">
      <c r="A2141" s="127" t="s">
        <v>3509</v>
      </c>
      <c r="B2141" s="128">
        <v>3.213090933666745</v>
      </c>
      <c r="C2141" s="127" t="s">
        <v>1675</v>
      </c>
      <c r="D2141" s="127" t="s">
        <v>5779</v>
      </c>
      <c r="E2141" s="128">
        <v>887.80254614220303</v>
      </c>
      <c r="F2141" s="127" t="s">
        <v>1676</v>
      </c>
      <c r="G2141" s="127" t="s">
        <v>1677</v>
      </c>
      <c r="H2141" s="128">
        <v>2852.5903118957644</v>
      </c>
      <c r="I2141" s="127" t="s">
        <v>1676</v>
      </c>
    </row>
    <row r="2142" spans="1:9" ht="30">
      <c r="A2142" s="127" t="s">
        <v>3514</v>
      </c>
      <c r="B2142" s="128">
        <v>3.213090933666745</v>
      </c>
      <c r="C2142" s="127" t="s">
        <v>5777</v>
      </c>
      <c r="D2142" s="127" t="s">
        <v>5779</v>
      </c>
      <c r="E2142" s="128">
        <v>5.1758888440090436</v>
      </c>
      <c r="F2142" s="127" t="s">
        <v>1676</v>
      </c>
      <c r="G2142" s="127" t="s">
        <v>1677</v>
      </c>
      <c r="H2142" s="128">
        <v>16.630601518352307</v>
      </c>
      <c r="I2142" s="127" t="s">
        <v>1676</v>
      </c>
    </row>
    <row r="2143" spans="1:9" ht="30">
      <c r="A2143" s="127" t="s">
        <v>3514</v>
      </c>
      <c r="B2143" s="128">
        <v>3.213090933666745</v>
      </c>
      <c r="C2143" s="127" t="s">
        <v>5781</v>
      </c>
      <c r="D2143" s="127" t="s">
        <v>5779</v>
      </c>
      <c r="E2143" s="128">
        <v>209.82325375524826</v>
      </c>
      <c r="F2143" s="127" t="s">
        <v>1676</v>
      </c>
      <c r="G2143" s="127" t="s">
        <v>1677</v>
      </c>
      <c r="H2143" s="128">
        <v>674.18119431344496</v>
      </c>
      <c r="I2143" s="127" t="s">
        <v>1676</v>
      </c>
    </row>
    <row r="2144" spans="1:9" ht="30">
      <c r="A2144" s="127" t="s">
        <v>3514</v>
      </c>
      <c r="B2144" s="128">
        <v>3.213090933666745</v>
      </c>
      <c r="C2144" s="127" t="s">
        <v>5783</v>
      </c>
      <c r="D2144" s="127" t="s">
        <v>5779</v>
      </c>
      <c r="E2144" s="128">
        <v>110.99307431869822</v>
      </c>
      <c r="F2144" s="127" t="s">
        <v>1676</v>
      </c>
      <c r="G2144" s="127" t="s">
        <v>1677</v>
      </c>
      <c r="H2144" s="128">
        <v>356.63084079320851</v>
      </c>
      <c r="I2144" s="127" t="s">
        <v>1676</v>
      </c>
    </row>
    <row r="2145" spans="1:9" ht="30">
      <c r="A2145" s="127" t="s">
        <v>3514</v>
      </c>
      <c r="B2145" s="128">
        <v>3.213090933666745</v>
      </c>
      <c r="C2145" s="127" t="s">
        <v>5785</v>
      </c>
      <c r="D2145" s="127" t="s">
        <v>5779</v>
      </c>
      <c r="E2145" s="128">
        <v>22.177307602632229</v>
      </c>
      <c r="F2145" s="127" t="s">
        <v>1676</v>
      </c>
      <c r="G2145" s="127" t="s">
        <v>1677</v>
      </c>
      <c r="H2145" s="128">
        <v>71.257705991156186</v>
      </c>
      <c r="I2145" s="127" t="s">
        <v>1676</v>
      </c>
    </row>
    <row r="2146" spans="1:9" ht="30">
      <c r="A2146" s="127" t="s">
        <v>3514</v>
      </c>
      <c r="B2146" s="128">
        <v>3.213090933666745</v>
      </c>
      <c r="C2146" s="127" t="s">
        <v>5787</v>
      </c>
      <c r="D2146" s="127" t="s">
        <v>5779</v>
      </c>
      <c r="E2146" s="128">
        <v>5.6020340661573007</v>
      </c>
      <c r="F2146" s="127" t="s">
        <v>1676</v>
      </c>
      <c r="G2146" s="127" t="s">
        <v>1677</v>
      </c>
      <c r="H2146" s="128">
        <v>17.999844868062272</v>
      </c>
      <c r="I2146" s="127" t="s">
        <v>1676</v>
      </c>
    </row>
    <row r="2147" spans="1:9" ht="30">
      <c r="A2147" s="127" t="s">
        <v>3514</v>
      </c>
      <c r="B2147" s="128">
        <v>3.213090933666745</v>
      </c>
      <c r="C2147" s="127" t="s">
        <v>5789</v>
      </c>
      <c r="D2147" s="127" t="s">
        <v>5779</v>
      </c>
      <c r="E2147" s="128">
        <v>0.41726719668683543</v>
      </c>
      <c r="F2147" s="127" t="s">
        <v>1676</v>
      </c>
      <c r="G2147" s="127" t="s">
        <v>1677</v>
      </c>
      <c r="H2147" s="128">
        <v>1.3407174465910094</v>
      </c>
      <c r="I2147" s="127" t="s">
        <v>1676</v>
      </c>
    </row>
    <row r="2148" spans="1:9" ht="30">
      <c r="A2148" s="127" t="s">
        <v>3514</v>
      </c>
      <c r="B2148" s="128">
        <v>3.213090933666745</v>
      </c>
      <c r="C2148" s="127" t="s">
        <v>5791</v>
      </c>
      <c r="D2148" s="127" t="s">
        <v>5779</v>
      </c>
      <c r="E2148" s="128">
        <v>5.1048646403176674</v>
      </c>
      <c r="F2148" s="127" t="s">
        <v>1676</v>
      </c>
      <c r="G2148" s="127" t="s">
        <v>1677</v>
      </c>
      <c r="H2148" s="128">
        <v>16.402394293400647</v>
      </c>
      <c r="I2148" s="127" t="s">
        <v>1676</v>
      </c>
    </row>
    <row r="2149" spans="1:9" ht="30">
      <c r="A2149" s="127" t="s">
        <v>3514</v>
      </c>
      <c r="B2149" s="128">
        <v>3.213090933666745</v>
      </c>
      <c r="C2149" s="127" t="s">
        <v>5793</v>
      </c>
      <c r="D2149" s="127" t="s">
        <v>5779</v>
      </c>
      <c r="E2149" s="128">
        <v>11.612457303540015</v>
      </c>
      <c r="F2149" s="127" t="s">
        <v>1676</v>
      </c>
      <c r="G2149" s="127" t="s">
        <v>1677</v>
      </c>
      <c r="H2149" s="128">
        <v>37.311881279596598</v>
      </c>
      <c r="I2149" s="127" t="s">
        <v>1676</v>
      </c>
    </row>
    <row r="2150" spans="1:9" ht="30">
      <c r="A2150" s="127" t="s">
        <v>3514</v>
      </c>
      <c r="B2150" s="128">
        <v>3.213090933666745</v>
      </c>
      <c r="C2150" s="127" t="s">
        <v>5795</v>
      </c>
      <c r="D2150" s="127" t="s">
        <v>5779</v>
      </c>
      <c r="E2150" s="128">
        <v>35.174736878154086</v>
      </c>
      <c r="F2150" s="127" t="s">
        <v>1676</v>
      </c>
      <c r="G2150" s="127" t="s">
        <v>1677</v>
      </c>
      <c r="H2150" s="128">
        <v>113.01962815731019</v>
      </c>
      <c r="I2150" s="127" t="s">
        <v>1676</v>
      </c>
    </row>
    <row r="2151" spans="1:9" ht="30">
      <c r="A2151" s="127" t="s">
        <v>3514</v>
      </c>
      <c r="B2151" s="128">
        <v>3.213090933666745</v>
      </c>
      <c r="C2151" s="127" t="s">
        <v>1675</v>
      </c>
      <c r="D2151" s="127" t="s">
        <v>5779</v>
      </c>
      <c r="E2151" s="128">
        <v>887.80254614220303</v>
      </c>
      <c r="F2151" s="127" t="s">
        <v>1676</v>
      </c>
      <c r="G2151" s="127" t="s">
        <v>1677</v>
      </c>
      <c r="H2151" s="128">
        <v>2852.5903118957644</v>
      </c>
      <c r="I2151" s="127" t="s">
        <v>1676</v>
      </c>
    </row>
    <row r="2152" spans="1:9" ht="30">
      <c r="A2152" s="127" t="s">
        <v>3533</v>
      </c>
      <c r="B2152" s="128">
        <v>3.213090933666745</v>
      </c>
      <c r="C2152" s="127" t="s">
        <v>5777</v>
      </c>
      <c r="D2152" s="127" t="s">
        <v>5779</v>
      </c>
      <c r="E2152" s="128">
        <v>5.1758888440090436</v>
      </c>
      <c r="F2152" s="127" t="s">
        <v>1676</v>
      </c>
      <c r="G2152" s="127" t="s">
        <v>1677</v>
      </c>
      <c r="H2152" s="128">
        <v>16.630601518352307</v>
      </c>
      <c r="I2152" s="127" t="s">
        <v>1676</v>
      </c>
    </row>
    <row r="2153" spans="1:9" ht="30">
      <c r="A2153" s="127" t="s">
        <v>3533</v>
      </c>
      <c r="B2153" s="128">
        <v>3.213090933666745</v>
      </c>
      <c r="C2153" s="127" t="s">
        <v>5781</v>
      </c>
      <c r="D2153" s="127" t="s">
        <v>5779</v>
      </c>
      <c r="E2153" s="128">
        <v>209.82325375524826</v>
      </c>
      <c r="F2153" s="127" t="s">
        <v>1676</v>
      </c>
      <c r="G2153" s="127" t="s">
        <v>1677</v>
      </c>
      <c r="H2153" s="128">
        <v>674.18119431344496</v>
      </c>
      <c r="I2153" s="127" t="s">
        <v>1676</v>
      </c>
    </row>
    <row r="2154" spans="1:9" ht="30">
      <c r="A2154" s="127" t="s">
        <v>3533</v>
      </c>
      <c r="B2154" s="128">
        <v>3.213090933666745</v>
      </c>
      <c r="C2154" s="127" t="s">
        <v>5783</v>
      </c>
      <c r="D2154" s="127" t="s">
        <v>5779</v>
      </c>
      <c r="E2154" s="128">
        <v>110.99307431869822</v>
      </c>
      <c r="F2154" s="127" t="s">
        <v>1676</v>
      </c>
      <c r="G2154" s="127" t="s">
        <v>1677</v>
      </c>
      <c r="H2154" s="128">
        <v>356.63084079320851</v>
      </c>
      <c r="I2154" s="127" t="s">
        <v>1676</v>
      </c>
    </row>
    <row r="2155" spans="1:9" ht="30">
      <c r="A2155" s="127" t="s">
        <v>3533</v>
      </c>
      <c r="B2155" s="128">
        <v>3.213090933666745</v>
      </c>
      <c r="C2155" s="127" t="s">
        <v>5785</v>
      </c>
      <c r="D2155" s="127" t="s">
        <v>5779</v>
      </c>
      <c r="E2155" s="128">
        <v>22.177307602632229</v>
      </c>
      <c r="F2155" s="127" t="s">
        <v>1676</v>
      </c>
      <c r="G2155" s="127" t="s">
        <v>1677</v>
      </c>
      <c r="H2155" s="128">
        <v>71.257705991156186</v>
      </c>
      <c r="I2155" s="127" t="s">
        <v>1676</v>
      </c>
    </row>
    <row r="2156" spans="1:9" ht="30">
      <c r="A2156" s="127" t="s">
        <v>3533</v>
      </c>
      <c r="B2156" s="128">
        <v>3.213090933666745</v>
      </c>
      <c r="C2156" s="127" t="s">
        <v>5787</v>
      </c>
      <c r="D2156" s="127" t="s">
        <v>5779</v>
      </c>
      <c r="E2156" s="128">
        <v>5.6020340661573007</v>
      </c>
      <c r="F2156" s="127" t="s">
        <v>1676</v>
      </c>
      <c r="G2156" s="127" t="s">
        <v>1677</v>
      </c>
      <c r="H2156" s="128">
        <v>17.999844868062272</v>
      </c>
      <c r="I2156" s="127" t="s">
        <v>1676</v>
      </c>
    </row>
    <row r="2157" spans="1:9" ht="30">
      <c r="A2157" s="127" t="s">
        <v>3533</v>
      </c>
      <c r="B2157" s="128">
        <v>3.213090933666745</v>
      </c>
      <c r="C2157" s="127" t="s">
        <v>5789</v>
      </c>
      <c r="D2157" s="127" t="s">
        <v>5779</v>
      </c>
      <c r="E2157" s="128">
        <v>0.41726719668683543</v>
      </c>
      <c r="F2157" s="127" t="s">
        <v>1676</v>
      </c>
      <c r="G2157" s="127" t="s">
        <v>1677</v>
      </c>
      <c r="H2157" s="128">
        <v>1.3407174465910094</v>
      </c>
      <c r="I2157" s="127" t="s">
        <v>1676</v>
      </c>
    </row>
    <row r="2158" spans="1:9" ht="30">
      <c r="A2158" s="127" t="s">
        <v>3533</v>
      </c>
      <c r="B2158" s="128">
        <v>3.213090933666745</v>
      </c>
      <c r="C2158" s="127" t="s">
        <v>5791</v>
      </c>
      <c r="D2158" s="127" t="s">
        <v>5779</v>
      </c>
      <c r="E2158" s="128">
        <v>5.1048646403176674</v>
      </c>
      <c r="F2158" s="127" t="s">
        <v>1676</v>
      </c>
      <c r="G2158" s="127" t="s">
        <v>1677</v>
      </c>
      <c r="H2158" s="128">
        <v>16.402394293400647</v>
      </c>
      <c r="I2158" s="127" t="s">
        <v>1676</v>
      </c>
    </row>
    <row r="2159" spans="1:9" ht="30">
      <c r="A2159" s="127" t="s">
        <v>3533</v>
      </c>
      <c r="B2159" s="128">
        <v>3.213090933666745</v>
      </c>
      <c r="C2159" s="127" t="s">
        <v>5793</v>
      </c>
      <c r="D2159" s="127" t="s">
        <v>5779</v>
      </c>
      <c r="E2159" s="128">
        <v>11.612457303540015</v>
      </c>
      <c r="F2159" s="127" t="s">
        <v>1676</v>
      </c>
      <c r="G2159" s="127" t="s">
        <v>1677</v>
      </c>
      <c r="H2159" s="128">
        <v>37.311881279596598</v>
      </c>
      <c r="I2159" s="127" t="s">
        <v>1676</v>
      </c>
    </row>
    <row r="2160" spans="1:9" ht="30">
      <c r="A2160" s="127" t="s">
        <v>3533</v>
      </c>
      <c r="B2160" s="128">
        <v>3.213090933666745</v>
      </c>
      <c r="C2160" s="127" t="s">
        <v>5795</v>
      </c>
      <c r="D2160" s="127" t="s">
        <v>5779</v>
      </c>
      <c r="E2160" s="128">
        <v>35.174736878154086</v>
      </c>
      <c r="F2160" s="127" t="s">
        <v>1676</v>
      </c>
      <c r="G2160" s="127" t="s">
        <v>1677</v>
      </c>
      <c r="H2160" s="128">
        <v>113.01962815731019</v>
      </c>
      <c r="I2160" s="127" t="s">
        <v>1676</v>
      </c>
    </row>
    <row r="2161" spans="1:9" ht="30">
      <c r="A2161" s="127" t="s">
        <v>3533</v>
      </c>
      <c r="B2161" s="128">
        <v>3.213090933666745</v>
      </c>
      <c r="C2161" s="127" t="s">
        <v>1675</v>
      </c>
      <c r="D2161" s="127" t="s">
        <v>5779</v>
      </c>
      <c r="E2161" s="128">
        <v>887.80254614220303</v>
      </c>
      <c r="F2161" s="127" t="s">
        <v>1676</v>
      </c>
      <c r="G2161" s="127" t="s">
        <v>1677</v>
      </c>
      <c r="H2161" s="128">
        <v>2852.5903118957644</v>
      </c>
      <c r="I2161" s="127" t="s">
        <v>1676</v>
      </c>
    </row>
    <row r="2162" spans="1:9" ht="30">
      <c r="A2162" s="127" t="s">
        <v>3551</v>
      </c>
      <c r="B2162" s="128">
        <v>3.5522388059701493</v>
      </c>
      <c r="C2162" s="127" t="s">
        <v>5777</v>
      </c>
      <c r="D2162" s="127" t="s">
        <v>5779</v>
      </c>
      <c r="E2162" s="128">
        <v>5.1758888440090436</v>
      </c>
      <c r="F2162" s="127" t="s">
        <v>1676</v>
      </c>
      <c r="G2162" s="127" t="s">
        <v>1677</v>
      </c>
      <c r="H2162" s="128">
        <v>18.385993207076901</v>
      </c>
      <c r="I2162" s="127" t="s">
        <v>1676</v>
      </c>
    </row>
    <row r="2163" spans="1:9" ht="30">
      <c r="A2163" s="127" t="s">
        <v>3551</v>
      </c>
      <c r="B2163" s="128">
        <v>3.5522388059701493</v>
      </c>
      <c r="C2163" s="127" t="s">
        <v>5781</v>
      </c>
      <c r="D2163" s="127" t="s">
        <v>5779</v>
      </c>
      <c r="E2163" s="128">
        <v>209.82325375524826</v>
      </c>
      <c r="F2163" s="127" t="s">
        <v>1676</v>
      </c>
      <c r="G2163" s="127" t="s">
        <v>1677</v>
      </c>
      <c r="H2163" s="128">
        <v>745.34230438431473</v>
      </c>
      <c r="I2163" s="127" t="s">
        <v>1676</v>
      </c>
    </row>
    <row r="2164" spans="1:9" ht="30">
      <c r="A2164" s="127" t="s">
        <v>3551</v>
      </c>
      <c r="B2164" s="128">
        <v>3.5522388059701493</v>
      </c>
      <c r="C2164" s="127" t="s">
        <v>5783</v>
      </c>
      <c r="D2164" s="127" t="s">
        <v>5779</v>
      </c>
      <c r="E2164" s="128">
        <v>110.99307431869822</v>
      </c>
      <c r="F2164" s="127" t="s">
        <v>1676</v>
      </c>
      <c r="G2164" s="127" t="s">
        <v>1677</v>
      </c>
      <c r="H2164" s="128">
        <v>394.27390578880863</v>
      </c>
      <c r="I2164" s="127" t="s">
        <v>1676</v>
      </c>
    </row>
    <row r="2165" spans="1:9" ht="30">
      <c r="A2165" s="127" t="s">
        <v>3551</v>
      </c>
      <c r="B2165" s="128">
        <v>3.5522388059701493</v>
      </c>
      <c r="C2165" s="127" t="s">
        <v>5785</v>
      </c>
      <c r="D2165" s="127" t="s">
        <v>5779</v>
      </c>
      <c r="E2165" s="128">
        <v>22.177307602632229</v>
      </c>
      <c r="F2165" s="127" t="s">
        <v>1676</v>
      </c>
      <c r="G2165" s="127" t="s">
        <v>1677</v>
      </c>
      <c r="H2165" s="128">
        <v>78.779092678007018</v>
      </c>
      <c r="I2165" s="127" t="s">
        <v>1676</v>
      </c>
    </row>
    <row r="2166" spans="1:9" ht="30">
      <c r="A2166" s="127" t="s">
        <v>3551</v>
      </c>
      <c r="B2166" s="128">
        <v>3.5522388059701493</v>
      </c>
      <c r="C2166" s="127" t="s">
        <v>5787</v>
      </c>
      <c r="D2166" s="127" t="s">
        <v>5779</v>
      </c>
      <c r="E2166" s="128">
        <v>5.6020340661573007</v>
      </c>
      <c r="F2166" s="127" t="s">
        <v>1676</v>
      </c>
      <c r="G2166" s="127" t="s">
        <v>1677</v>
      </c>
      <c r="H2166" s="128">
        <v>19.899762802170709</v>
      </c>
      <c r="I2166" s="127" t="s">
        <v>1676</v>
      </c>
    </row>
    <row r="2167" spans="1:9" ht="30">
      <c r="A2167" s="127" t="s">
        <v>3551</v>
      </c>
      <c r="B2167" s="128">
        <v>3.5522388059701493</v>
      </c>
      <c r="C2167" s="127" t="s">
        <v>5789</v>
      </c>
      <c r="D2167" s="127" t="s">
        <v>5779</v>
      </c>
      <c r="E2167" s="128">
        <v>0.41726719668683543</v>
      </c>
      <c r="F2167" s="127" t="s">
        <v>1676</v>
      </c>
      <c r="G2167" s="127" t="s">
        <v>1677</v>
      </c>
      <c r="H2167" s="128">
        <v>1.4822327285293557</v>
      </c>
      <c r="I2167" s="127" t="s">
        <v>1676</v>
      </c>
    </row>
    <row r="2168" spans="1:9" ht="30">
      <c r="A2168" s="127" t="s">
        <v>3551</v>
      </c>
      <c r="B2168" s="128">
        <v>3.5522388059701493</v>
      </c>
      <c r="C2168" s="127" t="s">
        <v>5791</v>
      </c>
      <c r="D2168" s="127" t="s">
        <v>5779</v>
      </c>
      <c r="E2168" s="128">
        <v>5.1048646403176674</v>
      </c>
      <c r="F2168" s="127" t="s">
        <v>1676</v>
      </c>
      <c r="G2168" s="127" t="s">
        <v>1677</v>
      </c>
      <c r="H2168" s="128">
        <v>18.133698274561265</v>
      </c>
      <c r="I2168" s="127" t="s">
        <v>1676</v>
      </c>
    </row>
    <row r="2169" spans="1:9" ht="30">
      <c r="A2169" s="127" t="s">
        <v>3551</v>
      </c>
      <c r="B2169" s="128">
        <v>3.5522388059701493</v>
      </c>
      <c r="C2169" s="127" t="s">
        <v>5793</v>
      </c>
      <c r="D2169" s="127" t="s">
        <v>5779</v>
      </c>
      <c r="E2169" s="128">
        <v>11.612457303540015</v>
      </c>
      <c r="F2169" s="127" t="s">
        <v>1676</v>
      </c>
      <c r="G2169" s="127" t="s">
        <v>1677</v>
      </c>
      <c r="H2169" s="128">
        <v>41.250221466306321</v>
      </c>
      <c r="I2169" s="127" t="s">
        <v>1676</v>
      </c>
    </row>
    <row r="2170" spans="1:9" ht="30">
      <c r="A2170" s="127" t="s">
        <v>3551</v>
      </c>
      <c r="B2170" s="128">
        <v>3.5522388059701493</v>
      </c>
      <c r="C2170" s="127" t="s">
        <v>5795</v>
      </c>
      <c r="D2170" s="127" t="s">
        <v>5779</v>
      </c>
      <c r="E2170" s="128">
        <v>35.174736878154086</v>
      </c>
      <c r="F2170" s="127" t="s">
        <v>1676</v>
      </c>
      <c r="G2170" s="127" t="s">
        <v>1677</v>
      </c>
      <c r="H2170" s="128">
        <v>124.94906532836825</v>
      </c>
      <c r="I2170" s="127" t="s">
        <v>1676</v>
      </c>
    </row>
    <row r="2171" spans="1:9" ht="30">
      <c r="A2171" s="127" t="s">
        <v>3551</v>
      </c>
      <c r="B2171" s="128">
        <v>3.5522388059701493</v>
      </c>
      <c r="C2171" s="127" t="s">
        <v>1675</v>
      </c>
      <c r="D2171" s="127" t="s">
        <v>5779</v>
      </c>
      <c r="E2171" s="128">
        <v>887.80254614220303</v>
      </c>
      <c r="F2171" s="127" t="s">
        <v>1676</v>
      </c>
      <c r="G2171" s="127" t="s">
        <v>1677</v>
      </c>
      <c r="H2171" s="128">
        <v>3153.6866564454376</v>
      </c>
      <c r="I2171" s="127" t="s">
        <v>1676</v>
      </c>
    </row>
    <row r="2172" spans="1:9" ht="30">
      <c r="A2172" s="127" t="s">
        <v>3566</v>
      </c>
      <c r="B2172" s="128">
        <v>21.313432835820898</v>
      </c>
      <c r="C2172" s="127" t="s">
        <v>5777</v>
      </c>
      <c r="D2172" s="127" t="s">
        <v>5779</v>
      </c>
      <c r="E2172" s="128">
        <v>5.1758888440090436</v>
      </c>
      <c r="F2172" s="127" t="s">
        <v>1676</v>
      </c>
      <c r="G2172" s="127" t="s">
        <v>1677</v>
      </c>
      <c r="H2172" s="128">
        <v>110.31595924246142</v>
      </c>
      <c r="I2172" s="127" t="s">
        <v>1676</v>
      </c>
    </row>
    <row r="2173" spans="1:9" ht="30">
      <c r="A2173" s="127" t="s">
        <v>3566</v>
      </c>
      <c r="B2173" s="128">
        <v>21.313432835820898</v>
      </c>
      <c r="C2173" s="127" t="s">
        <v>5781</v>
      </c>
      <c r="D2173" s="127" t="s">
        <v>5779</v>
      </c>
      <c r="E2173" s="128">
        <v>209.82325375524826</v>
      </c>
      <c r="F2173" s="127" t="s">
        <v>1676</v>
      </c>
      <c r="G2173" s="127" t="s">
        <v>1677</v>
      </c>
      <c r="H2173" s="128">
        <v>4472.0538263058888</v>
      </c>
      <c r="I2173" s="127" t="s">
        <v>1676</v>
      </c>
    </row>
    <row r="2174" spans="1:9" ht="30">
      <c r="A2174" s="127" t="s">
        <v>3566</v>
      </c>
      <c r="B2174" s="128">
        <v>21.313432835820898</v>
      </c>
      <c r="C2174" s="127" t="s">
        <v>5783</v>
      </c>
      <c r="D2174" s="127" t="s">
        <v>5779</v>
      </c>
      <c r="E2174" s="128">
        <v>110.99307431869822</v>
      </c>
      <c r="F2174" s="127" t="s">
        <v>1676</v>
      </c>
      <c r="G2174" s="127" t="s">
        <v>1677</v>
      </c>
      <c r="H2174" s="128">
        <v>2365.6434347328518</v>
      </c>
      <c r="I2174" s="127" t="s">
        <v>1676</v>
      </c>
    </row>
    <row r="2175" spans="1:9" ht="30">
      <c r="A2175" s="127" t="s">
        <v>3566</v>
      </c>
      <c r="B2175" s="128">
        <v>21.313432835820898</v>
      </c>
      <c r="C2175" s="127" t="s">
        <v>5785</v>
      </c>
      <c r="D2175" s="127" t="s">
        <v>5779</v>
      </c>
      <c r="E2175" s="128">
        <v>22.177307602632229</v>
      </c>
      <c r="F2175" s="127" t="s">
        <v>1676</v>
      </c>
      <c r="G2175" s="127" t="s">
        <v>1677</v>
      </c>
      <c r="H2175" s="128">
        <v>472.67455606804219</v>
      </c>
      <c r="I2175" s="127" t="s">
        <v>1676</v>
      </c>
    </row>
    <row r="2176" spans="1:9" ht="30">
      <c r="A2176" s="127" t="s">
        <v>3566</v>
      </c>
      <c r="B2176" s="128">
        <v>21.313432835820898</v>
      </c>
      <c r="C2176" s="127" t="s">
        <v>5787</v>
      </c>
      <c r="D2176" s="127" t="s">
        <v>5779</v>
      </c>
      <c r="E2176" s="128">
        <v>5.6020340661573007</v>
      </c>
      <c r="F2176" s="127" t="s">
        <v>1676</v>
      </c>
      <c r="G2176" s="127" t="s">
        <v>1677</v>
      </c>
      <c r="H2176" s="128">
        <v>119.39857681302428</v>
      </c>
      <c r="I2176" s="127" t="s">
        <v>1676</v>
      </c>
    </row>
    <row r="2177" spans="1:9" ht="30">
      <c r="A2177" s="127" t="s">
        <v>3566</v>
      </c>
      <c r="B2177" s="128">
        <v>21.313432835820898</v>
      </c>
      <c r="C2177" s="127" t="s">
        <v>5789</v>
      </c>
      <c r="D2177" s="127" t="s">
        <v>5779</v>
      </c>
      <c r="E2177" s="128">
        <v>0.41726719668683543</v>
      </c>
      <c r="F2177" s="127" t="s">
        <v>1676</v>
      </c>
      <c r="G2177" s="127" t="s">
        <v>1677</v>
      </c>
      <c r="H2177" s="128">
        <v>8.8933963711761344</v>
      </c>
      <c r="I2177" s="127" t="s">
        <v>1676</v>
      </c>
    </row>
    <row r="2178" spans="1:9" ht="30">
      <c r="A2178" s="127" t="s">
        <v>3566</v>
      </c>
      <c r="B2178" s="128">
        <v>21.313432835820898</v>
      </c>
      <c r="C2178" s="127" t="s">
        <v>5791</v>
      </c>
      <c r="D2178" s="127" t="s">
        <v>5779</v>
      </c>
      <c r="E2178" s="128">
        <v>5.1048646403176674</v>
      </c>
      <c r="F2178" s="127" t="s">
        <v>1676</v>
      </c>
      <c r="G2178" s="127" t="s">
        <v>1677</v>
      </c>
      <c r="H2178" s="128">
        <v>108.80218964736761</v>
      </c>
      <c r="I2178" s="127" t="s">
        <v>1676</v>
      </c>
    </row>
    <row r="2179" spans="1:9" ht="30">
      <c r="A2179" s="127" t="s">
        <v>3566</v>
      </c>
      <c r="B2179" s="128">
        <v>21.313432835820898</v>
      </c>
      <c r="C2179" s="127" t="s">
        <v>5793</v>
      </c>
      <c r="D2179" s="127" t="s">
        <v>5779</v>
      </c>
      <c r="E2179" s="128">
        <v>11.612457303540015</v>
      </c>
      <c r="F2179" s="127" t="s">
        <v>1676</v>
      </c>
      <c r="G2179" s="127" t="s">
        <v>1677</v>
      </c>
      <c r="H2179" s="128">
        <v>247.50132879783797</v>
      </c>
      <c r="I2179" s="127" t="s">
        <v>1676</v>
      </c>
    </row>
    <row r="2180" spans="1:9" ht="30">
      <c r="A2180" s="127" t="s">
        <v>3566</v>
      </c>
      <c r="B2180" s="128">
        <v>21.313432835820898</v>
      </c>
      <c r="C2180" s="127" t="s">
        <v>5795</v>
      </c>
      <c r="D2180" s="127" t="s">
        <v>5779</v>
      </c>
      <c r="E2180" s="128">
        <v>35.174736878154086</v>
      </c>
      <c r="F2180" s="127" t="s">
        <v>1676</v>
      </c>
      <c r="G2180" s="127" t="s">
        <v>1677</v>
      </c>
      <c r="H2180" s="128">
        <v>749.69439197020949</v>
      </c>
      <c r="I2180" s="127" t="s">
        <v>1676</v>
      </c>
    </row>
    <row r="2181" spans="1:9" ht="30">
      <c r="A2181" s="127" t="s">
        <v>3566</v>
      </c>
      <c r="B2181" s="128">
        <v>21.313432835820898</v>
      </c>
      <c r="C2181" s="127" t="s">
        <v>1675</v>
      </c>
      <c r="D2181" s="127" t="s">
        <v>5779</v>
      </c>
      <c r="E2181" s="128">
        <v>887.80254614220303</v>
      </c>
      <c r="F2181" s="127" t="s">
        <v>1676</v>
      </c>
      <c r="G2181" s="127" t="s">
        <v>1677</v>
      </c>
      <c r="H2181" s="128">
        <v>18922.119938672626</v>
      </c>
      <c r="I2181" s="127" t="s">
        <v>1676</v>
      </c>
    </row>
    <row r="2182" spans="1:9" ht="30">
      <c r="A2182" s="127" t="s">
        <v>3570</v>
      </c>
      <c r="B2182" s="128">
        <v>3.213090933666745</v>
      </c>
      <c r="C2182" s="127" t="s">
        <v>5777</v>
      </c>
      <c r="D2182" s="127" t="s">
        <v>5779</v>
      </c>
      <c r="E2182" s="128">
        <v>5.1758888440090436</v>
      </c>
      <c r="F2182" s="127" t="s">
        <v>1676</v>
      </c>
      <c r="G2182" s="127" t="s">
        <v>1677</v>
      </c>
      <c r="H2182" s="128">
        <v>16.630601518352307</v>
      </c>
      <c r="I2182" s="127" t="s">
        <v>1676</v>
      </c>
    </row>
    <row r="2183" spans="1:9" ht="30">
      <c r="A2183" s="127" t="s">
        <v>3570</v>
      </c>
      <c r="B2183" s="128">
        <v>3.213090933666745</v>
      </c>
      <c r="C2183" s="127" t="s">
        <v>5781</v>
      </c>
      <c r="D2183" s="127" t="s">
        <v>5779</v>
      </c>
      <c r="E2183" s="128">
        <v>209.82325375524826</v>
      </c>
      <c r="F2183" s="127" t="s">
        <v>1676</v>
      </c>
      <c r="G2183" s="127" t="s">
        <v>1677</v>
      </c>
      <c r="H2183" s="128">
        <v>674.18119431344496</v>
      </c>
      <c r="I2183" s="127" t="s">
        <v>1676</v>
      </c>
    </row>
    <row r="2184" spans="1:9" ht="30">
      <c r="A2184" s="127" t="s">
        <v>3570</v>
      </c>
      <c r="B2184" s="128">
        <v>3.213090933666745</v>
      </c>
      <c r="C2184" s="127" t="s">
        <v>5783</v>
      </c>
      <c r="D2184" s="127" t="s">
        <v>5779</v>
      </c>
      <c r="E2184" s="128">
        <v>110.99307431869822</v>
      </c>
      <c r="F2184" s="127" t="s">
        <v>1676</v>
      </c>
      <c r="G2184" s="127" t="s">
        <v>1677</v>
      </c>
      <c r="H2184" s="128">
        <v>356.63084079320851</v>
      </c>
      <c r="I2184" s="127" t="s">
        <v>1676</v>
      </c>
    </row>
    <row r="2185" spans="1:9" ht="30">
      <c r="A2185" s="127" t="s">
        <v>3570</v>
      </c>
      <c r="B2185" s="128">
        <v>3.213090933666745</v>
      </c>
      <c r="C2185" s="127" t="s">
        <v>5785</v>
      </c>
      <c r="D2185" s="127" t="s">
        <v>5779</v>
      </c>
      <c r="E2185" s="128">
        <v>22.177307602632229</v>
      </c>
      <c r="F2185" s="127" t="s">
        <v>1676</v>
      </c>
      <c r="G2185" s="127" t="s">
        <v>1677</v>
      </c>
      <c r="H2185" s="128">
        <v>71.257705991156186</v>
      </c>
      <c r="I2185" s="127" t="s">
        <v>1676</v>
      </c>
    </row>
    <row r="2186" spans="1:9" ht="30">
      <c r="A2186" s="127" t="s">
        <v>3570</v>
      </c>
      <c r="B2186" s="128">
        <v>3.213090933666745</v>
      </c>
      <c r="C2186" s="127" t="s">
        <v>5787</v>
      </c>
      <c r="D2186" s="127" t="s">
        <v>5779</v>
      </c>
      <c r="E2186" s="128">
        <v>5.6020340661573007</v>
      </c>
      <c r="F2186" s="127" t="s">
        <v>1676</v>
      </c>
      <c r="G2186" s="127" t="s">
        <v>1677</v>
      </c>
      <c r="H2186" s="128">
        <v>17.999844868062272</v>
      </c>
      <c r="I2186" s="127" t="s">
        <v>1676</v>
      </c>
    </row>
    <row r="2187" spans="1:9" ht="30">
      <c r="A2187" s="127" t="s">
        <v>3570</v>
      </c>
      <c r="B2187" s="128">
        <v>3.213090933666745</v>
      </c>
      <c r="C2187" s="127" t="s">
        <v>5789</v>
      </c>
      <c r="D2187" s="127" t="s">
        <v>5779</v>
      </c>
      <c r="E2187" s="128">
        <v>0.41726719668683543</v>
      </c>
      <c r="F2187" s="127" t="s">
        <v>1676</v>
      </c>
      <c r="G2187" s="127" t="s">
        <v>1677</v>
      </c>
      <c r="H2187" s="128">
        <v>1.3407174465910094</v>
      </c>
      <c r="I2187" s="127" t="s">
        <v>1676</v>
      </c>
    </row>
    <row r="2188" spans="1:9" ht="30">
      <c r="A2188" s="127" t="s">
        <v>3570</v>
      </c>
      <c r="B2188" s="128">
        <v>3.213090933666745</v>
      </c>
      <c r="C2188" s="127" t="s">
        <v>5791</v>
      </c>
      <c r="D2188" s="127" t="s">
        <v>5779</v>
      </c>
      <c r="E2188" s="128">
        <v>5.1048646403176674</v>
      </c>
      <c r="F2188" s="127" t="s">
        <v>1676</v>
      </c>
      <c r="G2188" s="127" t="s">
        <v>1677</v>
      </c>
      <c r="H2188" s="128">
        <v>16.402394293400647</v>
      </c>
      <c r="I2188" s="127" t="s">
        <v>1676</v>
      </c>
    </row>
    <row r="2189" spans="1:9" ht="30">
      <c r="A2189" s="127" t="s">
        <v>3570</v>
      </c>
      <c r="B2189" s="128">
        <v>3.213090933666745</v>
      </c>
      <c r="C2189" s="127" t="s">
        <v>5793</v>
      </c>
      <c r="D2189" s="127" t="s">
        <v>5779</v>
      </c>
      <c r="E2189" s="128">
        <v>11.612457303540015</v>
      </c>
      <c r="F2189" s="127" t="s">
        <v>1676</v>
      </c>
      <c r="G2189" s="127" t="s">
        <v>1677</v>
      </c>
      <c r="H2189" s="128">
        <v>37.311881279596598</v>
      </c>
      <c r="I2189" s="127" t="s">
        <v>1676</v>
      </c>
    </row>
    <row r="2190" spans="1:9" ht="30">
      <c r="A2190" s="127" t="s">
        <v>3570</v>
      </c>
      <c r="B2190" s="128">
        <v>3.213090933666745</v>
      </c>
      <c r="C2190" s="127" t="s">
        <v>5795</v>
      </c>
      <c r="D2190" s="127" t="s">
        <v>5779</v>
      </c>
      <c r="E2190" s="128">
        <v>35.174736878154086</v>
      </c>
      <c r="F2190" s="127" t="s">
        <v>1676</v>
      </c>
      <c r="G2190" s="127" t="s">
        <v>1677</v>
      </c>
      <c r="H2190" s="128">
        <v>113.01962815731019</v>
      </c>
      <c r="I2190" s="127" t="s">
        <v>1676</v>
      </c>
    </row>
    <row r="2191" spans="1:9" ht="30">
      <c r="A2191" s="127" t="s">
        <v>3570</v>
      </c>
      <c r="B2191" s="128">
        <v>3.213090933666745</v>
      </c>
      <c r="C2191" s="127" t="s">
        <v>1675</v>
      </c>
      <c r="D2191" s="127" t="s">
        <v>5779</v>
      </c>
      <c r="E2191" s="128">
        <v>887.80254614220303</v>
      </c>
      <c r="F2191" s="127" t="s">
        <v>1676</v>
      </c>
      <c r="G2191" s="127" t="s">
        <v>1677</v>
      </c>
      <c r="H2191" s="128">
        <v>2852.5903118957644</v>
      </c>
      <c r="I2191" s="127" t="s">
        <v>1676</v>
      </c>
    </row>
    <row r="2192" spans="1:9" ht="30">
      <c r="A2192" s="127" t="s">
        <v>3578</v>
      </c>
      <c r="B2192" s="128">
        <v>3.5522388059701493</v>
      </c>
      <c r="C2192" s="127" t="s">
        <v>5777</v>
      </c>
      <c r="D2192" s="127" t="s">
        <v>5779</v>
      </c>
      <c r="E2192" s="128">
        <v>5.1758888440090436</v>
      </c>
      <c r="F2192" s="127" t="s">
        <v>1676</v>
      </c>
      <c r="G2192" s="127" t="s">
        <v>1677</v>
      </c>
      <c r="H2192" s="128">
        <v>18.385993207076901</v>
      </c>
      <c r="I2192" s="127" t="s">
        <v>1676</v>
      </c>
    </row>
    <row r="2193" spans="1:9" ht="30">
      <c r="A2193" s="127" t="s">
        <v>3578</v>
      </c>
      <c r="B2193" s="128">
        <v>3.5522388059701493</v>
      </c>
      <c r="C2193" s="127" t="s">
        <v>5781</v>
      </c>
      <c r="D2193" s="127" t="s">
        <v>5779</v>
      </c>
      <c r="E2193" s="128">
        <v>209.82325375524826</v>
      </c>
      <c r="F2193" s="127" t="s">
        <v>1676</v>
      </c>
      <c r="G2193" s="127" t="s">
        <v>1677</v>
      </c>
      <c r="H2193" s="128">
        <v>745.34230438431473</v>
      </c>
      <c r="I2193" s="127" t="s">
        <v>1676</v>
      </c>
    </row>
    <row r="2194" spans="1:9" ht="30">
      <c r="A2194" s="127" t="s">
        <v>3578</v>
      </c>
      <c r="B2194" s="128">
        <v>3.5522388059701493</v>
      </c>
      <c r="C2194" s="127" t="s">
        <v>5783</v>
      </c>
      <c r="D2194" s="127" t="s">
        <v>5779</v>
      </c>
      <c r="E2194" s="128">
        <v>110.99307431869822</v>
      </c>
      <c r="F2194" s="127" t="s">
        <v>1676</v>
      </c>
      <c r="G2194" s="127" t="s">
        <v>1677</v>
      </c>
      <c r="H2194" s="128">
        <v>394.27390578880863</v>
      </c>
      <c r="I2194" s="127" t="s">
        <v>1676</v>
      </c>
    </row>
    <row r="2195" spans="1:9" ht="30">
      <c r="A2195" s="127" t="s">
        <v>3578</v>
      </c>
      <c r="B2195" s="128">
        <v>3.5522388059701493</v>
      </c>
      <c r="C2195" s="127" t="s">
        <v>5785</v>
      </c>
      <c r="D2195" s="127" t="s">
        <v>5779</v>
      </c>
      <c r="E2195" s="128">
        <v>22.177307602632229</v>
      </c>
      <c r="F2195" s="127" t="s">
        <v>1676</v>
      </c>
      <c r="G2195" s="127" t="s">
        <v>1677</v>
      </c>
      <c r="H2195" s="128">
        <v>78.779092678007018</v>
      </c>
      <c r="I2195" s="127" t="s">
        <v>1676</v>
      </c>
    </row>
    <row r="2196" spans="1:9" ht="30">
      <c r="A2196" s="127" t="s">
        <v>3578</v>
      </c>
      <c r="B2196" s="128">
        <v>3.5522388059701493</v>
      </c>
      <c r="C2196" s="127" t="s">
        <v>5787</v>
      </c>
      <c r="D2196" s="127" t="s">
        <v>5779</v>
      </c>
      <c r="E2196" s="128">
        <v>5.6020340661573007</v>
      </c>
      <c r="F2196" s="127" t="s">
        <v>1676</v>
      </c>
      <c r="G2196" s="127" t="s">
        <v>1677</v>
      </c>
      <c r="H2196" s="128">
        <v>19.899762802170709</v>
      </c>
      <c r="I2196" s="127" t="s">
        <v>1676</v>
      </c>
    </row>
    <row r="2197" spans="1:9" ht="30">
      <c r="A2197" s="127" t="s">
        <v>3578</v>
      </c>
      <c r="B2197" s="128">
        <v>3.5522388059701493</v>
      </c>
      <c r="C2197" s="127" t="s">
        <v>5789</v>
      </c>
      <c r="D2197" s="127" t="s">
        <v>5779</v>
      </c>
      <c r="E2197" s="128">
        <v>0.41726719668683543</v>
      </c>
      <c r="F2197" s="127" t="s">
        <v>1676</v>
      </c>
      <c r="G2197" s="127" t="s">
        <v>1677</v>
      </c>
      <c r="H2197" s="128">
        <v>1.4822327285293557</v>
      </c>
      <c r="I2197" s="127" t="s">
        <v>1676</v>
      </c>
    </row>
    <row r="2198" spans="1:9" ht="30">
      <c r="A2198" s="127" t="s">
        <v>3578</v>
      </c>
      <c r="B2198" s="128">
        <v>3.5522388059701493</v>
      </c>
      <c r="C2198" s="127" t="s">
        <v>5791</v>
      </c>
      <c r="D2198" s="127" t="s">
        <v>5779</v>
      </c>
      <c r="E2198" s="128">
        <v>5.1048646403176674</v>
      </c>
      <c r="F2198" s="127" t="s">
        <v>1676</v>
      </c>
      <c r="G2198" s="127" t="s">
        <v>1677</v>
      </c>
      <c r="H2198" s="128">
        <v>18.133698274561265</v>
      </c>
      <c r="I2198" s="127" t="s">
        <v>1676</v>
      </c>
    </row>
    <row r="2199" spans="1:9" ht="30">
      <c r="A2199" s="127" t="s">
        <v>3578</v>
      </c>
      <c r="B2199" s="128">
        <v>3.5522388059701493</v>
      </c>
      <c r="C2199" s="127" t="s">
        <v>5793</v>
      </c>
      <c r="D2199" s="127" t="s">
        <v>5779</v>
      </c>
      <c r="E2199" s="128">
        <v>11.612457303540015</v>
      </c>
      <c r="F2199" s="127" t="s">
        <v>1676</v>
      </c>
      <c r="G2199" s="127" t="s">
        <v>1677</v>
      </c>
      <c r="H2199" s="128">
        <v>41.250221466306321</v>
      </c>
      <c r="I2199" s="127" t="s">
        <v>1676</v>
      </c>
    </row>
    <row r="2200" spans="1:9" ht="30">
      <c r="A2200" s="127" t="s">
        <v>3578</v>
      </c>
      <c r="B2200" s="128">
        <v>3.5522388059701493</v>
      </c>
      <c r="C2200" s="127" t="s">
        <v>5795</v>
      </c>
      <c r="D2200" s="127" t="s">
        <v>5779</v>
      </c>
      <c r="E2200" s="128">
        <v>35.174736878154086</v>
      </c>
      <c r="F2200" s="127" t="s">
        <v>1676</v>
      </c>
      <c r="G2200" s="127" t="s">
        <v>1677</v>
      </c>
      <c r="H2200" s="128">
        <v>124.94906532836825</v>
      </c>
      <c r="I2200" s="127" t="s">
        <v>1676</v>
      </c>
    </row>
    <row r="2201" spans="1:9" ht="30">
      <c r="A2201" s="127" t="s">
        <v>3578</v>
      </c>
      <c r="B2201" s="128">
        <v>3.5522388059701493</v>
      </c>
      <c r="C2201" s="127" t="s">
        <v>1675</v>
      </c>
      <c r="D2201" s="127" t="s">
        <v>5779</v>
      </c>
      <c r="E2201" s="128">
        <v>887.80254614220303</v>
      </c>
      <c r="F2201" s="127" t="s">
        <v>1676</v>
      </c>
      <c r="G2201" s="127" t="s">
        <v>1677</v>
      </c>
      <c r="H2201" s="128">
        <v>3153.6866564454376</v>
      </c>
      <c r="I2201" s="127" t="s">
        <v>1676</v>
      </c>
    </row>
    <row r="2202" spans="1:9" ht="30">
      <c r="A2202" s="127" t="s">
        <v>3586</v>
      </c>
      <c r="B2202" s="128">
        <v>1661.9050514266444</v>
      </c>
      <c r="C2202" s="127" t="s">
        <v>5777</v>
      </c>
      <c r="D2202" s="127" t="s">
        <v>5779</v>
      </c>
      <c r="E2202" s="128">
        <v>5.1758888440090436</v>
      </c>
      <c r="F2202" s="127" t="s">
        <v>1676</v>
      </c>
      <c r="G2202" s="127" t="s">
        <v>1677</v>
      </c>
      <c r="H2202" s="128">
        <v>8601.835815481445</v>
      </c>
      <c r="I2202" s="127" t="s">
        <v>1676</v>
      </c>
    </row>
    <row r="2203" spans="1:9" ht="30">
      <c r="A2203" s="127" t="s">
        <v>3586</v>
      </c>
      <c r="B2203" s="128">
        <v>1661.9050514266444</v>
      </c>
      <c r="C2203" s="127" t="s">
        <v>5781</v>
      </c>
      <c r="D2203" s="127" t="s">
        <v>5779</v>
      </c>
      <c r="E2203" s="128">
        <v>209.82325375524826</v>
      </c>
      <c r="F2203" s="127" t="s">
        <v>1676</v>
      </c>
      <c r="G2203" s="127" t="s">
        <v>1677</v>
      </c>
      <c r="H2203" s="128">
        <v>348706.32532262173</v>
      </c>
      <c r="I2203" s="127" t="s">
        <v>1676</v>
      </c>
    </row>
    <row r="2204" spans="1:9" ht="30">
      <c r="A2204" s="127" t="s">
        <v>3586</v>
      </c>
      <c r="B2204" s="128">
        <v>1661.9050514266444</v>
      </c>
      <c r="C2204" s="127" t="s">
        <v>5783</v>
      </c>
      <c r="D2204" s="127" t="s">
        <v>5779</v>
      </c>
      <c r="E2204" s="128">
        <v>110.99307431869822</v>
      </c>
      <c r="F2204" s="127" t="s">
        <v>1676</v>
      </c>
      <c r="G2204" s="127" t="s">
        <v>1677</v>
      </c>
      <c r="H2204" s="128">
        <v>184459.95088361754</v>
      </c>
      <c r="I2204" s="127" t="s">
        <v>1676</v>
      </c>
    </row>
    <row r="2205" spans="1:9" ht="30">
      <c r="A2205" s="127" t="s">
        <v>3586</v>
      </c>
      <c r="B2205" s="128">
        <v>1661.9050514266444</v>
      </c>
      <c r="C2205" s="127" t="s">
        <v>5785</v>
      </c>
      <c r="D2205" s="127" t="s">
        <v>5779</v>
      </c>
      <c r="E2205" s="128">
        <v>22.177307602632229</v>
      </c>
      <c r="F2205" s="127" t="s">
        <v>1676</v>
      </c>
      <c r="G2205" s="127" t="s">
        <v>1677</v>
      </c>
      <c r="H2205" s="128">
        <v>36856.579531857024</v>
      </c>
      <c r="I2205" s="127" t="s">
        <v>1676</v>
      </c>
    </row>
    <row r="2206" spans="1:9" ht="30">
      <c r="A2206" s="127" t="s">
        <v>3586</v>
      </c>
      <c r="B2206" s="128">
        <v>1661.9050514266444</v>
      </c>
      <c r="C2206" s="127" t="s">
        <v>5787</v>
      </c>
      <c r="D2206" s="127" t="s">
        <v>5779</v>
      </c>
      <c r="E2206" s="128">
        <v>5.6020340661573007</v>
      </c>
      <c r="F2206" s="127" t="s">
        <v>1676</v>
      </c>
      <c r="G2206" s="127" t="s">
        <v>1677</v>
      </c>
      <c r="H2206" s="128">
        <v>9310.0487128109617</v>
      </c>
      <c r="I2206" s="127" t="s">
        <v>1676</v>
      </c>
    </row>
    <row r="2207" spans="1:9" ht="30">
      <c r="A2207" s="127" t="s">
        <v>3586</v>
      </c>
      <c r="B2207" s="128">
        <v>1661.9050514266444</v>
      </c>
      <c r="C2207" s="127" t="s">
        <v>5789</v>
      </c>
      <c r="D2207" s="127" t="s">
        <v>5779</v>
      </c>
      <c r="E2207" s="128">
        <v>0.41726719668683543</v>
      </c>
      <c r="F2207" s="127" t="s">
        <v>1676</v>
      </c>
      <c r="G2207" s="127" t="s">
        <v>1677</v>
      </c>
      <c r="H2207" s="128">
        <v>693.45846196848697</v>
      </c>
      <c r="I2207" s="127" t="s">
        <v>1676</v>
      </c>
    </row>
    <row r="2208" spans="1:9" ht="30">
      <c r="A2208" s="127" t="s">
        <v>3586</v>
      </c>
      <c r="B2208" s="128">
        <v>1661.9050514266444</v>
      </c>
      <c r="C2208" s="127" t="s">
        <v>5791</v>
      </c>
      <c r="D2208" s="127" t="s">
        <v>5779</v>
      </c>
      <c r="E2208" s="128">
        <v>5.1048646403176674</v>
      </c>
      <c r="F2208" s="127" t="s">
        <v>1676</v>
      </c>
      <c r="G2208" s="127" t="s">
        <v>1677</v>
      </c>
      <c r="H2208" s="128">
        <v>8483.8003325931913</v>
      </c>
      <c r="I2208" s="127" t="s">
        <v>1676</v>
      </c>
    </row>
    <row r="2209" spans="1:9" ht="30">
      <c r="A2209" s="127" t="s">
        <v>3586</v>
      </c>
      <c r="B2209" s="128">
        <v>1661.9050514266444</v>
      </c>
      <c r="C2209" s="127" t="s">
        <v>5793</v>
      </c>
      <c r="D2209" s="127" t="s">
        <v>5779</v>
      </c>
      <c r="E2209" s="128">
        <v>11.612457303540015</v>
      </c>
      <c r="F2209" s="127" t="s">
        <v>1676</v>
      </c>
      <c r="G2209" s="127" t="s">
        <v>1677</v>
      </c>
      <c r="H2209" s="128">
        <v>19298.801452229382</v>
      </c>
      <c r="I2209" s="127" t="s">
        <v>1676</v>
      </c>
    </row>
    <row r="2210" spans="1:9" ht="30">
      <c r="A2210" s="127" t="s">
        <v>3586</v>
      </c>
      <c r="B2210" s="128">
        <v>1661.9050514266444</v>
      </c>
      <c r="C2210" s="127" t="s">
        <v>5795</v>
      </c>
      <c r="D2210" s="127" t="s">
        <v>5779</v>
      </c>
      <c r="E2210" s="128">
        <v>35.174736878154086</v>
      </c>
      <c r="F2210" s="127" t="s">
        <v>1676</v>
      </c>
      <c r="G2210" s="127" t="s">
        <v>1677</v>
      </c>
      <c r="H2210" s="128">
        <v>58457.072900407351</v>
      </c>
      <c r="I2210" s="127" t="s">
        <v>1676</v>
      </c>
    </row>
    <row r="2211" spans="1:9" ht="30">
      <c r="A2211" s="127" t="s">
        <v>3586</v>
      </c>
      <c r="B2211" s="128">
        <v>1661.9050514266444</v>
      </c>
      <c r="C2211" s="127" t="s">
        <v>1675</v>
      </c>
      <c r="D2211" s="127" t="s">
        <v>5779</v>
      </c>
      <c r="E2211" s="128">
        <v>887.80254614220303</v>
      </c>
      <c r="F2211" s="127" t="s">
        <v>1676</v>
      </c>
      <c r="G2211" s="127" t="s">
        <v>1677</v>
      </c>
      <c r="H2211" s="128">
        <v>1475443.5361031638</v>
      </c>
      <c r="I2211" s="127" t="s">
        <v>1676</v>
      </c>
    </row>
    <row r="2212" spans="1:9" ht="30">
      <c r="A2212" s="127" t="s">
        <v>3595</v>
      </c>
      <c r="B2212" s="128">
        <v>3.213090933666745</v>
      </c>
      <c r="C2212" s="127" t="s">
        <v>5777</v>
      </c>
      <c r="D2212" s="127" t="s">
        <v>5779</v>
      </c>
      <c r="E2212" s="128">
        <v>5.1758888440090436</v>
      </c>
      <c r="F2212" s="127" t="s">
        <v>1676</v>
      </c>
      <c r="G2212" s="127" t="s">
        <v>1677</v>
      </c>
      <c r="H2212" s="128">
        <v>16.630601518352307</v>
      </c>
      <c r="I2212" s="127" t="s">
        <v>1676</v>
      </c>
    </row>
    <row r="2213" spans="1:9" ht="30">
      <c r="A2213" s="127" t="s">
        <v>3595</v>
      </c>
      <c r="B2213" s="128">
        <v>3.213090933666745</v>
      </c>
      <c r="C2213" s="127" t="s">
        <v>5781</v>
      </c>
      <c r="D2213" s="127" t="s">
        <v>5779</v>
      </c>
      <c r="E2213" s="128">
        <v>209.82325375524826</v>
      </c>
      <c r="F2213" s="127" t="s">
        <v>1676</v>
      </c>
      <c r="G2213" s="127" t="s">
        <v>1677</v>
      </c>
      <c r="H2213" s="128">
        <v>674.18119431344496</v>
      </c>
      <c r="I2213" s="127" t="s">
        <v>1676</v>
      </c>
    </row>
    <row r="2214" spans="1:9" ht="30">
      <c r="A2214" s="127" t="s">
        <v>3595</v>
      </c>
      <c r="B2214" s="128">
        <v>3.213090933666745</v>
      </c>
      <c r="C2214" s="127" t="s">
        <v>5783</v>
      </c>
      <c r="D2214" s="127" t="s">
        <v>5779</v>
      </c>
      <c r="E2214" s="128">
        <v>110.99307431869822</v>
      </c>
      <c r="F2214" s="127" t="s">
        <v>1676</v>
      </c>
      <c r="G2214" s="127" t="s">
        <v>1677</v>
      </c>
      <c r="H2214" s="128">
        <v>356.63084079320851</v>
      </c>
      <c r="I2214" s="127" t="s">
        <v>1676</v>
      </c>
    </row>
    <row r="2215" spans="1:9" ht="30">
      <c r="A2215" s="127" t="s">
        <v>3595</v>
      </c>
      <c r="B2215" s="128">
        <v>3.213090933666745</v>
      </c>
      <c r="C2215" s="127" t="s">
        <v>5785</v>
      </c>
      <c r="D2215" s="127" t="s">
        <v>5779</v>
      </c>
      <c r="E2215" s="128">
        <v>22.177307602632229</v>
      </c>
      <c r="F2215" s="127" t="s">
        <v>1676</v>
      </c>
      <c r="G2215" s="127" t="s">
        <v>1677</v>
      </c>
      <c r="H2215" s="128">
        <v>71.257705991156186</v>
      </c>
      <c r="I2215" s="127" t="s">
        <v>1676</v>
      </c>
    </row>
    <row r="2216" spans="1:9" ht="30">
      <c r="A2216" s="127" t="s">
        <v>3595</v>
      </c>
      <c r="B2216" s="128">
        <v>3.213090933666745</v>
      </c>
      <c r="C2216" s="127" t="s">
        <v>5787</v>
      </c>
      <c r="D2216" s="127" t="s">
        <v>5779</v>
      </c>
      <c r="E2216" s="128">
        <v>5.6020340661573007</v>
      </c>
      <c r="F2216" s="127" t="s">
        <v>1676</v>
      </c>
      <c r="G2216" s="127" t="s">
        <v>1677</v>
      </c>
      <c r="H2216" s="128">
        <v>17.999844868062272</v>
      </c>
      <c r="I2216" s="127" t="s">
        <v>1676</v>
      </c>
    </row>
    <row r="2217" spans="1:9" ht="30">
      <c r="A2217" s="127" t="s">
        <v>3595</v>
      </c>
      <c r="B2217" s="128">
        <v>3.213090933666745</v>
      </c>
      <c r="C2217" s="127" t="s">
        <v>5789</v>
      </c>
      <c r="D2217" s="127" t="s">
        <v>5779</v>
      </c>
      <c r="E2217" s="128">
        <v>0.41726719668683543</v>
      </c>
      <c r="F2217" s="127" t="s">
        <v>1676</v>
      </c>
      <c r="G2217" s="127" t="s">
        <v>1677</v>
      </c>
      <c r="H2217" s="128">
        <v>1.3407174465910094</v>
      </c>
      <c r="I2217" s="127" t="s">
        <v>1676</v>
      </c>
    </row>
    <row r="2218" spans="1:9" ht="30">
      <c r="A2218" s="127" t="s">
        <v>3595</v>
      </c>
      <c r="B2218" s="128">
        <v>3.213090933666745</v>
      </c>
      <c r="C2218" s="127" t="s">
        <v>5791</v>
      </c>
      <c r="D2218" s="127" t="s">
        <v>5779</v>
      </c>
      <c r="E2218" s="128">
        <v>5.1048646403176674</v>
      </c>
      <c r="F2218" s="127" t="s">
        <v>1676</v>
      </c>
      <c r="G2218" s="127" t="s">
        <v>1677</v>
      </c>
      <c r="H2218" s="128">
        <v>16.402394293400647</v>
      </c>
      <c r="I2218" s="127" t="s">
        <v>1676</v>
      </c>
    </row>
    <row r="2219" spans="1:9" ht="30">
      <c r="A2219" s="127" t="s">
        <v>3595</v>
      </c>
      <c r="B2219" s="128">
        <v>3.213090933666745</v>
      </c>
      <c r="C2219" s="127" t="s">
        <v>5793</v>
      </c>
      <c r="D2219" s="127" t="s">
        <v>5779</v>
      </c>
      <c r="E2219" s="128">
        <v>11.612457303540015</v>
      </c>
      <c r="F2219" s="127" t="s">
        <v>1676</v>
      </c>
      <c r="G2219" s="127" t="s">
        <v>1677</v>
      </c>
      <c r="H2219" s="128">
        <v>37.311881279596598</v>
      </c>
      <c r="I2219" s="127" t="s">
        <v>1676</v>
      </c>
    </row>
    <row r="2220" spans="1:9" ht="30">
      <c r="A2220" s="127" t="s">
        <v>3595</v>
      </c>
      <c r="B2220" s="128">
        <v>3.213090933666745</v>
      </c>
      <c r="C2220" s="127" t="s">
        <v>5795</v>
      </c>
      <c r="D2220" s="127" t="s">
        <v>5779</v>
      </c>
      <c r="E2220" s="128">
        <v>35.174736878154086</v>
      </c>
      <c r="F2220" s="127" t="s">
        <v>1676</v>
      </c>
      <c r="G2220" s="127" t="s">
        <v>1677</v>
      </c>
      <c r="H2220" s="128">
        <v>113.01962815731019</v>
      </c>
      <c r="I2220" s="127" t="s">
        <v>1676</v>
      </c>
    </row>
    <row r="2221" spans="1:9" ht="30">
      <c r="A2221" s="127" t="s">
        <v>3595</v>
      </c>
      <c r="B2221" s="128">
        <v>3.213090933666745</v>
      </c>
      <c r="C2221" s="127" t="s">
        <v>1675</v>
      </c>
      <c r="D2221" s="127" t="s">
        <v>5779</v>
      </c>
      <c r="E2221" s="128">
        <v>887.80254614220303</v>
      </c>
      <c r="F2221" s="127" t="s">
        <v>1676</v>
      </c>
      <c r="G2221" s="127" t="s">
        <v>1677</v>
      </c>
      <c r="H2221" s="128">
        <v>2852.5903118957644</v>
      </c>
      <c r="I2221" s="127" t="s">
        <v>1676</v>
      </c>
    </row>
    <row r="2222" spans="1:9" ht="30">
      <c r="A2222" s="127" t="s">
        <v>3599</v>
      </c>
      <c r="B2222" s="128">
        <v>3.213090933666745</v>
      </c>
      <c r="C2222" s="127" t="s">
        <v>5777</v>
      </c>
      <c r="D2222" s="127" t="s">
        <v>5779</v>
      </c>
      <c r="E2222" s="128">
        <v>5.1758888440090436</v>
      </c>
      <c r="F2222" s="127" t="s">
        <v>1676</v>
      </c>
      <c r="G2222" s="127" t="s">
        <v>1677</v>
      </c>
      <c r="H2222" s="128">
        <v>16.630601518352307</v>
      </c>
      <c r="I2222" s="127" t="s">
        <v>1676</v>
      </c>
    </row>
    <row r="2223" spans="1:9" ht="30">
      <c r="A2223" s="127" t="s">
        <v>3599</v>
      </c>
      <c r="B2223" s="128">
        <v>3.213090933666745</v>
      </c>
      <c r="C2223" s="127" t="s">
        <v>5781</v>
      </c>
      <c r="D2223" s="127" t="s">
        <v>5779</v>
      </c>
      <c r="E2223" s="128">
        <v>209.82325375524826</v>
      </c>
      <c r="F2223" s="127" t="s">
        <v>1676</v>
      </c>
      <c r="G2223" s="127" t="s">
        <v>1677</v>
      </c>
      <c r="H2223" s="128">
        <v>674.18119431344496</v>
      </c>
      <c r="I2223" s="127" t="s">
        <v>1676</v>
      </c>
    </row>
    <row r="2224" spans="1:9" ht="30">
      <c r="A2224" s="127" t="s">
        <v>3599</v>
      </c>
      <c r="B2224" s="128">
        <v>3.213090933666745</v>
      </c>
      <c r="C2224" s="127" t="s">
        <v>5783</v>
      </c>
      <c r="D2224" s="127" t="s">
        <v>5779</v>
      </c>
      <c r="E2224" s="128">
        <v>110.99307431869822</v>
      </c>
      <c r="F2224" s="127" t="s">
        <v>1676</v>
      </c>
      <c r="G2224" s="127" t="s">
        <v>1677</v>
      </c>
      <c r="H2224" s="128">
        <v>356.63084079320851</v>
      </c>
      <c r="I2224" s="127" t="s">
        <v>1676</v>
      </c>
    </row>
    <row r="2225" spans="1:9" ht="30">
      <c r="A2225" s="127" t="s">
        <v>3599</v>
      </c>
      <c r="B2225" s="128">
        <v>3.213090933666745</v>
      </c>
      <c r="C2225" s="127" t="s">
        <v>5785</v>
      </c>
      <c r="D2225" s="127" t="s">
        <v>5779</v>
      </c>
      <c r="E2225" s="128">
        <v>22.177307602632229</v>
      </c>
      <c r="F2225" s="127" t="s">
        <v>1676</v>
      </c>
      <c r="G2225" s="127" t="s">
        <v>1677</v>
      </c>
      <c r="H2225" s="128">
        <v>71.257705991156186</v>
      </c>
      <c r="I2225" s="127" t="s">
        <v>1676</v>
      </c>
    </row>
    <row r="2226" spans="1:9" ht="30">
      <c r="A2226" s="127" t="s">
        <v>3599</v>
      </c>
      <c r="B2226" s="128">
        <v>3.213090933666745</v>
      </c>
      <c r="C2226" s="127" t="s">
        <v>5787</v>
      </c>
      <c r="D2226" s="127" t="s">
        <v>5779</v>
      </c>
      <c r="E2226" s="128">
        <v>5.6020340661573007</v>
      </c>
      <c r="F2226" s="127" t="s">
        <v>1676</v>
      </c>
      <c r="G2226" s="127" t="s">
        <v>1677</v>
      </c>
      <c r="H2226" s="128">
        <v>17.999844868062272</v>
      </c>
      <c r="I2226" s="127" t="s">
        <v>1676</v>
      </c>
    </row>
    <row r="2227" spans="1:9" ht="30">
      <c r="A2227" s="127" t="s">
        <v>3599</v>
      </c>
      <c r="B2227" s="128">
        <v>3.213090933666745</v>
      </c>
      <c r="C2227" s="127" t="s">
        <v>5789</v>
      </c>
      <c r="D2227" s="127" t="s">
        <v>5779</v>
      </c>
      <c r="E2227" s="128">
        <v>0.41726719668683543</v>
      </c>
      <c r="F2227" s="127" t="s">
        <v>1676</v>
      </c>
      <c r="G2227" s="127" t="s">
        <v>1677</v>
      </c>
      <c r="H2227" s="128">
        <v>1.3407174465910094</v>
      </c>
      <c r="I2227" s="127" t="s">
        <v>1676</v>
      </c>
    </row>
    <row r="2228" spans="1:9" ht="30">
      <c r="A2228" s="127" t="s">
        <v>3599</v>
      </c>
      <c r="B2228" s="128">
        <v>3.213090933666745</v>
      </c>
      <c r="C2228" s="127" t="s">
        <v>5791</v>
      </c>
      <c r="D2228" s="127" t="s">
        <v>5779</v>
      </c>
      <c r="E2228" s="128">
        <v>5.1048646403176674</v>
      </c>
      <c r="F2228" s="127" t="s">
        <v>1676</v>
      </c>
      <c r="G2228" s="127" t="s">
        <v>1677</v>
      </c>
      <c r="H2228" s="128">
        <v>16.402394293400647</v>
      </c>
      <c r="I2228" s="127" t="s">
        <v>1676</v>
      </c>
    </row>
    <row r="2229" spans="1:9" ht="30">
      <c r="A2229" s="127" t="s">
        <v>3599</v>
      </c>
      <c r="B2229" s="128">
        <v>3.213090933666745</v>
      </c>
      <c r="C2229" s="127" t="s">
        <v>5793</v>
      </c>
      <c r="D2229" s="127" t="s">
        <v>5779</v>
      </c>
      <c r="E2229" s="128">
        <v>11.612457303540015</v>
      </c>
      <c r="F2229" s="127" t="s">
        <v>1676</v>
      </c>
      <c r="G2229" s="127" t="s">
        <v>1677</v>
      </c>
      <c r="H2229" s="128">
        <v>37.311881279596598</v>
      </c>
      <c r="I2229" s="127" t="s">
        <v>1676</v>
      </c>
    </row>
    <row r="2230" spans="1:9" ht="30">
      <c r="A2230" s="127" t="s">
        <v>3599</v>
      </c>
      <c r="B2230" s="128">
        <v>3.213090933666745</v>
      </c>
      <c r="C2230" s="127" t="s">
        <v>5795</v>
      </c>
      <c r="D2230" s="127" t="s">
        <v>5779</v>
      </c>
      <c r="E2230" s="128">
        <v>35.174736878154086</v>
      </c>
      <c r="F2230" s="127" t="s">
        <v>1676</v>
      </c>
      <c r="G2230" s="127" t="s">
        <v>1677</v>
      </c>
      <c r="H2230" s="128">
        <v>113.01962815731019</v>
      </c>
      <c r="I2230" s="127" t="s">
        <v>1676</v>
      </c>
    </row>
    <row r="2231" spans="1:9" ht="30">
      <c r="A2231" s="127" t="s">
        <v>3599</v>
      </c>
      <c r="B2231" s="128">
        <v>3.213090933666745</v>
      </c>
      <c r="C2231" s="127" t="s">
        <v>1675</v>
      </c>
      <c r="D2231" s="127" t="s">
        <v>5779</v>
      </c>
      <c r="E2231" s="128">
        <v>887.80254614220303</v>
      </c>
      <c r="F2231" s="127" t="s">
        <v>1676</v>
      </c>
      <c r="G2231" s="127" t="s">
        <v>1677</v>
      </c>
      <c r="H2231" s="128">
        <v>2852.5903118957644</v>
      </c>
      <c r="I2231" s="127" t="s">
        <v>1676</v>
      </c>
    </row>
    <row r="2232" spans="1:9" ht="30">
      <c r="A2232" s="127" t="s">
        <v>3608</v>
      </c>
      <c r="B2232" s="128">
        <v>24.526523769487643</v>
      </c>
      <c r="C2232" s="127" t="s">
        <v>5777</v>
      </c>
      <c r="D2232" s="127" t="s">
        <v>5779</v>
      </c>
      <c r="E2232" s="128">
        <v>5.1758888440090436</v>
      </c>
      <c r="F2232" s="127" t="s">
        <v>1676</v>
      </c>
      <c r="G2232" s="127" t="s">
        <v>1677</v>
      </c>
      <c r="H2232" s="128">
        <v>126.94656076081372</v>
      </c>
      <c r="I2232" s="127" t="s">
        <v>1676</v>
      </c>
    </row>
    <row r="2233" spans="1:9" ht="30">
      <c r="A2233" s="127" t="s">
        <v>3608</v>
      </c>
      <c r="B2233" s="128">
        <v>24.526523769487643</v>
      </c>
      <c r="C2233" s="127" t="s">
        <v>5781</v>
      </c>
      <c r="D2233" s="127" t="s">
        <v>5779</v>
      </c>
      <c r="E2233" s="128">
        <v>209.82325375524826</v>
      </c>
      <c r="F2233" s="127" t="s">
        <v>1676</v>
      </c>
      <c r="G2233" s="127" t="s">
        <v>1677</v>
      </c>
      <c r="H2233" s="128">
        <v>5146.2350206193341</v>
      </c>
      <c r="I2233" s="127" t="s">
        <v>1676</v>
      </c>
    </row>
    <row r="2234" spans="1:9" ht="30">
      <c r="A2234" s="127" t="s">
        <v>3608</v>
      </c>
      <c r="B2234" s="128">
        <v>24.526523769487643</v>
      </c>
      <c r="C2234" s="127" t="s">
        <v>5783</v>
      </c>
      <c r="D2234" s="127" t="s">
        <v>5779</v>
      </c>
      <c r="E2234" s="128">
        <v>110.99307431869822</v>
      </c>
      <c r="F2234" s="127" t="s">
        <v>1676</v>
      </c>
      <c r="G2234" s="127" t="s">
        <v>1677</v>
      </c>
      <c r="H2234" s="128">
        <v>2722.2742755260601</v>
      </c>
      <c r="I2234" s="127" t="s">
        <v>1676</v>
      </c>
    </row>
    <row r="2235" spans="1:9" ht="30">
      <c r="A2235" s="127" t="s">
        <v>3608</v>
      </c>
      <c r="B2235" s="128">
        <v>24.526523769487643</v>
      </c>
      <c r="C2235" s="127" t="s">
        <v>5785</v>
      </c>
      <c r="D2235" s="127" t="s">
        <v>5779</v>
      </c>
      <c r="E2235" s="128">
        <v>22.177307602632229</v>
      </c>
      <c r="F2235" s="127" t="s">
        <v>1676</v>
      </c>
      <c r="G2235" s="127" t="s">
        <v>1677</v>
      </c>
      <c r="H2235" s="128">
        <v>543.93226205919837</v>
      </c>
      <c r="I2235" s="127" t="s">
        <v>1676</v>
      </c>
    </row>
    <row r="2236" spans="1:9" ht="30">
      <c r="A2236" s="127" t="s">
        <v>3608</v>
      </c>
      <c r="B2236" s="128">
        <v>24.526523769487643</v>
      </c>
      <c r="C2236" s="127" t="s">
        <v>5787</v>
      </c>
      <c r="D2236" s="127" t="s">
        <v>5779</v>
      </c>
      <c r="E2236" s="128">
        <v>5.6020340661573007</v>
      </c>
      <c r="F2236" s="127" t="s">
        <v>1676</v>
      </c>
      <c r="G2236" s="127" t="s">
        <v>1677</v>
      </c>
      <c r="H2236" s="128">
        <v>137.39842168108655</v>
      </c>
      <c r="I2236" s="127" t="s">
        <v>1676</v>
      </c>
    </row>
    <row r="2237" spans="1:9" ht="30">
      <c r="A2237" s="127" t="s">
        <v>3608</v>
      </c>
      <c r="B2237" s="128">
        <v>24.526523769487643</v>
      </c>
      <c r="C2237" s="127" t="s">
        <v>5789</v>
      </c>
      <c r="D2237" s="127" t="s">
        <v>5779</v>
      </c>
      <c r="E2237" s="128">
        <v>0.41726719668683543</v>
      </c>
      <c r="F2237" s="127" t="s">
        <v>1676</v>
      </c>
      <c r="G2237" s="127" t="s">
        <v>1677</v>
      </c>
      <c r="H2237" s="128">
        <v>10.234113817767144</v>
      </c>
      <c r="I2237" s="127" t="s">
        <v>1676</v>
      </c>
    </row>
    <row r="2238" spans="1:9" ht="30">
      <c r="A2238" s="127" t="s">
        <v>3608</v>
      </c>
      <c r="B2238" s="128">
        <v>24.526523769487643</v>
      </c>
      <c r="C2238" s="127" t="s">
        <v>5791</v>
      </c>
      <c r="D2238" s="127" t="s">
        <v>5779</v>
      </c>
      <c r="E2238" s="128">
        <v>5.1048646403176674</v>
      </c>
      <c r="F2238" s="127" t="s">
        <v>1676</v>
      </c>
      <c r="G2238" s="127" t="s">
        <v>1677</v>
      </c>
      <c r="H2238" s="128">
        <v>125.20458394076826</v>
      </c>
      <c r="I2238" s="127" t="s">
        <v>1676</v>
      </c>
    </row>
    <row r="2239" spans="1:9" ht="30">
      <c r="A2239" s="127" t="s">
        <v>3608</v>
      </c>
      <c r="B2239" s="128">
        <v>24.526523769487643</v>
      </c>
      <c r="C2239" s="127" t="s">
        <v>5793</v>
      </c>
      <c r="D2239" s="127" t="s">
        <v>5779</v>
      </c>
      <c r="E2239" s="128">
        <v>11.612457303540015</v>
      </c>
      <c r="F2239" s="127" t="s">
        <v>1676</v>
      </c>
      <c r="G2239" s="127" t="s">
        <v>1677</v>
      </c>
      <c r="H2239" s="128">
        <v>284.81321007743458</v>
      </c>
      <c r="I2239" s="127" t="s">
        <v>1676</v>
      </c>
    </row>
    <row r="2240" spans="1:9" ht="30">
      <c r="A2240" s="127" t="s">
        <v>3608</v>
      </c>
      <c r="B2240" s="128">
        <v>24.526523769487643</v>
      </c>
      <c r="C2240" s="127" t="s">
        <v>5795</v>
      </c>
      <c r="D2240" s="127" t="s">
        <v>5779</v>
      </c>
      <c r="E2240" s="128">
        <v>35.174736878154086</v>
      </c>
      <c r="F2240" s="127" t="s">
        <v>1676</v>
      </c>
      <c r="G2240" s="127" t="s">
        <v>1677</v>
      </c>
      <c r="H2240" s="128">
        <v>862.71402012751969</v>
      </c>
      <c r="I2240" s="127" t="s">
        <v>1676</v>
      </c>
    </row>
    <row r="2241" spans="1:9" ht="30">
      <c r="A2241" s="127" t="s">
        <v>3608</v>
      </c>
      <c r="B2241" s="128">
        <v>24.526523769487643</v>
      </c>
      <c r="C2241" s="127" t="s">
        <v>1675</v>
      </c>
      <c r="D2241" s="127" t="s">
        <v>5779</v>
      </c>
      <c r="E2241" s="128">
        <v>887.80254614220303</v>
      </c>
      <c r="F2241" s="127" t="s">
        <v>1676</v>
      </c>
      <c r="G2241" s="127" t="s">
        <v>1677</v>
      </c>
      <c r="H2241" s="128">
        <v>21774.710250568391</v>
      </c>
      <c r="I2241" s="127" t="s">
        <v>1676</v>
      </c>
    </row>
    <row r="2242" spans="1:9" ht="30">
      <c r="A2242" s="127" t="s">
        <v>3610</v>
      </c>
      <c r="B2242" s="128">
        <v>62.164179104477611</v>
      </c>
      <c r="C2242" s="127" t="s">
        <v>5777</v>
      </c>
      <c r="D2242" s="127" t="s">
        <v>5779</v>
      </c>
      <c r="E2242" s="128">
        <v>5.1758888440090436</v>
      </c>
      <c r="F2242" s="127" t="s">
        <v>1676</v>
      </c>
      <c r="G2242" s="127" t="s">
        <v>1677</v>
      </c>
      <c r="H2242" s="128">
        <v>321.75488112384579</v>
      </c>
      <c r="I2242" s="127" t="s">
        <v>1676</v>
      </c>
    </row>
    <row r="2243" spans="1:9" ht="30">
      <c r="A2243" s="127" t="s">
        <v>3610</v>
      </c>
      <c r="B2243" s="128">
        <v>62.164179104477611</v>
      </c>
      <c r="C2243" s="127" t="s">
        <v>5781</v>
      </c>
      <c r="D2243" s="127" t="s">
        <v>5779</v>
      </c>
      <c r="E2243" s="128">
        <v>209.82325375524826</v>
      </c>
      <c r="F2243" s="127" t="s">
        <v>1676</v>
      </c>
      <c r="G2243" s="127" t="s">
        <v>1677</v>
      </c>
      <c r="H2243" s="128">
        <v>13043.490326725507</v>
      </c>
      <c r="I2243" s="127" t="s">
        <v>1676</v>
      </c>
    </row>
    <row r="2244" spans="1:9" ht="30">
      <c r="A2244" s="127" t="s">
        <v>3610</v>
      </c>
      <c r="B2244" s="128">
        <v>62.164179104477611</v>
      </c>
      <c r="C2244" s="127" t="s">
        <v>5783</v>
      </c>
      <c r="D2244" s="127" t="s">
        <v>5779</v>
      </c>
      <c r="E2244" s="128">
        <v>110.99307431869822</v>
      </c>
      <c r="F2244" s="127" t="s">
        <v>1676</v>
      </c>
      <c r="G2244" s="127" t="s">
        <v>1677</v>
      </c>
      <c r="H2244" s="128">
        <v>6899.7933513041507</v>
      </c>
      <c r="I2244" s="127" t="s">
        <v>1676</v>
      </c>
    </row>
    <row r="2245" spans="1:9" ht="30">
      <c r="A2245" s="127" t="s">
        <v>3610</v>
      </c>
      <c r="B2245" s="128">
        <v>62.164179104477611</v>
      </c>
      <c r="C2245" s="127" t="s">
        <v>5785</v>
      </c>
      <c r="D2245" s="127" t="s">
        <v>5779</v>
      </c>
      <c r="E2245" s="128">
        <v>22.177307602632229</v>
      </c>
      <c r="F2245" s="127" t="s">
        <v>1676</v>
      </c>
      <c r="G2245" s="127" t="s">
        <v>1677</v>
      </c>
      <c r="H2245" s="128">
        <v>1378.634121865123</v>
      </c>
      <c r="I2245" s="127" t="s">
        <v>1676</v>
      </c>
    </row>
    <row r="2246" spans="1:9" ht="30">
      <c r="A2246" s="127" t="s">
        <v>3610</v>
      </c>
      <c r="B2246" s="128">
        <v>62.164179104477611</v>
      </c>
      <c r="C2246" s="127" t="s">
        <v>5787</v>
      </c>
      <c r="D2246" s="127" t="s">
        <v>5779</v>
      </c>
      <c r="E2246" s="128">
        <v>5.6020340661573007</v>
      </c>
      <c r="F2246" s="127" t="s">
        <v>1676</v>
      </c>
      <c r="G2246" s="127" t="s">
        <v>1677</v>
      </c>
      <c r="H2246" s="128">
        <v>348.2458490379874</v>
      </c>
      <c r="I2246" s="127" t="s">
        <v>1676</v>
      </c>
    </row>
    <row r="2247" spans="1:9" ht="30">
      <c r="A2247" s="127" t="s">
        <v>3610</v>
      </c>
      <c r="B2247" s="128">
        <v>62.164179104477611</v>
      </c>
      <c r="C2247" s="127" t="s">
        <v>5789</v>
      </c>
      <c r="D2247" s="127" t="s">
        <v>5779</v>
      </c>
      <c r="E2247" s="128">
        <v>0.41726719668683543</v>
      </c>
      <c r="F2247" s="127" t="s">
        <v>1676</v>
      </c>
      <c r="G2247" s="127" t="s">
        <v>1677</v>
      </c>
      <c r="H2247" s="128">
        <v>25.939072749263726</v>
      </c>
      <c r="I2247" s="127" t="s">
        <v>1676</v>
      </c>
    </row>
    <row r="2248" spans="1:9" ht="30">
      <c r="A2248" s="127" t="s">
        <v>3610</v>
      </c>
      <c r="B2248" s="128">
        <v>62.164179104477611</v>
      </c>
      <c r="C2248" s="127" t="s">
        <v>5791</v>
      </c>
      <c r="D2248" s="127" t="s">
        <v>5779</v>
      </c>
      <c r="E2248" s="128">
        <v>5.1048646403176674</v>
      </c>
      <c r="F2248" s="127" t="s">
        <v>1676</v>
      </c>
      <c r="G2248" s="127" t="s">
        <v>1677</v>
      </c>
      <c r="H2248" s="128">
        <v>317.33971980482215</v>
      </c>
      <c r="I2248" s="127" t="s">
        <v>1676</v>
      </c>
    </row>
    <row r="2249" spans="1:9" ht="30">
      <c r="A2249" s="127" t="s">
        <v>3610</v>
      </c>
      <c r="B2249" s="128">
        <v>62.164179104477611</v>
      </c>
      <c r="C2249" s="127" t="s">
        <v>5793</v>
      </c>
      <c r="D2249" s="127" t="s">
        <v>5779</v>
      </c>
      <c r="E2249" s="128">
        <v>11.612457303540015</v>
      </c>
      <c r="F2249" s="127" t="s">
        <v>1676</v>
      </c>
      <c r="G2249" s="127" t="s">
        <v>1677</v>
      </c>
      <c r="H2249" s="128">
        <v>721.87887566036068</v>
      </c>
      <c r="I2249" s="127" t="s">
        <v>1676</v>
      </c>
    </row>
    <row r="2250" spans="1:9" ht="30">
      <c r="A2250" s="127" t="s">
        <v>3610</v>
      </c>
      <c r="B2250" s="128">
        <v>62.164179104477611</v>
      </c>
      <c r="C2250" s="127" t="s">
        <v>5795</v>
      </c>
      <c r="D2250" s="127" t="s">
        <v>5779</v>
      </c>
      <c r="E2250" s="128">
        <v>35.174736878154086</v>
      </c>
      <c r="F2250" s="127" t="s">
        <v>1676</v>
      </c>
      <c r="G2250" s="127" t="s">
        <v>1677</v>
      </c>
      <c r="H2250" s="128">
        <v>2186.6086432464444</v>
      </c>
      <c r="I2250" s="127" t="s">
        <v>1676</v>
      </c>
    </row>
    <row r="2251" spans="1:9" ht="30">
      <c r="A2251" s="127" t="s">
        <v>3610</v>
      </c>
      <c r="B2251" s="128">
        <v>62.164179104477611</v>
      </c>
      <c r="C2251" s="127" t="s">
        <v>1675</v>
      </c>
      <c r="D2251" s="127" t="s">
        <v>5779</v>
      </c>
      <c r="E2251" s="128">
        <v>887.80254614220303</v>
      </c>
      <c r="F2251" s="127" t="s">
        <v>1676</v>
      </c>
      <c r="G2251" s="127" t="s">
        <v>1677</v>
      </c>
      <c r="H2251" s="128">
        <v>55189.516487795161</v>
      </c>
      <c r="I2251" s="127" t="s">
        <v>1676</v>
      </c>
    </row>
    <row r="2252" spans="1:9" ht="30">
      <c r="A2252" s="127" t="s">
        <v>3625</v>
      </c>
      <c r="B2252" s="128">
        <v>19.27854560200047</v>
      </c>
      <c r="C2252" s="127" t="s">
        <v>5777</v>
      </c>
      <c r="D2252" s="127" t="s">
        <v>5779</v>
      </c>
      <c r="E2252" s="128">
        <v>5.1758888440090436</v>
      </c>
      <c r="F2252" s="127" t="s">
        <v>1676</v>
      </c>
      <c r="G2252" s="127" t="s">
        <v>1677</v>
      </c>
      <c r="H2252" s="128">
        <v>99.783609110113844</v>
      </c>
      <c r="I2252" s="127" t="s">
        <v>1676</v>
      </c>
    </row>
    <row r="2253" spans="1:9" ht="30">
      <c r="A2253" s="127" t="s">
        <v>3625</v>
      </c>
      <c r="B2253" s="128">
        <v>19.27854560200047</v>
      </c>
      <c r="C2253" s="127" t="s">
        <v>5781</v>
      </c>
      <c r="D2253" s="127" t="s">
        <v>5779</v>
      </c>
      <c r="E2253" s="128">
        <v>209.82325375524826</v>
      </c>
      <c r="F2253" s="127" t="s">
        <v>1676</v>
      </c>
      <c r="G2253" s="127" t="s">
        <v>1677</v>
      </c>
      <c r="H2253" s="128">
        <v>4045.08716588067</v>
      </c>
      <c r="I2253" s="127" t="s">
        <v>1676</v>
      </c>
    </row>
    <row r="2254" spans="1:9" ht="30">
      <c r="A2254" s="127" t="s">
        <v>3625</v>
      </c>
      <c r="B2254" s="128">
        <v>19.27854560200047</v>
      </c>
      <c r="C2254" s="127" t="s">
        <v>5783</v>
      </c>
      <c r="D2254" s="127" t="s">
        <v>5779</v>
      </c>
      <c r="E2254" s="128">
        <v>110.99307431869822</v>
      </c>
      <c r="F2254" s="127" t="s">
        <v>1676</v>
      </c>
      <c r="G2254" s="127" t="s">
        <v>1677</v>
      </c>
      <c r="H2254" s="128">
        <v>2139.7850447592509</v>
      </c>
      <c r="I2254" s="127" t="s">
        <v>1676</v>
      </c>
    </row>
    <row r="2255" spans="1:9" ht="30">
      <c r="A2255" s="127" t="s">
        <v>3625</v>
      </c>
      <c r="B2255" s="128">
        <v>19.27854560200047</v>
      </c>
      <c r="C2255" s="127" t="s">
        <v>5785</v>
      </c>
      <c r="D2255" s="127" t="s">
        <v>5779</v>
      </c>
      <c r="E2255" s="128">
        <v>22.177307602632229</v>
      </c>
      <c r="F2255" s="127" t="s">
        <v>1676</v>
      </c>
      <c r="G2255" s="127" t="s">
        <v>1677</v>
      </c>
      <c r="H2255" s="128">
        <v>427.54623594693714</v>
      </c>
      <c r="I2255" s="127" t="s">
        <v>1676</v>
      </c>
    </row>
    <row r="2256" spans="1:9" ht="30">
      <c r="A2256" s="127" t="s">
        <v>3625</v>
      </c>
      <c r="B2256" s="128">
        <v>19.27854560200047</v>
      </c>
      <c r="C2256" s="127" t="s">
        <v>5787</v>
      </c>
      <c r="D2256" s="127" t="s">
        <v>5779</v>
      </c>
      <c r="E2256" s="128">
        <v>5.6020340661573007</v>
      </c>
      <c r="F2256" s="127" t="s">
        <v>1676</v>
      </c>
      <c r="G2256" s="127" t="s">
        <v>1677</v>
      </c>
      <c r="H2256" s="128">
        <v>107.99906920837364</v>
      </c>
      <c r="I2256" s="127" t="s">
        <v>1676</v>
      </c>
    </row>
    <row r="2257" spans="1:9" ht="30">
      <c r="A2257" s="127" t="s">
        <v>3625</v>
      </c>
      <c r="B2257" s="128">
        <v>19.27854560200047</v>
      </c>
      <c r="C2257" s="127" t="s">
        <v>5789</v>
      </c>
      <c r="D2257" s="127" t="s">
        <v>5779</v>
      </c>
      <c r="E2257" s="128">
        <v>0.41726719668683543</v>
      </c>
      <c r="F2257" s="127" t="s">
        <v>1676</v>
      </c>
      <c r="G2257" s="127" t="s">
        <v>1677</v>
      </c>
      <c r="H2257" s="128">
        <v>8.0443046795460571</v>
      </c>
      <c r="I2257" s="127" t="s">
        <v>1676</v>
      </c>
    </row>
    <row r="2258" spans="1:9" ht="30">
      <c r="A2258" s="127" t="s">
        <v>3625</v>
      </c>
      <c r="B2258" s="128">
        <v>19.27854560200047</v>
      </c>
      <c r="C2258" s="127" t="s">
        <v>5791</v>
      </c>
      <c r="D2258" s="127" t="s">
        <v>5779</v>
      </c>
      <c r="E2258" s="128">
        <v>5.1048646403176674</v>
      </c>
      <c r="F2258" s="127" t="s">
        <v>1676</v>
      </c>
      <c r="G2258" s="127" t="s">
        <v>1677</v>
      </c>
      <c r="H2258" s="128">
        <v>98.414365760403882</v>
      </c>
      <c r="I2258" s="127" t="s">
        <v>1676</v>
      </c>
    </row>
    <row r="2259" spans="1:9" ht="30">
      <c r="A2259" s="127" t="s">
        <v>3625</v>
      </c>
      <c r="B2259" s="128">
        <v>19.27854560200047</v>
      </c>
      <c r="C2259" s="127" t="s">
        <v>5793</v>
      </c>
      <c r="D2259" s="127" t="s">
        <v>5779</v>
      </c>
      <c r="E2259" s="128">
        <v>11.612457303540015</v>
      </c>
      <c r="F2259" s="127" t="s">
        <v>1676</v>
      </c>
      <c r="G2259" s="127" t="s">
        <v>1677</v>
      </c>
      <c r="H2259" s="128">
        <v>223.8712876775796</v>
      </c>
      <c r="I2259" s="127" t="s">
        <v>1676</v>
      </c>
    </row>
    <row r="2260" spans="1:9" ht="30">
      <c r="A2260" s="127" t="s">
        <v>3625</v>
      </c>
      <c r="B2260" s="128">
        <v>19.27854560200047</v>
      </c>
      <c r="C2260" s="127" t="s">
        <v>5795</v>
      </c>
      <c r="D2260" s="127" t="s">
        <v>5779</v>
      </c>
      <c r="E2260" s="128">
        <v>35.174736878154086</v>
      </c>
      <c r="F2260" s="127" t="s">
        <v>1676</v>
      </c>
      <c r="G2260" s="127" t="s">
        <v>1677</v>
      </c>
      <c r="H2260" s="128">
        <v>678.11776894386117</v>
      </c>
      <c r="I2260" s="127" t="s">
        <v>1676</v>
      </c>
    </row>
    <row r="2261" spans="1:9" ht="30">
      <c r="A2261" s="127" t="s">
        <v>3625</v>
      </c>
      <c r="B2261" s="128">
        <v>19.27854560200047</v>
      </c>
      <c r="C2261" s="127" t="s">
        <v>1675</v>
      </c>
      <c r="D2261" s="127" t="s">
        <v>5779</v>
      </c>
      <c r="E2261" s="128">
        <v>887.80254614220303</v>
      </c>
      <c r="F2261" s="127" t="s">
        <v>1676</v>
      </c>
      <c r="G2261" s="127" t="s">
        <v>1677</v>
      </c>
      <c r="H2261" s="128">
        <v>17115.541871374589</v>
      </c>
      <c r="I2261" s="127" t="s">
        <v>1676</v>
      </c>
    </row>
    <row r="2262" spans="1:9" ht="30">
      <c r="A2262" s="127" t="s">
        <v>3651</v>
      </c>
      <c r="B2262" s="128">
        <v>21.333333333333336</v>
      </c>
      <c r="C2262" s="127" t="s">
        <v>5777</v>
      </c>
      <c r="D2262" s="127" t="s">
        <v>5779</v>
      </c>
      <c r="E2262" s="128">
        <v>5.1758888440090436</v>
      </c>
      <c r="F2262" s="127" t="s">
        <v>1676</v>
      </c>
      <c r="G2262" s="127" t="s">
        <v>1677</v>
      </c>
      <c r="H2262" s="128">
        <v>110.41896200552628</v>
      </c>
      <c r="I2262" s="127" t="s">
        <v>1676</v>
      </c>
    </row>
    <row r="2263" spans="1:9" ht="30">
      <c r="A2263" s="127" t="s">
        <v>3651</v>
      </c>
      <c r="B2263" s="128">
        <v>21.333333333333336</v>
      </c>
      <c r="C2263" s="127" t="s">
        <v>5781</v>
      </c>
      <c r="D2263" s="127" t="s">
        <v>5779</v>
      </c>
      <c r="E2263" s="128">
        <v>209.82325375524826</v>
      </c>
      <c r="F2263" s="127" t="s">
        <v>1676</v>
      </c>
      <c r="G2263" s="127" t="s">
        <v>1677</v>
      </c>
      <c r="H2263" s="128">
        <v>4476.2294134452968</v>
      </c>
      <c r="I2263" s="127" t="s">
        <v>1676</v>
      </c>
    </row>
    <row r="2264" spans="1:9" ht="30">
      <c r="A2264" s="127" t="s">
        <v>3651</v>
      </c>
      <c r="B2264" s="128">
        <v>21.333333333333336</v>
      </c>
      <c r="C2264" s="127" t="s">
        <v>5783</v>
      </c>
      <c r="D2264" s="127" t="s">
        <v>5779</v>
      </c>
      <c r="E2264" s="128">
        <v>110.99307431869822</v>
      </c>
      <c r="F2264" s="127" t="s">
        <v>1676</v>
      </c>
      <c r="G2264" s="127" t="s">
        <v>1677</v>
      </c>
      <c r="H2264" s="128">
        <v>2367.8522521322288</v>
      </c>
      <c r="I2264" s="127" t="s">
        <v>1676</v>
      </c>
    </row>
    <row r="2265" spans="1:9" ht="30">
      <c r="A2265" s="127" t="s">
        <v>3651</v>
      </c>
      <c r="B2265" s="128">
        <v>21.333333333333336</v>
      </c>
      <c r="C2265" s="127" t="s">
        <v>5785</v>
      </c>
      <c r="D2265" s="127" t="s">
        <v>5779</v>
      </c>
      <c r="E2265" s="128">
        <v>22.177307602632229</v>
      </c>
      <c r="F2265" s="127" t="s">
        <v>1676</v>
      </c>
      <c r="G2265" s="127" t="s">
        <v>1677</v>
      </c>
      <c r="H2265" s="128">
        <v>473.11589552282095</v>
      </c>
      <c r="I2265" s="127" t="s">
        <v>1676</v>
      </c>
    </row>
    <row r="2266" spans="1:9" ht="30">
      <c r="A2266" s="127" t="s">
        <v>3651</v>
      </c>
      <c r="B2266" s="128">
        <v>21.333333333333336</v>
      </c>
      <c r="C2266" s="127" t="s">
        <v>5787</v>
      </c>
      <c r="D2266" s="127" t="s">
        <v>5779</v>
      </c>
      <c r="E2266" s="128">
        <v>5.6020340661573007</v>
      </c>
      <c r="F2266" s="127" t="s">
        <v>1676</v>
      </c>
      <c r="G2266" s="127" t="s">
        <v>1677</v>
      </c>
      <c r="H2266" s="128">
        <v>119.51006007802243</v>
      </c>
      <c r="I2266" s="127" t="s">
        <v>1676</v>
      </c>
    </row>
    <row r="2267" spans="1:9" ht="30">
      <c r="A2267" s="127" t="s">
        <v>3651</v>
      </c>
      <c r="B2267" s="128">
        <v>21.333333333333336</v>
      </c>
      <c r="C2267" s="127" t="s">
        <v>5789</v>
      </c>
      <c r="D2267" s="127" t="s">
        <v>5779</v>
      </c>
      <c r="E2267" s="128">
        <v>0.41726719668683543</v>
      </c>
      <c r="F2267" s="127" t="s">
        <v>1676</v>
      </c>
      <c r="G2267" s="127" t="s">
        <v>1677</v>
      </c>
      <c r="H2267" s="128">
        <v>8.9017001959858231</v>
      </c>
      <c r="I2267" s="127" t="s">
        <v>1676</v>
      </c>
    </row>
    <row r="2268" spans="1:9" ht="30">
      <c r="A2268" s="127" t="s">
        <v>3651</v>
      </c>
      <c r="B2268" s="128">
        <v>21.333333333333336</v>
      </c>
      <c r="C2268" s="127" t="s">
        <v>5791</v>
      </c>
      <c r="D2268" s="127" t="s">
        <v>5779</v>
      </c>
      <c r="E2268" s="128">
        <v>5.1048646403176674</v>
      </c>
      <c r="F2268" s="127" t="s">
        <v>1676</v>
      </c>
      <c r="G2268" s="127" t="s">
        <v>1677</v>
      </c>
      <c r="H2268" s="128">
        <v>108.90377899344358</v>
      </c>
      <c r="I2268" s="127" t="s">
        <v>1676</v>
      </c>
    </row>
    <row r="2269" spans="1:9" ht="30">
      <c r="A2269" s="127" t="s">
        <v>3651</v>
      </c>
      <c r="B2269" s="128">
        <v>21.333333333333336</v>
      </c>
      <c r="C2269" s="127" t="s">
        <v>5793</v>
      </c>
      <c r="D2269" s="127" t="s">
        <v>5779</v>
      </c>
      <c r="E2269" s="128">
        <v>11.612457303540015</v>
      </c>
      <c r="F2269" s="127" t="s">
        <v>1676</v>
      </c>
      <c r="G2269" s="127" t="s">
        <v>1677</v>
      </c>
      <c r="H2269" s="128">
        <v>247.73242247552037</v>
      </c>
      <c r="I2269" s="127" t="s">
        <v>1676</v>
      </c>
    </row>
    <row r="2270" spans="1:9" ht="30">
      <c r="A2270" s="127" t="s">
        <v>3651</v>
      </c>
      <c r="B2270" s="128">
        <v>21.333333333333336</v>
      </c>
      <c r="C2270" s="127" t="s">
        <v>5795</v>
      </c>
      <c r="D2270" s="127" t="s">
        <v>5779</v>
      </c>
      <c r="E2270" s="128">
        <v>35.174736878154086</v>
      </c>
      <c r="F2270" s="127" t="s">
        <v>1676</v>
      </c>
      <c r="G2270" s="127" t="s">
        <v>1677</v>
      </c>
      <c r="H2270" s="128">
        <v>750.39438673395387</v>
      </c>
      <c r="I2270" s="127" t="s">
        <v>1676</v>
      </c>
    </row>
    <row r="2271" spans="1:9" ht="30">
      <c r="A2271" s="127" t="s">
        <v>3651</v>
      </c>
      <c r="B2271" s="128">
        <v>21.333333333333336</v>
      </c>
      <c r="C2271" s="127" t="s">
        <v>1675</v>
      </c>
      <c r="D2271" s="127" t="s">
        <v>5779</v>
      </c>
      <c r="E2271" s="128">
        <v>887.80254614220303</v>
      </c>
      <c r="F2271" s="127" t="s">
        <v>1676</v>
      </c>
      <c r="G2271" s="127" t="s">
        <v>1677</v>
      </c>
      <c r="H2271" s="128">
        <v>18939.787651033668</v>
      </c>
      <c r="I2271" s="127" t="s">
        <v>1676</v>
      </c>
    </row>
    <row r="2272" spans="1:9" ht="30">
      <c r="A2272" s="127" t="s">
        <v>3663</v>
      </c>
      <c r="B2272" s="128">
        <v>21.333333333333336</v>
      </c>
      <c r="C2272" s="127" t="s">
        <v>5777</v>
      </c>
      <c r="D2272" s="127" t="s">
        <v>5779</v>
      </c>
      <c r="E2272" s="128">
        <v>5.1758888440090436</v>
      </c>
      <c r="F2272" s="127" t="s">
        <v>1676</v>
      </c>
      <c r="G2272" s="127" t="s">
        <v>1677</v>
      </c>
      <c r="H2272" s="128">
        <v>110.41896200552628</v>
      </c>
      <c r="I2272" s="127" t="s">
        <v>1676</v>
      </c>
    </row>
    <row r="2273" spans="1:9" ht="30">
      <c r="A2273" s="127" t="s">
        <v>3663</v>
      </c>
      <c r="B2273" s="128">
        <v>21.333333333333336</v>
      </c>
      <c r="C2273" s="127" t="s">
        <v>5781</v>
      </c>
      <c r="D2273" s="127" t="s">
        <v>5779</v>
      </c>
      <c r="E2273" s="128">
        <v>209.82325375524826</v>
      </c>
      <c r="F2273" s="127" t="s">
        <v>1676</v>
      </c>
      <c r="G2273" s="127" t="s">
        <v>1677</v>
      </c>
      <c r="H2273" s="128">
        <v>4476.2294134452968</v>
      </c>
      <c r="I2273" s="127" t="s">
        <v>1676</v>
      </c>
    </row>
    <row r="2274" spans="1:9" ht="30">
      <c r="A2274" s="127" t="s">
        <v>3663</v>
      </c>
      <c r="B2274" s="128">
        <v>21.333333333333336</v>
      </c>
      <c r="C2274" s="127" t="s">
        <v>5783</v>
      </c>
      <c r="D2274" s="127" t="s">
        <v>5779</v>
      </c>
      <c r="E2274" s="128">
        <v>110.99307431869822</v>
      </c>
      <c r="F2274" s="127" t="s">
        <v>1676</v>
      </c>
      <c r="G2274" s="127" t="s">
        <v>1677</v>
      </c>
      <c r="H2274" s="128">
        <v>2367.8522521322288</v>
      </c>
      <c r="I2274" s="127" t="s">
        <v>1676</v>
      </c>
    </row>
    <row r="2275" spans="1:9" ht="30">
      <c r="A2275" s="127" t="s">
        <v>3663</v>
      </c>
      <c r="B2275" s="128">
        <v>21.333333333333336</v>
      </c>
      <c r="C2275" s="127" t="s">
        <v>5785</v>
      </c>
      <c r="D2275" s="127" t="s">
        <v>5779</v>
      </c>
      <c r="E2275" s="128">
        <v>22.177307602632229</v>
      </c>
      <c r="F2275" s="127" t="s">
        <v>1676</v>
      </c>
      <c r="G2275" s="127" t="s">
        <v>1677</v>
      </c>
      <c r="H2275" s="128">
        <v>473.11589552282095</v>
      </c>
      <c r="I2275" s="127" t="s">
        <v>1676</v>
      </c>
    </row>
    <row r="2276" spans="1:9" ht="30">
      <c r="A2276" s="127" t="s">
        <v>3663</v>
      </c>
      <c r="B2276" s="128">
        <v>21.333333333333336</v>
      </c>
      <c r="C2276" s="127" t="s">
        <v>5787</v>
      </c>
      <c r="D2276" s="127" t="s">
        <v>5779</v>
      </c>
      <c r="E2276" s="128">
        <v>5.6020340661573007</v>
      </c>
      <c r="F2276" s="127" t="s">
        <v>1676</v>
      </c>
      <c r="G2276" s="127" t="s">
        <v>1677</v>
      </c>
      <c r="H2276" s="128">
        <v>119.51006007802243</v>
      </c>
      <c r="I2276" s="127" t="s">
        <v>1676</v>
      </c>
    </row>
    <row r="2277" spans="1:9" ht="30">
      <c r="A2277" s="127" t="s">
        <v>3663</v>
      </c>
      <c r="B2277" s="128">
        <v>21.333333333333336</v>
      </c>
      <c r="C2277" s="127" t="s">
        <v>5789</v>
      </c>
      <c r="D2277" s="127" t="s">
        <v>5779</v>
      </c>
      <c r="E2277" s="128">
        <v>0.41726719668683543</v>
      </c>
      <c r="F2277" s="127" t="s">
        <v>1676</v>
      </c>
      <c r="G2277" s="127" t="s">
        <v>1677</v>
      </c>
      <c r="H2277" s="128">
        <v>8.9017001959858231</v>
      </c>
      <c r="I2277" s="127" t="s">
        <v>1676</v>
      </c>
    </row>
    <row r="2278" spans="1:9" ht="30">
      <c r="A2278" s="127" t="s">
        <v>3663</v>
      </c>
      <c r="B2278" s="128">
        <v>21.333333333333336</v>
      </c>
      <c r="C2278" s="127" t="s">
        <v>5791</v>
      </c>
      <c r="D2278" s="127" t="s">
        <v>5779</v>
      </c>
      <c r="E2278" s="128">
        <v>5.1048646403176674</v>
      </c>
      <c r="F2278" s="127" t="s">
        <v>1676</v>
      </c>
      <c r="G2278" s="127" t="s">
        <v>1677</v>
      </c>
      <c r="H2278" s="128">
        <v>108.90377899344358</v>
      </c>
      <c r="I2278" s="127" t="s">
        <v>1676</v>
      </c>
    </row>
    <row r="2279" spans="1:9" ht="30">
      <c r="A2279" s="127" t="s">
        <v>3663</v>
      </c>
      <c r="B2279" s="128">
        <v>21.333333333333336</v>
      </c>
      <c r="C2279" s="127" t="s">
        <v>5793</v>
      </c>
      <c r="D2279" s="127" t="s">
        <v>5779</v>
      </c>
      <c r="E2279" s="128">
        <v>11.612457303540015</v>
      </c>
      <c r="F2279" s="127" t="s">
        <v>1676</v>
      </c>
      <c r="G2279" s="127" t="s">
        <v>1677</v>
      </c>
      <c r="H2279" s="128">
        <v>247.73242247552037</v>
      </c>
      <c r="I2279" s="127" t="s">
        <v>1676</v>
      </c>
    </row>
    <row r="2280" spans="1:9" ht="30">
      <c r="A2280" s="127" t="s">
        <v>3663</v>
      </c>
      <c r="B2280" s="128">
        <v>21.333333333333336</v>
      </c>
      <c r="C2280" s="127" t="s">
        <v>5795</v>
      </c>
      <c r="D2280" s="127" t="s">
        <v>5779</v>
      </c>
      <c r="E2280" s="128">
        <v>35.174736878154086</v>
      </c>
      <c r="F2280" s="127" t="s">
        <v>1676</v>
      </c>
      <c r="G2280" s="127" t="s">
        <v>1677</v>
      </c>
      <c r="H2280" s="128">
        <v>750.39438673395387</v>
      </c>
      <c r="I2280" s="127" t="s">
        <v>1676</v>
      </c>
    </row>
    <row r="2281" spans="1:9" ht="30">
      <c r="A2281" s="127" t="s">
        <v>3663</v>
      </c>
      <c r="B2281" s="128">
        <v>21.333333333333336</v>
      </c>
      <c r="C2281" s="127" t="s">
        <v>1675</v>
      </c>
      <c r="D2281" s="127" t="s">
        <v>5779</v>
      </c>
      <c r="E2281" s="128">
        <v>887.80254614220303</v>
      </c>
      <c r="F2281" s="127" t="s">
        <v>1676</v>
      </c>
      <c r="G2281" s="127" t="s">
        <v>1677</v>
      </c>
      <c r="H2281" s="128">
        <v>18939.787651033668</v>
      </c>
      <c r="I2281" s="127" t="s">
        <v>1676</v>
      </c>
    </row>
    <row r="2282" spans="1:9" ht="30">
      <c r="A2282" s="127" t="s">
        <v>3672</v>
      </c>
      <c r="B2282" s="128">
        <v>2.5</v>
      </c>
      <c r="C2282" s="127" t="s">
        <v>5777</v>
      </c>
      <c r="D2282" s="127" t="s">
        <v>5779</v>
      </c>
      <c r="E2282" s="128">
        <v>5.1758888440090436</v>
      </c>
      <c r="F2282" s="127" t="s">
        <v>1676</v>
      </c>
      <c r="G2282" s="127" t="s">
        <v>1677</v>
      </c>
      <c r="H2282" s="128">
        <v>12.939722110022609</v>
      </c>
      <c r="I2282" s="127" t="s">
        <v>1676</v>
      </c>
    </row>
    <row r="2283" spans="1:9" ht="30">
      <c r="A2283" s="127" t="s">
        <v>3672</v>
      </c>
      <c r="B2283" s="128">
        <v>2.5</v>
      </c>
      <c r="C2283" s="127" t="s">
        <v>5781</v>
      </c>
      <c r="D2283" s="127" t="s">
        <v>5779</v>
      </c>
      <c r="E2283" s="128">
        <v>209.82325375524826</v>
      </c>
      <c r="F2283" s="127" t="s">
        <v>1676</v>
      </c>
      <c r="G2283" s="127" t="s">
        <v>1677</v>
      </c>
      <c r="H2283" s="128">
        <v>524.55813438812061</v>
      </c>
      <c r="I2283" s="127" t="s">
        <v>1676</v>
      </c>
    </row>
    <row r="2284" spans="1:9" ht="30">
      <c r="A2284" s="127" t="s">
        <v>3672</v>
      </c>
      <c r="B2284" s="128">
        <v>2.5</v>
      </c>
      <c r="C2284" s="127" t="s">
        <v>5783</v>
      </c>
      <c r="D2284" s="127" t="s">
        <v>5779</v>
      </c>
      <c r="E2284" s="128">
        <v>110.99307431869822</v>
      </c>
      <c r="F2284" s="127" t="s">
        <v>1676</v>
      </c>
      <c r="G2284" s="127" t="s">
        <v>1677</v>
      </c>
      <c r="H2284" s="128">
        <v>277.48268579674556</v>
      </c>
      <c r="I2284" s="127" t="s">
        <v>1676</v>
      </c>
    </row>
    <row r="2285" spans="1:9" ht="30">
      <c r="A2285" s="127" t="s">
        <v>3672</v>
      </c>
      <c r="B2285" s="128">
        <v>2.5</v>
      </c>
      <c r="C2285" s="127" t="s">
        <v>5785</v>
      </c>
      <c r="D2285" s="127" t="s">
        <v>5779</v>
      </c>
      <c r="E2285" s="128">
        <v>22.177307602632229</v>
      </c>
      <c r="F2285" s="127" t="s">
        <v>1676</v>
      </c>
      <c r="G2285" s="127" t="s">
        <v>1677</v>
      </c>
      <c r="H2285" s="128">
        <v>55.443269006580572</v>
      </c>
      <c r="I2285" s="127" t="s">
        <v>1676</v>
      </c>
    </row>
    <row r="2286" spans="1:9" ht="30">
      <c r="A2286" s="127" t="s">
        <v>3672</v>
      </c>
      <c r="B2286" s="128">
        <v>2.5</v>
      </c>
      <c r="C2286" s="127" t="s">
        <v>5787</v>
      </c>
      <c r="D2286" s="127" t="s">
        <v>5779</v>
      </c>
      <c r="E2286" s="128">
        <v>5.6020340661573007</v>
      </c>
      <c r="F2286" s="127" t="s">
        <v>1676</v>
      </c>
      <c r="G2286" s="127" t="s">
        <v>1677</v>
      </c>
      <c r="H2286" s="128">
        <v>14.005085165393252</v>
      </c>
      <c r="I2286" s="127" t="s">
        <v>1676</v>
      </c>
    </row>
    <row r="2287" spans="1:9" ht="30">
      <c r="A2287" s="127" t="s">
        <v>3672</v>
      </c>
      <c r="B2287" s="128">
        <v>2.5</v>
      </c>
      <c r="C2287" s="127" t="s">
        <v>5789</v>
      </c>
      <c r="D2287" s="127" t="s">
        <v>5779</v>
      </c>
      <c r="E2287" s="128">
        <v>0.41726719668683543</v>
      </c>
      <c r="F2287" s="127" t="s">
        <v>1676</v>
      </c>
      <c r="G2287" s="127" t="s">
        <v>1677</v>
      </c>
      <c r="H2287" s="128">
        <v>1.0431679917170886</v>
      </c>
      <c r="I2287" s="127" t="s">
        <v>1676</v>
      </c>
    </row>
    <row r="2288" spans="1:9" ht="30">
      <c r="A2288" s="127" t="s">
        <v>3672</v>
      </c>
      <c r="B2288" s="128">
        <v>2.5</v>
      </c>
      <c r="C2288" s="127" t="s">
        <v>5791</v>
      </c>
      <c r="D2288" s="127" t="s">
        <v>5779</v>
      </c>
      <c r="E2288" s="128">
        <v>5.1048646403176674</v>
      </c>
      <c r="F2288" s="127" t="s">
        <v>1676</v>
      </c>
      <c r="G2288" s="127" t="s">
        <v>1677</v>
      </c>
      <c r="H2288" s="128">
        <v>12.762161600794169</v>
      </c>
      <c r="I2288" s="127" t="s">
        <v>1676</v>
      </c>
    </row>
    <row r="2289" spans="1:9" ht="30">
      <c r="A2289" s="127" t="s">
        <v>3672</v>
      </c>
      <c r="B2289" s="128">
        <v>2.5</v>
      </c>
      <c r="C2289" s="127" t="s">
        <v>5793</v>
      </c>
      <c r="D2289" s="127" t="s">
        <v>5779</v>
      </c>
      <c r="E2289" s="128">
        <v>11.612457303540015</v>
      </c>
      <c r="F2289" s="127" t="s">
        <v>1676</v>
      </c>
      <c r="G2289" s="127" t="s">
        <v>1677</v>
      </c>
      <c r="H2289" s="128">
        <v>29.031143258850037</v>
      </c>
      <c r="I2289" s="127" t="s">
        <v>1676</v>
      </c>
    </row>
    <row r="2290" spans="1:9" ht="30">
      <c r="A2290" s="127" t="s">
        <v>3672</v>
      </c>
      <c r="B2290" s="128">
        <v>2.5</v>
      </c>
      <c r="C2290" s="127" t="s">
        <v>5795</v>
      </c>
      <c r="D2290" s="127" t="s">
        <v>5779</v>
      </c>
      <c r="E2290" s="128">
        <v>35.174736878154086</v>
      </c>
      <c r="F2290" s="127" t="s">
        <v>1676</v>
      </c>
      <c r="G2290" s="127" t="s">
        <v>1677</v>
      </c>
      <c r="H2290" s="128">
        <v>87.936842195385211</v>
      </c>
      <c r="I2290" s="127" t="s">
        <v>1676</v>
      </c>
    </row>
    <row r="2291" spans="1:9" ht="30">
      <c r="A2291" s="127" t="s">
        <v>3672</v>
      </c>
      <c r="B2291" s="128">
        <v>2.5</v>
      </c>
      <c r="C2291" s="127" t="s">
        <v>1675</v>
      </c>
      <c r="D2291" s="127" t="s">
        <v>5779</v>
      </c>
      <c r="E2291" s="128">
        <v>887.80254614220303</v>
      </c>
      <c r="F2291" s="127" t="s">
        <v>1676</v>
      </c>
      <c r="G2291" s="127" t="s">
        <v>1677</v>
      </c>
      <c r="H2291" s="128">
        <v>2219.5063653555076</v>
      </c>
      <c r="I2291" s="127" t="s">
        <v>1676</v>
      </c>
    </row>
    <row r="2292" spans="1:9" ht="30">
      <c r="A2292" s="127" t="s">
        <v>3695</v>
      </c>
      <c r="B2292" s="128">
        <v>3.5555555555555558</v>
      </c>
      <c r="C2292" s="127" t="s">
        <v>5777</v>
      </c>
      <c r="D2292" s="127" t="s">
        <v>5779</v>
      </c>
      <c r="E2292" s="128">
        <v>5.1758888440090436</v>
      </c>
      <c r="F2292" s="127" t="s">
        <v>1676</v>
      </c>
      <c r="G2292" s="127" t="s">
        <v>1677</v>
      </c>
      <c r="H2292" s="128">
        <v>18.403160334254377</v>
      </c>
      <c r="I2292" s="127" t="s">
        <v>1676</v>
      </c>
    </row>
    <row r="2293" spans="1:9" ht="30">
      <c r="A2293" s="127" t="s">
        <v>3695</v>
      </c>
      <c r="B2293" s="128">
        <v>3.5555555555555558</v>
      </c>
      <c r="C2293" s="127" t="s">
        <v>5781</v>
      </c>
      <c r="D2293" s="127" t="s">
        <v>5779</v>
      </c>
      <c r="E2293" s="128">
        <v>209.82325375524826</v>
      </c>
      <c r="F2293" s="127" t="s">
        <v>1676</v>
      </c>
      <c r="G2293" s="127" t="s">
        <v>1677</v>
      </c>
      <c r="H2293" s="128">
        <v>746.03823557421606</v>
      </c>
      <c r="I2293" s="127" t="s">
        <v>1676</v>
      </c>
    </row>
    <row r="2294" spans="1:9" ht="30">
      <c r="A2294" s="127" t="s">
        <v>3695</v>
      </c>
      <c r="B2294" s="128">
        <v>3.5555555555555558</v>
      </c>
      <c r="C2294" s="127" t="s">
        <v>5783</v>
      </c>
      <c r="D2294" s="127" t="s">
        <v>5779</v>
      </c>
      <c r="E2294" s="128">
        <v>110.99307431869822</v>
      </c>
      <c r="F2294" s="127" t="s">
        <v>1676</v>
      </c>
      <c r="G2294" s="127" t="s">
        <v>1677</v>
      </c>
      <c r="H2294" s="128">
        <v>394.64204202203814</v>
      </c>
      <c r="I2294" s="127" t="s">
        <v>1676</v>
      </c>
    </row>
    <row r="2295" spans="1:9" ht="30">
      <c r="A2295" s="127" t="s">
        <v>3695</v>
      </c>
      <c r="B2295" s="128">
        <v>3.5555555555555558</v>
      </c>
      <c r="C2295" s="127" t="s">
        <v>5785</v>
      </c>
      <c r="D2295" s="127" t="s">
        <v>5779</v>
      </c>
      <c r="E2295" s="128">
        <v>22.177307602632229</v>
      </c>
      <c r="F2295" s="127" t="s">
        <v>1676</v>
      </c>
      <c r="G2295" s="127" t="s">
        <v>1677</v>
      </c>
      <c r="H2295" s="128">
        <v>78.852649253803492</v>
      </c>
      <c r="I2295" s="127" t="s">
        <v>1676</v>
      </c>
    </row>
    <row r="2296" spans="1:9" ht="30">
      <c r="A2296" s="127" t="s">
        <v>3695</v>
      </c>
      <c r="B2296" s="128">
        <v>3.5555555555555558</v>
      </c>
      <c r="C2296" s="127" t="s">
        <v>5787</v>
      </c>
      <c r="D2296" s="127" t="s">
        <v>5779</v>
      </c>
      <c r="E2296" s="128">
        <v>5.6020340661573007</v>
      </c>
      <c r="F2296" s="127" t="s">
        <v>1676</v>
      </c>
      <c r="G2296" s="127" t="s">
        <v>1677</v>
      </c>
      <c r="H2296" s="128">
        <v>19.918343346337071</v>
      </c>
      <c r="I2296" s="127" t="s">
        <v>1676</v>
      </c>
    </row>
    <row r="2297" spans="1:9" ht="30">
      <c r="A2297" s="127" t="s">
        <v>3695</v>
      </c>
      <c r="B2297" s="128">
        <v>3.5555555555555558</v>
      </c>
      <c r="C2297" s="127" t="s">
        <v>5789</v>
      </c>
      <c r="D2297" s="127" t="s">
        <v>5779</v>
      </c>
      <c r="E2297" s="128">
        <v>0.41726719668683543</v>
      </c>
      <c r="F2297" s="127" t="s">
        <v>1676</v>
      </c>
      <c r="G2297" s="127" t="s">
        <v>1677</v>
      </c>
      <c r="H2297" s="128">
        <v>1.4836166993309705</v>
      </c>
      <c r="I2297" s="127" t="s">
        <v>1676</v>
      </c>
    </row>
    <row r="2298" spans="1:9" ht="30">
      <c r="A2298" s="127" t="s">
        <v>3695</v>
      </c>
      <c r="B2298" s="128">
        <v>3.5555555555555558</v>
      </c>
      <c r="C2298" s="127" t="s">
        <v>5791</v>
      </c>
      <c r="D2298" s="127" t="s">
        <v>5779</v>
      </c>
      <c r="E2298" s="128">
        <v>5.1048646403176674</v>
      </c>
      <c r="F2298" s="127" t="s">
        <v>1676</v>
      </c>
      <c r="G2298" s="127" t="s">
        <v>1677</v>
      </c>
      <c r="H2298" s="128">
        <v>18.150629832240597</v>
      </c>
      <c r="I2298" s="127" t="s">
        <v>1676</v>
      </c>
    </row>
    <row r="2299" spans="1:9" ht="30">
      <c r="A2299" s="127" t="s">
        <v>3695</v>
      </c>
      <c r="B2299" s="128">
        <v>3.5555555555555558</v>
      </c>
      <c r="C2299" s="127" t="s">
        <v>5793</v>
      </c>
      <c r="D2299" s="127" t="s">
        <v>5779</v>
      </c>
      <c r="E2299" s="128">
        <v>11.612457303540015</v>
      </c>
      <c r="F2299" s="127" t="s">
        <v>1676</v>
      </c>
      <c r="G2299" s="127" t="s">
        <v>1677</v>
      </c>
      <c r="H2299" s="128">
        <v>41.288737079253394</v>
      </c>
      <c r="I2299" s="127" t="s">
        <v>1676</v>
      </c>
    </row>
    <row r="2300" spans="1:9" ht="30">
      <c r="A2300" s="127" t="s">
        <v>3695</v>
      </c>
      <c r="B2300" s="128">
        <v>3.5555555555555558</v>
      </c>
      <c r="C2300" s="127" t="s">
        <v>5795</v>
      </c>
      <c r="D2300" s="127" t="s">
        <v>5779</v>
      </c>
      <c r="E2300" s="128">
        <v>35.174736878154086</v>
      </c>
      <c r="F2300" s="127" t="s">
        <v>1676</v>
      </c>
      <c r="G2300" s="127" t="s">
        <v>1677</v>
      </c>
      <c r="H2300" s="128">
        <v>125.06573112232564</v>
      </c>
      <c r="I2300" s="127" t="s">
        <v>1676</v>
      </c>
    </row>
    <row r="2301" spans="1:9" ht="30">
      <c r="A2301" s="127" t="s">
        <v>3695</v>
      </c>
      <c r="B2301" s="128">
        <v>3.5555555555555558</v>
      </c>
      <c r="C2301" s="127" t="s">
        <v>1675</v>
      </c>
      <c r="D2301" s="127" t="s">
        <v>5779</v>
      </c>
      <c r="E2301" s="128">
        <v>887.80254614220303</v>
      </c>
      <c r="F2301" s="127" t="s">
        <v>1676</v>
      </c>
      <c r="G2301" s="127" t="s">
        <v>1677</v>
      </c>
      <c r="H2301" s="128">
        <v>3156.6312751722776</v>
      </c>
      <c r="I2301" s="127" t="s">
        <v>1676</v>
      </c>
    </row>
    <row r="2302" spans="1:9" ht="30">
      <c r="A2302" s="127" t="s">
        <v>3705</v>
      </c>
      <c r="B2302" s="128">
        <v>15</v>
      </c>
      <c r="C2302" s="127" t="s">
        <v>5777</v>
      </c>
      <c r="D2302" s="127" t="s">
        <v>5779</v>
      </c>
      <c r="E2302" s="128">
        <v>5.1758888440090436</v>
      </c>
      <c r="F2302" s="127" t="s">
        <v>1676</v>
      </c>
      <c r="G2302" s="127" t="s">
        <v>1677</v>
      </c>
      <c r="H2302" s="128">
        <v>77.63833266013566</v>
      </c>
      <c r="I2302" s="127" t="s">
        <v>1676</v>
      </c>
    </row>
    <row r="2303" spans="1:9" ht="30">
      <c r="A2303" s="127" t="s">
        <v>3705</v>
      </c>
      <c r="B2303" s="128">
        <v>15</v>
      </c>
      <c r="C2303" s="127" t="s">
        <v>5781</v>
      </c>
      <c r="D2303" s="127" t="s">
        <v>5779</v>
      </c>
      <c r="E2303" s="128">
        <v>209.82325375524826</v>
      </c>
      <c r="F2303" s="127" t="s">
        <v>1676</v>
      </c>
      <c r="G2303" s="127" t="s">
        <v>1677</v>
      </c>
      <c r="H2303" s="128">
        <v>3147.3488063287241</v>
      </c>
      <c r="I2303" s="127" t="s">
        <v>1676</v>
      </c>
    </row>
    <row r="2304" spans="1:9" ht="30">
      <c r="A2304" s="127" t="s">
        <v>3705</v>
      </c>
      <c r="B2304" s="128">
        <v>15</v>
      </c>
      <c r="C2304" s="127" t="s">
        <v>5783</v>
      </c>
      <c r="D2304" s="127" t="s">
        <v>5779</v>
      </c>
      <c r="E2304" s="128">
        <v>110.99307431869822</v>
      </c>
      <c r="F2304" s="127" t="s">
        <v>1676</v>
      </c>
      <c r="G2304" s="127" t="s">
        <v>1677</v>
      </c>
      <c r="H2304" s="128">
        <v>1664.8961147804732</v>
      </c>
      <c r="I2304" s="127" t="s">
        <v>1676</v>
      </c>
    </row>
    <row r="2305" spans="1:9" ht="30">
      <c r="A2305" s="127" t="s">
        <v>3705</v>
      </c>
      <c r="B2305" s="128">
        <v>15</v>
      </c>
      <c r="C2305" s="127" t="s">
        <v>5785</v>
      </c>
      <c r="D2305" s="127" t="s">
        <v>5779</v>
      </c>
      <c r="E2305" s="128">
        <v>22.177307602632229</v>
      </c>
      <c r="F2305" s="127" t="s">
        <v>1676</v>
      </c>
      <c r="G2305" s="127" t="s">
        <v>1677</v>
      </c>
      <c r="H2305" s="128">
        <v>332.65961403948342</v>
      </c>
      <c r="I2305" s="127" t="s">
        <v>1676</v>
      </c>
    </row>
    <row r="2306" spans="1:9" ht="30">
      <c r="A2306" s="127" t="s">
        <v>3705</v>
      </c>
      <c r="B2306" s="128">
        <v>15</v>
      </c>
      <c r="C2306" s="127" t="s">
        <v>5787</v>
      </c>
      <c r="D2306" s="127" t="s">
        <v>5779</v>
      </c>
      <c r="E2306" s="128">
        <v>5.6020340661573007</v>
      </c>
      <c r="F2306" s="127" t="s">
        <v>1676</v>
      </c>
      <c r="G2306" s="127" t="s">
        <v>1677</v>
      </c>
      <c r="H2306" s="128">
        <v>84.03051099235951</v>
      </c>
      <c r="I2306" s="127" t="s">
        <v>1676</v>
      </c>
    </row>
    <row r="2307" spans="1:9" ht="30">
      <c r="A2307" s="127" t="s">
        <v>3705</v>
      </c>
      <c r="B2307" s="128">
        <v>15</v>
      </c>
      <c r="C2307" s="127" t="s">
        <v>5789</v>
      </c>
      <c r="D2307" s="127" t="s">
        <v>5779</v>
      </c>
      <c r="E2307" s="128">
        <v>0.41726719668683543</v>
      </c>
      <c r="F2307" s="127" t="s">
        <v>1676</v>
      </c>
      <c r="G2307" s="127" t="s">
        <v>1677</v>
      </c>
      <c r="H2307" s="128">
        <v>6.2590079503025313</v>
      </c>
      <c r="I2307" s="127" t="s">
        <v>1676</v>
      </c>
    </row>
    <row r="2308" spans="1:9" ht="30">
      <c r="A2308" s="127" t="s">
        <v>3705</v>
      </c>
      <c r="B2308" s="128">
        <v>15</v>
      </c>
      <c r="C2308" s="127" t="s">
        <v>5791</v>
      </c>
      <c r="D2308" s="127" t="s">
        <v>5779</v>
      </c>
      <c r="E2308" s="128">
        <v>5.1048646403176674</v>
      </c>
      <c r="F2308" s="127" t="s">
        <v>1676</v>
      </c>
      <c r="G2308" s="127" t="s">
        <v>1677</v>
      </c>
      <c r="H2308" s="128">
        <v>76.572969604765007</v>
      </c>
      <c r="I2308" s="127" t="s">
        <v>1676</v>
      </c>
    </row>
    <row r="2309" spans="1:9" ht="30">
      <c r="A2309" s="127" t="s">
        <v>3705</v>
      </c>
      <c r="B2309" s="128">
        <v>15</v>
      </c>
      <c r="C2309" s="127" t="s">
        <v>5793</v>
      </c>
      <c r="D2309" s="127" t="s">
        <v>5779</v>
      </c>
      <c r="E2309" s="128">
        <v>11.612457303540015</v>
      </c>
      <c r="F2309" s="127" t="s">
        <v>1676</v>
      </c>
      <c r="G2309" s="127" t="s">
        <v>1677</v>
      </c>
      <c r="H2309" s="128">
        <v>174.18685955310022</v>
      </c>
      <c r="I2309" s="127" t="s">
        <v>1676</v>
      </c>
    </row>
    <row r="2310" spans="1:9" ht="30">
      <c r="A2310" s="127" t="s">
        <v>3705</v>
      </c>
      <c r="B2310" s="128">
        <v>15</v>
      </c>
      <c r="C2310" s="127" t="s">
        <v>5795</v>
      </c>
      <c r="D2310" s="127" t="s">
        <v>5779</v>
      </c>
      <c r="E2310" s="128">
        <v>35.174736878154086</v>
      </c>
      <c r="F2310" s="127" t="s">
        <v>1676</v>
      </c>
      <c r="G2310" s="127" t="s">
        <v>1677</v>
      </c>
      <c r="H2310" s="128">
        <v>527.62105317231124</v>
      </c>
      <c r="I2310" s="127" t="s">
        <v>1676</v>
      </c>
    </row>
    <row r="2311" spans="1:9" ht="30">
      <c r="A2311" s="127" t="s">
        <v>3705</v>
      </c>
      <c r="B2311" s="128">
        <v>15</v>
      </c>
      <c r="C2311" s="127" t="s">
        <v>1675</v>
      </c>
      <c r="D2311" s="127" t="s">
        <v>5779</v>
      </c>
      <c r="E2311" s="128">
        <v>887.80254614220303</v>
      </c>
      <c r="F2311" s="127" t="s">
        <v>1676</v>
      </c>
      <c r="G2311" s="127" t="s">
        <v>1677</v>
      </c>
      <c r="H2311" s="128">
        <v>13317.038192133045</v>
      </c>
      <c r="I2311" s="127" t="s">
        <v>1676</v>
      </c>
    </row>
    <row r="2312" spans="1:9" ht="30">
      <c r="A2312" s="127" t="s">
        <v>3715</v>
      </c>
      <c r="B2312" s="128">
        <v>7.9595959595959602</v>
      </c>
      <c r="C2312" s="127" t="s">
        <v>5777</v>
      </c>
      <c r="D2312" s="127" t="s">
        <v>5779</v>
      </c>
      <c r="E2312" s="128">
        <v>5.1758888440090436</v>
      </c>
      <c r="F2312" s="127" t="s">
        <v>1676</v>
      </c>
      <c r="G2312" s="127" t="s">
        <v>1677</v>
      </c>
      <c r="H2312" s="128">
        <v>41.197983930092185</v>
      </c>
      <c r="I2312" s="127" t="s">
        <v>1676</v>
      </c>
    </row>
    <row r="2313" spans="1:9" ht="30">
      <c r="A2313" s="127" t="s">
        <v>3715</v>
      </c>
      <c r="B2313" s="128">
        <v>7.9595959595959602</v>
      </c>
      <c r="C2313" s="127" t="s">
        <v>5781</v>
      </c>
      <c r="D2313" s="127" t="s">
        <v>5779</v>
      </c>
      <c r="E2313" s="128">
        <v>209.82325375524826</v>
      </c>
      <c r="F2313" s="127" t="s">
        <v>1676</v>
      </c>
      <c r="G2313" s="127" t="s">
        <v>1677</v>
      </c>
      <c r="H2313" s="128">
        <v>1670.1083228195519</v>
      </c>
      <c r="I2313" s="127" t="s">
        <v>1676</v>
      </c>
    </row>
    <row r="2314" spans="1:9" ht="30">
      <c r="A2314" s="127" t="s">
        <v>3715</v>
      </c>
      <c r="B2314" s="128">
        <v>7.9595959595959602</v>
      </c>
      <c r="C2314" s="127" t="s">
        <v>5783</v>
      </c>
      <c r="D2314" s="127" t="s">
        <v>5779</v>
      </c>
      <c r="E2314" s="128">
        <v>110.99307431869822</v>
      </c>
      <c r="F2314" s="127" t="s">
        <v>1676</v>
      </c>
      <c r="G2314" s="127" t="s">
        <v>1677</v>
      </c>
      <c r="H2314" s="128">
        <v>883.46002589024454</v>
      </c>
      <c r="I2314" s="127" t="s">
        <v>1676</v>
      </c>
    </row>
    <row r="2315" spans="1:9" ht="30">
      <c r="A2315" s="127" t="s">
        <v>3715</v>
      </c>
      <c r="B2315" s="128">
        <v>7.9595959595959602</v>
      </c>
      <c r="C2315" s="127" t="s">
        <v>5785</v>
      </c>
      <c r="D2315" s="127" t="s">
        <v>5779</v>
      </c>
      <c r="E2315" s="128">
        <v>22.177307602632229</v>
      </c>
      <c r="F2315" s="127" t="s">
        <v>1676</v>
      </c>
      <c r="G2315" s="127" t="s">
        <v>1677</v>
      </c>
      <c r="H2315" s="128">
        <v>176.52240798862826</v>
      </c>
      <c r="I2315" s="127" t="s">
        <v>1676</v>
      </c>
    </row>
    <row r="2316" spans="1:9" ht="30">
      <c r="A2316" s="127" t="s">
        <v>3715</v>
      </c>
      <c r="B2316" s="128">
        <v>7.9595959595959602</v>
      </c>
      <c r="C2316" s="127" t="s">
        <v>5787</v>
      </c>
      <c r="D2316" s="127" t="s">
        <v>5779</v>
      </c>
      <c r="E2316" s="128">
        <v>5.6020340661573007</v>
      </c>
      <c r="F2316" s="127" t="s">
        <v>1676</v>
      </c>
      <c r="G2316" s="127" t="s">
        <v>1677</v>
      </c>
      <c r="H2316" s="128">
        <v>44.589927718504576</v>
      </c>
      <c r="I2316" s="127" t="s">
        <v>1676</v>
      </c>
    </row>
    <row r="2317" spans="1:9" ht="30">
      <c r="A2317" s="127" t="s">
        <v>3715</v>
      </c>
      <c r="B2317" s="128">
        <v>7.9595959595959602</v>
      </c>
      <c r="C2317" s="127" t="s">
        <v>5789</v>
      </c>
      <c r="D2317" s="127" t="s">
        <v>5779</v>
      </c>
      <c r="E2317" s="128">
        <v>0.41726719668683543</v>
      </c>
      <c r="F2317" s="127" t="s">
        <v>1676</v>
      </c>
      <c r="G2317" s="127" t="s">
        <v>1677</v>
      </c>
      <c r="H2317" s="128">
        <v>3.3212782928204683</v>
      </c>
      <c r="I2317" s="127" t="s">
        <v>1676</v>
      </c>
    </row>
    <row r="2318" spans="1:9" ht="30">
      <c r="A2318" s="127" t="s">
        <v>3715</v>
      </c>
      <c r="B2318" s="128">
        <v>7.9595959595959602</v>
      </c>
      <c r="C2318" s="127" t="s">
        <v>5791</v>
      </c>
      <c r="D2318" s="127" t="s">
        <v>5779</v>
      </c>
      <c r="E2318" s="128">
        <v>5.1048646403176674</v>
      </c>
      <c r="F2318" s="127" t="s">
        <v>1676</v>
      </c>
      <c r="G2318" s="127" t="s">
        <v>1677</v>
      </c>
      <c r="H2318" s="128">
        <v>40.632659965356787</v>
      </c>
      <c r="I2318" s="127" t="s">
        <v>1676</v>
      </c>
    </row>
    <row r="2319" spans="1:9" ht="30">
      <c r="A2319" s="127" t="s">
        <v>3715</v>
      </c>
      <c r="B2319" s="128">
        <v>7.9595959595959602</v>
      </c>
      <c r="C2319" s="127" t="s">
        <v>5793</v>
      </c>
      <c r="D2319" s="127" t="s">
        <v>5779</v>
      </c>
      <c r="E2319" s="128">
        <v>11.612457303540015</v>
      </c>
      <c r="F2319" s="127" t="s">
        <v>1676</v>
      </c>
      <c r="G2319" s="127" t="s">
        <v>1677</v>
      </c>
      <c r="H2319" s="128">
        <v>92.430468234237708</v>
      </c>
      <c r="I2319" s="127" t="s">
        <v>1676</v>
      </c>
    </row>
    <row r="2320" spans="1:9" ht="30">
      <c r="A2320" s="127" t="s">
        <v>3715</v>
      </c>
      <c r="B2320" s="128">
        <v>7.9595959595959602</v>
      </c>
      <c r="C2320" s="127" t="s">
        <v>5795</v>
      </c>
      <c r="D2320" s="127" t="s">
        <v>5779</v>
      </c>
      <c r="E2320" s="128">
        <v>35.174736878154086</v>
      </c>
      <c r="F2320" s="127" t="s">
        <v>1676</v>
      </c>
      <c r="G2320" s="127" t="s">
        <v>1677</v>
      </c>
      <c r="H2320" s="128">
        <v>279.97669353520627</v>
      </c>
      <c r="I2320" s="127" t="s">
        <v>1676</v>
      </c>
    </row>
    <row r="2321" spans="1:9" ht="30">
      <c r="A2321" s="127" t="s">
        <v>3715</v>
      </c>
      <c r="B2321" s="128">
        <v>7.9595959595959602</v>
      </c>
      <c r="C2321" s="127" t="s">
        <v>1675</v>
      </c>
      <c r="D2321" s="127" t="s">
        <v>5779</v>
      </c>
      <c r="E2321" s="128">
        <v>887.80254614220303</v>
      </c>
      <c r="F2321" s="127" t="s">
        <v>1676</v>
      </c>
      <c r="G2321" s="127" t="s">
        <v>1677</v>
      </c>
      <c r="H2321" s="128">
        <v>7066.5495591924855</v>
      </c>
      <c r="I2321" s="127" t="s">
        <v>1676</v>
      </c>
    </row>
    <row r="2322" spans="1:9" ht="30">
      <c r="A2322" s="127" t="s">
        <v>3736</v>
      </c>
      <c r="B2322" s="128">
        <v>4.404040404040404</v>
      </c>
      <c r="C2322" s="127" t="s">
        <v>5777</v>
      </c>
      <c r="D2322" s="127" t="s">
        <v>5779</v>
      </c>
      <c r="E2322" s="128">
        <v>5.1758888440090436</v>
      </c>
      <c r="F2322" s="127" t="s">
        <v>1676</v>
      </c>
      <c r="G2322" s="127" t="s">
        <v>1677</v>
      </c>
      <c r="H2322" s="128">
        <v>22.794823595837808</v>
      </c>
      <c r="I2322" s="127" t="s">
        <v>1676</v>
      </c>
    </row>
    <row r="2323" spans="1:9" ht="30">
      <c r="A2323" s="127" t="s">
        <v>3736</v>
      </c>
      <c r="B2323" s="128">
        <v>4.404040404040404</v>
      </c>
      <c r="C2323" s="127" t="s">
        <v>5781</v>
      </c>
      <c r="D2323" s="127" t="s">
        <v>5779</v>
      </c>
      <c r="E2323" s="128">
        <v>209.82325375524826</v>
      </c>
      <c r="F2323" s="127" t="s">
        <v>1676</v>
      </c>
      <c r="G2323" s="127" t="s">
        <v>1677</v>
      </c>
      <c r="H2323" s="128">
        <v>924.0700872453358</v>
      </c>
      <c r="I2323" s="127" t="s">
        <v>1676</v>
      </c>
    </row>
    <row r="2324" spans="1:9" ht="30">
      <c r="A2324" s="127" t="s">
        <v>3736</v>
      </c>
      <c r="B2324" s="128">
        <v>4.404040404040404</v>
      </c>
      <c r="C2324" s="127" t="s">
        <v>5783</v>
      </c>
      <c r="D2324" s="127" t="s">
        <v>5779</v>
      </c>
      <c r="E2324" s="128">
        <v>110.99307431869822</v>
      </c>
      <c r="F2324" s="127" t="s">
        <v>1676</v>
      </c>
      <c r="G2324" s="127" t="s">
        <v>1677</v>
      </c>
      <c r="H2324" s="128">
        <v>488.81798386820628</v>
      </c>
      <c r="I2324" s="127" t="s">
        <v>1676</v>
      </c>
    </row>
    <row r="2325" spans="1:9" ht="30">
      <c r="A2325" s="127" t="s">
        <v>3736</v>
      </c>
      <c r="B2325" s="128">
        <v>4.404040404040404</v>
      </c>
      <c r="C2325" s="127" t="s">
        <v>5785</v>
      </c>
      <c r="D2325" s="127" t="s">
        <v>5779</v>
      </c>
      <c r="E2325" s="128">
        <v>22.177307602632229</v>
      </c>
      <c r="F2325" s="127" t="s">
        <v>1676</v>
      </c>
      <c r="G2325" s="127" t="s">
        <v>1677</v>
      </c>
      <c r="H2325" s="128">
        <v>97.669758734824768</v>
      </c>
      <c r="I2325" s="127" t="s">
        <v>1676</v>
      </c>
    </row>
    <row r="2326" spans="1:9" ht="30">
      <c r="A2326" s="127" t="s">
        <v>3736</v>
      </c>
      <c r="B2326" s="128">
        <v>4.404040404040404</v>
      </c>
      <c r="C2326" s="127" t="s">
        <v>5787</v>
      </c>
      <c r="D2326" s="127" t="s">
        <v>5779</v>
      </c>
      <c r="E2326" s="128">
        <v>5.6020340661573007</v>
      </c>
      <c r="F2326" s="127" t="s">
        <v>1676</v>
      </c>
      <c r="G2326" s="127" t="s">
        <v>1677</v>
      </c>
      <c r="H2326" s="128">
        <v>24.671584372167505</v>
      </c>
      <c r="I2326" s="127" t="s">
        <v>1676</v>
      </c>
    </row>
    <row r="2327" spans="1:9" ht="30">
      <c r="A2327" s="127" t="s">
        <v>3736</v>
      </c>
      <c r="B2327" s="128">
        <v>4.404040404040404</v>
      </c>
      <c r="C2327" s="127" t="s">
        <v>5789</v>
      </c>
      <c r="D2327" s="127" t="s">
        <v>5779</v>
      </c>
      <c r="E2327" s="128">
        <v>0.41726719668683543</v>
      </c>
      <c r="F2327" s="127" t="s">
        <v>1676</v>
      </c>
      <c r="G2327" s="127" t="s">
        <v>1677</v>
      </c>
      <c r="H2327" s="128">
        <v>1.8376615934894973</v>
      </c>
      <c r="I2327" s="127" t="s">
        <v>1676</v>
      </c>
    </row>
    <row r="2328" spans="1:9" ht="30">
      <c r="A2328" s="127" t="s">
        <v>3736</v>
      </c>
      <c r="B2328" s="128">
        <v>4.404040404040404</v>
      </c>
      <c r="C2328" s="127" t="s">
        <v>5791</v>
      </c>
      <c r="D2328" s="127" t="s">
        <v>5779</v>
      </c>
      <c r="E2328" s="128">
        <v>5.1048646403176674</v>
      </c>
      <c r="F2328" s="127" t="s">
        <v>1676</v>
      </c>
      <c r="G2328" s="127" t="s">
        <v>1677</v>
      </c>
      <c r="H2328" s="128">
        <v>22.48203013311619</v>
      </c>
      <c r="I2328" s="127" t="s">
        <v>1676</v>
      </c>
    </row>
    <row r="2329" spans="1:9" ht="30">
      <c r="A2329" s="127" t="s">
        <v>3736</v>
      </c>
      <c r="B2329" s="128">
        <v>4.404040404040404</v>
      </c>
      <c r="C2329" s="127" t="s">
        <v>5793</v>
      </c>
      <c r="D2329" s="127" t="s">
        <v>5779</v>
      </c>
      <c r="E2329" s="128">
        <v>11.612457303540015</v>
      </c>
      <c r="F2329" s="127" t="s">
        <v>1676</v>
      </c>
      <c r="G2329" s="127" t="s">
        <v>1677</v>
      </c>
      <c r="H2329" s="128">
        <v>51.141731154984306</v>
      </c>
      <c r="I2329" s="127" t="s">
        <v>1676</v>
      </c>
    </row>
    <row r="2330" spans="1:9" ht="30">
      <c r="A2330" s="127" t="s">
        <v>3736</v>
      </c>
      <c r="B2330" s="128">
        <v>4.404040404040404</v>
      </c>
      <c r="C2330" s="127" t="s">
        <v>5795</v>
      </c>
      <c r="D2330" s="127" t="s">
        <v>5779</v>
      </c>
      <c r="E2330" s="128">
        <v>35.174736878154086</v>
      </c>
      <c r="F2330" s="127" t="s">
        <v>1676</v>
      </c>
      <c r="G2330" s="127" t="s">
        <v>1677</v>
      </c>
      <c r="H2330" s="128">
        <v>154.91096241288062</v>
      </c>
      <c r="I2330" s="127" t="s">
        <v>1676</v>
      </c>
    </row>
    <row r="2331" spans="1:9" ht="30">
      <c r="A2331" s="127" t="s">
        <v>3736</v>
      </c>
      <c r="B2331" s="128">
        <v>4.404040404040404</v>
      </c>
      <c r="C2331" s="127" t="s">
        <v>1675</v>
      </c>
      <c r="D2331" s="127" t="s">
        <v>5779</v>
      </c>
      <c r="E2331" s="128">
        <v>887.80254614220303</v>
      </c>
      <c r="F2331" s="127" t="s">
        <v>1676</v>
      </c>
      <c r="G2331" s="127" t="s">
        <v>1677</v>
      </c>
      <c r="H2331" s="128">
        <v>3909.918284020207</v>
      </c>
      <c r="I2331" s="127" t="s">
        <v>1676</v>
      </c>
    </row>
    <row r="2332" spans="1:9" ht="30">
      <c r="A2332" s="127" t="s">
        <v>3757</v>
      </c>
      <c r="B2332" s="128">
        <v>21.333333333333336</v>
      </c>
      <c r="C2332" s="127" t="s">
        <v>5777</v>
      </c>
      <c r="D2332" s="127" t="s">
        <v>5779</v>
      </c>
      <c r="E2332" s="128">
        <v>5.1758888440090436</v>
      </c>
      <c r="F2332" s="127" t="s">
        <v>1676</v>
      </c>
      <c r="G2332" s="127" t="s">
        <v>1677</v>
      </c>
      <c r="H2332" s="128">
        <v>110.41896200552628</v>
      </c>
      <c r="I2332" s="127" t="s">
        <v>1676</v>
      </c>
    </row>
    <row r="2333" spans="1:9" ht="30">
      <c r="A2333" s="127" t="s">
        <v>3757</v>
      </c>
      <c r="B2333" s="128">
        <v>21.333333333333336</v>
      </c>
      <c r="C2333" s="127" t="s">
        <v>5781</v>
      </c>
      <c r="D2333" s="127" t="s">
        <v>5779</v>
      </c>
      <c r="E2333" s="128">
        <v>209.82325375524826</v>
      </c>
      <c r="F2333" s="127" t="s">
        <v>1676</v>
      </c>
      <c r="G2333" s="127" t="s">
        <v>1677</v>
      </c>
      <c r="H2333" s="128">
        <v>4476.2294134452968</v>
      </c>
      <c r="I2333" s="127" t="s">
        <v>1676</v>
      </c>
    </row>
    <row r="2334" spans="1:9" ht="30">
      <c r="A2334" s="127" t="s">
        <v>3757</v>
      </c>
      <c r="B2334" s="128">
        <v>21.333333333333336</v>
      </c>
      <c r="C2334" s="127" t="s">
        <v>5783</v>
      </c>
      <c r="D2334" s="127" t="s">
        <v>5779</v>
      </c>
      <c r="E2334" s="128">
        <v>110.99307431869822</v>
      </c>
      <c r="F2334" s="127" t="s">
        <v>1676</v>
      </c>
      <c r="G2334" s="127" t="s">
        <v>1677</v>
      </c>
      <c r="H2334" s="128">
        <v>2367.8522521322288</v>
      </c>
      <c r="I2334" s="127" t="s">
        <v>1676</v>
      </c>
    </row>
    <row r="2335" spans="1:9" ht="30">
      <c r="A2335" s="127" t="s">
        <v>3757</v>
      </c>
      <c r="B2335" s="128">
        <v>21.333333333333336</v>
      </c>
      <c r="C2335" s="127" t="s">
        <v>5785</v>
      </c>
      <c r="D2335" s="127" t="s">
        <v>5779</v>
      </c>
      <c r="E2335" s="128">
        <v>22.177307602632229</v>
      </c>
      <c r="F2335" s="127" t="s">
        <v>1676</v>
      </c>
      <c r="G2335" s="127" t="s">
        <v>1677</v>
      </c>
      <c r="H2335" s="128">
        <v>473.11589552282095</v>
      </c>
      <c r="I2335" s="127" t="s">
        <v>1676</v>
      </c>
    </row>
    <row r="2336" spans="1:9" ht="30">
      <c r="A2336" s="127" t="s">
        <v>3757</v>
      </c>
      <c r="B2336" s="128">
        <v>21.333333333333336</v>
      </c>
      <c r="C2336" s="127" t="s">
        <v>5787</v>
      </c>
      <c r="D2336" s="127" t="s">
        <v>5779</v>
      </c>
      <c r="E2336" s="128">
        <v>5.6020340661573007</v>
      </c>
      <c r="F2336" s="127" t="s">
        <v>1676</v>
      </c>
      <c r="G2336" s="127" t="s">
        <v>1677</v>
      </c>
      <c r="H2336" s="128">
        <v>119.51006007802243</v>
      </c>
      <c r="I2336" s="127" t="s">
        <v>1676</v>
      </c>
    </row>
    <row r="2337" spans="1:9" ht="30">
      <c r="A2337" s="127" t="s">
        <v>3757</v>
      </c>
      <c r="B2337" s="128">
        <v>21.333333333333336</v>
      </c>
      <c r="C2337" s="127" t="s">
        <v>5789</v>
      </c>
      <c r="D2337" s="127" t="s">
        <v>5779</v>
      </c>
      <c r="E2337" s="128">
        <v>0.41726719668683543</v>
      </c>
      <c r="F2337" s="127" t="s">
        <v>1676</v>
      </c>
      <c r="G2337" s="127" t="s">
        <v>1677</v>
      </c>
      <c r="H2337" s="128">
        <v>8.9017001959858231</v>
      </c>
      <c r="I2337" s="127" t="s">
        <v>1676</v>
      </c>
    </row>
    <row r="2338" spans="1:9" ht="30">
      <c r="A2338" s="127" t="s">
        <v>3757</v>
      </c>
      <c r="B2338" s="128">
        <v>21.333333333333336</v>
      </c>
      <c r="C2338" s="127" t="s">
        <v>5791</v>
      </c>
      <c r="D2338" s="127" t="s">
        <v>5779</v>
      </c>
      <c r="E2338" s="128">
        <v>5.1048646403176674</v>
      </c>
      <c r="F2338" s="127" t="s">
        <v>1676</v>
      </c>
      <c r="G2338" s="127" t="s">
        <v>1677</v>
      </c>
      <c r="H2338" s="128">
        <v>108.90377899344358</v>
      </c>
      <c r="I2338" s="127" t="s">
        <v>1676</v>
      </c>
    </row>
    <row r="2339" spans="1:9" ht="30">
      <c r="A2339" s="127" t="s">
        <v>3757</v>
      </c>
      <c r="B2339" s="128">
        <v>21.333333333333336</v>
      </c>
      <c r="C2339" s="127" t="s">
        <v>5793</v>
      </c>
      <c r="D2339" s="127" t="s">
        <v>5779</v>
      </c>
      <c r="E2339" s="128">
        <v>11.612457303540015</v>
      </c>
      <c r="F2339" s="127" t="s">
        <v>1676</v>
      </c>
      <c r="G2339" s="127" t="s">
        <v>1677</v>
      </c>
      <c r="H2339" s="128">
        <v>247.73242247552037</v>
      </c>
      <c r="I2339" s="127" t="s">
        <v>1676</v>
      </c>
    </row>
    <row r="2340" spans="1:9" ht="30">
      <c r="A2340" s="127" t="s">
        <v>3757</v>
      </c>
      <c r="B2340" s="128">
        <v>21.333333333333336</v>
      </c>
      <c r="C2340" s="127" t="s">
        <v>5795</v>
      </c>
      <c r="D2340" s="127" t="s">
        <v>5779</v>
      </c>
      <c r="E2340" s="128">
        <v>35.174736878154086</v>
      </c>
      <c r="F2340" s="127" t="s">
        <v>1676</v>
      </c>
      <c r="G2340" s="127" t="s">
        <v>1677</v>
      </c>
      <c r="H2340" s="128">
        <v>750.39438673395387</v>
      </c>
      <c r="I2340" s="127" t="s">
        <v>1676</v>
      </c>
    </row>
    <row r="2341" spans="1:9" ht="30">
      <c r="A2341" s="127" t="s">
        <v>3757</v>
      </c>
      <c r="B2341" s="128">
        <v>21.333333333333336</v>
      </c>
      <c r="C2341" s="127" t="s">
        <v>1675</v>
      </c>
      <c r="D2341" s="127" t="s">
        <v>5779</v>
      </c>
      <c r="E2341" s="128">
        <v>887.80254614220303</v>
      </c>
      <c r="F2341" s="127" t="s">
        <v>1676</v>
      </c>
      <c r="G2341" s="127" t="s">
        <v>1677</v>
      </c>
      <c r="H2341" s="128">
        <v>18939.787651033668</v>
      </c>
      <c r="I2341" s="127" t="s">
        <v>1676</v>
      </c>
    </row>
    <row r="2342" spans="1:9" ht="30">
      <c r="A2342" s="127" t="s">
        <v>3768</v>
      </c>
      <c r="B2342" s="128">
        <v>2.5</v>
      </c>
      <c r="C2342" s="127" t="s">
        <v>5777</v>
      </c>
      <c r="D2342" s="127" t="s">
        <v>5779</v>
      </c>
      <c r="E2342" s="128">
        <v>5.1758888440090436</v>
      </c>
      <c r="F2342" s="127" t="s">
        <v>1676</v>
      </c>
      <c r="G2342" s="127" t="s">
        <v>1677</v>
      </c>
      <c r="H2342" s="128">
        <v>12.939722110022609</v>
      </c>
      <c r="I2342" s="127" t="s">
        <v>1676</v>
      </c>
    </row>
    <row r="2343" spans="1:9" ht="30">
      <c r="A2343" s="127" t="s">
        <v>3768</v>
      </c>
      <c r="B2343" s="128">
        <v>2.5</v>
      </c>
      <c r="C2343" s="127" t="s">
        <v>5781</v>
      </c>
      <c r="D2343" s="127" t="s">
        <v>5779</v>
      </c>
      <c r="E2343" s="128">
        <v>209.82325375524826</v>
      </c>
      <c r="F2343" s="127" t="s">
        <v>1676</v>
      </c>
      <c r="G2343" s="127" t="s">
        <v>1677</v>
      </c>
      <c r="H2343" s="128">
        <v>524.55813438812061</v>
      </c>
      <c r="I2343" s="127" t="s">
        <v>1676</v>
      </c>
    </row>
    <row r="2344" spans="1:9" ht="30">
      <c r="A2344" s="127" t="s">
        <v>3768</v>
      </c>
      <c r="B2344" s="128">
        <v>2.5</v>
      </c>
      <c r="C2344" s="127" t="s">
        <v>5783</v>
      </c>
      <c r="D2344" s="127" t="s">
        <v>5779</v>
      </c>
      <c r="E2344" s="128">
        <v>110.99307431869822</v>
      </c>
      <c r="F2344" s="127" t="s">
        <v>1676</v>
      </c>
      <c r="G2344" s="127" t="s">
        <v>1677</v>
      </c>
      <c r="H2344" s="128">
        <v>277.48268579674556</v>
      </c>
      <c r="I2344" s="127" t="s">
        <v>1676</v>
      </c>
    </row>
    <row r="2345" spans="1:9" ht="30">
      <c r="A2345" s="127" t="s">
        <v>3768</v>
      </c>
      <c r="B2345" s="128">
        <v>2.5</v>
      </c>
      <c r="C2345" s="127" t="s">
        <v>5785</v>
      </c>
      <c r="D2345" s="127" t="s">
        <v>5779</v>
      </c>
      <c r="E2345" s="128">
        <v>22.177307602632229</v>
      </c>
      <c r="F2345" s="127" t="s">
        <v>1676</v>
      </c>
      <c r="G2345" s="127" t="s">
        <v>1677</v>
      </c>
      <c r="H2345" s="128">
        <v>55.443269006580572</v>
      </c>
      <c r="I2345" s="127" t="s">
        <v>1676</v>
      </c>
    </row>
    <row r="2346" spans="1:9" ht="30">
      <c r="A2346" s="127" t="s">
        <v>3768</v>
      </c>
      <c r="B2346" s="128">
        <v>2.5</v>
      </c>
      <c r="C2346" s="127" t="s">
        <v>5787</v>
      </c>
      <c r="D2346" s="127" t="s">
        <v>5779</v>
      </c>
      <c r="E2346" s="128">
        <v>5.6020340661573007</v>
      </c>
      <c r="F2346" s="127" t="s">
        <v>1676</v>
      </c>
      <c r="G2346" s="127" t="s">
        <v>1677</v>
      </c>
      <c r="H2346" s="128">
        <v>14.005085165393252</v>
      </c>
      <c r="I2346" s="127" t="s">
        <v>1676</v>
      </c>
    </row>
    <row r="2347" spans="1:9" ht="30">
      <c r="A2347" s="127" t="s">
        <v>3768</v>
      </c>
      <c r="B2347" s="128">
        <v>2.5</v>
      </c>
      <c r="C2347" s="127" t="s">
        <v>5789</v>
      </c>
      <c r="D2347" s="127" t="s">
        <v>5779</v>
      </c>
      <c r="E2347" s="128">
        <v>0.41726719668683543</v>
      </c>
      <c r="F2347" s="127" t="s">
        <v>1676</v>
      </c>
      <c r="G2347" s="127" t="s">
        <v>1677</v>
      </c>
      <c r="H2347" s="128">
        <v>1.0431679917170886</v>
      </c>
      <c r="I2347" s="127" t="s">
        <v>1676</v>
      </c>
    </row>
    <row r="2348" spans="1:9" ht="30">
      <c r="A2348" s="127" t="s">
        <v>3768</v>
      </c>
      <c r="B2348" s="128">
        <v>2.5</v>
      </c>
      <c r="C2348" s="127" t="s">
        <v>5791</v>
      </c>
      <c r="D2348" s="127" t="s">
        <v>5779</v>
      </c>
      <c r="E2348" s="128">
        <v>5.1048646403176674</v>
      </c>
      <c r="F2348" s="127" t="s">
        <v>1676</v>
      </c>
      <c r="G2348" s="127" t="s">
        <v>1677</v>
      </c>
      <c r="H2348" s="128">
        <v>12.762161600794169</v>
      </c>
      <c r="I2348" s="127" t="s">
        <v>1676</v>
      </c>
    </row>
    <row r="2349" spans="1:9" ht="30">
      <c r="A2349" s="127" t="s">
        <v>3768</v>
      </c>
      <c r="B2349" s="128">
        <v>2.5</v>
      </c>
      <c r="C2349" s="127" t="s">
        <v>5793</v>
      </c>
      <c r="D2349" s="127" t="s">
        <v>5779</v>
      </c>
      <c r="E2349" s="128">
        <v>11.612457303540015</v>
      </c>
      <c r="F2349" s="127" t="s">
        <v>1676</v>
      </c>
      <c r="G2349" s="127" t="s">
        <v>1677</v>
      </c>
      <c r="H2349" s="128">
        <v>29.031143258850037</v>
      </c>
      <c r="I2349" s="127" t="s">
        <v>1676</v>
      </c>
    </row>
    <row r="2350" spans="1:9" ht="30">
      <c r="A2350" s="127" t="s">
        <v>3768</v>
      </c>
      <c r="B2350" s="128">
        <v>2.5</v>
      </c>
      <c r="C2350" s="127" t="s">
        <v>5795</v>
      </c>
      <c r="D2350" s="127" t="s">
        <v>5779</v>
      </c>
      <c r="E2350" s="128">
        <v>35.174736878154086</v>
      </c>
      <c r="F2350" s="127" t="s">
        <v>1676</v>
      </c>
      <c r="G2350" s="127" t="s">
        <v>1677</v>
      </c>
      <c r="H2350" s="128">
        <v>87.936842195385211</v>
      </c>
      <c r="I2350" s="127" t="s">
        <v>1676</v>
      </c>
    </row>
    <row r="2351" spans="1:9" ht="30">
      <c r="A2351" s="127" t="s">
        <v>3768</v>
      </c>
      <c r="B2351" s="128">
        <v>2.5</v>
      </c>
      <c r="C2351" s="127" t="s">
        <v>1675</v>
      </c>
      <c r="D2351" s="127" t="s">
        <v>5779</v>
      </c>
      <c r="E2351" s="128">
        <v>887.80254614220303</v>
      </c>
      <c r="F2351" s="127" t="s">
        <v>1676</v>
      </c>
      <c r="G2351" s="127" t="s">
        <v>1677</v>
      </c>
      <c r="H2351" s="128">
        <v>2219.5063653555076</v>
      </c>
      <c r="I2351" s="127" t="s">
        <v>1676</v>
      </c>
    </row>
    <row r="2352" spans="1:9" ht="30">
      <c r="A2352" s="127" t="s">
        <v>3771</v>
      </c>
      <c r="B2352" s="128">
        <v>36.333333333333336</v>
      </c>
      <c r="C2352" s="127" t="s">
        <v>5777</v>
      </c>
      <c r="D2352" s="127" t="s">
        <v>5779</v>
      </c>
      <c r="E2352" s="128">
        <v>5.1758888440090436</v>
      </c>
      <c r="F2352" s="127" t="s">
        <v>1676</v>
      </c>
      <c r="G2352" s="127" t="s">
        <v>1677</v>
      </c>
      <c r="H2352" s="128">
        <v>188.05729466566194</v>
      </c>
      <c r="I2352" s="127" t="s">
        <v>1676</v>
      </c>
    </row>
    <row r="2353" spans="1:9" ht="30">
      <c r="A2353" s="127" t="s">
        <v>3771</v>
      </c>
      <c r="B2353" s="128">
        <v>36.333333333333336</v>
      </c>
      <c r="C2353" s="127" t="s">
        <v>5781</v>
      </c>
      <c r="D2353" s="127" t="s">
        <v>5779</v>
      </c>
      <c r="E2353" s="128">
        <v>209.82325375524826</v>
      </c>
      <c r="F2353" s="127" t="s">
        <v>1676</v>
      </c>
      <c r="G2353" s="127" t="s">
        <v>1677</v>
      </c>
      <c r="H2353" s="128">
        <v>7623.5782197740209</v>
      </c>
      <c r="I2353" s="127" t="s">
        <v>1676</v>
      </c>
    </row>
    <row r="2354" spans="1:9" ht="30">
      <c r="A2354" s="127" t="s">
        <v>3771</v>
      </c>
      <c r="B2354" s="128">
        <v>36.333333333333336</v>
      </c>
      <c r="C2354" s="127" t="s">
        <v>5783</v>
      </c>
      <c r="D2354" s="127" t="s">
        <v>5779</v>
      </c>
      <c r="E2354" s="128">
        <v>110.99307431869822</v>
      </c>
      <c r="F2354" s="127" t="s">
        <v>1676</v>
      </c>
      <c r="G2354" s="127" t="s">
        <v>1677</v>
      </c>
      <c r="H2354" s="128">
        <v>4032.7483669127023</v>
      </c>
      <c r="I2354" s="127" t="s">
        <v>1676</v>
      </c>
    </row>
    <row r="2355" spans="1:9" ht="30">
      <c r="A2355" s="127" t="s">
        <v>3771</v>
      </c>
      <c r="B2355" s="128">
        <v>36.333333333333336</v>
      </c>
      <c r="C2355" s="127" t="s">
        <v>5785</v>
      </c>
      <c r="D2355" s="127" t="s">
        <v>5779</v>
      </c>
      <c r="E2355" s="128">
        <v>22.177307602632229</v>
      </c>
      <c r="F2355" s="127" t="s">
        <v>1676</v>
      </c>
      <c r="G2355" s="127" t="s">
        <v>1677</v>
      </c>
      <c r="H2355" s="128">
        <v>805.77550956230436</v>
      </c>
      <c r="I2355" s="127" t="s">
        <v>1676</v>
      </c>
    </row>
    <row r="2356" spans="1:9" ht="30">
      <c r="A2356" s="127" t="s">
        <v>3771</v>
      </c>
      <c r="B2356" s="128">
        <v>36.333333333333336</v>
      </c>
      <c r="C2356" s="127" t="s">
        <v>5787</v>
      </c>
      <c r="D2356" s="127" t="s">
        <v>5779</v>
      </c>
      <c r="E2356" s="128">
        <v>5.6020340661573007</v>
      </c>
      <c r="F2356" s="127" t="s">
        <v>1676</v>
      </c>
      <c r="G2356" s="127" t="s">
        <v>1677</v>
      </c>
      <c r="H2356" s="128">
        <v>203.54057107038193</v>
      </c>
      <c r="I2356" s="127" t="s">
        <v>1676</v>
      </c>
    </row>
    <row r="2357" spans="1:9" ht="30">
      <c r="A2357" s="127" t="s">
        <v>3771</v>
      </c>
      <c r="B2357" s="128">
        <v>36.333333333333336</v>
      </c>
      <c r="C2357" s="127" t="s">
        <v>5789</v>
      </c>
      <c r="D2357" s="127" t="s">
        <v>5779</v>
      </c>
      <c r="E2357" s="128">
        <v>0.41726719668683543</v>
      </c>
      <c r="F2357" s="127" t="s">
        <v>1676</v>
      </c>
      <c r="G2357" s="127" t="s">
        <v>1677</v>
      </c>
      <c r="H2357" s="128">
        <v>15.160708146288355</v>
      </c>
      <c r="I2357" s="127" t="s">
        <v>1676</v>
      </c>
    </row>
    <row r="2358" spans="1:9" ht="30">
      <c r="A2358" s="127" t="s">
        <v>3771</v>
      </c>
      <c r="B2358" s="128">
        <v>36.333333333333336</v>
      </c>
      <c r="C2358" s="127" t="s">
        <v>5791</v>
      </c>
      <c r="D2358" s="127" t="s">
        <v>5779</v>
      </c>
      <c r="E2358" s="128">
        <v>5.1048646403176674</v>
      </c>
      <c r="F2358" s="127" t="s">
        <v>1676</v>
      </c>
      <c r="G2358" s="127" t="s">
        <v>1677</v>
      </c>
      <c r="H2358" s="128">
        <v>185.47674859820859</v>
      </c>
      <c r="I2358" s="127" t="s">
        <v>1676</v>
      </c>
    </row>
    <row r="2359" spans="1:9" ht="30">
      <c r="A2359" s="127" t="s">
        <v>3771</v>
      </c>
      <c r="B2359" s="128">
        <v>36.333333333333336</v>
      </c>
      <c r="C2359" s="127" t="s">
        <v>5793</v>
      </c>
      <c r="D2359" s="127" t="s">
        <v>5779</v>
      </c>
      <c r="E2359" s="128">
        <v>11.612457303540015</v>
      </c>
      <c r="F2359" s="127" t="s">
        <v>1676</v>
      </c>
      <c r="G2359" s="127" t="s">
        <v>1677</v>
      </c>
      <c r="H2359" s="128">
        <v>421.91928202862061</v>
      </c>
      <c r="I2359" s="127" t="s">
        <v>1676</v>
      </c>
    </row>
    <row r="2360" spans="1:9" ht="30">
      <c r="A2360" s="127" t="s">
        <v>3771</v>
      </c>
      <c r="B2360" s="128">
        <v>36.333333333333336</v>
      </c>
      <c r="C2360" s="127" t="s">
        <v>5795</v>
      </c>
      <c r="D2360" s="127" t="s">
        <v>5779</v>
      </c>
      <c r="E2360" s="128">
        <v>35.174736878154086</v>
      </c>
      <c r="F2360" s="127" t="s">
        <v>1676</v>
      </c>
      <c r="G2360" s="127" t="s">
        <v>1677</v>
      </c>
      <c r="H2360" s="128">
        <v>1278.0154399062651</v>
      </c>
      <c r="I2360" s="127" t="s">
        <v>1676</v>
      </c>
    </row>
    <row r="2361" spans="1:9" ht="30">
      <c r="A2361" s="127" t="s">
        <v>3771</v>
      </c>
      <c r="B2361" s="128">
        <v>36.333333333333336</v>
      </c>
      <c r="C2361" s="127" t="s">
        <v>1675</v>
      </c>
      <c r="D2361" s="127" t="s">
        <v>5779</v>
      </c>
      <c r="E2361" s="128">
        <v>887.80254614220303</v>
      </c>
      <c r="F2361" s="127" t="s">
        <v>1676</v>
      </c>
      <c r="G2361" s="127" t="s">
        <v>1677</v>
      </c>
      <c r="H2361" s="128">
        <v>32256.825843166713</v>
      </c>
      <c r="I2361" s="127" t="s">
        <v>1676</v>
      </c>
    </row>
    <row r="2362" spans="1:9" ht="30">
      <c r="A2362" s="127" t="s">
        <v>3774</v>
      </c>
      <c r="B2362" s="128">
        <v>18.555555555555557</v>
      </c>
      <c r="C2362" s="127" t="s">
        <v>5777</v>
      </c>
      <c r="D2362" s="127" t="s">
        <v>5779</v>
      </c>
      <c r="E2362" s="128">
        <v>5.1758888440090436</v>
      </c>
      <c r="F2362" s="127" t="s">
        <v>1676</v>
      </c>
      <c r="G2362" s="127" t="s">
        <v>1677</v>
      </c>
      <c r="H2362" s="128">
        <v>96.04149299439004</v>
      </c>
      <c r="I2362" s="127" t="s">
        <v>1676</v>
      </c>
    </row>
    <row r="2363" spans="1:9" ht="30">
      <c r="A2363" s="127" t="s">
        <v>3774</v>
      </c>
      <c r="B2363" s="128">
        <v>18.555555555555557</v>
      </c>
      <c r="C2363" s="127" t="s">
        <v>5781</v>
      </c>
      <c r="D2363" s="127" t="s">
        <v>5779</v>
      </c>
      <c r="E2363" s="128">
        <v>209.82325375524826</v>
      </c>
      <c r="F2363" s="127" t="s">
        <v>1676</v>
      </c>
      <c r="G2363" s="127" t="s">
        <v>1677</v>
      </c>
      <c r="H2363" s="128">
        <v>3893.3870419029404</v>
      </c>
      <c r="I2363" s="127" t="s">
        <v>1676</v>
      </c>
    </row>
    <row r="2364" spans="1:9" ht="30">
      <c r="A2364" s="127" t="s">
        <v>3774</v>
      </c>
      <c r="B2364" s="128">
        <v>18.555555555555557</v>
      </c>
      <c r="C2364" s="127" t="s">
        <v>5783</v>
      </c>
      <c r="D2364" s="127" t="s">
        <v>5779</v>
      </c>
      <c r="E2364" s="128">
        <v>110.99307431869822</v>
      </c>
      <c r="F2364" s="127" t="s">
        <v>1676</v>
      </c>
      <c r="G2364" s="127" t="s">
        <v>1677</v>
      </c>
      <c r="H2364" s="128">
        <v>2059.5381568025114</v>
      </c>
      <c r="I2364" s="127" t="s">
        <v>1676</v>
      </c>
    </row>
    <row r="2365" spans="1:9" ht="30">
      <c r="A2365" s="127" t="s">
        <v>3774</v>
      </c>
      <c r="B2365" s="128">
        <v>18.555555555555557</v>
      </c>
      <c r="C2365" s="127" t="s">
        <v>5785</v>
      </c>
      <c r="D2365" s="127" t="s">
        <v>5779</v>
      </c>
      <c r="E2365" s="128">
        <v>22.177307602632229</v>
      </c>
      <c r="F2365" s="127" t="s">
        <v>1676</v>
      </c>
      <c r="G2365" s="127" t="s">
        <v>1677</v>
      </c>
      <c r="H2365" s="128">
        <v>411.51226329328694</v>
      </c>
      <c r="I2365" s="127" t="s">
        <v>1676</v>
      </c>
    </row>
    <row r="2366" spans="1:9" ht="30">
      <c r="A2366" s="127" t="s">
        <v>3774</v>
      </c>
      <c r="B2366" s="128">
        <v>18.555555555555557</v>
      </c>
      <c r="C2366" s="127" t="s">
        <v>5787</v>
      </c>
      <c r="D2366" s="127" t="s">
        <v>5779</v>
      </c>
      <c r="E2366" s="128">
        <v>5.6020340661573007</v>
      </c>
      <c r="F2366" s="127" t="s">
        <v>1676</v>
      </c>
      <c r="G2366" s="127" t="s">
        <v>1677</v>
      </c>
      <c r="H2366" s="128">
        <v>103.94885433869659</v>
      </c>
      <c r="I2366" s="127" t="s">
        <v>1676</v>
      </c>
    </row>
    <row r="2367" spans="1:9" ht="30">
      <c r="A2367" s="127" t="s">
        <v>3774</v>
      </c>
      <c r="B2367" s="128">
        <v>18.555555555555557</v>
      </c>
      <c r="C2367" s="127" t="s">
        <v>5789</v>
      </c>
      <c r="D2367" s="127" t="s">
        <v>5779</v>
      </c>
      <c r="E2367" s="128">
        <v>0.41726719668683543</v>
      </c>
      <c r="F2367" s="127" t="s">
        <v>1676</v>
      </c>
      <c r="G2367" s="127" t="s">
        <v>1677</v>
      </c>
      <c r="H2367" s="128">
        <v>7.7426246496335027</v>
      </c>
      <c r="I2367" s="127" t="s">
        <v>1676</v>
      </c>
    </row>
    <row r="2368" spans="1:9" ht="30">
      <c r="A2368" s="127" t="s">
        <v>3774</v>
      </c>
      <c r="B2368" s="128">
        <v>18.555555555555557</v>
      </c>
      <c r="C2368" s="127" t="s">
        <v>5791</v>
      </c>
      <c r="D2368" s="127" t="s">
        <v>5779</v>
      </c>
      <c r="E2368" s="128">
        <v>5.1048646403176674</v>
      </c>
      <c r="F2368" s="127" t="s">
        <v>1676</v>
      </c>
      <c r="G2368" s="127" t="s">
        <v>1677</v>
      </c>
      <c r="H2368" s="128">
        <v>94.723599437005618</v>
      </c>
      <c r="I2368" s="127" t="s">
        <v>1676</v>
      </c>
    </row>
    <row r="2369" spans="1:9" ht="30">
      <c r="A2369" s="127" t="s">
        <v>3774</v>
      </c>
      <c r="B2369" s="128">
        <v>18.555555555555557</v>
      </c>
      <c r="C2369" s="127" t="s">
        <v>5793</v>
      </c>
      <c r="D2369" s="127" t="s">
        <v>5779</v>
      </c>
      <c r="E2369" s="128">
        <v>11.612457303540015</v>
      </c>
      <c r="F2369" s="127" t="s">
        <v>1676</v>
      </c>
      <c r="G2369" s="127" t="s">
        <v>1677</v>
      </c>
      <c r="H2369" s="128">
        <v>215.47559663235364</v>
      </c>
      <c r="I2369" s="127" t="s">
        <v>1676</v>
      </c>
    </row>
    <row r="2370" spans="1:9" ht="30">
      <c r="A2370" s="127" t="s">
        <v>3774</v>
      </c>
      <c r="B2370" s="128">
        <v>18.555555555555557</v>
      </c>
      <c r="C2370" s="127" t="s">
        <v>5795</v>
      </c>
      <c r="D2370" s="127" t="s">
        <v>5779</v>
      </c>
      <c r="E2370" s="128">
        <v>35.174736878154086</v>
      </c>
      <c r="F2370" s="127" t="s">
        <v>1676</v>
      </c>
      <c r="G2370" s="127" t="s">
        <v>1677</v>
      </c>
      <c r="H2370" s="128">
        <v>652.68678429463694</v>
      </c>
      <c r="I2370" s="127" t="s">
        <v>1676</v>
      </c>
    </row>
    <row r="2371" spans="1:9" ht="30">
      <c r="A2371" s="127" t="s">
        <v>3774</v>
      </c>
      <c r="B2371" s="128">
        <v>18.555555555555557</v>
      </c>
      <c r="C2371" s="127" t="s">
        <v>1675</v>
      </c>
      <c r="D2371" s="127" t="s">
        <v>5779</v>
      </c>
      <c r="E2371" s="128">
        <v>887.80254614220303</v>
      </c>
      <c r="F2371" s="127" t="s">
        <v>1676</v>
      </c>
      <c r="G2371" s="127" t="s">
        <v>1677</v>
      </c>
      <c r="H2371" s="128">
        <v>16473.669467305324</v>
      </c>
      <c r="I2371" s="127" t="s">
        <v>1676</v>
      </c>
    </row>
    <row r="2372" spans="1:9" ht="30">
      <c r="A2372" s="127" t="s">
        <v>3804</v>
      </c>
      <c r="B2372" s="128">
        <v>2.5</v>
      </c>
      <c r="C2372" s="127" t="s">
        <v>5777</v>
      </c>
      <c r="D2372" s="127" t="s">
        <v>5779</v>
      </c>
      <c r="E2372" s="128">
        <v>5.1758888440090436</v>
      </c>
      <c r="F2372" s="127" t="s">
        <v>1676</v>
      </c>
      <c r="G2372" s="127" t="s">
        <v>1677</v>
      </c>
      <c r="H2372" s="128">
        <v>12.939722110022609</v>
      </c>
      <c r="I2372" s="127" t="s">
        <v>1676</v>
      </c>
    </row>
    <row r="2373" spans="1:9" ht="30">
      <c r="A2373" s="127" t="s">
        <v>3804</v>
      </c>
      <c r="B2373" s="128">
        <v>2.5</v>
      </c>
      <c r="C2373" s="127" t="s">
        <v>5781</v>
      </c>
      <c r="D2373" s="127" t="s">
        <v>5779</v>
      </c>
      <c r="E2373" s="128">
        <v>209.82325375524826</v>
      </c>
      <c r="F2373" s="127" t="s">
        <v>1676</v>
      </c>
      <c r="G2373" s="127" t="s">
        <v>1677</v>
      </c>
      <c r="H2373" s="128">
        <v>524.55813438812061</v>
      </c>
      <c r="I2373" s="127" t="s">
        <v>1676</v>
      </c>
    </row>
    <row r="2374" spans="1:9" ht="30">
      <c r="A2374" s="127" t="s">
        <v>3804</v>
      </c>
      <c r="B2374" s="128">
        <v>2.5</v>
      </c>
      <c r="C2374" s="127" t="s">
        <v>5783</v>
      </c>
      <c r="D2374" s="127" t="s">
        <v>5779</v>
      </c>
      <c r="E2374" s="128">
        <v>110.99307431869822</v>
      </c>
      <c r="F2374" s="127" t="s">
        <v>1676</v>
      </c>
      <c r="G2374" s="127" t="s">
        <v>1677</v>
      </c>
      <c r="H2374" s="128">
        <v>277.48268579674556</v>
      </c>
      <c r="I2374" s="127" t="s">
        <v>1676</v>
      </c>
    </row>
    <row r="2375" spans="1:9" ht="30">
      <c r="A2375" s="127" t="s">
        <v>3804</v>
      </c>
      <c r="B2375" s="128">
        <v>2.5</v>
      </c>
      <c r="C2375" s="127" t="s">
        <v>5785</v>
      </c>
      <c r="D2375" s="127" t="s">
        <v>5779</v>
      </c>
      <c r="E2375" s="128">
        <v>22.177307602632229</v>
      </c>
      <c r="F2375" s="127" t="s">
        <v>1676</v>
      </c>
      <c r="G2375" s="127" t="s">
        <v>1677</v>
      </c>
      <c r="H2375" s="128">
        <v>55.443269006580572</v>
      </c>
      <c r="I2375" s="127" t="s">
        <v>1676</v>
      </c>
    </row>
    <row r="2376" spans="1:9" ht="30">
      <c r="A2376" s="127" t="s">
        <v>3804</v>
      </c>
      <c r="B2376" s="128">
        <v>2.5</v>
      </c>
      <c r="C2376" s="127" t="s">
        <v>5787</v>
      </c>
      <c r="D2376" s="127" t="s">
        <v>5779</v>
      </c>
      <c r="E2376" s="128">
        <v>5.6020340661573007</v>
      </c>
      <c r="F2376" s="127" t="s">
        <v>1676</v>
      </c>
      <c r="G2376" s="127" t="s">
        <v>1677</v>
      </c>
      <c r="H2376" s="128">
        <v>14.005085165393252</v>
      </c>
      <c r="I2376" s="127" t="s">
        <v>1676</v>
      </c>
    </row>
    <row r="2377" spans="1:9" ht="30">
      <c r="A2377" s="127" t="s">
        <v>3804</v>
      </c>
      <c r="B2377" s="128">
        <v>2.5</v>
      </c>
      <c r="C2377" s="127" t="s">
        <v>5789</v>
      </c>
      <c r="D2377" s="127" t="s">
        <v>5779</v>
      </c>
      <c r="E2377" s="128">
        <v>0.41726719668683543</v>
      </c>
      <c r="F2377" s="127" t="s">
        <v>1676</v>
      </c>
      <c r="G2377" s="127" t="s">
        <v>1677</v>
      </c>
      <c r="H2377" s="128">
        <v>1.0431679917170886</v>
      </c>
      <c r="I2377" s="127" t="s">
        <v>1676</v>
      </c>
    </row>
    <row r="2378" spans="1:9" ht="30">
      <c r="A2378" s="127" t="s">
        <v>3804</v>
      </c>
      <c r="B2378" s="128">
        <v>2.5</v>
      </c>
      <c r="C2378" s="127" t="s">
        <v>5791</v>
      </c>
      <c r="D2378" s="127" t="s">
        <v>5779</v>
      </c>
      <c r="E2378" s="128">
        <v>5.1048646403176674</v>
      </c>
      <c r="F2378" s="127" t="s">
        <v>1676</v>
      </c>
      <c r="G2378" s="127" t="s">
        <v>1677</v>
      </c>
      <c r="H2378" s="128">
        <v>12.762161600794169</v>
      </c>
      <c r="I2378" s="127" t="s">
        <v>1676</v>
      </c>
    </row>
    <row r="2379" spans="1:9" ht="30">
      <c r="A2379" s="127" t="s">
        <v>3804</v>
      </c>
      <c r="B2379" s="128">
        <v>2.5</v>
      </c>
      <c r="C2379" s="127" t="s">
        <v>5793</v>
      </c>
      <c r="D2379" s="127" t="s">
        <v>5779</v>
      </c>
      <c r="E2379" s="128">
        <v>11.612457303540015</v>
      </c>
      <c r="F2379" s="127" t="s">
        <v>1676</v>
      </c>
      <c r="G2379" s="127" t="s">
        <v>1677</v>
      </c>
      <c r="H2379" s="128">
        <v>29.031143258850037</v>
      </c>
      <c r="I2379" s="127" t="s">
        <v>1676</v>
      </c>
    </row>
    <row r="2380" spans="1:9" ht="30">
      <c r="A2380" s="127" t="s">
        <v>3804</v>
      </c>
      <c r="B2380" s="128">
        <v>2.5</v>
      </c>
      <c r="C2380" s="127" t="s">
        <v>5795</v>
      </c>
      <c r="D2380" s="127" t="s">
        <v>5779</v>
      </c>
      <c r="E2380" s="128">
        <v>35.174736878154086</v>
      </c>
      <c r="F2380" s="127" t="s">
        <v>1676</v>
      </c>
      <c r="G2380" s="127" t="s">
        <v>1677</v>
      </c>
      <c r="H2380" s="128">
        <v>87.936842195385211</v>
      </c>
      <c r="I2380" s="127" t="s">
        <v>1676</v>
      </c>
    </row>
    <row r="2381" spans="1:9" ht="30">
      <c r="A2381" s="127" t="s">
        <v>3804</v>
      </c>
      <c r="B2381" s="128">
        <v>2.5</v>
      </c>
      <c r="C2381" s="127" t="s">
        <v>1675</v>
      </c>
      <c r="D2381" s="127" t="s">
        <v>5779</v>
      </c>
      <c r="E2381" s="128">
        <v>887.80254614220303</v>
      </c>
      <c r="F2381" s="127" t="s">
        <v>1676</v>
      </c>
      <c r="G2381" s="127" t="s">
        <v>1677</v>
      </c>
      <c r="H2381" s="128">
        <v>2219.5063653555076</v>
      </c>
      <c r="I2381" s="127" t="s">
        <v>1676</v>
      </c>
    </row>
    <row r="2382" spans="1:9" ht="30">
      <c r="A2382" s="127" t="s">
        <v>3806</v>
      </c>
      <c r="B2382" s="128">
        <v>18.553846153846155</v>
      </c>
      <c r="C2382" s="127" t="s">
        <v>5777</v>
      </c>
      <c r="D2382" s="127" t="s">
        <v>5779</v>
      </c>
      <c r="E2382" s="128">
        <v>5.1758888440090436</v>
      </c>
      <c r="F2382" s="127" t="s">
        <v>1676</v>
      </c>
      <c r="G2382" s="127" t="s">
        <v>1677</v>
      </c>
      <c r="H2382" s="128">
        <v>96.032645321152415</v>
      </c>
      <c r="I2382" s="127" t="s">
        <v>1676</v>
      </c>
    </row>
    <row r="2383" spans="1:9" ht="30">
      <c r="A2383" s="127" t="s">
        <v>3806</v>
      </c>
      <c r="B2383" s="128">
        <v>18.553846153846155</v>
      </c>
      <c r="C2383" s="127" t="s">
        <v>5781</v>
      </c>
      <c r="D2383" s="127" t="s">
        <v>5779</v>
      </c>
      <c r="E2383" s="128">
        <v>209.82325375524826</v>
      </c>
      <c r="F2383" s="127" t="s">
        <v>1676</v>
      </c>
      <c r="G2383" s="127" t="s">
        <v>1677</v>
      </c>
      <c r="H2383" s="128">
        <v>3893.028369674299</v>
      </c>
      <c r="I2383" s="127" t="s">
        <v>1676</v>
      </c>
    </row>
    <row r="2384" spans="1:9" ht="30">
      <c r="A2384" s="127" t="s">
        <v>3806</v>
      </c>
      <c r="B2384" s="128">
        <v>18.553846153846155</v>
      </c>
      <c r="C2384" s="127" t="s">
        <v>5783</v>
      </c>
      <c r="D2384" s="127" t="s">
        <v>5779</v>
      </c>
      <c r="E2384" s="128">
        <v>110.99307431869822</v>
      </c>
      <c r="F2384" s="127" t="s">
        <v>1676</v>
      </c>
      <c r="G2384" s="127" t="s">
        <v>1677</v>
      </c>
      <c r="H2384" s="128">
        <v>2059.3484250515394</v>
      </c>
      <c r="I2384" s="127" t="s">
        <v>1676</v>
      </c>
    </row>
    <row r="2385" spans="1:9" ht="30">
      <c r="A2385" s="127" t="s">
        <v>3806</v>
      </c>
      <c r="B2385" s="128">
        <v>18.553846153846155</v>
      </c>
      <c r="C2385" s="127" t="s">
        <v>5785</v>
      </c>
      <c r="D2385" s="127" t="s">
        <v>5779</v>
      </c>
      <c r="E2385" s="128">
        <v>22.177307602632229</v>
      </c>
      <c r="F2385" s="127" t="s">
        <v>1676</v>
      </c>
      <c r="G2385" s="127" t="s">
        <v>1677</v>
      </c>
      <c r="H2385" s="128">
        <v>411.47435336576109</v>
      </c>
      <c r="I2385" s="127" t="s">
        <v>1676</v>
      </c>
    </row>
    <row r="2386" spans="1:9" ht="30">
      <c r="A2386" s="127" t="s">
        <v>3806</v>
      </c>
      <c r="B2386" s="128">
        <v>18.553846153846155</v>
      </c>
      <c r="C2386" s="127" t="s">
        <v>5787</v>
      </c>
      <c r="D2386" s="127" t="s">
        <v>5779</v>
      </c>
      <c r="E2386" s="128">
        <v>5.6020340661573007</v>
      </c>
      <c r="F2386" s="127" t="s">
        <v>1676</v>
      </c>
      <c r="G2386" s="127" t="s">
        <v>1677</v>
      </c>
      <c r="H2386" s="128">
        <v>103.93927821208777</v>
      </c>
      <c r="I2386" s="127" t="s">
        <v>1676</v>
      </c>
    </row>
    <row r="2387" spans="1:9" ht="30">
      <c r="A2387" s="127" t="s">
        <v>3806</v>
      </c>
      <c r="B2387" s="128">
        <v>18.553846153846155</v>
      </c>
      <c r="C2387" s="127" t="s">
        <v>5789</v>
      </c>
      <c r="D2387" s="127" t="s">
        <v>5779</v>
      </c>
      <c r="E2387" s="128">
        <v>0.41726719668683543</v>
      </c>
      <c r="F2387" s="127" t="s">
        <v>1676</v>
      </c>
      <c r="G2387" s="127" t="s">
        <v>1677</v>
      </c>
      <c r="H2387" s="128">
        <v>7.7419113723742088</v>
      </c>
      <c r="I2387" s="127" t="s">
        <v>1676</v>
      </c>
    </row>
    <row r="2388" spans="1:9" ht="30">
      <c r="A2388" s="127" t="s">
        <v>3806</v>
      </c>
      <c r="B2388" s="128">
        <v>18.553846153846155</v>
      </c>
      <c r="C2388" s="127" t="s">
        <v>5791</v>
      </c>
      <c r="D2388" s="127" t="s">
        <v>5779</v>
      </c>
      <c r="E2388" s="128">
        <v>5.1048646403176674</v>
      </c>
      <c r="F2388" s="127" t="s">
        <v>1676</v>
      </c>
      <c r="G2388" s="127" t="s">
        <v>1677</v>
      </c>
      <c r="H2388" s="128">
        <v>94.714873172663189</v>
      </c>
      <c r="I2388" s="127" t="s">
        <v>1676</v>
      </c>
    </row>
    <row r="2389" spans="1:9" ht="30">
      <c r="A2389" s="127" t="s">
        <v>3806</v>
      </c>
      <c r="B2389" s="128">
        <v>18.553846153846155</v>
      </c>
      <c r="C2389" s="127" t="s">
        <v>5793</v>
      </c>
      <c r="D2389" s="127" t="s">
        <v>5779</v>
      </c>
      <c r="E2389" s="128">
        <v>11.612457303540015</v>
      </c>
      <c r="F2389" s="127" t="s">
        <v>1676</v>
      </c>
      <c r="G2389" s="127" t="s">
        <v>1677</v>
      </c>
      <c r="H2389" s="128">
        <v>215.45574627798862</v>
      </c>
      <c r="I2389" s="127" t="s">
        <v>1676</v>
      </c>
    </row>
    <row r="2390" spans="1:9" ht="30">
      <c r="A2390" s="127" t="s">
        <v>3806</v>
      </c>
      <c r="B2390" s="128">
        <v>18.553846153846155</v>
      </c>
      <c r="C2390" s="127" t="s">
        <v>5795</v>
      </c>
      <c r="D2390" s="127" t="s">
        <v>5779</v>
      </c>
      <c r="E2390" s="128">
        <v>35.174736878154086</v>
      </c>
      <c r="F2390" s="127" t="s">
        <v>1676</v>
      </c>
      <c r="G2390" s="127" t="s">
        <v>1677</v>
      </c>
      <c r="H2390" s="128">
        <v>652.62665653928968</v>
      </c>
      <c r="I2390" s="127" t="s">
        <v>1676</v>
      </c>
    </row>
    <row r="2391" spans="1:9" ht="30">
      <c r="A2391" s="127" t="s">
        <v>3806</v>
      </c>
      <c r="B2391" s="128">
        <v>18.553846153846155</v>
      </c>
      <c r="C2391" s="127" t="s">
        <v>1675</v>
      </c>
      <c r="D2391" s="127" t="s">
        <v>5779</v>
      </c>
      <c r="E2391" s="128">
        <v>887.80254614220303</v>
      </c>
      <c r="F2391" s="127" t="s">
        <v>1676</v>
      </c>
      <c r="G2391" s="127" t="s">
        <v>1677</v>
      </c>
      <c r="H2391" s="128">
        <v>16472.151856115339</v>
      </c>
      <c r="I2391" s="127" t="s">
        <v>1676</v>
      </c>
    </row>
    <row r="2392" spans="1:9" ht="30">
      <c r="A2392" s="127" t="s">
        <v>3818</v>
      </c>
      <c r="B2392" s="128">
        <v>26.693921095968875</v>
      </c>
      <c r="C2392" s="127" t="s">
        <v>5777</v>
      </c>
      <c r="D2392" s="127" t="s">
        <v>5779</v>
      </c>
      <c r="E2392" s="128">
        <v>5.1758888440090436</v>
      </c>
      <c r="F2392" s="127" t="s">
        <v>1676</v>
      </c>
      <c r="G2392" s="127" t="s">
        <v>1677</v>
      </c>
      <c r="H2392" s="128">
        <v>138.16476840348295</v>
      </c>
      <c r="I2392" s="127" t="s">
        <v>1676</v>
      </c>
    </row>
    <row r="2393" spans="1:9" ht="30">
      <c r="A2393" s="127" t="s">
        <v>3818</v>
      </c>
      <c r="B2393" s="128">
        <v>26.693921095968875</v>
      </c>
      <c r="C2393" s="127" t="s">
        <v>5781</v>
      </c>
      <c r="D2393" s="127" t="s">
        <v>5779</v>
      </c>
      <c r="E2393" s="128">
        <v>209.82325375524826</v>
      </c>
      <c r="F2393" s="127" t="s">
        <v>1676</v>
      </c>
      <c r="G2393" s="127" t="s">
        <v>1677</v>
      </c>
      <c r="H2393" s="128">
        <v>5601.0053798420522</v>
      </c>
      <c r="I2393" s="127" t="s">
        <v>1676</v>
      </c>
    </row>
    <row r="2394" spans="1:9" ht="30">
      <c r="A2394" s="127" t="s">
        <v>3818</v>
      </c>
      <c r="B2394" s="128">
        <v>26.693921095968875</v>
      </c>
      <c r="C2394" s="127" t="s">
        <v>5783</v>
      </c>
      <c r="D2394" s="127" t="s">
        <v>5779</v>
      </c>
      <c r="E2394" s="128">
        <v>110.99307431869822</v>
      </c>
      <c r="F2394" s="127" t="s">
        <v>1676</v>
      </c>
      <c r="G2394" s="127" t="s">
        <v>1677</v>
      </c>
      <c r="H2394" s="128">
        <v>2962.8403680623396</v>
      </c>
      <c r="I2394" s="127" t="s">
        <v>1676</v>
      </c>
    </row>
    <row r="2395" spans="1:9" ht="30">
      <c r="A2395" s="127" t="s">
        <v>3818</v>
      </c>
      <c r="B2395" s="128">
        <v>26.693921095968875</v>
      </c>
      <c r="C2395" s="127" t="s">
        <v>5785</v>
      </c>
      <c r="D2395" s="127" t="s">
        <v>5779</v>
      </c>
      <c r="E2395" s="128">
        <v>22.177307602632229</v>
      </c>
      <c r="F2395" s="127" t="s">
        <v>1676</v>
      </c>
      <c r="G2395" s="127" t="s">
        <v>1677</v>
      </c>
      <c r="H2395" s="128">
        <v>591.99929926569541</v>
      </c>
      <c r="I2395" s="127" t="s">
        <v>1676</v>
      </c>
    </row>
    <row r="2396" spans="1:9" ht="30">
      <c r="A2396" s="127" t="s">
        <v>3818</v>
      </c>
      <c r="B2396" s="128">
        <v>26.693921095968875</v>
      </c>
      <c r="C2396" s="127" t="s">
        <v>5787</v>
      </c>
      <c r="D2396" s="127" t="s">
        <v>5779</v>
      </c>
      <c r="E2396" s="128">
        <v>5.6020340661573007</v>
      </c>
      <c r="F2396" s="127" t="s">
        <v>1676</v>
      </c>
      <c r="G2396" s="127" t="s">
        <v>1677</v>
      </c>
      <c r="H2396" s="128">
        <v>149.54025533893267</v>
      </c>
      <c r="I2396" s="127" t="s">
        <v>1676</v>
      </c>
    </row>
    <row r="2397" spans="1:9" ht="30">
      <c r="A2397" s="127" t="s">
        <v>3818</v>
      </c>
      <c r="B2397" s="128">
        <v>26.693921095968875</v>
      </c>
      <c r="C2397" s="127" t="s">
        <v>5789</v>
      </c>
      <c r="D2397" s="127" t="s">
        <v>5779</v>
      </c>
      <c r="E2397" s="128">
        <v>0.41726719668683543</v>
      </c>
      <c r="F2397" s="127" t="s">
        <v>1676</v>
      </c>
      <c r="G2397" s="127" t="s">
        <v>1677</v>
      </c>
      <c r="H2397" s="128">
        <v>11.13849762429451</v>
      </c>
      <c r="I2397" s="127" t="s">
        <v>1676</v>
      </c>
    </row>
    <row r="2398" spans="1:9" ht="30">
      <c r="A2398" s="127" t="s">
        <v>3818</v>
      </c>
      <c r="B2398" s="128">
        <v>26.693921095968875</v>
      </c>
      <c r="C2398" s="127" t="s">
        <v>5791</v>
      </c>
      <c r="D2398" s="127" t="s">
        <v>5779</v>
      </c>
      <c r="E2398" s="128">
        <v>5.1048646403176674</v>
      </c>
      <c r="F2398" s="127" t="s">
        <v>1676</v>
      </c>
      <c r="G2398" s="127" t="s">
        <v>1677</v>
      </c>
      <c r="H2398" s="128">
        <v>136.26885391424133</v>
      </c>
      <c r="I2398" s="127" t="s">
        <v>1676</v>
      </c>
    </row>
    <row r="2399" spans="1:9" ht="30">
      <c r="A2399" s="127" t="s">
        <v>3818</v>
      </c>
      <c r="B2399" s="128">
        <v>26.693921095968875</v>
      </c>
      <c r="C2399" s="127" t="s">
        <v>5793</v>
      </c>
      <c r="D2399" s="127" t="s">
        <v>5779</v>
      </c>
      <c r="E2399" s="128">
        <v>11.612457303540015</v>
      </c>
      <c r="F2399" s="127" t="s">
        <v>1676</v>
      </c>
      <c r="G2399" s="127" t="s">
        <v>1677</v>
      </c>
      <c r="H2399" s="128">
        <v>309.98201899100468</v>
      </c>
      <c r="I2399" s="127" t="s">
        <v>1676</v>
      </c>
    </row>
    <row r="2400" spans="1:9" ht="30">
      <c r="A2400" s="127" t="s">
        <v>3818</v>
      </c>
      <c r="B2400" s="128">
        <v>26.693921095968875</v>
      </c>
      <c r="C2400" s="127" t="s">
        <v>5795</v>
      </c>
      <c r="D2400" s="127" t="s">
        <v>5779</v>
      </c>
      <c r="E2400" s="128">
        <v>35.174736878154086</v>
      </c>
      <c r="F2400" s="127" t="s">
        <v>1676</v>
      </c>
      <c r="G2400" s="127" t="s">
        <v>1677</v>
      </c>
      <c r="H2400" s="128">
        <v>938.95165079691174</v>
      </c>
      <c r="I2400" s="127" t="s">
        <v>1676</v>
      </c>
    </row>
    <row r="2401" spans="1:9" ht="30">
      <c r="A2401" s="127" t="s">
        <v>3818</v>
      </c>
      <c r="B2401" s="128">
        <v>26.693921095968875</v>
      </c>
      <c r="C2401" s="127" t="s">
        <v>1675</v>
      </c>
      <c r="D2401" s="127" t="s">
        <v>5779</v>
      </c>
      <c r="E2401" s="128">
        <v>887.80254614220303</v>
      </c>
      <c r="F2401" s="127" t="s">
        <v>1676</v>
      </c>
      <c r="G2401" s="127" t="s">
        <v>1677</v>
      </c>
      <c r="H2401" s="128">
        <v>23698.931115520234</v>
      </c>
      <c r="I2401" s="127" t="s">
        <v>1676</v>
      </c>
    </row>
    <row r="2402" spans="1:9" ht="30">
      <c r="A2402" s="127" t="s">
        <v>3846</v>
      </c>
      <c r="B2402" s="128">
        <v>3.9336022339435308</v>
      </c>
      <c r="C2402" s="127" t="s">
        <v>5777</v>
      </c>
      <c r="D2402" s="127" t="s">
        <v>5779</v>
      </c>
      <c r="E2402" s="128">
        <v>5.1758888440090436</v>
      </c>
      <c r="F2402" s="127" t="s">
        <v>1676</v>
      </c>
      <c r="G2402" s="127" t="s">
        <v>1677</v>
      </c>
      <c r="H2402" s="128">
        <v>20.359887919437373</v>
      </c>
      <c r="I2402" s="127" t="s">
        <v>1676</v>
      </c>
    </row>
    <row r="2403" spans="1:9" ht="30">
      <c r="A2403" s="127" t="s">
        <v>3846</v>
      </c>
      <c r="B2403" s="128">
        <v>3.9336022339435308</v>
      </c>
      <c r="C2403" s="127" t="s">
        <v>5781</v>
      </c>
      <c r="D2403" s="127" t="s">
        <v>5779</v>
      </c>
      <c r="E2403" s="128">
        <v>209.82325375524826</v>
      </c>
      <c r="F2403" s="127" t="s">
        <v>1676</v>
      </c>
      <c r="G2403" s="127" t="s">
        <v>1677</v>
      </c>
      <c r="H2403" s="128">
        <v>825.36121970494492</v>
      </c>
      <c r="I2403" s="127" t="s">
        <v>1676</v>
      </c>
    </row>
    <row r="2404" spans="1:9" ht="30">
      <c r="A2404" s="127" t="s">
        <v>3846</v>
      </c>
      <c r="B2404" s="128">
        <v>3.9336022339435308</v>
      </c>
      <c r="C2404" s="127" t="s">
        <v>5783</v>
      </c>
      <c r="D2404" s="127" t="s">
        <v>5779</v>
      </c>
      <c r="E2404" s="128">
        <v>110.99307431869822</v>
      </c>
      <c r="F2404" s="127" t="s">
        <v>1676</v>
      </c>
      <c r="G2404" s="127" t="s">
        <v>1677</v>
      </c>
      <c r="H2404" s="128">
        <v>436.60260509229164</v>
      </c>
      <c r="I2404" s="127" t="s">
        <v>1676</v>
      </c>
    </row>
    <row r="2405" spans="1:9" ht="30">
      <c r="A2405" s="127" t="s">
        <v>3846</v>
      </c>
      <c r="B2405" s="128">
        <v>3.9336022339435308</v>
      </c>
      <c r="C2405" s="127" t="s">
        <v>5785</v>
      </c>
      <c r="D2405" s="127" t="s">
        <v>5779</v>
      </c>
      <c r="E2405" s="128">
        <v>22.177307602632229</v>
      </c>
      <c r="F2405" s="127" t="s">
        <v>1676</v>
      </c>
      <c r="G2405" s="127" t="s">
        <v>1677</v>
      </c>
      <c r="H2405" s="128">
        <v>87.236706728566986</v>
      </c>
      <c r="I2405" s="127" t="s">
        <v>1676</v>
      </c>
    </row>
    <row r="2406" spans="1:9" ht="30">
      <c r="A2406" s="127" t="s">
        <v>3846</v>
      </c>
      <c r="B2406" s="128">
        <v>3.9336022339435308</v>
      </c>
      <c r="C2406" s="127" t="s">
        <v>5787</v>
      </c>
      <c r="D2406" s="127" t="s">
        <v>5779</v>
      </c>
      <c r="E2406" s="128">
        <v>5.6020340661573007</v>
      </c>
      <c r="F2406" s="127" t="s">
        <v>1676</v>
      </c>
      <c r="G2406" s="127" t="s">
        <v>1677</v>
      </c>
      <c r="H2406" s="128">
        <v>22.03617371726412</v>
      </c>
      <c r="I2406" s="127" t="s">
        <v>1676</v>
      </c>
    </row>
    <row r="2407" spans="1:9" ht="30">
      <c r="A2407" s="127" t="s">
        <v>3846</v>
      </c>
      <c r="B2407" s="128">
        <v>3.9336022339435308</v>
      </c>
      <c r="C2407" s="127" t="s">
        <v>5789</v>
      </c>
      <c r="D2407" s="127" t="s">
        <v>5779</v>
      </c>
      <c r="E2407" s="128">
        <v>0.41726719668683543</v>
      </c>
      <c r="F2407" s="127" t="s">
        <v>1676</v>
      </c>
      <c r="G2407" s="127" t="s">
        <v>1677</v>
      </c>
      <c r="H2407" s="128">
        <v>1.6413631770386905</v>
      </c>
      <c r="I2407" s="127" t="s">
        <v>1676</v>
      </c>
    </row>
    <row r="2408" spans="1:9" ht="30">
      <c r="A2408" s="127" t="s">
        <v>3846</v>
      </c>
      <c r="B2408" s="128">
        <v>3.9336022339435308</v>
      </c>
      <c r="C2408" s="127" t="s">
        <v>5791</v>
      </c>
      <c r="D2408" s="127" t="s">
        <v>5779</v>
      </c>
      <c r="E2408" s="128">
        <v>5.1048646403176674</v>
      </c>
      <c r="F2408" s="127" t="s">
        <v>1676</v>
      </c>
      <c r="G2408" s="127" t="s">
        <v>1677</v>
      </c>
      <c r="H2408" s="128">
        <v>20.080506953132915</v>
      </c>
      <c r="I2408" s="127" t="s">
        <v>1676</v>
      </c>
    </row>
    <row r="2409" spans="1:9" ht="30">
      <c r="A2409" s="127" t="s">
        <v>3846</v>
      </c>
      <c r="B2409" s="128">
        <v>3.9336022339435308</v>
      </c>
      <c r="C2409" s="127" t="s">
        <v>5793</v>
      </c>
      <c r="D2409" s="127" t="s">
        <v>5779</v>
      </c>
      <c r="E2409" s="128">
        <v>11.612457303540015</v>
      </c>
      <c r="F2409" s="127" t="s">
        <v>1676</v>
      </c>
      <c r="G2409" s="127" t="s">
        <v>1677</v>
      </c>
      <c r="H2409" s="128">
        <v>45.678787990778872</v>
      </c>
      <c r="I2409" s="127" t="s">
        <v>1676</v>
      </c>
    </row>
    <row r="2410" spans="1:9" ht="30">
      <c r="A2410" s="127" t="s">
        <v>3846</v>
      </c>
      <c r="B2410" s="128">
        <v>3.9336022339435308</v>
      </c>
      <c r="C2410" s="127" t="s">
        <v>5795</v>
      </c>
      <c r="D2410" s="127" t="s">
        <v>5779</v>
      </c>
      <c r="E2410" s="128">
        <v>35.174736878154086</v>
      </c>
      <c r="F2410" s="127" t="s">
        <v>1676</v>
      </c>
      <c r="G2410" s="127" t="s">
        <v>1677</v>
      </c>
      <c r="H2410" s="128">
        <v>138.3634235622828</v>
      </c>
      <c r="I2410" s="127" t="s">
        <v>1676</v>
      </c>
    </row>
    <row r="2411" spans="1:9" ht="30">
      <c r="A2411" s="127" t="s">
        <v>3846</v>
      </c>
      <c r="B2411" s="128">
        <v>3.9336022339435308</v>
      </c>
      <c r="C2411" s="127" t="s">
        <v>1675</v>
      </c>
      <c r="D2411" s="127" t="s">
        <v>5779</v>
      </c>
      <c r="E2411" s="128">
        <v>887.80254614220303</v>
      </c>
      <c r="F2411" s="127" t="s">
        <v>1676</v>
      </c>
      <c r="G2411" s="127" t="s">
        <v>1677</v>
      </c>
      <c r="H2411" s="128">
        <v>3492.2620788057243</v>
      </c>
      <c r="I2411" s="127" t="s">
        <v>1676</v>
      </c>
    </row>
    <row r="2412" spans="1:9" ht="30">
      <c r="A2412" s="127" t="s">
        <v>3871</v>
      </c>
      <c r="B2412" s="128">
        <v>75.098683139829816</v>
      </c>
      <c r="C2412" s="127" t="s">
        <v>5777</v>
      </c>
      <c r="D2412" s="127" t="s">
        <v>5779</v>
      </c>
      <c r="E2412" s="128">
        <v>5.1758888440090436</v>
      </c>
      <c r="F2412" s="127" t="s">
        <v>1676</v>
      </c>
      <c r="G2412" s="127" t="s">
        <v>1677</v>
      </c>
      <c r="H2412" s="128">
        <v>388.70243626321519</v>
      </c>
      <c r="I2412" s="127" t="s">
        <v>1676</v>
      </c>
    </row>
    <row r="2413" spans="1:9" ht="30">
      <c r="A2413" s="127" t="s">
        <v>3871</v>
      </c>
      <c r="B2413" s="128">
        <v>75.098683139829816</v>
      </c>
      <c r="C2413" s="127" t="s">
        <v>5781</v>
      </c>
      <c r="D2413" s="127" t="s">
        <v>5779</v>
      </c>
      <c r="E2413" s="128">
        <v>209.82325375524826</v>
      </c>
      <c r="F2413" s="127" t="s">
        <v>1676</v>
      </c>
      <c r="G2413" s="127" t="s">
        <v>1677</v>
      </c>
      <c r="H2413" s="128">
        <v>15757.450049133497</v>
      </c>
      <c r="I2413" s="127" t="s">
        <v>1676</v>
      </c>
    </row>
    <row r="2414" spans="1:9" ht="30">
      <c r="A2414" s="127" t="s">
        <v>3871</v>
      </c>
      <c r="B2414" s="128">
        <v>75.098683139829816</v>
      </c>
      <c r="C2414" s="127" t="s">
        <v>5783</v>
      </c>
      <c r="D2414" s="127" t="s">
        <v>5779</v>
      </c>
      <c r="E2414" s="128">
        <v>110.99307431869822</v>
      </c>
      <c r="F2414" s="127" t="s">
        <v>1676</v>
      </c>
      <c r="G2414" s="127" t="s">
        <v>1677</v>
      </c>
      <c r="H2414" s="128">
        <v>8335.4337189755006</v>
      </c>
      <c r="I2414" s="127" t="s">
        <v>1676</v>
      </c>
    </row>
    <row r="2415" spans="1:9" ht="30">
      <c r="A2415" s="127" t="s">
        <v>3871</v>
      </c>
      <c r="B2415" s="128">
        <v>75.098683139829816</v>
      </c>
      <c r="C2415" s="127" t="s">
        <v>5785</v>
      </c>
      <c r="D2415" s="127" t="s">
        <v>5779</v>
      </c>
      <c r="E2415" s="128">
        <v>22.177307602632229</v>
      </c>
      <c r="F2415" s="127" t="s">
        <v>1676</v>
      </c>
      <c r="G2415" s="127" t="s">
        <v>1677</v>
      </c>
      <c r="H2415" s="128">
        <v>1665.4865965446165</v>
      </c>
      <c r="I2415" s="127" t="s">
        <v>1676</v>
      </c>
    </row>
    <row r="2416" spans="1:9" ht="30">
      <c r="A2416" s="127" t="s">
        <v>3871</v>
      </c>
      <c r="B2416" s="128">
        <v>75.098683139829816</v>
      </c>
      <c r="C2416" s="127" t="s">
        <v>5787</v>
      </c>
      <c r="D2416" s="127" t="s">
        <v>5779</v>
      </c>
      <c r="E2416" s="128">
        <v>5.6020340661573007</v>
      </c>
      <c r="F2416" s="127" t="s">
        <v>1676</v>
      </c>
      <c r="G2416" s="127" t="s">
        <v>1677</v>
      </c>
      <c r="H2416" s="128">
        <v>420.70538127287955</v>
      </c>
      <c r="I2416" s="127" t="s">
        <v>1676</v>
      </c>
    </row>
    <row r="2417" spans="1:9" ht="30">
      <c r="A2417" s="127" t="s">
        <v>3871</v>
      </c>
      <c r="B2417" s="128">
        <v>75.098683139829816</v>
      </c>
      <c r="C2417" s="127" t="s">
        <v>5789</v>
      </c>
      <c r="D2417" s="127" t="s">
        <v>5779</v>
      </c>
      <c r="E2417" s="128">
        <v>0.41726719668683543</v>
      </c>
      <c r="F2417" s="127" t="s">
        <v>1676</v>
      </c>
      <c r="G2417" s="127" t="s">
        <v>1677</v>
      </c>
      <c r="H2417" s="128">
        <v>31.336216988629701</v>
      </c>
      <c r="I2417" s="127" t="s">
        <v>1676</v>
      </c>
    </row>
    <row r="2418" spans="1:9" ht="30">
      <c r="A2418" s="127" t="s">
        <v>3871</v>
      </c>
      <c r="B2418" s="128">
        <v>75.098683139829816</v>
      </c>
      <c r="C2418" s="127" t="s">
        <v>5791</v>
      </c>
      <c r="D2418" s="127" t="s">
        <v>5779</v>
      </c>
      <c r="E2418" s="128">
        <v>5.1048646403176674</v>
      </c>
      <c r="F2418" s="127" t="s">
        <v>1676</v>
      </c>
      <c r="G2418" s="127" t="s">
        <v>1677</v>
      </c>
      <c r="H2418" s="128">
        <v>383.36861209493782</v>
      </c>
      <c r="I2418" s="127" t="s">
        <v>1676</v>
      </c>
    </row>
    <row r="2419" spans="1:9" ht="30">
      <c r="A2419" s="127" t="s">
        <v>3871</v>
      </c>
      <c r="B2419" s="128">
        <v>75.098683139829816</v>
      </c>
      <c r="C2419" s="127" t="s">
        <v>5793</v>
      </c>
      <c r="D2419" s="127" t="s">
        <v>5779</v>
      </c>
      <c r="E2419" s="128">
        <v>11.612457303540015</v>
      </c>
      <c r="F2419" s="127" t="s">
        <v>1676</v>
      </c>
      <c r="G2419" s="127" t="s">
        <v>1677</v>
      </c>
      <c r="H2419" s="128">
        <v>872.08025151335414</v>
      </c>
      <c r="I2419" s="127" t="s">
        <v>1676</v>
      </c>
    </row>
    <row r="2420" spans="1:9" ht="30">
      <c r="A2420" s="127" t="s">
        <v>3871</v>
      </c>
      <c r="B2420" s="128">
        <v>75.098683139829816</v>
      </c>
      <c r="C2420" s="127" t="s">
        <v>5795</v>
      </c>
      <c r="D2420" s="127" t="s">
        <v>5779</v>
      </c>
      <c r="E2420" s="128">
        <v>35.174736878154086</v>
      </c>
      <c r="F2420" s="127" t="s">
        <v>1676</v>
      </c>
      <c r="G2420" s="127" t="s">
        <v>1677</v>
      </c>
      <c r="H2420" s="128">
        <v>2641.5764193393802</v>
      </c>
      <c r="I2420" s="127" t="s">
        <v>1676</v>
      </c>
    </row>
    <row r="2421" spans="1:9" ht="30">
      <c r="A2421" s="127" t="s">
        <v>3871</v>
      </c>
      <c r="B2421" s="128">
        <v>75.098683139829816</v>
      </c>
      <c r="C2421" s="127" t="s">
        <v>1675</v>
      </c>
      <c r="D2421" s="127" t="s">
        <v>5779</v>
      </c>
      <c r="E2421" s="128">
        <v>887.80254614220303</v>
      </c>
      <c r="F2421" s="127" t="s">
        <v>1676</v>
      </c>
      <c r="G2421" s="127" t="s">
        <v>1677</v>
      </c>
      <c r="H2421" s="128">
        <v>66672.802103467446</v>
      </c>
      <c r="I2421" s="127" t="s">
        <v>1676</v>
      </c>
    </row>
    <row r="2422" spans="1:9" ht="30">
      <c r="A2422" s="127" t="s">
        <v>3881</v>
      </c>
      <c r="B2422" s="128">
        <v>3.9336022339435308</v>
      </c>
      <c r="C2422" s="127" t="s">
        <v>5777</v>
      </c>
      <c r="D2422" s="127" t="s">
        <v>5779</v>
      </c>
      <c r="E2422" s="128">
        <v>5.1758888440090436</v>
      </c>
      <c r="F2422" s="127" t="s">
        <v>1676</v>
      </c>
      <c r="G2422" s="127" t="s">
        <v>1677</v>
      </c>
      <c r="H2422" s="128">
        <v>20.359887919437373</v>
      </c>
      <c r="I2422" s="127" t="s">
        <v>1676</v>
      </c>
    </row>
    <row r="2423" spans="1:9" ht="30">
      <c r="A2423" s="127" t="s">
        <v>3881</v>
      </c>
      <c r="B2423" s="128">
        <v>3.9336022339435308</v>
      </c>
      <c r="C2423" s="127" t="s">
        <v>5781</v>
      </c>
      <c r="D2423" s="127" t="s">
        <v>5779</v>
      </c>
      <c r="E2423" s="128">
        <v>209.82325375524826</v>
      </c>
      <c r="F2423" s="127" t="s">
        <v>1676</v>
      </c>
      <c r="G2423" s="127" t="s">
        <v>1677</v>
      </c>
      <c r="H2423" s="128">
        <v>825.36121970494492</v>
      </c>
      <c r="I2423" s="127" t="s">
        <v>1676</v>
      </c>
    </row>
    <row r="2424" spans="1:9" ht="30">
      <c r="A2424" s="127" t="s">
        <v>3881</v>
      </c>
      <c r="B2424" s="128">
        <v>3.9336022339435308</v>
      </c>
      <c r="C2424" s="127" t="s">
        <v>5783</v>
      </c>
      <c r="D2424" s="127" t="s">
        <v>5779</v>
      </c>
      <c r="E2424" s="128">
        <v>110.99307431869822</v>
      </c>
      <c r="F2424" s="127" t="s">
        <v>1676</v>
      </c>
      <c r="G2424" s="127" t="s">
        <v>1677</v>
      </c>
      <c r="H2424" s="128">
        <v>436.60260509229164</v>
      </c>
      <c r="I2424" s="127" t="s">
        <v>1676</v>
      </c>
    </row>
    <row r="2425" spans="1:9" ht="30">
      <c r="A2425" s="127" t="s">
        <v>3881</v>
      </c>
      <c r="B2425" s="128">
        <v>3.9336022339435308</v>
      </c>
      <c r="C2425" s="127" t="s">
        <v>5785</v>
      </c>
      <c r="D2425" s="127" t="s">
        <v>5779</v>
      </c>
      <c r="E2425" s="128">
        <v>22.177307602632229</v>
      </c>
      <c r="F2425" s="127" t="s">
        <v>1676</v>
      </c>
      <c r="G2425" s="127" t="s">
        <v>1677</v>
      </c>
      <c r="H2425" s="128">
        <v>87.236706728566986</v>
      </c>
      <c r="I2425" s="127" t="s">
        <v>1676</v>
      </c>
    </row>
    <row r="2426" spans="1:9" ht="30">
      <c r="A2426" s="127" t="s">
        <v>3881</v>
      </c>
      <c r="B2426" s="128">
        <v>3.9336022339435308</v>
      </c>
      <c r="C2426" s="127" t="s">
        <v>5787</v>
      </c>
      <c r="D2426" s="127" t="s">
        <v>5779</v>
      </c>
      <c r="E2426" s="128">
        <v>5.6020340661573007</v>
      </c>
      <c r="F2426" s="127" t="s">
        <v>1676</v>
      </c>
      <c r="G2426" s="127" t="s">
        <v>1677</v>
      </c>
      <c r="H2426" s="128">
        <v>22.03617371726412</v>
      </c>
      <c r="I2426" s="127" t="s">
        <v>1676</v>
      </c>
    </row>
    <row r="2427" spans="1:9" ht="30">
      <c r="A2427" s="127" t="s">
        <v>3881</v>
      </c>
      <c r="B2427" s="128">
        <v>3.9336022339435308</v>
      </c>
      <c r="C2427" s="127" t="s">
        <v>5789</v>
      </c>
      <c r="D2427" s="127" t="s">
        <v>5779</v>
      </c>
      <c r="E2427" s="128">
        <v>0.41726719668683543</v>
      </c>
      <c r="F2427" s="127" t="s">
        <v>1676</v>
      </c>
      <c r="G2427" s="127" t="s">
        <v>1677</v>
      </c>
      <c r="H2427" s="128">
        <v>1.6413631770386905</v>
      </c>
      <c r="I2427" s="127" t="s">
        <v>1676</v>
      </c>
    </row>
    <row r="2428" spans="1:9" ht="30">
      <c r="A2428" s="127" t="s">
        <v>3881</v>
      </c>
      <c r="B2428" s="128">
        <v>3.9336022339435308</v>
      </c>
      <c r="C2428" s="127" t="s">
        <v>5791</v>
      </c>
      <c r="D2428" s="127" t="s">
        <v>5779</v>
      </c>
      <c r="E2428" s="128">
        <v>5.1048646403176674</v>
      </c>
      <c r="F2428" s="127" t="s">
        <v>1676</v>
      </c>
      <c r="G2428" s="127" t="s">
        <v>1677</v>
      </c>
      <c r="H2428" s="128">
        <v>20.080506953132915</v>
      </c>
      <c r="I2428" s="127" t="s">
        <v>1676</v>
      </c>
    </row>
    <row r="2429" spans="1:9" ht="30">
      <c r="A2429" s="127" t="s">
        <v>3881</v>
      </c>
      <c r="B2429" s="128">
        <v>3.9336022339435308</v>
      </c>
      <c r="C2429" s="127" t="s">
        <v>5793</v>
      </c>
      <c r="D2429" s="127" t="s">
        <v>5779</v>
      </c>
      <c r="E2429" s="128">
        <v>11.612457303540015</v>
      </c>
      <c r="F2429" s="127" t="s">
        <v>1676</v>
      </c>
      <c r="G2429" s="127" t="s">
        <v>1677</v>
      </c>
      <c r="H2429" s="128">
        <v>45.678787990778872</v>
      </c>
      <c r="I2429" s="127" t="s">
        <v>1676</v>
      </c>
    </row>
    <row r="2430" spans="1:9" ht="30">
      <c r="A2430" s="127" t="s">
        <v>3881</v>
      </c>
      <c r="B2430" s="128">
        <v>3.9336022339435308</v>
      </c>
      <c r="C2430" s="127" t="s">
        <v>5795</v>
      </c>
      <c r="D2430" s="127" t="s">
        <v>5779</v>
      </c>
      <c r="E2430" s="128">
        <v>35.174736878154086</v>
      </c>
      <c r="F2430" s="127" t="s">
        <v>1676</v>
      </c>
      <c r="G2430" s="127" t="s">
        <v>1677</v>
      </c>
      <c r="H2430" s="128">
        <v>138.3634235622828</v>
      </c>
      <c r="I2430" s="127" t="s">
        <v>1676</v>
      </c>
    </row>
    <row r="2431" spans="1:9" ht="30">
      <c r="A2431" s="127" t="s">
        <v>3881</v>
      </c>
      <c r="B2431" s="128">
        <v>3.9336022339435308</v>
      </c>
      <c r="C2431" s="127" t="s">
        <v>1675</v>
      </c>
      <c r="D2431" s="127" t="s">
        <v>5779</v>
      </c>
      <c r="E2431" s="128">
        <v>887.80254614220303</v>
      </c>
      <c r="F2431" s="127" t="s">
        <v>1676</v>
      </c>
      <c r="G2431" s="127" t="s">
        <v>1677</v>
      </c>
      <c r="H2431" s="128">
        <v>3492.2620788057243</v>
      </c>
      <c r="I2431" s="127" t="s">
        <v>1676</v>
      </c>
    </row>
    <row r="2432" spans="1:9" ht="30">
      <c r="A2432" s="127" t="s">
        <v>3890</v>
      </c>
      <c r="B2432" s="128">
        <v>371.31054478438728</v>
      </c>
      <c r="C2432" s="127" t="s">
        <v>5777</v>
      </c>
      <c r="D2432" s="127" t="s">
        <v>5779</v>
      </c>
      <c r="E2432" s="128">
        <v>5.1758888440090436</v>
      </c>
      <c r="F2432" s="127" t="s">
        <v>1676</v>
      </c>
      <c r="G2432" s="127" t="s">
        <v>1677</v>
      </c>
      <c r="H2432" s="128">
        <v>1921.8621064124304</v>
      </c>
      <c r="I2432" s="127" t="s">
        <v>1676</v>
      </c>
    </row>
    <row r="2433" spans="1:9" ht="30">
      <c r="A2433" s="127" t="s">
        <v>3890</v>
      </c>
      <c r="B2433" s="128">
        <v>371.31054478438728</v>
      </c>
      <c r="C2433" s="127" t="s">
        <v>5781</v>
      </c>
      <c r="D2433" s="127" t="s">
        <v>5779</v>
      </c>
      <c r="E2433" s="128">
        <v>209.82325375524826</v>
      </c>
      <c r="F2433" s="127" t="s">
        <v>1676</v>
      </c>
      <c r="G2433" s="127" t="s">
        <v>1677</v>
      </c>
      <c r="H2433" s="128">
        <v>77909.586660293964</v>
      </c>
      <c r="I2433" s="127" t="s">
        <v>1676</v>
      </c>
    </row>
    <row r="2434" spans="1:9" ht="30">
      <c r="A2434" s="127" t="s">
        <v>3890</v>
      </c>
      <c r="B2434" s="128">
        <v>371.31054478438728</v>
      </c>
      <c r="C2434" s="127" t="s">
        <v>5783</v>
      </c>
      <c r="D2434" s="127" t="s">
        <v>5779</v>
      </c>
      <c r="E2434" s="128">
        <v>110.99307431869822</v>
      </c>
      <c r="F2434" s="127" t="s">
        <v>1676</v>
      </c>
      <c r="G2434" s="127" t="s">
        <v>1677</v>
      </c>
      <c r="H2434" s="128">
        <v>41212.898892569821</v>
      </c>
      <c r="I2434" s="127" t="s">
        <v>1676</v>
      </c>
    </row>
    <row r="2435" spans="1:9" ht="30">
      <c r="A2435" s="127" t="s">
        <v>3890</v>
      </c>
      <c r="B2435" s="128">
        <v>371.31054478438728</v>
      </c>
      <c r="C2435" s="127" t="s">
        <v>5785</v>
      </c>
      <c r="D2435" s="127" t="s">
        <v>5779</v>
      </c>
      <c r="E2435" s="128">
        <v>22.177307602632229</v>
      </c>
      <c r="F2435" s="127" t="s">
        <v>1676</v>
      </c>
      <c r="G2435" s="127" t="s">
        <v>1677</v>
      </c>
      <c r="H2435" s="128">
        <v>8234.6681677843062</v>
      </c>
      <c r="I2435" s="127" t="s">
        <v>1676</v>
      </c>
    </row>
    <row r="2436" spans="1:9" ht="30">
      <c r="A2436" s="127" t="s">
        <v>3890</v>
      </c>
      <c r="B2436" s="128">
        <v>371.31054478438728</v>
      </c>
      <c r="C2436" s="127" t="s">
        <v>5787</v>
      </c>
      <c r="D2436" s="127" t="s">
        <v>5779</v>
      </c>
      <c r="E2436" s="128">
        <v>5.6020340661573007</v>
      </c>
      <c r="F2436" s="127" t="s">
        <v>1676</v>
      </c>
      <c r="G2436" s="127" t="s">
        <v>1677</v>
      </c>
      <c r="H2436" s="128">
        <v>2080.0943210055634</v>
      </c>
      <c r="I2436" s="127" t="s">
        <v>1676</v>
      </c>
    </row>
    <row r="2437" spans="1:9" ht="30">
      <c r="A2437" s="127" t="s">
        <v>3890</v>
      </c>
      <c r="B2437" s="128">
        <v>371.31054478438728</v>
      </c>
      <c r="C2437" s="127" t="s">
        <v>5789</v>
      </c>
      <c r="D2437" s="127" t="s">
        <v>5779</v>
      </c>
      <c r="E2437" s="128">
        <v>0.41726719668683543</v>
      </c>
      <c r="F2437" s="127" t="s">
        <v>1676</v>
      </c>
      <c r="G2437" s="127" t="s">
        <v>1677</v>
      </c>
      <c r="H2437" s="128">
        <v>154.93571012244294</v>
      </c>
      <c r="I2437" s="127" t="s">
        <v>1676</v>
      </c>
    </row>
    <row r="2438" spans="1:9" ht="30">
      <c r="A2438" s="127" t="s">
        <v>3890</v>
      </c>
      <c r="B2438" s="128">
        <v>371.31054478438728</v>
      </c>
      <c r="C2438" s="127" t="s">
        <v>5791</v>
      </c>
      <c r="D2438" s="127" t="s">
        <v>5779</v>
      </c>
      <c r="E2438" s="128">
        <v>5.1048646403176674</v>
      </c>
      <c r="F2438" s="127" t="s">
        <v>1676</v>
      </c>
      <c r="G2438" s="127" t="s">
        <v>1677</v>
      </c>
      <c r="H2438" s="128">
        <v>1895.4900706469082</v>
      </c>
      <c r="I2438" s="127" t="s">
        <v>1676</v>
      </c>
    </row>
    <row r="2439" spans="1:9" ht="30">
      <c r="A2439" s="127" t="s">
        <v>3890</v>
      </c>
      <c r="B2439" s="128">
        <v>371.31054478438728</v>
      </c>
      <c r="C2439" s="127" t="s">
        <v>5793</v>
      </c>
      <c r="D2439" s="127" t="s">
        <v>5779</v>
      </c>
      <c r="E2439" s="128">
        <v>11.612457303540015</v>
      </c>
      <c r="F2439" s="127" t="s">
        <v>1676</v>
      </c>
      <c r="G2439" s="127" t="s">
        <v>1677</v>
      </c>
      <c r="H2439" s="128">
        <v>4311.8278476628802</v>
      </c>
      <c r="I2439" s="127" t="s">
        <v>1676</v>
      </c>
    </row>
    <row r="2440" spans="1:9" ht="30">
      <c r="A2440" s="127" t="s">
        <v>3890</v>
      </c>
      <c r="B2440" s="128">
        <v>371.31054478438728</v>
      </c>
      <c r="C2440" s="127" t="s">
        <v>5795</v>
      </c>
      <c r="D2440" s="127" t="s">
        <v>5779</v>
      </c>
      <c r="E2440" s="128">
        <v>35.174736878154086</v>
      </c>
      <c r="F2440" s="127" t="s">
        <v>1676</v>
      </c>
      <c r="G2440" s="127" t="s">
        <v>1677</v>
      </c>
      <c r="H2440" s="128">
        <v>13060.750712874871</v>
      </c>
      <c r="I2440" s="127" t="s">
        <v>1676</v>
      </c>
    </row>
    <row r="2441" spans="1:9" ht="30">
      <c r="A2441" s="127" t="s">
        <v>3890</v>
      </c>
      <c r="B2441" s="128">
        <v>371.31054478438728</v>
      </c>
      <c r="C2441" s="127" t="s">
        <v>1675</v>
      </c>
      <c r="D2441" s="127" t="s">
        <v>5779</v>
      </c>
      <c r="E2441" s="128">
        <v>887.80254614220303</v>
      </c>
      <c r="F2441" s="127" t="s">
        <v>1676</v>
      </c>
      <c r="G2441" s="127" t="s">
        <v>1677</v>
      </c>
      <c r="H2441" s="128">
        <v>329650.44706902752</v>
      </c>
      <c r="I2441" s="127" t="s">
        <v>1676</v>
      </c>
    </row>
    <row r="2442" spans="1:9" ht="30">
      <c r="A2442" s="127" t="s">
        <v>3901</v>
      </c>
      <c r="B2442" s="128">
        <v>18.553846153846155</v>
      </c>
      <c r="C2442" s="127" t="s">
        <v>5777</v>
      </c>
      <c r="D2442" s="127" t="s">
        <v>5779</v>
      </c>
      <c r="E2442" s="128">
        <v>5.1758888440090436</v>
      </c>
      <c r="F2442" s="127" t="s">
        <v>1676</v>
      </c>
      <c r="G2442" s="127" t="s">
        <v>1677</v>
      </c>
      <c r="H2442" s="128">
        <v>96.032645321152415</v>
      </c>
      <c r="I2442" s="127" t="s">
        <v>1676</v>
      </c>
    </row>
    <row r="2443" spans="1:9" ht="30">
      <c r="A2443" s="127" t="s">
        <v>3901</v>
      </c>
      <c r="B2443" s="128">
        <v>18.553846153846155</v>
      </c>
      <c r="C2443" s="127" t="s">
        <v>5781</v>
      </c>
      <c r="D2443" s="127" t="s">
        <v>5779</v>
      </c>
      <c r="E2443" s="128">
        <v>209.82325375524826</v>
      </c>
      <c r="F2443" s="127" t="s">
        <v>1676</v>
      </c>
      <c r="G2443" s="127" t="s">
        <v>1677</v>
      </c>
      <c r="H2443" s="128">
        <v>3893.028369674299</v>
      </c>
      <c r="I2443" s="127" t="s">
        <v>1676</v>
      </c>
    </row>
    <row r="2444" spans="1:9" ht="30">
      <c r="A2444" s="127" t="s">
        <v>3901</v>
      </c>
      <c r="B2444" s="128">
        <v>18.553846153846155</v>
      </c>
      <c r="C2444" s="127" t="s">
        <v>5783</v>
      </c>
      <c r="D2444" s="127" t="s">
        <v>5779</v>
      </c>
      <c r="E2444" s="128">
        <v>110.99307431869822</v>
      </c>
      <c r="F2444" s="127" t="s">
        <v>1676</v>
      </c>
      <c r="G2444" s="127" t="s">
        <v>1677</v>
      </c>
      <c r="H2444" s="128">
        <v>2059.3484250515394</v>
      </c>
      <c r="I2444" s="127" t="s">
        <v>1676</v>
      </c>
    </row>
    <row r="2445" spans="1:9" ht="30">
      <c r="A2445" s="127" t="s">
        <v>3901</v>
      </c>
      <c r="B2445" s="128">
        <v>18.553846153846155</v>
      </c>
      <c r="C2445" s="127" t="s">
        <v>5785</v>
      </c>
      <c r="D2445" s="127" t="s">
        <v>5779</v>
      </c>
      <c r="E2445" s="128">
        <v>22.177307602632229</v>
      </c>
      <c r="F2445" s="127" t="s">
        <v>1676</v>
      </c>
      <c r="G2445" s="127" t="s">
        <v>1677</v>
      </c>
      <c r="H2445" s="128">
        <v>411.47435336576109</v>
      </c>
      <c r="I2445" s="127" t="s">
        <v>1676</v>
      </c>
    </row>
    <row r="2446" spans="1:9" ht="30">
      <c r="A2446" s="127" t="s">
        <v>3901</v>
      </c>
      <c r="B2446" s="128">
        <v>18.553846153846155</v>
      </c>
      <c r="C2446" s="127" t="s">
        <v>5787</v>
      </c>
      <c r="D2446" s="127" t="s">
        <v>5779</v>
      </c>
      <c r="E2446" s="128">
        <v>5.6020340661573007</v>
      </c>
      <c r="F2446" s="127" t="s">
        <v>1676</v>
      </c>
      <c r="G2446" s="127" t="s">
        <v>1677</v>
      </c>
      <c r="H2446" s="128">
        <v>103.93927821208777</v>
      </c>
      <c r="I2446" s="127" t="s">
        <v>1676</v>
      </c>
    </row>
    <row r="2447" spans="1:9" ht="30">
      <c r="A2447" s="127" t="s">
        <v>3901</v>
      </c>
      <c r="B2447" s="128">
        <v>18.553846153846155</v>
      </c>
      <c r="C2447" s="127" t="s">
        <v>5789</v>
      </c>
      <c r="D2447" s="127" t="s">
        <v>5779</v>
      </c>
      <c r="E2447" s="128">
        <v>0.41726719668683543</v>
      </c>
      <c r="F2447" s="127" t="s">
        <v>1676</v>
      </c>
      <c r="G2447" s="127" t="s">
        <v>1677</v>
      </c>
      <c r="H2447" s="128">
        <v>7.7419113723742088</v>
      </c>
      <c r="I2447" s="127" t="s">
        <v>1676</v>
      </c>
    </row>
    <row r="2448" spans="1:9" ht="30">
      <c r="A2448" s="127" t="s">
        <v>3901</v>
      </c>
      <c r="B2448" s="128">
        <v>18.553846153846155</v>
      </c>
      <c r="C2448" s="127" t="s">
        <v>5791</v>
      </c>
      <c r="D2448" s="127" t="s">
        <v>5779</v>
      </c>
      <c r="E2448" s="128">
        <v>5.1048646403176674</v>
      </c>
      <c r="F2448" s="127" t="s">
        <v>1676</v>
      </c>
      <c r="G2448" s="127" t="s">
        <v>1677</v>
      </c>
      <c r="H2448" s="128">
        <v>94.714873172663189</v>
      </c>
      <c r="I2448" s="127" t="s">
        <v>1676</v>
      </c>
    </row>
    <row r="2449" spans="1:9" ht="30">
      <c r="A2449" s="127" t="s">
        <v>3901</v>
      </c>
      <c r="B2449" s="128">
        <v>18.553846153846155</v>
      </c>
      <c r="C2449" s="127" t="s">
        <v>5793</v>
      </c>
      <c r="D2449" s="127" t="s">
        <v>5779</v>
      </c>
      <c r="E2449" s="128">
        <v>11.612457303540015</v>
      </c>
      <c r="F2449" s="127" t="s">
        <v>1676</v>
      </c>
      <c r="G2449" s="127" t="s">
        <v>1677</v>
      </c>
      <c r="H2449" s="128">
        <v>215.45574627798862</v>
      </c>
      <c r="I2449" s="127" t="s">
        <v>1676</v>
      </c>
    </row>
    <row r="2450" spans="1:9" ht="30">
      <c r="A2450" s="127" t="s">
        <v>3901</v>
      </c>
      <c r="B2450" s="128">
        <v>18.553846153846155</v>
      </c>
      <c r="C2450" s="127" t="s">
        <v>5795</v>
      </c>
      <c r="D2450" s="127" t="s">
        <v>5779</v>
      </c>
      <c r="E2450" s="128">
        <v>35.174736878154086</v>
      </c>
      <c r="F2450" s="127" t="s">
        <v>1676</v>
      </c>
      <c r="G2450" s="127" t="s">
        <v>1677</v>
      </c>
      <c r="H2450" s="128">
        <v>652.62665653928968</v>
      </c>
      <c r="I2450" s="127" t="s">
        <v>1676</v>
      </c>
    </row>
    <row r="2451" spans="1:9" ht="30">
      <c r="A2451" s="127" t="s">
        <v>3901</v>
      </c>
      <c r="B2451" s="128">
        <v>18.553846153846155</v>
      </c>
      <c r="C2451" s="127" t="s">
        <v>1675</v>
      </c>
      <c r="D2451" s="127" t="s">
        <v>5779</v>
      </c>
      <c r="E2451" s="128">
        <v>887.80254614220303</v>
      </c>
      <c r="F2451" s="127" t="s">
        <v>1676</v>
      </c>
      <c r="G2451" s="127" t="s">
        <v>1677</v>
      </c>
      <c r="H2451" s="128">
        <v>16472.151856115339</v>
      </c>
      <c r="I2451" s="127" t="s">
        <v>1676</v>
      </c>
    </row>
    <row r="2452" spans="1:9" ht="30">
      <c r="A2452" s="127" t="s">
        <v>3941</v>
      </c>
      <c r="B2452" s="128">
        <v>3.0923076923076924</v>
      </c>
      <c r="C2452" s="127" t="s">
        <v>5777</v>
      </c>
      <c r="D2452" s="127" t="s">
        <v>5779</v>
      </c>
      <c r="E2452" s="128">
        <v>5.1758888440090436</v>
      </c>
      <c r="F2452" s="127" t="s">
        <v>1676</v>
      </c>
      <c r="G2452" s="127" t="s">
        <v>1677</v>
      </c>
      <c r="H2452" s="128">
        <v>16.005440886858736</v>
      </c>
      <c r="I2452" s="127" t="s">
        <v>1676</v>
      </c>
    </row>
    <row r="2453" spans="1:9" ht="30">
      <c r="A2453" s="127" t="s">
        <v>3941</v>
      </c>
      <c r="B2453" s="128">
        <v>3.0923076923076924</v>
      </c>
      <c r="C2453" s="127" t="s">
        <v>5781</v>
      </c>
      <c r="D2453" s="127" t="s">
        <v>5779</v>
      </c>
      <c r="E2453" s="128">
        <v>209.82325375524826</v>
      </c>
      <c r="F2453" s="127" t="s">
        <v>1676</v>
      </c>
      <c r="G2453" s="127" t="s">
        <v>1677</v>
      </c>
      <c r="H2453" s="128">
        <v>648.83806161238306</v>
      </c>
      <c r="I2453" s="127" t="s">
        <v>1676</v>
      </c>
    </row>
    <row r="2454" spans="1:9" ht="30">
      <c r="A2454" s="127" t="s">
        <v>3941</v>
      </c>
      <c r="B2454" s="128">
        <v>3.0923076923076924</v>
      </c>
      <c r="C2454" s="127" t="s">
        <v>5783</v>
      </c>
      <c r="D2454" s="127" t="s">
        <v>5779</v>
      </c>
      <c r="E2454" s="128">
        <v>110.99307431869822</v>
      </c>
      <c r="F2454" s="127" t="s">
        <v>1676</v>
      </c>
      <c r="G2454" s="127" t="s">
        <v>1677</v>
      </c>
      <c r="H2454" s="128">
        <v>343.2247375085899</v>
      </c>
      <c r="I2454" s="127" t="s">
        <v>1676</v>
      </c>
    </row>
    <row r="2455" spans="1:9" ht="30">
      <c r="A2455" s="127" t="s">
        <v>3941</v>
      </c>
      <c r="B2455" s="128">
        <v>3.0923076923076924</v>
      </c>
      <c r="C2455" s="127" t="s">
        <v>5785</v>
      </c>
      <c r="D2455" s="127" t="s">
        <v>5779</v>
      </c>
      <c r="E2455" s="128">
        <v>22.177307602632229</v>
      </c>
      <c r="F2455" s="127" t="s">
        <v>1676</v>
      </c>
      <c r="G2455" s="127" t="s">
        <v>1677</v>
      </c>
      <c r="H2455" s="128">
        <v>68.57905889429351</v>
      </c>
      <c r="I2455" s="127" t="s">
        <v>1676</v>
      </c>
    </row>
    <row r="2456" spans="1:9" ht="30">
      <c r="A2456" s="127" t="s">
        <v>3941</v>
      </c>
      <c r="B2456" s="128">
        <v>3.0923076923076924</v>
      </c>
      <c r="C2456" s="127" t="s">
        <v>5787</v>
      </c>
      <c r="D2456" s="127" t="s">
        <v>5779</v>
      </c>
      <c r="E2456" s="128">
        <v>5.6020340661573007</v>
      </c>
      <c r="F2456" s="127" t="s">
        <v>1676</v>
      </c>
      <c r="G2456" s="127" t="s">
        <v>1677</v>
      </c>
      <c r="H2456" s="128">
        <v>17.323213035347962</v>
      </c>
      <c r="I2456" s="127" t="s">
        <v>1676</v>
      </c>
    </row>
    <row r="2457" spans="1:9" ht="30">
      <c r="A2457" s="127" t="s">
        <v>3941</v>
      </c>
      <c r="B2457" s="128">
        <v>3.0923076923076924</v>
      </c>
      <c r="C2457" s="127" t="s">
        <v>5789</v>
      </c>
      <c r="D2457" s="127" t="s">
        <v>5779</v>
      </c>
      <c r="E2457" s="128">
        <v>0.41726719668683543</v>
      </c>
      <c r="F2457" s="127" t="s">
        <v>1676</v>
      </c>
      <c r="G2457" s="127" t="s">
        <v>1677</v>
      </c>
      <c r="H2457" s="128">
        <v>1.2903185620623681</v>
      </c>
      <c r="I2457" s="127" t="s">
        <v>1676</v>
      </c>
    </row>
    <row r="2458" spans="1:9" ht="30">
      <c r="A2458" s="127" t="s">
        <v>3941</v>
      </c>
      <c r="B2458" s="128">
        <v>3.0923076923076924</v>
      </c>
      <c r="C2458" s="127" t="s">
        <v>5791</v>
      </c>
      <c r="D2458" s="127" t="s">
        <v>5779</v>
      </c>
      <c r="E2458" s="128">
        <v>5.1048646403176674</v>
      </c>
      <c r="F2458" s="127" t="s">
        <v>1676</v>
      </c>
      <c r="G2458" s="127" t="s">
        <v>1677</v>
      </c>
      <c r="H2458" s="128">
        <v>15.785812195443864</v>
      </c>
      <c r="I2458" s="127" t="s">
        <v>1676</v>
      </c>
    </row>
    <row r="2459" spans="1:9" ht="30">
      <c r="A2459" s="127" t="s">
        <v>3941</v>
      </c>
      <c r="B2459" s="128">
        <v>3.0923076923076924</v>
      </c>
      <c r="C2459" s="127" t="s">
        <v>5793</v>
      </c>
      <c r="D2459" s="127" t="s">
        <v>5779</v>
      </c>
      <c r="E2459" s="128">
        <v>11.612457303540015</v>
      </c>
      <c r="F2459" s="127" t="s">
        <v>1676</v>
      </c>
      <c r="G2459" s="127" t="s">
        <v>1677</v>
      </c>
      <c r="H2459" s="128">
        <v>35.909291046331433</v>
      </c>
      <c r="I2459" s="127" t="s">
        <v>1676</v>
      </c>
    </row>
    <row r="2460" spans="1:9" ht="30">
      <c r="A2460" s="127" t="s">
        <v>3941</v>
      </c>
      <c r="B2460" s="128">
        <v>3.0923076923076924</v>
      </c>
      <c r="C2460" s="127" t="s">
        <v>5795</v>
      </c>
      <c r="D2460" s="127" t="s">
        <v>5779</v>
      </c>
      <c r="E2460" s="128">
        <v>35.174736878154086</v>
      </c>
      <c r="F2460" s="127" t="s">
        <v>1676</v>
      </c>
      <c r="G2460" s="127" t="s">
        <v>1677</v>
      </c>
      <c r="H2460" s="128">
        <v>108.77110942321495</v>
      </c>
      <c r="I2460" s="127" t="s">
        <v>1676</v>
      </c>
    </row>
    <row r="2461" spans="1:9" ht="30">
      <c r="A2461" s="127" t="s">
        <v>3941</v>
      </c>
      <c r="B2461" s="128">
        <v>3.0923076923076924</v>
      </c>
      <c r="C2461" s="127" t="s">
        <v>1675</v>
      </c>
      <c r="D2461" s="127" t="s">
        <v>5779</v>
      </c>
      <c r="E2461" s="128">
        <v>887.80254614220303</v>
      </c>
      <c r="F2461" s="127" t="s">
        <v>1676</v>
      </c>
      <c r="G2461" s="127" t="s">
        <v>1677</v>
      </c>
      <c r="H2461" s="128">
        <v>2745.3586426858897</v>
      </c>
      <c r="I2461" s="127" t="s">
        <v>1676</v>
      </c>
    </row>
    <row r="2462" spans="1:9" ht="30">
      <c r="A2462" s="127" t="s">
        <v>3947</v>
      </c>
      <c r="B2462" s="128">
        <v>3.9336022339435308</v>
      </c>
      <c r="C2462" s="127" t="s">
        <v>5777</v>
      </c>
      <c r="D2462" s="127" t="s">
        <v>5779</v>
      </c>
      <c r="E2462" s="128">
        <v>5.1758888440090436</v>
      </c>
      <c r="F2462" s="127" t="s">
        <v>1676</v>
      </c>
      <c r="G2462" s="127" t="s">
        <v>1677</v>
      </c>
      <c r="H2462" s="128">
        <v>20.359887919437373</v>
      </c>
      <c r="I2462" s="127" t="s">
        <v>1676</v>
      </c>
    </row>
    <row r="2463" spans="1:9" ht="30">
      <c r="A2463" s="127" t="s">
        <v>3947</v>
      </c>
      <c r="B2463" s="128">
        <v>3.9336022339435308</v>
      </c>
      <c r="C2463" s="127" t="s">
        <v>5781</v>
      </c>
      <c r="D2463" s="127" t="s">
        <v>5779</v>
      </c>
      <c r="E2463" s="128">
        <v>209.82325375524826</v>
      </c>
      <c r="F2463" s="127" t="s">
        <v>1676</v>
      </c>
      <c r="G2463" s="127" t="s">
        <v>1677</v>
      </c>
      <c r="H2463" s="128">
        <v>825.36121970494492</v>
      </c>
      <c r="I2463" s="127" t="s">
        <v>1676</v>
      </c>
    </row>
    <row r="2464" spans="1:9" ht="30">
      <c r="A2464" s="127" t="s">
        <v>3947</v>
      </c>
      <c r="B2464" s="128">
        <v>3.9336022339435308</v>
      </c>
      <c r="C2464" s="127" t="s">
        <v>5783</v>
      </c>
      <c r="D2464" s="127" t="s">
        <v>5779</v>
      </c>
      <c r="E2464" s="128">
        <v>110.99307431869822</v>
      </c>
      <c r="F2464" s="127" t="s">
        <v>1676</v>
      </c>
      <c r="G2464" s="127" t="s">
        <v>1677</v>
      </c>
      <c r="H2464" s="128">
        <v>436.60260509229164</v>
      </c>
      <c r="I2464" s="127" t="s">
        <v>1676</v>
      </c>
    </row>
    <row r="2465" spans="1:9" ht="30">
      <c r="A2465" s="127" t="s">
        <v>3947</v>
      </c>
      <c r="B2465" s="128">
        <v>3.9336022339435308</v>
      </c>
      <c r="C2465" s="127" t="s">
        <v>5785</v>
      </c>
      <c r="D2465" s="127" t="s">
        <v>5779</v>
      </c>
      <c r="E2465" s="128">
        <v>22.177307602632229</v>
      </c>
      <c r="F2465" s="127" t="s">
        <v>1676</v>
      </c>
      <c r="G2465" s="127" t="s">
        <v>1677</v>
      </c>
      <c r="H2465" s="128">
        <v>87.236706728566986</v>
      </c>
      <c r="I2465" s="127" t="s">
        <v>1676</v>
      </c>
    </row>
    <row r="2466" spans="1:9" ht="30">
      <c r="A2466" s="127" t="s">
        <v>3947</v>
      </c>
      <c r="B2466" s="128">
        <v>3.9336022339435308</v>
      </c>
      <c r="C2466" s="127" t="s">
        <v>5787</v>
      </c>
      <c r="D2466" s="127" t="s">
        <v>5779</v>
      </c>
      <c r="E2466" s="128">
        <v>5.6020340661573007</v>
      </c>
      <c r="F2466" s="127" t="s">
        <v>1676</v>
      </c>
      <c r="G2466" s="127" t="s">
        <v>1677</v>
      </c>
      <c r="H2466" s="128">
        <v>22.03617371726412</v>
      </c>
      <c r="I2466" s="127" t="s">
        <v>1676</v>
      </c>
    </row>
    <row r="2467" spans="1:9" ht="30">
      <c r="A2467" s="127" t="s">
        <v>3947</v>
      </c>
      <c r="B2467" s="128">
        <v>3.9336022339435308</v>
      </c>
      <c r="C2467" s="127" t="s">
        <v>5789</v>
      </c>
      <c r="D2467" s="127" t="s">
        <v>5779</v>
      </c>
      <c r="E2467" s="128">
        <v>0.41726719668683543</v>
      </c>
      <c r="F2467" s="127" t="s">
        <v>1676</v>
      </c>
      <c r="G2467" s="127" t="s">
        <v>1677</v>
      </c>
      <c r="H2467" s="128">
        <v>1.6413631770386905</v>
      </c>
      <c r="I2467" s="127" t="s">
        <v>1676</v>
      </c>
    </row>
    <row r="2468" spans="1:9" ht="30">
      <c r="A2468" s="127" t="s">
        <v>3947</v>
      </c>
      <c r="B2468" s="128">
        <v>3.9336022339435308</v>
      </c>
      <c r="C2468" s="127" t="s">
        <v>5791</v>
      </c>
      <c r="D2468" s="127" t="s">
        <v>5779</v>
      </c>
      <c r="E2468" s="128">
        <v>5.1048646403176674</v>
      </c>
      <c r="F2468" s="127" t="s">
        <v>1676</v>
      </c>
      <c r="G2468" s="127" t="s">
        <v>1677</v>
      </c>
      <c r="H2468" s="128">
        <v>20.080506953132915</v>
      </c>
      <c r="I2468" s="127" t="s">
        <v>1676</v>
      </c>
    </row>
    <row r="2469" spans="1:9" ht="30">
      <c r="A2469" s="127" t="s">
        <v>3947</v>
      </c>
      <c r="B2469" s="128">
        <v>3.9336022339435308</v>
      </c>
      <c r="C2469" s="127" t="s">
        <v>5793</v>
      </c>
      <c r="D2469" s="127" t="s">
        <v>5779</v>
      </c>
      <c r="E2469" s="128">
        <v>11.612457303540015</v>
      </c>
      <c r="F2469" s="127" t="s">
        <v>1676</v>
      </c>
      <c r="G2469" s="127" t="s">
        <v>1677</v>
      </c>
      <c r="H2469" s="128">
        <v>45.678787990778872</v>
      </c>
      <c r="I2469" s="127" t="s">
        <v>1676</v>
      </c>
    </row>
    <row r="2470" spans="1:9" ht="30">
      <c r="A2470" s="127" t="s">
        <v>3947</v>
      </c>
      <c r="B2470" s="128">
        <v>3.9336022339435308</v>
      </c>
      <c r="C2470" s="127" t="s">
        <v>5795</v>
      </c>
      <c r="D2470" s="127" t="s">
        <v>5779</v>
      </c>
      <c r="E2470" s="128">
        <v>35.174736878154086</v>
      </c>
      <c r="F2470" s="127" t="s">
        <v>1676</v>
      </c>
      <c r="G2470" s="127" t="s">
        <v>1677</v>
      </c>
      <c r="H2470" s="128">
        <v>138.3634235622828</v>
      </c>
      <c r="I2470" s="127" t="s">
        <v>1676</v>
      </c>
    </row>
    <row r="2471" spans="1:9" ht="30">
      <c r="A2471" s="127" t="s">
        <v>3947</v>
      </c>
      <c r="B2471" s="128">
        <v>3.9336022339435308</v>
      </c>
      <c r="C2471" s="127" t="s">
        <v>1675</v>
      </c>
      <c r="D2471" s="127" t="s">
        <v>5779</v>
      </c>
      <c r="E2471" s="128">
        <v>887.80254614220303</v>
      </c>
      <c r="F2471" s="127" t="s">
        <v>1676</v>
      </c>
      <c r="G2471" s="127" t="s">
        <v>1677</v>
      </c>
      <c r="H2471" s="128">
        <v>3492.2620788057243</v>
      </c>
      <c r="I2471" s="127" t="s">
        <v>1676</v>
      </c>
    </row>
    <row r="2472" spans="1:9" ht="30">
      <c r="A2472" s="127" t="s">
        <v>3953</v>
      </c>
      <c r="B2472" s="128">
        <v>7.0259099262512237</v>
      </c>
      <c r="C2472" s="127" t="s">
        <v>5777</v>
      </c>
      <c r="D2472" s="127" t="s">
        <v>5779</v>
      </c>
      <c r="E2472" s="128">
        <v>5.1758888440090436</v>
      </c>
      <c r="F2472" s="127" t="s">
        <v>1676</v>
      </c>
      <c r="G2472" s="127" t="s">
        <v>1677</v>
      </c>
      <c r="H2472" s="128">
        <v>36.365328806296112</v>
      </c>
      <c r="I2472" s="127" t="s">
        <v>1676</v>
      </c>
    </row>
    <row r="2473" spans="1:9" ht="30">
      <c r="A2473" s="127" t="s">
        <v>3953</v>
      </c>
      <c r="B2473" s="128">
        <v>7.0259099262512237</v>
      </c>
      <c r="C2473" s="127" t="s">
        <v>5781</v>
      </c>
      <c r="D2473" s="127" t="s">
        <v>5779</v>
      </c>
      <c r="E2473" s="128">
        <v>209.82325375524826</v>
      </c>
      <c r="F2473" s="127" t="s">
        <v>1676</v>
      </c>
      <c r="G2473" s="127" t="s">
        <v>1677</v>
      </c>
      <c r="H2473" s="128">
        <v>1474.1992813173281</v>
      </c>
      <c r="I2473" s="127" t="s">
        <v>1676</v>
      </c>
    </row>
    <row r="2474" spans="1:9" ht="30">
      <c r="A2474" s="127" t="s">
        <v>3953</v>
      </c>
      <c r="B2474" s="128">
        <v>7.0259099262512237</v>
      </c>
      <c r="C2474" s="127" t="s">
        <v>5783</v>
      </c>
      <c r="D2474" s="127" t="s">
        <v>5779</v>
      </c>
      <c r="E2474" s="128">
        <v>110.99307431869822</v>
      </c>
      <c r="F2474" s="127" t="s">
        <v>1676</v>
      </c>
      <c r="G2474" s="127" t="s">
        <v>1677</v>
      </c>
      <c r="H2474" s="128">
        <v>779.82734260088159</v>
      </c>
      <c r="I2474" s="127" t="s">
        <v>1676</v>
      </c>
    </row>
    <row r="2475" spans="1:9" ht="30">
      <c r="A2475" s="127" t="s">
        <v>3953</v>
      </c>
      <c r="B2475" s="128">
        <v>7.0259099262512237</v>
      </c>
      <c r="C2475" s="127" t="s">
        <v>5785</v>
      </c>
      <c r="D2475" s="127" t="s">
        <v>5779</v>
      </c>
      <c r="E2475" s="128">
        <v>22.177307602632229</v>
      </c>
      <c r="F2475" s="127" t="s">
        <v>1676</v>
      </c>
      <c r="G2475" s="127" t="s">
        <v>1677</v>
      </c>
      <c r="H2475" s="128">
        <v>155.81576562286051</v>
      </c>
      <c r="I2475" s="127" t="s">
        <v>1676</v>
      </c>
    </row>
    <row r="2476" spans="1:9" ht="30">
      <c r="A2476" s="127" t="s">
        <v>3953</v>
      </c>
      <c r="B2476" s="128">
        <v>7.0259099262512237</v>
      </c>
      <c r="C2476" s="127" t="s">
        <v>5787</v>
      </c>
      <c r="D2476" s="127" t="s">
        <v>5779</v>
      </c>
      <c r="E2476" s="128">
        <v>5.6020340661573007</v>
      </c>
      <c r="F2476" s="127" t="s">
        <v>1676</v>
      </c>
      <c r="G2476" s="127" t="s">
        <v>1677</v>
      </c>
      <c r="H2476" s="128">
        <v>39.359386752612082</v>
      </c>
      <c r="I2476" s="127" t="s">
        <v>1676</v>
      </c>
    </row>
    <row r="2477" spans="1:9" ht="30">
      <c r="A2477" s="127" t="s">
        <v>3953</v>
      </c>
      <c r="B2477" s="128">
        <v>7.0259099262512237</v>
      </c>
      <c r="C2477" s="127" t="s">
        <v>5789</v>
      </c>
      <c r="D2477" s="127" t="s">
        <v>5779</v>
      </c>
      <c r="E2477" s="128">
        <v>0.41726719668683543</v>
      </c>
      <c r="F2477" s="127" t="s">
        <v>1676</v>
      </c>
      <c r="G2477" s="127" t="s">
        <v>1677</v>
      </c>
      <c r="H2477" s="128">
        <v>2.9316817391010588</v>
      </c>
      <c r="I2477" s="127" t="s">
        <v>1676</v>
      </c>
    </row>
    <row r="2478" spans="1:9" ht="30">
      <c r="A2478" s="127" t="s">
        <v>3953</v>
      </c>
      <c r="B2478" s="128">
        <v>7.0259099262512237</v>
      </c>
      <c r="C2478" s="127" t="s">
        <v>5791</v>
      </c>
      <c r="D2478" s="127" t="s">
        <v>5779</v>
      </c>
      <c r="E2478" s="128">
        <v>5.1048646403176674</v>
      </c>
      <c r="F2478" s="127" t="s">
        <v>1676</v>
      </c>
      <c r="G2478" s="127" t="s">
        <v>1677</v>
      </c>
      <c r="H2478" s="128">
        <v>35.866319148576785</v>
      </c>
      <c r="I2478" s="127" t="s">
        <v>1676</v>
      </c>
    </row>
    <row r="2479" spans="1:9" ht="30">
      <c r="A2479" s="127" t="s">
        <v>3953</v>
      </c>
      <c r="B2479" s="128">
        <v>7.0259099262512237</v>
      </c>
      <c r="C2479" s="127" t="s">
        <v>5793</v>
      </c>
      <c r="D2479" s="127" t="s">
        <v>5779</v>
      </c>
      <c r="E2479" s="128">
        <v>11.612457303540015</v>
      </c>
      <c r="F2479" s="127" t="s">
        <v>1676</v>
      </c>
      <c r="G2479" s="127" t="s">
        <v>1677</v>
      </c>
      <c r="H2479" s="128">
        <v>81.588079037110319</v>
      </c>
      <c r="I2479" s="127" t="s">
        <v>1676</v>
      </c>
    </row>
    <row r="2480" spans="1:9" ht="30">
      <c r="A2480" s="127" t="s">
        <v>3953</v>
      </c>
      <c r="B2480" s="128">
        <v>7.0259099262512237</v>
      </c>
      <c r="C2480" s="127" t="s">
        <v>5795</v>
      </c>
      <c r="D2480" s="127" t="s">
        <v>5779</v>
      </c>
      <c r="E2480" s="128">
        <v>35.174736878154086</v>
      </c>
      <c r="F2480" s="127" t="s">
        <v>1676</v>
      </c>
      <c r="G2480" s="127" t="s">
        <v>1677</v>
      </c>
      <c r="H2480" s="128">
        <v>247.13453298549777</v>
      </c>
      <c r="I2480" s="127" t="s">
        <v>1676</v>
      </c>
    </row>
    <row r="2481" spans="1:9" ht="30">
      <c r="A2481" s="127" t="s">
        <v>3953</v>
      </c>
      <c r="B2481" s="128">
        <v>7.0259099262512237</v>
      </c>
      <c r="C2481" s="127" t="s">
        <v>1675</v>
      </c>
      <c r="D2481" s="127" t="s">
        <v>5779</v>
      </c>
      <c r="E2481" s="128">
        <v>887.80254614220303</v>
      </c>
      <c r="F2481" s="127" t="s">
        <v>1676</v>
      </c>
      <c r="G2481" s="127" t="s">
        <v>1677</v>
      </c>
      <c r="H2481" s="128">
        <v>6237.6207214916139</v>
      </c>
      <c r="I2481" s="127" t="s">
        <v>1676</v>
      </c>
    </row>
    <row r="2482" spans="1:9" ht="30">
      <c r="A2482" s="127" t="s">
        <v>3961</v>
      </c>
      <c r="B2482" s="128">
        <v>22.020202020202021</v>
      </c>
      <c r="C2482" s="127" t="s">
        <v>5777</v>
      </c>
      <c r="D2482" s="127" t="s">
        <v>5779</v>
      </c>
      <c r="E2482" s="128">
        <v>5.1758888440090436</v>
      </c>
      <c r="F2482" s="127" t="s">
        <v>1676</v>
      </c>
      <c r="G2482" s="127" t="s">
        <v>1677</v>
      </c>
      <c r="H2482" s="128">
        <v>113.97411797918905</v>
      </c>
      <c r="I2482" s="127" t="s">
        <v>1676</v>
      </c>
    </row>
    <row r="2483" spans="1:9" ht="30">
      <c r="A2483" s="127" t="s">
        <v>3961</v>
      </c>
      <c r="B2483" s="128">
        <v>22.020202020202021</v>
      </c>
      <c r="C2483" s="127" t="s">
        <v>5781</v>
      </c>
      <c r="D2483" s="127" t="s">
        <v>5779</v>
      </c>
      <c r="E2483" s="128">
        <v>209.82325375524826</v>
      </c>
      <c r="F2483" s="127" t="s">
        <v>1676</v>
      </c>
      <c r="G2483" s="127" t="s">
        <v>1677</v>
      </c>
      <c r="H2483" s="128">
        <v>4620.3504362266785</v>
      </c>
      <c r="I2483" s="127" t="s">
        <v>1676</v>
      </c>
    </row>
    <row r="2484" spans="1:9" ht="30">
      <c r="A2484" s="127" t="s">
        <v>3961</v>
      </c>
      <c r="B2484" s="128">
        <v>22.020202020202021</v>
      </c>
      <c r="C2484" s="127" t="s">
        <v>5783</v>
      </c>
      <c r="D2484" s="127" t="s">
        <v>5779</v>
      </c>
      <c r="E2484" s="128">
        <v>110.99307431869822</v>
      </c>
      <c r="F2484" s="127" t="s">
        <v>1676</v>
      </c>
      <c r="G2484" s="127" t="s">
        <v>1677</v>
      </c>
      <c r="H2484" s="128">
        <v>2444.0899193410314</v>
      </c>
      <c r="I2484" s="127" t="s">
        <v>1676</v>
      </c>
    </row>
    <row r="2485" spans="1:9" ht="30">
      <c r="A2485" s="127" t="s">
        <v>3961</v>
      </c>
      <c r="B2485" s="128">
        <v>22.020202020202021</v>
      </c>
      <c r="C2485" s="127" t="s">
        <v>5785</v>
      </c>
      <c r="D2485" s="127" t="s">
        <v>5779</v>
      </c>
      <c r="E2485" s="128">
        <v>22.177307602632229</v>
      </c>
      <c r="F2485" s="127" t="s">
        <v>1676</v>
      </c>
      <c r="G2485" s="127" t="s">
        <v>1677</v>
      </c>
      <c r="H2485" s="128">
        <v>488.34879367412384</v>
      </c>
      <c r="I2485" s="127" t="s">
        <v>1676</v>
      </c>
    </row>
    <row r="2486" spans="1:9" ht="30">
      <c r="A2486" s="127" t="s">
        <v>3961</v>
      </c>
      <c r="B2486" s="128">
        <v>22.020202020202021</v>
      </c>
      <c r="C2486" s="127" t="s">
        <v>5787</v>
      </c>
      <c r="D2486" s="127" t="s">
        <v>5779</v>
      </c>
      <c r="E2486" s="128">
        <v>5.6020340661573007</v>
      </c>
      <c r="F2486" s="127" t="s">
        <v>1676</v>
      </c>
      <c r="G2486" s="127" t="s">
        <v>1677</v>
      </c>
      <c r="H2486" s="128">
        <v>123.35792186083754</v>
      </c>
      <c r="I2486" s="127" t="s">
        <v>1676</v>
      </c>
    </row>
    <row r="2487" spans="1:9" ht="30">
      <c r="A2487" s="127" t="s">
        <v>3961</v>
      </c>
      <c r="B2487" s="128">
        <v>22.020202020202021</v>
      </c>
      <c r="C2487" s="127" t="s">
        <v>5789</v>
      </c>
      <c r="D2487" s="127" t="s">
        <v>5779</v>
      </c>
      <c r="E2487" s="128">
        <v>0.41726719668683543</v>
      </c>
      <c r="F2487" s="127" t="s">
        <v>1676</v>
      </c>
      <c r="G2487" s="127" t="s">
        <v>1677</v>
      </c>
      <c r="H2487" s="128">
        <v>9.1883079674474875</v>
      </c>
      <c r="I2487" s="127" t="s">
        <v>1676</v>
      </c>
    </row>
    <row r="2488" spans="1:9" ht="30">
      <c r="A2488" s="127" t="s">
        <v>3961</v>
      </c>
      <c r="B2488" s="128">
        <v>22.020202020202021</v>
      </c>
      <c r="C2488" s="127" t="s">
        <v>5791</v>
      </c>
      <c r="D2488" s="127" t="s">
        <v>5779</v>
      </c>
      <c r="E2488" s="128">
        <v>5.1048646403176674</v>
      </c>
      <c r="F2488" s="127" t="s">
        <v>1676</v>
      </c>
      <c r="G2488" s="127" t="s">
        <v>1677</v>
      </c>
      <c r="H2488" s="128">
        <v>112.41015066558096</v>
      </c>
      <c r="I2488" s="127" t="s">
        <v>1676</v>
      </c>
    </row>
    <row r="2489" spans="1:9" ht="30">
      <c r="A2489" s="127" t="s">
        <v>3961</v>
      </c>
      <c r="B2489" s="128">
        <v>22.020202020202021</v>
      </c>
      <c r="C2489" s="127" t="s">
        <v>5793</v>
      </c>
      <c r="D2489" s="127" t="s">
        <v>5779</v>
      </c>
      <c r="E2489" s="128">
        <v>11.612457303540015</v>
      </c>
      <c r="F2489" s="127" t="s">
        <v>1676</v>
      </c>
      <c r="G2489" s="127" t="s">
        <v>1677</v>
      </c>
      <c r="H2489" s="128">
        <v>255.70865577492157</v>
      </c>
      <c r="I2489" s="127" t="s">
        <v>1676</v>
      </c>
    </row>
    <row r="2490" spans="1:9" ht="30">
      <c r="A2490" s="127" t="s">
        <v>3961</v>
      </c>
      <c r="B2490" s="128">
        <v>22.020202020202021</v>
      </c>
      <c r="C2490" s="127" t="s">
        <v>5795</v>
      </c>
      <c r="D2490" s="127" t="s">
        <v>5779</v>
      </c>
      <c r="E2490" s="128">
        <v>35.174736878154086</v>
      </c>
      <c r="F2490" s="127" t="s">
        <v>1676</v>
      </c>
      <c r="G2490" s="127" t="s">
        <v>1677</v>
      </c>
      <c r="H2490" s="128">
        <v>774.55481206440311</v>
      </c>
      <c r="I2490" s="127" t="s">
        <v>1676</v>
      </c>
    </row>
    <row r="2491" spans="1:9" ht="30">
      <c r="A2491" s="127" t="s">
        <v>3961</v>
      </c>
      <c r="B2491" s="128">
        <v>22.020202020202021</v>
      </c>
      <c r="C2491" s="127" t="s">
        <v>1675</v>
      </c>
      <c r="D2491" s="127" t="s">
        <v>5779</v>
      </c>
      <c r="E2491" s="128">
        <v>887.80254614220303</v>
      </c>
      <c r="F2491" s="127" t="s">
        <v>1676</v>
      </c>
      <c r="G2491" s="127" t="s">
        <v>1677</v>
      </c>
      <c r="H2491" s="128">
        <v>19549.591420101038</v>
      </c>
      <c r="I2491" s="127" t="s">
        <v>1676</v>
      </c>
    </row>
    <row r="2492" spans="1:9" ht="30">
      <c r="A2492" s="127" t="s">
        <v>3974</v>
      </c>
      <c r="B2492" s="128">
        <v>68.838039094011791</v>
      </c>
      <c r="C2492" s="127" t="s">
        <v>5777</v>
      </c>
      <c r="D2492" s="127" t="s">
        <v>5779</v>
      </c>
      <c r="E2492" s="128">
        <v>5.1758888440090436</v>
      </c>
      <c r="F2492" s="127" t="s">
        <v>1676</v>
      </c>
      <c r="G2492" s="127" t="s">
        <v>1677</v>
      </c>
      <c r="H2492" s="128">
        <v>356.29803859015402</v>
      </c>
      <c r="I2492" s="127" t="s">
        <v>1676</v>
      </c>
    </row>
    <row r="2493" spans="1:9" ht="30">
      <c r="A2493" s="127" t="s">
        <v>3974</v>
      </c>
      <c r="B2493" s="128">
        <v>68.838039094011791</v>
      </c>
      <c r="C2493" s="127" t="s">
        <v>5781</v>
      </c>
      <c r="D2493" s="127" t="s">
        <v>5779</v>
      </c>
      <c r="E2493" s="128">
        <v>209.82325375524826</v>
      </c>
      <c r="F2493" s="127" t="s">
        <v>1676</v>
      </c>
      <c r="G2493" s="127" t="s">
        <v>1677</v>
      </c>
      <c r="H2493" s="128">
        <v>14443.821344836537</v>
      </c>
      <c r="I2493" s="127" t="s">
        <v>1676</v>
      </c>
    </row>
    <row r="2494" spans="1:9" ht="30">
      <c r="A2494" s="127" t="s">
        <v>3974</v>
      </c>
      <c r="B2494" s="128">
        <v>68.838039094011791</v>
      </c>
      <c r="C2494" s="127" t="s">
        <v>5783</v>
      </c>
      <c r="D2494" s="127" t="s">
        <v>5779</v>
      </c>
      <c r="E2494" s="128">
        <v>110.99307431869822</v>
      </c>
      <c r="F2494" s="127" t="s">
        <v>1676</v>
      </c>
      <c r="G2494" s="127" t="s">
        <v>1677</v>
      </c>
      <c r="H2494" s="128">
        <v>7640.5455891151041</v>
      </c>
      <c r="I2494" s="127" t="s">
        <v>1676</v>
      </c>
    </row>
    <row r="2495" spans="1:9" ht="30">
      <c r="A2495" s="127" t="s">
        <v>3974</v>
      </c>
      <c r="B2495" s="128">
        <v>68.838039094011791</v>
      </c>
      <c r="C2495" s="127" t="s">
        <v>5785</v>
      </c>
      <c r="D2495" s="127" t="s">
        <v>5779</v>
      </c>
      <c r="E2495" s="128">
        <v>22.177307602632229</v>
      </c>
      <c r="F2495" s="127" t="s">
        <v>1676</v>
      </c>
      <c r="G2495" s="127" t="s">
        <v>1677</v>
      </c>
      <c r="H2495" s="128">
        <v>1526.6423677499224</v>
      </c>
      <c r="I2495" s="127" t="s">
        <v>1676</v>
      </c>
    </row>
    <row r="2496" spans="1:9" ht="30">
      <c r="A2496" s="127" t="s">
        <v>3974</v>
      </c>
      <c r="B2496" s="128">
        <v>68.838039094011791</v>
      </c>
      <c r="C2496" s="127" t="s">
        <v>5787</v>
      </c>
      <c r="D2496" s="127" t="s">
        <v>5779</v>
      </c>
      <c r="E2496" s="128">
        <v>5.6020340661573007</v>
      </c>
      <c r="F2496" s="127" t="s">
        <v>1676</v>
      </c>
      <c r="G2496" s="127" t="s">
        <v>1677</v>
      </c>
      <c r="H2496" s="128">
        <v>385.63304005212211</v>
      </c>
      <c r="I2496" s="127" t="s">
        <v>1676</v>
      </c>
    </row>
    <row r="2497" spans="1:9" ht="30">
      <c r="A2497" s="127" t="s">
        <v>3974</v>
      </c>
      <c r="B2497" s="128">
        <v>68.838039094011791</v>
      </c>
      <c r="C2497" s="127" t="s">
        <v>5789</v>
      </c>
      <c r="D2497" s="127" t="s">
        <v>5779</v>
      </c>
      <c r="E2497" s="128">
        <v>0.41726719668683543</v>
      </c>
      <c r="F2497" s="127" t="s">
        <v>1676</v>
      </c>
      <c r="G2497" s="127" t="s">
        <v>1677</v>
      </c>
      <c r="H2497" s="128">
        <v>28.723855598177085</v>
      </c>
      <c r="I2497" s="127" t="s">
        <v>1676</v>
      </c>
    </row>
    <row r="2498" spans="1:9" ht="30">
      <c r="A2498" s="127" t="s">
        <v>3974</v>
      </c>
      <c r="B2498" s="128">
        <v>68.838039094011791</v>
      </c>
      <c r="C2498" s="127" t="s">
        <v>5791</v>
      </c>
      <c r="D2498" s="127" t="s">
        <v>5779</v>
      </c>
      <c r="E2498" s="128">
        <v>5.1048646403176674</v>
      </c>
      <c r="F2498" s="127" t="s">
        <v>1676</v>
      </c>
      <c r="G2498" s="127" t="s">
        <v>1677</v>
      </c>
      <c r="H2498" s="128">
        <v>351.40887167982601</v>
      </c>
      <c r="I2498" s="127" t="s">
        <v>1676</v>
      </c>
    </row>
    <row r="2499" spans="1:9" ht="30">
      <c r="A2499" s="127" t="s">
        <v>3974</v>
      </c>
      <c r="B2499" s="128">
        <v>68.838039094011791</v>
      </c>
      <c r="C2499" s="127" t="s">
        <v>5793</v>
      </c>
      <c r="D2499" s="127" t="s">
        <v>5779</v>
      </c>
      <c r="E2499" s="128">
        <v>11.612457303540015</v>
      </c>
      <c r="F2499" s="127" t="s">
        <v>1676</v>
      </c>
      <c r="G2499" s="127" t="s">
        <v>1677</v>
      </c>
      <c r="H2499" s="128">
        <v>799.37878983863027</v>
      </c>
      <c r="I2499" s="127" t="s">
        <v>1676</v>
      </c>
    </row>
    <row r="2500" spans="1:9" ht="30">
      <c r="A2500" s="127" t="s">
        <v>3974</v>
      </c>
      <c r="B2500" s="128">
        <v>68.838039094011791</v>
      </c>
      <c r="C2500" s="127" t="s">
        <v>5795</v>
      </c>
      <c r="D2500" s="127" t="s">
        <v>5779</v>
      </c>
      <c r="E2500" s="128">
        <v>35.174736878154086</v>
      </c>
      <c r="F2500" s="127" t="s">
        <v>1676</v>
      </c>
      <c r="G2500" s="127" t="s">
        <v>1677</v>
      </c>
      <c r="H2500" s="128">
        <v>2421.359912339949</v>
      </c>
      <c r="I2500" s="127" t="s">
        <v>1676</v>
      </c>
    </row>
    <row r="2501" spans="1:9" ht="30">
      <c r="A2501" s="127" t="s">
        <v>3974</v>
      </c>
      <c r="B2501" s="128">
        <v>68.838039094011791</v>
      </c>
      <c r="C2501" s="127" t="s">
        <v>1675</v>
      </c>
      <c r="D2501" s="127" t="s">
        <v>5779</v>
      </c>
      <c r="E2501" s="128">
        <v>887.80254614220303</v>
      </c>
      <c r="F2501" s="127" t="s">
        <v>1676</v>
      </c>
      <c r="G2501" s="127" t="s">
        <v>1677</v>
      </c>
      <c r="H2501" s="128">
        <v>61114.586379100176</v>
      </c>
      <c r="I2501" s="127" t="s">
        <v>1676</v>
      </c>
    </row>
    <row r="2502" spans="1:9" ht="30">
      <c r="A2502" s="127" t="s">
        <v>3997</v>
      </c>
      <c r="B2502" s="128">
        <v>25.961774744027302</v>
      </c>
      <c r="C2502" s="127" t="s">
        <v>5777</v>
      </c>
      <c r="D2502" s="127" t="s">
        <v>5779</v>
      </c>
      <c r="E2502" s="128">
        <v>5.1758888440090436</v>
      </c>
      <c r="F2502" s="127" t="s">
        <v>1676</v>
      </c>
      <c r="G2502" s="127" t="s">
        <v>1677</v>
      </c>
      <c r="H2502" s="128">
        <v>134.37526026828667</v>
      </c>
      <c r="I2502" s="127" t="s">
        <v>1676</v>
      </c>
    </row>
    <row r="2503" spans="1:9" ht="30">
      <c r="A2503" s="127" t="s">
        <v>3997</v>
      </c>
      <c r="B2503" s="128">
        <v>25.961774744027302</v>
      </c>
      <c r="C2503" s="127" t="s">
        <v>5781</v>
      </c>
      <c r="D2503" s="127" t="s">
        <v>5779</v>
      </c>
      <c r="E2503" s="128">
        <v>209.82325375524826</v>
      </c>
      <c r="F2503" s="127" t="s">
        <v>1676</v>
      </c>
      <c r="G2503" s="127" t="s">
        <v>1677</v>
      </c>
      <c r="H2503" s="128">
        <v>5447.3840500526358</v>
      </c>
      <c r="I2503" s="127" t="s">
        <v>1676</v>
      </c>
    </row>
    <row r="2504" spans="1:9" ht="30">
      <c r="A2504" s="127" t="s">
        <v>3997</v>
      </c>
      <c r="B2504" s="128">
        <v>25.961774744027302</v>
      </c>
      <c r="C2504" s="127" t="s">
        <v>5783</v>
      </c>
      <c r="D2504" s="127" t="s">
        <v>5779</v>
      </c>
      <c r="E2504" s="128">
        <v>110.99307431869822</v>
      </c>
      <c r="F2504" s="127" t="s">
        <v>1676</v>
      </c>
      <c r="G2504" s="127" t="s">
        <v>1677</v>
      </c>
      <c r="H2504" s="128">
        <v>2881.5771936091246</v>
      </c>
      <c r="I2504" s="127" t="s">
        <v>1676</v>
      </c>
    </row>
    <row r="2505" spans="1:9" ht="30">
      <c r="A2505" s="127" t="s">
        <v>3997</v>
      </c>
      <c r="B2505" s="128">
        <v>25.961774744027302</v>
      </c>
      <c r="C2505" s="127" t="s">
        <v>5785</v>
      </c>
      <c r="D2505" s="127" t="s">
        <v>5779</v>
      </c>
      <c r="E2505" s="128">
        <v>22.177307602632229</v>
      </c>
      <c r="F2505" s="127" t="s">
        <v>1676</v>
      </c>
      <c r="G2505" s="127" t="s">
        <v>1677</v>
      </c>
      <c r="H2505" s="128">
        <v>575.76226440854214</v>
      </c>
      <c r="I2505" s="127" t="s">
        <v>1676</v>
      </c>
    </row>
    <row r="2506" spans="1:9" ht="30">
      <c r="A2506" s="127" t="s">
        <v>3997</v>
      </c>
      <c r="B2506" s="128">
        <v>25.961774744027302</v>
      </c>
      <c r="C2506" s="127" t="s">
        <v>5787</v>
      </c>
      <c r="D2506" s="127" t="s">
        <v>5779</v>
      </c>
      <c r="E2506" s="128">
        <v>5.6020340661573007</v>
      </c>
      <c r="F2506" s="127" t="s">
        <v>1676</v>
      </c>
      <c r="G2506" s="127" t="s">
        <v>1677</v>
      </c>
      <c r="H2506" s="128">
        <v>145.43874653394317</v>
      </c>
      <c r="I2506" s="127" t="s">
        <v>1676</v>
      </c>
    </row>
    <row r="2507" spans="1:9" ht="30">
      <c r="A2507" s="127" t="s">
        <v>3997</v>
      </c>
      <c r="B2507" s="128">
        <v>25.961774744027302</v>
      </c>
      <c r="C2507" s="127" t="s">
        <v>5789</v>
      </c>
      <c r="D2507" s="127" t="s">
        <v>5779</v>
      </c>
      <c r="E2507" s="128">
        <v>0.41726719668683543</v>
      </c>
      <c r="F2507" s="127" t="s">
        <v>1676</v>
      </c>
      <c r="G2507" s="127" t="s">
        <v>1677</v>
      </c>
      <c r="H2507" s="128">
        <v>10.832996968455356</v>
      </c>
      <c r="I2507" s="127" t="s">
        <v>1676</v>
      </c>
    </row>
    <row r="2508" spans="1:9" ht="30">
      <c r="A2508" s="127" t="s">
        <v>3997</v>
      </c>
      <c r="B2508" s="128">
        <v>25.961774744027302</v>
      </c>
      <c r="C2508" s="127" t="s">
        <v>5791</v>
      </c>
      <c r="D2508" s="127" t="s">
        <v>5779</v>
      </c>
      <c r="E2508" s="128">
        <v>5.1048646403176674</v>
      </c>
      <c r="F2508" s="127" t="s">
        <v>1676</v>
      </c>
      <c r="G2508" s="127" t="s">
        <v>1677</v>
      </c>
      <c r="H2508" s="128">
        <v>132.53134589067724</v>
      </c>
      <c r="I2508" s="127" t="s">
        <v>1676</v>
      </c>
    </row>
    <row r="2509" spans="1:9" ht="30">
      <c r="A2509" s="127" t="s">
        <v>3997</v>
      </c>
      <c r="B2509" s="128">
        <v>25.961774744027302</v>
      </c>
      <c r="C2509" s="127" t="s">
        <v>5793</v>
      </c>
      <c r="D2509" s="127" t="s">
        <v>5779</v>
      </c>
      <c r="E2509" s="128">
        <v>11.612457303540015</v>
      </c>
      <c r="F2509" s="127" t="s">
        <v>1676</v>
      </c>
      <c r="G2509" s="127" t="s">
        <v>1677</v>
      </c>
      <c r="H2509" s="128">
        <v>301.48000073914056</v>
      </c>
      <c r="I2509" s="127" t="s">
        <v>1676</v>
      </c>
    </row>
    <row r="2510" spans="1:9" ht="30">
      <c r="A2510" s="127" t="s">
        <v>3997</v>
      </c>
      <c r="B2510" s="128">
        <v>25.961774744027302</v>
      </c>
      <c r="C2510" s="127" t="s">
        <v>5795</v>
      </c>
      <c r="D2510" s="127" t="s">
        <v>5779</v>
      </c>
      <c r="E2510" s="128">
        <v>35.174736878154086</v>
      </c>
      <c r="F2510" s="127" t="s">
        <v>1676</v>
      </c>
      <c r="G2510" s="127" t="s">
        <v>1677</v>
      </c>
      <c r="H2510" s="128">
        <v>913.19859551106651</v>
      </c>
      <c r="I2510" s="127" t="s">
        <v>1676</v>
      </c>
    </row>
    <row r="2511" spans="1:9" ht="30">
      <c r="A2511" s="127" t="s">
        <v>3997</v>
      </c>
      <c r="B2511" s="128">
        <v>25.961774744027302</v>
      </c>
      <c r="C2511" s="127" t="s">
        <v>1675</v>
      </c>
      <c r="D2511" s="127" t="s">
        <v>5779</v>
      </c>
      <c r="E2511" s="128">
        <v>887.80254614220303</v>
      </c>
      <c r="F2511" s="127" t="s">
        <v>1676</v>
      </c>
      <c r="G2511" s="127" t="s">
        <v>1677</v>
      </c>
      <c r="H2511" s="128">
        <v>23048.92972011778</v>
      </c>
      <c r="I2511" s="127" t="s">
        <v>1676</v>
      </c>
    </row>
    <row r="2512" spans="1:9" ht="30">
      <c r="A2512" s="127" t="s">
        <v>3999</v>
      </c>
      <c r="B2512" s="128">
        <v>11.186945711945711</v>
      </c>
      <c r="C2512" s="127" t="s">
        <v>5777</v>
      </c>
      <c r="D2512" s="127" t="s">
        <v>5779</v>
      </c>
      <c r="E2512" s="128">
        <v>5.1758888440090436</v>
      </c>
      <c r="F2512" s="127" t="s">
        <v>1676</v>
      </c>
      <c r="G2512" s="127" t="s">
        <v>1677</v>
      </c>
      <c r="H2512" s="128">
        <v>57.902387508994615</v>
      </c>
      <c r="I2512" s="127" t="s">
        <v>1676</v>
      </c>
    </row>
    <row r="2513" spans="1:9" ht="30">
      <c r="A2513" s="127" t="s">
        <v>3999</v>
      </c>
      <c r="B2513" s="128">
        <v>11.186945711945711</v>
      </c>
      <c r="C2513" s="127" t="s">
        <v>5781</v>
      </c>
      <c r="D2513" s="127" t="s">
        <v>5779</v>
      </c>
      <c r="E2513" s="128">
        <v>209.82325375524826</v>
      </c>
      <c r="F2513" s="127" t="s">
        <v>1676</v>
      </c>
      <c r="G2513" s="127" t="s">
        <v>1677</v>
      </c>
      <c r="H2513" s="128">
        <v>2347.2813488637712</v>
      </c>
      <c r="I2513" s="127" t="s">
        <v>1676</v>
      </c>
    </row>
    <row r="2514" spans="1:9" ht="30">
      <c r="A2514" s="127" t="s">
        <v>3999</v>
      </c>
      <c r="B2514" s="128">
        <v>11.186945711945711</v>
      </c>
      <c r="C2514" s="127" t="s">
        <v>5783</v>
      </c>
      <c r="D2514" s="127" t="s">
        <v>5779</v>
      </c>
      <c r="E2514" s="128">
        <v>110.99307431869822</v>
      </c>
      <c r="F2514" s="127" t="s">
        <v>1676</v>
      </c>
      <c r="G2514" s="127" t="s">
        <v>1677</v>
      </c>
      <c r="H2514" s="128">
        <v>1241.6734968052326</v>
      </c>
      <c r="I2514" s="127" t="s">
        <v>1676</v>
      </c>
    </row>
    <row r="2515" spans="1:9" ht="30">
      <c r="A2515" s="127" t="s">
        <v>3999</v>
      </c>
      <c r="B2515" s="128">
        <v>11.186945711945711</v>
      </c>
      <c r="C2515" s="127" t="s">
        <v>5785</v>
      </c>
      <c r="D2515" s="127" t="s">
        <v>5779</v>
      </c>
      <c r="E2515" s="128">
        <v>22.177307602632229</v>
      </c>
      <c r="F2515" s="127" t="s">
        <v>1676</v>
      </c>
      <c r="G2515" s="127" t="s">
        <v>1677</v>
      </c>
      <c r="H2515" s="128">
        <v>248.09633618776763</v>
      </c>
      <c r="I2515" s="127" t="s">
        <v>1676</v>
      </c>
    </row>
    <row r="2516" spans="1:9" ht="30">
      <c r="A2516" s="127" t="s">
        <v>3999</v>
      </c>
      <c r="B2516" s="128">
        <v>11.186945711945711</v>
      </c>
      <c r="C2516" s="127" t="s">
        <v>5787</v>
      </c>
      <c r="D2516" s="127" t="s">
        <v>5779</v>
      </c>
      <c r="E2516" s="128">
        <v>5.6020340661573007</v>
      </c>
      <c r="F2516" s="127" t="s">
        <v>1676</v>
      </c>
      <c r="G2516" s="127" t="s">
        <v>1677</v>
      </c>
      <c r="H2516" s="128">
        <v>62.669650974572214</v>
      </c>
      <c r="I2516" s="127" t="s">
        <v>1676</v>
      </c>
    </row>
    <row r="2517" spans="1:9" ht="30">
      <c r="A2517" s="127" t="s">
        <v>3999</v>
      </c>
      <c r="B2517" s="128">
        <v>11.186945711945711</v>
      </c>
      <c r="C2517" s="127" t="s">
        <v>5789</v>
      </c>
      <c r="D2517" s="127" t="s">
        <v>5779</v>
      </c>
      <c r="E2517" s="128">
        <v>0.41726719668683543</v>
      </c>
      <c r="F2517" s="127" t="s">
        <v>1676</v>
      </c>
      <c r="G2517" s="127" t="s">
        <v>1677</v>
      </c>
      <c r="H2517" s="128">
        <v>4.6679454767114015</v>
      </c>
      <c r="I2517" s="127" t="s">
        <v>1676</v>
      </c>
    </row>
    <row r="2518" spans="1:9" ht="30">
      <c r="A2518" s="127" t="s">
        <v>3999</v>
      </c>
      <c r="B2518" s="128">
        <v>11.186945711945711</v>
      </c>
      <c r="C2518" s="127" t="s">
        <v>5791</v>
      </c>
      <c r="D2518" s="127" t="s">
        <v>5779</v>
      </c>
      <c r="E2518" s="128">
        <v>5.1048646403176674</v>
      </c>
      <c r="F2518" s="127" t="s">
        <v>1676</v>
      </c>
      <c r="G2518" s="127" t="s">
        <v>1677</v>
      </c>
      <c r="H2518" s="128">
        <v>57.107843598065017</v>
      </c>
      <c r="I2518" s="127" t="s">
        <v>1676</v>
      </c>
    </row>
    <row r="2519" spans="1:9" ht="30">
      <c r="A2519" s="127" t="s">
        <v>3999</v>
      </c>
      <c r="B2519" s="128">
        <v>11.186945711945711</v>
      </c>
      <c r="C2519" s="127" t="s">
        <v>5793</v>
      </c>
      <c r="D2519" s="127" t="s">
        <v>5779</v>
      </c>
      <c r="E2519" s="128">
        <v>11.612457303540015</v>
      </c>
      <c r="F2519" s="127" t="s">
        <v>1676</v>
      </c>
      <c r="G2519" s="127" t="s">
        <v>1677</v>
      </c>
      <c r="H2519" s="128">
        <v>129.90792943698963</v>
      </c>
      <c r="I2519" s="127" t="s">
        <v>1676</v>
      </c>
    </row>
    <row r="2520" spans="1:9" ht="30">
      <c r="A2520" s="127" t="s">
        <v>3999</v>
      </c>
      <c r="B2520" s="128">
        <v>11.186945711945711</v>
      </c>
      <c r="C2520" s="127" t="s">
        <v>5795</v>
      </c>
      <c r="D2520" s="127" t="s">
        <v>5779</v>
      </c>
      <c r="E2520" s="128">
        <v>35.174736878154086</v>
      </c>
      <c r="F2520" s="127" t="s">
        <v>1676</v>
      </c>
      <c r="G2520" s="127" t="s">
        <v>1677</v>
      </c>
      <c r="H2520" s="128">
        <v>393.49787188788451</v>
      </c>
      <c r="I2520" s="127" t="s">
        <v>1676</v>
      </c>
    </row>
    <row r="2521" spans="1:9" ht="30">
      <c r="A2521" s="127" t="s">
        <v>3999</v>
      </c>
      <c r="B2521" s="128">
        <v>11.186945711945711</v>
      </c>
      <c r="C2521" s="127" t="s">
        <v>1675</v>
      </c>
      <c r="D2521" s="127" t="s">
        <v>5779</v>
      </c>
      <c r="E2521" s="128">
        <v>887.80254614220303</v>
      </c>
      <c r="F2521" s="127" t="s">
        <v>1676</v>
      </c>
      <c r="G2521" s="127" t="s">
        <v>1677</v>
      </c>
      <c r="H2521" s="128">
        <v>9931.798886620003</v>
      </c>
      <c r="I2521" s="127" t="s">
        <v>1676</v>
      </c>
    </row>
    <row r="2522" spans="1:9" ht="30">
      <c r="A2522" s="127" t="s">
        <v>4029</v>
      </c>
      <c r="B2522" s="128">
        <v>7.3040847201210291</v>
      </c>
      <c r="C2522" s="127" t="s">
        <v>5777</v>
      </c>
      <c r="D2522" s="127" t="s">
        <v>5779</v>
      </c>
      <c r="E2522" s="128">
        <v>5.1758888440090436</v>
      </c>
      <c r="F2522" s="127" t="s">
        <v>1676</v>
      </c>
      <c r="G2522" s="127" t="s">
        <v>1677</v>
      </c>
      <c r="H2522" s="128">
        <v>37.805130618571354</v>
      </c>
      <c r="I2522" s="127" t="s">
        <v>1676</v>
      </c>
    </row>
    <row r="2523" spans="1:9" ht="30">
      <c r="A2523" s="127" t="s">
        <v>4029</v>
      </c>
      <c r="B2523" s="128">
        <v>7.3040847201210291</v>
      </c>
      <c r="C2523" s="127" t="s">
        <v>5781</v>
      </c>
      <c r="D2523" s="127" t="s">
        <v>5779</v>
      </c>
      <c r="E2523" s="128">
        <v>209.82325375524826</v>
      </c>
      <c r="F2523" s="127" t="s">
        <v>1676</v>
      </c>
      <c r="G2523" s="127" t="s">
        <v>1677</v>
      </c>
      <c r="H2523" s="128">
        <v>1532.5668216797862</v>
      </c>
      <c r="I2523" s="127" t="s">
        <v>1676</v>
      </c>
    </row>
    <row r="2524" spans="1:9" ht="30">
      <c r="A2524" s="127" t="s">
        <v>4029</v>
      </c>
      <c r="B2524" s="128">
        <v>7.3040847201210291</v>
      </c>
      <c r="C2524" s="127" t="s">
        <v>5783</v>
      </c>
      <c r="D2524" s="127" t="s">
        <v>5779</v>
      </c>
      <c r="E2524" s="128">
        <v>110.99307431869822</v>
      </c>
      <c r="F2524" s="127" t="s">
        <v>1676</v>
      </c>
      <c r="G2524" s="127" t="s">
        <v>1677</v>
      </c>
      <c r="H2524" s="128">
        <v>810.70281817046146</v>
      </c>
      <c r="I2524" s="127" t="s">
        <v>1676</v>
      </c>
    </row>
    <row r="2525" spans="1:9" ht="30">
      <c r="A2525" s="127" t="s">
        <v>4029</v>
      </c>
      <c r="B2525" s="128">
        <v>7.3040847201210291</v>
      </c>
      <c r="C2525" s="127" t="s">
        <v>5785</v>
      </c>
      <c r="D2525" s="127" t="s">
        <v>5779</v>
      </c>
      <c r="E2525" s="128">
        <v>22.177307602632229</v>
      </c>
      <c r="F2525" s="127" t="s">
        <v>1676</v>
      </c>
      <c r="G2525" s="127" t="s">
        <v>1677</v>
      </c>
      <c r="H2525" s="128">
        <v>161.98493359380998</v>
      </c>
      <c r="I2525" s="127" t="s">
        <v>1676</v>
      </c>
    </row>
    <row r="2526" spans="1:9" ht="30">
      <c r="A2526" s="127" t="s">
        <v>4029</v>
      </c>
      <c r="B2526" s="128">
        <v>7.3040847201210291</v>
      </c>
      <c r="C2526" s="127" t="s">
        <v>5787</v>
      </c>
      <c r="D2526" s="127" t="s">
        <v>5779</v>
      </c>
      <c r="E2526" s="128">
        <v>5.6020340661573007</v>
      </c>
      <c r="F2526" s="127" t="s">
        <v>1676</v>
      </c>
      <c r="G2526" s="127" t="s">
        <v>1677</v>
      </c>
      <c r="H2526" s="128">
        <v>40.917731424217017</v>
      </c>
      <c r="I2526" s="127" t="s">
        <v>1676</v>
      </c>
    </row>
    <row r="2527" spans="1:9" ht="30">
      <c r="A2527" s="127" t="s">
        <v>4029</v>
      </c>
      <c r="B2527" s="128">
        <v>7.3040847201210291</v>
      </c>
      <c r="C2527" s="127" t="s">
        <v>5789</v>
      </c>
      <c r="D2527" s="127" t="s">
        <v>5779</v>
      </c>
      <c r="E2527" s="128">
        <v>0.41726719668683543</v>
      </c>
      <c r="F2527" s="127" t="s">
        <v>1676</v>
      </c>
      <c r="G2527" s="127" t="s">
        <v>1677</v>
      </c>
      <c r="H2527" s="128">
        <v>3.0477549555280508</v>
      </c>
      <c r="I2527" s="127" t="s">
        <v>1676</v>
      </c>
    </row>
    <row r="2528" spans="1:9" ht="30">
      <c r="A2528" s="127" t="s">
        <v>4029</v>
      </c>
      <c r="B2528" s="128">
        <v>7.3040847201210291</v>
      </c>
      <c r="C2528" s="127" t="s">
        <v>5791</v>
      </c>
      <c r="D2528" s="127" t="s">
        <v>5779</v>
      </c>
      <c r="E2528" s="128">
        <v>5.1048646403176674</v>
      </c>
      <c r="F2528" s="127" t="s">
        <v>1676</v>
      </c>
      <c r="G2528" s="127" t="s">
        <v>1677</v>
      </c>
      <c r="H2528" s="128">
        <v>37.286363817630409</v>
      </c>
      <c r="I2528" s="127" t="s">
        <v>1676</v>
      </c>
    </row>
    <row r="2529" spans="1:9" ht="30">
      <c r="A2529" s="127" t="s">
        <v>4029</v>
      </c>
      <c r="B2529" s="128">
        <v>7.3040847201210291</v>
      </c>
      <c r="C2529" s="127" t="s">
        <v>5793</v>
      </c>
      <c r="D2529" s="127" t="s">
        <v>5779</v>
      </c>
      <c r="E2529" s="128">
        <v>11.612457303540015</v>
      </c>
      <c r="F2529" s="127" t="s">
        <v>1676</v>
      </c>
      <c r="G2529" s="127" t="s">
        <v>1677</v>
      </c>
      <c r="H2529" s="128">
        <v>84.818371953844476</v>
      </c>
      <c r="I2529" s="127" t="s">
        <v>1676</v>
      </c>
    </row>
    <row r="2530" spans="1:9" ht="30">
      <c r="A2530" s="127" t="s">
        <v>4029</v>
      </c>
      <c r="B2530" s="128">
        <v>7.3040847201210291</v>
      </c>
      <c r="C2530" s="127" t="s">
        <v>5795</v>
      </c>
      <c r="D2530" s="127" t="s">
        <v>5779</v>
      </c>
      <c r="E2530" s="128">
        <v>35.174736878154086</v>
      </c>
      <c r="F2530" s="127" t="s">
        <v>1676</v>
      </c>
      <c r="G2530" s="127" t="s">
        <v>1677</v>
      </c>
      <c r="H2530" s="128">
        <v>256.91925816600292</v>
      </c>
      <c r="I2530" s="127" t="s">
        <v>1676</v>
      </c>
    </row>
    <row r="2531" spans="1:9" ht="30">
      <c r="A2531" s="127" t="s">
        <v>4029</v>
      </c>
      <c r="B2531" s="128">
        <v>7.3040847201210291</v>
      </c>
      <c r="C2531" s="127" t="s">
        <v>1675</v>
      </c>
      <c r="D2531" s="127" t="s">
        <v>5779</v>
      </c>
      <c r="E2531" s="128">
        <v>887.80254614220303</v>
      </c>
      <c r="F2531" s="127" t="s">
        <v>1676</v>
      </c>
      <c r="G2531" s="127" t="s">
        <v>1677</v>
      </c>
      <c r="H2531" s="128">
        <v>6484.5850117618102</v>
      </c>
      <c r="I2531" s="127" t="s">
        <v>1676</v>
      </c>
    </row>
    <row r="2532" spans="1:9" ht="30">
      <c r="A2532" s="127" t="s">
        <v>4036</v>
      </c>
      <c r="B2532" s="128">
        <v>3.6371621621621619</v>
      </c>
      <c r="C2532" s="127" t="s">
        <v>5777</v>
      </c>
      <c r="D2532" s="127" t="s">
        <v>5779</v>
      </c>
      <c r="E2532" s="128">
        <v>5.1758888440090436</v>
      </c>
      <c r="F2532" s="127" t="s">
        <v>1676</v>
      </c>
      <c r="G2532" s="127" t="s">
        <v>1677</v>
      </c>
      <c r="H2532" s="128">
        <v>18.825547058986945</v>
      </c>
      <c r="I2532" s="127" t="s">
        <v>1676</v>
      </c>
    </row>
    <row r="2533" spans="1:9" ht="30">
      <c r="A2533" s="127" t="s">
        <v>4036</v>
      </c>
      <c r="B2533" s="128">
        <v>3.6371621621621619</v>
      </c>
      <c r="C2533" s="127" t="s">
        <v>5781</v>
      </c>
      <c r="D2533" s="127" t="s">
        <v>5779</v>
      </c>
      <c r="E2533" s="128">
        <v>209.82325375524826</v>
      </c>
      <c r="F2533" s="127" t="s">
        <v>1676</v>
      </c>
      <c r="G2533" s="127" t="s">
        <v>1677</v>
      </c>
      <c r="H2533" s="128">
        <v>763.16119930033869</v>
      </c>
      <c r="I2533" s="127" t="s">
        <v>1676</v>
      </c>
    </row>
    <row r="2534" spans="1:9" ht="30">
      <c r="A2534" s="127" t="s">
        <v>4036</v>
      </c>
      <c r="B2534" s="128">
        <v>3.6371621621621619</v>
      </c>
      <c r="C2534" s="127" t="s">
        <v>5783</v>
      </c>
      <c r="D2534" s="127" t="s">
        <v>5779</v>
      </c>
      <c r="E2534" s="128">
        <v>110.99307431869822</v>
      </c>
      <c r="F2534" s="127" t="s">
        <v>1676</v>
      </c>
      <c r="G2534" s="127" t="s">
        <v>1677</v>
      </c>
      <c r="H2534" s="128">
        <v>403.69981017402193</v>
      </c>
      <c r="I2534" s="127" t="s">
        <v>1676</v>
      </c>
    </row>
    <row r="2535" spans="1:9" ht="30">
      <c r="A2535" s="127" t="s">
        <v>4036</v>
      </c>
      <c r="B2535" s="128">
        <v>3.6371621621621619</v>
      </c>
      <c r="C2535" s="127" t="s">
        <v>5785</v>
      </c>
      <c r="D2535" s="127" t="s">
        <v>5779</v>
      </c>
      <c r="E2535" s="128">
        <v>22.177307602632229</v>
      </c>
      <c r="F2535" s="127" t="s">
        <v>1676</v>
      </c>
      <c r="G2535" s="127" t="s">
        <v>1677</v>
      </c>
      <c r="H2535" s="128">
        <v>80.662464070925196</v>
      </c>
      <c r="I2535" s="127" t="s">
        <v>1676</v>
      </c>
    </row>
    <row r="2536" spans="1:9" ht="30">
      <c r="A2536" s="127" t="s">
        <v>4036</v>
      </c>
      <c r="B2536" s="128">
        <v>3.6371621621621619</v>
      </c>
      <c r="C2536" s="127" t="s">
        <v>5787</v>
      </c>
      <c r="D2536" s="127" t="s">
        <v>5779</v>
      </c>
      <c r="E2536" s="128">
        <v>5.6020340661573007</v>
      </c>
      <c r="F2536" s="127" t="s">
        <v>1676</v>
      </c>
      <c r="G2536" s="127" t="s">
        <v>1677</v>
      </c>
      <c r="H2536" s="128">
        <v>20.375506336570776</v>
      </c>
      <c r="I2536" s="127" t="s">
        <v>1676</v>
      </c>
    </row>
    <row r="2537" spans="1:9" ht="30">
      <c r="A2537" s="127" t="s">
        <v>4036</v>
      </c>
      <c r="B2537" s="128">
        <v>3.6371621621621619</v>
      </c>
      <c r="C2537" s="127" t="s">
        <v>5789</v>
      </c>
      <c r="D2537" s="127" t="s">
        <v>5779</v>
      </c>
      <c r="E2537" s="128">
        <v>0.41726719668683543</v>
      </c>
      <c r="F2537" s="127" t="s">
        <v>1676</v>
      </c>
      <c r="G2537" s="127" t="s">
        <v>1677</v>
      </c>
      <c r="H2537" s="128">
        <v>1.5176684593008345</v>
      </c>
      <c r="I2537" s="127" t="s">
        <v>1676</v>
      </c>
    </row>
    <row r="2538" spans="1:9" ht="30">
      <c r="A2538" s="127" t="s">
        <v>4036</v>
      </c>
      <c r="B2538" s="128">
        <v>3.6371621621621619</v>
      </c>
      <c r="C2538" s="127" t="s">
        <v>5791</v>
      </c>
      <c r="D2538" s="127" t="s">
        <v>5779</v>
      </c>
      <c r="E2538" s="128">
        <v>5.1048646403176674</v>
      </c>
      <c r="F2538" s="127" t="s">
        <v>1676</v>
      </c>
      <c r="G2538" s="127" t="s">
        <v>1677</v>
      </c>
      <c r="H2538" s="128">
        <v>18.567220512722976</v>
      </c>
      <c r="I2538" s="127" t="s">
        <v>1676</v>
      </c>
    </row>
    <row r="2539" spans="1:9" ht="30">
      <c r="A2539" s="127" t="s">
        <v>4036</v>
      </c>
      <c r="B2539" s="128">
        <v>3.6371621621621619</v>
      </c>
      <c r="C2539" s="127" t="s">
        <v>5793</v>
      </c>
      <c r="D2539" s="127" t="s">
        <v>5779</v>
      </c>
      <c r="E2539" s="128">
        <v>11.612457303540015</v>
      </c>
      <c r="F2539" s="127" t="s">
        <v>1676</v>
      </c>
      <c r="G2539" s="127" t="s">
        <v>1677</v>
      </c>
      <c r="H2539" s="128">
        <v>42.236390314159394</v>
      </c>
      <c r="I2539" s="127" t="s">
        <v>1676</v>
      </c>
    </row>
    <row r="2540" spans="1:9" ht="30">
      <c r="A2540" s="127" t="s">
        <v>4036</v>
      </c>
      <c r="B2540" s="128">
        <v>3.6371621621621619</v>
      </c>
      <c r="C2540" s="127" t="s">
        <v>5795</v>
      </c>
      <c r="D2540" s="127" t="s">
        <v>5779</v>
      </c>
      <c r="E2540" s="128">
        <v>35.174736878154086</v>
      </c>
      <c r="F2540" s="127" t="s">
        <v>1676</v>
      </c>
      <c r="G2540" s="127" t="s">
        <v>1677</v>
      </c>
      <c r="H2540" s="128">
        <v>127.93622203723204</v>
      </c>
      <c r="I2540" s="127" t="s">
        <v>1676</v>
      </c>
    </row>
    <row r="2541" spans="1:9" ht="30">
      <c r="A2541" s="127" t="s">
        <v>4036</v>
      </c>
      <c r="B2541" s="128">
        <v>3.6371621621621619</v>
      </c>
      <c r="C2541" s="127" t="s">
        <v>1675</v>
      </c>
      <c r="D2541" s="127" t="s">
        <v>5779</v>
      </c>
      <c r="E2541" s="128">
        <v>887.80254614220303</v>
      </c>
      <c r="F2541" s="127" t="s">
        <v>1676</v>
      </c>
      <c r="G2541" s="127" t="s">
        <v>1677</v>
      </c>
      <c r="H2541" s="128">
        <v>3229.0818282996479</v>
      </c>
      <c r="I2541" s="127" t="s">
        <v>1676</v>
      </c>
    </row>
    <row r="2542" spans="1:9" ht="30">
      <c r="A2542" s="127" t="s">
        <v>4050</v>
      </c>
      <c r="B2542" s="128">
        <v>45.298701298701296</v>
      </c>
      <c r="C2542" s="127" t="s">
        <v>5777</v>
      </c>
      <c r="D2542" s="127" t="s">
        <v>5779</v>
      </c>
      <c r="E2542" s="128">
        <v>5.1758888440090436</v>
      </c>
      <c r="F2542" s="127" t="s">
        <v>1676</v>
      </c>
      <c r="G2542" s="127" t="s">
        <v>1677</v>
      </c>
      <c r="H2542" s="128">
        <v>234.46104270004602</v>
      </c>
      <c r="I2542" s="127" t="s">
        <v>1676</v>
      </c>
    </row>
    <row r="2543" spans="1:9" ht="30">
      <c r="A2543" s="127" t="s">
        <v>4050</v>
      </c>
      <c r="B2543" s="128">
        <v>45.298701298701296</v>
      </c>
      <c r="C2543" s="127" t="s">
        <v>5781</v>
      </c>
      <c r="D2543" s="127" t="s">
        <v>5779</v>
      </c>
      <c r="E2543" s="128">
        <v>209.82325375524826</v>
      </c>
      <c r="F2543" s="127" t="s">
        <v>1676</v>
      </c>
      <c r="G2543" s="127" t="s">
        <v>1677</v>
      </c>
      <c r="H2543" s="128">
        <v>9504.7208973805955</v>
      </c>
      <c r="I2543" s="127" t="s">
        <v>1676</v>
      </c>
    </row>
    <row r="2544" spans="1:9" ht="30">
      <c r="A2544" s="127" t="s">
        <v>4050</v>
      </c>
      <c r="B2544" s="128">
        <v>45.298701298701296</v>
      </c>
      <c r="C2544" s="127" t="s">
        <v>5783</v>
      </c>
      <c r="D2544" s="127" t="s">
        <v>5779</v>
      </c>
      <c r="E2544" s="128">
        <v>110.99307431869822</v>
      </c>
      <c r="F2544" s="127" t="s">
        <v>1676</v>
      </c>
      <c r="G2544" s="127" t="s">
        <v>1677</v>
      </c>
      <c r="H2544" s="128">
        <v>5027.8421197872649</v>
      </c>
      <c r="I2544" s="127" t="s">
        <v>1676</v>
      </c>
    </row>
    <row r="2545" spans="1:9" ht="30">
      <c r="A2545" s="127" t="s">
        <v>4050</v>
      </c>
      <c r="B2545" s="128">
        <v>45.298701298701296</v>
      </c>
      <c r="C2545" s="127" t="s">
        <v>5785</v>
      </c>
      <c r="D2545" s="127" t="s">
        <v>5779</v>
      </c>
      <c r="E2545" s="128">
        <v>22.177307602632229</v>
      </c>
      <c r="F2545" s="127" t="s">
        <v>1676</v>
      </c>
      <c r="G2545" s="127" t="s">
        <v>1677</v>
      </c>
      <c r="H2545" s="128">
        <v>1004.6032327010547</v>
      </c>
      <c r="I2545" s="127" t="s">
        <v>1676</v>
      </c>
    </row>
    <row r="2546" spans="1:9" ht="30">
      <c r="A2546" s="127" t="s">
        <v>4050</v>
      </c>
      <c r="B2546" s="128">
        <v>45.298701298701296</v>
      </c>
      <c r="C2546" s="127" t="s">
        <v>5787</v>
      </c>
      <c r="D2546" s="127" t="s">
        <v>5779</v>
      </c>
      <c r="E2546" s="128">
        <v>5.6020340661573007</v>
      </c>
      <c r="F2546" s="127" t="s">
        <v>1676</v>
      </c>
      <c r="G2546" s="127" t="s">
        <v>1677</v>
      </c>
      <c r="H2546" s="128">
        <v>253.76486782800862</v>
      </c>
      <c r="I2546" s="127" t="s">
        <v>1676</v>
      </c>
    </row>
    <row r="2547" spans="1:9" ht="30">
      <c r="A2547" s="127" t="s">
        <v>4050</v>
      </c>
      <c r="B2547" s="128">
        <v>45.298701298701296</v>
      </c>
      <c r="C2547" s="127" t="s">
        <v>5789</v>
      </c>
      <c r="D2547" s="127" t="s">
        <v>5779</v>
      </c>
      <c r="E2547" s="128">
        <v>0.41726719668683543</v>
      </c>
      <c r="F2547" s="127" t="s">
        <v>1676</v>
      </c>
      <c r="G2547" s="127" t="s">
        <v>1677</v>
      </c>
      <c r="H2547" s="128">
        <v>18.901662104463401</v>
      </c>
      <c r="I2547" s="127" t="s">
        <v>1676</v>
      </c>
    </row>
    <row r="2548" spans="1:9" ht="30">
      <c r="A2548" s="127" t="s">
        <v>4050</v>
      </c>
      <c r="B2548" s="128">
        <v>45.298701298701296</v>
      </c>
      <c r="C2548" s="127" t="s">
        <v>5791</v>
      </c>
      <c r="D2548" s="127" t="s">
        <v>5779</v>
      </c>
      <c r="E2548" s="128">
        <v>5.1048646403176674</v>
      </c>
      <c r="F2548" s="127" t="s">
        <v>1676</v>
      </c>
      <c r="G2548" s="127" t="s">
        <v>1677</v>
      </c>
      <c r="H2548" s="128">
        <v>231.24373851205223</v>
      </c>
      <c r="I2548" s="127" t="s">
        <v>1676</v>
      </c>
    </row>
    <row r="2549" spans="1:9" ht="30">
      <c r="A2549" s="127" t="s">
        <v>4050</v>
      </c>
      <c r="B2549" s="128">
        <v>45.298701298701296</v>
      </c>
      <c r="C2549" s="127" t="s">
        <v>5793</v>
      </c>
      <c r="D2549" s="127" t="s">
        <v>5779</v>
      </c>
      <c r="E2549" s="128">
        <v>11.612457303540015</v>
      </c>
      <c r="F2549" s="127" t="s">
        <v>1676</v>
      </c>
      <c r="G2549" s="127" t="s">
        <v>1677</v>
      </c>
      <c r="H2549" s="128">
        <v>526.02923473698149</v>
      </c>
      <c r="I2549" s="127" t="s">
        <v>1676</v>
      </c>
    </row>
    <row r="2550" spans="1:9" ht="30">
      <c r="A2550" s="127" t="s">
        <v>4050</v>
      </c>
      <c r="B2550" s="128">
        <v>45.298701298701296</v>
      </c>
      <c r="C2550" s="127" t="s">
        <v>5795</v>
      </c>
      <c r="D2550" s="127" t="s">
        <v>5779</v>
      </c>
      <c r="E2550" s="128">
        <v>35.174736878154086</v>
      </c>
      <c r="F2550" s="127" t="s">
        <v>1676</v>
      </c>
      <c r="G2550" s="127" t="s">
        <v>1677</v>
      </c>
      <c r="H2550" s="128">
        <v>1593.3698991039148</v>
      </c>
      <c r="I2550" s="127" t="s">
        <v>1676</v>
      </c>
    </row>
    <row r="2551" spans="1:9" ht="30">
      <c r="A2551" s="127" t="s">
        <v>4050</v>
      </c>
      <c r="B2551" s="128">
        <v>45.298701298701296</v>
      </c>
      <c r="C2551" s="127" t="s">
        <v>1675</v>
      </c>
      <c r="D2551" s="127" t="s">
        <v>5779</v>
      </c>
      <c r="E2551" s="128">
        <v>887.80254614220303</v>
      </c>
      <c r="F2551" s="127" t="s">
        <v>1676</v>
      </c>
      <c r="G2551" s="127" t="s">
        <v>1677</v>
      </c>
      <c r="H2551" s="128">
        <v>40216.302349922131</v>
      </c>
      <c r="I2551" s="127" t="s">
        <v>1676</v>
      </c>
    </row>
    <row r="2552" spans="1:9" ht="30">
      <c r="A2552" s="127" t="s">
        <v>4071</v>
      </c>
      <c r="B2552" s="128">
        <v>21.82297297297297</v>
      </c>
      <c r="C2552" s="127" t="s">
        <v>5777</v>
      </c>
      <c r="D2552" s="127" t="s">
        <v>5779</v>
      </c>
      <c r="E2552" s="128">
        <v>5.1758888440090436</v>
      </c>
      <c r="F2552" s="127" t="s">
        <v>1676</v>
      </c>
      <c r="G2552" s="127" t="s">
        <v>1677</v>
      </c>
      <c r="H2552" s="128">
        <v>112.95328235392167</v>
      </c>
      <c r="I2552" s="127" t="s">
        <v>1676</v>
      </c>
    </row>
    <row r="2553" spans="1:9" ht="30">
      <c r="A2553" s="127" t="s">
        <v>4071</v>
      </c>
      <c r="B2553" s="128">
        <v>21.82297297297297</v>
      </c>
      <c r="C2553" s="127" t="s">
        <v>5781</v>
      </c>
      <c r="D2553" s="127" t="s">
        <v>5779</v>
      </c>
      <c r="E2553" s="128">
        <v>209.82325375524826</v>
      </c>
      <c r="F2553" s="127" t="s">
        <v>1676</v>
      </c>
      <c r="G2553" s="127" t="s">
        <v>1677</v>
      </c>
      <c r="H2553" s="128">
        <v>4578.9671958020317</v>
      </c>
      <c r="I2553" s="127" t="s">
        <v>1676</v>
      </c>
    </row>
    <row r="2554" spans="1:9" ht="30">
      <c r="A2554" s="127" t="s">
        <v>4071</v>
      </c>
      <c r="B2554" s="128">
        <v>21.82297297297297</v>
      </c>
      <c r="C2554" s="127" t="s">
        <v>5783</v>
      </c>
      <c r="D2554" s="127" t="s">
        <v>5779</v>
      </c>
      <c r="E2554" s="128">
        <v>110.99307431869822</v>
      </c>
      <c r="F2554" s="127" t="s">
        <v>1676</v>
      </c>
      <c r="G2554" s="127" t="s">
        <v>1677</v>
      </c>
      <c r="H2554" s="128">
        <v>2422.1988610441313</v>
      </c>
      <c r="I2554" s="127" t="s">
        <v>1676</v>
      </c>
    </row>
    <row r="2555" spans="1:9" ht="30">
      <c r="A2555" s="127" t="s">
        <v>4071</v>
      </c>
      <c r="B2555" s="128">
        <v>21.82297297297297</v>
      </c>
      <c r="C2555" s="127" t="s">
        <v>5785</v>
      </c>
      <c r="D2555" s="127" t="s">
        <v>5779</v>
      </c>
      <c r="E2555" s="128">
        <v>22.177307602632229</v>
      </c>
      <c r="F2555" s="127" t="s">
        <v>1676</v>
      </c>
      <c r="G2555" s="127" t="s">
        <v>1677</v>
      </c>
      <c r="H2555" s="128">
        <v>483.97478442555109</v>
      </c>
      <c r="I2555" s="127" t="s">
        <v>1676</v>
      </c>
    </row>
    <row r="2556" spans="1:9" ht="30">
      <c r="A2556" s="127" t="s">
        <v>4071</v>
      </c>
      <c r="B2556" s="128">
        <v>21.82297297297297</v>
      </c>
      <c r="C2556" s="127" t="s">
        <v>5787</v>
      </c>
      <c r="D2556" s="127" t="s">
        <v>5779</v>
      </c>
      <c r="E2556" s="128">
        <v>5.6020340661573007</v>
      </c>
      <c r="F2556" s="127" t="s">
        <v>1676</v>
      </c>
      <c r="G2556" s="127" t="s">
        <v>1677</v>
      </c>
      <c r="H2556" s="128">
        <v>122.25303801942464</v>
      </c>
      <c r="I2556" s="127" t="s">
        <v>1676</v>
      </c>
    </row>
    <row r="2557" spans="1:9" ht="30">
      <c r="A2557" s="127" t="s">
        <v>4071</v>
      </c>
      <c r="B2557" s="128">
        <v>21.82297297297297</v>
      </c>
      <c r="C2557" s="127" t="s">
        <v>5789</v>
      </c>
      <c r="D2557" s="127" t="s">
        <v>5779</v>
      </c>
      <c r="E2557" s="128">
        <v>0.41726719668683543</v>
      </c>
      <c r="F2557" s="127" t="s">
        <v>1676</v>
      </c>
      <c r="G2557" s="127" t="s">
        <v>1677</v>
      </c>
      <c r="H2557" s="128">
        <v>9.1060107558050056</v>
      </c>
      <c r="I2557" s="127" t="s">
        <v>1676</v>
      </c>
    </row>
    <row r="2558" spans="1:9" ht="30">
      <c r="A2558" s="127" t="s">
        <v>4071</v>
      </c>
      <c r="B2558" s="128">
        <v>21.82297297297297</v>
      </c>
      <c r="C2558" s="127" t="s">
        <v>5791</v>
      </c>
      <c r="D2558" s="127" t="s">
        <v>5779</v>
      </c>
      <c r="E2558" s="128">
        <v>5.1048646403176674</v>
      </c>
      <c r="F2558" s="127" t="s">
        <v>1676</v>
      </c>
      <c r="G2558" s="127" t="s">
        <v>1677</v>
      </c>
      <c r="H2558" s="128">
        <v>111.40332307633784</v>
      </c>
      <c r="I2558" s="127" t="s">
        <v>1676</v>
      </c>
    </row>
    <row r="2559" spans="1:9" ht="30">
      <c r="A2559" s="127" t="s">
        <v>4071</v>
      </c>
      <c r="B2559" s="128">
        <v>21.82297297297297</v>
      </c>
      <c r="C2559" s="127" t="s">
        <v>5793</v>
      </c>
      <c r="D2559" s="127" t="s">
        <v>5779</v>
      </c>
      <c r="E2559" s="128">
        <v>11.612457303540015</v>
      </c>
      <c r="F2559" s="127" t="s">
        <v>1676</v>
      </c>
      <c r="G2559" s="127" t="s">
        <v>1677</v>
      </c>
      <c r="H2559" s="128">
        <v>253.41834188495633</v>
      </c>
      <c r="I2559" s="127" t="s">
        <v>1676</v>
      </c>
    </row>
    <row r="2560" spans="1:9" ht="30">
      <c r="A2560" s="127" t="s">
        <v>4071</v>
      </c>
      <c r="B2560" s="128">
        <v>21.82297297297297</v>
      </c>
      <c r="C2560" s="127" t="s">
        <v>5795</v>
      </c>
      <c r="D2560" s="127" t="s">
        <v>5779</v>
      </c>
      <c r="E2560" s="128">
        <v>35.174736878154086</v>
      </c>
      <c r="F2560" s="127" t="s">
        <v>1676</v>
      </c>
      <c r="G2560" s="127" t="s">
        <v>1677</v>
      </c>
      <c r="H2560" s="128">
        <v>767.61733222339228</v>
      </c>
      <c r="I2560" s="127" t="s">
        <v>1676</v>
      </c>
    </row>
    <row r="2561" spans="1:9" ht="30">
      <c r="A2561" s="127" t="s">
        <v>4071</v>
      </c>
      <c r="B2561" s="128">
        <v>21.82297297297297</v>
      </c>
      <c r="C2561" s="127" t="s">
        <v>1675</v>
      </c>
      <c r="D2561" s="127" t="s">
        <v>5779</v>
      </c>
      <c r="E2561" s="128">
        <v>887.80254614220303</v>
      </c>
      <c r="F2561" s="127" t="s">
        <v>1676</v>
      </c>
      <c r="G2561" s="127" t="s">
        <v>1677</v>
      </c>
      <c r="H2561" s="128">
        <v>19374.490969797884</v>
      </c>
      <c r="I2561" s="127" t="s">
        <v>1676</v>
      </c>
    </row>
    <row r="2562" spans="1:9" ht="30">
      <c r="A2562" s="127" t="s">
        <v>4098</v>
      </c>
      <c r="B2562" s="128">
        <v>2.5</v>
      </c>
      <c r="C2562" s="127" t="s">
        <v>5777</v>
      </c>
      <c r="D2562" s="127" t="s">
        <v>5779</v>
      </c>
      <c r="E2562" s="128">
        <v>5.1758888440090436</v>
      </c>
      <c r="F2562" s="127" t="s">
        <v>1676</v>
      </c>
      <c r="G2562" s="127" t="s">
        <v>1677</v>
      </c>
      <c r="H2562" s="128">
        <v>12.939722110022609</v>
      </c>
      <c r="I2562" s="127" t="s">
        <v>1676</v>
      </c>
    </row>
    <row r="2563" spans="1:9" ht="30">
      <c r="A2563" s="127" t="s">
        <v>4098</v>
      </c>
      <c r="B2563" s="128">
        <v>2.5</v>
      </c>
      <c r="C2563" s="127" t="s">
        <v>5781</v>
      </c>
      <c r="D2563" s="127" t="s">
        <v>5779</v>
      </c>
      <c r="E2563" s="128">
        <v>209.82325375524826</v>
      </c>
      <c r="F2563" s="127" t="s">
        <v>1676</v>
      </c>
      <c r="G2563" s="127" t="s">
        <v>1677</v>
      </c>
      <c r="H2563" s="128">
        <v>524.55813438812061</v>
      </c>
      <c r="I2563" s="127" t="s">
        <v>1676</v>
      </c>
    </row>
    <row r="2564" spans="1:9" ht="30">
      <c r="A2564" s="127" t="s">
        <v>4098</v>
      </c>
      <c r="B2564" s="128">
        <v>2.5</v>
      </c>
      <c r="C2564" s="127" t="s">
        <v>5783</v>
      </c>
      <c r="D2564" s="127" t="s">
        <v>5779</v>
      </c>
      <c r="E2564" s="128">
        <v>110.99307431869822</v>
      </c>
      <c r="F2564" s="127" t="s">
        <v>1676</v>
      </c>
      <c r="G2564" s="127" t="s">
        <v>1677</v>
      </c>
      <c r="H2564" s="128">
        <v>277.48268579674556</v>
      </c>
      <c r="I2564" s="127" t="s">
        <v>1676</v>
      </c>
    </row>
    <row r="2565" spans="1:9" ht="30">
      <c r="A2565" s="127" t="s">
        <v>4098</v>
      </c>
      <c r="B2565" s="128">
        <v>2.5</v>
      </c>
      <c r="C2565" s="127" t="s">
        <v>5785</v>
      </c>
      <c r="D2565" s="127" t="s">
        <v>5779</v>
      </c>
      <c r="E2565" s="128">
        <v>22.177307602632229</v>
      </c>
      <c r="F2565" s="127" t="s">
        <v>1676</v>
      </c>
      <c r="G2565" s="127" t="s">
        <v>1677</v>
      </c>
      <c r="H2565" s="128">
        <v>55.443269006580572</v>
      </c>
      <c r="I2565" s="127" t="s">
        <v>1676</v>
      </c>
    </row>
    <row r="2566" spans="1:9" ht="30">
      <c r="A2566" s="127" t="s">
        <v>4098</v>
      </c>
      <c r="B2566" s="128">
        <v>2.5</v>
      </c>
      <c r="C2566" s="127" t="s">
        <v>5787</v>
      </c>
      <c r="D2566" s="127" t="s">
        <v>5779</v>
      </c>
      <c r="E2566" s="128">
        <v>5.6020340661573007</v>
      </c>
      <c r="F2566" s="127" t="s">
        <v>1676</v>
      </c>
      <c r="G2566" s="127" t="s">
        <v>1677</v>
      </c>
      <c r="H2566" s="128">
        <v>14.005085165393252</v>
      </c>
      <c r="I2566" s="127" t="s">
        <v>1676</v>
      </c>
    </row>
    <row r="2567" spans="1:9" ht="30">
      <c r="A2567" s="127" t="s">
        <v>4098</v>
      </c>
      <c r="B2567" s="128">
        <v>2.5</v>
      </c>
      <c r="C2567" s="127" t="s">
        <v>5789</v>
      </c>
      <c r="D2567" s="127" t="s">
        <v>5779</v>
      </c>
      <c r="E2567" s="128">
        <v>0.41726719668683543</v>
      </c>
      <c r="F2567" s="127" t="s">
        <v>1676</v>
      </c>
      <c r="G2567" s="127" t="s">
        <v>1677</v>
      </c>
      <c r="H2567" s="128">
        <v>1.0431679917170886</v>
      </c>
      <c r="I2567" s="127" t="s">
        <v>1676</v>
      </c>
    </row>
    <row r="2568" spans="1:9" ht="30">
      <c r="A2568" s="127" t="s">
        <v>4098</v>
      </c>
      <c r="B2568" s="128">
        <v>2.5</v>
      </c>
      <c r="C2568" s="127" t="s">
        <v>5791</v>
      </c>
      <c r="D2568" s="127" t="s">
        <v>5779</v>
      </c>
      <c r="E2568" s="128">
        <v>5.1048646403176674</v>
      </c>
      <c r="F2568" s="127" t="s">
        <v>1676</v>
      </c>
      <c r="G2568" s="127" t="s">
        <v>1677</v>
      </c>
      <c r="H2568" s="128">
        <v>12.762161600794169</v>
      </c>
      <c r="I2568" s="127" t="s">
        <v>1676</v>
      </c>
    </row>
    <row r="2569" spans="1:9" ht="30">
      <c r="A2569" s="127" t="s">
        <v>4098</v>
      </c>
      <c r="B2569" s="128">
        <v>2.5</v>
      </c>
      <c r="C2569" s="127" t="s">
        <v>5793</v>
      </c>
      <c r="D2569" s="127" t="s">
        <v>5779</v>
      </c>
      <c r="E2569" s="128">
        <v>11.612457303540015</v>
      </c>
      <c r="F2569" s="127" t="s">
        <v>1676</v>
      </c>
      <c r="G2569" s="127" t="s">
        <v>1677</v>
      </c>
      <c r="H2569" s="128">
        <v>29.031143258850037</v>
      </c>
      <c r="I2569" s="127" t="s">
        <v>1676</v>
      </c>
    </row>
    <row r="2570" spans="1:9" ht="30">
      <c r="A2570" s="127" t="s">
        <v>4098</v>
      </c>
      <c r="B2570" s="128">
        <v>2.5</v>
      </c>
      <c r="C2570" s="127" t="s">
        <v>5795</v>
      </c>
      <c r="D2570" s="127" t="s">
        <v>5779</v>
      </c>
      <c r="E2570" s="128">
        <v>35.174736878154086</v>
      </c>
      <c r="F2570" s="127" t="s">
        <v>1676</v>
      </c>
      <c r="G2570" s="127" t="s">
        <v>1677</v>
      </c>
      <c r="H2570" s="128">
        <v>87.936842195385211</v>
      </c>
      <c r="I2570" s="127" t="s">
        <v>1676</v>
      </c>
    </row>
    <row r="2571" spans="1:9" ht="30">
      <c r="A2571" s="127" t="s">
        <v>4098</v>
      </c>
      <c r="B2571" s="128">
        <v>2.5</v>
      </c>
      <c r="C2571" s="127" t="s">
        <v>1675</v>
      </c>
      <c r="D2571" s="127" t="s">
        <v>5779</v>
      </c>
      <c r="E2571" s="128">
        <v>887.80254614220303</v>
      </c>
      <c r="F2571" s="127" t="s">
        <v>1676</v>
      </c>
      <c r="G2571" s="127" t="s">
        <v>1677</v>
      </c>
      <c r="H2571" s="128">
        <v>2219.5063653555076</v>
      </c>
      <c r="I2571" s="127" t="s">
        <v>1676</v>
      </c>
    </row>
    <row r="2572" spans="1:9" ht="30">
      <c r="A2572" s="127" t="s">
        <v>4100</v>
      </c>
      <c r="B2572" s="128">
        <v>2.5</v>
      </c>
      <c r="C2572" s="127" t="s">
        <v>5777</v>
      </c>
      <c r="D2572" s="127" t="s">
        <v>5779</v>
      </c>
      <c r="E2572" s="128">
        <v>5.1758888440090436</v>
      </c>
      <c r="F2572" s="127" t="s">
        <v>1676</v>
      </c>
      <c r="G2572" s="127" t="s">
        <v>1677</v>
      </c>
      <c r="H2572" s="128">
        <v>12.939722110022609</v>
      </c>
      <c r="I2572" s="127" t="s">
        <v>1676</v>
      </c>
    </row>
    <row r="2573" spans="1:9" ht="30">
      <c r="A2573" s="127" t="s">
        <v>4100</v>
      </c>
      <c r="B2573" s="128">
        <v>2.5</v>
      </c>
      <c r="C2573" s="127" t="s">
        <v>5781</v>
      </c>
      <c r="D2573" s="127" t="s">
        <v>5779</v>
      </c>
      <c r="E2573" s="128">
        <v>209.82325375524826</v>
      </c>
      <c r="F2573" s="127" t="s">
        <v>1676</v>
      </c>
      <c r="G2573" s="127" t="s">
        <v>1677</v>
      </c>
      <c r="H2573" s="128">
        <v>524.55813438812061</v>
      </c>
      <c r="I2573" s="127" t="s">
        <v>1676</v>
      </c>
    </row>
    <row r="2574" spans="1:9" ht="30">
      <c r="A2574" s="127" t="s">
        <v>4100</v>
      </c>
      <c r="B2574" s="128">
        <v>2.5</v>
      </c>
      <c r="C2574" s="127" t="s">
        <v>5783</v>
      </c>
      <c r="D2574" s="127" t="s">
        <v>5779</v>
      </c>
      <c r="E2574" s="128">
        <v>110.99307431869822</v>
      </c>
      <c r="F2574" s="127" t="s">
        <v>1676</v>
      </c>
      <c r="G2574" s="127" t="s">
        <v>1677</v>
      </c>
      <c r="H2574" s="128">
        <v>277.48268579674556</v>
      </c>
      <c r="I2574" s="127" t="s">
        <v>1676</v>
      </c>
    </row>
    <row r="2575" spans="1:9" ht="30">
      <c r="A2575" s="127" t="s">
        <v>4100</v>
      </c>
      <c r="B2575" s="128">
        <v>2.5</v>
      </c>
      <c r="C2575" s="127" t="s">
        <v>5785</v>
      </c>
      <c r="D2575" s="127" t="s">
        <v>5779</v>
      </c>
      <c r="E2575" s="128">
        <v>22.177307602632229</v>
      </c>
      <c r="F2575" s="127" t="s">
        <v>1676</v>
      </c>
      <c r="G2575" s="127" t="s">
        <v>1677</v>
      </c>
      <c r="H2575" s="128">
        <v>55.443269006580572</v>
      </c>
      <c r="I2575" s="127" t="s">
        <v>1676</v>
      </c>
    </row>
    <row r="2576" spans="1:9" ht="30">
      <c r="A2576" s="127" t="s">
        <v>4100</v>
      </c>
      <c r="B2576" s="128">
        <v>2.5</v>
      </c>
      <c r="C2576" s="127" t="s">
        <v>5787</v>
      </c>
      <c r="D2576" s="127" t="s">
        <v>5779</v>
      </c>
      <c r="E2576" s="128">
        <v>5.6020340661573007</v>
      </c>
      <c r="F2576" s="127" t="s">
        <v>1676</v>
      </c>
      <c r="G2576" s="127" t="s">
        <v>1677</v>
      </c>
      <c r="H2576" s="128">
        <v>14.005085165393252</v>
      </c>
      <c r="I2576" s="127" t="s">
        <v>1676</v>
      </c>
    </row>
    <row r="2577" spans="1:9" ht="30">
      <c r="A2577" s="127" t="s">
        <v>4100</v>
      </c>
      <c r="B2577" s="128">
        <v>2.5</v>
      </c>
      <c r="C2577" s="127" t="s">
        <v>5789</v>
      </c>
      <c r="D2577" s="127" t="s">
        <v>5779</v>
      </c>
      <c r="E2577" s="128">
        <v>0.41726719668683543</v>
      </c>
      <c r="F2577" s="127" t="s">
        <v>1676</v>
      </c>
      <c r="G2577" s="127" t="s">
        <v>1677</v>
      </c>
      <c r="H2577" s="128">
        <v>1.0431679917170886</v>
      </c>
      <c r="I2577" s="127" t="s">
        <v>1676</v>
      </c>
    </row>
    <row r="2578" spans="1:9" ht="30">
      <c r="A2578" s="127" t="s">
        <v>4100</v>
      </c>
      <c r="B2578" s="128">
        <v>2.5</v>
      </c>
      <c r="C2578" s="127" t="s">
        <v>5791</v>
      </c>
      <c r="D2578" s="127" t="s">
        <v>5779</v>
      </c>
      <c r="E2578" s="128">
        <v>5.1048646403176674</v>
      </c>
      <c r="F2578" s="127" t="s">
        <v>1676</v>
      </c>
      <c r="G2578" s="127" t="s">
        <v>1677</v>
      </c>
      <c r="H2578" s="128">
        <v>12.762161600794169</v>
      </c>
      <c r="I2578" s="127" t="s">
        <v>1676</v>
      </c>
    </row>
    <row r="2579" spans="1:9" ht="30">
      <c r="A2579" s="127" t="s">
        <v>4100</v>
      </c>
      <c r="B2579" s="128">
        <v>2.5</v>
      </c>
      <c r="C2579" s="127" t="s">
        <v>5793</v>
      </c>
      <c r="D2579" s="127" t="s">
        <v>5779</v>
      </c>
      <c r="E2579" s="128">
        <v>11.612457303540015</v>
      </c>
      <c r="F2579" s="127" t="s">
        <v>1676</v>
      </c>
      <c r="G2579" s="127" t="s">
        <v>1677</v>
      </c>
      <c r="H2579" s="128">
        <v>29.031143258850037</v>
      </c>
      <c r="I2579" s="127" t="s">
        <v>1676</v>
      </c>
    </row>
    <row r="2580" spans="1:9" ht="30">
      <c r="A2580" s="127" t="s">
        <v>4100</v>
      </c>
      <c r="B2580" s="128">
        <v>2.5</v>
      </c>
      <c r="C2580" s="127" t="s">
        <v>5795</v>
      </c>
      <c r="D2580" s="127" t="s">
        <v>5779</v>
      </c>
      <c r="E2580" s="128">
        <v>35.174736878154086</v>
      </c>
      <c r="F2580" s="127" t="s">
        <v>1676</v>
      </c>
      <c r="G2580" s="127" t="s">
        <v>1677</v>
      </c>
      <c r="H2580" s="128">
        <v>87.936842195385211</v>
      </c>
      <c r="I2580" s="127" t="s">
        <v>1676</v>
      </c>
    </row>
    <row r="2581" spans="1:9" ht="30">
      <c r="A2581" s="127" t="s">
        <v>4100</v>
      </c>
      <c r="B2581" s="128">
        <v>2.5</v>
      </c>
      <c r="C2581" s="127" t="s">
        <v>1675</v>
      </c>
      <c r="D2581" s="127" t="s">
        <v>5779</v>
      </c>
      <c r="E2581" s="128">
        <v>887.80254614220303</v>
      </c>
      <c r="F2581" s="127" t="s">
        <v>1676</v>
      </c>
      <c r="G2581" s="127" t="s">
        <v>1677</v>
      </c>
      <c r="H2581" s="128">
        <v>2219.5063653555076</v>
      </c>
      <c r="I2581" s="127" t="s">
        <v>1676</v>
      </c>
    </row>
    <row r="2582" spans="1:9" ht="30">
      <c r="A2582" s="127" t="s">
        <v>4106</v>
      </c>
      <c r="B2582" s="128">
        <v>5.5510204081632653</v>
      </c>
      <c r="C2582" s="127" t="s">
        <v>5777</v>
      </c>
      <c r="D2582" s="127" t="s">
        <v>5779</v>
      </c>
      <c r="E2582" s="128">
        <v>5.1758888440090436</v>
      </c>
      <c r="F2582" s="127" t="s">
        <v>1676</v>
      </c>
      <c r="G2582" s="127" t="s">
        <v>1677</v>
      </c>
      <c r="H2582" s="128">
        <v>28.731464603478774</v>
      </c>
      <c r="I2582" s="127" t="s">
        <v>1676</v>
      </c>
    </row>
    <row r="2583" spans="1:9" ht="30">
      <c r="A2583" s="127" t="s">
        <v>4106</v>
      </c>
      <c r="B2583" s="128">
        <v>5.5510204081632653</v>
      </c>
      <c r="C2583" s="127" t="s">
        <v>5781</v>
      </c>
      <c r="D2583" s="127" t="s">
        <v>5779</v>
      </c>
      <c r="E2583" s="128">
        <v>209.82325375524826</v>
      </c>
      <c r="F2583" s="127" t="s">
        <v>1676</v>
      </c>
      <c r="G2583" s="127" t="s">
        <v>1677</v>
      </c>
      <c r="H2583" s="128">
        <v>1164.7331637026025</v>
      </c>
      <c r="I2583" s="127" t="s">
        <v>1676</v>
      </c>
    </row>
    <row r="2584" spans="1:9" ht="30">
      <c r="A2584" s="127" t="s">
        <v>4106</v>
      </c>
      <c r="B2584" s="128">
        <v>5.5510204081632653</v>
      </c>
      <c r="C2584" s="127" t="s">
        <v>5783</v>
      </c>
      <c r="D2584" s="127" t="s">
        <v>5779</v>
      </c>
      <c r="E2584" s="128">
        <v>110.99307431869822</v>
      </c>
      <c r="F2584" s="127" t="s">
        <v>1676</v>
      </c>
      <c r="G2584" s="127" t="s">
        <v>1677</v>
      </c>
      <c r="H2584" s="128">
        <v>616.12482070787587</v>
      </c>
      <c r="I2584" s="127" t="s">
        <v>1676</v>
      </c>
    </row>
    <row r="2585" spans="1:9" ht="30">
      <c r="A2585" s="127" t="s">
        <v>4106</v>
      </c>
      <c r="B2585" s="128">
        <v>5.5510204081632653</v>
      </c>
      <c r="C2585" s="127" t="s">
        <v>5785</v>
      </c>
      <c r="D2585" s="127" t="s">
        <v>5779</v>
      </c>
      <c r="E2585" s="128">
        <v>22.177307602632229</v>
      </c>
      <c r="F2585" s="127" t="s">
        <v>1676</v>
      </c>
      <c r="G2585" s="127" t="s">
        <v>1677</v>
      </c>
      <c r="H2585" s="128">
        <v>123.10668710032584</v>
      </c>
      <c r="I2585" s="127" t="s">
        <v>1676</v>
      </c>
    </row>
    <row r="2586" spans="1:9" ht="30">
      <c r="A2586" s="127" t="s">
        <v>4106</v>
      </c>
      <c r="B2586" s="128">
        <v>5.5510204081632653</v>
      </c>
      <c r="C2586" s="127" t="s">
        <v>5787</v>
      </c>
      <c r="D2586" s="127" t="s">
        <v>5779</v>
      </c>
      <c r="E2586" s="128">
        <v>5.6020340661573007</v>
      </c>
      <c r="F2586" s="127" t="s">
        <v>1676</v>
      </c>
      <c r="G2586" s="127" t="s">
        <v>1677</v>
      </c>
      <c r="H2586" s="128">
        <v>31.097005428465017</v>
      </c>
      <c r="I2586" s="127" t="s">
        <v>1676</v>
      </c>
    </row>
    <row r="2587" spans="1:9" ht="30">
      <c r="A2587" s="127" t="s">
        <v>4106</v>
      </c>
      <c r="B2587" s="128">
        <v>5.5510204081632653</v>
      </c>
      <c r="C2587" s="127" t="s">
        <v>5789</v>
      </c>
      <c r="D2587" s="127" t="s">
        <v>5779</v>
      </c>
      <c r="E2587" s="128">
        <v>0.41726719668683543</v>
      </c>
      <c r="F2587" s="127" t="s">
        <v>1676</v>
      </c>
      <c r="G2587" s="127" t="s">
        <v>1677</v>
      </c>
      <c r="H2587" s="128">
        <v>2.3162587244656985</v>
      </c>
      <c r="I2587" s="127" t="s">
        <v>1676</v>
      </c>
    </row>
    <row r="2588" spans="1:9" ht="30">
      <c r="A2588" s="127" t="s">
        <v>4106</v>
      </c>
      <c r="B2588" s="128">
        <v>5.5510204081632653</v>
      </c>
      <c r="C2588" s="127" t="s">
        <v>5791</v>
      </c>
      <c r="D2588" s="127" t="s">
        <v>5779</v>
      </c>
      <c r="E2588" s="128">
        <v>5.1048646403176674</v>
      </c>
      <c r="F2588" s="127" t="s">
        <v>1676</v>
      </c>
      <c r="G2588" s="127" t="s">
        <v>1677</v>
      </c>
      <c r="H2588" s="128">
        <v>28.337207799314399</v>
      </c>
      <c r="I2588" s="127" t="s">
        <v>1676</v>
      </c>
    </row>
    <row r="2589" spans="1:9" ht="30">
      <c r="A2589" s="127" t="s">
        <v>4106</v>
      </c>
      <c r="B2589" s="128">
        <v>5.5510204081632653</v>
      </c>
      <c r="C2589" s="127" t="s">
        <v>5793</v>
      </c>
      <c r="D2589" s="127" t="s">
        <v>5779</v>
      </c>
      <c r="E2589" s="128">
        <v>11.612457303540015</v>
      </c>
      <c r="F2589" s="127" t="s">
        <v>1676</v>
      </c>
      <c r="G2589" s="127" t="s">
        <v>1677</v>
      </c>
      <c r="H2589" s="128">
        <v>64.46098748087519</v>
      </c>
      <c r="I2589" s="127" t="s">
        <v>1676</v>
      </c>
    </row>
    <row r="2590" spans="1:9" ht="30">
      <c r="A2590" s="127" t="s">
        <v>4106</v>
      </c>
      <c r="B2590" s="128">
        <v>5.5510204081632653</v>
      </c>
      <c r="C2590" s="127" t="s">
        <v>5795</v>
      </c>
      <c r="D2590" s="127" t="s">
        <v>5779</v>
      </c>
      <c r="E2590" s="128">
        <v>35.174736878154086</v>
      </c>
      <c r="F2590" s="127" t="s">
        <v>1676</v>
      </c>
      <c r="G2590" s="127" t="s">
        <v>1677</v>
      </c>
      <c r="H2590" s="128">
        <v>195.25568226240634</v>
      </c>
      <c r="I2590" s="127" t="s">
        <v>1676</v>
      </c>
    </row>
    <row r="2591" spans="1:9" ht="30">
      <c r="A2591" s="127" t="s">
        <v>4106</v>
      </c>
      <c r="B2591" s="128">
        <v>5.5510204081632653</v>
      </c>
      <c r="C2591" s="127" t="s">
        <v>1675</v>
      </c>
      <c r="D2591" s="127" t="s">
        <v>5779</v>
      </c>
      <c r="E2591" s="128">
        <v>887.80254614220303</v>
      </c>
      <c r="F2591" s="127" t="s">
        <v>1676</v>
      </c>
      <c r="G2591" s="127" t="s">
        <v>1677</v>
      </c>
      <c r="H2591" s="128">
        <v>4928.2100520546783</v>
      </c>
      <c r="I2591" s="127" t="s">
        <v>1676</v>
      </c>
    </row>
    <row r="2592" spans="1:9" ht="30">
      <c r="A2592" s="127" t="s">
        <v>4107</v>
      </c>
      <c r="B2592" s="128">
        <v>2.5</v>
      </c>
      <c r="C2592" s="127" t="s">
        <v>5777</v>
      </c>
      <c r="D2592" s="127" t="s">
        <v>5779</v>
      </c>
      <c r="E2592" s="128">
        <v>5.1758888440090436</v>
      </c>
      <c r="F2592" s="127" t="s">
        <v>1676</v>
      </c>
      <c r="G2592" s="127" t="s">
        <v>1677</v>
      </c>
      <c r="H2592" s="128">
        <v>12.939722110022609</v>
      </c>
      <c r="I2592" s="127" t="s">
        <v>1676</v>
      </c>
    </row>
    <row r="2593" spans="1:9" ht="30">
      <c r="A2593" s="127" t="s">
        <v>4107</v>
      </c>
      <c r="B2593" s="128">
        <v>2.5</v>
      </c>
      <c r="C2593" s="127" t="s">
        <v>5781</v>
      </c>
      <c r="D2593" s="127" t="s">
        <v>5779</v>
      </c>
      <c r="E2593" s="128">
        <v>209.82325375524826</v>
      </c>
      <c r="F2593" s="127" t="s">
        <v>1676</v>
      </c>
      <c r="G2593" s="127" t="s">
        <v>1677</v>
      </c>
      <c r="H2593" s="128">
        <v>524.55813438812061</v>
      </c>
      <c r="I2593" s="127" t="s">
        <v>1676</v>
      </c>
    </row>
    <row r="2594" spans="1:9" ht="30">
      <c r="A2594" s="127" t="s">
        <v>4107</v>
      </c>
      <c r="B2594" s="128">
        <v>2.5</v>
      </c>
      <c r="C2594" s="127" t="s">
        <v>5783</v>
      </c>
      <c r="D2594" s="127" t="s">
        <v>5779</v>
      </c>
      <c r="E2594" s="128">
        <v>110.99307431869822</v>
      </c>
      <c r="F2594" s="127" t="s">
        <v>1676</v>
      </c>
      <c r="G2594" s="127" t="s">
        <v>1677</v>
      </c>
      <c r="H2594" s="128">
        <v>277.48268579674556</v>
      </c>
      <c r="I2594" s="127" t="s">
        <v>1676</v>
      </c>
    </row>
    <row r="2595" spans="1:9" ht="30">
      <c r="A2595" s="127" t="s">
        <v>4107</v>
      </c>
      <c r="B2595" s="128">
        <v>2.5</v>
      </c>
      <c r="C2595" s="127" t="s">
        <v>5785</v>
      </c>
      <c r="D2595" s="127" t="s">
        <v>5779</v>
      </c>
      <c r="E2595" s="128">
        <v>22.177307602632229</v>
      </c>
      <c r="F2595" s="127" t="s">
        <v>1676</v>
      </c>
      <c r="G2595" s="127" t="s">
        <v>1677</v>
      </c>
      <c r="H2595" s="128">
        <v>55.443269006580572</v>
      </c>
      <c r="I2595" s="127" t="s">
        <v>1676</v>
      </c>
    </row>
    <row r="2596" spans="1:9" ht="30">
      <c r="A2596" s="127" t="s">
        <v>4107</v>
      </c>
      <c r="B2596" s="128">
        <v>2.5</v>
      </c>
      <c r="C2596" s="127" t="s">
        <v>5787</v>
      </c>
      <c r="D2596" s="127" t="s">
        <v>5779</v>
      </c>
      <c r="E2596" s="128">
        <v>5.6020340661573007</v>
      </c>
      <c r="F2596" s="127" t="s">
        <v>1676</v>
      </c>
      <c r="G2596" s="127" t="s">
        <v>1677</v>
      </c>
      <c r="H2596" s="128">
        <v>14.005085165393252</v>
      </c>
      <c r="I2596" s="127" t="s">
        <v>1676</v>
      </c>
    </row>
    <row r="2597" spans="1:9" ht="30">
      <c r="A2597" s="127" t="s">
        <v>4107</v>
      </c>
      <c r="B2597" s="128">
        <v>2.5</v>
      </c>
      <c r="C2597" s="127" t="s">
        <v>5789</v>
      </c>
      <c r="D2597" s="127" t="s">
        <v>5779</v>
      </c>
      <c r="E2597" s="128">
        <v>0.41726719668683543</v>
      </c>
      <c r="F2597" s="127" t="s">
        <v>1676</v>
      </c>
      <c r="G2597" s="127" t="s">
        <v>1677</v>
      </c>
      <c r="H2597" s="128">
        <v>1.0431679917170886</v>
      </c>
      <c r="I2597" s="127" t="s">
        <v>1676</v>
      </c>
    </row>
    <row r="2598" spans="1:9" ht="30">
      <c r="A2598" s="127" t="s">
        <v>4107</v>
      </c>
      <c r="B2598" s="128">
        <v>2.5</v>
      </c>
      <c r="C2598" s="127" t="s">
        <v>5791</v>
      </c>
      <c r="D2598" s="127" t="s">
        <v>5779</v>
      </c>
      <c r="E2598" s="128">
        <v>5.1048646403176674</v>
      </c>
      <c r="F2598" s="127" t="s">
        <v>1676</v>
      </c>
      <c r="G2598" s="127" t="s">
        <v>1677</v>
      </c>
      <c r="H2598" s="128">
        <v>12.762161600794169</v>
      </c>
      <c r="I2598" s="127" t="s">
        <v>1676</v>
      </c>
    </row>
    <row r="2599" spans="1:9" ht="30">
      <c r="A2599" s="127" t="s">
        <v>4107</v>
      </c>
      <c r="B2599" s="128">
        <v>2.5</v>
      </c>
      <c r="C2599" s="127" t="s">
        <v>5793</v>
      </c>
      <c r="D2599" s="127" t="s">
        <v>5779</v>
      </c>
      <c r="E2599" s="128">
        <v>11.612457303540015</v>
      </c>
      <c r="F2599" s="127" t="s">
        <v>1676</v>
      </c>
      <c r="G2599" s="127" t="s">
        <v>1677</v>
      </c>
      <c r="H2599" s="128">
        <v>29.031143258850037</v>
      </c>
      <c r="I2599" s="127" t="s">
        <v>1676</v>
      </c>
    </row>
    <row r="2600" spans="1:9" ht="30">
      <c r="A2600" s="127" t="s">
        <v>4107</v>
      </c>
      <c r="B2600" s="128">
        <v>2.5</v>
      </c>
      <c r="C2600" s="127" t="s">
        <v>5795</v>
      </c>
      <c r="D2600" s="127" t="s">
        <v>5779</v>
      </c>
      <c r="E2600" s="128">
        <v>35.174736878154086</v>
      </c>
      <c r="F2600" s="127" t="s">
        <v>1676</v>
      </c>
      <c r="G2600" s="127" t="s">
        <v>1677</v>
      </c>
      <c r="H2600" s="128">
        <v>87.936842195385211</v>
      </c>
      <c r="I2600" s="127" t="s">
        <v>1676</v>
      </c>
    </row>
    <row r="2601" spans="1:9" ht="30">
      <c r="A2601" s="127" t="s">
        <v>4107</v>
      </c>
      <c r="B2601" s="128">
        <v>2.5</v>
      </c>
      <c r="C2601" s="127" t="s">
        <v>1675</v>
      </c>
      <c r="D2601" s="127" t="s">
        <v>5779</v>
      </c>
      <c r="E2601" s="128">
        <v>887.80254614220303</v>
      </c>
      <c r="F2601" s="127" t="s">
        <v>1676</v>
      </c>
      <c r="G2601" s="127" t="s">
        <v>1677</v>
      </c>
      <c r="H2601" s="128">
        <v>2219.5063653555076</v>
      </c>
      <c r="I2601" s="127" t="s">
        <v>1676</v>
      </c>
    </row>
    <row r="2602" spans="1:9" ht="30">
      <c r="A2602" s="127" t="s">
        <v>4111</v>
      </c>
      <c r="B2602" s="128">
        <v>33.306122448979593</v>
      </c>
      <c r="C2602" s="127" t="s">
        <v>5777</v>
      </c>
      <c r="D2602" s="127" t="s">
        <v>5779</v>
      </c>
      <c r="E2602" s="128">
        <v>5.1758888440090436</v>
      </c>
      <c r="F2602" s="127" t="s">
        <v>1676</v>
      </c>
      <c r="G2602" s="127" t="s">
        <v>1677</v>
      </c>
      <c r="H2602" s="128">
        <v>172.38878762087265</v>
      </c>
      <c r="I2602" s="127" t="s">
        <v>1676</v>
      </c>
    </row>
    <row r="2603" spans="1:9" ht="30">
      <c r="A2603" s="127" t="s">
        <v>4111</v>
      </c>
      <c r="B2603" s="128">
        <v>33.306122448979593</v>
      </c>
      <c r="C2603" s="127" t="s">
        <v>5781</v>
      </c>
      <c r="D2603" s="127" t="s">
        <v>5779</v>
      </c>
      <c r="E2603" s="128">
        <v>209.82325375524826</v>
      </c>
      <c r="F2603" s="127" t="s">
        <v>1676</v>
      </c>
      <c r="G2603" s="127" t="s">
        <v>1677</v>
      </c>
      <c r="H2603" s="128">
        <v>6988.3989822156154</v>
      </c>
      <c r="I2603" s="127" t="s">
        <v>1676</v>
      </c>
    </row>
    <row r="2604" spans="1:9" ht="30">
      <c r="A2604" s="127" t="s">
        <v>4111</v>
      </c>
      <c r="B2604" s="128">
        <v>33.306122448979593</v>
      </c>
      <c r="C2604" s="127" t="s">
        <v>5783</v>
      </c>
      <c r="D2604" s="127" t="s">
        <v>5779</v>
      </c>
      <c r="E2604" s="128">
        <v>110.99307431869822</v>
      </c>
      <c r="F2604" s="127" t="s">
        <v>1676</v>
      </c>
      <c r="G2604" s="127" t="s">
        <v>1677</v>
      </c>
      <c r="H2604" s="128">
        <v>3696.7489242472552</v>
      </c>
      <c r="I2604" s="127" t="s">
        <v>1676</v>
      </c>
    </row>
    <row r="2605" spans="1:9" ht="30">
      <c r="A2605" s="127" t="s">
        <v>4111</v>
      </c>
      <c r="B2605" s="128">
        <v>33.306122448979593</v>
      </c>
      <c r="C2605" s="127" t="s">
        <v>5785</v>
      </c>
      <c r="D2605" s="127" t="s">
        <v>5779</v>
      </c>
      <c r="E2605" s="128">
        <v>22.177307602632229</v>
      </c>
      <c r="F2605" s="127" t="s">
        <v>1676</v>
      </c>
      <c r="G2605" s="127" t="s">
        <v>1677</v>
      </c>
      <c r="H2605" s="128">
        <v>738.64012260195511</v>
      </c>
      <c r="I2605" s="127" t="s">
        <v>1676</v>
      </c>
    </row>
    <row r="2606" spans="1:9" ht="30">
      <c r="A2606" s="127" t="s">
        <v>4111</v>
      </c>
      <c r="B2606" s="128">
        <v>33.306122448979593</v>
      </c>
      <c r="C2606" s="127" t="s">
        <v>5787</v>
      </c>
      <c r="D2606" s="127" t="s">
        <v>5779</v>
      </c>
      <c r="E2606" s="128">
        <v>5.6020340661573007</v>
      </c>
      <c r="F2606" s="127" t="s">
        <v>1676</v>
      </c>
      <c r="G2606" s="127" t="s">
        <v>1677</v>
      </c>
      <c r="H2606" s="128">
        <v>186.58203257079012</v>
      </c>
      <c r="I2606" s="127" t="s">
        <v>1676</v>
      </c>
    </row>
    <row r="2607" spans="1:9" ht="30">
      <c r="A2607" s="127" t="s">
        <v>4111</v>
      </c>
      <c r="B2607" s="128">
        <v>33.306122448979593</v>
      </c>
      <c r="C2607" s="127" t="s">
        <v>5789</v>
      </c>
      <c r="D2607" s="127" t="s">
        <v>5779</v>
      </c>
      <c r="E2607" s="128">
        <v>0.41726719668683543</v>
      </c>
      <c r="F2607" s="127" t="s">
        <v>1676</v>
      </c>
      <c r="G2607" s="127" t="s">
        <v>1677</v>
      </c>
      <c r="H2607" s="128">
        <v>13.897552346794193</v>
      </c>
      <c r="I2607" s="127" t="s">
        <v>1676</v>
      </c>
    </row>
    <row r="2608" spans="1:9" ht="30">
      <c r="A2608" s="127" t="s">
        <v>4111</v>
      </c>
      <c r="B2608" s="128">
        <v>33.306122448979593</v>
      </c>
      <c r="C2608" s="127" t="s">
        <v>5791</v>
      </c>
      <c r="D2608" s="127" t="s">
        <v>5779</v>
      </c>
      <c r="E2608" s="128">
        <v>5.1048646403176674</v>
      </c>
      <c r="F2608" s="127" t="s">
        <v>1676</v>
      </c>
      <c r="G2608" s="127" t="s">
        <v>1677</v>
      </c>
      <c r="H2608" s="128">
        <v>170.02324679588639</v>
      </c>
      <c r="I2608" s="127" t="s">
        <v>1676</v>
      </c>
    </row>
    <row r="2609" spans="1:9" ht="30">
      <c r="A2609" s="127" t="s">
        <v>4111</v>
      </c>
      <c r="B2609" s="128">
        <v>33.306122448979593</v>
      </c>
      <c r="C2609" s="127" t="s">
        <v>5793</v>
      </c>
      <c r="D2609" s="127" t="s">
        <v>5779</v>
      </c>
      <c r="E2609" s="128">
        <v>11.612457303540015</v>
      </c>
      <c r="F2609" s="127" t="s">
        <v>1676</v>
      </c>
      <c r="G2609" s="127" t="s">
        <v>1677</v>
      </c>
      <c r="H2609" s="128">
        <v>386.76592488525114</v>
      </c>
      <c r="I2609" s="127" t="s">
        <v>1676</v>
      </c>
    </row>
    <row r="2610" spans="1:9" ht="30">
      <c r="A2610" s="127" t="s">
        <v>4111</v>
      </c>
      <c r="B2610" s="128">
        <v>33.306122448979593</v>
      </c>
      <c r="C2610" s="127" t="s">
        <v>5795</v>
      </c>
      <c r="D2610" s="127" t="s">
        <v>5779</v>
      </c>
      <c r="E2610" s="128">
        <v>35.174736878154086</v>
      </c>
      <c r="F2610" s="127" t="s">
        <v>1676</v>
      </c>
      <c r="G2610" s="127" t="s">
        <v>1677</v>
      </c>
      <c r="H2610" s="128">
        <v>1171.5340935744382</v>
      </c>
      <c r="I2610" s="127" t="s">
        <v>1676</v>
      </c>
    </row>
    <row r="2611" spans="1:9" ht="30">
      <c r="A2611" s="127" t="s">
        <v>4111</v>
      </c>
      <c r="B2611" s="128">
        <v>33.306122448979593</v>
      </c>
      <c r="C2611" s="127" t="s">
        <v>1675</v>
      </c>
      <c r="D2611" s="127" t="s">
        <v>5779</v>
      </c>
      <c r="E2611" s="128">
        <v>887.80254614220303</v>
      </c>
      <c r="F2611" s="127" t="s">
        <v>1676</v>
      </c>
      <c r="G2611" s="127" t="s">
        <v>1677</v>
      </c>
      <c r="H2611" s="128">
        <v>29569.260312328068</v>
      </c>
      <c r="I2611" s="127" t="s">
        <v>1676</v>
      </c>
    </row>
    <row r="2612" spans="1:9" ht="30">
      <c r="A2612" s="127" t="s">
        <v>4120</v>
      </c>
      <c r="B2612" s="128">
        <v>99.642857142857139</v>
      </c>
      <c r="C2612" s="127" t="s">
        <v>5777</v>
      </c>
      <c r="D2612" s="127" t="s">
        <v>5779</v>
      </c>
      <c r="E2612" s="128">
        <v>5.1758888440090436</v>
      </c>
      <c r="F2612" s="127" t="s">
        <v>1676</v>
      </c>
      <c r="G2612" s="127" t="s">
        <v>1677</v>
      </c>
      <c r="H2612" s="128">
        <v>515.74035267090107</v>
      </c>
      <c r="I2612" s="127" t="s">
        <v>1676</v>
      </c>
    </row>
    <row r="2613" spans="1:9" ht="30">
      <c r="A2613" s="127" t="s">
        <v>4120</v>
      </c>
      <c r="B2613" s="128">
        <v>99.642857142857139</v>
      </c>
      <c r="C2613" s="127" t="s">
        <v>5781</v>
      </c>
      <c r="D2613" s="127" t="s">
        <v>5779</v>
      </c>
      <c r="E2613" s="128">
        <v>209.82325375524826</v>
      </c>
      <c r="F2613" s="127" t="s">
        <v>1676</v>
      </c>
      <c r="G2613" s="127" t="s">
        <v>1677</v>
      </c>
      <c r="H2613" s="128">
        <v>20907.388499183664</v>
      </c>
      <c r="I2613" s="127" t="s">
        <v>1676</v>
      </c>
    </row>
    <row r="2614" spans="1:9" ht="30">
      <c r="A2614" s="127" t="s">
        <v>4120</v>
      </c>
      <c r="B2614" s="128">
        <v>99.642857142857139</v>
      </c>
      <c r="C2614" s="127" t="s">
        <v>5783</v>
      </c>
      <c r="D2614" s="127" t="s">
        <v>5779</v>
      </c>
      <c r="E2614" s="128">
        <v>110.99307431869822</v>
      </c>
      <c r="F2614" s="127" t="s">
        <v>1676</v>
      </c>
      <c r="G2614" s="127" t="s">
        <v>1677</v>
      </c>
      <c r="H2614" s="128">
        <v>11059.667048184572</v>
      </c>
      <c r="I2614" s="127" t="s">
        <v>1676</v>
      </c>
    </row>
    <row r="2615" spans="1:9" ht="30">
      <c r="A2615" s="127" t="s">
        <v>4120</v>
      </c>
      <c r="B2615" s="128">
        <v>99.642857142857139</v>
      </c>
      <c r="C2615" s="127" t="s">
        <v>5785</v>
      </c>
      <c r="D2615" s="127" t="s">
        <v>5779</v>
      </c>
      <c r="E2615" s="128">
        <v>22.177307602632229</v>
      </c>
      <c r="F2615" s="127" t="s">
        <v>1676</v>
      </c>
      <c r="G2615" s="127" t="s">
        <v>1677</v>
      </c>
      <c r="H2615" s="128">
        <v>2209.8102932622828</v>
      </c>
      <c r="I2615" s="127" t="s">
        <v>1676</v>
      </c>
    </row>
    <row r="2616" spans="1:9" ht="30">
      <c r="A2616" s="127" t="s">
        <v>4120</v>
      </c>
      <c r="B2616" s="128">
        <v>99.642857142857139</v>
      </c>
      <c r="C2616" s="127" t="s">
        <v>5787</v>
      </c>
      <c r="D2616" s="127" t="s">
        <v>5779</v>
      </c>
      <c r="E2616" s="128">
        <v>5.6020340661573007</v>
      </c>
      <c r="F2616" s="127" t="s">
        <v>1676</v>
      </c>
      <c r="G2616" s="127" t="s">
        <v>1677</v>
      </c>
      <c r="H2616" s="128">
        <v>558.202680163531</v>
      </c>
      <c r="I2616" s="127" t="s">
        <v>1676</v>
      </c>
    </row>
    <row r="2617" spans="1:9" ht="30">
      <c r="A2617" s="127" t="s">
        <v>4120</v>
      </c>
      <c r="B2617" s="128">
        <v>99.642857142857139</v>
      </c>
      <c r="C2617" s="127" t="s">
        <v>5789</v>
      </c>
      <c r="D2617" s="127" t="s">
        <v>5779</v>
      </c>
      <c r="E2617" s="128">
        <v>0.41726719668683543</v>
      </c>
      <c r="F2617" s="127" t="s">
        <v>1676</v>
      </c>
      <c r="G2617" s="127" t="s">
        <v>1677</v>
      </c>
      <c r="H2617" s="128">
        <v>41.577695669866813</v>
      </c>
      <c r="I2617" s="127" t="s">
        <v>1676</v>
      </c>
    </row>
    <row r="2618" spans="1:9" ht="30">
      <c r="A2618" s="127" t="s">
        <v>4120</v>
      </c>
      <c r="B2618" s="128">
        <v>99.642857142857139</v>
      </c>
      <c r="C2618" s="127" t="s">
        <v>5791</v>
      </c>
      <c r="D2618" s="127" t="s">
        <v>5779</v>
      </c>
      <c r="E2618" s="128">
        <v>5.1048646403176674</v>
      </c>
      <c r="F2618" s="127" t="s">
        <v>1676</v>
      </c>
      <c r="G2618" s="127" t="s">
        <v>1677</v>
      </c>
      <c r="H2618" s="128">
        <v>508.66329808879613</v>
      </c>
      <c r="I2618" s="127" t="s">
        <v>1676</v>
      </c>
    </row>
    <row r="2619" spans="1:9" ht="30">
      <c r="A2619" s="127" t="s">
        <v>4120</v>
      </c>
      <c r="B2619" s="128">
        <v>99.642857142857139</v>
      </c>
      <c r="C2619" s="127" t="s">
        <v>5793</v>
      </c>
      <c r="D2619" s="127" t="s">
        <v>5779</v>
      </c>
      <c r="E2619" s="128">
        <v>11.612457303540015</v>
      </c>
      <c r="F2619" s="127" t="s">
        <v>1676</v>
      </c>
      <c r="G2619" s="127" t="s">
        <v>1677</v>
      </c>
      <c r="H2619" s="128">
        <v>1157.0984241741658</v>
      </c>
      <c r="I2619" s="127" t="s">
        <v>1676</v>
      </c>
    </row>
    <row r="2620" spans="1:9" ht="30">
      <c r="A2620" s="127" t="s">
        <v>4120</v>
      </c>
      <c r="B2620" s="128">
        <v>99.642857142857139</v>
      </c>
      <c r="C2620" s="127" t="s">
        <v>5795</v>
      </c>
      <c r="D2620" s="127" t="s">
        <v>5779</v>
      </c>
      <c r="E2620" s="128">
        <v>35.174736878154086</v>
      </c>
      <c r="F2620" s="127" t="s">
        <v>1676</v>
      </c>
      <c r="G2620" s="127" t="s">
        <v>1677</v>
      </c>
      <c r="H2620" s="128">
        <v>3504.9112817874961</v>
      </c>
      <c r="I2620" s="127" t="s">
        <v>1676</v>
      </c>
    </row>
    <row r="2621" spans="1:9" ht="30">
      <c r="A2621" s="127" t="s">
        <v>4120</v>
      </c>
      <c r="B2621" s="128">
        <v>99.642857142857139</v>
      </c>
      <c r="C2621" s="127" t="s">
        <v>1675</v>
      </c>
      <c r="D2621" s="127" t="s">
        <v>5779</v>
      </c>
      <c r="E2621" s="128">
        <v>887.80254614220303</v>
      </c>
      <c r="F2621" s="127" t="s">
        <v>1676</v>
      </c>
      <c r="G2621" s="127" t="s">
        <v>1677</v>
      </c>
      <c r="H2621" s="128">
        <v>88463.182276312364</v>
      </c>
      <c r="I2621" s="127" t="s">
        <v>1676</v>
      </c>
    </row>
    <row r="2622" spans="1:9" ht="30">
      <c r="A2622" s="127" t="s">
        <v>4125</v>
      </c>
      <c r="B2622" s="128">
        <v>71.471014492753625</v>
      </c>
      <c r="C2622" s="127" t="s">
        <v>5777</v>
      </c>
      <c r="D2622" s="127" t="s">
        <v>5779</v>
      </c>
      <c r="E2622" s="128">
        <v>5.1758888440090436</v>
      </c>
      <c r="F2622" s="127" t="s">
        <v>1676</v>
      </c>
      <c r="G2622" s="127" t="s">
        <v>1677</v>
      </c>
      <c r="H2622" s="128">
        <v>369.92602658305213</v>
      </c>
      <c r="I2622" s="127" t="s">
        <v>1676</v>
      </c>
    </row>
    <row r="2623" spans="1:9" ht="30">
      <c r="A2623" s="127" t="s">
        <v>4125</v>
      </c>
      <c r="B2623" s="128">
        <v>71.471014492753625</v>
      </c>
      <c r="C2623" s="127" t="s">
        <v>5781</v>
      </c>
      <c r="D2623" s="127" t="s">
        <v>5779</v>
      </c>
      <c r="E2623" s="128">
        <v>209.82325375524826</v>
      </c>
      <c r="F2623" s="127" t="s">
        <v>1676</v>
      </c>
      <c r="G2623" s="127" t="s">
        <v>1677</v>
      </c>
      <c r="H2623" s="128">
        <v>14996.28081005807</v>
      </c>
      <c r="I2623" s="127" t="s">
        <v>1676</v>
      </c>
    </row>
    <row r="2624" spans="1:9" ht="30">
      <c r="A2624" s="127" t="s">
        <v>4125</v>
      </c>
      <c r="B2624" s="128">
        <v>71.471014492753625</v>
      </c>
      <c r="C2624" s="127" t="s">
        <v>5783</v>
      </c>
      <c r="D2624" s="127" t="s">
        <v>5779</v>
      </c>
      <c r="E2624" s="128">
        <v>110.99307431869822</v>
      </c>
      <c r="F2624" s="127" t="s">
        <v>1676</v>
      </c>
      <c r="G2624" s="127" t="s">
        <v>1677</v>
      </c>
      <c r="H2624" s="128">
        <v>7932.7876232269609</v>
      </c>
      <c r="I2624" s="127" t="s">
        <v>1676</v>
      </c>
    </row>
    <row r="2625" spans="1:9" ht="30">
      <c r="A2625" s="127" t="s">
        <v>4125</v>
      </c>
      <c r="B2625" s="128">
        <v>71.471014492753625</v>
      </c>
      <c r="C2625" s="127" t="s">
        <v>5785</v>
      </c>
      <c r="D2625" s="127" t="s">
        <v>5779</v>
      </c>
      <c r="E2625" s="128">
        <v>22.177307602632229</v>
      </c>
      <c r="F2625" s="127" t="s">
        <v>1676</v>
      </c>
      <c r="G2625" s="127" t="s">
        <v>1677</v>
      </c>
      <c r="H2625" s="128">
        <v>1585.0346730779831</v>
      </c>
      <c r="I2625" s="127" t="s">
        <v>1676</v>
      </c>
    </row>
    <row r="2626" spans="1:9" ht="30">
      <c r="A2626" s="127" t="s">
        <v>4125</v>
      </c>
      <c r="B2626" s="128">
        <v>71.471014492753625</v>
      </c>
      <c r="C2626" s="127" t="s">
        <v>5787</v>
      </c>
      <c r="D2626" s="127" t="s">
        <v>5779</v>
      </c>
      <c r="E2626" s="128">
        <v>5.6020340661573007</v>
      </c>
      <c r="F2626" s="127" t="s">
        <v>1676</v>
      </c>
      <c r="G2626" s="127" t="s">
        <v>1677</v>
      </c>
      <c r="H2626" s="128">
        <v>400.38305793122794</v>
      </c>
      <c r="I2626" s="127" t="s">
        <v>1676</v>
      </c>
    </row>
    <row r="2627" spans="1:9" ht="30">
      <c r="A2627" s="127" t="s">
        <v>4125</v>
      </c>
      <c r="B2627" s="128">
        <v>71.471014492753625</v>
      </c>
      <c r="C2627" s="127" t="s">
        <v>5789</v>
      </c>
      <c r="D2627" s="127" t="s">
        <v>5779</v>
      </c>
      <c r="E2627" s="128">
        <v>0.41726719668683543</v>
      </c>
      <c r="F2627" s="127" t="s">
        <v>1676</v>
      </c>
      <c r="G2627" s="127" t="s">
        <v>1677</v>
      </c>
      <c r="H2627" s="128">
        <v>29.822509861755492</v>
      </c>
      <c r="I2627" s="127" t="s">
        <v>1676</v>
      </c>
    </row>
    <row r="2628" spans="1:9" ht="30">
      <c r="A2628" s="127" t="s">
        <v>4125</v>
      </c>
      <c r="B2628" s="128">
        <v>71.471014492753625</v>
      </c>
      <c r="C2628" s="127" t="s">
        <v>5791</v>
      </c>
      <c r="D2628" s="127" t="s">
        <v>5779</v>
      </c>
      <c r="E2628" s="128">
        <v>5.1048646403176674</v>
      </c>
      <c r="F2628" s="127" t="s">
        <v>1676</v>
      </c>
      <c r="G2628" s="127" t="s">
        <v>1677</v>
      </c>
      <c r="H2628" s="128">
        <v>364.84985469168953</v>
      </c>
      <c r="I2628" s="127" t="s">
        <v>1676</v>
      </c>
    </row>
    <row r="2629" spans="1:9" ht="30">
      <c r="A2629" s="127" t="s">
        <v>4125</v>
      </c>
      <c r="B2629" s="128">
        <v>71.471014492753625</v>
      </c>
      <c r="C2629" s="127" t="s">
        <v>5793</v>
      </c>
      <c r="D2629" s="127" t="s">
        <v>5779</v>
      </c>
      <c r="E2629" s="128">
        <v>11.612457303540015</v>
      </c>
      <c r="F2629" s="127" t="s">
        <v>1676</v>
      </c>
      <c r="G2629" s="127" t="s">
        <v>1677</v>
      </c>
      <c r="H2629" s="128">
        <v>829.95410423779117</v>
      </c>
      <c r="I2629" s="127" t="s">
        <v>1676</v>
      </c>
    </row>
    <row r="2630" spans="1:9" ht="30">
      <c r="A2630" s="127" t="s">
        <v>4125</v>
      </c>
      <c r="B2630" s="128">
        <v>71.471014492753625</v>
      </c>
      <c r="C2630" s="127" t="s">
        <v>5795</v>
      </c>
      <c r="D2630" s="127" t="s">
        <v>5779</v>
      </c>
      <c r="E2630" s="128">
        <v>35.174736878154086</v>
      </c>
      <c r="F2630" s="127" t="s">
        <v>1676</v>
      </c>
      <c r="G2630" s="127" t="s">
        <v>1677</v>
      </c>
      <c r="H2630" s="128">
        <v>2513.974129197346</v>
      </c>
      <c r="I2630" s="127" t="s">
        <v>1676</v>
      </c>
    </row>
    <row r="2631" spans="1:9" ht="30">
      <c r="A2631" s="127" t="s">
        <v>4125</v>
      </c>
      <c r="B2631" s="128">
        <v>71.471014492753625</v>
      </c>
      <c r="C2631" s="127" t="s">
        <v>1675</v>
      </c>
      <c r="D2631" s="127" t="s">
        <v>5779</v>
      </c>
      <c r="E2631" s="128">
        <v>887.80254614220303</v>
      </c>
      <c r="F2631" s="127" t="s">
        <v>1676</v>
      </c>
      <c r="G2631" s="127" t="s">
        <v>1677</v>
      </c>
      <c r="H2631" s="128">
        <v>63452.14864203296</v>
      </c>
      <c r="I2631" s="127" t="s">
        <v>1676</v>
      </c>
    </row>
    <row r="2632" spans="1:9" ht="30">
      <c r="A2632" s="127" t="s">
        <v>4127</v>
      </c>
      <c r="B2632" s="128">
        <v>26.804347826086957</v>
      </c>
      <c r="C2632" s="127" t="s">
        <v>5777</v>
      </c>
      <c r="D2632" s="127" t="s">
        <v>5779</v>
      </c>
      <c r="E2632" s="128">
        <v>5.1758888440090436</v>
      </c>
      <c r="F2632" s="127" t="s">
        <v>1676</v>
      </c>
      <c r="G2632" s="127" t="s">
        <v>1677</v>
      </c>
      <c r="H2632" s="128">
        <v>138.73632488398155</v>
      </c>
      <c r="I2632" s="127" t="s">
        <v>1676</v>
      </c>
    </row>
    <row r="2633" spans="1:9" ht="30">
      <c r="A2633" s="127" t="s">
        <v>4127</v>
      </c>
      <c r="B2633" s="128">
        <v>26.804347826086957</v>
      </c>
      <c r="C2633" s="127" t="s">
        <v>5781</v>
      </c>
      <c r="D2633" s="127" t="s">
        <v>5779</v>
      </c>
      <c r="E2633" s="128">
        <v>209.82325375524826</v>
      </c>
      <c r="F2633" s="127" t="s">
        <v>1676</v>
      </c>
      <c r="G2633" s="127" t="s">
        <v>1677</v>
      </c>
      <c r="H2633" s="128">
        <v>5624.1754756569808</v>
      </c>
      <c r="I2633" s="127" t="s">
        <v>1676</v>
      </c>
    </row>
    <row r="2634" spans="1:9" ht="30">
      <c r="A2634" s="127" t="s">
        <v>4127</v>
      </c>
      <c r="B2634" s="128">
        <v>26.804347826086957</v>
      </c>
      <c r="C2634" s="127" t="s">
        <v>5783</v>
      </c>
      <c r="D2634" s="127" t="s">
        <v>5779</v>
      </c>
      <c r="E2634" s="128">
        <v>110.99307431869822</v>
      </c>
      <c r="F2634" s="127" t="s">
        <v>1676</v>
      </c>
      <c r="G2634" s="127" t="s">
        <v>1677</v>
      </c>
      <c r="H2634" s="128">
        <v>2975.0969703251067</v>
      </c>
      <c r="I2634" s="127" t="s">
        <v>1676</v>
      </c>
    </row>
    <row r="2635" spans="1:9" ht="30">
      <c r="A2635" s="127" t="s">
        <v>4127</v>
      </c>
      <c r="B2635" s="128">
        <v>26.804347826086957</v>
      </c>
      <c r="C2635" s="127" t="s">
        <v>5785</v>
      </c>
      <c r="D2635" s="127" t="s">
        <v>5779</v>
      </c>
      <c r="E2635" s="128">
        <v>22.177307602632229</v>
      </c>
      <c r="F2635" s="127" t="s">
        <v>1676</v>
      </c>
      <c r="G2635" s="127" t="s">
        <v>1677</v>
      </c>
      <c r="H2635" s="128">
        <v>594.44826682707696</v>
      </c>
      <c r="I2635" s="127" t="s">
        <v>1676</v>
      </c>
    </row>
    <row r="2636" spans="1:9" ht="30">
      <c r="A2636" s="127" t="s">
        <v>4127</v>
      </c>
      <c r="B2636" s="128">
        <v>26.804347826086957</v>
      </c>
      <c r="C2636" s="127" t="s">
        <v>5787</v>
      </c>
      <c r="D2636" s="127" t="s">
        <v>5779</v>
      </c>
      <c r="E2636" s="128">
        <v>5.6020340661573007</v>
      </c>
      <c r="F2636" s="127" t="s">
        <v>1676</v>
      </c>
      <c r="G2636" s="127" t="s">
        <v>1677</v>
      </c>
      <c r="H2636" s="128">
        <v>150.15886964286852</v>
      </c>
      <c r="I2636" s="127" t="s">
        <v>1676</v>
      </c>
    </row>
    <row r="2637" spans="1:9" ht="30">
      <c r="A2637" s="127" t="s">
        <v>4127</v>
      </c>
      <c r="B2637" s="128">
        <v>26.804347826086957</v>
      </c>
      <c r="C2637" s="127" t="s">
        <v>5789</v>
      </c>
      <c r="D2637" s="127" t="s">
        <v>5779</v>
      </c>
      <c r="E2637" s="128">
        <v>0.41726719668683543</v>
      </c>
      <c r="F2637" s="127" t="s">
        <v>1676</v>
      </c>
      <c r="G2637" s="127" t="s">
        <v>1677</v>
      </c>
      <c r="H2637" s="128">
        <v>11.184575076410177</v>
      </c>
      <c r="I2637" s="127" t="s">
        <v>1676</v>
      </c>
    </row>
    <row r="2638" spans="1:9" ht="30">
      <c r="A2638" s="127" t="s">
        <v>4127</v>
      </c>
      <c r="B2638" s="128">
        <v>26.804347826086957</v>
      </c>
      <c r="C2638" s="127" t="s">
        <v>5791</v>
      </c>
      <c r="D2638" s="127" t="s">
        <v>5779</v>
      </c>
      <c r="E2638" s="128">
        <v>5.1048646403176674</v>
      </c>
      <c r="F2638" s="127" t="s">
        <v>1676</v>
      </c>
      <c r="G2638" s="127" t="s">
        <v>1677</v>
      </c>
      <c r="H2638" s="128">
        <v>136.83256742416705</v>
      </c>
      <c r="I2638" s="127" t="s">
        <v>1676</v>
      </c>
    </row>
    <row r="2639" spans="1:9" ht="30">
      <c r="A2639" s="127" t="s">
        <v>4127</v>
      </c>
      <c r="B2639" s="128">
        <v>26.804347826086957</v>
      </c>
      <c r="C2639" s="127" t="s">
        <v>5793</v>
      </c>
      <c r="D2639" s="127" t="s">
        <v>5779</v>
      </c>
      <c r="E2639" s="128">
        <v>11.612457303540015</v>
      </c>
      <c r="F2639" s="127" t="s">
        <v>1676</v>
      </c>
      <c r="G2639" s="127" t="s">
        <v>1677</v>
      </c>
      <c r="H2639" s="128">
        <v>311.26434467967044</v>
      </c>
      <c r="I2639" s="127" t="s">
        <v>1676</v>
      </c>
    </row>
    <row r="2640" spans="1:9" ht="30">
      <c r="A2640" s="127" t="s">
        <v>4127</v>
      </c>
      <c r="B2640" s="128">
        <v>26.804347826086957</v>
      </c>
      <c r="C2640" s="127" t="s">
        <v>5795</v>
      </c>
      <c r="D2640" s="127" t="s">
        <v>5779</v>
      </c>
      <c r="E2640" s="128">
        <v>35.174736878154086</v>
      </c>
      <c r="F2640" s="127" t="s">
        <v>1676</v>
      </c>
      <c r="G2640" s="127" t="s">
        <v>1677</v>
      </c>
      <c r="H2640" s="128">
        <v>942.8358819731302</v>
      </c>
      <c r="I2640" s="127" t="s">
        <v>1676</v>
      </c>
    </row>
    <row r="2641" spans="1:9" ht="30">
      <c r="A2641" s="127" t="s">
        <v>4127</v>
      </c>
      <c r="B2641" s="128">
        <v>26.804347826086957</v>
      </c>
      <c r="C2641" s="127" t="s">
        <v>1675</v>
      </c>
      <c r="D2641" s="127" t="s">
        <v>5779</v>
      </c>
      <c r="E2641" s="128">
        <v>887.80254614220303</v>
      </c>
      <c r="F2641" s="127" t="s">
        <v>1676</v>
      </c>
      <c r="G2641" s="127" t="s">
        <v>1677</v>
      </c>
      <c r="H2641" s="128">
        <v>23796.968247681227</v>
      </c>
      <c r="I2641" s="127" t="s">
        <v>1676</v>
      </c>
    </row>
    <row r="2642" spans="1:9" ht="30">
      <c r="A2642" s="127" t="s">
        <v>4129</v>
      </c>
      <c r="B2642" s="128">
        <v>3.5</v>
      </c>
      <c r="C2642" s="127" t="s">
        <v>5777</v>
      </c>
      <c r="D2642" s="127" t="s">
        <v>5779</v>
      </c>
      <c r="E2642" s="128">
        <v>5.1758888440090436</v>
      </c>
      <c r="F2642" s="127" t="s">
        <v>1676</v>
      </c>
      <c r="G2642" s="127" t="s">
        <v>1677</v>
      </c>
      <c r="H2642" s="128">
        <v>18.115610954031652</v>
      </c>
      <c r="I2642" s="127" t="s">
        <v>1676</v>
      </c>
    </row>
    <row r="2643" spans="1:9" ht="30">
      <c r="A2643" s="127" t="s">
        <v>4129</v>
      </c>
      <c r="B2643" s="128">
        <v>3.5</v>
      </c>
      <c r="C2643" s="127" t="s">
        <v>5781</v>
      </c>
      <c r="D2643" s="127" t="s">
        <v>5779</v>
      </c>
      <c r="E2643" s="128">
        <v>209.82325375524826</v>
      </c>
      <c r="F2643" s="127" t="s">
        <v>1676</v>
      </c>
      <c r="G2643" s="127" t="s">
        <v>1677</v>
      </c>
      <c r="H2643" s="128">
        <v>734.38138814336889</v>
      </c>
      <c r="I2643" s="127" t="s">
        <v>1676</v>
      </c>
    </row>
    <row r="2644" spans="1:9" ht="30">
      <c r="A2644" s="127" t="s">
        <v>4129</v>
      </c>
      <c r="B2644" s="128">
        <v>3.5</v>
      </c>
      <c r="C2644" s="127" t="s">
        <v>5783</v>
      </c>
      <c r="D2644" s="127" t="s">
        <v>5779</v>
      </c>
      <c r="E2644" s="128">
        <v>110.99307431869822</v>
      </c>
      <c r="F2644" s="127" t="s">
        <v>1676</v>
      </c>
      <c r="G2644" s="127" t="s">
        <v>1677</v>
      </c>
      <c r="H2644" s="128">
        <v>388.47576011544379</v>
      </c>
      <c r="I2644" s="127" t="s">
        <v>1676</v>
      </c>
    </row>
    <row r="2645" spans="1:9" ht="30">
      <c r="A2645" s="127" t="s">
        <v>4129</v>
      </c>
      <c r="B2645" s="128">
        <v>3.5</v>
      </c>
      <c r="C2645" s="127" t="s">
        <v>5785</v>
      </c>
      <c r="D2645" s="127" t="s">
        <v>5779</v>
      </c>
      <c r="E2645" s="128">
        <v>22.177307602632229</v>
      </c>
      <c r="F2645" s="127" t="s">
        <v>1676</v>
      </c>
      <c r="G2645" s="127" t="s">
        <v>1677</v>
      </c>
      <c r="H2645" s="128">
        <v>77.620576609212804</v>
      </c>
      <c r="I2645" s="127" t="s">
        <v>1676</v>
      </c>
    </row>
    <row r="2646" spans="1:9" ht="30">
      <c r="A2646" s="127" t="s">
        <v>4129</v>
      </c>
      <c r="B2646" s="128">
        <v>3.5</v>
      </c>
      <c r="C2646" s="127" t="s">
        <v>5787</v>
      </c>
      <c r="D2646" s="127" t="s">
        <v>5779</v>
      </c>
      <c r="E2646" s="128">
        <v>5.6020340661573007</v>
      </c>
      <c r="F2646" s="127" t="s">
        <v>1676</v>
      </c>
      <c r="G2646" s="127" t="s">
        <v>1677</v>
      </c>
      <c r="H2646" s="128">
        <v>19.607119231550552</v>
      </c>
      <c r="I2646" s="127" t="s">
        <v>1676</v>
      </c>
    </row>
    <row r="2647" spans="1:9" ht="30">
      <c r="A2647" s="127" t="s">
        <v>4129</v>
      </c>
      <c r="B2647" s="128">
        <v>3.5</v>
      </c>
      <c r="C2647" s="127" t="s">
        <v>5789</v>
      </c>
      <c r="D2647" s="127" t="s">
        <v>5779</v>
      </c>
      <c r="E2647" s="128">
        <v>0.41726719668683543</v>
      </c>
      <c r="F2647" s="127" t="s">
        <v>1676</v>
      </c>
      <c r="G2647" s="127" t="s">
        <v>1677</v>
      </c>
      <c r="H2647" s="128">
        <v>1.4604351884039239</v>
      </c>
      <c r="I2647" s="127" t="s">
        <v>1676</v>
      </c>
    </row>
    <row r="2648" spans="1:9" ht="30">
      <c r="A2648" s="127" t="s">
        <v>4129</v>
      </c>
      <c r="B2648" s="128">
        <v>3.5</v>
      </c>
      <c r="C2648" s="127" t="s">
        <v>5791</v>
      </c>
      <c r="D2648" s="127" t="s">
        <v>5779</v>
      </c>
      <c r="E2648" s="128">
        <v>5.1048646403176674</v>
      </c>
      <c r="F2648" s="127" t="s">
        <v>1676</v>
      </c>
      <c r="G2648" s="127" t="s">
        <v>1677</v>
      </c>
      <c r="H2648" s="128">
        <v>17.867026241111837</v>
      </c>
      <c r="I2648" s="127" t="s">
        <v>1676</v>
      </c>
    </row>
    <row r="2649" spans="1:9" ht="30">
      <c r="A2649" s="127" t="s">
        <v>4129</v>
      </c>
      <c r="B2649" s="128">
        <v>3.5</v>
      </c>
      <c r="C2649" s="127" t="s">
        <v>5793</v>
      </c>
      <c r="D2649" s="127" t="s">
        <v>5779</v>
      </c>
      <c r="E2649" s="128">
        <v>11.612457303540015</v>
      </c>
      <c r="F2649" s="127" t="s">
        <v>1676</v>
      </c>
      <c r="G2649" s="127" t="s">
        <v>1677</v>
      </c>
      <c r="H2649" s="128">
        <v>40.643600562390056</v>
      </c>
      <c r="I2649" s="127" t="s">
        <v>1676</v>
      </c>
    </row>
    <row r="2650" spans="1:9" ht="30">
      <c r="A2650" s="127" t="s">
        <v>4129</v>
      </c>
      <c r="B2650" s="128">
        <v>3.5</v>
      </c>
      <c r="C2650" s="127" t="s">
        <v>5795</v>
      </c>
      <c r="D2650" s="127" t="s">
        <v>5779</v>
      </c>
      <c r="E2650" s="128">
        <v>35.174736878154086</v>
      </c>
      <c r="F2650" s="127" t="s">
        <v>1676</v>
      </c>
      <c r="G2650" s="127" t="s">
        <v>1677</v>
      </c>
      <c r="H2650" s="128">
        <v>123.1115790735393</v>
      </c>
      <c r="I2650" s="127" t="s">
        <v>1676</v>
      </c>
    </row>
    <row r="2651" spans="1:9" ht="30">
      <c r="A2651" s="127" t="s">
        <v>4129</v>
      </c>
      <c r="B2651" s="128">
        <v>3.5</v>
      </c>
      <c r="C2651" s="127" t="s">
        <v>1675</v>
      </c>
      <c r="D2651" s="127" t="s">
        <v>5779</v>
      </c>
      <c r="E2651" s="128">
        <v>887.80254614220303</v>
      </c>
      <c r="F2651" s="127" t="s">
        <v>1676</v>
      </c>
      <c r="G2651" s="127" t="s">
        <v>1677</v>
      </c>
      <c r="H2651" s="128">
        <v>3107.3089114977106</v>
      </c>
      <c r="I2651" s="127" t="s">
        <v>1676</v>
      </c>
    </row>
    <row r="2652" spans="1:9" ht="30">
      <c r="A2652" s="127" t="s">
        <v>4133</v>
      </c>
      <c r="B2652" s="128">
        <v>7.3840579710144931</v>
      </c>
      <c r="C2652" s="127" t="s">
        <v>5777</v>
      </c>
      <c r="D2652" s="127" t="s">
        <v>5779</v>
      </c>
      <c r="E2652" s="128">
        <v>5.1758888440090436</v>
      </c>
      <c r="F2652" s="127" t="s">
        <v>1676</v>
      </c>
      <c r="G2652" s="127" t="s">
        <v>1677</v>
      </c>
      <c r="H2652" s="128">
        <v>38.219063275689969</v>
      </c>
      <c r="I2652" s="127" t="s">
        <v>1676</v>
      </c>
    </row>
    <row r="2653" spans="1:9" ht="30">
      <c r="A2653" s="127" t="s">
        <v>4133</v>
      </c>
      <c r="B2653" s="128">
        <v>7.3840579710144931</v>
      </c>
      <c r="C2653" s="127" t="s">
        <v>5781</v>
      </c>
      <c r="D2653" s="127" t="s">
        <v>5779</v>
      </c>
      <c r="E2653" s="128">
        <v>209.82325375524826</v>
      </c>
      <c r="F2653" s="127" t="s">
        <v>1676</v>
      </c>
      <c r="G2653" s="127" t="s">
        <v>1677</v>
      </c>
      <c r="H2653" s="128">
        <v>1549.3470693956376</v>
      </c>
      <c r="I2653" s="127" t="s">
        <v>1676</v>
      </c>
    </row>
    <row r="2654" spans="1:9" ht="30">
      <c r="A2654" s="127" t="s">
        <v>4133</v>
      </c>
      <c r="B2654" s="128">
        <v>7.3840579710144931</v>
      </c>
      <c r="C2654" s="127" t="s">
        <v>5783</v>
      </c>
      <c r="D2654" s="127" t="s">
        <v>5779</v>
      </c>
      <c r="E2654" s="128">
        <v>110.99307431869822</v>
      </c>
      <c r="F2654" s="127" t="s">
        <v>1676</v>
      </c>
      <c r="G2654" s="127" t="s">
        <v>1677</v>
      </c>
      <c r="H2654" s="128">
        <v>819.57929515038757</v>
      </c>
      <c r="I2654" s="127" t="s">
        <v>1676</v>
      </c>
    </row>
    <row r="2655" spans="1:9" ht="30">
      <c r="A2655" s="127" t="s">
        <v>4133</v>
      </c>
      <c r="B2655" s="128">
        <v>7.3840579710144931</v>
      </c>
      <c r="C2655" s="127" t="s">
        <v>5785</v>
      </c>
      <c r="D2655" s="127" t="s">
        <v>5779</v>
      </c>
      <c r="E2655" s="128">
        <v>22.177307602632229</v>
      </c>
      <c r="F2655" s="127" t="s">
        <v>1676</v>
      </c>
      <c r="G2655" s="127" t="s">
        <v>1677</v>
      </c>
      <c r="H2655" s="128">
        <v>163.75852497885683</v>
      </c>
      <c r="I2655" s="127" t="s">
        <v>1676</v>
      </c>
    </row>
    <row r="2656" spans="1:9" ht="30">
      <c r="A2656" s="127" t="s">
        <v>4133</v>
      </c>
      <c r="B2656" s="128">
        <v>7.3840579710144931</v>
      </c>
      <c r="C2656" s="127" t="s">
        <v>5787</v>
      </c>
      <c r="D2656" s="127" t="s">
        <v>5779</v>
      </c>
      <c r="E2656" s="128">
        <v>5.6020340661573007</v>
      </c>
      <c r="F2656" s="127" t="s">
        <v>1676</v>
      </c>
      <c r="G2656" s="127" t="s">
        <v>1677</v>
      </c>
      <c r="H2656" s="128">
        <v>41.36574430010355</v>
      </c>
      <c r="I2656" s="127" t="s">
        <v>1676</v>
      </c>
    </row>
    <row r="2657" spans="1:9" ht="30">
      <c r="A2657" s="127" t="s">
        <v>4133</v>
      </c>
      <c r="B2657" s="128">
        <v>7.3840579710144931</v>
      </c>
      <c r="C2657" s="127" t="s">
        <v>5789</v>
      </c>
      <c r="D2657" s="127" t="s">
        <v>5779</v>
      </c>
      <c r="E2657" s="128">
        <v>0.41726719668683543</v>
      </c>
      <c r="F2657" s="127" t="s">
        <v>1676</v>
      </c>
      <c r="G2657" s="127" t="s">
        <v>1677</v>
      </c>
      <c r="H2657" s="128">
        <v>3.0811251697382995</v>
      </c>
      <c r="I2657" s="127" t="s">
        <v>1676</v>
      </c>
    </row>
    <row r="2658" spans="1:9" ht="30">
      <c r="A2658" s="127" t="s">
        <v>4133</v>
      </c>
      <c r="B2658" s="128">
        <v>7.3840579710144931</v>
      </c>
      <c r="C2658" s="127" t="s">
        <v>5791</v>
      </c>
      <c r="D2658" s="127" t="s">
        <v>5779</v>
      </c>
      <c r="E2658" s="128">
        <v>5.1048646403176674</v>
      </c>
      <c r="F2658" s="127" t="s">
        <v>1676</v>
      </c>
      <c r="G2658" s="127" t="s">
        <v>1677</v>
      </c>
      <c r="H2658" s="128">
        <v>37.694616438287703</v>
      </c>
      <c r="I2658" s="127" t="s">
        <v>1676</v>
      </c>
    </row>
    <row r="2659" spans="1:9" ht="30">
      <c r="A2659" s="127" t="s">
        <v>4133</v>
      </c>
      <c r="B2659" s="128">
        <v>7.3840579710144931</v>
      </c>
      <c r="C2659" s="127" t="s">
        <v>5793</v>
      </c>
      <c r="D2659" s="127" t="s">
        <v>5779</v>
      </c>
      <c r="E2659" s="128">
        <v>11.612457303540015</v>
      </c>
      <c r="F2659" s="127" t="s">
        <v>1676</v>
      </c>
      <c r="G2659" s="127" t="s">
        <v>1677</v>
      </c>
      <c r="H2659" s="128">
        <v>85.747057915270119</v>
      </c>
      <c r="I2659" s="127" t="s">
        <v>1676</v>
      </c>
    </row>
    <row r="2660" spans="1:9" ht="30">
      <c r="A2660" s="127" t="s">
        <v>4133</v>
      </c>
      <c r="B2660" s="128">
        <v>7.3840579710144931</v>
      </c>
      <c r="C2660" s="127" t="s">
        <v>5795</v>
      </c>
      <c r="D2660" s="127" t="s">
        <v>5779</v>
      </c>
      <c r="E2660" s="128">
        <v>35.174736878154086</v>
      </c>
      <c r="F2660" s="127" t="s">
        <v>1676</v>
      </c>
      <c r="G2660" s="127" t="s">
        <v>1677</v>
      </c>
      <c r="H2660" s="128">
        <v>259.73229622347111</v>
      </c>
      <c r="I2660" s="127" t="s">
        <v>1676</v>
      </c>
    </row>
    <row r="2661" spans="1:9" ht="30">
      <c r="A2661" s="127" t="s">
        <v>4133</v>
      </c>
      <c r="B2661" s="128">
        <v>7.3840579710144931</v>
      </c>
      <c r="C2661" s="127" t="s">
        <v>1675</v>
      </c>
      <c r="D2661" s="127" t="s">
        <v>5779</v>
      </c>
      <c r="E2661" s="128">
        <v>887.80254614220303</v>
      </c>
      <c r="F2661" s="127" t="s">
        <v>1676</v>
      </c>
      <c r="G2661" s="127" t="s">
        <v>1677</v>
      </c>
      <c r="H2661" s="128">
        <v>6555.5854675282962</v>
      </c>
      <c r="I2661" s="127" t="s">
        <v>1676</v>
      </c>
    </row>
    <row r="2662" spans="1:9" ht="30">
      <c r="A2662" s="127" t="s">
        <v>4138</v>
      </c>
      <c r="B2662" s="128">
        <v>3.8840579710144931</v>
      </c>
      <c r="C2662" s="127" t="s">
        <v>5777</v>
      </c>
      <c r="D2662" s="127" t="s">
        <v>5779</v>
      </c>
      <c r="E2662" s="128">
        <v>5.1758888440090436</v>
      </c>
      <c r="F2662" s="127" t="s">
        <v>1676</v>
      </c>
      <c r="G2662" s="127" t="s">
        <v>1677</v>
      </c>
      <c r="H2662" s="128">
        <v>20.103452321658317</v>
      </c>
      <c r="I2662" s="127" t="s">
        <v>1676</v>
      </c>
    </row>
    <row r="2663" spans="1:9" ht="30">
      <c r="A2663" s="127" t="s">
        <v>4138</v>
      </c>
      <c r="B2663" s="128">
        <v>3.8840579710144931</v>
      </c>
      <c r="C2663" s="127" t="s">
        <v>5781</v>
      </c>
      <c r="D2663" s="127" t="s">
        <v>5779</v>
      </c>
      <c r="E2663" s="128">
        <v>209.82325375524826</v>
      </c>
      <c r="F2663" s="127" t="s">
        <v>1676</v>
      </c>
      <c r="G2663" s="127" t="s">
        <v>1677</v>
      </c>
      <c r="H2663" s="128">
        <v>814.96568125226872</v>
      </c>
      <c r="I2663" s="127" t="s">
        <v>1676</v>
      </c>
    </row>
    <row r="2664" spans="1:9" ht="30">
      <c r="A2664" s="127" t="s">
        <v>4138</v>
      </c>
      <c r="B2664" s="128">
        <v>3.8840579710144931</v>
      </c>
      <c r="C2664" s="127" t="s">
        <v>5783</v>
      </c>
      <c r="D2664" s="127" t="s">
        <v>5779</v>
      </c>
      <c r="E2664" s="128">
        <v>110.99307431869822</v>
      </c>
      <c r="F2664" s="127" t="s">
        <v>1676</v>
      </c>
      <c r="G2664" s="127" t="s">
        <v>1677</v>
      </c>
      <c r="H2664" s="128">
        <v>431.10353503494383</v>
      </c>
      <c r="I2664" s="127" t="s">
        <v>1676</v>
      </c>
    </row>
    <row r="2665" spans="1:9" ht="30">
      <c r="A2665" s="127" t="s">
        <v>4138</v>
      </c>
      <c r="B2665" s="128">
        <v>3.8840579710144931</v>
      </c>
      <c r="C2665" s="127" t="s">
        <v>5785</v>
      </c>
      <c r="D2665" s="127" t="s">
        <v>5779</v>
      </c>
      <c r="E2665" s="128">
        <v>22.177307602632229</v>
      </c>
      <c r="F2665" s="127" t="s">
        <v>1676</v>
      </c>
      <c r="G2665" s="127" t="s">
        <v>1677</v>
      </c>
      <c r="H2665" s="128">
        <v>86.137948369644036</v>
      </c>
      <c r="I2665" s="127" t="s">
        <v>1676</v>
      </c>
    </row>
    <row r="2666" spans="1:9" ht="30">
      <c r="A2666" s="127" t="s">
        <v>4138</v>
      </c>
      <c r="B2666" s="128">
        <v>3.8840579710144931</v>
      </c>
      <c r="C2666" s="127" t="s">
        <v>5787</v>
      </c>
      <c r="D2666" s="127" t="s">
        <v>5779</v>
      </c>
      <c r="E2666" s="128">
        <v>5.6020340661573007</v>
      </c>
      <c r="F2666" s="127" t="s">
        <v>1676</v>
      </c>
      <c r="G2666" s="127" t="s">
        <v>1677</v>
      </c>
      <c r="H2666" s="128">
        <v>21.758625068552995</v>
      </c>
      <c r="I2666" s="127" t="s">
        <v>1676</v>
      </c>
    </row>
    <row r="2667" spans="1:9" ht="30">
      <c r="A2667" s="127" t="s">
        <v>4138</v>
      </c>
      <c r="B2667" s="128">
        <v>3.8840579710144931</v>
      </c>
      <c r="C2667" s="127" t="s">
        <v>5789</v>
      </c>
      <c r="D2667" s="127" t="s">
        <v>5779</v>
      </c>
      <c r="E2667" s="128">
        <v>0.41726719668683543</v>
      </c>
      <c r="F2667" s="127" t="s">
        <v>1676</v>
      </c>
      <c r="G2667" s="127" t="s">
        <v>1677</v>
      </c>
      <c r="H2667" s="128">
        <v>1.6206899813343754</v>
      </c>
      <c r="I2667" s="127" t="s">
        <v>1676</v>
      </c>
    </row>
    <row r="2668" spans="1:9" ht="30">
      <c r="A2668" s="127" t="s">
        <v>4138</v>
      </c>
      <c r="B2668" s="128">
        <v>3.8840579710144931</v>
      </c>
      <c r="C2668" s="127" t="s">
        <v>5791</v>
      </c>
      <c r="D2668" s="127" t="s">
        <v>5779</v>
      </c>
      <c r="E2668" s="128">
        <v>5.1048646403176674</v>
      </c>
      <c r="F2668" s="127" t="s">
        <v>1676</v>
      </c>
      <c r="G2668" s="127" t="s">
        <v>1677</v>
      </c>
      <c r="H2668" s="128">
        <v>19.827590197175869</v>
      </c>
      <c r="I2668" s="127" t="s">
        <v>1676</v>
      </c>
    </row>
    <row r="2669" spans="1:9" ht="30">
      <c r="A2669" s="127" t="s">
        <v>4138</v>
      </c>
      <c r="B2669" s="128">
        <v>3.8840579710144931</v>
      </c>
      <c r="C2669" s="127" t="s">
        <v>5793</v>
      </c>
      <c r="D2669" s="127" t="s">
        <v>5779</v>
      </c>
      <c r="E2669" s="128">
        <v>11.612457303540015</v>
      </c>
      <c r="F2669" s="127" t="s">
        <v>1676</v>
      </c>
      <c r="G2669" s="127" t="s">
        <v>1677</v>
      </c>
      <c r="H2669" s="128">
        <v>45.103457352880064</v>
      </c>
      <c r="I2669" s="127" t="s">
        <v>1676</v>
      </c>
    </row>
    <row r="2670" spans="1:9" ht="30">
      <c r="A2670" s="127" t="s">
        <v>4138</v>
      </c>
      <c r="B2670" s="128">
        <v>3.8840579710144931</v>
      </c>
      <c r="C2670" s="127" t="s">
        <v>5795</v>
      </c>
      <c r="D2670" s="127" t="s">
        <v>5779</v>
      </c>
      <c r="E2670" s="128">
        <v>35.174736878154086</v>
      </c>
      <c r="F2670" s="127" t="s">
        <v>1676</v>
      </c>
      <c r="G2670" s="127" t="s">
        <v>1677</v>
      </c>
      <c r="H2670" s="128">
        <v>136.62071714993183</v>
      </c>
      <c r="I2670" s="127" t="s">
        <v>1676</v>
      </c>
    </row>
    <row r="2671" spans="1:9" ht="30">
      <c r="A2671" s="127" t="s">
        <v>4138</v>
      </c>
      <c r="B2671" s="128">
        <v>3.8840579710144931</v>
      </c>
      <c r="C2671" s="127" t="s">
        <v>1675</v>
      </c>
      <c r="D2671" s="127" t="s">
        <v>5779</v>
      </c>
      <c r="E2671" s="128">
        <v>887.80254614220303</v>
      </c>
      <c r="F2671" s="127" t="s">
        <v>1676</v>
      </c>
      <c r="G2671" s="127" t="s">
        <v>1677</v>
      </c>
      <c r="H2671" s="128">
        <v>3448.2765560305861</v>
      </c>
      <c r="I2671" s="127" t="s">
        <v>1676</v>
      </c>
    </row>
    <row r="2672" spans="1:9" ht="30">
      <c r="A2672" s="127" t="s">
        <v>4142</v>
      </c>
      <c r="B2672" s="128">
        <v>3.8840579710144931</v>
      </c>
      <c r="C2672" s="127" t="s">
        <v>5777</v>
      </c>
      <c r="D2672" s="127" t="s">
        <v>5779</v>
      </c>
      <c r="E2672" s="128">
        <v>5.1758888440090436</v>
      </c>
      <c r="F2672" s="127" t="s">
        <v>1676</v>
      </c>
      <c r="G2672" s="127" t="s">
        <v>1677</v>
      </c>
      <c r="H2672" s="128">
        <v>20.103452321658317</v>
      </c>
      <c r="I2672" s="127" t="s">
        <v>1676</v>
      </c>
    </row>
    <row r="2673" spans="1:9" ht="30">
      <c r="A2673" s="127" t="s">
        <v>4142</v>
      </c>
      <c r="B2673" s="128">
        <v>3.8840579710144931</v>
      </c>
      <c r="C2673" s="127" t="s">
        <v>5781</v>
      </c>
      <c r="D2673" s="127" t="s">
        <v>5779</v>
      </c>
      <c r="E2673" s="128">
        <v>209.82325375524826</v>
      </c>
      <c r="F2673" s="127" t="s">
        <v>1676</v>
      </c>
      <c r="G2673" s="127" t="s">
        <v>1677</v>
      </c>
      <c r="H2673" s="128">
        <v>814.96568125226872</v>
      </c>
      <c r="I2673" s="127" t="s">
        <v>1676</v>
      </c>
    </row>
    <row r="2674" spans="1:9" ht="30">
      <c r="A2674" s="127" t="s">
        <v>4142</v>
      </c>
      <c r="B2674" s="128">
        <v>3.8840579710144931</v>
      </c>
      <c r="C2674" s="127" t="s">
        <v>5783</v>
      </c>
      <c r="D2674" s="127" t="s">
        <v>5779</v>
      </c>
      <c r="E2674" s="128">
        <v>110.99307431869822</v>
      </c>
      <c r="F2674" s="127" t="s">
        <v>1676</v>
      </c>
      <c r="G2674" s="127" t="s">
        <v>1677</v>
      </c>
      <c r="H2674" s="128">
        <v>431.10353503494383</v>
      </c>
      <c r="I2674" s="127" t="s">
        <v>1676</v>
      </c>
    </row>
    <row r="2675" spans="1:9" ht="30">
      <c r="A2675" s="127" t="s">
        <v>4142</v>
      </c>
      <c r="B2675" s="128">
        <v>3.8840579710144931</v>
      </c>
      <c r="C2675" s="127" t="s">
        <v>5785</v>
      </c>
      <c r="D2675" s="127" t="s">
        <v>5779</v>
      </c>
      <c r="E2675" s="128">
        <v>22.177307602632229</v>
      </c>
      <c r="F2675" s="127" t="s">
        <v>1676</v>
      </c>
      <c r="G2675" s="127" t="s">
        <v>1677</v>
      </c>
      <c r="H2675" s="128">
        <v>86.137948369644036</v>
      </c>
      <c r="I2675" s="127" t="s">
        <v>1676</v>
      </c>
    </row>
    <row r="2676" spans="1:9" ht="30">
      <c r="A2676" s="127" t="s">
        <v>4142</v>
      </c>
      <c r="B2676" s="128">
        <v>3.8840579710144931</v>
      </c>
      <c r="C2676" s="127" t="s">
        <v>5787</v>
      </c>
      <c r="D2676" s="127" t="s">
        <v>5779</v>
      </c>
      <c r="E2676" s="128">
        <v>5.6020340661573007</v>
      </c>
      <c r="F2676" s="127" t="s">
        <v>1676</v>
      </c>
      <c r="G2676" s="127" t="s">
        <v>1677</v>
      </c>
      <c r="H2676" s="128">
        <v>21.758625068552995</v>
      </c>
      <c r="I2676" s="127" t="s">
        <v>1676</v>
      </c>
    </row>
    <row r="2677" spans="1:9" ht="30">
      <c r="A2677" s="127" t="s">
        <v>4142</v>
      </c>
      <c r="B2677" s="128">
        <v>3.8840579710144931</v>
      </c>
      <c r="C2677" s="127" t="s">
        <v>5789</v>
      </c>
      <c r="D2677" s="127" t="s">
        <v>5779</v>
      </c>
      <c r="E2677" s="128">
        <v>0.41726719668683543</v>
      </c>
      <c r="F2677" s="127" t="s">
        <v>1676</v>
      </c>
      <c r="G2677" s="127" t="s">
        <v>1677</v>
      </c>
      <c r="H2677" s="128">
        <v>1.6206899813343754</v>
      </c>
      <c r="I2677" s="127" t="s">
        <v>1676</v>
      </c>
    </row>
    <row r="2678" spans="1:9" ht="30">
      <c r="A2678" s="127" t="s">
        <v>4142</v>
      </c>
      <c r="B2678" s="128">
        <v>3.8840579710144931</v>
      </c>
      <c r="C2678" s="127" t="s">
        <v>5791</v>
      </c>
      <c r="D2678" s="127" t="s">
        <v>5779</v>
      </c>
      <c r="E2678" s="128">
        <v>5.1048646403176674</v>
      </c>
      <c r="F2678" s="127" t="s">
        <v>1676</v>
      </c>
      <c r="G2678" s="127" t="s">
        <v>1677</v>
      </c>
      <c r="H2678" s="128">
        <v>19.827590197175869</v>
      </c>
      <c r="I2678" s="127" t="s">
        <v>1676</v>
      </c>
    </row>
    <row r="2679" spans="1:9" ht="30">
      <c r="A2679" s="127" t="s">
        <v>4142</v>
      </c>
      <c r="B2679" s="128">
        <v>3.8840579710144931</v>
      </c>
      <c r="C2679" s="127" t="s">
        <v>5793</v>
      </c>
      <c r="D2679" s="127" t="s">
        <v>5779</v>
      </c>
      <c r="E2679" s="128">
        <v>11.612457303540015</v>
      </c>
      <c r="F2679" s="127" t="s">
        <v>1676</v>
      </c>
      <c r="G2679" s="127" t="s">
        <v>1677</v>
      </c>
      <c r="H2679" s="128">
        <v>45.103457352880064</v>
      </c>
      <c r="I2679" s="127" t="s">
        <v>1676</v>
      </c>
    </row>
    <row r="2680" spans="1:9" ht="30">
      <c r="A2680" s="127" t="s">
        <v>4142</v>
      </c>
      <c r="B2680" s="128">
        <v>3.8840579710144931</v>
      </c>
      <c r="C2680" s="127" t="s">
        <v>5795</v>
      </c>
      <c r="D2680" s="127" t="s">
        <v>5779</v>
      </c>
      <c r="E2680" s="128">
        <v>35.174736878154086</v>
      </c>
      <c r="F2680" s="127" t="s">
        <v>1676</v>
      </c>
      <c r="G2680" s="127" t="s">
        <v>1677</v>
      </c>
      <c r="H2680" s="128">
        <v>136.62071714993183</v>
      </c>
      <c r="I2680" s="127" t="s">
        <v>1676</v>
      </c>
    </row>
    <row r="2681" spans="1:9" ht="30">
      <c r="A2681" s="127" t="s">
        <v>4142</v>
      </c>
      <c r="B2681" s="128">
        <v>3.8840579710144931</v>
      </c>
      <c r="C2681" s="127" t="s">
        <v>1675</v>
      </c>
      <c r="D2681" s="127" t="s">
        <v>5779</v>
      </c>
      <c r="E2681" s="128">
        <v>887.80254614220303</v>
      </c>
      <c r="F2681" s="127" t="s">
        <v>1676</v>
      </c>
      <c r="G2681" s="127" t="s">
        <v>1677</v>
      </c>
      <c r="H2681" s="128">
        <v>3448.2765560305861</v>
      </c>
      <c r="I2681" s="127" t="s">
        <v>1676</v>
      </c>
    </row>
    <row r="2682" spans="1:9" ht="30">
      <c r="A2682" s="127" t="s">
        <v>4146</v>
      </c>
      <c r="B2682" s="128">
        <v>29.910408432147563</v>
      </c>
      <c r="C2682" s="127" t="s">
        <v>5777</v>
      </c>
      <c r="D2682" s="127" t="s">
        <v>5779</v>
      </c>
      <c r="E2682" s="128">
        <v>5.1758888440090436</v>
      </c>
      <c r="F2682" s="127" t="s">
        <v>1676</v>
      </c>
      <c r="G2682" s="127" t="s">
        <v>1677</v>
      </c>
      <c r="H2682" s="128">
        <v>154.81294932370659</v>
      </c>
      <c r="I2682" s="127" t="s">
        <v>1676</v>
      </c>
    </row>
    <row r="2683" spans="1:9" ht="30">
      <c r="A2683" s="127" t="s">
        <v>4146</v>
      </c>
      <c r="B2683" s="128">
        <v>29.910408432147563</v>
      </c>
      <c r="C2683" s="127" t="s">
        <v>5781</v>
      </c>
      <c r="D2683" s="127" t="s">
        <v>5779</v>
      </c>
      <c r="E2683" s="128">
        <v>209.82325375524826</v>
      </c>
      <c r="F2683" s="127" t="s">
        <v>1676</v>
      </c>
      <c r="G2683" s="127" t="s">
        <v>1677</v>
      </c>
      <c r="H2683" s="128">
        <v>6275.8992183816154</v>
      </c>
      <c r="I2683" s="127" t="s">
        <v>1676</v>
      </c>
    </row>
    <row r="2684" spans="1:9" ht="30">
      <c r="A2684" s="127" t="s">
        <v>4146</v>
      </c>
      <c r="B2684" s="128">
        <v>29.910408432147563</v>
      </c>
      <c r="C2684" s="127" t="s">
        <v>5783</v>
      </c>
      <c r="D2684" s="127" t="s">
        <v>5779</v>
      </c>
      <c r="E2684" s="128">
        <v>110.99307431869822</v>
      </c>
      <c r="F2684" s="127" t="s">
        <v>1676</v>
      </c>
      <c r="G2684" s="127" t="s">
        <v>1677</v>
      </c>
      <c r="H2684" s="128">
        <v>3319.8481860119723</v>
      </c>
      <c r="I2684" s="127" t="s">
        <v>1676</v>
      </c>
    </row>
    <row r="2685" spans="1:9" ht="30">
      <c r="A2685" s="127" t="s">
        <v>4146</v>
      </c>
      <c r="B2685" s="128">
        <v>29.910408432147563</v>
      </c>
      <c r="C2685" s="127" t="s">
        <v>5785</v>
      </c>
      <c r="D2685" s="127" t="s">
        <v>5779</v>
      </c>
      <c r="E2685" s="128">
        <v>22.177307602632229</v>
      </c>
      <c r="F2685" s="127" t="s">
        <v>1676</v>
      </c>
      <c r="G2685" s="127" t="s">
        <v>1677</v>
      </c>
      <c r="H2685" s="128">
        <v>663.33232832010128</v>
      </c>
      <c r="I2685" s="127" t="s">
        <v>1676</v>
      </c>
    </row>
    <row r="2686" spans="1:9" ht="30">
      <c r="A2686" s="127" t="s">
        <v>4146</v>
      </c>
      <c r="B2686" s="128">
        <v>29.910408432147563</v>
      </c>
      <c r="C2686" s="127" t="s">
        <v>5787</v>
      </c>
      <c r="D2686" s="127" t="s">
        <v>5779</v>
      </c>
      <c r="E2686" s="128">
        <v>5.6020340661573007</v>
      </c>
      <c r="F2686" s="127" t="s">
        <v>1676</v>
      </c>
      <c r="G2686" s="127" t="s">
        <v>1677</v>
      </c>
      <c r="H2686" s="128">
        <v>167.55912696956923</v>
      </c>
      <c r="I2686" s="127" t="s">
        <v>1676</v>
      </c>
    </row>
    <row r="2687" spans="1:9" ht="30">
      <c r="A2687" s="127" t="s">
        <v>4146</v>
      </c>
      <c r="B2687" s="128">
        <v>29.910408432147563</v>
      </c>
      <c r="C2687" s="127" t="s">
        <v>5789</v>
      </c>
      <c r="D2687" s="127" t="s">
        <v>5779</v>
      </c>
      <c r="E2687" s="128">
        <v>0.41726719668683543</v>
      </c>
      <c r="F2687" s="127" t="s">
        <v>1676</v>
      </c>
      <c r="G2687" s="127" t="s">
        <v>1677</v>
      </c>
      <c r="H2687" s="128">
        <v>12.480632278240497</v>
      </c>
      <c r="I2687" s="127" t="s">
        <v>1676</v>
      </c>
    </row>
    <row r="2688" spans="1:9" ht="30">
      <c r="A2688" s="127" t="s">
        <v>4146</v>
      </c>
      <c r="B2688" s="128">
        <v>29.910408432147563</v>
      </c>
      <c r="C2688" s="127" t="s">
        <v>5791</v>
      </c>
      <c r="D2688" s="127" t="s">
        <v>5779</v>
      </c>
      <c r="E2688" s="128">
        <v>5.1048646403176674</v>
      </c>
      <c r="F2688" s="127" t="s">
        <v>1676</v>
      </c>
      <c r="G2688" s="127" t="s">
        <v>1677</v>
      </c>
      <c r="H2688" s="128">
        <v>152.68858638272948</v>
      </c>
      <c r="I2688" s="127" t="s">
        <v>1676</v>
      </c>
    </row>
    <row r="2689" spans="1:9" ht="30">
      <c r="A2689" s="127" t="s">
        <v>4146</v>
      </c>
      <c r="B2689" s="128">
        <v>29.910408432147563</v>
      </c>
      <c r="C2689" s="127" t="s">
        <v>5793</v>
      </c>
      <c r="D2689" s="127" t="s">
        <v>5779</v>
      </c>
      <c r="E2689" s="128">
        <v>11.612457303540015</v>
      </c>
      <c r="F2689" s="127" t="s">
        <v>1676</v>
      </c>
      <c r="G2689" s="127" t="s">
        <v>1677</v>
      </c>
      <c r="H2689" s="128">
        <v>347.33334084975684</v>
      </c>
      <c r="I2689" s="127" t="s">
        <v>1676</v>
      </c>
    </row>
    <row r="2690" spans="1:9" ht="30">
      <c r="A2690" s="127" t="s">
        <v>4146</v>
      </c>
      <c r="B2690" s="128">
        <v>29.910408432147563</v>
      </c>
      <c r="C2690" s="127" t="s">
        <v>5795</v>
      </c>
      <c r="D2690" s="127" t="s">
        <v>5779</v>
      </c>
      <c r="E2690" s="128">
        <v>35.174736878154086</v>
      </c>
      <c r="F2690" s="127" t="s">
        <v>1676</v>
      </c>
      <c r="G2690" s="127" t="s">
        <v>1677</v>
      </c>
      <c r="H2690" s="128">
        <v>1052.0907465189118</v>
      </c>
      <c r="I2690" s="127" t="s">
        <v>1676</v>
      </c>
    </row>
    <row r="2691" spans="1:9" ht="30">
      <c r="A2691" s="127" t="s">
        <v>4146</v>
      </c>
      <c r="B2691" s="128">
        <v>29.910408432147563</v>
      </c>
      <c r="C2691" s="127" t="s">
        <v>1675</v>
      </c>
      <c r="D2691" s="127" t="s">
        <v>5779</v>
      </c>
      <c r="E2691" s="128">
        <v>887.80254614220303</v>
      </c>
      <c r="F2691" s="127" t="s">
        <v>1676</v>
      </c>
      <c r="G2691" s="127" t="s">
        <v>1677</v>
      </c>
      <c r="H2691" s="128">
        <v>26554.536762213826</v>
      </c>
      <c r="I2691" s="127" t="s">
        <v>1676</v>
      </c>
    </row>
    <row r="2692" spans="1:9" ht="30">
      <c r="A2692" s="127" t="s">
        <v>4148</v>
      </c>
      <c r="B2692" s="128">
        <v>8.4714697070748777</v>
      </c>
      <c r="C2692" s="127" t="s">
        <v>5777</v>
      </c>
      <c r="D2692" s="127" t="s">
        <v>5779</v>
      </c>
      <c r="E2692" s="128">
        <v>5.1758888440090436</v>
      </c>
      <c r="F2692" s="127" t="s">
        <v>1676</v>
      </c>
      <c r="G2692" s="127" t="s">
        <v>1677</v>
      </c>
      <c r="H2692" s="128">
        <v>43.84738554920942</v>
      </c>
      <c r="I2692" s="127" t="s">
        <v>1676</v>
      </c>
    </row>
    <row r="2693" spans="1:9" ht="30">
      <c r="A2693" s="127" t="s">
        <v>4148</v>
      </c>
      <c r="B2693" s="128">
        <v>8.4714697070748777</v>
      </c>
      <c r="C2693" s="127" t="s">
        <v>5781</v>
      </c>
      <c r="D2693" s="127" t="s">
        <v>5779</v>
      </c>
      <c r="E2693" s="128">
        <v>209.82325375524826</v>
      </c>
      <c r="F2693" s="127" t="s">
        <v>1676</v>
      </c>
      <c r="G2693" s="127" t="s">
        <v>1677</v>
      </c>
      <c r="H2693" s="128">
        <v>1777.5113380274706</v>
      </c>
      <c r="I2693" s="127" t="s">
        <v>1676</v>
      </c>
    </row>
    <row r="2694" spans="1:9" ht="30">
      <c r="A2694" s="127" t="s">
        <v>4148</v>
      </c>
      <c r="B2694" s="128">
        <v>8.4714697070748777</v>
      </c>
      <c r="C2694" s="127" t="s">
        <v>5783</v>
      </c>
      <c r="D2694" s="127" t="s">
        <v>5779</v>
      </c>
      <c r="E2694" s="128">
        <v>110.99307431869822</v>
      </c>
      <c r="F2694" s="127" t="s">
        <v>1676</v>
      </c>
      <c r="G2694" s="127" t="s">
        <v>1677</v>
      </c>
      <c r="H2694" s="128">
        <v>940.27446678596255</v>
      </c>
      <c r="I2694" s="127" t="s">
        <v>1676</v>
      </c>
    </row>
    <row r="2695" spans="1:9" ht="30">
      <c r="A2695" s="127" t="s">
        <v>4148</v>
      </c>
      <c r="B2695" s="128">
        <v>8.4714697070748777</v>
      </c>
      <c r="C2695" s="127" t="s">
        <v>5785</v>
      </c>
      <c r="D2695" s="127" t="s">
        <v>5779</v>
      </c>
      <c r="E2695" s="128">
        <v>22.177307602632229</v>
      </c>
      <c r="F2695" s="127" t="s">
        <v>1676</v>
      </c>
      <c r="G2695" s="127" t="s">
        <v>1677</v>
      </c>
      <c r="H2695" s="128">
        <v>187.87438954018032</v>
      </c>
      <c r="I2695" s="127" t="s">
        <v>1676</v>
      </c>
    </row>
    <row r="2696" spans="1:9" ht="30">
      <c r="A2696" s="127" t="s">
        <v>4148</v>
      </c>
      <c r="B2696" s="128">
        <v>8.4714697070748777</v>
      </c>
      <c r="C2696" s="127" t="s">
        <v>5787</v>
      </c>
      <c r="D2696" s="127" t="s">
        <v>5779</v>
      </c>
      <c r="E2696" s="128">
        <v>5.6020340661573007</v>
      </c>
      <c r="F2696" s="127" t="s">
        <v>1676</v>
      </c>
      <c r="G2696" s="127" t="s">
        <v>1677</v>
      </c>
      <c r="H2696" s="128">
        <v>47.457461889453072</v>
      </c>
      <c r="I2696" s="127" t="s">
        <v>1676</v>
      </c>
    </row>
    <row r="2697" spans="1:9" ht="30">
      <c r="A2697" s="127" t="s">
        <v>4148</v>
      </c>
      <c r="B2697" s="128">
        <v>8.4714697070748777</v>
      </c>
      <c r="C2697" s="127" t="s">
        <v>5789</v>
      </c>
      <c r="D2697" s="127" t="s">
        <v>5779</v>
      </c>
      <c r="E2697" s="128">
        <v>0.41726719668683543</v>
      </c>
      <c r="F2697" s="127" t="s">
        <v>1676</v>
      </c>
      <c r="G2697" s="127" t="s">
        <v>1677</v>
      </c>
      <c r="H2697" s="128">
        <v>3.534866416488581</v>
      </c>
      <c r="I2697" s="127" t="s">
        <v>1676</v>
      </c>
    </row>
    <row r="2698" spans="1:9" ht="30">
      <c r="A2698" s="127" t="s">
        <v>4148</v>
      </c>
      <c r="B2698" s="128">
        <v>8.4714697070748777</v>
      </c>
      <c r="C2698" s="127" t="s">
        <v>5791</v>
      </c>
      <c r="D2698" s="127" t="s">
        <v>5779</v>
      </c>
      <c r="E2698" s="128">
        <v>5.1048646403176674</v>
      </c>
      <c r="F2698" s="127" t="s">
        <v>1676</v>
      </c>
      <c r="G2698" s="127" t="s">
        <v>1677</v>
      </c>
      <c r="H2698" s="128">
        <v>43.245706159168812</v>
      </c>
      <c r="I2698" s="127" t="s">
        <v>1676</v>
      </c>
    </row>
    <row r="2699" spans="1:9" ht="30">
      <c r="A2699" s="127" t="s">
        <v>4148</v>
      </c>
      <c r="B2699" s="128">
        <v>8.4714697070748777</v>
      </c>
      <c r="C2699" s="127" t="s">
        <v>5793</v>
      </c>
      <c r="D2699" s="127" t="s">
        <v>5779</v>
      </c>
      <c r="E2699" s="128">
        <v>11.612457303540015</v>
      </c>
      <c r="F2699" s="127" t="s">
        <v>1676</v>
      </c>
      <c r="G2699" s="127" t="s">
        <v>1677</v>
      </c>
      <c r="H2699" s="128">
        <v>98.374580271639658</v>
      </c>
      <c r="I2699" s="127" t="s">
        <v>1676</v>
      </c>
    </row>
    <row r="2700" spans="1:9" ht="30">
      <c r="A2700" s="127" t="s">
        <v>4148</v>
      </c>
      <c r="B2700" s="128">
        <v>8.4714697070748777</v>
      </c>
      <c r="C2700" s="127" t="s">
        <v>5795</v>
      </c>
      <c r="D2700" s="127" t="s">
        <v>5779</v>
      </c>
      <c r="E2700" s="128">
        <v>35.174736878154086</v>
      </c>
      <c r="F2700" s="127" t="s">
        <v>1676</v>
      </c>
      <c r="G2700" s="127" t="s">
        <v>1677</v>
      </c>
      <c r="H2700" s="128">
        <v>297.98171791761189</v>
      </c>
      <c r="I2700" s="127" t="s">
        <v>1676</v>
      </c>
    </row>
    <row r="2701" spans="1:9" ht="30">
      <c r="A2701" s="127" t="s">
        <v>4148</v>
      </c>
      <c r="B2701" s="128">
        <v>8.4714697070748777</v>
      </c>
      <c r="C2701" s="127" t="s">
        <v>1675</v>
      </c>
      <c r="D2701" s="127" t="s">
        <v>5779</v>
      </c>
      <c r="E2701" s="128">
        <v>887.80254614220303</v>
      </c>
      <c r="F2701" s="127" t="s">
        <v>1676</v>
      </c>
      <c r="G2701" s="127" t="s">
        <v>1677</v>
      </c>
      <c r="H2701" s="128">
        <v>7520.9923755076188</v>
      </c>
      <c r="I2701" s="127" t="s">
        <v>1676</v>
      </c>
    </row>
    <row r="2702" spans="1:9" ht="30">
      <c r="A2702" s="127" t="s">
        <v>4156</v>
      </c>
      <c r="B2702" s="128">
        <v>3.5</v>
      </c>
      <c r="C2702" s="127" t="s">
        <v>5777</v>
      </c>
      <c r="D2702" s="127" t="s">
        <v>5779</v>
      </c>
      <c r="E2702" s="128">
        <v>5.1758888440090436</v>
      </c>
      <c r="F2702" s="127" t="s">
        <v>1676</v>
      </c>
      <c r="G2702" s="127" t="s">
        <v>1677</v>
      </c>
      <c r="H2702" s="128">
        <v>18.115610954031652</v>
      </c>
      <c r="I2702" s="127" t="s">
        <v>1676</v>
      </c>
    </row>
    <row r="2703" spans="1:9" ht="30">
      <c r="A2703" s="127" t="s">
        <v>4156</v>
      </c>
      <c r="B2703" s="128">
        <v>3.5</v>
      </c>
      <c r="C2703" s="127" t="s">
        <v>5781</v>
      </c>
      <c r="D2703" s="127" t="s">
        <v>5779</v>
      </c>
      <c r="E2703" s="128">
        <v>209.82325375524826</v>
      </c>
      <c r="F2703" s="127" t="s">
        <v>1676</v>
      </c>
      <c r="G2703" s="127" t="s">
        <v>1677</v>
      </c>
      <c r="H2703" s="128">
        <v>734.38138814336889</v>
      </c>
      <c r="I2703" s="127" t="s">
        <v>1676</v>
      </c>
    </row>
    <row r="2704" spans="1:9" ht="30">
      <c r="A2704" s="127" t="s">
        <v>4156</v>
      </c>
      <c r="B2704" s="128">
        <v>3.5</v>
      </c>
      <c r="C2704" s="127" t="s">
        <v>5783</v>
      </c>
      <c r="D2704" s="127" t="s">
        <v>5779</v>
      </c>
      <c r="E2704" s="128">
        <v>110.99307431869822</v>
      </c>
      <c r="F2704" s="127" t="s">
        <v>1676</v>
      </c>
      <c r="G2704" s="127" t="s">
        <v>1677</v>
      </c>
      <c r="H2704" s="128">
        <v>388.47576011544379</v>
      </c>
      <c r="I2704" s="127" t="s">
        <v>1676</v>
      </c>
    </row>
    <row r="2705" spans="1:9" ht="30">
      <c r="A2705" s="127" t="s">
        <v>4156</v>
      </c>
      <c r="B2705" s="128">
        <v>3.5</v>
      </c>
      <c r="C2705" s="127" t="s">
        <v>5785</v>
      </c>
      <c r="D2705" s="127" t="s">
        <v>5779</v>
      </c>
      <c r="E2705" s="128">
        <v>22.177307602632229</v>
      </c>
      <c r="F2705" s="127" t="s">
        <v>1676</v>
      </c>
      <c r="G2705" s="127" t="s">
        <v>1677</v>
      </c>
      <c r="H2705" s="128">
        <v>77.620576609212804</v>
      </c>
      <c r="I2705" s="127" t="s">
        <v>1676</v>
      </c>
    </row>
    <row r="2706" spans="1:9" ht="30">
      <c r="A2706" s="127" t="s">
        <v>4156</v>
      </c>
      <c r="B2706" s="128">
        <v>3.5</v>
      </c>
      <c r="C2706" s="127" t="s">
        <v>5787</v>
      </c>
      <c r="D2706" s="127" t="s">
        <v>5779</v>
      </c>
      <c r="E2706" s="128">
        <v>5.6020340661573007</v>
      </c>
      <c r="F2706" s="127" t="s">
        <v>1676</v>
      </c>
      <c r="G2706" s="127" t="s">
        <v>1677</v>
      </c>
      <c r="H2706" s="128">
        <v>19.607119231550552</v>
      </c>
      <c r="I2706" s="127" t="s">
        <v>1676</v>
      </c>
    </row>
    <row r="2707" spans="1:9" ht="30">
      <c r="A2707" s="127" t="s">
        <v>4156</v>
      </c>
      <c r="B2707" s="128">
        <v>3.5</v>
      </c>
      <c r="C2707" s="127" t="s">
        <v>5789</v>
      </c>
      <c r="D2707" s="127" t="s">
        <v>5779</v>
      </c>
      <c r="E2707" s="128">
        <v>0.41726719668683543</v>
      </c>
      <c r="F2707" s="127" t="s">
        <v>1676</v>
      </c>
      <c r="G2707" s="127" t="s">
        <v>1677</v>
      </c>
      <c r="H2707" s="128">
        <v>1.4604351884039239</v>
      </c>
      <c r="I2707" s="127" t="s">
        <v>1676</v>
      </c>
    </row>
    <row r="2708" spans="1:9" ht="30">
      <c r="A2708" s="127" t="s">
        <v>4156</v>
      </c>
      <c r="B2708" s="128">
        <v>3.5</v>
      </c>
      <c r="C2708" s="127" t="s">
        <v>5791</v>
      </c>
      <c r="D2708" s="127" t="s">
        <v>5779</v>
      </c>
      <c r="E2708" s="128">
        <v>5.1048646403176674</v>
      </c>
      <c r="F2708" s="127" t="s">
        <v>1676</v>
      </c>
      <c r="G2708" s="127" t="s">
        <v>1677</v>
      </c>
      <c r="H2708" s="128">
        <v>17.867026241111837</v>
      </c>
      <c r="I2708" s="127" t="s">
        <v>1676</v>
      </c>
    </row>
    <row r="2709" spans="1:9" ht="30">
      <c r="A2709" s="127" t="s">
        <v>4156</v>
      </c>
      <c r="B2709" s="128">
        <v>3.5</v>
      </c>
      <c r="C2709" s="127" t="s">
        <v>5793</v>
      </c>
      <c r="D2709" s="127" t="s">
        <v>5779</v>
      </c>
      <c r="E2709" s="128">
        <v>11.612457303540015</v>
      </c>
      <c r="F2709" s="127" t="s">
        <v>1676</v>
      </c>
      <c r="G2709" s="127" t="s">
        <v>1677</v>
      </c>
      <c r="H2709" s="128">
        <v>40.643600562390056</v>
      </c>
      <c r="I2709" s="127" t="s">
        <v>1676</v>
      </c>
    </row>
    <row r="2710" spans="1:9" ht="30">
      <c r="A2710" s="127" t="s">
        <v>4156</v>
      </c>
      <c r="B2710" s="128">
        <v>3.5</v>
      </c>
      <c r="C2710" s="127" t="s">
        <v>5795</v>
      </c>
      <c r="D2710" s="127" t="s">
        <v>5779</v>
      </c>
      <c r="E2710" s="128">
        <v>35.174736878154086</v>
      </c>
      <c r="F2710" s="127" t="s">
        <v>1676</v>
      </c>
      <c r="G2710" s="127" t="s">
        <v>1677</v>
      </c>
      <c r="H2710" s="128">
        <v>123.1115790735393</v>
      </c>
      <c r="I2710" s="127" t="s">
        <v>1676</v>
      </c>
    </row>
    <row r="2711" spans="1:9" ht="30">
      <c r="A2711" s="127" t="s">
        <v>4156</v>
      </c>
      <c r="B2711" s="128">
        <v>3.5</v>
      </c>
      <c r="C2711" s="127" t="s">
        <v>1675</v>
      </c>
      <c r="D2711" s="127" t="s">
        <v>5779</v>
      </c>
      <c r="E2711" s="128">
        <v>887.80254614220303</v>
      </c>
      <c r="F2711" s="127" t="s">
        <v>1676</v>
      </c>
      <c r="G2711" s="127" t="s">
        <v>1677</v>
      </c>
      <c r="H2711" s="128">
        <v>3107.3089114977106</v>
      </c>
      <c r="I2711" s="127" t="s">
        <v>1676</v>
      </c>
    </row>
    <row r="2712" spans="1:9" ht="30">
      <c r="A2712" s="127" t="s">
        <v>4157</v>
      </c>
      <c r="B2712" s="128">
        <v>6.6060606060606064</v>
      </c>
      <c r="C2712" s="127" t="s">
        <v>5777</v>
      </c>
      <c r="D2712" s="127" t="s">
        <v>5779</v>
      </c>
      <c r="E2712" s="128">
        <v>5.1758888440090436</v>
      </c>
      <c r="F2712" s="127" t="s">
        <v>1676</v>
      </c>
      <c r="G2712" s="127" t="s">
        <v>1677</v>
      </c>
      <c r="H2712" s="128">
        <v>34.192235393756711</v>
      </c>
      <c r="I2712" s="127" t="s">
        <v>1676</v>
      </c>
    </row>
    <row r="2713" spans="1:9" ht="30">
      <c r="A2713" s="127" t="s">
        <v>4157</v>
      </c>
      <c r="B2713" s="128">
        <v>6.6060606060606064</v>
      </c>
      <c r="C2713" s="127" t="s">
        <v>5781</v>
      </c>
      <c r="D2713" s="127" t="s">
        <v>5779</v>
      </c>
      <c r="E2713" s="128">
        <v>209.82325375524826</v>
      </c>
      <c r="F2713" s="127" t="s">
        <v>1676</v>
      </c>
      <c r="G2713" s="127" t="s">
        <v>1677</v>
      </c>
      <c r="H2713" s="128">
        <v>1386.1051308680037</v>
      </c>
      <c r="I2713" s="127" t="s">
        <v>1676</v>
      </c>
    </row>
    <row r="2714" spans="1:9" ht="30">
      <c r="A2714" s="127" t="s">
        <v>4157</v>
      </c>
      <c r="B2714" s="128">
        <v>6.6060606060606064</v>
      </c>
      <c r="C2714" s="127" t="s">
        <v>5783</v>
      </c>
      <c r="D2714" s="127" t="s">
        <v>5779</v>
      </c>
      <c r="E2714" s="128">
        <v>110.99307431869822</v>
      </c>
      <c r="F2714" s="127" t="s">
        <v>1676</v>
      </c>
      <c r="G2714" s="127" t="s">
        <v>1677</v>
      </c>
      <c r="H2714" s="128">
        <v>733.22697580230954</v>
      </c>
      <c r="I2714" s="127" t="s">
        <v>1676</v>
      </c>
    </row>
    <row r="2715" spans="1:9" ht="30">
      <c r="A2715" s="127" t="s">
        <v>4157</v>
      </c>
      <c r="B2715" s="128">
        <v>6.6060606060606064</v>
      </c>
      <c r="C2715" s="127" t="s">
        <v>5785</v>
      </c>
      <c r="D2715" s="127" t="s">
        <v>5779</v>
      </c>
      <c r="E2715" s="128">
        <v>22.177307602632229</v>
      </c>
      <c r="F2715" s="127" t="s">
        <v>1676</v>
      </c>
      <c r="G2715" s="127" t="s">
        <v>1677</v>
      </c>
      <c r="H2715" s="128">
        <v>146.50463810223715</v>
      </c>
      <c r="I2715" s="127" t="s">
        <v>1676</v>
      </c>
    </row>
    <row r="2716" spans="1:9" ht="30">
      <c r="A2716" s="127" t="s">
        <v>4157</v>
      </c>
      <c r="B2716" s="128">
        <v>6.6060606060606064</v>
      </c>
      <c r="C2716" s="127" t="s">
        <v>5787</v>
      </c>
      <c r="D2716" s="127" t="s">
        <v>5779</v>
      </c>
      <c r="E2716" s="128">
        <v>5.6020340661573007</v>
      </c>
      <c r="F2716" s="127" t="s">
        <v>1676</v>
      </c>
      <c r="G2716" s="127" t="s">
        <v>1677</v>
      </c>
      <c r="H2716" s="128">
        <v>37.007376558251259</v>
      </c>
      <c r="I2716" s="127" t="s">
        <v>1676</v>
      </c>
    </row>
    <row r="2717" spans="1:9" ht="30">
      <c r="A2717" s="127" t="s">
        <v>4157</v>
      </c>
      <c r="B2717" s="128">
        <v>6.6060606060606064</v>
      </c>
      <c r="C2717" s="127" t="s">
        <v>5789</v>
      </c>
      <c r="D2717" s="127" t="s">
        <v>5779</v>
      </c>
      <c r="E2717" s="128">
        <v>0.41726719668683543</v>
      </c>
      <c r="F2717" s="127" t="s">
        <v>1676</v>
      </c>
      <c r="G2717" s="127" t="s">
        <v>1677</v>
      </c>
      <c r="H2717" s="128">
        <v>2.7564923902342464</v>
      </c>
      <c r="I2717" s="127" t="s">
        <v>1676</v>
      </c>
    </row>
    <row r="2718" spans="1:9" ht="30">
      <c r="A2718" s="127" t="s">
        <v>4157</v>
      </c>
      <c r="B2718" s="128">
        <v>6.6060606060606064</v>
      </c>
      <c r="C2718" s="127" t="s">
        <v>5791</v>
      </c>
      <c r="D2718" s="127" t="s">
        <v>5779</v>
      </c>
      <c r="E2718" s="128">
        <v>5.1048646403176674</v>
      </c>
      <c r="F2718" s="127" t="s">
        <v>1676</v>
      </c>
      <c r="G2718" s="127" t="s">
        <v>1677</v>
      </c>
      <c r="H2718" s="128">
        <v>33.723045199674289</v>
      </c>
      <c r="I2718" s="127" t="s">
        <v>1676</v>
      </c>
    </row>
    <row r="2719" spans="1:9" ht="30">
      <c r="A2719" s="127" t="s">
        <v>4157</v>
      </c>
      <c r="B2719" s="128">
        <v>6.6060606060606064</v>
      </c>
      <c r="C2719" s="127" t="s">
        <v>5793</v>
      </c>
      <c r="D2719" s="127" t="s">
        <v>5779</v>
      </c>
      <c r="E2719" s="128">
        <v>11.612457303540015</v>
      </c>
      <c r="F2719" s="127" t="s">
        <v>1676</v>
      </c>
      <c r="G2719" s="127" t="s">
        <v>1677</v>
      </c>
      <c r="H2719" s="128">
        <v>76.71259673247647</v>
      </c>
      <c r="I2719" s="127" t="s">
        <v>1676</v>
      </c>
    </row>
    <row r="2720" spans="1:9" ht="30">
      <c r="A2720" s="127" t="s">
        <v>4157</v>
      </c>
      <c r="B2720" s="128">
        <v>6.6060606060606064</v>
      </c>
      <c r="C2720" s="127" t="s">
        <v>5795</v>
      </c>
      <c r="D2720" s="127" t="s">
        <v>5779</v>
      </c>
      <c r="E2720" s="128">
        <v>35.174736878154086</v>
      </c>
      <c r="F2720" s="127" t="s">
        <v>1676</v>
      </c>
      <c r="G2720" s="127" t="s">
        <v>1677</v>
      </c>
      <c r="H2720" s="128">
        <v>232.36644361932093</v>
      </c>
      <c r="I2720" s="127" t="s">
        <v>1676</v>
      </c>
    </row>
    <row r="2721" spans="1:9" ht="30">
      <c r="A2721" s="127" t="s">
        <v>4157</v>
      </c>
      <c r="B2721" s="128">
        <v>6.6060606060606064</v>
      </c>
      <c r="C2721" s="127" t="s">
        <v>1675</v>
      </c>
      <c r="D2721" s="127" t="s">
        <v>5779</v>
      </c>
      <c r="E2721" s="128">
        <v>887.80254614220303</v>
      </c>
      <c r="F2721" s="127" t="s">
        <v>1676</v>
      </c>
      <c r="G2721" s="127" t="s">
        <v>1677</v>
      </c>
      <c r="H2721" s="128">
        <v>5864.8774260303117</v>
      </c>
      <c r="I2721" s="127" t="s">
        <v>1676</v>
      </c>
    </row>
    <row r="2722" spans="1:9" ht="30">
      <c r="A2722" s="127" t="s">
        <v>4162</v>
      </c>
      <c r="B2722" s="128">
        <v>127.30012698843488</v>
      </c>
      <c r="C2722" s="127" t="s">
        <v>5777</v>
      </c>
      <c r="D2722" s="127" t="s">
        <v>5779</v>
      </c>
      <c r="E2722" s="128">
        <v>5.1758888440090436</v>
      </c>
      <c r="F2722" s="127" t="s">
        <v>1676</v>
      </c>
      <c r="G2722" s="127" t="s">
        <v>1677</v>
      </c>
      <c r="H2722" s="128">
        <v>658.89130712037468</v>
      </c>
      <c r="I2722" s="127" t="s">
        <v>1676</v>
      </c>
    </row>
    <row r="2723" spans="1:9" ht="30">
      <c r="A2723" s="127" t="s">
        <v>4162</v>
      </c>
      <c r="B2723" s="128">
        <v>127.30012698843488</v>
      </c>
      <c r="C2723" s="127" t="s">
        <v>5781</v>
      </c>
      <c r="D2723" s="127" t="s">
        <v>5779</v>
      </c>
      <c r="E2723" s="128">
        <v>209.82325375524826</v>
      </c>
      <c r="F2723" s="127" t="s">
        <v>1676</v>
      </c>
      <c r="G2723" s="127" t="s">
        <v>1677</v>
      </c>
      <c r="H2723" s="128">
        <v>26710.526848169698</v>
      </c>
      <c r="I2723" s="127" t="s">
        <v>1676</v>
      </c>
    </row>
    <row r="2724" spans="1:9" ht="30">
      <c r="A2724" s="127" t="s">
        <v>4162</v>
      </c>
      <c r="B2724" s="128">
        <v>127.30012698843488</v>
      </c>
      <c r="C2724" s="127" t="s">
        <v>5783</v>
      </c>
      <c r="D2724" s="127" t="s">
        <v>5779</v>
      </c>
      <c r="E2724" s="128">
        <v>110.99307431869822</v>
      </c>
      <c r="F2724" s="127" t="s">
        <v>1676</v>
      </c>
      <c r="G2724" s="127" t="s">
        <v>1677</v>
      </c>
      <c r="H2724" s="128">
        <v>14129.432455607073</v>
      </c>
      <c r="I2724" s="127" t="s">
        <v>1676</v>
      </c>
    </row>
    <row r="2725" spans="1:9" ht="30">
      <c r="A2725" s="127" t="s">
        <v>4162</v>
      </c>
      <c r="B2725" s="128">
        <v>127.30012698843488</v>
      </c>
      <c r="C2725" s="127" t="s">
        <v>5785</v>
      </c>
      <c r="D2725" s="127" t="s">
        <v>5779</v>
      </c>
      <c r="E2725" s="128">
        <v>22.177307602632229</v>
      </c>
      <c r="F2725" s="127" t="s">
        <v>1676</v>
      </c>
      <c r="G2725" s="127" t="s">
        <v>1677</v>
      </c>
      <c r="H2725" s="128">
        <v>2823.174074076665</v>
      </c>
      <c r="I2725" s="127" t="s">
        <v>1676</v>
      </c>
    </row>
    <row r="2726" spans="1:9" ht="30">
      <c r="A2726" s="127" t="s">
        <v>4162</v>
      </c>
      <c r="B2726" s="128">
        <v>127.30012698843488</v>
      </c>
      <c r="C2726" s="127" t="s">
        <v>5787</v>
      </c>
      <c r="D2726" s="127" t="s">
        <v>5779</v>
      </c>
      <c r="E2726" s="128">
        <v>5.6020340661573007</v>
      </c>
      <c r="F2726" s="127" t="s">
        <v>1676</v>
      </c>
      <c r="G2726" s="127" t="s">
        <v>1677</v>
      </c>
      <c r="H2726" s="128">
        <v>713.13964801536258</v>
      </c>
      <c r="I2726" s="127" t="s">
        <v>1676</v>
      </c>
    </row>
    <row r="2727" spans="1:9" ht="30">
      <c r="A2727" s="127" t="s">
        <v>4162</v>
      </c>
      <c r="B2727" s="128">
        <v>127.30012698843488</v>
      </c>
      <c r="C2727" s="127" t="s">
        <v>5789</v>
      </c>
      <c r="D2727" s="127" t="s">
        <v>5779</v>
      </c>
      <c r="E2727" s="128">
        <v>0.41726719668683543</v>
      </c>
      <c r="F2727" s="127" t="s">
        <v>1676</v>
      </c>
      <c r="G2727" s="127" t="s">
        <v>1677</v>
      </c>
      <c r="H2727" s="128">
        <v>53.118167126342385</v>
      </c>
      <c r="I2727" s="127" t="s">
        <v>1676</v>
      </c>
    </row>
    <row r="2728" spans="1:9" ht="30">
      <c r="A2728" s="127" t="s">
        <v>4162</v>
      </c>
      <c r="B2728" s="128">
        <v>127.30012698843488</v>
      </c>
      <c r="C2728" s="127" t="s">
        <v>5791</v>
      </c>
      <c r="D2728" s="127" t="s">
        <v>5779</v>
      </c>
      <c r="E2728" s="128">
        <v>5.1048646403176674</v>
      </c>
      <c r="F2728" s="127" t="s">
        <v>1676</v>
      </c>
      <c r="G2728" s="127" t="s">
        <v>1677</v>
      </c>
      <c r="H2728" s="128">
        <v>649.84991697121006</v>
      </c>
      <c r="I2728" s="127" t="s">
        <v>1676</v>
      </c>
    </row>
    <row r="2729" spans="1:9" ht="30">
      <c r="A2729" s="127" t="s">
        <v>4162</v>
      </c>
      <c r="B2729" s="128">
        <v>127.30012698843488</v>
      </c>
      <c r="C2729" s="127" t="s">
        <v>5793</v>
      </c>
      <c r="D2729" s="127" t="s">
        <v>5779</v>
      </c>
      <c r="E2729" s="128">
        <v>11.612457303540015</v>
      </c>
      <c r="F2729" s="127" t="s">
        <v>1676</v>
      </c>
      <c r="G2729" s="127" t="s">
        <v>1677</v>
      </c>
      <c r="H2729" s="128">
        <v>1478.2672893884221</v>
      </c>
      <c r="I2729" s="127" t="s">
        <v>1676</v>
      </c>
    </row>
    <row r="2730" spans="1:9" ht="30">
      <c r="A2730" s="127" t="s">
        <v>4162</v>
      </c>
      <c r="B2730" s="128">
        <v>127.30012698843488</v>
      </c>
      <c r="C2730" s="127" t="s">
        <v>5795</v>
      </c>
      <c r="D2730" s="127" t="s">
        <v>5779</v>
      </c>
      <c r="E2730" s="128">
        <v>35.174736878154086</v>
      </c>
      <c r="F2730" s="127" t="s">
        <v>1676</v>
      </c>
      <c r="G2730" s="127" t="s">
        <v>1677</v>
      </c>
      <c r="H2730" s="128">
        <v>4477.7484713737986</v>
      </c>
      <c r="I2730" s="127" t="s">
        <v>1676</v>
      </c>
    </row>
    <row r="2731" spans="1:9" ht="30">
      <c r="A2731" s="127" t="s">
        <v>4162</v>
      </c>
      <c r="B2731" s="128">
        <v>127.30012698843488</v>
      </c>
      <c r="C2731" s="127" t="s">
        <v>1675</v>
      </c>
      <c r="D2731" s="127" t="s">
        <v>5779</v>
      </c>
      <c r="E2731" s="128">
        <v>887.80254614220303</v>
      </c>
      <c r="F2731" s="127" t="s">
        <v>1676</v>
      </c>
      <c r="G2731" s="127" t="s">
        <v>1677</v>
      </c>
      <c r="H2731" s="128">
        <v>113017.37686455826</v>
      </c>
      <c r="I2731" s="127" t="s">
        <v>1676</v>
      </c>
    </row>
    <row r="2732" spans="1:9" ht="30">
      <c r="A2732" s="127" t="s">
        <v>4172</v>
      </c>
      <c r="B2732" s="128">
        <v>70.83259259259259</v>
      </c>
      <c r="C2732" s="127" t="s">
        <v>5777</v>
      </c>
      <c r="D2732" s="127" t="s">
        <v>5779</v>
      </c>
      <c r="E2732" s="128">
        <v>5.1758888440090436</v>
      </c>
      <c r="F2732" s="127" t="s">
        <v>1676</v>
      </c>
      <c r="G2732" s="127" t="s">
        <v>1677</v>
      </c>
      <c r="H2732" s="128">
        <v>366.62162579223758</v>
      </c>
      <c r="I2732" s="127" t="s">
        <v>1676</v>
      </c>
    </row>
    <row r="2733" spans="1:9" ht="30">
      <c r="A2733" s="127" t="s">
        <v>4172</v>
      </c>
      <c r="B2733" s="128">
        <v>70.83259259259259</v>
      </c>
      <c r="C2733" s="127" t="s">
        <v>5781</v>
      </c>
      <c r="D2733" s="127" t="s">
        <v>5779</v>
      </c>
      <c r="E2733" s="128">
        <v>209.82325375524826</v>
      </c>
      <c r="F2733" s="127" t="s">
        <v>1676</v>
      </c>
      <c r="G2733" s="127" t="s">
        <v>1677</v>
      </c>
      <c r="H2733" s="128">
        <v>14862.325049697673</v>
      </c>
      <c r="I2733" s="127" t="s">
        <v>1676</v>
      </c>
    </row>
    <row r="2734" spans="1:9" ht="30">
      <c r="A2734" s="127" t="s">
        <v>4172</v>
      </c>
      <c r="B2734" s="128">
        <v>70.83259259259259</v>
      </c>
      <c r="C2734" s="127" t="s">
        <v>5783</v>
      </c>
      <c r="D2734" s="127" t="s">
        <v>5779</v>
      </c>
      <c r="E2734" s="128">
        <v>110.99307431869822</v>
      </c>
      <c r="F2734" s="127" t="s">
        <v>1676</v>
      </c>
      <c r="G2734" s="127" t="s">
        <v>1677</v>
      </c>
      <c r="H2734" s="128">
        <v>7861.9272138157021</v>
      </c>
      <c r="I2734" s="127" t="s">
        <v>1676</v>
      </c>
    </row>
    <row r="2735" spans="1:9" ht="30">
      <c r="A2735" s="127" t="s">
        <v>4172</v>
      </c>
      <c r="B2735" s="128">
        <v>70.83259259259259</v>
      </c>
      <c r="C2735" s="127" t="s">
        <v>5785</v>
      </c>
      <c r="D2735" s="127" t="s">
        <v>5779</v>
      </c>
      <c r="E2735" s="128">
        <v>22.177307602632229</v>
      </c>
      <c r="F2735" s="127" t="s">
        <v>1676</v>
      </c>
      <c r="G2735" s="127" t="s">
        <v>1677</v>
      </c>
      <c r="H2735" s="128">
        <v>1570.8761942178551</v>
      </c>
      <c r="I2735" s="127" t="s">
        <v>1676</v>
      </c>
    </row>
    <row r="2736" spans="1:9" ht="30">
      <c r="A2736" s="127" t="s">
        <v>4172</v>
      </c>
      <c r="B2736" s="128">
        <v>70.83259259259259</v>
      </c>
      <c r="C2736" s="127" t="s">
        <v>5787</v>
      </c>
      <c r="D2736" s="127" t="s">
        <v>5779</v>
      </c>
      <c r="E2736" s="128">
        <v>5.6020340661573007</v>
      </c>
      <c r="F2736" s="127" t="s">
        <v>1676</v>
      </c>
      <c r="G2736" s="127" t="s">
        <v>1677</v>
      </c>
      <c r="H2736" s="128">
        <v>396.80659669794494</v>
      </c>
      <c r="I2736" s="127" t="s">
        <v>1676</v>
      </c>
    </row>
    <row r="2737" spans="1:9" ht="30">
      <c r="A2737" s="127" t="s">
        <v>4172</v>
      </c>
      <c r="B2737" s="128">
        <v>70.83259259259259</v>
      </c>
      <c r="C2737" s="127" t="s">
        <v>5789</v>
      </c>
      <c r="D2737" s="127" t="s">
        <v>5779</v>
      </c>
      <c r="E2737" s="128">
        <v>0.41726719668683543</v>
      </c>
      <c r="F2737" s="127" t="s">
        <v>1676</v>
      </c>
      <c r="G2737" s="127" t="s">
        <v>1677</v>
      </c>
      <c r="H2737" s="128">
        <v>29.556117345171813</v>
      </c>
      <c r="I2737" s="127" t="s">
        <v>1676</v>
      </c>
    </row>
    <row r="2738" spans="1:9" ht="30">
      <c r="A2738" s="127" t="s">
        <v>4172</v>
      </c>
      <c r="B2738" s="128">
        <v>70.83259259259259</v>
      </c>
      <c r="C2738" s="127" t="s">
        <v>5791</v>
      </c>
      <c r="D2738" s="127" t="s">
        <v>5779</v>
      </c>
      <c r="E2738" s="128">
        <v>5.1048646403176674</v>
      </c>
      <c r="F2738" s="127" t="s">
        <v>1676</v>
      </c>
      <c r="G2738" s="127" t="s">
        <v>1677</v>
      </c>
      <c r="H2738" s="128">
        <v>361.59079730795304</v>
      </c>
      <c r="I2738" s="127" t="s">
        <v>1676</v>
      </c>
    </row>
    <row r="2739" spans="1:9" ht="30">
      <c r="A2739" s="127" t="s">
        <v>4172</v>
      </c>
      <c r="B2739" s="128">
        <v>70.83259259259259</v>
      </c>
      <c r="C2739" s="127" t="s">
        <v>5793</v>
      </c>
      <c r="D2739" s="127" t="s">
        <v>5779</v>
      </c>
      <c r="E2739" s="128">
        <v>11.612457303540015</v>
      </c>
      <c r="F2739" s="127" t="s">
        <v>1676</v>
      </c>
      <c r="G2739" s="127" t="s">
        <v>1677</v>
      </c>
      <c r="H2739" s="128">
        <v>822.54045718052623</v>
      </c>
      <c r="I2739" s="127" t="s">
        <v>1676</v>
      </c>
    </row>
    <row r="2740" spans="1:9" ht="30">
      <c r="A2740" s="127" t="s">
        <v>4172</v>
      </c>
      <c r="B2740" s="128">
        <v>70.83259259259259</v>
      </c>
      <c r="C2740" s="127" t="s">
        <v>5795</v>
      </c>
      <c r="D2740" s="127" t="s">
        <v>5779</v>
      </c>
      <c r="E2740" s="128">
        <v>35.174736878154086</v>
      </c>
      <c r="F2740" s="127" t="s">
        <v>1676</v>
      </c>
      <c r="G2740" s="127" t="s">
        <v>1677</v>
      </c>
      <c r="H2740" s="128">
        <v>2491.5178068419305</v>
      </c>
      <c r="I2740" s="127" t="s">
        <v>1676</v>
      </c>
    </row>
    <row r="2741" spans="1:9" ht="30">
      <c r="A2741" s="127" t="s">
        <v>4172</v>
      </c>
      <c r="B2741" s="128">
        <v>70.83259259259259</v>
      </c>
      <c r="C2741" s="127" t="s">
        <v>1675</v>
      </c>
      <c r="D2741" s="127" t="s">
        <v>5779</v>
      </c>
      <c r="E2741" s="128">
        <v>887.80254614220303</v>
      </c>
      <c r="F2741" s="127" t="s">
        <v>1676</v>
      </c>
      <c r="G2741" s="127" t="s">
        <v>1677</v>
      </c>
      <c r="H2741" s="128">
        <v>62885.35605355705</v>
      </c>
      <c r="I2741" s="127" t="s">
        <v>1676</v>
      </c>
    </row>
    <row r="2742" spans="1:9" ht="30">
      <c r="A2742" s="127" t="s">
        <v>4175</v>
      </c>
      <c r="B2742" s="128">
        <v>70.208333333333343</v>
      </c>
      <c r="C2742" s="127" t="s">
        <v>5777</v>
      </c>
      <c r="D2742" s="127" t="s">
        <v>5779</v>
      </c>
      <c r="E2742" s="128">
        <v>5.1758888440090436</v>
      </c>
      <c r="F2742" s="127" t="s">
        <v>1676</v>
      </c>
      <c r="G2742" s="127" t="s">
        <v>1677</v>
      </c>
      <c r="H2742" s="128">
        <v>363.39052925646831</v>
      </c>
      <c r="I2742" s="127" t="s">
        <v>1676</v>
      </c>
    </row>
    <row r="2743" spans="1:9" ht="30">
      <c r="A2743" s="127" t="s">
        <v>4175</v>
      </c>
      <c r="B2743" s="128">
        <v>70.208333333333343</v>
      </c>
      <c r="C2743" s="127" t="s">
        <v>5781</v>
      </c>
      <c r="D2743" s="127" t="s">
        <v>5779</v>
      </c>
      <c r="E2743" s="128">
        <v>209.82325375524826</v>
      </c>
      <c r="F2743" s="127" t="s">
        <v>1676</v>
      </c>
      <c r="G2743" s="127" t="s">
        <v>1677</v>
      </c>
      <c r="H2743" s="128">
        <v>14731.340940733056</v>
      </c>
      <c r="I2743" s="127" t="s">
        <v>1676</v>
      </c>
    </row>
    <row r="2744" spans="1:9" ht="30">
      <c r="A2744" s="127" t="s">
        <v>4175</v>
      </c>
      <c r="B2744" s="128">
        <v>70.208333333333343</v>
      </c>
      <c r="C2744" s="127" t="s">
        <v>5783</v>
      </c>
      <c r="D2744" s="127" t="s">
        <v>5779</v>
      </c>
      <c r="E2744" s="128">
        <v>110.99307431869822</v>
      </c>
      <c r="F2744" s="127" t="s">
        <v>1676</v>
      </c>
      <c r="G2744" s="127" t="s">
        <v>1677</v>
      </c>
      <c r="H2744" s="128">
        <v>7792.6387594586049</v>
      </c>
      <c r="I2744" s="127" t="s">
        <v>1676</v>
      </c>
    </row>
    <row r="2745" spans="1:9" ht="30">
      <c r="A2745" s="127" t="s">
        <v>4175</v>
      </c>
      <c r="B2745" s="128">
        <v>70.208333333333343</v>
      </c>
      <c r="C2745" s="127" t="s">
        <v>5785</v>
      </c>
      <c r="D2745" s="127" t="s">
        <v>5779</v>
      </c>
      <c r="E2745" s="128">
        <v>22.177307602632229</v>
      </c>
      <c r="F2745" s="127" t="s">
        <v>1676</v>
      </c>
      <c r="G2745" s="127" t="s">
        <v>1677</v>
      </c>
      <c r="H2745" s="128">
        <v>1557.0318046014713</v>
      </c>
      <c r="I2745" s="127" t="s">
        <v>1676</v>
      </c>
    </row>
    <row r="2746" spans="1:9" ht="30">
      <c r="A2746" s="127" t="s">
        <v>4175</v>
      </c>
      <c r="B2746" s="128">
        <v>70.208333333333343</v>
      </c>
      <c r="C2746" s="127" t="s">
        <v>5787</v>
      </c>
      <c r="D2746" s="127" t="s">
        <v>5779</v>
      </c>
      <c r="E2746" s="128">
        <v>5.6020340661573007</v>
      </c>
      <c r="F2746" s="127" t="s">
        <v>1676</v>
      </c>
      <c r="G2746" s="127" t="s">
        <v>1677</v>
      </c>
      <c r="H2746" s="128">
        <v>393.30947506146055</v>
      </c>
      <c r="I2746" s="127" t="s">
        <v>1676</v>
      </c>
    </row>
    <row r="2747" spans="1:9" ht="30">
      <c r="A2747" s="127" t="s">
        <v>4175</v>
      </c>
      <c r="B2747" s="128">
        <v>70.208333333333343</v>
      </c>
      <c r="C2747" s="127" t="s">
        <v>5789</v>
      </c>
      <c r="D2747" s="127" t="s">
        <v>5779</v>
      </c>
      <c r="E2747" s="128">
        <v>0.41726719668683543</v>
      </c>
      <c r="F2747" s="127" t="s">
        <v>1676</v>
      </c>
      <c r="G2747" s="127" t="s">
        <v>1677</v>
      </c>
      <c r="H2747" s="128">
        <v>29.295634434054907</v>
      </c>
      <c r="I2747" s="127" t="s">
        <v>1676</v>
      </c>
    </row>
    <row r="2748" spans="1:9" ht="30">
      <c r="A2748" s="127" t="s">
        <v>4175</v>
      </c>
      <c r="B2748" s="128">
        <v>70.208333333333343</v>
      </c>
      <c r="C2748" s="127" t="s">
        <v>5791</v>
      </c>
      <c r="D2748" s="127" t="s">
        <v>5779</v>
      </c>
      <c r="E2748" s="128">
        <v>5.1048646403176674</v>
      </c>
      <c r="F2748" s="127" t="s">
        <v>1676</v>
      </c>
      <c r="G2748" s="127" t="s">
        <v>1677</v>
      </c>
      <c r="H2748" s="128">
        <v>358.40403828896962</v>
      </c>
      <c r="I2748" s="127" t="s">
        <v>1676</v>
      </c>
    </row>
    <row r="2749" spans="1:9" ht="30">
      <c r="A2749" s="127" t="s">
        <v>4175</v>
      </c>
      <c r="B2749" s="128">
        <v>70.208333333333343</v>
      </c>
      <c r="C2749" s="127" t="s">
        <v>5793</v>
      </c>
      <c r="D2749" s="127" t="s">
        <v>5779</v>
      </c>
      <c r="E2749" s="128">
        <v>11.612457303540015</v>
      </c>
      <c r="F2749" s="127" t="s">
        <v>1676</v>
      </c>
      <c r="G2749" s="127" t="s">
        <v>1677</v>
      </c>
      <c r="H2749" s="128">
        <v>815.29127318603867</v>
      </c>
      <c r="I2749" s="127" t="s">
        <v>1676</v>
      </c>
    </row>
    <row r="2750" spans="1:9" ht="30">
      <c r="A2750" s="127" t="s">
        <v>4175</v>
      </c>
      <c r="B2750" s="128">
        <v>70.208333333333343</v>
      </c>
      <c r="C2750" s="127" t="s">
        <v>5795</v>
      </c>
      <c r="D2750" s="127" t="s">
        <v>5779</v>
      </c>
      <c r="E2750" s="128">
        <v>35.174736878154086</v>
      </c>
      <c r="F2750" s="127" t="s">
        <v>1676</v>
      </c>
      <c r="G2750" s="127" t="s">
        <v>1677</v>
      </c>
      <c r="H2750" s="128">
        <v>2469.5596516537353</v>
      </c>
      <c r="I2750" s="127" t="s">
        <v>1676</v>
      </c>
    </row>
    <row r="2751" spans="1:9" ht="30">
      <c r="A2751" s="127" t="s">
        <v>4175</v>
      </c>
      <c r="B2751" s="128">
        <v>70.208333333333343</v>
      </c>
      <c r="C2751" s="127" t="s">
        <v>1675</v>
      </c>
      <c r="D2751" s="127" t="s">
        <v>5779</v>
      </c>
      <c r="E2751" s="128">
        <v>887.80254614220303</v>
      </c>
      <c r="F2751" s="127" t="s">
        <v>1676</v>
      </c>
      <c r="G2751" s="127" t="s">
        <v>1677</v>
      </c>
      <c r="H2751" s="128">
        <v>62331.137093733843</v>
      </c>
      <c r="I2751" s="127" t="s">
        <v>1676</v>
      </c>
    </row>
    <row r="2752" spans="1:9" ht="30">
      <c r="A2752" s="127" t="s">
        <v>4179</v>
      </c>
      <c r="B2752" s="128">
        <v>422.02142685045106</v>
      </c>
      <c r="C2752" s="127" t="s">
        <v>5777</v>
      </c>
      <c r="D2752" s="127" t="s">
        <v>5779</v>
      </c>
      <c r="E2752" s="128">
        <v>5.1758888440090436</v>
      </c>
      <c r="F2752" s="127" t="s">
        <v>1676</v>
      </c>
      <c r="G2752" s="127" t="s">
        <v>1677</v>
      </c>
      <c r="H2752" s="128">
        <v>2184.3359951680281</v>
      </c>
      <c r="I2752" s="127" t="s">
        <v>1676</v>
      </c>
    </row>
    <row r="2753" spans="1:9" ht="30">
      <c r="A2753" s="127" t="s">
        <v>4179</v>
      </c>
      <c r="B2753" s="128">
        <v>422.02142685045106</v>
      </c>
      <c r="C2753" s="127" t="s">
        <v>5781</v>
      </c>
      <c r="D2753" s="127" t="s">
        <v>5779</v>
      </c>
      <c r="E2753" s="128">
        <v>209.82325375524826</v>
      </c>
      <c r="F2753" s="127" t="s">
        <v>1676</v>
      </c>
      <c r="G2753" s="127" t="s">
        <v>1677</v>
      </c>
      <c r="H2753" s="128">
        <v>88549.90893619413</v>
      </c>
      <c r="I2753" s="127" t="s">
        <v>1676</v>
      </c>
    </row>
    <row r="2754" spans="1:9" ht="30">
      <c r="A2754" s="127" t="s">
        <v>4179</v>
      </c>
      <c r="B2754" s="128">
        <v>422.02142685045106</v>
      </c>
      <c r="C2754" s="127" t="s">
        <v>5783</v>
      </c>
      <c r="D2754" s="127" t="s">
        <v>5779</v>
      </c>
      <c r="E2754" s="128">
        <v>110.99307431869822</v>
      </c>
      <c r="F2754" s="127" t="s">
        <v>1676</v>
      </c>
      <c r="G2754" s="127" t="s">
        <v>1677</v>
      </c>
      <c r="H2754" s="128">
        <v>46841.455594495179</v>
      </c>
      <c r="I2754" s="127" t="s">
        <v>1676</v>
      </c>
    </row>
    <row r="2755" spans="1:9" ht="30">
      <c r="A2755" s="127" t="s">
        <v>4179</v>
      </c>
      <c r="B2755" s="128">
        <v>422.02142685045106</v>
      </c>
      <c r="C2755" s="127" t="s">
        <v>5785</v>
      </c>
      <c r="D2755" s="127" t="s">
        <v>5779</v>
      </c>
      <c r="E2755" s="128">
        <v>22.177307602632229</v>
      </c>
      <c r="F2755" s="127" t="s">
        <v>1676</v>
      </c>
      <c r="G2755" s="127" t="s">
        <v>1677</v>
      </c>
      <c r="H2755" s="128">
        <v>9359.2989981642095</v>
      </c>
      <c r="I2755" s="127" t="s">
        <v>1676</v>
      </c>
    </row>
    <row r="2756" spans="1:9" ht="30">
      <c r="A2756" s="127" t="s">
        <v>4179</v>
      </c>
      <c r="B2756" s="128">
        <v>422.02142685045106</v>
      </c>
      <c r="C2756" s="127" t="s">
        <v>5787</v>
      </c>
      <c r="D2756" s="127" t="s">
        <v>5779</v>
      </c>
      <c r="E2756" s="128">
        <v>5.6020340661573007</v>
      </c>
      <c r="F2756" s="127" t="s">
        <v>1676</v>
      </c>
      <c r="G2756" s="127" t="s">
        <v>1677</v>
      </c>
      <c r="H2756" s="128">
        <v>2364.178409864538</v>
      </c>
      <c r="I2756" s="127" t="s">
        <v>1676</v>
      </c>
    </row>
    <row r="2757" spans="1:9" ht="30">
      <c r="A2757" s="127" t="s">
        <v>4179</v>
      </c>
      <c r="B2757" s="128">
        <v>422.02142685045106</v>
      </c>
      <c r="C2757" s="127" t="s">
        <v>5789</v>
      </c>
      <c r="D2757" s="127" t="s">
        <v>5779</v>
      </c>
      <c r="E2757" s="128">
        <v>0.41726719668683543</v>
      </c>
      <c r="F2757" s="127" t="s">
        <v>1676</v>
      </c>
      <c r="G2757" s="127" t="s">
        <v>1677</v>
      </c>
      <c r="H2757" s="128">
        <v>176.09569772366609</v>
      </c>
      <c r="I2757" s="127" t="s">
        <v>1676</v>
      </c>
    </row>
    <row r="2758" spans="1:9" ht="30">
      <c r="A2758" s="127" t="s">
        <v>4179</v>
      </c>
      <c r="B2758" s="128">
        <v>422.02142685045106</v>
      </c>
      <c r="C2758" s="127" t="s">
        <v>5791</v>
      </c>
      <c r="D2758" s="127" t="s">
        <v>5779</v>
      </c>
      <c r="E2758" s="128">
        <v>5.1048646403176674</v>
      </c>
      <c r="F2758" s="127" t="s">
        <v>1676</v>
      </c>
      <c r="G2758" s="127" t="s">
        <v>1677</v>
      </c>
      <c r="H2758" s="128">
        <v>2154.3622593852765</v>
      </c>
      <c r="I2758" s="127" t="s">
        <v>1676</v>
      </c>
    </row>
    <row r="2759" spans="1:9" ht="30">
      <c r="A2759" s="127" t="s">
        <v>4179</v>
      </c>
      <c r="B2759" s="128">
        <v>422.02142685045106</v>
      </c>
      <c r="C2759" s="127" t="s">
        <v>5793</v>
      </c>
      <c r="D2759" s="127" t="s">
        <v>5779</v>
      </c>
      <c r="E2759" s="128">
        <v>11.612457303540015</v>
      </c>
      <c r="F2759" s="127" t="s">
        <v>1676</v>
      </c>
      <c r="G2759" s="127" t="s">
        <v>1677</v>
      </c>
      <c r="H2759" s="128">
        <v>4900.7058004798992</v>
      </c>
      <c r="I2759" s="127" t="s">
        <v>1676</v>
      </c>
    </row>
    <row r="2760" spans="1:9" ht="30">
      <c r="A2760" s="127" t="s">
        <v>4179</v>
      </c>
      <c r="B2760" s="128">
        <v>422.02142685045106</v>
      </c>
      <c r="C2760" s="127" t="s">
        <v>5795</v>
      </c>
      <c r="D2760" s="127" t="s">
        <v>5779</v>
      </c>
      <c r="E2760" s="128">
        <v>35.174736878154086</v>
      </c>
      <c r="F2760" s="127" t="s">
        <v>1676</v>
      </c>
      <c r="G2760" s="127" t="s">
        <v>1677</v>
      </c>
      <c r="H2760" s="128">
        <v>14844.492646407767</v>
      </c>
      <c r="I2760" s="127" t="s">
        <v>1676</v>
      </c>
    </row>
    <row r="2761" spans="1:9" ht="30">
      <c r="A2761" s="127" t="s">
        <v>4179</v>
      </c>
      <c r="B2761" s="128">
        <v>422.02142685045106</v>
      </c>
      <c r="C2761" s="127" t="s">
        <v>1675</v>
      </c>
      <c r="D2761" s="127" t="s">
        <v>5779</v>
      </c>
      <c r="E2761" s="128">
        <v>887.80254614220303</v>
      </c>
      <c r="F2761" s="127" t="s">
        <v>1676</v>
      </c>
      <c r="G2761" s="127" t="s">
        <v>1677</v>
      </c>
      <c r="H2761" s="128">
        <v>374671.69728439592</v>
      </c>
      <c r="I2761" s="127" t="s">
        <v>1676</v>
      </c>
    </row>
    <row r="2762" spans="1:9" ht="30">
      <c r="A2762" s="127" t="s">
        <v>4182</v>
      </c>
      <c r="B2762" s="128">
        <v>24.881294575318783</v>
      </c>
      <c r="C2762" s="127" t="s">
        <v>5777</v>
      </c>
      <c r="D2762" s="127" t="s">
        <v>5779</v>
      </c>
      <c r="E2762" s="128">
        <v>5.1758888440090436</v>
      </c>
      <c r="F2762" s="127" t="s">
        <v>1676</v>
      </c>
      <c r="G2762" s="127" t="s">
        <v>1677</v>
      </c>
      <c r="H2762" s="128">
        <v>128.78281501689523</v>
      </c>
      <c r="I2762" s="127" t="s">
        <v>1676</v>
      </c>
    </row>
    <row r="2763" spans="1:9" ht="30">
      <c r="A2763" s="127" t="s">
        <v>4182</v>
      </c>
      <c r="B2763" s="128">
        <v>24.881294575318783</v>
      </c>
      <c r="C2763" s="127" t="s">
        <v>5781</v>
      </c>
      <c r="D2763" s="127" t="s">
        <v>5779</v>
      </c>
      <c r="E2763" s="128">
        <v>209.82325375524826</v>
      </c>
      <c r="F2763" s="127" t="s">
        <v>1676</v>
      </c>
      <c r="G2763" s="127" t="s">
        <v>1677</v>
      </c>
      <c r="H2763" s="128">
        <v>5220.6741854361953</v>
      </c>
      <c r="I2763" s="127" t="s">
        <v>1676</v>
      </c>
    </row>
    <row r="2764" spans="1:9" ht="30">
      <c r="A2764" s="127" t="s">
        <v>4182</v>
      </c>
      <c r="B2764" s="128">
        <v>24.881294575318783</v>
      </c>
      <c r="C2764" s="127" t="s">
        <v>5783</v>
      </c>
      <c r="D2764" s="127" t="s">
        <v>5779</v>
      </c>
      <c r="E2764" s="128">
        <v>110.99307431869822</v>
      </c>
      <c r="F2764" s="127" t="s">
        <v>1676</v>
      </c>
      <c r="G2764" s="127" t="s">
        <v>1677</v>
      </c>
      <c r="H2764" s="128">
        <v>2761.6513779437805</v>
      </c>
      <c r="I2764" s="127" t="s">
        <v>1676</v>
      </c>
    </row>
    <row r="2765" spans="1:9" ht="30">
      <c r="A2765" s="127" t="s">
        <v>4182</v>
      </c>
      <c r="B2765" s="128">
        <v>24.881294575318783</v>
      </c>
      <c r="C2765" s="127" t="s">
        <v>5785</v>
      </c>
      <c r="D2765" s="127" t="s">
        <v>5779</v>
      </c>
      <c r="E2765" s="128">
        <v>22.177307602632229</v>
      </c>
      <c r="F2765" s="127" t="s">
        <v>1676</v>
      </c>
      <c r="G2765" s="127" t="s">
        <v>1677</v>
      </c>
      <c r="H2765" s="128">
        <v>551.80012334854928</v>
      </c>
      <c r="I2765" s="127" t="s">
        <v>1676</v>
      </c>
    </row>
    <row r="2766" spans="1:9" ht="30">
      <c r="A2766" s="127" t="s">
        <v>4182</v>
      </c>
      <c r="B2766" s="128">
        <v>24.881294575318783</v>
      </c>
      <c r="C2766" s="127" t="s">
        <v>5787</v>
      </c>
      <c r="D2766" s="127" t="s">
        <v>5779</v>
      </c>
      <c r="E2766" s="128">
        <v>5.6020340661573007</v>
      </c>
      <c r="F2766" s="127" t="s">
        <v>1676</v>
      </c>
      <c r="G2766" s="127" t="s">
        <v>1677</v>
      </c>
      <c r="H2766" s="128">
        <v>139.38585982103066</v>
      </c>
      <c r="I2766" s="127" t="s">
        <v>1676</v>
      </c>
    </row>
    <row r="2767" spans="1:9" ht="30">
      <c r="A2767" s="127" t="s">
        <v>4182</v>
      </c>
      <c r="B2767" s="128">
        <v>24.881294575318783</v>
      </c>
      <c r="C2767" s="127" t="s">
        <v>5789</v>
      </c>
      <c r="D2767" s="127" t="s">
        <v>5779</v>
      </c>
      <c r="E2767" s="128">
        <v>0.41726719668683543</v>
      </c>
      <c r="F2767" s="127" t="s">
        <v>1676</v>
      </c>
      <c r="G2767" s="127" t="s">
        <v>1677</v>
      </c>
      <c r="H2767" s="128">
        <v>10.382148037382635</v>
      </c>
      <c r="I2767" s="127" t="s">
        <v>1676</v>
      </c>
    </row>
    <row r="2768" spans="1:9" ht="30">
      <c r="A2768" s="127" t="s">
        <v>4182</v>
      </c>
      <c r="B2768" s="128">
        <v>24.881294575318783</v>
      </c>
      <c r="C2768" s="127" t="s">
        <v>5791</v>
      </c>
      <c r="D2768" s="127" t="s">
        <v>5779</v>
      </c>
      <c r="E2768" s="128">
        <v>5.1048646403176674</v>
      </c>
      <c r="F2768" s="127" t="s">
        <v>1676</v>
      </c>
      <c r="G2768" s="127" t="s">
        <v>1677</v>
      </c>
      <c r="H2768" s="128">
        <v>127.01564088287265</v>
      </c>
      <c r="I2768" s="127" t="s">
        <v>1676</v>
      </c>
    </row>
    <row r="2769" spans="1:9" ht="30">
      <c r="A2769" s="127" t="s">
        <v>4182</v>
      </c>
      <c r="B2769" s="128">
        <v>24.881294575318783</v>
      </c>
      <c r="C2769" s="127" t="s">
        <v>5793</v>
      </c>
      <c r="D2769" s="127" t="s">
        <v>5779</v>
      </c>
      <c r="E2769" s="128">
        <v>11.612457303540015</v>
      </c>
      <c r="F2769" s="127" t="s">
        <v>1676</v>
      </c>
      <c r="G2769" s="127" t="s">
        <v>1677</v>
      </c>
      <c r="H2769" s="128">
        <v>288.93297091269119</v>
      </c>
      <c r="I2769" s="127" t="s">
        <v>1676</v>
      </c>
    </row>
    <row r="2770" spans="1:9" ht="30">
      <c r="A2770" s="127" t="s">
        <v>4182</v>
      </c>
      <c r="B2770" s="128">
        <v>24.881294575318783</v>
      </c>
      <c r="C2770" s="127" t="s">
        <v>5795</v>
      </c>
      <c r="D2770" s="127" t="s">
        <v>5779</v>
      </c>
      <c r="E2770" s="128">
        <v>35.174736878154086</v>
      </c>
      <c r="F2770" s="127" t="s">
        <v>1676</v>
      </c>
      <c r="G2770" s="127" t="s">
        <v>1677</v>
      </c>
      <c r="H2770" s="128">
        <v>875.19298987468085</v>
      </c>
      <c r="I2770" s="127" t="s">
        <v>1676</v>
      </c>
    </row>
    <row r="2771" spans="1:9" ht="30">
      <c r="A2771" s="127" t="s">
        <v>4182</v>
      </c>
      <c r="B2771" s="128">
        <v>24.881294575318783</v>
      </c>
      <c r="C2771" s="127" t="s">
        <v>1675</v>
      </c>
      <c r="D2771" s="127" t="s">
        <v>5779</v>
      </c>
      <c r="E2771" s="128">
        <v>887.80254614220303</v>
      </c>
      <c r="F2771" s="127" t="s">
        <v>1676</v>
      </c>
      <c r="G2771" s="127" t="s">
        <v>1677</v>
      </c>
      <c r="H2771" s="128">
        <v>22089.6766752822</v>
      </c>
      <c r="I2771" s="127" t="s">
        <v>1676</v>
      </c>
    </row>
    <row r="2772" spans="1:9" ht="30">
      <c r="A2772" s="127" t="s">
        <v>4184</v>
      </c>
      <c r="B2772" s="128">
        <v>23.109389813414019</v>
      </c>
      <c r="C2772" s="127" t="s">
        <v>5777</v>
      </c>
      <c r="D2772" s="127" t="s">
        <v>5779</v>
      </c>
      <c r="E2772" s="128">
        <v>5.1758888440090436</v>
      </c>
      <c r="F2772" s="127" t="s">
        <v>1676</v>
      </c>
      <c r="G2772" s="127" t="s">
        <v>1677</v>
      </c>
      <c r="H2772" s="128">
        <v>119.61163292710586</v>
      </c>
      <c r="I2772" s="127" t="s">
        <v>1676</v>
      </c>
    </row>
    <row r="2773" spans="1:9" ht="30">
      <c r="A2773" s="127" t="s">
        <v>4184</v>
      </c>
      <c r="B2773" s="128">
        <v>23.109389813414019</v>
      </c>
      <c r="C2773" s="127" t="s">
        <v>5781</v>
      </c>
      <c r="D2773" s="127" t="s">
        <v>5779</v>
      </c>
      <c r="E2773" s="128">
        <v>209.82325375524826</v>
      </c>
      <c r="F2773" s="127" t="s">
        <v>1676</v>
      </c>
      <c r="G2773" s="127" t="s">
        <v>1677</v>
      </c>
      <c r="H2773" s="128">
        <v>4848.887362948919</v>
      </c>
      <c r="I2773" s="127" t="s">
        <v>1676</v>
      </c>
    </row>
    <row r="2774" spans="1:9" ht="30">
      <c r="A2774" s="127" t="s">
        <v>4184</v>
      </c>
      <c r="B2774" s="128">
        <v>23.109389813414019</v>
      </c>
      <c r="C2774" s="127" t="s">
        <v>5783</v>
      </c>
      <c r="D2774" s="127" t="s">
        <v>5779</v>
      </c>
      <c r="E2774" s="128">
        <v>110.99307431869822</v>
      </c>
      <c r="F2774" s="127" t="s">
        <v>1676</v>
      </c>
      <c r="G2774" s="127" t="s">
        <v>1677</v>
      </c>
      <c r="H2774" s="128">
        <v>2564.98222102003</v>
      </c>
      <c r="I2774" s="127" t="s">
        <v>1676</v>
      </c>
    </row>
    <row r="2775" spans="1:9" ht="30">
      <c r="A2775" s="127" t="s">
        <v>4184</v>
      </c>
      <c r="B2775" s="128">
        <v>23.109389813414019</v>
      </c>
      <c r="C2775" s="127" t="s">
        <v>5785</v>
      </c>
      <c r="D2775" s="127" t="s">
        <v>5779</v>
      </c>
      <c r="E2775" s="128">
        <v>22.177307602632229</v>
      </c>
      <c r="F2775" s="127" t="s">
        <v>1676</v>
      </c>
      <c r="G2775" s="127" t="s">
        <v>1677</v>
      </c>
      <c r="H2775" s="128">
        <v>512.50404640121849</v>
      </c>
      <c r="I2775" s="127" t="s">
        <v>1676</v>
      </c>
    </row>
    <row r="2776" spans="1:9" ht="30">
      <c r="A2776" s="127" t="s">
        <v>4184</v>
      </c>
      <c r="B2776" s="128">
        <v>23.109389813414019</v>
      </c>
      <c r="C2776" s="127" t="s">
        <v>5787</v>
      </c>
      <c r="D2776" s="127" t="s">
        <v>5779</v>
      </c>
      <c r="E2776" s="128">
        <v>5.6020340661573007</v>
      </c>
      <c r="F2776" s="127" t="s">
        <v>1676</v>
      </c>
      <c r="G2776" s="127" t="s">
        <v>1677</v>
      </c>
      <c r="H2776" s="128">
        <v>129.45958898285383</v>
      </c>
      <c r="I2776" s="127" t="s">
        <v>1676</v>
      </c>
    </row>
    <row r="2777" spans="1:9" ht="30">
      <c r="A2777" s="127" t="s">
        <v>4184</v>
      </c>
      <c r="B2777" s="128">
        <v>23.109389813414019</v>
      </c>
      <c r="C2777" s="127" t="s">
        <v>5789</v>
      </c>
      <c r="D2777" s="127" t="s">
        <v>5779</v>
      </c>
      <c r="E2777" s="128">
        <v>0.41726719668683543</v>
      </c>
      <c r="F2777" s="127" t="s">
        <v>1676</v>
      </c>
      <c r="G2777" s="127" t="s">
        <v>1677</v>
      </c>
      <c r="H2777" s="128">
        <v>9.6427903045865779</v>
      </c>
      <c r="I2777" s="127" t="s">
        <v>1676</v>
      </c>
    </row>
    <row r="2778" spans="1:9" ht="30">
      <c r="A2778" s="127" t="s">
        <v>4184</v>
      </c>
      <c r="B2778" s="128">
        <v>23.109389813414019</v>
      </c>
      <c r="C2778" s="127" t="s">
        <v>5791</v>
      </c>
      <c r="D2778" s="127" t="s">
        <v>5779</v>
      </c>
      <c r="E2778" s="128">
        <v>5.1048646403176674</v>
      </c>
      <c r="F2778" s="127" t="s">
        <v>1676</v>
      </c>
      <c r="G2778" s="127" t="s">
        <v>1677</v>
      </c>
      <c r="H2778" s="128">
        <v>117.97030691781453</v>
      </c>
      <c r="I2778" s="127" t="s">
        <v>1676</v>
      </c>
    </row>
    <row r="2779" spans="1:9" ht="30">
      <c r="A2779" s="127" t="s">
        <v>4184</v>
      </c>
      <c r="B2779" s="128">
        <v>23.109389813414019</v>
      </c>
      <c r="C2779" s="127" t="s">
        <v>5793</v>
      </c>
      <c r="D2779" s="127" t="s">
        <v>5779</v>
      </c>
      <c r="E2779" s="128">
        <v>11.612457303540015</v>
      </c>
      <c r="F2779" s="127" t="s">
        <v>1676</v>
      </c>
      <c r="G2779" s="127" t="s">
        <v>1677</v>
      </c>
      <c r="H2779" s="128">
        <v>268.35680251913288</v>
      </c>
      <c r="I2779" s="127" t="s">
        <v>1676</v>
      </c>
    </row>
    <row r="2780" spans="1:9" ht="30">
      <c r="A2780" s="127" t="s">
        <v>4184</v>
      </c>
      <c r="B2780" s="128">
        <v>23.109389813414019</v>
      </c>
      <c r="C2780" s="127" t="s">
        <v>5795</v>
      </c>
      <c r="D2780" s="127" t="s">
        <v>5779</v>
      </c>
      <c r="E2780" s="128">
        <v>35.174736878154086</v>
      </c>
      <c r="F2780" s="127" t="s">
        <v>1676</v>
      </c>
      <c r="G2780" s="127" t="s">
        <v>1677</v>
      </c>
      <c r="H2780" s="128">
        <v>812.86670610153249</v>
      </c>
      <c r="I2780" s="127" t="s">
        <v>1676</v>
      </c>
    </row>
    <row r="2781" spans="1:9" ht="30">
      <c r="A2781" s="127" t="s">
        <v>4184</v>
      </c>
      <c r="B2781" s="128">
        <v>23.109389813414019</v>
      </c>
      <c r="C2781" s="127" t="s">
        <v>1675</v>
      </c>
      <c r="D2781" s="127" t="s">
        <v>5779</v>
      </c>
      <c r="E2781" s="128">
        <v>887.80254614220303</v>
      </c>
      <c r="F2781" s="127" t="s">
        <v>1676</v>
      </c>
      <c r="G2781" s="127" t="s">
        <v>1677</v>
      </c>
      <c r="H2781" s="128">
        <v>20516.575116141656</v>
      </c>
      <c r="I2781" s="127" t="s">
        <v>1676</v>
      </c>
    </row>
    <row r="2782" spans="1:9" ht="30">
      <c r="A2782" s="127" t="s">
        <v>4185</v>
      </c>
      <c r="B2782" s="128">
        <v>27.111428571428572</v>
      </c>
      <c r="C2782" s="127" t="s">
        <v>5777</v>
      </c>
      <c r="D2782" s="127" t="s">
        <v>5779</v>
      </c>
      <c r="E2782" s="128">
        <v>5.1758888440090436</v>
      </c>
      <c r="F2782" s="127" t="s">
        <v>1676</v>
      </c>
      <c r="G2782" s="127" t="s">
        <v>1677</v>
      </c>
      <c r="H2782" s="128">
        <v>140.3257406880052</v>
      </c>
      <c r="I2782" s="127" t="s">
        <v>1676</v>
      </c>
    </row>
    <row r="2783" spans="1:9" ht="30">
      <c r="A2783" s="127" t="s">
        <v>4185</v>
      </c>
      <c r="B2783" s="128">
        <v>27.111428571428572</v>
      </c>
      <c r="C2783" s="127" t="s">
        <v>5781</v>
      </c>
      <c r="D2783" s="127" t="s">
        <v>5779</v>
      </c>
      <c r="E2783" s="128">
        <v>209.82325375524826</v>
      </c>
      <c r="F2783" s="127" t="s">
        <v>1676</v>
      </c>
      <c r="G2783" s="127" t="s">
        <v>1677</v>
      </c>
      <c r="H2783" s="128">
        <v>5688.6081568101454</v>
      </c>
      <c r="I2783" s="127" t="s">
        <v>1676</v>
      </c>
    </row>
    <row r="2784" spans="1:9" ht="30">
      <c r="A2784" s="127" t="s">
        <v>4185</v>
      </c>
      <c r="B2784" s="128">
        <v>27.111428571428572</v>
      </c>
      <c r="C2784" s="127" t="s">
        <v>5783</v>
      </c>
      <c r="D2784" s="127" t="s">
        <v>5779</v>
      </c>
      <c r="E2784" s="128">
        <v>110.99307431869822</v>
      </c>
      <c r="F2784" s="127" t="s">
        <v>1676</v>
      </c>
      <c r="G2784" s="127" t="s">
        <v>1677</v>
      </c>
      <c r="H2784" s="128">
        <v>3009.18080631465</v>
      </c>
      <c r="I2784" s="127" t="s">
        <v>1676</v>
      </c>
    </row>
    <row r="2785" spans="1:9" ht="30">
      <c r="A2785" s="127" t="s">
        <v>4185</v>
      </c>
      <c r="B2785" s="128">
        <v>27.111428571428572</v>
      </c>
      <c r="C2785" s="127" t="s">
        <v>5785</v>
      </c>
      <c r="D2785" s="127" t="s">
        <v>5779</v>
      </c>
      <c r="E2785" s="128">
        <v>22.177307602632229</v>
      </c>
      <c r="F2785" s="127" t="s">
        <v>1676</v>
      </c>
      <c r="G2785" s="127" t="s">
        <v>1677</v>
      </c>
      <c r="H2785" s="128">
        <v>601.25849097536354</v>
      </c>
      <c r="I2785" s="127" t="s">
        <v>1676</v>
      </c>
    </row>
    <row r="2786" spans="1:9" ht="30">
      <c r="A2786" s="127" t="s">
        <v>4185</v>
      </c>
      <c r="B2786" s="128">
        <v>27.111428571428572</v>
      </c>
      <c r="C2786" s="127" t="s">
        <v>5787</v>
      </c>
      <c r="D2786" s="127" t="s">
        <v>5779</v>
      </c>
      <c r="E2786" s="128">
        <v>5.6020340661573007</v>
      </c>
      <c r="F2786" s="127" t="s">
        <v>1676</v>
      </c>
      <c r="G2786" s="127" t="s">
        <v>1677</v>
      </c>
      <c r="H2786" s="128">
        <v>151.87914643933323</v>
      </c>
      <c r="I2786" s="127" t="s">
        <v>1676</v>
      </c>
    </row>
    <row r="2787" spans="1:9" ht="30">
      <c r="A2787" s="127" t="s">
        <v>4185</v>
      </c>
      <c r="B2787" s="128">
        <v>27.111428571428572</v>
      </c>
      <c r="C2787" s="127" t="s">
        <v>5789</v>
      </c>
      <c r="D2787" s="127" t="s">
        <v>5779</v>
      </c>
      <c r="E2787" s="128">
        <v>0.41726719668683543</v>
      </c>
      <c r="F2787" s="127" t="s">
        <v>1676</v>
      </c>
      <c r="G2787" s="127" t="s">
        <v>1677</v>
      </c>
      <c r="H2787" s="128">
        <v>11.312709798175376</v>
      </c>
      <c r="I2787" s="127" t="s">
        <v>1676</v>
      </c>
    </row>
    <row r="2788" spans="1:9" ht="30">
      <c r="A2788" s="127" t="s">
        <v>4185</v>
      </c>
      <c r="B2788" s="128">
        <v>27.111428571428572</v>
      </c>
      <c r="C2788" s="127" t="s">
        <v>5791</v>
      </c>
      <c r="D2788" s="127" t="s">
        <v>5779</v>
      </c>
      <c r="E2788" s="128">
        <v>5.1048646403176674</v>
      </c>
      <c r="F2788" s="127" t="s">
        <v>1676</v>
      </c>
      <c r="G2788" s="127" t="s">
        <v>1677</v>
      </c>
      <c r="H2788" s="128">
        <v>138.40017306278384</v>
      </c>
      <c r="I2788" s="127" t="s">
        <v>1676</v>
      </c>
    </row>
    <row r="2789" spans="1:9" ht="30">
      <c r="A2789" s="127" t="s">
        <v>4185</v>
      </c>
      <c r="B2789" s="128">
        <v>27.111428571428572</v>
      </c>
      <c r="C2789" s="127" t="s">
        <v>5793</v>
      </c>
      <c r="D2789" s="127" t="s">
        <v>5779</v>
      </c>
      <c r="E2789" s="128">
        <v>11.612457303540015</v>
      </c>
      <c r="F2789" s="127" t="s">
        <v>1676</v>
      </c>
      <c r="G2789" s="127" t="s">
        <v>1677</v>
      </c>
      <c r="H2789" s="128">
        <v>314.83030672368915</v>
      </c>
      <c r="I2789" s="127" t="s">
        <v>1676</v>
      </c>
    </row>
    <row r="2790" spans="1:9" ht="30">
      <c r="A2790" s="127" t="s">
        <v>4185</v>
      </c>
      <c r="B2790" s="128">
        <v>27.111428571428572</v>
      </c>
      <c r="C2790" s="127" t="s">
        <v>5795</v>
      </c>
      <c r="D2790" s="127" t="s">
        <v>5779</v>
      </c>
      <c r="E2790" s="128">
        <v>35.174736878154086</v>
      </c>
      <c r="F2790" s="127" t="s">
        <v>1676</v>
      </c>
      <c r="G2790" s="127" t="s">
        <v>1677</v>
      </c>
      <c r="H2790" s="128">
        <v>953.63736639086892</v>
      </c>
      <c r="I2790" s="127" t="s">
        <v>1676</v>
      </c>
    </row>
    <row r="2791" spans="1:9" ht="30">
      <c r="A2791" s="127" t="s">
        <v>4185</v>
      </c>
      <c r="B2791" s="128">
        <v>27.111428571428572</v>
      </c>
      <c r="C2791" s="127" t="s">
        <v>1675</v>
      </c>
      <c r="D2791" s="127" t="s">
        <v>5779</v>
      </c>
      <c r="E2791" s="128">
        <v>887.80254614220303</v>
      </c>
      <c r="F2791" s="127" t="s">
        <v>1676</v>
      </c>
      <c r="G2791" s="127" t="s">
        <v>1677</v>
      </c>
      <c r="H2791" s="128">
        <v>24069.595315266757</v>
      </c>
      <c r="I2791" s="127" t="s">
        <v>1676</v>
      </c>
    </row>
    <row r="2792" spans="1:9" ht="30">
      <c r="A2792" s="127" t="s">
        <v>4187</v>
      </c>
      <c r="B2792" s="128">
        <v>439.16004258418781</v>
      </c>
      <c r="C2792" s="127" t="s">
        <v>5777</v>
      </c>
      <c r="D2792" s="127" t="s">
        <v>5779</v>
      </c>
      <c r="E2792" s="128">
        <v>5.1758888440090436</v>
      </c>
      <c r="F2792" s="127" t="s">
        <v>1676</v>
      </c>
      <c r="G2792" s="127" t="s">
        <v>1677</v>
      </c>
      <c r="H2792" s="128">
        <v>2273.0435651460343</v>
      </c>
      <c r="I2792" s="127" t="s">
        <v>1676</v>
      </c>
    </row>
    <row r="2793" spans="1:9" ht="30">
      <c r="A2793" s="127" t="s">
        <v>4187</v>
      </c>
      <c r="B2793" s="128">
        <v>439.16004258418781</v>
      </c>
      <c r="C2793" s="127" t="s">
        <v>5781</v>
      </c>
      <c r="D2793" s="127" t="s">
        <v>5779</v>
      </c>
      <c r="E2793" s="128">
        <v>209.82325375524826</v>
      </c>
      <c r="F2793" s="127" t="s">
        <v>1676</v>
      </c>
      <c r="G2793" s="127" t="s">
        <v>1677</v>
      </c>
      <c r="H2793" s="128">
        <v>92145.989054307676</v>
      </c>
      <c r="I2793" s="127" t="s">
        <v>1676</v>
      </c>
    </row>
    <row r="2794" spans="1:9" ht="30">
      <c r="A2794" s="127" t="s">
        <v>4187</v>
      </c>
      <c r="B2794" s="128">
        <v>439.16004258418781</v>
      </c>
      <c r="C2794" s="127" t="s">
        <v>5783</v>
      </c>
      <c r="D2794" s="127" t="s">
        <v>5779</v>
      </c>
      <c r="E2794" s="128">
        <v>110.99307431869822</v>
      </c>
      <c r="F2794" s="127" t="s">
        <v>1676</v>
      </c>
      <c r="G2794" s="127" t="s">
        <v>1677</v>
      </c>
      <c r="H2794" s="128">
        <v>48743.723244349436</v>
      </c>
      <c r="I2794" s="127" t="s">
        <v>1676</v>
      </c>
    </row>
    <row r="2795" spans="1:9" ht="30">
      <c r="A2795" s="127" t="s">
        <v>4187</v>
      </c>
      <c r="B2795" s="128">
        <v>439.16004258418781</v>
      </c>
      <c r="C2795" s="127" t="s">
        <v>5785</v>
      </c>
      <c r="D2795" s="127" t="s">
        <v>5779</v>
      </c>
      <c r="E2795" s="128">
        <v>22.177307602632229</v>
      </c>
      <c r="F2795" s="127" t="s">
        <v>1676</v>
      </c>
      <c r="G2795" s="127" t="s">
        <v>1677</v>
      </c>
      <c r="H2795" s="128">
        <v>9739.3873511746024</v>
      </c>
      <c r="I2795" s="127" t="s">
        <v>1676</v>
      </c>
    </row>
    <row r="2796" spans="1:9" ht="30">
      <c r="A2796" s="127" t="s">
        <v>4187</v>
      </c>
      <c r="B2796" s="128">
        <v>439.16004258418781</v>
      </c>
      <c r="C2796" s="127" t="s">
        <v>5787</v>
      </c>
      <c r="D2796" s="127" t="s">
        <v>5779</v>
      </c>
      <c r="E2796" s="128">
        <v>5.6020340661573007</v>
      </c>
      <c r="F2796" s="127" t="s">
        <v>1676</v>
      </c>
      <c r="G2796" s="127" t="s">
        <v>1677</v>
      </c>
      <c r="H2796" s="128">
        <v>2460.1895190517112</v>
      </c>
      <c r="I2796" s="127" t="s">
        <v>1676</v>
      </c>
    </row>
    <row r="2797" spans="1:9" ht="30">
      <c r="A2797" s="127" t="s">
        <v>4187</v>
      </c>
      <c r="B2797" s="128">
        <v>439.16004258418781</v>
      </c>
      <c r="C2797" s="127" t="s">
        <v>5789</v>
      </c>
      <c r="D2797" s="127" t="s">
        <v>5779</v>
      </c>
      <c r="E2797" s="128">
        <v>0.41726719668683543</v>
      </c>
      <c r="F2797" s="127" t="s">
        <v>1676</v>
      </c>
      <c r="G2797" s="127" t="s">
        <v>1677</v>
      </c>
      <c r="H2797" s="128">
        <v>183.24707986597531</v>
      </c>
      <c r="I2797" s="127" t="s">
        <v>1676</v>
      </c>
    </row>
    <row r="2798" spans="1:9" ht="30">
      <c r="A2798" s="127" t="s">
        <v>4187</v>
      </c>
      <c r="B2798" s="128">
        <v>439.16004258418781</v>
      </c>
      <c r="C2798" s="127" t="s">
        <v>5791</v>
      </c>
      <c r="D2798" s="127" t="s">
        <v>5779</v>
      </c>
      <c r="E2798" s="128">
        <v>5.1048646403176674</v>
      </c>
      <c r="F2798" s="127" t="s">
        <v>1676</v>
      </c>
      <c r="G2798" s="127" t="s">
        <v>1677</v>
      </c>
      <c r="H2798" s="128">
        <v>2241.8525728284212</v>
      </c>
      <c r="I2798" s="127" t="s">
        <v>1676</v>
      </c>
    </row>
    <row r="2799" spans="1:9" ht="30">
      <c r="A2799" s="127" t="s">
        <v>4187</v>
      </c>
      <c r="B2799" s="128">
        <v>439.16004258418781</v>
      </c>
      <c r="C2799" s="127" t="s">
        <v>5793</v>
      </c>
      <c r="D2799" s="127" t="s">
        <v>5779</v>
      </c>
      <c r="E2799" s="128">
        <v>11.612457303540015</v>
      </c>
      <c r="F2799" s="127" t="s">
        <v>1676</v>
      </c>
      <c r="G2799" s="127" t="s">
        <v>1677</v>
      </c>
      <c r="H2799" s="128">
        <v>5099.7272439296958</v>
      </c>
      <c r="I2799" s="127" t="s">
        <v>1676</v>
      </c>
    </row>
    <row r="2800" spans="1:9" ht="30">
      <c r="A2800" s="127" t="s">
        <v>4187</v>
      </c>
      <c r="B2800" s="128">
        <v>439.16004258418781</v>
      </c>
      <c r="C2800" s="127" t="s">
        <v>5795</v>
      </c>
      <c r="D2800" s="127" t="s">
        <v>5779</v>
      </c>
      <c r="E2800" s="128">
        <v>35.174736878154086</v>
      </c>
      <c r="F2800" s="127" t="s">
        <v>1676</v>
      </c>
      <c r="G2800" s="127" t="s">
        <v>1677</v>
      </c>
      <c r="H2800" s="128">
        <v>15447.33894529775</v>
      </c>
      <c r="I2800" s="127" t="s">
        <v>1676</v>
      </c>
    </row>
    <row r="2801" spans="1:9" ht="30">
      <c r="A2801" s="127" t="s">
        <v>4187</v>
      </c>
      <c r="B2801" s="128">
        <v>439.16004258418781</v>
      </c>
      <c r="C2801" s="127" t="s">
        <v>1675</v>
      </c>
      <c r="D2801" s="127" t="s">
        <v>5779</v>
      </c>
      <c r="E2801" s="128">
        <v>887.80254614220303</v>
      </c>
      <c r="F2801" s="127" t="s">
        <v>1676</v>
      </c>
      <c r="G2801" s="127" t="s">
        <v>1677</v>
      </c>
      <c r="H2801" s="128">
        <v>389887.40397016023</v>
      </c>
      <c r="I2801" s="127" t="s">
        <v>1676</v>
      </c>
    </row>
    <row r="2802" spans="1:9" ht="30">
      <c r="A2802" s="127" t="s">
        <v>4193</v>
      </c>
      <c r="B2802" s="128">
        <v>687.76664756110108</v>
      </c>
      <c r="C2802" s="127" t="s">
        <v>5777</v>
      </c>
      <c r="D2802" s="127" t="s">
        <v>5779</v>
      </c>
      <c r="E2802" s="128">
        <v>5.1758888440090436</v>
      </c>
      <c r="F2802" s="127" t="s">
        <v>1676</v>
      </c>
      <c r="G2802" s="127" t="s">
        <v>1677</v>
      </c>
      <c r="H2802" s="128">
        <v>3559.8037183930028</v>
      </c>
      <c r="I2802" s="127" t="s">
        <v>1676</v>
      </c>
    </row>
    <row r="2803" spans="1:9" ht="30">
      <c r="A2803" s="127" t="s">
        <v>4193</v>
      </c>
      <c r="B2803" s="128">
        <v>687.76664756110108</v>
      </c>
      <c r="C2803" s="127" t="s">
        <v>5781</v>
      </c>
      <c r="D2803" s="127" t="s">
        <v>5779</v>
      </c>
      <c r="E2803" s="128">
        <v>209.82325375524826</v>
      </c>
      <c r="F2803" s="127" t="s">
        <v>1676</v>
      </c>
      <c r="G2803" s="127" t="s">
        <v>1677</v>
      </c>
      <c r="H2803" s="128">
        <v>144309.43581560932</v>
      </c>
      <c r="I2803" s="127" t="s">
        <v>1676</v>
      </c>
    </row>
    <row r="2804" spans="1:9" ht="30">
      <c r="A2804" s="127" t="s">
        <v>4193</v>
      </c>
      <c r="B2804" s="128">
        <v>687.76664756110108</v>
      </c>
      <c r="C2804" s="127" t="s">
        <v>5783</v>
      </c>
      <c r="D2804" s="127" t="s">
        <v>5779</v>
      </c>
      <c r="E2804" s="128">
        <v>110.99307431869822</v>
      </c>
      <c r="F2804" s="127" t="s">
        <v>1676</v>
      </c>
      <c r="G2804" s="127" t="s">
        <v>1677</v>
      </c>
      <c r="H2804" s="128">
        <v>76337.334626671218</v>
      </c>
      <c r="I2804" s="127" t="s">
        <v>1676</v>
      </c>
    </row>
    <row r="2805" spans="1:9" ht="30">
      <c r="A2805" s="127" t="s">
        <v>4193</v>
      </c>
      <c r="B2805" s="128">
        <v>687.76664756110108</v>
      </c>
      <c r="C2805" s="127" t="s">
        <v>5785</v>
      </c>
      <c r="D2805" s="127" t="s">
        <v>5779</v>
      </c>
      <c r="E2805" s="128">
        <v>22.177307602632229</v>
      </c>
      <c r="F2805" s="127" t="s">
        <v>1676</v>
      </c>
      <c r="G2805" s="127" t="s">
        <v>1677</v>
      </c>
      <c r="H2805" s="128">
        <v>15252.812501793687</v>
      </c>
      <c r="I2805" s="127" t="s">
        <v>1676</v>
      </c>
    </row>
    <row r="2806" spans="1:9" ht="30">
      <c r="A2806" s="127" t="s">
        <v>4193</v>
      </c>
      <c r="B2806" s="128">
        <v>687.76664756110108</v>
      </c>
      <c r="C2806" s="127" t="s">
        <v>5787</v>
      </c>
      <c r="D2806" s="127" t="s">
        <v>5779</v>
      </c>
      <c r="E2806" s="128">
        <v>5.6020340661573007</v>
      </c>
      <c r="F2806" s="127" t="s">
        <v>1676</v>
      </c>
      <c r="G2806" s="127" t="s">
        <v>1677</v>
      </c>
      <c r="H2806" s="128">
        <v>3852.8921892040903</v>
      </c>
      <c r="I2806" s="127" t="s">
        <v>1676</v>
      </c>
    </row>
    <row r="2807" spans="1:9" ht="30">
      <c r="A2807" s="127" t="s">
        <v>4193</v>
      </c>
      <c r="B2807" s="128">
        <v>687.76664756110108</v>
      </c>
      <c r="C2807" s="127" t="s">
        <v>5789</v>
      </c>
      <c r="D2807" s="127" t="s">
        <v>5779</v>
      </c>
      <c r="E2807" s="128">
        <v>0.41726719668683543</v>
      </c>
      <c r="F2807" s="127" t="s">
        <v>1676</v>
      </c>
      <c r="G2807" s="127" t="s">
        <v>1677</v>
      </c>
      <c r="H2807" s="128">
        <v>286.98246100252339</v>
      </c>
      <c r="I2807" s="127" t="s">
        <v>1676</v>
      </c>
    </row>
    <row r="2808" spans="1:9" ht="30">
      <c r="A2808" s="127" t="s">
        <v>4193</v>
      </c>
      <c r="B2808" s="128">
        <v>687.76664756110108</v>
      </c>
      <c r="C2808" s="127" t="s">
        <v>5791</v>
      </c>
      <c r="D2808" s="127" t="s">
        <v>5779</v>
      </c>
      <c r="E2808" s="128">
        <v>5.1048646403176674</v>
      </c>
      <c r="F2808" s="127" t="s">
        <v>1676</v>
      </c>
      <c r="G2808" s="127" t="s">
        <v>1677</v>
      </c>
      <c r="H2808" s="128">
        <v>3510.955639924488</v>
      </c>
      <c r="I2808" s="127" t="s">
        <v>1676</v>
      </c>
    </row>
    <row r="2809" spans="1:9" ht="30">
      <c r="A2809" s="127" t="s">
        <v>4193</v>
      </c>
      <c r="B2809" s="128">
        <v>687.76664756110108</v>
      </c>
      <c r="C2809" s="127" t="s">
        <v>5793</v>
      </c>
      <c r="D2809" s="127" t="s">
        <v>5779</v>
      </c>
      <c r="E2809" s="128">
        <v>11.612457303540015</v>
      </c>
      <c r="F2809" s="127" t="s">
        <v>1676</v>
      </c>
      <c r="G2809" s="127" t="s">
        <v>1677</v>
      </c>
      <c r="H2809" s="128">
        <v>7986.6608296021395</v>
      </c>
      <c r="I2809" s="127" t="s">
        <v>1676</v>
      </c>
    </row>
    <row r="2810" spans="1:9" ht="30">
      <c r="A2810" s="127" t="s">
        <v>4193</v>
      </c>
      <c r="B2810" s="128">
        <v>687.76664756110108</v>
      </c>
      <c r="C2810" s="127" t="s">
        <v>5795</v>
      </c>
      <c r="D2810" s="127" t="s">
        <v>5779</v>
      </c>
      <c r="E2810" s="128">
        <v>35.174736878154086</v>
      </c>
      <c r="F2810" s="127" t="s">
        <v>1676</v>
      </c>
      <c r="G2810" s="127" t="s">
        <v>1677</v>
      </c>
      <c r="H2810" s="128">
        <v>24192.010861531868</v>
      </c>
      <c r="I2810" s="127" t="s">
        <v>1676</v>
      </c>
    </row>
    <row r="2811" spans="1:9" ht="30">
      <c r="A2811" s="127" t="s">
        <v>4193</v>
      </c>
      <c r="B2811" s="128">
        <v>687.76664756110108</v>
      </c>
      <c r="C2811" s="127" t="s">
        <v>1675</v>
      </c>
      <c r="D2811" s="127" t="s">
        <v>5779</v>
      </c>
      <c r="E2811" s="128">
        <v>887.80254614220303</v>
      </c>
      <c r="F2811" s="127" t="s">
        <v>1676</v>
      </c>
      <c r="G2811" s="127" t="s">
        <v>1677</v>
      </c>
      <c r="H2811" s="128">
        <v>610600.9808564327</v>
      </c>
      <c r="I2811" s="127" t="s">
        <v>1676</v>
      </c>
    </row>
    <row r="2812" spans="1:9" ht="30">
      <c r="A2812" s="127" t="s">
        <v>4203</v>
      </c>
      <c r="B2812" s="128">
        <v>4.2983193277310932</v>
      </c>
      <c r="C2812" s="127" t="s">
        <v>5777</v>
      </c>
      <c r="D2812" s="127" t="s">
        <v>5779</v>
      </c>
      <c r="E2812" s="128">
        <v>5.1758888440090436</v>
      </c>
      <c r="F2812" s="127" t="s">
        <v>1676</v>
      </c>
      <c r="G2812" s="127" t="s">
        <v>1677</v>
      </c>
      <c r="H2812" s="128">
        <v>22.247623056391816</v>
      </c>
      <c r="I2812" s="127" t="s">
        <v>1676</v>
      </c>
    </row>
    <row r="2813" spans="1:9" ht="30">
      <c r="A2813" s="127" t="s">
        <v>4203</v>
      </c>
      <c r="B2813" s="128">
        <v>4.2983193277310932</v>
      </c>
      <c r="C2813" s="127" t="s">
        <v>5781</v>
      </c>
      <c r="D2813" s="127" t="s">
        <v>5779</v>
      </c>
      <c r="E2813" s="128">
        <v>209.82325375524826</v>
      </c>
      <c r="F2813" s="127" t="s">
        <v>1676</v>
      </c>
      <c r="G2813" s="127" t="s">
        <v>1677</v>
      </c>
      <c r="H2813" s="128">
        <v>901.88734702360932</v>
      </c>
      <c r="I2813" s="127" t="s">
        <v>1676</v>
      </c>
    </row>
    <row r="2814" spans="1:9" ht="30">
      <c r="A2814" s="127" t="s">
        <v>4203</v>
      </c>
      <c r="B2814" s="128">
        <v>4.2983193277310932</v>
      </c>
      <c r="C2814" s="127" t="s">
        <v>5783</v>
      </c>
      <c r="D2814" s="127" t="s">
        <v>5779</v>
      </c>
      <c r="E2814" s="128">
        <v>110.99307431869822</v>
      </c>
      <c r="F2814" s="127" t="s">
        <v>1676</v>
      </c>
      <c r="G2814" s="127" t="s">
        <v>1677</v>
      </c>
      <c r="H2814" s="128">
        <v>477.08367658835419</v>
      </c>
      <c r="I2814" s="127" t="s">
        <v>1676</v>
      </c>
    </row>
    <row r="2815" spans="1:9" ht="30">
      <c r="A2815" s="127" t="s">
        <v>4203</v>
      </c>
      <c r="B2815" s="128">
        <v>4.2983193277310932</v>
      </c>
      <c r="C2815" s="127" t="s">
        <v>5785</v>
      </c>
      <c r="D2815" s="127" t="s">
        <v>5779</v>
      </c>
      <c r="E2815" s="128">
        <v>22.177307602632229</v>
      </c>
      <c r="F2815" s="127" t="s">
        <v>1676</v>
      </c>
      <c r="G2815" s="127" t="s">
        <v>1677</v>
      </c>
      <c r="H2815" s="128">
        <v>95.325149905431829</v>
      </c>
      <c r="I2815" s="127" t="s">
        <v>1676</v>
      </c>
    </row>
    <row r="2816" spans="1:9" ht="30">
      <c r="A2816" s="127" t="s">
        <v>4203</v>
      </c>
      <c r="B2816" s="128">
        <v>4.2983193277310932</v>
      </c>
      <c r="C2816" s="127" t="s">
        <v>5787</v>
      </c>
      <c r="D2816" s="127" t="s">
        <v>5779</v>
      </c>
      <c r="E2816" s="128">
        <v>5.6020340661573007</v>
      </c>
      <c r="F2816" s="127" t="s">
        <v>1676</v>
      </c>
      <c r="G2816" s="127" t="s">
        <v>1677</v>
      </c>
      <c r="H2816" s="128">
        <v>24.07933130117193</v>
      </c>
      <c r="I2816" s="127" t="s">
        <v>1676</v>
      </c>
    </row>
    <row r="2817" spans="1:9" ht="30">
      <c r="A2817" s="127" t="s">
        <v>4203</v>
      </c>
      <c r="B2817" s="128">
        <v>4.2983193277310932</v>
      </c>
      <c r="C2817" s="127" t="s">
        <v>5789</v>
      </c>
      <c r="D2817" s="127" t="s">
        <v>5779</v>
      </c>
      <c r="E2817" s="128">
        <v>0.41726719668683543</v>
      </c>
      <c r="F2817" s="127" t="s">
        <v>1676</v>
      </c>
      <c r="G2817" s="127" t="s">
        <v>1677</v>
      </c>
      <c r="H2817" s="128">
        <v>1.7935476563471964</v>
      </c>
      <c r="I2817" s="127" t="s">
        <v>1676</v>
      </c>
    </row>
    <row r="2818" spans="1:9" ht="30">
      <c r="A2818" s="127" t="s">
        <v>4203</v>
      </c>
      <c r="B2818" s="128">
        <v>4.2983193277310932</v>
      </c>
      <c r="C2818" s="127" t="s">
        <v>5791</v>
      </c>
      <c r="D2818" s="127" t="s">
        <v>5779</v>
      </c>
      <c r="E2818" s="128">
        <v>5.1048646403176674</v>
      </c>
      <c r="F2818" s="127" t="s">
        <v>1676</v>
      </c>
      <c r="G2818" s="127" t="s">
        <v>1677</v>
      </c>
      <c r="H2818" s="128">
        <v>21.942338348928466</v>
      </c>
      <c r="I2818" s="127" t="s">
        <v>1676</v>
      </c>
    </row>
    <row r="2819" spans="1:9" ht="30">
      <c r="A2819" s="127" t="s">
        <v>4203</v>
      </c>
      <c r="B2819" s="128">
        <v>4.2983193277310932</v>
      </c>
      <c r="C2819" s="127" t="s">
        <v>5793</v>
      </c>
      <c r="D2819" s="127" t="s">
        <v>5779</v>
      </c>
      <c r="E2819" s="128">
        <v>11.612457303540015</v>
      </c>
      <c r="F2819" s="127" t="s">
        <v>1676</v>
      </c>
      <c r="G2819" s="127" t="s">
        <v>1677</v>
      </c>
      <c r="H2819" s="128">
        <v>49.914049670258144</v>
      </c>
      <c r="I2819" s="127" t="s">
        <v>1676</v>
      </c>
    </row>
    <row r="2820" spans="1:9" ht="30">
      <c r="A2820" s="127" t="s">
        <v>4203</v>
      </c>
      <c r="B2820" s="128">
        <v>4.2983193277310932</v>
      </c>
      <c r="C2820" s="127" t="s">
        <v>5795</v>
      </c>
      <c r="D2820" s="127" t="s">
        <v>5779</v>
      </c>
      <c r="E2820" s="128">
        <v>35.174736878154086</v>
      </c>
      <c r="F2820" s="127" t="s">
        <v>1676</v>
      </c>
      <c r="G2820" s="127" t="s">
        <v>1677</v>
      </c>
      <c r="H2820" s="128">
        <v>151.19225137122535</v>
      </c>
      <c r="I2820" s="127" t="s">
        <v>1676</v>
      </c>
    </row>
    <row r="2821" spans="1:9" ht="30">
      <c r="A2821" s="127" t="s">
        <v>4203</v>
      </c>
      <c r="B2821" s="128">
        <v>4.2983193277310932</v>
      </c>
      <c r="C2821" s="127" t="s">
        <v>1675</v>
      </c>
      <c r="D2821" s="127" t="s">
        <v>5779</v>
      </c>
      <c r="E2821" s="128">
        <v>887.80254614220303</v>
      </c>
      <c r="F2821" s="127" t="s">
        <v>1676</v>
      </c>
      <c r="G2821" s="127" t="s">
        <v>1677</v>
      </c>
      <c r="H2821" s="128">
        <v>3816.0588432919071</v>
      </c>
      <c r="I2821" s="127" t="s">
        <v>1676</v>
      </c>
    </row>
    <row r="2822" spans="1:9" ht="30">
      <c r="A2822" s="127" t="s">
        <v>4205</v>
      </c>
      <c r="B2822" s="128">
        <v>3.9969969969969972</v>
      </c>
      <c r="C2822" s="127" t="s">
        <v>5777</v>
      </c>
      <c r="D2822" s="127" t="s">
        <v>5779</v>
      </c>
      <c r="E2822" s="128">
        <v>5.1758888440090436</v>
      </c>
      <c r="F2822" s="127" t="s">
        <v>1676</v>
      </c>
      <c r="G2822" s="127" t="s">
        <v>1677</v>
      </c>
      <c r="H2822" s="128">
        <v>20.688012166294406</v>
      </c>
      <c r="I2822" s="127" t="s">
        <v>1676</v>
      </c>
    </row>
    <row r="2823" spans="1:9" ht="30">
      <c r="A2823" s="127" t="s">
        <v>4205</v>
      </c>
      <c r="B2823" s="128">
        <v>3.9969969969969972</v>
      </c>
      <c r="C2823" s="127" t="s">
        <v>5781</v>
      </c>
      <c r="D2823" s="127" t="s">
        <v>5779</v>
      </c>
      <c r="E2823" s="128">
        <v>209.82325375524826</v>
      </c>
      <c r="F2823" s="127" t="s">
        <v>1676</v>
      </c>
      <c r="G2823" s="127" t="s">
        <v>1677</v>
      </c>
      <c r="H2823" s="128">
        <v>838.6629151598662</v>
      </c>
      <c r="I2823" s="127" t="s">
        <v>1676</v>
      </c>
    </row>
    <row r="2824" spans="1:9" ht="30">
      <c r="A2824" s="127" t="s">
        <v>4205</v>
      </c>
      <c r="B2824" s="128">
        <v>3.9969969969969972</v>
      </c>
      <c r="C2824" s="127" t="s">
        <v>5783</v>
      </c>
      <c r="D2824" s="127" t="s">
        <v>5779</v>
      </c>
      <c r="E2824" s="128">
        <v>110.99307431869822</v>
      </c>
      <c r="F2824" s="127" t="s">
        <v>1676</v>
      </c>
      <c r="G2824" s="127" t="s">
        <v>1677</v>
      </c>
      <c r="H2824" s="128">
        <v>443.63898473930129</v>
      </c>
      <c r="I2824" s="127" t="s">
        <v>1676</v>
      </c>
    </row>
    <row r="2825" spans="1:9" ht="30">
      <c r="A2825" s="127" t="s">
        <v>4205</v>
      </c>
      <c r="B2825" s="128">
        <v>3.9969969969969972</v>
      </c>
      <c r="C2825" s="127" t="s">
        <v>5785</v>
      </c>
      <c r="D2825" s="127" t="s">
        <v>5779</v>
      </c>
      <c r="E2825" s="128">
        <v>22.177307602632229</v>
      </c>
      <c r="F2825" s="127" t="s">
        <v>1676</v>
      </c>
      <c r="G2825" s="127" t="s">
        <v>1677</v>
      </c>
      <c r="H2825" s="128">
        <v>88.642631889199691</v>
      </c>
      <c r="I2825" s="127" t="s">
        <v>1676</v>
      </c>
    </row>
    <row r="2826" spans="1:9" ht="30">
      <c r="A2826" s="127" t="s">
        <v>4205</v>
      </c>
      <c r="B2826" s="128">
        <v>3.9969969969969972</v>
      </c>
      <c r="C2826" s="127" t="s">
        <v>5787</v>
      </c>
      <c r="D2826" s="127" t="s">
        <v>5779</v>
      </c>
      <c r="E2826" s="128">
        <v>5.6020340661573007</v>
      </c>
      <c r="F2826" s="127" t="s">
        <v>1676</v>
      </c>
      <c r="G2826" s="127" t="s">
        <v>1677</v>
      </c>
      <c r="H2826" s="128">
        <v>22.391313339505608</v>
      </c>
      <c r="I2826" s="127" t="s">
        <v>1676</v>
      </c>
    </row>
    <row r="2827" spans="1:9" ht="30">
      <c r="A2827" s="127" t="s">
        <v>4205</v>
      </c>
      <c r="B2827" s="128">
        <v>3.9969969969969972</v>
      </c>
      <c r="C2827" s="127" t="s">
        <v>5789</v>
      </c>
      <c r="D2827" s="127" t="s">
        <v>5779</v>
      </c>
      <c r="E2827" s="128">
        <v>0.41726719668683543</v>
      </c>
      <c r="F2827" s="127" t="s">
        <v>1676</v>
      </c>
      <c r="G2827" s="127" t="s">
        <v>1677</v>
      </c>
      <c r="H2827" s="128">
        <v>1.6678157321026366</v>
      </c>
      <c r="I2827" s="127" t="s">
        <v>1676</v>
      </c>
    </row>
    <row r="2828" spans="1:9" ht="30">
      <c r="A2828" s="127" t="s">
        <v>4205</v>
      </c>
      <c r="B2828" s="128">
        <v>3.9969969969969972</v>
      </c>
      <c r="C2828" s="127" t="s">
        <v>5791</v>
      </c>
      <c r="D2828" s="127" t="s">
        <v>5779</v>
      </c>
      <c r="E2828" s="128">
        <v>5.1048646403176674</v>
      </c>
      <c r="F2828" s="127" t="s">
        <v>1676</v>
      </c>
      <c r="G2828" s="127" t="s">
        <v>1677</v>
      </c>
      <c r="H2828" s="128">
        <v>20.404128637425874</v>
      </c>
      <c r="I2828" s="127" t="s">
        <v>1676</v>
      </c>
    </row>
    <row r="2829" spans="1:9" ht="30">
      <c r="A2829" s="127" t="s">
        <v>4205</v>
      </c>
      <c r="B2829" s="128">
        <v>3.9969969969969972</v>
      </c>
      <c r="C2829" s="127" t="s">
        <v>5793</v>
      </c>
      <c r="D2829" s="127" t="s">
        <v>5779</v>
      </c>
      <c r="E2829" s="128">
        <v>11.612457303540015</v>
      </c>
      <c r="F2829" s="127" t="s">
        <v>1676</v>
      </c>
      <c r="G2829" s="127" t="s">
        <v>1677</v>
      </c>
      <c r="H2829" s="128">
        <v>46.414956970005292</v>
      </c>
      <c r="I2829" s="127" t="s">
        <v>1676</v>
      </c>
    </row>
    <row r="2830" spans="1:9" ht="30">
      <c r="A2830" s="127" t="s">
        <v>4205</v>
      </c>
      <c r="B2830" s="128">
        <v>3.9969969969969972</v>
      </c>
      <c r="C2830" s="127" t="s">
        <v>5795</v>
      </c>
      <c r="D2830" s="127" t="s">
        <v>5779</v>
      </c>
      <c r="E2830" s="128">
        <v>35.174736878154086</v>
      </c>
      <c r="F2830" s="127" t="s">
        <v>1676</v>
      </c>
      <c r="G2830" s="127" t="s">
        <v>1677</v>
      </c>
      <c r="H2830" s="128">
        <v>140.59331767214141</v>
      </c>
      <c r="I2830" s="127" t="s">
        <v>1676</v>
      </c>
    </row>
    <row r="2831" spans="1:9" ht="30">
      <c r="A2831" s="127" t="s">
        <v>4205</v>
      </c>
      <c r="B2831" s="128">
        <v>3.9969969969969972</v>
      </c>
      <c r="C2831" s="127" t="s">
        <v>1675</v>
      </c>
      <c r="D2831" s="127" t="s">
        <v>5779</v>
      </c>
      <c r="E2831" s="128">
        <v>887.80254614220303</v>
      </c>
      <c r="F2831" s="127" t="s">
        <v>1676</v>
      </c>
      <c r="G2831" s="127" t="s">
        <v>1677</v>
      </c>
      <c r="H2831" s="128">
        <v>3548.5441108566733</v>
      </c>
      <c r="I2831" s="127" t="s">
        <v>1676</v>
      </c>
    </row>
    <row r="2832" spans="1:9" ht="30">
      <c r="A2832" s="127" t="s">
        <v>4208</v>
      </c>
      <c r="B2832" s="128">
        <v>34.640378174108143</v>
      </c>
      <c r="C2832" s="127" t="s">
        <v>5777</v>
      </c>
      <c r="D2832" s="127" t="s">
        <v>5779</v>
      </c>
      <c r="E2832" s="128">
        <v>5.1758888440090436</v>
      </c>
      <c r="F2832" s="127" t="s">
        <v>1676</v>
      </c>
      <c r="G2832" s="127" t="s">
        <v>1677</v>
      </c>
      <c r="H2832" s="128">
        <v>179.29474694362071</v>
      </c>
      <c r="I2832" s="127" t="s">
        <v>1676</v>
      </c>
    </row>
    <row r="2833" spans="1:9" ht="30">
      <c r="A2833" s="127" t="s">
        <v>4208</v>
      </c>
      <c r="B2833" s="128">
        <v>34.640378174108143</v>
      </c>
      <c r="C2833" s="127" t="s">
        <v>5781</v>
      </c>
      <c r="D2833" s="127" t="s">
        <v>5779</v>
      </c>
      <c r="E2833" s="128">
        <v>209.82325375524826</v>
      </c>
      <c r="F2833" s="127" t="s">
        <v>1676</v>
      </c>
      <c r="G2833" s="127" t="s">
        <v>1677</v>
      </c>
      <c r="H2833" s="128">
        <v>7268.3568598036563</v>
      </c>
      <c r="I2833" s="127" t="s">
        <v>1676</v>
      </c>
    </row>
    <row r="2834" spans="1:9" ht="30">
      <c r="A2834" s="127" t="s">
        <v>4208</v>
      </c>
      <c r="B2834" s="128">
        <v>34.640378174108143</v>
      </c>
      <c r="C2834" s="127" t="s">
        <v>5783</v>
      </c>
      <c r="D2834" s="127" t="s">
        <v>5779</v>
      </c>
      <c r="E2834" s="128">
        <v>110.99307431869822</v>
      </c>
      <c r="F2834" s="127" t="s">
        <v>1676</v>
      </c>
      <c r="G2834" s="127" t="s">
        <v>1677</v>
      </c>
      <c r="H2834" s="128">
        <v>3844.8420691065967</v>
      </c>
      <c r="I2834" s="127" t="s">
        <v>1676</v>
      </c>
    </row>
    <row r="2835" spans="1:9" ht="30">
      <c r="A2835" s="127" t="s">
        <v>4208</v>
      </c>
      <c r="B2835" s="128">
        <v>34.640378174108143</v>
      </c>
      <c r="C2835" s="127" t="s">
        <v>5785</v>
      </c>
      <c r="D2835" s="127" t="s">
        <v>5779</v>
      </c>
      <c r="E2835" s="128">
        <v>22.177307602632229</v>
      </c>
      <c r="F2835" s="127" t="s">
        <v>1676</v>
      </c>
      <c r="G2835" s="127" t="s">
        <v>1677</v>
      </c>
      <c r="H2835" s="128">
        <v>768.23032223870405</v>
      </c>
      <c r="I2835" s="127" t="s">
        <v>1676</v>
      </c>
    </row>
    <row r="2836" spans="1:9" ht="30">
      <c r="A2836" s="127" t="s">
        <v>4208</v>
      </c>
      <c r="B2836" s="128">
        <v>34.640378174108143</v>
      </c>
      <c r="C2836" s="127" t="s">
        <v>5787</v>
      </c>
      <c r="D2836" s="127" t="s">
        <v>5779</v>
      </c>
      <c r="E2836" s="128">
        <v>5.6020340661573007</v>
      </c>
      <c r="F2836" s="127" t="s">
        <v>1676</v>
      </c>
      <c r="G2836" s="127" t="s">
        <v>1677</v>
      </c>
      <c r="H2836" s="128">
        <v>194.05657859592566</v>
      </c>
      <c r="I2836" s="127" t="s">
        <v>1676</v>
      </c>
    </row>
    <row r="2837" spans="1:9" ht="30">
      <c r="A2837" s="127" t="s">
        <v>4208</v>
      </c>
      <c r="B2837" s="128">
        <v>34.640378174108143</v>
      </c>
      <c r="C2837" s="127" t="s">
        <v>5789</v>
      </c>
      <c r="D2837" s="127" t="s">
        <v>5779</v>
      </c>
      <c r="E2837" s="128">
        <v>0.41726719668683543</v>
      </c>
      <c r="F2837" s="127" t="s">
        <v>1676</v>
      </c>
      <c r="G2837" s="127" t="s">
        <v>1677</v>
      </c>
      <c r="H2837" s="128">
        <v>14.454293492881943</v>
      </c>
      <c r="I2837" s="127" t="s">
        <v>1676</v>
      </c>
    </row>
    <row r="2838" spans="1:9" ht="30">
      <c r="A2838" s="127" t="s">
        <v>4208</v>
      </c>
      <c r="B2838" s="128">
        <v>34.640378174108143</v>
      </c>
      <c r="C2838" s="127" t="s">
        <v>5791</v>
      </c>
      <c r="D2838" s="127" t="s">
        <v>5779</v>
      </c>
      <c r="E2838" s="128">
        <v>5.1048646403176674</v>
      </c>
      <c r="F2838" s="127" t="s">
        <v>1676</v>
      </c>
      <c r="G2838" s="127" t="s">
        <v>1677</v>
      </c>
      <c r="H2838" s="128">
        <v>176.83444166823654</v>
      </c>
      <c r="I2838" s="127" t="s">
        <v>1676</v>
      </c>
    </row>
    <row r="2839" spans="1:9" ht="30">
      <c r="A2839" s="127" t="s">
        <v>4208</v>
      </c>
      <c r="B2839" s="128">
        <v>34.640378174108143</v>
      </c>
      <c r="C2839" s="127" t="s">
        <v>5793</v>
      </c>
      <c r="D2839" s="127" t="s">
        <v>5779</v>
      </c>
      <c r="E2839" s="128">
        <v>11.612457303540015</v>
      </c>
      <c r="F2839" s="127" t="s">
        <v>1676</v>
      </c>
      <c r="G2839" s="127" t="s">
        <v>1677</v>
      </c>
      <c r="H2839" s="128">
        <v>402.25991252531026</v>
      </c>
      <c r="I2839" s="127" t="s">
        <v>1676</v>
      </c>
    </row>
    <row r="2840" spans="1:9" ht="30">
      <c r="A2840" s="127" t="s">
        <v>4208</v>
      </c>
      <c r="B2840" s="128">
        <v>34.640378174108143</v>
      </c>
      <c r="C2840" s="127" t="s">
        <v>5795</v>
      </c>
      <c r="D2840" s="127" t="s">
        <v>5779</v>
      </c>
      <c r="E2840" s="128">
        <v>35.174736878154086</v>
      </c>
      <c r="F2840" s="127" t="s">
        <v>1676</v>
      </c>
      <c r="G2840" s="127" t="s">
        <v>1677</v>
      </c>
      <c r="H2840" s="128">
        <v>1218.4661876340056</v>
      </c>
      <c r="I2840" s="127" t="s">
        <v>1676</v>
      </c>
    </row>
    <row r="2841" spans="1:9" ht="30">
      <c r="A2841" s="127" t="s">
        <v>4208</v>
      </c>
      <c r="B2841" s="128">
        <v>34.640378174108143</v>
      </c>
      <c r="C2841" s="127" t="s">
        <v>1675</v>
      </c>
      <c r="D2841" s="127" t="s">
        <v>5779</v>
      </c>
      <c r="E2841" s="128">
        <v>887.80254614220303</v>
      </c>
      <c r="F2841" s="127" t="s">
        <v>1676</v>
      </c>
      <c r="G2841" s="127" t="s">
        <v>1677</v>
      </c>
      <c r="H2841" s="128">
        <v>30753.815942302008</v>
      </c>
      <c r="I2841" s="127" t="s">
        <v>1676</v>
      </c>
    </row>
    <row r="2842" spans="1:9" ht="30">
      <c r="A2842" s="127" t="s">
        <v>4209</v>
      </c>
      <c r="B2842" s="128">
        <v>81.945225916453538</v>
      </c>
      <c r="C2842" s="127" t="s">
        <v>5777</v>
      </c>
      <c r="D2842" s="127" t="s">
        <v>5779</v>
      </c>
      <c r="E2842" s="128">
        <v>5.1758888440090436</v>
      </c>
      <c r="F2842" s="127" t="s">
        <v>1676</v>
      </c>
      <c r="G2842" s="127" t="s">
        <v>1677</v>
      </c>
      <c r="H2842" s="128">
        <v>424.13938064077263</v>
      </c>
      <c r="I2842" s="127" t="s">
        <v>1676</v>
      </c>
    </row>
    <row r="2843" spans="1:9" ht="30">
      <c r="A2843" s="127" t="s">
        <v>4209</v>
      </c>
      <c r="B2843" s="128">
        <v>81.945225916453538</v>
      </c>
      <c r="C2843" s="127" t="s">
        <v>5781</v>
      </c>
      <c r="D2843" s="127" t="s">
        <v>5779</v>
      </c>
      <c r="E2843" s="128">
        <v>209.82325375524826</v>
      </c>
      <c r="F2843" s="127" t="s">
        <v>1676</v>
      </c>
      <c r="G2843" s="127" t="s">
        <v>1677</v>
      </c>
      <c r="H2843" s="128">
        <v>17194.013931499176</v>
      </c>
      <c r="I2843" s="127" t="s">
        <v>1676</v>
      </c>
    </row>
    <row r="2844" spans="1:9" ht="30">
      <c r="A2844" s="127" t="s">
        <v>4209</v>
      </c>
      <c r="B2844" s="128">
        <v>81.945225916453538</v>
      </c>
      <c r="C2844" s="127" t="s">
        <v>5783</v>
      </c>
      <c r="D2844" s="127" t="s">
        <v>5779</v>
      </c>
      <c r="E2844" s="128">
        <v>110.99307431869822</v>
      </c>
      <c r="F2844" s="127" t="s">
        <v>1676</v>
      </c>
      <c r="G2844" s="127" t="s">
        <v>1677</v>
      </c>
      <c r="H2844" s="128">
        <v>9095.3525502074426</v>
      </c>
      <c r="I2844" s="127" t="s">
        <v>1676</v>
      </c>
    </row>
    <row r="2845" spans="1:9" ht="30">
      <c r="A2845" s="127" t="s">
        <v>4209</v>
      </c>
      <c r="B2845" s="128">
        <v>81.945225916453538</v>
      </c>
      <c r="C2845" s="127" t="s">
        <v>5785</v>
      </c>
      <c r="D2845" s="127" t="s">
        <v>5779</v>
      </c>
      <c r="E2845" s="128">
        <v>22.177307602632229</v>
      </c>
      <c r="F2845" s="127" t="s">
        <v>1676</v>
      </c>
      <c r="G2845" s="127" t="s">
        <v>1677</v>
      </c>
      <c r="H2845" s="128">
        <v>1817.3244817163807</v>
      </c>
      <c r="I2845" s="127" t="s">
        <v>1676</v>
      </c>
    </row>
    <row r="2846" spans="1:9" ht="30">
      <c r="A2846" s="127" t="s">
        <v>4209</v>
      </c>
      <c r="B2846" s="128">
        <v>81.945225916453538</v>
      </c>
      <c r="C2846" s="127" t="s">
        <v>5787</v>
      </c>
      <c r="D2846" s="127" t="s">
        <v>5779</v>
      </c>
      <c r="E2846" s="128">
        <v>5.6020340661573007</v>
      </c>
      <c r="F2846" s="127" t="s">
        <v>1676</v>
      </c>
      <c r="G2846" s="127" t="s">
        <v>1677</v>
      </c>
      <c r="H2846" s="128">
        <v>459.05994714292882</v>
      </c>
      <c r="I2846" s="127" t="s">
        <v>1676</v>
      </c>
    </row>
    <row r="2847" spans="1:9" ht="30">
      <c r="A2847" s="127" t="s">
        <v>4209</v>
      </c>
      <c r="B2847" s="128">
        <v>81.945225916453538</v>
      </c>
      <c r="C2847" s="127" t="s">
        <v>5789</v>
      </c>
      <c r="D2847" s="127" t="s">
        <v>5779</v>
      </c>
      <c r="E2847" s="128">
        <v>0.41726719668683543</v>
      </c>
      <c r="F2847" s="127" t="s">
        <v>1676</v>
      </c>
      <c r="G2847" s="127" t="s">
        <v>1677</v>
      </c>
      <c r="H2847" s="128">
        <v>34.193054700027986</v>
      </c>
      <c r="I2847" s="127" t="s">
        <v>1676</v>
      </c>
    </row>
    <row r="2848" spans="1:9" ht="30">
      <c r="A2848" s="127" t="s">
        <v>4209</v>
      </c>
      <c r="B2848" s="128">
        <v>81.945225916453538</v>
      </c>
      <c r="C2848" s="127" t="s">
        <v>5791</v>
      </c>
      <c r="D2848" s="127" t="s">
        <v>5779</v>
      </c>
      <c r="E2848" s="128">
        <v>5.1048646403176674</v>
      </c>
      <c r="F2848" s="127" t="s">
        <v>1676</v>
      </c>
      <c r="G2848" s="127" t="s">
        <v>1677</v>
      </c>
      <c r="H2848" s="128">
        <v>418.31928622374659</v>
      </c>
      <c r="I2848" s="127" t="s">
        <v>1676</v>
      </c>
    </row>
    <row r="2849" spans="1:9" ht="30">
      <c r="A2849" s="127" t="s">
        <v>4209</v>
      </c>
      <c r="B2849" s="128">
        <v>81.945225916453538</v>
      </c>
      <c r="C2849" s="127" t="s">
        <v>5793</v>
      </c>
      <c r="D2849" s="127" t="s">
        <v>5779</v>
      </c>
      <c r="E2849" s="128">
        <v>11.612457303540015</v>
      </c>
      <c r="F2849" s="127" t="s">
        <v>1676</v>
      </c>
      <c r="G2849" s="127" t="s">
        <v>1677</v>
      </c>
      <c r="H2849" s="128">
        <v>951.58543718375745</v>
      </c>
      <c r="I2849" s="127" t="s">
        <v>1676</v>
      </c>
    </row>
    <row r="2850" spans="1:9" ht="30">
      <c r="A2850" s="127" t="s">
        <v>4209</v>
      </c>
      <c r="B2850" s="128">
        <v>81.945225916453538</v>
      </c>
      <c r="C2850" s="127" t="s">
        <v>5795</v>
      </c>
      <c r="D2850" s="127" t="s">
        <v>5779</v>
      </c>
      <c r="E2850" s="128">
        <v>35.174736878154086</v>
      </c>
      <c r="F2850" s="127" t="s">
        <v>1676</v>
      </c>
      <c r="G2850" s="127" t="s">
        <v>1677</v>
      </c>
      <c r="H2850" s="128">
        <v>2882.4017600321463</v>
      </c>
      <c r="I2850" s="127" t="s">
        <v>1676</v>
      </c>
    </row>
    <row r="2851" spans="1:9" ht="30">
      <c r="A2851" s="127" t="s">
        <v>4209</v>
      </c>
      <c r="B2851" s="128">
        <v>81.945225916453538</v>
      </c>
      <c r="C2851" s="127" t="s">
        <v>1675</v>
      </c>
      <c r="D2851" s="127" t="s">
        <v>5779</v>
      </c>
      <c r="E2851" s="128">
        <v>887.80254614220303</v>
      </c>
      <c r="F2851" s="127" t="s">
        <v>1676</v>
      </c>
      <c r="G2851" s="127" t="s">
        <v>1677</v>
      </c>
      <c r="H2851" s="128">
        <v>72751.180212825493</v>
      </c>
      <c r="I2851" s="127" t="s">
        <v>1676</v>
      </c>
    </row>
    <row r="2852" spans="1:9" ht="30">
      <c r="A2852" s="127" t="s">
        <v>4212</v>
      </c>
      <c r="B2852" s="128">
        <v>4.2983193277310932</v>
      </c>
      <c r="C2852" s="127" t="s">
        <v>5777</v>
      </c>
      <c r="D2852" s="127" t="s">
        <v>5779</v>
      </c>
      <c r="E2852" s="128">
        <v>5.1758888440090436</v>
      </c>
      <c r="F2852" s="127" t="s">
        <v>1676</v>
      </c>
      <c r="G2852" s="127" t="s">
        <v>1677</v>
      </c>
      <c r="H2852" s="128">
        <v>22.247623056391816</v>
      </c>
      <c r="I2852" s="127" t="s">
        <v>1676</v>
      </c>
    </row>
    <row r="2853" spans="1:9" ht="30">
      <c r="A2853" s="127" t="s">
        <v>4212</v>
      </c>
      <c r="B2853" s="128">
        <v>4.2983193277310932</v>
      </c>
      <c r="C2853" s="127" t="s">
        <v>5781</v>
      </c>
      <c r="D2853" s="127" t="s">
        <v>5779</v>
      </c>
      <c r="E2853" s="128">
        <v>209.82325375524826</v>
      </c>
      <c r="F2853" s="127" t="s">
        <v>1676</v>
      </c>
      <c r="G2853" s="127" t="s">
        <v>1677</v>
      </c>
      <c r="H2853" s="128">
        <v>901.88734702360932</v>
      </c>
      <c r="I2853" s="127" t="s">
        <v>1676</v>
      </c>
    </row>
    <row r="2854" spans="1:9" ht="30">
      <c r="A2854" s="127" t="s">
        <v>4212</v>
      </c>
      <c r="B2854" s="128">
        <v>4.2983193277310932</v>
      </c>
      <c r="C2854" s="127" t="s">
        <v>5783</v>
      </c>
      <c r="D2854" s="127" t="s">
        <v>5779</v>
      </c>
      <c r="E2854" s="128">
        <v>110.99307431869822</v>
      </c>
      <c r="F2854" s="127" t="s">
        <v>1676</v>
      </c>
      <c r="G2854" s="127" t="s">
        <v>1677</v>
      </c>
      <c r="H2854" s="128">
        <v>477.08367658835419</v>
      </c>
      <c r="I2854" s="127" t="s">
        <v>1676</v>
      </c>
    </row>
    <row r="2855" spans="1:9" ht="30">
      <c r="A2855" s="127" t="s">
        <v>4212</v>
      </c>
      <c r="B2855" s="128">
        <v>4.2983193277310932</v>
      </c>
      <c r="C2855" s="127" t="s">
        <v>5785</v>
      </c>
      <c r="D2855" s="127" t="s">
        <v>5779</v>
      </c>
      <c r="E2855" s="128">
        <v>22.177307602632229</v>
      </c>
      <c r="F2855" s="127" t="s">
        <v>1676</v>
      </c>
      <c r="G2855" s="127" t="s">
        <v>1677</v>
      </c>
      <c r="H2855" s="128">
        <v>95.325149905431829</v>
      </c>
      <c r="I2855" s="127" t="s">
        <v>1676</v>
      </c>
    </row>
    <row r="2856" spans="1:9" ht="30">
      <c r="A2856" s="127" t="s">
        <v>4212</v>
      </c>
      <c r="B2856" s="128">
        <v>4.2983193277310932</v>
      </c>
      <c r="C2856" s="127" t="s">
        <v>5787</v>
      </c>
      <c r="D2856" s="127" t="s">
        <v>5779</v>
      </c>
      <c r="E2856" s="128">
        <v>5.6020340661573007</v>
      </c>
      <c r="F2856" s="127" t="s">
        <v>1676</v>
      </c>
      <c r="G2856" s="127" t="s">
        <v>1677</v>
      </c>
      <c r="H2856" s="128">
        <v>24.07933130117193</v>
      </c>
      <c r="I2856" s="127" t="s">
        <v>1676</v>
      </c>
    </row>
    <row r="2857" spans="1:9" ht="30">
      <c r="A2857" s="127" t="s">
        <v>4212</v>
      </c>
      <c r="B2857" s="128">
        <v>4.2983193277310932</v>
      </c>
      <c r="C2857" s="127" t="s">
        <v>5789</v>
      </c>
      <c r="D2857" s="127" t="s">
        <v>5779</v>
      </c>
      <c r="E2857" s="128">
        <v>0.41726719668683543</v>
      </c>
      <c r="F2857" s="127" t="s">
        <v>1676</v>
      </c>
      <c r="G2857" s="127" t="s">
        <v>1677</v>
      </c>
      <c r="H2857" s="128">
        <v>1.7935476563471964</v>
      </c>
      <c r="I2857" s="127" t="s">
        <v>1676</v>
      </c>
    </row>
    <row r="2858" spans="1:9" ht="30">
      <c r="A2858" s="127" t="s">
        <v>4212</v>
      </c>
      <c r="B2858" s="128">
        <v>4.2983193277310932</v>
      </c>
      <c r="C2858" s="127" t="s">
        <v>5791</v>
      </c>
      <c r="D2858" s="127" t="s">
        <v>5779</v>
      </c>
      <c r="E2858" s="128">
        <v>5.1048646403176674</v>
      </c>
      <c r="F2858" s="127" t="s">
        <v>1676</v>
      </c>
      <c r="G2858" s="127" t="s">
        <v>1677</v>
      </c>
      <c r="H2858" s="128">
        <v>21.942338348928466</v>
      </c>
      <c r="I2858" s="127" t="s">
        <v>1676</v>
      </c>
    </row>
    <row r="2859" spans="1:9" ht="30">
      <c r="A2859" s="127" t="s">
        <v>4212</v>
      </c>
      <c r="B2859" s="128">
        <v>4.2983193277310932</v>
      </c>
      <c r="C2859" s="127" t="s">
        <v>5793</v>
      </c>
      <c r="D2859" s="127" t="s">
        <v>5779</v>
      </c>
      <c r="E2859" s="128">
        <v>11.612457303540015</v>
      </c>
      <c r="F2859" s="127" t="s">
        <v>1676</v>
      </c>
      <c r="G2859" s="127" t="s">
        <v>1677</v>
      </c>
      <c r="H2859" s="128">
        <v>49.914049670258144</v>
      </c>
      <c r="I2859" s="127" t="s">
        <v>1676</v>
      </c>
    </row>
    <row r="2860" spans="1:9" ht="30">
      <c r="A2860" s="127" t="s">
        <v>4212</v>
      </c>
      <c r="B2860" s="128">
        <v>4.2983193277310932</v>
      </c>
      <c r="C2860" s="127" t="s">
        <v>5795</v>
      </c>
      <c r="D2860" s="127" t="s">
        <v>5779</v>
      </c>
      <c r="E2860" s="128">
        <v>35.174736878154086</v>
      </c>
      <c r="F2860" s="127" t="s">
        <v>1676</v>
      </c>
      <c r="G2860" s="127" t="s">
        <v>1677</v>
      </c>
      <c r="H2860" s="128">
        <v>151.19225137122535</v>
      </c>
      <c r="I2860" s="127" t="s">
        <v>1676</v>
      </c>
    </row>
    <row r="2861" spans="1:9" ht="30">
      <c r="A2861" s="127" t="s">
        <v>4212</v>
      </c>
      <c r="B2861" s="128">
        <v>4.2983193277310932</v>
      </c>
      <c r="C2861" s="127" t="s">
        <v>1675</v>
      </c>
      <c r="D2861" s="127" t="s">
        <v>5779</v>
      </c>
      <c r="E2861" s="128">
        <v>887.80254614220303</v>
      </c>
      <c r="F2861" s="127" t="s">
        <v>1676</v>
      </c>
      <c r="G2861" s="127" t="s">
        <v>1677</v>
      </c>
      <c r="H2861" s="128">
        <v>3816.0588432919071</v>
      </c>
      <c r="I2861" s="127" t="s">
        <v>1676</v>
      </c>
    </row>
    <row r="2862" spans="1:9" ht="30">
      <c r="A2862" s="127" t="s">
        <v>4213</v>
      </c>
      <c r="B2862" s="128">
        <v>75.220588235294116</v>
      </c>
      <c r="C2862" s="127" t="s">
        <v>5777</v>
      </c>
      <c r="D2862" s="127" t="s">
        <v>5779</v>
      </c>
      <c r="E2862" s="128">
        <v>5.1758888440090436</v>
      </c>
      <c r="F2862" s="127" t="s">
        <v>1676</v>
      </c>
      <c r="G2862" s="127" t="s">
        <v>1677</v>
      </c>
      <c r="H2862" s="128">
        <v>389.33340348685675</v>
      </c>
      <c r="I2862" s="127" t="s">
        <v>1676</v>
      </c>
    </row>
    <row r="2863" spans="1:9" ht="30">
      <c r="A2863" s="127" t="s">
        <v>4213</v>
      </c>
      <c r="B2863" s="128">
        <v>75.220588235294116</v>
      </c>
      <c r="C2863" s="127" t="s">
        <v>5781</v>
      </c>
      <c r="D2863" s="127" t="s">
        <v>5779</v>
      </c>
      <c r="E2863" s="128">
        <v>209.82325375524826</v>
      </c>
      <c r="F2863" s="127" t="s">
        <v>1676</v>
      </c>
      <c r="G2863" s="127" t="s">
        <v>1677</v>
      </c>
      <c r="H2863" s="128">
        <v>15783.028572913159</v>
      </c>
      <c r="I2863" s="127" t="s">
        <v>1676</v>
      </c>
    </row>
    <row r="2864" spans="1:9" ht="30">
      <c r="A2864" s="127" t="s">
        <v>4213</v>
      </c>
      <c r="B2864" s="128">
        <v>75.220588235294116</v>
      </c>
      <c r="C2864" s="127" t="s">
        <v>5783</v>
      </c>
      <c r="D2864" s="127" t="s">
        <v>5779</v>
      </c>
      <c r="E2864" s="128">
        <v>110.99307431869822</v>
      </c>
      <c r="F2864" s="127" t="s">
        <v>1676</v>
      </c>
      <c r="G2864" s="127" t="s">
        <v>1677</v>
      </c>
      <c r="H2864" s="128">
        <v>8348.9643402961974</v>
      </c>
      <c r="I2864" s="127" t="s">
        <v>1676</v>
      </c>
    </row>
    <row r="2865" spans="1:9" ht="30">
      <c r="A2865" s="127" t="s">
        <v>4213</v>
      </c>
      <c r="B2865" s="128">
        <v>75.220588235294116</v>
      </c>
      <c r="C2865" s="127" t="s">
        <v>5785</v>
      </c>
      <c r="D2865" s="127" t="s">
        <v>5779</v>
      </c>
      <c r="E2865" s="128">
        <v>22.177307602632229</v>
      </c>
      <c r="F2865" s="127" t="s">
        <v>1676</v>
      </c>
      <c r="G2865" s="127" t="s">
        <v>1677</v>
      </c>
      <c r="H2865" s="128">
        <v>1668.1901233450567</v>
      </c>
      <c r="I2865" s="127" t="s">
        <v>1676</v>
      </c>
    </row>
    <row r="2866" spans="1:9" ht="30">
      <c r="A2866" s="127" t="s">
        <v>4213</v>
      </c>
      <c r="B2866" s="128">
        <v>75.220588235294116</v>
      </c>
      <c r="C2866" s="127" t="s">
        <v>5787</v>
      </c>
      <c r="D2866" s="127" t="s">
        <v>5779</v>
      </c>
      <c r="E2866" s="128">
        <v>5.6020340661573007</v>
      </c>
      <c r="F2866" s="127" t="s">
        <v>1676</v>
      </c>
      <c r="G2866" s="127" t="s">
        <v>1677</v>
      </c>
      <c r="H2866" s="128">
        <v>421.3882977705087</v>
      </c>
      <c r="I2866" s="127" t="s">
        <v>1676</v>
      </c>
    </row>
    <row r="2867" spans="1:9" ht="30">
      <c r="A2867" s="127" t="s">
        <v>4213</v>
      </c>
      <c r="B2867" s="128">
        <v>75.220588235294116</v>
      </c>
      <c r="C2867" s="127" t="s">
        <v>5789</v>
      </c>
      <c r="D2867" s="127" t="s">
        <v>5779</v>
      </c>
      <c r="E2867" s="128">
        <v>0.41726719668683543</v>
      </c>
      <c r="F2867" s="127" t="s">
        <v>1676</v>
      </c>
      <c r="G2867" s="127" t="s">
        <v>1677</v>
      </c>
      <c r="H2867" s="128">
        <v>31.387083986075929</v>
      </c>
      <c r="I2867" s="127" t="s">
        <v>1676</v>
      </c>
    </row>
    <row r="2868" spans="1:9" ht="30">
      <c r="A2868" s="127" t="s">
        <v>4213</v>
      </c>
      <c r="B2868" s="128">
        <v>75.220588235294116</v>
      </c>
      <c r="C2868" s="127" t="s">
        <v>5791</v>
      </c>
      <c r="D2868" s="127" t="s">
        <v>5779</v>
      </c>
      <c r="E2868" s="128">
        <v>5.1048646403176674</v>
      </c>
      <c r="F2868" s="127" t="s">
        <v>1676</v>
      </c>
      <c r="G2868" s="127" t="s">
        <v>1677</v>
      </c>
      <c r="H2868" s="128">
        <v>383.99092110624804</v>
      </c>
      <c r="I2868" s="127" t="s">
        <v>1676</v>
      </c>
    </row>
    <row r="2869" spans="1:9" ht="30">
      <c r="A2869" s="127" t="s">
        <v>4213</v>
      </c>
      <c r="B2869" s="128">
        <v>75.220588235294116</v>
      </c>
      <c r="C2869" s="127" t="s">
        <v>5793</v>
      </c>
      <c r="D2869" s="127" t="s">
        <v>5779</v>
      </c>
      <c r="E2869" s="128">
        <v>11.612457303540015</v>
      </c>
      <c r="F2869" s="127" t="s">
        <v>1676</v>
      </c>
      <c r="G2869" s="127" t="s">
        <v>1677</v>
      </c>
      <c r="H2869" s="128">
        <v>873.49586922951733</v>
      </c>
      <c r="I2869" s="127" t="s">
        <v>1676</v>
      </c>
    </row>
    <row r="2870" spans="1:9" ht="30">
      <c r="A2870" s="127" t="s">
        <v>4213</v>
      </c>
      <c r="B2870" s="128">
        <v>75.220588235294116</v>
      </c>
      <c r="C2870" s="127" t="s">
        <v>5795</v>
      </c>
      <c r="D2870" s="127" t="s">
        <v>5779</v>
      </c>
      <c r="E2870" s="128">
        <v>35.174736878154086</v>
      </c>
      <c r="F2870" s="127" t="s">
        <v>1676</v>
      </c>
      <c r="G2870" s="127" t="s">
        <v>1677</v>
      </c>
      <c r="H2870" s="128">
        <v>2645.8643989964435</v>
      </c>
      <c r="I2870" s="127" t="s">
        <v>1676</v>
      </c>
    </row>
    <row r="2871" spans="1:9" ht="30">
      <c r="A2871" s="127" t="s">
        <v>4213</v>
      </c>
      <c r="B2871" s="128">
        <v>75.220588235294116</v>
      </c>
      <c r="C2871" s="127" t="s">
        <v>1675</v>
      </c>
      <c r="D2871" s="127" t="s">
        <v>5779</v>
      </c>
      <c r="E2871" s="128">
        <v>887.80254614220303</v>
      </c>
      <c r="F2871" s="127" t="s">
        <v>1676</v>
      </c>
      <c r="G2871" s="127" t="s">
        <v>1677</v>
      </c>
      <c r="H2871" s="128">
        <v>66781.029757608354</v>
      </c>
      <c r="I2871" s="127" t="s">
        <v>1676</v>
      </c>
    </row>
    <row r="2872" spans="1:9" ht="30">
      <c r="A2872" s="127" t="s">
        <v>4224</v>
      </c>
      <c r="B2872" s="128">
        <v>4.2983193277310932</v>
      </c>
      <c r="C2872" s="127" t="s">
        <v>5777</v>
      </c>
      <c r="D2872" s="127" t="s">
        <v>5779</v>
      </c>
      <c r="E2872" s="128">
        <v>5.1758888440090436</v>
      </c>
      <c r="F2872" s="127" t="s">
        <v>1676</v>
      </c>
      <c r="G2872" s="127" t="s">
        <v>1677</v>
      </c>
      <c r="H2872" s="128">
        <v>22.247623056391816</v>
      </c>
      <c r="I2872" s="127" t="s">
        <v>1676</v>
      </c>
    </row>
    <row r="2873" spans="1:9" ht="30">
      <c r="A2873" s="127" t="s">
        <v>4224</v>
      </c>
      <c r="B2873" s="128">
        <v>4.2983193277310932</v>
      </c>
      <c r="C2873" s="127" t="s">
        <v>5781</v>
      </c>
      <c r="D2873" s="127" t="s">
        <v>5779</v>
      </c>
      <c r="E2873" s="128">
        <v>209.82325375524826</v>
      </c>
      <c r="F2873" s="127" t="s">
        <v>1676</v>
      </c>
      <c r="G2873" s="127" t="s">
        <v>1677</v>
      </c>
      <c r="H2873" s="128">
        <v>901.88734702360932</v>
      </c>
      <c r="I2873" s="127" t="s">
        <v>1676</v>
      </c>
    </row>
    <row r="2874" spans="1:9" ht="30">
      <c r="A2874" s="127" t="s">
        <v>4224</v>
      </c>
      <c r="B2874" s="128">
        <v>4.2983193277310932</v>
      </c>
      <c r="C2874" s="127" t="s">
        <v>5783</v>
      </c>
      <c r="D2874" s="127" t="s">
        <v>5779</v>
      </c>
      <c r="E2874" s="128">
        <v>110.99307431869822</v>
      </c>
      <c r="F2874" s="127" t="s">
        <v>1676</v>
      </c>
      <c r="G2874" s="127" t="s">
        <v>1677</v>
      </c>
      <c r="H2874" s="128">
        <v>477.08367658835419</v>
      </c>
      <c r="I2874" s="127" t="s">
        <v>1676</v>
      </c>
    </row>
    <row r="2875" spans="1:9" ht="30">
      <c r="A2875" s="127" t="s">
        <v>4224</v>
      </c>
      <c r="B2875" s="128">
        <v>4.2983193277310932</v>
      </c>
      <c r="C2875" s="127" t="s">
        <v>5785</v>
      </c>
      <c r="D2875" s="127" t="s">
        <v>5779</v>
      </c>
      <c r="E2875" s="128">
        <v>22.177307602632229</v>
      </c>
      <c r="F2875" s="127" t="s">
        <v>1676</v>
      </c>
      <c r="G2875" s="127" t="s">
        <v>1677</v>
      </c>
      <c r="H2875" s="128">
        <v>95.325149905431829</v>
      </c>
      <c r="I2875" s="127" t="s">
        <v>1676</v>
      </c>
    </row>
    <row r="2876" spans="1:9" ht="30">
      <c r="A2876" s="127" t="s">
        <v>4224</v>
      </c>
      <c r="B2876" s="128">
        <v>4.2983193277310932</v>
      </c>
      <c r="C2876" s="127" t="s">
        <v>5787</v>
      </c>
      <c r="D2876" s="127" t="s">
        <v>5779</v>
      </c>
      <c r="E2876" s="128">
        <v>5.6020340661573007</v>
      </c>
      <c r="F2876" s="127" t="s">
        <v>1676</v>
      </c>
      <c r="G2876" s="127" t="s">
        <v>1677</v>
      </c>
      <c r="H2876" s="128">
        <v>24.07933130117193</v>
      </c>
      <c r="I2876" s="127" t="s">
        <v>1676</v>
      </c>
    </row>
    <row r="2877" spans="1:9" ht="30">
      <c r="A2877" s="127" t="s">
        <v>4224</v>
      </c>
      <c r="B2877" s="128">
        <v>4.2983193277310932</v>
      </c>
      <c r="C2877" s="127" t="s">
        <v>5789</v>
      </c>
      <c r="D2877" s="127" t="s">
        <v>5779</v>
      </c>
      <c r="E2877" s="128">
        <v>0.41726719668683543</v>
      </c>
      <c r="F2877" s="127" t="s">
        <v>1676</v>
      </c>
      <c r="G2877" s="127" t="s">
        <v>1677</v>
      </c>
      <c r="H2877" s="128">
        <v>1.7935476563471964</v>
      </c>
      <c r="I2877" s="127" t="s">
        <v>1676</v>
      </c>
    </row>
    <row r="2878" spans="1:9" ht="30">
      <c r="A2878" s="127" t="s">
        <v>4224</v>
      </c>
      <c r="B2878" s="128">
        <v>4.2983193277310932</v>
      </c>
      <c r="C2878" s="127" t="s">
        <v>5791</v>
      </c>
      <c r="D2878" s="127" t="s">
        <v>5779</v>
      </c>
      <c r="E2878" s="128">
        <v>5.1048646403176674</v>
      </c>
      <c r="F2878" s="127" t="s">
        <v>1676</v>
      </c>
      <c r="G2878" s="127" t="s">
        <v>1677</v>
      </c>
      <c r="H2878" s="128">
        <v>21.942338348928466</v>
      </c>
      <c r="I2878" s="127" t="s">
        <v>1676</v>
      </c>
    </row>
    <row r="2879" spans="1:9" ht="30">
      <c r="A2879" s="127" t="s">
        <v>4224</v>
      </c>
      <c r="B2879" s="128">
        <v>4.2983193277310932</v>
      </c>
      <c r="C2879" s="127" t="s">
        <v>5793</v>
      </c>
      <c r="D2879" s="127" t="s">
        <v>5779</v>
      </c>
      <c r="E2879" s="128">
        <v>11.612457303540015</v>
      </c>
      <c r="F2879" s="127" t="s">
        <v>1676</v>
      </c>
      <c r="G2879" s="127" t="s">
        <v>1677</v>
      </c>
      <c r="H2879" s="128">
        <v>49.914049670258144</v>
      </c>
      <c r="I2879" s="127" t="s">
        <v>1676</v>
      </c>
    </row>
    <row r="2880" spans="1:9" ht="30">
      <c r="A2880" s="127" t="s">
        <v>4224</v>
      </c>
      <c r="B2880" s="128">
        <v>4.2983193277310932</v>
      </c>
      <c r="C2880" s="127" t="s">
        <v>5795</v>
      </c>
      <c r="D2880" s="127" t="s">
        <v>5779</v>
      </c>
      <c r="E2880" s="128">
        <v>35.174736878154086</v>
      </c>
      <c r="F2880" s="127" t="s">
        <v>1676</v>
      </c>
      <c r="G2880" s="127" t="s">
        <v>1677</v>
      </c>
      <c r="H2880" s="128">
        <v>151.19225137122535</v>
      </c>
      <c r="I2880" s="127" t="s">
        <v>1676</v>
      </c>
    </row>
    <row r="2881" spans="1:9" ht="30">
      <c r="A2881" s="127" t="s">
        <v>4224</v>
      </c>
      <c r="B2881" s="128">
        <v>4.2983193277310932</v>
      </c>
      <c r="C2881" s="127" t="s">
        <v>1675</v>
      </c>
      <c r="D2881" s="127" t="s">
        <v>5779</v>
      </c>
      <c r="E2881" s="128">
        <v>887.80254614220303</v>
      </c>
      <c r="F2881" s="127" t="s">
        <v>1676</v>
      </c>
      <c r="G2881" s="127" t="s">
        <v>1677</v>
      </c>
      <c r="H2881" s="128">
        <v>3816.0588432919071</v>
      </c>
      <c r="I2881" s="127" t="s">
        <v>1676</v>
      </c>
    </row>
    <row r="2882" spans="1:9" ht="30">
      <c r="A2882" s="127" t="s">
        <v>4227</v>
      </c>
      <c r="B2882" s="128">
        <v>23.981981981981981</v>
      </c>
      <c r="C2882" s="127" t="s">
        <v>5777</v>
      </c>
      <c r="D2882" s="127" t="s">
        <v>5779</v>
      </c>
      <c r="E2882" s="128">
        <v>5.1758888440090436</v>
      </c>
      <c r="F2882" s="127" t="s">
        <v>1676</v>
      </c>
      <c r="G2882" s="127" t="s">
        <v>1677</v>
      </c>
      <c r="H2882" s="128">
        <v>124.12807299776642</v>
      </c>
      <c r="I2882" s="127" t="s">
        <v>1676</v>
      </c>
    </row>
    <row r="2883" spans="1:9" ht="30">
      <c r="A2883" s="127" t="s">
        <v>4227</v>
      </c>
      <c r="B2883" s="128">
        <v>23.981981981981981</v>
      </c>
      <c r="C2883" s="127" t="s">
        <v>5781</v>
      </c>
      <c r="D2883" s="127" t="s">
        <v>5779</v>
      </c>
      <c r="E2883" s="128">
        <v>209.82325375524826</v>
      </c>
      <c r="F2883" s="127" t="s">
        <v>1676</v>
      </c>
      <c r="G2883" s="127" t="s">
        <v>1677</v>
      </c>
      <c r="H2883" s="128">
        <v>5031.977490959197</v>
      </c>
      <c r="I2883" s="127" t="s">
        <v>1676</v>
      </c>
    </row>
    <row r="2884" spans="1:9" ht="30">
      <c r="A2884" s="127" t="s">
        <v>4227</v>
      </c>
      <c r="B2884" s="128">
        <v>23.981981981981981</v>
      </c>
      <c r="C2884" s="127" t="s">
        <v>5783</v>
      </c>
      <c r="D2884" s="127" t="s">
        <v>5779</v>
      </c>
      <c r="E2884" s="128">
        <v>110.99307431869822</v>
      </c>
      <c r="F2884" s="127" t="s">
        <v>1676</v>
      </c>
      <c r="G2884" s="127" t="s">
        <v>1677</v>
      </c>
      <c r="H2884" s="128">
        <v>2661.8339084358076</v>
      </c>
      <c r="I2884" s="127" t="s">
        <v>1676</v>
      </c>
    </row>
    <row r="2885" spans="1:9" ht="30">
      <c r="A2885" s="127" t="s">
        <v>4227</v>
      </c>
      <c r="B2885" s="128">
        <v>23.981981981981981</v>
      </c>
      <c r="C2885" s="127" t="s">
        <v>5785</v>
      </c>
      <c r="D2885" s="127" t="s">
        <v>5779</v>
      </c>
      <c r="E2885" s="128">
        <v>22.177307602632229</v>
      </c>
      <c r="F2885" s="127" t="s">
        <v>1676</v>
      </c>
      <c r="G2885" s="127" t="s">
        <v>1677</v>
      </c>
      <c r="H2885" s="128">
        <v>531.85579133519809</v>
      </c>
      <c r="I2885" s="127" t="s">
        <v>1676</v>
      </c>
    </row>
    <row r="2886" spans="1:9" ht="30">
      <c r="A2886" s="127" t="s">
        <v>4227</v>
      </c>
      <c r="B2886" s="128">
        <v>23.981981981981981</v>
      </c>
      <c r="C2886" s="127" t="s">
        <v>5787</v>
      </c>
      <c r="D2886" s="127" t="s">
        <v>5779</v>
      </c>
      <c r="E2886" s="128">
        <v>5.6020340661573007</v>
      </c>
      <c r="F2886" s="127" t="s">
        <v>1676</v>
      </c>
      <c r="G2886" s="127" t="s">
        <v>1677</v>
      </c>
      <c r="H2886" s="128">
        <v>134.34788003703363</v>
      </c>
      <c r="I2886" s="127" t="s">
        <v>1676</v>
      </c>
    </row>
    <row r="2887" spans="1:9" ht="30">
      <c r="A2887" s="127" t="s">
        <v>4227</v>
      </c>
      <c r="B2887" s="128">
        <v>23.981981981981981</v>
      </c>
      <c r="C2887" s="127" t="s">
        <v>5789</v>
      </c>
      <c r="D2887" s="127" t="s">
        <v>5779</v>
      </c>
      <c r="E2887" s="128">
        <v>0.41726719668683543</v>
      </c>
      <c r="F2887" s="127" t="s">
        <v>1676</v>
      </c>
      <c r="G2887" s="127" t="s">
        <v>1677</v>
      </c>
      <c r="H2887" s="128">
        <v>10.006894392615818</v>
      </c>
      <c r="I2887" s="127" t="s">
        <v>1676</v>
      </c>
    </row>
    <row r="2888" spans="1:9" ht="30">
      <c r="A2888" s="127" t="s">
        <v>4227</v>
      </c>
      <c r="B2888" s="128">
        <v>23.981981981981981</v>
      </c>
      <c r="C2888" s="127" t="s">
        <v>5791</v>
      </c>
      <c r="D2888" s="127" t="s">
        <v>5779</v>
      </c>
      <c r="E2888" s="128">
        <v>5.1048646403176674</v>
      </c>
      <c r="F2888" s="127" t="s">
        <v>1676</v>
      </c>
      <c r="G2888" s="127" t="s">
        <v>1677</v>
      </c>
      <c r="H2888" s="128">
        <v>122.42477182455522</v>
      </c>
      <c r="I2888" s="127" t="s">
        <v>1676</v>
      </c>
    </row>
    <row r="2889" spans="1:9" ht="30">
      <c r="A2889" s="127" t="s">
        <v>4227</v>
      </c>
      <c r="B2889" s="128">
        <v>23.981981981981981</v>
      </c>
      <c r="C2889" s="127" t="s">
        <v>5793</v>
      </c>
      <c r="D2889" s="127" t="s">
        <v>5779</v>
      </c>
      <c r="E2889" s="128">
        <v>11.612457303540015</v>
      </c>
      <c r="F2889" s="127" t="s">
        <v>1676</v>
      </c>
      <c r="G2889" s="127" t="s">
        <v>1677</v>
      </c>
      <c r="H2889" s="128">
        <v>278.48974182003172</v>
      </c>
      <c r="I2889" s="127" t="s">
        <v>1676</v>
      </c>
    </row>
    <row r="2890" spans="1:9" ht="30">
      <c r="A2890" s="127" t="s">
        <v>4227</v>
      </c>
      <c r="B2890" s="128">
        <v>23.981981981981981</v>
      </c>
      <c r="C2890" s="127" t="s">
        <v>5795</v>
      </c>
      <c r="D2890" s="127" t="s">
        <v>5779</v>
      </c>
      <c r="E2890" s="128">
        <v>35.174736878154086</v>
      </c>
      <c r="F2890" s="127" t="s">
        <v>1676</v>
      </c>
      <c r="G2890" s="127" t="s">
        <v>1677</v>
      </c>
      <c r="H2890" s="128">
        <v>843.5599060328484</v>
      </c>
      <c r="I2890" s="127" t="s">
        <v>1676</v>
      </c>
    </row>
    <row r="2891" spans="1:9" ht="30">
      <c r="A2891" s="127" t="s">
        <v>4227</v>
      </c>
      <c r="B2891" s="128">
        <v>23.981981981981981</v>
      </c>
      <c r="C2891" s="127" t="s">
        <v>1675</v>
      </c>
      <c r="D2891" s="127" t="s">
        <v>5779</v>
      </c>
      <c r="E2891" s="128">
        <v>887.80254614220303</v>
      </c>
      <c r="F2891" s="127" t="s">
        <v>1676</v>
      </c>
      <c r="G2891" s="127" t="s">
        <v>1677</v>
      </c>
      <c r="H2891" s="128">
        <v>21291.264665140039</v>
      </c>
      <c r="I2891" s="127" t="s">
        <v>1676</v>
      </c>
    </row>
    <row r="2892" spans="1:9" ht="30">
      <c r="A2892" s="127" t="s">
        <v>4228</v>
      </c>
      <c r="B2892" s="128">
        <v>25.789915966386555</v>
      </c>
      <c r="C2892" s="127" t="s">
        <v>5777</v>
      </c>
      <c r="D2892" s="127" t="s">
        <v>5779</v>
      </c>
      <c r="E2892" s="128">
        <v>5.1758888440090436</v>
      </c>
      <c r="F2892" s="127" t="s">
        <v>1676</v>
      </c>
      <c r="G2892" s="127" t="s">
        <v>1677</v>
      </c>
      <c r="H2892" s="128">
        <v>133.48573833835087</v>
      </c>
      <c r="I2892" s="127" t="s">
        <v>1676</v>
      </c>
    </row>
    <row r="2893" spans="1:9" ht="30">
      <c r="A2893" s="127" t="s">
        <v>4228</v>
      </c>
      <c r="B2893" s="128">
        <v>25.789915966386555</v>
      </c>
      <c r="C2893" s="127" t="s">
        <v>5781</v>
      </c>
      <c r="D2893" s="127" t="s">
        <v>5779</v>
      </c>
      <c r="E2893" s="128">
        <v>209.82325375524826</v>
      </c>
      <c r="F2893" s="127" t="s">
        <v>1676</v>
      </c>
      <c r="G2893" s="127" t="s">
        <v>1677</v>
      </c>
      <c r="H2893" s="128">
        <v>5411.3240821416548</v>
      </c>
      <c r="I2893" s="127" t="s">
        <v>1676</v>
      </c>
    </row>
    <row r="2894" spans="1:9" ht="30">
      <c r="A2894" s="127" t="s">
        <v>4228</v>
      </c>
      <c r="B2894" s="128">
        <v>25.789915966386555</v>
      </c>
      <c r="C2894" s="127" t="s">
        <v>5783</v>
      </c>
      <c r="D2894" s="127" t="s">
        <v>5779</v>
      </c>
      <c r="E2894" s="128">
        <v>110.99307431869822</v>
      </c>
      <c r="F2894" s="127" t="s">
        <v>1676</v>
      </c>
      <c r="G2894" s="127" t="s">
        <v>1677</v>
      </c>
      <c r="H2894" s="128">
        <v>2862.5020595301248</v>
      </c>
      <c r="I2894" s="127" t="s">
        <v>1676</v>
      </c>
    </row>
    <row r="2895" spans="1:9" ht="30">
      <c r="A2895" s="127" t="s">
        <v>4228</v>
      </c>
      <c r="B2895" s="128">
        <v>25.789915966386555</v>
      </c>
      <c r="C2895" s="127" t="s">
        <v>5785</v>
      </c>
      <c r="D2895" s="127" t="s">
        <v>5779</v>
      </c>
      <c r="E2895" s="128">
        <v>22.177307602632229</v>
      </c>
      <c r="F2895" s="127" t="s">
        <v>1676</v>
      </c>
      <c r="G2895" s="127" t="s">
        <v>1677</v>
      </c>
      <c r="H2895" s="128">
        <v>571.95089943259086</v>
      </c>
      <c r="I2895" s="127" t="s">
        <v>1676</v>
      </c>
    </row>
    <row r="2896" spans="1:9" ht="30">
      <c r="A2896" s="127" t="s">
        <v>4228</v>
      </c>
      <c r="B2896" s="128">
        <v>25.789915966386555</v>
      </c>
      <c r="C2896" s="127" t="s">
        <v>5787</v>
      </c>
      <c r="D2896" s="127" t="s">
        <v>5779</v>
      </c>
      <c r="E2896" s="128">
        <v>5.6020340661573007</v>
      </c>
      <c r="F2896" s="127" t="s">
        <v>1676</v>
      </c>
      <c r="G2896" s="127" t="s">
        <v>1677</v>
      </c>
      <c r="H2896" s="128">
        <v>144.47598780703157</v>
      </c>
      <c r="I2896" s="127" t="s">
        <v>1676</v>
      </c>
    </row>
    <row r="2897" spans="1:9" ht="30">
      <c r="A2897" s="127" t="s">
        <v>4228</v>
      </c>
      <c r="B2897" s="128">
        <v>25.789915966386555</v>
      </c>
      <c r="C2897" s="127" t="s">
        <v>5789</v>
      </c>
      <c r="D2897" s="127" t="s">
        <v>5779</v>
      </c>
      <c r="E2897" s="128">
        <v>0.41726719668683543</v>
      </c>
      <c r="F2897" s="127" t="s">
        <v>1676</v>
      </c>
      <c r="G2897" s="127" t="s">
        <v>1677</v>
      </c>
      <c r="H2897" s="128">
        <v>10.761285938083176</v>
      </c>
      <c r="I2897" s="127" t="s">
        <v>1676</v>
      </c>
    </row>
    <row r="2898" spans="1:9" ht="30">
      <c r="A2898" s="127" t="s">
        <v>4228</v>
      </c>
      <c r="B2898" s="128">
        <v>25.789915966386555</v>
      </c>
      <c r="C2898" s="127" t="s">
        <v>5791</v>
      </c>
      <c r="D2898" s="127" t="s">
        <v>5779</v>
      </c>
      <c r="E2898" s="128">
        <v>5.1048646403176674</v>
      </c>
      <c r="F2898" s="127" t="s">
        <v>1676</v>
      </c>
      <c r="G2898" s="127" t="s">
        <v>1677</v>
      </c>
      <c r="H2898" s="128">
        <v>131.65403009357078</v>
      </c>
      <c r="I2898" s="127" t="s">
        <v>1676</v>
      </c>
    </row>
    <row r="2899" spans="1:9" ht="30">
      <c r="A2899" s="127" t="s">
        <v>4228</v>
      </c>
      <c r="B2899" s="128">
        <v>25.789915966386555</v>
      </c>
      <c r="C2899" s="127" t="s">
        <v>5793</v>
      </c>
      <c r="D2899" s="127" t="s">
        <v>5779</v>
      </c>
      <c r="E2899" s="128">
        <v>11.612457303540015</v>
      </c>
      <c r="F2899" s="127" t="s">
        <v>1676</v>
      </c>
      <c r="G2899" s="127" t="s">
        <v>1677</v>
      </c>
      <c r="H2899" s="128">
        <v>299.4842980215488</v>
      </c>
      <c r="I2899" s="127" t="s">
        <v>1676</v>
      </c>
    </row>
    <row r="2900" spans="1:9" ht="30">
      <c r="A2900" s="127" t="s">
        <v>4228</v>
      </c>
      <c r="B2900" s="128">
        <v>25.789915966386555</v>
      </c>
      <c r="C2900" s="127" t="s">
        <v>5795</v>
      </c>
      <c r="D2900" s="127" t="s">
        <v>5779</v>
      </c>
      <c r="E2900" s="128">
        <v>35.174736878154086</v>
      </c>
      <c r="F2900" s="127" t="s">
        <v>1676</v>
      </c>
      <c r="G2900" s="127" t="s">
        <v>1677</v>
      </c>
      <c r="H2900" s="128">
        <v>907.15350822735206</v>
      </c>
      <c r="I2900" s="127" t="s">
        <v>1676</v>
      </c>
    </row>
    <row r="2901" spans="1:9" ht="30">
      <c r="A2901" s="127" t="s">
        <v>4228</v>
      </c>
      <c r="B2901" s="128">
        <v>25.789915966386555</v>
      </c>
      <c r="C2901" s="127" t="s">
        <v>1675</v>
      </c>
      <c r="D2901" s="127" t="s">
        <v>5779</v>
      </c>
      <c r="E2901" s="128">
        <v>887.80254614220303</v>
      </c>
      <c r="F2901" s="127" t="s">
        <v>1676</v>
      </c>
      <c r="G2901" s="127" t="s">
        <v>1677</v>
      </c>
      <c r="H2901" s="128">
        <v>22896.35305975144</v>
      </c>
      <c r="I2901" s="127" t="s">
        <v>1676</v>
      </c>
    </row>
    <row r="2902" spans="1:9" ht="30">
      <c r="A2902" s="127" t="s">
        <v>4234</v>
      </c>
      <c r="B2902" s="128">
        <v>44.344823083953514</v>
      </c>
      <c r="C2902" s="127" t="s">
        <v>5777</v>
      </c>
      <c r="D2902" s="127" t="s">
        <v>5779</v>
      </c>
      <c r="E2902" s="128">
        <v>5.1758888440090436</v>
      </c>
      <c r="F2902" s="127" t="s">
        <v>1676</v>
      </c>
      <c r="G2902" s="127" t="s">
        <v>1677</v>
      </c>
      <c r="H2902" s="128">
        <v>229.5238750897897</v>
      </c>
      <c r="I2902" s="127" t="s">
        <v>1676</v>
      </c>
    </row>
    <row r="2903" spans="1:9" ht="30">
      <c r="A2903" s="127" t="s">
        <v>4234</v>
      </c>
      <c r="B2903" s="128">
        <v>44.344823083953514</v>
      </c>
      <c r="C2903" s="127" t="s">
        <v>5781</v>
      </c>
      <c r="D2903" s="127" t="s">
        <v>5779</v>
      </c>
      <c r="E2903" s="128">
        <v>209.82325375524826</v>
      </c>
      <c r="F2903" s="127" t="s">
        <v>1676</v>
      </c>
      <c r="G2903" s="127" t="s">
        <v>1677</v>
      </c>
      <c r="H2903" s="128">
        <v>9304.5750666759686</v>
      </c>
      <c r="I2903" s="127" t="s">
        <v>1676</v>
      </c>
    </row>
    <row r="2904" spans="1:9" ht="30">
      <c r="A2904" s="127" t="s">
        <v>4234</v>
      </c>
      <c r="B2904" s="128">
        <v>44.344823083953514</v>
      </c>
      <c r="C2904" s="127" t="s">
        <v>5783</v>
      </c>
      <c r="D2904" s="127" t="s">
        <v>5779</v>
      </c>
      <c r="E2904" s="128">
        <v>110.99307431869822</v>
      </c>
      <c r="F2904" s="127" t="s">
        <v>1676</v>
      </c>
      <c r="G2904" s="127" t="s">
        <v>1677</v>
      </c>
      <c r="H2904" s="128">
        <v>4921.9682442067769</v>
      </c>
      <c r="I2904" s="127" t="s">
        <v>1676</v>
      </c>
    </row>
    <row r="2905" spans="1:9" ht="30">
      <c r="A2905" s="127" t="s">
        <v>4234</v>
      </c>
      <c r="B2905" s="128">
        <v>44.344823083953514</v>
      </c>
      <c r="C2905" s="127" t="s">
        <v>5785</v>
      </c>
      <c r="D2905" s="127" t="s">
        <v>5779</v>
      </c>
      <c r="E2905" s="128">
        <v>22.177307602632229</v>
      </c>
      <c r="F2905" s="127" t="s">
        <v>1676</v>
      </c>
      <c r="G2905" s="127" t="s">
        <v>1677</v>
      </c>
      <c r="H2905" s="128">
        <v>983.44878211714342</v>
      </c>
      <c r="I2905" s="127" t="s">
        <v>1676</v>
      </c>
    </row>
    <row r="2906" spans="1:9" ht="30">
      <c r="A2906" s="127" t="s">
        <v>4234</v>
      </c>
      <c r="B2906" s="128">
        <v>44.344823083953514</v>
      </c>
      <c r="C2906" s="127" t="s">
        <v>5787</v>
      </c>
      <c r="D2906" s="127" t="s">
        <v>5779</v>
      </c>
      <c r="E2906" s="128">
        <v>5.6020340661573007</v>
      </c>
      <c r="F2906" s="127" t="s">
        <v>1676</v>
      </c>
      <c r="G2906" s="127" t="s">
        <v>1677</v>
      </c>
      <c r="H2906" s="128">
        <v>248.42120957402625</v>
      </c>
      <c r="I2906" s="127" t="s">
        <v>1676</v>
      </c>
    </row>
    <row r="2907" spans="1:9" ht="30">
      <c r="A2907" s="127" t="s">
        <v>4234</v>
      </c>
      <c r="B2907" s="128">
        <v>44.344823083953514</v>
      </c>
      <c r="C2907" s="127" t="s">
        <v>5789</v>
      </c>
      <c r="D2907" s="127" t="s">
        <v>5779</v>
      </c>
      <c r="E2907" s="128">
        <v>0.41726719668683543</v>
      </c>
      <c r="F2907" s="127" t="s">
        <v>1676</v>
      </c>
      <c r="G2907" s="127" t="s">
        <v>1677</v>
      </c>
      <c r="H2907" s="128">
        <v>18.503640015814952</v>
      </c>
      <c r="I2907" s="127" t="s">
        <v>1676</v>
      </c>
    </row>
    <row r="2908" spans="1:9" ht="30">
      <c r="A2908" s="127" t="s">
        <v>4234</v>
      </c>
      <c r="B2908" s="128">
        <v>44.344823083953514</v>
      </c>
      <c r="C2908" s="127" t="s">
        <v>5791</v>
      </c>
      <c r="D2908" s="127" t="s">
        <v>5779</v>
      </c>
      <c r="E2908" s="128">
        <v>5.1048646403176674</v>
      </c>
      <c r="F2908" s="127" t="s">
        <v>1676</v>
      </c>
      <c r="G2908" s="127" t="s">
        <v>1677</v>
      </c>
      <c r="H2908" s="128">
        <v>226.37431934241695</v>
      </c>
      <c r="I2908" s="127" t="s">
        <v>1676</v>
      </c>
    </row>
    <row r="2909" spans="1:9" ht="30">
      <c r="A2909" s="127" t="s">
        <v>4234</v>
      </c>
      <c r="B2909" s="128">
        <v>44.344823083953514</v>
      </c>
      <c r="C2909" s="127" t="s">
        <v>5793</v>
      </c>
      <c r="D2909" s="127" t="s">
        <v>5779</v>
      </c>
      <c r="E2909" s="128">
        <v>11.612457303540015</v>
      </c>
      <c r="F2909" s="127" t="s">
        <v>1676</v>
      </c>
      <c r="G2909" s="127" t="s">
        <v>1677</v>
      </c>
      <c r="H2909" s="128">
        <v>514.95236469544591</v>
      </c>
      <c r="I2909" s="127" t="s">
        <v>1676</v>
      </c>
    </row>
    <row r="2910" spans="1:9" ht="30">
      <c r="A2910" s="127" t="s">
        <v>4234</v>
      </c>
      <c r="B2910" s="128">
        <v>44.344823083953514</v>
      </c>
      <c r="C2910" s="127" t="s">
        <v>5795</v>
      </c>
      <c r="D2910" s="127" t="s">
        <v>5779</v>
      </c>
      <c r="E2910" s="128">
        <v>35.174736878154086</v>
      </c>
      <c r="F2910" s="127" t="s">
        <v>1676</v>
      </c>
      <c r="G2910" s="127" t="s">
        <v>1677</v>
      </c>
      <c r="H2910" s="128">
        <v>1559.8174838863583</v>
      </c>
      <c r="I2910" s="127" t="s">
        <v>1676</v>
      </c>
    </row>
    <row r="2911" spans="1:9" ht="30">
      <c r="A2911" s="127" t="s">
        <v>4234</v>
      </c>
      <c r="B2911" s="128">
        <v>44.344823083953514</v>
      </c>
      <c r="C2911" s="127" t="s">
        <v>1675</v>
      </c>
      <c r="D2911" s="127" t="s">
        <v>5779</v>
      </c>
      <c r="E2911" s="128">
        <v>887.80254614220303</v>
      </c>
      <c r="F2911" s="127" t="s">
        <v>1676</v>
      </c>
      <c r="G2911" s="127" t="s">
        <v>1677</v>
      </c>
      <c r="H2911" s="128">
        <v>39369.446842159472</v>
      </c>
      <c r="I2911" s="127" t="s">
        <v>1676</v>
      </c>
    </row>
    <row r="2912" spans="1:9" ht="30">
      <c r="A2912" s="127" t="s">
        <v>4236</v>
      </c>
      <c r="B2912" s="128">
        <v>4.2983193277310932</v>
      </c>
      <c r="C2912" s="127" t="s">
        <v>5777</v>
      </c>
      <c r="D2912" s="127" t="s">
        <v>5779</v>
      </c>
      <c r="E2912" s="128">
        <v>5.1758888440090436</v>
      </c>
      <c r="F2912" s="127" t="s">
        <v>1676</v>
      </c>
      <c r="G2912" s="127" t="s">
        <v>1677</v>
      </c>
      <c r="H2912" s="128">
        <v>22.247623056391816</v>
      </c>
      <c r="I2912" s="127" t="s">
        <v>1676</v>
      </c>
    </row>
    <row r="2913" spans="1:9" ht="30">
      <c r="A2913" s="127" t="s">
        <v>4236</v>
      </c>
      <c r="B2913" s="128">
        <v>4.2983193277310932</v>
      </c>
      <c r="C2913" s="127" t="s">
        <v>5781</v>
      </c>
      <c r="D2913" s="127" t="s">
        <v>5779</v>
      </c>
      <c r="E2913" s="128">
        <v>209.82325375524826</v>
      </c>
      <c r="F2913" s="127" t="s">
        <v>1676</v>
      </c>
      <c r="G2913" s="127" t="s">
        <v>1677</v>
      </c>
      <c r="H2913" s="128">
        <v>901.88734702360932</v>
      </c>
      <c r="I2913" s="127" t="s">
        <v>1676</v>
      </c>
    </row>
    <row r="2914" spans="1:9" ht="30">
      <c r="A2914" s="127" t="s">
        <v>4236</v>
      </c>
      <c r="B2914" s="128">
        <v>4.2983193277310932</v>
      </c>
      <c r="C2914" s="127" t="s">
        <v>5783</v>
      </c>
      <c r="D2914" s="127" t="s">
        <v>5779</v>
      </c>
      <c r="E2914" s="128">
        <v>110.99307431869822</v>
      </c>
      <c r="F2914" s="127" t="s">
        <v>1676</v>
      </c>
      <c r="G2914" s="127" t="s">
        <v>1677</v>
      </c>
      <c r="H2914" s="128">
        <v>477.08367658835419</v>
      </c>
      <c r="I2914" s="127" t="s">
        <v>1676</v>
      </c>
    </row>
    <row r="2915" spans="1:9" ht="30">
      <c r="A2915" s="127" t="s">
        <v>4236</v>
      </c>
      <c r="B2915" s="128">
        <v>4.2983193277310932</v>
      </c>
      <c r="C2915" s="127" t="s">
        <v>5785</v>
      </c>
      <c r="D2915" s="127" t="s">
        <v>5779</v>
      </c>
      <c r="E2915" s="128">
        <v>22.177307602632229</v>
      </c>
      <c r="F2915" s="127" t="s">
        <v>1676</v>
      </c>
      <c r="G2915" s="127" t="s">
        <v>1677</v>
      </c>
      <c r="H2915" s="128">
        <v>95.325149905431829</v>
      </c>
      <c r="I2915" s="127" t="s">
        <v>1676</v>
      </c>
    </row>
    <row r="2916" spans="1:9" ht="30">
      <c r="A2916" s="127" t="s">
        <v>4236</v>
      </c>
      <c r="B2916" s="128">
        <v>4.2983193277310932</v>
      </c>
      <c r="C2916" s="127" t="s">
        <v>5787</v>
      </c>
      <c r="D2916" s="127" t="s">
        <v>5779</v>
      </c>
      <c r="E2916" s="128">
        <v>5.6020340661573007</v>
      </c>
      <c r="F2916" s="127" t="s">
        <v>1676</v>
      </c>
      <c r="G2916" s="127" t="s">
        <v>1677</v>
      </c>
      <c r="H2916" s="128">
        <v>24.07933130117193</v>
      </c>
      <c r="I2916" s="127" t="s">
        <v>1676</v>
      </c>
    </row>
    <row r="2917" spans="1:9" ht="30">
      <c r="A2917" s="127" t="s">
        <v>4236</v>
      </c>
      <c r="B2917" s="128">
        <v>4.2983193277310932</v>
      </c>
      <c r="C2917" s="127" t="s">
        <v>5789</v>
      </c>
      <c r="D2917" s="127" t="s">
        <v>5779</v>
      </c>
      <c r="E2917" s="128">
        <v>0.41726719668683543</v>
      </c>
      <c r="F2917" s="127" t="s">
        <v>1676</v>
      </c>
      <c r="G2917" s="127" t="s">
        <v>1677</v>
      </c>
      <c r="H2917" s="128">
        <v>1.7935476563471964</v>
      </c>
      <c r="I2917" s="127" t="s">
        <v>1676</v>
      </c>
    </row>
    <row r="2918" spans="1:9" ht="30">
      <c r="A2918" s="127" t="s">
        <v>4236</v>
      </c>
      <c r="B2918" s="128">
        <v>4.2983193277310932</v>
      </c>
      <c r="C2918" s="127" t="s">
        <v>5791</v>
      </c>
      <c r="D2918" s="127" t="s">
        <v>5779</v>
      </c>
      <c r="E2918" s="128">
        <v>5.1048646403176674</v>
      </c>
      <c r="F2918" s="127" t="s">
        <v>1676</v>
      </c>
      <c r="G2918" s="127" t="s">
        <v>1677</v>
      </c>
      <c r="H2918" s="128">
        <v>21.942338348928466</v>
      </c>
      <c r="I2918" s="127" t="s">
        <v>1676</v>
      </c>
    </row>
    <row r="2919" spans="1:9" ht="30">
      <c r="A2919" s="127" t="s">
        <v>4236</v>
      </c>
      <c r="B2919" s="128">
        <v>4.2983193277310932</v>
      </c>
      <c r="C2919" s="127" t="s">
        <v>5793</v>
      </c>
      <c r="D2919" s="127" t="s">
        <v>5779</v>
      </c>
      <c r="E2919" s="128">
        <v>11.612457303540015</v>
      </c>
      <c r="F2919" s="127" t="s">
        <v>1676</v>
      </c>
      <c r="G2919" s="127" t="s">
        <v>1677</v>
      </c>
      <c r="H2919" s="128">
        <v>49.914049670258144</v>
      </c>
      <c r="I2919" s="127" t="s">
        <v>1676</v>
      </c>
    </row>
    <row r="2920" spans="1:9" ht="30">
      <c r="A2920" s="127" t="s">
        <v>4236</v>
      </c>
      <c r="B2920" s="128">
        <v>4.2983193277310932</v>
      </c>
      <c r="C2920" s="127" t="s">
        <v>5795</v>
      </c>
      <c r="D2920" s="127" t="s">
        <v>5779</v>
      </c>
      <c r="E2920" s="128">
        <v>35.174736878154086</v>
      </c>
      <c r="F2920" s="127" t="s">
        <v>1676</v>
      </c>
      <c r="G2920" s="127" t="s">
        <v>1677</v>
      </c>
      <c r="H2920" s="128">
        <v>151.19225137122535</v>
      </c>
      <c r="I2920" s="127" t="s">
        <v>1676</v>
      </c>
    </row>
    <row r="2921" spans="1:9" ht="30">
      <c r="A2921" s="127" t="s">
        <v>4236</v>
      </c>
      <c r="B2921" s="128">
        <v>4.2983193277310932</v>
      </c>
      <c r="C2921" s="127" t="s">
        <v>1675</v>
      </c>
      <c r="D2921" s="127" t="s">
        <v>5779</v>
      </c>
      <c r="E2921" s="128">
        <v>887.80254614220303</v>
      </c>
      <c r="F2921" s="127" t="s">
        <v>1676</v>
      </c>
      <c r="G2921" s="127" t="s">
        <v>1677</v>
      </c>
      <c r="H2921" s="128">
        <v>3816.0588432919071</v>
      </c>
      <c r="I2921" s="127" t="s">
        <v>1676</v>
      </c>
    </row>
    <row r="2922" spans="1:9" ht="30">
      <c r="A2922" s="127" t="s">
        <v>4254</v>
      </c>
      <c r="B2922" s="128">
        <v>4.2983193277310932</v>
      </c>
      <c r="C2922" s="127" t="s">
        <v>5777</v>
      </c>
      <c r="D2922" s="127" t="s">
        <v>5779</v>
      </c>
      <c r="E2922" s="128">
        <v>5.1758888440090436</v>
      </c>
      <c r="F2922" s="127" t="s">
        <v>1676</v>
      </c>
      <c r="G2922" s="127" t="s">
        <v>1677</v>
      </c>
      <c r="H2922" s="128">
        <v>22.247623056391816</v>
      </c>
      <c r="I2922" s="127" t="s">
        <v>1676</v>
      </c>
    </row>
    <row r="2923" spans="1:9" ht="30">
      <c r="A2923" s="127" t="s">
        <v>4254</v>
      </c>
      <c r="B2923" s="128">
        <v>4.2983193277310932</v>
      </c>
      <c r="C2923" s="127" t="s">
        <v>5781</v>
      </c>
      <c r="D2923" s="127" t="s">
        <v>5779</v>
      </c>
      <c r="E2923" s="128">
        <v>209.82325375524826</v>
      </c>
      <c r="F2923" s="127" t="s">
        <v>1676</v>
      </c>
      <c r="G2923" s="127" t="s">
        <v>1677</v>
      </c>
      <c r="H2923" s="128">
        <v>901.88734702360932</v>
      </c>
      <c r="I2923" s="127" t="s">
        <v>1676</v>
      </c>
    </row>
    <row r="2924" spans="1:9" ht="30">
      <c r="A2924" s="127" t="s">
        <v>4254</v>
      </c>
      <c r="B2924" s="128">
        <v>4.2983193277310932</v>
      </c>
      <c r="C2924" s="127" t="s">
        <v>5783</v>
      </c>
      <c r="D2924" s="127" t="s">
        <v>5779</v>
      </c>
      <c r="E2924" s="128">
        <v>110.99307431869822</v>
      </c>
      <c r="F2924" s="127" t="s">
        <v>1676</v>
      </c>
      <c r="G2924" s="127" t="s">
        <v>1677</v>
      </c>
      <c r="H2924" s="128">
        <v>477.08367658835419</v>
      </c>
      <c r="I2924" s="127" t="s">
        <v>1676</v>
      </c>
    </row>
    <row r="2925" spans="1:9" ht="30">
      <c r="A2925" s="127" t="s">
        <v>4254</v>
      </c>
      <c r="B2925" s="128">
        <v>4.2983193277310932</v>
      </c>
      <c r="C2925" s="127" t="s">
        <v>5785</v>
      </c>
      <c r="D2925" s="127" t="s">
        <v>5779</v>
      </c>
      <c r="E2925" s="128">
        <v>22.177307602632229</v>
      </c>
      <c r="F2925" s="127" t="s">
        <v>1676</v>
      </c>
      <c r="G2925" s="127" t="s">
        <v>1677</v>
      </c>
      <c r="H2925" s="128">
        <v>95.325149905431829</v>
      </c>
      <c r="I2925" s="127" t="s">
        <v>1676</v>
      </c>
    </row>
    <row r="2926" spans="1:9" ht="30">
      <c r="A2926" s="127" t="s">
        <v>4254</v>
      </c>
      <c r="B2926" s="128">
        <v>4.2983193277310932</v>
      </c>
      <c r="C2926" s="127" t="s">
        <v>5787</v>
      </c>
      <c r="D2926" s="127" t="s">
        <v>5779</v>
      </c>
      <c r="E2926" s="128">
        <v>5.6020340661573007</v>
      </c>
      <c r="F2926" s="127" t="s">
        <v>1676</v>
      </c>
      <c r="G2926" s="127" t="s">
        <v>1677</v>
      </c>
      <c r="H2926" s="128">
        <v>24.07933130117193</v>
      </c>
      <c r="I2926" s="127" t="s">
        <v>1676</v>
      </c>
    </row>
    <row r="2927" spans="1:9" ht="30">
      <c r="A2927" s="127" t="s">
        <v>4254</v>
      </c>
      <c r="B2927" s="128">
        <v>4.2983193277310932</v>
      </c>
      <c r="C2927" s="127" t="s">
        <v>5789</v>
      </c>
      <c r="D2927" s="127" t="s">
        <v>5779</v>
      </c>
      <c r="E2927" s="128">
        <v>0.41726719668683543</v>
      </c>
      <c r="F2927" s="127" t="s">
        <v>1676</v>
      </c>
      <c r="G2927" s="127" t="s">
        <v>1677</v>
      </c>
      <c r="H2927" s="128">
        <v>1.7935476563471964</v>
      </c>
      <c r="I2927" s="127" t="s">
        <v>1676</v>
      </c>
    </row>
    <row r="2928" spans="1:9" ht="30">
      <c r="A2928" s="127" t="s">
        <v>4254</v>
      </c>
      <c r="B2928" s="128">
        <v>4.2983193277310932</v>
      </c>
      <c r="C2928" s="127" t="s">
        <v>5791</v>
      </c>
      <c r="D2928" s="127" t="s">
        <v>5779</v>
      </c>
      <c r="E2928" s="128">
        <v>5.1048646403176674</v>
      </c>
      <c r="F2928" s="127" t="s">
        <v>1676</v>
      </c>
      <c r="G2928" s="127" t="s">
        <v>1677</v>
      </c>
      <c r="H2928" s="128">
        <v>21.942338348928466</v>
      </c>
      <c r="I2928" s="127" t="s">
        <v>1676</v>
      </c>
    </row>
    <row r="2929" spans="1:9" ht="30">
      <c r="A2929" s="127" t="s">
        <v>4254</v>
      </c>
      <c r="B2929" s="128">
        <v>4.2983193277310932</v>
      </c>
      <c r="C2929" s="127" t="s">
        <v>5793</v>
      </c>
      <c r="D2929" s="127" t="s">
        <v>5779</v>
      </c>
      <c r="E2929" s="128">
        <v>11.612457303540015</v>
      </c>
      <c r="F2929" s="127" t="s">
        <v>1676</v>
      </c>
      <c r="G2929" s="127" t="s">
        <v>1677</v>
      </c>
      <c r="H2929" s="128">
        <v>49.914049670258144</v>
      </c>
      <c r="I2929" s="127" t="s">
        <v>1676</v>
      </c>
    </row>
    <row r="2930" spans="1:9" ht="30">
      <c r="A2930" s="127" t="s">
        <v>4254</v>
      </c>
      <c r="B2930" s="128">
        <v>4.2983193277310932</v>
      </c>
      <c r="C2930" s="127" t="s">
        <v>5795</v>
      </c>
      <c r="D2930" s="127" t="s">
        <v>5779</v>
      </c>
      <c r="E2930" s="128">
        <v>35.174736878154086</v>
      </c>
      <c r="F2930" s="127" t="s">
        <v>1676</v>
      </c>
      <c r="G2930" s="127" t="s">
        <v>1677</v>
      </c>
      <c r="H2930" s="128">
        <v>151.19225137122535</v>
      </c>
      <c r="I2930" s="127" t="s">
        <v>1676</v>
      </c>
    </row>
    <row r="2931" spans="1:9" ht="30">
      <c r="A2931" s="127" t="s">
        <v>4254</v>
      </c>
      <c r="B2931" s="128">
        <v>4.2983193277310932</v>
      </c>
      <c r="C2931" s="127" t="s">
        <v>1675</v>
      </c>
      <c r="D2931" s="127" t="s">
        <v>5779</v>
      </c>
      <c r="E2931" s="128">
        <v>887.80254614220303</v>
      </c>
      <c r="F2931" s="127" t="s">
        <v>1676</v>
      </c>
      <c r="G2931" s="127" t="s">
        <v>1677</v>
      </c>
      <c r="H2931" s="128">
        <v>3816.0588432919071</v>
      </c>
      <c r="I2931" s="127" t="s">
        <v>1676</v>
      </c>
    </row>
    <row r="2932" spans="1:9" ht="30">
      <c r="A2932" s="127" t="s">
        <v>4255</v>
      </c>
      <c r="B2932" s="128">
        <v>262.22058823529414</v>
      </c>
      <c r="C2932" s="127" t="s">
        <v>5777</v>
      </c>
      <c r="D2932" s="127" t="s">
        <v>5779</v>
      </c>
      <c r="E2932" s="128">
        <v>5.1758888440090436</v>
      </c>
      <c r="F2932" s="127" t="s">
        <v>1676</v>
      </c>
      <c r="G2932" s="127" t="s">
        <v>1677</v>
      </c>
      <c r="H2932" s="128">
        <v>1357.2246173165481</v>
      </c>
      <c r="I2932" s="127" t="s">
        <v>1676</v>
      </c>
    </row>
    <row r="2933" spans="1:9" ht="30">
      <c r="A2933" s="127" t="s">
        <v>4255</v>
      </c>
      <c r="B2933" s="128">
        <v>262.22058823529414</v>
      </c>
      <c r="C2933" s="127" t="s">
        <v>5781</v>
      </c>
      <c r="D2933" s="127" t="s">
        <v>5779</v>
      </c>
      <c r="E2933" s="128">
        <v>209.82325375524826</v>
      </c>
      <c r="F2933" s="127" t="s">
        <v>1676</v>
      </c>
      <c r="G2933" s="127" t="s">
        <v>1677</v>
      </c>
      <c r="H2933" s="128">
        <v>55019.977025144588</v>
      </c>
      <c r="I2933" s="127" t="s">
        <v>1676</v>
      </c>
    </row>
    <row r="2934" spans="1:9" ht="30">
      <c r="A2934" s="127" t="s">
        <v>4255</v>
      </c>
      <c r="B2934" s="128">
        <v>262.22058823529414</v>
      </c>
      <c r="C2934" s="127" t="s">
        <v>5783</v>
      </c>
      <c r="D2934" s="127" t="s">
        <v>5779</v>
      </c>
      <c r="E2934" s="128">
        <v>110.99307431869822</v>
      </c>
      <c r="F2934" s="127" t="s">
        <v>1676</v>
      </c>
      <c r="G2934" s="127" t="s">
        <v>1677</v>
      </c>
      <c r="H2934" s="128">
        <v>29104.669237892766</v>
      </c>
      <c r="I2934" s="127" t="s">
        <v>1676</v>
      </c>
    </row>
    <row r="2935" spans="1:9" ht="30">
      <c r="A2935" s="127" t="s">
        <v>4255</v>
      </c>
      <c r="B2935" s="128">
        <v>262.22058823529414</v>
      </c>
      <c r="C2935" s="127" t="s">
        <v>5785</v>
      </c>
      <c r="D2935" s="127" t="s">
        <v>5779</v>
      </c>
      <c r="E2935" s="128">
        <v>22.177307602632229</v>
      </c>
      <c r="F2935" s="127" t="s">
        <v>1676</v>
      </c>
      <c r="G2935" s="127" t="s">
        <v>1677</v>
      </c>
      <c r="H2935" s="128">
        <v>5815.3466450372844</v>
      </c>
      <c r="I2935" s="127" t="s">
        <v>1676</v>
      </c>
    </row>
    <row r="2936" spans="1:9" ht="30">
      <c r="A2936" s="127" t="s">
        <v>4255</v>
      </c>
      <c r="B2936" s="128">
        <v>262.22058823529414</v>
      </c>
      <c r="C2936" s="127" t="s">
        <v>5787</v>
      </c>
      <c r="D2936" s="127" t="s">
        <v>5779</v>
      </c>
      <c r="E2936" s="128">
        <v>5.6020340661573007</v>
      </c>
      <c r="F2936" s="127" t="s">
        <v>1676</v>
      </c>
      <c r="G2936" s="127" t="s">
        <v>1677</v>
      </c>
      <c r="H2936" s="128">
        <v>1468.9686681419241</v>
      </c>
      <c r="I2936" s="127" t="s">
        <v>1676</v>
      </c>
    </row>
    <row r="2937" spans="1:9" ht="30">
      <c r="A2937" s="127" t="s">
        <v>4255</v>
      </c>
      <c r="B2937" s="128">
        <v>262.22058823529414</v>
      </c>
      <c r="C2937" s="127" t="s">
        <v>5789</v>
      </c>
      <c r="D2937" s="127" t="s">
        <v>5779</v>
      </c>
      <c r="E2937" s="128">
        <v>0.41726719668683543</v>
      </c>
      <c r="F2937" s="127" t="s">
        <v>1676</v>
      </c>
      <c r="G2937" s="127" t="s">
        <v>1677</v>
      </c>
      <c r="H2937" s="128">
        <v>109.41604976651416</v>
      </c>
      <c r="I2937" s="127" t="s">
        <v>1676</v>
      </c>
    </row>
    <row r="2938" spans="1:9" ht="30">
      <c r="A2938" s="127" t="s">
        <v>4255</v>
      </c>
      <c r="B2938" s="128">
        <v>262.22058823529414</v>
      </c>
      <c r="C2938" s="127" t="s">
        <v>5791</v>
      </c>
      <c r="D2938" s="127" t="s">
        <v>5779</v>
      </c>
      <c r="E2938" s="128">
        <v>5.1048646403176674</v>
      </c>
      <c r="F2938" s="127" t="s">
        <v>1676</v>
      </c>
      <c r="G2938" s="127" t="s">
        <v>1677</v>
      </c>
      <c r="H2938" s="128">
        <v>1338.600608845652</v>
      </c>
      <c r="I2938" s="127" t="s">
        <v>1676</v>
      </c>
    </row>
    <row r="2939" spans="1:9" ht="30">
      <c r="A2939" s="127" t="s">
        <v>4255</v>
      </c>
      <c r="B2939" s="128">
        <v>262.22058823529414</v>
      </c>
      <c r="C2939" s="127" t="s">
        <v>5793</v>
      </c>
      <c r="D2939" s="127" t="s">
        <v>5779</v>
      </c>
      <c r="E2939" s="128">
        <v>11.612457303540015</v>
      </c>
      <c r="F2939" s="127" t="s">
        <v>1676</v>
      </c>
      <c r="G2939" s="127" t="s">
        <v>1677</v>
      </c>
      <c r="H2939" s="128">
        <v>3045.0253849915007</v>
      </c>
      <c r="I2939" s="127" t="s">
        <v>1676</v>
      </c>
    </row>
    <row r="2940" spans="1:9" ht="30">
      <c r="A2940" s="127" t="s">
        <v>4255</v>
      </c>
      <c r="B2940" s="128">
        <v>262.22058823529414</v>
      </c>
      <c r="C2940" s="127" t="s">
        <v>5795</v>
      </c>
      <c r="D2940" s="127" t="s">
        <v>5779</v>
      </c>
      <c r="E2940" s="128">
        <v>35.174736878154086</v>
      </c>
      <c r="F2940" s="127" t="s">
        <v>1676</v>
      </c>
      <c r="G2940" s="127" t="s">
        <v>1677</v>
      </c>
      <c r="H2940" s="128">
        <v>9223.5401952112588</v>
      </c>
      <c r="I2940" s="127" t="s">
        <v>1676</v>
      </c>
    </row>
    <row r="2941" spans="1:9" ht="30">
      <c r="A2941" s="127" t="s">
        <v>4255</v>
      </c>
      <c r="B2941" s="128">
        <v>262.22058823529414</v>
      </c>
      <c r="C2941" s="127" t="s">
        <v>1675</v>
      </c>
      <c r="D2941" s="127" t="s">
        <v>5779</v>
      </c>
      <c r="E2941" s="128">
        <v>887.80254614220303</v>
      </c>
      <c r="F2941" s="127" t="s">
        <v>1676</v>
      </c>
      <c r="G2941" s="127" t="s">
        <v>1677</v>
      </c>
      <c r="H2941" s="128">
        <v>232800.10588620036</v>
      </c>
      <c r="I2941" s="127" t="s">
        <v>1676</v>
      </c>
    </row>
    <row r="2942" spans="1:9" ht="30">
      <c r="A2942" s="127" t="s">
        <v>4259</v>
      </c>
      <c r="B2942" s="128">
        <v>3495.8107152829825</v>
      </c>
      <c r="C2942" s="127" t="s">
        <v>5777</v>
      </c>
      <c r="D2942" s="127" t="s">
        <v>5779</v>
      </c>
      <c r="E2942" s="128">
        <v>5.1758888440090436</v>
      </c>
      <c r="F2942" s="127" t="s">
        <v>1676</v>
      </c>
      <c r="G2942" s="127" t="s">
        <v>1677</v>
      </c>
      <c r="H2942" s="128">
        <v>18093.927682000463</v>
      </c>
      <c r="I2942" s="127" t="s">
        <v>1676</v>
      </c>
    </row>
    <row r="2943" spans="1:9" ht="30">
      <c r="A2943" s="127" t="s">
        <v>4259</v>
      </c>
      <c r="B2943" s="128">
        <v>3495.8107152829825</v>
      </c>
      <c r="C2943" s="127" t="s">
        <v>5781</v>
      </c>
      <c r="D2943" s="127" t="s">
        <v>5779</v>
      </c>
      <c r="E2943" s="128">
        <v>209.82325375524826</v>
      </c>
      <c r="F2943" s="127" t="s">
        <v>1676</v>
      </c>
      <c r="G2943" s="127" t="s">
        <v>1677</v>
      </c>
      <c r="H2943" s="128">
        <v>733502.37879313715</v>
      </c>
      <c r="I2943" s="127" t="s">
        <v>1676</v>
      </c>
    </row>
    <row r="2944" spans="1:9" ht="30">
      <c r="A2944" s="127" t="s">
        <v>4259</v>
      </c>
      <c r="B2944" s="128">
        <v>3495.8107152829825</v>
      </c>
      <c r="C2944" s="127" t="s">
        <v>5783</v>
      </c>
      <c r="D2944" s="127" t="s">
        <v>5779</v>
      </c>
      <c r="E2944" s="128">
        <v>110.99307431869822</v>
      </c>
      <c r="F2944" s="127" t="s">
        <v>1676</v>
      </c>
      <c r="G2944" s="127" t="s">
        <v>1677</v>
      </c>
      <c r="H2944" s="128">
        <v>388010.77852550568</v>
      </c>
      <c r="I2944" s="127" t="s">
        <v>1676</v>
      </c>
    </row>
    <row r="2945" spans="1:9" ht="30">
      <c r="A2945" s="127" t="s">
        <v>4259</v>
      </c>
      <c r="B2945" s="128">
        <v>3495.8107152829825</v>
      </c>
      <c r="C2945" s="127" t="s">
        <v>5785</v>
      </c>
      <c r="D2945" s="127" t="s">
        <v>5779</v>
      </c>
      <c r="E2945" s="128">
        <v>22.177307602632229</v>
      </c>
      <c r="F2945" s="127" t="s">
        <v>1676</v>
      </c>
      <c r="G2945" s="127" t="s">
        <v>1677</v>
      </c>
      <c r="H2945" s="128">
        <v>77527.669553408501</v>
      </c>
      <c r="I2945" s="127" t="s">
        <v>1676</v>
      </c>
    </row>
    <row r="2946" spans="1:9" ht="30">
      <c r="A2946" s="127" t="s">
        <v>4259</v>
      </c>
      <c r="B2946" s="128">
        <v>3495.8107152829825</v>
      </c>
      <c r="C2946" s="127" t="s">
        <v>5787</v>
      </c>
      <c r="D2946" s="127" t="s">
        <v>5779</v>
      </c>
      <c r="E2946" s="128">
        <v>5.6020340661573007</v>
      </c>
      <c r="F2946" s="127" t="s">
        <v>1676</v>
      </c>
      <c r="G2946" s="127" t="s">
        <v>1677</v>
      </c>
      <c r="H2946" s="128">
        <v>19583.650715852989</v>
      </c>
      <c r="I2946" s="127" t="s">
        <v>1676</v>
      </c>
    </row>
    <row r="2947" spans="1:9" ht="30">
      <c r="A2947" s="127" t="s">
        <v>4259</v>
      </c>
      <c r="B2947" s="128">
        <v>3495.8107152829825</v>
      </c>
      <c r="C2947" s="127" t="s">
        <v>5789</v>
      </c>
      <c r="D2947" s="127" t="s">
        <v>5779</v>
      </c>
      <c r="E2947" s="128">
        <v>0.41726719668683543</v>
      </c>
      <c r="F2947" s="127" t="s">
        <v>1676</v>
      </c>
      <c r="G2947" s="127" t="s">
        <v>1677</v>
      </c>
      <c r="H2947" s="128">
        <v>1458.6871373139311</v>
      </c>
      <c r="I2947" s="127" t="s">
        <v>1676</v>
      </c>
    </row>
    <row r="2948" spans="1:9" ht="30">
      <c r="A2948" s="127" t="s">
        <v>4259</v>
      </c>
      <c r="B2948" s="128">
        <v>3495.8107152829825</v>
      </c>
      <c r="C2948" s="127" t="s">
        <v>5791</v>
      </c>
      <c r="D2948" s="127" t="s">
        <v>5779</v>
      </c>
      <c r="E2948" s="128">
        <v>5.1048646403176674</v>
      </c>
      <c r="F2948" s="127" t="s">
        <v>1676</v>
      </c>
      <c r="G2948" s="127" t="s">
        <v>1677</v>
      </c>
      <c r="H2948" s="128">
        <v>17845.640509691711</v>
      </c>
      <c r="I2948" s="127" t="s">
        <v>1676</v>
      </c>
    </row>
    <row r="2949" spans="1:9" ht="30">
      <c r="A2949" s="127" t="s">
        <v>4259</v>
      </c>
      <c r="B2949" s="128">
        <v>3495.8107152829825</v>
      </c>
      <c r="C2949" s="127" t="s">
        <v>5793</v>
      </c>
      <c r="D2949" s="127" t="s">
        <v>5779</v>
      </c>
      <c r="E2949" s="128">
        <v>11.612457303540015</v>
      </c>
      <c r="F2949" s="127" t="s">
        <v>1676</v>
      </c>
      <c r="G2949" s="127" t="s">
        <v>1677</v>
      </c>
      <c r="H2949" s="128">
        <v>40594.952672481319</v>
      </c>
      <c r="I2949" s="127" t="s">
        <v>1676</v>
      </c>
    </row>
    <row r="2950" spans="1:9" ht="30">
      <c r="A2950" s="127" t="s">
        <v>4259</v>
      </c>
      <c r="B2950" s="128">
        <v>3495.8107152829825</v>
      </c>
      <c r="C2950" s="127" t="s">
        <v>5795</v>
      </c>
      <c r="D2950" s="127" t="s">
        <v>5779</v>
      </c>
      <c r="E2950" s="128">
        <v>35.174736878154086</v>
      </c>
      <c r="F2950" s="127" t="s">
        <v>1676</v>
      </c>
      <c r="G2950" s="127" t="s">
        <v>1677</v>
      </c>
      <c r="H2950" s="128">
        <v>122964.22208591054</v>
      </c>
      <c r="I2950" s="127" t="s">
        <v>1676</v>
      </c>
    </row>
    <row r="2951" spans="1:9" ht="30">
      <c r="A2951" s="127" t="s">
        <v>4259</v>
      </c>
      <c r="B2951" s="128">
        <v>3495.8107152829825</v>
      </c>
      <c r="C2951" s="127" t="s">
        <v>1675</v>
      </c>
      <c r="D2951" s="127" t="s">
        <v>5779</v>
      </c>
      <c r="E2951" s="128">
        <v>887.80254614220303</v>
      </c>
      <c r="F2951" s="127" t="s">
        <v>1676</v>
      </c>
      <c r="G2951" s="127" t="s">
        <v>1677</v>
      </c>
      <c r="H2951" s="128">
        <v>3103589.6538594277</v>
      </c>
      <c r="I2951" s="127" t="s">
        <v>1676</v>
      </c>
    </row>
    <row r="2952" spans="1:9" ht="30">
      <c r="A2952" s="127" t="s">
        <v>4267</v>
      </c>
      <c r="B2952" s="128">
        <v>75.220588235294116</v>
      </c>
      <c r="C2952" s="127" t="s">
        <v>5777</v>
      </c>
      <c r="D2952" s="127" t="s">
        <v>5779</v>
      </c>
      <c r="E2952" s="128">
        <v>5.1758888440090436</v>
      </c>
      <c r="F2952" s="127" t="s">
        <v>1676</v>
      </c>
      <c r="G2952" s="127" t="s">
        <v>1677</v>
      </c>
      <c r="H2952" s="128">
        <v>389.33340348685675</v>
      </c>
      <c r="I2952" s="127" t="s">
        <v>1676</v>
      </c>
    </row>
    <row r="2953" spans="1:9" ht="30">
      <c r="A2953" s="127" t="s">
        <v>4267</v>
      </c>
      <c r="B2953" s="128">
        <v>75.220588235294116</v>
      </c>
      <c r="C2953" s="127" t="s">
        <v>5781</v>
      </c>
      <c r="D2953" s="127" t="s">
        <v>5779</v>
      </c>
      <c r="E2953" s="128">
        <v>209.82325375524826</v>
      </c>
      <c r="F2953" s="127" t="s">
        <v>1676</v>
      </c>
      <c r="G2953" s="127" t="s">
        <v>1677</v>
      </c>
      <c r="H2953" s="128">
        <v>15783.028572913159</v>
      </c>
      <c r="I2953" s="127" t="s">
        <v>1676</v>
      </c>
    </row>
    <row r="2954" spans="1:9" ht="30">
      <c r="A2954" s="127" t="s">
        <v>4267</v>
      </c>
      <c r="B2954" s="128">
        <v>75.220588235294116</v>
      </c>
      <c r="C2954" s="127" t="s">
        <v>5783</v>
      </c>
      <c r="D2954" s="127" t="s">
        <v>5779</v>
      </c>
      <c r="E2954" s="128">
        <v>110.99307431869822</v>
      </c>
      <c r="F2954" s="127" t="s">
        <v>1676</v>
      </c>
      <c r="G2954" s="127" t="s">
        <v>1677</v>
      </c>
      <c r="H2954" s="128">
        <v>8348.9643402961974</v>
      </c>
      <c r="I2954" s="127" t="s">
        <v>1676</v>
      </c>
    </row>
    <row r="2955" spans="1:9" ht="30">
      <c r="A2955" s="127" t="s">
        <v>4267</v>
      </c>
      <c r="B2955" s="128">
        <v>75.220588235294116</v>
      </c>
      <c r="C2955" s="127" t="s">
        <v>5785</v>
      </c>
      <c r="D2955" s="127" t="s">
        <v>5779</v>
      </c>
      <c r="E2955" s="128">
        <v>22.177307602632229</v>
      </c>
      <c r="F2955" s="127" t="s">
        <v>1676</v>
      </c>
      <c r="G2955" s="127" t="s">
        <v>1677</v>
      </c>
      <c r="H2955" s="128">
        <v>1668.1901233450567</v>
      </c>
      <c r="I2955" s="127" t="s">
        <v>1676</v>
      </c>
    </row>
    <row r="2956" spans="1:9" ht="30">
      <c r="A2956" s="127" t="s">
        <v>4267</v>
      </c>
      <c r="B2956" s="128">
        <v>75.220588235294116</v>
      </c>
      <c r="C2956" s="127" t="s">
        <v>5787</v>
      </c>
      <c r="D2956" s="127" t="s">
        <v>5779</v>
      </c>
      <c r="E2956" s="128">
        <v>5.6020340661573007</v>
      </c>
      <c r="F2956" s="127" t="s">
        <v>1676</v>
      </c>
      <c r="G2956" s="127" t="s">
        <v>1677</v>
      </c>
      <c r="H2956" s="128">
        <v>421.3882977705087</v>
      </c>
      <c r="I2956" s="127" t="s">
        <v>1676</v>
      </c>
    </row>
    <row r="2957" spans="1:9" ht="30">
      <c r="A2957" s="127" t="s">
        <v>4267</v>
      </c>
      <c r="B2957" s="128">
        <v>75.220588235294116</v>
      </c>
      <c r="C2957" s="127" t="s">
        <v>5789</v>
      </c>
      <c r="D2957" s="127" t="s">
        <v>5779</v>
      </c>
      <c r="E2957" s="128">
        <v>0.41726719668683543</v>
      </c>
      <c r="F2957" s="127" t="s">
        <v>1676</v>
      </c>
      <c r="G2957" s="127" t="s">
        <v>1677</v>
      </c>
      <c r="H2957" s="128">
        <v>31.387083986075929</v>
      </c>
      <c r="I2957" s="127" t="s">
        <v>1676</v>
      </c>
    </row>
    <row r="2958" spans="1:9" ht="30">
      <c r="A2958" s="127" t="s">
        <v>4267</v>
      </c>
      <c r="B2958" s="128">
        <v>75.220588235294116</v>
      </c>
      <c r="C2958" s="127" t="s">
        <v>5791</v>
      </c>
      <c r="D2958" s="127" t="s">
        <v>5779</v>
      </c>
      <c r="E2958" s="128">
        <v>5.1048646403176674</v>
      </c>
      <c r="F2958" s="127" t="s">
        <v>1676</v>
      </c>
      <c r="G2958" s="127" t="s">
        <v>1677</v>
      </c>
      <c r="H2958" s="128">
        <v>383.99092110624804</v>
      </c>
      <c r="I2958" s="127" t="s">
        <v>1676</v>
      </c>
    </row>
    <row r="2959" spans="1:9" ht="30">
      <c r="A2959" s="127" t="s">
        <v>4267</v>
      </c>
      <c r="B2959" s="128">
        <v>75.220588235294116</v>
      </c>
      <c r="C2959" s="127" t="s">
        <v>5793</v>
      </c>
      <c r="D2959" s="127" t="s">
        <v>5779</v>
      </c>
      <c r="E2959" s="128">
        <v>11.612457303540015</v>
      </c>
      <c r="F2959" s="127" t="s">
        <v>1676</v>
      </c>
      <c r="G2959" s="127" t="s">
        <v>1677</v>
      </c>
      <c r="H2959" s="128">
        <v>873.49586922951733</v>
      </c>
      <c r="I2959" s="127" t="s">
        <v>1676</v>
      </c>
    </row>
    <row r="2960" spans="1:9" ht="30">
      <c r="A2960" s="127" t="s">
        <v>4267</v>
      </c>
      <c r="B2960" s="128">
        <v>75.220588235294116</v>
      </c>
      <c r="C2960" s="127" t="s">
        <v>5795</v>
      </c>
      <c r="D2960" s="127" t="s">
        <v>5779</v>
      </c>
      <c r="E2960" s="128">
        <v>35.174736878154086</v>
      </c>
      <c r="F2960" s="127" t="s">
        <v>1676</v>
      </c>
      <c r="G2960" s="127" t="s">
        <v>1677</v>
      </c>
      <c r="H2960" s="128">
        <v>2645.8643989964435</v>
      </c>
      <c r="I2960" s="127" t="s">
        <v>1676</v>
      </c>
    </row>
    <row r="2961" spans="1:9" ht="30">
      <c r="A2961" s="127" t="s">
        <v>4267</v>
      </c>
      <c r="B2961" s="128">
        <v>75.220588235294116</v>
      </c>
      <c r="C2961" s="127" t="s">
        <v>1675</v>
      </c>
      <c r="D2961" s="127" t="s">
        <v>5779</v>
      </c>
      <c r="E2961" s="128">
        <v>887.80254614220303</v>
      </c>
      <c r="F2961" s="127" t="s">
        <v>1676</v>
      </c>
      <c r="G2961" s="127" t="s">
        <v>1677</v>
      </c>
      <c r="H2961" s="128">
        <v>66781.029757608354</v>
      </c>
      <c r="I2961" s="127" t="s">
        <v>1676</v>
      </c>
    </row>
    <row r="2962" spans="1:9" ht="30">
      <c r="A2962" s="127" t="s">
        <v>4269</v>
      </c>
      <c r="B2962" s="128">
        <v>6.72463768115942</v>
      </c>
      <c r="C2962" s="127" t="s">
        <v>5777</v>
      </c>
      <c r="D2962" s="127" t="s">
        <v>5779</v>
      </c>
      <c r="E2962" s="128">
        <v>5.1758888440090436</v>
      </c>
      <c r="F2962" s="127" t="s">
        <v>1676</v>
      </c>
      <c r="G2962" s="127" t="s">
        <v>1677</v>
      </c>
      <c r="H2962" s="128">
        <v>34.805977153915883</v>
      </c>
      <c r="I2962" s="127" t="s">
        <v>1676</v>
      </c>
    </row>
    <row r="2963" spans="1:9" ht="30">
      <c r="A2963" s="127" t="s">
        <v>4269</v>
      </c>
      <c r="B2963" s="128">
        <v>6.72463768115942</v>
      </c>
      <c r="C2963" s="127" t="s">
        <v>5781</v>
      </c>
      <c r="D2963" s="127" t="s">
        <v>5779</v>
      </c>
      <c r="E2963" s="128">
        <v>209.82325375524826</v>
      </c>
      <c r="F2963" s="127" t="s">
        <v>1676</v>
      </c>
      <c r="G2963" s="127" t="s">
        <v>1677</v>
      </c>
      <c r="H2963" s="128">
        <v>1410.9853585860171</v>
      </c>
      <c r="I2963" s="127" t="s">
        <v>1676</v>
      </c>
    </row>
    <row r="2964" spans="1:9" ht="30">
      <c r="A2964" s="127" t="s">
        <v>4269</v>
      </c>
      <c r="B2964" s="128">
        <v>6.72463768115942</v>
      </c>
      <c r="C2964" s="127" t="s">
        <v>5783</v>
      </c>
      <c r="D2964" s="127" t="s">
        <v>5779</v>
      </c>
      <c r="E2964" s="128">
        <v>110.99307431869822</v>
      </c>
      <c r="F2964" s="127" t="s">
        <v>1676</v>
      </c>
      <c r="G2964" s="127" t="s">
        <v>1677</v>
      </c>
      <c r="H2964" s="128">
        <v>746.38820991124601</v>
      </c>
      <c r="I2964" s="127" t="s">
        <v>1676</v>
      </c>
    </row>
    <row r="2965" spans="1:9" ht="30">
      <c r="A2965" s="127" t="s">
        <v>4269</v>
      </c>
      <c r="B2965" s="128">
        <v>6.72463768115942</v>
      </c>
      <c r="C2965" s="127" t="s">
        <v>5785</v>
      </c>
      <c r="D2965" s="127" t="s">
        <v>5779</v>
      </c>
      <c r="E2965" s="128">
        <v>22.177307602632229</v>
      </c>
      <c r="F2965" s="127" t="s">
        <v>1676</v>
      </c>
      <c r="G2965" s="127" t="s">
        <v>1677</v>
      </c>
      <c r="H2965" s="128">
        <v>149.13435837132397</v>
      </c>
      <c r="I2965" s="127" t="s">
        <v>1676</v>
      </c>
    </row>
    <row r="2966" spans="1:9" ht="30">
      <c r="A2966" s="127" t="s">
        <v>4269</v>
      </c>
      <c r="B2966" s="128">
        <v>6.72463768115942</v>
      </c>
      <c r="C2966" s="127" t="s">
        <v>5787</v>
      </c>
      <c r="D2966" s="127" t="s">
        <v>5779</v>
      </c>
      <c r="E2966" s="128">
        <v>5.6020340661573007</v>
      </c>
      <c r="F2966" s="127" t="s">
        <v>1676</v>
      </c>
      <c r="G2966" s="127" t="s">
        <v>1677</v>
      </c>
      <c r="H2966" s="128">
        <v>37.671649372420106</v>
      </c>
      <c r="I2966" s="127" t="s">
        <v>1676</v>
      </c>
    </row>
    <row r="2967" spans="1:9" ht="30">
      <c r="A2967" s="127" t="s">
        <v>4269</v>
      </c>
      <c r="B2967" s="128">
        <v>6.72463768115942</v>
      </c>
      <c r="C2967" s="127" t="s">
        <v>5789</v>
      </c>
      <c r="D2967" s="127" t="s">
        <v>5779</v>
      </c>
      <c r="E2967" s="128">
        <v>0.41726719668683543</v>
      </c>
      <c r="F2967" s="127" t="s">
        <v>1676</v>
      </c>
      <c r="G2967" s="127" t="s">
        <v>1677</v>
      </c>
      <c r="H2967" s="128">
        <v>2.8059707139520524</v>
      </c>
      <c r="I2967" s="127" t="s">
        <v>1676</v>
      </c>
    </row>
    <row r="2968" spans="1:9" ht="30">
      <c r="A2968" s="127" t="s">
        <v>4269</v>
      </c>
      <c r="B2968" s="128">
        <v>6.72463768115942</v>
      </c>
      <c r="C2968" s="127" t="s">
        <v>5791</v>
      </c>
      <c r="D2968" s="127" t="s">
        <v>5779</v>
      </c>
      <c r="E2968" s="128">
        <v>5.1048646403176674</v>
      </c>
      <c r="F2968" s="127" t="s">
        <v>1676</v>
      </c>
      <c r="G2968" s="127" t="s">
        <v>1677</v>
      </c>
      <c r="H2968" s="128">
        <v>34.328365117498514</v>
      </c>
      <c r="I2968" s="127" t="s">
        <v>1676</v>
      </c>
    </row>
    <row r="2969" spans="1:9" ht="30">
      <c r="A2969" s="127" t="s">
        <v>4269</v>
      </c>
      <c r="B2969" s="128">
        <v>6.72463768115942</v>
      </c>
      <c r="C2969" s="127" t="s">
        <v>5793</v>
      </c>
      <c r="D2969" s="127" t="s">
        <v>5779</v>
      </c>
      <c r="E2969" s="128">
        <v>11.612457303540015</v>
      </c>
      <c r="F2969" s="127" t="s">
        <v>1676</v>
      </c>
      <c r="G2969" s="127" t="s">
        <v>1677</v>
      </c>
      <c r="H2969" s="128">
        <v>78.089567954240096</v>
      </c>
      <c r="I2969" s="127" t="s">
        <v>1676</v>
      </c>
    </row>
    <row r="2970" spans="1:9" ht="30">
      <c r="A2970" s="127" t="s">
        <v>4269</v>
      </c>
      <c r="B2970" s="128">
        <v>6.72463768115942</v>
      </c>
      <c r="C2970" s="127" t="s">
        <v>5795</v>
      </c>
      <c r="D2970" s="127" t="s">
        <v>5779</v>
      </c>
      <c r="E2970" s="128">
        <v>35.174736878154086</v>
      </c>
      <c r="F2970" s="127" t="s">
        <v>1676</v>
      </c>
      <c r="G2970" s="127" t="s">
        <v>1677</v>
      </c>
      <c r="H2970" s="128">
        <v>236.53736103570282</v>
      </c>
      <c r="I2970" s="127" t="s">
        <v>1676</v>
      </c>
    </row>
    <row r="2971" spans="1:9" ht="30">
      <c r="A2971" s="127" t="s">
        <v>4269</v>
      </c>
      <c r="B2971" s="128">
        <v>6.72463768115942</v>
      </c>
      <c r="C2971" s="127" t="s">
        <v>1675</v>
      </c>
      <c r="D2971" s="127" t="s">
        <v>5779</v>
      </c>
      <c r="E2971" s="128">
        <v>887.80254614220303</v>
      </c>
      <c r="F2971" s="127" t="s">
        <v>1676</v>
      </c>
      <c r="G2971" s="127" t="s">
        <v>1677</v>
      </c>
      <c r="H2971" s="128">
        <v>5970.1504552171327</v>
      </c>
      <c r="I2971" s="127" t="s">
        <v>1676</v>
      </c>
    </row>
    <row r="2972" spans="1:9" ht="30">
      <c r="A2972" s="127" t="s">
        <v>4274</v>
      </c>
      <c r="B2972" s="128">
        <v>56.496535629527955</v>
      </c>
      <c r="C2972" s="127" t="s">
        <v>5777</v>
      </c>
      <c r="D2972" s="127" t="s">
        <v>5779</v>
      </c>
      <c r="E2972" s="128">
        <v>5.1758888440090436</v>
      </c>
      <c r="F2972" s="127" t="s">
        <v>1676</v>
      </c>
      <c r="G2972" s="127" t="s">
        <v>1677</v>
      </c>
      <c r="H2972" s="128">
        <v>292.41978849003317</v>
      </c>
      <c r="I2972" s="127" t="s">
        <v>1676</v>
      </c>
    </row>
    <row r="2973" spans="1:9" ht="30">
      <c r="A2973" s="127" t="s">
        <v>4274</v>
      </c>
      <c r="B2973" s="128">
        <v>56.496535629527955</v>
      </c>
      <c r="C2973" s="127" t="s">
        <v>5781</v>
      </c>
      <c r="D2973" s="127" t="s">
        <v>5779</v>
      </c>
      <c r="E2973" s="128">
        <v>209.82325375524826</v>
      </c>
      <c r="F2973" s="127" t="s">
        <v>1676</v>
      </c>
      <c r="G2973" s="127" t="s">
        <v>1677</v>
      </c>
      <c r="H2973" s="128">
        <v>11854.286931686869</v>
      </c>
      <c r="I2973" s="127" t="s">
        <v>1676</v>
      </c>
    </row>
    <row r="2974" spans="1:9" ht="30">
      <c r="A2974" s="127" t="s">
        <v>4274</v>
      </c>
      <c r="B2974" s="128">
        <v>56.496535629527955</v>
      </c>
      <c r="C2974" s="127" t="s">
        <v>5783</v>
      </c>
      <c r="D2974" s="127" t="s">
        <v>5779</v>
      </c>
      <c r="E2974" s="128">
        <v>110.99307431869822</v>
      </c>
      <c r="F2974" s="127" t="s">
        <v>1676</v>
      </c>
      <c r="G2974" s="127" t="s">
        <v>1677</v>
      </c>
      <c r="H2974" s="128">
        <v>6270.7241778771786</v>
      </c>
      <c r="I2974" s="127" t="s">
        <v>1676</v>
      </c>
    </row>
    <row r="2975" spans="1:9" ht="30">
      <c r="A2975" s="127" t="s">
        <v>4274</v>
      </c>
      <c r="B2975" s="128">
        <v>56.496535629527955</v>
      </c>
      <c r="C2975" s="127" t="s">
        <v>5785</v>
      </c>
      <c r="D2975" s="127" t="s">
        <v>5779</v>
      </c>
      <c r="E2975" s="128">
        <v>22.177307602632229</v>
      </c>
      <c r="F2975" s="127" t="s">
        <v>1676</v>
      </c>
      <c r="G2975" s="127" t="s">
        <v>1677</v>
      </c>
      <c r="H2975" s="128">
        <v>1252.9410491391129</v>
      </c>
      <c r="I2975" s="127" t="s">
        <v>1676</v>
      </c>
    </row>
    <row r="2976" spans="1:9" ht="30">
      <c r="A2976" s="127" t="s">
        <v>4274</v>
      </c>
      <c r="B2976" s="128">
        <v>56.496535629527955</v>
      </c>
      <c r="C2976" s="127" t="s">
        <v>5787</v>
      </c>
      <c r="D2976" s="127" t="s">
        <v>5779</v>
      </c>
      <c r="E2976" s="128">
        <v>5.6020340661573007</v>
      </c>
      <c r="F2976" s="127" t="s">
        <v>1676</v>
      </c>
      <c r="G2976" s="127" t="s">
        <v>1677</v>
      </c>
      <c r="H2976" s="128">
        <v>316.49551721648533</v>
      </c>
      <c r="I2976" s="127" t="s">
        <v>1676</v>
      </c>
    </row>
    <row r="2977" spans="1:9" ht="30">
      <c r="A2977" s="127" t="s">
        <v>4274</v>
      </c>
      <c r="B2977" s="128">
        <v>56.496535629527955</v>
      </c>
      <c r="C2977" s="127" t="s">
        <v>5789</v>
      </c>
      <c r="D2977" s="127" t="s">
        <v>5779</v>
      </c>
      <c r="E2977" s="128">
        <v>0.41726719668683543</v>
      </c>
      <c r="F2977" s="127" t="s">
        <v>1676</v>
      </c>
      <c r="G2977" s="127" t="s">
        <v>1677</v>
      </c>
      <c r="H2977" s="128">
        <v>23.574151044651046</v>
      </c>
      <c r="I2977" s="127" t="s">
        <v>1676</v>
      </c>
    </row>
    <row r="2978" spans="1:9" ht="30">
      <c r="A2978" s="127" t="s">
        <v>4274</v>
      </c>
      <c r="B2978" s="128">
        <v>56.496535629527955</v>
      </c>
      <c r="C2978" s="127" t="s">
        <v>5791</v>
      </c>
      <c r="D2978" s="127" t="s">
        <v>5779</v>
      </c>
      <c r="E2978" s="128">
        <v>5.1048646403176674</v>
      </c>
      <c r="F2978" s="127" t="s">
        <v>1676</v>
      </c>
      <c r="G2978" s="127" t="s">
        <v>1677</v>
      </c>
      <c r="H2978" s="128">
        <v>288.40716703562452</v>
      </c>
      <c r="I2978" s="127" t="s">
        <v>1676</v>
      </c>
    </row>
    <row r="2979" spans="1:9" ht="30">
      <c r="A2979" s="127" t="s">
        <v>4274</v>
      </c>
      <c r="B2979" s="128">
        <v>56.496535629527955</v>
      </c>
      <c r="C2979" s="127" t="s">
        <v>5793</v>
      </c>
      <c r="D2979" s="127" t="s">
        <v>5779</v>
      </c>
      <c r="E2979" s="128">
        <v>11.612457303540015</v>
      </c>
      <c r="F2979" s="127" t="s">
        <v>1676</v>
      </c>
      <c r="G2979" s="127" t="s">
        <v>1677</v>
      </c>
      <c r="H2979" s="128">
        <v>656.06360779582064</v>
      </c>
      <c r="I2979" s="127" t="s">
        <v>1676</v>
      </c>
    </row>
    <row r="2980" spans="1:9" ht="30">
      <c r="A2980" s="127" t="s">
        <v>4274</v>
      </c>
      <c r="B2980" s="128">
        <v>56.496535629527955</v>
      </c>
      <c r="C2980" s="127" t="s">
        <v>5795</v>
      </c>
      <c r="D2980" s="127" t="s">
        <v>5779</v>
      </c>
      <c r="E2980" s="128">
        <v>35.174736878154086</v>
      </c>
      <c r="F2980" s="127" t="s">
        <v>1676</v>
      </c>
      <c r="G2980" s="127" t="s">
        <v>1677</v>
      </c>
      <c r="H2980" s="128">
        <v>1987.2507752959032</v>
      </c>
      <c r="I2980" s="127" t="s">
        <v>1676</v>
      </c>
    </row>
    <row r="2981" spans="1:9" ht="30">
      <c r="A2981" s="127" t="s">
        <v>4274</v>
      </c>
      <c r="B2981" s="128">
        <v>56.496535629527955</v>
      </c>
      <c r="C2981" s="127" t="s">
        <v>1675</v>
      </c>
      <c r="D2981" s="127" t="s">
        <v>5779</v>
      </c>
      <c r="E2981" s="128">
        <v>887.80254614220303</v>
      </c>
      <c r="F2981" s="127" t="s">
        <v>1676</v>
      </c>
      <c r="G2981" s="127" t="s">
        <v>1677</v>
      </c>
      <c r="H2981" s="128">
        <v>50157.768180108607</v>
      </c>
      <c r="I2981" s="127" t="s">
        <v>1676</v>
      </c>
    </row>
    <row r="2982" spans="1:9" ht="30">
      <c r="A2982" s="127" t="s">
        <v>4280</v>
      </c>
      <c r="B2982" s="128">
        <v>331.89233278955953</v>
      </c>
      <c r="C2982" s="127" t="s">
        <v>5777</v>
      </c>
      <c r="D2982" s="127" t="s">
        <v>5779</v>
      </c>
      <c r="E2982" s="128">
        <v>5.1758888440090436</v>
      </c>
      <c r="F2982" s="127" t="s">
        <v>1676</v>
      </c>
      <c r="G2982" s="127" t="s">
        <v>1677</v>
      </c>
      <c r="H2982" s="128">
        <v>1717.8378226976181</v>
      </c>
      <c r="I2982" s="127" t="s">
        <v>1676</v>
      </c>
    </row>
    <row r="2983" spans="1:9" ht="30">
      <c r="A2983" s="127" t="s">
        <v>4280</v>
      </c>
      <c r="B2983" s="128">
        <v>331.89233278955953</v>
      </c>
      <c r="C2983" s="127" t="s">
        <v>5781</v>
      </c>
      <c r="D2983" s="127" t="s">
        <v>5779</v>
      </c>
      <c r="E2983" s="128">
        <v>209.82325375524826</v>
      </c>
      <c r="F2983" s="127" t="s">
        <v>1676</v>
      </c>
      <c r="G2983" s="127" t="s">
        <v>1677</v>
      </c>
      <c r="H2983" s="128">
        <v>69638.729162325049</v>
      </c>
      <c r="I2983" s="127" t="s">
        <v>1676</v>
      </c>
    </row>
    <row r="2984" spans="1:9" ht="30">
      <c r="A2984" s="127" t="s">
        <v>4280</v>
      </c>
      <c r="B2984" s="128">
        <v>331.89233278955953</v>
      </c>
      <c r="C2984" s="127" t="s">
        <v>5783</v>
      </c>
      <c r="D2984" s="127" t="s">
        <v>5779</v>
      </c>
      <c r="E2984" s="128">
        <v>110.99307431869822</v>
      </c>
      <c r="F2984" s="127" t="s">
        <v>1676</v>
      </c>
      <c r="G2984" s="127" t="s">
        <v>1677</v>
      </c>
      <c r="H2984" s="128">
        <v>36837.750359117701</v>
      </c>
      <c r="I2984" s="127" t="s">
        <v>1676</v>
      </c>
    </row>
    <row r="2985" spans="1:9" ht="30">
      <c r="A2985" s="127" t="s">
        <v>4280</v>
      </c>
      <c r="B2985" s="128">
        <v>331.89233278955953</v>
      </c>
      <c r="C2985" s="127" t="s">
        <v>5785</v>
      </c>
      <c r="D2985" s="127" t="s">
        <v>5779</v>
      </c>
      <c r="E2985" s="128">
        <v>22.177307602632229</v>
      </c>
      <c r="F2985" s="127" t="s">
        <v>1676</v>
      </c>
      <c r="G2985" s="127" t="s">
        <v>1677</v>
      </c>
      <c r="H2985" s="128">
        <v>7360.4783552292447</v>
      </c>
      <c r="I2985" s="127" t="s">
        <v>1676</v>
      </c>
    </row>
    <row r="2986" spans="1:9" ht="30">
      <c r="A2986" s="127" t="s">
        <v>4280</v>
      </c>
      <c r="B2986" s="128">
        <v>331.89233278955953</v>
      </c>
      <c r="C2986" s="127" t="s">
        <v>5787</v>
      </c>
      <c r="D2986" s="127" t="s">
        <v>5779</v>
      </c>
      <c r="E2986" s="128">
        <v>5.6020340661573007</v>
      </c>
      <c r="F2986" s="127" t="s">
        <v>1676</v>
      </c>
      <c r="G2986" s="127" t="s">
        <v>1677</v>
      </c>
      <c r="H2986" s="128">
        <v>1859.2721545835282</v>
      </c>
      <c r="I2986" s="127" t="s">
        <v>1676</v>
      </c>
    </row>
    <row r="2987" spans="1:9" ht="30">
      <c r="A2987" s="127" t="s">
        <v>4280</v>
      </c>
      <c r="B2987" s="128">
        <v>331.89233278955953</v>
      </c>
      <c r="C2987" s="127" t="s">
        <v>5789</v>
      </c>
      <c r="D2987" s="127" t="s">
        <v>5779</v>
      </c>
      <c r="E2987" s="128">
        <v>0.41726719668683543</v>
      </c>
      <c r="F2987" s="127" t="s">
        <v>1676</v>
      </c>
      <c r="G2987" s="127" t="s">
        <v>1677</v>
      </c>
      <c r="H2987" s="128">
        <v>138.48778330495378</v>
      </c>
      <c r="I2987" s="127" t="s">
        <v>1676</v>
      </c>
    </row>
    <row r="2988" spans="1:9" ht="30">
      <c r="A2988" s="127" t="s">
        <v>4280</v>
      </c>
      <c r="B2988" s="128">
        <v>331.89233278955953</v>
      </c>
      <c r="C2988" s="127" t="s">
        <v>5791</v>
      </c>
      <c r="D2988" s="127" t="s">
        <v>5779</v>
      </c>
      <c r="E2988" s="128">
        <v>5.1048646403176674</v>
      </c>
      <c r="F2988" s="127" t="s">
        <v>1676</v>
      </c>
      <c r="G2988" s="127" t="s">
        <v>1677</v>
      </c>
      <c r="H2988" s="128">
        <v>1694.2654340499664</v>
      </c>
      <c r="I2988" s="127" t="s">
        <v>1676</v>
      </c>
    </row>
    <row r="2989" spans="1:9" ht="30">
      <c r="A2989" s="127" t="s">
        <v>4280</v>
      </c>
      <c r="B2989" s="128">
        <v>331.89233278955953</v>
      </c>
      <c r="C2989" s="127" t="s">
        <v>5793</v>
      </c>
      <c r="D2989" s="127" t="s">
        <v>5779</v>
      </c>
      <c r="E2989" s="128">
        <v>11.612457303540015</v>
      </c>
      <c r="F2989" s="127" t="s">
        <v>1676</v>
      </c>
      <c r="G2989" s="127" t="s">
        <v>1677</v>
      </c>
      <c r="H2989" s="128">
        <v>3854.0855438910539</v>
      </c>
      <c r="I2989" s="127" t="s">
        <v>1676</v>
      </c>
    </row>
    <row r="2990" spans="1:9" ht="30">
      <c r="A2990" s="127" t="s">
        <v>4280</v>
      </c>
      <c r="B2990" s="128">
        <v>331.89233278955953</v>
      </c>
      <c r="C2990" s="127" t="s">
        <v>5795</v>
      </c>
      <c r="D2990" s="127" t="s">
        <v>5779</v>
      </c>
      <c r="E2990" s="128">
        <v>35.174736878154086</v>
      </c>
      <c r="F2990" s="127" t="s">
        <v>1676</v>
      </c>
      <c r="G2990" s="127" t="s">
        <v>1677</v>
      </c>
      <c r="H2990" s="128">
        <v>11674.225477749507</v>
      </c>
      <c r="I2990" s="127" t="s">
        <v>1676</v>
      </c>
    </row>
    <row r="2991" spans="1:9" ht="30">
      <c r="A2991" s="127" t="s">
        <v>4280</v>
      </c>
      <c r="B2991" s="128">
        <v>331.89233278955953</v>
      </c>
      <c r="C2991" s="127" t="s">
        <v>1675</v>
      </c>
      <c r="D2991" s="127" t="s">
        <v>5779</v>
      </c>
      <c r="E2991" s="128">
        <v>887.80254614220303</v>
      </c>
      <c r="F2991" s="127" t="s">
        <v>1676</v>
      </c>
      <c r="G2991" s="127" t="s">
        <v>1677</v>
      </c>
      <c r="H2991" s="128">
        <v>294654.85809564631</v>
      </c>
      <c r="I2991" s="127" t="s">
        <v>1676</v>
      </c>
    </row>
    <row r="2992" spans="1:9" ht="30">
      <c r="A2992" s="127" t="s">
        <v>4281</v>
      </c>
      <c r="B2992" s="128">
        <v>154.88308863512779</v>
      </c>
      <c r="C2992" s="127" t="s">
        <v>5777</v>
      </c>
      <c r="D2992" s="127" t="s">
        <v>5779</v>
      </c>
      <c r="E2992" s="128">
        <v>5.1758888440090436</v>
      </c>
      <c r="F2992" s="127" t="s">
        <v>1676</v>
      </c>
      <c r="G2992" s="127" t="s">
        <v>1677</v>
      </c>
      <c r="H2992" s="128">
        <v>801.65765059222178</v>
      </c>
      <c r="I2992" s="127" t="s">
        <v>1676</v>
      </c>
    </row>
    <row r="2993" spans="1:9" ht="30">
      <c r="A2993" s="127" t="s">
        <v>4281</v>
      </c>
      <c r="B2993" s="128">
        <v>154.88308863512779</v>
      </c>
      <c r="C2993" s="127" t="s">
        <v>5781</v>
      </c>
      <c r="D2993" s="127" t="s">
        <v>5779</v>
      </c>
      <c r="E2993" s="128">
        <v>209.82325375524826</v>
      </c>
      <c r="F2993" s="127" t="s">
        <v>1676</v>
      </c>
      <c r="G2993" s="127" t="s">
        <v>1677</v>
      </c>
      <c r="H2993" s="128">
        <v>32498.073609085026</v>
      </c>
      <c r="I2993" s="127" t="s">
        <v>1676</v>
      </c>
    </row>
    <row r="2994" spans="1:9" ht="30">
      <c r="A2994" s="127" t="s">
        <v>4281</v>
      </c>
      <c r="B2994" s="128">
        <v>154.88308863512779</v>
      </c>
      <c r="C2994" s="127" t="s">
        <v>5783</v>
      </c>
      <c r="D2994" s="127" t="s">
        <v>5779</v>
      </c>
      <c r="E2994" s="128">
        <v>110.99307431869822</v>
      </c>
      <c r="F2994" s="127" t="s">
        <v>1676</v>
      </c>
      <c r="G2994" s="127" t="s">
        <v>1677</v>
      </c>
      <c r="H2994" s="128">
        <v>17190.950167588264</v>
      </c>
      <c r="I2994" s="127" t="s">
        <v>1676</v>
      </c>
    </row>
    <row r="2995" spans="1:9" ht="30">
      <c r="A2995" s="127" t="s">
        <v>4281</v>
      </c>
      <c r="B2995" s="128">
        <v>154.88308863512779</v>
      </c>
      <c r="C2995" s="127" t="s">
        <v>5785</v>
      </c>
      <c r="D2995" s="127" t="s">
        <v>5779</v>
      </c>
      <c r="E2995" s="128">
        <v>22.177307602632229</v>
      </c>
      <c r="F2995" s="127" t="s">
        <v>1676</v>
      </c>
      <c r="G2995" s="127" t="s">
        <v>1677</v>
      </c>
      <c r="H2995" s="128">
        <v>3434.8898991069809</v>
      </c>
      <c r="I2995" s="127" t="s">
        <v>1676</v>
      </c>
    </row>
    <row r="2996" spans="1:9" ht="30">
      <c r="A2996" s="127" t="s">
        <v>4281</v>
      </c>
      <c r="B2996" s="128">
        <v>154.88308863512779</v>
      </c>
      <c r="C2996" s="127" t="s">
        <v>5787</v>
      </c>
      <c r="D2996" s="127" t="s">
        <v>5779</v>
      </c>
      <c r="E2996" s="128">
        <v>5.6020340661573007</v>
      </c>
      <c r="F2996" s="127" t="s">
        <v>1676</v>
      </c>
      <c r="G2996" s="127" t="s">
        <v>1677</v>
      </c>
      <c r="H2996" s="128">
        <v>867.66033880564657</v>
      </c>
      <c r="I2996" s="127" t="s">
        <v>1676</v>
      </c>
    </row>
    <row r="2997" spans="1:9" ht="30">
      <c r="A2997" s="127" t="s">
        <v>4281</v>
      </c>
      <c r="B2997" s="128">
        <v>154.88308863512779</v>
      </c>
      <c r="C2997" s="127" t="s">
        <v>5789</v>
      </c>
      <c r="D2997" s="127" t="s">
        <v>5779</v>
      </c>
      <c r="E2997" s="128">
        <v>0.41726719668683543</v>
      </c>
      <c r="F2997" s="127" t="s">
        <v>1676</v>
      </c>
      <c r="G2997" s="127" t="s">
        <v>1677</v>
      </c>
      <c r="H2997" s="128">
        <v>64.62763220897844</v>
      </c>
      <c r="I2997" s="127" t="s">
        <v>1676</v>
      </c>
    </row>
    <row r="2998" spans="1:9" ht="30">
      <c r="A2998" s="127" t="s">
        <v>4281</v>
      </c>
      <c r="B2998" s="128">
        <v>154.88308863512779</v>
      </c>
      <c r="C2998" s="127" t="s">
        <v>5791</v>
      </c>
      <c r="D2998" s="127" t="s">
        <v>5779</v>
      </c>
      <c r="E2998" s="128">
        <v>5.1048646403176674</v>
      </c>
      <c r="F2998" s="127" t="s">
        <v>1676</v>
      </c>
      <c r="G2998" s="127" t="s">
        <v>1677</v>
      </c>
      <c r="H2998" s="128">
        <v>790.65720255665099</v>
      </c>
      <c r="I2998" s="127" t="s">
        <v>1676</v>
      </c>
    </row>
    <row r="2999" spans="1:9" ht="30">
      <c r="A2999" s="127" t="s">
        <v>4281</v>
      </c>
      <c r="B2999" s="128">
        <v>154.88308863512779</v>
      </c>
      <c r="C2999" s="127" t="s">
        <v>5793</v>
      </c>
      <c r="D2999" s="127" t="s">
        <v>5779</v>
      </c>
      <c r="E2999" s="128">
        <v>11.612457303540015</v>
      </c>
      <c r="F2999" s="127" t="s">
        <v>1676</v>
      </c>
      <c r="G2999" s="127" t="s">
        <v>1677</v>
      </c>
      <c r="H2999" s="128">
        <v>1798.5732538158252</v>
      </c>
      <c r="I2999" s="127" t="s">
        <v>1676</v>
      </c>
    </row>
    <row r="3000" spans="1:9" ht="30">
      <c r="A3000" s="127" t="s">
        <v>4281</v>
      </c>
      <c r="B3000" s="128">
        <v>154.88308863512779</v>
      </c>
      <c r="C3000" s="127" t="s">
        <v>5795</v>
      </c>
      <c r="D3000" s="127" t="s">
        <v>5779</v>
      </c>
      <c r="E3000" s="128">
        <v>35.174736878154086</v>
      </c>
      <c r="F3000" s="127" t="s">
        <v>1676</v>
      </c>
      <c r="G3000" s="127" t="s">
        <v>1677</v>
      </c>
      <c r="H3000" s="128">
        <v>5447.9718896164377</v>
      </c>
      <c r="I3000" s="127" t="s">
        <v>1676</v>
      </c>
    </row>
    <row r="3001" spans="1:9" ht="30">
      <c r="A3001" s="127" t="s">
        <v>4281</v>
      </c>
      <c r="B3001" s="128">
        <v>154.88308863512779</v>
      </c>
      <c r="C3001" s="127" t="s">
        <v>1675</v>
      </c>
      <c r="D3001" s="127" t="s">
        <v>5779</v>
      </c>
      <c r="E3001" s="128">
        <v>887.80254614220303</v>
      </c>
      <c r="F3001" s="127" t="s">
        <v>1676</v>
      </c>
      <c r="G3001" s="127" t="s">
        <v>1677</v>
      </c>
      <c r="H3001" s="128">
        <v>137505.60044463497</v>
      </c>
      <c r="I3001" s="127" t="s">
        <v>1676</v>
      </c>
    </row>
    <row r="3002" spans="1:9" ht="30">
      <c r="A3002" s="127" t="s">
        <v>4283</v>
      </c>
      <c r="B3002" s="128">
        <v>40.347826086956516</v>
      </c>
      <c r="C3002" s="127" t="s">
        <v>5777</v>
      </c>
      <c r="D3002" s="127" t="s">
        <v>5779</v>
      </c>
      <c r="E3002" s="128">
        <v>5.1758888440090436</v>
      </c>
      <c r="F3002" s="127" t="s">
        <v>1676</v>
      </c>
      <c r="G3002" s="127" t="s">
        <v>1677</v>
      </c>
      <c r="H3002" s="128">
        <v>208.83586292349528</v>
      </c>
      <c r="I3002" s="127" t="s">
        <v>1676</v>
      </c>
    </row>
    <row r="3003" spans="1:9" ht="30">
      <c r="A3003" s="127" t="s">
        <v>4283</v>
      </c>
      <c r="B3003" s="128">
        <v>40.347826086956516</v>
      </c>
      <c r="C3003" s="127" t="s">
        <v>5781</v>
      </c>
      <c r="D3003" s="127" t="s">
        <v>5779</v>
      </c>
      <c r="E3003" s="128">
        <v>209.82325375524826</v>
      </c>
      <c r="F3003" s="127" t="s">
        <v>1676</v>
      </c>
      <c r="G3003" s="127" t="s">
        <v>1677</v>
      </c>
      <c r="H3003" s="128">
        <v>8465.9121515161023</v>
      </c>
      <c r="I3003" s="127" t="s">
        <v>1676</v>
      </c>
    </row>
    <row r="3004" spans="1:9" ht="30">
      <c r="A3004" s="127" t="s">
        <v>4283</v>
      </c>
      <c r="B3004" s="128">
        <v>40.347826086956516</v>
      </c>
      <c r="C3004" s="127" t="s">
        <v>5783</v>
      </c>
      <c r="D3004" s="127" t="s">
        <v>5779</v>
      </c>
      <c r="E3004" s="128">
        <v>110.99307431869822</v>
      </c>
      <c r="F3004" s="127" t="s">
        <v>1676</v>
      </c>
      <c r="G3004" s="127" t="s">
        <v>1677</v>
      </c>
      <c r="H3004" s="128">
        <v>4478.3292594674758</v>
      </c>
      <c r="I3004" s="127" t="s">
        <v>1676</v>
      </c>
    </row>
    <row r="3005" spans="1:9" ht="30">
      <c r="A3005" s="127" t="s">
        <v>4283</v>
      </c>
      <c r="B3005" s="128">
        <v>40.347826086956516</v>
      </c>
      <c r="C3005" s="127" t="s">
        <v>5785</v>
      </c>
      <c r="D3005" s="127" t="s">
        <v>5779</v>
      </c>
      <c r="E3005" s="128">
        <v>22.177307602632229</v>
      </c>
      <c r="F3005" s="127" t="s">
        <v>1676</v>
      </c>
      <c r="G3005" s="127" t="s">
        <v>1677</v>
      </c>
      <c r="H3005" s="128">
        <v>894.8061502279437</v>
      </c>
      <c r="I3005" s="127" t="s">
        <v>1676</v>
      </c>
    </row>
    <row r="3006" spans="1:9" ht="30">
      <c r="A3006" s="127" t="s">
        <v>4283</v>
      </c>
      <c r="B3006" s="128">
        <v>40.347826086956516</v>
      </c>
      <c r="C3006" s="127" t="s">
        <v>5787</v>
      </c>
      <c r="D3006" s="127" t="s">
        <v>5779</v>
      </c>
      <c r="E3006" s="128">
        <v>5.6020340661573007</v>
      </c>
      <c r="F3006" s="127" t="s">
        <v>1676</v>
      </c>
      <c r="G3006" s="127" t="s">
        <v>1677</v>
      </c>
      <c r="H3006" s="128">
        <v>226.02989623452063</v>
      </c>
      <c r="I3006" s="127" t="s">
        <v>1676</v>
      </c>
    </row>
    <row r="3007" spans="1:9" ht="30">
      <c r="A3007" s="127" t="s">
        <v>4283</v>
      </c>
      <c r="B3007" s="128">
        <v>40.347826086956516</v>
      </c>
      <c r="C3007" s="127" t="s">
        <v>5789</v>
      </c>
      <c r="D3007" s="127" t="s">
        <v>5779</v>
      </c>
      <c r="E3007" s="128">
        <v>0.41726719668683543</v>
      </c>
      <c r="F3007" s="127" t="s">
        <v>1676</v>
      </c>
      <c r="G3007" s="127" t="s">
        <v>1677</v>
      </c>
      <c r="H3007" s="128">
        <v>16.835824283712313</v>
      </c>
      <c r="I3007" s="127" t="s">
        <v>1676</v>
      </c>
    </row>
    <row r="3008" spans="1:9" ht="30">
      <c r="A3008" s="127" t="s">
        <v>4283</v>
      </c>
      <c r="B3008" s="128">
        <v>40.347826086956516</v>
      </c>
      <c r="C3008" s="127" t="s">
        <v>5791</v>
      </c>
      <c r="D3008" s="127" t="s">
        <v>5779</v>
      </c>
      <c r="E3008" s="128">
        <v>5.1048646403176674</v>
      </c>
      <c r="F3008" s="127" t="s">
        <v>1676</v>
      </c>
      <c r="G3008" s="127" t="s">
        <v>1677</v>
      </c>
      <c r="H3008" s="128">
        <v>205.97019070499107</v>
      </c>
      <c r="I3008" s="127" t="s">
        <v>1676</v>
      </c>
    </row>
    <row r="3009" spans="1:9" ht="30">
      <c r="A3009" s="127" t="s">
        <v>4283</v>
      </c>
      <c r="B3009" s="128">
        <v>40.347826086956516</v>
      </c>
      <c r="C3009" s="127" t="s">
        <v>5793</v>
      </c>
      <c r="D3009" s="127" t="s">
        <v>5779</v>
      </c>
      <c r="E3009" s="128">
        <v>11.612457303540015</v>
      </c>
      <c r="F3009" s="127" t="s">
        <v>1676</v>
      </c>
      <c r="G3009" s="127" t="s">
        <v>1677</v>
      </c>
      <c r="H3009" s="128">
        <v>468.53740772544057</v>
      </c>
      <c r="I3009" s="127" t="s">
        <v>1676</v>
      </c>
    </row>
    <row r="3010" spans="1:9" ht="30">
      <c r="A3010" s="127" t="s">
        <v>4283</v>
      </c>
      <c r="B3010" s="128">
        <v>40.347826086956516</v>
      </c>
      <c r="C3010" s="127" t="s">
        <v>5795</v>
      </c>
      <c r="D3010" s="127" t="s">
        <v>5779</v>
      </c>
      <c r="E3010" s="128">
        <v>35.174736878154086</v>
      </c>
      <c r="F3010" s="127" t="s">
        <v>1676</v>
      </c>
      <c r="G3010" s="127" t="s">
        <v>1677</v>
      </c>
      <c r="H3010" s="128">
        <v>1419.2241662142169</v>
      </c>
      <c r="I3010" s="127" t="s">
        <v>1676</v>
      </c>
    </row>
    <row r="3011" spans="1:9" ht="30">
      <c r="A3011" s="127" t="s">
        <v>4283</v>
      </c>
      <c r="B3011" s="128">
        <v>40.347826086956516</v>
      </c>
      <c r="C3011" s="127" t="s">
        <v>1675</v>
      </c>
      <c r="D3011" s="127" t="s">
        <v>5779</v>
      </c>
      <c r="E3011" s="128">
        <v>887.80254614220303</v>
      </c>
      <c r="F3011" s="127" t="s">
        <v>1676</v>
      </c>
      <c r="G3011" s="127" t="s">
        <v>1677</v>
      </c>
      <c r="H3011" s="128">
        <v>35820.902731302798</v>
      </c>
      <c r="I3011" s="127" t="s">
        <v>1676</v>
      </c>
    </row>
    <row r="3012" spans="1:9" ht="30">
      <c r="A3012" s="127" t="s">
        <v>4285</v>
      </c>
      <c r="B3012" s="128">
        <v>78.797909655169036</v>
      </c>
      <c r="C3012" s="127" t="s">
        <v>5777</v>
      </c>
      <c r="D3012" s="127" t="s">
        <v>5779</v>
      </c>
      <c r="E3012" s="128">
        <v>5.1758888440090436</v>
      </c>
      <c r="F3012" s="127" t="s">
        <v>1676</v>
      </c>
      <c r="G3012" s="127" t="s">
        <v>1677</v>
      </c>
      <c r="H3012" s="128">
        <v>407.8492215154219</v>
      </c>
      <c r="I3012" s="127" t="s">
        <v>1676</v>
      </c>
    </row>
    <row r="3013" spans="1:9" ht="30">
      <c r="A3013" s="127" t="s">
        <v>4285</v>
      </c>
      <c r="B3013" s="128">
        <v>78.797909655169036</v>
      </c>
      <c r="C3013" s="127" t="s">
        <v>5781</v>
      </c>
      <c r="D3013" s="127" t="s">
        <v>5779</v>
      </c>
      <c r="E3013" s="128">
        <v>209.82325375524826</v>
      </c>
      <c r="F3013" s="127" t="s">
        <v>1676</v>
      </c>
      <c r="G3013" s="127" t="s">
        <v>1677</v>
      </c>
      <c r="H3013" s="128">
        <v>16533.633792959659</v>
      </c>
      <c r="I3013" s="127" t="s">
        <v>1676</v>
      </c>
    </row>
    <row r="3014" spans="1:9" ht="30">
      <c r="A3014" s="127" t="s">
        <v>4285</v>
      </c>
      <c r="B3014" s="128">
        <v>78.797909655169036</v>
      </c>
      <c r="C3014" s="127" t="s">
        <v>5783</v>
      </c>
      <c r="D3014" s="127" t="s">
        <v>5779</v>
      </c>
      <c r="E3014" s="128">
        <v>110.99307431869822</v>
      </c>
      <c r="F3014" s="127" t="s">
        <v>1676</v>
      </c>
      <c r="G3014" s="127" t="s">
        <v>1677</v>
      </c>
      <c r="H3014" s="128">
        <v>8746.0222425142456</v>
      </c>
      <c r="I3014" s="127" t="s">
        <v>1676</v>
      </c>
    </row>
    <row r="3015" spans="1:9" ht="30">
      <c r="A3015" s="127" t="s">
        <v>4285</v>
      </c>
      <c r="B3015" s="128">
        <v>78.797909655169036</v>
      </c>
      <c r="C3015" s="127" t="s">
        <v>5785</v>
      </c>
      <c r="D3015" s="127" t="s">
        <v>5779</v>
      </c>
      <c r="E3015" s="128">
        <v>22.177307602632229</v>
      </c>
      <c r="F3015" s="127" t="s">
        <v>1676</v>
      </c>
      <c r="G3015" s="127" t="s">
        <v>1677</v>
      </c>
      <c r="H3015" s="128">
        <v>1747.5254808671077</v>
      </c>
      <c r="I3015" s="127" t="s">
        <v>1676</v>
      </c>
    </row>
    <row r="3016" spans="1:9" ht="30">
      <c r="A3016" s="127" t="s">
        <v>4285</v>
      </c>
      <c r="B3016" s="128">
        <v>78.797909655169036</v>
      </c>
      <c r="C3016" s="127" t="s">
        <v>5787</v>
      </c>
      <c r="D3016" s="127" t="s">
        <v>5779</v>
      </c>
      <c r="E3016" s="128">
        <v>5.6020340661573007</v>
      </c>
      <c r="F3016" s="127" t="s">
        <v>1676</v>
      </c>
      <c r="G3016" s="127" t="s">
        <v>1677</v>
      </c>
      <c r="H3016" s="128">
        <v>441.42857423024225</v>
      </c>
      <c r="I3016" s="127" t="s">
        <v>1676</v>
      </c>
    </row>
    <row r="3017" spans="1:9" ht="30">
      <c r="A3017" s="127" t="s">
        <v>4285</v>
      </c>
      <c r="B3017" s="128">
        <v>78.797909655169036</v>
      </c>
      <c r="C3017" s="127" t="s">
        <v>5789</v>
      </c>
      <c r="D3017" s="127" t="s">
        <v>5779</v>
      </c>
      <c r="E3017" s="128">
        <v>0.41726719668683543</v>
      </c>
      <c r="F3017" s="127" t="s">
        <v>1676</v>
      </c>
      <c r="G3017" s="127" t="s">
        <v>1677</v>
      </c>
      <c r="H3017" s="128">
        <v>32.879782866594908</v>
      </c>
      <c r="I3017" s="127" t="s">
        <v>1676</v>
      </c>
    </row>
    <row r="3018" spans="1:9" ht="30">
      <c r="A3018" s="127" t="s">
        <v>4285</v>
      </c>
      <c r="B3018" s="128">
        <v>78.797909655169036</v>
      </c>
      <c r="C3018" s="127" t="s">
        <v>5791</v>
      </c>
      <c r="D3018" s="127" t="s">
        <v>5779</v>
      </c>
      <c r="E3018" s="128">
        <v>5.1048646403176674</v>
      </c>
      <c r="F3018" s="127" t="s">
        <v>1676</v>
      </c>
      <c r="G3018" s="127" t="s">
        <v>1677</v>
      </c>
      <c r="H3018" s="128">
        <v>402.25266272961852</v>
      </c>
      <c r="I3018" s="127" t="s">
        <v>1676</v>
      </c>
    </row>
    <row r="3019" spans="1:9" ht="30">
      <c r="A3019" s="127" t="s">
        <v>4285</v>
      </c>
      <c r="B3019" s="128">
        <v>78.797909655169036</v>
      </c>
      <c r="C3019" s="127" t="s">
        <v>5793</v>
      </c>
      <c r="D3019" s="127" t="s">
        <v>5779</v>
      </c>
      <c r="E3019" s="128">
        <v>11.612457303540015</v>
      </c>
      <c r="F3019" s="127" t="s">
        <v>1676</v>
      </c>
      <c r="G3019" s="127" t="s">
        <v>1677</v>
      </c>
      <c r="H3019" s="128">
        <v>915.037361478854</v>
      </c>
      <c r="I3019" s="127" t="s">
        <v>1676</v>
      </c>
    </row>
    <row r="3020" spans="1:9" ht="30">
      <c r="A3020" s="127" t="s">
        <v>4285</v>
      </c>
      <c r="B3020" s="128">
        <v>78.797909655169036</v>
      </c>
      <c r="C3020" s="127" t="s">
        <v>5795</v>
      </c>
      <c r="D3020" s="127" t="s">
        <v>5779</v>
      </c>
      <c r="E3020" s="128">
        <v>35.174736878154086</v>
      </c>
      <c r="F3020" s="127" t="s">
        <v>1676</v>
      </c>
      <c r="G3020" s="127" t="s">
        <v>1677</v>
      </c>
      <c r="H3020" s="128">
        <v>2771.6957386691283</v>
      </c>
      <c r="I3020" s="127" t="s">
        <v>1676</v>
      </c>
    </row>
    <row r="3021" spans="1:9" ht="30">
      <c r="A3021" s="127" t="s">
        <v>4285</v>
      </c>
      <c r="B3021" s="128">
        <v>78.797909655169036</v>
      </c>
      <c r="C3021" s="127" t="s">
        <v>1675</v>
      </c>
      <c r="D3021" s="127" t="s">
        <v>5779</v>
      </c>
      <c r="E3021" s="128">
        <v>887.80254614220303</v>
      </c>
      <c r="F3021" s="127" t="s">
        <v>1676</v>
      </c>
      <c r="G3021" s="127" t="s">
        <v>1677</v>
      </c>
      <c r="H3021" s="128">
        <v>69956.984822542348</v>
      </c>
      <c r="I3021" s="127" t="s">
        <v>1676</v>
      </c>
    </row>
    <row r="3022" spans="1:9" ht="30">
      <c r="A3022" s="127" t="s">
        <v>4289</v>
      </c>
      <c r="B3022" s="128">
        <v>149.88738738738738</v>
      </c>
      <c r="C3022" s="127" t="s">
        <v>5777</v>
      </c>
      <c r="D3022" s="127" t="s">
        <v>5779</v>
      </c>
      <c r="E3022" s="128">
        <v>5.1758888440090436</v>
      </c>
      <c r="F3022" s="127" t="s">
        <v>1676</v>
      </c>
      <c r="G3022" s="127" t="s">
        <v>1677</v>
      </c>
      <c r="H3022" s="128">
        <v>775.80045623604019</v>
      </c>
      <c r="I3022" s="127" t="s">
        <v>1676</v>
      </c>
    </row>
    <row r="3023" spans="1:9" ht="30">
      <c r="A3023" s="127" t="s">
        <v>4289</v>
      </c>
      <c r="B3023" s="128">
        <v>149.88738738738738</v>
      </c>
      <c r="C3023" s="127" t="s">
        <v>5781</v>
      </c>
      <c r="D3023" s="127" t="s">
        <v>5779</v>
      </c>
      <c r="E3023" s="128">
        <v>209.82325375524826</v>
      </c>
      <c r="F3023" s="127" t="s">
        <v>1676</v>
      </c>
      <c r="G3023" s="127" t="s">
        <v>1677</v>
      </c>
      <c r="H3023" s="128">
        <v>31449.859318494979</v>
      </c>
      <c r="I3023" s="127" t="s">
        <v>1676</v>
      </c>
    </row>
    <row r="3024" spans="1:9" ht="30">
      <c r="A3024" s="127" t="s">
        <v>4289</v>
      </c>
      <c r="B3024" s="128">
        <v>149.88738738738738</v>
      </c>
      <c r="C3024" s="127" t="s">
        <v>5783</v>
      </c>
      <c r="D3024" s="127" t="s">
        <v>5779</v>
      </c>
      <c r="E3024" s="128">
        <v>110.99307431869822</v>
      </c>
      <c r="F3024" s="127" t="s">
        <v>1676</v>
      </c>
      <c r="G3024" s="127" t="s">
        <v>1677</v>
      </c>
      <c r="H3024" s="128">
        <v>16636.461927723798</v>
      </c>
      <c r="I3024" s="127" t="s">
        <v>1676</v>
      </c>
    </row>
    <row r="3025" spans="1:9" ht="30">
      <c r="A3025" s="127" t="s">
        <v>4289</v>
      </c>
      <c r="B3025" s="128">
        <v>149.88738738738738</v>
      </c>
      <c r="C3025" s="127" t="s">
        <v>5785</v>
      </c>
      <c r="D3025" s="127" t="s">
        <v>5779</v>
      </c>
      <c r="E3025" s="128">
        <v>22.177307602632229</v>
      </c>
      <c r="F3025" s="127" t="s">
        <v>1676</v>
      </c>
      <c r="G3025" s="127" t="s">
        <v>1677</v>
      </c>
      <c r="H3025" s="128">
        <v>3324.098695844988</v>
      </c>
      <c r="I3025" s="127" t="s">
        <v>1676</v>
      </c>
    </row>
    <row r="3026" spans="1:9" ht="30">
      <c r="A3026" s="127" t="s">
        <v>4289</v>
      </c>
      <c r="B3026" s="128">
        <v>149.88738738738738</v>
      </c>
      <c r="C3026" s="127" t="s">
        <v>5787</v>
      </c>
      <c r="D3026" s="127" t="s">
        <v>5779</v>
      </c>
      <c r="E3026" s="128">
        <v>5.6020340661573007</v>
      </c>
      <c r="F3026" s="127" t="s">
        <v>1676</v>
      </c>
      <c r="G3026" s="127" t="s">
        <v>1677</v>
      </c>
      <c r="H3026" s="128">
        <v>839.67425023146018</v>
      </c>
      <c r="I3026" s="127" t="s">
        <v>1676</v>
      </c>
    </row>
    <row r="3027" spans="1:9" ht="30">
      <c r="A3027" s="127" t="s">
        <v>4289</v>
      </c>
      <c r="B3027" s="128">
        <v>149.88738738738738</v>
      </c>
      <c r="C3027" s="127" t="s">
        <v>5789</v>
      </c>
      <c r="D3027" s="127" t="s">
        <v>5779</v>
      </c>
      <c r="E3027" s="128">
        <v>0.41726719668683543</v>
      </c>
      <c r="F3027" s="127" t="s">
        <v>1676</v>
      </c>
      <c r="G3027" s="127" t="s">
        <v>1677</v>
      </c>
      <c r="H3027" s="128">
        <v>62.543089953848863</v>
      </c>
      <c r="I3027" s="127" t="s">
        <v>1676</v>
      </c>
    </row>
    <row r="3028" spans="1:9" ht="30">
      <c r="A3028" s="127" t="s">
        <v>4289</v>
      </c>
      <c r="B3028" s="128">
        <v>149.88738738738738</v>
      </c>
      <c r="C3028" s="127" t="s">
        <v>5791</v>
      </c>
      <c r="D3028" s="127" t="s">
        <v>5779</v>
      </c>
      <c r="E3028" s="128">
        <v>5.1048646403176674</v>
      </c>
      <c r="F3028" s="127" t="s">
        <v>1676</v>
      </c>
      <c r="G3028" s="127" t="s">
        <v>1677</v>
      </c>
      <c r="H3028" s="128">
        <v>765.15482390347017</v>
      </c>
      <c r="I3028" s="127" t="s">
        <v>1676</v>
      </c>
    </row>
    <row r="3029" spans="1:9" ht="30">
      <c r="A3029" s="127" t="s">
        <v>4289</v>
      </c>
      <c r="B3029" s="128">
        <v>149.88738738738738</v>
      </c>
      <c r="C3029" s="127" t="s">
        <v>5793</v>
      </c>
      <c r="D3029" s="127" t="s">
        <v>5779</v>
      </c>
      <c r="E3029" s="128">
        <v>11.612457303540015</v>
      </c>
      <c r="F3029" s="127" t="s">
        <v>1676</v>
      </c>
      <c r="G3029" s="127" t="s">
        <v>1677</v>
      </c>
      <c r="H3029" s="128">
        <v>1740.5608863751982</v>
      </c>
      <c r="I3029" s="127" t="s">
        <v>1676</v>
      </c>
    </row>
    <row r="3030" spans="1:9" ht="30">
      <c r="A3030" s="127" t="s">
        <v>4289</v>
      </c>
      <c r="B3030" s="128">
        <v>149.88738738738738</v>
      </c>
      <c r="C3030" s="127" t="s">
        <v>5795</v>
      </c>
      <c r="D3030" s="127" t="s">
        <v>5779</v>
      </c>
      <c r="E3030" s="128">
        <v>35.174736878154086</v>
      </c>
      <c r="F3030" s="127" t="s">
        <v>1676</v>
      </c>
      <c r="G3030" s="127" t="s">
        <v>1677</v>
      </c>
      <c r="H3030" s="128">
        <v>5272.2494127053023</v>
      </c>
      <c r="I3030" s="127" t="s">
        <v>1676</v>
      </c>
    </row>
    <row r="3031" spans="1:9" ht="30">
      <c r="A3031" s="127" t="s">
        <v>4289</v>
      </c>
      <c r="B3031" s="128">
        <v>149.88738738738738</v>
      </c>
      <c r="C3031" s="127" t="s">
        <v>1675</v>
      </c>
      <c r="D3031" s="127" t="s">
        <v>5779</v>
      </c>
      <c r="E3031" s="128">
        <v>887.80254614220303</v>
      </c>
      <c r="F3031" s="127" t="s">
        <v>1676</v>
      </c>
      <c r="G3031" s="127" t="s">
        <v>1677</v>
      </c>
      <c r="H3031" s="128">
        <v>133070.40415712525</v>
      </c>
      <c r="I3031" s="127" t="s">
        <v>1676</v>
      </c>
    </row>
    <row r="3032" spans="1:9" ht="30">
      <c r="A3032" s="127" t="s">
        <v>4294</v>
      </c>
      <c r="B3032" s="128">
        <v>397.90688643710553</v>
      </c>
      <c r="C3032" s="127" t="s">
        <v>5777</v>
      </c>
      <c r="D3032" s="127" t="s">
        <v>5779</v>
      </c>
      <c r="E3032" s="128">
        <v>5.1758888440090436</v>
      </c>
      <c r="F3032" s="127" t="s">
        <v>1676</v>
      </c>
      <c r="G3032" s="127" t="s">
        <v>1677</v>
      </c>
      <c r="H3032" s="128">
        <v>2059.5218144641881</v>
      </c>
      <c r="I3032" s="127" t="s">
        <v>1676</v>
      </c>
    </row>
    <row r="3033" spans="1:9" ht="30">
      <c r="A3033" s="127" t="s">
        <v>4294</v>
      </c>
      <c r="B3033" s="128">
        <v>397.90688643710553</v>
      </c>
      <c r="C3033" s="127" t="s">
        <v>5781</v>
      </c>
      <c r="D3033" s="127" t="s">
        <v>5779</v>
      </c>
      <c r="E3033" s="128">
        <v>209.82325375524826</v>
      </c>
      <c r="F3033" s="127" t="s">
        <v>1676</v>
      </c>
      <c r="G3033" s="127" t="s">
        <v>1677</v>
      </c>
      <c r="H3033" s="128">
        <v>83490.117603853549</v>
      </c>
      <c r="I3033" s="127" t="s">
        <v>1676</v>
      </c>
    </row>
    <row r="3034" spans="1:9" ht="30">
      <c r="A3034" s="127" t="s">
        <v>4294</v>
      </c>
      <c r="B3034" s="128">
        <v>397.90688643710553</v>
      </c>
      <c r="C3034" s="127" t="s">
        <v>5783</v>
      </c>
      <c r="D3034" s="127" t="s">
        <v>5779</v>
      </c>
      <c r="E3034" s="128">
        <v>110.99307431869822</v>
      </c>
      <c r="F3034" s="127" t="s">
        <v>1676</v>
      </c>
      <c r="G3034" s="127" t="s">
        <v>1677</v>
      </c>
      <c r="H3034" s="128">
        <v>44164.908618235466</v>
      </c>
      <c r="I3034" s="127" t="s">
        <v>1676</v>
      </c>
    </row>
    <row r="3035" spans="1:9" ht="30">
      <c r="A3035" s="127" t="s">
        <v>4294</v>
      </c>
      <c r="B3035" s="128">
        <v>397.90688643710553</v>
      </c>
      <c r="C3035" s="127" t="s">
        <v>5785</v>
      </c>
      <c r="D3035" s="127" t="s">
        <v>5779</v>
      </c>
      <c r="E3035" s="128">
        <v>22.177307602632229</v>
      </c>
      <c r="F3035" s="127" t="s">
        <v>1676</v>
      </c>
      <c r="G3035" s="127" t="s">
        <v>1677</v>
      </c>
      <c r="H3035" s="128">
        <v>8824.5034177213402</v>
      </c>
      <c r="I3035" s="127" t="s">
        <v>1676</v>
      </c>
    </row>
    <row r="3036" spans="1:9" ht="30">
      <c r="A3036" s="127" t="s">
        <v>4294</v>
      </c>
      <c r="B3036" s="128">
        <v>397.90688643710553</v>
      </c>
      <c r="C3036" s="127" t="s">
        <v>5787</v>
      </c>
      <c r="D3036" s="127" t="s">
        <v>5779</v>
      </c>
      <c r="E3036" s="128">
        <v>5.6020340661573007</v>
      </c>
      <c r="F3036" s="127" t="s">
        <v>1676</v>
      </c>
      <c r="G3036" s="127" t="s">
        <v>1677</v>
      </c>
      <c r="H3036" s="128">
        <v>2229.0879329792497</v>
      </c>
      <c r="I3036" s="127" t="s">
        <v>1676</v>
      </c>
    </row>
    <row r="3037" spans="1:9" ht="30">
      <c r="A3037" s="127" t="s">
        <v>4294</v>
      </c>
      <c r="B3037" s="128">
        <v>397.90688643710553</v>
      </c>
      <c r="C3037" s="127" t="s">
        <v>5789</v>
      </c>
      <c r="D3037" s="127" t="s">
        <v>5779</v>
      </c>
      <c r="E3037" s="128">
        <v>0.41726719668683543</v>
      </c>
      <c r="F3037" s="127" t="s">
        <v>1676</v>
      </c>
      <c r="G3037" s="127" t="s">
        <v>1677</v>
      </c>
      <c r="H3037" s="128">
        <v>166.03349104599801</v>
      </c>
      <c r="I3037" s="127" t="s">
        <v>1676</v>
      </c>
    </row>
    <row r="3038" spans="1:9" ht="30">
      <c r="A3038" s="127" t="s">
        <v>4294</v>
      </c>
      <c r="B3038" s="128">
        <v>397.90688643710553</v>
      </c>
      <c r="C3038" s="127" t="s">
        <v>5791</v>
      </c>
      <c r="D3038" s="127" t="s">
        <v>5779</v>
      </c>
      <c r="E3038" s="128">
        <v>5.1048646403176674</v>
      </c>
      <c r="F3038" s="127" t="s">
        <v>1676</v>
      </c>
      <c r="G3038" s="127" t="s">
        <v>1677</v>
      </c>
      <c r="H3038" s="128">
        <v>2031.2607947116776</v>
      </c>
      <c r="I3038" s="127" t="s">
        <v>1676</v>
      </c>
    </row>
    <row r="3039" spans="1:9" ht="30">
      <c r="A3039" s="127" t="s">
        <v>4294</v>
      </c>
      <c r="B3039" s="128">
        <v>397.90688643710553</v>
      </c>
      <c r="C3039" s="127" t="s">
        <v>5793</v>
      </c>
      <c r="D3039" s="127" t="s">
        <v>5779</v>
      </c>
      <c r="E3039" s="128">
        <v>11.612457303540015</v>
      </c>
      <c r="F3039" s="127" t="s">
        <v>1676</v>
      </c>
      <c r="G3039" s="127" t="s">
        <v>1677</v>
      </c>
      <c r="H3039" s="128">
        <v>4620.6767295354339</v>
      </c>
      <c r="I3039" s="127" t="s">
        <v>1676</v>
      </c>
    </row>
    <row r="3040" spans="1:9" ht="30">
      <c r="A3040" s="127" t="s">
        <v>4294</v>
      </c>
      <c r="B3040" s="128">
        <v>397.90688643710553</v>
      </c>
      <c r="C3040" s="127" t="s">
        <v>5795</v>
      </c>
      <c r="D3040" s="127" t="s">
        <v>5779</v>
      </c>
      <c r="E3040" s="128">
        <v>35.174736878154086</v>
      </c>
      <c r="F3040" s="127" t="s">
        <v>1676</v>
      </c>
      <c r="G3040" s="127" t="s">
        <v>1677</v>
      </c>
      <c r="H3040" s="128">
        <v>13996.270032430726</v>
      </c>
      <c r="I3040" s="127" t="s">
        <v>1676</v>
      </c>
    </row>
    <row r="3041" spans="1:9" ht="30">
      <c r="A3041" s="127" t="s">
        <v>4294</v>
      </c>
      <c r="B3041" s="128">
        <v>397.90688643710553</v>
      </c>
      <c r="C3041" s="127" t="s">
        <v>1675</v>
      </c>
      <c r="D3041" s="127" t="s">
        <v>5779</v>
      </c>
      <c r="E3041" s="128">
        <v>887.80254614220303</v>
      </c>
      <c r="F3041" s="127" t="s">
        <v>1676</v>
      </c>
      <c r="G3041" s="127" t="s">
        <v>1677</v>
      </c>
      <c r="H3041" s="128">
        <v>353262.74690637871</v>
      </c>
      <c r="I3041" s="127" t="s">
        <v>1676</v>
      </c>
    </row>
    <row r="3042" spans="1:9" ht="30">
      <c r="A3042" s="127" t="s">
        <v>4298</v>
      </c>
      <c r="B3042" s="128">
        <v>58.981981981981981</v>
      </c>
      <c r="C3042" s="127" t="s">
        <v>5777</v>
      </c>
      <c r="D3042" s="127" t="s">
        <v>5779</v>
      </c>
      <c r="E3042" s="128">
        <v>5.1758888440090436</v>
      </c>
      <c r="F3042" s="127" t="s">
        <v>1676</v>
      </c>
      <c r="G3042" s="127" t="s">
        <v>1677</v>
      </c>
      <c r="H3042" s="128">
        <v>305.28418253808297</v>
      </c>
      <c r="I3042" s="127" t="s">
        <v>1676</v>
      </c>
    </row>
    <row r="3043" spans="1:9" ht="30">
      <c r="A3043" s="127" t="s">
        <v>4298</v>
      </c>
      <c r="B3043" s="128">
        <v>58.981981981981981</v>
      </c>
      <c r="C3043" s="127" t="s">
        <v>5781</v>
      </c>
      <c r="D3043" s="127" t="s">
        <v>5779</v>
      </c>
      <c r="E3043" s="128">
        <v>209.82325375524826</v>
      </c>
      <c r="F3043" s="127" t="s">
        <v>1676</v>
      </c>
      <c r="G3043" s="127" t="s">
        <v>1677</v>
      </c>
      <c r="H3043" s="128">
        <v>12375.791372392887</v>
      </c>
      <c r="I3043" s="127" t="s">
        <v>1676</v>
      </c>
    </row>
    <row r="3044" spans="1:9" ht="30">
      <c r="A3044" s="127" t="s">
        <v>4298</v>
      </c>
      <c r="B3044" s="128">
        <v>58.981981981981981</v>
      </c>
      <c r="C3044" s="127" t="s">
        <v>5783</v>
      </c>
      <c r="D3044" s="127" t="s">
        <v>5779</v>
      </c>
      <c r="E3044" s="128">
        <v>110.99307431869822</v>
      </c>
      <c r="F3044" s="127" t="s">
        <v>1676</v>
      </c>
      <c r="G3044" s="127" t="s">
        <v>1677</v>
      </c>
      <c r="H3044" s="128">
        <v>6546.5915095902456</v>
      </c>
      <c r="I3044" s="127" t="s">
        <v>1676</v>
      </c>
    </row>
    <row r="3045" spans="1:9" ht="30">
      <c r="A3045" s="127" t="s">
        <v>4298</v>
      </c>
      <c r="B3045" s="128">
        <v>58.981981981981981</v>
      </c>
      <c r="C3045" s="127" t="s">
        <v>5785</v>
      </c>
      <c r="D3045" s="127" t="s">
        <v>5779</v>
      </c>
      <c r="E3045" s="128">
        <v>22.177307602632229</v>
      </c>
      <c r="F3045" s="127" t="s">
        <v>1676</v>
      </c>
      <c r="G3045" s="127" t="s">
        <v>1677</v>
      </c>
      <c r="H3045" s="128">
        <v>1308.0615574273261</v>
      </c>
      <c r="I3045" s="127" t="s">
        <v>1676</v>
      </c>
    </row>
    <row r="3046" spans="1:9" ht="30">
      <c r="A3046" s="127" t="s">
        <v>4298</v>
      </c>
      <c r="B3046" s="128">
        <v>58.981981981981981</v>
      </c>
      <c r="C3046" s="127" t="s">
        <v>5787</v>
      </c>
      <c r="D3046" s="127" t="s">
        <v>5779</v>
      </c>
      <c r="E3046" s="128">
        <v>5.6020340661573007</v>
      </c>
      <c r="F3046" s="127" t="s">
        <v>1676</v>
      </c>
      <c r="G3046" s="127" t="s">
        <v>1677</v>
      </c>
      <c r="H3046" s="128">
        <v>330.41907235253916</v>
      </c>
      <c r="I3046" s="127" t="s">
        <v>1676</v>
      </c>
    </row>
    <row r="3047" spans="1:9" ht="30">
      <c r="A3047" s="127" t="s">
        <v>4298</v>
      </c>
      <c r="B3047" s="128">
        <v>58.981981981981981</v>
      </c>
      <c r="C3047" s="127" t="s">
        <v>5789</v>
      </c>
      <c r="D3047" s="127" t="s">
        <v>5779</v>
      </c>
      <c r="E3047" s="128">
        <v>0.41726719668683543</v>
      </c>
      <c r="F3047" s="127" t="s">
        <v>1676</v>
      </c>
      <c r="G3047" s="127" t="s">
        <v>1677</v>
      </c>
      <c r="H3047" s="128">
        <v>24.611246276655059</v>
      </c>
      <c r="I3047" s="127" t="s">
        <v>1676</v>
      </c>
    </row>
    <row r="3048" spans="1:9" ht="30">
      <c r="A3048" s="127" t="s">
        <v>4298</v>
      </c>
      <c r="B3048" s="128">
        <v>58.981981981981981</v>
      </c>
      <c r="C3048" s="127" t="s">
        <v>5791</v>
      </c>
      <c r="D3048" s="127" t="s">
        <v>5779</v>
      </c>
      <c r="E3048" s="128">
        <v>5.1048646403176674</v>
      </c>
      <c r="F3048" s="127" t="s">
        <v>1676</v>
      </c>
      <c r="G3048" s="127" t="s">
        <v>1677</v>
      </c>
      <c r="H3048" s="128">
        <v>301.09503423567361</v>
      </c>
      <c r="I3048" s="127" t="s">
        <v>1676</v>
      </c>
    </row>
    <row r="3049" spans="1:9" ht="30">
      <c r="A3049" s="127" t="s">
        <v>4298</v>
      </c>
      <c r="B3049" s="128">
        <v>58.981981981981981</v>
      </c>
      <c r="C3049" s="127" t="s">
        <v>5793</v>
      </c>
      <c r="D3049" s="127" t="s">
        <v>5779</v>
      </c>
      <c r="E3049" s="128">
        <v>11.612457303540015</v>
      </c>
      <c r="F3049" s="127" t="s">
        <v>1676</v>
      </c>
      <c r="G3049" s="127" t="s">
        <v>1677</v>
      </c>
      <c r="H3049" s="128">
        <v>684.92574744393221</v>
      </c>
      <c r="I3049" s="127" t="s">
        <v>1676</v>
      </c>
    </row>
    <row r="3050" spans="1:9" ht="30">
      <c r="A3050" s="127" t="s">
        <v>4298</v>
      </c>
      <c r="B3050" s="128">
        <v>58.981981981981981</v>
      </c>
      <c r="C3050" s="127" t="s">
        <v>5795</v>
      </c>
      <c r="D3050" s="127" t="s">
        <v>5779</v>
      </c>
      <c r="E3050" s="128">
        <v>35.174736878154086</v>
      </c>
      <c r="F3050" s="127" t="s">
        <v>1676</v>
      </c>
      <c r="G3050" s="127" t="s">
        <v>1677</v>
      </c>
      <c r="H3050" s="128">
        <v>2074.6756967682413</v>
      </c>
      <c r="I3050" s="127" t="s">
        <v>1676</v>
      </c>
    </row>
    <row r="3051" spans="1:9" ht="30">
      <c r="A3051" s="127" t="s">
        <v>4298</v>
      </c>
      <c r="B3051" s="128">
        <v>58.981981981981981</v>
      </c>
      <c r="C3051" s="127" t="s">
        <v>1675</v>
      </c>
      <c r="D3051" s="127" t="s">
        <v>5779</v>
      </c>
      <c r="E3051" s="128">
        <v>887.80254614220303</v>
      </c>
      <c r="F3051" s="127" t="s">
        <v>1676</v>
      </c>
      <c r="G3051" s="127" t="s">
        <v>1677</v>
      </c>
      <c r="H3051" s="128">
        <v>52364.353780117148</v>
      </c>
      <c r="I3051" s="127" t="s">
        <v>1676</v>
      </c>
    </row>
    <row r="3052" spans="1:9" ht="30">
      <c r="A3052" s="127" t="s">
        <v>4300</v>
      </c>
      <c r="B3052" s="128">
        <v>23.981981981981981</v>
      </c>
      <c r="C3052" s="127" t="s">
        <v>5777</v>
      </c>
      <c r="D3052" s="127" t="s">
        <v>5779</v>
      </c>
      <c r="E3052" s="128">
        <v>5.1758888440090436</v>
      </c>
      <c r="F3052" s="127" t="s">
        <v>1676</v>
      </c>
      <c r="G3052" s="127" t="s">
        <v>1677</v>
      </c>
      <c r="H3052" s="128">
        <v>124.12807299776642</v>
      </c>
      <c r="I3052" s="127" t="s">
        <v>1676</v>
      </c>
    </row>
    <row r="3053" spans="1:9" ht="30">
      <c r="A3053" s="127" t="s">
        <v>4300</v>
      </c>
      <c r="B3053" s="128">
        <v>23.981981981981981</v>
      </c>
      <c r="C3053" s="127" t="s">
        <v>5781</v>
      </c>
      <c r="D3053" s="127" t="s">
        <v>5779</v>
      </c>
      <c r="E3053" s="128">
        <v>209.82325375524826</v>
      </c>
      <c r="F3053" s="127" t="s">
        <v>1676</v>
      </c>
      <c r="G3053" s="127" t="s">
        <v>1677</v>
      </c>
      <c r="H3053" s="128">
        <v>5031.977490959197</v>
      </c>
      <c r="I3053" s="127" t="s">
        <v>1676</v>
      </c>
    </row>
    <row r="3054" spans="1:9" ht="30">
      <c r="A3054" s="127" t="s">
        <v>4300</v>
      </c>
      <c r="B3054" s="128">
        <v>23.981981981981981</v>
      </c>
      <c r="C3054" s="127" t="s">
        <v>5783</v>
      </c>
      <c r="D3054" s="127" t="s">
        <v>5779</v>
      </c>
      <c r="E3054" s="128">
        <v>110.99307431869822</v>
      </c>
      <c r="F3054" s="127" t="s">
        <v>1676</v>
      </c>
      <c r="G3054" s="127" t="s">
        <v>1677</v>
      </c>
      <c r="H3054" s="128">
        <v>2661.8339084358076</v>
      </c>
      <c r="I3054" s="127" t="s">
        <v>1676</v>
      </c>
    </row>
    <row r="3055" spans="1:9" ht="30">
      <c r="A3055" s="127" t="s">
        <v>4300</v>
      </c>
      <c r="B3055" s="128">
        <v>23.981981981981981</v>
      </c>
      <c r="C3055" s="127" t="s">
        <v>5785</v>
      </c>
      <c r="D3055" s="127" t="s">
        <v>5779</v>
      </c>
      <c r="E3055" s="128">
        <v>22.177307602632229</v>
      </c>
      <c r="F3055" s="127" t="s">
        <v>1676</v>
      </c>
      <c r="G3055" s="127" t="s">
        <v>1677</v>
      </c>
      <c r="H3055" s="128">
        <v>531.85579133519809</v>
      </c>
      <c r="I3055" s="127" t="s">
        <v>1676</v>
      </c>
    </row>
    <row r="3056" spans="1:9" ht="30">
      <c r="A3056" s="127" t="s">
        <v>4300</v>
      </c>
      <c r="B3056" s="128">
        <v>23.981981981981981</v>
      </c>
      <c r="C3056" s="127" t="s">
        <v>5787</v>
      </c>
      <c r="D3056" s="127" t="s">
        <v>5779</v>
      </c>
      <c r="E3056" s="128">
        <v>5.6020340661573007</v>
      </c>
      <c r="F3056" s="127" t="s">
        <v>1676</v>
      </c>
      <c r="G3056" s="127" t="s">
        <v>1677</v>
      </c>
      <c r="H3056" s="128">
        <v>134.34788003703363</v>
      </c>
      <c r="I3056" s="127" t="s">
        <v>1676</v>
      </c>
    </row>
    <row r="3057" spans="1:9" ht="30">
      <c r="A3057" s="127" t="s">
        <v>4300</v>
      </c>
      <c r="B3057" s="128">
        <v>23.981981981981981</v>
      </c>
      <c r="C3057" s="127" t="s">
        <v>5789</v>
      </c>
      <c r="D3057" s="127" t="s">
        <v>5779</v>
      </c>
      <c r="E3057" s="128">
        <v>0.41726719668683543</v>
      </c>
      <c r="F3057" s="127" t="s">
        <v>1676</v>
      </c>
      <c r="G3057" s="127" t="s">
        <v>1677</v>
      </c>
      <c r="H3057" s="128">
        <v>10.006894392615818</v>
      </c>
      <c r="I3057" s="127" t="s">
        <v>1676</v>
      </c>
    </row>
    <row r="3058" spans="1:9" ht="30">
      <c r="A3058" s="127" t="s">
        <v>4300</v>
      </c>
      <c r="B3058" s="128">
        <v>23.981981981981981</v>
      </c>
      <c r="C3058" s="127" t="s">
        <v>5791</v>
      </c>
      <c r="D3058" s="127" t="s">
        <v>5779</v>
      </c>
      <c r="E3058" s="128">
        <v>5.1048646403176674</v>
      </c>
      <c r="F3058" s="127" t="s">
        <v>1676</v>
      </c>
      <c r="G3058" s="127" t="s">
        <v>1677</v>
      </c>
      <c r="H3058" s="128">
        <v>122.42477182455522</v>
      </c>
      <c r="I3058" s="127" t="s">
        <v>1676</v>
      </c>
    </row>
    <row r="3059" spans="1:9" ht="30">
      <c r="A3059" s="127" t="s">
        <v>4300</v>
      </c>
      <c r="B3059" s="128">
        <v>23.981981981981981</v>
      </c>
      <c r="C3059" s="127" t="s">
        <v>5793</v>
      </c>
      <c r="D3059" s="127" t="s">
        <v>5779</v>
      </c>
      <c r="E3059" s="128">
        <v>11.612457303540015</v>
      </c>
      <c r="F3059" s="127" t="s">
        <v>1676</v>
      </c>
      <c r="G3059" s="127" t="s">
        <v>1677</v>
      </c>
      <c r="H3059" s="128">
        <v>278.48974182003172</v>
      </c>
      <c r="I3059" s="127" t="s">
        <v>1676</v>
      </c>
    </row>
    <row r="3060" spans="1:9" ht="30">
      <c r="A3060" s="127" t="s">
        <v>4300</v>
      </c>
      <c r="B3060" s="128">
        <v>23.981981981981981</v>
      </c>
      <c r="C3060" s="127" t="s">
        <v>5795</v>
      </c>
      <c r="D3060" s="127" t="s">
        <v>5779</v>
      </c>
      <c r="E3060" s="128">
        <v>35.174736878154086</v>
      </c>
      <c r="F3060" s="127" t="s">
        <v>1676</v>
      </c>
      <c r="G3060" s="127" t="s">
        <v>1677</v>
      </c>
      <c r="H3060" s="128">
        <v>843.5599060328484</v>
      </c>
      <c r="I3060" s="127" t="s">
        <v>1676</v>
      </c>
    </row>
    <row r="3061" spans="1:9" ht="30">
      <c r="A3061" s="127" t="s">
        <v>4300</v>
      </c>
      <c r="B3061" s="128">
        <v>23.981981981981981</v>
      </c>
      <c r="C3061" s="127" t="s">
        <v>1675</v>
      </c>
      <c r="D3061" s="127" t="s">
        <v>5779</v>
      </c>
      <c r="E3061" s="128">
        <v>887.80254614220303</v>
      </c>
      <c r="F3061" s="127" t="s">
        <v>1676</v>
      </c>
      <c r="G3061" s="127" t="s">
        <v>1677</v>
      </c>
      <c r="H3061" s="128">
        <v>21291.264665140039</v>
      </c>
      <c r="I3061" s="127" t="s">
        <v>1676</v>
      </c>
    </row>
    <row r="3062" spans="1:9" ht="30">
      <c r="A3062" s="127" t="s">
        <v>4311</v>
      </c>
      <c r="B3062" s="128">
        <v>3648.6479655767548</v>
      </c>
      <c r="C3062" s="127" t="s">
        <v>5777</v>
      </c>
      <c r="D3062" s="127" t="s">
        <v>5779</v>
      </c>
      <c r="E3062" s="128">
        <v>5.1758888440090436</v>
      </c>
      <c r="F3062" s="127" t="s">
        <v>1676</v>
      </c>
      <c r="G3062" s="127" t="s">
        <v>1677</v>
      </c>
      <c r="H3062" s="128">
        <v>18884.996300745017</v>
      </c>
      <c r="I3062" s="127" t="s">
        <v>1676</v>
      </c>
    </row>
    <row r="3063" spans="1:9" ht="30">
      <c r="A3063" s="127" t="s">
        <v>4311</v>
      </c>
      <c r="B3063" s="128">
        <v>3648.6479655767548</v>
      </c>
      <c r="C3063" s="127" t="s">
        <v>5781</v>
      </c>
      <c r="D3063" s="127" t="s">
        <v>5779</v>
      </c>
      <c r="E3063" s="128">
        <v>209.82325375524826</v>
      </c>
      <c r="F3063" s="127" t="s">
        <v>1676</v>
      </c>
      <c r="G3063" s="127" t="s">
        <v>1677</v>
      </c>
      <c r="H3063" s="128">
        <v>765571.18794478173</v>
      </c>
      <c r="I3063" s="127" t="s">
        <v>1676</v>
      </c>
    </row>
    <row r="3064" spans="1:9" ht="30">
      <c r="A3064" s="127" t="s">
        <v>4311</v>
      </c>
      <c r="B3064" s="128">
        <v>3648.6479655767548</v>
      </c>
      <c r="C3064" s="127" t="s">
        <v>5783</v>
      </c>
      <c r="D3064" s="127" t="s">
        <v>5779</v>
      </c>
      <c r="E3064" s="128">
        <v>110.99307431869822</v>
      </c>
      <c r="F3064" s="127" t="s">
        <v>1676</v>
      </c>
      <c r="G3064" s="127" t="s">
        <v>1677</v>
      </c>
      <c r="H3064" s="128">
        <v>404974.65480602783</v>
      </c>
      <c r="I3064" s="127" t="s">
        <v>1676</v>
      </c>
    </row>
    <row r="3065" spans="1:9" ht="30">
      <c r="A3065" s="127" t="s">
        <v>4311</v>
      </c>
      <c r="B3065" s="128">
        <v>3648.6479655767548</v>
      </c>
      <c r="C3065" s="127" t="s">
        <v>5785</v>
      </c>
      <c r="D3065" s="127" t="s">
        <v>5779</v>
      </c>
      <c r="E3065" s="128">
        <v>22.177307602632229</v>
      </c>
      <c r="F3065" s="127" t="s">
        <v>1676</v>
      </c>
      <c r="G3065" s="127" t="s">
        <v>1677</v>
      </c>
      <c r="H3065" s="128">
        <v>80917.188266313984</v>
      </c>
      <c r="I3065" s="127" t="s">
        <v>1676</v>
      </c>
    </row>
    <row r="3066" spans="1:9" ht="30">
      <c r="A3066" s="127" t="s">
        <v>4311</v>
      </c>
      <c r="B3066" s="128">
        <v>3648.6479655767548</v>
      </c>
      <c r="C3066" s="127" t="s">
        <v>5787</v>
      </c>
      <c r="D3066" s="127" t="s">
        <v>5779</v>
      </c>
      <c r="E3066" s="128">
        <v>5.6020340661573007</v>
      </c>
      <c r="F3066" s="127" t="s">
        <v>1676</v>
      </c>
      <c r="G3066" s="127" t="s">
        <v>1677</v>
      </c>
      <c r="H3066" s="128">
        <v>20439.850198576511</v>
      </c>
      <c r="I3066" s="127" t="s">
        <v>1676</v>
      </c>
    </row>
    <row r="3067" spans="1:9" ht="30">
      <c r="A3067" s="127" t="s">
        <v>4311</v>
      </c>
      <c r="B3067" s="128">
        <v>3648.6479655767548</v>
      </c>
      <c r="C3067" s="127" t="s">
        <v>5789</v>
      </c>
      <c r="D3067" s="127" t="s">
        <v>5779</v>
      </c>
      <c r="E3067" s="128">
        <v>0.41726719668683543</v>
      </c>
      <c r="F3067" s="127" t="s">
        <v>1676</v>
      </c>
      <c r="G3067" s="127" t="s">
        <v>1677</v>
      </c>
      <c r="H3067" s="128">
        <v>1522.4611082933377</v>
      </c>
      <c r="I3067" s="127" t="s">
        <v>1676</v>
      </c>
    </row>
    <row r="3068" spans="1:9" ht="30">
      <c r="A3068" s="127" t="s">
        <v>4311</v>
      </c>
      <c r="B3068" s="128">
        <v>3648.6479655767548</v>
      </c>
      <c r="C3068" s="127" t="s">
        <v>5791</v>
      </c>
      <c r="D3068" s="127" t="s">
        <v>5779</v>
      </c>
      <c r="E3068" s="128">
        <v>5.1048646403176674</v>
      </c>
      <c r="F3068" s="127" t="s">
        <v>1676</v>
      </c>
      <c r="G3068" s="127" t="s">
        <v>1677</v>
      </c>
      <c r="H3068" s="128">
        <v>18625.853984439771</v>
      </c>
      <c r="I3068" s="127" t="s">
        <v>1676</v>
      </c>
    </row>
    <row r="3069" spans="1:9" ht="30">
      <c r="A3069" s="127" t="s">
        <v>4311</v>
      </c>
      <c r="B3069" s="128">
        <v>3648.6479655767548</v>
      </c>
      <c r="C3069" s="127" t="s">
        <v>5793</v>
      </c>
      <c r="D3069" s="127" t="s">
        <v>5779</v>
      </c>
      <c r="E3069" s="128">
        <v>11.612457303540015</v>
      </c>
      <c r="F3069" s="127" t="s">
        <v>1676</v>
      </c>
      <c r="G3069" s="127" t="s">
        <v>1677</v>
      </c>
      <c r="H3069" s="128">
        <v>42369.768715908205</v>
      </c>
      <c r="I3069" s="127" t="s">
        <v>1676</v>
      </c>
    </row>
    <row r="3070" spans="1:9" ht="30">
      <c r="A3070" s="127" t="s">
        <v>4311</v>
      </c>
      <c r="B3070" s="128">
        <v>3648.6479655767548</v>
      </c>
      <c r="C3070" s="127" t="s">
        <v>5795</v>
      </c>
      <c r="D3070" s="127" t="s">
        <v>5779</v>
      </c>
      <c r="E3070" s="128">
        <v>35.174736878154086</v>
      </c>
      <c r="F3070" s="127" t="s">
        <v>1676</v>
      </c>
      <c r="G3070" s="127" t="s">
        <v>1677</v>
      </c>
      <c r="H3070" s="128">
        <v>128340.23215017456</v>
      </c>
      <c r="I3070" s="127" t="s">
        <v>1676</v>
      </c>
    </row>
    <row r="3071" spans="1:9" ht="30">
      <c r="A3071" s="127" t="s">
        <v>4311</v>
      </c>
      <c r="B3071" s="128">
        <v>3648.6479655767548</v>
      </c>
      <c r="C3071" s="127" t="s">
        <v>1675</v>
      </c>
      <c r="D3071" s="127" t="s">
        <v>5779</v>
      </c>
      <c r="E3071" s="128">
        <v>887.80254614220303</v>
      </c>
      <c r="F3071" s="127" t="s">
        <v>1676</v>
      </c>
      <c r="G3071" s="127" t="s">
        <v>1677</v>
      </c>
      <c r="H3071" s="128">
        <v>3239278.953815612</v>
      </c>
      <c r="I3071" s="127" t="s">
        <v>1676</v>
      </c>
    </row>
    <row r="3072" spans="1:9" ht="30">
      <c r="A3072" s="127" t="s">
        <v>4316</v>
      </c>
      <c r="B3072" s="128">
        <v>69.947447447447445</v>
      </c>
      <c r="C3072" s="127" t="s">
        <v>5777</v>
      </c>
      <c r="D3072" s="127" t="s">
        <v>5779</v>
      </c>
      <c r="E3072" s="128">
        <v>5.1758888440090436</v>
      </c>
      <c r="F3072" s="127" t="s">
        <v>1676</v>
      </c>
      <c r="G3072" s="127" t="s">
        <v>1677</v>
      </c>
      <c r="H3072" s="128">
        <v>362.04021291015209</v>
      </c>
      <c r="I3072" s="127" t="s">
        <v>1676</v>
      </c>
    </row>
    <row r="3073" spans="1:9" ht="30">
      <c r="A3073" s="127" t="s">
        <v>4316</v>
      </c>
      <c r="B3073" s="128">
        <v>69.947447447447445</v>
      </c>
      <c r="C3073" s="127" t="s">
        <v>5781</v>
      </c>
      <c r="D3073" s="127" t="s">
        <v>5779</v>
      </c>
      <c r="E3073" s="128">
        <v>209.82325375524826</v>
      </c>
      <c r="F3073" s="127" t="s">
        <v>1676</v>
      </c>
      <c r="G3073" s="127" t="s">
        <v>1677</v>
      </c>
      <c r="H3073" s="128">
        <v>14676.601015297658</v>
      </c>
      <c r="I3073" s="127" t="s">
        <v>1676</v>
      </c>
    </row>
    <row r="3074" spans="1:9" ht="30">
      <c r="A3074" s="127" t="s">
        <v>4316</v>
      </c>
      <c r="B3074" s="128">
        <v>69.947447447447445</v>
      </c>
      <c r="C3074" s="127" t="s">
        <v>5783</v>
      </c>
      <c r="D3074" s="127" t="s">
        <v>5779</v>
      </c>
      <c r="E3074" s="128">
        <v>110.99307431869822</v>
      </c>
      <c r="F3074" s="127" t="s">
        <v>1676</v>
      </c>
      <c r="G3074" s="127" t="s">
        <v>1677</v>
      </c>
      <c r="H3074" s="128">
        <v>7763.6822329377719</v>
      </c>
      <c r="I3074" s="127" t="s">
        <v>1676</v>
      </c>
    </row>
    <row r="3075" spans="1:9" ht="30">
      <c r="A3075" s="127" t="s">
        <v>4316</v>
      </c>
      <c r="B3075" s="128">
        <v>69.947447447447445</v>
      </c>
      <c r="C3075" s="127" t="s">
        <v>5785</v>
      </c>
      <c r="D3075" s="127" t="s">
        <v>5779</v>
      </c>
      <c r="E3075" s="128">
        <v>22.177307602632229</v>
      </c>
      <c r="F3075" s="127" t="s">
        <v>1676</v>
      </c>
      <c r="G3075" s="127" t="s">
        <v>1677</v>
      </c>
      <c r="H3075" s="128">
        <v>1551.2460580609945</v>
      </c>
      <c r="I3075" s="127" t="s">
        <v>1676</v>
      </c>
    </row>
    <row r="3076" spans="1:9" ht="30">
      <c r="A3076" s="127" t="s">
        <v>4316</v>
      </c>
      <c r="B3076" s="128">
        <v>69.947447447447445</v>
      </c>
      <c r="C3076" s="127" t="s">
        <v>5787</v>
      </c>
      <c r="D3076" s="127" t="s">
        <v>5779</v>
      </c>
      <c r="E3076" s="128">
        <v>5.6020340661573007</v>
      </c>
      <c r="F3076" s="127" t="s">
        <v>1676</v>
      </c>
      <c r="G3076" s="127" t="s">
        <v>1677</v>
      </c>
      <c r="H3076" s="128">
        <v>391.84798344134811</v>
      </c>
      <c r="I3076" s="127" t="s">
        <v>1676</v>
      </c>
    </row>
    <row r="3077" spans="1:9" ht="30">
      <c r="A3077" s="127" t="s">
        <v>4316</v>
      </c>
      <c r="B3077" s="128">
        <v>69.947447447447445</v>
      </c>
      <c r="C3077" s="127" t="s">
        <v>5789</v>
      </c>
      <c r="D3077" s="127" t="s">
        <v>5779</v>
      </c>
      <c r="E3077" s="128">
        <v>0.41726719668683543</v>
      </c>
      <c r="F3077" s="127" t="s">
        <v>1676</v>
      </c>
      <c r="G3077" s="127" t="s">
        <v>1677</v>
      </c>
      <c r="H3077" s="128">
        <v>29.186775311796136</v>
      </c>
      <c r="I3077" s="127" t="s">
        <v>1676</v>
      </c>
    </row>
    <row r="3078" spans="1:9" ht="30">
      <c r="A3078" s="127" t="s">
        <v>4316</v>
      </c>
      <c r="B3078" s="128">
        <v>69.947447447447445</v>
      </c>
      <c r="C3078" s="127" t="s">
        <v>5791</v>
      </c>
      <c r="D3078" s="127" t="s">
        <v>5779</v>
      </c>
      <c r="E3078" s="128">
        <v>5.1048646403176674</v>
      </c>
      <c r="F3078" s="127" t="s">
        <v>1676</v>
      </c>
      <c r="G3078" s="127" t="s">
        <v>1677</v>
      </c>
      <c r="H3078" s="128">
        <v>357.07225115495277</v>
      </c>
      <c r="I3078" s="127" t="s">
        <v>1676</v>
      </c>
    </row>
    <row r="3079" spans="1:9" ht="30">
      <c r="A3079" s="127" t="s">
        <v>4316</v>
      </c>
      <c r="B3079" s="128">
        <v>69.947447447447445</v>
      </c>
      <c r="C3079" s="127" t="s">
        <v>5793</v>
      </c>
      <c r="D3079" s="127" t="s">
        <v>5779</v>
      </c>
      <c r="E3079" s="128">
        <v>11.612457303540015</v>
      </c>
      <c r="F3079" s="127" t="s">
        <v>1676</v>
      </c>
      <c r="G3079" s="127" t="s">
        <v>1677</v>
      </c>
      <c r="H3079" s="128">
        <v>812.26174697509248</v>
      </c>
      <c r="I3079" s="127" t="s">
        <v>1676</v>
      </c>
    </row>
    <row r="3080" spans="1:9" ht="30">
      <c r="A3080" s="127" t="s">
        <v>4316</v>
      </c>
      <c r="B3080" s="128">
        <v>69.947447447447445</v>
      </c>
      <c r="C3080" s="127" t="s">
        <v>5795</v>
      </c>
      <c r="D3080" s="127" t="s">
        <v>5779</v>
      </c>
      <c r="E3080" s="128">
        <v>35.174736878154086</v>
      </c>
      <c r="F3080" s="127" t="s">
        <v>1676</v>
      </c>
      <c r="G3080" s="127" t="s">
        <v>1677</v>
      </c>
      <c r="H3080" s="128">
        <v>2460.3830592624745</v>
      </c>
      <c r="I3080" s="127" t="s">
        <v>1676</v>
      </c>
    </row>
    <row r="3081" spans="1:9" ht="30">
      <c r="A3081" s="127" t="s">
        <v>4316</v>
      </c>
      <c r="B3081" s="128">
        <v>69.947447447447445</v>
      </c>
      <c r="C3081" s="127" t="s">
        <v>1675</v>
      </c>
      <c r="D3081" s="127" t="s">
        <v>5779</v>
      </c>
      <c r="E3081" s="128">
        <v>887.80254614220303</v>
      </c>
      <c r="F3081" s="127" t="s">
        <v>1676</v>
      </c>
      <c r="G3081" s="127" t="s">
        <v>1677</v>
      </c>
      <c r="H3081" s="128">
        <v>62099.521939991784</v>
      </c>
      <c r="I3081" s="127" t="s">
        <v>1676</v>
      </c>
    </row>
    <row r="3082" spans="1:9" ht="30">
      <c r="A3082" s="127" t="s">
        <v>4320</v>
      </c>
      <c r="B3082" s="128">
        <v>8.2953163247280912</v>
      </c>
      <c r="C3082" s="127" t="s">
        <v>5777</v>
      </c>
      <c r="D3082" s="127" t="s">
        <v>5779</v>
      </c>
      <c r="E3082" s="128">
        <v>5.1758888440090436</v>
      </c>
      <c r="F3082" s="127" t="s">
        <v>1676</v>
      </c>
      <c r="G3082" s="127" t="s">
        <v>1677</v>
      </c>
      <c r="H3082" s="128">
        <v>42.93563522268623</v>
      </c>
      <c r="I3082" s="127" t="s">
        <v>1676</v>
      </c>
    </row>
    <row r="3083" spans="1:9" ht="30">
      <c r="A3083" s="127" t="s">
        <v>4320</v>
      </c>
      <c r="B3083" s="128">
        <v>8.2953163247280912</v>
      </c>
      <c r="C3083" s="127" t="s">
        <v>5781</v>
      </c>
      <c r="D3083" s="127" t="s">
        <v>5779</v>
      </c>
      <c r="E3083" s="128">
        <v>209.82325375524826</v>
      </c>
      <c r="F3083" s="127" t="s">
        <v>1676</v>
      </c>
      <c r="G3083" s="127" t="s">
        <v>1677</v>
      </c>
      <c r="H3083" s="128">
        <v>1740.5502621834758</v>
      </c>
      <c r="I3083" s="127" t="s">
        <v>1676</v>
      </c>
    </row>
    <row r="3084" spans="1:9" ht="30">
      <c r="A3084" s="127" t="s">
        <v>4320</v>
      </c>
      <c r="B3084" s="128">
        <v>8.2953163247280912</v>
      </c>
      <c r="C3084" s="127" t="s">
        <v>5783</v>
      </c>
      <c r="D3084" s="127" t="s">
        <v>5779</v>
      </c>
      <c r="E3084" s="128">
        <v>110.99307431869822</v>
      </c>
      <c r="F3084" s="127" t="s">
        <v>1676</v>
      </c>
      <c r="G3084" s="127" t="s">
        <v>1677</v>
      </c>
      <c r="H3084" s="128">
        <v>920.7226613276556</v>
      </c>
      <c r="I3084" s="127" t="s">
        <v>1676</v>
      </c>
    </row>
    <row r="3085" spans="1:9" ht="30">
      <c r="A3085" s="127" t="s">
        <v>4320</v>
      </c>
      <c r="B3085" s="128">
        <v>8.2953163247280912</v>
      </c>
      <c r="C3085" s="127" t="s">
        <v>5785</v>
      </c>
      <c r="D3085" s="127" t="s">
        <v>5779</v>
      </c>
      <c r="E3085" s="128">
        <v>22.177307602632229</v>
      </c>
      <c r="F3085" s="127" t="s">
        <v>1676</v>
      </c>
      <c r="G3085" s="127" t="s">
        <v>1677</v>
      </c>
      <c r="H3085" s="128">
        <v>183.96778179463155</v>
      </c>
      <c r="I3085" s="127" t="s">
        <v>1676</v>
      </c>
    </row>
    <row r="3086" spans="1:9" ht="30">
      <c r="A3086" s="127" t="s">
        <v>4320</v>
      </c>
      <c r="B3086" s="128">
        <v>8.2953163247280912</v>
      </c>
      <c r="C3086" s="127" t="s">
        <v>5787</v>
      </c>
      <c r="D3086" s="127" t="s">
        <v>5779</v>
      </c>
      <c r="E3086" s="128">
        <v>5.6020340661573007</v>
      </c>
      <c r="F3086" s="127" t="s">
        <v>1676</v>
      </c>
      <c r="G3086" s="127" t="s">
        <v>1677</v>
      </c>
      <c r="H3086" s="128">
        <v>46.470644640677541</v>
      </c>
      <c r="I3086" s="127" t="s">
        <v>1676</v>
      </c>
    </row>
    <row r="3087" spans="1:9" ht="30">
      <c r="A3087" s="127" t="s">
        <v>4320</v>
      </c>
      <c r="B3087" s="128">
        <v>8.2953163247280912</v>
      </c>
      <c r="C3087" s="127" t="s">
        <v>5789</v>
      </c>
      <c r="D3087" s="127" t="s">
        <v>5779</v>
      </c>
      <c r="E3087" s="128">
        <v>0.41726719668683543</v>
      </c>
      <c r="F3087" s="127" t="s">
        <v>1676</v>
      </c>
      <c r="G3087" s="127" t="s">
        <v>1677</v>
      </c>
      <c r="H3087" s="128">
        <v>3.4613633884498332</v>
      </c>
      <c r="I3087" s="127" t="s">
        <v>1676</v>
      </c>
    </row>
    <row r="3088" spans="1:9" ht="30">
      <c r="A3088" s="127" t="s">
        <v>4320</v>
      </c>
      <c r="B3088" s="128">
        <v>8.2953163247280912</v>
      </c>
      <c r="C3088" s="127" t="s">
        <v>5791</v>
      </c>
      <c r="D3088" s="127" t="s">
        <v>5779</v>
      </c>
      <c r="E3088" s="128">
        <v>5.1048646403176674</v>
      </c>
      <c r="F3088" s="127" t="s">
        <v>1676</v>
      </c>
      <c r="G3088" s="127" t="s">
        <v>1677</v>
      </c>
      <c r="H3088" s="128">
        <v>42.346466986354343</v>
      </c>
      <c r="I3088" s="127" t="s">
        <v>1676</v>
      </c>
    </row>
    <row r="3089" spans="1:9" ht="30">
      <c r="A3089" s="127" t="s">
        <v>4320</v>
      </c>
      <c r="B3089" s="128">
        <v>8.2953163247280912</v>
      </c>
      <c r="C3089" s="127" t="s">
        <v>5793</v>
      </c>
      <c r="D3089" s="127" t="s">
        <v>5779</v>
      </c>
      <c r="E3089" s="128">
        <v>11.612457303540015</v>
      </c>
      <c r="F3089" s="127" t="s">
        <v>1676</v>
      </c>
      <c r="G3089" s="127" t="s">
        <v>1677</v>
      </c>
      <c r="H3089" s="128">
        <v>96.329006640263444</v>
      </c>
      <c r="I3089" s="127" t="s">
        <v>1676</v>
      </c>
    </row>
    <row r="3090" spans="1:9" ht="30">
      <c r="A3090" s="127" t="s">
        <v>4320</v>
      </c>
      <c r="B3090" s="128">
        <v>8.2953163247280912</v>
      </c>
      <c r="C3090" s="127" t="s">
        <v>5795</v>
      </c>
      <c r="D3090" s="127" t="s">
        <v>5779</v>
      </c>
      <c r="E3090" s="128">
        <v>35.174736878154086</v>
      </c>
      <c r="F3090" s="127" t="s">
        <v>1676</v>
      </c>
      <c r="G3090" s="127" t="s">
        <v>1677</v>
      </c>
      <c r="H3090" s="128">
        <v>291.78556904336682</v>
      </c>
      <c r="I3090" s="127" t="s">
        <v>1676</v>
      </c>
    </row>
    <row r="3091" spans="1:9" ht="30">
      <c r="A3091" s="127" t="s">
        <v>4320</v>
      </c>
      <c r="B3091" s="128">
        <v>8.2953163247280912</v>
      </c>
      <c r="C3091" s="127" t="s">
        <v>1675</v>
      </c>
      <c r="D3091" s="127" t="s">
        <v>5779</v>
      </c>
      <c r="E3091" s="128">
        <v>887.80254614220303</v>
      </c>
      <c r="F3091" s="127" t="s">
        <v>1676</v>
      </c>
      <c r="G3091" s="127" t="s">
        <v>1677</v>
      </c>
      <c r="H3091" s="128">
        <v>7364.6029541485814</v>
      </c>
      <c r="I3091" s="127" t="s">
        <v>1676</v>
      </c>
    </row>
    <row r="3092" spans="1:9" ht="30">
      <c r="A3092" s="127" t="s">
        <v>4324</v>
      </c>
      <c r="B3092" s="128">
        <v>143.4710753866764</v>
      </c>
      <c r="C3092" s="127" t="s">
        <v>5777</v>
      </c>
      <c r="D3092" s="127" t="s">
        <v>5779</v>
      </c>
      <c r="E3092" s="128">
        <v>5.1758888440090436</v>
      </c>
      <c r="F3092" s="127" t="s">
        <v>1676</v>
      </c>
      <c r="G3092" s="127" t="s">
        <v>1677</v>
      </c>
      <c r="H3092" s="128">
        <v>742.59033853187884</v>
      </c>
      <c r="I3092" s="127" t="s">
        <v>1676</v>
      </c>
    </row>
    <row r="3093" spans="1:9" ht="30">
      <c r="A3093" s="127" t="s">
        <v>4324</v>
      </c>
      <c r="B3093" s="128">
        <v>143.4710753866764</v>
      </c>
      <c r="C3093" s="127" t="s">
        <v>5781</v>
      </c>
      <c r="D3093" s="127" t="s">
        <v>5779</v>
      </c>
      <c r="E3093" s="128">
        <v>209.82325375524826</v>
      </c>
      <c r="F3093" s="127" t="s">
        <v>1676</v>
      </c>
      <c r="G3093" s="127" t="s">
        <v>1677</v>
      </c>
      <c r="H3093" s="128">
        <v>30103.567857396956</v>
      </c>
      <c r="I3093" s="127" t="s">
        <v>1676</v>
      </c>
    </row>
    <row r="3094" spans="1:9" ht="30">
      <c r="A3094" s="127" t="s">
        <v>4324</v>
      </c>
      <c r="B3094" s="128">
        <v>143.4710753866764</v>
      </c>
      <c r="C3094" s="127" t="s">
        <v>5783</v>
      </c>
      <c r="D3094" s="127" t="s">
        <v>5779</v>
      </c>
      <c r="E3094" s="128">
        <v>110.99307431869822</v>
      </c>
      <c r="F3094" s="127" t="s">
        <v>1676</v>
      </c>
      <c r="G3094" s="127" t="s">
        <v>1677</v>
      </c>
      <c r="H3094" s="128">
        <v>15924.295732976929</v>
      </c>
      <c r="I3094" s="127" t="s">
        <v>1676</v>
      </c>
    </row>
    <row r="3095" spans="1:9" ht="30">
      <c r="A3095" s="127" t="s">
        <v>4324</v>
      </c>
      <c r="B3095" s="128">
        <v>143.4710753866764</v>
      </c>
      <c r="C3095" s="127" t="s">
        <v>5785</v>
      </c>
      <c r="D3095" s="127" t="s">
        <v>5779</v>
      </c>
      <c r="E3095" s="128">
        <v>22.177307602632229</v>
      </c>
      <c r="F3095" s="127" t="s">
        <v>1676</v>
      </c>
      <c r="G3095" s="127" t="s">
        <v>1677</v>
      </c>
      <c r="H3095" s="128">
        <v>3181.8021709307604</v>
      </c>
      <c r="I3095" s="127" t="s">
        <v>1676</v>
      </c>
    </row>
    <row r="3096" spans="1:9" ht="30">
      <c r="A3096" s="127" t="s">
        <v>4324</v>
      </c>
      <c r="B3096" s="128">
        <v>143.4710753866764</v>
      </c>
      <c r="C3096" s="127" t="s">
        <v>5787</v>
      </c>
      <c r="D3096" s="127" t="s">
        <v>5779</v>
      </c>
      <c r="E3096" s="128">
        <v>5.6020340661573007</v>
      </c>
      <c r="F3096" s="127" t="s">
        <v>1676</v>
      </c>
      <c r="G3096" s="127" t="s">
        <v>1677</v>
      </c>
      <c r="H3096" s="128">
        <v>803.72985182438345</v>
      </c>
      <c r="I3096" s="127" t="s">
        <v>1676</v>
      </c>
    </row>
    <row r="3097" spans="1:9" ht="30">
      <c r="A3097" s="127" t="s">
        <v>4324</v>
      </c>
      <c r="B3097" s="128">
        <v>143.4710753866764</v>
      </c>
      <c r="C3097" s="127" t="s">
        <v>5789</v>
      </c>
      <c r="D3097" s="127" t="s">
        <v>5779</v>
      </c>
      <c r="E3097" s="128">
        <v>0.41726719668683543</v>
      </c>
      <c r="F3097" s="127" t="s">
        <v>1676</v>
      </c>
      <c r="G3097" s="127" t="s">
        <v>1677</v>
      </c>
      <c r="H3097" s="128">
        <v>59.865773432244097</v>
      </c>
      <c r="I3097" s="127" t="s">
        <v>1676</v>
      </c>
    </row>
    <row r="3098" spans="1:9" ht="30">
      <c r="A3098" s="127" t="s">
        <v>4324</v>
      </c>
      <c r="B3098" s="128">
        <v>143.4710753866764</v>
      </c>
      <c r="C3098" s="127" t="s">
        <v>5791</v>
      </c>
      <c r="D3098" s="127" t="s">
        <v>5779</v>
      </c>
      <c r="E3098" s="128">
        <v>5.1048646403176674</v>
      </c>
      <c r="F3098" s="127" t="s">
        <v>1676</v>
      </c>
      <c r="G3098" s="127" t="s">
        <v>1677</v>
      </c>
      <c r="H3098" s="128">
        <v>732.4004196497948</v>
      </c>
      <c r="I3098" s="127" t="s">
        <v>1676</v>
      </c>
    </row>
    <row r="3099" spans="1:9" ht="30">
      <c r="A3099" s="127" t="s">
        <v>4324</v>
      </c>
      <c r="B3099" s="128">
        <v>143.4710753866764</v>
      </c>
      <c r="C3099" s="127" t="s">
        <v>5793</v>
      </c>
      <c r="D3099" s="127" t="s">
        <v>5779</v>
      </c>
      <c r="E3099" s="128">
        <v>11.612457303540015</v>
      </c>
      <c r="F3099" s="127" t="s">
        <v>1676</v>
      </c>
      <c r="G3099" s="127" t="s">
        <v>1677</v>
      </c>
      <c r="H3099" s="128">
        <v>1666.0517372207505</v>
      </c>
      <c r="I3099" s="127" t="s">
        <v>1676</v>
      </c>
    </row>
    <row r="3100" spans="1:9" ht="30">
      <c r="A3100" s="127" t="s">
        <v>4324</v>
      </c>
      <c r="B3100" s="128">
        <v>143.4710753866764</v>
      </c>
      <c r="C3100" s="127" t="s">
        <v>5795</v>
      </c>
      <c r="D3100" s="127" t="s">
        <v>5779</v>
      </c>
      <c r="E3100" s="128">
        <v>35.174736878154086</v>
      </c>
      <c r="F3100" s="127" t="s">
        <v>1676</v>
      </c>
      <c r="G3100" s="127" t="s">
        <v>1677</v>
      </c>
      <c r="H3100" s="128">
        <v>5046.557326352151</v>
      </c>
      <c r="I3100" s="127" t="s">
        <v>1676</v>
      </c>
    </row>
    <row r="3101" spans="1:9" ht="30">
      <c r="A3101" s="127" t="s">
        <v>4324</v>
      </c>
      <c r="B3101" s="128">
        <v>143.4710753866764</v>
      </c>
      <c r="C3101" s="127" t="s">
        <v>1675</v>
      </c>
      <c r="D3101" s="127" t="s">
        <v>5779</v>
      </c>
      <c r="E3101" s="128">
        <v>887.80254614220303</v>
      </c>
      <c r="F3101" s="127" t="s">
        <v>1676</v>
      </c>
      <c r="G3101" s="127" t="s">
        <v>1677</v>
      </c>
      <c r="H3101" s="128">
        <v>127373.98602605127</v>
      </c>
      <c r="I3101" s="127" t="s">
        <v>1676</v>
      </c>
    </row>
    <row r="3102" spans="1:9" ht="30">
      <c r="A3102" s="127" t="s">
        <v>4326</v>
      </c>
      <c r="B3102" s="128">
        <v>25.789915966386555</v>
      </c>
      <c r="C3102" s="127" t="s">
        <v>5777</v>
      </c>
      <c r="D3102" s="127" t="s">
        <v>5779</v>
      </c>
      <c r="E3102" s="128">
        <v>5.1758888440090436</v>
      </c>
      <c r="F3102" s="127" t="s">
        <v>1676</v>
      </c>
      <c r="G3102" s="127" t="s">
        <v>1677</v>
      </c>
      <c r="H3102" s="128">
        <v>133.48573833835087</v>
      </c>
      <c r="I3102" s="127" t="s">
        <v>1676</v>
      </c>
    </row>
    <row r="3103" spans="1:9" ht="30">
      <c r="A3103" s="127" t="s">
        <v>4326</v>
      </c>
      <c r="B3103" s="128">
        <v>25.789915966386555</v>
      </c>
      <c r="C3103" s="127" t="s">
        <v>5781</v>
      </c>
      <c r="D3103" s="127" t="s">
        <v>5779</v>
      </c>
      <c r="E3103" s="128">
        <v>209.82325375524826</v>
      </c>
      <c r="F3103" s="127" t="s">
        <v>1676</v>
      </c>
      <c r="G3103" s="127" t="s">
        <v>1677</v>
      </c>
      <c r="H3103" s="128">
        <v>5411.3240821416548</v>
      </c>
      <c r="I3103" s="127" t="s">
        <v>1676</v>
      </c>
    </row>
    <row r="3104" spans="1:9" ht="30">
      <c r="A3104" s="127" t="s">
        <v>4326</v>
      </c>
      <c r="B3104" s="128">
        <v>25.789915966386555</v>
      </c>
      <c r="C3104" s="127" t="s">
        <v>5783</v>
      </c>
      <c r="D3104" s="127" t="s">
        <v>5779</v>
      </c>
      <c r="E3104" s="128">
        <v>110.99307431869822</v>
      </c>
      <c r="F3104" s="127" t="s">
        <v>1676</v>
      </c>
      <c r="G3104" s="127" t="s">
        <v>1677</v>
      </c>
      <c r="H3104" s="128">
        <v>2862.5020595301248</v>
      </c>
      <c r="I3104" s="127" t="s">
        <v>1676</v>
      </c>
    </row>
    <row r="3105" spans="1:9" ht="30">
      <c r="A3105" s="127" t="s">
        <v>4326</v>
      </c>
      <c r="B3105" s="128">
        <v>25.789915966386555</v>
      </c>
      <c r="C3105" s="127" t="s">
        <v>5785</v>
      </c>
      <c r="D3105" s="127" t="s">
        <v>5779</v>
      </c>
      <c r="E3105" s="128">
        <v>22.177307602632229</v>
      </c>
      <c r="F3105" s="127" t="s">
        <v>1676</v>
      </c>
      <c r="G3105" s="127" t="s">
        <v>1677</v>
      </c>
      <c r="H3105" s="128">
        <v>571.95089943259086</v>
      </c>
      <c r="I3105" s="127" t="s">
        <v>1676</v>
      </c>
    </row>
    <row r="3106" spans="1:9" ht="30">
      <c r="A3106" s="127" t="s">
        <v>4326</v>
      </c>
      <c r="B3106" s="128">
        <v>25.789915966386555</v>
      </c>
      <c r="C3106" s="127" t="s">
        <v>5787</v>
      </c>
      <c r="D3106" s="127" t="s">
        <v>5779</v>
      </c>
      <c r="E3106" s="128">
        <v>5.6020340661573007</v>
      </c>
      <c r="F3106" s="127" t="s">
        <v>1676</v>
      </c>
      <c r="G3106" s="127" t="s">
        <v>1677</v>
      </c>
      <c r="H3106" s="128">
        <v>144.47598780703157</v>
      </c>
      <c r="I3106" s="127" t="s">
        <v>1676</v>
      </c>
    </row>
    <row r="3107" spans="1:9" ht="30">
      <c r="A3107" s="127" t="s">
        <v>4326</v>
      </c>
      <c r="B3107" s="128">
        <v>25.789915966386555</v>
      </c>
      <c r="C3107" s="127" t="s">
        <v>5789</v>
      </c>
      <c r="D3107" s="127" t="s">
        <v>5779</v>
      </c>
      <c r="E3107" s="128">
        <v>0.41726719668683543</v>
      </c>
      <c r="F3107" s="127" t="s">
        <v>1676</v>
      </c>
      <c r="G3107" s="127" t="s">
        <v>1677</v>
      </c>
      <c r="H3107" s="128">
        <v>10.761285938083176</v>
      </c>
      <c r="I3107" s="127" t="s">
        <v>1676</v>
      </c>
    </row>
    <row r="3108" spans="1:9" ht="30">
      <c r="A3108" s="127" t="s">
        <v>4326</v>
      </c>
      <c r="B3108" s="128">
        <v>25.789915966386555</v>
      </c>
      <c r="C3108" s="127" t="s">
        <v>5791</v>
      </c>
      <c r="D3108" s="127" t="s">
        <v>5779</v>
      </c>
      <c r="E3108" s="128">
        <v>5.1048646403176674</v>
      </c>
      <c r="F3108" s="127" t="s">
        <v>1676</v>
      </c>
      <c r="G3108" s="127" t="s">
        <v>1677</v>
      </c>
      <c r="H3108" s="128">
        <v>131.65403009357078</v>
      </c>
      <c r="I3108" s="127" t="s">
        <v>1676</v>
      </c>
    </row>
    <row r="3109" spans="1:9" ht="30">
      <c r="A3109" s="127" t="s">
        <v>4326</v>
      </c>
      <c r="B3109" s="128">
        <v>25.789915966386555</v>
      </c>
      <c r="C3109" s="127" t="s">
        <v>5793</v>
      </c>
      <c r="D3109" s="127" t="s">
        <v>5779</v>
      </c>
      <c r="E3109" s="128">
        <v>11.612457303540015</v>
      </c>
      <c r="F3109" s="127" t="s">
        <v>1676</v>
      </c>
      <c r="G3109" s="127" t="s">
        <v>1677</v>
      </c>
      <c r="H3109" s="128">
        <v>299.4842980215488</v>
      </c>
      <c r="I3109" s="127" t="s">
        <v>1676</v>
      </c>
    </row>
    <row r="3110" spans="1:9" ht="30">
      <c r="A3110" s="127" t="s">
        <v>4326</v>
      </c>
      <c r="B3110" s="128">
        <v>25.789915966386555</v>
      </c>
      <c r="C3110" s="127" t="s">
        <v>5795</v>
      </c>
      <c r="D3110" s="127" t="s">
        <v>5779</v>
      </c>
      <c r="E3110" s="128">
        <v>35.174736878154086</v>
      </c>
      <c r="F3110" s="127" t="s">
        <v>1676</v>
      </c>
      <c r="G3110" s="127" t="s">
        <v>1677</v>
      </c>
      <c r="H3110" s="128">
        <v>907.15350822735206</v>
      </c>
      <c r="I3110" s="127" t="s">
        <v>1676</v>
      </c>
    </row>
    <row r="3111" spans="1:9" ht="30">
      <c r="A3111" s="127" t="s">
        <v>4326</v>
      </c>
      <c r="B3111" s="128">
        <v>25.789915966386555</v>
      </c>
      <c r="C3111" s="127" t="s">
        <v>1675</v>
      </c>
      <c r="D3111" s="127" t="s">
        <v>5779</v>
      </c>
      <c r="E3111" s="128">
        <v>887.80254614220303</v>
      </c>
      <c r="F3111" s="127" t="s">
        <v>1676</v>
      </c>
      <c r="G3111" s="127" t="s">
        <v>1677</v>
      </c>
      <c r="H3111" s="128">
        <v>22896.35305975144</v>
      </c>
      <c r="I3111" s="127" t="s">
        <v>1676</v>
      </c>
    </row>
    <row r="3112" spans="1:9" ht="30">
      <c r="A3112" s="127" t="s">
        <v>4329</v>
      </c>
      <c r="B3112" s="128">
        <v>28.280301309713074</v>
      </c>
      <c r="C3112" s="127" t="s">
        <v>5777</v>
      </c>
      <c r="D3112" s="127" t="s">
        <v>5779</v>
      </c>
      <c r="E3112" s="128">
        <v>5.1758888440090436</v>
      </c>
      <c r="F3112" s="127" t="s">
        <v>1676</v>
      </c>
      <c r="G3112" s="127" t="s">
        <v>1677</v>
      </c>
      <c r="H3112" s="128">
        <v>146.37569605415825</v>
      </c>
      <c r="I3112" s="127" t="s">
        <v>1676</v>
      </c>
    </row>
    <row r="3113" spans="1:9" ht="30">
      <c r="A3113" s="127" t="s">
        <v>4329</v>
      </c>
      <c r="B3113" s="128">
        <v>28.280301309713074</v>
      </c>
      <c r="C3113" s="127" t="s">
        <v>5781</v>
      </c>
      <c r="D3113" s="127" t="s">
        <v>5779</v>
      </c>
      <c r="E3113" s="128">
        <v>209.82325375524826</v>
      </c>
      <c r="F3113" s="127" t="s">
        <v>1676</v>
      </c>
      <c r="G3113" s="127" t="s">
        <v>1677</v>
      </c>
      <c r="H3113" s="128">
        <v>5933.8648379828064</v>
      </c>
      <c r="I3113" s="127" t="s">
        <v>1676</v>
      </c>
    </row>
    <row r="3114" spans="1:9" ht="30">
      <c r="A3114" s="127" t="s">
        <v>4329</v>
      </c>
      <c r="B3114" s="128">
        <v>28.280301309713074</v>
      </c>
      <c r="C3114" s="127" t="s">
        <v>5783</v>
      </c>
      <c r="D3114" s="127" t="s">
        <v>5779</v>
      </c>
      <c r="E3114" s="128">
        <v>110.99307431869822</v>
      </c>
      <c r="F3114" s="127" t="s">
        <v>1676</v>
      </c>
      <c r="G3114" s="127" t="s">
        <v>1677</v>
      </c>
      <c r="H3114" s="128">
        <v>3138.9175850241618</v>
      </c>
      <c r="I3114" s="127" t="s">
        <v>1676</v>
      </c>
    </row>
    <row r="3115" spans="1:9" ht="30">
      <c r="A3115" s="127" t="s">
        <v>4329</v>
      </c>
      <c r="B3115" s="128">
        <v>28.280301309713074</v>
      </c>
      <c r="C3115" s="127" t="s">
        <v>5785</v>
      </c>
      <c r="D3115" s="127" t="s">
        <v>5779</v>
      </c>
      <c r="E3115" s="128">
        <v>22.177307602632229</v>
      </c>
      <c r="F3115" s="127" t="s">
        <v>1676</v>
      </c>
      <c r="G3115" s="127" t="s">
        <v>1677</v>
      </c>
      <c r="H3115" s="128">
        <v>627.18094124062998</v>
      </c>
      <c r="I3115" s="127" t="s">
        <v>1676</v>
      </c>
    </row>
    <row r="3116" spans="1:9" ht="30">
      <c r="A3116" s="127" t="s">
        <v>4329</v>
      </c>
      <c r="B3116" s="128">
        <v>28.280301309713074</v>
      </c>
      <c r="C3116" s="127" t="s">
        <v>5787</v>
      </c>
      <c r="D3116" s="127" t="s">
        <v>5779</v>
      </c>
      <c r="E3116" s="128">
        <v>5.6020340661573007</v>
      </c>
      <c r="F3116" s="127" t="s">
        <v>1676</v>
      </c>
      <c r="G3116" s="127" t="s">
        <v>1677</v>
      </c>
      <c r="H3116" s="128">
        <v>158.42721133820558</v>
      </c>
      <c r="I3116" s="127" t="s">
        <v>1676</v>
      </c>
    </row>
    <row r="3117" spans="1:9" ht="30">
      <c r="A3117" s="127" t="s">
        <v>4329</v>
      </c>
      <c r="B3117" s="128">
        <v>28.280301309713074</v>
      </c>
      <c r="C3117" s="127" t="s">
        <v>5789</v>
      </c>
      <c r="D3117" s="127" t="s">
        <v>5779</v>
      </c>
      <c r="E3117" s="128">
        <v>0.41726719668683543</v>
      </c>
      <c r="F3117" s="127" t="s">
        <v>1676</v>
      </c>
      <c r="G3117" s="127" t="s">
        <v>1677</v>
      </c>
      <c r="H3117" s="128">
        <v>11.800442048963015</v>
      </c>
      <c r="I3117" s="127" t="s">
        <v>1676</v>
      </c>
    </row>
    <row r="3118" spans="1:9" ht="30">
      <c r="A3118" s="127" t="s">
        <v>4329</v>
      </c>
      <c r="B3118" s="128">
        <v>28.280301309713074</v>
      </c>
      <c r="C3118" s="127" t="s">
        <v>5791</v>
      </c>
      <c r="D3118" s="127" t="s">
        <v>5779</v>
      </c>
      <c r="E3118" s="128">
        <v>5.1048646403176674</v>
      </c>
      <c r="F3118" s="127" t="s">
        <v>1676</v>
      </c>
      <c r="G3118" s="127" t="s">
        <v>1677</v>
      </c>
      <c r="H3118" s="128">
        <v>144.3671101734837</v>
      </c>
      <c r="I3118" s="127" t="s">
        <v>1676</v>
      </c>
    </row>
    <row r="3119" spans="1:9" ht="30">
      <c r="A3119" s="127" t="s">
        <v>4329</v>
      </c>
      <c r="B3119" s="128">
        <v>28.280301309713074</v>
      </c>
      <c r="C3119" s="127" t="s">
        <v>5793</v>
      </c>
      <c r="D3119" s="127" t="s">
        <v>5779</v>
      </c>
      <c r="E3119" s="128">
        <v>11.612457303540015</v>
      </c>
      <c r="F3119" s="127" t="s">
        <v>1676</v>
      </c>
      <c r="G3119" s="127" t="s">
        <v>1677</v>
      </c>
      <c r="H3119" s="128">
        <v>328.40379149028985</v>
      </c>
      <c r="I3119" s="127" t="s">
        <v>1676</v>
      </c>
    </row>
    <row r="3120" spans="1:9" ht="30">
      <c r="A3120" s="127" t="s">
        <v>4329</v>
      </c>
      <c r="B3120" s="128">
        <v>28.280301309713074</v>
      </c>
      <c r="C3120" s="127" t="s">
        <v>5795</v>
      </c>
      <c r="D3120" s="127" t="s">
        <v>5779</v>
      </c>
      <c r="E3120" s="128">
        <v>35.174736878154086</v>
      </c>
      <c r="F3120" s="127" t="s">
        <v>1676</v>
      </c>
      <c r="G3120" s="127" t="s">
        <v>1677</v>
      </c>
      <c r="H3120" s="128">
        <v>994.75215740407373</v>
      </c>
      <c r="I3120" s="127" t="s">
        <v>1676</v>
      </c>
    </row>
    <row r="3121" spans="1:9" ht="30">
      <c r="A3121" s="127" t="s">
        <v>4329</v>
      </c>
      <c r="B3121" s="128">
        <v>28.280301309713074</v>
      </c>
      <c r="C3121" s="127" t="s">
        <v>1675</v>
      </c>
      <c r="D3121" s="127" t="s">
        <v>5779</v>
      </c>
      <c r="E3121" s="128">
        <v>887.80254614220303</v>
      </c>
      <c r="F3121" s="127" t="s">
        <v>1676</v>
      </c>
      <c r="G3121" s="127" t="s">
        <v>1677</v>
      </c>
      <c r="H3121" s="128">
        <v>25107.323508431946</v>
      </c>
      <c r="I3121" s="127" t="s">
        <v>1676</v>
      </c>
    </row>
    <row r="3122" spans="1:9" ht="30">
      <c r="A3122" s="127" t="s">
        <v>4331</v>
      </c>
      <c r="B3122" s="128">
        <v>95.737363413834004</v>
      </c>
      <c r="C3122" s="127" t="s">
        <v>5777</v>
      </c>
      <c r="D3122" s="127" t="s">
        <v>5779</v>
      </c>
      <c r="E3122" s="128">
        <v>5.1758888440090436</v>
      </c>
      <c r="F3122" s="127" t="s">
        <v>1676</v>
      </c>
      <c r="G3122" s="127" t="s">
        <v>1677</v>
      </c>
      <c r="H3122" s="128">
        <v>495.52595124850296</v>
      </c>
      <c r="I3122" s="127" t="s">
        <v>1676</v>
      </c>
    </row>
    <row r="3123" spans="1:9" ht="30">
      <c r="A3123" s="127" t="s">
        <v>4331</v>
      </c>
      <c r="B3123" s="128">
        <v>95.737363413834004</v>
      </c>
      <c r="C3123" s="127" t="s">
        <v>5781</v>
      </c>
      <c r="D3123" s="127" t="s">
        <v>5779</v>
      </c>
      <c r="E3123" s="128">
        <v>209.82325375524826</v>
      </c>
      <c r="F3123" s="127" t="s">
        <v>1676</v>
      </c>
      <c r="G3123" s="127" t="s">
        <v>1677</v>
      </c>
      <c r="H3123" s="128">
        <v>20087.925097439314</v>
      </c>
      <c r="I3123" s="127" t="s">
        <v>1676</v>
      </c>
    </row>
    <row r="3124" spans="1:9" ht="30">
      <c r="A3124" s="127" t="s">
        <v>4331</v>
      </c>
      <c r="B3124" s="128">
        <v>95.737363413834004</v>
      </c>
      <c r="C3124" s="127" t="s">
        <v>5783</v>
      </c>
      <c r="D3124" s="127" t="s">
        <v>5779</v>
      </c>
      <c r="E3124" s="128">
        <v>110.99307431869822</v>
      </c>
      <c r="F3124" s="127" t="s">
        <v>1676</v>
      </c>
      <c r="G3124" s="127" t="s">
        <v>1677</v>
      </c>
      <c r="H3124" s="128">
        <v>10626.184292467897</v>
      </c>
      <c r="I3124" s="127" t="s">
        <v>1676</v>
      </c>
    </row>
    <row r="3125" spans="1:9" ht="30">
      <c r="A3125" s="127" t="s">
        <v>4331</v>
      </c>
      <c r="B3125" s="128">
        <v>95.737363413834004</v>
      </c>
      <c r="C3125" s="127" t="s">
        <v>5785</v>
      </c>
      <c r="D3125" s="127" t="s">
        <v>5779</v>
      </c>
      <c r="E3125" s="128">
        <v>22.177307602632229</v>
      </c>
      <c r="F3125" s="127" t="s">
        <v>1676</v>
      </c>
      <c r="G3125" s="127" t="s">
        <v>1677</v>
      </c>
      <c r="H3125" s="128">
        <v>2123.1969574935856</v>
      </c>
      <c r="I3125" s="127" t="s">
        <v>1676</v>
      </c>
    </row>
    <row r="3126" spans="1:9" ht="30">
      <c r="A3126" s="127" t="s">
        <v>4331</v>
      </c>
      <c r="B3126" s="128">
        <v>95.737363413834004</v>
      </c>
      <c r="C3126" s="127" t="s">
        <v>5787</v>
      </c>
      <c r="D3126" s="127" t="s">
        <v>5779</v>
      </c>
      <c r="E3126" s="128">
        <v>5.6020340661573007</v>
      </c>
      <c r="F3126" s="127" t="s">
        <v>1676</v>
      </c>
      <c r="G3126" s="127" t="s">
        <v>1677</v>
      </c>
      <c r="H3126" s="128">
        <v>536.32397124837973</v>
      </c>
      <c r="I3126" s="127" t="s">
        <v>1676</v>
      </c>
    </row>
    <row r="3127" spans="1:9" ht="30">
      <c r="A3127" s="127" t="s">
        <v>4331</v>
      </c>
      <c r="B3127" s="128">
        <v>95.737363413834004</v>
      </c>
      <c r="C3127" s="127" t="s">
        <v>5789</v>
      </c>
      <c r="D3127" s="127" t="s">
        <v>5779</v>
      </c>
      <c r="E3127" s="128">
        <v>0.41726719668683543</v>
      </c>
      <c r="F3127" s="127" t="s">
        <v>1676</v>
      </c>
      <c r="G3127" s="127" t="s">
        <v>1677</v>
      </c>
      <c r="H3127" s="128">
        <v>39.948061249879316</v>
      </c>
      <c r="I3127" s="127" t="s">
        <v>1676</v>
      </c>
    </row>
    <row r="3128" spans="1:9" ht="30">
      <c r="A3128" s="127" t="s">
        <v>4331</v>
      </c>
      <c r="B3128" s="128">
        <v>95.737363413834004</v>
      </c>
      <c r="C3128" s="127" t="s">
        <v>5791</v>
      </c>
      <c r="D3128" s="127" t="s">
        <v>5779</v>
      </c>
      <c r="E3128" s="128">
        <v>5.1048646403176674</v>
      </c>
      <c r="F3128" s="127" t="s">
        <v>1676</v>
      </c>
      <c r="G3128" s="127" t="s">
        <v>1677</v>
      </c>
      <c r="H3128" s="128">
        <v>488.72628124852355</v>
      </c>
      <c r="I3128" s="127" t="s">
        <v>1676</v>
      </c>
    </row>
    <row r="3129" spans="1:9" ht="30">
      <c r="A3129" s="127" t="s">
        <v>4331</v>
      </c>
      <c r="B3129" s="128">
        <v>95.737363413834004</v>
      </c>
      <c r="C3129" s="127" t="s">
        <v>5793</v>
      </c>
      <c r="D3129" s="127" t="s">
        <v>5779</v>
      </c>
      <c r="E3129" s="128">
        <v>11.612457303540015</v>
      </c>
      <c r="F3129" s="127" t="s">
        <v>1676</v>
      </c>
      <c r="G3129" s="127" t="s">
        <v>1677</v>
      </c>
      <c r="H3129" s="128">
        <v>1111.7460449966413</v>
      </c>
      <c r="I3129" s="127" t="s">
        <v>1676</v>
      </c>
    </row>
    <row r="3130" spans="1:9" ht="30">
      <c r="A3130" s="127" t="s">
        <v>4331</v>
      </c>
      <c r="B3130" s="128">
        <v>95.737363413834004</v>
      </c>
      <c r="C3130" s="127" t="s">
        <v>5795</v>
      </c>
      <c r="D3130" s="127" t="s">
        <v>5779</v>
      </c>
      <c r="E3130" s="128">
        <v>35.174736878154086</v>
      </c>
      <c r="F3130" s="127" t="s">
        <v>1676</v>
      </c>
      <c r="G3130" s="127" t="s">
        <v>1677</v>
      </c>
      <c r="H3130" s="128">
        <v>3367.5365674898267</v>
      </c>
      <c r="I3130" s="127" t="s">
        <v>1676</v>
      </c>
    </row>
    <row r="3131" spans="1:9" ht="30">
      <c r="A3131" s="127" t="s">
        <v>4331</v>
      </c>
      <c r="B3131" s="128">
        <v>95.737363413834004</v>
      </c>
      <c r="C3131" s="127" t="s">
        <v>1675</v>
      </c>
      <c r="D3131" s="127" t="s">
        <v>5779</v>
      </c>
      <c r="E3131" s="128">
        <v>887.80254614220303</v>
      </c>
      <c r="F3131" s="127" t="s">
        <v>1676</v>
      </c>
      <c r="G3131" s="127" t="s">
        <v>1677</v>
      </c>
      <c r="H3131" s="128">
        <v>84995.874999743217</v>
      </c>
      <c r="I3131" s="127" t="s">
        <v>1676</v>
      </c>
    </row>
    <row r="3132" spans="1:9" ht="30">
      <c r="A3132" s="127" t="s">
        <v>4337</v>
      </c>
      <c r="B3132" s="128">
        <v>128.56864564007421</v>
      </c>
      <c r="C3132" s="127" t="s">
        <v>5777</v>
      </c>
      <c r="D3132" s="127" t="s">
        <v>5779</v>
      </c>
      <c r="E3132" s="128">
        <v>5.1758888440090436</v>
      </c>
      <c r="F3132" s="127" t="s">
        <v>1676</v>
      </c>
      <c r="G3132" s="127" t="s">
        <v>1677</v>
      </c>
      <c r="H3132" s="128">
        <v>665.45701865781211</v>
      </c>
      <c r="I3132" s="127" t="s">
        <v>1676</v>
      </c>
    </row>
    <row r="3133" spans="1:9" ht="30">
      <c r="A3133" s="127" t="s">
        <v>4337</v>
      </c>
      <c r="B3133" s="128">
        <v>128.56864564007421</v>
      </c>
      <c r="C3133" s="127" t="s">
        <v>5781</v>
      </c>
      <c r="D3133" s="127" t="s">
        <v>5779</v>
      </c>
      <c r="E3133" s="128">
        <v>209.82325375524826</v>
      </c>
      <c r="F3133" s="127" t="s">
        <v>1676</v>
      </c>
      <c r="G3133" s="127" t="s">
        <v>1677</v>
      </c>
      <c r="H3133" s="128">
        <v>26976.691559105882</v>
      </c>
      <c r="I3133" s="127" t="s">
        <v>1676</v>
      </c>
    </row>
    <row r="3134" spans="1:9" ht="30">
      <c r="A3134" s="127" t="s">
        <v>4337</v>
      </c>
      <c r="B3134" s="128">
        <v>128.56864564007421</v>
      </c>
      <c r="C3134" s="127" t="s">
        <v>5783</v>
      </c>
      <c r="D3134" s="127" t="s">
        <v>5779</v>
      </c>
      <c r="E3134" s="128">
        <v>110.99307431869822</v>
      </c>
      <c r="F3134" s="127" t="s">
        <v>1676</v>
      </c>
      <c r="G3134" s="127" t="s">
        <v>1677</v>
      </c>
      <c r="H3134" s="128">
        <v>14270.229240583132</v>
      </c>
      <c r="I3134" s="127" t="s">
        <v>1676</v>
      </c>
    </row>
    <row r="3135" spans="1:9" ht="30">
      <c r="A3135" s="127" t="s">
        <v>4337</v>
      </c>
      <c r="B3135" s="128">
        <v>128.56864564007421</v>
      </c>
      <c r="C3135" s="127" t="s">
        <v>5785</v>
      </c>
      <c r="D3135" s="127" t="s">
        <v>5779</v>
      </c>
      <c r="E3135" s="128">
        <v>22.177307602632229</v>
      </c>
      <c r="F3135" s="127" t="s">
        <v>1676</v>
      </c>
      <c r="G3135" s="127" t="s">
        <v>1677</v>
      </c>
      <c r="H3135" s="128">
        <v>2851.3064024137466</v>
      </c>
      <c r="I3135" s="127" t="s">
        <v>1676</v>
      </c>
    </row>
    <row r="3136" spans="1:9" ht="30">
      <c r="A3136" s="127" t="s">
        <v>4337</v>
      </c>
      <c r="B3136" s="128">
        <v>128.56864564007421</v>
      </c>
      <c r="C3136" s="127" t="s">
        <v>5787</v>
      </c>
      <c r="D3136" s="127" t="s">
        <v>5779</v>
      </c>
      <c r="E3136" s="128">
        <v>5.6020340661573007</v>
      </c>
      <c r="F3136" s="127" t="s">
        <v>1676</v>
      </c>
      <c r="G3136" s="127" t="s">
        <v>1677</v>
      </c>
      <c r="H3136" s="128">
        <v>720.24593271540198</v>
      </c>
      <c r="I3136" s="127" t="s">
        <v>1676</v>
      </c>
    </row>
    <row r="3137" spans="1:9" ht="30">
      <c r="A3137" s="127" t="s">
        <v>4337</v>
      </c>
      <c r="B3137" s="128">
        <v>128.56864564007421</v>
      </c>
      <c r="C3137" s="127" t="s">
        <v>5789</v>
      </c>
      <c r="D3137" s="127" t="s">
        <v>5779</v>
      </c>
      <c r="E3137" s="128">
        <v>0.41726719668683543</v>
      </c>
      <c r="F3137" s="127" t="s">
        <v>1676</v>
      </c>
      <c r="G3137" s="127" t="s">
        <v>1677</v>
      </c>
      <c r="H3137" s="128">
        <v>53.647478348056893</v>
      </c>
      <c r="I3137" s="127" t="s">
        <v>1676</v>
      </c>
    </row>
    <row r="3138" spans="1:9" ht="30">
      <c r="A3138" s="127" t="s">
        <v>4337</v>
      </c>
      <c r="B3138" s="128">
        <v>128.56864564007421</v>
      </c>
      <c r="C3138" s="127" t="s">
        <v>5791</v>
      </c>
      <c r="D3138" s="127" t="s">
        <v>5779</v>
      </c>
      <c r="E3138" s="128">
        <v>5.1048646403176674</v>
      </c>
      <c r="F3138" s="127" t="s">
        <v>1676</v>
      </c>
      <c r="G3138" s="127" t="s">
        <v>1677</v>
      </c>
      <c r="H3138" s="128">
        <v>656.3255329815471</v>
      </c>
      <c r="I3138" s="127" t="s">
        <v>1676</v>
      </c>
    </row>
    <row r="3139" spans="1:9" ht="30">
      <c r="A3139" s="127" t="s">
        <v>4337</v>
      </c>
      <c r="B3139" s="128">
        <v>128.56864564007421</v>
      </c>
      <c r="C3139" s="127" t="s">
        <v>5793</v>
      </c>
      <c r="D3139" s="127" t="s">
        <v>5779</v>
      </c>
      <c r="E3139" s="128">
        <v>11.612457303540015</v>
      </c>
      <c r="F3139" s="127" t="s">
        <v>1676</v>
      </c>
      <c r="G3139" s="127" t="s">
        <v>1677</v>
      </c>
      <c r="H3139" s="128">
        <v>1492.9979080693279</v>
      </c>
      <c r="I3139" s="127" t="s">
        <v>1676</v>
      </c>
    </row>
    <row r="3140" spans="1:9" ht="30">
      <c r="A3140" s="127" t="s">
        <v>4337</v>
      </c>
      <c r="B3140" s="128">
        <v>128.56864564007421</v>
      </c>
      <c r="C3140" s="127" t="s">
        <v>5795</v>
      </c>
      <c r="D3140" s="127" t="s">
        <v>5779</v>
      </c>
      <c r="E3140" s="128">
        <v>35.174736878154086</v>
      </c>
      <c r="F3140" s="127" t="s">
        <v>1676</v>
      </c>
      <c r="G3140" s="127" t="s">
        <v>1677</v>
      </c>
      <c r="H3140" s="128">
        <v>4522.3682811702429</v>
      </c>
      <c r="I3140" s="127" t="s">
        <v>1676</v>
      </c>
    </row>
    <row r="3141" spans="1:9" ht="30">
      <c r="A3141" s="127" t="s">
        <v>4337</v>
      </c>
      <c r="B3141" s="128">
        <v>128.56864564007421</v>
      </c>
      <c r="C3141" s="127" t="s">
        <v>1675</v>
      </c>
      <c r="D3141" s="127" t="s">
        <v>5779</v>
      </c>
      <c r="E3141" s="128">
        <v>887.80254614220303</v>
      </c>
      <c r="F3141" s="127" t="s">
        <v>1676</v>
      </c>
      <c r="G3141" s="127" t="s">
        <v>1677</v>
      </c>
      <c r="H3141" s="128">
        <v>114143.57095331253</v>
      </c>
      <c r="I3141" s="127" t="s">
        <v>1676</v>
      </c>
    </row>
    <row r="3142" spans="1:9" ht="30">
      <c r="A3142" s="127" t="s">
        <v>4346</v>
      </c>
      <c r="B3142" s="128">
        <v>9.2727272727272734</v>
      </c>
      <c r="C3142" s="127" t="s">
        <v>5777</v>
      </c>
      <c r="D3142" s="127" t="s">
        <v>5779</v>
      </c>
      <c r="E3142" s="128">
        <v>5.1758888440090436</v>
      </c>
      <c r="F3142" s="127" t="s">
        <v>1676</v>
      </c>
      <c r="G3142" s="127" t="s">
        <v>1677</v>
      </c>
      <c r="H3142" s="128">
        <v>47.994605644447496</v>
      </c>
      <c r="I3142" s="127" t="s">
        <v>1676</v>
      </c>
    </row>
    <row r="3143" spans="1:9" ht="30">
      <c r="A3143" s="127" t="s">
        <v>4346</v>
      </c>
      <c r="B3143" s="128">
        <v>9.2727272727272734</v>
      </c>
      <c r="C3143" s="127" t="s">
        <v>5781</v>
      </c>
      <c r="D3143" s="127" t="s">
        <v>5779</v>
      </c>
      <c r="E3143" s="128">
        <v>209.82325375524826</v>
      </c>
      <c r="F3143" s="127" t="s">
        <v>1676</v>
      </c>
      <c r="G3143" s="127" t="s">
        <v>1677</v>
      </c>
      <c r="H3143" s="128">
        <v>1945.6338075486658</v>
      </c>
      <c r="I3143" s="127" t="s">
        <v>1676</v>
      </c>
    </row>
    <row r="3144" spans="1:9" ht="30">
      <c r="A3144" s="127" t="s">
        <v>4346</v>
      </c>
      <c r="B3144" s="128">
        <v>9.2727272727272734</v>
      </c>
      <c r="C3144" s="127" t="s">
        <v>5783</v>
      </c>
      <c r="D3144" s="127" t="s">
        <v>5779</v>
      </c>
      <c r="E3144" s="128">
        <v>110.99307431869822</v>
      </c>
      <c r="F3144" s="127" t="s">
        <v>1676</v>
      </c>
      <c r="G3144" s="127" t="s">
        <v>1677</v>
      </c>
      <c r="H3144" s="128">
        <v>1029.2085073188382</v>
      </c>
      <c r="I3144" s="127" t="s">
        <v>1676</v>
      </c>
    </row>
    <row r="3145" spans="1:9" ht="30">
      <c r="A3145" s="127" t="s">
        <v>4346</v>
      </c>
      <c r="B3145" s="128">
        <v>9.2727272727272734</v>
      </c>
      <c r="C3145" s="127" t="s">
        <v>5785</v>
      </c>
      <c r="D3145" s="127" t="s">
        <v>5779</v>
      </c>
      <c r="E3145" s="128">
        <v>22.177307602632229</v>
      </c>
      <c r="F3145" s="127" t="s">
        <v>1676</v>
      </c>
      <c r="G3145" s="127" t="s">
        <v>1677</v>
      </c>
      <c r="H3145" s="128">
        <v>205.64412504258976</v>
      </c>
      <c r="I3145" s="127" t="s">
        <v>1676</v>
      </c>
    </row>
    <row r="3146" spans="1:9" ht="30">
      <c r="A3146" s="127" t="s">
        <v>4346</v>
      </c>
      <c r="B3146" s="128">
        <v>9.2727272727272734</v>
      </c>
      <c r="C3146" s="127" t="s">
        <v>5787</v>
      </c>
      <c r="D3146" s="127" t="s">
        <v>5779</v>
      </c>
      <c r="E3146" s="128">
        <v>5.6020340661573007</v>
      </c>
      <c r="F3146" s="127" t="s">
        <v>1676</v>
      </c>
      <c r="G3146" s="127" t="s">
        <v>1677</v>
      </c>
      <c r="H3146" s="128">
        <v>51.946134068004064</v>
      </c>
      <c r="I3146" s="127" t="s">
        <v>1676</v>
      </c>
    </row>
    <row r="3147" spans="1:9" ht="30">
      <c r="A3147" s="127" t="s">
        <v>4346</v>
      </c>
      <c r="B3147" s="128">
        <v>9.2727272727272734</v>
      </c>
      <c r="C3147" s="127" t="s">
        <v>5789</v>
      </c>
      <c r="D3147" s="127" t="s">
        <v>5779</v>
      </c>
      <c r="E3147" s="128">
        <v>0.41726719668683543</v>
      </c>
      <c r="F3147" s="127" t="s">
        <v>1676</v>
      </c>
      <c r="G3147" s="127" t="s">
        <v>1677</v>
      </c>
      <c r="H3147" s="128">
        <v>3.8692049147324741</v>
      </c>
      <c r="I3147" s="127" t="s">
        <v>1676</v>
      </c>
    </row>
    <row r="3148" spans="1:9" ht="30">
      <c r="A3148" s="127" t="s">
        <v>4346</v>
      </c>
      <c r="B3148" s="128">
        <v>9.2727272727272734</v>
      </c>
      <c r="C3148" s="127" t="s">
        <v>5791</v>
      </c>
      <c r="D3148" s="127" t="s">
        <v>5779</v>
      </c>
      <c r="E3148" s="128">
        <v>5.1048646403176674</v>
      </c>
      <c r="F3148" s="127" t="s">
        <v>1676</v>
      </c>
      <c r="G3148" s="127" t="s">
        <v>1677</v>
      </c>
      <c r="H3148" s="128">
        <v>47.33601757385474</v>
      </c>
      <c r="I3148" s="127" t="s">
        <v>1676</v>
      </c>
    </row>
    <row r="3149" spans="1:9" ht="30">
      <c r="A3149" s="127" t="s">
        <v>4346</v>
      </c>
      <c r="B3149" s="128">
        <v>9.2727272727272734</v>
      </c>
      <c r="C3149" s="127" t="s">
        <v>5793</v>
      </c>
      <c r="D3149" s="127" t="s">
        <v>5779</v>
      </c>
      <c r="E3149" s="128">
        <v>11.612457303540015</v>
      </c>
      <c r="F3149" s="127" t="s">
        <v>1676</v>
      </c>
      <c r="G3149" s="127" t="s">
        <v>1677</v>
      </c>
      <c r="H3149" s="128">
        <v>107.67914954191652</v>
      </c>
      <c r="I3149" s="127" t="s">
        <v>1676</v>
      </c>
    </row>
    <row r="3150" spans="1:9" ht="30">
      <c r="A3150" s="127" t="s">
        <v>4346</v>
      </c>
      <c r="B3150" s="128">
        <v>9.2727272727272734</v>
      </c>
      <c r="C3150" s="127" t="s">
        <v>5795</v>
      </c>
      <c r="D3150" s="127" t="s">
        <v>5779</v>
      </c>
      <c r="E3150" s="128">
        <v>35.174736878154086</v>
      </c>
      <c r="F3150" s="127" t="s">
        <v>1676</v>
      </c>
      <c r="G3150" s="127" t="s">
        <v>1677</v>
      </c>
      <c r="H3150" s="128">
        <v>326.16574196106518</v>
      </c>
      <c r="I3150" s="127" t="s">
        <v>1676</v>
      </c>
    </row>
    <row r="3151" spans="1:9" ht="30">
      <c r="A3151" s="127" t="s">
        <v>4346</v>
      </c>
      <c r="B3151" s="128">
        <v>9.2727272727272734</v>
      </c>
      <c r="C3151" s="127" t="s">
        <v>1675</v>
      </c>
      <c r="D3151" s="127" t="s">
        <v>5779</v>
      </c>
      <c r="E3151" s="128">
        <v>887.80254614220303</v>
      </c>
      <c r="F3151" s="127" t="s">
        <v>1676</v>
      </c>
      <c r="G3151" s="127" t="s">
        <v>1677</v>
      </c>
      <c r="H3151" s="128">
        <v>8232.3508824095188</v>
      </c>
      <c r="I3151" s="127" t="s">
        <v>1676</v>
      </c>
    </row>
    <row r="3152" spans="1:9" ht="30">
      <c r="A3152" s="127" t="s">
        <v>4351</v>
      </c>
      <c r="B3152" s="128">
        <v>12.312901599076017</v>
      </c>
      <c r="C3152" s="127" t="s">
        <v>5777</v>
      </c>
      <c r="D3152" s="127" t="s">
        <v>5779</v>
      </c>
      <c r="E3152" s="128">
        <v>5.1758888440090436</v>
      </c>
      <c r="F3152" s="127" t="s">
        <v>1676</v>
      </c>
      <c r="G3152" s="127" t="s">
        <v>1677</v>
      </c>
      <c r="H3152" s="128">
        <v>63.730210024038669</v>
      </c>
      <c r="I3152" s="127" t="s">
        <v>1676</v>
      </c>
    </row>
    <row r="3153" spans="1:9" ht="30">
      <c r="A3153" s="127" t="s">
        <v>4351</v>
      </c>
      <c r="B3153" s="128">
        <v>12.312901599076017</v>
      </c>
      <c r="C3153" s="127" t="s">
        <v>5781</v>
      </c>
      <c r="D3153" s="127" t="s">
        <v>5779</v>
      </c>
      <c r="E3153" s="128">
        <v>209.82325375524826</v>
      </c>
      <c r="F3153" s="127" t="s">
        <v>1676</v>
      </c>
      <c r="G3153" s="127" t="s">
        <v>1677</v>
      </c>
      <c r="H3153" s="128">
        <v>2583.5330766863294</v>
      </c>
      <c r="I3153" s="127" t="s">
        <v>1676</v>
      </c>
    </row>
    <row r="3154" spans="1:9" ht="30">
      <c r="A3154" s="127" t="s">
        <v>4351</v>
      </c>
      <c r="B3154" s="128">
        <v>12.312901599076017</v>
      </c>
      <c r="C3154" s="127" t="s">
        <v>5783</v>
      </c>
      <c r="D3154" s="127" t="s">
        <v>5779</v>
      </c>
      <c r="E3154" s="128">
        <v>110.99307431869822</v>
      </c>
      <c r="F3154" s="127" t="s">
        <v>1676</v>
      </c>
      <c r="G3154" s="127" t="s">
        <v>1677</v>
      </c>
      <c r="H3154" s="128">
        <v>1366.6468022650624</v>
      </c>
      <c r="I3154" s="127" t="s">
        <v>1676</v>
      </c>
    </row>
    <row r="3155" spans="1:9" ht="30">
      <c r="A3155" s="127" t="s">
        <v>4351</v>
      </c>
      <c r="B3155" s="128">
        <v>12.312901599076017</v>
      </c>
      <c r="C3155" s="127" t="s">
        <v>5785</v>
      </c>
      <c r="D3155" s="127" t="s">
        <v>5779</v>
      </c>
      <c r="E3155" s="128">
        <v>22.177307602632229</v>
      </c>
      <c r="F3155" s="127" t="s">
        <v>1676</v>
      </c>
      <c r="G3155" s="127" t="s">
        <v>1677</v>
      </c>
      <c r="H3155" s="128">
        <v>273.06700624365106</v>
      </c>
      <c r="I3155" s="127" t="s">
        <v>1676</v>
      </c>
    </row>
    <row r="3156" spans="1:9" ht="30">
      <c r="A3156" s="127" t="s">
        <v>4351</v>
      </c>
      <c r="B3156" s="128">
        <v>12.312901599076017</v>
      </c>
      <c r="C3156" s="127" t="s">
        <v>5787</v>
      </c>
      <c r="D3156" s="127" t="s">
        <v>5779</v>
      </c>
      <c r="E3156" s="128">
        <v>5.6020340661573007</v>
      </c>
      <c r="F3156" s="127" t="s">
        <v>1676</v>
      </c>
      <c r="G3156" s="127" t="s">
        <v>1677</v>
      </c>
      <c r="H3156" s="128">
        <v>68.977294211266553</v>
      </c>
      <c r="I3156" s="127" t="s">
        <v>1676</v>
      </c>
    </row>
    <row r="3157" spans="1:9" ht="30">
      <c r="A3157" s="127" t="s">
        <v>4351</v>
      </c>
      <c r="B3157" s="128">
        <v>12.312901599076017</v>
      </c>
      <c r="C3157" s="127" t="s">
        <v>5789</v>
      </c>
      <c r="D3157" s="127" t="s">
        <v>5779</v>
      </c>
      <c r="E3157" s="128">
        <v>0.41726719668683543</v>
      </c>
      <c r="F3157" s="127" t="s">
        <v>1676</v>
      </c>
      <c r="G3157" s="127" t="s">
        <v>1677</v>
      </c>
      <c r="H3157" s="128">
        <v>5.137769933327303</v>
      </c>
      <c r="I3157" s="127" t="s">
        <v>1676</v>
      </c>
    </row>
    <row r="3158" spans="1:9" ht="30">
      <c r="A3158" s="127" t="s">
        <v>4351</v>
      </c>
      <c r="B3158" s="128">
        <v>12.312901599076017</v>
      </c>
      <c r="C3158" s="127" t="s">
        <v>5791</v>
      </c>
      <c r="D3158" s="127" t="s">
        <v>5779</v>
      </c>
      <c r="E3158" s="128">
        <v>5.1048646403176674</v>
      </c>
      <c r="F3158" s="127" t="s">
        <v>1676</v>
      </c>
      <c r="G3158" s="127" t="s">
        <v>1677</v>
      </c>
      <c r="H3158" s="128">
        <v>62.855695992834022</v>
      </c>
      <c r="I3158" s="127" t="s">
        <v>1676</v>
      </c>
    </row>
    <row r="3159" spans="1:9" ht="30">
      <c r="A3159" s="127" t="s">
        <v>4351</v>
      </c>
      <c r="B3159" s="128">
        <v>12.312901599076017</v>
      </c>
      <c r="C3159" s="127" t="s">
        <v>5793</v>
      </c>
      <c r="D3159" s="127" t="s">
        <v>5779</v>
      </c>
      <c r="E3159" s="128">
        <v>11.612457303540015</v>
      </c>
      <c r="F3159" s="127" t="s">
        <v>1676</v>
      </c>
      <c r="G3159" s="127" t="s">
        <v>1677</v>
      </c>
      <c r="H3159" s="128">
        <v>142.98304410195982</v>
      </c>
      <c r="I3159" s="127" t="s">
        <v>1676</v>
      </c>
    </row>
    <row r="3160" spans="1:9" ht="30">
      <c r="A3160" s="127" t="s">
        <v>4351</v>
      </c>
      <c r="B3160" s="128">
        <v>12.312901599076017</v>
      </c>
      <c r="C3160" s="127" t="s">
        <v>5795</v>
      </c>
      <c r="D3160" s="127" t="s">
        <v>5779</v>
      </c>
      <c r="E3160" s="128">
        <v>35.174736878154086</v>
      </c>
      <c r="F3160" s="127" t="s">
        <v>1676</v>
      </c>
      <c r="G3160" s="127" t="s">
        <v>1677</v>
      </c>
      <c r="H3160" s="128">
        <v>433.1030739541016</v>
      </c>
      <c r="I3160" s="127" t="s">
        <v>1676</v>
      </c>
    </row>
    <row r="3161" spans="1:9" ht="30">
      <c r="A3161" s="127" t="s">
        <v>4351</v>
      </c>
      <c r="B3161" s="128">
        <v>12.312901599076017</v>
      </c>
      <c r="C3161" s="127" t="s">
        <v>1675</v>
      </c>
      <c r="D3161" s="127" t="s">
        <v>5779</v>
      </c>
      <c r="E3161" s="128">
        <v>887.80254614220303</v>
      </c>
      <c r="F3161" s="127" t="s">
        <v>1676</v>
      </c>
      <c r="G3161" s="127" t="s">
        <v>1677</v>
      </c>
      <c r="H3161" s="128">
        <v>10931.425390058092</v>
      </c>
      <c r="I3161" s="127" t="s">
        <v>1676</v>
      </c>
    </row>
    <row r="3162" spans="1:9" ht="30">
      <c r="A3162" s="127" t="s">
        <v>4355</v>
      </c>
      <c r="B3162" s="128">
        <v>19.096774193548388</v>
      </c>
      <c r="C3162" s="127" t="s">
        <v>5777</v>
      </c>
      <c r="D3162" s="127" t="s">
        <v>5779</v>
      </c>
      <c r="E3162" s="128">
        <v>5.1758888440090436</v>
      </c>
      <c r="F3162" s="127" t="s">
        <v>1676</v>
      </c>
      <c r="G3162" s="127" t="s">
        <v>1677</v>
      </c>
      <c r="H3162" s="128">
        <v>98.842780504946901</v>
      </c>
      <c r="I3162" s="127" t="s">
        <v>1676</v>
      </c>
    </row>
    <row r="3163" spans="1:9" ht="30">
      <c r="A3163" s="127" t="s">
        <v>4355</v>
      </c>
      <c r="B3163" s="128">
        <v>19.096774193548388</v>
      </c>
      <c r="C3163" s="127" t="s">
        <v>5781</v>
      </c>
      <c r="D3163" s="127" t="s">
        <v>5779</v>
      </c>
      <c r="E3163" s="128">
        <v>209.82325375524826</v>
      </c>
      <c r="F3163" s="127" t="s">
        <v>1676</v>
      </c>
      <c r="G3163" s="127" t="s">
        <v>1677</v>
      </c>
      <c r="H3163" s="128">
        <v>4006.9472975195799</v>
      </c>
      <c r="I3163" s="127" t="s">
        <v>1676</v>
      </c>
    </row>
    <row r="3164" spans="1:9" ht="30">
      <c r="A3164" s="127" t="s">
        <v>4355</v>
      </c>
      <c r="B3164" s="128">
        <v>19.096774193548388</v>
      </c>
      <c r="C3164" s="127" t="s">
        <v>5783</v>
      </c>
      <c r="D3164" s="127" t="s">
        <v>5779</v>
      </c>
      <c r="E3164" s="128">
        <v>110.99307431869822</v>
      </c>
      <c r="F3164" s="127" t="s">
        <v>1676</v>
      </c>
      <c r="G3164" s="127" t="s">
        <v>1677</v>
      </c>
      <c r="H3164" s="128">
        <v>2119.6096773119143</v>
      </c>
      <c r="I3164" s="127" t="s">
        <v>1676</v>
      </c>
    </row>
    <row r="3165" spans="1:9" ht="30">
      <c r="A3165" s="127" t="s">
        <v>4355</v>
      </c>
      <c r="B3165" s="128">
        <v>19.096774193548388</v>
      </c>
      <c r="C3165" s="127" t="s">
        <v>5785</v>
      </c>
      <c r="D3165" s="127" t="s">
        <v>5779</v>
      </c>
      <c r="E3165" s="128">
        <v>22.177307602632229</v>
      </c>
      <c r="F3165" s="127" t="s">
        <v>1676</v>
      </c>
      <c r="G3165" s="127" t="s">
        <v>1677</v>
      </c>
      <c r="H3165" s="128">
        <v>423.51503550833161</v>
      </c>
      <c r="I3165" s="127" t="s">
        <v>1676</v>
      </c>
    </row>
    <row r="3166" spans="1:9" ht="30">
      <c r="A3166" s="127" t="s">
        <v>4355</v>
      </c>
      <c r="B3166" s="128">
        <v>19.096774193548388</v>
      </c>
      <c r="C3166" s="127" t="s">
        <v>5787</v>
      </c>
      <c r="D3166" s="127" t="s">
        <v>5779</v>
      </c>
      <c r="E3166" s="128">
        <v>5.6020340661573007</v>
      </c>
      <c r="F3166" s="127" t="s">
        <v>1676</v>
      </c>
      <c r="G3166" s="127" t="s">
        <v>1677</v>
      </c>
      <c r="H3166" s="128">
        <v>106.98077958597169</v>
      </c>
      <c r="I3166" s="127" t="s">
        <v>1676</v>
      </c>
    </row>
    <row r="3167" spans="1:9" ht="30">
      <c r="A3167" s="127" t="s">
        <v>4355</v>
      </c>
      <c r="B3167" s="128">
        <v>19.096774193548388</v>
      </c>
      <c r="C3167" s="127" t="s">
        <v>5789</v>
      </c>
      <c r="D3167" s="127" t="s">
        <v>5779</v>
      </c>
      <c r="E3167" s="128">
        <v>0.41726719668683543</v>
      </c>
      <c r="F3167" s="127" t="s">
        <v>1676</v>
      </c>
      <c r="G3167" s="127" t="s">
        <v>1677</v>
      </c>
      <c r="H3167" s="128">
        <v>7.9684574335034384</v>
      </c>
      <c r="I3167" s="127" t="s">
        <v>1676</v>
      </c>
    </row>
    <row r="3168" spans="1:9" ht="30">
      <c r="A3168" s="127" t="s">
        <v>4355</v>
      </c>
      <c r="B3168" s="128">
        <v>19.096774193548388</v>
      </c>
      <c r="C3168" s="127" t="s">
        <v>5791</v>
      </c>
      <c r="D3168" s="127" t="s">
        <v>5779</v>
      </c>
      <c r="E3168" s="128">
        <v>5.1048646403176674</v>
      </c>
      <c r="F3168" s="127" t="s">
        <v>1676</v>
      </c>
      <c r="G3168" s="127" t="s">
        <v>1677</v>
      </c>
      <c r="H3168" s="128">
        <v>97.486447324776108</v>
      </c>
      <c r="I3168" s="127" t="s">
        <v>1676</v>
      </c>
    </row>
    <row r="3169" spans="1:9" ht="30">
      <c r="A3169" s="127" t="s">
        <v>4355</v>
      </c>
      <c r="B3169" s="128">
        <v>19.096774193548388</v>
      </c>
      <c r="C3169" s="127" t="s">
        <v>5793</v>
      </c>
      <c r="D3169" s="127" t="s">
        <v>5779</v>
      </c>
      <c r="E3169" s="128">
        <v>11.612457303540015</v>
      </c>
      <c r="F3169" s="127" t="s">
        <v>1676</v>
      </c>
      <c r="G3169" s="127" t="s">
        <v>1677</v>
      </c>
      <c r="H3169" s="128">
        <v>221.76047495792545</v>
      </c>
      <c r="I3169" s="127" t="s">
        <v>1676</v>
      </c>
    </row>
    <row r="3170" spans="1:9" ht="30">
      <c r="A3170" s="127" t="s">
        <v>4355</v>
      </c>
      <c r="B3170" s="128">
        <v>19.096774193548388</v>
      </c>
      <c r="C3170" s="127" t="s">
        <v>5795</v>
      </c>
      <c r="D3170" s="127" t="s">
        <v>5779</v>
      </c>
      <c r="E3170" s="128">
        <v>35.174736878154086</v>
      </c>
      <c r="F3170" s="127" t="s">
        <v>1676</v>
      </c>
      <c r="G3170" s="127" t="s">
        <v>1677</v>
      </c>
      <c r="H3170" s="128">
        <v>671.72400747958773</v>
      </c>
      <c r="I3170" s="127" t="s">
        <v>1676</v>
      </c>
    </row>
    <row r="3171" spans="1:9" ht="30">
      <c r="A3171" s="127" t="s">
        <v>4355</v>
      </c>
      <c r="B3171" s="128">
        <v>19.096774193548388</v>
      </c>
      <c r="C3171" s="127" t="s">
        <v>1675</v>
      </c>
      <c r="D3171" s="127" t="s">
        <v>5779</v>
      </c>
      <c r="E3171" s="128">
        <v>887.80254614220303</v>
      </c>
      <c r="F3171" s="127" t="s">
        <v>1676</v>
      </c>
      <c r="G3171" s="127" t="s">
        <v>1677</v>
      </c>
      <c r="H3171" s="128">
        <v>16954.164752134973</v>
      </c>
      <c r="I3171" s="127" t="s">
        <v>1676</v>
      </c>
    </row>
    <row r="3172" spans="1:9" ht="30">
      <c r="A3172" s="127" t="s">
        <v>4358</v>
      </c>
      <c r="B3172" s="128">
        <v>3.1827956989247315</v>
      </c>
      <c r="C3172" s="127" t="s">
        <v>5777</v>
      </c>
      <c r="D3172" s="127" t="s">
        <v>5779</v>
      </c>
      <c r="E3172" s="128">
        <v>5.1758888440090436</v>
      </c>
      <c r="F3172" s="127" t="s">
        <v>1676</v>
      </c>
      <c r="G3172" s="127" t="s">
        <v>1677</v>
      </c>
      <c r="H3172" s="128">
        <v>16.473796750824484</v>
      </c>
      <c r="I3172" s="127" t="s">
        <v>1676</v>
      </c>
    </row>
    <row r="3173" spans="1:9" ht="30">
      <c r="A3173" s="127" t="s">
        <v>4358</v>
      </c>
      <c r="B3173" s="128">
        <v>3.1827956989247315</v>
      </c>
      <c r="C3173" s="127" t="s">
        <v>5781</v>
      </c>
      <c r="D3173" s="127" t="s">
        <v>5779</v>
      </c>
      <c r="E3173" s="128">
        <v>209.82325375524826</v>
      </c>
      <c r="F3173" s="127" t="s">
        <v>1676</v>
      </c>
      <c r="G3173" s="127" t="s">
        <v>1677</v>
      </c>
      <c r="H3173" s="128">
        <v>667.82454958659662</v>
      </c>
      <c r="I3173" s="127" t="s">
        <v>1676</v>
      </c>
    </row>
    <row r="3174" spans="1:9" ht="30">
      <c r="A3174" s="127" t="s">
        <v>4358</v>
      </c>
      <c r="B3174" s="128">
        <v>3.1827956989247315</v>
      </c>
      <c r="C3174" s="127" t="s">
        <v>5783</v>
      </c>
      <c r="D3174" s="127" t="s">
        <v>5779</v>
      </c>
      <c r="E3174" s="128">
        <v>110.99307431869822</v>
      </c>
      <c r="F3174" s="127" t="s">
        <v>1676</v>
      </c>
      <c r="G3174" s="127" t="s">
        <v>1677</v>
      </c>
      <c r="H3174" s="128">
        <v>353.26827955198576</v>
      </c>
      <c r="I3174" s="127" t="s">
        <v>1676</v>
      </c>
    </row>
    <row r="3175" spans="1:9" ht="30">
      <c r="A3175" s="127" t="s">
        <v>4358</v>
      </c>
      <c r="B3175" s="128">
        <v>3.1827956989247315</v>
      </c>
      <c r="C3175" s="127" t="s">
        <v>5785</v>
      </c>
      <c r="D3175" s="127" t="s">
        <v>5779</v>
      </c>
      <c r="E3175" s="128">
        <v>22.177307602632229</v>
      </c>
      <c r="F3175" s="127" t="s">
        <v>1676</v>
      </c>
      <c r="G3175" s="127" t="s">
        <v>1677</v>
      </c>
      <c r="H3175" s="128">
        <v>70.585839251388606</v>
      </c>
      <c r="I3175" s="127" t="s">
        <v>1676</v>
      </c>
    </row>
    <row r="3176" spans="1:9" ht="30">
      <c r="A3176" s="127" t="s">
        <v>4358</v>
      </c>
      <c r="B3176" s="128">
        <v>3.1827956989247315</v>
      </c>
      <c r="C3176" s="127" t="s">
        <v>5787</v>
      </c>
      <c r="D3176" s="127" t="s">
        <v>5779</v>
      </c>
      <c r="E3176" s="128">
        <v>5.6020340661573007</v>
      </c>
      <c r="F3176" s="127" t="s">
        <v>1676</v>
      </c>
      <c r="G3176" s="127" t="s">
        <v>1677</v>
      </c>
      <c r="H3176" s="128">
        <v>17.83012993099528</v>
      </c>
      <c r="I3176" s="127" t="s">
        <v>1676</v>
      </c>
    </row>
    <row r="3177" spans="1:9" ht="30">
      <c r="A3177" s="127" t="s">
        <v>4358</v>
      </c>
      <c r="B3177" s="128">
        <v>3.1827956989247315</v>
      </c>
      <c r="C3177" s="127" t="s">
        <v>5789</v>
      </c>
      <c r="D3177" s="127" t="s">
        <v>5779</v>
      </c>
      <c r="E3177" s="128">
        <v>0.41726719668683543</v>
      </c>
      <c r="F3177" s="127" t="s">
        <v>1676</v>
      </c>
      <c r="G3177" s="127" t="s">
        <v>1677</v>
      </c>
      <c r="H3177" s="128">
        <v>1.3280762389172398</v>
      </c>
      <c r="I3177" s="127" t="s">
        <v>1676</v>
      </c>
    </row>
    <row r="3178" spans="1:9" ht="30">
      <c r="A3178" s="127" t="s">
        <v>4358</v>
      </c>
      <c r="B3178" s="128">
        <v>3.1827956989247315</v>
      </c>
      <c r="C3178" s="127" t="s">
        <v>5791</v>
      </c>
      <c r="D3178" s="127" t="s">
        <v>5779</v>
      </c>
      <c r="E3178" s="128">
        <v>5.1048646403176674</v>
      </c>
      <c r="F3178" s="127" t="s">
        <v>1676</v>
      </c>
      <c r="G3178" s="127" t="s">
        <v>1677</v>
      </c>
      <c r="H3178" s="128">
        <v>16.247741220796019</v>
      </c>
      <c r="I3178" s="127" t="s">
        <v>1676</v>
      </c>
    </row>
    <row r="3179" spans="1:9" ht="30">
      <c r="A3179" s="127" t="s">
        <v>4358</v>
      </c>
      <c r="B3179" s="128">
        <v>3.1827956989247315</v>
      </c>
      <c r="C3179" s="127" t="s">
        <v>5793</v>
      </c>
      <c r="D3179" s="127" t="s">
        <v>5779</v>
      </c>
      <c r="E3179" s="128">
        <v>11.612457303540015</v>
      </c>
      <c r="F3179" s="127" t="s">
        <v>1676</v>
      </c>
      <c r="G3179" s="127" t="s">
        <v>1677</v>
      </c>
      <c r="H3179" s="128">
        <v>36.960079159654249</v>
      </c>
      <c r="I3179" s="127" t="s">
        <v>1676</v>
      </c>
    </row>
    <row r="3180" spans="1:9" ht="30">
      <c r="A3180" s="127" t="s">
        <v>4358</v>
      </c>
      <c r="B3180" s="128">
        <v>3.1827956989247315</v>
      </c>
      <c r="C3180" s="127" t="s">
        <v>5795</v>
      </c>
      <c r="D3180" s="127" t="s">
        <v>5779</v>
      </c>
      <c r="E3180" s="128">
        <v>35.174736878154086</v>
      </c>
      <c r="F3180" s="127" t="s">
        <v>1676</v>
      </c>
      <c r="G3180" s="127" t="s">
        <v>1677</v>
      </c>
      <c r="H3180" s="128">
        <v>111.95400124659795</v>
      </c>
      <c r="I3180" s="127" t="s">
        <v>1676</v>
      </c>
    </row>
    <row r="3181" spans="1:9" ht="30">
      <c r="A3181" s="127" t="s">
        <v>4358</v>
      </c>
      <c r="B3181" s="128">
        <v>3.1827956989247315</v>
      </c>
      <c r="C3181" s="127" t="s">
        <v>1675</v>
      </c>
      <c r="D3181" s="127" t="s">
        <v>5779</v>
      </c>
      <c r="E3181" s="128">
        <v>887.80254614220303</v>
      </c>
      <c r="F3181" s="127" t="s">
        <v>1676</v>
      </c>
      <c r="G3181" s="127" t="s">
        <v>1677</v>
      </c>
      <c r="H3181" s="128">
        <v>2825.6941253558293</v>
      </c>
      <c r="I3181" s="127" t="s">
        <v>1676</v>
      </c>
    </row>
    <row r="3182" spans="1:9" ht="30">
      <c r="A3182" s="127" t="s">
        <v>4362</v>
      </c>
      <c r="B3182" s="128">
        <v>3.1827956989247315</v>
      </c>
      <c r="C3182" s="127" t="s">
        <v>5777</v>
      </c>
      <c r="D3182" s="127" t="s">
        <v>5779</v>
      </c>
      <c r="E3182" s="128">
        <v>5.1758888440090436</v>
      </c>
      <c r="F3182" s="127" t="s">
        <v>1676</v>
      </c>
      <c r="G3182" s="127" t="s">
        <v>1677</v>
      </c>
      <c r="H3182" s="128">
        <v>16.473796750824484</v>
      </c>
      <c r="I3182" s="127" t="s">
        <v>1676</v>
      </c>
    </row>
    <row r="3183" spans="1:9" ht="30">
      <c r="A3183" s="127" t="s">
        <v>4362</v>
      </c>
      <c r="B3183" s="128">
        <v>3.1827956989247315</v>
      </c>
      <c r="C3183" s="127" t="s">
        <v>5781</v>
      </c>
      <c r="D3183" s="127" t="s">
        <v>5779</v>
      </c>
      <c r="E3183" s="128">
        <v>209.82325375524826</v>
      </c>
      <c r="F3183" s="127" t="s">
        <v>1676</v>
      </c>
      <c r="G3183" s="127" t="s">
        <v>1677</v>
      </c>
      <c r="H3183" s="128">
        <v>667.82454958659662</v>
      </c>
      <c r="I3183" s="127" t="s">
        <v>1676</v>
      </c>
    </row>
    <row r="3184" spans="1:9" ht="30">
      <c r="A3184" s="127" t="s">
        <v>4362</v>
      </c>
      <c r="B3184" s="128">
        <v>3.1827956989247315</v>
      </c>
      <c r="C3184" s="127" t="s">
        <v>5783</v>
      </c>
      <c r="D3184" s="127" t="s">
        <v>5779</v>
      </c>
      <c r="E3184" s="128">
        <v>110.99307431869822</v>
      </c>
      <c r="F3184" s="127" t="s">
        <v>1676</v>
      </c>
      <c r="G3184" s="127" t="s">
        <v>1677</v>
      </c>
      <c r="H3184" s="128">
        <v>353.26827955198576</v>
      </c>
      <c r="I3184" s="127" t="s">
        <v>1676</v>
      </c>
    </row>
    <row r="3185" spans="1:9" ht="30">
      <c r="A3185" s="127" t="s">
        <v>4362</v>
      </c>
      <c r="B3185" s="128">
        <v>3.1827956989247315</v>
      </c>
      <c r="C3185" s="127" t="s">
        <v>5785</v>
      </c>
      <c r="D3185" s="127" t="s">
        <v>5779</v>
      </c>
      <c r="E3185" s="128">
        <v>22.177307602632229</v>
      </c>
      <c r="F3185" s="127" t="s">
        <v>1676</v>
      </c>
      <c r="G3185" s="127" t="s">
        <v>1677</v>
      </c>
      <c r="H3185" s="128">
        <v>70.585839251388606</v>
      </c>
      <c r="I3185" s="127" t="s">
        <v>1676</v>
      </c>
    </row>
    <row r="3186" spans="1:9" ht="30">
      <c r="A3186" s="127" t="s">
        <v>4362</v>
      </c>
      <c r="B3186" s="128">
        <v>3.1827956989247315</v>
      </c>
      <c r="C3186" s="127" t="s">
        <v>5787</v>
      </c>
      <c r="D3186" s="127" t="s">
        <v>5779</v>
      </c>
      <c r="E3186" s="128">
        <v>5.6020340661573007</v>
      </c>
      <c r="F3186" s="127" t="s">
        <v>1676</v>
      </c>
      <c r="G3186" s="127" t="s">
        <v>1677</v>
      </c>
      <c r="H3186" s="128">
        <v>17.83012993099528</v>
      </c>
      <c r="I3186" s="127" t="s">
        <v>1676</v>
      </c>
    </row>
    <row r="3187" spans="1:9" ht="30">
      <c r="A3187" s="127" t="s">
        <v>4362</v>
      </c>
      <c r="B3187" s="128">
        <v>3.1827956989247315</v>
      </c>
      <c r="C3187" s="127" t="s">
        <v>5789</v>
      </c>
      <c r="D3187" s="127" t="s">
        <v>5779</v>
      </c>
      <c r="E3187" s="128">
        <v>0.41726719668683543</v>
      </c>
      <c r="F3187" s="127" t="s">
        <v>1676</v>
      </c>
      <c r="G3187" s="127" t="s">
        <v>1677</v>
      </c>
      <c r="H3187" s="128">
        <v>1.3280762389172398</v>
      </c>
      <c r="I3187" s="127" t="s">
        <v>1676</v>
      </c>
    </row>
    <row r="3188" spans="1:9" ht="30">
      <c r="A3188" s="127" t="s">
        <v>4362</v>
      </c>
      <c r="B3188" s="128">
        <v>3.1827956989247315</v>
      </c>
      <c r="C3188" s="127" t="s">
        <v>5791</v>
      </c>
      <c r="D3188" s="127" t="s">
        <v>5779</v>
      </c>
      <c r="E3188" s="128">
        <v>5.1048646403176674</v>
      </c>
      <c r="F3188" s="127" t="s">
        <v>1676</v>
      </c>
      <c r="G3188" s="127" t="s">
        <v>1677</v>
      </c>
      <c r="H3188" s="128">
        <v>16.247741220796019</v>
      </c>
      <c r="I3188" s="127" t="s">
        <v>1676</v>
      </c>
    </row>
    <row r="3189" spans="1:9" ht="30">
      <c r="A3189" s="127" t="s">
        <v>4362</v>
      </c>
      <c r="B3189" s="128">
        <v>3.1827956989247315</v>
      </c>
      <c r="C3189" s="127" t="s">
        <v>5793</v>
      </c>
      <c r="D3189" s="127" t="s">
        <v>5779</v>
      </c>
      <c r="E3189" s="128">
        <v>11.612457303540015</v>
      </c>
      <c r="F3189" s="127" t="s">
        <v>1676</v>
      </c>
      <c r="G3189" s="127" t="s">
        <v>1677</v>
      </c>
      <c r="H3189" s="128">
        <v>36.960079159654249</v>
      </c>
      <c r="I3189" s="127" t="s">
        <v>1676</v>
      </c>
    </row>
    <row r="3190" spans="1:9" ht="30">
      <c r="A3190" s="127" t="s">
        <v>4362</v>
      </c>
      <c r="B3190" s="128">
        <v>3.1827956989247315</v>
      </c>
      <c r="C3190" s="127" t="s">
        <v>5795</v>
      </c>
      <c r="D3190" s="127" t="s">
        <v>5779</v>
      </c>
      <c r="E3190" s="128">
        <v>35.174736878154086</v>
      </c>
      <c r="F3190" s="127" t="s">
        <v>1676</v>
      </c>
      <c r="G3190" s="127" t="s">
        <v>1677</v>
      </c>
      <c r="H3190" s="128">
        <v>111.95400124659795</v>
      </c>
      <c r="I3190" s="127" t="s">
        <v>1676</v>
      </c>
    </row>
    <row r="3191" spans="1:9" ht="30">
      <c r="A3191" s="127" t="s">
        <v>4362</v>
      </c>
      <c r="B3191" s="128">
        <v>3.1827956989247315</v>
      </c>
      <c r="C3191" s="127" t="s">
        <v>1675</v>
      </c>
      <c r="D3191" s="127" t="s">
        <v>5779</v>
      </c>
      <c r="E3191" s="128">
        <v>887.80254614220303</v>
      </c>
      <c r="F3191" s="127" t="s">
        <v>1676</v>
      </c>
      <c r="G3191" s="127" t="s">
        <v>1677</v>
      </c>
      <c r="H3191" s="128">
        <v>2825.6941253558293</v>
      </c>
      <c r="I3191" s="127" t="s">
        <v>1676</v>
      </c>
    </row>
    <row r="3192" spans="1:9" ht="30">
      <c r="A3192" s="127" t="s">
        <v>4364</v>
      </c>
      <c r="B3192" s="128">
        <v>82.668202764976968</v>
      </c>
      <c r="C3192" s="127" t="s">
        <v>5777</v>
      </c>
      <c r="D3192" s="127" t="s">
        <v>5779</v>
      </c>
      <c r="E3192" s="128">
        <v>5.1758888440090436</v>
      </c>
      <c r="F3192" s="127" t="s">
        <v>1676</v>
      </c>
      <c r="G3192" s="127" t="s">
        <v>1677</v>
      </c>
      <c r="H3192" s="128">
        <v>427.88142844552186</v>
      </c>
      <c r="I3192" s="127" t="s">
        <v>1676</v>
      </c>
    </row>
    <row r="3193" spans="1:9" ht="30">
      <c r="A3193" s="127" t="s">
        <v>4364</v>
      </c>
      <c r="B3193" s="128">
        <v>82.668202764976968</v>
      </c>
      <c r="C3193" s="127" t="s">
        <v>5781</v>
      </c>
      <c r="D3193" s="127" t="s">
        <v>5779</v>
      </c>
      <c r="E3193" s="128">
        <v>209.82325375524826</v>
      </c>
      <c r="F3193" s="127" t="s">
        <v>1676</v>
      </c>
      <c r="G3193" s="127" t="s">
        <v>1677</v>
      </c>
      <c r="H3193" s="128">
        <v>17345.711286246078</v>
      </c>
      <c r="I3193" s="127" t="s">
        <v>1676</v>
      </c>
    </row>
    <row r="3194" spans="1:9" ht="30">
      <c r="A3194" s="127" t="s">
        <v>4364</v>
      </c>
      <c r="B3194" s="128">
        <v>82.668202764976968</v>
      </c>
      <c r="C3194" s="127" t="s">
        <v>5783</v>
      </c>
      <c r="D3194" s="127" t="s">
        <v>5779</v>
      </c>
      <c r="E3194" s="128">
        <v>110.99307431869822</v>
      </c>
      <c r="F3194" s="127" t="s">
        <v>1676</v>
      </c>
      <c r="G3194" s="127" t="s">
        <v>1677</v>
      </c>
      <c r="H3194" s="128">
        <v>9175.5979732863016</v>
      </c>
      <c r="I3194" s="127" t="s">
        <v>1676</v>
      </c>
    </row>
    <row r="3195" spans="1:9" ht="30">
      <c r="A3195" s="127" t="s">
        <v>4364</v>
      </c>
      <c r="B3195" s="128">
        <v>82.668202764976968</v>
      </c>
      <c r="C3195" s="127" t="s">
        <v>5785</v>
      </c>
      <c r="D3195" s="127" t="s">
        <v>5779</v>
      </c>
      <c r="E3195" s="128">
        <v>22.177307602632229</v>
      </c>
      <c r="F3195" s="127" t="s">
        <v>1676</v>
      </c>
      <c r="G3195" s="127" t="s">
        <v>1677</v>
      </c>
      <c r="H3195" s="128">
        <v>1833.3581616756665</v>
      </c>
      <c r="I3195" s="127" t="s">
        <v>1676</v>
      </c>
    </row>
    <row r="3196" spans="1:9" ht="30">
      <c r="A3196" s="127" t="s">
        <v>4364</v>
      </c>
      <c r="B3196" s="128">
        <v>82.668202764976968</v>
      </c>
      <c r="C3196" s="127" t="s">
        <v>5787</v>
      </c>
      <c r="D3196" s="127" t="s">
        <v>5779</v>
      </c>
      <c r="E3196" s="128">
        <v>5.6020340661573007</v>
      </c>
      <c r="F3196" s="127" t="s">
        <v>1676</v>
      </c>
      <c r="G3196" s="127" t="s">
        <v>1677</v>
      </c>
      <c r="H3196" s="128">
        <v>463.11008807740012</v>
      </c>
      <c r="I3196" s="127" t="s">
        <v>1676</v>
      </c>
    </row>
    <row r="3197" spans="1:9" ht="30">
      <c r="A3197" s="127" t="s">
        <v>4364</v>
      </c>
      <c r="B3197" s="128">
        <v>82.668202764976968</v>
      </c>
      <c r="C3197" s="127" t="s">
        <v>5789</v>
      </c>
      <c r="D3197" s="127" t="s">
        <v>5779</v>
      </c>
      <c r="E3197" s="128">
        <v>0.41726719668683543</v>
      </c>
      <c r="F3197" s="127" t="s">
        <v>1676</v>
      </c>
      <c r="G3197" s="127" t="s">
        <v>1677</v>
      </c>
      <c r="H3197" s="128">
        <v>34.494729222880835</v>
      </c>
      <c r="I3197" s="127" t="s">
        <v>1676</v>
      </c>
    </row>
    <row r="3198" spans="1:9" ht="30">
      <c r="A3198" s="127" t="s">
        <v>4364</v>
      </c>
      <c r="B3198" s="128">
        <v>82.668202764976968</v>
      </c>
      <c r="C3198" s="127" t="s">
        <v>5791</v>
      </c>
      <c r="D3198" s="127" t="s">
        <v>5779</v>
      </c>
      <c r="E3198" s="128">
        <v>5.1048646403176674</v>
      </c>
      <c r="F3198" s="127" t="s">
        <v>1676</v>
      </c>
      <c r="G3198" s="127" t="s">
        <v>1677</v>
      </c>
      <c r="H3198" s="128">
        <v>422.00998517354213</v>
      </c>
      <c r="I3198" s="127" t="s">
        <v>1676</v>
      </c>
    </row>
    <row r="3199" spans="1:9" ht="30">
      <c r="A3199" s="127" t="s">
        <v>4364</v>
      </c>
      <c r="B3199" s="128">
        <v>82.668202764976968</v>
      </c>
      <c r="C3199" s="127" t="s">
        <v>5793</v>
      </c>
      <c r="D3199" s="127" t="s">
        <v>5779</v>
      </c>
      <c r="E3199" s="128">
        <v>11.612457303540015</v>
      </c>
      <c r="F3199" s="127" t="s">
        <v>1676</v>
      </c>
      <c r="G3199" s="127" t="s">
        <v>1677</v>
      </c>
      <c r="H3199" s="128">
        <v>959.98097496868365</v>
      </c>
      <c r="I3199" s="127" t="s">
        <v>1676</v>
      </c>
    </row>
    <row r="3200" spans="1:9" ht="30">
      <c r="A3200" s="127" t="s">
        <v>4364</v>
      </c>
      <c r="B3200" s="128">
        <v>82.668202764976968</v>
      </c>
      <c r="C3200" s="127" t="s">
        <v>5795</v>
      </c>
      <c r="D3200" s="127" t="s">
        <v>5779</v>
      </c>
      <c r="E3200" s="128">
        <v>35.174736878154086</v>
      </c>
      <c r="F3200" s="127" t="s">
        <v>1676</v>
      </c>
      <c r="G3200" s="127" t="s">
        <v>1677</v>
      </c>
      <c r="H3200" s="128">
        <v>2907.8322804479549</v>
      </c>
      <c r="I3200" s="127" t="s">
        <v>1676</v>
      </c>
    </row>
    <row r="3201" spans="1:9" ht="30">
      <c r="A3201" s="127" t="s">
        <v>4364</v>
      </c>
      <c r="B3201" s="128">
        <v>82.668202764976968</v>
      </c>
      <c r="C3201" s="127" t="s">
        <v>1675</v>
      </c>
      <c r="D3201" s="127" t="s">
        <v>5779</v>
      </c>
      <c r="E3201" s="128">
        <v>887.80254614220303</v>
      </c>
      <c r="F3201" s="127" t="s">
        <v>1676</v>
      </c>
      <c r="G3201" s="127" t="s">
        <v>1677</v>
      </c>
      <c r="H3201" s="128">
        <v>73393.040899746455</v>
      </c>
      <c r="I3201" s="127" t="s">
        <v>1676</v>
      </c>
    </row>
    <row r="3202" spans="1:9" ht="30">
      <c r="A3202" s="127" t="s">
        <v>4370</v>
      </c>
      <c r="B3202" s="128">
        <v>162.27272727272728</v>
      </c>
      <c r="C3202" s="127" t="s">
        <v>5777</v>
      </c>
      <c r="D3202" s="127" t="s">
        <v>5779</v>
      </c>
      <c r="E3202" s="128">
        <v>5.1758888440090436</v>
      </c>
      <c r="F3202" s="127" t="s">
        <v>1676</v>
      </c>
      <c r="G3202" s="127" t="s">
        <v>1677</v>
      </c>
      <c r="H3202" s="128">
        <v>839.90559877783119</v>
      </c>
      <c r="I3202" s="127" t="s">
        <v>1676</v>
      </c>
    </row>
    <row r="3203" spans="1:9" ht="30">
      <c r="A3203" s="127" t="s">
        <v>4370</v>
      </c>
      <c r="B3203" s="128">
        <v>162.27272727272728</v>
      </c>
      <c r="C3203" s="127" t="s">
        <v>5781</v>
      </c>
      <c r="D3203" s="127" t="s">
        <v>5779</v>
      </c>
      <c r="E3203" s="128">
        <v>209.82325375524826</v>
      </c>
      <c r="F3203" s="127" t="s">
        <v>1676</v>
      </c>
      <c r="G3203" s="127" t="s">
        <v>1677</v>
      </c>
      <c r="H3203" s="128">
        <v>34048.591632101648</v>
      </c>
      <c r="I3203" s="127" t="s">
        <v>1676</v>
      </c>
    </row>
    <row r="3204" spans="1:9" ht="30">
      <c r="A3204" s="127" t="s">
        <v>4370</v>
      </c>
      <c r="B3204" s="128">
        <v>162.27272727272728</v>
      </c>
      <c r="C3204" s="127" t="s">
        <v>5783</v>
      </c>
      <c r="D3204" s="127" t="s">
        <v>5779</v>
      </c>
      <c r="E3204" s="128">
        <v>110.99307431869822</v>
      </c>
      <c r="F3204" s="127" t="s">
        <v>1676</v>
      </c>
      <c r="G3204" s="127" t="s">
        <v>1677</v>
      </c>
      <c r="H3204" s="128">
        <v>18011.148878079668</v>
      </c>
      <c r="I3204" s="127" t="s">
        <v>1676</v>
      </c>
    </row>
    <row r="3205" spans="1:9" ht="30">
      <c r="A3205" s="127" t="s">
        <v>4370</v>
      </c>
      <c r="B3205" s="128">
        <v>162.27272727272728</v>
      </c>
      <c r="C3205" s="127" t="s">
        <v>5785</v>
      </c>
      <c r="D3205" s="127" t="s">
        <v>5779</v>
      </c>
      <c r="E3205" s="128">
        <v>22.177307602632229</v>
      </c>
      <c r="F3205" s="127" t="s">
        <v>1676</v>
      </c>
      <c r="G3205" s="127" t="s">
        <v>1677</v>
      </c>
      <c r="H3205" s="128">
        <v>3598.7721882453211</v>
      </c>
      <c r="I3205" s="127" t="s">
        <v>1676</v>
      </c>
    </row>
    <row r="3206" spans="1:9" ht="30">
      <c r="A3206" s="127" t="s">
        <v>4370</v>
      </c>
      <c r="B3206" s="128">
        <v>162.27272727272728</v>
      </c>
      <c r="C3206" s="127" t="s">
        <v>5787</v>
      </c>
      <c r="D3206" s="127" t="s">
        <v>5779</v>
      </c>
      <c r="E3206" s="128">
        <v>5.6020340661573007</v>
      </c>
      <c r="F3206" s="127" t="s">
        <v>1676</v>
      </c>
      <c r="G3206" s="127" t="s">
        <v>1677</v>
      </c>
      <c r="H3206" s="128">
        <v>909.05734619007114</v>
      </c>
      <c r="I3206" s="127" t="s">
        <v>1676</v>
      </c>
    </row>
    <row r="3207" spans="1:9" ht="30">
      <c r="A3207" s="127" t="s">
        <v>4370</v>
      </c>
      <c r="B3207" s="128">
        <v>162.27272727272728</v>
      </c>
      <c r="C3207" s="127" t="s">
        <v>5789</v>
      </c>
      <c r="D3207" s="127" t="s">
        <v>5779</v>
      </c>
      <c r="E3207" s="128">
        <v>0.41726719668683543</v>
      </c>
      <c r="F3207" s="127" t="s">
        <v>1676</v>
      </c>
      <c r="G3207" s="127" t="s">
        <v>1677</v>
      </c>
      <c r="H3207" s="128">
        <v>67.711086007818295</v>
      </c>
      <c r="I3207" s="127" t="s">
        <v>1676</v>
      </c>
    </row>
    <row r="3208" spans="1:9" ht="30">
      <c r="A3208" s="127" t="s">
        <v>4370</v>
      </c>
      <c r="B3208" s="128">
        <v>162.27272727272728</v>
      </c>
      <c r="C3208" s="127" t="s">
        <v>5791</v>
      </c>
      <c r="D3208" s="127" t="s">
        <v>5779</v>
      </c>
      <c r="E3208" s="128">
        <v>5.1048646403176674</v>
      </c>
      <c r="F3208" s="127" t="s">
        <v>1676</v>
      </c>
      <c r="G3208" s="127" t="s">
        <v>1677</v>
      </c>
      <c r="H3208" s="128">
        <v>828.3803075424579</v>
      </c>
      <c r="I3208" s="127" t="s">
        <v>1676</v>
      </c>
    </row>
    <row r="3209" spans="1:9" ht="30">
      <c r="A3209" s="127" t="s">
        <v>4370</v>
      </c>
      <c r="B3209" s="128">
        <v>162.27272727272728</v>
      </c>
      <c r="C3209" s="127" t="s">
        <v>5793</v>
      </c>
      <c r="D3209" s="127" t="s">
        <v>5779</v>
      </c>
      <c r="E3209" s="128">
        <v>11.612457303540015</v>
      </c>
      <c r="F3209" s="127" t="s">
        <v>1676</v>
      </c>
      <c r="G3209" s="127" t="s">
        <v>1677</v>
      </c>
      <c r="H3209" s="128">
        <v>1884.3851169835389</v>
      </c>
      <c r="I3209" s="127" t="s">
        <v>1676</v>
      </c>
    </row>
    <row r="3210" spans="1:9" ht="30">
      <c r="A3210" s="127" t="s">
        <v>4370</v>
      </c>
      <c r="B3210" s="128">
        <v>162.27272727272728</v>
      </c>
      <c r="C3210" s="127" t="s">
        <v>5795</v>
      </c>
      <c r="D3210" s="127" t="s">
        <v>5779</v>
      </c>
      <c r="E3210" s="128">
        <v>35.174736878154086</v>
      </c>
      <c r="F3210" s="127" t="s">
        <v>1676</v>
      </c>
      <c r="G3210" s="127" t="s">
        <v>1677</v>
      </c>
      <c r="H3210" s="128">
        <v>5707.9004843186403</v>
      </c>
      <c r="I3210" s="127" t="s">
        <v>1676</v>
      </c>
    </row>
    <row r="3211" spans="1:9" ht="30">
      <c r="A3211" s="127" t="s">
        <v>4370</v>
      </c>
      <c r="B3211" s="128">
        <v>162.27272727272728</v>
      </c>
      <c r="C3211" s="127" t="s">
        <v>1675</v>
      </c>
      <c r="D3211" s="127" t="s">
        <v>5779</v>
      </c>
      <c r="E3211" s="128">
        <v>887.80254614220303</v>
      </c>
      <c r="F3211" s="127" t="s">
        <v>1676</v>
      </c>
      <c r="G3211" s="127" t="s">
        <v>1677</v>
      </c>
      <c r="H3211" s="128">
        <v>144066.14044216659</v>
      </c>
      <c r="I3211" s="127" t="s">
        <v>1676</v>
      </c>
    </row>
    <row r="3212" spans="1:9" ht="30">
      <c r="A3212" s="127" t="s">
        <v>4372</v>
      </c>
      <c r="B3212" s="128">
        <v>55.6989247311828</v>
      </c>
      <c r="C3212" s="127" t="s">
        <v>5777</v>
      </c>
      <c r="D3212" s="127" t="s">
        <v>5779</v>
      </c>
      <c r="E3212" s="128">
        <v>5.1758888440090436</v>
      </c>
      <c r="F3212" s="127" t="s">
        <v>1676</v>
      </c>
      <c r="G3212" s="127" t="s">
        <v>1677</v>
      </c>
      <c r="H3212" s="128">
        <v>288.29144313942845</v>
      </c>
      <c r="I3212" s="127" t="s">
        <v>1676</v>
      </c>
    </row>
    <row r="3213" spans="1:9" ht="30">
      <c r="A3213" s="127" t="s">
        <v>4372</v>
      </c>
      <c r="B3213" s="128">
        <v>55.6989247311828</v>
      </c>
      <c r="C3213" s="127" t="s">
        <v>5781</v>
      </c>
      <c r="D3213" s="127" t="s">
        <v>5779</v>
      </c>
      <c r="E3213" s="128">
        <v>209.82325375524826</v>
      </c>
      <c r="F3213" s="127" t="s">
        <v>1676</v>
      </c>
      <c r="G3213" s="127" t="s">
        <v>1677</v>
      </c>
      <c r="H3213" s="128">
        <v>11686.929617765441</v>
      </c>
      <c r="I3213" s="127" t="s">
        <v>1676</v>
      </c>
    </row>
    <row r="3214" spans="1:9" ht="30">
      <c r="A3214" s="127" t="s">
        <v>4372</v>
      </c>
      <c r="B3214" s="128">
        <v>55.6989247311828</v>
      </c>
      <c r="C3214" s="127" t="s">
        <v>5783</v>
      </c>
      <c r="D3214" s="127" t="s">
        <v>5779</v>
      </c>
      <c r="E3214" s="128">
        <v>110.99307431869822</v>
      </c>
      <c r="F3214" s="127" t="s">
        <v>1676</v>
      </c>
      <c r="G3214" s="127" t="s">
        <v>1677</v>
      </c>
      <c r="H3214" s="128">
        <v>6182.1948921597505</v>
      </c>
      <c r="I3214" s="127" t="s">
        <v>1676</v>
      </c>
    </row>
    <row r="3215" spans="1:9" ht="30">
      <c r="A3215" s="127" t="s">
        <v>4372</v>
      </c>
      <c r="B3215" s="128">
        <v>55.6989247311828</v>
      </c>
      <c r="C3215" s="127" t="s">
        <v>5785</v>
      </c>
      <c r="D3215" s="127" t="s">
        <v>5779</v>
      </c>
      <c r="E3215" s="128">
        <v>22.177307602632229</v>
      </c>
      <c r="F3215" s="127" t="s">
        <v>1676</v>
      </c>
      <c r="G3215" s="127" t="s">
        <v>1677</v>
      </c>
      <c r="H3215" s="128">
        <v>1235.2521868993006</v>
      </c>
      <c r="I3215" s="127" t="s">
        <v>1676</v>
      </c>
    </row>
    <row r="3216" spans="1:9" ht="30">
      <c r="A3216" s="127" t="s">
        <v>4372</v>
      </c>
      <c r="B3216" s="128">
        <v>55.6989247311828</v>
      </c>
      <c r="C3216" s="127" t="s">
        <v>5787</v>
      </c>
      <c r="D3216" s="127" t="s">
        <v>5779</v>
      </c>
      <c r="E3216" s="128">
        <v>5.6020340661573007</v>
      </c>
      <c r="F3216" s="127" t="s">
        <v>1676</v>
      </c>
      <c r="G3216" s="127" t="s">
        <v>1677</v>
      </c>
      <c r="H3216" s="128">
        <v>312.02727379241742</v>
      </c>
      <c r="I3216" s="127" t="s">
        <v>1676</v>
      </c>
    </row>
    <row r="3217" spans="1:9" ht="30">
      <c r="A3217" s="127" t="s">
        <v>4372</v>
      </c>
      <c r="B3217" s="128">
        <v>55.6989247311828</v>
      </c>
      <c r="C3217" s="127" t="s">
        <v>5789</v>
      </c>
      <c r="D3217" s="127" t="s">
        <v>5779</v>
      </c>
      <c r="E3217" s="128">
        <v>0.41726719668683543</v>
      </c>
      <c r="F3217" s="127" t="s">
        <v>1676</v>
      </c>
      <c r="G3217" s="127" t="s">
        <v>1677</v>
      </c>
      <c r="H3217" s="128">
        <v>23.241334181051695</v>
      </c>
      <c r="I3217" s="127" t="s">
        <v>1676</v>
      </c>
    </row>
    <row r="3218" spans="1:9" ht="30">
      <c r="A3218" s="127" t="s">
        <v>4372</v>
      </c>
      <c r="B3218" s="128">
        <v>55.6989247311828</v>
      </c>
      <c r="C3218" s="127" t="s">
        <v>5791</v>
      </c>
      <c r="D3218" s="127" t="s">
        <v>5779</v>
      </c>
      <c r="E3218" s="128">
        <v>5.1048646403176674</v>
      </c>
      <c r="F3218" s="127" t="s">
        <v>1676</v>
      </c>
      <c r="G3218" s="127" t="s">
        <v>1677</v>
      </c>
      <c r="H3218" s="128">
        <v>284.33547136393031</v>
      </c>
      <c r="I3218" s="127" t="s">
        <v>1676</v>
      </c>
    </row>
    <row r="3219" spans="1:9" ht="30">
      <c r="A3219" s="127" t="s">
        <v>4372</v>
      </c>
      <c r="B3219" s="128">
        <v>55.6989247311828</v>
      </c>
      <c r="C3219" s="127" t="s">
        <v>5793</v>
      </c>
      <c r="D3219" s="127" t="s">
        <v>5779</v>
      </c>
      <c r="E3219" s="128">
        <v>11.612457303540015</v>
      </c>
      <c r="F3219" s="127" t="s">
        <v>1676</v>
      </c>
      <c r="G3219" s="127" t="s">
        <v>1677</v>
      </c>
      <c r="H3219" s="128">
        <v>646.80138529394924</v>
      </c>
      <c r="I3219" s="127" t="s">
        <v>1676</v>
      </c>
    </row>
    <row r="3220" spans="1:9" ht="30">
      <c r="A3220" s="127" t="s">
        <v>4372</v>
      </c>
      <c r="B3220" s="128">
        <v>55.6989247311828</v>
      </c>
      <c r="C3220" s="127" t="s">
        <v>5795</v>
      </c>
      <c r="D3220" s="127" t="s">
        <v>5779</v>
      </c>
      <c r="E3220" s="128">
        <v>35.174736878154086</v>
      </c>
      <c r="F3220" s="127" t="s">
        <v>1676</v>
      </c>
      <c r="G3220" s="127" t="s">
        <v>1677</v>
      </c>
      <c r="H3220" s="128">
        <v>1959.1950218154643</v>
      </c>
      <c r="I3220" s="127" t="s">
        <v>1676</v>
      </c>
    </row>
    <row r="3221" spans="1:9" ht="30">
      <c r="A3221" s="127" t="s">
        <v>4372</v>
      </c>
      <c r="B3221" s="128">
        <v>55.6989247311828</v>
      </c>
      <c r="C3221" s="127" t="s">
        <v>1675</v>
      </c>
      <c r="D3221" s="127" t="s">
        <v>5779</v>
      </c>
      <c r="E3221" s="128">
        <v>887.80254614220303</v>
      </c>
      <c r="F3221" s="127" t="s">
        <v>1676</v>
      </c>
      <c r="G3221" s="127" t="s">
        <v>1677</v>
      </c>
      <c r="H3221" s="128">
        <v>49449.647193727011</v>
      </c>
      <c r="I3221" s="127" t="s">
        <v>1676</v>
      </c>
    </row>
    <row r="3222" spans="1:9" ht="30">
      <c r="A3222" s="127" t="s">
        <v>4374</v>
      </c>
      <c r="B3222" s="128">
        <v>63.571428571428577</v>
      </c>
      <c r="C3222" s="127" t="s">
        <v>5777</v>
      </c>
      <c r="D3222" s="127" t="s">
        <v>5779</v>
      </c>
      <c r="E3222" s="128">
        <v>5.1758888440090436</v>
      </c>
      <c r="F3222" s="127" t="s">
        <v>1676</v>
      </c>
      <c r="G3222" s="127" t="s">
        <v>1677</v>
      </c>
      <c r="H3222" s="128">
        <v>329.03864794057495</v>
      </c>
      <c r="I3222" s="127" t="s">
        <v>1676</v>
      </c>
    </row>
    <row r="3223" spans="1:9" ht="30">
      <c r="A3223" s="127" t="s">
        <v>4374</v>
      </c>
      <c r="B3223" s="128">
        <v>63.571428571428577</v>
      </c>
      <c r="C3223" s="127" t="s">
        <v>5781</v>
      </c>
      <c r="D3223" s="127" t="s">
        <v>5779</v>
      </c>
      <c r="E3223" s="128">
        <v>209.82325375524826</v>
      </c>
      <c r="F3223" s="127" t="s">
        <v>1676</v>
      </c>
      <c r="G3223" s="127" t="s">
        <v>1677</v>
      </c>
      <c r="H3223" s="128">
        <v>13338.763988726498</v>
      </c>
      <c r="I3223" s="127" t="s">
        <v>1676</v>
      </c>
    </row>
    <row r="3224" spans="1:9" ht="30">
      <c r="A3224" s="127" t="s">
        <v>4374</v>
      </c>
      <c r="B3224" s="128">
        <v>63.571428571428577</v>
      </c>
      <c r="C3224" s="127" t="s">
        <v>5783</v>
      </c>
      <c r="D3224" s="127" t="s">
        <v>5779</v>
      </c>
      <c r="E3224" s="128">
        <v>110.99307431869822</v>
      </c>
      <c r="F3224" s="127" t="s">
        <v>1676</v>
      </c>
      <c r="G3224" s="127" t="s">
        <v>1677</v>
      </c>
      <c r="H3224" s="128">
        <v>7055.9882959743873</v>
      </c>
      <c r="I3224" s="127" t="s">
        <v>1676</v>
      </c>
    </row>
    <row r="3225" spans="1:9" ht="30">
      <c r="A3225" s="127" t="s">
        <v>4374</v>
      </c>
      <c r="B3225" s="128">
        <v>63.571428571428577</v>
      </c>
      <c r="C3225" s="127" t="s">
        <v>5785</v>
      </c>
      <c r="D3225" s="127" t="s">
        <v>5779</v>
      </c>
      <c r="E3225" s="128">
        <v>22.177307602632229</v>
      </c>
      <c r="F3225" s="127" t="s">
        <v>1676</v>
      </c>
      <c r="G3225" s="127" t="s">
        <v>1677</v>
      </c>
      <c r="H3225" s="128">
        <v>1409.8431261673347</v>
      </c>
      <c r="I3225" s="127" t="s">
        <v>1676</v>
      </c>
    </row>
    <row r="3226" spans="1:9" ht="30">
      <c r="A3226" s="127" t="s">
        <v>4374</v>
      </c>
      <c r="B3226" s="128">
        <v>63.571428571428577</v>
      </c>
      <c r="C3226" s="127" t="s">
        <v>5787</v>
      </c>
      <c r="D3226" s="127" t="s">
        <v>5779</v>
      </c>
      <c r="E3226" s="128">
        <v>5.6020340661573007</v>
      </c>
      <c r="F3226" s="127" t="s">
        <v>1676</v>
      </c>
      <c r="G3226" s="127" t="s">
        <v>1677</v>
      </c>
      <c r="H3226" s="128">
        <v>356.12930849142845</v>
      </c>
      <c r="I3226" s="127" t="s">
        <v>1676</v>
      </c>
    </row>
    <row r="3227" spans="1:9" ht="30">
      <c r="A3227" s="127" t="s">
        <v>4374</v>
      </c>
      <c r="B3227" s="128">
        <v>63.571428571428577</v>
      </c>
      <c r="C3227" s="127" t="s">
        <v>5789</v>
      </c>
      <c r="D3227" s="127" t="s">
        <v>5779</v>
      </c>
      <c r="E3227" s="128">
        <v>0.41726719668683543</v>
      </c>
      <c r="F3227" s="127" t="s">
        <v>1676</v>
      </c>
      <c r="G3227" s="127" t="s">
        <v>1677</v>
      </c>
      <c r="H3227" s="128">
        <v>26.526271789377397</v>
      </c>
      <c r="I3227" s="127" t="s">
        <v>1676</v>
      </c>
    </row>
    <row r="3228" spans="1:9" ht="30">
      <c r="A3228" s="127" t="s">
        <v>4374</v>
      </c>
      <c r="B3228" s="128">
        <v>63.571428571428577</v>
      </c>
      <c r="C3228" s="127" t="s">
        <v>5791</v>
      </c>
      <c r="D3228" s="127" t="s">
        <v>5779</v>
      </c>
      <c r="E3228" s="128">
        <v>5.1048646403176674</v>
      </c>
      <c r="F3228" s="127" t="s">
        <v>1676</v>
      </c>
      <c r="G3228" s="127" t="s">
        <v>1677</v>
      </c>
      <c r="H3228" s="128">
        <v>324.52353784876601</v>
      </c>
      <c r="I3228" s="127" t="s">
        <v>1676</v>
      </c>
    </row>
    <row r="3229" spans="1:9" ht="30">
      <c r="A3229" s="127" t="s">
        <v>4374</v>
      </c>
      <c r="B3229" s="128">
        <v>63.571428571428577</v>
      </c>
      <c r="C3229" s="127" t="s">
        <v>5793</v>
      </c>
      <c r="D3229" s="127" t="s">
        <v>5779</v>
      </c>
      <c r="E3229" s="128">
        <v>11.612457303540015</v>
      </c>
      <c r="F3229" s="127" t="s">
        <v>1676</v>
      </c>
      <c r="G3229" s="127" t="s">
        <v>1677</v>
      </c>
      <c r="H3229" s="128">
        <v>738.2205000107582</v>
      </c>
      <c r="I3229" s="127" t="s">
        <v>1676</v>
      </c>
    </row>
    <row r="3230" spans="1:9" ht="30">
      <c r="A3230" s="127" t="s">
        <v>4374</v>
      </c>
      <c r="B3230" s="128">
        <v>63.571428571428577</v>
      </c>
      <c r="C3230" s="127" t="s">
        <v>5795</v>
      </c>
      <c r="D3230" s="127" t="s">
        <v>5779</v>
      </c>
      <c r="E3230" s="128">
        <v>35.174736878154086</v>
      </c>
      <c r="F3230" s="127" t="s">
        <v>1676</v>
      </c>
      <c r="G3230" s="127" t="s">
        <v>1677</v>
      </c>
      <c r="H3230" s="128">
        <v>2236.1082729683671</v>
      </c>
      <c r="I3230" s="127" t="s">
        <v>1676</v>
      </c>
    </row>
    <row r="3231" spans="1:9" ht="30">
      <c r="A3231" s="127" t="s">
        <v>4374</v>
      </c>
      <c r="B3231" s="128">
        <v>63.571428571428577</v>
      </c>
      <c r="C3231" s="127" t="s">
        <v>1675</v>
      </c>
      <c r="D3231" s="127" t="s">
        <v>5779</v>
      </c>
      <c r="E3231" s="128">
        <v>887.80254614220303</v>
      </c>
      <c r="F3231" s="127" t="s">
        <v>1676</v>
      </c>
      <c r="G3231" s="127" t="s">
        <v>1677</v>
      </c>
      <c r="H3231" s="128">
        <v>56438.876147611481</v>
      </c>
      <c r="I3231" s="127" t="s">
        <v>1676</v>
      </c>
    </row>
    <row r="3232" spans="1:9" ht="30">
      <c r="A3232" s="127" t="s">
        <v>4377</v>
      </c>
      <c r="B3232" s="128">
        <v>377.41699903727135</v>
      </c>
      <c r="C3232" s="127" t="s">
        <v>5777</v>
      </c>
      <c r="D3232" s="127" t="s">
        <v>5779</v>
      </c>
      <c r="E3232" s="128">
        <v>5.1758888440090436</v>
      </c>
      <c r="F3232" s="127" t="s">
        <v>1676</v>
      </c>
      <c r="G3232" s="127" t="s">
        <v>1677</v>
      </c>
      <c r="H3232" s="128">
        <v>1953.4684348563846</v>
      </c>
      <c r="I3232" s="127" t="s">
        <v>1676</v>
      </c>
    </row>
    <row r="3233" spans="1:9" ht="30">
      <c r="A3233" s="127" t="s">
        <v>4377</v>
      </c>
      <c r="B3233" s="128">
        <v>377.41699903727135</v>
      </c>
      <c r="C3233" s="127" t="s">
        <v>5781</v>
      </c>
      <c r="D3233" s="127" t="s">
        <v>5779</v>
      </c>
      <c r="E3233" s="128">
        <v>209.82325375524826</v>
      </c>
      <c r="F3233" s="127" t="s">
        <v>1676</v>
      </c>
      <c r="G3233" s="127" t="s">
        <v>1677</v>
      </c>
      <c r="H3233" s="128">
        <v>79190.86276054167</v>
      </c>
      <c r="I3233" s="127" t="s">
        <v>1676</v>
      </c>
    </row>
    <row r="3234" spans="1:9" ht="30">
      <c r="A3234" s="127" t="s">
        <v>4377</v>
      </c>
      <c r="B3234" s="128">
        <v>377.41699903727135</v>
      </c>
      <c r="C3234" s="127" t="s">
        <v>5783</v>
      </c>
      <c r="D3234" s="127" t="s">
        <v>5779</v>
      </c>
      <c r="E3234" s="128">
        <v>110.99307431869822</v>
      </c>
      <c r="F3234" s="127" t="s">
        <v>1676</v>
      </c>
      <c r="G3234" s="127" t="s">
        <v>1677</v>
      </c>
      <c r="H3234" s="128">
        <v>41890.673023283911</v>
      </c>
      <c r="I3234" s="127" t="s">
        <v>1676</v>
      </c>
    </row>
    <row r="3235" spans="1:9" ht="30">
      <c r="A3235" s="127" t="s">
        <v>4377</v>
      </c>
      <c r="B3235" s="128">
        <v>377.41699903727135</v>
      </c>
      <c r="C3235" s="127" t="s">
        <v>5785</v>
      </c>
      <c r="D3235" s="127" t="s">
        <v>5779</v>
      </c>
      <c r="E3235" s="128">
        <v>22.177307602632229</v>
      </c>
      <c r="F3235" s="127" t="s">
        <v>1676</v>
      </c>
      <c r="G3235" s="127" t="s">
        <v>1677</v>
      </c>
      <c r="H3235" s="128">
        <v>8370.0928821119196</v>
      </c>
      <c r="I3235" s="127" t="s">
        <v>1676</v>
      </c>
    </row>
    <row r="3236" spans="1:9" ht="30">
      <c r="A3236" s="127" t="s">
        <v>4377</v>
      </c>
      <c r="B3236" s="128">
        <v>377.41699903727135</v>
      </c>
      <c r="C3236" s="127" t="s">
        <v>5787</v>
      </c>
      <c r="D3236" s="127" t="s">
        <v>5779</v>
      </c>
      <c r="E3236" s="128">
        <v>5.6020340661573007</v>
      </c>
      <c r="F3236" s="127" t="s">
        <v>1676</v>
      </c>
      <c r="G3236" s="127" t="s">
        <v>1677</v>
      </c>
      <c r="H3236" s="128">
        <v>2114.3028857536515</v>
      </c>
      <c r="I3236" s="127" t="s">
        <v>1676</v>
      </c>
    </row>
    <row r="3237" spans="1:9" ht="30">
      <c r="A3237" s="127" t="s">
        <v>4377</v>
      </c>
      <c r="B3237" s="128">
        <v>377.41699903727135</v>
      </c>
      <c r="C3237" s="127" t="s">
        <v>5789</v>
      </c>
      <c r="D3237" s="127" t="s">
        <v>5779</v>
      </c>
      <c r="E3237" s="128">
        <v>0.41726719668683543</v>
      </c>
      <c r="F3237" s="127" t="s">
        <v>1676</v>
      </c>
      <c r="G3237" s="127" t="s">
        <v>1677</v>
      </c>
      <c r="H3237" s="128">
        <v>157.48373317024027</v>
      </c>
      <c r="I3237" s="127" t="s">
        <v>1676</v>
      </c>
    </row>
    <row r="3238" spans="1:9" ht="30">
      <c r="A3238" s="127" t="s">
        <v>4377</v>
      </c>
      <c r="B3238" s="128">
        <v>377.41699903727135</v>
      </c>
      <c r="C3238" s="127" t="s">
        <v>5791</v>
      </c>
      <c r="D3238" s="127" t="s">
        <v>5779</v>
      </c>
      <c r="E3238" s="128">
        <v>5.1048646403176674</v>
      </c>
      <c r="F3238" s="127" t="s">
        <v>1676</v>
      </c>
      <c r="G3238" s="127" t="s">
        <v>1677</v>
      </c>
      <c r="H3238" s="128">
        <v>1926.6626930401737</v>
      </c>
      <c r="I3238" s="127" t="s">
        <v>1676</v>
      </c>
    </row>
    <row r="3239" spans="1:9" ht="30">
      <c r="A3239" s="127" t="s">
        <v>4377</v>
      </c>
      <c r="B3239" s="128">
        <v>377.41699903727135</v>
      </c>
      <c r="C3239" s="127" t="s">
        <v>5793</v>
      </c>
      <c r="D3239" s="127" t="s">
        <v>5779</v>
      </c>
      <c r="E3239" s="128">
        <v>11.612457303540015</v>
      </c>
      <c r="F3239" s="127" t="s">
        <v>1676</v>
      </c>
      <c r="G3239" s="127" t="s">
        <v>1677</v>
      </c>
      <c r="H3239" s="128">
        <v>4382.7387869505164</v>
      </c>
      <c r="I3239" s="127" t="s">
        <v>1676</v>
      </c>
    </row>
    <row r="3240" spans="1:9" ht="30">
      <c r="A3240" s="127" t="s">
        <v>4377</v>
      </c>
      <c r="B3240" s="128">
        <v>377.41699903727135</v>
      </c>
      <c r="C3240" s="127" t="s">
        <v>5795</v>
      </c>
      <c r="D3240" s="127" t="s">
        <v>5779</v>
      </c>
      <c r="E3240" s="128">
        <v>35.174736878154086</v>
      </c>
      <c r="F3240" s="127" t="s">
        <v>1676</v>
      </c>
      <c r="G3240" s="127" t="s">
        <v>1677</v>
      </c>
      <c r="H3240" s="128">
        <v>13275.543634478554</v>
      </c>
      <c r="I3240" s="127" t="s">
        <v>1676</v>
      </c>
    </row>
    <row r="3241" spans="1:9" ht="30">
      <c r="A3241" s="127" t="s">
        <v>4377</v>
      </c>
      <c r="B3241" s="128">
        <v>377.41699903727135</v>
      </c>
      <c r="C3241" s="127" t="s">
        <v>1675</v>
      </c>
      <c r="D3241" s="127" t="s">
        <v>5779</v>
      </c>
      <c r="E3241" s="128">
        <v>887.80254614220303</v>
      </c>
      <c r="F3241" s="127" t="s">
        <v>1676</v>
      </c>
      <c r="G3241" s="127" t="s">
        <v>1677</v>
      </c>
      <c r="H3241" s="128">
        <v>335071.77270263887</v>
      </c>
      <c r="I3241" s="127" t="s">
        <v>1676</v>
      </c>
    </row>
    <row r="3242" spans="1:9" ht="30">
      <c r="A3242" s="127" t="s">
        <v>4414</v>
      </c>
      <c r="B3242" s="128">
        <v>3.6326530612244898</v>
      </c>
      <c r="C3242" s="127" t="s">
        <v>5777</v>
      </c>
      <c r="D3242" s="127" t="s">
        <v>5779</v>
      </c>
      <c r="E3242" s="128">
        <v>5.1758888440090436</v>
      </c>
      <c r="F3242" s="127" t="s">
        <v>1676</v>
      </c>
      <c r="G3242" s="127" t="s">
        <v>1677</v>
      </c>
      <c r="H3242" s="128">
        <v>18.802208453747138</v>
      </c>
      <c r="I3242" s="127" t="s">
        <v>1676</v>
      </c>
    </row>
    <row r="3243" spans="1:9" ht="30">
      <c r="A3243" s="127" t="s">
        <v>4414</v>
      </c>
      <c r="B3243" s="128">
        <v>3.6326530612244898</v>
      </c>
      <c r="C3243" s="127" t="s">
        <v>5781</v>
      </c>
      <c r="D3243" s="127" t="s">
        <v>5779</v>
      </c>
      <c r="E3243" s="128">
        <v>209.82325375524826</v>
      </c>
      <c r="F3243" s="127" t="s">
        <v>1676</v>
      </c>
      <c r="G3243" s="127" t="s">
        <v>1677</v>
      </c>
      <c r="H3243" s="128">
        <v>762.21508507008548</v>
      </c>
      <c r="I3243" s="127" t="s">
        <v>1676</v>
      </c>
    </row>
    <row r="3244" spans="1:9" ht="30">
      <c r="A3244" s="127" t="s">
        <v>4414</v>
      </c>
      <c r="B3244" s="128">
        <v>3.6326530612244898</v>
      </c>
      <c r="C3244" s="127" t="s">
        <v>5783</v>
      </c>
      <c r="D3244" s="127" t="s">
        <v>5779</v>
      </c>
      <c r="E3244" s="128">
        <v>110.99307431869822</v>
      </c>
      <c r="F3244" s="127" t="s">
        <v>1676</v>
      </c>
      <c r="G3244" s="127" t="s">
        <v>1677</v>
      </c>
      <c r="H3244" s="128">
        <v>403.19933119853641</v>
      </c>
      <c r="I3244" s="127" t="s">
        <v>1676</v>
      </c>
    </row>
    <row r="3245" spans="1:9" ht="30">
      <c r="A3245" s="127" t="s">
        <v>4414</v>
      </c>
      <c r="B3245" s="128">
        <v>3.6326530612244898</v>
      </c>
      <c r="C3245" s="127" t="s">
        <v>5785</v>
      </c>
      <c r="D3245" s="127" t="s">
        <v>5779</v>
      </c>
      <c r="E3245" s="128">
        <v>22.177307602632229</v>
      </c>
      <c r="F3245" s="127" t="s">
        <v>1676</v>
      </c>
      <c r="G3245" s="127" t="s">
        <v>1677</v>
      </c>
      <c r="H3245" s="128">
        <v>80.562464352419113</v>
      </c>
      <c r="I3245" s="127" t="s">
        <v>1676</v>
      </c>
    </row>
    <row r="3246" spans="1:9" ht="30">
      <c r="A3246" s="127" t="s">
        <v>4414</v>
      </c>
      <c r="B3246" s="128">
        <v>3.6326530612244898</v>
      </c>
      <c r="C3246" s="127" t="s">
        <v>5787</v>
      </c>
      <c r="D3246" s="127" t="s">
        <v>5779</v>
      </c>
      <c r="E3246" s="128">
        <v>5.6020340661573007</v>
      </c>
      <c r="F3246" s="127" t="s">
        <v>1676</v>
      </c>
      <c r="G3246" s="127" t="s">
        <v>1677</v>
      </c>
      <c r="H3246" s="128">
        <v>20.350246199510195</v>
      </c>
      <c r="I3246" s="127" t="s">
        <v>1676</v>
      </c>
    </row>
    <row r="3247" spans="1:9" ht="30">
      <c r="A3247" s="127" t="s">
        <v>4414</v>
      </c>
      <c r="B3247" s="128">
        <v>3.6326530612244898</v>
      </c>
      <c r="C3247" s="127" t="s">
        <v>5789</v>
      </c>
      <c r="D3247" s="127" t="s">
        <v>5779</v>
      </c>
      <c r="E3247" s="128">
        <v>0.41726719668683543</v>
      </c>
      <c r="F3247" s="127" t="s">
        <v>1676</v>
      </c>
      <c r="G3247" s="127" t="s">
        <v>1677</v>
      </c>
      <c r="H3247" s="128">
        <v>1.515786959392994</v>
      </c>
      <c r="I3247" s="127" t="s">
        <v>1676</v>
      </c>
    </row>
    <row r="3248" spans="1:9" ht="30">
      <c r="A3248" s="127" t="s">
        <v>4414</v>
      </c>
      <c r="B3248" s="128">
        <v>3.6326530612244898</v>
      </c>
      <c r="C3248" s="127" t="s">
        <v>5791</v>
      </c>
      <c r="D3248" s="127" t="s">
        <v>5779</v>
      </c>
      <c r="E3248" s="128">
        <v>5.1048646403176674</v>
      </c>
      <c r="F3248" s="127" t="s">
        <v>1676</v>
      </c>
      <c r="G3248" s="127" t="s">
        <v>1677</v>
      </c>
      <c r="H3248" s="128">
        <v>18.544202162786629</v>
      </c>
      <c r="I3248" s="127" t="s">
        <v>1676</v>
      </c>
    </row>
    <row r="3249" spans="1:9" ht="30">
      <c r="A3249" s="127" t="s">
        <v>4414</v>
      </c>
      <c r="B3249" s="128">
        <v>3.6326530612244898</v>
      </c>
      <c r="C3249" s="127" t="s">
        <v>5793</v>
      </c>
      <c r="D3249" s="127" t="s">
        <v>5779</v>
      </c>
      <c r="E3249" s="128">
        <v>11.612457303540015</v>
      </c>
      <c r="F3249" s="127" t="s">
        <v>1676</v>
      </c>
      <c r="G3249" s="127" t="s">
        <v>1677</v>
      </c>
      <c r="H3249" s="128">
        <v>42.184028572043324</v>
      </c>
      <c r="I3249" s="127" t="s">
        <v>1676</v>
      </c>
    </row>
    <row r="3250" spans="1:9" ht="30">
      <c r="A3250" s="127" t="s">
        <v>4414</v>
      </c>
      <c r="B3250" s="128">
        <v>3.6326530612244898</v>
      </c>
      <c r="C3250" s="127" t="s">
        <v>5795</v>
      </c>
      <c r="D3250" s="127" t="s">
        <v>5779</v>
      </c>
      <c r="E3250" s="128">
        <v>35.174736878154086</v>
      </c>
      <c r="F3250" s="127" t="s">
        <v>1676</v>
      </c>
      <c r="G3250" s="127" t="s">
        <v>1677</v>
      </c>
      <c r="H3250" s="128">
        <v>127.7776155981924</v>
      </c>
      <c r="I3250" s="127" t="s">
        <v>1676</v>
      </c>
    </row>
    <row r="3251" spans="1:9" ht="30">
      <c r="A3251" s="127" t="s">
        <v>4414</v>
      </c>
      <c r="B3251" s="128">
        <v>3.6326530612244898</v>
      </c>
      <c r="C3251" s="127" t="s">
        <v>1675</v>
      </c>
      <c r="D3251" s="127" t="s">
        <v>5779</v>
      </c>
      <c r="E3251" s="128">
        <v>887.80254614220303</v>
      </c>
      <c r="F3251" s="127" t="s">
        <v>1676</v>
      </c>
      <c r="G3251" s="127" t="s">
        <v>1677</v>
      </c>
      <c r="H3251" s="128">
        <v>3225.0786370063702</v>
      </c>
      <c r="I3251" s="127" t="s">
        <v>1676</v>
      </c>
    </row>
    <row r="3252" spans="1:9" ht="30">
      <c r="A3252" s="127" t="s">
        <v>4437</v>
      </c>
      <c r="B3252" s="128">
        <v>185.00215452750015</v>
      </c>
      <c r="C3252" s="127" t="s">
        <v>5777</v>
      </c>
      <c r="D3252" s="127" t="s">
        <v>5779</v>
      </c>
      <c r="E3252" s="128">
        <v>5.1758888440090436</v>
      </c>
      <c r="F3252" s="127" t="s">
        <v>1676</v>
      </c>
      <c r="G3252" s="127" t="s">
        <v>1677</v>
      </c>
      <c r="H3252" s="128">
        <v>957.55058773652524</v>
      </c>
      <c r="I3252" s="127" t="s">
        <v>1676</v>
      </c>
    </row>
    <row r="3253" spans="1:9" ht="30">
      <c r="A3253" s="127" t="s">
        <v>4437</v>
      </c>
      <c r="B3253" s="128">
        <v>185.00215452750015</v>
      </c>
      <c r="C3253" s="127" t="s">
        <v>5781</v>
      </c>
      <c r="D3253" s="127" t="s">
        <v>5779</v>
      </c>
      <c r="E3253" s="128">
        <v>209.82325375524826</v>
      </c>
      <c r="F3253" s="127" t="s">
        <v>1676</v>
      </c>
      <c r="G3253" s="127" t="s">
        <v>1677</v>
      </c>
      <c r="H3253" s="128">
        <v>38817.754014691316</v>
      </c>
      <c r="I3253" s="127" t="s">
        <v>1676</v>
      </c>
    </row>
    <row r="3254" spans="1:9" ht="30">
      <c r="A3254" s="127" t="s">
        <v>4437</v>
      </c>
      <c r="B3254" s="128">
        <v>185.00215452750015</v>
      </c>
      <c r="C3254" s="127" t="s">
        <v>5783</v>
      </c>
      <c r="D3254" s="127" t="s">
        <v>5779</v>
      </c>
      <c r="E3254" s="128">
        <v>110.99307431869822</v>
      </c>
      <c r="F3254" s="127" t="s">
        <v>1676</v>
      </c>
      <c r="G3254" s="127" t="s">
        <v>1677</v>
      </c>
      <c r="H3254" s="128">
        <v>20533.957886590117</v>
      </c>
      <c r="I3254" s="127" t="s">
        <v>1676</v>
      </c>
    </row>
    <row r="3255" spans="1:9" ht="30">
      <c r="A3255" s="127" t="s">
        <v>4437</v>
      </c>
      <c r="B3255" s="128">
        <v>185.00215452750015</v>
      </c>
      <c r="C3255" s="127" t="s">
        <v>5785</v>
      </c>
      <c r="D3255" s="127" t="s">
        <v>5779</v>
      </c>
      <c r="E3255" s="128">
        <v>22.177307602632229</v>
      </c>
      <c r="F3255" s="127" t="s">
        <v>1676</v>
      </c>
      <c r="G3255" s="127" t="s">
        <v>1677</v>
      </c>
      <c r="H3255" s="128">
        <v>4102.8496881060719</v>
      </c>
      <c r="I3255" s="127" t="s">
        <v>1676</v>
      </c>
    </row>
    <row r="3256" spans="1:9" ht="30">
      <c r="A3256" s="127" t="s">
        <v>4437</v>
      </c>
      <c r="B3256" s="128">
        <v>185.00215452750015</v>
      </c>
      <c r="C3256" s="127" t="s">
        <v>5787</v>
      </c>
      <c r="D3256" s="127" t="s">
        <v>5779</v>
      </c>
      <c r="E3256" s="128">
        <v>5.6020340661573007</v>
      </c>
      <c r="F3256" s="127" t="s">
        <v>1676</v>
      </c>
      <c r="G3256" s="127" t="s">
        <v>1677</v>
      </c>
      <c r="H3256" s="128">
        <v>1036.3883719755529</v>
      </c>
      <c r="I3256" s="127" t="s">
        <v>1676</v>
      </c>
    </row>
    <row r="3257" spans="1:9" ht="30">
      <c r="A3257" s="127" t="s">
        <v>4437</v>
      </c>
      <c r="B3257" s="128">
        <v>185.00215452750015</v>
      </c>
      <c r="C3257" s="127" t="s">
        <v>5789</v>
      </c>
      <c r="D3257" s="127" t="s">
        <v>5779</v>
      </c>
      <c r="E3257" s="128">
        <v>0.41726719668683543</v>
      </c>
      <c r="F3257" s="127" t="s">
        <v>1676</v>
      </c>
      <c r="G3257" s="127" t="s">
        <v>1677</v>
      </c>
      <c r="H3257" s="128">
        <v>77.195330400714724</v>
      </c>
      <c r="I3257" s="127" t="s">
        <v>1676</v>
      </c>
    </row>
    <row r="3258" spans="1:9" ht="30">
      <c r="A3258" s="127" t="s">
        <v>4437</v>
      </c>
      <c r="B3258" s="128">
        <v>185.00215452750015</v>
      </c>
      <c r="C3258" s="127" t="s">
        <v>5791</v>
      </c>
      <c r="D3258" s="127" t="s">
        <v>5779</v>
      </c>
      <c r="E3258" s="128">
        <v>5.1048646403176674</v>
      </c>
      <c r="F3258" s="127" t="s">
        <v>1676</v>
      </c>
      <c r="G3258" s="127" t="s">
        <v>1677</v>
      </c>
      <c r="H3258" s="128">
        <v>944.41095703002054</v>
      </c>
      <c r="I3258" s="127" t="s">
        <v>1676</v>
      </c>
    </row>
    <row r="3259" spans="1:9" ht="30">
      <c r="A3259" s="127" t="s">
        <v>4437</v>
      </c>
      <c r="B3259" s="128">
        <v>185.00215452750015</v>
      </c>
      <c r="C3259" s="127" t="s">
        <v>5793</v>
      </c>
      <c r="D3259" s="127" t="s">
        <v>5779</v>
      </c>
      <c r="E3259" s="128">
        <v>11.612457303540015</v>
      </c>
      <c r="F3259" s="127" t="s">
        <v>1676</v>
      </c>
      <c r="G3259" s="127" t="s">
        <v>1677</v>
      </c>
      <c r="H3259" s="128">
        <v>2148.3296205135075</v>
      </c>
      <c r="I3259" s="127" t="s">
        <v>1676</v>
      </c>
    </row>
    <row r="3260" spans="1:9" ht="30">
      <c r="A3260" s="127" t="s">
        <v>4437</v>
      </c>
      <c r="B3260" s="128">
        <v>185.00215452750015</v>
      </c>
      <c r="C3260" s="127" t="s">
        <v>5795</v>
      </c>
      <c r="D3260" s="127" t="s">
        <v>5779</v>
      </c>
      <c r="E3260" s="128">
        <v>35.174736878154086</v>
      </c>
      <c r="F3260" s="127" t="s">
        <v>1676</v>
      </c>
      <c r="G3260" s="127" t="s">
        <v>1677</v>
      </c>
      <c r="H3260" s="128">
        <v>6507.4021073964204</v>
      </c>
      <c r="I3260" s="127" t="s">
        <v>1676</v>
      </c>
    </row>
    <row r="3261" spans="1:9" ht="30">
      <c r="A3261" s="127" t="s">
        <v>4437</v>
      </c>
      <c r="B3261" s="128">
        <v>185.00215452750015</v>
      </c>
      <c r="C3261" s="127" t="s">
        <v>1675</v>
      </c>
      <c r="D3261" s="127" t="s">
        <v>5779</v>
      </c>
      <c r="E3261" s="128">
        <v>887.80254614220303</v>
      </c>
      <c r="F3261" s="127" t="s">
        <v>1676</v>
      </c>
      <c r="G3261" s="127" t="s">
        <v>1677</v>
      </c>
      <c r="H3261" s="128">
        <v>164245.38383130793</v>
      </c>
      <c r="I3261" s="127" t="s">
        <v>1676</v>
      </c>
    </row>
    <row r="3262" spans="1:9" ht="30">
      <c r="A3262" s="127" t="s">
        <v>4448</v>
      </c>
      <c r="B3262" s="128">
        <v>21.795918367346939</v>
      </c>
      <c r="C3262" s="127" t="s">
        <v>5777</v>
      </c>
      <c r="D3262" s="127" t="s">
        <v>5779</v>
      </c>
      <c r="E3262" s="128">
        <v>5.1758888440090436</v>
      </c>
      <c r="F3262" s="127" t="s">
        <v>1676</v>
      </c>
      <c r="G3262" s="127" t="s">
        <v>1677</v>
      </c>
      <c r="H3262" s="128">
        <v>112.81325072248283</v>
      </c>
      <c r="I3262" s="127" t="s">
        <v>1676</v>
      </c>
    </row>
    <row r="3263" spans="1:9" ht="30">
      <c r="A3263" s="127" t="s">
        <v>4448</v>
      </c>
      <c r="B3263" s="128">
        <v>21.795918367346939</v>
      </c>
      <c r="C3263" s="127" t="s">
        <v>5781</v>
      </c>
      <c r="D3263" s="127" t="s">
        <v>5779</v>
      </c>
      <c r="E3263" s="128">
        <v>209.82325375524826</v>
      </c>
      <c r="F3263" s="127" t="s">
        <v>1676</v>
      </c>
      <c r="G3263" s="127" t="s">
        <v>1677</v>
      </c>
      <c r="H3263" s="128">
        <v>4573.2905104205129</v>
      </c>
      <c r="I3263" s="127" t="s">
        <v>1676</v>
      </c>
    </row>
    <row r="3264" spans="1:9" ht="30">
      <c r="A3264" s="127" t="s">
        <v>4448</v>
      </c>
      <c r="B3264" s="128">
        <v>21.795918367346939</v>
      </c>
      <c r="C3264" s="127" t="s">
        <v>5783</v>
      </c>
      <c r="D3264" s="127" t="s">
        <v>5779</v>
      </c>
      <c r="E3264" s="128">
        <v>110.99307431869822</v>
      </c>
      <c r="F3264" s="127" t="s">
        <v>1676</v>
      </c>
      <c r="G3264" s="127" t="s">
        <v>1677</v>
      </c>
      <c r="H3264" s="128">
        <v>2419.1959871912186</v>
      </c>
      <c r="I3264" s="127" t="s">
        <v>1676</v>
      </c>
    </row>
    <row r="3265" spans="1:9" ht="30">
      <c r="A3265" s="127" t="s">
        <v>4448</v>
      </c>
      <c r="B3265" s="128">
        <v>21.795918367346939</v>
      </c>
      <c r="C3265" s="127" t="s">
        <v>5785</v>
      </c>
      <c r="D3265" s="127" t="s">
        <v>5779</v>
      </c>
      <c r="E3265" s="128">
        <v>22.177307602632229</v>
      </c>
      <c r="F3265" s="127" t="s">
        <v>1676</v>
      </c>
      <c r="G3265" s="127" t="s">
        <v>1677</v>
      </c>
      <c r="H3265" s="128">
        <v>483.37478611451473</v>
      </c>
      <c r="I3265" s="127" t="s">
        <v>1676</v>
      </c>
    </row>
    <row r="3266" spans="1:9" ht="30">
      <c r="A3266" s="127" t="s">
        <v>4448</v>
      </c>
      <c r="B3266" s="128">
        <v>21.795918367346939</v>
      </c>
      <c r="C3266" s="127" t="s">
        <v>5787</v>
      </c>
      <c r="D3266" s="127" t="s">
        <v>5779</v>
      </c>
      <c r="E3266" s="128">
        <v>5.6020340661573007</v>
      </c>
      <c r="F3266" s="127" t="s">
        <v>1676</v>
      </c>
      <c r="G3266" s="127" t="s">
        <v>1677</v>
      </c>
      <c r="H3266" s="128">
        <v>122.10147719706117</v>
      </c>
      <c r="I3266" s="127" t="s">
        <v>1676</v>
      </c>
    </row>
    <row r="3267" spans="1:9" ht="30">
      <c r="A3267" s="127" t="s">
        <v>4448</v>
      </c>
      <c r="B3267" s="128">
        <v>21.795918367346939</v>
      </c>
      <c r="C3267" s="127" t="s">
        <v>5789</v>
      </c>
      <c r="D3267" s="127" t="s">
        <v>5779</v>
      </c>
      <c r="E3267" s="128">
        <v>0.41726719668683543</v>
      </c>
      <c r="F3267" s="127" t="s">
        <v>1676</v>
      </c>
      <c r="G3267" s="127" t="s">
        <v>1677</v>
      </c>
      <c r="H3267" s="128">
        <v>9.0947217563579645</v>
      </c>
      <c r="I3267" s="127" t="s">
        <v>1676</v>
      </c>
    </row>
    <row r="3268" spans="1:9" ht="30">
      <c r="A3268" s="127" t="s">
        <v>4448</v>
      </c>
      <c r="B3268" s="128">
        <v>21.795918367346939</v>
      </c>
      <c r="C3268" s="127" t="s">
        <v>5791</v>
      </c>
      <c r="D3268" s="127" t="s">
        <v>5779</v>
      </c>
      <c r="E3268" s="128">
        <v>5.1048646403176674</v>
      </c>
      <c r="F3268" s="127" t="s">
        <v>1676</v>
      </c>
      <c r="G3268" s="127" t="s">
        <v>1677</v>
      </c>
      <c r="H3268" s="128">
        <v>111.26521297671977</v>
      </c>
      <c r="I3268" s="127" t="s">
        <v>1676</v>
      </c>
    </row>
    <row r="3269" spans="1:9" ht="30">
      <c r="A3269" s="127" t="s">
        <v>4448</v>
      </c>
      <c r="B3269" s="128">
        <v>21.795918367346939</v>
      </c>
      <c r="C3269" s="127" t="s">
        <v>5793</v>
      </c>
      <c r="D3269" s="127" t="s">
        <v>5779</v>
      </c>
      <c r="E3269" s="128">
        <v>11.612457303540015</v>
      </c>
      <c r="F3269" s="127" t="s">
        <v>1676</v>
      </c>
      <c r="G3269" s="127" t="s">
        <v>1677</v>
      </c>
      <c r="H3269" s="128">
        <v>253.10417143225993</v>
      </c>
      <c r="I3269" s="127" t="s">
        <v>1676</v>
      </c>
    </row>
    <row r="3270" spans="1:9" ht="30">
      <c r="A3270" s="127" t="s">
        <v>4448</v>
      </c>
      <c r="B3270" s="128">
        <v>21.795918367346939</v>
      </c>
      <c r="C3270" s="127" t="s">
        <v>5795</v>
      </c>
      <c r="D3270" s="127" t="s">
        <v>5779</v>
      </c>
      <c r="E3270" s="128">
        <v>35.174736878154086</v>
      </c>
      <c r="F3270" s="127" t="s">
        <v>1676</v>
      </c>
      <c r="G3270" s="127" t="s">
        <v>1677</v>
      </c>
      <c r="H3270" s="128">
        <v>766.66569358915433</v>
      </c>
      <c r="I3270" s="127" t="s">
        <v>1676</v>
      </c>
    </row>
    <row r="3271" spans="1:9" ht="30">
      <c r="A3271" s="127" t="s">
        <v>4448</v>
      </c>
      <c r="B3271" s="128">
        <v>21.795918367346939</v>
      </c>
      <c r="C3271" s="127" t="s">
        <v>1675</v>
      </c>
      <c r="D3271" s="127" t="s">
        <v>5779</v>
      </c>
      <c r="E3271" s="128">
        <v>887.80254614220303</v>
      </c>
      <c r="F3271" s="127" t="s">
        <v>1676</v>
      </c>
      <c r="G3271" s="127" t="s">
        <v>1677</v>
      </c>
      <c r="H3271" s="128">
        <v>19350.47182203822</v>
      </c>
      <c r="I3271" s="127" t="s">
        <v>1676</v>
      </c>
    </row>
    <row r="3272" spans="1:9" ht="30">
      <c r="A3272" s="127" t="s">
        <v>4450</v>
      </c>
      <c r="B3272" s="128">
        <v>9.1301059001512854</v>
      </c>
      <c r="C3272" s="127" t="s">
        <v>5777</v>
      </c>
      <c r="D3272" s="127" t="s">
        <v>5779</v>
      </c>
      <c r="E3272" s="128">
        <v>5.1758888440090436</v>
      </c>
      <c r="F3272" s="127" t="s">
        <v>1676</v>
      </c>
      <c r="G3272" s="127" t="s">
        <v>1677</v>
      </c>
      <c r="H3272" s="128">
        <v>47.256413273214186</v>
      </c>
      <c r="I3272" s="127" t="s">
        <v>1676</v>
      </c>
    </row>
    <row r="3273" spans="1:9" ht="30">
      <c r="A3273" s="127" t="s">
        <v>4450</v>
      </c>
      <c r="B3273" s="128">
        <v>9.1301059001512854</v>
      </c>
      <c r="C3273" s="127" t="s">
        <v>5781</v>
      </c>
      <c r="D3273" s="127" t="s">
        <v>5779</v>
      </c>
      <c r="E3273" s="128">
        <v>209.82325375524826</v>
      </c>
      <c r="F3273" s="127" t="s">
        <v>1676</v>
      </c>
      <c r="G3273" s="127" t="s">
        <v>1677</v>
      </c>
      <c r="H3273" s="128">
        <v>1915.7085270997325</v>
      </c>
      <c r="I3273" s="127" t="s">
        <v>1676</v>
      </c>
    </row>
    <row r="3274" spans="1:9" ht="30">
      <c r="A3274" s="127" t="s">
        <v>4450</v>
      </c>
      <c r="B3274" s="128">
        <v>9.1301059001512854</v>
      </c>
      <c r="C3274" s="127" t="s">
        <v>5783</v>
      </c>
      <c r="D3274" s="127" t="s">
        <v>5779</v>
      </c>
      <c r="E3274" s="128">
        <v>110.99307431869822</v>
      </c>
      <c r="F3274" s="127" t="s">
        <v>1676</v>
      </c>
      <c r="G3274" s="127" t="s">
        <v>1677</v>
      </c>
      <c r="H3274" s="128">
        <v>1013.3785227130767</v>
      </c>
      <c r="I3274" s="127" t="s">
        <v>1676</v>
      </c>
    </row>
    <row r="3275" spans="1:9" ht="30">
      <c r="A3275" s="127" t="s">
        <v>4450</v>
      </c>
      <c r="B3275" s="128">
        <v>9.1301059001512854</v>
      </c>
      <c r="C3275" s="127" t="s">
        <v>5785</v>
      </c>
      <c r="D3275" s="127" t="s">
        <v>5779</v>
      </c>
      <c r="E3275" s="128">
        <v>22.177307602632229</v>
      </c>
      <c r="F3275" s="127" t="s">
        <v>1676</v>
      </c>
      <c r="G3275" s="127" t="s">
        <v>1677</v>
      </c>
      <c r="H3275" s="128">
        <v>202.48116699226247</v>
      </c>
      <c r="I3275" s="127" t="s">
        <v>1676</v>
      </c>
    </row>
    <row r="3276" spans="1:9" ht="30">
      <c r="A3276" s="127" t="s">
        <v>4450</v>
      </c>
      <c r="B3276" s="128">
        <v>9.1301059001512854</v>
      </c>
      <c r="C3276" s="127" t="s">
        <v>5787</v>
      </c>
      <c r="D3276" s="127" t="s">
        <v>5779</v>
      </c>
      <c r="E3276" s="128">
        <v>5.6020340661573007</v>
      </c>
      <c r="F3276" s="127" t="s">
        <v>1676</v>
      </c>
      <c r="G3276" s="127" t="s">
        <v>1677</v>
      </c>
      <c r="H3276" s="128">
        <v>51.147164280271269</v>
      </c>
      <c r="I3276" s="127" t="s">
        <v>1676</v>
      </c>
    </row>
    <row r="3277" spans="1:9" ht="30">
      <c r="A3277" s="127" t="s">
        <v>4450</v>
      </c>
      <c r="B3277" s="128">
        <v>9.1301059001512854</v>
      </c>
      <c r="C3277" s="127" t="s">
        <v>5789</v>
      </c>
      <c r="D3277" s="127" t="s">
        <v>5779</v>
      </c>
      <c r="E3277" s="128">
        <v>0.41726719668683543</v>
      </c>
      <c r="F3277" s="127" t="s">
        <v>1676</v>
      </c>
      <c r="G3277" s="127" t="s">
        <v>1677</v>
      </c>
      <c r="H3277" s="128">
        <v>3.809693694410063</v>
      </c>
      <c r="I3277" s="127" t="s">
        <v>1676</v>
      </c>
    </row>
    <row r="3278" spans="1:9" ht="30">
      <c r="A3278" s="127" t="s">
        <v>4450</v>
      </c>
      <c r="B3278" s="128">
        <v>9.1301059001512854</v>
      </c>
      <c r="C3278" s="127" t="s">
        <v>5791</v>
      </c>
      <c r="D3278" s="127" t="s">
        <v>5779</v>
      </c>
      <c r="E3278" s="128">
        <v>5.1048646403176674</v>
      </c>
      <c r="F3278" s="127" t="s">
        <v>1676</v>
      </c>
      <c r="G3278" s="127" t="s">
        <v>1677</v>
      </c>
      <c r="H3278" s="128">
        <v>46.607954772038006</v>
      </c>
      <c r="I3278" s="127" t="s">
        <v>1676</v>
      </c>
    </row>
    <row r="3279" spans="1:9" ht="30">
      <c r="A3279" s="127" t="s">
        <v>4450</v>
      </c>
      <c r="B3279" s="128">
        <v>9.1301059001512854</v>
      </c>
      <c r="C3279" s="127" t="s">
        <v>5793</v>
      </c>
      <c r="D3279" s="127" t="s">
        <v>5779</v>
      </c>
      <c r="E3279" s="128">
        <v>11.612457303540015</v>
      </c>
      <c r="F3279" s="127" t="s">
        <v>1676</v>
      </c>
      <c r="G3279" s="127" t="s">
        <v>1677</v>
      </c>
      <c r="H3279" s="128">
        <v>106.02296494230558</v>
      </c>
      <c r="I3279" s="127" t="s">
        <v>1676</v>
      </c>
    </row>
    <row r="3280" spans="1:9" ht="30">
      <c r="A3280" s="127" t="s">
        <v>4450</v>
      </c>
      <c r="B3280" s="128">
        <v>9.1301059001512854</v>
      </c>
      <c r="C3280" s="127" t="s">
        <v>5795</v>
      </c>
      <c r="D3280" s="127" t="s">
        <v>5779</v>
      </c>
      <c r="E3280" s="128">
        <v>35.174736878154086</v>
      </c>
      <c r="F3280" s="127" t="s">
        <v>1676</v>
      </c>
      <c r="G3280" s="127" t="s">
        <v>1677</v>
      </c>
      <c r="H3280" s="128">
        <v>321.14907270750365</v>
      </c>
      <c r="I3280" s="127" t="s">
        <v>1676</v>
      </c>
    </row>
    <row r="3281" spans="1:9" ht="30">
      <c r="A3281" s="127" t="s">
        <v>4450</v>
      </c>
      <c r="B3281" s="128">
        <v>9.1301059001512854</v>
      </c>
      <c r="C3281" s="127" t="s">
        <v>1675</v>
      </c>
      <c r="D3281" s="127" t="s">
        <v>5779</v>
      </c>
      <c r="E3281" s="128">
        <v>887.80254614220303</v>
      </c>
      <c r="F3281" s="127" t="s">
        <v>1676</v>
      </c>
      <c r="G3281" s="127" t="s">
        <v>1677</v>
      </c>
      <c r="H3281" s="128">
        <v>8105.7312647022618</v>
      </c>
      <c r="I3281" s="127" t="s">
        <v>1676</v>
      </c>
    </row>
    <row r="3282" spans="1:9" ht="30">
      <c r="A3282" s="127" t="s">
        <v>4452</v>
      </c>
      <c r="B3282" s="128">
        <v>162.27272727272728</v>
      </c>
      <c r="C3282" s="127" t="s">
        <v>5777</v>
      </c>
      <c r="D3282" s="127" t="s">
        <v>5779</v>
      </c>
      <c r="E3282" s="128">
        <v>5.1758888440090436</v>
      </c>
      <c r="F3282" s="127" t="s">
        <v>1676</v>
      </c>
      <c r="G3282" s="127" t="s">
        <v>1677</v>
      </c>
      <c r="H3282" s="128">
        <v>839.90559877783119</v>
      </c>
      <c r="I3282" s="127" t="s">
        <v>1676</v>
      </c>
    </row>
    <row r="3283" spans="1:9" ht="30">
      <c r="A3283" s="127" t="s">
        <v>4452</v>
      </c>
      <c r="B3283" s="128">
        <v>162.27272727272728</v>
      </c>
      <c r="C3283" s="127" t="s">
        <v>5781</v>
      </c>
      <c r="D3283" s="127" t="s">
        <v>5779</v>
      </c>
      <c r="E3283" s="128">
        <v>209.82325375524826</v>
      </c>
      <c r="F3283" s="127" t="s">
        <v>1676</v>
      </c>
      <c r="G3283" s="127" t="s">
        <v>1677</v>
      </c>
      <c r="H3283" s="128">
        <v>34048.591632101648</v>
      </c>
      <c r="I3283" s="127" t="s">
        <v>1676</v>
      </c>
    </row>
    <row r="3284" spans="1:9" ht="30">
      <c r="A3284" s="127" t="s">
        <v>4452</v>
      </c>
      <c r="B3284" s="128">
        <v>162.27272727272728</v>
      </c>
      <c r="C3284" s="127" t="s">
        <v>5783</v>
      </c>
      <c r="D3284" s="127" t="s">
        <v>5779</v>
      </c>
      <c r="E3284" s="128">
        <v>110.99307431869822</v>
      </c>
      <c r="F3284" s="127" t="s">
        <v>1676</v>
      </c>
      <c r="G3284" s="127" t="s">
        <v>1677</v>
      </c>
      <c r="H3284" s="128">
        <v>18011.148878079668</v>
      </c>
      <c r="I3284" s="127" t="s">
        <v>1676</v>
      </c>
    </row>
    <row r="3285" spans="1:9" ht="30">
      <c r="A3285" s="127" t="s">
        <v>4452</v>
      </c>
      <c r="B3285" s="128">
        <v>162.27272727272728</v>
      </c>
      <c r="C3285" s="127" t="s">
        <v>5785</v>
      </c>
      <c r="D3285" s="127" t="s">
        <v>5779</v>
      </c>
      <c r="E3285" s="128">
        <v>22.177307602632229</v>
      </c>
      <c r="F3285" s="127" t="s">
        <v>1676</v>
      </c>
      <c r="G3285" s="127" t="s">
        <v>1677</v>
      </c>
      <c r="H3285" s="128">
        <v>3598.7721882453211</v>
      </c>
      <c r="I3285" s="127" t="s">
        <v>1676</v>
      </c>
    </row>
    <row r="3286" spans="1:9" ht="30">
      <c r="A3286" s="127" t="s">
        <v>4452</v>
      </c>
      <c r="B3286" s="128">
        <v>162.27272727272728</v>
      </c>
      <c r="C3286" s="127" t="s">
        <v>5787</v>
      </c>
      <c r="D3286" s="127" t="s">
        <v>5779</v>
      </c>
      <c r="E3286" s="128">
        <v>5.6020340661573007</v>
      </c>
      <c r="F3286" s="127" t="s">
        <v>1676</v>
      </c>
      <c r="G3286" s="127" t="s">
        <v>1677</v>
      </c>
      <c r="H3286" s="128">
        <v>909.05734619007114</v>
      </c>
      <c r="I3286" s="127" t="s">
        <v>1676</v>
      </c>
    </row>
    <row r="3287" spans="1:9" ht="30">
      <c r="A3287" s="127" t="s">
        <v>4452</v>
      </c>
      <c r="B3287" s="128">
        <v>162.27272727272728</v>
      </c>
      <c r="C3287" s="127" t="s">
        <v>5789</v>
      </c>
      <c r="D3287" s="127" t="s">
        <v>5779</v>
      </c>
      <c r="E3287" s="128">
        <v>0.41726719668683543</v>
      </c>
      <c r="F3287" s="127" t="s">
        <v>1676</v>
      </c>
      <c r="G3287" s="127" t="s">
        <v>1677</v>
      </c>
      <c r="H3287" s="128">
        <v>67.711086007818295</v>
      </c>
      <c r="I3287" s="127" t="s">
        <v>1676</v>
      </c>
    </row>
    <row r="3288" spans="1:9" ht="30">
      <c r="A3288" s="127" t="s">
        <v>4452</v>
      </c>
      <c r="B3288" s="128">
        <v>162.27272727272728</v>
      </c>
      <c r="C3288" s="127" t="s">
        <v>5791</v>
      </c>
      <c r="D3288" s="127" t="s">
        <v>5779</v>
      </c>
      <c r="E3288" s="128">
        <v>5.1048646403176674</v>
      </c>
      <c r="F3288" s="127" t="s">
        <v>1676</v>
      </c>
      <c r="G3288" s="127" t="s">
        <v>1677</v>
      </c>
      <c r="H3288" s="128">
        <v>828.3803075424579</v>
      </c>
      <c r="I3288" s="127" t="s">
        <v>1676</v>
      </c>
    </row>
    <row r="3289" spans="1:9" ht="30">
      <c r="A3289" s="127" t="s">
        <v>4452</v>
      </c>
      <c r="B3289" s="128">
        <v>162.27272727272728</v>
      </c>
      <c r="C3289" s="127" t="s">
        <v>5793</v>
      </c>
      <c r="D3289" s="127" t="s">
        <v>5779</v>
      </c>
      <c r="E3289" s="128">
        <v>11.612457303540015</v>
      </c>
      <c r="F3289" s="127" t="s">
        <v>1676</v>
      </c>
      <c r="G3289" s="127" t="s">
        <v>1677</v>
      </c>
      <c r="H3289" s="128">
        <v>1884.3851169835389</v>
      </c>
      <c r="I3289" s="127" t="s">
        <v>1676</v>
      </c>
    </row>
    <row r="3290" spans="1:9" ht="30">
      <c r="A3290" s="127" t="s">
        <v>4452</v>
      </c>
      <c r="B3290" s="128">
        <v>162.27272727272728</v>
      </c>
      <c r="C3290" s="127" t="s">
        <v>5795</v>
      </c>
      <c r="D3290" s="127" t="s">
        <v>5779</v>
      </c>
      <c r="E3290" s="128">
        <v>35.174736878154086</v>
      </c>
      <c r="F3290" s="127" t="s">
        <v>1676</v>
      </c>
      <c r="G3290" s="127" t="s">
        <v>1677</v>
      </c>
      <c r="H3290" s="128">
        <v>5707.9004843186403</v>
      </c>
      <c r="I3290" s="127" t="s">
        <v>1676</v>
      </c>
    </row>
    <row r="3291" spans="1:9" ht="30">
      <c r="A3291" s="127" t="s">
        <v>4452</v>
      </c>
      <c r="B3291" s="128">
        <v>162.27272727272728</v>
      </c>
      <c r="C3291" s="127" t="s">
        <v>1675</v>
      </c>
      <c r="D3291" s="127" t="s">
        <v>5779</v>
      </c>
      <c r="E3291" s="128">
        <v>887.80254614220303</v>
      </c>
      <c r="F3291" s="127" t="s">
        <v>1676</v>
      </c>
      <c r="G3291" s="127" t="s">
        <v>1677</v>
      </c>
      <c r="H3291" s="128">
        <v>144066.14044216659</v>
      </c>
      <c r="I3291" s="127" t="s">
        <v>1676</v>
      </c>
    </row>
    <row r="3292" spans="1:9" ht="30">
      <c r="A3292" s="127" t="s">
        <v>4457</v>
      </c>
      <c r="B3292" s="128">
        <v>29.182795698924732</v>
      </c>
      <c r="C3292" s="127" t="s">
        <v>5777</v>
      </c>
      <c r="D3292" s="127" t="s">
        <v>5779</v>
      </c>
      <c r="E3292" s="128">
        <v>5.1758888440090436</v>
      </c>
      <c r="F3292" s="127" t="s">
        <v>1676</v>
      </c>
      <c r="G3292" s="127" t="s">
        <v>1677</v>
      </c>
      <c r="H3292" s="128">
        <v>151.04690669505962</v>
      </c>
      <c r="I3292" s="127" t="s">
        <v>1676</v>
      </c>
    </row>
    <row r="3293" spans="1:9" ht="30">
      <c r="A3293" s="127" t="s">
        <v>4457</v>
      </c>
      <c r="B3293" s="128">
        <v>29.182795698924732</v>
      </c>
      <c r="C3293" s="127" t="s">
        <v>5781</v>
      </c>
      <c r="D3293" s="127" t="s">
        <v>5779</v>
      </c>
      <c r="E3293" s="128">
        <v>209.82325375524826</v>
      </c>
      <c r="F3293" s="127" t="s">
        <v>1676</v>
      </c>
      <c r="G3293" s="127" t="s">
        <v>1677</v>
      </c>
      <c r="H3293" s="128">
        <v>6123.2291472230518</v>
      </c>
      <c r="I3293" s="127" t="s">
        <v>1676</v>
      </c>
    </row>
    <row r="3294" spans="1:9" ht="30">
      <c r="A3294" s="127" t="s">
        <v>4457</v>
      </c>
      <c r="B3294" s="128">
        <v>29.182795698924732</v>
      </c>
      <c r="C3294" s="127" t="s">
        <v>5783</v>
      </c>
      <c r="D3294" s="127" t="s">
        <v>5779</v>
      </c>
      <c r="E3294" s="128">
        <v>110.99307431869822</v>
      </c>
      <c r="F3294" s="127" t="s">
        <v>1676</v>
      </c>
      <c r="G3294" s="127" t="s">
        <v>1677</v>
      </c>
      <c r="H3294" s="128">
        <v>3239.0882118381396</v>
      </c>
      <c r="I3294" s="127" t="s">
        <v>1676</v>
      </c>
    </row>
    <row r="3295" spans="1:9" ht="30">
      <c r="A3295" s="127" t="s">
        <v>4457</v>
      </c>
      <c r="B3295" s="128">
        <v>29.182795698924732</v>
      </c>
      <c r="C3295" s="127" t="s">
        <v>5785</v>
      </c>
      <c r="D3295" s="127" t="s">
        <v>5779</v>
      </c>
      <c r="E3295" s="128">
        <v>22.177307602632229</v>
      </c>
      <c r="F3295" s="127" t="s">
        <v>1676</v>
      </c>
      <c r="G3295" s="127" t="s">
        <v>1677</v>
      </c>
      <c r="H3295" s="128">
        <v>647.19583691982655</v>
      </c>
      <c r="I3295" s="127" t="s">
        <v>1676</v>
      </c>
    </row>
    <row r="3296" spans="1:9" ht="30">
      <c r="A3296" s="127" t="s">
        <v>4457</v>
      </c>
      <c r="B3296" s="128">
        <v>29.182795698924732</v>
      </c>
      <c r="C3296" s="127" t="s">
        <v>5787</v>
      </c>
      <c r="D3296" s="127" t="s">
        <v>5779</v>
      </c>
      <c r="E3296" s="128">
        <v>5.6020340661573007</v>
      </c>
      <c r="F3296" s="127" t="s">
        <v>1676</v>
      </c>
      <c r="G3296" s="127" t="s">
        <v>1677</v>
      </c>
      <c r="H3296" s="128">
        <v>163.48301565108511</v>
      </c>
      <c r="I3296" s="127" t="s">
        <v>1676</v>
      </c>
    </row>
    <row r="3297" spans="1:9" ht="30">
      <c r="A3297" s="127" t="s">
        <v>4457</v>
      </c>
      <c r="B3297" s="128">
        <v>29.182795698924732</v>
      </c>
      <c r="C3297" s="127" t="s">
        <v>5789</v>
      </c>
      <c r="D3297" s="127" t="s">
        <v>5779</v>
      </c>
      <c r="E3297" s="128">
        <v>0.41726719668683543</v>
      </c>
      <c r="F3297" s="127" t="s">
        <v>1676</v>
      </c>
      <c r="G3297" s="127" t="s">
        <v>1677</v>
      </c>
      <c r="H3297" s="128">
        <v>12.177023352774961</v>
      </c>
      <c r="I3297" s="127" t="s">
        <v>1676</v>
      </c>
    </row>
    <row r="3298" spans="1:9" ht="30">
      <c r="A3298" s="127" t="s">
        <v>4457</v>
      </c>
      <c r="B3298" s="128">
        <v>29.182795698924732</v>
      </c>
      <c r="C3298" s="127" t="s">
        <v>5791</v>
      </c>
      <c r="D3298" s="127" t="s">
        <v>5779</v>
      </c>
      <c r="E3298" s="128">
        <v>5.1048646403176674</v>
      </c>
      <c r="F3298" s="127" t="s">
        <v>1676</v>
      </c>
      <c r="G3298" s="127" t="s">
        <v>1677</v>
      </c>
      <c r="H3298" s="128">
        <v>148.97422186905538</v>
      </c>
      <c r="I3298" s="127" t="s">
        <v>1676</v>
      </c>
    </row>
    <row r="3299" spans="1:9" ht="30">
      <c r="A3299" s="127" t="s">
        <v>4457</v>
      </c>
      <c r="B3299" s="128">
        <v>29.182795698924732</v>
      </c>
      <c r="C3299" s="127" t="s">
        <v>5793</v>
      </c>
      <c r="D3299" s="127" t="s">
        <v>5779</v>
      </c>
      <c r="E3299" s="128">
        <v>11.612457303540015</v>
      </c>
      <c r="F3299" s="127" t="s">
        <v>1676</v>
      </c>
      <c r="G3299" s="127" t="s">
        <v>1677</v>
      </c>
      <c r="H3299" s="128">
        <v>338.88396905169463</v>
      </c>
      <c r="I3299" s="127" t="s">
        <v>1676</v>
      </c>
    </row>
    <row r="3300" spans="1:9" ht="30">
      <c r="A3300" s="127" t="s">
        <v>4457</v>
      </c>
      <c r="B3300" s="128">
        <v>29.182795698924732</v>
      </c>
      <c r="C3300" s="127" t="s">
        <v>5795</v>
      </c>
      <c r="D3300" s="127" t="s">
        <v>5779</v>
      </c>
      <c r="E3300" s="128">
        <v>35.174736878154086</v>
      </c>
      <c r="F3300" s="127" t="s">
        <v>1676</v>
      </c>
      <c r="G3300" s="127" t="s">
        <v>1677</v>
      </c>
      <c r="H3300" s="128">
        <v>1026.4971600786041</v>
      </c>
      <c r="I3300" s="127" t="s">
        <v>1676</v>
      </c>
    </row>
    <row r="3301" spans="1:9" ht="30">
      <c r="A3301" s="127" t="s">
        <v>4457</v>
      </c>
      <c r="B3301" s="128">
        <v>29.182795698924732</v>
      </c>
      <c r="C3301" s="127" t="s">
        <v>1675</v>
      </c>
      <c r="D3301" s="127" t="s">
        <v>5779</v>
      </c>
      <c r="E3301" s="128">
        <v>887.80254614220303</v>
      </c>
      <c r="F3301" s="127" t="s">
        <v>1676</v>
      </c>
      <c r="G3301" s="127" t="s">
        <v>1677</v>
      </c>
      <c r="H3301" s="128">
        <v>25908.560325053109</v>
      </c>
      <c r="I3301" s="127" t="s">
        <v>1676</v>
      </c>
    </row>
    <row r="3302" spans="1:9" ht="30">
      <c r="A3302" s="127" t="s">
        <v>4469</v>
      </c>
      <c r="B3302" s="128">
        <v>54.78063540090772</v>
      </c>
      <c r="C3302" s="127" t="s">
        <v>5777</v>
      </c>
      <c r="D3302" s="127" t="s">
        <v>5779</v>
      </c>
      <c r="E3302" s="128">
        <v>5.1758888440090436</v>
      </c>
      <c r="F3302" s="127" t="s">
        <v>1676</v>
      </c>
      <c r="G3302" s="127" t="s">
        <v>1677</v>
      </c>
      <c r="H3302" s="128">
        <v>283.53847963928513</v>
      </c>
      <c r="I3302" s="127" t="s">
        <v>1676</v>
      </c>
    </row>
    <row r="3303" spans="1:9" ht="30">
      <c r="A3303" s="127" t="s">
        <v>4469</v>
      </c>
      <c r="B3303" s="128">
        <v>54.78063540090772</v>
      </c>
      <c r="C3303" s="127" t="s">
        <v>5781</v>
      </c>
      <c r="D3303" s="127" t="s">
        <v>5779</v>
      </c>
      <c r="E3303" s="128">
        <v>209.82325375524826</v>
      </c>
      <c r="F3303" s="127" t="s">
        <v>1676</v>
      </c>
      <c r="G3303" s="127" t="s">
        <v>1677</v>
      </c>
      <c r="H3303" s="128">
        <v>11494.251162598397</v>
      </c>
      <c r="I3303" s="127" t="s">
        <v>1676</v>
      </c>
    </row>
    <row r="3304" spans="1:9" ht="30">
      <c r="A3304" s="127" t="s">
        <v>4469</v>
      </c>
      <c r="B3304" s="128">
        <v>54.78063540090772</v>
      </c>
      <c r="C3304" s="127" t="s">
        <v>5783</v>
      </c>
      <c r="D3304" s="127" t="s">
        <v>5779</v>
      </c>
      <c r="E3304" s="128">
        <v>110.99307431869822</v>
      </c>
      <c r="F3304" s="127" t="s">
        <v>1676</v>
      </c>
      <c r="G3304" s="127" t="s">
        <v>1677</v>
      </c>
      <c r="H3304" s="128">
        <v>6080.2711362784612</v>
      </c>
      <c r="I3304" s="127" t="s">
        <v>1676</v>
      </c>
    </row>
    <row r="3305" spans="1:9" ht="30">
      <c r="A3305" s="127" t="s">
        <v>4469</v>
      </c>
      <c r="B3305" s="128">
        <v>54.78063540090772</v>
      </c>
      <c r="C3305" s="127" t="s">
        <v>5785</v>
      </c>
      <c r="D3305" s="127" t="s">
        <v>5779</v>
      </c>
      <c r="E3305" s="128">
        <v>22.177307602632229</v>
      </c>
      <c r="F3305" s="127" t="s">
        <v>1676</v>
      </c>
      <c r="G3305" s="127" t="s">
        <v>1677</v>
      </c>
      <c r="H3305" s="128">
        <v>1214.887001953575</v>
      </c>
      <c r="I3305" s="127" t="s">
        <v>1676</v>
      </c>
    </row>
    <row r="3306" spans="1:9" ht="30">
      <c r="A3306" s="127" t="s">
        <v>4469</v>
      </c>
      <c r="B3306" s="128">
        <v>54.78063540090772</v>
      </c>
      <c r="C3306" s="127" t="s">
        <v>5787</v>
      </c>
      <c r="D3306" s="127" t="s">
        <v>5779</v>
      </c>
      <c r="E3306" s="128">
        <v>5.6020340661573007</v>
      </c>
      <c r="F3306" s="127" t="s">
        <v>1676</v>
      </c>
      <c r="G3306" s="127" t="s">
        <v>1677</v>
      </c>
      <c r="H3306" s="128">
        <v>306.88298568162764</v>
      </c>
      <c r="I3306" s="127" t="s">
        <v>1676</v>
      </c>
    </row>
    <row r="3307" spans="1:9" ht="30">
      <c r="A3307" s="127" t="s">
        <v>4469</v>
      </c>
      <c r="B3307" s="128">
        <v>54.78063540090772</v>
      </c>
      <c r="C3307" s="127" t="s">
        <v>5789</v>
      </c>
      <c r="D3307" s="127" t="s">
        <v>5779</v>
      </c>
      <c r="E3307" s="128">
        <v>0.41726719668683543</v>
      </c>
      <c r="F3307" s="127" t="s">
        <v>1676</v>
      </c>
      <c r="G3307" s="127" t="s">
        <v>1677</v>
      </c>
      <c r="H3307" s="128">
        <v>22.858162166460382</v>
      </c>
      <c r="I3307" s="127" t="s">
        <v>1676</v>
      </c>
    </row>
    <row r="3308" spans="1:9" ht="30">
      <c r="A3308" s="127" t="s">
        <v>4469</v>
      </c>
      <c r="B3308" s="128">
        <v>54.78063540090772</v>
      </c>
      <c r="C3308" s="127" t="s">
        <v>5791</v>
      </c>
      <c r="D3308" s="127" t="s">
        <v>5779</v>
      </c>
      <c r="E3308" s="128">
        <v>5.1048646403176674</v>
      </c>
      <c r="F3308" s="127" t="s">
        <v>1676</v>
      </c>
      <c r="G3308" s="127" t="s">
        <v>1677</v>
      </c>
      <c r="H3308" s="128">
        <v>279.64772863222805</v>
      </c>
      <c r="I3308" s="127" t="s">
        <v>1676</v>
      </c>
    </row>
    <row r="3309" spans="1:9" ht="30">
      <c r="A3309" s="127" t="s">
        <v>4469</v>
      </c>
      <c r="B3309" s="128">
        <v>54.78063540090772</v>
      </c>
      <c r="C3309" s="127" t="s">
        <v>5793</v>
      </c>
      <c r="D3309" s="127" t="s">
        <v>5779</v>
      </c>
      <c r="E3309" s="128">
        <v>11.612457303540015</v>
      </c>
      <c r="F3309" s="127" t="s">
        <v>1676</v>
      </c>
      <c r="G3309" s="127" t="s">
        <v>1677</v>
      </c>
      <c r="H3309" s="128">
        <v>636.13778965383358</v>
      </c>
      <c r="I3309" s="127" t="s">
        <v>1676</v>
      </c>
    </row>
    <row r="3310" spans="1:9" ht="30">
      <c r="A3310" s="127" t="s">
        <v>4469</v>
      </c>
      <c r="B3310" s="128">
        <v>54.78063540090772</v>
      </c>
      <c r="C3310" s="127" t="s">
        <v>5795</v>
      </c>
      <c r="D3310" s="127" t="s">
        <v>5779</v>
      </c>
      <c r="E3310" s="128">
        <v>35.174736878154086</v>
      </c>
      <c r="F3310" s="127" t="s">
        <v>1676</v>
      </c>
      <c r="G3310" s="127" t="s">
        <v>1677</v>
      </c>
      <c r="H3310" s="128">
        <v>1926.894436245022</v>
      </c>
      <c r="I3310" s="127" t="s">
        <v>1676</v>
      </c>
    </row>
    <row r="3311" spans="1:9" ht="30">
      <c r="A3311" s="127" t="s">
        <v>4469</v>
      </c>
      <c r="B3311" s="128">
        <v>54.78063540090772</v>
      </c>
      <c r="C3311" s="127" t="s">
        <v>1675</v>
      </c>
      <c r="D3311" s="127" t="s">
        <v>5779</v>
      </c>
      <c r="E3311" s="128">
        <v>887.80254614220303</v>
      </c>
      <c r="F3311" s="127" t="s">
        <v>1676</v>
      </c>
      <c r="G3311" s="127" t="s">
        <v>1677</v>
      </c>
      <c r="H3311" s="128">
        <v>48634.387588213576</v>
      </c>
      <c r="I3311" s="127" t="s">
        <v>1676</v>
      </c>
    </row>
    <row r="3312" spans="1:9" ht="30">
      <c r="A3312" s="127" t="s">
        <v>4473</v>
      </c>
      <c r="B3312" s="128">
        <v>19.096774193548388</v>
      </c>
      <c r="C3312" s="127" t="s">
        <v>5777</v>
      </c>
      <c r="D3312" s="127" t="s">
        <v>5779</v>
      </c>
      <c r="E3312" s="128">
        <v>5.1758888440090436</v>
      </c>
      <c r="F3312" s="127" t="s">
        <v>1676</v>
      </c>
      <c r="G3312" s="127" t="s">
        <v>1677</v>
      </c>
      <c r="H3312" s="128">
        <v>98.842780504946901</v>
      </c>
      <c r="I3312" s="127" t="s">
        <v>1676</v>
      </c>
    </row>
    <row r="3313" spans="1:9" ht="30">
      <c r="A3313" s="127" t="s">
        <v>4473</v>
      </c>
      <c r="B3313" s="128">
        <v>19.096774193548388</v>
      </c>
      <c r="C3313" s="127" t="s">
        <v>5781</v>
      </c>
      <c r="D3313" s="127" t="s">
        <v>5779</v>
      </c>
      <c r="E3313" s="128">
        <v>209.82325375524826</v>
      </c>
      <c r="F3313" s="127" t="s">
        <v>1676</v>
      </c>
      <c r="G3313" s="127" t="s">
        <v>1677</v>
      </c>
      <c r="H3313" s="128">
        <v>4006.9472975195799</v>
      </c>
      <c r="I3313" s="127" t="s">
        <v>1676</v>
      </c>
    </row>
    <row r="3314" spans="1:9" ht="30">
      <c r="A3314" s="127" t="s">
        <v>4473</v>
      </c>
      <c r="B3314" s="128">
        <v>19.096774193548388</v>
      </c>
      <c r="C3314" s="127" t="s">
        <v>5783</v>
      </c>
      <c r="D3314" s="127" t="s">
        <v>5779</v>
      </c>
      <c r="E3314" s="128">
        <v>110.99307431869822</v>
      </c>
      <c r="F3314" s="127" t="s">
        <v>1676</v>
      </c>
      <c r="G3314" s="127" t="s">
        <v>1677</v>
      </c>
      <c r="H3314" s="128">
        <v>2119.6096773119143</v>
      </c>
      <c r="I3314" s="127" t="s">
        <v>1676</v>
      </c>
    </row>
    <row r="3315" spans="1:9" ht="30">
      <c r="A3315" s="127" t="s">
        <v>4473</v>
      </c>
      <c r="B3315" s="128">
        <v>19.096774193548388</v>
      </c>
      <c r="C3315" s="127" t="s">
        <v>5785</v>
      </c>
      <c r="D3315" s="127" t="s">
        <v>5779</v>
      </c>
      <c r="E3315" s="128">
        <v>22.177307602632229</v>
      </c>
      <c r="F3315" s="127" t="s">
        <v>1676</v>
      </c>
      <c r="G3315" s="127" t="s">
        <v>1677</v>
      </c>
      <c r="H3315" s="128">
        <v>423.51503550833161</v>
      </c>
      <c r="I3315" s="127" t="s">
        <v>1676</v>
      </c>
    </row>
    <row r="3316" spans="1:9" ht="30">
      <c r="A3316" s="127" t="s">
        <v>4473</v>
      </c>
      <c r="B3316" s="128">
        <v>19.096774193548388</v>
      </c>
      <c r="C3316" s="127" t="s">
        <v>5787</v>
      </c>
      <c r="D3316" s="127" t="s">
        <v>5779</v>
      </c>
      <c r="E3316" s="128">
        <v>5.6020340661573007</v>
      </c>
      <c r="F3316" s="127" t="s">
        <v>1676</v>
      </c>
      <c r="G3316" s="127" t="s">
        <v>1677</v>
      </c>
      <c r="H3316" s="128">
        <v>106.98077958597169</v>
      </c>
      <c r="I3316" s="127" t="s">
        <v>1676</v>
      </c>
    </row>
    <row r="3317" spans="1:9" ht="30">
      <c r="A3317" s="127" t="s">
        <v>4473</v>
      </c>
      <c r="B3317" s="128">
        <v>19.096774193548388</v>
      </c>
      <c r="C3317" s="127" t="s">
        <v>5789</v>
      </c>
      <c r="D3317" s="127" t="s">
        <v>5779</v>
      </c>
      <c r="E3317" s="128">
        <v>0.41726719668683543</v>
      </c>
      <c r="F3317" s="127" t="s">
        <v>1676</v>
      </c>
      <c r="G3317" s="127" t="s">
        <v>1677</v>
      </c>
      <c r="H3317" s="128">
        <v>7.9684574335034384</v>
      </c>
      <c r="I3317" s="127" t="s">
        <v>1676</v>
      </c>
    </row>
    <row r="3318" spans="1:9" ht="30">
      <c r="A3318" s="127" t="s">
        <v>4473</v>
      </c>
      <c r="B3318" s="128">
        <v>19.096774193548388</v>
      </c>
      <c r="C3318" s="127" t="s">
        <v>5791</v>
      </c>
      <c r="D3318" s="127" t="s">
        <v>5779</v>
      </c>
      <c r="E3318" s="128">
        <v>5.1048646403176674</v>
      </c>
      <c r="F3318" s="127" t="s">
        <v>1676</v>
      </c>
      <c r="G3318" s="127" t="s">
        <v>1677</v>
      </c>
      <c r="H3318" s="128">
        <v>97.486447324776108</v>
      </c>
      <c r="I3318" s="127" t="s">
        <v>1676</v>
      </c>
    </row>
    <row r="3319" spans="1:9" ht="30">
      <c r="A3319" s="127" t="s">
        <v>4473</v>
      </c>
      <c r="B3319" s="128">
        <v>19.096774193548388</v>
      </c>
      <c r="C3319" s="127" t="s">
        <v>5793</v>
      </c>
      <c r="D3319" s="127" t="s">
        <v>5779</v>
      </c>
      <c r="E3319" s="128">
        <v>11.612457303540015</v>
      </c>
      <c r="F3319" s="127" t="s">
        <v>1676</v>
      </c>
      <c r="G3319" s="127" t="s">
        <v>1677</v>
      </c>
      <c r="H3319" s="128">
        <v>221.76047495792545</v>
      </c>
      <c r="I3319" s="127" t="s">
        <v>1676</v>
      </c>
    </row>
    <row r="3320" spans="1:9" ht="30">
      <c r="A3320" s="127" t="s">
        <v>4473</v>
      </c>
      <c r="B3320" s="128">
        <v>19.096774193548388</v>
      </c>
      <c r="C3320" s="127" t="s">
        <v>5795</v>
      </c>
      <c r="D3320" s="127" t="s">
        <v>5779</v>
      </c>
      <c r="E3320" s="128">
        <v>35.174736878154086</v>
      </c>
      <c r="F3320" s="127" t="s">
        <v>1676</v>
      </c>
      <c r="G3320" s="127" t="s">
        <v>1677</v>
      </c>
      <c r="H3320" s="128">
        <v>671.72400747958773</v>
      </c>
      <c r="I3320" s="127" t="s">
        <v>1676</v>
      </c>
    </row>
    <row r="3321" spans="1:9" ht="30">
      <c r="A3321" s="127" t="s">
        <v>4473</v>
      </c>
      <c r="B3321" s="128">
        <v>19.096774193548388</v>
      </c>
      <c r="C3321" s="127" t="s">
        <v>1675</v>
      </c>
      <c r="D3321" s="127" t="s">
        <v>5779</v>
      </c>
      <c r="E3321" s="128">
        <v>887.80254614220303</v>
      </c>
      <c r="F3321" s="127" t="s">
        <v>1676</v>
      </c>
      <c r="G3321" s="127" t="s">
        <v>1677</v>
      </c>
      <c r="H3321" s="128">
        <v>16954.164752134973</v>
      </c>
      <c r="I3321" s="127" t="s">
        <v>1676</v>
      </c>
    </row>
    <row r="3322" spans="1:9" ht="30">
      <c r="A3322" s="127" t="s">
        <v>4480</v>
      </c>
      <c r="B3322" s="128">
        <v>3.1827956989247315</v>
      </c>
      <c r="C3322" s="127" t="s">
        <v>5777</v>
      </c>
      <c r="D3322" s="127" t="s">
        <v>5779</v>
      </c>
      <c r="E3322" s="128">
        <v>5.1758888440090436</v>
      </c>
      <c r="F3322" s="127" t="s">
        <v>1676</v>
      </c>
      <c r="G3322" s="127" t="s">
        <v>1677</v>
      </c>
      <c r="H3322" s="128">
        <v>16.473796750824484</v>
      </c>
      <c r="I3322" s="127" t="s">
        <v>1676</v>
      </c>
    </row>
    <row r="3323" spans="1:9" ht="30">
      <c r="A3323" s="127" t="s">
        <v>4480</v>
      </c>
      <c r="B3323" s="128">
        <v>3.1827956989247315</v>
      </c>
      <c r="C3323" s="127" t="s">
        <v>5781</v>
      </c>
      <c r="D3323" s="127" t="s">
        <v>5779</v>
      </c>
      <c r="E3323" s="128">
        <v>209.82325375524826</v>
      </c>
      <c r="F3323" s="127" t="s">
        <v>1676</v>
      </c>
      <c r="G3323" s="127" t="s">
        <v>1677</v>
      </c>
      <c r="H3323" s="128">
        <v>667.82454958659662</v>
      </c>
      <c r="I3323" s="127" t="s">
        <v>1676</v>
      </c>
    </row>
    <row r="3324" spans="1:9" ht="30">
      <c r="A3324" s="127" t="s">
        <v>4480</v>
      </c>
      <c r="B3324" s="128">
        <v>3.1827956989247315</v>
      </c>
      <c r="C3324" s="127" t="s">
        <v>5783</v>
      </c>
      <c r="D3324" s="127" t="s">
        <v>5779</v>
      </c>
      <c r="E3324" s="128">
        <v>110.99307431869822</v>
      </c>
      <c r="F3324" s="127" t="s">
        <v>1676</v>
      </c>
      <c r="G3324" s="127" t="s">
        <v>1677</v>
      </c>
      <c r="H3324" s="128">
        <v>353.26827955198576</v>
      </c>
      <c r="I3324" s="127" t="s">
        <v>1676</v>
      </c>
    </row>
    <row r="3325" spans="1:9" ht="30">
      <c r="A3325" s="127" t="s">
        <v>4480</v>
      </c>
      <c r="B3325" s="128">
        <v>3.1827956989247315</v>
      </c>
      <c r="C3325" s="127" t="s">
        <v>5785</v>
      </c>
      <c r="D3325" s="127" t="s">
        <v>5779</v>
      </c>
      <c r="E3325" s="128">
        <v>22.177307602632229</v>
      </c>
      <c r="F3325" s="127" t="s">
        <v>1676</v>
      </c>
      <c r="G3325" s="127" t="s">
        <v>1677</v>
      </c>
      <c r="H3325" s="128">
        <v>70.585839251388606</v>
      </c>
      <c r="I3325" s="127" t="s">
        <v>1676</v>
      </c>
    </row>
    <row r="3326" spans="1:9" ht="30">
      <c r="A3326" s="127" t="s">
        <v>4480</v>
      </c>
      <c r="B3326" s="128">
        <v>3.1827956989247315</v>
      </c>
      <c r="C3326" s="127" t="s">
        <v>5787</v>
      </c>
      <c r="D3326" s="127" t="s">
        <v>5779</v>
      </c>
      <c r="E3326" s="128">
        <v>5.6020340661573007</v>
      </c>
      <c r="F3326" s="127" t="s">
        <v>1676</v>
      </c>
      <c r="G3326" s="127" t="s">
        <v>1677</v>
      </c>
      <c r="H3326" s="128">
        <v>17.83012993099528</v>
      </c>
      <c r="I3326" s="127" t="s">
        <v>1676</v>
      </c>
    </row>
    <row r="3327" spans="1:9" ht="30">
      <c r="A3327" s="127" t="s">
        <v>4480</v>
      </c>
      <c r="B3327" s="128">
        <v>3.1827956989247315</v>
      </c>
      <c r="C3327" s="127" t="s">
        <v>5789</v>
      </c>
      <c r="D3327" s="127" t="s">
        <v>5779</v>
      </c>
      <c r="E3327" s="128">
        <v>0.41726719668683543</v>
      </c>
      <c r="F3327" s="127" t="s">
        <v>1676</v>
      </c>
      <c r="G3327" s="127" t="s">
        <v>1677</v>
      </c>
      <c r="H3327" s="128">
        <v>1.3280762389172398</v>
      </c>
      <c r="I3327" s="127" t="s">
        <v>1676</v>
      </c>
    </row>
    <row r="3328" spans="1:9" ht="30">
      <c r="A3328" s="127" t="s">
        <v>4480</v>
      </c>
      <c r="B3328" s="128">
        <v>3.1827956989247315</v>
      </c>
      <c r="C3328" s="127" t="s">
        <v>5791</v>
      </c>
      <c r="D3328" s="127" t="s">
        <v>5779</v>
      </c>
      <c r="E3328" s="128">
        <v>5.1048646403176674</v>
      </c>
      <c r="F3328" s="127" t="s">
        <v>1676</v>
      </c>
      <c r="G3328" s="127" t="s">
        <v>1677</v>
      </c>
      <c r="H3328" s="128">
        <v>16.247741220796019</v>
      </c>
      <c r="I3328" s="127" t="s">
        <v>1676</v>
      </c>
    </row>
    <row r="3329" spans="1:9" ht="30">
      <c r="A3329" s="127" t="s">
        <v>4480</v>
      </c>
      <c r="B3329" s="128">
        <v>3.1827956989247315</v>
      </c>
      <c r="C3329" s="127" t="s">
        <v>5793</v>
      </c>
      <c r="D3329" s="127" t="s">
        <v>5779</v>
      </c>
      <c r="E3329" s="128">
        <v>11.612457303540015</v>
      </c>
      <c r="F3329" s="127" t="s">
        <v>1676</v>
      </c>
      <c r="G3329" s="127" t="s">
        <v>1677</v>
      </c>
      <c r="H3329" s="128">
        <v>36.960079159654249</v>
      </c>
      <c r="I3329" s="127" t="s">
        <v>1676</v>
      </c>
    </row>
    <row r="3330" spans="1:9" ht="30">
      <c r="A3330" s="127" t="s">
        <v>4480</v>
      </c>
      <c r="B3330" s="128">
        <v>3.1827956989247315</v>
      </c>
      <c r="C3330" s="127" t="s">
        <v>5795</v>
      </c>
      <c r="D3330" s="127" t="s">
        <v>5779</v>
      </c>
      <c r="E3330" s="128">
        <v>35.174736878154086</v>
      </c>
      <c r="F3330" s="127" t="s">
        <v>1676</v>
      </c>
      <c r="G3330" s="127" t="s">
        <v>1677</v>
      </c>
      <c r="H3330" s="128">
        <v>111.95400124659795</v>
      </c>
      <c r="I3330" s="127" t="s">
        <v>1676</v>
      </c>
    </row>
    <row r="3331" spans="1:9" ht="30">
      <c r="A3331" s="127" t="s">
        <v>4480</v>
      </c>
      <c r="B3331" s="128">
        <v>3.1827956989247315</v>
      </c>
      <c r="C3331" s="127" t="s">
        <v>1675</v>
      </c>
      <c r="D3331" s="127" t="s">
        <v>5779</v>
      </c>
      <c r="E3331" s="128">
        <v>887.80254614220303</v>
      </c>
      <c r="F3331" s="127" t="s">
        <v>1676</v>
      </c>
      <c r="G3331" s="127" t="s">
        <v>1677</v>
      </c>
      <c r="H3331" s="128">
        <v>2825.6941253558293</v>
      </c>
      <c r="I3331" s="127" t="s">
        <v>1676</v>
      </c>
    </row>
    <row r="3332" spans="1:9" ht="30">
      <c r="A3332" s="127" t="s">
        <v>4494</v>
      </c>
      <c r="B3332" s="128">
        <v>519.38983132763042</v>
      </c>
      <c r="C3332" s="127" t="s">
        <v>5777</v>
      </c>
      <c r="D3332" s="127" t="s">
        <v>5779</v>
      </c>
      <c r="E3332" s="128">
        <v>5.1758888440090436</v>
      </c>
      <c r="F3332" s="127" t="s">
        <v>1676</v>
      </c>
      <c r="G3332" s="127" t="s">
        <v>1677</v>
      </c>
      <c r="H3332" s="128">
        <v>2688.3040336604213</v>
      </c>
      <c r="I3332" s="127" t="s">
        <v>1676</v>
      </c>
    </row>
    <row r="3333" spans="1:9" ht="30">
      <c r="A3333" s="127" t="s">
        <v>4494</v>
      </c>
      <c r="B3333" s="128">
        <v>519.38983132763042</v>
      </c>
      <c r="C3333" s="127" t="s">
        <v>5781</v>
      </c>
      <c r="D3333" s="127" t="s">
        <v>5779</v>
      </c>
      <c r="E3333" s="128">
        <v>209.82325375524826</v>
      </c>
      <c r="F3333" s="127" t="s">
        <v>1676</v>
      </c>
      <c r="G3333" s="127" t="s">
        <v>1677</v>
      </c>
      <c r="H3333" s="128">
        <v>108980.06437655298</v>
      </c>
      <c r="I3333" s="127" t="s">
        <v>1676</v>
      </c>
    </row>
    <row r="3334" spans="1:9" ht="30">
      <c r="A3334" s="127" t="s">
        <v>4494</v>
      </c>
      <c r="B3334" s="128">
        <v>519.38983132763042</v>
      </c>
      <c r="C3334" s="127" t="s">
        <v>5783</v>
      </c>
      <c r="D3334" s="127" t="s">
        <v>5779</v>
      </c>
      <c r="E3334" s="128">
        <v>110.99307431869822</v>
      </c>
      <c r="F3334" s="127" t="s">
        <v>1676</v>
      </c>
      <c r="G3334" s="127" t="s">
        <v>1677</v>
      </c>
      <c r="H3334" s="128">
        <v>57648.674148923819</v>
      </c>
      <c r="I3334" s="127" t="s">
        <v>1676</v>
      </c>
    </row>
    <row r="3335" spans="1:9" ht="30">
      <c r="A3335" s="127" t="s">
        <v>4494</v>
      </c>
      <c r="B3335" s="128">
        <v>519.38983132763042</v>
      </c>
      <c r="C3335" s="127" t="s">
        <v>5785</v>
      </c>
      <c r="D3335" s="127" t="s">
        <v>5779</v>
      </c>
      <c r="E3335" s="128">
        <v>22.177307602632229</v>
      </c>
      <c r="F3335" s="127" t="s">
        <v>1676</v>
      </c>
      <c r="G3335" s="127" t="s">
        <v>1677</v>
      </c>
      <c r="H3335" s="128">
        <v>11518.668055032129</v>
      </c>
      <c r="I3335" s="127" t="s">
        <v>1676</v>
      </c>
    </row>
    <row r="3336" spans="1:9" ht="30">
      <c r="A3336" s="127" t="s">
        <v>4494</v>
      </c>
      <c r="B3336" s="128">
        <v>519.38983132763042</v>
      </c>
      <c r="C3336" s="127" t="s">
        <v>5787</v>
      </c>
      <c r="D3336" s="127" t="s">
        <v>5779</v>
      </c>
      <c r="E3336" s="128">
        <v>5.6020340661573007</v>
      </c>
      <c r="F3336" s="127" t="s">
        <v>1676</v>
      </c>
      <c r="G3336" s="127" t="s">
        <v>1677</v>
      </c>
      <c r="H3336" s="128">
        <v>2909.6395287130799</v>
      </c>
      <c r="I3336" s="127" t="s">
        <v>1676</v>
      </c>
    </row>
    <row r="3337" spans="1:9" ht="30">
      <c r="A3337" s="127" t="s">
        <v>4494</v>
      </c>
      <c r="B3337" s="128">
        <v>519.38983132763042</v>
      </c>
      <c r="C3337" s="127" t="s">
        <v>5789</v>
      </c>
      <c r="D3337" s="127" t="s">
        <v>5779</v>
      </c>
      <c r="E3337" s="128">
        <v>0.41726719668683543</v>
      </c>
      <c r="F3337" s="127" t="s">
        <v>1676</v>
      </c>
      <c r="G3337" s="127" t="s">
        <v>1677</v>
      </c>
      <c r="H3337" s="128">
        <v>216.72433890572864</v>
      </c>
      <c r="I3337" s="127" t="s">
        <v>1676</v>
      </c>
    </row>
    <row r="3338" spans="1:9" ht="30">
      <c r="A3338" s="127" t="s">
        <v>4494</v>
      </c>
      <c r="B3338" s="128">
        <v>519.38983132763042</v>
      </c>
      <c r="C3338" s="127" t="s">
        <v>5791</v>
      </c>
      <c r="D3338" s="127" t="s">
        <v>5779</v>
      </c>
      <c r="E3338" s="128">
        <v>5.1048646403176674</v>
      </c>
      <c r="F3338" s="127" t="s">
        <v>1676</v>
      </c>
      <c r="G3338" s="127" t="s">
        <v>1677</v>
      </c>
      <c r="H3338" s="128">
        <v>2651.4147844849781</v>
      </c>
      <c r="I3338" s="127" t="s">
        <v>1676</v>
      </c>
    </row>
    <row r="3339" spans="1:9" ht="30">
      <c r="A3339" s="127" t="s">
        <v>4494</v>
      </c>
      <c r="B3339" s="128">
        <v>519.38983132763042</v>
      </c>
      <c r="C3339" s="127" t="s">
        <v>5793</v>
      </c>
      <c r="D3339" s="127" t="s">
        <v>5779</v>
      </c>
      <c r="E3339" s="128">
        <v>11.612457303540015</v>
      </c>
      <c r="F3339" s="127" t="s">
        <v>1676</v>
      </c>
      <c r="G3339" s="127" t="s">
        <v>1677</v>
      </c>
      <c r="H3339" s="128">
        <v>6031.3922401849586</v>
      </c>
      <c r="I3339" s="127" t="s">
        <v>1676</v>
      </c>
    </row>
    <row r="3340" spans="1:9" ht="30">
      <c r="A3340" s="127" t="s">
        <v>4494</v>
      </c>
      <c r="B3340" s="128">
        <v>519.38983132763042</v>
      </c>
      <c r="C3340" s="127" t="s">
        <v>5795</v>
      </c>
      <c r="D3340" s="127" t="s">
        <v>5779</v>
      </c>
      <c r="E3340" s="128">
        <v>35.174736878154086</v>
      </c>
      <c r="F3340" s="127" t="s">
        <v>1676</v>
      </c>
      <c r="G3340" s="127" t="s">
        <v>1677</v>
      </c>
      <c r="H3340" s="128">
        <v>18269.400654138233</v>
      </c>
      <c r="I3340" s="127" t="s">
        <v>1676</v>
      </c>
    </row>
    <row r="3341" spans="1:9" ht="30">
      <c r="A3341" s="127" t="s">
        <v>4494</v>
      </c>
      <c r="B3341" s="128">
        <v>519.38983132763042</v>
      </c>
      <c r="C3341" s="127" t="s">
        <v>1675</v>
      </c>
      <c r="D3341" s="127" t="s">
        <v>5779</v>
      </c>
      <c r="E3341" s="128">
        <v>887.80254614220303</v>
      </c>
      <c r="F3341" s="127" t="s">
        <v>1676</v>
      </c>
      <c r="G3341" s="127" t="s">
        <v>1677</v>
      </c>
      <c r="H3341" s="128">
        <v>461115.61469303968</v>
      </c>
      <c r="I3341" s="127" t="s">
        <v>1676</v>
      </c>
    </row>
    <row r="3342" spans="1:9" ht="30">
      <c r="A3342" s="127" t="s">
        <v>4496</v>
      </c>
      <c r="B3342" s="128">
        <v>28.339598997493734</v>
      </c>
      <c r="C3342" s="127" t="s">
        <v>5777</v>
      </c>
      <c r="D3342" s="127" t="s">
        <v>5779</v>
      </c>
      <c r="E3342" s="128">
        <v>5.1758888440090436</v>
      </c>
      <c r="F3342" s="127" t="s">
        <v>1676</v>
      </c>
      <c r="G3342" s="127" t="s">
        <v>1677</v>
      </c>
      <c r="H3342" s="128">
        <v>146.68261429481768</v>
      </c>
      <c r="I3342" s="127" t="s">
        <v>1676</v>
      </c>
    </row>
    <row r="3343" spans="1:9" ht="30">
      <c r="A3343" s="127" t="s">
        <v>4496</v>
      </c>
      <c r="B3343" s="128">
        <v>28.339598997493734</v>
      </c>
      <c r="C3343" s="127" t="s">
        <v>5781</v>
      </c>
      <c r="D3343" s="127" t="s">
        <v>5779</v>
      </c>
      <c r="E3343" s="128">
        <v>209.82325375524826</v>
      </c>
      <c r="F3343" s="127" t="s">
        <v>1676</v>
      </c>
      <c r="G3343" s="127" t="s">
        <v>1677</v>
      </c>
      <c r="H3343" s="128">
        <v>5946.3068717731066</v>
      </c>
      <c r="I3343" s="127" t="s">
        <v>1676</v>
      </c>
    </row>
    <row r="3344" spans="1:9" ht="30">
      <c r="A3344" s="127" t="s">
        <v>4496</v>
      </c>
      <c r="B3344" s="128">
        <v>28.339598997493734</v>
      </c>
      <c r="C3344" s="127" t="s">
        <v>5783</v>
      </c>
      <c r="D3344" s="127" t="s">
        <v>5779</v>
      </c>
      <c r="E3344" s="128">
        <v>110.99307431869822</v>
      </c>
      <c r="F3344" s="127" t="s">
        <v>1676</v>
      </c>
      <c r="G3344" s="127" t="s">
        <v>1677</v>
      </c>
      <c r="H3344" s="128">
        <v>3145.4992176909277</v>
      </c>
      <c r="I3344" s="127" t="s">
        <v>1676</v>
      </c>
    </row>
    <row r="3345" spans="1:9" ht="30">
      <c r="A3345" s="127" t="s">
        <v>4496</v>
      </c>
      <c r="B3345" s="128">
        <v>28.339598997493734</v>
      </c>
      <c r="C3345" s="127" t="s">
        <v>5785</v>
      </c>
      <c r="D3345" s="127" t="s">
        <v>5779</v>
      </c>
      <c r="E3345" s="128">
        <v>22.177307602632229</v>
      </c>
      <c r="F3345" s="127" t="s">
        <v>1676</v>
      </c>
      <c r="G3345" s="127" t="s">
        <v>1677</v>
      </c>
      <c r="H3345" s="128">
        <v>628.49600430266651</v>
      </c>
      <c r="I3345" s="127" t="s">
        <v>1676</v>
      </c>
    </row>
    <row r="3346" spans="1:9" ht="30">
      <c r="A3346" s="127" t="s">
        <v>4496</v>
      </c>
      <c r="B3346" s="128">
        <v>28.339598997493734</v>
      </c>
      <c r="C3346" s="127" t="s">
        <v>5787</v>
      </c>
      <c r="D3346" s="127" t="s">
        <v>5779</v>
      </c>
      <c r="E3346" s="128">
        <v>5.6020340661573007</v>
      </c>
      <c r="F3346" s="127" t="s">
        <v>1676</v>
      </c>
      <c r="G3346" s="127" t="s">
        <v>1677</v>
      </c>
      <c r="H3346" s="128">
        <v>158.7593990051972</v>
      </c>
      <c r="I3346" s="127" t="s">
        <v>1676</v>
      </c>
    </row>
    <row r="3347" spans="1:9" ht="30">
      <c r="A3347" s="127" t="s">
        <v>4496</v>
      </c>
      <c r="B3347" s="128">
        <v>28.339598997493734</v>
      </c>
      <c r="C3347" s="127" t="s">
        <v>5789</v>
      </c>
      <c r="D3347" s="127" t="s">
        <v>5779</v>
      </c>
      <c r="E3347" s="128">
        <v>0.41726719668683543</v>
      </c>
      <c r="F3347" s="127" t="s">
        <v>1676</v>
      </c>
      <c r="G3347" s="127" t="s">
        <v>1677</v>
      </c>
      <c r="H3347" s="128">
        <v>11.825185028913262</v>
      </c>
      <c r="I3347" s="127" t="s">
        <v>1676</v>
      </c>
    </row>
    <row r="3348" spans="1:9" ht="30">
      <c r="A3348" s="127" t="s">
        <v>4496</v>
      </c>
      <c r="B3348" s="128">
        <v>28.339598997493734</v>
      </c>
      <c r="C3348" s="127" t="s">
        <v>5791</v>
      </c>
      <c r="D3348" s="127" t="s">
        <v>5779</v>
      </c>
      <c r="E3348" s="128">
        <v>5.1048646403176674</v>
      </c>
      <c r="F3348" s="127" t="s">
        <v>1676</v>
      </c>
      <c r="G3348" s="127" t="s">
        <v>1677</v>
      </c>
      <c r="H3348" s="128">
        <v>144.66981684308777</v>
      </c>
      <c r="I3348" s="127" t="s">
        <v>1676</v>
      </c>
    </row>
    <row r="3349" spans="1:9" ht="30">
      <c r="A3349" s="127" t="s">
        <v>4496</v>
      </c>
      <c r="B3349" s="128">
        <v>28.339598997493734</v>
      </c>
      <c r="C3349" s="127" t="s">
        <v>5793</v>
      </c>
      <c r="D3349" s="127" t="s">
        <v>5779</v>
      </c>
      <c r="E3349" s="128">
        <v>11.612457303540015</v>
      </c>
      <c r="F3349" s="127" t="s">
        <v>1676</v>
      </c>
      <c r="G3349" s="127" t="s">
        <v>1677</v>
      </c>
      <c r="H3349" s="128">
        <v>329.09238335784141</v>
      </c>
      <c r="I3349" s="127" t="s">
        <v>1676</v>
      </c>
    </row>
    <row r="3350" spans="1:9" ht="30">
      <c r="A3350" s="127" t="s">
        <v>4496</v>
      </c>
      <c r="B3350" s="128">
        <v>28.339598997493734</v>
      </c>
      <c r="C3350" s="127" t="s">
        <v>5795</v>
      </c>
      <c r="D3350" s="127" t="s">
        <v>5779</v>
      </c>
      <c r="E3350" s="128">
        <v>35.174736878154086</v>
      </c>
      <c r="F3350" s="127" t="s">
        <v>1676</v>
      </c>
      <c r="G3350" s="127" t="s">
        <v>1677</v>
      </c>
      <c r="H3350" s="128">
        <v>996.83793796924147</v>
      </c>
      <c r="I3350" s="127" t="s">
        <v>1676</v>
      </c>
    </row>
    <row r="3351" spans="1:9" ht="30">
      <c r="A3351" s="127" t="s">
        <v>4496</v>
      </c>
      <c r="B3351" s="128">
        <v>28.339598997493734</v>
      </c>
      <c r="C3351" s="127" t="s">
        <v>1675</v>
      </c>
      <c r="D3351" s="127" t="s">
        <v>5779</v>
      </c>
      <c r="E3351" s="128">
        <v>887.80254614220303</v>
      </c>
      <c r="F3351" s="127" t="s">
        <v>1676</v>
      </c>
      <c r="G3351" s="127" t="s">
        <v>1677</v>
      </c>
      <c r="H3351" s="128">
        <v>25159.968146623964</v>
      </c>
      <c r="I3351" s="127" t="s">
        <v>1676</v>
      </c>
    </row>
    <row r="3352" spans="1:9" ht="30">
      <c r="A3352" s="127" t="s">
        <v>4503</v>
      </c>
      <c r="B3352" s="128">
        <v>28.142857142857142</v>
      </c>
      <c r="C3352" s="127" t="s">
        <v>5777</v>
      </c>
      <c r="D3352" s="127" t="s">
        <v>5779</v>
      </c>
      <c r="E3352" s="128">
        <v>5.1758888440090436</v>
      </c>
      <c r="F3352" s="127" t="s">
        <v>1676</v>
      </c>
      <c r="G3352" s="127" t="s">
        <v>1677</v>
      </c>
      <c r="H3352" s="128">
        <v>145.6643003242545</v>
      </c>
      <c r="I3352" s="127" t="s">
        <v>1676</v>
      </c>
    </row>
    <row r="3353" spans="1:9" ht="30">
      <c r="A3353" s="127" t="s">
        <v>4503</v>
      </c>
      <c r="B3353" s="128">
        <v>28.142857142857142</v>
      </c>
      <c r="C3353" s="127" t="s">
        <v>5781</v>
      </c>
      <c r="D3353" s="127" t="s">
        <v>5779</v>
      </c>
      <c r="E3353" s="128">
        <v>209.82325375524826</v>
      </c>
      <c r="F3353" s="127" t="s">
        <v>1676</v>
      </c>
      <c r="G3353" s="127" t="s">
        <v>1677</v>
      </c>
      <c r="H3353" s="128">
        <v>5905.0258556834151</v>
      </c>
      <c r="I3353" s="127" t="s">
        <v>1676</v>
      </c>
    </row>
    <row r="3354" spans="1:9" ht="30">
      <c r="A3354" s="127" t="s">
        <v>4503</v>
      </c>
      <c r="B3354" s="128">
        <v>28.142857142857142</v>
      </c>
      <c r="C3354" s="127" t="s">
        <v>5783</v>
      </c>
      <c r="D3354" s="127" t="s">
        <v>5779</v>
      </c>
      <c r="E3354" s="128">
        <v>110.99307431869822</v>
      </c>
      <c r="F3354" s="127" t="s">
        <v>1676</v>
      </c>
      <c r="G3354" s="127" t="s">
        <v>1677</v>
      </c>
      <c r="H3354" s="128">
        <v>3123.6622343976496</v>
      </c>
      <c r="I3354" s="127" t="s">
        <v>1676</v>
      </c>
    </row>
    <row r="3355" spans="1:9" ht="30">
      <c r="A3355" s="127" t="s">
        <v>4503</v>
      </c>
      <c r="B3355" s="128">
        <v>28.142857142857142</v>
      </c>
      <c r="C3355" s="127" t="s">
        <v>5785</v>
      </c>
      <c r="D3355" s="127" t="s">
        <v>5779</v>
      </c>
      <c r="E3355" s="128">
        <v>22.177307602632229</v>
      </c>
      <c r="F3355" s="127" t="s">
        <v>1676</v>
      </c>
      <c r="G3355" s="127" t="s">
        <v>1677</v>
      </c>
      <c r="H3355" s="128">
        <v>624.13279967407846</v>
      </c>
      <c r="I3355" s="127" t="s">
        <v>1676</v>
      </c>
    </row>
    <row r="3356" spans="1:9" ht="30">
      <c r="A3356" s="127" t="s">
        <v>4503</v>
      </c>
      <c r="B3356" s="128">
        <v>28.142857142857142</v>
      </c>
      <c r="C3356" s="127" t="s">
        <v>5787</v>
      </c>
      <c r="D3356" s="127" t="s">
        <v>5779</v>
      </c>
      <c r="E3356" s="128">
        <v>5.6020340661573007</v>
      </c>
      <c r="F3356" s="127" t="s">
        <v>1676</v>
      </c>
      <c r="G3356" s="127" t="s">
        <v>1677</v>
      </c>
      <c r="H3356" s="128">
        <v>157.65724443328403</v>
      </c>
      <c r="I3356" s="127" t="s">
        <v>1676</v>
      </c>
    </row>
    <row r="3357" spans="1:9" ht="30">
      <c r="A3357" s="127" t="s">
        <v>4503</v>
      </c>
      <c r="B3357" s="128">
        <v>28.142857142857142</v>
      </c>
      <c r="C3357" s="127" t="s">
        <v>5789</v>
      </c>
      <c r="D3357" s="127" t="s">
        <v>5779</v>
      </c>
      <c r="E3357" s="128">
        <v>0.41726719668683543</v>
      </c>
      <c r="F3357" s="127" t="s">
        <v>1676</v>
      </c>
      <c r="G3357" s="127" t="s">
        <v>1677</v>
      </c>
      <c r="H3357" s="128">
        <v>11.743091106758083</v>
      </c>
      <c r="I3357" s="127" t="s">
        <v>1676</v>
      </c>
    </row>
    <row r="3358" spans="1:9" ht="30">
      <c r="A3358" s="127" t="s">
        <v>4503</v>
      </c>
      <c r="B3358" s="128">
        <v>28.142857142857142</v>
      </c>
      <c r="C3358" s="127" t="s">
        <v>5791</v>
      </c>
      <c r="D3358" s="127" t="s">
        <v>5779</v>
      </c>
      <c r="E3358" s="128">
        <v>5.1048646403176674</v>
      </c>
      <c r="F3358" s="127" t="s">
        <v>1676</v>
      </c>
      <c r="G3358" s="127" t="s">
        <v>1677</v>
      </c>
      <c r="H3358" s="128">
        <v>143.66547630608292</v>
      </c>
      <c r="I3358" s="127" t="s">
        <v>1676</v>
      </c>
    </row>
    <row r="3359" spans="1:9" ht="30">
      <c r="A3359" s="127" t="s">
        <v>4503</v>
      </c>
      <c r="B3359" s="128">
        <v>28.142857142857142</v>
      </c>
      <c r="C3359" s="127" t="s">
        <v>5793</v>
      </c>
      <c r="D3359" s="127" t="s">
        <v>5779</v>
      </c>
      <c r="E3359" s="128">
        <v>11.612457303540015</v>
      </c>
      <c r="F3359" s="127" t="s">
        <v>1676</v>
      </c>
      <c r="G3359" s="127" t="s">
        <v>1677</v>
      </c>
      <c r="H3359" s="128">
        <v>326.80772697105471</v>
      </c>
      <c r="I3359" s="127" t="s">
        <v>1676</v>
      </c>
    </row>
    <row r="3360" spans="1:9" ht="30">
      <c r="A3360" s="127" t="s">
        <v>4503</v>
      </c>
      <c r="B3360" s="128">
        <v>28.142857142857142</v>
      </c>
      <c r="C3360" s="127" t="s">
        <v>5795</v>
      </c>
      <c r="D3360" s="127" t="s">
        <v>5779</v>
      </c>
      <c r="E3360" s="128">
        <v>35.174736878154086</v>
      </c>
      <c r="F3360" s="127" t="s">
        <v>1676</v>
      </c>
      <c r="G3360" s="127" t="s">
        <v>1677</v>
      </c>
      <c r="H3360" s="128">
        <v>989.91759499947921</v>
      </c>
      <c r="I3360" s="127" t="s">
        <v>1676</v>
      </c>
    </row>
    <row r="3361" spans="1:9" ht="30">
      <c r="A3361" s="127" t="s">
        <v>4503</v>
      </c>
      <c r="B3361" s="128">
        <v>28.142857142857142</v>
      </c>
      <c r="C3361" s="127" t="s">
        <v>1675</v>
      </c>
      <c r="D3361" s="127" t="s">
        <v>5779</v>
      </c>
      <c r="E3361" s="128">
        <v>887.80254614220303</v>
      </c>
      <c r="F3361" s="127" t="s">
        <v>1676</v>
      </c>
      <c r="G3361" s="127" t="s">
        <v>1677</v>
      </c>
      <c r="H3361" s="128">
        <v>24985.300227144857</v>
      </c>
      <c r="I3361" s="127" t="s">
        <v>1676</v>
      </c>
    </row>
    <row r="3362" spans="1:9" ht="30">
      <c r="A3362" s="127" t="s">
        <v>4517</v>
      </c>
      <c r="B3362" s="128">
        <v>23.649122807017545</v>
      </c>
      <c r="C3362" s="127" t="s">
        <v>5777</v>
      </c>
      <c r="D3362" s="127" t="s">
        <v>5779</v>
      </c>
      <c r="E3362" s="128">
        <v>5.1758888440090436</v>
      </c>
      <c r="F3362" s="127" t="s">
        <v>1676</v>
      </c>
      <c r="G3362" s="127" t="s">
        <v>1677</v>
      </c>
      <c r="H3362" s="128">
        <v>122.40523090744195</v>
      </c>
      <c r="I3362" s="127" t="s">
        <v>1676</v>
      </c>
    </row>
    <row r="3363" spans="1:9" ht="30">
      <c r="A3363" s="127" t="s">
        <v>4517</v>
      </c>
      <c r="B3363" s="128">
        <v>23.649122807017545</v>
      </c>
      <c r="C3363" s="127" t="s">
        <v>5781</v>
      </c>
      <c r="D3363" s="127" t="s">
        <v>5779</v>
      </c>
      <c r="E3363" s="128">
        <v>209.82325375524826</v>
      </c>
      <c r="F3363" s="127" t="s">
        <v>1676</v>
      </c>
      <c r="G3363" s="127" t="s">
        <v>1677</v>
      </c>
      <c r="H3363" s="128">
        <v>4962.1358958258716</v>
      </c>
      <c r="I3363" s="127" t="s">
        <v>1676</v>
      </c>
    </row>
    <row r="3364" spans="1:9" ht="30">
      <c r="A3364" s="127" t="s">
        <v>4517</v>
      </c>
      <c r="B3364" s="128">
        <v>23.649122807017545</v>
      </c>
      <c r="C3364" s="127" t="s">
        <v>5783</v>
      </c>
      <c r="D3364" s="127" t="s">
        <v>5779</v>
      </c>
      <c r="E3364" s="128">
        <v>110.99307431869822</v>
      </c>
      <c r="F3364" s="127" t="s">
        <v>1676</v>
      </c>
      <c r="G3364" s="127" t="s">
        <v>1677</v>
      </c>
      <c r="H3364" s="128">
        <v>2624.8888452913193</v>
      </c>
      <c r="I3364" s="127" t="s">
        <v>1676</v>
      </c>
    </row>
    <row r="3365" spans="1:9" ht="30">
      <c r="A3365" s="127" t="s">
        <v>4517</v>
      </c>
      <c r="B3365" s="128">
        <v>23.649122807017545</v>
      </c>
      <c r="C3365" s="127" t="s">
        <v>5785</v>
      </c>
      <c r="D3365" s="127" t="s">
        <v>5779</v>
      </c>
      <c r="E3365" s="128">
        <v>22.177307602632229</v>
      </c>
      <c r="F3365" s="127" t="s">
        <v>1676</v>
      </c>
      <c r="G3365" s="127" t="s">
        <v>1677</v>
      </c>
      <c r="H3365" s="128">
        <v>524.47387102365349</v>
      </c>
      <c r="I3365" s="127" t="s">
        <v>1676</v>
      </c>
    </row>
    <row r="3366" spans="1:9" ht="30">
      <c r="A3366" s="127" t="s">
        <v>4517</v>
      </c>
      <c r="B3366" s="128">
        <v>23.649122807017545</v>
      </c>
      <c r="C3366" s="127" t="s">
        <v>5787</v>
      </c>
      <c r="D3366" s="127" t="s">
        <v>5779</v>
      </c>
      <c r="E3366" s="128">
        <v>5.6020340661573007</v>
      </c>
      <c r="F3366" s="127" t="s">
        <v>1676</v>
      </c>
      <c r="G3366" s="127" t="s">
        <v>1677</v>
      </c>
      <c r="H3366" s="128">
        <v>132.48319159964984</v>
      </c>
      <c r="I3366" s="127" t="s">
        <v>1676</v>
      </c>
    </row>
    <row r="3367" spans="1:9" ht="30">
      <c r="A3367" s="127" t="s">
        <v>4517</v>
      </c>
      <c r="B3367" s="128">
        <v>23.649122807017545</v>
      </c>
      <c r="C3367" s="127" t="s">
        <v>5789</v>
      </c>
      <c r="D3367" s="127" t="s">
        <v>5779</v>
      </c>
      <c r="E3367" s="128">
        <v>0.41726719668683543</v>
      </c>
      <c r="F3367" s="127" t="s">
        <v>1676</v>
      </c>
      <c r="G3367" s="127" t="s">
        <v>1677</v>
      </c>
      <c r="H3367" s="128">
        <v>9.8680031777869157</v>
      </c>
      <c r="I3367" s="127" t="s">
        <v>1676</v>
      </c>
    </row>
    <row r="3368" spans="1:9" ht="30">
      <c r="A3368" s="127" t="s">
        <v>4517</v>
      </c>
      <c r="B3368" s="128">
        <v>23.649122807017545</v>
      </c>
      <c r="C3368" s="127" t="s">
        <v>5791</v>
      </c>
      <c r="D3368" s="127" t="s">
        <v>5779</v>
      </c>
      <c r="E3368" s="128">
        <v>5.1048646403176674</v>
      </c>
      <c r="F3368" s="127" t="s">
        <v>1676</v>
      </c>
      <c r="G3368" s="127" t="s">
        <v>1677</v>
      </c>
      <c r="H3368" s="128">
        <v>120.72557079207397</v>
      </c>
      <c r="I3368" s="127" t="s">
        <v>1676</v>
      </c>
    </row>
    <row r="3369" spans="1:9" ht="30">
      <c r="A3369" s="127" t="s">
        <v>4517</v>
      </c>
      <c r="B3369" s="128">
        <v>23.649122807017545</v>
      </c>
      <c r="C3369" s="127" t="s">
        <v>5793</v>
      </c>
      <c r="D3369" s="127" t="s">
        <v>5779</v>
      </c>
      <c r="E3369" s="128">
        <v>11.612457303540015</v>
      </c>
      <c r="F3369" s="127" t="s">
        <v>1676</v>
      </c>
      <c r="G3369" s="127" t="s">
        <v>1677</v>
      </c>
      <c r="H3369" s="128">
        <v>274.62442886266564</v>
      </c>
      <c r="I3369" s="127" t="s">
        <v>1676</v>
      </c>
    </row>
    <row r="3370" spans="1:9" ht="30">
      <c r="A3370" s="127" t="s">
        <v>4517</v>
      </c>
      <c r="B3370" s="128">
        <v>23.649122807017545</v>
      </c>
      <c r="C3370" s="127" t="s">
        <v>5795</v>
      </c>
      <c r="D3370" s="127" t="s">
        <v>5779</v>
      </c>
      <c r="E3370" s="128">
        <v>35.174736878154086</v>
      </c>
      <c r="F3370" s="127" t="s">
        <v>1676</v>
      </c>
      <c r="G3370" s="127" t="s">
        <v>1677</v>
      </c>
      <c r="H3370" s="128">
        <v>831.85167213599493</v>
      </c>
      <c r="I3370" s="127" t="s">
        <v>1676</v>
      </c>
    </row>
    <row r="3371" spans="1:9" ht="30">
      <c r="A3371" s="127" t="s">
        <v>4517</v>
      </c>
      <c r="B3371" s="128">
        <v>23.649122807017545</v>
      </c>
      <c r="C3371" s="127" t="s">
        <v>1675</v>
      </c>
      <c r="D3371" s="127" t="s">
        <v>5779</v>
      </c>
      <c r="E3371" s="128">
        <v>887.80254614220303</v>
      </c>
      <c r="F3371" s="127" t="s">
        <v>1676</v>
      </c>
      <c r="G3371" s="127" t="s">
        <v>1677</v>
      </c>
      <c r="H3371" s="128">
        <v>20995.75144209982</v>
      </c>
      <c r="I3371" s="127" t="s">
        <v>1676</v>
      </c>
    </row>
    <row r="3372" spans="1:9" ht="30">
      <c r="A3372" s="127" t="s">
        <v>4524</v>
      </c>
      <c r="B3372" s="128">
        <v>51.791979949874687</v>
      </c>
      <c r="C3372" s="127" t="s">
        <v>5777</v>
      </c>
      <c r="D3372" s="127" t="s">
        <v>5779</v>
      </c>
      <c r="E3372" s="128">
        <v>5.1758888440090436</v>
      </c>
      <c r="F3372" s="127" t="s">
        <v>1676</v>
      </c>
      <c r="G3372" s="127" t="s">
        <v>1677</v>
      </c>
      <c r="H3372" s="128">
        <v>268.06953123169643</v>
      </c>
      <c r="I3372" s="127" t="s">
        <v>1676</v>
      </c>
    </row>
    <row r="3373" spans="1:9" ht="30">
      <c r="A3373" s="127" t="s">
        <v>4524</v>
      </c>
      <c r="B3373" s="128">
        <v>51.791979949874687</v>
      </c>
      <c r="C3373" s="127" t="s">
        <v>5781</v>
      </c>
      <c r="D3373" s="127" t="s">
        <v>5779</v>
      </c>
      <c r="E3373" s="128">
        <v>209.82325375524826</v>
      </c>
      <c r="F3373" s="127" t="s">
        <v>1676</v>
      </c>
      <c r="G3373" s="127" t="s">
        <v>1677</v>
      </c>
      <c r="H3373" s="128">
        <v>10867.161751509286</v>
      </c>
      <c r="I3373" s="127" t="s">
        <v>1676</v>
      </c>
    </row>
    <row r="3374" spans="1:9" ht="30">
      <c r="A3374" s="127" t="s">
        <v>4524</v>
      </c>
      <c r="B3374" s="128">
        <v>51.791979949874687</v>
      </c>
      <c r="C3374" s="127" t="s">
        <v>5783</v>
      </c>
      <c r="D3374" s="127" t="s">
        <v>5779</v>
      </c>
      <c r="E3374" s="128">
        <v>110.99307431869822</v>
      </c>
      <c r="F3374" s="127" t="s">
        <v>1676</v>
      </c>
      <c r="G3374" s="127" t="s">
        <v>1677</v>
      </c>
      <c r="H3374" s="128">
        <v>5748.5510796889694</v>
      </c>
      <c r="I3374" s="127" t="s">
        <v>1676</v>
      </c>
    </row>
    <row r="3375" spans="1:9" ht="30">
      <c r="A3375" s="127" t="s">
        <v>4524</v>
      </c>
      <c r="B3375" s="128">
        <v>51.791979949874687</v>
      </c>
      <c r="C3375" s="127" t="s">
        <v>5785</v>
      </c>
      <c r="D3375" s="127" t="s">
        <v>5779</v>
      </c>
      <c r="E3375" s="128">
        <v>22.177307602632229</v>
      </c>
      <c r="F3375" s="127" t="s">
        <v>1676</v>
      </c>
      <c r="G3375" s="127" t="s">
        <v>1677</v>
      </c>
      <c r="H3375" s="128">
        <v>1148.6066706977319</v>
      </c>
      <c r="I3375" s="127" t="s">
        <v>1676</v>
      </c>
    </row>
    <row r="3376" spans="1:9" ht="30">
      <c r="A3376" s="127" t="s">
        <v>4524</v>
      </c>
      <c r="B3376" s="128">
        <v>51.791979949874687</v>
      </c>
      <c r="C3376" s="127" t="s">
        <v>5787</v>
      </c>
      <c r="D3376" s="127" t="s">
        <v>5779</v>
      </c>
      <c r="E3376" s="128">
        <v>5.6020340661573007</v>
      </c>
      <c r="F3376" s="127" t="s">
        <v>1676</v>
      </c>
      <c r="G3376" s="127" t="s">
        <v>1677</v>
      </c>
      <c r="H3376" s="128">
        <v>290.14043603293391</v>
      </c>
      <c r="I3376" s="127" t="s">
        <v>1676</v>
      </c>
    </row>
    <row r="3377" spans="1:9" ht="30">
      <c r="A3377" s="127" t="s">
        <v>4524</v>
      </c>
      <c r="B3377" s="128">
        <v>51.791979949874687</v>
      </c>
      <c r="C3377" s="127" t="s">
        <v>5789</v>
      </c>
      <c r="D3377" s="127" t="s">
        <v>5779</v>
      </c>
      <c r="E3377" s="128">
        <v>0.41726719668683543</v>
      </c>
      <c r="F3377" s="127" t="s">
        <v>1676</v>
      </c>
      <c r="G3377" s="127" t="s">
        <v>1677</v>
      </c>
      <c r="H3377" s="128">
        <v>21.611094284544997</v>
      </c>
      <c r="I3377" s="127" t="s">
        <v>1676</v>
      </c>
    </row>
    <row r="3378" spans="1:9" ht="30">
      <c r="A3378" s="127" t="s">
        <v>4524</v>
      </c>
      <c r="B3378" s="128">
        <v>51.791979949874687</v>
      </c>
      <c r="C3378" s="127" t="s">
        <v>5791</v>
      </c>
      <c r="D3378" s="127" t="s">
        <v>5779</v>
      </c>
      <c r="E3378" s="128">
        <v>5.1048646403176674</v>
      </c>
      <c r="F3378" s="127" t="s">
        <v>1676</v>
      </c>
      <c r="G3378" s="127" t="s">
        <v>1677</v>
      </c>
      <c r="H3378" s="128">
        <v>264.39104709815689</v>
      </c>
      <c r="I3378" s="127" t="s">
        <v>1676</v>
      </c>
    </row>
    <row r="3379" spans="1:9" ht="30">
      <c r="A3379" s="127" t="s">
        <v>4524</v>
      </c>
      <c r="B3379" s="128">
        <v>51.791979949874687</v>
      </c>
      <c r="C3379" s="127" t="s">
        <v>5793</v>
      </c>
      <c r="D3379" s="127" t="s">
        <v>5779</v>
      </c>
      <c r="E3379" s="128">
        <v>11.612457303540015</v>
      </c>
      <c r="F3379" s="127" t="s">
        <v>1676</v>
      </c>
      <c r="G3379" s="127" t="s">
        <v>1677</v>
      </c>
      <c r="H3379" s="128">
        <v>601.43215583372034</v>
      </c>
      <c r="I3379" s="127" t="s">
        <v>1676</v>
      </c>
    </row>
    <row r="3380" spans="1:9" ht="30">
      <c r="A3380" s="127" t="s">
        <v>4524</v>
      </c>
      <c r="B3380" s="128">
        <v>51.791979949874687</v>
      </c>
      <c r="C3380" s="127" t="s">
        <v>5795</v>
      </c>
      <c r="D3380" s="127" t="s">
        <v>5779</v>
      </c>
      <c r="E3380" s="128">
        <v>35.174736878154086</v>
      </c>
      <c r="F3380" s="127" t="s">
        <v>1676</v>
      </c>
      <c r="G3380" s="127" t="s">
        <v>1677</v>
      </c>
      <c r="H3380" s="128">
        <v>1821.7692671354741</v>
      </c>
      <c r="I3380" s="127" t="s">
        <v>1676</v>
      </c>
    </row>
    <row r="3381" spans="1:9" ht="30">
      <c r="A3381" s="127" t="s">
        <v>4524</v>
      </c>
      <c r="B3381" s="128">
        <v>51.791979949874687</v>
      </c>
      <c r="C3381" s="127" t="s">
        <v>1675</v>
      </c>
      <c r="D3381" s="127" t="s">
        <v>5779</v>
      </c>
      <c r="E3381" s="128">
        <v>887.80254614220303</v>
      </c>
      <c r="F3381" s="127" t="s">
        <v>1676</v>
      </c>
      <c r="G3381" s="127" t="s">
        <v>1677</v>
      </c>
      <c r="H3381" s="128">
        <v>45981.051669244676</v>
      </c>
      <c r="I3381" s="127" t="s">
        <v>1676</v>
      </c>
    </row>
    <row r="3382" spans="1:9" ht="30">
      <c r="A3382" s="127" t="s">
        <v>4533</v>
      </c>
      <c r="B3382" s="128">
        <v>4.6904761904761907</v>
      </c>
      <c r="C3382" s="127" t="s">
        <v>5777</v>
      </c>
      <c r="D3382" s="127" t="s">
        <v>5779</v>
      </c>
      <c r="E3382" s="128">
        <v>5.1758888440090436</v>
      </c>
      <c r="F3382" s="127" t="s">
        <v>1676</v>
      </c>
      <c r="G3382" s="127" t="s">
        <v>1677</v>
      </c>
      <c r="H3382" s="128">
        <v>24.277383387375753</v>
      </c>
      <c r="I3382" s="127" t="s">
        <v>1676</v>
      </c>
    </row>
    <row r="3383" spans="1:9" ht="30">
      <c r="A3383" s="127" t="s">
        <v>4533</v>
      </c>
      <c r="B3383" s="128">
        <v>4.6904761904761907</v>
      </c>
      <c r="C3383" s="127" t="s">
        <v>5781</v>
      </c>
      <c r="D3383" s="127" t="s">
        <v>5779</v>
      </c>
      <c r="E3383" s="128">
        <v>209.82325375524826</v>
      </c>
      <c r="F3383" s="127" t="s">
        <v>1676</v>
      </c>
      <c r="G3383" s="127" t="s">
        <v>1677</v>
      </c>
      <c r="H3383" s="128">
        <v>984.17097594723589</v>
      </c>
      <c r="I3383" s="127" t="s">
        <v>1676</v>
      </c>
    </row>
    <row r="3384" spans="1:9" ht="30">
      <c r="A3384" s="127" t="s">
        <v>4533</v>
      </c>
      <c r="B3384" s="128">
        <v>4.6904761904761907</v>
      </c>
      <c r="C3384" s="127" t="s">
        <v>5783</v>
      </c>
      <c r="D3384" s="127" t="s">
        <v>5779</v>
      </c>
      <c r="E3384" s="128">
        <v>110.99307431869822</v>
      </c>
      <c r="F3384" s="127" t="s">
        <v>1676</v>
      </c>
      <c r="G3384" s="127" t="s">
        <v>1677</v>
      </c>
      <c r="H3384" s="128">
        <v>520.61037239960831</v>
      </c>
      <c r="I3384" s="127" t="s">
        <v>1676</v>
      </c>
    </row>
    <row r="3385" spans="1:9" ht="30">
      <c r="A3385" s="127" t="s">
        <v>4533</v>
      </c>
      <c r="B3385" s="128">
        <v>4.6904761904761907</v>
      </c>
      <c r="C3385" s="127" t="s">
        <v>5785</v>
      </c>
      <c r="D3385" s="127" t="s">
        <v>5779</v>
      </c>
      <c r="E3385" s="128">
        <v>22.177307602632229</v>
      </c>
      <c r="F3385" s="127" t="s">
        <v>1676</v>
      </c>
      <c r="G3385" s="127" t="s">
        <v>1677</v>
      </c>
      <c r="H3385" s="128">
        <v>104.02213327901308</v>
      </c>
      <c r="I3385" s="127" t="s">
        <v>1676</v>
      </c>
    </row>
    <row r="3386" spans="1:9" ht="30">
      <c r="A3386" s="127" t="s">
        <v>4533</v>
      </c>
      <c r="B3386" s="128">
        <v>4.6904761904761907</v>
      </c>
      <c r="C3386" s="127" t="s">
        <v>5787</v>
      </c>
      <c r="D3386" s="127" t="s">
        <v>5779</v>
      </c>
      <c r="E3386" s="128">
        <v>5.6020340661573007</v>
      </c>
      <c r="F3386" s="127" t="s">
        <v>1676</v>
      </c>
      <c r="G3386" s="127" t="s">
        <v>1677</v>
      </c>
      <c r="H3386" s="128">
        <v>26.276207405547339</v>
      </c>
      <c r="I3386" s="127" t="s">
        <v>1676</v>
      </c>
    </row>
    <row r="3387" spans="1:9" ht="30">
      <c r="A3387" s="127" t="s">
        <v>4533</v>
      </c>
      <c r="B3387" s="128">
        <v>4.6904761904761907</v>
      </c>
      <c r="C3387" s="127" t="s">
        <v>5789</v>
      </c>
      <c r="D3387" s="127" t="s">
        <v>5779</v>
      </c>
      <c r="E3387" s="128">
        <v>0.41726719668683543</v>
      </c>
      <c r="F3387" s="127" t="s">
        <v>1676</v>
      </c>
      <c r="G3387" s="127" t="s">
        <v>1677</v>
      </c>
      <c r="H3387" s="128">
        <v>1.9571818511263472</v>
      </c>
      <c r="I3387" s="127" t="s">
        <v>1676</v>
      </c>
    </row>
    <row r="3388" spans="1:9" ht="30">
      <c r="A3388" s="127" t="s">
        <v>4533</v>
      </c>
      <c r="B3388" s="128">
        <v>4.6904761904761907</v>
      </c>
      <c r="C3388" s="127" t="s">
        <v>5791</v>
      </c>
      <c r="D3388" s="127" t="s">
        <v>5779</v>
      </c>
      <c r="E3388" s="128">
        <v>5.1048646403176674</v>
      </c>
      <c r="F3388" s="127" t="s">
        <v>1676</v>
      </c>
      <c r="G3388" s="127" t="s">
        <v>1677</v>
      </c>
      <c r="H3388" s="128">
        <v>23.94424605101382</v>
      </c>
      <c r="I3388" s="127" t="s">
        <v>1676</v>
      </c>
    </row>
    <row r="3389" spans="1:9" ht="30">
      <c r="A3389" s="127" t="s">
        <v>4533</v>
      </c>
      <c r="B3389" s="128">
        <v>4.6904761904761907</v>
      </c>
      <c r="C3389" s="127" t="s">
        <v>5793</v>
      </c>
      <c r="D3389" s="127" t="s">
        <v>5779</v>
      </c>
      <c r="E3389" s="128">
        <v>11.612457303540015</v>
      </c>
      <c r="F3389" s="127" t="s">
        <v>1676</v>
      </c>
      <c r="G3389" s="127" t="s">
        <v>1677</v>
      </c>
      <c r="H3389" s="128">
        <v>54.467954495175789</v>
      </c>
      <c r="I3389" s="127" t="s">
        <v>1676</v>
      </c>
    </row>
    <row r="3390" spans="1:9" ht="30">
      <c r="A3390" s="127" t="s">
        <v>4533</v>
      </c>
      <c r="B3390" s="128">
        <v>4.6904761904761907</v>
      </c>
      <c r="C3390" s="127" t="s">
        <v>5795</v>
      </c>
      <c r="D3390" s="127" t="s">
        <v>5779</v>
      </c>
      <c r="E3390" s="128">
        <v>35.174736878154086</v>
      </c>
      <c r="F3390" s="127" t="s">
        <v>1676</v>
      </c>
      <c r="G3390" s="127" t="s">
        <v>1677</v>
      </c>
      <c r="H3390" s="128">
        <v>164.98626583324656</v>
      </c>
      <c r="I3390" s="127" t="s">
        <v>1676</v>
      </c>
    </row>
    <row r="3391" spans="1:9" ht="30">
      <c r="A3391" s="127" t="s">
        <v>4533</v>
      </c>
      <c r="B3391" s="128">
        <v>4.6904761904761907</v>
      </c>
      <c r="C3391" s="127" t="s">
        <v>1675</v>
      </c>
      <c r="D3391" s="127" t="s">
        <v>5779</v>
      </c>
      <c r="E3391" s="128">
        <v>887.80254614220303</v>
      </c>
      <c r="F3391" s="127" t="s">
        <v>1676</v>
      </c>
      <c r="G3391" s="127" t="s">
        <v>1677</v>
      </c>
      <c r="H3391" s="128">
        <v>4164.2167045241431</v>
      </c>
      <c r="I3391" s="127" t="s">
        <v>1676</v>
      </c>
    </row>
    <row r="3392" spans="1:9" ht="30">
      <c r="A3392" s="127" t="s">
        <v>4539</v>
      </c>
      <c r="B3392" s="128">
        <v>51.791979949874687</v>
      </c>
      <c r="C3392" s="127" t="s">
        <v>5777</v>
      </c>
      <c r="D3392" s="127" t="s">
        <v>5779</v>
      </c>
      <c r="E3392" s="128">
        <v>5.1758888440090436</v>
      </c>
      <c r="F3392" s="127" t="s">
        <v>1676</v>
      </c>
      <c r="G3392" s="127" t="s">
        <v>1677</v>
      </c>
      <c r="H3392" s="128">
        <v>268.06953123169643</v>
      </c>
      <c r="I3392" s="127" t="s">
        <v>1676</v>
      </c>
    </row>
    <row r="3393" spans="1:9" ht="30">
      <c r="A3393" s="127" t="s">
        <v>4539</v>
      </c>
      <c r="B3393" s="128">
        <v>51.791979949874687</v>
      </c>
      <c r="C3393" s="127" t="s">
        <v>5781</v>
      </c>
      <c r="D3393" s="127" t="s">
        <v>5779</v>
      </c>
      <c r="E3393" s="128">
        <v>209.82325375524826</v>
      </c>
      <c r="F3393" s="127" t="s">
        <v>1676</v>
      </c>
      <c r="G3393" s="127" t="s">
        <v>1677</v>
      </c>
      <c r="H3393" s="128">
        <v>10867.161751509286</v>
      </c>
      <c r="I3393" s="127" t="s">
        <v>1676</v>
      </c>
    </row>
    <row r="3394" spans="1:9" ht="30">
      <c r="A3394" s="127" t="s">
        <v>4539</v>
      </c>
      <c r="B3394" s="128">
        <v>51.791979949874687</v>
      </c>
      <c r="C3394" s="127" t="s">
        <v>5783</v>
      </c>
      <c r="D3394" s="127" t="s">
        <v>5779</v>
      </c>
      <c r="E3394" s="128">
        <v>110.99307431869822</v>
      </c>
      <c r="F3394" s="127" t="s">
        <v>1676</v>
      </c>
      <c r="G3394" s="127" t="s">
        <v>1677</v>
      </c>
      <c r="H3394" s="128">
        <v>5748.5510796889694</v>
      </c>
      <c r="I3394" s="127" t="s">
        <v>1676</v>
      </c>
    </row>
    <row r="3395" spans="1:9" ht="30">
      <c r="A3395" s="127" t="s">
        <v>4539</v>
      </c>
      <c r="B3395" s="128">
        <v>51.791979949874687</v>
      </c>
      <c r="C3395" s="127" t="s">
        <v>5785</v>
      </c>
      <c r="D3395" s="127" t="s">
        <v>5779</v>
      </c>
      <c r="E3395" s="128">
        <v>22.177307602632229</v>
      </c>
      <c r="F3395" s="127" t="s">
        <v>1676</v>
      </c>
      <c r="G3395" s="127" t="s">
        <v>1677</v>
      </c>
      <c r="H3395" s="128">
        <v>1148.6066706977319</v>
      </c>
      <c r="I3395" s="127" t="s">
        <v>1676</v>
      </c>
    </row>
    <row r="3396" spans="1:9" ht="30">
      <c r="A3396" s="127" t="s">
        <v>4539</v>
      </c>
      <c r="B3396" s="128">
        <v>51.791979949874687</v>
      </c>
      <c r="C3396" s="127" t="s">
        <v>5787</v>
      </c>
      <c r="D3396" s="127" t="s">
        <v>5779</v>
      </c>
      <c r="E3396" s="128">
        <v>5.6020340661573007</v>
      </c>
      <c r="F3396" s="127" t="s">
        <v>1676</v>
      </c>
      <c r="G3396" s="127" t="s">
        <v>1677</v>
      </c>
      <c r="H3396" s="128">
        <v>290.14043603293391</v>
      </c>
      <c r="I3396" s="127" t="s">
        <v>1676</v>
      </c>
    </row>
    <row r="3397" spans="1:9" ht="30">
      <c r="A3397" s="127" t="s">
        <v>4539</v>
      </c>
      <c r="B3397" s="128">
        <v>51.791979949874687</v>
      </c>
      <c r="C3397" s="127" t="s">
        <v>5789</v>
      </c>
      <c r="D3397" s="127" t="s">
        <v>5779</v>
      </c>
      <c r="E3397" s="128">
        <v>0.41726719668683543</v>
      </c>
      <c r="F3397" s="127" t="s">
        <v>1676</v>
      </c>
      <c r="G3397" s="127" t="s">
        <v>1677</v>
      </c>
      <c r="H3397" s="128">
        <v>21.611094284544997</v>
      </c>
      <c r="I3397" s="127" t="s">
        <v>1676</v>
      </c>
    </row>
    <row r="3398" spans="1:9" ht="30">
      <c r="A3398" s="127" t="s">
        <v>4539</v>
      </c>
      <c r="B3398" s="128">
        <v>51.791979949874687</v>
      </c>
      <c r="C3398" s="127" t="s">
        <v>5791</v>
      </c>
      <c r="D3398" s="127" t="s">
        <v>5779</v>
      </c>
      <c r="E3398" s="128">
        <v>5.1048646403176674</v>
      </c>
      <c r="F3398" s="127" t="s">
        <v>1676</v>
      </c>
      <c r="G3398" s="127" t="s">
        <v>1677</v>
      </c>
      <c r="H3398" s="128">
        <v>264.39104709815689</v>
      </c>
      <c r="I3398" s="127" t="s">
        <v>1676</v>
      </c>
    </row>
    <row r="3399" spans="1:9" ht="30">
      <c r="A3399" s="127" t="s">
        <v>4539</v>
      </c>
      <c r="B3399" s="128">
        <v>51.791979949874687</v>
      </c>
      <c r="C3399" s="127" t="s">
        <v>5793</v>
      </c>
      <c r="D3399" s="127" t="s">
        <v>5779</v>
      </c>
      <c r="E3399" s="128">
        <v>11.612457303540015</v>
      </c>
      <c r="F3399" s="127" t="s">
        <v>1676</v>
      </c>
      <c r="G3399" s="127" t="s">
        <v>1677</v>
      </c>
      <c r="H3399" s="128">
        <v>601.43215583372034</v>
      </c>
      <c r="I3399" s="127" t="s">
        <v>1676</v>
      </c>
    </row>
    <row r="3400" spans="1:9" ht="30">
      <c r="A3400" s="127" t="s">
        <v>4539</v>
      </c>
      <c r="B3400" s="128">
        <v>51.791979949874687</v>
      </c>
      <c r="C3400" s="127" t="s">
        <v>5795</v>
      </c>
      <c r="D3400" s="127" t="s">
        <v>5779</v>
      </c>
      <c r="E3400" s="128">
        <v>35.174736878154086</v>
      </c>
      <c r="F3400" s="127" t="s">
        <v>1676</v>
      </c>
      <c r="G3400" s="127" t="s">
        <v>1677</v>
      </c>
      <c r="H3400" s="128">
        <v>1821.7692671354741</v>
      </c>
      <c r="I3400" s="127" t="s">
        <v>1676</v>
      </c>
    </row>
    <row r="3401" spans="1:9" ht="30">
      <c r="A3401" s="127" t="s">
        <v>4539</v>
      </c>
      <c r="B3401" s="128">
        <v>51.791979949874687</v>
      </c>
      <c r="C3401" s="127" t="s">
        <v>1675</v>
      </c>
      <c r="D3401" s="127" t="s">
        <v>5779</v>
      </c>
      <c r="E3401" s="128">
        <v>887.80254614220303</v>
      </c>
      <c r="F3401" s="127" t="s">
        <v>1676</v>
      </c>
      <c r="G3401" s="127" t="s">
        <v>1677</v>
      </c>
      <c r="H3401" s="128">
        <v>45981.051669244676</v>
      </c>
      <c r="I3401" s="127" t="s">
        <v>1676</v>
      </c>
    </row>
    <row r="3402" spans="1:9" ht="30">
      <c r="A3402" s="127" t="s">
        <v>4543</v>
      </c>
      <c r="B3402" s="128">
        <v>3.9415204678362574</v>
      </c>
      <c r="C3402" s="127" t="s">
        <v>5777</v>
      </c>
      <c r="D3402" s="127" t="s">
        <v>5779</v>
      </c>
      <c r="E3402" s="128">
        <v>5.1758888440090436</v>
      </c>
      <c r="F3402" s="127" t="s">
        <v>1676</v>
      </c>
      <c r="G3402" s="127" t="s">
        <v>1677</v>
      </c>
      <c r="H3402" s="128">
        <v>20.400871817906992</v>
      </c>
      <c r="I3402" s="127" t="s">
        <v>1676</v>
      </c>
    </row>
    <row r="3403" spans="1:9" ht="30">
      <c r="A3403" s="127" t="s">
        <v>4543</v>
      </c>
      <c r="B3403" s="128">
        <v>3.9415204678362574</v>
      </c>
      <c r="C3403" s="127" t="s">
        <v>5781</v>
      </c>
      <c r="D3403" s="127" t="s">
        <v>5779</v>
      </c>
      <c r="E3403" s="128">
        <v>209.82325375524826</v>
      </c>
      <c r="F3403" s="127" t="s">
        <v>1676</v>
      </c>
      <c r="G3403" s="127" t="s">
        <v>1677</v>
      </c>
      <c r="H3403" s="128">
        <v>827.02264930431193</v>
      </c>
      <c r="I3403" s="127" t="s">
        <v>1676</v>
      </c>
    </row>
    <row r="3404" spans="1:9" ht="30">
      <c r="A3404" s="127" t="s">
        <v>4543</v>
      </c>
      <c r="B3404" s="128">
        <v>3.9415204678362574</v>
      </c>
      <c r="C3404" s="127" t="s">
        <v>5783</v>
      </c>
      <c r="D3404" s="127" t="s">
        <v>5779</v>
      </c>
      <c r="E3404" s="128">
        <v>110.99307431869822</v>
      </c>
      <c r="F3404" s="127" t="s">
        <v>1676</v>
      </c>
      <c r="G3404" s="127" t="s">
        <v>1677</v>
      </c>
      <c r="H3404" s="128">
        <v>437.48147421521992</v>
      </c>
      <c r="I3404" s="127" t="s">
        <v>1676</v>
      </c>
    </row>
    <row r="3405" spans="1:9" ht="30">
      <c r="A3405" s="127" t="s">
        <v>4543</v>
      </c>
      <c r="B3405" s="128">
        <v>3.9415204678362574</v>
      </c>
      <c r="C3405" s="127" t="s">
        <v>5785</v>
      </c>
      <c r="D3405" s="127" t="s">
        <v>5779</v>
      </c>
      <c r="E3405" s="128">
        <v>22.177307602632229</v>
      </c>
      <c r="F3405" s="127" t="s">
        <v>1676</v>
      </c>
      <c r="G3405" s="127" t="s">
        <v>1677</v>
      </c>
      <c r="H3405" s="128">
        <v>87.412311837275567</v>
      </c>
      <c r="I3405" s="127" t="s">
        <v>1676</v>
      </c>
    </row>
    <row r="3406" spans="1:9" ht="30">
      <c r="A3406" s="127" t="s">
        <v>4543</v>
      </c>
      <c r="B3406" s="128">
        <v>3.9415204678362574</v>
      </c>
      <c r="C3406" s="127" t="s">
        <v>5787</v>
      </c>
      <c r="D3406" s="127" t="s">
        <v>5779</v>
      </c>
      <c r="E3406" s="128">
        <v>5.6020340661573007</v>
      </c>
      <c r="F3406" s="127" t="s">
        <v>1676</v>
      </c>
      <c r="G3406" s="127" t="s">
        <v>1677</v>
      </c>
      <c r="H3406" s="128">
        <v>22.080531933274976</v>
      </c>
      <c r="I3406" s="127" t="s">
        <v>1676</v>
      </c>
    </row>
    <row r="3407" spans="1:9" ht="30">
      <c r="A3407" s="127" t="s">
        <v>4543</v>
      </c>
      <c r="B3407" s="128">
        <v>3.9415204678362574</v>
      </c>
      <c r="C3407" s="127" t="s">
        <v>5789</v>
      </c>
      <c r="D3407" s="127" t="s">
        <v>5779</v>
      </c>
      <c r="E3407" s="128">
        <v>0.41726719668683543</v>
      </c>
      <c r="F3407" s="127" t="s">
        <v>1676</v>
      </c>
      <c r="G3407" s="127" t="s">
        <v>1677</v>
      </c>
      <c r="H3407" s="128">
        <v>1.6446671962978192</v>
      </c>
      <c r="I3407" s="127" t="s">
        <v>1676</v>
      </c>
    </row>
    <row r="3408" spans="1:9" ht="30">
      <c r="A3408" s="127" t="s">
        <v>4543</v>
      </c>
      <c r="B3408" s="128">
        <v>3.9415204678362574</v>
      </c>
      <c r="C3408" s="127" t="s">
        <v>5791</v>
      </c>
      <c r="D3408" s="127" t="s">
        <v>5779</v>
      </c>
      <c r="E3408" s="128">
        <v>5.1048646403176674</v>
      </c>
      <c r="F3408" s="127" t="s">
        <v>1676</v>
      </c>
      <c r="G3408" s="127" t="s">
        <v>1677</v>
      </c>
      <c r="H3408" s="128">
        <v>20.12092846534566</v>
      </c>
      <c r="I3408" s="127" t="s">
        <v>1676</v>
      </c>
    </row>
    <row r="3409" spans="1:9" ht="30">
      <c r="A3409" s="127" t="s">
        <v>4543</v>
      </c>
      <c r="B3409" s="128">
        <v>3.9415204678362574</v>
      </c>
      <c r="C3409" s="127" t="s">
        <v>5793</v>
      </c>
      <c r="D3409" s="127" t="s">
        <v>5779</v>
      </c>
      <c r="E3409" s="128">
        <v>11.612457303540015</v>
      </c>
      <c r="F3409" s="127" t="s">
        <v>1676</v>
      </c>
      <c r="G3409" s="127" t="s">
        <v>1677</v>
      </c>
      <c r="H3409" s="128">
        <v>45.770738143777606</v>
      </c>
      <c r="I3409" s="127" t="s">
        <v>1676</v>
      </c>
    </row>
    <row r="3410" spans="1:9" ht="30">
      <c r="A3410" s="127" t="s">
        <v>4543</v>
      </c>
      <c r="B3410" s="128">
        <v>3.9415204678362574</v>
      </c>
      <c r="C3410" s="127" t="s">
        <v>5795</v>
      </c>
      <c r="D3410" s="127" t="s">
        <v>5779</v>
      </c>
      <c r="E3410" s="128">
        <v>35.174736878154086</v>
      </c>
      <c r="F3410" s="127" t="s">
        <v>1676</v>
      </c>
      <c r="G3410" s="127" t="s">
        <v>1677</v>
      </c>
      <c r="H3410" s="128">
        <v>138.64194535599916</v>
      </c>
      <c r="I3410" s="127" t="s">
        <v>1676</v>
      </c>
    </row>
    <row r="3411" spans="1:9" ht="30">
      <c r="A3411" s="127" t="s">
        <v>4543</v>
      </c>
      <c r="B3411" s="128">
        <v>3.9415204678362574</v>
      </c>
      <c r="C3411" s="127" t="s">
        <v>1675</v>
      </c>
      <c r="D3411" s="127" t="s">
        <v>5779</v>
      </c>
      <c r="E3411" s="128">
        <v>887.80254614220303</v>
      </c>
      <c r="F3411" s="127" t="s">
        <v>1676</v>
      </c>
      <c r="G3411" s="127" t="s">
        <v>1677</v>
      </c>
      <c r="H3411" s="128">
        <v>3499.2919070166367</v>
      </c>
      <c r="I3411" s="127" t="s">
        <v>1676</v>
      </c>
    </row>
    <row r="3412" spans="1:9" ht="30">
      <c r="A3412" s="127" t="s">
        <v>4547</v>
      </c>
      <c r="B3412" s="128">
        <v>68.976608187134502</v>
      </c>
      <c r="C3412" s="127" t="s">
        <v>5777</v>
      </c>
      <c r="D3412" s="127" t="s">
        <v>5779</v>
      </c>
      <c r="E3412" s="128">
        <v>5.1758888440090436</v>
      </c>
      <c r="F3412" s="127" t="s">
        <v>1676</v>
      </c>
      <c r="G3412" s="127" t="s">
        <v>1677</v>
      </c>
      <c r="H3412" s="128">
        <v>357.01525681337233</v>
      </c>
      <c r="I3412" s="127" t="s">
        <v>1676</v>
      </c>
    </row>
    <row r="3413" spans="1:9" ht="30">
      <c r="A3413" s="127" t="s">
        <v>4547</v>
      </c>
      <c r="B3413" s="128">
        <v>68.976608187134502</v>
      </c>
      <c r="C3413" s="127" t="s">
        <v>5781</v>
      </c>
      <c r="D3413" s="127" t="s">
        <v>5779</v>
      </c>
      <c r="E3413" s="128">
        <v>209.82325375524826</v>
      </c>
      <c r="F3413" s="127" t="s">
        <v>1676</v>
      </c>
      <c r="G3413" s="127" t="s">
        <v>1677</v>
      </c>
      <c r="H3413" s="128">
        <v>14472.896362825457</v>
      </c>
      <c r="I3413" s="127" t="s">
        <v>1676</v>
      </c>
    </row>
    <row r="3414" spans="1:9" ht="30">
      <c r="A3414" s="127" t="s">
        <v>4547</v>
      </c>
      <c r="B3414" s="128">
        <v>68.976608187134502</v>
      </c>
      <c r="C3414" s="127" t="s">
        <v>5783</v>
      </c>
      <c r="D3414" s="127" t="s">
        <v>5779</v>
      </c>
      <c r="E3414" s="128">
        <v>110.99307431869822</v>
      </c>
      <c r="F3414" s="127" t="s">
        <v>1676</v>
      </c>
      <c r="G3414" s="127" t="s">
        <v>1677</v>
      </c>
      <c r="H3414" s="128">
        <v>7655.9257987663477</v>
      </c>
      <c r="I3414" s="127" t="s">
        <v>1676</v>
      </c>
    </row>
    <row r="3415" spans="1:9" ht="30">
      <c r="A3415" s="127" t="s">
        <v>4547</v>
      </c>
      <c r="B3415" s="128">
        <v>68.976608187134502</v>
      </c>
      <c r="C3415" s="127" t="s">
        <v>5785</v>
      </c>
      <c r="D3415" s="127" t="s">
        <v>5779</v>
      </c>
      <c r="E3415" s="128">
        <v>22.177307602632229</v>
      </c>
      <c r="F3415" s="127" t="s">
        <v>1676</v>
      </c>
      <c r="G3415" s="127" t="s">
        <v>1677</v>
      </c>
      <c r="H3415" s="128">
        <v>1529.7154571523224</v>
      </c>
      <c r="I3415" s="127" t="s">
        <v>1676</v>
      </c>
    </row>
    <row r="3416" spans="1:9" ht="30">
      <c r="A3416" s="127" t="s">
        <v>4547</v>
      </c>
      <c r="B3416" s="128">
        <v>68.976608187134502</v>
      </c>
      <c r="C3416" s="127" t="s">
        <v>5787</v>
      </c>
      <c r="D3416" s="127" t="s">
        <v>5779</v>
      </c>
      <c r="E3416" s="128">
        <v>5.6020340661573007</v>
      </c>
      <c r="F3416" s="127" t="s">
        <v>1676</v>
      </c>
      <c r="G3416" s="127" t="s">
        <v>1677</v>
      </c>
      <c r="H3416" s="128">
        <v>386.40930883231204</v>
      </c>
      <c r="I3416" s="127" t="s">
        <v>1676</v>
      </c>
    </row>
    <row r="3417" spans="1:9" ht="30">
      <c r="A3417" s="127" t="s">
        <v>4547</v>
      </c>
      <c r="B3417" s="128">
        <v>68.976608187134502</v>
      </c>
      <c r="C3417" s="127" t="s">
        <v>5789</v>
      </c>
      <c r="D3417" s="127" t="s">
        <v>5779</v>
      </c>
      <c r="E3417" s="128">
        <v>0.41726719668683543</v>
      </c>
      <c r="F3417" s="127" t="s">
        <v>1676</v>
      </c>
      <c r="G3417" s="127" t="s">
        <v>1677</v>
      </c>
      <c r="H3417" s="128">
        <v>28.781675935211837</v>
      </c>
      <c r="I3417" s="127" t="s">
        <v>1676</v>
      </c>
    </row>
    <row r="3418" spans="1:9" ht="30">
      <c r="A3418" s="127" t="s">
        <v>4547</v>
      </c>
      <c r="B3418" s="128">
        <v>68.976608187134502</v>
      </c>
      <c r="C3418" s="127" t="s">
        <v>5791</v>
      </c>
      <c r="D3418" s="127" t="s">
        <v>5779</v>
      </c>
      <c r="E3418" s="128">
        <v>5.1048646403176674</v>
      </c>
      <c r="F3418" s="127" t="s">
        <v>1676</v>
      </c>
      <c r="G3418" s="127" t="s">
        <v>1677</v>
      </c>
      <c r="H3418" s="128">
        <v>352.11624814354906</v>
      </c>
      <c r="I3418" s="127" t="s">
        <v>1676</v>
      </c>
    </row>
    <row r="3419" spans="1:9" ht="30">
      <c r="A3419" s="127" t="s">
        <v>4547</v>
      </c>
      <c r="B3419" s="128">
        <v>68.976608187134502</v>
      </c>
      <c r="C3419" s="127" t="s">
        <v>5793</v>
      </c>
      <c r="D3419" s="127" t="s">
        <v>5779</v>
      </c>
      <c r="E3419" s="128">
        <v>11.612457303540015</v>
      </c>
      <c r="F3419" s="127" t="s">
        <v>1676</v>
      </c>
      <c r="G3419" s="127" t="s">
        <v>1677</v>
      </c>
      <c r="H3419" s="128">
        <v>800.98791751610804</v>
      </c>
      <c r="I3419" s="127" t="s">
        <v>1676</v>
      </c>
    </row>
    <row r="3420" spans="1:9" ht="30">
      <c r="A3420" s="127" t="s">
        <v>4547</v>
      </c>
      <c r="B3420" s="128">
        <v>68.976608187134502</v>
      </c>
      <c r="C3420" s="127" t="s">
        <v>5795</v>
      </c>
      <c r="D3420" s="127" t="s">
        <v>5779</v>
      </c>
      <c r="E3420" s="128">
        <v>35.174736878154086</v>
      </c>
      <c r="F3420" s="127" t="s">
        <v>1676</v>
      </c>
      <c r="G3420" s="127" t="s">
        <v>1677</v>
      </c>
      <c r="H3420" s="128">
        <v>2426.2340437299849</v>
      </c>
      <c r="I3420" s="127" t="s">
        <v>1676</v>
      </c>
    </row>
    <row r="3421" spans="1:9" ht="30">
      <c r="A3421" s="127" t="s">
        <v>4547</v>
      </c>
      <c r="B3421" s="128">
        <v>68.976608187134502</v>
      </c>
      <c r="C3421" s="127" t="s">
        <v>1675</v>
      </c>
      <c r="D3421" s="127" t="s">
        <v>5779</v>
      </c>
      <c r="E3421" s="128">
        <v>887.80254614220303</v>
      </c>
      <c r="F3421" s="127" t="s">
        <v>1676</v>
      </c>
      <c r="G3421" s="127" t="s">
        <v>1677</v>
      </c>
      <c r="H3421" s="128">
        <v>61237.608372791139</v>
      </c>
      <c r="I3421" s="127" t="s">
        <v>1676</v>
      </c>
    </row>
    <row r="3422" spans="1:9" ht="30">
      <c r="A3422" s="127" t="s">
        <v>4562</v>
      </c>
      <c r="B3422" s="128">
        <v>330.5</v>
      </c>
      <c r="C3422" s="127" t="s">
        <v>5777</v>
      </c>
      <c r="D3422" s="127" t="s">
        <v>5779</v>
      </c>
      <c r="E3422" s="128">
        <v>5.1758888440090436</v>
      </c>
      <c r="F3422" s="127" t="s">
        <v>1676</v>
      </c>
      <c r="G3422" s="127" t="s">
        <v>1677</v>
      </c>
      <c r="H3422" s="128">
        <v>1710.631262944989</v>
      </c>
      <c r="I3422" s="127" t="s">
        <v>1676</v>
      </c>
    </row>
    <row r="3423" spans="1:9" ht="30">
      <c r="A3423" s="127" t="s">
        <v>4562</v>
      </c>
      <c r="B3423" s="128">
        <v>330.5</v>
      </c>
      <c r="C3423" s="127" t="s">
        <v>5781</v>
      </c>
      <c r="D3423" s="127" t="s">
        <v>5779</v>
      </c>
      <c r="E3423" s="128">
        <v>209.82325375524826</v>
      </c>
      <c r="F3423" s="127" t="s">
        <v>1676</v>
      </c>
      <c r="G3423" s="127" t="s">
        <v>1677</v>
      </c>
      <c r="H3423" s="128">
        <v>69346.585366109546</v>
      </c>
      <c r="I3423" s="127" t="s">
        <v>1676</v>
      </c>
    </row>
    <row r="3424" spans="1:9" ht="30">
      <c r="A3424" s="127" t="s">
        <v>4562</v>
      </c>
      <c r="B3424" s="128">
        <v>330.5</v>
      </c>
      <c r="C3424" s="127" t="s">
        <v>5783</v>
      </c>
      <c r="D3424" s="127" t="s">
        <v>5779</v>
      </c>
      <c r="E3424" s="128">
        <v>110.99307431869822</v>
      </c>
      <c r="F3424" s="127" t="s">
        <v>1676</v>
      </c>
      <c r="G3424" s="127" t="s">
        <v>1677</v>
      </c>
      <c r="H3424" s="128">
        <v>36683.211062329763</v>
      </c>
      <c r="I3424" s="127" t="s">
        <v>1676</v>
      </c>
    </row>
    <row r="3425" spans="1:9" ht="30">
      <c r="A3425" s="127" t="s">
        <v>4562</v>
      </c>
      <c r="B3425" s="128">
        <v>330.5</v>
      </c>
      <c r="C3425" s="127" t="s">
        <v>5785</v>
      </c>
      <c r="D3425" s="127" t="s">
        <v>5779</v>
      </c>
      <c r="E3425" s="128">
        <v>22.177307602632229</v>
      </c>
      <c r="F3425" s="127" t="s">
        <v>1676</v>
      </c>
      <c r="G3425" s="127" t="s">
        <v>1677</v>
      </c>
      <c r="H3425" s="128">
        <v>7329.6001626699517</v>
      </c>
      <c r="I3425" s="127" t="s">
        <v>1676</v>
      </c>
    </row>
    <row r="3426" spans="1:9" ht="30">
      <c r="A3426" s="127" t="s">
        <v>4562</v>
      </c>
      <c r="B3426" s="128">
        <v>330.5</v>
      </c>
      <c r="C3426" s="127" t="s">
        <v>5787</v>
      </c>
      <c r="D3426" s="127" t="s">
        <v>5779</v>
      </c>
      <c r="E3426" s="128">
        <v>5.6020340661573007</v>
      </c>
      <c r="F3426" s="127" t="s">
        <v>1676</v>
      </c>
      <c r="G3426" s="127" t="s">
        <v>1677</v>
      </c>
      <c r="H3426" s="128">
        <v>1851.4722588649879</v>
      </c>
      <c r="I3426" s="127" t="s">
        <v>1676</v>
      </c>
    </row>
    <row r="3427" spans="1:9" ht="30">
      <c r="A3427" s="127" t="s">
        <v>4562</v>
      </c>
      <c r="B3427" s="128">
        <v>330.5</v>
      </c>
      <c r="C3427" s="127" t="s">
        <v>5789</v>
      </c>
      <c r="D3427" s="127" t="s">
        <v>5779</v>
      </c>
      <c r="E3427" s="128">
        <v>0.41726719668683543</v>
      </c>
      <c r="F3427" s="127" t="s">
        <v>1676</v>
      </c>
      <c r="G3427" s="127" t="s">
        <v>1677</v>
      </c>
      <c r="H3427" s="128">
        <v>137.90680850499911</v>
      </c>
      <c r="I3427" s="127" t="s">
        <v>1676</v>
      </c>
    </row>
    <row r="3428" spans="1:9" ht="30">
      <c r="A3428" s="127" t="s">
        <v>4562</v>
      </c>
      <c r="B3428" s="128">
        <v>330.5</v>
      </c>
      <c r="C3428" s="127" t="s">
        <v>5791</v>
      </c>
      <c r="D3428" s="127" t="s">
        <v>5779</v>
      </c>
      <c r="E3428" s="128">
        <v>5.1048646403176674</v>
      </c>
      <c r="F3428" s="127" t="s">
        <v>1676</v>
      </c>
      <c r="G3428" s="127" t="s">
        <v>1677</v>
      </c>
      <c r="H3428" s="128">
        <v>1687.157763624989</v>
      </c>
      <c r="I3428" s="127" t="s">
        <v>1676</v>
      </c>
    </row>
    <row r="3429" spans="1:9" ht="30">
      <c r="A3429" s="127" t="s">
        <v>4562</v>
      </c>
      <c r="B3429" s="128">
        <v>330.5</v>
      </c>
      <c r="C3429" s="127" t="s">
        <v>5793</v>
      </c>
      <c r="D3429" s="127" t="s">
        <v>5779</v>
      </c>
      <c r="E3429" s="128">
        <v>11.612457303540015</v>
      </c>
      <c r="F3429" s="127" t="s">
        <v>1676</v>
      </c>
      <c r="G3429" s="127" t="s">
        <v>1677</v>
      </c>
      <c r="H3429" s="128">
        <v>3837.9171388199752</v>
      </c>
      <c r="I3429" s="127" t="s">
        <v>1676</v>
      </c>
    </row>
    <row r="3430" spans="1:9" ht="30">
      <c r="A3430" s="127" t="s">
        <v>4562</v>
      </c>
      <c r="B3430" s="128">
        <v>330.5</v>
      </c>
      <c r="C3430" s="127" t="s">
        <v>5795</v>
      </c>
      <c r="D3430" s="127" t="s">
        <v>5779</v>
      </c>
      <c r="E3430" s="128">
        <v>35.174736878154086</v>
      </c>
      <c r="F3430" s="127" t="s">
        <v>1676</v>
      </c>
      <c r="G3430" s="127" t="s">
        <v>1677</v>
      </c>
      <c r="H3430" s="128">
        <v>11625.250538229926</v>
      </c>
      <c r="I3430" s="127" t="s">
        <v>1676</v>
      </c>
    </row>
    <row r="3431" spans="1:9" ht="30">
      <c r="A3431" s="127" t="s">
        <v>4562</v>
      </c>
      <c r="B3431" s="128">
        <v>330.5</v>
      </c>
      <c r="C3431" s="127" t="s">
        <v>1675</v>
      </c>
      <c r="D3431" s="127" t="s">
        <v>5779</v>
      </c>
      <c r="E3431" s="128">
        <v>887.80254614220303</v>
      </c>
      <c r="F3431" s="127" t="s">
        <v>1676</v>
      </c>
      <c r="G3431" s="127" t="s">
        <v>1677</v>
      </c>
      <c r="H3431" s="128">
        <v>293418.74149999808</v>
      </c>
      <c r="I3431" s="127" t="s">
        <v>1676</v>
      </c>
    </row>
    <row r="3432" spans="1:9" ht="30">
      <c r="A3432" s="127" t="s">
        <v>4564</v>
      </c>
      <c r="B3432" s="128">
        <v>23.649122807017545</v>
      </c>
      <c r="C3432" s="127" t="s">
        <v>5777</v>
      </c>
      <c r="D3432" s="127" t="s">
        <v>5779</v>
      </c>
      <c r="E3432" s="128">
        <v>5.1758888440090436</v>
      </c>
      <c r="F3432" s="127" t="s">
        <v>1676</v>
      </c>
      <c r="G3432" s="127" t="s">
        <v>1677</v>
      </c>
      <c r="H3432" s="128">
        <v>122.40523090744195</v>
      </c>
      <c r="I3432" s="127" t="s">
        <v>1676</v>
      </c>
    </row>
    <row r="3433" spans="1:9" ht="30">
      <c r="A3433" s="127" t="s">
        <v>4564</v>
      </c>
      <c r="B3433" s="128">
        <v>23.649122807017545</v>
      </c>
      <c r="C3433" s="127" t="s">
        <v>5781</v>
      </c>
      <c r="D3433" s="127" t="s">
        <v>5779</v>
      </c>
      <c r="E3433" s="128">
        <v>209.82325375524826</v>
      </c>
      <c r="F3433" s="127" t="s">
        <v>1676</v>
      </c>
      <c r="G3433" s="127" t="s">
        <v>1677</v>
      </c>
      <c r="H3433" s="128">
        <v>4962.1358958258716</v>
      </c>
      <c r="I3433" s="127" t="s">
        <v>1676</v>
      </c>
    </row>
    <row r="3434" spans="1:9" ht="30">
      <c r="A3434" s="127" t="s">
        <v>4564</v>
      </c>
      <c r="B3434" s="128">
        <v>23.649122807017545</v>
      </c>
      <c r="C3434" s="127" t="s">
        <v>5783</v>
      </c>
      <c r="D3434" s="127" t="s">
        <v>5779</v>
      </c>
      <c r="E3434" s="128">
        <v>110.99307431869822</v>
      </c>
      <c r="F3434" s="127" t="s">
        <v>1676</v>
      </c>
      <c r="G3434" s="127" t="s">
        <v>1677</v>
      </c>
      <c r="H3434" s="128">
        <v>2624.8888452913193</v>
      </c>
      <c r="I3434" s="127" t="s">
        <v>1676</v>
      </c>
    </row>
    <row r="3435" spans="1:9" ht="30">
      <c r="A3435" s="127" t="s">
        <v>4564</v>
      </c>
      <c r="B3435" s="128">
        <v>23.649122807017545</v>
      </c>
      <c r="C3435" s="127" t="s">
        <v>5785</v>
      </c>
      <c r="D3435" s="127" t="s">
        <v>5779</v>
      </c>
      <c r="E3435" s="128">
        <v>22.177307602632229</v>
      </c>
      <c r="F3435" s="127" t="s">
        <v>1676</v>
      </c>
      <c r="G3435" s="127" t="s">
        <v>1677</v>
      </c>
      <c r="H3435" s="128">
        <v>524.47387102365349</v>
      </c>
      <c r="I3435" s="127" t="s">
        <v>1676</v>
      </c>
    </row>
    <row r="3436" spans="1:9" ht="30">
      <c r="A3436" s="127" t="s">
        <v>4564</v>
      </c>
      <c r="B3436" s="128">
        <v>23.649122807017545</v>
      </c>
      <c r="C3436" s="127" t="s">
        <v>5787</v>
      </c>
      <c r="D3436" s="127" t="s">
        <v>5779</v>
      </c>
      <c r="E3436" s="128">
        <v>5.6020340661573007</v>
      </c>
      <c r="F3436" s="127" t="s">
        <v>1676</v>
      </c>
      <c r="G3436" s="127" t="s">
        <v>1677</v>
      </c>
      <c r="H3436" s="128">
        <v>132.48319159964984</v>
      </c>
      <c r="I3436" s="127" t="s">
        <v>1676</v>
      </c>
    </row>
    <row r="3437" spans="1:9" ht="30">
      <c r="A3437" s="127" t="s">
        <v>4564</v>
      </c>
      <c r="B3437" s="128">
        <v>23.649122807017545</v>
      </c>
      <c r="C3437" s="127" t="s">
        <v>5789</v>
      </c>
      <c r="D3437" s="127" t="s">
        <v>5779</v>
      </c>
      <c r="E3437" s="128">
        <v>0.41726719668683543</v>
      </c>
      <c r="F3437" s="127" t="s">
        <v>1676</v>
      </c>
      <c r="G3437" s="127" t="s">
        <v>1677</v>
      </c>
      <c r="H3437" s="128">
        <v>9.8680031777869157</v>
      </c>
      <c r="I3437" s="127" t="s">
        <v>1676</v>
      </c>
    </row>
    <row r="3438" spans="1:9" ht="30">
      <c r="A3438" s="127" t="s">
        <v>4564</v>
      </c>
      <c r="B3438" s="128">
        <v>23.649122807017545</v>
      </c>
      <c r="C3438" s="127" t="s">
        <v>5791</v>
      </c>
      <c r="D3438" s="127" t="s">
        <v>5779</v>
      </c>
      <c r="E3438" s="128">
        <v>5.1048646403176674</v>
      </c>
      <c r="F3438" s="127" t="s">
        <v>1676</v>
      </c>
      <c r="G3438" s="127" t="s">
        <v>1677</v>
      </c>
      <c r="H3438" s="128">
        <v>120.72557079207397</v>
      </c>
      <c r="I3438" s="127" t="s">
        <v>1676</v>
      </c>
    </row>
    <row r="3439" spans="1:9" ht="30">
      <c r="A3439" s="127" t="s">
        <v>4564</v>
      </c>
      <c r="B3439" s="128">
        <v>23.649122807017545</v>
      </c>
      <c r="C3439" s="127" t="s">
        <v>5793</v>
      </c>
      <c r="D3439" s="127" t="s">
        <v>5779</v>
      </c>
      <c r="E3439" s="128">
        <v>11.612457303540015</v>
      </c>
      <c r="F3439" s="127" t="s">
        <v>1676</v>
      </c>
      <c r="G3439" s="127" t="s">
        <v>1677</v>
      </c>
      <c r="H3439" s="128">
        <v>274.62442886266564</v>
      </c>
      <c r="I3439" s="127" t="s">
        <v>1676</v>
      </c>
    </row>
    <row r="3440" spans="1:9" ht="30">
      <c r="A3440" s="127" t="s">
        <v>4564</v>
      </c>
      <c r="B3440" s="128">
        <v>23.649122807017545</v>
      </c>
      <c r="C3440" s="127" t="s">
        <v>5795</v>
      </c>
      <c r="D3440" s="127" t="s">
        <v>5779</v>
      </c>
      <c r="E3440" s="128">
        <v>35.174736878154086</v>
      </c>
      <c r="F3440" s="127" t="s">
        <v>1676</v>
      </c>
      <c r="G3440" s="127" t="s">
        <v>1677</v>
      </c>
      <c r="H3440" s="128">
        <v>831.85167213599493</v>
      </c>
      <c r="I3440" s="127" t="s">
        <v>1676</v>
      </c>
    </row>
    <row r="3441" spans="1:9" ht="30">
      <c r="A3441" s="127" t="s">
        <v>4564</v>
      </c>
      <c r="B3441" s="128">
        <v>23.649122807017545</v>
      </c>
      <c r="C3441" s="127" t="s">
        <v>1675</v>
      </c>
      <c r="D3441" s="127" t="s">
        <v>5779</v>
      </c>
      <c r="E3441" s="128">
        <v>887.80254614220303</v>
      </c>
      <c r="F3441" s="127" t="s">
        <v>1676</v>
      </c>
      <c r="G3441" s="127" t="s">
        <v>1677</v>
      </c>
      <c r="H3441" s="128">
        <v>20995.75144209982</v>
      </c>
      <c r="I3441" s="127" t="s">
        <v>1676</v>
      </c>
    </row>
    <row r="3442" spans="1:9" ht="30">
      <c r="A3442" s="127" t="s">
        <v>4573</v>
      </c>
      <c r="B3442" s="128">
        <v>3.9415204678362574</v>
      </c>
      <c r="C3442" s="127" t="s">
        <v>5777</v>
      </c>
      <c r="D3442" s="127" t="s">
        <v>5779</v>
      </c>
      <c r="E3442" s="128">
        <v>5.1758888440090436</v>
      </c>
      <c r="F3442" s="127" t="s">
        <v>1676</v>
      </c>
      <c r="G3442" s="127" t="s">
        <v>1677</v>
      </c>
      <c r="H3442" s="128">
        <v>20.400871817906992</v>
      </c>
      <c r="I3442" s="127" t="s">
        <v>1676</v>
      </c>
    </row>
    <row r="3443" spans="1:9" ht="30">
      <c r="A3443" s="127" t="s">
        <v>4573</v>
      </c>
      <c r="B3443" s="128">
        <v>3.9415204678362574</v>
      </c>
      <c r="C3443" s="127" t="s">
        <v>5781</v>
      </c>
      <c r="D3443" s="127" t="s">
        <v>5779</v>
      </c>
      <c r="E3443" s="128">
        <v>209.82325375524826</v>
      </c>
      <c r="F3443" s="127" t="s">
        <v>1676</v>
      </c>
      <c r="G3443" s="127" t="s">
        <v>1677</v>
      </c>
      <c r="H3443" s="128">
        <v>827.02264930431193</v>
      </c>
      <c r="I3443" s="127" t="s">
        <v>1676</v>
      </c>
    </row>
    <row r="3444" spans="1:9" ht="30">
      <c r="A3444" s="127" t="s">
        <v>4573</v>
      </c>
      <c r="B3444" s="128">
        <v>3.9415204678362574</v>
      </c>
      <c r="C3444" s="127" t="s">
        <v>5783</v>
      </c>
      <c r="D3444" s="127" t="s">
        <v>5779</v>
      </c>
      <c r="E3444" s="128">
        <v>110.99307431869822</v>
      </c>
      <c r="F3444" s="127" t="s">
        <v>1676</v>
      </c>
      <c r="G3444" s="127" t="s">
        <v>1677</v>
      </c>
      <c r="H3444" s="128">
        <v>437.48147421521992</v>
      </c>
      <c r="I3444" s="127" t="s">
        <v>1676</v>
      </c>
    </row>
    <row r="3445" spans="1:9" ht="30">
      <c r="A3445" s="127" t="s">
        <v>4573</v>
      </c>
      <c r="B3445" s="128">
        <v>3.9415204678362574</v>
      </c>
      <c r="C3445" s="127" t="s">
        <v>5785</v>
      </c>
      <c r="D3445" s="127" t="s">
        <v>5779</v>
      </c>
      <c r="E3445" s="128">
        <v>22.177307602632229</v>
      </c>
      <c r="F3445" s="127" t="s">
        <v>1676</v>
      </c>
      <c r="G3445" s="127" t="s">
        <v>1677</v>
      </c>
      <c r="H3445" s="128">
        <v>87.412311837275567</v>
      </c>
      <c r="I3445" s="127" t="s">
        <v>1676</v>
      </c>
    </row>
    <row r="3446" spans="1:9" ht="30">
      <c r="A3446" s="127" t="s">
        <v>4573</v>
      </c>
      <c r="B3446" s="128">
        <v>3.9415204678362574</v>
      </c>
      <c r="C3446" s="127" t="s">
        <v>5787</v>
      </c>
      <c r="D3446" s="127" t="s">
        <v>5779</v>
      </c>
      <c r="E3446" s="128">
        <v>5.6020340661573007</v>
      </c>
      <c r="F3446" s="127" t="s">
        <v>1676</v>
      </c>
      <c r="G3446" s="127" t="s">
        <v>1677</v>
      </c>
      <c r="H3446" s="128">
        <v>22.080531933274976</v>
      </c>
      <c r="I3446" s="127" t="s">
        <v>1676</v>
      </c>
    </row>
    <row r="3447" spans="1:9" ht="30">
      <c r="A3447" s="127" t="s">
        <v>4573</v>
      </c>
      <c r="B3447" s="128">
        <v>3.9415204678362574</v>
      </c>
      <c r="C3447" s="127" t="s">
        <v>5789</v>
      </c>
      <c r="D3447" s="127" t="s">
        <v>5779</v>
      </c>
      <c r="E3447" s="128">
        <v>0.41726719668683543</v>
      </c>
      <c r="F3447" s="127" t="s">
        <v>1676</v>
      </c>
      <c r="G3447" s="127" t="s">
        <v>1677</v>
      </c>
      <c r="H3447" s="128">
        <v>1.6446671962978192</v>
      </c>
      <c r="I3447" s="127" t="s">
        <v>1676</v>
      </c>
    </row>
    <row r="3448" spans="1:9" ht="30">
      <c r="A3448" s="127" t="s">
        <v>4573</v>
      </c>
      <c r="B3448" s="128">
        <v>3.9415204678362574</v>
      </c>
      <c r="C3448" s="127" t="s">
        <v>5791</v>
      </c>
      <c r="D3448" s="127" t="s">
        <v>5779</v>
      </c>
      <c r="E3448" s="128">
        <v>5.1048646403176674</v>
      </c>
      <c r="F3448" s="127" t="s">
        <v>1676</v>
      </c>
      <c r="G3448" s="127" t="s">
        <v>1677</v>
      </c>
      <c r="H3448" s="128">
        <v>20.12092846534566</v>
      </c>
      <c r="I3448" s="127" t="s">
        <v>1676</v>
      </c>
    </row>
    <row r="3449" spans="1:9" ht="30">
      <c r="A3449" s="127" t="s">
        <v>4573</v>
      </c>
      <c r="B3449" s="128">
        <v>3.9415204678362574</v>
      </c>
      <c r="C3449" s="127" t="s">
        <v>5793</v>
      </c>
      <c r="D3449" s="127" t="s">
        <v>5779</v>
      </c>
      <c r="E3449" s="128">
        <v>11.612457303540015</v>
      </c>
      <c r="F3449" s="127" t="s">
        <v>1676</v>
      </c>
      <c r="G3449" s="127" t="s">
        <v>1677</v>
      </c>
      <c r="H3449" s="128">
        <v>45.770738143777606</v>
      </c>
      <c r="I3449" s="127" t="s">
        <v>1676</v>
      </c>
    </row>
    <row r="3450" spans="1:9" ht="30">
      <c r="A3450" s="127" t="s">
        <v>4573</v>
      </c>
      <c r="B3450" s="128">
        <v>3.9415204678362574</v>
      </c>
      <c r="C3450" s="127" t="s">
        <v>5795</v>
      </c>
      <c r="D3450" s="127" t="s">
        <v>5779</v>
      </c>
      <c r="E3450" s="128">
        <v>35.174736878154086</v>
      </c>
      <c r="F3450" s="127" t="s">
        <v>1676</v>
      </c>
      <c r="G3450" s="127" t="s">
        <v>1677</v>
      </c>
      <c r="H3450" s="128">
        <v>138.64194535599916</v>
      </c>
      <c r="I3450" s="127" t="s">
        <v>1676</v>
      </c>
    </row>
    <row r="3451" spans="1:9" ht="30">
      <c r="A3451" s="127" t="s">
        <v>4573</v>
      </c>
      <c r="B3451" s="128">
        <v>3.9415204678362574</v>
      </c>
      <c r="C3451" s="127" t="s">
        <v>1675</v>
      </c>
      <c r="D3451" s="127" t="s">
        <v>5779</v>
      </c>
      <c r="E3451" s="128">
        <v>887.80254614220303</v>
      </c>
      <c r="F3451" s="127" t="s">
        <v>1676</v>
      </c>
      <c r="G3451" s="127" t="s">
        <v>1677</v>
      </c>
      <c r="H3451" s="128">
        <v>3499.2919070166367</v>
      </c>
      <c r="I3451" s="127" t="s">
        <v>1676</v>
      </c>
    </row>
    <row r="3452" spans="1:9" ht="30">
      <c r="A3452" s="127" t="s">
        <v>4579</v>
      </c>
      <c r="B3452" s="128">
        <v>210.19283746556474</v>
      </c>
      <c r="C3452" s="127" t="s">
        <v>5777</v>
      </c>
      <c r="D3452" s="127" t="s">
        <v>5779</v>
      </c>
      <c r="E3452" s="128">
        <v>5.1758888440090436</v>
      </c>
      <c r="F3452" s="127" t="s">
        <v>1676</v>
      </c>
      <c r="G3452" s="127" t="s">
        <v>1677</v>
      </c>
      <c r="H3452" s="128">
        <v>1087.9347625286227</v>
      </c>
      <c r="I3452" s="127" t="s">
        <v>1676</v>
      </c>
    </row>
    <row r="3453" spans="1:9" ht="30">
      <c r="A3453" s="127" t="s">
        <v>4579</v>
      </c>
      <c r="B3453" s="128">
        <v>210.19283746556474</v>
      </c>
      <c r="C3453" s="127" t="s">
        <v>5781</v>
      </c>
      <c r="D3453" s="127" t="s">
        <v>5779</v>
      </c>
      <c r="E3453" s="128">
        <v>209.82325375524826</v>
      </c>
      <c r="F3453" s="127" t="s">
        <v>1676</v>
      </c>
      <c r="G3453" s="127" t="s">
        <v>1677</v>
      </c>
      <c r="H3453" s="128">
        <v>44103.345073072844</v>
      </c>
      <c r="I3453" s="127" t="s">
        <v>1676</v>
      </c>
    </row>
    <row r="3454" spans="1:9" ht="30">
      <c r="A3454" s="127" t="s">
        <v>4579</v>
      </c>
      <c r="B3454" s="128">
        <v>210.19283746556474</v>
      </c>
      <c r="C3454" s="127" t="s">
        <v>5783</v>
      </c>
      <c r="D3454" s="127" t="s">
        <v>5779</v>
      </c>
      <c r="E3454" s="128">
        <v>110.99307431869822</v>
      </c>
      <c r="F3454" s="127" t="s">
        <v>1676</v>
      </c>
      <c r="G3454" s="127" t="s">
        <v>1677</v>
      </c>
      <c r="H3454" s="128">
        <v>23329.949230073482</v>
      </c>
      <c r="I3454" s="127" t="s">
        <v>1676</v>
      </c>
    </row>
    <row r="3455" spans="1:9" ht="30">
      <c r="A3455" s="127" t="s">
        <v>4579</v>
      </c>
      <c r="B3455" s="128">
        <v>210.19283746556474</v>
      </c>
      <c r="C3455" s="127" t="s">
        <v>5785</v>
      </c>
      <c r="D3455" s="127" t="s">
        <v>5779</v>
      </c>
      <c r="E3455" s="128">
        <v>22.177307602632229</v>
      </c>
      <c r="F3455" s="127" t="s">
        <v>1676</v>
      </c>
      <c r="G3455" s="127" t="s">
        <v>1677</v>
      </c>
      <c r="H3455" s="128">
        <v>4661.5112123439094</v>
      </c>
      <c r="I3455" s="127" t="s">
        <v>1676</v>
      </c>
    </row>
    <row r="3456" spans="1:9" ht="30">
      <c r="A3456" s="127" t="s">
        <v>4579</v>
      </c>
      <c r="B3456" s="128">
        <v>210.19283746556474</v>
      </c>
      <c r="C3456" s="127" t="s">
        <v>5787</v>
      </c>
      <c r="D3456" s="127" t="s">
        <v>5779</v>
      </c>
      <c r="E3456" s="128">
        <v>5.6020340661573007</v>
      </c>
      <c r="F3456" s="127" t="s">
        <v>1676</v>
      </c>
      <c r="G3456" s="127" t="s">
        <v>1677</v>
      </c>
      <c r="H3456" s="128">
        <v>1177.5074359443581</v>
      </c>
      <c r="I3456" s="127" t="s">
        <v>1676</v>
      </c>
    </row>
    <row r="3457" spans="1:9" ht="30">
      <c r="A3457" s="127" t="s">
        <v>4579</v>
      </c>
      <c r="B3457" s="128">
        <v>210.19283746556474</v>
      </c>
      <c r="C3457" s="127" t="s">
        <v>5789</v>
      </c>
      <c r="D3457" s="127" t="s">
        <v>5779</v>
      </c>
      <c r="E3457" s="128">
        <v>0.41726719668683543</v>
      </c>
      <c r="F3457" s="127" t="s">
        <v>1676</v>
      </c>
      <c r="G3457" s="127" t="s">
        <v>1677</v>
      </c>
      <c r="H3457" s="128">
        <v>87.706576052907835</v>
      </c>
      <c r="I3457" s="127" t="s">
        <v>1676</v>
      </c>
    </row>
    <row r="3458" spans="1:9" ht="30">
      <c r="A3458" s="127" t="s">
        <v>4579</v>
      </c>
      <c r="B3458" s="128">
        <v>210.19283746556474</v>
      </c>
      <c r="C3458" s="127" t="s">
        <v>5791</v>
      </c>
      <c r="D3458" s="127" t="s">
        <v>5779</v>
      </c>
      <c r="E3458" s="128">
        <v>5.1048646403176674</v>
      </c>
      <c r="F3458" s="127" t="s">
        <v>1676</v>
      </c>
      <c r="G3458" s="127" t="s">
        <v>1677</v>
      </c>
      <c r="H3458" s="128">
        <v>1073.005983626</v>
      </c>
      <c r="I3458" s="127" t="s">
        <v>1676</v>
      </c>
    </row>
    <row r="3459" spans="1:9" ht="30">
      <c r="A3459" s="127" t="s">
        <v>4579</v>
      </c>
      <c r="B3459" s="128">
        <v>210.19283746556474</v>
      </c>
      <c r="C3459" s="127" t="s">
        <v>5793</v>
      </c>
      <c r="D3459" s="127" t="s">
        <v>5779</v>
      </c>
      <c r="E3459" s="128">
        <v>11.612457303540015</v>
      </c>
      <c r="F3459" s="127" t="s">
        <v>1676</v>
      </c>
      <c r="G3459" s="127" t="s">
        <v>1677</v>
      </c>
      <c r="H3459" s="128">
        <v>2440.8553505787968</v>
      </c>
      <c r="I3459" s="127" t="s">
        <v>1676</v>
      </c>
    </row>
    <row r="3460" spans="1:9" ht="30">
      <c r="A3460" s="127" t="s">
        <v>4579</v>
      </c>
      <c r="B3460" s="128">
        <v>210.19283746556474</v>
      </c>
      <c r="C3460" s="127" t="s">
        <v>5795</v>
      </c>
      <c r="D3460" s="127" t="s">
        <v>5779</v>
      </c>
      <c r="E3460" s="128">
        <v>35.174736878154086</v>
      </c>
      <c r="F3460" s="127" t="s">
        <v>1676</v>
      </c>
      <c r="G3460" s="127" t="s">
        <v>1677</v>
      </c>
      <c r="H3460" s="128">
        <v>7393.4777515238475</v>
      </c>
      <c r="I3460" s="127" t="s">
        <v>1676</v>
      </c>
    </row>
    <row r="3461" spans="1:9" ht="30">
      <c r="A3461" s="127" t="s">
        <v>4579</v>
      </c>
      <c r="B3461" s="128">
        <v>210.19283746556474</v>
      </c>
      <c r="C3461" s="127" t="s">
        <v>1675</v>
      </c>
      <c r="D3461" s="127" t="s">
        <v>5779</v>
      </c>
      <c r="E3461" s="128">
        <v>887.80254614220303</v>
      </c>
      <c r="F3461" s="127" t="s">
        <v>1676</v>
      </c>
      <c r="G3461" s="127" t="s">
        <v>1677</v>
      </c>
      <c r="H3461" s="128">
        <v>186609.73628278263</v>
      </c>
      <c r="I3461" s="127" t="s">
        <v>1676</v>
      </c>
    </row>
    <row r="3462" spans="1:9" ht="30">
      <c r="A3462" s="127" t="s">
        <v>4581</v>
      </c>
      <c r="B3462" s="128">
        <v>3.9415204678362574</v>
      </c>
      <c r="C3462" s="127" t="s">
        <v>5777</v>
      </c>
      <c r="D3462" s="127" t="s">
        <v>5779</v>
      </c>
      <c r="E3462" s="128">
        <v>5.1758888440090436</v>
      </c>
      <c r="F3462" s="127" t="s">
        <v>1676</v>
      </c>
      <c r="G3462" s="127" t="s">
        <v>1677</v>
      </c>
      <c r="H3462" s="128">
        <v>20.400871817906992</v>
      </c>
      <c r="I3462" s="127" t="s">
        <v>1676</v>
      </c>
    </row>
    <row r="3463" spans="1:9" ht="30">
      <c r="A3463" s="127" t="s">
        <v>4581</v>
      </c>
      <c r="B3463" s="128">
        <v>3.9415204678362574</v>
      </c>
      <c r="C3463" s="127" t="s">
        <v>5781</v>
      </c>
      <c r="D3463" s="127" t="s">
        <v>5779</v>
      </c>
      <c r="E3463" s="128">
        <v>209.82325375524826</v>
      </c>
      <c r="F3463" s="127" t="s">
        <v>1676</v>
      </c>
      <c r="G3463" s="127" t="s">
        <v>1677</v>
      </c>
      <c r="H3463" s="128">
        <v>827.02264930431193</v>
      </c>
      <c r="I3463" s="127" t="s">
        <v>1676</v>
      </c>
    </row>
    <row r="3464" spans="1:9" ht="30">
      <c r="A3464" s="127" t="s">
        <v>4581</v>
      </c>
      <c r="B3464" s="128">
        <v>3.9415204678362574</v>
      </c>
      <c r="C3464" s="127" t="s">
        <v>5783</v>
      </c>
      <c r="D3464" s="127" t="s">
        <v>5779</v>
      </c>
      <c r="E3464" s="128">
        <v>110.99307431869822</v>
      </c>
      <c r="F3464" s="127" t="s">
        <v>1676</v>
      </c>
      <c r="G3464" s="127" t="s">
        <v>1677</v>
      </c>
      <c r="H3464" s="128">
        <v>437.48147421521992</v>
      </c>
      <c r="I3464" s="127" t="s">
        <v>1676</v>
      </c>
    </row>
    <row r="3465" spans="1:9" ht="30">
      <c r="A3465" s="127" t="s">
        <v>4581</v>
      </c>
      <c r="B3465" s="128">
        <v>3.9415204678362574</v>
      </c>
      <c r="C3465" s="127" t="s">
        <v>5785</v>
      </c>
      <c r="D3465" s="127" t="s">
        <v>5779</v>
      </c>
      <c r="E3465" s="128">
        <v>22.177307602632229</v>
      </c>
      <c r="F3465" s="127" t="s">
        <v>1676</v>
      </c>
      <c r="G3465" s="127" t="s">
        <v>1677</v>
      </c>
      <c r="H3465" s="128">
        <v>87.412311837275567</v>
      </c>
      <c r="I3465" s="127" t="s">
        <v>1676</v>
      </c>
    </row>
    <row r="3466" spans="1:9" ht="30">
      <c r="A3466" s="127" t="s">
        <v>4581</v>
      </c>
      <c r="B3466" s="128">
        <v>3.9415204678362574</v>
      </c>
      <c r="C3466" s="127" t="s">
        <v>5787</v>
      </c>
      <c r="D3466" s="127" t="s">
        <v>5779</v>
      </c>
      <c r="E3466" s="128">
        <v>5.6020340661573007</v>
      </c>
      <c r="F3466" s="127" t="s">
        <v>1676</v>
      </c>
      <c r="G3466" s="127" t="s">
        <v>1677</v>
      </c>
      <c r="H3466" s="128">
        <v>22.080531933274976</v>
      </c>
      <c r="I3466" s="127" t="s">
        <v>1676</v>
      </c>
    </row>
    <row r="3467" spans="1:9" ht="30">
      <c r="A3467" s="127" t="s">
        <v>4581</v>
      </c>
      <c r="B3467" s="128">
        <v>3.9415204678362574</v>
      </c>
      <c r="C3467" s="127" t="s">
        <v>5789</v>
      </c>
      <c r="D3467" s="127" t="s">
        <v>5779</v>
      </c>
      <c r="E3467" s="128">
        <v>0.41726719668683543</v>
      </c>
      <c r="F3467" s="127" t="s">
        <v>1676</v>
      </c>
      <c r="G3467" s="127" t="s">
        <v>1677</v>
      </c>
      <c r="H3467" s="128">
        <v>1.6446671962978192</v>
      </c>
      <c r="I3467" s="127" t="s">
        <v>1676</v>
      </c>
    </row>
    <row r="3468" spans="1:9" ht="30">
      <c r="A3468" s="127" t="s">
        <v>4581</v>
      </c>
      <c r="B3468" s="128">
        <v>3.9415204678362574</v>
      </c>
      <c r="C3468" s="127" t="s">
        <v>5791</v>
      </c>
      <c r="D3468" s="127" t="s">
        <v>5779</v>
      </c>
      <c r="E3468" s="128">
        <v>5.1048646403176674</v>
      </c>
      <c r="F3468" s="127" t="s">
        <v>1676</v>
      </c>
      <c r="G3468" s="127" t="s">
        <v>1677</v>
      </c>
      <c r="H3468" s="128">
        <v>20.12092846534566</v>
      </c>
      <c r="I3468" s="127" t="s">
        <v>1676</v>
      </c>
    </row>
    <row r="3469" spans="1:9" ht="30">
      <c r="A3469" s="127" t="s">
        <v>4581</v>
      </c>
      <c r="B3469" s="128">
        <v>3.9415204678362574</v>
      </c>
      <c r="C3469" s="127" t="s">
        <v>5793</v>
      </c>
      <c r="D3469" s="127" t="s">
        <v>5779</v>
      </c>
      <c r="E3469" s="128">
        <v>11.612457303540015</v>
      </c>
      <c r="F3469" s="127" t="s">
        <v>1676</v>
      </c>
      <c r="G3469" s="127" t="s">
        <v>1677</v>
      </c>
      <c r="H3469" s="128">
        <v>45.770738143777606</v>
      </c>
      <c r="I3469" s="127" t="s">
        <v>1676</v>
      </c>
    </row>
    <row r="3470" spans="1:9" ht="30">
      <c r="A3470" s="127" t="s">
        <v>4581</v>
      </c>
      <c r="B3470" s="128">
        <v>3.9415204678362574</v>
      </c>
      <c r="C3470" s="127" t="s">
        <v>5795</v>
      </c>
      <c r="D3470" s="127" t="s">
        <v>5779</v>
      </c>
      <c r="E3470" s="128">
        <v>35.174736878154086</v>
      </c>
      <c r="F3470" s="127" t="s">
        <v>1676</v>
      </c>
      <c r="G3470" s="127" t="s">
        <v>1677</v>
      </c>
      <c r="H3470" s="128">
        <v>138.64194535599916</v>
      </c>
      <c r="I3470" s="127" t="s">
        <v>1676</v>
      </c>
    </row>
    <row r="3471" spans="1:9" ht="30">
      <c r="A3471" s="127" t="s">
        <v>4581</v>
      </c>
      <c r="B3471" s="128">
        <v>3.9415204678362574</v>
      </c>
      <c r="C3471" s="127" t="s">
        <v>1675</v>
      </c>
      <c r="D3471" s="127" t="s">
        <v>5779</v>
      </c>
      <c r="E3471" s="128">
        <v>887.80254614220303</v>
      </c>
      <c r="F3471" s="127" t="s">
        <v>1676</v>
      </c>
      <c r="G3471" s="127" t="s">
        <v>1677</v>
      </c>
      <c r="H3471" s="128">
        <v>3499.2919070166367</v>
      </c>
      <c r="I3471" s="127" t="s">
        <v>1676</v>
      </c>
    </row>
    <row r="3472" spans="1:9" ht="30">
      <c r="A3472" s="127" t="s">
        <v>4587</v>
      </c>
      <c r="B3472" s="128">
        <v>68.976608187134502</v>
      </c>
      <c r="C3472" s="127" t="s">
        <v>5777</v>
      </c>
      <c r="D3472" s="127" t="s">
        <v>5779</v>
      </c>
      <c r="E3472" s="128">
        <v>5.1758888440090436</v>
      </c>
      <c r="F3472" s="127" t="s">
        <v>1676</v>
      </c>
      <c r="G3472" s="127" t="s">
        <v>1677</v>
      </c>
      <c r="H3472" s="128">
        <v>357.01525681337233</v>
      </c>
      <c r="I3472" s="127" t="s">
        <v>1676</v>
      </c>
    </row>
    <row r="3473" spans="1:9" ht="30">
      <c r="A3473" s="127" t="s">
        <v>4587</v>
      </c>
      <c r="B3473" s="128">
        <v>68.976608187134502</v>
      </c>
      <c r="C3473" s="127" t="s">
        <v>5781</v>
      </c>
      <c r="D3473" s="127" t="s">
        <v>5779</v>
      </c>
      <c r="E3473" s="128">
        <v>209.82325375524826</v>
      </c>
      <c r="F3473" s="127" t="s">
        <v>1676</v>
      </c>
      <c r="G3473" s="127" t="s">
        <v>1677</v>
      </c>
      <c r="H3473" s="128">
        <v>14472.896362825457</v>
      </c>
      <c r="I3473" s="127" t="s">
        <v>1676</v>
      </c>
    </row>
    <row r="3474" spans="1:9" ht="30">
      <c r="A3474" s="127" t="s">
        <v>4587</v>
      </c>
      <c r="B3474" s="128">
        <v>68.976608187134502</v>
      </c>
      <c r="C3474" s="127" t="s">
        <v>5783</v>
      </c>
      <c r="D3474" s="127" t="s">
        <v>5779</v>
      </c>
      <c r="E3474" s="128">
        <v>110.99307431869822</v>
      </c>
      <c r="F3474" s="127" t="s">
        <v>1676</v>
      </c>
      <c r="G3474" s="127" t="s">
        <v>1677</v>
      </c>
      <c r="H3474" s="128">
        <v>7655.9257987663477</v>
      </c>
      <c r="I3474" s="127" t="s">
        <v>1676</v>
      </c>
    </row>
    <row r="3475" spans="1:9" ht="30">
      <c r="A3475" s="127" t="s">
        <v>4587</v>
      </c>
      <c r="B3475" s="128">
        <v>68.976608187134502</v>
      </c>
      <c r="C3475" s="127" t="s">
        <v>5785</v>
      </c>
      <c r="D3475" s="127" t="s">
        <v>5779</v>
      </c>
      <c r="E3475" s="128">
        <v>22.177307602632229</v>
      </c>
      <c r="F3475" s="127" t="s">
        <v>1676</v>
      </c>
      <c r="G3475" s="127" t="s">
        <v>1677</v>
      </c>
      <c r="H3475" s="128">
        <v>1529.7154571523224</v>
      </c>
      <c r="I3475" s="127" t="s">
        <v>1676</v>
      </c>
    </row>
    <row r="3476" spans="1:9" ht="30">
      <c r="A3476" s="127" t="s">
        <v>4587</v>
      </c>
      <c r="B3476" s="128">
        <v>68.976608187134502</v>
      </c>
      <c r="C3476" s="127" t="s">
        <v>5787</v>
      </c>
      <c r="D3476" s="127" t="s">
        <v>5779</v>
      </c>
      <c r="E3476" s="128">
        <v>5.6020340661573007</v>
      </c>
      <c r="F3476" s="127" t="s">
        <v>1676</v>
      </c>
      <c r="G3476" s="127" t="s">
        <v>1677</v>
      </c>
      <c r="H3476" s="128">
        <v>386.40930883231204</v>
      </c>
      <c r="I3476" s="127" t="s">
        <v>1676</v>
      </c>
    </row>
    <row r="3477" spans="1:9" ht="30">
      <c r="A3477" s="127" t="s">
        <v>4587</v>
      </c>
      <c r="B3477" s="128">
        <v>68.976608187134502</v>
      </c>
      <c r="C3477" s="127" t="s">
        <v>5789</v>
      </c>
      <c r="D3477" s="127" t="s">
        <v>5779</v>
      </c>
      <c r="E3477" s="128">
        <v>0.41726719668683543</v>
      </c>
      <c r="F3477" s="127" t="s">
        <v>1676</v>
      </c>
      <c r="G3477" s="127" t="s">
        <v>1677</v>
      </c>
      <c r="H3477" s="128">
        <v>28.781675935211837</v>
      </c>
      <c r="I3477" s="127" t="s">
        <v>1676</v>
      </c>
    </row>
    <row r="3478" spans="1:9" ht="30">
      <c r="A3478" s="127" t="s">
        <v>4587</v>
      </c>
      <c r="B3478" s="128">
        <v>68.976608187134502</v>
      </c>
      <c r="C3478" s="127" t="s">
        <v>5791</v>
      </c>
      <c r="D3478" s="127" t="s">
        <v>5779</v>
      </c>
      <c r="E3478" s="128">
        <v>5.1048646403176674</v>
      </c>
      <c r="F3478" s="127" t="s">
        <v>1676</v>
      </c>
      <c r="G3478" s="127" t="s">
        <v>1677</v>
      </c>
      <c r="H3478" s="128">
        <v>352.11624814354906</v>
      </c>
      <c r="I3478" s="127" t="s">
        <v>1676</v>
      </c>
    </row>
    <row r="3479" spans="1:9" ht="30">
      <c r="A3479" s="127" t="s">
        <v>4587</v>
      </c>
      <c r="B3479" s="128">
        <v>68.976608187134502</v>
      </c>
      <c r="C3479" s="127" t="s">
        <v>5793</v>
      </c>
      <c r="D3479" s="127" t="s">
        <v>5779</v>
      </c>
      <c r="E3479" s="128">
        <v>11.612457303540015</v>
      </c>
      <c r="F3479" s="127" t="s">
        <v>1676</v>
      </c>
      <c r="G3479" s="127" t="s">
        <v>1677</v>
      </c>
      <c r="H3479" s="128">
        <v>800.98791751610804</v>
      </c>
      <c r="I3479" s="127" t="s">
        <v>1676</v>
      </c>
    </row>
    <row r="3480" spans="1:9" ht="30">
      <c r="A3480" s="127" t="s">
        <v>4587</v>
      </c>
      <c r="B3480" s="128">
        <v>68.976608187134502</v>
      </c>
      <c r="C3480" s="127" t="s">
        <v>5795</v>
      </c>
      <c r="D3480" s="127" t="s">
        <v>5779</v>
      </c>
      <c r="E3480" s="128">
        <v>35.174736878154086</v>
      </c>
      <c r="F3480" s="127" t="s">
        <v>1676</v>
      </c>
      <c r="G3480" s="127" t="s">
        <v>1677</v>
      </c>
      <c r="H3480" s="128">
        <v>2426.2340437299849</v>
      </c>
      <c r="I3480" s="127" t="s">
        <v>1676</v>
      </c>
    </row>
    <row r="3481" spans="1:9" ht="30">
      <c r="A3481" s="127" t="s">
        <v>4587</v>
      </c>
      <c r="B3481" s="128">
        <v>68.976608187134502</v>
      </c>
      <c r="C3481" s="127" t="s">
        <v>1675</v>
      </c>
      <c r="D3481" s="127" t="s">
        <v>5779</v>
      </c>
      <c r="E3481" s="128">
        <v>887.80254614220303</v>
      </c>
      <c r="F3481" s="127" t="s">
        <v>1676</v>
      </c>
      <c r="G3481" s="127" t="s">
        <v>1677</v>
      </c>
      <c r="H3481" s="128">
        <v>61237.608372791139</v>
      </c>
      <c r="I3481" s="127" t="s">
        <v>1676</v>
      </c>
    </row>
    <row r="3482" spans="1:9" ht="30">
      <c r="A3482" s="127" t="s">
        <v>4595</v>
      </c>
      <c r="B3482" s="128">
        <v>4.6904761904761907</v>
      </c>
      <c r="C3482" s="127" t="s">
        <v>5777</v>
      </c>
      <c r="D3482" s="127" t="s">
        <v>5779</v>
      </c>
      <c r="E3482" s="128">
        <v>5.1758888440090436</v>
      </c>
      <c r="F3482" s="127" t="s">
        <v>1676</v>
      </c>
      <c r="G3482" s="127" t="s">
        <v>1677</v>
      </c>
      <c r="H3482" s="128">
        <v>24.277383387375753</v>
      </c>
      <c r="I3482" s="127" t="s">
        <v>1676</v>
      </c>
    </row>
    <row r="3483" spans="1:9" ht="30">
      <c r="A3483" s="127" t="s">
        <v>4595</v>
      </c>
      <c r="B3483" s="128">
        <v>4.6904761904761907</v>
      </c>
      <c r="C3483" s="127" t="s">
        <v>5781</v>
      </c>
      <c r="D3483" s="127" t="s">
        <v>5779</v>
      </c>
      <c r="E3483" s="128">
        <v>209.82325375524826</v>
      </c>
      <c r="F3483" s="127" t="s">
        <v>1676</v>
      </c>
      <c r="G3483" s="127" t="s">
        <v>1677</v>
      </c>
      <c r="H3483" s="128">
        <v>984.17097594723589</v>
      </c>
      <c r="I3483" s="127" t="s">
        <v>1676</v>
      </c>
    </row>
    <row r="3484" spans="1:9" ht="30">
      <c r="A3484" s="127" t="s">
        <v>4595</v>
      </c>
      <c r="B3484" s="128">
        <v>4.6904761904761907</v>
      </c>
      <c r="C3484" s="127" t="s">
        <v>5783</v>
      </c>
      <c r="D3484" s="127" t="s">
        <v>5779</v>
      </c>
      <c r="E3484" s="128">
        <v>110.99307431869822</v>
      </c>
      <c r="F3484" s="127" t="s">
        <v>1676</v>
      </c>
      <c r="G3484" s="127" t="s">
        <v>1677</v>
      </c>
      <c r="H3484" s="128">
        <v>520.61037239960831</v>
      </c>
      <c r="I3484" s="127" t="s">
        <v>1676</v>
      </c>
    </row>
    <row r="3485" spans="1:9" ht="30">
      <c r="A3485" s="127" t="s">
        <v>4595</v>
      </c>
      <c r="B3485" s="128">
        <v>4.6904761904761907</v>
      </c>
      <c r="C3485" s="127" t="s">
        <v>5785</v>
      </c>
      <c r="D3485" s="127" t="s">
        <v>5779</v>
      </c>
      <c r="E3485" s="128">
        <v>22.177307602632229</v>
      </c>
      <c r="F3485" s="127" t="s">
        <v>1676</v>
      </c>
      <c r="G3485" s="127" t="s">
        <v>1677</v>
      </c>
      <c r="H3485" s="128">
        <v>104.02213327901308</v>
      </c>
      <c r="I3485" s="127" t="s">
        <v>1676</v>
      </c>
    </row>
    <row r="3486" spans="1:9" ht="30">
      <c r="A3486" s="127" t="s">
        <v>4595</v>
      </c>
      <c r="B3486" s="128">
        <v>4.6904761904761907</v>
      </c>
      <c r="C3486" s="127" t="s">
        <v>5787</v>
      </c>
      <c r="D3486" s="127" t="s">
        <v>5779</v>
      </c>
      <c r="E3486" s="128">
        <v>5.6020340661573007</v>
      </c>
      <c r="F3486" s="127" t="s">
        <v>1676</v>
      </c>
      <c r="G3486" s="127" t="s">
        <v>1677</v>
      </c>
      <c r="H3486" s="128">
        <v>26.276207405547339</v>
      </c>
      <c r="I3486" s="127" t="s">
        <v>1676</v>
      </c>
    </row>
    <row r="3487" spans="1:9" ht="30">
      <c r="A3487" s="127" t="s">
        <v>4595</v>
      </c>
      <c r="B3487" s="128">
        <v>4.6904761904761907</v>
      </c>
      <c r="C3487" s="127" t="s">
        <v>5789</v>
      </c>
      <c r="D3487" s="127" t="s">
        <v>5779</v>
      </c>
      <c r="E3487" s="128">
        <v>0.41726719668683543</v>
      </c>
      <c r="F3487" s="127" t="s">
        <v>1676</v>
      </c>
      <c r="G3487" s="127" t="s">
        <v>1677</v>
      </c>
      <c r="H3487" s="128">
        <v>1.9571818511263472</v>
      </c>
      <c r="I3487" s="127" t="s">
        <v>1676</v>
      </c>
    </row>
    <row r="3488" spans="1:9" ht="30">
      <c r="A3488" s="127" t="s">
        <v>4595</v>
      </c>
      <c r="B3488" s="128">
        <v>4.6904761904761907</v>
      </c>
      <c r="C3488" s="127" t="s">
        <v>5791</v>
      </c>
      <c r="D3488" s="127" t="s">
        <v>5779</v>
      </c>
      <c r="E3488" s="128">
        <v>5.1048646403176674</v>
      </c>
      <c r="F3488" s="127" t="s">
        <v>1676</v>
      </c>
      <c r="G3488" s="127" t="s">
        <v>1677</v>
      </c>
      <c r="H3488" s="128">
        <v>23.94424605101382</v>
      </c>
      <c r="I3488" s="127" t="s">
        <v>1676</v>
      </c>
    </row>
    <row r="3489" spans="1:9" ht="30">
      <c r="A3489" s="127" t="s">
        <v>4595</v>
      </c>
      <c r="B3489" s="128">
        <v>4.6904761904761907</v>
      </c>
      <c r="C3489" s="127" t="s">
        <v>5793</v>
      </c>
      <c r="D3489" s="127" t="s">
        <v>5779</v>
      </c>
      <c r="E3489" s="128">
        <v>11.612457303540015</v>
      </c>
      <c r="F3489" s="127" t="s">
        <v>1676</v>
      </c>
      <c r="G3489" s="127" t="s">
        <v>1677</v>
      </c>
      <c r="H3489" s="128">
        <v>54.467954495175789</v>
      </c>
      <c r="I3489" s="127" t="s">
        <v>1676</v>
      </c>
    </row>
    <row r="3490" spans="1:9" ht="30">
      <c r="A3490" s="127" t="s">
        <v>4595</v>
      </c>
      <c r="B3490" s="128">
        <v>4.6904761904761907</v>
      </c>
      <c r="C3490" s="127" t="s">
        <v>5795</v>
      </c>
      <c r="D3490" s="127" t="s">
        <v>5779</v>
      </c>
      <c r="E3490" s="128">
        <v>35.174736878154086</v>
      </c>
      <c r="F3490" s="127" t="s">
        <v>1676</v>
      </c>
      <c r="G3490" s="127" t="s">
        <v>1677</v>
      </c>
      <c r="H3490" s="128">
        <v>164.98626583324656</v>
      </c>
      <c r="I3490" s="127" t="s">
        <v>1676</v>
      </c>
    </row>
    <row r="3491" spans="1:9" ht="30">
      <c r="A3491" s="127" t="s">
        <v>4595</v>
      </c>
      <c r="B3491" s="128">
        <v>4.6904761904761907</v>
      </c>
      <c r="C3491" s="127" t="s">
        <v>1675</v>
      </c>
      <c r="D3491" s="127" t="s">
        <v>5779</v>
      </c>
      <c r="E3491" s="128">
        <v>887.80254614220303</v>
      </c>
      <c r="F3491" s="127" t="s">
        <v>1676</v>
      </c>
      <c r="G3491" s="127" t="s">
        <v>1677</v>
      </c>
      <c r="H3491" s="128">
        <v>4164.2167045241431</v>
      </c>
      <c r="I3491" s="127" t="s">
        <v>1676</v>
      </c>
    </row>
    <row r="3492" spans="1:9" ht="30">
      <c r="A3492" s="127" t="s">
        <v>4609</v>
      </c>
      <c r="B3492" s="128">
        <v>2.9637681159420288</v>
      </c>
      <c r="C3492" s="127" t="s">
        <v>5777</v>
      </c>
      <c r="D3492" s="127" t="s">
        <v>5779</v>
      </c>
      <c r="E3492" s="128">
        <v>5.1758888440090436</v>
      </c>
      <c r="F3492" s="127" t="s">
        <v>1676</v>
      </c>
      <c r="G3492" s="127" t="s">
        <v>1677</v>
      </c>
      <c r="H3492" s="128">
        <v>15.340134327534049</v>
      </c>
      <c r="I3492" s="127" t="s">
        <v>1676</v>
      </c>
    </row>
    <row r="3493" spans="1:9" ht="30">
      <c r="A3493" s="127" t="s">
        <v>4609</v>
      </c>
      <c r="B3493" s="128">
        <v>2.9637681159420288</v>
      </c>
      <c r="C3493" s="127" t="s">
        <v>5781</v>
      </c>
      <c r="D3493" s="127" t="s">
        <v>5779</v>
      </c>
      <c r="E3493" s="128">
        <v>209.82325375524826</v>
      </c>
      <c r="F3493" s="127" t="s">
        <v>1676</v>
      </c>
      <c r="G3493" s="127" t="s">
        <v>1677</v>
      </c>
      <c r="H3493" s="128">
        <v>621.86746946301832</v>
      </c>
      <c r="I3493" s="127" t="s">
        <v>1676</v>
      </c>
    </row>
    <row r="3494" spans="1:9" ht="30">
      <c r="A3494" s="127" t="s">
        <v>4609</v>
      </c>
      <c r="B3494" s="128">
        <v>2.9637681159420288</v>
      </c>
      <c r="C3494" s="127" t="s">
        <v>5783</v>
      </c>
      <c r="D3494" s="127" t="s">
        <v>5779</v>
      </c>
      <c r="E3494" s="128">
        <v>110.99307431869822</v>
      </c>
      <c r="F3494" s="127" t="s">
        <v>1676</v>
      </c>
      <c r="G3494" s="127" t="s">
        <v>1677</v>
      </c>
      <c r="H3494" s="128">
        <v>328.9577347561418</v>
      </c>
      <c r="I3494" s="127" t="s">
        <v>1676</v>
      </c>
    </row>
    <row r="3495" spans="1:9" ht="30">
      <c r="A3495" s="127" t="s">
        <v>4609</v>
      </c>
      <c r="B3495" s="128">
        <v>2.9637681159420288</v>
      </c>
      <c r="C3495" s="127" t="s">
        <v>5785</v>
      </c>
      <c r="D3495" s="127" t="s">
        <v>5779</v>
      </c>
      <c r="E3495" s="128">
        <v>22.177307602632229</v>
      </c>
      <c r="F3495" s="127" t="s">
        <v>1676</v>
      </c>
      <c r="G3495" s="127" t="s">
        <v>1677</v>
      </c>
      <c r="H3495" s="128">
        <v>65.728397170120161</v>
      </c>
      <c r="I3495" s="127" t="s">
        <v>1676</v>
      </c>
    </row>
    <row r="3496" spans="1:9" ht="30">
      <c r="A3496" s="127" t="s">
        <v>4609</v>
      </c>
      <c r="B3496" s="128">
        <v>2.9637681159420288</v>
      </c>
      <c r="C3496" s="127" t="s">
        <v>5787</v>
      </c>
      <c r="D3496" s="127" t="s">
        <v>5779</v>
      </c>
      <c r="E3496" s="128">
        <v>5.6020340661573007</v>
      </c>
      <c r="F3496" s="127" t="s">
        <v>1676</v>
      </c>
      <c r="G3496" s="127" t="s">
        <v>1677</v>
      </c>
      <c r="H3496" s="128">
        <v>16.603129949698086</v>
      </c>
      <c r="I3496" s="127" t="s">
        <v>1676</v>
      </c>
    </row>
    <row r="3497" spans="1:9" ht="30">
      <c r="A3497" s="127" t="s">
        <v>4609</v>
      </c>
      <c r="B3497" s="128">
        <v>2.9637681159420288</v>
      </c>
      <c r="C3497" s="127" t="s">
        <v>5789</v>
      </c>
      <c r="D3497" s="127" t="s">
        <v>5779</v>
      </c>
      <c r="E3497" s="128">
        <v>0.41726719668683543</v>
      </c>
      <c r="F3497" s="127" t="s">
        <v>1676</v>
      </c>
      <c r="G3497" s="127" t="s">
        <v>1677</v>
      </c>
      <c r="H3497" s="128">
        <v>1.2366832133689543</v>
      </c>
      <c r="I3497" s="127" t="s">
        <v>1676</v>
      </c>
    </row>
    <row r="3498" spans="1:9" ht="30">
      <c r="A3498" s="127" t="s">
        <v>4609</v>
      </c>
      <c r="B3498" s="128">
        <v>2.9637681159420288</v>
      </c>
      <c r="C3498" s="127" t="s">
        <v>5791</v>
      </c>
      <c r="D3498" s="127" t="s">
        <v>5779</v>
      </c>
      <c r="E3498" s="128">
        <v>5.1048646403176674</v>
      </c>
      <c r="F3498" s="127" t="s">
        <v>1676</v>
      </c>
      <c r="G3498" s="127" t="s">
        <v>1677</v>
      </c>
      <c r="H3498" s="128">
        <v>15.129635057173376</v>
      </c>
      <c r="I3498" s="127" t="s">
        <v>1676</v>
      </c>
    </row>
    <row r="3499" spans="1:9" ht="30">
      <c r="A3499" s="127" t="s">
        <v>4609</v>
      </c>
      <c r="B3499" s="128">
        <v>2.9637681159420288</v>
      </c>
      <c r="C3499" s="127" t="s">
        <v>5793</v>
      </c>
      <c r="D3499" s="127" t="s">
        <v>5779</v>
      </c>
      <c r="E3499" s="128">
        <v>11.612457303540015</v>
      </c>
      <c r="F3499" s="127" t="s">
        <v>1676</v>
      </c>
      <c r="G3499" s="127" t="s">
        <v>1677</v>
      </c>
      <c r="H3499" s="128">
        <v>34.416630703970043</v>
      </c>
      <c r="I3499" s="127" t="s">
        <v>1676</v>
      </c>
    </row>
    <row r="3500" spans="1:9" ht="30">
      <c r="A3500" s="127" t="s">
        <v>4609</v>
      </c>
      <c r="B3500" s="128">
        <v>2.9637681159420288</v>
      </c>
      <c r="C3500" s="127" t="s">
        <v>5795</v>
      </c>
      <c r="D3500" s="127" t="s">
        <v>5779</v>
      </c>
      <c r="E3500" s="128">
        <v>35.174736878154086</v>
      </c>
      <c r="F3500" s="127" t="s">
        <v>1676</v>
      </c>
      <c r="G3500" s="127" t="s">
        <v>1677</v>
      </c>
      <c r="H3500" s="128">
        <v>104.24976364612334</v>
      </c>
      <c r="I3500" s="127" t="s">
        <v>1676</v>
      </c>
    </row>
    <row r="3501" spans="1:9" ht="30">
      <c r="A3501" s="127" t="s">
        <v>4609</v>
      </c>
      <c r="B3501" s="128">
        <v>2.9637681159420288</v>
      </c>
      <c r="C3501" s="127" t="s">
        <v>1675</v>
      </c>
      <c r="D3501" s="127" t="s">
        <v>5779</v>
      </c>
      <c r="E3501" s="128">
        <v>887.80254614220303</v>
      </c>
      <c r="F3501" s="127" t="s">
        <v>1676</v>
      </c>
      <c r="G3501" s="127" t="s">
        <v>1677</v>
      </c>
      <c r="H3501" s="128">
        <v>2631.2408795084134</v>
      </c>
      <c r="I3501" s="127" t="s">
        <v>1676</v>
      </c>
    </row>
    <row r="3502" spans="1:9" ht="30">
      <c r="A3502" s="127" t="s">
        <v>4614</v>
      </c>
      <c r="B3502" s="128">
        <v>3.673267326732673</v>
      </c>
      <c r="C3502" s="127" t="s">
        <v>5777</v>
      </c>
      <c r="D3502" s="127" t="s">
        <v>5779</v>
      </c>
      <c r="E3502" s="128">
        <v>5.1758888440090436</v>
      </c>
      <c r="F3502" s="127" t="s">
        <v>1676</v>
      </c>
      <c r="G3502" s="127" t="s">
        <v>1677</v>
      </c>
      <c r="H3502" s="128">
        <v>19.012423377498564</v>
      </c>
      <c r="I3502" s="127" t="s">
        <v>1676</v>
      </c>
    </row>
    <row r="3503" spans="1:9" ht="30">
      <c r="A3503" s="127" t="s">
        <v>4614</v>
      </c>
      <c r="B3503" s="128">
        <v>3.673267326732673</v>
      </c>
      <c r="C3503" s="127" t="s">
        <v>5781</v>
      </c>
      <c r="D3503" s="127" t="s">
        <v>5779</v>
      </c>
      <c r="E3503" s="128">
        <v>209.82325375524826</v>
      </c>
      <c r="F3503" s="127" t="s">
        <v>1676</v>
      </c>
      <c r="G3503" s="127" t="s">
        <v>1677</v>
      </c>
      <c r="H3503" s="128">
        <v>770.7369024078921</v>
      </c>
      <c r="I3503" s="127" t="s">
        <v>1676</v>
      </c>
    </row>
    <row r="3504" spans="1:9" ht="30">
      <c r="A3504" s="127" t="s">
        <v>4614</v>
      </c>
      <c r="B3504" s="128">
        <v>3.673267326732673</v>
      </c>
      <c r="C3504" s="127" t="s">
        <v>5783</v>
      </c>
      <c r="D3504" s="127" t="s">
        <v>5779</v>
      </c>
      <c r="E3504" s="128">
        <v>110.99307431869822</v>
      </c>
      <c r="F3504" s="127" t="s">
        <v>1676</v>
      </c>
      <c r="G3504" s="127" t="s">
        <v>1677</v>
      </c>
      <c r="H3504" s="128">
        <v>407.70723338848552</v>
      </c>
      <c r="I3504" s="127" t="s">
        <v>1676</v>
      </c>
    </row>
    <row r="3505" spans="1:9" ht="30">
      <c r="A3505" s="127" t="s">
        <v>4614</v>
      </c>
      <c r="B3505" s="128">
        <v>3.673267326732673</v>
      </c>
      <c r="C3505" s="127" t="s">
        <v>5785</v>
      </c>
      <c r="D3505" s="127" t="s">
        <v>5779</v>
      </c>
      <c r="E3505" s="128">
        <v>22.177307602632229</v>
      </c>
      <c r="F3505" s="127" t="s">
        <v>1676</v>
      </c>
      <c r="G3505" s="127" t="s">
        <v>1677</v>
      </c>
      <c r="H3505" s="128">
        <v>81.463179411649079</v>
      </c>
      <c r="I3505" s="127" t="s">
        <v>1676</v>
      </c>
    </row>
    <row r="3506" spans="1:9" ht="30">
      <c r="A3506" s="127" t="s">
        <v>4614</v>
      </c>
      <c r="B3506" s="128">
        <v>3.673267326732673</v>
      </c>
      <c r="C3506" s="127" t="s">
        <v>5787</v>
      </c>
      <c r="D3506" s="127" t="s">
        <v>5779</v>
      </c>
      <c r="E3506" s="128">
        <v>5.6020340661573007</v>
      </c>
      <c r="F3506" s="127" t="s">
        <v>1676</v>
      </c>
      <c r="G3506" s="127" t="s">
        <v>1677</v>
      </c>
      <c r="H3506" s="128">
        <v>20.577768698458993</v>
      </c>
      <c r="I3506" s="127" t="s">
        <v>1676</v>
      </c>
    </row>
    <row r="3507" spans="1:9" ht="30">
      <c r="A3507" s="127" t="s">
        <v>4614</v>
      </c>
      <c r="B3507" s="128">
        <v>3.673267326732673</v>
      </c>
      <c r="C3507" s="127" t="s">
        <v>5789</v>
      </c>
      <c r="D3507" s="127" t="s">
        <v>5779</v>
      </c>
      <c r="E3507" s="128">
        <v>0.41726719668683543</v>
      </c>
      <c r="F3507" s="127" t="s">
        <v>1676</v>
      </c>
      <c r="G3507" s="127" t="s">
        <v>1677</v>
      </c>
      <c r="H3507" s="128">
        <v>1.5327339601070884</v>
      </c>
      <c r="I3507" s="127" t="s">
        <v>1676</v>
      </c>
    </row>
    <row r="3508" spans="1:9" ht="30">
      <c r="A3508" s="127" t="s">
        <v>4614</v>
      </c>
      <c r="B3508" s="128">
        <v>3.673267326732673</v>
      </c>
      <c r="C3508" s="127" t="s">
        <v>5791</v>
      </c>
      <c r="D3508" s="127" t="s">
        <v>5779</v>
      </c>
      <c r="E3508" s="128">
        <v>5.1048646403176674</v>
      </c>
      <c r="F3508" s="127" t="s">
        <v>1676</v>
      </c>
      <c r="G3508" s="127" t="s">
        <v>1677</v>
      </c>
      <c r="H3508" s="128">
        <v>18.751532490671828</v>
      </c>
      <c r="I3508" s="127" t="s">
        <v>1676</v>
      </c>
    </row>
    <row r="3509" spans="1:9" ht="30">
      <c r="A3509" s="127" t="s">
        <v>4614</v>
      </c>
      <c r="B3509" s="128">
        <v>3.673267326732673</v>
      </c>
      <c r="C3509" s="127" t="s">
        <v>5793</v>
      </c>
      <c r="D3509" s="127" t="s">
        <v>5779</v>
      </c>
      <c r="E3509" s="128">
        <v>11.612457303540015</v>
      </c>
      <c r="F3509" s="127" t="s">
        <v>1676</v>
      </c>
      <c r="G3509" s="127" t="s">
        <v>1677</v>
      </c>
      <c r="H3509" s="128">
        <v>42.655659996171735</v>
      </c>
      <c r="I3509" s="127" t="s">
        <v>1676</v>
      </c>
    </row>
    <row r="3510" spans="1:9" ht="30">
      <c r="A3510" s="127" t="s">
        <v>4614</v>
      </c>
      <c r="B3510" s="128">
        <v>3.673267326732673</v>
      </c>
      <c r="C3510" s="127" t="s">
        <v>5795</v>
      </c>
      <c r="D3510" s="127" t="s">
        <v>5779</v>
      </c>
      <c r="E3510" s="128">
        <v>35.174736878154086</v>
      </c>
      <c r="F3510" s="127" t="s">
        <v>1676</v>
      </c>
      <c r="G3510" s="127" t="s">
        <v>1677</v>
      </c>
      <c r="H3510" s="128">
        <v>129.20621170094222</v>
      </c>
      <c r="I3510" s="127" t="s">
        <v>1676</v>
      </c>
    </row>
    <row r="3511" spans="1:9" ht="30">
      <c r="A3511" s="127" t="s">
        <v>4614</v>
      </c>
      <c r="B3511" s="128">
        <v>3.673267326732673</v>
      </c>
      <c r="C3511" s="127" t="s">
        <v>1675</v>
      </c>
      <c r="D3511" s="127" t="s">
        <v>5779</v>
      </c>
      <c r="E3511" s="128">
        <v>887.80254614220303</v>
      </c>
      <c r="F3511" s="127" t="s">
        <v>1676</v>
      </c>
      <c r="G3511" s="127" t="s">
        <v>1677</v>
      </c>
      <c r="H3511" s="128">
        <v>3261.1360853342308</v>
      </c>
      <c r="I3511" s="127" t="s">
        <v>1676</v>
      </c>
    </row>
    <row r="3512" spans="1:9" ht="30">
      <c r="A3512" s="127" t="s">
        <v>4616</v>
      </c>
      <c r="B3512" s="128">
        <v>3.673267326732673</v>
      </c>
      <c r="C3512" s="127" t="s">
        <v>5777</v>
      </c>
      <c r="D3512" s="127" t="s">
        <v>5779</v>
      </c>
      <c r="E3512" s="128">
        <v>5.1758888440090436</v>
      </c>
      <c r="F3512" s="127" t="s">
        <v>1676</v>
      </c>
      <c r="G3512" s="127" t="s">
        <v>1677</v>
      </c>
      <c r="H3512" s="128">
        <v>19.012423377498564</v>
      </c>
      <c r="I3512" s="127" t="s">
        <v>1676</v>
      </c>
    </row>
    <row r="3513" spans="1:9" ht="30">
      <c r="A3513" s="127" t="s">
        <v>4616</v>
      </c>
      <c r="B3513" s="128">
        <v>3.673267326732673</v>
      </c>
      <c r="C3513" s="127" t="s">
        <v>5781</v>
      </c>
      <c r="D3513" s="127" t="s">
        <v>5779</v>
      </c>
      <c r="E3513" s="128">
        <v>209.82325375524826</v>
      </c>
      <c r="F3513" s="127" t="s">
        <v>1676</v>
      </c>
      <c r="G3513" s="127" t="s">
        <v>1677</v>
      </c>
      <c r="H3513" s="128">
        <v>770.7369024078921</v>
      </c>
      <c r="I3513" s="127" t="s">
        <v>1676</v>
      </c>
    </row>
    <row r="3514" spans="1:9" ht="30">
      <c r="A3514" s="127" t="s">
        <v>4616</v>
      </c>
      <c r="B3514" s="128">
        <v>3.673267326732673</v>
      </c>
      <c r="C3514" s="127" t="s">
        <v>5783</v>
      </c>
      <c r="D3514" s="127" t="s">
        <v>5779</v>
      </c>
      <c r="E3514" s="128">
        <v>110.99307431869822</v>
      </c>
      <c r="F3514" s="127" t="s">
        <v>1676</v>
      </c>
      <c r="G3514" s="127" t="s">
        <v>1677</v>
      </c>
      <c r="H3514" s="128">
        <v>407.70723338848552</v>
      </c>
      <c r="I3514" s="127" t="s">
        <v>1676</v>
      </c>
    </row>
    <row r="3515" spans="1:9" ht="30">
      <c r="A3515" s="127" t="s">
        <v>4616</v>
      </c>
      <c r="B3515" s="128">
        <v>3.673267326732673</v>
      </c>
      <c r="C3515" s="127" t="s">
        <v>5785</v>
      </c>
      <c r="D3515" s="127" t="s">
        <v>5779</v>
      </c>
      <c r="E3515" s="128">
        <v>22.177307602632229</v>
      </c>
      <c r="F3515" s="127" t="s">
        <v>1676</v>
      </c>
      <c r="G3515" s="127" t="s">
        <v>1677</v>
      </c>
      <c r="H3515" s="128">
        <v>81.463179411649079</v>
      </c>
      <c r="I3515" s="127" t="s">
        <v>1676</v>
      </c>
    </row>
    <row r="3516" spans="1:9" ht="30">
      <c r="A3516" s="127" t="s">
        <v>4616</v>
      </c>
      <c r="B3516" s="128">
        <v>3.673267326732673</v>
      </c>
      <c r="C3516" s="127" t="s">
        <v>5787</v>
      </c>
      <c r="D3516" s="127" t="s">
        <v>5779</v>
      </c>
      <c r="E3516" s="128">
        <v>5.6020340661573007</v>
      </c>
      <c r="F3516" s="127" t="s">
        <v>1676</v>
      </c>
      <c r="G3516" s="127" t="s">
        <v>1677</v>
      </c>
      <c r="H3516" s="128">
        <v>20.577768698458993</v>
      </c>
      <c r="I3516" s="127" t="s">
        <v>1676</v>
      </c>
    </row>
    <row r="3517" spans="1:9" ht="30">
      <c r="A3517" s="127" t="s">
        <v>4616</v>
      </c>
      <c r="B3517" s="128">
        <v>3.673267326732673</v>
      </c>
      <c r="C3517" s="127" t="s">
        <v>5789</v>
      </c>
      <c r="D3517" s="127" t="s">
        <v>5779</v>
      </c>
      <c r="E3517" s="128">
        <v>0.41726719668683543</v>
      </c>
      <c r="F3517" s="127" t="s">
        <v>1676</v>
      </c>
      <c r="G3517" s="127" t="s">
        <v>1677</v>
      </c>
      <c r="H3517" s="128">
        <v>1.5327339601070884</v>
      </c>
      <c r="I3517" s="127" t="s">
        <v>1676</v>
      </c>
    </row>
    <row r="3518" spans="1:9" ht="30">
      <c r="A3518" s="127" t="s">
        <v>4616</v>
      </c>
      <c r="B3518" s="128">
        <v>3.673267326732673</v>
      </c>
      <c r="C3518" s="127" t="s">
        <v>5791</v>
      </c>
      <c r="D3518" s="127" t="s">
        <v>5779</v>
      </c>
      <c r="E3518" s="128">
        <v>5.1048646403176674</v>
      </c>
      <c r="F3518" s="127" t="s">
        <v>1676</v>
      </c>
      <c r="G3518" s="127" t="s">
        <v>1677</v>
      </c>
      <c r="H3518" s="128">
        <v>18.751532490671828</v>
      </c>
      <c r="I3518" s="127" t="s">
        <v>1676</v>
      </c>
    </row>
    <row r="3519" spans="1:9" ht="30">
      <c r="A3519" s="127" t="s">
        <v>4616</v>
      </c>
      <c r="B3519" s="128">
        <v>3.673267326732673</v>
      </c>
      <c r="C3519" s="127" t="s">
        <v>5793</v>
      </c>
      <c r="D3519" s="127" t="s">
        <v>5779</v>
      </c>
      <c r="E3519" s="128">
        <v>11.612457303540015</v>
      </c>
      <c r="F3519" s="127" t="s">
        <v>1676</v>
      </c>
      <c r="G3519" s="127" t="s">
        <v>1677</v>
      </c>
      <c r="H3519" s="128">
        <v>42.655659996171735</v>
      </c>
      <c r="I3519" s="127" t="s">
        <v>1676</v>
      </c>
    </row>
    <row r="3520" spans="1:9" ht="30">
      <c r="A3520" s="127" t="s">
        <v>4616</v>
      </c>
      <c r="B3520" s="128">
        <v>3.673267326732673</v>
      </c>
      <c r="C3520" s="127" t="s">
        <v>5795</v>
      </c>
      <c r="D3520" s="127" t="s">
        <v>5779</v>
      </c>
      <c r="E3520" s="128">
        <v>35.174736878154086</v>
      </c>
      <c r="F3520" s="127" t="s">
        <v>1676</v>
      </c>
      <c r="G3520" s="127" t="s">
        <v>1677</v>
      </c>
      <c r="H3520" s="128">
        <v>129.20621170094222</v>
      </c>
      <c r="I3520" s="127" t="s">
        <v>1676</v>
      </c>
    </row>
    <row r="3521" spans="1:9" ht="30">
      <c r="A3521" s="127" t="s">
        <v>4616</v>
      </c>
      <c r="B3521" s="128">
        <v>3.673267326732673</v>
      </c>
      <c r="C3521" s="127" t="s">
        <v>1675</v>
      </c>
      <c r="D3521" s="127" t="s">
        <v>5779</v>
      </c>
      <c r="E3521" s="128">
        <v>887.80254614220303</v>
      </c>
      <c r="F3521" s="127" t="s">
        <v>1676</v>
      </c>
      <c r="G3521" s="127" t="s">
        <v>1677</v>
      </c>
      <c r="H3521" s="128">
        <v>3261.1360853342308</v>
      </c>
      <c r="I3521" s="127" t="s">
        <v>1676</v>
      </c>
    </row>
    <row r="3522" spans="1:9" ht="30">
      <c r="A3522" s="127" t="s">
        <v>4618</v>
      </c>
      <c r="B3522" s="128">
        <v>2.9637681159420288</v>
      </c>
      <c r="C3522" s="127" t="s">
        <v>5777</v>
      </c>
      <c r="D3522" s="127" t="s">
        <v>5779</v>
      </c>
      <c r="E3522" s="128">
        <v>5.1758888440090436</v>
      </c>
      <c r="F3522" s="127" t="s">
        <v>1676</v>
      </c>
      <c r="G3522" s="127" t="s">
        <v>1677</v>
      </c>
      <c r="H3522" s="128">
        <v>15.340134327534049</v>
      </c>
      <c r="I3522" s="127" t="s">
        <v>1676</v>
      </c>
    </row>
    <row r="3523" spans="1:9" ht="30">
      <c r="A3523" s="127" t="s">
        <v>4618</v>
      </c>
      <c r="B3523" s="128">
        <v>2.9637681159420288</v>
      </c>
      <c r="C3523" s="127" t="s">
        <v>5781</v>
      </c>
      <c r="D3523" s="127" t="s">
        <v>5779</v>
      </c>
      <c r="E3523" s="128">
        <v>209.82325375524826</v>
      </c>
      <c r="F3523" s="127" t="s">
        <v>1676</v>
      </c>
      <c r="G3523" s="127" t="s">
        <v>1677</v>
      </c>
      <c r="H3523" s="128">
        <v>621.86746946301832</v>
      </c>
      <c r="I3523" s="127" t="s">
        <v>1676</v>
      </c>
    </row>
    <row r="3524" spans="1:9" ht="30">
      <c r="A3524" s="127" t="s">
        <v>4618</v>
      </c>
      <c r="B3524" s="128">
        <v>2.9637681159420288</v>
      </c>
      <c r="C3524" s="127" t="s">
        <v>5783</v>
      </c>
      <c r="D3524" s="127" t="s">
        <v>5779</v>
      </c>
      <c r="E3524" s="128">
        <v>110.99307431869822</v>
      </c>
      <c r="F3524" s="127" t="s">
        <v>1676</v>
      </c>
      <c r="G3524" s="127" t="s">
        <v>1677</v>
      </c>
      <c r="H3524" s="128">
        <v>328.9577347561418</v>
      </c>
      <c r="I3524" s="127" t="s">
        <v>1676</v>
      </c>
    </row>
    <row r="3525" spans="1:9" ht="30">
      <c r="A3525" s="127" t="s">
        <v>4618</v>
      </c>
      <c r="B3525" s="128">
        <v>2.9637681159420288</v>
      </c>
      <c r="C3525" s="127" t="s">
        <v>5785</v>
      </c>
      <c r="D3525" s="127" t="s">
        <v>5779</v>
      </c>
      <c r="E3525" s="128">
        <v>22.177307602632229</v>
      </c>
      <c r="F3525" s="127" t="s">
        <v>1676</v>
      </c>
      <c r="G3525" s="127" t="s">
        <v>1677</v>
      </c>
      <c r="H3525" s="128">
        <v>65.728397170120161</v>
      </c>
      <c r="I3525" s="127" t="s">
        <v>1676</v>
      </c>
    </row>
    <row r="3526" spans="1:9" ht="30">
      <c r="A3526" s="127" t="s">
        <v>4618</v>
      </c>
      <c r="B3526" s="128">
        <v>2.9637681159420288</v>
      </c>
      <c r="C3526" s="127" t="s">
        <v>5787</v>
      </c>
      <c r="D3526" s="127" t="s">
        <v>5779</v>
      </c>
      <c r="E3526" s="128">
        <v>5.6020340661573007</v>
      </c>
      <c r="F3526" s="127" t="s">
        <v>1676</v>
      </c>
      <c r="G3526" s="127" t="s">
        <v>1677</v>
      </c>
      <c r="H3526" s="128">
        <v>16.603129949698086</v>
      </c>
      <c r="I3526" s="127" t="s">
        <v>1676</v>
      </c>
    </row>
    <row r="3527" spans="1:9" ht="30">
      <c r="A3527" s="127" t="s">
        <v>4618</v>
      </c>
      <c r="B3527" s="128">
        <v>2.9637681159420288</v>
      </c>
      <c r="C3527" s="127" t="s">
        <v>5789</v>
      </c>
      <c r="D3527" s="127" t="s">
        <v>5779</v>
      </c>
      <c r="E3527" s="128">
        <v>0.41726719668683543</v>
      </c>
      <c r="F3527" s="127" t="s">
        <v>1676</v>
      </c>
      <c r="G3527" s="127" t="s">
        <v>1677</v>
      </c>
      <c r="H3527" s="128">
        <v>1.2366832133689543</v>
      </c>
      <c r="I3527" s="127" t="s">
        <v>1676</v>
      </c>
    </row>
    <row r="3528" spans="1:9" ht="30">
      <c r="A3528" s="127" t="s">
        <v>4618</v>
      </c>
      <c r="B3528" s="128">
        <v>2.9637681159420288</v>
      </c>
      <c r="C3528" s="127" t="s">
        <v>5791</v>
      </c>
      <c r="D3528" s="127" t="s">
        <v>5779</v>
      </c>
      <c r="E3528" s="128">
        <v>5.1048646403176674</v>
      </c>
      <c r="F3528" s="127" t="s">
        <v>1676</v>
      </c>
      <c r="G3528" s="127" t="s">
        <v>1677</v>
      </c>
      <c r="H3528" s="128">
        <v>15.129635057173376</v>
      </c>
      <c r="I3528" s="127" t="s">
        <v>1676</v>
      </c>
    </row>
    <row r="3529" spans="1:9" ht="30">
      <c r="A3529" s="127" t="s">
        <v>4618</v>
      </c>
      <c r="B3529" s="128">
        <v>2.9637681159420288</v>
      </c>
      <c r="C3529" s="127" t="s">
        <v>5793</v>
      </c>
      <c r="D3529" s="127" t="s">
        <v>5779</v>
      </c>
      <c r="E3529" s="128">
        <v>11.612457303540015</v>
      </c>
      <c r="F3529" s="127" t="s">
        <v>1676</v>
      </c>
      <c r="G3529" s="127" t="s">
        <v>1677</v>
      </c>
      <c r="H3529" s="128">
        <v>34.416630703970043</v>
      </c>
      <c r="I3529" s="127" t="s">
        <v>1676</v>
      </c>
    </row>
    <row r="3530" spans="1:9" ht="30">
      <c r="A3530" s="127" t="s">
        <v>4618</v>
      </c>
      <c r="B3530" s="128">
        <v>2.9637681159420288</v>
      </c>
      <c r="C3530" s="127" t="s">
        <v>5795</v>
      </c>
      <c r="D3530" s="127" t="s">
        <v>5779</v>
      </c>
      <c r="E3530" s="128">
        <v>35.174736878154086</v>
      </c>
      <c r="F3530" s="127" t="s">
        <v>1676</v>
      </c>
      <c r="G3530" s="127" t="s">
        <v>1677</v>
      </c>
      <c r="H3530" s="128">
        <v>104.24976364612334</v>
      </c>
      <c r="I3530" s="127" t="s">
        <v>1676</v>
      </c>
    </row>
    <row r="3531" spans="1:9" ht="30">
      <c r="A3531" s="127" t="s">
        <v>4618</v>
      </c>
      <c r="B3531" s="128">
        <v>2.9637681159420288</v>
      </c>
      <c r="C3531" s="127" t="s">
        <v>1675</v>
      </c>
      <c r="D3531" s="127" t="s">
        <v>5779</v>
      </c>
      <c r="E3531" s="128">
        <v>887.80254614220303</v>
      </c>
      <c r="F3531" s="127" t="s">
        <v>1676</v>
      </c>
      <c r="G3531" s="127" t="s">
        <v>1677</v>
      </c>
      <c r="H3531" s="128">
        <v>2631.2408795084134</v>
      </c>
      <c r="I3531" s="127" t="s">
        <v>1676</v>
      </c>
    </row>
    <row r="3532" spans="1:9" ht="30">
      <c r="A3532" s="127" t="s">
        <v>4620</v>
      </c>
      <c r="B3532" s="128">
        <v>5.8720538720538729</v>
      </c>
      <c r="C3532" s="127" t="s">
        <v>5777</v>
      </c>
      <c r="D3532" s="127" t="s">
        <v>5779</v>
      </c>
      <c r="E3532" s="128">
        <v>5.1758888440090436</v>
      </c>
      <c r="F3532" s="127" t="s">
        <v>1676</v>
      </c>
      <c r="G3532" s="127" t="s">
        <v>1677</v>
      </c>
      <c r="H3532" s="128">
        <v>30.393098127783748</v>
      </c>
      <c r="I3532" s="127" t="s">
        <v>1676</v>
      </c>
    </row>
    <row r="3533" spans="1:9" ht="30">
      <c r="A3533" s="127" t="s">
        <v>4620</v>
      </c>
      <c r="B3533" s="128">
        <v>5.8720538720538729</v>
      </c>
      <c r="C3533" s="127" t="s">
        <v>5781</v>
      </c>
      <c r="D3533" s="127" t="s">
        <v>5779</v>
      </c>
      <c r="E3533" s="128">
        <v>209.82325375524826</v>
      </c>
      <c r="F3533" s="127" t="s">
        <v>1676</v>
      </c>
      <c r="G3533" s="127" t="s">
        <v>1677</v>
      </c>
      <c r="H3533" s="128">
        <v>1232.093449660448</v>
      </c>
      <c r="I3533" s="127" t="s">
        <v>1676</v>
      </c>
    </row>
    <row r="3534" spans="1:9" ht="30">
      <c r="A3534" s="127" t="s">
        <v>4620</v>
      </c>
      <c r="B3534" s="128">
        <v>5.8720538720538729</v>
      </c>
      <c r="C3534" s="127" t="s">
        <v>5783</v>
      </c>
      <c r="D3534" s="127" t="s">
        <v>5779</v>
      </c>
      <c r="E3534" s="128">
        <v>110.99307431869822</v>
      </c>
      <c r="F3534" s="127" t="s">
        <v>1676</v>
      </c>
      <c r="G3534" s="127" t="s">
        <v>1677</v>
      </c>
      <c r="H3534" s="128">
        <v>651.75731182427512</v>
      </c>
      <c r="I3534" s="127" t="s">
        <v>1676</v>
      </c>
    </row>
    <row r="3535" spans="1:9" ht="30">
      <c r="A3535" s="127" t="s">
        <v>4620</v>
      </c>
      <c r="B3535" s="128">
        <v>5.8720538720538729</v>
      </c>
      <c r="C3535" s="127" t="s">
        <v>5785</v>
      </c>
      <c r="D3535" s="127" t="s">
        <v>5779</v>
      </c>
      <c r="E3535" s="128">
        <v>22.177307602632229</v>
      </c>
      <c r="F3535" s="127" t="s">
        <v>1676</v>
      </c>
      <c r="G3535" s="127" t="s">
        <v>1677</v>
      </c>
      <c r="H3535" s="128">
        <v>130.22634497976637</v>
      </c>
      <c r="I3535" s="127" t="s">
        <v>1676</v>
      </c>
    </row>
    <row r="3536" spans="1:9" ht="30">
      <c r="A3536" s="127" t="s">
        <v>4620</v>
      </c>
      <c r="B3536" s="128">
        <v>5.8720538720538729</v>
      </c>
      <c r="C3536" s="127" t="s">
        <v>5787</v>
      </c>
      <c r="D3536" s="127" t="s">
        <v>5779</v>
      </c>
      <c r="E3536" s="128">
        <v>5.6020340661573007</v>
      </c>
      <c r="F3536" s="127" t="s">
        <v>1676</v>
      </c>
      <c r="G3536" s="127" t="s">
        <v>1677</v>
      </c>
      <c r="H3536" s="128">
        <v>32.895445829556678</v>
      </c>
      <c r="I3536" s="127" t="s">
        <v>1676</v>
      </c>
    </row>
    <row r="3537" spans="1:9" ht="30">
      <c r="A3537" s="127" t="s">
        <v>4620</v>
      </c>
      <c r="B3537" s="128">
        <v>5.8720538720538729</v>
      </c>
      <c r="C3537" s="127" t="s">
        <v>5789</v>
      </c>
      <c r="D3537" s="127" t="s">
        <v>5779</v>
      </c>
      <c r="E3537" s="128">
        <v>0.41726719668683543</v>
      </c>
      <c r="F3537" s="127" t="s">
        <v>1676</v>
      </c>
      <c r="G3537" s="127" t="s">
        <v>1677</v>
      </c>
      <c r="H3537" s="128">
        <v>2.4502154579859967</v>
      </c>
      <c r="I3537" s="127" t="s">
        <v>1676</v>
      </c>
    </row>
    <row r="3538" spans="1:9" ht="30">
      <c r="A3538" s="127" t="s">
        <v>4620</v>
      </c>
      <c r="B3538" s="128">
        <v>5.8720538720538729</v>
      </c>
      <c r="C3538" s="127" t="s">
        <v>5791</v>
      </c>
      <c r="D3538" s="127" t="s">
        <v>5779</v>
      </c>
      <c r="E3538" s="128">
        <v>5.1048646403176674</v>
      </c>
      <c r="F3538" s="127" t="s">
        <v>1676</v>
      </c>
      <c r="G3538" s="127" t="s">
        <v>1677</v>
      </c>
      <c r="H3538" s="128">
        <v>29.976040177488258</v>
      </c>
      <c r="I3538" s="127" t="s">
        <v>1676</v>
      </c>
    </row>
    <row r="3539" spans="1:9" ht="30">
      <c r="A3539" s="127" t="s">
        <v>4620</v>
      </c>
      <c r="B3539" s="128">
        <v>5.8720538720538729</v>
      </c>
      <c r="C3539" s="127" t="s">
        <v>5793</v>
      </c>
      <c r="D3539" s="127" t="s">
        <v>5779</v>
      </c>
      <c r="E3539" s="128">
        <v>11.612457303540015</v>
      </c>
      <c r="F3539" s="127" t="s">
        <v>1676</v>
      </c>
      <c r="G3539" s="127" t="s">
        <v>1677</v>
      </c>
      <c r="H3539" s="128">
        <v>68.188974873312418</v>
      </c>
      <c r="I3539" s="127" t="s">
        <v>1676</v>
      </c>
    </row>
    <row r="3540" spans="1:9" ht="30">
      <c r="A3540" s="127" t="s">
        <v>4620</v>
      </c>
      <c r="B3540" s="128">
        <v>5.8720538720538729</v>
      </c>
      <c r="C3540" s="127" t="s">
        <v>5795</v>
      </c>
      <c r="D3540" s="127" t="s">
        <v>5779</v>
      </c>
      <c r="E3540" s="128">
        <v>35.174736878154086</v>
      </c>
      <c r="F3540" s="127" t="s">
        <v>1676</v>
      </c>
      <c r="G3540" s="127" t="s">
        <v>1677</v>
      </c>
      <c r="H3540" s="128">
        <v>206.54794988384086</v>
      </c>
      <c r="I3540" s="127" t="s">
        <v>1676</v>
      </c>
    </row>
    <row r="3541" spans="1:9" ht="30">
      <c r="A3541" s="127" t="s">
        <v>4620</v>
      </c>
      <c r="B3541" s="128">
        <v>5.8720538720538729</v>
      </c>
      <c r="C3541" s="127" t="s">
        <v>1675</v>
      </c>
      <c r="D3541" s="127" t="s">
        <v>5779</v>
      </c>
      <c r="E3541" s="128">
        <v>887.80254614220303</v>
      </c>
      <c r="F3541" s="127" t="s">
        <v>1676</v>
      </c>
      <c r="G3541" s="127" t="s">
        <v>1677</v>
      </c>
      <c r="H3541" s="128">
        <v>5213.2243786936106</v>
      </c>
      <c r="I3541" s="127" t="s">
        <v>1676</v>
      </c>
    </row>
    <row r="3542" spans="1:9" ht="30">
      <c r="A3542" s="127" t="s">
        <v>4621</v>
      </c>
      <c r="B3542" s="128">
        <v>54.367144877753077</v>
      </c>
      <c r="C3542" s="127" t="s">
        <v>5777</v>
      </c>
      <c r="D3542" s="127" t="s">
        <v>5779</v>
      </c>
      <c r="E3542" s="128">
        <v>5.1758888440090436</v>
      </c>
      <c r="F3542" s="127" t="s">
        <v>1676</v>
      </c>
      <c r="G3542" s="127" t="s">
        <v>1677</v>
      </c>
      <c r="H3542" s="128">
        <v>281.39829865338555</v>
      </c>
      <c r="I3542" s="127" t="s">
        <v>1676</v>
      </c>
    </row>
    <row r="3543" spans="1:9" ht="30">
      <c r="A3543" s="127" t="s">
        <v>4621</v>
      </c>
      <c r="B3543" s="128">
        <v>54.367144877753077</v>
      </c>
      <c r="C3543" s="127" t="s">
        <v>5781</v>
      </c>
      <c r="D3543" s="127" t="s">
        <v>5779</v>
      </c>
      <c r="E3543" s="128">
        <v>209.82325375524826</v>
      </c>
      <c r="F3543" s="127" t="s">
        <v>1676</v>
      </c>
      <c r="G3543" s="127" t="s">
        <v>1677</v>
      </c>
      <c r="H3543" s="128">
        <v>11407.49123563313</v>
      </c>
      <c r="I3543" s="127" t="s">
        <v>1676</v>
      </c>
    </row>
    <row r="3544" spans="1:9" ht="30">
      <c r="A3544" s="127" t="s">
        <v>4621</v>
      </c>
      <c r="B3544" s="128">
        <v>54.367144877753077</v>
      </c>
      <c r="C3544" s="127" t="s">
        <v>5783</v>
      </c>
      <c r="D3544" s="127" t="s">
        <v>5779</v>
      </c>
      <c r="E3544" s="128">
        <v>110.99307431869822</v>
      </c>
      <c r="F3544" s="127" t="s">
        <v>1676</v>
      </c>
      <c r="G3544" s="127" t="s">
        <v>1677</v>
      </c>
      <c r="H3544" s="128">
        <v>6034.3765519118806</v>
      </c>
      <c r="I3544" s="127" t="s">
        <v>1676</v>
      </c>
    </row>
    <row r="3545" spans="1:9" ht="30">
      <c r="A3545" s="127" t="s">
        <v>4621</v>
      </c>
      <c r="B3545" s="128">
        <v>54.367144877753077</v>
      </c>
      <c r="C3545" s="127" t="s">
        <v>5785</v>
      </c>
      <c r="D3545" s="127" t="s">
        <v>5779</v>
      </c>
      <c r="E3545" s="128">
        <v>22.177307602632229</v>
      </c>
      <c r="F3545" s="127" t="s">
        <v>1676</v>
      </c>
      <c r="G3545" s="127" t="s">
        <v>1677</v>
      </c>
      <c r="H3545" s="128">
        <v>1205.7168954308013</v>
      </c>
      <c r="I3545" s="127" t="s">
        <v>1676</v>
      </c>
    </row>
    <row r="3546" spans="1:9" ht="30">
      <c r="A3546" s="127" t="s">
        <v>4621</v>
      </c>
      <c r="B3546" s="128">
        <v>54.367144877753077</v>
      </c>
      <c r="C3546" s="127" t="s">
        <v>5787</v>
      </c>
      <c r="D3546" s="127" t="s">
        <v>5779</v>
      </c>
      <c r="E3546" s="128">
        <v>5.6020340661573007</v>
      </c>
      <c r="F3546" s="127" t="s">
        <v>1676</v>
      </c>
      <c r="G3546" s="127" t="s">
        <v>1677</v>
      </c>
      <c r="H3546" s="128">
        <v>304.56659768488214</v>
      </c>
      <c r="I3546" s="127" t="s">
        <v>1676</v>
      </c>
    </row>
    <row r="3547" spans="1:9" ht="30">
      <c r="A3547" s="127" t="s">
        <v>4621</v>
      </c>
      <c r="B3547" s="128">
        <v>54.367144877753077</v>
      </c>
      <c r="C3547" s="127" t="s">
        <v>5789</v>
      </c>
      <c r="D3547" s="127" t="s">
        <v>5779</v>
      </c>
      <c r="E3547" s="128">
        <v>0.41726719668683543</v>
      </c>
      <c r="F3547" s="127" t="s">
        <v>1676</v>
      </c>
      <c r="G3547" s="127" t="s">
        <v>1677</v>
      </c>
      <c r="H3547" s="128">
        <v>22.68562613500707</v>
      </c>
      <c r="I3547" s="127" t="s">
        <v>1676</v>
      </c>
    </row>
    <row r="3548" spans="1:9" ht="30">
      <c r="A3548" s="127" t="s">
        <v>4621</v>
      </c>
      <c r="B3548" s="128">
        <v>54.367144877753077</v>
      </c>
      <c r="C3548" s="127" t="s">
        <v>5791</v>
      </c>
      <c r="D3548" s="127" t="s">
        <v>5779</v>
      </c>
      <c r="E3548" s="128">
        <v>5.1048646403176674</v>
      </c>
      <c r="F3548" s="127" t="s">
        <v>1676</v>
      </c>
      <c r="G3548" s="127" t="s">
        <v>1677</v>
      </c>
      <c r="H3548" s="128">
        <v>277.53691548146946</v>
      </c>
      <c r="I3548" s="127" t="s">
        <v>1676</v>
      </c>
    </row>
    <row r="3549" spans="1:9" ht="30">
      <c r="A3549" s="127" t="s">
        <v>4621</v>
      </c>
      <c r="B3549" s="128">
        <v>54.367144877753077</v>
      </c>
      <c r="C3549" s="127" t="s">
        <v>5793</v>
      </c>
      <c r="D3549" s="127" t="s">
        <v>5779</v>
      </c>
      <c r="E3549" s="128">
        <v>11.612457303540015</v>
      </c>
      <c r="F3549" s="127" t="s">
        <v>1676</v>
      </c>
      <c r="G3549" s="127" t="s">
        <v>1677</v>
      </c>
      <c r="H3549" s="128">
        <v>631.33614860828186</v>
      </c>
      <c r="I3549" s="127" t="s">
        <v>1676</v>
      </c>
    </row>
    <row r="3550" spans="1:9" ht="30">
      <c r="A3550" s="127" t="s">
        <v>4621</v>
      </c>
      <c r="B3550" s="128">
        <v>54.367144877753077</v>
      </c>
      <c r="C3550" s="127" t="s">
        <v>5795</v>
      </c>
      <c r="D3550" s="127" t="s">
        <v>5779</v>
      </c>
      <c r="E3550" s="128">
        <v>35.174736878154086</v>
      </c>
      <c r="F3550" s="127" t="s">
        <v>1676</v>
      </c>
      <c r="G3550" s="127" t="s">
        <v>1677</v>
      </c>
      <c r="H3550" s="128">
        <v>1912.3500158914471</v>
      </c>
      <c r="I3550" s="127" t="s">
        <v>1676</v>
      </c>
    </row>
    <row r="3551" spans="1:9" ht="30">
      <c r="A3551" s="127" t="s">
        <v>4621</v>
      </c>
      <c r="B3551" s="128">
        <v>54.367144877753077</v>
      </c>
      <c r="C3551" s="127" t="s">
        <v>1675</v>
      </c>
      <c r="D3551" s="127" t="s">
        <v>5779</v>
      </c>
      <c r="E3551" s="128">
        <v>887.80254614220303</v>
      </c>
      <c r="F3551" s="127" t="s">
        <v>1676</v>
      </c>
      <c r="G3551" s="127" t="s">
        <v>1677</v>
      </c>
      <c r="H3551" s="128">
        <v>48267.289648951213</v>
      </c>
      <c r="I3551" s="127" t="s">
        <v>1676</v>
      </c>
    </row>
    <row r="3552" spans="1:9" ht="30">
      <c r="A3552" s="127" t="s">
        <v>4625</v>
      </c>
      <c r="B3552" s="128">
        <v>3.673267326732673</v>
      </c>
      <c r="C3552" s="127" t="s">
        <v>5777</v>
      </c>
      <c r="D3552" s="127" t="s">
        <v>5779</v>
      </c>
      <c r="E3552" s="128">
        <v>5.1758888440090436</v>
      </c>
      <c r="F3552" s="127" t="s">
        <v>1676</v>
      </c>
      <c r="G3552" s="127" t="s">
        <v>1677</v>
      </c>
      <c r="H3552" s="128">
        <v>19.012423377498564</v>
      </c>
      <c r="I3552" s="127" t="s">
        <v>1676</v>
      </c>
    </row>
    <row r="3553" spans="1:9" ht="30">
      <c r="A3553" s="127" t="s">
        <v>4625</v>
      </c>
      <c r="B3553" s="128">
        <v>3.673267326732673</v>
      </c>
      <c r="C3553" s="127" t="s">
        <v>5781</v>
      </c>
      <c r="D3553" s="127" t="s">
        <v>5779</v>
      </c>
      <c r="E3553" s="128">
        <v>209.82325375524826</v>
      </c>
      <c r="F3553" s="127" t="s">
        <v>1676</v>
      </c>
      <c r="G3553" s="127" t="s">
        <v>1677</v>
      </c>
      <c r="H3553" s="128">
        <v>770.7369024078921</v>
      </c>
      <c r="I3553" s="127" t="s">
        <v>1676</v>
      </c>
    </row>
    <row r="3554" spans="1:9" ht="30">
      <c r="A3554" s="127" t="s">
        <v>4625</v>
      </c>
      <c r="B3554" s="128">
        <v>3.673267326732673</v>
      </c>
      <c r="C3554" s="127" t="s">
        <v>5783</v>
      </c>
      <c r="D3554" s="127" t="s">
        <v>5779</v>
      </c>
      <c r="E3554" s="128">
        <v>110.99307431869822</v>
      </c>
      <c r="F3554" s="127" t="s">
        <v>1676</v>
      </c>
      <c r="G3554" s="127" t="s">
        <v>1677</v>
      </c>
      <c r="H3554" s="128">
        <v>407.70723338848552</v>
      </c>
      <c r="I3554" s="127" t="s">
        <v>1676</v>
      </c>
    </row>
    <row r="3555" spans="1:9" ht="30">
      <c r="A3555" s="127" t="s">
        <v>4625</v>
      </c>
      <c r="B3555" s="128">
        <v>3.673267326732673</v>
      </c>
      <c r="C3555" s="127" t="s">
        <v>5785</v>
      </c>
      <c r="D3555" s="127" t="s">
        <v>5779</v>
      </c>
      <c r="E3555" s="128">
        <v>22.177307602632229</v>
      </c>
      <c r="F3555" s="127" t="s">
        <v>1676</v>
      </c>
      <c r="G3555" s="127" t="s">
        <v>1677</v>
      </c>
      <c r="H3555" s="128">
        <v>81.463179411649079</v>
      </c>
      <c r="I3555" s="127" t="s">
        <v>1676</v>
      </c>
    </row>
    <row r="3556" spans="1:9" ht="30">
      <c r="A3556" s="127" t="s">
        <v>4625</v>
      </c>
      <c r="B3556" s="128">
        <v>3.673267326732673</v>
      </c>
      <c r="C3556" s="127" t="s">
        <v>5787</v>
      </c>
      <c r="D3556" s="127" t="s">
        <v>5779</v>
      </c>
      <c r="E3556" s="128">
        <v>5.6020340661573007</v>
      </c>
      <c r="F3556" s="127" t="s">
        <v>1676</v>
      </c>
      <c r="G3556" s="127" t="s">
        <v>1677</v>
      </c>
      <c r="H3556" s="128">
        <v>20.577768698458993</v>
      </c>
      <c r="I3556" s="127" t="s">
        <v>1676</v>
      </c>
    </row>
    <row r="3557" spans="1:9" ht="30">
      <c r="A3557" s="127" t="s">
        <v>4625</v>
      </c>
      <c r="B3557" s="128">
        <v>3.673267326732673</v>
      </c>
      <c r="C3557" s="127" t="s">
        <v>5789</v>
      </c>
      <c r="D3557" s="127" t="s">
        <v>5779</v>
      </c>
      <c r="E3557" s="128">
        <v>0.41726719668683543</v>
      </c>
      <c r="F3557" s="127" t="s">
        <v>1676</v>
      </c>
      <c r="G3557" s="127" t="s">
        <v>1677</v>
      </c>
      <c r="H3557" s="128">
        <v>1.5327339601070884</v>
      </c>
      <c r="I3557" s="127" t="s">
        <v>1676</v>
      </c>
    </row>
    <row r="3558" spans="1:9" ht="30">
      <c r="A3558" s="127" t="s">
        <v>4625</v>
      </c>
      <c r="B3558" s="128">
        <v>3.673267326732673</v>
      </c>
      <c r="C3558" s="127" t="s">
        <v>5791</v>
      </c>
      <c r="D3558" s="127" t="s">
        <v>5779</v>
      </c>
      <c r="E3558" s="128">
        <v>5.1048646403176674</v>
      </c>
      <c r="F3558" s="127" t="s">
        <v>1676</v>
      </c>
      <c r="G3558" s="127" t="s">
        <v>1677</v>
      </c>
      <c r="H3558" s="128">
        <v>18.751532490671828</v>
      </c>
      <c r="I3558" s="127" t="s">
        <v>1676</v>
      </c>
    </row>
    <row r="3559" spans="1:9" ht="30">
      <c r="A3559" s="127" t="s">
        <v>4625</v>
      </c>
      <c r="B3559" s="128">
        <v>3.673267326732673</v>
      </c>
      <c r="C3559" s="127" t="s">
        <v>5793</v>
      </c>
      <c r="D3559" s="127" t="s">
        <v>5779</v>
      </c>
      <c r="E3559" s="128">
        <v>11.612457303540015</v>
      </c>
      <c r="F3559" s="127" t="s">
        <v>1676</v>
      </c>
      <c r="G3559" s="127" t="s">
        <v>1677</v>
      </c>
      <c r="H3559" s="128">
        <v>42.655659996171735</v>
      </c>
      <c r="I3559" s="127" t="s">
        <v>1676</v>
      </c>
    </row>
    <row r="3560" spans="1:9" ht="30">
      <c r="A3560" s="127" t="s">
        <v>4625</v>
      </c>
      <c r="B3560" s="128">
        <v>3.673267326732673</v>
      </c>
      <c r="C3560" s="127" t="s">
        <v>5795</v>
      </c>
      <c r="D3560" s="127" t="s">
        <v>5779</v>
      </c>
      <c r="E3560" s="128">
        <v>35.174736878154086</v>
      </c>
      <c r="F3560" s="127" t="s">
        <v>1676</v>
      </c>
      <c r="G3560" s="127" t="s">
        <v>1677</v>
      </c>
      <c r="H3560" s="128">
        <v>129.20621170094222</v>
      </c>
      <c r="I3560" s="127" t="s">
        <v>1676</v>
      </c>
    </row>
    <row r="3561" spans="1:9" ht="30">
      <c r="A3561" s="127" t="s">
        <v>4625</v>
      </c>
      <c r="B3561" s="128">
        <v>3.673267326732673</v>
      </c>
      <c r="C3561" s="127" t="s">
        <v>1675</v>
      </c>
      <c r="D3561" s="127" t="s">
        <v>5779</v>
      </c>
      <c r="E3561" s="128">
        <v>887.80254614220303</v>
      </c>
      <c r="F3561" s="127" t="s">
        <v>1676</v>
      </c>
      <c r="G3561" s="127" t="s">
        <v>1677</v>
      </c>
      <c r="H3561" s="128">
        <v>3261.1360853342308</v>
      </c>
      <c r="I3561" s="127" t="s">
        <v>1676</v>
      </c>
    </row>
    <row r="3562" spans="1:9" ht="30">
      <c r="A3562" s="127" t="s">
        <v>4629</v>
      </c>
      <c r="B3562" s="128">
        <v>9.5453211987865458</v>
      </c>
      <c r="C3562" s="127" t="s">
        <v>5777</v>
      </c>
      <c r="D3562" s="127" t="s">
        <v>5779</v>
      </c>
      <c r="E3562" s="128">
        <v>5.1758888440090436</v>
      </c>
      <c r="F3562" s="127" t="s">
        <v>1676</v>
      </c>
      <c r="G3562" s="127" t="s">
        <v>1677</v>
      </c>
      <c r="H3562" s="128">
        <v>49.405521505282316</v>
      </c>
      <c r="I3562" s="127" t="s">
        <v>1676</v>
      </c>
    </row>
    <row r="3563" spans="1:9" ht="30">
      <c r="A3563" s="127" t="s">
        <v>4629</v>
      </c>
      <c r="B3563" s="128">
        <v>9.5453211987865458</v>
      </c>
      <c r="C3563" s="127" t="s">
        <v>5781</v>
      </c>
      <c r="D3563" s="127" t="s">
        <v>5779</v>
      </c>
      <c r="E3563" s="128">
        <v>209.82325375524826</v>
      </c>
      <c r="F3563" s="127" t="s">
        <v>1676</v>
      </c>
      <c r="G3563" s="127" t="s">
        <v>1677</v>
      </c>
      <c r="H3563" s="128">
        <v>2002.8303520683398</v>
      </c>
      <c r="I3563" s="127" t="s">
        <v>1676</v>
      </c>
    </row>
    <row r="3564" spans="1:9" ht="30">
      <c r="A3564" s="127" t="s">
        <v>4629</v>
      </c>
      <c r="B3564" s="128">
        <v>9.5453211987865458</v>
      </c>
      <c r="C3564" s="127" t="s">
        <v>5783</v>
      </c>
      <c r="D3564" s="127" t="s">
        <v>5779</v>
      </c>
      <c r="E3564" s="128">
        <v>110.99307431869822</v>
      </c>
      <c r="F3564" s="127" t="s">
        <v>1676</v>
      </c>
      <c r="G3564" s="127" t="s">
        <v>1677</v>
      </c>
      <c r="H3564" s="128">
        <v>1059.4645452127606</v>
      </c>
      <c r="I3564" s="127" t="s">
        <v>1676</v>
      </c>
    </row>
    <row r="3565" spans="1:9" ht="30">
      <c r="A3565" s="127" t="s">
        <v>4629</v>
      </c>
      <c r="B3565" s="128">
        <v>9.5453211987865458</v>
      </c>
      <c r="C3565" s="127" t="s">
        <v>5785</v>
      </c>
      <c r="D3565" s="127" t="s">
        <v>5779</v>
      </c>
      <c r="E3565" s="128">
        <v>22.177307602632229</v>
      </c>
      <c r="F3565" s="127" t="s">
        <v>1676</v>
      </c>
      <c r="G3565" s="127" t="s">
        <v>1677</v>
      </c>
      <c r="H3565" s="128">
        <v>211.68952439141546</v>
      </c>
      <c r="I3565" s="127" t="s">
        <v>1676</v>
      </c>
    </row>
    <row r="3566" spans="1:9" ht="30">
      <c r="A3566" s="127" t="s">
        <v>4629</v>
      </c>
      <c r="B3566" s="128">
        <v>9.5453211987865458</v>
      </c>
      <c r="C3566" s="127" t="s">
        <v>5787</v>
      </c>
      <c r="D3566" s="127" t="s">
        <v>5779</v>
      </c>
      <c r="E3566" s="128">
        <v>5.6020340661573007</v>
      </c>
      <c r="F3566" s="127" t="s">
        <v>1676</v>
      </c>
      <c r="G3566" s="127" t="s">
        <v>1677</v>
      </c>
      <c r="H3566" s="128">
        <v>53.473214528015674</v>
      </c>
      <c r="I3566" s="127" t="s">
        <v>1676</v>
      </c>
    </row>
    <row r="3567" spans="1:9" ht="30">
      <c r="A3567" s="127" t="s">
        <v>4629</v>
      </c>
      <c r="B3567" s="128">
        <v>9.5453211987865458</v>
      </c>
      <c r="C3567" s="127" t="s">
        <v>5789</v>
      </c>
      <c r="D3567" s="127" t="s">
        <v>5779</v>
      </c>
      <c r="E3567" s="128">
        <v>0.41726719668683543</v>
      </c>
      <c r="F3567" s="127" t="s">
        <v>1676</v>
      </c>
      <c r="G3567" s="127" t="s">
        <v>1677</v>
      </c>
      <c r="H3567" s="128">
        <v>3.9829494180930856</v>
      </c>
      <c r="I3567" s="127" t="s">
        <v>1676</v>
      </c>
    </row>
    <row r="3568" spans="1:9" ht="30">
      <c r="A3568" s="127" t="s">
        <v>4629</v>
      </c>
      <c r="B3568" s="128">
        <v>9.5453211987865458</v>
      </c>
      <c r="C3568" s="127" t="s">
        <v>5791</v>
      </c>
      <c r="D3568" s="127" t="s">
        <v>5779</v>
      </c>
      <c r="E3568" s="128">
        <v>5.1048646403176674</v>
      </c>
      <c r="F3568" s="127" t="s">
        <v>1676</v>
      </c>
      <c r="G3568" s="127" t="s">
        <v>1677</v>
      </c>
      <c r="H3568" s="128">
        <v>48.727572668160086</v>
      </c>
      <c r="I3568" s="127" t="s">
        <v>1676</v>
      </c>
    </row>
    <row r="3569" spans="1:9" ht="30">
      <c r="A3569" s="127" t="s">
        <v>4629</v>
      </c>
      <c r="B3569" s="128">
        <v>9.5453211987865458</v>
      </c>
      <c r="C3569" s="127" t="s">
        <v>5793</v>
      </c>
      <c r="D3569" s="127" t="s">
        <v>5779</v>
      </c>
      <c r="E3569" s="128">
        <v>11.612457303540015</v>
      </c>
      <c r="F3569" s="127" t="s">
        <v>1676</v>
      </c>
      <c r="G3569" s="127" t="s">
        <v>1677</v>
      </c>
      <c r="H3569" s="128">
        <v>110.84463486948415</v>
      </c>
      <c r="I3569" s="127" t="s">
        <v>1676</v>
      </c>
    </row>
    <row r="3570" spans="1:9" ht="30">
      <c r="A3570" s="127" t="s">
        <v>4629</v>
      </c>
      <c r="B3570" s="128">
        <v>9.5453211987865458</v>
      </c>
      <c r="C3570" s="127" t="s">
        <v>5795</v>
      </c>
      <c r="D3570" s="127" t="s">
        <v>5779</v>
      </c>
      <c r="E3570" s="128">
        <v>35.174736878154086</v>
      </c>
      <c r="F3570" s="127" t="s">
        <v>1676</v>
      </c>
      <c r="G3570" s="127" t="s">
        <v>1677</v>
      </c>
      <c r="H3570" s="128">
        <v>335.75416158478311</v>
      </c>
      <c r="I3570" s="127" t="s">
        <v>1676</v>
      </c>
    </row>
    <row r="3571" spans="1:9" ht="30">
      <c r="A3571" s="127" t="s">
        <v>4629</v>
      </c>
      <c r="B3571" s="128">
        <v>9.5453211987865458</v>
      </c>
      <c r="C3571" s="127" t="s">
        <v>1675</v>
      </c>
      <c r="D3571" s="127" t="s">
        <v>5779</v>
      </c>
      <c r="E3571" s="128">
        <v>887.80254614220303</v>
      </c>
      <c r="F3571" s="127" t="s">
        <v>1676</v>
      </c>
      <c r="G3571" s="127" t="s">
        <v>1677</v>
      </c>
      <c r="H3571" s="128">
        <v>8474.3604640278409</v>
      </c>
      <c r="I3571" s="127" t="s">
        <v>1676</v>
      </c>
    </row>
    <row r="3572" spans="1:9" ht="30">
      <c r="A3572" s="127" t="s">
        <v>4631</v>
      </c>
      <c r="B3572" s="128">
        <v>48.271192247884947</v>
      </c>
      <c r="C3572" s="127" t="s">
        <v>5777</v>
      </c>
      <c r="D3572" s="127" t="s">
        <v>5779</v>
      </c>
      <c r="E3572" s="128">
        <v>5.1758888440090436</v>
      </c>
      <c r="F3572" s="127" t="s">
        <v>1676</v>
      </c>
      <c r="G3572" s="127" t="s">
        <v>1677</v>
      </c>
      <c r="H3572" s="128">
        <v>249.84632544284352</v>
      </c>
      <c r="I3572" s="127" t="s">
        <v>1676</v>
      </c>
    </row>
    <row r="3573" spans="1:9" ht="30">
      <c r="A3573" s="127" t="s">
        <v>4631</v>
      </c>
      <c r="B3573" s="128">
        <v>48.271192247884947</v>
      </c>
      <c r="C3573" s="127" t="s">
        <v>5781</v>
      </c>
      <c r="D3573" s="127" t="s">
        <v>5779</v>
      </c>
      <c r="E3573" s="128">
        <v>209.82325375524826</v>
      </c>
      <c r="F3573" s="127" t="s">
        <v>1676</v>
      </c>
      <c r="G3573" s="127" t="s">
        <v>1677</v>
      </c>
      <c r="H3573" s="128">
        <v>10128.418620096336</v>
      </c>
      <c r="I3573" s="127" t="s">
        <v>1676</v>
      </c>
    </row>
    <row r="3574" spans="1:9" ht="30">
      <c r="A3574" s="127" t="s">
        <v>4631</v>
      </c>
      <c r="B3574" s="128">
        <v>48.271192247884947</v>
      </c>
      <c r="C3574" s="127" t="s">
        <v>5783</v>
      </c>
      <c r="D3574" s="127" t="s">
        <v>5779</v>
      </c>
      <c r="E3574" s="128">
        <v>110.99307431869822</v>
      </c>
      <c r="F3574" s="127" t="s">
        <v>1676</v>
      </c>
      <c r="G3574" s="127" t="s">
        <v>1677</v>
      </c>
      <c r="H3574" s="128">
        <v>5357.7680286216637</v>
      </c>
      <c r="I3574" s="127" t="s">
        <v>1676</v>
      </c>
    </row>
    <row r="3575" spans="1:9" ht="30">
      <c r="A3575" s="127" t="s">
        <v>4631</v>
      </c>
      <c r="B3575" s="128">
        <v>48.271192247884947</v>
      </c>
      <c r="C3575" s="127" t="s">
        <v>5785</v>
      </c>
      <c r="D3575" s="127" t="s">
        <v>5779</v>
      </c>
      <c r="E3575" s="128">
        <v>22.177307602632229</v>
      </c>
      <c r="F3575" s="127" t="s">
        <v>1676</v>
      </c>
      <c r="G3575" s="127" t="s">
        <v>1677</v>
      </c>
      <c r="H3575" s="128">
        <v>1070.5250788271408</v>
      </c>
      <c r="I3575" s="127" t="s">
        <v>1676</v>
      </c>
    </row>
    <row r="3576" spans="1:9" ht="30">
      <c r="A3576" s="127" t="s">
        <v>4631</v>
      </c>
      <c r="B3576" s="128">
        <v>48.271192247884947</v>
      </c>
      <c r="C3576" s="127" t="s">
        <v>5787</v>
      </c>
      <c r="D3576" s="127" t="s">
        <v>5779</v>
      </c>
      <c r="E3576" s="128">
        <v>5.6020340661573007</v>
      </c>
      <c r="F3576" s="127" t="s">
        <v>1676</v>
      </c>
      <c r="G3576" s="127" t="s">
        <v>1677</v>
      </c>
      <c r="H3576" s="128">
        <v>270.41686338667967</v>
      </c>
      <c r="I3576" s="127" t="s">
        <v>1676</v>
      </c>
    </row>
    <row r="3577" spans="1:9" ht="30">
      <c r="A3577" s="127" t="s">
        <v>4631</v>
      </c>
      <c r="B3577" s="128">
        <v>48.271192247884947</v>
      </c>
      <c r="C3577" s="127" t="s">
        <v>5789</v>
      </c>
      <c r="D3577" s="127" t="s">
        <v>5779</v>
      </c>
      <c r="E3577" s="128">
        <v>0.41726719668683543</v>
      </c>
      <c r="F3577" s="127" t="s">
        <v>1676</v>
      </c>
      <c r="G3577" s="127" t="s">
        <v>1677</v>
      </c>
      <c r="H3577" s="128">
        <v>20.141985070006253</v>
      </c>
      <c r="I3577" s="127" t="s">
        <v>1676</v>
      </c>
    </row>
    <row r="3578" spans="1:9" ht="30">
      <c r="A3578" s="127" t="s">
        <v>4631</v>
      </c>
      <c r="B3578" s="128">
        <v>48.271192247884947</v>
      </c>
      <c r="C3578" s="127" t="s">
        <v>5791</v>
      </c>
      <c r="D3578" s="127" t="s">
        <v>5779</v>
      </c>
      <c r="E3578" s="128">
        <v>5.1048646403176674</v>
      </c>
      <c r="F3578" s="127" t="s">
        <v>1676</v>
      </c>
      <c r="G3578" s="127" t="s">
        <v>1677</v>
      </c>
      <c r="H3578" s="128">
        <v>246.41790245220417</v>
      </c>
      <c r="I3578" s="127" t="s">
        <v>1676</v>
      </c>
    </row>
    <row r="3579" spans="1:9" ht="30">
      <c r="A3579" s="127" t="s">
        <v>4631</v>
      </c>
      <c r="B3579" s="128">
        <v>48.271192247884947</v>
      </c>
      <c r="C3579" s="127" t="s">
        <v>5793</v>
      </c>
      <c r="D3579" s="127" t="s">
        <v>5779</v>
      </c>
      <c r="E3579" s="128">
        <v>11.612457303540015</v>
      </c>
      <c r="F3579" s="127" t="s">
        <v>1676</v>
      </c>
      <c r="G3579" s="127" t="s">
        <v>1677</v>
      </c>
      <c r="H3579" s="128">
        <v>560.54715896953576</v>
      </c>
      <c r="I3579" s="127" t="s">
        <v>1676</v>
      </c>
    </row>
    <row r="3580" spans="1:9" ht="30">
      <c r="A3580" s="127" t="s">
        <v>4631</v>
      </c>
      <c r="B3580" s="128">
        <v>48.271192247884947</v>
      </c>
      <c r="C3580" s="127" t="s">
        <v>5795</v>
      </c>
      <c r="D3580" s="127" t="s">
        <v>5779</v>
      </c>
      <c r="E3580" s="128">
        <v>35.174736878154086</v>
      </c>
      <c r="F3580" s="127" t="s">
        <v>1676</v>
      </c>
      <c r="G3580" s="127" t="s">
        <v>1677</v>
      </c>
      <c r="H3580" s="128">
        <v>1697.9264861141444</v>
      </c>
      <c r="I3580" s="127" t="s">
        <v>1676</v>
      </c>
    </row>
    <row r="3581" spans="1:9" ht="30">
      <c r="A3581" s="127" t="s">
        <v>4631</v>
      </c>
      <c r="B3581" s="128">
        <v>48.271192247884947</v>
      </c>
      <c r="C3581" s="127" t="s">
        <v>1675</v>
      </c>
      <c r="D3581" s="127" t="s">
        <v>5779</v>
      </c>
      <c r="E3581" s="128">
        <v>887.80254614220303</v>
      </c>
      <c r="F3581" s="127" t="s">
        <v>1676</v>
      </c>
      <c r="G3581" s="127" t="s">
        <v>1677</v>
      </c>
      <c r="H3581" s="128">
        <v>42855.287382992028</v>
      </c>
      <c r="I3581" s="127" t="s">
        <v>1676</v>
      </c>
    </row>
    <row r="3582" spans="1:9" ht="30">
      <c r="A3582" s="127" t="s">
        <v>4647</v>
      </c>
      <c r="B3582" s="128">
        <v>25.003372076338067</v>
      </c>
      <c r="C3582" s="127" t="s">
        <v>5777</v>
      </c>
      <c r="D3582" s="127" t="s">
        <v>5779</v>
      </c>
      <c r="E3582" s="128">
        <v>5.1758888440090436</v>
      </c>
      <c r="F3582" s="127" t="s">
        <v>1676</v>
      </c>
      <c r="G3582" s="127" t="s">
        <v>1677</v>
      </c>
      <c r="H3582" s="128">
        <v>129.41467459252544</v>
      </c>
      <c r="I3582" s="127" t="s">
        <v>1676</v>
      </c>
    </row>
    <row r="3583" spans="1:9" ht="30">
      <c r="A3583" s="127" t="s">
        <v>4647</v>
      </c>
      <c r="B3583" s="128">
        <v>25.003372076338067</v>
      </c>
      <c r="C3583" s="127" t="s">
        <v>5781</v>
      </c>
      <c r="D3583" s="127" t="s">
        <v>5779</v>
      </c>
      <c r="E3583" s="128">
        <v>209.82325375524826</v>
      </c>
      <c r="F3583" s="127" t="s">
        <v>1676</v>
      </c>
      <c r="G3583" s="127" t="s">
        <v>1677</v>
      </c>
      <c r="H3583" s="128">
        <v>5246.2888839103707</v>
      </c>
      <c r="I3583" s="127" t="s">
        <v>1676</v>
      </c>
    </row>
    <row r="3584" spans="1:9" ht="30">
      <c r="A3584" s="127" t="s">
        <v>4647</v>
      </c>
      <c r="B3584" s="128">
        <v>25.003372076338067</v>
      </c>
      <c r="C3584" s="127" t="s">
        <v>5783</v>
      </c>
      <c r="D3584" s="127" t="s">
        <v>5779</v>
      </c>
      <c r="E3584" s="128">
        <v>110.99307431869822</v>
      </c>
      <c r="F3584" s="127" t="s">
        <v>1676</v>
      </c>
      <c r="G3584" s="127" t="s">
        <v>1677</v>
      </c>
      <c r="H3584" s="128">
        <v>2775.2011350870548</v>
      </c>
      <c r="I3584" s="127" t="s">
        <v>1676</v>
      </c>
    </row>
    <row r="3585" spans="1:9" ht="30">
      <c r="A3585" s="127" t="s">
        <v>4647</v>
      </c>
      <c r="B3585" s="128">
        <v>25.003372076338067</v>
      </c>
      <c r="C3585" s="127" t="s">
        <v>5785</v>
      </c>
      <c r="D3585" s="127" t="s">
        <v>5779</v>
      </c>
      <c r="E3585" s="128">
        <v>22.177307602632229</v>
      </c>
      <c r="F3585" s="127" t="s">
        <v>1676</v>
      </c>
      <c r="G3585" s="127" t="s">
        <v>1677</v>
      </c>
      <c r="H3585" s="128">
        <v>554.50747364001461</v>
      </c>
      <c r="I3585" s="127" t="s">
        <v>1676</v>
      </c>
    </row>
    <row r="3586" spans="1:9" ht="30">
      <c r="A3586" s="127" t="s">
        <v>4647</v>
      </c>
      <c r="B3586" s="128">
        <v>25.003372076338067</v>
      </c>
      <c r="C3586" s="127" t="s">
        <v>5787</v>
      </c>
      <c r="D3586" s="127" t="s">
        <v>5779</v>
      </c>
      <c r="E3586" s="128">
        <v>5.6020340661573007</v>
      </c>
      <c r="F3586" s="127" t="s">
        <v>1676</v>
      </c>
      <c r="G3586" s="127" t="s">
        <v>1677</v>
      </c>
      <c r="H3586" s="128">
        <v>140.06974214045206</v>
      </c>
      <c r="I3586" s="127" t="s">
        <v>1676</v>
      </c>
    </row>
    <row r="3587" spans="1:9" ht="30">
      <c r="A3587" s="127" t="s">
        <v>4647</v>
      </c>
      <c r="B3587" s="128">
        <v>25.003372076338067</v>
      </c>
      <c r="C3587" s="127" t="s">
        <v>5789</v>
      </c>
      <c r="D3587" s="127" t="s">
        <v>5779</v>
      </c>
      <c r="E3587" s="128">
        <v>0.41726719668683543</v>
      </c>
      <c r="F3587" s="127" t="s">
        <v>1676</v>
      </c>
      <c r="G3587" s="127" t="s">
        <v>1677</v>
      </c>
      <c r="H3587" s="128">
        <v>10.433086974011484</v>
      </c>
      <c r="I3587" s="127" t="s">
        <v>1676</v>
      </c>
    </row>
    <row r="3588" spans="1:9" ht="30">
      <c r="A3588" s="127" t="s">
        <v>4647</v>
      </c>
      <c r="B3588" s="128">
        <v>25.003372076338067</v>
      </c>
      <c r="C3588" s="127" t="s">
        <v>5791</v>
      </c>
      <c r="D3588" s="127" t="s">
        <v>5779</v>
      </c>
      <c r="E3588" s="128">
        <v>5.1048646403176674</v>
      </c>
      <c r="F3588" s="127" t="s">
        <v>1676</v>
      </c>
      <c r="G3588" s="127" t="s">
        <v>1677</v>
      </c>
      <c r="H3588" s="128">
        <v>127.63883000120434</v>
      </c>
      <c r="I3588" s="127" t="s">
        <v>1676</v>
      </c>
    </row>
    <row r="3589" spans="1:9" ht="30">
      <c r="A3589" s="127" t="s">
        <v>4647</v>
      </c>
      <c r="B3589" s="128">
        <v>25.003372076338067</v>
      </c>
      <c r="C3589" s="127" t="s">
        <v>5793</v>
      </c>
      <c r="D3589" s="127" t="s">
        <v>5779</v>
      </c>
      <c r="E3589" s="128">
        <v>11.612457303540015</v>
      </c>
      <c r="F3589" s="127" t="s">
        <v>1676</v>
      </c>
      <c r="G3589" s="127" t="s">
        <v>1677</v>
      </c>
      <c r="H3589" s="128">
        <v>290.35059068100048</v>
      </c>
      <c r="I3589" s="127" t="s">
        <v>1676</v>
      </c>
    </row>
    <row r="3590" spans="1:9" ht="30">
      <c r="A3590" s="127" t="s">
        <v>4647</v>
      </c>
      <c r="B3590" s="128">
        <v>25.003372076338067</v>
      </c>
      <c r="C3590" s="127" t="s">
        <v>5795</v>
      </c>
      <c r="D3590" s="127" t="s">
        <v>5779</v>
      </c>
      <c r="E3590" s="128">
        <v>35.174736878154086</v>
      </c>
      <c r="F3590" s="127" t="s">
        <v>1676</v>
      </c>
      <c r="G3590" s="127" t="s">
        <v>1677</v>
      </c>
      <c r="H3590" s="128">
        <v>879.48703385177669</v>
      </c>
      <c r="I3590" s="127" t="s">
        <v>1676</v>
      </c>
    </row>
    <row r="3591" spans="1:9" ht="30">
      <c r="A3591" s="127" t="s">
        <v>4647</v>
      </c>
      <c r="B3591" s="128">
        <v>25.003372076338067</v>
      </c>
      <c r="C3591" s="127" t="s">
        <v>1675</v>
      </c>
      <c r="D3591" s="127" t="s">
        <v>5779</v>
      </c>
      <c r="E3591" s="128">
        <v>887.80254614220303</v>
      </c>
      <c r="F3591" s="127" t="s">
        <v>1676</v>
      </c>
      <c r="G3591" s="127" t="s">
        <v>1677</v>
      </c>
      <c r="H3591" s="128">
        <v>22198.057391513797</v>
      </c>
      <c r="I3591" s="127" t="s">
        <v>1676</v>
      </c>
    </row>
    <row r="3592" spans="1:9" ht="30">
      <c r="A3592" s="127" t="s">
        <v>4648</v>
      </c>
      <c r="B3592" s="128">
        <v>51.865942028985501</v>
      </c>
      <c r="C3592" s="127" t="s">
        <v>5777</v>
      </c>
      <c r="D3592" s="127" t="s">
        <v>5779</v>
      </c>
      <c r="E3592" s="128">
        <v>5.1758888440090436</v>
      </c>
      <c r="F3592" s="127" t="s">
        <v>1676</v>
      </c>
      <c r="G3592" s="127" t="s">
        <v>1677</v>
      </c>
      <c r="H3592" s="128">
        <v>268.45235073184585</v>
      </c>
      <c r="I3592" s="127" t="s">
        <v>1676</v>
      </c>
    </row>
    <row r="3593" spans="1:9" ht="30">
      <c r="A3593" s="127" t="s">
        <v>4648</v>
      </c>
      <c r="B3593" s="128">
        <v>51.865942028985501</v>
      </c>
      <c r="C3593" s="127" t="s">
        <v>5781</v>
      </c>
      <c r="D3593" s="127" t="s">
        <v>5779</v>
      </c>
      <c r="E3593" s="128">
        <v>209.82325375524826</v>
      </c>
      <c r="F3593" s="127" t="s">
        <v>1676</v>
      </c>
      <c r="G3593" s="127" t="s">
        <v>1677</v>
      </c>
      <c r="H3593" s="128">
        <v>10882.680715602821</v>
      </c>
      <c r="I3593" s="127" t="s">
        <v>1676</v>
      </c>
    </row>
    <row r="3594" spans="1:9" ht="30">
      <c r="A3594" s="127" t="s">
        <v>4648</v>
      </c>
      <c r="B3594" s="128">
        <v>51.865942028985501</v>
      </c>
      <c r="C3594" s="127" t="s">
        <v>5783</v>
      </c>
      <c r="D3594" s="127" t="s">
        <v>5779</v>
      </c>
      <c r="E3594" s="128">
        <v>110.99307431869822</v>
      </c>
      <c r="F3594" s="127" t="s">
        <v>1676</v>
      </c>
      <c r="G3594" s="127" t="s">
        <v>1677</v>
      </c>
      <c r="H3594" s="128">
        <v>5756.7603582324809</v>
      </c>
      <c r="I3594" s="127" t="s">
        <v>1676</v>
      </c>
    </row>
    <row r="3595" spans="1:9" ht="30">
      <c r="A3595" s="127" t="s">
        <v>4648</v>
      </c>
      <c r="B3595" s="128">
        <v>51.865942028985501</v>
      </c>
      <c r="C3595" s="127" t="s">
        <v>5785</v>
      </c>
      <c r="D3595" s="127" t="s">
        <v>5779</v>
      </c>
      <c r="E3595" s="128">
        <v>22.177307602632229</v>
      </c>
      <c r="F3595" s="127" t="s">
        <v>1676</v>
      </c>
      <c r="G3595" s="127" t="s">
        <v>1677</v>
      </c>
      <c r="H3595" s="128">
        <v>1150.2469504771027</v>
      </c>
      <c r="I3595" s="127" t="s">
        <v>1676</v>
      </c>
    </row>
    <row r="3596" spans="1:9" ht="30">
      <c r="A3596" s="127" t="s">
        <v>4648</v>
      </c>
      <c r="B3596" s="128">
        <v>51.865942028985501</v>
      </c>
      <c r="C3596" s="127" t="s">
        <v>5787</v>
      </c>
      <c r="D3596" s="127" t="s">
        <v>5779</v>
      </c>
      <c r="E3596" s="128">
        <v>5.6020340661573007</v>
      </c>
      <c r="F3596" s="127" t="s">
        <v>1676</v>
      </c>
      <c r="G3596" s="127" t="s">
        <v>1677</v>
      </c>
      <c r="H3596" s="128">
        <v>290.55477411971646</v>
      </c>
      <c r="I3596" s="127" t="s">
        <v>1676</v>
      </c>
    </row>
    <row r="3597" spans="1:9" ht="30">
      <c r="A3597" s="127" t="s">
        <v>4648</v>
      </c>
      <c r="B3597" s="128">
        <v>51.865942028985501</v>
      </c>
      <c r="C3597" s="127" t="s">
        <v>5789</v>
      </c>
      <c r="D3597" s="127" t="s">
        <v>5779</v>
      </c>
      <c r="E3597" s="128">
        <v>0.41726719668683543</v>
      </c>
      <c r="F3597" s="127" t="s">
        <v>1676</v>
      </c>
      <c r="G3597" s="127" t="s">
        <v>1677</v>
      </c>
      <c r="H3597" s="128">
        <v>21.641956233956698</v>
      </c>
      <c r="I3597" s="127" t="s">
        <v>1676</v>
      </c>
    </row>
    <row r="3598" spans="1:9" ht="30">
      <c r="A3598" s="127" t="s">
        <v>4648</v>
      </c>
      <c r="B3598" s="128">
        <v>51.865942028985501</v>
      </c>
      <c r="C3598" s="127" t="s">
        <v>5791</v>
      </c>
      <c r="D3598" s="127" t="s">
        <v>5779</v>
      </c>
      <c r="E3598" s="128">
        <v>5.1048646403176674</v>
      </c>
      <c r="F3598" s="127" t="s">
        <v>1676</v>
      </c>
      <c r="G3598" s="127" t="s">
        <v>1677</v>
      </c>
      <c r="H3598" s="128">
        <v>264.76861350053406</v>
      </c>
      <c r="I3598" s="127" t="s">
        <v>1676</v>
      </c>
    </row>
    <row r="3599" spans="1:9" ht="30">
      <c r="A3599" s="127" t="s">
        <v>4648</v>
      </c>
      <c r="B3599" s="128">
        <v>51.865942028985501</v>
      </c>
      <c r="C3599" s="127" t="s">
        <v>5793</v>
      </c>
      <c r="D3599" s="127" t="s">
        <v>5779</v>
      </c>
      <c r="E3599" s="128">
        <v>11.612457303540015</v>
      </c>
      <c r="F3599" s="127" t="s">
        <v>1676</v>
      </c>
      <c r="G3599" s="127" t="s">
        <v>1677</v>
      </c>
      <c r="H3599" s="128">
        <v>602.29103731947578</v>
      </c>
      <c r="I3599" s="127" t="s">
        <v>1676</v>
      </c>
    </row>
    <row r="3600" spans="1:9" ht="30">
      <c r="A3600" s="127" t="s">
        <v>4648</v>
      </c>
      <c r="B3600" s="128">
        <v>51.865942028985501</v>
      </c>
      <c r="C3600" s="127" t="s">
        <v>5795</v>
      </c>
      <c r="D3600" s="127" t="s">
        <v>5779</v>
      </c>
      <c r="E3600" s="128">
        <v>35.174736878154086</v>
      </c>
      <c r="F3600" s="127" t="s">
        <v>1676</v>
      </c>
      <c r="G3600" s="127" t="s">
        <v>1677</v>
      </c>
      <c r="H3600" s="128">
        <v>1824.3708638071582</v>
      </c>
      <c r="I3600" s="127" t="s">
        <v>1676</v>
      </c>
    </row>
    <row r="3601" spans="1:9" ht="30">
      <c r="A3601" s="127" t="s">
        <v>4648</v>
      </c>
      <c r="B3601" s="128">
        <v>51.865942028985501</v>
      </c>
      <c r="C3601" s="127" t="s">
        <v>1675</v>
      </c>
      <c r="D3601" s="127" t="s">
        <v>5779</v>
      </c>
      <c r="E3601" s="128">
        <v>887.80254614220303</v>
      </c>
      <c r="F3601" s="127" t="s">
        <v>1676</v>
      </c>
      <c r="G3601" s="127" t="s">
        <v>1677</v>
      </c>
      <c r="H3601" s="128">
        <v>46046.715391397229</v>
      </c>
      <c r="I3601" s="127" t="s">
        <v>1676</v>
      </c>
    </row>
    <row r="3602" spans="1:9" ht="30">
      <c r="A3602" s="127" t="s">
        <v>4661</v>
      </c>
      <c r="B3602" s="128">
        <v>3.673267326732673</v>
      </c>
      <c r="C3602" s="127" t="s">
        <v>5777</v>
      </c>
      <c r="D3602" s="127" t="s">
        <v>5779</v>
      </c>
      <c r="E3602" s="128">
        <v>5.1758888440090436</v>
      </c>
      <c r="F3602" s="127" t="s">
        <v>1676</v>
      </c>
      <c r="G3602" s="127" t="s">
        <v>1677</v>
      </c>
      <c r="H3602" s="128">
        <v>19.012423377498564</v>
      </c>
      <c r="I3602" s="127" t="s">
        <v>1676</v>
      </c>
    </row>
    <row r="3603" spans="1:9" ht="30">
      <c r="A3603" s="127" t="s">
        <v>4661</v>
      </c>
      <c r="B3603" s="128">
        <v>3.673267326732673</v>
      </c>
      <c r="C3603" s="127" t="s">
        <v>5781</v>
      </c>
      <c r="D3603" s="127" t="s">
        <v>5779</v>
      </c>
      <c r="E3603" s="128">
        <v>209.82325375524826</v>
      </c>
      <c r="F3603" s="127" t="s">
        <v>1676</v>
      </c>
      <c r="G3603" s="127" t="s">
        <v>1677</v>
      </c>
      <c r="H3603" s="128">
        <v>770.7369024078921</v>
      </c>
      <c r="I3603" s="127" t="s">
        <v>1676</v>
      </c>
    </row>
    <row r="3604" spans="1:9" ht="30">
      <c r="A3604" s="127" t="s">
        <v>4661</v>
      </c>
      <c r="B3604" s="128">
        <v>3.673267326732673</v>
      </c>
      <c r="C3604" s="127" t="s">
        <v>5783</v>
      </c>
      <c r="D3604" s="127" t="s">
        <v>5779</v>
      </c>
      <c r="E3604" s="128">
        <v>110.99307431869822</v>
      </c>
      <c r="F3604" s="127" t="s">
        <v>1676</v>
      </c>
      <c r="G3604" s="127" t="s">
        <v>1677</v>
      </c>
      <c r="H3604" s="128">
        <v>407.70723338848552</v>
      </c>
      <c r="I3604" s="127" t="s">
        <v>1676</v>
      </c>
    </row>
    <row r="3605" spans="1:9" ht="30">
      <c r="A3605" s="127" t="s">
        <v>4661</v>
      </c>
      <c r="B3605" s="128">
        <v>3.673267326732673</v>
      </c>
      <c r="C3605" s="127" t="s">
        <v>5785</v>
      </c>
      <c r="D3605" s="127" t="s">
        <v>5779</v>
      </c>
      <c r="E3605" s="128">
        <v>22.177307602632229</v>
      </c>
      <c r="F3605" s="127" t="s">
        <v>1676</v>
      </c>
      <c r="G3605" s="127" t="s">
        <v>1677</v>
      </c>
      <c r="H3605" s="128">
        <v>81.463179411649079</v>
      </c>
      <c r="I3605" s="127" t="s">
        <v>1676</v>
      </c>
    </row>
    <row r="3606" spans="1:9" ht="30">
      <c r="A3606" s="127" t="s">
        <v>4661</v>
      </c>
      <c r="B3606" s="128">
        <v>3.673267326732673</v>
      </c>
      <c r="C3606" s="127" t="s">
        <v>5787</v>
      </c>
      <c r="D3606" s="127" t="s">
        <v>5779</v>
      </c>
      <c r="E3606" s="128">
        <v>5.6020340661573007</v>
      </c>
      <c r="F3606" s="127" t="s">
        <v>1676</v>
      </c>
      <c r="G3606" s="127" t="s">
        <v>1677</v>
      </c>
      <c r="H3606" s="128">
        <v>20.577768698458993</v>
      </c>
      <c r="I3606" s="127" t="s">
        <v>1676</v>
      </c>
    </row>
    <row r="3607" spans="1:9" ht="30">
      <c r="A3607" s="127" t="s">
        <v>4661</v>
      </c>
      <c r="B3607" s="128">
        <v>3.673267326732673</v>
      </c>
      <c r="C3607" s="127" t="s">
        <v>5789</v>
      </c>
      <c r="D3607" s="127" t="s">
        <v>5779</v>
      </c>
      <c r="E3607" s="128">
        <v>0.41726719668683543</v>
      </c>
      <c r="F3607" s="127" t="s">
        <v>1676</v>
      </c>
      <c r="G3607" s="127" t="s">
        <v>1677</v>
      </c>
      <c r="H3607" s="128">
        <v>1.5327339601070884</v>
      </c>
      <c r="I3607" s="127" t="s">
        <v>1676</v>
      </c>
    </row>
    <row r="3608" spans="1:9" ht="30">
      <c r="A3608" s="127" t="s">
        <v>4661</v>
      </c>
      <c r="B3608" s="128">
        <v>3.673267326732673</v>
      </c>
      <c r="C3608" s="127" t="s">
        <v>5791</v>
      </c>
      <c r="D3608" s="127" t="s">
        <v>5779</v>
      </c>
      <c r="E3608" s="128">
        <v>5.1048646403176674</v>
      </c>
      <c r="F3608" s="127" t="s">
        <v>1676</v>
      </c>
      <c r="G3608" s="127" t="s">
        <v>1677</v>
      </c>
      <c r="H3608" s="128">
        <v>18.751532490671828</v>
      </c>
      <c r="I3608" s="127" t="s">
        <v>1676</v>
      </c>
    </row>
    <row r="3609" spans="1:9" ht="30">
      <c r="A3609" s="127" t="s">
        <v>4661</v>
      </c>
      <c r="B3609" s="128">
        <v>3.673267326732673</v>
      </c>
      <c r="C3609" s="127" t="s">
        <v>5793</v>
      </c>
      <c r="D3609" s="127" t="s">
        <v>5779</v>
      </c>
      <c r="E3609" s="128">
        <v>11.612457303540015</v>
      </c>
      <c r="F3609" s="127" t="s">
        <v>1676</v>
      </c>
      <c r="G3609" s="127" t="s">
        <v>1677</v>
      </c>
      <c r="H3609" s="128">
        <v>42.655659996171735</v>
      </c>
      <c r="I3609" s="127" t="s">
        <v>1676</v>
      </c>
    </row>
    <row r="3610" spans="1:9" ht="30">
      <c r="A3610" s="127" t="s">
        <v>4661</v>
      </c>
      <c r="B3610" s="128">
        <v>3.673267326732673</v>
      </c>
      <c r="C3610" s="127" t="s">
        <v>5795</v>
      </c>
      <c r="D3610" s="127" t="s">
        <v>5779</v>
      </c>
      <c r="E3610" s="128">
        <v>35.174736878154086</v>
      </c>
      <c r="F3610" s="127" t="s">
        <v>1676</v>
      </c>
      <c r="G3610" s="127" t="s">
        <v>1677</v>
      </c>
      <c r="H3610" s="128">
        <v>129.20621170094222</v>
      </c>
      <c r="I3610" s="127" t="s">
        <v>1676</v>
      </c>
    </row>
    <row r="3611" spans="1:9" ht="30">
      <c r="A3611" s="127" t="s">
        <v>4661</v>
      </c>
      <c r="B3611" s="128">
        <v>3.673267326732673</v>
      </c>
      <c r="C3611" s="127" t="s">
        <v>1675</v>
      </c>
      <c r="D3611" s="127" t="s">
        <v>5779</v>
      </c>
      <c r="E3611" s="128">
        <v>887.80254614220303</v>
      </c>
      <c r="F3611" s="127" t="s">
        <v>1676</v>
      </c>
      <c r="G3611" s="127" t="s">
        <v>1677</v>
      </c>
      <c r="H3611" s="128">
        <v>3261.1360853342308</v>
      </c>
      <c r="I3611" s="127" t="s">
        <v>1676</v>
      </c>
    </row>
    <row r="3612" spans="1:9" ht="30">
      <c r="A3612" s="127" t="s">
        <v>4664</v>
      </c>
      <c r="B3612" s="128">
        <v>39.822212656048208</v>
      </c>
      <c r="C3612" s="127" t="s">
        <v>5777</v>
      </c>
      <c r="D3612" s="127" t="s">
        <v>5779</v>
      </c>
      <c r="E3612" s="128">
        <v>5.1758888440090436</v>
      </c>
      <c r="F3612" s="127" t="s">
        <v>1676</v>
      </c>
      <c r="G3612" s="127" t="s">
        <v>1677</v>
      </c>
      <c r="H3612" s="128">
        <v>206.11534623019566</v>
      </c>
      <c r="I3612" s="127" t="s">
        <v>1676</v>
      </c>
    </row>
    <row r="3613" spans="1:9" ht="30">
      <c r="A3613" s="127" t="s">
        <v>4664</v>
      </c>
      <c r="B3613" s="128">
        <v>39.822212656048208</v>
      </c>
      <c r="C3613" s="127" t="s">
        <v>5781</v>
      </c>
      <c r="D3613" s="127" t="s">
        <v>5779</v>
      </c>
      <c r="E3613" s="128">
        <v>209.82325375524826</v>
      </c>
      <c r="F3613" s="127" t="s">
        <v>1676</v>
      </c>
      <c r="G3613" s="127" t="s">
        <v>1677</v>
      </c>
      <c r="H3613" s="128">
        <v>8355.6262312254621</v>
      </c>
      <c r="I3613" s="127" t="s">
        <v>1676</v>
      </c>
    </row>
    <row r="3614" spans="1:9" ht="30">
      <c r="A3614" s="127" t="s">
        <v>4664</v>
      </c>
      <c r="B3614" s="128">
        <v>39.822212656048208</v>
      </c>
      <c r="C3614" s="127" t="s">
        <v>5783</v>
      </c>
      <c r="D3614" s="127" t="s">
        <v>5779</v>
      </c>
      <c r="E3614" s="128">
        <v>110.99307431869822</v>
      </c>
      <c r="F3614" s="127" t="s">
        <v>1676</v>
      </c>
      <c r="G3614" s="127" t="s">
        <v>1677</v>
      </c>
      <c r="H3614" s="128">
        <v>4419.9898088677637</v>
      </c>
      <c r="I3614" s="127" t="s">
        <v>1676</v>
      </c>
    </row>
    <row r="3615" spans="1:9" ht="30">
      <c r="A3615" s="127" t="s">
        <v>4664</v>
      </c>
      <c r="B3615" s="128">
        <v>39.822212656048208</v>
      </c>
      <c r="C3615" s="127" t="s">
        <v>5785</v>
      </c>
      <c r="D3615" s="127" t="s">
        <v>5779</v>
      </c>
      <c r="E3615" s="128">
        <v>22.177307602632229</v>
      </c>
      <c r="F3615" s="127" t="s">
        <v>1676</v>
      </c>
      <c r="G3615" s="127" t="s">
        <v>1677</v>
      </c>
      <c r="H3615" s="128">
        <v>883.1494594906153</v>
      </c>
      <c r="I3615" s="127" t="s">
        <v>1676</v>
      </c>
    </row>
    <row r="3616" spans="1:9" ht="30">
      <c r="A3616" s="127" t="s">
        <v>4664</v>
      </c>
      <c r="B3616" s="128">
        <v>39.822212656048208</v>
      </c>
      <c r="C3616" s="127" t="s">
        <v>5787</v>
      </c>
      <c r="D3616" s="127" t="s">
        <v>5779</v>
      </c>
      <c r="E3616" s="128">
        <v>5.6020340661573007</v>
      </c>
      <c r="F3616" s="127" t="s">
        <v>1676</v>
      </c>
      <c r="G3616" s="127" t="s">
        <v>1677</v>
      </c>
      <c r="H3616" s="128">
        <v>223.08539188894247</v>
      </c>
      <c r="I3616" s="127" t="s">
        <v>1676</v>
      </c>
    </row>
    <row r="3617" spans="1:9" ht="30">
      <c r="A3617" s="127" t="s">
        <v>4664</v>
      </c>
      <c r="B3617" s="128">
        <v>39.822212656048208</v>
      </c>
      <c r="C3617" s="127" t="s">
        <v>5789</v>
      </c>
      <c r="D3617" s="127" t="s">
        <v>5779</v>
      </c>
      <c r="E3617" s="128">
        <v>0.41726719668683543</v>
      </c>
      <c r="F3617" s="127" t="s">
        <v>1676</v>
      </c>
      <c r="G3617" s="127" t="s">
        <v>1677</v>
      </c>
      <c r="H3617" s="128">
        <v>16.616503040856255</v>
      </c>
      <c r="I3617" s="127" t="s">
        <v>1676</v>
      </c>
    </row>
    <row r="3618" spans="1:9" ht="30">
      <c r="A3618" s="127" t="s">
        <v>4664</v>
      </c>
      <c r="B3618" s="128">
        <v>39.822212656048208</v>
      </c>
      <c r="C3618" s="127" t="s">
        <v>5791</v>
      </c>
      <c r="D3618" s="127" t="s">
        <v>5779</v>
      </c>
      <c r="E3618" s="128">
        <v>5.1048646403176674</v>
      </c>
      <c r="F3618" s="127" t="s">
        <v>1676</v>
      </c>
      <c r="G3618" s="127" t="s">
        <v>1677</v>
      </c>
      <c r="H3618" s="128">
        <v>203.2870052870712</v>
      </c>
      <c r="I3618" s="127" t="s">
        <v>1676</v>
      </c>
    </row>
    <row r="3619" spans="1:9" ht="30">
      <c r="A3619" s="127" t="s">
        <v>4664</v>
      </c>
      <c r="B3619" s="128">
        <v>39.822212656048208</v>
      </c>
      <c r="C3619" s="127" t="s">
        <v>5793</v>
      </c>
      <c r="D3619" s="127" t="s">
        <v>5779</v>
      </c>
      <c r="E3619" s="128">
        <v>11.612457303540015</v>
      </c>
      <c r="F3619" s="127" t="s">
        <v>1676</v>
      </c>
      <c r="G3619" s="127" t="s">
        <v>1677</v>
      </c>
      <c r="H3619" s="128">
        <v>462.43374420085064</v>
      </c>
      <c r="I3619" s="127" t="s">
        <v>1676</v>
      </c>
    </row>
    <row r="3620" spans="1:9" ht="30">
      <c r="A3620" s="127" t="s">
        <v>4664</v>
      </c>
      <c r="B3620" s="128">
        <v>39.822212656048208</v>
      </c>
      <c r="C3620" s="127" t="s">
        <v>5795</v>
      </c>
      <c r="D3620" s="127" t="s">
        <v>5779</v>
      </c>
      <c r="E3620" s="128">
        <v>35.174736878154086</v>
      </c>
      <c r="F3620" s="127" t="s">
        <v>1676</v>
      </c>
      <c r="G3620" s="127" t="s">
        <v>1677</v>
      </c>
      <c r="H3620" s="128">
        <v>1400.7358520823932</v>
      </c>
      <c r="I3620" s="127" t="s">
        <v>1676</v>
      </c>
    </row>
    <row r="3621" spans="1:9" ht="30">
      <c r="A3621" s="127" t="s">
        <v>4664</v>
      </c>
      <c r="B3621" s="128">
        <v>39.822212656048208</v>
      </c>
      <c r="C3621" s="127" t="s">
        <v>1675</v>
      </c>
      <c r="D3621" s="127" t="s">
        <v>5779</v>
      </c>
      <c r="E3621" s="128">
        <v>887.80254614220303</v>
      </c>
      <c r="F3621" s="127" t="s">
        <v>1676</v>
      </c>
      <c r="G3621" s="127" t="s">
        <v>1677</v>
      </c>
      <c r="H3621" s="128">
        <v>35354.261789055861</v>
      </c>
      <c r="I3621" s="127" t="s">
        <v>1676</v>
      </c>
    </row>
    <row r="3622" spans="1:9" ht="30">
      <c r="A3622" s="127" t="s">
        <v>4665</v>
      </c>
      <c r="B3622" s="128">
        <v>73.905545989381537</v>
      </c>
      <c r="C3622" s="127" t="s">
        <v>5777</v>
      </c>
      <c r="D3622" s="127" t="s">
        <v>5779</v>
      </c>
      <c r="E3622" s="128">
        <v>5.1758888440090436</v>
      </c>
      <c r="F3622" s="127" t="s">
        <v>1676</v>
      </c>
      <c r="G3622" s="127" t="s">
        <v>1677</v>
      </c>
      <c r="H3622" s="128">
        <v>382.52689099683721</v>
      </c>
      <c r="I3622" s="127" t="s">
        <v>1676</v>
      </c>
    </row>
    <row r="3623" spans="1:9" ht="30">
      <c r="A3623" s="127" t="s">
        <v>4665</v>
      </c>
      <c r="B3623" s="128">
        <v>73.905545989381537</v>
      </c>
      <c r="C3623" s="127" t="s">
        <v>5781</v>
      </c>
      <c r="D3623" s="127" t="s">
        <v>5779</v>
      </c>
      <c r="E3623" s="128">
        <v>209.82325375524826</v>
      </c>
      <c r="F3623" s="127" t="s">
        <v>1676</v>
      </c>
      <c r="G3623" s="127" t="s">
        <v>1677</v>
      </c>
      <c r="H3623" s="128">
        <v>15507.102130050172</v>
      </c>
      <c r="I3623" s="127" t="s">
        <v>1676</v>
      </c>
    </row>
    <row r="3624" spans="1:9" ht="30">
      <c r="A3624" s="127" t="s">
        <v>4665</v>
      </c>
      <c r="B3624" s="128">
        <v>73.905545989381537</v>
      </c>
      <c r="C3624" s="127" t="s">
        <v>5783</v>
      </c>
      <c r="D3624" s="127" t="s">
        <v>5779</v>
      </c>
      <c r="E3624" s="128">
        <v>110.99307431869822</v>
      </c>
      <c r="F3624" s="127" t="s">
        <v>1676</v>
      </c>
      <c r="G3624" s="127" t="s">
        <v>1677</v>
      </c>
      <c r="H3624" s="128">
        <v>8203.0037585633945</v>
      </c>
      <c r="I3624" s="127" t="s">
        <v>1676</v>
      </c>
    </row>
    <row r="3625" spans="1:9" ht="30">
      <c r="A3625" s="127" t="s">
        <v>4665</v>
      </c>
      <c r="B3625" s="128">
        <v>73.905545989381537</v>
      </c>
      <c r="C3625" s="127" t="s">
        <v>5785</v>
      </c>
      <c r="D3625" s="127" t="s">
        <v>5779</v>
      </c>
      <c r="E3625" s="128">
        <v>22.177307602632229</v>
      </c>
      <c r="F3625" s="127" t="s">
        <v>1676</v>
      </c>
      <c r="G3625" s="127" t="s">
        <v>1677</v>
      </c>
      <c r="H3625" s="128">
        <v>1639.026026946997</v>
      </c>
      <c r="I3625" s="127" t="s">
        <v>1676</v>
      </c>
    </row>
    <row r="3626" spans="1:9" ht="30">
      <c r="A3626" s="127" t="s">
        <v>4665</v>
      </c>
      <c r="B3626" s="128">
        <v>73.905545989381537</v>
      </c>
      <c r="C3626" s="127" t="s">
        <v>5787</v>
      </c>
      <c r="D3626" s="127" t="s">
        <v>5779</v>
      </c>
      <c r="E3626" s="128">
        <v>5.6020340661573007</v>
      </c>
      <c r="F3626" s="127" t="s">
        <v>1676</v>
      </c>
      <c r="G3626" s="127" t="s">
        <v>1677</v>
      </c>
      <c r="H3626" s="128">
        <v>414.02138631047046</v>
      </c>
      <c r="I3626" s="127" t="s">
        <v>1676</v>
      </c>
    </row>
    <row r="3627" spans="1:9" ht="30">
      <c r="A3627" s="127" t="s">
        <v>4665</v>
      </c>
      <c r="B3627" s="128">
        <v>73.905545989381537</v>
      </c>
      <c r="C3627" s="127" t="s">
        <v>5789</v>
      </c>
      <c r="D3627" s="127" t="s">
        <v>5779</v>
      </c>
      <c r="E3627" s="128">
        <v>0.41726719668683543</v>
      </c>
      <c r="F3627" s="127" t="s">
        <v>1676</v>
      </c>
      <c r="G3627" s="127" t="s">
        <v>1677</v>
      </c>
      <c r="H3627" s="128">
        <v>30.838359994599227</v>
      </c>
      <c r="I3627" s="127" t="s">
        <v>1676</v>
      </c>
    </row>
    <row r="3628" spans="1:9" ht="30">
      <c r="A3628" s="127" t="s">
        <v>4665</v>
      </c>
      <c r="B3628" s="128">
        <v>73.905545989381537</v>
      </c>
      <c r="C3628" s="127" t="s">
        <v>5791</v>
      </c>
      <c r="D3628" s="127" t="s">
        <v>5779</v>
      </c>
      <c r="E3628" s="128">
        <v>5.1048646403176674</v>
      </c>
      <c r="F3628" s="127" t="s">
        <v>1676</v>
      </c>
      <c r="G3628" s="127" t="s">
        <v>1677</v>
      </c>
      <c r="H3628" s="128">
        <v>377.27780844456498</v>
      </c>
      <c r="I3628" s="127" t="s">
        <v>1676</v>
      </c>
    </row>
    <row r="3629" spans="1:9" ht="30">
      <c r="A3629" s="127" t="s">
        <v>4665</v>
      </c>
      <c r="B3629" s="128">
        <v>73.905545989381537</v>
      </c>
      <c r="C3629" s="127" t="s">
        <v>5793</v>
      </c>
      <c r="D3629" s="127" t="s">
        <v>5779</v>
      </c>
      <c r="E3629" s="128">
        <v>11.612457303540015</v>
      </c>
      <c r="F3629" s="127" t="s">
        <v>1676</v>
      </c>
      <c r="G3629" s="127" t="s">
        <v>1677</v>
      </c>
      <c r="H3629" s="128">
        <v>858.2249972965061</v>
      </c>
      <c r="I3629" s="127" t="s">
        <v>1676</v>
      </c>
    </row>
    <row r="3630" spans="1:9" ht="30">
      <c r="A3630" s="127" t="s">
        <v>4665</v>
      </c>
      <c r="B3630" s="128">
        <v>73.905545989381537</v>
      </c>
      <c r="C3630" s="127" t="s">
        <v>5795</v>
      </c>
      <c r="D3630" s="127" t="s">
        <v>5779</v>
      </c>
      <c r="E3630" s="128">
        <v>35.174736878154086</v>
      </c>
      <c r="F3630" s="127" t="s">
        <v>1676</v>
      </c>
      <c r="G3630" s="127" t="s">
        <v>1677</v>
      </c>
      <c r="H3630" s="128">
        <v>2599.6081340128117</v>
      </c>
      <c r="I3630" s="127" t="s">
        <v>1676</v>
      </c>
    </row>
    <row r="3631" spans="1:9" ht="30">
      <c r="A3631" s="127" t="s">
        <v>4665</v>
      </c>
      <c r="B3631" s="128">
        <v>73.905545989381537</v>
      </c>
      <c r="C3631" s="127" t="s">
        <v>1675</v>
      </c>
      <c r="D3631" s="127" t="s">
        <v>5779</v>
      </c>
      <c r="E3631" s="128">
        <v>887.80254614220303</v>
      </c>
      <c r="F3631" s="127" t="s">
        <v>1676</v>
      </c>
      <c r="G3631" s="127" t="s">
        <v>1677</v>
      </c>
      <c r="H3631" s="128">
        <v>65613.531903402603</v>
      </c>
      <c r="I3631" s="127" t="s">
        <v>1676</v>
      </c>
    </row>
    <row r="3632" spans="1:9" ht="30">
      <c r="A3632" s="127" t="s">
        <v>4667</v>
      </c>
      <c r="B3632" s="128">
        <v>2.9637681159420288</v>
      </c>
      <c r="C3632" s="127" t="s">
        <v>5777</v>
      </c>
      <c r="D3632" s="127" t="s">
        <v>5779</v>
      </c>
      <c r="E3632" s="128">
        <v>5.1758888440090436</v>
      </c>
      <c r="F3632" s="127" t="s">
        <v>1676</v>
      </c>
      <c r="G3632" s="127" t="s">
        <v>1677</v>
      </c>
      <c r="H3632" s="128">
        <v>15.340134327534049</v>
      </c>
      <c r="I3632" s="127" t="s">
        <v>1676</v>
      </c>
    </row>
    <row r="3633" spans="1:9" ht="30">
      <c r="A3633" s="127" t="s">
        <v>4667</v>
      </c>
      <c r="B3633" s="128">
        <v>2.9637681159420288</v>
      </c>
      <c r="C3633" s="127" t="s">
        <v>5781</v>
      </c>
      <c r="D3633" s="127" t="s">
        <v>5779</v>
      </c>
      <c r="E3633" s="128">
        <v>209.82325375524826</v>
      </c>
      <c r="F3633" s="127" t="s">
        <v>1676</v>
      </c>
      <c r="G3633" s="127" t="s">
        <v>1677</v>
      </c>
      <c r="H3633" s="128">
        <v>621.86746946301832</v>
      </c>
      <c r="I3633" s="127" t="s">
        <v>1676</v>
      </c>
    </row>
    <row r="3634" spans="1:9" ht="30">
      <c r="A3634" s="127" t="s">
        <v>4667</v>
      </c>
      <c r="B3634" s="128">
        <v>2.9637681159420288</v>
      </c>
      <c r="C3634" s="127" t="s">
        <v>5783</v>
      </c>
      <c r="D3634" s="127" t="s">
        <v>5779</v>
      </c>
      <c r="E3634" s="128">
        <v>110.99307431869822</v>
      </c>
      <c r="F3634" s="127" t="s">
        <v>1676</v>
      </c>
      <c r="G3634" s="127" t="s">
        <v>1677</v>
      </c>
      <c r="H3634" s="128">
        <v>328.9577347561418</v>
      </c>
      <c r="I3634" s="127" t="s">
        <v>1676</v>
      </c>
    </row>
    <row r="3635" spans="1:9" ht="30">
      <c r="A3635" s="127" t="s">
        <v>4667</v>
      </c>
      <c r="B3635" s="128">
        <v>2.9637681159420288</v>
      </c>
      <c r="C3635" s="127" t="s">
        <v>5785</v>
      </c>
      <c r="D3635" s="127" t="s">
        <v>5779</v>
      </c>
      <c r="E3635" s="128">
        <v>22.177307602632229</v>
      </c>
      <c r="F3635" s="127" t="s">
        <v>1676</v>
      </c>
      <c r="G3635" s="127" t="s">
        <v>1677</v>
      </c>
      <c r="H3635" s="128">
        <v>65.728397170120161</v>
      </c>
      <c r="I3635" s="127" t="s">
        <v>1676</v>
      </c>
    </row>
    <row r="3636" spans="1:9" ht="30">
      <c r="A3636" s="127" t="s">
        <v>4667</v>
      </c>
      <c r="B3636" s="128">
        <v>2.9637681159420288</v>
      </c>
      <c r="C3636" s="127" t="s">
        <v>5787</v>
      </c>
      <c r="D3636" s="127" t="s">
        <v>5779</v>
      </c>
      <c r="E3636" s="128">
        <v>5.6020340661573007</v>
      </c>
      <c r="F3636" s="127" t="s">
        <v>1676</v>
      </c>
      <c r="G3636" s="127" t="s">
        <v>1677</v>
      </c>
      <c r="H3636" s="128">
        <v>16.603129949698086</v>
      </c>
      <c r="I3636" s="127" t="s">
        <v>1676</v>
      </c>
    </row>
    <row r="3637" spans="1:9" ht="30">
      <c r="A3637" s="127" t="s">
        <v>4667</v>
      </c>
      <c r="B3637" s="128">
        <v>2.9637681159420288</v>
      </c>
      <c r="C3637" s="127" t="s">
        <v>5789</v>
      </c>
      <c r="D3637" s="127" t="s">
        <v>5779</v>
      </c>
      <c r="E3637" s="128">
        <v>0.41726719668683543</v>
      </c>
      <c r="F3637" s="127" t="s">
        <v>1676</v>
      </c>
      <c r="G3637" s="127" t="s">
        <v>1677</v>
      </c>
      <c r="H3637" s="128">
        <v>1.2366832133689543</v>
      </c>
      <c r="I3637" s="127" t="s">
        <v>1676</v>
      </c>
    </row>
    <row r="3638" spans="1:9" ht="30">
      <c r="A3638" s="127" t="s">
        <v>4667</v>
      </c>
      <c r="B3638" s="128">
        <v>2.9637681159420288</v>
      </c>
      <c r="C3638" s="127" t="s">
        <v>5791</v>
      </c>
      <c r="D3638" s="127" t="s">
        <v>5779</v>
      </c>
      <c r="E3638" s="128">
        <v>5.1048646403176674</v>
      </c>
      <c r="F3638" s="127" t="s">
        <v>1676</v>
      </c>
      <c r="G3638" s="127" t="s">
        <v>1677</v>
      </c>
      <c r="H3638" s="128">
        <v>15.129635057173376</v>
      </c>
      <c r="I3638" s="127" t="s">
        <v>1676</v>
      </c>
    </row>
    <row r="3639" spans="1:9" ht="30">
      <c r="A3639" s="127" t="s">
        <v>4667</v>
      </c>
      <c r="B3639" s="128">
        <v>2.9637681159420288</v>
      </c>
      <c r="C3639" s="127" t="s">
        <v>5793</v>
      </c>
      <c r="D3639" s="127" t="s">
        <v>5779</v>
      </c>
      <c r="E3639" s="128">
        <v>11.612457303540015</v>
      </c>
      <c r="F3639" s="127" t="s">
        <v>1676</v>
      </c>
      <c r="G3639" s="127" t="s">
        <v>1677</v>
      </c>
      <c r="H3639" s="128">
        <v>34.416630703970043</v>
      </c>
      <c r="I3639" s="127" t="s">
        <v>1676</v>
      </c>
    </row>
    <row r="3640" spans="1:9" ht="30">
      <c r="A3640" s="127" t="s">
        <v>4667</v>
      </c>
      <c r="B3640" s="128">
        <v>2.9637681159420288</v>
      </c>
      <c r="C3640" s="127" t="s">
        <v>5795</v>
      </c>
      <c r="D3640" s="127" t="s">
        <v>5779</v>
      </c>
      <c r="E3640" s="128">
        <v>35.174736878154086</v>
      </c>
      <c r="F3640" s="127" t="s">
        <v>1676</v>
      </c>
      <c r="G3640" s="127" t="s">
        <v>1677</v>
      </c>
      <c r="H3640" s="128">
        <v>104.24976364612334</v>
      </c>
      <c r="I3640" s="127" t="s">
        <v>1676</v>
      </c>
    </row>
    <row r="3641" spans="1:9" ht="30">
      <c r="A3641" s="127" t="s">
        <v>4667</v>
      </c>
      <c r="B3641" s="128">
        <v>2.9637681159420288</v>
      </c>
      <c r="C3641" s="127" t="s">
        <v>1675</v>
      </c>
      <c r="D3641" s="127" t="s">
        <v>5779</v>
      </c>
      <c r="E3641" s="128">
        <v>887.80254614220303</v>
      </c>
      <c r="F3641" s="127" t="s">
        <v>1676</v>
      </c>
      <c r="G3641" s="127" t="s">
        <v>1677</v>
      </c>
      <c r="H3641" s="128">
        <v>2631.2408795084134</v>
      </c>
      <c r="I3641" s="127" t="s">
        <v>1676</v>
      </c>
    </row>
    <row r="3642" spans="1:9" ht="30">
      <c r="A3642" s="127" t="s">
        <v>4672</v>
      </c>
      <c r="B3642" s="128">
        <v>3.673267326732673</v>
      </c>
      <c r="C3642" s="127" t="s">
        <v>5777</v>
      </c>
      <c r="D3642" s="127" t="s">
        <v>5779</v>
      </c>
      <c r="E3642" s="128">
        <v>5.1758888440090436</v>
      </c>
      <c r="F3642" s="127" t="s">
        <v>1676</v>
      </c>
      <c r="G3642" s="127" t="s">
        <v>1677</v>
      </c>
      <c r="H3642" s="128">
        <v>19.012423377498564</v>
      </c>
      <c r="I3642" s="127" t="s">
        <v>1676</v>
      </c>
    </row>
    <row r="3643" spans="1:9" ht="30">
      <c r="A3643" s="127" t="s">
        <v>4672</v>
      </c>
      <c r="B3643" s="128">
        <v>3.673267326732673</v>
      </c>
      <c r="C3643" s="127" t="s">
        <v>5781</v>
      </c>
      <c r="D3643" s="127" t="s">
        <v>5779</v>
      </c>
      <c r="E3643" s="128">
        <v>209.82325375524826</v>
      </c>
      <c r="F3643" s="127" t="s">
        <v>1676</v>
      </c>
      <c r="G3643" s="127" t="s">
        <v>1677</v>
      </c>
      <c r="H3643" s="128">
        <v>770.7369024078921</v>
      </c>
      <c r="I3643" s="127" t="s">
        <v>1676</v>
      </c>
    </row>
    <row r="3644" spans="1:9" ht="30">
      <c r="A3644" s="127" t="s">
        <v>4672</v>
      </c>
      <c r="B3644" s="128">
        <v>3.673267326732673</v>
      </c>
      <c r="C3644" s="127" t="s">
        <v>5783</v>
      </c>
      <c r="D3644" s="127" t="s">
        <v>5779</v>
      </c>
      <c r="E3644" s="128">
        <v>110.99307431869822</v>
      </c>
      <c r="F3644" s="127" t="s">
        <v>1676</v>
      </c>
      <c r="G3644" s="127" t="s">
        <v>1677</v>
      </c>
      <c r="H3644" s="128">
        <v>407.70723338848552</v>
      </c>
      <c r="I3644" s="127" t="s">
        <v>1676</v>
      </c>
    </row>
    <row r="3645" spans="1:9" ht="30">
      <c r="A3645" s="127" t="s">
        <v>4672</v>
      </c>
      <c r="B3645" s="128">
        <v>3.673267326732673</v>
      </c>
      <c r="C3645" s="127" t="s">
        <v>5785</v>
      </c>
      <c r="D3645" s="127" t="s">
        <v>5779</v>
      </c>
      <c r="E3645" s="128">
        <v>22.177307602632229</v>
      </c>
      <c r="F3645" s="127" t="s">
        <v>1676</v>
      </c>
      <c r="G3645" s="127" t="s">
        <v>1677</v>
      </c>
      <c r="H3645" s="128">
        <v>81.463179411649079</v>
      </c>
      <c r="I3645" s="127" t="s">
        <v>1676</v>
      </c>
    </row>
    <row r="3646" spans="1:9" ht="30">
      <c r="A3646" s="127" t="s">
        <v>4672</v>
      </c>
      <c r="B3646" s="128">
        <v>3.673267326732673</v>
      </c>
      <c r="C3646" s="127" t="s">
        <v>5787</v>
      </c>
      <c r="D3646" s="127" t="s">
        <v>5779</v>
      </c>
      <c r="E3646" s="128">
        <v>5.6020340661573007</v>
      </c>
      <c r="F3646" s="127" t="s">
        <v>1676</v>
      </c>
      <c r="G3646" s="127" t="s">
        <v>1677</v>
      </c>
      <c r="H3646" s="128">
        <v>20.577768698458993</v>
      </c>
      <c r="I3646" s="127" t="s">
        <v>1676</v>
      </c>
    </row>
    <row r="3647" spans="1:9" ht="30">
      <c r="A3647" s="127" t="s">
        <v>4672</v>
      </c>
      <c r="B3647" s="128">
        <v>3.673267326732673</v>
      </c>
      <c r="C3647" s="127" t="s">
        <v>5789</v>
      </c>
      <c r="D3647" s="127" t="s">
        <v>5779</v>
      </c>
      <c r="E3647" s="128">
        <v>0.41726719668683543</v>
      </c>
      <c r="F3647" s="127" t="s">
        <v>1676</v>
      </c>
      <c r="G3647" s="127" t="s">
        <v>1677</v>
      </c>
      <c r="H3647" s="128">
        <v>1.5327339601070884</v>
      </c>
      <c r="I3647" s="127" t="s">
        <v>1676</v>
      </c>
    </row>
    <row r="3648" spans="1:9" ht="30">
      <c r="A3648" s="127" t="s">
        <v>4672</v>
      </c>
      <c r="B3648" s="128">
        <v>3.673267326732673</v>
      </c>
      <c r="C3648" s="127" t="s">
        <v>5791</v>
      </c>
      <c r="D3648" s="127" t="s">
        <v>5779</v>
      </c>
      <c r="E3648" s="128">
        <v>5.1048646403176674</v>
      </c>
      <c r="F3648" s="127" t="s">
        <v>1676</v>
      </c>
      <c r="G3648" s="127" t="s">
        <v>1677</v>
      </c>
      <c r="H3648" s="128">
        <v>18.751532490671828</v>
      </c>
      <c r="I3648" s="127" t="s">
        <v>1676</v>
      </c>
    </row>
    <row r="3649" spans="1:9" ht="30">
      <c r="A3649" s="127" t="s">
        <v>4672</v>
      </c>
      <c r="B3649" s="128">
        <v>3.673267326732673</v>
      </c>
      <c r="C3649" s="127" t="s">
        <v>5793</v>
      </c>
      <c r="D3649" s="127" t="s">
        <v>5779</v>
      </c>
      <c r="E3649" s="128">
        <v>11.612457303540015</v>
      </c>
      <c r="F3649" s="127" t="s">
        <v>1676</v>
      </c>
      <c r="G3649" s="127" t="s">
        <v>1677</v>
      </c>
      <c r="H3649" s="128">
        <v>42.655659996171735</v>
      </c>
      <c r="I3649" s="127" t="s">
        <v>1676</v>
      </c>
    </row>
    <row r="3650" spans="1:9" ht="30">
      <c r="A3650" s="127" t="s">
        <v>4672</v>
      </c>
      <c r="B3650" s="128">
        <v>3.673267326732673</v>
      </c>
      <c r="C3650" s="127" t="s">
        <v>5795</v>
      </c>
      <c r="D3650" s="127" t="s">
        <v>5779</v>
      </c>
      <c r="E3650" s="128">
        <v>35.174736878154086</v>
      </c>
      <c r="F3650" s="127" t="s">
        <v>1676</v>
      </c>
      <c r="G3650" s="127" t="s">
        <v>1677</v>
      </c>
      <c r="H3650" s="128">
        <v>129.20621170094222</v>
      </c>
      <c r="I3650" s="127" t="s">
        <v>1676</v>
      </c>
    </row>
    <row r="3651" spans="1:9" ht="30">
      <c r="A3651" s="127" t="s">
        <v>4672</v>
      </c>
      <c r="B3651" s="128">
        <v>3.673267326732673</v>
      </c>
      <c r="C3651" s="127" t="s">
        <v>1675</v>
      </c>
      <c r="D3651" s="127" t="s">
        <v>5779</v>
      </c>
      <c r="E3651" s="128">
        <v>887.80254614220303</v>
      </c>
      <c r="F3651" s="127" t="s">
        <v>1676</v>
      </c>
      <c r="G3651" s="127" t="s">
        <v>1677</v>
      </c>
      <c r="H3651" s="128">
        <v>3261.1360853342308</v>
      </c>
      <c r="I3651" s="127" t="s">
        <v>1676</v>
      </c>
    </row>
    <row r="3652" spans="1:9" ht="30">
      <c r="A3652" s="127" t="s">
        <v>4690</v>
      </c>
      <c r="B3652" s="128">
        <v>2.9637681159420288</v>
      </c>
      <c r="C3652" s="127" t="s">
        <v>5777</v>
      </c>
      <c r="D3652" s="127" t="s">
        <v>5779</v>
      </c>
      <c r="E3652" s="128">
        <v>5.1758888440090436</v>
      </c>
      <c r="F3652" s="127" t="s">
        <v>1676</v>
      </c>
      <c r="G3652" s="127" t="s">
        <v>1677</v>
      </c>
      <c r="H3652" s="128">
        <v>15.340134327534049</v>
      </c>
      <c r="I3652" s="127" t="s">
        <v>1676</v>
      </c>
    </row>
    <row r="3653" spans="1:9" ht="30">
      <c r="A3653" s="127" t="s">
        <v>4690</v>
      </c>
      <c r="B3653" s="128">
        <v>2.9637681159420288</v>
      </c>
      <c r="C3653" s="127" t="s">
        <v>5781</v>
      </c>
      <c r="D3653" s="127" t="s">
        <v>5779</v>
      </c>
      <c r="E3653" s="128">
        <v>209.82325375524826</v>
      </c>
      <c r="F3653" s="127" t="s">
        <v>1676</v>
      </c>
      <c r="G3653" s="127" t="s">
        <v>1677</v>
      </c>
      <c r="H3653" s="128">
        <v>621.86746946301832</v>
      </c>
      <c r="I3653" s="127" t="s">
        <v>1676</v>
      </c>
    </row>
    <row r="3654" spans="1:9" ht="30">
      <c r="A3654" s="127" t="s">
        <v>4690</v>
      </c>
      <c r="B3654" s="128">
        <v>2.9637681159420288</v>
      </c>
      <c r="C3654" s="127" t="s">
        <v>5783</v>
      </c>
      <c r="D3654" s="127" t="s">
        <v>5779</v>
      </c>
      <c r="E3654" s="128">
        <v>110.99307431869822</v>
      </c>
      <c r="F3654" s="127" t="s">
        <v>1676</v>
      </c>
      <c r="G3654" s="127" t="s">
        <v>1677</v>
      </c>
      <c r="H3654" s="128">
        <v>328.9577347561418</v>
      </c>
      <c r="I3654" s="127" t="s">
        <v>1676</v>
      </c>
    </row>
    <row r="3655" spans="1:9" ht="30">
      <c r="A3655" s="127" t="s">
        <v>4690</v>
      </c>
      <c r="B3655" s="128">
        <v>2.9637681159420288</v>
      </c>
      <c r="C3655" s="127" t="s">
        <v>5785</v>
      </c>
      <c r="D3655" s="127" t="s">
        <v>5779</v>
      </c>
      <c r="E3655" s="128">
        <v>22.177307602632229</v>
      </c>
      <c r="F3655" s="127" t="s">
        <v>1676</v>
      </c>
      <c r="G3655" s="127" t="s">
        <v>1677</v>
      </c>
      <c r="H3655" s="128">
        <v>65.728397170120161</v>
      </c>
      <c r="I3655" s="127" t="s">
        <v>1676</v>
      </c>
    </row>
    <row r="3656" spans="1:9" ht="30">
      <c r="A3656" s="127" t="s">
        <v>4690</v>
      </c>
      <c r="B3656" s="128">
        <v>2.9637681159420288</v>
      </c>
      <c r="C3656" s="127" t="s">
        <v>5787</v>
      </c>
      <c r="D3656" s="127" t="s">
        <v>5779</v>
      </c>
      <c r="E3656" s="128">
        <v>5.6020340661573007</v>
      </c>
      <c r="F3656" s="127" t="s">
        <v>1676</v>
      </c>
      <c r="G3656" s="127" t="s">
        <v>1677</v>
      </c>
      <c r="H3656" s="128">
        <v>16.603129949698086</v>
      </c>
      <c r="I3656" s="127" t="s">
        <v>1676</v>
      </c>
    </row>
    <row r="3657" spans="1:9" ht="30">
      <c r="A3657" s="127" t="s">
        <v>4690</v>
      </c>
      <c r="B3657" s="128">
        <v>2.9637681159420288</v>
      </c>
      <c r="C3657" s="127" t="s">
        <v>5789</v>
      </c>
      <c r="D3657" s="127" t="s">
        <v>5779</v>
      </c>
      <c r="E3657" s="128">
        <v>0.41726719668683543</v>
      </c>
      <c r="F3657" s="127" t="s">
        <v>1676</v>
      </c>
      <c r="G3657" s="127" t="s">
        <v>1677</v>
      </c>
      <c r="H3657" s="128">
        <v>1.2366832133689543</v>
      </c>
      <c r="I3657" s="127" t="s">
        <v>1676</v>
      </c>
    </row>
    <row r="3658" spans="1:9" ht="30">
      <c r="A3658" s="127" t="s">
        <v>4690</v>
      </c>
      <c r="B3658" s="128">
        <v>2.9637681159420288</v>
      </c>
      <c r="C3658" s="127" t="s">
        <v>5791</v>
      </c>
      <c r="D3658" s="127" t="s">
        <v>5779</v>
      </c>
      <c r="E3658" s="128">
        <v>5.1048646403176674</v>
      </c>
      <c r="F3658" s="127" t="s">
        <v>1676</v>
      </c>
      <c r="G3658" s="127" t="s">
        <v>1677</v>
      </c>
      <c r="H3658" s="128">
        <v>15.129635057173376</v>
      </c>
      <c r="I3658" s="127" t="s">
        <v>1676</v>
      </c>
    </row>
    <row r="3659" spans="1:9" ht="30">
      <c r="A3659" s="127" t="s">
        <v>4690</v>
      </c>
      <c r="B3659" s="128">
        <v>2.9637681159420288</v>
      </c>
      <c r="C3659" s="127" t="s">
        <v>5793</v>
      </c>
      <c r="D3659" s="127" t="s">
        <v>5779</v>
      </c>
      <c r="E3659" s="128">
        <v>11.612457303540015</v>
      </c>
      <c r="F3659" s="127" t="s">
        <v>1676</v>
      </c>
      <c r="G3659" s="127" t="s">
        <v>1677</v>
      </c>
      <c r="H3659" s="128">
        <v>34.416630703970043</v>
      </c>
      <c r="I3659" s="127" t="s">
        <v>1676</v>
      </c>
    </row>
    <row r="3660" spans="1:9" ht="30">
      <c r="A3660" s="127" t="s">
        <v>4690</v>
      </c>
      <c r="B3660" s="128">
        <v>2.9637681159420288</v>
      </c>
      <c r="C3660" s="127" t="s">
        <v>5795</v>
      </c>
      <c r="D3660" s="127" t="s">
        <v>5779</v>
      </c>
      <c r="E3660" s="128">
        <v>35.174736878154086</v>
      </c>
      <c r="F3660" s="127" t="s">
        <v>1676</v>
      </c>
      <c r="G3660" s="127" t="s">
        <v>1677</v>
      </c>
      <c r="H3660" s="128">
        <v>104.24976364612334</v>
      </c>
      <c r="I3660" s="127" t="s">
        <v>1676</v>
      </c>
    </row>
    <row r="3661" spans="1:9" ht="30">
      <c r="A3661" s="127" t="s">
        <v>4690</v>
      </c>
      <c r="B3661" s="128">
        <v>2.9637681159420288</v>
      </c>
      <c r="C3661" s="127" t="s">
        <v>1675</v>
      </c>
      <c r="D3661" s="127" t="s">
        <v>5779</v>
      </c>
      <c r="E3661" s="128">
        <v>887.80254614220303</v>
      </c>
      <c r="F3661" s="127" t="s">
        <v>1676</v>
      </c>
      <c r="G3661" s="127" t="s">
        <v>1677</v>
      </c>
      <c r="H3661" s="128">
        <v>2631.2408795084134</v>
      </c>
      <c r="I3661" s="127" t="s">
        <v>1676</v>
      </c>
    </row>
    <row r="3662" spans="1:9" ht="30">
      <c r="A3662" s="127" t="s">
        <v>4707</v>
      </c>
      <c r="B3662" s="128">
        <v>2.9637681159420288</v>
      </c>
      <c r="C3662" s="127" t="s">
        <v>5777</v>
      </c>
      <c r="D3662" s="127" t="s">
        <v>5779</v>
      </c>
      <c r="E3662" s="128">
        <v>5.1758888440090436</v>
      </c>
      <c r="F3662" s="127" t="s">
        <v>1676</v>
      </c>
      <c r="G3662" s="127" t="s">
        <v>1677</v>
      </c>
      <c r="H3662" s="128">
        <v>15.340134327534049</v>
      </c>
      <c r="I3662" s="127" t="s">
        <v>1676</v>
      </c>
    </row>
    <row r="3663" spans="1:9" ht="30">
      <c r="A3663" s="127" t="s">
        <v>4707</v>
      </c>
      <c r="B3663" s="128">
        <v>2.9637681159420288</v>
      </c>
      <c r="C3663" s="127" t="s">
        <v>5781</v>
      </c>
      <c r="D3663" s="127" t="s">
        <v>5779</v>
      </c>
      <c r="E3663" s="128">
        <v>209.82325375524826</v>
      </c>
      <c r="F3663" s="127" t="s">
        <v>1676</v>
      </c>
      <c r="G3663" s="127" t="s">
        <v>1677</v>
      </c>
      <c r="H3663" s="128">
        <v>621.86746946301832</v>
      </c>
      <c r="I3663" s="127" t="s">
        <v>1676</v>
      </c>
    </row>
    <row r="3664" spans="1:9" ht="30">
      <c r="A3664" s="127" t="s">
        <v>4707</v>
      </c>
      <c r="B3664" s="128">
        <v>2.9637681159420288</v>
      </c>
      <c r="C3664" s="127" t="s">
        <v>5783</v>
      </c>
      <c r="D3664" s="127" t="s">
        <v>5779</v>
      </c>
      <c r="E3664" s="128">
        <v>110.99307431869822</v>
      </c>
      <c r="F3664" s="127" t="s">
        <v>1676</v>
      </c>
      <c r="G3664" s="127" t="s">
        <v>1677</v>
      </c>
      <c r="H3664" s="128">
        <v>328.9577347561418</v>
      </c>
      <c r="I3664" s="127" t="s">
        <v>1676</v>
      </c>
    </row>
    <row r="3665" spans="1:9" ht="30">
      <c r="A3665" s="127" t="s">
        <v>4707</v>
      </c>
      <c r="B3665" s="128">
        <v>2.9637681159420288</v>
      </c>
      <c r="C3665" s="127" t="s">
        <v>5785</v>
      </c>
      <c r="D3665" s="127" t="s">
        <v>5779</v>
      </c>
      <c r="E3665" s="128">
        <v>22.177307602632229</v>
      </c>
      <c r="F3665" s="127" t="s">
        <v>1676</v>
      </c>
      <c r="G3665" s="127" t="s">
        <v>1677</v>
      </c>
      <c r="H3665" s="128">
        <v>65.728397170120161</v>
      </c>
      <c r="I3665" s="127" t="s">
        <v>1676</v>
      </c>
    </row>
    <row r="3666" spans="1:9" ht="30">
      <c r="A3666" s="127" t="s">
        <v>4707</v>
      </c>
      <c r="B3666" s="128">
        <v>2.9637681159420288</v>
      </c>
      <c r="C3666" s="127" t="s">
        <v>5787</v>
      </c>
      <c r="D3666" s="127" t="s">
        <v>5779</v>
      </c>
      <c r="E3666" s="128">
        <v>5.6020340661573007</v>
      </c>
      <c r="F3666" s="127" t="s">
        <v>1676</v>
      </c>
      <c r="G3666" s="127" t="s">
        <v>1677</v>
      </c>
      <c r="H3666" s="128">
        <v>16.603129949698086</v>
      </c>
      <c r="I3666" s="127" t="s">
        <v>1676</v>
      </c>
    </row>
    <row r="3667" spans="1:9" ht="30">
      <c r="A3667" s="127" t="s">
        <v>4707</v>
      </c>
      <c r="B3667" s="128">
        <v>2.9637681159420288</v>
      </c>
      <c r="C3667" s="127" t="s">
        <v>5789</v>
      </c>
      <c r="D3667" s="127" t="s">
        <v>5779</v>
      </c>
      <c r="E3667" s="128">
        <v>0.41726719668683543</v>
      </c>
      <c r="F3667" s="127" t="s">
        <v>1676</v>
      </c>
      <c r="G3667" s="127" t="s">
        <v>1677</v>
      </c>
      <c r="H3667" s="128">
        <v>1.2366832133689543</v>
      </c>
      <c r="I3667" s="127" t="s">
        <v>1676</v>
      </c>
    </row>
    <row r="3668" spans="1:9" ht="30">
      <c r="A3668" s="127" t="s">
        <v>4707</v>
      </c>
      <c r="B3668" s="128">
        <v>2.9637681159420288</v>
      </c>
      <c r="C3668" s="127" t="s">
        <v>5791</v>
      </c>
      <c r="D3668" s="127" t="s">
        <v>5779</v>
      </c>
      <c r="E3668" s="128">
        <v>5.1048646403176674</v>
      </c>
      <c r="F3668" s="127" t="s">
        <v>1676</v>
      </c>
      <c r="G3668" s="127" t="s">
        <v>1677</v>
      </c>
      <c r="H3668" s="128">
        <v>15.129635057173376</v>
      </c>
      <c r="I3668" s="127" t="s">
        <v>1676</v>
      </c>
    </row>
    <row r="3669" spans="1:9" ht="30">
      <c r="A3669" s="127" t="s">
        <v>4707</v>
      </c>
      <c r="B3669" s="128">
        <v>2.9637681159420288</v>
      </c>
      <c r="C3669" s="127" t="s">
        <v>5793</v>
      </c>
      <c r="D3669" s="127" t="s">
        <v>5779</v>
      </c>
      <c r="E3669" s="128">
        <v>11.612457303540015</v>
      </c>
      <c r="F3669" s="127" t="s">
        <v>1676</v>
      </c>
      <c r="G3669" s="127" t="s">
        <v>1677</v>
      </c>
      <c r="H3669" s="128">
        <v>34.416630703970043</v>
      </c>
      <c r="I3669" s="127" t="s">
        <v>1676</v>
      </c>
    </row>
    <row r="3670" spans="1:9" ht="30">
      <c r="A3670" s="127" t="s">
        <v>4707</v>
      </c>
      <c r="B3670" s="128">
        <v>2.9637681159420288</v>
      </c>
      <c r="C3670" s="127" t="s">
        <v>5795</v>
      </c>
      <c r="D3670" s="127" t="s">
        <v>5779</v>
      </c>
      <c r="E3670" s="128">
        <v>35.174736878154086</v>
      </c>
      <c r="F3670" s="127" t="s">
        <v>1676</v>
      </c>
      <c r="G3670" s="127" t="s">
        <v>1677</v>
      </c>
      <c r="H3670" s="128">
        <v>104.24976364612334</v>
      </c>
      <c r="I3670" s="127" t="s">
        <v>1676</v>
      </c>
    </row>
    <row r="3671" spans="1:9" ht="30">
      <c r="A3671" s="127" t="s">
        <v>4707</v>
      </c>
      <c r="B3671" s="128">
        <v>2.9637681159420288</v>
      </c>
      <c r="C3671" s="127" t="s">
        <v>1675</v>
      </c>
      <c r="D3671" s="127" t="s">
        <v>5779</v>
      </c>
      <c r="E3671" s="128">
        <v>887.80254614220303</v>
      </c>
      <c r="F3671" s="127" t="s">
        <v>1676</v>
      </c>
      <c r="G3671" s="127" t="s">
        <v>1677</v>
      </c>
      <c r="H3671" s="128">
        <v>2631.2408795084134</v>
      </c>
      <c r="I3671" s="127" t="s">
        <v>1676</v>
      </c>
    </row>
    <row r="3672" spans="1:9" ht="30">
      <c r="A3672" s="127" t="s">
        <v>4723</v>
      </c>
      <c r="B3672" s="128">
        <v>2.9637681159420288</v>
      </c>
      <c r="C3672" s="127" t="s">
        <v>5777</v>
      </c>
      <c r="D3672" s="127" t="s">
        <v>5779</v>
      </c>
      <c r="E3672" s="128">
        <v>5.1758888440090436</v>
      </c>
      <c r="F3672" s="127" t="s">
        <v>1676</v>
      </c>
      <c r="G3672" s="127" t="s">
        <v>1677</v>
      </c>
      <c r="H3672" s="128">
        <v>15.340134327534049</v>
      </c>
      <c r="I3672" s="127" t="s">
        <v>1676</v>
      </c>
    </row>
    <row r="3673" spans="1:9" ht="30">
      <c r="A3673" s="127" t="s">
        <v>4723</v>
      </c>
      <c r="B3673" s="128">
        <v>2.9637681159420288</v>
      </c>
      <c r="C3673" s="127" t="s">
        <v>5781</v>
      </c>
      <c r="D3673" s="127" t="s">
        <v>5779</v>
      </c>
      <c r="E3673" s="128">
        <v>209.82325375524826</v>
      </c>
      <c r="F3673" s="127" t="s">
        <v>1676</v>
      </c>
      <c r="G3673" s="127" t="s">
        <v>1677</v>
      </c>
      <c r="H3673" s="128">
        <v>621.86746946301832</v>
      </c>
      <c r="I3673" s="127" t="s">
        <v>1676</v>
      </c>
    </row>
    <row r="3674" spans="1:9" ht="30">
      <c r="A3674" s="127" t="s">
        <v>4723</v>
      </c>
      <c r="B3674" s="128">
        <v>2.9637681159420288</v>
      </c>
      <c r="C3674" s="127" t="s">
        <v>5783</v>
      </c>
      <c r="D3674" s="127" t="s">
        <v>5779</v>
      </c>
      <c r="E3674" s="128">
        <v>110.99307431869822</v>
      </c>
      <c r="F3674" s="127" t="s">
        <v>1676</v>
      </c>
      <c r="G3674" s="127" t="s">
        <v>1677</v>
      </c>
      <c r="H3674" s="128">
        <v>328.9577347561418</v>
      </c>
      <c r="I3674" s="127" t="s">
        <v>1676</v>
      </c>
    </row>
    <row r="3675" spans="1:9" ht="30">
      <c r="A3675" s="127" t="s">
        <v>4723</v>
      </c>
      <c r="B3675" s="128">
        <v>2.9637681159420288</v>
      </c>
      <c r="C3675" s="127" t="s">
        <v>5785</v>
      </c>
      <c r="D3675" s="127" t="s">
        <v>5779</v>
      </c>
      <c r="E3675" s="128">
        <v>22.177307602632229</v>
      </c>
      <c r="F3675" s="127" t="s">
        <v>1676</v>
      </c>
      <c r="G3675" s="127" t="s">
        <v>1677</v>
      </c>
      <c r="H3675" s="128">
        <v>65.728397170120161</v>
      </c>
      <c r="I3675" s="127" t="s">
        <v>1676</v>
      </c>
    </row>
    <row r="3676" spans="1:9" ht="30">
      <c r="A3676" s="127" t="s">
        <v>4723</v>
      </c>
      <c r="B3676" s="128">
        <v>2.9637681159420288</v>
      </c>
      <c r="C3676" s="127" t="s">
        <v>5787</v>
      </c>
      <c r="D3676" s="127" t="s">
        <v>5779</v>
      </c>
      <c r="E3676" s="128">
        <v>5.6020340661573007</v>
      </c>
      <c r="F3676" s="127" t="s">
        <v>1676</v>
      </c>
      <c r="G3676" s="127" t="s">
        <v>1677</v>
      </c>
      <c r="H3676" s="128">
        <v>16.603129949698086</v>
      </c>
      <c r="I3676" s="127" t="s">
        <v>1676</v>
      </c>
    </row>
    <row r="3677" spans="1:9" ht="30">
      <c r="A3677" s="127" t="s">
        <v>4723</v>
      </c>
      <c r="B3677" s="128">
        <v>2.9637681159420288</v>
      </c>
      <c r="C3677" s="127" t="s">
        <v>5789</v>
      </c>
      <c r="D3677" s="127" t="s">
        <v>5779</v>
      </c>
      <c r="E3677" s="128">
        <v>0.41726719668683543</v>
      </c>
      <c r="F3677" s="127" t="s">
        <v>1676</v>
      </c>
      <c r="G3677" s="127" t="s">
        <v>1677</v>
      </c>
      <c r="H3677" s="128">
        <v>1.2366832133689543</v>
      </c>
      <c r="I3677" s="127" t="s">
        <v>1676</v>
      </c>
    </row>
    <row r="3678" spans="1:9" ht="30">
      <c r="A3678" s="127" t="s">
        <v>4723</v>
      </c>
      <c r="B3678" s="128">
        <v>2.9637681159420288</v>
      </c>
      <c r="C3678" s="127" t="s">
        <v>5791</v>
      </c>
      <c r="D3678" s="127" t="s">
        <v>5779</v>
      </c>
      <c r="E3678" s="128">
        <v>5.1048646403176674</v>
      </c>
      <c r="F3678" s="127" t="s">
        <v>1676</v>
      </c>
      <c r="G3678" s="127" t="s">
        <v>1677</v>
      </c>
      <c r="H3678" s="128">
        <v>15.129635057173376</v>
      </c>
      <c r="I3678" s="127" t="s">
        <v>1676</v>
      </c>
    </row>
    <row r="3679" spans="1:9" ht="30">
      <c r="A3679" s="127" t="s">
        <v>4723</v>
      </c>
      <c r="B3679" s="128">
        <v>2.9637681159420288</v>
      </c>
      <c r="C3679" s="127" t="s">
        <v>5793</v>
      </c>
      <c r="D3679" s="127" t="s">
        <v>5779</v>
      </c>
      <c r="E3679" s="128">
        <v>11.612457303540015</v>
      </c>
      <c r="F3679" s="127" t="s">
        <v>1676</v>
      </c>
      <c r="G3679" s="127" t="s">
        <v>1677</v>
      </c>
      <c r="H3679" s="128">
        <v>34.416630703970043</v>
      </c>
      <c r="I3679" s="127" t="s">
        <v>1676</v>
      </c>
    </row>
    <row r="3680" spans="1:9" ht="30">
      <c r="A3680" s="127" t="s">
        <v>4723</v>
      </c>
      <c r="B3680" s="128">
        <v>2.9637681159420288</v>
      </c>
      <c r="C3680" s="127" t="s">
        <v>5795</v>
      </c>
      <c r="D3680" s="127" t="s">
        <v>5779</v>
      </c>
      <c r="E3680" s="128">
        <v>35.174736878154086</v>
      </c>
      <c r="F3680" s="127" t="s">
        <v>1676</v>
      </c>
      <c r="G3680" s="127" t="s">
        <v>1677</v>
      </c>
      <c r="H3680" s="128">
        <v>104.24976364612334</v>
      </c>
      <c r="I3680" s="127" t="s">
        <v>1676</v>
      </c>
    </row>
    <row r="3681" spans="1:9" ht="30">
      <c r="A3681" s="127" t="s">
        <v>4723</v>
      </c>
      <c r="B3681" s="128">
        <v>2.9637681159420288</v>
      </c>
      <c r="C3681" s="127" t="s">
        <v>1675</v>
      </c>
      <c r="D3681" s="127" t="s">
        <v>5779</v>
      </c>
      <c r="E3681" s="128">
        <v>887.80254614220303</v>
      </c>
      <c r="F3681" s="127" t="s">
        <v>1676</v>
      </c>
      <c r="G3681" s="127" t="s">
        <v>1677</v>
      </c>
      <c r="H3681" s="128">
        <v>2631.2408795084134</v>
      </c>
      <c r="I3681" s="127" t="s">
        <v>1676</v>
      </c>
    </row>
    <row r="3682" spans="1:9" ht="30">
      <c r="A3682" s="127" t="s">
        <v>4724</v>
      </c>
      <c r="B3682" s="128">
        <v>3.673267326732673</v>
      </c>
      <c r="C3682" s="127" t="s">
        <v>5777</v>
      </c>
      <c r="D3682" s="127" t="s">
        <v>5779</v>
      </c>
      <c r="E3682" s="128">
        <v>5.1758888440090436</v>
      </c>
      <c r="F3682" s="127" t="s">
        <v>1676</v>
      </c>
      <c r="G3682" s="127" t="s">
        <v>1677</v>
      </c>
      <c r="H3682" s="128">
        <v>19.012423377498564</v>
      </c>
      <c r="I3682" s="127" t="s">
        <v>1676</v>
      </c>
    </row>
    <row r="3683" spans="1:9" ht="30">
      <c r="A3683" s="127" t="s">
        <v>4724</v>
      </c>
      <c r="B3683" s="128">
        <v>3.673267326732673</v>
      </c>
      <c r="C3683" s="127" t="s">
        <v>5781</v>
      </c>
      <c r="D3683" s="127" t="s">
        <v>5779</v>
      </c>
      <c r="E3683" s="128">
        <v>209.82325375524826</v>
      </c>
      <c r="F3683" s="127" t="s">
        <v>1676</v>
      </c>
      <c r="G3683" s="127" t="s">
        <v>1677</v>
      </c>
      <c r="H3683" s="128">
        <v>770.7369024078921</v>
      </c>
      <c r="I3683" s="127" t="s">
        <v>1676</v>
      </c>
    </row>
    <row r="3684" spans="1:9" ht="30">
      <c r="A3684" s="127" t="s">
        <v>4724</v>
      </c>
      <c r="B3684" s="128">
        <v>3.673267326732673</v>
      </c>
      <c r="C3684" s="127" t="s">
        <v>5783</v>
      </c>
      <c r="D3684" s="127" t="s">
        <v>5779</v>
      </c>
      <c r="E3684" s="128">
        <v>110.99307431869822</v>
      </c>
      <c r="F3684" s="127" t="s">
        <v>1676</v>
      </c>
      <c r="G3684" s="127" t="s">
        <v>1677</v>
      </c>
      <c r="H3684" s="128">
        <v>407.70723338848552</v>
      </c>
      <c r="I3684" s="127" t="s">
        <v>1676</v>
      </c>
    </row>
    <row r="3685" spans="1:9" ht="30">
      <c r="A3685" s="127" t="s">
        <v>4724</v>
      </c>
      <c r="B3685" s="128">
        <v>3.673267326732673</v>
      </c>
      <c r="C3685" s="127" t="s">
        <v>5785</v>
      </c>
      <c r="D3685" s="127" t="s">
        <v>5779</v>
      </c>
      <c r="E3685" s="128">
        <v>22.177307602632229</v>
      </c>
      <c r="F3685" s="127" t="s">
        <v>1676</v>
      </c>
      <c r="G3685" s="127" t="s">
        <v>1677</v>
      </c>
      <c r="H3685" s="128">
        <v>81.463179411649079</v>
      </c>
      <c r="I3685" s="127" t="s">
        <v>1676</v>
      </c>
    </row>
    <row r="3686" spans="1:9" ht="30">
      <c r="A3686" s="127" t="s">
        <v>4724</v>
      </c>
      <c r="B3686" s="128">
        <v>3.673267326732673</v>
      </c>
      <c r="C3686" s="127" t="s">
        <v>5787</v>
      </c>
      <c r="D3686" s="127" t="s">
        <v>5779</v>
      </c>
      <c r="E3686" s="128">
        <v>5.6020340661573007</v>
      </c>
      <c r="F3686" s="127" t="s">
        <v>1676</v>
      </c>
      <c r="G3686" s="127" t="s">
        <v>1677</v>
      </c>
      <c r="H3686" s="128">
        <v>20.577768698458993</v>
      </c>
      <c r="I3686" s="127" t="s">
        <v>1676</v>
      </c>
    </row>
    <row r="3687" spans="1:9" ht="30">
      <c r="A3687" s="127" t="s">
        <v>4724</v>
      </c>
      <c r="B3687" s="128">
        <v>3.673267326732673</v>
      </c>
      <c r="C3687" s="127" t="s">
        <v>5789</v>
      </c>
      <c r="D3687" s="127" t="s">
        <v>5779</v>
      </c>
      <c r="E3687" s="128">
        <v>0.41726719668683543</v>
      </c>
      <c r="F3687" s="127" t="s">
        <v>1676</v>
      </c>
      <c r="G3687" s="127" t="s">
        <v>1677</v>
      </c>
      <c r="H3687" s="128">
        <v>1.5327339601070884</v>
      </c>
      <c r="I3687" s="127" t="s">
        <v>1676</v>
      </c>
    </row>
    <row r="3688" spans="1:9" ht="30">
      <c r="A3688" s="127" t="s">
        <v>4724</v>
      </c>
      <c r="B3688" s="128">
        <v>3.673267326732673</v>
      </c>
      <c r="C3688" s="127" t="s">
        <v>5791</v>
      </c>
      <c r="D3688" s="127" t="s">
        <v>5779</v>
      </c>
      <c r="E3688" s="128">
        <v>5.1048646403176674</v>
      </c>
      <c r="F3688" s="127" t="s">
        <v>1676</v>
      </c>
      <c r="G3688" s="127" t="s">
        <v>1677</v>
      </c>
      <c r="H3688" s="128">
        <v>18.751532490671828</v>
      </c>
      <c r="I3688" s="127" t="s">
        <v>1676</v>
      </c>
    </row>
    <row r="3689" spans="1:9" ht="30">
      <c r="A3689" s="127" t="s">
        <v>4724</v>
      </c>
      <c r="B3689" s="128">
        <v>3.673267326732673</v>
      </c>
      <c r="C3689" s="127" t="s">
        <v>5793</v>
      </c>
      <c r="D3689" s="127" t="s">
        <v>5779</v>
      </c>
      <c r="E3689" s="128">
        <v>11.612457303540015</v>
      </c>
      <c r="F3689" s="127" t="s">
        <v>1676</v>
      </c>
      <c r="G3689" s="127" t="s">
        <v>1677</v>
      </c>
      <c r="H3689" s="128">
        <v>42.655659996171735</v>
      </c>
      <c r="I3689" s="127" t="s">
        <v>1676</v>
      </c>
    </row>
    <row r="3690" spans="1:9" ht="30">
      <c r="A3690" s="127" t="s">
        <v>4724</v>
      </c>
      <c r="B3690" s="128">
        <v>3.673267326732673</v>
      </c>
      <c r="C3690" s="127" t="s">
        <v>5795</v>
      </c>
      <c r="D3690" s="127" t="s">
        <v>5779</v>
      </c>
      <c r="E3690" s="128">
        <v>35.174736878154086</v>
      </c>
      <c r="F3690" s="127" t="s">
        <v>1676</v>
      </c>
      <c r="G3690" s="127" t="s">
        <v>1677</v>
      </c>
      <c r="H3690" s="128">
        <v>129.20621170094222</v>
      </c>
      <c r="I3690" s="127" t="s">
        <v>1676</v>
      </c>
    </row>
    <row r="3691" spans="1:9" ht="30">
      <c r="A3691" s="127" t="s">
        <v>4724</v>
      </c>
      <c r="B3691" s="128">
        <v>3.673267326732673</v>
      </c>
      <c r="C3691" s="127" t="s">
        <v>1675</v>
      </c>
      <c r="D3691" s="127" t="s">
        <v>5779</v>
      </c>
      <c r="E3691" s="128">
        <v>887.80254614220303</v>
      </c>
      <c r="F3691" s="127" t="s">
        <v>1676</v>
      </c>
      <c r="G3691" s="127" t="s">
        <v>1677</v>
      </c>
      <c r="H3691" s="128">
        <v>3261.1360853342308</v>
      </c>
      <c r="I3691" s="127" t="s">
        <v>1676</v>
      </c>
    </row>
    <row r="3692" spans="1:9" ht="30">
      <c r="A3692" s="127" t="s">
        <v>4725</v>
      </c>
      <c r="B3692" s="128">
        <v>2.9637681159420288</v>
      </c>
      <c r="C3692" s="127" t="s">
        <v>5777</v>
      </c>
      <c r="D3692" s="127" t="s">
        <v>5779</v>
      </c>
      <c r="E3692" s="128">
        <v>5.1758888440090436</v>
      </c>
      <c r="F3692" s="127" t="s">
        <v>1676</v>
      </c>
      <c r="G3692" s="127" t="s">
        <v>1677</v>
      </c>
      <c r="H3692" s="128">
        <v>15.340134327534049</v>
      </c>
      <c r="I3692" s="127" t="s">
        <v>1676</v>
      </c>
    </row>
    <row r="3693" spans="1:9" ht="30">
      <c r="A3693" s="127" t="s">
        <v>4725</v>
      </c>
      <c r="B3693" s="128">
        <v>2.9637681159420288</v>
      </c>
      <c r="C3693" s="127" t="s">
        <v>5781</v>
      </c>
      <c r="D3693" s="127" t="s">
        <v>5779</v>
      </c>
      <c r="E3693" s="128">
        <v>209.82325375524826</v>
      </c>
      <c r="F3693" s="127" t="s">
        <v>1676</v>
      </c>
      <c r="G3693" s="127" t="s">
        <v>1677</v>
      </c>
      <c r="H3693" s="128">
        <v>621.86746946301832</v>
      </c>
      <c r="I3693" s="127" t="s">
        <v>1676</v>
      </c>
    </row>
    <row r="3694" spans="1:9" ht="30">
      <c r="A3694" s="127" t="s">
        <v>4725</v>
      </c>
      <c r="B3694" s="128">
        <v>2.9637681159420288</v>
      </c>
      <c r="C3694" s="127" t="s">
        <v>5783</v>
      </c>
      <c r="D3694" s="127" t="s">
        <v>5779</v>
      </c>
      <c r="E3694" s="128">
        <v>110.99307431869822</v>
      </c>
      <c r="F3694" s="127" t="s">
        <v>1676</v>
      </c>
      <c r="G3694" s="127" t="s">
        <v>1677</v>
      </c>
      <c r="H3694" s="128">
        <v>328.9577347561418</v>
      </c>
      <c r="I3694" s="127" t="s">
        <v>1676</v>
      </c>
    </row>
    <row r="3695" spans="1:9" ht="30">
      <c r="A3695" s="127" t="s">
        <v>4725</v>
      </c>
      <c r="B3695" s="128">
        <v>2.9637681159420288</v>
      </c>
      <c r="C3695" s="127" t="s">
        <v>5785</v>
      </c>
      <c r="D3695" s="127" t="s">
        <v>5779</v>
      </c>
      <c r="E3695" s="128">
        <v>22.177307602632229</v>
      </c>
      <c r="F3695" s="127" t="s">
        <v>1676</v>
      </c>
      <c r="G3695" s="127" t="s">
        <v>1677</v>
      </c>
      <c r="H3695" s="128">
        <v>65.728397170120161</v>
      </c>
      <c r="I3695" s="127" t="s">
        <v>1676</v>
      </c>
    </row>
    <row r="3696" spans="1:9" ht="30">
      <c r="A3696" s="127" t="s">
        <v>4725</v>
      </c>
      <c r="B3696" s="128">
        <v>2.9637681159420288</v>
      </c>
      <c r="C3696" s="127" t="s">
        <v>5787</v>
      </c>
      <c r="D3696" s="127" t="s">
        <v>5779</v>
      </c>
      <c r="E3696" s="128">
        <v>5.6020340661573007</v>
      </c>
      <c r="F3696" s="127" t="s">
        <v>1676</v>
      </c>
      <c r="G3696" s="127" t="s">
        <v>1677</v>
      </c>
      <c r="H3696" s="128">
        <v>16.603129949698086</v>
      </c>
      <c r="I3696" s="127" t="s">
        <v>1676</v>
      </c>
    </row>
    <row r="3697" spans="1:9" ht="30">
      <c r="A3697" s="127" t="s">
        <v>4725</v>
      </c>
      <c r="B3697" s="128">
        <v>2.9637681159420288</v>
      </c>
      <c r="C3697" s="127" t="s">
        <v>5789</v>
      </c>
      <c r="D3697" s="127" t="s">
        <v>5779</v>
      </c>
      <c r="E3697" s="128">
        <v>0.41726719668683543</v>
      </c>
      <c r="F3697" s="127" t="s">
        <v>1676</v>
      </c>
      <c r="G3697" s="127" t="s">
        <v>1677</v>
      </c>
      <c r="H3697" s="128">
        <v>1.2366832133689543</v>
      </c>
      <c r="I3697" s="127" t="s">
        <v>1676</v>
      </c>
    </row>
    <row r="3698" spans="1:9" ht="30">
      <c r="A3698" s="127" t="s">
        <v>4725</v>
      </c>
      <c r="B3698" s="128">
        <v>2.9637681159420288</v>
      </c>
      <c r="C3698" s="127" t="s">
        <v>5791</v>
      </c>
      <c r="D3698" s="127" t="s">
        <v>5779</v>
      </c>
      <c r="E3698" s="128">
        <v>5.1048646403176674</v>
      </c>
      <c r="F3698" s="127" t="s">
        <v>1676</v>
      </c>
      <c r="G3698" s="127" t="s">
        <v>1677</v>
      </c>
      <c r="H3698" s="128">
        <v>15.129635057173376</v>
      </c>
      <c r="I3698" s="127" t="s">
        <v>1676</v>
      </c>
    </row>
    <row r="3699" spans="1:9" ht="30">
      <c r="A3699" s="127" t="s">
        <v>4725</v>
      </c>
      <c r="B3699" s="128">
        <v>2.9637681159420288</v>
      </c>
      <c r="C3699" s="127" t="s">
        <v>5793</v>
      </c>
      <c r="D3699" s="127" t="s">
        <v>5779</v>
      </c>
      <c r="E3699" s="128">
        <v>11.612457303540015</v>
      </c>
      <c r="F3699" s="127" t="s">
        <v>1676</v>
      </c>
      <c r="G3699" s="127" t="s">
        <v>1677</v>
      </c>
      <c r="H3699" s="128">
        <v>34.416630703970043</v>
      </c>
      <c r="I3699" s="127" t="s">
        <v>1676</v>
      </c>
    </row>
    <row r="3700" spans="1:9" ht="30">
      <c r="A3700" s="127" t="s">
        <v>4725</v>
      </c>
      <c r="B3700" s="128">
        <v>2.9637681159420288</v>
      </c>
      <c r="C3700" s="127" t="s">
        <v>5795</v>
      </c>
      <c r="D3700" s="127" t="s">
        <v>5779</v>
      </c>
      <c r="E3700" s="128">
        <v>35.174736878154086</v>
      </c>
      <c r="F3700" s="127" t="s">
        <v>1676</v>
      </c>
      <c r="G3700" s="127" t="s">
        <v>1677</v>
      </c>
      <c r="H3700" s="128">
        <v>104.24976364612334</v>
      </c>
      <c r="I3700" s="127" t="s">
        <v>1676</v>
      </c>
    </row>
    <row r="3701" spans="1:9" ht="30">
      <c r="A3701" s="127" t="s">
        <v>4725</v>
      </c>
      <c r="B3701" s="128">
        <v>2.9637681159420288</v>
      </c>
      <c r="C3701" s="127" t="s">
        <v>1675</v>
      </c>
      <c r="D3701" s="127" t="s">
        <v>5779</v>
      </c>
      <c r="E3701" s="128">
        <v>887.80254614220303</v>
      </c>
      <c r="F3701" s="127" t="s">
        <v>1676</v>
      </c>
      <c r="G3701" s="127" t="s">
        <v>1677</v>
      </c>
      <c r="H3701" s="128">
        <v>2631.2408795084134</v>
      </c>
      <c r="I3701" s="127" t="s">
        <v>1676</v>
      </c>
    </row>
    <row r="3702" spans="1:9" ht="30">
      <c r="A3702" s="127" t="s">
        <v>4728</v>
      </c>
      <c r="B3702" s="128">
        <v>3.673267326732673</v>
      </c>
      <c r="C3702" s="127" t="s">
        <v>5777</v>
      </c>
      <c r="D3702" s="127" t="s">
        <v>5779</v>
      </c>
      <c r="E3702" s="128">
        <v>5.1758888440090436</v>
      </c>
      <c r="F3702" s="127" t="s">
        <v>1676</v>
      </c>
      <c r="G3702" s="127" t="s">
        <v>1677</v>
      </c>
      <c r="H3702" s="128">
        <v>19.012423377498564</v>
      </c>
      <c r="I3702" s="127" t="s">
        <v>1676</v>
      </c>
    </row>
    <row r="3703" spans="1:9" ht="30">
      <c r="A3703" s="127" t="s">
        <v>4728</v>
      </c>
      <c r="B3703" s="128">
        <v>3.673267326732673</v>
      </c>
      <c r="C3703" s="127" t="s">
        <v>5781</v>
      </c>
      <c r="D3703" s="127" t="s">
        <v>5779</v>
      </c>
      <c r="E3703" s="128">
        <v>209.82325375524826</v>
      </c>
      <c r="F3703" s="127" t="s">
        <v>1676</v>
      </c>
      <c r="G3703" s="127" t="s">
        <v>1677</v>
      </c>
      <c r="H3703" s="128">
        <v>770.7369024078921</v>
      </c>
      <c r="I3703" s="127" t="s">
        <v>1676</v>
      </c>
    </row>
    <row r="3704" spans="1:9" ht="30">
      <c r="A3704" s="127" t="s">
        <v>4728</v>
      </c>
      <c r="B3704" s="128">
        <v>3.673267326732673</v>
      </c>
      <c r="C3704" s="127" t="s">
        <v>5783</v>
      </c>
      <c r="D3704" s="127" t="s">
        <v>5779</v>
      </c>
      <c r="E3704" s="128">
        <v>110.99307431869822</v>
      </c>
      <c r="F3704" s="127" t="s">
        <v>1676</v>
      </c>
      <c r="G3704" s="127" t="s">
        <v>1677</v>
      </c>
      <c r="H3704" s="128">
        <v>407.70723338848552</v>
      </c>
      <c r="I3704" s="127" t="s">
        <v>1676</v>
      </c>
    </row>
    <row r="3705" spans="1:9" ht="30">
      <c r="A3705" s="127" t="s">
        <v>4728</v>
      </c>
      <c r="B3705" s="128">
        <v>3.673267326732673</v>
      </c>
      <c r="C3705" s="127" t="s">
        <v>5785</v>
      </c>
      <c r="D3705" s="127" t="s">
        <v>5779</v>
      </c>
      <c r="E3705" s="128">
        <v>22.177307602632229</v>
      </c>
      <c r="F3705" s="127" t="s">
        <v>1676</v>
      </c>
      <c r="G3705" s="127" t="s">
        <v>1677</v>
      </c>
      <c r="H3705" s="128">
        <v>81.463179411649079</v>
      </c>
      <c r="I3705" s="127" t="s">
        <v>1676</v>
      </c>
    </row>
    <row r="3706" spans="1:9" ht="30">
      <c r="A3706" s="127" t="s">
        <v>4728</v>
      </c>
      <c r="B3706" s="128">
        <v>3.673267326732673</v>
      </c>
      <c r="C3706" s="127" t="s">
        <v>5787</v>
      </c>
      <c r="D3706" s="127" t="s">
        <v>5779</v>
      </c>
      <c r="E3706" s="128">
        <v>5.6020340661573007</v>
      </c>
      <c r="F3706" s="127" t="s">
        <v>1676</v>
      </c>
      <c r="G3706" s="127" t="s">
        <v>1677</v>
      </c>
      <c r="H3706" s="128">
        <v>20.577768698458993</v>
      </c>
      <c r="I3706" s="127" t="s">
        <v>1676</v>
      </c>
    </row>
    <row r="3707" spans="1:9" ht="30">
      <c r="A3707" s="127" t="s">
        <v>4728</v>
      </c>
      <c r="B3707" s="128">
        <v>3.673267326732673</v>
      </c>
      <c r="C3707" s="127" t="s">
        <v>5789</v>
      </c>
      <c r="D3707" s="127" t="s">
        <v>5779</v>
      </c>
      <c r="E3707" s="128">
        <v>0.41726719668683543</v>
      </c>
      <c r="F3707" s="127" t="s">
        <v>1676</v>
      </c>
      <c r="G3707" s="127" t="s">
        <v>1677</v>
      </c>
      <c r="H3707" s="128">
        <v>1.5327339601070884</v>
      </c>
      <c r="I3707" s="127" t="s">
        <v>1676</v>
      </c>
    </row>
    <row r="3708" spans="1:9" ht="30">
      <c r="A3708" s="127" t="s">
        <v>4728</v>
      </c>
      <c r="B3708" s="128">
        <v>3.673267326732673</v>
      </c>
      <c r="C3708" s="127" t="s">
        <v>5791</v>
      </c>
      <c r="D3708" s="127" t="s">
        <v>5779</v>
      </c>
      <c r="E3708" s="128">
        <v>5.1048646403176674</v>
      </c>
      <c r="F3708" s="127" t="s">
        <v>1676</v>
      </c>
      <c r="G3708" s="127" t="s">
        <v>1677</v>
      </c>
      <c r="H3708" s="128">
        <v>18.751532490671828</v>
      </c>
      <c r="I3708" s="127" t="s">
        <v>1676</v>
      </c>
    </row>
    <row r="3709" spans="1:9" ht="30">
      <c r="A3709" s="127" t="s">
        <v>4728</v>
      </c>
      <c r="B3709" s="128">
        <v>3.673267326732673</v>
      </c>
      <c r="C3709" s="127" t="s">
        <v>5793</v>
      </c>
      <c r="D3709" s="127" t="s">
        <v>5779</v>
      </c>
      <c r="E3709" s="128">
        <v>11.612457303540015</v>
      </c>
      <c r="F3709" s="127" t="s">
        <v>1676</v>
      </c>
      <c r="G3709" s="127" t="s">
        <v>1677</v>
      </c>
      <c r="H3709" s="128">
        <v>42.655659996171735</v>
      </c>
      <c r="I3709" s="127" t="s">
        <v>1676</v>
      </c>
    </row>
    <row r="3710" spans="1:9" ht="30">
      <c r="A3710" s="127" t="s">
        <v>4728</v>
      </c>
      <c r="B3710" s="128">
        <v>3.673267326732673</v>
      </c>
      <c r="C3710" s="127" t="s">
        <v>5795</v>
      </c>
      <c r="D3710" s="127" t="s">
        <v>5779</v>
      </c>
      <c r="E3710" s="128">
        <v>35.174736878154086</v>
      </c>
      <c r="F3710" s="127" t="s">
        <v>1676</v>
      </c>
      <c r="G3710" s="127" t="s">
        <v>1677</v>
      </c>
      <c r="H3710" s="128">
        <v>129.20621170094222</v>
      </c>
      <c r="I3710" s="127" t="s">
        <v>1676</v>
      </c>
    </row>
    <row r="3711" spans="1:9" ht="30">
      <c r="A3711" s="127" t="s">
        <v>4728</v>
      </c>
      <c r="B3711" s="128">
        <v>3.673267326732673</v>
      </c>
      <c r="C3711" s="127" t="s">
        <v>1675</v>
      </c>
      <c r="D3711" s="127" t="s">
        <v>5779</v>
      </c>
      <c r="E3711" s="128">
        <v>887.80254614220303</v>
      </c>
      <c r="F3711" s="127" t="s">
        <v>1676</v>
      </c>
      <c r="G3711" s="127" t="s">
        <v>1677</v>
      </c>
      <c r="H3711" s="128">
        <v>3261.1360853342308</v>
      </c>
      <c r="I3711" s="127" t="s">
        <v>1676</v>
      </c>
    </row>
    <row r="3712" spans="1:9" ht="30">
      <c r="A3712" s="127" t="s">
        <v>4730</v>
      </c>
      <c r="B3712" s="128">
        <v>165.63975155279502</v>
      </c>
      <c r="C3712" s="127" t="s">
        <v>5777</v>
      </c>
      <c r="D3712" s="127" t="s">
        <v>5779</v>
      </c>
      <c r="E3712" s="128">
        <v>5.1758888440090436</v>
      </c>
      <c r="F3712" s="127" t="s">
        <v>1676</v>
      </c>
      <c r="G3712" s="127" t="s">
        <v>1677</v>
      </c>
      <c r="H3712" s="128">
        <v>857.33294218654135</v>
      </c>
      <c r="I3712" s="127" t="s">
        <v>1676</v>
      </c>
    </row>
    <row r="3713" spans="1:9" ht="30">
      <c r="A3713" s="127" t="s">
        <v>4730</v>
      </c>
      <c r="B3713" s="128">
        <v>165.63975155279502</v>
      </c>
      <c r="C3713" s="127" t="s">
        <v>5781</v>
      </c>
      <c r="D3713" s="127" t="s">
        <v>5779</v>
      </c>
      <c r="E3713" s="128">
        <v>209.82325375524826</v>
      </c>
      <c r="F3713" s="127" t="s">
        <v>1676</v>
      </c>
      <c r="G3713" s="127" t="s">
        <v>1677</v>
      </c>
      <c r="H3713" s="128">
        <v>34755.071622018389</v>
      </c>
      <c r="I3713" s="127" t="s">
        <v>1676</v>
      </c>
    </row>
    <row r="3714" spans="1:9" ht="30">
      <c r="A3714" s="127" t="s">
        <v>4730</v>
      </c>
      <c r="B3714" s="128">
        <v>165.63975155279502</v>
      </c>
      <c r="C3714" s="127" t="s">
        <v>5783</v>
      </c>
      <c r="D3714" s="127" t="s">
        <v>5779</v>
      </c>
      <c r="E3714" s="128">
        <v>110.99307431869822</v>
      </c>
      <c r="F3714" s="127" t="s">
        <v>1676</v>
      </c>
      <c r="G3714" s="127" t="s">
        <v>1677</v>
      </c>
      <c r="H3714" s="128">
        <v>18384.865254230088</v>
      </c>
      <c r="I3714" s="127" t="s">
        <v>1676</v>
      </c>
    </row>
    <row r="3715" spans="1:9" ht="30">
      <c r="A3715" s="127" t="s">
        <v>4730</v>
      </c>
      <c r="B3715" s="128">
        <v>165.63975155279502</v>
      </c>
      <c r="C3715" s="127" t="s">
        <v>5785</v>
      </c>
      <c r="D3715" s="127" t="s">
        <v>5779</v>
      </c>
      <c r="E3715" s="128">
        <v>22.177307602632229</v>
      </c>
      <c r="F3715" s="127" t="s">
        <v>1676</v>
      </c>
      <c r="G3715" s="127" t="s">
        <v>1677</v>
      </c>
      <c r="H3715" s="128">
        <v>3673.4437214099148</v>
      </c>
      <c r="I3715" s="127" t="s">
        <v>1676</v>
      </c>
    </row>
    <row r="3716" spans="1:9" ht="30">
      <c r="A3716" s="127" t="s">
        <v>4730</v>
      </c>
      <c r="B3716" s="128">
        <v>165.63975155279502</v>
      </c>
      <c r="C3716" s="127" t="s">
        <v>5787</v>
      </c>
      <c r="D3716" s="127" t="s">
        <v>5779</v>
      </c>
      <c r="E3716" s="128">
        <v>5.6020340661573007</v>
      </c>
      <c r="F3716" s="127" t="s">
        <v>1676</v>
      </c>
      <c r="G3716" s="127" t="s">
        <v>1677</v>
      </c>
      <c r="H3716" s="128">
        <v>927.91953090858931</v>
      </c>
      <c r="I3716" s="127" t="s">
        <v>1676</v>
      </c>
    </row>
    <row r="3717" spans="1:9" ht="30">
      <c r="A3717" s="127" t="s">
        <v>4730</v>
      </c>
      <c r="B3717" s="128">
        <v>165.63975155279502</v>
      </c>
      <c r="C3717" s="127" t="s">
        <v>5789</v>
      </c>
      <c r="D3717" s="127" t="s">
        <v>5779</v>
      </c>
      <c r="E3717" s="128">
        <v>0.41726719668683543</v>
      </c>
      <c r="F3717" s="127" t="s">
        <v>1676</v>
      </c>
      <c r="G3717" s="127" t="s">
        <v>1677</v>
      </c>
      <c r="H3717" s="128">
        <v>69.116034790338674</v>
      </c>
      <c r="I3717" s="127" t="s">
        <v>1676</v>
      </c>
    </row>
    <row r="3718" spans="1:9" ht="30">
      <c r="A3718" s="127" t="s">
        <v>4730</v>
      </c>
      <c r="B3718" s="128">
        <v>165.63975155279502</v>
      </c>
      <c r="C3718" s="127" t="s">
        <v>5791</v>
      </c>
      <c r="D3718" s="127" t="s">
        <v>5779</v>
      </c>
      <c r="E3718" s="128">
        <v>5.1048646403176674</v>
      </c>
      <c r="F3718" s="127" t="s">
        <v>1676</v>
      </c>
      <c r="G3718" s="127" t="s">
        <v>1677</v>
      </c>
      <c r="H3718" s="128">
        <v>845.56851073286668</v>
      </c>
      <c r="I3718" s="127" t="s">
        <v>1676</v>
      </c>
    </row>
    <row r="3719" spans="1:9" ht="30">
      <c r="A3719" s="127" t="s">
        <v>4730</v>
      </c>
      <c r="B3719" s="128">
        <v>165.63975155279502</v>
      </c>
      <c r="C3719" s="127" t="s">
        <v>5793</v>
      </c>
      <c r="D3719" s="127" t="s">
        <v>5779</v>
      </c>
      <c r="E3719" s="128">
        <v>11.612457303540015</v>
      </c>
      <c r="F3719" s="127" t="s">
        <v>1676</v>
      </c>
      <c r="G3719" s="127" t="s">
        <v>1677</v>
      </c>
      <c r="H3719" s="128">
        <v>1923.4845426758081</v>
      </c>
      <c r="I3719" s="127" t="s">
        <v>1676</v>
      </c>
    </row>
    <row r="3720" spans="1:9" ht="30">
      <c r="A3720" s="127" t="s">
        <v>4730</v>
      </c>
      <c r="B3720" s="128">
        <v>165.63975155279502</v>
      </c>
      <c r="C3720" s="127" t="s">
        <v>5795</v>
      </c>
      <c r="D3720" s="127" t="s">
        <v>5779</v>
      </c>
      <c r="E3720" s="128">
        <v>35.174736878154086</v>
      </c>
      <c r="F3720" s="127" t="s">
        <v>1676</v>
      </c>
      <c r="G3720" s="127" t="s">
        <v>1677</v>
      </c>
      <c r="H3720" s="128">
        <v>5826.3346774323791</v>
      </c>
      <c r="I3720" s="127" t="s">
        <v>1676</v>
      </c>
    </row>
    <row r="3721" spans="1:9" ht="30">
      <c r="A3721" s="127" t="s">
        <v>4730</v>
      </c>
      <c r="B3721" s="128">
        <v>165.63975155279502</v>
      </c>
      <c r="C3721" s="127" t="s">
        <v>1675</v>
      </c>
      <c r="D3721" s="127" t="s">
        <v>5779</v>
      </c>
      <c r="E3721" s="128">
        <v>887.80254614220303</v>
      </c>
      <c r="F3721" s="127" t="s">
        <v>1676</v>
      </c>
      <c r="G3721" s="127" t="s">
        <v>1677</v>
      </c>
      <c r="H3721" s="128">
        <v>147055.39317093336</v>
      </c>
      <c r="I3721" s="127" t="s">
        <v>1676</v>
      </c>
    </row>
    <row r="3722" spans="1:9" ht="30">
      <c r="A3722" s="127" t="s">
        <v>4733</v>
      </c>
      <c r="B3722" s="128">
        <v>2.9637681159420288</v>
      </c>
      <c r="C3722" s="127" t="s">
        <v>5777</v>
      </c>
      <c r="D3722" s="127" t="s">
        <v>5779</v>
      </c>
      <c r="E3722" s="128">
        <v>5.1758888440090436</v>
      </c>
      <c r="F3722" s="127" t="s">
        <v>1676</v>
      </c>
      <c r="G3722" s="127" t="s">
        <v>1677</v>
      </c>
      <c r="H3722" s="128">
        <v>15.340134327534049</v>
      </c>
      <c r="I3722" s="127" t="s">
        <v>1676</v>
      </c>
    </row>
    <row r="3723" spans="1:9" ht="30">
      <c r="A3723" s="127" t="s">
        <v>4733</v>
      </c>
      <c r="B3723" s="128">
        <v>2.9637681159420288</v>
      </c>
      <c r="C3723" s="127" t="s">
        <v>5781</v>
      </c>
      <c r="D3723" s="127" t="s">
        <v>5779</v>
      </c>
      <c r="E3723" s="128">
        <v>209.82325375524826</v>
      </c>
      <c r="F3723" s="127" t="s">
        <v>1676</v>
      </c>
      <c r="G3723" s="127" t="s">
        <v>1677</v>
      </c>
      <c r="H3723" s="128">
        <v>621.86746946301832</v>
      </c>
      <c r="I3723" s="127" t="s">
        <v>1676</v>
      </c>
    </row>
    <row r="3724" spans="1:9" ht="30">
      <c r="A3724" s="127" t="s">
        <v>4733</v>
      </c>
      <c r="B3724" s="128">
        <v>2.9637681159420288</v>
      </c>
      <c r="C3724" s="127" t="s">
        <v>5783</v>
      </c>
      <c r="D3724" s="127" t="s">
        <v>5779</v>
      </c>
      <c r="E3724" s="128">
        <v>110.99307431869822</v>
      </c>
      <c r="F3724" s="127" t="s">
        <v>1676</v>
      </c>
      <c r="G3724" s="127" t="s">
        <v>1677</v>
      </c>
      <c r="H3724" s="128">
        <v>328.9577347561418</v>
      </c>
      <c r="I3724" s="127" t="s">
        <v>1676</v>
      </c>
    </row>
    <row r="3725" spans="1:9" ht="30">
      <c r="A3725" s="127" t="s">
        <v>4733</v>
      </c>
      <c r="B3725" s="128">
        <v>2.9637681159420288</v>
      </c>
      <c r="C3725" s="127" t="s">
        <v>5785</v>
      </c>
      <c r="D3725" s="127" t="s">
        <v>5779</v>
      </c>
      <c r="E3725" s="128">
        <v>22.177307602632229</v>
      </c>
      <c r="F3725" s="127" t="s">
        <v>1676</v>
      </c>
      <c r="G3725" s="127" t="s">
        <v>1677</v>
      </c>
      <c r="H3725" s="128">
        <v>65.728397170120161</v>
      </c>
      <c r="I3725" s="127" t="s">
        <v>1676</v>
      </c>
    </row>
    <row r="3726" spans="1:9" ht="30">
      <c r="A3726" s="127" t="s">
        <v>4733</v>
      </c>
      <c r="B3726" s="128">
        <v>2.9637681159420288</v>
      </c>
      <c r="C3726" s="127" t="s">
        <v>5787</v>
      </c>
      <c r="D3726" s="127" t="s">
        <v>5779</v>
      </c>
      <c r="E3726" s="128">
        <v>5.6020340661573007</v>
      </c>
      <c r="F3726" s="127" t="s">
        <v>1676</v>
      </c>
      <c r="G3726" s="127" t="s">
        <v>1677</v>
      </c>
      <c r="H3726" s="128">
        <v>16.603129949698086</v>
      </c>
      <c r="I3726" s="127" t="s">
        <v>1676</v>
      </c>
    </row>
    <row r="3727" spans="1:9" ht="30">
      <c r="A3727" s="127" t="s">
        <v>4733</v>
      </c>
      <c r="B3727" s="128">
        <v>2.9637681159420288</v>
      </c>
      <c r="C3727" s="127" t="s">
        <v>5789</v>
      </c>
      <c r="D3727" s="127" t="s">
        <v>5779</v>
      </c>
      <c r="E3727" s="128">
        <v>0.41726719668683543</v>
      </c>
      <c r="F3727" s="127" t="s">
        <v>1676</v>
      </c>
      <c r="G3727" s="127" t="s">
        <v>1677</v>
      </c>
      <c r="H3727" s="128">
        <v>1.2366832133689543</v>
      </c>
      <c r="I3727" s="127" t="s">
        <v>1676</v>
      </c>
    </row>
    <row r="3728" spans="1:9" ht="30">
      <c r="A3728" s="127" t="s">
        <v>4733</v>
      </c>
      <c r="B3728" s="128">
        <v>2.9637681159420288</v>
      </c>
      <c r="C3728" s="127" t="s">
        <v>5791</v>
      </c>
      <c r="D3728" s="127" t="s">
        <v>5779</v>
      </c>
      <c r="E3728" s="128">
        <v>5.1048646403176674</v>
      </c>
      <c r="F3728" s="127" t="s">
        <v>1676</v>
      </c>
      <c r="G3728" s="127" t="s">
        <v>1677</v>
      </c>
      <c r="H3728" s="128">
        <v>15.129635057173376</v>
      </c>
      <c r="I3728" s="127" t="s">
        <v>1676</v>
      </c>
    </row>
    <row r="3729" spans="1:9" ht="30">
      <c r="A3729" s="127" t="s">
        <v>4733</v>
      </c>
      <c r="B3729" s="128">
        <v>2.9637681159420288</v>
      </c>
      <c r="C3729" s="127" t="s">
        <v>5793</v>
      </c>
      <c r="D3729" s="127" t="s">
        <v>5779</v>
      </c>
      <c r="E3729" s="128">
        <v>11.612457303540015</v>
      </c>
      <c r="F3729" s="127" t="s">
        <v>1676</v>
      </c>
      <c r="G3729" s="127" t="s">
        <v>1677</v>
      </c>
      <c r="H3729" s="128">
        <v>34.416630703970043</v>
      </c>
      <c r="I3729" s="127" t="s">
        <v>1676</v>
      </c>
    </row>
    <row r="3730" spans="1:9" ht="30">
      <c r="A3730" s="127" t="s">
        <v>4733</v>
      </c>
      <c r="B3730" s="128">
        <v>2.9637681159420288</v>
      </c>
      <c r="C3730" s="127" t="s">
        <v>5795</v>
      </c>
      <c r="D3730" s="127" t="s">
        <v>5779</v>
      </c>
      <c r="E3730" s="128">
        <v>35.174736878154086</v>
      </c>
      <c r="F3730" s="127" t="s">
        <v>1676</v>
      </c>
      <c r="G3730" s="127" t="s">
        <v>1677</v>
      </c>
      <c r="H3730" s="128">
        <v>104.24976364612334</v>
      </c>
      <c r="I3730" s="127" t="s">
        <v>1676</v>
      </c>
    </row>
    <row r="3731" spans="1:9" ht="30">
      <c r="A3731" s="127" t="s">
        <v>4733</v>
      </c>
      <c r="B3731" s="128">
        <v>2.9637681159420288</v>
      </c>
      <c r="C3731" s="127" t="s">
        <v>1675</v>
      </c>
      <c r="D3731" s="127" t="s">
        <v>5779</v>
      </c>
      <c r="E3731" s="128">
        <v>887.80254614220303</v>
      </c>
      <c r="F3731" s="127" t="s">
        <v>1676</v>
      </c>
      <c r="G3731" s="127" t="s">
        <v>1677</v>
      </c>
      <c r="H3731" s="128">
        <v>2631.2408795084134</v>
      </c>
      <c r="I3731" s="127" t="s">
        <v>1676</v>
      </c>
    </row>
    <row r="3732" spans="1:9" ht="30">
      <c r="A3732" s="127" t="s">
        <v>4745</v>
      </c>
      <c r="B3732" s="128">
        <v>2.9637681159420288</v>
      </c>
      <c r="C3732" s="127" t="s">
        <v>5777</v>
      </c>
      <c r="D3732" s="127" t="s">
        <v>5779</v>
      </c>
      <c r="E3732" s="128">
        <v>5.1758888440090436</v>
      </c>
      <c r="F3732" s="127" t="s">
        <v>1676</v>
      </c>
      <c r="G3732" s="127" t="s">
        <v>1677</v>
      </c>
      <c r="H3732" s="128">
        <v>15.340134327534049</v>
      </c>
      <c r="I3732" s="127" t="s">
        <v>1676</v>
      </c>
    </row>
    <row r="3733" spans="1:9" ht="30">
      <c r="A3733" s="127" t="s">
        <v>4745</v>
      </c>
      <c r="B3733" s="128">
        <v>2.9637681159420288</v>
      </c>
      <c r="C3733" s="127" t="s">
        <v>5781</v>
      </c>
      <c r="D3733" s="127" t="s">
        <v>5779</v>
      </c>
      <c r="E3733" s="128">
        <v>209.82325375524826</v>
      </c>
      <c r="F3733" s="127" t="s">
        <v>1676</v>
      </c>
      <c r="G3733" s="127" t="s">
        <v>1677</v>
      </c>
      <c r="H3733" s="128">
        <v>621.86746946301832</v>
      </c>
      <c r="I3733" s="127" t="s">
        <v>1676</v>
      </c>
    </row>
    <row r="3734" spans="1:9" ht="30">
      <c r="A3734" s="127" t="s">
        <v>4745</v>
      </c>
      <c r="B3734" s="128">
        <v>2.9637681159420288</v>
      </c>
      <c r="C3734" s="127" t="s">
        <v>5783</v>
      </c>
      <c r="D3734" s="127" t="s">
        <v>5779</v>
      </c>
      <c r="E3734" s="128">
        <v>110.99307431869822</v>
      </c>
      <c r="F3734" s="127" t="s">
        <v>1676</v>
      </c>
      <c r="G3734" s="127" t="s">
        <v>1677</v>
      </c>
      <c r="H3734" s="128">
        <v>328.9577347561418</v>
      </c>
      <c r="I3734" s="127" t="s">
        <v>1676</v>
      </c>
    </row>
    <row r="3735" spans="1:9" ht="30">
      <c r="A3735" s="127" t="s">
        <v>4745</v>
      </c>
      <c r="B3735" s="128">
        <v>2.9637681159420288</v>
      </c>
      <c r="C3735" s="127" t="s">
        <v>5785</v>
      </c>
      <c r="D3735" s="127" t="s">
        <v>5779</v>
      </c>
      <c r="E3735" s="128">
        <v>22.177307602632229</v>
      </c>
      <c r="F3735" s="127" t="s">
        <v>1676</v>
      </c>
      <c r="G3735" s="127" t="s">
        <v>1677</v>
      </c>
      <c r="H3735" s="128">
        <v>65.728397170120161</v>
      </c>
      <c r="I3735" s="127" t="s">
        <v>1676</v>
      </c>
    </row>
    <row r="3736" spans="1:9" ht="30">
      <c r="A3736" s="127" t="s">
        <v>4745</v>
      </c>
      <c r="B3736" s="128">
        <v>2.9637681159420288</v>
      </c>
      <c r="C3736" s="127" t="s">
        <v>5787</v>
      </c>
      <c r="D3736" s="127" t="s">
        <v>5779</v>
      </c>
      <c r="E3736" s="128">
        <v>5.6020340661573007</v>
      </c>
      <c r="F3736" s="127" t="s">
        <v>1676</v>
      </c>
      <c r="G3736" s="127" t="s">
        <v>1677</v>
      </c>
      <c r="H3736" s="128">
        <v>16.603129949698086</v>
      </c>
      <c r="I3736" s="127" t="s">
        <v>1676</v>
      </c>
    </row>
    <row r="3737" spans="1:9" ht="30">
      <c r="A3737" s="127" t="s">
        <v>4745</v>
      </c>
      <c r="B3737" s="128">
        <v>2.9637681159420288</v>
      </c>
      <c r="C3737" s="127" t="s">
        <v>5789</v>
      </c>
      <c r="D3737" s="127" t="s">
        <v>5779</v>
      </c>
      <c r="E3737" s="128">
        <v>0.41726719668683543</v>
      </c>
      <c r="F3737" s="127" t="s">
        <v>1676</v>
      </c>
      <c r="G3737" s="127" t="s">
        <v>1677</v>
      </c>
      <c r="H3737" s="128">
        <v>1.2366832133689543</v>
      </c>
      <c r="I3737" s="127" t="s">
        <v>1676</v>
      </c>
    </row>
    <row r="3738" spans="1:9" ht="30">
      <c r="A3738" s="127" t="s">
        <v>4745</v>
      </c>
      <c r="B3738" s="128">
        <v>2.9637681159420288</v>
      </c>
      <c r="C3738" s="127" t="s">
        <v>5791</v>
      </c>
      <c r="D3738" s="127" t="s">
        <v>5779</v>
      </c>
      <c r="E3738" s="128">
        <v>5.1048646403176674</v>
      </c>
      <c r="F3738" s="127" t="s">
        <v>1676</v>
      </c>
      <c r="G3738" s="127" t="s">
        <v>1677</v>
      </c>
      <c r="H3738" s="128">
        <v>15.129635057173376</v>
      </c>
      <c r="I3738" s="127" t="s">
        <v>1676</v>
      </c>
    </row>
    <row r="3739" spans="1:9" ht="30">
      <c r="A3739" s="127" t="s">
        <v>4745</v>
      </c>
      <c r="B3739" s="128">
        <v>2.9637681159420288</v>
      </c>
      <c r="C3739" s="127" t="s">
        <v>5793</v>
      </c>
      <c r="D3739" s="127" t="s">
        <v>5779</v>
      </c>
      <c r="E3739" s="128">
        <v>11.612457303540015</v>
      </c>
      <c r="F3739" s="127" t="s">
        <v>1676</v>
      </c>
      <c r="G3739" s="127" t="s">
        <v>1677</v>
      </c>
      <c r="H3739" s="128">
        <v>34.416630703970043</v>
      </c>
      <c r="I3739" s="127" t="s">
        <v>1676</v>
      </c>
    </row>
    <row r="3740" spans="1:9" ht="30">
      <c r="A3740" s="127" t="s">
        <v>4745</v>
      </c>
      <c r="B3740" s="128">
        <v>2.9637681159420288</v>
      </c>
      <c r="C3740" s="127" t="s">
        <v>5795</v>
      </c>
      <c r="D3740" s="127" t="s">
        <v>5779</v>
      </c>
      <c r="E3740" s="128">
        <v>35.174736878154086</v>
      </c>
      <c r="F3740" s="127" t="s">
        <v>1676</v>
      </c>
      <c r="G3740" s="127" t="s">
        <v>1677</v>
      </c>
      <c r="H3740" s="128">
        <v>104.24976364612334</v>
      </c>
      <c r="I3740" s="127" t="s">
        <v>1676</v>
      </c>
    </row>
    <row r="3741" spans="1:9" ht="30">
      <c r="A3741" s="127" t="s">
        <v>4745</v>
      </c>
      <c r="B3741" s="128">
        <v>2.9637681159420288</v>
      </c>
      <c r="C3741" s="127" t="s">
        <v>1675</v>
      </c>
      <c r="D3741" s="127" t="s">
        <v>5779</v>
      </c>
      <c r="E3741" s="128">
        <v>887.80254614220303</v>
      </c>
      <c r="F3741" s="127" t="s">
        <v>1676</v>
      </c>
      <c r="G3741" s="127" t="s">
        <v>1677</v>
      </c>
      <c r="H3741" s="128">
        <v>2631.2408795084134</v>
      </c>
      <c r="I3741" s="127" t="s">
        <v>1676</v>
      </c>
    </row>
    <row r="3742" spans="1:9" ht="30">
      <c r="A3742" s="127" t="s">
        <v>4748</v>
      </c>
      <c r="B3742" s="128">
        <v>5.8720538720538729</v>
      </c>
      <c r="C3742" s="127" t="s">
        <v>5777</v>
      </c>
      <c r="D3742" s="127" t="s">
        <v>5779</v>
      </c>
      <c r="E3742" s="128">
        <v>5.1758888440090436</v>
      </c>
      <c r="F3742" s="127" t="s">
        <v>1676</v>
      </c>
      <c r="G3742" s="127" t="s">
        <v>1677</v>
      </c>
      <c r="H3742" s="128">
        <v>30.393098127783748</v>
      </c>
      <c r="I3742" s="127" t="s">
        <v>1676</v>
      </c>
    </row>
    <row r="3743" spans="1:9" ht="30">
      <c r="A3743" s="127" t="s">
        <v>4748</v>
      </c>
      <c r="B3743" s="128">
        <v>5.8720538720538729</v>
      </c>
      <c r="C3743" s="127" t="s">
        <v>5781</v>
      </c>
      <c r="D3743" s="127" t="s">
        <v>5779</v>
      </c>
      <c r="E3743" s="128">
        <v>209.82325375524826</v>
      </c>
      <c r="F3743" s="127" t="s">
        <v>1676</v>
      </c>
      <c r="G3743" s="127" t="s">
        <v>1677</v>
      </c>
      <c r="H3743" s="128">
        <v>1232.093449660448</v>
      </c>
      <c r="I3743" s="127" t="s">
        <v>1676</v>
      </c>
    </row>
    <row r="3744" spans="1:9" ht="30">
      <c r="A3744" s="127" t="s">
        <v>4748</v>
      </c>
      <c r="B3744" s="128">
        <v>5.8720538720538729</v>
      </c>
      <c r="C3744" s="127" t="s">
        <v>5783</v>
      </c>
      <c r="D3744" s="127" t="s">
        <v>5779</v>
      </c>
      <c r="E3744" s="128">
        <v>110.99307431869822</v>
      </c>
      <c r="F3744" s="127" t="s">
        <v>1676</v>
      </c>
      <c r="G3744" s="127" t="s">
        <v>1677</v>
      </c>
      <c r="H3744" s="128">
        <v>651.75731182427512</v>
      </c>
      <c r="I3744" s="127" t="s">
        <v>1676</v>
      </c>
    </row>
    <row r="3745" spans="1:9" ht="30">
      <c r="A3745" s="127" t="s">
        <v>4748</v>
      </c>
      <c r="B3745" s="128">
        <v>5.8720538720538729</v>
      </c>
      <c r="C3745" s="127" t="s">
        <v>5785</v>
      </c>
      <c r="D3745" s="127" t="s">
        <v>5779</v>
      </c>
      <c r="E3745" s="128">
        <v>22.177307602632229</v>
      </c>
      <c r="F3745" s="127" t="s">
        <v>1676</v>
      </c>
      <c r="G3745" s="127" t="s">
        <v>1677</v>
      </c>
      <c r="H3745" s="128">
        <v>130.22634497976637</v>
      </c>
      <c r="I3745" s="127" t="s">
        <v>1676</v>
      </c>
    </row>
    <row r="3746" spans="1:9" ht="30">
      <c r="A3746" s="127" t="s">
        <v>4748</v>
      </c>
      <c r="B3746" s="128">
        <v>5.8720538720538729</v>
      </c>
      <c r="C3746" s="127" t="s">
        <v>5787</v>
      </c>
      <c r="D3746" s="127" t="s">
        <v>5779</v>
      </c>
      <c r="E3746" s="128">
        <v>5.6020340661573007</v>
      </c>
      <c r="F3746" s="127" t="s">
        <v>1676</v>
      </c>
      <c r="G3746" s="127" t="s">
        <v>1677</v>
      </c>
      <c r="H3746" s="128">
        <v>32.895445829556678</v>
      </c>
      <c r="I3746" s="127" t="s">
        <v>1676</v>
      </c>
    </row>
    <row r="3747" spans="1:9" ht="30">
      <c r="A3747" s="127" t="s">
        <v>4748</v>
      </c>
      <c r="B3747" s="128">
        <v>5.8720538720538729</v>
      </c>
      <c r="C3747" s="127" t="s">
        <v>5789</v>
      </c>
      <c r="D3747" s="127" t="s">
        <v>5779</v>
      </c>
      <c r="E3747" s="128">
        <v>0.41726719668683543</v>
      </c>
      <c r="F3747" s="127" t="s">
        <v>1676</v>
      </c>
      <c r="G3747" s="127" t="s">
        <v>1677</v>
      </c>
      <c r="H3747" s="128">
        <v>2.4502154579859967</v>
      </c>
      <c r="I3747" s="127" t="s">
        <v>1676</v>
      </c>
    </row>
    <row r="3748" spans="1:9" ht="30">
      <c r="A3748" s="127" t="s">
        <v>4748</v>
      </c>
      <c r="B3748" s="128">
        <v>5.8720538720538729</v>
      </c>
      <c r="C3748" s="127" t="s">
        <v>5791</v>
      </c>
      <c r="D3748" s="127" t="s">
        <v>5779</v>
      </c>
      <c r="E3748" s="128">
        <v>5.1048646403176674</v>
      </c>
      <c r="F3748" s="127" t="s">
        <v>1676</v>
      </c>
      <c r="G3748" s="127" t="s">
        <v>1677</v>
      </c>
      <c r="H3748" s="128">
        <v>29.976040177488258</v>
      </c>
      <c r="I3748" s="127" t="s">
        <v>1676</v>
      </c>
    </row>
    <row r="3749" spans="1:9" ht="30">
      <c r="A3749" s="127" t="s">
        <v>4748</v>
      </c>
      <c r="B3749" s="128">
        <v>5.8720538720538729</v>
      </c>
      <c r="C3749" s="127" t="s">
        <v>5793</v>
      </c>
      <c r="D3749" s="127" t="s">
        <v>5779</v>
      </c>
      <c r="E3749" s="128">
        <v>11.612457303540015</v>
      </c>
      <c r="F3749" s="127" t="s">
        <v>1676</v>
      </c>
      <c r="G3749" s="127" t="s">
        <v>1677</v>
      </c>
      <c r="H3749" s="128">
        <v>68.188974873312418</v>
      </c>
      <c r="I3749" s="127" t="s">
        <v>1676</v>
      </c>
    </row>
    <row r="3750" spans="1:9" ht="30">
      <c r="A3750" s="127" t="s">
        <v>4748</v>
      </c>
      <c r="B3750" s="128">
        <v>5.8720538720538729</v>
      </c>
      <c r="C3750" s="127" t="s">
        <v>5795</v>
      </c>
      <c r="D3750" s="127" t="s">
        <v>5779</v>
      </c>
      <c r="E3750" s="128">
        <v>35.174736878154086</v>
      </c>
      <c r="F3750" s="127" t="s">
        <v>1676</v>
      </c>
      <c r="G3750" s="127" t="s">
        <v>1677</v>
      </c>
      <c r="H3750" s="128">
        <v>206.54794988384086</v>
      </c>
      <c r="I3750" s="127" t="s">
        <v>1676</v>
      </c>
    </row>
    <row r="3751" spans="1:9" ht="30">
      <c r="A3751" s="127" t="s">
        <v>4748</v>
      </c>
      <c r="B3751" s="128">
        <v>5.8720538720538729</v>
      </c>
      <c r="C3751" s="127" t="s">
        <v>1675</v>
      </c>
      <c r="D3751" s="127" t="s">
        <v>5779</v>
      </c>
      <c r="E3751" s="128">
        <v>887.80254614220303</v>
      </c>
      <c r="F3751" s="127" t="s">
        <v>1676</v>
      </c>
      <c r="G3751" s="127" t="s">
        <v>1677</v>
      </c>
      <c r="H3751" s="128">
        <v>5213.2243786936106</v>
      </c>
      <c r="I3751" s="127" t="s">
        <v>1676</v>
      </c>
    </row>
    <row r="3752" spans="1:9" ht="30">
      <c r="A3752" s="127" t="s">
        <v>4754</v>
      </c>
      <c r="B3752" s="128">
        <v>117.29711014579719</v>
      </c>
      <c r="C3752" s="127" t="s">
        <v>5777</v>
      </c>
      <c r="D3752" s="127" t="s">
        <v>5779</v>
      </c>
      <c r="E3752" s="128">
        <v>5.1758888440090436</v>
      </c>
      <c r="F3752" s="127" t="s">
        <v>1676</v>
      </c>
      <c r="G3752" s="127" t="s">
        <v>1677</v>
      </c>
      <c r="H3752" s="128">
        <v>607.11680383813166</v>
      </c>
      <c r="I3752" s="127" t="s">
        <v>1676</v>
      </c>
    </row>
    <row r="3753" spans="1:9" ht="30">
      <c r="A3753" s="127" t="s">
        <v>4754</v>
      </c>
      <c r="B3753" s="128">
        <v>117.29711014579719</v>
      </c>
      <c r="C3753" s="127" t="s">
        <v>5781</v>
      </c>
      <c r="D3753" s="127" t="s">
        <v>5779</v>
      </c>
      <c r="E3753" s="128">
        <v>209.82325375524826</v>
      </c>
      <c r="F3753" s="127" t="s">
        <v>1676</v>
      </c>
      <c r="G3753" s="127" t="s">
        <v>1677</v>
      </c>
      <c r="H3753" s="128">
        <v>24611.661306878908</v>
      </c>
      <c r="I3753" s="127" t="s">
        <v>1676</v>
      </c>
    </row>
    <row r="3754" spans="1:9" ht="30">
      <c r="A3754" s="127" t="s">
        <v>4754</v>
      </c>
      <c r="B3754" s="128">
        <v>117.29711014579719</v>
      </c>
      <c r="C3754" s="127" t="s">
        <v>5783</v>
      </c>
      <c r="D3754" s="127" t="s">
        <v>5779</v>
      </c>
      <c r="E3754" s="128">
        <v>110.99307431869822</v>
      </c>
      <c r="F3754" s="127" t="s">
        <v>1676</v>
      </c>
      <c r="G3754" s="127" t="s">
        <v>1677</v>
      </c>
      <c r="H3754" s="128">
        <v>13019.166863780998</v>
      </c>
      <c r="I3754" s="127" t="s">
        <v>1676</v>
      </c>
    </row>
    <row r="3755" spans="1:9" ht="30">
      <c r="A3755" s="127" t="s">
        <v>4754</v>
      </c>
      <c r="B3755" s="128">
        <v>117.29711014579719</v>
      </c>
      <c r="C3755" s="127" t="s">
        <v>5785</v>
      </c>
      <c r="D3755" s="127" t="s">
        <v>5779</v>
      </c>
      <c r="E3755" s="128">
        <v>22.177307602632229</v>
      </c>
      <c r="F3755" s="127" t="s">
        <v>1676</v>
      </c>
      <c r="G3755" s="127" t="s">
        <v>1677</v>
      </c>
      <c r="H3755" s="128">
        <v>2601.3340926031779</v>
      </c>
      <c r="I3755" s="127" t="s">
        <v>1676</v>
      </c>
    </row>
    <row r="3756" spans="1:9" ht="30">
      <c r="A3756" s="127" t="s">
        <v>4754</v>
      </c>
      <c r="B3756" s="128">
        <v>117.29711014579719</v>
      </c>
      <c r="C3756" s="127" t="s">
        <v>5787</v>
      </c>
      <c r="D3756" s="127" t="s">
        <v>5779</v>
      </c>
      <c r="E3756" s="128">
        <v>5.6020340661573007</v>
      </c>
      <c r="F3756" s="127" t="s">
        <v>1676</v>
      </c>
      <c r="G3756" s="127" t="s">
        <v>1677</v>
      </c>
      <c r="H3756" s="128">
        <v>657.10240689856096</v>
      </c>
      <c r="I3756" s="127" t="s">
        <v>1676</v>
      </c>
    </row>
    <row r="3757" spans="1:9" ht="30">
      <c r="A3757" s="127" t="s">
        <v>4754</v>
      </c>
      <c r="B3757" s="128">
        <v>117.29711014579719</v>
      </c>
      <c r="C3757" s="127" t="s">
        <v>5789</v>
      </c>
      <c r="D3757" s="127" t="s">
        <v>5779</v>
      </c>
      <c r="E3757" s="128">
        <v>0.41726719668683543</v>
      </c>
      <c r="F3757" s="127" t="s">
        <v>1676</v>
      </c>
      <c r="G3757" s="127" t="s">
        <v>1677</v>
      </c>
      <c r="H3757" s="128">
        <v>48.944236330003754</v>
      </c>
      <c r="I3757" s="127" t="s">
        <v>1676</v>
      </c>
    </row>
    <row r="3758" spans="1:9" ht="30">
      <c r="A3758" s="127" t="s">
        <v>4754</v>
      </c>
      <c r="B3758" s="128">
        <v>117.29711014579719</v>
      </c>
      <c r="C3758" s="127" t="s">
        <v>5791</v>
      </c>
      <c r="D3758" s="127" t="s">
        <v>5779</v>
      </c>
      <c r="E3758" s="128">
        <v>5.1048646403176674</v>
      </c>
      <c r="F3758" s="127" t="s">
        <v>1676</v>
      </c>
      <c r="G3758" s="127" t="s">
        <v>1677</v>
      </c>
      <c r="H3758" s="128">
        <v>598.7858699947268</v>
      </c>
      <c r="I3758" s="127" t="s">
        <v>1676</v>
      </c>
    </row>
    <row r="3759" spans="1:9" ht="30">
      <c r="A3759" s="127" t="s">
        <v>4754</v>
      </c>
      <c r="B3759" s="128">
        <v>117.29711014579719</v>
      </c>
      <c r="C3759" s="127" t="s">
        <v>5793</v>
      </c>
      <c r="D3759" s="127" t="s">
        <v>5779</v>
      </c>
      <c r="E3759" s="128">
        <v>11.612457303540015</v>
      </c>
      <c r="F3759" s="127" t="s">
        <v>1676</v>
      </c>
      <c r="G3759" s="127" t="s">
        <v>1677</v>
      </c>
      <c r="H3759" s="128">
        <v>1362.1076833967002</v>
      </c>
      <c r="I3759" s="127" t="s">
        <v>1676</v>
      </c>
    </row>
    <row r="3760" spans="1:9" ht="30">
      <c r="A3760" s="127" t="s">
        <v>4754</v>
      </c>
      <c r="B3760" s="128">
        <v>117.29711014579719</v>
      </c>
      <c r="C3760" s="127" t="s">
        <v>5795</v>
      </c>
      <c r="D3760" s="127" t="s">
        <v>5779</v>
      </c>
      <c r="E3760" s="128">
        <v>35.174736878154086</v>
      </c>
      <c r="F3760" s="127" t="s">
        <v>1676</v>
      </c>
      <c r="G3760" s="127" t="s">
        <v>1677</v>
      </c>
      <c r="H3760" s="128">
        <v>4125.8949859462746</v>
      </c>
      <c r="I3760" s="127" t="s">
        <v>1676</v>
      </c>
    </row>
    <row r="3761" spans="1:9" ht="30">
      <c r="A3761" s="127" t="s">
        <v>4754</v>
      </c>
      <c r="B3761" s="128">
        <v>117.29711014579719</v>
      </c>
      <c r="C3761" s="127" t="s">
        <v>1675</v>
      </c>
      <c r="D3761" s="127" t="s">
        <v>5779</v>
      </c>
      <c r="E3761" s="128">
        <v>887.80254614220303</v>
      </c>
      <c r="F3761" s="127" t="s">
        <v>1676</v>
      </c>
      <c r="G3761" s="127" t="s">
        <v>1677</v>
      </c>
      <c r="H3761" s="128">
        <v>104136.67304256117</v>
      </c>
      <c r="I3761" s="127" t="s">
        <v>1676</v>
      </c>
    </row>
    <row r="3762" spans="1:9" ht="30">
      <c r="A3762" s="127" t="s">
        <v>4780</v>
      </c>
      <c r="B3762" s="128">
        <v>7.3040847201210291</v>
      </c>
      <c r="C3762" s="127" t="s">
        <v>5777</v>
      </c>
      <c r="D3762" s="127" t="s">
        <v>5779</v>
      </c>
      <c r="E3762" s="128">
        <v>5.1758888440090436</v>
      </c>
      <c r="F3762" s="127" t="s">
        <v>1676</v>
      </c>
      <c r="G3762" s="127" t="s">
        <v>1677</v>
      </c>
      <c r="H3762" s="128">
        <v>37.805130618571354</v>
      </c>
      <c r="I3762" s="127" t="s">
        <v>1676</v>
      </c>
    </row>
    <row r="3763" spans="1:9" ht="30">
      <c r="A3763" s="127" t="s">
        <v>4780</v>
      </c>
      <c r="B3763" s="128">
        <v>7.3040847201210291</v>
      </c>
      <c r="C3763" s="127" t="s">
        <v>5781</v>
      </c>
      <c r="D3763" s="127" t="s">
        <v>5779</v>
      </c>
      <c r="E3763" s="128">
        <v>209.82325375524826</v>
      </c>
      <c r="F3763" s="127" t="s">
        <v>1676</v>
      </c>
      <c r="G3763" s="127" t="s">
        <v>1677</v>
      </c>
      <c r="H3763" s="128">
        <v>1532.5668216797862</v>
      </c>
      <c r="I3763" s="127" t="s">
        <v>1676</v>
      </c>
    </row>
    <row r="3764" spans="1:9" ht="30">
      <c r="A3764" s="127" t="s">
        <v>4780</v>
      </c>
      <c r="B3764" s="128">
        <v>7.3040847201210291</v>
      </c>
      <c r="C3764" s="127" t="s">
        <v>5783</v>
      </c>
      <c r="D3764" s="127" t="s">
        <v>5779</v>
      </c>
      <c r="E3764" s="128">
        <v>110.99307431869822</v>
      </c>
      <c r="F3764" s="127" t="s">
        <v>1676</v>
      </c>
      <c r="G3764" s="127" t="s">
        <v>1677</v>
      </c>
      <c r="H3764" s="128">
        <v>810.70281817046146</v>
      </c>
      <c r="I3764" s="127" t="s">
        <v>1676</v>
      </c>
    </row>
    <row r="3765" spans="1:9" ht="30">
      <c r="A3765" s="127" t="s">
        <v>4780</v>
      </c>
      <c r="B3765" s="128">
        <v>7.3040847201210291</v>
      </c>
      <c r="C3765" s="127" t="s">
        <v>5785</v>
      </c>
      <c r="D3765" s="127" t="s">
        <v>5779</v>
      </c>
      <c r="E3765" s="128">
        <v>22.177307602632229</v>
      </c>
      <c r="F3765" s="127" t="s">
        <v>1676</v>
      </c>
      <c r="G3765" s="127" t="s">
        <v>1677</v>
      </c>
      <c r="H3765" s="128">
        <v>161.98493359380998</v>
      </c>
      <c r="I3765" s="127" t="s">
        <v>1676</v>
      </c>
    </row>
    <row r="3766" spans="1:9" ht="30">
      <c r="A3766" s="127" t="s">
        <v>4780</v>
      </c>
      <c r="B3766" s="128">
        <v>7.3040847201210291</v>
      </c>
      <c r="C3766" s="127" t="s">
        <v>5787</v>
      </c>
      <c r="D3766" s="127" t="s">
        <v>5779</v>
      </c>
      <c r="E3766" s="128">
        <v>5.6020340661573007</v>
      </c>
      <c r="F3766" s="127" t="s">
        <v>1676</v>
      </c>
      <c r="G3766" s="127" t="s">
        <v>1677</v>
      </c>
      <c r="H3766" s="128">
        <v>40.917731424217017</v>
      </c>
      <c r="I3766" s="127" t="s">
        <v>1676</v>
      </c>
    </row>
    <row r="3767" spans="1:9" ht="30">
      <c r="A3767" s="127" t="s">
        <v>4780</v>
      </c>
      <c r="B3767" s="128">
        <v>7.3040847201210291</v>
      </c>
      <c r="C3767" s="127" t="s">
        <v>5789</v>
      </c>
      <c r="D3767" s="127" t="s">
        <v>5779</v>
      </c>
      <c r="E3767" s="128">
        <v>0.41726719668683543</v>
      </c>
      <c r="F3767" s="127" t="s">
        <v>1676</v>
      </c>
      <c r="G3767" s="127" t="s">
        <v>1677</v>
      </c>
      <c r="H3767" s="128">
        <v>3.0477549555280508</v>
      </c>
      <c r="I3767" s="127" t="s">
        <v>1676</v>
      </c>
    </row>
    <row r="3768" spans="1:9" ht="30">
      <c r="A3768" s="127" t="s">
        <v>4780</v>
      </c>
      <c r="B3768" s="128">
        <v>7.3040847201210291</v>
      </c>
      <c r="C3768" s="127" t="s">
        <v>5791</v>
      </c>
      <c r="D3768" s="127" t="s">
        <v>5779</v>
      </c>
      <c r="E3768" s="128">
        <v>5.1048646403176674</v>
      </c>
      <c r="F3768" s="127" t="s">
        <v>1676</v>
      </c>
      <c r="G3768" s="127" t="s">
        <v>1677</v>
      </c>
      <c r="H3768" s="128">
        <v>37.286363817630409</v>
      </c>
      <c r="I3768" s="127" t="s">
        <v>1676</v>
      </c>
    </row>
    <row r="3769" spans="1:9" ht="30">
      <c r="A3769" s="127" t="s">
        <v>4780</v>
      </c>
      <c r="B3769" s="128">
        <v>7.3040847201210291</v>
      </c>
      <c r="C3769" s="127" t="s">
        <v>5793</v>
      </c>
      <c r="D3769" s="127" t="s">
        <v>5779</v>
      </c>
      <c r="E3769" s="128">
        <v>11.612457303540015</v>
      </c>
      <c r="F3769" s="127" t="s">
        <v>1676</v>
      </c>
      <c r="G3769" s="127" t="s">
        <v>1677</v>
      </c>
      <c r="H3769" s="128">
        <v>84.818371953844476</v>
      </c>
      <c r="I3769" s="127" t="s">
        <v>1676</v>
      </c>
    </row>
    <row r="3770" spans="1:9" ht="30">
      <c r="A3770" s="127" t="s">
        <v>4780</v>
      </c>
      <c r="B3770" s="128">
        <v>7.3040847201210291</v>
      </c>
      <c r="C3770" s="127" t="s">
        <v>5795</v>
      </c>
      <c r="D3770" s="127" t="s">
        <v>5779</v>
      </c>
      <c r="E3770" s="128">
        <v>35.174736878154086</v>
      </c>
      <c r="F3770" s="127" t="s">
        <v>1676</v>
      </c>
      <c r="G3770" s="127" t="s">
        <v>1677</v>
      </c>
      <c r="H3770" s="128">
        <v>256.91925816600292</v>
      </c>
      <c r="I3770" s="127" t="s">
        <v>1676</v>
      </c>
    </row>
    <row r="3771" spans="1:9" ht="30">
      <c r="A3771" s="127" t="s">
        <v>4780</v>
      </c>
      <c r="B3771" s="128">
        <v>7.3040847201210291</v>
      </c>
      <c r="C3771" s="127" t="s">
        <v>1675</v>
      </c>
      <c r="D3771" s="127" t="s">
        <v>5779</v>
      </c>
      <c r="E3771" s="128">
        <v>887.80254614220303</v>
      </c>
      <c r="F3771" s="127" t="s">
        <v>1676</v>
      </c>
      <c r="G3771" s="127" t="s">
        <v>1677</v>
      </c>
      <c r="H3771" s="128">
        <v>6484.5850117618102</v>
      </c>
      <c r="I3771" s="127" t="s">
        <v>1676</v>
      </c>
    </row>
    <row r="3772" spans="1:9" ht="30">
      <c r="A3772" s="127" t="s">
        <v>4792</v>
      </c>
      <c r="B3772" s="128">
        <v>3.2330330330330326</v>
      </c>
      <c r="C3772" s="127" t="s">
        <v>5777</v>
      </c>
      <c r="D3772" s="127" t="s">
        <v>5779</v>
      </c>
      <c r="E3772" s="128">
        <v>5.1758888440090436</v>
      </c>
      <c r="F3772" s="127" t="s">
        <v>1676</v>
      </c>
      <c r="G3772" s="127" t="s">
        <v>1677</v>
      </c>
      <c r="H3772" s="128">
        <v>16.733819607988394</v>
      </c>
      <c r="I3772" s="127" t="s">
        <v>1676</v>
      </c>
    </row>
    <row r="3773" spans="1:9" ht="30">
      <c r="A3773" s="127" t="s">
        <v>4792</v>
      </c>
      <c r="B3773" s="128">
        <v>3.2330330330330326</v>
      </c>
      <c r="C3773" s="127" t="s">
        <v>5781</v>
      </c>
      <c r="D3773" s="127" t="s">
        <v>5779</v>
      </c>
      <c r="E3773" s="128">
        <v>209.82325375524826</v>
      </c>
      <c r="F3773" s="127" t="s">
        <v>1676</v>
      </c>
      <c r="G3773" s="127" t="s">
        <v>1677</v>
      </c>
      <c r="H3773" s="128">
        <v>678.36551048918989</v>
      </c>
      <c r="I3773" s="127" t="s">
        <v>1676</v>
      </c>
    </row>
    <row r="3774" spans="1:9" ht="30">
      <c r="A3774" s="127" t="s">
        <v>4792</v>
      </c>
      <c r="B3774" s="128">
        <v>3.2330330330330326</v>
      </c>
      <c r="C3774" s="127" t="s">
        <v>5783</v>
      </c>
      <c r="D3774" s="127" t="s">
        <v>5779</v>
      </c>
      <c r="E3774" s="128">
        <v>110.99307431869822</v>
      </c>
      <c r="F3774" s="127" t="s">
        <v>1676</v>
      </c>
      <c r="G3774" s="127" t="s">
        <v>1677</v>
      </c>
      <c r="H3774" s="128">
        <v>358.84427571024167</v>
      </c>
      <c r="I3774" s="127" t="s">
        <v>1676</v>
      </c>
    </row>
    <row r="3775" spans="1:9" ht="30">
      <c r="A3775" s="127" t="s">
        <v>4792</v>
      </c>
      <c r="B3775" s="128">
        <v>3.2330330330330326</v>
      </c>
      <c r="C3775" s="127" t="s">
        <v>5785</v>
      </c>
      <c r="D3775" s="127" t="s">
        <v>5779</v>
      </c>
      <c r="E3775" s="128">
        <v>22.177307602632229</v>
      </c>
      <c r="F3775" s="127" t="s">
        <v>1676</v>
      </c>
      <c r="G3775" s="127" t="s">
        <v>1677</v>
      </c>
      <c r="H3775" s="128">
        <v>71.699968063044608</v>
      </c>
      <c r="I3775" s="127" t="s">
        <v>1676</v>
      </c>
    </row>
    <row r="3776" spans="1:9" ht="30">
      <c r="A3776" s="127" t="s">
        <v>4792</v>
      </c>
      <c r="B3776" s="128">
        <v>3.2330330330330326</v>
      </c>
      <c r="C3776" s="127" t="s">
        <v>5787</v>
      </c>
      <c r="D3776" s="127" t="s">
        <v>5779</v>
      </c>
      <c r="E3776" s="128">
        <v>5.6020340661573007</v>
      </c>
      <c r="F3776" s="127" t="s">
        <v>1676</v>
      </c>
      <c r="G3776" s="127" t="s">
        <v>1677</v>
      </c>
      <c r="H3776" s="128">
        <v>18.111561188062911</v>
      </c>
      <c r="I3776" s="127" t="s">
        <v>1676</v>
      </c>
    </row>
    <row r="3777" spans="1:9" ht="30">
      <c r="A3777" s="127" t="s">
        <v>4792</v>
      </c>
      <c r="B3777" s="128">
        <v>3.2330330330330326</v>
      </c>
      <c r="C3777" s="127" t="s">
        <v>5789</v>
      </c>
      <c r="D3777" s="127" t="s">
        <v>5779</v>
      </c>
      <c r="E3777" s="128">
        <v>0.41726719668683543</v>
      </c>
      <c r="F3777" s="127" t="s">
        <v>1676</v>
      </c>
      <c r="G3777" s="127" t="s">
        <v>1677</v>
      </c>
      <c r="H3777" s="128">
        <v>1.3490386304896305</v>
      </c>
      <c r="I3777" s="127" t="s">
        <v>1676</v>
      </c>
    </row>
    <row r="3778" spans="1:9" ht="30">
      <c r="A3778" s="127" t="s">
        <v>4792</v>
      </c>
      <c r="B3778" s="128">
        <v>3.2330330330330326</v>
      </c>
      <c r="C3778" s="127" t="s">
        <v>5791</v>
      </c>
      <c r="D3778" s="127" t="s">
        <v>5779</v>
      </c>
      <c r="E3778" s="128">
        <v>5.1048646403176674</v>
      </c>
      <c r="F3778" s="127" t="s">
        <v>1676</v>
      </c>
      <c r="G3778" s="127" t="s">
        <v>1677</v>
      </c>
      <c r="H3778" s="128">
        <v>16.504196011309308</v>
      </c>
      <c r="I3778" s="127" t="s">
        <v>1676</v>
      </c>
    </row>
    <row r="3779" spans="1:9" ht="30">
      <c r="A3779" s="127" t="s">
        <v>4792</v>
      </c>
      <c r="B3779" s="128">
        <v>3.2330330330330326</v>
      </c>
      <c r="C3779" s="127" t="s">
        <v>5793</v>
      </c>
      <c r="D3779" s="127" t="s">
        <v>5779</v>
      </c>
      <c r="E3779" s="128">
        <v>11.612457303540015</v>
      </c>
      <c r="F3779" s="127" t="s">
        <v>1676</v>
      </c>
      <c r="G3779" s="127" t="s">
        <v>1677</v>
      </c>
      <c r="H3779" s="128">
        <v>37.54345805703057</v>
      </c>
      <c r="I3779" s="127" t="s">
        <v>1676</v>
      </c>
    </row>
    <row r="3780" spans="1:9" ht="30">
      <c r="A3780" s="127" t="s">
        <v>4792</v>
      </c>
      <c r="B3780" s="128">
        <v>3.2330330330330326</v>
      </c>
      <c r="C3780" s="127" t="s">
        <v>5795</v>
      </c>
      <c r="D3780" s="127" t="s">
        <v>5779</v>
      </c>
      <c r="E3780" s="128">
        <v>35.174736878154086</v>
      </c>
      <c r="F3780" s="127" t="s">
        <v>1676</v>
      </c>
      <c r="G3780" s="127" t="s">
        <v>1677</v>
      </c>
      <c r="H3780" s="128">
        <v>113.72108625531737</v>
      </c>
      <c r="I3780" s="127" t="s">
        <v>1676</v>
      </c>
    </row>
    <row r="3781" spans="1:9" ht="30">
      <c r="A3781" s="127" t="s">
        <v>4792</v>
      </c>
      <c r="B3781" s="128">
        <v>3.2330330330330326</v>
      </c>
      <c r="C3781" s="127" t="s">
        <v>1675</v>
      </c>
      <c r="D3781" s="127" t="s">
        <v>5779</v>
      </c>
      <c r="E3781" s="128">
        <v>887.80254614220303</v>
      </c>
      <c r="F3781" s="127" t="s">
        <v>1676</v>
      </c>
      <c r="G3781" s="127" t="s">
        <v>1677</v>
      </c>
      <c r="H3781" s="128">
        <v>2870.2949584885755</v>
      </c>
      <c r="I3781" s="127" t="s">
        <v>1676</v>
      </c>
    </row>
    <row r="3782" spans="1:9" ht="30">
      <c r="A3782" s="127" t="s">
        <v>4796</v>
      </c>
      <c r="B3782" s="128">
        <v>3.2330330330330326</v>
      </c>
      <c r="C3782" s="127" t="s">
        <v>5777</v>
      </c>
      <c r="D3782" s="127" t="s">
        <v>5779</v>
      </c>
      <c r="E3782" s="128">
        <v>5.1758888440090436</v>
      </c>
      <c r="F3782" s="127" t="s">
        <v>1676</v>
      </c>
      <c r="G3782" s="127" t="s">
        <v>1677</v>
      </c>
      <c r="H3782" s="128">
        <v>16.733819607988394</v>
      </c>
      <c r="I3782" s="127" t="s">
        <v>1676</v>
      </c>
    </row>
    <row r="3783" spans="1:9" ht="30">
      <c r="A3783" s="127" t="s">
        <v>4796</v>
      </c>
      <c r="B3783" s="128">
        <v>3.2330330330330326</v>
      </c>
      <c r="C3783" s="127" t="s">
        <v>5781</v>
      </c>
      <c r="D3783" s="127" t="s">
        <v>5779</v>
      </c>
      <c r="E3783" s="128">
        <v>209.82325375524826</v>
      </c>
      <c r="F3783" s="127" t="s">
        <v>1676</v>
      </c>
      <c r="G3783" s="127" t="s">
        <v>1677</v>
      </c>
      <c r="H3783" s="128">
        <v>678.36551048918989</v>
      </c>
      <c r="I3783" s="127" t="s">
        <v>1676</v>
      </c>
    </row>
    <row r="3784" spans="1:9" ht="30">
      <c r="A3784" s="127" t="s">
        <v>4796</v>
      </c>
      <c r="B3784" s="128">
        <v>3.2330330330330326</v>
      </c>
      <c r="C3784" s="127" t="s">
        <v>5783</v>
      </c>
      <c r="D3784" s="127" t="s">
        <v>5779</v>
      </c>
      <c r="E3784" s="128">
        <v>110.99307431869822</v>
      </c>
      <c r="F3784" s="127" t="s">
        <v>1676</v>
      </c>
      <c r="G3784" s="127" t="s">
        <v>1677</v>
      </c>
      <c r="H3784" s="128">
        <v>358.84427571024167</v>
      </c>
      <c r="I3784" s="127" t="s">
        <v>1676</v>
      </c>
    </row>
    <row r="3785" spans="1:9" ht="30">
      <c r="A3785" s="127" t="s">
        <v>4796</v>
      </c>
      <c r="B3785" s="128">
        <v>3.2330330330330326</v>
      </c>
      <c r="C3785" s="127" t="s">
        <v>5785</v>
      </c>
      <c r="D3785" s="127" t="s">
        <v>5779</v>
      </c>
      <c r="E3785" s="128">
        <v>22.177307602632229</v>
      </c>
      <c r="F3785" s="127" t="s">
        <v>1676</v>
      </c>
      <c r="G3785" s="127" t="s">
        <v>1677</v>
      </c>
      <c r="H3785" s="128">
        <v>71.699968063044608</v>
      </c>
      <c r="I3785" s="127" t="s">
        <v>1676</v>
      </c>
    </row>
    <row r="3786" spans="1:9" ht="30">
      <c r="A3786" s="127" t="s">
        <v>4796</v>
      </c>
      <c r="B3786" s="128">
        <v>3.2330330330330326</v>
      </c>
      <c r="C3786" s="127" t="s">
        <v>5787</v>
      </c>
      <c r="D3786" s="127" t="s">
        <v>5779</v>
      </c>
      <c r="E3786" s="128">
        <v>5.6020340661573007</v>
      </c>
      <c r="F3786" s="127" t="s">
        <v>1676</v>
      </c>
      <c r="G3786" s="127" t="s">
        <v>1677</v>
      </c>
      <c r="H3786" s="128">
        <v>18.111561188062911</v>
      </c>
      <c r="I3786" s="127" t="s">
        <v>1676</v>
      </c>
    </row>
    <row r="3787" spans="1:9" ht="30">
      <c r="A3787" s="127" t="s">
        <v>4796</v>
      </c>
      <c r="B3787" s="128">
        <v>3.2330330330330326</v>
      </c>
      <c r="C3787" s="127" t="s">
        <v>5789</v>
      </c>
      <c r="D3787" s="127" t="s">
        <v>5779</v>
      </c>
      <c r="E3787" s="128">
        <v>0.41726719668683543</v>
      </c>
      <c r="F3787" s="127" t="s">
        <v>1676</v>
      </c>
      <c r="G3787" s="127" t="s">
        <v>1677</v>
      </c>
      <c r="H3787" s="128">
        <v>1.3490386304896305</v>
      </c>
      <c r="I3787" s="127" t="s">
        <v>1676</v>
      </c>
    </row>
    <row r="3788" spans="1:9" ht="30">
      <c r="A3788" s="127" t="s">
        <v>4796</v>
      </c>
      <c r="B3788" s="128">
        <v>3.2330330330330326</v>
      </c>
      <c r="C3788" s="127" t="s">
        <v>5791</v>
      </c>
      <c r="D3788" s="127" t="s">
        <v>5779</v>
      </c>
      <c r="E3788" s="128">
        <v>5.1048646403176674</v>
      </c>
      <c r="F3788" s="127" t="s">
        <v>1676</v>
      </c>
      <c r="G3788" s="127" t="s">
        <v>1677</v>
      </c>
      <c r="H3788" s="128">
        <v>16.504196011309308</v>
      </c>
      <c r="I3788" s="127" t="s">
        <v>1676</v>
      </c>
    </row>
    <row r="3789" spans="1:9" ht="30">
      <c r="A3789" s="127" t="s">
        <v>4796</v>
      </c>
      <c r="B3789" s="128">
        <v>3.2330330330330326</v>
      </c>
      <c r="C3789" s="127" t="s">
        <v>5793</v>
      </c>
      <c r="D3789" s="127" t="s">
        <v>5779</v>
      </c>
      <c r="E3789" s="128">
        <v>11.612457303540015</v>
      </c>
      <c r="F3789" s="127" t="s">
        <v>1676</v>
      </c>
      <c r="G3789" s="127" t="s">
        <v>1677</v>
      </c>
      <c r="H3789" s="128">
        <v>37.54345805703057</v>
      </c>
      <c r="I3789" s="127" t="s">
        <v>1676</v>
      </c>
    </row>
    <row r="3790" spans="1:9" ht="30">
      <c r="A3790" s="127" t="s">
        <v>4796</v>
      </c>
      <c r="B3790" s="128">
        <v>3.2330330330330326</v>
      </c>
      <c r="C3790" s="127" t="s">
        <v>5795</v>
      </c>
      <c r="D3790" s="127" t="s">
        <v>5779</v>
      </c>
      <c r="E3790" s="128">
        <v>35.174736878154086</v>
      </c>
      <c r="F3790" s="127" t="s">
        <v>1676</v>
      </c>
      <c r="G3790" s="127" t="s">
        <v>1677</v>
      </c>
      <c r="H3790" s="128">
        <v>113.72108625531737</v>
      </c>
      <c r="I3790" s="127" t="s">
        <v>1676</v>
      </c>
    </row>
    <row r="3791" spans="1:9" ht="30">
      <c r="A3791" s="127" t="s">
        <v>4796</v>
      </c>
      <c r="B3791" s="128">
        <v>3.2330330330330326</v>
      </c>
      <c r="C3791" s="127" t="s">
        <v>1675</v>
      </c>
      <c r="D3791" s="127" t="s">
        <v>5779</v>
      </c>
      <c r="E3791" s="128">
        <v>887.80254614220303</v>
      </c>
      <c r="F3791" s="127" t="s">
        <v>1676</v>
      </c>
      <c r="G3791" s="127" t="s">
        <v>1677</v>
      </c>
      <c r="H3791" s="128">
        <v>2870.2949584885755</v>
      </c>
      <c r="I3791" s="127" t="s">
        <v>1676</v>
      </c>
    </row>
    <row r="3792" spans="1:9" ht="30">
      <c r="A3792" s="127" t="s">
        <v>4799</v>
      </c>
      <c r="B3792" s="128">
        <v>3.2330330330330326</v>
      </c>
      <c r="C3792" s="127" t="s">
        <v>5777</v>
      </c>
      <c r="D3792" s="127" t="s">
        <v>5779</v>
      </c>
      <c r="E3792" s="128">
        <v>5.1758888440090436</v>
      </c>
      <c r="F3792" s="127" t="s">
        <v>1676</v>
      </c>
      <c r="G3792" s="127" t="s">
        <v>1677</v>
      </c>
      <c r="H3792" s="128">
        <v>16.733819607988394</v>
      </c>
      <c r="I3792" s="127" t="s">
        <v>1676</v>
      </c>
    </row>
    <row r="3793" spans="1:9" ht="30">
      <c r="A3793" s="127" t="s">
        <v>4799</v>
      </c>
      <c r="B3793" s="128">
        <v>3.2330330330330326</v>
      </c>
      <c r="C3793" s="127" t="s">
        <v>5781</v>
      </c>
      <c r="D3793" s="127" t="s">
        <v>5779</v>
      </c>
      <c r="E3793" s="128">
        <v>209.82325375524826</v>
      </c>
      <c r="F3793" s="127" t="s">
        <v>1676</v>
      </c>
      <c r="G3793" s="127" t="s">
        <v>1677</v>
      </c>
      <c r="H3793" s="128">
        <v>678.36551048918989</v>
      </c>
      <c r="I3793" s="127" t="s">
        <v>1676</v>
      </c>
    </row>
    <row r="3794" spans="1:9" ht="30">
      <c r="A3794" s="127" t="s">
        <v>4799</v>
      </c>
      <c r="B3794" s="128">
        <v>3.2330330330330326</v>
      </c>
      <c r="C3794" s="127" t="s">
        <v>5783</v>
      </c>
      <c r="D3794" s="127" t="s">
        <v>5779</v>
      </c>
      <c r="E3794" s="128">
        <v>110.99307431869822</v>
      </c>
      <c r="F3794" s="127" t="s">
        <v>1676</v>
      </c>
      <c r="G3794" s="127" t="s">
        <v>1677</v>
      </c>
      <c r="H3794" s="128">
        <v>358.84427571024167</v>
      </c>
      <c r="I3794" s="127" t="s">
        <v>1676</v>
      </c>
    </row>
    <row r="3795" spans="1:9" ht="30">
      <c r="A3795" s="127" t="s">
        <v>4799</v>
      </c>
      <c r="B3795" s="128">
        <v>3.2330330330330326</v>
      </c>
      <c r="C3795" s="127" t="s">
        <v>5785</v>
      </c>
      <c r="D3795" s="127" t="s">
        <v>5779</v>
      </c>
      <c r="E3795" s="128">
        <v>22.177307602632229</v>
      </c>
      <c r="F3795" s="127" t="s">
        <v>1676</v>
      </c>
      <c r="G3795" s="127" t="s">
        <v>1677</v>
      </c>
      <c r="H3795" s="128">
        <v>71.699968063044608</v>
      </c>
      <c r="I3795" s="127" t="s">
        <v>1676</v>
      </c>
    </row>
    <row r="3796" spans="1:9" ht="30">
      <c r="A3796" s="127" t="s">
        <v>4799</v>
      </c>
      <c r="B3796" s="128">
        <v>3.2330330330330326</v>
      </c>
      <c r="C3796" s="127" t="s">
        <v>5787</v>
      </c>
      <c r="D3796" s="127" t="s">
        <v>5779</v>
      </c>
      <c r="E3796" s="128">
        <v>5.6020340661573007</v>
      </c>
      <c r="F3796" s="127" t="s">
        <v>1676</v>
      </c>
      <c r="G3796" s="127" t="s">
        <v>1677</v>
      </c>
      <c r="H3796" s="128">
        <v>18.111561188062911</v>
      </c>
      <c r="I3796" s="127" t="s">
        <v>1676</v>
      </c>
    </row>
    <row r="3797" spans="1:9" ht="30">
      <c r="A3797" s="127" t="s">
        <v>4799</v>
      </c>
      <c r="B3797" s="128">
        <v>3.2330330330330326</v>
      </c>
      <c r="C3797" s="127" t="s">
        <v>5789</v>
      </c>
      <c r="D3797" s="127" t="s">
        <v>5779</v>
      </c>
      <c r="E3797" s="128">
        <v>0.41726719668683543</v>
      </c>
      <c r="F3797" s="127" t="s">
        <v>1676</v>
      </c>
      <c r="G3797" s="127" t="s">
        <v>1677</v>
      </c>
      <c r="H3797" s="128">
        <v>1.3490386304896305</v>
      </c>
      <c r="I3797" s="127" t="s">
        <v>1676</v>
      </c>
    </row>
    <row r="3798" spans="1:9" ht="30">
      <c r="A3798" s="127" t="s">
        <v>4799</v>
      </c>
      <c r="B3798" s="128">
        <v>3.2330330330330326</v>
      </c>
      <c r="C3798" s="127" t="s">
        <v>5791</v>
      </c>
      <c r="D3798" s="127" t="s">
        <v>5779</v>
      </c>
      <c r="E3798" s="128">
        <v>5.1048646403176674</v>
      </c>
      <c r="F3798" s="127" t="s">
        <v>1676</v>
      </c>
      <c r="G3798" s="127" t="s">
        <v>1677</v>
      </c>
      <c r="H3798" s="128">
        <v>16.504196011309308</v>
      </c>
      <c r="I3798" s="127" t="s">
        <v>1676</v>
      </c>
    </row>
    <row r="3799" spans="1:9" ht="30">
      <c r="A3799" s="127" t="s">
        <v>4799</v>
      </c>
      <c r="B3799" s="128">
        <v>3.2330330330330326</v>
      </c>
      <c r="C3799" s="127" t="s">
        <v>5793</v>
      </c>
      <c r="D3799" s="127" t="s">
        <v>5779</v>
      </c>
      <c r="E3799" s="128">
        <v>11.612457303540015</v>
      </c>
      <c r="F3799" s="127" t="s">
        <v>1676</v>
      </c>
      <c r="G3799" s="127" t="s">
        <v>1677</v>
      </c>
      <c r="H3799" s="128">
        <v>37.54345805703057</v>
      </c>
      <c r="I3799" s="127" t="s">
        <v>1676</v>
      </c>
    </row>
    <row r="3800" spans="1:9" ht="30">
      <c r="A3800" s="127" t="s">
        <v>4799</v>
      </c>
      <c r="B3800" s="128">
        <v>3.2330330330330326</v>
      </c>
      <c r="C3800" s="127" t="s">
        <v>5795</v>
      </c>
      <c r="D3800" s="127" t="s">
        <v>5779</v>
      </c>
      <c r="E3800" s="128">
        <v>35.174736878154086</v>
      </c>
      <c r="F3800" s="127" t="s">
        <v>1676</v>
      </c>
      <c r="G3800" s="127" t="s">
        <v>1677</v>
      </c>
      <c r="H3800" s="128">
        <v>113.72108625531737</v>
      </c>
      <c r="I3800" s="127" t="s">
        <v>1676</v>
      </c>
    </row>
    <row r="3801" spans="1:9" ht="30">
      <c r="A3801" s="127" t="s">
        <v>4799</v>
      </c>
      <c r="B3801" s="128">
        <v>3.2330330330330326</v>
      </c>
      <c r="C3801" s="127" t="s">
        <v>1675</v>
      </c>
      <c r="D3801" s="127" t="s">
        <v>5779</v>
      </c>
      <c r="E3801" s="128">
        <v>887.80254614220303</v>
      </c>
      <c r="F3801" s="127" t="s">
        <v>1676</v>
      </c>
      <c r="G3801" s="127" t="s">
        <v>1677</v>
      </c>
      <c r="H3801" s="128">
        <v>2870.2949584885755</v>
      </c>
      <c r="I3801" s="127" t="s">
        <v>1676</v>
      </c>
    </row>
    <row r="3802" spans="1:9" ht="30">
      <c r="A3802" s="127" t="s">
        <v>4806</v>
      </c>
      <c r="B3802" s="128">
        <v>19.398198198198195</v>
      </c>
      <c r="C3802" s="127" t="s">
        <v>5777</v>
      </c>
      <c r="D3802" s="127" t="s">
        <v>5779</v>
      </c>
      <c r="E3802" s="128">
        <v>5.1758888440090436</v>
      </c>
      <c r="F3802" s="127" t="s">
        <v>1676</v>
      </c>
      <c r="G3802" s="127" t="s">
        <v>1677</v>
      </c>
      <c r="H3802" s="128">
        <v>100.40291764793037</v>
      </c>
      <c r="I3802" s="127" t="s">
        <v>1676</v>
      </c>
    </row>
    <row r="3803" spans="1:9" ht="30">
      <c r="A3803" s="127" t="s">
        <v>4806</v>
      </c>
      <c r="B3803" s="128">
        <v>19.398198198198195</v>
      </c>
      <c r="C3803" s="127" t="s">
        <v>5781</v>
      </c>
      <c r="D3803" s="127" t="s">
        <v>5779</v>
      </c>
      <c r="E3803" s="128">
        <v>209.82325375524826</v>
      </c>
      <c r="F3803" s="127" t="s">
        <v>1676</v>
      </c>
      <c r="G3803" s="127" t="s">
        <v>1677</v>
      </c>
      <c r="H3803" s="128">
        <v>4070.1930629351396</v>
      </c>
      <c r="I3803" s="127" t="s">
        <v>1676</v>
      </c>
    </row>
    <row r="3804" spans="1:9" ht="30">
      <c r="A3804" s="127" t="s">
        <v>4806</v>
      </c>
      <c r="B3804" s="128">
        <v>19.398198198198195</v>
      </c>
      <c r="C3804" s="127" t="s">
        <v>5783</v>
      </c>
      <c r="D3804" s="127" t="s">
        <v>5779</v>
      </c>
      <c r="E3804" s="128">
        <v>110.99307431869822</v>
      </c>
      <c r="F3804" s="127" t="s">
        <v>1676</v>
      </c>
      <c r="G3804" s="127" t="s">
        <v>1677</v>
      </c>
      <c r="H3804" s="128">
        <v>2153.0656542614502</v>
      </c>
      <c r="I3804" s="127" t="s">
        <v>1676</v>
      </c>
    </row>
    <row r="3805" spans="1:9" ht="30">
      <c r="A3805" s="127" t="s">
        <v>4806</v>
      </c>
      <c r="B3805" s="128">
        <v>19.398198198198195</v>
      </c>
      <c r="C3805" s="127" t="s">
        <v>5785</v>
      </c>
      <c r="D3805" s="127" t="s">
        <v>5779</v>
      </c>
      <c r="E3805" s="128">
        <v>22.177307602632229</v>
      </c>
      <c r="F3805" s="127" t="s">
        <v>1676</v>
      </c>
      <c r="G3805" s="127" t="s">
        <v>1677</v>
      </c>
      <c r="H3805" s="128">
        <v>430.19980837826762</v>
      </c>
      <c r="I3805" s="127" t="s">
        <v>1676</v>
      </c>
    </row>
    <row r="3806" spans="1:9" ht="30">
      <c r="A3806" s="127" t="s">
        <v>4806</v>
      </c>
      <c r="B3806" s="128">
        <v>19.398198198198195</v>
      </c>
      <c r="C3806" s="127" t="s">
        <v>5787</v>
      </c>
      <c r="D3806" s="127" t="s">
        <v>5779</v>
      </c>
      <c r="E3806" s="128">
        <v>5.6020340661573007</v>
      </c>
      <c r="F3806" s="127" t="s">
        <v>1676</v>
      </c>
      <c r="G3806" s="127" t="s">
        <v>1677</v>
      </c>
      <c r="H3806" s="128">
        <v>108.66936712837746</v>
      </c>
      <c r="I3806" s="127" t="s">
        <v>1676</v>
      </c>
    </row>
    <row r="3807" spans="1:9" ht="30">
      <c r="A3807" s="127" t="s">
        <v>4806</v>
      </c>
      <c r="B3807" s="128">
        <v>19.398198198198195</v>
      </c>
      <c r="C3807" s="127" t="s">
        <v>5789</v>
      </c>
      <c r="D3807" s="127" t="s">
        <v>5779</v>
      </c>
      <c r="E3807" s="128">
        <v>0.41726719668683543</v>
      </c>
      <c r="F3807" s="127" t="s">
        <v>1676</v>
      </c>
      <c r="G3807" s="127" t="s">
        <v>1677</v>
      </c>
      <c r="H3807" s="128">
        <v>8.0942317829377828</v>
      </c>
      <c r="I3807" s="127" t="s">
        <v>1676</v>
      </c>
    </row>
    <row r="3808" spans="1:9" ht="30">
      <c r="A3808" s="127" t="s">
        <v>4806</v>
      </c>
      <c r="B3808" s="128">
        <v>19.398198198198195</v>
      </c>
      <c r="C3808" s="127" t="s">
        <v>5791</v>
      </c>
      <c r="D3808" s="127" t="s">
        <v>5779</v>
      </c>
      <c r="E3808" s="128">
        <v>5.1048646403176674</v>
      </c>
      <c r="F3808" s="127" t="s">
        <v>1676</v>
      </c>
      <c r="G3808" s="127" t="s">
        <v>1677</v>
      </c>
      <c r="H3808" s="128">
        <v>99.025176067855853</v>
      </c>
      <c r="I3808" s="127" t="s">
        <v>1676</v>
      </c>
    </row>
    <row r="3809" spans="1:9" ht="30">
      <c r="A3809" s="127" t="s">
        <v>4806</v>
      </c>
      <c r="B3809" s="128">
        <v>19.398198198198195</v>
      </c>
      <c r="C3809" s="127" t="s">
        <v>5793</v>
      </c>
      <c r="D3809" s="127" t="s">
        <v>5779</v>
      </c>
      <c r="E3809" s="128">
        <v>11.612457303540015</v>
      </c>
      <c r="F3809" s="127" t="s">
        <v>1676</v>
      </c>
      <c r="G3809" s="127" t="s">
        <v>1677</v>
      </c>
      <c r="H3809" s="128">
        <v>225.2607483421834</v>
      </c>
      <c r="I3809" s="127" t="s">
        <v>1676</v>
      </c>
    </row>
    <row r="3810" spans="1:9" ht="30">
      <c r="A3810" s="127" t="s">
        <v>4806</v>
      </c>
      <c r="B3810" s="128">
        <v>19.398198198198195</v>
      </c>
      <c r="C3810" s="127" t="s">
        <v>5795</v>
      </c>
      <c r="D3810" s="127" t="s">
        <v>5779</v>
      </c>
      <c r="E3810" s="128">
        <v>35.174736878154086</v>
      </c>
      <c r="F3810" s="127" t="s">
        <v>1676</v>
      </c>
      <c r="G3810" s="127" t="s">
        <v>1677</v>
      </c>
      <c r="H3810" s="128">
        <v>682.32651753190419</v>
      </c>
      <c r="I3810" s="127" t="s">
        <v>1676</v>
      </c>
    </row>
    <row r="3811" spans="1:9" ht="30">
      <c r="A3811" s="127" t="s">
        <v>4806</v>
      </c>
      <c r="B3811" s="128">
        <v>19.398198198198195</v>
      </c>
      <c r="C3811" s="127" t="s">
        <v>1675</v>
      </c>
      <c r="D3811" s="127" t="s">
        <v>5779</v>
      </c>
      <c r="E3811" s="128">
        <v>887.80254614220303</v>
      </c>
      <c r="F3811" s="127" t="s">
        <v>1676</v>
      </c>
      <c r="G3811" s="127" t="s">
        <v>1677</v>
      </c>
      <c r="H3811" s="128">
        <v>17221.769750931453</v>
      </c>
      <c r="I3811" s="127" t="s">
        <v>1676</v>
      </c>
    </row>
    <row r="3812" spans="1:9" ht="30">
      <c r="A3812" s="127" t="s">
        <v>4820</v>
      </c>
      <c r="B3812" s="128">
        <v>2.163481228668942</v>
      </c>
      <c r="C3812" s="127" t="s">
        <v>5777</v>
      </c>
      <c r="D3812" s="127" t="s">
        <v>5779</v>
      </c>
      <c r="E3812" s="128">
        <v>5.1758888440090436</v>
      </c>
      <c r="F3812" s="127" t="s">
        <v>1676</v>
      </c>
      <c r="G3812" s="127" t="s">
        <v>1677</v>
      </c>
      <c r="H3812" s="128">
        <v>11.197938355690555</v>
      </c>
      <c r="I3812" s="127" t="s">
        <v>1676</v>
      </c>
    </row>
    <row r="3813" spans="1:9" ht="30">
      <c r="A3813" s="127" t="s">
        <v>4820</v>
      </c>
      <c r="B3813" s="128">
        <v>2.163481228668942</v>
      </c>
      <c r="C3813" s="127" t="s">
        <v>5781</v>
      </c>
      <c r="D3813" s="127" t="s">
        <v>5779</v>
      </c>
      <c r="E3813" s="128">
        <v>209.82325375524826</v>
      </c>
      <c r="F3813" s="127" t="s">
        <v>1676</v>
      </c>
      <c r="G3813" s="127" t="s">
        <v>1677</v>
      </c>
      <c r="H3813" s="128">
        <v>453.9486708377197</v>
      </c>
      <c r="I3813" s="127" t="s">
        <v>1676</v>
      </c>
    </row>
    <row r="3814" spans="1:9" ht="30">
      <c r="A3814" s="127" t="s">
        <v>4820</v>
      </c>
      <c r="B3814" s="128">
        <v>2.163481228668942</v>
      </c>
      <c r="C3814" s="127" t="s">
        <v>5783</v>
      </c>
      <c r="D3814" s="127" t="s">
        <v>5779</v>
      </c>
      <c r="E3814" s="128">
        <v>110.99307431869822</v>
      </c>
      <c r="F3814" s="127" t="s">
        <v>1676</v>
      </c>
      <c r="G3814" s="127" t="s">
        <v>1677</v>
      </c>
      <c r="H3814" s="128">
        <v>240.13143280076042</v>
      </c>
      <c r="I3814" s="127" t="s">
        <v>1676</v>
      </c>
    </row>
    <row r="3815" spans="1:9" ht="30">
      <c r="A3815" s="127" t="s">
        <v>4820</v>
      </c>
      <c r="B3815" s="128">
        <v>2.163481228668942</v>
      </c>
      <c r="C3815" s="127" t="s">
        <v>5785</v>
      </c>
      <c r="D3815" s="127" t="s">
        <v>5779</v>
      </c>
      <c r="E3815" s="128">
        <v>22.177307602632229</v>
      </c>
      <c r="F3815" s="127" t="s">
        <v>1676</v>
      </c>
      <c r="G3815" s="127" t="s">
        <v>1677</v>
      </c>
      <c r="H3815" s="128">
        <v>47.980188700711842</v>
      </c>
      <c r="I3815" s="127" t="s">
        <v>1676</v>
      </c>
    </row>
    <row r="3816" spans="1:9" ht="30">
      <c r="A3816" s="127" t="s">
        <v>4820</v>
      </c>
      <c r="B3816" s="128">
        <v>2.163481228668942</v>
      </c>
      <c r="C3816" s="127" t="s">
        <v>5787</v>
      </c>
      <c r="D3816" s="127" t="s">
        <v>5779</v>
      </c>
      <c r="E3816" s="128">
        <v>5.6020340661573007</v>
      </c>
      <c r="F3816" s="127" t="s">
        <v>1676</v>
      </c>
      <c r="G3816" s="127" t="s">
        <v>1677</v>
      </c>
      <c r="H3816" s="128">
        <v>12.119895544495266</v>
      </c>
      <c r="I3816" s="127" t="s">
        <v>1676</v>
      </c>
    </row>
    <row r="3817" spans="1:9" ht="30">
      <c r="A3817" s="127" t="s">
        <v>4820</v>
      </c>
      <c r="B3817" s="128">
        <v>2.163481228668942</v>
      </c>
      <c r="C3817" s="127" t="s">
        <v>5789</v>
      </c>
      <c r="D3817" s="127" t="s">
        <v>5779</v>
      </c>
      <c r="E3817" s="128">
        <v>0.41726719668683543</v>
      </c>
      <c r="F3817" s="127" t="s">
        <v>1676</v>
      </c>
      <c r="G3817" s="127" t="s">
        <v>1677</v>
      </c>
      <c r="H3817" s="128">
        <v>0.90274974737127978</v>
      </c>
      <c r="I3817" s="127" t="s">
        <v>1676</v>
      </c>
    </row>
    <row r="3818" spans="1:9" ht="30">
      <c r="A3818" s="127" t="s">
        <v>4820</v>
      </c>
      <c r="B3818" s="128">
        <v>2.163481228668942</v>
      </c>
      <c r="C3818" s="127" t="s">
        <v>5791</v>
      </c>
      <c r="D3818" s="127" t="s">
        <v>5779</v>
      </c>
      <c r="E3818" s="128">
        <v>5.1048646403176674</v>
      </c>
      <c r="F3818" s="127" t="s">
        <v>1676</v>
      </c>
      <c r="G3818" s="127" t="s">
        <v>1677</v>
      </c>
      <c r="H3818" s="128">
        <v>11.044278824223104</v>
      </c>
      <c r="I3818" s="127" t="s">
        <v>1676</v>
      </c>
    </row>
    <row r="3819" spans="1:9" ht="30">
      <c r="A3819" s="127" t="s">
        <v>4820</v>
      </c>
      <c r="B3819" s="128">
        <v>2.163481228668942</v>
      </c>
      <c r="C3819" s="127" t="s">
        <v>5793</v>
      </c>
      <c r="D3819" s="127" t="s">
        <v>5779</v>
      </c>
      <c r="E3819" s="128">
        <v>11.612457303540015</v>
      </c>
      <c r="F3819" s="127" t="s">
        <v>1676</v>
      </c>
      <c r="G3819" s="127" t="s">
        <v>1677</v>
      </c>
      <c r="H3819" s="128">
        <v>25.12333339492838</v>
      </c>
      <c r="I3819" s="127" t="s">
        <v>1676</v>
      </c>
    </row>
    <row r="3820" spans="1:9" ht="30">
      <c r="A3820" s="127" t="s">
        <v>4820</v>
      </c>
      <c r="B3820" s="128">
        <v>2.163481228668942</v>
      </c>
      <c r="C3820" s="127" t="s">
        <v>5795</v>
      </c>
      <c r="D3820" s="127" t="s">
        <v>5779</v>
      </c>
      <c r="E3820" s="128">
        <v>35.174736878154086</v>
      </c>
      <c r="F3820" s="127" t="s">
        <v>1676</v>
      </c>
      <c r="G3820" s="127" t="s">
        <v>1677</v>
      </c>
      <c r="H3820" s="128">
        <v>76.099882959255552</v>
      </c>
      <c r="I3820" s="127" t="s">
        <v>1676</v>
      </c>
    </row>
    <row r="3821" spans="1:9" ht="30">
      <c r="A3821" s="127" t="s">
        <v>4820</v>
      </c>
      <c r="B3821" s="128">
        <v>2.163481228668942</v>
      </c>
      <c r="C3821" s="127" t="s">
        <v>1675</v>
      </c>
      <c r="D3821" s="127" t="s">
        <v>5779</v>
      </c>
      <c r="E3821" s="128">
        <v>887.80254614220303</v>
      </c>
      <c r="F3821" s="127" t="s">
        <v>1676</v>
      </c>
      <c r="G3821" s="127" t="s">
        <v>1677</v>
      </c>
      <c r="H3821" s="128">
        <v>1920.7441433431484</v>
      </c>
      <c r="I3821" s="127" t="s">
        <v>1676</v>
      </c>
    </row>
    <row r="3822" spans="1:9" ht="30">
      <c r="A3822" s="127" t="s">
        <v>4846</v>
      </c>
      <c r="B3822" s="128">
        <v>2.163481228668942</v>
      </c>
      <c r="C3822" s="127" t="s">
        <v>5777</v>
      </c>
      <c r="D3822" s="127" t="s">
        <v>5779</v>
      </c>
      <c r="E3822" s="128">
        <v>5.1758888440090436</v>
      </c>
      <c r="F3822" s="127" t="s">
        <v>1676</v>
      </c>
      <c r="G3822" s="127" t="s">
        <v>1677</v>
      </c>
      <c r="H3822" s="128">
        <v>11.197938355690555</v>
      </c>
      <c r="I3822" s="127" t="s">
        <v>1676</v>
      </c>
    </row>
    <row r="3823" spans="1:9" ht="30">
      <c r="A3823" s="127" t="s">
        <v>4846</v>
      </c>
      <c r="B3823" s="128">
        <v>2.163481228668942</v>
      </c>
      <c r="C3823" s="127" t="s">
        <v>5781</v>
      </c>
      <c r="D3823" s="127" t="s">
        <v>5779</v>
      </c>
      <c r="E3823" s="128">
        <v>209.82325375524826</v>
      </c>
      <c r="F3823" s="127" t="s">
        <v>1676</v>
      </c>
      <c r="G3823" s="127" t="s">
        <v>1677</v>
      </c>
      <c r="H3823" s="128">
        <v>453.9486708377197</v>
      </c>
      <c r="I3823" s="127" t="s">
        <v>1676</v>
      </c>
    </row>
    <row r="3824" spans="1:9" ht="30">
      <c r="A3824" s="127" t="s">
        <v>4846</v>
      </c>
      <c r="B3824" s="128">
        <v>2.163481228668942</v>
      </c>
      <c r="C3824" s="127" t="s">
        <v>5783</v>
      </c>
      <c r="D3824" s="127" t="s">
        <v>5779</v>
      </c>
      <c r="E3824" s="128">
        <v>110.99307431869822</v>
      </c>
      <c r="F3824" s="127" t="s">
        <v>1676</v>
      </c>
      <c r="G3824" s="127" t="s">
        <v>1677</v>
      </c>
      <c r="H3824" s="128">
        <v>240.13143280076042</v>
      </c>
      <c r="I3824" s="127" t="s">
        <v>1676</v>
      </c>
    </row>
    <row r="3825" spans="1:9" ht="30">
      <c r="A3825" s="127" t="s">
        <v>4846</v>
      </c>
      <c r="B3825" s="128">
        <v>2.163481228668942</v>
      </c>
      <c r="C3825" s="127" t="s">
        <v>5785</v>
      </c>
      <c r="D3825" s="127" t="s">
        <v>5779</v>
      </c>
      <c r="E3825" s="128">
        <v>22.177307602632229</v>
      </c>
      <c r="F3825" s="127" t="s">
        <v>1676</v>
      </c>
      <c r="G3825" s="127" t="s">
        <v>1677</v>
      </c>
      <c r="H3825" s="128">
        <v>47.980188700711842</v>
      </c>
      <c r="I3825" s="127" t="s">
        <v>1676</v>
      </c>
    </row>
    <row r="3826" spans="1:9" ht="30">
      <c r="A3826" s="127" t="s">
        <v>4846</v>
      </c>
      <c r="B3826" s="128">
        <v>2.163481228668942</v>
      </c>
      <c r="C3826" s="127" t="s">
        <v>5787</v>
      </c>
      <c r="D3826" s="127" t="s">
        <v>5779</v>
      </c>
      <c r="E3826" s="128">
        <v>5.6020340661573007</v>
      </c>
      <c r="F3826" s="127" t="s">
        <v>1676</v>
      </c>
      <c r="G3826" s="127" t="s">
        <v>1677</v>
      </c>
      <c r="H3826" s="128">
        <v>12.119895544495266</v>
      </c>
      <c r="I3826" s="127" t="s">
        <v>1676</v>
      </c>
    </row>
    <row r="3827" spans="1:9" ht="30">
      <c r="A3827" s="127" t="s">
        <v>4846</v>
      </c>
      <c r="B3827" s="128">
        <v>2.163481228668942</v>
      </c>
      <c r="C3827" s="127" t="s">
        <v>5789</v>
      </c>
      <c r="D3827" s="127" t="s">
        <v>5779</v>
      </c>
      <c r="E3827" s="128">
        <v>0.41726719668683543</v>
      </c>
      <c r="F3827" s="127" t="s">
        <v>1676</v>
      </c>
      <c r="G3827" s="127" t="s">
        <v>1677</v>
      </c>
      <c r="H3827" s="128">
        <v>0.90274974737127978</v>
      </c>
      <c r="I3827" s="127" t="s">
        <v>1676</v>
      </c>
    </row>
    <row r="3828" spans="1:9" ht="30">
      <c r="A3828" s="127" t="s">
        <v>4846</v>
      </c>
      <c r="B3828" s="128">
        <v>2.163481228668942</v>
      </c>
      <c r="C3828" s="127" t="s">
        <v>5791</v>
      </c>
      <c r="D3828" s="127" t="s">
        <v>5779</v>
      </c>
      <c r="E3828" s="128">
        <v>5.1048646403176674</v>
      </c>
      <c r="F3828" s="127" t="s">
        <v>1676</v>
      </c>
      <c r="G3828" s="127" t="s">
        <v>1677</v>
      </c>
      <c r="H3828" s="128">
        <v>11.044278824223104</v>
      </c>
      <c r="I3828" s="127" t="s">
        <v>1676</v>
      </c>
    </row>
    <row r="3829" spans="1:9" ht="30">
      <c r="A3829" s="127" t="s">
        <v>4846</v>
      </c>
      <c r="B3829" s="128">
        <v>2.163481228668942</v>
      </c>
      <c r="C3829" s="127" t="s">
        <v>5793</v>
      </c>
      <c r="D3829" s="127" t="s">
        <v>5779</v>
      </c>
      <c r="E3829" s="128">
        <v>11.612457303540015</v>
      </c>
      <c r="F3829" s="127" t="s">
        <v>1676</v>
      </c>
      <c r="G3829" s="127" t="s">
        <v>1677</v>
      </c>
      <c r="H3829" s="128">
        <v>25.12333339492838</v>
      </c>
      <c r="I3829" s="127" t="s">
        <v>1676</v>
      </c>
    </row>
    <row r="3830" spans="1:9" ht="30">
      <c r="A3830" s="127" t="s">
        <v>4846</v>
      </c>
      <c r="B3830" s="128">
        <v>2.163481228668942</v>
      </c>
      <c r="C3830" s="127" t="s">
        <v>5795</v>
      </c>
      <c r="D3830" s="127" t="s">
        <v>5779</v>
      </c>
      <c r="E3830" s="128">
        <v>35.174736878154086</v>
      </c>
      <c r="F3830" s="127" t="s">
        <v>1676</v>
      </c>
      <c r="G3830" s="127" t="s">
        <v>1677</v>
      </c>
      <c r="H3830" s="128">
        <v>76.099882959255552</v>
      </c>
      <c r="I3830" s="127" t="s">
        <v>1676</v>
      </c>
    </row>
    <row r="3831" spans="1:9" ht="30">
      <c r="A3831" s="127" t="s">
        <v>4846</v>
      </c>
      <c r="B3831" s="128">
        <v>2.163481228668942</v>
      </c>
      <c r="C3831" s="127" t="s">
        <v>1675</v>
      </c>
      <c r="D3831" s="127" t="s">
        <v>5779</v>
      </c>
      <c r="E3831" s="128">
        <v>887.80254614220303</v>
      </c>
      <c r="F3831" s="127" t="s">
        <v>1676</v>
      </c>
      <c r="G3831" s="127" t="s">
        <v>1677</v>
      </c>
      <c r="H3831" s="128">
        <v>1920.7441433431484</v>
      </c>
      <c r="I3831" s="127" t="s">
        <v>1676</v>
      </c>
    </row>
    <row r="3832" spans="1:9" ht="30">
      <c r="A3832" s="127" t="s">
        <v>4864</v>
      </c>
      <c r="B3832" s="128">
        <v>4.2145738220823539</v>
      </c>
      <c r="C3832" s="127" t="s">
        <v>5777</v>
      </c>
      <c r="D3832" s="127" t="s">
        <v>5779</v>
      </c>
      <c r="E3832" s="128">
        <v>5.1758888440090436</v>
      </c>
      <c r="F3832" s="127" t="s">
        <v>1676</v>
      </c>
      <c r="G3832" s="127" t="s">
        <v>1677</v>
      </c>
      <c r="H3832" s="128">
        <v>21.81416562796861</v>
      </c>
      <c r="I3832" s="127" t="s">
        <v>1676</v>
      </c>
    </row>
    <row r="3833" spans="1:9" ht="30">
      <c r="A3833" s="127" t="s">
        <v>4864</v>
      </c>
      <c r="B3833" s="128">
        <v>4.2145738220823539</v>
      </c>
      <c r="C3833" s="127" t="s">
        <v>5781</v>
      </c>
      <c r="D3833" s="127" t="s">
        <v>5779</v>
      </c>
      <c r="E3833" s="128">
        <v>209.82325375524826</v>
      </c>
      <c r="F3833" s="127" t="s">
        <v>1676</v>
      </c>
      <c r="G3833" s="127" t="s">
        <v>1677</v>
      </c>
      <c r="H3833" s="128">
        <v>884.31559254101228</v>
      </c>
      <c r="I3833" s="127" t="s">
        <v>1676</v>
      </c>
    </row>
    <row r="3834" spans="1:9" ht="30">
      <c r="A3834" s="127" t="s">
        <v>4864</v>
      </c>
      <c r="B3834" s="128">
        <v>4.2145738220823539</v>
      </c>
      <c r="C3834" s="127" t="s">
        <v>5783</v>
      </c>
      <c r="D3834" s="127" t="s">
        <v>5779</v>
      </c>
      <c r="E3834" s="128">
        <v>110.99307431869822</v>
      </c>
      <c r="F3834" s="127" t="s">
        <v>1676</v>
      </c>
      <c r="G3834" s="127" t="s">
        <v>1677</v>
      </c>
      <c r="H3834" s="128">
        <v>467.78850545602671</v>
      </c>
      <c r="I3834" s="127" t="s">
        <v>1676</v>
      </c>
    </row>
    <row r="3835" spans="1:9" ht="30">
      <c r="A3835" s="127" t="s">
        <v>4864</v>
      </c>
      <c r="B3835" s="128">
        <v>4.2145738220823539</v>
      </c>
      <c r="C3835" s="127" t="s">
        <v>5785</v>
      </c>
      <c r="D3835" s="127" t="s">
        <v>5779</v>
      </c>
      <c r="E3835" s="128">
        <v>22.177307602632229</v>
      </c>
      <c r="F3835" s="127" t="s">
        <v>1676</v>
      </c>
      <c r="G3835" s="127" t="s">
        <v>1677</v>
      </c>
      <c r="H3835" s="128">
        <v>93.467900066321761</v>
      </c>
      <c r="I3835" s="127" t="s">
        <v>1676</v>
      </c>
    </row>
    <row r="3836" spans="1:9" ht="30">
      <c r="A3836" s="127" t="s">
        <v>4864</v>
      </c>
      <c r="B3836" s="128">
        <v>4.2145738220823539</v>
      </c>
      <c r="C3836" s="127" t="s">
        <v>5787</v>
      </c>
      <c r="D3836" s="127" t="s">
        <v>5779</v>
      </c>
      <c r="E3836" s="128">
        <v>5.6020340661573007</v>
      </c>
      <c r="F3836" s="127" t="s">
        <v>1676</v>
      </c>
      <c r="G3836" s="127" t="s">
        <v>1677</v>
      </c>
      <c r="H3836" s="128">
        <v>23.610186125640126</v>
      </c>
      <c r="I3836" s="127" t="s">
        <v>1676</v>
      </c>
    </row>
    <row r="3837" spans="1:9" ht="30">
      <c r="A3837" s="127" t="s">
        <v>4864</v>
      </c>
      <c r="B3837" s="128">
        <v>4.2145738220823539</v>
      </c>
      <c r="C3837" s="127" t="s">
        <v>5789</v>
      </c>
      <c r="D3837" s="127" t="s">
        <v>5779</v>
      </c>
      <c r="E3837" s="128">
        <v>0.41726719668683543</v>
      </c>
      <c r="F3837" s="127" t="s">
        <v>1676</v>
      </c>
      <c r="G3837" s="127" t="s">
        <v>1677</v>
      </c>
      <c r="H3837" s="128">
        <v>1.7586034039700253</v>
      </c>
      <c r="I3837" s="127" t="s">
        <v>1676</v>
      </c>
    </row>
    <row r="3838" spans="1:9" ht="30">
      <c r="A3838" s="127" t="s">
        <v>4864</v>
      </c>
      <c r="B3838" s="128">
        <v>4.2145738220823539</v>
      </c>
      <c r="C3838" s="127" t="s">
        <v>5791</v>
      </c>
      <c r="D3838" s="127" t="s">
        <v>5779</v>
      </c>
      <c r="E3838" s="128">
        <v>5.1048646403176674</v>
      </c>
      <c r="F3838" s="127" t="s">
        <v>1676</v>
      </c>
      <c r="G3838" s="127" t="s">
        <v>1677</v>
      </c>
      <c r="H3838" s="128">
        <v>21.514828878356692</v>
      </c>
      <c r="I3838" s="127" t="s">
        <v>1676</v>
      </c>
    </row>
    <row r="3839" spans="1:9" ht="30">
      <c r="A3839" s="127" t="s">
        <v>4864</v>
      </c>
      <c r="B3839" s="128">
        <v>4.2145738220823539</v>
      </c>
      <c r="C3839" s="127" t="s">
        <v>5793</v>
      </c>
      <c r="D3839" s="127" t="s">
        <v>5779</v>
      </c>
      <c r="E3839" s="128">
        <v>11.612457303540015</v>
      </c>
      <c r="F3839" s="127" t="s">
        <v>1676</v>
      </c>
      <c r="G3839" s="127" t="s">
        <v>1677</v>
      </c>
      <c r="H3839" s="128">
        <v>48.941558561548788</v>
      </c>
      <c r="I3839" s="127" t="s">
        <v>1676</v>
      </c>
    </row>
    <row r="3840" spans="1:9" ht="30">
      <c r="A3840" s="127" t="s">
        <v>4864</v>
      </c>
      <c r="B3840" s="128">
        <v>4.2145738220823539</v>
      </c>
      <c r="C3840" s="127" t="s">
        <v>5795</v>
      </c>
      <c r="D3840" s="127" t="s">
        <v>5779</v>
      </c>
      <c r="E3840" s="128">
        <v>35.174736878154086</v>
      </c>
      <c r="F3840" s="127" t="s">
        <v>1676</v>
      </c>
      <c r="G3840" s="127" t="s">
        <v>1677</v>
      </c>
      <c r="H3840" s="128">
        <v>148.24652524530299</v>
      </c>
      <c r="I3840" s="127" t="s">
        <v>1676</v>
      </c>
    </row>
    <row r="3841" spans="1:9" ht="30">
      <c r="A3841" s="127" t="s">
        <v>4864</v>
      </c>
      <c r="B3841" s="128">
        <v>4.2145738220823539</v>
      </c>
      <c r="C3841" s="127" t="s">
        <v>1675</v>
      </c>
      <c r="D3841" s="127" t="s">
        <v>5779</v>
      </c>
      <c r="E3841" s="128">
        <v>887.80254614220303</v>
      </c>
      <c r="F3841" s="127" t="s">
        <v>1676</v>
      </c>
      <c r="G3841" s="127" t="s">
        <v>1677</v>
      </c>
      <c r="H3841" s="128">
        <v>3741.7093701489898</v>
      </c>
      <c r="I3841" s="127" t="s">
        <v>1676</v>
      </c>
    </row>
    <row r="3842" spans="1:9" ht="30">
      <c r="A3842" s="127" t="s">
        <v>4888</v>
      </c>
      <c r="B3842" s="128">
        <v>341.55317179131174</v>
      </c>
      <c r="C3842" s="127" t="s">
        <v>5777</v>
      </c>
      <c r="D3842" s="127" t="s">
        <v>5779</v>
      </c>
      <c r="E3842" s="128">
        <v>5.1758888440090436</v>
      </c>
      <c r="F3842" s="127" t="s">
        <v>1676</v>
      </c>
      <c r="G3842" s="127" t="s">
        <v>1677</v>
      </c>
      <c r="H3842" s="128">
        <v>1767.8412515105549</v>
      </c>
      <c r="I3842" s="127" t="s">
        <v>1676</v>
      </c>
    </row>
    <row r="3843" spans="1:9" ht="30">
      <c r="A3843" s="127" t="s">
        <v>4888</v>
      </c>
      <c r="B3843" s="128">
        <v>341.55317179131174</v>
      </c>
      <c r="C3843" s="127" t="s">
        <v>5781</v>
      </c>
      <c r="D3843" s="127" t="s">
        <v>5779</v>
      </c>
      <c r="E3843" s="128">
        <v>209.82325375524826</v>
      </c>
      <c r="F3843" s="127" t="s">
        <v>1676</v>
      </c>
      <c r="G3843" s="127" t="s">
        <v>1677</v>
      </c>
      <c r="H3843" s="128">
        <v>71665.797835678299</v>
      </c>
      <c r="I3843" s="127" t="s">
        <v>1676</v>
      </c>
    </row>
    <row r="3844" spans="1:9" ht="30">
      <c r="A3844" s="127" t="s">
        <v>4888</v>
      </c>
      <c r="B3844" s="128">
        <v>341.55317179131174</v>
      </c>
      <c r="C3844" s="127" t="s">
        <v>5783</v>
      </c>
      <c r="D3844" s="127" t="s">
        <v>5779</v>
      </c>
      <c r="E3844" s="128">
        <v>110.99307431869822</v>
      </c>
      <c r="F3844" s="127" t="s">
        <v>1676</v>
      </c>
      <c r="G3844" s="127" t="s">
        <v>1677</v>
      </c>
      <c r="H3844" s="128">
        <v>37910.036580420165</v>
      </c>
      <c r="I3844" s="127" t="s">
        <v>1676</v>
      </c>
    </row>
    <row r="3845" spans="1:9" ht="30">
      <c r="A3845" s="127" t="s">
        <v>4888</v>
      </c>
      <c r="B3845" s="128">
        <v>341.55317179131174</v>
      </c>
      <c r="C3845" s="127" t="s">
        <v>5785</v>
      </c>
      <c r="D3845" s="127" t="s">
        <v>5779</v>
      </c>
      <c r="E3845" s="128">
        <v>22.177307602632229</v>
      </c>
      <c r="F3845" s="127" t="s">
        <v>1676</v>
      </c>
      <c r="G3845" s="127" t="s">
        <v>1677</v>
      </c>
      <c r="H3845" s="128">
        <v>7574.7297534706095</v>
      </c>
      <c r="I3845" s="127" t="s">
        <v>1676</v>
      </c>
    </row>
    <row r="3846" spans="1:9" ht="30">
      <c r="A3846" s="127" t="s">
        <v>4888</v>
      </c>
      <c r="B3846" s="128">
        <v>341.55317179131174</v>
      </c>
      <c r="C3846" s="127" t="s">
        <v>5787</v>
      </c>
      <c r="D3846" s="127" t="s">
        <v>5779</v>
      </c>
      <c r="E3846" s="128">
        <v>5.6020340661573007</v>
      </c>
      <c r="F3846" s="127" t="s">
        <v>1676</v>
      </c>
      <c r="G3846" s="127" t="s">
        <v>1677</v>
      </c>
      <c r="H3846" s="128">
        <v>1913.3925037790052</v>
      </c>
      <c r="I3846" s="127" t="s">
        <v>1676</v>
      </c>
    </row>
    <row r="3847" spans="1:9" ht="30">
      <c r="A3847" s="127" t="s">
        <v>4888</v>
      </c>
      <c r="B3847" s="128">
        <v>341.55317179131174</v>
      </c>
      <c r="C3847" s="127" t="s">
        <v>5789</v>
      </c>
      <c r="D3847" s="127" t="s">
        <v>5779</v>
      </c>
      <c r="E3847" s="128">
        <v>0.41726719668683543</v>
      </c>
      <c r="F3847" s="127" t="s">
        <v>1676</v>
      </c>
      <c r="G3847" s="127" t="s">
        <v>1677</v>
      </c>
      <c r="H3847" s="128">
        <v>142.51893451285775</v>
      </c>
      <c r="I3847" s="127" t="s">
        <v>1676</v>
      </c>
    </row>
    <row r="3848" spans="1:9" ht="30">
      <c r="A3848" s="127" t="s">
        <v>4888</v>
      </c>
      <c r="B3848" s="128">
        <v>341.55317179131174</v>
      </c>
      <c r="C3848" s="127" t="s">
        <v>5791</v>
      </c>
      <c r="D3848" s="127" t="s">
        <v>5779</v>
      </c>
      <c r="E3848" s="128">
        <v>5.1048646403176674</v>
      </c>
      <c r="F3848" s="127" t="s">
        <v>1676</v>
      </c>
      <c r="G3848" s="127" t="s">
        <v>1677</v>
      </c>
      <c r="H3848" s="128">
        <v>1743.582709465813</v>
      </c>
      <c r="I3848" s="127" t="s">
        <v>1676</v>
      </c>
    </row>
    <row r="3849" spans="1:9" ht="30">
      <c r="A3849" s="127" t="s">
        <v>4888</v>
      </c>
      <c r="B3849" s="128">
        <v>341.55317179131174</v>
      </c>
      <c r="C3849" s="127" t="s">
        <v>5793</v>
      </c>
      <c r="D3849" s="127" t="s">
        <v>5779</v>
      </c>
      <c r="E3849" s="128">
        <v>11.612457303540015</v>
      </c>
      <c r="F3849" s="127" t="s">
        <v>1676</v>
      </c>
      <c r="G3849" s="127" t="s">
        <v>1677</v>
      </c>
      <c r="H3849" s="128">
        <v>3966.2716243152754</v>
      </c>
      <c r="I3849" s="127" t="s">
        <v>1676</v>
      </c>
    </row>
    <row r="3850" spans="1:9" ht="30">
      <c r="A3850" s="127" t="s">
        <v>4888</v>
      </c>
      <c r="B3850" s="128">
        <v>341.55317179131174</v>
      </c>
      <c r="C3850" s="127" t="s">
        <v>5795</v>
      </c>
      <c r="D3850" s="127" t="s">
        <v>5779</v>
      </c>
      <c r="E3850" s="128">
        <v>35.174736878154086</v>
      </c>
      <c r="F3850" s="127" t="s">
        <v>1676</v>
      </c>
      <c r="G3850" s="127" t="s">
        <v>1677</v>
      </c>
      <c r="H3850" s="128">
        <v>12014.04294765835</v>
      </c>
      <c r="I3850" s="127" t="s">
        <v>1676</v>
      </c>
    </row>
    <row r="3851" spans="1:9" ht="30">
      <c r="A3851" s="127" t="s">
        <v>4888</v>
      </c>
      <c r="B3851" s="128">
        <v>341.55317179131174</v>
      </c>
      <c r="C3851" s="127" t="s">
        <v>1675</v>
      </c>
      <c r="D3851" s="127" t="s">
        <v>5779</v>
      </c>
      <c r="E3851" s="128">
        <v>887.80254614220303</v>
      </c>
      <c r="F3851" s="127" t="s">
        <v>1676</v>
      </c>
      <c r="G3851" s="127" t="s">
        <v>1677</v>
      </c>
      <c r="H3851" s="128">
        <v>303231.77555927186</v>
      </c>
      <c r="I3851" s="127" t="s">
        <v>1676</v>
      </c>
    </row>
    <row r="3852" spans="1:9" ht="30">
      <c r="A3852" s="127" t="s">
        <v>4897</v>
      </c>
      <c r="B3852" s="128">
        <v>25.460135135135136</v>
      </c>
      <c r="C3852" s="127" t="s">
        <v>5777</v>
      </c>
      <c r="D3852" s="127" t="s">
        <v>5779</v>
      </c>
      <c r="E3852" s="128">
        <v>5.1758888440090436</v>
      </c>
      <c r="F3852" s="127" t="s">
        <v>1676</v>
      </c>
      <c r="G3852" s="127" t="s">
        <v>1677</v>
      </c>
      <c r="H3852" s="128">
        <v>131.77882941290864</v>
      </c>
      <c r="I3852" s="127" t="s">
        <v>1676</v>
      </c>
    </row>
    <row r="3853" spans="1:9" ht="30">
      <c r="A3853" s="127" t="s">
        <v>4897</v>
      </c>
      <c r="B3853" s="128">
        <v>25.460135135135136</v>
      </c>
      <c r="C3853" s="127" t="s">
        <v>5781</v>
      </c>
      <c r="D3853" s="127" t="s">
        <v>5779</v>
      </c>
      <c r="E3853" s="128">
        <v>209.82325375524826</v>
      </c>
      <c r="F3853" s="127" t="s">
        <v>1676</v>
      </c>
      <c r="G3853" s="127" t="s">
        <v>1677</v>
      </c>
      <c r="H3853" s="128">
        <v>5342.1283951023715</v>
      </c>
      <c r="I3853" s="127" t="s">
        <v>1676</v>
      </c>
    </row>
    <row r="3854" spans="1:9" ht="30">
      <c r="A3854" s="127" t="s">
        <v>4897</v>
      </c>
      <c r="B3854" s="128">
        <v>25.460135135135136</v>
      </c>
      <c r="C3854" s="127" t="s">
        <v>5783</v>
      </c>
      <c r="D3854" s="127" t="s">
        <v>5779</v>
      </c>
      <c r="E3854" s="128">
        <v>110.99307431869822</v>
      </c>
      <c r="F3854" s="127" t="s">
        <v>1676</v>
      </c>
      <c r="G3854" s="127" t="s">
        <v>1677</v>
      </c>
      <c r="H3854" s="128">
        <v>2825.898671218154</v>
      </c>
      <c r="I3854" s="127" t="s">
        <v>1676</v>
      </c>
    </row>
    <row r="3855" spans="1:9" ht="30">
      <c r="A3855" s="127" t="s">
        <v>4897</v>
      </c>
      <c r="B3855" s="128">
        <v>25.460135135135136</v>
      </c>
      <c r="C3855" s="127" t="s">
        <v>5785</v>
      </c>
      <c r="D3855" s="127" t="s">
        <v>5779</v>
      </c>
      <c r="E3855" s="128">
        <v>22.177307602632229</v>
      </c>
      <c r="F3855" s="127" t="s">
        <v>1676</v>
      </c>
      <c r="G3855" s="127" t="s">
        <v>1677</v>
      </c>
      <c r="H3855" s="128">
        <v>564.63724849647645</v>
      </c>
      <c r="I3855" s="127" t="s">
        <v>1676</v>
      </c>
    </row>
    <row r="3856" spans="1:9" ht="30">
      <c r="A3856" s="127" t="s">
        <v>4897</v>
      </c>
      <c r="B3856" s="128">
        <v>25.460135135135136</v>
      </c>
      <c r="C3856" s="127" t="s">
        <v>5787</v>
      </c>
      <c r="D3856" s="127" t="s">
        <v>5779</v>
      </c>
      <c r="E3856" s="128">
        <v>5.6020340661573007</v>
      </c>
      <c r="F3856" s="127" t="s">
        <v>1676</v>
      </c>
      <c r="G3856" s="127" t="s">
        <v>1677</v>
      </c>
      <c r="H3856" s="128">
        <v>142.62854435599544</v>
      </c>
      <c r="I3856" s="127" t="s">
        <v>1676</v>
      </c>
    </row>
    <row r="3857" spans="1:9" ht="30">
      <c r="A3857" s="127" t="s">
        <v>4897</v>
      </c>
      <c r="B3857" s="128">
        <v>25.460135135135136</v>
      </c>
      <c r="C3857" s="127" t="s">
        <v>5789</v>
      </c>
      <c r="D3857" s="127" t="s">
        <v>5779</v>
      </c>
      <c r="E3857" s="128">
        <v>0.41726719668683543</v>
      </c>
      <c r="F3857" s="127" t="s">
        <v>1676</v>
      </c>
      <c r="G3857" s="127" t="s">
        <v>1677</v>
      </c>
      <c r="H3857" s="128">
        <v>10.623679215105842</v>
      </c>
      <c r="I3857" s="127" t="s">
        <v>1676</v>
      </c>
    </row>
    <row r="3858" spans="1:9" ht="30">
      <c r="A3858" s="127" t="s">
        <v>4897</v>
      </c>
      <c r="B3858" s="128">
        <v>25.460135135135136</v>
      </c>
      <c r="C3858" s="127" t="s">
        <v>5791</v>
      </c>
      <c r="D3858" s="127" t="s">
        <v>5779</v>
      </c>
      <c r="E3858" s="128">
        <v>5.1048646403176674</v>
      </c>
      <c r="F3858" s="127" t="s">
        <v>1676</v>
      </c>
      <c r="G3858" s="127" t="s">
        <v>1677</v>
      </c>
      <c r="H3858" s="128">
        <v>129.97054358906084</v>
      </c>
      <c r="I3858" s="127" t="s">
        <v>1676</v>
      </c>
    </row>
    <row r="3859" spans="1:9" ht="30">
      <c r="A3859" s="127" t="s">
        <v>4897</v>
      </c>
      <c r="B3859" s="128">
        <v>25.460135135135136</v>
      </c>
      <c r="C3859" s="127" t="s">
        <v>5793</v>
      </c>
      <c r="D3859" s="127" t="s">
        <v>5779</v>
      </c>
      <c r="E3859" s="128">
        <v>11.612457303540015</v>
      </c>
      <c r="F3859" s="127" t="s">
        <v>1676</v>
      </c>
      <c r="G3859" s="127" t="s">
        <v>1677</v>
      </c>
      <c r="H3859" s="128">
        <v>295.65473219911576</v>
      </c>
      <c r="I3859" s="127" t="s">
        <v>1676</v>
      </c>
    </row>
    <row r="3860" spans="1:9" ht="30">
      <c r="A3860" s="127" t="s">
        <v>4897</v>
      </c>
      <c r="B3860" s="128">
        <v>25.460135135135136</v>
      </c>
      <c r="C3860" s="127" t="s">
        <v>5795</v>
      </c>
      <c r="D3860" s="127" t="s">
        <v>5779</v>
      </c>
      <c r="E3860" s="128">
        <v>35.174736878154086</v>
      </c>
      <c r="F3860" s="127" t="s">
        <v>1676</v>
      </c>
      <c r="G3860" s="127" t="s">
        <v>1677</v>
      </c>
      <c r="H3860" s="128">
        <v>895.55355426062442</v>
      </c>
      <c r="I3860" s="127" t="s">
        <v>1676</v>
      </c>
    </row>
    <row r="3861" spans="1:9" ht="30">
      <c r="A3861" s="127" t="s">
        <v>4897</v>
      </c>
      <c r="B3861" s="128">
        <v>25.460135135135136</v>
      </c>
      <c r="C3861" s="127" t="s">
        <v>1675</v>
      </c>
      <c r="D3861" s="127" t="s">
        <v>5779</v>
      </c>
      <c r="E3861" s="128">
        <v>887.80254614220303</v>
      </c>
      <c r="F3861" s="127" t="s">
        <v>1676</v>
      </c>
      <c r="G3861" s="127" t="s">
        <v>1677</v>
      </c>
      <c r="H3861" s="128">
        <v>22603.572798097535</v>
      </c>
      <c r="I3861" s="127" t="s">
        <v>1676</v>
      </c>
    </row>
    <row r="3862" spans="1:9" ht="30">
      <c r="A3862" s="127" t="s">
        <v>4906</v>
      </c>
      <c r="B3862" s="128">
        <v>29.112177495195652</v>
      </c>
      <c r="C3862" s="127" t="s">
        <v>5777</v>
      </c>
      <c r="D3862" s="127" t="s">
        <v>5779</v>
      </c>
      <c r="E3862" s="128">
        <v>5.1758888440090436</v>
      </c>
      <c r="F3862" s="127" t="s">
        <v>1676</v>
      </c>
      <c r="G3862" s="127" t="s">
        <v>1677</v>
      </c>
      <c r="H3862" s="128">
        <v>150.68139472219431</v>
      </c>
      <c r="I3862" s="127" t="s">
        <v>1676</v>
      </c>
    </row>
    <row r="3863" spans="1:9" ht="30">
      <c r="A3863" s="127" t="s">
        <v>4906</v>
      </c>
      <c r="B3863" s="128">
        <v>29.112177495195652</v>
      </c>
      <c r="C3863" s="127" t="s">
        <v>5781</v>
      </c>
      <c r="D3863" s="127" t="s">
        <v>5779</v>
      </c>
      <c r="E3863" s="128">
        <v>209.82325375524826</v>
      </c>
      <c r="F3863" s="127" t="s">
        <v>1676</v>
      </c>
      <c r="G3863" s="127" t="s">
        <v>1677</v>
      </c>
      <c r="H3863" s="128">
        <v>6108.4118059422653</v>
      </c>
      <c r="I3863" s="127" t="s">
        <v>1676</v>
      </c>
    </row>
    <row r="3864" spans="1:9" ht="30">
      <c r="A3864" s="127" t="s">
        <v>4906</v>
      </c>
      <c r="B3864" s="128">
        <v>29.112177495195652</v>
      </c>
      <c r="C3864" s="127" t="s">
        <v>5783</v>
      </c>
      <c r="D3864" s="127" t="s">
        <v>5779</v>
      </c>
      <c r="E3864" s="128">
        <v>110.99307431869822</v>
      </c>
      <c r="F3864" s="127" t="s">
        <v>1676</v>
      </c>
      <c r="G3864" s="127" t="s">
        <v>1677</v>
      </c>
      <c r="H3864" s="128">
        <v>3231.2500803033849</v>
      </c>
      <c r="I3864" s="127" t="s">
        <v>1676</v>
      </c>
    </row>
    <row r="3865" spans="1:9" ht="30">
      <c r="A3865" s="127" t="s">
        <v>4906</v>
      </c>
      <c r="B3865" s="128">
        <v>29.112177495195652</v>
      </c>
      <c r="C3865" s="127" t="s">
        <v>5785</v>
      </c>
      <c r="D3865" s="127" t="s">
        <v>5779</v>
      </c>
      <c r="E3865" s="128">
        <v>22.177307602632229</v>
      </c>
      <c r="F3865" s="127" t="s">
        <v>1676</v>
      </c>
      <c r="G3865" s="127" t="s">
        <v>1677</v>
      </c>
      <c r="H3865" s="128">
        <v>645.62971529338142</v>
      </c>
      <c r="I3865" s="127" t="s">
        <v>1676</v>
      </c>
    </row>
    <row r="3866" spans="1:9" ht="30">
      <c r="A3866" s="127" t="s">
        <v>4906</v>
      </c>
      <c r="B3866" s="128">
        <v>29.112177495195652</v>
      </c>
      <c r="C3866" s="127" t="s">
        <v>5787</v>
      </c>
      <c r="D3866" s="127" t="s">
        <v>5779</v>
      </c>
      <c r="E3866" s="128">
        <v>5.6020340661573007</v>
      </c>
      <c r="F3866" s="127" t="s">
        <v>1676</v>
      </c>
      <c r="G3866" s="127" t="s">
        <v>1677</v>
      </c>
      <c r="H3866" s="128">
        <v>163.08741006810396</v>
      </c>
      <c r="I3866" s="127" t="s">
        <v>1676</v>
      </c>
    </row>
    <row r="3867" spans="1:9" ht="30">
      <c r="A3867" s="127" t="s">
        <v>4906</v>
      </c>
      <c r="B3867" s="128">
        <v>29.112177495195652</v>
      </c>
      <c r="C3867" s="127" t="s">
        <v>5789</v>
      </c>
      <c r="D3867" s="127" t="s">
        <v>5779</v>
      </c>
      <c r="E3867" s="128">
        <v>0.41726719668683543</v>
      </c>
      <c r="F3867" s="127" t="s">
        <v>1676</v>
      </c>
      <c r="G3867" s="127" t="s">
        <v>1677</v>
      </c>
      <c r="H3867" s="128">
        <v>12.147556692869868</v>
      </c>
      <c r="I3867" s="127" t="s">
        <v>1676</v>
      </c>
    </row>
    <row r="3868" spans="1:9" ht="30">
      <c r="A3868" s="127" t="s">
        <v>4906</v>
      </c>
      <c r="B3868" s="128">
        <v>29.112177495195652</v>
      </c>
      <c r="C3868" s="127" t="s">
        <v>5791</v>
      </c>
      <c r="D3868" s="127" t="s">
        <v>5779</v>
      </c>
      <c r="E3868" s="128">
        <v>5.1048646403176674</v>
      </c>
      <c r="F3868" s="127" t="s">
        <v>1676</v>
      </c>
      <c r="G3868" s="127" t="s">
        <v>1677</v>
      </c>
      <c r="H3868" s="128">
        <v>148.61372549787603</v>
      </c>
      <c r="I3868" s="127" t="s">
        <v>1676</v>
      </c>
    </row>
    <row r="3869" spans="1:9" ht="30">
      <c r="A3869" s="127" t="s">
        <v>4906</v>
      </c>
      <c r="B3869" s="128">
        <v>29.112177495195652</v>
      </c>
      <c r="C3869" s="127" t="s">
        <v>5793</v>
      </c>
      <c r="D3869" s="127" t="s">
        <v>5779</v>
      </c>
      <c r="E3869" s="128">
        <v>11.612457303540015</v>
      </c>
      <c r="F3869" s="127" t="s">
        <v>1676</v>
      </c>
      <c r="G3869" s="127" t="s">
        <v>1677</v>
      </c>
      <c r="H3869" s="128">
        <v>338.06391817603804</v>
      </c>
      <c r="I3869" s="127" t="s">
        <v>1676</v>
      </c>
    </row>
    <row r="3870" spans="1:9" ht="30">
      <c r="A3870" s="127" t="s">
        <v>4906</v>
      </c>
      <c r="B3870" s="128">
        <v>29.112177495195652</v>
      </c>
      <c r="C3870" s="127" t="s">
        <v>5795</v>
      </c>
      <c r="D3870" s="127" t="s">
        <v>5779</v>
      </c>
      <c r="E3870" s="128">
        <v>35.174736878154086</v>
      </c>
      <c r="F3870" s="127" t="s">
        <v>1676</v>
      </c>
      <c r="G3870" s="127" t="s">
        <v>1677</v>
      </c>
      <c r="H3870" s="128">
        <v>1024.013183343626</v>
      </c>
      <c r="I3870" s="127" t="s">
        <v>1676</v>
      </c>
    </row>
    <row r="3871" spans="1:9" ht="30">
      <c r="A3871" s="127" t="s">
        <v>4906</v>
      </c>
      <c r="B3871" s="128">
        <v>29.112177495195652</v>
      </c>
      <c r="C3871" s="127" t="s">
        <v>1675</v>
      </c>
      <c r="D3871" s="127" t="s">
        <v>5779</v>
      </c>
      <c r="E3871" s="128">
        <v>887.80254614220303</v>
      </c>
      <c r="F3871" s="127" t="s">
        <v>1676</v>
      </c>
      <c r="G3871" s="127" t="s">
        <v>1677</v>
      </c>
      <c r="H3871" s="128">
        <v>25845.865303978444</v>
      </c>
      <c r="I3871" s="127" t="s">
        <v>1676</v>
      </c>
    </row>
    <row r="3872" spans="1:9" ht="30">
      <c r="A3872" s="127" t="s">
        <v>4928</v>
      </c>
      <c r="B3872" s="128">
        <v>16.674696990223676</v>
      </c>
      <c r="C3872" s="127" t="s">
        <v>5777</v>
      </c>
      <c r="D3872" s="127" t="s">
        <v>5779</v>
      </c>
      <c r="E3872" s="128">
        <v>5.1758888440090436</v>
      </c>
      <c r="F3872" s="127" t="s">
        <v>1676</v>
      </c>
      <c r="G3872" s="127" t="s">
        <v>1677</v>
      </c>
      <c r="H3872" s="128">
        <v>86.306378128929907</v>
      </c>
      <c r="I3872" s="127" t="s">
        <v>1676</v>
      </c>
    </row>
    <row r="3873" spans="1:9" ht="30">
      <c r="A3873" s="127" t="s">
        <v>4928</v>
      </c>
      <c r="B3873" s="128">
        <v>16.674696990223676</v>
      </c>
      <c r="C3873" s="127" t="s">
        <v>5781</v>
      </c>
      <c r="D3873" s="127" t="s">
        <v>5779</v>
      </c>
      <c r="E3873" s="128">
        <v>209.82325375524826</v>
      </c>
      <c r="F3873" s="127" t="s">
        <v>1676</v>
      </c>
      <c r="G3873" s="127" t="s">
        <v>1677</v>
      </c>
      <c r="H3873" s="128">
        <v>3498.7391778715769</v>
      </c>
      <c r="I3873" s="127" t="s">
        <v>1676</v>
      </c>
    </row>
    <row r="3874" spans="1:9" ht="30">
      <c r="A3874" s="127" t="s">
        <v>4928</v>
      </c>
      <c r="B3874" s="128">
        <v>16.674696990223676</v>
      </c>
      <c r="C3874" s="127" t="s">
        <v>5783</v>
      </c>
      <c r="D3874" s="127" t="s">
        <v>5779</v>
      </c>
      <c r="E3874" s="128">
        <v>110.99307431869822</v>
      </c>
      <c r="F3874" s="127" t="s">
        <v>1676</v>
      </c>
      <c r="G3874" s="127" t="s">
        <v>1677</v>
      </c>
      <c r="H3874" s="128">
        <v>1850.77588227767</v>
      </c>
      <c r="I3874" s="127" t="s">
        <v>1676</v>
      </c>
    </row>
    <row r="3875" spans="1:9" ht="30">
      <c r="A3875" s="127" t="s">
        <v>4928</v>
      </c>
      <c r="B3875" s="128">
        <v>16.674696990223676</v>
      </c>
      <c r="C3875" s="127" t="s">
        <v>5785</v>
      </c>
      <c r="D3875" s="127" t="s">
        <v>5779</v>
      </c>
      <c r="E3875" s="128">
        <v>22.177307602632229</v>
      </c>
      <c r="F3875" s="127" t="s">
        <v>1676</v>
      </c>
      <c r="G3875" s="127" t="s">
        <v>1677</v>
      </c>
      <c r="H3875" s="128">
        <v>369.79988433287627</v>
      </c>
      <c r="I3875" s="127" t="s">
        <v>1676</v>
      </c>
    </row>
    <row r="3876" spans="1:9" ht="30">
      <c r="A3876" s="127" t="s">
        <v>4928</v>
      </c>
      <c r="B3876" s="128">
        <v>16.674696990223676</v>
      </c>
      <c r="C3876" s="127" t="s">
        <v>5787</v>
      </c>
      <c r="D3876" s="127" t="s">
        <v>5779</v>
      </c>
      <c r="E3876" s="128">
        <v>5.6020340661573007</v>
      </c>
      <c r="F3876" s="127" t="s">
        <v>1676</v>
      </c>
      <c r="G3876" s="127" t="s">
        <v>1677</v>
      </c>
      <c r="H3876" s="128">
        <v>93.412220582083648</v>
      </c>
      <c r="I3876" s="127" t="s">
        <v>1676</v>
      </c>
    </row>
    <row r="3877" spans="1:9" ht="30">
      <c r="A3877" s="127" t="s">
        <v>4928</v>
      </c>
      <c r="B3877" s="128">
        <v>16.674696990223676</v>
      </c>
      <c r="C3877" s="127" t="s">
        <v>5789</v>
      </c>
      <c r="D3877" s="127" t="s">
        <v>5779</v>
      </c>
      <c r="E3877" s="128">
        <v>0.41726719668683543</v>
      </c>
      <c r="F3877" s="127" t="s">
        <v>1676</v>
      </c>
      <c r="G3877" s="127" t="s">
        <v>1677</v>
      </c>
      <c r="H3877" s="128">
        <v>6.9578040687130454</v>
      </c>
      <c r="I3877" s="127" t="s">
        <v>1676</v>
      </c>
    </row>
    <row r="3878" spans="1:9" ht="30">
      <c r="A3878" s="127" t="s">
        <v>4928</v>
      </c>
      <c r="B3878" s="128">
        <v>16.674696990223676</v>
      </c>
      <c r="C3878" s="127" t="s">
        <v>5791</v>
      </c>
      <c r="D3878" s="127" t="s">
        <v>5779</v>
      </c>
      <c r="E3878" s="128">
        <v>5.1048646403176674</v>
      </c>
      <c r="F3878" s="127" t="s">
        <v>1676</v>
      </c>
      <c r="G3878" s="127" t="s">
        <v>1677</v>
      </c>
      <c r="H3878" s="128">
        <v>85.122071053404284</v>
      </c>
      <c r="I3878" s="127" t="s">
        <v>1676</v>
      </c>
    </row>
    <row r="3879" spans="1:9" ht="30">
      <c r="A3879" s="127" t="s">
        <v>4928</v>
      </c>
      <c r="B3879" s="128">
        <v>16.674696990223676</v>
      </c>
      <c r="C3879" s="127" t="s">
        <v>5793</v>
      </c>
      <c r="D3879" s="127" t="s">
        <v>5779</v>
      </c>
      <c r="E3879" s="128">
        <v>11.612457303540015</v>
      </c>
      <c r="F3879" s="127" t="s">
        <v>1676</v>
      </c>
      <c r="G3879" s="127" t="s">
        <v>1677</v>
      </c>
      <c r="H3879" s="128">
        <v>193.63420684843965</v>
      </c>
      <c r="I3879" s="127" t="s">
        <v>1676</v>
      </c>
    </row>
    <row r="3880" spans="1:9" ht="30">
      <c r="A3880" s="127" t="s">
        <v>4928</v>
      </c>
      <c r="B3880" s="128">
        <v>16.674696990223676</v>
      </c>
      <c r="C3880" s="127" t="s">
        <v>5795</v>
      </c>
      <c r="D3880" s="127" t="s">
        <v>5779</v>
      </c>
      <c r="E3880" s="128">
        <v>35.174736878154086</v>
      </c>
      <c r="F3880" s="127" t="s">
        <v>1676</v>
      </c>
      <c r="G3880" s="127" t="s">
        <v>1677</v>
      </c>
      <c r="H3880" s="128">
        <v>586.52807915406572</v>
      </c>
      <c r="I3880" s="127" t="s">
        <v>1676</v>
      </c>
    </row>
    <row r="3881" spans="1:9" ht="30">
      <c r="A3881" s="127" t="s">
        <v>4928</v>
      </c>
      <c r="B3881" s="128">
        <v>16.674696990223676</v>
      </c>
      <c r="C3881" s="127" t="s">
        <v>1675</v>
      </c>
      <c r="D3881" s="127" t="s">
        <v>5779</v>
      </c>
      <c r="E3881" s="128">
        <v>887.80254614220303</v>
      </c>
      <c r="F3881" s="127" t="s">
        <v>1676</v>
      </c>
      <c r="G3881" s="127" t="s">
        <v>1677</v>
      </c>
      <c r="H3881" s="128">
        <v>14803.838444070308</v>
      </c>
      <c r="I3881" s="127" t="s">
        <v>1676</v>
      </c>
    </row>
    <row r="3882" spans="1:9" ht="30">
      <c r="A3882" s="127" t="s">
        <v>4954</v>
      </c>
      <c r="B3882" s="128">
        <v>4.2433558558558557</v>
      </c>
      <c r="C3882" s="127" t="s">
        <v>5777</v>
      </c>
      <c r="D3882" s="127" t="s">
        <v>5779</v>
      </c>
      <c r="E3882" s="128">
        <v>5.1758888440090436</v>
      </c>
      <c r="F3882" s="127" t="s">
        <v>1676</v>
      </c>
      <c r="G3882" s="127" t="s">
        <v>1677</v>
      </c>
      <c r="H3882" s="128">
        <v>21.96313823548477</v>
      </c>
      <c r="I3882" s="127" t="s">
        <v>1676</v>
      </c>
    </row>
    <row r="3883" spans="1:9" ht="30">
      <c r="A3883" s="127" t="s">
        <v>4954</v>
      </c>
      <c r="B3883" s="128">
        <v>4.2433558558558557</v>
      </c>
      <c r="C3883" s="127" t="s">
        <v>5781</v>
      </c>
      <c r="D3883" s="127" t="s">
        <v>5779</v>
      </c>
      <c r="E3883" s="128">
        <v>209.82325375524826</v>
      </c>
      <c r="F3883" s="127" t="s">
        <v>1676</v>
      </c>
      <c r="G3883" s="127" t="s">
        <v>1677</v>
      </c>
      <c r="H3883" s="128">
        <v>890.35473251706185</v>
      </c>
      <c r="I3883" s="127" t="s">
        <v>1676</v>
      </c>
    </row>
    <row r="3884" spans="1:9" ht="30">
      <c r="A3884" s="127" t="s">
        <v>4954</v>
      </c>
      <c r="B3884" s="128">
        <v>4.2433558558558557</v>
      </c>
      <c r="C3884" s="127" t="s">
        <v>5783</v>
      </c>
      <c r="D3884" s="127" t="s">
        <v>5779</v>
      </c>
      <c r="E3884" s="128">
        <v>110.99307431869822</v>
      </c>
      <c r="F3884" s="127" t="s">
        <v>1676</v>
      </c>
      <c r="G3884" s="127" t="s">
        <v>1677</v>
      </c>
      <c r="H3884" s="128">
        <v>470.98311186969227</v>
      </c>
      <c r="I3884" s="127" t="s">
        <v>1676</v>
      </c>
    </row>
    <row r="3885" spans="1:9" ht="30">
      <c r="A3885" s="127" t="s">
        <v>4954</v>
      </c>
      <c r="B3885" s="128">
        <v>4.2433558558558557</v>
      </c>
      <c r="C3885" s="127" t="s">
        <v>5785</v>
      </c>
      <c r="D3885" s="127" t="s">
        <v>5779</v>
      </c>
      <c r="E3885" s="128">
        <v>22.177307602632229</v>
      </c>
      <c r="F3885" s="127" t="s">
        <v>1676</v>
      </c>
      <c r="G3885" s="127" t="s">
        <v>1677</v>
      </c>
      <c r="H3885" s="128">
        <v>94.106208082746065</v>
      </c>
      <c r="I3885" s="127" t="s">
        <v>1676</v>
      </c>
    </row>
    <row r="3886" spans="1:9" ht="30">
      <c r="A3886" s="127" t="s">
        <v>4954</v>
      </c>
      <c r="B3886" s="128">
        <v>4.2433558558558557</v>
      </c>
      <c r="C3886" s="127" t="s">
        <v>5787</v>
      </c>
      <c r="D3886" s="127" t="s">
        <v>5779</v>
      </c>
      <c r="E3886" s="128">
        <v>5.6020340661573007</v>
      </c>
      <c r="F3886" s="127" t="s">
        <v>1676</v>
      </c>
      <c r="G3886" s="127" t="s">
        <v>1677</v>
      </c>
      <c r="H3886" s="128">
        <v>23.771424059332571</v>
      </c>
      <c r="I3886" s="127" t="s">
        <v>1676</v>
      </c>
    </row>
    <row r="3887" spans="1:9" ht="30">
      <c r="A3887" s="127" t="s">
        <v>4954</v>
      </c>
      <c r="B3887" s="128">
        <v>4.2433558558558557</v>
      </c>
      <c r="C3887" s="127" t="s">
        <v>5789</v>
      </c>
      <c r="D3887" s="127" t="s">
        <v>5779</v>
      </c>
      <c r="E3887" s="128">
        <v>0.41726719668683543</v>
      </c>
      <c r="F3887" s="127" t="s">
        <v>1676</v>
      </c>
      <c r="G3887" s="127" t="s">
        <v>1677</v>
      </c>
      <c r="H3887" s="128">
        <v>1.7706132025176402</v>
      </c>
      <c r="I3887" s="127" t="s">
        <v>1676</v>
      </c>
    </row>
    <row r="3888" spans="1:9" ht="30">
      <c r="A3888" s="127" t="s">
        <v>4954</v>
      </c>
      <c r="B3888" s="128">
        <v>4.2433558558558557</v>
      </c>
      <c r="C3888" s="127" t="s">
        <v>5791</v>
      </c>
      <c r="D3888" s="127" t="s">
        <v>5779</v>
      </c>
      <c r="E3888" s="128">
        <v>5.1048646403176674</v>
      </c>
      <c r="F3888" s="127" t="s">
        <v>1676</v>
      </c>
      <c r="G3888" s="127" t="s">
        <v>1677</v>
      </c>
      <c r="H3888" s="128">
        <v>21.66175726484347</v>
      </c>
      <c r="I3888" s="127" t="s">
        <v>1676</v>
      </c>
    </row>
    <row r="3889" spans="1:9" ht="30">
      <c r="A3889" s="127" t="s">
        <v>4954</v>
      </c>
      <c r="B3889" s="128">
        <v>4.2433558558558557</v>
      </c>
      <c r="C3889" s="127" t="s">
        <v>5793</v>
      </c>
      <c r="D3889" s="127" t="s">
        <v>5779</v>
      </c>
      <c r="E3889" s="128">
        <v>11.612457303540015</v>
      </c>
      <c r="F3889" s="127" t="s">
        <v>1676</v>
      </c>
      <c r="G3889" s="127" t="s">
        <v>1677</v>
      </c>
      <c r="H3889" s="128">
        <v>49.275788699852626</v>
      </c>
      <c r="I3889" s="127" t="s">
        <v>1676</v>
      </c>
    </row>
    <row r="3890" spans="1:9" ht="30">
      <c r="A3890" s="127" t="s">
        <v>4954</v>
      </c>
      <c r="B3890" s="128">
        <v>4.2433558558558557</v>
      </c>
      <c r="C3890" s="127" t="s">
        <v>5795</v>
      </c>
      <c r="D3890" s="127" t="s">
        <v>5779</v>
      </c>
      <c r="E3890" s="128">
        <v>35.174736878154086</v>
      </c>
      <c r="F3890" s="127" t="s">
        <v>1676</v>
      </c>
      <c r="G3890" s="127" t="s">
        <v>1677</v>
      </c>
      <c r="H3890" s="128">
        <v>149.25892571010405</v>
      </c>
      <c r="I3890" s="127" t="s">
        <v>1676</v>
      </c>
    </row>
    <row r="3891" spans="1:9" ht="30">
      <c r="A3891" s="127" t="s">
        <v>4954</v>
      </c>
      <c r="B3891" s="128">
        <v>4.2433558558558557</v>
      </c>
      <c r="C3891" s="127" t="s">
        <v>1675</v>
      </c>
      <c r="D3891" s="127" t="s">
        <v>5779</v>
      </c>
      <c r="E3891" s="128">
        <v>887.80254614220303</v>
      </c>
      <c r="F3891" s="127" t="s">
        <v>1676</v>
      </c>
      <c r="G3891" s="127" t="s">
        <v>1677</v>
      </c>
      <c r="H3891" s="128">
        <v>3767.2621330162556</v>
      </c>
      <c r="I3891" s="127" t="s">
        <v>1676</v>
      </c>
    </row>
    <row r="3892" spans="1:9" ht="30">
      <c r="A3892" s="127" t="s">
        <v>4959</v>
      </c>
      <c r="B3892" s="128">
        <v>4.2433558558558557</v>
      </c>
      <c r="C3892" s="127" t="s">
        <v>5777</v>
      </c>
      <c r="D3892" s="127" t="s">
        <v>5779</v>
      </c>
      <c r="E3892" s="128">
        <v>5.1758888440090436</v>
      </c>
      <c r="F3892" s="127" t="s">
        <v>1676</v>
      </c>
      <c r="G3892" s="127" t="s">
        <v>1677</v>
      </c>
      <c r="H3892" s="128">
        <v>21.96313823548477</v>
      </c>
      <c r="I3892" s="127" t="s">
        <v>1676</v>
      </c>
    </row>
    <row r="3893" spans="1:9" ht="30">
      <c r="A3893" s="127" t="s">
        <v>4959</v>
      </c>
      <c r="B3893" s="128">
        <v>4.2433558558558557</v>
      </c>
      <c r="C3893" s="127" t="s">
        <v>5781</v>
      </c>
      <c r="D3893" s="127" t="s">
        <v>5779</v>
      </c>
      <c r="E3893" s="128">
        <v>209.82325375524826</v>
      </c>
      <c r="F3893" s="127" t="s">
        <v>1676</v>
      </c>
      <c r="G3893" s="127" t="s">
        <v>1677</v>
      </c>
      <c r="H3893" s="128">
        <v>890.35473251706185</v>
      </c>
      <c r="I3893" s="127" t="s">
        <v>1676</v>
      </c>
    </row>
    <row r="3894" spans="1:9" ht="30">
      <c r="A3894" s="127" t="s">
        <v>4959</v>
      </c>
      <c r="B3894" s="128">
        <v>4.2433558558558557</v>
      </c>
      <c r="C3894" s="127" t="s">
        <v>5783</v>
      </c>
      <c r="D3894" s="127" t="s">
        <v>5779</v>
      </c>
      <c r="E3894" s="128">
        <v>110.99307431869822</v>
      </c>
      <c r="F3894" s="127" t="s">
        <v>1676</v>
      </c>
      <c r="G3894" s="127" t="s">
        <v>1677</v>
      </c>
      <c r="H3894" s="128">
        <v>470.98311186969227</v>
      </c>
      <c r="I3894" s="127" t="s">
        <v>1676</v>
      </c>
    </row>
    <row r="3895" spans="1:9" ht="30">
      <c r="A3895" s="127" t="s">
        <v>4959</v>
      </c>
      <c r="B3895" s="128">
        <v>4.2433558558558557</v>
      </c>
      <c r="C3895" s="127" t="s">
        <v>5785</v>
      </c>
      <c r="D3895" s="127" t="s">
        <v>5779</v>
      </c>
      <c r="E3895" s="128">
        <v>22.177307602632229</v>
      </c>
      <c r="F3895" s="127" t="s">
        <v>1676</v>
      </c>
      <c r="G3895" s="127" t="s">
        <v>1677</v>
      </c>
      <c r="H3895" s="128">
        <v>94.106208082746065</v>
      </c>
      <c r="I3895" s="127" t="s">
        <v>1676</v>
      </c>
    </row>
    <row r="3896" spans="1:9" ht="30">
      <c r="A3896" s="127" t="s">
        <v>4959</v>
      </c>
      <c r="B3896" s="128">
        <v>4.2433558558558557</v>
      </c>
      <c r="C3896" s="127" t="s">
        <v>5787</v>
      </c>
      <c r="D3896" s="127" t="s">
        <v>5779</v>
      </c>
      <c r="E3896" s="128">
        <v>5.6020340661573007</v>
      </c>
      <c r="F3896" s="127" t="s">
        <v>1676</v>
      </c>
      <c r="G3896" s="127" t="s">
        <v>1677</v>
      </c>
      <c r="H3896" s="128">
        <v>23.771424059332571</v>
      </c>
      <c r="I3896" s="127" t="s">
        <v>1676</v>
      </c>
    </row>
    <row r="3897" spans="1:9" ht="30">
      <c r="A3897" s="127" t="s">
        <v>4959</v>
      </c>
      <c r="B3897" s="128">
        <v>4.2433558558558557</v>
      </c>
      <c r="C3897" s="127" t="s">
        <v>5789</v>
      </c>
      <c r="D3897" s="127" t="s">
        <v>5779</v>
      </c>
      <c r="E3897" s="128">
        <v>0.41726719668683543</v>
      </c>
      <c r="F3897" s="127" t="s">
        <v>1676</v>
      </c>
      <c r="G3897" s="127" t="s">
        <v>1677</v>
      </c>
      <c r="H3897" s="128">
        <v>1.7706132025176402</v>
      </c>
      <c r="I3897" s="127" t="s">
        <v>1676</v>
      </c>
    </row>
    <row r="3898" spans="1:9" ht="30">
      <c r="A3898" s="127" t="s">
        <v>4959</v>
      </c>
      <c r="B3898" s="128">
        <v>4.2433558558558557</v>
      </c>
      <c r="C3898" s="127" t="s">
        <v>5791</v>
      </c>
      <c r="D3898" s="127" t="s">
        <v>5779</v>
      </c>
      <c r="E3898" s="128">
        <v>5.1048646403176674</v>
      </c>
      <c r="F3898" s="127" t="s">
        <v>1676</v>
      </c>
      <c r="G3898" s="127" t="s">
        <v>1677</v>
      </c>
      <c r="H3898" s="128">
        <v>21.66175726484347</v>
      </c>
      <c r="I3898" s="127" t="s">
        <v>1676</v>
      </c>
    </row>
    <row r="3899" spans="1:9" ht="30">
      <c r="A3899" s="127" t="s">
        <v>4959</v>
      </c>
      <c r="B3899" s="128">
        <v>4.2433558558558557</v>
      </c>
      <c r="C3899" s="127" t="s">
        <v>5793</v>
      </c>
      <c r="D3899" s="127" t="s">
        <v>5779</v>
      </c>
      <c r="E3899" s="128">
        <v>11.612457303540015</v>
      </c>
      <c r="F3899" s="127" t="s">
        <v>1676</v>
      </c>
      <c r="G3899" s="127" t="s">
        <v>1677</v>
      </c>
      <c r="H3899" s="128">
        <v>49.275788699852626</v>
      </c>
      <c r="I3899" s="127" t="s">
        <v>1676</v>
      </c>
    </row>
    <row r="3900" spans="1:9" ht="30">
      <c r="A3900" s="127" t="s">
        <v>4959</v>
      </c>
      <c r="B3900" s="128">
        <v>4.2433558558558557</v>
      </c>
      <c r="C3900" s="127" t="s">
        <v>5795</v>
      </c>
      <c r="D3900" s="127" t="s">
        <v>5779</v>
      </c>
      <c r="E3900" s="128">
        <v>35.174736878154086</v>
      </c>
      <c r="F3900" s="127" t="s">
        <v>1676</v>
      </c>
      <c r="G3900" s="127" t="s">
        <v>1677</v>
      </c>
      <c r="H3900" s="128">
        <v>149.25892571010405</v>
      </c>
      <c r="I3900" s="127" t="s">
        <v>1676</v>
      </c>
    </row>
    <row r="3901" spans="1:9" ht="30">
      <c r="A3901" s="127" t="s">
        <v>4959</v>
      </c>
      <c r="B3901" s="128">
        <v>4.2433558558558557</v>
      </c>
      <c r="C3901" s="127" t="s">
        <v>1675</v>
      </c>
      <c r="D3901" s="127" t="s">
        <v>5779</v>
      </c>
      <c r="E3901" s="128">
        <v>887.80254614220303</v>
      </c>
      <c r="F3901" s="127" t="s">
        <v>1676</v>
      </c>
      <c r="G3901" s="127" t="s">
        <v>1677</v>
      </c>
      <c r="H3901" s="128">
        <v>3767.2621330162556</v>
      </c>
      <c r="I3901" s="127" t="s">
        <v>1676</v>
      </c>
    </row>
    <row r="3902" spans="1:9" ht="30">
      <c r="A3902" s="127" t="s">
        <v>4985</v>
      </c>
      <c r="B3902" s="128">
        <v>35.030670921797196</v>
      </c>
      <c r="C3902" s="127" t="s">
        <v>5777</v>
      </c>
      <c r="D3902" s="127" t="s">
        <v>5779</v>
      </c>
      <c r="E3902" s="128">
        <v>5.1758888440090436</v>
      </c>
      <c r="F3902" s="127" t="s">
        <v>1676</v>
      </c>
      <c r="G3902" s="127" t="s">
        <v>1677</v>
      </c>
      <c r="H3902" s="128">
        <v>181.3148588222821</v>
      </c>
      <c r="I3902" s="127" t="s">
        <v>1676</v>
      </c>
    </row>
    <row r="3903" spans="1:9" ht="30">
      <c r="A3903" s="127" t="s">
        <v>4985</v>
      </c>
      <c r="B3903" s="128">
        <v>35.030670921797196</v>
      </c>
      <c r="C3903" s="127" t="s">
        <v>5781</v>
      </c>
      <c r="D3903" s="127" t="s">
        <v>5779</v>
      </c>
      <c r="E3903" s="128">
        <v>209.82325375524826</v>
      </c>
      <c r="F3903" s="127" t="s">
        <v>1676</v>
      </c>
      <c r="G3903" s="127" t="s">
        <v>1677</v>
      </c>
      <c r="H3903" s="128">
        <v>7350.2493540408495</v>
      </c>
      <c r="I3903" s="127" t="s">
        <v>1676</v>
      </c>
    </row>
    <row r="3904" spans="1:9" ht="30">
      <c r="A3904" s="127" t="s">
        <v>4985</v>
      </c>
      <c r="B3904" s="128">
        <v>35.030670921797196</v>
      </c>
      <c r="C3904" s="127" t="s">
        <v>5783</v>
      </c>
      <c r="D3904" s="127" t="s">
        <v>5779</v>
      </c>
      <c r="E3904" s="128">
        <v>110.99307431869822</v>
      </c>
      <c r="F3904" s="127" t="s">
        <v>1676</v>
      </c>
      <c r="G3904" s="127" t="s">
        <v>1677</v>
      </c>
      <c r="H3904" s="128">
        <v>3888.1618610568967</v>
      </c>
      <c r="I3904" s="127" t="s">
        <v>1676</v>
      </c>
    </row>
    <row r="3905" spans="1:9" ht="30">
      <c r="A3905" s="127" t="s">
        <v>4985</v>
      </c>
      <c r="B3905" s="128">
        <v>35.030670921797196</v>
      </c>
      <c r="C3905" s="127" t="s">
        <v>5785</v>
      </c>
      <c r="D3905" s="127" t="s">
        <v>5779</v>
      </c>
      <c r="E3905" s="128">
        <v>22.177307602632229</v>
      </c>
      <c r="F3905" s="127" t="s">
        <v>1676</v>
      </c>
      <c r="G3905" s="127" t="s">
        <v>1677</v>
      </c>
      <c r="H3905" s="128">
        <v>776.88596455928075</v>
      </c>
      <c r="I3905" s="127" t="s">
        <v>1676</v>
      </c>
    </row>
    <row r="3906" spans="1:9" ht="30">
      <c r="A3906" s="127" t="s">
        <v>4985</v>
      </c>
      <c r="B3906" s="128">
        <v>35.030670921797196</v>
      </c>
      <c r="C3906" s="127" t="s">
        <v>5787</v>
      </c>
      <c r="D3906" s="127" t="s">
        <v>5779</v>
      </c>
      <c r="E3906" s="128">
        <v>5.6020340661573007</v>
      </c>
      <c r="F3906" s="127" t="s">
        <v>1676</v>
      </c>
      <c r="G3906" s="127" t="s">
        <v>1677</v>
      </c>
      <c r="H3906" s="128">
        <v>196.24301186425387</v>
      </c>
      <c r="I3906" s="127" t="s">
        <v>1676</v>
      </c>
    </row>
    <row r="3907" spans="1:9" ht="30">
      <c r="A3907" s="127" t="s">
        <v>4985</v>
      </c>
      <c r="B3907" s="128">
        <v>35.030670921797196</v>
      </c>
      <c r="C3907" s="127" t="s">
        <v>5789</v>
      </c>
      <c r="D3907" s="127" t="s">
        <v>5779</v>
      </c>
      <c r="E3907" s="128">
        <v>0.41726719668683543</v>
      </c>
      <c r="F3907" s="127" t="s">
        <v>1676</v>
      </c>
      <c r="G3907" s="127" t="s">
        <v>1677</v>
      </c>
      <c r="H3907" s="128">
        <v>14.617149853597358</v>
      </c>
      <c r="I3907" s="127" t="s">
        <v>1676</v>
      </c>
    </row>
    <row r="3908" spans="1:9" ht="30">
      <c r="A3908" s="127" t="s">
        <v>4985</v>
      </c>
      <c r="B3908" s="128">
        <v>35.030670921797196</v>
      </c>
      <c r="C3908" s="127" t="s">
        <v>5791</v>
      </c>
      <c r="D3908" s="127" t="s">
        <v>5779</v>
      </c>
      <c r="E3908" s="128">
        <v>5.1048646403176674</v>
      </c>
      <c r="F3908" s="127" t="s">
        <v>1676</v>
      </c>
      <c r="G3908" s="127" t="s">
        <v>1677</v>
      </c>
      <c r="H3908" s="128">
        <v>178.82683331528682</v>
      </c>
      <c r="I3908" s="127" t="s">
        <v>1676</v>
      </c>
    </row>
    <row r="3909" spans="1:9" ht="30">
      <c r="A3909" s="127" t="s">
        <v>4985</v>
      </c>
      <c r="B3909" s="128">
        <v>35.030670921797196</v>
      </c>
      <c r="C3909" s="127" t="s">
        <v>5793</v>
      </c>
      <c r="D3909" s="127" t="s">
        <v>5779</v>
      </c>
      <c r="E3909" s="128">
        <v>11.612457303540015</v>
      </c>
      <c r="F3909" s="127" t="s">
        <v>1676</v>
      </c>
      <c r="G3909" s="127" t="s">
        <v>1677</v>
      </c>
      <c r="H3909" s="128">
        <v>406.79217039373071</v>
      </c>
      <c r="I3909" s="127" t="s">
        <v>1676</v>
      </c>
    </row>
    <row r="3910" spans="1:9" ht="30">
      <c r="A3910" s="127" t="s">
        <v>4985</v>
      </c>
      <c r="B3910" s="128">
        <v>35.030670921797196</v>
      </c>
      <c r="C3910" s="127" t="s">
        <v>5795</v>
      </c>
      <c r="D3910" s="127" t="s">
        <v>5779</v>
      </c>
      <c r="E3910" s="128">
        <v>35.174736878154086</v>
      </c>
      <c r="F3910" s="127" t="s">
        <v>1676</v>
      </c>
      <c r="G3910" s="127" t="s">
        <v>1677</v>
      </c>
      <c r="H3910" s="128">
        <v>1232.1946323394197</v>
      </c>
      <c r="I3910" s="127" t="s">
        <v>1676</v>
      </c>
    </row>
    <row r="3911" spans="1:9" ht="30">
      <c r="A3911" s="127" t="s">
        <v>4985</v>
      </c>
      <c r="B3911" s="128">
        <v>35.030670921797196</v>
      </c>
      <c r="C3911" s="127" t="s">
        <v>1675</v>
      </c>
      <c r="D3911" s="127" t="s">
        <v>5779</v>
      </c>
      <c r="E3911" s="128">
        <v>887.80254614220303</v>
      </c>
      <c r="F3911" s="127" t="s">
        <v>1676</v>
      </c>
      <c r="G3911" s="127" t="s">
        <v>1677</v>
      </c>
      <c r="H3911" s="128">
        <v>31100.318837441184</v>
      </c>
      <c r="I3911" s="127" t="s">
        <v>1676</v>
      </c>
    </row>
    <row r="3912" spans="1:9" ht="30">
      <c r="A3912" s="127" t="s">
        <v>4997</v>
      </c>
      <c r="B3912" s="128">
        <v>12.980887372013651</v>
      </c>
      <c r="C3912" s="127" t="s">
        <v>5777</v>
      </c>
      <c r="D3912" s="127" t="s">
        <v>5779</v>
      </c>
      <c r="E3912" s="128">
        <v>5.1758888440090436</v>
      </c>
      <c r="F3912" s="127" t="s">
        <v>1676</v>
      </c>
      <c r="G3912" s="127" t="s">
        <v>1677</v>
      </c>
      <c r="H3912" s="128">
        <v>67.187630134143333</v>
      </c>
      <c r="I3912" s="127" t="s">
        <v>1676</v>
      </c>
    </row>
    <row r="3913" spans="1:9" ht="30">
      <c r="A3913" s="127" t="s">
        <v>4997</v>
      </c>
      <c r="B3913" s="128">
        <v>12.980887372013651</v>
      </c>
      <c r="C3913" s="127" t="s">
        <v>5781</v>
      </c>
      <c r="D3913" s="127" t="s">
        <v>5779</v>
      </c>
      <c r="E3913" s="128">
        <v>209.82325375524826</v>
      </c>
      <c r="F3913" s="127" t="s">
        <v>1676</v>
      </c>
      <c r="G3913" s="127" t="s">
        <v>1677</v>
      </c>
      <c r="H3913" s="128">
        <v>2723.6920250263179</v>
      </c>
      <c r="I3913" s="127" t="s">
        <v>1676</v>
      </c>
    </row>
    <row r="3914" spans="1:9" ht="30">
      <c r="A3914" s="127" t="s">
        <v>4997</v>
      </c>
      <c r="B3914" s="128">
        <v>12.980887372013651</v>
      </c>
      <c r="C3914" s="127" t="s">
        <v>5783</v>
      </c>
      <c r="D3914" s="127" t="s">
        <v>5779</v>
      </c>
      <c r="E3914" s="128">
        <v>110.99307431869822</v>
      </c>
      <c r="F3914" s="127" t="s">
        <v>1676</v>
      </c>
      <c r="G3914" s="127" t="s">
        <v>1677</v>
      </c>
      <c r="H3914" s="128">
        <v>1440.7885968045623</v>
      </c>
      <c r="I3914" s="127" t="s">
        <v>1676</v>
      </c>
    </row>
    <row r="3915" spans="1:9" ht="30">
      <c r="A3915" s="127" t="s">
        <v>4997</v>
      </c>
      <c r="B3915" s="128">
        <v>12.980887372013651</v>
      </c>
      <c r="C3915" s="127" t="s">
        <v>5785</v>
      </c>
      <c r="D3915" s="127" t="s">
        <v>5779</v>
      </c>
      <c r="E3915" s="128">
        <v>22.177307602632229</v>
      </c>
      <c r="F3915" s="127" t="s">
        <v>1676</v>
      </c>
      <c r="G3915" s="127" t="s">
        <v>1677</v>
      </c>
      <c r="H3915" s="128">
        <v>287.88113220427107</v>
      </c>
      <c r="I3915" s="127" t="s">
        <v>1676</v>
      </c>
    </row>
    <row r="3916" spans="1:9" ht="30">
      <c r="A3916" s="127" t="s">
        <v>4997</v>
      </c>
      <c r="B3916" s="128">
        <v>12.980887372013651</v>
      </c>
      <c r="C3916" s="127" t="s">
        <v>5787</v>
      </c>
      <c r="D3916" s="127" t="s">
        <v>5779</v>
      </c>
      <c r="E3916" s="128">
        <v>5.6020340661573007</v>
      </c>
      <c r="F3916" s="127" t="s">
        <v>1676</v>
      </c>
      <c r="G3916" s="127" t="s">
        <v>1677</v>
      </c>
      <c r="H3916" s="128">
        <v>72.719373266971587</v>
      </c>
      <c r="I3916" s="127" t="s">
        <v>1676</v>
      </c>
    </row>
    <row r="3917" spans="1:9" ht="30">
      <c r="A3917" s="127" t="s">
        <v>4997</v>
      </c>
      <c r="B3917" s="128">
        <v>12.980887372013651</v>
      </c>
      <c r="C3917" s="127" t="s">
        <v>5789</v>
      </c>
      <c r="D3917" s="127" t="s">
        <v>5779</v>
      </c>
      <c r="E3917" s="128">
        <v>0.41726719668683543</v>
      </c>
      <c r="F3917" s="127" t="s">
        <v>1676</v>
      </c>
      <c r="G3917" s="127" t="s">
        <v>1677</v>
      </c>
      <c r="H3917" s="128">
        <v>5.4164984842276782</v>
      </c>
      <c r="I3917" s="127" t="s">
        <v>1676</v>
      </c>
    </row>
    <row r="3918" spans="1:9" ht="30">
      <c r="A3918" s="127" t="s">
        <v>4997</v>
      </c>
      <c r="B3918" s="128">
        <v>12.980887372013651</v>
      </c>
      <c r="C3918" s="127" t="s">
        <v>5791</v>
      </c>
      <c r="D3918" s="127" t="s">
        <v>5779</v>
      </c>
      <c r="E3918" s="128">
        <v>5.1048646403176674</v>
      </c>
      <c r="F3918" s="127" t="s">
        <v>1676</v>
      </c>
      <c r="G3918" s="127" t="s">
        <v>1677</v>
      </c>
      <c r="H3918" s="128">
        <v>66.265672945338622</v>
      </c>
      <c r="I3918" s="127" t="s">
        <v>1676</v>
      </c>
    </row>
    <row r="3919" spans="1:9" ht="30">
      <c r="A3919" s="127" t="s">
        <v>4997</v>
      </c>
      <c r="B3919" s="128">
        <v>12.980887372013651</v>
      </c>
      <c r="C3919" s="127" t="s">
        <v>5793</v>
      </c>
      <c r="D3919" s="127" t="s">
        <v>5779</v>
      </c>
      <c r="E3919" s="128">
        <v>11.612457303540015</v>
      </c>
      <c r="F3919" s="127" t="s">
        <v>1676</v>
      </c>
      <c r="G3919" s="127" t="s">
        <v>1677</v>
      </c>
      <c r="H3919" s="128">
        <v>150.74000036957028</v>
      </c>
      <c r="I3919" s="127" t="s">
        <v>1676</v>
      </c>
    </row>
    <row r="3920" spans="1:9" ht="30">
      <c r="A3920" s="127" t="s">
        <v>4997</v>
      </c>
      <c r="B3920" s="128">
        <v>12.980887372013651</v>
      </c>
      <c r="C3920" s="127" t="s">
        <v>5795</v>
      </c>
      <c r="D3920" s="127" t="s">
        <v>5779</v>
      </c>
      <c r="E3920" s="128">
        <v>35.174736878154086</v>
      </c>
      <c r="F3920" s="127" t="s">
        <v>1676</v>
      </c>
      <c r="G3920" s="127" t="s">
        <v>1677</v>
      </c>
      <c r="H3920" s="128">
        <v>456.59929775553326</v>
      </c>
      <c r="I3920" s="127" t="s">
        <v>1676</v>
      </c>
    </row>
    <row r="3921" spans="1:9" ht="30">
      <c r="A3921" s="127" t="s">
        <v>4997</v>
      </c>
      <c r="B3921" s="128">
        <v>12.980887372013651</v>
      </c>
      <c r="C3921" s="127" t="s">
        <v>1675</v>
      </c>
      <c r="D3921" s="127" t="s">
        <v>5779</v>
      </c>
      <c r="E3921" s="128">
        <v>887.80254614220303</v>
      </c>
      <c r="F3921" s="127" t="s">
        <v>1676</v>
      </c>
      <c r="G3921" s="127" t="s">
        <v>1677</v>
      </c>
      <c r="H3921" s="128">
        <v>11524.46486005889</v>
      </c>
      <c r="I3921" s="127" t="s">
        <v>1676</v>
      </c>
    </row>
    <row r="3922" spans="1:9" ht="30">
      <c r="A3922" s="127" t="s">
        <v>5005</v>
      </c>
      <c r="B3922" s="128">
        <v>69.298701298701303</v>
      </c>
      <c r="C3922" s="127" t="s">
        <v>5777</v>
      </c>
      <c r="D3922" s="127" t="s">
        <v>5779</v>
      </c>
      <c r="E3922" s="128">
        <v>5.1758888440090436</v>
      </c>
      <c r="F3922" s="127" t="s">
        <v>1676</v>
      </c>
      <c r="G3922" s="127" t="s">
        <v>1677</v>
      </c>
      <c r="H3922" s="128">
        <v>358.68237495626312</v>
      </c>
      <c r="I3922" s="127" t="s">
        <v>1676</v>
      </c>
    </row>
    <row r="3923" spans="1:9" ht="30">
      <c r="A3923" s="127" t="s">
        <v>5005</v>
      </c>
      <c r="B3923" s="128">
        <v>69.298701298701303</v>
      </c>
      <c r="C3923" s="127" t="s">
        <v>5781</v>
      </c>
      <c r="D3923" s="127" t="s">
        <v>5779</v>
      </c>
      <c r="E3923" s="128">
        <v>209.82325375524826</v>
      </c>
      <c r="F3923" s="127" t="s">
        <v>1676</v>
      </c>
      <c r="G3923" s="127" t="s">
        <v>1677</v>
      </c>
      <c r="H3923" s="128">
        <v>14540.478987506556</v>
      </c>
      <c r="I3923" s="127" t="s">
        <v>1676</v>
      </c>
    </row>
    <row r="3924" spans="1:9" ht="30">
      <c r="A3924" s="127" t="s">
        <v>5005</v>
      </c>
      <c r="B3924" s="128">
        <v>69.298701298701303</v>
      </c>
      <c r="C3924" s="127" t="s">
        <v>5783</v>
      </c>
      <c r="D3924" s="127" t="s">
        <v>5779</v>
      </c>
      <c r="E3924" s="128">
        <v>110.99307431869822</v>
      </c>
      <c r="F3924" s="127" t="s">
        <v>1676</v>
      </c>
      <c r="G3924" s="127" t="s">
        <v>1677</v>
      </c>
      <c r="H3924" s="128">
        <v>7691.675903436023</v>
      </c>
      <c r="I3924" s="127" t="s">
        <v>1676</v>
      </c>
    </row>
    <row r="3925" spans="1:9" ht="30">
      <c r="A3925" s="127" t="s">
        <v>5005</v>
      </c>
      <c r="B3925" s="128">
        <v>69.298701298701303</v>
      </c>
      <c r="C3925" s="127" t="s">
        <v>5785</v>
      </c>
      <c r="D3925" s="127" t="s">
        <v>5779</v>
      </c>
      <c r="E3925" s="128">
        <v>22.177307602632229</v>
      </c>
      <c r="F3925" s="127" t="s">
        <v>1676</v>
      </c>
      <c r="G3925" s="127" t="s">
        <v>1677</v>
      </c>
      <c r="H3925" s="128">
        <v>1536.8586151642285</v>
      </c>
      <c r="I3925" s="127" t="s">
        <v>1676</v>
      </c>
    </row>
    <row r="3926" spans="1:9" ht="30">
      <c r="A3926" s="127" t="s">
        <v>5005</v>
      </c>
      <c r="B3926" s="128">
        <v>69.298701298701303</v>
      </c>
      <c r="C3926" s="127" t="s">
        <v>5787</v>
      </c>
      <c r="D3926" s="127" t="s">
        <v>5779</v>
      </c>
      <c r="E3926" s="128">
        <v>5.6020340661573007</v>
      </c>
      <c r="F3926" s="127" t="s">
        <v>1676</v>
      </c>
      <c r="G3926" s="127" t="s">
        <v>1677</v>
      </c>
      <c r="H3926" s="128">
        <v>388.21368541578386</v>
      </c>
      <c r="I3926" s="127" t="s">
        <v>1676</v>
      </c>
    </row>
    <row r="3927" spans="1:9" ht="30">
      <c r="A3927" s="127" t="s">
        <v>5005</v>
      </c>
      <c r="B3927" s="128">
        <v>69.298701298701303</v>
      </c>
      <c r="C3927" s="127" t="s">
        <v>5789</v>
      </c>
      <c r="D3927" s="127" t="s">
        <v>5779</v>
      </c>
      <c r="E3927" s="128">
        <v>0.41726719668683543</v>
      </c>
      <c r="F3927" s="127" t="s">
        <v>1676</v>
      </c>
      <c r="G3927" s="127" t="s">
        <v>1677</v>
      </c>
      <c r="H3927" s="128">
        <v>28.916074824947454</v>
      </c>
      <c r="I3927" s="127" t="s">
        <v>1676</v>
      </c>
    </row>
    <row r="3928" spans="1:9" ht="30">
      <c r="A3928" s="127" t="s">
        <v>5005</v>
      </c>
      <c r="B3928" s="128">
        <v>69.298701298701303</v>
      </c>
      <c r="C3928" s="127" t="s">
        <v>5791</v>
      </c>
      <c r="D3928" s="127" t="s">
        <v>5779</v>
      </c>
      <c r="E3928" s="128">
        <v>5.1048646403176674</v>
      </c>
      <c r="F3928" s="127" t="s">
        <v>1676</v>
      </c>
      <c r="G3928" s="127" t="s">
        <v>1677</v>
      </c>
      <c r="H3928" s="128">
        <v>353.7604898796763</v>
      </c>
      <c r="I3928" s="127" t="s">
        <v>1676</v>
      </c>
    </row>
    <row r="3929" spans="1:9" ht="30">
      <c r="A3929" s="127" t="s">
        <v>5005</v>
      </c>
      <c r="B3929" s="128">
        <v>69.298701298701303</v>
      </c>
      <c r="C3929" s="127" t="s">
        <v>5793</v>
      </c>
      <c r="D3929" s="127" t="s">
        <v>5779</v>
      </c>
      <c r="E3929" s="128">
        <v>11.612457303540015</v>
      </c>
      <c r="F3929" s="127" t="s">
        <v>1676</v>
      </c>
      <c r="G3929" s="127" t="s">
        <v>1677</v>
      </c>
      <c r="H3929" s="128">
        <v>804.72821002194189</v>
      </c>
      <c r="I3929" s="127" t="s">
        <v>1676</v>
      </c>
    </row>
    <row r="3930" spans="1:9" ht="30">
      <c r="A3930" s="127" t="s">
        <v>5005</v>
      </c>
      <c r="B3930" s="128">
        <v>69.298701298701303</v>
      </c>
      <c r="C3930" s="127" t="s">
        <v>5795</v>
      </c>
      <c r="D3930" s="127" t="s">
        <v>5779</v>
      </c>
      <c r="E3930" s="128">
        <v>35.174736878154086</v>
      </c>
      <c r="F3930" s="127" t="s">
        <v>1676</v>
      </c>
      <c r="G3930" s="127" t="s">
        <v>1677</v>
      </c>
      <c r="H3930" s="128">
        <v>2437.5635841796134</v>
      </c>
      <c r="I3930" s="127" t="s">
        <v>1676</v>
      </c>
    </row>
    <row r="3931" spans="1:9" ht="30">
      <c r="A3931" s="127" t="s">
        <v>5005</v>
      </c>
      <c r="B3931" s="128">
        <v>69.298701298701303</v>
      </c>
      <c r="C3931" s="127" t="s">
        <v>1675</v>
      </c>
      <c r="D3931" s="127" t="s">
        <v>5779</v>
      </c>
      <c r="E3931" s="128">
        <v>887.80254614220303</v>
      </c>
      <c r="F3931" s="127" t="s">
        <v>1676</v>
      </c>
      <c r="G3931" s="127" t="s">
        <v>1677</v>
      </c>
      <c r="H3931" s="128">
        <v>61523.563457335011</v>
      </c>
      <c r="I3931" s="127" t="s">
        <v>1676</v>
      </c>
    </row>
    <row r="3932" spans="1:9" ht="30">
      <c r="A3932" s="127" t="s">
        <v>5011</v>
      </c>
      <c r="B3932" s="128">
        <v>7.3040847201210291</v>
      </c>
      <c r="C3932" s="127" t="s">
        <v>5777</v>
      </c>
      <c r="D3932" s="127" t="s">
        <v>5779</v>
      </c>
      <c r="E3932" s="128">
        <v>5.1758888440090436</v>
      </c>
      <c r="F3932" s="127" t="s">
        <v>1676</v>
      </c>
      <c r="G3932" s="127" t="s">
        <v>1677</v>
      </c>
      <c r="H3932" s="128">
        <v>37.805130618571354</v>
      </c>
      <c r="I3932" s="127" t="s">
        <v>1676</v>
      </c>
    </row>
    <row r="3933" spans="1:9" ht="30">
      <c r="A3933" s="127" t="s">
        <v>5011</v>
      </c>
      <c r="B3933" s="128">
        <v>7.3040847201210291</v>
      </c>
      <c r="C3933" s="127" t="s">
        <v>5781</v>
      </c>
      <c r="D3933" s="127" t="s">
        <v>5779</v>
      </c>
      <c r="E3933" s="128">
        <v>209.82325375524826</v>
      </c>
      <c r="F3933" s="127" t="s">
        <v>1676</v>
      </c>
      <c r="G3933" s="127" t="s">
        <v>1677</v>
      </c>
      <c r="H3933" s="128">
        <v>1532.5668216797862</v>
      </c>
      <c r="I3933" s="127" t="s">
        <v>1676</v>
      </c>
    </row>
    <row r="3934" spans="1:9" ht="30">
      <c r="A3934" s="127" t="s">
        <v>5011</v>
      </c>
      <c r="B3934" s="128">
        <v>7.3040847201210291</v>
      </c>
      <c r="C3934" s="127" t="s">
        <v>5783</v>
      </c>
      <c r="D3934" s="127" t="s">
        <v>5779</v>
      </c>
      <c r="E3934" s="128">
        <v>110.99307431869822</v>
      </c>
      <c r="F3934" s="127" t="s">
        <v>1676</v>
      </c>
      <c r="G3934" s="127" t="s">
        <v>1677</v>
      </c>
      <c r="H3934" s="128">
        <v>810.70281817046146</v>
      </c>
      <c r="I3934" s="127" t="s">
        <v>1676</v>
      </c>
    </row>
    <row r="3935" spans="1:9" ht="30">
      <c r="A3935" s="127" t="s">
        <v>5011</v>
      </c>
      <c r="B3935" s="128">
        <v>7.3040847201210291</v>
      </c>
      <c r="C3935" s="127" t="s">
        <v>5785</v>
      </c>
      <c r="D3935" s="127" t="s">
        <v>5779</v>
      </c>
      <c r="E3935" s="128">
        <v>22.177307602632229</v>
      </c>
      <c r="F3935" s="127" t="s">
        <v>1676</v>
      </c>
      <c r="G3935" s="127" t="s">
        <v>1677</v>
      </c>
      <c r="H3935" s="128">
        <v>161.98493359380998</v>
      </c>
      <c r="I3935" s="127" t="s">
        <v>1676</v>
      </c>
    </row>
    <row r="3936" spans="1:9" ht="30">
      <c r="A3936" s="127" t="s">
        <v>5011</v>
      </c>
      <c r="B3936" s="128">
        <v>7.3040847201210291</v>
      </c>
      <c r="C3936" s="127" t="s">
        <v>5787</v>
      </c>
      <c r="D3936" s="127" t="s">
        <v>5779</v>
      </c>
      <c r="E3936" s="128">
        <v>5.6020340661573007</v>
      </c>
      <c r="F3936" s="127" t="s">
        <v>1676</v>
      </c>
      <c r="G3936" s="127" t="s">
        <v>1677</v>
      </c>
      <c r="H3936" s="128">
        <v>40.917731424217017</v>
      </c>
      <c r="I3936" s="127" t="s">
        <v>1676</v>
      </c>
    </row>
    <row r="3937" spans="1:9" ht="30">
      <c r="A3937" s="127" t="s">
        <v>5011</v>
      </c>
      <c r="B3937" s="128">
        <v>7.3040847201210291</v>
      </c>
      <c r="C3937" s="127" t="s">
        <v>5789</v>
      </c>
      <c r="D3937" s="127" t="s">
        <v>5779</v>
      </c>
      <c r="E3937" s="128">
        <v>0.41726719668683543</v>
      </c>
      <c r="F3937" s="127" t="s">
        <v>1676</v>
      </c>
      <c r="G3937" s="127" t="s">
        <v>1677</v>
      </c>
      <c r="H3937" s="128">
        <v>3.0477549555280508</v>
      </c>
      <c r="I3937" s="127" t="s">
        <v>1676</v>
      </c>
    </row>
    <row r="3938" spans="1:9" ht="30">
      <c r="A3938" s="127" t="s">
        <v>5011</v>
      </c>
      <c r="B3938" s="128">
        <v>7.3040847201210291</v>
      </c>
      <c r="C3938" s="127" t="s">
        <v>5791</v>
      </c>
      <c r="D3938" s="127" t="s">
        <v>5779</v>
      </c>
      <c r="E3938" s="128">
        <v>5.1048646403176674</v>
      </c>
      <c r="F3938" s="127" t="s">
        <v>1676</v>
      </c>
      <c r="G3938" s="127" t="s">
        <v>1677</v>
      </c>
      <c r="H3938" s="128">
        <v>37.286363817630409</v>
      </c>
      <c r="I3938" s="127" t="s">
        <v>1676</v>
      </c>
    </row>
    <row r="3939" spans="1:9" ht="30">
      <c r="A3939" s="127" t="s">
        <v>5011</v>
      </c>
      <c r="B3939" s="128">
        <v>7.3040847201210291</v>
      </c>
      <c r="C3939" s="127" t="s">
        <v>5793</v>
      </c>
      <c r="D3939" s="127" t="s">
        <v>5779</v>
      </c>
      <c r="E3939" s="128">
        <v>11.612457303540015</v>
      </c>
      <c r="F3939" s="127" t="s">
        <v>1676</v>
      </c>
      <c r="G3939" s="127" t="s">
        <v>1677</v>
      </c>
      <c r="H3939" s="128">
        <v>84.818371953844476</v>
      </c>
      <c r="I3939" s="127" t="s">
        <v>1676</v>
      </c>
    </row>
    <row r="3940" spans="1:9" ht="30">
      <c r="A3940" s="127" t="s">
        <v>5011</v>
      </c>
      <c r="B3940" s="128">
        <v>7.3040847201210291</v>
      </c>
      <c r="C3940" s="127" t="s">
        <v>5795</v>
      </c>
      <c r="D3940" s="127" t="s">
        <v>5779</v>
      </c>
      <c r="E3940" s="128">
        <v>35.174736878154086</v>
      </c>
      <c r="F3940" s="127" t="s">
        <v>1676</v>
      </c>
      <c r="G3940" s="127" t="s">
        <v>1677</v>
      </c>
      <c r="H3940" s="128">
        <v>256.91925816600292</v>
      </c>
      <c r="I3940" s="127" t="s">
        <v>1676</v>
      </c>
    </row>
    <row r="3941" spans="1:9" ht="30">
      <c r="A3941" s="127" t="s">
        <v>5011</v>
      </c>
      <c r="B3941" s="128">
        <v>7.3040847201210291</v>
      </c>
      <c r="C3941" s="127" t="s">
        <v>1675</v>
      </c>
      <c r="D3941" s="127" t="s">
        <v>5779</v>
      </c>
      <c r="E3941" s="128">
        <v>887.80254614220303</v>
      </c>
      <c r="F3941" s="127" t="s">
        <v>1676</v>
      </c>
      <c r="G3941" s="127" t="s">
        <v>1677</v>
      </c>
      <c r="H3941" s="128">
        <v>6484.5850117618102</v>
      </c>
      <c r="I3941" s="127" t="s">
        <v>1676</v>
      </c>
    </row>
    <row r="3942" spans="1:9" ht="30">
      <c r="A3942" s="127" t="s">
        <v>5015</v>
      </c>
      <c r="B3942" s="128">
        <v>21.606903933636605</v>
      </c>
      <c r="C3942" s="127" t="s">
        <v>5777</v>
      </c>
      <c r="D3942" s="127" t="s">
        <v>5779</v>
      </c>
      <c r="E3942" s="128">
        <v>5.1758888440090436</v>
      </c>
      <c r="F3942" s="127" t="s">
        <v>1676</v>
      </c>
      <c r="G3942" s="127" t="s">
        <v>1677</v>
      </c>
      <c r="H3942" s="128">
        <v>111.83493302368483</v>
      </c>
      <c r="I3942" s="127" t="s">
        <v>1676</v>
      </c>
    </row>
    <row r="3943" spans="1:9" ht="30">
      <c r="A3943" s="127" t="s">
        <v>5015</v>
      </c>
      <c r="B3943" s="128">
        <v>21.606903933636605</v>
      </c>
      <c r="C3943" s="127" t="s">
        <v>5781</v>
      </c>
      <c r="D3943" s="127" t="s">
        <v>5779</v>
      </c>
      <c r="E3943" s="128">
        <v>209.82325375524826</v>
      </c>
      <c r="F3943" s="127" t="s">
        <v>1676</v>
      </c>
      <c r="G3943" s="127" t="s">
        <v>1677</v>
      </c>
      <c r="H3943" s="128">
        <v>4533.6308869327049</v>
      </c>
      <c r="I3943" s="127" t="s">
        <v>1676</v>
      </c>
    </row>
    <row r="3944" spans="1:9" ht="30">
      <c r="A3944" s="127" t="s">
        <v>5015</v>
      </c>
      <c r="B3944" s="128">
        <v>21.606903933636605</v>
      </c>
      <c r="C3944" s="127" t="s">
        <v>5783</v>
      </c>
      <c r="D3944" s="127" t="s">
        <v>5779</v>
      </c>
      <c r="E3944" s="128">
        <v>110.99307431869822</v>
      </c>
      <c r="F3944" s="127" t="s">
        <v>1676</v>
      </c>
      <c r="G3944" s="127" t="s">
        <v>1677</v>
      </c>
      <c r="H3944" s="128">
        <v>2398.2166941031005</v>
      </c>
      <c r="I3944" s="127" t="s">
        <v>1676</v>
      </c>
    </row>
    <row r="3945" spans="1:9" ht="30">
      <c r="A3945" s="127" t="s">
        <v>5015</v>
      </c>
      <c r="B3945" s="128">
        <v>21.606903933636605</v>
      </c>
      <c r="C3945" s="127" t="s">
        <v>5785</v>
      </c>
      <c r="D3945" s="127" t="s">
        <v>5779</v>
      </c>
      <c r="E3945" s="128">
        <v>22.177307602632229</v>
      </c>
      <c r="F3945" s="127" t="s">
        <v>1676</v>
      </c>
      <c r="G3945" s="127" t="s">
        <v>1677</v>
      </c>
      <c r="H3945" s="128">
        <v>479.1829548767833</v>
      </c>
      <c r="I3945" s="127" t="s">
        <v>1676</v>
      </c>
    </row>
    <row r="3946" spans="1:9" ht="30">
      <c r="A3946" s="127" t="s">
        <v>5015</v>
      </c>
      <c r="B3946" s="128">
        <v>21.606903933636605</v>
      </c>
      <c r="C3946" s="127" t="s">
        <v>5787</v>
      </c>
      <c r="D3946" s="127" t="s">
        <v>5779</v>
      </c>
      <c r="E3946" s="128">
        <v>5.6020340661573007</v>
      </c>
      <c r="F3946" s="127" t="s">
        <v>1676</v>
      </c>
      <c r="G3946" s="127" t="s">
        <v>1677</v>
      </c>
      <c r="H3946" s="128">
        <v>121.04261190042045</v>
      </c>
      <c r="I3946" s="127" t="s">
        <v>1676</v>
      </c>
    </row>
    <row r="3947" spans="1:9" ht="30">
      <c r="A3947" s="127" t="s">
        <v>5015</v>
      </c>
      <c r="B3947" s="128">
        <v>21.606903933636605</v>
      </c>
      <c r="C3947" s="127" t="s">
        <v>5789</v>
      </c>
      <c r="D3947" s="127" t="s">
        <v>5779</v>
      </c>
      <c r="E3947" s="128">
        <v>0.41726719668683543</v>
      </c>
      <c r="F3947" s="127" t="s">
        <v>1676</v>
      </c>
      <c r="G3947" s="127" t="s">
        <v>1677</v>
      </c>
      <c r="H3947" s="128">
        <v>9.0158522334703033</v>
      </c>
      <c r="I3947" s="127" t="s">
        <v>1676</v>
      </c>
    </row>
    <row r="3948" spans="1:9" ht="30">
      <c r="A3948" s="127" t="s">
        <v>5015</v>
      </c>
      <c r="B3948" s="128">
        <v>21.606903933636605</v>
      </c>
      <c r="C3948" s="127" t="s">
        <v>5791</v>
      </c>
      <c r="D3948" s="127" t="s">
        <v>5779</v>
      </c>
      <c r="E3948" s="128">
        <v>5.1048646403176674</v>
      </c>
      <c r="F3948" s="127" t="s">
        <v>1676</v>
      </c>
      <c r="G3948" s="127" t="s">
        <v>1677</v>
      </c>
      <c r="H3948" s="128">
        <v>110.30031987756222</v>
      </c>
      <c r="I3948" s="127" t="s">
        <v>1676</v>
      </c>
    </row>
    <row r="3949" spans="1:9" ht="30">
      <c r="A3949" s="127" t="s">
        <v>5015</v>
      </c>
      <c r="B3949" s="128">
        <v>21.606903933636605</v>
      </c>
      <c r="C3949" s="127" t="s">
        <v>5793</v>
      </c>
      <c r="D3949" s="127" t="s">
        <v>5779</v>
      </c>
      <c r="E3949" s="128">
        <v>11.612457303540015</v>
      </c>
      <c r="F3949" s="127" t="s">
        <v>1676</v>
      </c>
      <c r="G3949" s="127" t="s">
        <v>1677</v>
      </c>
      <c r="H3949" s="128">
        <v>250.90924939104588</v>
      </c>
      <c r="I3949" s="127" t="s">
        <v>1676</v>
      </c>
    </row>
    <row r="3950" spans="1:9" ht="30">
      <c r="A3950" s="127" t="s">
        <v>5015</v>
      </c>
      <c r="B3950" s="128">
        <v>21.606903933636605</v>
      </c>
      <c r="C3950" s="127" t="s">
        <v>5795</v>
      </c>
      <c r="D3950" s="127" t="s">
        <v>5779</v>
      </c>
      <c r="E3950" s="128">
        <v>35.174736878154086</v>
      </c>
      <c r="F3950" s="127" t="s">
        <v>1676</v>
      </c>
      <c r="G3950" s="127" t="s">
        <v>1677</v>
      </c>
      <c r="H3950" s="128">
        <v>760.01716061722004</v>
      </c>
      <c r="I3950" s="127" t="s">
        <v>1676</v>
      </c>
    </row>
    <row r="3951" spans="1:9" ht="30">
      <c r="A3951" s="127" t="s">
        <v>5015</v>
      </c>
      <c r="B3951" s="128">
        <v>21.606903933636605</v>
      </c>
      <c r="C3951" s="127" t="s">
        <v>1675</v>
      </c>
      <c r="D3951" s="127" t="s">
        <v>5779</v>
      </c>
      <c r="E3951" s="128">
        <v>887.80254614220303</v>
      </c>
      <c r="F3951" s="127" t="s">
        <v>1676</v>
      </c>
      <c r="G3951" s="127" t="s">
        <v>1677</v>
      </c>
      <c r="H3951" s="128">
        <v>19182.664326532562</v>
      </c>
      <c r="I3951" s="127" t="s">
        <v>1676</v>
      </c>
    </row>
    <row r="3952" spans="1:9" ht="30">
      <c r="A3952" s="127" t="s">
        <v>5017</v>
      </c>
      <c r="B3952" s="128">
        <v>2.5961774744027299</v>
      </c>
      <c r="C3952" s="127" t="s">
        <v>5777</v>
      </c>
      <c r="D3952" s="127" t="s">
        <v>5779</v>
      </c>
      <c r="E3952" s="128">
        <v>5.1758888440090436</v>
      </c>
      <c r="F3952" s="127" t="s">
        <v>1676</v>
      </c>
      <c r="G3952" s="127" t="s">
        <v>1677</v>
      </c>
      <c r="H3952" s="128">
        <v>13.437526026828664</v>
      </c>
      <c r="I3952" s="127" t="s">
        <v>1676</v>
      </c>
    </row>
    <row r="3953" spans="1:9" ht="30">
      <c r="A3953" s="127" t="s">
        <v>5017</v>
      </c>
      <c r="B3953" s="128">
        <v>2.5961774744027299</v>
      </c>
      <c r="C3953" s="127" t="s">
        <v>5781</v>
      </c>
      <c r="D3953" s="127" t="s">
        <v>5779</v>
      </c>
      <c r="E3953" s="128">
        <v>209.82325375524826</v>
      </c>
      <c r="F3953" s="127" t="s">
        <v>1676</v>
      </c>
      <c r="G3953" s="127" t="s">
        <v>1677</v>
      </c>
      <c r="H3953" s="128">
        <v>544.73840500526353</v>
      </c>
      <c r="I3953" s="127" t="s">
        <v>1676</v>
      </c>
    </row>
    <row r="3954" spans="1:9" ht="30">
      <c r="A3954" s="127" t="s">
        <v>5017</v>
      </c>
      <c r="B3954" s="128">
        <v>2.5961774744027299</v>
      </c>
      <c r="C3954" s="127" t="s">
        <v>5783</v>
      </c>
      <c r="D3954" s="127" t="s">
        <v>5779</v>
      </c>
      <c r="E3954" s="128">
        <v>110.99307431869822</v>
      </c>
      <c r="F3954" s="127" t="s">
        <v>1676</v>
      </c>
      <c r="G3954" s="127" t="s">
        <v>1677</v>
      </c>
      <c r="H3954" s="128">
        <v>288.15771936091244</v>
      </c>
      <c r="I3954" s="127" t="s">
        <v>1676</v>
      </c>
    </row>
    <row r="3955" spans="1:9" ht="30">
      <c r="A3955" s="127" t="s">
        <v>5017</v>
      </c>
      <c r="B3955" s="128">
        <v>2.5961774744027299</v>
      </c>
      <c r="C3955" s="127" t="s">
        <v>5785</v>
      </c>
      <c r="D3955" s="127" t="s">
        <v>5779</v>
      </c>
      <c r="E3955" s="128">
        <v>22.177307602632229</v>
      </c>
      <c r="F3955" s="127" t="s">
        <v>1676</v>
      </c>
      <c r="G3955" s="127" t="s">
        <v>1677</v>
      </c>
      <c r="H3955" s="128">
        <v>57.576226440854199</v>
      </c>
      <c r="I3955" s="127" t="s">
        <v>1676</v>
      </c>
    </row>
    <row r="3956" spans="1:9" ht="30">
      <c r="A3956" s="127" t="s">
        <v>5017</v>
      </c>
      <c r="B3956" s="128">
        <v>2.5961774744027299</v>
      </c>
      <c r="C3956" s="127" t="s">
        <v>5787</v>
      </c>
      <c r="D3956" s="127" t="s">
        <v>5779</v>
      </c>
      <c r="E3956" s="128">
        <v>5.6020340661573007</v>
      </c>
      <c r="F3956" s="127" t="s">
        <v>1676</v>
      </c>
      <c r="G3956" s="127" t="s">
        <v>1677</v>
      </c>
      <c r="H3956" s="128">
        <v>14.543874653394317</v>
      </c>
      <c r="I3956" s="127" t="s">
        <v>1676</v>
      </c>
    </row>
    <row r="3957" spans="1:9" ht="30">
      <c r="A3957" s="127" t="s">
        <v>5017</v>
      </c>
      <c r="B3957" s="128">
        <v>2.5961774744027299</v>
      </c>
      <c r="C3957" s="127" t="s">
        <v>5789</v>
      </c>
      <c r="D3957" s="127" t="s">
        <v>5779</v>
      </c>
      <c r="E3957" s="128">
        <v>0.41726719668683543</v>
      </c>
      <c r="F3957" s="127" t="s">
        <v>1676</v>
      </c>
      <c r="G3957" s="127" t="s">
        <v>1677</v>
      </c>
      <c r="H3957" s="128">
        <v>1.0832996968455355</v>
      </c>
      <c r="I3957" s="127" t="s">
        <v>1676</v>
      </c>
    </row>
    <row r="3958" spans="1:9" ht="30">
      <c r="A3958" s="127" t="s">
        <v>5017</v>
      </c>
      <c r="B3958" s="128">
        <v>2.5961774744027299</v>
      </c>
      <c r="C3958" s="127" t="s">
        <v>5791</v>
      </c>
      <c r="D3958" s="127" t="s">
        <v>5779</v>
      </c>
      <c r="E3958" s="128">
        <v>5.1048646403176674</v>
      </c>
      <c r="F3958" s="127" t="s">
        <v>1676</v>
      </c>
      <c r="G3958" s="127" t="s">
        <v>1677</v>
      </c>
      <c r="H3958" s="128">
        <v>13.253134589067722</v>
      </c>
      <c r="I3958" s="127" t="s">
        <v>1676</v>
      </c>
    </row>
    <row r="3959" spans="1:9" ht="30">
      <c r="A3959" s="127" t="s">
        <v>5017</v>
      </c>
      <c r="B3959" s="128">
        <v>2.5961774744027299</v>
      </c>
      <c r="C3959" s="127" t="s">
        <v>5793</v>
      </c>
      <c r="D3959" s="127" t="s">
        <v>5779</v>
      </c>
      <c r="E3959" s="128">
        <v>11.612457303540015</v>
      </c>
      <c r="F3959" s="127" t="s">
        <v>1676</v>
      </c>
      <c r="G3959" s="127" t="s">
        <v>1677</v>
      </c>
      <c r="H3959" s="128">
        <v>30.148000073914051</v>
      </c>
      <c r="I3959" s="127" t="s">
        <v>1676</v>
      </c>
    </row>
    <row r="3960" spans="1:9" ht="30">
      <c r="A3960" s="127" t="s">
        <v>5017</v>
      </c>
      <c r="B3960" s="128">
        <v>2.5961774744027299</v>
      </c>
      <c r="C3960" s="127" t="s">
        <v>5795</v>
      </c>
      <c r="D3960" s="127" t="s">
        <v>5779</v>
      </c>
      <c r="E3960" s="128">
        <v>35.174736878154086</v>
      </c>
      <c r="F3960" s="127" t="s">
        <v>1676</v>
      </c>
      <c r="G3960" s="127" t="s">
        <v>1677</v>
      </c>
      <c r="H3960" s="128">
        <v>91.319859551106646</v>
      </c>
      <c r="I3960" s="127" t="s">
        <v>1676</v>
      </c>
    </row>
    <row r="3961" spans="1:9" ht="30">
      <c r="A3961" s="127" t="s">
        <v>5017</v>
      </c>
      <c r="B3961" s="128">
        <v>2.5961774744027299</v>
      </c>
      <c r="C3961" s="127" t="s">
        <v>1675</v>
      </c>
      <c r="D3961" s="127" t="s">
        <v>5779</v>
      </c>
      <c r="E3961" s="128">
        <v>887.80254614220303</v>
      </c>
      <c r="F3961" s="127" t="s">
        <v>1676</v>
      </c>
      <c r="G3961" s="127" t="s">
        <v>1677</v>
      </c>
      <c r="H3961" s="128">
        <v>2304.8929720117776</v>
      </c>
      <c r="I3961" s="127" t="s">
        <v>1676</v>
      </c>
    </row>
    <row r="3962" spans="1:9" ht="30">
      <c r="A3962" s="127" t="s">
        <v>5019</v>
      </c>
      <c r="B3962" s="128">
        <v>2.5961774744027299</v>
      </c>
      <c r="C3962" s="127" t="s">
        <v>5777</v>
      </c>
      <c r="D3962" s="127" t="s">
        <v>5779</v>
      </c>
      <c r="E3962" s="128">
        <v>5.1758888440090436</v>
      </c>
      <c r="F3962" s="127" t="s">
        <v>1676</v>
      </c>
      <c r="G3962" s="127" t="s">
        <v>1677</v>
      </c>
      <c r="H3962" s="128">
        <v>13.437526026828664</v>
      </c>
      <c r="I3962" s="127" t="s">
        <v>1676</v>
      </c>
    </row>
    <row r="3963" spans="1:9" ht="30">
      <c r="A3963" s="127" t="s">
        <v>5019</v>
      </c>
      <c r="B3963" s="128">
        <v>2.5961774744027299</v>
      </c>
      <c r="C3963" s="127" t="s">
        <v>5781</v>
      </c>
      <c r="D3963" s="127" t="s">
        <v>5779</v>
      </c>
      <c r="E3963" s="128">
        <v>209.82325375524826</v>
      </c>
      <c r="F3963" s="127" t="s">
        <v>1676</v>
      </c>
      <c r="G3963" s="127" t="s">
        <v>1677</v>
      </c>
      <c r="H3963" s="128">
        <v>544.73840500526353</v>
      </c>
      <c r="I3963" s="127" t="s">
        <v>1676</v>
      </c>
    </row>
    <row r="3964" spans="1:9" ht="30">
      <c r="A3964" s="127" t="s">
        <v>5019</v>
      </c>
      <c r="B3964" s="128">
        <v>2.5961774744027299</v>
      </c>
      <c r="C3964" s="127" t="s">
        <v>5783</v>
      </c>
      <c r="D3964" s="127" t="s">
        <v>5779</v>
      </c>
      <c r="E3964" s="128">
        <v>110.99307431869822</v>
      </c>
      <c r="F3964" s="127" t="s">
        <v>1676</v>
      </c>
      <c r="G3964" s="127" t="s">
        <v>1677</v>
      </c>
      <c r="H3964" s="128">
        <v>288.15771936091244</v>
      </c>
      <c r="I3964" s="127" t="s">
        <v>1676</v>
      </c>
    </row>
    <row r="3965" spans="1:9" ht="30">
      <c r="A3965" s="127" t="s">
        <v>5019</v>
      </c>
      <c r="B3965" s="128">
        <v>2.5961774744027299</v>
      </c>
      <c r="C3965" s="127" t="s">
        <v>5785</v>
      </c>
      <c r="D3965" s="127" t="s">
        <v>5779</v>
      </c>
      <c r="E3965" s="128">
        <v>22.177307602632229</v>
      </c>
      <c r="F3965" s="127" t="s">
        <v>1676</v>
      </c>
      <c r="G3965" s="127" t="s">
        <v>1677</v>
      </c>
      <c r="H3965" s="128">
        <v>57.576226440854199</v>
      </c>
      <c r="I3965" s="127" t="s">
        <v>1676</v>
      </c>
    </row>
    <row r="3966" spans="1:9" ht="30">
      <c r="A3966" s="127" t="s">
        <v>5019</v>
      </c>
      <c r="B3966" s="128">
        <v>2.5961774744027299</v>
      </c>
      <c r="C3966" s="127" t="s">
        <v>5787</v>
      </c>
      <c r="D3966" s="127" t="s">
        <v>5779</v>
      </c>
      <c r="E3966" s="128">
        <v>5.6020340661573007</v>
      </c>
      <c r="F3966" s="127" t="s">
        <v>1676</v>
      </c>
      <c r="G3966" s="127" t="s">
        <v>1677</v>
      </c>
      <c r="H3966" s="128">
        <v>14.543874653394317</v>
      </c>
      <c r="I3966" s="127" t="s">
        <v>1676</v>
      </c>
    </row>
    <row r="3967" spans="1:9" ht="30">
      <c r="A3967" s="127" t="s">
        <v>5019</v>
      </c>
      <c r="B3967" s="128">
        <v>2.5961774744027299</v>
      </c>
      <c r="C3967" s="127" t="s">
        <v>5789</v>
      </c>
      <c r="D3967" s="127" t="s">
        <v>5779</v>
      </c>
      <c r="E3967" s="128">
        <v>0.41726719668683543</v>
      </c>
      <c r="F3967" s="127" t="s">
        <v>1676</v>
      </c>
      <c r="G3967" s="127" t="s">
        <v>1677</v>
      </c>
      <c r="H3967" s="128">
        <v>1.0832996968455355</v>
      </c>
      <c r="I3967" s="127" t="s">
        <v>1676</v>
      </c>
    </row>
    <row r="3968" spans="1:9" ht="30">
      <c r="A3968" s="127" t="s">
        <v>5019</v>
      </c>
      <c r="B3968" s="128">
        <v>2.5961774744027299</v>
      </c>
      <c r="C3968" s="127" t="s">
        <v>5791</v>
      </c>
      <c r="D3968" s="127" t="s">
        <v>5779</v>
      </c>
      <c r="E3968" s="128">
        <v>5.1048646403176674</v>
      </c>
      <c r="F3968" s="127" t="s">
        <v>1676</v>
      </c>
      <c r="G3968" s="127" t="s">
        <v>1677</v>
      </c>
      <c r="H3968" s="128">
        <v>13.253134589067722</v>
      </c>
      <c r="I3968" s="127" t="s">
        <v>1676</v>
      </c>
    </row>
    <row r="3969" spans="1:9" ht="30">
      <c r="A3969" s="127" t="s">
        <v>5019</v>
      </c>
      <c r="B3969" s="128">
        <v>2.5961774744027299</v>
      </c>
      <c r="C3969" s="127" t="s">
        <v>5793</v>
      </c>
      <c r="D3969" s="127" t="s">
        <v>5779</v>
      </c>
      <c r="E3969" s="128">
        <v>11.612457303540015</v>
      </c>
      <c r="F3969" s="127" t="s">
        <v>1676</v>
      </c>
      <c r="G3969" s="127" t="s">
        <v>1677</v>
      </c>
      <c r="H3969" s="128">
        <v>30.148000073914051</v>
      </c>
      <c r="I3969" s="127" t="s">
        <v>1676</v>
      </c>
    </row>
    <row r="3970" spans="1:9" ht="30">
      <c r="A3970" s="127" t="s">
        <v>5019</v>
      </c>
      <c r="B3970" s="128">
        <v>2.5961774744027299</v>
      </c>
      <c r="C3970" s="127" t="s">
        <v>5795</v>
      </c>
      <c r="D3970" s="127" t="s">
        <v>5779</v>
      </c>
      <c r="E3970" s="128">
        <v>35.174736878154086</v>
      </c>
      <c r="F3970" s="127" t="s">
        <v>1676</v>
      </c>
      <c r="G3970" s="127" t="s">
        <v>1677</v>
      </c>
      <c r="H3970" s="128">
        <v>91.319859551106646</v>
      </c>
      <c r="I3970" s="127" t="s">
        <v>1676</v>
      </c>
    </row>
    <row r="3971" spans="1:9" ht="30">
      <c r="A3971" s="127" t="s">
        <v>5019</v>
      </c>
      <c r="B3971" s="128">
        <v>2.5961774744027299</v>
      </c>
      <c r="C3971" s="127" t="s">
        <v>1675</v>
      </c>
      <c r="D3971" s="127" t="s">
        <v>5779</v>
      </c>
      <c r="E3971" s="128">
        <v>887.80254614220303</v>
      </c>
      <c r="F3971" s="127" t="s">
        <v>1676</v>
      </c>
      <c r="G3971" s="127" t="s">
        <v>1677</v>
      </c>
      <c r="H3971" s="128">
        <v>2304.8929720117776</v>
      </c>
      <c r="I3971" s="127" t="s">
        <v>1676</v>
      </c>
    </row>
    <row r="3972" spans="1:9" ht="30">
      <c r="A3972" s="127" t="s">
        <v>5021</v>
      </c>
      <c r="B3972" s="128">
        <v>137.63932705963151</v>
      </c>
      <c r="C3972" s="127" t="s">
        <v>5777</v>
      </c>
      <c r="D3972" s="127" t="s">
        <v>5779</v>
      </c>
      <c r="E3972" s="128">
        <v>5.1758888440090436</v>
      </c>
      <c r="F3972" s="127" t="s">
        <v>1676</v>
      </c>
      <c r="G3972" s="127" t="s">
        <v>1677</v>
      </c>
      <c r="H3972" s="128">
        <v>712.40585742485882</v>
      </c>
      <c r="I3972" s="127" t="s">
        <v>1676</v>
      </c>
    </row>
    <row r="3973" spans="1:9" ht="30">
      <c r="A3973" s="127" t="s">
        <v>5021</v>
      </c>
      <c r="B3973" s="128">
        <v>137.63932705963151</v>
      </c>
      <c r="C3973" s="127" t="s">
        <v>5781</v>
      </c>
      <c r="D3973" s="127" t="s">
        <v>5779</v>
      </c>
      <c r="E3973" s="128">
        <v>209.82325375524826</v>
      </c>
      <c r="F3973" s="127" t="s">
        <v>1676</v>
      </c>
      <c r="G3973" s="127" t="s">
        <v>1677</v>
      </c>
      <c r="H3973" s="128">
        <v>28879.931448334672</v>
      </c>
      <c r="I3973" s="127" t="s">
        <v>1676</v>
      </c>
    </row>
    <row r="3974" spans="1:9" ht="30">
      <c r="A3974" s="127" t="s">
        <v>5021</v>
      </c>
      <c r="B3974" s="128">
        <v>137.63932705963151</v>
      </c>
      <c r="C3974" s="127" t="s">
        <v>5783</v>
      </c>
      <c r="D3974" s="127" t="s">
        <v>5779</v>
      </c>
      <c r="E3974" s="128">
        <v>110.99307431869822</v>
      </c>
      <c r="F3974" s="127" t="s">
        <v>1676</v>
      </c>
      <c r="G3974" s="127" t="s">
        <v>1677</v>
      </c>
      <c r="H3974" s="128">
        <v>15277.012057505292</v>
      </c>
      <c r="I3974" s="127" t="s">
        <v>1676</v>
      </c>
    </row>
    <row r="3975" spans="1:9" ht="30">
      <c r="A3975" s="127" t="s">
        <v>5021</v>
      </c>
      <c r="B3975" s="128">
        <v>137.63932705963151</v>
      </c>
      <c r="C3975" s="127" t="s">
        <v>5785</v>
      </c>
      <c r="D3975" s="127" t="s">
        <v>5779</v>
      </c>
      <c r="E3975" s="128">
        <v>22.177307602632229</v>
      </c>
      <c r="F3975" s="127" t="s">
        <v>1676</v>
      </c>
      <c r="G3975" s="127" t="s">
        <v>1677</v>
      </c>
      <c r="H3975" s="128">
        <v>3052.4696944207499</v>
      </c>
      <c r="I3975" s="127" t="s">
        <v>1676</v>
      </c>
    </row>
    <row r="3976" spans="1:9" ht="30">
      <c r="A3976" s="127" t="s">
        <v>5021</v>
      </c>
      <c r="B3976" s="128">
        <v>137.63932705963151</v>
      </c>
      <c r="C3976" s="127" t="s">
        <v>5787</v>
      </c>
      <c r="D3976" s="127" t="s">
        <v>5779</v>
      </c>
      <c r="E3976" s="128">
        <v>5.6020340661573007</v>
      </c>
      <c r="F3976" s="127" t="s">
        <v>1676</v>
      </c>
      <c r="G3976" s="127" t="s">
        <v>1677</v>
      </c>
      <c r="H3976" s="128">
        <v>771.06019903102208</v>
      </c>
      <c r="I3976" s="127" t="s">
        <v>1676</v>
      </c>
    </row>
    <row r="3977" spans="1:9" ht="30">
      <c r="A3977" s="127" t="s">
        <v>5021</v>
      </c>
      <c r="B3977" s="128">
        <v>137.63932705963151</v>
      </c>
      <c r="C3977" s="127" t="s">
        <v>5789</v>
      </c>
      <c r="D3977" s="127" t="s">
        <v>5779</v>
      </c>
      <c r="E3977" s="128">
        <v>0.41726719668683543</v>
      </c>
      <c r="F3977" s="127" t="s">
        <v>1676</v>
      </c>
      <c r="G3977" s="127" t="s">
        <v>1677</v>
      </c>
      <c r="H3977" s="128">
        <v>57.432376156034934</v>
      </c>
      <c r="I3977" s="127" t="s">
        <v>1676</v>
      </c>
    </row>
    <row r="3978" spans="1:9" ht="30">
      <c r="A3978" s="127" t="s">
        <v>5021</v>
      </c>
      <c r="B3978" s="128">
        <v>137.63932705963151</v>
      </c>
      <c r="C3978" s="127" t="s">
        <v>5791</v>
      </c>
      <c r="D3978" s="127" t="s">
        <v>5779</v>
      </c>
      <c r="E3978" s="128">
        <v>5.1048646403176674</v>
      </c>
      <c r="F3978" s="127" t="s">
        <v>1676</v>
      </c>
      <c r="G3978" s="127" t="s">
        <v>1677</v>
      </c>
      <c r="H3978" s="128">
        <v>702.63013382383156</v>
      </c>
      <c r="I3978" s="127" t="s">
        <v>1676</v>
      </c>
    </row>
    <row r="3979" spans="1:9" ht="30">
      <c r="A3979" s="127" t="s">
        <v>5021</v>
      </c>
      <c r="B3979" s="128">
        <v>137.63932705963151</v>
      </c>
      <c r="C3979" s="127" t="s">
        <v>5793</v>
      </c>
      <c r="D3979" s="127" t="s">
        <v>5779</v>
      </c>
      <c r="E3979" s="128">
        <v>11.612457303540015</v>
      </c>
      <c r="F3979" s="127" t="s">
        <v>1676</v>
      </c>
      <c r="G3979" s="127" t="s">
        <v>1677</v>
      </c>
      <c r="H3979" s="128">
        <v>1598.3308087679509</v>
      </c>
      <c r="I3979" s="127" t="s">
        <v>1676</v>
      </c>
    </row>
    <row r="3980" spans="1:9" ht="30">
      <c r="A3980" s="127" t="s">
        <v>5021</v>
      </c>
      <c r="B3980" s="128">
        <v>137.63932705963151</v>
      </c>
      <c r="C3980" s="127" t="s">
        <v>5795</v>
      </c>
      <c r="D3980" s="127" t="s">
        <v>5779</v>
      </c>
      <c r="E3980" s="128">
        <v>35.174736878154086</v>
      </c>
      <c r="F3980" s="127" t="s">
        <v>1676</v>
      </c>
      <c r="G3980" s="127" t="s">
        <v>1677</v>
      </c>
      <c r="H3980" s="128">
        <v>4841.4271134087321</v>
      </c>
      <c r="I3980" s="127" t="s">
        <v>1676</v>
      </c>
    </row>
    <row r="3981" spans="1:9" ht="30">
      <c r="A3981" s="127" t="s">
        <v>5021</v>
      </c>
      <c r="B3981" s="128">
        <v>137.63932705963151</v>
      </c>
      <c r="C3981" s="127" t="s">
        <v>1675</v>
      </c>
      <c r="D3981" s="127" t="s">
        <v>5779</v>
      </c>
      <c r="E3981" s="128">
        <v>887.80254614220303</v>
      </c>
      <c r="F3981" s="127" t="s">
        <v>1676</v>
      </c>
      <c r="G3981" s="127" t="s">
        <v>1677</v>
      </c>
      <c r="H3981" s="128">
        <v>122196.54501284027</v>
      </c>
      <c r="I3981" s="127" t="s">
        <v>1676</v>
      </c>
    </row>
    <row r="3982" spans="1:9" ht="30">
      <c r="A3982" s="127" t="s">
        <v>5022</v>
      </c>
      <c r="B3982" s="128">
        <v>15.577064846416381</v>
      </c>
      <c r="C3982" s="127" t="s">
        <v>5777</v>
      </c>
      <c r="D3982" s="127" t="s">
        <v>5779</v>
      </c>
      <c r="E3982" s="128">
        <v>5.1758888440090436</v>
      </c>
      <c r="F3982" s="127" t="s">
        <v>1676</v>
      </c>
      <c r="G3982" s="127" t="s">
        <v>1677</v>
      </c>
      <c r="H3982" s="128">
        <v>80.625156160971997</v>
      </c>
      <c r="I3982" s="127" t="s">
        <v>1676</v>
      </c>
    </row>
    <row r="3983" spans="1:9" ht="30">
      <c r="A3983" s="127" t="s">
        <v>5022</v>
      </c>
      <c r="B3983" s="128">
        <v>15.577064846416381</v>
      </c>
      <c r="C3983" s="127" t="s">
        <v>5781</v>
      </c>
      <c r="D3983" s="127" t="s">
        <v>5779</v>
      </c>
      <c r="E3983" s="128">
        <v>209.82325375524826</v>
      </c>
      <c r="F3983" s="127" t="s">
        <v>1676</v>
      </c>
      <c r="G3983" s="127" t="s">
        <v>1677</v>
      </c>
      <c r="H3983" s="128">
        <v>3268.4304300315816</v>
      </c>
      <c r="I3983" s="127" t="s">
        <v>1676</v>
      </c>
    </row>
    <row r="3984" spans="1:9" ht="30">
      <c r="A3984" s="127" t="s">
        <v>5022</v>
      </c>
      <c r="B3984" s="128">
        <v>15.577064846416381</v>
      </c>
      <c r="C3984" s="127" t="s">
        <v>5783</v>
      </c>
      <c r="D3984" s="127" t="s">
        <v>5779</v>
      </c>
      <c r="E3984" s="128">
        <v>110.99307431869822</v>
      </c>
      <c r="F3984" s="127" t="s">
        <v>1676</v>
      </c>
      <c r="G3984" s="127" t="s">
        <v>1677</v>
      </c>
      <c r="H3984" s="128">
        <v>1728.9463161654749</v>
      </c>
      <c r="I3984" s="127" t="s">
        <v>1676</v>
      </c>
    </row>
    <row r="3985" spans="1:9" ht="30">
      <c r="A3985" s="127" t="s">
        <v>5022</v>
      </c>
      <c r="B3985" s="128">
        <v>15.577064846416381</v>
      </c>
      <c r="C3985" s="127" t="s">
        <v>5785</v>
      </c>
      <c r="D3985" s="127" t="s">
        <v>5779</v>
      </c>
      <c r="E3985" s="128">
        <v>22.177307602632229</v>
      </c>
      <c r="F3985" s="127" t="s">
        <v>1676</v>
      </c>
      <c r="G3985" s="127" t="s">
        <v>1677</v>
      </c>
      <c r="H3985" s="128">
        <v>345.45735864512523</v>
      </c>
      <c r="I3985" s="127" t="s">
        <v>1676</v>
      </c>
    </row>
    <row r="3986" spans="1:9" ht="30">
      <c r="A3986" s="127" t="s">
        <v>5022</v>
      </c>
      <c r="B3986" s="128">
        <v>15.577064846416381</v>
      </c>
      <c r="C3986" s="127" t="s">
        <v>5787</v>
      </c>
      <c r="D3986" s="127" t="s">
        <v>5779</v>
      </c>
      <c r="E3986" s="128">
        <v>5.6020340661573007</v>
      </c>
      <c r="F3986" s="127" t="s">
        <v>1676</v>
      </c>
      <c r="G3986" s="127" t="s">
        <v>1677</v>
      </c>
      <c r="H3986" s="128">
        <v>87.263247920365899</v>
      </c>
      <c r="I3986" s="127" t="s">
        <v>1676</v>
      </c>
    </row>
    <row r="3987" spans="1:9" ht="30">
      <c r="A3987" s="127" t="s">
        <v>5022</v>
      </c>
      <c r="B3987" s="128">
        <v>15.577064846416381</v>
      </c>
      <c r="C3987" s="127" t="s">
        <v>5789</v>
      </c>
      <c r="D3987" s="127" t="s">
        <v>5779</v>
      </c>
      <c r="E3987" s="128">
        <v>0.41726719668683543</v>
      </c>
      <c r="F3987" s="127" t="s">
        <v>1676</v>
      </c>
      <c r="G3987" s="127" t="s">
        <v>1677</v>
      </c>
      <c r="H3987" s="128">
        <v>6.4997981810732135</v>
      </c>
      <c r="I3987" s="127" t="s">
        <v>1676</v>
      </c>
    </row>
    <row r="3988" spans="1:9" ht="30">
      <c r="A3988" s="127" t="s">
        <v>5022</v>
      </c>
      <c r="B3988" s="128">
        <v>15.577064846416381</v>
      </c>
      <c r="C3988" s="127" t="s">
        <v>5791</v>
      </c>
      <c r="D3988" s="127" t="s">
        <v>5779</v>
      </c>
      <c r="E3988" s="128">
        <v>5.1048646403176674</v>
      </c>
      <c r="F3988" s="127" t="s">
        <v>1676</v>
      </c>
      <c r="G3988" s="127" t="s">
        <v>1677</v>
      </c>
      <c r="H3988" s="128">
        <v>79.518807534406335</v>
      </c>
      <c r="I3988" s="127" t="s">
        <v>1676</v>
      </c>
    </row>
    <row r="3989" spans="1:9" ht="30">
      <c r="A3989" s="127" t="s">
        <v>5022</v>
      </c>
      <c r="B3989" s="128">
        <v>15.577064846416381</v>
      </c>
      <c r="C3989" s="127" t="s">
        <v>5793</v>
      </c>
      <c r="D3989" s="127" t="s">
        <v>5779</v>
      </c>
      <c r="E3989" s="128">
        <v>11.612457303540015</v>
      </c>
      <c r="F3989" s="127" t="s">
        <v>1676</v>
      </c>
      <c r="G3989" s="127" t="s">
        <v>1677</v>
      </c>
      <c r="H3989" s="128">
        <v>180.88800044348432</v>
      </c>
      <c r="I3989" s="127" t="s">
        <v>1676</v>
      </c>
    </row>
    <row r="3990" spans="1:9" ht="30">
      <c r="A3990" s="127" t="s">
        <v>5022</v>
      </c>
      <c r="B3990" s="128">
        <v>15.577064846416381</v>
      </c>
      <c r="C3990" s="127" t="s">
        <v>5795</v>
      </c>
      <c r="D3990" s="127" t="s">
        <v>5779</v>
      </c>
      <c r="E3990" s="128">
        <v>35.174736878154086</v>
      </c>
      <c r="F3990" s="127" t="s">
        <v>1676</v>
      </c>
      <c r="G3990" s="127" t="s">
        <v>1677</v>
      </c>
      <c r="H3990" s="128">
        <v>547.91915730663982</v>
      </c>
      <c r="I3990" s="127" t="s">
        <v>1676</v>
      </c>
    </row>
    <row r="3991" spans="1:9" ht="30">
      <c r="A3991" s="127" t="s">
        <v>5022</v>
      </c>
      <c r="B3991" s="128">
        <v>15.577064846416381</v>
      </c>
      <c r="C3991" s="127" t="s">
        <v>1675</v>
      </c>
      <c r="D3991" s="127" t="s">
        <v>5779</v>
      </c>
      <c r="E3991" s="128">
        <v>887.80254614220303</v>
      </c>
      <c r="F3991" s="127" t="s">
        <v>1676</v>
      </c>
      <c r="G3991" s="127" t="s">
        <v>1677</v>
      </c>
      <c r="H3991" s="128">
        <v>13829.357832070667</v>
      </c>
      <c r="I3991" s="127" t="s">
        <v>1676</v>
      </c>
    </row>
    <row r="3992" spans="1:9" ht="30">
      <c r="A3992" s="127" t="s">
        <v>5024</v>
      </c>
      <c r="B3992" s="128">
        <v>21.606903933636605</v>
      </c>
      <c r="C3992" s="127" t="s">
        <v>5777</v>
      </c>
      <c r="D3992" s="127" t="s">
        <v>5779</v>
      </c>
      <c r="E3992" s="128">
        <v>5.1758888440090436</v>
      </c>
      <c r="F3992" s="127" t="s">
        <v>1676</v>
      </c>
      <c r="G3992" s="127" t="s">
        <v>1677</v>
      </c>
      <c r="H3992" s="128">
        <v>111.83493302368483</v>
      </c>
      <c r="I3992" s="127" t="s">
        <v>1676</v>
      </c>
    </row>
    <row r="3993" spans="1:9" ht="30">
      <c r="A3993" s="127" t="s">
        <v>5024</v>
      </c>
      <c r="B3993" s="128">
        <v>21.606903933636605</v>
      </c>
      <c r="C3993" s="127" t="s">
        <v>5781</v>
      </c>
      <c r="D3993" s="127" t="s">
        <v>5779</v>
      </c>
      <c r="E3993" s="128">
        <v>209.82325375524826</v>
      </c>
      <c r="F3993" s="127" t="s">
        <v>1676</v>
      </c>
      <c r="G3993" s="127" t="s">
        <v>1677</v>
      </c>
      <c r="H3993" s="128">
        <v>4533.6308869327049</v>
      </c>
      <c r="I3993" s="127" t="s">
        <v>1676</v>
      </c>
    </row>
    <row r="3994" spans="1:9" ht="30">
      <c r="A3994" s="127" t="s">
        <v>5024</v>
      </c>
      <c r="B3994" s="128">
        <v>21.606903933636605</v>
      </c>
      <c r="C3994" s="127" t="s">
        <v>5783</v>
      </c>
      <c r="D3994" s="127" t="s">
        <v>5779</v>
      </c>
      <c r="E3994" s="128">
        <v>110.99307431869822</v>
      </c>
      <c r="F3994" s="127" t="s">
        <v>1676</v>
      </c>
      <c r="G3994" s="127" t="s">
        <v>1677</v>
      </c>
      <c r="H3994" s="128">
        <v>2398.2166941031005</v>
      </c>
      <c r="I3994" s="127" t="s">
        <v>1676</v>
      </c>
    </row>
    <row r="3995" spans="1:9" ht="30">
      <c r="A3995" s="127" t="s">
        <v>5024</v>
      </c>
      <c r="B3995" s="128">
        <v>21.606903933636605</v>
      </c>
      <c r="C3995" s="127" t="s">
        <v>5785</v>
      </c>
      <c r="D3995" s="127" t="s">
        <v>5779</v>
      </c>
      <c r="E3995" s="128">
        <v>22.177307602632229</v>
      </c>
      <c r="F3995" s="127" t="s">
        <v>1676</v>
      </c>
      <c r="G3995" s="127" t="s">
        <v>1677</v>
      </c>
      <c r="H3995" s="128">
        <v>479.1829548767833</v>
      </c>
      <c r="I3995" s="127" t="s">
        <v>1676</v>
      </c>
    </row>
    <row r="3996" spans="1:9" ht="30">
      <c r="A3996" s="127" t="s">
        <v>5024</v>
      </c>
      <c r="B3996" s="128">
        <v>21.606903933636605</v>
      </c>
      <c r="C3996" s="127" t="s">
        <v>5787</v>
      </c>
      <c r="D3996" s="127" t="s">
        <v>5779</v>
      </c>
      <c r="E3996" s="128">
        <v>5.6020340661573007</v>
      </c>
      <c r="F3996" s="127" t="s">
        <v>1676</v>
      </c>
      <c r="G3996" s="127" t="s">
        <v>1677</v>
      </c>
      <c r="H3996" s="128">
        <v>121.04261190042045</v>
      </c>
      <c r="I3996" s="127" t="s">
        <v>1676</v>
      </c>
    </row>
    <row r="3997" spans="1:9" ht="30">
      <c r="A3997" s="127" t="s">
        <v>5024</v>
      </c>
      <c r="B3997" s="128">
        <v>21.606903933636605</v>
      </c>
      <c r="C3997" s="127" t="s">
        <v>5789</v>
      </c>
      <c r="D3997" s="127" t="s">
        <v>5779</v>
      </c>
      <c r="E3997" s="128">
        <v>0.41726719668683543</v>
      </c>
      <c r="F3997" s="127" t="s">
        <v>1676</v>
      </c>
      <c r="G3997" s="127" t="s">
        <v>1677</v>
      </c>
      <c r="H3997" s="128">
        <v>9.0158522334703033</v>
      </c>
      <c r="I3997" s="127" t="s">
        <v>1676</v>
      </c>
    </row>
    <row r="3998" spans="1:9" ht="30">
      <c r="A3998" s="127" t="s">
        <v>5024</v>
      </c>
      <c r="B3998" s="128">
        <v>21.606903933636605</v>
      </c>
      <c r="C3998" s="127" t="s">
        <v>5791</v>
      </c>
      <c r="D3998" s="127" t="s">
        <v>5779</v>
      </c>
      <c r="E3998" s="128">
        <v>5.1048646403176674</v>
      </c>
      <c r="F3998" s="127" t="s">
        <v>1676</v>
      </c>
      <c r="G3998" s="127" t="s">
        <v>1677</v>
      </c>
      <c r="H3998" s="128">
        <v>110.30031987756222</v>
      </c>
      <c r="I3998" s="127" t="s">
        <v>1676</v>
      </c>
    </row>
    <row r="3999" spans="1:9" ht="30">
      <c r="A3999" s="127" t="s">
        <v>5024</v>
      </c>
      <c r="B3999" s="128">
        <v>21.606903933636605</v>
      </c>
      <c r="C3999" s="127" t="s">
        <v>5793</v>
      </c>
      <c r="D3999" s="127" t="s">
        <v>5779</v>
      </c>
      <c r="E3999" s="128">
        <v>11.612457303540015</v>
      </c>
      <c r="F3999" s="127" t="s">
        <v>1676</v>
      </c>
      <c r="G3999" s="127" t="s">
        <v>1677</v>
      </c>
      <c r="H3999" s="128">
        <v>250.90924939104588</v>
      </c>
      <c r="I3999" s="127" t="s">
        <v>1676</v>
      </c>
    </row>
    <row r="4000" spans="1:9" ht="30">
      <c r="A4000" s="127" t="s">
        <v>5024</v>
      </c>
      <c r="B4000" s="128">
        <v>21.606903933636605</v>
      </c>
      <c r="C4000" s="127" t="s">
        <v>5795</v>
      </c>
      <c r="D4000" s="127" t="s">
        <v>5779</v>
      </c>
      <c r="E4000" s="128">
        <v>35.174736878154086</v>
      </c>
      <c r="F4000" s="127" t="s">
        <v>1676</v>
      </c>
      <c r="G4000" s="127" t="s">
        <v>1677</v>
      </c>
      <c r="H4000" s="128">
        <v>760.01716061722004</v>
      </c>
      <c r="I4000" s="127" t="s">
        <v>1676</v>
      </c>
    </row>
    <row r="4001" spans="1:9" ht="30">
      <c r="A4001" s="127" t="s">
        <v>5024</v>
      </c>
      <c r="B4001" s="128">
        <v>21.606903933636605</v>
      </c>
      <c r="C4001" s="127" t="s">
        <v>1675</v>
      </c>
      <c r="D4001" s="127" t="s">
        <v>5779</v>
      </c>
      <c r="E4001" s="128">
        <v>887.80254614220303</v>
      </c>
      <c r="F4001" s="127" t="s">
        <v>1676</v>
      </c>
      <c r="G4001" s="127" t="s">
        <v>1677</v>
      </c>
      <c r="H4001" s="128">
        <v>19182.664326532562</v>
      </c>
      <c r="I4001" s="127" t="s">
        <v>1676</v>
      </c>
    </row>
    <row r="4002" spans="1:9" ht="30">
      <c r="A4002" s="127" t="s">
        <v>5026</v>
      </c>
      <c r="B4002" s="128">
        <v>3.6011506556061006</v>
      </c>
      <c r="C4002" s="127" t="s">
        <v>5777</v>
      </c>
      <c r="D4002" s="127" t="s">
        <v>5779</v>
      </c>
      <c r="E4002" s="128">
        <v>5.1758888440090436</v>
      </c>
      <c r="F4002" s="127" t="s">
        <v>1676</v>
      </c>
      <c r="G4002" s="127" t="s">
        <v>1677</v>
      </c>
      <c r="H4002" s="128">
        <v>18.639155503947471</v>
      </c>
      <c r="I4002" s="127" t="s">
        <v>1676</v>
      </c>
    </row>
    <row r="4003" spans="1:9" ht="30">
      <c r="A4003" s="127" t="s">
        <v>5026</v>
      </c>
      <c r="B4003" s="128">
        <v>3.6011506556061006</v>
      </c>
      <c r="C4003" s="127" t="s">
        <v>5781</v>
      </c>
      <c r="D4003" s="127" t="s">
        <v>5779</v>
      </c>
      <c r="E4003" s="128">
        <v>209.82325375524826</v>
      </c>
      <c r="F4003" s="127" t="s">
        <v>1676</v>
      </c>
      <c r="G4003" s="127" t="s">
        <v>1677</v>
      </c>
      <c r="H4003" s="128">
        <v>755.60514782211749</v>
      </c>
      <c r="I4003" s="127" t="s">
        <v>1676</v>
      </c>
    </row>
    <row r="4004" spans="1:9" ht="30">
      <c r="A4004" s="127" t="s">
        <v>5026</v>
      </c>
      <c r="B4004" s="128">
        <v>3.6011506556061006</v>
      </c>
      <c r="C4004" s="127" t="s">
        <v>5783</v>
      </c>
      <c r="D4004" s="127" t="s">
        <v>5779</v>
      </c>
      <c r="E4004" s="128">
        <v>110.99307431869822</v>
      </c>
      <c r="F4004" s="127" t="s">
        <v>1676</v>
      </c>
      <c r="G4004" s="127" t="s">
        <v>1677</v>
      </c>
      <c r="H4004" s="128">
        <v>399.70278235051671</v>
      </c>
      <c r="I4004" s="127" t="s">
        <v>1676</v>
      </c>
    </row>
    <row r="4005" spans="1:9" ht="30">
      <c r="A4005" s="127" t="s">
        <v>5026</v>
      </c>
      <c r="B4005" s="128">
        <v>3.6011506556061006</v>
      </c>
      <c r="C4005" s="127" t="s">
        <v>5785</v>
      </c>
      <c r="D4005" s="127" t="s">
        <v>5779</v>
      </c>
      <c r="E4005" s="128">
        <v>22.177307602632229</v>
      </c>
      <c r="F4005" s="127" t="s">
        <v>1676</v>
      </c>
      <c r="G4005" s="127" t="s">
        <v>1677</v>
      </c>
      <c r="H4005" s="128">
        <v>79.863825812797216</v>
      </c>
      <c r="I4005" s="127" t="s">
        <v>1676</v>
      </c>
    </row>
    <row r="4006" spans="1:9" ht="30">
      <c r="A4006" s="127" t="s">
        <v>5026</v>
      </c>
      <c r="B4006" s="128">
        <v>3.6011506556061006</v>
      </c>
      <c r="C4006" s="127" t="s">
        <v>5787</v>
      </c>
      <c r="D4006" s="127" t="s">
        <v>5779</v>
      </c>
      <c r="E4006" s="128">
        <v>5.6020340661573007</v>
      </c>
      <c r="F4006" s="127" t="s">
        <v>1676</v>
      </c>
      <c r="G4006" s="127" t="s">
        <v>1677</v>
      </c>
      <c r="H4006" s="128">
        <v>20.173768650070073</v>
      </c>
      <c r="I4006" s="127" t="s">
        <v>1676</v>
      </c>
    </row>
    <row r="4007" spans="1:9" ht="30">
      <c r="A4007" s="127" t="s">
        <v>5026</v>
      </c>
      <c r="B4007" s="128">
        <v>3.6011506556061006</v>
      </c>
      <c r="C4007" s="127" t="s">
        <v>5789</v>
      </c>
      <c r="D4007" s="127" t="s">
        <v>5779</v>
      </c>
      <c r="E4007" s="128">
        <v>0.41726719668683543</v>
      </c>
      <c r="F4007" s="127" t="s">
        <v>1676</v>
      </c>
      <c r="G4007" s="127" t="s">
        <v>1677</v>
      </c>
      <c r="H4007" s="128">
        <v>1.5026420389117172</v>
      </c>
      <c r="I4007" s="127" t="s">
        <v>1676</v>
      </c>
    </row>
    <row r="4008" spans="1:9" ht="30">
      <c r="A4008" s="127" t="s">
        <v>5026</v>
      </c>
      <c r="B4008" s="128">
        <v>3.6011506556061006</v>
      </c>
      <c r="C4008" s="127" t="s">
        <v>5791</v>
      </c>
      <c r="D4008" s="127" t="s">
        <v>5779</v>
      </c>
      <c r="E4008" s="128">
        <v>5.1048646403176674</v>
      </c>
      <c r="F4008" s="127" t="s">
        <v>1676</v>
      </c>
      <c r="G4008" s="127" t="s">
        <v>1677</v>
      </c>
      <c r="H4008" s="128">
        <v>18.383386646260369</v>
      </c>
      <c r="I4008" s="127" t="s">
        <v>1676</v>
      </c>
    </row>
    <row r="4009" spans="1:9" ht="30">
      <c r="A4009" s="127" t="s">
        <v>5026</v>
      </c>
      <c r="B4009" s="128">
        <v>3.6011506556061006</v>
      </c>
      <c r="C4009" s="127" t="s">
        <v>5793</v>
      </c>
      <c r="D4009" s="127" t="s">
        <v>5779</v>
      </c>
      <c r="E4009" s="128">
        <v>11.612457303540015</v>
      </c>
      <c r="F4009" s="127" t="s">
        <v>1676</v>
      </c>
      <c r="G4009" s="127" t="s">
        <v>1677</v>
      </c>
      <c r="H4009" s="128">
        <v>41.818208231840977</v>
      </c>
      <c r="I4009" s="127" t="s">
        <v>1676</v>
      </c>
    </row>
    <row r="4010" spans="1:9" ht="30">
      <c r="A4010" s="127" t="s">
        <v>5026</v>
      </c>
      <c r="B4010" s="128">
        <v>3.6011506556061006</v>
      </c>
      <c r="C4010" s="127" t="s">
        <v>5795</v>
      </c>
      <c r="D4010" s="127" t="s">
        <v>5779</v>
      </c>
      <c r="E4010" s="128">
        <v>35.174736878154086</v>
      </c>
      <c r="F4010" s="127" t="s">
        <v>1676</v>
      </c>
      <c r="G4010" s="127" t="s">
        <v>1677</v>
      </c>
      <c r="H4010" s="128">
        <v>126.66952676953667</v>
      </c>
      <c r="I4010" s="127" t="s">
        <v>1676</v>
      </c>
    </row>
    <row r="4011" spans="1:9" ht="30">
      <c r="A4011" s="127" t="s">
        <v>5026</v>
      </c>
      <c r="B4011" s="128">
        <v>3.6011506556061006</v>
      </c>
      <c r="C4011" s="127" t="s">
        <v>1675</v>
      </c>
      <c r="D4011" s="127" t="s">
        <v>5779</v>
      </c>
      <c r="E4011" s="128">
        <v>887.80254614220303</v>
      </c>
      <c r="F4011" s="127" t="s">
        <v>1676</v>
      </c>
      <c r="G4011" s="127" t="s">
        <v>1677</v>
      </c>
      <c r="H4011" s="128">
        <v>3197.1107210887599</v>
      </c>
      <c r="I4011" s="127" t="s">
        <v>1676</v>
      </c>
    </row>
    <row r="4012" spans="1:9" ht="30">
      <c r="A4012" s="127" t="s">
        <v>5028</v>
      </c>
      <c r="B4012" s="128">
        <v>2.5961774744027299</v>
      </c>
      <c r="C4012" s="127" t="s">
        <v>5777</v>
      </c>
      <c r="D4012" s="127" t="s">
        <v>5779</v>
      </c>
      <c r="E4012" s="128">
        <v>5.1758888440090436</v>
      </c>
      <c r="F4012" s="127" t="s">
        <v>1676</v>
      </c>
      <c r="G4012" s="127" t="s">
        <v>1677</v>
      </c>
      <c r="H4012" s="128">
        <v>13.437526026828664</v>
      </c>
      <c r="I4012" s="127" t="s">
        <v>1676</v>
      </c>
    </row>
    <row r="4013" spans="1:9" ht="30">
      <c r="A4013" s="127" t="s">
        <v>5028</v>
      </c>
      <c r="B4013" s="128">
        <v>2.5961774744027299</v>
      </c>
      <c r="C4013" s="127" t="s">
        <v>5781</v>
      </c>
      <c r="D4013" s="127" t="s">
        <v>5779</v>
      </c>
      <c r="E4013" s="128">
        <v>209.82325375524826</v>
      </c>
      <c r="F4013" s="127" t="s">
        <v>1676</v>
      </c>
      <c r="G4013" s="127" t="s">
        <v>1677</v>
      </c>
      <c r="H4013" s="128">
        <v>544.73840500526353</v>
      </c>
      <c r="I4013" s="127" t="s">
        <v>1676</v>
      </c>
    </row>
    <row r="4014" spans="1:9" ht="30">
      <c r="A4014" s="127" t="s">
        <v>5028</v>
      </c>
      <c r="B4014" s="128">
        <v>2.5961774744027299</v>
      </c>
      <c r="C4014" s="127" t="s">
        <v>5783</v>
      </c>
      <c r="D4014" s="127" t="s">
        <v>5779</v>
      </c>
      <c r="E4014" s="128">
        <v>110.99307431869822</v>
      </c>
      <c r="F4014" s="127" t="s">
        <v>1676</v>
      </c>
      <c r="G4014" s="127" t="s">
        <v>1677</v>
      </c>
      <c r="H4014" s="128">
        <v>288.15771936091244</v>
      </c>
      <c r="I4014" s="127" t="s">
        <v>1676</v>
      </c>
    </row>
    <row r="4015" spans="1:9" ht="30">
      <c r="A4015" s="127" t="s">
        <v>5028</v>
      </c>
      <c r="B4015" s="128">
        <v>2.5961774744027299</v>
      </c>
      <c r="C4015" s="127" t="s">
        <v>5785</v>
      </c>
      <c r="D4015" s="127" t="s">
        <v>5779</v>
      </c>
      <c r="E4015" s="128">
        <v>22.177307602632229</v>
      </c>
      <c r="F4015" s="127" t="s">
        <v>1676</v>
      </c>
      <c r="G4015" s="127" t="s">
        <v>1677</v>
      </c>
      <c r="H4015" s="128">
        <v>57.576226440854199</v>
      </c>
      <c r="I4015" s="127" t="s">
        <v>1676</v>
      </c>
    </row>
    <row r="4016" spans="1:9" ht="30">
      <c r="A4016" s="127" t="s">
        <v>5028</v>
      </c>
      <c r="B4016" s="128">
        <v>2.5961774744027299</v>
      </c>
      <c r="C4016" s="127" t="s">
        <v>5787</v>
      </c>
      <c r="D4016" s="127" t="s">
        <v>5779</v>
      </c>
      <c r="E4016" s="128">
        <v>5.6020340661573007</v>
      </c>
      <c r="F4016" s="127" t="s">
        <v>1676</v>
      </c>
      <c r="G4016" s="127" t="s">
        <v>1677</v>
      </c>
      <c r="H4016" s="128">
        <v>14.543874653394317</v>
      </c>
      <c r="I4016" s="127" t="s">
        <v>1676</v>
      </c>
    </row>
    <row r="4017" spans="1:9" ht="30">
      <c r="A4017" s="127" t="s">
        <v>5028</v>
      </c>
      <c r="B4017" s="128">
        <v>2.5961774744027299</v>
      </c>
      <c r="C4017" s="127" t="s">
        <v>5789</v>
      </c>
      <c r="D4017" s="127" t="s">
        <v>5779</v>
      </c>
      <c r="E4017" s="128">
        <v>0.41726719668683543</v>
      </c>
      <c r="F4017" s="127" t="s">
        <v>1676</v>
      </c>
      <c r="G4017" s="127" t="s">
        <v>1677</v>
      </c>
      <c r="H4017" s="128">
        <v>1.0832996968455355</v>
      </c>
      <c r="I4017" s="127" t="s">
        <v>1676</v>
      </c>
    </row>
    <row r="4018" spans="1:9" ht="30">
      <c r="A4018" s="127" t="s">
        <v>5028</v>
      </c>
      <c r="B4018" s="128">
        <v>2.5961774744027299</v>
      </c>
      <c r="C4018" s="127" t="s">
        <v>5791</v>
      </c>
      <c r="D4018" s="127" t="s">
        <v>5779</v>
      </c>
      <c r="E4018" s="128">
        <v>5.1048646403176674</v>
      </c>
      <c r="F4018" s="127" t="s">
        <v>1676</v>
      </c>
      <c r="G4018" s="127" t="s">
        <v>1677</v>
      </c>
      <c r="H4018" s="128">
        <v>13.253134589067722</v>
      </c>
      <c r="I4018" s="127" t="s">
        <v>1676</v>
      </c>
    </row>
    <row r="4019" spans="1:9" ht="30">
      <c r="A4019" s="127" t="s">
        <v>5028</v>
      </c>
      <c r="B4019" s="128">
        <v>2.5961774744027299</v>
      </c>
      <c r="C4019" s="127" t="s">
        <v>5793</v>
      </c>
      <c r="D4019" s="127" t="s">
        <v>5779</v>
      </c>
      <c r="E4019" s="128">
        <v>11.612457303540015</v>
      </c>
      <c r="F4019" s="127" t="s">
        <v>1676</v>
      </c>
      <c r="G4019" s="127" t="s">
        <v>1677</v>
      </c>
      <c r="H4019" s="128">
        <v>30.148000073914051</v>
      </c>
      <c r="I4019" s="127" t="s">
        <v>1676</v>
      </c>
    </row>
    <row r="4020" spans="1:9" ht="30">
      <c r="A4020" s="127" t="s">
        <v>5028</v>
      </c>
      <c r="B4020" s="128">
        <v>2.5961774744027299</v>
      </c>
      <c r="C4020" s="127" t="s">
        <v>5795</v>
      </c>
      <c r="D4020" s="127" t="s">
        <v>5779</v>
      </c>
      <c r="E4020" s="128">
        <v>35.174736878154086</v>
      </c>
      <c r="F4020" s="127" t="s">
        <v>1676</v>
      </c>
      <c r="G4020" s="127" t="s">
        <v>1677</v>
      </c>
      <c r="H4020" s="128">
        <v>91.319859551106646</v>
      </c>
      <c r="I4020" s="127" t="s">
        <v>1676</v>
      </c>
    </row>
    <row r="4021" spans="1:9" ht="30">
      <c r="A4021" s="127" t="s">
        <v>5028</v>
      </c>
      <c r="B4021" s="128">
        <v>2.5961774744027299</v>
      </c>
      <c r="C4021" s="127" t="s">
        <v>1675</v>
      </c>
      <c r="D4021" s="127" t="s">
        <v>5779</v>
      </c>
      <c r="E4021" s="128">
        <v>887.80254614220303</v>
      </c>
      <c r="F4021" s="127" t="s">
        <v>1676</v>
      </c>
      <c r="G4021" s="127" t="s">
        <v>1677</v>
      </c>
      <c r="H4021" s="128">
        <v>2304.8929720117776</v>
      </c>
      <c r="I4021" s="127" t="s">
        <v>1676</v>
      </c>
    </row>
    <row r="4022" spans="1:9" ht="30">
      <c r="A4022" s="127" t="s">
        <v>5029</v>
      </c>
      <c r="B4022" s="128">
        <v>4.6091954022988508</v>
      </c>
      <c r="C4022" s="127" t="s">
        <v>5777</v>
      </c>
      <c r="D4022" s="127" t="s">
        <v>5779</v>
      </c>
      <c r="E4022" s="128">
        <v>5.1758888440090436</v>
      </c>
      <c r="F4022" s="127" t="s">
        <v>1676</v>
      </c>
      <c r="G4022" s="127" t="s">
        <v>1677</v>
      </c>
      <c r="H4022" s="128">
        <v>23.856683062616398</v>
      </c>
      <c r="I4022" s="127" t="s">
        <v>1676</v>
      </c>
    </row>
    <row r="4023" spans="1:9" ht="30">
      <c r="A4023" s="127" t="s">
        <v>5029</v>
      </c>
      <c r="B4023" s="128">
        <v>4.6091954022988508</v>
      </c>
      <c r="C4023" s="127" t="s">
        <v>5781</v>
      </c>
      <c r="D4023" s="127" t="s">
        <v>5779</v>
      </c>
      <c r="E4023" s="128">
        <v>209.82325375524826</v>
      </c>
      <c r="F4023" s="127" t="s">
        <v>1676</v>
      </c>
      <c r="G4023" s="127" t="s">
        <v>1677</v>
      </c>
      <c r="H4023" s="128">
        <v>967.11637650407533</v>
      </c>
      <c r="I4023" s="127" t="s">
        <v>1676</v>
      </c>
    </row>
    <row r="4024" spans="1:9" ht="30">
      <c r="A4024" s="127" t="s">
        <v>5029</v>
      </c>
      <c r="B4024" s="128">
        <v>4.6091954022988508</v>
      </c>
      <c r="C4024" s="127" t="s">
        <v>5783</v>
      </c>
      <c r="D4024" s="127" t="s">
        <v>5779</v>
      </c>
      <c r="E4024" s="128">
        <v>110.99307431869822</v>
      </c>
      <c r="F4024" s="127" t="s">
        <v>1676</v>
      </c>
      <c r="G4024" s="127" t="s">
        <v>1677</v>
      </c>
      <c r="H4024" s="128">
        <v>511.58876783675851</v>
      </c>
      <c r="I4024" s="127" t="s">
        <v>1676</v>
      </c>
    </row>
    <row r="4025" spans="1:9" ht="30">
      <c r="A4025" s="127" t="s">
        <v>5029</v>
      </c>
      <c r="B4025" s="128">
        <v>4.6091954022988508</v>
      </c>
      <c r="C4025" s="127" t="s">
        <v>5785</v>
      </c>
      <c r="D4025" s="127" t="s">
        <v>5779</v>
      </c>
      <c r="E4025" s="128">
        <v>22.177307602632229</v>
      </c>
      <c r="F4025" s="127" t="s">
        <v>1676</v>
      </c>
      <c r="G4025" s="127" t="s">
        <v>1677</v>
      </c>
      <c r="H4025" s="128">
        <v>102.21954423741983</v>
      </c>
      <c r="I4025" s="127" t="s">
        <v>1676</v>
      </c>
    </row>
    <row r="4026" spans="1:9" ht="30">
      <c r="A4026" s="127" t="s">
        <v>5029</v>
      </c>
      <c r="B4026" s="128">
        <v>4.6091954022988508</v>
      </c>
      <c r="C4026" s="127" t="s">
        <v>5787</v>
      </c>
      <c r="D4026" s="127" t="s">
        <v>5779</v>
      </c>
      <c r="E4026" s="128">
        <v>5.6020340661573007</v>
      </c>
      <c r="F4026" s="127" t="s">
        <v>1676</v>
      </c>
      <c r="G4026" s="127" t="s">
        <v>1677</v>
      </c>
      <c r="H4026" s="128">
        <v>25.820869661253766</v>
      </c>
      <c r="I4026" s="127" t="s">
        <v>1676</v>
      </c>
    </row>
    <row r="4027" spans="1:9" ht="30">
      <c r="A4027" s="127" t="s">
        <v>5029</v>
      </c>
      <c r="B4027" s="128">
        <v>4.6091954022988508</v>
      </c>
      <c r="C4027" s="127" t="s">
        <v>5789</v>
      </c>
      <c r="D4027" s="127" t="s">
        <v>5779</v>
      </c>
      <c r="E4027" s="128">
        <v>0.41726719668683543</v>
      </c>
      <c r="F4027" s="127" t="s">
        <v>1676</v>
      </c>
      <c r="G4027" s="127" t="s">
        <v>1677</v>
      </c>
      <c r="H4027" s="128">
        <v>1.9232660444990921</v>
      </c>
      <c r="I4027" s="127" t="s">
        <v>1676</v>
      </c>
    </row>
    <row r="4028" spans="1:9" ht="30">
      <c r="A4028" s="127" t="s">
        <v>5029</v>
      </c>
      <c r="B4028" s="128">
        <v>4.6091954022988508</v>
      </c>
      <c r="C4028" s="127" t="s">
        <v>5791</v>
      </c>
      <c r="D4028" s="127" t="s">
        <v>5779</v>
      </c>
      <c r="E4028" s="128">
        <v>5.1048646403176674</v>
      </c>
      <c r="F4028" s="127" t="s">
        <v>1676</v>
      </c>
      <c r="G4028" s="127" t="s">
        <v>1677</v>
      </c>
      <c r="H4028" s="128">
        <v>23.529318629510168</v>
      </c>
      <c r="I4028" s="127" t="s">
        <v>1676</v>
      </c>
    </row>
    <row r="4029" spans="1:9" ht="30">
      <c r="A4029" s="127" t="s">
        <v>5029</v>
      </c>
      <c r="B4029" s="128">
        <v>4.6091954022988508</v>
      </c>
      <c r="C4029" s="127" t="s">
        <v>5793</v>
      </c>
      <c r="D4029" s="127" t="s">
        <v>5779</v>
      </c>
      <c r="E4029" s="128">
        <v>11.612457303540015</v>
      </c>
      <c r="F4029" s="127" t="s">
        <v>1676</v>
      </c>
      <c r="G4029" s="127" t="s">
        <v>1677</v>
      </c>
      <c r="H4029" s="128">
        <v>53.524084812868352</v>
      </c>
      <c r="I4029" s="127" t="s">
        <v>1676</v>
      </c>
    </row>
    <row r="4030" spans="1:9" ht="30">
      <c r="A4030" s="127" t="s">
        <v>5029</v>
      </c>
      <c r="B4030" s="128">
        <v>4.6091954022988508</v>
      </c>
      <c r="C4030" s="127" t="s">
        <v>5795</v>
      </c>
      <c r="D4030" s="127" t="s">
        <v>5779</v>
      </c>
      <c r="E4030" s="128">
        <v>35.174736878154086</v>
      </c>
      <c r="F4030" s="127" t="s">
        <v>1676</v>
      </c>
      <c r="G4030" s="127" t="s">
        <v>1677</v>
      </c>
      <c r="H4030" s="128">
        <v>162.12723549585965</v>
      </c>
      <c r="I4030" s="127" t="s">
        <v>1676</v>
      </c>
    </row>
    <row r="4031" spans="1:9" ht="30">
      <c r="A4031" s="127" t="s">
        <v>5029</v>
      </c>
      <c r="B4031" s="128">
        <v>4.6091954022988508</v>
      </c>
      <c r="C4031" s="127" t="s">
        <v>1675</v>
      </c>
      <c r="D4031" s="127" t="s">
        <v>5779</v>
      </c>
      <c r="E4031" s="128">
        <v>887.80254614220303</v>
      </c>
      <c r="F4031" s="127" t="s">
        <v>1676</v>
      </c>
      <c r="G4031" s="127" t="s">
        <v>1677</v>
      </c>
      <c r="H4031" s="128">
        <v>4092.0554138278558</v>
      </c>
      <c r="I4031" s="127" t="s">
        <v>1676</v>
      </c>
    </row>
    <row r="4032" spans="1:9" ht="30">
      <c r="A4032" s="127" t="s">
        <v>5032</v>
      </c>
      <c r="B4032" s="128">
        <v>175.00883838383839</v>
      </c>
      <c r="C4032" s="127" t="s">
        <v>5777</v>
      </c>
      <c r="D4032" s="127" t="s">
        <v>5779</v>
      </c>
      <c r="E4032" s="128">
        <v>5.1758888440090436</v>
      </c>
      <c r="F4032" s="127" t="s">
        <v>1676</v>
      </c>
      <c r="G4032" s="127" t="s">
        <v>1677</v>
      </c>
      <c r="H4032" s="128">
        <v>905.82629419389082</v>
      </c>
      <c r="I4032" s="127" t="s">
        <v>1676</v>
      </c>
    </row>
    <row r="4033" spans="1:9" ht="30">
      <c r="A4033" s="127" t="s">
        <v>5032</v>
      </c>
      <c r="B4033" s="128">
        <v>175.00883838383839</v>
      </c>
      <c r="C4033" s="127" t="s">
        <v>5781</v>
      </c>
      <c r="D4033" s="127" t="s">
        <v>5779</v>
      </c>
      <c r="E4033" s="128">
        <v>209.82325375524826</v>
      </c>
      <c r="F4033" s="127" t="s">
        <v>1676</v>
      </c>
      <c r="G4033" s="127" t="s">
        <v>1677</v>
      </c>
      <c r="H4033" s="128">
        <v>36720.923905623356</v>
      </c>
      <c r="I4033" s="127" t="s">
        <v>1676</v>
      </c>
    </row>
    <row r="4034" spans="1:9" ht="30">
      <c r="A4034" s="127" t="s">
        <v>5032</v>
      </c>
      <c r="B4034" s="128">
        <v>175.00883838383839</v>
      </c>
      <c r="C4034" s="127" t="s">
        <v>5783</v>
      </c>
      <c r="D4034" s="127" t="s">
        <v>5779</v>
      </c>
      <c r="E4034" s="128">
        <v>110.99307431869822</v>
      </c>
      <c r="F4034" s="127" t="s">
        <v>1676</v>
      </c>
      <c r="G4034" s="127" t="s">
        <v>1677</v>
      </c>
      <c r="H4034" s="128">
        <v>19424.769005166421</v>
      </c>
      <c r="I4034" s="127" t="s">
        <v>1676</v>
      </c>
    </row>
    <row r="4035" spans="1:9" ht="30">
      <c r="A4035" s="127" t="s">
        <v>5032</v>
      </c>
      <c r="B4035" s="128">
        <v>175.00883838383839</v>
      </c>
      <c r="C4035" s="127" t="s">
        <v>5785</v>
      </c>
      <c r="D4035" s="127" t="s">
        <v>5779</v>
      </c>
      <c r="E4035" s="128">
        <v>22.177307602632229</v>
      </c>
      <c r="F4035" s="127" t="s">
        <v>1676</v>
      </c>
      <c r="G4035" s="127" t="s">
        <v>1677</v>
      </c>
      <c r="H4035" s="128">
        <v>3881.2248420177343</v>
      </c>
      <c r="I4035" s="127" t="s">
        <v>1676</v>
      </c>
    </row>
    <row r="4036" spans="1:9" ht="30">
      <c r="A4036" s="127" t="s">
        <v>5032</v>
      </c>
      <c r="B4036" s="128">
        <v>175.00883838383839</v>
      </c>
      <c r="C4036" s="127" t="s">
        <v>5787</v>
      </c>
      <c r="D4036" s="127" t="s">
        <v>5779</v>
      </c>
      <c r="E4036" s="128">
        <v>5.6020340661573007</v>
      </c>
      <c r="F4036" s="127" t="s">
        <v>1676</v>
      </c>
      <c r="G4036" s="127" t="s">
        <v>1677</v>
      </c>
      <c r="H4036" s="128">
        <v>980.40547450488009</v>
      </c>
      <c r="I4036" s="127" t="s">
        <v>1676</v>
      </c>
    </row>
    <row r="4037" spans="1:9" ht="30">
      <c r="A4037" s="127" t="s">
        <v>5032</v>
      </c>
      <c r="B4037" s="128">
        <v>175.00883838383839</v>
      </c>
      <c r="C4037" s="127" t="s">
        <v>5789</v>
      </c>
      <c r="D4037" s="127" t="s">
        <v>5779</v>
      </c>
      <c r="E4037" s="128">
        <v>0.41726719668683543</v>
      </c>
      <c r="F4037" s="127" t="s">
        <v>1676</v>
      </c>
      <c r="G4037" s="127" t="s">
        <v>1677</v>
      </c>
      <c r="H4037" s="128">
        <v>73.025447387843684</v>
      </c>
      <c r="I4037" s="127" t="s">
        <v>1676</v>
      </c>
    </row>
    <row r="4038" spans="1:9" ht="30">
      <c r="A4038" s="127" t="s">
        <v>5032</v>
      </c>
      <c r="B4038" s="128">
        <v>175.00883838383839</v>
      </c>
      <c r="C4038" s="127" t="s">
        <v>5791</v>
      </c>
      <c r="D4038" s="127" t="s">
        <v>5779</v>
      </c>
      <c r="E4038" s="128">
        <v>5.1048646403176674</v>
      </c>
      <c r="F4038" s="127" t="s">
        <v>1676</v>
      </c>
      <c r="G4038" s="127" t="s">
        <v>1677</v>
      </c>
      <c r="H4038" s="128">
        <v>893.396430808726</v>
      </c>
      <c r="I4038" s="127" t="s">
        <v>1676</v>
      </c>
    </row>
    <row r="4039" spans="1:9" ht="30">
      <c r="A4039" s="127" t="s">
        <v>5032</v>
      </c>
      <c r="B4039" s="128">
        <v>175.00883838383839</v>
      </c>
      <c r="C4039" s="127" t="s">
        <v>5793</v>
      </c>
      <c r="D4039" s="127" t="s">
        <v>5779</v>
      </c>
      <c r="E4039" s="128">
        <v>11.612457303540015</v>
      </c>
      <c r="F4039" s="127" t="s">
        <v>1676</v>
      </c>
      <c r="G4039" s="127" t="s">
        <v>1677</v>
      </c>
      <c r="H4039" s="128">
        <v>2032.2826634744583</v>
      </c>
      <c r="I4039" s="127" t="s">
        <v>1676</v>
      </c>
    </row>
    <row r="4040" spans="1:9" ht="30">
      <c r="A4040" s="127" t="s">
        <v>5032</v>
      </c>
      <c r="B4040" s="128">
        <v>175.00883838383839</v>
      </c>
      <c r="C4040" s="127" t="s">
        <v>5795</v>
      </c>
      <c r="D4040" s="127" t="s">
        <v>5779</v>
      </c>
      <c r="E4040" s="128">
        <v>35.174736878154086</v>
      </c>
      <c r="F4040" s="127" t="s">
        <v>1676</v>
      </c>
      <c r="G4040" s="127" t="s">
        <v>1677</v>
      </c>
      <c r="H4040" s="128">
        <v>6155.8898415029089</v>
      </c>
      <c r="I4040" s="127" t="s">
        <v>1676</v>
      </c>
    </row>
    <row r="4041" spans="1:9" ht="30">
      <c r="A4041" s="127" t="s">
        <v>5032</v>
      </c>
      <c r="B4041" s="128">
        <v>175.00883838383839</v>
      </c>
      <c r="C4041" s="127" t="s">
        <v>1675</v>
      </c>
      <c r="D4041" s="127" t="s">
        <v>5779</v>
      </c>
      <c r="E4041" s="128">
        <v>887.80254614220303</v>
      </c>
      <c r="F4041" s="127" t="s">
        <v>1676</v>
      </c>
      <c r="G4041" s="127" t="s">
        <v>1677</v>
      </c>
      <c r="H4041" s="128">
        <v>155373.29231456103</v>
      </c>
      <c r="I4041" s="127" t="s">
        <v>1676</v>
      </c>
    </row>
    <row r="4042" spans="1:9" ht="30">
      <c r="A4042" s="127" t="s">
        <v>5034</v>
      </c>
      <c r="B4042" s="128">
        <v>90.612225705329152</v>
      </c>
      <c r="C4042" s="127" t="s">
        <v>5777</v>
      </c>
      <c r="D4042" s="127" t="s">
        <v>5779</v>
      </c>
      <c r="E4042" s="128">
        <v>5.1758888440090436</v>
      </c>
      <c r="F4042" s="127" t="s">
        <v>1676</v>
      </c>
      <c r="G4042" s="127" t="s">
        <v>1677</v>
      </c>
      <c r="H4042" s="128">
        <v>468.99880815904265</v>
      </c>
      <c r="I4042" s="127" t="s">
        <v>1676</v>
      </c>
    </row>
    <row r="4043" spans="1:9" ht="30">
      <c r="A4043" s="127" t="s">
        <v>5034</v>
      </c>
      <c r="B4043" s="128">
        <v>90.612225705329152</v>
      </c>
      <c r="C4043" s="127" t="s">
        <v>5781</v>
      </c>
      <c r="D4043" s="127" t="s">
        <v>5779</v>
      </c>
      <c r="E4043" s="128">
        <v>209.82325375524826</v>
      </c>
      <c r="F4043" s="127" t="s">
        <v>1676</v>
      </c>
      <c r="G4043" s="127" t="s">
        <v>1677</v>
      </c>
      <c r="H4043" s="128">
        <v>19012.55202749711</v>
      </c>
      <c r="I4043" s="127" t="s">
        <v>1676</v>
      </c>
    </row>
    <row r="4044" spans="1:9" ht="30">
      <c r="A4044" s="127" t="s">
        <v>5034</v>
      </c>
      <c r="B4044" s="128">
        <v>90.612225705329152</v>
      </c>
      <c r="C4044" s="127" t="s">
        <v>5783</v>
      </c>
      <c r="D4044" s="127" t="s">
        <v>5779</v>
      </c>
      <c r="E4044" s="128">
        <v>110.99307431869822</v>
      </c>
      <c r="F4044" s="127" t="s">
        <v>1676</v>
      </c>
      <c r="G4044" s="127" t="s">
        <v>1677</v>
      </c>
      <c r="H4044" s="128">
        <v>10057.329501894255</v>
      </c>
      <c r="I4044" s="127" t="s">
        <v>1676</v>
      </c>
    </row>
    <row r="4045" spans="1:9" ht="30">
      <c r="A4045" s="127" t="s">
        <v>5034</v>
      </c>
      <c r="B4045" s="128">
        <v>90.612225705329152</v>
      </c>
      <c r="C4045" s="127" t="s">
        <v>5785</v>
      </c>
      <c r="D4045" s="127" t="s">
        <v>5779</v>
      </c>
      <c r="E4045" s="128">
        <v>22.177307602632229</v>
      </c>
      <c r="F4045" s="127" t="s">
        <v>1676</v>
      </c>
      <c r="G4045" s="127" t="s">
        <v>1677</v>
      </c>
      <c r="H4045" s="128">
        <v>2009.5352020262237</v>
      </c>
      <c r="I4045" s="127" t="s">
        <v>1676</v>
      </c>
    </row>
    <row r="4046" spans="1:9" ht="30">
      <c r="A4046" s="127" t="s">
        <v>5034</v>
      </c>
      <c r="B4046" s="128">
        <v>90.612225705329152</v>
      </c>
      <c r="C4046" s="127" t="s">
        <v>5787</v>
      </c>
      <c r="D4046" s="127" t="s">
        <v>5779</v>
      </c>
      <c r="E4046" s="128">
        <v>5.6020340661573007</v>
      </c>
      <c r="F4046" s="127" t="s">
        <v>1676</v>
      </c>
      <c r="G4046" s="127" t="s">
        <v>1677</v>
      </c>
      <c r="H4046" s="128">
        <v>507.61277521158814</v>
      </c>
      <c r="I4046" s="127" t="s">
        <v>1676</v>
      </c>
    </row>
    <row r="4047" spans="1:9" ht="30">
      <c r="A4047" s="127" t="s">
        <v>5034</v>
      </c>
      <c r="B4047" s="128">
        <v>90.612225705329152</v>
      </c>
      <c r="C4047" s="127" t="s">
        <v>5789</v>
      </c>
      <c r="D4047" s="127" t="s">
        <v>5779</v>
      </c>
      <c r="E4047" s="128">
        <v>0.41726719668683543</v>
      </c>
      <c r="F4047" s="127" t="s">
        <v>1676</v>
      </c>
      <c r="G4047" s="127" t="s">
        <v>1677</v>
      </c>
      <c r="H4047" s="128">
        <v>37.809509405617504</v>
      </c>
      <c r="I4047" s="127" t="s">
        <v>1676</v>
      </c>
    </row>
    <row r="4048" spans="1:9" ht="30">
      <c r="A4048" s="127" t="s">
        <v>5034</v>
      </c>
      <c r="B4048" s="128">
        <v>90.612225705329152</v>
      </c>
      <c r="C4048" s="127" t="s">
        <v>5791</v>
      </c>
      <c r="D4048" s="127" t="s">
        <v>5779</v>
      </c>
      <c r="E4048" s="128">
        <v>5.1048646403176674</v>
      </c>
      <c r="F4048" s="127" t="s">
        <v>1676</v>
      </c>
      <c r="G4048" s="127" t="s">
        <v>1677</v>
      </c>
      <c r="H4048" s="128">
        <v>462.56314698361842</v>
      </c>
      <c r="I4048" s="127" t="s">
        <v>1676</v>
      </c>
    </row>
    <row r="4049" spans="1:9" ht="30">
      <c r="A4049" s="127" t="s">
        <v>5034</v>
      </c>
      <c r="B4049" s="128">
        <v>90.612225705329152</v>
      </c>
      <c r="C4049" s="127" t="s">
        <v>5793</v>
      </c>
      <c r="D4049" s="127" t="s">
        <v>5779</v>
      </c>
      <c r="E4049" s="128">
        <v>11.612457303540015</v>
      </c>
      <c r="F4049" s="127" t="s">
        <v>1676</v>
      </c>
      <c r="G4049" s="127" t="s">
        <v>1677</v>
      </c>
      <c r="H4049" s="128">
        <v>1052.2306021818658</v>
      </c>
      <c r="I4049" s="127" t="s">
        <v>1676</v>
      </c>
    </row>
    <row r="4050" spans="1:9" ht="30">
      <c r="A4050" s="127" t="s">
        <v>5034</v>
      </c>
      <c r="B4050" s="128">
        <v>90.612225705329152</v>
      </c>
      <c r="C4050" s="127" t="s">
        <v>5795</v>
      </c>
      <c r="D4050" s="127" t="s">
        <v>5779</v>
      </c>
      <c r="E4050" s="128">
        <v>35.174736878154086</v>
      </c>
      <c r="F4050" s="127" t="s">
        <v>1676</v>
      </c>
      <c r="G4050" s="127" t="s">
        <v>1677</v>
      </c>
      <c r="H4050" s="128">
        <v>3187.2611971288629</v>
      </c>
      <c r="I4050" s="127" t="s">
        <v>1676</v>
      </c>
    </row>
    <row r="4051" spans="1:9" ht="30">
      <c r="A4051" s="127" t="s">
        <v>5034</v>
      </c>
      <c r="B4051" s="128">
        <v>90.612225705329152</v>
      </c>
      <c r="C4051" s="127" t="s">
        <v>1675</v>
      </c>
      <c r="D4051" s="127" t="s">
        <v>5779</v>
      </c>
      <c r="E4051" s="128">
        <v>887.80254614220303</v>
      </c>
      <c r="F4051" s="127" t="s">
        <v>1676</v>
      </c>
      <c r="G4051" s="127" t="s">
        <v>1677</v>
      </c>
      <c r="H4051" s="128">
        <v>80445.764692803205</v>
      </c>
      <c r="I4051" s="127" t="s">
        <v>1676</v>
      </c>
    </row>
    <row r="4052" spans="1:9" ht="30">
      <c r="A4052" s="127" t="s">
        <v>5036</v>
      </c>
      <c r="B4052" s="128">
        <v>27.655172413793103</v>
      </c>
      <c r="C4052" s="127" t="s">
        <v>5777</v>
      </c>
      <c r="D4052" s="127" t="s">
        <v>5779</v>
      </c>
      <c r="E4052" s="128">
        <v>5.1758888440090436</v>
      </c>
      <c r="F4052" s="127" t="s">
        <v>1676</v>
      </c>
      <c r="G4052" s="127" t="s">
        <v>1677</v>
      </c>
      <c r="H4052" s="128">
        <v>143.14009837569839</v>
      </c>
      <c r="I4052" s="127" t="s">
        <v>1676</v>
      </c>
    </row>
    <row r="4053" spans="1:9" ht="30">
      <c r="A4053" s="127" t="s">
        <v>5036</v>
      </c>
      <c r="B4053" s="128">
        <v>27.655172413793103</v>
      </c>
      <c r="C4053" s="127" t="s">
        <v>5781</v>
      </c>
      <c r="D4053" s="127" t="s">
        <v>5779</v>
      </c>
      <c r="E4053" s="128">
        <v>209.82325375524826</v>
      </c>
      <c r="F4053" s="127" t="s">
        <v>1676</v>
      </c>
      <c r="G4053" s="127" t="s">
        <v>1677</v>
      </c>
      <c r="H4053" s="128">
        <v>5802.6982590244515</v>
      </c>
      <c r="I4053" s="127" t="s">
        <v>1676</v>
      </c>
    </row>
    <row r="4054" spans="1:9" ht="30">
      <c r="A4054" s="127" t="s">
        <v>5036</v>
      </c>
      <c r="B4054" s="128">
        <v>27.655172413793103</v>
      </c>
      <c r="C4054" s="127" t="s">
        <v>5783</v>
      </c>
      <c r="D4054" s="127" t="s">
        <v>5779</v>
      </c>
      <c r="E4054" s="128">
        <v>110.99307431869822</v>
      </c>
      <c r="F4054" s="127" t="s">
        <v>1676</v>
      </c>
      <c r="G4054" s="127" t="s">
        <v>1677</v>
      </c>
      <c r="H4054" s="128">
        <v>3069.5326070205506</v>
      </c>
      <c r="I4054" s="127" t="s">
        <v>1676</v>
      </c>
    </row>
    <row r="4055" spans="1:9" ht="30">
      <c r="A4055" s="127" t="s">
        <v>5036</v>
      </c>
      <c r="B4055" s="128">
        <v>27.655172413793103</v>
      </c>
      <c r="C4055" s="127" t="s">
        <v>5785</v>
      </c>
      <c r="D4055" s="127" t="s">
        <v>5779</v>
      </c>
      <c r="E4055" s="128">
        <v>22.177307602632229</v>
      </c>
      <c r="F4055" s="127" t="s">
        <v>1676</v>
      </c>
      <c r="G4055" s="127" t="s">
        <v>1677</v>
      </c>
      <c r="H4055" s="128">
        <v>613.31726542451884</v>
      </c>
      <c r="I4055" s="127" t="s">
        <v>1676</v>
      </c>
    </row>
    <row r="4056" spans="1:9" ht="30">
      <c r="A4056" s="127" t="s">
        <v>5036</v>
      </c>
      <c r="B4056" s="128">
        <v>27.655172413793103</v>
      </c>
      <c r="C4056" s="127" t="s">
        <v>5787</v>
      </c>
      <c r="D4056" s="127" t="s">
        <v>5779</v>
      </c>
      <c r="E4056" s="128">
        <v>5.6020340661573007</v>
      </c>
      <c r="F4056" s="127" t="s">
        <v>1676</v>
      </c>
      <c r="G4056" s="127" t="s">
        <v>1677</v>
      </c>
      <c r="H4056" s="128">
        <v>154.9252179675226</v>
      </c>
      <c r="I4056" s="127" t="s">
        <v>1676</v>
      </c>
    </row>
    <row r="4057" spans="1:9" ht="30">
      <c r="A4057" s="127" t="s">
        <v>5036</v>
      </c>
      <c r="B4057" s="128">
        <v>27.655172413793103</v>
      </c>
      <c r="C4057" s="127" t="s">
        <v>5789</v>
      </c>
      <c r="D4057" s="127" t="s">
        <v>5779</v>
      </c>
      <c r="E4057" s="128">
        <v>0.41726719668683543</v>
      </c>
      <c r="F4057" s="127" t="s">
        <v>1676</v>
      </c>
      <c r="G4057" s="127" t="s">
        <v>1677</v>
      </c>
      <c r="H4057" s="128">
        <v>11.539596266994552</v>
      </c>
      <c r="I4057" s="127" t="s">
        <v>1676</v>
      </c>
    </row>
    <row r="4058" spans="1:9" ht="30">
      <c r="A4058" s="127" t="s">
        <v>5036</v>
      </c>
      <c r="B4058" s="128">
        <v>27.655172413793103</v>
      </c>
      <c r="C4058" s="127" t="s">
        <v>5791</v>
      </c>
      <c r="D4058" s="127" t="s">
        <v>5779</v>
      </c>
      <c r="E4058" s="128">
        <v>5.1048646403176674</v>
      </c>
      <c r="F4058" s="127" t="s">
        <v>1676</v>
      </c>
      <c r="G4058" s="127" t="s">
        <v>1677</v>
      </c>
      <c r="H4058" s="128">
        <v>141.175911777061</v>
      </c>
      <c r="I4058" s="127" t="s">
        <v>1676</v>
      </c>
    </row>
    <row r="4059" spans="1:9" ht="30">
      <c r="A4059" s="127" t="s">
        <v>5036</v>
      </c>
      <c r="B4059" s="128">
        <v>27.655172413793103</v>
      </c>
      <c r="C4059" s="127" t="s">
        <v>5793</v>
      </c>
      <c r="D4059" s="127" t="s">
        <v>5779</v>
      </c>
      <c r="E4059" s="128">
        <v>11.612457303540015</v>
      </c>
      <c r="F4059" s="127" t="s">
        <v>1676</v>
      </c>
      <c r="G4059" s="127" t="s">
        <v>1677</v>
      </c>
      <c r="H4059" s="128">
        <v>321.14450887721006</v>
      </c>
      <c r="I4059" s="127" t="s">
        <v>1676</v>
      </c>
    </row>
    <row r="4060" spans="1:9" ht="30">
      <c r="A4060" s="127" t="s">
        <v>5036</v>
      </c>
      <c r="B4060" s="128">
        <v>27.655172413793103</v>
      </c>
      <c r="C4060" s="127" t="s">
        <v>5795</v>
      </c>
      <c r="D4060" s="127" t="s">
        <v>5779</v>
      </c>
      <c r="E4060" s="128">
        <v>35.174736878154086</v>
      </c>
      <c r="F4060" s="127" t="s">
        <v>1676</v>
      </c>
      <c r="G4060" s="127" t="s">
        <v>1677</v>
      </c>
      <c r="H4060" s="128">
        <v>972.76341297515785</v>
      </c>
      <c r="I4060" s="127" t="s">
        <v>1676</v>
      </c>
    </row>
    <row r="4061" spans="1:9" ht="30">
      <c r="A4061" s="127" t="s">
        <v>5036</v>
      </c>
      <c r="B4061" s="128">
        <v>27.655172413793103</v>
      </c>
      <c r="C4061" s="127" t="s">
        <v>1675</v>
      </c>
      <c r="D4061" s="127" t="s">
        <v>5779</v>
      </c>
      <c r="E4061" s="128">
        <v>887.80254614220303</v>
      </c>
      <c r="F4061" s="127" t="s">
        <v>1676</v>
      </c>
      <c r="G4061" s="127" t="s">
        <v>1677</v>
      </c>
      <c r="H4061" s="128">
        <v>24552.332482967133</v>
      </c>
      <c r="I4061" s="127" t="s">
        <v>1676</v>
      </c>
    </row>
    <row r="4062" spans="1:9" ht="30">
      <c r="A4062" s="127" t="s">
        <v>5037</v>
      </c>
      <c r="B4062" s="128">
        <v>6.0625</v>
      </c>
      <c r="C4062" s="127" t="s">
        <v>5777</v>
      </c>
      <c r="D4062" s="127" t="s">
        <v>5779</v>
      </c>
      <c r="E4062" s="128">
        <v>5.1758888440090436</v>
      </c>
      <c r="F4062" s="127" t="s">
        <v>1676</v>
      </c>
      <c r="G4062" s="127" t="s">
        <v>1677</v>
      </c>
      <c r="H4062" s="128">
        <v>31.378826116804827</v>
      </c>
      <c r="I4062" s="127" t="s">
        <v>1676</v>
      </c>
    </row>
    <row r="4063" spans="1:9" ht="30">
      <c r="A4063" s="127" t="s">
        <v>5037</v>
      </c>
      <c r="B4063" s="128">
        <v>6.0625</v>
      </c>
      <c r="C4063" s="127" t="s">
        <v>5781</v>
      </c>
      <c r="D4063" s="127" t="s">
        <v>5779</v>
      </c>
      <c r="E4063" s="128">
        <v>209.82325375524826</v>
      </c>
      <c r="F4063" s="127" t="s">
        <v>1676</v>
      </c>
      <c r="G4063" s="127" t="s">
        <v>1677</v>
      </c>
      <c r="H4063" s="128">
        <v>1272.0534758911926</v>
      </c>
      <c r="I4063" s="127" t="s">
        <v>1676</v>
      </c>
    </row>
    <row r="4064" spans="1:9" ht="30">
      <c r="A4064" s="127" t="s">
        <v>5037</v>
      </c>
      <c r="B4064" s="128">
        <v>6.0625</v>
      </c>
      <c r="C4064" s="127" t="s">
        <v>5783</v>
      </c>
      <c r="D4064" s="127" t="s">
        <v>5779</v>
      </c>
      <c r="E4064" s="128">
        <v>110.99307431869822</v>
      </c>
      <c r="F4064" s="127" t="s">
        <v>1676</v>
      </c>
      <c r="G4064" s="127" t="s">
        <v>1677</v>
      </c>
      <c r="H4064" s="128">
        <v>672.89551305710791</v>
      </c>
      <c r="I4064" s="127" t="s">
        <v>1676</v>
      </c>
    </row>
    <row r="4065" spans="1:9" ht="30">
      <c r="A4065" s="127" t="s">
        <v>5037</v>
      </c>
      <c r="B4065" s="128">
        <v>6.0625</v>
      </c>
      <c r="C4065" s="127" t="s">
        <v>5785</v>
      </c>
      <c r="D4065" s="127" t="s">
        <v>5779</v>
      </c>
      <c r="E4065" s="128">
        <v>22.177307602632229</v>
      </c>
      <c r="F4065" s="127" t="s">
        <v>1676</v>
      </c>
      <c r="G4065" s="127" t="s">
        <v>1677</v>
      </c>
      <c r="H4065" s="128">
        <v>134.44992734095788</v>
      </c>
      <c r="I4065" s="127" t="s">
        <v>1676</v>
      </c>
    </row>
    <row r="4066" spans="1:9" ht="30">
      <c r="A4066" s="127" t="s">
        <v>5037</v>
      </c>
      <c r="B4066" s="128">
        <v>6.0625</v>
      </c>
      <c r="C4066" s="127" t="s">
        <v>5787</v>
      </c>
      <c r="D4066" s="127" t="s">
        <v>5779</v>
      </c>
      <c r="E4066" s="128">
        <v>5.6020340661573007</v>
      </c>
      <c r="F4066" s="127" t="s">
        <v>1676</v>
      </c>
      <c r="G4066" s="127" t="s">
        <v>1677</v>
      </c>
      <c r="H4066" s="128">
        <v>33.962331526078636</v>
      </c>
      <c r="I4066" s="127" t="s">
        <v>1676</v>
      </c>
    </row>
    <row r="4067" spans="1:9" ht="30">
      <c r="A4067" s="127" t="s">
        <v>5037</v>
      </c>
      <c r="B4067" s="128">
        <v>6.0625</v>
      </c>
      <c r="C4067" s="127" t="s">
        <v>5789</v>
      </c>
      <c r="D4067" s="127" t="s">
        <v>5779</v>
      </c>
      <c r="E4067" s="128">
        <v>0.41726719668683543</v>
      </c>
      <c r="F4067" s="127" t="s">
        <v>1676</v>
      </c>
      <c r="G4067" s="127" t="s">
        <v>1677</v>
      </c>
      <c r="H4067" s="128">
        <v>2.5296823799139396</v>
      </c>
      <c r="I4067" s="127" t="s">
        <v>1676</v>
      </c>
    </row>
    <row r="4068" spans="1:9" ht="30">
      <c r="A4068" s="127" t="s">
        <v>5037</v>
      </c>
      <c r="B4068" s="128">
        <v>6.0625</v>
      </c>
      <c r="C4068" s="127" t="s">
        <v>5791</v>
      </c>
      <c r="D4068" s="127" t="s">
        <v>5779</v>
      </c>
      <c r="E4068" s="128">
        <v>5.1048646403176674</v>
      </c>
      <c r="F4068" s="127" t="s">
        <v>1676</v>
      </c>
      <c r="G4068" s="127" t="s">
        <v>1677</v>
      </c>
      <c r="H4068" s="128">
        <v>30.94824188192586</v>
      </c>
      <c r="I4068" s="127" t="s">
        <v>1676</v>
      </c>
    </row>
    <row r="4069" spans="1:9" ht="30">
      <c r="A4069" s="127" t="s">
        <v>5037</v>
      </c>
      <c r="B4069" s="128">
        <v>6.0625</v>
      </c>
      <c r="C4069" s="127" t="s">
        <v>5793</v>
      </c>
      <c r="D4069" s="127" t="s">
        <v>5779</v>
      </c>
      <c r="E4069" s="128">
        <v>11.612457303540015</v>
      </c>
      <c r="F4069" s="127" t="s">
        <v>1676</v>
      </c>
      <c r="G4069" s="127" t="s">
        <v>1677</v>
      </c>
      <c r="H4069" s="128">
        <v>70.400522402711346</v>
      </c>
      <c r="I4069" s="127" t="s">
        <v>1676</v>
      </c>
    </row>
    <row r="4070" spans="1:9" ht="30">
      <c r="A4070" s="127" t="s">
        <v>5037</v>
      </c>
      <c r="B4070" s="128">
        <v>6.0625</v>
      </c>
      <c r="C4070" s="127" t="s">
        <v>5795</v>
      </c>
      <c r="D4070" s="127" t="s">
        <v>5779</v>
      </c>
      <c r="E4070" s="128">
        <v>35.174736878154086</v>
      </c>
      <c r="F4070" s="127" t="s">
        <v>1676</v>
      </c>
      <c r="G4070" s="127" t="s">
        <v>1677</v>
      </c>
      <c r="H4070" s="128">
        <v>213.24684232380915</v>
      </c>
      <c r="I4070" s="127" t="s">
        <v>1676</v>
      </c>
    </row>
    <row r="4071" spans="1:9" ht="30">
      <c r="A4071" s="127" t="s">
        <v>5037</v>
      </c>
      <c r="B4071" s="128">
        <v>6.0625</v>
      </c>
      <c r="C4071" s="127" t="s">
        <v>1675</v>
      </c>
      <c r="D4071" s="127" t="s">
        <v>5779</v>
      </c>
      <c r="E4071" s="128">
        <v>887.80254614220303</v>
      </c>
      <c r="F4071" s="127" t="s">
        <v>1676</v>
      </c>
      <c r="G4071" s="127" t="s">
        <v>1677</v>
      </c>
      <c r="H4071" s="128">
        <v>5382.3029359871061</v>
      </c>
      <c r="I4071" s="127" t="s">
        <v>1676</v>
      </c>
    </row>
    <row r="4072" spans="1:9" ht="30">
      <c r="A4072" s="127" t="s">
        <v>5039</v>
      </c>
      <c r="B4072" s="128">
        <v>28.2</v>
      </c>
      <c r="C4072" s="127" t="s">
        <v>5777</v>
      </c>
      <c r="D4072" s="127" t="s">
        <v>5779</v>
      </c>
      <c r="E4072" s="128">
        <v>5.1758888440090436</v>
      </c>
      <c r="F4072" s="127" t="s">
        <v>1676</v>
      </c>
      <c r="G4072" s="127" t="s">
        <v>1677</v>
      </c>
      <c r="H4072" s="128">
        <v>145.96006540105503</v>
      </c>
      <c r="I4072" s="127" t="s">
        <v>1676</v>
      </c>
    </row>
    <row r="4073" spans="1:9" ht="30">
      <c r="A4073" s="127" t="s">
        <v>5039</v>
      </c>
      <c r="B4073" s="128">
        <v>28.2</v>
      </c>
      <c r="C4073" s="127" t="s">
        <v>5781</v>
      </c>
      <c r="D4073" s="127" t="s">
        <v>5779</v>
      </c>
      <c r="E4073" s="128">
        <v>209.82325375524826</v>
      </c>
      <c r="F4073" s="127" t="s">
        <v>1676</v>
      </c>
      <c r="G4073" s="127" t="s">
        <v>1677</v>
      </c>
      <c r="H4073" s="128">
        <v>5917.0157558980009</v>
      </c>
      <c r="I4073" s="127" t="s">
        <v>1676</v>
      </c>
    </row>
    <row r="4074" spans="1:9" ht="30">
      <c r="A4074" s="127" t="s">
        <v>5039</v>
      </c>
      <c r="B4074" s="128">
        <v>28.2</v>
      </c>
      <c r="C4074" s="127" t="s">
        <v>5783</v>
      </c>
      <c r="D4074" s="127" t="s">
        <v>5779</v>
      </c>
      <c r="E4074" s="128">
        <v>110.99307431869822</v>
      </c>
      <c r="F4074" s="127" t="s">
        <v>1676</v>
      </c>
      <c r="G4074" s="127" t="s">
        <v>1677</v>
      </c>
      <c r="H4074" s="128">
        <v>3130.0046957872896</v>
      </c>
      <c r="I4074" s="127" t="s">
        <v>1676</v>
      </c>
    </row>
    <row r="4075" spans="1:9" ht="30">
      <c r="A4075" s="127" t="s">
        <v>5039</v>
      </c>
      <c r="B4075" s="128">
        <v>28.2</v>
      </c>
      <c r="C4075" s="127" t="s">
        <v>5785</v>
      </c>
      <c r="D4075" s="127" t="s">
        <v>5779</v>
      </c>
      <c r="E4075" s="128">
        <v>22.177307602632229</v>
      </c>
      <c r="F4075" s="127" t="s">
        <v>1676</v>
      </c>
      <c r="G4075" s="127" t="s">
        <v>1677</v>
      </c>
      <c r="H4075" s="128">
        <v>625.4000743942288</v>
      </c>
      <c r="I4075" s="127" t="s">
        <v>1676</v>
      </c>
    </row>
    <row r="4076" spans="1:9" ht="30">
      <c r="A4076" s="127" t="s">
        <v>5039</v>
      </c>
      <c r="B4076" s="128">
        <v>28.2</v>
      </c>
      <c r="C4076" s="127" t="s">
        <v>5787</v>
      </c>
      <c r="D4076" s="127" t="s">
        <v>5779</v>
      </c>
      <c r="E4076" s="128">
        <v>5.6020340661573007</v>
      </c>
      <c r="F4076" s="127" t="s">
        <v>1676</v>
      </c>
      <c r="G4076" s="127" t="s">
        <v>1677</v>
      </c>
      <c r="H4076" s="128">
        <v>157.97736066563587</v>
      </c>
      <c r="I4076" s="127" t="s">
        <v>1676</v>
      </c>
    </row>
    <row r="4077" spans="1:9" ht="30">
      <c r="A4077" s="127" t="s">
        <v>5039</v>
      </c>
      <c r="B4077" s="128">
        <v>28.2</v>
      </c>
      <c r="C4077" s="127" t="s">
        <v>5789</v>
      </c>
      <c r="D4077" s="127" t="s">
        <v>5779</v>
      </c>
      <c r="E4077" s="128">
        <v>0.41726719668683543</v>
      </c>
      <c r="F4077" s="127" t="s">
        <v>1676</v>
      </c>
      <c r="G4077" s="127" t="s">
        <v>1677</v>
      </c>
      <c r="H4077" s="128">
        <v>11.766934946568758</v>
      </c>
      <c r="I4077" s="127" t="s">
        <v>1676</v>
      </c>
    </row>
    <row r="4078" spans="1:9" ht="30">
      <c r="A4078" s="127" t="s">
        <v>5039</v>
      </c>
      <c r="B4078" s="128">
        <v>28.2</v>
      </c>
      <c r="C4078" s="127" t="s">
        <v>5791</v>
      </c>
      <c r="D4078" s="127" t="s">
        <v>5779</v>
      </c>
      <c r="E4078" s="128">
        <v>5.1048646403176674</v>
      </c>
      <c r="F4078" s="127" t="s">
        <v>1676</v>
      </c>
      <c r="G4078" s="127" t="s">
        <v>1677</v>
      </c>
      <c r="H4078" s="128">
        <v>143.95718285695821</v>
      </c>
      <c r="I4078" s="127" t="s">
        <v>1676</v>
      </c>
    </row>
    <row r="4079" spans="1:9" ht="30">
      <c r="A4079" s="127" t="s">
        <v>5039</v>
      </c>
      <c r="B4079" s="128">
        <v>28.2</v>
      </c>
      <c r="C4079" s="127" t="s">
        <v>5793</v>
      </c>
      <c r="D4079" s="127" t="s">
        <v>5779</v>
      </c>
      <c r="E4079" s="128">
        <v>11.612457303540015</v>
      </c>
      <c r="F4079" s="127" t="s">
        <v>1676</v>
      </c>
      <c r="G4079" s="127" t="s">
        <v>1677</v>
      </c>
      <c r="H4079" s="128">
        <v>327.47129595982841</v>
      </c>
      <c r="I4079" s="127" t="s">
        <v>1676</v>
      </c>
    </row>
    <row r="4080" spans="1:9" ht="30">
      <c r="A4080" s="127" t="s">
        <v>5039</v>
      </c>
      <c r="B4080" s="128">
        <v>28.2</v>
      </c>
      <c r="C4080" s="127" t="s">
        <v>5795</v>
      </c>
      <c r="D4080" s="127" t="s">
        <v>5779</v>
      </c>
      <c r="E4080" s="128">
        <v>35.174736878154086</v>
      </c>
      <c r="F4080" s="127" t="s">
        <v>1676</v>
      </c>
      <c r="G4080" s="127" t="s">
        <v>1677</v>
      </c>
      <c r="H4080" s="128">
        <v>991.92757996394516</v>
      </c>
      <c r="I4080" s="127" t="s">
        <v>1676</v>
      </c>
    </row>
    <row r="4081" spans="1:9" ht="30">
      <c r="A4081" s="127" t="s">
        <v>5039</v>
      </c>
      <c r="B4081" s="128">
        <v>28.2</v>
      </c>
      <c r="C4081" s="127" t="s">
        <v>1675</v>
      </c>
      <c r="D4081" s="127" t="s">
        <v>5779</v>
      </c>
      <c r="E4081" s="128">
        <v>887.80254614220303</v>
      </c>
      <c r="F4081" s="127" t="s">
        <v>1676</v>
      </c>
      <c r="G4081" s="127" t="s">
        <v>1677</v>
      </c>
      <c r="H4081" s="128">
        <v>25036.031801210123</v>
      </c>
      <c r="I4081" s="127" t="s">
        <v>1676</v>
      </c>
    </row>
    <row r="4082" spans="1:9" ht="30">
      <c r="A4082" s="127" t="s">
        <v>5040</v>
      </c>
      <c r="B4082" s="128">
        <v>82.896338383838383</v>
      </c>
      <c r="C4082" s="127" t="s">
        <v>5777</v>
      </c>
      <c r="D4082" s="127" t="s">
        <v>5779</v>
      </c>
      <c r="E4082" s="128">
        <v>5.1758888440090436</v>
      </c>
      <c r="F4082" s="127" t="s">
        <v>1676</v>
      </c>
      <c r="G4082" s="127" t="s">
        <v>1677</v>
      </c>
      <c r="H4082" s="128">
        <v>429.06223305010775</v>
      </c>
      <c r="I4082" s="127" t="s">
        <v>1676</v>
      </c>
    </row>
    <row r="4083" spans="1:9" ht="30">
      <c r="A4083" s="127" t="s">
        <v>5040</v>
      </c>
      <c r="B4083" s="128">
        <v>82.896338383838383</v>
      </c>
      <c r="C4083" s="127" t="s">
        <v>5781</v>
      </c>
      <c r="D4083" s="127" t="s">
        <v>5779</v>
      </c>
      <c r="E4083" s="128">
        <v>209.82325375524826</v>
      </c>
      <c r="F4083" s="127" t="s">
        <v>1676</v>
      </c>
      <c r="G4083" s="127" t="s">
        <v>1677</v>
      </c>
      <c r="H4083" s="128">
        <v>17393.579444093048</v>
      </c>
      <c r="I4083" s="127" t="s">
        <v>1676</v>
      </c>
    </row>
    <row r="4084" spans="1:9" ht="30">
      <c r="A4084" s="127" t="s">
        <v>5040</v>
      </c>
      <c r="B4084" s="128">
        <v>82.896338383838383</v>
      </c>
      <c r="C4084" s="127" t="s">
        <v>5783</v>
      </c>
      <c r="D4084" s="127" t="s">
        <v>5779</v>
      </c>
      <c r="E4084" s="128">
        <v>110.99307431869822</v>
      </c>
      <c r="F4084" s="127" t="s">
        <v>1676</v>
      </c>
      <c r="G4084" s="127" t="s">
        <v>1677</v>
      </c>
      <c r="H4084" s="128">
        <v>9200.9194469853301</v>
      </c>
      <c r="I4084" s="127" t="s">
        <v>1676</v>
      </c>
    </row>
    <row r="4085" spans="1:9" ht="30">
      <c r="A4085" s="127" t="s">
        <v>5040</v>
      </c>
      <c r="B4085" s="128">
        <v>82.896338383838383</v>
      </c>
      <c r="C4085" s="127" t="s">
        <v>5785</v>
      </c>
      <c r="D4085" s="127" t="s">
        <v>5779</v>
      </c>
      <c r="E4085" s="128">
        <v>22.177307602632229</v>
      </c>
      <c r="F4085" s="127" t="s">
        <v>1676</v>
      </c>
      <c r="G4085" s="127" t="s">
        <v>1677</v>
      </c>
      <c r="H4085" s="128">
        <v>1838.4175954702728</v>
      </c>
      <c r="I4085" s="127" t="s">
        <v>1676</v>
      </c>
    </row>
    <row r="4086" spans="1:9" ht="30">
      <c r="A4086" s="127" t="s">
        <v>5040</v>
      </c>
      <c r="B4086" s="128">
        <v>82.896338383838383</v>
      </c>
      <c r="C4086" s="127" t="s">
        <v>5787</v>
      </c>
      <c r="D4086" s="127" t="s">
        <v>5779</v>
      </c>
      <c r="E4086" s="128">
        <v>5.6020340661573007</v>
      </c>
      <c r="F4086" s="127" t="s">
        <v>1676</v>
      </c>
      <c r="G4086" s="127" t="s">
        <v>1677</v>
      </c>
      <c r="H4086" s="128">
        <v>464.38811158596565</v>
      </c>
      <c r="I4086" s="127" t="s">
        <v>1676</v>
      </c>
    </row>
    <row r="4087" spans="1:9" ht="30">
      <c r="A4087" s="127" t="s">
        <v>5040</v>
      </c>
      <c r="B4087" s="128">
        <v>82.896338383838383</v>
      </c>
      <c r="C4087" s="127" t="s">
        <v>5789</v>
      </c>
      <c r="D4087" s="127" t="s">
        <v>5779</v>
      </c>
      <c r="E4087" s="128">
        <v>0.41726719668683543</v>
      </c>
      <c r="F4087" s="127" t="s">
        <v>1676</v>
      </c>
      <c r="G4087" s="127" t="s">
        <v>1677</v>
      </c>
      <c r="H4087" s="128">
        <v>34.589922733027556</v>
      </c>
      <c r="I4087" s="127" t="s">
        <v>1676</v>
      </c>
    </row>
    <row r="4088" spans="1:9" ht="30">
      <c r="A4088" s="127" t="s">
        <v>5040</v>
      </c>
      <c r="B4088" s="128">
        <v>82.896338383838383</v>
      </c>
      <c r="C4088" s="127" t="s">
        <v>5791</v>
      </c>
      <c r="D4088" s="127" t="s">
        <v>5779</v>
      </c>
      <c r="E4088" s="128">
        <v>5.1048646403176674</v>
      </c>
      <c r="F4088" s="127" t="s">
        <v>1676</v>
      </c>
      <c r="G4088" s="127" t="s">
        <v>1677</v>
      </c>
      <c r="H4088" s="128">
        <v>423.17458662746475</v>
      </c>
      <c r="I4088" s="127" t="s">
        <v>1676</v>
      </c>
    </row>
    <row r="4089" spans="1:9" ht="30">
      <c r="A4089" s="127" t="s">
        <v>5040</v>
      </c>
      <c r="B4089" s="128">
        <v>82.896338383838383</v>
      </c>
      <c r="C4089" s="127" t="s">
        <v>5793</v>
      </c>
      <c r="D4089" s="127" t="s">
        <v>5779</v>
      </c>
      <c r="E4089" s="128">
        <v>11.612457303540015</v>
      </c>
      <c r="F4089" s="127" t="s">
        <v>1676</v>
      </c>
      <c r="G4089" s="127" t="s">
        <v>1677</v>
      </c>
      <c r="H4089" s="128">
        <v>962.63019010212849</v>
      </c>
      <c r="I4089" s="127" t="s">
        <v>1676</v>
      </c>
    </row>
    <row r="4090" spans="1:9" ht="30">
      <c r="A4090" s="127" t="s">
        <v>5040</v>
      </c>
      <c r="B4090" s="128">
        <v>82.896338383838383</v>
      </c>
      <c r="C4090" s="127" t="s">
        <v>5795</v>
      </c>
      <c r="D4090" s="127" t="s">
        <v>5779</v>
      </c>
      <c r="E4090" s="128">
        <v>35.174736878154086</v>
      </c>
      <c r="F4090" s="127" t="s">
        <v>1676</v>
      </c>
      <c r="G4090" s="127" t="s">
        <v>1677</v>
      </c>
      <c r="H4090" s="128">
        <v>2915.85689081394</v>
      </c>
      <c r="I4090" s="127" t="s">
        <v>1676</v>
      </c>
    </row>
    <row r="4091" spans="1:9" ht="30">
      <c r="A4091" s="127" t="s">
        <v>5040</v>
      </c>
      <c r="B4091" s="128">
        <v>82.896338383838383</v>
      </c>
      <c r="C4091" s="127" t="s">
        <v>1675</v>
      </c>
      <c r="D4091" s="127" t="s">
        <v>5779</v>
      </c>
      <c r="E4091" s="128">
        <v>887.80254614220303</v>
      </c>
      <c r="F4091" s="127" t="s">
        <v>1676</v>
      </c>
      <c r="G4091" s="127" t="s">
        <v>1677</v>
      </c>
      <c r="H4091" s="128">
        <v>73595.580283037358</v>
      </c>
      <c r="I4091" s="127" t="s">
        <v>1676</v>
      </c>
    </row>
    <row r="4092" spans="1:9" ht="30">
      <c r="A4092" s="127" t="s">
        <v>5043</v>
      </c>
      <c r="B4092" s="128">
        <v>4.6091954022988508</v>
      </c>
      <c r="C4092" s="127" t="s">
        <v>5777</v>
      </c>
      <c r="D4092" s="127" t="s">
        <v>5779</v>
      </c>
      <c r="E4092" s="128">
        <v>5.1758888440090436</v>
      </c>
      <c r="F4092" s="127" t="s">
        <v>1676</v>
      </c>
      <c r="G4092" s="127" t="s">
        <v>1677</v>
      </c>
      <c r="H4092" s="128">
        <v>23.856683062616398</v>
      </c>
      <c r="I4092" s="127" t="s">
        <v>1676</v>
      </c>
    </row>
    <row r="4093" spans="1:9" ht="30">
      <c r="A4093" s="127" t="s">
        <v>5043</v>
      </c>
      <c r="B4093" s="128">
        <v>4.6091954022988508</v>
      </c>
      <c r="C4093" s="127" t="s">
        <v>5781</v>
      </c>
      <c r="D4093" s="127" t="s">
        <v>5779</v>
      </c>
      <c r="E4093" s="128">
        <v>209.82325375524826</v>
      </c>
      <c r="F4093" s="127" t="s">
        <v>1676</v>
      </c>
      <c r="G4093" s="127" t="s">
        <v>1677</v>
      </c>
      <c r="H4093" s="128">
        <v>967.11637650407533</v>
      </c>
      <c r="I4093" s="127" t="s">
        <v>1676</v>
      </c>
    </row>
    <row r="4094" spans="1:9" ht="30">
      <c r="A4094" s="127" t="s">
        <v>5043</v>
      </c>
      <c r="B4094" s="128">
        <v>4.6091954022988508</v>
      </c>
      <c r="C4094" s="127" t="s">
        <v>5783</v>
      </c>
      <c r="D4094" s="127" t="s">
        <v>5779</v>
      </c>
      <c r="E4094" s="128">
        <v>110.99307431869822</v>
      </c>
      <c r="F4094" s="127" t="s">
        <v>1676</v>
      </c>
      <c r="G4094" s="127" t="s">
        <v>1677</v>
      </c>
      <c r="H4094" s="128">
        <v>511.58876783675851</v>
      </c>
      <c r="I4094" s="127" t="s">
        <v>1676</v>
      </c>
    </row>
    <row r="4095" spans="1:9" ht="30">
      <c r="A4095" s="127" t="s">
        <v>5043</v>
      </c>
      <c r="B4095" s="128">
        <v>4.6091954022988508</v>
      </c>
      <c r="C4095" s="127" t="s">
        <v>5785</v>
      </c>
      <c r="D4095" s="127" t="s">
        <v>5779</v>
      </c>
      <c r="E4095" s="128">
        <v>22.177307602632229</v>
      </c>
      <c r="F4095" s="127" t="s">
        <v>1676</v>
      </c>
      <c r="G4095" s="127" t="s">
        <v>1677</v>
      </c>
      <c r="H4095" s="128">
        <v>102.21954423741983</v>
      </c>
      <c r="I4095" s="127" t="s">
        <v>1676</v>
      </c>
    </row>
    <row r="4096" spans="1:9" ht="30">
      <c r="A4096" s="127" t="s">
        <v>5043</v>
      </c>
      <c r="B4096" s="128">
        <v>4.6091954022988508</v>
      </c>
      <c r="C4096" s="127" t="s">
        <v>5787</v>
      </c>
      <c r="D4096" s="127" t="s">
        <v>5779</v>
      </c>
      <c r="E4096" s="128">
        <v>5.6020340661573007</v>
      </c>
      <c r="F4096" s="127" t="s">
        <v>1676</v>
      </c>
      <c r="G4096" s="127" t="s">
        <v>1677</v>
      </c>
      <c r="H4096" s="128">
        <v>25.820869661253766</v>
      </c>
      <c r="I4096" s="127" t="s">
        <v>1676</v>
      </c>
    </row>
    <row r="4097" spans="1:9" ht="30">
      <c r="A4097" s="127" t="s">
        <v>5043</v>
      </c>
      <c r="B4097" s="128">
        <v>4.6091954022988508</v>
      </c>
      <c r="C4097" s="127" t="s">
        <v>5789</v>
      </c>
      <c r="D4097" s="127" t="s">
        <v>5779</v>
      </c>
      <c r="E4097" s="128">
        <v>0.41726719668683543</v>
      </c>
      <c r="F4097" s="127" t="s">
        <v>1676</v>
      </c>
      <c r="G4097" s="127" t="s">
        <v>1677</v>
      </c>
      <c r="H4097" s="128">
        <v>1.9232660444990921</v>
      </c>
      <c r="I4097" s="127" t="s">
        <v>1676</v>
      </c>
    </row>
    <row r="4098" spans="1:9" ht="30">
      <c r="A4098" s="127" t="s">
        <v>5043</v>
      </c>
      <c r="B4098" s="128">
        <v>4.6091954022988508</v>
      </c>
      <c r="C4098" s="127" t="s">
        <v>5791</v>
      </c>
      <c r="D4098" s="127" t="s">
        <v>5779</v>
      </c>
      <c r="E4098" s="128">
        <v>5.1048646403176674</v>
      </c>
      <c r="F4098" s="127" t="s">
        <v>1676</v>
      </c>
      <c r="G4098" s="127" t="s">
        <v>1677</v>
      </c>
      <c r="H4098" s="128">
        <v>23.529318629510168</v>
      </c>
      <c r="I4098" s="127" t="s">
        <v>1676</v>
      </c>
    </row>
    <row r="4099" spans="1:9" ht="30">
      <c r="A4099" s="127" t="s">
        <v>5043</v>
      </c>
      <c r="B4099" s="128">
        <v>4.6091954022988508</v>
      </c>
      <c r="C4099" s="127" t="s">
        <v>5793</v>
      </c>
      <c r="D4099" s="127" t="s">
        <v>5779</v>
      </c>
      <c r="E4099" s="128">
        <v>11.612457303540015</v>
      </c>
      <c r="F4099" s="127" t="s">
        <v>1676</v>
      </c>
      <c r="G4099" s="127" t="s">
        <v>1677</v>
      </c>
      <c r="H4099" s="128">
        <v>53.524084812868352</v>
      </c>
      <c r="I4099" s="127" t="s">
        <v>1676</v>
      </c>
    </row>
    <row r="4100" spans="1:9" ht="30">
      <c r="A4100" s="127" t="s">
        <v>5043</v>
      </c>
      <c r="B4100" s="128">
        <v>4.6091954022988508</v>
      </c>
      <c r="C4100" s="127" t="s">
        <v>5795</v>
      </c>
      <c r="D4100" s="127" t="s">
        <v>5779</v>
      </c>
      <c r="E4100" s="128">
        <v>35.174736878154086</v>
      </c>
      <c r="F4100" s="127" t="s">
        <v>1676</v>
      </c>
      <c r="G4100" s="127" t="s">
        <v>1677</v>
      </c>
      <c r="H4100" s="128">
        <v>162.12723549585965</v>
      </c>
      <c r="I4100" s="127" t="s">
        <v>1676</v>
      </c>
    </row>
    <row r="4101" spans="1:9" ht="30">
      <c r="A4101" s="127" t="s">
        <v>5043</v>
      </c>
      <c r="B4101" s="128">
        <v>4.6091954022988508</v>
      </c>
      <c r="C4101" s="127" t="s">
        <v>1675</v>
      </c>
      <c r="D4101" s="127" t="s">
        <v>5779</v>
      </c>
      <c r="E4101" s="128">
        <v>887.80254614220303</v>
      </c>
      <c r="F4101" s="127" t="s">
        <v>1676</v>
      </c>
      <c r="G4101" s="127" t="s">
        <v>1677</v>
      </c>
      <c r="H4101" s="128">
        <v>4092.0554138278558</v>
      </c>
      <c r="I4101" s="127" t="s">
        <v>1676</v>
      </c>
    </row>
    <row r="4102" spans="1:9" ht="30">
      <c r="A4102" s="127" t="s">
        <v>5045</v>
      </c>
      <c r="B4102" s="128">
        <v>9.309195402298851</v>
      </c>
      <c r="C4102" s="127" t="s">
        <v>5777</v>
      </c>
      <c r="D4102" s="127" t="s">
        <v>5779</v>
      </c>
      <c r="E4102" s="128">
        <v>5.1758888440090436</v>
      </c>
      <c r="F4102" s="127" t="s">
        <v>1676</v>
      </c>
      <c r="G4102" s="127" t="s">
        <v>1677</v>
      </c>
      <c r="H4102" s="128">
        <v>48.183360629458903</v>
      </c>
      <c r="I4102" s="127" t="s">
        <v>1676</v>
      </c>
    </row>
    <row r="4103" spans="1:9" ht="30">
      <c r="A4103" s="127" t="s">
        <v>5045</v>
      </c>
      <c r="B4103" s="128">
        <v>9.309195402298851</v>
      </c>
      <c r="C4103" s="127" t="s">
        <v>5781</v>
      </c>
      <c r="D4103" s="127" t="s">
        <v>5779</v>
      </c>
      <c r="E4103" s="128">
        <v>209.82325375524826</v>
      </c>
      <c r="F4103" s="127" t="s">
        <v>1676</v>
      </c>
      <c r="G4103" s="127" t="s">
        <v>1677</v>
      </c>
      <c r="H4103" s="128">
        <v>1953.2856691537422</v>
      </c>
      <c r="I4103" s="127" t="s">
        <v>1676</v>
      </c>
    </row>
    <row r="4104" spans="1:9" ht="30">
      <c r="A4104" s="127" t="s">
        <v>5045</v>
      </c>
      <c r="B4104" s="128">
        <v>9.309195402298851</v>
      </c>
      <c r="C4104" s="127" t="s">
        <v>5783</v>
      </c>
      <c r="D4104" s="127" t="s">
        <v>5779</v>
      </c>
      <c r="E4104" s="128">
        <v>110.99307431869822</v>
      </c>
      <c r="F4104" s="127" t="s">
        <v>1676</v>
      </c>
      <c r="G4104" s="127" t="s">
        <v>1677</v>
      </c>
      <c r="H4104" s="128">
        <v>1033.2562171346401</v>
      </c>
      <c r="I4104" s="127" t="s">
        <v>1676</v>
      </c>
    </row>
    <row r="4105" spans="1:9" ht="30">
      <c r="A4105" s="127" t="s">
        <v>5045</v>
      </c>
      <c r="B4105" s="128">
        <v>9.309195402298851</v>
      </c>
      <c r="C4105" s="127" t="s">
        <v>5785</v>
      </c>
      <c r="D4105" s="127" t="s">
        <v>5779</v>
      </c>
      <c r="E4105" s="128">
        <v>22.177307602632229</v>
      </c>
      <c r="F4105" s="127" t="s">
        <v>1676</v>
      </c>
      <c r="G4105" s="127" t="s">
        <v>1677</v>
      </c>
      <c r="H4105" s="128">
        <v>206.4528899697913</v>
      </c>
      <c r="I4105" s="127" t="s">
        <v>1676</v>
      </c>
    </row>
    <row r="4106" spans="1:9" ht="30">
      <c r="A4106" s="127" t="s">
        <v>5045</v>
      </c>
      <c r="B4106" s="128">
        <v>9.309195402298851</v>
      </c>
      <c r="C4106" s="127" t="s">
        <v>5787</v>
      </c>
      <c r="D4106" s="127" t="s">
        <v>5779</v>
      </c>
      <c r="E4106" s="128">
        <v>5.6020340661573007</v>
      </c>
      <c r="F4106" s="127" t="s">
        <v>1676</v>
      </c>
      <c r="G4106" s="127" t="s">
        <v>1677</v>
      </c>
      <c r="H4106" s="128">
        <v>52.150429772193078</v>
      </c>
      <c r="I4106" s="127" t="s">
        <v>1676</v>
      </c>
    </row>
    <row r="4107" spans="1:9" ht="30">
      <c r="A4107" s="127" t="s">
        <v>5045</v>
      </c>
      <c r="B4107" s="128">
        <v>9.309195402298851</v>
      </c>
      <c r="C4107" s="127" t="s">
        <v>5789</v>
      </c>
      <c r="D4107" s="127" t="s">
        <v>5779</v>
      </c>
      <c r="E4107" s="128">
        <v>0.41726719668683543</v>
      </c>
      <c r="F4107" s="127" t="s">
        <v>1676</v>
      </c>
      <c r="G4107" s="127" t="s">
        <v>1677</v>
      </c>
      <c r="H4107" s="128">
        <v>3.8844218689272187</v>
      </c>
      <c r="I4107" s="127" t="s">
        <v>1676</v>
      </c>
    </row>
    <row r="4108" spans="1:9" ht="30">
      <c r="A4108" s="127" t="s">
        <v>5045</v>
      </c>
      <c r="B4108" s="128">
        <v>9.309195402298851</v>
      </c>
      <c r="C4108" s="127" t="s">
        <v>5791</v>
      </c>
      <c r="D4108" s="127" t="s">
        <v>5779</v>
      </c>
      <c r="E4108" s="128">
        <v>5.1048646403176674</v>
      </c>
      <c r="F4108" s="127" t="s">
        <v>1676</v>
      </c>
      <c r="G4108" s="127" t="s">
        <v>1677</v>
      </c>
      <c r="H4108" s="128">
        <v>47.52218243900321</v>
      </c>
      <c r="I4108" s="127" t="s">
        <v>1676</v>
      </c>
    </row>
    <row r="4109" spans="1:9" ht="30">
      <c r="A4109" s="127" t="s">
        <v>5045</v>
      </c>
      <c r="B4109" s="128">
        <v>9.309195402298851</v>
      </c>
      <c r="C4109" s="127" t="s">
        <v>5793</v>
      </c>
      <c r="D4109" s="127" t="s">
        <v>5779</v>
      </c>
      <c r="E4109" s="128">
        <v>11.612457303540015</v>
      </c>
      <c r="F4109" s="127" t="s">
        <v>1676</v>
      </c>
      <c r="G4109" s="127" t="s">
        <v>1677</v>
      </c>
      <c r="H4109" s="128">
        <v>108.10263413950642</v>
      </c>
      <c r="I4109" s="127" t="s">
        <v>1676</v>
      </c>
    </row>
    <row r="4110" spans="1:9" ht="30">
      <c r="A4110" s="127" t="s">
        <v>5045</v>
      </c>
      <c r="B4110" s="128">
        <v>9.309195402298851</v>
      </c>
      <c r="C4110" s="127" t="s">
        <v>5795</v>
      </c>
      <c r="D4110" s="127" t="s">
        <v>5779</v>
      </c>
      <c r="E4110" s="128">
        <v>35.174736878154086</v>
      </c>
      <c r="F4110" s="127" t="s">
        <v>1676</v>
      </c>
      <c r="G4110" s="127" t="s">
        <v>1677</v>
      </c>
      <c r="H4110" s="128">
        <v>327.44849882318385</v>
      </c>
      <c r="I4110" s="127" t="s">
        <v>1676</v>
      </c>
    </row>
    <row r="4111" spans="1:9" ht="30">
      <c r="A4111" s="127" t="s">
        <v>5045</v>
      </c>
      <c r="B4111" s="128">
        <v>9.309195402298851</v>
      </c>
      <c r="C4111" s="127" t="s">
        <v>1675</v>
      </c>
      <c r="D4111" s="127" t="s">
        <v>5779</v>
      </c>
      <c r="E4111" s="128">
        <v>887.80254614220303</v>
      </c>
      <c r="F4111" s="127" t="s">
        <v>1676</v>
      </c>
      <c r="G4111" s="127" t="s">
        <v>1677</v>
      </c>
      <c r="H4111" s="128">
        <v>8264.7273806962094</v>
      </c>
      <c r="I4111" s="127" t="s">
        <v>1676</v>
      </c>
    </row>
    <row r="4112" spans="1:9" ht="30">
      <c r="A4112" s="127" t="s">
        <v>5047</v>
      </c>
      <c r="B4112" s="128">
        <v>4.6091954022988508</v>
      </c>
      <c r="C4112" s="127" t="s">
        <v>5777</v>
      </c>
      <c r="D4112" s="127" t="s">
        <v>5779</v>
      </c>
      <c r="E4112" s="128">
        <v>5.1758888440090436</v>
      </c>
      <c r="F4112" s="127" t="s">
        <v>1676</v>
      </c>
      <c r="G4112" s="127" t="s">
        <v>1677</v>
      </c>
      <c r="H4112" s="128">
        <v>23.856683062616398</v>
      </c>
      <c r="I4112" s="127" t="s">
        <v>1676</v>
      </c>
    </row>
    <row r="4113" spans="1:9" ht="30">
      <c r="A4113" s="127" t="s">
        <v>5047</v>
      </c>
      <c r="B4113" s="128">
        <v>4.6091954022988508</v>
      </c>
      <c r="C4113" s="127" t="s">
        <v>5781</v>
      </c>
      <c r="D4113" s="127" t="s">
        <v>5779</v>
      </c>
      <c r="E4113" s="128">
        <v>209.82325375524826</v>
      </c>
      <c r="F4113" s="127" t="s">
        <v>1676</v>
      </c>
      <c r="G4113" s="127" t="s">
        <v>1677</v>
      </c>
      <c r="H4113" s="128">
        <v>967.11637650407533</v>
      </c>
      <c r="I4113" s="127" t="s">
        <v>1676</v>
      </c>
    </row>
    <row r="4114" spans="1:9" ht="30">
      <c r="A4114" s="127" t="s">
        <v>5047</v>
      </c>
      <c r="B4114" s="128">
        <v>4.6091954022988508</v>
      </c>
      <c r="C4114" s="127" t="s">
        <v>5783</v>
      </c>
      <c r="D4114" s="127" t="s">
        <v>5779</v>
      </c>
      <c r="E4114" s="128">
        <v>110.99307431869822</v>
      </c>
      <c r="F4114" s="127" t="s">
        <v>1676</v>
      </c>
      <c r="G4114" s="127" t="s">
        <v>1677</v>
      </c>
      <c r="H4114" s="128">
        <v>511.58876783675851</v>
      </c>
      <c r="I4114" s="127" t="s">
        <v>1676</v>
      </c>
    </row>
    <row r="4115" spans="1:9" ht="30">
      <c r="A4115" s="127" t="s">
        <v>5047</v>
      </c>
      <c r="B4115" s="128">
        <v>4.6091954022988508</v>
      </c>
      <c r="C4115" s="127" t="s">
        <v>5785</v>
      </c>
      <c r="D4115" s="127" t="s">
        <v>5779</v>
      </c>
      <c r="E4115" s="128">
        <v>22.177307602632229</v>
      </c>
      <c r="F4115" s="127" t="s">
        <v>1676</v>
      </c>
      <c r="G4115" s="127" t="s">
        <v>1677</v>
      </c>
      <c r="H4115" s="128">
        <v>102.21954423741983</v>
      </c>
      <c r="I4115" s="127" t="s">
        <v>1676</v>
      </c>
    </row>
    <row r="4116" spans="1:9" ht="30">
      <c r="A4116" s="127" t="s">
        <v>5047</v>
      </c>
      <c r="B4116" s="128">
        <v>4.6091954022988508</v>
      </c>
      <c r="C4116" s="127" t="s">
        <v>5787</v>
      </c>
      <c r="D4116" s="127" t="s">
        <v>5779</v>
      </c>
      <c r="E4116" s="128">
        <v>5.6020340661573007</v>
      </c>
      <c r="F4116" s="127" t="s">
        <v>1676</v>
      </c>
      <c r="G4116" s="127" t="s">
        <v>1677</v>
      </c>
      <c r="H4116" s="128">
        <v>25.820869661253766</v>
      </c>
      <c r="I4116" s="127" t="s">
        <v>1676</v>
      </c>
    </row>
    <row r="4117" spans="1:9" ht="30">
      <c r="A4117" s="127" t="s">
        <v>5047</v>
      </c>
      <c r="B4117" s="128">
        <v>4.6091954022988508</v>
      </c>
      <c r="C4117" s="127" t="s">
        <v>5789</v>
      </c>
      <c r="D4117" s="127" t="s">
        <v>5779</v>
      </c>
      <c r="E4117" s="128">
        <v>0.41726719668683543</v>
      </c>
      <c r="F4117" s="127" t="s">
        <v>1676</v>
      </c>
      <c r="G4117" s="127" t="s">
        <v>1677</v>
      </c>
      <c r="H4117" s="128">
        <v>1.9232660444990921</v>
      </c>
      <c r="I4117" s="127" t="s">
        <v>1676</v>
      </c>
    </row>
    <row r="4118" spans="1:9" ht="30">
      <c r="A4118" s="127" t="s">
        <v>5047</v>
      </c>
      <c r="B4118" s="128">
        <v>4.6091954022988508</v>
      </c>
      <c r="C4118" s="127" t="s">
        <v>5791</v>
      </c>
      <c r="D4118" s="127" t="s">
        <v>5779</v>
      </c>
      <c r="E4118" s="128">
        <v>5.1048646403176674</v>
      </c>
      <c r="F4118" s="127" t="s">
        <v>1676</v>
      </c>
      <c r="G4118" s="127" t="s">
        <v>1677</v>
      </c>
      <c r="H4118" s="128">
        <v>23.529318629510168</v>
      </c>
      <c r="I4118" s="127" t="s">
        <v>1676</v>
      </c>
    </row>
    <row r="4119" spans="1:9" ht="30">
      <c r="A4119" s="127" t="s">
        <v>5047</v>
      </c>
      <c r="B4119" s="128">
        <v>4.6091954022988508</v>
      </c>
      <c r="C4119" s="127" t="s">
        <v>5793</v>
      </c>
      <c r="D4119" s="127" t="s">
        <v>5779</v>
      </c>
      <c r="E4119" s="128">
        <v>11.612457303540015</v>
      </c>
      <c r="F4119" s="127" t="s">
        <v>1676</v>
      </c>
      <c r="G4119" s="127" t="s">
        <v>1677</v>
      </c>
      <c r="H4119" s="128">
        <v>53.524084812868352</v>
      </c>
      <c r="I4119" s="127" t="s">
        <v>1676</v>
      </c>
    </row>
    <row r="4120" spans="1:9" ht="30">
      <c r="A4120" s="127" t="s">
        <v>5047</v>
      </c>
      <c r="B4120" s="128">
        <v>4.6091954022988508</v>
      </c>
      <c r="C4120" s="127" t="s">
        <v>5795</v>
      </c>
      <c r="D4120" s="127" t="s">
        <v>5779</v>
      </c>
      <c r="E4120" s="128">
        <v>35.174736878154086</v>
      </c>
      <c r="F4120" s="127" t="s">
        <v>1676</v>
      </c>
      <c r="G4120" s="127" t="s">
        <v>1677</v>
      </c>
      <c r="H4120" s="128">
        <v>162.12723549585965</v>
      </c>
      <c r="I4120" s="127" t="s">
        <v>1676</v>
      </c>
    </row>
    <row r="4121" spans="1:9" ht="30">
      <c r="A4121" s="127" t="s">
        <v>5047</v>
      </c>
      <c r="B4121" s="128">
        <v>4.6091954022988508</v>
      </c>
      <c r="C4121" s="127" t="s">
        <v>1675</v>
      </c>
      <c r="D4121" s="127" t="s">
        <v>5779</v>
      </c>
      <c r="E4121" s="128">
        <v>887.80254614220303</v>
      </c>
      <c r="F4121" s="127" t="s">
        <v>1676</v>
      </c>
      <c r="G4121" s="127" t="s">
        <v>1677</v>
      </c>
      <c r="H4121" s="128">
        <v>4092.0554138278558</v>
      </c>
      <c r="I4121" s="127" t="s">
        <v>1676</v>
      </c>
    </row>
    <row r="4122" spans="1:9" ht="30">
      <c r="A4122" s="127" t="s">
        <v>5048</v>
      </c>
      <c r="B4122" s="128">
        <v>94.994757924068267</v>
      </c>
      <c r="C4122" s="127" t="s">
        <v>5777</v>
      </c>
      <c r="D4122" s="127" t="s">
        <v>5779</v>
      </c>
      <c r="E4122" s="128">
        <v>5.1758888440090436</v>
      </c>
      <c r="F4122" s="127" t="s">
        <v>1676</v>
      </c>
      <c r="G4122" s="127" t="s">
        <v>1677</v>
      </c>
      <c r="H4122" s="128">
        <v>491.68230777852466</v>
      </c>
      <c r="I4122" s="127" t="s">
        <v>1676</v>
      </c>
    </row>
    <row r="4123" spans="1:9" ht="30">
      <c r="A4123" s="127" t="s">
        <v>5048</v>
      </c>
      <c r="B4123" s="128">
        <v>94.994757924068267</v>
      </c>
      <c r="C4123" s="127" t="s">
        <v>5781</v>
      </c>
      <c r="D4123" s="127" t="s">
        <v>5779</v>
      </c>
      <c r="E4123" s="128">
        <v>209.82325375524826</v>
      </c>
      <c r="F4123" s="127" t="s">
        <v>1676</v>
      </c>
      <c r="G4123" s="127" t="s">
        <v>1677</v>
      </c>
      <c r="H4123" s="128">
        <v>19932.109197320155</v>
      </c>
      <c r="I4123" s="127" t="s">
        <v>1676</v>
      </c>
    </row>
    <row r="4124" spans="1:9" ht="30">
      <c r="A4124" s="127" t="s">
        <v>5048</v>
      </c>
      <c r="B4124" s="128">
        <v>94.994757924068267</v>
      </c>
      <c r="C4124" s="127" t="s">
        <v>5783</v>
      </c>
      <c r="D4124" s="127" t="s">
        <v>5779</v>
      </c>
      <c r="E4124" s="128">
        <v>110.99307431869822</v>
      </c>
      <c r="F4124" s="127" t="s">
        <v>1676</v>
      </c>
      <c r="G4124" s="127" t="s">
        <v>1677</v>
      </c>
      <c r="H4124" s="128">
        <v>10543.760226152855</v>
      </c>
      <c r="I4124" s="127" t="s">
        <v>1676</v>
      </c>
    </row>
    <row r="4125" spans="1:9" ht="30">
      <c r="A4125" s="127" t="s">
        <v>5048</v>
      </c>
      <c r="B4125" s="128">
        <v>94.994757924068267</v>
      </c>
      <c r="C4125" s="127" t="s">
        <v>5785</v>
      </c>
      <c r="D4125" s="127" t="s">
        <v>5779</v>
      </c>
      <c r="E4125" s="128">
        <v>22.177307602632229</v>
      </c>
      <c r="F4125" s="127" t="s">
        <v>1676</v>
      </c>
      <c r="G4125" s="127" t="s">
        <v>1677</v>
      </c>
      <c r="H4125" s="128">
        <v>2106.7279671196475</v>
      </c>
      <c r="I4125" s="127" t="s">
        <v>1676</v>
      </c>
    </row>
    <row r="4126" spans="1:9" ht="30">
      <c r="A4126" s="127" t="s">
        <v>5048</v>
      </c>
      <c r="B4126" s="128">
        <v>94.994757924068267</v>
      </c>
      <c r="C4126" s="127" t="s">
        <v>5787</v>
      </c>
      <c r="D4126" s="127" t="s">
        <v>5779</v>
      </c>
      <c r="E4126" s="128">
        <v>5.6020340661573007</v>
      </c>
      <c r="F4126" s="127" t="s">
        <v>1676</v>
      </c>
      <c r="G4126" s="127" t="s">
        <v>1677</v>
      </c>
      <c r="H4126" s="128">
        <v>532.1638699969966</v>
      </c>
      <c r="I4126" s="127" t="s">
        <v>1676</v>
      </c>
    </row>
    <row r="4127" spans="1:9" ht="30">
      <c r="A4127" s="127" t="s">
        <v>5048</v>
      </c>
      <c r="B4127" s="128">
        <v>94.994757924068267</v>
      </c>
      <c r="C4127" s="127" t="s">
        <v>5789</v>
      </c>
      <c r="D4127" s="127" t="s">
        <v>5779</v>
      </c>
      <c r="E4127" s="128">
        <v>0.41726719668683543</v>
      </c>
      <c r="F4127" s="127" t="s">
        <v>1676</v>
      </c>
      <c r="G4127" s="127" t="s">
        <v>1677</v>
      </c>
      <c r="H4127" s="128">
        <v>39.638196338920515</v>
      </c>
      <c r="I4127" s="127" t="s">
        <v>1676</v>
      </c>
    </row>
    <row r="4128" spans="1:9" ht="30">
      <c r="A4128" s="127" t="s">
        <v>5048</v>
      </c>
      <c r="B4128" s="128">
        <v>94.994757924068267</v>
      </c>
      <c r="C4128" s="127" t="s">
        <v>5791</v>
      </c>
      <c r="D4128" s="127" t="s">
        <v>5779</v>
      </c>
      <c r="E4128" s="128">
        <v>5.1048646403176674</v>
      </c>
      <c r="F4128" s="127" t="s">
        <v>1676</v>
      </c>
      <c r="G4128" s="127" t="s">
        <v>1677</v>
      </c>
      <c r="H4128" s="128">
        <v>484.93538074211261</v>
      </c>
      <c r="I4128" s="127" t="s">
        <v>1676</v>
      </c>
    </row>
    <row r="4129" spans="1:9" ht="30">
      <c r="A4129" s="127" t="s">
        <v>5048</v>
      </c>
      <c r="B4129" s="128">
        <v>94.994757924068267</v>
      </c>
      <c r="C4129" s="127" t="s">
        <v>5793</v>
      </c>
      <c r="D4129" s="127" t="s">
        <v>5779</v>
      </c>
      <c r="E4129" s="128">
        <v>11.612457303540015</v>
      </c>
      <c r="F4129" s="127" t="s">
        <v>1676</v>
      </c>
      <c r="G4129" s="127" t="s">
        <v>1677</v>
      </c>
      <c r="H4129" s="128">
        <v>1103.1225704533622</v>
      </c>
      <c r="I4129" s="127" t="s">
        <v>1676</v>
      </c>
    </row>
    <row r="4130" spans="1:9" ht="30">
      <c r="A4130" s="127" t="s">
        <v>5048</v>
      </c>
      <c r="B4130" s="128">
        <v>94.994757924068267</v>
      </c>
      <c r="C4130" s="127" t="s">
        <v>5795</v>
      </c>
      <c r="D4130" s="127" t="s">
        <v>5779</v>
      </c>
      <c r="E4130" s="128">
        <v>35.174736878154086</v>
      </c>
      <c r="F4130" s="127" t="s">
        <v>1676</v>
      </c>
      <c r="G4130" s="127" t="s">
        <v>1677</v>
      </c>
      <c r="H4130" s="128">
        <v>3341.415614783044</v>
      </c>
      <c r="I4130" s="127" t="s">
        <v>1676</v>
      </c>
    </row>
    <row r="4131" spans="1:9" ht="30">
      <c r="A4131" s="127" t="s">
        <v>5048</v>
      </c>
      <c r="B4131" s="128">
        <v>94.994757924068267</v>
      </c>
      <c r="C4131" s="127" t="s">
        <v>1675</v>
      </c>
      <c r="D4131" s="127" t="s">
        <v>5779</v>
      </c>
      <c r="E4131" s="128">
        <v>887.80254614220303</v>
      </c>
      <c r="F4131" s="127" t="s">
        <v>1676</v>
      </c>
      <c r="G4131" s="127" t="s">
        <v>1677</v>
      </c>
      <c r="H4131" s="128">
        <v>84336.587955150026</v>
      </c>
      <c r="I4131" s="127" t="s">
        <v>1676</v>
      </c>
    </row>
    <row r="4132" spans="1:9" ht="30">
      <c r="A4132" s="127" t="s">
        <v>5049</v>
      </c>
      <c r="B4132" s="128">
        <v>9.309195402298851</v>
      </c>
      <c r="C4132" s="127" t="s">
        <v>5777</v>
      </c>
      <c r="D4132" s="127" t="s">
        <v>5779</v>
      </c>
      <c r="E4132" s="128">
        <v>5.1758888440090436</v>
      </c>
      <c r="F4132" s="127" t="s">
        <v>1676</v>
      </c>
      <c r="G4132" s="127" t="s">
        <v>1677</v>
      </c>
      <c r="H4132" s="128">
        <v>48.183360629458903</v>
      </c>
      <c r="I4132" s="127" t="s">
        <v>1676</v>
      </c>
    </row>
    <row r="4133" spans="1:9" ht="30">
      <c r="A4133" s="127" t="s">
        <v>5049</v>
      </c>
      <c r="B4133" s="128">
        <v>9.309195402298851</v>
      </c>
      <c r="C4133" s="127" t="s">
        <v>5781</v>
      </c>
      <c r="D4133" s="127" t="s">
        <v>5779</v>
      </c>
      <c r="E4133" s="128">
        <v>209.82325375524826</v>
      </c>
      <c r="F4133" s="127" t="s">
        <v>1676</v>
      </c>
      <c r="G4133" s="127" t="s">
        <v>1677</v>
      </c>
      <c r="H4133" s="128">
        <v>1953.2856691537422</v>
      </c>
      <c r="I4133" s="127" t="s">
        <v>1676</v>
      </c>
    </row>
    <row r="4134" spans="1:9" ht="30">
      <c r="A4134" s="127" t="s">
        <v>5049</v>
      </c>
      <c r="B4134" s="128">
        <v>9.309195402298851</v>
      </c>
      <c r="C4134" s="127" t="s">
        <v>5783</v>
      </c>
      <c r="D4134" s="127" t="s">
        <v>5779</v>
      </c>
      <c r="E4134" s="128">
        <v>110.99307431869822</v>
      </c>
      <c r="F4134" s="127" t="s">
        <v>1676</v>
      </c>
      <c r="G4134" s="127" t="s">
        <v>1677</v>
      </c>
      <c r="H4134" s="128">
        <v>1033.2562171346401</v>
      </c>
      <c r="I4134" s="127" t="s">
        <v>1676</v>
      </c>
    </row>
    <row r="4135" spans="1:9" ht="30">
      <c r="A4135" s="127" t="s">
        <v>5049</v>
      </c>
      <c r="B4135" s="128">
        <v>9.309195402298851</v>
      </c>
      <c r="C4135" s="127" t="s">
        <v>5785</v>
      </c>
      <c r="D4135" s="127" t="s">
        <v>5779</v>
      </c>
      <c r="E4135" s="128">
        <v>22.177307602632229</v>
      </c>
      <c r="F4135" s="127" t="s">
        <v>1676</v>
      </c>
      <c r="G4135" s="127" t="s">
        <v>1677</v>
      </c>
      <c r="H4135" s="128">
        <v>206.4528899697913</v>
      </c>
      <c r="I4135" s="127" t="s">
        <v>1676</v>
      </c>
    </row>
    <row r="4136" spans="1:9" ht="30">
      <c r="A4136" s="127" t="s">
        <v>5049</v>
      </c>
      <c r="B4136" s="128">
        <v>9.309195402298851</v>
      </c>
      <c r="C4136" s="127" t="s">
        <v>5787</v>
      </c>
      <c r="D4136" s="127" t="s">
        <v>5779</v>
      </c>
      <c r="E4136" s="128">
        <v>5.6020340661573007</v>
      </c>
      <c r="F4136" s="127" t="s">
        <v>1676</v>
      </c>
      <c r="G4136" s="127" t="s">
        <v>1677</v>
      </c>
      <c r="H4136" s="128">
        <v>52.150429772193078</v>
      </c>
      <c r="I4136" s="127" t="s">
        <v>1676</v>
      </c>
    </row>
    <row r="4137" spans="1:9" ht="30">
      <c r="A4137" s="127" t="s">
        <v>5049</v>
      </c>
      <c r="B4137" s="128">
        <v>9.309195402298851</v>
      </c>
      <c r="C4137" s="127" t="s">
        <v>5789</v>
      </c>
      <c r="D4137" s="127" t="s">
        <v>5779</v>
      </c>
      <c r="E4137" s="128">
        <v>0.41726719668683543</v>
      </c>
      <c r="F4137" s="127" t="s">
        <v>1676</v>
      </c>
      <c r="G4137" s="127" t="s">
        <v>1677</v>
      </c>
      <c r="H4137" s="128">
        <v>3.8844218689272187</v>
      </c>
      <c r="I4137" s="127" t="s">
        <v>1676</v>
      </c>
    </row>
    <row r="4138" spans="1:9" ht="30">
      <c r="A4138" s="127" t="s">
        <v>5049</v>
      </c>
      <c r="B4138" s="128">
        <v>9.309195402298851</v>
      </c>
      <c r="C4138" s="127" t="s">
        <v>5791</v>
      </c>
      <c r="D4138" s="127" t="s">
        <v>5779</v>
      </c>
      <c r="E4138" s="128">
        <v>5.1048646403176674</v>
      </c>
      <c r="F4138" s="127" t="s">
        <v>1676</v>
      </c>
      <c r="G4138" s="127" t="s">
        <v>1677</v>
      </c>
      <c r="H4138" s="128">
        <v>47.52218243900321</v>
      </c>
      <c r="I4138" s="127" t="s">
        <v>1676</v>
      </c>
    </row>
    <row r="4139" spans="1:9" ht="30">
      <c r="A4139" s="127" t="s">
        <v>5049</v>
      </c>
      <c r="B4139" s="128">
        <v>9.309195402298851</v>
      </c>
      <c r="C4139" s="127" t="s">
        <v>5793</v>
      </c>
      <c r="D4139" s="127" t="s">
        <v>5779</v>
      </c>
      <c r="E4139" s="128">
        <v>11.612457303540015</v>
      </c>
      <c r="F4139" s="127" t="s">
        <v>1676</v>
      </c>
      <c r="G4139" s="127" t="s">
        <v>1677</v>
      </c>
      <c r="H4139" s="128">
        <v>108.10263413950642</v>
      </c>
      <c r="I4139" s="127" t="s">
        <v>1676</v>
      </c>
    </row>
    <row r="4140" spans="1:9" ht="30">
      <c r="A4140" s="127" t="s">
        <v>5049</v>
      </c>
      <c r="B4140" s="128">
        <v>9.309195402298851</v>
      </c>
      <c r="C4140" s="127" t="s">
        <v>5795</v>
      </c>
      <c r="D4140" s="127" t="s">
        <v>5779</v>
      </c>
      <c r="E4140" s="128">
        <v>35.174736878154086</v>
      </c>
      <c r="F4140" s="127" t="s">
        <v>1676</v>
      </c>
      <c r="G4140" s="127" t="s">
        <v>1677</v>
      </c>
      <c r="H4140" s="128">
        <v>327.44849882318385</v>
      </c>
      <c r="I4140" s="127" t="s">
        <v>1676</v>
      </c>
    </row>
    <row r="4141" spans="1:9" ht="30">
      <c r="A4141" s="127" t="s">
        <v>5049</v>
      </c>
      <c r="B4141" s="128">
        <v>9.309195402298851</v>
      </c>
      <c r="C4141" s="127" t="s">
        <v>1675</v>
      </c>
      <c r="D4141" s="127" t="s">
        <v>5779</v>
      </c>
      <c r="E4141" s="128">
        <v>887.80254614220303</v>
      </c>
      <c r="F4141" s="127" t="s">
        <v>1676</v>
      </c>
      <c r="G4141" s="127" t="s">
        <v>1677</v>
      </c>
      <c r="H4141" s="128">
        <v>8264.7273806962094</v>
      </c>
      <c r="I4141" s="127" t="s">
        <v>1676</v>
      </c>
    </row>
    <row r="4142" spans="1:9" ht="30">
      <c r="A4142" s="127" t="s">
        <v>5051</v>
      </c>
      <c r="B4142" s="128">
        <v>119.72070271682341</v>
      </c>
      <c r="C4142" s="127" t="s">
        <v>5777</v>
      </c>
      <c r="D4142" s="127" t="s">
        <v>5779</v>
      </c>
      <c r="E4142" s="128">
        <v>5.1758888440090436</v>
      </c>
      <c r="F4142" s="127" t="s">
        <v>1676</v>
      </c>
      <c r="G4142" s="127" t="s">
        <v>1677</v>
      </c>
      <c r="H4142" s="128">
        <v>619.66104958892947</v>
      </c>
      <c r="I4142" s="127" t="s">
        <v>1676</v>
      </c>
    </row>
    <row r="4143" spans="1:9" ht="30">
      <c r="A4143" s="127" t="s">
        <v>5051</v>
      </c>
      <c r="B4143" s="128">
        <v>119.72070271682341</v>
      </c>
      <c r="C4143" s="127" t="s">
        <v>5781</v>
      </c>
      <c r="D4143" s="127" t="s">
        <v>5779</v>
      </c>
      <c r="E4143" s="128">
        <v>209.82325375524826</v>
      </c>
      <c r="F4143" s="127" t="s">
        <v>1676</v>
      </c>
      <c r="G4143" s="127" t="s">
        <v>1677</v>
      </c>
      <c r="H4143" s="128">
        <v>25120.187385908677</v>
      </c>
      <c r="I4143" s="127" t="s">
        <v>1676</v>
      </c>
    </row>
    <row r="4144" spans="1:9" ht="30">
      <c r="A4144" s="127" t="s">
        <v>5051</v>
      </c>
      <c r="B4144" s="128">
        <v>119.72070271682341</v>
      </c>
      <c r="C4144" s="127" t="s">
        <v>5783</v>
      </c>
      <c r="D4144" s="127" t="s">
        <v>5779</v>
      </c>
      <c r="E4144" s="128">
        <v>110.99307431869822</v>
      </c>
      <c r="F4144" s="127" t="s">
        <v>1676</v>
      </c>
      <c r="G4144" s="127" t="s">
        <v>1677</v>
      </c>
      <c r="H4144" s="128">
        <v>13288.168854135156</v>
      </c>
      <c r="I4144" s="127" t="s">
        <v>1676</v>
      </c>
    </row>
    <row r="4145" spans="1:9" ht="30">
      <c r="A4145" s="127" t="s">
        <v>5051</v>
      </c>
      <c r="B4145" s="128">
        <v>119.72070271682341</v>
      </c>
      <c r="C4145" s="127" t="s">
        <v>5785</v>
      </c>
      <c r="D4145" s="127" t="s">
        <v>5779</v>
      </c>
      <c r="E4145" s="128">
        <v>22.177307602632229</v>
      </c>
      <c r="F4145" s="127" t="s">
        <v>1676</v>
      </c>
      <c r="G4145" s="127" t="s">
        <v>1677</v>
      </c>
      <c r="H4145" s="128">
        <v>2655.0828505542809</v>
      </c>
      <c r="I4145" s="127" t="s">
        <v>1676</v>
      </c>
    </row>
    <row r="4146" spans="1:9" ht="30">
      <c r="A4146" s="127" t="s">
        <v>5051</v>
      </c>
      <c r="B4146" s="128">
        <v>119.72070271682341</v>
      </c>
      <c r="C4146" s="127" t="s">
        <v>5787</v>
      </c>
      <c r="D4146" s="127" t="s">
        <v>5779</v>
      </c>
      <c r="E4146" s="128">
        <v>5.6020340661573007</v>
      </c>
      <c r="F4146" s="127" t="s">
        <v>1676</v>
      </c>
      <c r="G4146" s="127" t="s">
        <v>1677</v>
      </c>
      <c r="H4146" s="128">
        <v>670.6794550439356</v>
      </c>
      <c r="I4146" s="127" t="s">
        <v>1676</v>
      </c>
    </row>
    <row r="4147" spans="1:9" ht="30">
      <c r="A4147" s="127" t="s">
        <v>5051</v>
      </c>
      <c r="B4147" s="128">
        <v>119.72070271682341</v>
      </c>
      <c r="C4147" s="127" t="s">
        <v>5789</v>
      </c>
      <c r="D4147" s="127" t="s">
        <v>5779</v>
      </c>
      <c r="E4147" s="128">
        <v>0.41726719668683543</v>
      </c>
      <c r="F4147" s="127" t="s">
        <v>1676</v>
      </c>
      <c r="G4147" s="127" t="s">
        <v>1677</v>
      </c>
      <c r="H4147" s="128">
        <v>49.955522008026904</v>
      </c>
      <c r="I4147" s="127" t="s">
        <v>1676</v>
      </c>
    </row>
    <row r="4148" spans="1:9" ht="30">
      <c r="A4148" s="127" t="s">
        <v>5051</v>
      </c>
      <c r="B4148" s="128">
        <v>119.72070271682341</v>
      </c>
      <c r="C4148" s="127" t="s">
        <v>5791</v>
      </c>
      <c r="D4148" s="127" t="s">
        <v>5779</v>
      </c>
      <c r="E4148" s="128">
        <v>5.1048646403176674</v>
      </c>
      <c r="F4148" s="127" t="s">
        <v>1676</v>
      </c>
      <c r="G4148" s="127" t="s">
        <v>1677</v>
      </c>
      <c r="H4148" s="128">
        <v>611.15798201309508</v>
      </c>
      <c r="I4148" s="127" t="s">
        <v>1676</v>
      </c>
    </row>
    <row r="4149" spans="1:9" ht="30">
      <c r="A4149" s="127" t="s">
        <v>5051</v>
      </c>
      <c r="B4149" s="128">
        <v>119.72070271682341</v>
      </c>
      <c r="C4149" s="127" t="s">
        <v>5793</v>
      </c>
      <c r="D4149" s="127" t="s">
        <v>5779</v>
      </c>
      <c r="E4149" s="128">
        <v>11.612457303540015</v>
      </c>
      <c r="F4149" s="127" t="s">
        <v>1676</v>
      </c>
      <c r="G4149" s="127" t="s">
        <v>1677</v>
      </c>
      <c r="H4149" s="128">
        <v>1390.251548648919</v>
      </c>
      <c r="I4149" s="127" t="s">
        <v>1676</v>
      </c>
    </row>
    <row r="4150" spans="1:9" ht="30">
      <c r="A4150" s="127" t="s">
        <v>5051</v>
      </c>
      <c r="B4150" s="128">
        <v>119.72070271682341</v>
      </c>
      <c r="C4150" s="127" t="s">
        <v>5795</v>
      </c>
      <c r="D4150" s="127" t="s">
        <v>5779</v>
      </c>
      <c r="E4150" s="128">
        <v>35.174736878154086</v>
      </c>
      <c r="F4150" s="127" t="s">
        <v>1676</v>
      </c>
      <c r="G4150" s="127" t="s">
        <v>1677</v>
      </c>
      <c r="H4150" s="128">
        <v>4211.1442169319707</v>
      </c>
      <c r="I4150" s="127" t="s">
        <v>1676</v>
      </c>
    </row>
    <row r="4151" spans="1:9" ht="30">
      <c r="A4151" s="127" t="s">
        <v>5051</v>
      </c>
      <c r="B4151" s="128">
        <v>119.72070271682341</v>
      </c>
      <c r="C4151" s="127" t="s">
        <v>1675</v>
      </c>
      <c r="D4151" s="127" t="s">
        <v>5779</v>
      </c>
      <c r="E4151" s="128">
        <v>887.80254614220303</v>
      </c>
      <c r="F4151" s="127" t="s">
        <v>1676</v>
      </c>
      <c r="G4151" s="127" t="s">
        <v>1677</v>
      </c>
      <c r="H4151" s="128">
        <v>106288.34469792958</v>
      </c>
      <c r="I4151" s="127" t="s">
        <v>1676</v>
      </c>
    </row>
    <row r="4152" spans="1:9" ht="30">
      <c r="A4152" s="127" t="s">
        <v>5052</v>
      </c>
      <c r="B4152" s="128">
        <v>32.809195402298847</v>
      </c>
      <c r="C4152" s="127" t="s">
        <v>5777</v>
      </c>
      <c r="D4152" s="127" t="s">
        <v>5779</v>
      </c>
      <c r="E4152" s="128">
        <v>5.1758888440090436</v>
      </c>
      <c r="F4152" s="127" t="s">
        <v>1676</v>
      </c>
      <c r="G4152" s="127" t="s">
        <v>1677</v>
      </c>
      <c r="H4152" s="128">
        <v>169.81674846367142</v>
      </c>
      <c r="I4152" s="127" t="s">
        <v>1676</v>
      </c>
    </row>
    <row r="4153" spans="1:9" ht="30">
      <c r="A4153" s="127" t="s">
        <v>5052</v>
      </c>
      <c r="B4153" s="128">
        <v>32.809195402298847</v>
      </c>
      <c r="C4153" s="127" t="s">
        <v>5781</v>
      </c>
      <c r="D4153" s="127" t="s">
        <v>5779</v>
      </c>
      <c r="E4153" s="128">
        <v>209.82325375524826</v>
      </c>
      <c r="F4153" s="127" t="s">
        <v>1676</v>
      </c>
      <c r="G4153" s="127" t="s">
        <v>1677</v>
      </c>
      <c r="H4153" s="128">
        <v>6884.1321324020755</v>
      </c>
      <c r="I4153" s="127" t="s">
        <v>1676</v>
      </c>
    </row>
    <row r="4154" spans="1:9" ht="30">
      <c r="A4154" s="127" t="s">
        <v>5052</v>
      </c>
      <c r="B4154" s="128">
        <v>32.809195402298847</v>
      </c>
      <c r="C4154" s="127" t="s">
        <v>5783</v>
      </c>
      <c r="D4154" s="127" t="s">
        <v>5779</v>
      </c>
      <c r="E4154" s="128">
        <v>110.99307431869822</v>
      </c>
      <c r="F4154" s="127" t="s">
        <v>1676</v>
      </c>
      <c r="G4154" s="127" t="s">
        <v>1677</v>
      </c>
      <c r="H4154" s="128">
        <v>3641.5934636240481</v>
      </c>
      <c r="I4154" s="127" t="s">
        <v>1676</v>
      </c>
    </row>
    <row r="4155" spans="1:9" ht="30">
      <c r="A4155" s="127" t="s">
        <v>5052</v>
      </c>
      <c r="B4155" s="128">
        <v>32.809195402298847</v>
      </c>
      <c r="C4155" s="127" t="s">
        <v>5785</v>
      </c>
      <c r="D4155" s="127" t="s">
        <v>5779</v>
      </c>
      <c r="E4155" s="128">
        <v>22.177307602632229</v>
      </c>
      <c r="F4155" s="127" t="s">
        <v>1676</v>
      </c>
      <c r="G4155" s="127" t="s">
        <v>1677</v>
      </c>
      <c r="H4155" s="128">
        <v>727.61961863164856</v>
      </c>
      <c r="I4155" s="127" t="s">
        <v>1676</v>
      </c>
    </row>
    <row r="4156" spans="1:9" ht="30">
      <c r="A4156" s="127" t="s">
        <v>5052</v>
      </c>
      <c r="B4156" s="128">
        <v>32.809195402298847</v>
      </c>
      <c r="C4156" s="127" t="s">
        <v>5787</v>
      </c>
      <c r="D4156" s="127" t="s">
        <v>5779</v>
      </c>
      <c r="E4156" s="128">
        <v>5.6020340661573007</v>
      </c>
      <c r="F4156" s="127" t="s">
        <v>1676</v>
      </c>
      <c r="G4156" s="127" t="s">
        <v>1677</v>
      </c>
      <c r="H4156" s="128">
        <v>183.79823032688964</v>
      </c>
      <c r="I4156" s="127" t="s">
        <v>1676</v>
      </c>
    </row>
    <row r="4157" spans="1:9" ht="30">
      <c r="A4157" s="127" t="s">
        <v>5052</v>
      </c>
      <c r="B4157" s="128">
        <v>32.809195402298847</v>
      </c>
      <c r="C4157" s="127" t="s">
        <v>5789</v>
      </c>
      <c r="D4157" s="127" t="s">
        <v>5779</v>
      </c>
      <c r="E4157" s="128">
        <v>0.41726719668683543</v>
      </c>
      <c r="F4157" s="127" t="s">
        <v>1676</v>
      </c>
      <c r="G4157" s="127" t="s">
        <v>1677</v>
      </c>
      <c r="H4157" s="128">
        <v>13.690200991067849</v>
      </c>
      <c r="I4157" s="127" t="s">
        <v>1676</v>
      </c>
    </row>
    <row r="4158" spans="1:9" ht="30">
      <c r="A4158" s="127" t="s">
        <v>5052</v>
      </c>
      <c r="B4158" s="128">
        <v>32.809195402298847</v>
      </c>
      <c r="C4158" s="127" t="s">
        <v>5791</v>
      </c>
      <c r="D4158" s="127" t="s">
        <v>5779</v>
      </c>
      <c r="E4158" s="128">
        <v>5.1048646403176674</v>
      </c>
      <c r="F4158" s="127" t="s">
        <v>1676</v>
      </c>
      <c r="G4158" s="127" t="s">
        <v>1677</v>
      </c>
      <c r="H4158" s="128">
        <v>167.48650148646837</v>
      </c>
      <c r="I4158" s="127" t="s">
        <v>1676</v>
      </c>
    </row>
    <row r="4159" spans="1:9" ht="30">
      <c r="A4159" s="127" t="s">
        <v>5052</v>
      </c>
      <c r="B4159" s="128">
        <v>32.809195402298847</v>
      </c>
      <c r="C4159" s="127" t="s">
        <v>5793</v>
      </c>
      <c r="D4159" s="127" t="s">
        <v>5779</v>
      </c>
      <c r="E4159" s="128">
        <v>11.612457303540015</v>
      </c>
      <c r="F4159" s="127" t="s">
        <v>1676</v>
      </c>
      <c r="G4159" s="127" t="s">
        <v>1677</v>
      </c>
      <c r="H4159" s="128">
        <v>380.99538077269676</v>
      </c>
      <c r="I4159" s="127" t="s">
        <v>1676</v>
      </c>
    </row>
    <row r="4160" spans="1:9" ht="30">
      <c r="A4160" s="127" t="s">
        <v>5052</v>
      </c>
      <c r="B4160" s="128">
        <v>32.809195402298847</v>
      </c>
      <c r="C4160" s="127" t="s">
        <v>5795</v>
      </c>
      <c r="D4160" s="127" t="s">
        <v>5779</v>
      </c>
      <c r="E4160" s="128">
        <v>35.174736878154086</v>
      </c>
      <c r="F4160" s="127" t="s">
        <v>1676</v>
      </c>
      <c r="G4160" s="127" t="s">
        <v>1677</v>
      </c>
      <c r="H4160" s="128">
        <v>1154.0548154598048</v>
      </c>
      <c r="I4160" s="127" t="s">
        <v>1676</v>
      </c>
    </row>
    <row r="4161" spans="1:9" ht="30">
      <c r="A4161" s="127" t="s">
        <v>5052</v>
      </c>
      <c r="B4161" s="128">
        <v>32.809195402298847</v>
      </c>
      <c r="C4161" s="127" t="s">
        <v>1675</v>
      </c>
      <c r="D4161" s="127" t="s">
        <v>5779</v>
      </c>
      <c r="E4161" s="128">
        <v>887.80254614220303</v>
      </c>
      <c r="F4161" s="127" t="s">
        <v>1676</v>
      </c>
      <c r="G4161" s="127" t="s">
        <v>1677</v>
      </c>
      <c r="H4161" s="128">
        <v>29128.087215037976</v>
      </c>
      <c r="I4161" s="127" t="s">
        <v>1676</v>
      </c>
    </row>
    <row r="4162" spans="1:9" ht="30">
      <c r="A4162" s="127" t="s">
        <v>5054</v>
      </c>
      <c r="B4162" s="128">
        <v>63.762500000000003</v>
      </c>
      <c r="C4162" s="127" t="s">
        <v>5777</v>
      </c>
      <c r="D4162" s="127" t="s">
        <v>5779</v>
      </c>
      <c r="E4162" s="128">
        <v>5.1758888440090436</v>
      </c>
      <c r="F4162" s="127" t="s">
        <v>1676</v>
      </c>
      <c r="G4162" s="127" t="s">
        <v>1677</v>
      </c>
      <c r="H4162" s="128">
        <v>330.02761241612666</v>
      </c>
      <c r="I4162" s="127" t="s">
        <v>1676</v>
      </c>
    </row>
    <row r="4163" spans="1:9" ht="30">
      <c r="A4163" s="127" t="s">
        <v>5054</v>
      </c>
      <c r="B4163" s="128">
        <v>63.762500000000003</v>
      </c>
      <c r="C4163" s="127" t="s">
        <v>5781</v>
      </c>
      <c r="D4163" s="127" t="s">
        <v>5779</v>
      </c>
      <c r="E4163" s="128">
        <v>209.82325375524826</v>
      </c>
      <c r="F4163" s="127" t="s">
        <v>1676</v>
      </c>
      <c r="G4163" s="127" t="s">
        <v>1677</v>
      </c>
      <c r="H4163" s="128">
        <v>13378.855217569018</v>
      </c>
      <c r="I4163" s="127" t="s">
        <v>1676</v>
      </c>
    </row>
    <row r="4164" spans="1:9" ht="30">
      <c r="A4164" s="127" t="s">
        <v>5054</v>
      </c>
      <c r="B4164" s="128">
        <v>63.762500000000003</v>
      </c>
      <c r="C4164" s="127" t="s">
        <v>5783</v>
      </c>
      <c r="D4164" s="127" t="s">
        <v>5779</v>
      </c>
      <c r="E4164" s="128">
        <v>110.99307431869822</v>
      </c>
      <c r="F4164" s="127" t="s">
        <v>1676</v>
      </c>
      <c r="G4164" s="127" t="s">
        <v>1677</v>
      </c>
      <c r="H4164" s="128">
        <v>7077.1959012459956</v>
      </c>
      <c r="I4164" s="127" t="s">
        <v>1676</v>
      </c>
    </row>
    <row r="4165" spans="1:9" ht="30">
      <c r="A4165" s="127" t="s">
        <v>5054</v>
      </c>
      <c r="B4165" s="128">
        <v>63.762500000000003</v>
      </c>
      <c r="C4165" s="127" t="s">
        <v>5785</v>
      </c>
      <c r="D4165" s="127" t="s">
        <v>5779</v>
      </c>
      <c r="E4165" s="128">
        <v>22.177307602632229</v>
      </c>
      <c r="F4165" s="127" t="s">
        <v>1676</v>
      </c>
      <c r="G4165" s="127" t="s">
        <v>1677</v>
      </c>
      <c r="H4165" s="128">
        <v>1414.0805760128376</v>
      </c>
      <c r="I4165" s="127" t="s">
        <v>1676</v>
      </c>
    </row>
    <row r="4166" spans="1:9" ht="30">
      <c r="A4166" s="127" t="s">
        <v>5054</v>
      </c>
      <c r="B4166" s="128">
        <v>63.762500000000003</v>
      </c>
      <c r="C4166" s="127" t="s">
        <v>5787</v>
      </c>
      <c r="D4166" s="127" t="s">
        <v>5779</v>
      </c>
      <c r="E4166" s="128">
        <v>5.6020340661573007</v>
      </c>
      <c r="F4166" s="127" t="s">
        <v>1676</v>
      </c>
      <c r="G4166" s="127" t="s">
        <v>1677</v>
      </c>
      <c r="H4166" s="128">
        <v>357.19969714335491</v>
      </c>
      <c r="I4166" s="127" t="s">
        <v>1676</v>
      </c>
    </row>
    <row r="4167" spans="1:9" ht="30">
      <c r="A4167" s="127" t="s">
        <v>5054</v>
      </c>
      <c r="B4167" s="128">
        <v>63.762500000000003</v>
      </c>
      <c r="C4167" s="127" t="s">
        <v>5789</v>
      </c>
      <c r="D4167" s="127" t="s">
        <v>5779</v>
      </c>
      <c r="E4167" s="128">
        <v>0.41726719668683543</v>
      </c>
      <c r="F4167" s="127" t="s">
        <v>1676</v>
      </c>
      <c r="G4167" s="127" t="s">
        <v>1677</v>
      </c>
      <c r="H4167" s="128">
        <v>26.605999628744346</v>
      </c>
      <c r="I4167" s="127" t="s">
        <v>1676</v>
      </c>
    </row>
    <row r="4168" spans="1:9" ht="30">
      <c r="A4168" s="127" t="s">
        <v>5054</v>
      </c>
      <c r="B4168" s="128">
        <v>63.762500000000003</v>
      </c>
      <c r="C4168" s="127" t="s">
        <v>5791</v>
      </c>
      <c r="D4168" s="127" t="s">
        <v>5779</v>
      </c>
      <c r="E4168" s="128">
        <v>5.1048646403176674</v>
      </c>
      <c r="F4168" s="127" t="s">
        <v>1676</v>
      </c>
      <c r="G4168" s="127" t="s">
        <v>1677</v>
      </c>
      <c r="H4168" s="128">
        <v>325.49893162825526</v>
      </c>
      <c r="I4168" s="127" t="s">
        <v>1676</v>
      </c>
    </row>
    <row r="4169" spans="1:9" ht="30">
      <c r="A4169" s="127" t="s">
        <v>5054</v>
      </c>
      <c r="B4169" s="128">
        <v>63.762500000000003</v>
      </c>
      <c r="C4169" s="127" t="s">
        <v>5793</v>
      </c>
      <c r="D4169" s="127" t="s">
        <v>5779</v>
      </c>
      <c r="E4169" s="128">
        <v>11.612457303540015</v>
      </c>
      <c r="F4169" s="127" t="s">
        <v>1676</v>
      </c>
      <c r="G4169" s="127" t="s">
        <v>1677</v>
      </c>
      <c r="H4169" s="128">
        <v>740.43930881697031</v>
      </c>
      <c r="I4169" s="127" t="s">
        <v>1676</v>
      </c>
    </row>
    <row r="4170" spans="1:9" ht="30">
      <c r="A4170" s="127" t="s">
        <v>5054</v>
      </c>
      <c r="B4170" s="128">
        <v>63.762500000000003</v>
      </c>
      <c r="C4170" s="127" t="s">
        <v>5795</v>
      </c>
      <c r="D4170" s="127" t="s">
        <v>5779</v>
      </c>
      <c r="E4170" s="128">
        <v>35.174736878154086</v>
      </c>
      <c r="F4170" s="127" t="s">
        <v>1676</v>
      </c>
      <c r="G4170" s="127" t="s">
        <v>1677</v>
      </c>
      <c r="H4170" s="128">
        <v>2242.8291601933001</v>
      </c>
      <c r="I4170" s="127" t="s">
        <v>1676</v>
      </c>
    </row>
    <row r="4171" spans="1:9" ht="30">
      <c r="A4171" s="127" t="s">
        <v>5054</v>
      </c>
      <c r="B4171" s="128">
        <v>63.762500000000003</v>
      </c>
      <c r="C4171" s="127" t="s">
        <v>1675</v>
      </c>
      <c r="D4171" s="127" t="s">
        <v>5779</v>
      </c>
      <c r="E4171" s="128">
        <v>887.80254614220303</v>
      </c>
      <c r="F4171" s="127" t="s">
        <v>1676</v>
      </c>
      <c r="G4171" s="127" t="s">
        <v>1677</v>
      </c>
      <c r="H4171" s="128">
        <v>56608.509848392227</v>
      </c>
      <c r="I4171" s="127" t="s">
        <v>1676</v>
      </c>
    </row>
    <row r="4172" spans="1:9" ht="30">
      <c r="A4172" s="127" t="s">
        <v>5058</v>
      </c>
      <c r="B4172" s="128">
        <v>4.6091954022988508</v>
      </c>
      <c r="C4172" s="127" t="s">
        <v>5777</v>
      </c>
      <c r="D4172" s="127" t="s">
        <v>5779</v>
      </c>
      <c r="E4172" s="128">
        <v>5.1758888440090436</v>
      </c>
      <c r="F4172" s="127" t="s">
        <v>1676</v>
      </c>
      <c r="G4172" s="127" t="s">
        <v>1677</v>
      </c>
      <c r="H4172" s="128">
        <v>23.856683062616398</v>
      </c>
      <c r="I4172" s="127" t="s">
        <v>1676</v>
      </c>
    </row>
    <row r="4173" spans="1:9" ht="30">
      <c r="A4173" s="127" t="s">
        <v>5058</v>
      </c>
      <c r="B4173" s="128">
        <v>4.6091954022988508</v>
      </c>
      <c r="C4173" s="127" t="s">
        <v>5781</v>
      </c>
      <c r="D4173" s="127" t="s">
        <v>5779</v>
      </c>
      <c r="E4173" s="128">
        <v>209.82325375524826</v>
      </c>
      <c r="F4173" s="127" t="s">
        <v>1676</v>
      </c>
      <c r="G4173" s="127" t="s">
        <v>1677</v>
      </c>
      <c r="H4173" s="128">
        <v>967.11637650407533</v>
      </c>
      <c r="I4173" s="127" t="s">
        <v>1676</v>
      </c>
    </row>
    <row r="4174" spans="1:9" ht="30">
      <c r="A4174" s="127" t="s">
        <v>5058</v>
      </c>
      <c r="B4174" s="128">
        <v>4.6091954022988508</v>
      </c>
      <c r="C4174" s="127" t="s">
        <v>5783</v>
      </c>
      <c r="D4174" s="127" t="s">
        <v>5779</v>
      </c>
      <c r="E4174" s="128">
        <v>110.99307431869822</v>
      </c>
      <c r="F4174" s="127" t="s">
        <v>1676</v>
      </c>
      <c r="G4174" s="127" t="s">
        <v>1677</v>
      </c>
      <c r="H4174" s="128">
        <v>511.58876783675851</v>
      </c>
      <c r="I4174" s="127" t="s">
        <v>1676</v>
      </c>
    </row>
    <row r="4175" spans="1:9" ht="30">
      <c r="A4175" s="127" t="s">
        <v>5058</v>
      </c>
      <c r="B4175" s="128">
        <v>4.6091954022988508</v>
      </c>
      <c r="C4175" s="127" t="s">
        <v>5785</v>
      </c>
      <c r="D4175" s="127" t="s">
        <v>5779</v>
      </c>
      <c r="E4175" s="128">
        <v>22.177307602632229</v>
      </c>
      <c r="F4175" s="127" t="s">
        <v>1676</v>
      </c>
      <c r="G4175" s="127" t="s">
        <v>1677</v>
      </c>
      <c r="H4175" s="128">
        <v>102.21954423741983</v>
      </c>
      <c r="I4175" s="127" t="s">
        <v>1676</v>
      </c>
    </row>
    <row r="4176" spans="1:9" ht="30">
      <c r="A4176" s="127" t="s">
        <v>5058</v>
      </c>
      <c r="B4176" s="128">
        <v>4.6091954022988508</v>
      </c>
      <c r="C4176" s="127" t="s">
        <v>5787</v>
      </c>
      <c r="D4176" s="127" t="s">
        <v>5779</v>
      </c>
      <c r="E4176" s="128">
        <v>5.6020340661573007</v>
      </c>
      <c r="F4176" s="127" t="s">
        <v>1676</v>
      </c>
      <c r="G4176" s="127" t="s">
        <v>1677</v>
      </c>
      <c r="H4176" s="128">
        <v>25.820869661253766</v>
      </c>
      <c r="I4176" s="127" t="s">
        <v>1676</v>
      </c>
    </row>
    <row r="4177" spans="1:9" ht="30">
      <c r="A4177" s="127" t="s">
        <v>5058</v>
      </c>
      <c r="B4177" s="128">
        <v>4.6091954022988508</v>
      </c>
      <c r="C4177" s="127" t="s">
        <v>5789</v>
      </c>
      <c r="D4177" s="127" t="s">
        <v>5779</v>
      </c>
      <c r="E4177" s="128">
        <v>0.41726719668683543</v>
      </c>
      <c r="F4177" s="127" t="s">
        <v>1676</v>
      </c>
      <c r="G4177" s="127" t="s">
        <v>1677</v>
      </c>
      <c r="H4177" s="128">
        <v>1.9232660444990921</v>
      </c>
      <c r="I4177" s="127" t="s">
        <v>1676</v>
      </c>
    </row>
    <row r="4178" spans="1:9" ht="30">
      <c r="A4178" s="127" t="s">
        <v>5058</v>
      </c>
      <c r="B4178" s="128">
        <v>4.6091954022988508</v>
      </c>
      <c r="C4178" s="127" t="s">
        <v>5791</v>
      </c>
      <c r="D4178" s="127" t="s">
        <v>5779</v>
      </c>
      <c r="E4178" s="128">
        <v>5.1048646403176674</v>
      </c>
      <c r="F4178" s="127" t="s">
        <v>1676</v>
      </c>
      <c r="G4178" s="127" t="s">
        <v>1677</v>
      </c>
      <c r="H4178" s="128">
        <v>23.529318629510168</v>
      </c>
      <c r="I4178" s="127" t="s">
        <v>1676</v>
      </c>
    </row>
    <row r="4179" spans="1:9" ht="30">
      <c r="A4179" s="127" t="s">
        <v>5058</v>
      </c>
      <c r="B4179" s="128">
        <v>4.6091954022988508</v>
      </c>
      <c r="C4179" s="127" t="s">
        <v>5793</v>
      </c>
      <c r="D4179" s="127" t="s">
        <v>5779</v>
      </c>
      <c r="E4179" s="128">
        <v>11.612457303540015</v>
      </c>
      <c r="F4179" s="127" t="s">
        <v>1676</v>
      </c>
      <c r="G4179" s="127" t="s">
        <v>1677</v>
      </c>
      <c r="H4179" s="128">
        <v>53.524084812868352</v>
      </c>
      <c r="I4179" s="127" t="s">
        <v>1676</v>
      </c>
    </row>
    <row r="4180" spans="1:9" ht="30">
      <c r="A4180" s="127" t="s">
        <v>5058</v>
      </c>
      <c r="B4180" s="128">
        <v>4.6091954022988508</v>
      </c>
      <c r="C4180" s="127" t="s">
        <v>5795</v>
      </c>
      <c r="D4180" s="127" t="s">
        <v>5779</v>
      </c>
      <c r="E4180" s="128">
        <v>35.174736878154086</v>
      </c>
      <c r="F4180" s="127" t="s">
        <v>1676</v>
      </c>
      <c r="G4180" s="127" t="s">
        <v>1677</v>
      </c>
      <c r="H4180" s="128">
        <v>162.12723549585965</v>
      </c>
      <c r="I4180" s="127" t="s">
        <v>1676</v>
      </c>
    </row>
    <row r="4181" spans="1:9" ht="30">
      <c r="A4181" s="127" t="s">
        <v>5058</v>
      </c>
      <c r="B4181" s="128">
        <v>4.6091954022988508</v>
      </c>
      <c r="C4181" s="127" t="s">
        <v>1675</v>
      </c>
      <c r="D4181" s="127" t="s">
        <v>5779</v>
      </c>
      <c r="E4181" s="128">
        <v>887.80254614220303</v>
      </c>
      <c r="F4181" s="127" t="s">
        <v>1676</v>
      </c>
      <c r="G4181" s="127" t="s">
        <v>1677</v>
      </c>
      <c r="H4181" s="128">
        <v>4092.0554138278558</v>
      </c>
      <c r="I4181" s="127" t="s">
        <v>1676</v>
      </c>
    </row>
    <row r="4182" spans="1:9" ht="30">
      <c r="A4182" s="127" t="s">
        <v>5060</v>
      </c>
      <c r="B4182" s="128">
        <v>101.86401079763149</v>
      </c>
      <c r="C4182" s="127" t="s">
        <v>5777</v>
      </c>
      <c r="D4182" s="127" t="s">
        <v>5779</v>
      </c>
      <c r="E4182" s="128">
        <v>5.1758888440090436</v>
      </c>
      <c r="F4182" s="127" t="s">
        <v>1676</v>
      </c>
      <c r="G4182" s="127" t="s">
        <v>1677</v>
      </c>
      <c r="H4182" s="128">
        <v>527.23679709347766</v>
      </c>
      <c r="I4182" s="127" t="s">
        <v>1676</v>
      </c>
    </row>
    <row r="4183" spans="1:9" ht="30">
      <c r="A4183" s="127" t="s">
        <v>5060</v>
      </c>
      <c r="B4183" s="128">
        <v>101.86401079763149</v>
      </c>
      <c r="C4183" s="127" t="s">
        <v>5781</v>
      </c>
      <c r="D4183" s="127" t="s">
        <v>5779</v>
      </c>
      <c r="E4183" s="128">
        <v>209.82325375524826</v>
      </c>
      <c r="F4183" s="127" t="s">
        <v>1676</v>
      </c>
      <c r="G4183" s="127" t="s">
        <v>1677</v>
      </c>
      <c r="H4183" s="128">
        <v>21373.438186118783</v>
      </c>
      <c r="I4183" s="127" t="s">
        <v>1676</v>
      </c>
    </row>
    <row r="4184" spans="1:9" ht="30">
      <c r="A4184" s="127" t="s">
        <v>5060</v>
      </c>
      <c r="B4184" s="128">
        <v>101.86401079763149</v>
      </c>
      <c r="C4184" s="127" t="s">
        <v>5783</v>
      </c>
      <c r="D4184" s="127" t="s">
        <v>5779</v>
      </c>
      <c r="E4184" s="128">
        <v>110.99307431869822</v>
      </c>
      <c r="F4184" s="127" t="s">
        <v>1676</v>
      </c>
      <c r="G4184" s="127" t="s">
        <v>1677</v>
      </c>
      <c r="H4184" s="128">
        <v>11306.199720862191</v>
      </c>
      <c r="I4184" s="127" t="s">
        <v>1676</v>
      </c>
    </row>
    <row r="4185" spans="1:9" ht="30">
      <c r="A4185" s="127" t="s">
        <v>5060</v>
      </c>
      <c r="B4185" s="128">
        <v>101.86401079763149</v>
      </c>
      <c r="C4185" s="127" t="s">
        <v>5785</v>
      </c>
      <c r="D4185" s="127" t="s">
        <v>5779</v>
      </c>
      <c r="E4185" s="128">
        <v>22.177307602632229</v>
      </c>
      <c r="F4185" s="127" t="s">
        <v>1676</v>
      </c>
      <c r="G4185" s="127" t="s">
        <v>1677</v>
      </c>
      <c r="H4185" s="128">
        <v>2259.0695010969243</v>
      </c>
      <c r="I4185" s="127" t="s">
        <v>1676</v>
      </c>
    </row>
    <row r="4186" spans="1:9" ht="30">
      <c r="A4186" s="127" t="s">
        <v>5060</v>
      </c>
      <c r="B4186" s="128">
        <v>101.86401079763149</v>
      </c>
      <c r="C4186" s="127" t="s">
        <v>5787</v>
      </c>
      <c r="D4186" s="127" t="s">
        <v>5779</v>
      </c>
      <c r="E4186" s="128">
        <v>5.6020340661573007</v>
      </c>
      <c r="F4186" s="127" t="s">
        <v>1676</v>
      </c>
      <c r="G4186" s="127" t="s">
        <v>1677</v>
      </c>
      <c r="H4186" s="128">
        <v>570.64565860374671</v>
      </c>
      <c r="I4186" s="127" t="s">
        <v>1676</v>
      </c>
    </row>
    <row r="4187" spans="1:9" ht="30">
      <c r="A4187" s="127" t="s">
        <v>5060</v>
      </c>
      <c r="B4187" s="128">
        <v>101.86401079763149</v>
      </c>
      <c r="C4187" s="127" t="s">
        <v>5789</v>
      </c>
      <c r="D4187" s="127" t="s">
        <v>5779</v>
      </c>
      <c r="E4187" s="128">
        <v>0.41726719668683543</v>
      </c>
      <c r="F4187" s="127" t="s">
        <v>1676</v>
      </c>
      <c r="G4187" s="127" t="s">
        <v>1677</v>
      </c>
      <c r="H4187" s="128">
        <v>42.504510228805231</v>
      </c>
      <c r="I4187" s="127" t="s">
        <v>1676</v>
      </c>
    </row>
    <row r="4188" spans="1:9" ht="30">
      <c r="A4188" s="127" t="s">
        <v>5060</v>
      </c>
      <c r="B4188" s="128">
        <v>101.86401079763149</v>
      </c>
      <c r="C4188" s="127" t="s">
        <v>5791</v>
      </c>
      <c r="D4188" s="127" t="s">
        <v>5779</v>
      </c>
      <c r="E4188" s="128">
        <v>5.1048646403176674</v>
      </c>
      <c r="F4188" s="127" t="s">
        <v>1676</v>
      </c>
      <c r="G4188" s="127" t="s">
        <v>1677</v>
      </c>
      <c r="H4188" s="128">
        <v>520.0019868417661</v>
      </c>
      <c r="I4188" s="127" t="s">
        <v>1676</v>
      </c>
    </row>
    <row r="4189" spans="1:9" ht="30">
      <c r="A4189" s="127" t="s">
        <v>5060</v>
      </c>
      <c r="B4189" s="128">
        <v>101.86401079763149</v>
      </c>
      <c r="C4189" s="127" t="s">
        <v>5793</v>
      </c>
      <c r="D4189" s="127" t="s">
        <v>5779</v>
      </c>
      <c r="E4189" s="128">
        <v>11.612457303540015</v>
      </c>
      <c r="F4189" s="127" t="s">
        <v>1676</v>
      </c>
      <c r="G4189" s="127" t="s">
        <v>1677</v>
      </c>
      <c r="H4189" s="128">
        <v>1182.8914761548349</v>
      </c>
      <c r="I4189" s="127" t="s">
        <v>1676</v>
      </c>
    </row>
    <row r="4190" spans="1:9" ht="30">
      <c r="A4190" s="127" t="s">
        <v>5060</v>
      </c>
      <c r="B4190" s="128">
        <v>101.86401079763149</v>
      </c>
      <c r="C4190" s="127" t="s">
        <v>5795</v>
      </c>
      <c r="D4190" s="127" t="s">
        <v>5779</v>
      </c>
      <c r="E4190" s="128">
        <v>35.174736878154086</v>
      </c>
      <c r="F4190" s="127" t="s">
        <v>1676</v>
      </c>
      <c r="G4190" s="127" t="s">
        <v>1677</v>
      </c>
      <c r="H4190" s="128">
        <v>3583.0397771601347</v>
      </c>
      <c r="I4190" s="127" t="s">
        <v>1676</v>
      </c>
    </row>
    <row r="4191" spans="1:9" ht="30">
      <c r="A4191" s="127" t="s">
        <v>5060</v>
      </c>
      <c r="B4191" s="128">
        <v>101.86401079763149</v>
      </c>
      <c r="C4191" s="127" t="s">
        <v>1675</v>
      </c>
      <c r="D4191" s="127" t="s">
        <v>5779</v>
      </c>
      <c r="E4191" s="128">
        <v>887.80254614220303</v>
      </c>
      <c r="F4191" s="127" t="s">
        <v>1676</v>
      </c>
      <c r="G4191" s="127" t="s">
        <v>1677</v>
      </c>
      <c r="H4191" s="128">
        <v>90435.128146394098</v>
      </c>
      <c r="I4191" s="127" t="s">
        <v>1676</v>
      </c>
    </row>
    <row r="4192" spans="1:9" ht="30">
      <c r="A4192" s="127" t="s">
        <v>5062</v>
      </c>
      <c r="B4192" s="128">
        <v>43.160814176850486</v>
      </c>
      <c r="C4192" s="127" t="s">
        <v>5777</v>
      </c>
      <c r="D4192" s="127" t="s">
        <v>5779</v>
      </c>
      <c r="E4192" s="128">
        <v>5.1758888440090436</v>
      </c>
      <c r="F4192" s="127" t="s">
        <v>1676</v>
      </c>
      <c r="G4192" s="127" t="s">
        <v>1677</v>
      </c>
      <c r="H4192" s="128">
        <v>223.39557659630779</v>
      </c>
      <c r="I4192" s="127" t="s">
        <v>1676</v>
      </c>
    </row>
    <row r="4193" spans="1:9" ht="30">
      <c r="A4193" s="127" t="s">
        <v>5062</v>
      </c>
      <c r="B4193" s="128">
        <v>43.160814176850486</v>
      </c>
      <c r="C4193" s="127" t="s">
        <v>5781</v>
      </c>
      <c r="D4193" s="127" t="s">
        <v>5779</v>
      </c>
      <c r="E4193" s="128">
        <v>209.82325375524826</v>
      </c>
      <c r="F4193" s="127" t="s">
        <v>1676</v>
      </c>
      <c r="G4193" s="127" t="s">
        <v>1677</v>
      </c>
      <c r="H4193" s="128">
        <v>9056.1424653124159</v>
      </c>
      <c r="I4193" s="127" t="s">
        <v>1676</v>
      </c>
    </row>
    <row r="4194" spans="1:9" ht="30">
      <c r="A4194" s="127" t="s">
        <v>5062</v>
      </c>
      <c r="B4194" s="128">
        <v>43.160814176850486</v>
      </c>
      <c r="C4194" s="127" t="s">
        <v>5783</v>
      </c>
      <c r="D4194" s="127" t="s">
        <v>5779</v>
      </c>
      <c r="E4194" s="128">
        <v>110.99307431869822</v>
      </c>
      <c r="F4194" s="127" t="s">
        <v>1676</v>
      </c>
      <c r="G4194" s="127" t="s">
        <v>1677</v>
      </c>
      <c r="H4194" s="128">
        <v>4790.5514555866894</v>
      </c>
      <c r="I4194" s="127" t="s">
        <v>1676</v>
      </c>
    </row>
    <row r="4195" spans="1:9" ht="30">
      <c r="A4195" s="127" t="s">
        <v>5062</v>
      </c>
      <c r="B4195" s="128">
        <v>43.160814176850486</v>
      </c>
      <c r="C4195" s="127" t="s">
        <v>5785</v>
      </c>
      <c r="D4195" s="127" t="s">
        <v>5779</v>
      </c>
      <c r="E4195" s="128">
        <v>22.177307602632229</v>
      </c>
      <c r="F4195" s="127" t="s">
        <v>1676</v>
      </c>
      <c r="G4195" s="127" t="s">
        <v>1677</v>
      </c>
      <c r="H4195" s="128">
        <v>957.19065238006317</v>
      </c>
      <c r="I4195" s="127" t="s">
        <v>1676</v>
      </c>
    </row>
    <row r="4196" spans="1:9" ht="30">
      <c r="A4196" s="127" t="s">
        <v>5062</v>
      </c>
      <c r="B4196" s="128">
        <v>43.160814176850486</v>
      </c>
      <c r="C4196" s="127" t="s">
        <v>5787</v>
      </c>
      <c r="D4196" s="127" t="s">
        <v>5779</v>
      </c>
      <c r="E4196" s="128">
        <v>5.6020340661573007</v>
      </c>
      <c r="F4196" s="127" t="s">
        <v>1676</v>
      </c>
      <c r="G4196" s="127" t="s">
        <v>1677</v>
      </c>
      <c r="H4196" s="128">
        <v>241.78835134180139</v>
      </c>
      <c r="I4196" s="127" t="s">
        <v>1676</v>
      </c>
    </row>
    <row r="4197" spans="1:9" ht="30">
      <c r="A4197" s="127" t="s">
        <v>5062</v>
      </c>
      <c r="B4197" s="128">
        <v>43.160814176850486</v>
      </c>
      <c r="C4197" s="127" t="s">
        <v>5789</v>
      </c>
      <c r="D4197" s="127" t="s">
        <v>5779</v>
      </c>
      <c r="E4197" s="128">
        <v>0.41726719668683543</v>
      </c>
      <c r="F4197" s="127" t="s">
        <v>1676</v>
      </c>
      <c r="G4197" s="127" t="s">
        <v>1677</v>
      </c>
      <c r="H4197" s="128">
        <v>18.009591938295827</v>
      </c>
      <c r="I4197" s="127" t="s">
        <v>1676</v>
      </c>
    </row>
    <row r="4198" spans="1:9" ht="30">
      <c r="A4198" s="127" t="s">
        <v>5062</v>
      </c>
      <c r="B4198" s="128">
        <v>43.160814176850486</v>
      </c>
      <c r="C4198" s="127" t="s">
        <v>5791</v>
      </c>
      <c r="D4198" s="127" t="s">
        <v>5779</v>
      </c>
      <c r="E4198" s="128">
        <v>5.1048646403176674</v>
      </c>
      <c r="F4198" s="127" t="s">
        <v>1676</v>
      </c>
      <c r="G4198" s="127" t="s">
        <v>1677</v>
      </c>
      <c r="H4198" s="128">
        <v>220.33011413872555</v>
      </c>
      <c r="I4198" s="127" t="s">
        <v>1676</v>
      </c>
    </row>
    <row r="4199" spans="1:9" ht="30">
      <c r="A4199" s="127" t="s">
        <v>5062</v>
      </c>
      <c r="B4199" s="128">
        <v>43.160814176850486</v>
      </c>
      <c r="C4199" s="127" t="s">
        <v>5793</v>
      </c>
      <c r="D4199" s="127" t="s">
        <v>5779</v>
      </c>
      <c r="E4199" s="128">
        <v>11.612457303540015</v>
      </c>
      <c r="F4199" s="127" t="s">
        <v>1676</v>
      </c>
      <c r="G4199" s="127" t="s">
        <v>1677</v>
      </c>
      <c r="H4199" s="128">
        <v>501.20311181470089</v>
      </c>
      <c r="I4199" s="127" t="s">
        <v>1676</v>
      </c>
    </row>
    <row r="4200" spans="1:9" ht="30">
      <c r="A4200" s="127" t="s">
        <v>5062</v>
      </c>
      <c r="B4200" s="128">
        <v>43.160814176850486</v>
      </c>
      <c r="C4200" s="127" t="s">
        <v>5795</v>
      </c>
      <c r="D4200" s="127" t="s">
        <v>5779</v>
      </c>
      <c r="E4200" s="128">
        <v>35.174736878154086</v>
      </c>
      <c r="F4200" s="127" t="s">
        <v>1676</v>
      </c>
      <c r="G4200" s="127" t="s">
        <v>1677</v>
      </c>
      <c r="H4200" s="128">
        <v>1518.1702821176184</v>
      </c>
      <c r="I4200" s="127" t="s">
        <v>1676</v>
      </c>
    </row>
    <row r="4201" spans="1:9" ht="30">
      <c r="A4201" s="127" t="s">
        <v>5062</v>
      </c>
      <c r="B4201" s="128">
        <v>43.160814176850486</v>
      </c>
      <c r="C4201" s="127" t="s">
        <v>1675</v>
      </c>
      <c r="D4201" s="127" t="s">
        <v>5779</v>
      </c>
      <c r="E4201" s="128">
        <v>887.80254614220303</v>
      </c>
      <c r="F4201" s="127" t="s">
        <v>1676</v>
      </c>
      <c r="G4201" s="127" t="s">
        <v>1677</v>
      </c>
      <c r="H4201" s="128">
        <v>38318.280719778355</v>
      </c>
      <c r="I4201" s="127" t="s">
        <v>1676</v>
      </c>
    </row>
    <row r="4202" spans="1:9" ht="30">
      <c r="A4202" s="127" t="s">
        <v>5073</v>
      </c>
      <c r="B4202" s="128">
        <v>2.25</v>
      </c>
      <c r="C4202" s="127" t="s">
        <v>5777</v>
      </c>
      <c r="D4202" s="127" t="s">
        <v>5779</v>
      </c>
      <c r="E4202" s="128">
        <v>5.1758888440090436</v>
      </c>
      <c r="F4202" s="127" t="s">
        <v>1676</v>
      </c>
      <c r="G4202" s="127" t="s">
        <v>1677</v>
      </c>
      <c r="H4202" s="128">
        <v>11.645749899020348</v>
      </c>
      <c r="I4202" s="127" t="s">
        <v>1676</v>
      </c>
    </row>
    <row r="4203" spans="1:9" ht="30">
      <c r="A4203" s="127" t="s">
        <v>5073</v>
      </c>
      <c r="B4203" s="128">
        <v>2.25</v>
      </c>
      <c r="C4203" s="127" t="s">
        <v>5781</v>
      </c>
      <c r="D4203" s="127" t="s">
        <v>5779</v>
      </c>
      <c r="E4203" s="128">
        <v>209.82325375524826</v>
      </c>
      <c r="F4203" s="127" t="s">
        <v>1676</v>
      </c>
      <c r="G4203" s="127" t="s">
        <v>1677</v>
      </c>
      <c r="H4203" s="128">
        <v>472.10232094930859</v>
      </c>
      <c r="I4203" s="127" t="s">
        <v>1676</v>
      </c>
    </row>
    <row r="4204" spans="1:9" ht="30">
      <c r="A4204" s="127" t="s">
        <v>5073</v>
      </c>
      <c r="B4204" s="128">
        <v>2.25</v>
      </c>
      <c r="C4204" s="127" t="s">
        <v>5783</v>
      </c>
      <c r="D4204" s="127" t="s">
        <v>5779</v>
      </c>
      <c r="E4204" s="128">
        <v>110.99307431869822</v>
      </c>
      <c r="F4204" s="127" t="s">
        <v>1676</v>
      </c>
      <c r="G4204" s="127" t="s">
        <v>1677</v>
      </c>
      <c r="H4204" s="128">
        <v>249.73441721707098</v>
      </c>
      <c r="I4204" s="127" t="s">
        <v>1676</v>
      </c>
    </row>
    <row r="4205" spans="1:9" ht="30">
      <c r="A4205" s="127" t="s">
        <v>5073</v>
      </c>
      <c r="B4205" s="128">
        <v>2.25</v>
      </c>
      <c r="C4205" s="127" t="s">
        <v>5785</v>
      </c>
      <c r="D4205" s="127" t="s">
        <v>5779</v>
      </c>
      <c r="E4205" s="128">
        <v>22.177307602632229</v>
      </c>
      <c r="F4205" s="127" t="s">
        <v>1676</v>
      </c>
      <c r="G4205" s="127" t="s">
        <v>1677</v>
      </c>
      <c r="H4205" s="128">
        <v>49.898942105922515</v>
      </c>
      <c r="I4205" s="127" t="s">
        <v>1676</v>
      </c>
    </row>
    <row r="4206" spans="1:9" ht="30">
      <c r="A4206" s="127" t="s">
        <v>5073</v>
      </c>
      <c r="B4206" s="128">
        <v>2.25</v>
      </c>
      <c r="C4206" s="127" t="s">
        <v>5787</v>
      </c>
      <c r="D4206" s="127" t="s">
        <v>5779</v>
      </c>
      <c r="E4206" s="128">
        <v>5.6020340661573007</v>
      </c>
      <c r="F4206" s="127" t="s">
        <v>1676</v>
      </c>
      <c r="G4206" s="127" t="s">
        <v>1677</v>
      </c>
      <c r="H4206" s="128">
        <v>12.604576648853927</v>
      </c>
      <c r="I4206" s="127" t="s">
        <v>1676</v>
      </c>
    </row>
    <row r="4207" spans="1:9" ht="30">
      <c r="A4207" s="127" t="s">
        <v>5073</v>
      </c>
      <c r="B4207" s="128">
        <v>2.25</v>
      </c>
      <c r="C4207" s="127" t="s">
        <v>5789</v>
      </c>
      <c r="D4207" s="127" t="s">
        <v>5779</v>
      </c>
      <c r="E4207" s="128">
        <v>0.41726719668683543</v>
      </c>
      <c r="F4207" s="127" t="s">
        <v>1676</v>
      </c>
      <c r="G4207" s="127" t="s">
        <v>1677</v>
      </c>
      <c r="H4207" s="128">
        <v>0.93885119254537974</v>
      </c>
      <c r="I4207" s="127" t="s">
        <v>1676</v>
      </c>
    </row>
    <row r="4208" spans="1:9" ht="30">
      <c r="A4208" s="127" t="s">
        <v>5073</v>
      </c>
      <c r="B4208" s="128">
        <v>2.25</v>
      </c>
      <c r="C4208" s="127" t="s">
        <v>5791</v>
      </c>
      <c r="D4208" s="127" t="s">
        <v>5779</v>
      </c>
      <c r="E4208" s="128">
        <v>5.1048646403176674</v>
      </c>
      <c r="F4208" s="127" t="s">
        <v>1676</v>
      </c>
      <c r="G4208" s="127" t="s">
        <v>1677</v>
      </c>
      <c r="H4208" s="128">
        <v>11.485945440714751</v>
      </c>
      <c r="I4208" s="127" t="s">
        <v>1676</v>
      </c>
    </row>
    <row r="4209" spans="1:9" ht="30">
      <c r="A4209" s="127" t="s">
        <v>5073</v>
      </c>
      <c r="B4209" s="128">
        <v>2.25</v>
      </c>
      <c r="C4209" s="127" t="s">
        <v>5793</v>
      </c>
      <c r="D4209" s="127" t="s">
        <v>5779</v>
      </c>
      <c r="E4209" s="128">
        <v>11.612457303540015</v>
      </c>
      <c r="F4209" s="127" t="s">
        <v>1676</v>
      </c>
      <c r="G4209" s="127" t="s">
        <v>1677</v>
      </c>
      <c r="H4209" s="128">
        <v>26.128028932965034</v>
      </c>
      <c r="I4209" s="127" t="s">
        <v>1676</v>
      </c>
    </row>
    <row r="4210" spans="1:9" ht="30">
      <c r="A4210" s="127" t="s">
        <v>5073</v>
      </c>
      <c r="B4210" s="128">
        <v>2.25</v>
      </c>
      <c r="C4210" s="127" t="s">
        <v>5795</v>
      </c>
      <c r="D4210" s="127" t="s">
        <v>5779</v>
      </c>
      <c r="E4210" s="128">
        <v>35.174736878154086</v>
      </c>
      <c r="F4210" s="127" t="s">
        <v>1676</v>
      </c>
      <c r="G4210" s="127" t="s">
        <v>1677</v>
      </c>
      <c r="H4210" s="128">
        <v>79.143157975846691</v>
      </c>
      <c r="I4210" s="127" t="s">
        <v>1676</v>
      </c>
    </row>
    <row r="4211" spans="1:9" ht="30">
      <c r="A4211" s="127" t="s">
        <v>5073</v>
      </c>
      <c r="B4211" s="128">
        <v>2.25</v>
      </c>
      <c r="C4211" s="127" t="s">
        <v>1675</v>
      </c>
      <c r="D4211" s="127" t="s">
        <v>5779</v>
      </c>
      <c r="E4211" s="128">
        <v>887.80254614220303</v>
      </c>
      <c r="F4211" s="127" t="s">
        <v>1676</v>
      </c>
      <c r="G4211" s="127" t="s">
        <v>1677</v>
      </c>
      <c r="H4211" s="128">
        <v>1997.5557288199568</v>
      </c>
      <c r="I4211" s="127" t="s">
        <v>1676</v>
      </c>
    </row>
    <row r="4212" spans="1:9" ht="30">
      <c r="A4212" s="127" t="s">
        <v>5090</v>
      </c>
      <c r="B4212" s="128">
        <v>2.25</v>
      </c>
      <c r="C4212" s="127" t="s">
        <v>5777</v>
      </c>
      <c r="D4212" s="127" t="s">
        <v>5779</v>
      </c>
      <c r="E4212" s="128">
        <v>5.1758888440090436</v>
      </c>
      <c r="F4212" s="127" t="s">
        <v>1676</v>
      </c>
      <c r="G4212" s="127" t="s">
        <v>1677</v>
      </c>
      <c r="H4212" s="128">
        <v>11.645749899020348</v>
      </c>
      <c r="I4212" s="127" t="s">
        <v>1676</v>
      </c>
    </row>
    <row r="4213" spans="1:9" ht="30">
      <c r="A4213" s="127" t="s">
        <v>5090</v>
      </c>
      <c r="B4213" s="128">
        <v>2.25</v>
      </c>
      <c r="C4213" s="127" t="s">
        <v>5781</v>
      </c>
      <c r="D4213" s="127" t="s">
        <v>5779</v>
      </c>
      <c r="E4213" s="128">
        <v>209.82325375524826</v>
      </c>
      <c r="F4213" s="127" t="s">
        <v>1676</v>
      </c>
      <c r="G4213" s="127" t="s">
        <v>1677</v>
      </c>
      <c r="H4213" s="128">
        <v>472.10232094930859</v>
      </c>
      <c r="I4213" s="127" t="s">
        <v>1676</v>
      </c>
    </row>
    <row r="4214" spans="1:9" ht="30">
      <c r="A4214" s="127" t="s">
        <v>5090</v>
      </c>
      <c r="B4214" s="128">
        <v>2.25</v>
      </c>
      <c r="C4214" s="127" t="s">
        <v>5783</v>
      </c>
      <c r="D4214" s="127" t="s">
        <v>5779</v>
      </c>
      <c r="E4214" s="128">
        <v>110.99307431869822</v>
      </c>
      <c r="F4214" s="127" t="s">
        <v>1676</v>
      </c>
      <c r="G4214" s="127" t="s">
        <v>1677</v>
      </c>
      <c r="H4214" s="128">
        <v>249.73441721707098</v>
      </c>
      <c r="I4214" s="127" t="s">
        <v>1676</v>
      </c>
    </row>
    <row r="4215" spans="1:9" ht="30">
      <c r="A4215" s="127" t="s">
        <v>5090</v>
      </c>
      <c r="B4215" s="128">
        <v>2.25</v>
      </c>
      <c r="C4215" s="127" t="s">
        <v>5785</v>
      </c>
      <c r="D4215" s="127" t="s">
        <v>5779</v>
      </c>
      <c r="E4215" s="128">
        <v>22.177307602632229</v>
      </c>
      <c r="F4215" s="127" t="s">
        <v>1676</v>
      </c>
      <c r="G4215" s="127" t="s">
        <v>1677</v>
      </c>
      <c r="H4215" s="128">
        <v>49.898942105922515</v>
      </c>
      <c r="I4215" s="127" t="s">
        <v>1676</v>
      </c>
    </row>
    <row r="4216" spans="1:9" ht="30">
      <c r="A4216" s="127" t="s">
        <v>5090</v>
      </c>
      <c r="B4216" s="128">
        <v>2.25</v>
      </c>
      <c r="C4216" s="127" t="s">
        <v>5787</v>
      </c>
      <c r="D4216" s="127" t="s">
        <v>5779</v>
      </c>
      <c r="E4216" s="128">
        <v>5.6020340661573007</v>
      </c>
      <c r="F4216" s="127" t="s">
        <v>1676</v>
      </c>
      <c r="G4216" s="127" t="s">
        <v>1677</v>
      </c>
      <c r="H4216" s="128">
        <v>12.604576648853927</v>
      </c>
      <c r="I4216" s="127" t="s">
        <v>1676</v>
      </c>
    </row>
    <row r="4217" spans="1:9" ht="30">
      <c r="A4217" s="127" t="s">
        <v>5090</v>
      </c>
      <c r="B4217" s="128">
        <v>2.25</v>
      </c>
      <c r="C4217" s="127" t="s">
        <v>5789</v>
      </c>
      <c r="D4217" s="127" t="s">
        <v>5779</v>
      </c>
      <c r="E4217" s="128">
        <v>0.41726719668683543</v>
      </c>
      <c r="F4217" s="127" t="s">
        <v>1676</v>
      </c>
      <c r="G4217" s="127" t="s">
        <v>1677</v>
      </c>
      <c r="H4217" s="128">
        <v>0.93885119254537974</v>
      </c>
      <c r="I4217" s="127" t="s">
        <v>1676</v>
      </c>
    </row>
    <row r="4218" spans="1:9" ht="30">
      <c r="A4218" s="127" t="s">
        <v>5090</v>
      </c>
      <c r="B4218" s="128">
        <v>2.25</v>
      </c>
      <c r="C4218" s="127" t="s">
        <v>5791</v>
      </c>
      <c r="D4218" s="127" t="s">
        <v>5779</v>
      </c>
      <c r="E4218" s="128">
        <v>5.1048646403176674</v>
      </c>
      <c r="F4218" s="127" t="s">
        <v>1676</v>
      </c>
      <c r="G4218" s="127" t="s">
        <v>1677</v>
      </c>
      <c r="H4218" s="128">
        <v>11.485945440714751</v>
      </c>
      <c r="I4218" s="127" t="s">
        <v>1676</v>
      </c>
    </row>
    <row r="4219" spans="1:9" ht="30">
      <c r="A4219" s="127" t="s">
        <v>5090</v>
      </c>
      <c r="B4219" s="128">
        <v>2.25</v>
      </c>
      <c r="C4219" s="127" t="s">
        <v>5793</v>
      </c>
      <c r="D4219" s="127" t="s">
        <v>5779</v>
      </c>
      <c r="E4219" s="128">
        <v>11.612457303540015</v>
      </c>
      <c r="F4219" s="127" t="s">
        <v>1676</v>
      </c>
      <c r="G4219" s="127" t="s">
        <v>1677</v>
      </c>
      <c r="H4219" s="128">
        <v>26.128028932965034</v>
      </c>
      <c r="I4219" s="127" t="s">
        <v>1676</v>
      </c>
    </row>
    <row r="4220" spans="1:9" ht="30">
      <c r="A4220" s="127" t="s">
        <v>5090</v>
      </c>
      <c r="B4220" s="128">
        <v>2.25</v>
      </c>
      <c r="C4220" s="127" t="s">
        <v>5795</v>
      </c>
      <c r="D4220" s="127" t="s">
        <v>5779</v>
      </c>
      <c r="E4220" s="128">
        <v>35.174736878154086</v>
      </c>
      <c r="F4220" s="127" t="s">
        <v>1676</v>
      </c>
      <c r="G4220" s="127" t="s">
        <v>1677</v>
      </c>
      <c r="H4220" s="128">
        <v>79.143157975846691</v>
      </c>
      <c r="I4220" s="127" t="s">
        <v>1676</v>
      </c>
    </row>
    <row r="4221" spans="1:9" ht="30">
      <c r="A4221" s="127" t="s">
        <v>5090</v>
      </c>
      <c r="B4221" s="128">
        <v>2.25</v>
      </c>
      <c r="C4221" s="127" t="s">
        <v>1675</v>
      </c>
      <c r="D4221" s="127" t="s">
        <v>5779</v>
      </c>
      <c r="E4221" s="128">
        <v>887.80254614220303</v>
      </c>
      <c r="F4221" s="127" t="s">
        <v>1676</v>
      </c>
      <c r="G4221" s="127" t="s">
        <v>1677</v>
      </c>
      <c r="H4221" s="128">
        <v>1997.5557288199568</v>
      </c>
      <c r="I4221" s="127" t="s">
        <v>1676</v>
      </c>
    </row>
    <row r="4222" spans="1:9" ht="30">
      <c r="A4222" s="127" t="s">
        <v>5106</v>
      </c>
      <c r="B4222" s="128">
        <v>2.25</v>
      </c>
      <c r="C4222" s="127" t="s">
        <v>5777</v>
      </c>
      <c r="D4222" s="127" t="s">
        <v>5779</v>
      </c>
      <c r="E4222" s="128">
        <v>5.1758888440090436</v>
      </c>
      <c r="F4222" s="127" t="s">
        <v>1676</v>
      </c>
      <c r="G4222" s="127" t="s">
        <v>1677</v>
      </c>
      <c r="H4222" s="128">
        <v>11.645749899020348</v>
      </c>
      <c r="I4222" s="127" t="s">
        <v>1676</v>
      </c>
    </row>
    <row r="4223" spans="1:9" ht="30">
      <c r="A4223" s="127" t="s">
        <v>5106</v>
      </c>
      <c r="B4223" s="128">
        <v>2.25</v>
      </c>
      <c r="C4223" s="127" t="s">
        <v>5781</v>
      </c>
      <c r="D4223" s="127" t="s">
        <v>5779</v>
      </c>
      <c r="E4223" s="128">
        <v>209.82325375524826</v>
      </c>
      <c r="F4223" s="127" t="s">
        <v>1676</v>
      </c>
      <c r="G4223" s="127" t="s">
        <v>1677</v>
      </c>
      <c r="H4223" s="128">
        <v>472.10232094930859</v>
      </c>
      <c r="I4223" s="127" t="s">
        <v>1676</v>
      </c>
    </row>
    <row r="4224" spans="1:9" ht="30">
      <c r="A4224" s="127" t="s">
        <v>5106</v>
      </c>
      <c r="B4224" s="128">
        <v>2.25</v>
      </c>
      <c r="C4224" s="127" t="s">
        <v>5783</v>
      </c>
      <c r="D4224" s="127" t="s">
        <v>5779</v>
      </c>
      <c r="E4224" s="128">
        <v>110.99307431869822</v>
      </c>
      <c r="F4224" s="127" t="s">
        <v>1676</v>
      </c>
      <c r="G4224" s="127" t="s">
        <v>1677</v>
      </c>
      <c r="H4224" s="128">
        <v>249.73441721707098</v>
      </c>
      <c r="I4224" s="127" t="s">
        <v>1676</v>
      </c>
    </row>
    <row r="4225" spans="1:9" ht="30">
      <c r="A4225" s="127" t="s">
        <v>5106</v>
      </c>
      <c r="B4225" s="128">
        <v>2.25</v>
      </c>
      <c r="C4225" s="127" t="s">
        <v>5785</v>
      </c>
      <c r="D4225" s="127" t="s">
        <v>5779</v>
      </c>
      <c r="E4225" s="128">
        <v>22.177307602632229</v>
      </c>
      <c r="F4225" s="127" t="s">
        <v>1676</v>
      </c>
      <c r="G4225" s="127" t="s">
        <v>1677</v>
      </c>
      <c r="H4225" s="128">
        <v>49.898942105922515</v>
      </c>
      <c r="I4225" s="127" t="s">
        <v>1676</v>
      </c>
    </row>
    <row r="4226" spans="1:9" ht="30">
      <c r="A4226" s="127" t="s">
        <v>5106</v>
      </c>
      <c r="B4226" s="128">
        <v>2.25</v>
      </c>
      <c r="C4226" s="127" t="s">
        <v>5787</v>
      </c>
      <c r="D4226" s="127" t="s">
        <v>5779</v>
      </c>
      <c r="E4226" s="128">
        <v>5.6020340661573007</v>
      </c>
      <c r="F4226" s="127" t="s">
        <v>1676</v>
      </c>
      <c r="G4226" s="127" t="s">
        <v>1677</v>
      </c>
      <c r="H4226" s="128">
        <v>12.604576648853927</v>
      </c>
      <c r="I4226" s="127" t="s">
        <v>1676</v>
      </c>
    </row>
    <row r="4227" spans="1:9" ht="30">
      <c r="A4227" s="127" t="s">
        <v>5106</v>
      </c>
      <c r="B4227" s="128">
        <v>2.25</v>
      </c>
      <c r="C4227" s="127" t="s">
        <v>5789</v>
      </c>
      <c r="D4227" s="127" t="s">
        <v>5779</v>
      </c>
      <c r="E4227" s="128">
        <v>0.41726719668683543</v>
      </c>
      <c r="F4227" s="127" t="s">
        <v>1676</v>
      </c>
      <c r="G4227" s="127" t="s">
        <v>1677</v>
      </c>
      <c r="H4227" s="128">
        <v>0.93885119254537974</v>
      </c>
      <c r="I4227" s="127" t="s">
        <v>1676</v>
      </c>
    </row>
    <row r="4228" spans="1:9" ht="30">
      <c r="A4228" s="127" t="s">
        <v>5106</v>
      </c>
      <c r="B4228" s="128">
        <v>2.25</v>
      </c>
      <c r="C4228" s="127" t="s">
        <v>5791</v>
      </c>
      <c r="D4228" s="127" t="s">
        <v>5779</v>
      </c>
      <c r="E4228" s="128">
        <v>5.1048646403176674</v>
      </c>
      <c r="F4228" s="127" t="s">
        <v>1676</v>
      </c>
      <c r="G4228" s="127" t="s">
        <v>1677</v>
      </c>
      <c r="H4228" s="128">
        <v>11.485945440714751</v>
      </c>
      <c r="I4228" s="127" t="s">
        <v>1676</v>
      </c>
    </row>
    <row r="4229" spans="1:9" ht="30">
      <c r="A4229" s="127" t="s">
        <v>5106</v>
      </c>
      <c r="B4229" s="128">
        <v>2.25</v>
      </c>
      <c r="C4229" s="127" t="s">
        <v>5793</v>
      </c>
      <c r="D4229" s="127" t="s">
        <v>5779</v>
      </c>
      <c r="E4229" s="128">
        <v>11.612457303540015</v>
      </c>
      <c r="F4229" s="127" t="s">
        <v>1676</v>
      </c>
      <c r="G4229" s="127" t="s">
        <v>1677</v>
      </c>
      <c r="H4229" s="128">
        <v>26.128028932965034</v>
      </c>
      <c r="I4229" s="127" t="s">
        <v>1676</v>
      </c>
    </row>
    <row r="4230" spans="1:9" ht="30">
      <c r="A4230" s="127" t="s">
        <v>5106</v>
      </c>
      <c r="B4230" s="128">
        <v>2.25</v>
      </c>
      <c r="C4230" s="127" t="s">
        <v>5795</v>
      </c>
      <c r="D4230" s="127" t="s">
        <v>5779</v>
      </c>
      <c r="E4230" s="128">
        <v>35.174736878154086</v>
      </c>
      <c r="F4230" s="127" t="s">
        <v>1676</v>
      </c>
      <c r="G4230" s="127" t="s">
        <v>1677</v>
      </c>
      <c r="H4230" s="128">
        <v>79.143157975846691</v>
      </c>
      <c r="I4230" s="127" t="s">
        <v>1676</v>
      </c>
    </row>
    <row r="4231" spans="1:9" ht="30">
      <c r="A4231" s="127" t="s">
        <v>5106</v>
      </c>
      <c r="B4231" s="128">
        <v>2.25</v>
      </c>
      <c r="C4231" s="127" t="s">
        <v>1675</v>
      </c>
      <c r="D4231" s="127" t="s">
        <v>5779</v>
      </c>
      <c r="E4231" s="128">
        <v>887.80254614220303</v>
      </c>
      <c r="F4231" s="127" t="s">
        <v>1676</v>
      </c>
      <c r="G4231" s="127" t="s">
        <v>1677</v>
      </c>
      <c r="H4231" s="128">
        <v>1997.5557288199568</v>
      </c>
      <c r="I4231" s="127" t="s">
        <v>1676</v>
      </c>
    </row>
    <row r="4232" spans="1:9" ht="30">
      <c r="A4232" s="127" t="s">
        <v>5110</v>
      </c>
      <c r="B4232" s="128">
        <v>2.25</v>
      </c>
      <c r="C4232" s="127" t="s">
        <v>5777</v>
      </c>
      <c r="D4232" s="127" t="s">
        <v>5779</v>
      </c>
      <c r="E4232" s="128">
        <v>5.1758888440090436</v>
      </c>
      <c r="F4232" s="127" t="s">
        <v>1676</v>
      </c>
      <c r="G4232" s="127" t="s">
        <v>1677</v>
      </c>
      <c r="H4232" s="128">
        <v>11.645749899020348</v>
      </c>
      <c r="I4232" s="127" t="s">
        <v>1676</v>
      </c>
    </row>
    <row r="4233" spans="1:9" ht="30">
      <c r="A4233" s="127" t="s">
        <v>5110</v>
      </c>
      <c r="B4233" s="128">
        <v>2.25</v>
      </c>
      <c r="C4233" s="127" t="s">
        <v>5781</v>
      </c>
      <c r="D4233" s="127" t="s">
        <v>5779</v>
      </c>
      <c r="E4233" s="128">
        <v>209.82325375524826</v>
      </c>
      <c r="F4233" s="127" t="s">
        <v>1676</v>
      </c>
      <c r="G4233" s="127" t="s">
        <v>1677</v>
      </c>
      <c r="H4233" s="128">
        <v>472.10232094930859</v>
      </c>
      <c r="I4233" s="127" t="s">
        <v>1676</v>
      </c>
    </row>
    <row r="4234" spans="1:9" ht="30">
      <c r="A4234" s="127" t="s">
        <v>5110</v>
      </c>
      <c r="B4234" s="128">
        <v>2.25</v>
      </c>
      <c r="C4234" s="127" t="s">
        <v>5783</v>
      </c>
      <c r="D4234" s="127" t="s">
        <v>5779</v>
      </c>
      <c r="E4234" s="128">
        <v>110.99307431869822</v>
      </c>
      <c r="F4234" s="127" t="s">
        <v>1676</v>
      </c>
      <c r="G4234" s="127" t="s">
        <v>1677</v>
      </c>
      <c r="H4234" s="128">
        <v>249.73441721707098</v>
      </c>
      <c r="I4234" s="127" t="s">
        <v>1676</v>
      </c>
    </row>
    <row r="4235" spans="1:9" ht="30">
      <c r="A4235" s="127" t="s">
        <v>5110</v>
      </c>
      <c r="B4235" s="128">
        <v>2.25</v>
      </c>
      <c r="C4235" s="127" t="s">
        <v>5785</v>
      </c>
      <c r="D4235" s="127" t="s">
        <v>5779</v>
      </c>
      <c r="E4235" s="128">
        <v>22.177307602632229</v>
      </c>
      <c r="F4235" s="127" t="s">
        <v>1676</v>
      </c>
      <c r="G4235" s="127" t="s">
        <v>1677</v>
      </c>
      <c r="H4235" s="128">
        <v>49.898942105922515</v>
      </c>
      <c r="I4235" s="127" t="s">
        <v>1676</v>
      </c>
    </row>
    <row r="4236" spans="1:9" ht="30">
      <c r="A4236" s="127" t="s">
        <v>5110</v>
      </c>
      <c r="B4236" s="128">
        <v>2.25</v>
      </c>
      <c r="C4236" s="127" t="s">
        <v>5787</v>
      </c>
      <c r="D4236" s="127" t="s">
        <v>5779</v>
      </c>
      <c r="E4236" s="128">
        <v>5.6020340661573007</v>
      </c>
      <c r="F4236" s="127" t="s">
        <v>1676</v>
      </c>
      <c r="G4236" s="127" t="s">
        <v>1677</v>
      </c>
      <c r="H4236" s="128">
        <v>12.604576648853927</v>
      </c>
      <c r="I4236" s="127" t="s">
        <v>1676</v>
      </c>
    </row>
    <row r="4237" spans="1:9" ht="30">
      <c r="A4237" s="127" t="s">
        <v>5110</v>
      </c>
      <c r="B4237" s="128">
        <v>2.25</v>
      </c>
      <c r="C4237" s="127" t="s">
        <v>5789</v>
      </c>
      <c r="D4237" s="127" t="s">
        <v>5779</v>
      </c>
      <c r="E4237" s="128">
        <v>0.41726719668683543</v>
      </c>
      <c r="F4237" s="127" t="s">
        <v>1676</v>
      </c>
      <c r="G4237" s="127" t="s">
        <v>1677</v>
      </c>
      <c r="H4237" s="128">
        <v>0.93885119254537974</v>
      </c>
      <c r="I4237" s="127" t="s">
        <v>1676</v>
      </c>
    </row>
    <row r="4238" spans="1:9" ht="30">
      <c r="A4238" s="127" t="s">
        <v>5110</v>
      </c>
      <c r="B4238" s="128">
        <v>2.25</v>
      </c>
      <c r="C4238" s="127" t="s">
        <v>5791</v>
      </c>
      <c r="D4238" s="127" t="s">
        <v>5779</v>
      </c>
      <c r="E4238" s="128">
        <v>5.1048646403176674</v>
      </c>
      <c r="F4238" s="127" t="s">
        <v>1676</v>
      </c>
      <c r="G4238" s="127" t="s">
        <v>1677</v>
      </c>
      <c r="H4238" s="128">
        <v>11.485945440714751</v>
      </c>
      <c r="I4238" s="127" t="s">
        <v>1676</v>
      </c>
    </row>
    <row r="4239" spans="1:9" ht="30">
      <c r="A4239" s="127" t="s">
        <v>5110</v>
      </c>
      <c r="B4239" s="128">
        <v>2.25</v>
      </c>
      <c r="C4239" s="127" t="s">
        <v>5793</v>
      </c>
      <c r="D4239" s="127" t="s">
        <v>5779</v>
      </c>
      <c r="E4239" s="128">
        <v>11.612457303540015</v>
      </c>
      <c r="F4239" s="127" t="s">
        <v>1676</v>
      </c>
      <c r="G4239" s="127" t="s">
        <v>1677</v>
      </c>
      <c r="H4239" s="128">
        <v>26.128028932965034</v>
      </c>
      <c r="I4239" s="127" t="s">
        <v>1676</v>
      </c>
    </row>
    <row r="4240" spans="1:9" ht="30">
      <c r="A4240" s="127" t="s">
        <v>5110</v>
      </c>
      <c r="B4240" s="128">
        <v>2.25</v>
      </c>
      <c r="C4240" s="127" t="s">
        <v>5795</v>
      </c>
      <c r="D4240" s="127" t="s">
        <v>5779</v>
      </c>
      <c r="E4240" s="128">
        <v>35.174736878154086</v>
      </c>
      <c r="F4240" s="127" t="s">
        <v>1676</v>
      </c>
      <c r="G4240" s="127" t="s">
        <v>1677</v>
      </c>
      <c r="H4240" s="128">
        <v>79.143157975846691</v>
      </c>
      <c r="I4240" s="127" t="s">
        <v>1676</v>
      </c>
    </row>
    <row r="4241" spans="1:9" ht="30">
      <c r="A4241" s="127" t="s">
        <v>5110</v>
      </c>
      <c r="B4241" s="128">
        <v>2.25</v>
      </c>
      <c r="C4241" s="127" t="s">
        <v>1675</v>
      </c>
      <c r="D4241" s="127" t="s">
        <v>5779</v>
      </c>
      <c r="E4241" s="128">
        <v>887.80254614220303</v>
      </c>
      <c r="F4241" s="127" t="s">
        <v>1676</v>
      </c>
      <c r="G4241" s="127" t="s">
        <v>1677</v>
      </c>
      <c r="H4241" s="128">
        <v>1997.5557288199568</v>
      </c>
      <c r="I4241" s="127" t="s">
        <v>1676</v>
      </c>
    </row>
    <row r="4242" spans="1:9" ht="30">
      <c r="A4242" s="127" t="s">
        <v>5120</v>
      </c>
      <c r="B4242" s="128">
        <v>14.548648648648648</v>
      </c>
      <c r="C4242" s="127" t="s">
        <v>5777</v>
      </c>
      <c r="D4242" s="127" t="s">
        <v>5779</v>
      </c>
      <c r="E4242" s="128">
        <v>5.1758888440090436</v>
      </c>
      <c r="F4242" s="127" t="s">
        <v>1676</v>
      </c>
      <c r="G4242" s="127" t="s">
        <v>1677</v>
      </c>
      <c r="H4242" s="128">
        <v>75.302188235947781</v>
      </c>
      <c r="I4242" s="127" t="s">
        <v>1676</v>
      </c>
    </row>
    <row r="4243" spans="1:9" ht="30">
      <c r="A4243" s="127" t="s">
        <v>5120</v>
      </c>
      <c r="B4243" s="128">
        <v>14.548648648648648</v>
      </c>
      <c r="C4243" s="127" t="s">
        <v>5781</v>
      </c>
      <c r="D4243" s="127" t="s">
        <v>5779</v>
      </c>
      <c r="E4243" s="128">
        <v>209.82325375524826</v>
      </c>
      <c r="F4243" s="127" t="s">
        <v>1676</v>
      </c>
      <c r="G4243" s="127" t="s">
        <v>1677</v>
      </c>
      <c r="H4243" s="128">
        <v>3052.6447972013548</v>
      </c>
      <c r="I4243" s="127" t="s">
        <v>1676</v>
      </c>
    </row>
    <row r="4244" spans="1:9" ht="30">
      <c r="A4244" s="127" t="s">
        <v>5120</v>
      </c>
      <c r="B4244" s="128">
        <v>14.548648648648648</v>
      </c>
      <c r="C4244" s="127" t="s">
        <v>5783</v>
      </c>
      <c r="D4244" s="127" t="s">
        <v>5779</v>
      </c>
      <c r="E4244" s="128">
        <v>110.99307431869822</v>
      </c>
      <c r="F4244" s="127" t="s">
        <v>1676</v>
      </c>
      <c r="G4244" s="127" t="s">
        <v>1677</v>
      </c>
      <c r="H4244" s="128">
        <v>1614.7992406960877</v>
      </c>
      <c r="I4244" s="127" t="s">
        <v>1676</v>
      </c>
    </row>
    <row r="4245" spans="1:9" ht="30">
      <c r="A4245" s="127" t="s">
        <v>5120</v>
      </c>
      <c r="B4245" s="128">
        <v>14.548648648648648</v>
      </c>
      <c r="C4245" s="127" t="s">
        <v>5785</v>
      </c>
      <c r="D4245" s="127" t="s">
        <v>5779</v>
      </c>
      <c r="E4245" s="128">
        <v>22.177307602632229</v>
      </c>
      <c r="F4245" s="127" t="s">
        <v>1676</v>
      </c>
      <c r="G4245" s="127" t="s">
        <v>1677</v>
      </c>
      <c r="H4245" s="128">
        <v>322.64985628370079</v>
      </c>
      <c r="I4245" s="127" t="s">
        <v>1676</v>
      </c>
    </row>
    <row r="4246" spans="1:9" ht="30">
      <c r="A4246" s="127" t="s">
        <v>5120</v>
      </c>
      <c r="B4246" s="128">
        <v>14.548648648648648</v>
      </c>
      <c r="C4246" s="127" t="s">
        <v>5787</v>
      </c>
      <c r="D4246" s="127" t="s">
        <v>5779</v>
      </c>
      <c r="E4246" s="128">
        <v>5.6020340661573007</v>
      </c>
      <c r="F4246" s="127" t="s">
        <v>1676</v>
      </c>
      <c r="G4246" s="127" t="s">
        <v>1677</v>
      </c>
      <c r="H4246" s="128">
        <v>81.502025346283105</v>
      </c>
      <c r="I4246" s="127" t="s">
        <v>1676</v>
      </c>
    </row>
    <row r="4247" spans="1:9" ht="30">
      <c r="A4247" s="127" t="s">
        <v>5120</v>
      </c>
      <c r="B4247" s="128">
        <v>14.548648648648648</v>
      </c>
      <c r="C4247" s="127" t="s">
        <v>5789</v>
      </c>
      <c r="D4247" s="127" t="s">
        <v>5779</v>
      </c>
      <c r="E4247" s="128">
        <v>0.41726719668683543</v>
      </c>
      <c r="F4247" s="127" t="s">
        <v>1676</v>
      </c>
      <c r="G4247" s="127" t="s">
        <v>1677</v>
      </c>
      <c r="H4247" s="128">
        <v>6.070673837203338</v>
      </c>
      <c r="I4247" s="127" t="s">
        <v>1676</v>
      </c>
    </row>
    <row r="4248" spans="1:9" ht="30">
      <c r="A4248" s="127" t="s">
        <v>5120</v>
      </c>
      <c r="B4248" s="128">
        <v>14.548648648648648</v>
      </c>
      <c r="C4248" s="127" t="s">
        <v>5791</v>
      </c>
      <c r="D4248" s="127" t="s">
        <v>5779</v>
      </c>
      <c r="E4248" s="128">
        <v>5.1048646403176674</v>
      </c>
      <c r="F4248" s="127" t="s">
        <v>1676</v>
      </c>
      <c r="G4248" s="127" t="s">
        <v>1677</v>
      </c>
      <c r="H4248" s="128">
        <v>74.268882050891904</v>
      </c>
      <c r="I4248" s="127" t="s">
        <v>1676</v>
      </c>
    </row>
    <row r="4249" spans="1:9" ht="30">
      <c r="A4249" s="127" t="s">
        <v>5120</v>
      </c>
      <c r="B4249" s="128">
        <v>14.548648648648648</v>
      </c>
      <c r="C4249" s="127" t="s">
        <v>5793</v>
      </c>
      <c r="D4249" s="127" t="s">
        <v>5779</v>
      </c>
      <c r="E4249" s="128">
        <v>11.612457303540015</v>
      </c>
      <c r="F4249" s="127" t="s">
        <v>1676</v>
      </c>
      <c r="G4249" s="127" t="s">
        <v>1677</v>
      </c>
      <c r="H4249" s="128">
        <v>168.94556125663757</v>
      </c>
      <c r="I4249" s="127" t="s">
        <v>1676</v>
      </c>
    </row>
    <row r="4250" spans="1:9" ht="30">
      <c r="A4250" s="127" t="s">
        <v>5120</v>
      </c>
      <c r="B4250" s="128">
        <v>14.548648648648648</v>
      </c>
      <c r="C4250" s="127" t="s">
        <v>5795</v>
      </c>
      <c r="D4250" s="127" t="s">
        <v>5779</v>
      </c>
      <c r="E4250" s="128">
        <v>35.174736878154086</v>
      </c>
      <c r="F4250" s="127" t="s">
        <v>1676</v>
      </c>
      <c r="G4250" s="127" t="s">
        <v>1677</v>
      </c>
      <c r="H4250" s="128">
        <v>511.74488814892817</v>
      </c>
      <c r="I4250" s="127" t="s">
        <v>1676</v>
      </c>
    </row>
    <row r="4251" spans="1:9" ht="30">
      <c r="A4251" s="127" t="s">
        <v>5120</v>
      </c>
      <c r="B4251" s="128">
        <v>14.548648648648648</v>
      </c>
      <c r="C4251" s="127" t="s">
        <v>1675</v>
      </c>
      <c r="D4251" s="127" t="s">
        <v>5779</v>
      </c>
      <c r="E4251" s="128">
        <v>887.80254614220303</v>
      </c>
      <c r="F4251" s="127" t="s">
        <v>1676</v>
      </c>
      <c r="G4251" s="127" t="s">
        <v>1677</v>
      </c>
      <c r="H4251" s="128">
        <v>12916.327313198592</v>
      </c>
      <c r="I4251" s="127" t="s">
        <v>1676</v>
      </c>
    </row>
    <row r="4252" spans="1:9" ht="30">
      <c r="A4252" s="127" t="s">
        <v>5122</v>
      </c>
      <c r="B4252" s="128">
        <v>139.48935717326523</v>
      </c>
      <c r="C4252" s="127" t="s">
        <v>5777</v>
      </c>
      <c r="D4252" s="127" t="s">
        <v>5779</v>
      </c>
      <c r="E4252" s="128">
        <v>5.1758888440090436</v>
      </c>
      <c r="F4252" s="127" t="s">
        <v>1676</v>
      </c>
      <c r="G4252" s="127" t="s">
        <v>1677</v>
      </c>
      <c r="H4252" s="128">
        <v>721.98140765109633</v>
      </c>
      <c r="I4252" s="127" t="s">
        <v>1676</v>
      </c>
    </row>
    <row r="4253" spans="1:9" ht="30">
      <c r="A4253" s="127" t="s">
        <v>5122</v>
      </c>
      <c r="B4253" s="128">
        <v>139.48935717326523</v>
      </c>
      <c r="C4253" s="127" t="s">
        <v>5781</v>
      </c>
      <c r="D4253" s="127" t="s">
        <v>5779</v>
      </c>
      <c r="E4253" s="128">
        <v>209.82325375524826</v>
      </c>
      <c r="F4253" s="127" t="s">
        <v>1676</v>
      </c>
      <c r="G4253" s="127" t="s">
        <v>1677</v>
      </c>
      <c r="H4253" s="128">
        <v>29268.11078632249</v>
      </c>
      <c r="I4253" s="127" t="s">
        <v>1676</v>
      </c>
    </row>
    <row r="4254" spans="1:9" ht="30">
      <c r="A4254" s="127" t="s">
        <v>5122</v>
      </c>
      <c r="B4254" s="128">
        <v>139.48935717326523</v>
      </c>
      <c r="C4254" s="127" t="s">
        <v>5783</v>
      </c>
      <c r="D4254" s="127" t="s">
        <v>5779</v>
      </c>
      <c r="E4254" s="128">
        <v>110.99307431869822</v>
      </c>
      <c r="F4254" s="127" t="s">
        <v>1676</v>
      </c>
      <c r="G4254" s="127" t="s">
        <v>1677</v>
      </c>
      <c r="H4254" s="128">
        <v>15482.35258739967</v>
      </c>
      <c r="I4254" s="127" t="s">
        <v>1676</v>
      </c>
    </row>
    <row r="4255" spans="1:9" ht="30">
      <c r="A4255" s="127" t="s">
        <v>5122</v>
      </c>
      <c r="B4255" s="128">
        <v>139.48935717326523</v>
      </c>
      <c r="C4255" s="127" t="s">
        <v>5785</v>
      </c>
      <c r="D4255" s="127" t="s">
        <v>5779</v>
      </c>
      <c r="E4255" s="128">
        <v>22.177307602632229</v>
      </c>
      <c r="F4255" s="127" t="s">
        <v>1676</v>
      </c>
      <c r="G4255" s="127" t="s">
        <v>1677</v>
      </c>
      <c r="H4255" s="128">
        <v>3093.4983813249373</v>
      </c>
      <c r="I4255" s="127" t="s">
        <v>1676</v>
      </c>
    </row>
    <row r="4256" spans="1:9" ht="30">
      <c r="A4256" s="127" t="s">
        <v>5122</v>
      </c>
      <c r="B4256" s="128">
        <v>139.48935717326523</v>
      </c>
      <c r="C4256" s="127" t="s">
        <v>5787</v>
      </c>
      <c r="D4256" s="127" t="s">
        <v>5779</v>
      </c>
      <c r="E4256" s="128">
        <v>5.6020340661573007</v>
      </c>
      <c r="F4256" s="127" t="s">
        <v>1676</v>
      </c>
      <c r="G4256" s="127" t="s">
        <v>1677</v>
      </c>
      <c r="H4256" s="128">
        <v>781.42413075101513</v>
      </c>
      <c r="I4256" s="127" t="s">
        <v>1676</v>
      </c>
    </row>
    <row r="4257" spans="1:9" ht="30">
      <c r="A4257" s="127" t="s">
        <v>5122</v>
      </c>
      <c r="B4257" s="128">
        <v>139.48935717326523</v>
      </c>
      <c r="C4257" s="127" t="s">
        <v>5789</v>
      </c>
      <c r="D4257" s="127" t="s">
        <v>5779</v>
      </c>
      <c r="E4257" s="128">
        <v>0.41726719668683543</v>
      </c>
      <c r="F4257" s="127" t="s">
        <v>1676</v>
      </c>
      <c r="G4257" s="127" t="s">
        <v>1677</v>
      </c>
      <c r="H4257" s="128">
        <v>58.2043330353371</v>
      </c>
      <c r="I4257" s="127" t="s">
        <v>1676</v>
      </c>
    </row>
    <row r="4258" spans="1:9" ht="30">
      <c r="A4258" s="127" t="s">
        <v>5122</v>
      </c>
      <c r="B4258" s="128">
        <v>139.48935717326523</v>
      </c>
      <c r="C4258" s="127" t="s">
        <v>5791</v>
      </c>
      <c r="D4258" s="127" t="s">
        <v>5779</v>
      </c>
      <c r="E4258" s="128">
        <v>5.1048646403176674</v>
      </c>
      <c r="F4258" s="127" t="s">
        <v>1676</v>
      </c>
      <c r="G4258" s="127" t="s">
        <v>1677</v>
      </c>
      <c r="H4258" s="128">
        <v>712.07428713444324</v>
      </c>
      <c r="I4258" s="127" t="s">
        <v>1676</v>
      </c>
    </row>
    <row r="4259" spans="1:9" ht="30">
      <c r="A4259" s="127" t="s">
        <v>5122</v>
      </c>
      <c r="B4259" s="128">
        <v>139.48935717326523</v>
      </c>
      <c r="C4259" s="127" t="s">
        <v>5793</v>
      </c>
      <c r="D4259" s="127" t="s">
        <v>5779</v>
      </c>
      <c r="E4259" s="128">
        <v>11.612457303540015</v>
      </c>
      <c r="F4259" s="127" t="s">
        <v>1676</v>
      </c>
      <c r="G4259" s="127" t="s">
        <v>1677</v>
      </c>
      <c r="H4259" s="128">
        <v>1619.8142044727856</v>
      </c>
      <c r="I4259" s="127" t="s">
        <v>1676</v>
      </c>
    </row>
    <row r="4260" spans="1:9" ht="30">
      <c r="A4260" s="127" t="s">
        <v>5122</v>
      </c>
      <c r="B4260" s="128">
        <v>139.48935717326523</v>
      </c>
      <c r="C4260" s="127" t="s">
        <v>5795</v>
      </c>
      <c r="D4260" s="127" t="s">
        <v>5779</v>
      </c>
      <c r="E4260" s="128">
        <v>35.174736878154086</v>
      </c>
      <c r="F4260" s="127" t="s">
        <v>1676</v>
      </c>
      <c r="G4260" s="127" t="s">
        <v>1677</v>
      </c>
      <c r="H4260" s="128">
        <v>4906.5014358724593</v>
      </c>
      <c r="I4260" s="127" t="s">
        <v>1676</v>
      </c>
    </row>
    <row r="4261" spans="1:9" ht="30">
      <c r="A4261" s="127" t="s">
        <v>5122</v>
      </c>
      <c r="B4261" s="128">
        <v>139.48935717326523</v>
      </c>
      <c r="C4261" s="127" t="s">
        <v>1675</v>
      </c>
      <c r="D4261" s="127" t="s">
        <v>5779</v>
      </c>
      <c r="E4261" s="128">
        <v>887.80254614220303</v>
      </c>
      <c r="F4261" s="127" t="s">
        <v>1676</v>
      </c>
      <c r="G4261" s="127" t="s">
        <v>1677</v>
      </c>
      <c r="H4261" s="128">
        <v>123839.00645816405</v>
      </c>
      <c r="I4261" s="127" t="s">
        <v>1676</v>
      </c>
    </row>
    <row r="4262" spans="1:9" ht="30">
      <c r="A4262" s="127" t="s">
        <v>5126</v>
      </c>
      <c r="B4262" s="128">
        <v>30.467372134038804</v>
      </c>
      <c r="C4262" s="127" t="s">
        <v>5777</v>
      </c>
      <c r="D4262" s="127" t="s">
        <v>5779</v>
      </c>
      <c r="E4262" s="128">
        <v>5.1758888440090436</v>
      </c>
      <c r="F4262" s="127" t="s">
        <v>1676</v>
      </c>
      <c r="G4262" s="127" t="s">
        <v>1677</v>
      </c>
      <c r="H4262" s="128">
        <v>157.69573153484345</v>
      </c>
      <c r="I4262" s="127" t="s">
        <v>1676</v>
      </c>
    </row>
    <row r="4263" spans="1:9" ht="30">
      <c r="A4263" s="127" t="s">
        <v>5126</v>
      </c>
      <c r="B4263" s="128">
        <v>30.467372134038804</v>
      </c>
      <c r="C4263" s="127" t="s">
        <v>5781</v>
      </c>
      <c r="D4263" s="127" t="s">
        <v>5779</v>
      </c>
      <c r="E4263" s="128">
        <v>209.82325375524826</v>
      </c>
      <c r="F4263" s="127" t="s">
        <v>1676</v>
      </c>
      <c r="G4263" s="127" t="s">
        <v>1677</v>
      </c>
      <c r="H4263" s="128">
        <v>6392.7631545360036</v>
      </c>
      <c r="I4263" s="127" t="s">
        <v>1676</v>
      </c>
    </row>
    <row r="4264" spans="1:9" ht="30">
      <c r="A4264" s="127" t="s">
        <v>5126</v>
      </c>
      <c r="B4264" s="128">
        <v>30.467372134038804</v>
      </c>
      <c r="C4264" s="127" t="s">
        <v>5783</v>
      </c>
      <c r="D4264" s="127" t="s">
        <v>5779</v>
      </c>
      <c r="E4264" s="128">
        <v>110.99307431869822</v>
      </c>
      <c r="F4264" s="127" t="s">
        <v>1676</v>
      </c>
      <c r="G4264" s="127" t="s">
        <v>1677</v>
      </c>
      <c r="H4264" s="128">
        <v>3381.6672995688041</v>
      </c>
      <c r="I4264" s="127" t="s">
        <v>1676</v>
      </c>
    </row>
    <row r="4265" spans="1:9" ht="30">
      <c r="A4265" s="127" t="s">
        <v>5126</v>
      </c>
      <c r="B4265" s="128">
        <v>30.467372134038804</v>
      </c>
      <c r="C4265" s="127" t="s">
        <v>5785</v>
      </c>
      <c r="D4265" s="127" t="s">
        <v>5779</v>
      </c>
      <c r="E4265" s="128">
        <v>22.177307602632229</v>
      </c>
      <c r="F4265" s="127" t="s">
        <v>1676</v>
      </c>
      <c r="G4265" s="127" t="s">
        <v>1677</v>
      </c>
      <c r="H4265" s="128">
        <v>675.68428366044407</v>
      </c>
      <c r="I4265" s="127" t="s">
        <v>1676</v>
      </c>
    </row>
    <row r="4266" spans="1:9" ht="30">
      <c r="A4266" s="127" t="s">
        <v>5126</v>
      </c>
      <c r="B4266" s="128">
        <v>30.467372134038804</v>
      </c>
      <c r="C4266" s="127" t="s">
        <v>5787</v>
      </c>
      <c r="D4266" s="127" t="s">
        <v>5779</v>
      </c>
      <c r="E4266" s="128">
        <v>5.6020340661573007</v>
      </c>
      <c r="F4266" s="127" t="s">
        <v>1676</v>
      </c>
      <c r="G4266" s="127" t="s">
        <v>1677</v>
      </c>
      <c r="H4266" s="128">
        <v>170.67925660117703</v>
      </c>
      <c r="I4266" s="127" t="s">
        <v>1676</v>
      </c>
    </row>
    <row r="4267" spans="1:9" ht="30">
      <c r="A4267" s="127" t="s">
        <v>5126</v>
      </c>
      <c r="B4267" s="128">
        <v>30.467372134038804</v>
      </c>
      <c r="C4267" s="127" t="s">
        <v>5789</v>
      </c>
      <c r="D4267" s="127" t="s">
        <v>5779</v>
      </c>
      <c r="E4267" s="128">
        <v>0.41726719668683543</v>
      </c>
      <c r="F4267" s="127" t="s">
        <v>1676</v>
      </c>
      <c r="G4267" s="127" t="s">
        <v>1677</v>
      </c>
      <c r="H4267" s="128">
        <v>12.713034960784979</v>
      </c>
      <c r="I4267" s="127" t="s">
        <v>1676</v>
      </c>
    </row>
    <row r="4268" spans="1:9" ht="30">
      <c r="A4268" s="127" t="s">
        <v>5126</v>
      </c>
      <c r="B4268" s="128">
        <v>30.467372134038804</v>
      </c>
      <c r="C4268" s="127" t="s">
        <v>5791</v>
      </c>
      <c r="D4268" s="127" t="s">
        <v>5779</v>
      </c>
      <c r="E4268" s="128">
        <v>5.1048646403176674</v>
      </c>
      <c r="F4268" s="127" t="s">
        <v>1676</v>
      </c>
      <c r="G4268" s="127" t="s">
        <v>1677</v>
      </c>
      <c r="H4268" s="128">
        <v>155.53181069045453</v>
      </c>
      <c r="I4268" s="127" t="s">
        <v>1676</v>
      </c>
    </row>
    <row r="4269" spans="1:9" ht="30">
      <c r="A4269" s="127" t="s">
        <v>5126</v>
      </c>
      <c r="B4269" s="128">
        <v>30.467372134038804</v>
      </c>
      <c r="C4269" s="127" t="s">
        <v>5793</v>
      </c>
      <c r="D4269" s="127" t="s">
        <v>5779</v>
      </c>
      <c r="E4269" s="128">
        <v>11.612457303540015</v>
      </c>
      <c r="F4269" s="127" t="s">
        <v>1676</v>
      </c>
      <c r="G4269" s="127" t="s">
        <v>1677</v>
      </c>
      <c r="H4269" s="128">
        <v>353.80105805759047</v>
      </c>
      <c r="I4269" s="127" t="s">
        <v>1676</v>
      </c>
    </row>
    <row r="4270" spans="1:9" ht="30">
      <c r="A4270" s="127" t="s">
        <v>5126</v>
      </c>
      <c r="B4270" s="128">
        <v>30.467372134038804</v>
      </c>
      <c r="C4270" s="127" t="s">
        <v>5795</v>
      </c>
      <c r="D4270" s="127" t="s">
        <v>5779</v>
      </c>
      <c r="E4270" s="128">
        <v>35.174736878154086</v>
      </c>
      <c r="F4270" s="127" t="s">
        <v>1676</v>
      </c>
      <c r="G4270" s="127" t="s">
        <v>1677</v>
      </c>
      <c r="H4270" s="128">
        <v>1071.6817981836189</v>
      </c>
      <c r="I4270" s="127" t="s">
        <v>1676</v>
      </c>
    </row>
    <row r="4271" spans="1:9" ht="30">
      <c r="A4271" s="127" t="s">
        <v>5126</v>
      </c>
      <c r="B4271" s="128">
        <v>30.467372134038804</v>
      </c>
      <c r="C4271" s="127" t="s">
        <v>1675</v>
      </c>
      <c r="D4271" s="127" t="s">
        <v>5779</v>
      </c>
      <c r="E4271" s="128">
        <v>887.80254614220303</v>
      </c>
      <c r="F4271" s="127" t="s">
        <v>1676</v>
      </c>
      <c r="G4271" s="127" t="s">
        <v>1677</v>
      </c>
      <c r="H4271" s="128">
        <v>27049.010554861656</v>
      </c>
      <c r="I4271" s="127" t="s">
        <v>1676</v>
      </c>
    </row>
    <row r="4272" spans="1:9" ht="30">
      <c r="A4272" s="127" t="s">
        <v>5128</v>
      </c>
      <c r="B4272" s="128">
        <v>22.862068965517242</v>
      </c>
      <c r="C4272" s="127" t="s">
        <v>5777</v>
      </c>
      <c r="D4272" s="127" t="s">
        <v>5779</v>
      </c>
      <c r="E4272" s="128">
        <v>5.1758888440090436</v>
      </c>
      <c r="F4272" s="127" t="s">
        <v>1676</v>
      </c>
      <c r="G4272" s="127" t="s">
        <v>1677</v>
      </c>
      <c r="H4272" s="128">
        <v>118.33152770958607</v>
      </c>
      <c r="I4272" s="127" t="s">
        <v>1676</v>
      </c>
    </row>
    <row r="4273" spans="1:9" ht="30">
      <c r="A4273" s="127" t="s">
        <v>5128</v>
      </c>
      <c r="B4273" s="128">
        <v>22.862068965517242</v>
      </c>
      <c r="C4273" s="127" t="s">
        <v>5781</v>
      </c>
      <c r="D4273" s="127" t="s">
        <v>5779</v>
      </c>
      <c r="E4273" s="128">
        <v>209.82325375524826</v>
      </c>
      <c r="F4273" s="127" t="s">
        <v>1676</v>
      </c>
      <c r="G4273" s="127" t="s">
        <v>1677</v>
      </c>
      <c r="H4273" s="128">
        <v>4796.99369792171</v>
      </c>
      <c r="I4273" s="127" t="s">
        <v>1676</v>
      </c>
    </row>
    <row r="4274" spans="1:9" ht="30">
      <c r="A4274" s="127" t="s">
        <v>5128</v>
      </c>
      <c r="B4274" s="128">
        <v>22.862068965517242</v>
      </c>
      <c r="C4274" s="127" t="s">
        <v>5783</v>
      </c>
      <c r="D4274" s="127" t="s">
        <v>5779</v>
      </c>
      <c r="E4274" s="128">
        <v>110.99307431869822</v>
      </c>
      <c r="F4274" s="127" t="s">
        <v>1676</v>
      </c>
      <c r="G4274" s="127" t="s">
        <v>1677</v>
      </c>
      <c r="H4274" s="128">
        <v>2537.5313197688592</v>
      </c>
      <c r="I4274" s="127" t="s">
        <v>1676</v>
      </c>
    </row>
    <row r="4275" spans="1:9" ht="30">
      <c r="A4275" s="127" t="s">
        <v>5128</v>
      </c>
      <c r="B4275" s="128">
        <v>22.862068965517242</v>
      </c>
      <c r="C4275" s="127" t="s">
        <v>5785</v>
      </c>
      <c r="D4275" s="127" t="s">
        <v>5779</v>
      </c>
      <c r="E4275" s="128">
        <v>22.177307602632229</v>
      </c>
      <c r="F4275" s="127" t="s">
        <v>1676</v>
      </c>
      <c r="G4275" s="127" t="s">
        <v>1677</v>
      </c>
      <c r="H4275" s="128">
        <v>507.01913588086785</v>
      </c>
      <c r="I4275" s="127" t="s">
        <v>1676</v>
      </c>
    </row>
    <row r="4276" spans="1:9" ht="30">
      <c r="A4276" s="127" t="s">
        <v>5128</v>
      </c>
      <c r="B4276" s="128">
        <v>22.862068965517242</v>
      </c>
      <c r="C4276" s="127" t="s">
        <v>5787</v>
      </c>
      <c r="D4276" s="127" t="s">
        <v>5779</v>
      </c>
      <c r="E4276" s="128">
        <v>5.6020340661573007</v>
      </c>
      <c r="F4276" s="127" t="s">
        <v>1676</v>
      </c>
      <c r="G4276" s="127" t="s">
        <v>1677</v>
      </c>
      <c r="H4276" s="128">
        <v>128.07408916766519</v>
      </c>
      <c r="I4276" s="127" t="s">
        <v>1676</v>
      </c>
    </row>
    <row r="4277" spans="1:9" ht="30">
      <c r="A4277" s="127" t="s">
        <v>5128</v>
      </c>
      <c r="B4277" s="128">
        <v>22.862068965517242</v>
      </c>
      <c r="C4277" s="127" t="s">
        <v>5789</v>
      </c>
      <c r="D4277" s="127" t="s">
        <v>5779</v>
      </c>
      <c r="E4277" s="128">
        <v>0.41726719668683543</v>
      </c>
      <c r="F4277" s="127" t="s">
        <v>1676</v>
      </c>
      <c r="G4277" s="127" t="s">
        <v>1677</v>
      </c>
      <c r="H4277" s="128">
        <v>9.5395914277024794</v>
      </c>
      <c r="I4277" s="127" t="s">
        <v>1676</v>
      </c>
    </row>
    <row r="4278" spans="1:9" ht="30">
      <c r="A4278" s="127" t="s">
        <v>5128</v>
      </c>
      <c r="B4278" s="128">
        <v>22.862068965517242</v>
      </c>
      <c r="C4278" s="127" t="s">
        <v>5791</v>
      </c>
      <c r="D4278" s="127" t="s">
        <v>5779</v>
      </c>
      <c r="E4278" s="128">
        <v>5.1048646403176674</v>
      </c>
      <c r="F4278" s="127" t="s">
        <v>1676</v>
      </c>
      <c r="G4278" s="127" t="s">
        <v>1677</v>
      </c>
      <c r="H4278" s="128">
        <v>116.70776746657288</v>
      </c>
      <c r="I4278" s="127" t="s">
        <v>1676</v>
      </c>
    </row>
    <row r="4279" spans="1:9" ht="30">
      <c r="A4279" s="127" t="s">
        <v>5128</v>
      </c>
      <c r="B4279" s="128">
        <v>22.862068965517242</v>
      </c>
      <c r="C4279" s="127" t="s">
        <v>5793</v>
      </c>
      <c r="D4279" s="127" t="s">
        <v>5779</v>
      </c>
      <c r="E4279" s="128">
        <v>11.612457303540015</v>
      </c>
      <c r="F4279" s="127" t="s">
        <v>1676</v>
      </c>
      <c r="G4279" s="127" t="s">
        <v>1677</v>
      </c>
      <c r="H4279" s="128">
        <v>265.4847997326562</v>
      </c>
      <c r="I4279" s="127" t="s">
        <v>1676</v>
      </c>
    </row>
    <row r="4280" spans="1:9" ht="30">
      <c r="A4280" s="127" t="s">
        <v>5128</v>
      </c>
      <c r="B4280" s="128">
        <v>22.862068965517242</v>
      </c>
      <c r="C4280" s="127" t="s">
        <v>5795</v>
      </c>
      <c r="D4280" s="127" t="s">
        <v>5779</v>
      </c>
      <c r="E4280" s="128">
        <v>35.174736878154086</v>
      </c>
      <c r="F4280" s="127" t="s">
        <v>1676</v>
      </c>
      <c r="G4280" s="127" t="s">
        <v>1677</v>
      </c>
      <c r="H4280" s="128">
        <v>804.16726035228135</v>
      </c>
      <c r="I4280" s="127" t="s">
        <v>1676</v>
      </c>
    </row>
    <row r="4281" spans="1:9" ht="30">
      <c r="A4281" s="127" t="s">
        <v>5128</v>
      </c>
      <c r="B4281" s="128">
        <v>22.862068965517242</v>
      </c>
      <c r="C4281" s="127" t="s">
        <v>1675</v>
      </c>
      <c r="D4281" s="127" t="s">
        <v>5779</v>
      </c>
      <c r="E4281" s="128">
        <v>887.80254614220303</v>
      </c>
      <c r="F4281" s="127" t="s">
        <v>1676</v>
      </c>
      <c r="G4281" s="127" t="s">
        <v>1677</v>
      </c>
      <c r="H4281" s="128">
        <v>20297.00303766485</v>
      </c>
      <c r="I4281" s="127" t="s">
        <v>1676</v>
      </c>
    </row>
    <row r="4282" spans="1:9" ht="30">
      <c r="A4282" s="127" t="s">
        <v>5134</v>
      </c>
      <c r="B4282" s="128">
        <v>135.50308641975309</v>
      </c>
      <c r="C4282" s="127" t="s">
        <v>5777</v>
      </c>
      <c r="D4282" s="127" t="s">
        <v>5779</v>
      </c>
      <c r="E4282" s="128">
        <v>5.1758888440090436</v>
      </c>
      <c r="F4282" s="127" t="s">
        <v>1676</v>
      </c>
      <c r="G4282" s="127" t="s">
        <v>1677</v>
      </c>
      <c r="H4282" s="128">
        <v>701.3489133287934</v>
      </c>
      <c r="I4282" s="127" t="s">
        <v>1676</v>
      </c>
    </row>
    <row r="4283" spans="1:9" ht="30">
      <c r="A4283" s="127" t="s">
        <v>5134</v>
      </c>
      <c r="B4283" s="128">
        <v>135.50308641975309</v>
      </c>
      <c r="C4283" s="127" t="s">
        <v>5781</v>
      </c>
      <c r="D4283" s="127" t="s">
        <v>5779</v>
      </c>
      <c r="E4283" s="128">
        <v>209.82325375524826</v>
      </c>
      <c r="F4283" s="127" t="s">
        <v>1676</v>
      </c>
      <c r="G4283" s="127" t="s">
        <v>1677</v>
      </c>
      <c r="H4283" s="128">
        <v>28431.698486471189</v>
      </c>
      <c r="I4283" s="127" t="s">
        <v>1676</v>
      </c>
    </row>
    <row r="4284" spans="1:9" ht="30">
      <c r="A4284" s="127" t="s">
        <v>5134</v>
      </c>
      <c r="B4284" s="128">
        <v>135.50308641975309</v>
      </c>
      <c r="C4284" s="127" t="s">
        <v>5783</v>
      </c>
      <c r="D4284" s="127" t="s">
        <v>5779</v>
      </c>
      <c r="E4284" s="128">
        <v>110.99307431869822</v>
      </c>
      <c r="F4284" s="127" t="s">
        <v>1676</v>
      </c>
      <c r="G4284" s="127" t="s">
        <v>1677</v>
      </c>
      <c r="H4284" s="128">
        <v>15039.904141400642</v>
      </c>
      <c r="I4284" s="127" t="s">
        <v>1676</v>
      </c>
    </row>
    <row r="4285" spans="1:9" ht="30">
      <c r="A4285" s="127" t="s">
        <v>5134</v>
      </c>
      <c r="B4285" s="128">
        <v>135.50308641975309</v>
      </c>
      <c r="C4285" s="127" t="s">
        <v>5785</v>
      </c>
      <c r="D4285" s="127" t="s">
        <v>5779</v>
      </c>
      <c r="E4285" s="128">
        <v>22.177307602632229</v>
      </c>
      <c r="F4285" s="127" t="s">
        <v>1676</v>
      </c>
      <c r="G4285" s="127" t="s">
        <v>1677</v>
      </c>
      <c r="H4285" s="128">
        <v>3005.0936286369219</v>
      </c>
      <c r="I4285" s="127" t="s">
        <v>1676</v>
      </c>
    </row>
    <row r="4286" spans="1:9" ht="30">
      <c r="A4286" s="127" t="s">
        <v>5134</v>
      </c>
      <c r="B4286" s="128">
        <v>135.50308641975309</v>
      </c>
      <c r="C4286" s="127" t="s">
        <v>5787</v>
      </c>
      <c r="D4286" s="127" t="s">
        <v>5779</v>
      </c>
      <c r="E4286" s="128">
        <v>5.6020340661573007</v>
      </c>
      <c r="F4286" s="127" t="s">
        <v>1676</v>
      </c>
      <c r="G4286" s="127" t="s">
        <v>1677</v>
      </c>
      <c r="H4286" s="128">
        <v>759.09290619291346</v>
      </c>
      <c r="I4286" s="127" t="s">
        <v>1676</v>
      </c>
    </row>
    <row r="4287" spans="1:9" ht="30">
      <c r="A4287" s="127" t="s">
        <v>5134</v>
      </c>
      <c r="B4287" s="128">
        <v>135.50308641975309</v>
      </c>
      <c r="C4287" s="127" t="s">
        <v>5789</v>
      </c>
      <c r="D4287" s="127" t="s">
        <v>5779</v>
      </c>
      <c r="E4287" s="128">
        <v>0.41726719668683543</v>
      </c>
      <c r="F4287" s="127" t="s">
        <v>1676</v>
      </c>
      <c r="G4287" s="127" t="s">
        <v>1677</v>
      </c>
      <c r="H4287" s="128">
        <v>56.540993012784369</v>
      </c>
      <c r="I4287" s="127" t="s">
        <v>1676</v>
      </c>
    </row>
    <row r="4288" spans="1:9" ht="30">
      <c r="A4288" s="127" t="s">
        <v>5134</v>
      </c>
      <c r="B4288" s="128">
        <v>135.50308641975309</v>
      </c>
      <c r="C4288" s="127" t="s">
        <v>5791</v>
      </c>
      <c r="D4288" s="127" t="s">
        <v>5779</v>
      </c>
      <c r="E4288" s="128">
        <v>5.1048646403176674</v>
      </c>
      <c r="F4288" s="127" t="s">
        <v>1676</v>
      </c>
      <c r="G4288" s="127" t="s">
        <v>1677</v>
      </c>
      <c r="H4288" s="128">
        <v>691.72491451810663</v>
      </c>
      <c r="I4288" s="127" t="s">
        <v>1676</v>
      </c>
    </row>
    <row r="4289" spans="1:9" ht="30">
      <c r="A4289" s="127" t="s">
        <v>5134</v>
      </c>
      <c r="B4289" s="128">
        <v>135.50308641975309</v>
      </c>
      <c r="C4289" s="127" t="s">
        <v>5793</v>
      </c>
      <c r="D4289" s="127" t="s">
        <v>5779</v>
      </c>
      <c r="E4289" s="128">
        <v>11.612457303540015</v>
      </c>
      <c r="F4289" s="127" t="s">
        <v>1676</v>
      </c>
      <c r="G4289" s="127" t="s">
        <v>1677</v>
      </c>
      <c r="H4289" s="128">
        <v>1573.5238055472757</v>
      </c>
      <c r="I4289" s="127" t="s">
        <v>1676</v>
      </c>
    </row>
    <row r="4290" spans="1:9" ht="30">
      <c r="A4290" s="127" t="s">
        <v>5134</v>
      </c>
      <c r="B4290" s="128">
        <v>135.50308641975309</v>
      </c>
      <c r="C4290" s="127" t="s">
        <v>5795</v>
      </c>
      <c r="D4290" s="127" t="s">
        <v>5779</v>
      </c>
      <c r="E4290" s="128">
        <v>35.174736878154086</v>
      </c>
      <c r="F4290" s="127" t="s">
        <v>1676</v>
      </c>
      <c r="G4290" s="127" t="s">
        <v>1677</v>
      </c>
      <c r="H4290" s="128">
        <v>4766.2854109925893</v>
      </c>
      <c r="I4290" s="127" t="s">
        <v>1676</v>
      </c>
    </row>
    <row r="4291" spans="1:9" ht="30">
      <c r="A4291" s="127" t="s">
        <v>5134</v>
      </c>
      <c r="B4291" s="128">
        <v>135.50308641975309</v>
      </c>
      <c r="C4291" s="127" t="s">
        <v>1675</v>
      </c>
      <c r="D4291" s="127" t="s">
        <v>5779</v>
      </c>
      <c r="E4291" s="128">
        <v>887.80254614220303</v>
      </c>
      <c r="F4291" s="127" t="s">
        <v>1676</v>
      </c>
      <c r="G4291" s="127" t="s">
        <v>1677</v>
      </c>
      <c r="H4291" s="128">
        <v>120299.98513358376</v>
      </c>
      <c r="I4291" s="127" t="s">
        <v>1676</v>
      </c>
    </row>
    <row r="4292" spans="1:9" ht="30">
      <c r="A4292" s="127" t="s">
        <v>5135</v>
      </c>
      <c r="B4292" s="128">
        <v>3.8103448275862069</v>
      </c>
      <c r="C4292" s="127" t="s">
        <v>5777</v>
      </c>
      <c r="D4292" s="127" t="s">
        <v>5779</v>
      </c>
      <c r="E4292" s="128">
        <v>5.1758888440090436</v>
      </c>
      <c r="F4292" s="127" t="s">
        <v>1676</v>
      </c>
      <c r="G4292" s="127" t="s">
        <v>1677</v>
      </c>
      <c r="H4292" s="128">
        <v>19.72192128493101</v>
      </c>
      <c r="I4292" s="127" t="s">
        <v>1676</v>
      </c>
    </row>
    <row r="4293" spans="1:9" ht="30">
      <c r="A4293" s="127" t="s">
        <v>5135</v>
      </c>
      <c r="B4293" s="128">
        <v>3.8103448275862069</v>
      </c>
      <c r="C4293" s="127" t="s">
        <v>5781</v>
      </c>
      <c r="D4293" s="127" t="s">
        <v>5779</v>
      </c>
      <c r="E4293" s="128">
        <v>209.82325375524826</v>
      </c>
      <c r="F4293" s="127" t="s">
        <v>1676</v>
      </c>
      <c r="G4293" s="127" t="s">
        <v>1677</v>
      </c>
      <c r="H4293" s="128">
        <v>799.49894965361841</v>
      </c>
      <c r="I4293" s="127" t="s">
        <v>1676</v>
      </c>
    </row>
    <row r="4294" spans="1:9" ht="30">
      <c r="A4294" s="127" t="s">
        <v>5135</v>
      </c>
      <c r="B4294" s="128">
        <v>3.8103448275862069</v>
      </c>
      <c r="C4294" s="127" t="s">
        <v>5783</v>
      </c>
      <c r="D4294" s="127" t="s">
        <v>5779</v>
      </c>
      <c r="E4294" s="128">
        <v>110.99307431869822</v>
      </c>
      <c r="F4294" s="127" t="s">
        <v>1676</v>
      </c>
      <c r="G4294" s="127" t="s">
        <v>1677</v>
      </c>
      <c r="H4294" s="128">
        <v>422.92188662814323</v>
      </c>
      <c r="I4294" s="127" t="s">
        <v>1676</v>
      </c>
    </row>
    <row r="4295" spans="1:9" ht="30">
      <c r="A4295" s="127" t="s">
        <v>5135</v>
      </c>
      <c r="B4295" s="128">
        <v>3.8103448275862069</v>
      </c>
      <c r="C4295" s="127" t="s">
        <v>5785</v>
      </c>
      <c r="D4295" s="127" t="s">
        <v>5779</v>
      </c>
      <c r="E4295" s="128">
        <v>22.177307602632229</v>
      </c>
      <c r="F4295" s="127" t="s">
        <v>1676</v>
      </c>
      <c r="G4295" s="127" t="s">
        <v>1677</v>
      </c>
      <c r="H4295" s="128">
        <v>84.503189313477975</v>
      </c>
      <c r="I4295" s="127" t="s">
        <v>1676</v>
      </c>
    </row>
    <row r="4296" spans="1:9" ht="30">
      <c r="A4296" s="127" t="s">
        <v>5135</v>
      </c>
      <c r="B4296" s="128">
        <v>3.8103448275862069</v>
      </c>
      <c r="C4296" s="127" t="s">
        <v>5787</v>
      </c>
      <c r="D4296" s="127" t="s">
        <v>5779</v>
      </c>
      <c r="E4296" s="128">
        <v>5.6020340661573007</v>
      </c>
      <c r="F4296" s="127" t="s">
        <v>1676</v>
      </c>
      <c r="G4296" s="127" t="s">
        <v>1677</v>
      </c>
      <c r="H4296" s="128">
        <v>21.345681527944198</v>
      </c>
      <c r="I4296" s="127" t="s">
        <v>1676</v>
      </c>
    </row>
    <row r="4297" spans="1:9" ht="30">
      <c r="A4297" s="127" t="s">
        <v>5135</v>
      </c>
      <c r="B4297" s="128">
        <v>3.8103448275862069</v>
      </c>
      <c r="C4297" s="127" t="s">
        <v>5789</v>
      </c>
      <c r="D4297" s="127" t="s">
        <v>5779</v>
      </c>
      <c r="E4297" s="128">
        <v>0.41726719668683543</v>
      </c>
      <c r="F4297" s="127" t="s">
        <v>1676</v>
      </c>
      <c r="G4297" s="127" t="s">
        <v>1677</v>
      </c>
      <c r="H4297" s="128">
        <v>1.5899319046170799</v>
      </c>
      <c r="I4297" s="127" t="s">
        <v>1676</v>
      </c>
    </row>
    <row r="4298" spans="1:9" ht="30">
      <c r="A4298" s="127" t="s">
        <v>5135</v>
      </c>
      <c r="B4298" s="128">
        <v>3.8103448275862069</v>
      </c>
      <c r="C4298" s="127" t="s">
        <v>5791</v>
      </c>
      <c r="D4298" s="127" t="s">
        <v>5779</v>
      </c>
      <c r="E4298" s="128">
        <v>5.1048646403176674</v>
      </c>
      <c r="F4298" s="127" t="s">
        <v>1676</v>
      </c>
      <c r="G4298" s="127" t="s">
        <v>1677</v>
      </c>
      <c r="H4298" s="128">
        <v>19.451294577762145</v>
      </c>
      <c r="I4298" s="127" t="s">
        <v>1676</v>
      </c>
    </row>
    <row r="4299" spans="1:9" ht="30">
      <c r="A4299" s="127" t="s">
        <v>5135</v>
      </c>
      <c r="B4299" s="128">
        <v>3.8103448275862069</v>
      </c>
      <c r="C4299" s="127" t="s">
        <v>5793</v>
      </c>
      <c r="D4299" s="127" t="s">
        <v>5779</v>
      </c>
      <c r="E4299" s="128">
        <v>11.612457303540015</v>
      </c>
      <c r="F4299" s="127" t="s">
        <v>1676</v>
      </c>
      <c r="G4299" s="127" t="s">
        <v>1677</v>
      </c>
      <c r="H4299" s="128">
        <v>44.247466622109371</v>
      </c>
      <c r="I4299" s="127" t="s">
        <v>1676</v>
      </c>
    </row>
    <row r="4300" spans="1:9" ht="30">
      <c r="A4300" s="127" t="s">
        <v>5135</v>
      </c>
      <c r="B4300" s="128">
        <v>3.8103448275862069</v>
      </c>
      <c r="C4300" s="127" t="s">
        <v>5795</v>
      </c>
      <c r="D4300" s="127" t="s">
        <v>5779</v>
      </c>
      <c r="E4300" s="128">
        <v>35.174736878154086</v>
      </c>
      <c r="F4300" s="127" t="s">
        <v>1676</v>
      </c>
      <c r="G4300" s="127" t="s">
        <v>1677</v>
      </c>
      <c r="H4300" s="128">
        <v>134.02787672538022</v>
      </c>
      <c r="I4300" s="127" t="s">
        <v>1676</v>
      </c>
    </row>
    <row r="4301" spans="1:9" ht="30">
      <c r="A4301" s="127" t="s">
        <v>5135</v>
      </c>
      <c r="B4301" s="128">
        <v>3.8103448275862069</v>
      </c>
      <c r="C4301" s="127" t="s">
        <v>1675</v>
      </c>
      <c r="D4301" s="127" t="s">
        <v>5779</v>
      </c>
      <c r="E4301" s="128">
        <v>887.80254614220303</v>
      </c>
      <c r="F4301" s="127" t="s">
        <v>1676</v>
      </c>
      <c r="G4301" s="127" t="s">
        <v>1677</v>
      </c>
      <c r="H4301" s="128">
        <v>3382.8338396108079</v>
      </c>
      <c r="I4301" s="127" t="s">
        <v>1676</v>
      </c>
    </row>
    <row r="4302" spans="1:9" ht="30">
      <c r="A4302" s="127" t="s">
        <v>5143</v>
      </c>
      <c r="B4302" s="128">
        <v>3.8103448275862069</v>
      </c>
      <c r="C4302" s="127" t="s">
        <v>5777</v>
      </c>
      <c r="D4302" s="127" t="s">
        <v>5779</v>
      </c>
      <c r="E4302" s="128">
        <v>5.1758888440090436</v>
      </c>
      <c r="F4302" s="127" t="s">
        <v>1676</v>
      </c>
      <c r="G4302" s="127" t="s">
        <v>1677</v>
      </c>
      <c r="H4302" s="128">
        <v>19.72192128493101</v>
      </c>
      <c r="I4302" s="127" t="s">
        <v>1676</v>
      </c>
    </row>
    <row r="4303" spans="1:9" ht="30">
      <c r="A4303" s="127" t="s">
        <v>5143</v>
      </c>
      <c r="B4303" s="128">
        <v>3.8103448275862069</v>
      </c>
      <c r="C4303" s="127" t="s">
        <v>5781</v>
      </c>
      <c r="D4303" s="127" t="s">
        <v>5779</v>
      </c>
      <c r="E4303" s="128">
        <v>209.82325375524826</v>
      </c>
      <c r="F4303" s="127" t="s">
        <v>1676</v>
      </c>
      <c r="G4303" s="127" t="s">
        <v>1677</v>
      </c>
      <c r="H4303" s="128">
        <v>799.49894965361841</v>
      </c>
      <c r="I4303" s="127" t="s">
        <v>1676</v>
      </c>
    </row>
    <row r="4304" spans="1:9" ht="30">
      <c r="A4304" s="127" t="s">
        <v>5143</v>
      </c>
      <c r="B4304" s="128">
        <v>3.8103448275862069</v>
      </c>
      <c r="C4304" s="127" t="s">
        <v>5783</v>
      </c>
      <c r="D4304" s="127" t="s">
        <v>5779</v>
      </c>
      <c r="E4304" s="128">
        <v>110.99307431869822</v>
      </c>
      <c r="F4304" s="127" t="s">
        <v>1676</v>
      </c>
      <c r="G4304" s="127" t="s">
        <v>1677</v>
      </c>
      <c r="H4304" s="128">
        <v>422.92188662814323</v>
      </c>
      <c r="I4304" s="127" t="s">
        <v>1676</v>
      </c>
    </row>
    <row r="4305" spans="1:9" ht="30">
      <c r="A4305" s="127" t="s">
        <v>5143</v>
      </c>
      <c r="B4305" s="128">
        <v>3.8103448275862069</v>
      </c>
      <c r="C4305" s="127" t="s">
        <v>5785</v>
      </c>
      <c r="D4305" s="127" t="s">
        <v>5779</v>
      </c>
      <c r="E4305" s="128">
        <v>22.177307602632229</v>
      </c>
      <c r="F4305" s="127" t="s">
        <v>1676</v>
      </c>
      <c r="G4305" s="127" t="s">
        <v>1677</v>
      </c>
      <c r="H4305" s="128">
        <v>84.503189313477975</v>
      </c>
      <c r="I4305" s="127" t="s">
        <v>1676</v>
      </c>
    </row>
    <row r="4306" spans="1:9" ht="30">
      <c r="A4306" s="127" t="s">
        <v>5143</v>
      </c>
      <c r="B4306" s="128">
        <v>3.8103448275862069</v>
      </c>
      <c r="C4306" s="127" t="s">
        <v>5787</v>
      </c>
      <c r="D4306" s="127" t="s">
        <v>5779</v>
      </c>
      <c r="E4306" s="128">
        <v>5.6020340661573007</v>
      </c>
      <c r="F4306" s="127" t="s">
        <v>1676</v>
      </c>
      <c r="G4306" s="127" t="s">
        <v>1677</v>
      </c>
      <c r="H4306" s="128">
        <v>21.345681527944198</v>
      </c>
      <c r="I4306" s="127" t="s">
        <v>1676</v>
      </c>
    </row>
    <row r="4307" spans="1:9" ht="30">
      <c r="A4307" s="127" t="s">
        <v>5143</v>
      </c>
      <c r="B4307" s="128">
        <v>3.8103448275862069</v>
      </c>
      <c r="C4307" s="127" t="s">
        <v>5789</v>
      </c>
      <c r="D4307" s="127" t="s">
        <v>5779</v>
      </c>
      <c r="E4307" s="128">
        <v>0.41726719668683543</v>
      </c>
      <c r="F4307" s="127" t="s">
        <v>1676</v>
      </c>
      <c r="G4307" s="127" t="s">
        <v>1677</v>
      </c>
      <c r="H4307" s="128">
        <v>1.5899319046170799</v>
      </c>
      <c r="I4307" s="127" t="s">
        <v>1676</v>
      </c>
    </row>
    <row r="4308" spans="1:9" ht="30">
      <c r="A4308" s="127" t="s">
        <v>5143</v>
      </c>
      <c r="B4308" s="128">
        <v>3.8103448275862069</v>
      </c>
      <c r="C4308" s="127" t="s">
        <v>5791</v>
      </c>
      <c r="D4308" s="127" t="s">
        <v>5779</v>
      </c>
      <c r="E4308" s="128">
        <v>5.1048646403176674</v>
      </c>
      <c r="F4308" s="127" t="s">
        <v>1676</v>
      </c>
      <c r="G4308" s="127" t="s">
        <v>1677</v>
      </c>
      <c r="H4308" s="128">
        <v>19.451294577762145</v>
      </c>
      <c r="I4308" s="127" t="s">
        <v>1676</v>
      </c>
    </row>
    <row r="4309" spans="1:9" ht="30">
      <c r="A4309" s="127" t="s">
        <v>5143</v>
      </c>
      <c r="B4309" s="128">
        <v>3.8103448275862069</v>
      </c>
      <c r="C4309" s="127" t="s">
        <v>5793</v>
      </c>
      <c r="D4309" s="127" t="s">
        <v>5779</v>
      </c>
      <c r="E4309" s="128">
        <v>11.612457303540015</v>
      </c>
      <c r="F4309" s="127" t="s">
        <v>1676</v>
      </c>
      <c r="G4309" s="127" t="s">
        <v>1677</v>
      </c>
      <c r="H4309" s="128">
        <v>44.247466622109371</v>
      </c>
      <c r="I4309" s="127" t="s">
        <v>1676</v>
      </c>
    </row>
    <row r="4310" spans="1:9" ht="30">
      <c r="A4310" s="127" t="s">
        <v>5143</v>
      </c>
      <c r="B4310" s="128">
        <v>3.8103448275862069</v>
      </c>
      <c r="C4310" s="127" t="s">
        <v>5795</v>
      </c>
      <c r="D4310" s="127" t="s">
        <v>5779</v>
      </c>
      <c r="E4310" s="128">
        <v>35.174736878154086</v>
      </c>
      <c r="F4310" s="127" t="s">
        <v>1676</v>
      </c>
      <c r="G4310" s="127" t="s">
        <v>1677</v>
      </c>
      <c r="H4310" s="128">
        <v>134.02787672538022</v>
      </c>
      <c r="I4310" s="127" t="s">
        <v>1676</v>
      </c>
    </row>
    <row r="4311" spans="1:9" ht="30">
      <c r="A4311" s="127" t="s">
        <v>5143</v>
      </c>
      <c r="B4311" s="128">
        <v>3.8103448275862069</v>
      </c>
      <c r="C4311" s="127" t="s">
        <v>1675</v>
      </c>
      <c r="D4311" s="127" t="s">
        <v>5779</v>
      </c>
      <c r="E4311" s="128">
        <v>887.80254614220303</v>
      </c>
      <c r="F4311" s="127" t="s">
        <v>1676</v>
      </c>
      <c r="G4311" s="127" t="s">
        <v>1677</v>
      </c>
      <c r="H4311" s="128">
        <v>3382.8338396108079</v>
      </c>
      <c r="I4311" s="127" t="s">
        <v>1676</v>
      </c>
    </row>
    <row r="4312" spans="1:9" ht="30">
      <c r="A4312" s="127" t="s">
        <v>5146</v>
      </c>
      <c r="B4312" s="128">
        <v>42</v>
      </c>
      <c r="C4312" s="127" t="s">
        <v>5777</v>
      </c>
      <c r="D4312" s="127" t="s">
        <v>5779</v>
      </c>
      <c r="E4312" s="128">
        <v>5.1758888440090436</v>
      </c>
      <c r="F4312" s="127" t="s">
        <v>1676</v>
      </c>
      <c r="G4312" s="127" t="s">
        <v>1677</v>
      </c>
      <c r="H4312" s="128">
        <v>217.38733144837983</v>
      </c>
      <c r="I4312" s="127" t="s">
        <v>1676</v>
      </c>
    </row>
    <row r="4313" spans="1:9" ht="30">
      <c r="A4313" s="127" t="s">
        <v>5146</v>
      </c>
      <c r="B4313" s="128">
        <v>42</v>
      </c>
      <c r="C4313" s="127" t="s">
        <v>5781</v>
      </c>
      <c r="D4313" s="127" t="s">
        <v>5779</v>
      </c>
      <c r="E4313" s="128">
        <v>209.82325375524826</v>
      </c>
      <c r="F4313" s="127" t="s">
        <v>1676</v>
      </c>
      <c r="G4313" s="127" t="s">
        <v>1677</v>
      </c>
      <c r="H4313" s="128">
        <v>8812.5766577204267</v>
      </c>
      <c r="I4313" s="127" t="s">
        <v>1676</v>
      </c>
    </row>
    <row r="4314" spans="1:9" ht="30">
      <c r="A4314" s="127" t="s">
        <v>5146</v>
      </c>
      <c r="B4314" s="128">
        <v>42</v>
      </c>
      <c r="C4314" s="127" t="s">
        <v>5783</v>
      </c>
      <c r="D4314" s="127" t="s">
        <v>5779</v>
      </c>
      <c r="E4314" s="128">
        <v>110.99307431869822</v>
      </c>
      <c r="F4314" s="127" t="s">
        <v>1676</v>
      </c>
      <c r="G4314" s="127" t="s">
        <v>1677</v>
      </c>
      <c r="H4314" s="128">
        <v>4661.7091213853255</v>
      </c>
      <c r="I4314" s="127" t="s">
        <v>1676</v>
      </c>
    </row>
    <row r="4315" spans="1:9" ht="30">
      <c r="A4315" s="127" t="s">
        <v>5146</v>
      </c>
      <c r="B4315" s="128">
        <v>42</v>
      </c>
      <c r="C4315" s="127" t="s">
        <v>5785</v>
      </c>
      <c r="D4315" s="127" t="s">
        <v>5779</v>
      </c>
      <c r="E4315" s="128">
        <v>22.177307602632229</v>
      </c>
      <c r="F4315" s="127" t="s">
        <v>1676</v>
      </c>
      <c r="G4315" s="127" t="s">
        <v>1677</v>
      </c>
      <c r="H4315" s="128">
        <v>931.44691931055365</v>
      </c>
      <c r="I4315" s="127" t="s">
        <v>1676</v>
      </c>
    </row>
    <row r="4316" spans="1:9" ht="30">
      <c r="A4316" s="127" t="s">
        <v>5146</v>
      </c>
      <c r="B4316" s="128">
        <v>42</v>
      </c>
      <c r="C4316" s="127" t="s">
        <v>5787</v>
      </c>
      <c r="D4316" s="127" t="s">
        <v>5779</v>
      </c>
      <c r="E4316" s="128">
        <v>5.6020340661573007</v>
      </c>
      <c r="F4316" s="127" t="s">
        <v>1676</v>
      </c>
      <c r="G4316" s="127" t="s">
        <v>1677</v>
      </c>
      <c r="H4316" s="128">
        <v>235.28543077860664</v>
      </c>
      <c r="I4316" s="127" t="s">
        <v>1676</v>
      </c>
    </row>
    <row r="4317" spans="1:9" ht="30">
      <c r="A4317" s="127" t="s">
        <v>5146</v>
      </c>
      <c r="B4317" s="128">
        <v>42</v>
      </c>
      <c r="C4317" s="127" t="s">
        <v>5789</v>
      </c>
      <c r="D4317" s="127" t="s">
        <v>5779</v>
      </c>
      <c r="E4317" s="128">
        <v>0.41726719668683543</v>
      </c>
      <c r="F4317" s="127" t="s">
        <v>1676</v>
      </c>
      <c r="G4317" s="127" t="s">
        <v>1677</v>
      </c>
      <c r="H4317" s="128">
        <v>17.525222260847087</v>
      </c>
      <c r="I4317" s="127" t="s">
        <v>1676</v>
      </c>
    </row>
    <row r="4318" spans="1:9" ht="30">
      <c r="A4318" s="127" t="s">
        <v>5146</v>
      </c>
      <c r="B4318" s="128">
        <v>42</v>
      </c>
      <c r="C4318" s="127" t="s">
        <v>5791</v>
      </c>
      <c r="D4318" s="127" t="s">
        <v>5779</v>
      </c>
      <c r="E4318" s="128">
        <v>5.1048646403176674</v>
      </c>
      <c r="F4318" s="127" t="s">
        <v>1676</v>
      </c>
      <c r="G4318" s="127" t="s">
        <v>1677</v>
      </c>
      <c r="H4318" s="128">
        <v>214.40431489334202</v>
      </c>
      <c r="I4318" s="127" t="s">
        <v>1676</v>
      </c>
    </row>
    <row r="4319" spans="1:9" ht="30">
      <c r="A4319" s="127" t="s">
        <v>5146</v>
      </c>
      <c r="B4319" s="128">
        <v>42</v>
      </c>
      <c r="C4319" s="127" t="s">
        <v>5793</v>
      </c>
      <c r="D4319" s="127" t="s">
        <v>5779</v>
      </c>
      <c r="E4319" s="128">
        <v>11.612457303540015</v>
      </c>
      <c r="F4319" s="127" t="s">
        <v>1676</v>
      </c>
      <c r="G4319" s="127" t="s">
        <v>1677</v>
      </c>
      <c r="H4319" s="128">
        <v>487.72320674868064</v>
      </c>
      <c r="I4319" s="127" t="s">
        <v>1676</v>
      </c>
    </row>
    <row r="4320" spans="1:9" ht="30">
      <c r="A4320" s="127" t="s">
        <v>5146</v>
      </c>
      <c r="B4320" s="128">
        <v>42</v>
      </c>
      <c r="C4320" s="127" t="s">
        <v>5795</v>
      </c>
      <c r="D4320" s="127" t="s">
        <v>5779</v>
      </c>
      <c r="E4320" s="128">
        <v>35.174736878154086</v>
      </c>
      <c r="F4320" s="127" t="s">
        <v>1676</v>
      </c>
      <c r="G4320" s="127" t="s">
        <v>1677</v>
      </c>
      <c r="H4320" s="128">
        <v>1477.3389488824716</v>
      </c>
      <c r="I4320" s="127" t="s">
        <v>1676</v>
      </c>
    </row>
    <row r="4321" spans="1:9" ht="30">
      <c r="A4321" s="127" t="s">
        <v>5146</v>
      </c>
      <c r="B4321" s="128">
        <v>42</v>
      </c>
      <c r="C4321" s="127" t="s">
        <v>1675</v>
      </c>
      <c r="D4321" s="127" t="s">
        <v>5779</v>
      </c>
      <c r="E4321" s="128">
        <v>887.80254614220303</v>
      </c>
      <c r="F4321" s="127" t="s">
        <v>1676</v>
      </c>
      <c r="G4321" s="127" t="s">
        <v>1677</v>
      </c>
      <c r="H4321" s="128">
        <v>37287.706937972529</v>
      </c>
      <c r="I4321" s="127" t="s">
        <v>1676</v>
      </c>
    </row>
    <row r="4322" spans="1:9" ht="30">
      <c r="A4322" s="127" t="s">
        <v>5150</v>
      </c>
      <c r="B4322" s="128">
        <v>3.8103448275862069</v>
      </c>
      <c r="C4322" s="127" t="s">
        <v>5777</v>
      </c>
      <c r="D4322" s="127" t="s">
        <v>5779</v>
      </c>
      <c r="E4322" s="128">
        <v>5.1758888440090436</v>
      </c>
      <c r="F4322" s="127" t="s">
        <v>1676</v>
      </c>
      <c r="G4322" s="127" t="s">
        <v>1677</v>
      </c>
      <c r="H4322" s="128">
        <v>19.72192128493101</v>
      </c>
      <c r="I4322" s="127" t="s">
        <v>1676</v>
      </c>
    </row>
    <row r="4323" spans="1:9" ht="30">
      <c r="A4323" s="127" t="s">
        <v>5150</v>
      </c>
      <c r="B4323" s="128">
        <v>3.8103448275862069</v>
      </c>
      <c r="C4323" s="127" t="s">
        <v>5781</v>
      </c>
      <c r="D4323" s="127" t="s">
        <v>5779</v>
      </c>
      <c r="E4323" s="128">
        <v>209.82325375524826</v>
      </c>
      <c r="F4323" s="127" t="s">
        <v>1676</v>
      </c>
      <c r="G4323" s="127" t="s">
        <v>1677</v>
      </c>
      <c r="H4323" s="128">
        <v>799.49894965361841</v>
      </c>
      <c r="I4323" s="127" t="s">
        <v>1676</v>
      </c>
    </row>
    <row r="4324" spans="1:9" ht="30">
      <c r="A4324" s="127" t="s">
        <v>5150</v>
      </c>
      <c r="B4324" s="128">
        <v>3.8103448275862069</v>
      </c>
      <c r="C4324" s="127" t="s">
        <v>5783</v>
      </c>
      <c r="D4324" s="127" t="s">
        <v>5779</v>
      </c>
      <c r="E4324" s="128">
        <v>110.99307431869822</v>
      </c>
      <c r="F4324" s="127" t="s">
        <v>1676</v>
      </c>
      <c r="G4324" s="127" t="s">
        <v>1677</v>
      </c>
      <c r="H4324" s="128">
        <v>422.92188662814323</v>
      </c>
      <c r="I4324" s="127" t="s">
        <v>1676</v>
      </c>
    </row>
    <row r="4325" spans="1:9" ht="30">
      <c r="A4325" s="127" t="s">
        <v>5150</v>
      </c>
      <c r="B4325" s="128">
        <v>3.8103448275862069</v>
      </c>
      <c r="C4325" s="127" t="s">
        <v>5785</v>
      </c>
      <c r="D4325" s="127" t="s">
        <v>5779</v>
      </c>
      <c r="E4325" s="128">
        <v>22.177307602632229</v>
      </c>
      <c r="F4325" s="127" t="s">
        <v>1676</v>
      </c>
      <c r="G4325" s="127" t="s">
        <v>1677</v>
      </c>
      <c r="H4325" s="128">
        <v>84.503189313477975</v>
      </c>
      <c r="I4325" s="127" t="s">
        <v>1676</v>
      </c>
    </row>
    <row r="4326" spans="1:9" ht="30">
      <c r="A4326" s="127" t="s">
        <v>5150</v>
      </c>
      <c r="B4326" s="128">
        <v>3.8103448275862069</v>
      </c>
      <c r="C4326" s="127" t="s">
        <v>5787</v>
      </c>
      <c r="D4326" s="127" t="s">
        <v>5779</v>
      </c>
      <c r="E4326" s="128">
        <v>5.6020340661573007</v>
      </c>
      <c r="F4326" s="127" t="s">
        <v>1676</v>
      </c>
      <c r="G4326" s="127" t="s">
        <v>1677</v>
      </c>
      <c r="H4326" s="128">
        <v>21.345681527944198</v>
      </c>
      <c r="I4326" s="127" t="s">
        <v>1676</v>
      </c>
    </row>
    <row r="4327" spans="1:9" ht="30">
      <c r="A4327" s="127" t="s">
        <v>5150</v>
      </c>
      <c r="B4327" s="128">
        <v>3.8103448275862069</v>
      </c>
      <c r="C4327" s="127" t="s">
        <v>5789</v>
      </c>
      <c r="D4327" s="127" t="s">
        <v>5779</v>
      </c>
      <c r="E4327" s="128">
        <v>0.41726719668683543</v>
      </c>
      <c r="F4327" s="127" t="s">
        <v>1676</v>
      </c>
      <c r="G4327" s="127" t="s">
        <v>1677</v>
      </c>
      <c r="H4327" s="128">
        <v>1.5899319046170799</v>
      </c>
      <c r="I4327" s="127" t="s">
        <v>1676</v>
      </c>
    </row>
    <row r="4328" spans="1:9" ht="30">
      <c r="A4328" s="127" t="s">
        <v>5150</v>
      </c>
      <c r="B4328" s="128">
        <v>3.8103448275862069</v>
      </c>
      <c r="C4328" s="127" t="s">
        <v>5791</v>
      </c>
      <c r="D4328" s="127" t="s">
        <v>5779</v>
      </c>
      <c r="E4328" s="128">
        <v>5.1048646403176674</v>
      </c>
      <c r="F4328" s="127" t="s">
        <v>1676</v>
      </c>
      <c r="G4328" s="127" t="s">
        <v>1677</v>
      </c>
      <c r="H4328" s="128">
        <v>19.451294577762145</v>
      </c>
      <c r="I4328" s="127" t="s">
        <v>1676</v>
      </c>
    </row>
    <row r="4329" spans="1:9" ht="30">
      <c r="A4329" s="127" t="s">
        <v>5150</v>
      </c>
      <c r="B4329" s="128">
        <v>3.8103448275862069</v>
      </c>
      <c r="C4329" s="127" t="s">
        <v>5793</v>
      </c>
      <c r="D4329" s="127" t="s">
        <v>5779</v>
      </c>
      <c r="E4329" s="128">
        <v>11.612457303540015</v>
      </c>
      <c r="F4329" s="127" t="s">
        <v>1676</v>
      </c>
      <c r="G4329" s="127" t="s">
        <v>1677</v>
      </c>
      <c r="H4329" s="128">
        <v>44.247466622109371</v>
      </c>
      <c r="I4329" s="127" t="s">
        <v>1676</v>
      </c>
    </row>
    <row r="4330" spans="1:9" ht="30">
      <c r="A4330" s="127" t="s">
        <v>5150</v>
      </c>
      <c r="B4330" s="128">
        <v>3.8103448275862069</v>
      </c>
      <c r="C4330" s="127" t="s">
        <v>5795</v>
      </c>
      <c r="D4330" s="127" t="s">
        <v>5779</v>
      </c>
      <c r="E4330" s="128">
        <v>35.174736878154086</v>
      </c>
      <c r="F4330" s="127" t="s">
        <v>1676</v>
      </c>
      <c r="G4330" s="127" t="s">
        <v>1677</v>
      </c>
      <c r="H4330" s="128">
        <v>134.02787672538022</v>
      </c>
      <c r="I4330" s="127" t="s">
        <v>1676</v>
      </c>
    </row>
    <row r="4331" spans="1:9" ht="30">
      <c r="A4331" s="127" t="s">
        <v>5150</v>
      </c>
      <c r="B4331" s="128">
        <v>3.8103448275862069</v>
      </c>
      <c r="C4331" s="127" t="s">
        <v>1675</v>
      </c>
      <c r="D4331" s="127" t="s">
        <v>5779</v>
      </c>
      <c r="E4331" s="128">
        <v>887.80254614220303</v>
      </c>
      <c r="F4331" s="127" t="s">
        <v>1676</v>
      </c>
      <c r="G4331" s="127" t="s">
        <v>1677</v>
      </c>
      <c r="H4331" s="128">
        <v>3382.8338396108079</v>
      </c>
      <c r="I4331" s="127" t="s">
        <v>1676</v>
      </c>
    </row>
    <row r="4332" spans="1:9" ht="30">
      <c r="A4332" s="127" t="s">
        <v>5151</v>
      </c>
      <c r="B4332" s="128">
        <v>3.7857142857142856</v>
      </c>
      <c r="C4332" s="127" t="s">
        <v>5777</v>
      </c>
      <c r="D4332" s="127" t="s">
        <v>5779</v>
      </c>
      <c r="E4332" s="128">
        <v>5.1758888440090436</v>
      </c>
      <c r="F4332" s="127" t="s">
        <v>1676</v>
      </c>
      <c r="G4332" s="127" t="s">
        <v>1677</v>
      </c>
      <c r="H4332" s="128">
        <v>19.594436338034235</v>
      </c>
      <c r="I4332" s="127" t="s">
        <v>1676</v>
      </c>
    </row>
    <row r="4333" spans="1:9" ht="30">
      <c r="A4333" s="127" t="s">
        <v>5151</v>
      </c>
      <c r="B4333" s="128">
        <v>3.7857142857142856</v>
      </c>
      <c r="C4333" s="127" t="s">
        <v>5781</v>
      </c>
      <c r="D4333" s="127" t="s">
        <v>5779</v>
      </c>
      <c r="E4333" s="128">
        <v>209.82325375524826</v>
      </c>
      <c r="F4333" s="127" t="s">
        <v>1676</v>
      </c>
      <c r="G4333" s="127" t="s">
        <v>1677</v>
      </c>
      <c r="H4333" s="128">
        <v>794.33088921629701</v>
      </c>
      <c r="I4333" s="127" t="s">
        <v>1676</v>
      </c>
    </row>
    <row r="4334" spans="1:9" ht="30">
      <c r="A4334" s="127" t="s">
        <v>5151</v>
      </c>
      <c r="B4334" s="128">
        <v>3.7857142857142856</v>
      </c>
      <c r="C4334" s="127" t="s">
        <v>5783</v>
      </c>
      <c r="D4334" s="127" t="s">
        <v>5779</v>
      </c>
      <c r="E4334" s="128">
        <v>110.99307431869822</v>
      </c>
      <c r="F4334" s="127" t="s">
        <v>1676</v>
      </c>
      <c r="G4334" s="127" t="s">
        <v>1677</v>
      </c>
      <c r="H4334" s="128">
        <v>420.18806706364325</v>
      </c>
      <c r="I4334" s="127" t="s">
        <v>1676</v>
      </c>
    </row>
    <row r="4335" spans="1:9" ht="30">
      <c r="A4335" s="127" t="s">
        <v>5151</v>
      </c>
      <c r="B4335" s="128">
        <v>3.7857142857142856</v>
      </c>
      <c r="C4335" s="127" t="s">
        <v>5785</v>
      </c>
      <c r="D4335" s="127" t="s">
        <v>5779</v>
      </c>
      <c r="E4335" s="128">
        <v>22.177307602632229</v>
      </c>
      <c r="F4335" s="127" t="s">
        <v>1676</v>
      </c>
      <c r="G4335" s="127" t="s">
        <v>1677</v>
      </c>
      <c r="H4335" s="128">
        <v>83.956950209964859</v>
      </c>
      <c r="I4335" s="127" t="s">
        <v>1676</v>
      </c>
    </row>
    <row r="4336" spans="1:9" ht="30">
      <c r="A4336" s="127" t="s">
        <v>5151</v>
      </c>
      <c r="B4336" s="128">
        <v>3.7857142857142856</v>
      </c>
      <c r="C4336" s="127" t="s">
        <v>5787</v>
      </c>
      <c r="D4336" s="127" t="s">
        <v>5779</v>
      </c>
      <c r="E4336" s="128">
        <v>5.6020340661573007</v>
      </c>
      <c r="F4336" s="127" t="s">
        <v>1676</v>
      </c>
      <c r="G4336" s="127" t="s">
        <v>1677</v>
      </c>
      <c r="H4336" s="128">
        <v>21.207700393309782</v>
      </c>
      <c r="I4336" s="127" t="s">
        <v>1676</v>
      </c>
    </row>
    <row r="4337" spans="1:9" ht="30">
      <c r="A4337" s="127" t="s">
        <v>5151</v>
      </c>
      <c r="B4337" s="128">
        <v>3.7857142857142856</v>
      </c>
      <c r="C4337" s="127" t="s">
        <v>5789</v>
      </c>
      <c r="D4337" s="127" t="s">
        <v>5779</v>
      </c>
      <c r="E4337" s="128">
        <v>0.41726719668683543</v>
      </c>
      <c r="F4337" s="127" t="s">
        <v>1676</v>
      </c>
      <c r="G4337" s="127" t="s">
        <v>1677</v>
      </c>
      <c r="H4337" s="128">
        <v>1.5796543874573055</v>
      </c>
      <c r="I4337" s="127" t="s">
        <v>1676</v>
      </c>
    </row>
    <row r="4338" spans="1:9" ht="30">
      <c r="A4338" s="127" t="s">
        <v>5151</v>
      </c>
      <c r="B4338" s="128">
        <v>3.7857142857142856</v>
      </c>
      <c r="C4338" s="127" t="s">
        <v>5791</v>
      </c>
      <c r="D4338" s="127" t="s">
        <v>5779</v>
      </c>
      <c r="E4338" s="128">
        <v>5.1048646403176674</v>
      </c>
      <c r="F4338" s="127" t="s">
        <v>1676</v>
      </c>
      <c r="G4338" s="127" t="s">
        <v>1677</v>
      </c>
      <c r="H4338" s="128">
        <v>19.325558995488311</v>
      </c>
      <c r="I4338" s="127" t="s">
        <v>1676</v>
      </c>
    </row>
    <row r="4339" spans="1:9" ht="30">
      <c r="A4339" s="127" t="s">
        <v>5151</v>
      </c>
      <c r="B4339" s="128">
        <v>3.7857142857142856</v>
      </c>
      <c r="C4339" s="127" t="s">
        <v>5793</v>
      </c>
      <c r="D4339" s="127" t="s">
        <v>5779</v>
      </c>
      <c r="E4339" s="128">
        <v>11.612457303540015</v>
      </c>
      <c r="F4339" s="127" t="s">
        <v>1676</v>
      </c>
      <c r="G4339" s="127" t="s">
        <v>1677</v>
      </c>
      <c r="H4339" s="128">
        <v>43.961445506258627</v>
      </c>
      <c r="I4339" s="127" t="s">
        <v>1676</v>
      </c>
    </row>
    <row r="4340" spans="1:9" ht="30">
      <c r="A4340" s="127" t="s">
        <v>5151</v>
      </c>
      <c r="B4340" s="128">
        <v>3.7857142857142856</v>
      </c>
      <c r="C4340" s="127" t="s">
        <v>5795</v>
      </c>
      <c r="D4340" s="127" t="s">
        <v>5779</v>
      </c>
      <c r="E4340" s="128">
        <v>35.174736878154086</v>
      </c>
      <c r="F4340" s="127" t="s">
        <v>1676</v>
      </c>
      <c r="G4340" s="127" t="s">
        <v>1677</v>
      </c>
      <c r="H4340" s="128">
        <v>133.16150389586903</v>
      </c>
      <c r="I4340" s="127" t="s">
        <v>1676</v>
      </c>
    </row>
    <row r="4341" spans="1:9" ht="30">
      <c r="A4341" s="127" t="s">
        <v>5151</v>
      </c>
      <c r="B4341" s="128">
        <v>3.7857142857142856</v>
      </c>
      <c r="C4341" s="127" t="s">
        <v>1675</v>
      </c>
      <c r="D4341" s="127" t="s">
        <v>5779</v>
      </c>
      <c r="E4341" s="128">
        <v>887.80254614220303</v>
      </c>
      <c r="F4341" s="127" t="s">
        <v>1676</v>
      </c>
      <c r="G4341" s="127" t="s">
        <v>1677</v>
      </c>
      <c r="H4341" s="128">
        <v>3360.9667818240541</v>
      </c>
      <c r="I4341" s="127" t="s">
        <v>1676</v>
      </c>
    </row>
    <row r="4342" spans="1:9" ht="30">
      <c r="A4342" s="127" t="s">
        <v>5152</v>
      </c>
      <c r="B4342" s="128">
        <v>66.566037735849051</v>
      </c>
      <c r="C4342" s="127" t="s">
        <v>5777</v>
      </c>
      <c r="D4342" s="127" t="s">
        <v>5779</v>
      </c>
      <c r="E4342" s="128">
        <v>5.1758888440090436</v>
      </c>
      <c r="F4342" s="127" t="s">
        <v>1676</v>
      </c>
      <c r="G4342" s="127" t="s">
        <v>1677</v>
      </c>
      <c r="H4342" s="128">
        <v>344.53841210686613</v>
      </c>
      <c r="I4342" s="127" t="s">
        <v>1676</v>
      </c>
    </row>
    <row r="4343" spans="1:9" ht="30">
      <c r="A4343" s="127" t="s">
        <v>5152</v>
      </c>
      <c r="B4343" s="128">
        <v>66.566037735849051</v>
      </c>
      <c r="C4343" s="127" t="s">
        <v>5781</v>
      </c>
      <c r="D4343" s="127" t="s">
        <v>5779</v>
      </c>
      <c r="E4343" s="128">
        <v>209.82325375524826</v>
      </c>
      <c r="F4343" s="127" t="s">
        <v>1676</v>
      </c>
      <c r="G4343" s="127" t="s">
        <v>1677</v>
      </c>
      <c r="H4343" s="128">
        <v>13967.102627330487</v>
      </c>
      <c r="I4343" s="127" t="s">
        <v>1676</v>
      </c>
    </row>
    <row r="4344" spans="1:9" ht="30">
      <c r="A4344" s="127" t="s">
        <v>5152</v>
      </c>
      <c r="B4344" s="128">
        <v>66.566037735849051</v>
      </c>
      <c r="C4344" s="127" t="s">
        <v>5783</v>
      </c>
      <c r="D4344" s="127" t="s">
        <v>5779</v>
      </c>
      <c r="E4344" s="128">
        <v>110.99307431869822</v>
      </c>
      <c r="F4344" s="127" t="s">
        <v>1676</v>
      </c>
      <c r="G4344" s="127" t="s">
        <v>1677</v>
      </c>
      <c r="H4344" s="128">
        <v>7388.3691735163638</v>
      </c>
      <c r="I4344" s="127" t="s">
        <v>1676</v>
      </c>
    </row>
    <row r="4345" spans="1:9" ht="30">
      <c r="A4345" s="127" t="s">
        <v>5152</v>
      </c>
      <c r="B4345" s="128">
        <v>66.566037735849051</v>
      </c>
      <c r="C4345" s="127" t="s">
        <v>5785</v>
      </c>
      <c r="D4345" s="127" t="s">
        <v>5779</v>
      </c>
      <c r="E4345" s="128">
        <v>22.177307602632229</v>
      </c>
      <c r="F4345" s="127" t="s">
        <v>1676</v>
      </c>
      <c r="G4345" s="127" t="s">
        <v>1677</v>
      </c>
      <c r="H4345" s="128">
        <v>1476.255494756349</v>
      </c>
      <c r="I4345" s="127" t="s">
        <v>1676</v>
      </c>
    </row>
    <row r="4346" spans="1:9" ht="30">
      <c r="A4346" s="127" t="s">
        <v>5152</v>
      </c>
      <c r="B4346" s="128">
        <v>66.566037735849051</v>
      </c>
      <c r="C4346" s="127" t="s">
        <v>5787</v>
      </c>
      <c r="D4346" s="127" t="s">
        <v>5779</v>
      </c>
      <c r="E4346" s="128">
        <v>5.6020340661573007</v>
      </c>
      <c r="F4346" s="127" t="s">
        <v>1676</v>
      </c>
      <c r="G4346" s="127" t="s">
        <v>1677</v>
      </c>
      <c r="H4346" s="128">
        <v>372.90521104533877</v>
      </c>
      <c r="I4346" s="127" t="s">
        <v>1676</v>
      </c>
    </row>
    <row r="4347" spans="1:9" ht="30">
      <c r="A4347" s="127" t="s">
        <v>5152</v>
      </c>
      <c r="B4347" s="128">
        <v>66.566037735849051</v>
      </c>
      <c r="C4347" s="127" t="s">
        <v>5789</v>
      </c>
      <c r="D4347" s="127" t="s">
        <v>5779</v>
      </c>
      <c r="E4347" s="128">
        <v>0.41726719668683543</v>
      </c>
      <c r="F4347" s="127" t="s">
        <v>1676</v>
      </c>
      <c r="G4347" s="127" t="s">
        <v>1677</v>
      </c>
      <c r="H4347" s="128">
        <v>27.775823960587836</v>
      </c>
      <c r="I4347" s="127" t="s">
        <v>1676</v>
      </c>
    </row>
    <row r="4348" spans="1:9" ht="30">
      <c r="A4348" s="127" t="s">
        <v>5152</v>
      </c>
      <c r="B4348" s="128">
        <v>66.566037735849051</v>
      </c>
      <c r="C4348" s="127" t="s">
        <v>5791</v>
      </c>
      <c r="D4348" s="127" t="s">
        <v>5779</v>
      </c>
      <c r="E4348" s="128">
        <v>5.1048646403176674</v>
      </c>
      <c r="F4348" s="127" t="s">
        <v>1676</v>
      </c>
      <c r="G4348" s="127" t="s">
        <v>1677</v>
      </c>
      <c r="H4348" s="128">
        <v>339.81061228378735</v>
      </c>
      <c r="I4348" s="127" t="s">
        <v>1676</v>
      </c>
    </row>
    <row r="4349" spans="1:9" ht="30">
      <c r="A4349" s="127" t="s">
        <v>5152</v>
      </c>
      <c r="B4349" s="128">
        <v>66.566037735849051</v>
      </c>
      <c r="C4349" s="127" t="s">
        <v>5793</v>
      </c>
      <c r="D4349" s="127" t="s">
        <v>5779</v>
      </c>
      <c r="E4349" s="128">
        <v>11.612457303540015</v>
      </c>
      <c r="F4349" s="127" t="s">
        <v>1676</v>
      </c>
      <c r="G4349" s="127" t="s">
        <v>1677</v>
      </c>
      <c r="H4349" s="128">
        <v>772.99527107338054</v>
      </c>
      <c r="I4349" s="127" t="s">
        <v>1676</v>
      </c>
    </row>
    <row r="4350" spans="1:9" ht="30">
      <c r="A4350" s="127" t="s">
        <v>5152</v>
      </c>
      <c r="B4350" s="128">
        <v>66.566037735849051</v>
      </c>
      <c r="C4350" s="127" t="s">
        <v>5795</v>
      </c>
      <c r="D4350" s="127" t="s">
        <v>5779</v>
      </c>
      <c r="E4350" s="128">
        <v>35.174736878154086</v>
      </c>
      <c r="F4350" s="127" t="s">
        <v>1676</v>
      </c>
      <c r="G4350" s="127" t="s">
        <v>1677</v>
      </c>
      <c r="H4350" s="128">
        <v>2341.4428623797662</v>
      </c>
      <c r="I4350" s="127" t="s">
        <v>1676</v>
      </c>
    </row>
    <row r="4351" spans="1:9" ht="30">
      <c r="A4351" s="127" t="s">
        <v>5152</v>
      </c>
      <c r="B4351" s="128">
        <v>66.566037735849051</v>
      </c>
      <c r="C4351" s="127" t="s">
        <v>1675</v>
      </c>
      <c r="D4351" s="127" t="s">
        <v>5779</v>
      </c>
      <c r="E4351" s="128">
        <v>887.80254614220303</v>
      </c>
      <c r="F4351" s="127" t="s">
        <v>1676</v>
      </c>
      <c r="G4351" s="127" t="s">
        <v>1677</v>
      </c>
      <c r="H4351" s="128">
        <v>59097.497788484754</v>
      </c>
      <c r="I4351" s="127" t="s">
        <v>1676</v>
      </c>
    </row>
    <row r="4352" spans="1:9" ht="30">
      <c r="A4352" s="127" t="s">
        <v>5154</v>
      </c>
      <c r="B4352" s="128">
        <v>22.862068965517242</v>
      </c>
      <c r="C4352" s="127" t="s">
        <v>5777</v>
      </c>
      <c r="D4352" s="127" t="s">
        <v>5779</v>
      </c>
      <c r="E4352" s="128">
        <v>5.1758888440090436</v>
      </c>
      <c r="F4352" s="127" t="s">
        <v>1676</v>
      </c>
      <c r="G4352" s="127" t="s">
        <v>1677</v>
      </c>
      <c r="H4352" s="128">
        <v>118.33152770958607</v>
      </c>
      <c r="I4352" s="127" t="s">
        <v>1676</v>
      </c>
    </row>
    <row r="4353" spans="1:9" ht="30">
      <c r="A4353" s="127" t="s">
        <v>5154</v>
      </c>
      <c r="B4353" s="128">
        <v>22.862068965517242</v>
      </c>
      <c r="C4353" s="127" t="s">
        <v>5781</v>
      </c>
      <c r="D4353" s="127" t="s">
        <v>5779</v>
      </c>
      <c r="E4353" s="128">
        <v>209.82325375524826</v>
      </c>
      <c r="F4353" s="127" t="s">
        <v>1676</v>
      </c>
      <c r="G4353" s="127" t="s">
        <v>1677</v>
      </c>
      <c r="H4353" s="128">
        <v>4796.99369792171</v>
      </c>
      <c r="I4353" s="127" t="s">
        <v>1676</v>
      </c>
    </row>
    <row r="4354" spans="1:9" ht="30">
      <c r="A4354" s="127" t="s">
        <v>5154</v>
      </c>
      <c r="B4354" s="128">
        <v>22.862068965517242</v>
      </c>
      <c r="C4354" s="127" t="s">
        <v>5783</v>
      </c>
      <c r="D4354" s="127" t="s">
        <v>5779</v>
      </c>
      <c r="E4354" s="128">
        <v>110.99307431869822</v>
      </c>
      <c r="F4354" s="127" t="s">
        <v>1676</v>
      </c>
      <c r="G4354" s="127" t="s">
        <v>1677</v>
      </c>
      <c r="H4354" s="128">
        <v>2537.5313197688592</v>
      </c>
      <c r="I4354" s="127" t="s">
        <v>1676</v>
      </c>
    </row>
    <row r="4355" spans="1:9" ht="30">
      <c r="A4355" s="127" t="s">
        <v>5154</v>
      </c>
      <c r="B4355" s="128">
        <v>22.862068965517242</v>
      </c>
      <c r="C4355" s="127" t="s">
        <v>5785</v>
      </c>
      <c r="D4355" s="127" t="s">
        <v>5779</v>
      </c>
      <c r="E4355" s="128">
        <v>22.177307602632229</v>
      </c>
      <c r="F4355" s="127" t="s">
        <v>1676</v>
      </c>
      <c r="G4355" s="127" t="s">
        <v>1677</v>
      </c>
      <c r="H4355" s="128">
        <v>507.01913588086785</v>
      </c>
      <c r="I4355" s="127" t="s">
        <v>1676</v>
      </c>
    </row>
    <row r="4356" spans="1:9" ht="30">
      <c r="A4356" s="127" t="s">
        <v>5154</v>
      </c>
      <c r="B4356" s="128">
        <v>22.862068965517242</v>
      </c>
      <c r="C4356" s="127" t="s">
        <v>5787</v>
      </c>
      <c r="D4356" s="127" t="s">
        <v>5779</v>
      </c>
      <c r="E4356" s="128">
        <v>5.6020340661573007</v>
      </c>
      <c r="F4356" s="127" t="s">
        <v>1676</v>
      </c>
      <c r="G4356" s="127" t="s">
        <v>1677</v>
      </c>
      <c r="H4356" s="128">
        <v>128.07408916766519</v>
      </c>
      <c r="I4356" s="127" t="s">
        <v>1676</v>
      </c>
    </row>
    <row r="4357" spans="1:9" ht="30">
      <c r="A4357" s="127" t="s">
        <v>5154</v>
      </c>
      <c r="B4357" s="128">
        <v>22.862068965517242</v>
      </c>
      <c r="C4357" s="127" t="s">
        <v>5789</v>
      </c>
      <c r="D4357" s="127" t="s">
        <v>5779</v>
      </c>
      <c r="E4357" s="128">
        <v>0.41726719668683543</v>
      </c>
      <c r="F4357" s="127" t="s">
        <v>1676</v>
      </c>
      <c r="G4357" s="127" t="s">
        <v>1677</v>
      </c>
      <c r="H4357" s="128">
        <v>9.5395914277024794</v>
      </c>
      <c r="I4357" s="127" t="s">
        <v>1676</v>
      </c>
    </row>
    <row r="4358" spans="1:9" ht="30">
      <c r="A4358" s="127" t="s">
        <v>5154</v>
      </c>
      <c r="B4358" s="128">
        <v>22.862068965517242</v>
      </c>
      <c r="C4358" s="127" t="s">
        <v>5791</v>
      </c>
      <c r="D4358" s="127" t="s">
        <v>5779</v>
      </c>
      <c r="E4358" s="128">
        <v>5.1048646403176674</v>
      </c>
      <c r="F4358" s="127" t="s">
        <v>1676</v>
      </c>
      <c r="G4358" s="127" t="s">
        <v>1677</v>
      </c>
      <c r="H4358" s="128">
        <v>116.70776746657288</v>
      </c>
      <c r="I4358" s="127" t="s">
        <v>1676</v>
      </c>
    </row>
    <row r="4359" spans="1:9" ht="30">
      <c r="A4359" s="127" t="s">
        <v>5154</v>
      </c>
      <c r="B4359" s="128">
        <v>22.862068965517242</v>
      </c>
      <c r="C4359" s="127" t="s">
        <v>5793</v>
      </c>
      <c r="D4359" s="127" t="s">
        <v>5779</v>
      </c>
      <c r="E4359" s="128">
        <v>11.612457303540015</v>
      </c>
      <c r="F4359" s="127" t="s">
        <v>1676</v>
      </c>
      <c r="G4359" s="127" t="s">
        <v>1677</v>
      </c>
      <c r="H4359" s="128">
        <v>265.4847997326562</v>
      </c>
      <c r="I4359" s="127" t="s">
        <v>1676</v>
      </c>
    </row>
    <row r="4360" spans="1:9" ht="30">
      <c r="A4360" s="127" t="s">
        <v>5154</v>
      </c>
      <c r="B4360" s="128">
        <v>22.862068965517242</v>
      </c>
      <c r="C4360" s="127" t="s">
        <v>5795</v>
      </c>
      <c r="D4360" s="127" t="s">
        <v>5779</v>
      </c>
      <c r="E4360" s="128">
        <v>35.174736878154086</v>
      </c>
      <c r="F4360" s="127" t="s">
        <v>1676</v>
      </c>
      <c r="G4360" s="127" t="s">
        <v>1677</v>
      </c>
      <c r="H4360" s="128">
        <v>804.16726035228135</v>
      </c>
      <c r="I4360" s="127" t="s">
        <v>1676</v>
      </c>
    </row>
    <row r="4361" spans="1:9" ht="30">
      <c r="A4361" s="127" t="s">
        <v>5154</v>
      </c>
      <c r="B4361" s="128">
        <v>22.862068965517242</v>
      </c>
      <c r="C4361" s="127" t="s">
        <v>1675</v>
      </c>
      <c r="D4361" s="127" t="s">
        <v>5779</v>
      </c>
      <c r="E4361" s="128">
        <v>887.80254614220303</v>
      </c>
      <c r="F4361" s="127" t="s">
        <v>1676</v>
      </c>
      <c r="G4361" s="127" t="s">
        <v>1677</v>
      </c>
      <c r="H4361" s="128">
        <v>20297.00303766485</v>
      </c>
      <c r="I4361" s="127" t="s">
        <v>1676</v>
      </c>
    </row>
    <row r="4362" spans="1:9" ht="30">
      <c r="A4362" s="127" t="s">
        <v>5157</v>
      </c>
      <c r="B4362" s="128">
        <v>166.51851851851853</v>
      </c>
      <c r="C4362" s="127" t="s">
        <v>5777</v>
      </c>
      <c r="D4362" s="127" t="s">
        <v>5779</v>
      </c>
      <c r="E4362" s="128">
        <v>5.1758888440090436</v>
      </c>
      <c r="F4362" s="127" t="s">
        <v>1676</v>
      </c>
      <c r="G4362" s="127" t="s">
        <v>1677</v>
      </c>
      <c r="H4362" s="128">
        <v>861.8813423209134</v>
      </c>
      <c r="I4362" s="127" t="s">
        <v>1676</v>
      </c>
    </row>
    <row r="4363" spans="1:9" ht="30">
      <c r="A4363" s="127" t="s">
        <v>5157</v>
      </c>
      <c r="B4363" s="128">
        <v>166.51851851851853</v>
      </c>
      <c r="C4363" s="127" t="s">
        <v>5781</v>
      </c>
      <c r="D4363" s="127" t="s">
        <v>5779</v>
      </c>
      <c r="E4363" s="128">
        <v>209.82325375524826</v>
      </c>
      <c r="F4363" s="127" t="s">
        <v>1676</v>
      </c>
      <c r="G4363" s="127" t="s">
        <v>1677</v>
      </c>
      <c r="H4363" s="128">
        <v>34939.45736605912</v>
      </c>
      <c r="I4363" s="127" t="s">
        <v>1676</v>
      </c>
    </row>
    <row r="4364" spans="1:9" ht="30">
      <c r="A4364" s="127" t="s">
        <v>5157</v>
      </c>
      <c r="B4364" s="128">
        <v>166.51851851851853</v>
      </c>
      <c r="C4364" s="127" t="s">
        <v>5783</v>
      </c>
      <c r="D4364" s="127" t="s">
        <v>5779</v>
      </c>
      <c r="E4364" s="128">
        <v>110.99307431869822</v>
      </c>
      <c r="F4364" s="127" t="s">
        <v>1676</v>
      </c>
      <c r="G4364" s="127" t="s">
        <v>1677</v>
      </c>
      <c r="H4364" s="128">
        <v>18482.402301365455</v>
      </c>
      <c r="I4364" s="127" t="s">
        <v>1676</v>
      </c>
    </row>
    <row r="4365" spans="1:9" ht="30">
      <c r="A4365" s="127" t="s">
        <v>5157</v>
      </c>
      <c r="B4365" s="128">
        <v>166.51851851851853</v>
      </c>
      <c r="C4365" s="127" t="s">
        <v>5785</v>
      </c>
      <c r="D4365" s="127" t="s">
        <v>5779</v>
      </c>
      <c r="E4365" s="128">
        <v>22.177307602632229</v>
      </c>
      <c r="F4365" s="127" t="s">
        <v>1676</v>
      </c>
      <c r="G4365" s="127" t="s">
        <v>1677</v>
      </c>
      <c r="H4365" s="128">
        <v>3692.9324067197967</v>
      </c>
      <c r="I4365" s="127" t="s">
        <v>1676</v>
      </c>
    </row>
    <row r="4366" spans="1:9" ht="30">
      <c r="A4366" s="127" t="s">
        <v>5157</v>
      </c>
      <c r="B4366" s="128">
        <v>166.51851851851853</v>
      </c>
      <c r="C4366" s="127" t="s">
        <v>5787</v>
      </c>
      <c r="D4366" s="127" t="s">
        <v>5779</v>
      </c>
      <c r="E4366" s="128">
        <v>5.6020340661573007</v>
      </c>
      <c r="F4366" s="127" t="s">
        <v>1676</v>
      </c>
      <c r="G4366" s="127" t="s">
        <v>1677</v>
      </c>
      <c r="H4366" s="128">
        <v>932.84241338678612</v>
      </c>
      <c r="I4366" s="127" t="s">
        <v>1676</v>
      </c>
    </row>
    <row r="4367" spans="1:9" ht="30">
      <c r="A4367" s="127" t="s">
        <v>5157</v>
      </c>
      <c r="B4367" s="128">
        <v>166.51851851851853</v>
      </c>
      <c r="C4367" s="127" t="s">
        <v>5789</v>
      </c>
      <c r="D4367" s="127" t="s">
        <v>5779</v>
      </c>
      <c r="E4367" s="128">
        <v>0.41726719668683543</v>
      </c>
      <c r="F4367" s="127" t="s">
        <v>1676</v>
      </c>
      <c r="G4367" s="127" t="s">
        <v>1677</v>
      </c>
      <c r="H4367" s="128">
        <v>69.482715418667127</v>
      </c>
      <c r="I4367" s="127" t="s">
        <v>1676</v>
      </c>
    </row>
    <row r="4368" spans="1:9" ht="30">
      <c r="A4368" s="127" t="s">
        <v>5157</v>
      </c>
      <c r="B4368" s="128">
        <v>166.51851851851853</v>
      </c>
      <c r="C4368" s="127" t="s">
        <v>5791</v>
      </c>
      <c r="D4368" s="127" t="s">
        <v>5779</v>
      </c>
      <c r="E4368" s="128">
        <v>5.1048646403176674</v>
      </c>
      <c r="F4368" s="127" t="s">
        <v>1676</v>
      </c>
      <c r="G4368" s="127" t="s">
        <v>1677</v>
      </c>
      <c r="H4368" s="128">
        <v>850.05449714326789</v>
      </c>
      <c r="I4368" s="127" t="s">
        <v>1676</v>
      </c>
    </row>
    <row r="4369" spans="1:9" ht="30">
      <c r="A4369" s="127" t="s">
        <v>5157</v>
      </c>
      <c r="B4369" s="128">
        <v>166.51851851851853</v>
      </c>
      <c r="C4369" s="127" t="s">
        <v>5793</v>
      </c>
      <c r="D4369" s="127" t="s">
        <v>5779</v>
      </c>
      <c r="E4369" s="128">
        <v>11.612457303540015</v>
      </c>
      <c r="F4369" s="127" t="s">
        <v>1676</v>
      </c>
      <c r="G4369" s="127" t="s">
        <v>1677</v>
      </c>
      <c r="H4369" s="128">
        <v>1933.6891865450339</v>
      </c>
      <c r="I4369" s="127" t="s">
        <v>1676</v>
      </c>
    </row>
    <row r="4370" spans="1:9" ht="30">
      <c r="A4370" s="127" t="s">
        <v>5157</v>
      </c>
      <c r="B4370" s="128">
        <v>166.51851851851853</v>
      </c>
      <c r="C4370" s="127" t="s">
        <v>5795</v>
      </c>
      <c r="D4370" s="127" t="s">
        <v>5779</v>
      </c>
      <c r="E4370" s="128">
        <v>35.174736878154086</v>
      </c>
      <c r="F4370" s="127" t="s">
        <v>1676</v>
      </c>
      <c r="G4370" s="127" t="s">
        <v>1677</v>
      </c>
      <c r="H4370" s="128">
        <v>5857.2450742289175</v>
      </c>
      <c r="I4370" s="127" t="s">
        <v>1676</v>
      </c>
    </row>
    <row r="4371" spans="1:9" ht="30">
      <c r="A4371" s="127" t="s">
        <v>5157</v>
      </c>
      <c r="B4371" s="128">
        <v>166.51851851851853</v>
      </c>
      <c r="C4371" s="127" t="s">
        <v>1675</v>
      </c>
      <c r="D4371" s="127" t="s">
        <v>5779</v>
      </c>
      <c r="E4371" s="128">
        <v>887.80254614220303</v>
      </c>
      <c r="F4371" s="127" t="s">
        <v>1676</v>
      </c>
      <c r="G4371" s="127" t="s">
        <v>1677</v>
      </c>
      <c r="H4371" s="128">
        <v>147835.56472056833</v>
      </c>
      <c r="I4371" s="127" t="s">
        <v>1676</v>
      </c>
    </row>
    <row r="4372" spans="1:9" ht="30">
      <c r="A4372" s="127" t="s">
        <v>5158</v>
      </c>
      <c r="B4372" s="128">
        <v>7.7530864197530871</v>
      </c>
      <c r="C4372" s="127" t="s">
        <v>5777</v>
      </c>
      <c r="D4372" s="127" t="s">
        <v>5779</v>
      </c>
      <c r="E4372" s="128">
        <v>5.1758888440090436</v>
      </c>
      <c r="F4372" s="127" t="s">
        <v>1676</v>
      </c>
      <c r="G4372" s="127" t="s">
        <v>1677</v>
      </c>
      <c r="H4372" s="128">
        <v>40.129113506638021</v>
      </c>
      <c r="I4372" s="127" t="s">
        <v>1676</v>
      </c>
    </row>
    <row r="4373" spans="1:9" ht="30">
      <c r="A4373" s="127" t="s">
        <v>5158</v>
      </c>
      <c r="B4373" s="128">
        <v>7.7530864197530871</v>
      </c>
      <c r="C4373" s="127" t="s">
        <v>5781</v>
      </c>
      <c r="D4373" s="127" t="s">
        <v>5779</v>
      </c>
      <c r="E4373" s="128">
        <v>209.82325375524826</v>
      </c>
      <c r="F4373" s="127" t="s">
        <v>1676</v>
      </c>
      <c r="G4373" s="127" t="s">
        <v>1677</v>
      </c>
      <c r="H4373" s="128">
        <v>1626.7778192382211</v>
      </c>
      <c r="I4373" s="127" t="s">
        <v>1676</v>
      </c>
    </row>
    <row r="4374" spans="1:9" ht="30">
      <c r="A4374" s="127" t="s">
        <v>5158</v>
      </c>
      <c r="B4374" s="128">
        <v>7.7530864197530871</v>
      </c>
      <c r="C4374" s="127" t="s">
        <v>5783</v>
      </c>
      <c r="D4374" s="127" t="s">
        <v>5779</v>
      </c>
      <c r="E4374" s="128">
        <v>110.99307431869822</v>
      </c>
      <c r="F4374" s="127" t="s">
        <v>1676</v>
      </c>
      <c r="G4374" s="127" t="s">
        <v>1677</v>
      </c>
      <c r="H4374" s="128">
        <v>860.53889718694427</v>
      </c>
      <c r="I4374" s="127" t="s">
        <v>1676</v>
      </c>
    </row>
    <row r="4375" spans="1:9" ht="30">
      <c r="A4375" s="127" t="s">
        <v>5158</v>
      </c>
      <c r="B4375" s="128">
        <v>7.7530864197530871</v>
      </c>
      <c r="C4375" s="127" t="s">
        <v>5785</v>
      </c>
      <c r="D4375" s="127" t="s">
        <v>5779</v>
      </c>
      <c r="E4375" s="128">
        <v>22.177307602632229</v>
      </c>
      <c r="F4375" s="127" t="s">
        <v>1676</v>
      </c>
      <c r="G4375" s="127" t="s">
        <v>1677</v>
      </c>
      <c r="H4375" s="128">
        <v>171.94258240065483</v>
      </c>
      <c r="I4375" s="127" t="s">
        <v>1676</v>
      </c>
    </row>
    <row r="4376" spans="1:9" ht="30">
      <c r="A4376" s="127" t="s">
        <v>5158</v>
      </c>
      <c r="B4376" s="128">
        <v>7.7530864197530871</v>
      </c>
      <c r="C4376" s="127" t="s">
        <v>5787</v>
      </c>
      <c r="D4376" s="127" t="s">
        <v>5779</v>
      </c>
      <c r="E4376" s="128">
        <v>5.6020340661573007</v>
      </c>
      <c r="F4376" s="127" t="s">
        <v>1676</v>
      </c>
      <c r="G4376" s="127" t="s">
        <v>1677</v>
      </c>
      <c r="H4376" s="128">
        <v>43.433054241318338</v>
      </c>
      <c r="I4376" s="127" t="s">
        <v>1676</v>
      </c>
    </row>
    <row r="4377" spans="1:9" ht="30">
      <c r="A4377" s="127" t="s">
        <v>5158</v>
      </c>
      <c r="B4377" s="128">
        <v>7.7530864197530871</v>
      </c>
      <c r="C4377" s="127" t="s">
        <v>5789</v>
      </c>
      <c r="D4377" s="127" t="s">
        <v>5779</v>
      </c>
      <c r="E4377" s="128">
        <v>0.41726719668683543</v>
      </c>
      <c r="F4377" s="127" t="s">
        <v>1676</v>
      </c>
      <c r="G4377" s="127" t="s">
        <v>1677</v>
      </c>
      <c r="H4377" s="128">
        <v>3.2351086360411441</v>
      </c>
      <c r="I4377" s="127" t="s">
        <v>1676</v>
      </c>
    </row>
    <row r="4378" spans="1:9" ht="30">
      <c r="A4378" s="127" t="s">
        <v>5158</v>
      </c>
      <c r="B4378" s="128">
        <v>7.7530864197530871</v>
      </c>
      <c r="C4378" s="127" t="s">
        <v>5791</v>
      </c>
      <c r="D4378" s="127" t="s">
        <v>5779</v>
      </c>
      <c r="E4378" s="128">
        <v>5.1048646403176674</v>
      </c>
      <c r="F4378" s="127" t="s">
        <v>1676</v>
      </c>
      <c r="G4378" s="127" t="s">
        <v>1677</v>
      </c>
      <c r="H4378" s="128">
        <v>39.578456717524638</v>
      </c>
      <c r="I4378" s="127" t="s">
        <v>1676</v>
      </c>
    </row>
    <row r="4379" spans="1:9" ht="30">
      <c r="A4379" s="127" t="s">
        <v>5158</v>
      </c>
      <c r="B4379" s="128">
        <v>7.7530864197530871</v>
      </c>
      <c r="C4379" s="127" t="s">
        <v>5793</v>
      </c>
      <c r="D4379" s="127" t="s">
        <v>5779</v>
      </c>
      <c r="E4379" s="128">
        <v>11.612457303540015</v>
      </c>
      <c r="F4379" s="127" t="s">
        <v>1676</v>
      </c>
      <c r="G4379" s="127" t="s">
        <v>1677</v>
      </c>
      <c r="H4379" s="128">
        <v>90.032385020038646</v>
      </c>
      <c r="I4379" s="127" t="s">
        <v>1676</v>
      </c>
    </row>
    <row r="4380" spans="1:9" ht="30">
      <c r="A4380" s="127" t="s">
        <v>5158</v>
      </c>
      <c r="B4380" s="128">
        <v>7.7530864197530871</v>
      </c>
      <c r="C4380" s="127" t="s">
        <v>5795</v>
      </c>
      <c r="D4380" s="127" t="s">
        <v>5779</v>
      </c>
      <c r="E4380" s="128">
        <v>35.174736878154086</v>
      </c>
      <c r="F4380" s="127" t="s">
        <v>1676</v>
      </c>
      <c r="G4380" s="127" t="s">
        <v>1677</v>
      </c>
      <c r="H4380" s="128">
        <v>272.71277480840456</v>
      </c>
      <c r="I4380" s="127" t="s">
        <v>1676</v>
      </c>
    </row>
    <row r="4381" spans="1:9" ht="30">
      <c r="A4381" s="127" t="s">
        <v>5158</v>
      </c>
      <c r="B4381" s="128">
        <v>7.7530864197530871</v>
      </c>
      <c r="C4381" s="127" t="s">
        <v>1675</v>
      </c>
      <c r="D4381" s="127" t="s">
        <v>5779</v>
      </c>
      <c r="E4381" s="128">
        <v>887.80254614220303</v>
      </c>
      <c r="F4381" s="127" t="s">
        <v>1676</v>
      </c>
      <c r="G4381" s="127" t="s">
        <v>1677</v>
      </c>
      <c r="H4381" s="128">
        <v>6883.2098639173282</v>
      </c>
      <c r="I4381" s="127" t="s">
        <v>1676</v>
      </c>
    </row>
    <row r="4382" spans="1:9" ht="30">
      <c r="A4382" s="127" t="s">
        <v>5159</v>
      </c>
      <c r="B4382" s="128">
        <v>7.7530864197530871</v>
      </c>
      <c r="C4382" s="127" t="s">
        <v>5777</v>
      </c>
      <c r="D4382" s="127" t="s">
        <v>5779</v>
      </c>
      <c r="E4382" s="128">
        <v>5.1758888440090436</v>
      </c>
      <c r="F4382" s="127" t="s">
        <v>1676</v>
      </c>
      <c r="G4382" s="127" t="s">
        <v>1677</v>
      </c>
      <c r="H4382" s="128">
        <v>40.129113506638021</v>
      </c>
      <c r="I4382" s="127" t="s">
        <v>1676</v>
      </c>
    </row>
    <row r="4383" spans="1:9" ht="30">
      <c r="A4383" s="127" t="s">
        <v>5159</v>
      </c>
      <c r="B4383" s="128">
        <v>7.7530864197530871</v>
      </c>
      <c r="C4383" s="127" t="s">
        <v>5781</v>
      </c>
      <c r="D4383" s="127" t="s">
        <v>5779</v>
      </c>
      <c r="E4383" s="128">
        <v>209.82325375524826</v>
      </c>
      <c r="F4383" s="127" t="s">
        <v>1676</v>
      </c>
      <c r="G4383" s="127" t="s">
        <v>1677</v>
      </c>
      <c r="H4383" s="128">
        <v>1626.7778192382211</v>
      </c>
      <c r="I4383" s="127" t="s">
        <v>1676</v>
      </c>
    </row>
    <row r="4384" spans="1:9" ht="30">
      <c r="A4384" s="127" t="s">
        <v>5159</v>
      </c>
      <c r="B4384" s="128">
        <v>7.7530864197530871</v>
      </c>
      <c r="C4384" s="127" t="s">
        <v>5783</v>
      </c>
      <c r="D4384" s="127" t="s">
        <v>5779</v>
      </c>
      <c r="E4384" s="128">
        <v>110.99307431869822</v>
      </c>
      <c r="F4384" s="127" t="s">
        <v>1676</v>
      </c>
      <c r="G4384" s="127" t="s">
        <v>1677</v>
      </c>
      <c r="H4384" s="128">
        <v>860.53889718694427</v>
      </c>
      <c r="I4384" s="127" t="s">
        <v>1676</v>
      </c>
    </row>
    <row r="4385" spans="1:9" ht="30">
      <c r="A4385" s="127" t="s">
        <v>5159</v>
      </c>
      <c r="B4385" s="128">
        <v>7.7530864197530871</v>
      </c>
      <c r="C4385" s="127" t="s">
        <v>5785</v>
      </c>
      <c r="D4385" s="127" t="s">
        <v>5779</v>
      </c>
      <c r="E4385" s="128">
        <v>22.177307602632229</v>
      </c>
      <c r="F4385" s="127" t="s">
        <v>1676</v>
      </c>
      <c r="G4385" s="127" t="s">
        <v>1677</v>
      </c>
      <c r="H4385" s="128">
        <v>171.94258240065483</v>
      </c>
      <c r="I4385" s="127" t="s">
        <v>1676</v>
      </c>
    </row>
    <row r="4386" spans="1:9" ht="30">
      <c r="A4386" s="127" t="s">
        <v>5159</v>
      </c>
      <c r="B4386" s="128">
        <v>7.7530864197530871</v>
      </c>
      <c r="C4386" s="127" t="s">
        <v>5787</v>
      </c>
      <c r="D4386" s="127" t="s">
        <v>5779</v>
      </c>
      <c r="E4386" s="128">
        <v>5.6020340661573007</v>
      </c>
      <c r="F4386" s="127" t="s">
        <v>1676</v>
      </c>
      <c r="G4386" s="127" t="s">
        <v>1677</v>
      </c>
      <c r="H4386" s="128">
        <v>43.433054241318338</v>
      </c>
      <c r="I4386" s="127" t="s">
        <v>1676</v>
      </c>
    </row>
    <row r="4387" spans="1:9" ht="30">
      <c r="A4387" s="127" t="s">
        <v>5159</v>
      </c>
      <c r="B4387" s="128">
        <v>7.7530864197530871</v>
      </c>
      <c r="C4387" s="127" t="s">
        <v>5789</v>
      </c>
      <c r="D4387" s="127" t="s">
        <v>5779</v>
      </c>
      <c r="E4387" s="128">
        <v>0.41726719668683543</v>
      </c>
      <c r="F4387" s="127" t="s">
        <v>1676</v>
      </c>
      <c r="G4387" s="127" t="s">
        <v>1677</v>
      </c>
      <c r="H4387" s="128">
        <v>3.2351086360411441</v>
      </c>
      <c r="I4387" s="127" t="s">
        <v>1676</v>
      </c>
    </row>
    <row r="4388" spans="1:9" ht="30">
      <c r="A4388" s="127" t="s">
        <v>5159</v>
      </c>
      <c r="B4388" s="128">
        <v>7.7530864197530871</v>
      </c>
      <c r="C4388" s="127" t="s">
        <v>5791</v>
      </c>
      <c r="D4388" s="127" t="s">
        <v>5779</v>
      </c>
      <c r="E4388" s="128">
        <v>5.1048646403176674</v>
      </c>
      <c r="F4388" s="127" t="s">
        <v>1676</v>
      </c>
      <c r="G4388" s="127" t="s">
        <v>1677</v>
      </c>
      <c r="H4388" s="128">
        <v>39.578456717524638</v>
      </c>
      <c r="I4388" s="127" t="s">
        <v>1676</v>
      </c>
    </row>
    <row r="4389" spans="1:9" ht="30">
      <c r="A4389" s="127" t="s">
        <v>5159</v>
      </c>
      <c r="B4389" s="128">
        <v>7.7530864197530871</v>
      </c>
      <c r="C4389" s="127" t="s">
        <v>5793</v>
      </c>
      <c r="D4389" s="127" t="s">
        <v>5779</v>
      </c>
      <c r="E4389" s="128">
        <v>11.612457303540015</v>
      </c>
      <c r="F4389" s="127" t="s">
        <v>1676</v>
      </c>
      <c r="G4389" s="127" t="s">
        <v>1677</v>
      </c>
      <c r="H4389" s="128">
        <v>90.032385020038646</v>
      </c>
      <c r="I4389" s="127" t="s">
        <v>1676</v>
      </c>
    </row>
    <row r="4390" spans="1:9" ht="30">
      <c r="A4390" s="127" t="s">
        <v>5159</v>
      </c>
      <c r="B4390" s="128">
        <v>7.7530864197530871</v>
      </c>
      <c r="C4390" s="127" t="s">
        <v>5795</v>
      </c>
      <c r="D4390" s="127" t="s">
        <v>5779</v>
      </c>
      <c r="E4390" s="128">
        <v>35.174736878154086</v>
      </c>
      <c r="F4390" s="127" t="s">
        <v>1676</v>
      </c>
      <c r="G4390" s="127" t="s">
        <v>1677</v>
      </c>
      <c r="H4390" s="128">
        <v>272.71277480840456</v>
      </c>
      <c r="I4390" s="127" t="s">
        <v>1676</v>
      </c>
    </row>
    <row r="4391" spans="1:9" ht="30">
      <c r="A4391" s="127" t="s">
        <v>5159</v>
      </c>
      <c r="B4391" s="128">
        <v>7.7530864197530871</v>
      </c>
      <c r="C4391" s="127" t="s">
        <v>1675</v>
      </c>
      <c r="D4391" s="127" t="s">
        <v>5779</v>
      </c>
      <c r="E4391" s="128">
        <v>887.80254614220303</v>
      </c>
      <c r="F4391" s="127" t="s">
        <v>1676</v>
      </c>
      <c r="G4391" s="127" t="s">
        <v>1677</v>
      </c>
      <c r="H4391" s="128">
        <v>6883.2098639173282</v>
      </c>
      <c r="I4391" s="127" t="s">
        <v>1676</v>
      </c>
    </row>
    <row r="4392" spans="1:9" ht="30">
      <c r="A4392" s="127" t="s">
        <v>5161</v>
      </c>
      <c r="B4392" s="128">
        <v>145.77463054187194</v>
      </c>
      <c r="C4392" s="127" t="s">
        <v>5777</v>
      </c>
      <c r="D4392" s="127" t="s">
        <v>5779</v>
      </c>
      <c r="E4392" s="128">
        <v>5.1758888440090436</v>
      </c>
      <c r="F4392" s="127" t="s">
        <v>1676</v>
      </c>
      <c r="G4392" s="127" t="s">
        <v>1677</v>
      </c>
      <c r="H4392" s="128">
        <v>754.51328396121494</v>
      </c>
      <c r="I4392" s="127" t="s">
        <v>1676</v>
      </c>
    </row>
    <row r="4393" spans="1:9" ht="30">
      <c r="A4393" s="127" t="s">
        <v>5161</v>
      </c>
      <c r="B4393" s="128">
        <v>145.77463054187194</v>
      </c>
      <c r="C4393" s="127" t="s">
        <v>5781</v>
      </c>
      <c r="D4393" s="127" t="s">
        <v>5779</v>
      </c>
      <c r="E4393" s="128">
        <v>209.82325375524826</v>
      </c>
      <c r="F4393" s="127" t="s">
        <v>1676</v>
      </c>
      <c r="G4393" s="127" t="s">
        <v>1677</v>
      </c>
      <c r="H4393" s="128">
        <v>30586.907295264758</v>
      </c>
      <c r="I4393" s="127" t="s">
        <v>1676</v>
      </c>
    </row>
    <row r="4394" spans="1:9" ht="30">
      <c r="A4394" s="127" t="s">
        <v>5161</v>
      </c>
      <c r="B4394" s="128">
        <v>145.77463054187194</v>
      </c>
      <c r="C4394" s="127" t="s">
        <v>5783</v>
      </c>
      <c r="D4394" s="127" t="s">
        <v>5779</v>
      </c>
      <c r="E4394" s="128">
        <v>110.99307431869822</v>
      </c>
      <c r="F4394" s="127" t="s">
        <v>1676</v>
      </c>
      <c r="G4394" s="127" t="s">
        <v>1677</v>
      </c>
      <c r="H4394" s="128">
        <v>16179.974401514768</v>
      </c>
      <c r="I4394" s="127" t="s">
        <v>1676</v>
      </c>
    </row>
    <row r="4395" spans="1:9" ht="30">
      <c r="A4395" s="127" t="s">
        <v>5161</v>
      </c>
      <c r="B4395" s="128">
        <v>145.77463054187194</v>
      </c>
      <c r="C4395" s="127" t="s">
        <v>5785</v>
      </c>
      <c r="D4395" s="127" t="s">
        <v>5779</v>
      </c>
      <c r="E4395" s="128">
        <v>22.177307602632229</v>
      </c>
      <c r="F4395" s="127" t="s">
        <v>1676</v>
      </c>
      <c r="G4395" s="127" t="s">
        <v>1677</v>
      </c>
      <c r="H4395" s="128">
        <v>3232.8888221871612</v>
      </c>
      <c r="I4395" s="127" t="s">
        <v>1676</v>
      </c>
    </row>
    <row r="4396" spans="1:9" ht="30">
      <c r="A4396" s="127" t="s">
        <v>5161</v>
      </c>
      <c r="B4396" s="128">
        <v>145.77463054187194</v>
      </c>
      <c r="C4396" s="127" t="s">
        <v>5787</v>
      </c>
      <c r="D4396" s="127" t="s">
        <v>5779</v>
      </c>
      <c r="E4396" s="128">
        <v>5.6020340661573007</v>
      </c>
      <c r="F4396" s="127" t="s">
        <v>1676</v>
      </c>
      <c r="G4396" s="127" t="s">
        <v>1677</v>
      </c>
      <c r="H4396" s="128">
        <v>816.6344462770611</v>
      </c>
      <c r="I4396" s="127" t="s">
        <v>1676</v>
      </c>
    </row>
    <row r="4397" spans="1:9" ht="30">
      <c r="A4397" s="127" t="s">
        <v>5161</v>
      </c>
      <c r="B4397" s="128">
        <v>145.77463054187194</v>
      </c>
      <c r="C4397" s="127" t="s">
        <v>5789</v>
      </c>
      <c r="D4397" s="127" t="s">
        <v>5779</v>
      </c>
      <c r="E4397" s="128">
        <v>0.41726719668683543</v>
      </c>
      <c r="F4397" s="127" t="s">
        <v>1676</v>
      </c>
      <c r="G4397" s="127" t="s">
        <v>1677</v>
      </c>
      <c r="H4397" s="128">
        <v>60.826971434266049</v>
      </c>
      <c r="I4397" s="127" t="s">
        <v>1676</v>
      </c>
    </row>
    <row r="4398" spans="1:9" ht="30">
      <c r="A4398" s="127" t="s">
        <v>5161</v>
      </c>
      <c r="B4398" s="128">
        <v>145.77463054187194</v>
      </c>
      <c r="C4398" s="127" t="s">
        <v>5791</v>
      </c>
      <c r="D4398" s="127" t="s">
        <v>5779</v>
      </c>
      <c r="E4398" s="128">
        <v>5.1048646403176674</v>
      </c>
      <c r="F4398" s="127" t="s">
        <v>1676</v>
      </c>
      <c r="G4398" s="127" t="s">
        <v>1677</v>
      </c>
      <c r="H4398" s="128">
        <v>744.15975690857397</v>
      </c>
      <c r="I4398" s="127" t="s">
        <v>1676</v>
      </c>
    </row>
    <row r="4399" spans="1:9" ht="30">
      <c r="A4399" s="127" t="s">
        <v>5161</v>
      </c>
      <c r="B4399" s="128">
        <v>145.77463054187194</v>
      </c>
      <c r="C4399" s="127" t="s">
        <v>5793</v>
      </c>
      <c r="D4399" s="127" t="s">
        <v>5779</v>
      </c>
      <c r="E4399" s="128">
        <v>11.612457303540015</v>
      </c>
      <c r="F4399" s="127" t="s">
        <v>1676</v>
      </c>
      <c r="G4399" s="127" t="s">
        <v>1677</v>
      </c>
      <c r="H4399" s="128">
        <v>1692.8016731068083</v>
      </c>
      <c r="I4399" s="127" t="s">
        <v>1676</v>
      </c>
    </row>
    <row r="4400" spans="1:9" ht="30">
      <c r="A4400" s="127" t="s">
        <v>5161</v>
      </c>
      <c r="B4400" s="128">
        <v>145.77463054187194</v>
      </c>
      <c r="C4400" s="127" t="s">
        <v>5795</v>
      </c>
      <c r="D4400" s="127" t="s">
        <v>5779</v>
      </c>
      <c r="E4400" s="128">
        <v>35.174736878154086</v>
      </c>
      <c r="F4400" s="127" t="s">
        <v>1676</v>
      </c>
      <c r="G4400" s="127" t="s">
        <v>1677</v>
      </c>
      <c r="H4400" s="128">
        <v>5127.5842728204698</v>
      </c>
      <c r="I4400" s="127" t="s">
        <v>1676</v>
      </c>
    </row>
    <row r="4401" spans="1:9" ht="30">
      <c r="A4401" s="127" t="s">
        <v>5161</v>
      </c>
      <c r="B4401" s="128">
        <v>145.77463054187194</v>
      </c>
      <c r="C4401" s="127" t="s">
        <v>1675</v>
      </c>
      <c r="D4401" s="127" t="s">
        <v>5779</v>
      </c>
      <c r="E4401" s="128">
        <v>887.80254614220303</v>
      </c>
      <c r="F4401" s="127" t="s">
        <v>1676</v>
      </c>
      <c r="G4401" s="127" t="s">
        <v>1677</v>
      </c>
      <c r="H4401" s="128">
        <v>129419.08815801286</v>
      </c>
      <c r="I4401" s="127" t="s">
        <v>1676</v>
      </c>
    </row>
    <row r="4402" spans="1:9" ht="30">
      <c r="A4402" s="127" t="s">
        <v>5163</v>
      </c>
      <c r="B4402" s="128">
        <v>211</v>
      </c>
      <c r="C4402" s="127" t="s">
        <v>5777</v>
      </c>
      <c r="D4402" s="127" t="s">
        <v>5779</v>
      </c>
      <c r="E4402" s="128">
        <v>5.1758888440090436</v>
      </c>
      <c r="F4402" s="127" t="s">
        <v>1676</v>
      </c>
      <c r="G4402" s="127" t="s">
        <v>1677</v>
      </c>
      <c r="H4402" s="128">
        <v>1092.1125460859082</v>
      </c>
      <c r="I4402" s="127" t="s">
        <v>1676</v>
      </c>
    </row>
    <row r="4403" spans="1:9" ht="30">
      <c r="A4403" s="127" t="s">
        <v>5163</v>
      </c>
      <c r="B4403" s="128">
        <v>211</v>
      </c>
      <c r="C4403" s="127" t="s">
        <v>5781</v>
      </c>
      <c r="D4403" s="127" t="s">
        <v>5779</v>
      </c>
      <c r="E4403" s="128">
        <v>209.82325375524826</v>
      </c>
      <c r="F4403" s="127" t="s">
        <v>1676</v>
      </c>
      <c r="G4403" s="127" t="s">
        <v>1677</v>
      </c>
      <c r="H4403" s="128">
        <v>44272.70654235738</v>
      </c>
      <c r="I4403" s="127" t="s">
        <v>1676</v>
      </c>
    </row>
    <row r="4404" spans="1:9" ht="30">
      <c r="A4404" s="127" t="s">
        <v>5163</v>
      </c>
      <c r="B4404" s="128">
        <v>211</v>
      </c>
      <c r="C4404" s="127" t="s">
        <v>5783</v>
      </c>
      <c r="D4404" s="127" t="s">
        <v>5779</v>
      </c>
      <c r="E4404" s="128">
        <v>110.99307431869822</v>
      </c>
      <c r="F4404" s="127" t="s">
        <v>1676</v>
      </c>
      <c r="G4404" s="127" t="s">
        <v>1677</v>
      </c>
      <c r="H4404" s="128">
        <v>23419.538681245325</v>
      </c>
      <c r="I4404" s="127" t="s">
        <v>1676</v>
      </c>
    </row>
    <row r="4405" spans="1:9" ht="30">
      <c r="A4405" s="127" t="s">
        <v>5163</v>
      </c>
      <c r="B4405" s="128">
        <v>211</v>
      </c>
      <c r="C4405" s="127" t="s">
        <v>5785</v>
      </c>
      <c r="D4405" s="127" t="s">
        <v>5779</v>
      </c>
      <c r="E4405" s="128">
        <v>22.177307602632229</v>
      </c>
      <c r="F4405" s="127" t="s">
        <v>1676</v>
      </c>
      <c r="G4405" s="127" t="s">
        <v>1677</v>
      </c>
      <c r="H4405" s="128">
        <v>4679.4119041554004</v>
      </c>
      <c r="I4405" s="127" t="s">
        <v>1676</v>
      </c>
    </row>
    <row r="4406" spans="1:9" ht="30">
      <c r="A4406" s="127" t="s">
        <v>5163</v>
      </c>
      <c r="B4406" s="128">
        <v>211</v>
      </c>
      <c r="C4406" s="127" t="s">
        <v>5787</v>
      </c>
      <c r="D4406" s="127" t="s">
        <v>5779</v>
      </c>
      <c r="E4406" s="128">
        <v>5.6020340661573007</v>
      </c>
      <c r="F4406" s="127" t="s">
        <v>1676</v>
      </c>
      <c r="G4406" s="127" t="s">
        <v>1677</v>
      </c>
      <c r="H4406" s="128">
        <v>1182.0291879591905</v>
      </c>
      <c r="I4406" s="127" t="s">
        <v>1676</v>
      </c>
    </row>
    <row r="4407" spans="1:9" ht="30">
      <c r="A4407" s="127" t="s">
        <v>5163</v>
      </c>
      <c r="B4407" s="128">
        <v>211</v>
      </c>
      <c r="C4407" s="127" t="s">
        <v>5789</v>
      </c>
      <c r="D4407" s="127" t="s">
        <v>5779</v>
      </c>
      <c r="E4407" s="128">
        <v>0.41726719668683543</v>
      </c>
      <c r="F4407" s="127" t="s">
        <v>1676</v>
      </c>
      <c r="G4407" s="127" t="s">
        <v>1677</v>
      </c>
      <c r="H4407" s="128">
        <v>88.043378500922273</v>
      </c>
      <c r="I4407" s="127" t="s">
        <v>1676</v>
      </c>
    </row>
    <row r="4408" spans="1:9" ht="30">
      <c r="A4408" s="127" t="s">
        <v>5163</v>
      </c>
      <c r="B4408" s="128">
        <v>211</v>
      </c>
      <c r="C4408" s="127" t="s">
        <v>5791</v>
      </c>
      <c r="D4408" s="127" t="s">
        <v>5779</v>
      </c>
      <c r="E4408" s="128">
        <v>5.1048646403176674</v>
      </c>
      <c r="F4408" s="127" t="s">
        <v>1676</v>
      </c>
      <c r="G4408" s="127" t="s">
        <v>1677</v>
      </c>
      <c r="H4408" s="128">
        <v>1077.1264391070279</v>
      </c>
      <c r="I4408" s="127" t="s">
        <v>1676</v>
      </c>
    </row>
    <row r="4409" spans="1:9" ht="30">
      <c r="A4409" s="127" t="s">
        <v>5163</v>
      </c>
      <c r="B4409" s="128">
        <v>211</v>
      </c>
      <c r="C4409" s="127" t="s">
        <v>5793</v>
      </c>
      <c r="D4409" s="127" t="s">
        <v>5779</v>
      </c>
      <c r="E4409" s="128">
        <v>11.612457303540015</v>
      </c>
      <c r="F4409" s="127" t="s">
        <v>1676</v>
      </c>
      <c r="G4409" s="127" t="s">
        <v>1677</v>
      </c>
      <c r="H4409" s="128">
        <v>2450.2284910469434</v>
      </c>
      <c r="I4409" s="127" t="s">
        <v>1676</v>
      </c>
    </row>
    <row r="4410" spans="1:9" ht="30">
      <c r="A4410" s="127" t="s">
        <v>5163</v>
      </c>
      <c r="B4410" s="128">
        <v>211</v>
      </c>
      <c r="C4410" s="127" t="s">
        <v>5795</v>
      </c>
      <c r="D4410" s="127" t="s">
        <v>5779</v>
      </c>
      <c r="E4410" s="128">
        <v>35.174736878154086</v>
      </c>
      <c r="F4410" s="127" t="s">
        <v>1676</v>
      </c>
      <c r="G4410" s="127" t="s">
        <v>1677</v>
      </c>
      <c r="H4410" s="128">
        <v>7421.8694812905123</v>
      </c>
      <c r="I4410" s="127" t="s">
        <v>1676</v>
      </c>
    </row>
    <row r="4411" spans="1:9" ht="30">
      <c r="A4411" s="127" t="s">
        <v>5163</v>
      </c>
      <c r="B4411" s="128">
        <v>211</v>
      </c>
      <c r="C4411" s="127" t="s">
        <v>1675</v>
      </c>
      <c r="D4411" s="127" t="s">
        <v>5779</v>
      </c>
      <c r="E4411" s="128">
        <v>887.80254614220303</v>
      </c>
      <c r="F4411" s="127" t="s">
        <v>1676</v>
      </c>
      <c r="G4411" s="127" t="s">
        <v>1677</v>
      </c>
      <c r="H4411" s="128">
        <v>187326.33723600485</v>
      </c>
      <c r="I4411" s="127" t="s">
        <v>1676</v>
      </c>
    </row>
    <row r="4412" spans="1:9" ht="30">
      <c r="A4412" s="127" t="s">
        <v>5164</v>
      </c>
      <c r="B4412" s="128">
        <v>84.137488683031947</v>
      </c>
      <c r="C4412" s="127" t="s">
        <v>5777</v>
      </c>
      <c r="D4412" s="127" t="s">
        <v>5779</v>
      </c>
      <c r="E4412" s="128">
        <v>5.1758888440090436</v>
      </c>
      <c r="F4412" s="127" t="s">
        <v>1676</v>
      </c>
      <c r="G4412" s="127" t="s">
        <v>1677</v>
      </c>
      <c r="H4412" s="128">
        <v>435.48628903744219</v>
      </c>
      <c r="I4412" s="127" t="s">
        <v>1676</v>
      </c>
    </row>
    <row r="4413" spans="1:9" ht="30">
      <c r="A4413" s="127" t="s">
        <v>5164</v>
      </c>
      <c r="B4413" s="128">
        <v>84.137488683031947</v>
      </c>
      <c r="C4413" s="127" t="s">
        <v>5781</v>
      </c>
      <c r="D4413" s="127" t="s">
        <v>5779</v>
      </c>
      <c r="E4413" s="128">
        <v>209.82325375524826</v>
      </c>
      <c r="F4413" s="127" t="s">
        <v>1676</v>
      </c>
      <c r="G4413" s="127" t="s">
        <v>1677</v>
      </c>
      <c r="H4413" s="128">
        <v>17654.001638269139</v>
      </c>
      <c r="I4413" s="127" t="s">
        <v>1676</v>
      </c>
    </row>
    <row r="4414" spans="1:9" ht="30">
      <c r="A4414" s="127" t="s">
        <v>5164</v>
      </c>
      <c r="B4414" s="128">
        <v>84.137488683031947</v>
      </c>
      <c r="C4414" s="127" t="s">
        <v>5783</v>
      </c>
      <c r="D4414" s="127" t="s">
        <v>5779</v>
      </c>
      <c r="E4414" s="128">
        <v>110.99307431869822</v>
      </c>
      <c r="F4414" s="127" t="s">
        <v>1676</v>
      </c>
      <c r="G4414" s="127" t="s">
        <v>1677</v>
      </c>
      <c r="H4414" s="128">
        <v>9338.6785343843949</v>
      </c>
      <c r="I4414" s="127" t="s">
        <v>1676</v>
      </c>
    </row>
    <row r="4415" spans="1:9" ht="30">
      <c r="A4415" s="127" t="s">
        <v>5164</v>
      </c>
      <c r="B4415" s="128">
        <v>84.137488683031947</v>
      </c>
      <c r="C4415" s="127" t="s">
        <v>5785</v>
      </c>
      <c r="D4415" s="127" t="s">
        <v>5779</v>
      </c>
      <c r="E4415" s="128">
        <v>22.177307602632229</v>
      </c>
      <c r="F4415" s="127" t="s">
        <v>1676</v>
      </c>
      <c r="G4415" s="127" t="s">
        <v>1677</v>
      </c>
      <c r="H4415" s="128">
        <v>1865.9429674365877</v>
      </c>
      <c r="I4415" s="127" t="s">
        <v>1676</v>
      </c>
    </row>
    <row r="4416" spans="1:9" ht="30">
      <c r="A4416" s="127" t="s">
        <v>5164</v>
      </c>
      <c r="B4416" s="128">
        <v>84.137488683031947</v>
      </c>
      <c r="C4416" s="127" t="s">
        <v>5787</v>
      </c>
      <c r="D4416" s="127" t="s">
        <v>5779</v>
      </c>
      <c r="E4416" s="128">
        <v>5.6020340661573007</v>
      </c>
      <c r="F4416" s="127" t="s">
        <v>1676</v>
      </c>
      <c r="G4416" s="127" t="s">
        <v>1677</v>
      </c>
      <c r="H4416" s="128">
        <v>471.34107784326932</v>
      </c>
      <c r="I4416" s="127" t="s">
        <v>1676</v>
      </c>
    </row>
    <row r="4417" spans="1:9" ht="30">
      <c r="A4417" s="127" t="s">
        <v>5164</v>
      </c>
      <c r="B4417" s="128">
        <v>84.137488683031947</v>
      </c>
      <c r="C4417" s="127" t="s">
        <v>5789</v>
      </c>
      <c r="D4417" s="127" t="s">
        <v>5779</v>
      </c>
      <c r="E4417" s="128">
        <v>0.41726719668683543</v>
      </c>
      <c r="F4417" s="127" t="s">
        <v>1676</v>
      </c>
      <c r="G4417" s="127" t="s">
        <v>1677</v>
      </c>
      <c r="H4417" s="128">
        <v>35.107814039039084</v>
      </c>
      <c r="I4417" s="127" t="s">
        <v>1676</v>
      </c>
    </row>
    <row r="4418" spans="1:9" ht="30">
      <c r="A4418" s="127" t="s">
        <v>5164</v>
      </c>
      <c r="B4418" s="128">
        <v>84.137488683031947</v>
      </c>
      <c r="C4418" s="127" t="s">
        <v>5791</v>
      </c>
      <c r="D4418" s="127" t="s">
        <v>5779</v>
      </c>
      <c r="E4418" s="128">
        <v>5.1048646403176674</v>
      </c>
      <c r="F4418" s="127" t="s">
        <v>1676</v>
      </c>
      <c r="G4418" s="127" t="s">
        <v>1677</v>
      </c>
      <c r="H4418" s="128">
        <v>429.51049090313768</v>
      </c>
      <c r="I4418" s="127" t="s">
        <v>1676</v>
      </c>
    </row>
    <row r="4419" spans="1:9" ht="30">
      <c r="A4419" s="127" t="s">
        <v>5164</v>
      </c>
      <c r="B4419" s="128">
        <v>84.137488683031947</v>
      </c>
      <c r="C4419" s="127" t="s">
        <v>5793</v>
      </c>
      <c r="D4419" s="127" t="s">
        <v>5779</v>
      </c>
      <c r="E4419" s="128">
        <v>11.612457303540015</v>
      </c>
      <c r="F4419" s="127" t="s">
        <v>1676</v>
      </c>
      <c r="G4419" s="127" t="s">
        <v>1677</v>
      </c>
      <c r="H4419" s="128">
        <v>977.04299495878968</v>
      </c>
      <c r="I4419" s="127" t="s">
        <v>1676</v>
      </c>
    </row>
    <row r="4420" spans="1:9" ht="30">
      <c r="A4420" s="127" t="s">
        <v>5164</v>
      </c>
      <c r="B4420" s="128">
        <v>84.137488683031947</v>
      </c>
      <c r="C4420" s="127" t="s">
        <v>5795</v>
      </c>
      <c r="D4420" s="127" t="s">
        <v>5779</v>
      </c>
      <c r="E4420" s="128">
        <v>35.174736878154086</v>
      </c>
      <c r="F4420" s="127" t="s">
        <v>1676</v>
      </c>
      <c r="G4420" s="127" t="s">
        <v>1677</v>
      </c>
      <c r="H4420" s="128">
        <v>2959.5140260143157</v>
      </c>
      <c r="I4420" s="127" t="s">
        <v>1676</v>
      </c>
    </row>
    <row r="4421" spans="1:9" ht="30">
      <c r="A4421" s="127" t="s">
        <v>5164</v>
      </c>
      <c r="B4421" s="128">
        <v>84.137488683031947</v>
      </c>
      <c r="C4421" s="127" t="s">
        <v>1675</v>
      </c>
      <c r="D4421" s="127" t="s">
        <v>5779</v>
      </c>
      <c r="E4421" s="128">
        <v>887.80254614220303</v>
      </c>
      <c r="F4421" s="127" t="s">
        <v>1676</v>
      </c>
      <c r="G4421" s="127" t="s">
        <v>1677</v>
      </c>
      <c r="H4421" s="128">
        <v>74697.476678806561</v>
      </c>
      <c r="I4421" s="127" t="s">
        <v>1676</v>
      </c>
    </row>
    <row r="4422" spans="1:9" ht="30">
      <c r="A4422" s="127" t="s">
        <v>5166</v>
      </c>
      <c r="B4422" s="128">
        <v>3.8103448275862069</v>
      </c>
      <c r="C4422" s="127" t="s">
        <v>5777</v>
      </c>
      <c r="D4422" s="127" t="s">
        <v>5779</v>
      </c>
      <c r="E4422" s="128">
        <v>5.1758888440090436</v>
      </c>
      <c r="F4422" s="127" t="s">
        <v>1676</v>
      </c>
      <c r="G4422" s="127" t="s">
        <v>1677</v>
      </c>
      <c r="H4422" s="128">
        <v>19.72192128493101</v>
      </c>
      <c r="I4422" s="127" t="s">
        <v>1676</v>
      </c>
    </row>
    <row r="4423" spans="1:9" ht="30">
      <c r="A4423" s="127" t="s">
        <v>5166</v>
      </c>
      <c r="B4423" s="128">
        <v>3.8103448275862069</v>
      </c>
      <c r="C4423" s="127" t="s">
        <v>5781</v>
      </c>
      <c r="D4423" s="127" t="s">
        <v>5779</v>
      </c>
      <c r="E4423" s="128">
        <v>209.82325375524826</v>
      </c>
      <c r="F4423" s="127" t="s">
        <v>1676</v>
      </c>
      <c r="G4423" s="127" t="s">
        <v>1677</v>
      </c>
      <c r="H4423" s="128">
        <v>799.49894965361841</v>
      </c>
      <c r="I4423" s="127" t="s">
        <v>1676</v>
      </c>
    </row>
    <row r="4424" spans="1:9" ht="30">
      <c r="A4424" s="127" t="s">
        <v>5166</v>
      </c>
      <c r="B4424" s="128">
        <v>3.8103448275862069</v>
      </c>
      <c r="C4424" s="127" t="s">
        <v>5783</v>
      </c>
      <c r="D4424" s="127" t="s">
        <v>5779</v>
      </c>
      <c r="E4424" s="128">
        <v>110.99307431869822</v>
      </c>
      <c r="F4424" s="127" t="s">
        <v>1676</v>
      </c>
      <c r="G4424" s="127" t="s">
        <v>1677</v>
      </c>
      <c r="H4424" s="128">
        <v>422.92188662814323</v>
      </c>
      <c r="I4424" s="127" t="s">
        <v>1676</v>
      </c>
    </row>
    <row r="4425" spans="1:9" ht="30">
      <c r="A4425" s="127" t="s">
        <v>5166</v>
      </c>
      <c r="B4425" s="128">
        <v>3.8103448275862069</v>
      </c>
      <c r="C4425" s="127" t="s">
        <v>5785</v>
      </c>
      <c r="D4425" s="127" t="s">
        <v>5779</v>
      </c>
      <c r="E4425" s="128">
        <v>22.177307602632229</v>
      </c>
      <c r="F4425" s="127" t="s">
        <v>1676</v>
      </c>
      <c r="G4425" s="127" t="s">
        <v>1677</v>
      </c>
      <c r="H4425" s="128">
        <v>84.503189313477975</v>
      </c>
      <c r="I4425" s="127" t="s">
        <v>1676</v>
      </c>
    </row>
    <row r="4426" spans="1:9" ht="30">
      <c r="A4426" s="127" t="s">
        <v>5166</v>
      </c>
      <c r="B4426" s="128">
        <v>3.8103448275862069</v>
      </c>
      <c r="C4426" s="127" t="s">
        <v>5787</v>
      </c>
      <c r="D4426" s="127" t="s">
        <v>5779</v>
      </c>
      <c r="E4426" s="128">
        <v>5.6020340661573007</v>
      </c>
      <c r="F4426" s="127" t="s">
        <v>1676</v>
      </c>
      <c r="G4426" s="127" t="s">
        <v>1677</v>
      </c>
      <c r="H4426" s="128">
        <v>21.345681527944198</v>
      </c>
      <c r="I4426" s="127" t="s">
        <v>1676</v>
      </c>
    </row>
    <row r="4427" spans="1:9" ht="30">
      <c r="A4427" s="127" t="s">
        <v>5166</v>
      </c>
      <c r="B4427" s="128">
        <v>3.8103448275862069</v>
      </c>
      <c r="C4427" s="127" t="s">
        <v>5789</v>
      </c>
      <c r="D4427" s="127" t="s">
        <v>5779</v>
      </c>
      <c r="E4427" s="128">
        <v>0.41726719668683543</v>
      </c>
      <c r="F4427" s="127" t="s">
        <v>1676</v>
      </c>
      <c r="G4427" s="127" t="s">
        <v>1677</v>
      </c>
      <c r="H4427" s="128">
        <v>1.5899319046170799</v>
      </c>
      <c r="I4427" s="127" t="s">
        <v>1676</v>
      </c>
    </row>
    <row r="4428" spans="1:9" ht="30">
      <c r="A4428" s="127" t="s">
        <v>5166</v>
      </c>
      <c r="B4428" s="128">
        <v>3.8103448275862069</v>
      </c>
      <c r="C4428" s="127" t="s">
        <v>5791</v>
      </c>
      <c r="D4428" s="127" t="s">
        <v>5779</v>
      </c>
      <c r="E4428" s="128">
        <v>5.1048646403176674</v>
      </c>
      <c r="F4428" s="127" t="s">
        <v>1676</v>
      </c>
      <c r="G4428" s="127" t="s">
        <v>1677</v>
      </c>
      <c r="H4428" s="128">
        <v>19.451294577762145</v>
      </c>
      <c r="I4428" s="127" t="s">
        <v>1676</v>
      </c>
    </row>
    <row r="4429" spans="1:9" ht="30">
      <c r="A4429" s="127" t="s">
        <v>5166</v>
      </c>
      <c r="B4429" s="128">
        <v>3.8103448275862069</v>
      </c>
      <c r="C4429" s="127" t="s">
        <v>5793</v>
      </c>
      <c r="D4429" s="127" t="s">
        <v>5779</v>
      </c>
      <c r="E4429" s="128">
        <v>11.612457303540015</v>
      </c>
      <c r="F4429" s="127" t="s">
        <v>1676</v>
      </c>
      <c r="G4429" s="127" t="s">
        <v>1677</v>
      </c>
      <c r="H4429" s="128">
        <v>44.247466622109371</v>
      </c>
      <c r="I4429" s="127" t="s">
        <v>1676</v>
      </c>
    </row>
    <row r="4430" spans="1:9" ht="30">
      <c r="A4430" s="127" t="s">
        <v>5166</v>
      </c>
      <c r="B4430" s="128">
        <v>3.8103448275862069</v>
      </c>
      <c r="C4430" s="127" t="s">
        <v>5795</v>
      </c>
      <c r="D4430" s="127" t="s">
        <v>5779</v>
      </c>
      <c r="E4430" s="128">
        <v>35.174736878154086</v>
      </c>
      <c r="F4430" s="127" t="s">
        <v>1676</v>
      </c>
      <c r="G4430" s="127" t="s">
        <v>1677</v>
      </c>
      <c r="H4430" s="128">
        <v>134.02787672538022</v>
      </c>
      <c r="I4430" s="127" t="s">
        <v>1676</v>
      </c>
    </row>
    <row r="4431" spans="1:9" ht="30">
      <c r="A4431" s="127" t="s">
        <v>5166</v>
      </c>
      <c r="B4431" s="128">
        <v>3.8103448275862069</v>
      </c>
      <c r="C4431" s="127" t="s">
        <v>1675</v>
      </c>
      <c r="D4431" s="127" t="s">
        <v>5779</v>
      </c>
      <c r="E4431" s="128">
        <v>887.80254614220303</v>
      </c>
      <c r="F4431" s="127" t="s">
        <v>1676</v>
      </c>
      <c r="G4431" s="127" t="s">
        <v>1677</v>
      </c>
      <c r="H4431" s="128">
        <v>3382.8338396108079</v>
      </c>
      <c r="I4431" s="127" t="s">
        <v>1676</v>
      </c>
    </row>
    <row r="4432" spans="1:9" ht="30">
      <c r="A4432" s="127" t="s">
        <v>5169</v>
      </c>
      <c r="B4432" s="128">
        <v>45.576354679802961</v>
      </c>
      <c r="C4432" s="127" t="s">
        <v>5777</v>
      </c>
      <c r="D4432" s="127" t="s">
        <v>5779</v>
      </c>
      <c r="E4432" s="128">
        <v>5.1758888440090436</v>
      </c>
      <c r="F4432" s="127" t="s">
        <v>1676</v>
      </c>
      <c r="G4432" s="127" t="s">
        <v>1677</v>
      </c>
      <c r="H4432" s="128">
        <v>235.89814573779151</v>
      </c>
      <c r="I4432" s="127" t="s">
        <v>1676</v>
      </c>
    </row>
    <row r="4433" spans="1:9" ht="30">
      <c r="A4433" s="127" t="s">
        <v>5169</v>
      </c>
      <c r="B4433" s="128">
        <v>45.576354679802961</v>
      </c>
      <c r="C4433" s="127" t="s">
        <v>5781</v>
      </c>
      <c r="D4433" s="127" t="s">
        <v>5779</v>
      </c>
      <c r="E4433" s="128">
        <v>209.82325375524826</v>
      </c>
      <c r="F4433" s="127" t="s">
        <v>1676</v>
      </c>
      <c r="G4433" s="127" t="s">
        <v>1677</v>
      </c>
      <c r="H4433" s="128">
        <v>9562.9790332194934</v>
      </c>
      <c r="I4433" s="127" t="s">
        <v>1676</v>
      </c>
    </row>
    <row r="4434" spans="1:9" ht="30">
      <c r="A4434" s="127" t="s">
        <v>5169</v>
      </c>
      <c r="B4434" s="128">
        <v>45.576354679802961</v>
      </c>
      <c r="C4434" s="127" t="s">
        <v>5783</v>
      </c>
      <c r="D4434" s="127" t="s">
        <v>5779</v>
      </c>
      <c r="E4434" s="128">
        <v>110.99307431869822</v>
      </c>
      <c r="F4434" s="127" t="s">
        <v>1676</v>
      </c>
      <c r="G4434" s="127" t="s">
        <v>1677</v>
      </c>
      <c r="H4434" s="128">
        <v>5058.6597221507191</v>
      </c>
      <c r="I4434" s="127" t="s">
        <v>1676</v>
      </c>
    </row>
    <row r="4435" spans="1:9" ht="30">
      <c r="A4435" s="127" t="s">
        <v>5169</v>
      </c>
      <c r="B4435" s="128">
        <v>45.576354679802961</v>
      </c>
      <c r="C4435" s="127" t="s">
        <v>5785</v>
      </c>
      <c r="D4435" s="127" t="s">
        <v>5779</v>
      </c>
      <c r="E4435" s="128">
        <v>22.177307602632229</v>
      </c>
      <c r="F4435" s="127" t="s">
        <v>1676</v>
      </c>
      <c r="G4435" s="127" t="s">
        <v>1677</v>
      </c>
      <c r="H4435" s="128">
        <v>1010.7608371406571</v>
      </c>
      <c r="I4435" s="127" t="s">
        <v>1676</v>
      </c>
    </row>
    <row r="4436" spans="1:9" ht="30">
      <c r="A4436" s="127" t="s">
        <v>5169</v>
      </c>
      <c r="B4436" s="128">
        <v>45.576354679802961</v>
      </c>
      <c r="C4436" s="127" t="s">
        <v>5787</v>
      </c>
      <c r="D4436" s="127" t="s">
        <v>5779</v>
      </c>
      <c r="E4436" s="128">
        <v>5.6020340661573007</v>
      </c>
      <c r="F4436" s="127" t="s">
        <v>1676</v>
      </c>
      <c r="G4436" s="127" t="s">
        <v>1677</v>
      </c>
      <c r="H4436" s="128">
        <v>255.32029152752389</v>
      </c>
      <c r="I4436" s="127" t="s">
        <v>1676</v>
      </c>
    </row>
    <row r="4437" spans="1:9" ht="30">
      <c r="A4437" s="127" t="s">
        <v>5169</v>
      </c>
      <c r="B4437" s="128">
        <v>45.576354679802961</v>
      </c>
      <c r="C4437" s="127" t="s">
        <v>5789</v>
      </c>
      <c r="D4437" s="127" t="s">
        <v>5779</v>
      </c>
      <c r="E4437" s="128">
        <v>0.41726719668683543</v>
      </c>
      <c r="F4437" s="127" t="s">
        <v>1676</v>
      </c>
      <c r="G4437" s="127" t="s">
        <v>1677</v>
      </c>
      <c r="H4437" s="128">
        <v>19.017517752446313</v>
      </c>
      <c r="I4437" s="127" t="s">
        <v>1676</v>
      </c>
    </row>
    <row r="4438" spans="1:9" ht="30">
      <c r="A4438" s="127" t="s">
        <v>5169</v>
      </c>
      <c r="B4438" s="128">
        <v>45.576354679802961</v>
      </c>
      <c r="C4438" s="127" t="s">
        <v>5791</v>
      </c>
      <c r="D4438" s="127" t="s">
        <v>5779</v>
      </c>
      <c r="E4438" s="128">
        <v>5.1048646403176674</v>
      </c>
      <c r="F4438" s="127" t="s">
        <v>1676</v>
      </c>
      <c r="G4438" s="127" t="s">
        <v>1677</v>
      </c>
      <c r="H4438" s="128">
        <v>232.66112143950278</v>
      </c>
      <c r="I4438" s="127" t="s">
        <v>1676</v>
      </c>
    </row>
    <row r="4439" spans="1:9" ht="30">
      <c r="A4439" s="127" t="s">
        <v>5169</v>
      </c>
      <c r="B4439" s="128">
        <v>45.576354679802961</v>
      </c>
      <c r="C4439" s="127" t="s">
        <v>5793</v>
      </c>
      <c r="D4439" s="127" t="s">
        <v>5779</v>
      </c>
      <c r="E4439" s="128">
        <v>11.612457303540015</v>
      </c>
      <c r="F4439" s="127" t="s">
        <v>1676</v>
      </c>
      <c r="G4439" s="127" t="s">
        <v>1677</v>
      </c>
      <c r="H4439" s="128">
        <v>529.25347277020808</v>
      </c>
      <c r="I4439" s="127" t="s">
        <v>1676</v>
      </c>
    </row>
    <row r="4440" spans="1:9" ht="30">
      <c r="A4440" s="127" t="s">
        <v>5169</v>
      </c>
      <c r="B4440" s="128">
        <v>45.576354679802961</v>
      </c>
      <c r="C4440" s="127" t="s">
        <v>5795</v>
      </c>
      <c r="D4440" s="127" t="s">
        <v>5779</v>
      </c>
      <c r="E4440" s="128">
        <v>35.174736878154086</v>
      </c>
      <c r="F4440" s="127" t="s">
        <v>1676</v>
      </c>
      <c r="G4440" s="127" t="s">
        <v>1677</v>
      </c>
      <c r="H4440" s="128">
        <v>1603.1362837274958</v>
      </c>
      <c r="I4440" s="127" t="s">
        <v>1676</v>
      </c>
    </row>
    <row r="4441" spans="1:9" ht="30">
      <c r="A4441" s="127" t="s">
        <v>5169</v>
      </c>
      <c r="B4441" s="128">
        <v>45.576354679802961</v>
      </c>
      <c r="C4441" s="127" t="s">
        <v>1675</v>
      </c>
      <c r="D4441" s="127" t="s">
        <v>5779</v>
      </c>
      <c r="E4441" s="128">
        <v>887.80254614220303</v>
      </c>
      <c r="F4441" s="127" t="s">
        <v>1676</v>
      </c>
      <c r="G4441" s="127" t="s">
        <v>1677</v>
      </c>
      <c r="H4441" s="128">
        <v>40462.803728609179</v>
      </c>
      <c r="I4441" s="127" t="s">
        <v>1676</v>
      </c>
    </row>
    <row r="4442" spans="1:9" ht="30">
      <c r="A4442" s="127" t="s">
        <v>5173</v>
      </c>
      <c r="B4442" s="128">
        <v>26.647783251231527</v>
      </c>
      <c r="C4442" s="127" t="s">
        <v>5777</v>
      </c>
      <c r="D4442" s="127" t="s">
        <v>5779</v>
      </c>
      <c r="E4442" s="128">
        <v>5.1758888440090436</v>
      </c>
      <c r="F4442" s="127" t="s">
        <v>1676</v>
      </c>
      <c r="G4442" s="127" t="s">
        <v>1677</v>
      </c>
      <c r="H4442" s="128">
        <v>137.92596404762031</v>
      </c>
      <c r="I4442" s="127" t="s">
        <v>1676</v>
      </c>
    </row>
    <row r="4443" spans="1:9" ht="30">
      <c r="A4443" s="127" t="s">
        <v>5173</v>
      </c>
      <c r="B4443" s="128">
        <v>26.647783251231527</v>
      </c>
      <c r="C4443" s="127" t="s">
        <v>5781</v>
      </c>
      <c r="D4443" s="127" t="s">
        <v>5779</v>
      </c>
      <c r="E4443" s="128">
        <v>209.82325375524826</v>
      </c>
      <c r="F4443" s="127" t="s">
        <v>1676</v>
      </c>
      <c r="G4443" s="127" t="s">
        <v>1677</v>
      </c>
      <c r="H4443" s="128">
        <v>5591.3245871380068</v>
      </c>
      <c r="I4443" s="127" t="s">
        <v>1676</v>
      </c>
    </row>
    <row r="4444" spans="1:9" ht="30">
      <c r="A4444" s="127" t="s">
        <v>5173</v>
      </c>
      <c r="B4444" s="128">
        <v>26.647783251231527</v>
      </c>
      <c r="C4444" s="127" t="s">
        <v>5783</v>
      </c>
      <c r="D4444" s="127" t="s">
        <v>5779</v>
      </c>
      <c r="E4444" s="128">
        <v>110.99307431869822</v>
      </c>
      <c r="F4444" s="127" t="s">
        <v>1676</v>
      </c>
      <c r="G4444" s="127" t="s">
        <v>1677</v>
      </c>
      <c r="H4444" s="128">
        <v>2957.7193868325026</v>
      </c>
      <c r="I4444" s="127" t="s">
        <v>1676</v>
      </c>
    </row>
    <row r="4445" spans="1:9" ht="30">
      <c r="A4445" s="127" t="s">
        <v>5173</v>
      </c>
      <c r="B4445" s="128">
        <v>26.647783251231527</v>
      </c>
      <c r="C4445" s="127" t="s">
        <v>5785</v>
      </c>
      <c r="D4445" s="127" t="s">
        <v>5779</v>
      </c>
      <c r="E4445" s="128">
        <v>22.177307602632229</v>
      </c>
      <c r="F4445" s="127" t="s">
        <v>1676</v>
      </c>
      <c r="G4445" s="127" t="s">
        <v>1677</v>
      </c>
      <c r="H4445" s="128">
        <v>590.97608609083272</v>
      </c>
      <c r="I4445" s="127" t="s">
        <v>1676</v>
      </c>
    </row>
    <row r="4446" spans="1:9" ht="30">
      <c r="A4446" s="127" t="s">
        <v>5173</v>
      </c>
      <c r="B4446" s="128">
        <v>26.647783251231527</v>
      </c>
      <c r="C4446" s="127" t="s">
        <v>5787</v>
      </c>
      <c r="D4446" s="127" t="s">
        <v>5779</v>
      </c>
      <c r="E4446" s="128">
        <v>5.6020340661573007</v>
      </c>
      <c r="F4446" s="127" t="s">
        <v>1676</v>
      </c>
      <c r="G4446" s="127" t="s">
        <v>1677</v>
      </c>
      <c r="H4446" s="128">
        <v>149.28178956097497</v>
      </c>
      <c r="I4446" s="127" t="s">
        <v>1676</v>
      </c>
    </row>
    <row r="4447" spans="1:9" ht="30">
      <c r="A4447" s="127" t="s">
        <v>5173</v>
      </c>
      <c r="B4447" s="128">
        <v>26.647783251231527</v>
      </c>
      <c r="C4447" s="127" t="s">
        <v>5789</v>
      </c>
      <c r="D4447" s="127" t="s">
        <v>5779</v>
      </c>
      <c r="E4447" s="128">
        <v>0.41726719668683543</v>
      </c>
      <c r="F4447" s="127" t="s">
        <v>1676</v>
      </c>
      <c r="G4447" s="127" t="s">
        <v>1677</v>
      </c>
      <c r="H4447" s="128">
        <v>11.119245815159784</v>
      </c>
      <c r="I4447" s="127" t="s">
        <v>1676</v>
      </c>
    </row>
    <row r="4448" spans="1:9" ht="30">
      <c r="A4448" s="127" t="s">
        <v>5173</v>
      </c>
      <c r="B4448" s="128">
        <v>26.647783251231527</v>
      </c>
      <c r="C4448" s="127" t="s">
        <v>5791</v>
      </c>
      <c r="D4448" s="127" t="s">
        <v>5779</v>
      </c>
      <c r="E4448" s="128">
        <v>5.1048646403176674</v>
      </c>
      <c r="F4448" s="127" t="s">
        <v>1676</v>
      </c>
      <c r="G4448" s="127" t="s">
        <v>1677</v>
      </c>
      <c r="H4448" s="128">
        <v>136.03332646206118</v>
      </c>
      <c r="I4448" s="127" t="s">
        <v>1676</v>
      </c>
    </row>
    <row r="4449" spans="1:9" ht="30">
      <c r="A4449" s="127" t="s">
        <v>5173</v>
      </c>
      <c r="B4449" s="128">
        <v>26.647783251231527</v>
      </c>
      <c r="C4449" s="127" t="s">
        <v>5793</v>
      </c>
      <c r="D4449" s="127" t="s">
        <v>5779</v>
      </c>
      <c r="E4449" s="128">
        <v>11.612457303540015</v>
      </c>
      <c r="F4449" s="127" t="s">
        <v>1676</v>
      </c>
      <c r="G4449" s="127" t="s">
        <v>1677</v>
      </c>
      <c r="H4449" s="128">
        <v>309.44624523891486</v>
      </c>
      <c r="I4449" s="127" t="s">
        <v>1676</v>
      </c>
    </row>
    <row r="4450" spans="1:9" ht="30">
      <c r="A4450" s="127" t="s">
        <v>5173</v>
      </c>
      <c r="B4450" s="128">
        <v>26.647783251231527</v>
      </c>
      <c r="C4450" s="127" t="s">
        <v>5795</v>
      </c>
      <c r="D4450" s="127" t="s">
        <v>5779</v>
      </c>
      <c r="E4450" s="128">
        <v>35.174736878154086</v>
      </c>
      <c r="F4450" s="127" t="s">
        <v>1676</v>
      </c>
      <c r="G4450" s="127" t="s">
        <v>1677</v>
      </c>
      <c r="H4450" s="128">
        <v>937.32876424815038</v>
      </c>
      <c r="I4450" s="127" t="s">
        <v>1676</v>
      </c>
    </row>
    <row r="4451" spans="1:9" ht="30">
      <c r="A4451" s="127" t="s">
        <v>5173</v>
      </c>
      <c r="B4451" s="128">
        <v>26.647783251231527</v>
      </c>
      <c r="C4451" s="127" t="s">
        <v>1675</v>
      </c>
      <c r="D4451" s="127" t="s">
        <v>5779</v>
      </c>
      <c r="E4451" s="128">
        <v>887.80254614220303</v>
      </c>
      <c r="F4451" s="127" t="s">
        <v>1676</v>
      </c>
      <c r="G4451" s="127" t="s">
        <v>1677</v>
      </c>
      <c r="H4451" s="128">
        <v>23657.969819488902</v>
      </c>
      <c r="I4451" s="127" t="s">
        <v>1676</v>
      </c>
    </row>
    <row r="4452" spans="1:9" ht="30">
      <c r="A4452" s="127" t="s">
        <v>5175</v>
      </c>
      <c r="B4452" s="128">
        <v>22.862068965517242</v>
      </c>
      <c r="C4452" s="127" t="s">
        <v>5777</v>
      </c>
      <c r="D4452" s="127" t="s">
        <v>5779</v>
      </c>
      <c r="E4452" s="128">
        <v>5.1758888440090436</v>
      </c>
      <c r="F4452" s="127" t="s">
        <v>1676</v>
      </c>
      <c r="G4452" s="127" t="s">
        <v>1677</v>
      </c>
      <c r="H4452" s="128">
        <v>118.33152770958607</v>
      </c>
      <c r="I4452" s="127" t="s">
        <v>1676</v>
      </c>
    </row>
    <row r="4453" spans="1:9" ht="30">
      <c r="A4453" s="127" t="s">
        <v>5175</v>
      </c>
      <c r="B4453" s="128">
        <v>22.862068965517242</v>
      </c>
      <c r="C4453" s="127" t="s">
        <v>5781</v>
      </c>
      <c r="D4453" s="127" t="s">
        <v>5779</v>
      </c>
      <c r="E4453" s="128">
        <v>209.82325375524826</v>
      </c>
      <c r="F4453" s="127" t="s">
        <v>1676</v>
      </c>
      <c r="G4453" s="127" t="s">
        <v>1677</v>
      </c>
      <c r="H4453" s="128">
        <v>4796.99369792171</v>
      </c>
      <c r="I4453" s="127" t="s">
        <v>1676</v>
      </c>
    </row>
    <row r="4454" spans="1:9" ht="30">
      <c r="A4454" s="127" t="s">
        <v>5175</v>
      </c>
      <c r="B4454" s="128">
        <v>22.862068965517242</v>
      </c>
      <c r="C4454" s="127" t="s">
        <v>5783</v>
      </c>
      <c r="D4454" s="127" t="s">
        <v>5779</v>
      </c>
      <c r="E4454" s="128">
        <v>110.99307431869822</v>
      </c>
      <c r="F4454" s="127" t="s">
        <v>1676</v>
      </c>
      <c r="G4454" s="127" t="s">
        <v>1677</v>
      </c>
      <c r="H4454" s="128">
        <v>2537.5313197688592</v>
      </c>
      <c r="I4454" s="127" t="s">
        <v>1676</v>
      </c>
    </row>
    <row r="4455" spans="1:9" ht="30">
      <c r="A4455" s="127" t="s">
        <v>5175</v>
      </c>
      <c r="B4455" s="128">
        <v>22.862068965517242</v>
      </c>
      <c r="C4455" s="127" t="s">
        <v>5785</v>
      </c>
      <c r="D4455" s="127" t="s">
        <v>5779</v>
      </c>
      <c r="E4455" s="128">
        <v>22.177307602632229</v>
      </c>
      <c r="F4455" s="127" t="s">
        <v>1676</v>
      </c>
      <c r="G4455" s="127" t="s">
        <v>1677</v>
      </c>
      <c r="H4455" s="128">
        <v>507.01913588086785</v>
      </c>
      <c r="I4455" s="127" t="s">
        <v>1676</v>
      </c>
    </row>
    <row r="4456" spans="1:9" ht="30">
      <c r="A4456" s="127" t="s">
        <v>5175</v>
      </c>
      <c r="B4456" s="128">
        <v>22.862068965517242</v>
      </c>
      <c r="C4456" s="127" t="s">
        <v>5787</v>
      </c>
      <c r="D4456" s="127" t="s">
        <v>5779</v>
      </c>
      <c r="E4456" s="128">
        <v>5.6020340661573007</v>
      </c>
      <c r="F4456" s="127" t="s">
        <v>1676</v>
      </c>
      <c r="G4456" s="127" t="s">
        <v>1677</v>
      </c>
      <c r="H4456" s="128">
        <v>128.07408916766519</v>
      </c>
      <c r="I4456" s="127" t="s">
        <v>1676</v>
      </c>
    </row>
    <row r="4457" spans="1:9" ht="30">
      <c r="A4457" s="127" t="s">
        <v>5175</v>
      </c>
      <c r="B4457" s="128">
        <v>22.862068965517242</v>
      </c>
      <c r="C4457" s="127" t="s">
        <v>5789</v>
      </c>
      <c r="D4457" s="127" t="s">
        <v>5779</v>
      </c>
      <c r="E4457" s="128">
        <v>0.41726719668683543</v>
      </c>
      <c r="F4457" s="127" t="s">
        <v>1676</v>
      </c>
      <c r="G4457" s="127" t="s">
        <v>1677</v>
      </c>
      <c r="H4457" s="128">
        <v>9.5395914277024794</v>
      </c>
      <c r="I4457" s="127" t="s">
        <v>1676</v>
      </c>
    </row>
    <row r="4458" spans="1:9" ht="30">
      <c r="A4458" s="127" t="s">
        <v>5175</v>
      </c>
      <c r="B4458" s="128">
        <v>22.862068965517242</v>
      </c>
      <c r="C4458" s="127" t="s">
        <v>5791</v>
      </c>
      <c r="D4458" s="127" t="s">
        <v>5779</v>
      </c>
      <c r="E4458" s="128">
        <v>5.1048646403176674</v>
      </c>
      <c r="F4458" s="127" t="s">
        <v>1676</v>
      </c>
      <c r="G4458" s="127" t="s">
        <v>1677</v>
      </c>
      <c r="H4458" s="128">
        <v>116.70776746657288</v>
      </c>
      <c r="I4458" s="127" t="s">
        <v>1676</v>
      </c>
    </row>
    <row r="4459" spans="1:9" ht="30">
      <c r="A4459" s="127" t="s">
        <v>5175</v>
      </c>
      <c r="B4459" s="128">
        <v>22.862068965517242</v>
      </c>
      <c r="C4459" s="127" t="s">
        <v>5793</v>
      </c>
      <c r="D4459" s="127" t="s">
        <v>5779</v>
      </c>
      <c r="E4459" s="128">
        <v>11.612457303540015</v>
      </c>
      <c r="F4459" s="127" t="s">
        <v>1676</v>
      </c>
      <c r="G4459" s="127" t="s">
        <v>1677</v>
      </c>
      <c r="H4459" s="128">
        <v>265.4847997326562</v>
      </c>
      <c r="I4459" s="127" t="s">
        <v>1676</v>
      </c>
    </row>
    <row r="4460" spans="1:9" ht="30">
      <c r="A4460" s="127" t="s">
        <v>5175</v>
      </c>
      <c r="B4460" s="128">
        <v>22.862068965517242</v>
      </c>
      <c r="C4460" s="127" t="s">
        <v>5795</v>
      </c>
      <c r="D4460" s="127" t="s">
        <v>5779</v>
      </c>
      <c r="E4460" s="128">
        <v>35.174736878154086</v>
      </c>
      <c r="F4460" s="127" t="s">
        <v>1676</v>
      </c>
      <c r="G4460" s="127" t="s">
        <v>1677</v>
      </c>
      <c r="H4460" s="128">
        <v>804.16726035228135</v>
      </c>
      <c r="I4460" s="127" t="s">
        <v>1676</v>
      </c>
    </row>
    <row r="4461" spans="1:9" ht="30">
      <c r="A4461" s="127" t="s">
        <v>5175</v>
      </c>
      <c r="B4461" s="128">
        <v>22.862068965517242</v>
      </c>
      <c r="C4461" s="127" t="s">
        <v>1675</v>
      </c>
      <c r="D4461" s="127" t="s">
        <v>5779</v>
      </c>
      <c r="E4461" s="128">
        <v>887.80254614220303</v>
      </c>
      <c r="F4461" s="127" t="s">
        <v>1676</v>
      </c>
      <c r="G4461" s="127" t="s">
        <v>1677</v>
      </c>
      <c r="H4461" s="128">
        <v>20297.00303766485</v>
      </c>
      <c r="I4461" s="127" t="s">
        <v>1676</v>
      </c>
    </row>
    <row r="4462" spans="1:9" ht="30">
      <c r="A4462" s="127" t="s">
        <v>5178</v>
      </c>
      <c r="B4462" s="128">
        <v>3.8103448275862069</v>
      </c>
      <c r="C4462" s="127" t="s">
        <v>5777</v>
      </c>
      <c r="D4462" s="127" t="s">
        <v>5779</v>
      </c>
      <c r="E4462" s="128">
        <v>5.1758888440090436</v>
      </c>
      <c r="F4462" s="127" t="s">
        <v>1676</v>
      </c>
      <c r="G4462" s="127" t="s">
        <v>1677</v>
      </c>
      <c r="H4462" s="128">
        <v>19.72192128493101</v>
      </c>
      <c r="I4462" s="127" t="s">
        <v>1676</v>
      </c>
    </row>
    <row r="4463" spans="1:9" ht="30">
      <c r="A4463" s="127" t="s">
        <v>5178</v>
      </c>
      <c r="B4463" s="128">
        <v>3.8103448275862069</v>
      </c>
      <c r="C4463" s="127" t="s">
        <v>5781</v>
      </c>
      <c r="D4463" s="127" t="s">
        <v>5779</v>
      </c>
      <c r="E4463" s="128">
        <v>209.82325375524826</v>
      </c>
      <c r="F4463" s="127" t="s">
        <v>1676</v>
      </c>
      <c r="G4463" s="127" t="s">
        <v>1677</v>
      </c>
      <c r="H4463" s="128">
        <v>799.49894965361841</v>
      </c>
      <c r="I4463" s="127" t="s">
        <v>1676</v>
      </c>
    </row>
    <row r="4464" spans="1:9" ht="30">
      <c r="A4464" s="127" t="s">
        <v>5178</v>
      </c>
      <c r="B4464" s="128">
        <v>3.8103448275862069</v>
      </c>
      <c r="C4464" s="127" t="s">
        <v>5783</v>
      </c>
      <c r="D4464" s="127" t="s">
        <v>5779</v>
      </c>
      <c r="E4464" s="128">
        <v>110.99307431869822</v>
      </c>
      <c r="F4464" s="127" t="s">
        <v>1676</v>
      </c>
      <c r="G4464" s="127" t="s">
        <v>1677</v>
      </c>
      <c r="H4464" s="128">
        <v>422.92188662814323</v>
      </c>
      <c r="I4464" s="127" t="s">
        <v>1676</v>
      </c>
    </row>
    <row r="4465" spans="1:9" ht="30">
      <c r="A4465" s="127" t="s">
        <v>5178</v>
      </c>
      <c r="B4465" s="128">
        <v>3.8103448275862069</v>
      </c>
      <c r="C4465" s="127" t="s">
        <v>5785</v>
      </c>
      <c r="D4465" s="127" t="s">
        <v>5779</v>
      </c>
      <c r="E4465" s="128">
        <v>22.177307602632229</v>
      </c>
      <c r="F4465" s="127" t="s">
        <v>1676</v>
      </c>
      <c r="G4465" s="127" t="s">
        <v>1677</v>
      </c>
      <c r="H4465" s="128">
        <v>84.503189313477975</v>
      </c>
      <c r="I4465" s="127" t="s">
        <v>1676</v>
      </c>
    </row>
    <row r="4466" spans="1:9" ht="30">
      <c r="A4466" s="127" t="s">
        <v>5178</v>
      </c>
      <c r="B4466" s="128">
        <v>3.8103448275862069</v>
      </c>
      <c r="C4466" s="127" t="s">
        <v>5787</v>
      </c>
      <c r="D4466" s="127" t="s">
        <v>5779</v>
      </c>
      <c r="E4466" s="128">
        <v>5.6020340661573007</v>
      </c>
      <c r="F4466" s="127" t="s">
        <v>1676</v>
      </c>
      <c r="G4466" s="127" t="s">
        <v>1677</v>
      </c>
      <c r="H4466" s="128">
        <v>21.345681527944198</v>
      </c>
      <c r="I4466" s="127" t="s">
        <v>1676</v>
      </c>
    </row>
    <row r="4467" spans="1:9" ht="30">
      <c r="A4467" s="127" t="s">
        <v>5178</v>
      </c>
      <c r="B4467" s="128">
        <v>3.8103448275862069</v>
      </c>
      <c r="C4467" s="127" t="s">
        <v>5789</v>
      </c>
      <c r="D4467" s="127" t="s">
        <v>5779</v>
      </c>
      <c r="E4467" s="128">
        <v>0.41726719668683543</v>
      </c>
      <c r="F4467" s="127" t="s">
        <v>1676</v>
      </c>
      <c r="G4467" s="127" t="s">
        <v>1677</v>
      </c>
      <c r="H4467" s="128">
        <v>1.5899319046170799</v>
      </c>
      <c r="I4467" s="127" t="s">
        <v>1676</v>
      </c>
    </row>
    <row r="4468" spans="1:9" ht="30">
      <c r="A4468" s="127" t="s">
        <v>5178</v>
      </c>
      <c r="B4468" s="128">
        <v>3.8103448275862069</v>
      </c>
      <c r="C4468" s="127" t="s">
        <v>5791</v>
      </c>
      <c r="D4468" s="127" t="s">
        <v>5779</v>
      </c>
      <c r="E4468" s="128">
        <v>5.1048646403176674</v>
      </c>
      <c r="F4468" s="127" t="s">
        <v>1676</v>
      </c>
      <c r="G4468" s="127" t="s">
        <v>1677</v>
      </c>
      <c r="H4468" s="128">
        <v>19.451294577762145</v>
      </c>
      <c r="I4468" s="127" t="s">
        <v>1676</v>
      </c>
    </row>
    <row r="4469" spans="1:9" ht="30">
      <c r="A4469" s="127" t="s">
        <v>5178</v>
      </c>
      <c r="B4469" s="128">
        <v>3.8103448275862069</v>
      </c>
      <c r="C4469" s="127" t="s">
        <v>5793</v>
      </c>
      <c r="D4469" s="127" t="s">
        <v>5779</v>
      </c>
      <c r="E4469" s="128">
        <v>11.612457303540015</v>
      </c>
      <c r="F4469" s="127" t="s">
        <v>1676</v>
      </c>
      <c r="G4469" s="127" t="s">
        <v>1677</v>
      </c>
      <c r="H4469" s="128">
        <v>44.247466622109371</v>
      </c>
      <c r="I4469" s="127" t="s">
        <v>1676</v>
      </c>
    </row>
    <row r="4470" spans="1:9" ht="30">
      <c r="A4470" s="127" t="s">
        <v>5178</v>
      </c>
      <c r="B4470" s="128">
        <v>3.8103448275862069</v>
      </c>
      <c r="C4470" s="127" t="s">
        <v>5795</v>
      </c>
      <c r="D4470" s="127" t="s">
        <v>5779</v>
      </c>
      <c r="E4470" s="128">
        <v>35.174736878154086</v>
      </c>
      <c r="F4470" s="127" t="s">
        <v>1676</v>
      </c>
      <c r="G4470" s="127" t="s">
        <v>1677</v>
      </c>
      <c r="H4470" s="128">
        <v>134.02787672538022</v>
      </c>
      <c r="I4470" s="127" t="s">
        <v>1676</v>
      </c>
    </row>
    <row r="4471" spans="1:9" ht="30">
      <c r="A4471" s="127" t="s">
        <v>5178</v>
      </c>
      <c r="B4471" s="128">
        <v>3.8103448275862069</v>
      </c>
      <c r="C4471" s="127" t="s">
        <v>1675</v>
      </c>
      <c r="D4471" s="127" t="s">
        <v>5779</v>
      </c>
      <c r="E4471" s="128">
        <v>887.80254614220303</v>
      </c>
      <c r="F4471" s="127" t="s">
        <v>1676</v>
      </c>
      <c r="G4471" s="127" t="s">
        <v>1677</v>
      </c>
      <c r="H4471" s="128">
        <v>3382.8338396108079</v>
      </c>
      <c r="I4471" s="127" t="s">
        <v>1676</v>
      </c>
    </row>
    <row r="4472" spans="1:9" ht="30">
      <c r="A4472" s="127" t="s">
        <v>5179</v>
      </c>
      <c r="B4472" s="128">
        <v>135</v>
      </c>
      <c r="C4472" s="127" t="s">
        <v>5777</v>
      </c>
      <c r="D4472" s="127" t="s">
        <v>5779</v>
      </c>
      <c r="E4472" s="128">
        <v>5.1758888440090436</v>
      </c>
      <c r="F4472" s="127" t="s">
        <v>1676</v>
      </c>
      <c r="G4472" s="127" t="s">
        <v>1677</v>
      </c>
      <c r="H4472" s="128">
        <v>698.74499394122086</v>
      </c>
      <c r="I4472" s="127" t="s">
        <v>1676</v>
      </c>
    </row>
    <row r="4473" spans="1:9" ht="30">
      <c r="A4473" s="127" t="s">
        <v>5179</v>
      </c>
      <c r="B4473" s="128">
        <v>135</v>
      </c>
      <c r="C4473" s="127" t="s">
        <v>5781</v>
      </c>
      <c r="D4473" s="127" t="s">
        <v>5779</v>
      </c>
      <c r="E4473" s="128">
        <v>209.82325375524826</v>
      </c>
      <c r="F4473" s="127" t="s">
        <v>1676</v>
      </c>
      <c r="G4473" s="127" t="s">
        <v>1677</v>
      </c>
      <c r="H4473" s="128">
        <v>28326.139256958515</v>
      </c>
      <c r="I4473" s="127" t="s">
        <v>1676</v>
      </c>
    </row>
    <row r="4474" spans="1:9" ht="30">
      <c r="A4474" s="127" t="s">
        <v>5179</v>
      </c>
      <c r="B4474" s="128">
        <v>135</v>
      </c>
      <c r="C4474" s="127" t="s">
        <v>5783</v>
      </c>
      <c r="D4474" s="127" t="s">
        <v>5779</v>
      </c>
      <c r="E4474" s="128">
        <v>110.99307431869822</v>
      </c>
      <c r="F4474" s="127" t="s">
        <v>1676</v>
      </c>
      <c r="G4474" s="127" t="s">
        <v>1677</v>
      </c>
      <c r="H4474" s="128">
        <v>14984.065033024259</v>
      </c>
      <c r="I4474" s="127" t="s">
        <v>1676</v>
      </c>
    </row>
    <row r="4475" spans="1:9" ht="30">
      <c r="A4475" s="127" t="s">
        <v>5179</v>
      </c>
      <c r="B4475" s="128">
        <v>135</v>
      </c>
      <c r="C4475" s="127" t="s">
        <v>5785</v>
      </c>
      <c r="D4475" s="127" t="s">
        <v>5779</v>
      </c>
      <c r="E4475" s="128">
        <v>22.177307602632229</v>
      </c>
      <c r="F4475" s="127" t="s">
        <v>1676</v>
      </c>
      <c r="G4475" s="127" t="s">
        <v>1677</v>
      </c>
      <c r="H4475" s="128">
        <v>2993.9365263553509</v>
      </c>
      <c r="I4475" s="127" t="s">
        <v>1676</v>
      </c>
    </row>
    <row r="4476" spans="1:9" ht="30">
      <c r="A4476" s="127" t="s">
        <v>5179</v>
      </c>
      <c r="B4476" s="128">
        <v>135</v>
      </c>
      <c r="C4476" s="127" t="s">
        <v>5787</v>
      </c>
      <c r="D4476" s="127" t="s">
        <v>5779</v>
      </c>
      <c r="E4476" s="128">
        <v>5.6020340661573007</v>
      </c>
      <c r="F4476" s="127" t="s">
        <v>1676</v>
      </c>
      <c r="G4476" s="127" t="s">
        <v>1677</v>
      </c>
      <c r="H4476" s="128">
        <v>756.27459893123557</v>
      </c>
      <c r="I4476" s="127" t="s">
        <v>1676</v>
      </c>
    </row>
    <row r="4477" spans="1:9" ht="30">
      <c r="A4477" s="127" t="s">
        <v>5179</v>
      </c>
      <c r="B4477" s="128">
        <v>135</v>
      </c>
      <c r="C4477" s="127" t="s">
        <v>5789</v>
      </c>
      <c r="D4477" s="127" t="s">
        <v>5779</v>
      </c>
      <c r="E4477" s="128">
        <v>0.41726719668683543</v>
      </c>
      <c r="F4477" s="127" t="s">
        <v>1676</v>
      </c>
      <c r="G4477" s="127" t="s">
        <v>1677</v>
      </c>
      <c r="H4477" s="128">
        <v>56.331071552722783</v>
      </c>
      <c r="I4477" s="127" t="s">
        <v>1676</v>
      </c>
    </row>
    <row r="4478" spans="1:9" ht="30">
      <c r="A4478" s="127" t="s">
        <v>5179</v>
      </c>
      <c r="B4478" s="128">
        <v>135</v>
      </c>
      <c r="C4478" s="127" t="s">
        <v>5791</v>
      </c>
      <c r="D4478" s="127" t="s">
        <v>5779</v>
      </c>
      <c r="E4478" s="128">
        <v>5.1048646403176674</v>
      </c>
      <c r="F4478" s="127" t="s">
        <v>1676</v>
      </c>
      <c r="G4478" s="127" t="s">
        <v>1677</v>
      </c>
      <c r="H4478" s="128">
        <v>689.15672644288509</v>
      </c>
      <c r="I4478" s="127" t="s">
        <v>1676</v>
      </c>
    </row>
    <row r="4479" spans="1:9" ht="30">
      <c r="A4479" s="127" t="s">
        <v>5179</v>
      </c>
      <c r="B4479" s="128">
        <v>135</v>
      </c>
      <c r="C4479" s="127" t="s">
        <v>5793</v>
      </c>
      <c r="D4479" s="127" t="s">
        <v>5779</v>
      </c>
      <c r="E4479" s="128">
        <v>11.612457303540015</v>
      </c>
      <c r="F4479" s="127" t="s">
        <v>1676</v>
      </c>
      <c r="G4479" s="127" t="s">
        <v>1677</v>
      </c>
      <c r="H4479" s="128">
        <v>1567.681735977902</v>
      </c>
      <c r="I4479" s="127" t="s">
        <v>1676</v>
      </c>
    </row>
    <row r="4480" spans="1:9" ht="30">
      <c r="A4480" s="127" t="s">
        <v>5179</v>
      </c>
      <c r="B4480" s="128">
        <v>135</v>
      </c>
      <c r="C4480" s="127" t="s">
        <v>5795</v>
      </c>
      <c r="D4480" s="127" t="s">
        <v>5779</v>
      </c>
      <c r="E4480" s="128">
        <v>35.174736878154086</v>
      </c>
      <c r="F4480" s="127" t="s">
        <v>1676</v>
      </c>
      <c r="G4480" s="127" t="s">
        <v>1677</v>
      </c>
      <c r="H4480" s="128">
        <v>4748.5894785508017</v>
      </c>
      <c r="I4480" s="127" t="s">
        <v>1676</v>
      </c>
    </row>
    <row r="4481" spans="1:9" ht="30">
      <c r="A4481" s="127" t="s">
        <v>5179</v>
      </c>
      <c r="B4481" s="128">
        <v>135</v>
      </c>
      <c r="C4481" s="127" t="s">
        <v>1675</v>
      </c>
      <c r="D4481" s="127" t="s">
        <v>5779</v>
      </c>
      <c r="E4481" s="128">
        <v>887.80254614220303</v>
      </c>
      <c r="F4481" s="127" t="s">
        <v>1676</v>
      </c>
      <c r="G4481" s="127" t="s">
        <v>1677</v>
      </c>
      <c r="H4481" s="128">
        <v>119853.34372919741</v>
      </c>
      <c r="I4481" s="127" t="s">
        <v>1676</v>
      </c>
    </row>
    <row r="4482" spans="1:9" ht="30">
      <c r="A4482" s="127" t="s">
        <v>5184</v>
      </c>
      <c r="B4482" s="128">
        <v>3.7857142857142856</v>
      </c>
      <c r="C4482" s="127" t="s">
        <v>5777</v>
      </c>
      <c r="D4482" s="127" t="s">
        <v>5779</v>
      </c>
      <c r="E4482" s="128">
        <v>5.1758888440090436</v>
      </c>
      <c r="F4482" s="127" t="s">
        <v>1676</v>
      </c>
      <c r="G4482" s="127" t="s">
        <v>1677</v>
      </c>
      <c r="H4482" s="128">
        <v>19.594436338034235</v>
      </c>
      <c r="I4482" s="127" t="s">
        <v>1676</v>
      </c>
    </row>
    <row r="4483" spans="1:9" ht="30">
      <c r="A4483" s="127" t="s">
        <v>5184</v>
      </c>
      <c r="B4483" s="128">
        <v>3.7857142857142856</v>
      </c>
      <c r="C4483" s="127" t="s">
        <v>5781</v>
      </c>
      <c r="D4483" s="127" t="s">
        <v>5779</v>
      </c>
      <c r="E4483" s="128">
        <v>209.82325375524826</v>
      </c>
      <c r="F4483" s="127" t="s">
        <v>1676</v>
      </c>
      <c r="G4483" s="127" t="s">
        <v>1677</v>
      </c>
      <c r="H4483" s="128">
        <v>794.33088921629701</v>
      </c>
      <c r="I4483" s="127" t="s">
        <v>1676</v>
      </c>
    </row>
    <row r="4484" spans="1:9" ht="30">
      <c r="A4484" s="127" t="s">
        <v>5184</v>
      </c>
      <c r="B4484" s="128">
        <v>3.7857142857142856</v>
      </c>
      <c r="C4484" s="127" t="s">
        <v>5783</v>
      </c>
      <c r="D4484" s="127" t="s">
        <v>5779</v>
      </c>
      <c r="E4484" s="128">
        <v>110.99307431869822</v>
      </c>
      <c r="F4484" s="127" t="s">
        <v>1676</v>
      </c>
      <c r="G4484" s="127" t="s">
        <v>1677</v>
      </c>
      <c r="H4484" s="128">
        <v>420.18806706364325</v>
      </c>
      <c r="I4484" s="127" t="s">
        <v>1676</v>
      </c>
    </row>
    <row r="4485" spans="1:9" ht="30">
      <c r="A4485" s="127" t="s">
        <v>5184</v>
      </c>
      <c r="B4485" s="128">
        <v>3.7857142857142856</v>
      </c>
      <c r="C4485" s="127" t="s">
        <v>5785</v>
      </c>
      <c r="D4485" s="127" t="s">
        <v>5779</v>
      </c>
      <c r="E4485" s="128">
        <v>22.177307602632229</v>
      </c>
      <c r="F4485" s="127" t="s">
        <v>1676</v>
      </c>
      <c r="G4485" s="127" t="s">
        <v>1677</v>
      </c>
      <c r="H4485" s="128">
        <v>83.956950209964859</v>
      </c>
      <c r="I4485" s="127" t="s">
        <v>1676</v>
      </c>
    </row>
    <row r="4486" spans="1:9" ht="30">
      <c r="A4486" s="127" t="s">
        <v>5184</v>
      </c>
      <c r="B4486" s="128">
        <v>3.7857142857142856</v>
      </c>
      <c r="C4486" s="127" t="s">
        <v>5787</v>
      </c>
      <c r="D4486" s="127" t="s">
        <v>5779</v>
      </c>
      <c r="E4486" s="128">
        <v>5.6020340661573007</v>
      </c>
      <c r="F4486" s="127" t="s">
        <v>1676</v>
      </c>
      <c r="G4486" s="127" t="s">
        <v>1677</v>
      </c>
      <c r="H4486" s="128">
        <v>21.207700393309782</v>
      </c>
      <c r="I4486" s="127" t="s">
        <v>1676</v>
      </c>
    </row>
    <row r="4487" spans="1:9" ht="30">
      <c r="A4487" s="127" t="s">
        <v>5184</v>
      </c>
      <c r="B4487" s="128">
        <v>3.7857142857142856</v>
      </c>
      <c r="C4487" s="127" t="s">
        <v>5789</v>
      </c>
      <c r="D4487" s="127" t="s">
        <v>5779</v>
      </c>
      <c r="E4487" s="128">
        <v>0.41726719668683543</v>
      </c>
      <c r="F4487" s="127" t="s">
        <v>1676</v>
      </c>
      <c r="G4487" s="127" t="s">
        <v>1677</v>
      </c>
      <c r="H4487" s="128">
        <v>1.5796543874573055</v>
      </c>
      <c r="I4487" s="127" t="s">
        <v>1676</v>
      </c>
    </row>
    <row r="4488" spans="1:9" ht="30">
      <c r="A4488" s="127" t="s">
        <v>5184</v>
      </c>
      <c r="B4488" s="128">
        <v>3.7857142857142856</v>
      </c>
      <c r="C4488" s="127" t="s">
        <v>5791</v>
      </c>
      <c r="D4488" s="127" t="s">
        <v>5779</v>
      </c>
      <c r="E4488" s="128">
        <v>5.1048646403176674</v>
      </c>
      <c r="F4488" s="127" t="s">
        <v>1676</v>
      </c>
      <c r="G4488" s="127" t="s">
        <v>1677</v>
      </c>
      <c r="H4488" s="128">
        <v>19.325558995488311</v>
      </c>
      <c r="I4488" s="127" t="s">
        <v>1676</v>
      </c>
    </row>
    <row r="4489" spans="1:9" ht="30">
      <c r="A4489" s="127" t="s">
        <v>5184</v>
      </c>
      <c r="B4489" s="128">
        <v>3.7857142857142856</v>
      </c>
      <c r="C4489" s="127" t="s">
        <v>5793</v>
      </c>
      <c r="D4489" s="127" t="s">
        <v>5779</v>
      </c>
      <c r="E4489" s="128">
        <v>11.612457303540015</v>
      </c>
      <c r="F4489" s="127" t="s">
        <v>1676</v>
      </c>
      <c r="G4489" s="127" t="s">
        <v>1677</v>
      </c>
      <c r="H4489" s="128">
        <v>43.961445506258627</v>
      </c>
      <c r="I4489" s="127" t="s">
        <v>1676</v>
      </c>
    </row>
    <row r="4490" spans="1:9" ht="30">
      <c r="A4490" s="127" t="s">
        <v>5184</v>
      </c>
      <c r="B4490" s="128">
        <v>3.7857142857142856</v>
      </c>
      <c r="C4490" s="127" t="s">
        <v>5795</v>
      </c>
      <c r="D4490" s="127" t="s">
        <v>5779</v>
      </c>
      <c r="E4490" s="128">
        <v>35.174736878154086</v>
      </c>
      <c r="F4490" s="127" t="s">
        <v>1676</v>
      </c>
      <c r="G4490" s="127" t="s">
        <v>1677</v>
      </c>
      <c r="H4490" s="128">
        <v>133.16150389586903</v>
      </c>
      <c r="I4490" s="127" t="s">
        <v>1676</v>
      </c>
    </row>
    <row r="4491" spans="1:9" ht="30">
      <c r="A4491" s="127" t="s">
        <v>5184</v>
      </c>
      <c r="B4491" s="128">
        <v>3.7857142857142856</v>
      </c>
      <c r="C4491" s="127" t="s">
        <v>1675</v>
      </c>
      <c r="D4491" s="127" t="s">
        <v>5779</v>
      </c>
      <c r="E4491" s="128">
        <v>887.80254614220303</v>
      </c>
      <c r="F4491" s="127" t="s">
        <v>1676</v>
      </c>
      <c r="G4491" s="127" t="s">
        <v>1677</v>
      </c>
      <c r="H4491" s="128">
        <v>3360.9667818240541</v>
      </c>
      <c r="I4491" s="127" t="s">
        <v>1676</v>
      </c>
    </row>
    <row r="4492" spans="1:9" ht="30">
      <c r="A4492" s="127" t="s">
        <v>5198</v>
      </c>
      <c r="B4492" s="128">
        <v>3.7857142857142856</v>
      </c>
      <c r="C4492" s="127" t="s">
        <v>5777</v>
      </c>
      <c r="D4492" s="127" t="s">
        <v>5779</v>
      </c>
      <c r="E4492" s="128">
        <v>5.1758888440090436</v>
      </c>
      <c r="F4492" s="127" t="s">
        <v>1676</v>
      </c>
      <c r="G4492" s="127" t="s">
        <v>1677</v>
      </c>
      <c r="H4492" s="128">
        <v>19.594436338034235</v>
      </c>
      <c r="I4492" s="127" t="s">
        <v>1676</v>
      </c>
    </row>
    <row r="4493" spans="1:9" ht="30">
      <c r="A4493" s="127" t="s">
        <v>5198</v>
      </c>
      <c r="B4493" s="128">
        <v>3.7857142857142856</v>
      </c>
      <c r="C4493" s="127" t="s">
        <v>5781</v>
      </c>
      <c r="D4493" s="127" t="s">
        <v>5779</v>
      </c>
      <c r="E4493" s="128">
        <v>209.82325375524826</v>
      </c>
      <c r="F4493" s="127" t="s">
        <v>1676</v>
      </c>
      <c r="G4493" s="127" t="s">
        <v>1677</v>
      </c>
      <c r="H4493" s="128">
        <v>794.33088921629701</v>
      </c>
      <c r="I4493" s="127" t="s">
        <v>1676</v>
      </c>
    </row>
    <row r="4494" spans="1:9" ht="30">
      <c r="A4494" s="127" t="s">
        <v>5198</v>
      </c>
      <c r="B4494" s="128">
        <v>3.7857142857142856</v>
      </c>
      <c r="C4494" s="127" t="s">
        <v>5783</v>
      </c>
      <c r="D4494" s="127" t="s">
        <v>5779</v>
      </c>
      <c r="E4494" s="128">
        <v>110.99307431869822</v>
      </c>
      <c r="F4494" s="127" t="s">
        <v>1676</v>
      </c>
      <c r="G4494" s="127" t="s">
        <v>1677</v>
      </c>
      <c r="H4494" s="128">
        <v>420.18806706364325</v>
      </c>
      <c r="I4494" s="127" t="s">
        <v>1676</v>
      </c>
    </row>
    <row r="4495" spans="1:9" ht="30">
      <c r="A4495" s="127" t="s">
        <v>5198</v>
      </c>
      <c r="B4495" s="128">
        <v>3.7857142857142856</v>
      </c>
      <c r="C4495" s="127" t="s">
        <v>5785</v>
      </c>
      <c r="D4495" s="127" t="s">
        <v>5779</v>
      </c>
      <c r="E4495" s="128">
        <v>22.177307602632229</v>
      </c>
      <c r="F4495" s="127" t="s">
        <v>1676</v>
      </c>
      <c r="G4495" s="127" t="s">
        <v>1677</v>
      </c>
      <c r="H4495" s="128">
        <v>83.956950209964859</v>
      </c>
      <c r="I4495" s="127" t="s">
        <v>1676</v>
      </c>
    </row>
    <row r="4496" spans="1:9" ht="30">
      <c r="A4496" s="127" t="s">
        <v>5198</v>
      </c>
      <c r="B4496" s="128">
        <v>3.7857142857142856</v>
      </c>
      <c r="C4496" s="127" t="s">
        <v>5787</v>
      </c>
      <c r="D4496" s="127" t="s">
        <v>5779</v>
      </c>
      <c r="E4496" s="128">
        <v>5.6020340661573007</v>
      </c>
      <c r="F4496" s="127" t="s">
        <v>1676</v>
      </c>
      <c r="G4496" s="127" t="s">
        <v>1677</v>
      </c>
      <c r="H4496" s="128">
        <v>21.207700393309782</v>
      </c>
      <c r="I4496" s="127" t="s">
        <v>1676</v>
      </c>
    </row>
    <row r="4497" spans="1:9" ht="30">
      <c r="A4497" s="127" t="s">
        <v>5198</v>
      </c>
      <c r="B4497" s="128">
        <v>3.7857142857142856</v>
      </c>
      <c r="C4497" s="127" t="s">
        <v>5789</v>
      </c>
      <c r="D4497" s="127" t="s">
        <v>5779</v>
      </c>
      <c r="E4497" s="128">
        <v>0.41726719668683543</v>
      </c>
      <c r="F4497" s="127" t="s">
        <v>1676</v>
      </c>
      <c r="G4497" s="127" t="s">
        <v>1677</v>
      </c>
      <c r="H4497" s="128">
        <v>1.5796543874573055</v>
      </c>
      <c r="I4497" s="127" t="s">
        <v>1676</v>
      </c>
    </row>
    <row r="4498" spans="1:9" ht="30">
      <c r="A4498" s="127" t="s">
        <v>5198</v>
      </c>
      <c r="B4498" s="128">
        <v>3.7857142857142856</v>
      </c>
      <c r="C4498" s="127" t="s">
        <v>5791</v>
      </c>
      <c r="D4498" s="127" t="s">
        <v>5779</v>
      </c>
      <c r="E4498" s="128">
        <v>5.1048646403176674</v>
      </c>
      <c r="F4498" s="127" t="s">
        <v>1676</v>
      </c>
      <c r="G4498" s="127" t="s">
        <v>1677</v>
      </c>
      <c r="H4498" s="128">
        <v>19.325558995488311</v>
      </c>
      <c r="I4498" s="127" t="s">
        <v>1676</v>
      </c>
    </row>
    <row r="4499" spans="1:9" ht="30">
      <c r="A4499" s="127" t="s">
        <v>5198</v>
      </c>
      <c r="B4499" s="128">
        <v>3.7857142857142856</v>
      </c>
      <c r="C4499" s="127" t="s">
        <v>5793</v>
      </c>
      <c r="D4499" s="127" t="s">
        <v>5779</v>
      </c>
      <c r="E4499" s="128">
        <v>11.612457303540015</v>
      </c>
      <c r="F4499" s="127" t="s">
        <v>1676</v>
      </c>
      <c r="G4499" s="127" t="s">
        <v>1677</v>
      </c>
      <c r="H4499" s="128">
        <v>43.961445506258627</v>
      </c>
      <c r="I4499" s="127" t="s">
        <v>1676</v>
      </c>
    </row>
    <row r="4500" spans="1:9" ht="30">
      <c r="A4500" s="127" t="s">
        <v>5198</v>
      </c>
      <c r="B4500" s="128">
        <v>3.7857142857142856</v>
      </c>
      <c r="C4500" s="127" t="s">
        <v>5795</v>
      </c>
      <c r="D4500" s="127" t="s">
        <v>5779</v>
      </c>
      <c r="E4500" s="128">
        <v>35.174736878154086</v>
      </c>
      <c r="F4500" s="127" t="s">
        <v>1676</v>
      </c>
      <c r="G4500" s="127" t="s">
        <v>1677</v>
      </c>
      <c r="H4500" s="128">
        <v>133.16150389586903</v>
      </c>
      <c r="I4500" s="127" t="s">
        <v>1676</v>
      </c>
    </row>
    <row r="4501" spans="1:9" ht="30">
      <c r="A4501" s="127" t="s">
        <v>5198</v>
      </c>
      <c r="B4501" s="128">
        <v>3.7857142857142856</v>
      </c>
      <c r="C4501" s="127" t="s">
        <v>1675</v>
      </c>
      <c r="D4501" s="127" t="s">
        <v>5779</v>
      </c>
      <c r="E4501" s="128">
        <v>887.80254614220303</v>
      </c>
      <c r="F4501" s="127" t="s">
        <v>1676</v>
      </c>
      <c r="G4501" s="127" t="s">
        <v>1677</v>
      </c>
      <c r="H4501" s="128">
        <v>3360.9667818240541</v>
      </c>
      <c r="I4501" s="127" t="s">
        <v>1676</v>
      </c>
    </row>
    <row r="4502" spans="1:9" ht="30">
      <c r="A4502" s="127" t="s">
        <v>5201</v>
      </c>
      <c r="B4502" s="128">
        <v>22.862068965517242</v>
      </c>
      <c r="C4502" s="127" t="s">
        <v>5777</v>
      </c>
      <c r="D4502" s="127" t="s">
        <v>5779</v>
      </c>
      <c r="E4502" s="128">
        <v>5.1758888440090436</v>
      </c>
      <c r="F4502" s="127" t="s">
        <v>1676</v>
      </c>
      <c r="G4502" s="127" t="s">
        <v>1677</v>
      </c>
      <c r="H4502" s="128">
        <v>118.33152770958607</v>
      </c>
      <c r="I4502" s="127" t="s">
        <v>1676</v>
      </c>
    </row>
    <row r="4503" spans="1:9" ht="30">
      <c r="A4503" s="127" t="s">
        <v>5201</v>
      </c>
      <c r="B4503" s="128">
        <v>22.862068965517242</v>
      </c>
      <c r="C4503" s="127" t="s">
        <v>5781</v>
      </c>
      <c r="D4503" s="127" t="s">
        <v>5779</v>
      </c>
      <c r="E4503" s="128">
        <v>209.82325375524826</v>
      </c>
      <c r="F4503" s="127" t="s">
        <v>1676</v>
      </c>
      <c r="G4503" s="127" t="s">
        <v>1677</v>
      </c>
      <c r="H4503" s="128">
        <v>4796.99369792171</v>
      </c>
      <c r="I4503" s="127" t="s">
        <v>1676</v>
      </c>
    </row>
    <row r="4504" spans="1:9" ht="30">
      <c r="A4504" s="127" t="s">
        <v>5201</v>
      </c>
      <c r="B4504" s="128">
        <v>22.862068965517242</v>
      </c>
      <c r="C4504" s="127" t="s">
        <v>5783</v>
      </c>
      <c r="D4504" s="127" t="s">
        <v>5779</v>
      </c>
      <c r="E4504" s="128">
        <v>110.99307431869822</v>
      </c>
      <c r="F4504" s="127" t="s">
        <v>1676</v>
      </c>
      <c r="G4504" s="127" t="s">
        <v>1677</v>
      </c>
      <c r="H4504" s="128">
        <v>2537.5313197688592</v>
      </c>
      <c r="I4504" s="127" t="s">
        <v>1676</v>
      </c>
    </row>
    <row r="4505" spans="1:9" ht="30">
      <c r="A4505" s="127" t="s">
        <v>5201</v>
      </c>
      <c r="B4505" s="128">
        <v>22.862068965517242</v>
      </c>
      <c r="C4505" s="127" t="s">
        <v>5785</v>
      </c>
      <c r="D4505" s="127" t="s">
        <v>5779</v>
      </c>
      <c r="E4505" s="128">
        <v>22.177307602632229</v>
      </c>
      <c r="F4505" s="127" t="s">
        <v>1676</v>
      </c>
      <c r="G4505" s="127" t="s">
        <v>1677</v>
      </c>
      <c r="H4505" s="128">
        <v>507.01913588086785</v>
      </c>
      <c r="I4505" s="127" t="s">
        <v>1676</v>
      </c>
    </row>
    <row r="4506" spans="1:9" ht="30">
      <c r="A4506" s="127" t="s">
        <v>5201</v>
      </c>
      <c r="B4506" s="128">
        <v>22.862068965517242</v>
      </c>
      <c r="C4506" s="127" t="s">
        <v>5787</v>
      </c>
      <c r="D4506" s="127" t="s">
        <v>5779</v>
      </c>
      <c r="E4506" s="128">
        <v>5.6020340661573007</v>
      </c>
      <c r="F4506" s="127" t="s">
        <v>1676</v>
      </c>
      <c r="G4506" s="127" t="s">
        <v>1677</v>
      </c>
      <c r="H4506" s="128">
        <v>128.07408916766519</v>
      </c>
      <c r="I4506" s="127" t="s">
        <v>1676</v>
      </c>
    </row>
    <row r="4507" spans="1:9" ht="30">
      <c r="A4507" s="127" t="s">
        <v>5201</v>
      </c>
      <c r="B4507" s="128">
        <v>22.862068965517242</v>
      </c>
      <c r="C4507" s="127" t="s">
        <v>5789</v>
      </c>
      <c r="D4507" s="127" t="s">
        <v>5779</v>
      </c>
      <c r="E4507" s="128">
        <v>0.41726719668683543</v>
      </c>
      <c r="F4507" s="127" t="s">
        <v>1676</v>
      </c>
      <c r="G4507" s="127" t="s">
        <v>1677</v>
      </c>
      <c r="H4507" s="128">
        <v>9.5395914277024794</v>
      </c>
      <c r="I4507" s="127" t="s">
        <v>1676</v>
      </c>
    </row>
    <row r="4508" spans="1:9" ht="30">
      <c r="A4508" s="127" t="s">
        <v>5201</v>
      </c>
      <c r="B4508" s="128">
        <v>22.862068965517242</v>
      </c>
      <c r="C4508" s="127" t="s">
        <v>5791</v>
      </c>
      <c r="D4508" s="127" t="s">
        <v>5779</v>
      </c>
      <c r="E4508" s="128">
        <v>5.1048646403176674</v>
      </c>
      <c r="F4508" s="127" t="s">
        <v>1676</v>
      </c>
      <c r="G4508" s="127" t="s">
        <v>1677</v>
      </c>
      <c r="H4508" s="128">
        <v>116.70776746657288</v>
      </c>
      <c r="I4508" s="127" t="s">
        <v>1676</v>
      </c>
    </row>
    <row r="4509" spans="1:9" ht="30">
      <c r="A4509" s="127" t="s">
        <v>5201</v>
      </c>
      <c r="B4509" s="128">
        <v>22.862068965517242</v>
      </c>
      <c r="C4509" s="127" t="s">
        <v>5793</v>
      </c>
      <c r="D4509" s="127" t="s">
        <v>5779</v>
      </c>
      <c r="E4509" s="128">
        <v>11.612457303540015</v>
      </c>
      <c r="F4509" s="127" t="s">
        <v>1676</v>
      </c>
      <c r="G4509" s="127" t="s">
        <v>1677</v>
      </c>
      <c r="H4509" s="128">
        <v>265.4847997326562</v>
      </c>
      <c r="I4509" s="127" t="s">
        <v>1676</v>
      </c>
    </row>
    <row r="4510" spans="1:9" ht="30">
      <c r="A4510" s="127" t="s">
        <v>5201</v>
      </c>
      <c r="B4510" s="128">
        <v>22.862068965517242</v>
      </c>
      <c r="C4510" s="127" t="s">
        <v>5795</v>
      </c>
      <c r="D4510" s="127" t="s">
        <v>5779</v>
      </c>
      <c r="E4510" s="128">
        <v>35.174736878154086</v>
      </c>
      <c r="F4510" s="127" t="s">
        <v>1676</v>
      </c>
      <c r="G4510" s="127" t="s">
        <v>1677</v>
      </c>
      <c r="H4510" s="128">
        <v>804.16726035228135</v>
      </c>
      <c r="I4510" s="127" t="s">
        <v>1676</v>
      </c>
    </row>
    <row r="4511" spans="1:9" ht="30">
      <c r="A4511" s="127" t="s">
        <v>5201</v>
      </c>
      <c r="B4511" s="128">
        <v>22.862068965517242</v>
      </c>
      <c r="C4511" s="127" t="s">
        <v>1675</v>
      </c>
      <c r="D4511" s="127" t="s">
        <v>5779</v>
      </c>
      <c r="E4511" s="128">
        <v>887.80254614220303</v>
      </c>
      <c r="F4511" s="127" t="s">
        <v>1676</v>
      </c>
      <c r="G4511" s="127" t="s">
        <v>1677</v>
      </c>
      <c r="H4511" s="128">
        <v>20297.00303766485</v>
      </c>
      <c r="I4511" s="127" t="s">
        <v>1676</v>
      </c>
    </row>
    <row r="4512" spans="1:9" ht="30">
      <c r="A4512" s="127" t="s">
        <v>5203</v>
      </c>
      <c r="B4512" s="128">
        <v>22.862068965517242</v>
      </c>
      <c r="C4512" s="127" t="s">
        <v>5777</v>
      </c>
      <c r="D4512" s="127" t="s">
        <v>5779</v>
      </c>
      <c r="E4512" s="128">
        <v>5.1758888440090436</v>
      </c>
      <c r="F4512" s="127" t="s">
        <v>1676</v>
      </c>
      <c r="G4512" s="127" t="s">
        <v>1677</v>
      </c>
      <c r="H4512" s="128">
        <v>118.33152770958607</v>
      </c>
      <c r="I4512" s="127" t="s">
        <v>1676</v>
      </c>
    </row>
    <row r="4513" spans="1:9" ht="30">
      <c r="A4513" s="127" t="s">
        <v>5203</v>
      </c>
      <c r="B4513" s="128">
        <v>22.862068965517242</v>
      </c>
      <c r="C4513" s="127" t="s">
        <v>5781</v>
      </c>
      <c r="D4513" s="127" t="s">
        <v>5779</v>
      </c>
      <c r="E4513" s="128">
        <v>209.82325375524826</v>
      </c>
      <c r="F4513" s="127" t="s">
        <v>1676</v>
      </c>
      <c r="G4513" s="127" t="s">
        <v>1677</v>
      </c>
      <c r="H4513" s="128">
        <v>4796.99369792171</v>
      </c>
      <c r="I4513" s="127" t="s">
        <v>1676</v>
      </c>
    </row>
    <row r="4514" spans="1:9" ht="30">
      <c r="A4514" s="127" t="s">
        <v>5203</v>
      </c>
      <c r="B4514" s="128">
        <v>22.862068965517242</v>
      </c>
      <c r="C4514" s="127" t="s">
        <v>5783</v>
      </c>
      <c r="D4514" s="127" t="s">
        <v>5779</v>
      </c>
      <c r="E4514" s="128">
        <v>110.99307431869822</v>
      </c>
      <c r="F4514" s="127" t="s">
        <v>1676</v>
      </c>
      <c r="G4514" s="127" t="s">
        <v>1677</v>
      </c>
      <c r="H4514" s="128">
        <v>2537.5313197688592</v>
      </c>
      <c r="I4514" s="127" t="s">
        <v>1676</v>
      </c>
    </row>
    <row r="4515" spans="1:9" ht="30">
      <c r="A4515" s="127" t="s">
        <v>5203</v>
      </c>
      <c r="B4515" s="128">
        <v>22.862068965517242</v>
      </c>
      <c r="C4515" s="127" t="s">
        <v>5785</v>
      </c>
      <c r="D4515" s="127" t="s">
        <v>5779</v>
      </c>
      <c r="E4515" s="128">
        <v>22.177307602632229</v>
      </c>
      <c r="F4515" s="127" t="s">
        <v>1676</v>
      </c>
      <c r="G4515" s="127" t="s">
        <v>1677</v>
      </c>
      <c r="H4515" s="128">
        <v>507.01913588086785</v>
      </c>
      <c r="I4515" s="127" t="s">
        <v>1676</v>
      </c>
    </row>
    <row r="4516" spans="1:9" ht="30">
      <c r="A4516" s="127" t="s">
        <v>5203</v>
      </c>
      <c r="B4516" s="128">
        <v>22.862068965517242</v>
      </c>
      <c r="C4516" s="127" t="s">
        <v>5787</v>
      </c>
      <c r="D4516" s="127" t="s">
        <v>5779</v>
      </c>
      <c r="E4516" s="128">
        <v>5.6020340661573007</v>
      </c>
      <c r="F4516" s="127" t="s">
        <v>1676</v>
      </c>
      <c r="G4516" s="127" t="s">
        <v>1677</v>
      </c>
      <c r="H4516" s="128">
        <v>128.07408916766519</v>
      </c>
      <c r="I4516" s="127" t="s">
        <v>1676</v>
      </c>
    </row>
    <row r="4517" spans="1:9" ht="30">
      <c r="A4517" s="127" t="s">
        <v>5203</v>
      </c>
      <c r="B4517" s="128">
        <v>22.862068965517242</v>
      </c>
      <c r="C4517" s="127" t="s">
        <v>5789</v>
      </c>
      <c r="D4517" s="127" t="s">
        <v>5779</v>
      </c>
      <c r="E4517" s="128">
        <v>0.41726719668683543</v>
      </c>
      <c r="F4517" s="127" t="s">
        <v>1676</v>
      </c>
      <c r="G4517" s="127" t="s">
        <v>1677</v>
      </c>
      <c r="H4517" s="128">
        <v>9.5395914277024794</v>
      </c>
      <c r="I4517" s="127" t="s">
        <v>1676</v>
      </c>
    </row>
    <row r="4518" spans="1:9" ht="30">
      <c r="A4518" s="127" t="s">
        <v>5203</v>
      </c>
      <c r="B4518" s="128">
        <v>22.862068965517242</v>
      </c>
      <c r="C4518" s="127" t="s">
        <v>5791</v>
      </c>
      <c r="D4518" s="127" t="s">
        <v>5779</v>
      </c>
      <c r="E4518" s="128">
        <v>5.1048646403176674</v>
      </c>
      <c r="F4518" s="127" t="s">
        <v>1676</v>
      </c>
      <c r="G4518" s="127" t="s">
        <v>1677</v>
      </c>
      <c r="H4518" s="128">
        <v>116.70776746657288</v>
      </c>
      <c r="I4518" s="127" t="s">
        <v>1676</v>
      </c>
    </row>
    <row r="4519" spans="1:9" ht="30">
      <c r="A4519" s="127" t="s">
        <v>5203</v>
      </c>
      <c r="B4519" s="128">
        <v>22.862068965517242</v>
      </c>
      <c r="C4519" s="127" t="s">
        <v>5793</v>
      </c>
      <c r="D4519" s="127" t="s">
        <v>5779</v>
      </c>
      <c r="E4519" s="128">
        <v>11.612457303540015</v>
      </c>
      <c r="F4519" s="127" t="s">
        <v>1676</v>
      </c>
      <c r="G4519" s="127" t="s">
        <v>1677</v>
      </c>
      <c r="H4519" s="128">
        <v>265.4847997326562</v>
      </c>
      <c r="I4519" s="127" t="s">
        <v>1676</v>
      </c>
    </row>
    <row r="4520" spans="1:9" ht="30">
      <c r="A4520" s="127" t="s">
        <v>5203</v>
      </c>
      <c r="B4520" s="128">
        <v>22.862068965517242</v>
      </c>
      <c r="C4520" s="127" t="s">
        <v>5795</v>
      </c>
      <c r="D4520" s="127" t="s">
        <v>5779</v>
      </c>
      <c r="E4520" s="128">
        <v>35.174736878154086</v>
      </c>
      <c r="F4520" s="127" t="s">
        <v>1676</v>
      </c>
      <c r="G4520" s="127" t="s">
        <v>1677</v>
      </c>
      <c r="H4520" s="128">
        <v>804.16726035228135</v>
      </c>
      <c r="I4520" s="127" t="s">
        <v>1676</v>
      </c>
    </row>
    <row r="4521" spans="1:9" ht="30">
      <c r="A4521" s="127" t="s">
        <v>5203</v>
      </c>
      <c r="B4521" s="128">
        <v>22.862068965517242</v>
      </c>
      <c r="C4521" s="127" t="s">
        <v>1675</v>
      </c>
      <c r="D4521" s="127" t="s">
        <v>5779</v>
      </c>
      <c r="E4521" s="128">
        <v>887.80254614220303</v>
      </c>
      <c r="F4521" s="127" t="s">
        <v>1676</v>
      </c>
      <c r="G4521" s="127" t="s">
        <v>1677</v>
      </c>
      <c r="H4521" s="128">
        <v>20297.00303766485</v>
      </c>
      <c r="I4521" s="127" t="s">
        <v>1676</v>
      </c>
    </row>
    <row r="4522" spans="1:9" ht="30">
      <c r="A4522" s="127" t="s">
        <v>5204</v>
      </c>
      <c r="B4522" s="128">
        <v>229.32714385544574</v>
      </c>
      <c r="C4522" s="127" t="s">
        <v>5777</v>
      </c>
      <c r="D4522" s="127" t="s">
        <v>5779</v>
      </c>
      <c r="E4522" s="128">
        <v>5.1758888440090436</v>
      </c>
      <c r="F4522" s="127" t="s">
        <v>1676</v>
      </c>
      <c r="G4522" s="127" t="s">
        <v>1677</v>
      </c>
      <c r="H4522" s="128">
        <v>1186.9718055098588</v>
      </c>
      <c r="I4522" s="127" t="s">
        <v>1676</v>
      </c>
    </row>
    <row r="4523" spans="1:9" ht="30">
      <c r="A4523" s="127" t="s">
        <v>5204</v>
      </c>
      <c r="B4523" s="128">
        <v>229.32714385544574</v>
      </c>
      <c r="C4523" s="127" t="s">
        <v>5781</v>
      </c>
      <c r="D4523" s="127" t="s">
        <v>5779</v>
      </c>
      <c r="E4523" s="128">
        <v>209.82325375524826</v>
      </c>
      <c r="F4523" s="127" t="s">
        <v>1676</v>
      </c>
      <c r="G4523" s="127" t="s">
        <v>1677</v>
      </c>
      <c r="H4523" s="128">
        <v>48118.167498147515</v>
      </c>
      <c r="I4523" s="127" t="s">
        <v>1676</v>
      </c>
    </row>
    <row r="4524" spans="1:9" ht="30">
      <c r="A4524" s="127" t="s">
        <v>5204</v>
      </c>
      <c r="B4524" s="128">
        <v>229.32714385544574</v>
      </c>
      <c r="C4524" s="127" t="s">
        <v>5783</v>
      </c>
      <c r="D4524" s="127" t="s">
        <v>5779</v>
      </c>
      <c r="E4524" s="128">
        <v>110.99307431869822</v>
      </c>
      <c r="F4524" s="127" t="s">
        <v>1676</v>
      </c>
      <c r="G4524" s="127" t="s">
        <v>1677</v>
      </c>
      <c r="H4524" s="128">
        <v>25453.724721242288</v>
      </c>
      <c r="I4524" s="127" t="s">
        <v>1676</v>
      </c>
    </row>
    <row r="4525" spans="1:9" ht="30">
      <c r="A4525" s="127" t="s">
        <v>5204</v>
      </c>
      <c r="B4525" s="128">
        <v>229.32714385544574</v>
      </c>
      <c r="C4525" s="127" t="s">
        <v>5785</v>
      </c>
      <c r="D4525" s="127" t="s">
        <v>5779</v>
      </c>
      <c r="E4525" s="128">
        <v>22.177307602632229</v>
      </c>
      <c r="F4525" s="127" t="s">
        <v>1676</v>
      </c>
      <c r="G4525" s="127" t="s">
        <v>1677</v>
      </c>
      <c r="H4525" s="128">
        <v>5085.8586109153121</v>
      </c>
      <c r="I4525" s="127" t="s">
        <v>1676</v>
      </c>
    </row>
    <row r="4526" spans="1:9" ht="30">
      <c r="A4526" s="127" t="s">
        <v>5204</v>
      </c>
      <c r="B4526" s="128">
        <v>229.32714385544574</v>
      </c>
      <c r="C4526" s="127" t="s">
        <v>5787</v>
      </c>
      <c r="D4526" s="127" t="s">
        <v>5779</v>
      </c>
      <c r="E4526" s="128">
        <v>5.6020340661573007</v>
      </c>
      <c r="F4526" s="127" t="s">
        <v>1676</v>
      </c>
      <c r="G4526" s="127" t="s">
        <v>1677</v>
      </c>
      <c r="H4526" s="128">
        <v>1284.6984721727629</v>
      </c>
      <c r="I4526" s="127" t="s">
        <v>1676</v>
      </c>
    </row>
    <row r="4527" spans="1:9" ht="30">
      <c r="A4527" s="127" t="s">
        <v>5204</v>
      </c>
      <c r="B4527" s="128">
        <v>229.32714385544574</v>
      </c>
      <c r="C4527" s="127" t="s">
        <v>5789</v>
      </c>
      <c r="D4527" s="127" t="s">
        <v>5779</v>
      </c>
      <c r="E4527" s="128">
        <v>0.41726719668683543</v>
      </c>
      <c r="F4527" s="127" t="s">
        <v>1676</v>
      </c>
      <c r="G4527" s="127" t="s">
        <v>1677</v>
      </c>
      <c r="H4527" s="128">
        <v>95.690694440760481</v>
      </c>
      <c r="I4527" s="127" t="s">
        <v>1676</v>
      </c>
    </row>
    <row r="4528" spans="1:9" ht="30">
      <c r="A4528" s="127" t="s">
        <v>5204</v>
      </c>
      <c r="B4528" s="128">
        <v>229.32714385544574</v>
      </c>
      <c r="C4528" s="127" t="s">
        <v>5791</v>
      </c>
      <c r="D4528" s="127" t="s">
        <v>5779</v>
      </c>
      <c r="E4528" s="128">
        <v>5.1048646403176674</v>
      </c>
      <c r="F4528" s="127" t="s">
        <v>1676</v>
      </c>
      <c r="G4528" s="127" t="s">
        <v>1677</v>
      </c>
      <c r="H4528" s="128">
        <v>1170.684027732708</v>
      </c>
      <c r="I4528" s="127" t="s">
        <v>1676</v>
      </c>
    </row>
    <row r="4529" spans="1:9" ht="30">
      <c r="A4529" s="127" t="s">
        <v>5204</v>
      </c>
      <c r="B4529" s="128">
        <v>229.32714385544574</v>
      </c>
      <c r="C4529" s="127" t="s">
        <v>5793</v>
      </c>
      <c r="D4529" s="127" t="s">
        <v>5779</v>
      </c>
      <c r="E4529" s="128">
        <v>11.612457303540015</v>
      </c>
      <c r="F4529" s="127" t="s">
        <v>1676</v>
      </c>
      <c r="G4529" s="127" t="s">
        <v>1677</v>
      </c>
      <c r="H4529" s="128">
        <v>2663.0516665641426</v>
      </c>
      <c r="I4529" s="127" t="s">
        <v>1676</v>
      </c>
    </row>
    <row r="4530" spans="1:9" ht="30">
      <c r="A4530" s="127" t="s">
        <v>5204</v>
      </c>
      <c r="B4530" s="128">
        <v>229.32714385544574</v>
      </c>
      <c r="C4530" s="127" t="s">
        <v>5795</v>
      </c>
      <c r="D4530" s="127" t="s">
        <v>5779</v>
      </c>
      <c r="E4530" s="128">
        <v>35.174736878154086</v>
      </c>
      <c r="F4530" s="127" t="s">
        <v>1676</v>
      </c>
      <c r="G4530" s="127" t="s">
        <v>1677</v>
      </c>
      <c r="H4530" s="128">
        <v>8066.5219441338941</v>
      </c>
      <c r="I4530" s="127" t="s">
        <v>1676</v>
      </c>
    </row>
    <row r="4531" spans="1:9" ht="30">
      <c r="A4531" s="127" t="s">
        <v>5204</v>
      </c>
      <c r="B4531" s="128">
        <v>229.32714385544574</v>
      </c>
      <c r="C4531" s="127" t="s">
        <v>1675</v>
      </c>
      <c r="D4531" s="127" t="s">
        <v>5779</v>
      </c>
      <c r="E4531" s="128">
        <v>887.80254614220303</v>
      </c>
      <c r="F4531" s="127" t="s">
        <v>1676</v>
      </c>
      <c r="G4531" s="127" t="s">
        <v>1677</v>
      </c>
      <c r="H4531" s="128">
        <v>203597.222214384</v>
      </c>
      <c r="I4531" s="127" t="s">
        <v>1676</v>
      </c>
    </row>
    <row r="4532" spans="1:9" ht="30">
      <c r="A4532" s="127" t="s">
        <v>5205</v>
      </c>
      <c r="B4532" s="128">
        <v>11.09433962264151</v>
      </c>
      <c r="C4532" s="127" t="s">
        <v>5777</v>
      </c>
      <c r="D4532" s="127" t="s">
        <v>5779</v>
      </c>
      <c r="E4532" s="128">
        <v>5.1758888440090436</v>
      </c>
      <c r="F4532" s="127" t="s">
        <v>1676</v>
      </c>
      <c r="G4532" s="127" t="s">
        <v>1677</v>
      </c>
      <c r="H4532" s="128">
        <v>57.423068684477691</v>
      </c>
      <c r="I4532" s="127" t="s">
        <v>1676</v>
      </c>
    </row>
    <row r="4533" spans="1:9" ht="30">
      <c r="A4533" s="127" t="s">
        <v>5205</v>
      </c>
      <c r="B4533" s="128">
        <v>11.09433962264151</v>
      </c>
      <c r="C4533" s="127" t="s">
        <v>5781</v>
      </c>
      <c r="D4533" s="127" t="s">
        <v>5779</v>
      </c>
      <c r="E4533" s="128">
        <v>209.82325375524826</v>
      </c>
      <c r="F4533" s="127" t="s">
        <v>1676</v>
      </c>
      <c r="G4533" s="127" t="s">
        <v>1677</v>
      </c>
      <c r="H4533" s="128">
        <v>2327.8504378884145</v>
      </c>
      <c r="I4533" s="127" t="s">
        <v>1676</v>
      </c>
    </row>
    <row r="4534" spans="1:9" ht="30">
      <c r="A4534" s="127" t="s">
        <v>5205</v>
      </c>
      <c r="B4534" s="128">
        <v>11.09433962264151</v>
      </c>
      <c r="C4534" s="127" t="s">
        <v>5783</v>
      </c>
      <c r="D4534" s="127" t="s">
        <v>5779</v>
      </c>
      <c r="E4534" s="128">
        <v>110.99307431869822</v>
      </c>
      <c r="F4534" s="127" t="s">
        <v>1676</v>
      </c>
      <c r="G4534" s="127" t="s">
        <v>1677</v>
      </c>
      <c r="H4534" s="128">
        <v>1231.3948622527275</v>
      </c>
      <c r="I4534" s="127" t="s">
        <v>1676</v>
      </c>
    </row>
    <row r="4535" spans="1:9" ht="30">
      <c r="A4535" s="127" t="s">
        <v>5205</v>
      </c>
      <c r="B4535" s="128">
        <v>11.09433962264151</v>
      </c>
      <c r="C4535" s="127" t="s">
        <v>5785</v>
      </c>
      <c r="D4535" s="127" t="s">
        <v>5779</v>
      </c>
      <c r="E4535" s="128">
        <v>22.177307602632229</v>
      </c>
      <c r="F4535" s="127" t="s">
        <v>1676</v>
      </c>
      <c r="G4535" s="127" t="s">
        <v>1677</v>
      </c>
      <c r="H4535" s="128">
        <v>246.04258245939153</v>
      </c>
      <c r="I4535" s="127" t="s">
        <v>1676</v>
      </c>
    </row>
    <row r="4536" spans="1:9" ht="30">
      <c r="A4536" s="127" t="s">
        <v>5205</v>
      </c>
      <c r="B4536" s="128">
        <v>11.09433962264151</v>
      </c>
      <c r="C4536" s="127" t="s">
        <v>5787</v>
      </c>
      <c r="D4536" s="127" t="s">
        <v>5779</v>
      </c>
      <c r="E4536" s="128">
        <v>5.6020340661573007</v>
      </c>
      <c r="F4536" s="127" t="s">
        <v>1676</v>
      </c>
      <c r="G4536" s="127" t="s">
        <v>1677</v>
      </c>
      <c r="H4536" s="128">
        <v>62.150868507556467</v>
      </c>
      <c r="I4536" s="127" t="s">
        <v>1676</v>
      </c>
    </row>
    <row r="4537" spans="1:9" ht="30">
      <c r="A4537" s="127" t="s">
        <v>5205</v>
      </c>
      <c r="B4537" s="128">
        <v>11.09433962264151</v>
      </c>
      <c r="C4537" s="127" t="s">
        <v>5789</v>
      </c>
      <c r="D4537" s="127" t="s">
        <v>5779</v>
      </c>
      <c r="E4537" s="128">
        <v>0.41726719668683543</v>
      </c>
      <c r="F4537" s="127" t="s">
        <v>1676</v>
      </c>
      <c r="G4537" s="127" t="s">
        <v>1677</v>
      </c>
      <c r="H4537" s="128">
        <v>4.6293039934313063</v>
      </c>
      <c r="I4537" s="127" t="s">
        <v>1676</v>
      </c>
    </row>
    <row r="4538" spans="1:9" ht="30">
      <c r="A4538" s="127" t="s">
        <v>5205</v>
      </c>
      <c r="B4538" s="128">
        <v>11.09433962264151</v>
      </c>
      <c r="C4538" s="127" t="s">
        <v>5791</v>
      </c>
      <c r="D4538" s="127" t="s">
        <v>5779</v>
      </c>
      <c r="E4538" s="128">
        <v>5.1048646403176674</v>
      </c>
      <c r="F4538" s="127" t="s">
        <v>1676</v>
      </c>
      <c r="G4538" s="127" t="s">
        <v>1677</v>
      </c>
      <c r="H4538" s="128">
        <v>56.635102047297899</v>
      </c>
      <c r="I4538" s="127" t="s">
        <v>1676</v>
      </c>
    </row>
    <row r="4539" spans="1:9" ht="30">
      <c r="A4539" s="127" t="s">
        <v>5205</v>
      </c>
      <c r="B4539" s="128">
        <v>11.09433962264151</v>
      </c>
      <c r="C4539" s="127" t="s">
        <v>5793</v>
      </c>
      <c r="D4539" s="127" t="s">
        <v>5779</v>
      </c>
      <c r="E4539" s="128">
        <v>11.612457303540015</v>
      </c>
      <c r="F4539" s="127" t="s">
        <v>1676</v>
      </c>
      <c r="G4539" s="127" t="s">
        <v>1677</v>
      </c>
      <c r="H4539" s="128">
        <v>128.83254517889677</v>
      </c>
      <c r="I4539" s="127" t="s">
        <v>1676</v>
      </c>
    </row>
    <row r="4540" spans="1:9" ht="30">
      <c r="A4540" s="127" t="s">
        <v>5205</v>
      </c>
      <c r="B4540" s="128">
        <v>11.09433962264151</v>
      </c>
      <c r="C4540" s="127" t="s">
        <v>5795</v>
      </c>
      <c r="D4540" s="127" t="s">
        <v>5779</v>
      </c>
      <c r="E4540" s="128">
        <v>35.174736878154086</v>
      </c>
      <c r="F4540" s="127" t="s">
        <v>1676</v>
      </c>
      <c r="G4540" s="127" t="s">
        <v>1677</v>
      </c>
      <c r="H4540" s="128">
        <v>390.24047706329441</v>
      </c>
      <c r="I4540" s="127" t="s">
        <v>1676</v>
      </c>
    </row>
    <row r="4541" spans="1:9" ht="30">
      <c r="A4541" s="127" t="s">
        <v>5205</v>
      </c>
      <c r="B4541" s="128">
        <v>11.09433962264151</v>
      </c>
      <c r="C4541" s="127" t="s">
        <v>1675</v>
      </c>
      <c r="D4541" s="127" t="s">
        <v>5779</v>
      </c>
      <c r="E4541" s="128">
        <v>887.80254614220303</v>
      </c>
      <c r="F4541" s="127" t="s">
        <v>1676</v>
      </c>
      <c r="G4541" s="127" t="s">
        <v>1677</v>
      </c>
      <c r="H4541" s="128">
        <v>9849.5829647474602</v>
      </c>
      <c r="I4541" s="127" t="s">
        <v>1676</v>
      </c>
    </row>
    <row r="4542" spans="1:9" ht="30">
      <c r="A4542" s="127" t="s">
        <v>5210</v>
      </c>
      <c r="B4542" s="128">
        <v>22.862068965517242</v>
      </c>
      <c r="C4542" s="127" t="s">
        <v>5777</v>
      </c>
      <c r="D4542" s="127" t="s">
        <v>5779</v>
      </c>
      <c r="E4542" s="128">
        <v>5.1758888440090436</v>
      </c>
      <c r="F4542" s="127" t="s">
        <v>1676</v>
      </c>
      <c r="G4542" s="127" t="s">
        <v>1677</v>
      </c>
      <c r="H4542" s="128">
        <v>118.33152770958607</v>
      </c>
      <c r="I4542" s="127" t="s">
        <v>1676</v>
      </c>
    </row>
    <row r="4543" spans="1:9" ht="30">
      <c r="A4543" s="127" t="s">
        <v>5210</v>
      </c>
      <c r="B4543" s="128">
        <v>22.862068965517242</v>
      </c>
      <c r="C4543" s="127" t="s">
        <v>5781</v>
      </c>
      <c r="D4543" s="127" t="s">
        <v>5779</v>
      </c>
      <c r="E4543" s="128">
        <v>209.82325375524826</v>
      </c>
      <c r="F4543" s="127" t="s">
        <v>1676</v>
      </c>
      <c r="G4543" s="127" t="s">
        <v>1677</v>
      </c>
      <c r="H4543" s="128">
        <v>4796.99369792171</v>
      </c>
      <c r="I4543" s="127" t="s">
        <v>1676</v>
      </c>
    </row>
    <row r="4544" spans="1:9" ht="30">
      <c r="A4544" s="127" t="s">
        <v>5210</v>
      </c>
      <c r="B4544" s="128">
        <v>22.862068965517242</v>
      </c>
      <c r="C4544" s="127" t="s">
        <v>5783</v>
      </c>
      <c r="D4544" s="127" t="s">
        <v>5779</v>
      </c>
      <c r="E4544" s="128">
        <v>110.99307431869822</v>
      </c>
      <c r="F4544" s="127" t="s">
        <v>1676</v>
      </c>
      <c r="G4544" s="127" t="s">
        <v>1677</v>
      </c>
      <c r="H4544" s="128">
        <v>2537.5313197688592</v>
      </c>
      <c r="I4544" s="127" t="s">
        <v>1676</v>
      </c>
    </row>
    <row r="4545" spans="1:9" ht="30">
      <c r="A4545" s="127" t="s">
        <v>5210</v>
      </c>
      <c r="B4545" s="128">
        <v>22.862068965517242</v>
      </c>
      <c r="C4545" s="127" t="s">
        <v>5785</v>
      </c>
      <c r="D4545" s="127" t="s">
        <v>5779</v>
      </c>
      <c r="E4545" s="128">
        <v>22.177307602632229</v>
      </c>
      <c r="F4545" s="127" t="s">
        <v>1676</v>
      </c>
      <c r="G4545" s="127" t="s">
        <v>1677</v>
      </c>
      <c r="H4545" s="128">
        <v>507.01913588086785</v>
      </c>
      <c r="I4545" s="127" t="s">
        <v>1676</v>
      </c>
    </row>
    <row r="4546" spans="1:9" ht="30">
      <c r="A4546" s="127" t="s">
        <v>5210</v>
      </c>
      <c r="B4546" s="128">
        <v>22.862068965517242</v>
      </c>
      <c r="C4546" s="127" t="s">
        <v>5787</v>
      </c>
      <c r="D4546" s="127" t="s">
        <v>5779</v>
      </c>
      <c r="E4546" s="128">
        <v>5.6020340661573007</v>
      </c>
      <c r="F4546" s="127" t="s">
        <v>1676</v>
      </c>
      <c r="G4546" s="127" t="s">
        <v>1677</v>
      </c>
      <c r="H4546" s="128">
        <v>128.07408916766519</v>
      </c>
      <c r="I4546" s="127" t="s">
        <v>1676</v>
      </c>
    </row>
    <row r="4547" spans="1:9" ht="30">
      <c r="A4547" s="127" t="s">
        <v>5210</v>
      </c>
      <c r="B4547" s="128">
        <v>22.862068965517242</v>
      </c>
      <c r="C4547" s="127" t="s">
        <v>5789</v>
      </c>
      <c r="D4547" s="127" t="s">
        <v>5779</v>
      </c>
      <c r="E4547" s="128">
        <v>0.41726719668683543</v>
      </c>
      <c r="F4547" s="127" t="s">
        <v>1676</v>
      </c>
      <c r="G4547" s="127" t="s">
        <v>1677</v>
      </c>
      <c r="H4547" s="128">
        <v>9.5395914277024794</v>
      </c>
      <c r="I4547" s="127" t="s">
        <v>1676</v>
      </c>
    </row>
    <row r="4548" spans="1:9" ht="30">
      <c r="A4548" s="127" t="s">
        <v>5210</v>
      </c>
      <c r="B4548" s="128">
        <v>22.862068965517242</v>
      </c>
      <c r="C4548" s="127" t="s">
        <v>5791</v>
      </c>
      <c r="D4548" s="127" t="s">
        <v>5779</v>
      </c>
      <c r="E4548" s="128">
        <v>5.1048646403176674</v>
      </c>
      <c r="F4548" s="127" t="s">
        <v>1676</v>
      </c>
      <c r="G4548" s="127" t="s">
        <v>1677</v>
      </c>
      <c r="H4548" s="128">
        <v>116.70776746657288</v>
      </c>
      <c r="I4548" s="127" t="s">
        <v>1676</v>
      </c>
    </row>
    <row r="4549" spans="1:9" ht="30">
      <c r="A4549" s="127" t="s">
        <v>5210</v>
      </c>
      <c r="B4549" s="128">
        <v>22.862068965517242</v>
      </c>
      <c r="C4549" s="127" t="s">
        <v>5793</v>
      </c>
      <c r="D4549" s="127" t="s">
        <v>5779</v>
      </c>
      <c r="E4549" s="128">
        <v>11.612457303540015</v>
      </c>
      <c r="F4549" s="127" t="s">
        <v>1676</v>
      </c>
      <c r="G4549" s="127" t="s">
        <v>1677</v>
      </c>
      <c r="H4549" s="128">
        <v>265.4847997326562</v>
      </c>
      <c r="I4549" s="127" t="s">
        <v>1676</v>
      </c>
    </row>
    <row r="4550" spans="1:9" ht="30">
      <c r="A4550" s="127" t="s">
        <v>5210</v>
      </c>
      <c r="B4550" s="128">
        <v>22.862068965517242</v>
      </c>
      <c r="C4550" s="127" t="s">
        <v>5795</v>
      </c>
      <c r="D4550" s="127" t="s">
        <v>5779</v>
      </c>
      <c r="E4550" s="128">
        <v>35.174736878154086</v>
      </c>
      <c r="F4550" s="127" t="s">
        <v>1676</v>
      </c>
      <c r="G4550" s="127" t="s">
        <v>1677</v>
      </c>
      <c r="H4550" s="128">
        <v>804.16726035228135</v>
      </c>
      <c r="I4550" s="127" t="s">
        <v>1676</v>
      </c>
    </row>
    <row r="4551" spans="1:9" ht="30">
      <c r="A4551" s="127" t="s">
        <v>5210</v>
      </c>
      <c r="B4551" s="128">
        <v>22.862068965517242</v>
      </c>
      <c r="C4551" s="127" t="s">
        <v>1675</v>
      </c>
      <c r="D4551" s="127" t="s">
        <v>5779</v>
      </c>
      <c r="E4551" s="128">
        <v>887.80254614220303</v>
      </c>
      <c r="F4551" s="127" t="s">
        <v>1676</v>
      </c>
      <c r="G4551" s="127" t="s">
        <v>1677</v>
      </c>
      <c r="H4551" s="128">
        <v>20297.00303766485</v>
      </c>
      <c r="I4551" s="127" t="s">
        <v>1676</v>
      </c>
    </row>
    <row r="4552" spans="1:9" ht="30">
      <c r="A4552" s="127" t="s">
        <v>5213</v>
      </c>
      <c r="B4552" s="128">
        <v>197.96128822381263</v>
      </c>
      <c r="C4552" s="127" t="s">
        <v>5777</v>
      </c>
      <c r="D4552" s="127" t="s">
        <v>5779</v>
      </c>
      <c r="E4552" s="128">
        <v>5.1758888440090436</v>
      </c>
      <c r="F4552" s="127" t="s">
        <v>1676</v>
      </c>
      <c r="G4552" s="127" t="s">
        <v>1677</v>
      </c>
      <c r="H4552" s="128">
        <v>1024.6256232632907</v>
      </c>
      <c r="I4552" s="127" t="s">
        <v>1676</v>
      </c>
    </row>
    <row r="4553" spans="1:9" ht="30">
      <c r="A4553" s="127" t="s">
        <v>5213</v>
      </c>
      <c r="B4553" s="128">
        <v>197.96128822381263</v>
      </c>
      <c r="C4553" s="127" t="s">
        <v>5781</v>
      </c>
      <c r="D4553" s="127" t="s">
        <v>5779</v>
      </c>
      <c r="E4553" s="128">
        <v>209.82325375524826</v>
      </c>
      <c r="F4553" s="127" t="s">
        <v>1676</v>
      </c>
      <c r="G4553" s="127" t="s">
        <v>1677</v>
      </c>
      <c r="H4553" s="128">
        <v>41536.881612700876</v>
      </c>
      <c r="I4553" s="127" t="s">
        <v>1676</v>
      </c>
    </row>
    <row r="4554" spans="1:9" ht="30">
      <c r="A4554" s="127" t="s">
        <v>5213</v>
      </c>
      <c r="B4554" s="128">
        <v>197.96128822381263</v>
      </c>
      <c r="C4554" s="127" t="s">
        <v>5783</v>
      </c>
      <c r="D4554" s="127" t="s">
        <v>5779</v>
      </c>
      <c r="E4554" s="128">
        <v>110.99307431869822</v>
      </c>
      <c r="F4554" s="127" t="s">
        <v>1676</v>
      </c>
      <c r="G4554" s="127" t="s">
        <v>1677</v>
      </c>
      <c r="H4554" s="128">
        <v>21972.331976050875</v>
      </c>
      <c r="I4554" s="127" t="s">
        <v>1676</v>
      </c>
    </row>
    <row r="4555" spans="1:9" ht="30">
      <c r="A4555" s="127" t="s">
        <v>5213</v>
      </c>
      <c r="B4555" s="128">
        <v>197.96128822381263</v>
      </c>
      <c r="C4555" s="127" t="s">
        <v>5785</v>
      </c>
      <c r="D4555" s="127" t="s">
        <v>5779</v>
      </c>
      <c r="E4555" s="128">
        <v>22.177307602632229</v>
      </c>
      <c r="F4555" s="127" t="s">
        <v>1676</v>
      </c>
      <c r="G4555" s="127" t="s">
        <v>1677</v>
      </c>
      <c r="H4555" s="128">
        <v>4390.24838235283</v>
      </c>
      <c r="I4555" s="127" t="s">
        <v>1676</v>
      </c>
    </row>
    <row r="4556" spans="1:9" ht="30">
      <c r="A4556" s="127" t="s">
        <v>5213</v>
      </c>
      <c r="B4556" s="128">
        <v>197.96128822381263</v>
      </c>
      <c r="C4556" s="127" t="s">
        <v>5787</v>
      </c>
      <c r="D4556" s="127" t="s">
        <v>5779</v>
      </c>
      <c r="E4556" s="128">
        <v>5.6020340661573007</v>
      </c>
      <c r="F4556" s="127" t="s">
        <v>1676</v>
      </c>
      <c r="G4556" s="127" t="s">
        <v>1677</v>
      </c>
      <c r="H4556" s="128">
        <v>1108.9858804101825</v>
      </c>
      <c r="I4556" s="127" t="s">
        <v>1676</v>
      </c>
    </row>
    <row r="4557" spans="1:9" ht="30">
      <c r="A4557" s="127" t="s">
        <v>5213</v>
      </c>
      <c r="B4557" s="128">
        <v>197.96128822381263</v>
      </c>
      <c r="C4557" s="127" t="s">
        <v>5789</v>
      </c>
      <c r="D4557" s="127" t="s">
        <v>5779</v>
      </c>
      <c r="E4557" s="128">
        <v>0.41726719668683543</v>
      </c>
      <c r="F4557" s="127" t="s">
        <v>1676</v>
      </c>
      <c r="G4557" s="127" t="s">
        <v>1677</v>
      </c>
      <c r="H4557" s="128">
        <v>82.60275178966495</v>
      </c>
      <c r="I4557" s="127" t="s">
        <v>1676</v>
      </c>
    </row>
    <row r="4558" spans="1:9" ht="30">
      <c r="A4558" s="127" t="s">
        <v>5213</v>
      </c>
      <c r="B4558" s="128">
        <v>197.96128822381263</v>
      </c>
      <c r="C4558" s="127" t="s">
        <v>5791</v>
      </c>
      <c r="D4558" s="127" t="s">
        <v>5779</v>
      </c>
      <c r="E4558" s="128">
        <v>5.1048646403176674</v>
      </c>
      <c r="F4558" s="127" t="s">
        <v>1676</v>
      </c>
      <c r="G4558" s="127" t="s">
        <v>1677</v>
      </c>
      <c r="H4558" s="128">
        <v>1010.5655804054753</v>
      </c>
      <c r="I4558" s="127" t="s">
        <v>1676</v>
      </c>
    </row>
    <row r="4559" spans="1:9" ht="30">
      <c r="A4559" s="127" t="s">
        <v>5213</v>
      </c>
      <c r="B4559" s="128">
        <v>197.96128822381263</v>
      </c>
      <c r="C4559" s="127" t="s">
        <v>5793</v>
      </c>
      <c r="D4559" s="127" t="s">
        <v>5779</v>
      </c>
      <c r="E4559" s="128">
        <v>11.612457303540015</v>
      </c>
      <c r="F4559" s="127" t="s">
        <v>1676</v>
      </c>
      <c r="G4559" s="127" t="s">
        <v>1677</v>
      </c>
      <c r="H4559" s="128">
        <v>2298.8170072528028</v>
      </c>
      <c r="I4559" s="127" t="s">
        <v>1676</v>
      </c>
    </row>
    <row r="4560" spans="1:9" ht="30">
      <c r="A4560" s="127" t="s">
        <v>5213</v>
      </c>
      <c r="B4560" s="128">
        <v>197.96128822381263</v>
      </c>
      <c r="C4560" s="127" t="s">
        <v>5795</v>
      </c>
      <c r="D4560" s="127" t="s">
        <v>5779</v>
      </c>
      <c r="E4560" s="128">
        <v>35.174736878154086</v>
      </c>
      <c r="F4560" s="127" t="s">
        <v>1676</v>
      </c>
      <c r="G4560" s="127" t="s">
        <v>1677</v>
      </c>
      <c r="H4560" s="128">
        <v>6963.2362253330321</v>
      </c>
      <c r="I4560" s="127" t="s">
        <v>1676</v>
      </c>
    </row>
    <row r="4561" spans="1:9" ht="30">
      <c r="A4561" s="127" t="s">
        <v>5213</v>
      </c>
      <c r="B4561" s="128">
        <v>197.96128822381263</v>
      </c>
      <c r="C4561" s="127" t="s">
        <v>1675</v>
      </c>
      <c r="D4561" s="127" t="s">
        <v>5779</v>
      </c>
      <c r="E4561" s="128">
        <v>887.80254614220303</v>
      </c>
      <c r="F4561" s="127" t="s">
        <v>1676</v>
      </c>
      <c r="G4561" s="127" t="s">
        <v>1677</v>
      </c>
      <c r="H4561" s="128">
        <v>175750.53572269136</v>
      </c>
      <c r="I4561" s="127" t="s">
        <v>1676</v>
      </c>
    </row>
    <row r="4562" spans="1:9" ht="30">
      <c r="A4562" s="127" t="s">
        <v>5215</v>
      </c>
      <c r="B4562" s="128">
        <v>15.34914553305358</v>
      </c>
      <c r="C4562" s="127" t="s">
        <v>5777</v>
      </c>
      <c r="D4562" s="127" t="s">
        <v>5779</v>
      </c>
      <c r="E4562" s="128">
        <v>5.1758888440090436</v>
      </c>
      <c r="F4562" s="127" t="s">
        <v>1676</v>
      </c>
      <c r="G4562" s="127" t="s">
        <v>1677</v>
      </c>
      <c r="H4562" s="128">
        <v>79.445471129603263</v>
      </c>
      <c r="I4562" s="127" t="s">
        <v>1676</v>
      </c>
    </row>
    <row r="4563" spans="1:9" ht="30">
      <c r="A4563" s="127" t="s">
        <v>5215</v>
      </c>
      <c r="B4563" s="128">
        <v>15.34914553305358</v>
      </c>
      <c r="C4563" s="127" t="s">
        <v>5781</v>
      </c>
      <c r="D4563" s="127" t="s">
        <v>5779</v>
      </c>
      <c r="E4563" s="128">
        <v>209.82325375524826</v>
      </c>
      <c r="F4563" s="127" t="s">
        <v>1676</v>
      </c>
      <c r="G4563" s="127" t="s">
        <v>1677</v>
      </c>
      <c r="H4563" s="128">
        <v>3220.6076581081365</v>
      </c>
      <c r="I4563" s="127" t="s">
        <v>1676</v>
      </c>
    </row>
    <row r="4564" spans="1:9" ht="30">
      <c r="A4564" s="127" t="s">
        <v>5215</v>
      </c>
      <c r="B4564" s="128">
        <v>15.34914553305358</v>
      </c>
      <c r="C4564" s="127" t="s">
        <v>5783</v>
      </c>
      <c r="D4564" s="127" t="s">
        <v>5779</v>
      </c>
      <c r="E4564" s="128">
        <v>110.99307431869822</v>
      </c>
      <c r="F4564" s="127" t="s">
        <v>1676</v>
      </c>
      <c r="G4564" s="127" t="s">
        <v>1677</v>
      </c>
      <c r="H4564" s="128">
        <v>1703.6488508787309</v>
      </c>
      <c r="I4564" s="127" t="s">
        <v>1676</v>
      </c>
    </row>
    <row r="4565" spans="1:9" ht="30">
      <c r="A4565" s="127" t="s">
        <v>5215</v>
      </c>
      <c r="B4565" s="128">
        <v>15.34914553305358</v>
      </c>
      <c r="C4565" s="127" t="s">
        <v>5785</v>
      </c>
      <c r="D4565" s="127" t="s">
        <v>5779</v>
      </c>
      <c r="E4565" s="128">
        <v>22.177307602632229</v>
      </c>
      <c r="F4565" s="127" t="s">
        <v>1676</v>
      </c>
      <c r="G4565" s="127" t="s">
        <v>1677</v>
      </c>
      <c r="H4565" s="128">
        <v>340.4027219240977</v>
      </c>
      <c r="I4565" s="127" t="s">
        <v>1676</v>
      </c>
    </row>
    <row r="4566" spans="1:9" ht="30">
      <c r="A4566" s="127" t="s">
        <v>5215</v>
      </c>
      <c r="B4566" s="128">
        <v>15.34914553305358</v>
      </c>
      <c r="C4566" s="127" t="s">
        <v>5787</v>
      </c>
      <c r="D4566" s="127" t="s">
        <v>5779</v>
      </c>
      <c r="E4566" s="128">
        <v>5.6020340661573007</v>
      </c>
      <c r="F4566" s="127" t="s">
        <v>1676</v>
      </c>
      <c r="G4566" s="127" t="s">
        <v>1677</v>
      </c>
      <c r="H4566" s="128">
        <v>85.986436162572318</v>
      </c>
      <c r="I4566" s="127" t="s">
        <v>1676</v>
      </c>
    </row>
    <row r="4567" spans="1:9" ht="30">
      <c r="A4567" s="127" t="s">
        <v>5215</v>
      </c>
      <c r="B4567" s="128">
        <v>15.34914553305358</v>
      </c>
      <c r="C4567" s="127" t="s">
        <v>5789</v>
      </c>
      <c r="D4567" s="127" t="s">
        <v>5779</v>
      </c>
      <c r="E4567" s="128">
        <v>0.41726719668683543</v>
      </c>
      <c r="F4567" s="127" t="s">
        <v>1676</v>
      </c>
      <c r="G4567" s="127" t="s">
        <v>1677</v>
      </c>
      <c r="H4567" s="128">
        <v>6.4046949281155294</v>
      </c>
      <c r="I4567" s="127" t="s">
        <v>1676</v>
      </c>
    </row>
    <row r="4568" spans="1:9" ht="30">
      <c r="A4568" s="127" t="s">
        <v>5215</v>
      </c>
      <c r="B4568" s="128">
        <v>15.34914553305358</v>
      </c>
      <c r="C4568" s="127" t="s">
        <v>5791</v>
      </c>
      <c r="D4568" s="127" t="s">
        <v>5779</v>
      </c>
      <c r="E4568" s="128">
        <v>5.1048646403176674</v>
      </c>
      <c r="F4568" s="127" t="s">
        <v>1676</v>
      </c>
      <c r="G4568" s="127" t="s">
        <v>1677</v>
      </c>
      <c r="H4568" s="128">
        <v>78.355310290775094</v>
      </c>
      <c r="I4568" s="127" t="s">
        <v>1676</v>
      </c>
    </row>
    <row r="4569" spans="1:9" ht="30">
      <c r="A4569" s="127" t="s">
        <v>5215</v>
      </c>
      <c r="B4569" s="128">
        <v>15.34914553305358</v>
      </c>
      <c r="C4569" s="127" t="s">
        <v>5793</v>
      </c>
      <c r="D4569" s="127" t="s">
        <v>5779</v>
      </c>
      <c r="E4569" s="128">
        <v>11.612457303540015</v>
      </c>
      <c r="F4569" s="127" t="s">
        <v>1676</v>
      </c>
      <c r="G4569" s="127" t="s">
        <v>1677</v>
      </c>
      <c r="H4569" s="128">
        <v>178.24129714840666</v>
      </c>
      <c r="I4569" s="127" t="s">
        <v>1676</v>
      </c>
    </row>
    <row r="4570" spans="1:9" ht="30">
      <c r="A4570" s="127" t="s">
        <v>5215</v>
      </c>
      <c r="B4570" s="128">
        <v>15.34914553305358</v>
      </c>
      <c r="C4570" s="127" t="s">
        <v>5795</v>
      </c>
      <c r="D4570" s="127" t="s">
        <v>5779</v>
      </c>
      <c r="E4570" s="128">
        <v>35.174736878154086</v>
      </c>
      <c r="F4570" s="127" t="s">
        <v>1676</v>
      </c>
      <c r="G4570" s="127" t="s">
        <v>1677</v>
      </c>
      <c r="H4570" s="128">
        <v>539.90215542965382</v>
      </c>
      <c r="I4570" s="127" t="s">
        <v>1676</v>
      </c>
    </row>
    <row r="4571" spans="1:9" ht="30">
      <c r="A4571" s="127" t="s">
        <v>5215</v>
      </c>
      <c r="B4571" s="128">
        <v>15.34914553305358</v>
      </c>
      <c r="C4571" s="127" t="s">
        <v>1675</v>
      </c>
      <c r="D4571" s="127" t="s">
        <v>5779</v>
      </c>
      <c r="E4571" s="128">
        <v>887.80254614220303</v>
      </c>
      <c r="F4571" s="127" t="s">
        <v>1676</v>
      </c>
      <c r="G4571" s="127" t="s">
        <v>1677</v>
      </c>
      <c r="H4571" s="128">
        <v>13627.01048535219</v>
      </c>
      <c r="I4571" s="127" t="s">
        <v>1676</v>
      </c>
    </row>
    <row r="4572" spans="1:9" ht="30">
      <c r="A4572" s="127" t="s">
        <v>5221</v>
      </c>
      <c r="B4572" s="128">
        <v>8.0714285714285712</v>
      </c>
      <c r="C4572" s="127" t="s">
        <v>5777</v>
      </c>
      <c r="D4572" s="127" t="s">
        <v>5779</v>
      </c>
      <c r="E4572" s="128">
        <v>5.1758888440090436</v>
      </c>
      <c r="F4572" s="127" t="s">
        <v>1676</v>
      </c>
      <c r="G4572" s="127" t="s">
        <v>1677</v>
      </c>
      <c r="H4572" s="128">
        <v>41.776817098072996</v>
      </c>
      <c r="I4572" s="127" t="s">
        <v>1676</v>
      </c>
    </row>
    <row r="4573" spans="1:9" ht="30">
      <c r="A4573" s="127" t="s">
        <v>5221</v>
      </c>
      <c r="B4573" s="128">
        <v>8.0714285714285712</v>
      </c>
      <c r="C4573" s="127" t="s">
        <v>5781</v>
      </c>
      <c r="D4573" s="127" t="s">
        <v>5779</v>
      </c>
      <c r="E4573" s="128">
        <v>209.82325375524826</v>
      </c>
      <c r="F4573" s="127" t="s">
        <v>1676</v>
      </c>
      <c r="G4573" s="127" t="s">
        <v>1677</v>
      </c>
      <c r="H4573" s="128">
        <v>1693.573405310218</v>
      </c>
      <c r="I4573" s="127" t="s">
        <v>1676</v>
      </c>
    </row>
    <row r="4574" spans="1:9" ht="30">
      <c r="A4574" s="127" t="s">
        <v>5221</v>
      </c>
      <c r="B4574" s="128">
        <v>8.0714285714285712</v>
      </c>
      <c r="C4574" s="127" t="s">
        <v>5783</v>
      </c>
      <c r="D4574" s="127" t="s">
        <v>5779</v>
      </c>
      <c r="E4574" s="128">
        <v>110.99307431869822</v>
      </c>
      <c r="F4574" s="127" t="s">
        <v>1676</v>
      </c>
      <c r="G4574" s="127" t="s">
        <v>1677</v>
      </c>
      <c r="H4574" s="128">
        <v>895.87267128663564</v>
      </c>
      <c r="I4574" s="127" t="s">
        <v>1676</v>
      </c>
    </row>
    <row r="4575" spans="1:9" ht="30">
      <c r="A4575" s="127" t="s">
        <v>5221</v>
      </c>
      <c r="B4575" s="128">
        <v>8.0714285714285712</v>
      </c>
      <c r="C4575" s="127" t="s">
        <v>5785</v>
      </c>
      <c r="D4575" s="127" t="s">
        <v>5779</v>
      </c>
      <c r="E4575" s="128">
        <v>22.177307602632229</v>
      </c>
      <c r="F4575" s="127" t="s">
        <v>1676</v>
      </c>
      <c r="G4575" s="127" t="s">
        <v>1677</v>
      </c>
      <c r="H4575" s="128">
        <v>179.00255422124584</v>
      </c>
      <c r="I4575" s="127" t="s">
        <v>1676</v>
      </c>
    </row>
    <row r="4576" spans="1:9" ht="30">
      <c r="A4576" s="127" t="s">
        <v>5221</v>
      </c>
      <c r="B4576" s="128">
        <v>8.0714285714285712</v>
      </c>
      <c r="C4576" s="127" t="s">
        <v>5787</v>
      </c>
      <c r="D4576" s="127" t="s">
        <v>5779</v>
      </c>
      <c r="E4576" s="128">
        <v>5.6020340661573007</v>
      </c>
      <c r="F4576" s="127" t="s">
        <v>1676</v>
      </c>
      <c r="G4576" s="127" t="s">
        <v>1677</v>
      </c>
      <c r="H4576" s="128">
        <v>45.216417819698215</v>
      </c>
      <c r="I4576" s="127" t="s">
        <v>1676</v>
      </c>
    </row>
    <row r="4577" spans="1:9" ht="30">
      <c r="A4577" s="127" t="s">
        <v>5221</v>
      </c>
      <c r="B4577" s="128">
        <v>8.0714285714285712</v>
      </c>
      <c r="C4577" s="127" t="s">
        <v>5789</v>
      </c>
      <c r="D4577" s="127" t="s">
        <v>5779</v>
      </c>
      <c r="E4577" s="128">
        <v>0.41726719668683543</v>
      </c>
      <c r="F4577" s="127" t="s">
        <v>1676</v>
      </c>
      <c r="G4577" s="127" t="s">
        <v>1677</v>
      </c>
      <c r="H4577" s="128">
        <v>3.3679423732580287</v>
      </c>
      <c r="I4577" s="127" t="s">
        <v>1676</v>
      </c>
    </row>
    <row r="4578" spans="1:9" ht="30">
      <c r="A4578" s="127" t="s">
        <v>5221</v>
      </c>
      <c r="B4578" s="128">
        <v>8.0714285714285712</v>
      </c>
      <c r="C4578" s="127" t="s">
        <v>5791</v>
      </c>
      <c r="D4578" s="127" t="s">
        <v>5779</v>
      </c>
      <c r="E4578" s="128">
        <v>5.1048646403176674</v>
      </c>
      <c r="F4578" s="127" t="s">
        <v>1676</v>
      </c>
      <c r="G4578" s="127" t="s">
        <v>1677</v>
      </c>
      <c r="H4578" s="128">
        <v>41.203550311135459</v>
      </c>
      <c r="I4578" s="127" t="s">
        <v>1676</v>
      </c>
    </row>
    <row r="4579" spans="1:9" ht="30">
      <c r="A4579" s="127" t="s">
        <v>5221</v>
      </c>
      <c r="B4579" s="128">
        <v>8.0714285714285712</v>
      </c>
      <c r="C4579" s="127" t="s">
        <v>5793</v>
      </c>
      <c r="D4579" s="127" t="s">
        <v>5779</v>
      </c>
      <c r="E4579" s="128">
        <v>11.612457303540015</v>
      </c>
      <c r="F4579" s="127" t="s">
        <v>1676</v>
      </c>
      <c r="G4579" s="127" t="s">
        <v>1677</v>
      </c>
      <c r="H4579" s="128">
        <v>93.729119664287268</v>
      </c>
      <c r="I4579" s="127" t="s">
        <v>1676</v>
      </c>
    </row>
    <row r="4580" spans="1:9" ht="30">
      <c r="A4580" s="127" t="s">
        <v>5221</v>
      </c>
      <c r="B4580" s="128">
        <v>8.0714285714285712</v>
      </c>
      <c r="C4580" s="127" t="s">
        <v>5795</v>
      </c>
      <c r="D4580" s="127" t="s">
        <v>5779</v>
      </c>
      <c r="E4580" s="128">
        <v>35.174736878154086</v>
      </c>
      <c r="F4580" s="127" t="s">
        <v>1676</v>
      </c>
      <c r="G4580" s="127" t="s">
        <v>1677</v>
      </c>
      <c r="H4580" s="128">
        <v>283.91037623081513</v>
      </c>
      <c r="I4580" s="127" t="s">
        <v>1676</v>
      </c>
    </row>
    <row r="4581" spans="1:9" ht="30">
      <c r="A4581" s="127" t="s">
        <v>5221</v>
      </c>
      <c r="B4581" s="128">
        <v>8.0714285714285712</v>
      </c>
      <c r="C4581" s="127" t="s">
        <v>1675</v>
      </c>
      <c r="D4581" s="127" t="s">
        <v>5779</v>
      </c>
      <c r="E4581" s="128">
        <v>887.80254614220303</v>
      </c>
      <c r="F4581" s="127" t="s">
        <v>1676</v>
      </c>
      <c r="G4581" s="127" t="s">
        <v>1677</v>
      </c>
      <c r="H4581" s="128">
        <v>7165.8348367192102</v>
      </c>
      <c r="I4581" s="127" t="s">
        <v>1676</v>
      </c>
    </row>
    <row r="4582" spans="1:9" ht="30">
      <c r="A4582" s="127" t="s">
        <v>5224</v>
      </c>
      <c r="B4582" s="128">
        <v>142.68171666412871</v>
      </c>
      <c r="C4582" s="127" t="s">
        <v>5777</v>
      </c>
      <c r="D4582" s="127" t="s">
        <v>5779</v>
      </c>
      <c r="E4582" s="128">
        <v>5.1758888440090436</v>
      </c>
      <c r="F4582" s="127" t="s">
        <v>1676</v>
      </c>
      <c r="G4582" s="127" t="s">
        <v>1677</v>
      </c>
      <c r="H4582" s="128">
        <v>738.5047055259231</v>
      </c>
      <c r="I4582" s="127" t="s">
        <v>1676</v>
      </c>
    </row>
    <row r="4583" spans="1:9" ht="30">
      <c r="A4583" s="127" t="s">
        <v>5224</v>
      </c>
      <c r="B4583" s="128">
        <v>142.68171666412871</v>
      </c>
      <c r="C4583" s="127" t="s">
        <v>5781</v>
      </c>
      <c r="D4583" s="127" t="s">
        <v>5779</v>
      </c>
      <c r="E4583" s="128">
        <v>209.82325375524826</v>
      </c>
      <c r="F4583" s="127" t="s">
        <v>1676</v>
      </c>
      <c r="G4583" s="127" t="s">
        <v>1677</v>
      </c>
      <c r="H4583" s="128">
        <v>29937.942041851915</v>
      </c>
      <c r="I4583" s="127" t="s">
        <v>1676</v>
      </c>
    </row>
    <row r="4584" spans="1:9" ht="30">
      <c r="A4584" s="127" t="s">
        <v>5224</v>
      </c>
      <c r="B4584" s="128">
        <v>142.68171666412871</v>
      </c>
      <c r="C4584" s="127" t="s">
        <v>5783</v>
      </c>
      <c r="D4584" s="127" t="s">
        <v>5779</v>
      </c>
      <c r="E4584" s="128">
        <v>110.99307431869822</v>
      </c>
      <c r="F4584" s="127" t="s">
        <v>1676</v>
      </c>
      <c r="G4584" s="127" t="s">
        <v>1677</v>
      </c>
      <c r="H4584" s="128">
        <v>15836.68238162108</v>
      </c>
      <c r="I4584" s="127" t="s">
        <v>1676</v>
      </c>
    </row>
    <row r="4585" spans="1:9" ht="30">
      <c r="A4585" s="127" t="s">
        <v>5224</v>
      </c>
      <c r="B4585" s="128">
        <v>142.68171666412871</v>
      </c>
      <c r="C4585" s="127" t="s">
        <v>5785</v>
      </c>
      <c r="D4585" s="127" t="s">
        <v>5779</v>
      </c>
      <c r="E4585" s="128">
        <v>22.177307602632229</v>
      </c>
      <c r="F4585" s="127" t="s">
        <v>1676</v>
      </c>
      <c r="G4585" s="127" t="s">
        <v>1677</v>
      </c>
      <c r="H4585" s="128">
        <v>3164.2963197319996</v>
      </c>
      <c r="I4585" s="127" t="s">
        <v>1676</v>
      </c>
    </row>
    <row r="4586" spans="1:9" ht="30">
      <c r="A4586" s="127" t="s">
        <v>5224</v>
      </c>
      <c r="B4586" s="128">
        <v>142.68171666412871</v>
      </c>
      <c r="C4586" s="127" t="s">
        <v>5787</v>
      </c>
      <c r="D4586" s="127" t="s">
        <v>5779</v>
      </c>
      <c r="E4586" s="128">
        <v>5.6020340661573007</v>
      </c>
      <c r="F4586" s="127" t="s">
        <v>1676</v>
      </c>
      <c r="G4586" s="127" t="s">
        <v>1677</v>
      </c>
      <c r="H4586" s="128">
        <v>799.30783737025286</v>
      </c>
      <c r="I4586" s="127" t="s">
        <v>1676</v>
      </c>
    </row>
    <row r="4587" spans="1:9" ht="30">
      <c r="A4587" s="127" t="s">
        <v>5224</v>
      </c>
      <c r="B4587" s="128">
        <v>142.68171666412871</v>
      </c>
      <c r="C4587" s="127" t="s">
        <v>5789</v>
      </c>
      <c r="D4587" s="127" t="s">
        <v>5779</v>
      </c>
      <c r="E4587" s="128">
        <v>0.41726719668683543</v>
      </c>
      <c r="F4587" s="127" t="s">
        <v>1676</v>
      </c>
      <c r="G4587" s="127" t="s">
        <v>1677</v>
      </c>
      <c r="H4587" s="128">
        <v>59.53639993090632</v>
      </c>
      <c r="I4587" s="127" t="s">
        <v>1676</v>
      </c>
    </row>
    <row r="4588" spans="1:9" ht="30">
      <c r="A4588" s="127" t="s">
        <v>5224</v>
      </c>
      <c r="B4588" s="128">
        <v>142.68171666412871</v>
      </c>
      <c r="C4588" s="127" t="s">
        <v>5791</v>
      </c>
      <c r="D4588" s="127" t="s">
        <v>5779</v>
      </c>
      <c r="E4588" s="128">
        <v>5.1048646403176674</v>
      </c>
      <c r="F4588" s="127" t="s">
        <v>1676</v>
      </c>
      <c r="G4588" s="127" t="s">
        <v>1677</v>
      </c>
      <c r="H4588" s="128">
        <v>728.37085021853477</v>
      </c>
      <c r="I4588" s="127" t="s">
        <v>1676</v>
      </c>
    </row>
    <row r="4589" spans="1:9" ht="30">
      <c r="A4589" s="127" t="s">
        <v>5224</v>
      </c>
      <c r="B4589" s="128">
        <v>142.68171666412871</v>
      </c>
      <c r="C4589" s="127" t="s">
        <v>5793</v>
      </c>
      <c r="D4589" s="127" t="s">
        <v>5779</v>
      </c>
      <c r="E4589" s="128">
        <v>11.612457303540015</v>
      </c>
      <c r="F4589" s="127" t="s">
        <v>1676</v>
      </c>
      <c r="G4589" s="127" t="s">
        <v>1677</v>
      </c>
      <c r="H4589" s="128">
        <v>1656.8853427579886</v>
      </c>
      <c r="I4589" s="127" t="s">
        <v>1676</v>
      </c>
    </row>
    <row r="4590" spans="1:9" ht="30">
      <c r="A4590" s="127" t="s">
        <v>5224</v>
      </c>
      <c r="B4590" s="128">
        <v>142.68171666412871</v>
      </c>
      <c r="C4590" s="127" t="s">
        <v>5795</v>
      </c>
      <c r="D4590" s="127" t="s">
        <v>5779</v>
      </c>
      <c r="E4590" s="128">
        <v>35.174736878154086</v>
      </c>
      <c r="F4590" s="127" t="s">
        <v>1676</v>
      </c>
      <c r="G4590" s="127" t="s">
        <v>1677</v>
      </c>
      <c r="H4590" s="128">
        <v>5018.7918409840604</v>
      </c>
      <c r="I4590" s="127" t="s">
        <v>1676</v>
      </c>
    </row>
    <row r="4591" spans="1:9" ht="30">
      <c r="A4591" s="127" t="s">
        <v>5224</v>
      </c>
      <c r="B4591" s="128">
        <v>142.68171666412871</v>
      </c>
      <c r="C4591" s="127" t="s">
        <v>1675</v>
      </c>
      <c r="D4591" s="127" t="s">
        <v>5779</v>
      </c>
      <c r="E4591" s="128">
        <v>887.80254614220303</v>
      </c>
      <c r="F4591" s="127" t="s">
        <v>1676</v>
      </c>
      <c r="G4591" s="127" t="s">
        <v>1677</v>
      </c>
      <c r="H4591" s="128">
        <v>126673.19134235386</v>
      </c>
      <c r="I4591" s="127" t="s">
        <v>1676</v>
      </c>
    </row>
    <row r="4592" spans="1:9" ht="30">
      <c r="A4592" s="127" t="s">
        <v>5229</v>
      </c>
      <c r="B4592" s="128">
        <v>3.658291457286432</v>
      </c>
      <c r="C4592" s="127" t="s">
        <v>5777</v>
      </c>
      <c r="D4592" s="127" t="s">
        <v>5779</v>
      </c>
      <c r="E4592" s="128">
        <v>5.1758888440090436</v>
      </c>
      <c r="F4592" s="127" t="s">
        <v>1676</v>
      </c>
      <c r="G4592" s="127" t="s">
        <v>1677</v>
      </c>
      <c r="H4592" s="128">
        <v>18.934909941902429</v>
      </c>
      <c r="I4592" s="127" t="s">
        <v>1676</v>
      </c>
    </row>
    <row r="4593" spans="1:9" ht="30">
      <c r="A4593" s="127" t="s">
        <v>5229</v>
      </c>
      <c r="B4593" s="128">
        <v>3.658291457286432</v>
      </c>
      <c r="C4593" s="127" t="s">
        <v>5781</v>
      </c>
      <c r="D4593" s="127" t="s">
        <v>5779</v>
      </c>
      <c r="E4593" s="128">
        <v>209.82325375524826</v>
      </c>
      <c r="F4593" s="127" t="s">
        <v>1676</v>
      </c>
      <c r="G4593" s="127" t="s">
        <v>1677</v>
      </c>
      <c r="H4593" s="128">
        <v>767.59461675286798</v>
      </c>
      <c r="I4593" s="127" t="s">
        <v>1676</v>
      </c>
    </row>
    <row r="4594" spans="1:9" ht="30">
      <c r="A4594" s="127" t="s">
        <v>5229</v>
      </c>
      <c r="B4594" s="128">
        <v>3.658291457286432</v>
      </c>
      <c r="C4594" s="127" t="s">
        <v>5783</v>
      </c>
      <c r="D4594" s="127" t="s">
        <v>5779</v>
      </c>
      <c r="E4594" s="128">
        <v>110.99307431869822</v>
      </c>
      <c r="F4594" s="127" t="s">
        <v>1676</v>
      </c>
      <c r="G4594" s="127" t="s">
        <v>1677</v>
      </c>
      <c r="H4594" s="128">
        <v>406.04501559805175</v>
      </c>
      <c r="I4594" s="127" t="s">
        <v>1676</v>
      </c>
    </row>
    <row r="4595" spans="1:9" ht="30">
      <c r="A4595" s="127" t="s">
        <v>5229</v>
      </c>
      <c r="B4595" s="128">
        <v>3.658291457286432</v>
      </c>
      <c r="C4595" s="127" t="s">
        <v>5785</v>
      </c>
      <c r="D4595" s="127" t="s">
        <v>5779</v>
      </c>
      <c r="E4595" s="128">
        <v>22.177307602632229</v>
      </c>
      <c r="F4595" s="127" t="s">
        <v>1676</v>
      </c>
      <c r="G4595" s="127" t="s">
        <v>1677</v>
      </c>
      <c r="H4595" s="128">
        <v>81.131054948322927</v>
      </c>
      <c r="I4595" s="127" t="s">
        <v>1676</v>
      </c>
    </row>
    <row r="4596" spans="1:9" ht="30">
      <c r="A4596" s="127" t="s">
        <v>5229</v>
      </c>
      <c r="B4596" s="128">
        <v>3.658291457286432</v>
      </c>
      <c r="C4596" s="127" t="s">
        <v>5787</v>
      </c>
      <c r="D4596" s="127" t="s">
        <v>5779</v>
      </c>
      <c r="E4596" s="128">
        <v>5.6020340661573007</v>
      </c>
      <c r="F4596" s="127" t="s">
        <v>1676</v>
      </c>
      <c r="G4596" s="127" t="s">
        <v>1677</v>
      </c>
      <c r="H4596" s="128">
        <v>20.493873367650828</v>
      </c>
      <c r="I4596" s="127" t="s">
        <v>1676</v>
      </c>
    </row>
    <row r="4597" spans="1:9" ht="30">
      <c r="A4597" s="127" t="s">
        <v>5229</v>
      </c>
      <c r="B4597" s="128">
        <v>3.658291457286432</v>
      </c>
      <c r="C4597" s="127" t="s">
        <v>5789</v>
      </c>
      <c r="D4597" s="127" t="s">
        <v>5779</v>
      </c>
      <c r="E4597" s="128">
        <v>0.41726719668683543</v>
      </c>
      <c r="F4597" s="127" t="s">
        <v>1676</v>
      </c>
      <c r="G4597" s="127" t="s">
        <v>1677</v>
      </c>
      <c r="H4597" s="128">
        <v>1.5264850210453074</v>
      </c>
      <c r="I4597" s="127" t="s">
        <v>1676</v>
      </c>
    </row>
    <row r="4598" spans="1:9" ht="30">
      <c r="A4598" s="127" t="s">
        <v>5229</v>
      </c>
      <c r="B4598" s="128">
        <v>3.658291457286432</v>
      </c>
      <c r="C4598" s="127" t="s">
        <v>5791</v>
      </c>
      <c r="D4598" s="127" t="s">
        <v>5779</v>
      </c>
      <c r="E4598" s="128">
        <v>5.1048646403176674</v>
      </c>
      <c r="F4598" s="127" t="s">
        <v>1676</v>
      </c>
      <c r="G4598" s="127" t="s">
        <v>1677</v>
      </c>
      <c r="H4598" s="128">
        <v>18.675082704277695</v>
      </c>
      <c r="I4598" s="127" t="s">
        <v>1676</v>
      </c>
    </row>
    <row r="4599" spans="1:9" ht="30">
      <c r="A4599" s="127" t="s">
        <v>5229</v>
      </c>
      <c r="B4599" s="128">
        <v>3.658291457286432</v>
      </c>
      <c r="C4599" s="127" t="s">
        <v>5793</v>
      </c>
      <c r="D4599" s="127" t="s">
        <v>5779</v>
      </c>
      <c r="E4599" s="128">
        <v>11.612457303540015</v>
      </c>
      <c r="F4599" s="127" t="s">
        <v>1676</v>
      </c>
      <c r="G4599" s="127" t="s">
        <v>1677</v>
      </c>
      <c r="H4599" s="128">
        <v>42.481753351643874</v>
      </c>
      <c r="I4599" s="127" t="s">
        <v>1676</v>
      </c>
    </row>
    <row r="4600" spans="1:9" ht="30">
      <c r="A4600" s="127" t="s">
        <v>5229</v>
      </c>
      <c r="B4600" s="128">
        <v>3.658291457286432</v>
      </c>
      <c r="C4600" s="127" t="s">
        <v>5795</v>
      </c>
      <c r="D4600" s="127" t="s">
        <v>5779</v>
      </c>
      <c r="E4600" s="128">
        <v>35.174736878154086</v>
      </c>
      <c r="F4600" s="127" t="s">
        <v>1676</v>
      </c>
      <c r="G4600" s="127" t="s">
        <v>1677</v>
      </c>
      <c r="H4600" s="128">
        <v>128.67943943364912</v>
      </c>
      <c r="I4600" s="127" t="s">
        <v>1676</v>
      </c>
    </row>
    <row r="4601" spans="1:9" ht="30">
      <c r="A4601" s="127" t="s">
        <v>5229</v>
      </c>
      <c r="B4601" s="128">
        <v>3.658291457286432</v>
      </c>
      <c r="C4601" s="127" t="s">
        <v>1675</v>
      </c>
      <c r="D4601" s="127" t="s">
        <v>5779</v>
      </c>
      <c r="E4601" s="128">
        <v>887.80254614220303</v>
      </c>
      <c r="F4601" s="127" t="s">
        <v>1676</v>
      </c>
      <c r="G4601" s="127" t="s">
        <v>1677</v>
      </c>
      <c r="H4601" s="128">
        <v>3247.8404703091646</v>
      </c>
      <c r="I4601" s="127" t="s">
        <v>1676</v>
      </c>
    </row>
    <row r="4602" spans="1:9" ht="30">
      <c r="A4602" s="127" t="s">
        <v>5241</v>
      </c>
      <c r="B4602" s="128">
        <v>35.041125541125538</v>
      </c>
      <c r="C4602" s="127" t="s">
        <v>5777</v>
      </c>
      <c r="D4602" s="127" t="s">
        <v>5779</v>
      </c>
      <c r="E4602" s="128">
        <v>5.1758888440090436</v>
      </c>
      <c r="F4602" s="127" t="s">
        <v>1676</v>
      </c>
      <c r="G4602" s="127" t="s">
        <v>1677</v>
      </c>
      <c r="H4602" s="128">
        <v>181.36897076983203</v>
      </c>
      <c r="I4602" s="127" t="s">
        <v>1676</v>
      </c>
    </row>
    <row r="4603" spans="1:9" ht="30">
      <c r="A4603" s="127" t="s">
        <v>5241</v>
      </c>
      <c r="B4603" s="128">
        <v>35.041125541125538</v>
      </c>
      <c r="C4603" s="127" t="s">
        <v>5781</v>
      </c>
      <c r="D4603" s="127" t="s">
        <v>5779</v>
      </c>
      <c r="E4603" s="128">
        <v>209.82325375524826</v>
      </c>
      <c r="F4603" s="127" t="s">
        <v>1676</v>
      </c>
      <c r="G4603" s="127" t="s">
        <v>1677</v>
      </c>
      <c r="H4603" s="128">
        <v>7352.442976285095</v>
      </c>
      <c r="I4603" s="127" t="s">
        <v>1676</v>
      </c>
    </row>
    <row r="4604" spans="1:9" ht="30">
      <c r="A4604" s="127" t="s">
        <v>5241</v>
      </c>
      <c r="B4604" s="128">
        <v>35.041125541125538</v>
      </c>
      <c r="C4604" s="127" t="s">
        <v>5783</v>
      </c>
      <c r="D4604" s="127" t="s">
        <v>5779</v>
      </c>
      <c r="E4604" s="128">
        <v>110.99307431869822</v>
      </c>
      <c r="F4604" s="127" t="s">
        <v>1676</v>
      </c>
      <c r="G4604" s="127" t="s">
        <v>1677</v>
      </c>
      <c r="H4604" s="128">
        <v>3889.3222513969813</v>
      </c>
      <c r="I4604" s="127" t="s">
        <v>1676</v>
      </c>
    </row>
    <row r="4605" spans="1:9" ht="30">
      <c r="A4605" s="127" t="s">
        <v>5241</v>
      </c>
      <c r="B4605" s="128">
        <v>35.041125541125538</v>
      </c>
      <c r="C4605" s="127" t="s">
        <v>5785</v>
      </c>
      <c r="D4605" s="127" t="s">
        <v>5779</v>
      </c>
      <c r="E4605" s="128">
        <v>22.177307602632229</v>
      </c>
      <c r="F4605" s="127" t="s">
        <v>1676</v>
      </c>
      <c r="G4605" s="127" t="s">
        <v>1677</v>
      </c>
      <c r="H4605" s="128">
        <v>777.11781986799383</v>
      </c>
      <c r="I4605" s="127" t="s">
        <v>1676</v>
      </c>
    </row>
    <row r="4606" spans="1:9" ht="30">
      <c r="A4606" s="127" t="s">
        <v>5241</v>
      </c>
      <c r="B4606" s="128">
        <v>35.041125541125538</v>
      </c>
      <c r="C4606" s="127" t="s">
        <v>5787</v>
      </c>
      <c r="D4606" s="127" t="s">
        <v>5779</v>
      </c>
      <c r="E4606" s="128">
        <v>5.6020340661573007</v>
      </c>
      <c r="F4606" s="127" t="s">
        <v>1676</v>
      </c>
      <c r="G4606" s="127" t="s">
        <v>1677</v>
      </c>
      <c r="H4606" s="128">
        <v>196.30157899787994</v>
      </c>
      <c r="I4606" s="127" t="s">
        <v>1676</v>
      </c>
    </row>
    <row r="4607" spans="1:9" ht="30">
      <c r="A4607" s="127" t="s">
        <v>5241</v>
      </c>
      <c r="B4607" s="128">
        <v>35.041125541125538</v>
      </c>
      <c r="C4607" s="127" t="s">
        <v>5789</v>
      </c>
      <c r="D4607" s="127" t="s">
        <v>5779</v>
      </c>
      <c r="E4607" s="128">
        <v>0.41726719668683543</v>
      </c>
      <c r="F4607" s="127" t="s">
        <v>1676</v>
      </c>
      <c r="G4607" s="127" t="s">
        <v>1677</v>
      </c>
      <c r="H4607" s="128">
        <v>14.621512223296923</v>
      </c>
      <c r="I4607" s="127" t="s">
        <v>1676</v>
      </c>
    </row>
    <row r="4608" spans="1:9" ht="30">
      <c r="A4608" s="127" t="s">
        <v>5241</v>
      </c>
      <c r="B4608" s="128">
        <v>35.041125541125538</v>
      </c>
      <c r="C4608" s="127" t="s">
        <v>5791</v>
      </c>
      <c r="D4608" s="127" t="s">
        <v>5779</v>
      </c>
      <c r="E4608" s="128">
        <v>5.1048646403176674</v>
      </c>
      <c r="F4608" s="127" t="s">
        <v>1676</v>
      </c>
      <c r="G4608" s="127" t="s">
        <v>1677</v>
      </c>
      <c r="H4608" s="128">
        <v>178.88020273182406</v>
      </c>
      <c r="I4608" s="127" t="s">
        <v>1676</v>
      </c>
    </row>
    <row r="4609" spans="1:9" ht="30">
      <c r="A4609" s="127" t="s">
        <v>5241</v>
      </c>
      <c r="B4609" s="128">
        <v>35.041125541125538</v>
      </c>
      <c r="C4609" s="127" t="s">
        <v>5793</v>
      </c>
      <c r="D4609" s="127" t="s">
        <v>5779</v>
      </c>
      <c r="E4609" s="128">
        <v>11.612457303540015</v>
      </c>
      <c r="F4609" s="127" t="s">
        <v>1676</v>
      </c>
      <c r="G4609" s="127" t="s">
        <v>1677</v>
      </c>
      <c r="H4609" s="128">
        <v>406.91357421430581</v>
      </c>
      <c r="I4609" s="127" t="s">
        <v>1676</v>
      </c>
    </row>
    <row r="4610" spans="1:9" ht="30">
      <c r="A4610" s="127" t="s">
        <v>5241</v>
      </c>
      <c r="B4610" s="128">
        <v>35.041125541125538</v>
      </c>
      <c r="C4610" s="127" t="s">
        <v>5795</v>
      </c>
      <c r="D4610" s="127" t="s">
        <v>5779</v>
      </c>
      <c r="E4610" s="128">
        <v>35.174736878154086</v>
      </c>
      <c r="F4610" s="127" t="s">
        <v>1676</v>
      </c>
      <c r="G4610" s="127" t="s">
        <v>1677</v>
      </c>
      <c r="H4610" s="128">
        <v>1232.5623708234555</v>
      </c>
      <c r="I4610" s="127" t="s">
        <v>1676</v>
      </c>
    </row>
    <row r="4611" spans="1:9" ht="30">
      <c r="A4611" s="127" t="s">
        <v>5241</v>
      </c>
      <c r="B4611" s="128">
        <v>35.041125541125538</v>
      </c>
      <c r="C4611" s="127" t="s">
        <v>1675</v>
      </c>
      <c r="D4611" s="127" t="s">
        <v>5779</v>
      </c>
      <c r="E4611" s="128">
        <v>887.80254614220303</v>
      </c>
      <c r="F4611" s="127" t="s">
        <v>1676</v>
      </c>
      <c r="G4611" s="127" t="s">
        <v>1677</v>
      </c>
      <c r="H4611" s="128">
        <v>31109.600475099836</v>
      </c>
      <c r="I4611" s="127" t="s">
        <v>1676</v>
      </c>
    </row>
    <row r="4612" spans="1:9" ht="30">
      <c r="A4612" s="127" t="s">
        <v>5243</v>
      </c>
      <c r="B4612" s="128">
        <v>35.204096734908688</v>
      </c>
      <c r="C4612" s="127" t="s">
        <v>5777</v>
      </c>
      <c r="D4612" s="127" t="s">
        <v>5779</v>
      </c>
      <c r="E4612" s="128">
        <v>5.1758888440090436</v>
      </c>
      <c r="F4612" s="127" t="s">
        <v>1676</v>
      </c>
      <c r="G4612" s="127" t="s">
        <v>1677</v>
      </c>
      <c r="H4612" s="128">
        <v>182.21249155362906</v>
      </c>
      <c r="I4612" s="127" t="s">
        <v>1676</v>
      </c>
    </row>
    <row r="4613" spans="1:9" ht="30">
      <c r="A4613" s="127" t="s">
        <v>5243</v>
      </c>
      <c r="B4613" s="128">
        <v>35.204096734908688</v>
      </c>
      <c r="C4613" s="127" t="s">
        <v>5781</v>
      </c>
      <c r="D4613" s="127" t="s">
        <v>5779</v>
      </c>
      <c r="E4613" s="128">
        <v>209.82325375524826</v>
      </c>
      <c r="F4613" s="127" t="s">
        <v>1676</v>
      </c>
      <c r="G4613" s="127" t="s">
        <v>1677</v>
      </c>
      <c r="H4613" s="128">
        <v>7386.6381224330526</v>
      </c>
      <c r="I4613" s="127" t="s">
        <v>1676</v>
      </c>
    </row>
    <row r="4614" spans="1:9" ht="30">
      <c r="A4614" s="127" t="s">
        <v>5243</v>
      </c>
      <c r="B4614" s="128">
        <v>35.204096734908688</v>
      </c>
      <c r="C4614" s="127" t="s">
        <v>5783</v>
      </c>
      <c r="D4614" s="127" t="s">
        <v>5779</v>
      </c>
      <c r="E4614" s="128">
        <v>110.99307431869822</v>
      </c>
      <c r="F4614" s="127" t="s">
        <v>1676</v>
      </c>
      <c r="G4614" s="127" t="s">
        <v>1677</v>
      </c>
      <c r="H4614" s="128">
        <v>3907.4109252203616</v>
      </c>
      <c r="I4614" s="127" t="s">
        <v>1676</v>
      </c>
    </row>
    <row r="4615" spans="1:9" ht="30">
      <c r="A4615" s="127" t="s">
        <v>5243</v>
      </c>
      <c r="B4615" s="128">
        <v>35.204096734908688</v>
      </c>
      <c r="C4615" s="127" t="s">
        <v>5785</v>
      </c>
      <c r="D4615" s="127" t="s">
        <v>5779</v>
      </c>
      <c r="E4615" s="128">
        <v>22.177307602632229</v>
      </c>
      <c r="F4615" s="127" t="s">
        <v>1676</v>
      </c>
      <c r="G4615" s="127" t="s">
        <v>1677</v>
      </c>
      <c r="H4615" s="128">
        <v>780.73208216289095</v>
      </c>
      <c r="I4615" s="127" t="s">
        <v>1676</v>
      </c>
    </row>
    <row r="4616" spans="1:9" ht="30">
      <c r="A4616" s="127" t="s">
        <v>5243</v>
      </c>
      <c r="B4616" s="128">
        <v>35.204096734908688</v>
      </c>
      <c r="C4616" s="127" t="s">
        <v>5787</v>
      </c>
      <c r="D4616" s="127" t="s">
        <v>5779</v>
      </c>
      <c r="E4616" s="128">
        <v>5.6020340661573007</v>
      </c>
      <c r="F4616" s="127" t="s">
        <v>1676</v>
      </c>
      <c r="G4616" s="127" t="s">
        <v>1677</v>
      </c>
      <c r="H4616" s="128">
        <v>197.21454917725546</v>
      </c>
      <c r="I4616" s="127" t="s">
        <v>1676</v>
      </c>
    </row>
    <row r="4617" spans="1:9" ht="30">
      <c r="A4617" s="127" t="s">
        <v>5243</v>
      </c>
      <c r="B4617" s="128">
        <v>35.204096734908688</v>
      </c>
      <c r="C4617" s="127" t="s">
        <v>5789</v>
      </c>
      <c r="D4617" s="127" t="s">
        <v>5779</v>
      </c>
      <c r="E4617" s="128">
        <v>0.41726719668683543</v>
      </c>
      <c r="F4617" s="127" t="s">
        <v>1676</v>
      </c>
      <c r="G4617" s="127" t="s">
        <v>1677</v>
      </c>
      <c r="H4617" s="128">
        <v>14.689514756467524</v>
      </c>
      <c r="I4617" s="127" t="s">
        <v>1676</v>
      </c>
    </row>
    <row r="4618" spans="1:9" ht="30">
      <c r="A4618" s="127" t="s">
        <v>5243</v>
      </c>
      <c r="B4618" s="128">
        <v>35.204096734908688</v>
      </c>
      <c r="C4618" s="127" t="s">
        <v>5791</v>
      </c>
      <c r="D4618" s="127" t="s">
        <v>5779</v>
      </c>
      <c r="E4618" s="128">
        <v>5.1048646403176674</v>
      </c>
      <c r="F4618" s="127" t="s">
        <v>1676</v>
      </c>
      <c r="G4618" s="127" t="s">
        <v>1677</v>
      </c>
      <c r="H4618" s="128">
        <v>179.71214861635801</v>
      </c>
      <c r="I4618" s="127" t="s">
        <v>1676</v>
      </c>
    </row>
    <row r="4619" spans="1:9" ht="30">
      <c r="A4619" s="127" t="s">
        <v>5243</v>
      </c>
      <c r="B4619" s="128">
        <v>35.204096734908688</v>
      </c>
      <c r="C4619" s="127" t="s">
        <v>5793</v>
      </c>
      <c r="D4619" s="127" t="s">
        <v>5779</v>
      </c>
      <c r="E4619" s="128">
        <v>11.612457303540015</v>
      </c>
      <c r="F4619" s="127" t="s">
        <v>1676</v>
      </c>
      <c r="G4619" s="127" t="s">
        <v>1677</v>
      </c>
      <c r="H4619" s="128">
        <v>408.80607024381959</v>
      </c>
      <c r="I4619" s="127" t="s">
        <v>1676</v>
      </c>
    </row>
    <row r="4620" spans="1:9" ht="30">
      <c r="A4620" s="127" t="s">
        <v>5243</v>
      </c>
      <c r="B4620" s="128">
        <v>35.204096734908688</v>
      </c>
      <c r="C4620" s="127" t="s">
        <v>5795</v>
      </c>
      <c r="D4620" s="127" t="s">
        <v>5779</v>
      </c>
      <c r="E4620" s="128">
        <v>35.174736878154086</v>
      </c>
      <c r="F4620" s="127" t="s">
        <v>1676</v>
      </c>
      <c r="G4620" s="127" t="s">
        <v>1677</v>
      </c>
      <c r="H4620" s="128">
        <v>1238.2948396834965</v>
      </c>
      <c r="I4620" s="127" t="s">
        <v>1676</v>
      </c>
    </row>
    <row r="4621" spans="1:9" ht="30">
      <c r="A4621" s="127" t="s">
        <v>5243</v>
      </c>
      <c r="B4621" s="128">
        <v>35.204096734908688</v>
      </c>
      <c r="C4621" s="127" t="s">
        <v>1675</v>
      </c>
      <c r="D4621" s="127" t="s">
        <v>5779</v>
      </c>
      <c r="E4621" s="128">
        <v>887.80254614220303</v>
      </c>
      <c r="F4621" s="127" t="s">
        <v>1676</v>
      </c>
      <c r="G4621" s="127" t="s">
        <v>1677</v>
      </c>
      <c r="H4621" s="128">
        <v>31254.286715888349</v>
      </c>
      <c r="I4621" s="127" t="s">
        <v>1676</v>
      </c>
    </row>
    <row r="4622" spans="1:9" ht="30">
      <c r="A4622" s="127" t="s">
        <v>5246</v>
      </c>
      <c r="B4622" s="128">
        <v>100.61136490533477</v>
      </c>
      <c r="C4622" s="127" t="s">
        <v>5777</v>
      </c>
      <c r="D4622" s="127" t="s">
        <v>5779</v>
      </c>
      <c r="E4622" s="128">
        <v>5.1758888440090436</v>
      </c>
      <c r="F4622" s="127" t="s">
        <v>1676</v>
      </c>
      <c r="G4622" s="127" t="s">
        <v>1677</v>
      </c>
      <c r="H4622" s="128">
        <v>520.75324119404524</v>
      </c>
      <c r="I4622" s="127" t="s">
        <v>1676</v>
      </c>
    </row>
    <row r="4623" spans="1:9" ht="30">
      <c r="A4623" s="127" t="s">
        <v>5246</v>
      </c>
      <c r="B4623" s="128">
        <v>100.61136490533477</v>
      </c>
      <c r="C4623" s="127" t="s">
        <v>5781</v>
      </c>
      <c r="D4623" s="127" t="s">
        <v>5779</v>
      </c>
      <c r="E4623" s="128">
        <v>209.82325375524826</v>
      </c>
      <c r="F4623" s="127" t="s">
        <v>1676</v>
      </c>
      <c r="G4623" s="127" t="s">
        <v>1677</v>
      </c>
      <c r="H4623" s="128">
        <v>21110.603949193937</v>
      </c>
      <c r="I4623" s="127" t="s">
        <v>1676</v>
      </c>
    </row>
    <row r="4624" spans="1:9" ht="30">
      <c r="A4624" s="127" t="s">
        <v>5246</v>
      </c>
      <c r="B4624" s="128">
        <v>100.61136490533477</v>
      </c>
      <c r="C4624" s="127" t="s">
        <v>5783</v>
      </c>
      <c r="D4624" s="127" t="s">
        <v>5779</v>
      </c>
      <c r="E4624" s="128">
        <v>110.99307431869822</v>
      </c>
      <c r="F4624" s="127" t="s">
        <v>1676</v>
      </c>
      <c r="G4624" s="127" t="s">
        <v>1677</v>
      </c>
      <c r="H4624" s="128">
        <v>11167.164702243488</v>
      </c>
      <c r="I4624" s="127" t="s">
        <v>1676</v>
      </c>
    </row>
    <row r="4625" spans="1:9" ht="30">
      <c r="A4625" s="127" t="s">
        <v>5246</v>
      </c>
      <c r="B4625" s="128">
        <v>100.61136490533477</v>
      </c>
      <c r="C4625" s="127" t="s">
        <v>5785</v>
      </c>
      <c r="D4625" s="127" t="s">
        <v>5779</v>
      </c>
      <c r="E4625" s="128">
        <v>22.177307602632229</v>
      </c>
      <c r="F4625" s="127" t="s">
        <v>1676</v>
      </c>
      <c r="G4625" s="127" t="s">
        <v>1677</v>
      </c>
      <c r="H4625" s="128">
        <v>2231.2891878262863</v>
      </c>
      <c r="I4625" s="127" t="s">
        <v>1676</v>
      </c>
    </row>
    <row r="4626" spans="1:9" ht="30">
      <c r="A4626" s="127" t="s">
        <v>5246</v>
      </c>
      <c r="B4626" s="128">
        <v>100.61136490533477</v>
      </c>
      <c r="C4626" s="127" t="s">
        <v>5787</v>
      </c>
      <c r="D4626" s="127" t="s">
        <v>5779</v>
      </c>
      <c r="E4626" s="128">
        <v>5.6020340661573007</v>
      </c>
      <c r="F4626" s="127" t="s">
        <v>1676</v>
      </c>
      <c r="G4626" s="127" t="s">
        <v>1677</v>
      </c>
      <c r="H4626" s="128">
        <v>563.62829364226843</v>
      </c>
      <c r="I4626" s="127" t="s">
        <v>1676</v>
      </c>
    </row>
    <row r="4627" spans="1:9" ht="30">
      <c r="A4627" s="127" t="s">
        <v>5246</v>
      </c>
      <c r="B4627" s="128">
        <v>100.61136490533477</v>
      </c>
      <c r="C4627" s="127" t="s">
        <v>5789</v>
      </c>
      <c r="D4627" s="127" t="s">
        <v>5779</v>
      </c>
      <c r="E4627" s="128">
        <v>0.41726719668683543</v>
      </c>
      <c r="F4627" s="127" t="s">
        <v>1676</v>
      </c>
      <c r="G4627" s="127" t="s">
        <v>1677</v>
      </c>
      <c r="H4627" s="128">
        <v>41.981822188885296</v>
      </c>
      <c r="I4627" s="127" t="s">
        <v>1676</v>
      </c>
    </row>
    <row r="4628" spans="1:9" ht="30">
      <c r="A4628" s="127" t="s">
        <v>5246</v>
      </c>
      <c r="B4628" s="128">
        <v>100.61136490533477</v>
      </c>
      <c r="C4628" s="127" t="s">
        <v>5791</v>
      </c>
      <c r="D4628" s="127" t="s">
        <v>5779</v>
      </c>
      <c r="E4628" s="128">
        <v>5.1048646403176674</v>
      </c>
      <c r="F4628" s="127" t="s">
        <v>1676</v>
      </c>
      <c r="G4628" s="127" t="s">
        <v>1677</v>
      </c>
      <c r="H4628" s="128">
        <v>513.60739911934138</v>
      </c>
      <c r="I4628" s="127" t="s">
        <v>1676</v>
      </c>
    </row>
    <row r="4629" spans="1:9" ht="30">
      <c r="A4629" s="127" t="s">
        <v>5246</v>
      </c>
      <c r="B4629" s="128">
        <v>100.61136490533477</v>
      </c>
      <c r="C4629" s="127" t="s">
        <v>5793</v>
      </c>
      <c r="D4629" s="127" t="s">
        <v>5779</v>
      </c>
      <c r="E4629" s="128">
        <v>11.612457303540015</v>
      </c>
      <c r="F4629" s="127" t="s">
        <v>1676</v>
      </c>
      <c r="G4629" s="127" t="s">
        <v>1677</v>
      </c>
      <c r="H4629" s="128">
        <v>1168.3451792140843</v>
      </c>
      <c r="I4629" s="127" t="s">
        <v>1676</v>
      </c>
    </row>
    <row r="4630" spans="1:9" ht="30">
      <c r="A4630" s="127" t="s">
        <v>5246</v>
      </c>
      <c r="B4630" s="128">
        <v>100.61136490533477</v>
      </c>
      <c r="C4630" s="127" t="s">
        <v>5795</v>
      </c>
      <c r="D4630" s="127" t="s">
        <v>5779</v>
      </c>
      <c r="E4630" s="128">
        <v>35.174736878154086</v>
      </c>
      <c r="F4630" s="127" t="s">
        <v>1676</v>
      </c>
      <c r="G4630" s="127" t="s">
        <v>1677</v>
      </c>
      <c r="H4630" s="128">
        <v>3538.9782874970965</v>
      </c>
      <c r="I4630" s="127" t="s">
        <v>1676</v>
      </c>
    </row>
    <row r="4631" spans="1:9" ht="30">
      <c r="A4631" s="127" t="s">
        <v>5246</v>
      </c>
      <c r="B4631" s="128">
        <v>100.61136490533477</v>
      </c>
      <c r="C4631" s="127" t="s">
        <v>1675</v>
      </c>
      <c r="D4631" s="127" t="s">
        <v>5779</v>
      </c>
      <c r="E4631" s="128">
        <v>887.80254614220303</v>
      </c>
      <c r="F4631" s="127" t="s">
        <v>1676</v>
      </c>
      <c r="G4631" s="127" t="s">
        <v>1677</v>
      </c>
      <c r="H4631" s="128">
        <v>89323.02593379849</v>
      </c>
      <c r="I4631" s="127" t="s">
        <v>1676</v>
      </c>
    </row>
    <row r="4632" spans="1:9" ht="30">
      <c r="A4632" s="127" t="s">
        <v>5252</v>
      </c>
      <c r="B4632" s="128">
        <v>592.94714057871954</v>
      </c>
      <c r="C4632" s="127" t="s">
        <v>5777</v>
      </c>
      <c r="D4632" s="127" t="s">
        <v>5779</v>
      </c>
      <c r="E4632" s="128">
        <v>5.1758888440090436</v>
      </c>
      <c r="F4632" s="127" t="s">
        <v>1676</v>
      </c>
      <c r="G4632" s="127" t="s">
        <v>1677</v>
      </c>
      <c r="H4632" s="128">
        <v>3069.0284900084566</v>
      </c>
      <c r="I4632" s="127" t="s">
        <v>1676</v>
      </c>
    </row>
    <row r="4633" spans="1:9" ht="30">
      <c r="A4633" s="127" t="s">
        <v>5252</v>
      </c>
      <c r="B4633" s="128">
        <v>592.94714057871954</v>
      </c>
      <c r="C4633" s="127" t="s">
        <v>5781</v>
      </c>
      <c r="D4633" s="127" t="s">
        <v>5779</v>
      </c>
      <c r="E4633" s="128">
        <v>209.82325375524826</v>
      </c>
      <c r="F4633" s="127" t="s">
        <v>1676</v>
      </c>
      <c r="G4633" s="127" t="s">
        <v>1677</v>
      </c>
      <c r="H4633" s="128">
        <v>124414.09834109753</v>
      </c>
      <c r="I4633" s="127" t="s">
        <v>1676</v>
      </c>
    </row>
    <row r="4634" spans="1:9" ht="30">
      <c r="A4634" s="127" t="s">
        <v>5252</v>
      </c>
      <c r="B4634" s="128">
        <v>592.94714057871954</v>
      </c>
      <c r="C4634" s="127" t="s">
        <v>5783</v>
      </c>
      <c r="D4634" s="127" t="s">
        <v>5779</v>
      </c>
      <c r="E4634" s="128">
        <v>110.99307431869822</v>
      </c>
      <c r="F4634" s="127" t="s">
        <v>1676</v>
      </c>
      <c r="G4634" s="127" t="s">
        <v>1677</v>
      </c>
      <c r="H4634" s="128">
        <v>65813.026041313424</v>
      </c>
      <c r="I4634" s="127" t="s">
        <v>1676</v>
      </c>
    </row>
    <row r="4635" spans="1:9" ht="30">
      <c r="A4635" s="127" t="s">
        <v>5252</v>
      </c>
      <c r="B4635" s="128">
        <v>592.94714057871954</v>
      </c>
      <c r="C4635" s="127" t="s">
        <v>5785</v>
      </c>
      <c r="D4635" s="127" t="s">
        <v>5779</v>
      </c>
      <c r="E4635" s="128">
        <v>22.177307602632229</v>
      </c>
      <c r="F4635" s="127" t="s">
        <v>1676</v>
      </c>
      <c r="G4635" s="127" t="s">
        <v>1677</v>
      </c>
      <c r="H4635" s="128">
        <v>13149.971128715479</v>
      </c>
      <c r="I4635" s="127" t="s">
        <v>1676</v>
      </c>
    </row>
    <row r="4636" spans="1:9" ht="30">
      <c r="A4636" s="127" t="s">
        <v>5252</v>
      </c>
      <c r="B4636" s="128">
        <v>592.94714057871954</v>
      </c>
      <c r="C4636" s="127" t="s">
        <v>5787</v>
      </c>
      <c r="D4636" s="127" t="s">
        <v>5779</v>
      </c>
      <c r="E4636" s="128">
        <v>5.6020340661573007</v>
      </c>
      <c r="F4636" s="127" t="s">
        <v>1676</v>
      </c>
      <c r="G4636" s="127" t="s">
        <v>1677</v>
      </c>
      <c r="H4636" s="128">
        <v>3321.7100809525487</v>
      </c>
      <c r="I4636" s="127" t="s">
        <v>1676</v>
      </c>
    </row>
    <row r="4637" spans="1:9" ht="30">
      <c r="A4637" s="127" t="s">
        <v>5252</v>
      </c>
      <c r="B4637" s="128">
        <v>592.94714057871954</v>
      </c>
      <c r="C4637" s="127" t="s">
        <v>5789</v>
      </c>
      <c r="D4637" s="127" t="s">
        <v>5779</v>
      </c>
      <c r="E4637" s="128">
        <v>0.41726719668683543</v>
      </c>
      <c r="F4637" s="127" t="s">
        <v>1676</v>
      </c>
      <c r="G4637" s="127" t="s">
        <v>1677</v>
      </c>
      <c r="H4637" s="128">
        <v>247.41739113275722</v>
      </c>
      <c r="I4637" s="127" t="s">
        <v>1676</v>
      </c>
    </row>
    <row r="4638" spans="1:9" ht="30">
      <c r="A4638" s="127" t="s">
        <v>5252</v>
      </c>
      <c r="B4638" s="128">
        <v>592.94714057871954</v>
      </c>
      <c r="C4638" s="127" t="s">
        <v>5791</v>
      </c>
      <c r="D4638" s="127" t="s">
        <v>5779</v>
      </c>
      <c r="E4638" s="128">
        <v>5.1048646403176674</v>
      </c>
      <c r="F4638" s="127" t="s">
        <v>1676</v>
      </c>
      <c r="G4638" s="127" t="s">
        <v>1677</v>
      </c>
      <c r="H4638" s="128">
        <v>3026.9148915177743</v>
      </c>
      <c r="I4638" s="127" t="s">
        <v>1676</v>
      </c>
    </row>
    <row r="4639" spans="1:9" ht="30">
      <c r="A4639" s="127" t="s">
        <v>5252</v>
      </c>
      <c r="B4639" s="128">
        <v>592.94714057871954</v>
      </c>
      <c r="C4639" s="127" t="s">
        <v>5793</v>
      </c>
      <c r="D4639" s="127" t="s">
        <v>5779</v>
      </c>
      <c r="E4639" s="128">
        <v>11.612457303540015</v>
      </c>
      <c r="F4639" s="127" t="s">
        <v>1676</v>
      </c>
      <c r="G4639" s="127" t="s">
        <v>1677</v>
      </c>
      <c r="H4639" s="128">
        <v>6885.5733532265203</v>
      </c>
      <c r="I4639" s="127" t="s">
        <v>1676</v>
      </c>
    </row>
    <row r="4640" spans="1:9" ht="30">
      <c r="A4640" s="127" t="s">
        <v>5252</v>
      </c>
      <c r="B4640" s="128">
        <v>592.94714057871954</v>
      </c>
      <c r="C4640" s="127" t="s">
        <v>5795</v>
      </c>
      <c r="D4640" s="127" t="s">
        <v>5779</v>
      </c>
      <c r="E4640" s="128">
        <v>35.174736878154086</v>
      </c>
      <c r="F4640" s="127" t="s">
        <v>1676</v>
      </c>
      <c r="G4640" s="127" t="s">
        <v>1677</v>
      </c>
      <c r="H4640" s="128">
        <v>20856.7596525103</v>
      </c>
      <c r="I4640" s="127" t="s">
        <v>1676</v>
      </c>
    </row>
    <row r="4641" spans="1:9" ht="30">
      <c r="A4641" s="127" t="s">
        <v>5252</v>
      </c>
      <c r="B4641" s="128">
        <v>592.94714057871954</v>
      </c>
      <c r="C4641" s="127" t="s">
        <v>1675</v>
      </c>
      <c r="D4641" s="127" t="s">
        <v>5779</v>
      </c>
      <c r="E4641" s="128">
        <v>887.80254614220303</v>
      </c>
      <c r="F4641" s="127" t="s">
        <v>1676</v>
      </c>
      <c r="G4641" s="127" t="s">
        <v>1677</v>
      </c>
      <c r="H4641" s="128">
        <v>526419.98113352596</v>
      </c>
      <c r="I4641" s="127" t="s">
        <v>1676</v>
      </c>
    </row>
    <row r="4642" spans="1:9" ht="30">
      <c r="A4642" s="127" t="s">
        <v>5254</v>
      </c>
      <c r="B4642" s="128">
        <v>3.658291457286432</v>
      </c>
      <c r="C4642" s="127" t="s">
        <v>5777</v>
      </c>
      <c r="D4642" s="127" t="s">
        <v>5779</v>
      </c>
      <c r="E4642" s="128">
        <v>5.1758888440090436</v>
      </c>
      <c r="F4642" s="127" t="s">
        <v>1676</v>
      </c>
      <c r="G4642" s="127" t="s">
        <v>1677</v>
      </c>
      <c r="H4642" s="128">
        <v>18.934909941902429</v>
      </c>
      <c r="I4642" s="127" t="s">
        <v>1676</v>
      </c>
    </row>
    <row r="4643" spans="1:9" ht="30">
      <c r="A4643" s="127" t="s">
        <v>5254</v>
      </c>
      <c r="B4643" s="128">
        <v>3.658291457286432</v>
      </c>
      <c r="C4643" s="127" t="s">
        <v>5781</v>
      </c>
      <c r="D4643" s="127" t="s">
        <v>5779</v>
      </c>
      <c r="E4643" s="128">
        <v>209.82325375524826</v>
      </c>
      <c r="F4643" s="127" t="s">
        <v>1676</v>
      </c>
      <c r="G4643" s="127" t="s">
        <v>1677</v>
      </c>
      <c r="H4643" s="128">
        <v>767.59461675286798</v>
      </c>
      <c r="I4643" s="127" t="s">
        <v>1676</v>
      </c>
    </row>
    <row r="4644" spans="1:9" ht="30">
      <c r="A4644" s="127" t="s">
        <v>5254</v>
      </c>
      <c r="B4644" s="128">
        <v>3.658291457286432</v>
      </c>
      <c r="C4644" s="127" t="s">
        <v>5783</v>
      </c>
      <c r="D4644" s="127" t="s">
        <v>5779</v>
      </c>
      <c r="E4644" s="128">
        <v>110.99307431869822</v>
      </c>
      <c r="F4644" s="127" t="s">
        <v>1676</v>
      </c>
      <c r="G4644" s="127" t="s">
        <v>1677</v>
      </c>
      <c r="H4644" s="128">
        <v>406.04501559805175</v>
      </c>
      <c r="I4644" s="127" t="s">
        <v>1676</v>
      </c>
    </row>
    <row r="4645" spans="1:9" ht="30">
      <c r="A4645" s="127" t="s">
        <v>5254</v>
      </c>
      <c r="B4645" s="128">
        <v>3.658291457286432</v>
      </c>
      <c r="C4645" s="127" t="s">
        <v>5785</v>
      </c>
      <c r="D4645" s="127" t="s">
        <v>5779</v>
      </c>
      <c r="E4645" s="128">
        <v>22.177307602632229</v>
      </c>
      <c r="F4645" s="127" t="s">
        <v>1676</v>
      </c>
      <c r="G4645" s="127" t="s">
        <v>1677</v>
      </c>
      <c r="H4645" s="128">
        <v>81.131054948322927</v>
      </c>
      <c r="I4645" s="127" t="s">
        <v>1676</v>
      </c>
    </row>
    <row r="4646" spans="1:9" ht="30">
      <c r="A4646" s="127" t="s">
        <v>5254</v>
      </c>
      <c r="B4646" s="128">
        <v>3.658291457286432</v>
      </c>
      <c r="C4646" s="127" t="s">
        <v>5787</v>
      </c>
      <c r="D4646" s="127" t="s">
        <v>5779</v>
      </c>
      <c r="E4646" s="128">
        <v>5.6020340661573007</v>
      </c>
      <c r="F4646" s="127" t="s">
        <v>1676</v>
      </c>
      <c r="G4646" s="127" t="s">
        <v>1677</v>
      </c>
      <c r="H4646" s="128">
        <v>20.493873367650828</v>
      </c>
      <c r="I4646" s="127" t="s">
        <v>1676</v>
      </c>
    </row>
    <row r="4647" spans="1:9" ht="30">
      <c r="A4647" s="127" t="s">
        <v>5254</v>
      </c>
      <c r="B4647" s="128">
        <v>3.658291457286432</v>
      </c>
      <c r="C4647" s="127" t="s">
        <v>5789</v>
      </c>
      <c r="D4647" s="127" t="s">
        <v>5779</v>
      </c>
      <c r="E4647" s="128">
        <v>0.41726719668683543</v>
      </c>
      <c r="F4647" s="127" t="s">
        <v>1676</v>
      </c>
      <c r="G4647" s="127" t="s">
        <v>1677</v>
      </c>
      <c r="H4647" s="128">
        <v>1.5264850210453074</v>
      </c>
      <c r="I4647" s="127" t="s">
        <v>1676</v>
      </c>
    </row>
    <row r="4648" spans="1:9" ht="30">
      <c r="A4648" s="127" t="s">
        <v>5254</v>
      </c>
      <c r="B4648" s="128">
        <v>3.658291457286432</v>
      </c>
      <c r="C4648" s="127" t="s">
        <v>5791</v>
      </c>
      <c r="D4648" s="127" t="s">
        <v>5779</v>
      </c>
      <c r="E4648" s="128">
        <v>5.1048646403176674</v>
      </c>
      <c r="F4648" s="127" t="s">
        <v>1676</v>
      </c>
      <c r="G4648" s="127" t="s">
        <v>1677</v>
      </c>
      <c r="H4648" s="128">
        <v>18.675082704277695</v>
      </c>
      <c r="I4648" s="127" t="s">
        <v>1676</v>
      </c>
    </row>
    <row r="4649" spans="1:9" ht="30">
      <c r="A4649" s="127" t="s">
        <v>5254</v>
      </c>
      <c r="B4649" s="128">
        <v>3.658291457286432</v>
      </c>
      <c r="C4649" s="127" t="s">
        <v>5793</v>
      </c>
      <c r="D4649" s="127" t="s">
        <v>5779</v>
      </c>
      <c r="E4649" s="128">
        <v>11.612457303540015</v>
      </c>
      <c r="F4649" s="127" t="s">
        <v>1676</v>
      </c>
      <c r="G4649" s="127" t="s">
        <v>1677</v>
      </c>
      <c r="H4649" s="128">
        <v>42.481753351643874</v>
      </c>
      <c r="I4649" s="127" t="s">
        <v>1676</v>
      </c>
    </row>
    <row r="4650" spans="1:9" ht="30">
      <c r="A4650" s="127" t="s">
        <v>5254</v>
      </c>
      <c r="B4650" s="128">
        <v>3.658291457286432</v>
      </c>
      <c r="C4650" s="127" t="s">
        <v>5795</v>
      </c>
      <c r="D4650" s="127" t="s">
        <v>5779</v>
      </c>
      <c r="E4650" s="128">
        <v>35.174736878154086</v>
      </c>
      <c r="F4650" s="127" t="s">
        <v>1676</v>
      </c>
      <c r="G4650" s="127" t="s">
        <v>1677</v>
      </c>
      <c r="H4650" s="128">
        <v>128.67943943364912</v>
      </c>
      <c r="I4650" s="127" t="s">
        <v>1676</v>
      </c>
    </row>
    <row r="4651" spans="1:9" ht="30">
      <c r="A4651" s="127" t="s">
        <v>5254</v>
      </c>
      <c r="B4651" s="128">
        <v>3.658291457286432</v>
      </c>
      <c r="C4651" s="127" t="s">
        <v>1675</v>
      </c>
      <c r="D4651" s="127" t="s">
        <v>5779</v>
      </c>
      <c r="E4651" s="128">
        <v>887.80254614220303</v>
      </c>
      <c r="F4651" s="127" t="s">
        <v>1676</v>
      </c>
      <c r="G4651" s="127" t="s">
        <v>1677</v>
      </c>
      <c r="H4651" s="128">
        <v>3247.8404703091646</v>
      </c>
      <c r="I4651" s="127" t="s">
        <v>1676</v>
      </c>
    </row>
    <row r="4652" spans="1:9" ht="30">
      <c r="A4652" s="127" t="s">
        <v>5259</v>
      </c>
      <c r="B4652" s="128">
        <v>21.949748743718594</v>
      </c>
      <c r="C4652" s="127" t="s">
        <v>5777</v>
      </c>
      <c r="D4652" s="127" t="s">
        <v>5779</v>
      </c>
      <c r="E4652" s="128">
        <v>5.1758888440090436</v>
      </c>
      <c r="F4652" s="127" t="s">
        <v>1676</v>
      </c>
      <c r="G4652" s="127" t="s">
        <v>1677</v>
      </c>
      <c r="H4652" s="128">
        <v>113.6094596514146</v>
      </c>
      <c r="I4652" s="127" t="s">
        <v>1676</v>
      </c>
    </row>
    <row r="4653" spans="1:9" ht="30">
      <c r="A4653" s="127" t="s">
        <v>5259</v>
      </c>
      <c r="B4653" s="128">
        <v>21.949748743718594</v>
      </c>
      <c r="C4653" s="127" t="s">
        <v>5781</v>
      </c>
      <c r="D4653" s="127" t="s">
        <v>5779</v>
      </c>
      <c r="E4653" s="128">
        <v>209.82325375524826</v>
      </c>
      <c r="F4653" s="127" t="s">
        <v>1676</v>
      </c>
      <c r="G4653" s="127" t="s">
        <v>1677</v>
      </c>
      <c r="H4653" s="128">
        <v>4605.5677005172083</v>
      </c>
      <c r="I4653" s="127" t="s">
        <v>1676</v>
      </c>
    </row>
    <row r="4654" spans="1:9" ht="30">
      <c r="A4654" s="127" t="s">
        <v>5259</v>
      </c>
      <c r="B4654" s="128">
        <v>21.949748743718594</v>
      </c>
      <c r="C4654" s="127" t="s">
        <v>5783</v>
      </c>
      <c r="D4654" s="127" t="s">
        <v>5779</v>
      </c>
      <c r="E4654" s="128">
        <v>110.99307431869822</v>
      </c>
      <c r="F4654" s="127" t="s">
        <v>1676</v>
      </c>
      <c r="G4654" s="127" t="s">
        <v>1677</v>
      </c>
      <c r="H4654" s="128">
        <v>2436.2700935883108</v>
      </c>
      <c r="I4654" s="127" t="s">
        <v>1676</v>
      </c>
    </row>
    <row r="4655" spans="1:9" ht="30">
      <c r="A4655" s="127" t="s">
        <v>5259</v>
      </c>
      <c r="B4655" s="128">
        <v>21.949748743718594</v>
      </c>
      <c r="C4655" s="127" t="s">
        <v>5785</v>
      </c>
      <c r="D4655" s="127" t="s">
        <v>5779</v>
      </c>
      <c r="E4655" s="128">
        <v>22.177307602632229</v>
      </c>
      <c r="F4655" s="127" t="s">
        <v>1676</v>
      </c>
      <c r="G4655" s="127" t="s">
        <v>1677</v>
      </c>
      <c r="H4655" s="128">
        <v>486.78632968993759</v>
      </c>
      <c r="I4655" s="127" t="s">
        <v>1676</v>
      </c>
    </row>
    <row r="4656" spans="1:9" ht="30">
      <c r="A4656" s="127" t="s">
        <v>5259</v>
      </c>
      <c r="B4656" s="128">
        <v>21.949748743718594</v>
      </c>
      <c r="C4656" s="127" t="s">
        <v>5787</v>
      </c>
      <c r="D4656" s="127" t="s">
        <v>5779</v>
      </c>
      <c r="E4656" s="128">
        <v>5.6020340661573007</v>
      </c>
      <c r="F4656" s="127" t="s">
        <v>1676</v>
      </c>
      <c r="G4656" s="127" t="s">
        <v>1677</v>
      </c>
      <c r="H4656" s="128">
        <v>122.96324020590498</v>
      </c>
      <c r="I4656" s="127" t="s">
        <v>1676</v>
      </c>
    </row>
    <row r="4657" spans="1:9" ht="30">
      <c r="A4657" s="127" t="s">
        <v>5259</v>
      </c>
      <c r="B4657" s="128">
        <v>21.949748743718594</v>
      </c>
      <c r="C4657" s="127" t="s">
        <v>5789</v>
      </c>
      <c r="D4657" s="127" t="s">
        <v>5779</v>
      </c>
      <c r="E4657" s="128">
        <v>0.41726719668683543</v>
      </c>
      <c r="F4657" s="127" t="s">
        <v>1676</v>
      </c>
      <c r="G4657" s="127" t="s">
        <v>1677</v>
      </c>
      <c r="H4657" s="128">
        <v>9.1589101262718451</v>
      </c>
      <c r="I4657" s="127" t="s">
        <v>1676</v>
      </c>
    </row>
    <row r="4658" spans="1:9" ht="30">
      <c r="A4658" s="127" t="s">
        <v>5259</v>
      </c>
      <c r="B4658" s="128">
        <v>21.949748743718594</v>
      </c>
      <c r="C4658" s="127" t="s">
        <v>5791</v>
      </c>
      <c r="D4658" s="127" t="s">
        <v>5779</v>
      </c>
      <c r="E4658" s="128">
        <v>5.1048646403176674</v>
      </c>
      <c r="F4658" s="127" t="s">
        <v>1676</v>
      </c>
      <c r="G4658" s="127" t="s">
        <v>1677</v>
      </c>
      <c r="H4658" s="128">
        <v>112.05049622566619</v>
      </c>
      <c r="I4658" s="127" t="s">
        <v>1676</v>
      </c>
    </row>
    <row r="4659" spans="1:9" ht="30">
      <c r="A4659" s="127" t="s">
        <v>5259</v>
      </c>
      <c r="B4659" s="128">
        <v>21.949748743718594</v>
      </c>
      <c r="C4659" s="127" t="s">
        <v>5793</v>
      </c>
      <c r="D4659" s="127" t="s">
        <v>5779</v>
      </c>
      <c r="E4659" s="128">
        <v>11.612457303540015</v>
      </c>
      <c r="F4659" s="127" t="s">
        <v>1676</v>
      </c>
      <c r="G4659" s="127" t="s">
        <v>1677</v>
      </c>
      <c r="H4659" s="128">
        <v>254.89052010986327</v>
      </c>
      <c r="I4659" s="127" t="s">
        <v>1676</v>
      </c>
    </row>
    <row r="4660" spans="1:9" ht="30">
      <c r="A4660" s="127" t="s">
        <v>5259</v>
      </c>
      <c r="B4660" s="128">
        <v>21.949748743718594</v>
      </c>
      <c r="C4660" s="127" t="s">
        <v>5795</v>
      </c>
      <c r="D4660" s="127" t="s">
        <v>5779</v>
      </c>
      <c r="E4660" s="128">
        <v>35.174736878154086</v>
      </c>
      <c r="F4660" s="127" t="s">
        <v>1676</v>
      </c>
      <c r="G4660" s="127" t="s">
        <v>1677</v>
      </c>
      <c r="H4660" s="128">
        <v>772.07663660189473</v>
      </c>
      <c r="I4660" s="127" t="s">
        <v>1676</v>
      </c>
    </row>
    <row r="4661" spans="1:9" ht="30">
      <c r="A4661" s="127" t="s">
        <v>5259</v>
      </c>
      <c r="B4661" s="128">
        <v>21.949748743718594</v>
      </c>
      <c r="C4661" s="127" t="s">
        <v>1675</v>
      </c>
      <c r="D4661" s="127" t="s">
        <v>5779</v>
      </c>
      <c r="E4661" s="128">
        <v>887.80254614220303</v>
      </c>
      <c r="F4661" s="127" t="s">
        <v>1676</v>
      </c>
      <c r="G4661" s="127" t="s">
        <v>1677</v>
      </c>
      <c r="H4661" s="128">
        <v>19487.04282185499</v>
      </c>
      <c r="I4661" s="127" t="s">
        <v>1676</v>
      </c>
    </row>
    <row r="4662" spans="1:9" ht="30">
      <c r="A4662" s="127" t="s">
        <v>5260</v>
      </c>
      <c r="B4662" s="128">
        <v>21.949748743718594</v>
      </c>
      <c r="C4662" s="127" t="s">
        <v>5777</v>
      </c>
      <c r="D4662" s="127" t="s">
        <v>5779</v>
      </c>
      <c r="E4662" s="128">
        <v>5.1758888440090436</v>
      </c>
      <c r="F4662" s="127" t="s">
        <v>1676</v>
      </c>
      <c r="G4662" s="127" t="s">
        <v>1677</v>
      </c>
      <c r="H4662" s="128">
        <v>113.6094596514146</v>
      </c>
      <c r="I4662" s="127" t="s">
        <v>1676</v>
      </c>
    </row>
    <row r="4663" spans="1:9" ht="30">
      <c r="A4663" s="127" t="s">
        <v>5260</v>
      </c>
      <c r="B4663" s="128">
        <v>21.949748743718594</v>
      </c>
      <c r="C4663" s="127" t="s">
        <v>5781</v>
      </c>
      <c r="D4663" s="127" t="s">
        <v>5779</v>
      </c>
      <c r="E4663" s="128">
        <v>209.82325375524826</v>
      </c>
      <c r="F4663" s="127" t="s">
        <v>1676</v>
      </c>
      <c r="G4663" s="127" t="s">
        <v>1677</v>
      </c>
      <c r="H4663" s="128">
        <v>4605.5677005172083</v>
      </c>
      <c r="I4663" s="127" t="s">
        <v>1676</v>
      </c>
    </row>
    <row r="4664" spans="1:9" ht="30">
      <c r="A4664" s="127" t="s">
        <v>5260</v>
      </c>
      <c r="B4664" s="128">
        <v>21.949748743718594</v>
      </c>
      <c r="C4664" s="127" t="s">
        <v>5783</v>
      </c>
      <c r="D4664" s="127" t="s">
        <v>5779</v>
      </c>
      <c r="E4664" s="128">
        <v>110.99307431869822</v>
      </c>
      <c r="F4664" s="127" t="s">
        <v>1676</v>
      </c>
      <c r="G4664" s="127" t="s">
        <v>1677</v>
      </c>
      <c r="H4664" s="128">
        <v>2436.2700935883108</v>
      </c>
      <c r="I4664" s="127" t="s">
        <v>1676</v>
      </c>
    </row>
    <row r="4665" spans="1:9" ht="30">
      <c r="A4665" s="127" t="s">
        <v>5260</v>
      </c>
      <c r="B4665" s="128">
        <v>21.949748743718594</v>
      </c>
      <c r="C4665" s="127" t="s">
        <v>5785</v>
      </c>
      <c r="D4665" s="127" t="s">
        <v>5779</v>
      </c>
      <c r="E4665" s="128">
        <v>22.177307602632229</v>
      </c>
      <c r="F4665" s="127" t="s">
        <v>1676</v>
      </c>
      <c r="G4665" s="127" t="s">
        <v>1677</v>
      </c>
      <c r="H4665" s="128">
        <v>486.78632968993759</v>
      </c>
      <c r="I4665" s="127" t="s">
        <v>1676</v>
      </c>
    </row>
    <row r="4666" spans="1:9" ht="30">
      <c r="A4666" s="127" t="s">
        <v>5260</v>
      </c>
      <c r="B4666" s="128">
        <v>21.949748743718594</v>
      </c>
      <c r="C4666" s="127" t="s">
        <v>5787</v>
      </c>
      <c r="D4666" s="127" t="s">
        <v>5779</v>
      </c>
      <c r="E4666" s="128">
        <v>5.6020340661573007</v>
      </c>
      <c r="F4666" s="127" t="s">
        <v>1676</v>
      </c>
      <c r="G4666" s="127" t="s">
        <v>1677</v>
      </c>
      <c r="H4666" s="128">
        <v>122.96324020590498</v>
      </c>
      <c r="I4666" s="127" t="s">
        <v>1676</v>
      </c>
    </row>
    <row r="4667" spans="1:9" ht="30">
      <c r="A4667" s="127" t="s">
        <v>5260</v>
      </c>
      <c r="B4667" s="128">
        <v>21.949748743718594</v>
      </c>
      <c r="C4667" s="127" t="s">
        <v>5789</v>
      </c>
      <c r="D4667" s="127" t="s">
        <v>5779</v>
      </c>
      <c r="E4667" s="128">
        <v>0.41726719668683543</v>
      </c>
      <c r="F4667" s="127" t="s">
        <v>1676</v>
      </c>
      <c r="G4667" s="127" t="s">
        <v>1677</v>
      </c>
      <c r="H4667" s="128">
        <v>9.1589101262718451</v>
      </c>
      <c r="I4667" s="127" t="s">
        <v>1676</v>
      </c>
    </row>
    <row r="4668" spans="1:9" ht="30">
      <c r="A4668" s="127" t="s">
        <v>5260</v>
      </c>
      <c r="B4668" s="128">
        <v>21.949748743718594</v>
      </c>
      <c r="C4668" s="127" t="s">
        <v>5791</v>
      </c>
      <c r="D4668" s="127" t="s">
        <v>5779</v>
      </c>
      <c r="E4668" s="128">
        <v>5.1048646403176674</v>
      </c>
      <c r="F4668" s="127" t="s">
        <v>1676</v>
      </c>
      <c r="G4668" s="127" t="s">
        <v>1677</v>
      </c>
      <c r="H4668" s="128">
        <v>112.05049622566619</v>
      </c>
      <c r="I4668" s="127" t="s">
        <v>1676</v>
      </c>
    </row>
    <row r="4669" spans="1:9" ht="30">
      <c r="A4669" s="127" t="s">
        <v>5260</v>
      </c>
      <c r="B4669" s="128">
        <v>21.949748743718594</v>
      </c>
      <c r="C4669" s="127" t="s">
        <v>5793</v>
      </c>
      <c r="D4669" s="127" t="s">
        <v>5779</v>
      </c>
      <c r="E4669" s="128">
        <v>11.612457303540015</v>
      </c>
      <c r="F4669" s="127" t="s">
        <v>1676</v>
      </c>
      <c r="G4669" s="127" t="s">
        <v>1677</v>
      </c>
      <c r="H4669" s="128">
        <v>254.89052010986327</v>
      </c>
      <c r="I4669" s="127" t="s">
        <v>1676</v>
      </c>
    </row>
    <row r="4670" spans="1:9" ht="30">
      <c r="A4670" s="127" t="s">
        <v>5260</v>
      </c>
      <c r="B4670" s="128">
        <v>21.949748743718594</v>
      </c>
      <c r="C4670" s="127" t="s">
        <v>5795</v>
      </c>
      <c r="D4670" s="127" t="s">
        <v>5779</v>
      </c>
      <c r="E4670" s="128">
        <v>35.174736878154086</v>
      </c>
      <c r="F4670" s="127" t="s">
        <v>1676</v>
      </c>
      <c r="G4670" s="127" t="s">
        <v>1677</v>
      </c>
      <c r="H4670" s="128">
        <v>772.07663660189473</v>
      </c>
      <c r="I4670" s="127" t="s">
        <v>1676</v>
      </c>
    </row>
    <row r="4671" spans="1:9" ht="30">
      <c r="A4671" s="127" t="s">
        <v>5260</v>
      </c>
      <c r="B4671" s="128">
        <v>21.949748743718594</v>
      </c>
      <c r="C4671" s="127" t="s">
        <v>1675</v>
      </c>
      <c r="D4671" s="127" t="s">
        <v>5779</v>
      </c>
      <c r="E4671" s="128">
        <v>887.80254614220303</v>
      </c>
      <c r="F4671" s="127" t="s">
        <v>1676</v>
      </c>
      <c r="G4671" s="127" t="s">
        <v>1677</v>
      </c>
      <c r="H4671" s="128">
        <v>19487.04282185499</v>
      </c>
      <c r="I4671" s="127" t="s">
        <v>1676</v>
      </c>
    </row>
    <row r="4672" spans="1:9" ht="30">
      <c r="A4672" s="127" t="s">
        <v>5262</v>
      </c>
      <c r="B4672" s="128">
        <v>141.25</v>
      </c>
      <c r="C4672" s="127" t="s">
        <v>5777</v>
      </c>
      <c r="D4672" s="127" t="s">
        <v>5779</v>
      </c>
      <c r="E4672" s="128">
        <v>5.1758888440090436</v>
      </c>
      <c r="F4672" s="127" t="s">
        <v>1676</v>
      </c>
      <c r="G4672" s="127" t="s">
        <v>1677</v>
      </c>
      <c r="H4672" s="128">
        <v>731.09429921627736</v>
      </c>
      <c r="I4672" s="127" t="s">
        <v>1676</v>
      </c>
    </row>
    <row r="4673" spans="1:9" ht="30">
      <c r="A4673" s="127" t="s">
        <v>5262</v>
      </c>
      <c r="B4673" s="128">
        <v>141.25</v>
      </c>
      <c r="C4673" s="127" t="s">
        <v>5781</v>
      </c>
      <c r="D4673" s="127" t="s">
        <v>5779</v>
      </c>
      <c r="E4673" s="128">
        <v>209.82325375524826</v>
      </c>
      <c r="F4673" s="127" t="s">
        <v>1676</v>
      </c>
      <c r="G4673" s="127" t="s">
        <v>1677</v>
      </c>
      <c r="H4673" s="128">
        <v>29637.534592928816</v>
      </c>
      <c r="I4673" s="127" t="s">
        <v>1676</v>
      </c>
    </row>
    <row r="4674" spans="1:9" ht="30">
      <c r="A4674" s="127" t="s">
        <v>5262</v>
      </c>
      <c r="B4674" s="128">
        <v>141.25</v>
      </c>
      <c r="C4674" s="127" t="s">
        <v>5783</v>
      </c>
      <c r="D4674" s="127" t="s">
        <v>5779</v>
      </c>
      <c r="E4674" s="128">
        <v>110.99307431869822</v>
      </c>
      <c r="F4674" s="127" t="s">
        <v>1676</v>
      </c>
      <c r="G4674" s="127" t="s">
        <v>1677</v>
      </c>
      <c r="H4674" s="128">
        <v>15677.771747516124</v>
      </c>
      <c r="I4674" s="127" t="s">
        <v>1676</v>
      </c>
    </row>
    <row r="4675" spans="1:9" ht="30">
      <c r="A4675" s="127" t="s">
        <v>5262</v>
      </c>
      <c r="B4675" s="128">
        <v>141.25</v>
      </c>
      <c r="C4675" s="127" t="s">
        <v>5785</v>
      </c>
      <c r="D4675" s="127" t="s">
        <v>5779</v>
      </c>
      <c r="E4675" s="128">
        <v>22.177307602632229</v>
      </c>
      <c r="F4675" s="127" t="s">
        <v>1676</v>
      </c>
      <c r="G4675" s="127" t="s">
        <v>1677</v>
      </c>
      <c r="H4675" s="128">
        <v>3132.5446988718022</v>
      </c>
      <c r="I4675" s="127" t="s">
        <v>1676</v>
      </c>
    </row>
    <row r="4676" spans="1:9" ht="30">
      <c r="A4676" s="127" t="s">
        <v>5262</v>
      </c>
      <c r="B4676" s="128">
        <v>141.25</v>
      </c>
      <c r="C4676" s="127" t="s">
        <v>5787</v>
      </c>
      <c r="D4676" s="127" t="s">
        <v>5779</v>
      </c>
      <c r="E4676" s="128">
        <v>5.6020340661573007</v>
      </c>
      <c r="F4676" s="127" t="s">
        <v>1676</v>
      </c>
      <c r="G4676" s="127" t="s">
        <v>1677</v>
      </c>
      <c r="H4676" s="128">
        <v>791.28731184471872</v>
      </c>
      <c r="I4676" s="127" t="s">
        <v>1676</v>
      </c>
    </row>
    <row r="4677" spans="1:9" ht="30">
      <c r="A4677" s="127" t="s">
        <v>5262</v>
      </c>
      <c r="B4677" s="128">
        <v>141.25</v>
      </c>
      <c r="C4677" s="127" t="s">
        <v>5789</v>
      </c>
      <c r="D4677" s="127" t="s">
        <v>5779</v>
      </c>
      <c r="E4677" s="128">
        <v>0.41726719668683543</v>
      </c>
      <c r="F4677" s="127" t="s">
        <v>1676</v>
      </c>
      <c r="G4677" s="127" t="s">
        <v>1677</v>
      </c>
      <c r="H4677" s="128">
        <v>58.938991532015507</v>
      </c>
      <c r="I4677" s="127" t="s">
        <v>1676</v>
      </c>
    </row>
    <row r="4678" spans="1:9" ht="30">
      <c r="A4678" s="127" t="s">
        <v>5262</v>
      </c>
      <c r="B4678" s="128">
        <v>141.25</v>
      </c>
      <c r="C4678" s="127" t="s">
        <v>5791</v>
      </c>
      <c r="D4678" s="127" t="s">
        <v>5779</v>
      </c>
      <c r="E4678" s="128">
        <v>5.1048646403176674</v>
      </c>
      <c r="F4678" s="127" t="s">
        <v>1676</v>
      </c>
      <c r="G4678" s="127" t="s">
        <v>1677</v>
      </c>
      <c r="H4678" s="128">
        <v>721.06213044487049</v>
      </c>
      <c r="I4678" s="127" t="s">
        <v>1676</v>
      </c>
    </row>
    <row r="4679" spans="1:9" ht="30">
      <c r="A4679" s="127" t="s">
        <v>5262</v>
      </c>
      <c r="B4679" s="128">
        <v>141.25</v>
      </c>
      <c r="C4679" s="127" t="s">
        <v>5793</v>
      </c>
      <c r="D4679" s="127" t="s">
        <v>5779</v>
      </c>
      <c r="E4679" s="128">
        <v>11.612457303540015</v>
      </c>
      <c r="F4679" s="127" t="s">
        <v>1676</v>
      </c>
      <c r="G4679" s="127" t="s">
        <v>1677</v>
      </c>
      <c r="H4679" s="128">
        <v>1640.2595941250272</v>
      </c>
      <c r="I4679" s="127" t="s">
        <v>1676</v>
      </c>
    </row>
    <row r="4680" spans="1:9" ht="30">
      <c r="A4680" s="127" t="s">
        <v>5262</v>
      </c>
      <c r="B4680" s="128">
        <v>141.25</v>
      </c>
      <c r="C4680" s="127" t="s">
        <v>5795</v>
      </c>
      <c r="D4680" s="127" t="s">
        <v>5779</v>
      </c>
      <c r="E4680" s="128">
        <v>35.174736878154086</v>
      </c>
      <c r="F4680" s="127" t="s">
        <v>1676</v>
      </c>
      <c r="G4680" s="127" t="s">
        <v>1677</v>
      </c>
      <c r="H4680" s="128">
        <v>4968.4315840392646</v>
      </c>
      <c r="I4680" s="127" t="s">
        <v>1676</v>
      </c>
    </row>
    <row r="4681" spans="1:9" ht="30">
      <c r="A4681" s="127" t="s">
        <v>5262</v>
      </c>
      <c r="B4681" s="128">
        <v>141.25</v>
      </c>
      <c r="C4681" s="127" t="s">
        <v>1675</v>
      </c>
      <c r="D4681" s="127" t="s">
        <v>5779</v>
      </c>
      <c r="E4681" s="128">
        <v>887.80254614220303</v>
      </c>
      <c r="F4681" s="127" t="s">
        <v>1676</v>
      </c>
      <c r="G4681" s="127" t="s">
        <v>1677</v>
      </c>
      <c r="H4681" s="128">
        <v>125402.10964258618</v>
      </c>
      <c r="I4681" s="127" t="s">
        <v>1676</v>
      </c>
    </row>
    <row r="4682" spans="1:9" ht="30">
      <c r="A4682" s="127" t="s">
        <v>5269</v>
      </c>
      <c r="B4682" s="128">
        <v>446.47744360902254</v>
      </c>
      <c r="C4682" s="127" t="s">
        <v>5777</v>
      </c>
      <c r="D4682" s="127" t="s">
        <v>5779</v>
      </c>
      <c r="E4682" s="128">
        <v>5.1758888440090436</v>
      </c>
      <c r="F4682" s="127" t="s">
        <v>1676</v>
      </c>
      <c r="G4682" s="127" t="s">
        <v>1677</v>
      </c>
      <c r="H4682" s="128">
        <v>2310.9176194776164</v>
      </c>
      <c r="I4682" s="127" t="s">
        <v>1676</v>
      </c>
    </row>
    <row r="4683" spans="1:9" ht="30">
      <c r="A4683" s="127" t="s">
        <v>5269</v>
      </c>
      <c r="B4683" s="128">
        <v>446.47744360902254</v>
      </c>
      <c r="C4683" s="127" t="s">
        <v>5781</v>
      </c>
      <c r="D4683" s="127" t="s">
        <v>5779</v>
      </c>
      <c r="E4683" s="128">
        <v>209.82325375524826</v>
      </c>
      <c r="F4683" s="127" t="s">
        <v>1676</v>
      </c>
      <c r="G4683" s="127" t="s">
        <v>1677</v>
      </c>
      <c r="H4683" s="128">
        <v>93681.349946370479</v>
      </c>
      <c r="I4683" s="127" t="s">
        <v>1676</v>
      </c>
    </row>
    <row r="4684" spans="1:9" ht="30">
      <c r="A4684" s="127" t="s">
        <v>5269</v>
      </c>
      <c r="B4684" s="128">
        <v>446.47744360902254</v>
      </c>
      <c r="C4684" s="127" t="s">
        <v>5783</v>
      </c>
      <c r="D4684" s="127" t="s">
        <v>5779</v>
      </c>
      <c r="E4684" s="128">
        <v>110.99307431869822</v>
      </c>
      <c r="F4684" s="127" t="s">
        <v>1676</v>
      </c>
      <c r="G4684" s="127" t="s">
        <v>1677</v>
      </c>
      <c r="H4684" s="128">
        <v>49555.904080118635</v>
      </c>
      <c r="I4684" s="127" t="s">
        <v>1676</v>
      </c>
    </row>
    <row r="4685" spans="1:9" ht="30">
      <c r="A4685" s="127" t="s">
        <v>5269</v>
      </c>
      <c r="B4685" s="128">
        <v>446.47744360902254</v>
      </c>
      <c r="C4685" s="127" t="s">
        <v>5785</v>
      </c>
      <c r="D4685" s="127" t="s">
        <v>5779</v>
      </c>
      <c r="E4685" s="128">
        <v>22.177307602632229</v>
      </c>
      <c r="F4685" s="127" t="s">
        <v>1676</v>
      </c>
      <c r="G4685" s="127" t="s">
        <v>1677</v>
      </c>
      <c r="H4685" s="128">
        <v>9901.667604554179</v>
      </c>
      <c r="I4685" s="127" t="s">
        <v>1676</v>
      </c>
    </row>
    <row r="4686" spans="1:9" ht="30">
      <c r="A4686" s="127" t="s">
        <v>5269</v>
      </c>
      <c r="B4686" s="128">
        <v>446.47744360902254</v>
      </c>
      <c r="C4686" s="127" t="s">
        <v>5787</v>
      </c>
      <c r="D4686" s="127" t="s">
        <v>5779</v>
      </c>
      <c r="E4686" s="128">
        <v>5.6020340661573007</v>
      </c>
      <c r="F4686" s="127" t="s">
        <v>1676</v>
      </c>
      <c r="G4686" s="127" t="s">
        <v>1677</v>
      </c>
      <c r="H4686" s="128">
        <v>2501.1818488685694</v>
      </c>
      <c r="I4686" s="127" t="s">
        <v>1676</v>
      </c>
    </row>
    <row r="4687" spans="1:9" ht="30">
      <c r="A4687" s="127" t="s">
        <v>5269</v>
      </c>
      <c r="B4687" s="128">
        <v>446.47744360902254</v>
      </c>
      <c r="C4687" s="127" t="s">
        <v>5789</v>
      </c>
      <c r="D4687" s="127" t="s">
        <v>5779</v>
      </c>
      <c r="E4687" s="128">
        <v>0.41726719668683543</v>
      </c>
      <c r="F4687" s="127" t="s">
        <v>1676</v>
      </c>
      <c r="G4687" s="127" t="s">
        <v>1677</v>
      </c>
      <c r="H4687" s="128">
        <v>186.30039127864148</v>
      </c>
      <c r="I4687" s="127" t="s">
        <v>1676</v>
      </c>
    </row>
    <row r="4688" spans="1:9" ht="30">
      <c r="A4688" s="127" t="s">
        <v>5269</v>
      </c>
      <c r="B4688" s="128">
        <v>446.47744360902254</v>
      </c>
      <c r="C4688" s="127" t="s">
        <v>5791</v>
      </c>
      <c r="D4688" s="127" t="s">
        <v>5779</v>
      </c>
      <c r="E4688" s="128">
        <v>5.1048646403176674</v>
      </c>
      <c r="F4688" s="127" t="s">
        <v>1676</v>
      </c>
      <c r="G4688" s="127" t="s">
        <v>1677</v>
      </c>
      <c r="H4688" s="128">
        <v>2279.2069145791247</v>
      </c>
      <c r="I4688" s="127" t="s">
        <v>1676</v>
      </c>
    </row>
    <row r="4689" spans="1:9" ht="30">
      <c r="A4689" s="127" t="s">
        <v>5269</v>
      </c>
      <c r="B4689" s="128">
        <v>446.47744360902254</v>
      </c>
      <c r="C4689" s="127" t="s">
        <v>5793</v>
      </c>
      <c r="D4689" s="127" t="s">
        <v>5779</v>
      </c>
      <c r="E4689" s="128">
        <v>11.612457303540015</v>
      </c>
      <c r="F4689" s="127" t="s">
        <v>1676</v>
      </c>
      <c r="G4689" s="127" t="s">
        <v>1677</v>
      </c>
      <c r="H4689" s="128">
        <v>5184.7002509034692</v>
      </c>
      <c r="I4689" s="127" t="s">
        <v>1676</v>
      </c>
    </row>
    <row r="4690" spans="1:9" ht="30">
      <c r="A4690" s="127" t="s">
        <v>5269</v>
      </c>
      <c r="B4690" s="128">
        <v>446.47744360902254</v>
      </c>
      <c r="C4690" s="127" t="s">
        <v>5795</v>
      </c>
      <c r="D4690" s="127" t="s">
        <v>5779</v>
      </c>
      <c r="E4690" s="128">
        <v>35.174736878154086</v>
      </c>
      <c r="F4690" s="127" t="s">
        <v>1676</v>
      </c>
      <c r="G4690" s="127" t="s">
        <v>1677</v>
      </c>
      <c r="H4690" s="128">
        <v>15704.726600978247</v>
      </c>
      <c r="I4690" s="127" t="s">
        <v>1676</v>
      </c>
    </row>
    <row r="4691" spans="1:9" ht="30">
      <c r="A4691" s="127" t="s">
        <v>5269</v>
      </c>
      <c r="B4691" s="128">
        <v>446.47744360902254</v>
      </c>
      <c r="C4691" s="127" t="s">
        <v>1675</v>
      </c>
      <c r="D4691" s="127" t="s">
        <v>5779</v>
      </c>
      <c r="E4691" s="128">
        <v>887.80254614220303</v>
      </c>
      <c r="F4691" s="127" t="s">
        <v>1676</v>
      </c>
      <c r="G4691" s="127" t="s">
        <v>1677</v>
      </c>
      <c r="H4691" s="128">
        <v>396383.8112311521</v>
      </c>
      <c r="I4691" s="127" t="s">
        <v>1676</v>
      </c>
    </row>
    <row r="4692" spans="1:9" ht="30">
      <c r="A4692" s="127" t="s">
        <v>5275</v>
      </c>
      <c r="B4692" s="128">
        <v>3.658291457286432</v>
      </c>
      <c r="C4692" s="127" t="s">
        <v>5777</v>
      </c>
      <c r="D4692" s="127" t="s">
        <v>5779</v>
      </c>
      <c r="E4692" s="128">
        <v>5.1758888440090436</v>
      </c>
      <c r="F4692" s="127" t="s">
        <v>1676</v>
      </c>
      <c r="G4692" s="127" t="s">
        <v>1677</v>
      </c>
      <c r="H4692" s="128">
        <v>18.934909941902429</v>
      </c>
      <c r="I4692" s="127" t="s">
        <v>1676</v>
      </c>
    </row>
    <row r="4693" spans="1:9" ht="30">
      <c r="A4693" s="127" t="s">
        <v>5275</v>
      </c>
      <c r="B4693" s="128">
        <v>3.658291457286432</v>
      </c>
      <c r="C4693" s="127" t="s">
        <v>5781</v>
      </c>
      <c r="D4693" s="127" t="s">
        <v>5779</v>
      </c>
      <c r="E4693" s="128">
        <v>209.82325375524826</v>
      </c>
      <c r="F4693" s="127" t="s">
        <v>1676</v>
      </c>
      <c r="G4693" s="127" t="s">
        <v>1677</v>
      </c>
      <c r="H4693" s="128">
        <v>767.59461675286798</v>
      </c>
      <c r="I4693" s="127" t="s">
        <v>1676</v>
      </c>
    </row>
    <row r="4694" spans="1:9" ht="30">
      <c r="A4694" s="127" t="s">
        <v>5275</v>
      </c>
      <c r="B4694" s="128">
        <v>3.658291457286432</v>
      </c>
      <c r="C4694" s="127" t="s">
        <v>5783</v>
      </c>
      <c r="D4694" s="127" t="s">
        <v>5779</v>
      </c>
      <c r="E4694" s="128">
        <v>110.99307431869822</v>
      </c>
      <c r="F4694" s="127" t="s">
        <v>1676</v>
      </c>
      <c r="G4694" s="127" t="s">
        <v>1677</v>
      </c>
      <c r="H4694" s="128">
        <v>406.04501559805175</v>
      </c>
      <c r="I4694" s="127" t="s">
        <v>1676</v>
      </c>
    </row>
    <row r="4695" spans="1:9" ht="30">
      <c r="A4695" s="127" t="s">
        <v>5275</v>
      </c>
      <c r="B4695" s="128">
        <v>3.658291457286432</v>
      </c>
      <c r="C4695" s="127" t="s">
        <v>5785</v>
      </c>
      <c r="D4695" s="127" t="s">
        <v>5779</v>
      </c>
      <c r="E4695" s="128">
        <v>22.177307602632229</v>
      </c>
      <c r="F4695" s="127" t="s">
        <v>1676</v>
      </c>
      <c r="G4695" s="127" t="s">
        <v>1677</v>
      </c>
      <c r="H4695" s="128">
        <v>81.131054948322927</v>
      </c>
      <c r="I4695" s="127" t="s">
        <v>1676</v>
      </c>
    </row>
    <row r="4696" spans="1:9" ht="30">
      <c r="A4696" s="127" t="s">
        <v>5275</v>
      </c>
      <c r="B4696" s="128">
        <v>3.658291457286432</v>
      </c>
      <c r="C4696" s="127" t="s">
        <v>5787</v>
      </c>
      <c r="D4696" s="127" t="s">
        <v>5779</v>
      </c>
      <c r="E4696" s="128">
        <v>5.6020340661573007</v>
      </c>
      <c r="F4696" s="127" t="s">
        <v>1676</v>
      </c>
      <c r="G4696" s="127" t="s">
        <v>1677</v>
      </c>
      <c r="H4696" s="128">
        <v>20.493873367650828</v>
      </c>
      <c r="I4696" s="127" t="s">
        <v>1676</v>
      </c>
    </row>
    <row r="4697" spans="1:9" ht="30">
      <c r="A4697" s="127" t="s">
        <v>5275</v>
      </c>
      <c r="B4697" s="128">
        <v>3.658291457286432</v>
      </c>
      <c r="C4697" s="127" t="s">
        <v>5789</v>
      </c>
      <c r="D4697" s="127" t="s">
        <v>5779</v>
      </c>
      <c r="E4697" s="128">
        <v>0.41726719668683543</v>
      </c>
      <c r="F4697" s="127" t="s">
        <v>1676</v>
      </c>
      <c r="G4697" s="127" t="s">
        <v>1677</v>
      </c>
      <c r="H4697" s="128">
        <v>1.5264850210453074</v>
      </c>
      <c r="I4697" s="127" t="s">
        <v>1676</v>
      </c>
    </row>
    <row r="4698" spans="1:9" ht="30">
      <c r="A4698" s="127" t="s">
        <v>5275</v>
      </c>
      <c r="B4698" s="128">
        <v>3.658291457286432</v>
      </c>
      <c r="C4698" s="127" t="s">
        <v>5791</v>
      </c>
      <c r="D4698" s="127" t="s">
        <v>5779</v>
      </c>
      <c r="E4698" s="128">
        <v>5.1048646403176674</v>
      </c>
      <c r="F4698" s="127" t="s">
        <v>1676</v>
      </c>
      <c r="G4698" s="127" t="s">
        <v>1677</v>
      </c>
      <c r="H4698" s="128">
        <v>18.675082704277695</v>
      </c>
      <c r="I4698" s="127" t="s">
        <v>1676</v>
      </c>
    </row>
    <row r="4699" spans="1:9" ht="30">
      <c r="A4699" s="127" t="s">
        <v>5275</v>
      </c>
      <c r="B4699" s="128">
        <v>3.658291457286432</v>
      </c>
      <c r="C4699" s="127" t="s">
        <v>5793</v>
      </c>
      <c r="D4699" s="127" t="s">
        <v>5779</v>
      </c>
      <c r="E4699" s="128">
        <v>11.612457303540015</v>
      </c>
      <c r="F4699" s="127" t="s">
        <v>1676</v>
      </c>
      <c r="G4699" s="127" t="s">
        <v>1677</v>
      </c>
      <c r="H4699" s="128">
        <v>42.481753351643874</v>
      </c>
      <c r="I4699" s="127" t="s">
        <v>1676</v>
      </c>
    </row>
    <row r="4700" spans="1:9" ht="30">
      <c r="A4700" s="127" t="s">
        <v>5275</v>
      </c>
      <c r="B4700" s="128">
        <v>3.658291457286432</v>
      </c>
      <c r="C4700" s="127" t="s">
        <v>5795</v>
      </c>
      <c r="D4700" s="127" t="s">
        <v>5779</v>
      </c>
      <c r="E4700" s="128">
        <v>35.174736878154086</v>
      </c>
      <c r="F4700" s="127" t="s">
        <v>1676</v>
      </c>
      <c r="G4700" s="127" t="s">
        <v>1677</v>
      </c>
      <c r="H4700" s="128">
        <v>128.67943943364912</v>
      </c>
      <c r="I4700" s="127" t="s">
        <v>1676</v>
      </c>
    </row>
    <row r="4701" spans="1:9" ht="30">
      <c r="A4701" s="127" t="s">
        <v>5275</v>
      </c>
      <c r="B4701" s="128">
        <v>3.658291457286432</v>
      </c>
      <c r="C4701" s="127" t="s">
        <v>1675</v>
      </c>
      <c r="D4701" s="127" t="s">
        <v>5779</v>
      </c>
      <c r="E4701" s="128">
        <v>887.80254614220303</v>
      </c>
      <c r="F4701" s="127" t="s">
        <v>1676</v>
      </c>
      <c r="G4701" s="127" t="s">
        <v>1677</v>
      </c>
      <c r="H4701" s="128">
        <v>3247.8404703091646</v>
      </c>
      <c r="I4701" s="127" t="s">
        <v>1676</v>
      </c>
    </row>
    <row r="4702" spans="1:9" ht="30">
      <c r="A4702" s="127" t="s">
        <v>5279</v>
      </c>
      <c r="B4702" s="128">
        <v>44.071428571428569</v>
      </c>
      <c r="C4702" s="127" t="s">
        <v>5777</v>
      </c>
      <c r="D4702" s="127" t="s">
        <v>5779</v>
      </c>
      <c r="E4702" s="128">
        <v>5.1758888440090436</v>
      </c>
      <c r="F4702" s="127" t="s">
        <v>1676</v>
      </c>
      <c r="G4702" s="127" t="s">
        <v>1677</v>
      </c>
      <c r="H4702" s="128">
        <v>228.10881548239854</v>
      </c>
      <c r="I4702" s="127" t="s">
        <v>1676</v>
      </c>
    </row>
    <row r="4703" spans="1:9" ht="30">
      <c r="A4703" s="127" t="s">
        <v>5279</v>
      </c>
      <c r="B4703" s="128">
        <v>44.071428571428569</v>
      </c>
      <c r="C4703" s="127" t="s">
        <v>5781</v>
      </c>
      <c r="D4703" s="127" t="s">
        <v>5779</v>
      </c>
      <c r="E4703" s="128">
        <v>209.82325375524826</v>
      </c>
      <c r="F4703" s="127" t="s">
        <v>1676</v>
      </c>
      <c r="G4703" s="127" t="s">
        <v>1677</v>
      </c>
      <c r="H4703" s="128">
        <v>9247.2105404991544</v>
      </c>
      <c r="I4703" s="127" t="s">
        <v>1676</v>
      </c>
    </row>
    <row r="4704" spans="1:9" ht="30">
      <c r="A4704" s="127" t="s">
        <v>5279</v>
      </c>
      <c r="B4704" s="128">
        <v>44.071428571428569</v>
      </c>
      <c r="C4704" s="127" t="s">
        <v>5783</v>
      </c>
      <c r="D4704" s="127" t="s">
        <v>5779</v>
      </c>
      <c r="E4704" s="128">
        <v>110.99307431869822</v>
      </c>
      <c r="F4704" s="127" t="s">
        <v>1676</v>
      </c>
      <c r="G4704" s="127" t="s">
        <v>1677</v>
      </c>
      <c r="H4704" s="128">
        <v>4891.6233467597713</v>
      </c>
      <c r="I4704" s="127" t="s">
        <v>1676</v>
      </c>
    </row>
    <row r="4705" spans="1:9" ht="30">
      <c r="A4705" s="127" t="s">
        <v>5279</v>
      </c>
      <c r="B4705" s="128">
        <v>44.071428571428569</v>
      </c>
      <c r="C4705" s="127" t="s">
        <v>5785</v>
      </c>
      <c r="D4705" s="127" t="s">
        <v>5779</v>
      </c>
      <c r="E4705" s="128">
        <v>22.177307602632229</v>
      </c>
      <c r="F4705" s="127" t="s">
        <v>1676</v>
      </c>
      <c r="G4705" s="127" t="s">
        <v>1677</v>
      </c>
      <c r="H4705" s="128">
        <v>977.38562791600611</v>
      </c>
      <c r="I4705" s="127" t="s">
        <v>1676</v>
      </c>
    </row>
    <row r="4706" spans="1:9" ht="30">
      <c r="A4706" s="127" t="s">
        <v>5279</v>
      </c>
      <c r="B4706" s="128">
        <v>44.071428571428569</v>
      </c>
      <c r="C4706" s="127" t="s">
        <v>5787</v>
      </c>
      <c r="D4706" s="127" t="s">
        <v>5779</v>
      </c>
      <c r="E4706" s="128">
        <v>5.6020340661573007</v>
      </c>
      <c r="F4706" s="127" t="s">
        <v>1676</v>
      </c>
      <c r="G4706" s="127" t="s">
        <v>1677</v>
      </c>
      <c r="H4706" s="128">
        <v>246.88964420136102</v>
      </c>
      <c r="I4706" s="127" t="s">
        <v>1676</v>
      </c>
    </row>
    <row r="4707" spans="1:9" ht="30">
      <c r="A4707" s="127" t="s">
        <v>5279</v>
      </c>
      <c r="B4707" s="128">
        <v>44.071428571428569</v>
      </c>
      <c r="C4707" s="127" t="s">
        <v>5789</v>
      </c>
      <c r="D4707" s="127" t="s">
        <v>5779</v>
      </c>
      <c r="E4707" s="128">
        <v>0.41726719668683543</v>
      </c>
      <c r="F4707" s="127" t="s">
        <v>1676</v>
      </c>
      <c r="G4707" s="127" t="s">
        <v>1677</v>
      </c>
      <c r="H4707" s="128">
        <v>18.389561453984104</v>
      </c>
      <c r="I4707" s="127" t="s">
        <v>1676</v>
      </c>
    </row>
    <row r="4708" spans="1:9" ht="30">
      <c r="A4708" s="127" t="s">
        <v>5279</v>
      </c>
      <c r="B4708" s="128">
        <v>44.071428571428569</v>
      </c>
      <c r="C4708" s="127" t="s">
        <v>5791</v>
      </c>
      <c r="D4708" s="127" t="s">
        <v>5779</v>
      </c>
      <c r="E4708" s="128">
        <v>5.1048646403176674</v>
      </c>
      <c r="F4708" s="127" t="s">
        <v>1676</v>
      </c>
      <c r="G4708" s="127" t="s">
        <v>1677</v>
      </c>
      <c r="H4708" s="128">
        <v>224.97867736257146</v>
      </c>
      <c r="I4708" s="127" t="s">
        <v>1676</v>
      </c>
    </row>
    <row r="4709" spans="1:9" ht="30">
      <c r="A4709" s="127" t="s">
        <v>5279</v>
      </c>
      <c r="B4709" s="128">
        <v>44.071428571428569</v>
      </c>
      <c r="C4709" s="127" t="s">
        <v>5793</v>
      </c>
      <c r="D4709" s="127" t="s">
        <v>5779</v>
      </c>
      <c r="E4709" s="128">
        <v>11.612457303540015</v>
      </c>
      <c r="F4709" s="127" t="s">
        <v>1676</v>
      </c>
      <c r="G4709" s="127" t="s">
        <v>1677</v>
      </c>
      <c r="H4709" s="128">
        <v>511.77758259172782</v>
      </c>
      <c r="I4709" s="127" t="s">
        <v>1676</v>
      </c>
    </row>
    <row r="4710" spans="1:9" ht="30">
      <c r="A4710" s="127" t="s">
        <v>5279</v>
      </c>
      <c r="B4710" s="128">
        <v>44.071428571428569</v>
      </c>
      <c r="C4710" s="127" t="s">
        <v>5795</v>
      </c>
      <c r="D4710" s="127" t="s">
        <v>5779</v>
      </c>
      <c r="E4710" s="128">
        <v>35.174736878154086</v>
      </c>
      <c r="F4710" s="127" t="s">
        <v>1676</v>
      </c>
      <c r="G4710" s="127" t="s">
        <v>1677</v>
      </c>
      <c r="H4710" s="128">
        <v>1550.2009038443621</v>
      </c>
      <c r="I4710" s="127" t="s">
        <v>1676</v>
      </c>
    </row>
    <row r="4711" spans="1:9" ht="30">
      <c r="A4711" s="127" t="s">
        <v>5279</v>
      </c>
      <c r="B4711" s="128">
        <v>44.071428571428569</v>
      </c>
      <c r="C4711" s="127" t="s">
        <v>1675</v>
      </c>
      <c r="D4711" s="127" t="s">
        <v>5779</v>
      </c>
      <c r="E4711" s="128">
        <v>887.80254614220303</v>
      </c>
      <c r="F4711" s="127" t="s">
        <v>1676</v>
      </c>
      <c r="G4711" s="127" t="s">
        <v>1677</v>
      </c>
      <c r="H4711" s="128">
        <v>39126.726497838514</v>
      </c>
      <c r="I4711" s="127" t="s">
        <v>1676</v>
      </c>
    </row>
    <row r="4712" spans="1:9" ht="30">
      <c r="A4712" s="127" t="s">
        <v>5280</v>
      </c>
      <c r="B4712" s="128">
        <v>8.0714285714285712</v>
      </c>
      <c r="C4712" s="127" t="s">
        <v>5777</v>
      </c>
      <c r="D4712" s="127" t="s">
        <v>5779</v>
      </c>
      <c r="E4712" s="128">
        <v>5.1758888440090436</v>
      </c>
      <c r="F4712" s="127" t="s">
        <v>1676</v>
      </c>
      <c r="G4712" s="127" t="s">
        <v>1677</v>
      </c>
      <c r="H4712" s="128">
        <v>41.776817098072996</v>
      </c>
      <c r="I4712" s="127" t="s">
        <v>1676</v>
      </c>
    </row>
    <row r="4713" spans="1:9" ht="30">
      <c r="A4713" s="127" t="s">
        <v>5280</v>
      </c>
      <c r="B4713" s="128">
        <v>8.0714285714285712</v>
      </c>
      <c r="C4713" s="127" t="s">
        <v>5781</v>
      </c>
      <c r="D4713" s="127" t="s">
        <v>5779</v>
      </c>
      <c r="E4713" s="128">
        <v>209.82325375524826</v>
      </c>
      <c r="F4713" s="127" t="s">
        <v>1676</v>
      </c>
      <c r="G4713" s="127" t="s">
        <v>1677</v>
      </c>
      <c r="H4713" s="128">
        <v>1693.573405310218</v>
      </c>
      <c r="I4713" s="127" t="s">
        <v>1676</v>
      </c>
    </row>
    <row r="4714" spans="1:9" ht="30">
      <c r="A4714" s="127" t="s">
        <v>5280</v>
      </c>
      <c r="B4714" s="128">
        <v>8.0714285714285712</v>
      </c>
      <c r="C4714" s="127" t="s">
        <v>5783</v>
      </c>
      <c r="D4714" s="127" t="s">
        <v>5779</v>
      </c>
      <c r="E4714" s="128">
        <v>110.99307431869822</v>
      </c>
      <c r="F4714" s="127" t="s">
        <v>1676</v>
      </c>
      <c r="G4714" s="127" t="s">
        <v>1677</v>
      </c>
      <c r="H4714" s="128">
        <v>895.87267128663564</v>
      </c>
      <c r="I4714" s="127" t="s">
        <v>1676</v>
      </c>
    </row>
    <row r="4715" spans="1:9" ht="30">
      <c r="A4715" s="127" t="s">
        <v>5280</v>
      </c>
      <c r="B4715" s="128">
        <v>8.0714285714285712</v>
      </c>
      <c r="C4715" s="127" t="s">
        <v>5785</v>
      </c>
      <c r="D4715" s="127" t="s">
        <v>5779</v>
      </c>
      <c r="E4715" s="128">
        <v>22.177307602632229</v>
      </c>
      <c r="F4715" s="127" t="s">
        <v>1676</v>
      </c>
      <c r="G4715" s="127" t="s">
        <v>1677</v>
      </c>
      <c r="H4715" s="128">
        <v>179.00255422124584</v>
      </c>
      <c r="I4715" s="127" t="s">
        <v>1676</v>
      </c>
    </row>
    <row r="4716" spans="1:9" ht="30">
      <c r="A4716" s="127" t="s">
        <v>5280</v>
      </c>
      <c r="B4716" s="128">
        <v>8.0714285714285712</v>
      </c>
      <c r="C4716" s="127" t="s">
        <v>5787</v>
      </c>
      <c r="D4716" s="127" t="s">
        <v>5779</v>
      </c>
      <c r="E4716" s="128">
        <v>5.6020340661573007</v>
      </c>
      <c r="F4716" s="127" t="s">
        <v>1676</v>
      </c>
      <c r="G4716" s="127" t="s">
        <v>1677</v>
      </c>
      <c r="H4716" s="128">
        <v>45.216417819698215</v>
      </c>
      <c r="I4716" s="127" t="s">
        <v>1676</v>
      </c>
    </row>
    <row r="4717" spans="1:9" ht="30">
      <c r="A4717" s="127" t="s">
        <v>5280</v>
      </c>
      <c r="B4717" s="128">
        <v>8.0714285714285712</v>
      </c>
      <c r="C4717" s="127" t="s">
        <v>5789</v>
      </c>
      <c r="D4717" s="127" t="s">
        <v>5779</v>
      </c>
      <c r="E4717" s="128">
        <v>0.41726719668683543</v>
      </c>
      <c r="F4717" s="127" t="s">
        <v>1676</v>
      </c>
      <c r="G4717" s="127" t="s">
        <v>1677</v>
      </c>
      <c r="H4717" s="128">
        <v>3.3679423732580287</v>
      </c>
      <c r="I4717" s="127" t="s">
        <v>1676</v>
      </c>
    </row>
    <row r="4718" spans="1:9" ht="30">
      <c r="A4718" s="127" t="s">
        <v>5280</v>
      </c>
      <c r="B4718" s="128">
        <v>8.0714285714285712</v>
      </c>
      <c r="C4718" s="127" t="s">
        <v>5791</v>
      </c>
      <c r="D4718" s="127" t="s">
        <v>5779</v>
      </c>
      <c r="E4718" s="128">
        <v>5.1048646403176674</v>
      </c>
      <c r="F4718" s="127" t="s">
        <v>1676</v>
      </c>
      <c r="G4718" s="127" t="s">
        <v>1677</v>
      </c>
      <c r="H4718" s="128">
        <v>41.203550311135459</v>
      </c>
      <c r="I4718" s="127" t="s">
        <v>1676</v>
      </c>
    </row>
    <row r="4719" spans="1:9" ht="30">
      <c r="A4719" s="127" t="s">
        <v>5280</v>
      </c>
      <c r="B4719" s="128">
        <v>8.0714285714285712</v>
      </c>
      <c r="C4719" s="127" t="s">
        <v>5793</v>
      </c>
      <c r="D4719" s="127" t="s">
        <v>5779</v>
      </c>
      <c r="E4719" s="128">
        <v>11.612457303540015</v>
      </c>
      <c r="F4719" s="127" t="s">
        <v>1676</v>
      </c>
      <c r="G4719" s="127" t="s">
        <v>1677</v>
      </c>
      <c r="H4719" s="128">
        <v>93.729119664287268</v>
      </c>
      <c r="I4719" s="127" t="s">
        <v>1676</v>
      </c>
    </row>
    <row r="4720" spans="1:9" ht="30">
      <c r="A4720" s="127" t="s">
        <v>5280</v>
      </c>
      <c r="B4720" s="128">
        <v>8.0714285714285712</v>
      </c>
      <c r="C4720" s="127" t="s">
        <v>5795</v>
      </c>
      <c r="D4720" s="127" t="s">
        <v>5779</v>
      </c>
      <c r="E4720" s="128">
        <v>35.174736878154086</v>
      </c>
      <c r="F4720" s="127" t="s">
        <v>1676</v>
      </c>
      <c r="G4720" s="127" t="s">
        <v>1677</v>
      </c>
      <c r="H4720" s="128">
        <v>283.91037623081513</v>
      </c>
      <c r="I4720" s="127" t="s">
        <v>1676</v>
      </c>
    </row>
    <row r="4721" spans="1:9" ht="30">
      <c r="A4721" s="127" t="s">
        <v>5280</v>
      </c>
      <c r="B4721" s="128">
        <v>8.0714285714285712</v>
      </c>
      <c r="C4721" s="127" t="s">
        <v>1675</v>
      </c>
      <c r="D4721" s="127" t="s">
        <v>5779</v>
      </c>
      <c r="E4721" s="128">
        <v>887.80254614220303</v>
      </c>
      <c r="F4721" s="127" t="s">
        <v>1676</v>
      </c>
      <c r="G4721" s="127" t="s">
        <v>1677</v>
      </c>
      <c r="H4721" s="128">
        <v>7165.8348367192102</v>
      </c>
      <c r="I4721" s="127" t="s">
        <v>1676</v>
      </c>
    </row>
    <row r="4722" spans="1:9" ht="30">
      <c r="A4722" s="127" t="s">
        <v>5281</v>
      </c>
      <c r="B4722" s="128">
        <v>3.658291457286432</v>
      </c>
      <c r="C4722" s="127" t="s">
        <v>5777</v>
      </c>
      <c r="D4722" s="127" t="s">
        <v>5779</v>
      </c>
      <c r="E4722" s="128">
        <v>5.1758888440090436</v>
      </c>
      <c r="F4722" s="127" t="s">
        <v>1676</v>
      </c>
      <c r="G4722" s="127" t="s">
        <v>1677</v>
      </c>
      <c r="H4722" s="128">
        <v>18.934909941902429</v>
      </c>
      <c r="I4722" s="127" t="s">
        <v>1676</v>
      </c>
    </row>
    <row r="4723" spans="1:9" ht="30">
      <c r="A4723" s="127" t="s">
        <v>5281</v>
      </c>
      <c r="B4723" s="128">
        <v>3.658291457286432</v>
      </c>
      <c r="C4723" s="127" t="s">
        <v>5781</v>
      </c>
      <c r="D4723" s="127" t="s">
        <v>5779</v>
      </c>
      <c r="E4723" s="128">
        <v>209.82325375524826</v>
      </c>
      <c r="F4723" s="127" t="s">
        <v>1676</v>
      </c>
      <c r="G4723" s="127" t="s">
        <v>1677</v>
      </c>
      <c r="H4723" s="128">
        <v>767.59461675286798</v>
      </c>
      <c r="I4723" s="127" t="s">
        <v>1676</v>
      </c>
    </row>
    <row r="4724" spans="1:9" ht="30">
      <c r="A4724" s="127" t="s">
        <v>5281</v>
      </c>
      <c r="B4724" s="128">
        <v>3.658291457286432</v>
      </c>
      <c r="C4724" s="127" t="s">
        <v>5783</v>
      </c>
      <c r="D4724" s="127" t="s">
        <v>5779</v>
      </c>
      <c r="E4724" s="128">
        <v>110.99307431869822</v>
      </c>
      <c r="F4724" s="127" t="s">
        <v>1676</v>
      </c>
      <c r="G4724" s="127" t="s">
        <v>1677</v>
      </c>
      <c r="H4724" s="128">
        <v>406.04501559805175</v>
      </c>
      <c r="I4724" s="127" t="s">
        <v>1676</v>
      </c>
    </row>
    <row r="4725" spans="1:9" ht="30">
      <c r="A4725" s="127" t="s">
        <v>5281</v>
      </c>
      <c r="B4725" s="128">
        <v>3.658291457286432</v>
      </c>
      <c r="C4725" s="127" t="s">
        <v>5785</v>
      </c>
      <c r="D4725" s="127" t="s">
        <v>5779</v>
      </c>
      <c r="E4725" s="128">
        <v>22.177307602632229</v>
      </c>
      <c r="F4725" s="127" t="s">
        <v>1676</v>
      </c>
      <c r="G4725" s="127" t="s">
        <v>1677</v>
      </c>
      <c r="H4725" s="128">
        <v>81.131054948322927</v>
      </c>
      <c r="I4725" s="127" t="s">
        <v>1676</v>
      </c>
    </row>
    <row r="4726" spans="1:9" ht="30">
      <c r="A4726" s="127" t="s">
        <v>5281</v>
      </c>
      <c r="B4726" s="128">
        <v>3.658291457286432</v>
      </c>
      <c r="C4726" s="127" t="s">
        <v>5787</v>
      </c>
      <c r="D4726" s="127" t="s">
        <v>5779</v>
      </c>
      <c r="E4726" s="128">
        <v>5.6020340661573007</v>
      </c>
      <c r="F4726" s="127" t="s">
        <v>1676</v>
      </c>
      <c r="G4726" s="127" t="s">
        <v>1677</v>
      </c>
      <c r="H4726" s="128">
        <v>20.493873367650828</v>
      </c>
      <c r="I4726" s="127" t="s">
        <v>1676</v>
      </c>
    </row>
    <row r="4727" spans="1:9" ht="30">
      <c r="A4727" s="127" t="s">
        <v>5281</v>
      </c>
      <c r="B4727" s="128">
        <v>3.658291457286432</v>
      </c>
      <c r="C4727" s="127" t="s">
        <v>5789</v>
      </c>
      <c r="D4727" s="127" t="s">
        <v>5779</v>
      </c>
      <c r="E4727" s="128">
        <v>0.41726719668683543</v>
      </c>
      <c r="F4727" s="127" t="s">
        <v>1676</v>
      </c>
      <c r="G4727" s="127" t="s">
        <v>1677</v>
      </c>
      <c r="H4727" s="128">
        <v>1.5264850210453074</v>
      </c>
      <c r="I4727" s="127" t="s">
        <v>1676</v>
      </c>
    </row>
    <row r="4728" spans="1:9" ht="30">
      <c r="A4728" s="127" t="s">
        <v>5281</v>
      </c>
      <c r="B4728" s="128">
        <v>3.658291457286432</v>
      </c>
      <c r="C4728" s="127" t="s">
        <v>5791</v>
      </c>
      <c r="D4728" s="127" t="s">
        <v>5779</v>
      </c>
      <c r="E4728" s="128">
        <v>5.1048646403176674</v>
      </c>
      <c r="F4728" s="127" t="s">
        <v>1676</v>
      </c>
      <c r="G4728" s="127" t="s">
        <v>1677</v>
      </c>
      <c r="H4728" s="128">
        <v>18.675082704277695</v>
      </c>
      <c r="I4728" s="127" t="s">
        <v>1676</v>
      </c>
    </row>
    <row r="4729" spans="1:9" ht="30">
      <c r="A4729" s="127" t="s">
        <v>5281</v>
      </c>
      <c r="B4729" s="128">
        <v>3.658291457286432</v>
      </c>
      <c r="C4729" s="127" t="s">
        <v>5793</v>
      </c>
      <c r="D4729" s="127" t="s">
        <v>5779</v>
      </c>
      <c r="E4729" s="128">
        <v>11.612457303540015</v>
      </c>
      <c r="F4729" s="127" t="s">
        <v>1676</v>
      </c>
      <c r="G4729" s="127" t="s">
        <v>1677</v>
      </c>
      <c r="H4729" s="128">
        <v>42.481753351643874</v>
      </c>
      <c r="I4729" s="127" t="s">
        <v>1676</v>
      </c>
    </row>
    <row r="4730" spans="1:9" ht="30">
      <c r="A4730" s="127" t="s">
        <v>5281</v>
      </c>
      <c r="B4730" s="128">
        <v>3.658291457286432</v>
      </c>
      <c r="C4730" s="127" t="s">
        <v>5795</v>
      </c>
      <c r="D4730" s="127" t="s">
        <v>5779</v>
      </c>
      <c r="E4730" s="128">
        <v>35.174736878154086</v>
      </c>
      <c r="F4730" s="127" t="s">
        <v>1676</v>
      </c>
      <c r="G4730" s="127" t="s">
        <v>1677</v>
      </c>
      <c r="H4730" s="128">
        <v>128.67943943364912</v>
      </c>
      <c r="I4730" s="127" t="s">
        <v>1676</v>
      </c>
    </row>
    <row r="4731" spans="1:9" ht="30">
      <c r="A4731" s="127" t="s">
        <v>5281</v>
      </c>
      <c r="B4731" s="128">
        <v>3.658291457286432</v>
      </c>
      <c r="C4731" s="127" t="s">
        <v>1675</v>
      </c>
      <c r="D4731" s="127" t="s">
        <v>5779</v>
      </c>
      <c r="E4731" s="128">
        <v>887.80254614220303</v>
      </c>
      <c r="F4731" s="127" t="s">
        <v>1676</v>
      </c>
      <c r="G4731" s="127" t="s">
        <v>1677</v>
      </c>
      <c r="H4731" s="128">
        <v>3247.8404703091646</v>
      </c>
      <c r="I4731" s="127" t="s">
        <v>1676</v>
      </c>
    </row>
    <row r="4732" spans="1:9" ht="30">
      <c r="A4732" s="127" t="s">
        <v>5286</v>
      </c>
      <c r="B4732" s="128">
        <v>13.254347991190096</v>
      </c>
      <c r="C4732" s="127" t="s">
        <v>5777</v>
      </c>
      <c r="D4732" s="127" t="s">
        <v>5779</v>
      </c>
      <c r="E4732" s="128">
        <v>5.1758888440090436</v>
      </c>
      <c r="F4732" s="127" t="s">
        <v>1676</v>
      </c>
      <c r="G4732" s="127" t="s">
        <v>1677</v>
      </c>
      <c r="H4732" s="128">
        <v>68.603031902214497</v>
      </c>
      <c r="I4732" s="127" t="s">
        <v>1676</v>
      </c>
    </row>
    <row r="4733" spans="1:9" ht="30">
      <c r="A4733" s="127" t="s">
        <v>5286</v>
      </c>
      <c r="B4733" s="128">
        <v>13.254347991190096</v>
      </c>
      <c r="C4733" s="127" t="s">
        <v>5781</v>
      </c>
      <c r="D4733" s="127" t="s">
        <v>5779</v>
      </c>
      <c r="E4733" s="128">
        <v>209.82325375524826</v>
      </c>
      <c r="F4733" s="127" t="s">
        <v>1676</v>
      </c>
      <c r="G4733" s="127" t="s">
        <v>1677</v>
      </c>
      <c r="H4733" s="128">
        <v>2781.0704219158447</v>
      </c>
      <c r="I4733" s="127" t="s">
        <v>1676</v>
      </c>
    </row>
    <row r="4734" spans="1:9" ht="30">
      <c r="A4734" s="127" t="s">
        <v>5286</v>
      </c>
      <c r="B4734" s="128">
        <v>13.254347991190096</v>
      </c>
      <c r="C4734" s="127" t="s">
        <v>5783</v>
      </c>
      <c r="D4734" s="127" t="s">
        <v>5779</v>
      </c>
      <c r="E4734" s="128">
        <v>110.99307431869822</v>
      </c>
      <c r="F4734" s="127" t="s">
        <v>1676</v>
      </c>
      <c r="G4734" s="127" t="s">
        <v>1677</v>
      </c>
      <c r="H4734" s="128">
        <v>1471.1408316320508</v>
      </c>
      <c r="I4734" s="127" t="s">
        <v>1676</v>
      </c>
    </row>
    <row r="4735" spans="1:9" ht="30">
      <c r="A4735" s="127" t="s">
        <v>5286</v>
      </c>
      <c r="B4735" s="128">
        <v>13.254347991190096</v>
      </c>
      <c r="C4735" s="127" t="s">
        <v>5785</v>
      </c>
      <c r="D4735" s="127" t="s">
        <v>5779</v>
      </c>
      <c r="E4735" s="128">
        <v>22.177307602632229</v>
      </c>
      <c r="F4735" s="127" t="s">
        <v>1676</v>
      </c>
      <c r="G4735" s="127" t="s">
        <v>1677</v>
      </c>
      <c r="H4735" s="128">
        <v>293.94575247295336</v>
      </c>
      <c r="I4735" s="127" t="s">
        <v>1676</v>
      </c>
    </row>
    <row r="4736" spans="1:9" ht="30">
      <c r="A4736" s="127" t="s">
        <v>5286</v>
      </c>
      <c r="B4736" s="128">
        <v>13.254347991190096</v>
      </c>
      <c r="C4736" s="127" t="s">
        <v>5787</v>
      </c>
      <c r="D4736" s="127" t="s">
        <v>5779</v>
      </c>
      <c r="E4736" s="128">
        <v>5.6020340661573007</v>
      </c>
      <c r="F4736" s="127" t="s">
        <v>1676</v>
      </c>
      <c r="G4736" s="127" t="s">
        <v>1677</v>
      </c>
      <c r="H4736" s="128">
        <v>74.251308971350511</v>
      </c>
      <c r="I4736" s="127" t="s">
        <v>1676</v>
      </c>
    </row>
    <row r="4737" spans="1:9" ht="30">
      <c r="A4737" s="127" t="s">
        <v>5286</v>
      </c>
      <c r="B4737" s="128">
        <v>13.254347991190096</v>
      </c>
      <c r="C4737" s="127" t="s">
        <v>5789</v>
      </c>
      <c r="D4737" s="127" t="s">
        <v>5779</v>
      </c>
      <c r="E4737" s="128">
        <v>0.41726719668683543</v>
      </c>
      <c r="F4737" s="127" t="s">
        <v>1676</v>
      </c>
      <c r="G4737" s="127" t="s">
        <v>1677</v>
      </c>
      <c r="H4737" s="128">
        <v>5.5306046301956799</v>
      </c>
      <c r="I4737" s="127" t="s">
        <v>1676</v>
      </c>
    </row>
    <row r="4738" spans="1:9" ht="30">
      <c r="A4738" s="127" t="s">
        <v>5286</v>
      </c>
      <c r="B4738" s="128">
        <v>13.254347991190096</v>
      </c>
      <c r="C4738" s="127" t="s">
        <v>5791</v>
      </c>
      <c r="D4738" s="127" t="s">
        <v>5779</v>
      </c>
      <c r="E4738" s="128">
        <v>5.1048646403176674</v>
      </c>
      <c r="F4738" s="127" t="s">
        <v>1676</v>
      </c>
      <c r="G4738" s="127" t="s">
        <v>1677</v>
      </c>
      <c r="H4738" s="128">
        <v>67.661652390691827</v>
      </c>
      <c r="I4738" s="127" t="s">
        <v>1676</v>
      </c>
    </row>
    <row r="4739" spans="1:9" ht="30">
      <c r="A4739" s="127" t="s">
        <v>5286</v>
      </c>
      <c r="B4739" s="128">
        <v>13.254347991190096</v>
      </c>
      <c r="C4739" s="127" t="s">
        <v>5793</v>
      </c>
      <c r="D4739" s="127" t="s">
        <v>5779</v>
      </c>
      <c r="E4739" s="128">
        <v>11.612457303540015</v>
      </c>
      <c r="F4739" s="127" t="s">
        <v>1676</v>
      </c>
      <c r="G4739" s="127" t="s">
        <v>1677</v>
      </c>
      <c r="H4739" s="128">
        <v>153.91555013395637</v>
      </c>
      <c r="I4739" s="127" t="s">
        <v>1676</v>
      </c>
    </row>
    <row r="4740" spans="1:9" ht="30">
      <c r="A4740" s="127" t="s">
        <v>5286</v>
      </c>
      <c r="B4740" s="128">
        <v>13.254347991190096</v>
      </c>
      <c r="C4740" s="127" t="s">
        <v>5795</v>
      </c>
      <c r="D4740" s="127" t="s">
        <v>5779</v>
      </c>
      <c r="E4740" s="128">
        <v>35.174736878154086</v>
      </c>
      <c r="F4740" s="127" t="s">
        <v>1676</v>
      </c>
      <c r="G4740" s="127" t="s">
        <v>1677</v>
      </c>
      <c r="H4740" s="128">
        <v>466.21820308160181</v>
      </c>
      <c r="I4740" s="127" t="s">
        <v>1676</v>
      </c>
    </row>
    <row r="4741" spans="1:9" ht="30">
      <c r="A4741" s="127" t="s">
        <v>5286</v>
      </c>
      <c r="B4741" s="128">
        <v>13.254347991190096</v>
      </c>
      <c r="C4741" s="127" t="s">
        <v>1675</v>
      </c>
      <c r="D4741" s="127" t="s">
        <v>5779</v>
      </c>
      <c r="E4741" s="128">
        <v>887.80254614220303</v>
      </c>
      <c r="F4741" s="127" t="s">
        <v>1676</v>
      </c>
      <c r="G4741" s="127" t="s">
        <v>1677</v>
      </c>
      <c r="H4741" s="128">
        <v>11767.243894033361</v>
      </c>
      <c r="I4741" s="127" t="s">
        <v>1676</v>
      </c>
    </row>
    <row r="4742" spans="1:9" ht="30">
      <c r="A4742" s="127" t="s">
        <v>5289</v>
      </c>
      <c r="B4742" s="128">
        <v>206.92101465785677</v>
      </c>
      <c r="C4742" s="127" t="s">
        <v>5777</v>
      </c>
      <c r="D4742" s="127" t="s">
        <v>5779</v>
      </c>
      <c r="E4742" s="128">
        <v>5.1758888440090436</v>
      </c>
      <c r="F4742" s="127" t="s">
        <v>1676</v>
      </c>
      <c r="G4742" s="127" t="s">
        <v>1677</v>
      </c>
      <c r="H4742" s="128">
        <v>1071.0001713586328</v>
      </c>
      <c r="I4742" s="127" t="s">
        <v>1676</v>
      </c>
    </row>
    <row r="4743" spans="1:9" ht="30">
      <c r="A4743" s="127" t="s">
        <v>5289</v>
      </c>
      <c r="B4743" s="128">
        <v>206.92101465785677</v>
      </c>
      <c r="C4743" s="127" t="s">
        <v>5781</v>
      </c>
      <c r="D4743" s="127" t="s">
        <v>5779</v>
      </c>
      <c r="E4743" s="128">
        <v>209.82325375524826</v>
      </c>
      <c r="F4743" s="127" t="s">
        <v>1676</v>
      </c>
      <c r="G4743" s="127" t="s">
        <v>1677</v>
      </c>
      <c r="H4743" s="128">
        <v>43416.840565848928</v>
      </c>
      <c r="I4743" s="127" t="s">
        <v>1676</v>
      </c>
    </row>
    <row r="4744" spans="1:9" ht="30">
      <c r="A4744" s="127" t="s">
        <v>5289</v>
      </c>
      <c r="B4744" s="128">
        <v>206.92101465785677</v>
      </c>
      <c r="C4744" s="127" t="s">
        <v>5783</v>
      </c>
      <c r="D4744" s="127" t="s">
        <v>5779</v>
      </c>
      <c r="E4744" s="128">
        <v>110.99307431869822</v>
      </c>
      <c r="F4744" s="127" t="s">
        <v>1676</v>
      </c>
      <c r="G4744" s="127" t="s">
        <v>1677</v>
      </c>
      <c r="H4744" s="128">
        <v>22966.799558019942</v>
      </c>
      <c r="I4744" s="127" t="s">
        <v>1676</v>
      </c>
    </row>
    <row r="4745" spans="1:9" ht="30">
      <c r="A4745" s="127" t="s">
        <v>5289</v>
      </c>
      <c r="B4745" s="128">
        <v>206.92101465785677</v>
      </c>
      <c r="C4745" s="127" t="s">
        <v>5785</v>
      </c>
      <c r="D4745" s="127" t="s">
        <v>5779</v>
      </c>
      <c r="E4745" s="128">
        <v>22.177307602632229</v>
      </c>
      <c r="F4745" s="127" t="s">
        <v>1676</v>
      </c>
      <c r="G4745" s="127" t="s">
        <v>1677</v>
      </c>
      <c r="H4745" s="128">
        <v>4588.9509915160615</v>
      </c>
      <c r="I4745" s="127" t="s">
        <v>1676</v>
      </c>
    </row>
    <row r="4746" spans="1:9" ht="30">
      <c r="A4746" s="127" t="s">
        <v>5289</v>
      </c>
      <c r="B4746" s="128">
        <v>206.92101465785677</v>
      </c>
      <c r="C4746" s="127" t="s">
        <v>5787</v>
      </c>
      <c r="D4746" s="127" t="s">
        <v>5779</v>
      </c>
      <c r="E4746" s="128">
        <v>5.6020340661573007</v>
      </c>
      <c r="F4746" s="127" t="s">
        <v>1676</v>
      </c>
      <c r="G4746" s="127" t="s">
        <v>1677</v>
      </c>
      <c r="H4746" s="128">
        <v>1159.1785731171478</v>
      </c>
      <c r="I4746" s="127" t="s">
        <v>1676</v>
      </c>
    </row>
    <row r="4747" spans="1:9" ht="30">
      <c r="A4747" s="127" t="s">
        <v>5289</v>
      </c>
      <c r="B4747" s="128">
        <v>206.92101465785677</v>
      </c>
      <c r="C4747" s="127" t="s">
        <v>5789</v>
      </c>
      <c r="D4747" s="127" t="s">
        <v>5779</v>
      </c>
      <c r="E4747" s="128">
        <v>0.41726719668683543</v>
      </c>
      <c r="F4747" s="127" t="s">
        <v>1676</v>
      </c>
      <c r="G4747" s="127" t="s">
        <v>1677</v>
      </c>
      <c r="H4747" s="128">
        <v>86.341351721879477</v>
      </c>
      <c r="I4747" s="127" t="s">
        <v>1676</v>
      </c>
    </row>
    <row r="4748" spans="1:9" ht="30">
      <c r="A4748" s="127" t="s">
        <v>5289</v>
      </c>
      <c r="B4748" s="128">
        <v>206.92101465785677</v>
      </c>
      <c r="C4748" s="127" t="s">
        <v>5791</v>
      </c>
      <c r="D4748" s="127" t="s">
        <v>5779</v>
      </c>
      <c r="E4748" s="128">
        <v>5.1048646403176674</v>
      </c>
      <c r="F4748" s="127" t="s">
        <v>1676</v>
      </c>
      <c r="G4748" s="127" t="s">
        <v>1677</v>
      </c>
      <c r="H4748" s="128">
        <v>1056.3037710655467</v>
      </c>
      <c r="I4748" s="127" t="s">
        <v>1676</v>
      </c>
    </row>
    <row r="4749" spans="1:9" ht="30">
      <c r="A4749" s="127" t="s">
        <v>5289</v>
      </c>
      <c r="B4749" s="128">
        <v>206.92101465785677</v>
      </c>
      <c r="C4749" s="127" t="s">
        <v>5793</v>
      </c>
      <c r="D4749" s="127" t="s">
        <v>5779</v>
      </c>
      <c r="E4749" s="128">
        <v>11.612457303540015</v>
      </c>
      <c r="F4749" s="127" t="s">
        <v>1676</v>
      </c>
      <c r="G4749" s="127" t="s">
        <v>1677</v>
      </c>
      <c r="H4749" s="128">
        <v>2402.8614479195394</v>
      </c>
      <c r="I4749" s="127" t="s">
        <v>1676</v>
      </c>
    </row>
    <row r="4750" spans="1:9" ht="30">
      <c r="A4750" s="127" t="s">
        <v>5289</v>
      </c>
      <c r="B4750" s="128">
        <v>206.92101465785677</v>
      </c>
      <c r="C4750" s="127" t="s">
        <v>5795</v>
      </c>
      <c r="D4750" s="127" t="s">
        <v>5779</v>
      </c>
      <c r="E4750" s="128">
        <v>35.174736878154086</v>
      </c>
      <c r="F4750" s="127" t="s">
        <v>1676</v>
      </c>
      <c r="G4750" s="127" t="s">
        <v>1677</v>
      </c>
      <c r="H4750" s="128">
        <v>7278.3922451507769</v>
      </c>
      <c r="I4750" s="127" t="s">
        <v>1676</v>
      </c>
    </row>
    <row r="4751" spans="1:9" ht="30">
      <c r="A4751" s="127" t="s">
        <v>5289</v>
      </c>
      <c r="B4751" s="128">
        <v>206.92101465785677</v>
      </c>
      <c r="C4751" s="127" t="s">
        <v>1675</v>
      </c>
      <c r="D4751" s="127" t="s">
        <v>5779</v>
      </c>
      <c r="E4751" s="128">
        <v>887.80254614220303</v>
      </c>
      <c r="F4751" s="127" t="s">
        <v>1676</v>
      </c>
      <c r="G4751" s="127" t="s">
        <v>1677</v>
      </c>
      <c r="H4751" s="128">
        <v>183705.00366357336</v>
      </c>
      <c r="I4751" s="127" t="s">
        <v>1676</v>
      </c>
    </row>
    <row r="4752" spans="1:9" ht="30">
      <c r="A4752" s="127" t="s">
        <v>5297</v>
      </c>
      <c r="B4752" s="128">
        <v>26.969696969696969</v>
      </c>
      <c r="C4752" s="127" t="s">
        <v>5777</v>
      </c>
      <c r="D4752" s="127" t="s">
        <v>5779</v>
      </c>
      <c r="E4752" s="128">
        <v>5.1758888440090436</v>
      </c>
      <c r="F4752" s="127" t="s">
        <v>1676</v>
      </c>
      <c r="G4752" s="127" t="s">
        <v>1677</v>
      </c>
      <c r="H4752" s="128">
        <v>139.59215367175906</v>
      </c>
      <c r="I4752" s="127" t="s">
        <v>1676</v>
      </c>
    </row>
    <row r="4753" spans="1:9" ht="30">
      <c r="A4753" s="127" t="s">
        <v>5297</v>
      </c>
      <c r="B4753" s="128">
        <v>26.969696969696969</v>
      </c>
      <c r="C4753" s="127" t="s">
        <v>5781</v>
      </c>
      <c r="D4753" s="127" t="s">
        <v>5779</v>
      </c>
      <c r="E4753" s="128">
        <v>209.82325375524826</v>
      </c>
      <c r="F4753" s="127" t="s">
        <v>1676</v>
      </c>
      <c r="G4753" s="127" t="s">
        <v>1677</v>
      </c>
      <c r="H4753" s="128">
        <v>5658.8695709748772</v>
      </c>
      <c r="I4753" s="127" t="s">
        <v>1676</v>
      </c>
    </row>
    <row r="4754" spans="1:9" ht="30">
      <c r="A4754" s="127" t="s">
        <v>5297</v>
      </c>
      <c r="B4754" s="128">
        <v>26.969696969696969</v>
      </c>
      <c r="C4754" s="127" t="s">
        <v>5783</v>
      </c>
      <c r="D4754" s="127" t="s">
        <v>5779</v>
      </c>
      <c r="E4754" s="128">
        <v>110.99307431869822</v>
      </c>
      <c r="F4754" s="127" t="s">
        <v>1676</v>
      </c>
      <c r="G4754" s="127" t="s">
        <v>1677</v>
      </c>
      <c r="H4754" s="128">
        <v>2993.4495801103458</v>
      </c>
      <c r="I4754" s="127" t="s">
        <v>1676</v>
      </c>
    </row>
    <row r="4755" spans="1:9" ht="30">
      <c r="A4755" s="127" t="s">
        <v>5297</v>
      </c>
      <c r="B4755" s="128">
        <v>26.969696969696969</v>
      </c>
      <c r="C4755" s="127" t="s">
        <v>5785</v>
      </c>
      <c r="D4755" s="127" t="s">
        <v>5779</v>
      </c>
      <c r="E4755" s="128">
        <v>22.177307602632229</v>
      </c>
      <c r="F4755" s="127" t="s">
        <v>1676</v>
      </c>
      <c r="G4755" s="127" t="s">
        <v>1677</v>
      </c>
      <c r="H4755" s="128">
        <v>598.11526564674796</v>
      </c>
      <c r="I4755" s="127" t="s">
        <v>1676</v>
      </c>
    </row>
    <row r="4756" spans="1:9" ht="30">
      <c r="A4756" s="127" t="s">
        <v>5297</v>
      </c>
      <c r="B4756" s="128">
        <v>26.969696969696969</v>
      </c>
      <c r="C4756" s="127" t="s">
        <v>5787</v>
      </c>
      <c r="D4756" s="127" t="s">
        <v>5779</v>
      </c>
      <c r="E4756" s="128">
        <v>5.6020340661573007</v>
      </c>
      <c r="F4756" s="127" t="s">
        <v>1676</v>
      </c>
      <c r="G4756" s="127" t="s">
        <v>1677</v>
      </c>
      <c r="H4756" s="128">
        <v>151.08516117818175</v>
      </c>
      <c r="I4756" s="127" t="s">
        <v>1676</v>
      </c>
    </row>
    <row r="4757" spans="1:9" ht="30">
      <c r="A4757" s="127" t="s">
        <v>5297</v>
      </c>
      <c r="B4757" s="128">
        <v>26.969696969696969</v>
      </c>
      <c r="C4757" s="127" t="s">
        <v>5789</v>
      </c>
      <c r="D4757" s="127" t="s">
        <v>5779</v>
      </c>
      <c r="E4757" s="128">
        <v>0.41726719668683543</v>
      </c>
      <c r="F4757" s="127" t="s">
        <v>1676</v>
      </c>
      <c r="G4757" s="127" t="s">
        <v>1677</v>
      </c>
      <c r="H4757" s="128">
        <v>11.253569850038895</v>
      </c>
      <c r="I4757" s="127" t="s">
        <v>1676</v>
      </c>
    </row>
    <row r="4758" spans="1:9" ht="30">
      <c r="A4758" s="127" t="s">
        <v>5297</v>
      </c>
      <c r="B4758" s="128">
        <v>26.969696969696969</v>
      </c>
      <c r="C4758" s="127" t="s">
        <v>5791</v>
      </c>
      <c r="D4758" s="127" t="s">
        <v>5779</v>
      </c>
      <c r="E4758" s="128">
        <v>5.1048646403176674</v>
      </c>
      <c r="F4758" s="127" t="s">
        <v>1676</v>
      </c>
      <c r="G4758" s="127" t="s">
        <v>1677</v>
      </c>
      <c r="H4758" s="128">
        <v>137.67665242068861</v>
      </c>
      <c r="I4758" s="127" t="s">
        <v>1676</v>
      </c>
    </row>
    <row r="4759" spans="1:9" ht="30">
      <c r="A4759" s="127" t="s">
        <v>5297</v>
      </c>
      <c r="B4759" s="128">
        <v>26.969696969696969</v>
      </c>
      <c r="C4759" s="127" t="s">
        <v>5793</v>
      </c>
      <c r="D4759" s="127" t="s">
        <v>5779</v>
      </c>
      <c r="E4759" s="128">
        <v>11.612457303540015</v>
      </c>
      <c r="F4759" s="127" t="s">
        <v>1676</v>
      </c>
      <c r="G4759" s="127" t="s">
        <v>1677</v>
      </c>
      <c r="H4759" s="128">
        <v>313.18445455001859</v>
      </c>
      <c r="I4759" s="127" t="s">
        <v>1676</v>
      </c>
    </row>
    <row r="4760" spans="1:9" ht="30">
      <c r="A4760" s="127" t="s">
        <v>5297</v>
      </c>
      <c r="B4760" s="128">
        <v>26.969696969696969</v>
      </c>
      <c r="C4760" s="127" t="s">
        <v>5795</v>
      </c>
      <c r="D4760" s="127" t="s">
        <v>5779</v>
      </c>
      <c r="E4760" s="128">
        <v>35.174736878154086</v>
      </c>
      <c r="F4760" s="127" t="s">
        <v>1676</v>
      </c>
      <c r="G4760" s="127" t="s">
        <v>1677</v>
      </c>
      <c r="H4760" s="128">
        <v>948.65199459264045</v>
      </c>
      <c r="I4760" s="127" t="s">
        <v>1676</v>
      </c>
    </row>
    <row r="4761" spans="1:9" ht="30">
      <c r="A4761" s="127" t="s">
        <v>5297</v>
      </c>
      <c r="B4761" s="128">
        <v>26.969696969696969</v>
      </c>
      <c r="C4761" s="127" t="s">
        <v>1675</v>
      </c>
      <c r="D4761" s="127" t="s">
        <v>5779</v>
      </c>
      <c r="E4761" s="128">
        <v>887.80254614220303</v>
      </c>
      <c r="F4761" s="127" t="s">
        <v>1676</v>
      </c>
      <c r="G4761" s="127" t="s">
        <v>1677</v>
      </c>
      <c r="H4761" s="128">
        <v>23943.765638380628</v>
      </c>
      <c r="I4761" s="127" t="s">
        <v>1676</v>
      </c>
    </row>
    <row r="4762" spans="1:9" ht="30">
      <c r="A4762" s="127" t="s">
        <v>5302</v>
      </c>
      <c r="B4762" s="128">
        <v>8.7593984962406015</v>
      </c>
      <c r="C4762" s="127" t="s">
        <v>5777</v>
      </c>
      <c r="D4762" s="127" t="s">
        <v>5779</v>
      </c>
      <c r="E4762" s="128">
        <v>5.1758888440090436</v>
      </c>
      <c r="F4762" s="127" t="s">
        <v>1676</v>
      </c>
      <c r="G4762" s="127" t="s">
        <v>1677</v>
      </c>
      <c r="H4762" s="128">
        <v>45.337672956921324</v>
      </c>
      <c r="I4762" s="127" t="s">
        <v>1676</v>
      </c>
    </row>
    <row r="4763" spans="1:9" ht="30">
      <c r="A4763" s="127" t="s">
        <v>5302</v>
      </c>
      <c r="B4763" s="128">
        <v>8.7593984962406015</v>
      </c>
      <c r="C4763" s="127" t="s">
        <v>5781</v>
      </c>
      <c r="D4763" s="127" t="s">
        <v>5779</v>
      </c>
      <c r="E4763" s="128">
        <v>209.82325375524826</v>
      </c>
      <c r="F4763" s="127" t="s">
        <v>1676</v>
      </c>
      <c r="G4763" s="127" t="s">
        <v>1677</v>
      </c>
      <c r="H4763" s="128">
        <v>1837.9254934200317</v>
      </c>
      <c r="I4763" s="127" t="s">
        <v>1676</v>
      </c>
    </row>
    <row r="4764" spans="1:9" ht="30">
      <c r="A4764" s="127" t="s">
        <v>5302</v>
      </c>
      <c r="B4764" s="128">
        <v>8.7593984962406015</v>
      </c>
      <c r="C4764" s="127" t="s">
        <v>5783</v>
      </c>
      <c r="D4764" s="127" t="s">
        <v>5779</v>
      </c>
      <c r="E4764" s="128">
        <v>110.99307431869822</v>
      </c>
      <c r="F4764" s="127" t="s">
        <v>1676</v>
      </c>
      <c r="G4764" s="127" t="s">
        <v>1677</v>
      </c>
      <c r="H4764" s="128">
        <v>972.23256828032652</v>
      </c>
      <c r="I4764" s="127" t="s">
        <v>1676</v>
      </c>
    </row>
    <row r="4765" spans="1:9" ht="30">
      <c r="A4765" s="127" t="s">
        <v>5302</v>
      </c>
      <c r="B4765" s="128">
        <v>8.7593984962406015</v>
      </c>
      <c r="C4765" s="127" t="s">
        <v>5785</v>
      </c>
      <c r="D4765" s="127" t="s">
        <v>5779</v>
      </c>
      <c r="E4765" s="128">
        <v>22.177307602632229</v>
      </c>
      <c r="F4765" s="127" t="s">
        <v>1676</v>
      </c>
      <c r="G4765" s="127" t="s">
        <v>1677</v>
      </c>
      <c r="H4765" s="128">
        <v>194.259874865162</v>
      </c>
      <c r="I4765" s="127" t="s">
        <v>1676</v>
      </c>
    </row>
    <row r="4766" spans="1:9" ht="30">
      <c r="A4766" s="127" t="s">
        <v>5302</v>
      </c>
      <c r="B4766" s="128">
        <v>8.7593984962406015</v>
      </c>
      <c r="C4766" s="127" t="s">
        <v>5787</v>
      </c>
      <c r="D4766" s="127" t="s">
        <v>5779</v>
      </c>
      <c r="E4766" s="128">
        <v>5.6020340661573007</v>
      </c>
      <c r="F4766" s="127" t="s">
        <v>1676</v>
      </c>
      <c r="G4766" s="127" t="s">
        <v>1677</v>
      </c>
      <c r="H4766" s="128">
        <v>49.070448774986879</v>
      </c>
      <c r="I4766" s="127" t="s">
        <v>1676</v>
      </c>
    </row>
    <row r="4767" spans="1:9" ht="30">
      <c r="A4767" s="127" t="s">
        <v>5302</v>
      </c>
      <c r="B4767" s="128">
        <v>8.7593984962406015</v>
      </c>
      <c r="C4767" s="127" t="s">
        <v>5789</v>
      </c>
      <c r="D4767" s="127" t="s">
        <v>5779</v>
      </c>
      <c r="E4767" s="128">
        <v>0.41726719668683543</v>
      </c>
      <c r="F4767" s="127" t="s">
        <v>1676</v>
      </c>
      <c r="G4767" s="127" t="s">
        <v>1677</v>
      </c>
      <c r="H4767" s="128">
        <v>3.6550096551891977</v>
      </c>
      <c r="I4767" s="127" t="s">
        <v>1676</v>
      </c>
    </row>
    <row r="4768" spans="1:9" ht="30">
      <c r="A4768" s="127" t="s">
        <v>5302</v>
      </c>
      <c r="B4768" s="128">
        <v>8.7593984962406015</v>
      </c>
      <c r="C4768" s="127" t="s">
        <v>5791</v>
      </c>
      <c r="D4768" s="127" t="s">
        <v>5779</v>
      </c>
      <c r="E4768" s="128">
        <v>5.1048646403176674</v>
      </c>
      <c r="F4768" s="127" t="s">
        <v>1676</v>
      </c>
      <c r="G4768" s="127" t="s">
        <v>1677</v>
      </c>
      <c r="H4768" s="128">
        <v>44.715543653910395</v>
      </c>
      <c r="I4768" s="127" t="s">
        <v>1676</v>
      </c>
    </row>
    <row r="4769" spans="1:9" ht="30">
      <c r="A4769" s="127" t="s">
        <v>5302</v>
      </c>
      <c r="B4769" s="128">
        <v>8.7593984962406015</v>
      </c>
      <c r="C4769" s="127" t="s">
        <v>5793</v>
      </c>
      <c r="D4769" s="127" t="s">
        <v>5779</v>
      </c>
      <c r="E4769" s="128">
        <v>11.612457303540015</v>
      </c>
      <c r="F4769" s="127" t="s">
        <v>1676</v>
      </c>
      <c r="G4769" s="127" t="s">
        <v>1677</v>
      </c>
      <c r="H4769" s="128">
        <v>101.7181410422866</v>
      </c>
      <c r="I4769" s="127" t="s">
        <v>1676</v>
      </c>
    </row>
    <row r="4770" spans="1:9" ht="30">
      <c r="A4770" s="127" t="s">
        <v>5302</v>
      </c>
      <c r="B4770" s="128">
        <v>8.7593984962406015</v>
      </c>
      <c r="C4770" s="127" t="s">
        <v>5795</v>
      </c>
      <c r="D4770" s="127" t="s">
        <v>5779</v>
      </c>
      <c r="E4770" s="128">
        <v>35.174736878154086</v>
      </c>
      <c r="F4770" s="127" t="s">
        <v>1676</v>
      </c>
      <c r="G4770" s="127" t="s">
        <v>1677</v>
      </c>
      <c r="H4770" s="128">
        <v>308.10953731616172</v>
      </c>
      <c r="I4770" s="127" t="s">
        <v>1676</v>
      </c>
    </row>
    <row r="4771" spans="1:9" ht="30">
      <c r="A4771" s="127" t="s">
        <v>5302</v>
      </c>
      <c r="B4771" s="128">
        <v>8.7593984962406015</v>
      </c>
      <c r="C4771" s="127" t="s">
        <v>1675</v>
      </c>
      <c r="D4771" s="127" t="s">
        <v>5779</v>
      </c>
      <c r="E4771" s="128">
        <v>887.80254614220303</v>
      </c>
      <c r="F4771" s="127" t="s">
        <v>1676</v>
      </c>
      <c r="G4771" s="127" t="s">
        <v>1677</v>
      </c>
      <c r="H4771" s="128">
        <v>7776.6162876365906</v>
      </c>
      <c r="I4771" s="127" t="s">
        <v>1676</v>
      </c>
    </row>
    <row r="4772" spans="1:9" ht="30">
      <c r="A4772" s="127" t="s">
        <v>5304</v>
      </c>
      <c r="B4772" s="128">
        <v>176.63203463203465</v>
      </c>
      <c r="C4772" s="127" t="s">
        <v>5777</v>
      </c>
      <c r="D4772" s="127" t="s">
        <v>5779</v>
      </c>
      <c r="E4772" s="128">
        <v>5.1758888440090436</v>
      </c>
      <c r="F4772" s="127" t="s">
        <v>1676</v>
      </c>
      <c r="G4772" s="127" t="s">
        <v>1677</v>
      </c>
      <c r="H4772" s="128">
        <v>914.22777754656715</v>
      </c>
      <c r="I4772" s="127" t="s">
        <v>1676</v>
      </c>
    </row>
    <row r="4773" spans="1:9" ht="30">
      <c r="A4773" s="127" t="s">
        <v>5304</v>
      </c>
      <c r="B4773" s="128">
        <v>176.63203463203465</v>
      </c>
      <c r="C4773" s="127" t="s">
        <v>5781</v>
      </c>
      <c r="D4773" s="127" t="s">
        <v>5779</v>
      </c>
      <c r="E4773" s="128">
        <v>209.82325375524826</v>
      </c>
      <c r="F4773" s="127" t="s">
        <v>1676</v>
      </c>
      <c r="G4773" s="127" t="s">
        <v>1677</v>
      </c>
      <c r="H4773" s="128">
        <v>37061.508223903205</v>
      </c>
      <c r="I4773" s="127" t="s">
        <v>1676</v>
      </c>
    </row>
    <row r="4774" spans="1:9" ht="30">
      <c r="A4774" s="127" t="s">
        <v>5304</v>
      </c>
      <c r="B4774" s="128">
        <v>176.63203463203465</v>
      </c>
      <c r="C4774" s="127" t="s">
        <v>5783</v>
      </c>
      <c r="D4774" s="127" t="s">
        <v>5779</v>
      </c>
      <c r="E4774" s="128">
        <v>110.99307431869822</v>
      </c>
      <c r="F4774" s="127" t="s">
        <v>1676</v>
      </c>
      <c r="G4774" s="127" t="s">
        <v>1677</v>
      </c>
      <c r="H4774" s="128">
        <v>19604.932546976299</v>
      </c>
      <c r="I4774" s="127" t="s">
        <v>1676</v>
      </c>
    </row>
    <row r="4775" spans="1:9" ht="30">
      <c r="A4775" s="127" t="s">
        <v>5304</v>
      </c>
      <c r="B4775" s="128">
        <v>176.63203463203465</v>
      </c>
      <c r="C4775" s="127" t="s">
        <v>5785</v>
      </c>
      <c r="D4775" s="127" t="s">
        <v>5779</v>
      </c>
      <c r="E4775" s="128">
        <v>22.177307602632229</v>
      </c>
      <c r="F4775" s="127" t="s">
        <v>1676</v>
      </c>
      <c r="G4775" s="127" t="s">
        <v>1677</v>
      </c>
      <c r="H4775" s="128">
        <v>3917.2229645134212</v>
      </c>
      <c r="I4775" s="127" t="s">
        <v>1676</v>
      </c>
    </row>
    <row r="4776" spans="1:9" ht="30">
      <c r="A4776" s="127" t="s">
        <v>5304</v>
      </c>
      <c r="B4776" s="128">
        <v>176.63203463203465</v>
      </c>
      <c r="C4776" s="127" t="s">
        <v>5787</v>
      </c>
      <c r="D4776" s="127" t="s">
        <v>5779</v>
      </c>
      <c r="E4776" s="128">
        <v>5.6020340661573007</v>
      </c>
      <c r="F4776" s="127" t="s">
        <v>1676</v>
      </c>
      <c r="G4776" s="127" t="s">
        <v>1677</v>
      </c>
      <c r="H4776" s="128">
        <v>989.49867518333417</v>
      </c>
      <c r="I4776" s="127" t="s">
        <v>1676</v>
      </c>
    </row>
    <row r="4777" spans="1:9" ht="30">
      <c r="A4777" s="127" t="s">
        <v>5304</v>
      </c>
      <c r="B4777" s="128">
        <v>176.63203463203465</v>
      </c>
      <c r="C4777" s="127" t="s">
        <v>5789</v>
      </c>
      <c r="D4777" s="127" t="s">
        <v>5779</v>
      </c>
      <c r="E4777" s="128">
        <v>0.41726719668683543</v>
      </c>
      <c r="F4777" s="127" t="s">
        <v>1676</v>
      </c>
      <c r="G4777" s="127" t="s">
        <v>1677</v>
      </c>
      <c r="H4777" s="128">
        <v>73.70275393600113</v>
      </c>
      <c r="I4777" s="127" t="s">
        <v>1676</v>
      </c>
    </row>
    <row r="4778" spans="1:9" ht="30">
      <c r="A4778" s="127" t="s">
        <v>5304</v>
      </c>
      <c r="B4778" s="128">
        <v>176.63203463203465</v>
      </c>
      <c r="C4778" s="127" t="s">
        <v>5791</v>
      </c>
      <c r="D4778" s="127" t="s">
        <v>5779</v>
      </c>
      <c r="E4778" s="128">
        <v>5.1048646403176674</v>
      </c>
      <c r="F4778" s="127" t="s">
        <v>1676</v>
      </c>
      <c r="G4778" s="127" t="s">
        <v>1677</v>
      </c>
      <c r="H4778" s="128">
        <v>901.68262794043926</v>
      </c>
      <c r="I4778" s="127" t="s">
        <v>1676</v>
      </c>
    </row>
    <row r="4779" spans="1:9" ht="30">
      <c r="A4779" s="127" t="s">
        <v>5304</v>
      </c>
      <c r="B4779" s="128">
        <v>176.63203463203465</v>
      </c>
      <c r="C4779" s="127" t="s">
        <v>5793</v>
      </c>
      <c r="D4779" s="127" t="s">
        <v>5779</v>
      </c>
      <c r="E4779" s="128">
        <v>11.612457303540015</v>
      </c>
      <c r="F4779" s="127" t="s">
        <v>1676</v>
      </c>
      <c r="G4779" s="127" t="s">
        <v>1677</v>
      </c>
      <c r="H4779" s="128">
        <v>2051.1319606019038</v>
      </c>
      <c r="I4779" s="127" t="s">
        <v>1676</v>
      </c>
    </row>
    <row r="4780" spans="1:9" ht="30">
      <c r="A4780" s="127" t="s">
        <v>5304</v>
      </c>
      <c r="B4780" s="128">
        <v>176.63203463203465</v>
      </c>
      <c r="C4780" s="127" t="s">
        <v>5795</v>
      </c>
      <c r="D4780" s="127" t="s">
        <v>5779</v>
      </c>
      <c r="E4780" s="128">
        <v>35.174736878154086</v>
      </c>
      <c r="F4780" s="127" t="s">
        <v>1676</v>
      </c>
      <c r="G4780" s="127" t="s">
        <v>1677</v>
      </c>
      <c r="H4780" s="128">
        <v>6212.9853424348184</v>
      </c>
      <c r="I4780" s="127" t="s">
        <v>1676</v>
      </c>
    </row>
    <row r="4781" spans="1:9" ht="30">
      <c r="A4781" s="127" t="s">
        <v>5304</v>
      </c>
      <c r="B4781" s="128">
        <v>176.63203463203465</v>
      </c>
      <c r="C4781" s="127" t="s">
        <v>1675</v>
      </c>
      <c r="D4781" s="127" t="s">
        <v>5779</v>
      </c>
      <c r="E4781" s="128">
        <v>887.80254614220303</v>
      </c>
      <c r="F4781" s="127" t="s">
        <v>1676</v>
      </c>
      <c r="G4781" s="127" t="s">
        <v>1677</v>
      </c>
      <c r="H4781" s="128">
        <v>156814.37007659813</v>
      </c>
      <c r="I4781" s="127" t="s">
        <v>1676</v>
      </c>
    </row>
    <row r="4782" spans="1:9" ht="30">
      <c r="A4782" s="127" t="s">
        <v>5307</v>
      </c>
      <c r="B4782" s="128">
        <v>13.254347991190096</v>
      </c>
      <c r="C4782" s="127" t="s">
        <v>5777</v>
      </c>
      <c r="D4782" s="127" t="s">
        <v>5779</v>
      </c>
      <c r="E4782" s="128">
        <v>5.1758888440090436</v>
      </c>
      <c r="F4782" s="127" t="s">
        <v>1676</v>
      </c>
      <c r="G4782" s="127" t="s">
        <v>1677</v>
      </c>
      <c r="H4782" s="128">
        <v>68.603031902214497</v>
      </c>
      <c r="I4782" s="127" t="s">
        <v>1676</v>
      </c>
    </row>
    <row r="4783" spans="1:9" ht="30">
      <c r="A4783" s="127" t="s">
        <v>5307</v>
      </c>
      <c r="B4783" s="128">
        <v>13.254347991190096</v>
      </c>
      <c r="C4783" s="127" t="s">
        <v>5781</v>
      </c>
      <c r="D4783" s="127" t="s">
        <v>5779</v>
      </c>
      <c r="E4783" s="128">
        <v>209.82325375524826</v>
      </c>
      <c r="F4783" s="127" t="s">
        <v>1676</v>
      </c>
      <c r="G4783" s="127" t="s">
        <v>1677</v>
      </c>
      <c r="H4783" s="128">
        <v>2781.0704219158447</v>
      </c>
      <c r="I4783" s="127" t="s">
        <v>1676</v>
      </c>
    </row>
    <row r="4784" spans="1:9" ht="30">
      <c r="A4784" s="127" t="s">
        <v>5307</v>
      </c>
      <c r="B4784" s="128">
        <v>13.254347991190096</v>
      </c>
      <c r="C4784" s="127" t="s">
        <v>5783</v>
      </c>
      <c r="D4784" s="127" t="s">
        <v>5779</v>
      </c>
      <c r="E4784" s="128">
        <v>110.99307431869822</v>
      </c>
      <c r="F4784" s="127" t="s">
        <v>1676</v>
      </c>
      <c r="G4784" s="127" t="s">
        <v>1677</v>
      </c>
      <c r="H4784" s="128">
        <v>1471.1408316320508</v>
      </c>
      <c r="I4784" s="127" t="s">
        <v>1676</v>
      </c>
    </row>
    <row r="4785" spans="1:9" ht="30">
      <c r="A4785" s="127" t="s">
        <v>5307</v>
      </c>
      <c r="B4785" s="128">
        <v>13.254347991190096</v>
      </c>
      <c r="C4785" s="127" t="s">
        <v>5785</v>
      </c>
      <c r="D4785" s="127" t="s">
        <v>5779</v>
      </c>
      <c r="E4785" s="128">
        <v>22.177307602632229</v>
      </c>
      <c r="F4785" s="127" t="s">
        <v>1676</v>
      </c>
      <c r="G4785" s="127" t="s">
        <v>1677</v>
      </c>
      <c r="H4785" s="128">
        <v>293.94575247295336</v>
      </c>
      <c r="I4785" s="127" t="s">
        <v>1676</v>
      </c>
    </row>
    <row r="4786" spans="1:9" ht="30">
      <c r="A4786" s="127" t="s">
        <v>5307</v>
      </c>
      <c r="B4786" s="128">
        <v>13.254347991190096</v>
      </c>
      <c r="C4786" s="127" t="s">
        <v>5787</v>
      </c>
      <c r="D4786" s="127" t="s">
        <v>5779</v>
      </c>
      <c r="E4786" s="128">
        <v>5.6020340661573007</v>
      </c>
      <c r="F4786" s="127" t="s">
        <v>1676</v>
      </c>
      <c r="G4786" s="127" t="s">
        <v>1677</v>
      </c>
      <c r="H4786" s="128">
        <v>74.251308971350511</v>
      </c>
      <c r="I4786" s="127" t="s">
        <v>1676</v>
      </c>
    </row>
    <row r="4787" spans="1:9" ht="30">
      <c r="A4787" s="127" t="s">
        <v>5307</v>
      </c>
      <c r="B4787" s="128">
        <v>13.254347991190096</v>
      </c>
      <c r="C4787" s="127" t="s">
        <v>5789</v>
      </c>
      <c r="D4787" s="127" t="s">
        <v>5779</v>
      </c>
      <c r="E4787" s="128">
        <v>0.41726719668683543</v>
      </c>
      <c r="F4787" s="127" t="s">
        <v>1676</v>
      </c>
      <c r="G4787" s="127" t="s">
        <v>1677</v>
      </c>
      <c r="H4787" s="128">
        <v>5.5306046301956799</v>
      </c>
      <c r="I4787" s="127" t="s">
        <v>1676</v>
      </c>
    </row>
    <row r="4788" spans="1:9" ht="30">
      <c r="A4788" s="127" t="s">
        <v>5307</v>
      </c>
      <c r="B4788" s="128">
        <v>13.254347991190096</v>
      </c>
      <c r="C4788" s="127" t="s">
        <v>5791</v>
      </c>
      <c r="D4788" s="127" t="s">
        <v>5779</v>
      </c>
      <c r="E4788" s="128">
        <v>5.1048646403176674</v>
      </c>
      <c r="F4788" s="127" t="s">
        <v>1676</v>
      </c>
      <c r="G4788" s="127" t="s">
        <v>1677</v>
      </c>
      <c r="H4788" s="128">
        <v>67.661652390691827</v>
      </c>
      <c r="I4788" s="127" t="s">
        <v>1676</v>
      </c>
    </row>
    <row r="4789" spans="1:9" ht="30">
      <c r="A4789" s="127" t="s">
        <v>5307</v>
      </c>
      <c r="B4789" s="128">
        <v>13.254347991190096</v>
      </c>
      <c r="C4789" s="127" t="s">
        <v>5793</v>
      </c>
      <c r="D4789" s="127" t="s">
        <v>5779</v>
      </c>
      <c r="E4789" s="128">
        <v>11.612457303540015</v>
      </c>
      <c r="F4789" s="127" t="s">
        <v>1676</v>
      </c>
      <c r="G4789" s="127" t="s">
        <v>1677</v>
      </c>
      <c r="H4789" s="128">
        <v>153.91555013395637</v>
      </c>
      <c r="I4789" s="127" t="s">
        <v>1676</v>
      </c>
    </row>
    <row r="4790" spans="1:9" ht="30">
      <c r="A4790" s="127" t="s">
        <v>5307</v>
      </c>
      <c r="B4790" s="128">
        <v>13.254347991190096</v>
      </c>
      <c r="C4790" s="127" t="s">
        <v>5795</v>
      </c>
      <c r="D4790" s="127" t="s">
        <v>5779</v>
      </c>
      <c r="E4790" s="128">
        <v>35.174736878154086</v>
      </c>
      <c r="F4790" s="127" t="s">
        <v>1676</v>
      </c>
      <c r="G4790" s="127" t="s">
        <v>1677</v>
      </c>
      <c r="H4790" s="128">
        <v>466.21820308160181</v>
      </c>
      <c r="I4790" s="127" t="s">
        <v>1676</v>
      </c>
    </row>
    <row r="4791" spans="1:9" ht="30">
      <c r="A4791" s="127" t="s">
        <v>5307</v>
      </c>
      <c r="B4791" s="128">
        <v>13.254347991190096</v>
      </c>
      <c r="C4791" s="127" t="s">
        <v>1675</v>
      </c>
      <c r="D4791" s="127" t="s">
        <v>5779</v>
      </c>
      <c r="E4791" s="128">
        <v>887.80254614220303</v>
      </c>
      <c r="F4791" s="127" t="s">
        <v>1676</v>
      </c>
      <c r="G4791" s="127" t="s">
        <v>1677</v>
      </c>
      <c r="H4791" s="128">
        <v>11767.243894033361</v>
      </c>
      <c r="I4791" s="127" t="s">
        <v>1676</v>
      </c>
    </row>
    <row r="4792" spans="1:9" ht="30">
      <c r="A4792" s="127" t="s">
        <v>5313</v>
      </c>
      <c r="B4792" s="128">
        <v>64.020100502512562</v>
      </c>
      <c r="C4792" s="127" t="s">
        <v>5777</v>
      </c>
      <c r="D4792" s="127" t="s">
        <v>5779</v>
      </c>
      <c r="E4792" s="128">
        <v>5.1758888440090436</v>
      </c>
      <c r="F4792" s="127" t="s">
        <v>1676</v>
      </c>
      <c r="G4792" s="127" t="s">
        <v>1677</v>
      </c>
      <c r="H4792" s="128">
        <v>331.36092398329254</v>
      </c>
      <c r="I4792" s="127" t="s">
        <v>1676</v>
      </c>
    </row>
    <row r="4793" spans="1:9" ht="30">
      <c r="A4793" s="127" t="s">
        <v>5313</v>
      </c>
      <c r="B4793" s="128">
        <v>64.020100502512562</v>
      </c>
      <c r="C4793" s="127" t="s">
        <v>5781</v>
      </c>
      <c r="D4793" s="127" t="s">
        <v>5779</v>
      </c>
      <c r="E4793" s="128">
        <v>209.82325375524826</v>
      </c>
      <c r="F4793" s="127" t="s">
        <v>1676</v>
      </c>
      <c r="G4793" s="127" t="s">
        <v>1677</v>
      </c>
      <c r="H4793" s="128">
        <v>13432.90579317519</v>
      </c>
      <c r="I4793" s="127" t="s">
        <v>1676</v>
      </c>
    </row>
    <row r="4794" spans="1:9" ht="30">
      <c r="A4794" s="127" t="s">
        <v>5313</v>
      </c>
      <c r="B4794" s="128">
        <v>64.020100502512562</v>
      </c>
      <c r="C4794" s="127" t="s">
        <v>5783</v>
      </c>
      <c r="D4794" s="127" t="s">
        <v>5779</v>
      </c>
      <c r="E4794" s="128">
        <v>110.99307431869822</v>
      </c>
      <c r="F4794" s="127" t="s">
        <v>1676</v>
      </c>
      <c r="G4794" s="127" t="s">
        <v>1677</v>
      </c>
      <c r="H4794" s="128">
        <v>7105.7877729659058</v>
      </c>
      <c r="I4794" s="127" t="s">
        <v>1676</v>
      </c>
    </row>
    <row r="4795" spans="1:9" ht="30">
      <c r="A4795" s="127" t="s">
        <v>5313</v>
      </c>
      <c r="B4795" s="128">
        <v>64.020100502512562</v>
      </c>
      <c r="C4795" s="127" t="s">
        <v>5785</v>
      </c>
      <c r="D4795" s="127" t="s">
        <v>5779</v>
      </c>
      <c r="E4795" s="128">
        <v>22.177307602632229</v>
      </c>
      <c r="F4795" s="127" t="s">
        <v>1676</v>
      </c>
      <c r="G4795" s="127" t="s">
        <v>1677</v>
      </c>
      <c r="H4795" s="128">
        <v>1419.7934615956513</v>
      </c>
      <c r="I4795" s="127" t="s">
        <v>1676</v>
      </c>
    </row>
    <row r="4796" spans="1:9" ht="30">
      <c r="A4796" s="127" t="s">
        <v>5313</v>
      </c>
      <c r="B4796" s="128">
        <v>64.020100502512562</v>
      </c>
      <c r="C4796" s="127" t="s">
        <v>5787</v>
      </c>
      <c r="D4796" s="127" t="s">
        <v>5779</v>
      </c>
      <c r="E4796" s="128">
        <v>5.6020340661573007</v>
      </c>
      <c r="F4796" s="127" t="s">
        <v>1676</v>
      </c>
      <c r="G4796" s="127" t="s">
        <v>1677</v>
      </c>
      <c r="H4796" s="128">
        <v>358.64278393388952</v>
      </c>
      <c r="I4796" s="127" t="s">
        <v>1676</v>
      </c>
    </row>
    <row r="4797" spans="1:9" ht="30">
      <c r="A4797" s="127" t="s">
        <v>5313</v>
      </c>
      <c r="B4797" s="128">
        <v>64.020100502512562</v>
      </c>
      <c r="C4797" s="127" t="s">
        <v>5789</v>
      </c>
      <c r="D4797" s="127" t="s">
        <v>5779</v>
      </c>
      <c r="E4797" s="128">
        <v>0.41726719668683543</v>
      </c>
      <c r="F4797" s="127" t="s">
        <v>1676</v>
      </c>
      <c r="G4797" s="127" t="s">
        <v>1677</v>
      </c>
      <c r="H4797" s="128">
        <v>26.71348786829288</v>
      </c>
      <c r="I4797" s="127" t="s">
        <v>1676</v>
      </c>
    </row>
    <row r="4798" spans="1:9" ht="30">
      <c r="A4798" s="127" t="s">
        <v>5313</v>
      </c>
      <c r="B4798" s="128">
        <v>64.020100502512562</v>
      </c>
      <c r="C4798" s="127" t="s">
        <v>5791</v>
      </c>
      <c r="D4798" s="127" t="s">
        <v>5779</v>
      </c>
      <c r="E4798" s="128">
        <v>5.1048646403176674</v>
      </c>
      <c r="F4798" s="127" t="s">
        <v>1676</v>
      </c>
      <c r="G4798" s="127" t="s">
        <v>1677</v>
      </c>
      <c r="H4798" s="128">
        <v>326.81394732485973</v>
      </c>
      <c r="I4798" s="127" t="s">
        <v>1676</v>
      </c>
    </row>
    <row r="4799" spans="1:9" ht="30">
      <c r="A4799" s="127" t="s">
        <v>5313</v>
      </c>
      <c r="B4799" s="128">
        <v>64.020100502512562</v>
      </c>
      <c r="C4799" s="127" t="s">
        <v>5793</v>
      </c>
      <c r="D4799" s="127" t="s">
        <v>5779</v>
      </c>
      <c r="E4799" s="128">
        <v>11.612457303540015</v>
      </c>
      <c r="F4799" s="127" t="s">
        <v>1676</v>
      </c>
      <c r="G4799" s="127" t="s">
        <v>1677</v>
      </c>
      <c r="H4799" s="128">
        <v>743.4306836537678</v>
      </c>
      <c r="I4799" s="127" t="s">
        <v>1676</v>
      </c>
    </row>
    <row r="4800" spans="1:9" ht="30">
      <c r="A4800" s="127" t="s">
        <v>5313</v>
      </c>
      <c r="B4800" s="128">
        <v>64.020100502512562</v>
      </c>
      <c r="C4800" s="127" t="s">
        <v>5795</v>
      </c>
      <c r="D4800" s="127" t="s">
        <v>5779</v>
      </c>
      <c r="E4800" s="128">
        <v>35.174736878154086</v>
      </c>
      <c r="F4800" s="127" t="s">
        <v>1676</v>
      </c>
      <c r="G4800" s="127" t="s">
        <v>1677</v>
      </c>
      <c r="H4800" s="128">
        <v>2251.8901900888595</v>
      </c>
      <c r="I4800" s="127" t="s">
        <v>1676</v>
      </c>
    </row>
    <row r="4801" spans="1:9" ht="30">
      <c r="A4801" s="127" t="s">
        <v>5313</v>
      </c>
      <c r="B4801" s="128">
        <v>64.020100502512562</v>
      </c>
      <c r="C4801" s="127" t="s">
        <v>1675</v>
      </c>
      <c r="D4801" s="127" t="s">
        <v>5779</v>
      </c>
      <c r="E4801" s="128">
        <v>887.80254614220303</v>
      </c>
      <c r="F4801" s="127" t="s">
        <v>1676</v>
      </c>
      <c r="G4801" s="127" t="s">
        <v>1677</v>
      </c>
      <c r="H4801" s="128">
        <v>56837.208230410382</v>
      </c>
      <c r="I4801" s="127" t="s">
        <v>1676</v>
      </c>
    </row>
    <row r="4802" spans="1:9" ht="30">
      <c r="A4802" s="127" t="s">
        <v>5316</v>
      </c>
      <c r="B4802" s="128">
        <v>3.658291457286432</v>
      </c>
      <c r="C4802" s="127" t="s">
        <v>5777</v>
      </c>
      <c r="D4802" s="127" t="s">
        <v>5779</v>
      </c>
      <c r="E4802" s="128">
        <v>5.1758888440090436</v>
      </c>
      <c r="F4802" s="127" t="s">
        <v>1676</v>
      </c>
      <c r="G4802" s="127" t="s">
        <v>1677</v>
      </c>
      <c r="H4802" s="128">
        <v>18.934909941902429</v>
      </c>
      <c r="I4802" s="127" t="s">
        <v>1676</v>
      </c>
    </row>
    <row r="4803" spans="1:9" ht="30">
      <c r="A4803" s="127" t="s">
        <v>5316</v>
      </c>
      <c r="B4803" s="128">
        <v>3.658291457286432</v>
      </c>
      <c r="C4803" s="127" t="s">
        <v>5781</v>
      </c>
      <c r="D4803" s="127" t="s">
        <v>5779</v>
      </c>
      <c r="E4803" s="128">
        <v>209.82325375524826</v>
      </c>
      <c r="F4803" s="127" t="s">
        <v>1676</v>
      </c>
      <c r="G4803" s="127" t="s">
        <v>1677</v>
      </c>
      <c r="H4803" s="128">
        <v>767.59461675286798</v>
      </c>
      <c r="I4803" s="127" t="s">
        <v>1676</v>
      </c>
    </row>
    <row r="4804" spans="1:9" ht="30">
      <c r="A4804" s="127" t="s">
        <v>5316</v>
      </c>
      <c r="B4804" s="128">
        <v>3.658291457286432</v>
      </c>
      <c r="C4804" s="127" t="s">
        <v>5783</v>
      </c>
      <c r="D4804" s="127" t="s">
        <v>5779</v>
      </c>
      <c r="E4804" s="128">
        <v>110.99307431869822</v>
      </c>
      <c r="F4804" s="127" t="s">
        <v>1676</v>
      </c>
      <c r="G4804" s="127" t="s">
        <v>1677</v>
      </c>
      <c r="H4804" s="128">
        <v>406.04501559805175</v>
      </c>
      <c r="I4804" s="127" t="s">
        <v>1676</v>
      </c>
    </row>
    <row r="4805" spans="1:9" ht="30">
      <c r="A4805" s="127" t="s">
        <v>5316</v>
      </c>
      <c r="B4805" s="128">
        <v>3.658291457286432</v>
      </c>
      <c r="C4805" s="127" t="s">
        <v>5785</v>
      </c>
      <c r="D4805" s="127" t="s">
        <v>5779</v>
      </c>
      <c r="E4805" s="128">
        <v>22.177307602632229</v>
      </c>
      <c r="F4805" s="127" t="s">
        <v>1676</v>
      </c>
      <c r="G4805" s="127" t="s">
        <v>1677</v>
      </c>
      <c r="H4805" s="128">
        <v>81.131054948322927</v>
      </c>
      <c r="I4805" s="127" t="s">
        <v>1676</v>
      </c>
    </row>
    <row r="4806" spans="1:9" ht="30">
      <c r="A4806" s="127" t="s">
        <v>5316</v>
      </c>
      <c r="B4806" s="128">
        <v>3.658291457286432</v>
      </c>
      <c r="C4806" s="127" t="s">
        <v>5787</v>
      </c>
      <c r="D4806" s="127" t="s">
        <v>5779</v>
      </c>
      <c r="E4806" s="128">
        <v>5.6020340661573007</v>
      </c>
      <c r="F4806" s="127" t="s">
        <v>1676</v>
      </c>
      <c r="G4806" s="127" t="s">
        <v>1677</v>
      </c>
      <c r="H4806" s="128">
        <v>20.493873367650828</v>
      </c>
      <c r="I4806" s="127" t="s">
        <v>1676</v>
      </c>
    </row>
    <row r="4807" spans="1:9" ht="30">
      <c r="A4807" s="127" t="s">
        <v>5316</v>
      </c>
      <c r="B4807" s="128">
        <v>3.658291457286432</v>
      </c>
      <c r="C4807" s="127" t="s">
        <v>5789</v>
      </c>
      <c r="D4807" s="127" t="s">
        <v>5779</v>
      </c>
      <c r="E4807" s="128">
        <v>0.41726719668683543</v>
      </c>
      <c r="F4807" s="127" t="s">
        <v>1676</v>
      </c>
      <c r="G4807" s="127" t="s">
        <v>1677</v>
      </c>
      <c r="H4807" s="128">
        <v>1.5264850210453074</v>
      </c>
      <c r="I4807" s="127" t="s">
        <v>1676</v>
      </c>
    </row>
    <row r="4808" spans="1:9" ht="30">
      <c r="A4808" s="127" t="s">
        <v>5316</v>
      </c>
      <c r="B4808" s="128">
        <v>3.658291457286432</v>
      </c>
      <c r="C4808" s="127" t="s">
        <v>5791</v>
      </c>
      <c r="D4808" s="127" t="s">
        <v>5779</v>
      </c>
      <c r="E4808" s="128">
        <v>5.1048646403176674</v>
      </c>
      <c r="F4808" s="127" t="s">
        <v>1676</v>
      </c>
      <c r="G4808" s="127" t="s">
        <v>1677</v>
      </c>
      <c r="H4808" s="128">
        <v>18.675082704277695</v>
      </c>
      <c r="I4808" s="127" t="s">
        <v>1676</v>
      </c>
    </row>
    <row r="4809" spans="1:9" ht="30">
      <c r="A4809" s="127" t="s">
        <v>5316</v>
      </c>
      <c r="B4809" s="128">
        <v>3.658291457286432</v>
      </c>
      <c r="C4809" s="127" t="s">
        <v>5793</v>
      </c>
      <c r="D4809" s="127" t="s">
        <v>5779</v>
      </c>
      <c r="E4809" s="128">
        <v>11.612457303540015</v>
      </c>
      <c r="F4809" s="127" t="s">
        <v>1676</v>
      </c>
      <c r="G4809" s="127" t="s">
        <v>1677</v>
      </c>
      <c r="H4809" s="128">
        <v>42.481753351643874</v>
      </c>
      <c r="I4809" s="127" t="s">
        <v>1676</v>
      </c>
    </row>
    <row r="4810" spans="1:9" ht="30">
      <c r="A4810" s="127" t="s">
        <v>5316</v>
      </c>
      <c r="B4810" s="128">
        <v>3.658291457286432</v>
      </c>
      <c r="C4810" s="127" t="s">
        <v>5795</v>
      </c>
      <c r="D4810" s="127" t="s">
        <v>5779</v>
      </c>
      <c r="E4810" s="128">
        <v>35.174736878154086</v>
      </c>
      <c r="F4810" s="127" t="s">
        <v>1676</v>
      </c>
      <c r="G4810" s="127" t="s">
        <v>1677</v>
      </c>
      <c r="H4810" s="128">
        <v>128.67943943364912</v>
      </c>
      <c r="I4810" s="127" t="s">
        <v>1676</v>
      </c>
    </row>
    <row r="4811" spans="1:9" ht="30">
      <c r="A4811" s="127" t="s">
        <v>5316</v>
      </c>
      <c r="B4811" s="128">
        <v>3.658291457286432</v>
      </c>
      <c r="C4811" s="127" t="s">
        <v>1675</v>
      </c>
      <c r="D4811" s="127" t="s">
        <v>5779</v>
      </c>
      <c r="E4811" s="128">
        <v>887.80254614220303</v>
      </c>
      <c r="F4811" s="127" t="s">
        <v>1676</v>
      </c>
      <c r="G4811" s="127" t="s">
        <v>1677</v>
      </c>
      <c r="H4811" s="128">
        <v>3247.8404703091646</v>
      </c>
      <c r="I4811" s="127" t="s">
        <v>1676</v>
      </c>
    </row>
    <row r="4812" spans="1:9" ht="30">
      <c r="A4812" s="127" t="s">
        <v>5318</v>
      </c>
      <c r="B4812" s="128">
        <v>64.020100502512562</v>
      </c>
      <c r="C4812" s="127" t="s">
        <v>5777</v>
      </c>
      <c r="D4812" s="127" t="s">
        <v>5779</v>
      </c>
      <c r="E4812" s="128">
        <v>5.1758888440090436</v>
      </c>
      <c r="F4812" s="127" t="s">
        <v>1676</v>
      </c>
      <c r="G4812" s="127" t="s">
        <v>1677</v>
      </c>
      <c r="H4812" s="128">
        <v>331.36092398329254</v>
      </c>
      <c r="I4812" s="127" t="s">
        <v>1676</v>
      </c>
    </row>
    <row r="4813" spans="1:9" ht="30">
      <c r="A4813" s="127" t="s">
        <v>5318</v>
      </c>
      <c r="B4813" s="128">
        <v>64.020100502512562</v>
      </c>
      <c r="C4813" s="127" t="s">
        <v>5781</v>
      </c>
      <c r="D4813" s="127" t="s">
        <v>5779</v>
      </c>
      <c r="E4813" s="128">
        <v>209.82325375524826</v>
      </c>
      <c r="F4813" s="127" t="s">
        <v>1676</v>
      </c>
      <c r="G4813" s="127" t="s">
        <v>1677</v>
      </c>
      <c r="H4813" s="128">
        <v>13432.90579317519</v>
      </c>
      <c r="I4813" s="127" t="s">
        <v>1676</v>
      </c>
    </row>
    <row r="4814" spans="1:9" ht="30">
      <c r="A4814" s="127" t="s">
        <v>5318</v>
      </c>
      <c r="B4814" s="128">
        <v>64.020100502512562</v>
      </c>
      <c r="C4814" s="127" t="s">
        <v>5783</v>
      </c>
      <c r="D4814" s="127" t="s">
        <v>5779</v>
      </c>
      <c r="E4814" s="128">
        <v>110.99307431869822</v>
      </c>
      <c r="F4814" s="127" t="s">
        <v>1676</v>
      </c>
      <c r="G4814" s="127" t="s">
        <v>1677</v>
      </c>
      <c r="H4814" s="128">
        <v>7105.7877729659058</v>
      </c>
      <c r="I4814" s="127" t="s">
        <v>1676</v>
      </c>
    </row>
    <row r="4815" spans="1:9" ht="30">
      <c r="A4815" s="127" t="s">
        <v>5318</v>
      </c>
      <c r="B4815" s="128">
        <v>64.020100502512562</v>
      </c>
      <c r="C4815" s="127" t="s">
        <v>5785</v>
      </c>
      <c r="D4815" s="127" t="s">
        <v>5779</v>
      </c>
      <c r="E4815" s="128">
        <v>22.177307602632229</v>
      </c>
      <c r="F4815" s="127" t="s">
        <v>1676</v>
      </c>
      <c r="G4815" s="127" t="s">
        <v>1677</v>
      </c>
      <c r="H4815" s="128">
        <v>1419.7934615956513</v>
      </c>
      <c r="I4815" s="127" t="s">
        <v>1676</v>
      </c>
    </row>
    <row r="4816" spans="1:9" ht="30">
      <c r="A4816" s="127" t="s">
        <v>5318</v>
      </c>
      <c r="B4816" s="128">
        <v>64.020100502512562</v>
      </c>
      <c r="C4816" s="127" t="s">
        <v>5787</v>
      </c>
      <c r="D4816" s="127" t="s">
        <v>5779</v>
      </c>
      <c r="E4816" s="128">
        <v>5.6020340661573007</v>
      </c>
      <c r="F4816" s="127" t="s">
        <v>1676</v>
      </c>
      <c r="G4816" s="127" t="s">
        <v>1677</v>
      </c>
      <c r="H4816" s="128">
        <v>358.64278393388952</v>
      </c>
      <c r="I4816" s="127" t="s">
        <v>1676</v>
      </c>
    </row>
    <row r="4817" spans="1:9" ht="30">
      <c r="A4817" s="127" t="s">
        <v>5318</v>
      </c>
      <c r="B4817" s="128">
        <v>64.020100502512562</v>
      </c>
      <c r="C4817" s="127" t="s">
        <v>5789</v>
      </c>
      <c r="D4817" s="127" t="s">
        <v>5779</v>
      </c>
      <c r="E4817" s="128">
        <v>0.41726719668683543</v>
      </c>
      <c r="F4817" s="127" t="s">
        <v>1676</v>
      </c>
      <c r="G4817" s="127" t="s">
        <v>1677</v>
      </c>
      <c r="H4817" s="128">
        <v>26.71348786829288</v>
      </c>
      <c r="I4817" s="127" t="s">
        <v>1676</v>
      </c>
    </row>
    <row r="4818" spans="1:9" ht="30">
      <c r="A4818" s="127" t="s">
        <v>5318</v>
      </c>
      <c r="B4818" s="128">
        <v>64.020100502512562</v>
      </c>
      <c r="C4818" s="127" t="s">
        <v>5791</v>
      </c>
      <c r="D4818" s="127" t="s">
        <v>5779</v>
      </c>
      <c r="E4818" s="128">
        <v>5.1048646403176674</v>
      </c>
      <c r="F4818" s="127" t="s">
        <v>1676</v>
      </c>
      <c r="G4818" s="127" t="s">
        <v>1677</v>
      </c>
      <c r="H4818" s="128">
        <v>326.81394732485973</v>
      </c>
      <c r="I4818" s="127" t="s">
        <v>1676</v>
      </c>
    </row>
    <row r="4819" spans="1:9" ht="30">
      <c r="A4819" s="127" t="s">
        <v>5318</v>
      </c>
      <c r="B4819" s="128">
        <v>64.020100502512562</v>
      </c>
      <c r="C4819" s="127" t="s">
        <v>5793</v>
      </c>
      <c r="D4819" s="127" t="s">
        <v>5779</v>
      </c>
      <c r="E4819" s="128">
        <v>11.612457303540015</v>
      </c>
      <c r="F4819" s="127" t="s">
        <v>1676</v>
      </c>
      <c r="G4819" s="127" t="s">
        <v>1677</v>
      </c>
      <c r="H4819" s="128">
        <v>743.4306836537678</v>
      </c>
      <c r="I4819" s="127" t="s">
        <v>1676</v>
      </c>
    </row>
    <row r="4820" spans="1:9" ht="30">
      <c r="A4820" s="127" t="s">
        <v>5318</v>
      </c>
      <c r="B4820" s="128">
        <v>64.020100502512562</v>
      </c>
      <c r="C4820" s="127" t="s">
        <v>5795</v>
      </c>
      <c r="D4820" s="127" t="s">
        <v>5779</v>
      </c>
      <c r="E4820" s="128">
        <v>35.174736878154086</v>
      </c>
      <c r="F4820" s="127" t="s">
        <v>1676</v>
      </c>
      <c r="G4820" s="127" t="s">
        <v>1677</v>
      </c>
      <c r="H4820" s="128">
        <v>2251.8901900888595</v>
      </c>
      <c r="I4820" s="127" t="s">
        <v>1676</v>
      </c>
    </row>
    <row r="4821" spans="1:9" ht="30">
      <c r="A4821" s="127" t="s">
        <v>5318</v>
      </c>
      <c r="B4821" s="128">
        <v>64.020100502512562</v>
      </c>
      <c r="C4821" s="127" t="s">
        <v>1675</v>
      </c>
      <c r="D4821" s="127" t="s">
        <v>5779</v>
      </c>
      <c r="E4821" s="128">
        <v>887.80254614220303</v>
      </c>
      <c r="F4821" s="127" t="s">
        <v>1676</v>
      </c>
      <c r="G4821" s="127" t="s">
        <v>1677</v>
      </c>
      <c r="H4821" s="128">
        <v>56837.208230410382</v>
      </c>
      <c r="I4821" s="127" t="s">
        <v>1676</v>
      </c>
    </row>
    <row r="4822" spans="1:9" ht="30">
      <c r="A4822" s="127" t="s">
        <v>5319</v>
      </c>
      <c r="B4822" s="128">
        <v>179.7341719228786</v>
      </c>
      <c r="C4822" s="127" t="s">
        <v>5777</v>
      </c>
      <c r="D4822" s="127" t="s">
        <v>5779</v>
      </c>
      <c r="E4822" s="128">
        <v>5.1758888440090436</v>
      </c>
      <c r="F4822" s="127" t="s">
        <v>1676</v>
      </c>
      <c r="G4822" s="127" t="s">
        <v>1677</v>
      </c>
      <c r="H4822" s="128">
        <v>930.28409534283082</v>
      </c>
      <c r="I4822" s="127" t="s">
        <v>1676</v>
      </c>
    </row>
    <row r="4823" spans="1:9" ht="30">
      <c r="A4823" s="127" t="s">
        <v>5319</v>
      </c>
      <c r="B4823" s="128">
        <v>179.7341719228786</v>
      </c>
      <c r="C4823" s="127" t="s">
        <v>5781</v>
      </c>
      <c r="D4823" s="127" t="s">
        <v>5779</v>
      </c>
      <c r="E4823" s="128">
        <v>209.82325375524826</v>
      </c>
      <c r="F4823" s="127" t="s">
        <v>1676</v>
      </c>
      <c r="G4823" s="127" t="s">
        <v>1677</v>
      </c>
      <c r="H4823" s="128">
        <v>37712.408763863576</v>
      </c>
      <c r="I4823" s="127" t="s">
        <v>1676</v>
      </c>
    </row>
    <row r="4824" spans="1:9" ht="30">
      <c r="A4824" s="127" t="s">
        <v>5319</v>
      </c>
      <c r="B4824" s="128">
        <v>179.7341719228786</v>
      </c>
      <c r="C4824" s="127" t="s">
        <v>5783</v>
      </c>
      <c r="D4824" s="127" t="s">
        <v>5779</v>
      </c>
      <c r="E4824" s="128">
        <v>110.99307431869822</v>
      </c>
      <c r="F4824" s="127" t="s">
        <v>1676</v>
      </c>
      <c r="G4824" s="127" t="s">
        <v>1677</v>
      </c>
      <c r="H4824" s="128">
        <v>19949.248301845746</v>
      </c>
      <c r="I4824" s="127" t="s">
        <v>1676</v>
      </c>
    </row>
    <row r="4825" spans="1:9" ht="30">
      <c r="A4825" s="127" t="s">
        <v>5319</v>
      </c>
      <c r="B4825" s="128">
        <v>179.7341719228786</v>
      </c>
      <c r="C4825" s="127" t="s">
        <v>5785</v>
      </c>
      <c r="D4825" s="127" t="s">
        <v>5779</v>
      </c>
      <c r="E4825" s="128">
        <v>22.177307602632229</v>
      </c>
      <c r="F4825" s="127" t="s">
        <v>1676</v>
      </c>
      <c r="G4825" s="127" t="s">
        <v>1677</v>
      </c>
      <c r="H4825" s="128">
        <v>3986.0200174380639</v>
      </c>
      <c r="I4825" s="127" t="s">
        <v>1676</v>
      </c>
    </row>
    <row r="4826" spans="1:9" ht="30">
      <c r="A4826" s="127" t="s">
        <v>5319</v>
      </c>
      <c r="B4826" s="128">
        <v>179.7341719228786</v>
      </c>
      <c r="C4826" s="127" t="s">
        <v>5787</v>
      </c>
      <c r="D4826" s="127" t="s">
        <v>5779</v>
      </c>
      <c r="E4826" s="128">
        <v>5.6020340661573007</v>
      </c>
      <c r="F4826" s="127" t="s">
        <v>1676</v>
      </c>
      <c r="G4826" s="127" t="s">
        <v>1677</v>
      </c>
      <c r="H4826" s="128">
        <v>1006.876953964539</v>
      </c>
      <c r="I4826" s="127" t="s">
        <v>1676</v>
      </c>
    </row>
    <row r="4827" spans="1:9" ht="30">
      <c r="A4827" s="127" t="s">
        <v>5319</v>
      </c>
      <c r="B4827" s="128">
        <v>179.7341719228786</v>
      </c>
      <c r="C4827" s="127" t="s">
        <v>5789</v>
      </c>
      <c r="D4827" s="127" t="s">
        <v>5779</v>
      </c>
      <c r="E4827" s="128">
        <v>0.41726719668683543</v>
      </c>
      <c r="F4827" s="127" t="s">
        <v>1676</v>
      </c>
      <c r="G4827" s="127" t="s">
        <v>1677</v>
      </c>
      <c r="H4827" s="128">
        <v>74.997174067089276</v>
      </c>
      <c r="I4827" s="127" t="s">
        <v>1676</v>
      </c>
    </row>
    <row r="4828" spans="1:9" ht="30">
      <c r="A4828" s="127" t="s">
        <v>5319</v>
      </c>
      <c r="B4828" s="128">
        <v>179.7341719228786</v>
      </c>
      <c r="C4828" s="127" t="s">
        <v>5791</v>
      </c>
      <c r="D4828" s="127" t="s">
        <v>5779</v>
      </c>
      <c r="E4828" s="128">
        <v>5.1048646403176674</v>
      </c>
      <c r="F4828" s="127" t="s">
        <v>1676</v>
      </c>
      <c r="G4828" s="127" t="s">
        <v>1677</v>
      </c>
      <c r="H4828" s="128">
        <v>917.51861890587952</v>
      </c>
      <c r="I4828" s="127" t="s">
        <v>1676</v>
      </c>
    </row>
    <row r="4829" spans="1:9" ht="30">
      <c r="A4829" s="127" t="s">
        <v>5319</v>
      </c>
      <c r="B4829" s="128">
        <v>179.7341719228786</v>
      </c>
      <c r="C4829" s="127" t="s">
        <v>5793</v>
      </c>
      <c r="D4829" s="127" t="s">
        <v>5779</v>
      </c>
      <c r="E4829" s="128">
        <v>11.612457303540015</v>
      </c>
      <c r="F4829" s="127" t="s">
        <v>1676</v>
      </c>
      <c r="G4829" s="127" t="s">
        <v>1677</v>
      </c>
      <c r="H4829" s="128">
        <v>2087.1553974415483</v>
      </c>
      <c r="I4829" s="127" t="s">
        <v>1676</v>
      </c>
    </row>
    <row r="4830" spans="1:9" ht="30">
      <c r="A4830" s="127" t="s">
        <v>5319</v>
      </c>
      <c r="B4830" s="128">
        <v>179.7341719228786</v>
      </c>
      <c r="C4830" s="127" t="s">
        <v>5795</v>
      </c>
      <c r="D4830" s="127" t="s">
        <v>5779</v>
      </c>
      <c r="E4830" s="128">
        <v>35.174736878154086</v>
      </c>
      <c r="F4830" s="127" t="s">
        <v>1676</v>
      </c>
      <c r="G4830" s="127" t="s">
        <v>1677</v>
      </c>
      <c r="H4830" s="128">
        <v>6322.1022054001642</v>
      </c>
      <c r="I4830" s="127" t="s">
        <v>1676</v>
      </c>
    </row>
    <row r="4831" spans="1:9" ht="30">
      <c r="A4831" s="127" t="s">
        <v>5319</v>
      </c>
      <c r="B4831" s="128">
        <v>179.7341719228786</v>
      </c>
      <c r="C4831" s="127" t="s">
        <v>1675</v>
      </c>
      <c r="D4831" s="127" t="s">
        <v>5779</v>
      </c>
      <c r="E4831" s="128">
        <v>887.80254614220303</v>
      </c>
      <c r="F4831" s="127" t="s">
        <v>1676</v>
      </c>
      <c r="G4831" s="127" t="s">
        <v>1677</v>
      </c>
      <c r="H4831" s="128">
        <v>159568.4554618921</v>
      </c>
      <c r="I4831" s="127" t="s">
        <v>1676</v>
      </c>
    </row>
    <row r="4832" spans="1:9" ht="30">
      <c r="A4832" s="127" t="s">
        <v>5322</v>
      </c>
      <c r="B4832" s="128">
        <v>64</v>
      </c>
      <c r="C4832" s="127" t="s">
        <v>5777</v>
      </c>
      <c r="D4832" s="127" t="s">
        <v>5779</v>
      </c>
      <c r="E4832" s="128">
        <v>5.1758888440090436</v>
      </c>
      <c r="F4832" s="127" t="s">
        <v>1676</v>
      </c>
      <c r="G4832" s="127" t="s">
        <v>1677</v>
      </c>
      <c r="H4832" s="128">
        <v>331.25688601657879</v>
      </c>
      <c r="I4832" s="127" t="s">
        <v>1676</v>
      </c>
    </row>
    <row r="4833" spans="1:9" ht="30">
      <c r="A4833" s="127" t="s">
        <v>5322</v>
      </c>
      <c r="B4833" s="128">
        <v>64</v>
      </c>
      <c r="C4833" s="127" t="s">
        <v>5781</v>
      </c>
      <c r="D4833" s="127" t="s">
        <v>5779</v>
      </c>
      <c r="E4833" s="128">
        <v>209.82325375524826</v>
      </c>
      <c r="F4833" s="127" t="s">
        <v>1676</v>
      </c>
      <c r="G4833" s="127" t="s">
        <v>1677</v>
      </c>
      <c r="H4833" s="128">
        <v>13428.688240335889</v>
      </c>
      <c r="I4833" s="127" t="s">
        <v>1676</v>
      </c>
    </row>
    <row r="4834" spans="1:9" ht="30">
      <c r="A4834" s="127" t="s">
        <v>5322</v>
      </c>
      <c r="B4834" s="128">
        <v>64</v>
      </c>
      <c r="C4834" s="127" t="s">
        <v>5783</v>
      </c>
      <c r="D4834" s="127" t="s">
        <v>5779</v>
      </c>
      <c r="E4834" s="128">
        <v>110.99307431869822</v>
      </c>
      <c r="F4834" s="127" t="s">
        <v>1676</v>
      </c>
      <c r="G4834" s="127" t="s">
        <v>1677</v>
      </c>
      <c r="H4834" s="128">
        <v>7103.5567563966861</v>
      </c>
      <c r="I4834" s="127" t="s">
        <v>1676</v>
      </c>
    </row>
    <row r="4835" spans="1:9" ht="30">
      <c r="A4835" s="127" t="s">
        <v>5322</v>
      </c>
      <c r="B4835" s="128">
        <v>64</v>
      </c>
      <c r="C4835" s="127" t="s">
        <v>5785</v>
      </c>
      <c r="D4835" s="127" t="s">
        <v>5779</v>
      </c>
      <c r="E4835" s="128">
        <v>22.177307602632229</v>
      </c>
      <c r="F4835" s="127" t="s">
        <v>1676</v>
      </c>
      <c r="G4835" s="127" t="s">
        <v>1677</v>
      </c>
      <c r="H4835" s="128">
        <v>1419.3476865684627</v>
      </c>
      <c r="I4835" s="127" t="s">
        <v>1676</v>
      </c>
    </row>
    <row r="4836" spans="1:9" ht="30">
      <c r="A4836" s="127" t="s">
        <v>5322</v>
      </c>
      <c r="B4836" s="128">
        <v>64</v>
      </c>
      <c r="C4836" s="127" t="s">
        <v>5787</v>
      </c>
      <c r="D4836" s="127" t="s">
        <v>5779</v>
      </c>
      <c r="E4836" s="128">
        <v>5.6020340661573007</v>
      </c>
      <c r="F4836" s="127" t="s">
        <v>1676</v>
      </c>
      <c r="G4836" s="127" t="s">
        <v>1677</v>
      </c>
      <c r="H4836" s="128">
        <v>358.53018023406725</v>
      </c>
      <c r="I4836" s="127" t="s">
        <v>1676</v>
      </c>
    </row>
    <row r="4837" spans="1:9" ht="30">
      <c r="A4837" s="127" t="s">
        <v>5322</v>
      </c>
      <c r="B4837" s="128">
        <v>64</v>
      </c>
      <c r="C4837" s="127" t="s">
        <v>5789</v>
      </c>
      <c r="D4837" s="127" t="s">
        <v>5779</v>
      </c>
      <c r="E4837" s="128">
        <v>0.41726719668683543</v>
      </c>
      <c r="F4837" s="127" t="s">
        <v>1676</v>
      </c>
      <c r="G4837" s="127" t="s">
        <v>1677</v>
      </c>
      <c r="H4837" s="128">
        <v>26.705100587957467</v>
      </c>
      <c r="I4837" s="127" t="s">
        <v>1676</v>
      </c>
    </row>
    <row r="4838" spans="1:9" ht="30">
      <c r="A4838" s="127" t="s">
        <v>5322</v>
      </c>
      <c r="B4838" s="128">
        <v>64</v>
      </c>
      <c r="C4838" s="127" t="s">
        <v>5791</v>
      </c>
      <c r="D4838" s="127" t="s">
        <v>5779</v>
      </c>
      <c r="E4838" s="128">
        <v>5.1048646403176674</v>
      </c>
      <c r="F4838" s="127" t="s">
        <v>1676</v>
      </c>
      <c r="G4838" s="127" t="s">
        <v>1677</v>
      </c>
      <c r="H4838" s="128">
        <v>326.71133698033071</v>
      </c>
      <c r="I4838" s="127" t="s">
        <v>1676</v>
      </c>
    </row>
    <row r="4839" spans="1:9" ht="30">
      <c r="A4839" s="127" t="s">
        <v>5322</v>
      </c>
      <c r="B4839" s="128">
        <v>64</v>
      </c>
      <c r="C4839" s="127" t="s">
        <v>5793</v>
      </c>
      <c r="D4839" s="127" t="s">
        <v>5779</v>
      </c>
      <c r="E4839" s="128">
        <v>11.612457303540015</v>
      </c>
      <c r="F4839" s="127" t="s">
        <v>1676</v>
      </c>
      <c r="G4839" s="127" t="s">
        <v>1677</v>
      </c>
      <c r="H4839" s="128">
        <v>743.19726742656098</v>
      </c>
      <c r="I4839" s="127" t="s">
        <v>1676</v>
      </c>
    </row>
    <row r="4840" spans="1:9" ht="30">
      <c r="A4840" s="127" t="s">
        <v>5322</v>
      </c>
      <c r="B4840" s="128">
        <v>64</v>
      </c>
      <c r="C4840" s="127" t="s">
        <v>5795</v>
      </c>
      <c r="D4840" s="127" t="s">
        <v>5779</v>
      </c>
      <c r="E4840" s="128">
        <v>35.174736878154086</v>
      </c>
      <c r="F4840" s="127" t="s">
        <v>1676</v>
      </c>
      <c r="G4840" s="127" t="s">
        <v>1677</v>
      </c>
      <c r="H4840" s="128">
        <v>2251.1831602018615</v>
      </c>
      <c r="I4840" s="127" t="s">
        <v>1676</v>
      </c>
    </row>
    <row r="4841" spans="1:9" ht="30">
      <c r="A4841" s="127" t="s">
        <v>5322</v>
      </c>
      <c r="B4841" s="128">
        <v>64</v>
      </c>
      <c r="C4841" s="127" t="s">
        <v>1675</v>
      </c>
      <c r="D4841" s="127" t="s">
        <v>5779</v>
      </c>
      <c r="E4841" s="128">
        <v>887.80254614220303</v>
      </c>
      <c r="F4841" s="127" t="s">
        <v>1676</v>
      </c>
      <c r="G4841" s="127" t="s">
        <v>1677</v>
      </c>
      <c r="H4841" s="128">
        <v>56819.362953100994</v>
      </c>
      <c r="I4841" s="127" t="s">
        <v>1676</v>
      </c>
    </row>
    <row r="4842" spans="1:9" ht="30">
      <c r="A4842" s="127" t="s">
        <v>5323</v>
      </c>
      <c r="B4842" s="128">
        <v>175.23922242792912</v>
      </c>
      <c r="C4842" s="127" t="s">
        <v>5777</v>
      </c>
      <c r="D4842" s="127" t="s">
        <v>5779</v>
      </c>
      <c r="E4842" s="128">
        <v>5.1758888440090436</v>
      </c>
      <c r="F4842" s="127" t="s">
        <v>1676</v>
      </c>
      <c r="G4842" s="127" t="s">
        <v>1677</v>
      </c>
      <c r="H4842" s="128">
        <v>907.01873639753774</v>
      </c>
      <c r="I4842" s="127" t="s">
        <v>1676</v>
      </c>
    </row>
    <row r="4843" spans="1:9" ht="30">
      <c r="A4843" s="127" t="s">
        <v>5323</v>
      </c>
      <c r="B4843" s="128">
        <v>175.23922242792912</v>
      </c>
      <c r="C4843" s="127" t="s">
        <v>5781</v>
      </c>
      <c r="D4843" s="127" t="s">
        <v>5779</v>
      </c>
      <c r="E4843" s="128">
        <v>209.82325375524826</v>
      </c>
      <c r="F4843" s="127" t="s">
        <v>1676</v>
      </c>
      <c r="G4843" s="127" t="s">
        <v>1677</v>
      </c>
      <c r="H4843" s="128">
        <v>36769.263835367761</v>
      </c>
      <c r="I4843" s="127" t="s">
        <v>1676</v>
      </c>
    </row>
    <row r="4844" spans="1:9" ht="30">
      <c r="A4844" s="127" t="s">
        <v>5323</v>
      </c>
      <c r="B4844" s="128">
        <v>175.23922242792912</v>
      </c>
      <c r="C4844" s="127" t="s">
        <v>5783</v>
      </c>
      <c r="D4844" s="127" t="s">
        <v>5779</v>
      </c>
      <c r="E4844" s="128">
        <v>110.99307431869822</v>
      </c>
      <c r="F4844" s="127" t="s">
        <v>1676</v>
      </c>
      <c r="G4844" s="127" t="s">
        <v>1677</v>
      </c>
      <c r="H4844" s="128">
        <v>19450.340038494025</v>
      </c>
      <c r="I4844" s="127" t="s">
        <v>1676</v>
      </c>
    </row>
    <row r="4845" spans="1:9" ht="30">
      <c r="A4845" s="127" t="s">
        <v>5323</v>
      </c>
      <c r="B4845" s="128">
        <v>175.23922242792912</v>
      </c>
      <c r="C4845" s="127" t="s">
        <v>5785</v>
      </c>
      <c r="D4845" s="127" t="s">
        <v>5779</v>
      </c>
      <c r="E4845" s="128">
        <v>22.177307602632229</v>
      </c>
      <c r="F4845" s="127" t="s">
        <v>1676</v>
      </c>
      <c r="G4845" s="127" t="s">
        <v>1677</v>
      </c>
      <c r="H4845" s="128">
        <v>3886.3341398302728</v>
      </c>
      <c r="I4845" s="127" t="s">
        <v>1676</v>
      </c>
    </row>
    <row r="4846" spans="1:9" ht="30">
      <c r="A4846" s="127" t="s">
        <v>5323</v>
      </c>
      <c r="B4846" s="128">
        <v>175.23922242792912</v>
      </c>
      <c r="C4846" s="127" t="s">
        <v>5787</v>
      </c>
      <c r="D4846" s="127" t="s">
        <v>5779</v>
      </c>
      <c r="E4846" s="128">
        <v>5.6020340661573007</v>
      </c>
      <c r="F4846" s="127" t="s">
        <v>1676</v>
      </c>
      <c r="G4846" s="127" t="s">
        <v>1677</v>
      </c>
      <c r="H4846" s="128">
        <v>981.69609376817539</v>
      </c>
      <c r="I4846" s="127" t="s">
        <v>1676</v>
      </c>
    </row>
    <row r="4847" spans="1:9" ht="30">
      <c r="A4847" s="127" t="s">
        <v>5323</v>
      </c>
      <c r="B4847" s="128">
        <v>175.23922242792912</v>
      </c>
      <c r="C4847" s="127" t="s">
        <v>5789</v>
      </c>
      <c r="D4847" s="127" t="s">
        <v>5779</v>
      </c>
      <c r="E4847" s="128">
        <v>0.41726719668683543</v>
      </c>
      <c r="F4847" s="127" t="s">
        <v>1676</v>
      </c>
      <c r="G4847" s="127" t="s">
        <v>1677</v>
      </c>
      <c r="H4847" s="128">
        <v>73.121579092082797</v>
      </c>
      <c r="I4847" s="127" t="s">
        <v>1676</v>
      </c>
    </row>
    <row r="4848" spans="1:9" ht="30">
      <c r="A4848" s="127" t="s">
        <v>5323</v>
      </c>
      <c r="B4848" s="128">
        <v>175.23922242792912</v>
      </c>
      <c r="C4848" s="127" t="s">
        <v>5791</v>
      </c>
      <c r="D4848" s="127" t="s">
        <v>5779</v>
      </c>
      <c r="E4848" s="128">
        <v>5.1048646403176674</v>
      </c>
      <c r="F4848" s="127" t="s">
        <v>1676</v>
      </c>
      <c r="G4848" s="127" t="s">
        <v>1677</v>
      </c>
      <c r="H4848" s="128">
        <v>894.57251016909811</v>
      </c>
      <c r="I4848" s="127" t="s">
        <v>1676</v>
      </c>
    </row>
    <row r="4849" spans="1:9" ht="30">
      <c r="A4849" s="127" t="s">
        <v>5323</v>
      </c>
      <c r="B4849" s="128">
        <v>175.23922242792912</v>
      </c>
      <c r="C4849" s="127" t="s">
        <v>5793</v>
      </c>
      <c r="D4849" s="127" t="s">
        <v>5779</v>
      </c>
      <c r="E4849" s="128">
        <v>11.612457303540015</v>
      </c>
      <c r="F4849" s="127" t="s">
        <v>1676</v>
      </c>
      <c r="G4849" s="127" t="s">
        <v>1677</v>
      </c>
      <c r="H4849" s="128">
        <v>2034.9579883498789</v>
      </c>
      <c r="I4849" s="127" t="s">
        <v>1676</v>
      </c>
    </row>
    <row r="4850" spans="1:9" ht="30">
      <c r="A4850" s="127" t="s">
        <v>5323</v>
      </c>
      <c r="B4850" s="128">
        <v>175.23922242792912</v>
      </c>
      <c r="C4850" s="127" t="s">
        <v>5795</v>
      </c>
      <c r="D4850" s="127" t="s">
        <v>5779</v>
      </c>
      <c r="E4850" s="128">
        <v>35.174736878154086</v>
      </c>
      <c r="F4850" s="127" t="s">
        <v>1676</v>
      </c>
      <c r="G4850" s="127" t="s">
        <v>1677</v>
      </c>
      <c r="H4850" s="128">
        <v>6163.9935396347246</v>
      </c>
      <c r="I4850" s="127" t="s">
        <v>1676</v>
      </c>
    </row>
    <row r="4851" spans="1:9" ht="30">
      <c r="A4851" s="127" t="s">
        <v>5323</v>
      </c>
      <c r="B4851" s="128">
        <v>175.23922242792912</v>
      </c>
      <c r="C4851" s="127" t="s">
        <v>1675</v>
      </c>
      <c r="D4851" s="127" t="s">
        <v>5779</v>
      </c>
      <c r="E4851" s="128">
        <v>887.80254614220303</v>
      </c>
      <c r="F4851" s="127" t="s">
        <v>1676</v>
      </c>
      <c r="G4851" s="127" t="s">
        <v>1677</v>
      </c>
      <c r="H4851" s="128">
        <v>155577.82785549533</v>
      </c>
      <c r="I4851" s="127" t="s">
        <v>1676</v>
      </c>
    </row>
    <row r="4852" spans="1:9" ht="30">
      <c r="A4852" s="127" t="s">
        <v>5327</v>
      </c>
      <c r="B4852" s="128">
        <v>3.658291457286432</v>
      </c>
      <c r="C4852" s="127" t="s">
        <v>5777</v>
      </c>
      <c r="D4852" s="127" t="s">
        <v>5779</v>
      </c>
      <c r="E4852" s="128">
        <v>5.1758888440090436</v>
      </c>
      <c r="F4852" s="127" t="s">
        <v>1676</v>
      </c>
      <c r="G4852" s="127" t="s">
        <v>1677</v>
      </c>
      <c r="H4852" s="128">
        <v>18.934909941902429</v>
      </c>
      <c r="I4852" s="127" t="s">
        <v>1676</v>
      </c>
    </row>
    <row r="4853" spans="1:9" ht="30">
      <c r="A4853" s="127" t="s">
        <v>5327</v>
      </c>
      <c r="B4853" s="128">
        <v>3.658291457286432</v>
      </c>
      <c r="C4853" s="127" t="s">
        <v>5781</v>
      </c>
      <c r="D4853" s="127" t="s">
        <v>5779</v>
      </c>
      <c r="E4853" s="128">
        <v>209.82325375524826</v>
      </c>
      <c r="F4853" s="127" t="s">
        <v>1676</v>
      </c>
      <c r="G4853" s="127" t="s">
        <v>1677</v>
      </c>
      <c r="H4853" s="128">
        <v>767.59461675286798</v>
      </c>
      <c r="I4853" s="127" t="s">
        <v>1676</v>
      </c>
    </row>
    <row r="4854" spans="1:9" ht="30">
      <c r="A4854" s="127" t="s">
        <v>5327</v>
      </c>
      <c r="B4854" s="128">
        <v>3.658291457286432</v>
      </c>
      <c r="C4854" s="127" t="s">
        <v>5783</v>
      </c>
      <c r="D4854" s="127" t="s">
        <v>5779</v>
      </c>
      <c r="E4854" s="128">
        <v>110.99307431869822</v>
      </c>
      <c r="F4854" s="127" t="s">
        <v>1676</v>
      </c>
      <c r="G4854" s="127" t="s">
        <v>1677</v>
      </c>
      <c r="H4854" s="128">
        <v>406.04501559805175</v>
      </c>
      <c r="I4854" s="127" t="s">
        <v>1676</v>
      </c>
    </row>
    <row r="4855" spans="1:9" ht="30">
      <c r="A4855" s="127" t="s">
        <v>5327</v>
      </c>
      <c r="B4855" s="128">
        <v>3.658291457286432</v>
      </c>
      <c r="C4855" s="127" t="s">
        <v>5785</v>
      </c>
      <c r="D4855" s="127" t="s">
        <v>5779</v>
      </c>
      <c r="E4855" s="128">
        <v>22.177307602632229</v>
      </c>
      <c r="F4855" s="127" t="s">
        <v>1676</v>
      </c>
      <c r="G4855" s="127" t="s">
        <v>1677</v>
      </c>
      <c r="H4855" s="128">
        <v>81.131054948322927</v>
      </c>
      <c r="I4855" s="127" t="s">
        <v>1676</v>
      </c>
    </row>
    <row r="4856" spans="1:9" ht="30">
      <c r="A4856" s="127" t="s">
        <v>5327</v>
      </c>
      <c r="B4856" s="128">
        <v>3.658291457286432</v>
      </c>
      <c r="C4856" s="127" t="s">
        <v>5787</v>
      </c>
      <c r="D4856" s="127" t="s">
        <v>5779</v>
      </c>
      <c r="E4856" s="128">
        <v>5.6020340661573007</v>
      </c>
      <c r="F4856" s="127" t="s">
        <v>1676</v>
      </c>
      <c r="G4856" s="127" t="s">
        <v>1677</v>
      </c>
      <c r="H4856" s="128">
        <v>20.493873367650828</v>
      </c>
      <c r="I4856" s="127" t="s">
        <v>1676</v>
      </c>
    </row>
    <row r="4857" spans="1:9" ht="30">
      <c r="A4857" s="127" t="s">
        <v>5327</v>
      </c>
      <c r="B4857" s="128">
        <v>3.658291457286432</v>
      </c>
      <c r="C4857" s="127" t="s">
        <v>5789</v>
      </c>
      <c r="D4857" s="127" t="s">
        <v>5779</v>
      </c>
      <c r="E4857" s="128">
        <v>0.41726719668683543</v>
      </c>
      <c r="F4857" s="127" t="s">
        <v>1676</v>
      </c>
      <c r="G4857" s="127" t="s">
        <v>1677</v>
      </c>
      <c r="H4857" s="128">
        <v>1.5264850210453074</v>
      </c>
      <c r="I4857" s="127" t="s">
        <v>1676</v>
      </c>
    </row>
    <row r="4858" spans="1:9" ht="30">
      <c r="A4858" s="127" t="s">
        <v>5327</v>
      </c>
      <c r="B4858" s="128">
        <v>3.658291457286432</v>
      </c>
      <c r="C4858" s="127" t="s">
        <v>5791</v>
      </c>
      <c r="D4858" s="127" t="s">
        <v>5779</v>
      </c>
      <c r="E4858" s="128">
        <v>5.1048646403176674</v>
      </c>
      <c r="F4858" s="127" t="s">
        <v>1676</v>
      </c>
      <c r="G4858" s="127" t="s">
        <v>1677</v>
      </c>
      <c r="H4858" s="128">
        <v>18.675082704277695</v>
      </c>
      <c r="I4858" s="127" t="s">
        <v>1676</v>
      </c>
    </row>
    <row r="4859" spans="1:9" ht="30">
      <c r="A4859" s="127" t="s">
        <v>5327</v>
      </c>
      <c r="B4859" s="128">
        <v>3.658291457286432</v>
      </c>
      <c r="C4859" s="127" t="s">
        <v>5793</v>
      </c>
      <c r="D4859" s="127" t="s">
        <v>5779</v>
      </c>
      <c r="E4859" s="128">
        <v>11.612457303540015</v>
      </c>
      <c r="F4859" s="127" t="s">
        <v>1676</v>
      </c>
      <c r="G4859" s="127" t="s">
        <v>1677</v>
      </c>
      <c r="H4859" s="128">
        <v>42.481753351643874</v>
      </c>
      <c r="I4859" s="127" t="s">
        <v>1676</v>
      </c>
    </row>
    <row r="4860" spans="1:9" ht="30">
      <c r="A4860" s="127" t="s">
        <v>5327</v>
      </c>
      <c r="B4860" s="128">
        <v>3.658291457286432</v>
      </c>
      <c r="C4860" s="127" t="s">
        <v>5795</v>
      </c>
      <c r="D4860" s="127" t="s">
        <v>5779</v>
      </c>
      <c r="E4860" s="128">
        <v>35.174736878154086</v>
      </c>
      <c r="F4860" s="127" t="s">
        <v>1676</v>
      </c>
      <c r="G4860" s="127" t="s">
        <v>1677</v>
      </c>
      <c r="H4860" s="128">
        <v>128.67943943364912</v>
      </c>
      <c r="I4860" s="127" t="s">
        <v>1676</v>
      </c>
    </row>
    <row r="4861" spans="1:9" ht="30">
      <c r="A4861" s="127" t="s">
        <v>5327</v>
      </c>
      <c r="B4861" s="128">
        <v>3.658291457286432</v>
      </c>
      <c r="C4861" s="127" t="s">
        <v>1675</v>
      </c>
      <c r="D4861" s="127" t="s">
        <v>5779</v>
      </c>
      <c r="E4861" s="128">
        <v>887.80254614220303</v>
      </c>
      <c r="F4861" s="127" t="s">
        <v>1676</v>
      </c>
      <c r="G4861" s="127" t="s">
        <v>1677</v>
      </c>
      <c r="H4861" s="128">
        <v>3247.8404703091646</v>
      </c>
      <c r="I4861" s="127" t="s">
        <v>1676</v>
      </c>
    </row>
    <row r="4862" spans="1:9" ht="30">
      <c r="A4862" s="127" t="s">
        <v>5334</v>
      </c>
      <c r="B4862" s="128">
        <v>3.658291457286432</v>
      </c>
      <c r="C4862" s="127" t="s">
        <v>5777</v>
      </c>
      <c r="D4862" s="127" t="s">
        <v>5779</v>
      </c>
      <c r="E4862" s="128">
        <v>5.1758888440090436</v>
      </c>
      <c r="F4862" s="127" t="s">
        <v>1676</v>
      </c>
      <c r="G4862" s="127" t="s">
        <v>1677</v>
      </c>
      <c r="H4862" s="128">
        <v>18.934909941902429</v>
      </c>
      <c r="I4862" s="127" t="s">
        <v>1676</v>
      </c>
    </row>
    <row r="4863" spans="1:9" ht="30">
      <c r="A4863" s="127" t="s">
        <v>5334</v>
      </c>
      <c r="B4863" s="128">
        <v>3.658291457286432</v>
      </c>
      <c r="C4863" s="127" t="s">
        <v>5781</v>
      </c>
      <c r="D4863" s="127" t="s">
        <v>5779</v>
      </c>
      <c r="E4863" s="128">
        <v>209.82325375524826</v>
      </c>
      <c r="F4863" s="127" t="s">
        <v>1676</v>
      </c>
      <c r="G4863" s="127" t="s">
        <v>1677</v>
      </c>
      <c r="H4863" s="128">
        <v>767.59461675286798</v>
      </c>
      <c r="I4863" s="127" t="s">
        <v>1676</v>
      </c>
    </row>
    <row r="4864" spans="1:9" ht="30">
      <c r="A4864" s="127" t="s">
        <v>5334</v>
      </c>
      <c r="B4864" s="128">
        <v>3.658291457286432</v>
      </c>
      <c r="C4864" s="127" t="s">
        <v>5783</v>
      </c>
      <c r="D4864" s="127" t="s">
        <v>5779</v>
      </c>
      <c r="E4864" s="128">
        <v>110.99307431869822</v>
      </c>
      <c r="F4864" s="127" t="s">
        <v>1676</v>
      </c>
      <c r="G4864" s="127" t="s">
        <v>1677</v>
      </c>
      <c r="H4864" s="128">
        <v>406.04501559805175</v>
      </c>
      <c r="I4864" s="127" t="s">
        <v>1676</v>
      </c>
    </row>
    <row r="4865" spans="1:9" ht="30">
      <c r="A4865" s="127" t="s">
        <v>5334</v>
      </c>
      <c r="B4865" s="128">
        <v>3.658291457286432</v>
      </c>
      <c r="C4865" s="127" t="s">
        <v>5785</v>
      </c>
      <c r="D4865" s="127" t="s">
        <v>5779</v>
      </c>
      <c r="E4865" s="128">
        <v>22.177307602632229</v>
      </c>
      <c r="F4865" s="127" t="s">
        <v>1676</v>
      </c>
      <c r="G4865" s="127" t="s">
        <v>1677</v>
      </c>
      <c r="H4865" s="128">
        <v>81.131054948322927</v>
      </c>
      <c r="I4865" s="127" t="s">
        <v>1676</v>
      </c>
    </row>
    <row r="4866" spans="1:9" ht="30">
      <c r="A4866" s="127" t="s">
        <v>5334</v>
      </c>
      <c r="B4866" s="128">
        <v>3.658291457286432</v>
      </c>
      <c r="C4866" s="127" t="s">
        <v>5787</v>
      </c>
      <c r="D4866" s="127" t="s">
        <v>5779</v>
      </c>
      <c r="E4866" s="128">
        <v>5.6020340661573007</v>
      </c>
      <c r="F4866" s="127" t="s">
        <v>1676</v>
      </c>
      <c r="G4866" s="127" t="s">
        <v>1677</v>
      </c>
      <c r="H4866" s="128">
        <v>20.493873367650828</v>
      </c>
      <c r="I4866" s="127" t="s">
        <v>1676</v>
      </c>
    </row>
    <row r="4867" spans="1:9" ht="30">
      <c r="A4867" s="127" t="s">
        <v>5334</v>
      </c>
      <c r="B4867" s="128">
        <v>3.658291457286432</v>
      </c>
      <c r="C4867" s="127" t="s">
        <v>5789</v>
      </c>
      <c r="D4867" s="127" t="s">
        <v>5779</v>
      </c>
      <c r="E4867" s="128">
        <v>0.41726719668683543</v>
      </c>
      <c r="F4867" s="127" t="s">
        <v>1676</v>
      </c>
      <c r="G4867" s="127" t="s">
        <v>1677</v>
      </c>
      <c r="H4867" s="128">
        <v>1.5264850210453074</v>
      </c>
      <c r="I4867" s="127" t="s">
        <v>1676</v>
      </c>
    </row>
    <row r="4868" spans="1:9" ht="30">
      <c r="A4868" s="127" t="s">
        <v>5334</v>
      </c>
      <c r="B4868" s="128">
        <v>3.658291457286432</v>
      </c>
      <c r="C4868" s="127" t="s">
        <v>5791</v>
      </c>
      <c r="D4868" s="127" t="s">
        <v>5779</v>
      </c>
      <c r="E4868" s="128">
        <v>5.1048646403176674</v>
      </c>
      <c r="F4868" s="127" t="s">
        <v>1676</v>
      </c>
      <c r="G4868" s="127" t="s">
        <v>1677</v>
      </c>
      <c r="H4868" s="128">
        <v>18.675082704277695</v>
      </c>
      <c r="I4868" s="127" t="s">
        <v>1676</v>
      </c>
    </row>
    <row r="4869" spans="1:9" ht="30">
      <c r="A4869" s="127" t="s">
        <v>5334</v>
      </c>
      <c r="B4869" s="128">
        <v>3.658291457286432</v>
      </c>
      <c r="C4869" s="127" t="s">
        <v>5793</v>
      </c>
      <c r="D4869" s="127" t="s">
        <v>5779</v>
      </c>
      <c r="E4869" s="128">
        <v>11.612457303540015</v>
      </c>
      <c r="F4869" s="127" t="s">
        <v>1676</v>
      </c>
      <c r="G4869" s="127" t="s">
        <v>1677</v>
      </c>
      <c r="H4869" s="128">
        <v>42.481753351643874</v>
      </c>
      <c r="I4869" s="127" t="s">
        <v>1676</v>
      </c>
    </row>
    <row r="4870" spans="1:9" ht="30">
      <c r="A4870" s="127" t="s">
        <v>5334</v>
      </c>
      <c r="B4870" s="128">
        <v>3.658291457286432</v>
      </c>
      <c r="C4870" s="127" t="s">
        <v>5795</v>
      </c>
      <c r="D4870" s="127" t="s">
        <v>5779</v>
      </c>
      <c r="E4870" s="128">
        <v>35.174736878154086</v>
      </c>
      <c r="F4870" s="127" t="s">
        <v>1676</v>
      </c>
      <c r="G4870" s="127" t="s">
        <v>1677</v>
      </c>
      <c r="H4870" s="128">
        <v>128.67943943364912</v>
      </c>
      <c r="I4870" s="127" t="s">
        <v>1676</v>
      </c>
    </row>
    <row r="4871" spans="1:9" ht="30">
      <c r="A4871" s="127" t="s">
        <v>5334</v>
      </c>
      <c r="B4871" s="128">
        <v>3.658291457286432</v>
      </c>
      <c r="C4871" s="127" t="s">
        <v>1675</v>
      </c>
      <c r="D4871" s="127" t="s">
        <v>5779</v>
      </c>
      <c r="E4871" s="128">
        <v>887.80254614220303</v>
      </c>
      <c r="F4871" s="127" t="s">
        <v>1676</v>
      </c>
      <c r="G4871" s="127" t="s">
        <v>1677</v>
      </c>
      <c r="H4871" s="128">
        <v>3247.8404703091646</v>
      </c>
      <c r="I4871" s="127" t="s">
        <v>1676</v>
      </c>
    </row>
    <row r="4872" spans="1:9" ht="30">
      <c r="A4872" s="127" t="s">
        <v>5347</v>
      </c>
      <c r="B4872" s="128">
        <v>275.21800713905975</v>
      </c>
      <c r="C4872" s="127" t="s">
        <v>5777</v>
      </c>
      <c r="D4872" s="127" t="s">
        <v>5779</v>
      </c>
      <c r="E4872" s="128">
        <v>5.1758888440090436</v>
      </c>
      <c r="F4872" s="127" t="s">
        <v>1676</v>
      </c>
      <c r="G4872" s="127" t="s">
        <v>1677</v>
      </c>
      <c r="H4872" s="128">
        <v>1424.4978128214607</v>
      </c>
      <c r="I4872" s="127" t="s">
        <v>1676</v>
      </c>
    </row>
    <row r="4873" spans="1:9" ht="30">
      <c r="A4873" s="127" t="s">
        <v>5347</v>
      </c>
      <c r="B4873" s="128">
        <v>275.21800713905975</v>
      </c>
      <c r="C4873" s="127" t="s">
        <v>5781</v>
      </c>
      <c r="D4873" s="127" t="s">
        <v>5779</v>
      </c>
      <c r="E4873" s="128">
        <v>209.82325375524826</v>
      </c>
      <c r="F4873" s="127" t="s">
        <v>1676</v>
      </c>
      <c r="G4873" s="127" t="s">
        <v>1677</v>
      </c>
      <c r="H4873" s="128">
        <v>57747.137749952664</v>
      </c>
      <c r="I4873" s="127" t="s">
        <v>1676</v>
      </c>
    </row>
    <row r="4874" spans="1:9" ht="30">
      <c r="A4874" s="127" t="s">
        <v>5347</v>
      </c>
      <c r="B4874" s="128">
        <v>275.21800713905975</v>
      </c>
      <c r="C4874" s="127" t="s">
        <v>5783</v>
      </c>
      <c r="D4874" s="127" t="s">
        <v>5779</v>
      </c>
      <c r="E4874" s="128">
        <v>110.99307431869822</v>
      </c>
      <c r="F4874" s="127" t="s">
        <v>1676</v>
      </c>
      <c r="G4874" s="127" t="s">
        <v>1677</v>
      </c>
      <c r="H4874" s="128">
        <v>30547.292720229678</v>
      </c>
      <c r="I4874" s="127" t="s">
        <v>1676</v>
      </c>
    </row>
    <row r="4875" spans="1:9" ht="30">
      <c r="A4875" s="127" t="s">
        <v>5347</v>
      </c>
      <c r="B4875" s="128">
        <v>275.21800713905975</v>
      </c>
      <c r="C4875" s="127" t="s">
        <v>5785</v>
      </c>
      <c r="D4875" s="127" t="s">
        <v>5779</v>
      </c>
      <c r="E4875" s="128">
        <v>22.177307602632229</v>
      </c>
      <c r="F4875" s="127" t="s">
        <v>1676</v>
      </c>
      <c r="G4875" s="127" t="s">
        <v>1677</v>
      </c>
      <c r="H4875" s="128">
        <v>6103.5944021063606</v>
      </c>
      <c r="I4875" s="127" t="s">
        <v>1676</v>
      </c>
    </row>
    <row r="4876" spans="1:9" ht="30">
      <c r="A4876" s="127" t="s">
        <v>5347</v>
      </c>
      <c r="B4876" s="128">
        <v>275.21800713905975</v>
      </c>
      <c r="C4876" s="127" t="s">
        <v>5787</v>
      </c>
      <c r="D4876" s="127" t="s">
        <v>5779</v>
      </c>
      <c r="E4876" s="128">
        <v>5.6020340661573007</v>
      </c>
      <c r="F4876" s="127" t="s">
        <v>1676</v>
      </c>
      <c r="G4876" s="127" t="s">
        <v>1677</v>
      </c>
      <c r="H4876" s="128">
        <v>1541.7806516129358</v>
      </c>
      <c r="I4876" s="127" t="s">
        <v>1676</v>
      </c>
    </row>
    <row r="4877" spans="1:9" ht="30">
      <c r="A4877" s="127" t="s">
        <v>5347</v>
      </c>
      <c r="B4877" s="128">
        <v>275.21800713905975</v>
      </c>
      <c r="C4877" s="127" t="s">
        <v>5789</v>
      </c>
      <c r="D4877" s="127" t="s">
        <v>5779</v>
      </c>
      <c r="E4877" s="128">
        <v>0.41726719668683543</v>
      </c>
      <c r="F4877" s="127" t="s">
        <v>1676</v>
      </c>
      <c r="G4877" s="127" t="s">
        <v>1677</v>
      </c>
      <c r="H4877" s="128">
        <v>114.83944631665292</v>
      </c>
      <c r="I4877" s="127" t="s">
        <v>1676</v>
      </c>
    </row>
    <row r="4878" spans="1:9" ht="30">
      <c r="A4878" s="127" t="s">
        <v>5347</v>
      </c>
      <c r="B4878" s="128">
        <v>275.21800713905975</v>
      </c>
      <c r="C4878" s="127" t="s">
        <v>5791</v>
      </c>
      <c r="D4878" s="127" t="s">
        <v>5779</v>
      </c>
      <c r="E4878" s="128">
        <v>5.1048646403176674</v>
      </c>
      <c r="F4878" s="127" t="s">
        <v>1676</v>
      </c>
      <c r="G4878" s="127" t="s">
        <v>1677</v>
      </c>
      <c r="H4878" s="128">
        <v>1404.9506730228816</v>
      </c>
      <c r="I4878" s="127" t="s">
        <v>1676</v>
      </c>
    </row>
    <row r="4879" spans="1:9" ht="30">
      <c r="A4879" s="127" t="s">
        <v>5347</v>
      </c>
      <c r="B4879" s="128">
        <v>275.21800713905975</v>
      </c>
      <c r="C4879" s="127" t="s">
        <v>5793</v>
      </c>
      <c r="D4879" s="127" t="s">
        <v>5779</v>
      </c>
      <c r="E4879" s="128">
        <v>11.612457303540015</v>
      </c>
      <c r="F4879" s="127" t="s">
        <v>1676</v>
      </c>
      <c r="G4879" s="127" t="s">
        <v>1677</v>
      </c>
      <c r="H4879" s="128">
        <v>3195.9573570677026</v>
      </c>
      <c r="I4879" s="127" t="s">
        <v>1676</v>
      </c>
    </row>
    <row r="4880" spans="1:9" ht="30">
      <c r="A4880" s="127" t="s">
        <v>5347</v>
      </c>
      <c r="B4880" s="128">
        <v>275.21800713905975</v>
      </c>
      <c r="C4880" s="127" t="s">
        <v>5795</v>
      </c>
      <c r="D4880" s="127" t="s">
        <v>5779</v>
      </c>
      <c r="E4880" s="128">
        <v>35.174736878154086</v>
      </c>
      <c r="F4880" s="127" t="s">
        <v>1676</v>
      </c>
      <c r="G4880" s="127" t="s">
        <v>1677</v>
      </c>
      <c r="H4880" s="128">
        <v>9680.7209852463602</v>
      </c>
      <c r="I4880" s="127" t="s">
        <v>1676</v>
      </c>
    </row>
    <row r="4881" spans="1:9" ht="30">
      <c r="A4881" s="127" t="s">
        <v>5347</v>
      </c>
      <c r="B4881" s="128">
        <v>275.21800713905975</v>
      </c>
      <c r="C4881" s="127" t="s">
        <v>1675</v>
      </c>
      <c r="D4881" s="127" t="s">
        <v>5779</v>
      </c>
      <c r="E4881" s="128">
        <v>887.80254614220303</v>
      </c>
      <c r="F4881" s="127" t="s">
        <v>1676</v>
      </c>
      <c r="G4881" s="127" t="s">
        <v>1677</v>
      </c>
      <c r="H4881" s="128">
        <v>244339.24748224026</v>
      </c>
      <c r="I4881" s="127" t="s">
        <v>1676</v>
      </c>
    </row>
    <row r="4882" spans="1:9" ht="30">
      <c r="A4882" s="127" t="s">
        <v>5351</v>
      </c>
      <c r="B4882" s="128">
        <v>3.658291457286432</v>
      </c>
      <c r="C4882" s="127" t="s">
        <v>5777</v>
      </c>
      <c r="D4882" s="127" t="s">
        <v>5779</v>
      </c>
      <c r="E4882" s="128">
        <v>5.1758888440090436</v>
      </c>
      <c r="F4882" s="127" t="s">
        <v>1676</v>
      </c>
      <c r="G4882" s="127" t="s">
        <v>1677</v>
      </c>
      <c r="H4882" s="128">
        <v>18.934909941902429</v>
      </c>
      <c r="I4882" s="127" t="s">
        <v>1676</v>
      </c>
    </row>
    <row r="4883" spans="1:9" ht="30">
      <c r="A4883" s="127" t="s">
        <v>5351</v>
      </c>
      <c r="B4883" s="128">
        <v>3.658291457286432</v>
      </c>
      <c r="C4883" s="127" t="s">
        <v>5781</v>
      </c>
      <c r="D4883" s="127" t="s">
        <v>5779</v>
      </c>
      <c r="E4883" s="128">
        <v>209.82325375524826</v>
      </c>
      <c r="F4883" s="127" t="s">
        <v>1676</v>
      </c>
      <c r="G4883" s="127" t="s">
        <v>1677</v>
      </c>
      <c r="H4883" s="128">
        <v>767.59461675286798</v>
      </c>
      <c r="I4883" s="127" t="s">
        <v>1676</v>
      </c>
    </row>
    <row r="4884" spans="1:9" ht="30">
      <c r="A4884" s="127" t="s">
        <v>5351</v>
      </c>
      <c r="B4884" s="128">
        <v>3.658291457286432</v>
      </c>
      <c r="C4884" s="127" t="s">
        <v>5783</v>
      </c>
      <c r="D4884" s="127" t="s">
        <v>5779</v>
      </c>
      <c r="E4884" s="128">
        <v>110.99307431869822</v>
      </c>
      <c r="F4884" s="127" t="s">
        <v>1676</v>
      </c>
      <c r="G4884" s="127" t="s">
        <v>1677</v>
      </c>
      <c r="H4884" s="128">
        <v>406.04501559805175</v>
      </c>
      <c r="I4884" s="127" t="s">
        <v>1676</v>
      </c>
    </row>
    <row r="4885" spans="1:9" ht="30">
      <c r="A4885" s="127" t="s">
        <v>5351</v>
      </c>
      <c r="B4885" s="128">
        <v>3.658291457286432</v>
      </c>
      <c r="C4885" s="127" t="s">
        <v>5785</v>
      </c>
      <c r="D4885" s="127" t="s">
        <v>5779</v>
      </c>
      <c r="E4885" s="128">
        <v>22.177307602632229</v>
      </c>
      <c r="F4885" s="127" t="s">
        <v>1676</v>
      </c>
      <c r="G4885" s="127" t="s">
        <v>1677</v>
      </c>
      <c r="H4885" s="128">
        <v>81.131054948322927</v>
      </c>
      <c r="I4885" s="127" t="s">
        <v>1676</v>
      </c>
    </row>
    <row r="4886" spans="1:9" ht="30">
      <c r="A4886" s="127" t="s">
        <v>5351</v>
      </c>
      <c r="B4886" s="128">
        <v>3.658291457286432</v>
      </c>
      <c r="C4886" s="127" t="s">
        <v>5787</v>
      </c>
      <c r="D4886" s="127" t="s">
        <v>5779</v>
      </c>
      <c r="E4886" s="128">
        <v>5.6020340661573007</v>
      </c>
      <c r="F4886" s="127" t="s">
        <v>1676</v>
      </c>
      <c r="G4886" s="127" t="s">
        <v>1677</v>
      </c>
      <c r="H4886" s="128">
        <v>20.493873367650828</v>
      </c>
      <c r="I4886" s="127" t="s">
        <v>1676</v>
      </c>
    </row>
    <row r="4887" spans="1:9" ht="30">
      <c r="A4887" s="127" t="s">
        <v>5351</v>
      </c>
      <c r="B4887" s="128">
        <v>3.658291457286432</v>
      </c>
      <c r="C4887" s="127" t="s">
        <v>5789</v>
      </c>
      <c r="D4887" s="127" t="s">
        <v>5779</v>
      </c>
      <c r="E4887" s="128">
        <v>0.41726719668683543</v>
      </c>
      <c r="F4887" s="127" t="s">
        <v>1676</v>
      </c>
      <c r="G4887" s="127" t="s">
        <v>1677</v>
      </c>
      <c r="H4887" s="128">
        <v>1.5264850210453074</v>
      </c>
      <c r="I4887" s="127" t="s">
        <v>1676</v>
      </c>
    </row>
    <row r="4888" spans="1:9" ht="30">
      <c r="A4888" s="127" t="s">
        <v>5351</v>
      </c>
      <c r="B4888" s="128">
        <v>3.658291457286432</v>
      </c>
      <c r="C4888" s="127" t="s">
        <v>5791</v>
      </c>
      <c r="D4888" s="127" t="s">
        <v>5779</v>
      </c>
      <c r="E4888" s="128">
        <v>5.1048646403176674</v>
      </c>
      <c r="F4888" s="127" t="s">
        <v>1676</v>
      </c>
      <c r="G4888" s="127" t="s">
        <v>1677</v>
      </c>
      <c r="H4888" s="128">
        <v>18.675082704277695</v>
      </c>
      <c r="I4888" s="127" t="s">
        <v>1676</v>
      </c>
    </row>
    <row r="4889" spans="1:9" ht="30">
      <c r="A4889" s="127" t="s">
        <v>5351</v>
      </c>
      <c r="B4889" s="128">
        <v>3.658291457286432</v>
      </c>
      <c r="C4889" s="127" t="s">
        <v>5793</v>
      </c>
      <c r="D4889" s="127" t="s">
        <v>5779</v>
      </c>
      <c r="E4889" s="128">
        <v>11.612457303540015</v>
      </c>
      <c r="F4889" s="127" t="s">
        <v>1676</v>
      </c>
      <c r="G4889" s="127" t="s">
        <v>1677</v>
      </c>
      <c r="H4889" s="128">
        <v>42.481753351643874</v>
      </c>
      <c r="I4889" s="127" t="s">
        <v>1676</v>
      </c>
    </row>
    <row r="4890" spans="1:9" ht="30">
      <c r="A4890" s="127" t="s">
        <v>5351</v>
      </c>
      <c r="B4890" s="128">
        <v>3.658291457286432</v>
      </c>
      <c r="C4890" s="127" t="s">
        <v>5795</v>
      </c>
      <c r="D4890" s="127" t="s">
        <v>5779</v>
      </c>
      <c r="E4890" s="128">
        <v>35.174736878154086</v>
      </c>
      <c r="F4890" s="127" t="s">
        <v>1676</v>
      </c>
      <c r="G4890" s="127" t="s">
        <v>1677</v>
      </c>
      <c r="H4890" s="128">
        <v>128.67943943364912</v>
      </c>
      <c r="I4890" s="127" t="s">
        <v>1676</v>
      </c>
    </row>
    <row r="4891" spans="1:9" ht="30">
      <c r="A4891" s="127" t="s">
        <v>5351</v>
      </c>
      <c r="B4891" s="128">
        <v>3.658291457286432</v>
      </c>
      <c r="C4891" s="127" t="s">
        <v>1675</v>
      </c>
      <c r="D4891" s="127" t="s">
        <v>5779</v>
      </c>
      <c r="E4891" s="128">
        <v>887.80254614220303</v>
      </c>
      <c r="F4891" s="127" t="s">
        <v>1676</v>
      </c>
      <c r="G4891" s="127" t="s">
        <v>1677</v>
      </c>
      <c r="H4891" s="128">
        <v>3247.8404703091646</v>
      </c>
      <c r="I4891" s="127" t="s">
        <v>1676</v>
      </c>
    </row>
    <row r="4892" spans="1:9" ht="30">
      <c r="A4892" s="127" t="s">
        <v>5352</v>
      </c>
      <c r="B4892" s="128">
        <v>144.90829145728642</v>
      </c>
      <c r="C4892" s="127" t="s">
        <v>5777</v>
      </c>
      <c r="D4892" s="127" t="s">
        <v>5779</v>
      </c>
      <c r="E4892" s="128">
        <v>5.1758888440090436</v>
      </c>
      <c r="F4892" s="127" t="s">
        <v>1676</v>
      </c>
      <c r="G4892" s="127" t="s">
        <v>1677</v>
      </c>
      <c r="H4892" s="128">
        <v>750.02920915817981</v>
      </c>
      <c r="I4892" s="127" t="s">
        <v>1676</v>
      </c>
    </row>
    <row r="4893" spans="1:9" ht="30">
      <c r="A4893" s="127" t="s">
        <v>5352</v>
      </c>
      <c r="B4893" s="128">
        <v>144.90829145728642</v>
      </c>
      <c r="C4893" s="127" t="s">
        <v>5781</v>
      </c>
      <c r="D4893" s="127" t="s">
        <v>5779</v>
      </c>
      <c r="E4893" s="128">
        <v>209.82325375524826</v>
      </c>
      <c r="F4893" s="127" t="s">
        <v>1676</v>
      </c>
      <c r="G4893" s="127" t="s">
        <v>1677</v>
      </c>
      <c r="H4893" s="128">
        <v>30405.129209681683</v>
      </c>
      <c r="I4893" s="127" t="s">
        <v>1676</v>
      </c>
    </row>
    <row r="4894" spans="1:9" ht="30">
      <c r="A4894" s="127" t="s">
        <v>5352</v>
      </c>
      <c r="B4894" s="128">
        <v>144.90829145728642</v>
      </c>
      <c r="C4894" s="127" t="s">
        <v>5783</v>
      </c>
      <c r="D4894" s="127" t="s">
        <v>5779</v>
      </c>
      <c r="E4894" s="128">
        <v>110.99307431869822</v>
      </c>
      <c r="F4894" s="127" t="s">
        <v>1676</v>
      </c>
      <c r="G4894" s="127" t="s">
        <v>1677</v>
      </c>
      <c r="H4894" s="128">
        <v>16083.816763114175</v>
      </c>
      <c r="I4894" s="127" t="s">
        <v>1676</v>
      </c>
    </row>
    <row r="4895" spans="1:9" ht="30">
      <c r="A4895" s="127" t="s">
        <v>5352</v>
      </c>
      <c r="B4895" s="128">
        <v>144.90829145728642</v>
      </c>
      <c r="C4895" s="127" t="s">
        <v>5785</v>
      </c>
      <c r="D4895" s="127" t="s">
        <v>5779</v>
      </c>
      <c r="E4895" s="128">
        <v>22.177307602632229</v>
      </c>
      <c r="F4895" s="127" t="s">
        <v>1676</v>
      </c>
      <c r="G4895" s="127" t="s">
        <v>1677</v>
      </c>
      <c r="H4895" s="128">
        <v>3213.675753820125</v>
      </c>
      <c r="I4895" s="127" t="s">
        <v>1676</v>
      </c>
    </row>
    <row r="4896" spans="1:9" ht="30">
      <c r="A4896" s="127" t="s">
        <v>5352</v>
      </c>
      <c r="B4896" s="128">
        <v>144.90829145728642</v>
      </c>
      <c r="C4896" s="127" t="s">
        <v>5787</v>
      </c>
      <c r="D4896" s="127" t="s">
        <v>5779</v>
      </c>
      <c r="E4896" s="128">
        <v>5.6020340661573007</v>
      </c>
      <c r="F4896" s="127" t="s">
        <v>1676</v>
      </c>
      <c r="G4896" s="127" t="s">
        <v>1677</v>
      </c>
      <c r="H4896" s="128">
        <v>811.78118521236956</v>
      </c>
      <c r="I4896" s="127" t="s">
        <v>1676</v>
      </c>
    </row>
    <row r="4897" spans="1:9" ht="30">
      <c r="A4897" s="127" t="s">
        <v>5352</v>
      </c>
      <c r="B4897" s="128">
        <v>144.90829145728642</v>
      </c>
      <c r="C4897" s="127" t="s">
        <v>5789</v>
      </c>
      <c r="D4897" s="127" t="s">
        <v>5779</v>
      </c>
      <c r="E4897" s="128">
        <v>0.41726719668683543</v>
      </c>
      <c r="F4897" s="127" t="s">
        <v>1676</v>
      </c>
      <c r="G4897" s="127" t="s">
        <v>1677</v>
      </c>
      <c r="H4897" s="128">
        <v>60.46547655306081</v>
      </c>
      <c r="I4897" s="127" t="s">
        <v>1676</v>
      </c>
    </row>
    <row r="4898" spans="1:9" ht="30">
      <c r="A4898" s="127" t="s">
        <v>5352</v>
      </c>
      <c r="B4898" s="128">
        <v>144.90829145728642</v>
      </c>
      <c r="C4898" s="127" t="s">
        <v>5791</v>
      </c>
      <c r="D4898" s="127" t="s">
        <v>5779</v>
      </c>
      <c r="E4898" s="128">
        <v>5.1048646403176674</v>
      </c>
      <c r="F4898" s="127" t="s">
        <v>1676</v>
      </c>
      <c r="G4898" s="127" t="s">
        <v>1677</v>
      </c>
      <c r="H4898" s="128">
        <v>739.73721314914815</v>
      </c>
      <c r="I4898" s="127" t="s">
        <v>1676</v>
      </c>
    </row>
    <row r="4899" spans="1:9" ht="30">
      <c r="A4899" s="127" t="s">
        <v>5352</v>
      </c>
      <c r="B4899" s="128">
        <v>144.90829145728642</v>
      </c>
      <c r="C4899" s="127" t="s">
        <v>5793</v>
      </c>
      <c r="D4899" s="127" t="s">
        <v>5779</v>
      </c>
      <c r="E4899" s="128">
        <v>11.612457303540015</v>
      </c>
      <c r="F4899" s="127" t="s">
        <v>1676</v>
      </c>
      <c r="G4899" s="127" t="s">
        <v>1677</v>
      </c>
      <c r="H4899" s="128">
        <v>1682.7413474766709</v>
      </c>
      <c r="I4899" s="127" t="s">
        <v>1676</v>
      </c>
    </row>
    <row r="4900" spans="1:9" ht="30">
      <c r="A4900" s="127" t="s">
        <v>5352</v>
      </c>
      <c r="B4900" s="128">
        <v>144.90829145728642</v>
      </c>
      <c r="C4900" s="127" t="s">
        <v>5795</v>
      </c>
      <c r="D4900" s="127" t="s">
        <v>5779</v>
      </c>
      <c r="E4900" s="128">
        <v>35.174736878154086</v>
      </c>
      <c r="F4900" s="127" t="s">
        <v>1676</v>
      </c>
      <c r="G4900" s="127" t="s">
        <v>1677</v>
      </c>
      <c r="H4900" s="128">
        <v>5097.1110234729131</v>
      </c>
      <c r="I4900" s="127" t="s">
        <v>1676</v>
      </c>
    </row>
    <row r="4901" spans="1:9" ht="30">
      <c r="A4901" s="127" t="s">
        <v>5352</v>
      </c>
      <c r="B4901" s="128">
        <v>144.90829145728642</v>
      </c>
      <c r="C4901" s="127" t="s">
        <v>1675</v>
      </c>
      <c r="D4901" s="127" t="s">
        <v>5779</v>
      </c>
      <c r="E4901" s="128">
        <v>887.80254614220303</v>
      </c>
      <c r="F4901" s="127" t="s">
        <v>1676</v>
      </c>
      <c r="G4901" s="127" t="s">
        <v>1677</v>
      </c>
      <c r="H4901" s="128">
        <v>128649.95011289534</v>
      </c>
      <c r="I4901" s="127" t="s">
        <v>1676</v>
      </c>
    </row>
    <row r="4902" spans="1:9" ht="30">
      <c r="A4902" s="127" t="s">
        <v>5353</v>
      </c>
      <c r="B4902" s="128">
        <v>274.3718592964824</v>
      </c>
      <c r="C4902" s="127" t="s">
        <v>5777</v>
      </c>
      <c r="D4902" s="127" t="s">
        <v>5779</v>
      </c>
      <c r="E4902" s="128">
        <v>5.1758888440090436</v>
      </c>
      <c r="F4902" s="127" t="s">
        <v>1676</v>
      </c>
      <c r="G4902" s="127" t="s">
        <v>1677</v>
      </c>
      <c r="H4902" s="128">
        <v>1420.1182456426823</v>
      </c>
      <c r="I4902" s="127" t="s">
        <v>1676</v>
      </c>
    </row>
    <row r="4903" spans="1:9" ht="30">
      <c r="A4903" s="127" t="s">
        <v>5353</v>
      </c>
      <c r="B4903" s="128">
        <v>274.3718592964824</v>
      </c>
      <c r="C4903" s="127" t="s">
        <v>5781</v>
      </c>
      <c r="D4903" s="127" t="s">
        <v>5779</v>
      </c>
      <c r="E4903" s="128">
        <v>209.82325375524826</v>
      </c>
      <c r="F4903" s="127" t="s">
        <v>1676</v>
      </c>
      <c r="G4903" s="127" t="s">
        <v>1677</v>
      </c>
      <c r="H4903" s="128">
        <v>57569.596256465098</v>
      </c>
      <c r="I4903" s="127" t="s">
        <v>1676</v>
      </c>
    </row>
    <row r="4904" spans="1:9" ht="30">
      <c r="A4904" s="127" t="s">
        <v>5353</v>
      </c>
      <c r="B4904" s="128">
        <v>274.3718592964824</v>
      </c>
      <c r="C4904" s="127" t="s">
        <v>5783</v>
      </c>
      <c r="D4904" s="127" t="s">
        <v>5779</v>
      </c>
      <c r="E4904" s="128">
        <v>110.99307431869822</v>
      </c>
      <c r="F4904" s="127" t="s">
        <v>1676</v>
      </c>
      <c r="G4904" s="127" t="s">
        <v>1677</v>
      </c>
      <c r="H4904" s="128">
        <v>30453.37616985388</v>
      </c>
      <c r="I4904" s="127" t="s">
        <v>1676</v>
      </c>
    </row>
    <row r="4905" spans="1:9" ht="30">
      <c r="A4905" s="127" t="s">
        <v>5353</v>
      </c>
      <c r="B4905" s="128">
        <v>274.3718592964824</v>
      </c>
      <c r="C4905" s="127" t="s">
        <v>5785</v>
      </c>
      <c r="D4905" s="127" t="s">
        <v>5779</v>
      </c>
      <c r="E4905" s="128">
        <v>22.177307602632229</v>
      </c>
      <c r="F4905" s="127" t="s">
        <v>1676</v>
      </c>
      <c r="G4905" s="127" t="s">
        <v>1677</v>
      </c>
      <c r="H4905" s="128">
        <v>6084.8291211242195</v>
      </c>
      <c r="I4905" s="127" t="s">
        <v>1676</v>
      </c>
    </row>
    <row r="4906" spans="1:9" ht="30">
      <c r="A4906" s="127" t="s">
        <v>5353</v>
      </c>
      <c r="B4906" s="128">
        <v>274.3718592964824</v>
      </c>
      <c r="C4906" s="127" t="s">
        <v>5787</v>
      </c>
      <c r="D4906" s="127" t="s">
        <v>5779</v>
      </c>
      <c r="E4906" s="128">
        <v>5.6020340661573007</v>
      </c>
      <c r="F4906" s="127" t="s">
        <v>1676</v>
      </c>
      <c r="G4906" s="127" t="s">
        <v>1677</v>
      </c>
      <c r="H4906" s="128">
        <v>1537.0405025738121</v>
      </c>
      <c r="I4906" s="127" t="s">
        <v>1676</v>
      </c>
    </row>
    <row r="4907" spans="1:9" ht="30">
      <c r="A4907" s="127" t="s">
        <v>5353</v>
      </c>
      <c r="B4907" s="128">
        <v>274.3718592964824</v>
      </c>
      <c r="C4907" s="127" t="s">
        <v>5789</v>
      </c>
      <c r="D4907" s="127" t="s">
        <v>5779</v>
      </c>
      <c r="E4907" s="128">
        <v>0.41726719668683543</v>
      </c>
      <c r="F4907" s="127" t="s">
        <v>1676</v>
      </c>
      <c r="G4907" s="127" t="s">
        <v>1677</v>
      </c>
      <c r="H4907" s="128">
        <v>114.48637657839805</v>
      </c>
      <c r="I4907" s="127" t="s">
        <v>1676</v>
      </c>
    </row>
    <row r="4908" spans="1:9" ht="30">
      <c r="A4908" s="127" t="s">
        <v>5353</v>
      </c>
      <c r="B4908" s="128">
        <v>274.3718592964824</v>
      </c>
      <c r="C4908" s="127" t="s">
        <v>5791</v>
      </c>
      <c r="D4908" s="127" t="s">
        <v>5779</v>
      </c>
      <c r="E4908" s="128">
        <v>5.1048646403176674</v>
      </c>
      <c r="F4908" s="127" t="s">
        <v>1676</v>
      </c>
      <c r="G4908" s="127" t="s">
        <v>1677</v>
      </c>
      <c r="H4908" s="128">
        <v>1400.6312028208272</v>
      </c>
      <c r="I4908" s="127" t="s">
        <v>1676</v>
      </c>
    </row>
    <row r="4909" spans="1:9" ht="30">
      <c r="A4909" s="127" t="s">
        <v>5353</v>
      </c>
      <c r="B4909" s="128">
        <v>274.3718592964824</v>
      </c>
      <c r="C4909" s="127" t="s">
        <v>5793</v>
      </c>
      <c r="D4909" s="127" t="s">
        <v>5779</v>
      </c>
      <c r="E4909" s="128">
        <v>11.612457303540015</v>
      </c>
      <c r="F4909" s="127" t="s">
        <v>1676</v>
      </c>
      <c r="G4909" s="127" t="s">
        <v>1677</v>
      </c>
      <c r="H4909" s="128">
        <v>3186.1315013732906</v>
      </c>
      <c r="I4909" s="127" t="s">
        <v>1676</v>
      </c>
    </row>
    <row r="4910" spans="1:9" ht="30">
      <c r="A4910" s="127" t="s">
        <v>5353</v>
      </c>
      <c r="B4910" s="128">
        <v>274.3718592964824</v>
      </c>
      <c r="C4910" s="127" t="s">
        <v>5795</v>
      </c>
      <c r="D4910" s="127" t="s">
        <v>5779</v>
      </c>
      <c r="E4910" s="128">
        <v>35.174736878154086</v>
      </c>
      <c r="F4910" s="127" t="s">
        <v>1676</v>
      </c>
      <c r="G4910" s="127" t="s">
        <v>1677</v>
      </c>
      <c r="H4910" s="128">
        <v>9650.9579575236839</v>
      </c>
      <c r="I4910" s="127" t="s">
        <v>1676</v>
      </c>
    </row>
    <row r="4911" spans="1:9" ht="30">
      <c r="A4911" s="127" t="s">
        <v>5353</v>
      </c>
      <c r="B4911" s="128">
        <v>274.3718592964824</v>
      </c>
      <c r="C4911" s="127" t="s">
        <v>1675</v>
      </c>
      <c r="D4911" s="127" t="s">
        <v>5779</v>
      </c>
      <c r="E4911" s="128">
        <v>887.80254614220303</v>
      </c>
      <c r="F4911" s="127" t="s">
        <v>1676</v>
      </c>
      <c r="G4911" s="127" t="s">
        <v>1677</v>
      </c>
      <c r="H4911" s="128">
        <v>243588.03527318736</v>
      </c>
      <c r="I4911" s="127" t="s">
        <v>1676</v>
      </c>
    </row>
    <row r="4912" spans="1:9" ht="30">
      <c r="A4912" s="127" t="s">
        <v>5355</v>
      </c>
      <c r="B4912" s="128">
        <v>26.969696969696969</v>
      </c>
      <c r="C4912" s="127" t="s">
        <v>5777</v>
      </c>
      <c r="D4912" s="127" t="s">
        <v>5779</v>
      </c>
      <c r="E4912" s="128">
        <v>5.1758888440090436</v>
      </c>
      <c r="F4912" s="127" t="s">
        <v>1676</v>
      </c>
      <c r="G4912" s="127" t="s">
        <v>1677</v>
      </c>
      <c r="H4912" s="128">
        <v>139.59215367175906</v>
      </c>
      <c r="I4912" s="127" t="s">
        <v>1676</v>
      </c>
    </row>
    <row r="4913" spans="1:9" ht="30">
      <c r="A4913" s="127" t="s">
        <v>5355</v>
      </c>
      <c r="B4913" s="128">
        <v>26.969696969696969</v>
      </c>
      <c r="C4913" s="127" t="s">
        <v>5781</v>
      </c>
      <c r="D4913" s="127" t="s">
        <v>5779</v>
      </c>
      <c r="E4913" s="128">
        <v>209.82325375524826</v>
      </c>
      <c r="F4913" s="127" t="s">
        <v>1676</v>
      </c>
      <c r="G4913" s="127" t="s">
        <v>1677</v>
      </c>
      <c r="H4913" s="128">
        <v>5658.8695709748772</v>
      </c>
      <c r="I4913" s="127" t="s">
        <v>1676</v>
      </c>
    </row>
    <row r="4914" spans="1:9" ht="30">
      <c r="A4914" s="127" t="s">
        <v>5355</v>
      </c>
      <c r="B4914" s="128">
        <v>26.969696969696969</v>
      </c>
      <c r="C4914" s="127" t="s">
        <v>5783</v>
      </c>
      <c r="D4914" s="127" t="s">
        <v>5779</v>
      </c>
      <c r="E4914" s="128">
        <v>110.99307431869822</v>
      </c>
      <c r="F4914" s="127" t="s">
        <v>1676</v>
      </c>
      <c r="G4914" s="127" t="s">
        <v>1677</v>
      </c>
      <c r="H4914" s="128">
        <v>2993.4495801103458</v>
      </c>
      <c r="I4914" s="127" t="s">
        <v>1676</v>
      </c>
    </row>
    <row r="4915" spans="1:9" ht="30">
      <c r="A4915" s="127" t="s">
        <v>5355</v>
      </c>
      <c r="B4915" s="128">
        <v>26.969696969696969</v>
      </c>
      <c r="C4915" s="127" t="s">
        <v>5785</v>
      </c>
      <c r="D4915" s="127" t="s">
        <v>5779</v>
      </c>
      <c r="E4915" s="128">
        <v>22.177307602632229</v>
      </c>
      <c r="F4915" s="127" t="s">
        <v>1676</v>
      </c>
      <c r="G4915" s="127" t="s">
        <v>1677</v>
      </c>
      <c r="H4915" s="128">
        <v>598.11526564674796</v>
      </c>
      <c r="I4915" s="127" t="s">
        <v>1676</v>
      </c>
    </row>
    <row r="4916" spans="1:9" ht="30">
      <c r="A4916" s="127" t="s">
        <v>5355</v>
      </c>
      <c r="B4916" s="128">
        <v>26.969696969696969</v>
      </c>
      <c r="C4916" s="127" t="s">
        <v>5787</v>
      </c>
      <c r="D4916" s="127" t="s">
        <v>5779</v>
      </c>
      <c r="E4916" s="128">
        <v>5.6020340661573007</v>
      </c>
      <c r="F4916" s="127" t="s">
        <v>1676</v>
      </c>
      <c r="G4916" s="127" t="s">
        <v>1677</v>
      </c>
      <c r="H4916" s="128">
        <v>151.08516117818175</v>
      </c>
      <c r="I4916" s="127" t="s">
        <v>1676</v>
      </c>
    </row>
    <row r="4917" spans="1:9" ht="30">
      <c r="A4917" s="127" t="s">
        <v>5355</v>
      </c>
      <c r="B4917" s="128">
        <v>26.969696969696969</v>
      </c>
      <c r="C4917" s="127" t="s">
        <v>5789</v>
      </c>
      <c r="D4917" s="127" t="s">
        <v>5779</v>
      </c>
      <c r="E4917" s="128">
        <v>0.41726719668683543</v>
      </c>
      <c r="F4917" s="127" t="s">
        <v>1676</v>
      </c>
      <c r="G4917" s="127" t="s">
        <v>1677</v>
      </c>
      <c r="H4917" s="128">
        <v>11.253569850038895</v>
      </c>
      <c r="I4917" s="127" t="s">
        <v>1676</v>
      </c>
    </row>
    <row r="4918" spans="1:9" ht="30">
      <c r="A4918" s="127" t="s">
        <v>5355</v>
      </c>
      <c r="B4918" s="128">
        <v>26.969696969696969</v>
      </c>
      <c r="C4918" s="127" t="s">
        <v>5791</v>
      </c>
      <c r="D4918" s="127" t="s">
        <v>5779</v>
      </c>
      <c r="E4918" s="128">
        <v>5.1048646403176674</v>
      </c>
      <c r="F4918" s="127" t="s">
        <v>1676</v>
      </c>
      <c r="G4918" s="127" t="s">
        <v>1677</v>
      </c>
      <c r="H4918" s="128">
        <v>137.67665242068861</v>
      </c>
      <c r="I4918" s="127" t="s">
        <v>1676</v>
      </c>
    </row>
    <row r="4919" spans="1:9" ht="30">
      <c r="A4919" s="127" t="s">
        <v>5355</v>
      </c>
      <c r="B4919" s="128">
        <v>26.969696969696969</v>
      </c>
      <c r="C4919" s="127" t="s">
        <v>5793</v>
      </c>
      <c r="D4919" s="127" t="s">
        <v>5779</v>
      </c>
      <c r="E4919" s="128">
        <v>11.612457303540015</v>
      </c>
      <c r="F4919" s="127" t="s">
        <v>1676</v>
      </c>
      <c r="G4919" s="127" t="s">
        <v>1677</v>
      </c>
      <c r="H4919" s="128">
        <v>313.18445455001859</v>
      </c>
      <c r="I4919" s="127" t="s">
        <v>1676</v>
      </c>
    </row>
    <row r="4920" spans="1:9" ht="30">
      <c r="A4920" s="127" t="s">
        <v>5355</v>
      </c>
      <c r="B4920" s="128">
        <v>26.969696969696969</v>
      </c>
      <c r="C4920" s="127" t="s">
        <v>5795</v>
      </c>
      <c r="D4920" s="127" t="s">
        <v>5779</v>
      </c>
      <c r="E4920" s="128">
        <v>35.174736878154086</v>
      </c>
      <c r="F4920" s="127" t="s">
        <v>1676</v>
      </c>
      <c r="G4920" s="127" t="s">
        <v>1677</v>
      </c>
      <c r="H4920" s="128">
        <v>948.65199459264045</v>
      </c>
      <c r="I4920" s="127" t="s">
        <v>1676</v>
      </c>
    </row>
    <row r="4921" spans="1:9" ht="30">
      <c r="A4921" s="127" t="s">
        <v>5355</v>
      </c>
      <c r="B4921" s="128">
        <v>26.969696969696969</v>
      </c>
      <c r="C4921" s="127" t="s">
        <v>1675</v>
      </c>
      <c r="D4921" s="127" t="s">
        <v>5779</v>
      </c>
      <c r="E4921" s="128">
        <v>887.80254614220303</v>
      </c>
      <c r="F4921" s="127" t="s">
        <v>1676</v>
      </c>
      <c r="G4921" s="127" t="s">
        <v>1677</v>
      </c>
      <c r="H4921" s="128">
        <v>23943.765638380628</v>
      </c>
      <c r="I4921" s="127" t="s">
        <v>1676</v>
      </c>
    </row>
    <row r="4922" spans="1:9" ht="30">
      <c r="A4922" s="127" t="s">
        <v>5358</v>
      </c>
      <c r="B4922" s="128">
        <v>30.021177315147163</v>
      </c>
      <c r="C4922" s="127" t="s">
        <v>5777</v>
      </c>
      <c r="D4922" s="127" t="s">
        <v>5779</v>
      </c>
      <c r="E4922" s="128">
        <v>5.1758888440090436</v>
      </c>
      <c r="F4922" s="127" t="s">
        <v>1676</v>
      </c>
      <c r="G4922" s="127" t="s">
        <v>1677</v>
      </c>
      <c r="H4922" s="128">
        <v>155.38627674948756</v>
      </c>
      <c r="I4922" s="127" t="s">
        <v>1676</v>
      </c>
    </row>
    <row r="4923" spans="1:9" ht="30">
      <c r="A4923" s="127" t="s">
        <v>5358</v>
      </c>
      <c r="B4923" s="128">
        <v>30.021177315147163</v>
      </c>
      <c r="C4923" s="127" t="s">
        <v>5781</v>
      </c>
      <c r="D4923" s="127" t="s">
        <v>5779</v>
      </c>
      <c r="E4923" s="128">
        <v>209.82325375524826</v>
      </c>
      <c r="F4923" s="127" t="s">
        <v>1676</v>
      </c>
      <c r="G4923" s="127" t="s">
        <v>1677</v>
      </c>
      <c r="H4923" s="128">
        <v>6299.1411058274261</v>
      </c>
      <c r="I4923" s="127" t="s">
        <v>1676</v>
      </c>
    </row>
    <row r="4924" spans="1:9" ht="30">
      <c r="A4924" s="127" t="s">
        <v>5358</v>
      </c>
      <c r="B4924" s="128">
        <v>30.021177315147163</v>
      </c>
      <c r="C4924" s="127" t="s">
        <v>5783</v>
      </c>
      <c r="D4924" s="127" t="s">
        <v>5779</v>
      </c>
      <c r="E4924" s="128">
        <v>110.99307431869822</v>
      </c>
      <c r="F4924" s="127" t="s">
        <v>1676</v>
      </c>
      <c r="G4924" s="127" t="s">
        <v>1677</v>
      </c>
      <c r="H4924" s="128">
        <v>3332.1427648749464</v>
      </c>
      <c r="I4924" s="127" t="s">
        <v>1676</v>
      </c>
    </row>
    <row r="4925" spans="1:9" ht="30">
      <c r="A4925" s="127" t="s">
        <v>5358</v>
      </c>
      <c r="B4925" s="128">
        <v>30.021177315147163</v>
      </c>
      <c r="C4925" s="127" t="s">
        <v>5785</v>
      </c>
      <c r="D4925" s="127" t="s">
        <v>5779</v>
      </c>
      <c r="E4925" s="128">
        <v>22.177307602632229</v>
      </c>
      <c r="F4925" s="127" t="s">
        <v>1676</v>
      </c>
      <c r="G4925" s="127" t="s">
        <v>1677</v>
      </c>
      <c r="H4925" s="128">
        <v>665.78888391118335</v>
      </c>
      <c r="I4925" s="127" t="s">
        <v>1676</v>
      </c>
    </row>
    <row r="4926" spans="1:9" ht="30">
      <c r="A4926" s="127" t="s">
        <v>5358</v>
      </c>
      <c r="B4926" s="128">
        <v>30.021177315147163</v>
      </c>
      <c r="C4926" s="127" t="s">
        <v>5787</v>
      </c>
      <c r="D4926" s="127" t="s">
        <v>5779</v>
      </c>
      <c r="E4926" s="128">
        <v>5.6020340661573007</v>
      </c>
      <c r="F4926" s="127" t="s">
        <v>1676</v>
      </c>
      <c r="G4926" s="127" t="s">
        <v>1677</v>
      </c>
      <c r="H4926" s="128">
        <v>168.17965802560317</v>
      </c>
      <c r="I4926" s="127" t="s">
        <v>1676</v>
      </c>
    </row>
    <row r="4927" spans="1:9" ht="30">
      <c r="A4927" s="127" t="s">
        <v>5358</v>
      </c>
      <c r="B4927" s="128">
        <v>30.021177315147163</v>
      </c>
      <c r="C4927" s="127" t="s">
        <v>5789</v>
      </c>
      <c r="D4927" s="127" t="s">
        <v>5779</v>
      </c>
      <c r="E4927" s="128">
        <v>0.41726719668683543</v>
      </c>
      <c r="F4927" s="127" t="s">
        <v>1676</v>
      </c>
      <c r="G4927" s="127" t="s">
        <v>1677</v>
      </c>
      <c r="H4927" s="128">
        <v>12.526852499529873</v>
      </c>
      <c r="I4927" s="127" t="s">
        <v>1676</v>
      </c>
    </row>
    <row r="4928" spans="1:9" ht="30">
      <c r="A4928" s="127" t="s">
        <v>5358</v>
      </c>
      <c r="B4928" s="128">
        <v>30.021177315147163</v>
      </c>
      <c r="C4928" s="127" t="s">
        <v>5791</v>
      </c>
      <c r="D4928" s="127" t="s">
        <v>5779</v>
      </c>
      <c r="E4928" s="128">
        <v>5.1048646403176674</v>
      </c>
      <c r="F4928" s="127" t="s">
        <v>1676</v>
      </c>
      <c r="G4928" s="127" t="s">
        <v>1677</v>
      </c>
      <c r="H4928" s="128">
        <v>153.25404653680164</v>
      </c>
      <c r="I4928" s="127" t="s">
        <v>1676</v>
      </c>
    </row>
    <row r="4929" spans="1:9" ht="30">
      <c r="A4929" s="127" t="s">
        <v>5358</v>
      </c>
      <c r="B4929" s="128">
        <v>30.021177315147163</v>
      </c>
      <c r="C4929" s="127" t="s">
        <v>5793</v>
      </c>
      <c r="D4929" s="127" t="s">
        <v>5779</v>
      </c>
      <c r="E4929" s="128">
        <v>11.612457303540015</v>
      </c>
      <c r="F4929" s="127" t="s">
        <v>1676</v>
      </c>
      <c r="G4929" s="127" t="s">
        <v>1677</v>
      </c>
      <c r="H4929" s="128">
        <v>348.61963977415053</v>
      </c>
      <c r="I4929" s="127" t="s">
        <v>1676</v>
      </c>
    </row>
    <row r="4930" spans="1:9" ht="30">
      <c r="A4930" s="127" t="s">
        <v>5358</v>
      </c>
      <c r="B4930" s="128">
        <v>30.021177315147163</v>
      </c>
      <c r="C4930" s="127" t="s">
        <v>5795</v>
      </c>
      <c r="D4930" s="127" t="s">
        <v>5779</v>
      </c>
      <c r="E4930" s="128">
        <v>35.174736878154086</v>
      </c>
      <c r="F4930" s="127" t="s">
        <v>1676</v>
      </c>
      <c r="G4930" s="127" t="s">
        <v>1677</v>
      </c>
      <c r="H4930" s="128">
        <v>1055.9870128327098</v>
      </c>
      <c r="I4930" s="127" t="s">
        <v>1676</v>
      </c>
    </row>
    <row r="4931" spans="1:9" ht="30">
      <c r="A4931" s="127" t="s">
        <v>5358</v>
      </c>
      <c r="B4931" s="128">
        <v>30.021177315147163</v>
      </c>
      <c r="C4931" s="127" t="s">
        <v>1675</v>
      </c>
      <c r="D4931" s="127" t="s">
        <v>5779</v>
      </c>
      <c r="E4931" s="128">
        <v>887.80254614220303</v>
      </c>
      <c r="F4931" s="127" t="s">
        <v>1676</v>
      </c>
      <c r="G4931" s="127" t="s">
        <v>1677</v>
      </c>
      <c r="H4931" s="128">
        <v>26652.877658574198</v>
      </c>
      <c r="I4931" s="127" t="s">
        <v>1676</v>
      </c>
    </row>
    <row r="4932" spans="1:9" ht="30">
      <c r="A4932" s="127" t="s">
        <v>5362</v>
      </c>
      <c r="B4932" s="128">
        <v>3.658291457286432</v>
      </c>
      <c r="C4932" s="127" t="s">
        <v>5777</v>
      </c>
      <c r="D4932" s="127" t="s">
        <v>5779</v>
      </c>
      <c r="E4932" s="128">
        <v>5.1758888440090436</v>
      </c>
      <c r="F4932" s="127" t="s">
        <v>1676</v>
      </c>
      <c r="G4932" s="127" t="s">
        <v>1677</v>
      </c>
      <c r="H4932" s="128">
        <v>18.934909941902429</v>
      </c>
      <c r="I4932" s="127" t="s">
        <v>1676</v>
      </c>
    </row>
    <row r="4933" spans="1:9" ht="30">
      <c r="A4933" s="127" t="s">
        <v>5362</v>
      </c>
      <c r="B4933" s="128">
        <v>3.658291457286432</v>
      </c>
      <c r="C4933" s="127" t="s">
        <v>5781</v>
      </c>
      <c r="D4933" s="127" t="s">
        <v>5779</v>
      </c>
      <c r="E4933" s="128">
        <v>209.82325375524826</v>
      </c>
      <c r="F4933" s="127" t="s">
        <v>1676</v>
      </c>
      <c r="G4933" s="127" t="s">
        <v>1677</v>
      </c>
      <c r="H4933" s="128">
        <v>767.59461675286798</v>
      </c>
      <c r="I4933" s="127" t="s">
        <v>1676</v>
      </c>
    </row>
    <row r="4934" spans="1:9" ht="30">
      <c r="A4934" s="127" t="s">
        <v>5362</v>
      </c>
      <c r="B4934" s="128">
        <v>3.658291457286432</v>
      </c>
      <c r="C4934" s="127" t="s">
        <v>5783</v>
      </c>
      <c r="D4934" s="127" t="s">
        <v>5779</v>
      </c>
      <c r="E4934" s="128">
        <v>110.99307431869822</v>
      </c>
      <c r="F4934" s="127" t="s">
        <v>1676</v>
      </c>
      <c r="G4934" s="127" t="s">
        <v>1677</v>
      </c>
      <c r="H4934" s="128">
        <v>406.04501559805175</v>
      </c>
      <c r="I4934" s="127" t="s">
        <v>1676</v>
      </c>
    </row>
    <row r="4935" spans="1:9" ht="30">
      <c r="A4935" s="127" t="s">
        <v>5362</v>
      </c>
      <c r="B4935" s="128">
        <v>3.658291457286432</v>
      </c>
      <c r="C4935" s="127" t="s">
        <v>5785</v>
      </c>
      <c r="D4935" s="127" t="s">
        <v>5779</v>
      </c>
      <c r="E4935" s="128">
        <v>22.177307602632229</v>
      </c>
      <c r="F4935" s="127" t="s">
        <v>1676</v>
      </c>
      <c r="G4935" s="127" t="s">
        <v>1677</v>
      </c>
      <c r="H4935" s="128">
        <v>81.131054948322927</v>
      </c>
      <c r="I4935" s="127" t="s">
        <v>1676</v>
      </c>
    </row>
    <row r="4936" spans="1:9" ht="30">
      <c r="A4936" s="127" t="s">
        <v>5362</v>
      </c>
      <c r="B4936" s="128">
        <v>3.658291457286432</v>
      </c>
      <c r="C4936" s="127" t="s">
        <v>5787</v>
      </c>
      <c r="D4936" s="127" t="s">
        <v>5779</v>
      </c>
      <c r="E4936" s="128">
        <v>5.6020340661573007</v>
      </c>
      <c r="F4936" s="127" t="s">
        <v>1676</v>
      </c>
      <c r="G4936" s="127" t="s">
        <v>1677</v>
      </c>
      <c r="H4936" s="128">
        <v>20.493873367650828</v>
      </c>
      <c r="I4936" s="127" t="s">
        <v>1676</v>
      </c>
    </row>
    <row r="4937" spans="1:9" ht="30">
      <c r="A4937" s="127" t="s">
        <v>5362</v>
      </c>
      <c r="B4937" s="128">
        <v>3.658291457286432</v>
      </c>
      <c r="C4937" s="127" t="s">
        <v>5789</v>
      </c>
      <c r="D4937" s="127" t="s">
        <v>5779</v>
      </c>
      <c r="E4937" s="128">
        <v>0.41726719668683543</v>
      </c>
      <c r="F4937" s="127" t="s">
        <v>1676</v>
      </c>
      <c r="G4937" s="127" t="s">
        <v>1677</v>
      </c>
      <c r="H4937" s="128">
        <v>1.5264850210453074</v>
      </c>
      <c r="I4937" s="127" t="s">
        <v>1676</v>
      </c>
    </row>
    <row r="4938" spans="1:9" ht="30">
      <c r="A4938" s="127" t="s">
        <v>5362</v>
      </c>
      <c r="B4938" s="128">
        <v>3.658291457286432</v>
      </c>
      <c r="C4938" s="127" t="s">
        <v>5791</v>
      </c>
      <c r="D4938" s="127" t="s">
        <v>5779</v>
      </c>
      <c r="E4938" s="128">
        <v>5.1048646403176674</v>
      </c>
      <c r="F4938" s="127" t="s">
        <v>1676</v>
      </c>
      <c r="G4938" s="127" t="s">
        <v>1677</v>
      </c>
      <c r="H4938" s="128">
        <v>18.675082704277695</v>
      </c>
      <c r="I4938" s="127" t="s">
        <v>1676</v>
      </c>
    </row>
    <row r="4939" spans="1:9" ht="30">
      <c r="A4939" s="127" t="s">
        <v>5362</v>
      </c>
      <c r="B4939" s="128">
        <v>3.658291457286432</v>
      </c>
      <c r="C4939" s="127" t="s">
        <v>5793</v>
      </c>
      <c r="D4939" s="127" t="s">
        <v>5779</v>
      </c>
      <c r="E4939" s="128">
        <v>11.612457303540015</v>
      </c>
      <c r="F4939" s="127" t="s">
        <v>1676</v>
      </c>
      <c r="G4939" s="127" t="s">
        <v>1677</v>
      </c>
      <c r="H4939" s="128">
        <v>42.481753351643874</v>
      </c>
      <c r="I4939" s="127" t="s">
        <v>1676</v>
      </c>
    </row>
    <row r="4940" spans="1:9" ht="30">
      <c r="A4940" s="127" t="s">
        <v>5362</v>
      </c>
      <c r="B4940" s="128">
        <v>3.658291457286432</v>
      </c>
      <c r="C4940" s="127" t="s">
        <v>5795</v>
      </c>
      <c r="D4940" s="127" t="s">
        <v>5779</v>
      </c>
      <c r="E4940" s="128">
        <v>35.174736878154086</v>
      </c>
      <c r="F4940" s="127" t="s">
        <v>1676</v>
      </c>
      <c r="G4940" s="127" t="s">
        <v>1677</v>
      </c>
      <c r="H4940" s="128">
        <v>128.67943943364912</v>
      </c>
      <c r="I4940" s="127" t="s">
        <v>1676</v>
      </c>
    </row>
    <row r="4941" spans="1:9" ht="30">
      <c r="A4941" s="127" t="s">
        <v>5362</v>
      </c>
      <c r="B4941" s="128">
        <v>3.658291457286432</v>
      </c>
      <c r="C4941" s="127" t="s">
        <v>1675</v>
      </c>
      <c r="D4941" s="127" t="s">
        <v>5779</v>
      </c>
      <c r="E4941" s="128">
        <v>887.80254614220303</v>
      </c>
      <c r="F4941" s="127" t="s">
        <v>1676</v>
      </c>
      <c r="G4941" s="127" t="s">
        <v>1677</v>
      </c>
      <c r="H4941" s="128">
        <v>3247.8404703091646</v>
      </c>
      <c r="I4941" s="127" t="s">
        <v>1676</v>
      </c>
    </row>
    <row r="4942" spans="1:9" ht="30">
      <c r="A4942" s="127" t="s">
        <v>5371</v>
      </c>
      <c r="B4942" s="128">
        <v>26.969696969696969</v>
      </c>
      <c r="C4942" s="127" t="s">
        <v>5777</v>
      </c>
      <c r="D4942" s="127" t="s">
        <v>5779</v>
      </c>
      <c r="E4942" s="128">
        <v>5.1758888440090436</v>
      </c>
      <c r="F4942" s="127" t="s">
        <v>1676</v>
      </c>
      <c r="G4942" s="127" t="s">
        <v>1677</v>
      </c>
      <c r="H4942" s="128">
        <v>139.59215367175906</v>
      </c>
      <c r="I4942" s="127" t="s">
        <v>1676</v>
      </c>
    </row>
    <row r="4943" spans="1:9" ht="30">
      <c r="A4943" s="127" t="s">
        <v>5371</v>
      </c>
      <c r="B4943" s="128">
        <v>26.969696969696969</v>
      </c>
      <c r="C4943" s="127" t="s">
        <v>5781</v>
      </c>
      <c r="D4943" s="127" t="s">
        <v>5779</v>
      </c>
      <c r="E4943" s="128">
        <v>209.82325375524826</v>
      </c>
      <c r="F4943" s="127" t="s">
        <v>1676</v>
      </c>
      <c r="G4943" s="127" t="s">
        <v>1677</v>
      </c>
      <c r="H4943" s="128">
        <v>5658.8695709748772</v>
      </c>
      <c r="I4943" s="127" t="s">
        <v>1676</v>
      </c>
    </row>
    <row r="4944" spans="1:9" ht="30">
      <c r="A4944" s="127" t="s">
        <v>5371</v>
      </c>
      <c r="B4944" s="128">
        <v>26.969696969696969</v>
      </c>
      <c r="C4944" s="127" t="s">
        <v>5783</v>
      </c>
      <c r="D4944" s="127" t="s">
        <v>5779</v>
      </c>
      <c r="E4944" s="128">
        <v>110.99307431869822</v>
      </c>
      <c r="F4944" s="127" t="s">
        <v>1676</v>
      </c>
      <c r="G4944" s="127" t="s">
        <v>1677</v>
      </c>
      <c r="H4944" s="128">
        <v>2993.4495801103458</v>
      </c>
      <c r="I4944" s="127" t="s">
        <v>1676</v>
      </c>
    </row>
    <row r="4945" spans="1:9" ht="30">
      <c r="A4945" s="127" t="s">
        <v>5371</v>
      </c>
      <c r="B4945" s="128">
        <v>26.969696969696969</v>
      </c>
      <c r="C4945" s="127" t="s">
        <v>5785</v>
      </c>
      <c r="D4945" s="127" t="s">
        <v>5779</v>
      </c>
      <c r="E4945" s="128">
        <v>22.177307602632229</v>
      </c>
      <c r="F4945" s="127" t="s">
        <v>1676</v>
      </c>
      <c r="G4945" s="127" t="s">
        <v>1677</v>
      </c>
      <c r="H4945" s="128">
        <v>598.11526564674796</v>
      </c>
      <c r="I4945" s="127" t="s">
        <v>1676</v>
      </c>
    </row>
    <row r="4946" spans="1:9" ht="30">
      <c r="A4946" s="127" t="s">
        <v>5371</v>
      </c>
      <c r="B4946" s="128">
        <v>26.969696969696969</v>
      </c>
      <c r="C4946" s="127" t="s">
        <v>5787</v>
      </c>
      <c r="D4946" s="127" t="s">
        <v>5779</v>
      </c>
      <c r="E4946" s="128">
        <v>5.6020340661573007</v>
      </c>
      <c r="F4946" s="127" t="s">
        <v>1676</v>
      </c>
      <c r="G4946" s="127" t="s">
        <v>1677</v>
      </c>
      <c r="H4946" s="128">
        <v>151.08516117818175</v>
      </c>
      <c r="I4946" s="127" t="s">
        <v>1676</v>
      </c>
    </row>
    <row r="4947" spans="1:9" ht="30">
      <c r="A4947" s="127" t="s">
        <v>5371</v>
      </c>
      <c r="B4947" s="128">
        <v>26.969696969696969</v>
      </c>
      <c r="C4947" s="127" t="s">
        <v>5789</v>
      </c>
      <c r="D4947" s="127" t="s">
        <v>5779</v>
      </c>
      <c r="E4947" s="128">
        <v>0.41726719668683543</v>
      </c>
      <c r="F4947" s="127" t="s">
        <v>1676</v>
      </c>
      <c r="G4947" s="127" t="s">
        <v>1677</v>
      </c>
      <c r="H4947" s="128">
        <v>11.253569850038895</v>
      </c>
      <c r="I4947" s="127" t="s">
        <v>1676</v>
      </c>
    </row>
    <row r="4948" spans="1:9" ht="30">
      <c r="A4948" s="127" t="s">
        <v>5371</v>
      </c>
      <c r="B4948" s="128">
        <v>26.969696969696969</v>
      </c>
      <c r="C4948" s="127" t="s">
        <v>5791</v>
      </c>
      <c r="D4948" s="127" t="s">
        <v>5779</v>
      </c>
      <c r="E4948" s="128">
        <v>5.1048646403176674</v>
      </c>
      <c r="F4948" s="127" t="s">
        <v>1676</v>
      </c>
      <c r="G4948" s="127" t="s">
        <v>1677</v>
      </c>
      <c r="H4948" s="128">
        <v>137.67665242068861</v>
      </c>
      <c r="I4948" s="127" t="s">
        <v>1676</v>
      </c>
    </row>
    <row r="4949" spans="1:9" ht="30">
      <c r="A4949" s="127" t="s">
        <v>5371</v>
      </c>
      <c r="B4949" s="128">
        <v>26.969696969696969</v>
      </c>
      <c r="C4949" s="127" t="s">
        <v>5793</v>
      </c>
      <c r="D4949" s="127" t="s">
        <v>5779</v>
      </c>
      <c r="E4949" s="128">
        <v>11.612457303540015</v>
      </c>
      <c r="F4949" s="127" t="s">
        <v>1676</v>
      </c>
      <c r="G4949" s="127" t="s">
        <v>1677</v>
      </c>
      <c r="H4949" s="128">
        <v>313.18445455001859</v>
      </c>
      <c r="I4949" s="127" t="s">
        <v>1676</v>
      </c>
    </row>
    <row r="4950" spans="1:9" ht="30">
      <c r="A4950" s="127" t="s">
        <v>5371</v>
      </c>
      <c r="B4950" s="128">
        <v>26.969696969696969</v>
      </c>
      <c r="C4950" s="127" t="s">
        <v>5795</v>
      </c>
      <c r="D4950" s="127" t="s">
        <v>5779</v>
      </c>
      <c r="E4950" s="128">
        <v>35.174736878154086</v>
      </c>
      <c r="F4950" s="127" t="s">
        <v>1676</v>
      </c>
      <c r="G4950" s="127" t="s">
        <v>1677</v>
      </c>
      <c r="H4950" s="128">
        <v>948.65199459264045</v>
      </c>
      <c r="I4950" s="127" t="s">
        <v>1676</v>
      </c>
    </row>
    <row r="4951" spans="1:9" ht="30">
      <c r="A4951" s="127" t="s">
        <v>5371</v>
      </c>
      <c r="B4951" s="128">
        <v>26.969696969696969</v>
      </c>
      <c r="C4951" s="127" t="s">
        <v>1675</v>
      </c>
      <c r="D4951" s="127" t="s">
        <v>5779</v>
      </c>
      <c r="E4951" s="128">
        <v>887.80254614220303</v>
      </c>
      <c r="F4951" s="127" t="s">
        <v>1676</v>
      </c>
      <c r="G4951" s="127" t="s">
        <v>1677</v>
      </c>
      <c r="H4951" s="128">
        <v>23943.765638380628</v>
      </c>
      <c r="I4951" s="127" t="s">
        <v>1676</v>
      </c>
    </row>
    <row r="4952" spans="1:9" ht="30">
      <c r="A4952" s="127" t="s">
        <v>5373</v>
      </c>
      <c r="B4952" s="128">
        <v>30.6279884269834</v>
      </c>
      <c r="C4952" s="127" t="s">
        <v>5777</v>
      </c>
      <c r="D4952" s="127" t="s">
        <v>5779</v>
      </c>
      <c r="E4952" s="128">
        <v>5.1758888440090436</v>
      </c>
      <c r="F4952" s="127" t="s">
        <v>1676</v>
      </c>
      <c r="G4952" s="127" t="s">
        <v>1677</v>
      </c>
      <c r="H4952" s="128">
        <v>158.52706361366148</v>
      </c>
      <c r="I4952" s="127" t="s">
        <v>1676</v>
      </c>
    </row>
    <row r="4953" spans="1:9" ht="30">
      <c r="A4953" s="127" t="s">
        <v>5373</v>
      </c>
      <c r="B4953" s="128">
        <v>30.6279884269834</v>
      </c>
      <c r="C4953" s="127" t="s">
        <v>5781</v>
      </c>
      <c r="D4953" s="127" t="s">
        <v>5779</v>
      </c>
      <c r="E4953" s="128">
        <v>209.82325375524826</v>
      </c>
      <c r="F4953" s="127" t="s">
        <v>1676</v>
      </c>
      <c r="G4953" s="127" t="s">
        <v>1677</v>
      </c>
      <c r="H4953" s="128">
        <v>6426.4641877277445</v>
      </c>
      <c r="I4953" s="127" t="s">
        <v>1676</v>
      </c>
    </row>
    <row r="4954" spans="1:9" ht="30">
      <c r="A4954" s="127" t="s">
        <v>5373</v>
      </c>
      <c r="B4954" s="128">
        <v>30.6279884269834</v>
      </c>
      <c r="C4954" s="127" t="s">
        <v>5783</v>
      </c>
      <c r="D4954" s="127" t="s">
        <v>5779</v>
      </c>
      <c r="E4954" s="128">
        <v>110.99307431869822</v>
      </c>
      <c r="F4954" s="127" t="s">
        <v>1676</v>
      </c>
      <c r="G4954" s="127" t="s">
        <v>1677</v>
      </c>
      <c r="H4954" s="128">
        <v>3399.4945957083974</v>
      </c>
      <c r="I4954" s="127" t="s">
        <v>1676</v>
      </c>
    </row>
    <row r="4955" spans="1:9" ht="30">
      <c r="A4955" s="127" t="s">
        <v>5373</v>
      </c>
      <c r="B4955" s="128">
        <v>30.6279884269834</v>
      </c>
      <c r="C4955" s="127" t="s">
        <v>5785</v>
      </c>
      <c r="D4955" s="127" t="s">
        <v>5779</v>
      </c>
      <c r="E4955" s="128">
        <v>22.177307602632229</v>
      </c>
      <c r="F4955" s="127" t="s">
        <v>1676</v>
      </c>
      <c r="G4955" s="127" t="s">
        <v>1677</v>
      </c>
      <c r="H4955" s="128">
        <v>679.24632059507087</v>
      </c>
      <c r="I4955" s="127" t="s">
        <v>1676</v>
      </c>
    </row>
    <row r="4956" spans="1:9" ht="30">
      <c r="A4956" s="127" t="s">
        <v>5373</v>
      </c>
      <c r="B4956" s="128">
        <v>30.6279884269834</v>
      </c>
      <c r="C4956" s="127" t="s">
        <v>5787</v>
      </c>
      <c r="D4956" s="127" t="s">
        <v>5779</v>
      </c>
      <c r="E4956" s="128">
        <v>5.6020340661573007</v>
      </c>
      <c r="F4956" s="127" t="s">
        <v>1676</v>
      </c>
      <c r="G4956" s="127" t="s">
        <v>1677</v>
      </c>
      <c r="H4956" s="128">
        <v>171.57903454583257</v>
      </c>
      <c r="I4956" s="127" t="s">
        <v>1676</v>
      </c>
    </row>
    <row r="4957" spans="1:9" ht="30">
      <c r="A4957" s="127" t="s">
        <v>5373</v>
      </c>
      <c r="B4957" s="128">
        <v>30.6279884269834</v>
      </c>
      <c r="C4957" s="127" t="s">
        <v>5789</v>
      </c>
      <c r="D4957" s="127" t="s">
        <v>5779</v>
      </c>
      <c r="E4957" s="128">
        <v>0.41726719668683543</v>
      </c>
      <c r="F4957" s="127" t="s">
        <v>1676</v>
      </c>
      <c r="G4957" s="127" t="s">
        <v>1677</v>
      </c>
      <c r="H4957" s="128">
        <v>12.780054871084202</v>
      </c>
      <c r="I4957" s="127" t="s">
        <v>1676</v>
      </c>
    </row>
    <row r="4958" spans="1:9" ht="30">
      <c r="A4958" s="127" t="s">
        <v>5373</v>
      </c>
      <c r="B4958" s="128">
        <v>30.6279884269834</v>
      </c>
      <c r="C4958" s="127" t="s">
        <v>5791</v>
      </c>
      <c r="D4958" s="127" t="s">
        <v>5779</v>
      </c>
      <c r="E4958" s="128">
        <v>5.1048646403176674</v>
      </c>
      <c r="F4958" s="127" t="s">
        <v>1676</v>
      </c>
      <c r="G4958" s="127" t="s">
        <v>1677</v>
      </c>
      <c r="H4958" s="128">
        <v>156.3517351249663</v>
      </c>
      <c r="I4958" s="127" t="s">
        <v>1676</v>
      </c>
    </row>
    <row r="4959" spans="1:9" ht="30">
      <c r="A4959" s="127" t="s">
        <v>5373</v>
      </c>
      <c r="B4959" s="128">
        <v>30.6279884269834</v>
      </c>
      <c r="C4959" s="127" t="s">
        <v>5793</v>
      </c>
      <c r="D4959" s="127" t="s">
        <v>5779</v>
      </c>
      <c r="E4959" s="128">
        <v>11.612457303540015</v>
      </c>
      <c r="F4959" s="127" t="s">
        <v>1676</v>
      </c>
      <c r="G4959" s="127" t="s">
        <v>1677</v>
      </c>
      <c r="H4959" s="128">
        <v>355.66620790166246</v>
      </c>
      <c r="I4959" s="127" t="s">
        <v>1676</v>
      </c>
    </row>
    <row r="4960" spans="1:9" ht="30">
      <c r="A4960" s="127" t="s">
        <v>5373</v>
      </c>
      <c r="B4960" s="128">
        <v>30.6279884269834</v>
      </c>
      <c r="C4960" s="127" t="s">
        <v>5795</v>
      </c>
      <c r="D4960" s="127" t="s">
        <v>5779</v>
      </c>
      <c r="E4960" s="128">
        <v>35.174736878154086</v>
      </c>
      <c r="F4960" s="127" t="s">
        <v>1676</v>
      </c>
      <c r="G4960" s="127" t="s">
        <v>1677</v>
      </c>
      <c r="H4960" s="128">
        <v>1077.3314340262896</v>
      </c>
      <c r="I4960" s="127" t="s">
        <v>1676</v>
      </c>
    </row>
    <row r="4961" spans="1:9" ht="30">
      <c r="A4961" s="127" t="s">
        <v>5373</v>
      </c>
      <c r="B4961" s="128">
        <v>30.6279884269834</v>
      </c>
      <c r="C4961" s="127" t="s">
        <v>1675</v>
      </c>
      <c r="D4961" s="127" t="s">
        <v>5779</v>
      </c>
      <c r="E4961" s="128">
        <v>887.80254614220303</v>
      </c>
      <c r="F4961" s="127" t="s">
        <v>1676</v>
      </c>
      <c r="G4961" s="127" t="s">
        <v>1677</v>
      </c>
      <c r="H4961" s="128">
        <v>27191.60610868979</v>
      </c>
      <c r="I4961" s="127" t="s">
        <v>1676</v>
      </c>
    </row>
    <row r="4962" spans="1:9" ht="30">
      <c r="A4962" s="127" t="s">
        <v>5377</v>
      </c>
      <c r="B4962" s="128">
        <v>57.0513404723931</v>
      </c>
      <c r="C4962" s="127" t="s">
        <v>5777</v>
      </c>
      <c r="D4962" s="127" t="s">
        <v>5779</v>
      </c>
      <c r="E4962" s="128">
        <v>5.1758888440090436</v>
      </c>
      <c r="F4962" s="127" t="s">
        <v>1676</v>
      </c>
      <c r="G4962" s="127" t="s">
        <v>1677</v>
      </c>
      <c r="H4962" s="128">
        <v>295.29139668682109</v>
      </c>
      <c r="I4962" s="127" t="s">
        <v>1676</v>
      </c>
    </row>
    <row r="4963" spans="1:9" ht="30">
      <c r="A4963" s="127" t="s">
        <v>5377</v>
      </c>
      <c r="B4963" s="128">
        <v>57.0513404723931</v>
      </c>
      <c r="C4963" s="127" t="s">
        <v>5781</v>
      </c>
      <c r="D4963" s="127" t="s">
        <v>5779</v>
      </c>
      <c r="E4963" s="128">
        <v>209.82325375524826</v>
      </c>
      <c r="F4963" s="127" t="s">
        <v>1676</v>
      </c>
      <c r="G4963" s="127" t="s">
        <v>1677</v>
      </c>
      <c r="H4963" s="128">
        <v>11970.697889016003</v>
      </c>
      <c r="I4963" s="127" t="s">
        <v>1676</v>
      </c>
    </row>
    <row r="4964" spans="1:9" ht="30">
      <c r="A4964" s="127" t="s">
        <v>5377</v>
      </c>
      <c r="B4964" s="128">
        <v>57.0513404723931</v>
      </c>
      <c r="C4964" s="127" t="s">
        <v>5783</v>
      </c>
      <c r="D4964" s="127" t="s">
        <v>5779</v>
      </c>
      <c r="E4964" s="128">
        <v>110.99307431869822</v>
      </c>
      <c r="F4964" s="127" t="s">
        <v>1676</v>
      </c>
      <c r="G4964" s="127" t="s">
        <v>1677</v>
      </c>
      <c r="H4964" s="128">
        <v>6332.3036730336826</v>
      </c>
      <c r="I4964" s="127" t="s">
        <v>1676</v>
      </c>
    </row>
    <row r="4965" spans="1:9" ht="30">
      <c r="A4965" s="127" t="s">
        <v>5377</v>
      </c>
      <c r="B4965" s="128">
        <v>57.0513404723931</v>
      </c>
      <c r="C4965" s="127" t="s">
        <v>5785</v>
      </c>
      <c r="D4965" s="127" t="s">
        <v>5779</v>
      </c>
      <c r="E4965" s="128">
        <v>22.177307602632229</v>
      </c>
      <c r="F4965" s="127" t="s">
        <v>1676</v>
      </c>
      <c r="G4965" s="127" t="s">
        <v>1677</v>
      </c>
      <c r="H4965" s="128">
        <v>1265.2451267987633</v>
      </c>
      <c r="I4965" s="127" t="s">
        <v>1676</v>
      </c>
    </row>
    <row r="4966" spans="1:9" ht="30">
      <c r="A4966" s="127" t="s">
        <v>5377</v>
      </c>
      <c r="B4966" s="128">
        <v>57.0513404723931</v>
      </c>
      <c r="C4966" s="127" t="s">
        <v>5787</v>
      </c>
      <c r="D4966" s="127" t="s">
        <v>5779</v>
      </c>
      <c r="E4966" s="128">
        <v>5.6020340661573007</v>
      </c>
      <c r="F4966" s="127" t="s">
        <v>1676</v>
      </c>
      <c r="G4966" s="127" t="s">
        <v>1677</v>
      </c>
      <c r="H4966" s="128">
        <v>319.60355284628491</v>
      </c>
      <c r="I4966" s="127" t="s">
        <v>1676</v>
      </c>
    </row>
    <row r="4967" spans="1:9" ht="30">
      <c r="A4967" s="127" t="s">
        <v>5377</v>
      </c>
      <c r="B4967" s="128">
        <v>57.0513404723931</v>
      </c>
      <c r="C4967" s="127" t="s">
        <v>5789</v>
      </c>
      <c r="D4967" s="127" t="s">
        <v>5779</v>
      </c>
      <c r="E4967" s="128">
        <v>0.41726719668683543</v>
      </c>
      <c r="F4967" s="127" t="s">
        <v>1676</v>
      </c>
      <c r="G4967" s="127" t="s">
        <v>1677</v>
      </c>
      <c r="H4967" s="128">
        <v>23.805652906141667</v>
      </c>
      <c r="I4967" s="127" t="s">
        <v>1676</v>
      </c>
    </row>
    <row r="4968" spans="1:9" ht="30">
      <c r="A4968" s="127" t="s">
        <v>5377</v>
      </c>
      <c r="B4968" s="128">
        <v>57.0513404723931</v>
      </c>
      <c r="C4968" s="127" t="s">
        <v>5791</v>
      </c>
      <c r="D4968" s="127" t="s">
        <v>5779</v>
      </c>
      <c r="E4968" s="128">
        <v>5.1048646403176674</v>
      </c>
      <c r="F4968" s="127" t="s">
        <v>1676</v>
      </c>
      <c r="G4968" s="127" t="s">
        <v>1677</v>
      </c>
      <c r="H4968" s="128">
        <v>291.23937066024376</v>
      </c>
      <c r="I4968" s="127" t="s">
        <v>1676</v>
      </c>
    </row>
    <row r="4969" spans="1:9" ht="30">
      <c r="A4969" s="127" t="s">
        <v>5377</v>
      </c>
      <c r="B4969" s="128">
        <v>57.0513404723931</v>
      </c>
      <c r="C4969" s="127" t="s">
        <v>5793</v>
      </c>
      <c r="D4969" s="127" t="s">
        <v>5779</v>
      </c>
      <c r="E4969" s="128">
        <v>11.612457303540015</v>
      </c>
      <c r="F4969" s="127" t="s">
        <v>1676</v>
      </c>
      <c r="G4969" s="127" t="s">
        <v>1677</v>
      </c>
      <c r="H4969" s="128">
        <v>662.50625534538938</v>
      </c>
      <c r="I4969" s="127" t="s">
        <v>1676</v>
      </c>
    </row>
    <row r="4970" spans="1:9" ht="30">
      <c r="A4970" s="127" t="s">
        <v>5377</v>
      </c>
      <c r="B4970" s="128">
        <v>57.0513404723931</v>
      </c>
      <c r="C4970" s="127" t="s">
        <v>5795</v>
      </c>
      <c r="D4970" s="127" t="s">
        <v>5779</v>
      </c>
      <c r="E4970" s="128">
        <v>35.174736878154086</v>
      </c>
      <c r="F4970" s="127" t="s">
        <v>1676</v>
      </c>
      <c r="G4970" s="127" t="s">
        <v>1677</v>
      </c>
      <c r="H4970" s="128">
        <v>2006.7658896624102</v>
      </c>
      <c r="I4970" s="127" t="s">
        <v>1676</v>
      </c>
    </row>
    <row r="4971" spans="1:9" ht="30">
      <c r="A4971" s="127" t="s">
        <v>5377</v>
      </c>
      <c r="B4971" s="128">
        <v>57.0513404723931</v>
      </c>
      <c r="C4971" s="127" t="s">
        <v>1675</v>
      </c>
      <c r="D4971" s="127" t="s">
        <v>5779</v>
      </c>
      <c r="E4971" s="128">
        <v>887.80254614220303</v>
      </c>
      <c r="F4971" s="127" t="s">
        <v>1676</v>
      </c>
      <c r="G4971" s="127" t="s">
        <v>1677</v>
      </c>
      <c r="H4971" s="128">
        <v>50650.325332216307</v>
      </c>
      <c r="I4971" s="127" t="s">
        <v>1676</v>
      </c>
    </row>
    <row r="4972" spans="1:9" ht="30">
      <c r="A4972" s="127" t="s">
        <v>5380</v>
      </c>
      <c r="B4972" s="128">
        <v>56.214682434730037</v>
      </c>
      <c r="C4972" s="127" t="s">
        <v>5777</v>
      </c>
      <c r="D4972" s="127" t="s">
        <v>5779</v>
      </c>
      <c r="E4972" s="128">
        <v>5.1758888440090436</v>
      </c>
      <c r="F4972" s="127" t="s">
        <v>1676</v>
      </c>
      <c r="G4972" s="127" t="s">
        <v>1677</v>
      </c>
      <c r="H4972" s="128">
        <v>290.96094768343033</v>
      </c>
      <c r="I4972" s="127" t="s">
        <v>1676</v>
      </c>
    </row>
    <row r="4973" spans="1:9" ht="30">
      <c r="A4973" s="127" t="s">
        <v>5380</v>
      </c>
      <c r="B4973" s="128">
        <v>56.214682434730037</v>
      </c>
      <c r="C4973" s="127" t="s">
        <v>5781</v>
      </c>
      <c r="D4973" s="127" t="s">
        <v>5779</v>
      </c>
      <c r="E4973" s="128">
        <v>209.82325375524826</v>
      </c>
      <c r="F4973" s="127" t="s">
        <v>1676</v>
      </c>
      <c r="G4973" s="127" t="s">
        <v>1677</v>
      </c>
      <c r="H4973" s="128">
        <v>11795.147577273057</v>
      </c>
      <c r="I4973" s="127" t="s">
        <v>1676</v>
      </c>
    </row>
    <row r="4974" spans="1:9" ht="30">
      <c r="A4974" s="127" t="s">
        <v>5380</v>
      </c>
      <c r="B4974" s="128">
        <v>56.214682434730037</v>
      </c>
      <c r="C4974" s="127" t="s">
        <v>5783</v>
      </c>
      <c r="D4974" s="127" t="s">
        <v>5779</v>
      </c>
      <c r="E4974" s="128">
        <v>110.99307431869822</v>
      </c>
      <c r="F4974" s="127" t="s">
        <v>1676</v>
      </c>
      <c r="G4974" s="127" t="s">
        <v>1677</v>
      </c>
      <c r="H4974" s="128">
        <v>6239.4404252800105</v>
      </c>
      <c r="I4974" s="127" t="s">
        <v>1676</v>
      </c>
    </row>
    <row r="4975" spans="1:9" ht="30">
      <c r="A4975" s="127" t="s">
        <v>5380</v>
      </c>
      <c r="B4975" s="128">
        <v>56.214682434730037</v>
      </c>
      <c r="C4975" s="127" t="s">
        <v>5785</v>
      </c>
      <c r="D4975" s="127" t="s">
        <v>5779</v>
      </c>
      <c r="E4975" s="128">
        <v>22.177307602632229</v>
      </c>
      <c r="F4975" s="127" t="s">
        <v>1676</v>
      </c>
      <c r="G4975" s="127" t="s">
        <v>1677</v>
      </c>
      <c r="H4975" s="128">
        <v>1246.690304139295</v>
      </c>
      <c r="I4975" s="127" t="s">
        <v>1676</v>
      </c>
    </row>
    <row r="4976" spans="1:9" ht="30">
      <c r="A4976" s="127" t="s">
        <v>5380</v>
      </c>
      <c r="B4976" s="128">
        <v>56.214682434730037</v>
      </c>
      <c r="C4976" s="127" t="s">
        <v>5787</v>
      </c>
      <c r="D4976" s="127" t="s">
        <v>5779</v>
      </c>
      <c r="E4976" s="128">
        <v>5.6020340661573007</v>
      </c>
      <c r="F4976" s="127" t="s">
        <v>1676</v>
      </c>
      <c r="G4976" s="127" t="s">
        <v>1677</v>
      </c>
      <c r="H4976" s="128">
        <v>314.91656601757211</v>
      </c>
      <c r="I4976" s="127" t="s">
        <v>1676</v>
      </c>
    </row>
    <row r="4977" spans="1:9" ht="30">
      <c r="A4977" s="127" t="s">
        <v>5380</v>
      </c>
      <c r="B4977" s="128">
        <v>56.214682434730037</v>
      </c>
      <c r="C4977" s="127" t="s">
        <v>5789</v>
      </c>
      <c r="D4977" s="127" t="s">
        <v>5779</v>
      </c>
      <c r="E4977" s="128">
        <v>0.41726719668683543</v>
      </c>
      <c r="F4977" s="127" t="s">
        <v>1676</v>
      </c>
      <c r="G4977" s="127" t="s">
        <v>1677</v>
      </c>
      <c r="H4977" s="128">
        <v>23.456542952180492</v>
      </c>
      <c r="I4977" s="127" t="s">
        <v>1676</v>
      </c>
    </row>
    <row r="4978" spans="1:9" ht="30">
      <c r="A4978" s="127" t="s">
        <v>5380</v>
      </c>
      <c r="B4978" s="128">
        <v>56.214682434730037</v>
      </c>
      <c r="C4978" s="127" t="s">
        <v>5791</v>
      </c>
      <c r="D4978" s="127" t="s">
        <v>5779</v>
      </c>
      <c r="E4978" s="128">
        <v>5.1048646403176674</v>
      </c>
      <c r="F4978" s="127" t="s">
        <v>1676</v>
      </c>
      <c r="G4978" s="127" t="s">
        <v>1677</v>
      </c>
      <c r="H4978" s="128">
        <v>286.96834462774007</v>
      </c>
      <c r="I4978" s="127" t="s">
        <v>1676</v>
      </c>
    </row>
    <row r="4979" spans="1:9" ht="30">
      <c r="A4979" s="127" t="s">
        <v>5380</v>
      </c>
      <c r="B4979" s="128">
        <v>56.214682434730037</v>
      </c>
      <c r="C4979" s="127" t="s">
        <v>5793</v>
      </c>
      <c r="D4979" s="127" t="s">
        <v>5779</v>
      </c>
      <c r="E4979" s="128">
        <v>11.612457303540015</v>
      </c>
      <c r="F4979" s="127" t="s">
        <v>1676</v>
      </c>
      <c r="G4979" s="127" t="s">
        <v>1677</v>
      </c>
      <c r="H4979" s="128">
        <v>652.79059960536347</v>
      </c>
      <c r="I4979" s="127" t="s">
        <v>1676</v>
      </c>
    </row>
    <row r="4980" spans="1:9" ht="30">
      <c r="A4980" s="127" t="s">
        <v>5380</v>
      </c>
      <c r="B4980" s="128">
        <v>56.214682434730037</v>
      </c>
      <c r="C4980" s="127" t="s">
        <v>5795</v>
      </c>
      <c r="D4980" s="127" t="s">
        <v>5779</v>
      </c>
      <c r="E4980" s="128">
        <v>35.174736878154086</v>
      </c>
      <c r="F4980" s="127" t="s">
        <v>1676</v>
      </c>
      <c r="G4980" s="127" t="s">
        <v>1677</v>
      </c>
      <c r="H4980" s="128">
        <v>1977.3366633306193</v>
      </c>
      <c r="I4980" s="127" t="s">
        <v>1676</v>
      </c>
    </row>
    <row r="4981" spans="1:9" ht="30">
      <c r="A4981" s="127" t="s">
        <v>5380</v>
      </c>
      <c r="B4981" s="128">
        <v>56.214682434730037</v>
      </c>
      <c r="C4981" s="127" t="s">
        <v>1675</v>
      </c>
      <c r="D4981" s="127" t="s">
        <v>5779</v>
      </c>
      <c r="E4981" s="128">
        <v>887.80254614220303</v>
      </c>
      <c r="F4981" s="127" t="s">
        <v>1676</v>
      </c>
      <c r="G4981" s="127" t="s">
        <v>1677</v>
      </c>
      <c r="H4981" s="128">
        <v>49907.538196128706</v>
      </c>
      <c r="I4981" s="127" t="s">
        <v>1676</v>
      </c>
    </row>
    <row r="4982" spans="1:9" ht="30">
      <c r="A4982" s="127" t="s">
        <v>5381</v>
      </c>
      <c r="B4982" s="128">
        <v>72.091529073941132</v>
      </c>
      <c r="C4982" s="127" t="s">
        <v>5777</v>
      </c>
      <c r="D4982" s="127" t="s">
        <v>5779</v>
      </c>
      <c r="E4982" s="128">
        <v>5.1758888440090436</v>
      </c>
      <c r="F4982" s="127" t="s">
        <v>1676</v>
      </c>
      <c r="G4982" s="127" t="s">
        <v>1677</v>
      </c>
      <c r="H4982" s="128">
        <v>373.1377410813655</v>
      </c>
      <c r="I4982" s="127" t="s">
        <v>1676</v>
      </c>
    </row>
    <row r="4983" spans="1:9" ht="30">
      <c r="A4983" s="127" t="s">
        <v>5381</v>
      </c>
      <c r="B4983" s="128">
        <v>72.091529073941132</v>
      </c>
      <c r="C4983" s="127" t="s">
        <v>5781</v>
      </c>
      <c r="D4983" s="127" t="s">
        <v>5779</v>
      </c>
      <c r="E4983" s="128">
        <v>209.82325375524826</v>
      </c>
      <c r="F4983" s="127" t="s">
        <v>1676</v>
      </c>
      <c r="G4983" s="127" t="s">
        <v>1677</v>
      </c>
      <c r="H4983" s="128">
        <v>15126.479198485407</v>
      </c>
      <c r="I4983" s="127" t="s">
        <v>1676</v>
      </c>
    </row>
    <row r="4984" spans="1:9" ht="30">
      <c r="A4984" s="127" t="s">
        <v>5381</v>
      </c>
      <c r="B4984" s="128">
        <v>72.091529073941132</v>
      </c>
      <c r="C4984" s="127" t="s">
        <v>5783</v>
      </c>
      <c r="D4984" s="127" t="s">
        <v>5779</v>
      </c>
      <c r="E4984" s="128">
        <v>110.99307431869822</v>
      </c>
      <c r="F4984" s="127" t="s">
        <v>1676</v>
      </c>
      <c r="G4984" s="127" t="s">
        <v>1677</v>
      </c>
      <c r="H4984" s="128">
        <v>8001.6604442525413</v>
      </c>
      <c r="I4984" s="127" t="s">
        <v>1676</v>
      </c>
    </row>
    <row r="4985" spans="1:9" ht="30">
      <c r="A4985" s="127" t="s">
        <v>5381</v>
      </c>
      <c r="B4985" s="128">
        <v>72.091529073941132</v>
      </c>
      <c r="C4985" s="127" t="s">
        <v>5785</v>
      </c>
      <c r="D4985" s="127" t="s">
        <v>5779</v>
      </c>
      <c r="E4985" s="128">
        <v>22.177307602632229</v>
      </c>
      <c r="F4985" s="127" t="s">
        <v>1676</v>
      </c>
      <c r="G4985" s="127" t="s">
        <v>1677</v>
      </c>
      <c r="H4985" s="128">
        <v>1598.7960158168971</v>
      </c>
      <c r="I4985" s="127" t="s">
        <v>1676</v>
      </c>
    </row>
    <row r="4986" spans="1:9" ht="30">
      <c r="A4986" s="127" t="s">
        <v>5381</v>
      </c>
      <c r="B4986" s="128">
        <v>72.091529073941132</v>
      </c>
      <c r="C4986" s="127" t="s">
        <v>5787</v>
      </c>
      <c r="D4986" s="127" t="s">
        <v>5779</v>
      </c>
      <c r="E4986" s="128">
        <v>5.6020340661573007</v>
      </c>
      <c r="F4986" s="127" t="s">
        <v>1676</v>
      </c>
      <c r="G4986" s="127" t="s">
        <v>1677</v>
      </c>
      <c r="H4986" s="128">
        <v>403.85920175358768</v>
      </c>
      <c r="I4986" s="127" t="s">
        <v>1676</v>
      </c>
    </row>
    <row r="4987" spans="1:9" ht="30">
      <c r="A4987" s="127" t="s">
        <v>5381</v>
      </c>
      <c r="B4987" s="128">
        <v>72.091529073941132</v>
      </c>
      <c r="C4987" s="127" t="s">
        <v>5789</v>
      </c>
      <c r="D4987" s="127" t="s">
        <v>5779</v>
      </c>
      <c r="E4987" s="128">
        <v>0.41726719668683543</v>
      </c>
      <c r="F4987" s="127" t="s">
        <v>1676</v>
      </c>
      <c r="G4987" s="127" t="s">
        <v>1677</v>
      </c>
      <c r="H4987" s="128">
        <v>30.081430241550908</v>
      </c>
      <c r="I4987" s="127" t="s">
        <v>1676</v>
      </c>
    </row>
    <row r="4988" spans="1:9" ht="30">
      <c r="A4988" s="127" t="s">
        <v>5381</v>
      </c>
      <c r="B4988" s="128">
        <v>72.091529073941132</v>
      </c>
      <c r="C4988" s="127" t="s">
        <v>5791</v>
      </c>
      <c r="D4988" s="127" t="s">
        <v>5779</v>
      </c>
      <c r="E4988" s="128">
        <v>5.1048646403176674</v>
      </c>
      <c r="F4988" s="127" t="s">
        <v>1676</v>
      </c>
      <c r="G4988" s="127" t="s">
        <v>1677</v>
      </c>
      <c r="H4988" s="128">
        <v>368.01749763599514</v>
      </c>
      <c r="I4988" s="127" t="s">
        <v>1676</v>
      </c>
    </row>
    <row r="4989" spans="1:9" ht="30">
      <c r="A4989" s="127" t="s">
        <v>5381</v>
      </c>
      <c r="B4989" s="128">
        <v>72.091529073941132</v>
      </c>
      <c r="C4989" s="127" t="s">
        <v>5793</v>
      </c>
      <c r="D4989" s="127" t="s">
        <v>5779</v>
      </c>
      <c r="E4989" s="128">
        <v>11.612457303540015</v>
      </c>
      <c r="F4989" s="127" t="s">
        <v>1676</v>
      </c>
      <c r="G4989" s="127" t="s">
        <v>1677</v>
      </c>
      <c r="H4989" s="128">
        <v>837.15980331805508</v>
      </c>
      <c r="I4989" s="127" t="s">
        <v>1676</v>
      </c>
    </row>
    <row r="4990" spans="1:9" ht="30">
      <c r="A4990" s="127" t="s">
        <v>5381</v>
      </c>
      <c r="B4990" s="128">
        <v>72.091529073941132</v>
      </c>
      <c r="C4990" s="127" t="s">
        <v>5795</v>
      </c>
      <c r="D4990" s="127" t="s">
        <v>5779</v>
      </c>
      <c r="E4990" s="128">
        <v>35.174736878154086</v>
      </c>
      <c r="F4990" s="127" t="s">
        <v>1676</v>
      </c>
      <c r="G4990" s="127" t="s">
        <v>1677</v>
      </c>
      <c r="H4990" s="128">
        <v>2535.8005663196745</v>
      </c>
      <c r="I4990" s="127" t="s">
        <v>1676</v>
      </c>
    </row>
    <row r="4991" spans="1:9" ht="30">
      <c r="A4991" s="127" t="s">
        <v>5381</v>
      </c>
      <c r="B4991" s="128">
        <v>72.091529073941132</v>
      </c>
      <c r="C4991" s="127" t="s">
        <v>1675</v>
      </c>
      <c r="D4991" s="127" t="s">
        <v>5779</v>
      </c>
      <c r="E4991" s="128">
        <v>887.80254614220303</v>
      </c>
      <c r="F4991" s="127" t="s">
        <v>1676</v>
      </c>
      <c r="G4991" s="127" t="s">
        <v>1677</v>
      </c>
      <c r="H4991" s="128">
        <v>64003.043067129591</v>
      </c>
      <c r="I4991" s="127" t="s">
        <v>1676</v>
      </c>
    </row>
    <row r="4992" spans="1:9" ht="30">
      <c r="A4992" s="127" t="s">
        <v>5401</v>
      </c>
      <c r="B4992" s="128">
        <v>25.083876980428702</v>
      </c>
      <c r="C4992" s="127" t="s">
        <v>5777</v>
      </c>
      <c r="D4992" s="127" t="s">
        <v>5779</v>
      </c>
      <c r="E4992" s="128">
        <v>5.1758888440090436</v>
      </c>
      <c r="F4992" s="127" t="s">
        <v>1676</v>
      </c>
      <c r="G4992" s="127" t="s">
        <v>1677</v>
      </c>
      <c r="H4992" s="128">
        <v>129.83135902749618</v>
      </c>
      <c r="I4992" s="127" t="s">
        <v>1676</v>
      </c>
    </row>
    <row r="4993" spans="1:9" ht="30">
      <c r="A4993" s="127" t="s">
        <v>5401</v>
      </c>
      <c r="B4993" s="128">
        <v>25.083876980428702</v>
      </c>
      <c r="C4993" s="127" t="s">
        <v>5781</v>
      </c>
      <c r="D4993" s="127" t="s">
        <v>5779</v>
      </c>
      <c r="E4993" s="128">
        <v>209.82325375524826</v>
      </c>
      <c r="F4993" s="127" t="s">
        <v>1676</v>
      </c>
      <c r="G4993" s="127" t="s">
        <v>1677</v>
      </c>
      <c r="H4993" s="128">
        <v>5263.180684829922</v>
      </c>
      <c r="I4993" s="127" t="s">
        <v>1676</v>
      </c>
    </row>
    <row r="4994" spans="1:9" ht="30">
      <c r="A4994" s="127" t="s">
        <v>5401</v>
      </c>
      <c r="B4994" s="128">
        <v>25.083876980428702</v>
      </c>
      <c r="C4994" s="127" t="s">
        <v>5783</v>
      </c>
      <c r="D4994" s="127" t="s">
        <v>5779</v>
      </c>
      <c r="E4994" s="128">
        <v>110.99307431869822</v>
      </c>
      <c r="F4994" s="127" t="s">
        <v>1676</v>
      </c>
      <c r="G4994" s="127" t="s">
        <v>1677</v>
      </c>
      <c r="H4994" s="128">
        <v>2784.1366218898065</v>
      </c>
      <c r="I4994" s="127" t="s">
        <v>1676</v>
      </c>
    </row>
    <row r="4995" spans="1:9" ht="30">
      <c r="A4995" s="127" t="s">
        <v>5401</v>
      </c>
      <c r="B4995" s="128">
        <v>25.083876980428702</v>
      </c>
      <c r="C4995" s="127" t="s">
        <v>5785</v>
      </c>
      <c r="D4995" s="127" t="s">
        <v>5779</v>
      </c>
      <c r="E4995" s="128">
        <v>22.177307602632229</v>
      </c>
      <c r="F4995" s="127" t="s">
        <v>1676</v>
      </c>
      <c r="G4995" s="127" t="s">
        <v>1677</v>
      </c>
      <c r="H4995" s="128">
        <v>556.29285566155306</v>
      </c>
      <c r="I4995" s="127" t="s">
        <v>1676</v>
      </c>
    </row>
    <row r="4996" spans="1:9" ht="30">
      <c r="A4996" s="127" t="s">
        <v>5401</v>
      </c>
      <c r="B4996" s="128">
        <v>25.083876980428702</v>
      </c>
      <c r="C4996" s="127" t="s">
        <v>5787</v>
      </c>
      <c r="D4996" s="127" t="s">
        <v>5779</v>
      </c>
      <c r="E4996" s="128">
        <v>5.6020340661573007</v>
      </c>
      <c r="F4996" s="127" t="s">
        <v>1676</v>
      </c>
      <c r="G4996" s="127" t="s">
        <v>1677</v>
      </c>
      <c r="H4996" s="128">
        <v>140.52073335566052</v>
      </c>
      <c r="I4996" s="127" t="s">
        <v>1676</v>
      </c>
    </row>
    <row r="4997" spans="1:9" ht="30">
      <c r="A4997" s="127" t="s">
        <v>5401</v>
      </c>
      <c r="B4997" s="128">
        <v>25.083876980428702</v>
      </c>
      <c r="C4997" s="127" t="s">
        <v>5789</v>
      </c>
      <c r="D4997" s="127" t="s">
        <v>5779</v>
      </c>
      <c r="E4997" s="128">
        <v>0.41726719668683543</v>
      </c>
      <c r="F4997" s="127" t="s">
        <v>1676</v>
      </c>
      <c r="G4997" s="127" t="s">
        <v>1677</v>
      </c>
      <c r="H4997" s="128">
        <v>10.466679029660927</v>
      </c>
      <c r="I4997" s="127" t="s">
        <v>1676</v>
      </c>
    </row>
    <row r="4998" spans="1:9" ht="30">
      <c r="A4998" s="127" t="s">
        <v>5401</v>
      </c>
      <c r="B4998" s="128">
        <v>25.083876980428702</v>
      </c>
      <c r="C4998" s="127" t="s">
        <v>5791</v>
      </c>
      <c r="D4998" s="127" t="s">
        <v>5779</v>
      </c>
      <c r="E4998" s="128">
        <v>5.1048646403176674</v>
      </c>
      <c r="F4998" s="127" t="s">
        <v>1676</v>
      </c>
      <c r="G4998" s="127" t="s">
        <v>1677</v>
      </c>
      <c r="H4998" s="128">
        <v>128.04979663946878</v>
      </c>
      <c r="I4998" s="127" t="s">
        <v>1676</v>
      </c>
    </row>
    <row r="4999" spans="1:9" ht="30">
      <c r="A4999" s="127" t="s">
        <v>5401</v>
      </c>
      <c r="B4999" s="128">
        <v>25.083876980428702</v>
      </c>
      <c r="C4999" s="127" t="s">
        <v>5793</v>
      </c>
      <c r="D4999" s="127" t="s">
        <v>5779</v>
      </c>
      <c r="E4999" s="128">
        <v>11.612457303540015</v>
      </c>
      <c r="F4999" s="127" t="s">
        <v>1676</v>
      </c>
      <c r="G4999" s="127" t="s">
        <v>1677</v>
      </c>
      <c r="H4999" s="128">
        <v>291.28545044247852</v>
      </c>
      <c r="I4999" s="127" t="s">
        <v>1676</v>
      </c>
    </row>
    <row r="5000" spans="1:9" ht="30">
      <c r="A5000" s="127" t="s">
        <v>5401</v>
      </c>
      <c r="B5000" s="128">
        <v>25.083876980428702</v>
      </c>
      <c r="C5000" s="127" t="s">
        <v>5795</v>
      </c>
      <c r="D5000" s="127" t="s">
        <v>5779</v>
      </c>
      <c r="E5000" s="128">
        <v>35.174736878154086</v>
      </c>
      <c r="F5000" s="127" t="s">
        <v>1676</v>
      </c>
      <c r="G5000" s="127" t="s">
        <v>1677</v>
      </c>
      <c r="H5000" s="128">
        <v>882.31877267056586</v>
      </c>
      <c r="I5000" s="127" t="s">
        <v>1676</v>
      </c>
    </row>
    <row r="5001" spans="1:9" ht="30">
      <c r="A5001" s="127" t="s">
        <v>5401</v>
      </c>
      <c r="B5001" s="128">
        <v>25.083876980428702</v>
      </c>
      <c r="C5001" s="127" t="s">
        <v>1675</v>
      </c>
      <c r="D5001" s="127" t="s">
        <v>5779</v>
      </c>
      <c r="E5001" s="128">
        <v>887.80254614220303</v>
      </c>
      <c r="F5001" s="127" t="s">
        <v>1676</v>
      </c>
      <c r="G5001" s="127" t="s">
        <v>1677</v>
      </c>
      <c r="H5001" s="128">
        <v>22269.529850342398</v>
      </c>
      <c r="I5001" s="127" t="s">
        <v>1676</v>
      </c>
    </row>
    <row r="5002" spans="1:9" ht="30">
      <c r="A5002" s="127" t="s">
        <v>5440</v>
      </c>
      <c r="B5002" s="128">
        <v>4.326962457337884</v>
      </c>
      <c r="C5002" s="127" t="s">
        <v>5777</v>
      </c>
      <c r="D5002" s="127" t="s">
        <v>5779</v>
      </c>
      <c r="E5002" s="128">
        <v>5.1758888440090436</v>
      </c>
      <c r="F5002" s="127" t="s">
        <v>1676</v>
      </c>
      <c r="G5002" s="127" t="s">
        <v>1677</v>
      </c>
      <c r="H5002" s="128">
        <v>22.39587671138111</v>
      </c>
      <c r="I5002" s="127" t="s">
        <v>1676</v>
      </c>
    </row>
    <row r="5003" spans="1:9" ht="30">
      <c r="A5003" s="127" t="s">
        <v>5440</v>
      </c>
      <c r="B5003" s="128">
        <v>4.326962457337884</v>
      </c>
      <c r="C5003" s="127" t="s">
        <v>5781</v>
      </c>
      <c r="D5003" s="127" t="s">
        <v>5779</v>
      </c>
      <c r="E5003" s="128">
        <v>209.82325375524826</v>
      </c>
      <c r="F5003" s="127" t="s">
        <v>1676</v>
      </c>
      <c r="G5003" s="127" t="s">
        <v>1677</v>
      </c>
      <c r="H5003" s="128">
        <v>907.89734167543941</v>
      </c>
      <c r="I5003" s="127" t="s">
        <v>1676</v>
      </c>
    </row>
    <row r="5004" spans="1:9" ht="30">
      <c r="A5004" s="127" t="s">
        <v>5440</v>
      </c>
      <c r="B5004" s="128">
        <v>4.326962457337884</v>
      </c>
      <c r="C5004" s="127" t="s">
        <v>5783</v>
      </c>
      <c r="D5004" s="127" t="s">
        <v>5779</v>
      </c>
      <c r="E5004" s="128">
        <v>110.99307431869822</v>
      </c>
      <c r="F5004" s="127" t="s">
        <v>1676</v>
      </c>
      <c r="G5004" s="127" t="s">
        <v>1677</v>
      </c>
      <c r="H5004" s="128">
        <v>480.26286560152084</v>
      </c>
      <c r="I5004" s="127" t="s">
        <v>1676</v>
      </c>
    </row>
    <row r="5005" spans="1:9" ht="30">
      <c r="A5005" s="127" t="s">
        <v>5440</v>
      </c>
      <c r="B5005" s="128">
        <v>4.326962457337884</v>
      </c>
      <c r="C5005" s="127" t="s">
        <v>5785</v>
      </c>
      <c r="D5005" s="127" t="s">
        <v>5779</v>
      </c>
      <c r="E5005" s="128">
        <v>22.177307602632229</v>
      </c>
      <c r="F5005" s="127" t="s">
        <v>1676</v>
      </c>
      <c r="G5005" s="127" t="s">
        <v>1677</v>
      </c>
      <c r="H5005" s="128">
        <v>95.960377401423685</v>
      </c>
      <c r="I5005" s="127" t="s">
        <v>1676</v>
      </c>
    </row>
    <row r="5006" spans="1:9" ht="30">
      <c r="A5006" s="127" t="s">
        <v>5440</v>
      </c>
      <c r="B5006" s="128">
        <v>4.326962457337884</v>
      </c>
      <c r="C5006" s="127" t="s">
        <v>5787</v>
      </c>
      <c r="D5006" s="127" t="s">
        <v>5779</v>
      </c>
      <c r="E5006" s="128">
        <v>5.6020340661573007</v>
      </c>
      <c r="F5006" s="127" t="s">
        <v>1676</v>
      </c>
      <c r="G5006" s="127" t="s">
        <v>1677</v>
      </c>
      <c r="H5006" s="128">
        <v>24.239791088990533</v>
      </c>
      <c r="I5006" s="127" t="s">
        <v>1676</v>
      </c>
    </row>
    <row r="5007" spans="1:9" ht="30">
      <c r="A5007" s="127" t="s">
        <v>5440</v>
      </c>
      <c r="B5007" s="128">
        <v>4.326962457337884</v>
      </c>
      <c r="C5007" s="127" t="s">
        <v>5789</v>
      </c>
      <c r="D5007" s="127" t="s">
        <v>5779</v>
      </c>
      <c r="E5007" s="128">
        <v>0.41726719668683543</v>
      </c>
      <c r="F5007" s="127" t="s">
        <v>1676</v>
      </c>
      <c r="G5007" s="127" t="s">
        <v>1677</v>
      </c>
      <c r="H5007" s="128">
        <v>1.8054994947425596</v>
      </c>
      <c r="I5007" s="127" t="s">
        <v>1676</v>
      </c>
    </row>
    <row r="5008" spans="1:9" ht="30">
      <c r="A5008" s="127" t="s">
        <v>5440</v>
      </c>
      <c r="B5008" s="128">
        <v>4.326962457337884</v>
      </c>
      <c r="C5008" s="127" t="s">
        <v>5791</v>
      </c>
      <c r="D5008" s="127" t="s">
        <v>5779</v>
      </c>
      <c r="E5008" s="128">
        <v>5.1048646403176674</v>
      </c>
      <c r="F5008" s="127" t="s">
        <v>1676</v>
      </c>
      <c r="G5008" s="127" t="s">
        <v>1677</v>
      </c>
      <c r="H5008" s="128">
        <v>22.088557648446209</v>
      </c>
      <c r="I5008" s="127" t="s">
        <v>1676</v>
      </c>
    </row>
    <row r="5009" spans="1:9" ht="30">
      <c r="A5009" s="127" t="s">
        <v>5440</v>
      </c>
      <c r="B5009" s="128">
        <v>4.326962457337884</v>
      </c>
      <c r="C5009" s="127" t="s">
        <v>5793</v>
      </c>
      <c r="D5009" s="127" t="s">
        <v>5779</v>
      </c>
      <c r="E5009" s="128">
        <v>11.612457303540015</v>
      </c>
      <c r="F5009" s="127" t="s">
        <v>1676</v>
      </c>
      <c r="G5009" s="127" t="s">
        <v>1677</v>
      </c>
      <c r="H5009" s="128">
        <v>50.246666789856761</v>
      </c>
      <c r="I5009" s="127" t="s">
        <v>1676</v>
      </c>
    </row>
    <row r="5010" spans="1:9" ht="30">
      <c r="A5010" s="127" t="s">
        <v>5440</v>
      </c>
      <c r="B5010" s="128">
        <v>4.326962457337884</v>
      </c>
      <c r="C5010" s="127" t="s">
        <v>5795</v>
      </c>
      <c r="D5010" s="127" t="s">
        <v>5779</v>
      </c>
      <c r="E5010" s="128">
        <v>35.174736878154086</v>
      </c>
      <c r="F5010" s="127" t="s">
        <v>1676</v>
      </c>
      <c r="G5010" s="127" t="s">
        <v>1677</v>
      </c>
      <c r="H5010" s="128">
        <v>152.1997659185111</v>
      </c>
      <c r="I5010" s="127" t="s">
        <v>1676</v>
      </c>
    </row>
    <row r="5011" spans="1:9" ht="30">
      <c r="A5011" s="127" t="s">
        <v>5440</v>
      </c>
      <c r="B5011" s="128">
        <v>4.326962457337884</v>
      </c>
      <c r="C5011" s="127" t="s">
        <v>1675</v>
      </c>
      <c r="D5011" s="127" t="s">
        <v>5779</v>
      </c>
      <c r="E5011" s="128">
        <v>887.80254614220303</v>
      </c>
      <c r="F5011" s="127" t="s">
        <v>1676</v>
      </c>
      <c r="G5011" s="127" t="s">
        <v>1677</v>
      </c>
      <c r="H5011" s="128">
        <v>3841.4882866862968</v>
      </c>
      <c r="I5011" s="127" t="s">
        <v>1676</v>
      </c>
    </row>
    <row r="5012" spans="1:9" ht="30">
      <c r="A5012" s="127" t="s">
        <v>5456</v>
      </c>
      <c r="B5012" s="128">
        <v>156.7742311276794</v>
      </c>
      <c r="C5012" s="127" t="s">
        <v>5777</v>
      </c>
      <c r="D5012" s="127" t="s">
        <v>5779</v>
      </c>
      <c r="E5012" s="128">
        <v>5.1758888440090436</v>
      </c>
      <c r="F5012" s="127" t="s">
        <v>1676</v>
      </c>
      <c r="G5012" s="127" t="s">
        <v>1677</v>
      </c>
      <c r="H5012" s="128">
        <v>811.44599392185114</v>
      </c>
      <c r="I5012" s="127" t="s">
        <v>1676</v>
      </c>
    </row>
    <row r="5013" spans="1:9" ht="30">
      <c r="A5013" s="127" t="s">
        <v>5456</v>
      </c>
      <c r="B5013" s="128">
        <v>156.7742311276794</v>
      </c>
      <c r="C5013" s="127" t="s">
        <v>5781</v>
      </c>
      <c r="D5013" s="127" t="s">
        <v>5779</v>
      </c>
      <c r="E5013" s="128">
        <v>209.82325375524826</v>
      </c>
      <c r="F5013" s="127" t="s">
        <v>1676</v>
      </c>
      <c r="G5013" s="127" t="s">
        <v>1677</v>
      </c>
      <c r="H5013" s="128">
        <v>32894.879280187015</v>
      </c>
      <c r="I5013" s="127" t="s">
        <v>1676</v>
      </c>
    </row>
    <row r="5014" spans="1:9" ht="30">
      <c r="A5014" s="127" t="s">
        <v>5456</v>
      </c>
      <c r="B5014" s="128">
        <v>156.7742311276794</v>
      </c>
      <c r="C5014" s="127" t="s">
        <v>5783</v>
      </c>
      <c r="D5014" s="127" t="s">
        <v>5779</v>
      </c>
      <c r="E5014" s="128">
        <v>110.99307431869822</v>
      </c>
      <c r="F5014" s="127" t="s">
        <v>1676</v>
      </c>
      <c r="G5014" s="127" t="s">
        <v>1677</v>
      </c>
      <c r="H5014" s="128">
        <v>17400.853886811292</v>
      </c>
      <c r="I5014" s="127" t="s">
        <v>1676</v>
      </c>
    </row>
    <row r="5015" spans="1:9" ht="30">
      <c r="A5015" s="127" t="s">
        <v>5456</v>
      </c>
      <c r="B5015" s="128">
        <v>156.7742311276794</v>
      </c>
      <c r="C5015" s="127" t="s">
        <v>5785</v>
      </c>
      <c r="D5015" s="127" t="s">
        <v>5779</v>
      </c>
      <c r="E5015" s="128">
        <v>22.177307602632229</v>
      </c>
      <c r="F5015" s="127" t="s">
        <v>1676</v>
      </c>
      <c r="G5015" s="127" t="s">
        <v>1677</v>
      </c>
      <c r="H5015" s="128">
        <v>3476.8303478847065</v>
      </c>
      <c r="I5015" s="127" t="s">
        <v>1676</v>
      </c>
    </row>
    <row r="5016" spans="1:9" ht="30">
      <c r="A5016" s="127" t="s">
        <v>5456</v>
      </c>
      <c r="B5016" s="128">
        <v>156.7742311276794</v>
      </c>
      <c r="C5016" s="127" t="s">
        <v>5787</v>
      </c>
      <c r="D5016" s="127" t="s">
        <v>5779</v>
      </c>
      <c r="E5016" s="128">
        <v>5.6020340661573007</v>
      </c>
      <c r="F5016" s="127" t="s">
        <v>1676</v>
      </c>
      <c r="G5016" s="127" t="s">
        <v>1677</v>
      </c>
      <c r="H5016" s="128">
        <v>878.25458347287827</v>
      </c>
      <c r="I5016" s="127" t="s">
        <v>1676</v>
      </c>
    </row>
    <row r="5017" spans="1:9" ht="30">
      <c r="A5017" s="127" t="s">
        <v>5456</v>
      </c>
      <c r="B5017" s="128">
        <v>156.7742311276794</v>
      </c>
      <c r="C5017" s="127" t="s">
        <v>5789</v>
      </c>
      <c r="D5017" s="127" t="s">
        <v>5779</v>
      </c>
      <c r="E5017" s="128">
        <v>0.41726719668683543</v>
      </c>
      <c r="F5017" s="127" t="s">
        <v>1676</v>
      </c>
      <c r="G5017" s="127" t="s">
        <v>1677</v>
      </c>
      <c r="H5017" s="128">
        <v>65.416743935380794</v>
      </c>
      <c r="I5017" s="127" t="s">
        <v>1676</v>
      </c>
    </row>
    <row r="5018" spans="1:9" ht="30">
      <c r="A5018" s="127" t="s">
        <v>5456</v>
      </c>
      <c r="B5018" s="128">
        <v>156.7742311276794</v>
      </c>
      <c r="C5018" s="127" t="s">
        <v>5791</v>
      </c>
      <c r="D5018" s="127" t="s">
        <v>5779</v>
      </c>
      <c r="E5018" s="128">
        <v>5.1048646403176674</v>
      </c>
      <c r="F5018" s="127" t="s">
        <v>1676</v>
      </c>
      <c r="G5018" s="127" t="s">
        <v>1677</v>
      </c>
      <c r="H5018" s="128">
        <v>800.31122899667992</v>
      </c>
      <c r="I5018" s="127" t="s">
        <v>1676</v>
      </c>
    </row>
    <row r="5019" spans="1:9" ht="30">
      <c r="A5019" s="127" t="s">
        <v>5456</v>
      </c>
      <c r="B5019" s="128">
        <v>156.7742311276794</v>
      </c>
      <c r="C5019" s="127" t="s">
        <v>5793</v>
      </c>
      <c r="D5019" s="127" t="s">
        <v>5779</v>
      </c>
      <c r="E5019" s="128">
        <v>11.612457303540015</v>
      </c>
      <c r="F5019" s="127" t="s">
        <v>1676</v>
      </c>
      <c r="G5019" s="127" t="s">
        <v>1677</v>
      </c>
      <c r="H5019" s="128">
        <v>1820.5340652654911</v>
      </c>
      <c r="I5019" s="127" t="s">
        <v>1676</v>
      </c>
    </row>
    <row r="5020" spans="1:9" ht="30">
      <c r="A5020" s="127" t="s">
        <v>5456</v>
      </c>
      <c r="B5020" s="128">
        <v>156.7742311276794</v>
      </c>
      <c r="C5020" s="127" t="s">
        <v>5795</v>
      </c>
      <c r="D5020" s="127" t="s">
        <v>5779</v>
      </c>
      <c r="E5020" s="128">
        <v>35.174736878154086</v>
      </c>
      <c r="F5020" s="127" t="s">
        <v>1676</v>
      </c>
      <c r="G5020" s="127" t="s">
        <v>1677</v>
      </c>
      <c r="H5020" s="128">
        <v>5514.4923291910363</v>
      </c>
      <c r="I5020" s="127" t="s">
        <v>1676</v>
      </c>
    </row>
    <row r="5021" spans="1:9" ht="30">
      <c r="A5021" s="127" t="s">
        <v>5456</v>
      </c>
      <c r="B5021" s="128">
        <v>156.7742311276794</v>
      </c>
      <c r="C5021" s="127" t="s">
        <v>1675</v>
      </c>
      <c r="D5021" s="127" t="s">
        <v>5779</v>
      </c>
      <c r="E5021" s="128">
        <v>887.80254614220303</v>
      </c>
      <c r="F5021" s="127" t="s">
        <v>1676</v>
      </c>
      <c r="G5021" s="127" t="s">
        <v>1677</v>
      </c>
      <c r="H5021" s="128">
        <v>139184.56156464</v>
      </c>
      <c r="I5021" s="127" t="s">
        <v>1676</v>
      </c>
    </row>
    <row r="5022" spans="1:9" ht="30">
      <c r="A5022" s="127" t="s">
        <v>5476</v>
      </c>
      <c r="B5022" s="128">
        <v>2.5981308411214954</v>
      </c>
      <c r="C5022" s="127" t="s">
        <v>5777</v>
      </c>
      <c r="D5022" s="127" t="s">
        <v>5779</v>
      </c>
      <c r="E5022" s="128">
        <v>5.1758888440090436</v>
      </c>
      <c r="F5022" s="127" t="s">
        <v>1676</v>
      </c>
      <c r="G5022" s="127" t="s">
        <v>1677</v>
      </c>
      <c r="H5022" s="128">
        <v>13.44763643583658</v>
      </c>
      <c r="I5022" s="127" t="s">
        <v>1676</v>
      </c>
    </row>
    <row r="5023" spans="1:9" ht="30">
      <c r="A5023" s="127" t="s">
        <v>5476</v>
      </c>
      <c r="B5023" s="128">
        <v>2.5981308411214954</v>
      </c>
      <c r="C5023" s="127" t="s">
        <v>5781</v>
      </c>
      <c r="D5023" s="127" t="s">
        <v>5779</v>
      </c>
      <c r="E5023" s="128">
        <v>209.82325375524826</v>
      </c>
      <c r="F5023" s="127" t="s">
        <v>1676</v>
      </c>
      <c r="G5023" s="127" t="s">
        <v>1677</v>
      </c>
      <c r="H5023" s="128">
        <v>545.14826676597215</v>
      </c>
      <c r="I5023" s="127" t="s">
        <v>1676</v>
      </c>
    </row>
    <row r="5024" spans="1:9" ht="30">
      <c r="A5024" s="127" t="s">
        <v>5476</v>
      </c>
      <c r="B5024" s="128">
        <v>2.5981308411214954</v>
      </c>
      <c r="C5024" s="127" t="s">
        <v>5783</v>
      </c>
      <c r="D5024" s="127" t="s">
        <v>5779</v>
      </c>
      <c r="E5024" s="128">
        <v>110.99307431869822</v>
      </c>
      <c r="F5024" s="127" t="s">
        <v>1676</v>
      </c>
      <c r="G5024" s="127" t="s">
        <v>1677</v>
      </c>
      <c r="H5024" s="128">
        <v>288.37452953830007</v>
      </c>
      <c r="I5024" s="127" t="s">
        <v>1676</v>
      </c>
    </row>
    <row r="5025" spans="1:9" ht="30">
      <c r="A5025" s="127" t="s">
        <v>5476</v>
      </c>
      <c r="B5025" s="128">
        <v>2.5981308411214954</v>
      </c>
      <c r="C5025" s="127" t="s">
        <v>5785</v>
      </c>
      <c r="D5025" s="127" t="s">
        <v>5779</v>
      </c>
      <c r="E5025" s="128">
        <v>22.177307602632229</v>
      </c>
      <c r="F5025" s="127" t="s">
        <v>1676</v>
      </c>
      <c r="G5025" s="127" t="s">
        <v>1677</v>
      </c>
      <c r="H5025" s="128">
        <v>57.619546855437008</v>
      </c>
      <c r="I5025" s="127" t="s">
        <v>1676</v>
      </c>
    </row>
    <row r="5026" spans="1:9" ht="30">
      <c r="A5026" s="127" t="s">
        <v>5476</v>
      </c>
      <c r="B5026" s="128">
        <v>2.5981308411214954</v>
      </c>
      <c r="C5026" s="127" t="s">
        <v>5787</v>
      </c>
      <c r="D5026" s="127" t="s">
        <v>5779</v>
      </c>
      <c r="E5026" s="128">
        <v>5.6020340661573007</v>
      </c>
      <c r="F5026" s="127" t="s">
        <v>1676</v>
      </c>
      <c r="G5026" s="127" t="s">
        <v>1677</v>
      </c>
      <c r="H5026" s="128">
        <v>14.554817480296538</v>
      </c>
      <c r="I5026" s="127" t="s">
        <v>1676</v>
      </c>
    </row>
    <row r="5027" spans="1:9" ht="30">
      <c r="A5027" s="127" t="s">
        <v>5476</v>
      </c>
      <c r="B5027" s="128">
        <v>2.5981308411214954</v>
      </c>
      <c r="C5027" s="127" t="s">
        <v>5789</v>
      </c>
      <c r="D5027" s="127" t="s">
        <v>5779</v>
      </c>
      <c r="E5027" s="128">
        <v>0.41726719668683543</v>
      </c>
      <c r="F5027" s="127" t="s">
        <v>1676</v>
      </c>
      <c r="G5027" s="127" t="s">
        <v>1677</v>
      </c>
      <c r="H5027" s="128">
        <v>1.0841147727003762</v>
      </c>
      <c r="I5027" s="127" t="s">
        <v>1676</v>
      </c>
    </row>
    <row r="5028" spans="1:9" ht="30">
      <c r="A5028" s="127" t="s">
        <v>5476</v>
      </c>
      <c r="B5028" s="128">
        <v>2.5981308411214954</v>
      </c>
      <c r="C5028" s="127" t="s">
        <v>5791</v>
      </c>
      <c r="D5028" s="127" t="s">
        <v>5779</v>
      </c>
      <c r="E5028" s="128">
        <v>5.1048646403176674</v>
      </c>
      <c r="F5028" s="127" t="s">
        <v>1676</v>
      </c>
      <c r="G5028" s="127" t="s">
        <v>1677</v>
      </c>
      <c r="H5028" s="128">
        <v>13.263106261759921</v>
      </c>
      <c r="I5028" s="127" t="s">
        <v>1676</v>
      </c>
    </row>
    <row r="5029" spans="1:9" ht="30">
      <c r="A5029" s="127" t="s">
        <v>5476</v>
      </c>
      <c r="B5029" s="128">
        <v>2.5981308411214954</v>
      </c>
      <c r="C5029" s="127" t="s">
        <v>5793</v>
      </c>
      <c r="D5029" s="127" t="s">
        <v>5779</v>
      </c>
      <c r="E5029" s="128">
        <v>11.612457303540015</v>
      </c>
      <c r="F5029" s="127" t="s">
        <v>1676</v>
      </c>
      <c r="G5029" s="127" t="s">
        <v>1677</v>
      </c>
      <c r="H5029" s="128">
        <v>30.170683461533873</v>
      </c>
      <c r="I5029" s="127" t="s">
        <v>1676</v>
      </c>
    </row>
    <row r="5030" spans="1:9" ht="30">
      <c r="A5030" s="127" t="s">
        <v>5476</v>
      </c>
      <c r="B5030" s="128">
        <v>2.5981308411214954</v>
      </c>
      <c r="C5030" s="127" t="s">
        <v>5795</v>
      </c>
      <c r="D5030" s="127" t="s">
        <v>5779</v>
      </c>
      <c r="E5030" s="128">
        <v>35.174736878154086</v>
      </c>
      <c r="F5030" s="127" t="s">
        <v>1676</v>
      </c>
      <c r="G5030" s="127" t="s">
        <v>1677</v>
      </c>
      <c r="H5030" s="128">
        <v>91.388568711465751</v>
      </c>
      <c r="I5030" s="127" t="s">
        <v>1676</v>
      </c>
    </row>
    <row r="5031" spans="1:9" ht="30">
      <c r="A5031" s="127" t="s">
        <v>5476</v>
      </c>
      <c r="B5031" s="128">
        <v>2.5981308411214954</v>
      </c>
      <c r="C5031" s="127" t="s">
        <v>1675</v>
      </c>
      <c r="D5031" s="127" t="s">
        <v>5779</v>
      </c>
      <c r="E5031" s="128">
        <v>887.80254614220303</v>
      </c>
      <c r="F5031" s="127" t="s">
        <v>1676</v>
      </c>
      <c r="G5031" s="127" t="s">
        <v>1677</v>
      </c>
      <c r="H5031" s="128">
        <v>2306.6271759582473</v>
      </c>
      <c r="I5031" s="127" t="s">
        <v>1676</v>
      </c>
    </row>
    <row r="5032" spans="1:9" ht="30">
      <c r="A5032" s="127" t="s">
        <v>5485</v>
      </c>
      <c r="B5032" s="128">
        <v>22.322118380062307</v>
      </c>
      <c r="C5032" s="127" t="s">
        <v>5777</v>
      </c>
      <c r="D5032" s="127" t="s">
        <v>5779</v>
      </c>
      <c r="E5032" s="128">
        <v>5.1758888440090436</v>
      </c>
      <c r="F5032" s="127" t="s">
        <v>1676</v>
      </c>
      <c r="G5032" s="127" t="s">
        <v>1677</v>
      </c>
      <c r="H5032" s="128">
        <v>115.53680349801371</v>
      </c>
      <c r="I5032" s="127" t="s">
        <v>1676</v>
      </c>
    </row>
    <row r="5033" spans="1:9" ht="30">
      <c r="A5033" s="127" t="s">
        <v>5485</v>
      </c>
      <c r="B5033" s="128">
        <v>22.322118380062307</v>
      </c>
      <c r="C5033" s="127" t="s">
        <v>5781</v>
      </c>
      <c r="D5033" s="127" t="s">
        <v>5779</v>
      </c>
      <c r="E5033" s="128">
        <v>209.82325375524826</v>
      </c>
      <c r="F5033" s="127" t="s">
        <v>1676</v>
      </c>
      <c r="G5033" s="127" t="s">
        <v>1677</v>
      </c>
      <c r="H5033" s="128">
        <v>4683.6995092145044</v>
      </c>
      <c r="I5033" s="127" t="s">
        <v>1676</v>
      </c>
    </row>
    <row r="5034" spans="1:9" ht="30">
      <c r="A5034" s="127" t="s">
        <v>5485</v>
      </c>
      <c r="B5034" s="128">
        <v>22.322118380062307</v>
      </c>
      <c r="C5034" s="127" t="s">
        <v>5783</v>
      </c>
      <c r="D5034" s="127" t="s">
        <v>5779</v>
      </c>
      <c r="E5034" s="128">
        <v>110.99307431869822</v>
      </c>
      <c r="F5034" s="127" t="s">
        <v>1676</v>
      </c>
      <c r="G5034" s="127" t="s">
        <v>1677</v>
      </c>
      <c r="H5034" s="128">
        <v>2477.6005443090353</v>
      </c>
      <c r="I5034" s="127" t="s">
        <v>1676</v>
      </c>
    </row>
    <row r="5035" spans="1:9" ht="30">
      <c r="A5035" s="127" t="s">
        <v>5485</v>
      </c>
      <c r="B5035" s="128">
        <v>22.322118380062307</v>
      </c>
      <c r="C5035" s="127" t="s">
        <v>5785</v>
      </c>
      <c r="D5035" s="127" t="s">
        <v>5779</v>
      </c>
      <c r="E5035" s="128">
        <v>22.177307602632229</v>
      </c>
      <c r="F5035" s="127" t="s">
        <v>1676</v>
      </c>
      <c r="G5035" s="127" t="s">
        <v>1677</v>
      </c>
      <c r="H5035" s="128">
        <v>495.04448565701244</v>
      </c>
      <c r="I5035" s="127" t="s">
        <v>1676</v>
      </c>
    </row>
    <row r="5036" spans="1:9" ht="30">
      <c r="A5036" s="127" t="s">
        <v>5485</v>
      </c>
      <c r="B5036" s="128">
        <v>22.322118380062307</v>
      </c>
      <c r="C5036" s="127" t="s">
        <v>5787</v>
      </c>
      <c r="D5036" s="127" t="s">
        <v>5779</v>
      </c>
      <c r="E5036" s="128">
        <v>5.6020340661573007</v>
      </c>
      <c r="F5036" s="127" t="s">
        <v>1676</v>
      </c>
      <c r="G5036" s="127" t="s">
        <v>1677</v>
      </c>
      <c r="H5036" s="128">
        <v>125.04926759390506</v>
      </c>
      <c r="I5036" s="127" t="s">
        <v>1676</v>
      </c>
    </row>
    <row r="5037" spans="1:9" ht="30">
      <c r="A5037" s="127" t="s">
        <v>5485</v>
      </c>
      <c r="B5037" s="128">
        <v>22.322118380062307</v>
      </c>
      <c r="C5037" s="127" t="s">
        <v>5789</v>
      </c>
      <c r="D5037" s="127" t="s">
        <v>5779</v>
      </c>
      <c r="E5037" s="128">
        <v>0.41726719668683543</v>
      </c>
      <c r="F5037" s="127" t="s">
        <v>1676</v>
      </c>
      <c r="G5037" s="127" t="s">
        <v>1677</v>
      </c>
      <c r="H5037" s="128">
        <v>9.3142877605602834</v>
      </c>
      <c r="I5037" s="127" t="s">
        <v>1676</v>
      </c>
    </row>
    <row r="5038" spans="1:9" ht="30">
      <c r="A5038" s="127" t="s">
        <v>5485</v>
      </c>
      <c r="B5038" s="128">
        <v>22.322118380062307</v>
      </c>
      <c r="C5038" s="127" t="s">
        <v>5791</v>
      </c>
      <c r="D5038" s="127" t="s">
        <v>5779</v>
      </c>
      <c r="E5038" s="128">
        <v>5.1048646403176674</v>
      </c>
      <c r="F5038" s="127" t="s">
        <v>1676</v>
      </c>
      <c r="G5038" s="127" t="s">
        <v>1677</v>
      </c>
      <c r="H5038" s="128">
        <v>113.95139281536515</v>
      </c>
      <c r="I5038" s="127" t="s">
        <v>1676</v>
      </c>
    </row>
    <row r="5039" spans="1:9" ht="30">
      <c r="A5039" s="127" t="s">
        <v>5485</v>
      </c>
      <c r="B5039" s="128">
        <v>22.322118380062307</v>
      </c>
      <c r="C5039" s="127" t="s">
        <v>5793</v>
      </c>
      <c r="D5039" s="127" t="s">
        <v>5779</v>
      </c>
      <c r="E5039" s="128">
        <v>11.612457303540015</v>
      </c>
      <c r="F5039" s="127" t="s">
        <v>1676</v>
      </c>
      <c r="G5039" s="127" t="s">
        <v>1677</v>
      </c>
      <c r="H5039" s="128">
        <v>259.21464661303935</v>
      </c>
      <c r="I5039" s="127" t="s">
        <v>1676</v>
      </c>
    </row>
    <row r="5040" spans="1:9" ht="30">
      <c r="A5040" s="127" t="s">
        <v>5485</v>
      </c>
      <c r="B5040" s="128">
        <v>22.322118380062307</v>
      </c>
      <c r="C5040" s="127" t="s">
        <v>5795</v>
      </c>
      <c r="D5040" s="127" t="s">
        <v>5779</v>
      </c>
      <c r="E5040" s="128">
        <v>35.174736878154086</v>
      </c>
      <c r="F5040" s="127" t="s">
        <v>1676</v>
      </c>
      <c r="G5040" s="127" t="s">
        <v>1677</v>
      </c>
      <c r="H5040" s="128">
        <v>785.17464058169878</v>
      </c>
      <c r="I5040" s="127" t="s">
        <v>1676</v>
      </c>
    </row>
    <row r="5041" spans="1:9" ht="30">
      <c r="A5041" s="127" t="s">
        <v>5485</v>
      </c>
      <c r="B5041" s="128">
        <v>22.322118380062307</v>
      </c>
      <c r="C5041" s="127" t="s">
        <v>1675</v>
      </c>
      <c r="D5041" s="127" t="s">
        <v>5779</v>
      </c>
      <c r="E5041" s="128">
        <v>887.80254614220303</v>
      </c>
      <c r="F5041" s="127" t="s">
        <v>1676</v>
      </c>
      <c r="G5041" s="127" t="s">
        <v>1677</v>
      </c>
      <c r="H5041" s="128">
        <v>19817.633533106986</v>
      </c>
      <c r="I5041" s="127" t="s">
        <v>1676</v>
      </c>
    </row>
    <row r="5042" spans="1:9" ht="30">
      <c r="A5042" s="127" t="s">
        <v>5492</v>
      </c>
      <c r="B5042" s="128">
        <v>4.6249110145567913</v>
      </c>
      <c r="C5042" s="127" t="s">
        <v>5777</v>
      </c>
      <c r="D5042" s="127" t="s">
        <v>5779</v>
      </c>
      <c r="E5042" s="128">
        <v>5.1758888440090436</v>
      </c>
      <c r="F5042" s="127" t="s">
        <v>1676</v>
      </c>
      <c r="G5042" s="127" t="s">
        <v>1677</v>
      </c>
      <c r="H5042" s="128">
        <v>23.938025324779044</v>
      </c>
      <c r="I5042" s="127" t="s">
        <v>1676</v>
      </c>
    </row>
    <row r="5043" spans="1:9" ht="30">
      <c r="A5043" s="127" t="s">
        <v>5492</v>
      </c>
      <c r="B5043" s="128">
        <v>4.6249110145567913</v>
      </c>
      <c r="C5043" s="127" t="s">
        <v>5781</v>
      </c>
      <c r="D5043" s="127" t="s">
        <v>5779</v>
      </c>
      <c r="E5043" s="128">
        <v>209.82325375524826</v>
      </c>
      <c r="F5043" s="127" t="s">
        <v>1676</v>
      </c>
      <c r="G5043" s="127" t="s">
        <v>1677</v>
      </c>
      <c r="H5043" s="128">
        <v>970.41387740279231</v>
      </c>
      <c r="I5043" s="127" t="s">
        <v>1676</v>
      </c>
    </row>
    <row r="5044" spans="1:9" ht="30">
      <c r="A5044" s="127" t="s">
        <v>5492</v>
      </c>
      <c r="B5044" s="128">
        <v>4.6249110145567913</v>
      </c>
      <c r="C5044" s="127" t="s">
        <v>5783</v>
      </c>
      <c r="D5044" s="127" t="s">
        <v>5779</v>
      </c>
      <c r="E5044" s="128">
        <v>110.99307431869822</v>
      </c>
      <c r="F5044" s="127" t="s">
        <v>1676</v>
      </c>
      <c r="G5044" s="127" t="s">
        <v>1677</v>
      </c>
      <c r="H5044" s="128">
        <v>513.33309195606796</v>
      </c>
      <c r="I5044" s="127" t="s">
        <v>1676</v>
      </c>
    </row>
    <row r="5045" spans="1:9" ht="30">
      <c r="A5045" s="127" t="s">
        <v>5492</v>
      </c>
      <c r="B5045" s="128">
        <v>4.6249110145567913</v>
      </c>
      <c r="C5045" s="127" t="s">
        <v>5785</v>
      </c>
      <c r="D5045" s="127" t="s">
        <v>5779</v>
      </c>
      <c r="E5045" s="128">
        <v>22.177307602632229</v>
      </c>
      <c r="F5045" s="127" t="s">
        <v>1676</v>
      </c>
      <c r="G5045" s="127" t="s">
        <v>1677</v>
      </c>
      <c r="H5045" s="128">
        <v>102.56807420462786</v>
      </c>
      <c r="I5045" s="127" t="s">
        <v>1676</v>
      </c>
    </row>
    <row r="5046" spans="1:9" ht="30">
      <c r="A5046" s="127" t="s">
        <v>5492</v>
      </c>
      <c r="B5046" s="128">
        <v>4.6249110145567913</v>
      </c>
      <c r="C5046" s="127" t="s">
        <v>5787</v>
      </c>
      <c r="D5046" s="127" t="s">
        <v>5779</v>
      </c>
      <c r="E5046" s="128">
        <v>5.6020340661573007</v>
      </c>
      <c r="F5046" s="127" t="s">
        <v>1676</v>
      </c>
      <c r="G5046" s="127" t="s">
        <v>1677</v>
      </c>
      <c r="H5046" s="128">
        <v>25.908909056493268</v>
      </c>
      <c r="I5046" s="127" t="s">
        <v>1676</v>
      </c>
    </row>
    <row r="5047" spans="1:9" ht="30">
      <c r="A5047" s="127" t="s">
        <v>5492</v>
      </c>
      <c r="B5047" s="128">
        <v>4.6249110145567913</v>
      </c>
      <c r="C5047" s="127" t="s">
        <v>5789</v>
      </c>
      <c r="D5047" s="127" t="s">
        <v>5779</v>
      </c>
      <c r="E5047" s="128">
        <v>0.41726719668683543</v>
      </c>
      <c r="F5047" s="127" t="s">
        <v>1676</v>
      </c>
      <c r="G5047" s="127" t="s">
        <v>1677</v>
      </c>
      <c r="H5047" s="128">
        <v>1.9298236539701803</v>
      </c>
      <c r="I5047" s="127" t="s">
        <v>1676</v>
      </c>
    </row>
    <row r="5048" spans="1:9" ht="30">
      <c r="A5048" s="127" t="s">
        <v>5492</v>
      </c>
      <c r="B5048" s="128">
        <v>4.6249110145567913</v>
      </c>
      <c r="C5048" s="127" t="s">
        <v>5791</v>
      </c>
      <c r="D5048" s="127" t="s">
        <v>5779</v>
      </c>
      <c r="E5048" s="128">
        <v>5.1048646403176674</v>
      </c>
      <c r="F5048" s="127" t="s">
        <v>1676</v>
      </c>
      <c r="G5048" s="127" t="s">
        <v>1677</v>
      </c>
      <c r="H5048" s="128">
        <v>23.609544702826671</v>
      </c>
      <c r="I5048" s="127" t="s">
        <v>1676</v>
      </c>
    </row>
    <row r="5049" spans="1:9" ht="30">
      <c r="A5049" s="127" t="s">
        <v>5492</v>
      </c>
      <c r="B5049" s="128">
        <v>4.6249110145567913</v>
      </c>
      <c r="C5049" s="127" t="s">
        <v>5793</v>
      </c>
      <c r="D5049" s="127" t="s">
        <v>5779</v>
      </c>
      <c r="E5049" s="128">
        <v>11.612457303540015</v>
      </c>
      <c r="F5049" s="127" t="s">
        <v>1676</v>
      </c>
      <c r="G5049" s="127" t="s">
        <v>1677</v>
      </c>
      <c r="H5049" s="128">
        <v>53.706581689212676</v>
      </c>
      <c r="I5049" s="127" t="s">
        <v>1676</v>
      </c>
    </row>
    <row r="5050" spans="1:9" ht="30">
      <c r="A5050" s="127" t="s">
        <v>5492</v>
      </c>
      <c r="B5050" s="128">
        <v>4.6249110145567913</v>
      </c>
      <c r="C5050" s="127" t="s">
        <v>5795</v>
      </c>
      <c r="D5050" s="127" t="s">
        <v>5779</v>
      </c>
      <c r="E5050" s="128">
        <v>35.174736878154086</v>
      </c>
      <c r="F5050" s="127" t="s">
        <v>1676</v>
      </c>
      <c r="G5050" s="127" t="s">
        <v>1677</v>
      </c>
      <c r="H5050" s="128">
        <v>162.6800280219118</v>
      </c>
      <c r="I5050" s="127" t="s">
        <v>1676</v>
      </c>
    </row>
    <row r="5051" spans="1:9" ht="30">
      <c r="A5051" s="127" t="s">
        <v>5492</v>
      </c>
      <c r="B5051" s="128">
        <v>4.6249110145567913</v>
      </c>
      <c r="C5051" s="127" t="s">
        <v>1675</v>
      </c>
      <c r="D5051" s="127" t="s">
        <v>5779</v>
      </c>
      <c r="E5051" s="128">
        <v>887.80254614220303</v>
      </c>
      <c r="F5051" s="127" t="s">
        <v>1676</v>
      </c>
      <c r="G5051" s="127" t="s">
        <v>1677</v>
      </c>
      <c r="H5051" s="128">
        <v>4106.0077744046384</v>
      </c>
      <c r="I5051" s="127" t="s">
        <v>1676</v>
      </c>
    </row>
    <row r="5052" spans="1:9" ht="30">
      <c r="A5052" s="127" t="s">
        <v>5496</v>
      </c>
      <c r="B5052" s="128">
        <v>27.749466087340746</v>
      </c>
      <c r="C5052" s="127" t="s">
        <v>5777</v>
      </c>
      <c r="D5052" s="127" t="s">
        <v>5779</v>
      </c>
      <c r="E5052" s="128">
        <v>5.1758888440090436</v>
      </c>
      <c r="F5052" s="127" t="s">
        <v>1676</v>
      </c>
      <c r="G5052" s="127" t="s">
        <v>1677</v>
      </c>
      <c r="H5052" s="128">
        <v>143.62815194867426</v>
      </c>
      <c r="I5052" s="127" t="s">
        <v>1676</v>
      </c>
    </row>
    <row r="5053" spans="1:9" ht="30">
      <c r="A5053" s="127" t="s">
        <v>5496</v>
      </c>
      <c r="B5053" s="128">
        <v>27.749466087340746</v>
      </c>
      <c r="C5053" s="127" t="s">
        <v>5781</v>
      </c>
      <c r="D5053" s="127" t="s">
        <v>5779</v>
      </c>
      <c r="E5053" s="128">
        <v>209.82325375524826</v>
      </c>
      <c r="F5053" s="127" t="s">
        <v>1676</v>
      </c>
      <c r="G5053" s="127" t="s">
        <v>1677</v>
      </c>
      <c r="H5053" s="128">
        <v>5822.4832644167536</v>
      </c>
      <c r="I5053" s="127" t="s">
        <v>1676</v>
      </c>
    </row>
    <row r="5054" spans="1:9" ht="30">
      <c r="A5054" s="127" t="s">
        <v>5496</v>
      </c>
      <c r="B5054" s="128">
        <v>27.749466087340746</v>
      </c>
      <c r="C5054" s="127" t="s">
        <v>5783</v>
      </c>
      <c r="D5054" s="127" t="s">
        <v>5779</v>
      </c>
      <c r="E5054" s="128">
        <v>110.99307431869822</v>
      </c>
      <c r="F5054" s="127" t="s">
        <v>1676</v>
      </c>
      <c r="G5054" s="127" t="s">
        <v>1677</v>
      </c>
      <c r="H5054" s="128">
        <v>3079.9985517364075</v>
      </c>
      <c r="I5054" s="127" t="s">
        <v>1676</v>
      </c>
    </row>
    <row r="5055" spans="1:9" ht="30">
      <c r="A5055" s="127" t="s">
        <v>5496</v>
      </c>
      <c r="B5055" s="128">
        <v>27.749466087340746</v>
      </c>
      <c r="C5055" s="127" t="s">
        <v>5785</v>
      </c>
      <c r="D5055" s="127" t="s">
        <v>5779</v>
      </c>
      <c r="E5055" s="128">
        <v>22.177307602632229</v>
      </c>
      <c r="F5055" s="127" t="s">
        <v>1676</v>
      </c>
      <c r="G5055" s="127" t="s">
        <v>1677</v>
      </c>
      <c r="H5055" s="128">
        <v>615.40844522776717</v>
      </c>
      <c r="I5055" s="127" t="s">
        <v>1676</v>
      </c>
    </row>
    <row r="5056" spans="1:9" ht="30">
      <c r="A5056" s="127" t="s">
        <v>5496</v>
      </c>
      <c r="B5056" s="128">
        <v>27.749466087340746</v>
      </c>
      <c r="C5056" s="127" t="s">
        <v>5787</v>
      </c>
      <c r="D5056" s="127" t="s">
        <v>5779</v>
      </c>
      <c r="E5056" s="128">
        <v>5.6020340661573007</v>
      </c>
      <c r="F5056" s="127" t="s">
        <v>1676</v>
      </c>
      <c r="G5056" s="127" t="s">
        <v>1677</v>
      </c>
      <c r="H5056" s="128">
        <v>155.4534543389596</v>
      </c>
      <c r="I5056" s="127" t="s">
        <v>1676</v>
      </c>
    </row>
    <row r="5057" spans="1:9" ht="30">
      <c r="A5057" s="127" t="s">
        <v>5496</v>
      </c>
      <c r="B5057" s="128">
        <v>27.749466087340746</v>
      </c>
      <c r="C5057" s="127" t="s">
        <v>5789</v>
      </c>
      <c r="D5057" s="127" t="s">
        <v>5779</v>
      </c>
      <c r="E5057" s="128">
        <v>0.41726719668683543</v>
      </c>
      <c r="F5057" s="127" t="s">
        <v>1676</v>
      </c>
      <c r="G5057" s="127" t="s">
        <v>1677</v>
      </c>
      <c r="H5057" s="128">
        <v>11.57894192382108</v>
      </c>
      <c r="I5057" s="127" t="s">
        <v>1676</v>
      </c>
    </row>
    <row r="5058" spans="1:9" ht="30">
      <c r="A5058" s="127" t="s">
        <v>5496</v>
      </c>
      <c r="B5058" s="128">
        <v>27.749466087340746</v>
      </c>
      <c r="C5058" s="127" t="s">
        <v>5791</v>
      </c>
      <c r="D5058" s="127" t="s">
        <v>5779</v>
      </c>
      <c r="E5058" s="128">
        <v>5.1048646403176674</v>
      </c>
      <c r="F5058" s="127" t="s">
        <v>1676</v>
      </c>
      <c r="G5058" s="127" t="s">
        <v>1677</v>
      </c>
      <c r="H5058" s="128">
        <v>141.65726821696003</v>
      </c>
      <c r="I5058" s="127" t="s">
        <v>1676</v>
      </c>
    </row>
    <row r="5059" spans="1:9" ht="30">
      <c r="A5059" s="127" t="s">
        <v>5496</v>
      </c>
      <c r="B5059" s="128">
        <v>27.749466087340746</v>
      </c>
      <c r="C5059" s="127" t="s">
        <v>5793</v>
      </c>
      <c r="D5059" s="127" t="s">
        <v>5779</v>
      </c>
      <c r="E5059" s="128">
        <v>11.612457303540015</v>
      </c>
      <c r="F5059" s="127" t="s">
        <v>1676</v>
      </c>
      <c r="G5059" s="127" t="s">
        <v>1677</v>
      </c>
      <c r="H5059" s="128">
        <v>322.23949013527601</v>
      </c>
      <c r="I5059" s="127" t="s">
        <v>1676</v>
      </c>
    </row>
    <row r="5060" spans="1:9" ht="30">
      <c r="A5060" s="127" t="s">
        <v>5496</v>
      </c>
      <c r="B5060" s="128">
        <v>27.749466087340746</v>
      </c>
      <c r="C5060" s="127" t="s">
        <v>5795</v>
      </c>
      <c r="D5060" s="127" t="s">
        <v>5779</v>
      </c>
      <c r="E5060" s="128">
        <v>35.174736878154086</v>
      </c>
      <c r="F5060" s="127" t="s">
        <v>1676</v>
      </c>
      <c r="G5060" s="127" t="s">
        <v>1677</v>
      </c>
      <c r="H5060" s="128">
        <v>976.08016813147071</v>
      </c>
      <c r="I5060" s="127" t="s">
        <v>1676</v>
      </c>
    </row>
    <row r="5061" spans="1:9" ht="30">
      <c r="A5061" s="127" t="s">
        <v>5496</v>
      </c>
      <c r="B5061" s="128">
        <v>27.749466087340746</v>
      </c>
      <c r="C5061" s="127" t="s">
        <v>1675</v>
      </c>
      <c r="D5061" s="127" t="s">
        <v>5779</v>
      </c>
      <c r="E5061" s="128">
        <v>887.80254614220303</v>
      </c>
      <c r="F5061" s="127" t="s">
        <v>1676</v>
      </c>
      <c r="G5061" s="127" t="s">
        <v>1677</v>
      </c>
      <c r="H5061" s="128">
        <v>24636.046646427832</v>
      </c>
      <c r="I5061" s="127" t="s">
        <v>1676</v>
      </c>
    </row>
    <row r="5062" spans="1:9" ht="30">
      <c r="A5062" s="127" t="s">
        <v>5497</v>
      </c>
      <c r="B5062" s="128">
        <v>126.61130099851772</v>
      </c>
      <c r="C5062" s="127" t="s">
        <v>5777</v>
      </c>
      <c r="D5062" s="127" t="s">
        <v>5779</v>
      </c>
      <c r="E5062" s="128">
        <v>5.1758888440090436</v>
      </c>
      <c r="F5062" s="127" t="s">
        <v>1676</v>
      </c>
      <c r="G5062" s="127" t="s">
        <v>1677</v>
      </c>
      <c r="H5062" s="128">
        <v>655.32602036369894</v>
      </c>
      <c r="I5062" s="127" t="s">
        <v>1676</v>
      </c>
    </row>
    <row r="5063" spans="1:9" ht="30">
      <c r="A5063" s="127" t="s">
        <v>5497</v>
      </c>
      <c r="B5063" s="128">
        <v>126.61130099851772</v>
      </c>
      <c r="C5063" s="127" t="s">
        <v>5781</v>
      </c>
      <c r="D5063" s="127" t="s">
        <v>5779</v>
      </c>
      <c r="E5063" s="128">
        <v>209.82325375524826</v>
      </c>
      <c r="F5063" s="127" t="s">
        <v>1676</v>
      </c>
      <c r="G5063" s="127" t="s">
        <v>1677</v>
      </c>
      <c r="H5063" s="128">
        <v>26565.995137694103</v>
      </c>
      <c r="I5063" s="127" t="s">
        <v>1676</v>
      </c>
    </row>
    <row r="5064" spans="1:9" ht="30">
      <c r="A5064" s="127" t="s">
        <v>5497</v>
      </c>
      <c r="B5064" s="128">
        <v>126.61130099851772</v>
      </c>
      <c r="C5064" s="127" t="s">
        <v>5783</v>
      </c>
      <c r="D5064" s="127" t="s">
        <v>5779</v>
      </c>
      <c r="E5064" s="128">
        <v>110.99307431869822</v>
      </c>
      <c r="F5064" s="127" t="s">
        <v>1676</v>
      </c>
      <c r="G5064" s="127" t="s">
        <v>1677</v>
      </c>
      <c r="H5064" s="128">
        <v>14052.977541315548</v>
      </c>
      <c r="I5064" s="127" t="s">
        <v>1676</v>
      </c>
    </row>
    <row r="5065" spans="1:9" ht="30">
      <c r="A5065" s="127" t="s">
        <v>5497</v>
      </c>
      <c r="B5065" s="128">
        <v>126.61130099851772</v>
      </c>
      <c r="C5065" s="127" t="s">
        <v>5785</v>
      </c>
      <c r="D5065" s="127" t="s">
        <v>5779</v>
      </c>
      <c r="E5065" s="128">
        <v>22.177307602632229</v>
      </c>
      <c r="F5065" s="127" t="s">
        <v>1676</v>
      </c>
      <c r="G5065" s="127" t="s">
        <v>1677</v>
      </c>
      <c r="H5065" s="128">
        <v>2807.8977682135846</v>
      </c>
      <c r="I5065" s="127" t="s">
        <v>1676</v>
      </c>
    </row>
    <row r="5066" spans="1:9" ht="30">
      <c r="A5066" s="127" t="s">
        <v>5497</v>
      </c>
      <c r="B5066" s="128">
        <v>126.61130099851772</v>
      </c>
      <c r="C5066" s="127" t="s">
        <v>5787</v>
      </c>
      <c r="D5066" s="127" t="s">
        <v>5779</v>
      </c>
      <c r="E5066" s="128">
        <v>5.6020340661573007</v>
      </c>
      <c r="F5066" s="127" t="s">
        <v>1676</v>
      </c>
      <c r="G5066" s="127" t="s">
        <v>1677</v>
      </c>
      <c r="H5066" s="128">
        <v>709.28082135419208</v>
      </c>
      <c r="I5066" s="127" t="s">
        <v>1676</v>
      </c>
    </row>
    <row r="5067" spans="1:9" ht="30">
      <c r="A5067" s="127" t="s">
        <v>5497</v>
      </c>
      <c r="B5067" s="128">
        <v>126.61130099851772</v>
      </c>
      <c r="C5067" s="127" t="s">
        <v>5789</v>
      </c>
      <c r="D5067" s="127" t="s">
        <v>5779</v>
      </c>
      <c r="E5067" s="128">
        <v>0.41726719668683543</v>
      </c>
      <c r="F5067" s="127" t="s">
        <v>1676</v>
      </c>
      <c r="G5067" s="127" t="s">
        <v>1677</v>
      </c>
      <c r="H5067" s="128">
        <v>52.830742636524619</v>
      </c>
      <c r="I5067" s="127" t="s">
        <v>1676</v>
      </c>
    </row>
    <row r="5068" spans="1:9" ht="30">
      <c r="A5068" s="127" t="s">
        <v>5497</v>
      </c>
      <c r="B5068" s="128">
        <v>126.61130099851772</v>
      </c>
      <c r="C5068" s="127" t="s">
        <v>5791</v>
      </c>
      <c r="D5068" s="127" t="s">
        <v>5779</v>
      </c>
      <c r="E5068" s="128">
        <v>5.1048646403176674</v>
      </c>
      <c r="F5068" s="127" t="s">
        <v>1676</v>
      </c>
      <c r="G5068" s="127" t="s">
        <v>1677</v>
      </c>
      <c r="H5068" s="128">
        <v>646.33355353195009</v>
      </c>
      <c r="I5068" s="127" t="s">
        <v>1676</v>
      </c>
    </row>
    <row r="5069" spans="1:9" ht="30">
      <c r="A5069" s="127" t="s">
        <v>5497</v>
      </c>
      <c r="B5069" s="128">
        <v>126.61130099851772</v>
      </c>
      <c r="C5069" s="127" t="s">
        <v>5793</v>
      </c>
      <c r="D5069" s="127" t="s">
        <v>5779</v>
      </c>
      <c r="E5069" s="128">
        <v>11.612457303540015</v>
      </c>
      <c r="F5069" s="127" t="s">
        <v>1676</v>
      </c>
      <c r="G5069" s="127" t="s">
        <v>1677</v>
      </c>
      <c r="H5069" s="128">
        <v>1470.2683269909403</v>
      </c>
      <c r="I5069" s="127" t="s">
        <v>1676</v>
      </c>
    </row>
    <row r="5070" spans="1:9" ht="30">
      <c r="A5070" s="127" t="s">
        <v>5497</v>
      </c>
      <c r="B5070" s="128">
        <v>126.61130099851772</v>
      </c>
      <c r="C5070" s="127" t="s">
        <v>5795</v>
      </c>
      <c r="D5070" s="127" t="s">
        <v>5779</v>
      </c>
      <c r="E5070" s="128">
        <v>35.174736878154086</v>
      </c>
      <c r="F5070" s="127" t="s">
        <v>1676</v>
      </c>
      <c r="G5070" s="127" t="s">
        <v>1677</v>
      </c>
      <c r="H5070" s="128">
        <v>4453.519198423628</v>
      </c>
      <c r="I5070" s="127" t="s">
        <v>1676</v>
      </c>
    </row>
    <row r="5071" spans="1:9" ht="30">
      <c r="A5071" s="127" t="s">
        <v>5497</v>
      </c>
      <c r="B5071" s="128">
        <v>126.61130099851772</v>
      </c>
      <c r="C5071" s="127" t="s">
        <v>1675</v>
      </c>
      <c r="D5071" s="127" t="s">
        <v>5779</v>
      </c>
      <c r="E5071" s="128">
        <v>887.80254614220303</v>
      </c>
      <c r="F5071" s="127" t="s">
        <v>1676</v>
      </c>
      <c r="G5071" s="127" t="s">
        <v>1677</v>
      </c>
      <c r="H5071" s="128">
        <v>112405.83539686089</v>
      </c>
      <c r="I5071" s="127" t="s">
        <v>1676</v>
      </c>
    </row>
    <row r="5072" spans="1:9" ht="30">
      <c r="A5072" s="127" t="s">
        <v>5499</v>
      </c>
      <c r="B5072" s="128">
        <v>346.86832609175934</v>
      </c>
      <c r="C5072" s="127" t="s">
        <v>5777</v>
      </c>
      <c r="D5072" s="127" t="s">
        <v>5779</v>
      </c>
      <c r="E5072" s="128">
        <v>5.1758888440090436</v>
      </c>
      <c r="F5072" s="127" t="s">
        <v>1676</v>
      </c>
      <c r="G5072" s="127" t="s">
        <v>1677</v>
      </c>
      <c r="H5072" s="128">
        <v>1795.3518993584282</v>
      </c>
      <c r="I5072" s="127" t="s">
        <v>1676</v>
      </c>
    </row>
    <row r="5073" spans="1:9" ht="30">
      <c r="A5073" s="127" t="s">
        <v>5499</v>
      </c>
      <c r="B5073" s="128">
        <v>346.86832609175934</v>
      </c>
      <c r="C5073" s="127" t="s">
        <v>5781</v>
      </c>
      <c r="D5073" s="127" t="s">
        <v>5779</v>
      </c>
      <c r="E5073" s="128">
        <v>209.82325375524826</v>
      </c>
      <c r="F5073" s="127" t="s">
        <v>1676</v>
      </c>
      <c r="G5073" s="127" t="s">
        <v>1677</v>
      </c>
      <c r="H5073" s="128">
        <v>72781.040805209428</v>
      </c>
      <c r="I5073" s="127" t="s">
        <v>1676</v>
      </c>
    </row>
    <row r="5074" spans="1:9" ht="30">
      <c r="A5074" s="127" t="s">
        <v>5499</v>
      </c>
      <c r="B5074" s="128">
        <v>346.86832609175934</v>
      </c>
      <c r="C5074" s="127" t="s">
        <v>5783</v>
      </c>
      <c r="D5074" s="127" t="s">
        <v>5779</v>
      </c>
      <c r="E5074" s="128">
        <v>110.99307431869822</v>
      </c>
      <c r="F5074" s="127" t="s">
        <v>1676</v>
      </c>
      <c r="G5074" s="127" t="s">
        <v>1677</v>
      </c>
      <c r="H5074" s="128">
        <v>38499.981896705096</v>
      </c>
      <c r="I5074" s="127" t="s">
        <v>1676</v>
      </c>
    </row>
    <row r="5075" spans="1:9" ht="30">
      <c r="A5075" s="127" t="s">
        <v>5499</v>
      </c>
      <c r="B5075" s="128">
        <v>346.86832609175934</v>
      </c>
      <c r="C5075" s="127" t="s">
        <v>5785</v>
      </c>
      <c r="D5075" s="127" t="s">
        <v>5779</v>
      </c>
      <c r="E5075" s="128">
        <v>22.177307602632229</v>
      </c>
      <c r="F5075" s="127" t="s">
        <v>1676</v>
      </c>
      <c r="G5075" s="127" t="s">
        <v>1677</v>
      </c>
      <c r="H5075" s="128">
        <v>7692.6055653470894</v>
      </c>
      <c r="I5075" s="127" t="s">
        <v>1676</v>
      </c>
    </row>
    <row r="5076" spans="1:9" ht="30">
      <c r="A5076" s="127" t="s">
        <v>5499</v>
      </c>
      <c r="B5076" s="128">
        <v>346.86832609175934</v>
      </c>
      <c r="C5076" s="127" t="s">
        <v>5787</v>
      </c>
      <c r="D5076" s="127" t="s">
        <v>5779</v>
      </c>
      <c r="E5076" s="128">
        <v>5.6020340661573007</v>
      </c>
      <c r="F5076" s="127" t="s">
        <v>1676</v>
      </c>
      <c r="G5076" s="127" t="s">
        <v>1677</v>
      </c>
      <c r="H5076" s="128">
        <v>1943.168179236995</v>
      </c>
      <c r="I5076" s="127" t="s">
        <v>1676</v>
      </c>
    </row>
    <row r="5077" spans="1:9" ht="30">
      <c r="A5077" s="127" t="s">
        <v>5499</v>
      </c>
      <c r="B5077" s="128">
        <v>346.86832609175934</v>
      </c>
      <c r="C5077" s="127" t="s">
        <v>5789</v>
      </c>
      <c r="D5077" s="127" t="s">
        <v>5779</v>
      </c>
      <c r="E5077" s="128">
        <v>0.41726719668683543</v>
      </c>
      <c r="F5077" s="127" t="s">
        <v>1676</v>
      </c>
      <c r="G5077" s="127" t="s">
        <v>1677</v>
      </c>
      <c r="H5077" s="128">
        <v>144.7367740477635</v>
      </c>
      <c r="I5077" s="127" t="s">
        <v>1676</v>
      </c>
    </row>
    <row r="5078" spans="1:9" ht="30">
      <c r="A5078" s="127" t="s">
        <v>5499</v>
      </c>
      <c r="B5078" s="128">
        <v>346.86832609175934</v>
      </c>
      <c r="C5078" s="127" t="s">
        <v>5791</v>
      </c>
      <c r="D5078" s="127" t="s">
        <v>5779</v>
      </c>
      <c r="E5078" s="128">
        <v>5.1048646403176674</v>
      </c>
      <c r="F5078" s="127" t="s">
        <v>1676</v>
      </c>
      <c r="G5078" s="127" t="s">
        <v>1677</v>
      </c>
      <c r="H5078" s="128">
        <v>1770.7158527120005</v>
      </c>
      <c r="I5078" s="127" t="s">
        <v>1676</v>
      </c>
    </row>
    <row r="5079" spans="1:9" ht="30">
      <c r="A5079" s="127" t="s">
        <v>5499</v>
      </c>
      <c r="B5079" s="128">
        <v>346.86832609175934</v>
      </c>
      <c r="C5079" s="127" t="s">
        <v>5793</v>
      </c>
      <c r="D5079" s="127" t="s">
        <v>5779</v>
      </c>
      <c r="E5079" s="128">
        <v>11.612457303540015</v>
      </c>
      <c r="F5079" s="127" t="s">
        <v>1676</v>
      </c>
      <c r="G5079" s="127" t="s">
        <v>1677</v>
      </c>
      <c r="H5079" s="128">
        <v>4027.9936266909504</v>
      </c>
      <c r="I5079" s="127" t="s">
        <v>1676</v>
      </c>
    </row>
    <row r="5080" spans="1:9" ht="30">
      <c r="A5080" s="127" t="s">
        <v>5499</v>
      </c>
      <c r="B5080" s="128">
        <v>346.86832609175934</v>
      </c>
      <c r="C5080" s="127" t="s">
        <v>5795</v>
      </c>
      <c r="D5080" s="127" t="s">
        <v>5779</v>
      </c>
      <c r="E5080" s="128">
        <v>35.174736878154086</v>
      </c>
      <c r="F5080" s="127" t="s">
        <v>1676</v>
      </c>
      <c r="G5080" s="127" t="s">
        <v>1677</v>
      </c>
      <c r="H5080" s="128">
        <v>12201.002101643384</v>
      </c>
      <c r="I5080" s="127" t="s">
        <v>1676</v>
      </c>
    </row>
    <row r="5081" spans="1:9" ht="30">
      <c r="A5081" s="127" t="s">
        <v>5499</v>
      </c>
      <c r="B5081" s="128">
        <v>346.86832609175934</v>
      </c>
      <c r="C5081" s="127" t="s">
        <v>1675</v>
      </c>
      <c r="D5081" s="127" t="s">
        <v>5779</v>
      </c>
      <c r="E5081" s="128">
        <v>887.80254614220303</v>
      </c>
      <c r="F5081" s="127" t="s">
        <v>1676</v>
      </c>
      <c r="G5081" s="127" t="s">
        <v>1677</v>
      </c>
      <c r="H5081" s="128">
        <v>307950.58308034792</v>
      </c>
      <c r="I5081" s="127" t="s">
        <v>1676</v>
      </c>
    </row>
    <row r="5082" spans="1:9" ht="30">
      <c r="A5082" s="127" t="s">
        <v>5504</v>
      </c>
      <c r="B5082" s="128">
        <v>15.588785046728972</v>
      </c>
      <c r="C5082" s="127" t="s">
        <v>5777</v>
      </c>
      <c r="D5082" s="127" t="s">
        <v>5779</v>
      </c>
      <c r="E5082" s="128">
        <v>5.1758888440090436</v>
      </c>
      <c r="F5082" s="127" t="s">
        <v>1676</v>
      </c>
      <c r="G5082" s="127" t="s">
        <v>1677</v>
      </c>
      <c r="H5082" s="128">
        <v>80.685818615019485</v>
      </c>
      <c r="I5082" s="127" t="s">
        <v>1676</v>
      </c>
    </row>
    <row r="5083" spans="1:9" ht="30">
      <c r="A5083" s="127" t="s">
        <v>5504</v>
      </c>
      <c r="B5083" s="128">
        <v>15.588785046728972</v>
      </c>
      <c r="C5083" s="127" t="s">
        <v>5781</v>
      </c>
      <c r="D5083" s="127" t="s">
        <v>5779</v>
      </c>
      <c r="E5083" s="128">
        <v>209.82325375524826</v>
      </c>
      <c r="F5083" s="127" t="s">
        <v>1676</v>
      </c>
      <c r="G5083" s="127" t="s">
        <v>1677</v>
      </c>
      <c r="H5083" s="128">
        <v>3270.8896005958327</v>
      </c>
      <c r="I5083" s="127" t="s">
        <v>1676</v>
      </c>
    </row>
    <row r="5084" spans="1:9" ht="30">
      <c r="A5084" s="127" t="s">
        <v>5504</v>
      </c>
      <c r="B5084" s="128">
        <v>15.588785046728972</v>
      </c>
      <c r="C5084" s="127" t="s">
        <v>5783</v>
      </c>
      <c r="D5084" s="127" t="s">
        <v>5779</v>
      </c>
      <c r="E5084" s="128">
        <v>110.99307431869822</v>
      </c>
      <c r="F5084" s="127" t="s">
        <v>1676</v>
      </c>
      <c r="G5084" s="127" t="s">
        <v>1677</v>
      </c>
      <c r="H5084" s="128">
        <v>1730.2471772298004</v>
      </c>
      <c r="I5084" s="127" t="s">
        <v>1676</v>
      </c>
    </row>
    <row r="5085" spans="1:9" ht="30">
      <c r="A5085" s="127" t="s">
        <v>5504</v>
      </c>
      <c r="B5085" s="128">
        <v>15.588785046728972</v>
      </c>
      <c r="C5085" s="127" t="s">
        <v>5785</v>
      </c>
      <c r="D5085" s="127" t="s">
        <v>5779</v>
      </c>
      <c r="E5085" s="128">
        <v>22.177307602632229</v>
      </c>
      <c r="F5085" s="127" t="s">
        <v>1676</v>
      </c>
      <c r="G5085" s="127" t="s">
        <v>1677</v>
      </c>
      <c r="H5085" s="128">
        <v>345.71728113262208</v>
      </c>
      <c r="I5085" s="127" t="s">
        <v>1676</v>
      </c>
    </row>
    <row r="5086" spans="1:9" ht="30">
      <c r="A5086" s="127" t="s">
        <v>5504</v>
      </c>
      <c r="B5086" s="128">
        <v>15.588785046728972</v>
      </c>
      <c r="C5086" s="127" t="s">
        <v>5787</v>
      </c>
      <c r="D5086" s="127" t="s">
        <v>5779</v>
      </c>
      <c r="E5086" s="128">
        <v>5.6020340661573007</v>
      </c>
      <c r="F5086" s="127" t="s">
        <v>1676</v>
      </c>
      <c r="G5086" s="127" t="s">
        <v>1677</v>
      </c>
      <c r="H5086" s="128">
        <v>87.328904881779238</v>
      </c>
      <c r="I5086" s="127" t="s">
        <v>1676</v>
      </c>
    </row>
    <row r="5087" spans="1:9" ht="30">
      <c r="A5087" s="127" t="s">
        <v>5504</v>
      </c>
      <c r="B5087" s="128">
        <v>15.588785046728972</v>
      </c>
      <c r="C5087" s="127" t="s">
        <v>5789</v>
      </c>
      <c r="D5087" s="127" t="s">
        <v>5779</v>
      </c>
      <c r="E5087" s="128">
        <v>0.41726719668683543</v>
      </c>
      <c r="F5087" s="127" t="s">
        <v>1676</v>
      </c>
      <c r="G5087" s="127" t="s">
        <v>1677</v>
      </c>
      <c r="H5087" s="128">
        <v>6.5046886362022569</v>
      </c>
      <c r="I5087" s="127" t="s">
        <v>1676</v>
      </c>
    </row>
    <row r="5088" spans="1:9" ht="30">
      <c r="A5088" s="127" t="s">
        <v>5504</v>
      </c>
      <c r="B5088" s="128">
        <v>15.588785046728972</v>
      </c>
      <c r="C5088" s="127" t="s">
        <v>5791</v>
      </c>
      <c r="D5088" s="127" t="s">
        <v>5779</v>
      </c>
      <c r="E5088" s="128">
        <v>5.1048646403176674</v>
      </c>
      <c r="F5088" s="127" t="s">
        <v>1676</v>
      </c>
      <c r="G5088" s="127" t="s">
        <v>1677</v>
      </c>
      <c r="H5088" s="128">
        <v>79.578637570559522</v>
      </c>
      <c r="I5088" s="127" t="s">
        <v>1676</v>
      </c>
    </row>
    <row r="5089" spans="1:9" ht="30">
      <c r="A5089" s="127" t="s">
        <v>5504</v>
      </c>
      <c r="B5089" s="128">
        <v>15.588785046728972</v>
      </c>
      <c r="C5089" s="127" t="s">
        <v>5793</v>
      </c>
      <c r="D5089" s="127" t="s">
        <v>5779</v>
      </c>
      <c r="E5089" s="128">
        <v>11.612457303540015</v>
      </c>
      <c r="F5089" s="127" t="s">
        <v>1676</v>
      </c>
      <c r="G5089" s="127" t="s">
        <v>1677</v>
      </c>
      <c r="H5089" s="128">
        <v>181.02410076920324</v>
      </c>
      <c r="I5089" s="127" t="s">
        <v>1676</v>
      </c>
    </row>
    <row r="5090" spans="1:9" ht="30">
      <c r="A5090" s="127" t="s">
        <v>5504</v>
      </c>
      <c r="B5090" s="128">
        <v>15.588785046728972</v>
      </c>
      <c r="C5090" s="127" t="s">
        <v>5795</v>
      </c>
      <c r="D5090" s="127" t="s">
        <v>5779</v>
      </c>
      <c r="E5090" s="128">
        <v>35.174736878154086</v>
      </c>
      <c r="F5090" s="127" t="s">
        <v>1676</v>
      </c>
      <c r="G5090" s="127" t="s">
        <v>1677</v>
      </c>
      <c r="H5090" s="128">
        <v>548.33141226879457</v>
      </c>
      <c r="I5090" s="127" t="s">
        <v>1676</v>
      </c>
    </row>
    <row r="5091" spans="1:9" ht="30">
      <c r="A5091" s="127" t="s">
        <v>5504</v>
      </c>
      <c r="B5091" s="128">
        <v>15.588785046728972</v>
      </c>
      <c r="C5091" s="127" t="s">
        <v>1675</v>
      </c>
      <c r="D5091" s="127" t="s">
        <v>5779</v>
      </c>
      <c r="E5091" s="128">
        <v>887.80254614220303</v>
      </c>
      <c r="F5091" s="127" t="s">
        <v>1676</v>
      </c>
      <c r="G5091" s="127" t="s">
        <v>1677</v>
      </c>
      <c r="H5091" s="128">
        <v>13839.763055749483</v>
      </c>
      <c r="I5091" s="127" t="s">
        <v>1676</v>
      </c>
    </row>
    <row r="5092" spans="1:9" ht="30">
      <c r="A5092" s="127" t="s">
        <v>5507</v>
      </c>
      <c r="B5092" s="128">
        <v>116.66927608807718</v>
      </c>
      <c r="C5092" s="127" t="s">
        <v>5777</v>
      </c>
      <c r="D5092" s="127" t="s">
        <v>5779</v>
      </c>
      <c r="E5092" s="128">
        <v>5.1758888440090436</v>
      </c>
      <c r="F5092" s="127" t="s">
        <v>1676</v>
      </c>
      <c r="G5092" s="127" t="s">
        <v>1677</v>
      </c>
      <c r="H5092" s="128">
        <v>603.86720454288979</v>
      </c>
      <c r="I5092" s="127" t="s">
        <v>1676</v>
      </c>
    </row>
    <row r="5093" spans="1:9" ht="30">
      <c r="A5093" s="127" t="s">
        <v>5507</v>
      </c>
      <c r="B5093" s="128">
        <v>116.66927608807718</v>
      </c>
      <c r="C5093" s="127" t="s">
        <v>5781</v>
      </c>
      <c r="D5093" s="127" t="s">
        <v>5779</v>
      </c>
      <c r="E5093" s="128">
        <v>209.82325375524826</v>
      </c>
      <c r="F5093" s="127" t="s">
        <v>1676</v>
      </c>
      <c r="G5093" s="127" t="s">
        <v>1677</v>
      </c>
      <c r="H5093" s="128">
        <v>24479.927122069737</v>
      </c>
      <c r="I5093" s="127" t="s">
        <v>1676</v>
      </c>
    </row>
    <row r="5094" spans="1:9" ht="30">
      <c r="A5094" s="127" t="s">
        <v>5507</v>
      </c>
      <c r="B5094" s="128">
        <v>116.66927608807718</v>
      </c>
      <c r="C5094" s="127" t="s">
        <v>5783</v>
      </c>
      <c r="D5094" s="127" t="s">
        <v>5779</v>
      </c>
      <c r="E5094" s="128">
        <v>110.99307431869822</v>
      </c>
      <c r="F5094" s="127" t="s">
        <v>1676</v>
      </c>
      <c r="G5094" s="127" t="s">
        <v>1677</v>
      </c>
      <c r="H5094" s="128">
        <v>12949.481631552671</v>
      </c>
      <c r="I5094" s="127" t="s">
        <v>1676</v>
      </c>
    </row>
    <row r="5095" spans="1:9" ht="30">
      <c r="A5095" s="127" t="s">
        <v>5507</v>
      </c>
      <c r="B5095" s="128">
        <v>116.66927608807718</v>
      </c>
      <c r="C5095" s="127" t="s">
        <v>5785</v>
      </c>
      <c r="D5095" s="127" t="s">
        <v>5779</v>
      </c>
      <c r="E5095" s="128">
        <v>22.177307602632229</v>
      </c>
      <c r="F5095" s="127" t="s">
        <v>1676</v>
      </c>
      <c r="G5095" s="127" t="s">
        <v>1677</v>
      </c>
      <c r="H5095" s="128">
        <v>2587.4104235817126</v>
      </c>
      <c r="I5095" s="127" t="s">
        <v>1676</v>
      </c>
    </row>
    <row r="5096" spans="1:9" ht="30">
      <c r="A5096" s="127" t="s">
        <v>5507</v>
      </c>
      <c r="B5096" s="128">
        <v>116.66927608807718</v>
      </c>
      <c r="C5096" s="127" t="s">
        <v>5787</v>
      </c>
      <c r="D5096" s="127" t="s">
        <v>5779</v>
      </c>
      <c r="E5096" s="128">
        <v>5.6020340661573007</v>
      </c>
      <c r="F5096" s="127" t="s">
        <v>1676</v>
      </c>
      <c r="G5096" s="127" t="s">
        <v>1677</v>
      </c>
      <c r="H5096" s="128">
        <v>653.58525911931974</v>
      </c>
      <c r="I5096" s="127" t="s">
        <v>1676</v>
      </c>
    </row>
    <row r="5097" spans="1:9" ht="30">
      <c r="A5097" s="127" t="s">
        <v>5507</v>
      </c>
      <c r="B5097" s="128">
        <v>116.66927608807718</v>
      </c>
      <c r="C5097" s="127" t="s">
        <v>5789</v>
      </c>
      <c r="D5097" s="127" t="s">
        <v>5779</v>
      </c>
      <c r="E5097" s="128">
        <v>0.41726719668683543</v>
      </c>
      <c r="F5097" s="127" t="s">
        <v>1676</v>
      </c>
      <c r="G5097" s="127" t="s">
        <v>1677</v>
      </c>
      <c r="H5097" s="128">
        <v>48.682261772754408</v>
      </c>
      <c r="I5097" s="127" t="s">
        <v>1676</v>
      </c>
    </row>
    <row r="5098" spans="1:9" ht="30">
      <c r="A5098" s="127" t="s">
        <v>5507</v>
      </c>
      <c r="B5098" s="128">
        <v>116.66927608807718</v>
      </c>
      <c r="C5098" s="127" t="s">
        <v>5791</v>
      </c>
      <c r="D5098" s="127" t="s">
        <v>5779</v>
      </c>
      <c r="E5098" s="128">
        <v>5.1048646403176674</v>
      </c>
      <c r="F5098" s="127" t="s">
        <v>1676</v>
      </c>
      <c r="G5098" s="127" t="s">
        <v>1677</v>
      </c>
      <c r="H5098" s="128">
        <v>595.58086211348473</v>
      </c>
      <c r="I5098" s="127" t="s">
        <v>1676</v>
      </c>
    </row>
    <row r="5099" spans="1:9" ht="30">
      <c r="A5099" s="127" t="s">
        <v>5507</v>
      </c>
      <c r="B5099" s="128">
        <v>116.66927608807718</v>
      </c>
      <c r="C5099" s="127" t="s">
        <v>5793</v>
      </c>
      <c r="D5099" s="127" t="s">
        <v>5779</v>
      </c>
      <c r="E5099" s="128">
        <v>11.612457303540015</v>
      </c>
      <c r="F5099" s="127" t="s">
        <v>1676</v>
      </c>
      <c r="G5099" s="127" t="s">
        <v>1677</v>
      </c>
      <c r="H5099" s="128">
        <v>1354.8169872077183</v>
      </c>
      <c r="I5099" s="127" t="s">
        <v>1676</v>
      </c>
    </row>
    <row r="5100" spans="1:9" ht="30">
      <c r="A5100" s="127" t="s">
        <v>5507</v>
      </c>
      <c r="B5100" s="128">
        <v>116.66927608807718</v>
      </c>
      <c r="C5100" s="127" t="s">
        <v>5795</v>
      </c>
      <c r="D5100" s="127" t="s">
        <v>5779</v>
      </c>
      <c r="E5100" s="128">
        <v>35.174736878154086</v>
      </c>
      <c r="F5100" s="127" t="s">
        <v>1676</v>
      </c>
      <c r="G5100" s="127" t="s">
        <v>1677</v>
      </c>
      <c r="H5100" s="128">
        <v>4103.811088162829</v>
      </c>
      <c r="I5100" s="127" t="s">
        <v>1676</v>
      </c>
    </row>
    <row r="5101" spans="1:9" ht="30">
      <c r="A5101" s="127" t="s">
        <v>5507</v>
      </c>
      <c r="B5101" s="128">
        <v>116.66927608807718</v>
      </c>
      <c r="C5101" s="127" t="s">
        <v>1675</v>
      </c>
      <c r="D5101" s="127" t="s">
        <v>5779</v>
      </c>
      <c r="E5101" s="128">
        <v>887.80254614220303</v>
      </c>
      <c r="F5101" s="127" t="s">
        <v>1676</v>
      </c>
      <c r="G5101" s="127" t="s">
        <v>1677</v>
      </c>
      <c r="H5101" s="128">
        <v>103579.28036756256</v>
      </c>
      <c r="I5101" s="127" t="s">
        <v>1676</v>
      </c>
    </row>
    <row r="5102" spans="1:9" ht="30">
      <c r="A5102" s="127" t="s">
        <v>5508</v>
      </c>
      <c r="B5102" s="128">
        <v>83.534073595865351</v>
      </c>
      <c r="C5102" s="127" t="s">
        <v>5777</v>
      </c>
      <c r="D5102" s="127" t="s">
        <v>5779</v>
      </c>
      <c r="E5102" s="128">
        <v>5.1758888440090436</v>
      </c>
      <c r="F5102" s="127" t="s">
        <v>1676</v>
      </c>
      <c r="G5102" s="127" t="s">
        <v>1677</v>
      </c>
      <c r="H5102" s="128">
        <v>432.36307961946989</v>
      </c>
      <c r="I5102" s="127" t="s">
        <v>1676</v>
      </c>
    </row>
    <row r="5103" spans="1:9" ht="30">
      <c r="A5103" s="127" t="s">
        <v>5508</v>
      </c>
      <c r="B5103" s="128">
        <v>83.534073595865351</v>
      </c>
      <c r="C5103" s="127" t="s">
        <v>5781</v>
      </c>
      <c r="D5103" s="127" t="s">
        <v>5779</v>
      </c>
      <c r="E5103" s="128">
        <v>209.82325375524826</v>
      </c>
      <c r="F5103" s="127" t="s">
        <v>1676</v>
      </c>
      <c r="G5103" s="127" t="s">
        <v>1677</v>
      </c>
      <c r="H5103" s="128">
        <v>17527.391121314839</v>
      </c>
      <c r="I5103" s="127" t="s">
        <v>1676</v>
      </c>
    </row>
    <row r="5104" spans="1:9" ht="30">
      <c r="A5104" s="127" t="s">
        <v>5508</v>
      </c>
      <c r="B5104" s="128">
        <v>83.534073595865351</v>
      </c>
      <c r="C5104" s="127" t="s">
        <v>5783</v>
      </c>
      <c r="D5104" s="127" t="s">
        <v>5779</v>
      </c>
      <c r="E5104" s="128">
        <v>110.99307431869822</v>
      </c>
      <c r="F5104" s="127" t="s">
        <v>1676</v>
      </c>
      <c r="G5104" s="127" t="s">
        <v>1677</v>
      </c>
      <c r="H5104" s="128">
        <v>9271.7036387694898</v>
      </c>
      <c r="I5104" s="127" t="s">
        <v>1676</v>
      </c>
    </row>
    <row r="5105" spans="1:9" ht="30">
      <c r="A5105" s="127" t="s">
        <v>5508</v>
      </c>
      <c r="B5105" s="128">
        <v>83.534073595865351</v>
      </c>
      <c r="C5105" s="127" t="s">
        <v>5785</v>
      </c>
      <c r="D5105" s="127" t="s">
        <v>5779</v>
      </c>
      <c r="E5105" s="128">
        <v>22.177307602632229</v>
      </c>
      <c r="F5105" s="127" t="s">
        <v>1676</v>
      </c>
      <c r="G5105" s="127" t="s">
        <v>1677</v>
      </c>
      <c r="H5105" s="128">
        <v>1852.5608454364249</v>
      </c>
      <c r="I5105" s="127" t="s">
        <v>1676</v>
      </c>
    </row>
    <row r="5106" spans="1:9" ht="30">
      <c r="A5106" s="127" t="s">
        <v>5508</v>
      </c>
      <c r="B5106" s="128">
        <v>83.534073595865351</v>
      </c>
      <c r="C5106" s="127" t="s">
        <v>5787</v>
      </c>
      <c r="D5106" s="127" t="s">
        <v>5779</v>
      </c>
      <c r="E5106" s="128">
        <v>5.6020340661573007</v>
      </c>
      <c r="F5106" s="127" t="s">
        <v>1676</v>
      </c>
      <c r="G5106" s="127" t="s">
        <v>1677</v>
      </c>
      <c r="H5106" s="128">
        <v>467.96072596892878</v>
      </c>
      <c r="I5106" s="127" t="s">
        <v>1676</v>
      </c>
    </row>
    <row r="5107" spans="1:9" ht="30">
      <c r="A5107" s="127" t="s">
        <v>5508</v>
      </c>
      <c r="B5107" s="128">
        <v>83.534073595865351</v>
      </c>
      <c r="C5107" s="127" t="s">
        <v>5789</v>
      </c>
      <c r="D5107" s="127" t="s">
        <v>5779</v>
      </c>
      <c r="E5107" s="128">
        <v>0.41726719668683543</v>
      </c>
      <c r="F5107" s="127" t="s">
        <v>1676</v>
      </c>
      <c r="G5107" s="127" t="s">
        <v>1677</v>
      </c>
      <c r="H5107" s="128">
        <v>34.856028717178532</v>
      </c>
      <c r="I5107" s="127" t="s">
        <v>1676</v>
      </c>
    </row>
    <row r="5108" spans="1:9" ht="30">
      <c r="A5108" s="127" t="s">
        <v>5508</v>
      </c>
      <c r="B5108" s="128">
        <v>83.534073595865351</v>
      </c>
      <c r="C5108" s="127" t="s">
        <v>5791</v>
      </c>
      <c r="D5108" s="127" t="s">
        <v>5779</v>
      </c>
      <c r="E5108" s="128">
        <v>5.1048646403176674</v>
      </c>
      <c r="F5108" s="127" t="s">
        <v>1676</v>
      </c>
      <c r="G5108" s="127" t="s">
        <v>1677</v>
      </c>
      <c r="H5108" s="128">
        <v>426.43013856122673</v>
      </c>
      <c r="I5108" s="127" t="s">
        <v>1676</v>
      </c>
    </row>
    <row r="5109" spans="1:9" ht="30">
      <c r="A5109" s="127" t="s">
        <v>5508</v>
      </c>
      <c r="B5109" s="128">
        <v>83.534073595865351</v>
      </c>
      <c r="C5109" s="127" t="s">
        <v>5793</v>
      </c>
      <c r="D5109" s="127" t="s">
        <v>5779</v>
      </c>
      <c r="E5109" s="128">
        <v>11.612457303540015</v>
      </c>
      <c r="F5109" s="127" t="s">
        <v>1676</v>
      </c>
      <c r="G5109" s="127" t="s">
        <v>1677</v>
      </c>
      <c r="H5109" s="128">
        <v>970.03586302275573</v>
      </c>
      <c r="I5109" s="127" t="s">
        <v>1676</v>
      </c>
    </row>
    <row r="5110" spans="1:9" ht="30">
      <c r="A5110" s="127" t="s">
        <v>5508</v>
      </c>
      <c r="B5110" s="128">
        <v>83.534073595865351</v>
      </c>
      <c r="C5110" s="127" t="s">
        <v>5795</v>
      </c>
      <c r="D5110" s="127" t="s">
        <v>5779</v>
      </c>
      <c r="E5110" s="128">
        <v>35.174736878154086</v>
      </c>
      <c r="F5110" s="127" t="s">
        <v>1676</v>
      </c>
      <c r="G5110" s="127" t="s">
        <v>1677</v>
      </c>
      <c r="H5110" s="128">
        <v>2938.2890590949223</v>
      </c>
      <c r="I5110" s="127" t="s">
        <v>1676</v>
      </c>
    </row>
    <row r="5111" spans="1:9" ht="30">
      <c r="A5111" s="127" t="s">
        <v>5508</v>
      </c>
      <c r="B5111" s="128">
        <v>83.534073595865351</v>
      </c>
      <c r="C5111" s="127" t="s">
        <v>1675</v>
      </c>
      <c r="D5111" s="127" t="s">
        <v>5779</v>
      </c>
      <c r="E5111" s="128">
        <v>887.80254614220303</v>
      </c>
      <c r="F5111" s="127" t="s">
        <v>1676</v>
      </c>
      <c r="G5111" s="127" t="s">
        <v>1677</v>
      </c>
      <c r="H5111" s="128">
        <v>74161.763228039432</v>
      </c>
      <c r="I5111" s="127" t="s">
        <v>1676</v>
      </c>
    </row>
    <row r="5112" spans="1:9" ht="30">
      <c r="A5112" s="127" t="s">
        <v>5516</v>
      </c>
      <c r="B5112" s="128">
        <v>85.969939184356036</v>
      </c>
      <c r="C5112" s="127" t="s">
        <v>5777</v>
      </c>
      <c r="D5112" s="127" t="s">
        <v>5779</v>
      </c>
      <c r="E5112" s="128">
        <v>5.1758888440090436</v>
      </c>
      <c r="F5112" s="127" t="s">
        <v>1676</v>
      </c>
      <c r="G5112" s="127" t="s">
        <v>1677</v>
      </c>
      <c r="H5112" s="128">
        <v>444.97084914444434</v>
      </c>
      <c r="I5112" s="127" t="s">
        <v>1676</v>
      </c>
    </row>
    <row r="5113" spans="1:9" ht="30">
      <c r="A5113" s="127" t="s">
        <v>5516</v>
      </c>
      <c r="B5113" s="128">
        <v>85.969939184356036</v>
      </c>
      <c r="C5113" s="127" t="s">
        <v>5781</v>
      </c>
      <c r="D5113" s="127" t="s">
        <v>5779</v>
      </c>
      <c r="E5113" s="128">
        <v>209.82325375524826</v>
      </c>
      <c r="F5113" s="127" t="s">
        <v>1676</v>
      </c>
      <c r="G5113" s="127" t="s">
        <v>1677</v>
      </c>
      <c r="H5113" s="128">
        <v>18038.492364802398</v>
      </c>
      <c r="I5113" s="127" t="s">
        <v>1676</v>
      </c>
    </row>
    <row r="5114" spans="1:9" ht="30">
      <c r="A5114" s="127" t="s">
        <v>5516</v>
      </c>
      <c r="B5114" s="128">
        <v>85.969939184356036</v>
      </c>
      <c r="C5114" s="127" t="s">
        <v>5783</v>
      </c>
      <c r="D5114" s="127" t="s">
        <v>5779</v>
      </c>
      <c r="E5114" s="128">
        <v>110.99307431869822</v>
      </c>
      <c r="F5114" s="127" t="s">
        <v>1676</v>
      </c>
      <c r="G5114" s="127" t="s">
        <v>1677</v>
      </c>
      <c r="H5114" s="128">
        <v>9542.0678490631963</v>
      </c>
      <c r="I5114" s="127" t="s">
        <v>1676</v>
      </c>
    </row>
    <row r="5115" spans="1:9" ht="30">
      <c r="A5115" s="127" t="s">
        <v>5516</v>
      </c>
      <c r="B5115" s="128">
        <v>85.969939184356036</v>
      </c>
      <c r="C5115" s="127" t="s">
        <v>5785</v>
      </c>
      <c r="D5115" s="127" t="s">
        <v>5779</v>
      </c>
      <c r="E5115" s="128">
        <v>22.177307602632229</v>
      </c>
      <c r="F5115" s="127" t="s">
        <v>1676</v>
      </c>
      <c r="G5115" s="127" t="s">
        <v>1677</v>
      </c>
      <c r="H5115" s="128">
        <v>1906.5817858710495</v>
      </c>
      <c r="I5115" s="127" t="s">
        <v>1676</v>
      </c>
    </row>
    <row r="5116" spans="1:9" ht="30">
      <c r="A5116" s="127" t="s">
        <v>5516</v>
      </c>
      <c r="B5116" s="128">
        <v>85.969939184356036</v>
      </c>
      <c r="C5116" s="127" t="s">
        <v>5787</v>
      </c>
      <c r="D5116" s="127" t="s">
        <v>5779</v>
      </c>
      <c r="E5116" s="128">
        <v>5.6020340661573007</v>
      </c>
      <c r="F5116" s="127" t="s">
        <v>1676</v>
      </c>
      <c r="G5116" s="127" t="s">
        <v>1677</v>
      </c>
      <c r="H5116" s="128">
        <v>481.60652797623391</v>
      </c>
      <c r="I5116" s="127" t="s">
        <v>1676</v>
      </c>
    </row>
    <row r="5117" spans="1:9" ht="30">
      <c r="A5117" s="127" t="s">
        <v>5516</v>
      </c>
      <c r="B5117" s="128">
        <v>85.969939184356036</v>
      </c>
      <c r="C5117" s="127" t="s">
        <v>5789</v>
      </c>
      <c r="D5117" s="127" t="s">
        <v>5779</v>
      </c>
      <c r="E5117" s="128">
        <v>0.41726719668683543</v>
      </c>
      <c r="F5117" s="127" t="s">
        <v>1676</v>
      </c>
      <c r="G5117" s="127" t="s">
        <v>1677</v>
      </c>
      <c r="H5117" s="128">
        <v>35.872435522793971</v>
      </c>
      <c r="I5117" s="127" t="s">
        <v>1676</v>
      </c>
    </row>
    <row r="5118" spans="1:9" ht="30">
      <c r="A5118" s="127" t="s">
        <v>5516</v>
      </c>
      <c r="B5118" s="128">
        <v>85.969939184356036</v>
      </c>
      <c r="C5118" s="127" t="s">
        <v>5791</v>
      </c>
      <c r="D5118" s="127" t="s">
        <v>5779</v>
      </c>
      <c r="E5118" s="128">
        <v>5.1048646403176674</v>
      </c>
      <c r="F5118" s="127" t="s">
        <v>1676</v>
      </c>
      <c r="G5118" s="127" t="s">
        <v>1677</v>
      </c>
      <c r="H5118" s="128">
        <v>438.86490267247945</v>
      </c>
      <c r="I5118" s="127" t="s">
        <v>1676</v>
      </c>
    </row>
    <row r="5119" spans="1:9" ht="30">
      <c r="A5119" s="127" t="s">
        <v>5516</v>
      </c>
      <c r="B5119" s="128">
        <v>85.969939184356036</v>
      </c>
      <c r="C5119" s="127" t="s">
        <v>5793</v>
      </c>
      <c r="D5119" s="127" t="s">
        <v>5779</v>
      </c>
      <c r="E5119" s="128">
        <v>11.612457303540015</v>
      </c>
      <c r="F5119" s="127" t="s">
        <v>1676</v>
      </c>
      <c r="G5119" s="127" t="s">
        <v>1677</v>
      </c>
      <c r="H5119" s="128">
        <v>998.32224816626626</v>
      </c>
      <c r="I5119" s="127" t="s">
        <v>1676</v>
      </c>
    </row>
    <row r="5120" spans="1:9" ht="30">
      <c r="A5120" s="127" t="s">
        <v>5516</v>
      </c>
      <c r="B5120" s="128">
        <v>85.969939184356036</v>
      </c>
      <c r="C5120" s="127" t="s">
        <v>5795</v>
      </c>
      <c r="D5120" s="127" t="s">
        <v>5779</v>
      </c>
      <c r="E5120" s="128">
        <v>35.174736878154086</v>
      </c>
      <c r="F5120" s="127" t="s">
        <v>1676</v>
      </c>
      <c r="G5120" s="127" t="s">
        <v>1677</v>
      </c>
      <c r="H5120" s="128">
        <v>3023.9699902406323</v>
      </c>
      <c r="I5120" s="127" t="s">
        <v>1676</v>
      </c>
    </row>
    <row r="5121" spans="1:9" ht="30">
      <c r="A5121" s="127" t="s">
        <v>5516</v>
      </c>
      <c r="B5121" s="128">
        <v>85.969939184356036</v>
      </c>
      <c r="C5121" s="127" t="s">
        <v>1675</v>
      </c>
      <c r="D5121" s="127" t="s">
        <v>5779</v>
      </c>
      <c r="E5121" s="128">
        <v>887.80254614220303</v>
      </c>
      <c r="F5121" s="127" t="s">
        <v>1676</v>
      </c>
      <c r="G5121" s="127" t="s">
        <v>1677</v>
      </c>
      <c r="H5121" s="128">
        <v>76324.330899561639</v>
      </c>
      <c r="I5121" s="127" t="s">
        <v>1676</v>
      </c>
    </row>
    <row r="5122" spans="1:9" ht="30">
      <c r="A5122" s="127" t="s">
        <v>5521</v>
      </c>
      <c r="B5122" s="128">
        <v>15.588785046728972</v>
      </c>
      <c r="C5122" s="127" t="s">
        <v>5777</v>
      </c>
      <c r="D5122" s="127" t="s">
        <v>5779</v>
      </c>
      <c r="E5122" s="128">
        <v>5.1758888440090436</v>
      </c>
      <c r="F5122" s="127" t="s">
        <v>1676</v>
      </c>
      <c r="G5122" s="127" t="s">
        <v>1677</v>
      </c>
      <c r="H5122" s="128">
        <v>80.685818615019485</v>
      </c>
      <c r="I5122" s="127" t="s">
        <v>1676</v>
      </c>
    </row>
    <row r="5123" spans="1:9" ht="30">
      <c r="A5123" s="127" t="s">
        <v>5521</v>
      </c>
      <c r="B5123" s="128">
        <v>15.588785046728972</v>
      </c>
      <c r="C5123" s="127" t="s">
        <v>5781</v>
      </c>
      <c r="D5123" s="127" t="s">
        <v>5779</v>
      </c>
      <c r="E5123" s="128">
        <v>209.82325375524826</v>
      </c>
      <c r="F5123" s="127" t="s">
        <v>1676</v>
      </c>
      <c r="G5123" s="127" t="s">
        <v>1677</v>
      </c>
      <c r="H5123" s="128">
        <v>3270.8896005958327</v>
      </c>
      <c r="I5123" s="127" t="s">
        <v>1676</v>
      </c>
    </row>
    <row r="5124" spans="1:9" ht="30">
      <c r="A5124" s="127" t="s">
        <v>5521</v>
      </c>
      <c r="B5124" s="128">
        <v>15.588785046728972</v>
      </c>
      <c r="C5124" s="127" t="s">
        <v>5783</v>
      </c>
      <c r="D5124" s="127" t="s">
        <v>5779</v>
      </c>
      <c r="E5124" s="128">
        <v>110.99307431869822</v>
      </c>
      <c r="F5124" s="127" t="s">
        <v>1676</v>
      </c>
      <c r="G5124" s="127" t="s">
        <v>1677</v>
      </c>
      <c r="H5124" s="128">
        <v>1730.2471772298004</v>
      </c>
      <c r="I5124" s="127" t="s">
        <v>1676</v>
      </c>
    </row>
    <row r="5125" spans="1:9" ht="30">
      <c r="A5125" s="127" t="s">
        <v>5521</v>
      </c>
      <c r="B5125" s="128">
        <v>15.588785046728972</v>
      </c>
      <c r="C5125" s="127" t="s">
        <v>5785</v>
      </c>
      <c r="D5125" s="127" t="s">
        <v>5779</v>
      </c>
      <c r="E5125" s="128">
        <v>22.177307602632229</v>
      </c>
      <c r="F5125" s="127" t="s">
        <v>1676</v>
      </c>
      <c r="G5125" s="127" t="s">
        <v>1677</v>
      </c>
      <c r="H5125" s="128">
        <v>345.71728113262208</v>
      </c>
      <c r="I5125" s="127" t="s">
        <v>1676</v>
      </c>
    </row>
    <row r="5126" spans="1:9" ht="30">
      <c r="A5126" s="127" t="s">
        <v>5521</v>
      </c>
      <c r="B5126" s="128">
        <v>15.588785046728972</v>
      </c>
      <c r="C5126" s="127" t="s">
        <v>5787</v>
      </c>
      <c r="D5126" s="127" t="s">
        <v>5779</v>
      </c>
      <c r="E5126" s="128">
        <v>5.6020340661573007</v>
      </c>
      <c r="F5126" s="127" t="s">
        <v>1676</v>
      </c>
      <c r="G5126" s="127" t="s">
        <v>1677</v>
      </c>
      <c r="H5126" s="128">
        <v>87.328904881779238</v>
      </c>
      <c r="I5126" s="127" t="s">
        <v>1676</v>
      </c>
    </row>
    <row r="5127" spans="1:9" ht="30">
      <c r="A5127" s="127" t="s">
        <v>5521</v>
      </c>
      <c r="B5127" s="128">
        <v>15.588785046728972</v>
      </c>
      <c r="C5127" s="127" t="s">
        <v>5789</v>
      </c>
      <c r="D5127" s="127" t="s">
        <v>5779</v>
      </c>
      <c r="E5127" s="128">
        <v>0.41726719668683543</v>
      </c>
      <c r="F5127" s="127" t="s">
        <v>1676</v>
      </c>
      <c r="G5127" s="127" t="s">
        <v>1677</v>
      </c>
      <c r="H5127" s="128">
        <v>6.5046886362022569</v>
      </c>
      <c r="I5127" s="127" t="s">
        <v>1676</v>
      </c>
    </row>
    <row r="5128" spans="1:9" ht="30">
      <c r="A5128" s="127" t="s">
        <v>5521</v>
      </c>
      <c r="B5128" s="128">
        <v>15.588785046728972</v>
      </c>
      <c r="C5128" s="127" t="s">
        <v>5791</v>
      </c>
      <c r="D5128" s="127" t="s">
        <v>5779</v>
      </c>
      <c r="E5128" s="128">
        <v>5.1048646403176674</v>
      </c>
      <c r="F5128" s="127" t="s">
        <v>1676</v>
      </c>
      <c r="G5128" s="127" t="s">
        <v>1677</v>
      </c>
      <c r="H5128" s="128">
        <v>79.578637570559522</v>
      </c>
      <c r="I5128" s="127" t="s">
        <v>1676</v>
      </c>
    </row>
    <row r="5129" spans="1:9" ht="30">
      <c r="A5129" s="127" t="s">
        <v>5521</v>
      </c>
      <c r="B5129" s="128">
        <v>15.588785046728972</v>
      </c>
      <c r="C5129" s="127" t="s">
        <v>5793</v>
      </c>
      <c r="D5129" s="127" t="s">
        <v>5779</v>
      </c>
      <c r="E5129" s="128">
        <v>11.612457303540015</v>
      </c>
      <c r="F5129" s="127" t="s">
        <v>1676</v>
      </c>
      <c r="G5129" s="127" t="s">
        <v>1677</v>
      </c>
      <c r="H5129" s="128">
        <v>181.02410076920324</v>
      </c>
      <c r="I5129" s="127" t="s">
        <v>1676</v>
      </c>
    </row>
    <row r="5130" spans="1:9" ht="30">
      <c r="A5130" s="127" t="s">
        <v>5521</v>
      </c>
      <c r="B5130" s="128">
        <v>15.588785046728972</v>
      </c>
      <c r="C5130" s="127" t="s">
        <v>5795</v>
      </c>
      <c r="D5130" s="127" t="s">
        <v>5779</v>
      </c>
      <c r="E5130" s="128">
        <v>35.174736878154086</v>
      </c>
      <c r="F5130" s="127" t="s">
        <v>1676</v>
      </c>
      <c r="G5130" s="127" t="s">
        <v>1677</v>
      </c>
      <c r="H5130" s="128">
        <v>548.33141226879457</v>
      </c>
      <c r="I5130" s="127" t="s">
        <v>1676</v>
      </c>
    </row>
    <row r="5131" spans="1:9" ht="30">
      <c r="A5131" s="127" t="s">
        <v>5521</v>
      </c>
      <c r="B5131" s="128">
        <v>15.588785046728972</v>
      </c>
      <c r="C5131" s="127" t="s">
        <v>1675</v>
      </c>
      <c r="D5131" s="127" t="s">
        <v>5779</v>
      </c>
      <c r="E5131" s="128">
        <v>887.80254614220303</v>
      </c>
      <c r="F5131" s="127" t="s">
        <v>1676</v>
      </c>
      <c r="G5131" s="127" t="s">
        <v>1677</v>
      </c>
      <c r="H5131" s="128">
        <v>13839.763055749483</v>
      </c>
      <c r="I5131" s="127" t="s">
        <v>1676</v>
      </c>
    </row>
    <row r="5132" spans="1:9" ht="30">
      <c r="A5132" s="127" t="s">
        <v>5523</v>
      </c>
      <c r="B5132" s="128">
        <v>20.213696061285763</v>
      </c>
      <c r="C5132" s="127" t="s">
        <v>5777</v>
      </c>
      <c r="D5132" s="127" t="s">
        <v>5779</v>
      </c>
      <c r="E5132" s="128">
        <v>5.1758888440090436</v>
      </c>
      <c r="F5132" s="127" t="s">
        <v>1676</v>
      </c>
      <c r="G5132" s="127" t="s">
        <v>1677</v>
      </c>
      <c r="H5132" s="128">
        <v>104.62384393979852</v>
      </c>
      <c r="I5132" s="127" t="s">
        <v>1676</v>
      </c>
    </row>
    <row r="5133" spans="1:9" ht="30">
      <c r="A5133" s="127" t="s">
        <v>5523</v>
      </c>
      <c r="B5133" s="128">
        <v>20.213696061285763</v>
      </c>
      <c r="C5133" s="127" t="s">
        <v>5781</v>
      </c>
      <c r="D5133" s="127" t="s">
        <v>5779</v>
      </c>
      <c r="E5133" s="128">
        <v>209.82325375524826</v>
      </c>
      <c r="F5133" s="127" t="s">
        <v>1676</v>
      </c>
      <c r="G5133" s="127" t="s">
        <v>1677</v>
      </c>
      <c r="H5133" s="128">
        <v>4241.3034779986247</v>
      </c>
      <c r="I5133" s="127" t="s">
        <v>1676</v>
      </c>
    </row>
    <row r="5134" spans="1:9" ht="30">
      <c r="A5134" s="127" t="s">
        <v>5523</v>
      </c>
      <c r="B5134" s="128">
        <v>20.213696061285763</v>
      </c>
      <c r="C5134" s="127" t="s">
        <v>5783</v>
      </c>
      <c r="D5134" s="127" t="s">
        <v>5779</v>
      </c>
      <c r="E5134" s="128">
        <v>110.99307431869822</v>
      </c>
      <c r="F5134" s="127" t="s">
        <v>1676</v>
      </c>
      <c r="G5134" s="127" t="s">
        <v>1677</v>
      </c>
      <c r="H5134" s="128">
        <v>2243.580269185868</v>
      </c>
      <c r="I5134" s="127" t="s">
        <v>1676</v>
      </c>
    </row>
    <row r="5135" spans="1:9" ht="30">
      <c r="A5135" s="127" t="s">
        <v>5523</v>
      </c>
      <c r="B5135" s="128">
        <v>20.213696061285763</v>
      </c>
      <c r="C5135" s="127" t="s">
        <v>5785</v>
      </c>
      <c r="D5135" s="127" t="s">
        <v>5779</v>
      </c>
      <c r="E5135" s="128">
        <v>22.177307602632229</v>
      </c>
      <c r="F5135" s="127" t="s">
        <v>1676</v>
      </c>
      <c r="G5135" s="127" t="s">
        <v>1677</v>
      </c>
      <c r="H5135" s="128">
        <v>448.28535533724988</v>
      </c>
      <c r="I5135" s="127" t="s">
        <v>1676</v>
      </c>
    </row>
    <row r="5136" spans="1:9" ht="30">
      <c r="A5136" s="127" t="s">
        <v>5523</v>
      </c>
      <c r="B5136" s="128">
        <v>20.213696061285763</v>
      </c>
      <c r="C5136" s="127" t="s">
        <v>5787</v>
      </c>
      <c r="D5136" s="127" t="s">
        <v>5779</v>
      </c>
      <c r="E5136" s="128">
        <v>5.6020340661573007</v>
      </c>
      <c r="F5136" s="127" t="s">
        <v>1676</v>
      </c>
      <c r="G5136" s="127" t="s">
        <v>1677</v>
      </c>
      <c r="H5136" s="128">
        <v>113.2378139382725</v>
      </c>
      <c r="I5136" s="127" t="s">
        <v>1676</v>
      </c>
    </row>
    <row r="5137" spans="1:9" ht="30">
      <c r="A5137" s="127" t="s">
        <v>5523</v>
      </c>
      <c r="B5137" s="128">
        <v>20.213696061285763</v>
      </c>
      <c r="C5137" s="127" t="s">
        <v>5789</v>
      </c>
      <c r="D5137" s="127" t="s">
        <v>5779</v>
      </c>
      <c r="E5137" s="128">
        <v>0.41726719668683543</v>
      </c>
      <c r="F5137" s="127" t="s">
        <v>1676</v>
      </c>
      <c r="G5137" s="127" t="s">
        <v>1677</v>
      </c>
      <c r="H5137" s="128">
        <v>8.434512290172437</v>
      </c>
      <c r="I5137" s="127" t="s">
        <v>1676</v>
      </c>
    </row>
    <row r="5138" spans="1:9" ht="30">
      <c r="A5138" s="127" t="s">
        <v>5523</v>
      </c>
      <c r="B5138" s="128">
        <v>20.213696061285763</v>
      </c>
      <c r="C5138" s="127" t="s">
        <v>5791</v>
      </c>
      <c r="D5138" s="127" t="s">
        <v>5779</v>
      </c>
      <c r="E5138" s="128">
        <v>5.1048646403176674</v>
      </c>
      <c r="F5138" s="127" t="s">
        <v>1676</v>
      </c>
      <c r="G5138" s="127" t="s">
        <v>1677</v>
      </c>
      <c r="H5138" s="128">
        <v>103.18818227338619</v>
      </c>
      <c r="I5138" s="127" t="s">
        <v>1676</v>
      </c>
    </row>
    <row r="5139" spans="1:9" ht="30">
      <c r="A5139" s="127" t="s">
        <v>5523</v>
      </c>
      <c r="B5139" s="128">
        <v>20.213696061285763</v>
      </c>
      <c r="C5139" s="127" t="s">
        <v>5793</v>
      </c>
      <c r="D5139" s="127" t="s">
        <v>5779</v>
      </c>
      <c r="E5139" s="128">
        <v>11.612457303540015</v>
      </c>
      <c r="F5139" s="127" t="s">
        <v>1676</v>
      </c>
      <c r="G5139" s="127" t="s">
        <v>1677</v>
      </c>
      <c r="H5139" s="128">
        <v>234.73068245841588</v>
      </c>
      <c r="I5139" s="127" t="s">
        <v>1676</v>
      </c>
    </row>
    <row r="5140" spans="1:9" ht="30">
      <c r="A5140" s="127" t="s">
        <v>5523</v>
      </c>
      <c r="B5140" s="128">
        <v>20.213696061285763</v>
      </c>
      <c r="C5140" s="127" t="s">
        <v>5795</v>
      </c>
      <c r="D5140" s="127" t="s">
        <v>5779</v>
      </c>
      <c r="E5140" s="128">
        <v>35.174736878154086</v>
      </c>
      <c r="F5140" s="127" t="s">
        <v>1676</v>
      </c>
      <c r="G5140" s="127" t="s">
        <v>1677</v>
      </c>
      <c r="H5140" s="128">
        <v>711.01144029070633</v>
      </c>
      <c r="I5140" s="127" t="s">
        <v>1676</v>
      </c>
    </row>
    <row r="5141" spans="1:9" ht="30">
      <c r="A5141" s="127" t="s">
        <v>5523</v>
      </c>
      <c r="B5141" s="128">
        <v>20.213696061285763</v>
      </c>
      <c r="C5141" s="127" t="s">
        <v>1675</v>
      </c>
      <c r="D5141" s="127" t="s">
        <v>5779</v>
      </c>
      <c r="E5141" s="128">
        <v>887.80254614220303</v>
      </c>
      <c r="F5141" s="127" t="s">
        <v>1676</v>
      </c>
      <c r="G5141" s="127" t="s">
        <v>1677</v>
      </c>
      <c r="H5141" s="128">
        <v>17945.770830154121</v>
      </c>
      <c r="I5141" s="127" t="s">
        <v>1676</v>
      </c>
    </row>
    <row r="5142" spans="1:9" ht="30">
      <c r="A5142" s="127" t="s">
        <v>5525</v>
      </c>
      <c r="B5142" s="128">
        <v>30.347596928462242</v>
      </c>
      <c r="C5142" s="127" t="s">
        <v>5777</v>
      </c>
      <c r="D5142" s="127" t="s">
        <v>5779</v>
      </c>
      <c r="E5142" s="128">
        <v>5.1758888440090436</v>
      </c>
      <c r="F5142" s="127" t="s">
        <v>1676</v>
      </c>
      <c r="G5142" s="127" t="s">
        <v>1677</v>
      </c>
      <c r="H5142" s="128">
        <v>157.07578838451084</v>
      </c>
      <c r="I5142" s="127" t="s">
        <v>1676</v>
      </c>
    </row>
    <row r="5143" spans="1:9" ht="30">
      <c r="A5143" s="127" t="s">
        <v>5525</v>
      </c>
      <c r="B5143" s="128">
        <v>30.347596928462242</v>
      </c>
      <c r="C5143" s="127" t="s">
        <v>5781</v>
      </c>
      <c r="D5143" s="127" t="s">
        <v>5779</v>
      </c>
      <c r="E5143" s="128">
        <v>209.82325375524826</v>
      </c>
      <c r="F5143" s="127" t="s">
        <v>1676</v>
      </c>
      <c r="G5143" s="127" t="s">
        <v>1677</v>
      </c>
      <c r="H5143" s="128">
        <v>6367.6315311827257</v>
      </c>
      <c r="I5143" s="127" t="s">
        <v>1676</v>
      </c>
    </row>
    <row r="5144" spans="1:9" ht="30">
      <c r="A5144" s="127" t="s">
        <v>5525</v>
      </c>
      <c r="B5144" s="128">
        <v>30.347596928462242</v>
      </c>
      <c r="C5144" s="127" t="s">
        <v>5783</v>
      </c>
      <c r="D5144" s="127" t="s">
        <v>5779</v>
      </c>
      <c r="E5144" s="128">
        <v>110.99307431869822</v>
      </c>
      <c r="F5144" s="127" t="s">
        <v>1676</v>
      </c>
      <c r="G5144" s="127" t="s">
        <v>1677</v>
      </c>
      <c r="H5144" s="128">
        <v>3368.3730812747076</v>
      </c>
      <c r="I5144" s="127" t="s">
        <v>1676</v>
      </c>
    </row>
    <row r="5145" spans="1:9" ht="30">
      <c r="A5145" s="127" t="s">
        <v>5525</v>
      </c>
      <c r="B5145" s="128">
        <v>30.347596928462242</v>
      </c>
      <c r="C5145" s="127" t="s">
        <v>5785</v>
      </c>
      <c r="D5145" s="127" t="s">
        <v>5779</v>
      </c>
      <c r="E5145" s="128">
        <v>22.177307602632229</v>
      </c>
      <c r="F5145" s="127" t="s">
        <v>1676</v>
      </c>
      <c r="G5145" s="127" t="s">
        <v>1677</v>
      </c>
      <c r="H5145" s="128">
        <v>673.02799208320414</v>
      </c>
      <c r="I5145" s="127" t="s">
        <v>1676</v>
      </c>
    </row>
    <row r="5146" spans="1:9" ht="30">
      <c r="A5146" s="127" t="s">
        <v>5525</v>
      </c>
      <c r="B5146" s="128">
        <v>30.347596928462242</v>
      </c>
      <c r="C5146" s="127" t="s">
        <v>5787</v>
      </c>
      <c r="D5146" s="127" t="s">
        <v>5779</v>
      </c>
      <c r="E5146" s="128">
        <v>5.6020340661573007</v>
      </c>
      <c r="F5146" s="127" t="s">
        <v>1676</v>
      </c>
      <c r="G5146" s="127" t="s">
        <v>1677</v>
      </c>
      <c r="H5146" s="128">
        <v>170.00827181925615</v>
      </c>
      <c r="I5146" s="127" t="s">
        <v>1676</v>
      </c>
    </row>
    <row r="5147" spans="1:9" ht="30">
      <c r="A5147" s="127" t="s">
        <v>5525</v>
      </c>
      <c r="B5147" s="128">
        <v>30.347596928462242</v>
      </c>
      <c r="C5147" s="127" t="s">
        <v>5789</v>
      </c>
      <c r="D5147" s="127" t="s">
        <v>5779</v>
      </c>
      <c r="E5147" s="128">
        <v>0.41726719668683543</v>
      </c>
      <c r="F5147" s="127" t="s">
        <v>1676</v>
      </c>
      <c r="G5147" s="127" t="s">
        <v>1677</v>
      </c>
      <c r="H5147" s="128">
        <v>12.663056696521457</v>
      </c>
      <c r="I5147" s="127" t="s">
        <v>1676</v>
      </c>
    </row>
    <row r="5148" spans="1:9" ht="30">
      <c r="A5148" s="127" t="s">
        <v>5525</v>
      </c>
      <c r="B5148" s="128">
        <v>30.347596928462242</v>
      </c>
      <c r="C5148" s="127" t="s">
        <v>5791</v>
      </c>
      <c r="D5148" s="127" t="s">
        <v>5779</v>
      </c>
      <c r="E5148" s="128">
        <v>5.1048646403176674</v>
      </c>
      <c r="F5148" s="127" t="s">
        <v>1676</v>
      </c>
      <c r="G5148" s="127" t="s">
        <v>1677</v>
      </c>
      <c r="H5148" s="128">
        <v>154.92037447871994</v>
      </c>
      <c r="I5148" s="127" t="s">
        <v>1676</v>
      </c>
    </row>
    <row r="5149" spans="1:9" ht="30">
      <c r="A5149" s="127" t="s">
        <v>5525</v>
      </c>
      <c r="B5149" s="128">
        <v>30.347596928462242</v>
      </c>
      <c r="C5149" s="127" t="s">
        <v>5793</v>
      </c>
      <c r="D5149" s="127" t="s">
        <v>5779</v>
      </c>
      <c r="E5149" s="128">
        <v>11.612457303540015</v>
      </c>
      <c r="F5149" s="127" t="s">
        <v>1676</v>
      </c>
      <c r="G5149" s="127" t="s">
        <v>1677</v>
      </c>
      <c r="H5149" s="128">
        <v>352.4101735968099</v>
      </c>
      <c r="I5149" s="127" t="s">
        <v>1676</v>
      </c>
    </row>
    <row r="5150" spans="1:9" ht="30">
      <c r="A5150" s="127" t="s">
        <v>5525</v>
      </c>
      <c r="B5150" s="128">
        <v>30.347596928462242</v>
      </c>
      <c r="C5150" s="127" t="s">
        <v>5795</v>
      </c>
      <c r="D5150" s="127" t="s">
        <v>5779</v>
      </c>
      <c r="E5150" s="128">
        <v>35.174736878154086</v>
      </c>
      <c r="F5150" s="127" t="s">
        <v>1676</v>
      </c>
      <c r="G5150" s="127" t="s">
        <v>1677</v>
      </c>
      <c r="H5150" s="128">
        <v>1067.4687368429366</v>
      </c>
      <c r="I5150" s="127" t="s">
        <v>1676</v>
      </c>
    </row>
    <row r="5151" spans="1:9" ht="30">
      <c r="A5151" s="127" t="s">
        <v>5525</v>
      </c>
      <c r="B5151" s="128">
        <v>30.347596928462242</v>
      </c>
      <c r="C5151" s="127" t="s">
        <v>1675</v>
      </c>
      <c r="D5151" s="127" t="s">
        <v>5779</v>
      </c>
      <c r="E5151" s="128">
        <v>887.80254614220303</v>
      </c>
      <c r="F5151" s="127" t="s">
        <v>1676</v>
      </c>
      <c r="G5151" s="127" t="s">
        <v>1677</v>
      </c>
      <c r="H5151" s="128">
        <v>26942.673822386078</v>
      </c>
      <c r="I5151" s="127" t="s">
        <v>1676</v>
      </c>
    </row>
    <row r="5152" spans="1:9" ht="30">
      <c r="A5152" s="127" t="s">
        <v>5530</v>
      </c>
      <c r="B5152" s="128">
        <v>2.5981308411214954</v>
      </c>
      <c r="C5152" s="127" t="s">
        <v>5777</v>
      </c>
      <c r="D5152" s="127" t="s">
        <v>5779</v>
      </c>
      <c r="E5152" s="128">
        <v>5.1758888440090436</v>
      </c>
      <c r="F5152" s="127" t="s">
        <v>1676</v>
      </c>
      <c r="G5152" s="127" t="s">
        <v>1677</v>
      </c>
      <c r="H5152" s="128">
        <v>13.44763643583658</v>
      </c>
      <c r="I5152" s="127" t="s">
        <v>1676</v>
      </c>
    </row>
    <row r="5153" spans="1:9" ht="30">
      <c r="A5153" s="127" t="s">
        <v>5530</v>
      </c>
      <c r="B5153" s="128">
        <v>2.5981308411214954</v>
      </c>
      <c r="C5153" s="127" t="s">
        <v>5781</v>
      </c>
      <c r="D5153" s="127" t="s">
        <v>5779</v>
      </c>
      <c r="E5153" s="128">
        <v>209.82325375524826</v>
      </c>
      <c r="F5153" s="127" t="s">
        <v>1676</v>
      </c>
      <c r="G5153" s="127" t="s">
        <v>1677</v>
      </c>
      <c r="H5153" s="128">
        <v>545.14826676597215</v>
      </c>
      <c r="I5153" s="127" t="s">
        <v>1676</v>
      </c>
    </row>
    <row r="5154" spans="1:9" ht="30">
      <c r="A5154" s="127" t="s">
        <v>5530</v>
      </c>
      <c r="B5154" s="128">
        <v>2.5981308411214954</v>
      </c>
      <c r="C5154" s="127" t="s">
        <v>5783</v>
      </c>
      <c r="D5154" s="127" t="s">
        <v>5779</v>
      </c>
      <c r="E5154" s="128">
        <v>110.99307431869822</v>
      </c>
      <c r="F5154" s="127" t="s">
        <v>1676</v>
      </c>
      <c r="G5154" s="127" t="s">
        <v>1677</v>
      </c>
      <c r="H5154" s="128">
        <v>288.37452953830007</v>
      </c>
      <c r="I5154" s="127" t="s">
        <v>1676</v>
      </c>
    </row>
    <row r="5155" spans="1:9" ht="30">
      <c r="A5155" s="127" t="s">
        <v>5530</v>
      </c>
      <c r="B5155" s="128">
        <v>2.5981308411214954</v>
      </c>
      <c r="C5155" s="127" t="s">
        <v>5785</v>
      </c>
      <c r="D5155" s="127" t="s">
        <v>5779</v>
      </c>
      <c r="E5155" s="128">
        <v>22.177307602632229</v>
      </c>
      <c r="F5155" s="127" t="s">
        <v>1676</v>
      </c>
      <c r="G5155" s="127" t="s">
        <v>1677</v>
      </c>
      <c r="H5155" s="128">
        <v>57.619546855437008</v>
      </c>
      <c r="I5155" s="127" t="s">
        <v>1676</v>
      </c>
    </row>
    <row r="5156" spans="1:9" ht="30">
      <c r="A5156" s="127" t="s">
        <v>5530</v>
      </c>
      <c r="B5156" s="128">
        <v>2.5981308411214954</v>
      </c>
      <c r="C5156" s="127" t="s">
        <v>5787</v>
      </c>
      <c r="D5156" s="127" t="s">
        <v>5779</v>
      </c>
      <c r="E5156" s="128">
        <v>5.6020340661573007</v>
      </c>
      <c r="F5156" s="127" t="s">
        <v>1676</v>
      </c>
      <c r="G5156" s="127" t="s">
        <v>1677</v>
      </c>
      <c r="H5156" s="128">
        <v>14.554817480296538</v>
      </c>
      <c r="I5156" s="127" t="s">
        <v>1676</v>
      </c>
    </row>
    <row r="5157" spans="1:9" ht="30">
      <c r="A5157" s="127" t="s">
        <v>5530</v>
      </c>
      <c r="B5157" s="128">
        <v>2.5981308411214954</v>
      </c>
      <c r="C5157" s="127" t="s">
        <v>5789</v>
      </c>
      <c r="D5157" s="127" t="s">
        <v>5779</v>
      </c>
      <c r="E5157" s="128">
        <v>0.41726719668683543</v>
      </c>
      <c r="F5157" s="127" t="s">
        <v>1676</v>
      </c>
      <c r="G5157" s="127" t="s">
        <v>1677</v>
      </c>
      <c r="H5157" s="128">
        <v>1.0841147727003762</v>
      </c>
      <c r="I5157" s="127" t="s">
        <v>1676</v>
      </c>
    </row>
    <row r="5158" spans="1:9" ht="30">
      <c r="A5158" s="127" t="s">
        <v>5530</v>
      </c>
      <c r="B5158" s="128">
        <v>2.5981308411214954</v>
      </c>
      <c r="C5158" s="127" t="s">
        <v>5791</v>
      </c>
      <c r="D5158" s="127" t="s">
        <v>5779</v>
      </c>
      <c r="E5158" s="128">
        <v>5.1048646403176674</v>
      </c>
      <c r="F5158" s="127" t="s">
        <v>1676</v>
      </c>
      <c r="G5158" s="127" t="s">
        <v>1677</v>
      </c>
      <c r="H5158" s="128">
        <v>13.263106261759921</v>
      </c>
      <c r="I5158" s="127" t="s">
        <v>1676</v>
      </c>
    </row>
    <row r="5159" spans="1:9" ht="30">
      <c r="A5159" s="127" t="s">
        <v>5530</v>
      </c>
      <c r="B5159" s="128">
        <v>2.5981308411214954</v>
      </c>
      <c r="C5159" s="127" t="s">
        <v>5793</v>
      </c>
      <c r="D5159" s="127" t="s">
        <v>5779</v>
      </c>
      <c r="E5159" s="128">
        <v>11.612457303540015</v>
      </c>
      <c r="F5159" s="127" t="s">
        <v>1676</v>
      </c>
      <c r="G5159" s="127" t="s">
        <v>1677</v>
      </c>
      <c r="H5159" s="128">
        <v>30.170683461533873</v>
      </c>
      <c r="I5159" s="127" t="s">
        <v>1676</v>
      </c>
    </row>
    <row r="5160" spans="1:9" ht="30">
      <c r="A5160" s="127" t="s">
        <v>5530</v>
      </c>
      <c r="B5160" s="128">
        <v>2.5981308411214954</v>
      </c>
      <c r="C5160" s="127" t="s">
        <v>5795</v>
      </c>
      <c r="D5160" s="127" t="s">
        <v>5779</v>
      </c>
      <c r="E5160" s="128">
        <v>35.174736878154086</v>
      </c>
      <c r="F5160" s="127" t="s">
        <v>1676</v>
      </c>
      <c r="G5160" s="127" t="s">
        <v>1677</v>
      </c>
      <c r="H5160" s="128">
        <v>91.388568711465751</v>
      </c>
      <c r="I5160" s="127" t="s">
        <v>1676</v>
      </c>
    </row>
    <row r="5161" spans="1:9" ht="30">
      <c r="A5161" s="127" t="s">
        <v>5530</v>
      </c>
      <c r="B5161" s="128">
        <v>2.5981308411214954</v>
      </c>
      <c r="C5161" s="127" t="s">
        <v>1675</v>
      </c>
      <c r="D5161" s="127" t="s">
        <v>5779</v>
      </c>
      <c r="E5161" s="128">
        <v>887.80254614220303</v>
      </c>
      <c r="F5161" s="127" t="s">
        <v>1676</v>
      </c>
      <c r="G5161" s="127" t="s">
        <v>1677</v>
      </c>
      <c r="H5161" s="128">
        <v>2306.6271759582473</v>
      </c>
      <c r="I5161" s="127" t="s">
        <v>1676</v>
      </c>
    </row>
    <row r="5162" spans="1:9" ht="30">
      <c r="A5162" s="127" t="s">
        <v>5537</v>
      </c>
      <c r="B5162" s="128">
        <v>47.623041855678288</v>
      </c>
      <c r="C5162" s="127" t="s">
        <v>5777</v>
      </c>
      <c r="D5162" s="127" t="s">
        <v>5779</v>
      </c>
      <c r="E5162" s="128">
        <v>5.1758888440090436</v>
      </c>
      <c r="F5162" s="127" t="s">
        <v>1676</v>
      </c>
      <c r="G5162" s="127" t="s">
        <v>1677</v>
      </c>
      <c r="H5162" s="128">
        <v>246.491571058581</v>
      </c>
      <c r="I5162" s="127" t="s">
        <v>1676</v>
      </c>
    </row>
    <row r="5163" spans="1:9" ht="30">
      <c r="A5163" s="127" t="s">
        <v>5537</v>
      </c>
      <c r="B5163" s="128">
        <v>47.623041855678288</v>
      </c>
      <c r="C5163" s="127" t="s">
        <v>5781</v>
      </c>
      <c r="D5163" s="127" t="s">
        <v>5779</v>
      </c>
      <c r="E5163" s="128">
        <v>209.82325375524826</v>
      </c>
      <c r="F5163" s="127" t="s">
        <v>1676</v>
      </c>
      <c r="G5163" s="127" t="s">
        <v>1677</v>
      </c>
      <c r="H5163" s="128">
        <v>9992.4215958807945</v>
      </c>
      <c r="I5163" s="127" t="s">
        <v>1676</v>
      </c>
    </row>
    <row r="5164" spans="1:9" ht="30">
      <c r="A5164" s="127" t="s">
        <v>5537</v>
      </c>
      <c r="B5164" s="128">
        <v>47.623041855678288</v>
      </c>
      <c r="C5164" s="127" t="s">
        <v>5783</v>
      </c>
      <c r="D5164" s="127" t="s">
        <v>5779</v>
      </c>
      <c r="E5164" s="128">
        <v>110.99307431869822</v>
      </c>
      <c r="F5164" s="127" t="s">
        <v>1676</v>
      </c>
      <c r="G5164" s="127" t="s">
        <v>1677</v>
      </c>
      <c r="H5164" s="128">
        <v>5285.8278239697765</v>
      </c>
      <c r="I5164" s="127" t="s">
        <v>1676</v>
      </c>
    </row>
    <row r="5165" spans="1:9" ht="30">
      <c r="A5165" s="127" t="s">
        <v>5537</v>
      </c>
      <c r="B5165" s="128">
        <v>47.623041855678288</v>
      </c>
      <c r="C5165" s="127" t="s">
        <v>5785</v>
      </c>
      <c r="D5165" s="127" t="s">
        <v>5779</v>
      </c>
      <c r="E5165" s="128">
        <v>22.177307602632229</v>
      </c>
      <c r="F5165" s="127" t="s">
        <v>1676</v>
      </c>
      <c r="G5165" s="127" t="s">
        <v>1677</v>
      </c>
      <c r="H5165" s="128">
        <v>1056.1508482064069</v>
      </c>
      <c r="I5165" s="127" t="s">
        <v>1676</v>
      </c>
    </row>
    <row r="5166" spans="1:9" ht="30">
      <c r="A5166" s="127" t="s">
        <v>5537</v>
      </c>
      <c r="B5166" s="128">
        <v>47.623041855678288</v>
      </c>
      <c r="C5166" s="127" t="s">
        <v>5787</v>
      </c>
      <c r="D5166" s="127" t="s">
        <v>5779</v>
      </c>
      <c r="E5166" s="128">
        <v>5.6020340661573007</v>
      </c>
      <c r="F5166" s="127" t="s">
        <v>1676</v>
      </c>
      <c r="G5166" s="127" t="s">
        <v>1677</v>
      </c>
      <c r="H5166" s="128">
        <v>266.78590280954478</v>
      </c>
      <c r="I5166" s="127" t="s">
        <v>1676</v>
      </c>
    </row>
    <row r="5167" spans="1:9" ht="30">
      <c r="A5167" s="127" t="s">
        <v>5537</v>
      </c>
      <c r="B5167" s="128">
        <v>47.623041855678288</v>
      </c>
      <c r="C5167" s="127" t="s">
        <v>5789</v>
      </c>
      <c r="D5167" s="127" t="s">
        <v>5779</v>
      </c>
      <c r="E5167" s="128">
        <v>0.41726719668683543</v>
      </c>
      <c r="F5167" s="127" t="s">
        <v>1676</v>
      </c>
      <c r="G5167" s="127" t="s">
        <v>1677</v>
      </c>
      <c r="H5167" s="128">
        <v>19.871533172818708</v>
      </c>
      <c r="I5167" s="127" t="s">
        <v>1676</v>
      </c>
    </row>
    <row r="5168" spans="1:9" ht="30">
      <c r="A5168" s="127" t="s">
        <v>5537</v>
      </c>
      <c r="B5168" s="128">
        <v>47.623041855678288</v>
      </c>
      <c r="C5168" s="127" t="s">
        <v>5791</v>
      </c>
      <c r="D5168" s="127" t="s">
        <v>5779</v>
      </c>
      <c r="E5168" s="128">
        <v>5.1048646403176674</v>
      </c>
      <c r="F5168" s="127" t="s">
        <v>1676</v>
      </c>
      <c r="G5168" s="127" t="s">
        <v>1677</v>
      </c>
      <c r="H5168" s="128">
        <v>243.10918243342036</v>
      </c>
      <c r="I5168" s="127" t="s">
        <v>1676</v>
      </c>
    </row>
    <row r="5169" spans="1:9" ht="30">
      <c r="A5169" s="127" t="s">
        <v>5537</v>
      </c>
      <c r="B5169" s="128">
        <v>47.623041855678288</v>
      </c>
      <c r="C5169" s="127" t="s">
        <v>5793</v>
      </c>
      <c r="D5169" s="127" t="s">
        <v>5779</v>
      </c>
      <c r="E5169" s="128">
        <v>11.612457303540015</v>
      </c>
      <c r="F5169" s="127" t="s">
        <v>1676</v>
      </c>
      <c r="G5169" s="127" t="s">
        <v>1677</v>
      </c>
      <c r="H5169" s="128">
        <v>553.02054021376318</v>
      </c>
      <c r="I5169" s="127" t="s">
        <v>1676</v>
      </c>
    </row>
    <row r="5170" spans="1:9" ht="30">
      <c r="A5170" s="127" t="s">
        <v>5537</v>
      </c>
      <c r="B5170" s="128">
        <v>47.623041855678288</v>
      </c>
      <c r="C5170" s="127" t="s">
        <v>5795</v>
      </c>
      <c r="D5170" s="127" t="s">
        <v>5779</v>
      </c>
      <c r="E5170" s="128">
        <v>35.174736878154086</v>
      </c>
      <c r="F5170" s="127" t="s">
        <v>1676</v>
      </c>
      <c r="G5170" s="127" t="s">
        <v>1677</v>
      </c>
      <c r="H5170" s="128">
        <v>1675.1279666108026</v>
      </c>
      <c r="I5170" s="127" t="s">
        <v>1676</v>
      </c>
    </row>
    <row r="5171" spans="1:9" ht="30">
      <c r="A5171" s="127" t="s">
        <v>5537</v>
      </c>
      <c r="B5171" s="128">
        <v>47.623041855678288</v>
      </c>
      <c r="C5171" s="127" t="s">
        <v>1675</v>
      </c>
      <c r="D5171" s="127" t="s">
        <v>5779</v>
      </c>
      <c r="E5171" s="128">
        <v>887.80254614220303</v>
      </c>
      <c r="F5171" s="127" t="s">
        <v>1676</v>
      </c>
      <c r="G5171" s="127" t="s">
        <v>1677</v>
      </c>
      <c r="H5171" s="128">
        <v>42279.857814507886</v>
      </c>
      <c r="I5171" s="127" t="s">
        <v>1676</v>
      </c>
    </row>
    <row r="5172" spans="1:9" ht="30">
      <c r="A5172" s="127" t="s">
        <v>5538</v>
      </c>
      <c r="B5172" s="128">
        <v>15.588785046728972</v>
      </c>
      <c r="C5172" s="127" t="s">
        <v>5777</v>
      </c>
      <c r="D5172" s="127" t="s">
        <v>5779</v>
      </c>
      <c r="E5172" s="128">
        <v>5.1758888440090436</v>
      </c>
      <c r="F5172" s="127" t="s">
        <v>1676</v>
      </c>
      <c r="G5172" s="127" t="s">
        <v>1677</v>
      </c>
      <c r="H5172" s="128">
        <v>80.685818615019485</v>
      </c>
      <c r="I5172" s="127" t="s">
        <v>1676</v>
      </c>
    </row>
    <row r="5173" spans="1:9" ht="30">
      <c r="A5173" s="127" t="s">
        <v>5538</v>
      </c>
      <c r="B5173" s="128">
        <v>15.588785046728972</v>
      </c>
      <c r="C5173" s="127" t="s">
        <v>5781</v>
      </c>
      <c r="D5173" s="127" t="s">
        <v>5779</v>
      </c>
      <c r="E5173" s="128">
        <v>209.82325375524826</v>
      </c>
      <c r="F5173" s="127" t="s">
        <v>1676</v>
      </c>
      <c r="G5173" s="127" t="s">
        <v>1677</v>
      </c>
      <c r="H5173" s="128">
        <v>3270.8896005958327</v>
      </c>
      <c r="I5173" s="127" t="s">
        <v>1676</v>
      </c>
    </row>
    <row r="5174" spans="1:9" ht="30">
      <c r="A5174" s="127" t="s">
        <v>5538</v>
      </c>
      <c r="B5174" s="128">
        <v>15.588785046728972</v>
      </c>
      <c r="C5174" s="127" t="s">
        <v>5783</v>
      </c>
      <c r="D5174" s="127" t="s">
        <v>5779</v>
      </c>
      <c r="E5174" s="128">
        <v>110.99307431869822</v>
      </c>
      <c r="F5174" s="127" t="s">
        <v>1676</v>
      </c>
      <c r="G5174" s="127" t="s">
        <v>1677</v>
      </c>
      <c r="H5174" s="128">
        <v>1730.2471772298004</v>
      </c>
      <c r="I5174" s="127" t="s">
        <v>1676</v>
      </c>
    </row>
    <row r="5175" spans="1:9" ht="30">
      <c r="A5175" s="127" t="s">
        <v>5538</v>
      </c>
      <c r="B5175" s="128">
        <v>15.588785046728972</v>
      </c>
      <c r="C5175" s="127" t="s">
        <v>5785</v>
      </c>
      <c r="D5175" s="127" t="s">
        <v>5779</v>
      </c>
      <c r="E5175" s="128">
        <v>22.177307602632229</v>
      </c>
      <c r="F5175" s="127" t="s">
        <v>1676</v>
      </c>
      <c r="G5175" s="127" t="s">
        <v>1677</v>
      </c>
      <c r="H5175" s="128">
        <v>345.71728113262208</v>
      </c>
      <c r="I5175" s="127" t="s">
        <v>1676</v>
      </c>
    </row>
    <row r="5176" spans="1:9" ht="30">
      <c r="A5176" s="127" t="s">
        <v>5538</v>
      </c>
      <c r="B5176" s="128">
        <v>15.588785046728972</v>
      </c>
      <c r="C5176" s="127" t="s">
        <v>5787</v>
      </c>
      <c r="D5176" s="127" t="s">
        <v>5779</v>
      </c>
      <c r="E5176" s="128">
        <v>5.6020340661573007</v>
      </c>
      <c r="F5176" s="127" t="s">
        <v>1676</v>
      </c>
      <c r="G5176" s="127" t="s">
        <v>1677</v>
      </c>
      <c r="H5176" s="128">
        <v>87.328904881779238</v>
      </c>
      <c r="I5176" s="127" t="s">
        <v>1676</v>
      </c>
    </row>
    <row r="5177" spans="1:9" ht="30">
      <c r="A5177" s="127" t="s">
        <v>5538</v>
      </c>
      <c r="B5177" s="128">
        <v>15.588785046728972</v>
      </c>
      <c r="C5177" s="127" t="s">
        <v>5789</v>
      </c>
      <c r="D5177" s="127" t="s">
        <v>5779</v>
      </c>
      <c r="E5177" s="128">
        <v>0.41726719668683543</v>
      </c>
      <c r="F5177" s="127" t="s">
        <v>1676</v>
      </c>
      <c r="G5177" s="127" t="s">
        <v>1677</v>
      </c>
      <c r="H5177" s="128">
        <v>6.5046886362022569</v>
      </c>
      <c r="I5177" s="127" t="s">
        <v>1676</v>
      </c>
    </row>
    <row r="5178" spans="1:9" ht="30">
      <c r="A5178" s="127" t="s">
        <v>5538</v>
      </c>
      <c r="B5178" s="128">
        <v>15.588785046728972</v>
      </c>
      <c r="C5178" s="127" t="s">
        <v>5791</v>
      </c>
      <c r="D5178" s="127" t="s">
        <v>5779</v>
      </c>
      <c r="E5178" s="128">
        <v>5.1048646403176674</v>
      </c>
      <c r="F5178" s="127" t="s">
        <v>1676</v>
      </c>
      <c r="G5178" s="127" t="s">
        <v>1677</v>
      </c>
      <c r="H5178" s="128">
        <v>79.578637570559522</v>
      </c>
      <c r="I5178" s="127" t="s">
        <v>1676</v>
      </c>
    </row>
    <row r="5179" spans="1:9" ht="30">
      <c r="A5179" s="127" t="s">
        <v>5538</v>
      </c>
      <c r="B5179" s="128">
        <v>15.588785046728972</v>
      </c>
      <c r="C5179" s="127" t="s">
        <v>5793</v>
      </c>
      <c r="D5179" s="127" t="s">
        <v>5779</v>
      </c>
      <c r="E5179" s="128">
        <v>11.612457303540015</v>
      </c>
      <c r="F5179" s="127" t="s">
        <v>1676</v>
      </c>
      <c r="G5179" s="127" t="s">
        <v>1677</v>
      </c>
      <c r="H5179" s="128">
        <v>181.02410076920324</v>
      </c>
      <c r="I5179" s="127" t="s">
        <v>1676</v>
      </c>
    </row>
    <row r="5180" spans="1:9" ht="30">
      <c r="A5180" s="127" t="s">
        <v>5538</v>
      </c>
      <c r="B5180" s="128">
        <v>15.588785046728972</v>
      </c>
      <c r="C5180" s="127" t="s">
        <v>5795</v>
      </c>
      <c r="D5180" s="127" t="s">
        <v>5779</v>
      </c>
      <c r="E5180" s="128">
        <v>35.174736878154086</v>
      </c>
      <c r="F5180" s="127" t="s">
        <v>1676</v>
      </c>
      <c r="G5180" s="127" t="s">
        <v>1677</v>
      </c>
      <c r="H5180" s="128">
        <v>548.33141226879457</v>
      </c>
      <c r="I5180" s="127" t="s">
        <v>1676</v>
      </c>
    </row>
    <row r="5181" spans="1:9" ht="30">
      <c r="A5181" s="127" t="s">
        <v>5538</v>
      </c>
      <c r="B5181" s="128">
        <v>15.588785046728972</v>
      </c>
      <c r="C5181" s="127" t="s">
        <v>1675</v>
      </c>
      <c r="D5181" s="127" t="s">
        <v>5779</v>
      </c>
      <c r="E5181" s="128">
        <v>887.80254614220303</v>
      </c>
      <c r="F5181" s="127" t="s">
        <v>1676</v>
      </c>
      <c r="G5181" s="127" t="s">
        <v>1677</v>
      </c>
      <c r="H5181" s="128">
        <v>13839.763055749483</v>
      </c>
      <c r="I5181" s="127" t="s">
        <v>1676</v>
      </c>
    </row>
    <row r="5182" spans="1:9" ht="30">
      <c r="A5182" s="127" t="s">
        <v>5539</v>
      </c>
      <c r="B5182" s="128">
        <v>83.534073595865351</v>
      </c>
      <c r="C5182" s="127" t="s">
        <v>5777</v>
      </c>
      <c r="D5182" s="127" t="s">
        <v>5779</v>
      </c>
      <c r="E5182" s="128">
        <v>5.1758888440090436</v>
      </c>
      <c r="F5182" s="127" t="s">
        <v>1676</v>
      </c>
      <c r="G5182" s="127" t="s">
        <v>1677</v>
      </c>
      <c r="H5182" s="128">
        <v>432.36307961946989</v>
      </c>
      <c r="I5182" s="127" t="s">
        <v>1676</v>
      </c>
    </row>
    <row r="5183" spans="1:9" ht="30">
      <c r="A5183" s="127" t="s">
        <v>5539</v>
      </c>
      <c r="B5183" s="128">
        <v>83.534073595865351</v>
      </c>
      <c r="C5183" s="127" t="s">
        <v>5781</v>
      </c>
      <c r="D5183" s="127" t="s">
        <v>5779</v>
      </c>
      <c r="E5183" s="128">
        <v>209.82325375524826</v>
      </c>
      <c r="F5183" s="127" t="s">
        <v>1676</v>
      </c>
      <c r="G5183" s="127" t="s">
        <v>1677</v>
      </c>
      <c r="H5183" s="128">
        <v>17527.391121314839</v>
      </c>
      <c r="I5183" s="127" t="s">
        <v>1676</v>
      </c>
    </row>
    <row r="5184" spans="1:9" ht="30">
      <c r="A5184" s="127" t="s">
        <v>5539</v>
      </c>
      <c r="B5184" s="128">
        <v>83.534073595865351</v>
      </c>
      <c r="C5184" s="127" t="s">
        <v>5783</v>
      </c>
      <c r="D5184" s="127" t="s">
        <v>5779</v>
      </c>
      <c r="E5184" s="128">
        <v>110.99307431869822</v>
      </c>
      <c r="F5184" s="127" t="s">
        <v>1676</v>
      </c>
      <c r="G5184" s="127" t="s">
        <v>1677</v>
      </c>
      <c r="H5184" s="128">
        <v>9271.7036387694898</v>
      </c>
      <c r="I5184" s="127" t="s">
        <v>1676</v>
      </c>
    </row>
    <row r="5185" spans="1:9" ht="30">
      <c r="A5185" s="127" t="s">
        <v>5539</v>
      </c>
      <c r="B5185" s="128">
        <v>83.534073595865351</v>
      </c>
      <c r="C5185" s="127" t="s">
        <v>5785</v>
      </c>
      <c r="D5185" s="127" t="s">
        <v>5779</v>
      </c>
      <c r="E5185" s="128">
        <v>22.177307602632229</v>
      </c>
      <c r="F5185" s="127" t="s">
        <v>1676</v>
      </c>
      <c r="G5185" s="127" t="s">
        <v>1677</v>
      </c>
      <c r="H5185" s="128">
        <v>1852.5608454364249</v>
      </c>
      <c r="I5185" s="127" t="s">
        <v>1676</v>
      </c>
    </row>
    <row r="5186" spans="1:9" ht="30">
      <c r="A5186" s="127" t="s">
        <v>5539</v>
      </c>
      <c r="B5186" s="128">
        <v>83.534073595865351</v>
      </c>
      <c r="C5186" s="127" t="s">
        <v>5787</v>
      </c>
      <c r="D5186" s="127" t="s">
        <v>5779</v>
      </c>
      <c r="E5186" s="128">
        <v>5.6020340661573007</v>
      </c>
      <c r="F5186" s="127" t="s">
        <v>1676</v>
      </c>
      <c r="G5186" s="127" t="s">
        <v>1677</v>
      </c>
      <c r="H5186" s="128">
        <v>467.96072596892878</v>
      </c>
      <c r="I5186" s="127" t="s">
        <v>1676</v>
      </c>
    </row>
    <row r="5187" spans="1:9" ht="30">
      <c r="A5187" s="127" t="s">
        <v>5539</v>
      </c>
      <c r="B5187" s="128">
        <v>83.534073595865351</v>
      </c>
      <c r="C5187" s="127" t="s">
        <v>5789</v>
      </c>
      <c r="D5187" s="127" t="s">
        <v>5779</v>
      </c>
      <c r="E5187" s="128">
        <v>0.41726719668683543</v>
      </c>
      <c r="F5187" s="127" t="s">
        <v>1676</v>
      </c>
      <c r="G5187" s="127" t="s">
        <v>1677</v>
      </c>
      <c r="H5187" s="128">
        <v>34.856028717178532</v>
      </c>
      <c r="I5187" s="127" t="s">
        <v>1676</v>
      </c>
    </row>
    <row r="5188" spans="1:9" ht="30">
      <c r="A5188" s="127" t="s">
        <v>5539</v>
      </c>
      <c r="B5188" s="128">
        <v>83.534073595865351</v>
      </c>
      <c r="C5188" s="127" t="s">
        <v>5791</v>
      </c>
      <c r="D5188" s="127" t="s">
        <v>5779</v>
      </c>
      <c r="E5188" s="128">
        <v>5.1048646403176674</v>
      </c>
      <c r="F5188" s="127" t="s">
        <v>1676</v>
      </c>
      <c r="G5188" s="127" t="s">
        <v>1677</v>
      </c>
      <c r="H5188" s="128">
        <v>426.43013856122673</v>
      </c>
      <c r="I5188" s="127" t="s">
        <v>1676</v>
      </c>
    </row>
    <row r="5189" spans="1:9" ht="30">
      <c r="A5189" s="127" t="s">
        <v>5539</v>
      </c>
      <c r="B5189" s="128">
        <v>83.534073595865351</v>
      </c>
      <c r="C5189" s="127" t="s">
        <v>5793</v>
      </c>
      <c r="D5189" s="127" t="s">
        <v>5779</v>
      </c>
      <c r="E5189" s="128">
        <v>11.612457303540015</v>
      </c>
      <c r="F5189" s="127" t="s">
        <v>1676</v>
      </c>
      <c r="G5189" s="127" t="s">
        <v>1677</v>
      </c>
      <c r="H5189" s="128">
        <v>970.03586302275573</v>
      </c>
      <c r="I5189" s="127" t="s">
        <v>1676</v>
      </c>
    </row>
    <row r="5190" spans="1:9" ht="30">
      <c r="A5190" s="127" t="s">
        <v>5539</v>
      </c>
      <c r="B5190" s="128">
        <v>83.534073595865351</v>
      </c>
      <c r="C5190" s="127" t="s">
        <v>5795</v>
      </c>
      <c r="D5190" s="127" t="s">
        <v>5779</v>
      </c>
      <c r="E5190" s="128">
        <v>35.174736878154086</v>
      </c>
      <c r="F5190" s="127" t="s">
        <v>1676</v>
      </c>
      <c r="G5190" s="127" t="s">
        <v>1677</v>
      </c>
      <c r="H5190" s="128">
        <v>2938.2890590949223</v>
      </c>
      <c r="I5190" s="127" t="s">
        <v>1676</v>
      </c>
    </row>
    <row r="5191" spans="1:9" ht="30">
      <c r="A5191" s="127" t="s">
        <v>5539</v>
      </c>
      <c r="B5191" s="128">
        <v>83.534073595865351</v>
      </c>
      <c r="C5191" s="127" t="s">
        <v>1675</v>
      </c>
      <c r="D5191" s="127" t="s">
        <v>5779</v>
      </c>
      <c r="E5191" s="128">
        <v>887.80254614220303</v>
      </c>
      <c r="F5191" s="127" t="s">
        <v>1676</v>
      </c>
      <c r="G5191" s="127" t="s">
        <v>1677</v>
      </c>
      <c r="H5191" s="128">
        <v>74161.763228039432</v>
      </c>
      <c r="I5191" s="127" t="s">
        <v>1676</v>
      </c>
    </row>
    <row r="5192" spans="1:9" ht="30">
      <c r="A5192" s="127" t="s">
        <v>5541</v>
      </c>
      <c r="B5192" s="128">
        <v>15.588785046728972</v>
      </c>
      <c r="C5192" s="127" t="s">
        <v>5777</v>
      </c>
      <c r="D5192" s="127" t="s">
        <v>5779</v>
      </c>
      <c r="E5192" s="128">
        <v>5.1758888440090436</v>
      </c>
      <c r="F5192" s="127" t="s">
        <v>1676</v>
      </c>
      <c r="G5192" s="127" t="s">
        <v>1677</v>
      </c>
      <c r="H5192" s="128">
        <v>80.685818615019485</v>
      </c>
      <c r="I5192" s="127" t="s">
        <v>1676</v>
      </c>
    </row>
    <row r="5193" spans="1:9" ht="30">
      <c r="A5193" s="127" t="s">
        <v>5541</v>
      </c>
      <c r="B5193" s="128">
        <v>15.588785046728972</v>
      </c>
      <c r="C5193" s="127" t="s">
        <v>5781</v>
      </c>
      <c r="D5193" s="127" t="s">
        <v>5779</v>
      </c>
      <c r="E5193" s="128">
        <v>209.82325375524826</v>
      </c>
      <c r="F5193" s="127" t="s">
        <v>1676</v>
      </c>
      <c r="G5193" s="127" t="s">
        <v>1677</v>
      </c>
      <c r="H5193" s="128">
        <v>3270.8896005958327</v>
      </c>
      <c r="I5193" s="127" t="s">
        <v>1676</v>
      </c>
    </row>
    <row r="5194" spans="1:9" ht="30">
      <c r="A5194" s="127" t="s">
        <v>5541</v>
      </c>
      <c r="B5194" s="128">
        <v>15.588785046728972</v>
      </c>
      <c r="C5194" s="127" t="s">
        <v>5783</v>
      </c>
      <c r="D5194" s="127" t="s">
        <v>5779</v>
      </c>
      <c r="E5194" s="128">
        <v>110.99307431869822</v>
      </c>
      <c r="F5194" s="127" t="s">
        <v>1676</v>
      </c>
      <c r="G5194" s="127" t="s">
        <v>1677</v>
      </c>
      <c r="H5194" s="128">
        <v>1730.2471772298004</v>
      </c>
      <c r="I5194" s="127" t="s">
        <v>1676</v>
      </c>
    </row>
    <row r="5195" spans="1:9" ht="30">
      <c r="A5195" s="127" t="s">
        <v>5541</v>
      </c>
      <c r="B5195" s="128">
        <v>15.588785046728972</v>
      </c>
      <c r="C5195" s="127" t="s">
        <v>5785</v>
      </c>
      <c r="D5195" s="127" t="s">
        <v>5779</v>
      </c>
      <c r="E5195" s="128">
        <v>22.177307602632229</v>
      </c>
      <c r="F5195" s="127" t="s">
        <v>1676</v>
      </c>
      <c r="G5195" s="127" t="s">
        <v>1677</v>
      </c>
      <c r="H5195" s="128">
        <v>345.71728113262208</v>
      </c>
      <c r="I5195" s="127" t="s">
        <v>1676</v>
      </c>
    </row>
    <row r="5196" spans="1:9" ht="30">
      <c r="A5196" s="127" t="s">
        <v>5541</v>
      </c>
      <c r="B5196" s="128">
        <v>15.588785046728972</v>
      </c>
      <c r="C5196" s="127" t="s">
        <v>5787</v>
      </c>
      <c r="D5196" s="127" t="s">
        <v>5779</v>
      </c>
      <c r="E5196" s="128">
        <v>5.6020340661573007</v>
      </c>
      <c r="F5196" s="127" t="s">
        <v>1676</v>
      </c>
      <c r="G5196" s="127" t="s">
        <v>1677</v>
      </c>
      <c r="H5196" s="128">
        <v>87.328904881779238</v>
      </c>
      <c r="I5196" s="127" t="s">
        <v>1676</v>
      </c>
    </row>
    <row r="5197" spans="1:9" ht="30">
      <c r="A5197" s="127" t="s">
        <v>5541</v>
      </c>
      <c r="B5197" s="128">
        <v>15.588785046728972</v>
      </c>
      <c r="C5197" s="127" t="s">
        <v>5789</v>
      </c>
      <c r="D5197" s="127" t="s">
        <v>5779</v>
      </c>
      <c r="E5197" s="128">
        <v>0.41726719668683543</v>
      </c>
      <c r="F5197" s="127" t="s">
        <v>1676</v>
      </c>
      <c r="G5197" s="127" t="s">
        <v>1677</v>
      </c>
      <c r="H5197" s="128">
        <v>6.5046886362022569</v>
      </c>
      <c r="I5197" s="127" t="s">
        <v>1676</v>
      </c>
    </row>
    <row r="5198" spans="1:9" ht="30">
      <c r="A5198" s="127" t="s">
        <v>5541</v>
      </c>
      <c r="B5198" s="128">
        <v>15.588785046728972</v>
      </c>
      <c r="C5198" s="127" t="s">
        <v>5791</v>
      </c>
      <c r="D5198" s="127" t="s">
        <v>5779</v>
      </c>
      <c r="E5198" s="128">
        <v>5.1048646403176674</v>
      </c>
      <c r="F5198" s="127" t="s">
        <v>1676</v>
      </c>
      <c r="G5198" s="127" t="s">
        <v>1677</v>
      </c>
      <c r="H5198" s="128">
        <v>79.578637570559522</v>
      </c>
      <c r="I5198" s="127" t="s">
        <v>1676</v>
      </c>
    </row>
    <row r="5199" spans="1:9" ht="30">
      <c r="A5199" s="127" t="s">
        <v>5541</v>
      </c>
      <c r="B5199" s="128">
        <v>15.588785046728972</v>
      </c>
      <c r="C5199" s="127" t="s">
        <v>5793</v>
      </c>
      <c r="D5199" s="127" t="s">
        <v>5779</v>
      </c>
      <c r="E5199" s="128">
        <v>11.612457303540015</v>
      </c>
      <c r="F5199" s="127" t="s">
        <v>1676</v>
      </c>
      <c r="G5199" s="127" t="s">
        <v>1677</v>
      </c>
      <c r="H5199" s="128">
        <v>181.02410076920324</v>
      </c>
      <c r="I5199" s="127" t="s">
        <v>1676</v>
      </c>
    </row>
    <row r="5200" spans="1:9" ht="30">
      <c r="A5200" s="127" t="s">
        <v>5541</v>
      </c>
      <c r="B5200" s="128">
        <v>15.588785046728972</v>
      </c>
      <c r="C5200" s="127" t="s">
        <v>5795</v>
      </c>
      <c r="D5200" s="127" t="s">
        <v>5779</v>
      </c>
      <c r="E5200" s="128">
        <v>35.174736878154086</v>
      </c>
      <c r="F5200" s="127" t="s">
        <v>1676</v>
      </c>
      <c r="G5200" s="127" t="s">
        <v>1677</v>
      </c>
      <c r="H5200" s="128">
        <v>548.33141226879457</v>
      </c>
      <c r="I5200" s="127" t="s">
        <v>1676</v>
      </c>
    </row>
    <row r="5201" spans="1:9" ht="30">
      <c r="A5201" s="127" t="s">
        <v>5541</v>
      </c>
      <c r="B5201" s="128">
        <v>15.588785046728972</v>
      </c>
      <c r="C5201" s="127" t="s">
        <v>1675</v>
      </c>
      <c r="D5201" s="127" t="s">
        <v>5779</v>
      </c>
      <c r="E5201" s="128">
        <v>887.80254614220303</v>
      </c>
      <c r="F5201" s="127" t="s">
        <v>1676</v>
      </c>
      <c r="G5201" s="127" t="s">
        <v>1677</v>
      </c>
      <c r="H5201" s="128">
        <v>13839.763055749483</v>
      </c>
      <c r="I5201" s="127" t="s">
        <v>1676</v>
      </c>
    </row>
    <row r="5202" spans="1:9" ht="30">
      <c r="A5202" s="127" t="s">
        <v>5546</v>
      </c>
      <c r="B5202" s="128">
        <v>27.749466087340746</v>
      </c>
      <c r="C5202" s="127" t="s">
        <v>5777</v>
      </c>
      <c r="D5202" s="127" t="s">
        <v>5779</v>
      </c>
      <c r="E5202" s="128">
        <v>5.1758888440090436</v>
      </c>
      <c r="F5202" s="127" t="s">
        <v>1676</v>
      </c>
      <c r="G5202" s="127" t="s">
        <v>1677</v>
      </c>
      <c r="H5202" s="128">
        <v>143.62815194867426</v>
      </c>
      <c r="I5202" s="127" t="s">
        <v>1676</v>
      </c>
    </row>
    <row r="5203" spans="1:9" ht="30">
      <c r="A5203" s="127" t="s">
        <v>5546</v>
      </c>
      <c r="B5203" s="128">
        <v>27.749466087340746</v>
      </c>
      <c r="C5203" s="127" t="s">
        <v>5781</v>
      </c>
      <c r="D5203" s="127" t="s">
        <v>5779</v>
      </c>
      <c r="E5203" s="128">
        <v>209.82325375524826</v>
      </c>
      <c r="F5203" s="127" t="s">
        <v>1676</v>
      </c>
      <c r="G5203" s="127" t="s">
        <v>1677</v>
      </c>
      <c r="H5203" s="128">
        <v>5822.4832644167536</v>
      </c>
      <c r="I5203" s="127" t="s">
        <v>1676</v>
      </c>
    </row>
    <row r="5204" spans="1:9" ht="30">
      <c r="A5204" s="127" t="s">
        <v>5546</v>
      </c>
      <c r="B5204" s="128">
        <v>27.749466087340746</v>
      </c>
      <c r="C5204" s="127" t="s">
        <v>5783</v>
      </c>
      <c r="D5204" s="127" t="s">
        <v>5779</v>
      </c>
      <c r="E5204" s="128">
        <v>110.99307431869822</v>
      </c>
      <c r="F5204" s="127" t="s">
        <v>1676</v>
      </c>
      <c r="G5204" s="127" t="s">
        <v>1677</v>
      </c>
      <c r="H5204" s="128">
        <v>3079.9985517364075</v>
      </c>
      <c r="I5204" s="127" t="s">
        <v>1676</v>
      </c>
    </row>
    <row r="5205" spans="1:9" ht="30">
      <c r="A5205" s="127" t="s">
        <v>5546</v>
      </c>
      <c r="B5205" s="128">
        <v>27.749466087340746</v>
      </c>
      <c r="C5205" s="127" t="s">
        <v>5785</v>
      </c>
      <c r="D5205" s="127" t="s">
        <v>5779</v>
      </c>
      <c r="E5205" s="128">
        <v>22.177307602632229</v>
      </c>
      <c r="F5205" s="127" t="s">
        <v>1676</v>
      </c>
      <c r="G5205" s="127" t="s">
        <v>1677</v>
      </c>
      <c r="H5205" s="128">
        <v>615.40844522776717</v>
      </c>
      <c r="I5205" s="127" t="s">
        <v>1676</v>
      </c>
    </row>
    <row r="5206" spans="1:9" ht="30">
      <c r="A5206" s="127" t="s">
        <v>5546</v>
      </c>
      <c r="B5206" s="128">
        <v>27.749466087340746</v>
      </c>
      <c r="C5206" s="127" t="s">
        <v>5787</v>
      </c>
      <c r="D5206" s="127" t="s">
        <v>5779</v>
      </c>
      <c r="E5206" s="128">
        <v>5.6020340661573007</v>
      </c>
      <c r="F5206" s="127" t="s">
        <v>1676</v>
      </c>
      <c r="G5206" s="127" t="s">
        <v>1677</v>
      </c>
      <c r="H5206" s="128">
        <v>155.4534543389596</v>
      </c>
      <c r="I5206" s="127" t="s">
        <v>1676</v>
      </c>
    </row>
    <row r="5207" spans="1:9" ht="30">
      <c r="A5207" s="127" t="s">
        <v>5546</v>
      </c>
      <c r="B5207" s="128">
        <v>27.749466087340746</v>
      </c>
      <c r="C5207" s="127" t="s">
        <v>5789</v>
      </c>
      <c r="D5207" s="127" t="s">
        <v>5779</v>
      </c>
      <c r="E5207" s="128">
        <v>0.41726719668683543</v>
      </c>
      <c r="F5207" s="127" t="s">
        <v>1676</v>
      </c>
      <c r="G5207" s="127" t="s">
        <v>1677</v>
      </c>
      <c r="H5207" s="128">
        <v>11.57894192382108</v>
      </c>
      <c r="I5207" s="127" t="s">
        <v>1676</v>
      </c>
    </row>
    <row r="5208" spans="1:9" ht="30">
      <c r="A5208" s="127" t="s">
        <v>5546</v>
      </c>
      <c r="B5208" s="128">
        <v>27.749466087340746</v>
      </c>
      <c r="C5208" s="127" t="s">
        <v>5791</v>
      </c>
      <c r="D5208" s="127" t="s">
        <v>5779</v>
      </c>
      <c r="E5208" s="128">
        <v>5.1048646403176674</v>
      </c>
      <c r="F5208" s="127" t="s">
        <v>1676</v>
      </c>
      <c r="G5208" s="127" t="s">
        <v>1677</v>
      </c>
      <c r="H5208" s="128">
        <v>141.65726821696003</v>
      </c>
      <c r="I5208" s="127" t="s">
        <v>1676</v>
      </c>
    </row>
    <row r="5209" spans="1:9" ht="30">
      <c r="A5209" s="127" t="s">
        <v>5546</v>
      </c>
      <c r="B5209" s="128">
        <v>27.749466087340746</v>
      </c>
      <c r="C5209" s="127" t="s">
        <v>5793</v>
      </c>
      <c r="D5209" s="127" t="s">
        <v>5779</v>
      </c>
      <c r="E5209" s="128">
        <v>11.612457303540015</v>
      </c>
      <c r="F5209" s="127" t="s">
        <v>1676</v>
      </c>
      <c r="G5209" s="127" t="s">
        <v>1677</v>
      </c>
      <c r="H5209" s="128">
        <v>322.23949013527601</v>
      </c>
      <c r="I5209" s="127" t="s">
        <v>1676</v>
      </c>
    </row>
    <row r="5210" spans="1:9" ht="30">
      <c r="A5210" s="127" t="s">
        <v>5546</v>
      </c>
      <c r="B5210" s="128">
        <v>27.749466087340746</v>
      </c>
      <c r="C5210" s="127" t="s">
        <v>5795</v>
      </c>
      <c r="D5210" s="127" t="s">
        <v>5779</v>
      </c>
      <c r="E5210" s="128">
        <v>35.174736878154086</v>
      </c>
      <c r="F5210" s="127" t="s">
        <v>1676</v>
      </c>
      <c r="G5210" s="127" t="s">
        <v>1677</v>
      </c>
      <c r="H5210" s="128">
        <v>976.08016813147071</v>
      </c>
      <c r="I5210" s="127" t="s">
        <v>1676</v>
      </c>
    </row>
    <row r="5211" spans="1:9" ht="30">
      <c r="A5211" s="127" t="s">
        <v>5546</v>
      </c>
      <c r="B5211" s="128">
        <v>27.749466087340746</v>
      </c>
      <c r="C5211" s="127" t="s">
        <v>1675</v>
      </c>
      <c r="D5211" s="127" t="s">
        <v>5779</v>
      </c>
      <c r="E5211" s="128">
        <v>887.80254614220303</v>
      </c>
      <c r="F5211" s="127" t="s">
        <v>1676</v>
      </c>
      <c r="G5211" s="127" t="s">
        <v>1677</v>
      </c>
      <c r="H5211" s="128">
        <v>24636.046646427832</v>
      </c>
      <c r="I5211" s="127" t="s">
        <v>1676</v>
      </c>
    </row>
    <row r="5212" spans="1:9" ht="30">
      <c r="A5212" s="127" t="s">
        <v>5547</v>
      </c>
      <c r="B5212" s="128">
        <v>2.5981308411214954</v>
      </c>
      <c r="C5212" s="127" t="s">
        <v>5777</v>
      </c>
      <c r="D5212" s="127" t="s">
        <v>5779</v>
      </c>
      <c r="E5212" s="128">
        <v>5.1758888440090436</v>
      </c>
      <c r="F5212" s="127" t="s">
        <v>1676</v>
      </c>
      <c r="G5212" s="127" t="s">
        <v>1677</v>
      </c>
      <c r="H5212" s="128">
        <v>13.44763643583658</v>
      </c>
      <c r="I5212" s="127" t="s">
        <v>1676</v>
      </c>
    </row>
    <row r="5213" spans="1:9" ht="30">
      <c r="A5213" s="127" t="s">
        <v>5547</v>
      </c>
      <c r="B5213" s="128">
        <v>2.5981308411214954</v>
      </c>
      <c r="C5213" s="127" t="s">
        <v>5781</v>
      </c>
      <c r="D5213" s="127" t="s">
        <v>5779</v>
      </c>
      <c r="E5213" s="128">
        <v>209.82325375524826</v>
      </c>
      <c r="F5213" s="127" t="s">
        <v>1676</v>
      </c>
      <c r="G5213" s="127" t="s">
        <v>1677</v>
      </c>
      <c r="H5213" s="128">
        <v>545.14826676597215</v>
      </c>
      <c r="I5213" s="127" t="s">
        <v>1676</v>
      </c>
    </row>
    <row r="5214" spans="1:9" ht="30">
      <c r="A5214" s="127" t="s">
        <v>5547</v>
      </c>
      <c r="B5214" s="128">
        <v>2.5981308411214954</v>
      </c>
      <c r="C5214" s="127" t="s">
        <v>5783</v>
      </c>
      <c r="D5214" s="127" t="s">
        <v>5779</v>
      </c>
      <c r="E5214" s="128">
        <v>110.99307431869822</v>
      </c>
      <c r="F5214" s="127" t="s">
        <v>1676</v>
      </c>
      <c r="G5214" s="127" t="s">
        <v>1677</v>
      </c>
      <c r="H5214" s="128">
        <v>288.37452953830007</v>
      </c>
      <c r="I5214" s="127" t="s">
        <v>1676</v>
      </c>
    </row>
    <row r="5215" spans="1:9" ht="30">
      <c r="A5215" s="127" t="s">
        <v>5547</v>
      </c>
      <c r="B5215" s="128">
        <v>2.5981308411214954</v>
      </c>
      <c r="C5215" s="127" t="s">
        <v>5785</v>
      </c>
      <c r="D5215" s="127" t="s">
        <v>5779</v>
      </c>
      <c r="E5215" s="128">
        <v>22.177307602632229</v>
      </c>
      <c r="F5215" s="127" t="s">
        <v>1676</v>
      </c>
      <c r="G5215" s="127" t="s">
        <v>1677</v>
      </c>
      <c r="H5215" s="128">
        <v>57.619546855437008</v>
      </c>
      <c r="I5215" s="127" t="s">
        <v>1676</v>
      </c>
    </row>
    <row r="5216" spans="1:9" ht="30">
      <c r="A5216" s="127" t="s">
        <v>5547</v>
      </c>
      <c r="B5216" s="128">
        <v>2.5981308411214954</v>
      </c>
      <c r="C5216" s="127" t="s">
        <v>5787</v>
      </c>
      <c r="D5216" s="127" t="s">
        <v>5779</v>
      </c>
      <c r="E5216" s="128">
        <v>5.6020340661573007</v>
      </c>
      <c r="F5216" s="127" t="s">
        <v>1676</v>
      </c>
      <c r="G5216" s="127" t="s">
        <v>1677</v>
      </c>
      <c r="H5216" s="128">
        <v>14.554817480296538</v>
      </c>
      <c r="I5216" s="127" t="s">
        <v>1676</v>
      </c>
    </row>
    <row r="5217" spans="1:9" ht="30">
      <c r="A5217" s="127" t="s">
        <v>5547</v>
      </c>
      <c r="B5217" s="128">
        <v>2.5981308411214954</v>
      </c>
      <c r="C5217" s="127" t="s">
        <v>5789</v>
      </c>
      <c r="D5217" s="127" t="s">
        <v>5779</v>
      </c>
      <c r="E5217" s="128">
        <v>0.41726719668683543</v>
      </c>
      <c r="F5217" s="127" t="s">
        <v>1676</v>
      </c>
      <c r="G5217" s="127" t="s">
        <v>1677</v>
      </c>
      <c r="H5217" s="128">
        <v>1.0841147727003762</v>
      </c>
      <c r="I5217" s="127" t="s">
        <v>1676</v>
      </c>
    </row>
    <row r="5218" spans="1:9" ht="30">
      <c r="A5218" s="127" t="s">
        <v>5547</v>
      </c>
      <c r="B5218" s="128">
        <v>2.5981308411214954</v>
      </c>
      <c r="C5218" s="127" t="s">
        <v>5791</v>
      </c>
      <c r="D5218" s="127" t="s">
        <v>5779</v>
      </c>
      <c r="E5218" s="128">
        <v>5.1048646403176674</v>
      </c>
      <c r="F5218" s="127" t="s">
        <v>1676</v>
      </c>
      <c r="G5218" s="127" t="s">
        <v>1677</v>
      </c>
      <c r="H5218" s="128">
        <v>13.263106261759921</v>
      </c>
      <c r="I5218" s="127" t="s">
        <v>1676</v>
      </c>
    </row>
    <row r="5219" spans="1:9" ht="30">
      <c r="A5219" s="127" t="s">
        <v>5547</v>
      </c>
      <c r="B5219" s="128">
        <v>2.5981308411214954</v>
      </c>
      <c r="C5219" s="127" t="s">
        <v>5793</v>
      </c>
      <c r="D5219" s="127" t="s">
        <v>5779</v>
      </c>
      <c r="E5219" s="128">
        <v>11.612457303540015</v>
      </c>
      <c r="F5219" s="127" t="s">
        <v>1676</v>
      </c>
      <c r="G5219" s="127" t="s">
        <v>1677</v>
      </c>
      <c r="H5219" s="128">
        <v>30.170683461533873</v>
      </c>
      <c r="I5219" s="127" t="s">
        <v>1676</v>
      </c>
    </row>
    <row r="5220" spans="1:9" ht="30">
      <c r="A5220" s="127" t="s">
        <v>5547</v>
      </c>
      <c r="B5220" s="128">
        <v>2.5981308411214954</v>
      </c>
      <c r="C5220" s="127" t="s">
        <v>5795</v>
      </c>
      <c r="D5220" s="127" t="s">
        <v>5779</v>
      </c>
      <c r="E5220" s="128">
        <v>35.174736878154086</v>
      </c>
      <c r="F5220" s="127" t="s">
        <v>1676</v>
      </c>
      <c r="G5220" s="127" t="s">
        <v>1677</v>
      </c>
      <c r="H5220" s="128">
        <v>91.388568711465751</v>
      </c>
      <c r="I5220" s="127" t="s">
        <v>1676</v>
      </c>
    </row>
    <row r="5221" spans="1:9" ht="30">
      <c r="A5221" s="127" t="s">
        <v>5547</v>
      </c>
      <c r="B5221" s="128">
        <v>2.5981308411214954</v>
      </c>
      <c r="C5221" s="127" t="s">
        <v>1675</v>
      </c>
      <c r="D5221" s="127" t="s">
        <v>5779</v>
      </c>
      <c r="E5221" s="128">
        <v>887.80254614220303</v>
      </c>
      <c r="F5221" s="127" t="s">
        <v>1676</v>
      </c>
      <c r="G5221" s="127" t="s">
        <v>1677</v>
      </c>
      <c r="H5221" s="128">
        <v>2306.6271759582473</v>
      </c>
      <c r="I5221" s="127" t="s">
        <v>1676</v>
      </c>
    </row>
    <row r="5222" spans="1:9" ht="30">
      <c r="A5222" s="127" t="s">
        <v>5549</v>
      </c>
      <c r="B5222" s="128">
        <v>30.347596928462242</v>
      </c>
      <c r="C5222" s="127" t="s">
        <v>5777</v>
      </c>
      <c r="D5222" s="127" t="s">
        <v>5779</v>
      </c>
      <c r="E5222" s="128">
        <v>5.1758888440090436</v>
      </c>
      <c r="F5222" s="127" t="s">
        <v>1676</v>
      </c>
      <c r="G5222" s="127" t="s">
        <v>1677</v>
      </c>
      <c r="H5222" s="128">
        <v>157.07578838451084</v>
      </c>
      <c r="I5222" s="127" t="s">
        <v>1676</v>
      </c>
    </row>
    <row r="5223" spans="1:9" ht="30">
      <c r="A5223" s="127" t="s">
        <v>5549</v>
      </c>
      <c r="B5223" s="128">
        <v>30.347596928462242</v>
      </c>
      <c r="C5223" s="127" t="s">
        <v>5781</v>
      </c>
      <c r="D5223" s="127" t="s">
        <v>5779</v>
      </c>
      <c r="E5223" s="128">
        <v>209.82325375524826</v>
      </c>
      <c r="F5223" s="127" t="s">
        <v>1676</v>
      </c>
      <c r="G5223" s="127" t="s">
        <v>1677</v>
      </c>
      <c r="H5223" s="128">
        <v>6367.6315311827257</v>
      </c>
      <c r="I5223" s="127" t="s">
        <v>1676</v>
      </c>
    </row>
    <row r="5224" spans="1:9" ht="30">
      <c r="A5224" s="127" t="s">
        <v>5549</v>
      </c>
      <c r="B5224" s="128">
        <v>30.347596928462242</v>
      </c>
      <c r="C5224" s="127" t="s">
        <v>5783</v>
      </c>
      <c r="D5224" s="127" t="s">
        <v>5779</v>
      </c>
      <c r="E5224" s="128">
        <v>110.99307431869822</v>
      </c>
      <c r="F5224" s="127" t="s">
        <v>1676</v>
      </c>
      <c r="G5224" s="127" t="s">
        <v>1677</v>
      </c>
      <c r="H5224" s="128">
        <v>3368.3730812747076</v>
      </c>
      <c r="I5224" s="127" t="s">
        <v>1676</v>
      </c>
    </row>
    <row r="5225" spans="1:9" ht="30">
      <c r="A5225" s="127" t="s">
        <v>5549</v>
      </c>
      <c r="B5225" s="128">
        <v>30.347596928462242</v>
      </c>
      <c r="C5225" s="127" t="s">
        <v>5785</v>
      </c>
      <c r="D5225" s="127" t="s">
        <v>5779</v>
      </c>
      <c r="E5225" s="128">
        <v>22.177307602632229</v>
      </c>
      <c r="F5225" s="127" t="s">
        <v>1676</v>
      </c>
      <c r="G5225" s="127" t="s">
        <v>1677</v>
      </c>
      <c r="H5225" s="128">
        <v>673.02799208320414</v>
      </c>
      <c r="I5225" s="127" t="s">
        <v>1676</v>
      </c>
    </row>
    <row r="5226" spans="1:9" ht="30">
      <c r="A5226" s="127" t="s">
        <v>5549</v>
      </c>
      <c r="B5226" s="128">
        <v>30.347596928462242</v>
      </c>
      <c r="C5226" s="127" t="s">
        <v>5787</v>
      </c>
      <c r="D5226" s="127" t="s">
        <v>5779</v>
      </c>
      <c r="E5226" s="128">
        <v>5.6020340661573007</v>
      </c>
      <c r="F5226" s="127" t="s">
        <v>1676</v>
      </c>
      <c r="G5226" s="127" t="s">
        <v>1677</v>
      </c>
      <c r="H5226" s="128">
        <v>170.00827181925615</v>
      </c>
      <c r="I5226" s="127" t="s">
        <v>1676</v>
      </c>
    </row>
    <row r="5227" spans="1:9" ht="30">
      <c r="A5227" s="127" t="s">
        <v>5549</v>
      </c>
      <c r="B5227" s="128">
        <v>30.347596928462242</v>
      </c>
      <c r="C5227" s="127" t="s">
        <v>5789</v>
      </c>
      <c r="D5227" s="127" t="s">
        <v>5779</v>
      </c>
      <c r="E5227" s="128">
        <v>0.41726719668683543</v>
      </c>
      <c r="F5227" s="127" t="s">
        <v>1676</v>
      </c>
      <c r="G5227" s="127" t="s">
        <v>1677</v>
      </c>
      <c r="H5227" s="128">
        <v>12.663056696521457</v>
      </c>
      <c r="I5227" s="127" t="s">
        <v>1676</v>
      </c>
    </row>
    <row r="5228" spans="1:9" ht="30">
      <c r="A5228" s="127" t="s">
        <v>5549</v>
      </c>
      <c r="B5228" s="128">
        <v>30.347596928462242</v>
      </c>
      <c r="C5228" s="127" t="s">
        <v>5791</v>
      </c>
      <c r="D5228" s="127" t="s">
        <v>5779</v>
      </c>
      <c r="E5228" s="128">
        <v>5.1048646403176674</v>
      </c>
      <c r="F5228" s="127" t="s">
        <v>1676</v>
      </c>
      <c r="G5228" s="127" t="s">
        <v>1677</v>
      </c>
      <c r="H5228" s="128">
        <v>154.92037447871994</v>
      </c>
      <c r="I5228" s="127" t="s">
        <v>1676</v>
      </c>
    </row>
    <row r="5229" spans="1:9" ht="30">
      <c r="A5229" s="127" t="s">
        <v>5549</v>
      </c>
      <c r="B5229" s="128">
        <v>30.347596928462242</v>
      </c>
      <c r="C5229" s="127" t="s">
        <v>5793</v>
      </c>
      <c r="D5229" s="127" t="s">
        <v>5779</v>
      </c>
      <c r="E5229" s="128">
        <v>11.612457303540015</v>
      </c>
      <c r="F5229" s="127" t="s">
        <v>1676</v>
      </c>
      <c r="G5229" s="127" t="s">
        <v>1677</v>
      </c>
      <c r="H5229" s="128">
        <v>352.4101735968099</v>
      </c>
      <c r="I5229" s="127" t="s">
        <v>1676</v>
      </c>
    </row>
    <row r="5230" spans="1:9" ht="30">
      <c r="A5230" s="127" t="s">
        <v>5549</v>
      </c>
      <c r="B5230" s="128">
        <v>30.347596928462242</v>
      </c>
      <c r="C5230" s="127" t="s">
        <v>5795</v>
      </c>
      <c r="D5230" s="127" t="s">
        <v>5779</v>
      </c>
      <c r="E5230" s="128">
        <v>35.174736878154086</v>
      </c>
      <c r="F5230" s="127" t="s">
        <v>1676</v>
      </c>
      <c r="G5230" s="127" t="s">
        <v>1677</v>
      </c>
      <c r="H5230" s="128">
        <v>1067.4687368429366</v>
      </c>
      <c r="I5230" s="127" t="s">
        <v>1676</v>
      </c>
    </row>
    <row r="5231" spans="1:9" ht="30">
      <c r="A5231" s="127" t="s">
        <v>5549</v>
      </c>
      <c r="B5231" s="128">
        <v>30.347596928462242</v>
      </c>
      <c r="C5231" s="127" t="s">
        <v>1675</v>
      </c>
      <c r="D5231" s="127" t="s">
        <v>5779</v>
      </c>
      <c r="E5231" s="128">
        <v>887.80254614220303</v>
      </c>
      <c r="F5231" s="127" t="s">
        <v>1676</v>
      </c>
      <c r="G5231" s="127" t="s">
        <v>1677</v>
      </c>
      <c r="H5231" s="128">
        <v>26942.673822386078</v>
      </c>
      <c r="I5231" s="127" t="s">
        <v>1676</v>
      </c>
    </row>
    <row r="5232" spans="1:9" ht="30">
      <c r="A5232" s="127" t="s">
        <v>5550</v>
      </c>
      <c r="B5232" s="128">
        <v>27.749466087340746</v>
      </c>
      <c r="C5232" s="127" t="s">
        <v>5777</v>
      </c>
      <c r="D5232" s="127" t="s">
        <v>5779</v>
      </c>
      <c r="E5232" s="128">
        <v>5.1758888440090436</v>
      </c>
      <c r="F5232" s="127" t="s">
        <v>1676</v>
      </c>
      <c r="G5232" s="127" t="s">
        <v>1677</v>
      </c>
      <c r="H5232" s="128">
        <v>143.62815194867426</v>
      </c>
      <c r="I5232" s="127" t="s">
        <v>1676</v>
      </c>
    </row>
    <row r="5233" spans="1:9" ht="30">
      <c r="A5233" s="127" t="s">
        <v>5550</v>
      </c>
      <c r="B5233" s="128">
        <v>27.749466087340746</v>
      </c>
      <c r="C5233" s="127" t="s">
        <v>5781</v>
      </c>
      <c r="D5233" s="127" t="s">
        <v>5779</v>
      </c>
      <c r="E5233" s="128">
        <v>209.82325375524826</v>
      </c>
      <c r="F5233" s="127" t="s">
        <v>1676</v>
      </c>
      <c r="G5233" s="127" t="s">
        <v>1677</v>
      </c>
      <c r="H5233" s="128">
        <v>5822.4832644167536</v>
      </c>
      <c r="I5233" s="127" t="s">
        <v>1676</v>
      </c>
    </row>
    <row r="5234" spans="1:9" ht="30">
      <c r="A5234" s="127" t="s">
        <v>5550</v>
      </c>
      <c r="B5234" s="128">
        <v>27.749466087340746</v>
      </c>
      <c r="C5234" s="127" t="s">
        <v>5783</v>
      </c>
      <c r="D5234" s="127" t="s">
        <v>5779</v>
      </c>
      <c r="E5234" s="128">
        <v>110.99307431869822</v>
      </c>
      <c r="F5234" s="127" t="s">
        <v>1676</v>
      </c>
      <c r="G5234" s="127" t="s">
        <v>1677</v>
      </c>
      <c r="H5234" s="128">
        <v>3079.9985517364075</v>
      </c>
      <c r="I5234" s="127" t="s">
        <v>1676</v>
      </c>
    </row>
    <row r="5235" spans="1:9" ht="30">
      <c r="A5235" s="127" t="s">
        <v>5550</v>
      </c>
      <c r="B5235" s="128">
        <v>27.749466087340746</v>
      </c>
      <c r="C5235" s="127" t="s">
        <v>5785</v>
      </c>
      <c r="D5235" s="127" t="s">
        <v>5779</v>
      </c>
      <c r="E5235" s="128">
        <v>22.177307602632229</v>
      </c>
      <c r="F5235" s="127" t="s">
        <v>1676</v>
      </c>
      <c r="G5235" s="127" t="s">
        <v>1677</v>
      </c>
      <c r="H5235" s="128">
        <v>615.40844522776717</v>
      </c>
      <c r="I5235" s="127" t="s">
        <v>1676</v>
      </c>
    </row>
    <row r="5236" spans="1:9" ht="30">
      <c r="A5236" s="127" t="s">
        <v>5550</v>
      </c>
      <c r="B5236" s="128">
        <v>27.749466087340746</v>
      </c>
      <c r="C5236" s="127" t="s">
        <v>5787</v>
      </c>
      <c r="D5236" s="127" t="s">
        <v>5779</v>
      </c>
      <c r="E5236" s="128">
        <v>5.6020340661573007</v>
      </c>
      <c r="F5236" s="127" t="s">
        <v>1676</v>
      </c>
      <c r="G5236" s="127" t="s">
        <v>1677</v>
      </c>
      <c r="H5236" s="128">
        <v>155.4534543389596</v>
      </c>
      <c r="I5236" s="127" t="s">
        <v>1676</v>
      </c>
    </row>
    <row r="5237" spans="1:9" ht="30">
      <c r="A5237" s="127" t="s">
        <v>5550</v>
      </c>
      <c r="B5237" s="128">
        <v>27.749466087340746</v>
      </c>
      <c r="C5237" s="127" t="s">
        <v>5789</v>
      </c>
      <c r="D5237" s="127" t="s">
        <v>5779</v>
      </c>
      <c r="E5237" s="128">
        <v>0.41726719668683543</v>
      </c>
      <c r="F5237" s="127" t="s">
        <v>1676</v>
      </c>
      <c r="G5237" s="127" t="s">
        <v>1677</v>
      </c>
      <c r="H5237" s="128">
        <v>11.57894192382108</v>
      </c>
      <c r="I5237" s="127" t="s">
        <v>1676</v>
      </c>
    </row>
    <row r="5238" spans="1:9" ht="30">
      <c r="A5238" s="127" t="s">
        <v>5550</v>
      </c>
      <c r="B5238" s="128">
        <v>27.749466087340746</v>
      </c>
      <c r="C5238" s="127" t="s">
        <v>5791</v>
      </c>
      <c r="D5238" s="127" t="s">
        <v>5779</v>
      </c>
      <c r="E5238" s="128">
        <v>5.1048646403176674</v>
      </c>
      <c r="F5238" s="127" t="s">
        <v>1676</v>
      </c>
      <c r="G5238" s="127" t="s">
        <v>1677</v>
      </c>
      <c r="H5238" s="128">
        <v>141.65726821696003</v>
      </c>
      <c r="I5238" s="127" t="s">
        <v>1676</v>
      </c>
    </row>
    <row r="5239" spans="1:9" ht="30">
      <c r="A5239" s="127" t="s">
        <v>5550</v>
      </c>
      <c r="B5239" s="128">
        <v>27.749466087340746</v>
      </c>
      <c r="C5239" s="127" t="s">
        <v>5793</v>
      </c>
      <c r="D5239" s="127" t="s">
        <v>5779</v>
      </c>
      <c r="E5239" s="128">
        <v>11.612457303540015</v>
      </c>
      <c r="F5239" s="127" t="s">
        <v>1676</v>
      </c>
      <c r="G5239" s="127" t="s">
        <v>1677</v>
      </c>
      <c r="H5239" s="128">
        <v>322.23949013527601</v>
      </c>
      <c r="I5239" s="127" t="s">
        <v>1676</v>
      </c>
    </row>
    <row r="5240" spans="1:9" ht="30">
      <c r="A5240" s="127" t="s">
        <v>5550</v>
      </c>
      <c r="B5240" s="128">
        <v>27.749466087340746</v>
      </c>
      <c r="C5240" s="127" t="s">
        <v>5795</v>
      </c>
      <c r="D5240" s="127" t="s">
        <v>5779</v>
      </c>
      <c r="E5240" s="128">
        <v>35.174736878154086</v>
      </c>
      <c r="F5240" s="127" t="s">
        <v>1676</v>
      </c>
      <c r="G5240" s="127" t="s">
        <v>1677</v>
      </c>
      <c r="H5240" s="128">
        <v>976.08016813147071</v>
      </c>
      <c r="I5240" s="127" t="s">
        <v>1676</v>
      </c>
    </row>
    <row r="5241" spans="1:9" ht="30">
      <c r="A5241" s="127" t="s">
        <v>5550</v>
      </c>
      <c r="B5241" s="128">
        <v>27.749466087340746</v>
      </c>
      <c r="C5241" s="127" t="s">
        <v>1675</v>
      </c>
      <c r="D5241" s="127" t="s">
        <v>5779</v>
      </c>
      <c r="E5241" s="128">
        <v>887.80254614220303</v>
      </c>
      <c r="F5241" s="127" t="s">
        <v>1676</v>
      </c>
      <c r="G5241" s="127" t="s">
        <v>1677</v>
      </c>
      <c r="H5241" s="128">
        <v>24636.046646427832</v>
      </c>
      <c r="I5241" s="127" t="s">
        <v>1676</v>
      </c>
    </row>
    <row r="5242" spans="1:9" ht="30">
      <c r="A5242" s="127" t="s">
        <v>5553</v>
      </c>
      <c r="B5242" s="128">
        <v>4.6249110145567913</v>
      </c>
      <c r="C5242" s="127" t="s">
        <v>5777</v>
      </c>
      <c r="D5242" s="127" t="s">
        <v>5779</v>
      </c>
      <c r="E5242" s="128">
        <v>5.1758888440090436</v>
      </c>
      <c r="F5242" s="127" t="s">
        <v>1676</v>
      </c>
      <c r="G5242" s="127" t="s">
        <v>1677</v>
      </c>
      <c r="H5242" s="128">
        <v>23.938025324779044</v>
      </c>
      <c r="I5242" s="127" t="s">
        <v>1676</v>
      </c>
    </row>
    <row r="5243" spans="1:9" ht="30">
      <c r="A5243" s="127" t="s">
        <v>5553</v>
      </c>
      <c r="B5243" s="128">
        <v>4.6249110145567913</v>
      </c>
      <c r="C5243" s="127" t="s">
        <v>5781</v>
      </c>
      <c r="D5243" s="127" t="s">
        <v>5779</v>
      </c>
      <c r="E5243" s="128">
        <v>209.82325375524826</v>
      </c>
      <c r="F5243" s="127" t="s">
        <v>1676</v>
      </c>
      <c r="G5243" s="127" t="s">
        <v>1677</v>
      </c>
      <c r="H5243" s="128">
        <v>970.41387740279231</v>
      </c>
      <c r="I5243" s="127" t="s">
        <v>1676</v>
      </c>
    </row>
    <row r="5244" spans="1:9" ht="30">
      <c r="A5244" s="127" t="s">
        <v>5553</v>
      </c>
      <c r="B5244" s="128">
        <v>4.6249110145567913</v>
      </c>
      <c r="C5244" s="127" t="s">
        <v>5783</v>
      </c>
      <c r="D5244" s="127" t="s">
        <v>5779</v>
      </c>
      <c r="E5244" s="128">
        <v>110.99307431869822</v>
      </c>
      <c r="F5244" s="127" t="s">
        <v>1676</v>
      </c>
      <c r="G5244" s="127" t="s">
        <v>1677</v>
      </c>
      <c r="H5244" s="128">
        <v>513.33309195606796</v>
      </c>
      <c r="I5244" s="127" t="s">
        <v>1676</v>
      </c>
    </row>
    <row r="5245" spans="1:9" ht="30">
      <c r="A5245" s="127" t="s">
        <v>5553</v>
      </c>
      <c r="B5245" s="128">
        <v>4.6249110145567913</v>
      </c>
      <c r="C5245" s="127" t="s">
        <v>5785</v>
      </c>
      <c r="D5245" s="127" t="s">
        <v>5779</v>
      </c>
      <c r="E5245" s="128">
        <v>22.177307602632229</v>
      </c>
      <c r="F5245" s="127" t="s">
        <v>1676</v>
      </c>
      <c r="G5245" s="127" t="s">
        <v>1677</v>
      </c>
      <c r="H5245" s="128">
        <v>102.56807420462786</v>
      </c>
      <c r="I5245" s="127" t="s">
        <v>1676</v>
      </c>
    </row>
    <row r="5246" spans="1:9" ht="30">
      <c r="A5246" s="127" t="s">
        <v>5553</v>
      </c>
      <c r="B5246" s="128">
        <v>4.6249110145567913</v>
      </c>
      <c r="C5246" s="127" t="s">
        <v>5787</v>
      </c>
      <c r="D5246" s="127" t="s">
        <v>5779</v>
      </c>
      <c r="E5246" s="128">
        <v>5.6020340661573007</v>
      </c>
      <c r="F5246" s="127" t="s">
        <v>1676</v>
      </c>
      <c r="G5246" s="127" t="s">
        <v>1677</v>
      </c>
      <c r="H5246" s="128">
        <v>25.908909056493268</v>
      </c>
      <c r="I5246" s="127" t="s">
        <v>1676</v>
      </c>
    </row>
    <row r="5247" spans="1:9" ht="30">
      <c r="A5247" s="127" t="s">
        <v>5553</v>
      </c>
      <c r="B5247" s="128">
        <v>4.6249110145567913</v>
      </c>
      <c r="C5247" s="127" t="s">
        <v>5789</v>
      </c>
      <c r="D5247" s="127" t="s">
        <v>5779</v>
      </c>
      <c r="E5247" s="128">
        <v>0.41726719668683543</v>
      </c>
      <c r="F5247" s="127" t="s">
        <v>1676</v>
      </c>
      <c r="G5247" s="127" t="s">
        <v>1677</v>
      </c>
      <c r="H5247" s="128">
        <v>1.9298236539701803</v>
      </c>
      <c r="I5247" s="127" t="s">
        <v>1676</v>
      </c>
    </row>
    <row r="5248" spans="1:9" ht="30">
      <c r="A5248" s="127" t="s">
        <v>5553</v>
      </c>
      <c r="B5248" s="128">
        <v>4.6249110145567913</v>
      </c>
      <c r="C5248" s="127" t="s">
        <v>5791</v>
      </c>
      <c r="D5248" s="127" t="s">
        <v>5779</v>
      </c>
      <c r="E5248" s="128">
        <v>5.1048646403176674</v>
      </c>
      <c r="F5248" s="127" t="s">
        <v>1676</v>
      </c>
      <c r="G5248" s="127" t="s">
        <v>1677</v>
      </c>
      <c r="H5248" s="128">
        <v>23.609544702826671</v>
      </c>
      <c r="I5248" s="127" t="s">
        <v>1676</v>
      </c>
    </row>
    <row r="5249" spans="1:9" ht="30">
      <c r="A5249" s="127" t="s">
        <v>5553</v>
      </c>
      <c r="B5249" s="128">
        <v>4.6249110145567913</v>
      </c>
      <c r="C5249" s="127" t="s">
        <v>5793</v>
      </c>
      <c r="D5249" s="127" t="s">
        <v>5779</v>
      </c>
      <c r="E5249" s="128">
        <v>11.612457303540015</v>
      </c>
      <c r="F5249" s="127" t="s">
        <v>1676</v>
      </c>
      <c r="G5249" s="127" t="s">
        <v>1677</v>
      </c>
      <c r="H5249" s="128">
        <v>53.706581689212676</v>
      </c>
      <c r="I5249" s="127" t="s">
        <v>1676</v>
      </c>
    </row>
    <row r="5250" spans="1:9" ht="30">
      <c r="A5250" s="127" t="s">
        <v>5553</v>
      </c>
      <c r="B5250" s="128">
        <v>4.6249110145567913</v>
      </c>
      <c r="C5250" s="127" t="s">
        <v>5795</v>
      </c>
      <c r="D5250" s="127" t="s">
        <v>5779</v>
      </c>
      <c r="E5250" s="128">
        <v>35.174736878154086</v>
      </c>
      <c r="F5250" s="127" t="s">
        <v>1676</v>
      </c>
      <c r="G5250" s="127" t="s">
        <v>1677</v>
      </c>
      <c r="H5250" s="128">
        <v>162.6800280219118</v>
      </c>
      <c r="I5250" s="127" t="s">
        <v>1676</v>
      </c>
    </row>
    <row r="5251" spans="1:9" ht="30">
      <c r="A5251" s="127" t="s">
        <v>5553</v>
      </c>
      <c r="B5251" s="128">
        <v>4.6249110145567913</v>
      </c>
      <c r="C5251" s="127" t="s">
        <v>1675</v>
      </c>
      <c r="D5251" s="127" t="s">
        <v>5779</v>
      </c>
      <c r="E5251" s="128">
        <v>887.80254614220303</v>
      </c>
      <c r="F5251" s="127" t="s">
        <v>1676</v>
      </c>
      <c r="G5251" s="127" t="s">
        <v>1677</v>
      </c>
      <c r="H5251" s="128">
        <v>4106.0077744046384</v>
      </c>
      <c r="I5251" s="127" t="s">
        <v>1676</v>
      </c>
    </row>
    <row r="5252" spans="1:9" ht="30">
      <c r="A5252" s="127" t="s">
        <v>5562</v>
      </c>
      <c r="B5252" s="128">
        <v>2.5981308411214954</v>
      </c>
      <c r="C5252" s="127" t="s">
        <v>5777</v>
      </c>
      <c r="D5252" s="127" t="s">
        <v>5779</v>
      </c>
      <c r="E5252" s="128">
        <v>5.1758888440090436</v>
      </c>
      <c r="F5252" s="127" t="s">
        <v>1676</v>
      </c>
      <c r="G5252" s="127" t="s">
        <v>1677</v>
      </c>
      <c r="H5252" s="128">
        <v>13.44763643583658</v>
      </c>
      <c r="I5252" s="127" t="s">
        <v>1676</v>
      </c>
    </row>
    <row r="5253" spans="1:9" ht="30">
      <c r="A5253" s="127" t="s">
        <v>5562</v>
      </c>
      <c r="B5253" s="128">
        <v>2.5981308411214954</v>
      </c>
      <c r="C5253" s="127" t="s">
        <v>5781</v>
      </c>
      <c r="D5253" s="127" t="s">
        <v>5779</v>
      </c>
      <c r="E5253" s="128">
        <v>209.82325375524826</v>
      </c>
      <c r="F5253" s="127" t="s">
        <v>1676</v>
      </c>
      <c r="G5253" s="127" t="s">
        <v>1677</v>
      </c>
      <c r="H5253" s="128">
        <v>545.14826676597215</v>
      </c>
      <c r="I5253" s="127" t="s">
        <v>1676</v>
      </c>
    </row>
    <row r="5254" spans="1:9" ht="30">
      <c r="A5254" s="127" t="s">
        <v>5562</v>
      </c>
      <c r="B5254" s="128">
        <v>2.5981308411214954</v>
      </c>
      <c r="C5254" s="127" t="s">
        <v>5783</v>
      </c>
      <c r="D5254" s="127" t="s">
        <v>5779</v>
      </c>
      <c r="E5254" s="128">
        <v>110.99307431869822</v>
      </c>
      <c r="F5254" s="127" t="s">
        <v>1676</v>
      </c>
      <c r="G5254" s="127" t="s">
        <v>1677</v>
      </c>
      <c r="H5254" s="128">
        <v>288.37452953830007</v>
      </c>
      <c r="I5254" s="127" t="s">
        <v>1676</v>
      </c>
    </row>
    <row r="5255" spans="1:9" ht="30">
      <c r="A5255" s="127" t="s">
        <v>5562</v>
      </c>
      <c r="B5255" s="128">
        <v>2.5981308411214954</v>
      </c>
      <c r="C5255" s="127" t="s">
        <v>5785</v>
      </c>
      <c r="D5255" s="127" t="s">
        <v>5779</v>
      </c>
      <c r="E5255" s="128">
        <v>22.177307602632229</v>
      </c>
      <c r="F5255" s="127" t="s">
        <v>1676</v>
      </c>
      <c r="G5255" s="127" t="s">
        <v>1677</v>
      </c>
      <c r="H5255" s="128">
        <v>57.619546855437008</v>
      </c>
      <c r="I5255" s="127" t="s">
        <v>1676</v>
      </c>
    </row>
    <row r="5256" spans="1:9" ht="30">
      <c r="A5256" s="127" t="s">
        <v>5562</v>
      </c>
      <c r="B5256" s="128">
        <v>2.5981308411214954</v>
      </c>
      <c r="C5256" s="127" t="s">
        <v>5787</v>
      </c>
      <c r="D5256" s="127" t="s">
        <v>5779</v>
      </c>
      <c r="E5256" s="128">
        <v>5.6020340661573007</v>
      </c>
      <c r="F5256" s="127" t="s">
        <v>1676</v>
      </c>
      <c r="G5256" s="127" t="s">
        <v>1677</v>
      </c>
      <c r="H5256" s="128">
        <v>14.554817480296538</v>
      </c>
      <c r="I5256" s="127" t="s">
        <v>1676</v>
      </c>
    </row>
    <row r="5257" spans="1:9" ht="30">
      <c r="A5257" s="127" t="s">
        <v>5562</v>
      </c>
      <c r="B5257" s="128">
        <v>2.5981308411214954</v>
      </c>
      <c r="C5257" s="127" t="s">
        <v>5789</v>
      </c>
      <c r="D5257" s="127" t="s">
        <v>5779</v>
      </c>
      <c r="E5257" s="128">
        <v>0.41726719668683543</v>
      </c>
      <c r="F5257" s="127" t="s">
        <v>1676</v>
      </c>
      <c r="G5257" s="127" t="s">
        <v>1677</v>
      </c>
      <c r="H5257" s="128">
        <v>1.0841147727003762</v>
      </c>
      <c r="I5257" s="127" t="s">
        <v>1676</v>
      </c>
    </row>
    <row r="5258" spans="1:9" ht="30">
      <c r="A5258" s="127" t="s">
        <v>5562</v>
      </c>
      <c r="B5258" s="128">
        <v>2.5981308411214954</v>
      </c>
      <c r="C5258" s="127" t="s">
        <v>5791</v>
      </c>
      <c r="D5258" s="127" t="s">
        <v>5779</v>
      </c>
      <c r="E5258" s="128">
        <v>5.1048646403176674</v>
      </c>
      <c r="F5258" s="127" t="s">
        <v>1676</v>
      </c>
      <c r="G5258" s="127" t="s">
        <v>1677</v>
      </c>
      <c r="H5258" s="128">
        <v>13.263106261759921</v>
      </c>
      <c r="I5258" s="127" t="s">
        <v>1676</v>
      </c>
    </row>
    <row r="5259" spans="1:9" ht="30">
      <c r="A5259" s="127" t="s">
        <v>5562</v>
      </c>
      <c r="B5259" s="128">
        <v>2.5981308411214954</v>
      </c>
      <c r="C5259" s="127" t="s">
        <v>5793</v>
      </c>
      <c r="D5259" s="127" t="s">
        <v>5779</v>
      </c>
      <c r="E5259" s="128">
        <v>11.612457303540015</v>
      </c>
      <c r="F5259" s="127" t="s">
        <v>1676</v>
      </c>
      <c r="G5259" s="127" t="s">
        <v>1677</v>
      </c>
      <c r="H5259" s="128">
        <v>30.170683461533873</v>
      </c>
      <c r="I5259" s="127" t="s">
        <v>1676</v>
      </c>
    </row>
    <row r="5260" spans="1:9" ht="30">
      <c r="A5260" s="127" t="s">
        <v>5562</v>
      </c>
      <c r="B5260" s="128">
        <v>2.5981308411214954</v>
      </c>
      <c r="C5260" s="127" t="s">
        <v>5795</v>
      </c>
      <c r="D5260" s="127" t="s">
        <v>5779</v>
      </c>
      <c r="E5260" s="128">
        <v>35.174736878154086</v>
      </c>
      <c r="F5260" s="127" t="s">
        <v>1676</v>
      </c>
      <c r="G5260" s="127" t="s">
        <v>1677</v>
      </c>
      <c r="H5260" s="128">
        <v>91.388568711465751</v>
      </c>
      <c r="I5260" s="127" t="s">
        <v>1676</v>
      </c>
    </row>
    <row r="5261" spans="1:9" ht="30">
      <c r="A5261" s="127" t="s">
        <v>5562</v>
      </c>
      <c r="B5261" s="128">
        <v>2.5981308411214954</v>
      </c>
      <c r="C5261" s="127" t="s">
        <v>1675</v>
      </c>
      <c r="D5261" s="127" t="s">
        <v>5779</v>
      </c>
      <c r="E5261" s="128">
        <v>887.80254614220303</v>
      </c>
      <c r="F5261" s="127" t="s">
        <v>1676</v>
      </c>
      <c r="G5261" s="127" t="s">
        <v>1677</v>
      </c>
      <c r="H5261" s="128">
        <v>2306.6271759582473</v>
      </c>
      <c r="I5261" s="127" t="s">
        <v>1676</v>
      </c>
    </row>
    <row r="5262" spans="1:9" ht="30">
      <c r="A5262" s="127" t="s">
        <v>5566</v>
      </c>
      <c r="B5262" s="128">
        <v>2.5981308411214954</v>
      </c>
      <c r="C5262" s="127" t="s">
        <v>5777</v>
      </c>
      <c r="D5262" s="127" t="s">
        <v>5779</v>
      </c>
      <c r="E5262" s="128">
        <v>5.1758888440090436</v>
      </c>
      <c r="F5262" s="127" t="s">
        <v>1676</v>
      </c>
      <c r="G5262" s="127" t="s">
        <v>1677</v>
      </c>
      <c r="H5262" s="128">
        <v>13.44763643583658</v>
      </c>
      <c r="I5262" s="127" t="s">
        <v>1676</v>
      </c>
    </row>
    <row r="5263" spans="1:9" ht="30">
      <c r="A5263" s="127" t="s">
        <v>5566</v>
      </c>
      <c r="B5263" s="128">
        <v>2.5981308411214954</v>
      </c>
      <c r="C5263" s="127" t="s">
        <v>5781</v>
      </c>
      <c r="D5263" s="127" t="s">
        <v>5779</v>
      </c>
      <c r="E5263" s="128">
        <v>209.82325375524826</v>
      </c>
      <c r="F5263" s="127" t="s">
        <v>1676</v>
      </c>
      <c r="G5263" s="127" t="s">
        <v>1677</v>
      </c>
      <c r="H5263" s="128">
        <v>545.14826676597215</v>
      </c>
      <c r="I5263" s="127" t="s">
        <v>1676</v>
      </c>
    </row>
    <row r="5264" spans="1:9" ht="30">
      <c r="A5264" s="127" t="s">
        <v>5566</v>
      </c>
      <c r="B5264" s="128">
        <v>2.5981308411214954</v>
      </c>
      <c r="C5264" s="127" t="s">
        <v>5783</v>
      </c>
      <c r="D5264" s="127" t="s">
        <v>5779</v>
      </c>
      <c r="E5264" s="128">
        <v>110.99307431869822</v>
      </c>
      <c r="F5264" s="127" t="s">
        <v>1676</v>
      </c>
      <c r="G5264" s="127" t="s">
        <v>1677</v>
      </c>
      <c r="H5264" s="128">
        <v>288.37452953830007</v>
      </c>
      <c r="I5264" s="127" t="s">
        <v>1676</v>
      </c>
    </row>
    <row r="5265" spans="1:9" ht="30">
      <c r="A5265" s="127" t="s">
        <v>5566</v>
      </c>
      <c r="B5265" s="128">
        <v>2.5981308411214954</v>
      </c>
      <c r="C5265" s="127" t="s">
        <v>5785</v>
      </c>
      <c r="D5265" s="127" t="s">
        <v>5779</v>
      </c>
      <c r="E5265" s="128">
        <v>22.177307602632229</v>
      </c>
      <c r="F5265" s="127" t="s">
        <v>1676</v>
      </c>
      <c r="G5265" s="127" t="s">
        <v>1677</v>
      </c>
      <c r="H5265" s="128">
        <v>57.619546855437008</v>
      </c>
      <c r="I5265" s="127" t="s">
        <v>1676</v>
      </c>
    </row>
    <row r="5266" spans="1:9" ht="30">
      <c r="A5266" s="127" t="s">
        <v>5566</v>
      </c>
      <c r="B5266" s="128">
        <v>2.5981308411214954</v>
      </c>
      <c r="C5266" s="127" t="s">
        <v>5787</v>
      </c>
      <c r="D5266" s="127" t="s">
        <v>5779</v>
      </c>
      <c r="E5266" s="128">
        <v>5.6020340661573007</v>
      </c>
      <c r="F5266" s="127" t="s">
        <v>1676</v>
      </c>
      <c r="G5266" s="127" t="s">
        <v>1677</v>
      </c>
      <c r="H5266" s="128">
        <v>14.554817480296538</v>
      </c>
      <c r="I5266" s="127" t="s">
        <v>1676</v>
      </c>
    </row>
    <row r="5267" spans="1:9" ht="30">
      <c r="A5267" s="127" t="s">
        <v>5566</v>
      </c>
      <c r="B5267" s="128">
        <v>2.5981308411214954</v>
      </c>
      <c r="C5267" s="127" t="s">
        <v>5789</v>
      </c>
      <c r="D5267" s="127" t="s">
        <v>5779</v>
      </c>
      <c r="E5267" s="128">
        <v>0.41726719668683543</v>
      </c>
      <c r="F5267" s="127" t="s">
        <v>1676</v>
      </c>
      <c r="G5267" s="127" t="s">
        <v>1677</v>
      </c>
      <c r="H5267" s="128">
        <v>1.0841147727003762</v>
      </c>
      <c r="I5267" s="127" t="s">
        <v>1676</v>
      </c>
    </row>
    <row r="5268" spans="1:9" ht="30">
      <c r="A5268" s="127" t="s">
        <v>5566</v>
      </c>
      <c r="B5268" s="128">
        <v>2.5981308411214954</v>
      </c>
      <c r="C5268" s="127" t="s">
        <v>5791</v>
      </c>
      <c r="D5268" s="127" t="s">
        <v>5779</v>
      </c>
      <c r="E5268" s="128">
        <v>5.1048646403176674</v>
      </c>
      <c r="F5268" s="127" t="s">
        <v>1676</v>
      </c>
      <c r="G5268" s="127" t="s">
        <v>1677</v>
      </c>
      <c r="H5268" s="128">
        <v>13.263106261759921</v>
      </c>
      <c r="I5268" s="127" t="s">
        <v>1676</v>
      </c>
    </row>
    <row r="5269" spans="1:9" ht="30">
      <c r="A5269" s="127" t="s">
        <v>5566</v>
      </c>
      <c r="B5269" s="128">
        <v>2.5981308411214954</v>
      </c>
      <c r="C5269" s="127" t="s">
        <v>5793</v>
      </c>
      <c r="D5269" s="127" t="s">
        <v>5779</v>
      </c>
      <c r="E5269" s="128">
        <v>11.612457303540015</v>
      </c>
      <c r="F5269" s="127" t="s">
        <v>1676</v>
      </c>
      <c r="G5269" s="127" t="s">
        <v>1677</v>
      </c>
      <c r="H5269" s="128">
        <v>30.170683461533873</v>
      </c>
      <c r="I5269" s="127" t="s">
        <v>1676</v>
      </c>
    </row>
    <row r="5270" spans="1:9" ht="30">
      <c r="A5270" s="127" t="s">
        <v>5566</v>
      </c>
      <c r="B5270" s="128">
        <v>2.5981308411214954</v>
      </c>
      <c r="C5270" s="127" t="s">
        <v>5795</v>
      </c>
      <c r="D5270" s="127" t="s">
        <v>5779</v>
      </c>
      <c r="E5270" s="128">
        <v>35.174736878154086</v>
      </c>
      <c r="F5270" s="127" t="s">
        <v>1676</v>
      </c>
      <c r="G5270" s="127" t="s">
        <v>1677</v>
      </c>
      <c r="H5270" s="128">
        <v>91.388568711465751</v>
      </c>
      <c r="I5270" s="127" t="s">
        <v>1676</v>
      </c>
    </row>
    <row r="5271" spans="1:9" ht="30">
      <c r="A5271" s="127" t="s">
        <v>5566</v>
      </c>
      <c r="B5271" s="128">
        <v>2.5981308411214954</v>
      </c>
      <c r="C5271" s="127" t="s">
        <v>1675</v>
      </c>
      <c r="D5271" s="127" t="s">
        <v>5779</v>
      </c>
      <c r="E5271" s="128">
        <v>887.80254614220303</v>
      </c>
      <c r="F5271" s="127" t="s">
        <v>1676</v>
      </c>
      <c r="G5271" s="127" t="s">
        <v>1677</v>
      </c>
      <c r="H5271" s="128">
        <v>2306.6271759582473</v>
      </c>
      <c r="I5271" s="127" t="s">
        <v>1676</v>
      </c>
    </row>
    <row r="5272" spans="1:9" ht="30">
      <c r="A5272" s="127" t="s">
        <v>5567</v>
      </c>
      <c r="B5272" s="128">
        <v>2.5981308411214954</v>
      </c>
      <c r="C5272" s="127" t="s">
        <v>5777</v>
      </c>
      <c r="D5272" s="127" t="s">
        <v>5779</v>
      </c>
      <c r="E5272" s="128">
        <v>5.1758888440090436</v>
      </c>
      <c r="F5272" s="127" t="s">
        <v>1676</v>
      </c>
      <c r="G5272" s="127" t="s">
        <v>1677</v>
      </c>
      <c r="H5272" s="128">
        <v>13.44763643583658</v>
      </c>
      <c r="I5272" s="127" t="s">
        <v>1676</v>
      </c>
    </row>
    <row r="5273" spans="1:9" ht="30">
      <c r="A5273" s="127" t="s">
        <v>5567</v>
      </c>
      <c r="B5273" s="128">
        <v>2.5981308411214954</v>
      </c>
      <c r="C5273" s="127" t="s">
        <v>5781</v>
      </c>
      <c r="D5273" s="127" t="s">
        <v>5779</v>
      </c>
      <c r="E5273" s="128">
        <v>209.82325375524826</v>
      </c>
      <c r="F5273" s="127" t="s">
        <v>1676</v>
      </c>
      <c r="G5273" s="127" t="s">
        <v>1677</v>
      </c>
      <c r="H5273" s="128">
        <v>545.14826676597215</v>
      </c>
      <c r="I5273" s="127" t="s">
        <v>1676</v>
      </c>
    </row>
    <row r="5274" spans="1:9" ht="30">
      <c r="A5274" s="127" t="s">
        <v>5567</v>
      </c>
      <c r="B5274" s="128">
        <v>2.5981308411214954</v>
      </c>
      <c r="C5274" s="127" t="s">
        <v>5783</v>
      </c>
      <c r="D5274" s="127" t="s">
        <v>5779</v>
      </c>
      <c r="E5274" s="128">
        <v>110.99307431869822</v>
      </c>
      <c r="F5274" s="127" t="s">
        <v>1676</v>
      </c>
      <c r="G5274" s="127" t="s">
        <v>1677</v>
      </c>
      <c r="H5274" s="128">
        <v>288.37452953830007</v>
      </c>
      <c r="I5274" s="127" t="s">
        <v>1676</v>
      </c>
    </row>
    <row r="5275" spans="1:9" ht="30">
      <c r="A5275" s="127" t="s">
        <v>5567</v>
      </c>
      <c r="B5275" s="128">
        <v>2.5981308411214954</v>
      </c>
      <c r="C5275" s="127" t="s">
        <v>5785</v>
      </c>
      <c r="D5275" s="127" t="s">
        <v>5779</v>
      </c>
      <c r="E5275" s="128">
        <v>22.177307602632229</v>
      </c>
      <c r="F5275" s="127" t="s">
        <v>1676</v>
      </c>
      <c r="G5275" s="127" t="s">
        <v>1677</v>
      </c>
      <c r="H5275" s="128">
        <v>57.619546855437008</v>
      </c>
      <c r="I5275" s="127" t="s">
        <v>1676</v>
      </c>
    </row>
    <row r="5276" spans="1:9" ht="30">
      <c r="A5276" s="127" t="s">
        <v>5567</v>
      </c>
      <c r="B5276" s="128">
        <v>2.5981308411214954</v>
      </c>
      <c r="C5276" s="127" t="s">
        <v>5787</v>
      </c>
      <c r="D5276" s="127" t="s">
        <v>5779</v>
      </c>
      <c r="E5276" s="128">
        <v>5.6020340661573007</v>
      </c>
      <c r="F5276" s="127" t="s">
        <v>1676</v>
      </c>
      <c r="G5276" s="127" t="s">
        <v>1677</v>
      </c>
      <c r="H5276" s="128">
        <v>14.554817480296538</v>
      </c>
      <c r="I5276" s="127" t="s">
        <v>1676</v>
      </c>
    </row>
    <row r="5277" spans="1:9" ht="30">
      <c r="A5277" s="127" t="s">
        <v>5567</v>
      </c>
      <c r="B5277" s="128">
        <v>2.5981308411214954</v>
      </c>
      <c r="C5277" s="127" t="s">
        <v>5789</v>
      </c>
      <c r="D5277" s="127" t="s">
        <v>5779</v>
      </c>
      <c r="E5277" s="128">
        <v>0.41726719668683543</v>
      </c>
      <c r="F5277" s="127" t="s">
        <v>1676</v>
      </c>
      <c r="G5277" s="127" t="s">
        <v>1677</v>
      </c>
      <c r="H5277" s="128">
        <v>1.0841147727003762</v>
      </c>
      <c r="I5277" s="127" t="s">
        <v>1676</v>
      </c>
    </row>
    <row r="5278" spans="1:9" ht="30">
      <c r="A5278" s="127" t="s">
        <v>5567</v>
      </c>
      <c r="B5278" s="128">
        <v>2.5981308411214954</v>
      </c>
      <c r="C5278" s="127" t="s">
        <v>5791</v>
      </c>
      <c r="D5278" s="127" t="s">
        <v>5779</v>
      </c>
      <c r="E5278" s="128">
        <v>5.1048646403176674</v>
      </c>
      <c r="F5278" s="127" t="s">
        <v>1676</v>
      </c>
      <c r="G5278" s="127" t="s">
        <v>1677</v>
      </c>
      <c r="H5278" s="128">
        <v>13.263106261759921</v>
      </c>
      <c r="I5278" s="127" t="s">
        <v>1676</v>
      </c>
    </row>
    <row r="5279" spans="1:9" ht="30">
      <c r="A5279" s="127" t="s">
        <v>5567</v>
      </c>
      <c r="B5279" s="128">
        <v>2.5981308411214954</v>
      </c>
      <c r="C5279" s="127" t="s">
        <v>5793</v>
      </c>
      <c r="D5279" s="127" t="s">
        <v>5779</v>
      </c>
      <c r="E5279" s="128">
        <v>11.612457303540015</v>
      </c>
      <c r="F5279" s="127" t="s">
        <v>1676</v>
      </c>
      <c r="G5279" s="127" t="s">
        <v>1677</v>
      </c>
      <c r="H5279" s="128">
        <v>30.170683461533873</v>
      </c>
      <c r="I5279" s="127" t="s">
        <v>1676</v>
      </c>
    </row>
    <row r="5280" spans="1:9" ht="30">
      <c r="A5280" s="127" t="s">
        <v>5567</v>
      </c>
      <c r="B5280" s="128">
        <v>2.5981308411214954</v>
      </c>
      <c r="C5280" s="127" t="s">
        <v>5795</v>
      </c>
      <c r="D5280" s="127" t="s">
        <v>5779</v>
      </c>
      <c r="E5280" s="128">
        <v>35.174736878154086</v>
      </c>
      <c r="F5280" s="127" t="s">
        <v>1676</v>
      </c>
      <c r="G5280" s="127" t="s">
        <v>1677</v>
      </c>
      <c r="H5280" s="128">
        <v>91.388568711465751</v>
      </c>
      <c r="I5280" s="127" t="s">
        <v>1676</v>
      </c>
    </row>
    <row r="5281" spans="1:9" ht="30">
      <c r="A5281" s="127" t="s">
        <v>5567</v>
      </c>
      <c r="B5281" s="128">
        <v>2.5981308411214954</v>
      </c>
      <c r="C5281" s="127" t="s">
        <v>1675</v>
      </c>
      <c r="D5281" s="127" t="s">
        <v>5779</v>
      </c>
      <c r="E5281" s="128">
        <v>887.80254614220303</v>
      </c>
      <c r="F5281" s="127" t="s">
        <v>1676</v>
      </c>
      <c r="G5281" s="127" t="s">
        <v>1677</v>
      </c>
      <c r="H5281" s="128">
        <v>2306.6271759582473</v>
      </c>
      <c r="I5281" s="127" t="s">
        <v>1676</v>
      </c>
    </row>
    <row r="5282" spans="1:9" ht="30">
      <c r="A5282" s="127" t="s">
        <v>5574</v>
      </c>
      <c r="B5282" s="128">
        <v>2.5981308411214954</v>
      </c>
      <c r="C5282" s="127" t="s">
        <v>5777</v>
      </c>
      <c r="D5282" s="127" t="s">
        <v>5779</v>
      </c>
      <c r="E5282" s="128">
        <v>5.1758888440090436</v>
      </c>
      <c r="F5282" s="127" t="s">
        <v>1676</v>
      </c>
      <c r="G5282" s="127" t="s">
        <v>1677</v>
      </c>
      <c r="H5282" s="128">
        <v>13.44763643583658</v>
      </c>
      <c r="I5282" s="127" t="s">
        <v>1676</v>
      </c>
    </row>
    <row r="5283" spans="1:9" ht="30">
      <c r="A5283" s="127" t="s">
        <v>5574</v>
      </c>
      <c r="B5283" s="128">
        <v>2.5981308411214954</v>
      </c>
      <c r="C5283" s="127" t="s">
        <v>5781</v>
      </c>
      <c r="D5283" s="127" t="s">
        <v>5779</v>
      </c>
      <c r="E5283" s="128">
        <v>209.82325375524826</v>
      </c>
      <c r="F5283" s="127" t="s">
        <v>1676</v>
      </c>
      <c r="G5283" s="127" t="s">
        <v>1677</v>
      </c>
      <c r="H5283" s="128">
        <v>545.14826676597215</v>
      </c>
      <c r="I5283" s="127" t="s">
        <v>1676</v>
      </c>
    </row>
    <row r="5284" spans="1:9" ht="30">
      <c r="A5284" s="127" t="s">
        <v>5574</v>
      </c>
      <c r="B5284" s="128">
        <v>2.5981308411214954</v>
      </c>
      <c r="C5284" s="127" t="s">
        <v>5783</v>
      </c>
      <c r="D5284" s="127" t="s">
        <v>5779</v>
      </c>
      <c r="E5284" s="128">
        <v>110.99307431869822</v>
      </c>
      <c r="F5284" s="127" t="s">
        <v>1676</v>
      </c>
      <c r="G5284" s="127" t="s">
        <v>1677</v>
      </c>
      <c r="H5284" s="128">
        <v>288.37452953830007</v>
      </c>
      <c r="I5284" s="127" t="s">
        <v>1676</v>
      </c>
    </row>
    <row r="5285" spans="1:9" ht="30">
      <c r="A5285" s="127" t="s">
        <v>5574</v>
      </c>
      <c r="B5285" s="128">
        <v>2.5981308411214954</v>
      </c>
      <c r="C5285" s="127" t="s">
        <v>5785</v>
      </c>
      <c r="D5285" s="127" t="s">
        <v>5779</v>
      </c>
      <c r="E5285" s="128">
        <v>22.177307602632229</v>
      </c>
      <c r="F5285" s="127" t="s">
        <v>1676</v>
      </c>
      <c r="G5285" s="127" t="s">
        <v>1677</v>
      </c>
      <c r="H5285" s="128">
        <v>57.619546855437008</v>
      </c>
      <c r="I5285" s="127" t="s">
        <v>1676</v>
      </c>
    </row>
    <row r="5286" spans="1:9" ht="30">
      <c r="A5286" s="127" t="s">
        <v>5574</v>
      </c>
      <c r="B5286" s="128">
        <v>2.5981308411214954</v>
      </c>
      <c r="C5286" s="127" t="s">
        <v>5787</v>
      </c>
      <c r="D5286" s="127" t="s">
        <v>5779</v>
      </c>
      <c r="E5286" s="128">
        <v>5.6020340661573007</v>
      </c>
      <c r="F5286" s="127" t="s">
        <v>1676</v>
      </c>
      <c r="G5286" s="127" t="s">
        <v>1677</v>
      </c>
      <c r="H5286" s="128">
        <v>14.554817480296538</v>
      </c>
      <c r="I5286" s="127" t="s">
        <v>1676</v>
      </c>
    </row>
    <row r="5287" spans="1:9" ht="30">
      <c r="A5287" s="127" t="s">
        <v>5574</v>
      </c>
      <c r="B5287" s="128">
        <v>2.5981308411214954</v>
      </c>
      <c r="C5287" s="127" t="s">
        <v>5789</v>
      </c>
      <c r="D5287" s="127" t="s">
        <v>5779</v>
      </c>
      <c r="E5287" s="128">
        <v>0.41726719668683543</v>
      </c>
      <c r="F5287" s="127" t="s">
        <v>1676</v>
      </c>
      <c r="G5287" s="127" t="s">
        <v>1677</v>
      </c>
      <c r="H5287" s="128">
        <v>1.0841147727003762</v>
      </c>
      <c r="I5287" s="127" t="s">
        <v>1676</v>
      </c>
    </row>
    <row r="5288" spans="1:9" ht="30">
      <c r="A5288" s="127" t="s">
        <v>5574</v>
      </c>
      <c r="B5288" s="128">
        <v>2.5981308411214954</v>
      </c>
      <c r="C5288" s="127" t="s">
        <v>5791</v>
      </c>
      <c r="D5288" s="127" t="s">
        <v>5779</v>
      </c>
      <c r="E5288" s="128">
        <v>5.1048646403176674</v>
      </c>
      <c r="F5288" s="127" t="s">
        <v>1676</v>
      </c>
      <c r="G5288" s="127" t="s">
        <v>1677</v>
      </c>
      <c r="H5288" s="128">
        <v>13.263106261759921</v>
      </c>
      <c r="I5288" s="127" t="s">
        <v>1676</v>
      </c>
    </row>
    <row r="5289" spans="1:9" ht="30">
      <c r="A5289" s="127" t="s">
        <v>5574</v>
      </c>
      <c r="B5289" s="128">
        <v>2.5981308411214954</v>
      </c>
      <c r="C5289" s="127" t="s">
        <v>5793</v>
      </c>
      <c r="D5289" s="127" t="s">
        <v>5779</v>
      </c>
      <c r="E5289" s="128">
        <v>11.612457303540015</v>
      </c>
      <c r="F5289" s="127" t="s">
        <v>1676</v>
      </c>
      <c r="G5289" s="127" t="s">
        <v>1677</v>
      </c>
      <c r="H5289" s="128">
        <v>30.170683461533873</v>
      </c>
      <c r="I5289" s="127" t="s">
        <v>1676</v>
      </c>
    </row>
    <row r="5290" spans="1:9" ht="30">
      <c r="A5290" s="127" t="s">
        <v>5574</v>
      </c>
      <c r="B5290" s="128">
        <v>2.5981308411214954</v>
      </c>
      <c r="C5290" s="127" t="s">
        <v>5795</v>
      </c>
      <c r="D5290" s="127" t="s">
        <v>5779</v>
      </c>
      <c r="E5290" s="128">
        <v>35.174736878154086</v>
      </c>
      <c r="F5290" s="127" t="s">
        <v>1676</v>
      </c>
      <c r="G5290" s="127" t="s">
        <v>1677</v>
      </c>
      <c r="H5290" s="128">
        <v>91.388568711465751</v>
      </c>
      <c r="I5290" s="127" t="s">
        <v>1676</v>
      </c>
    </row>
    <row r="5291" spans="1:9" ht="30">
      <c r="A5291" s="127" t="s">
        <v>5574</v>
      </c>
      <c r="B5291" s="128">
        <v>2.5981308411214954</v>
      </c>
      <c r="C5291" s="127" t="s">
        <v>1675</v>
      </c>
      <c r="D5291" s="127" t="s">
        <v>5779</v>
      </c>
      <c r="E5291" s="128">
        <v>887.80254614220303</v>
      </c>
      <c r="F5291" s="127" t="s">
        <v>1676</v>
      </c>
      <c r="G5291" s="127" t="s">
        <v>1677</v>
      </c>
      <c r="H5291" s="128">
        <v>2306.6271759582473</v>
      </c>
      <c r="I5291" s="127" t="s">
        <v>1676</v>
      </c>
    </row>
    <row r="5292" spans="1:9" ht="30">
      <c r="A5292" s="127" t="s">
        <v>5576</v>
      </c>
      <c r="B5292" s="128">
        <v>206.6249110145568</v>
      </c>
      <c r="C5292" s="127" t="s">
        <v>5777</v>
      </c>
      <c r="D5292" s="127" t="s">
        <v>5779</v>
      </c>
      <c r="E5292" s="128">
        <v>5.1758888440090436</v>
      </c>
      <c r="F5292" s="127" t="s">
        <v>1676</v>
      </c>
      <c r="G5292" s="127" t="s">
        <v>1677</v>
      </c>
      <c r="H5292" s="128">
        <v>1069.4675718146059</v>
      </c>
      <c r="I5292" s="127" t="s">
        <v>1676</v>
      </c>
    </row>
    <row r="5293" spans="1:9" ht="30">
      <c r="A5293" s="127" t="s">
        <v>5576</v>
      </c>
      <c r="B5293" s="128">
        <v>206.6249110145568</v>
      </c>
      <c r="C5293" s="127" t="s">
        <v>5781</v>
      </c>
      <c r="D5293" s="127" t="s">
        <v>5779</v>
      </c>
      <c r="E5293" s="128">
        <v>209.82325375524826</v>
      </c>
      <c r="F5293" s="127" t="s">
        <v>1676</v>
      </c>
      <c r="G5293" s="127" t="s">
        <v>1677</v>
      </c>
      <c r="H5293" s="128">
        <v>43354.711135962942</v>
      </c>
      <c r="I5293" s="127" t="s">
        <v>1676</v>
      </c>
    </row>
    <row r="5294" spans="1:9" ht="30">
      <c r="A5294" s="127" t="s">
        <v>5576</v>
      </c>
      <c r="B5294" s="128">
        <v>206.6249110145568</v>
      </c>
      <c r="C5294" s="127" t="s">
        <v>5783</v>
      </c>
      <c r="D5294" s="127" t="s">
        <v>5779</v>
      </c>
      <c r="E5294" s="128">
        <v>110.99307431869822</v>
      </c>
      <c r="F5294" s="127" t="s">
        <v>1676</v>
      </c>
      <c r="G5294" s="127" t="s">
        <v>1677</v>
      </c>
      <c r="H5294" s="128">
        <v>22933.934104333108</v>
      </c>
      <c r="I5294" s="127" t="s">
        <v>1676</v>
      </c>
    </row>
    <row r="5295" spans="1:9" ht="30">
      <c r="A5295" s="127" t="s">
        <v>5576</v>
      </c>
      <c r="B5295" s="128">
        <v>206.6249110145568</v>
      </c>
      <c r="C5295" s="127" t="s">
        <v>5785</v>
      </c>
      <c r="D5295" s="127" t="s">
        <v>5779</v>
      </c>
      <c r="E5295" s="128">
        <v>22.177307602632229</v>
      </c>
      <c r="F5295" s="127" t="s">
        <v>1676</v>
      </c>
      <c r="G5295" s="127" t="s">
        <v>1677</v>
      </c>
      <c r="H5295" s="128">
        <v>4582.3842099363383</v>
      </c>
      <c r="I5295" s="127" t="s">
        <v>1676</v>
      </c>
    </row>
    <row r="5296" spans="1:9" ht="30">
      <c r="A5296" s="127" t="s">
        <v>5576</v>
      </c>
      <c r="B5296" s="128">
        <v>206.6249110145568</v>
      </c>
      <c r="C5296" s="127" t="s">
        <v>5787</v>
      </c>
      <c r="D5296" s="127" t="s">
        <v>5779</v>
      </c>
      <c r="E5296" s="128">
        <v>5.6020340661573007</v>
      </c>
      <c r="F5296" s="127" t="s">
        <v>1676</v>
      </c>
      <c r="G5296" s="127" t="s">
        <v>1677</v>
      </c>
      <c r="H5296" s="128">
        <v>1157.519790420268</v>
      </c>
      <c r="I5296" s="127" t="s">
        <v>1676</v>
      </c>
    </row>
    <row r="5297" spans="1:9" ht="30">
      <c r="A5297" s="127" t="s">
        <v>5576</v>
      </c>
      <c r="B5297" s="128">
        <v>206.6249110145568</v>
      </c>
      <c r="C5297" s="127" t="s">
        <v>5789</v>
      </c>
      <c r="D5297" s="127" t="s">
        <v>5779</v>
      </c>
      <c r="E5297" s="128">
        <v>0.41726719668683543</v>
      </c>
      <c r="F5297" s="127" t="s">
        <v>1676</v>
      </c>
      <c r="G5297" s="127" t="s">
        <v>1677</v>
      </c>
      <c r="H5297" s="128">
        <v>86.217797384710934</v>
      </c>
      <c r="I5297" s="127" t="s">
        <v>1676</v>
      </c>
    </row>
    <row r="5298" spans="1:9" ht="30">
      <c r="A5298" s="127" t="s">
        <v>5576</v>
      </c>
      <c r="B5298" s="128">
        <v>206.6249110145568</v>
      </c>
      <c r="C5298" s="127" t="s">
        <v>5791</v>
      </c>
      <c r="D5298" s="127" t="s">
        <v>5779</v>
      </c>
      <c r="E5298" s="128">
        <v>5.1048646403176674</v>
      </c>
      <c r="F5298" s="127" t="s">
        <v>1676</v>
      </c>
      <c r="G5298" s="127" t="s">
        <v>1677</v>
      </c>
      <c r="H5298" s="128">
        <v>1054.7922020469955</v>
      </c>
      <c r="I5298" s="127" t="s">
        <v>1676</v>
      </c>
    </row>
    <row r="5299" spans="1:9" ht="30">
      <c r="A5299" s="127" t="s">
        <v>5576</v>
      </c>
      <c r="B5299" s="128">
        <v>206.6249110145568</v>
      </c>
      <c r="C5299" s="127" t="s">
        <v>5793</v>
      </c>
      <c r="D5299" s="127" t="s">
        <v>5779</v>
      </c>
      <c r="E5299" s="128">
        <v>11.612457303540015</v>
      </c>
      <c r="F5299" s="127" t="s">
        <v>1676</v>
      </c>
      <c r="G5299" s="127" t="s">
        <v>1677</v>
      </c>
      <c r="H5299" s="128">
        <v>2399.4229570042958</v>
      </c>
      <c r="I5299" s="127" t="s">
        <v>1676</v>
      </c>
    </row>
    <row r="5300" spans="1:9" ht="30">
      <c r="A5300" s="127" t="s">
        <v>5576</v>
      </c>
      <c r="B5300" s="128">
        <v>206.6249110145568</v>
      </c>
      <c r="C5300" s="127" t="s">
        <v>5795</v>
      </c>
      <c r="D5300" s="127" t="s">
        <v>5779</v>
      </c>
      <c r="E5300" s="128">
        <v>35.174736878154086</v>
      </c>
      <c r="F5300" s="127" t="s">
        <v>1676</v>
      </c>
      <c r="G5300" s="127" t="s">
        <v>1677</v>
      </c>
      <c r="H5300" s="128">
        <v>7267.9768774090371</v>
      </c>
      <c r="I5300" s="127" t="s">
        <v>1676</v>
      </c>
    </row>
    <row r="5301" spans="1:9" ht="30">
      <c r="A5301" s="127" t="s">
        <v>5576</v>
      </c>
      <c r="B5301" s="128">
        <v>206.6249110145568</v>
      </c>
      <c r="C5301" s="127" t="s">
        <v>1675</v>
      </c>
      <c r="D5301" s="127" t="s">
        <v>5779</v>
      </c>
      <c r="E5301" s="128">
        <v>887.80254614220303</v>
      </c>
      <c r="F5301" s="127" t="s">
        <v>1676</v>
      </c>
      <c r="G5301" s="127" t="s">
        <v>1677</v>
      </c>
      <c r="H5301" s="128">
        <v>183442.12209512966</v>
      </c>
      <c r="I5301" s="127" t="s">
        <v>1676</v>
      </c>
    </row>
    <row r="5302" spans="1:9" ht="30">
      <c r="A5302" s="127" t="s">
        <v>5577</v>
      </c>
      <c r="B5302" s="128">
        <v>238.86928766664906</v>
      </c>
      <c r="C5302" s="127" t="s">
        <v>5777</v>
      </c>
      <c r="D5302" s="127" t="s">
        <v>5779</v>
      </c>
      <c r="E5302" s="128">
        <v>5.1758888440090436</v>
      </c>
      <c r="F5302" s="127" t="s">
        <v>1676</v>
      </c>
      <c r="G5302" s="127" t="s">
        <v>1677</v>
      </c>
      <c r="H5302" s="128">
        <v>1236.3608812101959</v>
      </c>
      <c r="I5302" s="127" t="s">
        <v>1676</v>
      </c>
    </row>
    <row r="5303" spans="1:9" ht="30">
      <c r="A5303" s="127" t="s">
        <v>5577</v>
      </c>
      <c r="B5303" s="128">
        <v>238.86928766664906</v>
      </c>
      <c r="C5303" s="127" t="s">
        <v>5781</v>
      </c>
      <c r="D5303" s="127" t="s">
        <v>5779</v>
      </c>
      <c r="E5303" s="128">
        <v>209.82325375524826</v>
      </c>
      <c r="F5303" s="127" t="s">
        <v>1676</v>
      </c>
      <c r="G5303" s="127" t="s">
        <v>1677</v>
      </c>
      <c r="H5303" s="128">
        <v>50120.331160414702</v>
      </c>
      <c r="I5303" s="127" t="s">
        <v>1676</v>
      </c>
    </row>
    <row r="5304" spans="1:9" ht="30">
      <c r="A5304" s="127" t="s">
        <v>5577</v>
      </c>
      <c r="B5304" s="128">
        <v>238.86928766664906</v>
      </c>
      <c r="C5304" s="127" t="s">
        <v>5783</v>
      </c>
      <c r="D5304" s="127" t="s">
        <v>5779</v>
      </c>
      <c r="E5304" s="128">
        <v>110.99307431869822</v>
      </c>
      <c r="F5304" s="127" t="s">
        <v>1676</v>
      </c>
      <c r="G5304" s="127" t="s">
        <v>1677</v>
      </c>
      <c r="H5304" s="128">
        <v>26512.836598438884</v>
      </c>
      <c r="I5304" s="127" t="s">
        <v>1676</v>
      </c>
    </row>
    <row r="5305" spans="1:9" ht="30">
      <c r="A5305" s="127" t="s">
        <v>5577</v>
      </c>
      <c r="B5305" s="128">
        <v>238.86928766664906</v>
      </c>
      <c r="C5305" s="127" t="s">
        <v>5785</v>
      </c>
      <c r="D5305" s="127" t="s">
        <v>5779</v>
      </c>
      <c r="E5305" s="128">
        <v>22.177307602632229</v>
      </c>
      <c r="F5305" s="127" t="s">
        <v>1676</v>
      </c>
      <c r="G5305" s="127" t="s">
        <v>1677</v>
      </c>
      <c r="H5305" s="128">
        <v>5297.4776694049215</v>
      </c>
      <c r="I5305" s="127" t="s">
        <v>1676</v>
      </c>
    </row>
    <row r="5306" spans="1:9" ht="30">
      <c r="A5306" s="127" t="s">
        <v>5577</v>
      </c>
      <c r="B5306" s="128">
        <v>238.86928766664906</v>
      </c>
      <c r="C5306" s="127" t="s">
        <v>5787</v>
      </c>
      <c r="D5306" s="127" t="s">
        <v>5779</v>
      </c>
      <c r="E5306" s="128">
        <v>5.6020340661573007</v>
      </c>
      <c r="F5306" s="127" t="s">
        <v>1676</v>
      </c>
      <c r="G5306" s="127" t="s">
        <v>1677</v>
      </c>
      <c r="H5306" s="128">
        <v>1338.153886867296</v>
      </c>
      <c r="I5306" s="127" t="s">
        <v>1676</v>
      </c>
    </row>
    <row r="5307" spans="1:9" ht="30">
      <c r="A5307" s="127" t="s">
        <v>5577</v>
      </c>
      <c r="B5307" s="128">
        <v>238.86928766664906</v>
      </c>
      <c r="C5307" s="127" t="s">
        <v>5789</v>
      </c>
      <c r="D5307" s="127" t="s">
        <v>5779</v>
      </c>
      <c r="E5307" s="128">
        <v>0.41726719668683543</v>
      </c>
      <c r="F5307" s="127" t="s">
        <v>1676</v>
      </c>
      <c r="G5307" s="127" t="s">
        <v>1677</v>
      </c>
      <c r="H5307" s="128">
        <v>99.672318039243919</v>
      </c>
      <c r="I5307" s="127" t="s">
        <v>1676</v>
      </c>
    </row>
    <row r="5308" spans="1:9" ht="30">
      <c r="A5308" s="127" t="s">
        <v>5577</v>
      </c>
      <c r="B5308" s="128">
        <v>238.86928766664906</v>
      </c>
      <c r="C5308" s="127" t="s">
        <v>5791</v>
      </c>
      <c r="D5308" s="127" t="s">
        <v>5779</v>
      </c>
      <c r="E5308" s="128">
        <v>5.1048646403176674</v>
      </c>
      <c r="F5308" s="127" t="s">
        <v>1676</v>
      </c>
      <c r="G5308" s="127" t="s">
        <v>1677</v>
      </c>
      <c r="H5308" s="128">
        <v>1219.3953802673459</v>
      </c>
      <c r="I5308" s="127" t="s">
        <v>1676</v>
      </c>
    </row>
    <row r="5309" spans="1:9" ht="30">
      <c r="A5309" s="127" t="s">
        <v>5577</v>
      </c>
      <c r="B5309" s="128">
        <v>238.86928766664906</v>
      </c>
      <c r="C5309" s="127" t="s">
        <v>5793</v>
      </c>
      <c r="D5309" s="127" t="s">
        <v>5779</v>
      </c>
      <c r="E5309" s="128">
        <v>11.612457303540015</v>
      </c>
      <c r="F5309" s="127" t="s">
        <v>1676</v>
      </c>
      <c r="G5309" s="127" t="s">
        <v>1677</v>
      </c>
      <c r="H5309" s="128">
        <v>2773.85940415598</v>
      </c>
      <c r="I5309" s="127" t="s">
        <v>1676</v>
      </c>
    </row>
    <row r="5310" spans="1:9" ht="30">
      <c r="A5310" s="127" t="s">
        <v>5577</v>
      </c>
      <c r="B5310" s="128">
        <v>238.86928766664906</v>
      </c>
      <c r="C5310" s="127" t="s">
        <v>5795</v>
      </c>
      <c r="D5310" s="127" t="s">
        <v>5779</v>
      </c>
      <c r="E5310" s="128">
        <v>35.174736878154086</v>
      </c>
      <c r="F5310" s="127" t="s">
        <v>1676</v>
      </c>
      <c r="G5310" s="127" t="s">
        <v>1677</v>
      </c>
      <c r="H5310" s="128">
        <v>8402.1643419464781</v>
      </c>
      <c r="I5310" s="127" t="s">
        <v>1676</v>
      </c>
    </row>
    <row r="5311" spans="1:9" ht="30">
      <c r="A5311" s="127" t="s">
        <v>5577</v>
      </c>
      <c r="B5311" s="128">
        <v>238.86928766664906</v>
      </c>
      <c r="C5311" s="127" t="s">
        <v>1675</v>
      </c>
      <c r="D5311" s="127" t="s">
        <v>5779</v>
      </c>
      <c r="E5311" s="128">
        <v>887.80254614220303</v>
      </c>
      <c r="F5311" s="127" t="s">
        <v>1676</v>
      </c>
      <c r="G5311" s="127" t="s">
        <v>1677</v>
      </c>
      <c r="H5311" s="128">
        <v>212068.76178562536</v>
      </c>
      <c r="I5311" s="127" t="s">
        <v>1676</v>
      </c>
    </row>
    <row r="5312" spans="1:9" ht="30">
      <c r="A5312" s="127" t="s">
        <v>5578</v>
      </c>
      <c r="B5312" s="128">
        <v>15.588785046728972</v>
      </c>
      <c r="C5312" s="127" t="s">
        <v>5777</v>
      </c>
      <c r="D5312" s="127" t="s">
        <v>5779</v>
      </c>
      <c r="E5312" s="128">
        <v>5.1758888440090436</v>
      </c>
      <c r="F5312" s="127" t="s">
        <v>1676</v>
      </c>
      <c r="G5312" s="127" t="s">
        <v>1677</v>
      </c>
      <c r="H5312" s="128">
        <v>80.685818615019485</v>
      </c>
      <c r="I5312" s="127" t="s">
        <v>1676</v>
      </c>
    </row>
    <row r="5313" spans="1:9" ht="30">
      <c r="A5313" s="127" t="s">
        <v>5578</v>
      </c>
      <c r="B5313" s="128">
        <v>15.588785046728972</v>
      </c>
      <c r="C5313" s="127" t="s">
        <v>5781</v>
      </c>
      <c r="D5313" s="127" t="s">
        <v>5779</v>
      </c>
      <c r="E5313" s="128">
        <v>209.82325375524826</v>
      </c>
      <c r="F5313" s="127" t="s">
        <v>1676</v>
      </c>
      <c r="G5313" s="127" t="s">
        <v>1677</v>
      </c>
      <c r="H5313" s="128">
        <v>3270.8896005958327</v>
      </c>
      <c r="I5313" s="127" t="s">
        <v>1676</v>
      </c>
    </row>
    <row r="5314" spans="1:9" ht="30">
      <c r="A5314" s="127" t="s">
        <v>5578</v>
      </c>
      <c r="B5314" s="128">
        <v>15.588785046728972</v>
      </c>
      <c r="C5314" s="127" t="s">
        <v>5783</v>
      </c>
      <c r="D5314" s="127" t="s">
        <v>5779</v>
      </c>
      <c r="E5314" s="128">
        <v>110.99307431869822</v>
      </c>
      <c r="F5314" s="127" t="s">
        <v>1676</v>
      </c>
      <c r="G5314" s="127" t="s">
        <v>1677</v>
      </c>
      <c r="H5314" s="128">
        <v>1730.2471772298004</v>
      </c>
      <c r="I5314" s="127" t="s">
        <v>1676</v>
      </c>
    </row>
    <row r="5315" spans="1:9" ht="30">
      <c r="A5315" s="127" t="s">
        <v>5578</v>
      </c>
      <c r="B5315" s="128">
        <v>15.588785046728972</v>
      </c>
      <c r="C5315" s="127" t="s">
        <v>5785</v>
      </c>
      <c r="D5315" s="127" t="s">
        <v>5779</v>
      </c>
      <c r="E5315" s="128">
        <v>22.177307602632229</v>
      </c>
      <c r="F5315" s="127" t="s">
        <v>1676</v>
      </c>
      <c r="G5315" s="127" t="s">
        <v>1677</v>
      </c>
      <c r="H5315" s="128">
        <v>345.71728113262208</v>
      </c>
      <c r="I5315" s="127" t="s">
        <v>1676</v>
      </c>
    </row>
    <row r="5316" spans="1:9" ht="30">
      <c r="A5316" s="127" t="s">
        <v>5578</v>
      </c>
      <c r="B5316" s="128">
        <v>15.588785046728972</v>
      </c>
      <c r="C5316" s="127" t="s">
        <v>5787</v>
      </c>
      <c r="D5316" s="127" t="s">
        <v>5779</v>
      </c>
      <c r="E5316" s="128">
        <v>5.6020340661573007</v>
      </c>
      <c r="F5316" s="127" t="s">
        <v>1676</v>
      </c>
      <c r="G5316" s="127" t="s">
        <v>1677</v>
      </c>
      <c r="H5316" s="128">
        <v>87.328904881779238</v>
      </c>
      <c r="I5316" s="127" t="s">
        <v>1676</v>
      </c>
    </row>
    <row r="5317" spans="1:9" ht="30">
      <c r="A5317" s="127" t="s">
        <v>5578</v>
      </c>
      <c r="B5317" s="128">
        <v>15.588785046728972</v>
      </c>
      <c r="C5317" s="127" t="s">
        <v>5789</v>
      </c>
      <c r="D5317" s="127" t="s">
        <v>5779</v>
      </c>
      <c r="E5317" s="128">
        <v>0.41726719668683543</v>
      </c>
      <c r="F5317" s="127" t="s">
        <v>1676</v>
      </c>
      <c r="G5317" s="127" t="s">
        <v>1677</v>
      </c>
      <c r="H5317" s="128">
        <v>6.5046886362022569</v>
      </c>
      <c r="I5317" s="127" t="s">
        <v>1676</v>
      </c>
    </row>
    <row r="5318" spans="1:9" ht="30">
      <c r="A5318" s="127" t="s">
        <v>5578</v>
      </c>
      <c r="B5318" s="128">
        <v>15.588785046728972</v>
      </c>
      <c r="C5318" s="127" t="s">
        <v>5791</v>
      </c>
      <c r="D5318" s="127" t="s">
        <v>5779</v>
      </c>
      <c r="E5318" s="128">
        <v>5.1048646403176674</v>
      </c>
      <c r="F5318" s="127" t="s">
        <v>1676</v>
      </c>
      <c r="G5318" s="127" t="s">
        <v>1677</v>
      </c>
      <c r="H5318" s="128">
        <v>79.578637570559522</v>
      </c>
      <c r="I5318" s="127" t="s">
        <v>1676</v>
      </c>
    </row>
    <row r="5319" spans="1:9" ht="30">
      <c r="A5319" s="127" t="s">
        <v>5578</v>
      </c>
      <c r="B5319" s="128">
        <v>15.588785046728972</v>
      </c>
      <c r="C5319" s="127" t="s">
        <v>5793</v>
      </c>
      <c r="D5319" s="127" t="s">
        <v>5779</v>
      </c>
      <c r="E5319" s="128">
        <v>11.612457303540015</v>
      </c>
      <c r="F5319" s="127" t="s">
        <v>1676</v>
      </c>
      <c r="G5319" s="127" t="s">
        <v>1677</v>
      </c>
      <c r="H5319" s="128">
        <v>181.02410076920324</v>
      </c>
      <c r="I5319" s="127" t="s">
        <v>1676</v>
      </c>
    </row>
    <row r="5320" spans="1:9" ht="30">
      <c r="A5320" s="127" t="s">
        <v>5578</v>
      </c>
      <c r="B5320" s="128">
        <v>15.588785046728972</v>
      </c>
      <c r="C5320" s="127" t="s">
        <v>5795</v>
      </c>
      <c r="D5320" s="127" t="s">
        <v>5779</v>
      </c>
      <c r="E5320" s="128">
        <v>35.174736878154086</v>
      </c>
      <c r="F5320" s="127" t="s">
        <v>1676</v>
      </c>
      <c r="G5320" s="127" t="s">
        <v>1677</v>
      </c>
      <c r="H5320" s="128">
        <v>548.33141226879457</v>
      </c>
      <c r="I5320" s="127" t="s">
        <v>1676</v>
      </c>
    </row>
    <row r="5321" spans="1:9" ht="30">
      <c r="A5321" s="127" t="s">
        <v>5578</v>
      </c>
      <c r="B5321" s="128">
        <v>15.588785046728972</v>
      </c>
      <c r="C5321" s="127" t="s">
        <v>1675</v>
      </c>
      <c r="D5321" s="127" t="s">
        <v>5779</v>
      </c>
      <c r="E5321" s="128">
        <v>887.80254614220303</v>
      </c>
      <c r="F5321" s="127" t="s">
        <v>1676</v>
      </c>
      <c r="G5321" s="127" t="s">
        <v>1677</v>
      </c>
      <c r="H5321" s="128">
        <v>13839.763055749483</v>
      </c>
      <c r="I5321" s="127" t="s">
        <v>1676</v>
      </c>
    </row>
    <row r="5322" spans="1:9" ht="30">
      <c r="A5322" s="127" t="s">
        <v>5582</v>
      </c>
      <c r="B5322" s="128">
        <v>15.588785046728972</v>
      </c>
      <c r="C5322" s="127" t="s">
        <v>5777</v>
      </c>
      <c r="D5322" s="127" t="s">
        <v>5779</v>
      </c>
      <c r="E5322" s="128">
        <v>5.1758888440090436</v>
      </c>
      <c r="F5322" s="127" t="s">
        <v>1676</v>
      </c>
      <c r="G5322" s="127" t="s">
        <v>1677</v>
      </c>
      <c r="H5322" s="128">
        <v>80.685818615019485</v>
      </c>
      <c r="I5322" s="127" t="s">
        <v>1676</v>
      </c>
    </row>
    <row r="5323" spans="1:9" ht="30">
      <c r="A5323" s="127" t="s">
        <v>5582</v>
      </c>
      <c r="B5323" s="128">
        <v>15.588785046728972</v>
      </c>
      <c r="C5323" s="127" t="s">
        <v>5781</v>
      </c>
      <c r="D5323" s="127" t="s">
        <v>5779</v>
      </c>
      <c r="E5323" s="128">
        <v>209.82325375524826</v>
      </c>
      <c r="F5323" s="127" t="s">
        <v>1676</v>
      </c>
      <c r="G5323" s="127" t="s">
        <v>1677</v>
      </c>
      <c r="H5323" s="128">
        <v>3270.8896005958327</v>
      </c>
      <c r="I5323" s="127" t="s">
        <v>1676</v>
      </c>
    </row>
    <row r="5324" spans="1:9" ht="30">
      <c r="A5324" s="127" t="s">
        <v>5582</v>
      </c>
      <c r="B5324" s="128">
        <v>15.588785046728972</v>
      </c>
      <c r="C5324" s="127" t="s">
        <v>5783</v>
      </c>
      <c r="D5324" s="127" t="s">
        <v>5779</v>
      </c>
      <c r="E5324" s="128">
        <v>110.99307431869822</v>
      </c>
      <c r="F5324" s="127" t="s">
        <v>1676</v>
      </c>
      <c r="G5324" s="127" t="s">
        <v>1677</v>
      </c>
      <c r="H5324" s="128">
        <v>1730.2471772298004</v>
      </c>
      <c r="I5324" s="127" t="s">
        <v>1676</v>
      </c>
    </row>
    <row r="5325" spans="1:9" ht="30">
      <c r="A5325" s="127" t="s">
        <v>5582</v>
      </c>
      <c r="B5325" s="128">
        <v>15.588785046728972</v>
      </c>
      <c r="C5325" s="127" t="s">
        <v>5785</v>
      </c>
      <c r="D5325" s="127" t="s">
        <v>5779</v>
      </c>
      <c r="E5325" s="128">
        <v>22.177307602632229</v>
      </c>
      <c r="F5325" s="127" t="s">
        <v>1676</v>
      </c>
      <c r="G5325" s="127" t="s">
        <v>1677</v>
      </c>
      <c r="H5325" s="128">
        <v>345.71728113262208</v>
      </c>
      <c r="I5325" s="127" t="s">
        <v>1676</v>
      </c>
    </row>
    <row r="5326" spans="1:9" ht="30">
      <c r="A5326" s="127" t="s">
        <v>5582</v>
      </c>
      <c r="B5326" s="128">
        <v>15.588785046728972</v>
      </c>
      <c r="C5326" s="127" t="s">
        <v>5787</v>
      </c>
      <c r="D5326" s="127" t="s">
        <v>5779</v>
      </c>
      <c r="E5326" s="128">
        <v>5.6020340661573007</v>
      </c>
      <c r="F5326" s="127" t="s">
        <v>1676</v>
      </c>
      <c r="G5326" s="127" t="s">
        <v>1677</v>
      </c>
      <c r="H5326" s="128">
        <v>87.328904881779238</v>
      </c>
      <c r="I5326" s="127" t="s">
        <v>1676</v>
      </c>
    </row>
    <row r="5327" spans="1:9" ht="30">
      <c r="A5327" s="127" t="s">
        <v>5582</v>
      </c>
      <c r="B5327" s="128">
        <v>15.588785046728972</v>
      </c>
      <c r="C5327" s="127" t="s">
        <v>5789</v>
      </c>
      <c r="D5327" s="127" t="s">
        <v>5779</v>
      </c>
      <c r="E5327" s="128">
        <v>0.41726719668683543</v>
      </c>
      <c r="F5327" s="127" t="s">
        <v>1676</v>
      </c>
      <c r="G5327" s="127" t="s">
        <v>1677</v>
      </c>
      <c r="H5327" s="128">
        <v>6.5046886362022569</v>
      </c>
      <c r="I5327" s="127" t="s">
        <v>1676</v>
      </c>
    </row>
    <row r="5328" spans="1:9" ht="30">
      <c r="A5328" s="127" t="s">
        <v>5582</v>
      </c>
      <c r="B5328" s="128">
        <v>15.588785046728972</v>
      </c>
      <c r="C5328" s="127" t="s">
        <v>5791</v>
      </c>
      <c r="D5328" s="127" t="s">
        <v>5779</v>
      </c>
      <c r="E5328" s="128">
        <v>5.1048646403176674</v>
      </c>
      <c r="F5328" s="127" t="s">
        <v>1676</v>
      </c>
      <c r="G5328" s="127" t="s">
        <v>1677</v>
      </c>
      <c r="H5328" s="128">
        <v>79.578637570559522</v>
      </c>
      <c r="I5328" s="127" t="s">
        <v>1676</v>
      </c>
    </row>
    <row r="5329" spans="1:9" ht="30">
      <c r="A5329" s="127" t="s">
        <v>5582</v>
      </c>
      <c r="B5329" s="128">
        <v>15.588785046728972</v>
      </c>
      <c r="C5329" s="127" t="s">
        <v>5793</v>
      </c>
      <c r="D5329" s="127" t="s">
        <v>5779</v>
      </c>
      <c r="E5329" s="128">
        <v>11.612457303540015</v>
      </c>
      <c r="F5329" s="127" t="s">
        <v>1676</v>
      </c>
      <c r="G5329" s="127" t="s">
        <v>1677</v>
      </c>
      <c r="H5329" s="128">
        <v>181.02410076920324</v>
      </c>
      <c r="I5329" s="127" t="s">
        <v>1676</v>
      </c>
    </row>
    <row r="5330" spans="1:9" ht="30">
      <c r="A5330" s="127" t="s">
        <v>5582</v>
      </c>
      <c r="B5330" s="128">
        <v>15.588785046728972</v>
      </c>
      <c r="C5330" s="127" t="s">
        <v>5795</v>
      </c>
      <c r="D5330" s="127" t="s">
        <v>5779</v>
      </c>
      <c r="E5330" s="128">
        <v>35.174736878154086</v>
      </c>
      <c r="F5330" s="127" t="s">
        <v>1676</v>
      </c>
      <c r="G5330" s="127" t="s">
        <v>1677</v>
      </c>
      <c r="H5330" s="128">
        <v>548.33141226879457</v>
      </c>
      <c r="I5330" s="127" t="s">
        <v>1676</v>
      </c>
    </row>
    <row r="5331" spans="1:9" ht="30">
      <c r="A5331" s="127" t="s">
        <v>5582</v>
      </c>
      <c r="B5331" s="128">
        <v>15.588785046728972</v>
      </c>
      <c r="C5331" s="127" t="s">
        <v>1675</v>
      </c>
      <c r="D5331" s="127" t="s">
        <v>5779</v>
      </c>
      <c r="E5331" s="128">
        <v>887.80254614220303</v>
      </c>
      <c r="F5331" s="127" t="s">
        <v>1676</v>
      </c>
      <c r="G5331" s="127" t="s">
        <v>1677</v>
      </c>
      <c r="H5331" s="128">
        <v>13839.763055749483</v>
      </c>
      <c r="I5331" s="127" t="s">
        <v>1676</v>
      </c>
    </row>
    <row r="5332" spans="1:9" ht="30">
      <c r="A5332" s="127" t="s">
        <v>5587</v>
      </c>
      <c r="B5332" s="128">
        <v>4.6249110145567913</v>
      </c>
      <c r="C5332" s="127" t="s">
        <v>5777</v>
      </c>
      <c r="D5332" s="127" t="s">
        <v>5779</v>
      </c>
      <c r="E5332" s="128">
        <v>5.1758888440090436</v>
      </c>
      <c r="F5332" s="127" t="s">
        <v>1676</v>
      </c>
      <c r="G5332" s="127" t="s">
        <v>1677</v>
      </c>
      <c r="H5332" s="128">
        <v>23.938025324779044</v>
      </c>
      <c r="I5332" s="127" t="s">
        <v>1676</v>
      </c>
    </row>
    <row r="5333" spans="1:9" ht="30">
      <c r="A5333" s="127" t="s">
        <v>5587</v>
      </c>
      <c r="B5333" s="128">
        <v>4.6249110145567913</v>
      </c>
      <c r="C5333" s="127" t="s">
        <v>5781</v>
      </c>
      <c r="D5333" s="127" t="s">
        <v>5779</v>
      </c>
      <c r="E5333" s="128">
        <v>209.82325375524826</v>
      </c>
      <c r="F5333" s="127" t="s">
        <v>1676</v>
      </c>
      <c r="G5333" s="127" t="s">
        <v>1677</v>
      </c>
      <c r="H5333" s="128">
        <v>970.41387740279231</v>
      </c>
      <c r="I5333" s="127" t="s">
        <v>1676</v>
      </c>
    </row>
    <row r="5334" spans="1:9" ht="30">
      <c r="A5334" s="127" t="s">
        <v>5587</v>
      </c>
      <c r="B5334" s="128">
        <v>4.6249110145567913</v>
      </c>
      <c r="C5334" s="127" t="s">
        <v>5783</v>
      </c>
      <c r="D5334" s="127" t="s">
        <v>5779</v>
      </c>
      <c r="E5334" s="128">
        <v>110.99307431869822</v>
      </c>
      <c r="F5334" s="127" t="s">
        <v>1676</v>
      </c>
      <c r="G5334" s="127" t="s">
        <v>1677</v>
      </c>
      <c r="H5334" s="128">
        <v>513.33309195606796</v>
      </c>
      <c r="I5334" s="127" t="s">
        <v>1676</v>
      </c>
    </row>
    <row r="5335" spans="1:9" ht="30">
      <c r="A5335" s="127" t="s">
        <v>5587</v>
      </c>
      <c r="B5335" s="128">
        <v>4.6249110145567913</v>
      </c>
      <c r="C5335" s="127" t="s">
        <v>5785</v>
      </c>
      <c r="D5335" s="127" t="s">
        <v>5779</v>
      </c>
      <c r="E5335" s="128">
        <v>22.177307602632229</v>
      </c>
      <c r="F5335" s="127" t="s">
        <v>1676</v>
      </c>
      <c r="G5335" s="127" t="s">
        <v>1677</v>
      </c>
      <c r="H5335" s="128">
        <v>102.56807420462786</v>
      </c>
      <c r="I5335" s="127" t="s">
        <v>1676</v>
      </c>
    </row>
    <row r="5336" spans="1:9" ht="30">
      <c r="A5336" s="127" t="s">
        <v>5587</v>
      </c>
      <c r="B5336" s="128">
        <v>4.6249110145567913</v>
      </c>
      <c r="C5336" s="127" t="s">
        <v>5787</v>
      </c>
      <c r="D5336" s="127" t="s">
        <v>5779</v>
      </c>
      <c r="E5336" s="128">
        <v>5.6020340661573007</v>
      </c>
      <c r="F5336" s="127" t="s">
        <v>1676</v>
      </c>
      <c r="G5336" s="127" t="s">
        <v>1677</v>
      </c>
      <c r="H5336" s="128">
        <v>25.908909056493268</v>
      </c>
      <c r="I5336" s="127" t="s">
        <v>1676</v>
      </c>
    </row>
    <row r="5337" spans="1:9" ht="30">
      <c r="A5337" s="127" t="s">
        <v>5587</v>
      </c>
      <c r="B5337" s="128">
        <v>4.6249110145567913</v>
      </c>
      <c r="C5337" s="127" t="s">
        <v>5789</v>
      </c>
      <c r="D5337" s="127" t="s">
        <v>5779</v>
      </c>
      <c r="E5337" s="128">
        <v>0.41726719668683543</v>
      </c>
      <c r="F5337" s="127" t="s">
        <v>1676</v>
      </c>
      <c r="G5337" s="127" t="s">
        <v>1677</v>
      </c>
      <c r="H5337" s="128">
        <v>1.9298236539701803</v>
      </c>
      <c r="I5337" s="127" t="s">
        <v>1676</v>
      </c>
    </row>
    <row r="5338" spans="1:9" ht="30">
      <c r="A5338" s="127" t="s">
        <v>5587</v>
      </c>
      <c r="B5338" s="128">
        <v>4.6249110145567913</v>
      </c>
      <c r="C5338" s="127" t="s">
        <v>5791</v>
      </c>
      <c r="D5338" s="127" t="s">
        <v>5779</v>
      </c>
      <c r="E5338" s="128">
        <v>5.1048646403176674</v>
      </c>
      <c r="F5338" s="127" t="s">
        <v>1676</v>
      </c>
      <c r="G5338" s="127" t="s">
        <v>1677</v>
      </c>
      <c r="H5338" s="128">
        <v>23.609544702826671</v>
      </c>
      <c r="I5338" s="127" t="s">
        <v>1676</v>
      </c>
    </row>
    <row r="5339" spans="1:9" ht="30">
      <c r="A5339" s="127" t="s">
        <v>5587</v>
      </c>
      <c r="B5339" s="128">
        <v>4.6249110145567913</v>
      </c>
      <c r="C5339" s="127" t="s">
        <v>5793</v>
      </c>
      <c r="D5339" s="127" t="s">
        <v>5779</v>
      </c>
      <c r="E5339" s="128">
        <v>11.612457303540015</v>
      </c>
      <c r="F5339" s="127" t="s">
        <v>1676</v>
      </c>
      <c r="G5339" s="127" t="s">
        <v>1677</v>
      </c>
      <c r="H5339" s="128">
        <v>53.706581689212676</v>
      </c>
      <c r="I5339" s="127" t="s">
        <v>1676</v>
      </c>
    </row>
    <row r="5340" spans="1:9" ht="30">
      <c r="A5340" s="127" t="s">
        <v>5587</v>
      </c>
      <c r="B5340" s="128">
        <v>4.6249110145567913</v>
      </c>
      <c r="C5340" s="127" t="s">
        <v>5795</v>
      </c>
      <c r="D5340" s="127" t="s">
        <v>5779</v>
      </c>
      <c r="E5340" s="128">
        <v>35.174736878154086</v>
      </c>
      <c r="F5340" s="127" t="s">
        <v>1676</v>
      </c>
      <c r="G5340" s="127" t="s">
        <v>1677</v>
      </c>
      <c r="H5340" s="128">
        <v>162.6800280219118</v>
      </c>
      <c r="I5340" s="127" t="s">
        <v>1676</v>
      </c>
    </row>
    <row r="5341" spans="1:9" ht="30">
      <c r="A5341" s="127" t="s">
        <v>5587</v>
      </c>
      <c r="B5341" s="128">
        <v>4.6249110145567913</v>
      </c>
      <c r="C5341" s="127" t="s">
        <v>1675</v>
      </c>
      <c r="D5341" s="127" t="s">
        <v>5779</v>
      </c>
      <c r="E5341" s="128">
        <v>887.80254614220303</v>
      </c>
      <c r="F5341" s="127" t="s">
        <v>1676</v>
      </c>
      <c r="G5341" s="127" t="s">
        <v>1677</v>
      </c>
      <c r="H5341" s="128">
        <v>4106.0077744046384</v>
      </c>
      <c r="I5341" s="127" t="s">
        <v>1676</v>
      </c>
    </row>
    <row r="5342" spans="1:9" ht="30">
      <c r="A5342" s="127" t="s">
        <v>5589</v>
      </c>
      <c r="B5342" s="128">
        <v>21.608635090784766</v>
      </c>
      <c r="C5342" s="127" t="s">
        <v>5777</v>
      </c>
      <c r="D5342" s="127" t="s">
        <v>5779</v>
      </c>
      <c r="E5342" s="128">
        <v>5.1758888440090436</v>
      </c>
      <c r="F5342" s="127" t="s">
        <v>1676</v>
      </c>
      <c r="G5342" s="127" t="s">
        <v>1677</v>
      </c>
      <c r="H5342" s="128">
        <v>111.84389330065521</v>
      </c>
      <c r="I5342" s="127" t="s">
        <v>1676</v>
      </c>
    </row>
    <row r="5343" spans="1:9" ht="30">
      <c r="A5343" s="127" t="s">
        <v>5589</v>
      </c>
      <c r="B5343" s="128">
        <v>21.608635090784766</v>
      </c>
      <c r="C5343" s="127" t="s">
        <v>5781</v>
      </c>
      <c r="D5343" s="127" t="s">
        <v>5779</v>
      </c>
      <c r="E5343" s="128">
        <v>209.82325375524826</v>
      </c>
      <c r="F5343" s="127" t="s">
        <v>1676</v>
      </c>
      <c r="G5343" s="127" t="s">
        <v>1677</v>
      </c>
      <c r="H5343" s="128">
        <v>4533.994123958294</v>
      </c>
      <c r="I5343" s="127" t="s">
        <v>1676</v>
      </c>
    </row>
    <row r="5344" spans="1:9" ht="30">
      <c r="A5344" s="127" t="s">
        <v>5589</v>
      </c>
      <c r="B5344" s="128">
        <v>21.608635090784766</v>
      </c>
      <c r="C5344" s="127" t="s">
        <v>5783</v>
      </c>
      <c r="D5344" s="127" t="s">
        <v>5779</v>
      </c>
      <c r="E5344" s="128">
        <v>110.99307431869822</v>
      </c>
      <c r="F5344" s="127" t="s">
        <v>1676</v>
      </c>
      <c r="G5344" s="127" t="s">
        <v>1677</v>
      </c>
      <c r="H5344" s="128">
        <v>2398.4088405571038</v>
      </c>
      <c r="I5344" s="127" t="s">
        <v>1676</v>
      </c>
    </row>
    <row r="5345" spans="1:9" ht="30">
      <c r="A5345" s="127" t="s">
        <v>5589</v>
      </c>
      <c r="B5345" s="128">
        <v>21.608635090784766</v>
      </c>
      <c r="C5345" s="127" t="s">
        <v>5785</v>
      </c>
      <c r="D5345" s="127" t="s">
        <v>5779</v>
      </c>
      <c r="E5345" s="128">
        <v>22.177307602632229</v>
      </c>
      <c r="F5345" s="127" t="s">
        <v>1676</v>
      </c>
      <c r="G5345" s="127" t="s">
        <v>1677</v>
      </c>
      <c r="H5345" s="128">
        <v>479.22134728136655</v>
      </c>
      <c r="I5345" s="127" t="s">
        <v>1676</v>
      </c>
    </row>
    <row r="5346" spans="1:9" ht="30">
      <c r="A5346" s="127" t="s">
        <v>5589</v>
      </c>
      <c r="B5346" s="128">
        <v>21.608635090784766</v>
      </c>
      <c r="C5346" s="127" t="s">
        <v>5787</v>
      </c>
      <c r="D5346" s="127" t="s">
        <v>5779</v>
      </c>
      <c r="E5346" s="128">
        <v>5.6020340661573007</v>
      </c>
      <c r="F5346" s="127" t="s">
        <v>1676</v>
      </c>
      <c r="G5346" s="127" t="s">
        <v>1677</v>
      </c>
      <c r="H5346" s="128">
        <v>121.05230990173831</v>
      </c>
      <c r="I5346" s="127" t="s">
        <v>1676</v>
      </c>
    </row>
    <row r="5347" spans="1:9" ht="30">
      <c r="A5347" s="127" t="s">
        <v>5589</v>
      </c>
      <c r="B5347" s="128">
        <v>21.608635090784766</v>
      </c>
      <c r="C5347" s="127" t="s">
        <v>5789</v>
      </c>
      <c r="D5347" s="127" t="s">
        <v>5779</v>
      </c>
      <c r="E5347" s="128">
        <v>0.41726719668683543</v>
      </c>
      <c r="F5347" s="127" t="s">
        <v>1676</v>
      </c>
      <c r="G5347" s="127" t="s">
        <v>1677</v>
      </c>
      <c r="H5347" s="128">
        <v>9.0165745885605411</v>
      </c>
      <c r="I5347" s="127" t="s">
        <v>1676</v>
      </c>
    </row>
    <row r="5348" spans="1:9" ht="30">
      <c r="A5348" s="127" t="s">
        <v>5589</v>
      </c>
      <c r="B5348" s="128">
        <v>21.608635090784766</v>
      </c>
      <c r="C5348" s="127" t="s">
        <v>5791</v>
      </c>
      <c r="D5348" s="127" t="s">
        <v>5779</v>
      </c>
      <c r="E5348" s="128">
        <v>5.1048646403176674</v>
      </c>
      <c r="F5348" s="127" t="s">
        <v>1676</v>
      </c>
      <c r="G5348" s="127" t="s">
        <v>1677</v>
      </c>
      <c r="H5348" s="128">
        <v>110.3091572004747</v>
      </c>
      <c r="I5348" s="127" t="s">
        <v>1676</v>
      </c>
    </row>
    <row r="5349" spans="1:9" ht="30">
      <c r="A5349" s="127" t="s">
        <v>5589</v>
      </c>
      <c r="B5349" s="128">
        <v>21.608635090784766</v>
      </c>
      <c r="C5349" s="127" t="s">
        <v>5793</v>
      </c>
      <c r="D5349" s="127" t="s">
        <v>5779</v>
      </c>
      <c r="E5349" s="128">
        <v>11.612457303540015</v>
      </c>
      <c r="F5349" s="127" t="s">
        <v>1676</v>
      </c>
      <c r="G5349" s="127" t="s">
        <v>1677</v>
      </c>
      <c r="H5349" s="128">
        <v>250.92935237951463</v>
      </c>
      <c r="I5349" s="127" t="s">
        <v>1676</v>
      </c>
    </row>
    <row r="5350" spans="1:9" ht="30">
      <c r="A5350" s="127" t="s">
        <v>5589</v>
      </c>
      <c r="B5350" s="128">
        <v>21.608635090784766</v>
      </c>
      <c r="C5350" s="127" t="s">
        <v>5795</v>
      </c>
      <c r="D5350" s="127" t="s">
        <v>5779</v>
      </c>
      <c r="E5350" s="128">
        <v>35.174736878154086</v>
      </c>
      <c r="F5350" s="127" t="s">
        <v>1676</v>
      </c>
      <c r="G5350" s="127" t="s">
        <v>1677</v>
      </c>
      <c r="H5350" s="128">
        <v>760.07805361440137</v>
      </c>
      <c r="I5350" s="127" t="s">
        <v>1676</v>
      </c>
    </row>
    <row r="5351" spans="1:9" ht="30">
      <c r="A5351" s="127" t="s">
        <v>5589</v>
      </c>
      <c r="B5351" s="128">
        <v>21.608635090784766</v>
      </c>
      <c r="C5351" s="127" t="s">
        <v>1675</v>
      </c>
      <c r="D5351" s="127" t="s">
        <v>5779</v>
      </c>
      <c r="E5351" s="128">
        <v>887.80254614220303</v>
      </c>
      <c r="F5351" s="127" t="s">
        <v>1676</v>
      </c>
      <c r="G5351" s="127" t="s">
        <v>1677</v>
      </c>
      <c r="H5351" s="128">
        <v>19184.201252256469</v>
      </c>
      <c r="I5351" s="127" t="s">
        <v>1676</v>
      </c>
    </row>
    <row r="5352" spans="1:9" ht="30">
      <c r="A5352" s="127" t="s">
        <v>5590</v>
      </c>
      <c r="B5352" s="128">
        <v>27.749466087340746</v>
      </c>
      <c r="C5352" s="127" t="s">
        <v>5777</v>
      </c>
      <c r="D5352" s="127" t="s">
        <v>5779</v>
      </c>
      <c r="E5352" s="128">
        <v>5.1758888440090436</v>
      </c>
      <c r="F5352" s="127" t="s">
        <v>1676</v>
      </c>
      <c r="G5352" s="127" t="s">
        <v>1677</v>
      </c>
      <c r="H5352" s="128">
        <v>143.62815194867426</v>
      </c>
      <c r="I5352" s="127" t="s">
        <v>1676</v>
      </c>
    </row>
    <row r="5353" spans="1:9" ht="30">
      <c r="A5353" s="127" t="s">
        <v>5590</v>
      </c>
      <c r="B5353" s="128">
        <v>27.749466087340746</v>
      </c>
      <c r="C5353" s="127" t="s">
        <v>5781</v>
      </c>
      <c r="D5353" s="127" t="s">
        <v>5779</v>
      </c>
      <c r="E5353" s="128">
        <v>209.82325375524826</v>
      </c>
      <c r="F5353" s="127" t="s">
        <v>1676</v>
      </c>
      <c r="G5353" s="127" t="s">
        <v>1677</v>
      </c>
      <c r="H5353" s="128">
        <v>5822.4832644167536</v>
      </c>
      <c r="I5353" s="127" t="s">
        <v>1676</v>
      </c>
    </row>
    <row r="5354" spans="1:9" ht="30">
      <c r="A5354" s="127" t="s">
        <v>5590</v>
      </c>
      <c r="B5354" s="128">
        <v>27.749466087340746</v>
      </c>
      <c r="C5354" s="127" t="s">
        <v>5783</v>
      </c>
      <c r="D5354" s="127" t="s">
        <v>5779</v>
      </c>
      <c r="E5354" s="128">
        <v>110.99307431869822</v>
      </c>
      <c r="F5354" s="127" t="s">
        <v>1676</v>
      </c>
      <c r="G5354" s="127" t="s">
        <v>1677</v>
      </c>
      <c r="H5354" s="128">
        <v>3079.9985517364075</v>
      </c>
      <c r="I5354" s="127" t="s">
        <v>1676</v>
      </c>
    </row>
    <row r="5355" spans="1:9" ht="30">
      <c r="A5355" s="127" t="s">
        <v>5590</v>
      </c>
      <c r="B5355" s="128">
        <v>27.749466087340746</v>
      </c>
      <c r="C5355" s="127" t="s">
        <v>5785</v>
      </c>
      <c r="D5355" s="127" t="s">
        <v>5779</v>
      </c>
      <c r="E5355" s="128">
        <v>22.177307602632229</v>
      </c>
      <c r="F5355" s="127" t="s">
        <v>1676</v>
      </c>
      <c r="G5355" s="127" t="s">
        <v>1677</v>
      </c>
      <c r="H5355" s="128">
        <v>615.40844522776717</v>
      </c>
      <c r="I5355" s="127" t="s">
        <v>1676</v>
      </c>
    </row>
    <row r="5356" spans="1:9" ht="30">
      <c r="A5356" s="127" t="s">
        <v>5590</v>
      </c>
      <c r="B5356" s="128">
        <v>27.749466087340746</v>
      </c>
      <c r="C5356" s="127" t="s">
        <v>5787</v>
      </c>
      <c r="D5356" s="127" t="s">
        <v>5779</v>
      </c>
      <c r="E5356" s="128">
        <v>5.6020340661573007</v>
      </c>
      <c r="F5356" s="127" t="s">
        <v>1676</v>
      </c>
      <c r="G5356" s="127" t="s">
        <v>1677</v>
      </c>
      <c r="H5356" s="128">
        <v>155.4534543389596</v>
      </c>
      <c r="I5356" s="127" t="s">
        <v>1676</v>
      </c>
    </row>
    <row r="5357" spans="1:9" ht="30">
      <c r="A5357" s="127" t="s">
        <v>5590</v>
      </c>
      <c r="B5357" s="128">
        <v>27.749466087340746</v>
      </c>
      <c r="C5357" s="127" t="s">
        <v>5789</v>
      </c>
      <c r="D5357" s="127" t="s">
        <v>5779</v>
      </c>
      <c r="E5357" s="128">
        <v>0.41726719668683543</v>
      </c>
      <c r="F5357" s="127" t="s">
        <v>1676</v>
      </c>
      <c r="G5357" s="127" t="s">
        <v>1677</v>
      </c>
      <c r="H5357" s="128">
        <v>11.57894192382108</v>
      </c>
      <c r="I5357" s="127" t="s">
        <v>1676</v>
      </c>
    </row>
    <row r="5358" spans="1:9" ht="30">
      <c r="A5358" s="127" t="s">
        <v>5590</v>
      </c>
      <c r="B5358" s="128">
        <v>27.749466087340746</v>
      </c>
      <c r="C5358" s="127" t="s">
        <v>5791</v>
      </c>
      <c r="D5358" s="127" t="s">
        <v>5779</v>
      </c>
      <c r="E5358" s="128">
        <v>5.1048646403176674</v>
      </c>
      <c r="F5358" s="127" t="s">
        <v>1676</v>
      </c>
      <c r="G5358" s="127" t="s">
        <v>1677</v>
      </c>
      <c r="H5358" s="128">
        <v>141.65726821696003</v>
      </c>
      <c r="I5358" s="127" t="s">
        <v>1676</v>
      </c>
    </row>
    <row r="5359" spans="1:9" ht="30">
      <c r="A5359" s="127" t="s">
        <v>5590</v>
      </c>
      <c r="B5359" s="128">
        <v>27.749466087340746</v>
      </c>
      <c r="C5359" s="127" t="s">
        <v>5793</v>
      </c>
      <c r="D5359" s="127" t="s">
        <v>5779</v>
      </c>
      <c r="E5359" s="128">
        <v>11.612457303540015</v>
      </c>
      <c r="F5359" s="127" t="s">
        <v>1676</v>
      </c>
      <c r="G5359" s="127" t="s">
        <v>1677</v>
      </c>
      <c r="H5359" s="128">
        <v>322.23949013527601</v>
      </c>
      <c r="I5359" s="127" t="s">
        <v>1676</v>
      </c>
    </row>
    <row r="5360" spans="1:9" ht="30">
      <c r="A5360" s="127" t="s">
        <v>5590</v>
      </c>
      <c r="B5360" s="128">
        <v>27.749466087340746</v>
      </c>
      <c r="C5360" s="127" t="s">
        <v>5795</v>
      </c>
      <c r="D5360" s="127" t="s">
        <v>5779</v>
      </c>
      <c r="E5360" s="128">
        <v>35.174736878154086</v>
      </c>
      <c r="F5360" s="127" t="s">
        <v>1676</v>
      </c>
      <c r="G5360" s="127" t="s">
        <v>1677</v>
      </c>
      <c r="H5360" s="128">
        <v>976.08016813147071</v>
      </c>
      <c r="I5360" s="127" t="s">
        <v>1676</v>
      </c>
    </row>
    <row r="5361" spans="1:9" ht="30">
      <c r="A5361" s="127" t="s">
        <v>5590</v>
      </c>
      <c r="B5361" s="128">
        <v>27.749466087340746</v>
      </c>
      <c r="C5361" s="127" t="s">
        <v>1675</v>
      </c>
      <c r="D5361" s="127" t="s">
        <v>5779</v>
      </c>
      <c r="E5361" s="128">
        <v>887.80254614220303</v>
      </c>
      <c r="F5361" s="127" t="s">
        <v>1676</v>
      </c>
      <c r="G5361" s="127" t="s">
        <v>1677</v>
      </c>
      <c r="H5361" s="128">
        <v>24636.046646427832</v>
      </c>
      <c r="I5361" s="127" t="s">
        <v>1676</v>
      </c>
    </row>
    <row r="5362" spans="1:9" ht="30">
      <c r="A5362" s="127" t="s">
        <v>5591</v>
      </c>
      <c r="B5362" s="128">
        <v>27.749466087340746</v>
      </c>
      <c r="C5362" s="127" t="s">
        <v>5777</v>
      </c>
      <c r="D5362" s="127" t="s">
        <v>5779</v>
      </c>
      <c r="E5362" s="128">
        <v>5.1758888440090436</v>
      </c>
      <c r="F5362" s="127" t="s">
        <v>1676</v>
      </c>
      <c r="G5362" s="127" t="s">
        <v>1677</v>
      </c>
      <c r="H5362" s="128">
        <v>143.62815194867426</v>
      </c>
      <c r="I5362" s="127" t="s">
        <v>1676</v>
      </c>
    </row>
    <row r="5363" spans="1:9" ht="30">
      <c r="A5363" s="127" t="s">
        <v>5591</v>
      </c>
      <c r="B5363" s="128">
        <v>27.749466087340746</v>
      </c>
      <c r="C5363" s="127" t="s">
        <v>5781</v>
      </c>
      <c r="D5363" s="127" t="s">
        <v>5779</v>
      </c>
      <c r="E5363" s="128">
        <v>209.82325375524826</v>
      </c>
      <c r="F5363" s="127" t="s">
        <v>1676</v>
      </c>
      <c r="G5363" s="127" t="s">
        <v>1677</v>
      </c>
      <c r="H5363" s="128">
        <v>5822.4832644167536</v>
      </c>
      <c r="I5363" s="127" t="s">
        <v>1676</v>
      </c>
    </row>
    <row r="5364" spans="1:9" ht="30">
      <c r="A5364" s="127" t="s">
        <v>5591</v>
      </c>
      <c r="B5364" s="128">
        <v>27.749466087340746</v>
      </c>
      <c r="C5364" s="127" t="s">
        <v>5783</v>
      </c>
      <c r="D5364" s="127" t="s">
        <v>5779</v>
      </c>
      <c r="E5364" s="128">
        <v>110.99307431869822</v>
      </c>
      <c r="F5364" s="127" t="s">
        <v>1676</v>
      </c>
      <c r="G5364" s="127" t="s">
        <v>1677</v>
      </c>
      <c r="H5364" s="128">
        <v>3079.9985517364075</v>
      </c>
      <c r="I5364" s="127" t="s">
        <v>1676</v>
      </c>
    </row>
    <row r="5365" spans="1:9" ht="30">
      <c r="A5365" s="127" t="s">
        <v>5591</v>
      </c>
      <c r="B5365" s="128">
        <v>27.749466087340746</v>
      </c>
      <c r="C5365" s="127" t="s">
        <v>5785</v>
      </c>
      <c r="D5365" s="127" t="s">
        <v>5779</v>
      </c>
      <c r="E5365" s="128">
        <v>22.177307602632229</v>
      </c>
      <c r="F5365" s="127" t="s">
        <v>1676</v>
      </c>
      <c r="G5365" s="127" t="s">
        <v>1677</v>
      </c>
      <c r="H5365" s="128">
        <v>615.40844522776717</v>
      </c>
      <c r="I5365" s="127" t="s">
        <v>1676</v>
      </c>
    </row>
    <row r="5366" spans="1:9" ht="30">
      <c r="A5366" s="127" t="s">
        <v>5591</v>
      </c>
      <c r="B5366" s="128">
        <v>27.749466087340746</v>
      </c>
      <c r="C5366" s="127" t="s">
        <v>5787</v>
      </c>
      <c r="D5366" s="127" t="s">
        <v>5779</v>
      </c>
      <c r="E5366" s="128">
        <v>5.6020340661573007</v>
      </c>
      <c r="F5366" s="127" t="s">
        <v>1676</v>
      </c>
      <c r="G5366" s="127" t="s">
        <v>1677</v>
      </c>
      <c r="H5366" s="128">
        <v>155.4534543389596</v>
      </c>
      <c r="I5366" s="127" t="s">
        <v>1676</v>
      </c>
    </row>
    <row r="5367" spans="1:9" ht="30">
      <c r="A5367" s="127" t="s">
        <v>5591</v>
      </c>
      <c r="B5367" s="128">
        <v>27.749466087340746</v>
      </c>
      <c r="C5367" s="127" t="s">
        <v>5789</v>
      </c>
      <c r="D5367" s="127" t="s">
        <v>5779</v>
      </c>
      <c r="E5367" s="128">
        <v>0.41726719668683543</v>
      </c>
      <c r="F5367" s="127" t="s">
        <v>1676</v>
      </c>
      <c r="G5367" s="127" t="s">
        <v>1677</v>
      </c>
      <c r="H5367" s="128">
        <v>11.57894192382108</v>
      </c>
      <c r="I5367" s="127" t="s">
        <v>1676</v>
      </c>
    </row>
    <row r="5368" spans="1:9" ht="30">
      <c r="A5368" s="127" t="s">
        <v>5591</v>
      </c>
      <c r="B5368" s="128">
        <v>27.749466087340746</v>
      </c>
      <c r="C5368" s="127" t="s">
        <v>5791</v>
      </c>
      <c r="D5368" s="127" t="s">
        <v>5779</v>
      </c>
      <c r="E5368" s="128">
        <v>5.1048646403176674</v>
      </c>
      <c r="F5368" s="127" t="s">
        <v>1676</v>
      </c>
      <c r="G5368" s="127" t="s">
        <v>1677</v>
      </c>
      <c r="H5368" s="128">
        <v>141.65726821696003</v>
      </c>
      <c r="I5368" s="127" t="s">
        <v>1676</v>
      </c>
    </row>
    <row r="5369" spans="1:9" ht="30">
      <c r="A5369" s="127" t="s">
        <v>5591</v>
      </c>
      <c r="B5369" s="128">
        <v>27.749466087340746</v>
      </c>
      <c r="C5369" s="127" t="s">
        <v>5793</v>
      </c>
      <c r="D5369" s="127" t="s">
        <v>5779</v>
      </c>
      <c r="E5369" s="128">
        <v>11.612457303540015</v>
      </c>
      <c r="F5369" s="127" t="s">
        <v>1676</v>
      </c>
      <c r="G5369" s="127" t="s">
        <v>1677</v>
      </c>
      <c r="H5369" s="128">
        <v>322.23949013527601</v>
      </c>
      <c r="I5369" s="127" t="s">
        <v>1676</v>
      </c>
    </row>
    <row r="5370" spans="1:9" ht="30">
      <c r="A5370" s="127" t="s">
        <v>5591</v>
      </c>
      <c r="B5370" s="128">
        <v>27.749466087340746</v>
      </c>
      <c r="C5370" s="127" t="s">
        <v>5795</v>
      </c>
      <c r="D5370" s="127" t="s">
        <v>5779</v>
      </c>
      <c r="E5370" s="128">
        <v>35.174736878154086</v>
      </c>
      <c r="F5370" s="127" t="s">
        <v>1676</v>
      </c>
      <c r="G5370" s="127" t="s">
        <v>1677</v>
      </c>
      <c r="H5370" s="128">
        <v>976.08016813147071</v>
      </c>
      <c r="I5370" s="127" t="s">
        <v>1676</v>
      </c>
    </row>
    <row r="5371" spans="1:9" ht="30">
      <c r="A5371" s="127" t="s">
        <v>5591</v>
      </c>
      <c r="B5371" s="128">
        <v>27.749466087340746</v>
      </c>
      <c r="C5371" s="127" t="s">
        <v>1675</v>
      </c>
      <c r="D5371" s="127" t="s">
        <v>5779</v>
      </c>
      <c r="E5371" s="128">
        <v>887.80254614220303</v>
      </c>
      <c r="F5371" s="127" t="s">
        <v>1676</v>
      </c>
      <c r="G5371" s="127" t="s">
        <v>1677</v>
      </c>
      <c r="H5371" s="128">
        <v>24636.046646427832</v>
      </c>
      <c r="I5371" s="127" t="s">
        <v>1676</v>
      </c>
    </row>
    <row r="5372" spans="1:9" ht="30">
      <c r="A5372" s="127" t="s">
        <v>5593</v>
      </c>
      <c r="B5372" s="128">
        <v>15.588785046728972</v>
      </c>
      <c r="C5372" s="127" t="s">
        <v>5777</v>
      </c>
      <c r="D5372" s="127" t="s">
        <v>5779</v>
      </c>
      <c r="E5372" s="128">
        <v>5.1758888440090436</v>
      </c>
      <c r="F5372" s="127" t="s">
        <v>1676</v>
      </c>
      <c r="G5372" s="127" t="s">
        <v>1677</v>
      </c>
      <c r="H5372" s="128">
        <v>80.685818615019485</v>
      </c>
      <c r="I5372" s="127" t="s">
        <v>1676</v>
      </c>
    </row>
    <row r="5373" spans="1:9" ht="30">
      <c r="A5373" s="127" t="s">
        <v>5593</v>
      </c>
      <c r="B5373" s="128">
        <v>15.588785046728972</v>
      </c>
      <c r="C5373" s="127" t="s">
        <v>5781</v>
      </c>
      <c r="D5373" s="127" t="s">
        <v>5779</v>
      </c>
      <c r="E5373" s="128">
        <v>209.82325375524826</v>
      </c>
      <c r="F5373" s="127" t="s">
        <v>1676</v>
      </c>
      <c r="G5373" s="127" t="s">
        <v>1677</v>
      </c>
      <c r="H5373" s="128">
        <v>3270.8896005958327</v>
      </c>
      <c r="I5373" s="127" t="s">
        <v>1676</v>
      </c>
    </row>
    <row r="5374" spans="1:9" ht="30">
      <c r="A5374" s="127" t="s">
        <v>5593</v>
      </c>
      <c r="B5374" s="128">
        <v>15.588785046728972</v>
      </c>
      <c r="C5374" s="127" t="s">
        <v>5783</v>
      </c>
      <c r="D5374" s="127" t="s">
        <v>5779</v>
      </c>
      <c r="E5374" s="128">
        <v>110.99307431869822</v>
      </c>
      <c r="F5374" s="127" t="s">
        <v>1676</v>
      </c>
      <c r="G5374" s="127" t="s">
        <v>1677</v>
      </c>
      <c r="H5374" s="128">
        <v>1730.2471772298004</v>
      </c>
      <c r="I5374" s="127" t="s">
        <v>1676</v>
      </c>
    </row>
    <row r="5375" spans="1:9" ht="30">
      <c r="A5375" s="127" t="s">
        <v>5593</v>
      </c>
      <c r="B5375" s="128">
        <v>15.588785046728972</v>
      </c>
      <c r="C5375" s="127" t="s">
        <v>5785</v>
      </c>
      <c r="D5375" s="127" t="s">
        <v>5779</v>
      </c>
      <c r="E5375" s="128">
        <v>22.177307602632229</v>
      </c>
      <c r="F5375" s="127" t="s">
        <v>1676</v>
      </c>
      <c r="G5375" s="127" t="s">
        <v>1677</v>
      </c>
      <c r="H5375" s="128">
        <v>345.71728113262208</v>
      </c>
      <c r="I5375" s="127" t="s">
        <v>1676</v>
      </c>
    </row>
    <row r="5376" spans="1:9" ht="30">
      <c r="A5376" s="127" t="s">
        <v>5593</v>
      </c>
      <c r="B5376" s="128">
        <v>15.588785046728972</v>
      </c>
      <c r="C5376" s="127" t="s">
        <v>5787</v>
      </c>
      <c r="D5376" s="127" t="s">
        <v>5779</v>
      </c>
      <c r="E5376" s="128">
        <v>5.6020340661573007</v>
      </c>
      <c r="F5376" s="127" t="s">
        <v>1676</v>
      </c>
      <c r="G5376" s="127" t="s">
        <v>1677</v>
      </c>
      <c r="H5376" s="128">
        <v>87.328904881779238</v>
      </c>
      <c r="I5376" s="127" t="s">
        <v>1676</v>
      </c>
    </row>
    <row r="5377" spans="1:9" ht="30">
      <c r="A5377" s="127" t="s">
        <v>5593</v>
      </c>
      <c r="B5377" s="128">
        <v>15.588785046728972</v>
      </c>
      <c r="C5377" s="127" t="s">
        <v>5789</v>
      </c>
      <c r="D5377" s="127" t="s">
        <v>5779</v>
      </c>
      <c r="E5377" s="128">
        <v>0.41726719668683543</v>
      </c>
      <c r="F5377" s="127" t="s">
        <v>1676</v>
      </c>
      <c r="G5377" s="127" t="s">
        <v>1677</v>
      </c>
      <c r="H5377" s="128">
        <v>6.5046886362022569</v>
      </c>
      <c r="I5377" s="127" t="s">
        <v>1676</v>
      </c>
    </row>
    <row r="5378" spans="1:9" ht="30">
      <c r="A5378" s="127" t="s">
        <v>5593</v>
      </c>
      <c r="B5378" s="128">
        <v>15.588785046728972</v>
      </c>
      <c r="C5378" s="127" t="s">
        <v>5791</v>
      </c>
      <c r="D5378" s="127" t="s">
        <v>5779</v>
      </c>
      <c r="E5378" s="128">
        <v>5.1048646403176674</v>
      </c>
      <c r="F5378" s="127" t="s">
        <v>1676</v>
      </c>
      <c r="G5378" s="127" t="s">
        <v>1677</v>
      </c>
      <c r="H5378" s="128">
        <v>79.578637570559522</v>
      </c>
      <c r="I5378" s="127" t="s">
        <v>1676</v>
      </c>
    </row>
    <row r="5379" spans="1:9" ht="30">
      <c r="A5379" s="127" t="s">
        <v>5593</v>
      </c>
      <c r="B5379" s="128">
        <v>15.588785046728972</v>
      </c>
      <c r="C5379" s="127" t="s">
        <v>5793</v>
      </c>
      <c r="D5379" s="127" t="s">
        <v>5779</v>
      </c>
      <c r="E5379" s="128">
        <v>11.612457303540015</v>
      </c>
      <c r="F5379" s="127" t="s">
        <v>1676</v>
      </c>
      <c r="G5379" s="127" t="s">
        <v>1677</v>
      </c>
      <c r="H5379" s="128">
        <v>181.02410076920324</v>
      </c>
      <c r="I5379" s="127" t="s">
        <v>1676</v>
      </c>
    </row>
    <row r="5380" spans="1:9" ht="30">
      <c r="A5380" s="127" t="s">
        <v>5593</v>
      </c>
      <c r="B5380" s="128">
        <v>15.588785046728972</v>
      </c>
      <c r="C5380" s="127" t="s">
        <v>5795</v>
      </c>
      <c r="D5380" s="127" t="s">
        <v>5779</v>
      </c>
      <c r="E5380" s="128">
        <v>35.174736878154086</v>
      </c>
      <c r="F5380" s="127" t="s">
        <v>1676</v>
      </c>
      <c r="G5380" s="127" t="s">
        <v>1677</v>
      </c>
      <c r="H5380" s="128">
        <v>548.33141226879457</v>
      </c>
      <c r="I5380" s="127" t="s">
        <v>1676</v>
      </c>
    </row>
    <row r="5381" spans="1:9" ht="30">
      <c r="A5381" s="127" t="s">
        <v>5593</v>
      </c>
      <c r="B5381" s="128">
        <v>15.588785046728972</v>
      </c>
      <c r="C5381" s="127" t="s">
        <v>1675</v>
      </c>
      <c r="D5381" s="127" t="s">
        <v>5779</v>
      </c>
      <c r="E5381" s="128">
        <v>887.80254614220303</v>
      </c>
      <c r="F5381" s="127" t="s">
        <v>1676</v>
      </c>
      <c r="G5381" s="127" t="s">
        <v>1677</v>
      </c>
      <c r="H5381" s="128">
        <v>13839.763055749483</v>
      </c>
      <c r="I5381" s="127" t="s">
        <v>1676</v>
      </c>
    </row>
    <row r="5382" spans="1:9" ht="30">
      <c r="A5382" s="127" t="s">
        <v>5615</v>
      </c>
      <c r="B5382" s="128">
        <v>2.9444444444444446</v>
      </c>
      <c r="C5382" s="127" t="s">
        <v>5777</v>
      </c>
      <c r="D5382" s="127" t="s">
        <v>5779</v>
      </c>
      <c r="E5382" s="128">
        <v>5.1758888440090436</v>
      </c>
      <c r="F5382" s="127" t="s">
        <v>1676</v>
      </c>
      <c r="G5382" s="127" t="s">
        <v>1677</v>
      </c>
      <c r="H5382" s="128">
        <v>15.240117151804407</v>
      </c>
      <c r="I5382" s="127" t="s">
        <v>1676</v>
      </c>
    </row>
    <row r="5383" spans="1:9" ht="30">
      <c r="A5383" s="127" t="s">
        <v>5615</v>
      </c>
      <c r="B5383" s="128">
        <v>2.9444444444444446</v>
      </c>
      <c r="C5383" s="127" t="s">
        <v>5781</v>
      </c>
      <c r="D5383" s="127" t="s">
        <v>5779</v>
      </c>
      <c r="E5383" s="128">
        <v>209.82325375524826</v>
      </c>
      <c r="F5383" s="127" t="s">
        <v>1676</v>
      </c>
      <c r="G5383" s="127" t="s">
        <v>1677</v>
      </c>
      <c r="H5383" s="128">
        <v>617.8129138348977</v>
      </c>
      <c r="I5383" s="127" t="s">
        <v>1676</v>
      </c>
    </row>
    <row r="5384" spans="1:9" ht="30">
      <c r="A5384" s="127" t="s">
        <v>5615</v>
      </c>
      <c r="B5384" s="128">
        <v>2.9444444444444446</v>
      </c>
      <c r="C5384" s="127" t="s">
        <v>5783</v>
      </c>
      <c r="D5384" s="127" t="s">
        <v>5779</v>
      </c>
      <c r="E5384" s="128">
        <v>110.99307431869822</v>
      </c>
      <c r="F5384" s="127" t="s">
        <v>1676</v>
      </c>
      <c r="G5384" s="127" t="s">
        <v>1677</v>
      </c>
      <c r="H5384" s="128">
        <v>326.81294104950035</v>
      </c>
      <c r="I5384" s="127" t="s">
        <v>1676</v>
      </c>
    </row>
    <row r="5385" spans="1:9" ht="30">
      <c r="A5385" s="127" t="s">
        <v>5615</v>
      </c>
      <c r="B5385" s="128">
        <v>2.9444444444444446</v>
      </c>
      <c r="C5385" s="127" t="s">
        <v>5785</v>
      </c>
      <c r="D5385" s="127" t="s">
        <v>5779</v>
      </c>
      <c r="E5385" s="128">
        <v>22.177307602632229</v>
      </c>
      <c r="F5385" s="127" t="s">
        <v>1676</v>
      </c>
      <c r="G5385" s="127" t="s">
        <v>1677</v>
      </c>
      <c r="H5385" s="128">
        <v>65.299850163306019</v>
      </c>
      <c r="I5385" s="127" t="s">
        <v>1676</v>
      </c>
    </row>
    <row r="5386" spans="1:9" ht="30">
      <c r="A5386" s="127" t="s">
        <v>5615</v>
      </c>
      <c r="B5386" s="128">
        <v>2.9444444444444446</v>
      </c>
      <c r="C5386" s="127" t="s">
        <v>5787</v>
      </c>
      <c r="D5386" s="127" t="s">
        <v>5779</v>
      </c>
      <c r="E5386" s="128">
        <v>5.6020340661573007</v>
      </c>
      <c r="F5386" s="127" t="s">
        <v>1676</v>
      </c>
      <c r="G5386" s="127" t="s">
        <v>1677</v>
      </c>
      <c r="H5386" s="128">
        <v>16.494878083685386</v>
      </c>
      <c r="I5386" s="127" t="s">
        <v>1676</v>
      </c>
    </row>
    <row r="5387" spans="1:9" ht="30">
      <c r="A5387" s="127" t="s">
        <v>5615</v>
      </c>
      <c r="B5387" s="128">
        <v>2.9444444444444446</v>
      </c>
      <c r="C5387" s="127" t="s">
        <v>5789</v>
      </c>
      <c r="D5387" s="127" t="s">
        <v>5779</v>
      </c>
      <c r="E5387" s="128">
        <v>0.41726719668683543</v>
      </c>
      <c r="F5387" s="127" t="s">
        <v>1676</v>
      </c>
      <c r="G5387" s="127" t="s">
        <v>1677</v>
      </c>
      <c r="H5387" s="128">
        <v>1.2286200791334601</v>
      </c>
      <c r="I5387" s="127" t="s">
        <v>1676</v>
      </c>
    </row>
    <row r="5388" spans="1:9" ht="30">
      <c r="A5388" s="127" t="s">
        <v>5615</v>
      </c>
      <c r="B5388" s="128">
        <v>2.9444444444444446</v>
      </c>
      <c r="C5388" s="127" t="s">
        <v>5791</v>
      </c>
      <c r="D5388" s="127" t="s">
        <v>5779</v>
      </c>
      <c r="E5388" s="128">
        <v>5.1048646403176674</v>
      </c>
      <c r="F5388" s="127" t="s">
        <v>1676</v>
      </c>
      <c r="G5388" s="127" t="s">
        <v>1677</v>
      </c>
      <c r="H5388" s="128">
        <v>15.030990329824244</v>
      </c>
      <c r="I5388" s="127" t="s">
        <v>1676</v>
      </c>
    </row>
    <row r="5389" spans="1:9" ht="30">
      <c r="A5389" s="127" t="s">
        <v>5615</v>
      </c>
      <c r="B5389" s="128">
        <v>2.9444444444444446</v>
      </c>
      <c r="C5389" s="127" t="s">
        <v>5793</v>
      </c>
      <c r="D5389" s="127" t="s">
        <v>5779</v>
      </c>
      <c r="E5389" s="128">
        <v>11.612457303540015</v>
      </c>
      <c r="F5389" s="127" t="s">
        <v>1676</v>
      </c>
      <c r="G5389" s="127" t="s">
        <v>1677</v>
      </c>
      <c r="H5389" s="128">
        <v>34.192235393756711</v>
      </c>
      <c r="I5389" s="127" t="s">
        <v>1676</v>
      </c>
    </row>
    <row r="5390" spans="1:9" ht="30">
      <c r="A5390" s="127" t="s">
        <v>5615</v>
      </c>
      <c r="B5390" s="128">
        <v>2.9444444444444446</v>
      </c>
      <c r="C5390" s="127" t="s">
        <v>5795</v>
      </c>
      <c r="D5390" s="127" t="s">
        <v>5779</v>
      </c>
      <c r="E5390" s="128">
        <v>35.174736878154086</v>
      </c>
      <c r="F5390" s="127" t="s">
        <v>1676</v>
      </c>
      <c r="G5390" s="127" t="s">
        <v>1677</v>
      </c>
      <c r="H5390" s="128">
        <v>103.57005858567592</v>
      </c>
      <c r="I5390" s="127" t="s">
        <v>1676</v>
      </c>
    </row>
    <row r="5391" spans="1:9" ht="30">
      <c r="A5391" s="127" t="s">
        <v>5615</v>
      </c>
      <c r="B5391" s="128">
        <v>2.9444444444444446</v>
      </c>
      <c r="C5391" s="127" t="s">
        <v>1675</v>
      </c>
      <c r="D5391" s="127" t="s">
        <v>5779</v>
      </c>
      <c r="E5391" s="128">
        <v>887.80254614220303</v>
      </c>
      <c r="F5391" s="127" t="s">
        <v>1676</v>
      </c>
      <c r="G5391" s="127" t="s">
        <v>1677</v>
      </c>
      <c r="H5391" s="128">
        <v>2614.0852747520426</v>
      </c>
      <c r="I5391" s="127" t="s">
        <v>1676</v>
      </c>
    </row>
    <row r="5392" spans="1:9" ht="30">
      <c r="A5392" s="127" t="s">
        <v>5631</v>
      </c>
      <c r="B5392" s="128">
        <v>5.0566037735849054</v>
      </c>
      <c r="C5392" s="127" t="s">
        <v>5777</v>
      </c>
      <c r="D5392" s="127" t="s">
        <v>5779</v>
      </c>
      <c r="E5392" s="128">
        <v>5.1758888440090436</v>
      </c>
      <c r="F5392" s="127" t="s">
        <v>1676</v>
      </c>
      <c r="G5392" s="127" t="s">
        <v>1677</v>
      </c>
      <c r="H5392" s="128">
        <v>26.172419060272144</v>
      </c>
      <c r="I5392" s="127" t="s">
        <v>1676</v>
      </c>
    </row>
    <row r="5393" spans="1:9" ht="30">
      <c r="A5393" s="127" t="s">
        <v>5631</v>
      </c>
      <c r="B5393" s="128">
        <v>5.0566037735849054</v>
      </c>
      <c r="C5393" s="127" t="s">
        <v>5781</v>
      </c>
      <c r="D5393" s="127" t="s">
        <v>5779</v>
      </c>
      <c r="E5393" s="128">
        <v>209.82325375524826</v>
      </c>
      <c r="F5393" s="127" t="s">
        <v>1676</v>
      </c>
      <c r="G5393" s="127" t="s">
        <v>1677</v>
      </c>
      <c r="H5393" s="128">
        <v>1060.9930567246515</v>
      </c>
      <c r="I5393" s="127" t="s">
        <v>1676</v>
      </c>
    </row>
    <row r="5394" spans="1:9" ht="30">
      <c r="A5394" s="127" t="s">
        <v>5631</v>
      </c>
      <c r="B5394" s="128">
        <v>5.0566037735849054</v>
      </c>
      <c r="C5394" s="127" t="s">
        <v>5783</v>
      </c>
      <c r="D5394" s="127" t="s">
        <v>5779</v>
      </c>
      <c r="E5394" s="128">
        <v>110.99307431869822</v>
      </c>
      <c r="F5394" s="127" t="s">
        <v>1676</v>
      </c>
      <c r="G5394" s="127" t="s">
        <v>1677</v>
      </c>
      <c r="H5394" s="128">
        <v>561.24799844171923</v>
      </c>
      <c r="I5394" s="127" t="s">
        <v>1676</v>
      </c>
    </row>
    <row r="5395" spans="1:9" ht="30">
      <c r="A5395" s="127" t="s">
        <v>5631</v>
      </c>
      <c r="B5395" s="128">
        <v>5.0566037735849054</v>
      </c>
      <c r="C5395" s="127" t="s">
        <v>5785</v>
      </c>
      <c r="D5395" s="127" t="s">
        <v>5779</v>
      </c>
      <c r="E5395" s="128">
        <v>22.177307602632229</v>
      </c>
      <c r="F5395" s="127" t="s">
        <v>1676</v>
      </c>
      <c r="G5395" s="127" t="s">
        <v>1677</v>
      </c>
      <c r="H5395" s="128">
        <v>112.14185731142334</v>
      </c>
      <c r="I5395" s="127" t="s">
        <v>1676</v>
      </c>
    </row>
    <row r="5396" spans="1:9" ht="30">
      <c r="A5396" s="127" t="s">
        <v>5631</v>
      </c>
      <c r="B5396" s="128">
        <v>5.0566037735849054</v>
      </c>
      <c r="C5396" s="127" t="s">
        <v>5787</v>
      </c>
      <c r="D5396" s="127" t="s">
        <v>5779</v>
      </c>
      <c r="E5396" s="128">
        <v>5.6020340661573007</v>
      </c>
      <c r="F5396" s="127" t="s">
        <v>1676</v>
      </c>
      <c r="G5396" s="127" t="s">
        <v>1677</v>
      </c>
      <c r="H5396" s="128">
        <v>28.327266598682197</v>
      </c>
      <c r="I5396" s="127" t="s">
        <v>1676</v>
      </c>
    </row>
    <row r="5397" spans="1:9" ht="30">
      <c r="A5397" s="127" t="s">
        <v>5631</v>
      </c>
      <c r="B5397" s="128">
        <v>5.0566037735849054</v>
      </c>
      <c r="C5397" s="127" t="s">
        <v>5789</v>
      </c>
      <c r="D5397" s="127" t="s">
        <v>5779</v>
      </c>
      <c r="E5397" s="128">
        <v>0.41726719668683543</v>
      </c>
      <c r="F5397" s="127" t="s">
        <v>1676</v>
      </c>
      <c r="G5397" s="127" t="s">
        <v>1677</v>
      </c>
      <c r="H5397" s="128">
        <v>2.109954881359847</v>
      </c>
      <c r="I5397" s="127" t="s">
        <v>1676</v>
      </c>
    </row>
    <row r="5398" spans="1:9" ht="30">
      <c r="A5398" s="127" t="s">
        <v>5631</v>
      </c>
      <c r="B5398" s="128">
        <v>5.0566037735849054</v>
      </c>
      <c r="C5398" s="127" t="s">
        <v>5791</v>
      </c>
      <c r="D5398" s="127" t="s">
        <v>5779</v>
      </c>
      <c r="E5398" s="128">
        <v>5.1048646403176674</v>
      </c>
      <c r="F5398" s="127" t="s">
        <v>1676</v>
      </c>
      <c r="G5398" s="127" t="s">
        <v>1677</v>
      </c>
      <c r="H5398" s="128">
        <v>25.813277803870466</v>
      </c>
      <c r="I5398" s="127" t="s">
        <v>1676</v>
      </c>
    </row>
    <row r="5399" spans="1:9" ht="30">
      <c r="A5399" s="127" t="s">
        <v>5631</v>
      </c>
      <c r="B5399" s="128">
        <v>5.0566037735849054</v>
      </c>
      <c r="C5399" s="127" t="s">
        <v>5793</v>
      </c>
      <c r="D5399" s="127" t="s">
        <v>5779</v>
      </c>
      <c r="E5399" s="128">
        <v>11.612457303540015</v>
      </c>
      <c r="F5399" s="127" t="s">
        <v>1676</v>
      </c>
      <c r="G5399" s="127" t="s">
        <v>1677</v>
      </c>
      <c r="H5399" s="128">
        <v>58.719595421674036</v>
      </c>
      <c r="I5399" s="127" t="s">
        <v>1676</v>
      </c>
    </row>
    <row r="5400" spans="1:9" ht="30">
      <c r="A5400" s="127" t="s">
        <v>5631</v>
      </c>
      <c r="B5400" s="128">
        <v>5.0566037735849054</v>
      </c>
      <c r="C5400" s="127" t="s">
        <v>5795</v>
      </c>
      <c r="D5400" s="127" t="s">
        <v>5779</v>
      </c>
      <c r="E5400" s="128">
        <v>35.174736878154086</v>
      </c>
      <c r="F5400" s="127" t="s">
        <v>1676</v>
      </c>
      <c r="G5400" s="127" t="s">
        <v>1677</v>
      </c>
      <c r="H5400" s="128">
        <v>177.86470723293007</v>
      </c>
      <c r="I5400" s="127" t="s">
        <v>1676</v>
      </c>
    </row>
    <row r="5401" spans="1:9" ht="30">
      <c r="A5401" s="127" t="s">
        <v>5631</v>
      </c>
      <c r="B5401" s="128">
        <v>5.0566037735849054</v>
      </c>
      <c r="C5401" s="127" t="s">
        <v>1675</v>
      </c>
      <c r="D5401" s="127" t="s">
        <v>5779</v>
      </c>
      <c r="E5401" s="128">
        <v>887.80254614220303</v>
      </c>
      <c r="F5401" s="127" t="s">
        <v>1676</v>
      </c>
      <c r="G5401" s="127" t="s">
        <v>1677</v>
      </c>
      <c r="H5401" s="128">
        <v>4489.2657050209509</v>
      </c>
      <c r="I5401" s="127" t="s">
        <v>1676</v>
      </c>
    </row>
    <row r="5402" spans="1:9" ht="30">
      <c r="A5402" s="127" t="s">
        <v>5670</v>
      </c>
      <c r="B5402" s="128">
        <v>30.339622641509433</v>
      </c>
      <c r="C5402" s="127" t="s">
        <v>5777</v>
      </c>
      <c r="D5402" s="127" t="s">
        <v>5779</v>
      </c>
      <c r="E5402" s="128">
        <v>5.1758888440090436</v>
      </c>
      <c r="F5402" s="127" t="s">
        <v>1676</v>
      </c>
      <c r="G5402" s="127" t="s">
        <v>1677</v>
      </c>
      <c r="H5402" s="128">
        <v>157.03451436163286</v>
      </c>
      <c r="I5402" s="127" t="s">
        <v>1676</v>
      </c>
    </row>
    <row r="5403" spans="1:9" ht="30">
      <c r="A5403" s="127" t="s">
        <v>5670</v>
      </c>
      <c r="B5403" s="128">
        <v>30.339622641509433</v>
      </c>
      <c r="C5403" s="127" t="s">
        <v>5781</v>
      </c>
      <c r="D5403" s="127" t="s">
        <v>5779</v>
      </c>
      <c r="E5403" s="128">
        <v>209.82325375524826</v>
      </c>
      <c r="F5403" s="127" t="s">
        <v>1676</v>
      </c>
      <c r="G5403" s="127" t="s">
        <v>1677</v>
      </c>
      <c r="H5403" s="128">
        <v>6365.9583403479091</v>
      </c>
      <c r="I5403" s="127" t="s">
        <v>1676</v>
      </c>
    </row>
    <row r="5404" spans="1:9" ht="30">
      <c r="A5404" s="127" t="s">
        <v>5670</v>
      </c>
      <c r="B5404" s="128">
        <v>30.339622641509433</v>
      </c>
      <c r="C5404" s="127" t="s">
        <v>5783</v>
      </c>
      <c r="D5404" s="127" t="s">
        <v>5779</v>
      </c>
      <c r="E5404" s="128">
        <v>110.99307431869822</v>
      </c>
      <c r="F5404" s="127" t="s">
        <v>1676</v>
      </c>
      <c r="G5404" s="127" t="s">
        <v>1677</v>
      </c>
      <c r="H5404" s="128">
        <v>3367.4879906503156</v>
      </c>
      <c r="I5404" s="127" t="s">
        <v>1676</v>
      </c>
    </row>
    <row r="5405" spans="1:9" ht="30">
      <c r="A5405" s="127" t="s">
        <v>5670</v>
      </c>
      <c r="B5405" s="128">
        <v>30.339622641509433</v>
      </c>
      <c r="C5405" s="127" t="s">
        <v>5785</v>
      </c>
      <c r="D5405" s="127" t="s">
        <v>5779</v>
      </c>
      <c r="E5405" s="128">
        <v>22.177307602632229</v>
      </c>
      <c r="F5405" s="127" t="s">
        <v>1676</v>
      </c>
      <c r="G5405" s="127" t="s">
        <v>1677</v>
      </c>
      <c r="H5405" s="128">
        <v>672.85114386854002</v>
      </c>
      <c r="I5405" s="127" t="s">
        <v>1676</v>
      </c>
    </row>
    <row r="5406" spans="1:9" ht="30">
      <c r="A5406" s="127" t="s">
        <v>5670</v>
      </c>
      <c r="B5406" s="128">
        <v>30.339622641509433</v>
      </c>
      <c r="C5406" s="127" t="s">
        <v>5787</v>
      </c>
      <c r="D5406" s="127" t="s">
        <v>5779</v>
      </c>
      <c r="E5406" s="128">
        <v>5.6020340661573007</v>
      </c>
      <c r="F5406" s="127" t="s">
        <v>1676</v>
      </c>
      <c r="G5406" s="127" t="s">
        <v>1677</v>
      </c>
      <c r="H5406" s="128">
        <v>169.9635995920932</v>
      </c>
      <c r="I5406" s="127" t="s">
        <v>1676</v>
      </c>
    </row>
    <row r="5407" spans="1:9" ht="30">
      <c r="A5407" s="127" t="s">
        <v>5670</v>
      </c>
      <c r="B5407" s="128">
        <v>30.339622641509433</v>
      </c>
      <c r="C5407" s="127" t="s">
        <v>5789</v>
      </c>
      <c r="D5407" s="127" t="s">
        <v>5779</v>
      </c>
      <c r="E5407" s="128">
        <v>0.41726719668683543</v>
      </c>
      <c r="F5407" s="127" t="s">
        <v>1676</v>
      </c>
      <c r="G5407" s="127" t="s">
        <v>1677</v>
      </c>
      <c r="H5407" s="128">
        <v>12.659729288159081</v>
      </c>
      <c r="I5407" s="127" t="s">
        <v>1676</v>
      </c>
    </row>
    <row r="5408" spans="1:9" ht="30">
      <c r="A5408" s="127" t="s">
        <v>5670</v>
      </c>
      <c r="B5408" s="128">
        <v>30.339622641509433</v>
      </c>
      <c r="C5408" s="127" t="s">
        <v>5791</v>
      </c>
      <c r="D5408" s="127" t="s">
        <v>5779</v>
      </c>
      <c r="E5408" s="128">
        <v>5.1048646403176674</v>
      </c>
      <c r="F5408" s="127" t="s">
        <v>1676</v>
      </c>
      <c r="G5408" s="127" t="s">
        <v>1677</v>
      </c>
      <c r="H5408" s="128">
        <v>154.87966682322281</v>
      </c>
      <c r="I5408" s="127" t="s">
        <v>1676</v>
      </c>
    </row>
    <row r="5409" spans="1:9" ht="30">
      <c r="A5409" s="127" t="s">
        <v>5670</v>
      </c>
      <c r="B5409" s="128">
        <v>30.339622641509433</v>
      </c>
      <c r="C5409" s="127" t="s">
        <v>5793</v>
      </c>
      <c r="D5409" s="127" t="s">
        <v>5779</v>
      </c>
      <c r="E5409" s="128">
        <v>11.612457303540015</v>
      </c>
      <c r="F5409" s="127" t="s">
        <v>1676</v>
      </c>
      <c r="G5409" s="127" t="s">
        <v>1677</v>
      </c>
      <c r="H5409" s="128">
        <v>352.31757253004423</v>
      </c>
      <c r="I5409" s="127" t="s">
        <v>1676</v>
      </c>
    </row>
    <row r="5410" spans="1:9" ht="30">
      <c r="A5410" s="127" t="s">
        <v>5670</v>
      </c>
      <c r="B5410" s="128">
        <v>30.339622641509433</v>
      </c>
      <c r="C5410" s="127" t="s">
        <v>5795</v>
      </c>
      <c r="D5410" s="127" t="s">
        <v>5779</v>
      </c>
      <c r="E5410" s="128">
        <v>35.174736878154086</v>
      </c>
      <c r="F5410" s="127" t="s">
        <v>1676</v>
      </c>
      <c r="G5410" s="127" t="s">
        <v>1677</v>
      </c>
      <c r="H5410" s="128">
        <v>1067.1882433975804</v>
      </c>
      <c r="I5410" s="127" t="s">
        <v>1676</v>
      </c>
    </row>
    <row r="5411" spans="1:9" ht="30">
      <c r="A5411" s="127" t="s">
        <v>5670</v>
      </c>
      <c r="B5411" s="128">
        <v>30.339622641509433</v>
      </c>
      <c r="C5411" s="127" t="s">
        <v>1675</v>
      </c>
      <c r="D5411" s="127" t="s">
        <v>5779</v>
      </c>
      <c r="E5411" s="128">
        <v>887.80254614220303</v>
      </c>
      <c r="F5411" s="127" t="s">
        <v>1676</v>
      </c>
      <c r="G5411" s="127" t="s">
        <v>1677</v>
      </c>
      <c r="H5411" s="128">
        <v>26935.594230125706</v>
      </c>
      <c r="I5411" s="127" t="s">
        <v>1676</v>
      </c>
    </row>
    <row r="5412" spans="1:9" ht="30">
      <c r="A5412" s="127" t="s">
        <v>5677</v>
      </c>
      <c r="B5412" s="128">
        <v>113.46131742452354</v>
      </c>
      <c r="C5412" s="127" t="s">
        <v>5777</v>
      </c>
      <c r="D5412" s="127" t="s">
        <v>5779</v>
      </c>
      <c r="E5412" s="128">
        <v>5.1758888440090436</v>
      </c>
      <c r="F5412" s="127" t="s">
        <v>1676</v>
      </c>
      <c r="G5412" s="127" t="s">
        <v>1677</v>
      </c>
      <c r="H5412" s="128">
        <v>587.26316708416027</v>
      </c>
      <c r="I5412" s="127" t="s">
        <v>1676</v>
      </c>
    </row>
    <row r="5413" spans="1:9" ht="30">
      <c r="A5413" s="127" t="s">
        <v>5677</v>
      </c>
      <c r="B5413" s="128">
        <v>113.46131742452354</v>
      </c>
      <c r="C5413" s="127" t="s">
        <v>5781</v>
      </c>
      <c r="D5413" s="127" t="s">
        <v>5779</v>
      </c>
      <c r="E5413" s="128">
        <v>209.82325375524826</v>
      </c>
      <c r="F5413" s="127" t="s">
        <v>1676</v>
      </c>
      <c r="G5413" s="127" t="s">
        <v>1677</v>
      </c>
      <c r="H5413" s="128">
        <v>23806.822797370573</v>
      </c>
      <c r="I5413" s="127" t="s">
        <v>1676</v>
      </c>
    </row>
    <row r="5414" spans="1:9" ht="30">
      <c r="A5414" s="127" t="s">
        <v>5677</v>
      </c>
      <c r="B5414" s="128">
        <v>113.46131742452354</v>
      </c>
      <c r="C5414" s="127" t="s">
        <v>5783</v>
      </c>
      <c r="D5414" s="127" t="s">
        <v>5779</v>
      </c>
      <c r="E5414" s="128">
        <v>110.99307431869822</v>
      </c>
      <c r="F5414" s="127" t="s">
        <v>1676</v>
      </c>
      <c r="G5414" s="127" t="s">
        <v>1677</v>
      </c>
      <c r="H5414" s="128">
        <v>12593.42043719755</v>
      </c>
      <c r="I5414" s="127" t="s">
        <v>1676</v>
      </c>
    </row>
    <row r="5415" spans="1:9" ht="30">
      <c r="A5415" s="127" t="s">
        <v>5677</v>
      </c>
      <c r="B5415" s="128">
        <v>113.46131742452354</v>
      </c>
      <c r="C5415" s="127" t="s">
        <v>5785</v>
      </c>
      <c r="D5415" s="127" t="s">
        <v>5779</v>
      </c>
      <c r="E5415" s="128">
        <v>22.177307602632229</v>
      </c>
      <c r="F5415" s="127" t="s">
        <v>1676</v>
      </c>
      <c r="G5415" s="127" t="s">
        <v>1677</v>
      </c>
      <c r="H5415" s="128">
        <v>2516.2665375235547</v>
      </c>
      <c r="I5415" s="127" t="s">
        <v>1676</v>
      </c>
    </row>
    <row r="5416" spans="1:9" ht="30">
      <c r="A5416" s="127" t="s">
        <v>5677</v>
      </c>
      <c r="B5416" s="128">
        <v>113.46131742452354</v>
      </c>
      <c r="C5416" s="127" t="s">
        <v>5787</v>
      </c>
      <c r="D5416" s="127" t="s">
        <v>5779</v>
      </c>
      <c r="E5416" s="128">
        <v>5.6020340661573007</v>
      </c>
      <c r="F5416" s="127" t="s">
        <v>1676</v>
      </c>
      <c r="G5416" s="127" t="s">
        <v>1677</v>
      </c>
      <c r="H5416" s="128">
        <v>635.61416540326786</v>
      </c>
      <c r="I5416" s="127" t="s">
        <v>1676</v>
      </c>
    </row>
    <row r="5417" spans="1:9" ht="30">
      <c r="A5417" s="127" t="s">
        <v>5677</v>
      </c>
      <c r="B5417" s="128">
        <v>113.46131742452354</v>
      </c>
      <c r="C5417" s="127" t="s">
        <v>5789</v>
      </c>
      <c r="D5417" s="127" t="s">
        <v>5779</v>
      </c>
      <c r="E5417" s="128">
        <v>0.41726719668683543</v>
      </c>
      <c r="F5417" s="127" t="s">
        <v>1676</v>
      </c>
      <c r="G5417" s="127" t="s">
        <v>1677</v>
      </c>
      <c r="H5417" s="128">
        <v>47.343685854126136</v>
      </c>
      <c r="I5417" s="127" t="s">
        <v>1676</v>
      </c>
    </row>
    <row r="5418" spans="1:9" ht="30">
      <c r="A5418" s="127" t="s">
        <v>5677</v>
      </c>
      <c r="B5418" s="128">
        <v>113.46131742452354</v>
      </c>
      <c r="C5418" s="127" t="s">
        <v>5791</v>
      </c>
      <c r="D5418" s="127" t="s">
        <v>5779</v>
      </c>
      <c r="E5418" s="128">
        <v>5.1048646403176674</v>
      </c>
      <c r="F5418" s="127" t="s">
        <v>1676</v>
      </c>
      <c r="G5418" s="127" t="s">
        <v>1677</v>
      </c>
      <c r="H5418" s="128">
        <v>579.2046673643091</v>
      </c>
      <c r="I5418" s="127" t="s">
        <v>1676</v>
      </c>
    </row>
    <row r="5419" spans="1:9" ht="30">
      <c r="A5419" s="127" t="s">
        <v>5677</v>
      </c>
      <c r="B5419" s="128">
        <v>113.46131742452354</v>
      </c>
      <c r="C5419" s="127" t="s">
        <v>5793</v>
      </c>
      <c r="D5419" s="127" t="s">
        <v>5779</v>
      </c>
      <c r="E5419" s="128">
        <v>11.612457303540015</v>
      </c>
      <c r="F5419" s="127" t="s">
        <v>1676</v>
      </c>
      <c r="G5419" s="127" t="s">
        <v>1677</v>
      </c>
      <c r="H5419" s="128">
        <v>1317.5647041956804</v>
      </c>
      <c r="I5419" s="127" t="s">
        <v>1676</v>
      </c>
    </row>
    <row r="5420" spans="1:9" ht="30">
      <c r="A5420" s="127" t="s">
        <v>5677</v>
      </c>
      <c r="B5420" s="128">
        <v>113.46131742452354</v>
      </c>
      <c r="C5420" s="127" t="s">
        <v>5795</v>
      </c>
      <c r="D5420" s="127" t="s">
        <v>5779</v>
      </c>
      <c r="E5420" s="128">
        <v>35.174736878154086</v>
      </c>
      <c r="F5420" s="127" t="s">
        <v>1676</v>
      </c>
      <c r="G5420" s="127" t="s">
        <v>1677</v>
      </c>
      <c r="H5420" s="128">
        <v>3990.9719862563352</v>
      </c>
      <c r="I5420" s="127" t="s">
        <v>1676</v>
      </c>
    </row>
    <row r="5421" spans="1:9" ht="30">
      <c r="A5421" s="127" t="s">
        <v>5677</v>
      </c>
      <c r="B5421" s="128">
        <v>113.46131742452354</v>
      </c>
      <c r="C5421" s="127" t="s">
        <v>1675</v>
      </c>
      <c r="D5421" s="127" t="s">
        <v>5779</v>
      </c>
      <c r="E5421" s="128">
        <v>887.80254614220303</v>
      </c>
      <c r="F5421" s="127" t="s">
        <v>1676</v>
      </c>
      <c r="G5421" s="127" t="s">
        <v>1677</v>
      </c>
      <c r="H5421" s="128">
        <v>100731.24649814071</v>
      </c>
      <c r="I5421" s="127" t="s">
        <v>1676</v>
      </c>
    </row>
    <row r="5422" spans="1:9" ht="30">
      <c r="A5422" s="127" t="s">
        <v>5688</v>
      </c>
      <c r="B5422" s="128">
        <v>5.0566037735849054</v>
      </c>
      <c r="C5422" s="127" t="s">
        <v>5777</v>
      </c>
      <c r="D5422" s="127" t="s">
        <v>5779</v>
      </c>
      <c r="E5422" s="128">
        <v>5.1758888440090436</v>
      </c>
      <c r="F5422" s="127" t="s">
        <v>1676</v>
      </c>
      <c r="G5422" s="127" t="s">
        <v>1677</v>
      </c>
      <c r="H5422" s="128">
        <v>26.172419060272144</v>
      </c>
      <c r="I5422" s="127" t="s">
        <v>1676</v>
      </c>
    </row>
    <row r="5423" spans="1:9" ht="30">
      <c r="A5423" s="127" t="s">
        <v>5688</v>
      </c>
      <c r="B5423" s="128">
        <v>5.0566037735849054</v>
      </c>
      <c r="C5423" s="127" t="s">
        <v>5781</v>
      </c>
      <c r="D5423" s="127" t="s">
        <v>5779</v>
      </c>
      <c r="E5423" s="128">
        <v>209.82325375524826</v>
      </c>
      <c r="F5423" s="127" t="s">
        <v>1676</v>
      </c>
      <c r="G5423" s="127" t="s">
        <v>1677</v>
      </c>
      <c r="H5423" s="128">
        <v>1060.9930567246515</v>
      </c>
      <c r="I5423" s="127" t="s">
        <v>1676</v>
      </c>
    </row>
    <row r="5424" spans="1:9" ht="30">
      <c r="A5424" s="127" t="s">
        <v>5688</v>
      </c>
      <c r="B5424" s="128">
        <v>5.0566037735849054</v>
      </c>
      <c r="C5424" s="127" t="s">
        <v>5783</v>
      </c>
      <c r="D5424" s="127" t="s">
        <v>5779</v>
      </c>
      <c r="E5424" s="128">
        <v>110.99307431869822</v>
      </c>
      <c r="F5424" s="127" t="s">
        <v>1676</v>
      </c>
      <c r="G5424" s="127" t="s">
        <v>1677</v>
      </c>
      <c r="H5424" s="128">
        <v>561.24799844171923</v>
      </c>
      <c r="I5424" s="127" t="s">
        <v>1676</v>
      </c>
    </row>
    <row r="5425" spans="1:9" ht="30">
      <c r="A5425" s="127" t="s">
        <v>5688</v>
      </c>
      <c r="B5425" s="128">
        <v>5.0566037735849054</v>
      </c>
      <c r="C5425" s="127" t="s">
        <v>5785</v>
      </c>
      <c r="D5425" s="127" t="s">
        <v>5779</v>
      </c>
      <c r="E5425" s="128">
        <v>22.177307602632229</v>
      </c>
      <c r="F5425" s="127" t="s">
        <v>1676</v>
      </c>
      <c r="G5425" s="127" t="s">
        <v>1677</v>
      </c>
      <c r="H5425" s="128">
        <v>112.14185731142334</v>
      </c>
      <c r="I5425" s="127" t="s">
        <v>1676</v>
      </c>
    </row>
    <row r="5426" spans="1:9" ht="30">
      <c r="A5426" s="127" t="s">
        <v>5688</v>
      </c>
      <c r="B5426" s="128">
        <v>5.0566037735849054</v>
      </c>
      <c r="C5426" s="127" t="s">
        <v>5787</v>
      </c>
      <c r="D5426" s="127" t="s">
        <v>5779</v>
      </c>
      <c r="E5426" s="128">
        <v>5.6020340661573007</v>
      </c>
      <c r="F5426" s="127" t="s">
        <v>1676</v>
      </c>
      <c r="G5426" s="127" t="s">
        <v>1677</v>
      </c>
      <c r="H5426" s="128">
        <v>28.327266598682197</v>
      </c>
      <c r="I5426" s="127" t="s">
        <v>1676</v>
      </c>
    </row>
    <row r="5427" spans="1:9" ht="30">
      <c r="A5427" s="127" t="s">
        <v>5688</v>
      </c>
      <c r="B5427" s="128">
        <v>5.0566037735849054</v>
      </c>
      <c r="C5427" s="127" t="s">
        <v>5789</v>
      </c>
      <c r="D5427" s="127" t="s">
        <v>5779</v>
      </c>
      <c r="E5427" s="128">
        <v>0.41726719668683543</v>
      </c>
      <c r="F5427" s="127" t="s">
        <v>1676</v>
      </c>
      <c r="G5427" s="127" t="s">
        <v>1677</v>
      </c>
      <c r="H5427" s="128">
        <v>2.109954881359847</v>
      </c>
      <c r="I5427" s="127" t="s">
        <v>1676</v>
      </c>
    </row>
    <row r="5428" spans="1:9" ht="30">
      <c r="A5428" s="127" t="s">
        <v>5688</v>
      </c>
      <c r="B5428" s="128">
        <v>5.0566037735849054</v>
      </c>
      <c r="C5428" s="127" t="s">
        <v>5791</v>
      </c>
      <c r="D5428" s="127" t="s">
        <v>5779</v>
      </c>
      <c r="E5428" s="128">
        <v>5.1048646403176674</v>
      </c>
      <c r="F5428" s="127" t="s">
        <v>1676</v>
      </c>
      <c r="G5428" s="127" t="s">
        <v>1677</v>
      </c>
      <c r="H5428" s="128">
        <v>25.813277803870466</v>
      </c>
      <c r="I5428" s="127" t="s">
        <v>1676</v>
      </c>
    </row>
    <row r="5429" spans="1:9" ht="30">
      <c r="A5429" s="127" t="s">
        <v>5688</v>
      </c>
      <c r="B5429" s="128">
        <v>5.0566037735849054</v>
      </c>
      <c r="C5429" s="127" t="s">
        <v>5793</v>
      </c>
      <c r="D5429" s="127" t="s">
        <v>5779</v>
      </c>
      <c r="E5429" s="128">
        <v>11.612457303540015</v>
      </c>
      <c r="F5429" s="127" t="s">
        <v>1676</v>
      </c>
      <c r="G5429" s="127" t="s">
        <v>1677</v>
      </c>
      <c r="H5429" s="128">
        <v>58.719595421674036</v>
      </c>
      <c r="I5429" s="127" t="s">
        <v>1676</v>
      </c>
    </row>
    <row r="5430" spans="1:9" ht="30">
      <c r="A5430" s="127" t="s">
        <v>5688</v>
      </c>
      <c r="B5430" s="128">
        <v>5.0566037735849054</v>
      </c>
      <c r="C5430" s="127" t="s">
        <v>5795</v>
      </c>
      <c r="D5430" s="127" t="s">
        <v>5779</v>
      </c>
      <c r="E5430" s="128">
        <v>35.174736878154086</v>
      </c>
      <c r="F5430" s="127" t="s">
        <v>1676</v>
      </c>
      <c r="G5430" s="127" t="s">
        <v>1677</v>
      </c>
      <c r="H5430" s="128">
        <v>177.86470723293007</v>
      </c>
      <c r="I5430" s="127" t="s">
        <v>1676</v>
      </c>
    </row>
    <row r="5431" spans="1:9" ht="30">
      <c r="A5431" s="127" t="s">
        <v>5688</v>
      </c>
      <c r="B5431" s="128">
        <v>5.0566037735849054</v>
      </c>
      <c r="C5431" s="127" t="s">
        <v>1675</v>
      </c>
      <c r="D5431" s="127" t="s">
        <v>5779</v>
      </c>
      <c r="E5431" s="128">
        <v>887.80254614220303</v>
      </c>
      <c r="F5431" s="127" t="s">
        <v>1676</v>
      </c>
      <c r="G5431" s="127" t="s">
        <v>1677</v>
      </c>
      <c r="H5431" s="128">
        <v>4489.2657050209509</v>
      </c>
      <c r="I5431" s="127" t="s">
        <v>1676</v>
      </c>
    </row>
    <row r="5432" spans="1:9" ht="30">
      <c r="A5432" s="127" t="s">
        <v>5694</v>
      </c>
      <c r="B5432" s="128">
        <v>2.9444444444444446</v>
      </c>
      <c r="C5432" s="127" t="s">
        <v>5777</v>
      </c>
      <c r="D5432" s="127" t="s">
        <v>5779</v>
      </c>
      <c r="E5432" s="128">
        <v>5.1758888440090436</v>
      </c>
      <c r="F5432" s="127" t="s">
        <v>1676</v>
      </c>
      <c r="G5432" s="127" t="s">
        <v>1677</v>
      </c>
      <c r="H5432" s="128">
        <v>15.240117151804407</v>
      </c>
      <c r="I5432" s="127" t="s">
        <v>1676</v>
      </c>
    </row>
    <row r="5433" spans="1:9" ht="30">
      <c r="A5433" s="127" t="s">
        <v>5694</v>
      </c>
      <c r="B5433" s="128">
        <v>2.9444444444444446</v>
      </c>
      <c r="C5433" s="127" t="s">
        <v>5781</v>
      </c>
      <c r="D5433" s="127" t="s">
        <v>5779</v>
      </c>
      <c r="E5433" s="128">
        <v>209.82325375524826</v>
      </c>
      <c r="F5433" s="127" t="s">
        <v>1676</v>
      </c>
      <c r="G5433" s="127" t="s">
        <v>1677</v>
      </c>
      <c r="H5433" s="128">
        <v>617.8129138348977</v>
      </c>
      <c r="I5433" s="127" t="s">
        <v>1676</v>
      </c>
    </row>
    <row r="5434" spans="1:9" ht="30">
      <c r="A5434" s="127" t="s">
        <v>5694</v>
      </c>
      <c r="B5434" s="128">
        <v>2.9444444444444446</v>
      </c>
      <c r="C5434" s="127" t="s">
        <v>5783</v>
      </c>
      <c r="D5434" s="127" t="s">
        <v>5779</v>
      </c>
      <c r="E5434" s="128">
        <v>110.99307431869822</v>
      </c>
      <c r="F5434" s="127" t="s">
        <v>1676</v>
      </c>
      <c r="G5434" s="127" t="s">
        <v>1677</v>
      </c>
      <c r="H5434" s="128">
        <v>326.81294104950035</v>
      </c>
      <c r="I5434" s="127" t="s">
        <v>1676</v>
      </c>
    </row>
    <row r="5435" spans="1:9" ht="30">
      <c r="A5435" s="127" t="s">
        <v>5694</v>
      </c>
      <c r="B5435" s="128">
        <v>2.9444444444444446</v>
      </c>
      <c r="C5435" s="127" t="s">
        <v>5785</v>
      </c>
      <c r="D5435" s="127" t="s">
        <v>5779</v>
      </c>
      <c r="E5435" s="128">
        <v>22.177307602632229</v>
      </c>
      <c r="F5435" s="127" t="s">
        <v>1676</v>
      </c>
      <c r="G5435" s="127" t="s">
        <v>1677</v>
      </c>
      <c r="H5435" s="128">
        <v>65.299850163306019</v>
      </c>
      <c r="I5435" s="127" t="s">
        <v>1676</v>
      </c>
    </row>
    <row r="5436" spans="1:9" ht="30">
      <c r="A5436" s="127" t="s">
        <v>5694</v>
      </c>
      <c r="B5436" s="128">
        <v>2.9444444444444446</v>
      </c>
      <c r="C5436" s="127" t="s">
        <v>5787</v>
      </c>
      <c r="D5436" s="127" t="s">
        <v>5779</v>
      </c>
      <c r="E5436" s="128">
        <v>5.6020340661573007</v>
      </c>
      <c r="F5436" s="127" t="s">
        <v>1676</v>
      </c>
      <c r="G5436" s="127" t="s">
        <v>1677</v>
      </c>
      <c r="H5436" s="128">
        <v>16.494878083685386</v>
      </c>
      <c r="I5436" s="127" t="s">
        <v>1676</v>
      </c>
    </row>
    <row r="5437" spans="1:9" ht="30">
      <c r="A5437" s="127" t="s">
        <v>5694</v>
      </c>
      <c r="B5437" s="128">
        <v>2.9444444444444446</v>
      </c>
      <c r="C5437" s="127" t="s">
        <v>5789</v>
      </c>
      <c r="D5437" s="127" t="s">
        <v>5779</v>
      </c>
      <c r="E5437" s="128">
        <v>0.41726719668683543</v>
      </c>
      <c r="F5437" s="127" t="s">
        <v>1676</v>
      </c>
      <c r="G5437" s="127" t="s">
        <v>1677</v>
      </c>
      <c r="H5437" s="128">
        <v>1.2286200791334601</v>
      </c>
      <c r="I5437" s="127" t="s">
        <v>1676</v>
      </c>
    </row>
    <row r="5438" spans="1:9" ht="30">
      <c r="A5438" s="127" t="s">
        <v>5694</v>
      </c>
      <c r="B5438" s="128">
        <v>2.9444444444444446</v>
      </c>
      <c r="C5438" s="127" t="s">
        <v>5791</v>
      </c>
      <c r="D5438" s="127" t="s">
        <v>5779</v>
      </c>
      <c r="E5438" s="128">
        <v>5.1048646403176674</v>
      </c>
      <c r="F5438" s="127" t="s">
        <v>1676</v>
      </c>
      <c r="G5438" s="127" t="s">
        <v>1677</v>
      </c>
      <c r="H5438" s="128">
        <v>15.030990329824244</v>
      </c>
      <c r="I5438" s="127" t="s">
        <v>1676</v>
      </c>
    </row>
    <row r="5439" spans="1:9" ht="30">
      <c r="A5439" s="127" t="s">
        <v>5694</v>
      </c>
      <c r="B5439" s="128">
        <v>2.9444444444444446</v>
      </c>
      <c r="C5439" s="127" t="s">
        <v>5793</v>
      </c>
      <c r="D5439" s="127" t="s">
        <v>5779</v>
      </c>
      <c r="E5439" s="128">
        <v>11.612457303540015</v>
      </c>
      <c r="F5439" s="127" t="s">
        <v>1676</v>
      </c>
      <c r="G5439" s="127" t="s">
        <v>1677</v>
      </c>
      <c r="H5439" s="128">
        <v>34.192235393756711</v>
      </c>
      <c r="I5439" s="127" t="s">
        <v>1676</v>
      </c>
    </row>
    <row r="5440" spans="1:9" ht="30">
      <c r="A5440" s="127" t="s">
        <v>5694</v>
      </c>
      <c r="B5440" s="128">
        <v>2.9444444444444446</v>
      </c>
      <c r="C5440" s="127" t="s">
        <v>5795</v>
      </c>
      <c r="D5440" s="127" t="s">
        <v>5779</v>
      </c>
      <c r="E5440" s="128">
        <v>35.174736878154086</v>
      </c>
      <c r="F5440" s="127" t="s">
        <v>1676</v>
      </c>
      <c r="G5440" s="127" t="s">
        <v>1677</v>
      </c>
      <c r="H5440" s="128">
        <v>103.57005858567592</v>
      </c>
      <c r="I5440" s="127" t="s">
        <v>1676</v>
      </c>
    </row>
    <row r="5441" spans="1:9" ht="30">
      <c r="A5441" s="127" t="s">
        <v>5694</v>
      </c>
      <c r="B5441" s="128">
        <v>2.9444444444444446</v>
      </c>
      <c r="C5441" s="127" t="s">
        <v>1675</v>
      </c>
      <c r="D5441" s="127" t="s">
        <v>5779</v>
      </c>
      <c r="E5441" s="128">
        <v>887.80254614220303</v>
      </c>
      <c r="F5441" s="127" t="s">
        <v>1676</v>
      </c>
      <c r="G5441" s="127" t="s">
        <v>1677</v>
      </c>
      <c r="H5441" s="128">
        <v>2614.0852747520426</v>
      </c>
      <c r="I5441" s="127" t="s">
        <v>1676</v>
      </c>
    </row>
    <row r="5442" spans="1:9" ht="30">
      <c r="A5442" s="127" t="s">
        <v>5705</v>
      </c>
      <c r="B5442" s="128">
        <v>5.0566037735849054</v>
      </c>
      <c r="C5442" s="127" t="s">
        <v>5777</v>
      </c>
      <c r="D5442" s="127" t="s">
        <v>5779</v>
      </c>
      <c r="E5442" s="128">
        <v>5.1758888440090436</v>
      </c>
      <c r="F5442" s="127" t="s">
        <v>1676</v>
      </c>
      <c r="G5442" s="127" t="s">
        <v>1677</v>
      </c>
      <c r="H5442" s="128">
        <v>26.172419060272144</v>
      </c>
      <c r="I5442" s="127" t="s">
        <v>1676</v>
      </c>
    </row>
    <row r="5443" spans="1:9" ht="30">
      <c r="A5443" s="127" t="s">
        <v>5705</v>
      </c>
      <c r="B5443" s="128">
        <v>5.0566037735849054</v>
      </c>
      <c r="C5443" s="127" t="s">
        <v>5781</v>
      </c>
      <c r="D5443" s="127" t="s">
        <v>5779</v>
      </c>
      <c r="E5443" s="128">
        <v>209.82325375524826</v>
      </c>
      <c r="F5443" s="127" t="s">
        <v>1676</v>
      </c>
      <c r="G5443" s="127" t="s">
        <v>1677</v>
      </c>
      <c r="H5443" s="128">
        <v>1060.9930567246515</v>
      </c>
      <c r="I5443" s="127" t="s">
        <v>1676</v>
      </c>
    </row>
    <row r="5444" spans="1:9" ht="30">
      <c r="A5444" s="127" t="s">
        <v>5705</v>
      </c>
      <c r="B5444" s="128">
        <v>5.0566037735849054</v>
      </c>
      <c r="C5444" s="127" t="s">
        <v>5783</v>
      </c>
      <c r="D5444" s="127" t="s">
        <v>5779</v>
      </c>
      <c r="E5444" s="128">
        <v>110.99307431869822</v>
      </c>
      <c r="F5444" s="127" t="s">
        <v>1676</v>
      </c>
      <c r="G5444" s="127" t="s">
        <v>1677</v>
      </c>
      <c r="H5444" s="128">
        <v>561.24799844171923</v>
      </c>
      <c r="I5444" s="127" t="s">
        <v>1676</v>
      </c>
    </row>
    <row r="5445" spans="1:9" ht="30">
      <c r="A5445" s="127" t="s">
        <v>5705</v>
      </c>
      <c r="B5445" s="128">
        <v>5.0566037735849054</v>
      </c>
      <c r="C5445" s="127" t="s">
        <v>5785</v>
      </c>
      <c r="D5445" s="127" t="s">
        <v>5779</v>
      </c>
      <c r="E5445" s="128">
        <v>22.177307602632229</v>
      </c>
      <c r="F5445" s="127" t="s">
        <v>1676</v>
      </c>
      <c r="G5445" s="127" t="s">
        <v>1677</v>
      </c>
      <c r="H5445" s="128">
        <v>112.14185731142334</v>
      </c>
      <c r="I5445" s="127" t="s">
        <v>1676</v>
      </c>
    </row>
    <row r="5446" spans="1:9" ht="30">
      <c r="A5446" s="127" t="s">
        <v>5705</v>
      </c>
      <c r="B5446" s="128">
        <v>5.0566037735849054</v>
      </c>
      <c r="C5446" s="127" t="s">
        <v>5787</v>
      </c>
      <c r="D5446" s="127" t="s">
        <v>5779</v>
      </c>
      <c r="E5446" s="128">
        <v>5.6020340661573007</v>
      </c>
      <c r="F5446" s="127" t="s">
        <v>1676</v>
      </c>
      <c r="G5446" s="127" t="s">
        <v>1677</v>
      </c>
      <c r="H5446" s="128">
        <v>28.327266598682197</v>
      </c>
      <c r="I5446" s="127" t="s">
        <v>1676</v>
      </c>
    </row>
    <row r="5447" spans="1:9" ht="30">
      <c r="A5447" s="127" t="s">
        <v>5705</v>
      </c>
      <c r="B5447" s="128">
        <v>5.0566037735849054</v>
      </c>
      <c r="C5447" s="127" t="s">
        <v>5789</v>
      </c>
      <c r="D5447" s="127" t="s">
        <v>5779</v>
      </c>
      <c r="E5447" s="128">
        <v>0.41726719668683543</v>
      </c>
      <c r="F5447" s="127" t="s">
        <v>1676</v>
      </c>
      <c r="G5447" s="127" t="s">
        <v>1677</v>
      </c>
      <c r="H5447" s="128">
        <v>2.109954881359847</v>
      </c>
      <c r="I5447" s="127" t="s">
        <v>1676</v>
      </c>
    </row>
    <row r="5448" spans="1:9" ht="30">
      <c r="A5448" s="127" t="s">
        <v>5705</v>
      </c>
      <c r="B5448" s="128">
        <v>5.0566037735849054</v>
      </c>
      <c r="C5448" s="127" t="s">
        <v>5791</v>
      </c>
      <c r="D5448" s="127" t="s">
        <v>5779</v>
      </c>
      <c r="E5448" s="128">
        <v>5.1048646403176674</v>
      </c>
      <c r="F5448" s="127" t="s">
        <v>1676</v>
      </c>
      <c r="G5448" s="127" t="s">
        <v>1677</v>
      </c>
      <c r="H5448" s="128">
        <v>25.813277803870466</v>
      </c>
      <c r="I5448" s="127" t="s">
        <v>1676</v>
      </c>
    </row>
    <row r="5449" spans="1:9" ht="30">
      <c r="A5449" s="127" t="s">
        <v>5705</v>
      </c>
      <c r="B5449" s="128">
        <v>5.0566037735849054</v>
      </c>
      <c r="C5449" s="127" t="s">
        <v>5793</v>
      </c>
      <c r="D5449" s="127" t="s">
        <v>5779</v>
      </c>
      <c r="E5449" s="128">
        <v>11.612457303540015</v>
      </c>
      <c r="F5449" s="127" t="s">
        <v>1676</v>
      </c>
      <c r="G5449" s="127" t="s">
        <v>1677</v>
      </c>
      <c r="H5449" s="128">
        <v>58.719595421674036</v>
      </c>
      <c r="I5449" s="127" t="s">
        <v>1676</v>
      </c>
    </row>
    <row r="5450" spans="1:9" ht="30">
      <c r="A5450" s="127" t="s">
        <v>5705</v>
      </c>
      <c r="B5450" s="128">
        <v>5.0566037735849054</v>
      </c>
      <c r="C5450" s="127" t="s">
        <v>5795</v>
      </c>
      <c r="D5450" s="127" t="s">
        <v>5779</v>
      </c>
      <c r="E5450" s="128">
        <v>35.174736878154086</v>
      </c>
      <c r="F5450" s="127" t="s">
        <v>1676</v>
      </c>
      <c r="G5450" s="127" t="s">
        <v>1677</v>
      </c>
      <c r="H5450" s="128">
        <v>177.86470723293007</v>
      </c>
      <c r="I5450" s="127" t="s">
        <v>1676</v>
      </c>
    </row>
    <row r="5451" spans="1:9" ht="30">
      <c r="A5451" s="127" t="s">
        <v>5705</v>
      </c>
      <c r="B5451" s="128">
        <v>5.0566037735849054</v>
      </c>
      <c r="C5451" s="127" t="s">
        <v>1675</v>
      </c>
      <c r="D5451" s="127" t="s">
        <v>5779</v>
      </c>
      <c r="E5451" s="128">
        <v>887.80254614220303</v>
      </c>
      <c r="F5451" s="127" t="s">
        <v>1676</v>
      </c>
      <c r="G5451" s="127" t="s">
        <v>1677</v>
      </c>
      <c r="H5451" s="128">
        <v>4489.2657050209509</v>
      </c>
      <c r="I5451" s="127" t="s">
        <v>1676</v>
      </c>
    </row>
    <row r="5452" spans="1:9" ht="30">
      <c r="A5452" s="127" t="s">
        <v>5712</v>
      </c>
      <c r="B5452" s="128">
        <v>2.9444444444444446</v>
      </c>
      <c r="C5452" s="127" t="s">
        <v>5777</v>
      </c>
      <c r="D5452" s="127" t="s">
        <v>5779</v>
      </c>
      <c r="E5452" s="128">
        <v>5.1758888440090436</v>
      </c>
      <c r="F5452" s="127" t="s">
        <v>1676</v>
      </c>
      <c r="G5452" s="127" t="s">
        <v>1677</v>
      </c>
      <c r="H5452" s="128">
        <v>15.240117151804407</v>
      </c>
      <c r="I5452" s="127" t="s">
        <v>1676</v>
      </c>
    </row>
    <row r="5453" spans="1:9" ht="30">
      <c r="A5453" s="127" t="s">
        <v>5712</v>
      </c>
      <c r="B5453" s="128">
        <v>2.9444444444444446</v>
      </c>
      <c r="C5453" s="127" t="s">
        <v>5781</v>
      </c>
      <c r="D5453" s="127" t="s">
        <v>5779</v>
      </c>
      <c r="E5453" s="128">
        <v>209.82325375524826</v>
      </c>
      <c r="F5453" s="127" t="s">
        <v>1676</v>
      </c>
      <c r="G5453" s="127" t="s">
        <v>1677</v>
      </c>
      <c r="H5453" s="128">
        <v>617.8129138348977</v>
      </c>
      <c r="I5453" s="127" t="s">
        <v>1676</v>
      </c>
    </row>
    <row r="5454" spans="1:9" ht="30">
      <c r="A5454" s="127" t="s">
        <v>5712</v>
      </c>
      <c r="B5454" s="128">
        <v>2.9444444444444446</v>
      </c>
      <c r="C5454" s="127" t="s">
        <v>5783</v>
      </c>
      <c r="D5454" s="127" t="s">
        <v>5779</v>
      </c>
      <c r="E5454" s="128">
        <v>110.99307431869822</v>
      </c>
      <c r="F5454" s="127" t="s">
        <v>1676</v>
      </c>
      <c r="G5454" s="127" t="s">
        <v>1677</v>
      </c>
      <c r="H5454" s="128">
        <v>326.81294104950035</v>
      </c>
      <c r="I5454" s="127" t="s">
        <v>1676</v>
      </c>
    </row>
    <row r="5455" spans="1:9" ht="30">
      <c r="A5455" s="127" t="s">
        <v>5712</v>
      </c>
      <c r="B5455" s="128">
        <v>2.9444444444444446</v>
      </c>
      <c r="C5455" s="127" t="s">
        <v>5785</v>
      </c>
      <c r="D5455" s="127" t="s">
        <v>5779</v>
      </c>
      <c r="E5455" s="128">
        <v>22.177307602632229</v>
      </c>
      <c r="F5455" s="127" t="s">
        <v>1676</v>
      </c>
      <c r="G5455" s="127" t="s">
        <v>1677</v>
      </c>
      <c r="H5455" s="128">
        <v>65.299850163306019</v>
      </c>
      <c r="I5455" s="127" t="s">
        <v>1676</v>
      </c>
    </row>
    <row r="5456" spans="1:9" ht="30">
      <c r="A5456" s="127" t="s">
        <v>5712</v>
      </c>
      <c r="B5456" s="128">
        <v>2.9444444444444446</v>
      </c>
      <c r="C5456" s="127" t="s">
        <v>5787</v>
      </c>
      <c r="D5456" s="127" t="s">
        <v>5779</v>
      </c>
      <c r="E5456" s="128">
        <v>5.6020340661573007</v>
      </c>
      <c r="F5456" s="127" t="s">
        <v>1676</v>
      </c>
      <c r="G5456" s="127" t="s">
        <v>1677</v>
      </c>
      <c r="H5456" s="128">
        <v>16.494878083685386</v>
      </c>
      <c r="I5456" s="127" t="s">
        <v>1676</v>
      </c>
    </row>
    <row r="5457" spans="1:9" ht="30">
      <c r="A5457" s="127" t="s">
        <v>5712</v>
      </c>
      <c r="B5457" s="128">
        <v>2.9444444444444446</v>
      </c>
      <c r="C5457" s="127" t="s">
        <v>5789</v>
      </c>
      <c r="D5457" s="127" t="s">
        <v>5779</v>
      </c>
      <c r="E5457" s="128">
        <v>0.41726719668683543</v>
      </c>
      <c r="F5457" s="127" t="s">
        <v>1676</v>
      </c>
      <c r="G5457" s="127" t="s">
        <v>1677</v>
      </c>
      <c r="H5457" s="128">
        <v>1.2286200791334601</v>
      </c>
      <c r="I5457" s="127" t="s">
        <v>1676</v>
      </c>
    </row>
    <row r="5458" spans="1:9" ht="30">
      <c r="A5458" s="127" t="s">
        <v>5712</v>
      </c>
      <c r="B5458" s="128">
        <v>2.9444444444444446</v>
      </c>
      <c r="C5458" s="127" t="s">
        <v>5791</v>
      </c>
      <c r="D5458" s="127" t="s">
        <v>5779</v>
      </c>
      <c r="E5458" s="128">
        <v>5.1048646403176674</v>
      </c>
      <c r="F5458" s="127" t="s">
        <v>1676</v>
      </c>
      <c r="G5458" s="127" t="s">
        <v>1677</v>
      </c>
      <c r="H5458" s="128">
        <v>15.030990329824244</v>
      </c>
      <c r="I5458" s="127" t="s">
        <v>1676</v>
      </c>
    </row>
    <row r="5459" spans="1:9" ht="30">
      <c r="A5459" s="127" t="s">
        <v>5712</v>
      </c>
      <c r="B5459" s="128">
        <v>2.9444444444444446</v>
      </c>
      <c r="C5459" s="127" t="s">
        <v>5793</v>
      </c>
      <c r="D5459" s="127" t="s">
        <v>5779</v>
      </c>
      <c r="E5459" s="128">
        <v>11.612457303540015</v>
      </c>
      <c r="F5459" s="127" t="s">
        <v>1676</v>
      </c>
      <c r="G5459" s="127" t="s">
        <v>1677</v>
      </c>
      <c r="H5459" s="128">
        <v>34.192235393756711</v>
      </c>
      <c r="I5459" s="127" t="s">
        <v>1676</v>
      </c>
    </row>
    <row r="5460" spans="1:9" ht="30">
      <c r="A5460" s="127" t="s">
        <v>5712</v>
      </c>
      <c r="B5460" s="128">
        <v>2.9444444444444446</v>
      </c>
      <c r="C5460" s="127" t="s">
        <v>5795</v>
      </c>
      <c r="D5460" s="127" t="s">
        <v>5779</v>
      </c>
      <c r="E5460" s="128">
        <v>35.174736878154086</v>
      </c>
      <c r="F5460" s="127" t="s">
        <v>1676</v>
      </c>
      <c r="G5460" s="127" t="s">
        <v>1677</v>
      </c>
      <c r="H5460" s="128">
        <v>103.57005858567592</v>
      </c>
      <c r="I5460" s="127" t="s">
        <v>1676</v>
      </c>
    </row>
    <row r="5461" spans="1:9" ht="30">
      <c r="A5461" s="127" t="s">
        <v>5712</v>
      </c>
      <c r="B5461" s="128">
        <v>2.9444444444444446</v>
      </c>
      <c r="C5461" s="127" t="s">
        <v>1675</v>
      </c>
      <c r="D5461" s="127" t="s">
        <v>5779</v>
      </c>
      <c r="E5461" s="128">
        <v>887.80254614220303</v>
      </c>
      <c r="F5461" s="127" t="s">
        <v>1676</v>
      </c>
      <c r="G5461" s="127" t="s">
        <v>1677</v>
      </c>
      <c r="H5461" s="128">
        <v>2614.0852747520426</v>
      </c>
      <c r="I5461" s="127" t="s">
        <v>1676</v>
      </c>
    </row>
    <row r="5462" spans="1:9" ht="30">
      <c r="A5462" s="127" t="s">
        <v>5714</v>
      </c>
      <c r="B5462" s="128">
        <v>3.4556962025316458</v>
      </c>
      <c r="C5462" s="127" t="s">
        <v>5777</v>
      </c>
      <c r="D5462" s="127" t="s">
        <v>5779</v>
      </c>
      <c r="E5462" s="128">
        <v>5.1758888440090436</v>
      </c>
      <c r="F5462" s="127" t="s">
        <v>1676</v>
      </c>
      <c r="G5462" s="127" t="s">
        <v>1677</v>
      </c>
      <c r="H5462" s="128">
        <v>17.886299422967962</v>
      </c>
      <c r="I5462" s="127" t="s">
        <v>1676</v>
      </c>
    </row>
    <row r="5463" spans="1:9" ht="30">
      <c r="A5463" s="127" t="s">
        <v>5714</v>
      </c>
      <c r="B5463" s="128">
        <v>3.4556962025316458</v>
      </c>
      <c r="C5463" s="127" t="s">
        <v>5781</v>
      </c>
      <c r="D5463" s="127" t="s">
        <v>5779</v>
      </c>
      <c r="E5463" s="128">
        <v>209.82325375524826</v>
      </c>
      <c r="F5463" s="127" t="s">
        <v>1676</v>
      </c>
      <c r="G5463" s="127" t="s">
        <v>1677</v>
      </c>
      <c r="H5463" s="128">
        <v>725.08542120484526</v>
      </c>
      <c r="I5463" s="127" t="s">
        <v>1676</v>
      </c>
    </row>
    <row r="5464" spans="1:9" ht="30">
      <c r="A5464" s="127" t="s">
        <v>5714</v>
      </c>
      <c r="B5464" s="128">
        <v>3.4556962025316458</v>
      </c>
      <c r="C5464" s="127" t="s">
        <v>5783</v>
      </c>
      <c r="D5464" s="127" t="s">
        <v>5779</v>
      </c>
      <c r="E5464" s="128">
        <v>110.99307431869822</v>
      </c>
      <c r="F5464" s="127" t="s">
        <v>1676</v>
      </c>
      <c r="G5464" s="127" t="s">
        <v>1677</v>
      </c>
      <c r="H5464" s="128">
        <v>383.55834543043818</v>
      </c>
      <c r="I5464" s="127" t="s">
        <v>1676</v>
      </c>
    </row>
    <row r="5465" spans="1:9" ht="30">
      <c r="A5465" s="127" t="s">
        <v>5714</v>
      </c>
      <c r="B5465" s="128">
        <v>3.4556962025316458</v>
      </c>
      <c r="C5465" s="127" t="s">
        <v>5785</v>
      </c>
      <c r="D5465" s="127" t="s">
        <v>5779</v>
      </c>
      <c r="E5465" s="128">
        <v>22.177307602632229</v>
      </c>
      <c r="F5465" s="127" t="s">
        <v>1676</v>
      </c>
      <c r="G5465" s="127" t="s">
        <v>1677</v>
      </c>
      <c r="H5465" s="128">
        <v>76.638037664792392</v>
      </c>
      <c r="I5465" s="127" t="s">
        <v>1676</v>
      </c>
    </row>
    <row r="5466" spans="1:9" ht="30">
      <c r="A5466" s="127" t="s">
        <v>5714</v>
      </c>
      <c r="B5466" s="128">
        <v>3.4556962025316458</v>
      </c>
      <c r="C5466" s="127" t="s">
        <v>5787</v>
      </c>
      <c r="D5466" s="127" t="s">
        <v>5779</v>
      </c>
      <c r="E5466" s="128">
        <v>5.6020340661573007</v>
      </c>
      <c r="F5466" s="127" t="s">
        <v>1676</v>
      </c>
      <c r="G5466" s="127" t="s">
        <v>1677</v>
      </c>
      <c r="H5466" s="128">
        <v>19.3589278488727</v>
      </c>
      <c r="I5466" s="127" t="s">
        <v>1676</v>
      </c>
    </row>
    <row r="5467" spans="1:9" ht="30">
      <c r="A5467" s="127" t="s">
        <v>5714</v>
      </c>
      <c r="B5467" s="128">
        <v>3.4556962025316458</v>
      </c>
      <c r="C5467" s="127" t="s">
        <v>5789</v>
      </c>
      <c r="D5467" s="127" t="s">
        <v>5779</v>
      </c>
      <c r="E5467" s="128">
        <v>0.41726719668683543</v>
      </c>
      <c r="F5467" s="127" t="s">
        <v>1676</v>
      </c>
      <c r="G5467" s="127" t="s">
        <v>1677</v>
      </c>
      <c r="H5467" s="128">
        <v>1.4419486670317225</v>
      </c>
      <c r="I5467" s="127" t="s">
        <v>1676</v>
      </c>
    </row>
    <row r="5468" spans="1:9" ht="30">
      <c r="A5468" s="127" t="s">
        <v>5714</v>
      </c>
      <c r="B5468" s="128">
        <v>3.4556962025316458</v>
      </c>
      <c r="C5468" s="127" t="s">
        <v>5791</v>
      </c>
      <c r="D5468" s="127" t="s">
        <v>5779</v>
      </c>
      <c r="E5468" s="128">
        <v>5.1048646403176674</v>
      </c>
      <c r="F5468" s="127" t="s">
        <v>1676</v>
      </c>
      <c r="G5468" s="127" t="s">
        <v>1677</v>
      </c>
      <c r="H5468" s="128">
        <v>17.64086135198384</v>
      </c>
      <c r="I5468" s="127" t="s">
        <v>1676</v>
      </c>
    </row>
    <row r="5469" spans="1:9" ht="30">
      <c r="A5469" s="127" t="s">
        <v>5714</v>
      </c>
      <c r="B5469" s="128">
        <v>3.4556962025316458</v>
      </c>
      <c r="C5469" s="127" t="s">
        <v>5793</v>
      </c>
      <c r="D5469" s="127" t="s">
        <v>5779</v>
      </c>
      <c r="E5469" s="128">
        <v>11.612457303540015</v>
      </c>
      <c r="F5469" s="127" t="s">
        <v>1676</v>
      </c>
      <c r="G5469" s="127" t="s">
        <v>1677</v>
      </c>
      <c r="H5469" s="128">
        <v>40.129124605904103</v>
      </c>
      <c r="I5469" s="127" t="s">
        <v>1676</v>
      </c>
    </row>
    <row r="5470" spans="1:9" ht="30">
      <c r="A5470" s="127" t="s">
        <v>5714</v>
      </c>
      <c r="B5470" s="128">
        <v>3.4556962025316458</v>
      </c>
      <c r="C5470" s="127" t="s">
        <v>5795</v>
      </c>
      <c r="D5470" s="127" t="s">
        <v>5779</v>
      </c>
      <c r="E5470" s="128">
        <v>35.174736878154086</v>
      </c>
      <c r="F5470" s="127" t="s">
        <v>1676</v>
      </c>
      <c r="G5470" s="127" t="s">
        <v>1677</v>
      </c>
      <c r="H5470" s="128">
        <v>121.55320465488691</v>
      </c>
      <c r="I5470" s="127" t="s">
        <v>1676</v>
      </c>
    </row>
    <row r="5471" spans="1:9" ht="30">
      <c r="A5471" s="127" t="s">
        <v>5714</v>
      </c>
      <c r="B5471" s="128">
        <v>3.4556962025316458</v>
      </c>
      <c r="C5471" s="127" t="s">
        <v>1675</v>
      </c>
      <c r="D5471" s="127" t="s">
        <v>5779</v>
      </c>
      <c r="E5471" s="128">
        <v>887.80254614220303</v>
      </c>
      <c r="F5471" s="127" t="s">
        <v>1676</v>
      </c>
      <c r="G5471" s="127" t="s">
        <v>1677</v>
      </c>
      <c r="H5471" s="128">
        <v>3067.9758873015371</v>
      </c>
      <c r="I5471" s="127" t="s">
        <v>1676</v>
      </c>
    </row>
    <row r="5472" spans="1:9" ht="30">
      <c r="A5472" s="127" t="s">
        <v>5716</v>
      </c>
      <c r="B5472" s="128">
        <v>4.0376445417961389</v>
      </c>
      <c r="C5472" s="127" t="s">
        <v>5777</v>
      </c>
      <c r="D5472" s="127" t="s">
        <v>5779</v>
      </c>
      <c r="E5472" s="128">
        <v>5.1758888440090436</v>
      </c>
      <c r="F5472" s="127" t="s">
        <v>1676</v>
      </c>
      <c r="G5472" s="127" t="s">
        <v>1677</v>
      </c>
      <c r="H5472" s="128">
        <v>20.89839933995664</v>
      </c>
      <c r="I5472" s="127" t="s">
        <v>1676</v>
      </c>
    </row>
    <row r="5473" spans="1:9" ht="30">
      <c r="A5473" s="127" t="s">
        <v>5716</v>
      </c>
      <c r="B5473" s="128">
        <v>4.0376445417961389</v>
      </c>
      <c r="C5473" s="127" t="s">
        <v>5781</v>
      </c>
      <c r="D5473" s="127" t="s">
        <v>5779</v>
      </c>
      <c r="E5473" s="128">
        <v>209.82325375524826</v>
      </c>
      <c r="F5473" s="127" t="s">
        <v>1676</v>
      </c>
      <c r="G5473" s="127" t="s">
        <v>1677</v>
      </c>
      <c r="H5473" s="128">
        <v>847.19171526678429</v>
      </c>
      <c r="I5473" s="127" t="s">
        <v>1676</v>
      </c>
    </row>
    <row r="5474" spans="1:9" ht="30">
      <c r="A5474" s="127" t="s">
        <v>5716</v>
      </c>
      <c r="B5474" s="128">
        <v>4.0376445417961389</v>
      </c>
      <c r="C5474" s="127" t="s">
        <v>5783</v>
      </c>
      <c r="D5474" s="127" t="s">
        <v>5779</v>
      </c>
      <c r="E5474" s="128">
        <v>110.99307431869822</v>
      </c>
      <c r="F5474" s="127" t="s">
        <v>1676</v>
      </c>
      <c r="G5474" s="127" t="s">
        <v>1677</v>
      </c>
      <c r="H5474" s="128">
        <v>448.15058070006506</v>
      </c>
      <c r="I5474" s="127" t="s">
        <v>1676</v>
      </c>
    </row>
    <row r="5475" spans="1:9" ht="30">
      <c r="A5475" s="127" t="s">
        <v>5716</v>
      </c>
      <c r="B5475" s="128">
        <v>4.0376445417961389</v>
      </c>
      <c r="C5475" s="127" t="s">
        <v>5785</v>
      </c>
      <c r="D5475" s="127" t="s">
        <v>5779</v>
      </c>
      <c r="E5475" s="128">
        <v>22.177307602632229</v>
      </c>
      <c r="F5475" s="127" t="s">
        <v>1676</v>
      </c>
      <c r="G5475" s="127" t="s">
        <v>1677</v>
      </c>
      <c r="H5475" s="128">
        <v>89.54408499350204</v>
      </c>
      <c r="I5475" s="127" t="s">
        <v>1676</v>
      </c>
    </row>
    <row r="5476" spans="1:9" ht="30">
      <c r="A5476" s="127" t="s">
        <v>5716</v>
      </c>
      <c r="B5476" s="128">
        <v>4.0376445417961389</v>
      </c>
      <c r="C5476" s="127" t="s">
        <v>5787</v>
      </c>
      <c r="D5476" s="127" t="s">
        <v>5779</v>
      </c>
      <c r="E5476" s="128">
        <v>5.6020340661573007</v>
      </c>
      <c r="F5476" s="127" t="s">
        <v>1676</v>
      </c>
      <c r="G5476" s="127" t="s">
        <v>1677</v>
      </c>
      <c r="H5476" s="128">
        <v>22.619022270176053</v>
      </c>
      <c r="I5476" s="127" t="s">
        <v>1676</v>
      </c>
    </row>
    <row r="5477" spans="1:9" ht="30">
      <c r="A5477" s="127" t="s">
        <v>5716</v>
      </c>
      <c r="B5477" s="128">
        <v>4.0376445417961389</v>
      </c>
      <c r="C5477" s="127" t="s">
        <v>5789</v>
      </c>
      <c r="D5477" s="127" t="s">
        <v>5779</v>
      </c>
      <c r="E5477" s="128">
        <v>0.41726719668683543</v>
      </c>
      <c r="F5477" s="127" t="s">
        <v>1676</v>
      </c>
      <c r="G5477" s="127" t="s">
        <v>1677</v>
      </c>
      <c r="H5477" s="128">
        <v>1.684776619173177</v>
      </c>
      <c r="I5477" s="127" t="s">
        <v>1676</v>
      </c>
    </row>
    <row r="5478" spans="1:9" ht="30">
      <c r="A5478" s="127" t="s">
        <v>5716</v>
      </c>
      <c r="B5478" s="128">
        <v>4.0376445417961389</v>
      </c>
      <c r="C5478" s="127" t="s">
        <v>5791</v>
      </c>
      <c r="D5478" s="127" t="s">
        <v>5779</v>
      </c>
      <c r="E5478" s="128">
        <v>5.1048646403176674</v>
      </c>
      <c r="F5478" s="127" t="s">
        <v>1676</v>
      </c>
      <c r="G5478" s="127" t="s">
        <v>1677</v>
      </c>
      <c r="H5478" s="128">
        <v>20.61162885158674</v>
      </c>
      <c r="I5478" s="127" t="s">
        <v>1676</v>
      </c>
    </row>
    <row r="5479" spans="1:9" ht="30">
      <c r="A5479" s="127" t="s">
        <v>5716</v>
      </c>
      <c r="B5479" s="128">
        <v>4.0376445417961389</v>
      </c>
      <c r="C5479" s="127" t="s">
        <v>5793</v>
      </c>
      <c r="D5479" s="127" t="s">
        <v>5779</v>
      </c>
      <c r="E5479" s="128">
        <v>11.612457303540015</v>
      </c>
      <c r="F5479" s="127" t="s">
        <v>1676</v>
      </c>
      <c r="G5479" s="127" t="s">
        <v>1677</v>
      </c>
      <c r="H5479" s="128">
        <v>46.886974848479049</v>
      </c>
      <c r="I5479" s="127" t="s">
        <v>1676</v>
      </c>
    </row>
    <row r="5480" spans="1:9" ht="30">
      <c r="A5480" s="127" t="s">
        <v>5716</v>
      </c>
      <c r="B5480" s="128">
        <v>4.0376445417961389</v>
      </c>
      <c r="C5480" s="127" t="s">
        <v>5795</v>
      </c>
      <c r="D5480" s="127" t="s">
        <v>5779</v>
      </c>
      <c r="E5480" s="128">
        <v>35.174736878154086</v>
      </c>
      <c r="F5480" s="127" t="s">
        <v>1676</v>
      </c>
      <c r="G5480" s="127" t="s">
        <v>1677</v>
      </c>
      <c r="H5480" s="128">
        <v>142.02308436519419</v>
      </c>
      <c r="I5480" s="127" t="s">
        <v>1676</v>
      </c>
    </row>
    <row r="5481" spans="1:9" ht="30">
      <c r="A5481" s="127" t="s">
        <v>5716</v>
      </c>
      <c r="B5481" s="128">
        <v>4.0376445417961389</v>
      </c>
      <c r="C5481" s="127" t="s">
        <v>1675</v>
      </c>
      <c r="D5481" s="127" t="s">
        <v>5779</v>
      </c>
      <c r="E5481" s="128">
        <v>887.80254614220303</v>
      </c>
      <c r="F5481" s="127" t="s">
        <v>1676</v>
      </c>
      <c r="G5481" s="127" t="s">
        <v>1677</v>
      </c>
      <c r="H5481" s="128">
        <v>3584.6311046237806</v>
      </c>
      <c r="I5481" s="127" t="s">
        <v>1676</v>
      </c>
    </row>
    <row r="5482" spans="1:9" ht="30">
      <c r="A5482" s="127" t="s">
        <v>5717</v>
      </c>
      <c r="B5482" s="128">
        <v>4.0376445417961389</v>
      </c>
      <c r="C5482" s="127" t="s">
        <v>5777</v>
      </c>
      <c r="D5482" s="127" t="s">
        <v>5779</v>
      </c>
      <c r="E5482" s="128">
        <v>5.1758888440090436</v>
      </c>
      <c r="F5482" s="127" t="s">
        <v>1676</v>
      </c>
      <c r="G5482" s="127" t="s">
        <v>1677</v>
      </c>
      <c r="H5482" s="128">
        <v>20.89839933995664</v>
      </c>
      <c r="I5482" s="127" t="s">
        <v>1676</v>
      </c>
    </row>
    <row r="5483" spans="1:9" ht="30">
      <c r="A5483" s="127" t="s">
        <v>5717</v>
      </c>
      <c r="B5483" s="128">
        <v>4.0376445417961389</v>
      </c>
      <c r="C5483" s="127" t="s">
        <v>5781</v>
      </c>
      <c r="D5483" s="127" t="s">
        <v>5779</v>
      </c>
      <c r="E5483" s="128">
        <v>209.82325375524826</v>
      </c>
      <c r="F5483" s="127" t="s">
        <v>1676</v>
      </c>
      <c r="G5483" s="127" t="s">
        <v>1677</v>
      </c>
      <c r="H5483" s="128">
        <v>847.19171526678429</v>
      </c>
      <c r="I5483" s="127" t="s">
        <v>1676</v>
      </c>
    </row>
    <row r="5484" spans="1:9" ht="30">
      <c r="A5484" s="127" t="s">
        <v>5717</v>
      </c>
      <c r="B5484" s="128">
        <v>4.0376445417961389</v>
      </c>
      <c r="C5484" s="127" t="s">
        <v>5783</v>
      </c>
      <c r="D5484" s="127" t="s">
        <v>5779</v>
      </c>
      <c r="E5484" s="128">
        <v>110.99307431869822</v>
      </c>
      <c r="F5484" s="127" t="s">
        <v>1676</v>
      </c>
      <c r="G5484" s="127" t="s">
        <v>1677</v>
      </c>
      <c r="H5484" s="128">
        <v>448.15058070006506</v>
      </c>
      <c r="I5484" s="127" t="s">
        <v>1676</v>
      </c>
    </row>
    <row r="5485" spans="1:9" ht="30">
      <c r="A5485" s="127" t="s">
        <v>5717</v>
      </c>
      <c r="B5485" s="128">
        <v>4.0376445417961389</v>
      </c>
      <c r="C5485" s="127" t="s">
        <v>5785</v>
      </c>
      <c r="D5485" s="127" t="s">
        <v>5779</v>
      </c>
      <c r="E5485" s="128">
        <v>22.177307602632229</v>
      </c>
      <c r="F5485" s="127" t="s">
        <v>1676</v>
      </c>
      <c r="G5485" s="127" t="s">
        <v>1677</v>
      </c>
      <c r="H5485" s="128">
        <v>89.54408499350204</v>
      </c>
      <c r="I5485" s="127" t="s">
        <v>1676</v>
      </c>
    </row>
    <row r="5486" spans="1:9" ht="30">
      <c r="A5486" s="127" t="s">
        <v>5717</v>
      </c>
      <c r="B5486" s="128">
        <v>4.0376445417961389</v>
      </c>
      <c r="C5486" s="127" t="s">
        <v>5787</v>
      </c>
      <c r="D5486" s="127" t="s">
        <v>5779</v>
      </c>
      <c r="E5486" s="128">
        <v>5.6020340661573007</v>
      </c>
      <c r="F5486" s="127" t="s">
        <v>1676</v>
      </c>
      <c r="G5486" s="127" t="s">
        <v>1677</v>
      </c>
      <c r="H5486" s="128">
        <v>22.619022270176053</v>
      </c>
      <c r="I5486" s="127" t="s">
        <v>1676</v>
      </c>
    </row>
    <row r="5487" spans="1:9" ht="30">
      <c r="A5487" s="127" t="s">
        <v>5717</v>
      </c>
      <c r="B5487" s="128">
        <v>4.0376445417961389</v>
      </c>
      <c r="C5487" s="127" t="s">
        <v>5789</v>
      </c>
      <c r="D5487" s="127" t="s">
        <v>5779</v>
      </c>
      <c r="E5487" s="128">
        <v>0.41726719668683543</v>
      </c>
      <c r="F5487" s="127" t="s">
        <v>1676</v>
      </c>
      <c r="G5487" s="127" t="s">
        <v>1677</v>
      </c>
      <c r="H5487" s="128">
        <v>1.684776619173177</v>
      </c>
      <c r="I5487" s="127" t="s">
        <v>1676</v>
      </c>
    </row>
    <row r="5488" spans="1:9" ht="30">
      <c r="A5488" s="127" t="s">
        <v>5717</v>
      </c>
      <c r="B5488" s="128">
        <v>4.0376445417961389</v>
      </c>
      <c r="C5488" s="127" t="s">
        <v>5791</v>
      </c>
      <c r="D5488" s="127" t="s">
        <v>5779</v>
      </c>
      <c r="E5488" s="128">
        <v>5.1048646403176674</v>
      </c>
      <c r="F5488" s="127" t="s">
        <v>1676</v>
      </c>
      <c r="G5488" s="127" t="s">
        <v>1677</v>
      </c>
      <c r="H5488" s="128">
        <v>20.61162885158674</v>
      </c>
      <c r="I5488" s="127" t="s">
        <v>1676</v>
      </c>
    </row>
    <row r="5489" spans="1:9" ht="30">
      <c r="A5489" s="127" t="s">
        <v>5717</v>
      </c>
      <c r="B5489" s="128">
        <v>4.0376445417961389</v>
      </c>
      <c r="C5489" s="127" t="s">
        <v>5793</v>
      </c>
      <c r="D5489" s="127" t="s">
        <v>5779</v>
      </c>
      <c r="E5489" s="128">
        <v>11.612457303540015</v>
      </c>
      <c r="F5489" s="127" t="s">
        <v>1676</v>
      </c>
      <c r="G5489" s="127" t="s">
        <v>1677</v>
      </c>
      <c r="H5489" s="128">
        <v>46.886974848479049</v>
      </c>
      <c r="I5489" s="127" t="s">
        <v>1676</v>
      </c>
    </row>
    <row r="5490" spans="1:9" ht="30">
      <c r="A5490" s="127" t="s">
        <v>5717</v>
      </c>
      <c r="B5490" s="128">
        <v>4.0376445417961389</v>
      </c>
      <c r="C5490" s="127" t="s">
        <v>5795</v>
      </c>
      <c r="D5490" s="127" t="s">
        <v>5779</v>
      </c>
      <c r="E5490" s="128">
        <v>35.174736878154086</v>
      </c>
      <c r="F5490" s="127" t="s">
        <v>1676</v>
      </c>
      <c r="G5490" s="127" t="s">
        <v>1677</v>
      </c>
      <c r="H5490" s="128">
        <v>142.02308436519419</v>
      </c>
      <c r="I5490" s="127" t="s">
        <v>1676</v>
      </c>
    </row>
    <row r="5491" spans="1:9" ht="30">
      <c r="A5491" s="127" t="s">
        <v>5717</v>
      </c>
      <c r="B5491" s="128">
        <v>4.0376445417961389</v>
      </c>
      <c r="C5491" s="127" t="s">
        <v>1675</v>
      </c>
      <c r="D5491" s="127" t="s">
        <v>5779</v>
      </c>
      <c r="E5491" s="128">
        <v>887.80254614220303</v>
      </c>
      <c r="F5491" s="127" t="s">
        <v>1676</v>
      </c>
      <c r="G5491" s="127" t="s">
        <v>1677</v>
      </c>
      <c r="H5491" s="128">
        <v>3584.6311046237806</v>
      </c>
      <c r="I5491" s="127" t="s">
        <v>1676</v>
      </c>
    </row>
    <row r="5492" spans="1:9" ht="30">
      <c r="A5492" s="127" t="s">
        <v>5719</v>
      </c>
      <c r="B5492" s="128">
        <v>4.3824508320726174</v>
      </c>
      <c r="C5492" s="127" t="s">
        <v>5777</v>
      </c>
      <c r="D5492" s="127" t="s">
        <v>5779</v>
      </c>
      <c r="E5492" s="128">
        <v>5.1758888440090436</v>
      </c>
      <c r="F5492" s="127" t="s">
        <v>1676</v>
      </c>
      <c r="G5492" s="127" t="s">
        <v>1677</v>
      </c>
      <c r="H5492" s="128">
        <v>22.683078371142813</v>
      </c>
      <c r="I5492" s="127" t="s">
        <v>1676</v>
      </c>
    </row>
    <row r="5493" spans="1:9" ht="30">
      <c r="A5493" s="127" t="s">
        <v>5719</v>
      </c>
      <c r="B5493" s="128">
        <v>4.3824508320726174</v>
      </c>
      <c r="C5493" s="127" t="s">
        <v>5781</v>
      </c>
      <c r="D5493" s="127" t="s">
        <v>5779</v>
      </c>
      <c r="E5493" s="128">
        <v>209.82325375524826</v>
      </c>
      <c r="F5493" s="127" t="s">
        <v>1676</v>
      </c>
      <c r="G5493" s="127" t="s">
        <v>1677</v>
      </c>
      <c r="H5493" s="128">
        <v>919.54009300787163</v>
      </c>
      <c r="I5493" s="127" t="s">
        <v>1676</v>
      </c>
    </row>
    <row r="5494" spans="1:9" ht="30">
      <c r="A5494" s="127" t="s">
        <v>5719</v>
      </c>
      <c r="B5494" s="128">
        <v>4.3824508320726174</v>
      </c>
      <c r="C5494" s="127" t="s">
        <v>5783</v>
      </c>
      <c r="D5494" s="127" t="s">
        <v>5779</v>
      </c>
      <c r="E5494" s="128">
        <v>110.99307431869822</v>
      </c>
      <c r="F5494" s="127" t="s">
        <v>1676</v>
      </c>
      <c r="G5494" s="127" t="s">
        <v>1677</v>
      </c>
      <c r="H5494" s="128">
        <v>486.42169090227685</v>
      </c>
      <c r="I5494" s="127" t="s">
        <v>1676</v>
      </c>
    </row>
    <row r="5495" spans="1:9" ht="30">
      <c r="A5495" s="127" t="s">
        <v>5719</v>
      </c>
      <c r="B5495" s="128">
        <v>4.3824508320726174</v>
      </c>
      <c r="C5495" s="127" t="s">
        <v>5785</v>
      </c>
      <c r="D5495" s="127" t="s">
        <v>5779</v>
      </c>
      <c r="E5495" s="128">
        <v>22.177307602632229</v>
      </c>
      <c r="F5495" s="127" t="s">
        <v>1676</v>
      </c>
      <c r="G5495" s="127" t="s">
        <v>1677</v>
      </c>
      <c r="H5495" s="128">
        <v>97.190960156285996</v>
      </c>
      <c r="I5495" s="127" t="s">
        <v>1676</v>
      </c>
    </row>
    <row r="5496" spans="1:9" ht="30">
      <c r="A5496" s="127" t="s">
        <v>5719</v>
      </c>
      <c r="B5496" s="128">
        <v>4.3824508320726174</v>
      </c>
      <c r="C5496" s="127" t="s">
        <v>5787</v>
      </c>
      <c r="D5496" s="127" t="s">
        <v>5779</v>
      </c>
      <c r="E5496" s="128">
        <v>5.6020340661573007</v>
      </c>
      <c r="F5496" s="127" t="s">
        <v>1676</v>
      </c>
      <c r="G5496" s="127" t="s">
        <v>1677</v>
      </c>
      <c r="H5496" s="128">
        <v>24.550638854530209</v>
      </c>
      <c r="I5496" s="127" t="s">
        <v>1676</v>
      </c>
    </row>
    <row r="5497" spans="1:9" ht="30">
      <c r="A5497" s="127" t="s">
        <v>5719</v>
      </c>
      <c r="B5497" s="128">
        <v>4.3824508320726174</v>
      </c>
      <c r="C5497" s="127" t="s">
        <v>5789</v>
      </c>
      <c r="D5497" s="127" t="s">
        <v>5779</v>
      </c>
      <c r="E5497" s="128">
        <v>0.41726719668683543</v>
      </c>
      <c r="F5497" s="127" t="s">
        <v>1676</v>
      </c>
      <c r="G5497" s="127" t="s">
        <v>1677</v>
      </c>
      <c r="H5497" s="128">
        <v>1.8286529733168304</v>
      </c>
      <c r="I5497" s="127" t="s">
        <v>1676</v>
      </c>
    </row>
    <row r="5498" spans="1:9" ht="30">
      <c r="A5498" s="127" t="s">
        <v>5719</v>
      </c>
      <c r="B5498" s="128">
        <v>4.3824508320726174</v>
      </c>
      <c r="C5498" s="127" t="s">
        <v>5791</v>
      </c>
      <c r="D5498" s="127" t="s">
        <v>5779</v>
      </c>
      <c r="E5498" s="128">
        <v>5.1048646403176674</v>
      </c>
      <c r="F5498" s="127" t="s">
        <v>1676</v>
      </c>
      <c r="G5498" s="127" t="s">
        <v>1677</v>
      </c>
      <c r="H5498" s="128">
        <v>22.371818290578243</v>
      </c>
      <c r="I5498" s="127" t="s">
        <v>1676</v>
      </c>
    </row>
    <row r="5499" spans="1:9" ht="30">
      <c r="A5499" s="127" t="s">
        <v>5719</v>
      </c>
      <c r="B5499" s="128">
        <v>4.3824508320726174</v>
      </c>
      <c r="C5499" s="127" t="s">
        <v>5793</v>
      </c>
      <c r="D5499" s="127" t="s">
        <v>5779</v>
      </c>
      <c r="E5499" s="128">
        <v>11.612457303540015</v>
      </c>
      <c r="F5499" s="127" t="s">
        <v>1676</v>
      </c>
      <c r="G5499" s="127" t="s">
        <v>1677</v>
      </c>
      <c r="H5499" s="128">
        <v>50.891023172306681</v>
      </c>
      <c r="I5499" s="127" t="s">
        <v>1676</v>
      </c>
    </row>
    <row r="5500" spans="1:9" ht="30">
      <c r="A5500" s="127" t="s">
        <v>5719</v>
      </c>
      <c r="B5500" s="128">
        <v>4.3824508320726174</v>
      </c>
      <c r="C5500" s="127" t="s">
        <v>5795</v>
      </c>
      <c r="D5500" s="127" t="s">
        <v>5779</v>
      </c>
      <c r="E5500" s="128">
        <v>35.174736878154086</v>
      </c>
      <c r="F5500" s="127" t="s">
        <v>1676</v>
      </c>
      <c r="G5500" s="127" t="s">
        <v>1677</v>
      </c>
      <c r="H5500" s="128">
        <v>154.15155489960176</v>
      </c>
      <c r="I5500" s="127" t="s">
        <v>1676</v>
      </c>
    </row>
    <row r="5501" spans="1:9" ht="30">
      <c r="A5501" s="127" t="s">
        <v>5719</v>
      </c>
      <c r="B5501" s="128">
        <v>4.3824508320726174</v>
      </c>
      <c r="C5501" s="127" t="s">
        <v>1675</v>
      </c>
      <c r="D5501" s="127" t="s">
        <v>5779</v>
      </c>
      <c r="E5501" s="128">
        <v>887.80254614220303</v>
      </c>
      <c r="F5501" s="127" t="s">
        <v>1676</v>
      </c>
      <c r="G5501" s="127" t="s">
        <v>1677</v>
      </c>
      <c r="H5501" s="128">
        <v>3890.7510070570861</v>
      </c>
      <c r="I5501" s="127" t="s">
        <v>1676</v>
      </c>
    </row>
    <row r="5502" spans="1:9" ht="30">
      <c r="A5502" s="127" t="s">
        <v>5722</v>
      </c>
      <c r="B5502" s="128">
        <v>4.0376445417961389</v>
      </c>
      <c r="C5502" s="127" t="s">
        <v>5777</v>
      </c>
      <c r="D5502" s="127" t="s">
        <v>5779</v>
      </c>
      <c r="E5502" s="128">
        <v>5.1758888440090436</v>
      </c>
      <c r="F5502" s="127" t="s">
        <v>1676</v>
      </c>
      <c r="G5502" s="127" t="s">
        <v>1677</v>
      </c>
      <c r="H5502" s="128">
        <v>20.89839933995664</v>
      </c>
      <c r="I5502" s="127" t="s">
        <v>1676</v>
      </c>
    </row>
    <row r="5503" spans="1:9" ht="30">
      <c r="A5503" s="127" t="s">
        <v>5722</v>
      </c>
      <c r="B5503" s="128">
        <v>4.0376445417961389</v>
      </c>
      <c r="C5503" s="127" t="s">
        <v>5781</v>
      </c>
      <c r="D5503" s="127" t="s">
        <v>5779</v>
      </c>
      <c r="E5503" s="128">
        <v>209.82325375524826</v>
      </c>
      <c r="F5503" s="127" t="s">
        <v>1676</v>
      </c>
      <c r="G5503" s="127" t="s">
        <v>1677</v>
      </c>
      <c r="H5503" s="128">
        <v>847.19171526678429</v>
      </c>
      <c r="I5503" s="127" t="s">
        <v>1676</v>
      </c>
    </row>
    <row r="5504" spans="1:9" ht="30">
      <c r="A5504" s="127" t="s">
        <v>5722</v>
      </c>
      <c r="B5504" s="128">
        <v>4.0376445417961389</v>
      </c>
      <c r="C5504" s="127" t="s">
        <v>5783</v>
      </c>
      <c r="D5504" s="127" t="s">
        <v>5779</v>
      </c>
      <c r="E5504" s="128">
        <v>110.99307431869822</v>
      </c>
      <c r="F5504" s="127" t="s">
        <v>1676</v>
      </c>
      <c r="G5504" s="127" t="s">
        <v>1677</v>
      </c>
      <c r="H5504" s="128">
        <v>448.15058070006506</v>
      </c>
      <c r="I5504" s="127" t="s">
        <v>1676</v>
      </c>
    </row>
    <row r="5505" spans="1:9" ht="30">
      <c r="A5505" s="127" t="s">
        <v>5722</v>
      </c>
      <c r="B5505" s="128">
        <v>4.0376445417961389</v>
      </c>
      <c r="C5505" s="127" t="s">
        <v>5785</v>
      </c>
      <c r="D5505" s="127" t="s">
        <v>5779</v>
      </c>
      <c r="E5505" s="128">
        <v>22.177307602632229</v>
      </c>
      <c r="F5505" s="127" t="s">
        <v>1676</v>
      </c>
      <c r="G5505" s="127" t="s">
        <v>1677</v>
      </c>
      <c r="H5505" s="128">
        <v>89.54408499350204</v>
      </c>
      <c r="I5505" s="127" t="s">
        <v>1676</v>
      </c>
    </row>
    <row r="5506" spans="1:9" ht="30">
      <c r="A5506" s="127" t="s">
        <v>5722</v>
      </c>
      <c r="B5506" s="128">
        <v>4.0376445417961389</v>
      </c>
      <c r="C5506" s="127" t="s">
        <v>5787</v>
      </c>
      <c r="D5506" s="127" t="s">
        <v>5779</v>
      </c>
      <c r="E5506" s="128">
        <v>5.6020340661573007</v>
      </c>
      <c r="F5506" s="127" t="s">
        <v>1676</v>
      </c>
      <c r="G5506" s="127" t="s">
        <v>1677</v>
      </c>
      <c r="H5506" s="128">
        <v>22.619022270176053</v>
      </c>
      <c r="I5506" s="127" t="s">
        <v>1676</v>
      </c>
    </row>
    <row r="5507" spans="1:9" ht="30">
      <c r="A5507" s="127" t="s">
        <v>5722</v>
      </c>
      <c r="B5507" s="128">
        <v>4.0376445417961389</v>
      </c>
      <c r="C5507" s="127" t="s">
        <v>5789</v>
      </c>
      <c r="D5507" s="127" t="s">
        <v>5779</v>
      </c>
      <c r="E5507" s="128">
        <v>0.41726719668683543</v>
      </c>
      <c r="F5507" s="127" t="s">
        <v>1676</v>
      </c>
      <c r="G5507" s="127" t="s">
        <v>1677</v>
      </c>
      <c r="H5507" s="128">
        <v>1.684776619173177</v>
      </c>
      <c r="I5507" s="127" t="s">
        <v>1676</v>
      </c>
    </row>
    <row r="5508" spans="1:9" ht="30">
      <c r="A5508" s="127" t="s">
        <v>5722</v>
      </c>
      <c r="B5508" s="128">
        <v>4.0376445417961389</v>
      </c>
      <c r="C5508" s="127" t="s">
        <v>5791</v>
      </c>
      <c r="D5508" s="127" t="s">
        <v>5779</v>
      </c>
      <c r="E5508" s="128">
        <v>5.1048646403176674</v>
      </c>
      <c r="F5508" s="127" t="s">
        <v>1676</v>
      </c>
      <c r="G5508" s="127" t="s">
        <v>1677</v>
      </c>
      <c r="H5508" s="128">
        <v>20.61162885158674</v>
      </c>
      <c r="I5508" s="127" t="s">
        <v>1676</v>
      </c>
    </row>
    <row r="5509" spans="1:9" ht="30">
      <c r="A5509" s="127" t="s">
        <v>5722</v>
      </c>
      <c r="B5509" s="128">
        <v>4.0376445417961389</v>
      </c>
      <c r="C5509" s="127" t="s">
        <v>5793</v>
      </c>
      <c r="D5509" s="127" t="s">
        <v>5779</v>
      </c>
      <c r="E5509" s="128">
        <v>11.612457303540015</v>
      </c>
      <c r="F5509" s="127" t="s">
        <v>1676</v>
      </c>
      <c r="G5509" s="127" t="s">
        <v>1677</v>
      </c>
      <c r="H5509" s="128">
        <v>46.886974848479049</v>
      </c>
      <c r="I5509" s="127" t="s">
        <v>1676</v>
      </c>
    </row>
    <row r="5510" spans="1:9" ht="30">
      <c r="A5510" s="127" t="s">
        <v>5722</v>
      </c>
      <c r="B5510" s="128">
        <v>4.0376445417961389</v>
      </c>
      <c r="C5510" s="127" t="s">
        <v>5795</v>
      </c>
      <c r="D5510" s="127" t="s">
        <v>5779</v>
      </c>
      <c r="E5510" s="128">
        <v>35.174736878154086</v>
      </c>
      <c r="F5510" s="127" t="s">
        <v>1676</v>
      </c>
      <c r="G5510" s="127" t="s">
        <v>1677</v>
      </c>
      <c r="H5510" s="128">
        <v>142.02308436519419</v>
      </c>
      <c r="I5510" s="127" t="s">
        <v>1676</v>
      </c>
    </row>
    <row r="5511" spans="1:9" ht="30">
      <c r="A5511" s="127" t="s">
        <v>5722</v>
      </c>
      <c r="B5511" s="128">
        <v>4.0376445417961389</v>
      </c>
      <c r="C5511" s="127" t="s">
        <v>1675</v>
      </c>
      <c r="D5511" s="127" t="s">
        <v>5779</v>
      </c>
      <c r="E5511" s="128">
        <v>887.80254614220303</v>
      </c>
      <c r="F5511" s="127" t="s">
        <v>1676</v>
      </c>
      <c r="G5511" s="127" t="s">
        <v>1677</v>
      </c>
      <c r="H5511" s="128">
        <v>3584.6311046237806</v>
      </c>
      <c r="I5511" s="127" t="s">
        <v>1676</v>
      </c>
    </row>
    <row r="5512" spans="1:9" ht="30">
      <c r="A5512" s="127" t="s">
        <v>2</v>
      </c>
      <c r="B5512" s="128">
        <v>7.4933407443277851</v>
      </c>
      <c r="C5512" s="127" t="s">
        <v>5777</v>
      </c>
      <c r="D5512" s="127" t="s">
        <v>5779</v>
      </c>
      <c r="E5512" s="128">
        <v>5.1758888440090436</v>
      </c>
      <c r="F5512" s="127" t="s">
        <v>1676</v>
      </c>
      <c r="G5512" s="127" t="s">
        <v>1677</v>
      </c>
      <c r="H5512" s="128">
        <v>38.784698762924606</v>
      </c>
      <c r="I5512" s="127" t="s">
        <v>1676</v>
      </c>
    </row>
    <row r="5513" spans="1:9" ht="30">
      <c r="A5513" s="127" t="s">
        <v>2</v>
      </c>
      <c r="B5513" s="128">
        <v>7.4933407443277851</v>
      </c>
      <c r="C5513" s="127" t="s">
        <v>5781</v>
      </c>
      <c r="D5513" s="127" t="s">
        <v>5779</v>
      </c>
      <c r="E5513" s="128">
        <v>209.82325375524826</v>
      </c>
      <c r="F5513" s="127" t="s">
        <v>1676</v>
      </c>
      <c r="G5513" s="127" t="s">
        <v>1677</v>
      </c>
      <c r="H5513" s="128">
        <v>1572.2771364716298</v>
      </c>
      <c r="I5513" s="127" t="s">
        <v>1676</v>
      </c>
    </row>
    <row r="5514" spans="1:9" ht="30">
      <c r="A5514" s="127" t="s">
        <v>2</v>
      </c>
      <c r="B5514" s="128">
        <v>7.4933407443277851</v>
      </c>
      <c r="C5514" s="127" t="s">
        <v>5783</v>
      </c>
      <c r="D5514" s="127" t="s">
        <v>5779</v>
      </c>
      <c r="E5514" s="128">
        <v>110.99307431869822</v>
      </c>
      <c r="F5514" s="127" t="s">
        <v>1676</v>
      </c>
      <c r="G5514" s="127" t="s">
        <v>1677</v>
      </c>
      <c r="H5514" s="128">
        <v>831.7089261305033</v>
      </c>
      <c r="I5514" s="127" t="s">
        <v>1676</v>
      </c>
    </row>
    <row r="5515" spans="1:9" ht="30">
      <c r="A5515" s="127" t="s">
        <v>2</v>
      </c>
      <c r="B5515" s="128">
        <v>7.4933407443277851</v>
      </c>
      <c r="C5515" s="127" t="s">
        <v>5785</v>
      </c>
      <c r="D5515" s="127" t="s">
        <v>5779</v>
      </c>
      <c r="E5515" s="128">
        <v>22.177307602632229</v>
      </c>
      <c r="F5515" s="127" t="s">
        <v>1676</v>
      </c>
      <c r="G5515" s="127" t="s">
        <v>1677</v>
      </c>
      <c r="H5515" s="128">
        <v>166.18212265829445</v>
      </c>
      <c r="I5515" s="127" t="s">
        <v>1676</v>
      </c>
    </row>
    <row r="5516" spans="1:9" ht="30">
      <c r="A5516" s="127" t="s">
        <v>2</v>
      </c>
      <c r="B5516" s="128">
        <v>7.4933407443277851</v>
      </c>
      <c r="C5516" s="127" t="s">
        <v>5787</v>
      </c>
      <c r="D5516" s="127" t="s">
        <v>5779</v>
      </c>
      <c r="E5516" s="128">
        <v>5.6020340661573007</v>
      </c>
      <c r="F5516" s="127" t="s">
        <v>1676</v>
      </c>
      <c r="G5516" s="127" t="s">
        <v>1677</v>
      </c>
      <c r="H5516" s="128">
        <v>41.977950119048757</v>
      </c>
      <c r="I5516" s="127" t="s">
        <v>1676</v>
      </c>
    </row>
    <row r="5517" spans="1:9" ht="30">
      <c r="A5517" s="127" t="s">
        <v>2</v>
      </c>
      <c r="B5517" s="128">
        <v>7.4933407443277851</v>
      </c>
      <c r="C5517" s="127" t="s">
        <v>5789</v>
      </c>
      <c r="D5517" s="127" t="s">
        <v>5779</v>
      </c>
      <c r="E5517" s="128">
        <v>0.41726719668683543</v>
      </c>
      <c r="F5517" s="127" t="s">
        <v>1676</v>
      </c>
      <c r="G5517" s="127" t="s">
        <v>1677</v>
      </c>
      <c r="H5517" s="128">
        <v>3.1267252862048998</v>
      </c>
      <c r="I5517" s="127" t="s">
        <v>1676</v>
      </c>
    </row>
    <row r="5518" spans="1:9" ht="30">
      <c r="A5518" s="127" t="s">
        <v>2</v>
      </c>
      <c r="B5518" s="128">
        <v>7.4933407443277851</v>
      </c>
      <c r="C5518" s="127" t="s">
        <v>5791</v>
      </c>
      <c r="D5518" s="127" t="s">
        <v>5779</v>
      </c>
      <c r="E5518" s="128">
        <v>5.1048646403176674</v>
      </c>
      <c r="F5518" s="127" t="s">
        <v>1676</v>
      </c>
      <c r="G5518" s="127" t="s">
        <v>1677</v>
      </c>
      <c r="H5518" s="128">
        <v>38.252490203570581</v>
      </c>
      <c r="I5518" s="127" t="s">
        <v>1676</v>
      </c>
    </row>
    <row r="5519" spans="1:9" ht="30">
      <c r="A5519" s="127" t="s">
        <v>2</v>
      </c>
      <c r="B5519" s="128">
        <v>7.4933407443277851</v>
      </c>
      <c r="C5519" s="127" t="s">
        <v>5793</v>
      </c>
      <c r="D5519" s="127" t="s">
        <v>5779</v>
      </c>
      <c r="E5519" s="128">
        <v>11.612457303540015</v>
      </c>
      <c r="F5519" s="127" t="s">
        <v>1676</v>
      </c>
      <c r="G5519" s="127" t="s">
        <v>1677</v>
      </c>
      <c r="H5519" s="128">
        <v>87.016099454383166</v>
      </c>
      <c r="I5519" s="127" t="s">
        <v>1676</v>
      </c>
    </row>
    <row r="5520" spans="1:9" ht="30">
      <c r="A5520" s="127" t="s">
        <v>2</v>
      </c>
      <c r="B5520" s="128">
        <v>7.4933407443277851</v>
      </c>
      <c r="C5520" s="127" t="s">
        <v>5795</v>
      </c>
      <c r="D5520" s="127" t="s">
        <v>5779</v>
      </c>
      <c r="E5520" s="128">
        <v>35.174736878154086</v>
      </c>
      <c r="F5520" s="127" t="s">
        <v>1676</v>
      </c>
      <c r="G5520" s="127" t="s">
        <v>1677</v>
      </c>
      <c r="H5520" s="128">
        <v>263.57628902008111</v>
      </c>
      <c r="I5520" s="127" t="s">
        <v>1676</v>
      </c>
    </row>
    <row r="5521" spans="1:9" ht="30">
      <c r="A5521" s="127" t="s">
        <v>2</v>
      </c>
      <c r="B5521" s="128">
        <v>7.4933407443277851</v>
      </c>
      <c r="C5521" s="127" t="s">
        <v>1675</v>
      </c>
      <c r="D5521" s="127" t="s">
        <v>5779</v>
      </c>
      <c r="E5521" s="128">
        <v>887.80254614220303</v>
      </c>
      <c r="F5521" s="127" t="s">
        <v>1676</v>
      </c>
      <c r="G5521" s="127" t="s">
        <v>1677</v>
      </c>
      <c r="H5521" s="128">
        <v>6652.6069919253187</v>
      </c>
      <c r="I5521" s="127" t="s">
        <v>1676</v>
      </c>
    </row>
    <row r="5522" spans="1:9" ht="30">
      <c r="A5522" s="127" t="s">
        <v>4</v>
      </c>
      <c r="B5522" s="128">
        <v>60.474683544303801</v>
      </c>
      <c r="C5522" s="127" t="s">
        <v>5777</v>
      </c>
      <c r="D5522" s="127" t="s">
        <v>5779</v>
      </c>
      <c r="E5522" s="128">
        <v>5.1758888440090436</v>
      </c>
      <c r="F5522" s="127" t="s">
        <v>1676</v>
      </c>
      <c r="G5522" s="127" t="s">
        <v>1677</v>
      </c>
      <c r="H5522" s="128">
        <v>313.01023990193931</v>
      </c>
      <c r="I5522" s="127" t="s">
        <v>1676</v>
      </c>
    </row>
    <row r="5523" spans="1:9" ht="30">
      <c r="A5523" s="127" t="s">
        <v>4</v>
      </c>
      <c r="B5523" s="128">
        <v>60.474683544303801</v>
      </c>
      <c r="C5523" s="127" t="s">
        <v>5781</v>
      </c>
      <c r="D5523" s="127" t="s">
        <v>5779</v>
      </c>
      <c r="E5523" s="128">
        <v>209.82325375524826</v>
      </c>
      <c r="F5523" s="127" t="s">
        <v>1676</v>
      </c>
      <c r="G5523" s="127" t="s">
        <v>1677</v>
      </c>
      <c r="H5523" s="128">
        <v>12688.994871084793</v>
      </c>
      <c r="I5523" s="127" t="s">
        <v>1676</v>
      </c>
    </row>
    <row r="5524" spans="1:9" ht="30">
      <c r="A5524" s="127" t="s">
        <v>4</v>
      </c>
      <c r="B5524" s="128">
        <v>60.474683544303801</v>
      </c>
      <c r="C5524" s="127" t="s">
        <v>5783</v>
      </c>
      <c r="D5524" s="127" t="s">
        <v>5779</v>
      </c>
      <c r="E5524" s="128">
        <v>110.99307431869822</v>
      </c>
      <c r="F5524" s="127" t="s">
        <v>1676</v>
      </c>
      <c r="G5524" s="127" t="s">
        <v>1677</v>
      </c>
      <c r="H5524" s="128">
        <v>6712.2710450326676</v>
      </c>
      <c r="I5524" s="127" t="s">
        <v>1676</v>
      </c>
    </row>
    <row r="5525" spans="1:9" ht="30">
      <c r="A5525" s="127" t="s">
        <v>4</v>
      </c>
      <c r="B5525" s="128">
        <v>60.474683544303801</v>
      </c>
      <c r="C5525" s="127" t="s">
        <v>5785</v>
      </c>
      <c r="D5525" s="127" t="s">
        <v>5779</v>
      </c>
      <c r="E5525" s="128">
        <v>22.177307602632229</v>
      </c>
      <c r="F5525" s="127" t="s">
        <v>1676</v>
      </c>
      <c r="G5525" s="127" t="s">
        <v>1677</v>
      </c>
      <c r="H5525" s="128">
        <v>1341.1656591338669</v>
      </c>
      <c r="I5525" s="127" t="s">
        <v>1676</v>
      </c>
    </row>
    <row r="5526" spans="1:9" ht="30">
      <c r="A5526" s="127" t="s">
        <v>4</v>
      </c>
      <c r="B5526" s="128">
        <v>60.474683544303801</v>
      </c>
      <c r="C5526" s="127" t="s">
        <v>5787</v>
      </c>
      <c r="D5526" s="127" t="s">
        <v>5779</v>
      </c>
      <c r="E5526" s="128">
        <v>5.6020340661573007</v>
      </c>
      <c r="F5526" s="127" t="s">
        <v>1676</v>
      </c>
      <c r="G5526" s="127" t="s">
        <v>1677</v>
      </c>
      <c r="H5526" s="128">
        <v>338.7812373552722</v>
      </c>
      <c r="I5526" s="127" t="s">
        <v>1676</v>
      </c>
    </row>
    <row r="5527" spans="1:9" ht="30">
      <c r="A5527" s="127" t="s">
        <v>4</v>
      </c>
      <c r="B5527" s="128">
        <v>60.474683544303801</v>
      </c>
      <c r="C5527" s="127" t="s">
        <v>5789</v>
      </c>
      <c r="D5527" s="127" t="s">
        <v>5779</v>
      </c>
      <c r="E5527" s="128">
        <v>0.41726719668683543</v>
      </c>
      <c r="F5527" s="127" t="s">
        <v>1676</v>
      </c>
      <c r="G5527" s="127" t="s">
        <v>1677</v>
      </c>
      <c r="H5527" s="128">
        <v>25.234101673055143</v>
      </c>
      <c r="I5527" s="127" t="s">
        <v>1676</v>
      </c>
    </row>
    <row r="5528" spans="1:9" ht="30">
      <c r="A5528" s="127" t="s">
        <v>4</v>
      </c>
      <c r="B5528" s="128">
        <v>60.474683544303801</v>
      </c>
      <c r="C5528" s="127" t="s">
        <v>5791</v>
      </c>
      <c r="D5528" s="127" t="s">
        <v>5779</v>
      </c>
      <c r="E5528" s="128">
        <v>5.1048646403176674</v>
      </c>
      <c r="F5528" s="127" t="s">
        <v>1676</v>
      </c>
      <c r="G5528" s="127" t="s">
        <v>1677</v>
      </c>
      <c r="H5528" s="128">
        <v>308.71507365971718</v>
      </c>
      <c r="I5528" s="127" t="s">
        <v>1676</v>
      </c>
    </row>
    <row r="5529" spans="1:9" ht="30">
      <c r="A5529" s="127" t="s">
        <v>4</v>
      </c>
      <c r="B5529" s="128">
        <v>60.474683544303801</v>
      </c>
      <c r="C5529" s="127" t="s">
        <v>5793</v>
      </c>
      <c r="D5529" s="127" t="s">
        <v>5779</v>
      </c>
      <c r="E5529" s="128">
        <v>11.612457303540015</v>
      </c>
      <c r="F5529" s="127" t="s">
        <v>1676</v>
      </c>
      <c r="G5529" s="127" t="s">
        <v>1677</v>
      </c>
      <c r="H5529" s="128">
        <v>702.25968060332184</v>
      </c>
      <c r="I5529" s="127" t="s">
        <v>1676</v>
      </c>
    </row>
    <row r="5530" spans="1:9" ht="30">
      <c r="A5530" s="127" t="s">
        <v>4</v>
      </c>
      <c r="B5530" s="128">
        <v>60.474683544303801</v>
      </c>
      <c r="C5530" s="127" t="s">
        <v>5795</v>
      </c>
      <c r="D5530" s="127" t="s">
        <v>5779</v>
      </c>
      <c r="E5530" s="128">
        <v>35.174736878154086</v>
      </c>
      <c r="F5530" s="127" t="s">
        <v>1676</v>
      </c>
      <c r="G5530" s="127" t="s">
        <v>1677</v>
      </c>
      <c r="H5530" s="128">
        <v>2127.181081460521</v>
      </c>
      <c r="I5530" s="127" t="s">
        <v>1676</v>
      </c>
    </row>
    <row r="5531" spans="1:9" ht="30">
      <c r="A5531" s="127" t="s">
        <v>4</v>
      </c>
      <c r="B5531" s="128">
        <v>60.474683544303801</v>
      </c>
      <c r="C5531" s="127" t="s">
        <v>1675</v>
      </c>
      <c r="D5531" s="127" t="s">
        <v>5779</v>
      </c>
      <c r="E5531" s="128">
        <v>887.80254614220303</v>
      </c>
      <c r="F5531" s="127" t="s">
        <v>1676</v>
      </c>
      <c r="G5531" s="127" t="s">
        <v>1677</v>
      </c>
      <c r="H5531" s="128">
        <v>53689.578027776901</v>
      </c>
      <c r="I5531" s="127" t="s">
        <v>1676</v>
      </c>
    </row>
    <row r="5532" spans="1:9" ht="30">
      <c r="A5532" s="127" t="s">
        <v>12</v>
      </c>
      <c r="B5532" s="128">
        <v>51.066526749421719</v>
      </c>
      <c r="C5532" s="127" t="s">
        <v>5777</v>
      </c>
      <c r="D5532" s="127" t="s">
        <v>5779</v>
      </c>
      <c r="E5532" s="128">
        <v>5.1758888440090436</v>
      </c>
      <c r="F5532" s="127" t="s">
        <v>1676</v>
      </c>
      <c r="G5532" s="127" t="s">
        <v>1677</v>
      </c>
      <c r="H5532" s="128">
        <v>264.31466610462127</v>
      </c>
      <c r="I5532" s="127" t="s">
        <v>1676</v>
      </c>
    </row>
    <row r="5533" spans="1:9" ht="30">
      <c r="A5533" s="127" t="s">
        <v>12</v>
      </c>
      <c r="B5533" s="128">
        <v>51.066526749421719</v>
      </c>
      <c r="C5533" s="127" t="s">
        <v>5781</v>
      </c>
      <c r="D5533" s="127" t="s">
        <v>5779</v>
      </c>
      <c r="E5533" s="128">
        <v>209.82325375524826</v>
      </c>
      <c r="F5533" s="127" t="s">
        <v>1676</v>
      </c>
      <c r="G5533" s="127" t="s">
        <v>1677</v>
      </c>
      <c r="H5533" s="128">
        <v>10714.944800543086</v>
      </c>
      <c r="I5533" s="127" t="s">
        <v>1676</v>
      </c>
    </row>
    <row r="5534" spans="1:9" ht="30">
      <c r="A5534" s="127" t="s">
        <v>12</v>
      </c>
      <c r="B5534" s="128">
        <v>51.066526749421719</v>
      </c>
      <c r="C5534" s="127" t="s">
        <v>5783</v>
      </c>
      <c r="D5534" s="127" t="s">
        <v>5779</v>
      </c>
      <c r="E5534" s="128">
        <v>110.99307431869822</v>
      </c>
      <c r="F5534" s="127" t="s">
        <v>1676</v>
      </c>
      <c r="G5534" s="127" t="s">
        <v>1677</v>
      </c>
      <c r="H5534" s="128">
        <v>5668.0307986963553</v>
      </c>
      <c r="I5534" s="127" t="s">
        <v>1676</v>
      </c>
    </row>
    <row r="5535" spans="1:9" ht="30">
      <c r="A5535" s="127" t="s">
        <v>12</v>
      </c>
      <c r="B5535" s="128">
        <v>51.066526749421719</v>
      </c>
      <c r="C5535" s="127" t="s">
        <v>5785</v>
      </c>
      <c r="D5535" s="127" t="s">
        <v>5779</v>
      </c>
      <c r="E5535" s="128">
        <v>22.177307602632229</v>
      </c>
      <c r="F5535" s="127" t="s">
        <v>1676</v>
      </c>
      <c r="G5535" s="127" t="s">
        <v>1677</v>
      </c>
      <c r="H5535" s="128">
        <v>1132.5180719199725</v>
      </c>
      <c r="I5535" s="127" t="s">
        <v>1676</v>
      </c>
    </row>
    <row r="5536" spans="1:9" ht="30">
      <c r="A5536" s="127" t="s">
        <v>12</v>
      </c>
      <c r="B5536" s="128">
        <v>51.066526749421719</v>
      </c>
      <c r="C5536" s="127" t="s">
        <v>5787</v>
      </c>
      <c r="D5536" s="127" t="s">
        <v>5779</v>
      </c>
      <c r="E5536" s="128">
        <v>5.6020340661573007</v>
      </c>
      <c r="F5536" s="127" t="s">
        <v>1676</v>
      </c>
      <c r="G5536" s="127" t="s">
        <v>1677</v>
      </c>
      <c r="H5536" s="128">
        <v>286.07642249059353</v>
      </c>
      <c r="I5536" s="127" t="s">
        <v>1676</v>
      </c>
    </row>
    <row r="5537" spans="1:9" ht="30">
      <c r="A5537" s="127" t="s">
        <v>12</v>
      </c>
      <c r="B5537" s="128">
        <v>51.066526749421719</v>
      </c>
      <c r="C5537" s="127" t="s">
        <v>5789</v>
      </c>
      <c r="D5537" s="127" t="s">
        <v>5779</v>
      </c>
      <c r="E5537" s="128">
        <v>0.41726719668683543</v>
      </c>
      <c r="F5537" s="127" t="s">
        <v>1676</v>
      </c>
      <c r="G5537" s="127" t="s">
        <v>1677</v>
      </c>
      <c r="H5537" s="128">
        <v>21.308386461264494</v>
      </c>
      <c r="I5537" s="127" t="s">
        <v>1676</v>
      </c>
    </row>
    <row r="5538" spans="1:9" ht="30">
      <c r="A5538" s="127" t="s">
        <v>12</v>
      </c>
      <c r="B5538" s="128">
        <v>51.066526749421719</v>
      </c>
      <c r="C5538" s="127" t="s">
        <v>5791</v>
      </c>
      <c r="D5538" s="127" t="s">
        <v>5779</v>
      </c>
      <c r="E5538" s="128">
        <v>5.1048646403176674</v>
      </c>
      <c r="F5538" s="127" t="s">
        <v>1676</v>
      </c>
      <c r="G5538" s="127" t="s">
        <v>1677</v>
      </c>
      <c r="H5538" s="128">
        <v>260.68770670695926</v>
      </c>
      <c r="I5538" s="127" t="s">
        <v>1676</v>
      </c>
    </row>
    <row r="5539" spans="1:9" ht="30">
      <c r="A5539" s="127" t="s">
        <v>12</v>
      </c>
      <c r="B5539" s="128">
        <v>51.066526749421719</v>
      </c>
      <c r="C5539" s="127" t="s">
        <v>5793</v>
      </c>
      <c r="D5539" s="127" t="s">
        <v>5779</v>
      </c>
      <c r="E5539" s="128">
        <v>11.612457303540015</v>
      </c>
      <c r="F5539" s="127" t="s">
        <v>1676</v>
      </c>
      <c r="G5539" s="127" t="s">
        <v>1677</v>
      </c>
      <c r="H5539" s="128">
        <v>593.00786151774378</v>
      </c>
      <c r="I5539" s="127" t="s">
        <v>1676</v>
      </c>
    </row>
    <row r="5540" spans="1:9" ht="30">
      <c r="A5540" s="127" t="s">
        <v>12</v>
      </c>
      <c r="B5540" s="128">
        <v>51.066526749421719</v>
      </c>
      <c r="C5540" s="127" t="s">
        <v>5795</v>
      </c>
      <c r="D5540" s="127" t="s">
        <v>5779</v>
      </c>
      <c r="E5540" s="128">
        <v>35.174736878154086</v>
      </c>
      <c r="F5540" s="127" t="s">
        <v>1676</v>
      </c>
      <c r="G5540" s="127" t="s">
        <v>1677</v>
      </c>
      <c r="H5540" s="128">
        <v>1796.2516416921262</v>
      </c>
      <c r="I5540" s="127" t="s">
        <v>1676</v>
      </c>
    </row>
    <row r="5541" spans="1:9" ht="30">
      <c r="A5541" s="127" t="s">
        <v>12</v>
      </c>
      <c r="B5541" s="128">
        <v>51.066526749421719</v>
      </c>
      <c r="C5541" s="127" t="s">
        <v>1675</v>
      </c>
      <c r="D5541" s="127" t="s">
        <v>5779</v>
      </c>
      <c r="E5541" s="128">
        <v>887.80254614220303</v>
      </c>
      <c r="F5541" s="127" t="s">
        <v>1676</v>
      </c>
      <c r="G5541" s="127" t="s">
        <v>1677</v>
      </c>
      <c r="H5541" s="128">
        <v>45336.99247077552</v>
      </c>
      <c r="I5541" s="127" t="s">
        <v>1676</v>
      </c>
    </row>
    <row r="5542" spans="1:9" ht="30">
      <c r="A5542" s="127" t="s">
        <v>13</v>
      </c>
      <c r="B5542" s="128">
        <v>4.0376445417961389</v>
      </c>
      <c r="C5542" s="127" t="s">
        <v>5777</v>
      </c>
      <c r="D5542" s="127" t="s">
        <v>5779</v>
      </c>
      <c r="E5542" s="128">
        <v>5.1758888440090436</v>
      </c>
      <c r="F5542" s="127" t="s">
        <v>1676</v>
      </c>
      <c r="G5542" s="127" t="s">
        <v>1677</v>
      </c>
      <c r="H5542" s="128">
        <v>20.89839933995664</v>
      </c>
      <c r="I5542" s="127" t="s">
        <v>1676</v>
      </c>
    </row>
    <row r="5543" spans="1:9" ht="30">
      <c r="A5543" s="127" t="s">
        <v>13</v>
      </c>
      <c r="B5543" s="128">
        <v>4.0376445417961389</v>
      </c>
      <c r="C5543" s="127" t="s">
        <v>5781</v>
      </c>
      <c r="D5543" s="127" t="s">
        <v>5779</v>
      </c>
      <c r="E5543" s="128">
        <v>209.82325375524826</v>
      </c>
      <c r="F5543" s="127" t="s">
        <v>1676</v>
      </c>
      <c r="G5543" s="127" t="s">
        <v>1677</v>
      </c>
      <c r="H5543" s="128">
        <v>847.19171526678429</v>
      </c>
      <c r="I5543" s="127" t="s">
        <v>1676</v>
      </c>
    </row>
    <row r="5544" spans="1:9" ht="30">
      <c r="A5544" s="127" t="s">
        <v>13</v>
      </c>
      <c r="B5544" s="128">
        <v>4.0376445417961389</v>
      </c>
      <c r="C5544" s="127" t="s">
        <v>5783</v>
      </c>
      <c r="D5544" s="127" t="s">
        <v>5779</v>
      </c>
      <c r="E5544" s="128">
        <v>110.99307431869822</v>
      </c>
      <c r="F5544" s="127" t="s">
        <v>1676</v>
      </c>
      <c r="G5544" s="127" t="s">
        <v>1677</v>
      </c>
      <c r="H5544" s="128">
        <v>448.15058070006506</v>
      </c>
      <c r="I5544" s="127" t="s">
        <v>1676</v>
      </c>
    </row>
    <row r="5545" spans="1:9" ht="30">
      <c r="A5545" s="127" t="s">
        <v>13</v>
      </c>
      <c r="B5545" s="128">
        <v>4.0376445417961389</v>
      </c>
      <c r="C5545" s="127" t="s">
        <v>5785</v>
      </c>
      <c r="D5545" s="127" t="s">
        <v>5779</v>
      </c>
      <c r="E5545" s="128">
        <v>22.177307602632229</v>
      </c>
      <c r="F5545" s="127" t="s">
        <v>1676</v>
      </c>
      <c r="G5545" s="127" t="s">
        <v>1677</v>
      </c>
      <c r="H5545" s="128">
        <v>89.54408499350204</v>
      </c>
      <c r="I5545" s="127" t="s">
        <v>1676</v>
      </c>
    </row>
    <row r="5546" spans="1:9" ht="30">
      <c r="A5546" s="127" t="s">
        <v>13</v>
      </c>
      <c r="B5546" s="128">
        <v>4.0376445417961389</v>
      </c>
      <c r="C5546" s="127" t="s">
        <v>5787</v>
      </c>
      <c r="D5546" s="127" t="s">
        <v>5779</v>
      </c>
      <c r="E5546" s="128">
        <v>5.6020340661573007</v>
      </c>
      <c r="F5546" s="127" t="s">
        <v>1676</v>
      </c>
      <c r="G5546" s="127" t="s">
        <v>1677</v>
      </c>
      <c r="H5546" s="128">
        <v>22.619022270176053</v>
      </c>
      <c r="I5546" s="127" t="s">
        <v>1676</v>
      </c>
    </row>
    <row r="5547" spans="1:9" ht="30">
      <c r="A5547" s="127" t="s">
        <v>13</v>
      </c>
      <c r="B5547" s="128">
        <v>4.0376445417961389</v>
      </c>
      <c r="C5547" s="127" t="s">
        <v>5789</v>
      </c>
      <c r="D5547" s="127" t="s">
        <v>5779</v>
      </c>
      <c r="E5547" s="128">
        <v>0.41726719668683543</v>
      </c>
      <c r="F5547" s="127" t="s">
        <v>1676</v>
      </c>
      <c r="G5547" s="127" t="s">
        <v>1677</v>
      </c>
      <c r="H5547" s="128">
        <v>1.684776619173177</v>
      </c>
      <c r="I5547" s="127" t="s">
        <v>1676</v>
      </c>
    </row>
    <row r="5548" spans="1:9" ht="30">
      <c r="A5548" s="127" t="s">
        <v>13</v>
      </c>
      <c r="B5548" s="128">
        <v>4.0376445417961389</v>
      </c>
      <c r="C5548" s="127" t="s">
        <v>5791</v>
      </c>
      <c r="D5548" s="127" t="s">
        <v>5779</v>
      </c>
      <c r="E5548" s="128">
        <v>5.1048646403176674</v>
      </c>
      <c r="F5548" s="127" t="s">
        <v>1676</v>
      </c>
      <c r="G5548" s="127" t="s">
        <v>1677</v>
      </c>
      <c r="H5548" s="128">
        <v>20.61162885158674</v>
      </c>
      <c r="I5548" s="127" t="s">
        <v>1676</v>
      </c>
    </row>
    <row r="5549" spans="1:9" ht="30">
      <c r="A5549" s="127" t="s">
        <v>13</v>
      </c>
      <c r="B5549" s="128">
        <v>4.0376445417961389</v>
      </c>
      <c r="C5549" s="127" t="s">
        <v>5793</v>
      </c>
      <c r="D5549" s="127" t="s">
        <v>5779</v>
      </c>
      <c r="E5549" s="128">
        <v>11.612457303540015</v>
      </c>
      <c r="F5549" s="127" t="s">
        <v>1676</v>
      </c>
      <c r="G5549" s="127" t="s">
        <v>1677</v>
      </c>
      <c r="H5549" s="128">
        <v>46.886974848479049</v>
      </c>
      <c r="I5549" s="127" t="s">
        <v>1676</v>
      </c>
    </row>
    <row r="5550" spans="1:9" ht="30">
      <c r="A5550" s="127" t="s">
        <v>13</v>
      </c>
      <c r="B5550" s="128">
        <v>4.0376445417961389</v>
      </c>
      <c r="C5550" s="127" t="s">
        <v>5795</v>
      </c>
      <c r="D5550" s="127" t="s">
        <v>5779</v>
      </c>
      <c r="E5550" s="128">
        <v>35.174736878154086</v>
      </c>
      <c r="F5550" s="127" t="s">
        <v>1676</v>
      </c>
      <c r="G5550" s="127" t="s">
        <v>1677</v>
      </c>
      <c r="H5550" s="128">
        <v>142.02308436519419</v>
      </c>
      <c r="I5550" s="127" t="s">
        <v>1676</v>
      </c>
    </row>
    <row r="5551" spans="1:9" ht="30">
      <c r="A5551" s="127" t="s">
        <v>13</v>
      </c>
      <c r="B5551" s="128">
        <v>4.0376445417961389</v>
      </c>
      <c r="C5551" s="127" t="s">
        <v>1675</v>
      </c>
      <c r="D5551" s="127" t="s">
        <v>5779</v>
      </c>
      <c r="E5551" s="128">
        <v>887.80254614220303</v>
      </c>
      <c r="F5551" s="127" t="s">
        <v>1676</v>
      </c>
      <c r="G5551" s="127" t="s">
        <v>1677</v>
      </c>
      <c r="H5551" s="128">
        <v>3584.6311046237806</v>
      </c>
      <c r="I5551" s="127" t="s">
        <v>1676</v>
      </c>
    </row>
    <row r="5552" spans="1:9" ht="30">
      <c r="A5552" s="127" t="s">
        <v>16</v>
      </c>
      <c r="B5552" s="128">
        <v>20.734177215189874</v>
      </c>
      <c r="C5552" s="127" t="s">
        <v>5777</v>
      </c>
      <c r="D5552" s="127" t="s">
        <v>5779</v>
      </c>
      <c r="E5552" s="128">
        <v>5.1758888440090436</v>
      </c>
      <c r="F5552" s="127" t="s">
        <v>1676</v>
      </c>
      <c r="G5552" s="127" t="s">
        <v>1677</v>
      </c>
      <c r="H5552" s="128">
        <v>107.31779653780777</v>
      </c>
      <c r="I5552" s="127" t="s">
        <v>1676</v>
      </c>
    </row>
    <row r="5553" spans="1:9" ht="30">
      <c r="A5553" s="127" t="s">
        <v>16</v>
      </c>
      <c r="B5553" s="128">
        <v>20.734177215189874</v>
      </c>
      <c r="C5553" s="127" t="s">
        <v>5781</v>
      </c>
      <c r="D5553" s="127" t="s">
        <v>5779</v>
      </c>
      <c r="E5553" s="128">
        <v>209.82325375524826</v>
      </c>
      <c r="F5553" s="127" t="s">
        <v>1676</v>
      </c>
      <c r="G5553" s="127" t="s">
        <v>1677</v>
      </c>
      <c r="H5553" s="128">
        <v>4350.5125272290716</v>
      </c>
      <c r="I5553" s="127" t="s">
        <v>1676</v>
      </c>
    </row>
    <row r="5554" spans="1:9" ht="30">
      <c r="A5554" s="127" t="s">
        <v>16</v>
      </c>
      <c r="B5554" s="128">
        <v>20.734177215189874</v>
      </c>
      <c r="C5554" s="127" t="s">
        <v>5783</v>
      </c>
      <c r="D5554" s="127" t="s">
        <v>5779</v>
      </c>
      <c r="E5554" s="128">
        <v>110.99307431869822</v>
      </c>
      <c r="F5554" s="127" t="s">
        <v>1676</v>
      </c>
      <c r="G5554" s="127" t="s">
        <v>1677</v>
      </c>
      <c r="H5554" s="128">
        <v>2301.3500725826289</v>
      </c>
      <c r="I5554" s="127" t="s">
        <v>1676</v>
      </c>
    </row>
    <row r="5555" spans="1:9" ht="30">
      <c r="A5555" s="127" t="s">
        <v>16</v>
      </c>
      <c r="B5555" s="128">
        <v>20.734177215189874</v>
      </c>
      <c r="C5555" s="127" t="s">
        <v>5785</v>
      </c>
      <c r="D5555" s="127" t="s">
        <v>5779</v>
      </c>
      <c r="E5555" s="128">
        <v>22.177307602632229</v>
      </c>
      <c r="F5555" s="127" t="s">
        <v>1676</v>
      </c>
      <c r="G5555" s="127" t="s">
        <v>1677</v>
      </c>
      <c r="H5555" s="128">
        <v>459.82822598875435</v>
      </c>
      <c r="I5555" s="127" t="s">
        <v>1676</v>
      </c>
    </row>
    <row r="5556" spans="1:9" ht="30">
      <c r="A5556" s="127" t="s">
        <v>16</v>
      </c>
      <c r="B5556" s="128">
        <v>20.734177215189874</v>
      </c>
      <c r="C5556" s="127" t="s">
        <v>5787</v>
      </c>
      <c r="D5556" s="127" t="s">
        <v>5779</v>
      </c>
      <c r="E5556" s="128">
        <v>5.6020340661573007</v>
      </c>
      <c r="F5556" s="127" t="s">
        <v>1676</v>
      </c>
      <c r="G5556" s="127" t="s">
        <v>1677</v>
      </c>
      <c r="H5556" s="128">
        <v>116.15356709323619</v>
      </c>
      <c r="I5556" s="127" t="s">
        <v>1676</v>
      </c>
    </row>
    <row r="5557" spans="1:9" ht="30">
      <c r="A5557" s="127" t="s">
        <v>16</v>
      </c>
      <c r="B5557" s="128">
        <v>20.734177215189874</v>
      </c>
      <c r="C5557" s="127" t="s">
        <v>5789</v>
      </c>
      <c r="D5557" s="127" t="s">
        <v>5779</v>
      </c>
      <c r="E5557" s="128">
        <v>0.41726719668683543</v>
      </c>
      <c r="F5557" s="127" t="s">
        <v>1676</v>
      </c>
      <c r="G5557" s="127" t="s">
        <v>1677</v>
      </c>
      <c r="H5557" s="128">
        <v>8.6516920021903339</v>
      </c>
      <c r="I5557" s="127" t="s">
        <v>1676</v>
      </c>
    </row>
    <row r="5558" spans="1:9" ht="30">
      <c r="A5558" s="127" t="s">
        <v>16</v>
      </c>
      <c r="B5558" s="128">
        <v>20.734177215189874</v>
      </c>
      <c r="C5558" s="127" t="s">
        <v>5791</v>
      </c>
      <c r="D5558" s="127" t="s">
        <v>5779</v>
      </c>
      <c r="E5558" s="128">
        <v>5.1048646403176674</v>
      </c>
      <c r="F5558" s="127" t="s">
        <v>1676</v>
      </c>
      <c r="G5558" s="127" t="s">
        <v>1677</v>
      </c>
      <c r="H5558" s="128">
        <v>105.84516811190304</v>
      </c>
      <c r="I5558" s="127" t="s">
        <v>1676</v>
      </c>
    </row>
    <row r="5559" spans="1:9" ht="30">
      <c r="A5559" s="127" t="s">
        <v>16</v>
      </c>
      <c r="B5559" s="128">
        <v>20.734177215189874</v>
      </c>
      <c r="C5559" s="127" t="s">
        <v>5793</v>
      </c>
      <c r="D5559" s="127" t="s">
        <v>5779</v>
      </c>
      <c r="E5559" s="128">
        <v>11.612457303540015</v>
      </c>
      <c r="F5559" s="127" t="s">
        <v>1676</v>
      </c>
      <c r="G5559" s="127" t="s">
        <v>1677</v>
      </c>
      <c r="H5559" s="128">
        <v>240.77474763542463</v>
      </c>
      <c r="I5559" s="127" t="s">
        <v>1676</v>
      </c>
    </row>
    <row r="5560" spans="1:9" ht="30">
      <c r="A5560" s="127" t="s">
        <v>16</v>
      </c>
      <c r="B5560" s="128">
        <v>20.734177215189874</v>
      </c>
      <c r="C5560" s="127" t="s">
        <v>5795</v>
      </c>
      <c r="D5560" s="127" t="s">
        <v>5779</v>
      </c>
      <c r="E5560" s="128">
        <v>35.174736878154086</v>
      </c>
      <c r="F5560" s="127" t="s">
        <v>1676</v>
      </c>
      <c r="G5560" s="127" t="s">
        <v>1677</v>
      </c>
      <c r="H5560" s="128">
        <v>729.31922792932141</v>
      </c>
      <c r="I5560" s="127" t="s">
        <v>1676</v>
      </c>
    </row>
    <row r="5561" spans="1:9" ht="30">
      <c r="A5561" s="127" t="s">
        <v>16</v>
      </c>
      <c r="B5561" s="128">
        <v>20.734177215189874</v>
      </c>
      <c r="C5561" s="127" t="s">
        <v>1675</v>
      </c>
      <c r="D5561" s="127" t="s">
        <v>5779</v>
      </c>
      <c r="E5561" s="128">
        <v>887.80254614220303</v>
      </c>
      <c r="F5561" s="127" t="s">
        <v>1676</v>
      </c>
      <c r="G5561" s="127" t="s">
        <v>1677</v>
      </c>
      <c r="H5561" s="128">
        <v>18407.855323809221</v>
      </c>
      <c r="I5561" s="127" t="s">
        <v>1676</v>
      </c>
    </row>
    <row r="5562" spans="1:9" ht="30">
      <c r="A5562" s="127" t="s">
        <v>18</v>
      </c>
      <c r="B5562" s="128">
        <v>4.0376445417961389</v>
      </c>
      <c r="C5562" s="127" t="s">
        <v>5777</v>
      </c>
      <c r="D5562" s="127" t="s">
        <v>5779</v>
      </c>
      <c r="E5562" s="128">
        <v>5.1758888440090436</v>
      </c>
      <c r="F5562" s="127" t="s">
        <v>1676</v>
      </c>
      <c r="G5562" s="127" t="s">
        <v>1677</v>
      </c>
      <c r="H5562" s="128">
        <v>20.89839933995664</v>
      </c>
      <c r="I5562" s="127" t="s">
        <v>1676</v>
      </c>
    </row>
    <row r="5563" spans="1:9" ht="30">
      <c r="A5563" s="127" t="s">
        <v>18</v>
      </c>
      <c r="B5563" s="128">
        <v>4.0376445417961389</v>
      </c>
      <c r="C5563" s="127" t="s">
        <v>5781</v>
      </c>
      <c r="D5563" s="127" t="s">
        <v>5779</v>
      </c>
      <c r="E5563" s="128">
        <v>209.82325375524826</v>
      </c>
      <c r="F5563" s="127" t="s">
        <v>1676</v>
      </c>
      <c r="G5563" s="127" t="s">
        <v>1677</v>
      </c>
      <c r="H5563" s="128">
        <v>847.19171526678429</v>
      </c>
      <c r="I5563" s="127" t="s">
        <v>1676</v>
      </c>
    </row>
    <row r="5564" spans="1:9" ht="30">
      <c r="A5564" s="127" t="s">
        <v>18</v>
      </c>
      <c r="B5564" s="128">
        <v>4.0376445417961389</v>
      </c>
      <c r="C5564" s="127" t="s">
        <v>5783</v>
      </c>
      <c r="D5564" s="127" t="s">
        <v>5779</v>
      </c>
      <c r="E5564" s="128">
        <v>110.99307431869822</v>
      </c>
      <c r="F5564" s="127" t="s">
        <v>1676</v>
      </c>
      <c r="G5564" s="127" t="s">
        <v>1677</v>
      </c>
      <c r="H5564" s="128">
        <v>448.15058070006506</v>
      </c>
      <c r="I5564" s="127" t="s">
        <v>1676</v>
      </c>
    </row>
    <row r="5565" spans="1:9" ht="30">
      <c r="A5565" s="127" t="s">
        <v>18</v>
      </c>
      <c r="B5565" s="128">
        <v>4.0376445417961389</v>
      </c>
      <c r="C5565" s="127" t="s">
        <v>5785</v>
      </c>
      <c r="D5565" s="127" t="s">
        <v>5779</v>
      </c>
      <c r="E5565" s="128">
        <v>22.177307602632229</v>
      </c>
      <c r="F5565" s="127" t="s">
        <v>1676</v>
      </c>
      <c r="G5565" s="127" t="s">
        <v>1677</v>
      </c>
      <c r="H5565" s="128">
        <v>89.54408499350204</v>
      </c>
      <c r="I5565" s="127" t="s">
        <v>1676</v>
      </c>
    </row>
    <row r="5566" spans="1:9" ht="30">
      <c r="A5566" s="127" t="s">
        <v>18</v>
      </c>
      <c r="B5566" s="128">
        <v>4.0376445417961389</v>
      </c>
      <c r="C5566" s="127" t="s">
        <v>5787</v>
      </c>
      <c r="D5566" s="127" t="s">
        <v>5779</v>
      </c>
      <c r="E5566" s="128">
        <v>5.6020340661573007</v>
      </c>
      <c r="F5566" s="127" t="s">
        <v>1676</v>
      </c>
      <c r="G5566" s="127" t="s">
        <v>1677</v>
      </c>
      <c r="H5566" s="128">
        <v>22.619022270176053</v>
      </c>
      <c r="I5566" s="127" t="s">
        <v>1676</v>
      </c>
    </row>
    <row r="5567" spans="1:9" ht="30">
      <c r="A5567" s="127" t="s">
        <v>18</v>
      </c>
      <c r="B5567" s="128">
        <v>4.0376445417961389</v>
      </c>
      <c r="C5567" s="127" t="s">
        <v>5789</v>
      </c>
      <c r="D5567" s="127" t="s">
        <v>5779</v>
      </c>
      <c r="E5567" s="128">
        <v>0.41726719668683543</v>
      </c>
      <c r="F5567" s="127" t="s">
        <v>1676</v>
      </c>
      <c r="G5567" s="127" t="s">
        <v>1677</v>
      </c>
      <c r="H5567" s="128">
        <v>1.684776619173177</v>
      </c>
      <c r="I5567" s="127" t="s">
        <v>1676</v>
      </c>
    </row>
    <row r="5568" spans="1:9" ht="30">
      <c r="A5568" s="127" t="s">
        <v>18</v>
      </c>
      <c r="B5568" s="128">
        <v>4.0376445417961389</v>
      </c>
      <c r="C5568" s="127" t="s">
        <v>5791</v>
      </c>
      <c r="D5568" s="127" t="s">
        <v>5779</v>
      </c>
      <c r="E5568" s="128">
        <v>5.1048646403176674</v>
      </c>
      <c r="F5568" s="127" t="s">
        <v>1676</v>
      </c>
      <c r="G5568" s="127" t="s">
        <v>1677</v>
      </c>
      <c r="H5568" s="128">
        <v>20.61162885158674</v>
      </c>
      <c r="I5568" s="127" t="s">
        <v>1676</v>
      </c>
    </row>
    <row r="5569" spans="1:9" ht="30">
      <c r="A5569" s="127" t="s">
        <v>18</v>
      </c>
      <c r="B5569" s="128">
        <v>4.0376445417961389</v>
      </c>
      <c r="C5569" s="127" t="s">
        <v>5793</v>
      </c>
      <c r="D5569" s="127" t="s">
        <v>5779</v>
      </c>
      <c r="E5569" s="128">
        <v>11.612457303540015</v>
      </c>
      <c r="F5569" s="127" t="s">
        <v>1676</v>
      </c>
      <c r="G5569" s="127" t="s">
        <v>1677</v>
      </c>
      <c r="H5569" s="128">
        <v>46.886974848479049</v>
      </c>
      <c r="I5569" s="127" t="s">
        <v>1676</v>
      </c>
    </row>
    <row r="5570" spans="1:9" ht="30">
      <c r="A5570" s="127" t="s">
        <v>18</v>
      </c>
      <c r="B5570" s="128">
        <v>4.0376445417961389</v>
      </c>
      <c r="C5570" s="127" t="s">
        <v>5795</v>
      </c>
      <c r="D5570" s="127" t="s">
        <v>5779</v>
      </c>
      <c r="E5570" s="128">
        <v>35.174736878154086</v>
      </c>
      <c r="F5570" s="127" t="s">
        <v>1676</v>
      </c>
      <c r="G5570" s="127" t="s">
        <v>1677</v>
      </c>
      <c r="H5570" s="128">
        <v>142.02308436519419</v>
      </c>
      <c r="I5570" s="127" t="s">
        <v>1676</v>
      </c>
    </row>
    <row r="5571" spans="1:9" ht="30">
      <c r="A5571" s="127" t="s">
        <v>18</v>
      </c>
      <c r="B5571" s="128">
        <v>4.0376445417961389</v>
      </c>
      <c r="C5571" s="127" t="s">
        <v>1675</v>
      </c>
      <c r="D5571" s="127" t="s">
        <v>5779</v>
      </c>
      <c r="E5571" s="128">
        <v>887.80254614220303</v>
      </c>
      <c r="F5571" s="127" t="s">
        <v>1676</v>
      </c>
      <c r="G5571" s="127" t="s">
        <v>1677</v>
      </c>
      <c r="H5571" s="128">
        <v>3584.6311046237806</v>
      </c>
      <c r="I5571" s="127" t="s">
        <v>1676</v>
      </c>
    </row>
    <row r="5572" spans="1:9" ht="30">
      <c r="A5572" s="127" t="s">
        <v>19</v>
      </c>
      <c r="B5572" s="128">
        <v>27</v>
      </c>
      <c r="C5572" s="127" t="s">
        <v>5777</v>
      </c>
      <c r="D5572" s="127" t="s">
        <v>5779</v>
      </c>
      <c r="E5572" s="128">
        <v>5.1758888440090436</v>
      </c>
      <c r="F5572" s="127" t="s">
        <v>1676</v>
      </c>
      <c r="G5572" s="127" t="s">
        <v>1677</v>
      </c>
      <c r="H5572" s="128">
        <v>139.74899878824417</v>
      </c>
      <c r="I5572" s="127" t="s">
        <v>1676</v>
      </c>
    </row>
    <row r="5573" spans="1:9" ht="30">
      <c r="A5573" s="127" t="s">
        <v>19</v>
      </c>
      <c r="B5573" s="128">
        <v>27</v>
      </c>
      <c r="C5573" s="127" t="s">
        <v>5781</v>
      </c>
      <c r="D5573" s="127" t="s">
        <v>5779</v>
      </c>
      <c r="E5573" s="128">
        <v>209.82325375524826</v>
      </c>
      <c r="F5573" s="127" t="s">
        <v>1676</v>
      </c>
      <c r="G5573" s="127" t="s">
        <v>1677</v>
      </c>
      <c r="H5573" s="128">
        <v>5665.2278513917026</v>
      </c>
      <c r="I5573" s="127" t="s">
        <v>1676</v>
      </c>
    </row>
    <row r="5574" spans="1:9" ht="30">
      <c r="A5574" s="127" t="s">
        <v>19</v>
      </c>
      <c r="B5574" s="128">
        <v>27</v>
      </c>
      <c r="C5574" s="127" t="s">
        <v>5783</v>
      </c>
      <c r="D5574" s="127" t="s">
        <v>5779</v>
      </c>
      <c r="E5574" s="128">
        <v>110.99307431869822</v>
      </c>
      <c r="F5574" s="127" t="s">
        <v>1676</v>
      </c>
      <c r="G5574" s="127" t="s">
        <v>1677</v>
      </c>
      <c r="H5574" s="128">
        <v>2996.813006604852</v>
      </c>
      <c r="I5574" s="127" t="s">
        <v>1676</v>
      </c>
    </row>
    <row r="5575" spans="1:9" ht="30">
      <c r="A5575" s="127" t="s">
        <v>19</v>
      </c>
      <c r="B5575" s="128">
        <v>27</v>
      </c>
      <c r="C5575" s="127" t="s">
        <v>5785</v>
      </c>
      <c r="D5575" s="127" t="s">
        <v>5779</v>
      </c>
      <c r="E5575" s="128">
        <v>22.177307602632229</v>
      </c>
      <c r="F5575" s="127" t="s">
        <v>1676</v>
      </c>
      <c r="G5575" s="127" t="s">
        <v>1677</v>
      </c>
      <c r="H5575" s="128">
        <v>598.78730527107018</v>
      </c>
      <c r="I5575" s="127" t="s">
        <v>1676</v>
      </c>
    </row>
    <row r="5576" spans="1:9" ht="30">
      <c r="A5576" s="127" t="s">
        <v>19</v>
      </c>
      <c r="B5576" s="128">
        <v>27</v>
      </c>
      <c r="C5576" s="127" t="s">
        <v>5787</v>
      </c>
      <c r="D5576" s="127" t="s">
        <v>5779</v>
      </c>
      <c r="E5576" s="128">
        <v>5.6020340661573007</v>
      </c>
      <c r="F5576" s="127" t="s">
        <v>1676</v>
      </c>
      <c r="G5576" s="127" t="s">
        <v>1677</v>
      </c>
      <c r="H5576" s="128">
        <v>151.25491978624711</v>
      </c>
      <c r="I5576" s="127" t="s">
        <v>1676</v>
      </c>
    </row>
    <row r="5577" spans="1:9" ht="30">
      <c r="A5577" s="127" t="s">
        <v>19</v>
      </c>
      <c r="B5577" s="128">
        <v>27</v>
      </c>
      <c r="C5577" s="127" t="s">
        <v>5789</v>
      </c>
      <c r="D5577" s="127" t="s">
        <v>5779</v>
      </c>
      <c r="E5577" s="128">
        <v>0.41726719668683543</v>
      </c>
      <c r="F5577" s="127" t="s">
        <v>1676</v>
      </c>
      <c r="G5577" s="127" t="s">
        <v>1677</v>
      </c>
      <c r="H5577" s="128">
        <v>11.266214310544557</v>
      </c>
      <c r="I5577" s="127" t="s">
        <v>1676</v>
      </c>
    </row>
    <row r="5578" spans="1:9" ht="30">
      <c r="A5578" s="127" t="s">
        <v>19</v>
      </c>
      <c r="B5578" s="128">
        <v>27</v>
      </c>
      <c r="C5578" s="127" t="s">
        <v>5791</v>
      </c>
      <c r="D5578" s="127" t="s">
        <v>5779</v>
      </c>
      <c r="E5578" s="128">
        <v>5.1048646403176674</v>
      </c>
      <c r="F5578" s="127" t="s">
        <v>1676</v>
      </c>
      <c r="G5578" s="127" t="s">
        <v>1677</v>
      </c>
      <c r="H5578" s="128">
        <v>137.83134528857701</v>
      </c>
      <c r="I5578" s="127" t="s">
        <v>1676</v>
      </c>
    </row>
    <row r="5579" spans="1:9" ht="30">
      <c r="A5579" s="127" t="s">
        <v>19</v>
      </c>
      <c r="B5579" s="128">
        <v>27</v>
      </c>
      <c r="C5579" s="127" t="s">
        <v>5793</v>
      </c>
      <c r="D5579" s="127" t="s">
        <v>5779</v>
      </c>
      <c r="E5579" s="128">
        <v>11.612457303540015</v>
      </c>
      <c r="F5579" s="127" t="s">
        <v>1676</v>
      </c>
      <c r="G5579" s="127" t="s">
        <v>1677</v>
      </c>
      <c r="H5579" s="128">
        <v>313.53634719558039</v>
      </c>
      <c r="I5579" s="127" t="s">
        <v>1676</v>
      </c>
    </row>
    <row r="5580" spans="1:9" ht="30">
      <c r="A5580" s="127" t="s">
        <v>19</v>
      </c>
      <c r="B5580" s="128">
        <v>27</v>
      </c>
      <c r="C5580" s="127" t="s">
        <v>5795</v>
      </c>
      <c r="D5580" s="127" t="s">
        <v>5779</v>
      </c>
      <c r="E5580" s="128">
        <v>35.174736878154086</v>
      </c>
      <c r="F5580" s="127" t="s">
        <v>1676</v>
      </c>
      <c r="G5580" s="127" t="s">
        <v>1677</v>
      </c>
      <c r="H5580" s="128">
        <v>949.71789571016029</v>
      </c>
      <c r="I5580" s="127" t="s">
        <v>1676</v>
      </c>
    </row>
    <row r="5581" spans="1:9" ht="30">
      <c r="A5581" s="127" t="s">
        <v>19</v>
      </c>
      <c r="B5581" s="128">
        <v>27</v>
      </c>
      <c r="C5581" s="127" t="s">
        <v>1675</v>
      </c>
      <c r="D5581" s="127" t="s">
        <v>5779</v>
      </c>
      <c r="E5581" s="128">
        <v>887.80254614220303</v>
      </c>
      <c r="F5581" s="127" t="s">
        <v>1676</v>
      </c>
      <c r="G5581" s="127" t="s">
        <v>1677</v>
      </c>
      <c r="H5581" s="128">
        <v>23970.668745839481</v>
      </c>
      <c r="I5581" s="127" t="s">
        <v>1676</v>
      </c>
    </row>
    <row r="5582" spans="1:9" ht="30">
      <c r="A5582" s="127" t="s">
        <v>21</v>
      </c>
      <c r="B5582" s="128">
        <v>24.225867250776833</v>
      </c>
      <c r="C5582" s="127" t="s">
        <v>5777</v>
      </c>
      <c r="D5582" s="127" t="s">
        <v>5779</v>
      </c>
      <c r="E5582" s="128">
        <v>5.1758888440090436</v>
      </c>
      <c r="F5582" s="127" t="s">
        <v>1676</v>
      </c>
      <c r="G5582" s="127" t="s">
        <v>1677</v>
      </c>
      <c r="H5582" s="128">
        <v>125.39039603973985</v>
      </c>
      <c r="I5582" s="127" t="s">
        <v>1676</v>
      </c>
    </row>
    <row r="5583" spans="1:9" ht="30">
      <c r="A5583" s="127" t="s">
        <v>21</v>
      </c>
      <c r="B5583" s="128">
        <v>24.225867250776833</v>
      </c>
      <c r="C5583" s="127" t="s">
        <v>5781</v>
      </c>
      <c r="D5583" s="127" t="s">
        <v>5779</v>
      </c>
      <c r="E5583" s="128">
        <v>209.82325375524826</v>
      </c>
      <c r="F5583" s="127" t="s">
        <v>1676</v>
      </c>
      <c r="G5583" s="127" t="s">
        <v>1677</v>
      </c>
      <c r="H5583" s="128">
        <v>5083.1502916007057</v>
      </c>
      <c r="I5583" s="127" t="s">
        <v>1676</v>
      </c>
    </row>
    <row r="5584" spans="1:9" ht="30">
      <c r="A5584" s="127" t="s">
        <v>21</v>
      </c>
      <c r="B5584" s="128">
        <v>24.225867250776833</v>
      </c>
      <c r="C5584" s="127" t="s">
        <v>5783</v>
      </c>
      <c r="D5584" s="127" t="s">
        <v>5779</v>
      </c>
      <c r="E5584" s="128">
        <v>110.99307431869822</v>
      </c>
      <c r="F5584" s="127" t="s">
        <v>1676</v>
      </c>
      <c r="G5584" s="127" t="s">
        <v>1677</v>
      </c>
      <c r="H5584" s="128">
        <v>2688.9034842003903</v>
      </c>
      <c r="I5584" s="127" t="s">
        <v>1676</v>
      </c>
    </row>
    <row r="5585" spans="1:9" ht="30">
      <c r="A5585" s="127" t="s">
        <v>21</v>
      </c>
      <c r="B5585" s="128">
        <v>24.225867250776833</v>
      </c>
      <c r="C5585" s="127" t="s">
        <v>5785</v>
      </c>
      <c r="D5585" s="127" t="s">
        <v>5779</v>
      </c>
      <c r="E5585" s="128">
        <v>22.177307602632229</v>
      </c>
      <c r="F5585" s="127" t="s">
        <v>1676</v>
      </c>
      <c r="G5585" s="127" t="s">
        <v>1677</v>
      </c>
      <c r="H5585" s="128">
        <v>537.26450996101221</v>
      </c>
      <c r="I5585" s="127" t="s">
        <v>1676</v>
      </c>
    </row>
    <row r="5586" spans="1:9" ht="30">
      <c r="A5586" s="127" t="s">
        <v>21</v>
      </c>
      <c r="B5586" s="128">
        <v>24.225867250776833</v>
      </c>
      <c r="C5586" s="127" t="s">
        <v>5787</v>
      </c>
      <c r="D5586" s="127" t="s">
        <v>5779</v>
      </c>
      <c r="E5586" s="128">
        <v>5.6020340661573007</v>
      </c>
      <c r="F5586" s="127" t="s">
        <v>1676</v>
      </c>
      <c r="G5586" s="127" t="s">
        <v>1677</v>
      </c>
      <c r="H5586" s="128">
        <v>135.71413362105633</v>
      </c>
      <c r="I5586" s="127" t="s">
        <v>1676</v>
      </c>
    </row>
    <row r="5587" spans="1:9" ht="30">
      <c r="A5587" s="127" t="s">
        <v>21</v>
      </c>
      <c r="B5587" s="128">
        <v>24.225867250776833</v>
      </c>
      <c r="C5587" s="127" t="s">
        <v>5789</v>
      </c>
      <c r="D5587" s="127" t="s">
        <v>5779</v>
      </c>
      <c r="E5587" s="128">
        <v>0.41726719668683543</v>
      </c>
      <c r="F5587" s="127" t="s">
        <v>1676</v>
      </c>
      <c r="G5587" s="127" t="s">
        <v>1677</v>
      </c>
      <c r="H5587" s="128">
        <v>10.108659715039062</v>
      </c>
      <c r="I5587" s="127" t="s">
        <v>1676</v>
      </c>
    </row>
    <row r="5588" spans="1:9" ht="30">
      <c r="A5588" s="127" t="s">
        <v>21</v>
      </c>
      <c r="B5588" s="128">
        <v>24.225867250776833</v>
      </c>
      <c r="C5588" s="127" t="s">
        <v>5791</v>
      </c>
      <c r="D5588" s="127" t="s">
        <v>5779</v>
      </c>
      <c r="E5588" s="128">
        <v>5.1048646403176674</v>
      </c>
      <c r="F5588" s="127" t="s">
        <v>1676</v>
      </c>
      <c r="G5588" s="127" t="s">
        <v>1677</v>
      </c>
      <c r="H5588" s="128">
        <v>123.66977310952043</v>
      </c>
      <c r="I5588" s="127" t="s">
        <v>1676</v>
      </c>
    </row>
    <row r="5589" spans="1:9" ht="30">
      <c r="A5589" s="127" t="s">
        <v>21</v>
      </c>
      <c r="B5589" s="128">
        <v>24.225867250776833</v>
      </c>
      <c r="C5589" s="127" t="s">
        <v>5793</v>
      </c>
      <c r="D5589" s="127" t="s">
        <v>5779</v>
      </c>
      <c r="E5589" s="128">
        <v>11.612457303540015</v>
      </c>
      <c r="F5589" s="127" t="s">
        <v>1676</v>
      </c>
      <c r="G5589" s="127" t="s">
        <v>1677</v>
      </c>
      <c r="H5589" s="128">
        <v>281.32184909087431</v>
      </c>
      <c r="I5589" s="127" t="s">
        <v>1676</v>
      </c>
    </row>
    <row r="5590" spans="1:9" ht="30">
      <c r="A5590" s="127" t="s">
        <v>21</v>
      </c>
      <c r="B5590" s="128">
        <v>24.225867250776833</v>
      </c>
      <c r="C5590" s="127" t="s">
        <v>5795</v>
      </c>
      <c r="D5590" s="127" t="s">
        <v>5779</v>
      </c>
      <c r="E5590" s="128">
        <v>35.174736878154086</v>
      </c>
      <c r="F5590" s="127" t="s">
        <v>1676</v>
      </c>
      <c r="G5590" s="127" t="s">
        <v>1677</v>
      </c>
      <c r="H5590" s="128">
        <v>852.13850619116522</v>
      </c>
      <c r="I5590" s="127" t="s">
        <v>1676</v>
      </c>
    </row>
    <row r="5591" spans="1:9" ht="30">
      <c r="A5591" s="127" t="s">
        <v>21</v>
      </c>
      <c r="B5591" s="128">
        <v>24.225867250776833</v>
      </c>
      <c r="C5591" s="127" t="s">
        <v>1675</v>
      </c>
      <c r="D5591" s="127" t="s">
        <v>5779</v>
      </c>
      <c r="E5591" s="128">
        <v>887.80254614220303</v>
      </c>
      <c r="F5591" s="127" t="s">
        <v>1676</v>
      </c>
      <c r="G5591" s="127" t="s">
        <v>1677</v>
      </c>
      <c r="H5591" s="128">
        <v>21507.786627742684</v>
      </c>
      <c r="I5591" s="127" t="s">
        <v>1676</v>
      </c>
    </row>
    <row r="5592" spans="1:9" ht="30">
      <c r="A5592" s="127" t="s">
        <v>24</v>
      </c>
      <c r="B5592" s="128">
        <v>13.420095373868756</v>
      </c>
      <c r="C5592" s="127" t="s">
        <v>5777</v>
      </c>
      <c r="D5592" s="127" t="s">
        <v>5779</v>
      </c>
      <c r="E5592" s="128">
        <v>5.1758888440090436</v>
      </c>
      <c r="F5592" s="127" t="s">
        <v>1676</v>
      </c>
      <c r="G5592" s="127" t="s">
        <v>1677</v>
      </c>
      <c r="H5592" s="128">
        <v>69.460921931144668</v>
      </c>
      <c r="I5592" s="127" t="s">
        <v>1676</v>
      </c>
    </row>
    <row r="5593" spans="1:9" ht="30">
      <c r="A5593" s="127" t="s">
        <v>24</v>
      </c>
      <c r="B5593" s="128">
        <v>13.420095373868756</v>
      </c>
      <c r="C5593" s="127" t="s">
        <v>5781</v>
      </c>
      <c r="D5593" s="127" t="s">
        <v>5779</v>
      </c>
      <c r="E5593" s="128">
        <v>209.82325375524826</v>
      </c>
      <c r="F5593" s="127" t="s">
        <v>1676</v>
      </c>
      <c r="G5593" s="127" t="s">
        <v>1677</v>
      </c>
      <c r="H5593" s="128">
        <v>2815.8480770508972</v>
      </c>
      <c r="I5593" s="127" t="s">
        <v>1676</v>
      </c>
    </row>
    <row r="5594" spans="1:9" ht="30">
      <c r="A5594" s="127" t="s">
        <v>24</v>
      </c>
      <c r="B5594" s="128">
        <v>13.420095373868756</v>
      </c>
      <c r="C5594" s="127" t="s">
        <v>5783</v>
      </c>
      <c r="D5594" s="127" t="s">
        <v>5779</v>
      </c>
      <c r="E5594" s="128">
        <v>110.99307431869822</v>
      </c>
      <c r="F5594" s="127" t="s">
        <v>1676</v>
      </c>
      <c r="G5594" s="127" t="s">
        <v>1677</v>
      </c>
      <c r="H5594" s="128">
        <v>1489.537643195833</v>
      </c>
      <c r="I5594" s="127" t="s">
        <v>1676</v>
      </c>
    </row>
    <row r="5595" spans="1:9" ht="30">
      <c r="A5595" s="127" t="s">
        <v>24</v>
      </c>
      <c r="B5595" s="128">
        <v>13.420095373868756</v>
      </c>
      <c r="C5595" s="127" t="s">
        <v>5785</v>
      </c>
      <c r="D5595" s="127" t="s">
        <v>5779</v>
      </c>
      <c r="E5595" s="128">
        <v>22.177307602632229</v>
      </c>
      <c r="F5595" s="127" t="s">
        <v>1676</v>
      </c>
      <c r="G5595" s="127" t="s">
        <v>1677</v>
      </c>
      <c r="H5595" s="128">
        <v>297.62158316294915</v>
      </c>
      <c r="I5595" s="127" t="s">
        <v>1676</v>
      </c>
    </row>
    <row r="5596" spans="1:9" ht="30">
      <c r="A5596" s="127" t="s">
        <v>24</v>
      </c>
      <c r="B5596" s="128">
        <v>13.420095373868756</v>
      </c>
      <c r="C5596" s="127" t="s">
        <v>5787</v>
      </c>
      <c r="D5596" s="127" t="s">
        <v>5779</v>
      </c>
      <c r="E5596" s="128">
        <v>5.6020340661573007</v>
      </c>
      <c r="F5596" s="127" t="s">
        <v>1676</v>
      </c>
      <c r="G5596" s="127" t="s">
        <v>1677</v>
      </c>
      <c r="H5596" s="128">
        <v>75.179831455492774</v>
      </c>
      <c r="I5596" s="127" t="s">
        <v>1676</v>
      </c>
    </row>
    <row r="5597" spans="1:9" ht="30">
      <c r="A5597" s="127" t="s">
        <v>24</v>
      </c>
      <c r="B5597" s="128">
        <v>13.420095373868756</v>
      </c>
      <c r="C5597" s="127" t="s">
        <v>5789</v>
      </c>
      <c r="D5597" s="127" t="s">
        <v>5779</v>
      </c>
      <c r="E5597" s="128">
        <v>0.41726719668683543</v>
      </c>
      <c r="F5597" s="127" t="s">
        <v>1676</v>
      </c>
      <c r="G5597" s="127" t="s">
        <v>1677</v>
      </c>
      <c r="H5597" s="128">
        <v>5.5997655759241844</v>
      </c>
      <c r="I5597" s="127" t="s">
        <v>1676</v>
      </c>
    </row>
    <row r="5598" spans="1:9" ht="30">
      <c r="A5598" s="127" t="s">
        <v>24</v>
      </c>
      <c r="B5598" s="128">
        <v>13.420095373868756</v>
      </c>
      <c r="C5598" s="127" t="s">
        <v>5791</v>
      </c>
      <c r="D5598" s="127" t="s">
        <v>5779</v>
      </c>
      <c r="E5598" s="128">
        <v>5.1048646403176674</v>
      </c>
      <c r="F5598" s="127" t="s">
        <v>1676</v>
      </c>
      <c r="G5598" s="127" t="s">
        <v>1677</v>
      </c>
      <c r="H5598" s="128">
        <v>68.507770343753322</v>
      </c>
      <c r="I5598" s="127" t="s">
        <v>1676</v>
      </c>
    </row>
    <row r="5599" spans="1:9" ht="30">
      <c r="A5599" s="127" t="s">
        <v>24</v>
      </c>
      <c r="B5599" s="128">
        <v>13.420095373868756</v>
      </c>
      <c r="C5599" s="127" t="s">
        <v>5793</v>
      </c>
      <c r="D5599" s="127" t="s">
        <v>5779</v>
      </c>
      <c r="E5599" s="128">
        <v>11.612457303540015</v>
      </c>
      <c r="F5599" s="127" t="s">
        <v>1676</v>
      </c>
      <c r="G5599" s="127" t="s">
        <v>1677</v>
      </c>
      <c r="H5599" s="128">
        <v>155.8402845384858</v>
      </c>
      <c r="I5599" s="127" t="s">
        <v>1676</v>
      </c>
    </row>
    <row r="5600" spans="1:9" ht="30">
      <c r="A5600" s="127" t="s">
        <v>24</v>
      </c>
      <c r="B5600" s="128">
        <v>13.420095373868756</v>
      </c>
      <c r="C5600" s="127" t="s">
        <v>5795</v>
      </c>
      <c r="D5600" s="127" t="s">
        <v>5779</v>
      </c>
      <c r="E5600" s="128">
        <v>35.174736878154086</v>
      </c>
      <c r="F5600" s="127" t="s">
        <v>1676</v>
      </c>
      <c r="G5600" s="127" t="s">
        <v>1677</v>
      </c>
      <c r="H5600" s="128">
        <v>472.04832365556638</v>
      </c>
      <c r="I5600" s="127" t="s">
        <v>1676</v>
      </c>
    </row>
    <row r="5601" spans="1:9" ht="30">
      <c r="A5601" s="127" t="s">
        <v>24</v>
      </c>
      <c r="B5601" s="128">
        <v>13.420095373868756</v>
      </c>
      <c r="C5601" s="127" t="s">
        <v>1675</v>
      </c>
      <c r="D5601" s="127" t="s">
        <v>5779</v>
      </c>
      <c r="E5601" s="128">
        <v>887.80254614220303</v>
      </c>
      <c r="F5601" s="127" t="s">
        <v>1676</v>
      </c>
      <c r="G5601" s="127" t="s">
        <v>1677</v>
      </c>
      <c r="H5601" s="128">
        <v>11914.394842391883</v>
      </c>
      <c r="I5601" s="127" t="s">
        <v>1676</v>
      </c>
    </row>
    <row r="5602" spans="1:9" ht="30">
      <c r="A5602" s="127" t="s">
        <v>26</v>
      </c>
      <c r="B5602" s="128">
        <v>37.215970650756695</v>
      </c>
      <c r="C5602" s="127" t="s">
        <v>5777</v>
      </c>
      <c r="D5602" s="127" t="s">
        <v>5779</v>
      </c>
      <c r="E5602" s="128">
        <v>5.1758888440090436</v>
      </c>
      <c r="F5602" s="127" t="s">
        <v>1676</v>
      </c>
      <c r="G5602" s="127" t="s">
        <v>1677</v>
      </c>
      <c r="H5602" s="128">
        <v>192.62572731021956</v>
      </c>
      <c r="I5602" s="127" t="s">
        <v>1676</v>
      </c>
    </row>
    <row r="5603" spans="1:9" ht="30">
      <c r="A5603" s="127" t="s">
        <v>26</v>
      </c>
      <c r="B5603" s="128">
        <v>37.215970650756695</v>
      </c>
      <c r="C5603" s="127" t="s">
        <v>5781</v>
      </c>
      <c r="D5603" s="127" t="s">
        <v>5779</v>
      </c>
      <c r="E5603" s="128">
        <v>209.82325375524826</v>
      </c>
      <c r="F5603" s="127" t="s">
        <v>1676</v>
      </c>
      <c r="G5603" s="127" t="s">
        <v>1677</v>
      </c>
      <c r="H5603" s="128">
        <v>7808.776053601594</v>
      </c>
      <c r="I5603" s="127" t="s">
        <v>1676</v>
      </c>
    </row>
    <row r="5604" spans="1:9" ht="30">
      <c r="A5604" s="127" t="s">
        <v>26</v>
      </c>
      <c r="B5604" s="128">
        <v>37.215970650756695</v>
      </c>
      <c r="C5604" s="127" t="s">
        <v>5783</v>
      </c>
      <c r="D5604" s="127" t="s">
        <v>5779</v>
      </c>
      <c r="E5604" s="128">
        <v>110.99307431869822</v>
      </c>
      <c r="F5604" s="127" t="s">
        <v>1676</v>
      </c>
      <c r="G5604" s="127" t="s">
        <v>1677</v>
      </c>
      <c r="H5604" s="128">
        <v>4130.7149962819294</v>
      </c>
      <c r="I5604" s="127" t="s">
        <v>1676</v>
      </c>
    </row>
    <row r="5605" spans="1:9" ht="30">
      <c r="A5605" s="127" t="s">
        <v>26</v>
      </c>
      <c r="B5605" s="128">
        <v>37.215970650756695</v>
      </c>
      <c r="C5605" s="127" t="s">
        <v>5785</v>
      </c>
      <c r="D5605" s="127" t="s">
        <v>5779</v>
      </c>
      <c r="E5605" s="128">
        <v>22.177307602632229</v>
      </c>
      <c r="F5605" s="127" t="s">
        <v>1676</v>
      </c>
      <c r="G5605" s="127" t="s">
        <v>1677</v>
      </c>
      <c r="H5605" s="128">
        <v>825.3500288523644</v>
      </c>
      <c r="I5605" s="127" t="s">
        <v>1676</v>
      </c>
    </row>
    <row r="5606" spans="1:9" ht="30">
      <c r="A5606" s="127" t="s">
        <v>26</v>
      </c>
      <c r="B5606" s="128">
        <v>37.215970650756695</v>
      </c>
      <c r="C5606" s="127" t="s">
        <v>5787</v>
      </c>
      <c r="D5606" s="127" t="s">
        <v>5779</v>
      </c>
      <c r="E5606" s="128">
        <v>5.6020340661573007</v>
      </c>
      <c r="F5606" s="127" t="s">
        <v>1676</v>
      </c>
      <c r="G5606" s="127" t="s">
        <v>1677</v>
      </c>
      <c r="H5606" s="128">
        <v>208.4851353906493</v>
      </c>
      <c r="I5606" s="127" t="s">
        <v>1676</v>
      </c>
    </row>
    <row r="5607" spans="1:9" ht="30">
      <c r="A5607" s="127" t="s">
        <v>26</v>
      </c>
      <c r="B5607" s="128">
        <v>37.215970650756695</v>
      </c>
      <c r="C5607" s="127" t="s">
        <v>5789</v>
      </c>
      <c r="D5607" s="127" t="s">
        <v>5779</v>
      </c>
      <c r="E5607" s="128">
        <v>0.41726719668683543</v>
      </c>
      <c r="F5607" s="127" t="s">
        <v>1676</v>
      </c>
      <c r="G5607" s="127" t="s">
        <v>1677</v>
      </c>
      <c r="H5607" s="128">
        <v>15.529003745420789</v>
      </c>
      <c r="I5607" s="127" t="s">
        <v>1676</v>
      </c>
    </row>
    <row r="5608" spans="1:9" ht="30">
      <c r="A5608" s="127" t="s">
        <v>26</v>
      </c>
      <c r="B5608" s="128">
        <v>37.215970650756695</v>
      </c>
      <c r="C5608" s="127" t="s">
        <v>5791</v>
      </c>
      <c r="D5608" s="127" t="s">
        <v>5779</v>
      </c>
      <c r="E5608" s="128">
        <v>5.1048646403176674</v>
      </c>
      <c r="F5608" s="127" t="s">
        <v>1676</v>
      </c>
      <c r="G5608" s="127" t="s">
        <v>1677</v>
      </c>
      <c r="H5608" s="128">
        <v>189.98249263014793</v>
      </c>
      <c r="I5608" s="127" t="s">
        <v>1676</v>
      </c>
    </row>
    <row r="5609" spans="1:9" ht="30">
      <c r="A5609" s="127" t="s">
        <v>26</v>
      </c>
      <c r="B5609" s="128">
        <v>37.215970650756695</v>
      </c>
      <c r="C5609" s="127" t="s">
        <v>5793</v>
      </c>
      <c r="D5609" s="127" t="s">
        <v>5779</v>
      </c>
      <c r="E5609" s="128">
        <v>11.612457303540015</v>
      </c>
      <c r="F5609" s="127" t="s">
        <v>1676</v>
      </c>
      <c r="G5609" s="127" t="s">
        <v>1677</v>
      </c>
      <c r="H5609" s="128">
        <v>432.16887019171043</v>
      </c>
      <c r="I5609" s="127" t="s">
        <v>1676</v>
      </c>
    </row>
    <row r="5610" spans="1:9" ht="30">
      <c r="A5610" s="127" t="s">
        <v>26</v>
      </c>
      <c r="B5610" s="128">
        <v>37.215970650756695</v>
      </c>
      <c r="C5610" s="127" t="s">
        <v>5795</v>
      </c>
      <c r="D5610" s="127" t="s">
        <v>5779</v>
      </c>
      <c r="E5610" s="128">
        <v>35.174736878154086</v>
      </c>
      <c r="F5610" s="127" t="s">
        <v>1676</v>
      </c>
      <c r="G5610" s="127" t="s">
        <v>1677</v>
      </c>
      <c r="H5610" s="128">
        <v>1309.0619753054716</v>
      </c>
      <c r="I5610" s="127" t="s">
        <v>1676</v>
      </c>
    </row>
    <row r="5611" spans="1:9" ht="30">
      <c r="A5611" s="127" t="s">
        <v>26</v>
      </c>
      <c r="B5611" s="128">
        <v>37.215970650756695</v>
      </c>
      <c r="C5611" s="127" t="s">
        <v>1675</v>
      </c>
      <c r="D5611" s="127" t="s">
        <v>5779</v>
      </c>
      <c r="E5611" s="128">
        <v>887.80254614220303</v>
      </c>
      <c r="F5611" s="127" t="s">
        <v>1676</v>
      </c>
      <c r="G5611" s="127" t="s">
        <v>1677</v>
      </c>
      <c r="H5611" s="128">
        <v>33040.433500895291</v>
      </c>
      <c r="I5611" s="127" t="s">
        <v>1676</v>
      </c>
    </row>
    <row r="5612" spans="1:9" ht="30">
      <c r="A5612" s="127" t="s">
        <v>28</v>
      </c>
      <c r="B5612" s="128">
        <v>3.4556962025316458</v>
      </c>
      <c r="C5612" s="127" t="s">
        <v>5777</v>
      </c>
      <c r="D5612" s="127" t="s">
        <v>5779</v>
      </c>
      <c r="E5612" s="128">
        <v>5.1758888440090436</v>
      </c>
      <c r="F5612" s="127" t="s">
        <v>1676</v>
      </c>
      <c r="G5612" s="127" t="s">
        <v>1677</v>
      </c>
      <c r="H5612" s="128">
        <v>17.886299422967962</v>
      </c>
      <c r="I5612" s="127" t="s">
        <v>1676</v>
      </c>
    </row>
    <row r="5613" spans="1:9" ht="30">
      <c r="A5613" s="127" t="s">
        <v>28</v>
      </c>
      <c r="B5613" s="128">
        <v>3.4556962025316458</v>
      </c>
      <c r="C5613" s="127" t="s">
        <v>5781</v>
      </c>
      <c r="D5613" s="127" t="s">
        <v>5779</v>
      </c>
      <c r="E5613" s="128">
        <v>209.82325375524826</v>
      </c>
      <c r="F5613" s="127" t="s">
        <v>1676</v>
      </c>
      <c r="G5613" s="127" t="s">
        <v>1677</v>
      </c>
      <c r="H5613" s="128">
        <v>725.08542120484526</v>
      </c>
      <c r="I5613" s="127" t="s">
        <v>1676</v>
      </c>
    </row>
    <row r="5614" spans="1:9" ht="30">
      <c r="A5614" s="127" t="s">
        <v>28</v>
      </c>
      <c r="B5614" s="128">
        <v>3.4556962025316458</v>
      </c>
      <c r="C5614" s="127" t="s">
        <v>5783</v>
      </c>
      <c r="D5614" s="127" t="s">
        <v>5779</v>
      </c>
      <c r="E5614" s="128">
        <v>110.99307431869822</v>
      </c>
      <c r="F5614" s="127" t="s">
        <v>1676</v>
      </c>
      <c r="G5614" s="127" t="s">
        <v>1677</v>
      </c>
      <c r="H5614" s="128">
        <v>383.55834543043818</v>
      </c>
      <c r="I5614" s="127" t="s">
        <v>1676</v>
      </c>
    </row>
    <row r="5615" spans="1:9" ht="30">
      <c r="A5615" s="127" t="s">
        <v>28</v>
      </c>
      <c r="B5615" s="128">
        <v>3.4556962025316458</v>
      </c>
      <c r="C5615" s="127" t="s">
        <v>5785</v>
      </c>
      <c r="D5615" s="127" t="s">
        <v>5779</v>
      </c>
      <c r="E5615" s="128">
        <v>22.177307602632229</v>
      </c>
      <c r="F5615" s="127" t="s">
        <v>1676</v>
      </c>
      <c r="G5615" s="127" t="s">
        <v>1677</v>
      </c>
      <c r="H5615" s="128">
        <v>76.638037664792392</v>
      </c>
      <c r="I5615" s="127" t="s">
        <v>1676</v>
      </c>
    </row>
    <row r="5616" spans="1:9" ht="30">
      <c r="A5616" s="127" t="s">
        <v>28</v>
      </c>
      <c r="B5616" s="128">
        <v>3.4556962025316458</v>
      </c>
      <c r="C5616" s="127" t="s">
        <v>5787</v>
      </c>
      <c r="D5616" s="127" t="s">
        <v>5779</v>
      </c>
      <c r="E5616" s="128">
        <v>5.6020340661573007</v>
      </c>
      <c r="F5616" s="127" t="s">
        <v>1676</v>
      </c>
      <c r="G5616" s="127" t="s">
        <v>1677</v>
      </c>
      <c r="H5616" s="128">
        <v>19.3589278488727</v>
      </c>
      <c r="I5616" s="127" t="s">
        <v>1676</v>
      </c>
    </row>
    <row r="5617" spans="1:9" ht="30">
      <c r="A5617" s="127" t="s">
        <v>28</v>
      </c>
      <c r="B5617" s="128">
        <v>3.4556962025316458</v>
      </c>
      <c r="C5617" s="127" t="s">
        <v>5789</v>
      </c>
      <c r="D5617" s="127" t="s">
        <v>5779</v>
      </c>
      <c r="E5617" s="128">
        <v>0.41726719668683543</v>
      </c>
      <c r="F5617" s="127" t="s">
        <v>1676</v>
      </c>
      <c r="G5617" s="127" t="s">
        <v>1677</v>
      </c>
      <c r="H5617" s="128">
        <v>1.4419486670317225</v>
      </c>
      <c r="I5617" s="127" t="s">
        <v>1676</v>
      </c>
    </row>
    <row r="5618" spans="1:9" ht="30">
      <c r="A5618" s="127" t="s">
        <v>28</v>
      </c>
      <c r="B5618" s="128">
        <v>3.4556962025316458</v>
      </c>
      <c r="C5618" s="127" t="s">
        <v>5791</v>
      </c>
      <c r="D5618" s="127" t="s">
        <v>5779</v>
      </c>
      <c r="E5618" s="128">
        <v>5.1048646403176674</v>
      </c>
      <c r="F5618" s="127" t="s">
        <v>1676</v>
      </c>
      <c r="G5618" s="127" t="s">
        <v>1677</v>
      </c>
      <c r="H5618" s="128">
        <v>17.64086135198384</v>
      </c>
      <c r="I5618" s="127" t="s">
        <v>1676</v>
      </c>
    </row>
    <row r="5619" spans="1:9" ht="30">
      <c r="A5619" s="127" t="s">
        <v>28</v>
      </c>
      <c r="B5619" s="128">
        <v>3.4556962025316458</v>
      </c>
      <c r="C5619" s="127" t="s">
        <v>5793</v>
      </c>
      <c r="D5619" s="127" t="s">
        <v>5779</v>
      </c>
      <c r="E5619" s="128">
        <v>11.612457303540015</v>
      </c>
      <c r="F5619" s="127" t="s">
        <v>1676</v>
      </c>
      <c r="G5619" s="127" t="s">
        <v>1677</v>
      </c>
      <c r="H5619" s="128">
        <v>40.129124605904103</v>
      </c>
      <c r="I5619" s="127" t="s">
        <v>1676</v>
      </c>
    </row>
    <row r="5620" spans="1:9" ht="30">
      <c r="A5620" s="127" t="s">
        <v>28</v>
      </c>
      <c r="B5620" s="128">
        <v>3.4556962025316458</v>
      </c>
      <c r="C5620" s="127" t="s">
        <v>5795</v>
      </c>
      <c r="D5620" s="127" t="s">
        <v>5779</v>
      </c>
      <c r="E5620" s="128">
        <v>35.174736878154086</v>
      </c>
      <c r="F5620" s="127" t="s">
        <v>1676</v>
      </c>
      <c r="G5620" s="127" t="s">
        <v>1677</v>
      </c>
      <c r="H5620" s="128">
        <v>121.55320465488691</v>
      </c>
      <c r="I5620" s="127" t="s">
        <v>1676</v>
      </c>
    </row>
    <row r="5621" spans="1:9" ht="30">
      <c r="A5621" s="127" t="s">
        <v>28</v>
      </c>
      <c r="B5621" s="128">
        <v>3.4556962025316458</v>
      </c>
      <c r="C5621" s="127" t="s">
        <v>1675</v>
      </c>
      <c r="D5621" s="127" t="s">
        <v>5779</v>
      </c>
      <c r="E5621" s="128">
        <v>887.80254614220303</v>
      </c>
      <c r="F5621" s="127" t="s">
        <v>1676</v>
      </c>
      <c r="G5621" s="127" t="s">
        <v>1677</v>
      </c>
      <c r="H5621" s="128">
        <v>3067.9758873015371</v>
      </c>
      <c r="I5621" s="127" t="s">
        <v>1676</v>
      </c>
    </row>
    <row r="5622" spans="1:9" ht="30">
      <c r="A5622" s="127" t="s">
        <v>30</v>
      </c>
      <c r="B5622" s="128">
        <v>4.0376445417961389</v>
      </c>
      <c r="C5622" s="127" t="s">
        <v>5777</v>
      </c>
      <c r="D5622" s="127" t="s">
        <v>5779</v>
      </c>
      <c r="E5622" s="128">
        <v>5.1758888440090436</v>
      </c>
      <c r="F5622" s="127" t="s">
        <v>1676</v>
      </c>
      <c r="G5622" s="127" t="s">
        <v>1677</v>
      </c>
      <c r="H5622" s="128">
        <v>20.89839933995664</v>
      </c>
      <c r="I5622" s="127" t="s">
        <v>1676</v>
      </c>
    </row>
    <row r="5623" spans="1:9" ht="30">
      <c r="A5623" s="127" t="s">
        <v>30</v>
      </c>
      <c r="B5623" s="128">
        <v>4.0376445417961389</v>
      </c>
      <c r="C5623" s="127" t="s">
        <v>5781</v>
      </c>
      <c r="D5623" s="127" t="s">
        <v>5779</v>
      </c>
      <c r="E5623" s="128">
        <v>209.82325375524826</v>
      </c>
      <c r="F5623" s="127" t="s">
        <v>1676</v>
      </c>
      <c r="G5623" s="127" t="s">
        <v>1677</v>
      </c>
      <c r="H5623" s="128">
        <v>847.19171526678429</v>
      </c>
      <c r="I5623" s="127" t="s">
        <v>1676</v>
      </c>
    </row>
    <row r="5624" spans="1:9" ht="30">
      <c r="A5624" s="127" t="s">
        <v>30</v>
      </c>
      <c r="B5624" s="128">
        <v>4.0376445417961389</v>
      </c>
      <c r="C5624" s="127" t="s">
        <v>5783</v>
      </c>
      <c r="D5624" s="127" t="s">
        <v>5779</v>
      </c>
      <c r="E5624" s="128">
        <v>110.99307431869822</v>
      </c>
      <c r="F5624" s="127" t="s">
        <v>1676</v>
      </c>
      <c r="G5624" s="127" t="s">
        <v>1677</v>
      </c>
      <c r="H5624" s="128">
        <v>448.15058070006506</v>
      </c>
      <c r="I5624" s="127" t="s">
        <v>1676</v>
      </c>
    </row>
    <row r="5625" spans="1:9" ht="30">
      <c r="A5625" s="127" t="s">
        <v>30</v>
      </c>
      <c r="B5625" s="128">
        <v>4.0376445417961389</v>
      </c>
      <c r="C5625" s="127" t="s">
        <v>5785</v>
      </c>
      <c r="D5625" s="127" t="s">
        <v>5779</v>
      </c>
      <c r="E5625" s="128">
        <v>22.177307602632229</v>
      </c>
      <c r="F5625" s="127" t="s">
        <v>1676</v>
      </c>
      <c r="G5625" s="127" t="s">
        <v>1677</v>
      </c>
      <c r="H5625" s="128">
        <v>89.54408499350204</v>
      </c>
      <c r="I5625" s="127" t="s">
        <v>1676</v>
      </c>
    </row>
    <row r="5626" spans="1:9" ht="30">
      <c r="A5626" s="127" t="s">
        <v>30</v>
      </c>
      <c r="B5626" s="128">
        <v>4.0376445417961389</v>
      </c>
      <c r="C5626" s="127" t="s">
        <v>5787</v>
      </c>
      <c r="D5626" s="127" t="s">
        <v>5779</v>
      </c>
      <c r="E5626" s="128">
        <v>5.6020340661573007</v>
      </c>
      <c r="F5626" s="127" t="s">
        <v>1676</v>
      </c>
      <c r="G5626" s="127" t="s">
        <v>1677</v>
      </c>
      <c r="H5626" s="128">
        <v>22.619022270176053</v>
      </c>
      <c r="I5626" s="127" t="s">
        <v>1676</v>
      </c>
    </row>
    <row r="5627" spans="1:9" ht="30">
      <c r="A5627" s="127" t="s">
        <v>30</v>
      </c>
      <c r="B5627" s="128">
        <v>4.0376445417961389</v>
      </c>
      <c r="C5627" s="127" t="s">
        <v>5789</v>
      </c>
      <c r="D5627" s="127" t="s">
        <v>5779</v>
      </c>
      <c r="E5627" s="128">
        <v>0.41726719668683543</v>
      </c>
      <c r="F5627" s="127" t="s">
        <v>1676</v>
      </c>
      <c r="G5627" s="127" t="s">
        <v>1677</v>
      </c>
      <c r="H5627" s="128">
        <v>1.684776619173177</v>
      </c>
      <c r="I5627" s="127" t="s">
        <v>1676</v>
      </c>
    </row>
    <row r="5628" spans="1:9" ht="30">
      <c r="A5628" s="127" t="s">
        <v>30</v>
      </c>
      <c r="B5628" s="128">
        <v>4.0376445417961389</v>
      </c>
      <c r="C5628" s="127" t="s">
        <v>5791</v>
      </c>
      <c r="D5628" s="127" t="s">
        <v>5779</v>
      </c>
      <c r="E5628" s="128">
        <v>5.1048646403176674</v>
      </c>
      <c r="F5628" s="127" t="s">
        <v>1676</v>
      </c>
      <c r="G5628" s="127" t="s">
        <v>1677</v>
      </c>
      <c r="H5628" s="128">
        <v>20.61162885158674</v>
      </c>
      <c r="I5628" s="127" t="s">
        <v>1676</v>
      </c>
    </row>
    <row r="5629" spans="1:9" ht="30">
      <c r="A5629" s="127" t="s">
        <v>30</v>
      </c>
      <c r="B5629" s="128">
        <v>4.0376445417961389</v>
      </c>
      <c r="C5629" s="127" t="s">
        <v>5793</v>
      </c>
      <c r="D5629" s="127" t="s">
        <v>5779</v>
      </c>
      <c r="E5629" s="128">
        <v>11.612457303540015</v>
      </c>
      <c r="F5629" s="127" t="s">
        <v>1676</v>
      </c>
      <c r="G5629" s="127" t="s">
        <v>1677</v>
      </c>
      <c r="H5629" s="128">
        <v>46.886974848479049</v>
      </c>
      <c r="I5629" s="127" t="s">
        <v>1676</v>
      </c>
    </row>
    <row r="5630" spans="1:9" ht="30">
      <c r="A5630" s="127" t="s">
        <v>30</v>
      </c>
      <c r="B5630" s="128">
        <v>4.0376445417961389</v>
      </c>
      <c r="C5630" s="127" t="s">
        <v>5795</v>
      </c>
      <c r="D5630" s="127" t="s">
        <v>5779</v>
      </c>
      <c r="E5630" s="128">
        <v>35.174736878154086</v>
      </c>
      <c r="F5630" s="127" t="s">
        <v>1676</v>
      </c>
      <c r="G5630" s="127" t="s">
        <v>1677</v>
      </c>
      <c r="H5630" s="128">
        <v>142.02308436519419</v>
      </c>
      <c r="I5630" s="127" t="s">
        <v>1676</v>
      </c>
    </row>
    <row r="5631" spans="1:9" ht="30">
      <c r="A5631" s="127" t="s">
        <v>30</v>
      </c>
      <c r="B5631" s="128">
        <v>4.0376445417961389</v>
      </c>
      <c r="C5631" s="127" t="s">
        <v>1675</v>
      </c>
      <c r="D5631" s="127" t="s">
        <v>5779</v>
      </c>
      <c r="E5631" s="128">
        <v>887.80254614220303</v>
      </c>
      <c r="F5631" s="127" t="s">
        <v>1676</v>
      </c>
      <c r="G5631" s="127" t="s">
        <v>1677</v>
      </c>
      <c r="H5631" s="128">
        <v>3584.6311046237806</v>
      </c>
      <c r="I5631" s="127" t="s">
        <v>1676</v>
      </c>
    </row>
    <row r="5632" spans="1:9" ht="30">
      <c r="A5632" s="127" t="s">
        <v>39</v>
      </c>
      <c r="B5632" s="128">
        <v>219.57664259575279</v>
      </c>
      <c r="C5632" s="127" t="s">
        <v>5777</v>
      </c>
      <c r="D5632" s="127" t="s">
        <v>5779</v>
      </c>
      <c r="E5632" s="128">
        <v>5.1758888440090436</v>
      </c>
      <c r="F5632" s="127" t="s">
        <v>1676</v>
      </c>
      <c r="G5632" s="127" t="s">
        <v>1677</v>
      </c>
      <c r="H5632" s="128">
        <v>1136.5042948163177</v>
      </c>
      <c r="I5632" s="127" t="s">
        <v>1676</v>
      </c>
    </row>
    <row r="5633" spans="1:9" ht="30">
      <c r="A5633" s="127" t="s">
        <v>39</v>
      </c>
      <c r="B5633" s="128">
        <v>219.57664259575279</v>
      </c>
      <c r="C5633" s="127" t="s">
        <v>5781</v>
      </c>
      <c r="D5633" s="127" t="s">
        <v>5779</v>
      </c>
      <c r="E5633" s="128">
        <v>209.82325375524826</v>
      </c>
      <c r="F5633" s="127" t="s">
        <v>1676</v>
      </c>
      <c r="G5633" s="127" t="s">
        <v>1677</v>
      </c>
      <c r="H5633" s="128">
        <v>46072.285598094088</v>
      </c>
      <c r="I5633" s="127" t="s">
        <v>1676</v>
      </c>
    </row>
    <row r="5634" spans="1:9" ht="30">
      <c r="A5634" s="127" t="s">
        <v>39</v>
      </c>
      <c r="B5634" s="128">
        <v>219.57664259575279</v>
      </c>
      <c r="C5634" s="127" t="s">
        <v>5783</v>
      </c>
      <c r="D5634" s="127" t="s">
        <v>5779</v>
      </c>
      <c r="E5634" s="128">
        <v>110.99307431869822</v>
      </c>
      <c r="F5634" s="127" t="s">
        <v>1676</v>
      </c>
      <c r="G5634" s="127" t="s">
        <v>1677</v>
      </c>
      <c r="H5634" s="128">
        <v>24371.486610280626</v>
      </c>
      <c r="I5634" s="127" t="s">
        <v>1676</v>
      </c>
    </row>
    <row r="5635" spans="1:9" ht="30">
      <c r="A5635" s="127" t="s">
        <v>39</v>
      </c>
      <c r="B5635" s="128">
        <v>219.57664259575279</v>
      </c>
      <c r="C5635" s="127" t="s">
        <v>5785</v>
      </c>
      <c r="D5635" s="127" t="s">
        <v>5779</v>
      </c>
      <c r="E5635" s="128">
        <v>22.177307602632229</v>
      </c>
      <c r="F5635" s="127" t="s">
        <v>1676</v>
      </c>
      <c r="G5635" s="127" t="s">
        <v>1677</v>
      </c>
      <c r="H5635" s="128">
        <v>4869.6187451992482</v>
      </c>
      <c r="I5635" s="127" t="s">
        <v>1676</v>
      </c>
    </row>
    <row r="5636" spans="1:9" ht="30">
      <c r="A5636" s="127" t="s">
        <v>39</v>
      </c>
      <c r="B5636" s="128">
        <v>219.57664259575279</v>
      </c>
      <c r="C5636" s="127" t="s">
        <v>5787</v>
      </c>
      <c r="D5636" s="127" t="s">
        <v>5779</v>
      </c>
      <c r="E5636" s="128">
        <v>5.6020340661573007</v>
      </c>
      <c r="F5636" s="127" t="s">
        <v>1676</v>
      </c>
      <c r="G5636" s="127" t="s">
        <v>1677</v>
      </c>
      <c r="H5636" s="128">
        <v>1230.0758319538534</v>
      </c>
      <c r="I5636" s="127" t="s">
        <v>1676</v>
      </c>
    </row>
    <row r="5637" spans="1:9" ht="30">
      <c r="A5637" s="127" t="s">
        <v>39</v>
      </c>
      <c r="B5637" s="128">
        <v>219.57664259575279</v>
      </c>
      <c r="C5637" s="127" t="s">
        <v>5789</v>
      </c>
      <c r="D5637" s="127" t="s">
        <v>5779</v>
      </c>
      <c r="E5637" s="128">
        <v>0.41726719668683543</v>
      </c>
      <c r="F5637" s="127" t="s">
        <v>1676</v>
      </c>
      <c r="G5637" s="127" t="s">
        <v>1677</v>
      </c>
      <c r="H5637" s="128">
        <v>91.622130113836945</v>
      </c>
      <c r="I5637" s="127" t="s">
        <v>1676</v>
      </c>
    </row>
    <row r="5638" spans="1:9" ht="30">
      <c r="A5638" s="127" t="s">
        <v>39</v>
      </c>
      <c r="B5638" s="128">
        <v>219.57664259575279</v>
      </c>
      <c r="C5638" s="127" t="s">
        <v>5791</v>
      </c>
      <c r="D5638" s="127" t="s">
        <v>5779</v>
      </c>
      <c r="E5638" s="128">
        <v>5.1048646403176674</v>
      </c>
      <c r="F5638" s="127" t="s">
        <v>1676</v>
      </c>
      <c r="G5638" s="127" t="s">
        <v>1677</v>
      </c>
      <c r="H5638" s="128">
        <v>1120.9090386267285</v>
      </c>
      <c r="I5638" s="127" t="s">
        <v>1676</v>
      </c>
    </row>
    <row r="5639" spans="1:9" ht="30">
      <c r="A5639" s="127" t="s">
        <v>39</v>
      </c>
      <c r="B5639" s="128">
        <v>219.57664259575279</v>
      </c>
      <c r="C5639" s="127" t="s">
        <v>5793</v>
      </c>
      <c r="D5639" s="127" t="s">
        <v>5779</v>
      </c>
      <c r="E5639" s="128">
        <v>11.612457303540015</v>
      </c>
      <c r="F5639" s="127" t="s">
        <v>1676</v>
      </c>
      <c r="G5639" s="127" t="s">
        <v>1677</v>
      </c>
      <c r="H5639" s="128">
        <v>2549.8243869978451</v>
      </c>
      <c r="I5639" s="127" t="s">
        <v>1676</v>
      </c>
    </row>
    <row r="5640" spans="1:9" ht="30">
      <c r="A5640" s="127" t="s">
        <v>39</v>
      </c>
      <c r="B5640" s="128">
        <v>219.57664259575279</v>
      </c>
      <c r="C5640" s="127" t="s">
        <v>5795</v>
      </c>
      <c r="D5640" s="127" t="s">
        <v>5779</v>
      </c>
      <c r="E5640" s="128">
        <v>35.174736878154086</v>
      </c>
      <c r="F5640" s="127" t="s">
        <v>1676</v>
      </c>
      <c r="G5640" s="127" t="s">
        <v>1677</v>
      </c>
      <c r="H5640" s="128">
        <v>7723.5506278940848</v>
      </c>
      <c r="I5640" s="127" t="s">
        <v>1676</v>
      </c>
    </row>
    <row r="5641" spans="1:9" ht="30">
      <c r="A5641" s="127" t="s">
        <v>39</v>
      </c>
      <c r="B5641" s="128">
        <v>219.57664259575279</v>
      </c>
      <c r="C5641" s="127" t="s">
        <v>1675</v>
      </c>
      <c r="D5641" s="127" t="s">
        <v>5779</v>
      </c>
      <c r="E5641" s="128">
        <v>887.80254614220303</v>
      </c>
      <c r="F5641" s="127" t="s">
        <v>1676</v>
      </c>
      <c r="G5641" s="127" t="s">
        <v>1677</v>
      </c>
      <c r="H5641" s="128">
        <v>194940.70236986584</v>
      </c>
      <c r="I5641" s="127" t="s">
        <v>1676</v>
      </c>
    </row>
    <row r="5642" spans="1:9" ht="30">
      <c r="A5642" s="127" t="s">
        <v>43</v>
      </c>
      <c r="B5642" s="128">
        <v>64.444810136590945</v>
      </c>
      <c r="C5642" s="127" t="s">
        <v>5777</v>
      </c>
      <c r="D5642" s="127" t="s">
        <v>5779</v>
      </c>
      <c r="E5642" s="128">
        <v>5.1758888440090436</v>
      </c>
      <c r="F5642" s="127" t="s">
        <v>1676</v>
      </c>
      <c r="G5642" s="127" t="s">
        <v>1677</v>
      </c>
      <c r="H5642" s="128">
        <v>333.55917384026202</v>
      </c>
      <c r="I5642" s="127" t="s">
        <v>1676</v>
      </c>
    </row>
    <row r="5643" spans="1:9" ht="30">
      <c r="A5643" s="127" t="s">
        <v>43</v>
      </c>
      <c r="B5643" s="128">
        <v>64.444810136590945</v>
      </c>
      <c r="C5643" s="127" t="s">
        <v>5781</v>
      </c>
      <c r="D5643" s="127" t="s">
        <v>5779</v>
      </c>
      <c r="E5643" s="128">
        <v>209.82325375524826</v>
      </c>
      <c r="F5643" s="127" t="s">
        <v>1676</v>
      </c>
      <c r="G5643" s="127" t="s">
        <v>1677</v>
      </c>
      <c r="H5643" s="128">
        <v>13522.019750498717</v>
      </c>
      <c r="I5643" s="127" t="s">
        <v>1676</v>
      </c>
    </row>
    <row r="5644" spans="1:9" ht="30">
      <c r="A5644" s="127" t="s">
        <v>43</v>
      </c>
      <c r="B5644" s="128">
        <v>64.444810136590945</v>
      </c>
      <c r="C5644" s="127" t="s">
        <v>5783</v>
      </c>
      <c r="D5644" s="127" t="s">
        <v>5779</v>
      </c>
      <c r="E5644" s="128">
        <v>110.99307431869822</v>
      </c>
      <c r="F5644" s="127" t="s">
        <v>1676</v>
      </c>
      <c r="G5644" s="127" t="s">
        <v>1677</v>
      </c>
      <c r="H5644" s="128">
        <v>7152.927600945035</v>
      </c>
      <c r="I5644" s="127" t="s">
        <v>1676</v>
      </c>
    </row>
    <row r="5645" spans="1:9" ht="30">
      <c r="A5645" s="127" t="s">
        <v>43</v>
      </c>
      <c r="B5645" s="128">
        <v>64.444810136590945</v>
      </c>
      <c r="C5645" s="127" t="s">
        <v>5785</v>
      </c>
      <c r="D5645" s="127" t="s">
        <v>5779</v>
      </c>
      <c r="E5645" s="128">
        <v>22.177307602632229</v>
      </c>
      <c r="F5645" s="127" t="s">
        <v>1676</v>
      </c>
      <c r="G5645" s="127" t="s">
        <v>1677</v>
      </c>
      <c r="H5645" s="128">
        <v>1429.2123777924089</v>
      </c>
      <c r="I5645" s="127" t="s">
        <v>1676</v>
      </c>
    </row>
    <row r="5646" spans="1:9" ht="30">
      <c r="A5646" s="127" t="s">
        <v>43</v>
      </c>
      <c r="B5646" s="128">
        <v>64.444810136590945</v>
      </c>
      <c r="C5646" s="127" t="s">
        <v>5787</v>
      </c>
      <c r="D5646" s="127" t="s">
        <v>5779</v>
      </c>
      <c r="E5646" s="128">
        <v>5.6020340661573007</v>
      </c>
      <c r="F5646" s="127" t="s">
        <v>1676</v>
      </c>
      <c r="G5646" s="127" t="s">
        <v>1677</v>
      </c>
      <c r="H5646" s="128">
        <v>361.02202177222182</v>
      </c>
      <c r="I5646" s="127" t="s">
        <v>1676</v>
      </c>
    </row>
    <row r="5647" spans="1:9" ht="30">
      <c r="A5647" s="127" t="s">
        <v>43</v>
      </c>
      <c r="B5647" s="128">
        <v>64.444810136590945</v>
      </c>
      <c r="C5647" s="127" t="s">
        <v>5789</v>
      </c>
      <c r="D5647" s="127" t="s">
        <v>5779</v>
      </c>
      <c r="E5647" s="128">
        <v>0.41726719668683543</v>
      </c>
      <c r="F5647" s="127" t="s">
        <v>1676</v>
      </c>
      <c r="G5647" s="127" t="s">
        <v>1677</v>
      </c>
      <c r="H5647" s="128">
        <v>26.890705266710661</v>
      </c>
      <c r="I5647" s="127" t="s">
        <v>1676</v>
      </c>
    </row>
    <row r="5648" spans="1:9" ht="30">
      <c r="A5648" s="127" t="s">
        <v>43</v>
      </c>
      <c r="B5648" s="128">
        <v>64.444810136590945</v>
      </c>
      <c r="C5648" s="127" t="s">
        <v>5791</v>
      </c>
      <c r="D5648" s="127" t="s">
        <v>5779</v>
      </c>
      <c r="E5648" s="128">
        <v>5.1048646403176674</v>
      </c>
      <c r="F5648" s="127" t="s">
        <v>1676</v>
      </c>
      <c r="G5648" s="127" t="s">
        <v>1677</v>
      </c>
      <c r="H5648" s="128">
        <v>328.98203251826868</v>
      </c>
      <c r="I5648" s="127" t="s">
        <v>1676</v>
      </c>
    </row>
    <row r="5649" spans="1:9" ht="30">
      <c r="A5649" s="127" t="s">
        <v>43</v>
      </c>
      <c r="B5649" s="128">
        <v>64.444810136590945</v>
      </c>
      <c r="C5649" s="127" t="s">
        <v>5793</v>
      </c>
      <c r="D5649" s="127" t="s">
        <v>5779</v>
      </c>
      <c r="E5649" s="128">
        <v>11.612457303540015</v>
      </c>
      <c r="F5649" s="127" t="s">
        <v>1676</v>
      </c>
      <c r="G5649" s="127" t="s">
        <v>1677</v>
      </c>
      <c r="H5649" s="128">
        <v>748.36260614590515</v>
      </c>
      <c r="I5649" s="127" t="s">
        <v>1676</v>
      </c>
    </row>
    <row r="5650" spans="1:9" ht="30">
      <c r="A5650" s="127" t="s">
        <v>43</v>
      </c>
      <c r="B5650" s="128">
        <v>64.444810136590945</v>
      </c>
      <c r="C5650" s="127" t="s">
        <v>5795</v>
      </c>
      <c r="D5650" s="127" t="s">
        <v>5779</v>
      </c>
      <c r="E5650" s="128">
        <v>35.174736878154086</v>
      </c>
      <c r="F5650" s="127" t="s">
        <v>1676</v>
      </c>
      <c r="G5650" s="127" t="s">
        <v>1677</v>
      </c>
      <c r="H5650" s="128">
        <v>2266.8292397171836</v>
      </c>
      <c r="I5650" s="127" t="s">
        <v>1676</v>
      </c>
    </row>
    <row r="5651" spans="1:9" ht="30">
      <c r="A5651" s="127" t="s">
        <v>43</v>
      </c>
      <c r="B5651" s="128">
        <v>64.444810136590945</v>
      </c>
      <c r="C5651" s="127" t="s">
        <v>1675</v>
      </c>
      <c r="D5651" s="127" t="s">
        <v>5779</v>
      </c>
      <c r="E5651" s="128">
        <v>887.80254614220303</v>
      </c>
      <c r="F5651" s="127" t="s">
        <v>1676</v>
      </c>
      <c r="G5651" s="127" t="s">
        <v>1677</v>
      </c>
      <c r="H5651" s="128">
        <v>57214.266524916296</v>
      </c>
      <c r="I5651" s="127" t="s">
        <v>1676</v>
      </c>
    </row>
    <row r="5652" spans="1:9" ht="30">
      <c r="A5652" s="127" t="s">
        <v>45</v>
      </c>
      <c r="B5652" s="128">
        <v>38.03842073705087</v>
      </c>
      <c r="C5652" s="127" t="s">
        <v>5777</v>
      </c>
      <c r="D5652" s="127" t="s">
        <v>5779</v>
      </c>
      <c r="E5652" s="128">
        <v>5.1758888440090436</v>
      </c>
      <c r="F5652" s="127" t="s">
        <v>1676</v>
      </c>
      <c r="G5652" s="127" t="s">
        <v>1677</v>
      </c>
      <c r="H5652" s="128">
        <v>196.88263753662386</v>
      </c>
      <c r="I5652" s="127" t="s">
        <v>1676</v>
      </c>
    </row>
    <row r="5653" spans="1:9" ht="30">
      <c r="A5653" s="127" t="s">
        <v>45</v>
      </c>
      <c r="B5653" s="128">
        <v>38.03842073705087</v>
      </c>
      <c r="C5653" s="127" t="s">
        <v>5781</v>
      </c>
      <c r="D5653" s="127" t="s">
        <v>5779</v>
      </c>
      <c r="E5653" s="128">
        <v>209.82325375524826</v>
      </c>
      <c r="F5653" s="127" t="s">
        <v>1676</v>
      </c>
      <c r="G5653" s="127" t="s">
        <v>1677</v>
      </c>
      <c r="H5653" s="128">
        <v>7981.3452067591224</v>
      </c>
      <c r="I5653" s="127" t="s">
        <v>1676</v>
      </c>
    </row>
    <row r="5654" spans="1:9" ht="30">
      <c r="A5654" s="127" t="s">
        <v>45</v>
      </c>
      <c r="B5654" s="128">
        <v>38.03842073705087</v>
      </c>
      <c r="C5654" s="127" t="s">
        <v>5783</v>
      </c>
      <c r="D5654" s="127" t="s">
        <v>5779</v>
      </c>
      <c r="E5654" s="128">
        <v>110.99307431869822</v>
      </c>
      <c r="F5654" s="127" t="s">
        <v>1676</v>
      </c>
      <c r="G5654" s="127" t="s">
        <v>1677</v>
      </c>
      <c r="H5654" s="128">
        <v>4222.0012598333988</v>
      </c>
      <c r="I5654" s="127" t="s">
        <v>1676</v>
      </c>
    </row>
    <row r="5655" spans="1:9" ht="30">
      <c r="A5655" s="127" t="s">
        <v>45</v>
      </c>
      <c r="B5655" s="128">
        <v>38.03842073705087</v>
      </c>
      <c r="C5655" s="127" t="s">
        <v>5785</v>
      </c>
      <c r="D5655" s="127" t="s">
        <v>5779</v>
      </c>
      <c r="E5655" s="128">
        <v>22.177307602632229</v>
      </c>
      <c r="F5655" s="127" t="s">
        <v>1676</v>
      </c>
      <c r="G5655" s="127" t="s">
        <v>1677</v>
      </c>
      <c r="H5655" s="128">
        <v>843.58975740392168</v>
      </c>
      <c r="I5655" s="127" t="s">
        <v>1676</v>
      </c>
    </row>
    <row r="5656" spans="1:9" ht="30">
      <c r="A5656" s="127" t="s">
        <v>45</v>
      </c>
      <c r="B5656" s="128">
        <v>38.03842073705087</v>
      </c>
      <c r="C5656" s="127" t="s">
        <v>5787</v>
      </c>
      <c r="D5656" s="127" t="s">
        <v>5779</v>
      </c>
      <c r="E5656" s="128">
        <v>5.6020340661573007</v>
      </c>
      <c r="F5656" s="127" t="s">
        <v>1676</v>
      </c>
      <c r="G5656" s="127" t="s">
        <v>1677</v>
      </c>
      <c r="H5656" s="128">
        <v>213.09252879178328</v>
      </c>
      <c r="I5656" s="127" t="s">
        <v>1676</v>
      </c>
    </row>
    <row r="5657" spans="1:9" ht="30">
      <c r="A5657" s="127" t="s">
        <v>45</v>
      </c>
      <c r="B5657" s="128">
        <v>38.03842073705087</v>
      </c>
      <c r="C5657" s="127" t="s">
        <v>5789</v>
      </c>
      <c r="D5657" s="127" t="s">
        <v>5779</v>
      </c>
      <c r="E5657" s="128">
        <v>0.41726719668683543</v>
      </c>
      <c r="F5657" s="127" t="s">
        <v>1676</v>
      </c>
      <c r="G5657" s="127" t="s">
        <v>1677</v>
      </c>
      <c r="H5657" s="128">
        <v>15.872185187343606</v>
      </c>
      <c r="I5657" s="127" t="s">
        <v>1676</v>
      </c>
    </row>
    <row r="5658" spans="1:9" ht="30">
      <c r="A5658" s="127" t="s">
        <v>45</v>
      </c>
      <c r="B5658" s="128">
        <v>38.03842073705087</v>
      </c>
      <c r="C5658" s="127" t="s">
        <v>5791</v>
      </c>
      <c r="D5658" s="127" t="s">
        <v>5779</v>
      </c>
      <c r="E5658" s="128">
        <v>5.1048646403176674</v>
      </c>
      <c r="F5658" s="127" t="s">
        <v>1676</v>
      </c>
      <c r="G5658" s="127" t="s">
        <v>1677</v>
      </c>
      <c r="H5658" s="128">
        <v>194.18098899409731</v>
      </c>
      <c r="I5658" s="127" t="s">
        <v>1676</v>
      </c>
    </row>
    <row r="5659" spans="1:9" ht="30">
      <c r="A5659" s="127" t="s">
        <v>45</v>
      </c>
      <c r="B5659" s="128">
        <v>38.03842073705087</v>
      </c>
      <c r="C5659" s="127" t="s">
        <v>5793</v>
      </c>
      <c r="D5659" s="127" t="s">
        <v>5779</v>
      </c>
      <c r="E5659" s="128">
        <v>11.612457303540015</v>
      </c>
      <c r="F5659" s="127" t="s">
        <v>1676</v>
      </c>
      <c r="G5659" s="127" t="s">
        <v>1677</v>
      </c>
      <c r="H5659" s="128">
        <v>441.71953670309438</v>
      </c>
      <c r="I5659" s="127" t="s">
        <v>1676</v>
      </c>
    </row>
    <row r="5660" spans="1:9" ht="30">
      <c r="A5660" s="127" t="s">
        <v>45</v>
      </c>
      <c r="B5660" s="128">
        <v>38.03842073705087</v>
      </c>
      <c r="C5660" s="127" t="s">
        <v>5795</v>
      </c>
      <c r="D5660" s="127" t="s">
        <v>5779</v>
      </c>
      <c r="E5660" s="128">
        <v>35.174736878154086</v>
      </c>
      <c r="F5660" s="127" t="s">
        <v>1676</v>
      </c>
      <c r="G5660" s="127" t="s">
        <v>1677</v>
      </c>
      <c r="H5660" s="128">
        <v>1337.9914406862845</v>
      </c>
      <c r="I5660" s="127" t="s">
        <v>1676</v>
      </c>
    </row>
    <row r="5661" spans="1:9" ht="30">
      <c r="A5661" s="127" t="s">
        <v>45</v>
      </c>
      <c r="B5661" s="128">
        <v>38.03842073705087</v>
      </c>
      <c r="C5661" s="127" t="s">
        <v>1675</v>
      </c>
      <c r="D5661" s="127" t="s">
        <v>5779</v>
      </c>
      <c r="E5661" s="128">
        <v>887.80254614220303</v>
      </c>
      <c r="F5661" s="127" t="s">
        <v>1676</v>
      </c>
      <c r="G5661" s="127" t="s">
        <v>1677</v>
      </c>
      <c r="H5661" s="128">
        <v>33770.606781582137</v>
      </c>
      <c r="I5661" s="127" t="s">
        <v>1676</v>
      </c>
    </row>
    <row r="5662" spans="1:9" ht="30">
      <c r="A5662" s="127" t="s">
        <v>49</v>
      </c>
      <c r="B5662" s="128">
        <v>4.6727272727272728</v>
      </c>
      <c r="C5662" s="127" t="s">
        <v>5777</v>
      </c>
      <c r="D5662" s="127" t="s">
        <v>5779</v>
      </c>
      <c r="E5662" s="128">
        <v>5.1758888440090436</v>
      </c>
      <c r="F5662" s="127" t="s">
        <v>1676</v>
      </c>
      <c r="G5662" s="127" t="s">
        <v>1677</v>
      </c>
      <c r="H5662" s="128">
        <v>24.185516962005895</v>
      </c>
      <c r="I5662" s="127" t="s">
        <v>1676</v>
      </c>
    </row>
    <row r="5663" spans="1:9" ht="30">
      <c r="A5663" s="127" t="s">
        <v>49</v>
      </c>
      <c r="B5663" s="128">
        <v>4.6727272727272728</v>
      </c>
      <c r="C5663" s="127" t="s">
        <v>5781</v>
      </c>
      <c r="D5663" s="127" t="s">
        <v>5779</v>
      </c>
      <c r="E5663" s="128">
        <v>209.82325375524826</v>
      </c>
      <c r="F5663" s="127" t="s">
        <v>1676</v>
      </c>
      <c r="G5663" s="127" t="s">
        <v>1677</v>
      </c>
      <c r="H5663" s="128">
        <v>980.44684027452377</v>
      </c>
      <c r="I5663" s="127" t="s">
        <v>1676</v>
      </c>
    </row>
    <row r="5664" spans="1:9" ht="30">
      <c r="A5664" s="127" t="s">
        <v>49</v>
      </c>
      <c r="B5664" s="128">
        <v>4.6727272727272728</v>
      </c>
      <c r="C5664" s="127" t="s">
        <v>5783</v>
      </c>
      <c r="D5664" s="127" t="s">
        <v>5779</v>
      </c>
      <c r="E5664" s="128">
        <v>110.99307431869822</v>
      </c>
      <c r="F5664" s="127" t="s">
        <v>1676</v>
      </c>
      <c r="G5664" s="127" t="s">
        <v>1677</v>
      </c>
      <c r="H5664" s="128">
        <v>518.64036545282625</v>
      </c>
      <c r="I5664" s="127" t="s">
        <v>1676</v>
      </c>
    </row>
    <row r="5665" spans="1:9" ht="30">
      <c r="A5665" s="127" t="s">
        <v>49</v>
      </c>
      <c r="B5665" s="128">
        <v>4.6727272727272728</v>
      </c>
      <c r="C5665" s="127" t="s">
        <v>5785</v>
      </c>
      <c r="D5665" s="127" t="s">
        <v>5779</v>
      </c>
      <c r="E5665" s="128">
        <v>22.177307602632229</v>
      </c>
      <c r="F5665" s="127" t="s">
        <v>1676</v>
      </c>
      <c r="G5665" s="127" t="s">
        <v>1677</v>
      </c>
      <c r="H5665" s="128">
        <v>103.62851007048151</v>
      </c>
      <c r="I5665" s="127" t="s">
        <v>1676</v>
      </c>
    </row>
    <row r="5666" spans="1:9" ht="30">
      <c r="A5666" s="127" t="s">
        <v>49</v>
      </c>
      <c r="B5666" s="128">
        <v>4.6727272727272728</v>
      </c>
      <c r="C5666" s="127" t="s">
        <v>5787</v>
      </c>
      <c r="D5666" s="127" t="s">
        <v>5779</v>
      </c>
      <c r="E5666" s="128">
        <v>5.6020340661573007</v>
      </c>
      <c r="F5666" s="127" t="s">
        <v>1676</v>
      </c>
      <c r="G5666" s="127" t="s">
        <v>1677</v>
      </c>
      <c r="H5666" s="128">
        <v>26.176777363680479</v>
      </c>
      <c r="I5666" s="127" t="s">
        <v>1676</v>
      </c>
    </row>
    <row r="5667" spans="1:9" ht="30">
      <c r="A5667" s="127" t="s">
        <v>49</v>
      </c>
      <c r="B5667" s="128">
        <v>4.6727272727272728</v>
      </c>
      <c r="C5667" s="127" t="s">
        <v>5789</v>
      </c>
      <c r="D5667" s="127" t="s">
        <v>5779</v>
      </c>
      <c r="E5667" s="128">
        <v>0.41726719668683543</v>
      </c>
      <c r="F5667" s="127" t="s">
        <v>1676</v>
      </c>
      <c r="G5667" s="127" t="s">
        <v>1677</v>
      </c>
      <c r="H5667" s="128">
        <v>1.9497758099730311</v>
      </c>
      <c r="I5667" s="127" t="s">
        <v>1676</v>
      </c>
    </row>
    <row r="5668" spans="1:9" ht="30">
      <c r="A5668" s="127" t="s">
        <v>49</v>
      </c>
      <c r="B5668" s="128">
        <v>4.6727272727272728</v>
      </c>
      <c r="C5668" s="127" t="s">
        <v>5791</v>
      </c>
      <c r="D5668" s="127" t="s">
        <v>5779</v>
      </c>
      <c r="E5668" s="128">
        <v>5.1048646403176674</v>
      </c>
      <c r="F5668" s="127" t="s">
        <v>1676</v>
      </c>
      <c r="G5668" s="127" t="s">
        <v>1677</v>
      </c>
      <c r="H5668" s="128">
        <v>23.853640228393466</v>
      </c>
      <c r="I5668" s="127" t="s">
        <v>1676</v>
      </c>
    </row>
    <row r="5669" spans="1:9" ht="30">
      <c r="A5669" s="127" t="s">
        <v>49</v>
      </c>
      <c r="B5669" s="128">
        <v>4.6727272727272728</v>
      </c>
      <c r="C5669" s="127" t="s">
        <v>5793</v>
      </c>
      <c r="D5669" s="127" t="s">
        <v>5779</v>
      </c>
      <c r="E5669" s="128">
        <v>11.612457303540015</v>
      </c>
      <c r="F5669" s="127" t="s">
        <v>1676</v>
      </c>
      <c r="G5669" s="127" t="s">
        <v>1677</v>
      </c>
      <c r="H5669" s="128">
        <v>54.261845945632437</v>
      </c>
      <c r="I5669" s="127" t="s">
        <v>1676</v>
      </c>
    </row>
    <row r="5670" spans="1:9" ht="30">
      <c r="A5670" s="127" t="s">
        <v>49</v>
      </c>
      <c r="B5670" s="128">
        <v>4.6727272727272728</v>
      </c>
      <c r="C5670" s="127" t="s">
        <v>5795</v>
      </c>
      <c r="D5670" s="127" t="s">
        <v>5779</v>
      </c>
      <c r="E5670" s="128">
        <v>35.174736878154086</v>
      </c>
      <c r="F5670" s="127" t="s">
        <v>1676</v>
      </c>
      <c r="G5670" s="127" t="s">
        <v>1677</v>
      </c>
      <c r="H5670" s="128">
        <v>164.36195232155637</v>
      </c>
      <c r="I5670" s="127" t="s">
        <v>1676</v>
      </c>
    </row>
    <row r="5671" spans="1:9" ht="30">
      <c r="A5671" s="127" t="s">
        <v>49</v>
      </c>
      <c r="B5671" s="128">
        <v>4.6727272727272728</v>
      </c>
      <c r="C5671" s="127" t="s">
        <v>1675</v>
      </c>
      <c r="D5671" s="127" t="s">
        <v>5779</v>
      </c>
      <c r="E5671" s="128">
        <v>887.80254614220303</v>
      </c>
      <c r="F5671" s="127" t="s">
        <v>1676</v>
      </c>
      <c r="G5671" s="127" t="s">
        <v>1677</v>
      </c>
      <c r="H5671" s="128">
        <v>4148.4591701553854</v>
      </c>
      <c r="I5671" s="127" t="s">
        <v>1676</v>
      </c>
    </row>
    <row r="5672" spans="1:9" ht="30">
      <c r="A5672" s="127" t="s">
        <v>52</v>
      </c>
      <c r="B5672" s="128">
        <v>22.214285714285715</v>
      </c>
      <c r="C5672" s="127" t="s">
        <v>5777</v>
      </c>
      <c r="D5672" s="127" t="s">
        <v>5779</v>
      </c>
      <c r="E5672" s="128">
        <v>5.1758888440090436</v>
      </c>
      <c r="F5672" s="127" t="s">
        <v>1676</v>
      </c>
      <c r="G5672" s="127" t="s">
        <v>1677</v>
      </c>
      <c r="H5672" s="128">
        <v>114.9786736062009</v>
      </c>
      <c r="I5672" s="127" t="s">
        <v>1676</v>
      </c>
    </row>
    <row r="5673" spans="1:9" ht="30">
      <c r="A5673" s="127" t="s">
        <v>52</v>
      </c>
      <c r="B5673" s="128">
        <v>22.214285714285715</v>
      </c>
      <c r="C5673" s="127" t="s">
        <v>5781</v>
      </c>
      <c r="D5673" s="127" t="s">
        <v>5779</v>
      </c>
      <c r="E5673" s="128">
        <v>209.82325375524826</v>
      </c>
      <c r="F5673" s="127" t="s">
        <v>1676</v>
      </c>
      <c r="G5673" s="127" t="s">
        <v>1677</v>
      </c>
      <c r="H5673" s="128">
        <v>4661.0737084201583</v>
      </c>
      <c r="I5673" s="127" t="s">
        <v>1676</v>
      </c>
    </row>
    <row r="5674" spans="1:9" ht="30">
      <c r="A5674" s="127" t="s">
        <v>52</v>
      </c>
      <c r="B5674" s="128">
        <v>22.214285714285715</v>
      </c>
      <c r="C5674" s="127" t="s">
        <v>5783</v>
      </c>
      <c r="D5674" s="127" t="s">
        <v>5779</v>
      </c>
      <c r="E5674" s="128">
        <v>110.99307431869822</v>
      </c>
      <c r="F5674" s="127" t="s">
        <v>1676</v>
      </c>
      <c r="G5674" s="127" t="s">
        <v>1677</v>
      </c>
      <c r="H5674" s="128">
        <v>2465.6318652225104</v>
      </c>
      <c r="I5674" s="127" t="s">
        <v>1676</v>
      </c>
    </row>
    <row r="5675" spans="1:9" ht="30">
      <c r="A5675" s="127" t="s">
        <v>52</v>
      </c>
      <c r="B5675" s="128">
        <v>22.214285714285715</v>
      </c>
      <c r="C5675" s="127" t="s">
        <v>5785</v>
      </c>
      <c r="D5675" s="127" t="s">
        <v>5779</v>
      </c>
      <c r="E5675" s="128">
        <v>22.177307602632229</v>
      </c>
      <c r="F5675" s="127" t="s">
        <v>1676</v>
      </c>
      <c r="G5675" s="127" t="s">
        <v>1677</v>
      </c>
      <c r="H5675" s="128">
        <v>492.65304745847311</v>
      </c>
      <c r="I5675" s="127" t="s">
        <v>1676</v>
      </c>
    </row>
    <row r="5676" spans="1:9" ht="30">
      <c r="A5676" s="127" t="s">
        <v>52</v>
      </c>
      <c r="B5676" s="128">
        <v>22.214285714285715</v>
      </c>
      <c r="C5676" s="127" t="s">
        <v>5787</v>
      </c>
      <c r="D5676" s="127" t="s">
        <v>5779</v>
      </c>
      <c r="E5676" s="128">
        <v>5.6020340661573007</v>
      </c>
      <c r="F5676" s="127" t="s">
        <v>1676</v>
      </c>
      <c r="G5676" s="127" t="s">
        <v>1677</v>
      </c>
      <c r="H5676" s="128">
        <v>124.44518532678005</v>
      </c>
      <c r="I5676" s="127" t="s">
        <v>1676</v>
      </c>
    </row>
    <row r="5677" spans="1:9" ht="30">
      <c r="A5677" s="127" t="s">
        <v>52</v>
      </c>
      <c r="B5677" s="128">
        <v>22.214285714285715</v>
      </c>
      <c r="C5677" s="127" t="s">
        <v>5789</v>
      </c>
      <c r="D5677" s="127" t="s">
        <v>5779</v>
      </c>
      <c r="E5677" s="128">
        <v>0.41726719668683543</v>
      </c>
      <c r="F5677" s="127" t="s">
        <v>1676</v>
      </c>
      <c r="G5677" s="127" t="s">
        <v>1677</v>
      </c>
      <c r="H5677" s="128">
        <v>9.2692927264004155</v>
      </c>
      <c r="I5677" s="127" t="s">
        <v>1676</v>
      </c>
    </row>
    <row r="5678" spans="1:9" ht="30">
      <c r="A5678" s="127" t="s">
        <v>52</v>
      </c>
      <c r="B5678" s="128">
        <v>22.214285714285715</v>
      </c>
      <c r="C5678" s="127" t="s">
        <v>5791</v>
      </c>
      <c r="D5678" s="127" t="s">
        <v>5779</v>
      </c>
      <c r="E5678" s="128">
        <v>5.1048646403176674</v>
      </c>
      <c r="F5678" s="127" t="s">
        <v>1676</v>
      </c>
      <c r="G5678" s="127" t="s">
        <v>1677</v>
      </c>
      <c r="H5678" s="128">
        <v>113.40092165277105</v>
      </c>
      <c r="I5678" s="127" t="s">
        <v>1676</v>
      </c>
    </row>
    <row r="5679" spans="1:9" ht="30">
      <c r="A5679" s="127" t="s">
        <v>52</v>
      </c>
      <c r="B5679" s="128">
        <v>22.214285714285715</v>
      </c>
      <c r="C5679" s="127" t="s">
        <v>5793</v>
      </c>
      <c r="D5679" s="127" t="s">
        <v>5779</v>
      </c>
      <c r="E5679" s="128">
        <v>11.612457303540015</v>
      </c>
      <c r="F5679" s="127" t="s">
        <v>1676</v>
      </c>
      <c r="G5679" s="127" t="s">
        <v>1677</v>
      </c>
      <c r="H5679" s="128">
        <v>257.96244438578179</v>
      </c>
      <c r="I5679" s="127" t="s">
        <v>1676</v>
      </c>
    </row>
    <row r="5680" spans="1:9" ht="30">
      <c r="A5680" s="127" t="s">
        <v>52</v>
      </c>
      <c r="B5680" s="128">
        <v>22.214285714285715</v>
      </c>
      <c r="C5680" s="127" t="s">
        <v>5795</v>
      </c>
      <c r="D5680" s="127" t="s">
        <v>5779</v>
      </c>
      <c r="E5680" s="128">
        <v>35.174736878154086</v>
      </c>
      <c r="F5680" s="127" t="s">
        <v>1676</v>
      </c>
      <c r="G5680" s="127" t="s">
        <v>1677</v>
      </c>
      <c r="H5680" s="128">
        <v>781.38165493613724</v>
      </c>
      <c r="I5680" s="127" t="s">
        <v>1676</v>
      </c>
    </row>
    <row r="5681" spans="1:9" ht="30">
      <c r="A5681" s="127" t="s">
        <v>52</v>
      </c>
      <c r="B5681" s="128">
        <v>22.214285714285715</v>
      </c>
      <c r="C5681" s="127" t="s">
        <v>1675</v>
      </c>
      <c r="D5681" s="127" t="s">
        <v>5779</v>
      </c>
      <c r="E5681" s="128">
        <v>887.80254614220303</v>
      </c>
      <c r="F5681" s="127" t="s">
        <v>1676</v>
      </c>
      <c r="G5681" s="127" t="s">
        <v>1677</v>
      </c>
      <c r="H5681" s="128">
        <v>19721.899417873225</v>
      </c>
      <c r="I5681" s="127" t="s">
        <v>1676</v>
      </c>
    </row>
    <row r="5682" spans="1:9" ht="30">
      <c r="A5682" s="127" t="s">
        <v>54</v>
      </c>
      <c r="B5682" s="128">
        <v>4.6727272727272728</v>
      </c>
      <c r="C5682" s="127" t="s">
        <v>5777</v>
      </c>
      <c r="D5682" s="127" t="s">
        <v>5779</v>
      </c>
      <c r="E5682" s="128">
        <v>5.1758888440090436</v>
      </c>
      <c r="F5682" s="127" t="s">
        <v>1676</v>
      </c>
      <c r="G5682" s="127" t="s">
        <v>1677</v>
      </c>
      <c r="H5682" s="128">
        <v>24.185516962005895</v>
      </c>
      <c r="I5682" s="127" t="s">
        <v>1676</v>
      </c>
    </row>
    <row r="5683" spans="1:9" ht="30">
      <c r="A5683" s="127" t="s">
        <v>54</v>
      </c>
      <c r="B5683" s="128">
        <v>4.6727272727272728</v>
      </c>
      <c r="C5683" s="127" t="s">
        <v>5781</v>
      </c>
      <c r="D5683" s="127" t="s">
        <v>5779</v>
      </c>
      <c r="E5683" s="128">
        <v>209.82325375524826</v>
      </c>
      <c r="F5683" s="127" t="s">
        <v>1676</v>
      </c>
      <c r="G5683" s="127" t="s">
        <v>1677</v>
      </c>
      <c r="H5683" s="128">
        <v>980.44684027452377</v>
      </c>
      <c r="I5683" s="127" t="s">
        <v>1676</v>
      </c>
    </row>
    <row r="5684" spans="1:9" ht="30">
      <c r="A5684" s="127" t="s">
        <v>54</v>
      </c>
      <c r="B5684" s="128">
        <v>4.6727272727272728</v>
      </c>
      <c r="C5684" s="127" t="s">
        <v>5783</v>
      </c>
      <c r="D5684" s="127" t="s">
        <v>5779</v>
      </c>
      <c r="E5684" s="128">
        <v>110.99307431869822</v>
      </c>
      <c r="F5684" s="127" t="s">
        <v>1676</v>
      </c>
      <c r="G5684" s="127" t="s">
        <v>1677</v>
      </c>
      <c r="H5684" s="128">
        <v>518.64036545282625</v>
      </c>
      <c r="I5684" s="127" t="s">
        <v>1676</v>
      </c>
    </row>
    <row r="5685" spans="1:9" ht="30">
      <c r="A5685" s="127" t="s">
        <v>54</v>
      </c>
      <c r="B5685" s="128">
        <v>4.6727272727272728</v>
      </c>
      <c r="C5685" s="127" t="s">
        <v>5785</v>
      </c>
      <c r="D5685" s="127" t="s">
        <v>5779</v>
      </c>
      <c r="E5685" s="128">
        <v>22.177307602632229</v>
      </c>
      <c r="F5685" s="127" t="s">
        <v>1676</v>
      </c>
      <c r="G5685" s="127" t="s">
        <v>1677</v>
      </c>
      <c r="H5685" s="128">
        <v>103.62851007048151</v>
      </c>
      <c r="I5685" s="127" t="s">
        <v>1676</v>
      </c>
    </row>
    <row r="5686" spans="1:9" ht="30">
      <c r="A5686" s="127" t="s">
        <v>54</v>
      </c>
      <c r="B5686" s="128">
        <v>4.6727272727272728</v>
      </c>
      <c r="C5686" s="127" t="s">
        <v>5787</v>
      </c>
      <c r="D5686" s="127" t="s">
        <v>5779</v>
      </c>
      <c r="E5686" s="128">
        <v>5.6020340661573007</v>
      </c>
      <c r="F5686" s="127" t="s">
        <v>1676</v>
      </c>
      <c r="G5686" s="127" t="s">
        <v>1677</v>
      </c>
      <c r="H5686" s="128">
        <v>26.176777363680479</v>
      </c>
      <c r="I5686" s="127" t="s">
        <v>1676</v>
      </c>
    </row>
    <row r="5687" spans="1:9" ht="30">
      <c r="A5687" s="127" t="s">
        <v>54</v>
      </c>
      <c r="B5687" s="128">
        <v>4.6727272727272728</v>
      </c>
      <c r="C5687" s="127" t="s">
        <v>5789</v>
      </c>
      <c r="D5687" s="127" t="s">
        <v>5779</v>
      </c>
      <c r="E5687" s="128">
        <v>0.41726719668683543</v>
      </c>
      <c r="F5687" s="127" t="s">
        <v>1676</v>
      </c>
      <c r="G5687" s="127" t="s">
        <v>1677</v>
      </c>
      <c r="H5687" s="128">
        <v>1.9497758099730311</v>
      </c>
      <c r="I5687" s="127" t="s">
        <v>1676</v>
      </c>
    </row>
    <row r="5688" spans="1:9" ht="30">
      <c r="A5688" s="127" t="s">
        <v>54</v>
      </c>
      <c r="B5688" s="128">
        <v>4.6727272727272728</v>
      </c>
      <c r="C5688" s="127" t="s">
        <v>5791</v>
      </c>
      <c r="D5688" s="127" t="s">
        <v>5779</v>
      </c>
      <c r="E5688" s="128">
        <v>5.1048646403176674</v>
      </c>
      <c r="F5688" s="127" t="s">
        <v>1676</v>
      </c>
      <c r="G5688" s="127" t="s">
        <v>1677</v>
      </c>
      <c r="H5688" s="128">
        <v>23.853640228393466</v>
      </c>
      <c r="I5688" s="127" t="s">
        <v>1676</v>
      </c>
    </row>
    <row r="5689" spans="1:9" ht="30">
      <c r="A5689" s="127" t="s">
        <v>54</v>
      </c>
      <c r="B5689" s="128">
        <v>4.6727272727272728</v>
      </c>
      <c r="C5689" s="127" t="s">
        <v>5793</v>
      </c>
      <c r="D5689" s="127" t="s">
        <v>5779</v>
      </c>
      <c r="E5689" s="128">
        <v>11.612457303540015</v>
      </c>
      <c r="F5689" s="127" t="s">
        <v>1676</v>
      </c>
      <c r="G5689" s="127" t="s">
        <v>1677</v>
      </c>
      <c r="H5689" s="128">
        <v>54.261845945632437</v>
      </c>
      <c r="I5689" s="127" t="s">
        <v>1676</v>
      </c>
    </row>
    <row r="5690" spans="1:9" ht="30">
      <c r="A5690" s="127" t="s">
        <v>54</v>
      </c>
      <c r="B5690" s="128">
        <v>4.6727272727272728</v>
      </c>
      <c r="C5690" s="127" t="s">
        <v>5795</v>
      </c>
      <c r="D5690" s="127" t="s">
        <v>5779</v>
      </c>
      <c r="E5690" s="128">
        <v>35.174736878154086</v>
      </c>
      <c r="F5690" s="127" t="s">
        <v>1676</v>
      </c>
      <c r="G5690" s="127" t="s">
        <v>1677</v>
      </c>
      <c r="H5690" s="128">
        <v>164.36195232155637</v>
      </c>
      <c r="I5690" s="127" t="s">
        <v>1676</v>
      </c>
    </row>
    <row r="5691" spans="1:9" ht="30">
      <c r="A5691" s="127" t="s">
        <v>54</v>
      </c>
      <c r="B5691" s="128">
        <v>4.6727272727272728</v>
      </c>
      <c r="C5691" s="127" t="s">
        <v>1675</v>
      </c>
      <c r="D5691" s="127" t="s">
        <v>5779</v>
      </c>
      <c r="E5691" s="128">
        <v>887.80254614220303</v>
      </c>
      <c r="F5691" s="127" t="s">
        <v>1676</v>
      </c>
      <c r="G5691" s="127" t="s">
        <v>1677</v>
      </c>
      <c r="H5691" s="128">
        <v>4148.4591701553854</v>
      </c>
      <c r="I5691" s="127" t="s">
        <v>1676</v>
      </c>
    </row>
    <row r="5692" spans="1:9" ht="30">
      <c r="A5692" s="127" t="s">
        <v>57</v>
      </c>
      <c r="B5692" s="128">
        <v>73.969269011049818</v>
      </c>
      <c r="C5692" s="127" t="s">
        <v>5777</v>
      </c>
      <c r="D5692" s="127" t="s">
        <v>5779</v>
      </c>
      <c r="E5692" s="128">
        <v>5.1758888440090436</v>
      </c>
      <c r="F5692" s="127" t="s">
        <v>1676</v>
      </c>
      <c r="G5692" s="127" t="s">
        <v>1677</v>
      </c>
      <c r="H5692" s="128">
        <v>382.85671427379663</v>
      </c>
      <c r="I5692" s="127" t="s">
        <v>1676</v>
      </c>
    </row>
    <row r="5693" spans="1:9" ht="30">
      <c r="A5693" s="127" t="s">
        <v>57</v>
      </c>
      <c r="B5693" s="128">
        <v>73.969269011049818</v>
      </c>
      <c r="C5693" s="127" t="s">
        <v>5781</v>
      </c>
      <c r="D5693" s="127" t="s">
        <v>5779</v>
      </c>
      <c r="E5693" s="128">
        <v>209.82325375524826</v>
      </c>
      <c r="F5693" s="127" t="s">
        <v>1676</v>
      </c>
      <c r="G5693" s="127" t="s">
        <v>1677</v>
      </c>
      <c r="H5693" s="128">
        <v>15520.472701795727</v>
      </c>
      <c r="I5693" s="127" t="s">
        <v>1676</v>
      </c>
    </row>
    <row r="5694" spans="1:9" ht="30">
      <c r="A5694" s="127" t="s">
        <v>57</v>
      </c>
      <c r="B5694" s="128">
        <v>73.969269011049818</v>
      </c>
      <c r="C5694" s="127" t="s">
        <v>5783</v>
      </c>
      <c r="D5694" s="127" t="s">
        <v>5779</v>
      </c>
      <c r="E5694" s="128">
        <v>110.99307431869822</v>
      </c>
      <c r="F5694" s="127" t="s">
        <v>1676</v>
      </c>
      <c r="G5694" s="127" t="s">
        <v>1677</v>
      </c>
      <c r="H5694" s="128">
        <v>8210.0765726432328</v>
      </c>
      <c r="I5694" s="127" t="s">
        <v>1676</v>
      </c>
    </row>
    <row r="5695" spans="1:9" ht="30">
      <c r="A5695" s="127" t="s">
        <v>57</v>
      </c>
      <c r="B5695" s="128">
        <v>73.969269011049818</v>
      </c>
      <c r="C5695" s="127" t="s">
        <v>5785</v>
      </c>
      <c r="D5695" s="127" t="s">
        <v>5779</v>
      </c>
      <c r="E5695" s="128">
        <v>22.177307602632229</v>
      </c>
      <c r="F5695" s="127" t="s">
        <v>1676</v>
      </c>
      <c r="G5695" s="127" t="s">
        <v>1677</v>
      </c>
      <c r="H5695" s="128">
        <v>1640.4392319999038</v>
      </c>
      <c r="I5695" s="127" t="s">
        <v>1676</v>
      </c>
    </row>
    <row r="5696" spans="1:9" ht="30">
      <c r="A5696" s="127" t="s">
        <v>57</v>
      </c>
      <c r="B5696" s="128">
        <v>73.969269011049818</v>
      </c>
      <c r="C5696" s="127" t="s">
        <v>5787</v>
      </c>
      <c r="D5696" s="127" t="s">
        <v>5779</v>
      </c>
      <c r="E5696" s="128">
        <v>5.6020340661573007</v>
      </c>
      <c r="F5696" s="127" t="s">
        <v>1676</v>
      </c>
      <c r="G5696" s="127" t="s">
        <v>1677</v>
      </c>
      <c r="H5696" s="128">
        <v>414.37836484865466</v>
      </c>
      <c r="I5696" s="127" t="s">
        <v>1676</v>
      </c>
    </row>
    <row r="5697" spans="1:9" ht="30">
      <c r="A5697" s="127" t="s">
        <v>57</v>
      </c>
      <c r="B5697" s="128">
        <v>73.969269011049818</v>
      </c>
      <c r="C5697" s="127" t="s">
        <v>5789</v>
      </c>
      <c r="D5697" s="127" t="s">
        <v>5779</v>
      </c>
      <c r="E5697" s="128">
        <v>0.41726719668683543</v>
      </c>
      <c r="F5697" s="127" t="s">
        <v>1676</v>
      </c>
      <c r="G5697" s="127" t="s">
        <v>1677</v>
      </c>
      <c r="H5697" s="128">
        <v>30.864949521215166</v>
      </c>
      <c r="I5697" s="127" t="s">
        <v>1676</v>
      </c>
    </row>
    <row r="5698" spans="1:9" ht="30">
      <c r="A5698" s="127" t="s">
        <v>57</v>
      </c>
      <c r="B5698" s="128">
        <v>73.969269011049818</v>
      </c>
      <c r="C5698" s="127" t="s">
        <v>5791</v>
      </c>
      <c r="D5698" s="127" t="s">
        <v>5779</v>
      </c>
      <c r="E5698" s="128">
        <v>5.1048646403176674</v>
      </c>
      <c r="F5698" s="127" t="s">
        <v>1676</v>
      </c>
      <c r="G5698" s="127" t="s">
        <v>1677</v>
      </c>
      <c r="H5698" s="128">
        <v>377.60310584465361</v>
      </c>
      <c r="I5698" s="127" t="s">
        <v>1676</v>
      </c>
    </row>
    <row r="5699" spans="1:9" ht="30">
      <c r="A5699" s="127" t="s">
        <v>57</v>
      </c>
      <c r="B5699" s="128">
        <v>73.969269011049818</v>
      </c>
      <c r="C5699" s="127" t="s">
        <v>5793</v>
      </c>
      <c r="D5699" s="127" t="s">
        <v>5779</v>
      </c>
      <c r="E5699" s="128">
        <v>11.612457303540015</v>
      </c>
      <c r="F5699" s="127" t="s">
        <v>1676</v>
      </c>
      <c r="G5699" s="127" t="s">
        <v>1677</v>
      </c>
      <c r="H5699" s="128">
        <v>858.96497816488159</v>
      </c>
      <c r="I5699" s="127" t="s">
        <v>1676</v>
      </c>
    </row>
    <row r="5700" spans="1:9" ht="30">
      <c r="A5700" s="127" t="s">
        <v>57</v>
      </c>
      <c r="B5700" s="128">
        <v>73.969269011049818</v>
      </c>
      <c r="C5700" s="127" t="s">
        <v>5795</v>
      </c>
      <c r="D5700" s="127" t="s">
        <v>5779</v>
      </c>
      <c r="E5700" s="128">
        <v>35.174736878154086</v>
      </c>
      <c r="F5700" s="127" t="s">
        <v>1676</v>
      </c>
      <c r="G5700" s="127" t="s">
        <v>1677</v>
      </c>
      <c r="H5700" s="128">
        <v>2601.8495745330742</v>
      </c>
      <c r="I5700" s="127" t="s">
        <v>1676</v>
      </c>
    </row>
    <row r="5701" spans="1:9" ht="30">
      <c r="A5701" s="127" t="s">
        <v>57</v>
      </c>
      <c r="B5701" s="128">
        <v>73.969269011049818</v>
      </c>
      <c r="C5701" s="127" t="s">
        <v>1675</v>
      </c>
      <c r="D5701" s="127" t="s">
        <v>5779</v>
      </c>
      <c r="E5701" s="128">
        <v>887.80254614220303</v>
      </c>
      <c r="F5701" s="127" t="s">
        <v>1676</v>
      </c>
      <c r="G5701" s="127" t="s">
        <v>1677</v>
      </c>
      <c r="H5701" s="128">
        <v>65670.105364287578</v>
      </c>
      <c r="I5701" s="127" t="s">
        <v>1676</v>
      </c>
    </row>
    <row r="5702" spans="1:9" ht="30">
      <c r="A5702" s="127" t="s">
        <v>59</v>
      </c>
      <c r="B5702" s="128">
        <v>22.214285714285715</v>
      </c>
      <c r="C5702" s="127" t="s">
        <v>5777</v>
      </c>
      <c r="D5702" s="127" t="s">
        <v>5779</v>
      </c>
      <c r="E5702" s="128">
        <v>5.1758888440090436</v>
      </c>
      <c r="F5702" s="127" t="s">
        <v>1676</v>
      </c>
      <c r="G5702" s="127" t="s">
        <v>1677</v>
      </c>
      <c r="H5702" s="128">
        <v>114.9786736062009</v>
      </c>
      <c r="I5702" s="127" t="s">
        <v>1676</v>
      </c>
    </row>
    <row r="5703" spans="1:9" ht="30">
      <c r="A5703" s="127" t="s">
        <v>59</v>
      </c>
      <c r="B5703" s="128">
        <v>22.214285714285715</v>
      </c>
      <c r="C5703" s="127" t="s">
        <v>5781</v>
      </c>
      <c r="D5703" s="127" t="s">
        <v>5779</v>
      </c>
      <c r="E5703" s="128">
        <v>209.82325375524826</v>
      </c>
      <c r="F5703" s="127" t="s">
        <v>1676</v>
      </c>
      <c r="G5703" s="127" t="s">
        <v>1677</v>
      </c>
      <c r="H5703" s="128">
        <v>4661.0737084201583</v>
      </c>
      <c r="I5703" s="127" t="s">
        <v>1676</v>
      </c>
    </row>
    <row r="5704" spans="1:9" ht="30">
      <c r="A5704" s="127" t="s">
        <v>59</v>
      </c>
      <c r="B5704" s="128">
        <v>22.214285714285715</v>
      </c>
      <c r="C5704" s="127" t="s">
        <v>5783</v>
      </c>
      <c r="D5704" s="127" t="s">
        <v>5779</v>
      </c>
      <c r="E5704" s="128">
        <v>110.99307431869822</v>
      </c>
      <c r="F5704" s="127" t="s">
        <v>1676</v>
      </c>
      <c r="G5704" s="127" t="s">
        <v>1677</v>
      </c>
      <c r="H5704" s="128">
        <v>2465.6318652225104</v>
      </c>
      <c r="I5704" s="127" t="s">
        <v>1676</v>
      </c>
    </row>
    <row r="5705" spans="1:9" ht="30">
      <c r="A5705" s="127" t="s">
        <v>59</v>
      </c>
      <c r="B5705" s="128">
        <v>22.214285714285715</v>
      </c>
      <c r="C5705" s="127" t="s">
        <v>5785</v>
      </c>
      <c r="D5705" s="127" t="s">
        <v>5779</v>
      </c>
      <c r="E5705" s="128">
        <v>22.177307602632229</v>
      </c>
      <c r="F5705" s="127" t="s">
        <v>1676</v>
      </c>
      <c r="G5705" s="127" t="s">
        <v>1677</v>
      </c>
      <c r="H5705" s="128">
        <v>492.65304745847311</v>
      </c>
      <c r="I5705" s="127" t="s">
        <v>1676</v>
      </c>
    </row>
    <row r="5706" spans="1:9" ht="30">
      <c r="A5706" s="127" t="s">
        <v>59</v>
      </c>
      <c r="B5706" s="128">
        <v>22.214285714285715</v>
      </c>
      <c r="C5706" s="127" t="s">
        <v>5787</v>
      </c>
      <c r="D5706" s="127" t="s">
        <v>5779</v>
      </c>
      <c r="E5706" s="128">
        <v>5.6020340661573007</v>
      </c>
      <c r="F5706" s="127" t="s">
        <v>1676</v>
      </c>
      <c r="G5706" s="127" t="s">
        <v>1677</v>
      </c>
      <c r="H5706" s="128">
        <v>124.44518532678005</v>
      </c>
      <c r="I5706" s="127" t="s">
        <v>1676</v>
      </c>
    </row>
    <row r="5707" spans="1:9" ht="30">
      <c r="A5707" s="127" t="s">
        <v>59</v>
      </c>
      <c r="B5707" s="128">
        <v>22.214285714285715</v>
      </c>
      <c r="C5707" s="127" t="s">
        <v>5789</v>
      </c>
      <c r="D5707" s="127" t="s">
        <v>5779</v>
      </c>
      <c r="E5707" s="128">
        <v>0.41726719668683543</v>
      </c>
      <c r="F5707" s="127" t="s">
        <v>1676</v>
      </c>
      <c r="G5707" s="127" t="s">
        <v>1677</v>
      </c>
      <c r="H5707" s="128">
        <v>9.2692927264004155</v>
      </c>
      <c r="I5707" s="127" t="s">
        <v>1676</v>
      </c>
    </row>
    <row r="5708" spans="1:9" ht="30">
      <c r="A5708" s="127" t="s">
        <v>59</v>
      </c>
      <c r="B5708" s="128">
        <v>22.214285714285715</v>
      </c>
      <c r="C5708" s="127" t="s">
        <v>5791</v>
      </c>
      <c r="D5708" s="127" t="s">
        <v>5779</v>
      </c>
      <c r="E5708" s="128">
        <v>5.1048646403176674</v>
      </c>
      <c r="F5708" s="127" t="s">
        <v>1676</v>
      </c>
      <c r="G5708" s="127" t="s">
        <v>1677</v>
      </c>
      <c r="H5708" s="128">
        <v>113.40092165277105</v>
      </c>
      <c r="I5708" s="127" t="s">
        <v>1676</v>
      </c>
    </row>
    <row r="5709" spans="1:9" ht="30">
      <c r="A5709" s="127" t="s">
        <v>59</v>
      </c>
      <c r="B5709" s="128">
        <v>22.214285714285715</v>
      </c>
      <c r="C5709" s="127" t="s">
        <v>5793</v>
      </c>
      <c r="D5709" s="127" t="s">
        <v>5779</v>
      </c>
      <c r="E5709" s="128">
        <v>11.612457303540015</v>
      </c>
      <c r="F5709" s="127" t="s">
        <v>1676</v>
      </c>
      <c r="G5709" s="127" t="s">
        <v>1677</v>
      </c>
      <c r="H5709" s="128">
        <v>257.96244438578179</v>
      </c>
      <c r="I5709" s="127" t="s">
        <v>1676</v>
      </c>
    </row>
    <row r="5710" spans="1:9" ht="30">
      <c r="A5710" s="127" t="s">
        <v>59</v>
      </c>
      <c r="B5710" s="128">
        <v>22.214285714285715</v>
      </c>
      <c r="C5710" s="127" t="s">
        <v>5795</v>
      </c>
      <c r="D5710" s="127" t="s">
        <v>5779</v>
      </c>
      <c r="E5710" s="128">
        <v>35.174736878154086</v>
      </c>
      <c r="F5710" s="127" t="s">
        <v>1676</v>
      </c>
      <c r="G5710" s="127" t="s">
        <v>1677</v>
      </c>
      <c r="H5710" s="128">
        <v>781.38165493613724</v>
      </c>
      <c r="I5710" s="127" t="s">
        <v>1676</v>
      </c>
    </row>
    <row r="5711" spans="1:9" ht="30">
      <c r="A5711" s="127" t="s">
        <v>59</v>
      </c>
      <c r="B5711" s="128">
        <v>22.214285714285715</v>
      </c>
      <c r="C5711" s="127" t="s">
        <v>1675</v>
      </c>
      <c r="D5711" s="127" t="s">
        <v>5779</v>
      </c>
      <c r="E5711" s="128">
        <v>887.80254614220303</v>
      </c>
      <c r="F5711" s="127" t="s">
        <v>1676</v>
      </c>
      <c r="G5711" s="127" t="s">
        <v>1677</v>
      </c>
      <c r="H5711" s="128">
        <v>19721.899417873225</v>
      </c>
      <c r="I5711" s="127" t="s">
        <v>1676</v>
      </c>
    </row>
    <row r="5712" spans="1:9" ht="30">
      <c r="A5712" s="127" t="s">
        <v>60</v>
      </c>
      <c r="B5712" s="128">
        <v>10.227272727272727</v>
      </c>
      <c r="C5712" s="127" t="s">
        <v>5777</v>
      </c>
      <c r="D5712" s="127" t="s">
        <v>5779</v>
      </c>
      <c r="E5712" s="128">
        <v>5.1758888440090436</v>
      </c>
      <c r="F5712" s="127" t="s">
        <v>1676</v>
      </c>
      <c r="G5712" s="127" t="s">
        <v>1677</v>
      </c>
      <c r="H5712" s="128">
        <v>52.935226813728853</v>
      </c>
      <c r="I5712" s="127" t="s">
        <v>1676</v>
      </c>
    </row>
    <row r="5713" spans="1:9" ht="30">
      <c r="A5713" s="127" t="s">
        <v>60</v>
      </c>
      <c r="B5713" s="128">
        <v>10.227272727272727</v>
      </c>
      <c r="C5713" s="127" t="s">
        <v>5781</v>
      </c>
      <c r="D5713" s="127" t="s">
        <v>5779</v>
      </c>
      <c r="E5713" s="128">
        <v>209.82325375524826</v>
      </c>
      <c r="F5713" s="127" t="s">
        <v>1676</v>
      </c>
      <c r="G5713" s="127" t="s">
        <v>1677</v>
      </c>
      <c r="H5713" s="128">
        <v>2145.919640678675</v>
      </c>
      <c r="I5713" s="127" t="s">
        <v>1676</v>
      </c>
    </row>
    <row r="5714" spans="1:9" ht="30">
      <c r="A5714" s="127" t="s">
        <v>60</v>
      </c>
      <c r="B5714" s="128">
        <v>10.227272727272727</v>
      </c>
      <c r="C5714" s="127" t="s">
        <v>5783</v>
      </c>
      <c r="D5714" s="127" t="s">
        <v>5779</v>
      </c>
      <c r="E5714" s="128">
        <v>110.99307431869822</v>
      </c>
      <c r="F5714" s="127" t="s">
        <v>1676</v>
      </c>
      <c r="G5714" s="127" t="s">
        <v>1677</v>
      </c>
      <c r="H5714" s="128">
        <v>1135.1564418957771</v>
      </c>
      <c r="I5714" s="127" t="s">
        <v>1676</v>
      </c>
    </row>
    <row r="5715" spans="1:9" ht="30">
      <c r="A5715" s="127" t="s">
        <v>60</v>
      </c>
      <c r="B5715" s="128">
        <v>10.227272727272727</v>
      </c>
      <c r="C5715" s="127" t="s">
        <v>5785</v>
      </c>
      <c r="D5715" s="127" t="s">
        <v>5779</v>
      </c>
      <c r="E5715" s="128">
        <v>22.177307602632229</v>
      </c>
      <c r="F5715" s="127" t="s">
        <v>1676</v>
      </c>
      <c r="G5715" s="127" t="s">
        <v>1677</v>
      </c>
      <c r="H5715" s="128">
        <v>226.81337320873868</v>
      </c>
      <c r="I5715" s="127" t="s">
        <v>1676</v>
      </c>
    </row>
    <row r="5716" spans="1:9" ht="30">
      <c r="A5716" s="127" t="s">
        <v>60</v>
      </c>
      <c r="B5716" s="128">
        <v>10.227272727272727</v>
      </c>
      <c r="C5716" s="127" t="s">
        <v>5787</v>
      </c>
      <c r="D5716" s="127" t="s">
        <v>5779</v>
      </c>
      <c r="E5716" s="128">
        <v>5.6020340661573007</v>
      </c>
      <c r="F5716" s="127" t="s">
        <v>1676</v>
      </c>
      <c r="G5716" s="127" t="s">
        <v>1677</v>
      </c>
      <c r="H5716" s="128">
        <v>57.293530222063296</v>
      </c>
      <c r="I5716" s="127" t="s">
        <v>1676</v>
      </c>
    </row>
    <row r="5717" spans="1:9" ht="30">
      <c r="A5717" s="127" t="s">
        <v>60</v>
      </c>
      <c r="B5717" s="128">
        <v>10.227272727272727</v>
      </c>
      <c r="C5717" s="127" t="s">
        <v>5789</v>
      </c>
      <c r="D5717" s="127" t="s">
        <v>5779</v>
      </c>
      <c r="E5717" s="128">
        <v>0.41726719668683543</v>
      </c>
      <c r="F5717" s="127" t="s">
        <v>1676</v>
      </c>
      <c r="G5717" s="127" t="s">
        <v>1677</v>
      </c>
      <c r="H5717" s="128">
        <v>4.2675054206608163</v>
      </c>
      <c r="I5717" s="127" t="s">
        <v>1676</v>
      </c>
    </row>
    <row r="5718" spans="1:9" ht="30">
      <c r="A5718" s="127" t="s">
        <v>60</v>
      </c>
      <c r="B5718" s="128">
        <v>10.227272727272727</v>
      </c>
      <c r="C5718" s="127" t="s">
        <v>5791</v>
      </c>
      <c r="D5718" s="127" t="s">
        <v>5779</v>
      </c>
      <c r="E5718" s="128">
        <v>5.1048646403176674</v>
      </c>
      <c r="F5718" s="127" t="s">
        <v>1676</v>
      </c>
      <c r="G5718" s="127" t="s">
        <v>1677</v>
      </c>
      <c r="H5718" s="128">
        <v>52.208842912339776</v>
      </c>
      <c r="I5718" s="127" t="s">
        <v>1676</v>
      </c>
    </row>
    <row r="5719" spans="1:9" ht="30">
      <c r="A5719" s="127" t="s">
        <v>60</v>
      </c>
      <c r="B5719" s="128">
        <v>10.227272727272727</v>
      </c>
      <c r="C5719" s="127" t="s">
        <v>5793</v>
      </c>
      <c r="D5719" s="127" t="s">
        <v>5779</v>
      </c>
      <c r="E5719" s="128">
        <v>11.612457303540015</v>
      </c>
      <c r="F5719" s="127" t="s">
        <v>1676</v>
      </c>
      <c r="G5719" s="127" t="s">
        <v>1677</v>
      </c>
      <c r="H5719" s="128">
        <v>118.76376787711379</v>
      </c>
      <c r="I5719" s="127" t="s">
        <v>1676</v>
      </c>
    </row>
    <row r="5720" spans="1:9" ht="30">
      <c r="A5720" s="127" t="s">
        <v>60</v>
      </c>
      <c r="B5720" s="128">
        <v>10.227272727272727</v>
      </c>
      <c r="C5720" s="127" t="s">
        <v>5795</v>
      </c>
      <c r="D5720" s="127" t="s">
        <v>5779</v>
      </c>
      <c r="E5720" s="128">
        <v>35.174736878154086</v>
      </c>
      <c r="F5720" s="127" t="s">
        <v>1676</v>
      </c>
      <c r="G5720" s="127" t="s">
        <v>1677</v>
      </c>
      <c r="H5720" s="128">
        <v>359.74162716293949</v>
      </c>
      <c r="I5720" s="127" t="s">
        <v>1676</v>
      </c>
    </row>
    <row r="5721" spans="1:9" ht="30">
      <c r="A5721" s="127" t="s">
        <v>60</v>
      </c>
      <c r="B5721" s="128">
        <v>10.227272727272727</v>
      </c>
      <c r="C5721" s="127" t="s">
        <v>1675</v>
      </c>
      <c r="D5721" s="127" t="s">
        <v>5779</v>
      </c>
      <c r="E5721" s="128">
        <v>887.80254614220303</v>
      </c>
      <c r="F5721" s="127" t="s">
        <v>1676</v>
      </c>
      <c r="G5721" s="127" t="s">
        <v>1677</v>
      </c>
      <c r="H5721" s="128">
        <v>9079.7987673634398</v>
      </c>
      <c r="I5721" s="127" t="s">
        <v>1676</v>
      </c>
    </row>
    <row r="5722" spans="1:9" ht="30">
      <c r="A5722" s="127" t="s">
        <v>63</v>
      </c>
      <c r="B5722" s="128">
        <v>4.6727272727272728</v>
      </c>
      <c r="C5722" s="127" t="s">
        <v>5777</v>
      </c>
      <c r="D5722" s="127" t="s">
        <v>5779</v>
      </c>
      <c r="E5722" s="128">
        <v>5.1758888440090436</v>
      </c>
      <c r="F5722" s="127" t="s">
        <v>1676</v>
      </c>
      <c r="G5722" s="127" t="s">
        <v>1677</v>
      </c>
      <c r="H5722" s="128">
        <v>24.185516962005895</v>
      </c>
      <c r="I5722" s="127" t="s">
        <v>1676</v>
      </c>
    </row>
    <row r="5723" spans="1:9" ht="30">
      <c r="A5723" s="127" t="s">
        <v>63</v>
      </c>
      <c r="B5723" s="128">
        <v>4.6727272727272728</v>
      </c>
      <c r="C5723" s="127" t="s">
        <v>5781</v>
      </c>
      <c r="D5723" s="127" t="s">
        <v>5779</v>
      </c>
      <c r="E5723" s="128">
        <v>209.82325375524826</v>
      </c>
      <c r="F5723" s="127" t="s">
        <v>1676</v>
      </c>
      <c r="G5723" s="127" t="s">
        <v>1677</v>
      </c>
      <c r="H5723" s="128">
        <v>980.44684027452377</v>
      </c>
      <c r="I5723" s="127" t="s">
        <v>1676</v>
      </c>
    </row>
    <row r="5724" spans="1:9" ht="30">
      <c r="A5724" s="127" t="s">
        <v>63</v>
      </c>
      <c r="B5724" s="128">
        <v>4.6727272727272728</v>
      </c>
      <c r="C5724" s="127" t="s">
        <v>5783</v>
      </c>
      <c r="D5724" s="127" t="s">
        <v>5779</v>
      </c>
      <c r="E5724" s="128">
        <v>110.99307431869822</v>
      </c>
      <c r="F5724" s="127" t="s">
        <v>1676</v>
      </c>
      <c r="G5724" s="127" t="s">
        <v>1677</v>
      </c>
      <c r="H5724" s="128">
        <v>518.64036545282625</v>
      </c>
      <c r="I5724" s="127" t="s">
        <v>1676</v>
      </c>
    </row>
    <row r="5725" spans="1:9" ht="30">
      <c r="A5725" s="127" t="s">
        <v>63</v>
      </c>
      <c r="B5725" s="128">
        <v>4.6727272727272728</v>
      </c>
      <c r="C5725" s="127" t="s">
        <v>5785</v>
      </c>
      <c r="D5725" s="127" t="s">
        <v>5779</v>
      </c>
      <c r="E5725" s="128">
        <v>22.177307602632229</v>
      </c>
      <c r="F5725" s="127" t="s">
        <v>1676</v>
      </c>
      <c r="G5725" s="127" t="s">
        <v>1677</v>
      </c>
      <c r="H5725" s="128">
        <v>103.62851007048151</v>
      </c>
      <c r="I5725" s="127" t="s">
        <v>1676</v>
      </c>
    </row>
    <row r="5726" spans="1:9" ht="30">
      <c r="A5726" s="127" t="s">
        <v>63</v>
      </c>
      <c r="B5726" s="128">
        <v>4.6727272727272728</v>
      </c>
      <c r="C5726" s="127" t="s">
        <v>5787</v>
      </c>
      <c r="D5726" s="127" t="s">
        <v>5779</v>
      </c>
      <c r="E5726" s="128">
        <v>5.6020340661573007</v>
      </c>
      <c r="F5726" s="127" t="s">
        <v>1676</v>
      </c>
      <c r="G5726" s="127" t="s">
        <v>1677</v>
      </c>
      <c r="H5726" s="128">
        <v>26.176777363680479</v>
      </c>
      <c r="I5726" s="127" t="s">
        <v>1676</v>
      </c>
    </row>
    <row r="5727" spans="1:9" ht="30">
      <c r="A5727" s="127" t="s">
        <v>63</v>
      </c>
      <c r="B5727" s="128">
        <v>4.6727272727272728</v>
      </c>
      <c r="C5727" s="127" t="s">
        <v>5789</v>
      </c>
      <c r="D5727" s="127" t="s">
        <v>5779</v>
      </c>
      <c r="E5727" s="128">
        <v>0.41726719668683543</v>
      </c>
      <c r="F5727" s="127" t="s">
        <v>1676</v>
      </c>
      <c r="G5727" s="127" t="s">
        <v>1677</v>
      </c>
      <c r="H5727" s="128">
        <v>1.9497758099730311</v>
      </c>
      <c r="I5727" s="127" t="s">
        <v>1676</v>
      </c>
    </row>
    <row r="5728" spans="1:9" ht="30">
      <c r="A5728" s="127" t="s">
        <v>63</v>
      </c>
      <c r="B5728" s="128">
        <v>4.6727272727272728</v>
      </c>
      <c r="C5728" s="127" t="s">
        <v>5791</v>
      </c>
      <c r="D5728" s="127" t="s">
        <v>5779</v>
      </c>
      <c r="E5728" s="128">
        <v>5.1048646403176674</v>
      </c>
      <c r="F5728" s="127" t="s">
        <v>1676</v>
      </c>
      <c r="G5728" s="127" t="s">
        <v>1677</v>
      </c>
      <c r="H5728" s="128">
        <v>23.853640228393466</v>
      </c>
      <c r="I5728" s="127" t="s">
        <v>1676</v>
      </c>
    </row>
    <row r="5729" spans="1:9" ht="30">
      <c r="A5729" s="127" t="s">
        <v>63</v>
      </c>
      <c r="B5729" s="128">
        <v>4.6727272727272728</v>
      </c>
      <c r="C5729" s="127" t="s">
        <v>5793</v>
      </c>
      <c r="D5729" s="127" t="s">
        <v>5779</v>
      </c>
      <c r="E5729" s="128">
        <v>11.612457303540015</v>
      </c>
      <c r="F5729" s="127" t="s">
        <v>1676</v>
      </c>
      <c r="G5729" s="127" t="s">
        <v>1677</v>
      </c>
      <c r="H5729" s="128">
        <v>54.261845945632437</v>
      </c>
      <c r="I5729" s="127" t="s">
        <v>1676</v>
      </c>
    </row>
    <row r="5730" spans="1:9" ht="30">
      <c r="A5730" s="127" t="s">
        <v>63</v>
      </c>
      <c r="B5730" s="128">
        <v>4.6727272727272728</v>
      </c>
      <c r="C5730" s="127" t="s">
        <v>5795</v>
      </c>
      <c r="D5730" s="127" t="s">
        <v>5779</v>
      </c>
      <c r="E5730" s="128">
        <v>35.174736878154086</v>
      </c>
      <c r="F5730" s="127" t="s">
        <v>1676</v>
      </c>
      <c r="G5730" s="127" t="s">
        <v>1677</v>
      </c>
      <c r="H5730" s="128">
        <v>164.36195232155637</v>
      </c>
      <c r="I5730" s="127" t="s">
        <v>1676</v>
      </c>
    </row>
    <row r="5731" spans="1:9" ht="30">
      <c r="A5731" s="127" t="s">
        <v>63</v>
      </c>
      <c r="B5731" s="128">
        <v>4.6727272727272728</v>
      </c>
      <c r="C5731" s="127" t="s">
        <v>1675</v>
      </c>
      <c r="D5731" s="127" t="s">
        <v>5779</v>
      </c>
      <c r="E5731" s="128">
        <v>887.80254614220303</v>
      </c>
      <c r="F5731" s="127" t="s">
        <v>1676</v>
      </c>
      <c r="G5731" s="127" t="s">
        <v>1677</v>
      </c>
      <c r="H5731" s="128">
        <v>4148.4591701553854</v>
      </c>
      <c r="I5731" s="127" t="s">
        <v>1676</v>
      </c>
    </row>
    <row r="5732" spans="1:9" ht="30">
      <c r="A5732" s="127" t="s">
        <v>64</v>
      </c>
      <c r="B5732" s="128">
        <v>42.230524422305237</v>
      </c>
      <c r="C5732" s="127" t="s">
        <v>5777</v>
      </c>
      <c r="D5732" s="127" t="s">
        <v>5779</v>
      </c>
      <c r="E5732" s="128">
        <v>5.1758888440090436</v>
      </c>
      <c r="F5732" s="127" t="s">
        <v>1676</v>
      </c>
      <c r="G5732" s="127" t="s">
        <v>1677</v>
      </c>
      <c r="H5732" s="128">
        <v>218.58050023406113</v>
      </c>
      <c r="I5732" s="127" t="s">
        <v>1676</v>
      </c>
    </row>
    <row r="5733" spans="1:9" ht="30">
      <c r="A5733" s="127" t="s">
        <v>64</v>
      </c>
      <c r="B5733" s="128">
        <v>42.230524422305237</v>
      </c>
      <c r="C5733" s="127" t="s">
        <v>5781</v>
      </c>
      <c r="D5733" s="127" t="s">
        <v>5779</v>
      </c>
      <c r="E5733" s="128">
        <v>209.82325375524826</v>
      </c>
      <c r="F5733" s="127" t="s">
        <v>1676</v>
      </c>
      <c r="G5733" s="127" t="s">
        <v>1677</v>
      </c>
      <c r="H5733" s="128">
        <v>8860.9460420785599</v>
      </c>
      <c r="I5733" s="127" t="s">
        <v>1676</v>
      </c>
    </row>
    <row r="5734" spans="1:9" ht="30">
      <c r="A5734" s="127" t="s">
        <v>64</v>
      </c>
      <c r="B5734" s="128">
        <v>42.230524422305237</v>
      </c>
      <c r="C5734" s="127" t="s">
        <v>5783</v>
      </c>
      <c r="D5734" s="127" t="s">
        <v>5779</v>
      </c>
      <c r="E5734" s="128">
        <v>110.99307431869822</v>
      </c>
      <c r="F5734" s="127" t="s">
        <v>1676</v>
      </c>
      <c r="G5734" s="127" t="s">
        <v>1677</v>
      </c>
      <c r="H5734" s="128">
        <v>4687.295735722525</v>
      </c>
      <c r="I5734" s="127" t="s">
        <v>1676</v>
      </c>
    </row>
    <row r="5735" spans="1:9" ht="30">
      <c r="A5735" s="127" t="s">
        <v>64</v>
      </c>
      <c r="B5735" s="128">
        <v>42.230524422305237</v>
      </c>
      <c r="C5735" s="127" t="s">
        <v>5785</v>
      </c>
      <c r="D5735" s="127" t="s">
        <v>5779</v>
      </c>
      <c r="E5735" s="128">
        <v>22.177307602632229</v>
      </c>
      <c r="F5735" s="127" t="s">
        <v>1676</v>
      </c>
      <c r="G5735" s="127" t="s">
        <v>1677</v>
      </c>
      <c r="H5735" s="128">
        <v>936.55933033393592</v>
      </c>
      <c r="I5735" s="127" t="s">
        <v>1676</v>
      </c>
    </row>
    <row r="5736" spans="1:9" ht="30">
      <c r="A5736" s="127" t="s">
        <v>64</v>
      </c>
      <c r="B5736" s="128">
        <v>42.230524422305237</v>
      </c>
      <c r="C5736" s="127" t="s">
        <v>5787</v>
      </c>
      <c r="D5736" s="127" t="s">
        <v>5779</v>
      </c>
      <c r="E5736" s="128">
        <v>5.6020340661573007</v>
      </c>
      <c r="F5736" s="127" t="s">
        <v>1676</v>
      </c>
      <c r="G5736" s="127" t="s">
        <v>1677</v>
      </c>
      <c r="H5736" s="128">
        <v>236.57683644544178</v>
      </c>
      <c r="I5736" s="127" t="s">
        <v>1676</v>
      </c>
    </row>
    <row r="5737" spans="1:9" ht="30">
      <c r="A5737" s="127" t="s">
        <v>64</v>
      </c>
      <c r="B5737" s="128">
        <v>42.230524422305237</v>
      </c>
      <c r="C5737" s="127" t="s">
        <v>5789</v>
      </c>
      <c r="D5737" s="127" t="s">
        <v>5779</v>
      </c>
      <c r="E5737" s="128">
        <v>0.41726719668683543</v>
      </c>
      <c r="F5737" s="127" t="s">
        <v>1676</v>
      </c>
      <c r="G5737" s="127" t="s">
        <v>1677</v>
      </c>
      <c r="H5737" s="128">
        <v>17.621412540310246</v>
      </c>
      <c r="I5737" s="127" t="s">
        <v>1676</v>
      </c>
    </row>
    <row r="5738" spans="1:9" ht="30">
      <c r="A5738" s="127" t="s">
        <v>64</v>
      </c>
      <c r="B5738" s="128">
        <v>42.230524422305237</v>
      </c>
      <c r="C5738" s="127" t="s">
        <v>5791</v>
      </c>
      <c r="D5738" s="127" t="s">
        <v>5779</v>
      </c>
      <c r="E5738" s="128">
        <v>5.1048646403176674</v>
      </c>
      <c r="F5738" s="127" t="s">
        <v>1676</v>
      </c>
      <c r="G5738" s="127" t="s">
        <v>1677</v>
      </c>
      <c r="H5738" s="128">
        <v>215.58111086549769</v>
      </c>
      <c r="I5738" s="127" t="s">
        <v>1676</v>
      </c>
    </row>
    <row r="5739" spans="1:9" ht="30">
      <c r="A5739" s="127" t="s">
        <v>64</v>
      </c>
      <c r="B5739" s="128">
        <v>42.230524422305237</v>
      </c>
      <c r="C5739" s="127" t="s">
        <v>5793</v>
      </c>
      <c r="D5739" s="127" t="s">
        <v>5779</v>
      </c>
      <c r="E5739" s="128">
        <v>11.612457303540015</v>
      </c>
      <c r="F5739" s="127" t="s">
        <v>1676</v>
      </c>
      <c r="G5739" s="127" t="s">
        <v>1677</v>
      </c>
      <c r="H5739" s="128">
        <v>490.40016176012341</v>
      </c>
      <c r="I5739" s="127" t="s">
        <v>1676</v>
      </c>
    </row>
    <row r="5740" spans="1:9" ht="30">
      <c r="A5740" s="127" t="s">
        <v>64</v>
      </c>
      <c r="B5740" s="128">
        <v>42.230524422305237</v>
      </c>
      <c r="C5740" s="127" t="s">
        <v>5795</v>
      </c>
      <c r="D5740" s="127" t="s">
        <v>5779</v>
      </c>
      <c r="E5740" s="128">
        <v>35.174736878154086</v>
      </c>
      <c r="F5740" s="127" t="s">
        <v>1676</v>
      </c>
      <c r="G5740" s="127" t="s">
        <v>1677</v>
      </c>
      <c r="H5740" s="128">
        <v>1485.4475847810468</v>
      </c>
      <c r="I5740" s="127" t="s">
        <v>1676</v>
      </c>
    </row>
    <row r="5741" spans="1:9" ht="30">
      <c r="A5741" s="127" t="s">
        <v>64</v>
      </c>
      <c r="B5741" s="128">
        <v>42.230524422305237</v>
      </c>
      <c r="C5741" s="127" t="s">
        <v>1675</v>
      </c>
      <c r="D5741" s="127" t="s">
        <v>5779</v>
      </c>
      <c r="E5741" s="128">
        <v>887.80254614220303</v>
      </c>
      <c r="F5741" s="127" t="s">
        <v>1676</v>
      </c>
      <c r="G5741" s="127" t="s">
        <v>1677</v>
      </c>
      <c r="H5741" s="128">
        <v>37492.367107043079</v>
      </c>
      <c r="I5741" s="127" t="s">
        <v>1676</v>
      </c>
    </row>
    <row r="5742" spans="1:9" ht="30">
      <c r="A5742" s="127" t="s">
        <v>66</v>
      </c>
      <c r="B5742" s="128">
        <v>73.969269011049818</v>
      </c>
      <c r="C5742" s="127" t="s">
        <v>5777</v>
      </c>
      <c r="D5742" s="127" t="s">
        <v>5779</v>
      </c>
      <c r="E5742" s="128">
        <v>5.1758888440090436</v>
      </c>
      <c r="F5742" s="127" t="s">
        <v>1676</v>
      </c>
      <c r="G5742" s="127" t="s">
        <v>1677</v>
      </c>
      <c r="H5742" s="128">
        <v>382.85671427379663</v>
      </c>
      <c r="I5742" s="127" t="s">
        <v>1676</v>
      </c>
    </row>
    <row r="5743" spans="1:9" ht="30">
      <c r="A5743" s="127" t="s">
        <v>66</v>
      </c>
      <c r="B5743" s="128">
        <v>73.969269011049818</v>
      </c>
      <c r="C5743" s="127" t="s">
        <v>5781</v>
      </c>
      <c r="D5743" s="127" t="s">
        <v>5779</v>
      </c>
      <c r="E5743" s="128">
        <v>209.82325375524826</v>
      </c>
      <c r="F5743" s="127" t="s">
        <v>1676</v>
      </c>
      <c r="G5743" s="127" t="s">
        <v>1677</v>
      </c>
      <c r="H5743" s="128">
        <v>15520.472701795727</v>
      </c>
      <c r="I5743" s="127" t="s">
        <v>1676</v>
      </c>
    </row>
    <row r="5744" spans="1:9" ht="30">
      <c r="A5744" s="127" t="s">
        <v>66</v>
      </c>
      <c r="B5744" s="128">
        <v>73.969269011049818</v>
      </c>
      <c r="C5744" s="127" t="s">
        <v>5783</v>
      </c>
      <c r="D5744" s="127" t="s">
        <v>5779</v>
      </c>
      <c r="E5744" s="128">
        <v>110.99307431869822</v>
      </c>
      <c r="F5744" s="127" t="s">
        <v>1676</v>
      </c>
      <c r="G5744" s="127" t="s">
        <v>1677</v>
      </c>
      <c r="H5744" s="128">
        <v>8210.0765726432328</v>
      </c>
      <c r="I5744" s="127" t="s">
        <v>1676</v>
      </c>
    </row>
    <row r="5745" spans="1:9" ht="30">
      <c r="A5745" s="127" t="s">
        <v>66</v>
      </c>
      <c r="B5745" s="128">
        <v>73.969269011049818</v>
      </c>
      <c r="C5745" s="127" t="s">
        <v>5785</v>
      </c>
      <c r="D5745" s="127" t="s">
        <v>5779</v>
      </c>
      <c r="E5745" s="128">
        <v>22.177307602632229</v>
      </c>
      <c r="F5745" s="127" t="s">
        <v>1676</v>
      </c>
      <c r="G5745" s="127" t="s">
        <v>1677</v>
      </c>
      <c r="H5745" s="128">
        <v>1640.4392319999038</v>
      </c>
      <c r="I5745" s="127" t="s">
        <v>1676</v>
      </c>
    </row>
    <row r="5746" spans="1:9" ht="30">
      <c r="A5746" s="127" t="s">
        <v>66</v>
      </c>
      <c r="B5746" s="128">
        <v>73.969269011049818</v>
      </c>
      <c r="C5746" s="127" t="s">
        <v>5787</v>
      </c>
      <c r="D5746" s="127" t="s">
        <v>5779</v>
      </c>
      <c r="E5746" s="128">
        <v>5.6020340661573007</v>
      </c>
      <c r="F5746" s="127" t="s">
        <v>1676</v>
      </c>
      <c r="G5746" s="127" t="s">
        <v>1677</v>
      </c>
      <c r="H5746" s="128">
        <v>414.37836484865466</v>
      </c>
      <c r="I5746" s="127" t="s">
        <v>1676</v>
      </c>
    </row>
    <row r="5747" spans="1:9" ht="30">
      <c r="A5747" s="127" t="s">
        <v>66</v>
      </c>
      <c r="B5747" s="128">
        <v>73.969269011049818</v>
      </c>
      <c r="C5747" s="127" t="s">
        <v>5789</v>
      </c>
      <c r="D5747" s="127" t="s">
        <v>5779</v>
      </c>
      <c r="E5747" s="128">
        <v>0.41726719668683543</v>
      </c>
      <c r="F5747" s="127" t="s">
        <v>1676</v>
      </c>
      <c r="G5747" s="127" t="s">
        <v>1677</v>
      </c>
      <c r="H5747" s="128">
        <v>30.864949521215166</v>
      </c>
      <c r="I5747" s="127" t="s">
        <v>1676</v>
      </c>
    </row>
    <row r="5748" spans="1:9" ht="30">
      <c r="A5748" s="127" t="s">
        <v>66</v>
      </c>
      <c r="B5748" s="128">
        <v>73.969269011049818</v>
      </c>
      <c r="C5748" s="127" t="s">
        <v>5791</v>
      </c>
      <c r="D5748" s="127" t="s">
        <v>5779</v>
      </c>
      <c r="E5748" s="128">
        <v>5.1048646403176674</v>
      </c>
      <c r="F5748" s="127" t="s">
        <v>1676</v>
      </c>
      <c r="G5748" s="127" t="s">
        <v>1677</v>
      </c>
      <c r="H5748" s="128">
        <v>377.60310584465361</v>
      </c>
      <c r="I5748" s="127" t="s">
        <v>1676</v>
      </c>
    </row>
    <row r="5749" spans="1:9" ht="30">
      <c r="A5749" s="127" t="s">
        <v>66</v>
      </c>
      <c r="B5749" s="128">
        <v>73.969269011049818</v>
      </c>
      <c r="C5749" s="127" t="s">
        <v>5793</v>
      </c>
      <c r="D5749" s="127" t="s">
        <v>5779</v>
      </c>
      <c r="E5749" s="128">
        <v>11.612457303540015</v>
      </c>
      <c r="F5749" s="127" t="s">
        <v>1676</v>
      </c>
      <c r="G5749" s="127" t="s">
        <v>1677</v>
      </c>
      <c r="H5749" s="128">
        <v>858.96497816488159</v>
      </c>
      <c r="I5749" s="127" t="s">
        <v>1676</v>
      </c>
    </row>
    <row r="5750" spans="1:9" ht="30">
      <c r="A5750" s="127" t="s">
        <v>66</v>
      </c>
      <c r="B5750" s="128">
        <v>73.969269011049818</v>
      </c>
      <c r="C5750" s="127" t="s">
        <v>5795</v>
      </c>
      <c r="D5750" s="127" t="s">
        <v>5779</v>
      </c>
      <c r="E5750" s="128">
        <v>35.174736878154086</v>
      </c>
      <c r="F5750" s="127" t="s">
        <v>1676</v>
      </c>
      <c r="G5750" s="127" t="s">
        <v>1677</v>
      </c>
      <c r="H5750" s="128">
        <v>2601.8495745330742</v>
      </c>
      <c r="I5750" s="127" t="s">
        <v>1676</v>
      </c>
    </row>
    <row r="5751" spans="1:9" ht="30">
      <c r="A5751" s="127" t="s">
        <v>66</v>
      </c>
      <c r="B5751" s="128">
        <v>73.969269011049818</v>
      </c>
      <c r="C5751" s="127" t="s">
        <v>1675</v>
      </c>
      <c r="D5751" s="127" t="s">
        <v>5779</v>
      </c>
      <c r="E5751" s="128">
        <v>887.80254614220303</v>
      </c>
      <c r="F5751" s="127" t="s">
        <v>1676</v>
      </c>
      <c r="G5751" s="127" t="s">
        <v>1677</v>
      </c>
      <c r="H5751" s="128">
        <v>65670.105364287578</v>
      </c>
      <c r="I5751" s="127" t="s">
        <v>1676</v>
      </c>
    </row>
    <row r="5752" spans="1:9" ht="30">
      <c r="A5752" s="127" t="s">
        <v>72</v>
      </c>
      <c r="B5752" s="128">
        <v>138.83928571428572</v>
      </c>
      <c r="C5752" s="127" t="s">
        <v>5777</v>
      </c>
      <c r="D5752" s="127" t="s">
        <v>5779</v>
      </c>
      <c r="E5752" s="128">
        <v>5.1758888440090436</v>
      </c>
      <c r="F5752" s="127" t="s">
        <v>1676</v>
      </c>
      <c r="G5752" s="127" t="s">
        <v>1677</v>
      </c>
      <c r="H5752" s="128">
        <v>718.61671003875563</v>
      </c>
      <c r="I5752" s="127" t="s">
        <v>1676</v>
      </c>
    </row>
    <row r="5753" spans="1:9" ht="30">
      <c r="A5753" s="127" t="s">
        <v>72</v>
      </c>
      <c r="B5753" s="128">
        <v>138.83928571428572</v>
      </c>
      <c r="C5753" s="127" t="s">
        <v>5781</v>
      </c>
      <c r="D5753" s="127" t="s">
        <v>5779</v>
      </c>
      <c r="E5753" s="128">
        <v>209.82325375524826</v>
      </c>
      <c r="F5753" s="127" t="s">
        <v>1676</v>
      </c>
      <c r="G5753" s="127" t="s">
        <v>1677</v>
      </c>
      <c r="H5753" s="128">
        <v>29131.710677625986</v>
      </c>
      <c r="I5753" s="127" t="s">
        <v>1676</v>
      </c>
    </row>
    <row r="5754" spans="1:9" ht="30">
      <c r="A5754" s="127" t="s">
        <v>72</v>
      </c>
      <c r="B5754" s="128">
        <v>138.83928571428572</v>
      </c>
      <c r="C5754" s="127" t="s">
        <v>5783</v>
      </c>
      <c r="D5754" s="127" t="s">
        <v>5779</v>
      </c>
      <c r="E5754" s="128">
        <v>110.99307431869822</v>
      </c>
      <c r="F5754" s="127" t="s">
        <v>1676</v>
      </c>
      <c r="G5754" s="127" t="s">
        <v>1677</v>
      </c>
      <c r="H5754" s="128">
        <v>15410.199157640691</v>
      </c>
      <c r="I5754" s="127" t="s">
        <v>1676</v>
      </c>
    </row>
    <row r="5755" spans="1:9" ht="30">
      <c r="A5755" s="127" t="s">
        <v>72</v>
      </c>
      <c r="B5755" s="128">
        <v>138.83928571428572</v>
      </c>
      <c r="C5755" s="127" t="s">
        <v>5785</v>
      </c>
      <c r="D5755" s="127" t="s">
        <v>5779</v>
      </c>
      <c r="E5755" s="128">
        <v>22.177307602632229</v>
      </c>
      <c r="F5755" s="127" t="s">
        <v>1676</v>
      </c>
      <c r="G5755" s="127" t="s">
        <v>1677</v>
      </c>
      <c r="H5755" s="128">
        <v>3079.0815466154572</v>
      </c>
      <c r="I5755" s="127" t="s">
        <v>1676</v>
      </c>
    </row>
    <row r="5756" spans="1:9" ht="30">
      <c r="A5756" s="127" t="s">
        <v>72</v>
      </c>
      <c r="B5756" s="128">
        <v>138.83928571428572</v>
      </c>
      <c r="C5756" s="127" t="s">
        <v>5787</v>
      </c>
      <c r="D5756" s="127" t="s">
        <v>5779</v>
      </c>
      <c r="E5756" s="128">
        <v>5.6020340661573007</v>
      </c>
      <c r="F5756" s="127" t="s">
        <v>1676</v>
      </c>
      <c r="G5756" s="127" t="s">
        <v>1677</v>
      </c>
      <c r="H5756" s="128">
        <v>777.78240829237529</v>
      </c>
      <c r="I5756" s="127" t="s">
        <v>1676</v>
      </c>
    </row>
    <row r="5757" spans="1:9" ht="30">
      <c r="A5757" s="127" t="s">
        <v>72</v>
      </c>
      <c r="B5757" s="128">
        <v>138.83928571428572</v>
      </c>
      <c r="C5757" s="127" t="s">
        <v>5789</v>
      </c>
      <c r="D5757" s="127" t="s">
        <v>5779</v>
      </c>
      <c r="E5757" s="128">
        <v>0.41726719668683543</v>
      </c>
      <c r="F5757" s="127" t="s">
        <v>1676</v>
      </c>
      <c r="G5757" s="127" t="s">
        <v>1677</v>
      </c>
      <c r="H5757" s="128">
        <v>57.933079540002602</v>
      </c>
      <c r="I5757" s="127" t="s">
        <v>1676</v>
      </c>
    </row>
    <row r="5758" spans="1:9" ht="30">
      <c r="A5758" s="127" t="s">
        <v>72</v>
      </c>
      <c r="B5758" s="128">
        <v>138.83928571428572</v>
      </c>
      <c r="C5758" s="127" t="s">
        <v>5791</v>
      </c>
      <c r="D5758" s="127" t="s">
        <v>5779</v>
      </c>
      <c r="E5758" s="128">
        <v>5.1048646403176674</v>
      </c>
      <c r="F5758" s="127" t="s">
        <v>1676</v>
      </c>
      <c r="G5758" s="127" t="s">
        <v>1677</v>
      </c>
      <c r="H5758" s="128">
        <v>708.75576032981905</v>
      </c>
      <c r="I5758" s="127" t="s">
        <v>1676</v>
      </c>
    </row>
    <row r="5759" spans="1:9" ht="30">
      <c r="A5759" s="127" t="s">
        <v>72</v>
      </c>
      <c r="B5759" s="128">
        <v>138.83928571428572</v>
      </c>
      <c r="C5759" s="127" t="s">
        <v>5793</v>
      </c>
      <c r="D5759" s="127" t="s">
        <v>5779</v>
      </c>
      <c r="E5759" s="128">
        <v>11.612457303540015</v>
      </c>
      <c r="F5759" s="127" t="s">
        <v>1676</v>
      </c>
      <c r="G5759" s="127" t="s">
        <v>1677</v>
      </c>
      <c r="H5759" s="128">
        <v>1612.2652774111361</v>
      </c>
      <c r="I5759" s="127" t="s">
        <v>1676</v>
      </c>
    </row>
    <row r="5760" spans="1:9" ht="30">
      <c r="A5760" s="127" t="s">
        <v>72</v>
      </c>
      <c r="B5760" s="128">
        <v>138.83928571428572</v>
      </c>
      <c r="C5760" s="127" t="s">
        <v>5795</v>
      </c>
      <c r="D5760" s="127" t="s">
        <v>5779</v>
      </c>
      <c r="E5760" s="128">
        <v>35.174736878154086</v>
      </c>
      <c r="F5760" s="127" t="s">
        <v>1676</v>
      </c>
      <c r="G5760" s="127" t="s">
        <v>1677</v>
      </c>
      <c r="H5760" s="128">
        <v>4883.6353433508575</v>
      </c>
      <c r="I5760" s="127" t="s">
        <v>1676</v>
      </c>
    </row>
    <row r="5761" spans="1:9" ht="30">
      <c r="A5761" s="127" t="s">
        <v>72</v>
      </c>
      <c r="B5761" s="128">
        <v>138.83928571428572</v>
      </c>
      <c r="C5761" s="127" t="s">
        <v>1675</v>
      </c>
      <c r="D5761" s="127" t="s">
        <v>5779</v>
      </c>
      <c r="E5761" s="128">
        <v>887.80254614220303</v>
      </c>
      <c r="F5761" s="127" t="s">
        <v>1676</v>
      </c>
      <c r="G5761" s="127" t="s">
        <v>1677</v>
      </c>
      <c r="H5761" s="128">
        <v>123261.87136170766</v>
      </c>
      <c r="I5761" s="127" t="s">
        <v>1676</v>
      </c>
    </row>
    <row r="5762" spans="1:9" ht="30">
      <c r="A5762" s="127" t="s">
        <v>74</v>
      </c>
      <c r="B5762" s="128">
        <v>22.214285714285715</v>
      </c>
      <c r="C5762" s="127" t="s">
        <v>5777</v>
      </c>
      <c r="D5762" s="127" t="s">
        <v>5779</v>
      </c>
      <c r="E5762" s="128">
        <v>5.1758888440090436</v>
      </c>
      <c r="F5762" s="127" t="s">
        <v>1676</v>
      </c>
      <c r="G5762" s="127" t="s">
        <v>1677</v>
      </c>
      <c r="H5762" s="128">
        <v>114.9786736062009</v>
      </c>
      <c r="I5762" s="127" t="s">
        <v>1676</v>
      </c>
    </row>
    <row r="5763" spans="1:9" ht="30">
      <c r="A5763" s="127" t="s">
        <v>74</v>
      </c>
      <c r="B5763" s="128">
        <v>22.214285714285715</v>
      </c>
      <c r="C5763" s="127" t="s">
        <v>5781</v>
      </c>
      <c r="D5763" s="127" t="s">
        <v>5779</v>
      </c>
      <c r="E5763" s="128">
        <v>209.82325375524826</v>
      </c>
      <c r="F5763" s="127" t="s">
        <v>1676</v>
      </c>
      <c r="G5763" s="127" t="s">
        <v>1677</v>
      </c>
      <c r="H5763" s="128">
        <v>4661.0737084201583</v>
      </c>
      <c r="I5763" s="127" t="s">
        <v>1676</v>
      </c>
    </row>
    <row r="5764" spans="1:9" ht="30">
      <c r="A5764" s="127" t="s">
        <v>74</v>
      </c>
      <c r="B5764" s="128">
        <v>22.214285714285715</v>
      </c>
      <c r="C5764" s="127" t="s">
        <v>5783</v>
      </c>
      <c r="D5764" s="127" t="s">
        <v>5779</v>
      </c>
      <c r="E5764" s="128">
        <v>110.99307431869822</v>
      </c>
      <c r="F5764" s="127" t="s">
        <v>1676</v>
      </c>
      <c r="G5764" s="127" t="s">
        <v>1677</v>
      </c>
      <c r="H5764" s="128">
        <v>2465.6318652225104</v>
      </c>
      <c r="I5764" s="127" t="s">
        <v>1676</v>
      </c>
    </row>
    <row r="5765" spans="1:9" ht="30">
      <c r="A5765" s="127" t="s">
        <v>74</v>
      </c>
      <c r="B5765" s="128">
        <v>22.214285714285715</v>
      </c>
      <c r="C5765" s="127" t="s">
        <v>5785</v>
      </c>
      <c r="D5765" s="127" t="s">
        <v>5779</v>
      </c>
      <c r="E5765" s="128">
        <v>22.177307602632229</v>
      </c>
      <c r="F5765" s="127" t="s">
        <v>1676</v>
      </c>
      <c r="G5765" s="127" t="s">
        <v>1677</v>
      </c>
      <c r="H5765" s="128">
        <v>492.65304745847311</v>
      </c>
      <c r="I5765" s="127" t="s">
        <v>1676</v>
      </c>
    </row>
    <row r="5766" spans="1:9" ht="30">
      <c r="A5766" s="127" t="s">
        <v>74</v>
      </c>
      <c r="B5766" s="128">
        <v>22.214285714285715</v>
      </c>
      <c r="C5766" s="127" t="s">
        <v>5787</v>
      </c>
      <c r="D5766" s="127" t="s">
        <v>5779</v>
      </c>
      <c r="E5766" s="128">
        <v>5.6020340661573007</v>
      </c>
      <c r="F5766" s="127" t="s">
        <v>1676</v>
      </c>
      <c r="G5766" s="127" t="s">
        <v>1677</v>
      </c>
      <c r="H5766" s="128">
        <v>124.44518532678005</v>
      </c>
      <c r="I5766" s="127" t="s">
        <v>1676</v>
      </c>
    </row>
    <row r="5767" spans="1:9" ht="30">
      <c r="A5767" s="127" t="s">
        <v>74</v>
      </c>
      <c r="B5767" s="128">
        <v>22.214285714285715</v>
      </c>
      <c r="C5767" s="127" t="s">
        <v>5789</v>
      </c>
      <c r="D5767" s="127" t="s">
        <v>5779</v>
      </c>
      <c r="E5767" s="128">
        <v>0.41726719668683543</v>
      </c>
      <c r="F5767" s="127" t="s">
        <v>1676</v>
      </c>
      <c r="G5767" s="127" t="s">
        <v>1677</v>
      </c>
      <c r="H5767" s="128">
        <v>9.2692927264004155</v>
      </c>
      <c r="I5767" s="127" t="s">
        <v>1676</v>
      </c>
    </row>
    <row r="5768" spans="1:9" ht="30">
      <c r="A5768" s="127" t="s">
        <v>74</v>
      </c>
      <c r="B5768" s="128">
        <v>22.214285714285715</v>
      </c>
      <c r="C5768" s="127" t="s">
        <v>5791</v>
      </c>
      <c r="D5768" s="127" t="s">
        <v>5779</v>
      </c>
      <c r="E5768" s="128">
        <v>5.1048646403176674</v>
      </c>
      <c r="F5768" s="127" t="s">
        <v>1676</v>
      </c>
      <c r="G5768" s="127" t="s">
        <v>1677</v>
      </c>
      <c r="H5768" s="128">
        <v>113.40092165277105</v>
      </c>
      <c r="I5768" s="127" t="s">
        <v>1676</v>
      </c>
    </row>
    <row r="5769" spans="1:9" ht="30">
      <c r="A5769" s="127" t="s">
        <v>74</v>
      </c>
      <c r="B5769" s="128">
        <v>22.214285714285715</v>
      </c>
      <c r="C5769" s="127" t="s">
        <v>5793</v>
      </c>
      <c r="D5769" s="127" t="s">
        <v>5779</v>
      </c>
      <c r="E5769" s="128">
        <v>11.612457303540015</v>
      </c>
      <c r="F5769" s="127" t="s">
        <v>1676</v>
      </c>
      <c r="G5769" s="127" t="s">
        <v>1677</v>
      </c>
      <c r="H5769" s="128">
        <v>257.96244438578179</v>
      </c>
      <c r="I5769" s="127" t="s">
        <v>1676</v>
      </c>
    </row>
    <row r="5770" spans="1:9" ht="30">
      <c r="A5770" s="127" t="s">
        <v>74</v>
      </c>
      <c r="B5770" s="128">
        <v>22.214285714285715</v>
      </c>
      <c r="C5770" s="127" t="s">
        <v>5795</v>
      </c>
      <c r="D5770" s="127" t="s">
        <v>5779</v>
      </c>
      <c r="E5770" s="128">
        <v>35.174736878154086</v>
      </c>
      <c r="F5770" s="127" t="s">
        <v>1676</v>
      </c>
      <c r="G5770" s="127" t="s">
        <v>1677</v>
      </c>
      <c r="H5770" s="128">
        <v>781.38165493613724</v>
      </c>
      <c r="I5770" s="127" t="s">
        <v>1676</v>
      </c>
    </row>
    <row r="5771" spans="1:9" ht="30">
      <c r="A5771" s="127" t="s">
        <v>74</v>
      </c>
      <c r="B5771" s="128">
        <v>22.214285714285715</v>
      </c>
      <c r="C5771" s="127" t="s">
        <v>1675</v>
      </c>
      <c r="D5771" s="127" t="s">
        <v>5779</v>
      </c>
      <c r="E5771" s="128">
        <v>887.80254614220303</v>
      </c>
      <c r="F5771" s="127" t="s">
        <v>1676</v>
      </c>
      <c r="G5771" s="127" t="s">
        <v>1677</v>
      </c>
      <c r="H5771" s="128">
        <v>19721.899417873225</v>
      </c>
      <c r="I5771" s="127" t="s">
        <v>1676</v>
      </c>
    </row>
    <row r="5772" spans="1:9" ht="30">
      <c r="A5772" s="127" t="s">
        <v>76</v>
      </c>
      <c r="B5772" s="128">
        <v>28.036363636363639</v>
      </c>
      <c r="C5772" s="127" t="s">
        <v>5777</v>
      </c>
      <c r="D5772" s="127" t="s">
        <v>5779</v>
      </c>
      <c r="E5772" s="128">
        <v>5.1758888440090436</v>
      </c>
      <c r="F5772" s="127" t="s">
        <v>1676</v>
      </c>
      <c r="G5772" s="127" t="s">
        <v>1677</v>
      </c>
      <c r="H5772" s="128">
        <v>145.11310177203538</v>
      </c>
      <c r="I5772" s="127" t="s">
        <v>1676</v>
      </c>
    </row>
    <row r="5773" spans="1:9" ht="30">
      <c r="A5773" s="127" t="s">
        <v>76</v>
      </c>
      <c r="B5773" s="128">
        <v>28.036363636363639</v>
      </c>
      <c r="C5773" s="127" t="s">
        <v>5781</v>
      </c>
      <c r="D5773" s="127" t="s">
        <v>5779</v>
      </c>
      <c r="E5773" s="128">
        <v>209.82325375524826</v>
      </c>
      <c r="F5773" s="127" t="s">
        <v>1676</v>
      </c>
      <c r="G5773" s="127" t="s">
        <v>1677</v>
      </c>
      <c r="H5773" s="128">
        <v>5882.6810416471426</v>
      </c>
      <c r="I5773" s="127" t="s">
        <v>1676</v>
      </c>
    </row>
    <row r="5774" spans="1:9" ht="30">
      <c r="A5774" s="127" t="s">
        <v>76</v>
      </c>
      <c r="B5774" s="128">
        <v>28.036363636363639</v>
      </c>
      <c r="C5774" s="127" t="s">
        <v>5783</v>
      </c>
      <c r="D5774" s="127" t="s">
        <v>5779</v>
      </c>
      <c r="E5774" s="128">
        <v>110.99307431869822</v>
      </c>
      <c r="F5774" s="127" t="s">
        <v>1676</v>
      </c>
      <c r="G5774" s="127" t="s">
        <v>1677</v>
      </c>
      <c r="H5774" s="128">
        <v>3111.8421927169575</v>
      </c>
      <c r="I5774" s="127" t="s">
        <v>1676</v>
      </c>
    </row>
    <row r="5775" spans="1:9" ht="30">
      <c r="A5775" s="127" t="s">
        <v>76</v>
      </c>
      <c r="B5775" s="128">
        <v>28.036363636363639</v>
      </c>
      <c r="C5775" s="127" t="s">
        <v>5785</v>
      </c>
      <c r="D5775" s="127" t="s">
        <v>5779</v>
      </c>
      <c r="E5775" s="128">
        <v>22.177307602632229</v>
      </c>
      <c r="F5775" s="127" t="s">
        <v>1676</v>
      </c>
      <c r="G5775" s="127" t="s">
        <v>1677</v>
      </c>
      <c r="H5775" s="128">
        <v>621.77106042288915</v>
      </c>
      <c r="I5775" s="127" t="s">
        <v>1676</v>
      </c>
    </row>
    <row r="5776" spans="1:9" ht="30">
      <c r="A5776" s="127" t="s">
        <v>76</v>
      </c>
      <c r="B5776" s="128">
        <v>28.036363636363639</v>
      </c>
      <c r="C5776" s="127" t="s">
        <v>5787</v>
      </c>
      <c r="D5776" s="127" t="s">
        <v>5779</v>
      </c>
      <c r="E5776" s="128">
        <v>5.6020340661573007</v>
      </c>
      <c r="F5776" s="127" t="s">
        <v>1676</v>
      </c>
      <c r="G5776" s="127" t="s">
        <v>1677</v>
      </c>
      <c r="H5776" s="128">
        <v>157.06066418208289</v>
      </c>
      <c r="I5776" s="127" t="s">
        <v>1676</v>
      </c>
    </row>
    <row r="5777" spans="1:9" ht="30">
      <c r="A5777" s="127" t="s">
        <v>76</v>
      </c>
      <c r="B5777" s="128">
        <v>28.036363636363639</v>
      </c>
      <c r="C5777" s="127" t="s">
        <v>5789</v>
      </c>
      <c r="D5777" s="127" t="s">
        <v>5779</v>
      </c>
      <c r="E5777" s="128">
        <v>0.41726719668683543</v>
      </c>
      <c r="F5777" s="127" t="s">
        <v>1676</v>
      </c>
      <c r="G5777" s="127" t="s">
        <v>1677</v>
      </c>
      <c r="H5777" s="128">
        <v>11.698654859838188</v>
      </c>
      <c r="I5777" s="127" t="s">
        <v>1676</v>
      </c>
    </row>
    <row r="5778" spans="1:9" ht="30">
      <c r="A5778" s="127" t="s">
        <v>76</v>
      </c>
      <c r="B5778" s="128">
        <v>28.036363636363639</v>
      </c>
      <c r="C5778" s="127" t="s">
        <v>5791</v>
      </c>
      <c r="D5778" s="127" t="s">
        <v>5779</v>
      </c>
      <c r="E5778" s="128">
        <v>5.1048646403176674</v>
      </c>
      <c r="F5778" s="127" t="s">
        <v>1676</v>
      </c>
      <c r="G5778" s="127" t="s">
        <v>1677</v>
      </c>
      <c r="H5778" s="128">
        <v>143.12184137036078</v>
      </c>
      <c r="I5778" s="127" t="s">
        <v>1676</v>
      </c>
    </row>
    <row r="5779" spans="1:9" ht="30">
      <c r="A5779" s="127" t="s">
        <v>76</v>
      </c>
      <c r="B5779" s="128">
        <v>28.036363636363639</v>
      </c>
      <c r="C5779" s="127" t="s">
        <v>5793</v>
      </c>
      <c r="D5779" s="127" t="s">
        <v>5779</v>
      </c>
      <c r="E5779" s="128">
        <v>11.612457303540015</v>
      </c>
      <c r="F5779" s="127" t="s">
        <v>1676</v>
      </c>
      <c r="G5779" s="127" t="s">
        <v>1677</v>
      </c>
      <c r="H5779" s="128">
        <v>325.57107567379467</v>
      </c>
      <c r="I5779" s="127" t="s">
        <v>1676</v>
      </c>
    </row>
    <row r="5780" spans="1:9" ht="30">
      <c r="A5780" s="127" t="s">
        <v>76</v>
      </c>
      <c r="B5780" s="128">
        <v>28.036363636363639</v>
      </c>
      <c r="C5780" s="127" t="s">
        <v>5795</v>
      </c>
      <c r="D5780" s="127" t="s">
        <v>5779</v>
      </c>
      <c r="E5780" s="128">
        <v>35.174736878154086</v>
      </c>
      <c r="F5780" s="127" t="s">
        <v>1676</v>
      </c>
      <c r="G5780" s="127" t="s">
        <v>1677</v>
      </c>
      <c r="H5780" s="128">
        <v>986.17171392933824</v>
      </c>
      <c r="I5780" s="127" t="s">
        <v>1676</v>
      </c>
    </row>
    <row r="5781" spans="1:9" ht="30">
      <c r="A5781" s="127" t="s">
        <v>76</v>
      </c>
      <c r="B5781" s="128">
        <v>28.036363636363639</v>
      </c>
      <c r="C5781" s="127" t="s">
        <v>1675</v>
      </c>
      <c r="D5781" s="127" t="s">
        <v>5779</v>
      </c>
      <c r="E5781" s="128">
        <v>887.80254614220303</v>
      </c>
      <c r="F5781" s="127" t="s">
        <v>1676</v>
      </c>
      <c r="G5781" s="127" t="s">
        <v>1677</v>
      </c>
      <c r="H5781" s="128">
        <v>24890.755020932313</v>
      </c>
      <c r="I5781" s="127" t="s">
        <v>1676</v>
      </c>
    </row>
    <row r="5782" spans="1:9" ht="30">
      <c r="A5782" s="127" t="s">
        <v>80</v>
      </c>
      <c r="B5782" s="128">
        <v>31.738744588744591</v>
      </c>
      <c r="C5782" s="127" t="s">
        <v>5777</v>
      </c>
      <c r="D5782" s="127" t="s">
        <v>5779</v>
      </c>
      <c r="E5782" s="128">
        <v>5.1758888440090436</v>
      </c>
      <c r="F5782" s="127" t="s">
        <v>1676</v>
      </c>
      <c r="G5782" s="127" t="s">
        <v>1677</v>
      </c>
      <c r="H5782" s="128">
        <v>164.27621403973552</v>
      </c>
      <c r="I5782" s="127" t="s">
        <v>1676</v>
      </c>
    </row>
    <row r="5783" spans="1:9" ht="30">
      <c r="A5783" s="127" t="s">
        <v>80</v>
      </c>
      <c r="B5783" s="128">
        <v>31.738744588744591</v>
      </c>
      <c r="C5783" s="127" t="s">
        <v>5781</v>
      </c>
      <c r="D5783" s="127" t="s">
        <v>5779</v>
      </c>
      <c r="E5783" s="128">
        <v>209.82325375524826</v>
      </c>
      <c r="F5783" s="127" t="s">
        <v>1676</v>
      </c>
      <c r="G5783" s="127" t="s">
        <v>1677</v>
      </c>
      <c r="H5783" s="128">
        <v>6659.5266597171685</v>
      </c>
      <c r="I5783" s="127" t="s">
        <v>1676</v>
      </c>
    </row>
    <row r="5784" spans="1:9" ht="30">
      <c r="A5784" s="127" t="s">
        <v>80</v>
      </c>
      <c r="B5784" s="128">
        <v>31.738744588744591</v>
      </c>
      <c r="C5784" s="127" t="s">
        <v>5783</v>
      </c>
      <c r="D5784" s="127" t="s">
        <v>5779</v>
      </c>
      <c r="E5784" s="128">
        <v>110.99307431869822</v>
      </c>
      <c r="F5784" s="127" t="s">
        <v>1676</v>
      </c>
      <c r="G5784" s="127" t="s">
        <v>1677</v>
      </c>
      <c r="H5784" s="128">
        <v>3522.7808369207096</v>
      </c>
      <c r="I5784" s="127" t="s">
        <v>1676</v>
      </c>
    </row>
    <row r="5785" spans="1:9" ht="30">
      <c r="A5785" s="127" t="s">
        <v>80</v>
      </c>
      <c r="B5785" s="128">
        <v>31.738744588744591</v>
      </c>
      <c r="C5785" s="127" t="s">
        <v>5785</v>
      </c>
      <c r="D5785" s="127" t="s">
        <v>5779</v>
      </c>
      <c r="E5785" s="128">
        <v>22.177307602632229</v>
      </c>
      <c r="F5785" s="127" t="s">
        <v>1676</v>
      </c>
      <c r="G5785" s="127" t="s">
        <v>1677</v>
      </c>
      <c r="H5785" s="128">
        <v>703.87990166596796</v>
      </c>
      <c r="I5785" s="127" t="s">
        <v>1676</v>
      </c>
    </row>
    <row r="5786" spans="1:9" ht="30">
      <c r="A5786" s="127" t="s">
        <v>80</v>
      </c>
      <c r="B5786" s="128">
        <v>31.738744588744591</v>
      </c>
      <c r="C5786" s="127" t="s">
        <v>5787</v>
      </c>
      <c r="D5786" s="127" t="s">
        <v>5779</v>
      </c>
      <c r="E5786" s="128">
        <v>5.6020340661573007</v>
      </c>
      <c r="F5786" s="127" t="s">
        <v>1676</v>
      </c>
      <c r="G5786" s="127" t="s">
        <v>1677</v>
      </c>
      <c r="H5786" s="128">
        <v>177.8015284032129</v>
      </c>
      <c r="I5786" s="127" t="s">
        <v>1676</v>
      </c>
    </row>
    <row r="5787" spans="1:9" ht="30">
      <c r="A5787" s="127" t="s">
        <v>80</v>
      </c>
      <c r="B5787" s="128">
        <v>31.738744588744591</v>
      </c>
      <c r="C5787" s="127" t="s">
        <v>5789</v>
      </c>
      <c r="D5787" s="127" t="s">
        <v>5779</v>
      </c>
      <c r="E5787" s="128">
        <v>0.41726719668683543</v>
      </c>
      <c r="F5787" s="127" t="s">
        <v>1676</v>
      </c>
      <c r="G5787" s="127" t="s">
        <v>1677</v>
      </c>
      <c r="H5787" s="128">
        <v>13.243536980904922</v>
      </c>
      <c r="I5787" s="127" t="s">
        <v>1676</v>
      </c>
    </row>
    <row r="5788" spans="1:9" ht="30">
      <c r="A5788" s="127" t="s">
        <v>80</v>
      </c>
      <c r="B5788" s="128">
        <v>31.738744588744591</v>
      </c>
      <c r="C5788" s="127" t="s">
        <v>5791</v>
      </c>
      <c r="D5788" s="127" t="s">
        <v>5779</v>
      </c>
      <c r="E5788" s="128">
        <v>5.1048646403176674</v>
      </c>
      <c r="F5788" s="127" t="s">
        <v>1676</v>
      </c>
      <c r="G5788" s="127" t="s">
        <v>1677</v>
      </c>
      <c r="H5788" s="128">
        <v>162.02199497915598</v>
      </c>
      <c r="I5788" s="127" t="s">
        <v>1676</v>
      </c>
    </row>
    <row r="5789" spans="1:9" ht="30">
      <c r="A5789" s="127" t="s">
        <v>80</v>
      </c>
      <c r="B5789" s="128">
        <v>31.738744588744591</v>
      </c>
      <c r="C5789" s="127" t="s">
        <v>5793</v>
      </c>
      <c r="D5789" s="127" t="s">
        <v>5779</v>
      </c>
      <c r="E5789" s="128">
        <v>11.612457303540015</v>
      </c>
      <c r="F5789" s="127" t="s">
        <v>1676</v>
      </c>
      <c r="G5789" s="127" t="s">
        <v>1677</v>
      </c>
      <c r="H5789" s="128">
        <v>368.56481640475829</v>
      </c>
      <c r="I5789" s="127" t="s">
        <v>1676</v>
      </c>
    </row>
    <row r="5790" spans="1:9" ht="30">
      <c r="A5790" s="127" t="s">
        <v>80</v>
      </c>
      <c r="B5790" s="128">
        <v>31.738744588744591</v>
      </c>
      <c r="C5790" s="127" t="s">
        <v>5795</v>
      </c>
      <c r="D5790" s="127" t="s">
        <v>5779</v>
      </c>
      <c r="E5790" s="128">
        <v>35.174736878154086</v>
      </c>
      <c r="F5790" s="127" t="s">
        <v>1676</v>
      </c>
      <c r="G5790" s="127" t="s">
        <v>1677</v>
      </c>
      <c r="H5790" s="128">
        <v>1116.4019897520277</v>
      </c>
      <c r="I5790" s="127" t="s">
        <v>1676</v>
      </c>
    </row>
    <row r="5791" spans="1:9" ht="30">
      <c r="A5791" s="127" t="s">
        <v>80</v>
      </c>
      <c r="B5791" s="128">
        <v>31.738744588744591</v>
      </c>
      <c r="C5791" s="127" t="s">
        <v>1675</v>
      </c>
      <c r="D5791" s="127" t="s">
        <v>5779</v>
      </c>
      <c r="E5791" s="128">
        <v>887.80254614220303</v>
      </c>
      <c r="F5791" s="127" t="s">
        <v>1676</v>
      </c>
      <c r="G5791" s="127" t="s">
        <v>1677</v>
      </c>
      <c r="H5791" s="128">
        <v>28177.738257244517</v>
      </c>
      <c r="I5791" s="127" t="s">
        <v>1676</v>
      </c>
    </row>
    <row r="5792" spans="1:9" ht="30">
      <c r="A5792" s="127" t="s">
        <v>84</v>
      </c>
      <c r="B5792" s="128">
        <v>31.738744588744591</v>
      </c>
      <c r="C5792" s="127" t="s">
        <v>5777</v>
      </c>
      <c r="D5792" s="127" t="s">
        <v>5779</v>
      </c>
      <c r="E5792" s="128">
        <v>5.1758888440090436</v>
      </c>
      <c r="F5792" s="127" t="s">
        <v>1676</v>
      </c>
      <c r="G5792" s="127" t="s">
        <v>1677</v>
      </c>
      <c r="H5792" s="128">
        <v>164.27621403973552</v>
      </c>
      <c r="I5792" s="127" t="s">
        <v>1676</v>
      </c>
    </row>
    <row r="5793" spans="1:9" ht="30">
      <c r="A5793" s="127" t="s">
        <v>84</v>
      </c>
      <c r="B5793" s="128">
        <v>31.738744588744591</v>
      </c>
      <c r="C5793" s="127" t="s">
        <v>5781</v>
      </c>
      <c r="D5793" s="127" t="s">
        <v>5779</v>
      </c>
      <c r="E5793" s="128">
        <v>209.82325375524826</v>
      </c>
      <c r="F5793" s="127" t="s">
        <v>1676</v>
      </c>
      <c r="G5793" s="127" t="s">
        <v>1677</v>
      </c>
      <c r="H5793" s="128">
        <v>6659.5266597171685</v>
      </c>
      <c r="I5793" s="127" t="s">
        <v>1676</v>
      </c>
    </row>
    <row r="5794" spans="1:9" ht="30">
      <c r="A5794" s="127" t="s">
        <v>84</v>
      </c>
      <c r="B5794" s="128">
        <v>31.738744588744591</v>
      </c>
      <c r="C5794" s="127" t="s">
        <v>5783</v>
      </c>
      <c r="D5794" s="127" t="s">
        <v>5779</v>
      </c>
      <c r="E5794" s="128">
        <v>110.99307431869822</v>
      </c>
      <c r="F5794" s="127" t="s">
        <v>1676</v>
      </c>
      <c r="G5794" s="127" t="s">
        <v>1677</v>
      </c>
      <c r="H5794" s="128">
        <v>3522.7808369207096</v>
      </c>
      <c r="I5794" s="127" t="s">
        <v>1676</v>
      </c>
    </row>
    <row r="5795" spans="1:9" ht="30">
      <c r="A5795" s="127" t="s">
        <v>84</v>
      </c>
      <c r="B5795" s="128">
        <v>31.738744588744591</v>
      </c>
      <c r="C5795" s="127" t="s">
        <v>5785</v>
      </c>
      <c r="D5795" s="127" t="s">
        <v>5779</v>
      </c>
      <c r="E5795" s="128">
        <v>22.177307602632229</v>
      </c>
      <c r="F5795" s="127" t="s">
        <v>1676</v>
      </c>
      <c r="G5795" s="127" t="s">
        <v>1677</v>
      </c>
      <c r="H5795" s="128">
        <v>703.87990166596796</v>
      </c>
      <c r="I5795" s="127" t="s">
        <v>1676</v>
      </c>
    </row>
    <row r="5796" spans="1:9" ht="30">
      <c r="A5796" s="127" t="s">
        <v>84</v>
      </c>
      <c r="B5796" s="128">
        <v>31.738744588744591</v>
      </c>
      <c r="C5796" s="127" t="s">
        <v>5787</v>
      </c>
      <c r="D5796" s="127" t="s">
        <v>5779</v>
      </c>
      <c r="E5796" s="128">
        <v>5.6020340661573007</v>
      </c>
      <c r="F5796" s="127" t="s">
        <v>1676</v>
      </c>
      <c r="G5796" s="127" t="s">
        <v>1677</v>
      </c>
      <c r="H5796" s="128">
        <v>177.8015284032129</v>
      </c>
      <c r="I5796" s="127" t="s">
        <v>1676</v>
      </c>
    </row>
    <row r="5797" spans="1:9" ht="30">
      <c r="A5797" s="127" t="s">
        <v>84</v>
      </c>
      <c r="B5797" s="128">
        <v>31.738744588744591</v>
      </c>
      <c r="C5797" s="127" t="s">
        <v>5789</v>
      </c>
      <c r="D5797" s="127" t="s">
        <v>5779</v>
      </c>
      <c r="E5797" s="128">
        <v>0.41726719668683543</v>
      </c>
      <c r="F5797" s="127" t="s">
        <v>1676</v>
      </c>
      <c r="G5797" s="127" t="s">
        <v>1677</v>
      </c>
      <c r="H5797" s="128">
        <v>13.243536980904922</v>
      </c>
      <c r="I5797" s="127" t="s">
        <v>1676</v>
      </c>
    </row>
    <row r="5798" spans="1:9" ht="30">
      <c r="A5798" s="127" t="s">
        <v>84</v>
      </c>
      <c r="B5798" s="128">
        <v>31.738744588744591</v>
      </c>
      <c r="C5798" s="127" t="s">
        <v>5791</v>
      </c>
      <c r="D5798" s="127" t="s">
        <v>5779</v>
      </c>
      <c r="E5798" s="128">
        <v>5.1048646403176674</v>
      </c>
      <c r="F5798" s="127" t="s">
        <v>1676</v>
      </c>
      <c r="G5798" s="127" t="s">
        <v>1677</v>
      </c>
      <c r="H5798" s="128">
        <v>162.02199497915598</v>
      </c>
      <c r="I5798" s="127" t="s">
        <v>1676</v>
      </c>
    </row>
    <row r="5799" spans="1:9" ht="30">
      <c r="A5799" s="127" t="s">
        <v>84</v>
      </c>
      <c r="B5799" s="128">
        <v>31.738744588744591</v>
      </c>
      <c r="C5799" s="127" t="s">
        <v>5793</v>
      </c>
      <c r="D5799" s="127" t="s">
        <v>5779</v>
      </c>
      <c r="E5799" s="128">
        <v>11.612457303540015</v>
      </c>
      <c r="F5799" s="127" t="s">
        <v>1676</v>
      </c>
      <c r="G5799" s="127" t="s">
        <v>1677</v>
      </c>
      <c r="H5799" s="128">
        <v>368.56481640475829</v>
      </c>
      <c r="I5799" s="127" t="s">
        <v>1676</v>
      </c>
    </row>
    <row r="5800" spans="1:9" ht="30">
      <c r="A5800" s="127" t="s">
        <v>84</v>
      </c>
      <c r="B5800" s="128">
        <v>31.738744588744591</v>
      </c>
      <c r="C5800" s="127" t="s">
        <v>5795</v>
      </c>
      <c r="D5800" s="127" t="s">
        <v>5779</v>
      </c>
      <c r="E5800" s="128">
        <v>35.174736878154086</v>
      </c>
      <c r="F5800" s="127" t="s">
        <v>1676</v>
      </c>
      <c r="G5800" s="127" t="s">
        <v>1677</v>
      </c>
      <c r="H5800" s="128">
        <v>1116.4019897520277</v>
      </c>
      <c r="I5800" s="127" t="s">
        <v>1676</v>
      </c>
    </row>
    <row r="5801" spans="1:9" ht="30">
      <c r="A5801" s="127" t="s">
        <v>84</v>
      </c>
      <c r="B5801" s="128">
        <v>31.738744588744591</v>
      </c>
      <c r="C5801" s="127" t="s">
        <v>1675</v>
      </c>
      <c r="D5801" s="127" t="s">
        <v>5779</v>
      </c>
      <c r="E5801" s="128">
        <v>887.80254614220303</v>
      </c>
      <c r="F5801" s="127" t="s">
        <v>1676</v>
      </c>
      <c r="G5801" s="127" t="s">
        <v>1677</v>
      </c>
      <c r="H5801" s="128">
        <v>28177.738257244517</v>
      </c>
      <c r="I5801" s="127" t="s">
        <v>1676</v>
      </c>
    </row>
    <row r="5802" spans="1:9" ht="30">
      <c r="A5802" s="127" t="s">
        <v>92</v>
      </c>
      <c r="B5802" s="128">
        <v>61.36363636363636</v>
      </c>
      <c r="C5802" s="127" t="s">
        <v>5777</v>
      </c>
      <c r="D5802" s="127" t="s">
        <v>5779</v>
      </c>
      <c r="E5802" s="128">
        <v>5.1758888440090436</v>
      </c>
      <c r="F5802" s="127" t="s">
        <v>1676</v>
      </c>
      <c r="G5802" s="127" t="s">
        <v>1677</v>
      </c>
      <c r="H5802" s="128">
        <v>317.61136088237311</v>
      </c>
      <c r="I5802" s="127" t="s">
        <v>1676</v>
      </c>
    </row>
    <row r="5803" spans="1:9" ht="30">
      <c r="A5803" s="127" t="s">
        <v>92</v>
      </c>
      <c r="B5803" s="128">
        <v>61.36363636363636</v>
      </c>
      <c r="C5803" s="127" t="s">
        <v>5781</v>
      </c>
      <c r="D5803" s="127" t="s">
        <v>5779</v>
      </c>
      <c r="E5803" s="128">
        <v>209.82325375524826</v>
      </c>
      <c r="F5803" s="127" t="s">
        <v>1676</v>
      </c>
      <c r="G5803" s="127" t="s">
        <v>1677</v>
      </c>
      <c r="H5803" s="128">
        <v>12875.517844072052</v>
      </c>
      <c r="I5803" s="127" t="s">
        <v>1676</v>
      </c>
    </row>
    <row r="5804" spans="1:9" ht="30">
      <c r="A5804" s="127" t="s">
        <v>92</v>
      </c>
      <c r="B5804" s="128">
        <v>61.36363636363636</v>
      </c>
      <c r="C5804" s="127" t="s">
        <v>5783</v>
      </c>
      <c r="D5804" s="127" t="s">
        <v>5779</v>
      </c>
      <c r="E5804" s="128">
        <v>110.99307431869822</v>
      </c>
      <c r="F5804" s="127" t="s">
        <v>1676</v>
      </c>
      <c r="G5804" s="127" t="s">
        <v>1677</v>
      </c>
      <c r="H5804" s="128">
        <v>6810.9386513746631</v>
      </c>
      <c r="I5804" s="127" t="s">
        <v>1676</v>
      </c>
    </row>
    <row r="5805" spans="1:9" ht="30">
      <c r="A5805" s="127" t="s">
        <v>92</v>
      </c>
      <c r="B5805" s="128">
        <v>61.36363636363636</v>
      </c>
      <c r="C5805" s="127" t="s">
        <v>5785</v>
      </c>
      <c r="D5805" s="127" t="s">
        <v>5779</v>
      </c>
      <c r="E5805" s="128">
        <v>22.177307602632229</v>
      </c>
      <c r="F5805" s="127" t="s">
        <v>1676</v>
      </c>
      <c r="G5805" s="127" t="s">
        <v>1677</v>
      </c>
      <c r="H5805" s="128">
        <v>1360.8802392524321</v>
      </c>
      <c r="I5805" s="127" t="s">
        <v>1676</v>
      </c>
    </row>
    <row r="5806" spans="1:9" ht="30">
      <c r="A5806" s="127" t="s">
        <v>92</v>
      </c>
      <c r="B5806" s="128">
        <v>61.36363636363636</v>
      </c>
      <c r="C5806" s="127" t="s">
        <v>5787</v>
      </c>
      <c r="D5806" s="127" t="s">
        <v>5779</v>
      </c>
      <c r="E5806" s="128">
        <v>5.6020340661573007</v>
      </c>
      <c r="F5806" s="127" t="s">
        <v>1676</v>
      </c>
      <c r="G5806" s="127" t="s">
        <v>1677</v>
      </c>
      <c r="H5806" s="128">
        <v>343.76118133237981</v>
      </c>
      <c r="I5806" s="127" t="s">
        <v>1676</v>
      </c>
    </row>
    <row r="5807" spans="1:9" ht="30">
      <c r="A5807" s="127" t="s">
        <v>92</v>
      </c>
      <c r="B5807" s="128">
        <v>61.36363636363636</v>
      </c>
      <c r="C5807" s="127" t="s">
        <v>5789</v>
      </c>
      <c r="D5807" s="127" t="s">
        <v>5779</v>
      </c>
      <c r="E5807" s="128">
        <v>0.41726719668683543</v>
      </c>
      <c r="F5807" s="127" t="s">
        <v>1676</v>
      </c>
      <c r="G5807" s="127" t="s">
        <v>1677</v>
      </c>
      <c r="H5807" s="128">
        <v>25.605032523964901</v>
      </c>
      <c r="I5807" s="127" t="s">
        <v>1676</v>
      </c>
    </row>
    <row r="5808" spans="1:9" ht="30">
      <c r="A5808" s="127" t="s">
        <v>92</v>
      </c>
      <c r="B5808" s="128">
        <v>61.36363636363636</v>
      </c>
      <c r="C5808" s="127" t="s">
        <v>5791</v>
      </c>
      <c r="D5808" s="127" t="s">
        <v>5779</v>
      </c>
      <c r="E5808" s="128">
        <v>5.1048646403176674</v>
      </c>
      <c r="F5808" s="127" t="s">
        <v>1676</v>
      </c>
      <c r="G5808" s="127" t="s">
        <v>1677</v>
      </c>
      <c r="H5808" s="128">
        <v>313.25305747403866</v>
      </c>
      <c r="I5808" s="127" t="s">
        <v>1676</v>
      </c>
    </row>
    <row r="5809" spans="1:9" ht="30">
      <c r="A5809" s="127" t="s">
        <v>92</v>
      </c>
      <c r="B5809" s="128">
        <v>61.36363636363636</v>
      </c>
      <c r="C5809" s="127" t="s">
        <v>5793</v>
      </c>
      <c r="D5809" s="127" t="s">
        <v>5779</v>
      </c>
      <c r="E5809" s="128">
        <v>11.612457303540015</v>
      </c>
      <c r="F5809" s="127" t="s">
        <v>1676</v>
      </c>
      <c r="G5809" s="127" t="s">
        <v>1677</v>
      </c>
      <c r="H5809" s="128">
        <v>712.5826072626827</v>
      </c>
      <c r="I5809" s="127" t="s">
        <v>1676</v>
      </c>
    </row>
    <row r="5810" spans="1:9" ht="30">
      <c r="A5810" s="127" t="s">
        <v>92</v>
      </c>
      <c r="B5810" s="128">
        <v>61.36363636363636</v>
      </c>
      <c r="C5810" s="127" t="s">
        <v>5795</v>
      </c>
      <c r="D5810" s="127" t="s">
        <v>5779</v>
      </c>
      <c r="E5810" s="128">
        <v>35.174736878154086</v>
      </c>
      <c r="F5810" s="127" t="s">
        <v>1676</v>
      </c>
      <c r="G5810" s="127" t="s">
        <v>1677</v>
      </c>
      <c r="H5810" s="128">
        <v>2158.449762977637</v>
      </c>
      <c r="I5810" s="127" t="s">
        <v>1676</v>
      </c>
    </row>
    <row r="5811" spans="1:9" ht="30">
      <c r="A5811" s="127" t="s">
        <v>92</v>
      </c>
      <c r="B5811" s="128">
        <v>61.36363636363636</v>
      </c>
      <c r="C5811" s="127" t="s">
        <v>1675</v>
      </c>
      <c r="D5811" s="127" t="s">
        <v>5779</v>
      </c>
      <c r="E5811" s="128">
        <v>887.80254614220303</v>
      </c>
      <c r="F5811" s="127" t="s">
        <v>1676</v>
      </c>
      <c r="G5811" s="127" t="s">
        <v>1677</v>
      </c>
      <c r="H5811" s="128">
        <v>54478.792604180635</v>
      </c>
      <c r="I5811" s="127" t="s">
        <v>1676</v>
      </c>
    </row>
    <row r="5812" spans="1:9" ht="30">
      <c r="A5812" s="127" t="s">
        <v>96</v>
      </c>
      <c r="B5812" s="128">
        <v>114.21428571428572</v>
      </c>
      <c r="C5812" s="127" t="s">
        <v>5777</v>
      </c>
      <c r="D5812" s="127" t="s">
        <v>5779</v>
      </c>
      <c r="E5812" s="128">
        <v>5.1758888440090436</v>
      </c>
      <c r="F5812" s="127" t="s">
        <v>1676</v>
      </c>
      <c r="G5812" s="127" t="s">
        <v>1677</v>
      </c>
      <c r="H5812" s="128">
        <v>591.16044725503298</v>
      </c>
      <c r="I5812" s="127" t="s">
        <v>1676</v>
      </c>
    </row>
    <row r="5813" spans="1:9" ht="30">
      <c r="A5813" s="127" t="s">
        <v>96</v>
      </c>
      <c r="B5813" s="128">
        <v>114.21428571428572</v>
      </c>
      <c r="C5813" s="127" t="s">
        <v>5781</v>
      </c>
      <c r="D5813" s="127" t="s">
        <v>5779</v>
      </c>
      <c r="E5813" s="128">
        <v>209.82325375524826</v>
      </c>
      <c r="F5813" s="127" t="s">
        <v>1676</v>
      </c>
      <c r="G5813" s="127" t="s">
        <v>1677</v>
      </c>
      <c r="H5813" s="128">
        <v>23964.813053902999</v>
      </c>
      <c r="I5813" s="127" t="s">
        <v>1676</v>
      </c>
    </row>
    <row r="5814" spans="1:9" ht="30">
      <c r="A5814" s="127" t="s">
        <v>96</v>
      </c>
      <c r="B5814" s="128">
        <v>114.21428571428572</v>
      </c>
      <c r="C5814" s="127" t="s">
        <v>5783</v>
      </c>
      <c r="D5814" s="127" t="s">
        <v>5779</v>
      </c>
      <c r="E5814" s="128">
        <v>110.99307431869822</v>
      </c>
      <c r="F5814" s="127" t="s">
        <v>1676</v>
      </c>
      <c r="G5814" s="127" t="s">
        <v>1677</v>
      </c>
      <c r="H5814" s="128">
        <v>12676.994702542748</v>
      </c>
      <c r="I5814" s="127" t="s">
        <v>1676</v>
      </c>
    </row>
    <row r="5815" spans="1:9" ht="30">
      <c r="A5815" s="127" t="s">
        <v>96</v>
      </c>
      <c r="B5815" s="128">
        <v>114.21428571428572</v>
      </c>
      <c r="C5815" s="127" t="s">
        <v>5785</v>
      </c>
      <c r="D5815" s="127" t="s">
        <v>5779</v>
      </c>
      <c r="E5815" s="128">
        <v>22.177307602632229</v>
      </c>
      <c r="F5815" s="127" t="s">
        <v>1676</v>
      </c>
      <c r="G5815" s="127" t="s">
        <v>1677</v>
      </c>
      <c r="H5815" s="128">
        <v>2532.9653469006385</v>
      </c>
      <c r="I5815" s="127" t="s">
        <v>1676</v>
      </c>
    </row>
    <row r="5816" spans="1:9" ht="30">
      <c r="A5816" s="127" t="s">
        <v>96</v>
      </c>
      <c r="B5816" s="128">
        <v>114.21428571428572</v>
      </c>
      <c r="C5816" s="127" t="s">
        <v>5787</v>
      </c>
      <c r="D5816" s="127" t="s">
        <v>5779</v>
      </c>
      <c r="E5816" s="128">
        <v>5.6020340661573007</v>
      </c>
      <c r="F5816" s="127" t="s">
        <v>1676</v>
      </c>
      <c r="G5816" s="127" t="s">
        <v>1677</v>
      </c>
      <c r="H5816" s="128">
        <v>639.83231941325175</v>
      </c>
      <c r="I5816" s="127" t="s">
        <v>1676</v>
      </c>
    </row>
    <row r="5817" spans="1:9" ht="30">
      <c r="A5817" s="127" t="s">
        <v>96</v>
      </c>
      <c r="B5817" s="128">
        <v>114.21428571428572</v>
      </c>
      <c r="C5817" s="127" t="s">
        <v>5789</v>
      </c>
      <c r="D5817" s="127" t="s">
        <v>5779</v>
      </c>
      <c r="E5817" s="128">
        <v>0.41726719668683543</v>
      </c>
      <c r="F5817" s="127" t="s">
        <v>1676</v>
      </c>
      <c r="G5817" s="127" t="s">
        <v>1677</v>
      </c>
      <c r="H5817" s="128">
        <v>47.657874821589282</v>
      </c>
      <c r="I5817" s="127" t="s">
        <v>1676</v>
      </c>
    </row>
    <row r="5818" spans="1:9" ht="30">
      <c r="A5818" s="127" t="s">
        <v>96</v>
      </c>
      <c r="B5818" s="128">
        <v>114.21428571428572</v>
      </c>
      <c r="C5818" s="127" t="s">
        <v>5791</v>
      </c>
      <c r="D5818" s="127" t="s">
        <v>5779</v>
      </c>
      <c r="E5818" s="128">
        <v>5.1048646403176674</v>
      </c>
      <c r="F5818" s="127" t="s">
        <v>1676</v>
      </c>
      <c r="G5818" s="127" t="s">
        <v>1677</v>
      </c>
      <c r="H5818" s="128">
        <v>583.04846856199651</v>
      </c>
      <c r="I5818" s="127" t="s">
        <v>1676</v>
      </c>
    </row>
    <row r="5819" spans="1:9" ht="30">
      <c r="A5819" s="127" t="s">
        <v>96</v>
      </c>
      <c r="B5819" s="128">
        <v>114.21428571428572</v>
      </c>
      <c r="C5819" s="127" t="s">
        <v>5793</v>
      </c>
      <c r="D5819" s="127" t="s">
        <v>5779</v>
      </c>
      <c r="E5819" s="128">
        <v>11.612457303540015</v>
      </c>
      <c r="F5819" s="127" t="s">
        <v>1676</v>
      </c>
      <c r="G5819" s="127" t="s">
        <v>1677</v>
      </c>
      <c r="H5819" s="128">
        <v>1326.3085163114633</v>
      </c>
      <c r="I5819" s="127" t="s">
        <v>1676</v>
      </c>
    </row>
    <row r="5820" spans="1:9" ht="30">
      <c r="A5820" s="127" t="s">
        <v>96</v>
      </c>
      <c r="B5820" s="128">
        <v>114.21428571428572</v>
      </c>
      <c r="C5820" s="127" t="s">
        <v>5795</v>
      </c>
      <c r="D5820" s="127" t="s">
        <v>5779</v>
      </c>
      <c r="E5820" s="128">
        <v>35.174736878154086</v>
      </c>
      <c r="F5820" s="127" t="s">
        <v>1676</v>
      </c>
      <c r="G5820" s="127" t="s">
        <v>1677</v>
      </c>
      <c r="H5820" s="128">
        <v>4017.4574477263131</v>
      </c>
      <c r="I5820" s="127" t="s">
        <v>1676</v>
      </c>
    </row>
    <row r="5821" spans="1:9" ht="30">
      <c r="A5821" s="127" t="s">
        <v>96</v>
      </c>
      <c r="B5821" s="128">
        <v>114.21428571428572</v>
      </c>
      <c r="C5821" s="127" t="s">
        <v>1675</v>
      </c>
      <c r="D5821" s="127" t="s">
        <v>5779</v>
      </c>
      <c r="E5821" s="128">
        <v>887.80254614220303</v>
      </c>
      <c r="F5821" s="127" t="s">
        <v>1676</v>
      </c>
      <c r="G5821" s="127" t="s">
        <v>1677</v>
      </c>
      <c r="H5821" s="128">
        <v>101399.73366295591</v>
      </c>
      <c r="I5821" s="127" t="s">
        <v>1676</v>
      </c>
    </row>
    <row r="5822" spans="1:9" ht="30">
      <c r="A5822" s="127" t="s">
        <v>97</v>
      </c>
      <c r="B5822" s="128">
        <v>4.6727272727272728</v>
      </c>
      <c r="C5822" s="127" t="s">
        <v>5777</v>
      </c>
      <c r="D5822" s="127" t="s">
        <v>5779</v>
      </c>
      <c r="E5822" s="128">
        <v>5.1758888440090436</v>
      </c>
      <c r="F5822" s="127" t="s">
        <v>1676</v>
      </c>
      <c r="G5822" s="127" t="s">
        <v>1677</v>
      </c>
      <c r="H5822" s="128">
        <v>24.185516962005895</v>
      </c>
      <c r="I5822" s="127" t="s">
        <v>1676</v>
      </c>
    </row>
    <row r="5823" spans="1:9" ht="30">
      <c r="A5823" s="127" t="s">
        <v>97</v>
      </c>
      <c r="B5823" s="128">
        <v>4.6727272727272728</v>
      </c>
      <c r="C5823" s="127" t="s">
        <v>5781</v>
      </c>
      <c r="D5823" s="127" t="s">
        <v>5779</v>
      </c>
      <c r="E5823" s="128">
        <v>209.82325375524826</v>
      </c>
      <c r="F5823" s="127" t="s">
        <v>1676</v>
      </c>
      <c r="G5823" s="127" t="s">
        <v>1677</v>
      </c>
      <c r="H5823" s="128">
        <v>980.44684027452377</v>
      </c>
      <c r="I5823" s="127" t="s">
        <v>1676</v>
      </c>
    </row>
    <row r="5824" spans="1:9" ht="30">
      <c r="A5824" s="127" t="s">
        <v>97</v>
      </c>
      <c r="B5824" s="128">
        <v>4.6727272727272728</v>
      </c>
      <c r="C5824" s="127" t="s">
        <v>5783</v>
      </c>
      <c r="D5824" s="127" t="s">
        <v>5779</v>
      </c>
      <c r="E5824" s="128">
        <v>110.99307431869822</v>
      </c>
      <c r="F5824" s="127" t="s">
        <v>1676</v>
      </c>
      <c r="G5824" s="127" t="s">
        <v>1677</v>
      </c>
      <c r="H5824" s="128">
        <v>518.64036545282625</v>
      </c>
      <c r="I5824" s="127" t="s">
        <v>1676</v>
      </c>
    </row>
    <row r="5825" spans="1:9" ht="30">
      <c r="A5825" s="127" t="s">
        <v>97</v>
      </c>
      <c r="B5825" s="128">
        <v>4.6727272727272728</v>
      </c>
      <c r="C5825" s="127" t="s">
        <v>5785</v>
      </c>
      <c r="D5825" s="127" t="s">
        <v>5779</v>
      </c>
      <c r="E5825" s="128">
        <v>22.177307602632229</v>
      </c>
      <c r="F5825" s="127" t="s">
        <v>1676</v>
      </c>
      <c r="G5825" s="127" t="s">
        <v>1677</v>
      </c>
      <c r="H5825" s="128">
        <v>103.62851007048151</v>
      </c>
      <c r="I5825" s="127" t="s">
        <v>1676</v>
      </c>
    </row>
    <row r="5826" spans="1:9" ht="30">
      <c r="A5826" s="127" t="s">
        <v>97</v>
      </c>
      <c r="B5826" s="128">
        <v>4.6727272727272728</v>
      </c>
      <c r="C5826" s="127" t="s">
        <v>5787</v>
      </c>
      <c r="D5826" s="127" t="s">
        <v>5779</v>
      </c>
      <c r="E5826" s="128">
        <v>5.6020340661573007</v>
      </c>
      <c r="F5826" s="127" t="s">
        <v>1676</v>
      </c>
      <c r="G5826" s="127" t="s">
        <v>1677</v>
      </c>
      <c r="H5826" s="128">
        <v>26.176777363680479</v>
      </c>
      <c r="I5826" s="127" t="s">
        <v>1676</v>
      </c>
    </row>
    <row r="5827" spans="1:9" ht="30">
      <c r="A5827" s="127" t="s">
        <v>97</v>
      </c>
      <c r="B5827" s="128">
        <v>4.6727272727272728</v>
      </c>
      <c r="C5827" s="127" t="s">
        <v>5789</v>
      </c>
      <c r="D5827" s="127" t="s">
        <v>5779</v>
      </c>
      <c r="E5827" s="128">
        <v>0.41726719668683543</v>
      </c>
      <c r="F5827" s="127" t="s">
        <v>1676</v>
      </c>
      <c r="G5827" s="127" t="s">
        <v>1677</v>
      </c>
      <c r="H5827" s="128">
        <v>1.9497758099730311</v>
      </c>
      <c r="I5827" s="127" t="s">
        <v>1676</v>
      </c>
    </row>
    <row r="5828" spans="1:9" ht="30">
      <c r="A5828" s="127" t="s">
        <v>97</v>
      </c>
      <c r="B5828" s="128">
        <v>4.6727272727272728</v>
      </c>
      <c r="C5828" s="127" t="s">
        <v>5791</v>
      </c>
      <c r="D5828" s="127" t="s">
        <v>5779</v>
      </c>
      <c r="E5828" s="128">
        <v>5.1048646403176674</v>
      </c>
      <c r="F5828" s="127" t="s">
        <v>1676</v>
      </c>
      <c r="G5828" s="127" t="s">
        <v>1677</v>
      </c>
      <c r="H5828" s="128">
        <v>23.853640228393466</v>
      </c>
      <c r="I5828" s="127" t="s">
        <v>1676</v>
      </c>
    </row>
    <row r="5829" spans="1:9" ht="30">
      <c r="A5829" s="127" t="s">
        <v>97</v>
      </c>
      <c r="B5829" s="128">
        <v>4.6727272727272728</v>
      </c>
      <c r="C5829" s="127" t="s">
        <v>5793</v>
      </c>
      <c r="D5829" s="127" t="s">
        <v>5779</v>
      </c>
      <c r="E5829" s="128">
        <v>11.612457303540015</v>
      </c>
      <c r="F5829" s="127" t="s">
        <v>1676</v>
      </c>
      <c r="G5829" s="127" t="s">
        <v>1677</v>
      </c>
      <c r="H5829" s="128">
        <v>54.261845945632437</v>
      </c>
      <c r="I5829" s="127" t="s">
        <v>1676</v>
      </c>
    </row>
    <row r="5830" spans="1:9" ht="30">
      <c r="A5830" s="127" t="s">
        <v>97</v>
      </c>
      <c r="B5830" s="128">
        <v>4.6727272727272728</v>
      </c>
      <c r="C5830" s="127" t="s">
        <v>5795</v>
      </c>
      <c r="D5830" s="127" t="s">
        <v>5779</v>
      </c>
      <c r="E5830" s="128">
        <v>35.174736878154086</v>
      </c>
      <c r="F5830" s="127" t="s">
        <v>1676</v>
      </c>
      <c r="G5830" s="127" t="s">
        <v>1677</v>
      </c>
      <c r="H5830" s="128">
        <v>164.36195232155637</v>
      </c>
      <c r="I5830" s="127" t="s">
        <v>1676</v>
      </c>
    </row>
    <row r="5831" spans="1:9" ht="30">
      <c r="A5831" s="127" t="s">
        <v>97</v>
      </c>
      <c r="B5831" s="128">
        <v>4.6727272727272728</v>
      </c>
      <c r="C5831" s="127" t="s">
        <v>1675</v>
      </c>
      <c r="D5831" s="127" t="s">
        <v>5779</v>
      </c>
      <c r="E5831" s="128">
        <v>887.80254614220303</v>
      </c>
      <c r="F5831" s="127" t="s">
        <v>1676</v>
      </c>
      <c r="G5831" s="127" t="s">
        <v>1677</v>
      </c>
      <c r="H5831" s="128">
        <v>4148.4591701553854</v>
      </c>
      <c r="I5831" s="127" t="s">
        <v>1676</v>
      </c>
    </row>
    <row r="5832" spans="1:9" ht="30">
      <c r="A5832" s="127" t="s">
        <v>100</v>
      </c>
      <c r="B5832" s="128">
        <v>185.74253740931823</v>
      </c>
      <c r="C5832" s="127" t="s">
        <v>5777</v>
      </c>
      <c r="D5832" s="127" t="s">
        <v>5779</v>
      </c>
      <c r="E5832" s="128">
        <v>5.1758888440090436</v>
      </c>
      <c r="F5832" s="127" t="s">
        <v>1676</v>
      </c>
      <c r="G5832" s="127" t="s">
        <v>1677</v>
      </c>
      <c r="H5832" s="128">
        <v>961.38272723482271</v>
      </c>
      <c r="I5832" s="127" t="s">
        <v>1676</v>
      </c>
    </row>
    <row r="5833" spans="1:9" ht="30">
      <c r="A5833" s="127" t="s">
        <v>100</v>
      </c>
      <c r="B5833" s="128">
        <v>185.74253740931823</v>
      </c>
      <c r="C5833" s="127" t="s">
        <v>5781</v>
      </c>
      <c r="D5833" s="127" t="s">
        <v>5779</v>
      </c>
      <c r="E5833" s="128">
        <v>209.82325375524826</v>
      </c>
      <c r="F5833" s="127" t="s">
        <v>1676</v>
      </c>
      <c r="G5833" s="127" t="s">
        <v>1677</v>
      </c>
      <c r="H5833" s="128">
        <v>38973.10355997907</v>
      </c>
      <c r="I5833" s="127" t="s">
        <v>1676</v>
      </c>
    </row>
    <row r="5834" spans="1:9" ht="30">
      <c r="A5834" s="127" t="s">
        <v>100</v>
      </c>
      <c r="B5834" s="128">
        <v>185.74253740931823</v>
      </c>
      <c r="C5834" s="127" t="s">
        <v>5783</v>
      </c>
      <c r="D5834" s="127" t="s">
        <v>5779</v>
      </c>
      <c r="E5834" s="128">
        <v>110.99307431869822</v>
      </c>
      <c r="F5834" s="127" t="s">
        <v>1676</v>
      </c>
      <c r="G5834" s="127" t="s">
        <v>1677</v>
      </c>
      <c r="H5834" s="128">
        <v>20616.135258816044</v>
      </c>
      <c r="I5834" s="127" t="s">
        <v>1676</v>
      </c>
    </row>
    <row r="5835" spans="1:9" ht="30">
      <c r="A5835" s="127" t="s">
        <v>100</v>
      </c>
      <c r="B5835" s="128">
        <v>185.74253740931823</v>
      </c>
      <c r="C5835" s="127" t="s">
        <v>5785</v>
      </c>
      <c r="D5835" s="127" t="s">
        <v>5779</v>
      </c>
      <c r="E5835" s="128">
        <v>22.177307602632229</v>
      </c>
      <c r="F5835" s="127" t="s">
        <v>1676</v>
      </c>
      <c r="G5835" s="127" t="s">
        <v>1677</v>
      </c>
      <c r="H5835" s="128">
        <v>4119.2693870198746</v>
      </c>
      <c r="I5835" s="127" t="s">
        <v>1676</v>
      </c>
    </row>
    <row r="5836" spans="1:9" ht="30">
      <c r="A5836" s="127" t="s">
        <v>100</v>
      </c>
      <c r="B5836" s="128">
        <v>185.74253740931823</v>
      </c>
      <c r="C5836" s="127" t="s">
        <v>5787</v>
      </c>
      <c r="D5836" s="127" t="s">
        <v>5779</v>
      </c>
      <c r="E5836" s="128">
        <v>5.6020340661573007</v>
      </c>
      <c r="F5836" s="127" t="s">
        <v>1676</v>
      </c>
      <c r="G5836" s="127" t="s">
        <v>1677</v>
      </c>
      <c r="H5836" s="128">
        <v>1040.5360221014976</v>
      </c>
      <c r="I5836" s="127" t="s">
        <v>1676</v>
      </c>
    </row>
    <row r="5837" spans="1:9" ht="30">
      <c r="A5837" s="127" t="s">
        <v>100</v>
      </c>
      <c r="B5837" s="128">
        <v>185.74253740931823</v>
      </c>
      <c r="C5837" s="127" t="s">
        <v>5789</v>
      </c>
      <c r="D5837" s="127" t="s">
        <v>5779</v>
      </c>
      <c r="E5837" s="128">
        <v>0.41726719668683543</v>
      </c>
      <c r="F5837" s="127" t="s">
        <v>1676</v>
      </c>
      <c r="G5837" s="127" t="s">
        <v>1677</v>
      </c>
      <c r="H5837" s="128">
        <v>77.504267890285874</v>
      </c>
      <c r="I5837" s="127" t="s">
        <v>1676</v>
      </c>
    </row>
    <row r="5838" spans="1:9" ht="30">
      <c r="A5838" s="127" t="s">
        <v>100</v>
      </c>
      <c r="B5838" s="128">
        <v>185.74253740931823</v>
      </c>
      <c r="C5838" s="127" t="s">
        <v>5791</v>
      </c>
      <c r="D5838" s="127" t="s">
        <v>5779</v>
      </c>
      <c r="E5838" s="128">
        <v>5.1048646403176674</v>
      </c>
      <c r="F5838" s="127" t="s">
        <v>1676</v>
      </c>
      <c r="G5838" s="127" t="s">
        <v>1677</v>
      </c>
      <c r="H5838" s="128">
        <v>948.19051142371018</v>
      </c>
      <c r="I5838" s="127" t="s">
        <v>1676</v>
      </c>
    </row>
    <row r="5839" spans="1:9" ht="30">
      <c r="A5839" s="127" t="s">
        <v>100</v>
      </c>
      <c r="B5839" s="128">
        <v>185.74253740931823</v>
      </c>
      <c r="C5839" s="127" t="s">
        <v>5793</v>
      </c>
      <c r="D5839" s="127" t="s">
        <v>5779</v>
      </c>
      <c r="E5839" s="128">
        <v>11.612457303540015</v>
      </c>
      <c r="F5839" s="127" t="s">
        <v>1676</v>
      </c>
      <c r="G5839" s="127" t="s">
        <v>1677</v>
      </c>
      <c r="H5839" s="128">
        <v>2156.9272851168921</v>
      </c>
      <c r="I5839" s="127" t="s">
        <v>1676</v>
      </c>
    </row>
    <row r="5840" spans="1:9" ht="30">
      <c r="A5840" s="127" t="s">
        <v>100</v>
      </c>
      <c r="B5840" s="128">
        <v>185.74253740931823</v>
      </c>
      <c r="C5840" s="127" t="s">
        <v>5795</v>
      </c>
      <c r="D5840" s="127" t="s">
        <v>5779</v>
      </c>
      <c r="E5840" s="128">
        <v>35.174736878154086</v>
      </c>
      <c r="F5840" s="127" t="s">
        <v>1676</v>
      </c>
      <c r="G5840" s="127" t="s">
        <v>1677</v>
      </c>
      <c r="H5840" s="128">
        <v>6533.4448804534604</v>
      </c>
      <c r="I5840" s="127" t="s">
        <v>1676</v>
      </c>
    </row>
    <row r="5841" spans="1:9" ht="30">
      <c r="A5841" s="127" t="s">
        <v>100</v>
      </c>
      <c r="B5841" s="128">
        <v>185.74253740931823</v>
      </c>
      <c r="C5841" s="127" t="s">
        <v>1675</v>
      </c>
      <c r="D5841" s="127" t="s">
        <v>5779</v>
      </c>
      <c r="E5841" s="128">
        <v>887.80254614220303</v>
      </c>
      <c r="F5841" s="127" t="s">
        <v>1676</v>
      </c>
      <c r="G5841" s="127" t="s">
        <v>1677</v>
      </c>
      <c r="H5841" s="128">
        <v>164902.69763890613</v>
      </c>
      <c r="I5841" s="127" t="s">
        <v>1676</v>
      </c>
    </row>
    <row r="5842" spans="1:9" ht="30">
      <c r="A5842" s="127" t="s">
        <v>104</v>
      </c>
      <c r="B5842" s="128">
        <v>8.3751082251082245</v>
      </c>
      <c r="C5842" s="127" t="s">
        <v>5777</v>
      </c>
      <c r="D5842" s="127" t="s">
        <v>5779</v>
      </c>
      <c r="E5842" s="128">
        <v>5.1758888440090436</v>
      </c>
      <c r="F5842" s="127" t="s">
        <v>1676</v>
      </c>
      <c r="G5842" s="127" t="s">
        <v>1677</v>
      </c>
      <c r="H5842" s="128">
        <v>43.348629229706042</v>
      </c>
      <c r="I5842" s="127" t="s">
        <v>1676</v>
      </c>
    </row>
    <row r="5843" spans="1:9" ht="30">
      <c r="A5843" s="127" t="s">
        <v>104</v>
      </c>
      <c r="B5843" s="128">
        <v>8.3751082251082245</v>
      </c>
      <c r="C5843" s="127" t="s">
        <v>5781</v>
      </c>
      <c r="D5843" s="127" t="s">
        <v>5779</v>
      </c>
      <c r="E5843" s="128">
        <v>209.82325375524826</v>
      </c>
      <c r="F5843" s="127" t="s">
        <v>1676</v>
      </c>
      <c r="G5843" s="127" t="s">
        <v>1677</v>
      </c>
      <c r="H5843" s="128">
        <v>1757.2924583445499</v>
      </c>
      <c r="I5843" s="127" t="s">
        <v>1676</v>
      </c>
    </row>
    <row r="5844" spans="1:9" ht="30">
      <c r="A5844" s="127" t="s">
        <v>104</v>
      </c>
      <c r="B5844" s="128">
        <v>8.3751082251082245</v>
      </c>
      <c r="C5844" s="127" t="s">
        <v>5783</v>
      </c>
      <c r="D5844" s="127" t="s">
        <v>5779</v>
      </c>
      <c r="E5844" s="128">
        <v>110.99307431869822</v>
      </c>
      <c r="F5844" s="127" t="s">
        <v>1676</v>
      </c>
      <c r="G5844" s="127" t="s">
        <v>1677</v>
      </c>
      <c r="H5844" s="128">
        <v>929.57900965657791</v>
      </c>
      <c r="I5844" s="127" t="s">
        <v>1676</v>
      </c>
    </row>
    <row r="5845" spans="1:9" ht="30">
      <c r="A5845" s="127" t="s">
        <v>104</v>
      </c>
      <c r="B5845" s="128">
        <v>8.3751082251082245</v>
      </c>
      <c r="C5845" s="127" t="s">
        <v>5785</v>
      </c>
      <c r="D5845" s="127" t="s">
        <v>5779</v>
      </c>
      <c r="E5845" s="128">
        <v>22.177307602632229</v>
      </c>
      <c r="F5845" s="127" t="s">
        <v>1676</v>
      </c>
      <c r="G5845" s="127" t="s">
        <v>1677</v>
      </c>
      <c r="H5845" s="128">
        <v>185.73735131356034</v>
      </c>
      <c r="I5845" s="127" t="s">
        <v>1676</v>
      </c>
    </row>
    <row r="5846" spans="1:9" ht="30">
      <c r="A5846" s="127" t="s">
        <v>104</v>
      </c>
      <c r="B5846" s="128">
        <v>8.3751082251082245</v>
      </c>
      <c r="C5846" s="127" t="s">
        <v>5787</v>
      </c>
      <c r="D5846" s="127" t="s">
        <v>5779</v>
      </c>
      <c r="E5846" s="128">
        <v>5.6020340661573007</v>
      </c>
      <c r="F5846" s="127" t="s">
        <v>1676</v>
      </c>
      <c r="G5846" s="127" t="s">
        <v>1677</v>
      </c>
      <c r="H5846" s="128">
        <v>46.917641584810482</v>
      </c>
      <c r="I5846" s="127" t="s">
        <v>1676</v>
      </c>
    </row>
    <row r="5847" spans="1:9" ht="30">
      <c r="A5847" s="127" t="s">
        <v>104</v>
      </c>
      <c r="B5847" s="128">
        <v>8.3751082251082245</v>
      </c>
      <c r="C5847" s="127" t="s">
        <v>5789</v>
      </c>
      <c r="D5847" s="127" t="s">
        <v>5779</v>
      </c>
      <c r="E5847" s="128">
        <v>0.41726719668683543</v>
      </c>
      <c r="F5847" s="127" t="s">
        <v>1676</v>
      </c>
      <c r="G5847" s="127" t="s">
        <v>1677</v>
      </c>
      <c r="H5847" s="128">
        <v>3.4946579310397667</v>
      </c>
      <c r="I5847" s="127" t="s">
        <v>1676</v>
      </c>
    </row>
    <row r="5848" spans="1:9" ht="30">
      <c r="A5848" s="127" t="s">
        <v>104</v>
      </c>
      <c r="B5848" s="128">
        <v>8.3751082251082245</v>
      </c>
      <c r="C5848" s="127" t="s">
        <v>5791</v>
      </c>
      <c r="D5848" s="127" t="s">
        <v>5779</v>
      </c>
      <c r="E5848" s="128">
        <v>5.1048646403176674</v>
      </c>
      <c r="F5848" s="127" t="s">
        <v>1676</v>
      </c>
      <c r="G5848" s="127" t="s">
        <v>1677</v>
      </c>
      <c r="H5848" s="128">
        <v>42.753793837188631</v>
      </c>
      <c r="I5848" s="127" t="s">
        <v>1676</v>
      </c>
    </row>
    <row r="5849" spans="1:9" ht="30">
      <c r="A5849" s="127" t="s">
        <v>104</v>
      </c>
      <c r="B5849" s="128">
        <v>8.3751082251082245</v>
      </c>
      <c r="C5849" s="127" t="s">
        <v>5793</v>
      </c>
      <c r="D5849" s="127" t="s">
        <v>5779</v>
      </c>
      <c r="E5849" s="128">
        <v>11.612457303540015</v>
      </c>
      <c r="F5849" s="127" t="s">
        <v>1676</v>
      </c>
      <c r="G5849" s="127" t="s">
        <v>1677</v>
      </c>
      <c r="H5849" s="128">
        <v>97.255586676596053</v>
      </c>
      <c r="I5849" s="127" t="s">
        <v>1676</v>
      </c>
    </row>
    <row r="5850" spans="1:9" ht="30">
      <c r="A5850" s="127" t="s">
        <v>104</v>
      </c>
      <c r="B5850" s="128">
        <v>8.3751082251082245</v>
      </c>
      <c r="C5850" s="127" t="s">
        <v>5795</v>
      </c>
      <c r="D5850" s="127" t="s">
        <v>5779</v>
      </c>
      <c r="E5850" s="128">
        <v>35.174736878154086</v>
      </c>
      <c r="F5850" s="127" t="s">
        <v>1676</v>
      </c>
      <c r="G5850" s="127" t="s">
        <v>1677</v>
      </c>
      <c r="H5850" s="128">
        <v>294.59222814424589</v>
      </c>
      <c r="I5850" s="127" t="s">
        <v>1676</v>
      </c>
    </row>
    <row r="5851" spans="1:9" ht="30">
      <c r="A5851" s="127" t="s">
        <v>104</v>
      </c>
      <c r="B5851" s="128">
        <v>8.3751082251082245</v>
      </c>
      <c r="C5851" s="127" t="s">
        <v>1675</v>
      </c>
      <c r="D5851" s="127" t="s">
        <v>5779</v>
      </c>
      <c r="E5851" s="128">
        <v>887.80254614220303</v>
      </c>
      <c r="F5851" s="127" t="s">
        <v>1676</v>
      </c>
      <c r="G5851" s="127" t="s">
        <v>1677</v>
      </c>
      <c r="H5851" s="128">
        <v>7435.4424064675886</v>
      </c>
      <c r="I5851" s="127" t="s">
        <v>1676</v>
      </c>
    </row>
    <row r="5852" spans="1:9" ht="30">
      <c r="A5852" s="127" t="s">
        <v>109</v>
      </c>
      <c r="B5852" s="128">
        <v>70.266888058668883</v>
      </c>
      <c r="C5852" s="127" t="s">
        <v>5777</v>
      </c>
      <c r="D5852" s="127" t="s">
        <v>5779</v>
      </c>
      <c r="E5852" s="128">
        <v>5.1758888440090436</v>
      </c>
      <c r="F5852" s="127" t="s">
        <v>1676</v>
      </c>
      <c r="G5852" s="127" t="s">
        <v>1677</v>
      </c>
      <c r="H5852" s="128">
        <v>363.69360200609657</v>
      </c>
      <c r="I5852" s="127" t="s">
        <v>1676</v>
      </c>
    </row>
    <row r="5853" spans="1:9" ht="30">
      <c r="A5853" s="127" t="s">
        <v>109</v>
      </c>
      <c r="B5853" s="128">
        <v>70.266888058668883</v>
      </c>
      <c r="C5853" s="127" t="s">
        <v>5781</v>
      </c>
      <c r="D5853" s="127" t="s">
        <v>5779</v>
      </c>
      <c r="E5853" s="128">
        <v>209.82325375524826</v>
      </c>
      <c r="F5853" s="127" t="s">
        <v>1676</v>
      </c>
      <c r="G5853" s="127" t="s">
        <v>1677</v>
      </c>
      <c r="H5853" s="128">
        <v>14743.627083725705</v>
      </c>
      <c r="I5853" s="127" t="s">
        <v>1676</v>
      </c>
    </row>
    <row r="5854" spans="1:9" ht="30">
      <c r="A5854" s="127" t="s">
        <v>109</v>
      </c>
      <c r="B5854" s="128">
        <v>70.266888058668883</v>
      </c>
      <c r="C5854" s="127" t="s">
        <v>5783</v>
      </c>
      <c r="D5854" s="127" t="s">
        <v>5779</v>
      </c>
      <c r="E5854" s="128">
        <v>110.99307431869822</v>
      </c>
      <c r="F5854" s="127" t="s">
        <v>1676</v>
      </c>
      <c r="G5854" s="127" t="s">
        <v>1677</v>
      </c>
      <c r="H5854" s="128">
        <v>7799.1379284394834</v>
      </c>
      <c r="I5854" s="127" t="s">
        <v>1676</v>
      </c>
    </row>
    <row r="5855" spans="1:9" ht="30">
      <c r="A5855" s="127" t="s">
        <v>109</v>
      </c>
      <c r="B5855" s="128">
        <v>70.266888058668883</v>
      </c>
      <c r="C5855" s="127" t="s">
        <v>5785</v>
      </c>
      <c r="D5855" s="127" t="s">
        <v>5779</v>
      </c>
      <c r="E5855" s="128">
        <v>22.177307602632229</v>
      </c>
      <c r="F5855" s="127" t="s">
        <v>1676</v>
      </c>
      <c r="G5855" s="127" t="s">
        <v>1677</v>
      </c>
      <c r="H5855" s="128">
        <v>1558.3303907568252</v>
      </c>
      <c r="I5855" s="127" t="s">
        <v>1676</v>
      </c>
    </row>
    <row r="5856" spans="1:9" ht="30">
      <c r="A5856" s="127" t="s">
        <v>109</v>
      </c>
      <c r="B5856" s="128">
        <v>70.266888058668883</v>
      </c>
      <c r="C5856" s="127" t="s">
        <v>5787</v>
      </c>
      <c r="D5856" s="127" t="s">
        <v>5779</v>
      </c>
      <c r="E5856" s="128">
        <v>5.6020340661573007</v>
      </c>
      <c r="F5856" s="127" t="s">
        <v>1676</v>
      </c>
      <c r="G5856" s="127" t="s">
        <v>1677</v>
      </c>
      <c r="H5856" s="128">
        <v>393.63750062752473</v>
      </c>
      <c r="I5856" s="127" t="s">
        <v>1676</v>
      </c>
    </row>
    <row r="5857" spans="1:9" ht="30">
      <c r="A5857" s="127" t="s">
        <v>109</v>
      </c>
      <c r="B5857" s="128">
        <v>70.266888058668883</v>
      </c>
      <c r="C5857" s="127" t="s">
        <v>5789</v>
      </c>
      <c r="D5857" s="127" t="s">
        <v>5779</v>
      </c>
      <c r="E5857" s="128">
        <v>0.41726719668683543</v>
      </c>
      <c r="F5857" s="127" t="s">
        <v>1676</v>
      </c>
      <c r="G5857" s="127" t="s">
        <v>1677</v>
      </c>
      <c r="H5857" s="128">
        <v>29.320067400148435</v>
      </c>
      <c r="I5857" s="127" t="s">
        <v>1676</v>
      </c>
    </row>
    <row r="5858" spans="1:9" ht="30">
      <c r="A5858" s="127" t="s">
        <v>109</v>
      </c>
      <c r="B5858" s="128">
        <v>70.266888058668883</v>
      </c>
      <c r="C5858" s="127" t="s">
        <v>5791</v>
      </c>
      <c r="D5858" s="127" t="s">
        <v>5779</v>
      </c>
      <c r="E5858" s="128">
        <v>5.1048646403176674</v>
      </c>
      <c r="F5858" s="127" t="s">
        <v>1676</v>
      </c>
      <c r="G5858" s="127" t="s">
        <v>1677</v>
      </c>
      <c r="H5858" s="128">
        <v>358.7029522358585</v>
      </c>
      <c r="I5858" s="127" t="s">
        <v>1676</v>
      </c>
    </row>
    <row r="5859" spans="1:9" ht="30">
      <c r="A5859" s="127" t="s">
        <v>109</v>
      </c>
      <c r="B5859" s="128">
        <v>70.266888058668883</v>
      </c>
      <c r="C5859" s="127" t="s">
        <v>5793</v>
      </c>
      <c r="D5859" s="127" t="s">
        <v>5779</v>
      </c>
      <c r="E5859" s="128">
        <v>11.612457303540015</v>
      </c>
      <c r="F5859" s="127" t="s">
        <v>1676</v>
      </c>
      <c r="G5859" s="127" t="s">
        <v>1677</v>
      </c>
      <c r="H5859" s="128">
        <v>815.97123743391819</v>
      </c>
      <c r="I5859" s="127" t="s">
        <v>1676</v>
      </c>
    </row>
    <row r="5860" spans="1:9" ht="30">
      <c r="A5860" s="127" t="s">
        <v>109</v>
      </c>
      <c r="B5860" s="128">
        <v>70.266888058668883</v>
      </c>
      <c r="C5860" s="127" t="s">
        <v>5795</v>
      </c>
      <c r="D5860" s="127" t="s">
        <v>5779</v>
      </c>
      <c r="E5860" s="128">
        <v>35.174736878154086</v>
      </c>
      <c r="F5860" s="127" t="s">
        <v>1676</v>
      </c>
      <c r="G5860" s="127" t="s">
        <v>1677</v>
      </c>
      <c r="H5860" s="128">
        <v>2471.6192987103855</v>
      </c>
      <c r="I5860" s="127" t="s">
        <v>1676</v>
      </c>
    </row>
    <row r="5861" spans="1:9" ht="30">
      <c r="A5861" s="127" t="s">
        <v>109</v>
      </c>
      <c r="B5861" s="128">
        <v>70.266888058668883</v>
      </c>
      <c r="C5861" s="127" t="s">
        <v>1675</v>
      </c>
      <c r="D5861" s="127" t="s">
        <v>5779</v>
      </c>
      <c r="E5861" s="128">
        <v>887.80254614220303</v>
      </c>
      <c r="F5861" s="127" t="s">
        <v>1676</v>
      </c>
      <c r="G5861" s="127" t="s">
        <v>1677</v>
      </c>
      <c r="H5861" s="128">
        <v>62383.122127975395</v>
      </c>
      <c r="I5861" s="127" t="s">
        <v>1676</v>
      </c>
    </row>
    <row r="5862" spans="1:9" ht="30">
      <c r="A5862" s="127" t="s">
        <v>111</v>
      </c>
      <c r="B5862" s="128">
        <v>28.036363636363639</v>
      </c>
      <c r="C5862" s="127" t="s">
        <v>5777</v>
      </c>
      <c r="D5862" s="127" t="s">
        <v>5779</v>
      </c>
      <c r="E5862" s="128">
        <v>5.1758888440090436</v>
      </c>
      <c r="F5862" s="127" t="s">
        <v>1676</v>
      </c>
      <c r="G5862" s="127" t="s">
        <v>1677</v>
      </c>
      <c r="H5862" s="128">
        <v>145.11310177203538</v>
      </c>
      <c r="I5862" s="127" t="s">
        <v>1676</v>
      </c>
    </row>
    <row r="5863" spans="1:9" ht="30">
      <c r="A5863" s="127" t="s">
        <v>111</v>
      </c>
      <c r="B5863" s="128">
        <v>28.036363636363639</v>
      </c>
      <c r="C5863" s="127" t="s">
        <v>5781</v>
      </c>
      <c r="D5863" s="127" t="s">
        <v>5779</v>
      </c>
      <c r="E5863" s="128">
        <v>209.82325375524826</v>
      </c>
      <c r="F5863" s="127" t="s">
        <v>1676</v>
      </c>
      <c r="G5863" s="127" t="s">
        <v>1677</v>
      </c>
      <c r="H5863" s="128">
        <v>5882.6810416471426</v>
      </c>
      <c r="I5863" s="127" t="s">
        <v>1676</v>
      </c>
    </row>
    <row r="5864" spans="1:9" ht="30">
      <c r="A5864" s="127" t="s">
        <v>111</v>
      </c>
      <c r="B5864" s="128">
        <v>28.036363636363639</v>
      </c>
      <c r="C5864" s="127" t="s">
        <v>5783</v>
      </c>
      <c r="D5864" s="127" t="s">
        <v>5779</v>
      </c>
      <c r="E5864" s="128">
        <v>110.99307431869822</v>
      </c>
      <c r="F5864" s="127" t="s">
        <v>1676</v>
      </c>
      <c r="G5864" s="127" t="s">
        <v>1677</v>
      </c>
      <c r="H5864" s="128">
        <v>3111.8421927169575</v>
      </c>
      <c r="I5864" s="127" t="s">
        <v>1676</v>
      </c>
    </row>
    <row r="5865" spans="1:9" ht="30">
      <c r="A5865" s="127" t="s">
        <v>111</v>
      </c>
      <c r="B5865" s="128">
        <v>28.036363636363639</v>
      </c>
      <c r="C5865" s="127" t="s">
        <v>5785</v>
      </c>
      <c r="D5865" s="127" t="s">
        <v>5779</v>
      </c>
      <c r="E5865" s="128">
        <v>22.177307602632229</v>
      </c>
      <c r="F5865" s="127" t="s">
        <v>1676</v>
      </c>
      <c r="G5865" s="127" t="s">
        <v>1677</v>
      </c>
      <c r="H5865" s="128">
        <v>621.77106042288915</v>
      </c>
      <c r="I5865" s="127" t="s">
        <v>1676</v>
      </c>
    </row>
    <row r="5866" spans="1:9" ht="30">
      <c r="A5866" s="127" t="s">
        <v>111</v>
      </c>
      <c r="B5866" s="128">
        <v>28.036363636363639</v>
      </c>
      <c r="C5866" s="127" t="s">
        <v>5787</v>
      </c>
      <c r="D5866" s="127" t="s">
        <v>5779</v>
      </c>
      <c r="E5866" s="128">
        <v>5.6020340661573007</v>
      </c>
      <c r="F5866" s="127" t="s">
        <v>1676</v>
      </c>
      <c r="G5866" s="127" t="s">
        <v>1677</v>
      </c>
      <c r="H5866" s="128">
        <v>157.06066418208289</v>
      </c>
      <c r="I5866" s="127" t="s">
        <v>1676</v>
      </c>
    </row>
    <row r="5867" spans="1:9" ht="30">
      <c r="A5867" s="127" t="s">
        <v>111</v>
      </c>
      <c r="B5867" s="128">
        <v>28.036363636363639</v>
      </c>
      <c r="C5867" s="127" t="s">
        <v>5789</v>
      </c>
      <c r="D5867" s="127" t="s">
        <v>5779</v>
      </c>
      <c r="E5867" s="128">
        <v>0.41726719668683543</v>
      </c>
      <c r="F5867" s="127" t="s">
        <v>1676</v>
      </c>
      <c r="G5867" s="127" t="s">
        <v>1677</v>
      </c>
      <c r="H5867" s="128">
        <v>11.698654859838188</v>
      </c>
      <c r="I5867" s="127" t="s">
        <v>1676</v>
      </c>
    </row>
    <row r="5868" spans="1:9" ht="30">
      <c r="A5868" s="127" t="s">
        <v>111</v>
      </c>
      <c r="B5868" s="128">
        <v>28.036363636363639</v>
      </c>
      <c r="C5868" s="127" t="s">
        <v>5791</v>
      </c>
      <c r="D5868" s="127" t="s">
        <v>5779</v>
      </c>
      <c r="E5868" s="128">
        <v>5.1048646403176674</v>
      </c>
      <c r="F5868" s="127" t="s">
        <v>1676</v>
      </c>
      <c r="G5868" s="127" t="s">
        <v>1677</v>
      </c>
      <c r="H5868" s="128">
        <v>143.12184137036078</v>
      </c>
      <c r="I5868" s="127" t="s">
        <v>1676</v>
      </c>
    </row>
    <row r="5869" spans="1:9" ht="30">
      <c r="A5869" s="127" t="s">
        <v>111</v>
      </c>
      <c r="B5869" s="128">
        <v>28.036363636363639</v>
      </c>
      <c r="C5869" s="127" t="s">
        <v>5793</v>
      </c>
      <c r="D5869" s="127" t="s">
        <v>5779</v>
      </c>
      <c r="E5869" s="128">
        <v>11.612457303540015</v>
      </c>
      <c r="F5869" s="127" t="s">
        <v>1676</v>
      </c>
      <c r="G5869" s="127" t="s">
        <v>1677</v>
      </c>
      <c r="H5869" s="128">
        <v>325.57107567379467</v>
      </c>
      <c r="I5869" s="127" t="s">
        <v>1676</v>
      </c>
    </row>
    <row r="5870" spans="1:9" ht="30">
      <c r="A5870" s="127" t="s">
        <v>111</v>
      </c>
      <c r="B5870" s="128">
        <v>28.036363636363639</v>
      </c>
      <c r="C5870" s="127" t="s">
        <v>5795</v>
      </c>
      <c r="D5870" s="127" t="s">
        <v>5779</v>
      </c>
      <c r="E5870" s="128">
        <v>35.174736878154086</v>
      </c>
      <c r="F5870" s="127" t="s">
        <v>1676</v>
      </c>
      <c r="G5870" s="127" t="s">
        <v>1677</v>
      </c>
      <c r="H5870" s="128">
        <v>986.17171392933824</v>
      </c>
      <c r="I5870" s="127" t="s">
        <v>1676</v>
      </c>
    </row>
    <row r="5871" spans="1:9" ht="30">
      <c r="A5871" s="127" t="s">
        <v>111</v>
      </c>
      <c r="B5871" s="128">
        <v>28.036363636363639</v>
      </c>
      <c r="C5871" s="127" t="s">
        <v>1675</v>
      </c>
      <c r="D5871" s="127" t="s">
        <v>5779</v>
      </c>
      <c r="E5871" s="128">
        <v>887.80254614220303</v>
      </c>
      <c r="F5871" s="127" t="s">
        <v>1676</v>
      </c>
      <c r="G5871" s="127" t="s">
        <v>1677</v>
      </c>
      <c r="H5871" s="128">
        <v>24890.755020932313</v>
      </c>
      <c r="I5871" s="127" t="s">
        <v>1676</v>
      </c>
    </row>
    <row r="5872" spans="1:9" ht="30">
      <c r="A5872" s="127" t="s">
        <v>112</v>
      </c>
      <c r="B5872" s="128">
        <v>1344.7896462999202</v>
      </c>
      <c r="C5872" s="127" t="s">
        <v>5777</v>
      </c>
      <c r="D5872" s="127" t="s">
        <v>5779</v>
      </c>
      <c r="E5872" s="128">
        <v>5.1758888440090436</v>
      </c>
      <c r="F5872" s="127" t="s">
        <v>1676</v>
      </c>
      <c r="G5872" s="127" t="s">
        <v>1677</v>
      </c>
      <c r="H5872" s="128">
        <v>6960.4817278226246</v>
      </c>
      <c r="I5872" s="127" t="s">
        <v>1676</v>
      </c>
    </row>
    <row r="5873" spans="1:9" ht="30">
      <c r="A5873" s="127" t="s">
        <v>112</v>
      </c>
      <c r="B5873" s="128">
        <v>1344.7896462999202</v>
      </c>
      <c r="C5873" s="127" t="s">
        <v>5781</v>
      </c>
      <c r="D5873" s="127" t="s">
        <v>5779</v>
      </c>
      <c r="E5873" s="128">
        <v>209.82325375524826</v>
      </c>
      <c r="F5873" s="127" t="s">
        <v>1676</v>
      </c>
      <c r="G5873" s="127" t="s">
        <v>1677</v>
      </c>
      <c r="H5873" s="128">
        <v>282168.13920301868</v>
      </c>
      <c r="I5873" s="127" t="s">
        <v>1676</v>
      </c>
    </row>
    <row r="5874" spans="1:9" ht="30">
      <c r="A5874" s="127" t="s">
        <v>112</v>
      </c>
      <c r="B5874" s="128">
        <v>1344.7896462999202</v>
      </c>
      <c r="C5874" s="127" t="s">
        <v>5783</v>
      </c>
      <c r="D5874" s="127" t="s">
        <v>5779</v>
      </c>
      <c r="E5874" s="128">
        <v>110.99307431869822</v>
      </c>
      <c r="F5874" s="127" t="s">
        <v>1676</v>
      </c>
      <c r="G5874" s="127" t="s">
        <v>1677</v>
      </c>
      <c r="H5874" s="128">
        <v>149262.33715478293</v>
      </c>
      <c r="I5874" s="127" t="s">
        <v>1676</v>
      </c>
    </row>
    <row r="5875" spans="1:9" ht="30">
      <c r="A5875" s="127" t="s">
        <v>112</v>
      </c>
      <c r="B5875" s="128">
        <v>1344.7896462999202</v>
      </c>
      <c r="C5875" s="127" t="s">
        <v>5785</v>
      </c>
      <c r="D5875" s="127" t="s">
        <v>5779</v>
      </c>
      <c r="E5875" s="128">
        <v>22.177307602632229</v>
      </c>
      <c r="F5875" s="127" t="s">
        <v>1676</v>
      </c>
      <c r="G5875" s="127" t="s">
        <v>1677</v>
      </c>
      <c r="H5875" s="128">
        <v>29823.813646828326</v>
      </c>
      <c r="I5875" s="127" t="s">
        <v>1676</v>
      </c>
    </row>
    <row r="5876" spans="1:9" ht="30">
      <c r="A5876" s="127" t="s">
        <v>112</v>
      </c>
      <c r="B5876" s="128">
        <v>1344.7896462999202</v>
      </c>
      <c r="C5876" s="127" t="s">
        <v>5787</v>
      </c>
      <c r="D5876" s="127" t="s">
        <v>5779</v>
      </c>
      <c r="E5876" s="128">
        <v>5.6020340661573007</v>
      </c>
      <c r="F5876" s="127" t="s">
        <v>1676</v>
      </c>
      <c r="G5876" s="127" t="s">
        <v>1677</v>
      </c>
      <c r="H5876" s="128">
        <v>7533.5574103877798</v>
      </c>
      <c r="I5876" s="127" t="s">
        <v>1676</v>
      </c>
    </row>
    <row r="5877" spans="1:9" ht="30">
      <c r="A5877" s="127" t="s">
        <v>112</v>
      </c>
      <c r="B5877" s="128">
        <v>1344.7896462999202</v>
      </c>
      <c r="C5877" s="127" t="s">
        <v>5789</v>
      </c>
      <c r="D5877" s="127" t="s">
        <v>5779</v>
      </c>
      <c r="E5877" s="128">
        <v>0.41726719668683543</v>
      </c>
      <c r="F5877" s="127" t="s">
        <v>1676</v>
      </c>
      <c r="G5877" s="127" t="s">
        <v>1677</v>
      </c>
      <c r="H5877" s="128">
        <v>561.13660584504862</v>
      </c>
      <c r="I5877" s="127" t="s">
        <v>1676</v>
      </c>
    </row>
    <row r="5878" spans="1:9" ht="30">
      <c r="A5878" s="127" t="s">
        <v>112</v>
      </c>
      <c r="B5878" s="128">
        <v>1344.7896462999202</v>
      </c>
      <c r="C5878" s="127" t="s">
        <v>5791</v>
      </c>
      <c r="D5878" s="127" t="s">
        <v>5779</v>
      </c>
      <c r="E5878" s="128">
        <v>5.1048646403176674</v>
      </c>
      <c r="F5878" s="127" t="s">
        <v>1676</v>
      </c>
      <c r="G5878" s="127" t="s">
        <v>1677</v>
      </c>
      <c r="H5878" s="128">
        <v>6864.9691140617651</v>
      </c>
      <c r="I5878" s="127" t="s">
        <v>1676</v>
      </c>
    </row>
    <row r="5879" spans="1:9" ht="30">
      <c r="A5879" s="127" t="s">
        <v>112</v>
      </c>
      <c r="B5879" s="128">
        <v>1344.7896462999202</v>
      </c>
      <c r="C5879" s="127" t="s">
        <v>5793</v>
      </c>
      <c r="D5879" s="127" t="s">
        <v>5779</v>
      </c>
      <c r="E5879" s="128">
        <v>11.612457303540015</v>
      </c>
      <c r="F5879" s="127" t="s">
        <v>1676</v>
      </c>
      <c r="G5879" s="127" t="s">
        <v>1677</v>
      </c>
      <c r="H5879" s="128">
        <v>15616.312349900501</v>
      </c>
      <c r="I5879" s="127" t="s">
        <v>1676</v>
      </c>
    </row>
    <row r="5880" spans="1:9" ht="30">
      <c r="A5880" s="127" t="s">
        <v>112</v>
      </c>
      <c r="B5880" s="128">
        <v>1344.7896462999202</v>
      </c>
      <c r="C5880" s="127" t="s">
        <v>5795</v>
      </c>
      <c r="D5880" s="127" t="s">
        <v>5779</v>
      </c>
      <c r="E5880" s="128">
        <v>35.174736878154086</v>
      </c>
      <c r="F5880" s="127" t="s">
        <v>1676</v>
      </c>
      <c r="G5880" s="127" t="s">
        <v>1677</v>
      </c>
      <c r="H5880" s="128">
        <v>47302.621965065591</v>
      </c>
      <c r="I5880" s="127" t="s">
        <v>1676</v>
      </c>
    </row>
    <row r="5881" spans="1:9" ht="30">
      <c r="A5881" s="127" t="s">
        <v>112</v>
      </c>
      <c r="B5881" s="128">
        <v>1344.7896462999202</v>
      </c>
      <c r="C5881" s="127" t="s">
        <v>1675</v>
      </c>
      <c r="D5881" s="127" t="s">
        <v>5779</v>
      </c>
      <c r="E5881" s="128">
        <v>887.80254614220303</v>
      </c>
      <c r="F5881" s="127" t="s">
        <v>1676</v>
      </c>
      <c r="G5881" s="127" t="s">
        <v>1677</v>
      </c>
      <c r="H5881" s="128">
        <v>1193907.6720107417</v>
      </c>
      <c r="I5881" s="127" t="s">
        <v>1676</v>
      </c>
    </row>
    <row r="5882" spans="1:9" ht="30">
      <c r="A5882" s="127" t="s">
        <v>113</v>
      </c>
      <c r="B5882" s="128">
        <v>8.3751082251082245</v>
      </c>
      <c r="C5882" s="127" t="s">
        <v>5777</v>
      </c>
      <c r="D5882" s="127" t="s">
        <v>5779</v>
      </c>
      <c r="E5882" s="128">
        <v>5.1758888440090436</v>
      </c>
      <c r="F5882" s="127" t="s">
        <v>1676</v>
      </c>
      <c r="G5882" s="127" t="s">
        <v>1677</v>
      </c>
      <c r="H5882" s="128">
        <v>43.348629229706042</v>
      </c>
      <c r="I5882" s="127" t="s">
        <v>1676</v>
      </c>
    </row>
    <row r="5883" spans="1:9" ht="30">
      <c r="A5883" s="127" t="s">
        <v>113</v>
      </c>
      <c r="B5883" s="128">
        <v>8.3751082251082245</v>
      </c>
      <c r="C5883" s="127" t="s">
        <v>5781</v>
      </c>
      <c r="D5883" s="127" t="s">
        <v>5779</v>
      </c>
      <c r="E5883" s="128">
        <v>209.82325375524826</v>
      </c>
      <c r="F5883" s="127" t="s">
        <v>1676</v>
      </c>
      <c r="G5883" s="127" t="s">
        <v>1677</v>
      </c>
      <c r="H5883" s="128">
        <v>1757.2924583445499</v>
      </c>
      <c r="I5883" s="127" t="s">
        <v>1676</v>
      </c>
    </row>
    <row r="5884" spans="1:9" ht="30">
      <c r="A5884" s="127" t="s">
        <v>113</v>
      </c>
      <c r="B5884" s="128">
        <v>8.3751082251082245</v>
      </c>
      <c r="C5884" s="127" t="s">
        <v>5783</v>
      </c>
      <c r="D5884" s="127" t="s">
        <v>5779</v>
      </c>
      <c r="E5884" s="128">
        <v>110.99307431869822</v>
      </c>
      <c r="F5884" s="127" t="s">
        <v>1676</v>
      </c>
      <c r="G5884" s="127" t="s">
        <v>1677</v>
      </c>
      <c r="H5884" s="128">
        <v>929.57900965657791</v>
      </c>
      <c r="I5884" s="127" t="s">
        <v>1676</v>
      </c>
    </row>
    <row r="5885" spans="1:9" ht="30">
      <c r="A5885" s="127" t="s">
        <v>113</v>
      </c>
      <c r="B5885" s="128">
        <v>8.3751082251082245</v>
      </c>
      <c r="C5885" s="127" t="s">
        <v>5785</v>
      </c>
      <c r="D5885" s="127" t="s">
        <v>5779</v>
      </c>
      <c r="E5885" s="128">
        <v>22.177307602632229</v>
      </c>
      <c r="F5885" s="127" t="s">
        <v>1676</v>
      </c>
      <c r="G5885" s="127" t="s">
        <v>1677</v>
      </c>
      <c r="H5885" s="128">
        <v>185.73735131356034</v>
      </c>
      <c r="I5885" s="127" t="s">
        <v>1676</v>
      </c>
    </row>
    <row r="5886" spans="1:9" ht="30">
      <c r="A5886" s="127" t="s">
        <v>113</v>
      </c>
      <c r="B5886" s="128">
        <v>8.3751082251082245</v>
      </c>
      <c r="C5886" s="127" t="s">
        <v>5787</v>
      </c>
      <c r="D5886" s="127" t="s">
        <v>5779</v>
      </c>
      <c r="E5886" s="128">
        <v>5.6020340661573007</v>
      </c>
      <c r="F5886" s="127" t="s">
        <v>1676</v>
      </c>
      <c r="G5886" s="127" t="s">
        <v>1677</v>
      </c>
      <c r="H5886" s="128">
        <v>46.917641584810482</v>
      </c>
      <c r="I5886" s="127" t="s">
        <v>1676</v>
      </c>
    </row>
    <row r="5887" spans="1:9" ht="30">
      <c r="A5887" s="127" t="s">
        <v>113</v>
      </c>
      <c r="B5887" s="128">
        <v>8.3751082251082245</v>
      </c>
      <c r="C5887" s="127" t="s">
        <v>5789</v>
      </c>
      <c r="D5887" s="127" t="s">
        <v>5779</v>
      </c>
      <c r="E5887" s="128">
        <v>0.41726719668683543</v>
      </c>
      <c r="F5887" s="127" t="s">
        <v>1676</v>
      </c>
      <c r="G5887" s="127" t="s">
        <v>1677</v>
      </c>
      <c r="H5887" s="128">
        <v>3.4946579310397667</v>
      </c>
      <c r="I5887" s="127" t="s">
        <v>1676</v>
      </c>
    </row>
    <row r="5888" spans="1:9" ht="30">
      <c r="A5888" s="127" t="s">
        <v>113</v>
      </c>
      <c r="B5888" s="128">
        <v>8.3751082251082245</v>
      </c>
      <c r="C5888" s="127" t="s">
        <v>5791</v>
      </c>
      <c r="D5888" s="127" t="s">
        <v>5779</v>
      </c>
      <c r="E5888" s="128">
        <v>5.1048646403176674</v>
      </c>
      <c r="F5888" s="127" t="s">
        <v>1676</v>
      </c>
      <c r="G5888" s="127" t="s">
        <v>1677</v>
      </c>
      <c r="H5888" s="128">
        <v>42.753793837188631</v>
      </c>
      <c r="I5888" s="127" t="s">
        <v>1676</v>
      </c>
    </row>
    <row r="5889" spans="1:9" ht="30">
      <c r="A5889" s="127" t="s">
        <v>113</v>
      </c>
      <c r="B5889" s="128">
        <v>8.3751082251082245</v>
      </c>
      <c r="C5889" s="127" t="s">
        <v>5793</v>
      </c>
      <c r="D5889" s="127" t="s">
        <v>5779</v>
      </c>
      <c r="E5889" s="128">
        <v>11.612457303540015</v>
      </c>
      <c r="F5889" s="127" t="s">
        <v>1676</v>
      </c>
      <c r="G5889" s="127" t="s">
        <v>1677</v>
      </c>
      <c r="H5889" s="128">
        <v>97.255586676596053</v>
      </c>
      <c r="I5889" s="127" t="s">
        <v>1676</v>
      </c>
    </row>
    <row r="5890" spans="1:9" ht="30">
      <c r="A5890" s="127" t="s">
        <v>113</v>
      </c>
      <c r="B5890" s="128">
        <v>8.3751082251082245</v>
      </c>
      <c r="C5890" s="127" t="s">
        <v>5795</v>
      </c>
      <c r="D5890" s="127" t="s">
        <v>5779</v>
      </c>
      <c r="E5890" s="128">
        <v>35.174736878154086</v>
      </c>
      <c r="F5890" s="127" t="s">
        <v>1676</v>
      </c>
      <c r="G5890" s="127" t="s">
        <v>1677</v>
      </c>
      <c r="H5890" s="128">
        <v>294.59222814424589</v>
      </c>
      <c r="I5890" s="127" t="s">
        <v>1676</v>
      </c>
    </row>
    <row r="5891" spans="1:9" ht="30">
      <c r="A5891" s="127" t="s">
        <v>113</v>
      </c>
      <c r="B5891" s="128">
        <v>8.3751082251082245</v>
      </c>
      <c r="C5891" s="127" t="s">
        <v>1675</v>
      </c>
      <c r="D5891" s="127" t="s">
        <v>5779</v>
      </c>
      <c r="E5891" s="128">
        <v>887.80254614220303</v>
      </c>
      <c r="F5891" s="127" t="s">
        <v>1676</v>
      </c>
      <c r="G5891" s="127" t="s">
        <v>1677</v>
      </c>
      <c r="H5891" s="128">
        <v>7435.4424064675886</v>
      </c>
      <c r="I5891" s="127" t="s">
        <v>1676</v>
      </c>
    </row>
    <row r="5892" spans="1:9" ht="30">
      <c r="A5892" s="127" t="s">
        <v>115</v>
      </c>
      <c r="B5892" s="128">
        <v>89.4</v>
      </c>
      <c r="C5892" s="127" t="s">
        <v>5777</v>
      </c>
      <c r="D5892" s="127" t="s">
        <v>5779</v>
      </c>
      <c r="E5892" s="128">
        <v>5.1758888440090436</v>
      </c>
      <c r="F5892" s="127" t="s">
        <v>1676</v>
      </c>
      <c r="G5892" s="127" t="s">
        <v>1677</v>
      </c>
      <c r="H5892" s="128">
        <v>462.72446265440851</v>
      </c>
      <c r="I5892" s="127" t="s">
        <v>1676</v>
      </c>
    </row>
    <row r="5893" spans="1:9" ht="30">
      <c r="A5893" s="127" t="s">
        <v>115</v>
      </c>
      <c r="B5893" s="128">
        <v>89.4</v>
      </c>
      <c r="C5893" s="127" t="s">
        <v>5781</v>
      </c>
      <c r="D5893" s="127" t="s">
        <v>5779</v>
      </c>
      <c r="E5893" s="128">
        <v>209.82325375524826</v>
      </c>
      <c r="F5893" s="127" t="s">
        <v>1676</v>
      </c>
      <c r="G5893" s="127" t="s">
        <v>1677</v>
      </c>
      <c r="H5893" s="128">
        <v>18758.198885719197</v>
      </c>
      <c r="I5893" s="127" t="s">
        <v>1676</v>
      </c>
    </row>
    <row r="5894" spans="1:9" ht="30">
      <c r="A5894" s="127" t="s">
        <v>115</v>
      </c>
      <c r="B5894" s="128">
        <v>89.4</v>
      </c>
      <c r="C5894" s="127" t="s">
        <v>5783</v>
      </c>
      <c r="D5894" s="127" t="s">
        <v>5779</v>
      </c>
      <c r="E5894" s="128">
        <v>110.99307431869822</v>
      </c>
      <c r="F5894" s="127" t="s">
        <v>1676</v>
      </c>
      <c r="G5894" s="127" t="s">
        <v>1677</v>
      </c>
      <c r="H5894" s="128">
        <v>9922.7808440916215</v>
      </c>
      <c r="I5894" s="127" t="s">
        <v>1676</v>
      </c>
    </row>
    <row r="5895" spans="1:9" ht="30">
      <c r="A5895" s="127" t="s">
        <v>115</v>
      </c>
      <c r="B5895" s="128">
        <v>89.4</v>
      </c>
      <c r="C5895" s="127" t="s">
        <v>5785</v>
      </c>
      <c r="D5895" s="127" t="s">
        <v>5779</v>
      </c>
      <c r="E5895" s="128">
        <v>22.177307602632229</v>
      </c>
      <c r="F5895" s="127" t="s">
        <v>1676</v>
      </c>
      <c r="G5895" s="127" t="s">
        <v>1677</v>
      </c>
      <c r="H5895" s="128">
        <v>1982.6512996753215</v>
      </c>
      <c r="I5895" s="127" t="s">
        <v>1676</v>
      </c>
    </row>
    <row r="5896" spans="1:9" ht="30">
      <c r="A5896" s="127" t="s">
        <v>115</v>
      </c>
      <c r="B5896" s="128">
        <v>89.4</v>
      </c>
      <c r="C5896" s="127" t="s">
        <v>5787</v>
      </c>
      <c r="D5896" s="127" t="s">
        <v>5779</v>
      </c>
      <c r="E5896" s="128">
        <v>5.6020340661573007</v>
      </c>
      <c r="F5896" s="127" t="s">
        <v>1676</v>
      </c>
      <c r="G5896" s="127" t="s">
        <v>1677</v>
      </c>
      <c r="H5896" s="128">
        <v>500.82184551446272</v>
      </c>
      <c r="I5896" s="127" t="s">
        <v>1676</v>
      </c>
    </row>
    <row r="5897" spans="1:9" ht="30">
      <c r="A5897" s="127" t="s">
        <v>115</v>
      </c>
      <c r="B5897" s="128">
        <v>89.4</v>
      </c>
      <c r="C5897" s="127" t="s">
        <v>5789</v>
      </c>
      <c r="D5897" s="127" t="s">
        <v>5779</v>
      </c>
      <c r="E5897" s="128">
        <v>0.41726719668683543</v>
      </c>
      <c r="F5897" s="127" t="s">
        <v>1676</v>
      </c>
      <c r="G5897" s="127" t="s">
        <v>1677</v>
      </c>
      <c r="H5897" s="128">
        <v>37.303687383803087</v>
      </c>
      <c r="I5897" s="127" t="s">
        <v>1676</v>
      </c>
    </row>
    <row r="5898" spans="1:9" ht="30">
      <c r="A5898" s="127" t="s">
        <v>115</v>
      </c>
      <c r="B5898" s="128">
        <v>89.4</v>
      </c>
      <c r="C5898" s="127" t="s">
        <v>5791</v>
      </c>
      <c r="D5898" s="127" t="s">
        <v>5779</v>
      </c>
      <c r="E5898" s="128">
        <v>5.1048646403176674</v>
      </c>
      <c r="F5898" s="127" t="s">
        <v>1676</v>
      </c>
      <c r="G5898" s="127" t="s">
        <v>1677</v>
      </c>
      <c r="H5898" s="128">
        <v>456.37489884439947</v>
      </c>
      <c r="I5898" s="127" t="s">
        <v>1676</v>
      </c>
    </row>
    <row r="5899" spans="1:9" ht="30">
      <c r="A5899" s="127" t="s">
        <v>115</v>
      </c>
      <c r="B5899" s="128">
        <v>89.4</v>
      </c>
      <c r="C5899" s="127" t="s">
        <v>5793</v>
      </c>
      <c r="D5899" s="127" t="s">
        <v>5779</v>
      </c>
      <c r="E5899" s="128">
        <v>11.612457303540015</v>
      </c>
      <c r="F5899" s="127" t="s">
        <v>1676</v>
      </c>
      <c r="G5899" s="127" t="s">
        <v>1677</v>
      </c>
      <c r="H5899" s="128">
        <v>1038.1536829364775</v>
      </c>
      <c r="I5899" s="127" t="s">
        <v>1676</v>
      </c>
    </row>
    <row r="5900" spans="1:9" ht="30">
      <c r="A5900" s="127" t="s">
        <v>115</v>
      </c>
      <c r="B5900" s="128">
        <v>89.4</v>
      </c>
      <c r="C5900" s="127" t="s">
        <v>5795</v>
      </c>
      <c r="D5900" s="127" t="s">
        <v>5779</v>
      </c>
      <c r="E5900" s="128">
        <v>35.174736878154086</v>
      </c>
      <c r="F5900" s="127" t="s">
        <v>1676</v>
      </c>
      <c r="G5900" s="127" t="s">
        <v>1677</v>
      </c>
      <c r="H5900" s="128">
        <v>3144.6214769069757</v>
      </c>
      <c r="I5900" s="127" t="s">
        <v>1676</v>
      </c>
    </row>
    <row r="5901" spans="1:9" ht="30">
      <c r="A5901" s="127" t="s">
        <v>115</v>
      </c>
      <c r="B5901" s="128">
        <v>89.4</v>
      </c>
      <c r="C5901" s="127" t="s">
        <v>1675</v>
      </c>
      <c r="D5901" s="127" t="s">
        <v>5779</v>
      </c>
      <c r="E5901" s="128">
        <v>887.80254614220303</v>
      </c>
      <c r="F5901" s="127" t="s">
        <v>1676</v>
      </c>
      <c r="G5901" s="127" t="s">
        <v>1677</v>
      </c>
      <c r="H5901" s="128">
        <v>79369.547625112958</v>
      </c>
      <c r="I5901" s="127" t="s">
        <v>1676</v>
      </c>
    </row>
    <row r="5902" spans="1:9" ht="30">
      <c r="A5902" s="127" t="s">
        <v>119</v>
      </c>
      <c r="B5902" s="128">
        <v>179.48117377295458</v>
      </c>
      <c r="C5902" s="127" t="s">
        <v>5777</v>
      </c>
      <c r="D5902" s="127" t="s">
        <v>5779</v>
      </c>
      <c r="E5902" s="128">
        <v>5.1758888440090436</v>
      </c>
      <c r="F5902" s="127" t="s">
        <v>1676</v>
      </c>
      <c r="G5902" s="127" t="s">
        <v>1677</v>
      </c>
      <c r="H5902" s="128">
        <v>928.97460504108415</v>
      </c>
      <c r="I5902" s="127" t="s">
        <v>1676</v>
      </c>
    </row>
    <row r="5903" spans="1:9" ht="30">
      <c r="A5903" s="127" t="s">
        <v>119</v>
      </c>
      <c r="B5903" s="128">
        <v>179.48117377295458</v>
      </c>
      <c r="C5903" s="127" t="s">
        <v>5781</v>
      </c>
      <c r="D5903" s="127" t="s">
        <v>5779</v>
      </c>
      <c r="E5903" s="128">
        <v>209.82325375524826</v>
      </c>
      <c r="F5903" s="127" t="s">
        <v>1676</v>
      </c>
      <c r="G5903" s="127" t="s">
        <v>1677</v>
      </c>
      <c r="H5903" s="128">
        <v>37659.323868852458</v>
      </c>
      <c r="I5903" s="127" t="s">
        <v>1676</v>
      </c>
    </row>
    <row r="5904" spans="1:9" ht="30">
      <c r="A5904" s="127" t="s">
        <v>119</v>
      </c>
      <c r="B5904" s="128">
        <v>179.48117377295458</v>
      </c>
      <c r="C5904" s="127" t="s">
        <v>5783</v>
      </c>
      <c r="D5904" s="127" t="s">
        <v>5779</v>
      </c>
      <c r="E5904" s="128">
        <v>110.99307431869822</v>
      </c>
      <c r="F5904" s="127" t="s">
        <v>1676</v>
      </c>
      <c r="G5904" s="127" t="s">
        <v>1677</v>
      </c>
      <c r="H5904" s="128">
        <v>19921.167259388738</v>
      </c>
      <c r="I5904" s="127" t="s">
        <v>1676</v>
      </c>
    </row>
    <row r="5905" spans="1:9" ht="30">
      <c r="A5905" s="127" t="s">
        <v>119</v>
      </c>
      <c r="B5905" s="128">
        <v>179.48117377295458</v>
      </c>
      <c r="C5905" s="127" t="s">
        <v>5785</v>
      </c>
      <c r="D5905" s="127" t="s">
        <v>5779</v>
      </c>
      <c r="E5905" s="128">
        <v>22.177307602632229</v>
      </c>
      <c r="F5905" s="127" t="s">
        <v>1676</v>
      </c>
      <c r="G5905" s="127" t="s">
        <v>1677</v>
      </c>
      <c r="H5905" s="128">
        <v>3980.4091996443017</v>
      </c>
      <c r="I5905" s="127" t="s">
        <v>1676</v>
      </c>
    </row>
    <row r="5906" spans="1:9" ht="30">
      <c r="A5906" s="127" t="s">
        <v>119</v>
      </c>
      <c r="B5906" s="128">
        <v>179.48117377295458</v>
      </c>
      <c r="C5906" s="127" t="s">
        <v>5787</v>
      </c>
      <c r="D5906" s="127" t="s">
        <v>5779</v>
      </c>
      <c r="E5906" s="128">
        <v>5.6020340661573007</v>
      </c>
      <c r="F5906" s="127" t="s">
        <v>1676</v>
      </c>
      <c r="G5906" s="127" t="s">
        <v>1677</v>
      </c>
      <c r="H5906" s="128">
        <v>1005.4596497099898</v>
      </c>
      <c r="I5906" s="127" t="s">
        <v>1676</v>
      </c>
    </row>
    <row r="5907" spans="1:9" ht="30">
      <c r="A5907" s="127" t="s">
        <v>119</v>
      </c>
      <c r="B5907" s="128">
        <v>179.48117377295458</v>
      </c>
      <c r="C5907" s="127" t="s">
        <v>5789</v>
      </c>
      <c r="D5907" s="127" t="s">
        <v>5779</v>
      </c>
      <c r="E5907" s="128">
        <v>0.41726719668683543</v>
      </c>
      <c r="F5907" s="127" t="s">
        <v>1676</v>
      </c>
      <c r="G5907" s="127" t="s">
        <v>1677</v>
      </c>
      <c r="H5907" s="128">
        <v>74.891606238303524</v>
      </c>
      <c r="I5907" s="127" t="s">
        <v>1676</v>
      </c>
    </row>
    <row r="5908" spans="1:9" ht="30">
      <c r="A5908" s="127" t="s">
        <v>119</v>
      </c>
      <c r="B5908" s="128">
        <v>179.48117377295458</v>
      </c>
      <c r="C5908" s="127" t="s">
        <v>5791</v>
      </c>
      <c r="D5908" s="127" t="s">
        <v>5779</v>
      </c>
      <c r="E5908" s="128">
        <v>5.1048646403176674</v>
      </c>
      <c r="F5908" s="127" t="s">
        <v>1676</v>
      </c>
      <c r="G5908" s="127" t="s">
        <v>1677</v>
      </c>
      <c r="H5908" s="128">
        <v>916.2270975962665</v>
      </c>
      <c r="I5908" s="127" t="s">
        <v>1676</v>
      </c>
    </row>
    <row r="5909" spans="1:9" ht="30">
      <c r="A5909" s="127" t="s">
        <v>119</v>
      </c>
      <c r="B5909" s="128">
        <v>179.48117377295458</v>
      </c>
      <c r="C5909" s="127" t="s">
        <v>5793</v>
      </c>
      <c r="D5909" s="127" t="s">
        <v>5779</v>
      </c>
      <c r="E5909" s="128">
        <v>11.612457303540015</v>
      </c>
      <c r="F5909" s="127" t="s">
        <v>1676</v>
      </c>
      <c r="G5909" s="127" t="s">
        <v>1677</v>
      </c>
      <c r="H5909" s="128">
        <v>2084.217467227681</v>
      </c>
      <c r="I5909" s="127" t="s">
        <v>1676</v>
      </c>
    </row>
    <row r="5910" spans="1:9" ht="30">
      <c r="A5910" s="127" t="s">
        <v>119</v>
      </c>
      <c r="B5910" s="128">
        <v>179.48117377295458</v>
      </c>
      <c r="C5910" s="127" t="s">
        <v>5795</v>
      </c>
      <c r="D5910" s="127" t="s">
        <v>5779</v>
      </c>
      <c r="E5910" s="128">
        <v>35.174736878154086</v>
      </c>
      <c r="F5910" s="127" t="s">
        <v>1676</v>
      </c>
      <c r="G5910" s="127" t="s">
        <v>1677</v>
      </c>
      <c r="H5910" s="128">
        <v>6313.2030620459273</v>
      </c>
      <c r="I5910" s="127" t="s">
        <v>1676</v>
      </c>
    </row>
    <row r="5911" spans="1:9" ht="30">
      <c r="A5911" s="127" t="s">
        <v>119</v>
      </c>
      <c r="B5911" s="128">
        <v>179.48117377295458</v>
      </c>
      <c r="C5911" s="127" t="s">
        <v>1675</v>
      </c>
      <c r="D5911" s="127" t="s">
        <v>5779</v>
      </c>
      <c r="E5911" s="128">
        <v>887.80254614220303</v>
      </c>
      <c r="F5911" s="127" t="s">
        <v>1676</v>
      </c>
      <c r="G5911" s="127" t="s">
        <v>1677</v>
      </c>
      <c r="H5911" s="128">
        <v>159343.84306022027</v>
      </c>
      <c r="I5911" s="127" t="s">
        <v>1676</v>
      </c>
    </row>
    <row r="5912" spans="1:9" ht="30">
      <c r="A5912" s="127" t="s">
        <v>124</v>
      </c>
      <c r="B5912" s="128">
        <v>4.6727272727272728</v>
      </c>
      <c r="C5912" s="127" t="s">
        <v>5777</v>
      </c>
      <c r="D5912" s="127" t="s">
        <v>5779</v>
      </c>
      <c r="E5912" s="128">
        <v>5.1758888440090436</v>
      </c>
      <c r="F5912" s="127" t="s">
        <v>1676</v>
      </c>
      <c r="G5912" s="127" t="s">
        <v>1677</v>
      </c>
      <c r="H5912" s="128">
        <v>24.185516962005895</v>
      </c>
      <c r="I5912" s="127" t="s">
        <v>1676</v>
      </c>
    </row>
    <row r="5913" spans="1:9" ht="30">
      <c r="A5913" s="127" t="s">
        <v>124</v>
      </c>
      <c r="B5913" s="128">
        <v>4.6727272727272728</v>
      </c>
      <c r="C5913" s="127" t="s">
        <v>5781</v>
      </c>
      <c r="D5913" s="127" t="s">
        <v>5779</v>
      </c>
      <c r="E5913" s="128">
        <v>209.82325375524826</v>
      </c>
      <c r="F5913" s="127" t="s">
        <v>1676</v>
      </c>
      <c r="G5913" s="127" t="s">
        <v>1677</v>
      </c>
      <c r="H5913" s="128">
        <v>980.44684027452377</v>
      </c>
      <c r="I5913" s="127" t="s">
        <v>1676</v>
      </c>
    </row>
    <row r="5914" spans="1:9" ht="30">
      <c r="A5914" s="127" t="s">
        <v>124</v>
      </c>
      <c r="B5914" s="128">
        <v>4.6727272727272728</v>
      </c>
      <c r="C5914" s="127" t="s">
        <v>5783</v>
      </c>
      <c r="D5914" s="127" t="s">
        <v>5779</v>
      </c>
      <c r="E5914" s="128">
        <v>110.99307431869822</v>
      </c>
      <c r="F5914" s="127" t="s">
        <v>1676</v>
      </c>
      <c r="G5914" s="127" t="s">
        <v>1677</v>
      </c>
      <c r="H5914" s="128">
        <v>518.64036545282625</v>
      </c>
      <c r="I5914" s="127" t="s">
        <v>1676</v>
      </c>
    </row>
    <row r="5915" spans="1:9" ht="30">
      <c r="A5915" s="127" t="s">
        <v>124</v>
      </c>
      <c r="B5915" s="128">
        <v>4.6727272727272728</v>
      </c>
      <c r="C5915" s="127" t="s">
        <v>5785</v>
      </c>
      <c r="D5915" s="127" t="s">
        <v>5779</v>
      </c>
      <c r="E5915" s="128">
        <v>22.177307602632229</v>
      </c>
      <c r="F5915" s="127" t="s">
        <v>1676</v>
      </c>
      <c r="G5915" s="127" t="s">
        <v>1677</v>
      </c>
      <c r="H5915" s="128">
        <v>103.62851007048151</v>
      </c>
      <c r="I5915" s="127" t="s">
        <v>1676</v>
      </c>
    </row>
    <row r="5916" spans="1:9" ht="30">
      <c r="A5916" s="127" t="s">
        <v>124</v>
      </c>
      <c r="B5916" s="128">
        <v>4.6727272727272728</v>
      </c>
      <c r="C5916" s="127" t="s">
        <v>5787</v>
      </c>
      <c r="D5916" s="127" t="s">
        <v>5779</v>
      </c>
      <c r="E5916" s="128">
        <v>5.6020340661573007</v>
      </c>
      <c r="F5916" s="127" t="s">
        <v>1676</v>
      </c>
      <c r="G5916" s="127" t="s">
        <v>1677</v>
      </c>
      <c r="H5916" s="128">
        <v>26.176777363680479</v>
      </c>
      <c r="I5916" s="127" t="s">
        <v>1676</v>
      </c>
    </row>
    <row r="5917" spans="1:9" ht="30">
      <c r="A5917" s="127" t="s">
        <v>124</v>
      </c>
      <c r="B5917" s="128">
        <v>4.6727272727272728</v>
      </c>
      <c r="C5917" s="127" t="s">
        <v>5789</v>
      </c>
      <c r="D5917" s="127" t="s">
        <v>5779</v>
      </c>
      <c r="E5917" s="128">
        <v>0.41726719668683543</v>
      </c>
      <c r="F5917" s="127" t="s">
        <v>1676</v>
      </c>
      <c r="G5917" s="127" t="s">
        <v>1677</v>
      </c>
      <c r="H5917" s="128">
        <v>1.9497758099730311</v>
      </c>
      <c r="I5917" s="127" t="s">
        <v>1676</v>
      </c>
    </row>
    <row r="5918" spans="1:9" ht="30">
      <c r="A5918" s="127" t="s">
        <v>124</v>
      </c>
      <c r="B5918" s="128">
        <v>4.6727272727272728</v>
      </c>
      <c r="C5918" s="127" t="s">
        <v>5791</v>
      </c>
      <c r="D5918" s="127" t="s">
        <v>5779</v>
      </c>
      <c r="E5918" s="128">
        <v>5.1048646403176674</v>
      </c>
      <c r="F5918" s="127" t="s">
        <v>1676</v>
      </c>
      <c r="G5918" s="127" t="s">
        <v>1677</v>
      </c>
      <c r="H5918" s="128">
        <v>23.853640228393466</v>
      </c>
      <c r="I5918" s="127" t="s">
        <v>1676</v>
      </c>
    </row>
    <row r="5919" spans="1:9" ht="30">
      <c r="A5919" s="127" t="s">
        <v>124</v>
      </c>
      <c r="B5919" s="128">
        <v>4.6727272727272728</v>
      </c>
      <c r="C5919" s="127" t="s">
        <v>5793</v>
      </c>
      <c r="D5919" s="127" t="s">
        <v>5779</v>
      </c>
      <c r="E5919" s="128">
        <v>11.612457303540015</v>
      </c>
      <c r="F5919" s="127" t="s">
        <v>1676</v>
      </c>
      <c r="G5919" s="127" t="s">
        <v>1677</v>
      </c>
      <c r="H5919" s="128">
        <v>54.261845945632437</v>
      </c>
      <c r="I5919" s="127" t="s">
        <v>1676</v>
      </c>
    </row>
    <row r="5920" spans="1:9" ht="30">
      <c r="A5920" s="127" t="s">
        <v>124</v>
      </c>
      <c r="B5920" s="128">
        <v>4.6727272727272728</v>
      </c>
      <c r="C5920" s="127" t="s">
        <v>5795</v>
      </c>
      <c r="D5920" s="127" t="s">
        <v>5779</v>
      </c>
      <c r="E5920" s="128">
        <v>35.174736878154086</v>
      </c>
      <c r="F5920" s="127" t="s">
        <v>1676</v>
      </c>
      <c r="G5920" s="127" t="s">
        <v>1677</v>
      </c>
      <c r="H5920" s="128">
        <v>164.36195232155637</v>
      </c>
      <c r="I5920" s="127" t="s">
        <v>1676</v>
      </c>
    </row>
    <row r="5921" spans="1:9" ht="30">
      <c r="A5921" s="127" t="s">
        <v>124</v>
      </c>
      <c r="B5921" s="128">
        <v>4.6727272727272728</v>
      </c>
      <c r="C5921" s="127" t="s">
        <v>1675</v>
      </c>
      <c r="D5921" s="127" t="s">
        <v>5779</v>
      </c>
      <c r="E5921" s="128">
        <v>887.80254614220303</v>
      </c>
      <c r="F5921" s="127" t="s">
        <v>1676</v>
      </c>
      <c r="G5921" s="127" t="s">
        <v>1677</v>
      </c>
      <c r="H5921" s="128">
        <v>4148.4591701553854</v>
      </c>
      <c r="I5921" s="127" t="s">
        <v>1676</v>
      </c>
    </row>
    <row r="5922" spans="1:9" ht="30">
      <c r="A5922" s="127" t="s">
        <v>126</v>
      </c>
      <c r="B5922" s="128">
        <v>3.7023809523809526</v>
      </c>
      <c r="C5922" s="127" t="s">
        <v>5777</v>
      </c>
      <c r="D5922" s="127" t="s">
        <v>5779</v>
      </c>
      <c r="E5922" s="128">
        <v>5.1758888440090436</v>
      </c>
      <c r="F5922" s="127" t="s">
        <v>1676</v>
      </c>
      <c r="G5922" s="127" t="s">
        <v>1677</v>
      </c>
      <c r="H5922" s="128">
        <v>19.16311226770015</v>
      </c>
      <c r="I5922" s="127" t="s">
        <v>1676</v>
      </c>
    </row>
    <row r="5923" spans="1:9" ht="30">
      <c r="A5923" s="127" t="s">
        <v>126</v>
      </c>
      <c r="B5923" s="128">
        <v>3.7023809523809526</v>
      </c>
      <c r="C5923" s="127" t="s">
        <v>5781</v>
      </c>
      <c r="D5923" s="127" t="s">
        <v>5779</v>
      </c>
      <c r="E5923" s="128">
        <v>209.82325375524826</v>
      </c>
      <c r="F5923" s="127" t="s">
        <v>1676</v>
      </c>
      <c r="G5923" s="127" t="s">
        <v>1677</v>
      </c>
      <c r="H5923" s="128">
        <v>776.84561807002638</v>
      </c>
      <c r="I5923" s="127" t="s">
        <v>1676</v>
      </c>
    </row>
    <row r="5924" spans="1:9" ht="30">
      <c r="A5924" s="127" t="s">
        <v>126</v>
      </c>
      <c r="B5924" s="128">
        <v>3.7023809523809526</v>
      </c>
      <c r="C5924" s="127" t="s">
        <v>5783</v>
      </c>
      <c r="D5924" s="127" t="s">
        <v>5779</v>
      </c>
      <c r="E5924" s="128">
        <v>110.99307431869822</v>
      </c>
      <c r="F5924" s="127" t="s">
        <v>1676</v>
      </c>
      <c r="G5924" s="127" t="s">
        <v>1677</v>
      </c>
      <c r="H5924" s="128">
        <v>410.93864420375178</v>
      </c>
      <c r="I5924" s="127" t="s">
        <v>1676</v>
      </c>
    </row>
    <row r="5925" spans="1:9" ht="30">
      <c r="A5925" s="127" t="s">
        <v>126</v>
      </c>
      <c r="B5925" s="128">
        <v>3.7023809523809526</v>
      </c>
      <c r="C5925" s="127" t="s">
        <v>5785</v>
      </c>
      <c r="D5925" s="127" t="s">
        <v>5779</v>
      </c>
      <c r="E5925" s="128">
        <v>22.177307602632229</v>
      </c>
      <c r="F5925" s="127" t="s">
        <v>1676</v>
      </c>
      <c r="G5925" s="127" t="s">
        <v>1677</v>
      </c>
      <c r="H5925" s="128">
        <v>82.108841243078857</v>
      </c>
      <c r="I5925" s="127" t="s">
        <v>1676</v>
      </c>
    </row>
    <row r="5926" spans="1:9" ht="30">
      <c r="A5926" s="127" t="s">
        <v>126</v>
      </c>
      <c r="B5926" s="128">
        <v>3.7023809523809526</v>
      </c>
      <c r="C5926" s="127" t="s">
        <v>5787</v>
      </c>
      <c r="D5926" s="127" t="s">
        <v>5779</v>
      </c>
      <c r="E5926" s="128">
        <v>5.6020340661573007</v>
      </c>
      <c r="F5926" s="127" t="s">
        <v>1676</v>
      </c>
      <c r="G5926" s="127" t="s">
        <v>1677</v>
      </c>
      <c r="H5926" s="128">
        <v>20.740864221130007</v>
      </c>
      <c r="I5926" s="127" t="s">
        <v>1676</v>
      </c>
    </row>
    <row r="5927" spans="1:9" ht="30">
      <c r="A5927" s="127" t="s">
        <v>126</v>
      </c>
      <c r="B5927" s="128">
        <v>3.7023809523809526</v>
      </c>
      <c r="C5927" s="127" t="s">
        <v>5789</v>
      </c>
      <c r="D5927" s="127" t="s">
        <v>5779</v>
      </c>
      <c r="E5927" s="128">
        <v>0.41726719668683543</v>
      </c>
      <c r="F5927" s="127" t="s">
        <v>1676</v>
      </c>
      <c r="G5927" s="127" t="s">
        <v>1677</v>
      </c>
      <c r="H5927" s="128">
        <v>1.5448821210667361</v>
      </c>
      <c r="I5927" s="127" t="s">
        <v>1676</v>
      </c>
    </row>
    <row r="5928" spans="1:9" ht="30">
      <c r="A5928" s="127" t="s">
        <v>126</v>
      </c>
      <c r="B5928" s="128">
        <v>3.7023809523809526</v>
      </c>
      <c r="C5928" s="127" t="s">
        <v>5791</v>
      </c>
      <c r="D5928" s="127" t="s">
        <v>5779</v>
      </c>
      <c r="E5928" s="128">
        <v>5.1048646403176674</v>
      </c>
      <c r="F5928" s="127" t="s">
        <v>1676</v>
      </c>
      <c r="G5928" s="127" t="s">
        <v>1677</v>
      </c>
      <c r="H5928" s="128">
        <v>18.900153608795176</v>
      </c>
      <c r="I5928" s="127" t="s">
        <v>1676</v>
      </c>
    </row>
    <row r="5929" spans="1:9" ht="30">
      <c r="A5929" s="127" t="s">
        <v>126</v>
      </c>
      <c r="B5929" s="128">
        <v>3.7023809523809526</v>
      </c>
      <c r="C5929" s="127" t="s">
        <v>5793</v>
      </c>
      <c r="D5929" s="127" t="s">
        <v>5779</v>
      </c>
      <c r="E5929" s="128">
        <v>11.612457303540015</v>
      </c>
      <c r="F5929" s="127" t="s">
        <v>1676</v>
      </c>
      <c r="G5929" s="127" t="s">
        <v>1677</v>
      </c>
      <c r="H5929" s="128">
        <v>42.99374073096363</v>
      </c>
      <c r="I5929" s="127" t="s">
        <v>1676</v>
      </c>
    </row>
    <row r="5930" spans="1:9" ht="30">
      <c r="A5930" s="127" t="s">
        <v>126</v>
      </c>
      <c r="B5930" s="128">
        <v>3.7023809523809526</v>
      </c>
      <c r="C5930" s="127" t="s">
        <v>5795</v>
      </c>
      <c r="D5930" s="127" t="s">
        <v>5779</v>
      </c>
      <c r="E5930" s="128">
        <v>35.174736878154086</v>
      </c>
      <c r="F5930" s="127" t="s">
        <v>1676</v>
      </c>
      <c r="G5930" s="127" t="s">
        <v>1677</v>
      </c>
      <c r="H5930" s="128">
        <v>130.23027582268955</v>
      </c>
      <c r="I5930" s="127" t="s">
        <v>1676</v>
      </c>
    </row>
    <row r="5931" spans="1:9" ht="30">
      <c r="A5931" s="127" t="s">
        <v>126</v>
      </c>
      <c r="B5931" s="128">
        <v>3.7023809523809526</v>
      </c>
      <c r="C5931" s="127" t="s">
        <v>1675</v>
      </c>
      <c r="D5931" s="127" t="s">
        <v>5779</v>
      </c>
      <c r="E5931" s="128">
        <v>887.80254614220303</v>
      </c>
      <c r="F5931" s="127" t="s">
        <v>1676</v>
      </c>
      <c r="G5931" s="127" t="s">
        <v>1677</v>
      </c>
      <c r="H5931" s="128">
        <v>3286.9832363122041</v>
      </c>
      <c r="I5931" s="127" t="s">
        <v>1676</v>
      </c>
    </row>
    <row r="5932" spans="1:9" ht="30">
      <c r="A5932" s="127" t="s">
        <v>128</v>
      </c>
      <c r="B5932" s="128">
        <v>22.214285714285715</v>
      </c>
      <c r="C5932" s="127" t="s">
        <v>5777</v>
      </c>
      <c r="D5932" s="127" t="s">
        <v>5779</v>
      </c>
      <c r="E5932" s="128">
        <v>5.1758888440090436</v>
      </c>
      <c r="F5932" s="127" t="s">
        <v>1676</v>
      </c>
      <c r="G5932" s="127" t="s">
        <v>1677</v>
      </c>
      <c r="H5932" s="128">
        <v>114.9786736062009</v>
      </c>
      <c r="I5932" s="127" t="s">
        <v>1676</v>
      </c>
    </row>
    <row r="5933" spans="1:9" ht="30">
      <c r="A5933" s="127" t="s">
        <v>128</v>
      </c>
      <c r="B5933" s="128">
        <v>22.214285714285715</v>
      </c>
      <c r="C5933" s="127" t="s">
        <v>5781</v>
      </c>
      <c r="D5933" s="127" t="s">
        <v>5779</v>
      </c>
      <c r="E5933" s="128">
        <v>209.82325375524826</v>
      </c>
      <c r="F5933" s="127" t="s">
        <v>1676</v>
      </c>
      <c r="G5933" s="127" t="s">
        <v>1677</v>
      </c>
      <c r="H5933" s="128">
        <v>4661.0737084201583</v>
      </c>
      <c r="I5933" s="127" t="s">
        <v>1676</v>
      </c>
    </row>
    <row r="5934" spans="1:9" ht="30">
      <c r="A5934" s="127" t="s">
        <v>128</v>
      </c>
      <c r="B5934" s="128">
        <v>22.214285714285715</v>
      </c>
      <c r="C5934" s="127" t="s">
        <v>5783</v>
      </c>
      <c r="D5934" s="127" t="s">
        <v>5779</v>
      </c>
      <c r="E5934" s="128">
        <v>110.99307431869822</v>
      </c>
      <c r="F5934" s="127" t="s">
        <v>1676</v>
      </c>
      <c r="G5934" s="127" t="s">
        <v>1677</v>
      </c>
      <c r="H5934" s="128">
        <v>2465.6318652225104</v>
      </c>
      <c r="I5934" s="127" t="s">
        <v>1676</v>
      </c>
    </row>
    <row r="5935" spans="1:9" ht="30">
      <c r="A5935" s="127" t="s">
        <v>128</v>
      </c>
      <c r="B5935" s="128">
        <v>22.214285714285715</v>
      </c>
      <c r="C5935" s="127" t="s">
        <v>5785</v>
      </c>
      <c r="D5935" s="127" t="s">
        <v>5779</v>
      </c>
      <c r="E5935" s="128">
        <v>22.177307602632229</v>
      </c>
      <c r="F5935" s="127" t="s">
        <v>1676</v>
      </c>
      <c r="G5935" s="127" t="s">
        <v>1677</v>
      </c>
      <c r="H5935" s="128">
        <v>492.65304745847311</v>
      </c>
      <c r="I5935" s="127" t="s">
        <v>1676</v>
      </c>
    </row>
    <row r="5936" spans="1:9" ht="30">
      <c r="A5936" s="127" t="s">
        <v>128</v>
      </c>
      <c r="B5936" s="128">
        <v>22.214285714285715</v>
      </c>
      <c r="C5936" s="127" t="s">
        <v>5787</v>
      </c>
      <c r="D5936" s="127" t="s">
        <v>5779</v>
      </c>
      <c r="E5936" s="128">
        <v>5.6020340661573007</v>
      </c>
      <c r="F5936" s="127" t="s">
        <v>1676</v>
      </c>
      <c r="G5936" s="127" t="s">
        <v>1677</v>
      </c>
      <c r="H5936" s="128">
        <v>124.44518532678005</v>
      </c>
      <c r="I5936" s="127" t="s">
        <v>1676</v>
      </c>
    </row>
    <row r="5937" spans="1:9" ht="30">
      <c r="A5937" s="127" t="s">
        <v>128</v>
      </c>
      <c r="B5937" s="128">
        <v>22.214285714285715</v>
      </c>
      <c r="C5937" s="127" t="s">
        <v>5789</v>
      </c>
      <c r="D5937" s="127" t="s">
        <v>5779</v>
      </c>
      <c r="E5937" s="128">
        <v>0.41726719668683543</v>
      </c>
      <c r="F5937" s="127" t="s">
        <v>1676</v>
      </c>
      <c r="G5937" s="127" t="s">
        <v>1677</v>
      </c>
      <c r="H5937" s="128">
        <v>9.2692927264004155</v>
      </c>
      <c r="I5937" s="127" t="s">
        <v>1676</v>
      </c>
    </row>
    <row r="5938" spans="1:9" ht="30">
      <c r="A5938" s="127" t="s">
        <v>128</v>
      </c>
      <c r="B5938" s="128">
        <v>22.214285714285715</v>
      </c>
      <c r="C5938" s="127" t="s">
        <v>5791</v>
      </c>
      <c r="D5938" s="127" t="s">
        <v>5779</v>
      </c>
      <c r="E5938" s="128">
        <v>5.1048646403176674</v>
      </c>
      <c r="F5938" s="127" t="s">
        <v>1676</v>
      </c>
      <c r="G5938" s="127" t="s">
        <v>1677</v>
      </c>
      <c r="H5938" s="128">
        <v>113.40092165277105</v>
      </c>
      <c r="I5938" s="127" t="s">
        <v>1676</v>
      </c>
    </row>
    <row r="5939" spans="1:9" ht="30">
      <c r="A5939" s="127" t="s">
        <v>128</v>
      </c>
      <c r="B5939" s="128">
        <v>22.214285714285715</v>
      </c>
      <c r="C5939" s="127" t="s">
        <v>5793</v>
      </c>
      <c r="D5939" s="127" t="s">
        <v>5779</v>
      </c>
      <c r="E5939" s="128">
        <v>11.612457303540015</v>
      </c>
      <c r="F5939" s="127" t="s">
        <v>1676</v>
      </c>
      <c r="G5939" s="127" t="s">
        <v>1677</v>
      </c>
      <c r="H5939" s="128">
        <v>257.96244438578179</v>
      </c>
      <c r="I5939" s="127" t="s">
        <v>1676</v>
      </c>
    </row>
    <row r="5940" spans="1:9" ht="30">
      <c r="A5940" s="127" t="s">
        <v>128</v>
      </c>
      <c r="B5940" s="128">
        <v>22.214285714285715</v>
      </c>
      <c r="C5940" s="127" t="s">
        <v>5795</v>
      </c>
      <c r="D5940" s="127" t="s">
        <v>5779</v>
      </c>
      <c r="E5940" s="128">
        <v>35.174736878154086</v>
      </c>
      <c r="F5940" s="127" t="s">
        <v>1676</v>
      </c>
      <c r="G5940" s="127" t="s">
        <v>1677</v>
      </c>
      <c r="H5940" s="128">
        <v>781.38165493613724</v>
      </c>
      <c r="I5940" s="127" t="s">
        <v>1676</v>
      </c>
    </row>
    <row r="5941" spans="1:9" ht="30">
      <c r="A5941" s="127" t="s">
        <v>128</v>
      </c>
      <c r="B5941" s="128">
        <v>22.214285714285715</v>
      </c>
      <c r="C5941" s="127" t="s">
        <v>1675</v>
      </c>
      <c r="D5941" s="127" t="s">
        <v>5779</v>
      </c>
      <c r="E5941" s="128">
        <v>887.80254614220303</v>
      </c>
      <c r="F5941" s="127" t="s">
        <v>1676</v>
      </c>
      <c r="G5941" s="127" t="s">
        <v>1677</v>
      </c>
      <c r="H5941" s="128">
        <v>19721.899417873225</v>
      </c>
      <c r="I5941" s="127" t="s">
        <v>1676</v>
      </c>
    </row>
    <row r="5942" spans="1:9" ht="30">
      <c r="A5942" s="127" t="s">
        <v>132</v>
      </c>
      <c r="B5942" s="128">
        <v>4.6727272727272728</v>
      </c>
      <c r="C5942" s="127" t="s">
        <v>5777</v>
      </c>
      <c r="D5942" s="127" t="s">
        <v>5779</v>
      </c>
      <c r="E5942" s="128">
        <v>5.1758888440090436</v>
      </c>
      <c r="F5942" s="127" t="s">
        <v>1676</v>
      </c>
      <c r="G5942" s="127" t="s">
        <v>1677</v>
      </c>
      <c r="H5942" s="128">
        <v>24.185516962005895</v>
      </c>
      <c r="I5942" s="127" t="s">
        <v>1676</v>
      </c>
    </row>
    <row r="5943" spans="1:9" ht="30">
      <c r="A5943" s="127" t="s">
        <v>132</v>
      </c>
      <c r="B5943" s="128">
        <v>4.6727272727272728</v>
      </c>
      <c r="C5943" s="127" t="s">
        <v>5781</v>
      </c>
      <c r="D5943" s="127" t="s">
        <v>5779</v>
      </c>
      <c r="E5943" s="128">
        <v>209.82325375524826</v>
      </c>
      <c r="F5943" s="127" t="s">
        <v>1676</v>
      </c>
      <c r="G5943" s="127" t="s">
        <v>1677</v>
      </c>
      <c r="H5943" s="128">
        <v>980.44684027452377</v>
      </c>
      <c r="I5943" s="127" t="s">
        <v>1676</v>
      </c>
    </row>
    <row r="5944" spans="1:9" ht="30">
      <c r="A5944" s="127" t="s">
        <v>132</v>
      </c>
      <c r="B5944" s="128">
        <v>4.6727272727272728</v>
      </c>
      <c r="C5944" s="127" t="s">
        <v>5783</v>
      </c>
      <c r="D5944" s="127" t="s">
        <v>5779</v>
      </c>
      <c r="E5944" s="128">
        <v>110.99307431869822</v>
      </c>
      <c r="F5944" s="127" t="s">
        <v>1676</v>
      </c>
      <c r="G5944" s="127" t="s">
        <v>1677</v>
      </c>
      <c r="H5944" s="128">
        <v>518.64036545282625</v>
      </c>
      <c r="I5944" s="127" t="s">
        <v>1676</v>
      </c>
    </row>
    <row r="5945" spans="1:9" ht="30">
      <c r="A5945" s="127" t="s">
        <v>132</v>
      </c>
      <c r="B5945" s="128">
        <v>4.6727272727272728</v>
      </c>
      <c r="C5945" s="127" t="s">
        <v>5785</v>
      </c>
      <c r="D5945" s="127" t="s">
        <v>5779</v>
      </c>
      <c r="E5945" s="128">
        <v>22.177307602632229</v>
      </c>
      <c r="F5945" s="127" t="s">
        <v>1676</v>
      </c>
      <c r="G5945" s="127" t="s">
        <v>1677</v>
      </c>
      <c r="H5945" s="128">
        <v>103.62851007048151</v>
      </c>
      <c r="I5945" s="127" t="s">
        <v>1676</v>
      </c>
    </row>
    <row r="5946" spans="1:9" ht="30">
      <c r="A5946" s="127" t="s">
        <v>132</v>
      </c>
      <c r="B5946" s="128">
        <v>4.6727272727272728</v>
      </c>
      <c r="C5946" s="127" t="s">
        <v>5787</v>
      </c>
      <c r="D5946" s="127" t="s">
        <v>5779</v>
      </c>
      <c r="E5946" s="128">
        <v>5.6020340661573007</v>
      </c>
      <c r="F5946" s="127" t="s">
        <v>1676</v>
      </c>
      <c r="G5946" s="127" t="s">
        <v>1677</v>
      </c>
      <c r="H5946" s="128">
        <v>26.176777363680479</v>
      </c>
      <c r="I5946" s="127" t="s">
        <v>1676</v>
      </c>
    </row>
    <row r="5947" spans="1:9" ht="30">
      <c r="A5947" s="127" t="s">
        <v>132</v>
      </c>
      <c r="B5947" s="128">
        <v>4.6727272727272728</v>
      </c>
      <c r="C5947" s="127" t="s">
        <v>5789</v>
      </c>
      <c r="D5947" s="127" t="s">
        <v>5779</v>
      </c>
      <c r="E5947" s="128">
        <v>0.41726719668683543</v>
      </c>
      <c r="F5947" s="127" t="s">
        <v>1676</v>
      </c>
      <c r="G5947" s="127" t="s">
        <v>1677</v>
      </c>
      <c r="H5947" s="128">
        <v>1.9497758099730311</v>
      </c>
      <c r="I5947" s="127" t="s">
        <v>1676</v>
      </c>
    </row>
    <row r="5948" spans="1:9" ht="30">
      <c r="A5948" s="127" t="s">
        <v>132</v>
      </c>
      <c r="B5948" s="128">
        <v>4.6727272727272728</v>
      </c>
      <c r="C5948" s="127" t="s">
        <v>5791</v>
      </c>
      <c r="D5948" s="127" t="s">
        <v>5779</v>
      </c>
      <c r="E5948" s="128">
        <v>5.1048646403176674</v>
      </c>
      <c r="F5948" s="127" t="s">
        <v>1676</v>
      </c>
      <c r="G5948" s="127" t="s">
        <v>1677</v>
      </c>
      <c r="H5948" s="128">
        <v>23.853640228393466</v>
      </c>
      <c r="I5948" s="127" t="s">
        <v>1676</v>
      </c>
    </row>
    <row r="5949" spans="1:9" ht="30">
      <c r="A5949" s="127" t="s">
        <v>132</v>
      </c>
      <c r="B5949" s="128">
        <v>4.6727272727272728</v>
      </c>
      <c r="C5949" s="127" t="s">
        <v>5793</v>
      </c>
      <c r="D5949" s="127" t="s">
        <v>5779</v>
      </c>
      <c r="E5949" s="128">
        <v>11.612457303540015</v>
      </c>
      <c r="F5949" s="127" t="s">
        <v>1676</v>
      </c>
      <c r="G5949" s="127" t="s">
        <v>1677</v>
      </c>
      <c r="H5949" s="128">
        <v>54.261845945632437</v>
      </c>
      <c r="I5949" s="127" t="s">
        <v>1676</v>
      </c>
    </row>
    <row r="5950" spans="1:9" ht="30">
      <c r="A5950" s="127" t="s">
        <v>132</v>
      </c>
      <c r="B5950" s="128">
        <v>4.6727272727272728</v>
      </c>
      <c r="C5950" s="127" t="s">
        <v>5795</v>
      </c>
      <c r="D5950" s="127" t="s">
        <v>5779</v>
      </c>
      <c r="E5950" s="128">
        <v>35.174736878154086</v>
      </c>
      <c r="F5950" s="127" t="s">
        <v>1676</v>
      </c>
      <c r="G5950" s="127" t="s">
        <v>1677</v>
      </c>
      <c r="H5950" s="128">
        <v>164.36195232155637</v>
      </c>
      <c r="I5950" s="127" t="s">
        <v>1676</v>
      </c>
    </row>
    <row r="5951" spans="1:9" ht="30">
      <c r="A5951" s="127" t="s">
        <v>132</v>
      </c>
      <c r="B5951" s="128">
        <v>4.6727272727272728</v>
      </c>
      <c r="C5951" s="127" t="s">
        <v>1675</v>
      </c>
      <c r="D5951" s="127" t="s">
        <v>5779</v>
      </c>
      <c r="E5951" s="128">
        <v>887.80254614220303</v>
      </c>
      <c r="F5951" s="127" t="s">
        <v>1676</v>
      </c>
      <c r="G5951" s="127" t="s">
        <v>1677</v>
      </c>
      <c r="H5951" s="128">
        <v>4148.4591701553854</v>
      </c>
      <c r="I5951" s="127" t="s">
        <v>1676</v>
      </c>
    </row>
    <row r="5952" spans="1:9" ht="30">
      <c r="A5952" s="127" t="s">
        <v>137</v>
      </c>
      <c r="B5952" s="128">
        <v>10.227272727272727</v>
      </c>
      <c r="C5952" s="127" t="s">
        <v>5777</v>
      </c>
      <c r="D5952" s="127" t="s">
        <v>5779</v>
      </c>
      <c r="E5952" s="128">
        <v>5.1758888440090436</v>
      </c>
      <c r="F5952" s="127" t="s">
        <v>1676</v>
      </c>
      <c r="G5952" s="127" t="s">
        <v>1677</v>
      </c>
      <c r="H5952" s="128">
        <v>52.935226813728853</v>
      </c>
      <c r="I5952" s="127" t="s">
        <v>1676</v>
      </c>
    </row>
    <row r="5953" spans="1:9" ht="30">
      <c r="A5953" s="127" t="s">
        <v>137</v>
      </c>
      <c r="B5953" s="128">
        <v>10.227272727272727</v>
      </c>
      <c r="C5953" s="127" t="s">
        <v>5781</v>
      </c>
      <c r="D5953" s="127" t="s">
        <v>5779</v>
      </c>
      <c r="E5953" s="128">
        <v>209.82325375524826</v>
      </c>
      <c r="F5953" s="127" t="s">
        <v>1676</v>
      </c>
      <c r="G5953" s="127" t="s">
        <v>1677</v>
      </c>
      <c r="H5953" s="128">
        <v>2145.919640678675</v>
      </c>
      <c r="I5953" s="127" t="s">
        <v>1676</v>
      </c>
    </row>
    <row r="5954" spans="1:9" ht="30">
      <c r="A5954" s="127" t="s">
        <v>137</v>
      </c>
      <c r="B5954" s="128">
        <v>10.227272727272727</v>
      </c>
      <c r="C5954" s="127" t="s">
        <v>5783</v>
      </c>
      <c r="D5954" s="127" t="s">
        <v>5779</v>
      </c>
      <c r="E5954" s="128">
        <v>110.99307431869822</v>
      </c>
      <c r="F5954" s="127" t="s">
        <v>1676</v>
      </c>
      <c r="G5954" s="127" t="s">
        <v>1677</v>
      </c>
      <c r="H5954" s="128">
        <v>1135.1564418957771</v>
      </c>
      <c r="I5954" s="127" t="s">
        <v>1676</v>
      </c>
    </row>
    <row r="5955" spans="1:9" ht="30">
      <c r="A5955" s="127" t="s">
        <v>137</v>
      </c>
      <c r="B5955" s="128">
        <v>10.227272727272727</v>
      </c>
      <c r="C5955" s="127" t="s">
        <v>5785</v>
      </c>
      <c r="D5955" s="127" t="s">
        <v>5779</v>
      </c>
      <c r="E5955" s="128">
        <v>22.177307602632229</v>
      </c>
      <c r="F5955" s="127" t="s">
        <v>1676</v>
      </c>
      <c r="G5955" s="127" t="s">
        <v>1677</v>
      </c>
      <c r="H5955" s="128">
        <v>226.81337320873868</v>
      </c>
      <c r="I5955" s="127" t="s">
        <v>1676</v>
      </c>
    </row>
    <row r="5956" spans="1:9" ht="30">
      <c r="A5956" s="127" t="s">
        <v>137</v>
      </c>
      <c r="B5956" s="128">
        <v>10.227272727272727</v>
      </c>
      <c r="C5956" s="127" t="s">
        <v>5787</v>
      </c>
      <c r="D5956" s="127" t="s">
        <v>5779</v>
      </c>
      <c r="E5956" s="128">
        <v>5.6020340661573007</v>
      </c>
      <c r="F5956" s="127" t="s">
        <v>1676</v>
      </c>
      <c r="G5956" s="127" t="s">
        <v>1677</v>
      </c>
      <c r="H5956" s="128">
        <v>57.293530222063296</v>
      </c>
      <c r="I5956" s="127" t="s">
        <v>1676</v>
      </c>
    </row>
    <row r="5957" spans="1:9" ht="30">
      <c r="A5957" s="127" t="s">
        <v>137</v>
      </c>
      <c r="B5957" s="128">
        <v>10.227272727272727</v>
      </c>
      <c r="C5957" s="127" t="s">
        <v>5789</v>
      </c>
      <c r="D5957" s="127" t="s">
        <v>5779</v>
      </c>
      <c r="E5957" s="128">
        <v>0.41726719668683543</v>
      </c>
      <c r="F5957" s="127" t="s">
        <v>1676</v>
      </c>
      <c r="G5957" s="127" t="s">
        <v>1677</v>
      </c>
      <c r="H5957" s="128">
        <v>4.2675054206608163</v>
      </c>
      <c r="I5957" s="127" t="s">
        <v>1676</v>
      </c>
    </row>
    <row r="5958" spans="1:9" ht="30">
      <c r="A5958" s="127" t="s">
        <v>137</v>
      </c>
      <c r="B5958" s="128">
        <v>10.227272727272727</v>
      </c>
      <c r="C5958" s="127" t="s">
        <v>5791</v>
      </c>
      <c r="D5958" s="127" t="s">
        <v>5779</v>
      </c>
      <c r="E5958" s="128">
        <v>5.1048646403176674</v>
      </c>
      <c r="F5958" s="127" t="s">
        <v>1676</v>
      </c>
      <c r="G5958" s="127" t="s">
        <v>1677</v>
      </c>
      <c r="H5958" s="128">
        <v>52.208842912339776</v>
      </c>
      <c r="I5958" s="127" t="s">
        <v>1676</v>
      </c>
    </row>
    <row r="5959" spans="1:9" ht="30">
      <c r="A5959" s="127" t="s">
        <v>137</v>
      </c>
      <c r="B5959" s="128">
        <v>10.227272727272727</v>
      </c>
      <c r="C5959" s="127" t="s">
        <v>5793</v>
      </c>
      <c r="D5959" s="127" t="s">
        <v>5779</v>
      </c>
      <c r="E5959" s="128">
        <v>11.612457303540015</v>
      </c>
      <c r="F5959" s="127" t="s">
        <v>1676</v>
      </c>
      <c r="G5959" s="127" t="s">
        <v>1677</v>
      </c>
      <c r="H5959" s="128">
        <v>118.76376787711379</v>
      </c>
      <c r="I5959" s="127" t="s">
        <v>1676</v>
      </c>
    </row>
    <row r="5960" spans="1:9" ht="30">
      <c r="A5960" s="127" t="s">
        <v>137</v>
      </c>
      <c r="B5960" s="128">
        <v>10.227272727272727</v>
      </c>
      <c r="C5960" s="127" t="s">
        <v>5795</v>
      </c>
      <c r="D5960" s="127" t="s">
        <v>5779</v>
      </c>
      <c r="E5960" s="128">
        <v>35.174736878154086</v>
      </c>
      <c r="F5960" s="127" t="s">
        <v>1676</v>
      </c>
      <c r="G5960" s="127" t="s">
        <v>1677</v>
      </c>
      <c r="H5960" s="128">
        <v>359.74162716293949</v>
      </c>
      <c r="I5960" s="127" t="s">
        <v>1676</v>
      </c>
    </row>
    <row r="5961" spans="1:9" ht="30">
      <c r="A5961" s="127" t="s">
        <v>137</v>
      </c>
      <c r="B5961" s="128">
        <v>10.227272727272727</v>
      </c>
      <c r="C5961" s="127" t="s">
        <v>1675</v>
      </c>
      <c r="D5961" s="127" t="s">
        <v>5779</v>
      </c>
      <c r="E5961" s="128">
        <v>887.80254614220303</v>
      </c>
      <c r="F5961" s="127" t="s">
        <v>1676</v>
      </c>
      <c r="G5961" s="127" t="s">
        <v>1677</v>
      </c>
      <c r="H5961" s="128">
        <v>9079.7987673634398</v>
      </c>
      <c r="I5961" s="127" t="s">
        <v>1676</v>
      </c>
    </row>
    <row r="5962" spans="1:9" ht="30">
      <c r="A5962" s="127" t="s">
        <v>138</v>
      </c>
      <c r="B5962" s="128">
        <v>28.036363636363639</v>
      </c>
      <c r="C5962" s="127" t="s">
        <v>5777</v>
      </c>
      <c r="D5962" s="127" t="s">
        <v>5779</v>
      </c>
      <c r="E5962" s="128">
        <v>5.1758888440090436</v>
      </c>
      <c r="F5962" s="127" t="s">
        <v>1676</v>
      </c>
      <c r="G5962" s="127" t="s">
        <v>1677</v>
      </c>
      <c r="H5962" s="128">
        <v>145.11310177203538</v>
      </c>
      <c r="I5962" s="127" t="s">
        <v>1676</v>
      </c>
    </row>
    <row r="5963" spans="1:9" ht="30">
      <c r="A5963" s="127" t="s">
        <v>138</v>
      </c>
      <c r="B5963" s="128">
        <v>28.036363636363639</v>
      </c>
      <c r="C5963" s="127" t="s">
        <v>5781</v>
      </c>
      <c r="D5963" s="127" t="s">
        <v>5779</v>
      </c>
      <c r="E5963" s="128">
        <v>209.82325375524826</v>
      </c>
      <c r="F5963" s="127" t="s">
        <v>1676</v>
      </c>
      <c r="G5963" s="127" t="s">
        <v>1677</v>
      </c>
      <c r="H5963" s="128">
        <v>5882.6810416471426</v>
      </c>
      <c r="I5963" s="127" t="s">
        <v>1676</v>
      </c>
    </row>
    <row r="5964" spans="1:9" ht="30">
      <c r="A5964" s="127" t="s">
        <v>138</v>
      </c>
      <c r="B5964" s="128">
        <v>28.036363636363639</v>
      </c>
      <c r="C5964" s="127" t="s">
        <v>5783</v>
      </c>
      <c r="D5964" s="127" t="s">
        <v>5779</v>
      </c>
      <c r="E5964" s="128">
        <v>110.99307431869822</v>
      </c>
      <c r="F5964" s="127" t="s">
        <v>1676</v>
      </c>
      <c r="G5964" s="127" t="s">
        <v>1677</v>
      </c>
      <c r="H5964" s="128">
        <v>3111.8421927169575</v>
      </c>
      <c r="I5964" s="127" t="s">
        <v>1676</v>
      </c>
    </row>
    <row r="5965" spans="1:9" ht="30">
      <c r="A5965" s="127" t="s">
        <v>138</v>
      </c>
      <c r="B5965" s="128">
        <v>28.036363636363639</v>
      </c>
      <c r="C5965" s="127" t="s">
        <v>5785</v>
      </c>
      <c r="D5965" s="127" t="s">
        <v>5779</v>
      </c>
      <c r="E5965" s="128">
        <v>22.177307602632229</v>
      </c>
      <c r="F5965" s="127" t="s">
        <v>1676</v>
      </c>
      <c r="G5965" s="127" t="s">
        <v>1677</v>
      </c>
      <c r="H5965" s="128">
        <v>621.77106042288915</v>
      </c>
      <c r="I5965" s="127" t="s">
        <v>1676</v>
      </c>
    </row>
    <row r="5966" spans="1:9" ht="30">
      <c r="A5966" s="127" t="s">
        <v>138</v>
      </c>
      <c r="B5966" s="128">
        <v>28.036363636363639</v>
      </c>
      <c r="C5966" s="127" t="s">
        <v>5787</v>
      </c>
      <c r="D5966" s="127" t="s">
        <v>5779</v>
      </c>
      <c r="E5966" s="128">
        <v>5.6020340661573007</v>
      </c>
      <c r="F5966" s="127" t="s">
        <v>1676</v>
      </c>
      <c r="G5966" s="127" t="s">
        <v>1677</v>
      </c>
      <c r="H5966" s="128">
        <v>157.06066418208289</v>
      </c>
      <c r="I5966" s="127" t="s">
        <v>1676</v>
      </c>
    </row>
    <row r="5967" spans="1:9" ht="30">
      <c r="A5967" s="127" t="s">
        <v>138</v>
      </c>
      <c r="B5967" s="128">
        <v>28.036363636363639</v>
      </c>
      <c r="C5967" s="127" t="s">
        <v>5789</v>
      </c>
      <c r="D5967" s="127" t="s">
        <v>5779</v>
      </c>
      <c r="E5967" s="128">
        <v>0.41726719668683543</v>
      </c>
      <c r="F5967" s="127" t="s">
        <v>1676</v>
      </c>
      <c r="G5967" s="127" t="s">
        <v>1677</v>
      </c>
      <c r="H5967" s="128">
        <v>11.698654859838188</v>
      </c>
      <c r="I5967" s="127" t="s">
        <v>1676</v>
      </c>
    </row>
    <row r="5968" spans="1:9" ht="30">
      <c r="A5968" s="127" t="s">
        <v>138</v>
      </c>
      <c r="B5968" s="128">
        <v>28.036363636363639</v>
      </c>
      <c r="C5968" s="127" t="s">
        <v>5791</v>
      </c>
      <c r="D5968" s="127" t="s">
        <v>5779</v>
      </c>
      <c r="E5968" s="128">
        <v>5.1048646403176674</v>
      </c>
      <c r="F5968" s="127" t="s">
        <v>1676</v>
      </c>
      <c r="G5968" s="127" t="s">
        <v>1677</v>
      </c>
      <c r="H5968" s="128">
        <v>143.12184137036078</v>
      </c>
      <c r="I5968" s="127" t="s">
        <v>1676</v>
      </c>
    </row>
    <row r="5969" spans="1:9" ht="30">
      <c r="A5969" s="127" t="s">
        <v>138</v>
      </c>
      <c r="B5969" s="128">
        <v>28.036363636363639</v>
      </c>
      <c r="C5969" s="127" t="s">
        <v>5793</v>
      </c>
      <c r="D5969" s="127" t="s">
        <v>5779</v>
      </c>
      <c r="E5969" s="128">
        <v>11.612457303540015</v>
      </c>
      <c r="F5969" s="127" t="s">
        <v>1676</v>
      </c>
      <c r="G5969" s="127" t="s">
        <v>1677</v>
      </c>
      <c r="H5969" s="128">
        <v>325.57107567379467</v>
      </c>
      <c r="I5969" s="127" t="s">
        <v>1676</v>
      </c>
    </row>
    <row r="5970" spans="1:9" ht="30">
      <c r="A5970" s="127" t="s">
        <v>138</v>
      </c>
      <c r="B5970" s="128">
        <v>28.036363636363639</v>
      </c>
      <c r="C5970" s="127" t="s">
        <v>5795</v>
      </c>
      <c r="D5970" s="127" t="s">
        <v>5779</v>
      </c>
      <c r="E5970" s="128">
        <v>35.174736878154086</v>
      </c>
      <c r="F5970" s="127" t="s">
        <v>1676</v>
      </c>
      <c r="G5970" s="127" t="s">
        <v>1677</v>
      </c>
      <c r="H5970" s="128">
        <v>986.17171392933824</v>
      </c>
      <c r="I5970" s="127" t="s">
        <v>1676</v>
      </c>
    </row>
    <row r="5971" spans="1:9" ht="30">
      <c r="A5971" s="127" t="s">
        <v>138</v>
      </c>
      <c r="B5971" s="128">
        <v>28.036363636363639</v>
      </c>
      <c r="C5971" s="127" t="s">
        <v>1675</v>
      </c>
      <c r="D5971" s="127" t="s">
        <v>5779</v>
      </c>
      <c r="E5971" s="128">
        <v>887.80254614220303</v>
      </c>
      <c r="F5971" s="127" t="s">
        <v>1676</v>
      </c>
      <c r="G5971" s="127" t="s">
        <v>1677</v>
      </c>
      <c r="H5971" s="128">
        <v>24890.755020932313</v>
      </c>
      <c r="I5971" s="127" t="s">
        <v>1676</v>
      </c>
    </row>
    <row r="5972" spans="1:9" ht="30">
      <c r="A5972" s="127" t="s">
        <v>139</v>
      </c>
      <c r="B5972" s="128">
        <v>49.004438053068192</v>
      </c>
      <c r="C5972" s="127" t="s">
        <v>5777</v>
      </c>
      <c r="D5972" s="127" t="s">
        <v>5779</v>
      </c>
      <c r="E5972" s="128">
        <v>5.1758888440090436</v>
      </c>
      <c r="F5972" s="127" t="s">
        <v>1676</v>
      </c>
      <c r="G5972" s="127" t="s">
        <v>1677</v>
      </c>
      <c r="H5972" s="128">
        <v>253.6415242258079</v>
      </c>
      <c r="I5972" s="127" t="s">
        <v>1676</v>
      </c>
    </row>
    <row r="5973" spans="1:9" ht="30">
      <c r="A5973" s="127" t="s">
        <v>139</v>
      </c>
      <c r="B5973" s="128">
        <v>49.004438053068192</v>
      </c>
      <c r="C5973" s="127" t="s">
        <v>5781</v>
      </c>
      <c r="D5973" s="127" t="s">
        <v>5779</v>
      </c>
      <c r="E5973" s="128">
        <v>209.82325375524826</v>
      </c>
      <c r="F5973" s="127" t="s">
        <v>1676</v>
      </c>
      <c r="G5973" s="127" t="s">
        <v>1677</v>
      </c>
      <c r="H5973" s="128">
        <v>10282.270640742272</v>
      </c>
      <c r="I5973" s="127" t="s">
        <v>1676</v>
      </c>
    </row>
    <row r="5974" spans="1:9" ht="30">
      <c r="A5974" s="127" t="s">
        <v>139</v>
      </c>
      <c r="B5974" s="128">
        <v>49.004438053068192</v>
      </c>
      <c r="C5974" s="127" t="s">
        <v>5783</v>
      </c>
      <c r="D5974" s="127" t="s">
        <v>5779</v>
      </c>
      <c r="E5974" s="128">
        <v>110.99307431869822</v>
      </c>
      <c r="F5974" s="127" t="s">
        <v>1676</v>
      </c>
      <c r="G5974" s="127" t="s">
        <v>1677</v>
      </c>
      <c r="H5974" s="128">
        <v>5439.1532347702405</v>
      </c>
      <c r="I5974" s="127" t="s">
        <v>1676</v>
      </c>
    </row>
    <row r="5975" spans="1:9" ht="30">
      <c r="A5975" s="127" t="s">
        <v>139</v>
      </c>
      <c r="B5975" s="128">
        <v>49.004438053068192</v>
      </c>
      <c r="C5975" s="127" t="s">
        <v>5785</v>
      </c>
      <c r="D5975" s="127" t="s">
        <v>5779</v>
      </c>
      <c r="E5975" s="128">
        <v>22.177307602632229</v>
      </c>
      <c r="F5975" s="127" t="s">
        <v>1676</v>
      </c>
      <c r="G5975" s="127" t="s">
        <v>1677</v>
      </c>
      <c r="H5975" s="128">
        <v>1086.7864965970293</v>
      </c>
      <c r="I5975" s="127" t="s">
        <v>1676</v>
      </c>
    </row>
    <row r="5976" spans="1:9" ht="30">
      <c r="A5976" s="127" t="s">
        <v>139</v>
      </c>
      <c r="B5976" s="128">
        <v>49.004438053068192</v>
      </c>
      <c r="C5976" s="127" t="s">
        <v>5787</v>
      </c>
      <c r="D5976" s="127" t="s">
        <v>5779</v>
      </c>
      <c r="E5976" s="128">
        <v>5.6020340661573007</v>
      </c>
      <c r="F5976" s="127" t="s">
        <v>1676</v>
      </c>
      <c r="G5976" s="127" t="s">
        <v>1677</v>
      </c>
      <c r="H5976" s="128">
        <v>274.52453136618317</v>
      </c>
      <c r="I5976" s="127" t="s">
        <v>1676</v>
      </c>
    </row>
    <row r="5977" spans="1:9" ht="30">
      <c r="A5977" s="127" t="s">
        <v>139</v>
      </c>
      <c r="B5977" s="128">
        <v>49.004438053068192</v>
      </c>
      <c r="C5977" s="127" t="s">
        <v>5789</v>
      </c>
      <c r="D5977" s="127" t="s">
        <v>5779</v>
      </c>
      <c r="E5977" s="128">
        <v>0.41726719668683543</v>
      </c>
      <c r="F5977" s="127" t="s">
        <v>1676</v>
      </c>
      <c r="G5977" s="127" t="s">
        <v>1677</v>
      </c>
      <c r="H5977" s="128">
        <v>20.447944491617449</v>
      </c>
      <c r="I5977" s="127" t="s">
        <v>1676</v>
      </c>
    </row>
    <row r="5978" spans="1:9" ht="30">
      <c r="A5978" s="127" t="s">
        <v>139</v>
      </c>
      <c r="B5978" s="128">
        <v>49.004438053068192</v>
      </c>
      <c r="C5978" s="127" t="s">
        <v>5791</v>
      </c>
      <c r="D5978" s="127" t="s">
        <v>5779</v>
      </c>
      <c r="E5978" s="128">
        <v>5.1048646403176674</v>
      </c>
      <c r="F5978" s="127" t="s">
        <v>1676</v>
      </c>
      <c r="G5978" s="127" t="s">
        <v>1677</v>
      </c>
      <c r="H5978" s="128">
        <v>250.16102303574536</v>
      </c>
      <c r="I5978" s="127" t="s">
        <v>1676</v>
      </c>
    </row>
    <row r="5979" spans="1:9" ht="30">
      <c r="A5979" s="127" t="s">
        <v>139</v>
      </c>
      <c r="B5979" s="128">
        <v>49.004438053068192</v>
      </c>
      <c r="C5979" s="127" t="s">
        <v>5793</v>
      </c>
      <c r="D5979" s="127" t="s">
        <v>5779</v>
      </c>
      <c r="E5979" s="128">
        <v>11.612457303540015</v>
      </c>
      <c r="F5979" s="127" t="s">
        <v>1676</v>
      </c>
      <c r="G5979" s="127" t="s">
        <v>1677</v>
      </c>
      <c r="H5979" s="128">
        <v>569.06194457522599</v>
      </c>
      <c r="I5979" s="127" t="s">
        <v>1676</v>
      </c>
    </row>
    <row r="5980" spans="1:9" ht="30">
      <c r="A5980" s="127" t="s">
        <v>139</v>
      </c>
      <c r="B5980" s="128">
        <v>49.004438053068192</v>
      </c>
      <c r="C5980" s="127" t="s">
        <v>5795</v>
      </c>
      <c r="D5980" s="127" t="s">
        <v>5779</v>
      </c>
      <c r="E5980" s="128">
        <v>35.174736878154086</v>
      </c>
      <c r="F5980" s="127" t="s">
        <v>1676</v>
      </c>
      <c r="G5980" s="127" t="s">
        <v>1677</v>
      </c>
      <c r="H5980" s="128">
        <v>1723.7182143784751</v>
      </c>
      <c r="I5980" s="127" t="s">
        <v>1676</v>
      </c>
    </row>
    <row r="5981" spans="1:9" ht="30">
      <c r="A5981" s="127" t="s">
        <v>139</v>
      </c>
      <c r="B5981" s="128">
        <v>49.004438053068192</v>
      </c>
      <c r="C5981" s="127" t="s">
        <v>1675</v>
      </c>
      <c r="D5981" s="127" t="s">
        <v>5779</v>
      </c>
      <c r="E5981" s="128">
        <v>887.80254614220303</v>
      </c>
      <c r="F5981" s="127" t="s">
        <v>1676</v>
      </c>
      <c r="G5981" s="127" t="s">
        <v>1677</v>
      </c>
      <c r="H5981" s="128">
        <v>43506.264875781802</v>
      </c>
      <c r="I5981" s="127" t="s">
        <v>1676</v>
      </c>
    </row>
    <row r="5982" spans="1:9" ht="30">
      <c r="A5982" s="127" t="s">
        <v>142</v>
      </c>
      <c r="B5982" s="128">
        <v>181.27272727272728</v>
      </c>
      <c r="C5982" s="127" t="s">
        <v>5777</v>
      </c>
      <c r="D5982" s="127" t="s">
        <v>5779</v>
      </c>
      <c r="E5982" s="128">
        <v>5.1758888440090436</v>
      </c>
      <c r="F5982" s="127" t="s">
        <v>1676</v>
      </c>
      <c r="G5982" s="127" t="s">
        <v>1677</v>
      </c>
      <c r="H5982" s="128">
        <v>938.24748681400308</v>
      </c>
      <c r="I5982" s="127" t="s">
        <v>1676</v>
      </c>
    </row>
    <row r="5983" spans="1:9" ht="30">
      <c r="A5983" s="127" t="s">
        <v>142</v>
      </c>
      <c r="B5983" s="128">
        <v>181.27272727272728</v>
      </c>
      <c r="C5983" s="127" t="s">
        <v>5781</v>
      </c>
      <c r="D5983" s="127" t="s">
        <v>5779</v>
      </c>
      <c r="E5983" s="128">
        <v>209.82325375524826</v>
      </c>
      <c r="F5983" s="127" t="s">
        <v>1676</v>
      </c>
      <c r="G5983" s="127" t="s">
        <v>1677</v>
      </c>
      <c r="H5983" s="128">
        <v>38035.233453451365</v>
      </c>
      <c r="I5983" s="127" t="s">
        <v>1676</v>
      </c>
    </row>
    <row r="5984" spans="1:9" ht="30">
      <c r="A5984" s="127" t="s">
        <v>142</v>
      </c>
      <c r="B5984" s="128">
        <v>181.27272727272728</v>
      </c>
      <c r="C5984" s="127" t="s">
        <v>5783</v>
      </c>
      <c r="D5984" s="127" t="s">
        <v>5779</v>
      </c>
      <c r="E5984" s="128">
        <v>110.99307431869822</v>
      </c>
      <c r="F5984" s="127" t="s">
        <v>1676</v>
      </c>
      <c r="G5984" s="127" t="s">
        <v>1677</v>
      </c>
      <c r="H5984" s="128">
        <v>20120.017290134932</v>
      </c>
      <c r="I5984" s="127" t="s">
        <v>1676</v>
      </c>
    </row>
    <row r="5985" spans="1:9" ht="30">
      <c r="A5985" s="127" t="s">
        <v>142</v>
      </c>
      <c r="B5985" s="128">
        <v>181.27272727272728</v>
      </c>
      <c r="C5985" s="127" t="s">
        <v>5785</v>
      </c>
      <c r="D5985" s="127" t="s">
        <v>5779</v>
      </c>
      <c r="E5985" s="128">
        <v>22.177307602632229</v>
      </c>
      <c r="F5985" s="127" t="s">
        <v>1676</v>
      </c>
      <c r="G5985" s="127" t="s">
        <v>1677</v>
      </c>
      <c r="H5985" s="128">
        <v>4020.1410326953333</v>
      </c>
      <c r="I5985" s="127" t="s">
        <v>1676</v>
      </c>
    </row>
    <row r="5986" spans="1:9" ht="30">
      <c r="A5986" s="127" t="s">
        <v>142</v>
      </c>
      <c r="B5986" s="128">
        <v>181.27272727272728</v>
      </c>
      <c r="C5986" s="127" t="s">
        <v>5787</v>
      </c>
      <c r="D5986" s="127" t="s">
        <v>5779</v>
      </c>
      <c r="E5986" s="128">
        <v>5.6020340661573007</v>
      </c>
      <c r="F5986" s="127" t="s">
        <v>1676</v>
      </c>
      <c r="G5986" s="127" t="s">
        <v>1677</v>
      </c>
      <c r="H5986" s="128">
        <v>1015.4959934470598</v>
      </c>
      <c r="I5986" s="127" t="s">
        <v>1676</v>
      </c>
    </row>
    <row r="5987" spans="1:9" ht="30">
      <c r="A5987" s="127" t="s">
        <v>142</v>
      </c>
      <c r="B5987" s="128">
        <v>181.27272727272728</v>
      </c>
      <c r="C5987" s="127" t="s">
        <v>5789</v>
      </c>
      <c r="D5987" s="127" t="s">
        <v>5779</v>
      </c>
      <c r="E5987" s="128">
        <v>0.41726719668683543</v>
      </c>
      <c r="F5987" s="127" t="s">
        <v>1676</v>
      </c>
      <c r="G5987" s="127" t="s">
        <v>1677</v>
      </c>
      <c r="H5987" s="128">
        <v>75.639162744868173</v>
      </c>
      <c r="I5987" s="127" t="s">
        <v>1676</v>
      </c>
    </row>
    <row r="5988" spans="1:9" ht="30">
      <c r="A5988" s="127" t="s">
        <v>142</v>
      </c>
      <c r="B5988" s="128">
        <v>181.27272727272728</v>
      </c>
      <c r="C5988" s="127" t="s">
        <v>5791</v>
      </c>
      <c r="D5988" s="127" t="s">
        <v>5779</v>
      </c>
      <c r="E5988" s="128">
        <v>5.1048646403176674</v>
      </c>
      <c r="F5988" s="127" t="s">
        <v>1676</v>
      </c>
      <c r="G5988" s="127" t="s">
        <v>1677</v>
      </c>
      <c r="H5988" s="128">
        <v>925.37273570849356</v>
      </c>
      <c r="I5988" s="127" t="s">
        <v>1676</v>
      </c>
    </row>
    <row r="5989" spans="1:9" ht="30">
      <c r="A5989" s="127" t="s">
        <v>142</v>
      </c>
      <c r="B5989" s="128">
        <v>181.27272727272728</v>
      </c>
      <c r="C5989" s="127" t="s">
        <v>5793</v>
      </c>
      <c r="D5989" s="127" t="s">
        <v>5779</v>
      </c>
      <c r="E5989" s="128">
        <v>11.612457303540015</v>
      </c>
      <c r="F5989" s="127" t="s">
        <v>1676</v>
      </c>
      <c r="G5989" s="127" t="s">
        <v>1677</v>
      </c>
      <c r="H5989" s="128">
        <v>2105.0218057507991</v>
      </c>
      <c r="I5989" s="127" t="s">
        <v>1676</v>
      </c>
    </row>
    <row r="5990" spans="1:9" ht="30">
      <c r="A5990" s="127" t="s">
        <v>142</v>
      </c>
      <c r="B5990" s="128">
        <v>181.27272727272728</v>
      </c>
      <c r="C5990" s="127" t="s">
        <v>5795</v>
      </c>
      <c r="D5990" s="127" t="s">
        <v>5779</v>
      </c>
      <c r="E5990" s="128">
        <v>35.174736878154086</v>
      </c>
      <c r="F5990" s="127" t="s">
        <v>1676</v>
      </c>
      <c r="G5990" s="127" t="s">
        <v>1677</v>
      </c>
      <c r="H5990" s="128">
        <v>6376.2204850035678</v>
      </c>
      <c r="I5990" s="127" t="s">
        <v>1676</v>
      </c>
    </row>
    <row r="5991" spans="1:9" ht="30">
      <c r="A5991" s="127" t="s">
        <v>142</v>
      </c>
      <c r="B5991" s="128">
        <v>181.27272727272728</v>
      </c>
      <c r="C5991" s="127" t="s">
        <v>1675</v>
      </c>
      <c r="D5991" s="127" t="s">
        <v>5779</v>
      </c>
      <c r="E5991" s="128">
        <v>887.80254614220303</v>
      </c>
      <c r="F5991" s="127" t="s">
        <v>1676</v>
      </c>
      <c r="G5991" s="127" t="s">
        <v>1677</v>
      </c>
      <c r="H5991" s="128">
        <v>160934.38881886844</v>
      </c>
      <c r="I5991" s="127" t="s">
        <v>1676</v>
      </c>
    </row>
    <row r="5992" spans="1:9" ht="30">
      <c r="A5992" s="127" t="s">
        <v>143</v>
      </c>
      <c r="B5992" s="128">
        <v>2.6428571428571428</v>
      </c>
      <c r="C5992" s="127" t="s">
        <v>5777</v>
      </c>
      <c r="D5992" s="127" t="s">
        <v>5779</v>
      </c>
      <c r="E5992" s="128">
        <v>5.1758888440090436</v>
      </c>
      <c r="F5992" s="127" t="s">
        <v>1676</v>
      </c>
      <c r="G5992" s="127" t="s">
        <v>1677</v>
      </c>
      <c r="H5992" s="128">
        <v>13.679134802023901</v>
      </c>
      <c r="I5992" s="127" t="s">
        <v>1676</v>
      </c>
    </row>
    <row r="5993" spans="1:9" ht="30">
      <c r="A5993" s="127" t="s">
        <v>143</v>
      </c>
      <c r="B5993" s="128">
        <v>2.6428571428571428</v>
      </c>
      <c r="C5993" s="127" t="s">
        <v>5781</v>
      </c>
      <c r="D5993" s="127" t="s">
        <v>5779</v>
      </c>
      <c r="E5993" s="128">
        <v>209.82325375524826</v>
      </c>
      <c r="F5993" s="127" t="s">
        <v>1676</v>
      </c>
      <c r="G5993" s="127" t="s">
        <v>1677</v>
      </c>
      <c r="H5993" s="128">
        <v>554.53288492458466</v>
      </c>
      <c r="I5993" s="127" t="s">
        <v>1676</v>
      </c>
    </row>
    <row r="5994" spans="1:9" ht="30">
      <c r="A5994" s="127" t="s">
        <v>143</v>
      </c>
      <c r="B5994" s="128">
        <v>2.6428571428571428</v>
      </c>
      <c r="C5994" s="127" t="s">
        <v>5783</v>
      </c>
      <c r="D5994" s="127" t="s">
        <v>5779</v>
      </c>
      <c r="E5994" s="128">
        <v>110.99307431869822</v>
      </c>
      <c r="F5994" s="127" t="s">
        <v>1676</v>
      </c>
      <c r="G5994" s="127" t="s">
        <v>1677</v>
      </c>
      <c r="H5994" s="128">
        <v>293.33883927084531</v>
      </c>
      <c r="I5994" s="127" t="s">
        <v>1676</v>
      </c>
    </row>
    <row r="5995" spans="1:9" ht="30">
      <c r="A5995" s="127" t="s">
        <v>143</v>
      </c>
      <c r="B5995" s="128">
        <v>2.6428571428571428</v>
      </c>
      <c r="C5995" s="127" t="s">
        <v>5785</v>
      </c>
      <c r="D5995" s="127" t="s">
        <v>5779</v>
      </c>
      <c r="E5995" s="128">
        <v>22.177307602632229</v>
      </c>
      <c r="F5995" s="127" t="s">
        <v>1676</v>
      </c>
      <c r="G5995" s="127" t="s">
        <v>1677</v>
      </c>
      <c r="H5995" s="128">
        <v>58.611455806956606</v>
      </c>
      <c r="I5995" s="127" t="s">
        <v>1676</v>
      </c>
    </row>
    <row r="5996" spans="1:9" ht="30">
      <c r="A5996" s="127" t="s">
        <v>143</v>
      </c>
      <c r="B5996" s="128">
        <v>2.6428571428571428</v>
      </c>
      <c r="C5996" s="127" t="s">
        <v>5787</v>
      </c>
      <c r="D5996" s="127" t="s">
        <v>5779</v>
      </c>
      <c r="E5996" s="128">
        <v>5.6020340661573007</v>
      </c>
      <c r="F5996" s="127" t="s">
        <v>1676</v>
      </c>
      <c r="G5996" s="127" t="s">
        <v>1677</v>
      </c>
      <c r="H5996" s="128">
        <v>14.805375746272865</v>
      </c>
      <c r="I5996" s="127" t="s">
        <v>1676</v>
      </c>
    </row>
    <row r="5997" spans="1:9" ht="30">
      <c r="A5997" s="127" t="s">
        <v>143</v>
      </c>
      <c r="B5997" s="128">
        <v>2.6428571428571428</v>
      </c>
      <c r="C5997" s="127" t="s">
        <v>5789</v>
      </c>
      <c r="D5997" s="127" t="s">
        <v>5779</v>
      </c>
      <c r="E5997" s="128">
        <v>0.41726719668683543</v>
      </c>
      <c r="F5997" s="127" t="s">
        <v>1676</v>
      </c>
      <c r="G5997" s="127" t="s">
        <v>1677</v>
      </c>
      <c r="H5997" s="128">
        <v>1.1027775912437794</v>
      </c>
      <c r="I5997" s="127" t="s">
        <v>1676</v>
      </c>
    </row>
    <row r="5998" spans="1:9" ht="30">
      <c r="A5998" s="127" t="s">
        <v>143</v>
      </c>
      <c r="B5998" s="128">
        <v>2.6428571428571428</v>
      </c>
      <c r="C5998" s="127" t="s">
        <v>5791</v>
      </c>
      <c r="D5998" s="127" t="s">
        <v>5779</v>
      </c>
      <c r="E5998" s="128">
        <v>5.1048646403176674</v>
      </c>
      <c r="F5998" s="127" t="s">
        <v>1676</v>
      </c>
      <c r="G5998" s="127" t="s">
        <v>1677</v>
      </c>
      <c r="H5998" s="128">
        <v>13.491427977982406</v>
      </c>
      <c r="I5998" s="127" t="s">
        <v>1676</v>
      </c>
    </row>
    <row r="5999" spans="1:9" ht="30">
      <c r="A5999" s="127" t="s">
        <v>143</v>
      </c>
      <c r="B5999" s="128">
        <v>2.6428571428571428</v>
      </c>
      <c r="C5999" s="127" t="s">
        <v>5793</v>
      </c>
      <c r="D5999" s="127" t="s">
        <v>5779</v>
      </c>
      <c r="E5999" s="128">
        <v>11.612457303540015</v>
      </c>
      <c r="F5999" s="127" t="s">
        <v>1676</v>
      </c>
      <c r="G5999" s="127" t="s">
        <v>1677</v>
      </c>
      <c r="H5999" s="128">
        <v>30.690065730784326</v>
      </c>
      <c r="I5999" s="127" t="s">
        <v>1676</v>
      </c>
    </row>
    <row r="6000" spans="1:9" ht="30">
      <c r="A6000" s="127" t="s">
        <v>143</v>
      </c>
      <c r="B6000" s="128">
        <v>2.6428571428571428</v>
      </c>
      <c r="C6000" s="127" t="s">
        <v>5795</v>
      </c>
      <c r="D6000" s="127" t="s">
        <v>5779</v>
      </c>
      <c r="E6000" s="128">
        <v>35.174736878154086</v>
      </c>
      <c r="F6000" s="127" t="s">
        <v>1676</v>
      </c>
      <c r="G6000" s="127" t="s">
        <v>1677</v>
      </c>
      <c r="H6000" s="128">
        <v>92.961804606550075</v>
      </c>
      <c r="I6000" s="127" t="s">
        <v>1676</v>
      </c>
    </row>
    <row r="6001" spans="1:9" ht="30">
      <c r="A6001" s="127" t="s">
        <v>143</v>
      </c>
      <c r="B6001" s="128">
        <v>2.6428571428571428</v>
      </c>
      <c r="C6001" s="127" t="s">
        <v>1675</v>
      </c>
      <c r="D6001" s="127" t="s">
        <v>5779</v>
      </c>
      <c r="E6001" s="128">
        <v>887.80254614220303</v>
      </c>
      <c r="F6001" s="127" t="s">
        <v>1676</v>
      </c>
      <c r="G6001" s="127" t="s">
        <v>1677</v>
      </c>
      <c r="H6001" s="128">
        <v>2346.3353005186796</v>
      </c>
      <c r="I6001" s="127" t="s">
        <v>1676</v>
      </c>
    </row>
    <row r="6002" spans="1:9" ht="30">
      <c r="A6002" s="127" t="s">
        <v>145</v>
      </c>
      <c r="B6002" s="128">
        <v>7.3040847201210291</v>
      </c>
      <c r="C6002" s="127" t="s">
        <v>5777</v>
      </c>
      <c r="D6002" s="127" t="s">
        <v>5779</v>
      </c>
      <c r="E6002" s="128">
        <v>5.1758888440090436</v>
      </c>
      <c r="F6002" s="127" t="s">
        <v>1676</v>
      </c>
      <c r="G6002" s="127" t="s">
        <v>1677</v>
      </c>
      <c r="H6002" s="128">
        <v>37.805130618571354</v>
      </c>
      <c r="I6002" s="127" t="s">
        <v>1676</v>
      </c>
    </row>
    <row r="6003" spans="1:9" ht="30">
      <c r="A6003" s="127" t="s">
        <v>145</v>
      </c>
      <c r="B6003" s="128">
        <v>7.3040847201210291</v>
      </c>
      <c r="C6003" s="127" t="s">
        <v>5781</v>
      </c>
      <c r="D6003" s="127" t="s">
        <v>5779</v>
      </c>
      <c r="E6003" s="128">
        <v>209.82325375524826</v>
      </c>
      <c r="F6003" s="127" t="s">
        <v>1676</v>
      </c>
      <c r="G6003" s="127" t="s">
        <v>1677</v>
      </c>
      <c r="H6003" s="128">
        <v>1532.5668216797862</v>
      </c>
      <c r="I6003" s="127" t="s">
        <v>1676</v>
      </c>
    </row>
    <row r="6004" spans="1:9" ht="30">
      <c r="A6004" s="127" t="s">
        <v>145</v>
      </c>
      <c r="B6004" s="128">
        <v>7.3040847201210291</v>
      </c>
      <c r="C6004" s="127" t="s">
        <v>5783</v>
      </c>
      <c r="D6004" s="127" t="s">
        <v>5779</v>
      </c>
      <c r="E6004" s="128">
        <v>110.99307431869822</v>
      </c>
      <c r="F6004" s="127" t="s">
        <v>1676</v>
      </c>
      <c r="G6004" s="127" t="s">
        <v>1677</v>
      </c>
      <c r="H6004" s="128">
        <v>810.70281817046146</v>
      </c>
      <c r="I6004" s="127" t="s">
        <v>1676</v>
      </c>
    </row>
    <row r="6005" spans="1:9" ht="30">
      <c r="A6005" s="127" t="s">
        <v>145</v>
      </c>
      <c r="B6005" s="128">
        <v>7.3040847201210291</v>
      </c>
      <c r="C6005" s="127" t="s">
        <v>5785</v>
      </c>
      <c r="D6005" s="127" t="s">
        <v>5779</v>
      </c>
      <c r="E6005" s="128">
        <v>22.177307602632229</v>
      </c>
      <c r="F6005" s="127" t="s">
        <v>1676</v>
      </c>
      <c r="G6005" s="127" t="s">
        <v>1677</v>
      </c>
      <c r="H6005" s="128">
        <v>161.98493359380998</v>
      </c>
      <c r="I6005" s="127" t="s">
        <v>1676</v>
      </c>
    </row>
    <row r="6006" spans="1:9" ht="30">
      <c r="A6006" s="127" t="s">
        <v>145</v>
      </c>
      <c r="B6006" s="128">
        <v>7.3040847201210291</v>
      </c>
      <c r="C6006" s="127" t="s">
        <v>5787</v>
      </c>
      <c r="D6006" s="127" t="s">
        <v>5779</v>
      </c>
      <c r="E6006" s="128">
        <v>5.6020340661573007</v>
      </c>
      <c r="F6006" s="127" t="s">
        <v>1676</v>
      </c>
      <c r="G6006" s="127" t="s">
        <v>1677</v>
      </c>
      <c r="H6006" s="128">
        <v>40.917731424217017</v>
      </c>
      <c r="I6006" s="127" t="s">
        <v>1676</v>
      </c>
    </row>
    <row r="6007" spans="1:9" ht="30">
      <c r="A6007" s="127" t="s">
        <v>145</v>
      </c>
      <c r="B6007" s="128">
        <v>7.3040847201210291</v>
      </c>
      <c r="C6007" s="127" t="s">
        <v>5789</v>
      </c>
      <c r="D6007" s="127" t="s">
        <v>5779</v>
      </c>
      <c r="E6007" s="128">
        <v>0.41726719668683543</v>
      </c>
      <c r="F6007" s="127" t="s">
        <v>1676</v>
      </c>
      <c r="G6007" s="127" t="s">
        <v>1677</v>
      </c>
      <c r="H6007" s="128">
        <v>3.0477549555280508</v>
      </c>
      <c r="I6007" s="127" t="s">
        <v>1676</v>
      </c>
    </row>
    <row r="6008" spans="1:9" ht="30">
      <c r="A6008" s="127" t="s">
        <v>145</v>
      </c>
      <c r="B6008" s="128">
        <v>7.3040847201210291</v>
      </c>
      <c r="C6008" s="127" t="s">
        <v>5791</v>
      </c>
      <c r="D6008" s="127" t="s">
        <v>5779</v>
      </c>
      <c r="E6008" s="128">
        <v>5.1048646403176674</v>
      </c>
      <c r="F6008" s="127" t="s">
        <v>1676</v>
      </c>
      <c r="G6008" s="127" t="s">
        <v>1677</v>
      </c>
      <c r="H6008" s="128">
        <v>37.286363817630409</v>
      </c>
      <c r="I6008" s="127" t="s">
        <v>1676</v>
      </c>
    </row>
    <row r="6009" spans="1:9" ht="30">
      <c r="A6009" s="127" t="s">
        <v>145</v>
      </c>
      <c r="B6009" s="128">
        <v>7.3040847201210291</v>
      </c>
      <c r="C6009" s="127" t="s">
        <v>5793</v>
      </c>
      <c r="D6009" s="127" t="s">
        <v>5779</v>
      </c>
      <c r="E6009" s="128">
        <v>11.612457303540015</v>
      </c>
      <c r="F6009" s="127" t="s">
        <v>1676</v>
      </c>
      <c r="G6009" s="127" t="s">
        <v>1677</v>
      </c>
      <c r="H6009" s="128">
        <v>84.818371953844476</v>
      </c>
      <c r="I6009" s="127" t="s">
        <v>1676</v>
      </c>
    </row>
    <row r="6010" spans="1:9" ht="30">
      <c r="A6010" s="127" t="s">
        <v>145</v>
      </c>
      <c r="B6010" s="128">
        <v>7.3040847201210291</v>
      </c>
      <c r="C6010" s="127" t="s">
        <v>5795</v>
      </c>
      <c r="D6010" s="127" t="s">
        <v>5779</v>
      </c>
      <c r="E6010" s="128">
        <v>35.174736878154086</v>
      </c>
      <c r="F6010" s="127" t="s">
        <v>1676</v>
      </c>
      <c r="G6010" s="127" t="s">
        <v>1677</v>
      </c>
      <c r="H6010" s="128">
        <v>256.91925816600292</v>
      </c>
      <c r="I6010" s="127" t="s">
        <v>1676</v>
      </c>
    </row>
    <row r="6011" spans="1:9" ht="30">
      <c r="A6011" s="127" t="s">
        <v>145</v>
      </c>
      <c r="B6011" s="128">
        <v>7.3040847201210291</v>
      </c>
      <c r="C6011" s="127" t="s">
        <v>1675</v>
      </c>
      <c r="D6011" s="127" t="s">
        <v>5779</v>
      </c>
      <c r="E6011" s="128">
        <v>887.80254614220303</v>
      </c>
      <c r="F6011" s="127" t="s">
        <v>1676</v>
      </c>
      <c r="G6011" s="127" t="s">
        <v>1677</v>
      </c>
      <c r="H6011" s="128">
        <v>6484.5850117618102</v>
      </c>
      <c r="I6011" s="127" t="s">
        <v>1676</v>
      </c>
    </row>
    <row r="6012" spans="1:9" ht="30">
      <c r="A6012" s="127" t="s">
        <v>148</v>
      </c>
      <c r="B6012" s="128">
        <v>111.5972972972973</v>
      </c>
      <c r="C6012" s="127" t="s">
        <v>5777</v>
      </c>
      <c r="D6012" s="127" t="s">
        <v>5779</v>
      </c>
      <c r="E6012" s="128">
        <v>5.1758888440090436</v>
      </c>
      <c r="F6012" s="127" t="s">
        <v>1676</v>
      </c>
      <c r="G6012" s="127" t="s">
        <v>1677</v>
      </c>
      <c r="H6012" s="128">
        <v>577.61520610264165</v>
      </c>
      <c r="I6012" s="127" t="s">
        <v>1676</v>
      </c>
    </row>
    <row r="6013" spans="1:9" ht="30">
      <c r="A6013" s="127" t="s">
        <v>148</v>
      </c>
      <c r="B6013" s="128">
        <v>111.5972972972973</v>
      </c>
      <c r="C6013" s="127" t="s">
        <v>5781</v>
      </c>
      <c r="D6013" s="127" t="s">
        <v>5779</v>
      </c>
      <c r="E6013" s="128">
        <v>209.82325375524826</v>
      </c>
      <c r="F6013" s="127" t="s">
        <v>1676</v>
      </c>
      <c r="G6013" s="127" t="s">
        <v>1677</v>
      </c>
      <c r="H6013" s="128">
        <v>23415.708029210691</v>
      </c>
      <c r="I6013" s="127" t="s">
        <v>1676</v>
      </c>
    </row>
    <row r="6014" spans="1:9" ht="30">
      <c r="A6014" s="127" t="s">
        <v>148</v>
      </c>
      <c r="B6014" s="128">
        <v>111.5972972972973</v>
      </c>
      <c r="C6014" s="127" t="s">
        <v>5783</v>
      </c>
      <c r="D6014" s="127" t="s">
        <v>5779</v>
      </c>
      <c r="E6014" s="128">
        <v>110.99307431869822</v>
      </c>
      <c r="F6014" s="127" t="s">
        <v>1676</v>
      </c>
      <c r="G6014" s="127" t="s">
        <v>1677</v>
      </c>
      <c r="H6014" s="128">
        <v>12386.52711268478</v>
      </c>
      <c r="I6014" s="127" t="s">
        <v>1676</v>
      </c>
    </row>
    <row r="6015" spans="1:9" ht="30">
      <c r="A6015" s="127" t="s">
        <v>148</v>
      </c>
      <c r="B6015" s="128">
        <v>111.5972972972973</v>
      </c>
      <c r="C6015" s="127" t="s">
        <v>5785</v>
      </c>
      <c r="D6015" s="127" t="s">
        <v>5779</v>
      </c>
      <c r="E6015" s="128">
        <v>22.177307602632229</v>
      </c>
      <c r="F6015" s="127" t="s">
        <v>1676</v>
      </c>
      <c r="G6015" s="127" t="s">
        <v>1677</v>
      </c>
      <c r="H6015" s="128">
        <v>2474.9275897845605</v>
      </c>
      <c r="I6015" s="127" t="s">
        <v>1676</v>
      </c>
    </row>
    <row r="6016" spans="1:9" ht="30">
      <c r="A6016" s="127" t="s">
        <v>148</v>
      </c>
      <c r="B6016" s="128">
        <v>111.5972972972973</v>
      </c>
      <c r="C6016" s="127" t="s">
        <v>5787</v>
      </c>
      <c r="D6016" s="127" t="s">
        <v>5779</v>
      </c>
      <c r="E6016" s="128">
        <v>5.6020340661573007</v>
      </c>
      <c r="F6016" s="127" t="s">
        <v>1676</v>
      </c>
      <c r="G6016" s="127" t="s">
        <v>1677</v>
      </c>
      <c r="H6016" s="128">
        <v>625.17186115054358</v>
      </c>
      <c r="I6016" s="127" t="s">
        <v>1676</v>
      </c>
    </row>
    <row r="6017" spans="1:9" ht="30">
      <c r="A6017" s="127" t="s">
        <v>148</v>
      </c>
      <c r="B6017" s="128">
        <v>111.5972972972973</v>
      </c>
      <c r="C6017" s="127" t="s">
        <v>5789</v>
      </c>
      <c r="D6017" s="127" t="s">
        <v>5779</v>
      </c>
      <c r="E6017" s="128">
        <v>0.41726719668683543</v>
      </c>
      <c r="F6017" s="127" t="s">
        <v>1676</v>
      </c>
      <c r="G6017" s="127" t="s">
        <v>1677</v>
      </c>
      <c r="H6017" s="128">
        <v>46.565891401070601</v>
      </c>
      <c r="I6017" s="127" t="s">
        <v>1676</v>
      </c>
    </row>
    <row r="6018" spans="1:9" ht="30">
      <c r="A6018" s="127" t="s">
        <v>148</v>
      </c>
      <c r="B6018" s="128">
        <v>111.5972972972973</v>
      </c>
      <c r="C6018" s="127" t="s">
        <v>5791</v>
      </c>
      <c r="D6018" s="127" t="s">
        <v>5779</v>
      </c>
      <c r="E6018" s="128">
        <v>5.1048646403176674</v>
      </c>
      <c r="F6018" s="127" t="s">
        <v>1676</v>
      </c>
      <c r="G6018" s="127" t="s">
        <v>1677</v>
      </c>
      <c r="H6018" s="128">
        <v>569.68909692799139</v>
      </c>
      <c r="I6018" s="127" t="s">
        <v>1676</v>
      </c>
    </row>
    <row r="6019" spans="1:9" ht="30">
      <c r="A6019" s="127" t="s">
        <v>148</v>
      </c>
      <c r="B6019" s="128">
        <v>111.5972972972973</v>
      </c>
      <c r="C6019" s="127" t="s">
        <v>5793</v>
      </c>
      <c r="D6019" s="127" t="s">
        <v>5779</v>
      </c>
      <c r="E6019" s="128">
        <v>11.612457303540015</v>
      </c>
      <c r="F6019" s="127" t="s">
        <v>1676</v>
      </c>
      <c r="G6019" s="127" t="s">
        <v>1677</v>
      </c>
      <c r="H6019" s="128">
        <v>1295.9188500553264</v>
      </c>
      <c r="I6019" s="127" t="s">
        <v>1676</v>
      </c>
    </row>
    <row r="6020" spans="1:9" ht="30">
      <c r="A6020" s="127" t="s">
        <v>148</v>
      </c>
      <c r="B6020" s="128">
        <v>111.5972972972973</v>
      </c>
      <c r="C6020" s="127" t="s">
        <v>5795</v>
      </c>
      <c r="D6020" s="127" t="s">
        <v>5779</v>
      </c>
      <c r="E6020" s="128">
        <v>35.174736878154086</v>
      </c>
      <c r="F6020" s="127" t="s">
        <v>1676</v>
      </c>
      <c r="G6020" s="127" t="s">
        <v>1677</v>
      </c>
      <c r="H6020" s="128">
        <v>3925.4055687455689</v>
      </c>
      <c r="I6020" s="127" t="s">
        <v>1676</v>
      </c>
    </row>
    <row r="6021" spans="1:9" ht="30">
      <c r="A6021" s="127" t="s">
        <v>148</v>
      </c>
      <c r="B6021" s="128">
        <v>111.5972972972973</v>
      </c>
      <c r="C6021" s="127" t="s">
        <v>1675</v>
      </c>
      <c r="D6021" s="127" t="s">
        <v>5779</v>
      </c>
      <c r="E6021" s="128">
        <v>887.80254614220303</v>
      </c>
      <c r="F6021" s="127" t="s">
        <v>1676</v>
      </c>
      <c r="G6021" s="127" t="s">
        <v>1677</v>
      </c>
      <c r="H6021" s="128">
        <v>99076.364683128937</v>
      </c>
      <c r="I6021" s="127" t="s">
        <v>1676</v>
      </c>
    </row>
    <row r="6022" spans="1:9" ht="30">
      <c r="A6022" s="127" t="s">
        <v>150</v>
      </c>
      <c r="B6022" s="128">
        <v>15.857142857142858</v>
      </c>
      <c r="C6022" s="127" t="s">
        <v>5777</v>
      </c>
      <c r="D6022" s="127" t="s">
        <v>5779</v>
      </c>
      <c r="E6022" s="128">
        <v>5.1758888440090436</v>
      </c>
      <c r="F6022" s="127" t="s">
        <v>1676</v>
      </c>
      <c r="G6022" s="127" t="s">
        <v>1677</v>
      </c>
      <c r="H6022" s="128">
        <v>82.074808812143402</v>
      </c>
      <c r="I6022" s="127" t="s">
        <v>1676</v>
      </c>
    </row>
    <row r="6023" spans="1:9" ht="30">
      <c r="A6023" s="127" t="s">
        <v>150</v>
      </c>
      <c r="B6023" s="128">
        <v>15.857142857142858</v>
      </c>
      <c r="C6023" s="127" t="s">
        <v>5781</v>
      </c>
      <c r="D6023" s="127" t="s">
        <v>5779</v>
      </c>
      <c r="E6023" s="128">
        <v>209.82325375524826</v>
      </c>
      <c r="F6023" s="127" t="s">
        <v>1676</v>
      </c>
      <c r="G6023" s="127" t="s">
        <v>1677</v>
      </c>
      <c r="H6023" s="128">
        <v>3327.1973095475082</v>
      </c>
      <c r="I6023" s="127" t="s">
        <v>1676</v>
      </c>
    </row>
    <row r="6024" spans="1:9" ht="30">
      <c r="A6024" s="127" t="s">
        <v>150</v>
      </c>
      <c r="B6024" s="128">
        <v>15.857142857142858</v>
      </c>
      <c r="C6024" s="127" t="s">
        <v>5783</v>
      </c>
      <c r="D6024" s="127" t="s">
        <v>5779</v>
      </c>
      <c r="E6024" s="128">
        <v>110.99307431869822</v>
      </c>
      <c r="F6024" s="127" t="s">
        <v>1676</v>
      </c>
      <c r="G6024" s="127" t="s">
        <v>1677</v>
      </c>
      <c r="H6024" s="128">
        <v>1760.0330356250718</v>
      </c>
      <c r="I6024" s="127" t="s">
        <v>1676</v>
      </c>
    </row>
    <row r="6025" spans="1:9" ht="30">
      <c r="A6025" s="127" t="s">
        <v>150</v>
      </c>
      <c r="B6025" s="128">
        <v>15.857142857142858</v>
      </c>
      <c r="C6025" s="127" t="s">
        <v>5785</v>
      </c>
      <c r="D6025" s="127" t="s">
        <v>5779</v>
      </c>
      <c r="E6025" s="128">
        <v>22.177307602632229</v>
      </c>
      <c r="F6025" s="127" t="s">
        <v>1676</v>
      </c>
      <c r="G6025" s="127" t="s">
        <v>1677</v>
      </c>
      <c r="H6025" s="128">
        <v>351.66873484173965</v>
      </c>
      <c r="I6025" s="127" t="s">
        <v>1676</v>
      </c>
    </row>
    <row r="6026" spans="1:9" ht="30">
      <c r="A6026" s="127" t="s">
        <v>150</v>
      </c>
      <c r="B6026" s="128">
        <v>15.857142857142858</v>
      </c>
      <c r="C6026" s="127" t="s">
        <v>5787</v>
      </c>
      <c r="D6026" s="127" t="s">
        <v>5779</v>
      </c>
      <c r="E6026" s="128">
        <v>5.6020340661573007</v>
      </c>
      <c r="F6026" s="127" t="s">
        <v>1676</v>
      </c>
      <c r="G6026" s="127" t="s">
        <v>1677</v>
      </c>
      <c r="H6026" s="128">
        <v>88.832254477637193</v>
      </c>
      <c r="I6026" s="127" t="s">
        <v>1676</v>
      </c>
    </row>
    <row r="6027" spans="1:9" ht="30">
      <c r="A6027" s="127" t="s">
        <v>150</v>
      </c>
      <c r="B6027" s="128">
        <v>15.857142857142858</v>
      </c>
      <c r="C6027" s="127" t="s">
        <v>5789</v>
      </c>
      <c r="D6027" s="127" t="s">
        <v>5779</v>
      </c>
      <c r="E6027" s="128">
        <v>0.41726719668683543</v>
      </c>
      <c r="F6027" s="127" t="s">
        <v>1676</v>
      </c>
      <c r="G6027" s="127" t="s">
        <v>1677</v>
      </c>
      <c r="H6027" s="128">
        <v>6.6166655474626763</v>
      </c>
      <c r="I6027" s="127" t="s">
        <v>1676</v>
      </c>
    </row>
    <row r="6028" spans="1:9" ht="30">
      <c r="A6028" s="127" t="s">
        <v>150</v>
      </c>
      <c r="B6028" s="128">
        <v>15.857142857142858</v>
      </c>
      <c r="C6028" s="127" t="s">
        <v>5791</v>
      </c>
      <c r="D6028" s="127" t="s">
        <v>5779</v>
      </c>
      <c r="E6028" s="128">
        <v>5.1048646403176674</v>
      </c>
      <c r="F6028" s="127" t="s">
        <v>1676</v>
      </c>
      <c r="G6028" s="127" t="s">
        <v>1677</v>
      </c>
      <c r="H6028" s="128">
        <v>80.94856786789444</v>
      </c>
      <c r="I6028" s="127" t="s">
        <v>1676</v>
      </c>
    </row>
    <row r="6029" spans="1:9" ht="30">
      <c r="A6029" s="127" t="s">
        <v>150</v>
      </c>
      <c r="B6029" s="128">
        <v>15.857142857142858</v>
      </c>
      <c r="C6029" s="127" t="s">
        <v>5793</v>
      </c>
      <c r="D6029" s="127" t="s">
        <v>5779</v>
      </c>
      <c r="E6029" s="128">
        <v>11.612457303540015</v>
      </c>
      <c r="F6029" s="127" t="s">
        <v>1676</v>
      </c>
      <c r="G6029" s="127" t="s">
        <v>1677</v>
      </c>
      <c r="H6029" s="128">
        <v>184.14039438470596</v>
      </c>
      <c r="I6029" s="127" t="s">
        <v>1676</v>
      </c>
    </row>
    <row r="6030" spans="1:9" ht="30">
      <c r="A6030" s="127" t="s">
        <v>150</v>
      </c>
      <c r="B6030" s="128">
        <v>15.857142857142858</v>
      </c>
      <c r="C6030" s="127" t="s">
        <v>5795</v>
      </c>
      <c r="D6030" s="127" t="s">
        <v>5779</v>
      </c>
      <c r="E6030" s="128">
        <v>35.174736878154086</v>
      </c>
      <c r="F6030" s="127" t="s">
        <v>1676</v>
      </c>
      <c r="G6030" s="127" t="s">
        <v>1677</v>
      </c>
      <c r="H6030" s="128">
        <v>557.77082763930048</v>
      </c>
      <c r="I6030" s="127" t="s">
        <v>1676</v>
      </c>
    </row>
    <row r="6031" spans="1:9" ht="30">
      <c r="A6031" s="127" t="s">
        <v>150</v>
      </c>
      <c r="B6031" s="128">
        <v>15.857142857142858</v>
      </c>
      <c r="C6031" s="127" t="s">
        <v>1675</v>
      </c>
      <c r="D6031" s="127" t="s">
        <v>5779</v>
      </c>
      <c r="E6031" s="128">
        <v>887.80254614220303</v>
      </c>
      <c r="F6031" s="127" t="s">
        <v>1676</v>
      </c>
      <c r="G6031" s="127" t="s">
        <v>1677</v>
      </c>
      <c r="H6031" s="128">
        <v>14078.011803112076</v>
      </c>
      <c r="I6031" s="127" t="s">
        <v>1676</v>
      </c>
    </row>
    <row r="6032" spans="1:9" ht="30">
      <c r="A6032" s="127" t="s">
        <v>167</v>
      </c>
      <c r="B6032" s="128">
        <v>27.213575412099896</v>
      </c>
      <c r="C6032" s="127" t="s">
        <v>5777</v>
      </c>
      <c r="D6032" s="127" t="s">
        <v>5779</v>
      </c>
      <c r="E6032" s="128">
        <v>5.1758888440090436</v>
      </c>
      <c r="F6032" s="127" t="s">
        <v>1676</v>
      </c>
      <c r="G6032" s="127" t="s">
        <v>1677</v>
      </c>
      <c r="H6032" s="128">
        <v>140.85444138108667</v>
      </c>
      <c r="I6032" s="127" t="s">
        <v>1676</v>
      </c>
    </row>
    <row r="6033" spans="1:9" ht="30">
      <c r="A6033" s="127" t="s">
        <v>167</v>
      </c>
      <c r="B6033" s="128">
        <v>27.213575412099896</v>
      </c>
      <c r="C6033" s="127" t="s">
        <v>5781</v>
      </c>
      <c r="D6033" s="127" t="s">
        <v>5779</v>
      </c>
      <c r="E6033" s="128">
        <v>209.82325375524826</v>
      </c>
      <c r="F6033" s="127" t="s">
        <v>1676</v>
      </c>
      <c r="G6033" s="127" t="s">
        <v>1677</v>
      </c>
      <c r="H6033" s="128">
        <v>5710.0409392806214</v>
      </c>
      <c r="I6033" s="127" t="s">
        <v>1676</v>
      </c>
    </row>
    <row r="6034" spans="1:9" ht="30">
      <c r="A6034" s="127" t="s">
        <v>167</v>
      </c>
      <c r="B6034" s="128">
        <v>27.213575412099896</v>
      </c>
      <c r="C6034" s="127" t="s">
        <v>5783</v>
      </c>
      <c r="D6034" s="127" t="s">
        <v>5779</v>
      </c>
      <c r="E6034" s="128">
        <v>110.99307431869822</v>
      </c>
      <c r="F6034" s="127" t="s">
        <v>1676</v>
      </c>
      <c r="G6034" s="127" t="s">
        <v>1677</v>
      </c>
      <c r="H6034" s="128">
        <v>3020.5183981927021</v>
      </c>
      <c r="I6034" s="127" t="s">
        <v>1676</v>
      </c>
    </row>
    <row r="6035" spans="1:9" ht="30">
      <c r="A6035" s="127" t="s">
        <v>167</v>
      </c>
      <c r="B6035" s="128">
        <v>27.213575412099896</v>
      </c>
      <c r="C6035" s="127" t="s">
        <v>5785</v>
      </c>
      <c r="D6035" s="127" t="s">
        <v>5779</v>
      </c>
      <c r="E6035" s="128">
        <v>22.177307602632229</v>
      </c>
      <c r="F6035" s="127" t="s">
        <v>1676</v>
      </c>
      <c r="G6035" s="127" t="s">
        <v>1677</v>
      </c>
      <c r="H6035" s="128">
        <v>603.52383288156852</v>
      </c>
      <c r="I6035" s="127" t="s">
        <v>1676</v>
      </c>
    </row>
    <row r="6036" spans="1:9" ht="30">
      <c r="A6036" s="127" t="s">
        <v>167</v>
      </c>
      <c r="B6036" s="128">
        <v>27.213575412099896</v>
      </c>
      <c r="C6036" s="127" t="s">
        <v>5787</v>
      </c>
      <c r="D6036" s="127" t="s">
        <v>5779</v>
      </c>
      <c r="E6036" s="128">
        <v>5.6020340661573007</v>
      </c>
      <c r="F6036" s="127" t="s">
        <v>1676</v>
      </c>
      <c r="G6036" s="127" t="s">
        <v>1677</v>
      </c>
      <c r="H6036" s="128">
        <v>152.45137652052432</v>
      </c>
      <c r="I6036" s="127" t="s">
        <v>1676</v>
      </c>
    </row>
    <row r="6037" spans="1:9" ht="30">
      <c r="A6037" s="127" t="s">
        <v>167</v>
      </c>
      <c r="B6037" s="128">
        <v>27.213575412099896</v>
      </c>
      <c r="C6037" s="127" t="s">
        <v>5789</v>
      </c>
      <c r="D6037" s="127" t="s">
        <v>5779</v>
      </c>
      <c r="E6037" s="128">
        <v>0.41726719668683543</v>
      </c>
      <c r="F6037" s="127" t="s">
        <v>1676</v>
      </c>
      <c r="G6037" s="127" t="s">
        <v>1677</v>
      </c>
      <c r="H6037" s="128">
        <v>11.355332324032716</v>
      </c>
      <c r="I6037" s="127" t="s">
        <v>1676</v>
      </c>
    </row>
    <row r="6038" spans="1:9" ht="30">
      <c r="A6038" s="127" t="s">
        <v>167</v>
      </c>
      <c r="B6038" s="128">
        <v>27.213575412099896</v>
      </c>
      <c r="C6038" s="127" t="s">
        <v>5791</v>
      </c>
      <c r="D6038" s="127" t="s">
        <v>5779</v>
      </c>
      <c r="E6038" s="128">
        <v>5.1048646403176674</v>
      </c>
      <c r="F6038" s="127" t="s">
        <v>1676</v>
      </c>
      <c r="G6038" s="127" t="s">
        <v>1677</v>
      </c>
      <c r="H6038" s="128">
        <v>138.92161885784705</v>
      </c>
      <c r="I6038" s="127" t="s">
        <v>1676</v>
      </c>
    </row>
    <row r="6039" spans="1:9" ht="30">
      <c r="A6039" s="127" t="s">
        <v>167</v>
      </c>
      <c r="B6039" s="128">
        <v>27.213575412099896</v>
      </c>
      <c r="C6039" s="127" t="s">
        <v>5793</v>
      </c>
      <c r="D6039" s="127" t="s">
        <v>5779</v>
      </c>
      <c r="E6039" s="128">
        <v>11.612457303540015</v>
      </c>
      <c r="F6039" s="127" t="s">
        <v>1676</v>
      </c>
      <c r="G6039" s="127" t="s">
        <v>1677</v>
      </c>
      <c r="H6039" s="128">
        <v>316.01648254967643</v>
      </c>
      <c r="I6039" s="127" t="s">
        <v>1676</v>
      </c>
    </row>
    <row r="6040" spans="1:9" ht="30">
      <c r="A6040" s="127" t="s">
        <v>167</v>
      </c>
      <c r="B6040" s="128">
        <v>27.213575412099896</v>
      </c>
      <c r="C6040" s="127" t="s">
        <v>5795</v>
      </c>
      <c r="D6040" s="127" t="s">
        <v>5779</v>
      </c>
      <c r="E6040" s="128">
        <v>35.174736878154086</v>
      </c>
      <c r="F6040" s="127" t="s">
        <v>1676</v>
      </c>
      <c r="G6040" s="127" t="s">
        <v>1677</v>
      </c>
      <c r="H6040" s="128">
        <v>957.23035463441749</v>
      </c>
      <c r="I6040" s="127" t="s">
        <v>1676</v>
      </c>
    </row>
    <row r="6041" spans="1:9" ht="30">
      <c r="A6041" s="127" t="s">
        <v>167</v>
      </c>
      <c r="B6041" s="128">
        <v>27.213575412099896</v>
      </c>
      <c r="C6041" s="127" t="s">
        <v>1675</v>
      </c>
      <c r="D6041" s="127" t="s">
        <v>5779</v>
      </c>
      <c r="E6041" s="128">
        <v>887.80254614220303</v>
      </c>
      <c r="F6041" s="127" t="s">
        <v>1676</v>
      </c>
      <c r="G6041" s="127" t="s">
        <v>1677</v>
      </c>
      <c r="H6041" s="128">
        <v>24160.28154049514</v>
      </c>
      <c r="I6041" s="127" t="s">
        <v>1676</v>
      </c>
    </row>
    <row r="6042" spans="1:9" ht="30">
      <c r="A6042" s="127" t="s">
        <v>177</v>
      </c>
      <c r="B6042" s="128">
        <v>19.367088607594937</v>
      </c>
      <c r="C6042" s="127" t="s">
        <v>5777</v>
      </c>
      <c r="D6042" s="127" t="s">
        <v>5779</v>
      </c>
      <c r="E6042" s="128">
        <v>5.1758888440090436</v>
      </c>
      <c r="F6042" s="127" t="s">
        <v>1676</v>
      </c>
      <c r="G6042" s="127" t="s">
        <v>1677</v>
      </c>
      <c r="H6042" s="128">
        <v>100.24189786498528</v>
      </c>
      <c r="I6042" s="127" t="s">
        <v>1676</v>
      </c>
    </row>
    <row r="6043" spans="1:9" ht="30">
      <c r="A6043" s="127" t="s">
        <v>177</v>
      </c>
      <c r="B6043" s="128">
        <v>19.367088607594937</v>
      </c>
      <c r="C6043" s="127" t="s">
        <v>5781</v>
      </c>
      <c r="D6043" s="127" t="s">
        <v>5779</v>
      </c>
      <c r="E6043" s="128">
        <v>209.82325375524826</v>
      </c>
      <c r="F6043" s="127" t="s">
        <v>1676</v>
      </c>
      <c r="G6043" s="127" t="s">
        <v>1677</v>
      </c>
      <c r="H6043" s="128">
        <v>4063.6655474117701</v>
      </c>
      <c r="I6043" s="127" t="s">
        <v>1676</v>
      </c>
    </row>
    <row r="6044" spans="1:9" ht="30">
      <c r="A6044" s="127" t="s">
        <v>177</v>
      </c>
      <c r="B6044" s="128">
        <v>19.367088607594937</v>
      </c>
      <c r="C6044" s="127" t="s">
        <v>5783</v>
      </c>
      <c r="D6044" s="127" t="s">
        <v>5779</v>
      </c>
      <c r="E6044" s="128">
        <v>110.99307431869822</v>
      </c>
      <c r="F6044" s="127" t="s">
        <v>1676</v>
      </c>
      <c r="G6044" s="127" t="s">
        <v>1677</v>
      </c>
      <c r="H6044" s="128">
        <v>2149.6127051595986</v>
      </c>
      <c r="I6044" s="127" t="s">
        <v>1676</v>
      </c>
    </row>
    <row r="6045" spans="1:9" ht="30">
      <c r="A6045" s="127" t="s">
        <v>177</v>
      </c>
      <c r="B6045" s="128">
        <v>19.367088607594937</v>
      </c>
      <c r="C6045" s="127" t="s">
        <v>5785</v>
      </c>
      <c r="D6045" s="127" t="s">
        <v>5779</v>
      </c>
      <c r="E6045" s="128">
        <v>22.177307602632229</v>
      </c>
      <c r="F6045" s="127" t="s">
        <v>1676</v>
      </c>
      <c r="G6045" s="127" t="s">
        <v>1677</v>
      </c>
      <c r="H6045" s="128">
        <v>429.50988141806721</v>
      </c>
      <c r="I6045" s="127" t="s">
        <v>1676</v>
      </c>
    </row>
    <row r="6046" spans="1:9" ht="30">
      <c r="A6046" s="127" t="s">
        <v>177</v>
      </c>
      <c r="B6046" s="128">
        <v>19.367088607594937</v>
      </c>
      <c r="C6046" s="127" t="s">
        <v>5787</v>
      </c>
      <c r="D6046" s="127" t="s">
        <v>5779</v>
      </c>
      <c r="E6046" s="128">
        <v>5.6020340661573007</v>
      </c>
      <c r="F6046" s="127" t="s">
        <v>1676</v>
      </c>
      <c r="G6046" s="127" t="s">
        <v>1677</v>
      </c>
      <c r="H6046" s="128">
        <v>108.4950901420338</v>
      </c>
      <c r="I6046" s="127" t="s">
        <v>1676</v>
      </c>
    </row>
    <row r="6047" spans="1:9" ht="30">
      <c r="A6047" s="127" t="s">
        <v>177</v>
      </c>
      <c r="B6047" s="128">
        <v>19.367088607594937</v>
      </c>
      <c r="C6047" s="127" t="s">
        <v>5789</v>
      </c>
      <c r="D6047" s="127" t="s">
        <v>5779</v>
      </c>
      <c r="E6047" s="128">
        <v>0.41726719668683543</v>
      </c>
      <c r="F6047" s="127" t="s">
        <v>1676</v>
      </c>
      <c r="G6047" s="127" t="s">
        <v>1677</v>
      </c>
      <c r="H6047" s="128">
        <v>8.0812507712766859</v>
      </c>
      <c r="I6047" s="127" t="s">
        <v>1676</v>
      </c>
    </row>
    <row r="6048" spans="1:9" ht="30">
      <c r="A6048" s="127" t="s">
        <v>177</v>
      </c>
      <c r="B6048" s="128">
        <v>19.367088607594937</v>
      </c>
      <c r="C6048" s="127" t="s">
        <v>5791</v>
      </c>
      <c r="D6048" s="127" t="s">
        <v>5779</v>
      </c>
      <c r="E6048" s="128">
        <v>5.1048646403176674</v>
      </c>
      <c r="F6048" s="127" t="s">
        <v>1676</v>
      </c>
      <c r="G6048" s="127" t="s">
        <v>1677</v>
      </c>
      <c r="H6048" s="128">
        <v>98.866365818810522</v>
      </c>
      <c r="I6048" s="127" t="s">
        <v>1676</v>
      </c>
    </row>
    <row r="6049" spans="1:9" ht="30">
      <c r="A6049" s="127" t="s">
        <v>177</v>
      </c>
      <c r="B6049" s="128">
        <v>19.367088607594937</v>
      </c>
      <c r="C6049" s="127" t="s">
        <v>5793</v>
      </c>
      <c r="D6049" s="127" t="s">
        <v>5779</v>
      </c>
      <c r="E6049" s="128">
        <v>11.612457303540015</v>
      </c>
      <c r="F6049" s="127" t="s">
        <v>1676</v>
      </c>
      <c r="G6049" s="127" t="s">
        <v>1677</v>
      </c>
      <c r="H6049" s="128">
        <v>224.89948954957245</v>
      </c>
      <c r="I6049" s="127" t="s">
        <v>1676</v>
      </c>
    </row>
    <row r="6050" spans="1:9" ht="30">
      <c r="A6050" s="127" t="s">
        <v>177</v>
      </c>
      <c r="B6050" s="128">
        <v>19.367088607594937</v>
      </c>
      <c r="C6050" s="127" t="s">
        <v>5795</v>
      </c>
      <c r="D6050" s="127" t="s">
        <v>5779</v>
      </c>
      <c r="E6050" s="128">
        <v>35.174736878154086</v>
      </c>
      <c r="F6050" s="127" t="s">
        <v>1676</v>
      </c>
      <c r="G6050" s="127" t="s">
        <v>1677</v>
      </c>
      <c r="H6050" s="128">
        <v>681.23224586804747</v>
      </c>
      <c r="I6050" s="127" t="s">
        <v>1676</v>
      </c>
    </row>
    <row r="6051" spans="1:9" ht="30">
      <c r="A6051" s="127" t="s">
        <v>177</v>
      </c>
      <c r="B6051" s="128">
        <v>19.367088607594937</v>
      </c>
      <c r="C6051" s="127" t="s">
        <v>1675</v>
      </c>
      <c r="D6051" s="127" t="s">
        <v>5779</v>
      </c>
      <c r="E6051" s="128">
        <v>887.80254614220303</v>
      </c>
      <c r="F6051" s="127" t="s">
        <v>1676</v>
      </c>
      <c r="G6051" s="127" t="s">
        <v>1677</v>
      </c>
      <c r="H6051" s="128">
        <v>17194.150577184439</v>
      </c>
      <c r="I6051" s="127" t="s">
        <v>1676</v>
      </c>
    </row>
    <row r="6052" spans="1:9" ht="30">
      <c r="A6052" s="127" t="s">
        <v>179</v>
      </c>
      <c r="B6052" s="128">
        <v>25.166666666666668</v>
      </c>
      <c r="C6052" s="127" t="s">
        <v>5777</v>
      </c>
      <c r="D6052" s="127" t="s">
        <v>5779</v>
      </c>
      <c r="E6052" s="128">
        <v>5.1758888440090436</v>
      </c>
      <c r="F6052" s="127" t="s">
        <v>1676</v>
      </c>
      <c r="G6052" s="127" t="s">
        <v>1677</v>
      </c>
      <c r="H6052" s="128">
        <v>130.25986924089426</v>
      </c>
      <c r="I6052" s="127" t="s">
        <v>1676</v>
      </c>
    </row>
    <row r="6053" spans="1:9" ht="30">
      <c r="A6053" s="127" t="s">
        <v>179</v>
      </c>
      <c r="B6053" s="128">
        <v>25.166666666666668</v>
      </c>
      <c r="C6053" s="127" t="s">
        <v>5781</v>
      </c>
      <c r="D6053" s="127" t="s">
        <v>5779</v>
      </c>
      <c r="E6053" s="128">
        <v>209.82325375524826</v>
      </c>
      <c r="F6053" s="127" t="s">
        <v>1676</v>
      </c>
      <c r="G6053" s="127" t="s">
        <v>1677</v>
      </c>
      <c r="H6053" s="128">
        <v>5280.5518861737482</v>
      </c>
      <c r="I6053" s="127" t="s">
        <v>1676</v>
      </c>
    </row>
    <row r="6054" spans="1:9" ht="30">
      <c r="A6054" s="127" t="s">
        <v>179</v>
      </c>
      <c r="B6054" s="128">
        <v>25.166666666666668</v>
      </c>
      <c r="C6054" s="127" t="s">
        <v>5783</v>
      </c>
      <c r="D6054" s="127" t="s">
        <v>5779</v>
      </c>
      <c r="E6054" s="128">
        <v>110.99307431869822</v>
      </c>
      <c r="F6054" s="127" t="s">
        <v>1676</v>
      </c>
      <c r="G6054" s="127" t="s">
        <v>1677</v>
      </c>
      <c r="H6054" s="128">
        <v>2793.3257036872387</v>
      </c>
      <c r="I6054" s="127" t="s">
        <v>1676</v>
      </c>
    </row>
    <row r="6055" spans="1:9" ht="30">
      <c r="A6055" s="127" t="s">
        <v>179</v>
      </c>
      <c r="B6055" s="128">
        <v>25.166666666666668</v>
      </c>
      <c r="C6055" s="127" t="s">
        <v>5785</v>
      </c>
      <c r="D6055" s="127" t="s">
        <v>5779</v>
      </c>
      <c r="E6055" s="128">
        <v>22.177307602632229</v>
      </c>
      <c r="F6055" s="127" t="s">
        <v>1676</v>
      </c>
      <c r="G6055" s="127" t="s">
        <v>1677</v>
      </c>
      <c r="H6055" s="128">
        <v>558.12890799957779</v>
      </c>
      <c r="I6055" s="127" t="s">
        <v>1676</v>
      </c>
    </row>
    <row r="6056" spans="1:9" ht="30">
      <c r="A6056" s="127" t="s">
        <v>179</v>
      </c>
      <c r="B6056" s="128">
        <v>25.166666666666668</v>
      </c>
      <c r="C6056" s="127" t="s">
        <v>5787</v>
      </c>
      <c r="D6056" s="127" t="s">
        <v>5779</v>
      </c>
      <c r="E6056" s="128">
        <v>5.6020340661573007</v>
      </c>
      <c r="F6056" s="127" t="s">
        <v>1676</v>
      </c>
      <c r="G6056" s="127" t="s">
        <v>1677</v>
      </c>
      <c r="H6056" s="128">
        <v>140.98452399829208</v>
      </c>
      <c r="I6056" s="127" t="s">
        <v>1676</v>
      </c>
    </row>
    <row r="6057" spans="1:9" ht="30">
      <c r="A6057" s="127" t="s">
        <v>179</v>
      </c>
      <c r="B6057" s="128">
        <v>25.166666666666668</v>
      </c>
      <c r="C6057" s="127" t="s">
        <v>5789</v>
      </c>
      <c r="D6057" s="127" t="s">
        <v>5779</v>
      </c>
      <c r="E6057" s="128">
        <v>0.41726719668683543</v>
      </c>
      <c r="F6057" s="127" t="s">
        <v>1676</v>
      </c>
      <c r="G6057" s="127" t="s">
        <v>1677</v>
      </c>
      <c r="H6057" s="128">
        <v>10.501224449952025</v>
      </c>
      <c r="I6057" s="127" t="s">
        <v>1676</v>
      </c>
    </row>
    <row r="6058" spans="1:9" ht="30">
      <c r="A6058" s="127" t="s">
        <v>179</v>
      </c>
      <c r="B6058" s="128">
        <v>25.166666666666668</v>
      </c>
      <c r="C6058" s="127" t="s">
        <v>5791</v>
      </c>
      <c r="D6058" s="127" t="s">
        <v>5779</v>
      </c>
      <c r="E6058" s="128">
        <v>5.1048646403176674</v>
      </c>
      <c r="F6058" s="127" t="s">
        <v>1676</v>
      </c>
      <c r="G6058" s="127" t="s">
        <v>1677</v>
      </c>
      <c r="H6058" s="128">
        <v>128.47242678132798</v>
      </c>
      <c r="I6058" s="127" t="s">
        <v>1676</v>
      </c>
    </row>
    <row r="6059" spans="1:9" ht="30">
      <c r="A6059" s="127" t="s">
        <v>179</v>
      </c>
      <c r="B6059" s="128">
        <v>25.166666666666668</v>
      </c>
      <c r="C6059" s="127" t="s">
        <v>5793</v>
      </c>
      <c r="D6059" s="127" t="s">
        <v>5779</v>
      </c>
      <c r="E6059" s="128">
        <v>11.612457303540015</v>
      </c>
      <c r="F6059" s="127" t="s">
        <v>1676</v>
      </c>
      <c r="G6059" s="127" t="s">
        <v>1677</v>
      </c>
      <c r="H6059" s="128">
        <v>292.2468421390904</v>
      </c>
      <c r="I6059" s="127" t="s">
        <v>1676</v>
      </c>
    </row>
    <row r="6060" spans="1:9" ht="30">
      <c r="A6060" s="127" t="s">
        <v>179</v>
      </c>
      <c r="B6060" s="128">
        <v>25.166666666666668</v>
      </c>
      <c r="C6060" s="127" t="s">
        <v>5795</v>
      </c>
      <c r="D6060" s="127" t="s">
        <v>5779</v>
      </c>
      <c r="E6060" s="128">
        <v>35.174736878154086</v>
      </c>
      <c r="F6060" s="127" t="s">
        <v>1676</v>
      </c>
      <c r="G6060" s="127" t="s">
        <v>1677</v>
      </c>
      <c r="H6060" s="128">
        <v>885.23087810021116</v>
      </c>
      <c r="I6060" s="127" t="s">
        <v>1676</v>
      </c>
    </row>
    <row r="6061" spans="1:9" ht="30">
      <c r="A6061" s="127" t="s">
        <v>179</v>
      </c>
      <c r="B6061" s="128">
        <v>25.166666666666668</v>
      </c>
      <c r="C6061" s="127" t="s">
        <v>1675</v>
      </c>
      <c r="D6061" s="127" t="s">
        <v>5779</v>
      </c>
      <c r="E6061" s="128">
        <v>887.80254614220303</v>
      </c>
      <c r="F6061" s="127" t="s">
        <v>1676</v>
      </c>
      <c r="G6061" s="127" t="s">
        <v>1677</v>
      </c>
      <c r="H6061" s="128">
        <v>22343.030744578777</v>
      </c>
      <c r="I6061" s="127" t="s">
        <v>1676</v>
      </c>
    </row>
    <row r="6062" spans="1:9" ht="30">
      <c r="A6062" s="127" t="s">
        <v>181</v>
      </c>
      <c r="B6062" s="128">
        <v>3.2278481012658227</v>
      </c>
      <c r="C6062" s="127" t="s">
        <v>5777</v>
      </c>
      <c r="D6062" s="127" t="s">
        <v>5779</v>
      </c>
      <c r="E6062" s="128">
        <v>5.1758888440090436</v>
      </c>
      <c r="F6062" s="127" t="s">
        <v>1676</v>
      </c>
      <c r="G6062" s="127" t="s">
        <v>1677</v>
      </c>
      <c r="H6062" s="128">
        <v>16.706982977497546</v>
      </c>
      <c r="I6062" s="127" t="s">
        <v>1676</v>
      </c>
    </row>
    <row r="6063" spans="1:9" ht="30">
      <c r="A6063" s="127" t="s">
        <v>181</v>
      </c>
      <c r="B6063" s="128">
        <v>3.2278481012658227</v>
      </c>
      <c r="C6063" s="127" t="s">
        <v>5781</v>
      </c>
      <c r="D6063" s="127" t="s">
        <v>5779</v>
      </c>
      <c r="E6063" s="128">
        <v>209.82325375524826</v>
      </c>
      <c r="F6063" s="127" t="s">
        <v>1676</v>
      </c>
      <c r="G6063" s="127" t="s">
        <v>1677</v>
      </c>
      <c r="H6063" s="128">
        <v>677.27759123529495</v>
      </c>
      <c r="I6063" s="127" t="s">
        <v>1676</v>
      </c>
    </row>
    <row r="6064" spans="1:9" ht="30">
      <c r="A6064" s="127" t="s">
        <v>181</v>
      </c>
      <c r="B6064" s="128">
        <v>3.2278481012658227</v>
      </c>
      <c r="C6064" s="127" t="s">
        <v>5783</v>
      </c>
      <c r="D6064" s="127" t="s">
        <v>5779</v>
      </c>
      <c r="E6064" s="128">
        <v>110.99307431869822</v>
      </c>
      <c r="F6064" s="127" t="s">
        <v>1676</v>
      </c>
      <c r="G6064" s="127" t="s">
        <v>1677</v>
      </c>
      <c r="H6064" s="128">
        <v>358.26878419326641</v>
      </c>
      <c r="I6064" s="127" t="s">
        <v>1676</v>
      </c>
    </row>
    <row r="6065" spans="1:9" ht="30">
      <c r="A6065" s="127" t="s">
        <v>181</v>
      </c>
      <c r="B6065" s="128">
        <v>3.2278481012658227</v>
      </c>
      <c r="C6065" s="127" t="s">
        <v>5785</v>
      </c>
      <c r="D6065" s="127" t="s">
        <v>5779</v>
      </c>
      <c r="E6065" s="128">
        <v>22.177307602632229</v>
      </c>
      <c r="F6065" s="127" t="s">
        <v>1676</v>
      </c>
      <c r="G6065" s="127" t="s">
        <v>1677</v>
      </c>
      <c r="H6065" s="128">
        <v>71.584980236344535</v>
      </c>
      <c r="I6065" s="127" t="s">
        <v>1676</v>
      </c>
    </row>
    <row r="6066" spans="1:9" ht="30">
      <c r="A6066" s="127" t="s">
        <v>181</v>
      </c>
      <c r="B6066" s="128">
        <v>3.2278481012658227</v>
      </c>
      <c r="C6066" s="127" t="s">
        <v>5787</v>
      </c>
      <c r="D6066" s="127" t="s">
        <v>5779</v>
      </c>
      <c r="E6066" s="128">
        <v>5.6020340661573007</v>
      </c>
      <c r="F6066" s="127" t="s">
        <v>1676</v>
      </c>
      <c r="G6066" s="127" t="s">
        <v>1677</v>
      </c>
      <c r="H6066" s="128">
        <v>18.0825150236723</v>
      </c>
      <c r="I6066" s="127" t="s">
        <v>1676</v>
      </c>
    </row>
    <row r="6067" spans="1:9" ht="30">
      <c r="A6067" s="127" t="s">
        <v>181</v>
      </c>
      <c r="B6067" s="128">
        <v>3.2278481012658227</v>
      </c>
      <c r="C6067" s="127" t="s">
        <v>5789</v>
      </c>
      <c r="D6067" s="127" t="s">
        <v>5779</v>
      </c>
      <c r="E6067" s="128">
        <v>0.41726719668683543</v>
      </c>
      <c r="F6067" s="127" t="s">
        <v>1676</v>
      </c>
      <c r="G6067" s="127" t="s">
        <v>1677</v>
      </c>
      <c r="H6067" s="128">
        <v>1.3468751285461142</v>
      </c>
      <c r="I6067" s="127" t="s">
        <v>1676</v>
      </c>
    </row>
    <row r="6068" spans="1:9" ht="30">
      <c r="A6068" s="127" t="s">
        <v>181</v>
      </c>
      <c r="B6068" s="128">
        <v>3.2278481012658227</v>
      </c>
      <c r="C6068" s="127" t="s">
        <v>5791</v>
      </c>
      <c r="D6068" s="127" t="s">
        <v>5779</v>
      </c>
      <c r="E6068" s="128">
        <v>5.1048646403176674</v>
      </c>
      <c r="F6068" s="127" t="s">
        <v>1676</v>
      </c>
      <c r="G6068" s="127" t="s">
        <v>1677</v>
      </c>
      <c r="H6068" s="128">
        <v>16.477727636468419</v>
      </c>
      <c r="I6068" s="127" t="s">
        <v>1676</v>
      </c>
    </row>
    <row r="6069" spans="1:9" ht="30">
      <c r="A6069" s="127" t="s">
        <v>181</v>
      </c>
      <c r="B6069" s="128">
        <v>3.2278481012658227</v>
      </c>
      <c r="C6069" s="127" t="s">
        <v>5793</v>
      </c>
      <c r="D6069" s="127" t="s">
        <v>5779</v>
      </c>
      <c r="E6069" s="128">
        <v>11.612457303540015</v>
      </c>
      <c r="F6069" s="127" t="s">
        <v>1676</v>
      </c>
      <c r="G6069" s="127" t="s">
        <v>1677</v>
      </c>
      <c r="H6069" s="128">
        <v>37.483248258262073</v>
      </c>
      <c r="I6069" s="127" t="s">
        <v>1676</v>
      </c>
    </row>
    <row r="6070" spans="1:9" ht="30">
      <c r="A6070" s="127" t="s">
        <v>181</v>
      </c>
      <c r="B6070" s="128">
        <v>3.2278481012658227</v>
      </c>
      <c r="C6070" s="127" t="s">
        <v>5795</v>
      </c>
      <c r="D6070" s="127" t="s">
        <v>5779</v>
      </c>
      <c r="E6070" s="128">
        <v>35.174736878154086</v>
      </c>
      <c r="F6070" s="127" t="s">
        <v>1676</v>
      </c>
      <c r="G6070" s="127" t="s">
        <v>1677</v>
      </c>
      <c r="H6070" s="128">
        <v>113.53870764467457</v>
      </c>
      <c r="I6070" s="127" t="s">
        <v>1676</v>
      </c>
    </row>
    <row r="6071" spans="1:9" ht="30">
      <c r="A6071" s="127" t="s">
        <v>181</v>
      </c>
      <c r="B6071" s="128">
        <v>3.2278481012658227</v>
      </c>
      <c r="C6071" s="127" t="s">
        <v>1675</v>
      </c>
      <c r="D6071" s="127" t="s">
        <v>5779</v>
      </c>
      <c r="E6071" s="128">
        <v>887.80254614220303</v>
      </c>
      <c r="F6071" s="127" t="s">
        <v>1676</v>
      </c>
      <c r="G6071" s="127" t="s">
        <v>1677</v>
      </c>
      <c r="H6071" s="128">
        <v>2865.6917628640731</v>
      </c>
      <c r="I6071" s="127" t="s">
        <v>1676</v>
      </c>
    </row>
    <row r="6072" spans="1:9" ht="30">
      <c r="A6072" s="127" t="s">
        <v>189</v>
      </c>
      <c r="B6072" s="128">
        <v>44.533755274261608</v>
      </c>
      <c r="C6072" s="127" t="s">
        <v>5777</v>
      </c>
      <c r="D6072" s="127" t="s">
        <v>5779</v>
      </c>
      <c r="E6072" s="128">
        <v>5.1758888440090436</v>
      </c>
      <c r="F6072" s="127" t="s">
        <v>1676</v>
      </c>
      <c r="G6072" s="127" t="s">
        <v>1677</v>
      </c>
      <c r="H6072" s="128">
        <v>230.50176710587957</v>
      </c>
      <c r="I6072" s="127" t="s">
        <v>1676</v>
      </c>
    </row>
    <row r="6073" spans="1:9" ht="30">
      <c r="A6073" s="127" t="s">
        <v>189</v>
      </c>
      <c r="B6073" s="128">
        <v>44.533755274261608</v>
      </c>
      <c r="C6073" s="127" t="s">
        <v>5781</v>
      </c>
      <c r="D6073" s="127" t="s">
        <v>5779</v>
      </c>
      <c r="E6073" s="128">
        <v>209.82325375524826</v>
      </c>
      <c r="F6073" s="127" t="s">
        <v>1676</v>
      </c>
      <c r="G6073" s="127" t="s">
        <v>1677</v>
      </c>
      <c r="H6073" s="128">
        <v>9344.2174335855198</v>
      </c>
      <c r="I6073" s="127" t="s">
        <v>1676</v>
      </c>
    </row>
    <row r="6074" spans="1:9" ht="30">
      <c r="A6074" s="127" t="s">
        <v>189</v>
      </c>
      <c r="B6074" s="128">
        <v>44.533755274261608</v>
      </c>
      <c r="C6074" s="127" t="s">
        <v>5783</v>
      </c>
      <c r="D6074" s="127" t="s">
        <v>5779</v>
      </c>
      <c r="E6074" s="128">
        <v>110.99307431869822</v>
      </c>
      <c r="F6074" s="127" t="s">
        <v>1676</v>
      </c>
      <c r="G6074" s="127" t="s">
        <v>1677</v>
      </c>
      <c r="H6074" s="128">
        <v>4942.9384088468378</v>
      </c>
      <c r="I6074" s="127" t="s">
        <v>1676</v>
      </c>
    </row>
    <row r="6075" spans="1:9" ht="30">
      <c r="A6075" s="127" t="s">
        <v>189</v>
      </c>
      <c r="B6075" s="128">
        <v>44.533755274261608</v>
      </c>
      <c r="C6075" s="127" t="s">
        <v>5785</v>
      </c>
      <c r="D6075" s="127" t="s">
        <v>5779</v>
      </c>
      <c r="E6075" s="128">
        <v>22.177307602632229</v>
      </c>
      <c r="F6075" s="127" t="s">
        <v>1676</v>
      </c>
      <c r="G6075" s="127" t="s">
        <v>1677</v>
      </c>
      <c r="H6075" s="128">
        <v>987.63878941764506</v>
      </c>
      <c r="I6075" s="127" t="s">
        <v>1676</v>
      </c>
    </row>
    <row r="6076" spans="1:9" ht="30">
      <c r="A6076" s="127" t="s">
        <v>189</v>
      </c>
      <c r="B6076" s="128">
        <v>44.533755274261608</v>
      </c>
      <c r="C6076" s="127" t="s">
        <v>5787</v>
      </c>
      <c r="D6076" s="127" t="s">
        <v>5779</v>
      </c>
      <c r="E6076" s="128">
        <v>5.6020340661573007</v>
      </c>
      <c r="F6076" s="127" t="s">
        <v>1676</v>
      </c>
      <c r="G6076" s="127" t="s">
        <v>1677</v>
      </c>
      <c r="H6076" s="128">
        <v>249.47961414032591</v>
      </c>
      <c r="I6076" s="127" t="s">
        <v>1676</v>
      </c>
    </row>
    <row r="6077" spans="1:9" ht="30">
      <c r="A6077" s="127" t="s">
        <v>189</v>
      </c>
      <c r="B6077" s="128">
        <v>44.533755274261608</v>
      </c>
      <c r="C6077" s="127" t="s">
        <v>5789</v>
      </c>
      <c r="D6077" s="127" t="s">
        <v>5779</v>
      </c>
      <c r="E6077" s="128">
        <v>0.41726719668683543</v>
      </c>
      <c r="F6077" s="127" t="s">
        <v>1676</v>
      </c>
      <c r="G6077" s="127" t="s">
        <v>1677</v>
      </c>
      <c r="H6077" s="128">
        <v>18.582475221228712</v>
      </c>
      <c r="I6077" s="127" t="s">
        <v>1676</v>
      </c>
    </row>
    <row r="6078" spans="1:9" ht="30">
      <c r="A6078" s="127" t="s">
        <v>189</v>
      </c>
      <c r="B6078" s="128">
        <v>44.533755274261608</v>
      </c>
      <c r="C6078" s="127" t="s">
        <v>5791</v>
      </c>
      <c r="D6078" s="127" t="s">
        <v>5779</v>
      </c>
      <c r="E6078" s="128">
        <v>5.1048646403176674</v>
      </c>
      <c r="F6078" s="127" t="s">
        <v>1676</v>
      </c>
      <c r="G6078" s="127" t="s">
        <v>1677</v>
      </c>
      <c r="H6078" s="128">
        <v>227.3387926001385</v>
      </c>
      <c r="I6078" s="127" t="s">
        <v>1676</v>
      </c>
    </row>
    <row r="6079" spans="1:9" ht="30">
      <c r="A6079" s="127" t="s">
        <v>189</v>
      </c>
      <c r="B6079" s="128">
        <v>44.533755274261608</v>
      </c>
      <c r="C6079" s="127" t="s">
        <v>5793</v>
      </c>
      <c r="D6079" s="127" t="s">
        <v>5779</v>
      </c>
      <c r="E6079" s="128">
        <v>11.612457303540015</v>
      </c>
      <c r="F6079" s="127" t="s">
        <v>1676</v>
      </c>
      <c r="G6079" s="127" t="s">
        <v>1677</v>
      </c>
      <c r="H6079" s="128">
        <v>517.14633168866294</v>
      </c>
      <c r="I6079" s="127" t="s">
        <v>1676</v>
      </c>
    </row>
    <row r="6080" spans="1:9" ht="30">
      <c r="A6080" s="127" t="s">
        <v>189</v>
      </c>
      <c r="B6080" s="128">
        <v>44.533755274261608</v>
      </c>
      <c r="C6080" s="127" t="s">
        <v>5795</v>
      </c>
      <c r="D6080" s="127" t="s">
        <v>5779</v>
      </c>
      <c r="E6080" s="128">
        <v>35.174736878154086</v>
      </c>
      <c r="F6080" s="127" t="s">
        <v>1676</v>
      </c>
      <c r="G6080" s="127" t="s">
        <v>1677</v>
      </c>
      <c r="H6080" s="128">
        <v>1566.4631239682587</v>
      </c>
      <c r="I6080" s="127" t="s">
        <v>1676</v>
      </c>
    </row>
    <row r="6081" spans="1:9" ht="30">
      <c r="A6081" s="127" t="s">
        <v>189</v>
      </c>
      <c r="B6081" s="128">
        <v>44.533755274261608</v>
      </c>
      <c r="C6081" s="127" t="s">
        <v>1675</v>
      </c>
      <c r="D6081" s="127" t="s">
        <v>5779</v>
      </c>
      <c r="E6081" s="128">
        <v>887.80254614220303</v>
      </c>
      <c r="F6081" s="127" t="s">
        <v>1676</v>
      </c>
      <c r="G6081" s="127" t="s">
        <v>1677</v>
      </c>
      <c r="H6081" s="128">
        <v>39537.181321763223</v>
      </c>
      <c r="I6081" s="127" t="s">
        <v>1676</v>
      </c>
    </row>
    <row r="6082" spans="1:9" ht="30">
      <c r="A6082" s="127" t="s">
        <v>194</v>
      </c>
      <c r="B6082" s="128">
        <v>15.687971269407145</v>
      </c>
      <c r="C6082" s="127" t="s">
        <v>5777</v>
      </c>
      <c r="D6082" s="127" t="s">
        <v>5779</v>
      </c>
      <c r="E6082" s="128">
        <v>5.1758888440090436</v>
      </c>
      <c r="F6082" s="127" t="s">
        <v>1676</v>
      </c>
      <c r="G6082" s="127" t="s">
        <v>1677</v>
      </c>
      <c r="H6082" s="128">
        <v>81.199195478458833</v>
      </c>
      <c r="I6082" s="127" t="s">
        <v>1676</v>
      </c>
    </row>
    <row r="6083" spans="1:9" ht="30">
      <c r="A6083" s="127" t="s">
        <v>194</v>
      </c>
      <c r="B6083" s="128">
        <v>15.687971269407145</v>
      </c>
      <c r="C6083" s="127" t="s">
        <v>5781</v>
      </c>
      <c r="D6083" s="127" t="s">
        <v>5779</v>
      </c>
      <c r="E6083" s="128">
        <v>209.82325375524826</v>
      </c>
      <c r="F6083" s="127" t="s">
        <v>1676</v>
      </c>
      <c r="G6083" s="127" t="s">
        <v>1677</v>
      </c>
      <c r="H6083" s="128">
        <v>3291.7011765658594</v>
      </c>
      <c r="I6083" s="127" t="s">
        <v>1676</v>
      </c>
    </row>
    <row r="6084" spans="1:9" ht="30">
      <c r="A6084" s="127" t="s">
        <v>194</v>
      </c>
      <c r="B6084" s="128">
        <v>15.687971269407145</v>
      </c>
      <c r="C6084" s="127" t="s">
        <v>5783</v>
      </c>
      <c r="D6084" s="127" t="s">
        <v>5779</v>
      </c>
      <c r="E6084" s="128">
        <v>110.99307431869822</v>
      </c>
      <c r="F6084" s="127" t="s">
        <v>1676</v>
      </c>
      <c r="G6084" s="127" t="s">
        <v>1677</v>
      </c>
      <c r="H6084" s="128">
        <v>1741.2561610149096</v>
      </c>
      <c r="I6084" s="127" t="s">
        <v>1676</v>
      </c>
    </row>
    <row r="6085" spans="1:9" ht="30">
      <c r="A6085" s="127" t="s">
        <v>194</v>
      </c>
      <c r="B6085" s="128">
        <v>15.687971269407145</v>
      </c>
      <c r="C6085" s="127" t="s">
        <v>5785</v>
      </c>
      <c r="D6085" s="127" t="s">
        <v>5779</v>
      </c>
      <c r="E6085" s="128">
        <v>22.177307602632229</v>
      </c>
      <c r="F6085" s="127" t="s">
        <v>1676</v>
      </c>
      <c r="G6085" s="127" t="s">
        <v>1677</v>
      </c>
      <c r="H6085" s="128">
        <v>347.91696450289908</v>
      </c>
      <c r="I6085" s="127" t="s">
        <v>1676</v>
      </c>
    </row>
    <row r="6086" spans="1:9" ht="30">
      <c r="A6086" s="127" t="s">
        <v>194</v>
      </c>
      <c r="B6086" s="128">
        <v>15.687971269407145</v>
      </c>
      <c r="C6086" s="127" t="s">
        <v>5787</v>
      </c>
      <c r="D6086" s="127" t="s">
        <v>5779</v>
      </c>
      <c r="E6086" s="128">
        <v>5.6020340661573007</v>
      </c>
      <c r="F6086" s="127" t="s">
        <v>1676</v>
      </c>
      <c r="G6086" s="127" t="s">
        <v>1677</v>
      </c>
      <c r="H6086" s="128">
        <v>87.884549480115822</v>
      </c>
      <c r="I6086" s="127" t="s">
        <v>1676</v>
      </c>
    </row>
    <row r="6087" spans="1:9" ht="30">
      <c r="A6087" s="127" t="s">
        <v>194</v>
      </c>
      <c r="B6087" s="128">
        <v>15.687971269407145</v>
      </c>
      <c r="C6087" s="127" t="s">
        <v>5789</v>
      </c>
      <c r="D6087" s="127" t="s">
        <v>5779</v>
      </c>
      <c r="E6087" s="128">
        <v>0.41726719668683543</v>
      </c>
      <c r="F6087" s="127" t="s">
        <v>1676</v>
      </c>
      <c r="G6087" s="127" t="s">
        <v>1677</v>
      </c>
      <c r="H6087" s="128">
        <v>6.546075793289134</v>
      </c>
      <c r="I6087" s="127" t="s">
        <v>1676</v>
      </c>
    </row>
    <row r="6088" spans="1:9" ht="30">
      <c r="A6088" s="127" t="s">
        <v>194</v>
      </c>
      <c r="B6088" s="128">
        <v>15.687971269407145</v>
      </c>
      <c r="C6088" s="127" t="s">
        <v>5791</v>
      </c>
      <c r="D6088" s="127" t="s">
        <v>5779</v>
      </c>
      <c r="E6088" s="128">
        <v>5.1048646403176674</v>
      </c>
      <c r="F6088" s="127" t="s">
        <v>1676</v>
      </c>
      <c r="G6088" s="127" t="s">
        <v>1677</v>
      </c>
      <c r="H6088" s="128">
        <v>80.084969811516004</v>
      </c>
      <c r="I6088" s="127" t="s">
        <v>1676</v>
      </c>
    </row>
    <row r="6089" spans="1:9" ht="30">
      <c r="A6089" s="127" t="s">
        <v>194</v>
      </c>
      <c r="B6089" s="128">
        <v>15.687971269407145</v>
      </c>
      <c r="C6089" s="127" t="s">
        <v>5793</v>
      </c>
      <c r="D6089" s="127" t="s">
        <v>5779</v>
      </c>
      <c r="E6089" s="128">
        <v>11.612457303540015</v>
      </c>
      <c r="F6089" s="127" t="s">
        <v>1676</v>
      </c>
      <c r="G6089" s="127" t="s">
        <v>1677</v>
      </c>
      <c r="H6089" s="128">
        <v>182.17589654515294</v>
      </c>
      <c r="I6089" s="127" t="s">
        <v>1676</v>
      </c>
    </row>
    <row r="6090" spans="1:9" ht="30">
      <c r="A6090" s="127" t="s">
        <v>194</v>
      </c>
      <c r="B6090" s="128">
        <v>15.687971269407145</v>
      </c>
      <c r="C6090" s="127" t="s">
        <v>5795</v>
      </c>
      <c r="D6090" s="127" t="s">
        <v>5779</v>
      </c>
      <c r="E6090" s="128">
        <v>35.174736878154086</v>
      </c>
      <c r="F6090" s="127" t="s">
        <v>1676</v>
      </c>
      <c r="G6090" s="127" t="s">
        <v>1677</v>
      </c>
      <c r="H6090" s="128">
        <v>551.82026155343726</v>
      </c>
      <c r="I6090" s="127" t="s">
        <v>1676</v>
      </c>
    </row>
    <row r="6091" spans="1:9" ht="30">
      <c r="A6091" s="127" t="s">
        <v>194</v>
      </c>
      <c r="B6091" s="128">
        <v>15.687971269407145</v>
      </c>
      <c r="C6091" s="127" t="s">
        <v>1675</v>
      </c>
      <c r="D6091" s="127" t="s">
        <v>5779</v>
      </c>
      <c r="E6091" s="128">
        <v>887.80254614220303</v>
      </c>
      <c r="F6091" s="127" t="s">
        <v>1676</v>
      </c>
      <c r="G6091" s="127" t="s">
        <v>1677</v>
      </c>
      <c r="H6091" s="128">
        <v>13927.820836785391</v>
      </c>
      <c r="I6091" s="127" t="s">
        <v>1676</v>
      </c>
    </row>
    <row r="6092" spans="1:9" ht="30">
      <c r="A6092" s="127" t="s">
        <v>200</v>
      </c>
      <c r="B6092" s="128">
        <v>4.1944444444444446</v>
      </c>
      <c r="C6092" s="127" t="s">
        <v>5777</v>
      </c>
      <c r="D6092" s="127" t="s">
        <v>5779</v>
      </c>
      <c r="E6092" s="128">
        <v>5.1758888440090436</v>
      </c>
      <c r="F6092" s="127" t="s">
        <v>1676</v>
      </c>
      <c r="G6092" s="127" t="s">
        <v>1677</v>
      </c>
      <c r="H6092" s="128">
        <v>21.709978206815713</v>
      </c>
      <c r="I6092" s="127" t="s">
        <v>1676</v>
      </c>
    </row>
    <row r="6093" spans="1:9" ht="30">
      <c r="A6093" s="127" t="s">
        <v>200</v>
      </c>
      <c r="B6093" s="128">
        <v>4.1944444444444446</v>
      </c>
      <c r="C6093" s="127" t="s">
        <v>5781</v>
      </c>
      <c r="D6093" s="127" t="s">
        <v>5779</v>
      </c>
      <c r="E6093" s="128">
        <v>209.82325375524826</v>
      </c>
      <c r="F6093" s="127" t="s">
        <v>1676</v>
      </c>
      <c r="G6093" s="127" t="s">
        <v>1677</v>
      </c>
      <c r="H6093" s="128">
        <v>880.091981028958</v>
      </c>
      <c r="I6093" s="127" t="s">
        <v>1676</v>
      </c>
    </row>
    <row r="6094" spans="1:9" ht="30">
      <c r="A6094" s="127" t="s">
        <v>200</v>
      </c>
      <c r="B6094" s="128">
        <v>4.1944444444444446</v>
      </c>
      <c r="C6094" s="127" t="s">
        <v>5783</v>
      </c>
      <c r="D6094" s="127" t="s">
        <v>5779</v>
      </c>
      <c r="E6094" s="128">
        <v>110.99307431869822</v>
      </c>
      <c r="F6094" s="127" t="s">
        <v>1676</v>
      </c>
      <c r="G6094" s="127" t="s">
        <v>1677</v>
      </c>
      <c r="H6094" s="128">
        <v>465.5542839478731</v>
      </c>
      <c r="I6094" s="127" t="s">
        <v>1676</v>
      </c>
    </row>
    <row r="6095" spans="1:9" ht="30">
      <c r="A6095" s="127" t="s">
        <v>200</v>
      </c>
      <c r="B6095" s="128">
        <v>4.1944444444444446</v>
      </c>
      <c r="C6095" s="127" t="s">
        <v>5785</v>
      </c>
      <c r="D6095" s="127" t="s">
        <v>5779</v>
      </c>
      <c r="E6095" s="128">
        <v>22.177307602632229</v>
      </c>
      <c r="F6095" s="127" t="s">
        <v>1676</v>
      </c>
      <c r="G6095" s="127" t="s">
        <v>1677</v>
      </c>
      <c r="H6095" s="128">
        <v>93.021484666596294</v>
      </c>
      <c r="I6095" s="127" t="s">
        <v>1676</v>
      </c>
    </row>
    <row r="6096" spans="1:9" ht="30">
      <c r="A6096" s="127" t="s">
        <v>200</v>
      </c>
      <c r="B6096" s="128">
        <v>4.1944444444444446</v>
      </c>
      <c r="C6096" s="127" t="s">
        <v>5787</v>
      </c>
      <c r="D6096" s="127" t="s">
        <v>5779</v>
      </c>
      <c r="E6096" s="128">
        <v>5.6020340661573007</v>
      </c>
      <c r="F6096" s="127" t="s">
        <v>1676</v>
      </c>
      <c r="G6096" s="127" t="s">
        <v>1677</v>
      </c>
      <c r="H6096" s="128">
        <v>23.497420666382013</v>
      </c>
      <c r="I6096" s="127" t="s">
        <v>1676</v>
      </c>
    </row>
    <row r="6097" spans="1:9" ht="30">
      <c r="A6097" s="127" t="s">
        <v>200</v>
      </c>
      <c r="B6097" s="128">
        <v>4.1944444444444446</v>
      </c>
      <c r="C6097" s="127" t="s">
        <v>5789</v>
      </c>
      <c r="D6097" s="127" t="s">
        <v>5779</v>
      </c>
      <c r="E6097" s="128">
        <v>0.41726719668683543</v>
      </c>
      <c r="F6097" s="127" t="s">
        <v>1676</v>
      </c>
      <c r="G6097" s="127" t="s">
        <v>1677</v>
      </c>
      <c r="H6097" s="128">
        <v>1.7502040749920043</v>
      </c>
      <c r="I6097" s="127" t="s">
        <v>1676</v>
      </c>
    </row>
    <row r="6098" spans="1:9" ht="30">
      <c r="A6098" s="127" t="s">
        <v>200</v>
      </c>
      <c r="B6098" s="128">
        <v>4.1944444444444446</v>
      </c>
      <c r="C6098" s="127" t="s">
        <v>5791</v>
      </c>
      <c r="D6098" s="127" t="s">
        <v>5779</v>
      </c>
      <c r="E6098" s="128">
        <v>5.1048646403176674</v>
      </c>
      <c r="F6098" s="127" t="s">
        <v>1676</v>
      </c>
      <c r="G6098" s="127" t="s">
        <v>1677</v>
      </c>
      <c r="H6098" s="128">
        <v>21.412071130221328</v>
      </c>
      <c r="I6098" s="127" t="s">
        <v>1676</v>
      </c>
    </row>
    <row r="6099" spans="1:9" ht="30">
      <c r="A6099" s="127" t="s">
        <v>200</v>
      </c>
      <c r="B6099" s="128">
        <v>4.1944444444444446</v>
      </c>
      <c r="C6099" s="127" t="s">
        <v>5793</v>
      </c>
      <c r="D6099" s="127" t="s">
        <v>5779</v>
      </c>
      <c r="E6099" s="128">
        <v>11.612457303540015</v>
      </c>
      <c r="F6099" s="127" t="s">
        <v>1676</v>
      </c>
      <c r="G6099" s="127" t="s">
        <v>1677</v>
      </c>
      <c r="H6099" s="128">
        <v>48.707807023181736</v>
      </c>
      <c r="I6099" s="127" t="s">
        <v>1676</v>
      </c>
    </row>
    <row r="6100" spans="1:9" ht="30">
      <c r="A6100" s="127" t="s">
        <v>200</v>
      </c>
      <c r="B6100" s="128">
        <v>4.1944444444444446</v>
      </c>
      <c r="C6100" s="127" t="s">
        <v>5795</v>
      </c>
      <c r="D6100" s="127" t="s">
        <v>5779</v>
      </c>
      <c r="E6100" s="128">
        <v>35.174736878154086</v>
      </c>
      <c r="F6100" s="127" t="s">
        <v>1676</v>
      </c>
      <c r="G6100" s="127" t="s">
        <v>1677</v>
      </c>
      <c r="H6100" s="128">
        <v>147.53847968336854</v>
      </c>
      <c r="I6100" s="127" t="s">
        <v>1676</v>
      </c>
    </row>
    <row r="6101" spans="1:9" ht="30">
      <c r="A6101" s="127" t="s">
        <v>200</v>
      </c>
      <c r="B6101" s="128">
        <v>4.1944444444444446</v>
      </c>
      <c r="C6101" s="127" t="s">
        <v>1675</v>
      </c>
      <c r="D6101" s="127" t="s">
        <v>5779</v>
      </c>
      <c r="E6101" s="128">
        <v>887.80254614220303</v>
      </c>
      <c r="F6101" s="127" t="s">
        <v>1676</v>
      </c>
      <c r="G6101" s="127" t="s">
        <v>1677</v>
      </c>
      <c r="H6101" s="128">
        <v>3723.8384574297961</v>
      </c>
      <c r="I6101" s="127" t="s">
        <v>1676</v>
      </c>
    </row>
    <row r="6102" spans="1:9" ht="30">
      <c r="A6102" s="127" t="s">
        <v>202</v>
      </c>
      <c r="B6102" s="128">
        <v>3.2278481012658227</v>
      </c>
      <c r="C6102" s="127" t="s">
        <v>5777</v>
      </c>
      <c r="D6102" s="127" t="s">
        <v>5779</v>
      </c>
      <c r="E6102" s="128">
        <v>5.1758888440090436</v>
      </c>
      <c r="F6102" s="127" t="s">
        <v>1676</v>
      </c>
      <c r="G6102" s="127" t="s">
        <v>1677</v>
      </c>
      <c r="H6102" s="128">
        <v>16.706982977497546</v>
      </c>
      <c r="I6102" s="127" t="s">
        <v>1676</v>
      </c>
    </row>
    <row r="6103" spans="1:9" ht="30">
      <c r="A6103" s="127" t="s">
        <v>202</v>
      </c>
      <c r="B6103" s="128">
        <v>3.2278481012658227</v>
      </c>
      <c r="C6103" s="127" t="s">
        <v>5781</v>
      </c>
      <c r="D6103" s="127" t="s">
        <v>5779</v>
      </c>
      <c r="E6103" s="128">
        <v>209.82325375524826</v>
      </c>
      <c r="F6103" s="127" t="s">
        <v>1676</v>
      </c>
      <c r="G6103" s="127" t="s">
        <v>1677</v>
      </c>
      <c r="H6103" s="128">
        <v>677.27759123529495</v>
      </c>
      <c r="I6103" s="127" t="s">
        <v>1676</v>
      </c>
    </row>
    <row r="6104" spans="1:9" ht="30">
      <c r="A6104" s="127" t="s">
        <v>202</v>
      </c>
      <c r="B6104" s="128">
        <v>3.2278481012658227</v>
      </c>
      <c r="C6104" s="127" t="s">
        <v>5783</v>
      </c>
      <c r="D6104" s="127" t="s">
        <v>5779</v>
      </c>
      <c r="E6104" s="128">
        <v>110.99307431869822</v>
      </c>
      <c r="F6104" s="127" t="s">
        <v>1676</v>
      </c>
      <c r="G6104" s="127" t="s">
        <v>1677</v>
      </c>
      <c r="H6104" s="128">
        <v>358.26878419326641</v>
      </c>
      <c r="I6104" s="127" t="s">
        <v>1676</v>
      </c>
    </row>
    <row r="6105" spans="1:9" ht="30">
      <c r="A6105" s="127" t="s">
        <v>202</v>
      </c>
      <c r="B6105" s="128">
        <v>3.2278481012658227</v>
      </c>
      <c r="C6105" s="127" t="s">
        <v>5785</v>
      </c>
      <c r="D6105" s="127" t="s">
        <v>5779</v>
      </c>
      <c r="E6105" s="128">
        <v>22.177307602632229</v>
      </c>
      <c r="F6105" s="127" t="s">
        <v>1676</v>
      </c>
      <c r="G6105" s="127" t="s">
        <v>1677</v>
      </c>
      <c r="H6105" s="128">
        <v>71.584980236344535</v>
      </c>
      <c r="I6105" s="127" t="s">
        <v>1676</v>
      </c>
    </row>
    <row r="6106" spans="1:9" ht="30">
      <c r="A6106" s="127" t="s">
        <v>202</v>
      </c>
      <c r="B6106" s="128">
        <v>3.2278481012658227</v>
      </c>
      <c r="C6106" s="127" t="s">
        <v>5787</v>
      </c>
      <c r="D6106" s="127" t="s">
        <v>5779</v>
      </c>
      <c r="E6106" s="128">
        <v>5.6020340661573007</v>
      </c>
      <c r="F6106" s="127" t="s">
        <v>1676</v>
      </c>
      <c r="G6106" s="127" t="s">
        <v>1677</v>
      </c>
      <c r="H6106" s="128">
        <v>18.0825150236723</v>
      </c>
      <c r="I6106" s="127" t="s">
        <v>1676</v>
      </c>
    </row>
    <row r="6107" spans="1:9" ht="30">
      <c r="A6107" s="127" t="s">
        <v>202</v>
      </c>
      <c r="B6107" s="128">
        <v>3.2278481012658227</v>
      </c>
      <c r="C6107" s="127" t="s">
        <v>5789</v>
      </c>
      <c r="D6107" s="127" t="s">
        <v>5779</v>
      </c>
      <c r="E6107" s="128">
        <v>0.41726719668683543</v>
      </c>
      <c r="F6107" s="127" t="s">
        <v>1676</v>
      </c>
      <c r="G6107" s="127" t="s">
        <v>1677</v>
      </c>
      <c r="H6107" s="128">
        <v>1.3468751285461142</v>
      </c>
      <c r="I6107" s="127" t="s">
        <v>1676</v>
      </c>
    </row>
    <row r="6108" spans="1:9" ht="30">
      <c r="A6108" s="127" t="s">
        <v>202</v>
      </c>
      <c r="B6108" s="128">
        <v>3.2278481012658227</v>
      </c>
      <c r="C6108" s="127" t="s">
        <v>5791</v>
      </c>
      <c r="D6108" s="127" t="s">
        <v>5779</v>
      </c>
      <c r="E6108" s="128">
        <v>5.1048646403176674</v>
      </c>
      <c r="F6108" s="127" t="s">
        <v>1676</v>
      </c>
      <c r="G6108" s="127" t="s">
        <v>1677</v>
      </c>
      <c r="H6108" s="128">
        <v>16.477727636468419</v>
      </c>
      <c r="I6108" s="127" t="s">
        <v>1676</v>
      </c>
    </row>
    <row r="6109" spans="1:9" ht="30">
      <c r="A6109" s="127" t="s">
        <v>202</v>
      </c>
      <c r="B6109" s="128">
        <v>3.2278481012658227</v>
      </c>
      <c r="C6109" s="127" t="s">
        <v>5793</v>
      </c>
      <c r="D6109" s="127" t="s">
        <v>5779</v>
      </c>
      <c r="E6109" s="128">
        <v>11.612457303540015</v>
      </c>
      <c r="F6109" s="127" t="s">
        <v>1676</v>
      </c>
      <c r="G6109" s="127" t="s">
        <v>1677</v>
      </c>
      <c r="H6109" s="128">
        <v>37.483248258262073</v>
      </c>
      <c r="I6109" s="127" t="s">
        <v>1676</v>
      </c>
    </row>
    <row r="6110" spans="1:9" ht="30">
      <c r="A6110" s="127" t="s">
        <v>202</v>
      </c>
      <c r="B6110" s="128">
        <v>3.2278481012658227</v>
      </c>
      <c r="C6110" s="127" t="s">
        <v>5795</v>
      </c>
      <c r="D6110" s="127" t="s">
        <v>5779</v>
      </c>
      <c r="E6110" s="128">
        <v>35.174736878154086</v>
      </c>
      <c r="F6110" s="127" t="s">
        <v>1676</v>
      </c>
      <c r="G6110" s="127" t="s">
        <v>1677</v>
      </c>
      <c r="H6110" s="128">
        <v>113.53870764467457</v>
      </c>
      <c r="I6110" s="127" t="s">
        <v>1676</v>
      </c>
    </row>
    <row r="6111" spans="1:9" ht="30">
      <c r="A6111" s="127" t="s">
        <v>202</v>
      </c>
      <c r="B6111" s="128">
        <v>3.2278481012658227</v>
      </c>
      <c r="C6111" s="127" t="s">
        <v>1675</v>
      </c>
      <c r="D6111" s="127" t="s">
        <v>5779</v>
      </c>
      <c r="E6111" s="128">
        <v>887.80254614220303</v>
      </c>
      <c r="F6111" s="127" t="s">
        <v>1676</v>
      </c>
      <c r="G6111" s="127" t="s">
        <v>1677</v>
      </c>
      <c r="H6111" s="128">
        <v>2865.6917628640731</v>
      </c>
      <c r="I6111" s="127" t="s">
        <v>1676</v>
      </c>
    </row>
    <row r="6112" spans="1:9" ht="30">
      <c r="A6112" s="127" t="s">
        <v>215</v>
      </c>
      <c r="B6112" s="128">
        <v>28</v>
      </c>
      <c r="C6112" s="127" t="s">
        <v>5777</v>
      </c>
      <c r="D6112" s="127" t="s">
        <v>5779</v>
      </c>
      <c r="E6112" s="128">
        <v>5.1758888440090436</v>
      </c>
      <c r="F6112" s="127" t="s">
        <v>1676</v>
      </c>
      <c r="G6112" s="127" t="s">
        <v>1677</v>
      </c>
      <c r="H6112" s="128">
        <v>144.92488763225322</v>
      </c>
      <c r="I6112" s="127" t="s">
        <v>1676</v>
      </c>
    </row>
    <row r="6113" spans="1:9" ht="30">
      <c r="A6113" s="127" t="s">
        <v>215</v>
      </c>
      <c r="B6113" s="128">
        <v>28</v>
      </c>
      <c r="C6113" s="127" t="s">
        <v>5781</v>
      </c>
      <c r="D6113" s="127" t="s">
        <v>5779</v>
      </c>
      <c r="E6113" s="128">
        <v>209.82325375524826</v>
      </c>
      <c r="F6113" s="127" t="s">
        <v>1676</v>
      </c>
      <c r="G6113" s="127" t="s">
        <v>1677</v>
      </c>
      <c r="H6113" s="128">
        <v>5875.0511051469512</v>
      </c>
      <c r="I6113" s="127" t="s">
        <v>1676</v>
      </c>
    </row>
    <row r="6114" spans="1:9" ht="30">
      <c r="A6114" s="127" t="s">
        <v>215</v>
      </c>
      <c r="B6114" s="128">
        <v>28</v>
      </c>
      <c r="C6114" s="127" t="s">
        <v>5783</v>
      </c>
      <c r="D6114" s="127" t="s">
        <v>5779</v>
      </c>
      <c r="E6114" s="128">
        <v>110.99307431869822</v>
      </c>
      <c r="F6114" s="127" t="s">
        <v>1676</v>
      </c>
      <c r="G6114" s="127" t="s">
        <v>1677</v>
      </c>
      <c r="H6114" s="128">
        <v>3107.8060809235503</v>
      </c>
      <c r="I6114" s="127" t="s">
        <v>1676</v>
      </c>
    </row>
    <row r="6115" spans="1:9" ht="30">
      <c r="A6115" s="127" t="s">
        <v>215</v>
      </c>
      <c r="B6115" s="128">
        <v>28</v>
      </c>
      <c r="C6115" s="127" t="s">
        <v>5785</v>
      </c>
      <c r="D6115" s="127" t="s">
        <v>5779</v>
      </c>
      <c r="E6115" s="128">
        <v>22.177307602632229</v>
      </c>
      <c r="F6115" s="127" t="s">
        <v>1676</v>
      </c>
      <c r="G6115" s="127" t="s">
        <v>1677</v>
      </c>
      <c r="H6115" s="128">
        <v>620.96461287370244</v>
      </c>
      <c r="I6115" s="127" t="s">
        <v>1676</v>
      </c>
    </row>
    <row r="6116" spans="1:9" ht="30">
      <c r="A6116" s="127" t="s">
        <v>215</v>
      </c>
      <c r="B6116" s="128">
        <v>28</v>
      </c>
      <c r="C6116" s="127" t="s">
        <v>5787</v>
      </c>
      <c r="D6116" s="127" t="s">
        <v>5779</v>
      </c>
      <c r="E6116" s="128">
        <v>5.6020340661573007</v>
      </c>
      <c r="F6116" s="127" t="s">
        <v>1676</v>
      </c>
      <c r="G6116" s="127" t="s">
        <v>1677</v>
      </c>
      <c r="H6116" s="128">
        <v>156.85695385240442</v>
      </c>
      <c r="I6116" s="127" t="s">
        <v>1676</v>
      </c>
    </row>
    <row r="6117" spans="1:9" ht="30">
      <c r="A6117" s="127" t="s">
        <v>215</v>
      </c>
      <c r="B6117" s="128">
        <v>28</v>
      </c>
      <c r="C6117" s="127" t="s">
        <v>5789</v>
      </c>
      <c r="D6117" s="127" t="s">
        <v>5779</v>
      </c>
      <c r="E6117" s="128">
        <v>0.41726719668683543</v>
      </c>
      <c r="F6117" s="127" t="s">
        <v>1676</v>
      </c>
      <c r="G6117" s="127" t="s">
        <v>1677</v>
      </c>
      <c r="H6117" s="128">
        <v>11.683481507231392</v>
      </c>
      <c r="I6117" s="127" t="s">
        <v>1676</v>
      </c>
    </row>
    <row r="6118" spans="1:9" ht="30">
      <c r="A6118" s="127" t="s">
        <v>215</v>
      </c>
      <c r="B6118" s="128">
        <v>28</v>
      </c>
      <c r="C6118" s="127" t="s">
        <v>5791</v>
      </c>
      <c r="D6118" s="127" t="s">
        <v>5779</v>
      </c>
      <c r="E6118" s="128">
        <v>5.1048646403176674</v>
      </c>
      <c r="F6118" s="127" t="s">
        <v>1676</v>
      </c>
      <c r="G6118" s="127" t="s">
        <v>1677</v>
      </c>
      <c r="H6118" s="128">
        <v>142.9362099288947</v>
      </c>
      <c r="I6118" s="127" t="s">
        <v>1676</v>
      </c>
    </row>
    <row r="6119" spans="1:9" ht="30">
      <c r="A6119" s="127" t="s">
        <v>215</v>
      </c>
      <c r="B6119" s="128">
        <v>28</v>
      </c>
      <c r="C6119" s="127" t="s">
        <v>5793</v>
      </c>
      <c r="D6119" s="127" t="s">
        <v>5779</v>
      </c>
      <c r="E6119" s="128">
        <v>11.612457303540015</v>
      </c>
      <c r="F6119" s="127" t="s">
        <v>1676</v>
      </c>
      <c r="G6119" s="127" t="s">
        <v>1677</v>
      </c>
      <c r="H6119" s="128">
        <v>325.14880449912044</v>
      </c>
      <c r="I6119" s="127" t="s">
        <v>1676</v>
      </c>
    </row>
    <row r="6120" spans="1:9" ht="30">
      <c r="A6120" s="127" t="s">
        <v>215</v>
      </c>
      <c r="B6120" s="128">
        <v>28</v>
      </c>
      <c r="C6120" s="127" t="s">
        <v>5795</v>
      </c>
      <c r="D6120" s="127" t="s">
        <v>5779</v>
      </c>
      <c r="E6120" s="128">
        <v>35.174736878154086</v>
      </c>
      <c r="F6120" s="127" t="s">
        <v>1676</v>
      </c>
      <c r="G6120" s="127" t="s">
        <v>1677</v>
      </c>
      <c r="H6120" s="128">
        <v>984.89263258831443</v>
      </c>
      <c r="I6120" s="127" t="s">
        <v>1676</v>
      </c>
    </row>
    <row r="6121" spans="1:9" ht="30">
      <c r="A6121" s="127" t="s">
        <v>215</v>
      </c>
      <c r="B6121" s="128">
        <v>28</v>
      </c>
      <c r="C6121" s="127" t="s">
        <v>1675</v>
      </c>
      <c r="D6121" s="127" t="s">
        <v>5779</v>
      </c>
      <c r="E6121" s="128">
        <v>887.80254614220303</v>
      </c>
      <c r="F6121" s="127" t="s">
        <v>1676</v>
      </c>
      <c r="G6121" s="127" t="s">
        <v>1677</v>
      </c>
      <c r="H6121" s="128">
        <v>24858.471291981685</v>
      </c>
      <c r="I6121" s="127" t="s">
        <v>1676</v>
      </c>
    </row>
    <row r="6122" spans="1:9" ht="30">
      <c r="A6122" s="127" t="s">
        <v>218</v>
      </c>
      <c r="B6122" s="128">
        <v>4.1944444444444446</v>
      </c>
      <c r="C6122" s="127" t="s">
        <v>5777</v>
      </c>
      <c r="D6122" s="127" t="s">
        <v>5779</v>
      </c>
      <c r="E6122" s="128">
        <v>5.1758888440090436</v>
      </c>
      <c r="F6122" s="127" t="s">
        <v>1676</v>
      </c>
      <c r="G6122" s="127" t="s">
        <v>1677</v>
      </c>
      <c r="H6122" s="128">
        <v>21.709978206815713</v>
      </c>
      <c r="I6122" s="127" t="s">
        <v>1676</v>
      </c>
    </row>
    <row r="6123" spans="1:9" ht="30">
      <c r="A6123" s="127" t="s">
        <v>218</v>
      </c>
      <c r="B6123" s="128">
        <v>4.1944444444444446</v>
      </c>
      <c r="C6123" s="127" t="s">
        <v>5781</v>
      </c>
      <c r="D6123" s="127" t="s">
        <v>5779</v>
      </c>
      <c r="E6123" s="128">
        <v>209.82325375524826</v>
      </c>
      <c r="F6123" s="127" t="s">
        <v>1676</v>
      </c>
      <c r="G6123" s="127" t="s">
        <v>1677</v>
      </c>
      <c r="H6123" s="128">
        <v>880.091981028958</v>
      </c>
      <c r="I6123" s="127" t="s">
        <v>1676</v>
      </c>
    </row>
    <row r="6124" spans="1:9" ht="30">
      <c r="A6124" s="127" t="s">
        <v>218</v>
      </c>
      <c r="B6124" s="128">
        <v>4.1944444444444446</v>
      </c>
      <c r="C6124" s="127" t="s">
        <v>5783</v>
      </c>
      <c r="D6124" s="127" t="s">
        <v>5779</v>
      </c>
      <c r="E6124" s="128">
        <v>110.99307431869822</v>
      </c>
      <c r="F6124" s="127" t="s">
        <v>1676</v>
      </c>
      <c r="G6124" s="127" t="s">
        <v>1677</v>
      </c>
      <c r="H6124" s="128">
        <v>465.5542839478731</v>
      </c>
      <c r="I6124" s="127" t="s">
        <v>1676</v>
      </c>
    </row>
    <row r="6125" spans="1:9" ht="30">
      <c r="A6125" s="127" t="s">
        <v>218</v>
      </c>
      <c r="B6125" s="128">
        <v>4.1944444444444446</v>
      </c>
      <c r="C6125" s="127" t="s">
        <v>5785</v>
      </c>
      <c r="D6125" s="127" t="s">
        <v>5779</v>
      </c>
      <c r="E6125" s="128">
        <v>22.177307602632229</v>
      </c>
      <c r="F6125" s="127" t="s">
        <v>1676</v>
      </c>
      <c r="G6125" s="127" t="s">
        <v>1677</v>
      </c>
      <c r="H6125" s="128">
        <v>93.021484666596294</v>
      </c>
      <c r="I6125" s="127" t="s">
        <v>1676</v>
      </c>
    </row>
    <row r="6126" spans="1:9" ht="30">
      <c r="A6126" s="127" t="s">
        <v>218</v>
      </c>
      <c r="B6126" s="128">
        <v>4.1944444444444446</v>
      </c>
      <c r="C6126" s="127" t="s">
        <v>5787</v>
      </c>
      <c r="D6126" s="127" t="s">
        <v>5779</v>
      </c>
      <c r="E6126" s="128">
        <v>5.6020340661573007</v>
      </c>
      <c r="F6126" s="127" t="s">
        <v>1676</v>
      </c>
      <c r="G6126" s="127" t="s">
        <v>1677</v>
      </c>
      <c r="H6126" s="128">
        <v>23.497420666382013</v>
      </c>
      <c r="I6126" s="127" t="s">
        <v>1676</v>
      </c>
    </row>
    <row r="6127" spans="1:9" ht="30">
      <c r="A6127" s="127" t="s">
        <v>218</v>
      </c>
      <c r="B6127" s="128">
        <v>4.1944444444444446</v>
      </c>
      <c r="C6127" s="127" t="s">
        <v>5789</v>
      </c>
      <c r="D6127" s="127" t="s">
        <v>5779</v>
      </c>
      <c r="E6127" s="128">
        <v>0.41726719668683543</v>
      </c>
      <c r="F6127" s="127" t="s">
        <v>1676</v>
      </c>
      <c r="G6127" s="127" t="s">
        <v>1677</v>
      </c>
      <c r="H6127" s="128">
        <v>1.7502040749920043</v>
      </c>
      <c r="I6127" s="127" t="s">
        <v>1676</v>
      </c>
    </row>
    <row r="6128" spans="1:9" ht="30">
      <c r="A6128" s="127" t="s">
        <v>218</v>
      </c>
      <c r="B6128" s="128">
        <v>4.1944444444444446</v>
      </c>
      <c r="C6128" s="127" t="s">
        <v>5791</v>
      </c>
      <c r="D6128" s="127" t="s">
        <v>5779</v>
      </c>
      <c r="E6128" s="128">
        <v>5.1048646403176674</v>
      </c>
      <c r="F6128" s="127" t="s">
        <v>1676</v>
      </c>
      <c r="G6128" s="127" t="s">
        <v>1677</v>
      </c>
      <c r="H6128" s="128">
        <v>21.412071130221328</v>
      </c>
      <c r="I6128" s="127" t="s">
        <v>1676</v>
      </c>
    </row>
    <row r="6129" spans="1:9" ht="30">
      <c r="A6129" s="127" t="s">
        <v>218</v>
      </c>
      <c r="B6129" s="128">
        <v>4.1944444444444446</v>
      </c>
      <c r="C6129" s="127" t="s">
        <v>5793</v>
      </c>
      <c r="D6129" s="127" t="s">
        <v>5779</v>
      </c>
      <c r="E6129" s="128">
        <v>11.612457303540015</v>
      </c>
      <c r="F6129" s="127" t="s">
        <v>1676</v>
      </c>
      <c r="G6129" s="127" t="s">
        <v>1677</v>
      </c>
      <c r="H6129" s="128">
        <v>48.707807023181736</v>
      </c>
      <c r="I6129" s="127" t="s">
        <v>1676</v>
      </c>
    </row>
    <row r="6130" spans="1:9" ht="30">
      <c r="A6130" s="127" t="s">
        <v>218</v>
      </c>
      <c r="B6130" s="128">
        <v>4.1944444444444446</v>
      </c>
      <c r="C6130" s="127" t="s">
        <v>5795</v>
      </c>
      <c r="D6130" s="127" t="s">
        <v>5779</v>
      </c>
      <c r="E6130" s="128">
        <v>35.174736878154086</v>
      </c>
      <c r="F6130" s="127" t="s">
        <v>1676</v>
      </c>
      <c r="G6130" s="127" t="s">
        <v>1677</v>
      </c>
      <c r="H6130" s="128">
        <v>147.53847968336854</v>
      </c>
      <c r="I6130" s="127" t="s">
        <v>1676</v>
      </c>
    </row>
    <row r="6131" spans="1:9" ht="30">
      <c r="A6131" s="127" t="s">
        <v>218</v>
      </c>
      <c r="B6131" s="128">
        <v>4.1944444444444446</v>
      </c>
      <c r="C6131" s="127" t="s">
        <v>1675</v>
      </c>
      <c r="D6131" s="127" t="s">
        <v>5779</v>
      </c>
      <c r="E6131" s="128">
        <v>887.80254614220303</v>
      </c>
      <c r="F6131" s="127" t="s">
        <v>1676</v>
      </c>
      <c r="G6131" s="127" t="s">
        <v>1677</v>
      </c>
      <c r="H6131" s="128">
        <v>3723.8384574297961</v>
      </c>
      <c r="I6131" s="127" t="s">
        <v>1676</v>
      </c>
    </row>
    <row r="6132" spans="1:9" ht="30">
      <c r="A6132" s="127" t="s">
        <v>220</v>
      </c>
      <c r="B6132" s="128">
        <v>60.681786216596343</v>
      </c>
      <c r="C6132" s="127" t="s">
        <v>5777</v>
      </c>
      <c r="D6132" s="127" t="s">
        <v>5779</v>
      </c>
      <c r="E6132" s="128">
        <v>5.1758888440090436</v>
      </c>
      <c r="F6132" s="127" t="s">
        <v>1676</v>
      </c>
      <c r="G6132" s="127" t="s">
        <v>1677</v>
      </c>
      <c r="H6132" s="128">
        <v>314.08218031302277</v>
      </c>
      <c r="I6132" s="127" t="s">
        <v>1676</v>
      </c>
    </row>
    <row r="6133" spans="1:9" ht="30">
      <c r="A6133" s="127" t="s">
        <v>220</v>
      </c>
      <c r="B6133" s="128">
        <v>60.681786216596343</v>
      </c>
      <c r="C6133" s="127" t="s">
        <v>5781</v>
      </c>
      <c r="D6133" s="127" t="s">
        <v>5779</v>
      </c>
      <c r="E6133" s="128">
        <v>209.82325375524826</v>
      </c>
      <c r="F6133" s="127" t="s">
        <v>1676</v>
      </c>
      <c r="G6133" s="127" t="s">
        <v>1677</v>
      </c>
      <c r="H6133" s="128">
        <v>12732.44982764662</v>
      </c>
      <c r="I6133" s="127" t="s">
        <v>1676</v>
      </c>
    </row>
    <row r="6134" spans="1:9" ht="30">
      <c r="A6134" s="127" t="s">
        <v>220</v>
      </c>
      <c r="B6134" s="128">
        <v>60.681786216596343</v>
      </c>
      <c r="C6134" s="127" t="s">
        <v>5783</v>
      </c>
      <c r="D6134" s="127" t="s">
        <v>5779</v>
      </c>
      <c r="E6134" s="128">
        <v>110.99307431869822</v>
      </c>
      <c r="F6134" s="127" t="s">
        <v>1676</v>
      </c>
      <c r="G6134" s="127" t="s">
        <v>1677</v>
      </c>
      <c r="H6134" s="128">
        <v>6735.2580073300351</v>
      </c>
      <c r="I6134" s="127" t="s">
        <v>1676</v>
      </c>
    </row>
    <row r="6135" spans="1:9" ht="30">
      <c r="A6135" s="127" t="s">
        <v>220</v>
      </c>
      <c r="B6135" s="128">
        <v>60.681786216596343</v>
      </c>
      <c r="C6135" s="127" t="s">
        <v>5785</v>
      </c>
      <c r="D6135" s="127" t="s">
        <v>5779</v>
      </c>
      <c r="E6135" s="128">
        <v>22.177307602632229</v>
      </c>
      <c r="F6135" s="127" t="s">
        <v>1676</v>
      </c>
      <c r="G6135" s="127" t="s">
        <v>1677</v>
      </c>
      <c r="H6135" s="128">
        <v>1345.7586388026257</v>
      </c>
      <c r="I6135" s="127" t="s">
        <v>1676</v>
      </c>
    </row>
    <row r="6136" spans="1:9" ht="30">
      <c r="A6136" s="127" t="s">
        <v>220</v>
      </c>
      <c r="B6136" s="128">
        <v>60.681786216596343</v>
      </c>
      <c r="C6136" s="127" t="s">
        <v>5787</v>
      </c>
      <c r="D6136" s="127" t="s">
        <v>5779</v>
      </c>
      <c r="E6136" s="128">
        <v>5.6020340661573007</v>
      </c>
      <c r="F6136" s="127" t="s">
        <v>1676</v>
      </c>
      <c r="G6136" s="127" t="s">
        <v>1677</v>
      </c>
      <c r="H6136" s="128">
        <v>339.94143358064724</v>
      </c>
      <c r="I6136" s="127" t="s">
        <v>1676</v>
      </c>
    </row>
    <row r="6137" spans="1:9" ht="30">
      <c r="A6137" s="127" t="s">
        <v>220</v>
      </c>
      <c r="B6137" s="128">
        <v>60.681786216596343</v>
      </c>
      <c r="C6137" s="127" t="s">
        <v>5789</v>
      </c>
      <c r="D6137" s="127" t="s">
        <v>5779</v>
      </c>
      <c r="E6137" s="128">
        <v>0.41726719668683543</v>
      </c>
      <c r="F6137" s="127" t="s">
        <v>1676</v>
      </c>
      <c r="G6137" s="127" t="s">
        <v>1677</v>
      </c>
      <c r="H6137" s="128">
        <v>25.320518824549005</v>
      </c>
      <c r="I6137" s="127" t="s">
        <v>1676</v>
      </c>
    </row>
    <row r="6138" spans="1:9" ht="30">
      <c r="A6138" s="127" t="s">
        <v>220</v>
      </c>
      <c r="B6138" s="128">
        <v>60.681786216596343</v>
      </c>
      <c r="C6138" s="127" t="s">
        <v>5791</v>
      </c>
      <c r="D6138" s="127" t="s">
        <v>5779</v>
      </c>
      <c r="E6138" s="128">
        <v>5.1048646403176674</v>
      </c>
      <c r="F6138" s="127" t="s">
        <v>1676</v>
      </c>
      <c r="G6138" s="127" t="s">
        <v>1677</v>
      </c>
      <c r="H6138" s="128">
        <v>309.77230476841868</v>
      </c>
      <c r="I6138" s="127" t="s">
        <v>1676</v>
      </c>
    </row>
    <row r="6139" spans="1:9" ht="30">
      <c r="A6139" s="127" t="s">
        <v>220</v>
      </c>
      <c r="B6139" s="128">
        <v>60.681786216596343</v>
      </c>
      <c r="C6139" s="127" t="s">
        <v>5793</v>
      </c>
      <c r="D6139" s="127" t="s">
        <v>5779</v>
      </c>
      <c r="E6139" s="128">
        <v>11.612457303540015</v>
      </c>
      <c r="F6139" s="127" t="s">
        <v>1676</v>
      </c>
      <c r="G6139" s="127" t="s">
        <v>1677</v>
      </c>
      <c r="H6139" s="128">
        <v>704.66465154276807</v>
      </c>
      <c r="I6139" s="127" t="s">
        <v>1676</v>
      </c>
    </row>
    <row r="6140" spans="1:9" ht="30">
      <c r="A6140" s="127" t="s">
        <v>220</v>
      </c>
      <c r="B6140" s="128">
        <v>60.681786216596343</v>
      </c>
      <c r="C6140" s="127" t="s">
        <v>5795</v>
      </c>
      <c r="D6140" s="127" t="s">
        <v>5779</v>
      </c>
      <c r="E6140" s="128">
        <v>35.174736878154086</v>
      </c>
      <c r="F6140" s="127" t="s">
        <v>1676</v>
      </c>
      <c r="G6140" s="127" t="s">
        <v>1677</v>
      </c>
      <c r="H6140" s="128">
        <v>2134.4658634651737</v>
      </c>
      <c r="I6140" s="127" t="s">
        <v>1676</v>
      </c>
    </row>
    <row r="6141" spans="1:9" ht="30">
      <c r="A6141" s="127" t="s">
        <v>220</v>
      </c>
      <c r="B6141" s="128">
        <v>60.681786216596343</v>
      </c>
      <c r="C6141" s="127" t="s">
        <v>1675</v>
      </c>
      <c r="D6141" s="127" t="s">
        <v>5779</v>
      </c>
      <c r="E6141" s="128">
        <v>887.80254614220303</v>
      </c>
      <c r="F6141" s="127" t="s">
        <v>1676</v>
      </c>
      <c r="G6141" s="127" t="s">
        <v>1677</v>
      </c>
      <c r="H6141" s="128">
        <v>53873.444307551072</v>
      </c>
      <c r="I6141" s="127" t="s">
        <v>1676</v>
      </c>
    </row>
    <row r="6142" spans="1:9" ht="30">
      <c r="A6142" s="127" t="s">
        <v>222</v>
      </c>
      <c r="B6142" s="128">
        <v>7.4222925457102669</v>
      </c>
      <c r="C6142" s="127" t="s">
        <v>5777</v>
      </c>
      <c r="D6142" s="127" t="s">
        <v>5779</v>
      </c>
      <c r="E6142" s="128">
        <v>5.1758888440090436</v>
      </c>
      <c r="F6142" s="127" t="s">
        <v>1676</v>
      </c>
      <c r="G6142" s="127" t="s">
        <v>1677</v>
      </c>
      <c r="H6142" s="128">
        <v>38.416961184313251</v>
      </c>
      <c r="I6142" s="127" t="s">
        <v>1676</v>
      </c>
    </row>
    <row r="6143" spans="1:9" ht="30">
      <c r="A6143" s="127" t="s">
        <v>222</v>
      </c>
      <c r="B6143" s="128">
        <v>7.4222925457102669</v>
      </c>
      <c r="C6143" s="127" t="s">
        <v>5781</v>
      </c>
      <c r="D6143" s="127" t="s">
        <v>5779</v>
      </c>
      <c r="E6143" s="128">
        <v>209.82325375524826</v>
      </c>
      <c r="F6143" s="127" t="s">
        <v>1676</v>
      </c>
      <c r="G6143" s="127" t="s">
        <v>1677</v>
      </c>
      <c r="H6143" s="128">
        <v>1557.3695722642528</v>
      </c>
      <c r="I6143" s="127" t="s">
        <v>1676</v>
      </c>
    </row>
    <row r="6144" spans="1:9" ht="30">
      <c r="A6144" s="127" t="s">
        <v>222</v>
      </c>
      <c r="B6144" s="128">
        <v>7.4222925457102669</v>
      </c>
      <c r="C6144" s="127" t="s">
        <v>5783</v>
      </c>
      <c r="D6144" s="127" t="s">
        <v>5779</v>
      </c>
      <c r="E6144" s="128">
        <v>110.99307431869822</v>
      </c>
      <c r="F6144" s="127" t="s">
        <v>1676</v>
      </c>
      <c r="G6144" s="127" t="s">
        <v>1677</v>
      </c>
      <c r="H6144" s="128">
        <v>823.8230681411394</v>
      </c>
      <c r="I6144" s="127" t="s">
        <v>1676</v>
      </c>
    </row>
    <row r="6145" spans="1:9" ht="30">
      <c r="A6145" s="127" t="s">
        <v>222</v>
      </c>
      <c r="B6145" s="128">
        <v>7.4222925457102669</v>
      </c>
      <c r="C6145" s="127" t="s">
        <v>5785</v>
      </c>
      <c r="D6145" s="127" t="s">
        <v>5779</v>
      </c>
      <c r="E6145" s="128">
        <v>22.177307602632229</v>
      </c>
      <c r="F6145" s="127" t="s">
        <v>1676</v>
      </c>
      <c r="G6145" s="127" t="s">
        <v>1677</v>
      </c>
      <c r="H6145" s="128">
        <v>164.60646490294081</v>
      </c>
      <c r="I6145" s="127" t="s">
        <v>1676</v>
      </c>
    </row>
    <row r="6146" spans="1:9" ht="30">
      <c r="A6146" s="127" t="s">
        <v>222</v>
      </c>
      <c r="B6146" s="128">
        <v>7.4222925457102669</v>
      </c>
      <c r="C6146" s="127" t="s">
        <v>5787</v>
      </c>
      <c r="D6146" s="127" t="s">
        <v>5779</v>
      </c>
      <c r="E6146" s="128">
        <v>5.6020340661573007</v>
      </c>
      <c r="F6146" s="127" t="s">
        <v>1676</v>
      </c>
      <c r="G6146" s="127" t="s">
        <v>1677</v>
      </c>
      <c r="H6146" s="128">
        <v>41.579935690054306</v>
      </c>
      <c r="I6146" s="127" t="s">
        <v>1676</v>
      </c>
    </row>
    <row r="6147" spans="1:9" ht="30">
      <c r="A6147" s="127" t="s">
        <v>222</v>
      </c>
      <c r="B6147" s="128">
        <v>7.4222925457102669</v>
      </c>
      <c r="C6147" s="127" t="s">
        <v>5789</v>
      </c>
      <c r="D6147" s="127" t="s">
        <v>5779</v>
      </c>
      <c r="E6147" s="128">
        <v>0.41726719668683543</v>
      </c>
      <c r="F6147" s="127" t="s">
        <v>1676</v>
      </c>
      <c r="G6147" s="127" t="s">
        <v>1677</v>
      </c>
      <c r="H6147" s="128">
        <v>3.0970792035381183</v>
      </c>
      <c r="I6147" s="127" t="s">
        <v>1676</v>
      </c>
    </row>
    <row r="6148" spans="1:9" ht="30">
      <c r="A6148" s="127" t="s">
        <v>222</v>
      </c>
      <c r="B6148" s="128">
        <v>7.4222925457102669</v>
      </c>
      <c r="C6148" s="127" t="s">
        <v>5791</v>
      </c>
      <c r="D6148" s="127" t="s">
        <v>5779</v>
      </c>
      <c r="E6148" s="128">
        <v>5.1048646403176674</v>
      </c>
      <c r="F6148" s="127" t="s">
        <v>1676</v>
      </c>
      <c r="G6148" s="127" t="s">
        <v>1677</v>
      </c>
      <c r="H6148" s="128">
        <v>37.889798766689744</v>
      </c>
      <c r="I6148" s="127" t="s">
        <v>1676</v>
      </c>
    </row>
    <row r="6149" spans="1:9" ht="30">
      <c r="A6149" s="127" t="s">
        <v>222</v>
      </c>
      <c r="B6149" s="128">
        <v>7.4222925457102669</v>
      </c>
      <c r="C6149" s="127" t="s">
        <v>5793</v>
      </c>
      <c r="D6149" s="127" t="s">
        <v>5779</v>
      </c>
      <c r="E6149" s="128">
        <v>11.612457303540015</v>
      </c>
      <c r="F6149" s="127" t="s">
        <v>1676</v>
      </c>
      <c r="G6149" s="127" t="s">
        <v>1677</v>
      </c>
      <c r="H6149" s="128">
        <v>86.191055281443795</v>
      </c>
      <c r="I6149" s="127" t="s">
        <v>1676</v>
      </c>
    </row>
    <row r="6150" spans="1:9" ht="30">
      <c r="A6150" s="127" t="s">
        <v>222</v>
      </c>
      <c r="B6150" s="128">
        <v>7.4222925457102669</v>
      </c>
      <c r="C6150" s="127" t="s">
        <v>5795</v>
      </c>
      <c r="D6150" s="127" t="s">
        <v>5779</v>
      </c>
      <c r="E6150" s="128">
        <v>35.174736878154086</v>
      </c>
      <c r="F6150" s="127" t="s">
        <v>1676</v>
      </c>
      <c r="G6150" s="127" t="s">
        <v>1677</v>
      </c>
      <c r="H6150" s="128">
        <v>261.07718732804307</v>
      </c>
      <c r="I6150" s="127" t="s">
        <v>1676</v>
      </c>
    </row>
    <row r="6151" spans="1:9" ht="30">
      <c r="A6151" s="127" t="s">
        <v>222</v>
      </c>
      <c r="B6151" s="128">
        <v>7.4222925457102669</v>
      </c>
      <c r="C6151" s="127" t="s">
        <v>1675</v>
      </c>
      <c r="D6151" s="127" t="s">
        <v>5779</v>
      </c>
      <c r="E6151" s="128">
        <v>887.80254614220303</v>
      </c>
      <c r="F6151" s="127" t="s">
        <v>1676</v>
      </c>
      <c r="G6151" s="127" t="s">
        <v>1677</v>
      </c>
      <c r="H6151" s="128">
        <v>6589.5302202938692</v>
      </c>
      <c r="I6151" s="127" t="s">
        <v>1676</v>
      </c>
    </row>
    <row r="6152" spans="1:9" ht="30">
      <c r="A6152" s="127" t="s">
        <v>224</v>
      </c>
      <c r="B6152" s="128">
        <v>4.1944444444444446</v>
      </c>
      <c r="C6152" s="127" t="s">
        <v>5777</v>
      </c>
      <c r="D6152" s="127" t="s">
        <v>5779</v>
      </c>
      <c r="E6152" s="128">
        <v>5.1758888440090436</v>
      </c>
      <c r="F6152" s="127" t="s">
        <v>1676</v>
      </c>
      <c r="G6152" s="127" t="s">
        <v>1677</v>
      </c>
      <c r="H6152" s="128">
        <v>21.709978206815713</v>
      </c>
      <c r="I6152" s="127" t="s">
        <v>1676</v>
      </c>
    </row>
    <row r="6153" spans="1:9" ht="30">
      <c r="A6153" s="127" t="s">
        <v>224</v>
      </c>
      <c r="B6153" s="128">
        <v>4.1944444444444446</v>
      </c>
      <c r="C6153" s="127" t="s">
        <v>5781</v>
      </c>
      <c r="D6153" s="127" t="s">
        <v>5779</v>
      </c>
      <c r="E6153" s="128">
        <v>209.82325375524826</v>
      </c>
      <c r="F6153" s="127" t="s">
        <v>1676</v>
      </c>
      <c r="G6153" s="127" t="s">
        <v>1677</v>
      </c>
      <c r="H6153" s="128">
        <v>880.091981028958</v>
      </c>
      <c r="I6153" s="127" t="s">
        <v>1676</v>
      </c>
    </row>
    <row r="6154" spans="1:9" ht="30">
      <c r="A6154" s="127" t="s">
        <v>224</v>
      </c>
      <c r="B6154" s="128">
        <v>4.1944444444444446</v>
      </c>
      <c r="C6154" s="127" t="s">
        <v>5783</v>
      </c>
      <c r="D6154" s="127" t="s">
        <v>5779</v>
      </c>
      <c r="E6154" s="128">
        <v>110.99307431869822</v>
      </c>
      <c r="F6154" s="127" t="s">
        <v>1676</v>
      </c>
      <c r="G6154" s="127" t="s">
        <v>1677</v>
      </c>
      <c r="H6154" s="128">
        <v>465.5542839478731</v>
      </c>
      <c r="I6154" s="127" t="s">
        <v>1676</v>
      </c>
    </row>
    <row r="6155" spans="1:9" ht="30">
      <c r="A6155" s="127" t="s">
        <v>224</v>
      </c>
      <c r="B6155" s="128">
        <v>4.1944444444444446</v>
      </c>
      <c r="C6155" s="127" t="s">
        <v>5785</v>
      </c>
      <c r="D6155" s="127" t="s">
        <v>5779</v>
      </c>
      <c r="E6155" s="128">
        <v>22.177307602632229</v>
      </c>
      <c r="F6155" s="127" t="s">
        <v>1676</v>
      </c>
      <c r="G6155" s="127" t="s">
        <v>1677</v>
      </c>
      <c r="H6155" s="128">
        <v>93.021484666596294</v>
      </c>
      <c r="I6155" s="127" t="s">
        <v>1676</v>
      </c>
    </row>
    <row r="6156" spans="1:9" ht="30">
      <c r="A6156" s="127" t="s">
        <v>224</v>
      </c>
      <c r="B6156" s="128">
        <v>4.1944444444444446</v>
      </c>
      <c r="C6156" s="127" t="s">
        <v>5787</v>
      </c>
      <c r="D6156" s="127" t="s">
        <v>5779</v>
      </c>
      <c r="E6156" s="128">
        <v>5.6020340661573007</v>
      </c>
      <c r="F6156" s="127" t="s">
        <v>1676</v>
      </c>
      <c r="G6156" s="127" t="s">
        <v>1677</v>
      </c>
      <c r="H6156" s="128">
        <v>23.497420666382013</v>
      </c>
      <c r="I6156" s="127" t="s">
        <v>1676</v>
      </c>
    </row>
    <row r="6157" spans="1:9" ht="30">
      <c r="A6157" s="127" t="s">
        <v>224</v>
      </c>
      <c r="B6157" s="128">
        <v>4.1944444444444446</v>
      </c>
      <c r="C6157" s="127" t="s">
        <v>5789</v>
      </c>
      <c r="D6157" s="127" t="s">
        <v>5779</v>
      </c>
      <c r="E6157" s="128">
        <v>0.41726719668683543</v>
      </c>
      <c r="F6157" s="127" t="s">
        <v>1676</v>
      </c>
      <c r="G6157" s="127" t="s">
        <v>1677</v>
      </c>
      <c r="H6157" s="128">
        <v>1.7502040749920043</v>
      </c>
      <c r="I6157" s="127" t="s">
        <v>1676</v>
      </c>
    </row>
    <row r="6158" spans="1:9" ht="30">
      <c r="A6158" s="127" t="s">
        <v>224</v>
      </c>
      <c r="B6158" s="128">
        <v>4.1944444444444446</v>
      </c>
      <c r="C6158" s="127" t="s">
        <v>5791</v>
      </c>
      <c r="D6158" s="127" t="s">
        <v>5779</v>
      </c>
      <c r="E6158" s="128">
        <v>5.1048646403176674</v>
      </c>
      <c r="F6158" s="127" t="s">
        <v>1676</v>
      </c>
      <c r="G6158" s="127" t="s">
        <v>1677</v>
      </c>
      <c r="H6158" s="128">
        <v>21.412071130221328</v>
      </c>
      <c r="I6158" s="127" t="s">
        <v>1676</v>
      </c>
    </row>
    <row r="6159" spans="1:9" ht="30">
      <c r="A6159" s="127" t="s">
        <v>224</v>
      </c>
      <c r="B6159" s="128">
        <v>4.1944444444444446</v>
      </c>
      <c r="C6159" s="127" t="s">
        <v>5793</v>
      </c>
      <c r="D6159" s="127" t="s">
        <v>5779</v>
      </c>
      <c r="E6159" s="128">
        <v>11.612457303540015</v>
      </c>
      <c r="F6159" s="127" t="s">
        <v>1676</v>
      </c>
      <c r="G6159" s="127" t="s">
        <v>1677</v>
      </c>
      <c r="H6159" s="128">
        <v>48.707807023181736</v>
      </c>
      <c r="I6159" s="127" t="s">
        <v>1676</v>
      </c>
    </row>
    <row r="6160" spans="1:9" ht="30">
      <c r="A6160" s="127" t="s">
        <v>224</v>
      </c>
      <c r="B6160" s="128">
        <v>4.1944444444444446</v>
      </c>
      <c r="C6160" s="127" t="s">
        <v>5795</v>
      </c>
      <c r="D6160" s="127" t="s">
        <v>5779</v>
      </c>
      <c r="E6160" s="128">
        <v>35.174736878154086</v>
      </c>
      <c r="F6160" s="127" t="s">
        <v>1676</v>
      </c>
      <c r="G6160" s="127" t="s">
        <v>1677</v>
      </c>
      <c r="H6160" s="128">
        <v>147.53847968336854</v>
      </c>
      <c r="I6160" s="127" t="s">
        <v>1676</v>
      </c>
    </row>
    <row r="6161" spans="1:9" ht="30">
      <c r="A6161" s="127" t="s">
        <v>224</v>
      </c>
      <c r="B6161" s="128">
        <v>4.1944444444444446</v>
      </c>
      <c r="C6161" s="127" t="s">
        <v>1675</v>
      </c>
      <c r="D6161" s="127" t="s">
        <v>5779</v>
      </c>
      <c r="E6161" s="128">
        <v>887.80254614220303</v>
      </c>
      <c r="F6161" s="127" t="s">
        <v>1676</v>
      </c>
      <c r="G6161" s="127" t="s">
        <v>1677</v>
      </c>
      <c r="H6161" s="128">
        <v>3723.8384574297961</v>
      </c>
      <c r="I6161" s="127" t="s">
        <v>1676</v>
      </c>
    </row>
    <row r="6162" spans="1:9" ht="30">
      <c r="A6162" s="127" t="s">
        <v>234</v>
      </c>
      <c r="B6162" s="128">
        <v>25.961774744027302</v>
      </c>
      <c r="C6162" s="127" t="s">
        <v>5777</v>
      </c>
      <c r="D6162" s="127" t="s">
        <v>5779</v>
      </c>
      <c r="E6162" s="128">
        <v>5.1758888440090436</v>
      </c>
      <c r="F6162" s="127" t="s">
        <v>1676</v>
      </c>
      <c r="G6162" s="127" t="s">
        <v>1677</v>
      </c>
      <c r="H6162" s="128">
        <v>134.37526026828667</v>
      </c>
      <c r="I6162" s="127" t="s">
        <v>1676</v>
      </c>
    </row>
    <row r="6163" spans="1:9" ht="30">
      <c r="A6163" s="127" t="s">
        <v>234</v>
      </c>
      <c r="B6163" s="128">
        <v>25.961774744027302</v>
      </c>
      <c r="C6163" s="127" t="s">
        <v>5781</v>
      </c>
      <c r="D6163" s="127" t="s">
        <v>5779</v>
      </c>
      <c r="E6163" s="128">
        <v>209.82325375524826</v>
      </c>
      <c r="F6163" s="127" t="s">
        <v>1676</v>
      </c>
      <c r="G6163" s="127" t="s">
        <v>1677</v>
      </c>
      <c r="H6163" s="128">
        <v>5447.3840500526358</v>
      </c>
      <c r="I6163" s="127" t="s">
        <v>1676</v>
      </c>
    </row>
    <row r="6164" spans="1:9" ht="30">
      <c r="A6164" s="127" t="s">
        <v>234</v>
      </c>
      <c r="B6164" s="128">
        <v>25.961774744027302</v>
      </c>
      <c r="C6164" s="127" t="s">
        <v>5783</v>
      </c>
      <c r="D6164" s="127" t="s">
        <v>5779</v>
      </c>
      <c r="E6164" s="128">
        <v>110.99307431869822</v>
      </c>
      <c r="F6164" s="127" t="s">
        <v>1676</v>
      </c>
      <c r="G6164" s="127" t="s">
        <v>1677</v>
      </c>
      <c r="H6164" s="128">
        <v>2881.5771936091246</v>
      </c>
      <c r="I6164" s="127" t="s">
        <v>1676</v>
      </c>
    </row>
    <row r="6165" spans="1:9" ht="30">
      <c r="A6165" s="127" t="s">
        <v>234</v>
      </c>
      <c r="B6165" s="128">
        <v>25.961774744027302</v>
      </c>
      <c r="C6165" s="127" t="s">
        <v>5785</v>
      </c>
      <c r="D6165" s="127" t="s">
        <v>5779</v>
      </c>
      <c r="E6165" s="128">
        <v>22.177307602632229</v>
      </c>
      <c r="F6165" s="127" t="s">
        <v>1676</v>
      </c>
      <c r="G6165" s="127" t="s">
        <v>1677</v>
      </c>
      <c r="H6165" s="128">
        <v>575.76226440854214</v>
      </c>
      <c r="I6165" s="127" t="s">
        <v>1676</v>
      </c>
    </row>
    <row r="6166" spans="1:9" ht="30">
      <c r="A6166" s="127" t="s">
        <v>234</v>
      </c>
      <c r="B6166" s="128">
        <v>25.961774744027302</v>
      </c>
      <c r="C6166" s="127" t="s">
        <v>5787</v>
      </c>
      <c r="D6166" s="127" t="s">
        <v>5779</v>
      </c>
      <c r="E6166" s="128">
        <v>5.6020340661573007</v>
      </c>
      <c r="F6166" s="127" t="s">
        <v>1676</v>
      </c>
      <c r="G6166" s="127" t="s">
        <v>1677</v>
      </c>
      <c r="H6166" s="128">
        <v>145.43874653394317</v>
      </c>
      <c r="I6166" s="127" t="s">
        <v>1676</v>
      </c>
    </row>
    <row r="6167" spans="1:9" ht="30">
      <c r="A6167" s="127" t="s">
        <v>234</v>
      </c>
      <c r="B6167" s="128">
        <v>25.961774744027302</v>
      </c>
      <c r="C6167" s="127" t="s">
        <v>5789</v>
      </c>
      <c r="D6167" s="127" t="s">
        <v>5779</v>
      </c>
      <c r="E6167" s="128">
        <v>0.41726719668683543</v>
      </c>
      <c r="F6167" s="127" t="s">
        <v>1676</v>
      </c>
      <c r="G6167" s="127" t="s">
        <v>1677</v>
      </c>
      <c r="H6167" s="128">
        <v>10.832996968455356</v>
      </c>
      <c r="I6167" s="127" t="s">
        <v>1676</v>
      </c>
    </row>
    <row r="6168" spans="1:9" ht="30">
      <c r="A6168" s="127" t="s">
        <v>234</v>
      </c>
      <c r="B6168" s="128">
        <v>25.961774744027302</v>
      </c>
      <c r="C6168" s="127" t="s">
        <v>5791</v>
      </c>
      <c r="D6168" s="127" t="s">
        <v>5779</v>
      </c>
      <c r="E6168" s="128">
        <v>5.1048646403176674</v>
      </c>
      <c r="F6168" s="127" t="s">
        <v>1676</v>
      </c>
      <c r="G6168" s="127" t="s">
        <v>1677</v>
      </c>
      <c r="H6168" s="128">
        <v>132.53134589067724</v>
      </c>
      <c r="I6168" s="127" t="s">
        <v>1676</v>
      </c>
    </row>
    <row r="6169" spans="1:9" ht="30">
      <c r="A6169" s="127" t="s">
        <v>234</v>
      </c>
      <c r="B6169" s="128">
        <v>25.961774744027302</v>
      </c>
      <c r="C6169" s="127" t="s">
        <v>5793</v>
      </c>
      <c r="D6169" s="127" t="s">
        <v>5779</v>
      </c>
      <c r="E6169" s="128">
        <v>11.612457303540015</v>
      </c>
      <c r="F6169" s="127" t="s">
        <v>1676</v>
      </c>
      <c r="G6169" s="127" t="s">
        <v>1677</v>
      </c>
      <c r="H6169" s="128">
        <v>301.48000073914056</v>
      </c>
      <c r="I6169" s="127" t="s">
        <v>1676</v>
      </c>
    </row>
    <row r="6170" spans="1:9" ht="30">
      <c r="A6170" s="127" t="s">
        <v>234</v>
      </c>
      <c r="B6170" s="128">
        <v>25.961774744027302</v>
      </c>
      <c r="C6170" s="127" t="s">
        <v>5795</v>
      </c>
      <c r="D6170" s="127" t="s">
        <v>5779</v>
      </c>
      <c r="E6170" s="128">
        <v>35.174736878154086</v>
      </c>
      <c r="F6170" s="127" t="s">
        <v>1676</v>
      </c>
      <c r="G6170" s="127" t="s">
        <v>1677</v>
      </c>
      <c r="H6170" s="128">
        <v>913.19859551106651</v>
      </c>
      <c r="I6170" s="127" t="s">
        <v>1676</v>
      </c>
    </row>
    <row r="6171" spans="1:9" ht="30">
      <c r="A6171" s="127" t="s">
        <v>234</v>
      </c>
      <c r="B6171" s="128">
        <v>25.961774744027302</v>
      </c>
      <c r="C6171" s="127" t="s">
        <v>1675</v>
      </c>
      <c r="D6171" s="127" t="s">
        <v>5779</v>
      </c>
      <c r="E6171" s="128">
        <v>887.80254614220303</v>
      </c>
      <c r="F6171" s="127" t="s">
        <v>1676</v>
      </c>
      <c r="G6171" s="127" t="s">
        <v>1677</v>
      </c>
      <c r="H6171" s="128">
        <v>23048.92972011778</v>
      </c>
      <c r="I6171" s="127" t="s">
        <v>1676</v>
      </c>
    </row>
    <row r="6172" spans="1:9" ht="30">
      <c r="A6172" s="127" t="s">
        <v>304</v>
      </c>
      <c r="B6172" s="128">
        <v>29.097297297297295</v>
      </c>
      <c r="C6172" s="127" t="s">
        <v>5777</v>
      </c>
      <c r="D6172" s="127" t="s">
        <v>5779</v>
      </c>
      <c r="E6172" s="128">
        <v>5.1758888440090436</v>
      </c>
      <c r="F6172" s="127" t="s">
        <v>1676</v>
      </c>
      <c r="G6172" s="127" t="s">
        <v>1677</v>
      </c>
      <c r="H6172" s="128">
        <v>150.60437647189556</v>
      </c>
      <c r="I6172" s="127" t="s">
        <v>1676</v>
      </c>
    </row>
    <row r="6173" spans="1:9" ht="30">
      <c r="A6173" s="127" t="s">
        <v>304</v>
      </c>
      <c r="B6173" s="128">
        <v>29.097297297297295</v>
      </c>
      <c r="C6173" s="127" t="s">
        <v>5781</v>
      </c>
      <c r="D6173" s="127" t="s">
        <v>5779</v>
      </c>
      <c r="E6173" s="128">
        <v>209.82325375524826</v>
      </c>
      <c r="F6173" s="127" t="s">
        <v>1676</v>
      </c>
      <c r="G6173" s="127" t="s">
        <v>1677</v>
      </c>
      <c r="H6173" s="128">
        <v>6105.2895944027096</v>
      </c>
      <c r="I6173" s="127" t="s">
        <v>1676</v>
      </c>
    </row>
    <row r="6174" spans="1:9" ht="30">
      <c r="A6174" s="127" t="s">
        <v>304</v>
      </c>
      <c r="B6174" s="128">
        <v>29.097297297297295</v>
      </c>
      <c r="C6174" s="127" t="s">
        <v>5783</v>
      </c>
      <c r="D6174" s="127" t="s">
        <v>5779</v>
      </c>
      <c r="E6174" s="128">
        <v>110.99307431869822</v>
      </c>
      <c r="F6174" s="127" t="s">
        <v>1676</v>
      </c>
      <c r="G6174" s="127" t="s">
        <v>1677</v>
      </c>
      <c r="H6174" s="128">
        <v>3229.5984813921755</v>
      </c>
      <c r="I6174" s="127" t="s">
        <v>1676</v>
      </c>
    </row>
    <row r="6175" spans="1:9" ht="30">
      <c r="A6175" s="127" t="s">
        <v>304</v>
      </c>
      <c r="B6175" s="128">
        <v>29.097297297297295</v>
      </c>
      <c r="C6175" s="127" t="s">
        <v>5785</v>
      </c>
      <c r="D6175" s="127" t="s">
        <v>5779</v>
      </c>
      <c r="E6175" s="128">
        <v>22.177307602632229</v>
      </c>
      <c r="F6175" s="127" t="s">
        <v>1676</v>
      </c>
      <c r="G6175" s="127" t="s">
        <v>1677</v>
      </c>
      <c r="H6175" s="128">
        <v>645.29971256740157</v>
      </c>
      <c r="I6175" s="127" t="s">
        <v>1676</v>
      </c>
    </row>
    <row r="6176" spans="1:9" ht="30">
      <c r="A6176" s="127" t="s">
        <v>304</v>
      </c>
      <c r="B6176" s="128">
        <v>29.097297297297295</v>
      </c>
      <c r="C6176" s="127" t="s">
        <v>5787</v>
      </c>
      <c r="D6176" s="127" t="s">
        <v>5779</v>
      </c>
      <c r="E6176" s="128">
        <v>5.6020340661573007</v>
      </c>
      <c r="F6176" s="127" t="s">
        <v>1676</v>
      </c>
      <c r="G6176" s="127" t="s">
        <v>1677</v>
      </c>
      <c r="H6176" s="128">
        <v>163.00405069256621</v>
      </c>
      <c r="I6176" s="127" t="s">
        <v>1676</v>
      </c>
    </row>
    <row r="6177" spans="1:9" ht="30">
      <c r="A6177" s="127" t="s">
        <v>304</v>
      </c>
      <c r="B6177" s="128">
        <v>29.097297297297295</v>
      </c>
      <c r="C6177" s="127" t="s">
        <v>5789</v>
      </c>
      <c r="D6177" s="127" t="s">
        <v>5779</v>
      </c>
      <c r="E6177" s="128">
        <v>0.41726719668683543</v>
      </c>
      <c r="F6177" s="127" t="s">
        <v>1676</v>
      </c>
      <c r="G6177" s="127" t="s">
        <v>1677</v>
      </c>
      <c r="H6177" s="128">
        <v>12.141347674406676</v>
      </c>
      <c r="I6177" s="127" t="s">
        <v>1676</v>
      </c>
    </row>
    <row r="6178" spans="1:9" ht="30">
      <c r="A6178" s="127" t="s">
        <v>304</v>
      </c>
      <c r="B6178" s="128">
        <v>29.097297297297295</v>
      </c>
      <c r="C6178" s="127" t="s">
        <v>5791</v>
      </c>
      <c r="D6178" s="127" t="s">
        <v>5779</v>
      </c>
      <c r="E6178" s="128">
        <v>5.1048646403176674</v>
      </c>
      <c r="F6178" s="127" t="s">
        <v>1676</v>
      </c>
      <c r="G6178" s="127" t="s">
        <v>1677</v>
      </c>
      <c r="H6178" s="128">
        <v>148.53776410178381</v>
      </c>
      <c r="I6178" s="127" t="s">
        <v>1676</v>
      </c>
    </row>
    <row r="6179" spans="1:9" ht="30">
      <c r="A6179" s="127" t="s">
        <v>304</v>
      </c>
      <c r="B6179" s="128">
        <v>29.097297297297295</v>
      </c>
      <c r="C6179" s="127" t="s">
        <v>5793</v>
      </c>
      <c r="D6179" s="127" t="s">
        <v>5779</v>
      </c>
      <c r="E6179" s="128">
        <v>11.612457303540015</v>
      </c>
      <c r="F6179" s="127" t="s">
        <v>1676</v>
      </c>
      <c r="G6179" s="127" t="s">
        <v>1677</v>
      </c>
      <c r="H6179" s="128">
        <v>337.89112251327515</v>
      </c>
      <c r="I6179" s="127" t="s">
        <v>1676</v>
      </c>
    </row>
    <row r="6180" spans="1:9" ht="30">
      <c r="A6180" s="127" t="s">
        <v>304</v>
      </c>
      <c r="B6180" s="128">
        <v>29.097297297297295</v>
      </c>
      <c r="C6180" s="127" t="s">
        <v>5795</v>
      </c>
      <c r="D6180" s="127" t="s">
        <v>5779</v>
      </c>
      <c r="E6180" s="128">
        <v>35.174736878154086</v>
      </c>
      <c r="F6180" s="127" t="s">
        <v>1676</v>
      </c>
      <c r="G6180" s="127" t="s">
        <v>1677</v>
      </c>
      <c r="H6180" s="128">
        <v>1023.4897762978563</v>
      </c>
      <c r="I6180" s="127" t="s">
        <v>1676</v>
      </c>
    </row>
    <row r="6181" spans="1:9" ht="30">
      <c r="A6181" s="127" t="s">
        <v>304</v>
      </c>
      <c r="B6181" s="128">
        <v>29.097297297297295</v>
      </c>
      <c r="C6181" s="127" t="s">
        <v>1675</v>
      </c>
      <c r="D6181" s="127" t="s">
        <v>5779</v>
      </c>
      <c r="E6181" s="128">
        <v>887.80254614220303</v>
      </c>
      <c r="F6181" s="127" t="s">
        <v>1676</v>
      </c>
      <c r="G6181" s="127" t="s">
        <v>1677</v>
      </c>
      <c r="H6181" s="128">
        <v>25832.654626397183</v>
      </c>
      <c r="I6181" s="127" t="s">
        <v>1676</v>
      </c>
    </row>
    <row r="6182" spans="1:9" ht="30">
      <c r="A6182" s="127" t="s">
        <v>329</v>
      </c>
      <c r="B6182" s="128">
        <v>4.3787878787878789</v>
      </c>
      <c r="C6182" s="127" t="s">
        <v>5777</v>
      </c>
      <c r="D6182" s="127" t="s">
        <v>5779</v>
      </c>
      <c r="E6182" s="128">
        <v>5.1758888440090436</v>
      </c>
      <c r="F6182" s="127" t="s">
        <v>1676</v>
      </c>
      <c r="G6182" s="127" t="s">
        <v>1677</v>
      </c>
      <c r="H6182" s="128">
        <v>22.664119332100206</v>
      </c>
      <c r="I6182" s="127" t="s">
        <v>1676</v>
      </c>
    </row>
    <row r="6183" spans="1:9" ht="30">
      <c r="A6183" s="127" t="s">
        <v>329</v>
      </c>
      <c r="B6183" s="128">
        <v>4.3787878787878789</v>
      </c>
      <c r="C6183" s="127" t="s">
        <v>5781</v>
      </c>
      <c r="D6183" s="127" t="s">
        <v>5779</v>
      </c>
      <c r="E6183" s="128">
        <v>209.82325375524826</v>
      </c>
      <c r="F6183" s="127" t="s">
        <v>1676</v>
      </c>
      <c r="G6183" s="127" t="s">
        <v>1677</v>
      </c>
      <c r="H6183" s="128">
        <v>918.77152023131441</v>
      </c>
      <c r="I6183" s="127" t="s">
        <v>1676</v>
      </c>
    </row>
    <row r="6184" spans="1:9" ht="30">
      <c r="A6184" s="127" t="s">
        <v>329</v>
      </c>
      <c r="B6184" s="128">
        <v>4.3787878787878789</v>
      </c>
      <c r="C6184" s="127" t="s">
        <v>5783</v>
      </c>
      <c r="D6184" s="127" t="s">
        <v>5779</v>
      </c>
      <c r="E6184" s="128">
        <v>110.99307431869822</v>
      </c>
      <c r="F6184" s="127" t="s">
        <v>1676</v>
      </c>
      <c r="G6184" s="127" t="s">
        <v>1677</v>
      </c>
      <c r="H6184" s="128">
        <v>486.01512845611796</v>
      </c>
      <c r="I6184" s="127" t="s">
        <v>1676</v>
      </c>
    </row>
    <row r="6185" spans="1:9" ht="30">
      <c r="A6185" s="127" t="s">
        <v>329</v>
      </c>
      <c r="B6185" s="128">
        <v>4.3787878787878789</v>
      </c>
      <c r="C6185" s="127" t="s">
        <v>5785</v>
      </c>
      <c r="D6185" s="127" t="s">
        <v>5779</v>
      </c>
      <c r="E6185" s="128">
        <v>22.177307602632229</v>
      </c>
      <c r="F6185" s="127" t="s">
        <v>1676</v>
      </c>
      <c r="G6185" s="127" t="s">
        <v>1677</v>
      </c>
      <c r="H6185" s="128">
        <v>97.109725714556276</v>
      </c>
      <c r="I6185" s="127" t="s">
        <v>1676</v>
      </c>
    </row>
    <row r="6186" spans="1:9" ht="30">
      <c r="A6186" s="127" t="s">
        <v>329</v>
      </c>
      <c r="B6186" s="128">
        <v>4.3787878787878789</v>
      </c>
      <c r="C6186" s="127" t="s">
        <v>5787</v>
      </c>
      <c r="D6186" s="127" t="s">
        <v>5779</v>
      </c>
      <c r="E6186" s="128">
        <v>5.6020340661573007</v>
      </c>
      <c r="F6186" s="127" t="s">
        <v>1676</v>
      </c>
      <c r="G6186" s="127" t="s">
        <v>1677</v>
      </c>
      <c r="H6186" s="128">
        <v>24.530118865446362</v>
      </c>
      <c r="I6186" s="127" t="s">
        <v>1676</v>
      </c>
    </row>
    <row r="6187" spans="1:9" ht="30">
      <c r="A6187" s="127" t="s">
        <v>329</v>
      </c>
      <c r="B6187" s="128">
        <v>4.3787878787878789</v>
      </c>
      <c r="C6187" s="127" t="s">
        <v>5789</v>
      </c>
      <c r="D6187" s="127" t="s">
        <v>5779</v>
      </c>
      <c r="E6187" s="128">
        <v>0.41726719668683543</v>
      </c>
      <c r="F6187" s="127" t="s">
        <v>1676</v>
      </c>
      <c r="G6187" s="127" t="s">
        <v>1677</v>
      </c>
      <c r="H6187" s="128">
        <v>1.8271245430681127</v>
      </c>
      <c r="I6187" s="127" t="s">
        <v>1676</v>
      </c>
    </row>
    <row r="6188" spans="1:9" ht="30">
      <c r="A6188" s="127" t="s">
        <v>329</v>
      </c>
      <c r="B6188" s="128">
        <v>4.3787878787878789</v>
      </c>
      <c r="C6188" s="127" t="s">
        <v>5791</v>
      </c>
      <c r="D6188" s="127" t="s">
        <v>5779</v>
      </c>
      <c r="E6188" s="128">
        <v>5.1048646403176674</v>
      </c>
      <c r="F6188" s="127" t="s">
        <v>1676</v>
      </c>
      <c r="G6188" s="127" t="s">
        <v>1677</v>
      </c>
      <c r="H6188" s="128">
        <v>22.353119409875848</v>
      </c>
      <c r="I6188" s="127" t="s">
        <v>1676</v>
      </c>
    </row>
    <row r="6189" spans="1:9" ht="30">
      <c r="A6189" s="127" t="s">
        <v>329</v>
      </c>
      <c r="B6189" s="128">
        <v>4.3787878787878789</v>
      </c>
      <c r="C6189" s="127" t="s">
        <v>5793</v>
      </c>
      <c r="D6189" s="127" t="s">
        <v>5779</v>
      </c>
      <c r="E6189" s="128">
        <v>11.612457303540015</v>
      </c>
      <c r="F6189" s="127" t="s">
        <v>1676</v>
      </c>
      <c r="G6189" s="127" t="s">
        <v>1677</v>
      </c>
      <c r="H6189" s="128">
        <v>50.848487283682793</v>
      </c>
      <c r="I6189" s="127" t="s">
        <v>1676</v>
      </c>
    </row>
    <row r="6190" spans="1:9" ht="30">
      <c r="A6190" s="127" t="s">
        <v>329</v>
      </c>
      <c r="B6190" s="128">
        <v>4.3787878787878789</v>
      </c>
      <c r="C6190" s="127" t="s">
        <v>5795</v>
      </c>
      <c r="D6190" s="127" t="s">
        <v>5779</v>
      </c>
      <c r="E6190" s="128">
        <v>35.174736878154086</v>
      </c>
      <c r="F6190" s="127" t="s">
        <v>1676</v>
      </c>
      <c r="G6190" s="127" t="s">
        <v>1677</v>
      </c>
      <c r="H6190" s="128">
        <v>154.0227114816141</v>
      </c>
      <c r="I6190" s="127" t="s">
        <v>1676</v>
      </c>
    </row>
    <row r="6191" spans="1:9" ht="30">
      <c r="A6191" s="127" t="s">
        <v>329</v>
      </c>
      <c r="B6191" s="128">
        <v>4.3787878787878789</v>
      </c>
      <c r="C6191" s="127" t="s">
        <v>1675</v>
      </c>
      <c r="D6191" s="127" t="s">
        <v>5779</v>
      </c>
      <c r="E6191" s="128">
        <v>887.80254614220303</v>
      </c>
      <c r="F6191" s="127" t="s">
        <v>1676</v>
      </c>
      <c r="G6191" s="127" t="s">
        <v>1677</v>
      </c>
      <c r="H6191" s="128">
        <v>3887.4990278044952</v>
      </c>
      <c r="I6191" s="127" t="s">
        <v>1676</v>
      </c>
    </row>
    <row r="6192" spans="1:9" ht="30">
      <c r="A6192" s="127" t="s">
        <v>331</v>
      </c>
      <c r="B6192" s="128">
        <v>26.783653846153847</v>
      </c>
      <c r="C6192" s="127" t="s">
        <v>5777</v>
      </c>
      <c r="D6192" s="127" t="s">
        <v>5779</v>
      </c>
      <c r="E6192" s="128">
        <v>5.1758888440090436</v>
      </c>
      <c r="F6192" s="127" t="s">
        <v>1676</v>
      </c>
      <c r="G6192" s="127" t="s">
        <v>1677</v>
      </c>
      <c r="H6192" s="128">
        <v>138.6292151441076</v>
      </c>
      <c r="I6192" s="127" t="s">
        <v>1676</v>
      </c>
    </row>
    <row r="6193" spans="1:9" ht="30">
      <c r="A6193" s="127" t="s">
        <v>331</v>
      </c>
      <c r="B6193" s="128">
        <v>26.783653846153847</v>
      </c>
      <c r="C6193" s="127" t="s">
        <v>5781</v>
      </c>
      <c r="D6193" s="127" t="s">
        <v>5779</v>
      </c>
      <c r="E6193" s="128">
        <v>209.82325375524826</v>
      </c>
      <c r="F6193" s="127" t="s">
        <v>1676</v>
      </c>
      <c r="G6193" s="127" t="s">
        <v>1677</v>
      </c>
      <c r="H6193" s="128">
        <v>5619.8333974542693</v>
      </c>
      <c r="I6193" s="127" t="s">
        <v>1676</v>
      </c>
    </row>
    <row r="6194" spans="1:9" ht="30">
      <c r="A6194" s="127" t="s">
        <v>331</v>
      </c>
      <c r="B6194" s="128">
        <v>26.783653846153847</v>
      </c>
      <c r="C6194" s="127" t="s">
        <v>5783</v>
      </c>
      <c r="D6194" s="127" t="s">
        <v>5779</v>
      </c>
      <c r="E6194" s="128">
        <v>110.99307431869822</v>
      </c>
      <c r="F6194" s="127" t="s">
        <v>1676</v>
      </c>
      <c r="G6194" s="127" t="s">
        <v>1677</v>
      </c>
      <c r="H6194" s="128">
        <v>2972.8000818724413</v>
      </c>
      <c r="I6194" s="127" t="s">
        <v>1676</v>
      </c>
    </row>
    <row r="6195" spans="1:9" ht="30">
      <c r="A6195" s="127" t="s">
        <v>331</v>
      </c>
      <c r="B6195" s="128">
        <v>26.783653846153847</v>
      </c>
      <c r="C6195" s="127" t="s">
        <v>5785</v>
      </c>
      <c r="D6195" s="127" t="s">
        <v>5779</v>
      </c>
      <c r="E6195" s="128">
        <v>22.177307602632229</v>
      </c>
      <c r="F6195" s="127" t="s">
        <v>1676</v>
      </c>
      <c r="G6195" s="127" t="s">
        <v>1677</v>
      </c>
      <c r="H6195" s="128">
        <v>593.9893300685776</v>
      </c>
      <c r="I6195" s="127" t="s">
        <v>1676</v>
      </c>
    </row>
    <row r="6196" spans="1:9" ht="30">
      <c r="A6196" s="127" t="s">
        <v>331</v>
      </c>
      <c r="B6196" s="128">
        <v>26.783653846153847</v>
      </c>
      <c r="C6196" s="127" t="s">
        <v>5787</v>
      </c>
      <c r="D6196" s="127" t="s">
        <v>5779</v>
      </c>
      <c r="E6196" s="128">
        <v>5.6020340661573007</v>
      </c>
      <c r="F6196" s="127" t="s">
        <v>1676</v>
      </c>
      <c r="G6196" s="127" t="s">
        <v>1677</v>
      </c>
      <c r="H6196" s="128">
        <v>150.04294126231886</v>
      </c>
      <c r="I6196" s="127" t="s">
        <v>1676</v>
      </c>
    </row>
    <row r="6197" spans="1:9" ht="30">
      <c r="A6197" s="127" t="s">
        <v>331</v>
      </c>
      <c r="B6197" s="128">
        <v>26.783653846153847</v>
      </c>
      <c r="C6197" s="127" t="s">
        <v>5789</v>
      </c>
      <c r="D6197" s="127" t="s">
        <v>5779</v>
      </c>
      <c r="E6197" s="128">
        <v>0.41726719668683543</v>
      </c>
      <c r="F6197" s="127" t="s">
        <v>1676</v>
      </c>
      <c r="G6197" s="127" t="s">
        <v>1677</v>
      </c>
      <c r="H6197" s="128">
        <v>11.175940157415193</v>
      </c>
      <c r="I6197" s="127" t="s">
        <v>1676</v>
      </c>
    </row>
    <row r="6198" spans="1:9" ht="30">
      <c r="A6198" s="127" t="s">
        <v>331</v>
      </c>
      <c r="B6198" s="128">
        <v>26.783653846153847</v>
      </c>
      <c r="C6198" s="127" t="s">
        <v>5791</v>
      </c>
      <c r="D6198" s="127" t="s">
        <v>5779</v>
      </c>
      <c r="E6198" s="128">
        <v>5.1048646403176674</v>
      </c>
      <c r="F6198" s="127" t="s">
        <v>1676</v>
      </c>
      <c r="G6198" s="127" t="s">
        <v>1677</v>
      </c>
      <c r="H6198" s="128">
        <v>136.72692745773907</v>
      </c>
      <c r="I6198" s="127" t="s">
        <v>1676</v>
      </c>
    </row>
    <row r="6199" spans="1:9" ht="30">
      <c r="A6199" s="127" t="s">
        <v>331</v>
      </c>
      <c r="B6199" s="128">
        <v>26.783653846153847</v>
      </c>
      <c r="C6199" s="127" t="s">
        <v>5793</v>
      </c>
      <c r="D6199" s="127" t="s">
        <v>5779</v>
      </c>
      <c r="E6199" s="128">
        <v>11.612457303540015</v>
      </c>
      <c r="F6199" s="127" t="s">
        <v>1676</v>
      </c>
      <c r="G6199" s="127" t="s">
        <v>1677</v>
      </c>
      <c r="H6199" s="128">
        <v>311.02403672125683</v>
      </c>
      <c r="I6199" s="127" t="s">
        <v>1676</v>
      </c>
    </row>
    <row r="6200" spans="1:9" ht="30">
      <c r="A6200" s="127" t="s">
        <v>331</v>
      </c>
      <c r="B6200" s="128">
        <v>26.783653846153847</v>
      </c>
      <c r="C6200" s="127" t="s">
        <v>5795</v>
      </c>
      <c r="D6200" s="127" t="s">
        <v>5779</v>
      </c>
      <c r="E6200" s="128">
        <v>35.174736878154086</v>
      </c>
      <c r="F6200" s="127" t="s">
        <v>1676</v>
      </c>
      <c r="G6200" s="127" t="s">
        <v>1677</v>
      </c>
      <c r="H6200" s="128">
        <v>942.10797667402119</v>
      </c>
      <c r="I6200" s="127" t="s">
        <v>1676</v>
      </c>
    </row>
    <row r="6201" spans="1:9" ht="30">
      <c r="A6201" s="127" t="s">
        <v>331</v>
      </c>
      <c r="B6201" s="128">
        <v>26.783653846153847</v>
      </c>
      <c r="C6201" s="127" t="s">
        <v>1675</v>
      </c>
      <c r="D6201" s="127" t="s">
        <v>5779</v>
      </c>
      <c r="E6201" s="128">
        <v>887.80254614220303</v>
      </c>
      <c r="F6201" s="127" t="s">
        <v>1676</v>
      </c>
      <c r="G6201" s="127" t="s">
        <v>1677</v>
      </c>
      <c r="H6201" s="128">
        <v>23778.596079606796</v>
      </c>
      <c r="I6201" s="127" t="s">
        <v>1676</v>
      </c>
    </row>
    <row r="6202" spans="1:9" ht="30">
      <c r="A6202" s="127" t="s">
        <v>335</v>
      </c>
      <c r="B6202" s="128">
        <v>4.4639423076923084</v>
      </c>
      <c r="C6202" s="127" t="s">
        <v>5777</v>
      </c>
      <c r="D6202" s="127" t="s">
        <v>5779</v>
      </c>
      <c r="E6202" s="128">
        <v>5.1758888440090436</v>
      </c>
      <c r="F6202" s="127" t="s">
        <v>1676</v>
      </c>
      <c r="G6202" s="127" t="s">
        <v>1677</v>
      </c>
      <c r="H6202" s="128">
        <v>23.104869190684603</v>
      </c>
      <c r="I6202" s="127" t="s">
        <v>1676</v>
      </c>
    </row>
    <row r="6203" spans="1:9" ht="30">
      <c r="A6203" s="127" t="s">
        <v>335</v>
      </c>
      <c r="B6203" s="128">
        <v>4.4639423076923084</v>
      </c>
      <c r="C6203" s="127" t="s">
        <v>5781</v>
      </c>
      <c r="D6203" s="127" t="s">
        <v>5779</v>
      </c>
      <c r="E6203" s="128">
        <v>209.82325375524826</v>
      </c>
      <c r="F6203" s="127" t="s">
        <v>1676</v>
      </c>
      <c r="G6203" s="127" t="s">
        <v>1677</v>
      </c>
      <c r="H6203" s="128">
        <v>936.63889957571178</v>
      </c>
      <c r="I6203" s="127" t="s">
        <v>1676</v>
      </c>
    </row>
    <row r="6204" spans="1:9" ht="30">
      <c r="A6204" s="127" t="s">
        <v>335</v>
      </c>
      <c r="B6204" s="128">
        <v>4.4639423076923084</v>
      </c>
      <c r="C6204" s="127" t="s">
        <v>5783</v>
      </c>
      <c r="D6204" s="127" t="s">
        <v>5779</v>
      </c>
      <c r="E6204" s="128">
        <v>110.99307431869822</v>
      </c>
      <c r="F6204" s="127" t="s">
        <v>1676</v>
      </c>
      <c r="G6204" s="127" t="s">
        <v>1677</v>
      </c>
      <c r="H6204" s="128">
        <v>495.46668031207361</v>
      </c>
      <c r="I6204" s="127" t="s">
        <v>1676</v>
      </c>
    </row>
    <row r="6205" spans="1:9" ht="30">
      <c r="A6205" s="127" t="s">
        <v>335</v>
      </c>
      <c r="B6205" s="128">
        <v>4.4639423076923084</v>
      </c>
      <c r="C6205" s="127" t="s">
        <v>5785</v>
      </c>
      <c r="D6205" s="127" t="s">
        <v>5779</v>
      </c>
      <c r="E6205" s="128">
        <v>22.177307602632229</v>
      </c>
      <c r="F6205" s="127" t="s">
        <v>1676</v>
      </c>
      <c r="G6205" s="127" t="s">
        <v>1677</v>
      </c>
      <c r="H6205" s="128">
        <v>98.998221678096286</v>
      </c>
      <c r="I6205" s="127" t="s">
        <v>1676</v>
      </c>
    </row>
    <row r="6206" spans="1:9" ht="30">
      <c r="A6206" s="127" t="s">
        <v>335</v>
      </c>
      <c r="B6206" s="128">
        <v>4.4639423076923084</v>
      </c>
      <c r="C6206" s="127" t="s">
        <v>5787</v>
      </c>
      <c r="D6206" s="127" t="s">
        <v>5779</v>
      </c>
      <c r="E6206" s="128">
        <v>5.6020340661573007</v>
      </c>
      <c r="F6206" s="127" t="s">
        <v>1676</v>
      </c>
      <c r="G6206" s="127" t="s">
        <v>1677</v>
      </c>
      <c r="H6206" s="128">
        <v>25.007156877053145</v>
      </c>
      <c r="I6206" s="127" t="s">
        <v>1676</v>
      </c>
    </row>
    <row r="6207" spans="1:9" ht="30">
      <c r="A6207" s="127" t="s">
        <v>335</v>
      </c>
      <c r="B6207" s="128">
        <v>4.4639423076923084</v>
      </c>
      <c r="C6207" s="127" t="s">
        <v>5789</v>
      </c>
      <c r="D6207" s="127" t="s">
        <v>5779</v>
      </c>
      <c r="E6207" s="128">
        <v>0.41726719668683543</v>
      </c>
      <c r="F6207" s="127" t="s">
        <v>1676</v>
      </c>
      <c r="G6207" s="127" t="s">
        <v>1677</v>
      </c>
      <c r="H6207" s="128">
        <v>1.8626566929025326</v>
      </c>
      <c r="I6207" s="127" t="s">
        <v>1676</v>
      </c>
    </row>
    <row r="6208" spans="1:9" ht="30">
      <c r="A6208" s="127" t="s">
        <v>335</v>
      </c>
      <c r="B6208" s="128">
        <v>4.4639423076923084</v>
      </c>
      <c r="C6208" s="127" t="s">
        <v>5791</v>
      </c>
      <c r="D6208" s="127" t="s">
        <v>5779</v>
      </c>
      <c r="E6208" s="128">
        <v>5.1048646403176674</v>
      </c>
      <c r="F6208" s="127" t="s">
        <v>1676</v>
      </c>
      <c r="G6208" s="127" t="s">
        <v>1677</v>
      </c>
      <c r="H6208" s="128">
        <v>22.787821242956515</v>
      </c>
      <c r="I6208" s="127" t="s">
        <v>1676</v>
      </c>
    </row>
    <row r="6209" spans="1:9" ht="30">
      <c r="A6209" s="127" t="s">
        <v>335</v>
      </c>
      <c r="B6209" s="128">
        <v>4.4639423076923084</v>
      </c>
      <c r="C6209" s="127" t="s">
        <v>5793</v>
      </c>
      <c r="D6209" s="127" t="s">
        <v>5779</v>
      </c>
      <c r="E6209" s="128">
        <v>11.612457303540015</v>
      </c>
      <c r="F6209" s="127" t="s">
        <v>1676</v>
      </c>
      <c r="G6209" s="127" t="s">
        <v>1677</v>
      </c>
      <c r="H6209" s="128">
        <v>51.837339453542818</v>
      </c>
      <c r="I6209" s="127" t="s">
        <v>1676</v>
      </c>
    </row>
    <row r="6210" spans="1:9" ht="30">
      <c r="A6210" s="127" t="s">
        <v>335</v>
      </c>
      <c r="B6210" s="128">
        <v>4.4639423076923084</v>
      </c>
      <c r="C6210" s="127" t="s">
        <v>5795</v>
      </c>
      <c r="D6210" s="127" t="s">
        <v>5779</v>
      </c>
      <c r="E6210" s="128">
        <v>35.174736878154086</v>
      </c>
      <c r="F6210" s="127" t="s">
        <v>1676</v>
      </c>
      <c r="G6210" s="127" t="s">
        <v>1677</v>
      </c>
      <c r="H6210" s="128">
        <v>157.0179961123369</v>
      </c>
      <c r="I6210" s="127" t="s">
        <v>1676</v>
      </c>
    </row>
    <row r="6211" spans="1:9" ht="30">
      <c r="A6211" s="127" t="s">
        <v>335</v>
      </c>
      <c r="B6211" s="128">
        <v>4.4639423076923084</v>
      </c>
      <c r="C6211" s="127" t="s">
        <v>1675</v>
      </c>
      <c r="D6211" s="127" t="s">
        <v>5779</v>
      </c>
      <c r="E6211" s="128">
        <v>887.80254614220303</v>
      </c>
      <c r="F6211" s="127" t="s">
        <v>1676</v>
      </c>
      <c r="G6211" s="127" t="s">
        <v>1677</v>
      </c>
      <c r="H6211" s="128">
        <v>3963.0993466011328</v>
      </c>
      <c r="I6211" s="127" t="s">
        <v>1676</v>
      </c>
    </row>
    <row r="6212" spans="1:9" ht="30">
      <c r="A6212" s="127" t="s">
        <v>336</v>
      </c>
      <c r="B6212" s="128">
        <v>4.4639423076923084</v>
      </c>
      <c r="C6212" s="127" t="s">
        <v>5777</v>
      </c>
      <c r="D6212" s="127" t="s">
        <v>5779</v>
      </c>
      <c r="E6212" s="128">
        <v>5.1758888440090436</v>
      </c>
      <c r="F6212" s="127" t="s">
        <v>1676</v>
      </c>
      <c r="G6212" s="127" t="s">
        <v>1677</v>
      </c>
      <c r="H6212" s="128">
        <v>23.104869190684603</v>
      </c>
      <c r="I6212" s="127" t="s">
        <v>1676</v>
      </c>
    </row>
    <row r="6213" spans="1:9" ht="30">
      <c r="A6213" s="127" t="s">
        <v>336</v>
      </c>
      <c r="B6213" s="128">
        <v>4.4639423076923084</v>
      </c>
      <c r="C6213" s="127" t="s">
        <v>5781</v>
      </c>
      <c r="D6213" s="127" t="s">
        <v>5779</v>
      </c>
      <c r="E6213" s="128">
        <v>209.82325375524826</v>
      </c>
      <c r="F6213" s="127" t="s">
        <v>1676</v>
      </c>
      <c r="G6213" s="127" t="s">
        <v>1677</v>
      </c>
      <c r="H6213" s="128">
        <v>936.63889957571178</v>
      </c>
      <c r="I6213" s="127" t="s">
        <v>1676</v>
      </c>
    </row>
    <row r="6214" spans="1:9" ht="30">
      <c r="A6214" s="127" t="s">
        <v>336</v>
      </c>
      <c r="B6214" s="128">
        <v>4.4639423076923084</v>
      </c>
      <c r="C6214" s="127" t="s">
        <v>5783</v>
      </c>
      <c r="D6214" s="127" t="s">
        <v>5779</v>
      </c>
      <c r="E6214" s="128">
        <v>110.99307431869822</v>
      </c>
      <c r="F6214" s="127" t="s">
        <v>1676</v>
      </c>
      <c r="G6214" s="127" t="s">
        <v>1677</v>
      </c>
      <c r="H6214" s="128">
        <v>495.46668031207361</v>
      </c>
      <c r="I6214" s="127" t="s">
        <v>1676</v>
      </c>
    </row>
    <row r="6215" spans="1:9" ht="30">
      <c r="A6215" s="127" t="s">
        <v>336</v>
      </c>
      <c r="B6215" s="128">
        <v>4.4639423076923084</v>
      </c>
      <c r="C6215" s="127" t="s">
        <v>5785</v>
      </c>
      <c r="D6215" s="127" t="s">
        <v>5779</v>
      </c>
      <c r="E6215" s="128">
        <v>22.177307602632229</v>
      </c>
      <c r="F6215" s="127" t="s">
        <v>1676</v>
      </c>
      <c r="G6215" s="127" t="s">
        <v>1677</v>
      </c>
      <c r="H6215" s="128">
        <v>98.998221678096286</v>
      </c>
      <c r="I6215" s="127" t="s">
        <v>1676</v>
      </c>
    </row>
    <row r="6216" spans="1:9" ht="30">
      <c r="A6216" s="127" t="s">
        <v>336</v>
      </c>
      <c r="B6216" s="128">
        <v>4.4639423076923084</v>
      </c>
      <c r="C6216" s="127" t="s">
        <v>5787</v>
      </c>
      <c r="D6216" s="127" t="s">
        <v>5779</v>
      </c>
      <c r="E6216" s="128">
        <v>5.6020340661573007</v>
      </c>
      <c r="F6216" s="127" t="s">
        <v>1676</v>
      </c>
      <c r="G6216" s="127" t="s">
        <v>1677</v>
      </c>
      <c r="H6216" s="128">
        <v>25.007156877053145</v>
      </c>
      <c r="I6216" s="127" t="s">
        <v>1676</v>
      </c>
    </row>
    <row r="6217" spans="1:9" ht="30">
      <c r="A6217" s="127" t="s">
        <v>336</v>
      </c>
      <c r="B6217" s="128">
        <v>4.4639423076923084</v>
      </c>
      <c r="C6217" s="127" t="s">
        <v>5789</v>
      </c>
      <c r="D6217" s="127" t="s">
        <v>5779</v>
      </c>
      <c r="E6217" s="128">
        <v>0.41726719668683543</v>
      </c>
      <c r="F6217" s="127" t="s">
        <v>1676</v>
      </c>
      <c r="G6217" s="127" t="s">
        <v>1677</v>
      </c>
      <c r="H6217" s="128">
        <v>1.8626566929025326</v>
      </c>
      <c r="I6217" s="127" t="s">
        <v>1676</v>
      </c>
    </row>
    <row r="6218" spans="1:9" ht="30">
      <c r="A6218" s="127" t="s">
        <v>336</v>
      </c>
      <c r="B6218" s="128">
        <v>4.4639423076923084</v>
      </c>
      <c r="C6218" s="127" t="s">
        <v>5791</v>
      </c>
      <c r="D6218" s="127" t="s">
        <v>5779</v>
      </c>
      <c r="E6218" s="128">
        <v>5.1048646403176674</v>
      </c>
      <c r="F6218" s="127" t="s">
        <v>1676</v>
      </c>
      <c r="G6218" s="127" t="s">
        <v>1677</v>
      </c>
      <c r="H6218" s="128">
        <v>22.787821242956515</v>
      </c>
      <c r="I6218" s="127" t="s">
        <v>1676</v>
      </c>
    </row>
    <row r="6219" spans="1:9" ht="30">
      <c r="A6219" s="127" t="s">
        <v>336</v>
      </c>
      <c r="B6219" s="128">
        <v>4.4639423076923084</v>
      </c>
      <c r="C6219" s="127" t="s">
        <v>5793</v>
      </c>
      <c r="D6219" s="127" t="s">
        <v>5779</v>
      </c>
      <c r="E6219" s="128">
        <v>11.612457303540015</v>
      </c>
      <c r="F6219" s="127" t="s">
        <v>1676</v>
      </c>
      <c r="G6219" s="127" t="s">
        <v>1677</v>
      </c>
      <c r="H6219" s="128">
        <v>51.837339453542818</v>
      </c>
      <c r="I6219" s="127" t="s">
        <v>1676</v>
      </c>
    </row>
    <row r="6220" spans="1:9" ht="30">
      <c r="A6220" s="127" t="s">
        <v>336</v>
      </c>
      <c r="B6220" s="128">
        <v>4.4639423076923084</v>
      </c>
      <c r="C6220" s="127" t="s">
        <v>5795</v>
      </c>
      <c r="D6220" s="127" t="s">
        <v>5779</v>
      </c>
      <c r="E6220" s="128">
        <v>35.174736878154086</v>
      </c>
      <c r="F6220" s="127" t="s">
        <v>1676</v>
      </c>
      <c r="G6220" s="127" t="s">
        <v>1677</v>
      </c>
      <c r="H6220" s="128">
        <v>157.0179961123369</v>
      </c>
      <c r="I6220" s="127" t="s">
        <v>1676</v>
      </c>
    </row>
    <row r="6221" spans="1:9" ht="30">
      <c r="A6221" s="127" t="s">
        <v>336</v>
      </c>
      <c r="B6221" s="128">
        <v>4.4639423076923084</v>
      </c>
      <c r="C6221" s="127" t="s">
        <v>1675</v>
      </c>
      <c r="D6221" s="127" t="s">
        <v>5779</v>
      </c>
      <c r="E6221" s="128">
        <v>887.80254614220303</v>
      </c>
      <c r="F6221" s="127" t="s">
        <v>1676</v>
      </c>
      <c r="G6221" s="127" t="s">
        <v>1677</v>
      </c>
      <c r="H6221" s="128">
        <v>3963.0993466011328</v>
      </c>
      <c r="I6221" s="127" t="s">
        <v>1676</v>
      </c>
    </row>
    <row r="6222" spans="1:9" ht="30">
      <c r="A6222" s="127" t="s">
        <v>338</v>
      </c>
      <c r="B6222" s="128">
        <v>78.118990384615387</v>
      </c>
      <c r="C6222" s="127" t="s">
        <v>5777</v>
      </c>
      <c r="D6222" s="127" t="s">
        <v>5779</v>
      </c>
      <c r="E6222" s="128">
        <v>5.1758888440090436</v>
      </c>
      <c r="F6222" s="127" t="s">
        <v>1676</v>
      </c>
      <c r="G6222" s="127" t="s">
        <v>1677</v>
      </c>
      <c r="H6222" s="128">
        <v>404.33521083698054</v>
      </c>
      <c r="I6222" s="127" t="s">
        <v>1676</v>
      </c>
    </row>
    <row r="6223" spans="1:9" ht="30">
      <c r="A6223" s="127" t="s">
        <v>338</v>
      </c>
      <c r="B6223" s="128">
        <v>78.118990384615387</v>
      </c>
      <c r="C6223" s="127" t="s">
        <v>5781</v>
      </c>
      <c r="D6223" s="127" t="s">
        <v>5779</v>
      </c>
      <c r="E6223" s="128">
        <v>209.82325375524826</v>
      </c>
      <c r="F6223" s="127" t="s">
        <v>1676</v>
      </c>
      <c r="G6223" s="127" t="s">
        <v>1677</v>
      </c>
      <c r="H6223" s="128">
        <v>16391.180742574954</v>
      </c>
      <c r="I6223" s="127" t="s">
        <v>1676</v>
      </c>
    </row>
    <row r="6224" spans="1:9" ht="30">
      <c r="A6224" s="127" t="s">
        <v>338</v>
      </c>
      <c r="B6224" s="128">
        <v>78.118990384615387</v>
      </c>
      <c r="C6224" s="127" t="s">
        <v>5783</v>
      </c>
      <c r="D6224" s="127" t="s">
        <v>5779</v>
      </c>
      <c r="E6224" s="128">
        <v>110.99307431869822</v>
      </c>
      <c r="F6224" s="127" t="s">
        <v>1676</v>
      </c>
      <c r="G6224" s="127" t="s">
        <v>1677</v>
      </c>
      <c r="H6224" s="128">
        <v>8670.6669054612867</v>
      </c>
      <c r="I6224" s="127" t="s">
        <v>1676</v>
      </c>
    </row>
    <row r="6225" spans="1:9" ht="30">
      <c r="A6225" s="127" t="s">
        <v>338</v>
      </c>
      <c r="B6225" s="128">
        <v>78.118990384615387</v>
      </c>
      <c r="C6225" s="127" t="s">
        <v>5785</v>
      </c>
      <c r="D6225" s="127" t="s">
        <v>5779</v>
      </c>
      <c r="E6225" s="128">
        <v>22.177307602632229</v>
      </c>
      <c r="F6225" s="127" t="s">
        <v>1676</v>
      </c>
      <c r="G6225" s="127" t="s">
        <v>1677</v>
      </c>
      <c r="H6225" s="128">
        <v>1732.4688793666849</v>
      </c>
      <c r="I6225" s="127" t="s">
        <v>1676</v>
      </c>
    </row>
    <row r="6226" spans="1:9" ht="30">
      <c r="A6226" s="127" t="s">
        <v>338</v>
      </c>
      <c r="B6226" s="128">
        <v>78.118990384615387</v>
      </c>
      <c r="C6226" s="127" t="s">
        <v>5787</v>
      </c>
      <c r="D6226" s="127" t="s">
        <v>5779</v>
      </c>
      <c r="E6226" s="128">
        <v>5.6020340661573007</v>
      </c>
      <c r="F6226" s="127" t="s">
        <v>1676</v>
      </c>
      <c r="G6226" s="127" t="s">
        <v>1677</v>
      </c>
      <c r="H6226" s="128">
        <v>437.62524534842998</v>
      </c>
      <c r="I6226" s="127" t="s">
        <v>1676</v>
      </c>
    </row>
    <row r="6227" spans="1:9" ht="30">
      <c r="A6227" s="127" t="s">
        <v>338</v>
      </c>
      <c r="B6227" s="128">
        <v>78.118990384615387</v>
      </c>
      <c r="C6227" s="127" t="s">
        <v>5789</v>
      </c>
      <c r="D6227" s="127" t="s">
        <v>5779</v>
      </c>
      <c r="E6227" s="128">
        <v>0.41726719668683543</v>
      </c>
      <c r="F6227" s="127" t="s">
        <v>1676</v>
      </c>
      <c r="G6227" s="127" t="s">
        <v>1677</v>
      </c>
      <c r="H6227" s="128">
        <v>32.596492125794313</v>
      </c>
      <c r="I6227" s="127" t="s">
        <v>1676</v>
      </c>
    </row>
    <row r="6228" spans="1:9" ht="30">
      <c r="A6228" s="127" t="s">
        <v>338</v>
      </c>
      <c r="B6228" s="128">
        <v>78.118990384615387</v>
      </c>
      <c r="C6228" s="127" t="s">
        <v>5791</v>
      </c>
      <c r="D6228" s="127" t="s">
        <v>5779</v>
      </c>
      <c r="E6228" s="128">
        <v>5.1048646403176674</v>
      </c>
      <c r="F6228" s="127" t="s">
        <v>1676</v>
      </c>
      <c r="G6228" s="127" t="s">
        <v>1677</v>
      </c>
      <c r="H6228" s="128">
        <v>398.78687175173894</v>
      </c>
      <c r="I6228" s="127" t="s">
        <v>1676</v>
      </c>
    </row>
    <row r="6229" spans="1:9" ht="30">
      <c r="A6229" s="127" t="s">
        <v>338</v>
      </c>
      <c r="B6229" s="128">
        <v>78.118990384615387</v>
      </c>
      <c r="C6229" s="127" t="s">
        <v>5793</v>
      </c>
      <c r="D6229" s="127" t="s">
        <v>5779</v>
      </c>
      <c r="E6229" s="128">
        <v>11.612457303540015</v>
      </c>
      <c r="F6229" s="127" t="s">
        <v>1676</v>
      </c>
      <c r="G6229" s="127" t="s">
        <v>1677</v>
      </c>
      <c r="H6229" s="128">
        <v>907.15344043699918</v>
      </c>
      <c r="I6229" s="127" t="s">
        <v>1676</v>
      </c>
    </row>
    <row r="6230" spans="1:9" ht="30">
      <c r="A6230" s="127" t="s">
        <v>338</v>
      </c>
      <c r="B6230" s="128">
        <v>78.118990384615387</v>
      </c>
      <c r="C6230" s="127" t="s">
        <v>5795</v>
      </c>
      <c r="D6230" s="127" t="s">
        <v>5779</v>
      </c>
      <c r="E6230" s="128">
        <v>35.174736878154086</v>
      </c>
      <c r="F6230" s="127" t="s">
        <v>1676</v>
      </c>
      <c r="G6230" s="127" t="s">
        <v>1677</v>
      </c>
      <c r="H6230" s="128">
        <v>2747.8149319658951</v>
      </c>
      <c r="I6230" s="127" t="s">
        <v>1676</v>
      </c>
    </row>
    <row r="6231" spans="1:9" ht="30">
      <c r="A6231" s="127" t="s">
        <v>338</v>
      </c>
      <c r="B6231" s="128">
        <v>78.118990384615387</v>
      </c>
      <c r="C6231" s="127" t="s">
        <v>1675</v>
      </c>
      <c r="D6231" s="127" t="s">
        <v>5779</v>
      </c>
      <c r="E6231" s="128">
        <v>887.80254614220303</v>
      </c>
      <c r="F6231" s="127" t="s">
        <v>1676</v>
      </c>
      <c r="G6231" s="127" t="s">
        <v>1677</v>
      </c>
      <c r="H6231" s="128">
        <v>69354.238565519816</v>
      </c>
      <c r="I6231" s="127" t="s">
        <v>1676</v>
      </c>
    </row>
    <row r="6232" spans="1:9" ht="30">
      <c r="A6232" s="127" t="s">
        <v>340</v>
      </c>
      <c r="B6232" s="128">
        <v>4.4639423076923084</v>
      </c>
      <c r="C6232" s="127" t="s">
        <v>5777</v>
      </c>
      <c r="D6232" s="127" t="s">
        <v>5779</v>
      </c>
      <c r="E6232" s="128">
        <v>5.1758888440090436</v>
      </c>
      <c r="F6232" s="127" t="s">
        <v>1676</v>
      </c>
      <c r="G6232" s="127" t="s">
        <v>1677</v>
      </c>
      <c r="H6232" s="128">
        <v>23.104869190684603</v>
      </c>
      <c r="I6232" s="127" t="s">
        <v>1676</v>
      </c>
    </row>
    <row r="6233" spans="1:9" ht="30">
      <c r="A6233" s="127" t="s">
        <v>340</v>
      </c>
      <c r="B6233" s="128">
        <v>4.4639423076923084</v>
      </c>
      <c r="C6233" s="127" t="s">
        <v>5781</v>
      </c>
      <c r="D6233" s="127" t="s">
        <v>5779</v>
      </c>
      <c r="E6233" s="128">
        <v>209.82325375524826</v>
      </c>
      <c r="F6233" s="127" t="s">
        <v>1676</v>
      </c>
      <c r="G6233" s="127" t="s">
        <v>1677</v>
      </c>
      <c r="H6233" s="128">
        <v>936.63889957571178</v>
      </c>
      <c r="I6233" s="127" t="s">
        <v>1676</v>
      </c>
    </row>
    <row r="6234" spans="1:9" ht="30">
      <c r="A6234" s="127" t="s">
        <v>340</v>
      </c>
      <c r="B6234" s="128">
        <v>4.4639423076923084</v>
      </c>
      <c r="C6234" s="127" t="s">
        <v>5783</v>
      </c>
      <c r="D6234" s="127" t="s">
        <v>5779</v>
      </c>
      <c r="E6234" s="128">
        <v>110.99307431869822</v>
      </c>
      <c r="F6234" s="127" t="s">
        <v>1676</v>
      </c>
      <c r="G6234" s="127" t="s">
        <v>1677</v>
      </c>
      <c r="H6234" s="128">
        <v>495.46668031207361</v>
      </c>
      <c r="I6234" s="127" t="s">
        <v>1676</v>
      </c>
    </row>
    <row r="6235" spans="1:9" ht="30">
      <c r="A6235" s="127" t="s">
        <v>340</v>
      </c>
      <c r="B6235" s="128">
        <v>4.4639423076923084</v>
      </c>
      <c r="C6235" s="127" t="s">
        <v>5785</v>
      </c>
      <c r="D6235" s="127" t="s">
        <v>5779</v>
      </c>
      <c r="E6235" s="128">
        <v>22.177307602632229</v>
      </c>
      <c r="F6235" s="127" t="s">
        <v>1676</v>
      </c>
      <c r="G6235" s="127" t="s">
        <v>1677</v>
      </c>
      <c r="H6235" s="128">
        <v>98.998221678096286</v>
      </c>
      <c r="I6235" s="127" t="s">
        <v>1676</v>
      </c>
    </row>
    <row r="6236" spans="1:9" ht="30">
      <c r="A6236" s="127" t="s">
        <v>340</v>
      </c>
      <c r="B6236" s="128">
        <v>4.4639423076923084</v>
      </c>
      <c r="C6236" s="127" t="s">
        <v>5787</v>
      </c>
      <c r="D6236" s="127" t="s">
        <v>5779</v>
      </c>
      <c r="E6236" s="128">
        <v>5.6020340661573007</v>
      </c>
      <c r="F6236" s="127" t="s">
        <v>1676</v>
      </c>
      <c r="G6236" s="127" t="s">
        <v>1677</v>
      </c>
      <c r="H6236" s="128">
        <v>25.007156877053145</v>
      </c>
      <c r="I6236" s="127" t="s">
        <v>1676</v>
      </c>
    </row>
    <row r="6237" spans="1:9" ht="30">
      <c r="A6237" s="127" t="s">
        <v>340</v>
      </c>
      <c r="B6237" s="128">
        <v>4.4639423076923084</v>
      </c>
      <c r="C6237" s="127" t="s">
        <v>5789</v>
      </c>
      <c r="D6237" s="127" t="s">
        <v>5779</v>
      </c>
      <c r="E6237" s="128">
        <v>0.41726719668683543</v>
      </c>
      <c r="F6237" s="127" t="s">
        <v>1676</v>
      </c>
      <c r="G6237" s="127" t="s">
        <v>1677</v>
      </c>
      <c r="H6237" s="128">
        <v>1.8626566929025326</v>
      </c>
      <c r="I6237" s="127" t="s">
        <v>1676</v>
      </c>
    </row>
    <row r="6238" spans="1:9" ht="30">
      <c r="A6238" s="127" t="s">
        <v>340</v>
      </c>
      <c r="B6238" s="128">
        <v>4.4639423076923084</v>
      </c>
      <c r="C6238" s="127" t="s">
        <v>5791</v>
      </c>
      <c r="D6238" s="127" t="s">
        <v>5779</v>
      </c>
      <c r="E6238" s="128">
        <v>5.1048646403176674</v>
      </c>
      <c r="F6238" s="127" t="s">
        <v>1676</v>
      </c>
      <c r="G6238" s="127" t="s">
        <v>1677</v>
      </c>
      <c r="H6238" s="128">
        <v>22.787821242956515</v>
      </c>
      <c r="I6238" s="127" t="s">
        <v>1676</v>
      </c>
    </row>
    <row r="6239" spans="1:9" ht="30">
      <c r="A6239" s="127" t="s">
        <v>340</v>
      </c>
      <c r="B6239" s="128">
        <v>4.4639423076923084</v>
      </c>
      <c r="C6239" s="127" t="s">
        <v>5793</v>
      </c>
      <c r="D6239" s="127" t="s">
        <v>5779</v>
      </c>
      <c r="E6239" s="128">
        <v>11.612457303540015</v>
      </c>
      <c r="F6239" s="127" t="s">
        <v>1676</v>
      </c>
      <c r="G6239" s="127" t="s">
        <v>1677</v>
      </c>
      <c r="H6239" s="128">
        <v>51.837339453542818</v>
      </c>
      <c r="I6239" s="127" t="s">
        <v>1676</v>
      </c>
    </row>
    <row r="6240" spans="1:9" ht="30">
      <c r="A6240" s="127" t="s">
        <v>340</v>
      </c>
      <c r="B6240" s="128">
        <v>4.4639423076923084</v>
      </c>
      <c r="C6240" s="127" t="s">
        <v>5795</v>
      </c>
      <c r="D6240" s="127" t="s">
        <v>5779</v>
      </c>
      <c r="E6240" s="128">
        <v>35.174736878154086</v>
      </c>
      <c r="F6240" s="127" t="s">
        <v>1676</v>
      </c>
      <c r="G6240" s="127" t="s">
        <v>1677</v>
      </c>
      <c r="H6240" s="128">
        <v>157.0179961123369</v>
      </c>
      <c r="I6240" s="127" t="s">
        <v>1676</v>
      </c>
    </row>
    <row r="6241" spans="1:9" ht="30">
      <c r="A6241" s="127" t="s">
        <v>340</v>
      </c>
      <c r="B6241" s="128">
        <v>4.4639423076923084</v>
      </c>
      <c r="C6241" s="127" t="s">
        <v>1675</v>
      </c>
      <c r="D6241" s="127" t="s">
        <v>5779</v>
      </c>
      <c r="E6241" s="128">
        <v>887.80254614220303</v>
      </c>
      <c r="F6241" s="127" t="s">
        <v>1676</v>
      </c>
      <c r="G6241" s="127" t="s">
        <v>1677</v>
      </c>
      <c r="H6241" s="128">
        <v>3963.0993466011328</v>
      </c>
      <c r="I6241" s="127" t="s">
        <v>1676</v>
      </c>
    </row>
    <row r="6242" spans="1:9" ht="30">
      <c r="A6242" s="127" t="s">
        <v>347</v>
      </c>
      <c r="B6242" s="128">
        <v>76.628787878787875</v>
      </c>
      <c r="C6242" s="127" t="s">
        <v>5777</v>
      </c>
      <c r="D6242" s="127" t="s">
        <v>5779</v>
      </c>
      <c r="E6242" s="128">
        <v>5.1758888440090436</v>
      </c>
      <c r="F6242" s="127" t="s">
        <v>1676</v>
      </c>
      <c r="G6242" s="127" t="s">
        <v>1677</v>
      </c>
      <c r="H6242" s="128">
        <v>396.6220883117536</v>
      </c>
      <c r="I6242" s="127" t="s">
        <v>1676</v>
      </c>
    </row>
    <row r="6243" spans="1:9" ht="30">
      <c r="A6243" s="127" t="s">
        <v>347</v>
      </c>
      <c r="B6243" s="128">
        <v>76.628787878787875</v>
      </c>
      <c r="C6243" s="127" t="s">
        <v>5781</v>
      </c>
      <c r="D6243" s="127" t="s">
        <v>5779</v>
      </c>
      <c r="E6243" s="128">
        <v>209.82325375524826</v>
      </c>
      <c r="F6243" s="127" t="s">
        <v>1676</v>
      </c>
      <c r="G6243" s="127" t="s">
        <v>1677</v>
      </c>
      <c r="H6243" s="128">
        <v>16078.501604048</v>
      </c>
      <c r="I6243" s="127" t="s">
        <v>1676</v>
      </c>
    </row>
    <row r="6244" spans="1:9" ht="30">
      <c r="A6244" s="127" t="s">
        <v>347</v>
      </c>
      <c r="B6244" s="128">
        <v>76.628787878787875</v>
      </c>
      <c r="C6244" s="127" t="s">
        <v>5783</v>
      </c>
      <c r="D6244" s="127" t="s">
        <v>5779</v>
      </c>
      <c r="E6244" s="128">
        <v>110.99307431869822</v>
      </c>
      <c r="F6244" s="127" t="s">
        <v>1676</v>
      </c>
      <c r="G6244" s="127" t="s">
        <v>1677</v>
      </c>
      <c r="H6244" s="128">
        <v>8505.2647479820644</v>
      </c>
      <c r="I6244" s="127" t="s">
        <v>1676</v>
      </c>
    </row>
    <row r="6245" spans="1:9" ht="30">
      <c r="A6245" s="127" t="s">
        <v>347</v>
      </c>
      <c r="B6245" s="128">
        <v>76.628787878787875</v>
      </c>
      <c r="C6245" s="127" t="s">
        <v>5785</v>
      </c>
      <c r="D6245" s="127" t="s">
        <v>5779</v>
      </c>
      <c r="E6245" s="128">
        <v>22.177307602632229</v>
      </c>
      <c r="F6245" s="127" t="s">
        <v>1676</v>
      </c>
      <c r="G6245" s="127" t="s">
        <v>1677</v>
      </c>
      <c r="H6245" s="128">
        <v>1699.4202000047349</v>
      </c>
      <c r="I6245" s="127" t="s">
        <v>1676</v>
      </c>
    </row>
    <row r="6246" spans="1:9" ht="30">
      <c r="A6246" s="127" t="s">
        <v>347</v>
      </c>
      <c r="B6246" s="128">
        <v>76.628787878787875</v>
      </c>
      <c r="C6246" s="127" t="s">
        <v>5787</v>
      </c>
      <c r="D6246" s="127" t="s">
        <v>5779</v>
      </c>
      <c r="E6246" s="128">
        <v>5.6020340661573007</v>
      </c>
      <c r="F6246" s="127" t="s">
        <v>1676</v>
      </c>
      <c r="G6246" s="127" t="s">
        <v>1677</v>
      </c>
      <c r="H6246" s="128">
        <v>429.27708014531134</v>
      </c>
      <c r="I6246" s="127" t="s">
        <v>1676</v>
      </c>
    </row>
    <row r="6247" spans="1:9" ht="30">
      <c r="A6247" s="127" t="s">
        <v>347</v>
      </c>
      <c r="B6247" s="128">
        <v>76.628787878787875</v>
      </c>
      <c r="C6247" s="127" t="s">
        <v>5789</v>
      </c>
      <c r="D6247" s="127" t="s">
        <v>5779</v>
      </c>
      <c r="E6247" s="128">
        <v>0.41726719668683543</v>
      </c>
      <c r="F6247" s="127" t="s">
        <v>1676</v>
      </c>
      <c r="G6247" s="127" t="s">
        <v>1677</v>
      </c>
      <c r="H6247" s="128">
        <v>31.97467950369197</v>
      </c>
      <c r="I6247" s="127" t="s">
        <v>1676</v>
      </c>
    </row>
    <row r="6248" spans="1:9" ht="30">
      <c r="A6248" s="127" t="s">
        <v>347</v>
      </c>
      <c r="B6248" s="128">
        <v>76.628787878787875</v>
      </c>
      <c r="C6248" s="127" t="s">
        <v>5791</v>
      </c>
      <c r="D6248" s="127" t="s">
        <v>5779</v>
      </c>
      <c r="E6248" s="128">
        <v>5.1048646403176674</v>
      </c>
      <c r="F6248" s="127" t="s">
        <v>1676</v>
      </c>
      <c r="G6248" s="127" t="s">
        <v>1677</v>
      </c>
      <c r="H6248" s="128">
        <v>391.17958967282732</v>
      </c>
      <c r="I6248" s="127" t="s">
        <v>1676</v>
      </c>
    </row>
    <row r="6249" spans="1:9" ht="30">
      <c r="A6249" s="127" t="s">
        <v>347</v>
      </c>
      <c r="B6249" s="128">
        <v>76.628787878787875</v>
      </c>
      <c r="C6249" s="127" t="s">
        <v>5793</v>
      </c>
      <c r="D6249" s="127" t="s">
        <v>5779</v>
      </c>
      <c r="E6249" s="128">
        <v>11.612457303540015</v>
      </c>
      <c r="F6249" s="127" t="s">
        <v>1676</v>
      </c>
      <c r="G6249" s="127" t="s">
        <v>1677</v>
      </c>
      <c r="H6249" s="128">
        <v>889.84852746444892</v>
      </c>
      <c r="I6249" s="127" t="s">
        <v>1676</v>
      </c>
    </row>
    <row r="6250" spans="1:9" ht="30">
      <c r="A6250" s="127" t="s">
        <v>347</v>
      </c>
      <c r="B6250" s="128">
        <v>76.628787878787875</v>
      </c>
      <c r="C6250" s="127" t="s">
        <v>5795</v>
      </c>
      <c r="D6250" s="127" t="s">
        <v>5779</v>
      </c>
      <c r="E6250" s="128">
        <v>35.174736878154086</v>
      </c>
      <c r="F6250" s="127" t="s">
        <v>1676</v>
      </c>
      <c r="G6250" s="127" t="s">
        <v>1677</v>
      </c>
      <c r="H6250" s="128">
        <v>2695.3974509282466</v>
      </c>
      <c r="I6250" s="127" t="s">
        <v>1676</v>
      </c>
    </row>
    <row r="6251" spans="1:9" ht="30">
      <c r="A6251" s="127" t="s">
        <v>347</v>
      </c>
      <c r="B6251" s="128">
        <v>76.628787878787875</v>
      </c>
      <c r="C6251" s="127" t="s">
        <v>1675</v>
      </c>
      <c r="D6251" s="127" t="s">
        <v>5779</v>
      </c>
      <c r="E6251" s="128">
        <v>887.80254614220303</v>
      </c>
      <c r="F6251" s="127" t="s">
        <v>1676</v>
      </c>
      <c r="G6251" s="127" t="s">
        <v>1677</v>
      </c>
      <c r="H6251" s="128">
        <v>68031.23298657866</v>
      </c>
      <c r="I6251" s="127" t="s">
        <v>1676</v>
      </c>
    </row>
    <row r="6252" spans="1:9" ht="30">
      <c r="A6252" s="127" t="s">
        <v>349</v>
      </c>
      <c r="B6252" s="128">
        <v>26.783653846153847</v>
      </c>
      <c r="C6252" s="127" t="s">
        <v>5777</v>
      </c>
      <c r="D6252" s="127" t="s">
        <v>5779</v>
      </c>
      <c r="E6252" s="128">
        <v>5.1758888440090436</v>
      </c>
      <c r="F6252" s="127" t="s">
        <v>1676</v>
      </c>
      <c r="G6252" s="127" t="s">
        <v>1677</v>
      </c>
      <c r="H6252" s="128">
        <v>138.6292151441076</v>
      </c>
      <c r="I6252" s="127" t="s">
        <v>1676</v>
      </c>
    </row>
    <row r="6253" spans="1:9" ht="30">
      <c r="A6253" s="127" t="s">
        <v>349</v>
      </c>
      <c r="B6253" s="128">
        <v>26.783653846153847</v>
      </c>
      <c r="C6253" s="127" t="s">
        <v>5781</v>
      </c>
      <c r="D6253" s="127" t="s">
        <v>5779</v>
      </c>
      <c r="E6253" s="128">
        <v>209.82325375524826</v>
      </c>
      <c r="F6253" s="127" t="s">
        <v>1676</v>
      </c>
      <c r="G6253" s="127" t="s">
        <v>1677</v>
      </c>
      <c r="H6253" s="128">
        <v>5619.8333974542693</v>
      </c>
      <c r="I6253" s="127" t="s">
        <v>1676</v>
      </c>
    </row>
    <row r="6254" spans="1:9" ht="30">
      <c r="A6254" s="127" t="s">
        <v>349</v>
      </c>
      <c r="B6254" s="128">
        <v>26.783653846153847</v>
      </c>
      <c r="C6254" s="127" t="s">
        <v>5783</v>
      </c>
      <c r="D6254" s="127" t="s">
        <v>5779</v>
      </c>
      <c r="E6254" s="128">
        <v>110.99307431869822</v>
      </c>
      <c r="F6254" s="127" t="s">
        <v>1676</v>
      </c>
      <c r="G6254" s="127" t="s">
        <v>1677</v>
      </c>
      <c r="H6254" s="128">
        <v>2972.8000818724413</v>
      </c>
      <c r="I6254" s="127" t="s">
        <v>1676</v>
      </c>
    </row>
    <row r="6255" spans="1:9" ht="30">
      <c r="A6255" s="127" t="s">
        <v>349</v>
      </c>
      <c r="B6255" s="128">
        <v>26.783653846153847</v>
      </c>
      <c r="C6255" s="127" t="s">
        <v>5785</v>
      </c>
      <c r="D6255" s="127" t="s">
        <v>5779</v>
      </c>
      <c r="E6255" s="128">
        <v>22.177307602632229</v>
      </c>
      <c r="F6255" s="127" t="s">
        <v>1676</v>
      </c>
      <c r="G6255" s="127" t="s">
        <v>1677</v>
      </c>
      <c r="H6255" s="128">
        <v>593.9893300685776</v>
      </c>
      <c r="I6255" s="127" t="s">
        <v>1676</v>
      </c>
    </row>
    <row r="6256" spans="1:9" ht="30">
      <c r="A6256" s="127" t="s">
        <v>349</v>
      </c>
      <c r="B6256" s="128">
        <v>26.783653846153847</v>
      </c>
      <c r="C6256" s="127" t="s">
        <v>5787</v>
      </c>
      <c r="D6256" s="127" t="s">
        <v>5779</v>
      </c>
      <c r="E6256" s="128">
        <v>5.6020340661573007</v>
      </c>
      <c r="F6256" s="127" t="s">
        <v>1676</v>
      </c>
      <c r="G6256" s="127" t="s">
        <v>1677</v>
      </c>
      <c r="H6256" s="128">
        <v>150.04294126231886</v>
      </c>
      <c r="I6256" s="127" t="s">
        <v>1676</v>
      </c>
    </row>
    <row r="6257" spans="1:9" ht="30">
      <c r="A6257" s="127" t="s">
        <v>349</v>
      </c>
      <c r="B6257" s="128">
        <v>26.783653846153847</v>
      </c>
      <c r="C6257" s="127" t="s">
        <v>5789</v>
      </c>
      <c r="D6257" s="127" t="s">
        <v>5779</v>
      </c>
      <c r="E6257" s="128">
        <v>0.41726719668683543</v>
      </c>
      <c r="F6257" s="127" t="s">
        <v>1676</v>
      </c>
      <c r="G6257" s="127" t="s">
        <v>1677</v>
      </c>
      <c r="H6257" s="128">
        <v>11.175940157415193</v>
      </c>
      <c r="I6257" s="127" t="s">
        <v>1676</v>
      </c>
    </row>
    <row r="6258" spans="1:9" ht="30">
      <c r="A6258" s="127" t="s">
        <v>349</v>
      </c>
      <c r="B6258" s="128">
        <v>26.783653846153847</v>
      </c>
      <c r="C6258" s="127" t="s">
        <v>5791</v>
      </c>
      <c r="D6258" s="127" t="s">
        <v>5779</v>
      </c>
      <c r="E6258" s="128">
        <v>5.1048646403176674</v>
      </c>
      <c r="F6258" s="127" t="s">
        <v>1676</v>
      </c>
      <c r="G6258" s="127" t="s">
        <v>1677</v>
      </c>
      <c r="H6258" s="128">
        <v>136.72692745773907</v>
      </c>
      <c r="I6258" s="127" t="s">
        <v>1676</v>
      </c>
    </row>
    <row r="6259" spans="1:9" ht="30">
      <c r="A6259" s="127" t="s">
        <v>349</v>
      </c>
      <c r="B6259" s="128">
        <v>26.783653846153847</v>
      </c>
      <c r="C6259" s="127" t="s">
        <v>5793</v>
      </c>
      <c r="D6259" s="127" t="s">
        <v>5779</v>
      </c>
      <c r="E6259" s="128">
        <v>11.612457303540015</v>
      </c>
      <c r="F6259" s="127" t="s">
        <v>1676</v>
      </c>
      <c r="G6259" s="127" t="s">
        <v>1677</v>
      </c>
      <c r="H6259" s="128">
        <v>311.02403672125683</v>
      </c>
      <c r="I6259" s="127" t="s">
        <v>1676</v>
      </c>
    </row>
    <row r="6260" spans="1:9" ht="30">
      <c r="A6260" s="127" t="s">
        <v>349</v>
      </c>
      <c r="B6260" s="128">
        <v>26.783653846153847</v>
      </c>
      <c r="C6260" s="127" t="s">
        <v>5795</v>
      </c>
      <c r="D6260" s="127" t="s">
        <v>5779</v>
      </c>
      <c r="E6260" s="128">
        <v>35.174736878154086</v>
      </c>
      <c r="F6260" s="127" t="s">
        <v>1676</v>
      </c>
      <c r="G6260" s="127" t="s">
        <v>1677</v>
      </c>
      <c r="H6260" s="128">
        <v>942.10797667402119</v>
      </c>
      <c r="I6260" s="127" t="s">
        <v>1676</v>
      </c>
    </row>
    <row r="6261" spans="1:9" ht="30">
      <c r="A6261" s="127" t="s">
        <v>349</v>
      </c>
      <c r="B6261" s="128">
        <v>26.783653846153847</v>
      </c>
      <c r="C6261" s="127" t="s">
        <v>1675</v>
      </c>
      <c r="D6261" s="127" t="s">
        <v>5779</v>
      </c>
      <c r="E6261" s="128">
        <v>887.80254614220303</v>
      </c>
      <c r="F6261" s="127" t="s">
        <v>1676</v>
      </c>
      <c r="G6261" s="127" t="s">
        <v>1677</v>
      </c>
      <c r="H6261" s="128">
        <v>23778.596079606796</v>
      </c>
      <c r="I6261" s="127" t="s">
        <v>1676</v>
      </c>
    </row>
    <row r="6262" spans="1:9" ht="30">
      <c r="A6262" s="127" t="s">
        <v>353</v>
      </c>
      <c r="B6262" s="128">
        <v>71.336228572234631</v>
      </c>
      <c r="C6262" s="127" t="s">
        <v>5777</v>
      </c>
      <c r="D6262" s="127" t="s">
        <v>5779</v>
      </c>
      <c r="E6262" s="128">
        <v>5.1758888440090436</v>
      </c>
      <c r="F6262" s="127" t="s">
        <v>1676</v>
      </c>
      <c r="G6262" s="127" t="s">
        <v>1677</v>
      </c>
      <c r="H6262" s="128">
        <v>369.22838964070843</v>
      </c>
      <c r="I6262" s="127" t="s">
        <v>1676</v>
      </c>
    </row>
    <row r="6263" spans="1:9" ht="30">
      <c r="A6263" s="127" t="s">
        <v>353</v>
      </c>
      <c r="B6263" s="128">
        <v>71.336228572234631</v>
      </c>
      <c r="C6263" s="127" t="s">
        <v>5781</v>
      </c>
      <c r="D6263" s="127" t="s">
        <v>5779</v>
      </c>
      <c r="E6263" s="128">
        <v>209.82325375524826</v>
      </c>
      <c r="F6263" s="127" t="s">
        <v>1676</v>
      </c>
      <c r="G6263" s="127" t="s">
        <v>1677</v>
      </c>
      <c r="H6263" s="128">
        <v>14967.999589654379</v>
      </c>
      <c r="I6263" s="127" t="s">
        <v>1676</v>
      </c>
    </row>
    <row r="6264" spans="1:9" ht="30">
      <c r="A6264" s="127" t="s">
        <v>353</v>
      </c>
      <c r="B6264" s="128">
        <v>71.336228572234631</v>
      </c>
      <c r="C6264" s="127" t="s">
        <v>5783</v>
      </c>
      <c r="D6264" s="127" t="s">
        <v>5779</v>
      </c>
      <c r="E6264" s="128">
        <v>110.99307431869822</v>
      </c>
      <c r="F6264" s="127" t="s">
        <v>1676</v>
      </c>
      <c r="G6264" s="127" t="s">
        <v>1677</v>
      </c>
      <c r="H6264" s="128">
        <v>7917.8273195336815</v>
      </c>
      <c r="I6264" s="127" t="s">
        <v>1676</v>
      </c>
    </row>
    <row r="6265" spans="1:9" ht="30">
      <c r="A6265" s="127" t="s">
        <v>353</v>
      </c>
      <c r="B6265" s="128">
        <v>71.336228572234631</v>
      </c>
      <c r="C6265" s="127" t="s">
        <v>5785</v>
      </c>
      <c r="D6265" s="127" t="s">
        <v>5779</v>
      </c>
      <c r="E6265" s="128">
        <v>22.177307602632229</v>
      </c>
      <c r="F6265" s="127" t="s">
        <v>1676</v>
      </c>
      <c r="G6265" s="127" t="s">
        <v>1677</v>
      </c>
      <c r="H6265" s="128">
        <v>1582.0454842581296</v>
      </c>
      <c r="I6265" s="127" t="s">
        <v>1676</v>
      </c>
    </row>
    <row r="6266" spans="1:9" ht="30">
      <c r="A6266" s="127" t="s">
        <v>353</v>
      </c>
      <c r="B6266" s="128">
        <v>71.336228572234631</v>
      </c>
      <c r="C6266" s="127" t="s">
        <v>5787</v>
      </c>
      <c r="D6266" s="127" t="s">
        <v>5779</v>
      </c>
      <c r="E6266" s="128">
        <v>5.6020340661573007</v>
      </c>
      <c r="F6266" s="127" t="s">
        <v>1676</v>
      </c>
      <c r="G6266" s="127" t="s">
        <v>1677</v>
      </c>
      <c r="H6266" s="128">
        <v>399.62798261284217</v>
      </c>
      <c r="I6266" s="127" t="s">
        <v>1676</v>
      </c>
    </row>
    <row r="6267" spans="1:9" ht="30">
      <c r="A6267" s="127" t="s">
        <v>353</v>
      </c>
      <c r="B6267" s="128">
        <v>71.336228572234631</v>
      </c>
      <c r="C6267" s="127" t="s">
        <v>5789</v>
      </c>
      <c r="D6267" s="127" t="s">
        <v>5779</v>
      </c>
      <c r="E6267" s="128">
        <v>0.41726719668683543</v>
      </c>
      <c r="F6267" s="127" t="s">
        <v>1676</v>
      </c>
      <c r="G6267" s="127" t="s">
        <v>1677</v>
      </c>
      <c r="H6267" s="128">
        <v>29.766268118547679</v>
      </c>
      <c r="I6267" s="127" t="s">
        <v>1676</v>
      </c>
    </row>
    <row r="6268" spans="1:9" ht="30">
      <c r="A6268" s="127" t="s">
        <v>353</v>
      </c>
      <c r="B6268" s="128">
        <v>71.336228572234631</v>
      </c>
      <c r="C6268" s="127" t="s">
        <v>5791</v>
      </c>
      <c r="D6268" s="127" t="s">
        <v>5779</v>
      </c>
      <c r="E6268" s="128">
        <v>5.1048646403176674</v>
      </c>
      <c r="F6268" s="127" t="s">
        <v>1676</v>
      </c>
      <c r="G6268" s="127" t="s">
        <v>1677</v>
      </c>
      <c r="H6268" s="128">
        <v>364.16179081201943</v>
      </c>
      <c r="I6268" s="127" t="s">
        <v>1676</v>
      </c>
    </row>
    <row r="6269" spans="1:9" ht="30">
      <c r="A6269" s="127" t="s">
        <v>353</v>
      </c>
      <c r="B6269" s="128">
        <v>71.336228572234631</v>
      </c>
      <c r="C6269" s="127" t="s">
        <v>5793</v>
      </c>
      <c r="D6269" s="127" t="s">
        <v>5779</v>
      </c>
      <c r="E6269" s="128">
        <v>11.612457303540015</v>
      </c>
      <c r="F6269" s="127" t="s">
        <v>1676</v>
      </c>
      <c r="G6269" s="127" t="s">
        <v>1677</v>
      </c>
      <c r="H6269" s="128">
        <v>828.38890849064592</v>
      </c>
      <c r="I6269" s="127" t="s">
        <v>1676</v>
      </c>
    </row>
    <row r="6270" spans="1:9" ht="30">
      <c r="A6270" s="127" t="s">
        <v>353</v>
      </c>
      <c r="B6270" s="128">
        <v>71.336228572234631</v>
      </c>
      <c r="C6270" s="127" t="s">
        <v>5795</v>
      </c>
      <c r="D6270" s="127" t="s">
        <v>5779</v>
      </c>
      <c r="E6270" s="128">
        <v>35.174736878154086</v>
      </c>
      <c r="F6270" s="127" t="s">
        <v>1676</v>
      </c>
      <c r="G6270" s="127" t="s">
        <v>1677</v>
      </c>
      <c r="H6270" s="128">
        <v>2509.2330699082108</v>
      </c>
      <c r="I6270" s="127" t="s">
        <v>1676</v>
      </c>
    </row>
    <row r="6271" spans="1:9" ht="30">
      <c r="A6271" s="127" t="s">
        <v>353</v>
      </c>
      <c r="B6271" s="128">
        <v>71.336228572234631</v>
      </c>
      <c r="C6271" s="127" t="s">
        <v>1675</v>
      </c>
      <c r="D6271" s="127" t="s">
        <v>5779</v>
      </c>
      <c r="E6271" s="128">
        <v>887.80254614220303</v>
      </c>
      <c r="F6271" s="127" t="s">
        <v>1676</v>
      </c>
      <c r="G6271" s="127" t="s">
        <v>1677</v>
      </c>
      <c r="H6271" s="128">
        <v>63332.485358612081</v>
      </c>
      <c r="I6271" s="127" t="s">
        <v>1676</v>
      </c>
    </row>
    <row r="6272" spans="1:9" ht="30">
      <c r="A6272" s="127" t="s">
        <v>354</v>
      </c>
      <c r="B6272" s="128">
        <v>4.3787878787878789</v>
      </c>
      <c r="C6272" s="127" t="s">
        <v>5777</v>
      </c>
      <c r="D6272" s="127" t="s">
        <v>5779</v>
      </c>
      <c r="E6272" s="128">
        <v>5.1758888440090436</v>
      </c>
      <c r="F6272" s="127" t="s">
        <v>1676</v>
      </c>
      <c r="G6272" s="127" t="s">
        <v>1677</v>
      </c>
      <c r="H6272" s="128">
        <v>22.664119332100206</v>
      </c>
      <c r="I6272" s="127" t="s">
        <v>1676</v>
      </c>
    </row>
    <row r="6273" spans="1:9" ht="30">
      <c r="A6273" s="127" t="s">
        <v>354</v>
      </c>
      <c r="B6273" s="128">
        <v>4.3787878787878789</v>
      </c>
      <c r="C6273" s="127" t="s">
        <v>5781</v>
      </c>
      <c r="D6273" s="127" t="s">
        <v>5779</v>
      </c>
      <c r="E6273" s="128">
        <v>209.82325375524826</v>
      </c>
      <c r="F6273" s="127" t="s">
        <v>1676</v>
      </c>
      <c r="G6273" s="127" t="s">
        <v>1677</v>
      </c>
      <c r="H6273" s="128">
        <v>918.77152023131441</v>
      </c>
      <c r="I6273" s="127" t="s">
        <v>1676</v>
      </c>
    </row>
    <row r="6274" spans="1:9" ht="30">
      <c r="A6274" s="127" t="s">
        <v>354</v>
      </c>
      <c r="B6274" s="128">
        <v>4.3787878787878789</v>
      </c>
      <c r="C6274" s="127" t="s">
        <v>5783</v>
      </c>
      <c r="D6274" s="127" t="s">
        <v>5779</v>
      </c>
      <c r="E6274" s="128">
        <v>110.99307431869822</v>
      </c>
      <c r="F6274" s="127" t="s">
        <v>1676</v>
      </c>
      <c r="G6274" s="127" t="s">
        <v>1677</v>
      </c>
      <c r="H6274" s="128">
        <v>486.01512845611796</v>
      </c>
      <c r="I6274" s="127" t="s">
        <v>1676</v>
      </c>
    </row>
    <row r="6275" spans="1:9" ht="30">
      <c r="A6275" s="127" t="s">
        <v>354</v>
      </c>
      <c r="B6275" s="128">
        <v>4.3787878787878789</v>
      </c>
      <c r="C6275" s="127" t="s">
        <v>5785</v>
      </c>
      <c r="D6275" s="127" t="s">
        <v>5779</v>
      </c>
      <c r="E6275" s="128">
        <v>22.177307602632229</v>
      </c>
      <c r="F6275" s="127" t="s">
        <v>1676</v>
      </c>
      <c r="G6275" s="127" t="s">
        <v>1677</v>
      </c>
      <c r="H6275" s="128">
        <v>97.109725714556276</v>
      </c>
      <c r="I6275" s="127" t="s">
        <v>1676</v>
      </c>
    </row>
    <row r="6276" spans="1:9" ht="30">
      <c r="A6276" s="127" t="s">
        <v>354</v>
      </c>
      <c r="B6276" s="128">
        <v>4.3787878787878789</v>
      </c>
      <c r="C6276" s="127" t="s">
        <v>5787</v>
      </c>
      <c r="D6276" s="127" t="s">
        <v>5779</v>
      </c>
      <c r="E6276" s="128">
        <v>5.6020340661573007</v>
      </c>
      <c r="F6276" s="127" t="s">
        <v>1676</v>
      </c>
      <c r="G6276" s="127" t="s">
        <v>1677</v>
      </c>
      <c r="H6276" s="128">
        <v>24.530118865446362</v>
      </c>
      <c r="I6276" s="127" t="s">
        <v>1676</v>
      </c>
    </row>
    <row r="6277" spans="1:9" ht="30">
      <c r="A6277" s="127" t="s">
        <v>354</v>
      </c>
      <c r="B6277" s="128">
        <v>4.3787878787878789</v>
      </c>
      <c r="C6277" s="127" t="s">
        <v>5789</v>
      </c>
      <c r="D6277" s="127" t="s">
        <v>5779</v>
      </c>
      <c r="E6277" s="128">
        <v>0.41726719668683543</v>
      </c>
      <c r="F6277" s="127" t="s">
        <v>1676</v>
      </c>
      <c r="G6277" s="127" t="s">
        <v>1677</v>
      </c>
      <c r="H6277" s="128">
        <v>1.8271245430681127</v>
      </c>
      <c r="I6277" s="127" t="s">
        <v>1676</v>
      </c>
    </row>
    <row r="6278" spans="1:9" ht="30">
      <c r="A6278" s="127" t="s">
        <v>354</v>
      </c>
      <c r="B6278" s="128">
        <v>4.3787878787878789</v>
      </c>
      <c r="C6278" s="127" t="s">
        <v>5791</v>
      </c>
      <c r="D6278" s="127" t="s">
        <v>5779</v>
      </c>
      <c r="E6278" s="128">
        <v>5.1048646403176674</v>
      </c>
      <c r="F6278" s="127" t="s">
        <v>1676</v>
      </c>
      <c r="G6278" s="127" t="s">
        <v>1677</v>
      </c>
      <c r="H6278" s="128">
        <v>22.353119409875848</v>
      </c>
      <c r="I6278" s="127" t="s">
        <v>1676</v>
      </c>
    </row>
    <row r="6279" spans="1:9" ht="30">
      <c r="A6279" s="127" t="s">
        <v>354</v>
      </c>
      <c r="B6279" s="128">
        <v>4.3787878787878789</v>
      </c>
      <c r="C6279" s="127" t="s">
        <v>5793</v>
      </c>
      <c r="D6279" s="127" t="s">
        <v>5779</v>
      </c>
      <c r="E6279" s="128">
        <v>11.612457303540015</v>
      </c>
      <c r="F6279" s="127" t="s">
        <v>1676</v>
      </c>
      <c r="G6279" s="127" t="s">
        <v>1677</v>
      </c>
      <c r="H6279" s="128">
        <v>50.848487283682793</v>
      </c>
      <c r="I6279" s="127" t="s">
        <v>1676</v>
      </c>
    </row>
    <row r="6280" spans="1:9" ht="30">
      <c r="A6280" s="127" t="s">
        <v>354</v>
      </c>
      <c r="B6280" s="128">
        <v>4.3787878787878789</v>
      </c>
      <c r="C6280" s="127" t="s">
        <v>5795</v>
      </c>
      <c r="D6280" s="127" t="s">
        <v>5779</v>
      </c>
      <c r="E6280" s="128">
        <v>35.174736878154086</v>
      </c>
      <c r="F6280" s="127" t="s">
        <v>1676</v>
      </c>
      <c r="G6280" s="127" t="s">
        <v>1677</v>
      </c>
      <c r="H6280" s="128">
        <v>154.0227114816141</v>
      </c>
      <c r="I6280" s="127" t="s">
        <v>1676</v>
      </c>
    </row>
    <row r="6281" spans="1:9" ht="30">
      <c r="A6281" s="127" t="s">
        <v>354</v>
      </c>
      <c r="B6281" s="128">
        <v>4.3787878787878789</v>
      </c>
      <c r="C6281" s="127" t="s">
        <v>1675</v>
      </c>
      <c r="D6281" s="127" t="s">
        <v>5779</v>
      </c>
      <c r="E6281" s="128">
        <v>887.80254614220303</v>
      </c>
      <c r="F6281" s="127" t="s">
        <v>1676</v>
      </c>
      <c r="G6281" s="127" t="s">
        <v>1677</v>
      </c>
      <c r="H6281" s="128">
        <v>3887.4990278044952</v>
      </c>
      <c r="I6281" s="127" t="s">
        <v>1676</v>
      </c>
    </row>
    <row r="6282" spans="1:9" ht="30">
      <c r="A6282" s="127" t="s">
        <v>356</v>
      </c>
      <c r="B6282" s="128">
        <v>167.39783653846155</v>
      </c>
      <c r="C6282" s="127" t="s">
        <v>5777</v>
      </c>
      <c r="D6282" s="127" t="s">
        <v>5779</v>
      </c>
      <c r="E6282" s="128">
        <v>5.1758888440090436</v>
      </c>
      <c r="F6282" s="127" t="s">
        <v>1676</v>
      </c>
      <c r="G6282" s="127" t="s">
        <v>1677</v>
      </c>
      <c r="H6282" s="128">
        <v>866.43259465067263</v>
      </c>
      <c r="I6282" s="127" t="s">
        <v>1676</v>
      </c>
    </row>
    <row r="6283" spans="1:9" ht="30">
      <c r="A6283" s="127" t="s">
        <v>356</v>
      </c>
      <c r="B6283" s="128">
        <v>167.39783653846155</v>
      </c>
      <c r="C6283" s="127" t="s">
        <v>5781</v>
      </c>
      <c r="D6283" s="127" t="s">
        <v>5779</v>
      </c>
      <c r="E6283" s="128">
        <v>209.82325375524826</v>
      </c>
      <c r="F6283" s="127" t="s">
        <v>1676</v>
      </c>
      <c r="G6283" s="127" t="s">
        <v>1677</v>
      </c>
      <c r="H6283" s="128">
        <v>35123.958734089189</v>
      </c>
      <c r="I6283" s="127" t="s">
        <v>1676</v>
      </c>
    </row>
    <row r="6284" spans="1:9" ht="30">
      <c r="A6284" s="127" t="s">
        <v>356</v>
      </c>
      <c r="B6284" s="128">
        <v>167.39783653846155</v>
      </c>
      <c r="C6284" s="127" t="s">
        <v>5783</v>
      </c>
      <c r="D6284" s="127" t="s">
        <v>5779</v>
      </c>
      <c r="E6284" s="128">
        <v>110.99307431869822</v>
      </c>
      <c r="F6284" s="127" t="s">
        <v>1676</v>
      </c>
      <c r="G6284" s="127" t="s">
        <v>1677</v>
      </c>
      <c r="H6284" s="128">
        <v>18580.000511702758</v>
      </c>
      <c r="I6284" s="127" t="s">
        <v>1676</v>
      </c>
    </row>
    <row r="6285" spans="1:9" ht="30">
      <c r="A6285" s="127" t="s">
        <v>356</v>
      </c>
      <c r="B6285" s="128">
        <v>167.39783653846155</v>
      </c>
      <c r="C6285" s="127" t="s">
        <v>5785</v>
      </c>
      <c r="D6285" s="127" t="s">
        <v>5779</v>
      </c>
      <c r="E6285" s="128">
        <v>22.177307602632229</v>
      </c>
      <c r="F6285" s="127" t="s">
        <v>1676</v>
      </c>
      <c r="G6285" s="127" t="s">
        <v>1677</v>
      </c>
      <c r="H6285" s="128">
        <v>3712.4333129286106</v>
      </c>
      <c r="I6285" s="127" t="s">
        <v>1676</v>
      </c>
    </row>
    <row r="6286" spans="1:9" ht="30">
      <c r="A6286" s="127" t="s">
        <v>356</v>
      </c>
      <c r="B6286" s="128">
        <v>167.39783653846155</v>
      </c>
      <c r="C6286" s="127" t="s">
        <v>5787</v>
      </c>
      <c r="D6286" s="127" t="s">
        <v>5779</v>
      </c>
      <c r="E6286" s="128">
        <v>5.6020340661573007</v>
      </c>
      <c r="F6286" s="127" t="s">
        <v>1676</v>
      </c>
      <c r="G6286" s="127" t="s">
        <v>1677</v>
      </c>
      <c r="H6286" s="128">
        <v>937.76838288949295</v>
      </c>
      <c r="I6286" s="127" t="s">
        <v>1676</v>
      </c>
    </row>
    <row r="6287" spans="1:9" ht="30">
      <c r="A6287" s="127" t="s">
        <v>356</v>
      </c>
      <c r="B6287" s="128">
        <v>167.39783653846155</v>
      </c>
      <c r="C6287" s="127" t="s">
        <v>5789</v>
      </c>
      <c r="D6287" s="127" t="s">
        <v>5779</v>
      </c>
      <c r="E6287" s="128">
        <v>0.41726719668683543</v>
      </c>
      <c r="F6287" s="127" t="s">
        <v>1676</v>
      </c>
      <c r="G6287" s="127" t="s">
        <v>1677</v>
      </c>
      <c r="H6287" s="128">
        <v>69.849625983844959</v>
      </c>
      <c r="I6287" s="127" t="s">
        <v>1676</v>
      </c>
    </row>
    <row r="6288" spans="1:9" ht="30">
      <c r="A6288" s="127" t="s">
        <v>356</v>
      </c>
      <c r="B6288" s="128">
        <v>167.39783653846155</v>
      </c>
      <c r="C6288" s="127" t="s">
        <v>5791</v>
      </c>
      <c r="D6288" s="127" t="s">
        <v>5779</v>
      </c>
      <c r="E6288" s="128">
        <v>5.1048646403176674</v>
      </c>
      <c r="F6288" s="127" t="s">
        <v>1676</v>
      </c>
      <c r="G6288" s="127" t="s">
        <v>1677</v>
      </c>
      <c r="H6288" s="128">
        <v>854.54329661086922</v>
      </c>
      <c r="I6288" s="127" t="s">
        <v>1676</v>
      </c>
    </row>
    <row r="6289" spans="1:9" ht="30">
      <c r="A6289" s="127" t="s">
        <v>356</v>
      </c>
      <c r="B6289" s="128">
        <v>167.39783653846155</v>
      </c>
      <c r="C6289" s="127" t="s">
        <v>5793</v>
      </c>
      <c r="D6289" s="127" t="s">
        <v>5779</v>
      </c>
      <c r="E6289" s="128">
        <v>11.612457303540015</v>
      </c>
      <c r="F6289" s="127" t="s">
        <v>1676</v>
      </c>
      <c r="G6289" s="127" t="s">
        <v>1677</v>
      </c>
      <c r="H6289" s="128">
        <v>1943.9002295078553</v>
      </c>
      <c r="I6289" s="127" t="s">
        <v>1676</v>
      </c>
    </row>
    <row r="6290" spans="1:9" ht="30">
      <c r="A6290" s="127" t="s">
        <v>356</v>
      </c>
      <c r="B6290" s="128">
        <v>167.39783653846155</v>
      </c>
      <c r="C6290" s="127" t="s">
        <v>5795</v>
      </c>
      <c r="D6290" s="127" t="s">
        <v>5779</v>
      </c>
      <c r="E6290" s="128">
        <v>35.174736878154086</v>
      </c>
      <c r="F6290" s="127" t="s">
        <v>1676</v>
      </c>
      <c r="G6290" s="127" t="s">
        <v>1677</v>
      </c>
      <c r="H6290" s="128">
        <v>5888.1748542126325</v>
      </c>
      <c r="I6290" s="127" t="s">
        <v>1676</v>
      </c>
    </row>
    <row r="6291" spans="1:9" ht="30">
      <c r="A6291" s="127" t="s">
        <v>356</v>
      </c>
      <c r="B6291" s="128">
        <v>167.39783653846155</v>
      </c>
      <c r="C6291" s="127" t="s">
        <v>1675</v>
      </c>
      <c r="D6291" s="127" t="s">
        <v>5779</v>
      </c>
      <c r="E6291" s="128">
        <v>887.80254614220303</v>
      </c>
      <c r="F6291" s="127" t="s">
        <v>1676</v>
      </c>
      <c r="G6291" s="127" t="s">
        <v>1677</v>
      </c>
      <c r="H6291" s="128">
        <v>148616.22549754247</v>
      </c>
      <c r="I6291" s="127" t="s">
        <v>1676</v>
      </c>
    </row>
    <row r="6292" spans="1:9" ht="30">
      <c r="A6292" s="127" t="s">
        <v>358</v>
      </c>
      <c r="B6292" s="128">
        <v>4.3787878787878789</v>
      </c>
      <c r="C6292" s="127" t="s">
        <v>5777</v>
      </c>
      <c r="D6292" s="127" t="s">
        <v>5779</v>
      </c>
      <c r="E6292" s="128">
        <v>5.1758888440090436</v>
      </c>
      <c r="F6292" s="127" t="s">
        <v>1676</v>
      </c>
      <c r="G6292" s="127" t="s">
        <v>1677</v>
      </c>
      <c r="H6292" s="128">
        <v>22.664119332100206</v>
      </c>
      <c r="I6292" s="127" t="s">
        <v>1676</v>
      </c>
    </row>
    <row r="6293" spans="1:9" ht="30">
      <c r="A6293" s="127" t="s">
        <v>358</v>
      </c>
      <c r="B6293" s="128">
        <v>4.3787878787878789</v>
      </c>
      <c r="C6293" s="127" t="s">
        <v>5781</v>
      </c>
      <c r="D6293" s="127" t="s">
        <v>5779</v>
      </c>
      <c r="E6293" s="128">
        <v>209.82325375524826</v>
      </c>
      <c r="F6293" s="127" t="s">
        <v>1676</v>
      </c>
      <c r="G6293" s="127" t="s">
        <v>1677</v>
      </c>
      <c r="H6293" s="128">
        <v>918.77152023131441</v>
      </c>
      <c r="I6293" s="127" t="s">
        <v>1676</v>
      </c>
    </row>
    <row r="6294" spans="1:9" ht="30">
      <c r="A6294" s="127" t="s">
        <v>358</v>
      </c>
      <c r="B6294" s="128">
        <v>4.3787878787878789</v>
      </c>
      <c r="C6294" s="127" t="s">
        <v>5783</v>
      </c>
      <c r="D6294" s="127" t="s">
        <v>5779</v>
      </c>
      <c r="E6294" s="128">
        <v>110.99307431869822</v>
      </c>
      <c r="F6294" s="127" t="s">
        <v>1676</v>
      </c>
      <c r="G6294" s="127" t="s">
        <v>1677</v>
      </c>
      <c r="H6294" s="128">
        <v>486.01512845611796</v>
      </c>
      <c r="I6294" s="127" t="s">
        <v>1676</v>
      </c>
    </row>
    <row r="6295" spans="1:9" ht="30">
      <c r="A6295" s="127" t="s">
        <v>358</v>
      </c>
      <c r="B6295" s="128">
        <v>4.3787878787878789</v>
      </c>
      <c r="C6295" s="127" t="s">
        <v>5785</v>
      </c>
      <c r="D6295" s="127" t="s">
        <v>5779</v>
      </c>
      <c r="E6295" s="128">
        <v>22.177307602632229</v>
      </c>
      <c r="F6295" s="127" t="s">
        <v>1676</v>
      </c>
      <c r="G6295" s="127" t="s">
        <v>1677</v>
      </c>
      <c r="H6295" s="128">
        <v>97.109725714556276</v>
      </c>
      <c r="I6295" s="127" t="s">
        <v>1676</v>
      </c>
    </row>
    <row r="6296" spans="1:9" ht="30">
      <c r="A6296" s="127" t="s">
        <v>358</v>
      </c>
      <c r="B6296" s="128">
        <v>4.3787878787878789</v>
      </c>
      <c r="C6296" s="127" t="s">
        <v>5787</v>
      </c>
      <c r="D6296" s="127" t="s">
        <v>5779</v>
      </c>
      <c r="E6296" s="128">
        <v>5.6020340661573007</v>
      </c>
      <c r="F6296" s="127" t="s">
        <v>1676</v>
      </c>
      <c r="G6296" s="127" t="s">
        <v>1677</v>
      </c>
      <c r="H6296" s="128">
        <v>24.530118865446362</v>
      </c>
      <c r="I6296" s="127" t="s">
        <v>1676</v>
      </c>
    </row>
    <row r="6297" spans="1:9" ht="30">
      <c r="A6297" s="127" t="s">
        <v>358</v>
      </c>
      <c r="B6297" s="128">
        <v>4.3787878787878789</v>
      </c>
      <c r="C6297" s="127" t="s">
        <v>5789</v>
      </c>
      <c r="D6297" s="127" t="s">
        <v>5779</v>
      </c>
      <c r="E6297" s="128">
        <v>0.41726719668683543</v>
      </c>
      <c r="F6297" s="127" t="s">
        <v>1676</v>
      </c>
      <c r="G6297" s="127" t="s">
        <v>1677</v>
      </c>
      <c r="H6297" s="128">
        <v>1.8271245430681127</v>
      </c>
      <c r="I6297" s="127" t="s">
        <v>1676</v>
      </c>
    </row>
    <row r="6298" spans="1:9" ht="30">
      <c r="A6298" s="127" t="s">
        <v>358</v>
      </c>
      <c r="B6298" s="128">
        <v>4.3787878787878789</v>
      </c>
      <c r="C6298" s="127" t="s">
        <v>5791</v>
      </c>
      <c r="D6298" s="127" t="s">
        <v>5779</v>
      </c>
      <c r="E6298" s="128">
        <v>5.1048646403176674</v>
      </c>
      <c r="F6298" s="127" t="s">
        <v>1676</v>
      </c>
      <c r="G6298" s="127" t="s">
        <v>1677</v>
      </c>
      <c r="H6298" s="128">
        <v>22.353119409875848</v>
      </c>
      <c r="I6298" s="127" t="s">
        <v>1676</v>
      </c>
    </row>
    <row r="6299" spans="1:9" ht="30">
      <c r="A6299" s="127" t="s">
        <v>358</v>
      </c>
      <c r="B6299" s="128">
        <v>4.3787878787878789</v>
      </c>
      <c r="C6299" s="127" t="s">
        <v>5793</v>
      </c>
      <c r="D6299" s="127" t="s">
        <v>5779</v>
      </c>
      <c r="E6299" s="128">
        <v>11.612457303540015</v>
      </c>
      <c r="F6299" s="127" t="s">
        <v>1676</v>
      </c>
      <c r="G6299" s="127" t="s">
        <v>1677</v>
      </c>
      <c r="H6299" s="128">
        <v>50.848487283682793</v>
      </c>
      <c r="I6299" s="127" t="s">
        <v>1676</v>
      </c>
    </row>
    <row r="6300" spans="1:9" ht="30">
      <c r="A6300" s="127" t="s">
        <v>358</v>
      </c>
      <c r="B6300" s="128">
        <v>4.3787878787878789</v>
      </c>
      <c r="C6300" s="127" t="s">
        <v>5795</v>
      </c>
      <c r="D6300" s="127" t="s">
        <v>5779</v>
      </c>
      <c r="E6300" s="128">
        <v>35.174736878154086</v>
      </c>
      <c r="F6300" s="127" t="s">
        <v>1676</v>
      </c>
      <c r="G6300" s="127" t="s">
        <v>1677</v>
      </c>
      <c r="H6300" s="128">
        <v>154.0227114816141</v>
      </c>
      <c r="I6300" s="127" t="s">
        <v>1676</v>
      </c>
    </row>
    <row r="6301" spans="1:9" ht="30">
      <c r="A6301" s="127" t="s">
        <v>358</v>
      </c>
      <c r="B6301" s="128">
        <v>4.3787878787878789</v>
      </c>
      <c r="C6301" s="127" t="s">
        <v>1675</v>
      </c>
      <c r="D6301" s="127" t="s">
        <v>5779</v>
      </c>
      <c r="E6301" s="128">
        <v>887.80254614220303</v>
      </c>
      <c r="F6301" s="127" t="s">
        <v>1676</v>
      </c>
      <c r="G6301" s="127" t="s">
        <v>1677</v>
      </c>
      <c r="H6301" s="128">
        <v>3887.4990278044952</v>
      </c>
      <c r="I6301" s="127" t="s">
        <v>1676</v>
      </c>
    </row>
    <row r="6302" spans="1:9" ht="30">
      <c r="A6302" s="127" t="s">
        <v>371</v>
      </c>
      <c r="B6302" s="128">
        <v>103.41244172494171</v>
      </c>
      <c r="C6302" s="127" t="s">
        <v>5777</v>
      </c>
      <c r="D6302" s="127" t="s">
        <v>5779</v>
      </c>
      <c r="E6302" s="128">
        <v>5.1758888440090436</v>
      </c>
      <c r="F6302" s="127" t="s">
        <v>1676</v>
      </c>
      <c r="G6302" s="127" t="s">
        <v>1677</v>
      </c>
      <c r="H6302" s="128">
        <v>535.25130345586115</v>
      </c>
      <c r="I6302" s="127" t="s">
        <v>1676</v>
      </c>
    </row>
    <row r="6303" spans="1:9" ht="30">
      <c r="A6303" s="127" t="s">
        <v>371</v>
      </c>
      <c r="B6303" s="128">
        <v>103.41244172494171</v>
      </c>
      <c r="C6303" s="127" t="s">
        <v>5781</v>
      </c>
      <c r="D6303" s="127" t="s">
        <v>5779</v>
      </c>
      <c r="E6303" s="128">
        <v>209.82325375524826</v>
      </c>
      <c r="F6303" s="127" t="s">
        <v>1676</v>
      </c>
      <c r="G6303" s="127" t="s">
        <v>1677</v>
      </c>
      <c r="H6303" s="128">
        <v>21698.33500150227</v>
      </c>
      <c r="I6303" s="127" t="s">
        <v>1676</v>
      </c>
    </row>
    <row r="6304" spans="1:9" ht="30">
      <c r="A6304" s="127" t="s">
        <v>371</v>
      </c>
      <c r="B6304" s="128">
        <v>103.41244172494171</v>
      </c>
      <c r="C6304" s="127" t="s">
        <v>5783</v>
      </c>
      <c r="D6304" s="127" t="s">
        <v>5779</v>
      </c>
      <c r="E6304" s="128">
        <v>110.99307431869822</v>
      </c>
      <c r="F6304" s="127" t="s">
        <v>1676</v>
      </c>
      <c r="G6304" s="127" t="s">
        <v>1677</v>
      </c>
      <c r="H6304" s="128">
        <v>11478.064829854504</v>
      </c>
      <c r="I6304" s="127" t="s">
        <v>1676</v>
      </c>
    </row>
    <row r="6305" spans="1:9" ht="30">
      <c r="A6305" s="127" t="s">
        <v>371</v>
      </c>
      <c r="B6305" s="128">
        <v>103.41244172494171</v>
      </c>
      <c r="C6305" s="127" t="s">
        <v>5785</v>
      </c>
      <c r="D6305" s="127" t="s">
        <v>5779</v>
      </c>
      <c r="E6305" s="128">
        <v>22.177307602632229</v>
      </c>
      <c r="F6305" s="127" t="s">
        <v>1676</v>
      </c>
      <c r="G6305" s="127" t="s">
        <v>1677</v>
      </c>
      <c r="H6305" s="128">
        <v>2293.4095300733125</v>
      </c>
      <c r="I6305" s="127" t="s">
        <v>1676</v>
      </c>
    </row>
    <row r="6306" spans="1:9" ht="30">
      <c r="A6306" s="127" t="s">
        <v>371</v>
      </c>
      <c r="B6306" s="128">
        <v>103.41244172494171</v>
      </c>
      <c r="C6306" s="127" t="s">
        <v>5787</v>
      </c>
      <c r="D6306" s="127" t="s">
        <v>5779</v>
      </c>
      <c r="E6306" s="128">
        <v>5.6020340661573007</v>
      </c>
      <c r="F6306" s="127" t="s">
        <v>1676</v>
      </c>
      <c r="G6306" s="127" t="s">
        <v>1677</v>
      </c>
      <c r="H6306" s="128">
        <v>579.32002140763018</v>
      </c>
      <c r="I6306" s="127" t="s">
        <v>1676</v>
      </c>
    </row>
    <row r="6307" spans="1:9" ht="30">
      <c r="A6307" s="127" t="s">
        <v>371</v>
      </c>
      <c r="B6307" s="128">
        <v>103.41244172494171</v>
      </c>
      <c r="C6307" s="127" t="s">
        <v>5789</v>
      </c>
      <c r="D6307" s="127" t="s">
        <v>5779</v>
      </c>
      <c r="E6307" s="128">
        <v>0.41726719668683543</v>
      </c>
      <c r="F6307" s="127" t="s">
        <v>1676</v>
      </c>
      <c r="G6307" s="127" t="s">
        <v>1677</v>
      </c>
      <c r="H6307" s="128">
        <v>43.150619661107164</v>
      </c>
      <c r="I6307" s="127" t="s">
        <v>1676</v>
      </c>
    </row>
    <row r="6308" spans="1:9" ht="30">
      <c r="A6308" s="127" t="s">
        <v>371</v>
      </c>
      <c r="B6308" s="128">
        <v>103.41244172494171</v>
      </c>
      <c r="C6308" s="127" t="s">
        <v>5791</v>
      </c>
      <c r="D6308" s="127" t="s">
        <v>5779</v>
      </c>
      <c r="E6308" s="128">
        <v>5.1048646403176674</v>
      </c>
      <c r="F6308" s="127" t="s">
        <v>1676</v>
      </c>
      <c r="G6308" s="127" t="s">
        <v>1677</v>
      </c>
      <c r="H6308" s="128">
        <v>527.90651713056627</v>
      </c>
      <c r="I6308" s="127" t="s">
        <v>1676</v>
      </c>
    </row>
    <row r="6309" spans="1:9" ht="30">
      <c r="A6309" s="127" t="s">
        <v>371</v>
      </c>
      <c r="B6309" s="128">
        <v>103.41244172494171</v>
      </c>
      <c r="C6309" s="127" t="s">
        <v>5793</v>
      </c>
      <c r="D6309" s="127" t="s">
        <v>5779</v>
      </c>
      <c r="E6309" s="128">
        <v>11.612457303540015</v>
      </c>
      <c r="F6309" s="127" t="s">
        <v>1676</v>
      </c>
      <c r="G6309" s="127" t="s">
        <v>1677</v>
      </c>
      <c r="H6309" s="128">
        <v>1200.8725641857056</v>
      </c>
      <c r="I6309" s="127" t="s">
        <v>1676</v>
      </c>
    </row>
    <row r="6310" spans="1:9" ht="30">
      <c r="A6310" s="127" t="s">
        <v>371</v>
      </c>
      <c r="B6310" s="128">
        <v>103.41244172494171</v>
      </c>
      <c r="C6310" s="127" t="s">
        <v>5795</v>
      </c>
      <c r="D6310" s="127" t="s">
        <v>5779</v>
      </c>
      <c r="E6310" s="128">
        <v>35.174736878154086</v>
      </c>
      <c r="F6310" s="127" t="s">
        <v>1676</v>
      </c>
      <c r="G6310" s="127" t="s">
        <v>1677</v>
      </c>
      <c r="H6310" s="128">
        <v>3637.5054276022674</v>
      </c>
      <c r="I6310" s="127" t="s">
        <v>1676</v>
      </c>
    </row>
    <row r="6311" spans="1:9" ht="30">
      <c r="A6311" s="127" t="s">
        <v>371</v>
      </c>
      <c r="B6311" s="128">
        <v>103.41244172494171</v>
      </c>
      <c r="C6311" s="127" t="s">
        <v>1675</v>
      </c>
      <c r="D6311" s="127" t="s">
        <v>5779</v>
      </c>
      <c r="E6311" s="128">
        <v>887.80254614220303</v>
      </c>
      <c r="F6311" s="127" t="s">
        <v>1676</v>
      </c>
      <c r="G6311" s="127" t="s">
        <v>1677</v>
      </c>
      <c r="H6311" s="128">
        <v>91809.829066185455</v>
      </c>
      <c r="I6311" s="127" t="s">
        <v>1676</v>
      </c>
    </row>
    <row r="6312" spans="1:9" ht="30">
      <c r="A6312" s="127" t="s">
        <v>373</v>
      </c>
      <c r="B6312" s="128">
        <v>167.39783653846155</v>
      </c>
      <c r="C6312" s="127" t="s">
        <v>5777</v>
      </c>
      <c r="D6312" s="127" t="s">
        <v>5779</v>
      </c>
      <c r="E6312" s="128">
        <v>5.1758888440090436</v>
      </c>
      <c r="F6312" s="127" t="s">
        <v>1676</v>
      </c>
      <c r="G6312" s="127" t="s">
        <v>1677</v>
      </c>
      <c r="H6312" s="128">
        <v>866.43259465067263</v>
      </c>
      <c r="I6312" s="127" t="s">
        <v>1676</v>
      </c>
    </row>
    <row r="6313" spans="1:9" ht="30">
      <c r="A6313" s="127" t="s">
        <v>373</v>
      </c>
      <c r="B6313" s="128">
        <v>167.39783653846155</v>
      </c>
      <c r="C6313" s="127" t="s">
        <v>5781</v>
      </c>
      <c r="D6313" s="127" t="s">
        <v>5779</v>
      </c>
      <c r="E6313" s="128">
        <v>209.82325375524826</v>
      </c>
      <c r="F6313" s="127" t="s">
        <v>1676</v>
      </c>
      <c r="G6313" s="127" t="s">
        <v>1677</v>
      </c>
      <c r="H6313" s="128">
        <v>35123.958734089189</v>
      </c>
      <c r="I6313" s="127" t="s">
        <v>1676</v>
      </c>
    </row>
    <row r="6314" spans="1:9" ht="30">
      <c r="A6314" s="127" t="s">
        <v>373</v>
      </c>
      <c r="B6314" s="128">
        <v>167.39783653846155</v>
      </c>
      <c r="C6314" s="127" t="s">
        <v>5783</v>
      </c>
      <c r="D6314" s="127" t="s">
        <v>5779</v>
      </c>
      <c r="E6314" s="128">
        <v>110.99307431869822</v>
      </c>
      <c r="F6314" s="127" t="s">
        <v>1676</v>
      </c>
      <c r="G6314" s="127" t="s">
        <v>1677</v>
      </c>
      <c r="H6314" s="128">
        <v>18580.000511702758</v>
      </c>
      <c r="I6314" s="127" t="s">
        <v>1676</v>
      </c>
    </row>
    <row r="6315" spans="1:9" ht="30">
      <c r="A6315" s="127" t="s">
        <v>373</v>
      </c>
      <c r="B6315" s="128">
        <v>167.39783653846155</v>
      </c>
      <c r="C6315" s="127" t="s">
        <v>5785</v>
      </c>
      <c r="D6315" s="127" t="s">
        <v>5779</v>
      </c>
      <c r="E6315" s="128">
        <v>22.177307602632229</v>
      </c>
      <c r="F6315" s="127" t="s">
        <v>1676</v>
      </c>
      <c r="G6315" s="127" t="s">
        <v>1677</v>
      </c>
      <c r="H6315" s="128">
        <v>3712.4333129286106</v>
      </c>
      <c r="I6315" s="127" t="s">
        <v>1676</v>
      </c>
    </row>
    <row r="6316" spans="1:9" ht="30">
      <c r="A6316" s="127" t="s">
        <v>373</v>
      </c>
      <c r="B6316" s="128">
        <v>167.39783653846155</v>
      </c>
      <c r="C6316" s="127" t="s">
        <v>5787</v>
      </c>
      <c r="D6316" s="127" t="s">
        <v>5779</v>
      </c>
      <c r="E6316" s="128">
        <v>5.6020340661573007</v>
      </c>
      <c r="F6316" s="127" t="s">
        <v>1676</v>
      </c>
      <c r="G6316" s="127" t="s">
        <v>1677</v>
      </c>
      <c r="H6316" s="128">
        <v>937.76838288949295</v>
      </c>
      <c r="I6316" s="127" t="s">
        <v>1676</v>
      </c>
    </row>
    <row r="6317" spans="1:9" ht="30">
      <c r="A6317" s="127" t="s">
        <v>373</v>
      </c>
      <c r="B6317" s="128">
        <v>167.39783653846155</v>
      </c>
      <c r="C6317" s="127" t="s">
        <v>5789</v>
      </c>
      <c r="D6317" s="127" t="s">
        <v>5779</v>
      </c>
      <c r="E6317" s="128">
        <v>0.41726719668683543</v>
      </c>
      <c r="F6317" s="127" t="s">
        <v>1676</v>
      </c>
      <c r="G6317" s="127" t="s">
        <v>1677</v>
      </c>
      <c r="H6317" s="128">
        <v>69.849625983844959</v>
      </c>
      <c r="I6317" s="127" t="s">
        <v>1676</v>
      </c>
    </row>
    <row r="6318" spans="1:9" ht="30">
      <c r="A6318" s="127" t="s">
        <v>373</v>
      </c>
      <c r="B6318" s="128">
        <v>167.39783653846155</v>
      </c>
      <c r="C6318" s="127" t="s">
        <v>5791</v>
      </c>
      <c r="D6318" s="127" t="s">
        <v>5779</v>
      </c>
      <c r="E6318" s="128">
        <v>5.1048646403176674</v>
      </c>
      <c r="F6318" s="127" t="s">
        <v>1676</v>
      </c>
      <c r="G6318" s="127" t="s">
        <v>1677</v>
      </c>
      <c r="H6318" s="128">
        <v>854.54329661086922</v>
      </c>
      <c r="I6318" s="127" t="s">
        <v>1676</v>
      </c>
    </row>
    <row r="6319" spans="1:9" ht="30">
      <c r="A6319" s="127" t="s">
        <v>373</v>
      </c>
      <c r="B6319" s="128">
        <v>167.39783653846155</v>
      </c>
      <c r="C6319" s="127" t="s">
        <v>5793</v>
      </c>
      <c r="D6319" s="127" t="s">
        <v>5779</v>
      </c>
      <c r="E6319" s="128">
        <v>11.612457303540015</v>
      </c>
      <c r="F6319" s="127" t="s">
        <v>1676</v>
      </c>
      <c r="G6319" s="127" t="s">
        <v>1677</v>
      </c>
      <c r="H6319" s="128">
        <v>1943.9002295078553</v>
      </c>
      <c r="I6319" s="127" t="s">
        <v>1676</v>
      </c>
    </row>
    <row r="6320" spans="1:9" ht="30">
      <c r="A6320" s="127" t="s">
        <v>373</v>
      </c>
      <c r="B6320" s="128">
        <v>167.39783653846155</v>
      </c>
      <c r="C6320" s="127" t="s">
        <v>5795</v>
      </c>
      <c r="D6320" s="127" t="s">
        <v>5779</v>
      </c>
      <c r="E6320" s="128">
        <v>35.174736878154086</v>
      </c>
      <c r="F6320" s="127" t="s">
        <v>1676</v>
      </c>
      <c r="G6320" s="127" t="s">
        <v>1677</v>
      </c>
      <c r="H6320" s="128">
        <v>5888.1748542126325</v>
      </c>
      <c r="I6320" s="127" t="s">
        <v>1676</v>
      </c>
    </row>
    <row r="6321" spans="1:9" ht="30">
      <c r="A6321" s="127" t="s">
        <v>373</v>
      </c>
      <c r="B6321" s="128">
        <v>167.39783653846155</v>
      </c>
      <c r="C6321" s="127" t="s">
        <v>1675</v>
      </c>
      <c r="D6321" s="127" t="s">
        <v>5779</v>
      </c>
      <c r="E6321" s="128">
        <v>887.80254614220303</v>
      </c>
      <c r="F6321" s="127" t="s">
        <v>1676</v>
      </c>
      <c r="G6321" s="127" t="s">
        <v>1677</v>
      </c>
      <c r="H6321" s="128">
        <v>148616.22549754247</v>
      </c>
      <c r="I6321" s="127" t="s">
        <v>1676</v>
      </c>
    </row>
    <row r="6322" spans="1:9" ht="30">
      <c r="A6322" s="127" t="s">
        <v>377</v>
      </c>
      <c r="B6322" s="128">
        <v>103.41244172494171</v>
      </c>
      <c r="C6322" s="127" t="s">
        <v>5777</v>
      </c>
      <c r="D6322" s="127" t="s">
        <v>5779</v>
      </c>
      <c r="E6322" s="128">
        <v>5.1758888440090436</v>
      </c>
      <c r="F6322" s="127" t="s">
        <v>1676</v>
      </c>
      <c r="G6322" s="127" t="s">
        <v>1677</v>
      </c>
      <c r="H6322" s="128">
        <v>535.25130345586115</v>
      </c>
      <c r="I6322" s="127" t="s">
        <v>1676</v>
      </c>
    </row>
    <row r="6323" spans="1:9" ht="30">
      <c r="A6323" s="127" t="s">
        <v>377</v>
      </c>
      <c r="B6323" s="128">
        <v>103.41244172494171</v>
      </c>
      <c r="C6323" s="127" t="s">
        <v>5781</v>
      </c>
      <c r="D6323" s="127" t="s">
        <v>5779</v>
      </c>
      <c r="E6323" s="128">
        <v>209.82325375524826</v>
      </c>
      <c r="F6323" s="127" t="s">
        <v>1676</v>
      </c>
      <c r="G6323" s="127" t="s">
        <v>1677</v>
      </c>
      <c r="H6323" s="128">
        <v>21698.33500150227</v>
      </c>
      <c r="I6323" s="127" t="s">
        <v>1676</v>
      </c>
    </row>
    <row r="6324" spans="1:9" ht="30">
      <c r="A6324" s="127" t="s">
        <v>377</v>
      </c>
      <c r="B6324" s="128">
        <v>103.41244172494171</v>
      </c>
      <c r="C6324" s="127" t="s">
        <v>5783</v>
      </c>
      <c r="D6324" s="127" t="s">
        <v>5779</v>
      </c>
      <c r="E6324" s="128">
        <v>110.99307431869822</v>
      </c>
      <c r="F6324" s="127" t="s">
        <v>1676</v>
      </c>
      <c r="G6324" s="127" t="s">
        <v>1677</v>
      </c>
      <c r="H6324" s="128">
        <v>11478.064829854504</v>
      </c>
      <c r="I6324" s="127" t="s">
        <v>1676</v>
      </c>
    </row>
    <row r="6325" spans="1:9" ht="30">
      <c r="A6325" s="127" t="s">
        <v>377</v>
      </c>
      <c r="B6325" s="128">
        <v>103.41244172494171</v>
      </c>
      <c r="C6325" s="127" t="s">
        <v>5785</v>
      </c>
      <c r="D6325" s="127" t="s">
        <v>5779</v>
      </c>
      <c r="E6325" s="128">
        <v>22.177307602632229</v>
      </c>
      <c r="F6325" s="127" t="s">
        <v>1676</v>
      </c>
      <c r="G6325" s="127" t="s">
        <v>1677</v>
      </c>
      <c r="H6325" s="128">
        <v>2293.4095300733125</v>
      </c>
      <c r="I6325" s="127" t="s">
        <v>1676</v>
      </c>
    </row>
    <row r="6326" spans="1:9" ht="30">
      <c r="A6326" s="127" t="s">
        <v>377</v>
      </c>
      <c r="B6326" s="128">
        <v>103.41244172494171</v>
      </c>
      <c r="C6326" s="127" t="s">
        <v>5787</v>
      </c>
      <c r="D6326" s="127" t="s">
        <v>5779</v>
      </c>
      <c r="E6326" s="128">
        <v>5.6020340661573007</v>
      </c>
      <c r="F6326" s="127" t="s">
        <v>1676</v>
      </c>
      <c r="G6326" s="127" t="s">
        <v>1677</v>
      </c>
      <c r="H6326" s="128">
        <v>579.32002140763018</v>
      </c>
      <c r="I6326" s="127" t="s">
        <v>1676</v>
      </c>
    </row>
    <row r="6327" spans="1:9" ht="30">
      <c r="A6327" s="127" t="s">
        <v>377</v>
      </c>
      <c r="B6327" s="128">
        <v>103.41244172494171</v>
      </c>
      <c r="C6327" s="127" t="s">
        <v>5789</v>
      </c>
      <c r="D6327" s="127" t="s">
        <v>5779</v>
      </c>
      <c r="E6327" s="128">
        <v>0.41726719668683543</v>
      </c>
      <c r="F6327" s="127" t="s">
        <v>1676</v>
      </c>
      <c r="G6327" s="127" t="s">
        <v>1677</v>
      </c>
      <c r="H6327" s="128">
        <v>43.150619661107164</v>
      </c>
      <c r="I6327" s="127" t="s">
        <v>1676</v>
      </c>
    </row>
    <row r="6328" spans="1:9" ht="30">
      <c r="A6328" s="127" t="s">
        <v>377</v>
      </c>
      <c r="B6328" s="128">
        <v>103.41244172494171</v>
      </c>
      <c r="C6328" s="127" t="s">
        <v>5791</v>
      </c>
      <c r="D6328" s="127" t="s">
        <v>5779</v>
      </c>
      <c r="E6328" s="128">
        <v>5.1048646403176674</v>
      </c>
      <c r="F6328" s="127" t="s">
        <v>1676</v>
      </c>
      <c r="G6328" s="127" t="s">
        <v>1677</v>
      </c>
      <c r="H6328" s="128">
        <v>527.90651713056627</v>
      </c>
      <c r="I6328" s="127" t="s">
        <v>1676</v>
      </c>
    </row>
    <row r="6329" spans="1:9" ht="30">
      <c r="A6329" s="127" t="s">
        <v>377</v>
      </c>
      <c r="B6329" s="128">
        <v>103.41244172494171</v>
      </c>
      <c r="C6329" s="127" t="s">
        <v>5793</v>
      </c>
      <c r="D6329" s="127" t="s">
        <v>5779</v>
      </c>
      <c r="E6329" s="128">
        <v>11.612457303540015</v>
      </c>
      <c r="F6329" s="127" t="s">
        <v>1676</v>
      </c>
      <c r="G6329" s="127" t="s">
        <v>1677</v>
      </c>
      <c r="H6329" s="128">
        <v>1200.8725641857056</v>
      </c>
      <c r="I6329" s="127" t="s">
        <v>1676</v>
      </c>
    </row>
    <row r="6330" spans="1:9" ht="30">
      <c r="A6330" s="127" t="s">
        <v>377</v>
      </c>
      <c r="B6330" s="128">
        <v>103.41244172494171</v>
      </c>
      <c r="C6330" s="127" t="s">
        <v>5795</v>
      </c>
      <c r="D6330" s="127" t="s">
        <v>5779</v>
      </c>
      <c r="E6330" s="128">
        <v>35.174736878154086</v>
      </c>
      <c r="F6330" s="127" t="s">
        <v>1676</v>
      </c>
      <c r="G6330" s="127" t="s">
        <v>1677</v>
      </c>
      <c r="H6330" s="128">
        <v>3637.5054276022674</v>
      </c>
      <c r="I6330" s="127" t="s">
        <v>1676</v>
      </c>
    </row>
    <row r="6331" spans="1:9" ht="30">
      <c r="A6331" s="127" t="s">
        <v>377</v>
      </c>
      <c r="B6331" s="128">
        <v>103.41244172494171</v>
      </c>
      <c r="C6331" s="127" t="s">
        <v>1675</v>
      </c>
      <c r="D6331" s="127" t="s">
        <v>5779</v>
      </c>
      <c r="E6331" s="128">
        <v>887.80254614220303</v>
      </c>
      <c r="F6331" s="127" t="s">
        <v>1676</v>
      </c>
      <c r="G6331" s="127" t="s">
        <v>1677</v>
      </c>
      <c r="H6331" s="128">
        <v>91809.829066185455</v>
      </c>
      <c r="I6331" s="127" t="s">
        <v>1676</v>
      </c>
    </row>
    <row r="6332" spans="1:9" ht="30">
      <c r="A6332" s="127" t="s">
        <v>378</v>
      </c>
      <c r="B6332" s="128">
        <v>4.4639423076923084</v>
      </c>
      <c r="C6332" s="127" t="s">
        <v>5777</v>
      </c>
      <c r="D6332" s="127" t="s">
        <v>5779</v>
      </c>
      <c r="E6332" s="128">
        <v>5.1758888440090436</v>
      </c>
      <c r="F6332" s="127" t="s">
        <v>1676</v>
      </c>
      <c r="G6332" s="127" t="s">
        <v>1677</v>
      </c>
      <c r="H6332" s="128">
        <v>23.104869190684603</v>
      </c>
      <c r="I6332" s="127" t="s">
        <v>1676</v>
      </c>
    </row>
    <row r="6333" spans="1:9" ht="30">
      <c r="A6333" s="127" t="s">
        <v>378</v>
      </c>
      <c r="B6333" s="128">
        <v>4.4639423076923084</v>
      </c>
      <c r="C6333" s="127" t="s">
        <v>5781</v>
      </c>
      <c r="D6333" s="127" t="s">
        <v>5779</v>
      </c>
      <c r="E6333" s="128">
        <v>209.82325375524826</v>
      </c>
      <c r="F6333" s="127" t="s">
        <v>1676</v>
      </c>
      <c r="G6333" s="127" t="s">
        <v>1677</v>
      </c>
      <c r="H6333" s="128">
        <v>936.63889957571178</v>
      </c>
      <c r="I6333" s="127" t="s">
        <v>1676</v>
      </c>
    </row>
    <row r="6334" spans="1:9" ht="30">
      <c r="A6334" s="127" t="s">
        <v>378</v>
      </c>
      <c r="B6334" s="128">
        <v>4.4639423076923084</v>
      </c>
      <c r="C6334" s="127" t="s">
        <v>5783</v>
      </c>
      <c r="D6334" s="127" t="s">
        <v>5779</v>
      </c>
      <c r="E6334" s="128">
        <v>110.99307431869822</v>
      </c>
      <c r="F6334" s="127" t="s">
        <v>1676</v>
      </c>
      <c r="G6334" s="127" t="s">
        <v>1677</v>
      </c>
      <c r="H6334" s="128">
        <v>495.46668031207361</v>
      </c>
      <c r="I6334" s="127" t="s">
        <v>1676</v>
      </c>
    </row>
    <row r="6335" spans="1:9" ht="30">
      <c r="A6335" s="127" t="s">
        <v>378</v>
      </c>
      <c r="B6335" s="128">
        <v>4.4639423076923084</v>
      </c>
      <c r="C6335" s="127" t="s">
        <v>5785</v>
      </c>
      <c r="D6335" s="127" t="s">
        <v>5779</v>
      </c>
      <c r="E6335" s="128">
        <v>22.177307602632229</v>
      </c>
      <c r="F6335" s="127" t="s">
        <v>1676</v>
      </c>
      <c r="G6335" s="127" t="s">
        <v>1677</v>
      </c>
      <c r="H6335" s="128">
        <v>98.998221678096286</v>
      </c>
      <c r="I6335" s="127" t="s">
        <v>1676</v>
      </c>
    </row>
    <row r="6336" spans="1:9" ht="30">
      <c r="A6336" s="127" t="s">
        <v>378</v>
      </c>
      <c r="B6336" s="128">
        <v>4.4639423076923084</v>
      </c>
      <c r="C6336" s="127" t="s">
        <v>5787</v>
      </c>
      <c r="D6336" s="127" t="s">
        <v>5779</v>
      </c>
      <c r="E6336" s="128">
        <v>5.6020340661573007</v>
      </c>
      <c r="F6336" s="127" t="s">
        <v>1676</v>
      </c>
      <c r="G6336" s="127" t="s">
        <v>1677</v>
      </c>
      <c r="H6336" s="128">
        <v>25.007156877053145</v>
      </c>
      <c r="I6336" s="127" t="s">
        <v>1676</v>
      </c>
    </row>
    <row r="6337" spans="1:9" ht="30">
      <c r="A6337" s="127" t="s">
        <v>378</v>
      </c>
      <c r="B6337" s="128">
        <v>4.4639423076923084</v>
      </c>
      <c r="C6337" s="127" t="s">
        <v>5789</v>
      </c>
      <c r="D6337" s="127" t="s">
        <v>5779</v>
      </c>
      <c r="E6337" s="128">
        <v>0.41726719668683543</v>
      </c>
      <c r="F6337" s="127" t="s">
        <v>1676</v>
      </c>
      <c r="G6337" s="127" t="s">
        <v>1677</v>
      </c>
      <c r="H6337" s="128">
        <v>1.8626566929025326</v>
      </c>
      <c r="I6337" s="127" t="s">
        <v>1676</v>
      </c>
    </row>
    <row r="6338" spans="1:9" ht="30">
      <c r="A6338" s="127" t="s">
        <v>378</v>
      </c>
      <c r="B6338" s="128">
        <v>4.4639423076923084</v>
      </c>
      <c r="C6338" s="127" t="s">
        <v>5791</v>
      </c>
      <c r="D6338" s="127" t="s">
        <v>5779</v>
      </c>
      <c r="E6338" s="128">
        <v>5.1048646403176674</v>
      </c>
      <c r="F6338" s="127" t="s">
        <v>1676</v>
      </c>
      <c r="G6338" s="127" t="s">
        <v>1677</v>
      </c>
      <c r="H6338" s="128">
        <v>22.787821242956515</v>
      </c>
      <c r="I6338" s="127" t="s">
        <v>1676</v>
      </c>
    </row>
    <row r="6339" spans="1:9" ht="30">
      <c r="A6339" s="127" t="s">
        <v>378</v>
      </c>
      <c r="B6339" s="128">
        <v>4.4639423076923084</v>
      </c>
      <c r="C6339" s="127" t="s">
        <v>5793</v>
      </c>
      <c r="D6339" s="127" t="s">
        <v>5779</v>
      </c>
      <c r="E6339" s="128">
        <v>11.612457303540015</v>
      </c>
      <c r="F6339" s="127" t="s">
        <v>1676</v>
      </c>
      <c r="G6339" s="127" t="s">
        <v>1677</v>
      </c>
      <c r="H6339" s="128">
        <v>51.837339453542818</v>
      </c>
      <c r="I6339" s="127" t="s">
        <v>1676</v>
      </c>
    </row>
    <row r="6340" spans="1:9" ht="30">
      <c r="A6340" s="127" t="s">
        <v>378</v>
      </c>
      <c r="B6340" s="128">
        <v>4.4639423076923084</v>
      </c>
      <c r="C6340" s="127" t="s">
        <v>5795</v>
      </c>
      <c r="D6340" s="127" t="s">
        <v>5779</v>
      </c>
      <c r="E6340" s="128">
        <v>35.174736878154086</v>
      </c>
      <c r="F6340" s="127" t="s">
        <v>1676</v>
      </c>
      <c r="G6340" s="127" t="s">
        <v>1677</v>
      </c>
      <c r="H6340" s="128">
        <v>157.0179961123369</v>
      </c>
      <c r="I6340" s="127" t="s">
        <v>1676</v>
      </c>
    </row>
    <row r="6341" spans="1:9" ht="30">
      <c r="A6341" s="127" t="s">
        <v>378</v>
      </c>
      <c r="B6341" s="128">
        <v>4.4639423076923084</v>
      </c>
      <c r="C6341" s="127" t="s">
        <v>1675</v>
      </c>
      <c r="D6341" s="127" t="s">
        <v>5779</v>
      </c>
      <c r="E6341" s="128">
        <v>887.80254614220303</v>
      </c>
      <c r="F6341" s="127" t="s">
        <v>1676</v>
      </c>
      <c r="G6341" s="127" t="s">
        <v>1677</v>
      </c>
      <c r="H6341" s="128">
        <v>3963.0993466011328</v>
      </c>
      <c r="I6341" s="127" t="s">
        <v>1676</v>
      </c>
    </row>
    <row r="6342" spans="1:9" ht="30">
      <c r="A6342" s="127" t="s">
        <v>380</v>
      </c>
      <c r="B6342" s="128">
        <v>43.846153846153847</v>
      </c>
      <c r="C6342" s="127" t="s">
        <v>5777</v>
      </c>
      <c r="D6342" s="127" t="s">
        <v>5779</v>
      </c>
      <c r="E6342" s="128">
        <v>5.1758888440090436</v>
      </c>
      <c r="F6342" s="127" t="s">
        <v>1676</v>
      </c>
      <c r="G6342" s="127" t="s">
        <v>1677</v>
      </c>
      <c r="H6342" s="128">
        <v>226.9428185450119</v>
      </c>
      <c r="I6342" s="127" t="s">
        <v>1676</v>
      </c>
    </row>
    <row r="6343" spans="1:9" ht="30">
      <c r="A6343" s="127" t="s">
        <v>380</v>
      </c>
      <c r="B6343" s="128">
        <v>43.846153846153847</v>
      </c>
      <c r="C6343" s="127" t="s">
        <v>5781</v>
      </c>
      <c r="D6343" s="127" t="s">
        <v>5779</v>
      </c>
      <c r="E6343" s="128">
        <v>209.82325375524826</v>
      </c>
      <c r="F6343" s="127" t="s">
        <v>1676</v>
      </c>
      <c r="G6343" s="127" t="s">
        <v>1677</v>
      </c>
      <c r="H6343" s="128">
        <v>9199.9426646531938</v>
      </c>
      <c r="I6343" s="127" t="s">
        <v>1676</v>
      </c>
    </row>
    <row r="6344" spans="1:9" ht="30">
      <c r="A6344" s="127" t="s">
        <v>380</v>
      </c>
      <c r="B6344" s="128">
        <v>43.846153846153847</v>
      </c>
      <c r="C6344" s="127" t="s">
        <v>5783</v>
      </c>
      <c r="D6344" s="127" t="s">
        <v>5779</v>
      </c>
      <c r="E6344" s="128">
        <v>110.99307431869822</v>
      </c>
      <c r="F6344" s="127" t="s">
        <v>1676</v>
      </c>
      <c r="G6344" s="127" t="s">
        <v>1677</v>
      </c>
      <c r="H6344" s="128">
        <v>4866.6194124352296</v>
      </c>
      <c r="I6344" s="127" t="s">
        <v>1676</v>
      </c>
    </row>
    <row r="6345" spans="1:9" ht="30">
      <c r="A6345" s="127" t="s">
        <v>380</v>
      </c>
      <c r="B6345" s="128">
        <v>43.846153846153847</v>
      </c>
      <c r="C6345" s="127" t="s">
        <v>5785</v>
      </c>
      <c r="D6345" s="127" t="s">
        <v>5779</v>
      </c>
      <c r="E6345" s="128">
        <v>22.177307602632229</v>
      </c>
      <c r="F6345" s="127" t="s">
        <v>1676</v>
      </c>
      <c r="G6345" s="127" t="s">
        <v>1677</v>
      </c>
      <c r="H6345" s="128">
        <v>972.38964103849003</v>
      </c>
      <c r="I6345" s="127" t="s">
        <v>1676</v>
      </c>
    </row>
    <row r="6346" spans="1:9" ht="30">
      <c r="A6346" s="127" t="s">
        <v>380</v>
      </c>
      <c r="B6346" s="128">
        <v>43.846153846153847</v>
      </c>
      <c r="C6346" s="127" t="s">
        <v>5787</v>
      </c>
      <c r="D6346" s="127" t="s">
        <v>5779</v>
      </c>
      <c r="E6346" s="128">
        <v>5.6020340661573007</v>
      </c>
      <c r="F6346" s="127" t="s">
        <v>1676</v>
      </c>
      <c r="G6346" s="127" t="s">
        <v>1677</v>
      </c>
      <c r="H6346" s="128">
        <v>245.62764751612781</v>
      </c>
      <c r="I6346" s="127" t="s">
        <v>1676</v>
      </c>
    </row>
    <row r="6347" spans="1:9" ht="30">
      <c r="A6347" s="127" t="s">
        <v>380</v>
      </c>
      <c r="B6347" s="128">
        <v>43.846153846153847</v>
      </c>
      <c r="C6347" s="127" t="s">
        <v>5789</v>
      </c>
      <c r="D6347" s="127" t="s">
        <v>5779</v>
      </c>
      <c r="E6347" s="128">
        <v>0.41726719668683543</v>
      </c>
      <c r="F6347" s="127" t="s">
        <v>1676</v>
      </c>
      <c r="G6347" s="127" t="s">
        <v>1677</v>
      </c>
      <c r="H6347" s="128">
        <v>18.295561700884324</v>
      </c>
      <c r="I6347" s="127" t="s">
        <v>1676</v>
      </c>
    </row>
    <row r="6348" spans="1:9" ht="30">
      <c r="A6348" s="127" t="s">
        <v>380</v>
      </c>
      <c r="B6348" s="128">
        <v>43.846153846153847</v>
      </c>
      <c r="C6348" s="127" t="s">
        <v>5791</v>
      </c>
      <c r="D6348" s="127" t="s">
        <v>5779</v>
      </c>
      <c r="E6348" s="128">
        <v>5.1048646403176674</v>
      </c>
      <c r="F6348" s="127" t="s">
        <v>1676</v>
      </c>
      <c r="G6348" s="127" t="s">
        <v>1677</v>
      </c>
      <c r="H6348" s="128">
        <v>223.82868038315925</v>
      </c>
      <c r="I6348" s="127" t="s">
        <v>1676</v>
      </c>
    </row>
    <row r="6349" spans="1:9" ht="30">
      <c r="A6349" s="127" t="s">
        <v>380</v>
      </c>
      <c r="B6349" s="128">
        <v>43.846153846153847</v>
      </c>
      <c r="C6349" s="127" t="s">
        <v>5793</v>
      </c>
      <c r="D6349" s="127" t="s">
        <v>5779</v>
      </c>
      <c r="E6349" s="128">
        <v>11.612457303540015</v>
      </c>
      <c r="F6349" s="127" t="s">
        <v>1676</v>
      </c>
      <c r="G6349" s="127" t="s">
        <v>1677</v>
      </c>
      <c r="H6349" s="128">
        <v>509.16158946290835</v>
      </c>
      <c r="I6349" s="127" t="s">
        <v>1676</v>
      </c>
    </row>
    <row r="6350" spans="1:9" ht="30">
      <c r="A6350" s="127" t="s">
        <v>380</v>
      </c>
      <c r="B6350" s="128">
        <v>43.846153846153847</v>
      </c>
      <c r="C6350" s="127" t="s">
        <v>5795</v>
      </c>
      <c r="D6350" s="127" t="s">
        <v>5779</v>
      </c>
      <c r="E6350" s="128">
        <v>35.174736878154086</v>
      </c>
      <c r="F6350" s="127" t="s">
        <v>1676</v>
      </c>
      <c r="G6350" s="127" t="s">
        <v>1677</v>
      </c>
      <c r="H6350" s="128">
        <v>1542.2769246575253</v>
      </c>
      <c r="I6350" s="127" t="s">
        <v>1676</v>
      </c>
    </row>
    <row r="6351" spans="1:9" ht="30">
      <c r="A6351" s="127" t="s">
        <v>380</v>
      </c>
      <c r="B6351" s="128">
        <v>43.846153846153847</v>
      </c>
      <c r="C6351" s="127" t="s">
        <v>1675</v>
      </c>
      <c r="D6351" s="127" t="s">
        <v>5779</v>
      </c>
      <c r="E6351" s="128">
        <v>887.80254614220303</v>
      </c>
      <c r="F6351" s="127" t="s">
        <v>1676</v>
      </c>
      <c r="G6351" s="127" t="s">
        <v>1677</v>
      </c>
      <c r="H6351" s="128">
        <v>38926.727023158135</v>
      </c>
      <c r="I6351" s="127" t="s">
        <v>1676</v>
      </c>
    </row>
    <row r="6352" spans="1:9" ht="30">
      <c r="A6352" s="127" t="s">
        <v>382</v>
      </c>
      <c r="B6352" s="128">
        <v>76.628787878787875</v>
      </c>
      <c r="C6352" s="127" t="s">
        <v>5777</v>
      </c>
      <c r="D6352" s="127" t="s">
        <v>5779</v>
      </c>
      <c r="E6352" s="128">
        <v>5.1758888440090436</v>
      </c>
      <c r="F6352" s="127" t="s">
        <v>1676</v>
      </c>
      <c r="G6352" s="127" t="s">
        <v>1677</v>
      </c>
      <c r="H6352" s="128">
        <v>396.6220883117536</v>
      </c>
      <c r="I6352" s="127" t="s">
        <v>1676</v>
      </c>
    </row>
    <row r="6353" spans="1:9" ht="30">
      <c r="A6353" s="127" t="s">
        <v>382</v>
      </c>
      <c r="B6353" s="128">
        <v>76.628787878787875</v>
      </c>
      <c r="C6353" s="127" t="s">
        <v>5781</v>
      </c>
      <c r="D6353" s="127" t="s">
        <v>5779</v>
      </c>
      <c r="E6353" s="128">
        <v>209.82325375524826</v>
      </c>
      <c r="F6353" s="127" t="s">
        <v>1676</v>
      </c>
      <c r="G6353" s="127" t="s">
        <v>1677</v>
      </c>
      <c r="H6353" s="128">
        <v>16078.501604048</v>
      </c>
      <c r="I6353" s="127" t="s">
        <v>1676</v>
      </c>
    </row>
    <row r="6354" spans="1:9" ht="30">
      <c r="A6354" s="127" t="s">
        <v>382</v>
      </c>
      <c r="B6354" s="128">
        <v>76.628787878787875</v>
      </c>
      <c r="C6354" s="127" t="s">
        <v>5783</v>
      </c>
      <c r="D6354" s="127" t="s">
        <v>5779</v>
      </c>
      <c r="E6354" s="128">
        <v>110.99307431869822</v>
      </c>
      <c r="F6354" s="127" t="s">
        <v>1676</v>
      </c>
      <c r="G6354" s="127" t="s">
        <v>1677</v>
      </c>
      <c r="H6354" s="128">
        <v>8505.2647479820644</v>
      </c>
      <c r="I6354" s="127" t="s">
        <v>1676</v>
      </c>
    </row>
    <row r="6355" spans="1:9" ht="30">
      <c r="A6355" s="127" t="s">
        <v>382</v>
      </c>
      <c r="B6355" s="128">
        <v>76.628787878787875</v>
      </c>
      <c r="C6355" s="127" t="s">
        <v>5785</v>
      </c>
      <c r="D6355" s="127" t="s">
        <v>5779</v>
      </c>
      <c r="E6355" s="128">
        <v>22.177307602632229</v>
      </c>
      <c r="F6355" s="127" t="s">
        <v>1676</v>
      </c>
      <c r="G6355" s="127" t="s">
        <v>1677</v>
      </c>
      <c r="H6355" s="128">
        <v>1699.4202000047349</v>
      </c>
      <c r="I6355" s="127" t="s">
        <v>1676</v>
      </c>
    </row>
    <row r="6356" spans="1:9" ht="30">
      <c r="A6356" s="127" t="s">
        <v>382</v>
      </c>
      <c r="B6356" s="128">
        <v>76.628787878787875</v>
      </c>
      <c r="C6356" s="127" t="s">
        <v>5787</v>
      </c>
      <c r="D6356" s="127" t="s">
        <v>5779</v>
      </c>
      <c r="E6356" s="128">
        <v>5.6020340661573007</v>
      </c>
      <c r="F6356" s="127" t="s">
        <v>1676</v>
      </c>
      <c r="G6356" s="127" t="s">
        <v>1677</v>
      </c>
      <c r="H6356" s="128">
        <v>429.27708014531134</v>
      </c>
      <c r="I6356" s="127" t="s">
        <v>1676</v>
      </c>
    </row>
    <row r="6357" spans="1:9" ht="30">
      <c r="A6357" s="127" t="s">
        <v>382</v>
      </c>
      <c r="B6357" s="128">
        <v>76.628787878787875</v>
      </c>
      <c r="C6357" s="127" t="s">
        <v>5789</v>
      </c>
      <c r="D6357" s="127" t="s">
        <v>5779</v>
      </c>
      <c r="E6357" s="128">
        <v>0.41726719668683543</v>
      </c>
      <c r="F6357" s="127" t="s">
        <v>1676</v>
      </c>
      <c r="G6357" s="127" t="s">
        <v>1677</v>
      </c>
      <c r="H6357" s="128">
        <v>31.97467950369197</v>
      </c>
      <c r="I6357" s="127" t="s">
        <v>1676</v>
      </c>
    </row>
    <row r="6358" spans="1:9" ht="30">
      <c r="A6358" s="127" t="s">
        <v>382</v>
      </c>
      <c r="B6358" s="128">
        <v>76.628787878787875</v>
      </c>
      <c r="C6358" s="127" t="s">
        <v>5791</v>
      </c>
      <c r="D6358" s="127" t="s">
        <v>5779</v>
      </c>
      <c r="E6358" s="128">
        <v>5.1048646403176674</v>
      </c>
      <c r="F6358" s="127" t="s">
        <v>1676</v>
      </c>
      <c r="G6358" s="127" t="s">
        <v>1677</v>
      </c>
      <c r="H6358" s="128">
        <v>391.17958967282732</v>
      </c>
      <c r="I6358" s="127" t="s">
        <v>1676</v>
      </c>
    </row>
    <row r="6359" spans="1:9" ht="30">
      <c r="A6359" s="127" t="s">
        <v>382</v>
      </c>
      <c r="B6359" s="128">
        <v>76.628787878787875</v>
      </c>
      <c r="C6359" s="127" t="s">
        <v>5793</v>
      </c>
      <c r="D6359" s="127" t="s">
        <v>5779</v>
      </c>
      <c r="E6359" s="128">
        <v>11.612457303540015</v>
      </c>
      <c r="F6359" s="127" t="s">
        <v>1676</v>
      </c>
      <c r="G6359" s="127" t="s">
        <v>1677</v>
      </c>
      <c r="H6359" s="128">
        <v>889.84852746444892</v>
      </c>
      <c r="I6359" s="127" t="s">
        <v>1676</v>
      </c>
    </row>
    <row r="6360" spans="1:9" ht="30">
      <c r="A6360" s="127" t="s">
        <v>382</v>
      </c>
      <c r="B6360" s="128">
        <v>76.628787878787875</v>
      </c>
      <c r="C6360" s="127" t="s">
        <v>5795</v>
      </c>
      <c r="D6360" s="127" t="s">
        <v>5779</v>
      </c>
      <c r="E6360" s="128">
        <v>35.174736878154086</v>
      </c>
      <c r="F6360" s="127" t="s">
        <v>1676</v>
      </c>
      <c r="G6360" s="127" t="s">
        <v>1677</v>
      </c>
      <c r="H6360" s="128">
        <v>2695.3974509282466</v>
      </c>
      <c r="I6360" s="127" t="s">
        <v>1676</v>
      </c>
    </row>
    <row r="6361" spans="1:9" ht="30">
      <c r="A6361" s="127" t="s">
        <v>382</v>
      </c>
      <c r="B6361" s="128">
        <v>76.628787878787875</v>
      </c>
      <c r="C6361" s="127" t="s">
        <v>1675</v>
      </c>
      <c r="D6361" s="127" t="s">
        <v>5779</v>
      </c>
      <c r="E6361" s="128">
        <v>887.80254614220303</v>
      </c>
      <c r="F6361" s="127" t="s">
        <v>1676</v>
      </c>
      <c r="G6361" s="127" t="s">
        <v>1677</v>
      </c>
      <c r="H6361" s="128">
        <v>68031.23298657866</v>
      </c>
      <c r="I6361" s="127" t="s">
        <v>1676</v>
      </c>
    </row>
    <row r="6362" spans="1:9" ht="30">
      <c r="A6362" s="127" t="s">
        <v>387</v>
      </c>
      <c r="B6362" s="128">
        <v>26.272727272727273</v>
      </c>
      <c r="C6362" s="127" t="s">
        <v>5777</v>
      </c>
      <c r="D6362" s="127" t="s">
        <v>5779</v>
      </c>
      <c r="E6362" s="128">
        <v>5.1758888440090436</v>
      </c>
      <c r="F6362" s="127" t="s">
        <v>1676</v>
      </c>
      <c r="G6362" s="127" t="s">
        <v>1677</v>
      </c>
      <c r="H6362" s="128">
        <v>135.98471599260125</v>
      </c>
      <c r="I6362" s="127" t="s">
        <v>1676</v>
      </c>
    </row>
    <row r="6363" spans="1:9" ht="30">
      <c r="A6363" s="127" t="s">
        <v>387</v>
      </c>
      <c r="B6363" s="128">
        <v>26.272727272727273</v>
      </c>
      <c r="C6363" s="127" t="s">
        <v>5781</v>
      </c>
      <c r="D6363" s="127" t="s">
        <v>5779</v>
      </c>
      <c r="E6363" s="128">
        <v>209.82325375524826</v>
      </c>
      <c r="F6363" s="127" t="s">
        <v>1676</v>
      </c>
      <c r="G6363" s="127" t="s">
        <v>1677</v>
      </c>
      <c r="H6363" s="128">
        <v>5512.6291213878858</v>
      </c>
      <c r="I6363" s="127" t="s">
        <v>1676</v>
      </c>
    </row>
    <row r="6364" spans="1:9" ht="30">
      <c r="A6364" s="127" t="s">
        <v>387</v>
      </c>
      <c r="B6364" s="128">
        <v>26.272727272727273</v>
      </c>
      <c r="C6364" s="127" t="s">
        <v>5783</v>
      </c>
      <c r="D6364" s="127" t="s">
        <v>5779</v>
      </c>
      <c r="E6364" s="128">
        <v>110.99307431869822</v>
      </c>
      <c r="F6364" s="127" t="s">
        <v>1676</v>
      </c>
      <c r="G6364" s="127" t="s">
        <v>1677</v>
      </c>
      <c r="H6364" s="128">
        <v>2916.0907707367078</v>
      </c>
      <c r="I6364" s="127" t="s">
        <v>1676</v>
      </c>
    </row>
    <row r="6365" spans="1:9" ht="30">
      <c r="A6365" s="127" t="s">
        <v>387</v>
      </c>
      <c r="B6365" s="128">
        <v>26.272727272727273</v>
      </c>
      <c r="C6365" s="127" t="s">
        <v>5785</v>
      </c>
      <c r="D6365" s="127" t="s">
        <v>5779</v>
      </c>
      <c r="E6365" s="128">
        <v>22.177307602632229</v>
      </c>
      <c r="F6365" s="127" t="s">
        <v>1676</v>
      </c>
      <c r="G6365" s="127" t="s">
        <v>1677</v>
      </c>
      <c r="H6365" s="128">
        <v>582.65835428733772</v>
      </c>
      <c r="I6365" s="127" t="s">
        <v>1676</v>
      </c>
    </row>
    <row r="6366" spans="1:9" ht="30">
      <c r="A6366" s="127" t="s">
        <v>387</v>
      </c>
      <c r="B6366" s="128">
        <v>26.272727272727273</v>
      </c>
      <c r="C6366" s="127" t="s">
        <v>5787</v>
      </c>
      <c r="D6366" s="127" t="s">
        <v>5779</v>
      </c>
      <c r="E6366" s="128">
        <v>5.6020340661573007</v>
      </c>
      <c r="F6366" s="127" t="s">
        <v>1676</v>
      </c>
      <c r="G6366" s="127" t="s">
        <v>1677</v>
      </c>
      <c r="H6366" s="128">
        <v>147.18071319267818</v>
      </c>
      <c r="I6366" s="127" t="s">
        <v>1676</v>
      </c>
    </row>
    <row r="6367" spans="1:9" ht="30">
      <c r="A6367" s="127" t="s">
        <v>387</v>
      </c>
      <c r="B6367" s="128">
        <v>26.272727272727273</v>
      </c>
      <c r="C6367" s="127" t="s">
        <v>5789</v>
      </c>
      <c r="D6367" s="127" t="s">
        <v>5779</v>
      </c>
      <c r="E6367" s="128">
        <v>0.41726719668683543</v>
      </c>
      <c r="F6367" s="127" t="s">
        <v>1676</v>
      </c>
      <c r="G6367" s="127" t="s">
        <v>1677</v>
      </c>
      <c r="H6367" s="128">
        <v>10.962747258408676</v>
      </c>
      <c r="I6367" s="127" t="s">
        <v>1676</v>
      </c>
    </row>
    <row r="6368" spans="1:9" ht="30">
      <c r="A6368" s="127" t="s">
        <v>387</v>
      </c>
      <c r="B6368" s="128">
        <v>26.272727272727273</v>
      </c>
      <c r="C6368" s="127" t="s">
        <v>5791</v>
      </c>
      <c r="D6368" s="127" t="s">
        <v>5779</v>
      </c>
      <c r="E6368" s="128">
        <v>5.1048646403176674</v>
      </c>
      <c r="F6368" s="127" t="s">
        <v>1676</v>
      </c>
      <c r="G6368" s="127" t="s">
        <v>1677</v>
      </c>
      <c r="H6368" s="128">
        <v>134.1187164592551</v>
      </c>
      <c r="I6368" s="127" t="s">
        <v>1676</v>
      </c>
    </row>
    <row r="6369" spans="1:9" ht="30">
      <c r="A6369" s="127" t="s">
        <v>387</v>
      </c>
      <c r="B6369" s="128">
        <v>26.272727272727273</v>
      </c>
      <c r="C6369" s="127" t="s">
        <v>5793</v>
      </c>
      <c r="D6369" s="127" t="s">
        <v>5779</v>
      </c>
      <c r="E6369" s="128">
        <v>11.612457303540015</v>
      </c>
      <c r="F6369" s="127" t="s">
        <v>1676</v>
      </c>
      <c r="G6369" s="127" t="s">
        <v>1677</v>
      </c>
      <c r="H6369" s="128">
        <v>305.0909237020968</v>
      </c>
      <c r="I6369" s="127" t="s">
        <v>1676</v>
      </c>
    </row>
    <row r="6370" spans="1:9" ht="30">
      <c r="A6370" s="127" t="s">
        <v>387</v>
      </c>
      <c r="B6370" s="128">
        <v>26.272727272727273</v>
      </c>
      <c r="C6370" s="127" t="s">
        <v>5795</v>
      </c>
      <c r="D6370" s="127" t="s">
        <v>5779</v>
      </c>
      <c r="E6370" s="128">
        <v>35.174736878154086</v>
      </c>
      <c r="F6370" s="127" t="s">
        <v>1676</v>
      </c>
      <c r="G6370" s="127" t="s">
        <v>1677</v>
      </c>
      <c r="H6370" s="128">
        <v>924.13626888968463</v>
      </c>
      <c r="I6370" s="127" t="s">
        <v>1676</v>
      </c>
    </row>
    <row r="6371" spans="1:9" ht="30">
      <c r="A6371" s="127" t="s">
        <v>387</v>
      </c>
      <c r="B6371" s="128">
        <v>26.272727272727273</v>
      </c>
      <c r="C6371" s="127" t="s">
        <v>1675</v>
      </c>
      <c r="D6371" s="127" t="s">
        <v>5779</v>
      </c>
      <c r="E6371" s="128">
        <v>887.80254614220303</v>
      </c>
      <c r="F6371" s="127" t="s">
        <v>1676</v>
      </c>
      <c r="G6371" s="127" t="s">
        <v>1677</v>
      </c>
      <c r="H6371" s="128">
        <v>23324.994166826971</v>
      </c>
      <c r="I6371" s="127" t="s">
        <v>1676</v>
      </c>
    </row>
    <row r="6372" spans="1:9" ht="30">
      <c r="A6372" s="127" t="s">
        <v>388</v>
      </c>
      <c r="B6372" s="128">
        <v>4.4639423076923084</v>
      </c>
      <c r="C6372" s="127" t="s">
        <v>5777</v>
      </c>
      <c r="D6372" s="127" t="s">
        <v>5779</v>
      </c>
      <c r="E6372" s="128">
        <v>5.1758888440090436</v>
      </c>
      <c r="F6372" s="127" t="s">
        <v>1676</v>
      </c>
      <c r="G6372" s="127" t="s">
        <v>1677</v>
      </c>
      <c r="H6372" s="128">
        <v>23.104869190684603</v>
      </c>
      <c r="I6372" s="127" t="s">
        <v>1676</v>
      </c>
    </row>
    <row r="6373" spans="1:9" ht="30">
      <c r="A6373" s="127" t="s">
        <v>388</v>
      </c>
      <c r="B6373" s="128">
        <v>4.4639423076923084</v>
      </c>
      <c r="C6373" s="127" t="s">
        <v>5781</v>
      </c>
      <c r="D6373" s="127" t="s">
        <v>5779</v>
      </c>
      <c r="E6373" s="128">
        <v>209.82325375524826</v>
      </c>
      <c r="F6373" s="127" t="s">
        <v>1676</v>
      </c>
      <c r="G6373" s="127" t="s">
        <v>1677</v>
      </c>
      <c r="H6373" s="128">
        <v>936.63889957571178</v>
      </c>
      <c r="I6373" s="127" t="s">
        <v>1676</v>
      </c>
    </row>
    <row r="6374" spans="1:9" ht="30">
      <c r="A6374" s="127" t="s">
        <v>388</v>
      </c>
      <c r="B6374" s="128">
        <v>4.4639423076923084</v>
      </c>
      <c r="C6374" s="127" t="s">
        <v>5783</v>
      </c>
      <c r="D6374" s="127" t="s">
        <v>5779</v>
      </c>
      <c r="E6374" s="128">
        <v>110.99307431869822</v>
      </c>
      <c r="F6374" s="127" t="s">
        <v>1676</v>
      </c>
      <c r="G6374" s="127" t="s">
        <v>1677</v>
      </c>
      <c r="H6374" s="128">
        <v>495.46668031207361</v>
      </c>
      <c r="I6374" s="127" t="s">
        <v>1676</v>
      </c>
    </row>
    <row r="6375" spans="1:9" ht="30">
      <c r="A6375" s="127" t="s">
        <v>388</v>
      </c>
      <c r="B6375" s="128">
        <v>4.4639423076923084</v>
      </c>
      <c r="C6375" s="127" t="s">
        <v>5785</v>
      </c>
      <c r="D6375" s="127" t="s">
        <v>5779</v>
      </c>
      <c r="E6375" s="128">
        <v>22.177307602632229</v>
      </c>
      <c r="F6375" s="127" t="s">
        <v>1676</v>
      </c>
      <c r="G6375" s="127" t="s">
        <v>1677</v>
      </c>
      <c r="H6375" s="128">
        <v>98.998221678096286</v>
      </c>
      <c r="I6375" s="127" t="s">
        <v>1676</v>
      </c>
    </row>
    <row r="6376" spans="1:9" ht="30">
      <c r="A6376" s="127" t="s">
        <v>388</v>
      </c>
      <c r="B6376" s="128">
        <v>4.4639423076923084</v>
      </c>
      <c r="C6376" s="127" t="s">
        <v>5787</v>
      </c>
      <c r="D6376" s="127" t="s">
        <v>5779</v>
      </c>
      <c r="E6376" s="128">
        <v>5.6020340661573007</v>
      </c>
      <c r="F6376" s="127" t="s">
        <v>1676</v>
      </c>
      <c r="G6376" s="127" t="s">
        <v>1677</v>
      </c>
      <c r="H6376" s="128">
        <v>25.007156877053145</v>
      </c>
      <c r="I6376" s="127" t="s">
        <v>1676</v>
      </c>
    </row>
    <row r="6377" spans="1:9" ht="30">
      <c r="A6377" s="127" t="s">
        <v>388</v>
      </c>
      <c r="B6377" s="128">
        <v>4.4639423076923084</v>
      </c>
      <c r="C6377" s="127" t="s">
        <v>5789</v>
      </c>
      <c r="D6377" s="127" t="s">
        <v>5779</v>
      </c>
      <c r="E6377" s="128">
        <v>0.41726719668683543</v>
      </c>
      <c r="F6377" s="127" t="s">
        <v>1676</v>
      </c>
      <c r="G6377" s="127" t="s">
        <v>1677</v>
      </c>
      <c r="H6377" s="128">
        <v>1.8626566929025326</v>
      </c>
      <c r="I6377" s="127" t="s">
        <v>1676</v>
      </c>
    </row>
    <row r="6378" spans="1:9" ht="30">
      <c r="A6378" s="127" t="s">
        <v>388</v>
      </c>
      <c r="B6378" s="128">
        <v>4.4639423076923084</v>
      </c>
      <c r="C6378" s="127" t="s">
        <v>5791</v>
      </c>
      <c r="D6378" s="127" t="s">
        <v>5779</v>
      </c>
      <c r="E6378" s="128">
        <v>5.1048646403176674</v>
      </c>
      <c r="F6378" s="127" t="s">
        <v>1676</v>
      </c>
      <c r="G6378" s="127" t="s">
        <v>1677</v>
      </c>
      <c r="H6378" s="128">
        <v>22.787821242956515</v>
      </c>
      <c r="I6378" s="127" t="s">
        <v>1676</v>
      </c>
    </row>
    <row r="6379" spans="1:9" ht="30">
      <c r="A6379" s="127" t="s">
        <v>388</v>
      </c>
      <c r="B6379" s="128">
        <v>4.4639423076923084</v>
      </c>
      <c r="C6379" s="127" t="s">
        <v>5793</v>
      </c>
      <c r="D6379" s="127" t="s">
        <v>5779</v>
      </c>
      <c r="E6379" s="128">
        <v>11.612457303540015</v>
      </c>
      <c r="F6379" s="127" t="s">
        <v>1676</v>
      </c>
      <c r="G6379" s="127" t="s">
        <v>1677</v>
      </c>
      <c r="H6379" s="128">
        <v>51.837339453542818</v>
      </c>
      <c r="I6379" s="127" t="s">
        <v>1676</v>
      </c>
    </row>
    <row r="6380" spans="1:9" ht="30">
      <c r="A6380" s="127" t="s">
        <v>388</v>
      </c>
      <c r="B6380" s="128">
        <v>4.4639423076923084</v>
      </c>
      <c r="C6380" s="127" t="s">
        <v>5795</v>
      </c>
      <c r="D6380" s="127" t="s">
        <v>5779</v>
      </c>
      <c r="E6380" s="128">
        <v>35.174736878154086</v>
      </c>
      <c r="F6380" s="127" t="s">
        <v>1676</v>
      </c>
      <c r="G6380" s="127" t="s">
        <v>1677</v>
      </c>
      <c r="H6380" s="128">
        <v>157.0179961123369</v>
      </c>
      <c r="I6380" s="127" t="s">
        <v>1676</v>
      </c>
    </row>
    <row r="6381" spans="1:9" ht="30">
      <c r="A6381" s="127" t="s">
        <v>388</v>
      </c>
      <c r="B6381" s="128">
        <v>4.4639423076923084</v>
      </c>
      <c r="C6381" s="127" t="s">
        <v>1675</v>
      </c>
      <c r="D6381" s="127" t="s">
        <v>5779</v>
      </c>
      <c r="E6381" s="128">
        <v>887.80254614220303</v>
      </c>
      <c r="F6381" s="127" t="s">
        <v>1676</v>
      </c>
      <c r="G6381" s="127" t="s">
        <v>1677</v>
      </c>
      <c r="H6381" s="128">
        <v>3963.0993466011328</v>
      </c>
      <c r="I6381" s="127" t="s">
        <v>1676</v>
      </c>
    </row>
    <row r="6382" spans="1:9" ht="30">
      <c r="A6382" s="127" t="s">
        <v>389</v>
      </c>
      <c r="B6382" s="128">
        <v>53.05638111888112</v>
      </c>
      <c r="C6382" s="127" t="s">
        <v>5777</v>
      </c>
      <c r="D6382" s="127" t="s">
        <v>5779</v>
      </c>
      <c r="E6382" s="128">
        <v>5.1758888440090436</v>
      </c>
      <c r="F6382" s="127" t="s">
        <v>1676</v>
      </c>
      <c r="G6382" s="127" t="s">
        <v>1677</v>
      </c>
      <c r="H6382" s="128">
        <v>274.61393113670886</v>
      </c>
      <c r="I6382" s="127" t="s">
        <v>1676</v>
      </c>
    </row>
    <row r="6383" spans="1:9" ht="30">
      <c r="A6383" s="127" t="s">
        <v>389</v>
      </c>
      <c r="B6383" s="128">
        <v>53.05638111888112</v>
      </c>
      <c r="C6383" s="127" t="s">
        <v>5781</v>
      </c>
      <c r="D6383" s="127" t="s">
        <v>5779</v>
      </c>
      <c r="E6383" s="128">
        <v>209.82325375524826</v>
      </c>
      <c r="F6383" s="127" t="s">
        <v>1676</v>
      </c>
      <c r="G6383" s="127" t="s">
        <v>1677</v>
      </c>
      <c r="H6383" s="128">
        <v>11132.462518842156</v>
      </c>
      <c r="I6383" s="127" t="s">
        <v>1676</v>
      </c>
    </row>
    <row r="6384" spans="1:9" ht="30">
      <c r="A6384" s="127" t="s">
        <v>389</v>
      </c>
      <c r="B6384" s="128">
        <v>53.05638111888112</v>
      </c>
      <c r="C6384" s="127" t="s">
        <v>5783</v>
      </c>
      <c r="D6384" s="127" t="s">
        <v>5779</v>
      </c>
      <c r="E6384" s="128">
        <v>110.99307431869822</v>
      </c>
      <c r="F6384" s="127" t="s">
        <v>1676</v>
      </c>
      <c r="G6384" s="127" t="s">
        <v>1677</v>
      </c>
      <c r="H6384" s="128">
        <v>5888.8908526091491</v>
      </c>
      <c r="I6384" s="127" t="s">
        <v>1676</v>
      </c>
    </row>
    <row r="6385" spans="1:9" ht="30">
      <c r="A6385" s="127" t="s">
        <v>389</v>
      </c>
      <c r="B6385" s="128">
        <v>53.05638111888112</v>
      </c>
      <c r="C6385" s="127" t="s">
        <v>5785</v>
      </c>
      <c r="D6385" s="127" t="s">
        <v>5779</v>
      </c>
      <c r="E6385" s="128">
        <v>22.177307602632229</v>
      </c>
      <c r="F6385" s="127" t="s">
        <v>1676</v>
      </c>
      <c r="G6385" s="127" t="s">
        <v>1677</v>
      </c>
      <c r="H6385" s="128">
        <v>1176.6476843559153</v>
      </c>
      <c r="I6385" s="127" t="s">
        <v>1676</v>
      </c>
    </row>
    <row r="6386" spans="1:9" ht="30">
      <c r="A6386" s="127" t="s">
        <v>389</v>
      </c>
      <c r="B6386" s="128">
        <v>53.05638111888112</v>
      </c>
      <c r="C6386" s="127" t="s">
        <v>5787</v>
      </c>
      <c r="D6386" s="127" t="s">
        <v>5779</v>
      </c>
      <c r="E6386" s="128">
        <v>5.6020340661573007</v>
      </c>
      <c r="F6386" s="127" t="s">
        <v>1676</v>
      </c>
      <c r="G6386" s="127" t="s">
        <v>1677</v>
      </c>
      <c r="H6386" s="128">
        <v>297.22365445499702</v>
      </c>
      <c r="I6386" s="127" t="s">
        <v>1676</v>
      </c>
    </row>
    <row r="6387" spans="1:9" ht="30">
      <c r="A6387" s="127" t="s">
        <v>389</v>
      </c>
      <c r="B6387" s="128">
        <v>53.05638111888112</v>
      </c>
      <c r="C6387" s="127" t="s">
        <v>5789</v>
      </c>
      <c r="D6387" s="127" t="s">
        <v>5779</v>
      </c>
      <c r="E6387" s="128">
        <v>0.41726719668683543</v>
      </c>
      <c r="F6387" s="127" t="s">
        <v>1676</v>
      </c>
      <c r="G6387" s="127" t="s">
        <v>1677</v>
      </c>
      <c r="H6387" s="128">
        <v>22.13868741582387</v>
      </c>
      <c r="I6387" s="127" t="s">
        <v>1676</v>
      </c>
    </row>
    <row r="6388" spans="1:9" ht="30">
      <c r="A6388" s="127" t="s">
        <v>389</v>
      </c>
      <c r="B6388" s="128">
        <v>53.05638111888112</v>
      </c>
      <c r="C6388" s="127" t="s">
        <v>5791</v>
      </c>
      <c r="D6388" s="127" t="s">
        <v>5779</v>
      </c>
      <c r="E6388" s="128">
        <v>5.1048646403176674</v>
      </c>
      <c r="F6388" s="127" t="s">
        <v>1676</v>
      </c>
      <c r="G6388" s="127" t="s">
        <v>1677</v>
      </c>
      <c r="H6388" s="128">
        <v>270.84564391699416</v>
      </c>
      <c r="I6388" s="127" t="s">
        <v>1676</v>
      </c>
    </row>
    <row r="6389" spans="1:9" ht="30">
      <c r="A6389" s="127" t="s">
        <v>389</v>
      </c>
      <c r="B6389" s="128">
        <v>53.05638111888112</v>
      </c>
      <c r="C6389" s="127" t="s">
        <v>5793</v>
      </c>
      <c r="D6389" s="127" t="s">
        <v>5779</v>
      </c>
      <c r="E6389" s="128">
        <v>11.612457303540015</v>
      </c>
      <c r="F6389" s="127" t="s">
        <v>1676</v>
      </c>
      <c r="G6389" s="127" t="s">
        <v>1677</v>
      </c>
      <c r="H6389" s="128">
        <v>616.11496042335364</v>
      </c>
      <c r="I6389" s="127" t="s">
        <v>1676</v>
      </c>
    </row>
    <row r="6390" spans="1:9" ht="30">
      <c r="A6390" s="127" t="s">
        <v>389</v>
      </c>
      <c r="B6390" s="128">
        <v>53.05638111888112</v>
      </c>
      <c r="C6390" s="127" t="s">
        <v>5795</v>
      </c>
      <c r="D6390" s="127" t="s">
        <v>5779</v>
      </c>
      <c r="E6390" s="128">
        <v>35.174736878154086</v>
      </c>
      <c r="F6390" s="127" t="s">
        <v>1676</v>
      </c>
      <c r="G6390" s="127" t="s">
        <v>1677</v>
      </c>
      <c r="H6390" s="128">
        <v>1866.2442455637058</v>
      </c>
      <c r="I6390" s="127" t="s">
        <v>1676</v>
      </c>
    </row>
    <row r="6391" spans="1:9" ht="30">
      <c r="A6391" s="127" t="s">
        <v>389</v>
      </c>
      <c r="B6391" s="128">
        <v>53.05638111888112</v>
      </c>
      <c r="C6391" s="127" t="s">
        <v>1675</v>
      </c>
      <c r="D6391" s="127" t="s">
        <v>5779</v>
      </c>
      <c r="E6391" s="128">
        <v>887.80254614220303</v>
      </c>
      <c r="F6391" s="127" t="s">
        <v>1676</v>
      </c>
      <c r="G6391" s="127" t="s">
        <v>1677</v>
      </c>
      <c r="H6391" s="128">
        <v>47103.590246433763</v>
      </c>
      <c r="I6391" s="127" t="s">
        <v>1676</v>
      </c>
    </row>
    <row r="6392" spans="1:9" ht="30">
      <c r="A6392" s="127" t="s">
        <v>401</v>
      </c>
      <c r="B6392" s="128">
        <v>1.2173474533535049</v>
      </c>
      <c r="C6392" s="127" t="s">
        <v>5777</v>
      </c>
      <c r="D6392" s="127" t="s">
        <v>5779</v>
      </c>
      <c r="E6392" s="128">
        <v>5.1758888440090436</v>
      </c>
      <c r="F6392" s="127" t="s">
        <v>1676</v>
      </c>
      <c r="G6392" s="127" t="s">
        <v>1677</v>
      </c>
      <c r="H6392" s="128">
        <v>6.300855103095226</v>
      </c>
      <c r="I6392" s="127" t="s">
        <v>1676</v>
      </c>
    </row>
    <row r="6393" spans="1:9" ht="30">
      <c r="A6393" s="127" t="s">
        <v>401</v>
      </c>
      <c r="B6393" s="128">
        <v>1.2173474533535049</v>
      </c>
      <c r="C6393" s="127" t="s">
        <v>5781</v>
      </c>
      <c r="D6393" s="127" t="s">
        <v>5779</v>
      </c>
      <c r="E6393" s="128">
        <v>209.82325375524826</v>
      </c>
      <c r="F6393" s="127" t="s">
        <v>1676</v>
      </c>
      <c r="G6393" s="127" t="s">
        <v>1677</v>
      </c>
      <c r="H6393" s="128">
        <v>255.4278036132977</v>
      </c>
      <c r="I6393" s="127" t="s">
        <v>1676</v>
      </c>
    </row>
    <row r="6394" spans="1:9" ht="30">
      <c r="A6394" s="127" t="s">
        <v>401</v>
      </c>
      <c r="B6394" s="128">
        <v>1.2173474533535049</v>
      </c>
      <c r="C6394" s="127" t="s">
        <v>5783</v>
      </c>
      <c r="D6394" s="127" t="s">
        <v>5779</v>
      </c>
      <c r="E6394" s="128">
        <v>110.99307431869822</v>
      </c>
      <c r="F6394" s="127" t="s">
        <v>1676</v>
      </c>
      <c r="G6394" s="127" t="s">
        <v>1677</v>
      </c>
      <c r="H6394" s="128">
        <v>135.11713636174358</v>
      </c>
      <c r="I6394" s="127" t="s">
        <v>1676</v>
      </c>
    </row>
    <row r="6395" spans="1:9" ht="30">
      <c r="A6395" s="127" t="s">
        <v>401</v>
      </c>
      <c r="B6395" s="128">
        <v>1.2173474533535049</v>
      </c>
      <c r="C6395" s="127" t="s">
        <v>5785</v>
      </c>
      <c r="D6395" s="127" t="s">
        <v>5779</v>
      </c>
      <c r="E6395" s="128">
        <v>22.177307602632229</v>
      </c>
      <c r="F6395" s="127" t="s">
        <v>1676</v>
      </c>
      <c r="G6395" s="127" t="s">
        <v>1677</v>
      </c>
      <c r="H6395" s="128">
        <v>26.997488932301668</v>
      </c>
      <c r="I6395" s="127" t="s">
        <v>1676</v>
      </c>
    </row>
    <row r="6396" spans="1:9" ht="30">
      <c r="A6396" s="127" t="s">
        <v>401</v>
      </c>
      <c r="B6396" s="128">
        <v>1.2173474533535049</v>
      </c>
      <c r="C6396" s="127" t="s">
        <v>5787</v>
      </c>
      <c r="D6396" s="127" t="s">
        <v>5779</v>
      </c>
      <c r="E6396" s="128">
        <v>5.6020340661573007</v>
      </c>
      <c r="F6396" s="127" t="s">
        <v>1676</v>
      </c>
      <c r="G6396" s="127" t="s">
        <v>1677</v>
      </c>
      <c r="H6396" s="128">
        <v>6.8196219040361701</v>
      </c>
      <c r="I6396" s="127" t="s">
        <v>1676</v>
      </c>
    </row>
    <row r="6397" spans="1:9" ht="30">
      <c r="A6397" s="127" t="s">
        <v>401</v>
      </c>
      <c r="B6397" s="128">
        <v>1.2173474533535049</v>
      </c>
      <c r="C6397" s="127" t="s">
        <v>5789</v>
      </c>
      <c r="D6397" s="127" t="s">
        <v>5779</v>
      </c>
      <c r="E6397" s="128">
        <v>0.41726719668683543</v>
      </c>
      <c r="F6397" s="127" t="s">
        <v>1676</v>
      </c>
      <c r="G6397" s="127" t="s">
        <v>1677</v>
      </c>
      <c r="H6397" s="128">
        <v>0.50795915925467516</v>
      </c>
      <c r="I6397" s="127" t="s">
        <v>1676</v>
      </c>
    </row>
    <row r="6398" spans="1:9" ht="30">
      <c r="A6398" s="127" t="s">
        <v>401</v>
      </c>
      <c r="B6398" s="128">
        <v>1.2173474533535049</v>
      </c>
      <c r="C6398" s="127" t="s">
        <v>5791</v>
      </c>
      <c r="D6398" s="127" t="s">
        <v>5779</v>
      </c>
      <c r="E6398" s="128">
        <v>5.1048646403176674</v>
      </c>
      <c r="F6398" s="127" t="s">
        <v>1676</v>
      </c>
      <c r="G6398" s="127" t="s">
        <v>1677</v>
      </c>
      <c r="H6398" s="128">
        <v>6.2143939696050685</v>
      </c>
      <c r="I6398" s="127" t="s">
        <v>1676</v>
      </c>
    </row>
    <row r="6399" spans="1:9" ht="30">
      <c r="A6399" s="127" t="s">
        <v>401</v>
      </c>
      <c r="B6399" s="128">
        <v>1.2173474533535049</v>
      </c>
      <c r="C6399" s="127" t="s">
        <v>5793</v>
      </c>
      <c r="D6399" s="127" t="s">
        <v>5779</v>
      </c>
      <c r="E6399" s="128">
        <v>11.612457303540015</v>
      </c>
      <c r="F6399" s="127" t="s">
        <v>1676</v>
      </c>
      <c r="G6399" s="127" t="s">
        <v>1677</v>
      </c>
      <c r="H6399" s="128">
        <v>14.136395325640747</v>
      </c>
      <c r="I6399" s="127" t="s">
        <v>1676</v>
      </c>
    </row>
    <row r="6400" spans="1:9" ht="30">
      <c r="A6400" s="127" t="s">
        <v>401</v>
      </c>
      <c r="B6400" s="128">
        <v>1.2173474533535049</v>
      </c>
      <c r="C6400" s="127" t="s">
        <v>5795</v>
      </c>
      <c r="D6400" s="127" t="s">
        <v>5779</v>
      </c>
      <c r="E6400" s="128">
        <v>35.174736878154086</v>
      </c>
      <c r="F6400" s="127" t="s">
        <v>1676</v>
      </c>
      <c r="G6400" s="127" t="s">
        <v>1677</v>
      </c>
      <c r="H6400" s="128">
        <v>42.819876361000489</v>
      </c>
      <c r="I6400" s="127" t="s">
        <v>1676</v>
      </c>
    </row>
    <row r="6401" spans="1:9" ht="30">
      <c r="A6401" s="127" t="s">
        <v>401</v>
      </c>
      <c r="B6401" s="128">
        <v>1.2173474533535049</v>
      </c>
      <c r="C6401" s="127" t="s">
        <v>1675</v>
      </c>
      <c r="D6401" s="127" t="s">
        <v>5779</v>
      </c>
      <c r="E6401" s="128">
        <v>887.80254614220303</v>
      </c>
      <c r="F6401" s="127" t="s">
        <v>1676</v>
      </c>
      <c r="G6401" s="127" t="s">
        <v>1677</v>
      </c>
      <c r="H6401" s="128">
        <v>1080.7641686269683</v>
      </c>
      <c r="I6401" s="127" t="s">
        <v>1676</v>
      </c>
    </row>
    <row r="6402" spans="1:9" ht="30">
      <c r="A6402" s="127" t="s">
        <v>402</v>
      </c>
      <c r="B6402" s="128">
        <v>4.4639423076923084</v>
      </c>
      <c r="C6402" s="127" t="s">
        <v>5777</v>
      </c>
      <c r="D6402" s="127" t="s">
        <v>5779</v>
      </c>
      <c r="E6402" s="128">
        <v>5.1758888440090436</v>
      </c>
      <c r="F6402" s="127" t="s">
        <v>1676</v>
      </c>
      <c r="G6402" s="127" t="s">
        <v>1677</v>
      </c>
      <c r="H6402" s="128">
        <v>23.104869190684603</v>
      </c>
      <c r="I6402" s="127" t="s">
        <v>1676</v>
      </c>
    </row>
    <row r="6403" spans="1:9" ht="30">
      <c r="A6403" s="127" t="s">
        <v>402</v>
      </c>
      <c r="B6403" s="128">
        <v>4.4639423076923084</v>
      </c>
      <c r="C6403" s="127" t="s">
        <v>5781</v>
      </c>
      <c r="D6403" s="127" t="s">
        <v>5779</v>
      </c>
      <c r="E6403" s="128">
        <v>209.82325375524826</v>
      </c>
      <c r="F6403" s="127" t="s">
        <v>1676</v>
      </c>
      <c r="G6403" s="127" t="s">
        <v>1677</v>
      </c>
      <c r="H6403" s="128">
        <v>936.63889957571178</v>
      </c>
      <c r="I6403" s="127" t="s">
        <v>1676</v>
      </c>
    </row>
    <row r="6404" spans="1:9" ht="30">
      <c r="A6404" s="127" t="s">
        <v>402</v>
      </c>
      <c r="B6404" s="128">
        <v>4.4639423076923084</v>
      </c>
      <c r="C6404" s="127" t="s">
        <v>5783</v>
      </c>
      <c r="D6404" s="127" t="s">
        <v>5779</v>
      </c>
      <c r="E6404" s="128">
        <v>110.99307431869822</v>
      </c>
      <c r="F6404" s="127" t="s">
        <v>1676</v>
      </c>
      <c r="G6404" s="127" t="s">
        <v>1677</v>
      </c>
      <c r="H6404" s="128">
        <v>495.46668031207361</v>
      </c>
      <c r="I6404" s="127" t="s">
        <v>1676</v>
      </c>
    </row>
    <row r="6405" spans="1:9" ht="30">
      <c r="A6405" s="127" t="s">
        <v>402</v>
      </c>
      <c r="B6405" s="128">
        <v>4.4639423076923084</v>
      </c>
      <c r="C6405" s="127" t="s">
        <v>5785</v>
      </c>
      <c r="D6405" s="127" t="s">
        <v>5779</v>
      </c>
      <c r="E6405" s="128">
        <v>22.177307602632229</v>
      </c>
      <c r="F6405" s="127" t="s">
        <v>1676</v>
      </c>
      <c r="G6405" s="127" t="s">
        <v>1677</v>
      </c>
      <c r="H6405" s="128">
        <v>98.998221678096286</v>
      </c>
      <c r="I6405" s="127" t="s">
        <v>1676</v>
      </c>
    </row>
    <row r="6406" spans="1:9" ht="30">
      <c r="A6406" s="127" t="s">
        <v>402</v>
      </c>
      <c r="B6406" s="128">
        <v>4.4639423076923084</v>
      </c>
      <c r="C6406" s="127" t="s">
        <v>5787</v>
      </c>
      <c r="D6406" s="127" t="s">
        <v>5779</v>
      </c>
      <c r="E6406" s="128">
        <v>5.6020340661573007</v>
      </c>
      <c r="F6406" s="127" t="s">
        <v>1676</v>
      </c>
      <c r="G6406" s="127" t="s">
        <v>1677</v>
      </c>
      <c r="H6406" s="128">
        <v>25.007156877053145</v>
      </c>
      <c r="I6406" s="127" t="s">
        <v>1676</v>
      </c>
    </row>
    <row r="6407" spans="1:9" ht="30">
      <c r="A6407" s="127" t="s">
        <v>402</v>
      </c>
      <c r="B6407" s="128">
        <v>4.4639423076923084</v>
      </c>
      <c r="C6407" s="127" t="s">
        <v>5789</v>
      </c>
      <c r="D6407" s="127" t="s">
        <v>5779</v>
      </c>
      <c r="E6407" s="128">
        <v>0.41726719668683543</v>
      </c>
      <c r="F6407" s="127" t="s">
        <v>1676</v>
      </c>
      <c r="G6407" s="127" t="s">
        <v>1677</v>
      </c>
      <c r="H6407" s="128">
        <v>1.8626566929025326</v>
      </c>
      <c r="I6407" s="127" t="s">
        <v>1676</v>
      </c>
    </row>
    <row r="6408" spans="1:9" ht="30">
      <c r="A6408" s="127" t="s">
        <v>402</v>
      </c>
      <c r="B6408" s="128">
        <v>4.4639423076923084</v>
      </c>
      <c r="C6408" s="127" t="s">
        <v>5791</v>
      </c>
      <c r="D6408" s="127" t="s">
        <v>5779</v>
      </c>
      <c r="E6408" s="128">
        <v>5.1048646403176674</v>
      </c>
      <c r="F6408" s="127" t="s">
        <v>1676</v>
      </c>
      <c r="G6408" s="127" t="s">
        <v>1677</v>
      </c>
      <c r="H6408" s="128">
        <v>22.787821242956515</v>
      </c>
      <c r="I6408" s="127" t="s">
        <v>1676</v>
      </c>
    </row>
    <row r="6409" spans="1:9" ht="30">
      <c r="A6409" s="127" t="s">
        <v>402</v>
      </c>
      <c r="B6409" s="128">
        <v>4.4639423076923084</v>
      </c>
      <c r="C6409" s="127" t="s">
        <v>5793</v>
      </c>
      <c r="D6409" s="127" t="s">
        <v>5779</v>
      </c>
      <c r="E6409" s="128">
        <v>11.612457303540015</v>
      </c>
      <c r="F6409" s="127" t="s">
        <v>1676</v>
      </c>
      <c r="G6409" s="127" t="s">
        <v>1677</v>
      </c>
      <c r="H6409" s="128">
        <v>51.837339453542818</v>
      </c>
      <c r="I6409" s="127" t="s">
        <v>1676</v>
      </c>
    </row>
    <row r="6410" spans="1:9" ht="30">
      <c r="A6410" s="127" t="s">
        <v>402</v>
      </c>
      <c r="B6410" s="128">
        <v>4.4639423076923084</v>
      </c>
      <c r="C6410" s="127" t="s">
        <v>5795</v>
      </c>
      <c r="D6410" s="127" t="s">
        <v>5779</v>
      </c>
      <c r="E6410" s="128">
        <v>35.174736878154086</v>
      </c>
      <c r="F6410" s="127" t="s">
        <v>1676</v>
      </c>
      <c r="G6410" s="127" t="s">
        <v>1677</v>
      </c>
      <c r="H6410" s="128">
        <v>157.0179961123369</v>
      </c>
      <c r="I6410" s="127" t="s">
        <v>1676</v>
      </c>
    </row>
    <row r="6411" spans="1:9" ht="30">
      <c r="A6411" s="127" t="s">
        <v>402</v>
      </c>
      <c r="B6411" s="128">
        <v>4.4639423076923084</v>
      </c>
      <c r="C6411" s="127" t="s">
        <v>1675</v>
      </c>
      <c r="D6411" s="127" t="s">
        <v>5779</v>
      </c>
      <c r="E6411" s="128">
        <v>887.80254614220303</v>
      </c>
      <c r="F6411" s="127" t="s">
        <v>1676</v>
      </c>
      <c r="G6411" s="127" t="s">
        <v>1677</v>
      </c>
      <c r="H6411" s="128">
        <v>3963.0993466011328</v>
      </c>
      <c r="I6411" s="127" t="s">
        <v>1676</v>
      </c>
    </row>
    <row r="6412" spans="1:9" ht="30">
      <c r="A6412" s="127" t="s">
        <v>405</v>
      </c>
      <c r="B6412" s="128">
        <v>1.2173474533535049</v>
      </c>
      <c r="C6412" s="127" t="s">
        <v>5777</v>
      </c>
      <c r="D6412" s="127" t="s">
        <v>5779</v>
      </c>
      <c r="E6412" s="128">
        <v>5.1758888440090436</v>
      </c>
      <c r="F6412" s="127" t="s">
        <v>1676</v>
      </c>
      <c r="G6412" s="127" t="s">
        <v>1677</v>
      </c>
      <c r="H6412" s="128">
        <v>6.300855103095226</v>
      </c>
      <c r="I6412" s="127" t="s">
        <v>1676</v>
      </c>
    </row>
    <row r="6413" spans="1:9" ht="30">
      <c r="A6413" s="127" t="s">
        <v>405</v>
      </c>
      <c r="B6413" s="128">
        <v>1.2173474533535049</v>
      </c>
      <c r="C6413" s="127" t="s">
        <v>5781</v>
      </c>
      <c r="D6413" s="127" t="s">
        <v>5779</v>
      </c>
      <c r="E6413" s="128">
        <v>209.82325375524826</v>
      </c>
      <c r="F6413" s="127" t="s">
        <v>1676</v>
      </c>
      <c r="G6413" s="127" t="s">
        <v>1677</v>
      </c>
      <c r="H6413" s="128">
        <v>255.4278036132977</v>
      </c>
      <c r="I6413" s="127" t="s">
        <v>1676</v>
      </c>
    </row>
    <row r="6414" spans="1:9" ht="30">
      <c r="A6414" s="127" t="s">
        <v>405</v>
      </c>
      <c r="B6414" s="128">
        <v>1.2173474533535049</v>
      </c>
      <c r="C6414" s="127" t="s">
        <v>5783</v>
      </c>
      <c r="D6414" s="127" t="s">
        <v>5779</v>
      </c>
      <c r="E6414" s="128">
        <v>110.99307431869822</v>
      </c>
      <c r="F6414" s="127" t="s">
        <v>1676</v>
      </c>
      <c r="G6414" s="127" t="s">
        <v>1677</v>
      </c>
      <c r="H6414" s="128">
        <v>135.11713636174358</v>
      </c>
      <c r="I6414" s="127" t="s">
        <v>1676</v>
      </c>
    </row>
    <row r="6415" spans="1:9" ht="30">
      <c r="A6415" s="127" t="s">
        <v>405</v>
      </c>
      <c r="B6415" s="128">
        <v>1.2173474533535049</v>
      </c>
      <c r="C6415" s="127" t="s">
        <v>5785</v>
      </c>
      <c r="D6415" s="127" t="s">
        <v>5779</v>
      </c>
      <c r="E6415" s="128">
        <v>22.177307602632229</v>
      </c>
      <c r="F6415" s="127" t="s">
        <v>1676</v>
      </c>
      <c r="G6415" s="127" t="s">
        <v>1677</v>
      </c>
      <c r="H6415" s="128">
        <v>26.997488932301668</v>
      </c>
      <c r="I6415" s="127" t="s">
        <v>1676</v>
      </c>
    </row>
    <row r="6416" spans="1:9" ht="30">
      <c r="A6416" s="127" t="s">
        <v>405</v>
      </c>
      <c r="B6416" s="128">
        <v>1.2173474533535049</v>
      </c>
      <c r="C6416" s="127" t="s">
        <v>5787</v>
      </c>
      <c r="D6416" s="127" t="s">
        <v>5779</v>
      </c>
      <c r="E6416" s="128">
        <v>5.6020340661573007</v>
      </c>
      <c r="F6416" s="127" t="s">
        <v>1676</v>
      </c>
      <c r="G6416" s="127" t="s">
        <v>1677</v>
      </c>
      <c r="H6416" s="128">
        <v>6.8196219040361701</v>
      </c>
      <c r="I6416" s="127" t="s">
        <v>1676</v>
      </c>
    </row>
    <row r="6417" spans="1:9" ht="30">
      <c r="A6417" s="127" t="s">
        <v>405</v>
      </c>
      <c r="B6417" s="128">
        <v>1.2173474533535049</v>
      </c>
      <c r="C6417" s="127" t="s">
        <v>5789</v>
      </c>
      <c r="D6417" s="127" t="s">
        <v>5779</v>
      </c>
      <c r="E6417" s="128">
        <v>0.41726719668683543</v>
      </c>
      <c r="F6417" s="127" t="s">
        <v>1676</v>
      </c>
      <c r="G6417" s="127" t="s">
        <v>1677</v>
      </c>
      <c r="H6417" s="128">
        <v>0.50795915925467516</v>
      </c>
      <c r="I6417" s="127" t="s">
        <v>1676</v>
      </c>
    </row>
    <row r="6418" spans="1:9" ht="30">
      <c r="A6418" s="127" t="s">
        <v>405</v>
      </c>
      <c r="B6418" s="128">
        <v>1.2173474533535049</v>
      </c>
      <c r="C6418" s="127" t="s">
        <v>5791</v>
      </c>
      <c r="D6418" s="127" t="s">
        <v>5779</v>
      </c>
      <c r="E6418" s="128">
        <v>5.1048646403176674</v>
      </c>
      <c r="F6418" s="127" t="s">
        <v>1676</v>
      </c>
      <c r="G6418" s="127" t="s">
        <v>1677</v>
      </c>
      <c r="H6418" s="128">
        <v>6.2143939696050685</v>
      </c>
      <c r="I6418" s="127" t="s">
        <v>1676</v>
      </c>
    </row>
    <row r="6419" spans="1:9" ht="30">
      <c r="A6419" s="127" t="s">
        <v>405</v>
      </c>
      <c r="B6419" s="128">
        <v>1.2173474533535049</v>
      </c>
      <c r="C6419" s="127" t="s">
        <v>5793</v>
      </c>
      <c r="D6419" s="127" t="s">
        <v>5779</v>
      </c>
      <c r="E6419" s="128">
        <v>11.612457303540015</v>
      </c>
      <c r="F6419" s="127" t="s">
        <v>1676</v>
      </c>
      <c r="G6419" s="127" t="s">
        <v>1677</v>
      </c>
      <c r="H6419" s="128">
        <v>14.136395325640747</v>
      </c>
      <c r="I6419" s="127" t="s">
        <v>1676</v>
      </c>
    </row>
    <row r="6420" spans="1:9" ht="30">
      <c r="A6420" s="127" t="s">
        <v>405</v>
      </c>
      <c r="B6420" s="128">
        <v>1.2173474533535049</v>
      </c>
      <c r="C6420" s="127" t="s">
        <v>5795</v>
      </c>
      <c r="D6420" s="127" t="s">
        <v>5779</v>
      </c>
      <c r="E6420" s="128">
        <v>35.174736878154086</v>
      </c>
      <c r="F6420" s="127" t="s">
        <v>1676</v>
      </c>
      <c r="G6420" s="127" t="s">
        <v>1677</v>
      </c>
      <c r="H6420" s="128">
        <v>42.819876361000489</v>
      </c>
      <c r="I6420" s="127" t="s">
        <v>1676</v>
      </c>
    </row>
    <row r="6421" spans="1:9" ht="30">
      <c r="A6421" s="127" t="s">
        <v>405</v>
      </c>
      <c r="B6421" s="128">
        <v>1.2173474533535049</v>
      </c>
      <c r="C6421" s="127" t="s">
        <v>1675</v>
      </c>
      <c r="D6421" s="127" t="s">
        <v>5779</v>
      </c>
      <c r="E6421" s="128">
        <v>887.80254614220303</v>
      </c>
      <c r="F6421" s="127" t="s">
        <v>1676</v>
      </c>
      <c r="G6421" s="127" t="s">
        <v>1677</v>
      </c>
      <c r="H6421" s="128">
        <v>1080.7641686269683</v>
      </c>
      <c r="I6421" s="127" t="s">
        <v>1676</v>
      </c>
    </row>
    <row r="6422" spans="1:9" ht="30">
      <c r="A6422" s="127" t="s">
        <v>407</v>
      </c>
      <c r="B6422" s="128">
        <v>78.118990384615387</v>
      </c>
      <c r="C6422" s="127" t="s">
        <v>5777</v>
      </c>
      <c r="D6422" s="127" t="s">
        <v>5779</v>
      </c>
      <c r="E6422" s="128">
        <v>5.1758888440090436</v>
      </c>
      <c r="F6422" s="127" t="s">
        <v>1676</v>
      </c>
      <c r="G6422" s="127" t="s">
        <v>1677</v>
      </c>
      <c r="H6422" s="128">
        <v>404.33521083698054</v>
      </c>
      <c r="I6422" s="127" t="s">
        <v>1676</v>
      </c>
    </row>
    <row r="6423" spans="1:9" ht="30">
      <c r="A6423" s="127" t="s">
        <v>407</v>
      </c>
      <c r="B6423" s="128">
        <v>78.118990384615387</v>
      </c>
      <c r="C6423" s="127" t="s">
        <v>5781</v>
      </c>
      <c r="D6423" s="127" t="s">
        <v>5779</v>
      </c>
      <c r="E6423" s="128">
        <v>209.82325375524826</v>
      </c>
      <c r="F6423" s="127" t="s">
        <v>1676</v>
      </c>
      <c r="G6423" s="127" t="s">
        <v>1677</v>
      </c>
      <c r="H6423" s="128">
        <v>16391.180742574954</v>
      </c>
      <c r="I6423" s="127" t="s">
        <v>1676</v>
      </c>
    </row>
    <row r="6424" spans="1:9" ht="30">
      <c r="A6424" s="127" t="s">
        <v>407</v>
      </c>
      <c r="B6424" s="128">
        <v>78.118990384615387</v>
      </c>
      <c r="C6424" s="127" t="s">
        <v>5783</v>
      </c>
      <c r="D6424" s="127" t="s">
        <v>5779</v>
      </c>
      <c r="E6424" s="128">
        <v>110.99307431869822</v>
      </c>
      <c r="F6424" s="127" t="s">
        <v>1676</v>
      </c>
      <c r="G6424" s="127" t="s">
        <v>1677</v>
      </c>
      <c r="H6424" s="128">
        <v>8670.6669054612867</v>
      </c>
      <c r="I6424" s="127" t="s">
        <v>1676</v>
      </c>
    </row>
    <row r="6425" spans="1:9" ht="30">
      <c r="A6425" s="127" t="s">
        <v>407</v>
      </c>
      <c r="B6425" s="128">
        <v>78.118990384615387</v>
      </c>
      <c r="C6425" s="127" t="s">
        <v>5785</v>
      </c>
      <c r="D6425" s="127" t="s">
        <v>5779</v>
      </c>
      <c r="E6425" s="128">
        <v>22.177307602632229</v>
      </c>
      <c r="F6425" s="127" t="s">
        <v>1676</v>
      </c>
      <c r="G6425" s="127" t="s">
        <v>1677</v>
      </c>
      <c r="H6425" s="128">
        <v>1732.4688793666849</v>
      </c>
      <c r="I6425" s="127" t="s">
        <v>1676</v>
      </c>
    </row>
    <row r="6426" spans="1:9" ht="30">
      <c r="A6426" s="127" t="s">
        <v>407</v>
      </c>
      <c r="B6426" s="128">
        <v>78.118990384615387</v>
      </c>
      <c r="C6426" s="127" t="s">
        <v>5787</v>
      </c>
      <c r="D6426" s="127" t="s">
        <v>5779</v>
      </c>
      <c r="E6426" s="128">
        <v>5.6020340661573007</v>
      </c>
      <c r="F6426" s="127" t="s">
        <v>1676</v>
      </c>
      <c r="G6426" s="127" t="s">
        <v>1677</v>
      </c>
      <c r="H6426" s="128">
        <v>437.62524534842998</v>
      </c>
      <c r="I6426" s="127" t="s">
        <v>1676</v>
      </c>
    </row>
    <row r="6427" spans="1:9" ht="30">
      <c r="A6427" s="127" t="s">
        <v>407</v>
      </c>
      <c r="B6427" s="128">
        <v>78.118990384615387</v>
      </c>
      <c r="C6427" s="127" t="s">
        <v>5789</v>
      </c>
      <c r="D6427" s="127" t="s">
        <v>5779</v>
      </c>
      <c r="E6427" s="128">
        <v>0.41726719668683543</v>
      </c>
      <c r="F6427" s="127" t="s">
        <v>1676</v>
      </c>
      <c r="G6427" s="127" t="s">
        <v>1677</v>
      </c>
      <c r="H6427" s="128">
        <v>32.596492125794313</v>
      </c>
      <c r="I6427" s="127" t="s">
        <v>1676</v>
      </c>
    </row>
    <row r="6428" spans="1:9" ht="30">
      <c r="A6428" s="127" t="s">
        <v>407</v>
      </c>
      <c r="B6428" s="128">
        <v>78.118990384615387</v>
      </c>
      <c r="C6428" s="127" t="s">
        <v>5791</v>
      </c>
      <c r="D6428" s="127" t="s">
        <v>5779</v>
      </c>
      <c r="E6428" s="128">
        <v>5.1048646403176674</v>
      </c>
      <c r="F6428" s="127" t="s">
        <v>1676</v>
      </c>
      <c r="G6428" s="127" t="s">
        <v>1677</v>
      </c>
      <c r="H6428" s="128">
        <v>398.78687175173894</v>
      </c>
      <c r="I6428" s="127" t="s">
        <v>1676</v>
      </c>
    </row>
    <row r="6429" spans="1:9" ht="30">
      <c r="A6429" s="127" t="s">
        <v>407</v>
      </c>
      <c r="B6429" s="128">
        <v>78.118990384615387</v>
      </c>
      <c r="C6429" s="127" t="s">
        <v>5793</v>
      </c>
      <c r="D6429" s="127" t="s">
        <v>5779</v>
      </c>
      <c r="E6429" s="128">
        <v>11.612457303540015</v>
      </c>
      <c r="F6429" s="127" t="s">
        <v>1676</v>
      </c>
      <c r="G6429" s="127" t="s">
        <v>1677</v>
      </c>
      <c r="H6429" s="128">
        <v>907.15344043699918</v>
      </c>
      <c r="I6429" s="127" t="s">
        <v>1676</v>
      </c>
    </row>
    <row r="6430" spans="1:9" ht="30">
      <c r="A6430" s="127" t="s">
        <v>407</v>
      </c>
      <c r="B6430" s="128">
        <v>78.118990384615387</v>
      </c>
      <c r="C6430" s="127" t="s">
        <v>5795</v>
      </c>
      <c r="D6430" s="127" t="s">
        <v>5779</v>
      </c>
      <c r="E6430" s="128">
        <v>35.174736878154086</v>
      </c>
      <c r="F6430" s="127" t="s">
        <v>1676</v>
      </c>
      <c r="G6430" s="127" t="s">
        <v>1677</v>
      </c>
      <c r="H6430" s="128">
        <v>2747.8149319658951</v>
      </c>
      <c r="I6430" s="127" t="s">
        <v>1676</v>
      </c>
    </row>
    <row r="6431" spans="1:9" ht="30">
      <c r="A6431" s="127" t="s">
        <v>407</v>
      </c>
      <c r="B6431" s="128">
        <v>78.118990384615387</v>
      </c>
      <c r="C6431" s="127" t="s">
        <v>1675</v>
      </c>
      <c r="D6431" s="127" t="s">
        <v>5779</v>
      </c>
      <c r="E6431" s="128">
        <v>887.80254614220303</v>
      </c>
      <c r="F6431" s="127" t="s">
        <v>1676</v>
      </c>
      <c r="G6431" s="127" t="s">
        <v>1677</v>
      </c>
      <c r="H6431" s="128">
        <v>69354.238565519816</v>
      </c>
      <c r="I6431" s="127" t="s">
        <v>1676</v>
      </c>
    </row>
    <row r="6432" spans="1:9" ht="30">
      <c r="A6432" s="127" t="s">
        <v>414</v>
      </c>
      <c r="B6432" s="128">
        <v>4.3787878787878789</v>
      </c>
      <c r="C6432" s="127" t="s">
        <v>5777</v>
      </c>
      <c r="D6432" s="127" t="s">
        <v>5779</v>
      </c>
      <c r="E6432" s="128">
        <v>5.1758888440090436</v>
      </c>
      <c r="F6432" s="127" t="s">
        <v>1676</v>
      </c>
      <c r="G6432" s="127" t="s">
        <v>1677</v>
      </c>
      <c r="H6432" s="128">
        <v>22.664119332100206</v>
      </c>
      <c r="I6432" s="127" t="s">
        <v>1676</v>
      </c>
    </row>
    <row r="6433" spans="1:9" ht="30">
      <c r="A6433" s="127" t="s">
        <v>414</v>
      </c>
      <c r="B6433" s="128">
        <v>4.3787878787878789</v>
      </c>
      <c r="C6433" s="127" t="s">
        <v>5781</v>
      </c>
      <c r="D6433" s="127" t="s">
        <v>5779</v>
      </c>
      <c r="E6433" s="128">
        <v>209.82325375524826</v>
      </c>
      <c r="F6433" s="127" t="s">
        <v>1676</v>
      </c>
      <c r="G6433" s="127" t="s">
        <v>1677</v>
      </c>
      <c r="H6433" s="128">
        <v>918.77152023131441</v>
      </c>
      <c r="I6433" s="127" t="s">
        <v>1676</v>
      </c>
    </row>
    <row r="6434" spans="1:9" ht="30">
      <c r="A6434" s="127" t="s">
        <v>414</v>
      </c>
      <c r="B6434" s="128">
        <v>4.3787878787878789</v>
      </c>
      <c r="C6434" s="127" t="s">
        <v>5783</v>
      </c>
      <c r="D6434" s="127" t="s">
        <v>5779</v>
      </c>
      <c r="E6434" s="128">
        <v>110.99307431869822</v>
      </c>
      <c r="F6434" s="127" t="s">
        <v>1676</v>
      </c>
      <c r="G6434" s="127" t="s">
        <v>1677</v>
      </c>
      <c r="H6434" s="128">
        <v>486.01512845611796</v>
      </c>
      <c r="I6434" s="127" t="s">
        <v>1676</v>
      </c>
    </row>
    <row r="6435" spans="1:9" ht="30">
      <c r="A6435" s="127" t="s">
        <v>414</v>
      </c>
      <c r="B6435" s="128">
        <v>4.3787878787878789</v>
      </c>
      <c r="C6435" s="127" t="s">
        <v>5785</v>
      </c>
      <c r="D6435" s="127" t="s">
        <v>5779</v>
      </c>
      <c r="E6435" s="128">
        <v>22.177307602632229</v>
      </c>
      <c r="F6435" s="127" t="s">
        <v>1676</v>
      </c>
      <c r="G6435" s="127" t="s">
        <v>1677</v>
      </c>
      <c r="H6435" s="128">
        <v>97.109725714556276</v>
      </c>
      <c r="I6435" s="127" t="s">
        <v>1676</v>
      </c>
    </row>
    <row r="6436" spans="1:9" ht="30">
      <c r="A6436" s="127" t="s">
        <v>414</v>
      </c>
      <c r="B6436" s="128">
        <v>4.3787878787878789</v>
      </c>
      <c r="C6436" s="127" t="s">
        <v>5787</v>
      </c>
      <c r="D6436" s="127" t="s">
        <v>5779</v>
      </c>
      <c r="E6436" s="128">
        <v>5.6020340661573007</v>
      </c>
      <c r="F6436" s="127" t="s">
        <v>1676</v>
      </c>
      <c r="G6436" s="127" t="s">
        <v>1677</v>
      </c>
      <c r="H6436" s="128">
        <v>24.530118865446362</v>
      </c>
      <c r="I6436" s="127" t="s">
        <v>1676</v>
      </c>
    </row>
    <row r="6437" spans="1:9" ht="30">
      <c r="A6437" s="127" t="s">
        <v>414</v>
      </c>
      <c r="B6437" s="128">
        <v>4.3787878787878789</v>
      </c>
      <c r="C6437" s="127" t="s">
        <v>5789</v>
      </c>
      <c r="D6437" s="127" t="s">
        <v>5779</v>
      </c>
      <c r="E6437" s="128">
        <v>0.41726719668683543</v>
      </c>
      <c r="F6437" s="127" t="s">
        <v>1676</v>
      </c>
      <c r="G6437" s="127" t="s">
        <v>1677</v>
      </c>
      <c r="H6437" s="128">
        <v>1.8271245430681127</v>
      </c>
      <c r="I6437" s="127" t="s">
        <v>1676</v>
      </c>
    </row>
    <row r="6438" spans="1:9" ht="30">
      <c r="A6438" s="127" t="s">
        <v>414</v>
      </c>
      <c r="B6438" s="128">
        <v>4.3787878787878789</v>
      </c>
      <c r="C6438" s="127" t="s">
        <v>5791</v>
      </c>
      <c r="D6438" s="127" t="s">
        <v>5779</v>
      </c>
      <c r="E6438" s="128">
        <v>5.1048646403176674</v>
      </c>
      <c r="F6438" s="127" t="s">
        <v>1676</v>
      </c>
      <c r="G6438" s="127" t="s">
        <v>1677</v>
      </c>
      <c r="H6438" s="128">
        <v>22.353119409875848</v>
      </c>
      <c r="I6438" s="127" t="s">
        <v>1676</v>
      </c>
    </row>
    <row r="6439" spans="1:9" ht="30">
      <c r="A6439" s="127" t="s">
        <v>414</v>
      </c>
      <c r="B6439" s="128">
        <v>4.3787878787878789</v>
      </c>
      <c r="C6439" s="127" t="s">
        <v>5793</v>
      </c>
      <c r="D6439" s="127" t="s">
        <v>5779</v>
      </c>
      <c r="E6439" s="128">
        <v>11.612457303540015</v>
      </c>
      <c r="F6439" s="127" t="s">
        <v>1676</v>
      </c>
      <c r="G6439" s="127" t="s">
        <v>1677</v>
      </c>
      <c r="H6439" s="128">
        <v>50.848487283682793</v>
      </c>
      <c r="I6439" s="127" t="s">
        <v>1676</v>
      </c>
    </row>
    <row r="6440" spans="1:9" ht="30">
      <c r="A6440" s="127" t="s">
        <v>414</v>
      </c>
      <c r="B6440" s="128">
        <v>4.3787878787878789</v>
      </c>
      <c r="C6440" s="127" t="s">
        <v>5795</v>
      </c>
      <c r="D6440" s="127" t="s">
        <v>5779</v>
      </c>
      <c r="E6440" s="128">
        <v>35.174736878154086</v>
      </c>
      <c r="F6440" s="127" t="s">
        <v>1676</v>
      </c>
      <c r="G6440" s="127" t="s">
        <v>1677</v>
      </c>
      <c r="H6440" s="128">
        <v>154.0227114816141</v>
      </c>
      <c r="I6440" s="127" t="s">
        <v>1676</v>
      </c>
    </row>
    <row r="6441" spans="1:9" ht="30">
      <c r="A6441" s="127" t="s">
        <v>414</v>
      </c>
      <c r="B6441" s="128">
        <v>4.3787878787878789</v>
      </c>
      <c r="C6441" s="127" t="s">
        <v>1675</v>
      </c>
      <c r="D6441" s="127" t="s">
        <v>5779</v>
      </c>
      <c r="E6441" s="128">
        <v>887.80254614220303</v>
      </c>
      <c r="F6441" s="127" t="s">
        <v>1676</v>
      </c>
      <c r="G6441" s="127" t="s">
        <v>1677</v>
      </c>
      <c r="H6441" s="128">
        <v>3887.4990278044952</v>
      </c>
      <c r="I6441" s="127" t="s">
        <v>1676</v>
      </c>
    </row>
    <row r="6442" spans="1:9" ht="30">
      <c r="A6442" s="127" t="s">
        <v>417</v>
      </c>
      <c r="B6442" s="128">
        <v>4.4639423076923084</v>
      </c>
      <c r="C6442" s="127" t="s">
        <v>5777</v>
      </c>
      <c r="D6442" s="127" t="s">
        <v>5779</v>
      </c>
      <c r="E6442" s="128">
        <v>5.1758888440090436</v>
      </c>
      <c r="F6442" s="127" t="s">
        <v>1676</v>
      </c>
      <c r="G6442" s="127" t="s">
        <v>1677</v>
      </c>
      <c r="H6442" s="128">
        <v>23.104869190684603</v>
      </c>
      <c r="I6442" s="127" t="s">
        <v>1676</v>
      </c>
    </row>
    <row r="6443" spans="1:9" ht="30">
      <c r="A6443" s="127" t="s">
        <v>417</v>
      </c>
      <c r="B6443" s="128">
        <v>4.4639423076923084</v>
      </c>
      <c r="C6443" s="127" t="s">
        <v>5781</v>
      </c>
      <c r="D6443" s="127" t="s">
        <v>5779</v>
      </c>
      <c r="E6443" s="128">
        <v>209.82325375524826</v>
      </c>
      <c r="F6443" s="127" t="s">
        <v>1676</v>
      </c>
      <c r="G6443" s="127" t="s">
        <v>1677</v>
      </c>
      <c r="H6443" s="128">
        <v>936.63889957571178</v>
      </c>
      <c r="I6443" s="127" t="s">
        <v>1676</v>
      </c>
    </row>
    <row r="6444" spans="1:9" ht="30">
      <c r="A6444" s="127" t="s">
        <v>417</v>
      </c>
      <c r="B6444" s="128">
        <v>4.4639423076923084</v>
      </c>
      <c r="C6444" s="127" t="s">
        <v>5783</v>
      </c>
      <c r="D6444" s="127" t="s">
        <v>5779</v>
      </c>
      <c r="E6444" s="128">
        <v>110.99307431869822</v>
      </c>
      <c r="F6444" s="127" t="s">
        <v>1676</v>
      </c>
      <c r="G6444" s="127" t="s">
        <v>1677</v>
      </c>
      <c r="H6444" s="128">
        <v>495.46668031207361</v>
      </c>
      <c r="I6444" s="127" t="s">
        <v>1676</v>
      </c>
    </row>
    <row r="6445" spans="1:9" ht="30">
      <c r="A6445" s="127" t="s">
        <v>417</v>
      </c>
      <c r="B6445" s="128">
        <v>4.4639423076923084</v>
      </c>
      <c r="C6445" s="127" t="s">
        <v>5785</v>
      </c>
      <c r="D6445" s="127" t="s">
        <v>5779</v>
      </c>
      <c r="E6445" s="128">
        <v>22.177307602632229</v>
      </c>
      <c r="F6445" s="127" t="s">
        <v>1676</v>
      </c>
      <c r="G6445" s="127" t="s">
        <v>1677</v>
      </c>
      <c r="H6445" s="128">
        <v>98.998221678096286</v>
      </c>
      <c r="I6445" s="127" t="s">
        <v>1676</v>
      </c>
    </row>
    <row r="6446" spans="1:9" ht="30">
      <c r="A6446" s="127" t="s">
        <v>417</v>
      </c>
      <c r="B6446" s="128">
        <v>4.4639423076923084</v>
      </c>
      <c r="C6446" s="127" t="s">
        <v>5787</v>
      </c>
      <c r="D6446" s="127" t="s">
        <v>5779</v>
      </c>
      <c r="E6446" s="128">
        <v>5.6020340661573007</v>
      </c>
      <c r="F6446" s="127" t="s">
        <v>1676</v>
      </c>
      <c r="G6446" s="127" t="s">
        <v>1677</v>
      </c>
      <c r="H6446" s="128">
        <v>25.007156877053145</v>
      </c>
      <c r="I6446" s="127" t="s">
        <v>1676</v>
      </c>
    </row>
    <row r="6447" spans="1:9" ht="30">
      <c r="A6447" s="127" t="s">
        <v>417</v>
      </c>
      <c r="B6447" s="128">
        <v>4.4639423076923084</v>
      </c>
      <c r="C6447" s="127" t="s">
        <v>5789</v>
      </c>
      <c r="D6447" s="127" t="s">
        <v>5779</v>
      </c>
      <c r="E6447" s="128">
        <v>0.41726719668683543</v>
      </c>
      <c r="F6447" s="127" t="s">
        <v>1676</v>
      </c>
      <c r="G6447" s="127" t="s">
        <v>1677</v>
      </c>
      <c r="H6447" s="128">
        <v>1.8626566929025326</v>
      </c>
      <c r="I6447" s="127" t="s">
        <v>1676</v>
      </c>
    </row>
    <row r="6448" spans="1:9" ht="30">
      <c r="A6448" s="127" t="s">
        <v>417</v>
      </c>
      <c r="B6448" s="128">
        <v>4.4639423076923084</v>
      </c>
      <c r="C6448" s="127" t="s">
        <v>5791</v>
      </c>
      <c r="D6448" s="127" t="s">
        <v>5779</v>
      </c>
      <c r="E6448" s="128">
        <v>5.1048646403176674</v>
      </c>
      <c r="F6448" s="127" t="s">
        <v>1676</v>
      </c>
      <c r="G6448" s="127" t="s">
        <v>1677</v>
      </c>
      <c r="H6448" s="128">
        <v>22.787821242956515</v>
      </c>
      <c r="I6448" s="127" t="s">
        <v>1676</v>
      </c>
    </row>
    <row r="6449" spans="1:9" ht="30">
      <c r="A6449" s="127" t="s">
        <v>417</v>
      </c>
      <c r="B6449" s="128">
        <v>4.4639423076923084</v>
      </c>
      <c r="C6449" s="127" t="s">
        <v>5793</v>
      </c>
      <c r="D6449" s="127" t="s">
        <v>5779</v>
      </c>
      <c r="E6449" s="128">
        <v>11.612457303540015</v>
      </c>
      <c r="F6449" s="127" t="s">
        <v>1676</v>
      </c>
      <c r="G6449" s="127" t="s">
        <v>1677</v>
      </c>
      <c r="H6449" s="128">
        <v>51.837339453542818</v>
      </c>
      <c r="I6449" s="127" t="s">
        <v>1676</v>
      </c>
    </row>
    <row r="6450" spans="1:9" ht="30">
      <c r="A6450" s="127" t="s">
        <v>417</v>
      </c>
      <c r="B6450" s="128">
        <v>4.4639423076923084</v>
      </c>
      <c r="C6450" s="127" t="s">
        <v>5795</v>
      </c>
      <c r="D6450" s="127" t="s">
        <v>5779</v>
      </c>
      <c r="E6450" s="128">
        <v>35.174736878154086</v>
      </c>
      <c r="F6450" s="127" t="s">
        <v>1676</v>
      </c>
      <c r="G6450" s="127" t="s">
        <v>1677</v>
      </c>
      <c r="H6450" s="128">
        <v>157.0179961123369</v>
      </c>
      <c r="I6450" s="127" t="s">
        <v>1676</v>
      </c>
    </row>
    <row r="6451" spans="1:9" ht="30">
      <c r="A6451" s="127" t="s">
        <v>417</v>
      </c>
      <c r="B6451" s="128">
        <v>4.4639423076923084</v>
      </c>
      <c r="C6451" s="127" t="s">
        <v>1675</v>
      </c>
      <c r="D6451" s="127" t="s">
        <v>5779</v>
      </c>
      <c r="E6451" s="128">
        <v>887.80254614220303</v>
      </c>
      <c r="F6451" s="127" t="s">
        <v>1676</v>
      </c>
      <c r="G6451" s="127" t="s">
        <v>1677</v>
      </c>
      <c r="H6451" s="128">
        <v>3963.0993466011328</v>
      </c>
      <c r="I6451" s="127" t="s">
        <v>1676</v>
      </c>
    </row>
    <row r="6452" spans="1:9" ht="30">
      <c r="A6452" s="127" t="s">
        <v>420</v>
      </c>
      <c r="B6452" s="128">
        <v>7.3076923076923075</v>
      </c>
      <c r="C6452" s="127" t="s">
        <v>5777</v>
      </c>
      <c r="D6452" s="127" t="s">
        <v>5779</v>
      </c>
      <c r="E6452" s="128">
        <v>5.1758888440090436</v>
      </c>
      <c r="F6452" s="127" t="s">
        <v>1676</v>
      </c>
      <c r="G6452" s="127" t="s">
        <v>1677</v>
      </c>
      <c r="H6452" s="128">
        <v>37.82380309083532</v>
      </c>
      <c r="I6452" s="127" t="s">
        <v>1676</v>
      </c>
    </row>
    <row r="6453" spans="1:9" ht="30">
      <c r="A6453" s="127" t="s">
        <v>420</v>
      </c>
      <c r="B6453" s="128">
        <v>7.3076923076923075</v>
      </c>
      <c r="C6453" s="127" t="s">
        <v>5781</v>
      </c>
      <c r="D6453" s="127" t="s">
        <v>5779</v>
      </c>
      <c r="E6453" s="128">
        <v>209.82325375524826</v>
      </c>
      <c r="F6453" s="127" t="s">
        <v>1676</v>
      </c>
      <c r="G6453" s="127" t="s">
        <v>1677</v>
      </c>
      <c r="H6453" s="128">
        <v>1533.3237774421989</v>
      </c>
      <c r="I6453" s="127" t="s">
        <v>1676</v>
      </c>
    </row>
    <row r="6454" spans="1:9" ht="30">
      <c r="A6454" s="127" t="s">
        <v>420</v>
      </c>
      <c r="B6454" s="128">
        <v>7.3076923076923075</v>
      </c>
      <c r="C6454" s="127" t="s">
        <v>5783</v>
      </c>
      <c r="D6454" s="127" t="s">
        <v>5779</v>
      </c>
      <c r="E6454" s="128">
        <v>110.99307431869822</v>
      </c>
      <c r="F6454" s="127" t="s">
        <v>1676</v>
      </c>
      <c r="G6454" s="127" t="s">
        <v>1677</v>
      </c>
      <c r="H6454" s="128">
        <v>811.1032354058716</v>
      </c>
      <c r="I6454" s="127" t="s">
        <v>1676</v>
      </c>
    </row>
    <row r="6455" spans="1:9" ht="30">
      <c r="A6455" s="127" t="s">
        <v>420</v>
      </c>
      <c r="B6455" s="128">
        <v>7.3076923076923075</v>
      </c>
      <c r="C6455" s="127" t="s">
        <v>5785</v>
      </c>
      <c r="D6455" s="127" t="s">
        <v>5779</v>
      </c>
      <c r="E6455" s="128">
        <v>22.177307602632229</v>
      </c>
      <c r="F6455" s="127" t="s">
        <v>1676</v>
      </c>
      <c r="G6455" s="127" t="s">
        <v>1677</v>
      </c>
      <c r="H6455" s="128">
        <v>162.06494017308168</v>
      </c>
      <c r="I6455" s="127" t="s">
        <v>1676</v>
      </c>
    </row>
    <row r="6456" spans="1:9" ht="30">
      <c r="A6456" s="127" t="s">
        <v>420</v>
      </c>
      <c r="B6456" s="128">
        <v>7.3076923076923075</v>
      </c>
      <c r="C6456" s="127" t="s">
        <v>5787</v>
      </c>
      <c r="D6456" s="127" t="s">
        <v>5779</v>
      </c>
      <c r="E6456" s="128">
        <v>5.6020340661573007</v>
      </c>
      <c r="F6456" s="127" t="s">
        <v>1676</v>
      </c>
      <c r="G6456" s="127" t="s">
        <v>1677</v>
      </c>
      <c r="H6456" s="128">
        <v>40.937941252687963</v>
      </c>
      <c r="I6456" s="127" t="s">
        <v>1676</v>
      </c>
    </row>
    <row r="6457" spans="1:9" ht="30">
      <c r="A6457" s="127" t="s">
        <v>420</v>
      </c>
      <c r="B6457" s="128">
        <v>7.3076923076923075</v>
      </c>
      <c r="C6457" s="127" t="s">
        <v>5789</v>
      </c>
      <c r="D6457" s="127" t="s">
        <v>5779</v>
      </c>
      <c r="E6457" s="128">
        <v>0.41726719668683543</v>
      </c>
      <c r="F6457" s="127" t="s">
        <v>1676</v>
      </c>
      <c r="G6457" s="127" t="s">
        <v>1677</v>
      </c>
      <c r="H6457" s="128">
        <v>3.0492602834807205</v>
      </c>
      <c r="I6457" s="127" t="s">
        <v>1676</v>
      </c>
    </row>
    <row r="6458" spans="1:9" ht="30">
      <c r="A6458" s="127" t="s">
        <v>420</v>
      </c>
      <c r="B6458" s="128">
        <v>7.3076923076923075</v>
      </c>
      <c r="C6458" s="127" t="s">
        <v>5791</v>
      </c>
      <c r="D6458" s="127" t="s">
        <v>5779</v>
      </c>
      <c r="E6458" s="128">
        <v>5.1048646403176674</v>
      </c>
      <c r="F6458" s="127" t="s">
        <v>1676</v>
      </c>
      <c r="G6458" s="127" t="s">
        <v>1677</v>
      </c>
      <c r="H6458" s="128">
        <v>37.304780063859873</v>
      </c>
      <c r="I6458" s="127" t="s">
        <v>1676</v>
      </c>
    </row>
    <row r="6459" spans="1:9" ht="30">
      <c r="A6459" s="127" t="s">
        <v>420</v>
      </c>
      <c r="B6459" s="128">
        <v>7.3076923076923075</v>
      </c>
      <c r="C6459" s="127" t="s">
        <v>5793</v>
      </c>
      <c r="D6459" s="127" t="s">
        <v>5779</v>
      </c>
      <c r="E6459" s="128">
        <v>11.612457303540015</v>
      </c>
      <c r="F6459" s="127" t="s">
        <v>1676</v>
      </c>
      <c r="G6459" s="127" t="s">
        <v>1677</v>
      </c>
      <c r="H6459" s="128">
        <v>84.86026491048473</v>
      </c>
      <c r="I6459" s="127" t="s">
        <v>1676</v>
      </c>
    </row>
    <row r="6460" spans="1:9" ht="30">
      <c r="A6460" s="127" t="s">
        <v>420</v>
      </c>
      <c r="B6460" s="128">
        <v>7.3076923076923075</v>
      </c>
      <c r="C6460" s="127" t="s">
        <v>5795</v>
      </c>
      <c r="D6460" s="127" t="s">
        <v>5779</v>
      </c>
      <c r="E6460" s="128">
        <v>35.174736878154086</v>
      </c>
      <c r="F6460" s="127" t="s">
        <v>1676</v>
      </c>
      <c r="G6460" s="127" t="s">
        <v>1677</v>
      </c>
      <c r="H6460" s="128">
        <v>257.04615410958752</v>
      </c>
      <c r="I6460" s="127" t="s">
        <v>1676</v>
      </c>
    </row>
    <row r="6461" spans="1:9" ht="30">
      <c r="A6461" s="127" t="s">
        <v>420</v>
      </c>
      <c r="B6461" s="128">
        <v>7.3076923076923075</v>
      </c>
      <c r="C6461" s="127" t="s">
        <v>1675</v>
      </c>
      <c r="D6461" s="127" t="s">
        <v>5779</v>
      </c>
      <c r="E6461" s="128">
        <v>887.80254614220303</v>
      </c>
      <c r="F6461" s="127" t="s">
        <v>1676</v>
      </c>
      <c r="G6461" s="127" t="s">
        <v>1677</v>
      </c>
      <c r="H6461" s="128">
        <v>6487.7878371930219</v>
      </c>
      <c r="I6461" s="127" t="s">
        <v>1676</v>
      </c>
    </row>
    <row r="6462" spans="1:9" ht="30">
      <c r="A6462" s="127" t="s">
        <v>425</v>
      </c>
      <c r="B6462" s="128">
        <v>167.39783653846155</v>
      </c>
      <c r="C6462" s="127" t="s">
        <v>5777</v>
      </c>
      <c r="D6462" s="127" t="s">
        <v>5779</v>
      </c>
      <c r="E6462" s="128">
        <v>5.1758888440090436</v>
      </c>
      <c r="F6462" s="127" t="s">
        <v>1676</v>
      </c>
      <c r="G6462" s="127" t="s">
        <v>1677</v>
      </c>
      <c r="H6462" s="128">
        <v>866.43259465067263</v>
      </c>
      <c r="I6462" s="127" t="s">
        <v>1676</v>
      </c>
    </row>
    <row r="6463" spans="1:9" ht="30">
      <c r="A6463" s="127" t="s">
        <v>425</v>
      </c>
      <c r="B6463" s="128">
        <v>167.39783653846155</v>
      </c>
      <c r="C6463" s="127" t="s">
        <v>5781</v>
      </c>
      <c r="D6463" s="127" t="s">
        <v>5779</v>
      </c>
      <c r="E6463" s="128">
        <v>209.82325375524826</v>
      </c>
      <c r="F6463" s="127" t="s">
        <v>1676</v>
      </c>
      <c r="G6463" s="127" t="s">
        <v>1677</v>
      </c>
      <c r="H6463" s="128">
        <v>35123.958734089189</v>
      </c>
      <c r="I6463" s="127" t="s">
        <v>1676</v>
      </c>
    </row>
    <row r="6464" spans="1:9" ht="30">
      <c r="A6464" s="127" t="s">
        <v>425</v>
      </c>
      <c r="B6464" s="128">
        <v>167.39783653846155</v>
      </c>
      <c r="C6464" s="127" t="s">
        <v>5783</v>
      </c>
      <c r="D6464" s="127" t="s">
        <v>5779</v>
      </c>
      <c r="E6464" s="128">
        <v>110.99307431869822</v>
      </c>
      <c r="F6464" s="127" t="s">
        <v>1676</v>
      </c>
      <c r="G6464" s="127" t="s">
        <v>1677</v>
      </c>
      <c r="H6464" s="128">
        <v>18580.000511702758</v>
      </c>
      <c r="I6464" s="127" t="s">
        <v>1676</v>
      </c>
    </row>
    <row r="6465" spans="1:9" ht="30">
      <c r="A6465" s="127" t="s">
        <v>425</v>
      </c>
      <c r="B6465" s="128">
        <v>167.39783653846155</v>
      </c>
      <c r="C6465" s="127" t="s">
        <v>5785</v>
      </c>
      <c r="D6465" s="127" t="s">
        <v>5779</v>
      </c>
      <c r="E6465" s="128">
        <v>22.177307602632229</v>
      </c>
      <c r="F6465" s="127" t="s">
        <v>1676</v>
      </c>
      <c r="G6465" s="127" t="s">
        <v>1677</v>
      </c>
      <c r="H6465" s="128">
        <v>3712.4333129286106</v>
      </c>
      <c r="I6465" s="127" t="s">
        <v>1676</v>
      </c>
    </row>
    <row r="6466" spans="1:9" ht="30">
      <c r="A6466" s="127" t="s">
        <v>425</v>
      </c>
      <c r="B6466" s="128">
        <v>167.39783653846155</v>
      </c>
      <c r="C6466" s="127" t="s">
        <v>5787</v>
      </c>
      <c r="D6466" s="127" t="s">
        <v>5779</v>
      </c>
      <c r="E6466" s="128">
        <v>5.6020340661573007</v>
      </c>
      <c r="F6466" s="127" t="s">
        <v>1676</v>
      </c>
      <c r="G6466" s="127" t="s">
        <v>1677</v>
      </c>
      <c r="H6466" s="128">
        <v>937.76838288949295</v>
      </c>
      <c r="I6466" s="127" t="s">
        <v>1676</v>
      </c>
    </row>
    <row r="6467" spans="1:9" ht="30">
      <c r="A6467" s="127" t="s">
        <v>425</v>
      </c>
      <c r="B6467" s="128">
        <v>167.39783653846155</v>
      </c>
      <c r="C6467" s="127" t="s">
        <v>5789</v>
      </c>
      <c r="D6467" s="127" t="s">
        <v>5779</v>
      </c>
      <c r="E6467" s="128">
        <v>0.41726719668683543</v>
      </c>
      <c r="F6467" s="127" t="s">
        <v>1676</v>
      </c>
      <c r="G6467" s="127" t="s">
        <v>1677</v>
      </c>
      <c r="H6467" s="128">
        <v>69.849625983844959</v>
      </c>
      <c r="I6467" s="127" t="s">
        <v>1676</v>
      </c>
    </row>
    <row r="6468" spans="1:9" ht="30">
      <c r="A6468" s="127" t="s">
        <v>425</v>
      </c>
      <c r="B6468" s="128">
        <v>167.39783653846155</v>
      </c>
      <c r="C6468" s="127" t="s">
        <v>5791</v>
      </c>
      <c r="D6468" s="127" t="s">
        <v>5779</v>
      </c>
      <c r="E6468" s="128">
        <v>5.1048646403176674</v>
      </c>
      <c r="F6468" s="127" t="s">
        <v>1676</v>
      </c>
      <c r="G6468" s="127" t="s">
        <v>1677</v>
      </c>
      <c r="H6468" s="128">
        <v>854.54329661086922</v>
      </c>
      <c r="I6468" s="127" t="s">
        <v>1676</v>
      </c>
    </row>
    <row r="6469" spans="1:9" ht="30">
      <c r="A6469" s="127" t="s">
        <v>425</v>
      </c>
      <c r="B6469" s="128">
        <v>167.39783653846155</v>
      </c>
      <c r="C6469" s="127" t="s">
        <v>5793</v>
      </c>
      <c r="D6469" s="127" t="s">
        <v>5779</v>
      </c>
      <c r="E6469" s="128">
        <v>11.612457303540015</v>
      </c>
      <c r="F6469" s="127" t="s">
        <v>1676</v>
      </c>
      <c r="G6469" s="127" t="s">
        <v>1677</v>
      </c>
      <c r="H6469" s="128">
        <v>1943.9002295078553</v>
      </c>
      <c r="I6469" s="127" t="s">
        <v>1676</v>
      </c>
    </row>
    <row r="6470" spans="1:9" ht="30">
      <c r="A6470" s="127" t="s">
        <v>425</v>
      </c>
      <c r="B6470" s="128">
        <v>167.39783653846155</v>
      </c>
      <c r="C6470" s="127" t="s">
        <v>5795</v>
      </c>
      <c r="D6470" s="127" t="s">
        <v>5779</v>
      </c>
      <c r="E6470" s="128">
        <v>35.174736878154086</v>
      </c>
      <c r="F6470" s="127" t="s">
        <v>1676</v>
      </c>
      <c r="G6470" s="127" t="s">
        <v>1677</v>
      </c>
      <c r="H6470" s="128">
        <v>5888.1748542126325</v>
      </c>
      <c r="I6470" s="127" t="s">
        <v>1676</v>
      </c>
    </row>
    <row r="6471" spans="1:9" ht="30">
      <c r="A6471" s="127" t="s">
        <v>425</v>
      </c>
      <c r="B6471" s="128">
        <v>167.39783653846155</v>
      </c>
      <c r="C6471" s="127" t="s">
        <v>1675</v>
      </c>
      <c r="D6471" s="127" t="s">
        <v>5779</v>
      </c>
      <c r="E6471" s="128">
        <v>887.80254614220303</v>
      </c>
      <c r="F6471" s="127" t="s">
        <v>1676</v>
      </c>
      <c r="G6471" s="127" t="s">
        <v>1677</v>
      </c>
      <c r="H6471" s="128">
        <v>148616.22549754247</v>
      </c>
      <c r="I6471" s="127" t="s">
        <v>1676</v>
      </c>
    </row>
    <row r="6472" spans="1:9" ht="30">
      <c r="A6472" s="127" t="s">
        <v>431</v>
      </c>
      <c r="B6472" s="128">
        <v>28.001001299507351</v>
      </c>
      <c r="C6472" s="127" t="s">
        <v>5777</v>
      </c>
      <c r="D6472" s="127" t="s">
        <v>5779</v>
      </c>
      <c r="E6472" s="128">
        <v>5.1758888440090436</v>
      </c>
      <c r="F6472" s="127" t="s">
        <v>1676</v>
      </c>
      <c r="G6472" s="127" t="s">
        <v>1677</v>
      </c>
      <c r="H6472" s="128">
        <v>144.93007024720282</v>
      </c>
      <c r="I6472" s="127" t="s">
        <v>1676</v>
      </c>
    </row>
    <row r="6473" spans="1:9" ht="30">
      <c r="A6473" s="127" t="s">
        <v>431</v>
      </c>
      <c r="B6473" s="128">
        <v>28.001001299507351</v>
      </c>
      <c r="C6473" s="127" t="s">
        <v>5781</v>
      </c>
      <c r="D6473" s="127" t="s">
        <v>5779</v>
      </c>
      <c r="E6473" s="128">
        <v>209.82325375524826</v>
      </c>
      <c r="F6473" s="127" t="s">
        <v>1676</v>
      </c>
      <c r="G6473" s="127" t="s">
        <v>1677</v>
      </c>
      <c r="H6473" s="128">
        <v>5875.2612010675675</v>
      </c>
      <c r="I6473" s="127" t="s">
        <v>1676</v>
      </c>
    </row>
    <row r="6474" spans="1:9" ht="30">
      <c r="A6474" s="127" t="s">
        <v>431</v>
      </c>
      <c r="B6474" s="128">
        <v>28.001001299507351</v>
      </c>
      <c r="C6474" s="127" t="s">
        <v>5783</v>
      </c>
      <c r="D6474" s="127" t="s">
        <v>5779</v>
      </c>
      <c r="E6474" s="128">
        <v>110.99307431869822</v>
      </c>
      <c r="F6474" s="127" t="s">
        <v>1676</v>
      </c>
      <c r="G6474" s="127" t="s">
        <v>1677</v>
      </c>
      <c r="H6474" s="128">
        <v>3107.9172182341849</v>
      </c>
      <c r="I6474" s="127" t="s">
        <v>1676</v>
      </c>
    </row>
    <row r="6475" spans="1:9" ht="30">
      <c r="A6475" s="127" t="s">
        <v>431</v>
      </c>
      <c r="B6475" s="128">
        <v>28.001001299507351</v>
      </c>
      <c r="C6475" s="127" t="s">
        <v>5785</v>
      </c>
      <c r="D6475" s="127" t="s">
        <v>5779</v>
      </c>
      <c r="E6475" s="128">
        <v>22.177307602632229</v>
      </c>
      <c r="F6475" s="127" t="s">
        <v>1676</v>
      </c>
      <c r="G6475" s="127" t="s">
        <v>1677</v>
      </c>
      <c r="H6475" s="128">
        <v>620.98681900087934</v>
      </c>
      <c r="I6475" s="127" t="s">
        <v>1676</v>
      </c>
    </row>
    <row r="6476" spans="1:9" ht="30">
      <c r="A6476" s="127" t="s">
        <v>431</v>
      </c>
      <c r="B6476" s="128">
        <v>28.001001299507351</v>
      </c>
      <c r="C6476" s="127" t="s">
        <v>5787</v>
      </c>
      <c r="D6476" s="127" t="s">
        <v>5779</v>
      </c>
      <c r="E6476" s="128">
        <v>5.6020340661573007</v>
      </c>
      <c r="F6476" s="127" t="s">
        <v>1676</v>
      </c>
      <c r="G6476" s="127" t="s">
        <v>1677</v>
      </c>
      <c r="H6476" s="128">
        <v>156.86256316635502</v>
      </c>
      <c r="I6476" s="127" t="s">
        <v>1676</v>
      </c>
    </row>
    <row r="6477" spans="1:9" ht="30">
      <c r="A6477" s="127" t="s">
        <v>431</v>
      </c>
      <c r="B6477" s="128">
        <v>28.001001299507351</v>
      </c>
      <c r="C6477" s="127" t="s">
        <v>5789</v>
      </c>
      <c r="D6477" s="127" t="s">
        <v>5779</v>
      </c>
      <c r="E6477" s="128">
        <v>0.41726719668683543</v>
      </c>
      <c r="F6477" s="127" t="s">
        <v>1676</v>
      </c>
      <c r="G6477" s="127" t="s">
        <v>1677</v>
      </c>
      <c r="H6477" s="128">
        <v>11.683899316669867</v>
      </c>
      <c r="I6477" s="127" t="s">
        <v>1676</v>
      </c>
    </row>
    <row r="6478" spans="1:9" ht="30">
      <c r="A6478" s="127" t="s">
        <v>431</v>
      </c>
      <c r="B6478" s="128">
        <v>28.001001299507351</v>
      </c>
      <c r="C6478" s="127" t="s">
        <v>5791</v>
      </c>
      <c r="D6478" s="127" t="s">
        <v>5779</v>
      </c>
      <c r="E6478" s="128">
        <v>5.1048646403176674</v>
      </c>
      <c r="F6478" s="127" t="s">
        <v>1676</v>
      </c>
      <c r="G6478" s="127" t="s">
        <v>1677</v>
      </c>
      <c r="H6478" s="128">
        <v>142.94132142734412</v>
      </c>
      <c r="I6478" s="127" t="s">
        <v>1676</v>
      </c>
    </row>
    <row r="6479" spans="1:9" ht="30">
      <c r="A6479" s="127" t="s">
        <v>431</v>
      </c>
      <c r="B6479" s="128">
        <v>28.001001299507351</v>
      </c>
      <c r="C6479" s="127" t="s">
        <v>5793</v>
      </c>
      <c r="D6479" s="127" t="s">
        <v>5779</v>
      </c>
      <c r="E6479" s="128">
        <v>11.612457303540015</v>
      </c>
      <c r="F6479" s="127" t="s">
        <v>1676</v>
      </c>
      <c r="G6479" s="127" t="s">
        <v>1677</v>
      </c>
      <c r="H6479" s="128">
        <v>325.1604320468976</v>
      </c>
      <c r="I6479" s="127" t="s">
        <v>1676</v>
      </c>
    </row>
    <row r="6480" spans="1:9" ht="30">
      <c r="A6480" s="127" t="s">
        <v>431</v>
      </c>
      <c r="B6480" s="128">
        <v>28.001001299507351</v>
      </c>
      <c r="C6480" s="127" t="s">
        <v>5795</v>
      </c>
      <c r="D6480" s="127" t="s">
        <v>5779</v>
      </c>
      <c r="E6480" s="128">
        <v>35.174736878154086</v>
      </c>
      <c r="F6480" s="127" t="s">
        <v>1676</v>
      </c>
      <c r="G6480" s="127" t="s">
        <v>1677</v>
      </c>
      <c r="H6480" s="128">
        <v>984.92785303502171</v>
      </c>
      <c r="I6480" s="127" t="s">
        <v>1676</v>
      </c>
    </row>
    <row r="6481" spans="1:9" ht="30">
      <c r="A6481" s="127" t="s">
        <v>431</v>
      </c>
      <c r="B6481" s="128">
        <v>28.001001299507351</v>
      </c>
      <c r="C6481" s="127" t="s">
        <v>1675</v>
      </c>
      <c r="D6481" s="127" t="s">
        <v>5779</v>
      </c>
      <c r="E6481" s="128">
        <v>887.80254614220303</v>
      </c>
      <c r="F6481" s="127" t="s">
        <v>1676</v>
      </c>
      <c r="G6481" s="127" t="s">
        <v>1677</v>
      </c>
      <c r="H6481" s="128">
        <v>24859.360248233763</v>
      </c>
      <c r="I6481" s="127" t="s">
        <v>1676</v>
      </c>
    </row>
    <row r="6482" spans="1:9" ht="30">
      <c r="A6482" s="127" t="s">
        <v>434</v>
      </c>
      <c r="B6482" s="128">
        <v>1.2173474533535049</v>
      </c>
      <c r="C6482" s="127" t="s">
        <v>5777</v>
      </c>
      <c r="D6482" s="127" t="s">
        <v>5779</v>
      </c>
      <c r="E6482" s="128">
        <v>5.1758888440090436</v>
      </c>
      <c r="F6482" s="127" t="s">
        <v>1676</v>
      </c>
      <c r="G6482" s="127" t="s">
        <v>1677</v>
      </c>
      <c r="H6482" s="128">
        <v>6.300855103095226</v>
      </c>
      <c r="I6482" s="127" t="s">
        <v>1676</v>
      </c>
    </row>
    <row r="6483" spans="1:9" ht="30">
      <c r="A6483" s="127" t="s">
        <v>434</v>
      </c>
      <c r="B6483" s="128">
        <v>1.2173474533535049</v>
      </c>
      <c r="C6483" s="127" t="s">
        <v>5781</v>
      </c>
      <c r="D6483" s="127" t="s">
        <v>5779</v>
      </c>
      <c r="E6483" s="128">
        <v>209.82325375524826</v>
      </c>
      <c r="F6483" s="127" t="s">
        <v>1676</v>
      </c>
      <c r="G6483" s="127" t="s">
        <v>1677</v>
      </c>
      <c r="H6483" s="128">
        <v>255.4278036132977</v>
      </c>
      <c r="I6483" s="127" t="s">
        <v>1676</v>
      </c>
    </row>
    <row r="6484" spans="1:9" ht="30">
      <c r="A6484" s="127" t="s">
        <v>434</v>
      </c>
      <c r="B6484" s="128">
        <v>1.2173474533535049</v>
      </c>
      <c r="C6484" s="127" t="s">
        <v>5783</v>
      </c>
      <c r="D6484" s="127" t="s">
        <v>5779</v>
      </c>
      <c r="E6484" s="128">
        <v>110.99307431869822</v>
      </c>
      <c r="F6484" s="127" t="s">
        <v>1676</v>
      </c>
      <c r="G6484" s="127" t="s">
        <v>1677</v>
      </c>
      <c r="H6484" s="128">
        <v>135.11713636174358</v>
      </c>
      <c r="I6484" s="127" t="s">
        <v>1676</v>
      </c>
    </row>
    <row r="6485" spans="1:9" ht="30">
      <c r="A6485" s="127" t="s">
        <v>434</v>
      </c>
      <c r="B6485" s="128">
        <v>1.2173474533535049</v>
      </c>
      <c r="C6485" s="127" t="s">
        <v>5785</v>
      </c>
      <c r="D6485" s="127" t="s">
        <v>5779</v>
      </c>
      <c r="E6485" s="128">
        <v>22.177307602632229</v>
      </c>
      <c r="F6485" s="127" t="s">
        <v>1676</v>
      </c>
      <c r="G6485" s="127" t="s">
        <v>1677</v>
      </c>
      <c r="H6485" s="128">
        <v>26.997488932301668</v>
      </c>
      <c r="I6485" s="127" t="s">
        <v>1676</v>
      </c>
    </row>
    <row r="6486" spans="1:9" ht="30">
      <c r="A6486" s="127" t="s">
        <v>434</v>
      </c>
      <c r="B6486" s="128">
        <v>1.2173474533535049</v>
      </c>
      <c r="C6486" s="127" t="s">
        <v>5787</v>
      </c>
      <c r="D6486" s="127" t="s">
        <v>5779</v>
      </c>
      <c r="E6486" s="128">
        <v>5.6020340661573007</v>
      </c>
      <c r="F6486" s="127" t="s">
        <v>1676</v>
      </c>
      <c r="G6486" s="127" t="s">
        <v>1677</v>
      </c>
      <c r="H6486" s="128">
        <v>6.8196219040361701</v>
      </c>
      <c r="I6486" s="127" t="s">
        <v>1676</v>
      </c>
    </row>
    <row r="6487" spans="1:9" ht="30">
      <c r="A6487" s="127" t="s">
        <v>434</v>
      </c>
      <c r="B6487" s="128">
        <v>1.2173474533535049</v>
      </c>
      <c r="C6487" s="127" t="s">
        <v>5789</v>
      </c>
      <c r="D6487" s="127" t="s">
        <v>5779</v>
      </c>
      <c r="E6487" s="128">
        <v>0.41726719668683543</v>
      </c>
      <c r="F6487" s="127" t="s">
        <v>1676</v>
      </c>
      <c r="G6487" s="127" t="s">
        <v>1677</v>
      </c>
      <c r="H6487" s="128">
        <v>0.50795915925467516</v>
      </c>
      <c r="I6487" s="127" t="s">
        <v>1676</v>
      </c>
    </row>
    <row r="6488" spans="1:9" ht="30">
      <c r="A6488" s="127" t="s">
        <v>434</v>
      </c>
      <c r="B6488" s="128">
        <v>1.2173474533535049</v>
      </c>
      <c r="C6488" s="127" t="s">
        <v>5791</v>
      </c>
      <c r="D6488" s="127" t="s">
        <v>5779</v>
      </c>
      <c r="E6488" s="128">
        <v>5.1048646403176674</v>
      </c>
      <c r="F6488" s="127" t="s">
        <v>1676</v>
      </c>
      <c r="G6488" s="127" t="s">
        <v>1677</v>
      </c>
      <c r="H6488" s="128">
        <v>6.2143939696050685</v>
      </c>
      <c r="I6488" s="127" t="s">
        <v>1676</v>
      </c>
    </row>
    <row r="6489" spans="1:9" ht="30">
      <c r="A6489" s="127" t="s">
        <v>434</v>
      </c>
      <c r="B6489" s="128">
        <v>1.2173474533535049</v>
      </c>
      <c r="C6489" s="127" t="s">
        <v>5793</v>
      </c>
      <c r="D6489" s="127" t="s">
        <v>5779</v>
      </c>
      <c r="E6489" s="128">
        <v>11.612457303540015</v>
      </c>
      <c r="F6489" s="127" t="s">
        <v>1676</v>
      </c>
      <c r="G6489" s="127" t="s">
        <v>1677</v>
      </c>
      <c r="H6489" s="128">
        <v>14.136395325640747</v>
      </c>
      <c r="I6489" s="127" t="s">
        <v>1676</v>
      </c>
    </row>
    <row r="6490" spans="1:9" ht="30">
      <c r="A6490" s="127" t="s">
        <v>434</v>
      </c>
      <c r="B6490" s="128">
        <v>1.2173474533535049</v>
      </c>
      <c r="C6490" s="127" t="s">
        <v>5795</v>
      </c>
      <c r="D6490" s="127" t="s">
        <v>5779</v>
      </c>
      <c r="E6490" s="128">
        <v>35.174736878154086</v>
      </c>
      <c r="F6490" s="127" t="s">
        <v>1676</v>
      </c>
      <c r="G6490" s="127" t="s">
        <v>1677</v>
      </c>
      <c r="H6490" s="128">
        <v>42.819876361000489</v>
      </c>
      <c r="I6490" s="127" t="s">
        <v>1676</v>
      </c>
    </row>
    <row r="6491" spans="1:9" ht="30">
      <c r="A6491" s="127" t="s">
        <v>434</v>
      </c>
      <c r="B6491" s="128">
        <v>1.2173474533535049</v>
      </c>
      <c r="C6491" s="127" t="s">
        <v>1675</v>
      </c>
      <c r="D6491" s="127" t="s">
        <v>5779</v>
      </c>
      <c r="E6491" s="128">
        <v>887.80254614220303</v>
      </c>
      <c r="F6491" s="127" t="s">
        <v>1676</v>
      </c>
      <c r="G6491" s="127" t="s">
        <v>1677</v>
      </c>
      <c r="H6491" s="128">
        <v>1080.7641686269683</v>
      </c>
      <c r="I6491" s="127" t="s">
        <v>1676</v>
      </c>
    </row>
    <row r="6492" spans="1:9" ht="30">
      <c r="A6492" s="127" t="s">
        <v>443</v>
      </c>
      <c r="B6492" s="128">
        <v>78.118990384615387</v>
      </c>
      <c r="C6492" s="127" t="s">
        <v>5777</v>
      </c>
      <c r="D6492" s="127" t="s">
        <v>5779</v>
      </c>
      <c r="E6492" s="128">
        <v>5.1758888440090436</v>
      </c>
      <c r="F6492" s="127" t="s">
        <v>1676</v>
      </c>
      <c r="G6492" s="127" t="s">
        <v>1677</v>
      </c>
      <c r="H6492" s="128">
        <v>404.33521083698054</v>
      </c>
      <c r="I6492" s="127" t="s">
        <v>1676</v>
      </c>
    </row>
    <row r="6493" spans="1:9" ht="30">
      <c r="A6493" s="127" t="s">
        <v>443</v>
      </c>
      <c r="B6493" s="128">
        <v>78.118990384615387</v>
      </c>
      <c r="C6493" s="127" t="s">
        <v>5781</v>
      </c>
      <c r="D6493" s="127" t="s">
        <v>5779</v>
      </c>
      <c r="E6493" s="128">
        <v>209.82325375524826</v>
      </c>
      <c r="F6493" s="127" t="s">
        <v>1676</v>
      </c>
      <c r="G6493" s="127" t="s">
        <v>1677</v>
      </c>
      <c r="H6493" s="128">
        <v>16391.180742574954</v>
      </c>
      <c r="I6493" s="127" t="s">
        <v>1676</v>
      </c>
    </row>
    <row r="6494" spans="1:9" ht="30">
      <c r="A6494" s="127" t="s">
        <v>443</v>
      </c>
      <c r="B6494" s="128">
        <v>78.118990384615387</v>
      </c>
      <c r="C6494" s="127" t="s">
        <v>5783</v>
      </c>
      <c r="D6494" s="127" t="s">
        <v>5779</v>
      </c>
      <c r="E6494" s="128">
        <v>110.99307431869822</v>
      </c>
      <c r="F6494" s="127" t="s">
        <v>1676</v>
      </c>
      <c r="G6494" s="127" t="s">
        <v>1677</v>
      </c>
      <c r="H6494" s="128">
        <v>8670.6669054612867</v>
      </c>
      <c r="I6494" s="127" t="s">
        <v>1676</v>
      </c>
    </row>
    <row r="6495" spans="1:9" ht="30">
      <c r="A6495" s="127" t="s">
        <v>443</v>
      </c>
      <c r="B6495" s="128">
        <v>78.118990384615387</v>
      </c>
      <c r="C6495" s="127" t="s">
        <v>5785</v>
      </c>
      <c r="D6495" s="127" t="s">
        <v>5779</v>
      </c>
      <c r="E6495" s="128">
        <v>22.177307602632229</v>
      </c>
      <c r="F6495" s="127" t="s">
        <v>1676</v>
      </c>
      <c r="G6495" s="127" t="s">
        <v>1677</v>
      </c>
      <c r="H6495" s="128">
        <v>1732.4688793666849</v>
      </c>
      <c r="I6495" s="127" t="s">
        <v>1676</v>
      </c>
    </row>
    <row r="6496" spans="1:9" ht="30">
      <c r="A6496" s="127" t="s">
        <v>443</v>
      </c>
      <c r="B6496" s="128">
        <v>78.118990384615387</v>
      </c>
      <c r="C6496" s="127" t="s">
        <v>5787</v>
      </c>
      <c r="D6496" s="127" t="s">
        <v>5779</v>
      </c>
      <c r="E6496" s="128">
        <v>5.6020340661573007</v>
      </c>
      <c r="F6496" s="127" t="s">
        <v>1676</v>
      </c>
      <c r="G6496" s="127" t="s">
        <v>1677</v>
      </c>
      <c r="H6496" s="128">
        <v>437.62524534842998</v>
      </c>
      <c r="I6496" s="127" t="s">
        <v>1676</v>
      </c>
    </row>
    <row r="6497" spans="1:9" ht="30">
      <c r="A6497" s="127" t="s">
        <v>443</v>
      </c>
      <c r="B6497" s="128">
        <v>78.118990384615387</v>
      </c>
      <c r="C6497" s="127" t="s">
        <v>5789</v>
      </c>
      <c r="D6497" s="127" t="s">
        <v>5779</v>
      </c>
      <c r="E6497" s="128">
        <v>0.41726719668683543</v>
      </c>
      <c r="F6497" s="127" t="s">
        <v>1676</v>
      </c>
      <c r="G6497" s="127" t="s">
        <v>1677</v>
      </c>
      <c r="H6497" s="128">
        <v>32.596492125794313</v>
      </c>
      <c r="I6497" s="127" t="s">
        <v>1676</v>
      </c>
    </row>
    <row r="6498" spans="1:9" ht="30">
      <c r="A6498" s="127" t="s">
        <v>443</v>
      </c>
      <c r="B6498" s="128">
        <v>78.118990384615387</v>
      </c>
      <c r="C6498" s="127" t="s">
        <v>5791</v>
      </c>
      <c r="D6498" s="127" t="s">
        <v>5779</v>
      </c>
      <c r="E6498" s="128">
        <v>5.1048646403176674</v>
      </c>
      <c r="F6498" s="127" t="s">
        <v>1676</v>
      </c>
      <c r="G6498" s="127" t="s">
        <v>1677</v>
      </c>
      <c r="H6498" s="128">
        <v>398.78687175173894</v>
      </c>
      <c r="I6498" s="127" t="s">
        <v>1676</v>
      </c>
    </row>
    <row r="6499" spans="1:9" ht="30">
      <c r="A6499" s="127" t="s">
        <v>443</v>
      </c>
      <c r="B6499" s="128">
        <v>78.118990384615387</v>
      </c>
      <c r="C6499" s="127" t="s">
        <v>5793</v>
      </c>
      <c r="D6499" s="127" t="s">
        <v>5779</v>
      </c>
      <c r="E6499" s="128">
        <v>11.612457303540015</v>
      </c>
      <c r="F6499" s="127" t="s">
        <v>1676</v>
      </c>
      <c r="G6499" s="127" t="s">
        <v>1677</v>
      </c>
      <c r="H6499" s="128">
        <v>907.15344043699918</v>
      </c>
      <c r="I6499" s="127" t="s">
        <v>1676</v>
      </c>
    </row>
    <row r="6500" spans="1:9" ht="30">
      <c r="A6500" s="127" t="s">
        <v>443</v>
      </c>
      <c r="B6500" s="128">
        <v>78.118990384615387</v>
      </c>
      <c r="C6500" s="127" t="s">
        <v>5795</v>
      </c>
      <c r="D6500" s="127" t="s">
        <v>5779</v>
      </c>
      <c r="E6500" s="128">
        <v>35.174736878154086</v>
      </c>
      <c r="F6500" s="127" t="s">
        <v>1676</v>
      </c>
      <c r="G6500" s="127" t="s">
        <v>1677</v>
      </c>
      <c r="H6500" s="128">
        <v>2747.8149319658951</v>
      </c>
      <c r="I6500" s="127" t="s">
        <v>1676</v>
      </c>
    </row>
    <row r="6501" spans="1:9" ht="30">
      <c r="A6501" s="127" t="s">
        <v>443</v>
      </c>
      <c r="B6501" s="128">
        <v>78.118990384615387</v>
      </c>
      <c r="C6501" s="127" t="s">
        <v>1675</v>
      </c>
      <c r="D6501" s="127" t="s">
        <v>5779</v>
      </c>
      <c r="E6501" s="128">
        <v>887.80254614220303</v>
      </c>
      <c r="F6501" s="127" t="s">
        <v>1676</v>
      </c>
      <c r="G6501" s="127" t="s">
        <v>1677</v>
      </c>
      <c r="H6501" s="128">
        <v>69354.238565519816</v>
      </c>
      <c r="I6501" s="127" t="s">
        <v>1676</v>
      </c>
    </row>
    <row r="6502" spans="1:9" ht="30">
      <c r="A6502" s="127" t="s">
        <v>444</v>
      </c>
      <c r="B6502" s="128">
        <v>4.3787878787878789</v>
      </c>
      <c r="C6502" s="127" t="s">
        <v>5777</v>
      </c>
      <c r="D6502" s="127" t="s">
        <v>5779</v>
      </c>
      <c r="E6502" s="128">
        <v>5.1758888440090436</v>
      </c>
      <c r="F6502" s="127" t="s">
        <v>1676</v>
      </c>
      <c r="G6502" s="127" t="s">
        <v>1677</v>
      </c>
      <c r="H6502" s="128">
        <v>22.664119332100206</v>
      </c>
      <c r="I6502" s="127" t="s">
        <v>1676</v>
      </c>
    </row>
    <row r="6503" spans="1:9" ht="30">
      <c r="A6503" s="127" t="s">
        <v>444</v>
      </c>
      <c r="B6503" s="128">
        <v>4.3787878787878789</v>
      </c>
      <c r="C6503" s="127" t="s">
        <v>5781</v>
      </c>
      <c r="D6503" s="127" t="s">
        <v>5779</v>
      </c>
      <c r="E6503" s="128">
        <v>209.82325375524826</v>
      </c>
      <c r="F6503" s="127" t="s">
        <v>1676</v>
      </c>
      <c r="G6503" s="127" t="s">
        <v>1677</v>
      </c>
      <c r="H6503" s="128">
        <v>918.77152023131441</v>
      </c>
      <c r="I6503" s="127" t="s">
        <v>1676</v>
      </c>
    </row>
    <row r="6504" spans="1:9" ht="30">
      <c r="A6504" s="127" t="s">
        <v>444</v>
      </c>
      <c r="B6504" s="128">
        <v>4.3787878787878789</v>
      </c>
      <c r="C6504" s="127" t="s">
        <v>5783</v>
      </c>
      <c r="D6504" s="127" t="s">
        <v>5779</v>
      </c>
      <c r="E6504" s="128">
        <v>110.99307431869822</v>
      </c>
      <c r="F6504" s="127" t="s">
        <v>1676</v>
      </c>
      <c r="G6504" s="127" t="s">
        <v>1677</v>
      </c>
      <c r="H6504" s="128">
        <v>486.01512845611796</v>
      </c>
      <c r="I6504" s="127" t="s">
        <v>1676</v>
      </c>
    </row>
    <row r="6505" spans="1:9" ht="30">
      <c r="A6505" s="127" t="s">
        <v>444</v>
      </c>
      <c r="B6505" s="128">
        <v>4.3787878787878789</v>
      </c>
      <c r="C6505" s="127" t="s">
        <v>5785</v>
      </c>
      <c r="D6505" s="127" t="s">
        <v>5779</v>
      </c>
      <c r="E6505" s="128">
        <v>22.177307602632229</v>
      </c>
      <c r="F6505" s="127" t="s">
        <v>1676</v>
      </c>
      <c r="G6505" s="127" t="s">
        <v>1677</v>
      </c>
      <c r="H6505" s="128">
        <v>97.109725714556276</v>
      </c>
      <c r="I6505" s="127" t="s">
        <v>1676</v>
      </c>
    </row>
    <row r="6506" spans="1:9" ht="30">
      <c r="A6506" s="127" t="s">
        <v>444</v>
      </c>
      <c r="B6506" s="128">
        <v>4.3787878787878789</v>
      </c>
      <c r="C6506" s="127" t="s">
        <v>5787</v>
      </c>
      <c r="D6506" s="127" t="s">
        <v>5779</v>
      </c>
      <c r="E6506" s="128">
        <v>5.6020340661573007</v>
      </c>
      <c r="F6506" s="127" t="s">
        <v>1676</v>
      </c>
      <c r="G6506" s="127" t="s">
        <v>1677</v>
      </c>
      <c r="H6506" s="128">
        <v>24.530118865446362</v>
      </c>
      <c r="I6506" s="127" t="s">
        <v>1676</v>
      </c>
    </row>
    <row r="6507" spans="1:9" ht="30">
      <c r="A6507" s="127" t="s">
        <v>444</v>
      </c>
      <c r="B6507" s="128">
        <v>4.3787878787878789</v>
      </c>
      <c r="C6507" s="127" t="s">
        <v>5789</v>
      </c>
      <c r="D6507" s="127" t="s">
        <v>5779</v>
      </c>
      <c r="E6507" s="128">
        <v>0.41726719668683543</v>
      </c>
      <c r="F6507" s="127" t="s">
        <v>1676</v>
      </c>
      <c r="G6507" s="127" t="s">
        <v>1677</v>
      </c>
      <c r="H6507" s="128">
        <v>1.8271245430681127</v>
      </c>
      <c r="I6507" s="127" t="s">
        <v>1676</v>
      </c>
    </row>
    <row r="6508" spans="1:9" ht="30">
      <c r="A6508" s="127" t="s">
        <v>444</v>
      </c>
      <c r="B6508" s="128">
        <v>4.3787878787878789</v>
      </c>
      <c r="C6508" s="127" t="s">
        <v>5791</v>
      </c>
      <c r="D6508" s="127" t="s">
        <v>5779</v>
      </c>
      <c r="E6508" s="128">
        <v>5.1048646403176674</v>
      </c>
      <c r="F6508" s="127" t="s">
        <v>1676</v>
      </c>
      <c r="G6508" s="127" t="s">
        <v>1677</v>
      </c>
      <c r="H6508" s="128">
        <v>22.353119409875848</v>
      </c>
      <c r="I6508" s="127" t="s">
        <v>1676</v>
      </c>
    </row>
    <row r="6509" spans="1:9" ht="30">
      <c r="A6509" s="127" t="s">
        <v>444</v>
      </c>
      <c r="B6509" s="128">
        <v>4.3787878787878789</v>
      </c>
      <c r="C6509" s="127" t="s">
        <v>5793</v>
      </c>
      <c r="D6509" s="127" t="s">
        <v>5779</v>
      </c>
      <c r="E6509" s="128">
        <v>11.612457303540015</v>
      </c>
      <c r="F6509" s="127" t="s">
        <v>1676</v>
      </c>
      <c r="G6509" s="127" t="s">
        <v>1677</v>
      </c>
      <c r="H6509" s="128">
        <v>50.848487283682793</v>
      </c>
      <c r="I6509" s="127" t="s">
        <v>1676</v>
      </c>
    </row>
    <row r="6510" spans="1:9" ht="30">
      <c r="A6510" s="127" t="s">
        <v>444</v>
      </c>
      <c r="B6510" s="128">
        <v>4.3787878787878789</v>
      </c>
      <c r="C6510" s="127" t="s">
        <v>5795</v>
      </c>
      <c r="D6510" s="127" t="s">
        <v>5779</v>
      </c>
      <c r="E6510" s="128">
        <v>35.174736878154086</v>
      </c>
      <c r="F6510" s="127" t="s">
        <v>1676</v>
      </c>
      <c r="G6510" s="127" t="s">
        <v>1677</v>
      </c>
      <c r="H6510" s="128">
        <v>154.0227114816141</v>
      </c>
      <c r="I6510" s="127" t="s">
        <v>1676</v>
      </c>
    </row>
    <row r="6511" spans="1:9" ht="30">
      <c r="A6511" s="127" t="s">
        <v>444</v>
      </c>
      <c r="B6511" s="128">
        <v>4.3787878787878789</v>
      </c>
      <c r="C6511" s="127" t="s">
        <v>1675</v>
      </c>
      <c r="D6511" s="127" t="s">
        <v>5779</v>
      </c>
      <c r="E6511" s="128">
        <v>887.80254614220303</v>
      </c>
      <c r="F6511" s="127" t="s">
        <v>1676</v>
      </c>
      <c r="G6511" s="127" t="s">
        <v>1677</v>
      </c>
      <c r="H6511" s="128">
        <v>3887.4990278044952</v>
      </c>
      <c r="I6511" s="127" t="s">
        <v>1676</v>
      </c>
    </row>
    <row r="6512" spans="1:9" ht="30">
      <c r="A6512" s="127" t="s">
        <v>448</v>
      </c>
      <c r="B6512" s="128">
        <v>26.272727272727273</v>
      </c>
      <c r="C6512" s="127" t="s">
        <v>5777</v>
      </c>
      <c r="D6512" s="127" t="s">
        <v>5779</v>
      </c>
      <c r="E6512" s="128">
        <v>5.1758888440090436</v>
      </c>
      <c r="F6512" s="127" t="s">
        <v>1676</v>
      </c>
      <c r="G6512" s="127" t="s">
        <v>1677</v>
      </c>
      <c r="H6512" s="128">
        <v>135.98471599260125</v>
      </c>
      <c r="I6512" s="127" t="s">
        <v>1676</v>
      </c>
    </row>
    <row r="6513" spans="1:9" ht="30">
      <c r="A6513" s="127" t="s">
        <v>448</v>
      </c>
      <c r="B6513" s="128">
        <v>26.272727272727273</v>
      </c>
      <c r="C6513" s="127" t="s">
        <v>5781</v>
      </c>
      <c r="D6513" s="127" t="s">
        <v>5779</v>
      </c>
      <c r="E6513" s="128">
        <v>209.82325375524826</v>
      </c>
      <c r="F6513" s="127" t="s">
        <v>1676</v>
      </c>
      <c r="G6513" s="127" t="s">
        <v>1677</v>
      </c>
      <c r="H6513" s="128">
        <v>5512.6291213878858</v>
      </c>
      <c r="I6513" s="127" t="s">
        <v>1676</v>
      </c>
    </row>
    <row r="6514" spans="1:9" ht="30">
      <c r="A6514" s="127" t="s">
        <v>448</v>
      </c>
      <c r="B6514" s="128">
        <v>26.272727272727273</v>
      </c>
      <c r="C6514" s="127" t="s">
        <v>5783</v>
      </c>
      <c r="D6514" s="127" t="s">
        <v>5779</v>
      </c>
      <c r="E6514" s="128">
        <v>110.99307431869822</v>
      </c>
      <c r="F6514" s="127" t="s">
        <v>1676</v>
      </c>
      <c r="G6514" s="127" t="s">
        <v>1677</v>
      </c>
      <c r="H6514" s="128">
        <v>2916.0907707367078</v>
      </c>
      <c r="I6514" s="127" t="s">
        <v>1676</v>
      </c>
    </row>
    <row r="6515" spans="1:9" ht="30">
      <c r="A6515" s="127" t="s">
        <v>448</v>
      </c>
      <c r="B6515" s="128">
        <v>26.272727272727273</v>
      </c>
      <c r="C6515" s="127" t="s">
        <v>5785</v>
      </c>
      <c r="D6515" s="127" t="s">
        <v>5779</v>
      </c>
      <c r="E6515" s="128">
        <v>22.177307602632229</v>
      </c>
      <c r="F6515" s="127" t="s">
        <v>1676</v>
      </c>
      <c r="G6515" s="127" t="s">
        <v>1677</v>
      </c>
      <c r="H6515" s="128">
        <v>582.65835428733772</v>
      </c>
      <c r="I6515" s="127" t="s">
        <v>1676</v>
      </c>
    </row>
    <row r="6516" spans="1:9" ht="30">
      <c r="A6516" s="127" t="s">
        <v>448</v>
      </c>
      <c r="B6516" s="128">
        <v>26.272727272727273</v>
      </c>
      <c r="C6516" s="127" t="s">
        <v>5787</v>
      </c>
      <c r="D6516" s="127" t="s">
        <v>5779</v>
      </c>
      <c r="E6516" s="128">
        <v>5.6020340661573007</v>
      </c>
      <c r="F6516" s="127" t="s">
        <v>1676</v>
      </c>
      <c r="G6516" s="127" t="s">
        <v>1677</v>
      </c>
      <c r="H6516" s="128">
        <v>147.18071319267818</v>
      </c>
      <c r="I6516" s="127" t="s">
        <v>1676</v>
      </c>
    </row>
    <row r="6517" spans="1:9" ht="30">
      <c r="A6517" s="127" t="s">
        <v>448</v>
      </c>
      <c r="B6517" s="128">
        <v>26.272727272727273</v>
      </c>
      <c r="C6517" s="127" t="s">
        <v>5789</v>
      </c>
      <c r="D6517" s="127" t="s">
        <v>5779</v>
      </c>
      <c r="E6517" s="128">
        <v>0.41726719668683543</v>
      </c>
      <c r="F6517" s="127" t="s">
        <v>1676</v>
      </c>
      <c r="G6517" s="127" t="s">
        <v>1677</v>
      </c>
      <c r="H6517" s="128">
        <v>10.962747258408676</v>
      </c>
      <c r="I6517" s="127" t="s">
        <v>1676</v>
      </c>
    </row>
    <row r="6518" spans="1:9" ht="30">
      <c r="A6518" s="127" t="s">
        <v>448</v>
      </c>
      <c r="B6518" s="128">
        <v>26.272727272727273</v>
      </c>
      <c r="C6518" s="127" t="s">
        <v>5791</v>
      </c>
      <c r="D6518" s="127" t="s">
        <v>5779</v>
      </c>
      <c r="E6518" s="128">
        <v>5.1048646403176674</v>
      </c>
      <c r="F6518" s="127" t="s">
        <v>1676</v>
      </c>
      <c r="G6518" s="127" t="s">
        <v>1677</v>
      </c>
      <c r="H6518" s="128">
        <v>134.1187164592551</v>
      </c>
      <c r="I6518" s="127" t="s">
        <v>1676</v>
      </c>
    </row>
    <row r="6519" spans="1:9" ht="30">
      <c r="A6519" s="127" t="s">
        <v>448</v>
      </c>
      <c r="B6519" s="128">
        <v>26.272727272727273</v>
      </c>
      <c r="C6519" s="127" t="s">
        <v>5793</v>
      </c>
      <c r="D6519" s="127" t="s">
        <v>5779</v>
      </c>
      <c r="E6519" s="128">
        <v>11.612457303540015</v>
      </c>
      <c r="F6519" s="127" t="s">
        <v>1676</v>
      </c>
      <c r="G6519" s="127" t="s">
        <v>1677</v>
      </c>
      <c r="H6519" s="128">
        <v>305.0909237020968</v>
      </c>
      <c r="I6519" s="127" t="s">
        <v>1676</v>
      </c>
    </row>
    <row r="6520" spans="1:9" ht="30">
      <c r="A6520" s="127" t="s">
        <v>448</v>
      </c>
      <c r="B6520" s="128">
        <v>26.272727272727273</v>
      </c>
      <c r="C6520" s="127" t="s">
        <v>5795</v>
      </c>
      <c r="D6520" s="127" t="s">
        <v>5779</v>
      </c>
      <c r="E6520" s="128">
        <v>35.174736878154086</v>
      </c>
      <c r="F6520" s="127" t="s">
        <v>1676</v>
      </c>
      <c r="G6520" s="127" t="s">
        <v>1677</v>
      </c>
      <c r="H6520" s="128">
        <v>924.13626888968463</v>
      </c>
      <c r="I6520" s="127" t="s">
        <v>1676</v>
      </c>
    </row>
    <row r="6521" spans="1:9" ht="30">
      <c r="A6521" s="127" t="s">
        <v>448</v>
      </c>
      <c r="B6521" s="128">
        <v>26.272727272727273</v>
      </c>
      <c r="C6521" s="127" t="s">
        <v>1675</v>
      </c>
      <c r="D6521" s="127" t="s">
        <v>5779</v>
      </c>
      <c r="E6521" s="128">
        <v>887.80254614220303</v>
      </c>
      <c r="F6521" s="127" t="s">
        <v>1676</v>
      </c>
      <c r="G6521" s="127" t="s">
        <v>1677</v>
      </c>
      <c r="H6521" s="128">
        <v>23324.994166826971</v>
      </c>
      <c r="I6521" s="127" t="s">
        <v>1676</v>
      </c>
    </row>
    <row r="6522" spans="1:9" ht="30">
      <c r="A6522" s="127" t="s">
        <v>450</v>
      </c>
      <c r="B6522" s="128">
        <v>1.2173474533535049</v>
      </c>
      <c r="C6522" s="127" t="s">
        <v>5777</v>
      </c>
      <c r="D6522" s="127" t="s">
        <v>5779</v>
      </c>
      <c r="E6522" s="128">
        <v>5.1758888440090436</v>
      </c>
      <c r="F6522" s="127" t="s">
        <v>1676</v>
      </c>
      <c r="G6522" s="127" t="s">
        <v>1677</v>
      </c>
      <c r="H6522" s="128">
        <v>6.300855103095226</v>
      </c>
      <c r="I6522" s="127" t="s">
        <v>1676</v>
      </c>
    </row>
    <row r="6523" spans="1:9" ht="30">
      <c r="A6523" s="127" t="s">
        <v>450</v>
      </c>
      <c r="B6523" s="128">
        <v>1.2173474533535049</v>
      </c>
      <c r="C6523" s="127" t="s">
        <v>5781</v>
      </c>
      <c r="D6523" s="127" t="s">
        <v>5779</v>
      </c>
      <c r="E6523" s="128">
        <v>209.82325375524826</v>
      </c>
      <c r="F6523" s="127" t="s">
        <v>1676</v>
      </c>
      <c r="G6523" s="127" t="s">
        <v>1677</v>
      </c>
      <c r="H6523" s="128">
        <v>255.4278036132977</v>
      </c>
      <c r="I6523" s="127" t="s">
        <v>1676</v>
      </c>
    </row>
    <row r="6524" spans="1:9" ht="30">
      <c r="A6524" s="127" t="s">
        <v>450</v>
      </c>
      <c r="B6524" s="128">
        <v>1.2173474533535049</v>
      </c>
      <c r="C6524" s="127" t="s">
        <v>5783</v>
      </c>
      <c r="D6524" s="127" t="s">
        <v>5779</v>
      </c>
      <c r="E6524" s="128">
        <v>110.99307431869822</v>
      </c>
      <c r="F6524" s="127" t="s">
        <v>1676</v>
      </c>
      <c r="G6524" s="127" t="s">
        <v>1677</v>
      </c>
      <c r="H6524" s="128">
        <v>135.11713636174358</v>
      </c>
      <c r="I6524" s="127" t="s">
        <v>1676</v>
      </c>
    </row>
    <row r="6525" spans="1:9" ht="30">
      <c r="A6525" s="127" t="s">
        <v>450</v>
      </c>
      <c r="B6525" s="128">
        <v>1.2173474533535049</v>
      </c>
      <c r="C6525" s="127" t="s">
        <v>5785</v>
      </c>
      <c r="D6525" s="127" t="s">
        <v>5779</v>
      </c>
      <c r="E6525" s="128">
        <v>22.177307602632229</v>
      </c>
      <c r="F6525" s="127" t="s">
        <v>1676</v>
      </c>
      <c r="G6525" s="127" t="s">
        <v>1677</v>
      </c>
      <c r="H6525" s="128">
        <v>26.997488932301668</v>
      </c>
      <c r="I6525" s="127" t="s">
        <v>1676</v>
      </c>
    </row>
    <row r="6526" spans="1:9" ht="30">
      <c r="A6526" s="127" t="s">
        <v>450</v>
      </c>
      <c r="B6526" s="128">
        <v>1.2173474533535049</v>
      </c>
      <c r="C6526" s="127" t="s">
        <v>5787</v>
      </c>
      <c r="D6526" s="127" t="s">
        <v>5779</v>
      </c>
      <c r="E6526" s="128">
        <v>5.6020340661573007</v>
      </c>
      <c r="F6526" s="127" t="s">
        <v>1676</v>
      </c>
      <c r="G6526" s="127" t="s">
        <v>1677</v>
      </c>
      <c r="H6526" s="128">
        <v>6.8196219040361701</v>
      </c>
      <c r="I6526" s="127" t="s">
        <v>1676</v>
      </c>
    </row>
    <row r="6527" spans="1:9" ht="30">
      <c r="A6527" s="127" t="s">
        <v>450</v>
      </c>
      <c r="B6527" s="128">
        <v>1.2173474533535049</v>
      </c>
      <c r="C6527" s="127" t="s">
        <v>5789</v>
      </c>
      <c r="D6527" s="127" t="s">
        <v>5779</v>
      </c>
      <c r="E6527" s="128">
        <v>0.41726719668683543</v>
      </c>
      <c r="F6527" s="127" t="s">
        <v>1676</v>
      </c>
      <c r="G6527" s="127" t="s">
        <v>1677</v>
      </c>
      <c r="H6527" s="128">
        <v>0.50795915925467516</v>
      </c>
      <c r="I6527" s="127" t="s">
        <v>1676</v>
      </c>
    </row>
    <row r="6528" spans="1:9" ht="30">
      <c r="A6528" s="127" t="s">
        <v>450</v>
      </c>
      <c r="B6528" s="128">
        <v>1.2173474533535049</v>
      </c>
      <c r="C6528" s="127" t="s">
        <v>5791</v>
      </c>
      <c r="D6528" s="127" t="s">
        <v>5779</v>
      </c>
      <c r="E6528" s="128">
        <v>5.1048646403176674</v>
      </c>
      <c r="F6528" s="127" t="s">
        <v>1676</v>
      </c>
      <c r="G6528" s="127" t="s">
        <v>1677</v>
      </c>
      <c r="H6528" s="128">
        <v>6.2143939696050685</v>
      </c>
      <c r="I6528" s="127" t="s">
        <v>1676</v>
      </c>
    </row>
    <row r="6529" spans="1:9" ht="30">
      <c r="A6529" s="127" t="s">
        <v>450</v>
      </c>
      <c r="B6529" s="128">
        <v>1.2173474533535049</v>
      </c>
      <c r="C6529" s="127" t="s">
        <v>5793</v>
      </c>
      <c r="D6529" s="127" t="s">
        <v>5779</v>
      </c>
      <c r="E6529" s="128">
        <v>11.612457303540015</v>
      </c>
      <c r="F6529" s="127" t="s">
        <v>1676</v>
      </c>
      <c r="G6529" s="127" t="s">
        <v>1677</v>
      </c>
      <c r="H6529" s="128">
        <v>14.136395325640747</v>
      </c>
      <c r="I6529" s="127" t="s">
        <v>1676</v>
      </c>
    </row>
    <row r="6530" spans="1:9" ht="30">
      <c r="A6530" s="127" t="s">
        <v>450</v>
      </c>
      <c r="B6530" s="128">
        <v>1.2173474533535049</v>
      </c>
      <c r="C6530" s="127" t="s">
        <v>5795</v>
      </c>
      <c r="D6530" s="127" t="s">
        <v>5779</v>
      </c>
      <c r="E6530" s="128">
        <v>35.174736878154086</v>
      </c>
      <c r="F6530" s="127" t="s">
        <v>1676</v>
      </c>
      <c r="G6530" s="127" t="s">
        <v>1677</v>
      </c>
      <c r="H6530" s="128">
        <v>42.819876361000489</v>
      </c>
      <c r="I6530" s="127" t="s">
        <v>1676</v>
      </c>
    </row>
    <row r="6531" spans="1:9" ht="30">
      <c r="A6531" s="127" t="s">
        <v>450</v>
      </c>
      <c r="B6531" s="128">
        <v>1.2173474533535049</v>
      </c>
      <c r="C6531" s="127" t="s">
        <v>1675</v>
      </c>
      <c r="D6531" s="127" t="s">
        <v>5779</v>
      </c>
      <c r="E6531" s="128">
        <v>887.80254614220303</v>
      </c>
      <c r="F6531" s="127" t="s">
        <v>1676</v>
      </c>
      <c r="G6531" s="127" t="s">
        <v>1677</v>
      </c>
      <c r="H6531" s="128">
        <v>1080.7641686269683</v>
      </c>
      <c r="I6531" s="127" t="s">
        <v>1676</v>
      </c>
    </row>
    <row r="6532" spans="1:9" ht="30">
      <c r="A6532" s="127" t="s">
        <v>464</v>
      </c>
      <c r="B6532" s="128">
        <v>26.527272727272727</v>
      </c>
      <c r="C6532" s="127" t="s">
        <v>5777</v>
      </c>
      <c r="D6532" s="127" t="s">
        <v>5779</v>
      </c>
      <c r="E6532" s="128">
        <v>5.1758888440090436</v>
      </c>
      <c r="F6532" s="127" t="s">
        <v>1676</v>
      </c>
      <c r="G6532" s="127" t="s">
        <v>1677</v>
      </c>
      <c r="H6532" s="128">
        <v>137.30221497107627</v>
      </c>
      <c r="I6532" s="127" t="s">
        <v>1676</v>
      </c>
    </row>
    <row r="6533" spans="1:9" ht="30">
      <c r="A6533" s="127" t="s">
        <v>464</v>
      </c>
      <c r="B6533" s="128">
        <v>26.527272727272727</v>
      </c>
      <c r="C6533" s="127" t="s">
        <v>5781</v>
      </c>
      <c r="D6533" s="127" t="s">
        <v>5779</v>
      </c>
      <c r="E6533" s="128">
        <v>209.82325375524826</v>
      </c>
      <c r="F6533" s="127" t="s">
        <v>1676</v>
      </c>
      <c r="G6533" s="127" t="s">
        <v>1677</v>
      </c>
      <c r="H6533" s="128">
        <v>5566.0386768892222</v>
      </c>
      <c r="I6533" s="127" t="s">
        <v>1676</v>
      </c>
    </row>
    <row r="6534" spans="1:9" ht="30">
      <c r="A6534" s="127" t="s">
        <v>464</v>
      </c>
      <c r="B6534" s="128">
        <v>26.527272727272727</v>
      </c>
      <c r="C6534" s="127" t="s">
        <v>5783</v>
      </c>
      <c r="D6534" s="127" t="s">
        <v>5779</v>
      </c>
      <c r="E6534" s="128">
        <v>110.99307431869822</v>
      </c>
      <c r="F6534" s="127" t="s">
        <v>1676</v>
      </c>
      <c r="G6534" s="127" t="s">
        <v>1677</v>
      </c>
      <c r="H6534" s="128">
        <v>2944.3435532905582</v>
      </c>
      <c r="I6534" s="127" t="s">
        <v>1676</v>
      </c>
    </row>
    <row r="6535" spans="1:9" ht="30">
      <c r="A6535" s="127" t="s">
        <v>464</v>
      </c>
      <c r="B6535" s="128">
        <v>26.527272727272727</v>
      </c>
      <c r="C6535" s="127" t="s">
        <v>5785</v>
      </c>
      <c r="D6535" s="127" t="s">
        <v>5779</v>
      </c>
      <c r="E6535" s="128">
        <v>22.177307602632229</v>
      </c>
      <c r="F6535" s="127" t="s">
        <v>1676</v>
      </c>
      <c r="G6535" s="127" t="s">
        <v>1677</v>
      </c>
      <c r="H6535" s="128">
        <v>588.30348713164403</v>
      </c>
      <c r="I6535" s="127" t="s">
        <v>1676</v>
      </c>
    </row>
    <row r="6536" spans="1:9" ht="30">
      <c r="A6536" s="127" t="s">
        <v>464</v>
      </c>
      <c r="B6536" s="128">
        <v>26.527272727272727</v>
      </c>
      <c r="C6536" s="127" t="s">
        <v>5787</v>
      </c>
      <c r="D6536" s="127" t="s">
        <v>5779</v>
      </c>
      <c r="E6536" s="128">
        <v>5.6020340661573007</v>
      </c>
      <c r="F6536" s="127" t="s">
        <v>1676</v>
      </c>
      <c r="G6536" s="127" t="s">
        <v>1677</v>
      </c>
      <c r="H6536" s="128">
        <v>148.60668550042732</v>
      </c>
      <c r="I6536" s="127" t="s">
        <v>1676</v>
      </c>
    </row>
    <row r="6537" spans="1:9" ht="30">
      <c r="A6537" s="127" t="s">
        <v>464</v>
      </c>
      <c r="B6537" s="128">
        <v>26.527272727272727</v>
      </c>
      <c r="C6537" s="127" t="s">
        <v>5789</v>
      </c>
      <c r="D6537" s="127" t="s">
        <v>5779</v>
      </c>
      <c r="E6537" s="128">
        <v>0.41726719668683543</v>
      </c>
      <c r="F6537" s="127" t="s">
        <v>1676</v>
      </c>
      <c r="G6537" s="127" t="s">
        <v>1677</v>
      </c>
      <c r="H6537" s="128">
        <v>11.068960726656234</v>
      </c>
      <c r="I6537" s="127" t="s">
        <v>1676</v>
      </c>
    </row>
    <row r="6538" spans="1:9" ht="30">
      <c r="A6538" s="127" t="s">
        <v>464</v>
      </c>
      <c r="B6538" s="128">
        <v>26.527272727272727</v>
      </c>
      <c r="C6538" s="127" t="s">
        <v>5791</v>
      </c>
      <c r="D6538" s="127" t="s">
        <v>5779</v>
      </c>
      <c r="E6538" s="128">
        <v>5.1048646403176674</v>
      </c>
      <c r="F6538" s="127" t="s">
        <v>1676</v>
      </c>
      <c r="G6538" s="127" t="s">
        <v>1677</v>
      </c>
      <c r="H6538" s="128">
        <v>135.41813654951775</v>
      </c>
      <c r="I6538" s="127" t="s">
        <v>1676</v>
      </c>
    </row>
    <row r="6539" spans="1:9" ht="30">
      <c r="A6539" s="127" t="s">
        <v>464</v>
      </c>
      <c r="B6539" s="128">
        <v>26.527272727272727</v>
      </c>
      <c r="C6539" s="127" t="s">
        <v>5793</v>
      </c>
      <c r="D6539" s="127" t="s">
        <v>5779</v>
      </c>
      <c r="E6539" s="128">
        <v>11.612457303540015</v>
      </c>
      <c r="F6539" s="127" t="s">
        <v>1676</v>
      </c>
      <c r="G6539" s="127" t="s">
        <v>1677</v>
      </c>
      <c r="H6539" s="128">
        <v>308.04682192481607</v>
      </c>
      <c r="I6539" s="127" t="s">
        <v>1676</v>
      </c>
    </row>
    <row r="6540" spans="1:9" ht="30">
      <c r="A6540" s="127" t="s">
        <v>464</v>
      </c>
      <c r="B6540" s="128">
        <v>26.527272727272727</v>
      </c>
      <c r="C6540" s="127" t="s">
        <v>5795</v>
      </c>
      <c r="D6540" s="127" t="s">
        <v>5779</v>
      </c>
      <c r="E6540" s="128">
        <v>35.174736878154086</v>
      </c>
      <c r="F6540" s="127" t="s">
        <v>1676</v>
      </c>
      <c r="G6540" s="127" t="s">
        <v>1677</v>
      </c>
      <c r="H6540" s="128">
        <v>933.08983827685108</v>
      </c>
      <c r="I6540" s="127" t="s">
        <v>1676</v>
      </c>
    </row>
    <row r="6541" spans="1:9" ht="30">
      <c r="A6541" s="127" t="s">
        <v>464</v>
      </c>
      <c r="B6541" s="128">
        <v>26.527272727272727</v>
      </c>
      <c r="C6541" s="127" t="s">
        <v>1675</v>
      </c>
      <c r="D6541" s="127" t="s">
        <v>5779</v>
      </c>
      <c r="E6541" s="128">
        <v>887.80254614220303</v>
      </c>
      <c r="F6541" s="127" t="s">
        <v>1676</v>
      </c>
      <c r="G6541" s="127" t="s">
        <v>1677</v>
      </c>
      <c r="H6541" s="128">
        <v>23550.980269481348</v>
      </c>
      <c r="I6541" s="127" t="s">
        <v>1676</v>
      </c>
    </row>
    <row r="6542" spans="1:9" ht="30">
      <c r="A6542" s="127" t="s">
        <v>476</v>
      </c>
      <c r="B6542" s="128">
        <v>263.5</v>
      </c>
      <c r="C6542" s="127" t="s">
        <v>5777</v>
      </c>
      <c r="D6542" s="127" t="s">
        <v>5779</v>
      </c>
      <c r="E6542" s="128">
        <v>5.1758888440090436</v>
      </c>
      <c r="F6542" s="127" t="s">
        <v>1676</v>
      </c>
      <c r="G6542" s="127" t="s">
        <v>1677</v>
      </c>
      <c r="H6542" s="128">
        <v>1363.8467103963831</v>
      </c>
      <c r="I6542" s="127" t="s">
        <v>1676</v>
      </c>
    </row>
    <row r="6543" spans="1:9" ht="30">
      <c r="A6543" s="127" t="s">
        <v>476</v>
      </c>
      <c r="B6543" s="128">
        <v>263.5</v>
      </c>
      <c r="C6543" s="127" t="s">
        <v>5781</v>
      </c>
      <c r="D6543" s="127" t="s">
        <v>5779</v>
      </c>
      <c r="E6543" s="128">
        <v>209.82325375524826</v>
      </c>
      <c r="F6543" s="127" t="s">
        <v>1676</v>
      </c>
      <c r="G6543" s="127" t="s">
        <v>1677</v>
      </c>
      <c r="H6543" s="128">
        <v>55288.427364507916</v>
      </c>
      <c r="I6543" s="127" t="s">
        <v>1676</v>
      </c>
    </row>
    <row r="6544" spans="1:9" ht="30">
      <c r="A6544" s="127" t="s">
        <v>476</v>
      </c>
      <c r="B6544" s="128">
        <v>263.5</v>
      </c>
      <c r="C6544" s="127" t="s">
        <v>5783</v>
      </c>
      <c r="D6544" s="127" t="s">
        <v>5779</v>
      </c>
      <c r="E6544" s="128">
        <v>110.99307431869822</v>
      </c>
      <c r="F6544" s="127" t="s">
        <v>1676</v>
      </c>
      <c r="G6544" s="127" t="s">
        <v>1677</v>
      </c>
      <c r="H6544" s="128">
        <v>29246.675082976981</v>
      </c>
      <c r="I6544" s="127" t="s">
        <v>1676</v>
      </c>
    </row>
    <row r="6545" spans="1:9" ht="30">
      <c r="A6545" s="127" t="s">
        <v>476</v>
      </c>
      <c r="B6545" s="128">
        <v>263.5</v>
      </c>
      <c r="C6545" s="127" t="s">
        <v>5785</v>
      </c>
      <c r="D6545" s="127" t="s">
        <v>5779</v>
      </c>
      <c r="E6545" s="128">
        <v>22.177307602632229</v>
      </c>
      <c r="F6545" s="127" t="s">
        <v>1676</v>
      </c>
      <c r="G6545" s="127" t="s">
        <v>1677</v>
      </c>
      <c r="H6545" s="128">
        <v>5843.7205532935923</v>
      </c>
      <c r="I6545" s="127" t="s">
        <v>1676</v>
      </c>
    </row>
    <row r="6546" spans="1:9" ht="30">
      <c r="A6546" s="127" t="s">
        <v>476</v>
      </c>
      <c r="B6546" s="128">
        <v>263.5</v>
      </c>
      <c r="C6546" s="127" t="s">
        <v>5787</v>
      </c>
      <c r="D6546" s="127" t="s">
        <v>5779</v>
      </c>
      <c r="E6546" s="128">
        <v>5.6020340661573007</v>
      </c>
      <c r="F6546" s="127" t="s">
        <v>1676</v>
      </c>
      <c r="G6546" s="127" t="s">
        <v>1677</v>
      </c>
      <c r="H6546" s="128">
        <v>1476.1359764324488</v>
      </c>
      <c r="I6546" s="127" t="s">
        <v>1676</v>
      </c>
    </row>
    <row r="6547" spans="1:9" ht="30">
      <c r="A6547" s="127" t="s">
        <v>476</v>
      </c>
      <c r="B6547" s="128">
        <v>263.5</v>
      </c>
      <c r="C6547" s="127" t="s">
        <v>5789</v>
      </c>
      <c r="D6547" s="127" t="s">
        <v>5779</v>
      </c>
      <c r="E6547" s="128">
        <v>0.41726719668683543</v>
      </c>
      <c r="F6547" s="127" t="s">
        <v>1676</v>
      </c>
      <c r="G6547" s="127" t="s">
        <v>1677</v>
      </c>
      <c r="H6547" s="128">
        <v>109.94990632698114</v>
      </c>
      <c r="I6547" s="127" t="s">
        <v>1676</v>
      </c>
    </row>
    <row r="6548" spans="1:9" ht="30">
      <c r="A6548" s="127" t="s">
        <v>476</v>
      </c>
      <c r="B6548" s="128">
        <v>263.5</v>
      </c>
      <c r="C6548" s="127" t="s">
        <v>5791</v>
      </c>
      <c r="D6548" s="127" t="s">
        <v>5779</v>
      </c>
      <c r="E6548" s="128">
        <v>5.1048646403176674</v>
      </c>
      <c r="F6548" s="127" t="s">
        <v>1676</v>
      </c>
      <c r="G6548" s="127" t="s">
        <v>1677</v>
      </c>
      <c r="H6548" s="128">
        <v>1345.1318327237054</v>
      </c>
      <c r="I6548" s="127" t="s">
        <v>1676</v>
      </c>
    </row>
    <row r="6549" spans="1:9" ht="30">
      <c r="A6549" s="127" t="s">
        <v>476</v>
      </c>
      <c r="B6549" s="128">
        <v>263.5</v>
      </c>
      <c r="C6549" s="127" t="s">
        <v>5793</v>
      </c>
      <c r="D6549" s="127" t="s">
        <v>5779</v>
      </c>
      <c r="E6549" s="128">
        <v>11.612457303540015</v>
      </c>
      <c r="F6549" s="127" t="s">
        <v>1676</v>
      </c>
      <c r="G6549" s="127" t="s">
        <v>1677</v>
      </c>
      <c r="H6549" s="128">
        <v>3059.8824994827942</v>
      </c>
      <c r="I6549" s="127" t="s">
        <v>1676</v>
      </c>
    </row>
    <row r="6550" spans="1:9" ht="30">
      <c r="A6550" s="127" t="s">
        <v>476</v>
      </c>
      <c r="B6550" s="128">
        <v>263.5</v>
      </c>
      <c r="C6550" s="127" t="s">
        <v>5795</v>
      </c>
      <c r="D6550" s="127" t="s">
        <v>5779</v>
      </c>
      <c r="E6550" s="128">
        <v>35.174736878154086</v>
      </c>
      <c r="F6550" s="127" t="s">
        <v>1676</v>
      </c>
      <c r="G6550" s="127" t="s">
        <v>1677</v>
      </c>
      <c r="H6550" s="128">
        <v>9268.5431673936018</v>
      </c>
      <c r="I6550" s="127" t="s">
        <v>1676</v>
      </c>
    </row>
    <row r="6551" spans="1:9" ht="30">
      <c r="A6551" s="127" t="s">
        <v>476</v>
      </c>
      <c r="B6551" s="128">
        <v>263.5</v>
      </c>
      <c r="C6551" s="127" t="s">
        <v>1675</v>
      </c>
      <c r="D6551" s="127" t="s">
        <v>5779</v>
      </c>
      <c r="E6551" s="128">
        <v>887.80254614220303</v>
      </c>
      <c r="F6551" s="127" t="s">
        <v>1676</v>
      </c>
      <c r="G6551" s="127" t="s">
        <v>1677</v>
      </c>
      <c r="H6551" s="128">
        <v>233935.97090847051</v>
      </c>
      <c r="I6551" s="127" t="s">
        <v>1676</v>
      </c>
    </row>
    <row r="6552" spans="1:9" ht="30">
      <c r="A6552" s="127" t="s">
        <v>477</v>
      </c>
      <c r="B6552" s="128">
        <v>152.7118104118104</v>
      </c>
      <c r="C6552" s="127" t="s">
        <v>5777</v>
      </c>
      <c r="D6552" s="127" t="s">
        <v>5779</v>
      </c>
      <c r="E6552" s="128">
        <v>5.1758888440090436</v>
      </c>
      <c r="F6552" s="127" t="s">
        <v>1676</v>
      </c>
      <c r="G6552" s="127" t="s">
        <v>1677</v>
      </c>
      <c r="H6552" s="128">
        <v>790.4193558589136</v>
      </c>
      <c r="I6552" s="127" t="s">
        <v>1676</v>
      </c>
    </row>
    <row r="6553" spans="1:9" ht="30">
      <c r="A6553" s="127" t="s">
        <v>477</v>
      </c>
      <c r="B6553" s="128">
        <v>152.7118104118104</v>
      </c>
      <c r="C6553" s="127" t="s">
        <v>5781</v>
      </c>
      <c r="D6553" s="127" t="s">
        <v>5779</v>
      </c>
      <c r="E6553" s="128">
        <v>209.82325375524826</v>
      </c>
      <c r="F6553" s="127" t="s">
        <v>1676</v>
      </c>
      <c r="G6553" s="127" t="s">
        <v>1677</v>
      </c>
      <c r="H6553" s="128">
        <v>32042.488947460657</v>
      </c>
      <c r="I6553" s="127" t="s">
        <v>1676</v>
      </c>
    </row>
    <row r="6554" spans="1:9" ht="30">
      <c r="A6554" s="127" t="s">
        <v>477</v>
      </c>
      <c r="B6554" s="128">
        <v>152.7118104118104</v>
      </c>
      <c r="C6554" s="127" t="s">
        <v>5783</v>
      </c>
      <c r="D6554" s="127" t="s">
        <v>5779</v>
      </c>
      <c r="E6554" s="128">
        <v>110.99307431869822</v>
      </c>
      <c r="F6554" s="127" t="s">
        <v>1676</v>
      </c>
      <c r="G6554" s="127" t="s">
        <v>1677</v>
      </c>
      <c r="H6554" s="128">
        <v>16949.953322381025</v>
      </c>
      <c r="I6554" s="127" t="s">
        <v>1676</v>
      </c>
    </row>
    <row r="6555" spans="1:9" ht="30">
      <c r="A6555" s="127" t="s">
        <v>477</v>
      </c>
      <c r="B6555" s="128">
        <v>152.7118104118104</v>
      </c>
      <c r="C6555" s="127" t="s">
        <v>5785</v>
      </c>
      <c r="D6555" s="127" t="s">
        <v>5779</v>
      </c>
      <c r="E6555" s="128">
        <v>22.177307602632229</v>
      </c>
      <c r="F6555" s="127" t="s">
        <v>1676</v>
      </c>
      <c r="G6555" s="127" t="s">
        <v>1677</v>
      </c>
      <c r="H6555" s="128">
        <v>3386.7367940575746</v>
      </c>
      <c r="I6555" s="127" t="s">
        <v>1676</v>
      </c>
    </row>
    <row r="6556" spans="1:9" ht="30">
      <c r="A6556" s="127" t="s">
        <v>477</v>
      </c>
      <c r="B6556" s="128">
        <v>152.7118104118104</v>
      </c>
      <c r="C6556" s="127" t="s">
        <v>5787</v>
      </c>
      <c r="D6556" s="127" t="s">
        <v>5779</v>
      </c>
      <c r="E6556" s="128">
        <v>5.6020340661573007</v>
      </c>
      <c r="F6556" s="127" t="s">
        <v>1676</v>
      </c>
      <c r="G6556" s="127" t="s">
        <v>1677</v>
      </c>
      <c r="H6556" s="128">
        <v>855.49676423151709</v>
      </c>
      <c r="I6556" s="127" t="s">
        <v>1676</v>
      </c>
    </row>
    <row r="6557" spans="1:9" ht="30">
      <c r="A6557" s="127" t="s">
        <v>477</v>
      </c>
      <c r="B6557" s="128">
        <v>152.7118104118104</v>
      </c>
      <c r="C6557" s="127" t="s">
        <v>5789</v>
      </c>
      <c r="D6557" s="127" t="s">
        <v>5779</v>
      </c>
      <c r="E6557" s="128">
        <v>0.41726719668683543</v>
      </c>
      <c r="F6557" s="127" t="s">
        <v>1676</v>
      </c>
      <c r="G6557" s="127" t="s">
        <v>1677</v>
      </c>
      <c r="H6557" s="128">
        <v>63.721629031507618</v>
      </c>
      <c r="I6557" s="127" t="s">
        <v>1676</v>
      </c>
    </row>
    <row r="6558" spans="1:9" ht="30">
      <c r="A6558" s="127" t="s">
        <v>477</v>
      </c>
      <c r="B6558" s="128">
        <v>152.7118104118104</v>
      </c>
      <c r="C6558" s="127" t="s">
        <v>5791</v>
      </c>
      <c r="D6558" s="127" t="s">
        <v>5779</v>
      </c>
      <c r="E6558" s="128">
        <v>5.1048646403176674</v>
      </c>
      <c r="F6558" s="127" t="s">
        <v>1676</v>
      </c>
      <c r="G6558" s="127" t="s">
        <v>1677</v>
      </c>
      <c r="H6558" s="128">
        <v>779.57312113014632</v>
      </c>
      <c r="I6558" s="127" t="s">
        <v>1676</v>
      </c>
    </row>
    <row r="6559" spans="1:9" ht="30">
      <c r="A6559" s="127" t="s">
        <v>477</v>
      </c>
      <c r="B6559" s="128">
        <v>152.7118104118104</v>
      </c>
      <c r="C6559" s="127" t="s">
        <v>5793</v>
      </c>
      <c r="D6559" s="127" t="s">
        <v>5779</v>
      </c>
      <c r="E6559" s="128">
        <v>11.612457303540015</v>
      </c>
      <c r="F6559" s="127" t="s">
        <v>1676</v>
      </c>
      <c r="G6559" s="127" t="s">
        <v>1677</v>
      </c>
      <c r="H6559" s="128">
        <v>1773.359378153446</v>
      </c>
      <c r="I6559" s="127" t="s">
        <v>1676</v>
      </c>
    </row>
    <row r="6560" spans="1:9" ht="30">
      <c r="A6560" s="127" t="s">
        <v>477</v>
      </c>
      <c r="B6560" s="128">
        <v>152.7118104118104</v>
      </c>
      <c r="C6560" s="127" t="s">
        <v>5795</v>
      </c>
      <c r="D6560" s="127" t="s">
        <v>5779</v>
      </c>
      <c r="E6560" s="128">
        <v>35.174736878154086</v>
      </c>
      <c r="F6560" s="127" t="s">
        <v>1676</v>
      </c>
      <c r="G6560" s="127" t="s">
        <v>1677</v>
      </c>
      <c r="H6560" s="128">
        <v>5371.5977494219824</v>
      </c>
      <c r="I6560" s="127" t="s">
        <v>1676</v>
      </c>
    </row>
    <row r="6561" spans="1:9" ht="30">
      <c r="A6561" s="127" t="s">
        <v>477</v>
      </c>
      <c r="B6561" s="128">
        <v>152.7118104118104</v>
      </c>
      <c r="C6561" s="127" t="s">
        <v>1675</v>
      </c>
      <c r="D6561" s="127" t="s">
        <v>5779</v>
      </c>
      <c r="E6561" s="128">
        <v>887.80254614220303</v>
      </c>
      <c r="F6561" s="127" t="s">
        <v>1676</v>
      </c>
      <c r="G6561" s="127" t="s">
        <v>1677</v>
      </c>
      <c r="H6561" s="128">
        <v>135577.93410959066</v>
      </c>
      <c r="I6561" s="127" t="s">
        <v>1676</v>
      </c>
    </row>
    <row r="6562" spans="1:9" ht="30">
      <c r="A6562" s="127" t="s">
        <v>485</v>
      </c>
      <c r="B6562" s="128">
        <v>3.9544159544159547</v>
      </c>
      <c r="C6562" s="127" t="s">
        <v>5777</v>
      </c>
      <c r="D6562" s="127" t="s">
        <v>5779</v>
      </c>
      <c r="E6562" s="128">
        <v>5.1758888440090436</v>
      </c>
      <c r="F6562" s="127" t="s">
        <v>1676</v>
      </c>
      <c r="G6562" s="127" t="s">
        <v>1677</v>
      </c>
      <c r="H6562" s="128">
        <v>20.467617423032916</v>
      </c>
      <c r="I6562" s="127" t="s">
        <v>1676</v>
      </c>
    </row>
    <row r="6563" spans="1:9" ht="30">
      <c r="A6563" s="127" t="s">
        <v>485</v>
      </c>
      <c r="B6563" s="128">
        <v>3.9544159544159547</v>
      </c>
      <c r="C6563" s="127" t="s">
        <v>5781</v>
      </c>
      <c r="D6563" s="127" t="s">
        <v>5779</v>
      </c>
      <c r="E6563" s="128">
        <v>209.82325375524826</v>
      </c>
      <c r="F6563" s="127" t="s">
        <v>1676</v>
      </c>
      <c r="G6563" s="127" t="s">
        <v>1677</v>
      </c>
      <c r="H6563" s="128">
        <v>829.72842225722115</v>
      </c>
      <c r="I6563" s="127" t="s">
        <v>1676</v>
      </c>
    </row>
    <row r="6564" spans="1:9" ht="30">
      <c r="A6564" s="127" t="s">
        <v>485</v>
      </c>
      <c r="B6564" s="128">
        <v>3.9544159544159547</v>
      </c>
      <c r="C6564" s="127" t="s">
        <v>5783</v>
      </c>
      <c r="D6564" s="127" t="s">
        <v>5779</v>
      </c>
      <c r="E6564" s="128">
        <v>110.99307431869822</v>
      </c>
      <c r="F6564" s="127" t="s">
        <v>1676</v>
      </c>
      <c r="G6564" s="127" t="s">
        <v>1677</v>
      </c>
      <c r="H6564" s="128">
        <v>438.91278391553601</v>
      </c>
      <c r="I6564" s="127" t="s">
        <v>1676</v>
      </c>
    </row>
    <row r="6565" spans="1:9" ht="30">
      <c r="A6565" s="127" t="s">
        <v>485</v>
      </c>
      <c r="B6565" s="128">
        <v>3.9544159544159547</v>
      </c>
      <c r="C6565" s="127" t="s">
        <v>5785</v>
      </c>
      <c r="D6565" s="127" t="s">
        <v>5779</v>
      </c>
      <c r="E6565" s="128">
        <v>22.177307602632229</v>
      </c>
      <c r="F6565" s="127" t="s">
        <v>1676</v>
      </c>
      <c r="G6565" s="127" t="s">
        <v>1677</v>
      </c>
      <c r="H6565" s="128">
        <v>87.698299009839133</v>
      </c>
      <c r="I6565" s="127" t="s">
        <v>1676</v>
      </c>
    </row>
    <row r="6566" spans="1:9" ht="30">
      <c r="A6566" s="127" t="s">
        <v>485</v>
      </c>
      <c r="B6566" s="128">
        <v>3.9544159544159547</v>
      </c>
      <c r="C6566" s="127" t="s">
        <v>5787</v>
      </c>
      <c r="D6566" s="127" t="s">
        <v>5779</v>
      </c>
      <c r="E6566" s="128">
        <v>5.6020340661573007</v>
      </c>
      <c r="F6566" s="127" t="s">
        <v>1676</v>
      </c>
      <c r="G6566" s="127" t="s">
        <v>1677</v>
      </c>
      <c r="H6566" s="128">
        <v>22.152772888394114</v>
      </c>
      <c r="I6566" s="127" t="s">
        <v>1676</v>
      </c>
    </row>
    <row r="6567" spans="1:9" ht="30">
      <c r="A6567" s="127" t="s">
        <v>485</v>
      </c>
      <c r="B6567" s="128">
        <v>3.9544159544159547</v>
      </c>
      <c r="C6567" s="127" t="s">
        <v>5789</v>
      </c>
      <c r="D6567" s="127" t="s">
        <v>5779</v>
      </c>
      <c r="E6567" s="128">
        <v>0.41726719668683543</v>
      </c>
      <c r="F6567" s="127" t="s">
        <v>1676</v>
      </c>
      <c r="G6567" s="127" t="s">
        <v>1677</v>
      </c>
      <c r="H6567" s="128">
        <v>1.6500480598328422</v>
      </c>
      <c r="I6567" s="127" t="s">
        <v>1676</v>
      </c>
    </row>
    <row r="6568" spans="1:9" ht="30">
      <c r="A6568" s="127" t="s">
        <v>485</v>
      </c>
      <c r="B6568" s="128">
        <v>3.9544159544159547</v>
      </c>
      <c r="C6568" s="127" t="s">
        <v>5791</v>
      </c>
      <c r="D6568" s="127" t="s">
        <v>5779</v>
      </c>
      <c r="E6568" s="128">
        <v>5.1048646403176674</v>
      </c>
      <c r="F6568" s="127" t="s">
        <v>1676</v>
      </c>
      <c r="G6568" s="127" t="s">
        <v>1677</v>
      </c>
      <c r="H6568" s="128">
        <v>20.186758178806048</v>
      </c>
      <c r="I6568" s="127" t="s">
        <v>1676</v>
      </c>
    </row>
    <row r="6569" spans="1:9" ht="30">
      <c r="A6569" s="127" t="s">
        <v>485</v>
      </c>
      <c r="B6569" s="128">
        <v>3.9544159544159547</v>
      </c>
      <c r="C6569" s="127" t="s">
        <v>5793</v>
      </c>
      <c r="D6569" s="127" t="s">
        <v>5779</v>
      </c>
      <c r="E6569" s="128">
        <v>11.612457303540015</v>
      </c>
      <c r="F6569" s="127" t="s">
        <v>1676</v>
      </c>
      <c r="G6569" s="127" t="s">
        <v>1677</v>
      </c>
      <c r="H6569" s="128">
        <v>45.920486431092712</v>
      </c>
      <c r="I6569" s="127" t="s">
        <v>1676</v>
      </c>
    </row>
    <row r="6570" spans="1:9" ht="30">
      <c r="A6570" s="127" t="s">
        <v>485</v>
      </c>
      <c r="B6570" s="128">
        <v>3.9544159544159547</v>
      </c>
      <c r="C6570" s="127" t="s">
        <v>5795</v>
      </c>
      <c r="D6570" s="127" t="s">
        <v>5779</v>
      </c>
      <c r="E6570" s="128">
        <v>35.174736878154086</v>
      </c>
      <c r="F6570" s="127" t="s">
        <v>1676</v>
      </c>
      <c r="G6570" s="127" t="s">
        <v>1677</v>
      </c>
      <c r="H6570" s="128">
        <v>139.09554070335577</v>
      </c>
      <c r="I6570" s="127" t="s">
        <v>1676</v>
      </c>
    </row>
    <row r="6571" spans="1:9" ht="30">
      <c r="A6571" s="127" t="s">
        <v>485</v>
      </c>
      <c r="B6571" s="128">
        <v>3.9544159544159547</v>
      </c>
      <c r="C6571" s="127" t="s">
        <v>1675</v>
      </c>
      <c r="D6571" s="127" t="s">
        <v>5779</v>
      </c>
      <c r="E6571" s="128">
        <v>887.80254614220303</v>
      </c>
      <c r="F6571" s="127" t="s">
        <v>1676</v>
      </c>
      <c r="G6571" s="127" t="s">
        <v>1677</v>
      </c>
      <c r="H6571" s="128">
        <v>3510.7405528358345</v>
      </c>
      <c r="I6571" s="127" t="s">
        <v>1676</v>
      </c>
    </row>
    <row r="6572" spans="1:9" ht="30">
      <c r="A6572" s="127" t="s">
        <v>487</v>
      </c>
      <c r="B6572" s="128">
        <v>7.9375</v>
      </c>
      <c r="C6572" s="127" t="s">
        <v>5777</v>
      </c>
      <c r="D6572" s="127" t="s">
        <v>5779</v>
      </c>
      <c r="E6572" s="128">
        <v>5.1758888440090436</v>
      </c>
      <c r="F6572" s="127" t="s">
        <v>1676</v>
      </c>
      <c r="G6572" s="127" t="s">
        <v>1677</v>
      </c>
      <c r="H6572" s="128">
        <v>41.083617699321785</v>
      </c>
      <c r="I6572" s="127" t="s">
        <v>1676</v>
      </c>
    </row>
    <row r="6573" spans="1:9" ht="30">
      <c r="A6573" s="127" t="s">
        <v>487</v>
      </c>
      <c r="B6573" s="128">
        <v>7.9375</v>
      </c>
      <c r="C6573" s="127" t="s">
        <v>5781</v>
      </c>
      <c r="D6573" s="127" t="s">
        <v>5779</v>
      </c>
      <c r="E6573" s="128">
        <v>209.82325375524826</v>
      </c>
      <c r="F6573" s="127" t="s">
        <v>1676</v>
      </c>
      <c r="G6573" s="127" t="s">
        <v>1677</v>
      </c>
      <c r="H6573" s="128">
        <v>1665.4720766822832</v>
      </c>
      <c r="I6573" s="127" t="s">
        <v>1676</v>
      </c>
    </row>
    <row r="6574" spans="1:9" ht="30">
      <c r="A6574" s="127" t="s">
        <v>487</v>
      </c>
      <c r="B6574" s="128">
        <v>7.9375</v>
      </c>
      <c r="C6574" s="127" t="s">
        <v>5783</v>
      </c>
      <c r="D6574" s="127" t="s">
        <v>5779</v>
      </c>
      <c r="E6574" s="128">
        <v>110.99307431869822</v>
      </c>
      <c r="F6574" s="127" t="s">
        <v>1676</v>
      </c>
      <c r="G6574" s="127" t="s">
        <v>1677</v>
      </c>
      <c r="H6574" s="128">
        <v>881.00752740466714</v>
      </c>
      <c r="I6574" s="127" t="s">
        <v>1676</v>
      </c>
    </row>
    <row r="6575" spans="1:9" ht="30">
      <c r="A6575" s="127" t="s">
        <v>487</v>
      </c>
      <c r="B6575" s="128">
        <v>7.9375</v>
      </c>
      <c r="C6575" s="127" t="s">
        <v>5785</v>
      </c>
      <c r="D6575" s="127" t="s">
        <v>5779</v>
      </c>
      <c r="E6575" s="128">
        <v>22.177307602632229</v>
      </c>
      <c r="F6575" s="127" t="s">
        <v>1676</v>
      </c>
      <c r="G6575" s="127" t="s">
        <v>1677</v>
      </c>
      <c r="H6575" s="128">
        <v>176.03237909589333</v>
      </c>
      <c r="I6575" s="127" t="s">
        <v>1676</v>
      </c>
    </row>
    <row r="6576" spans="1:9" ht="30">
      <c r="A6576" s="127" t="s">
        <v>487</v>
      </c>
      <c r="B6576" s="128">
        <v>7.9375</v>
      </c>
      <c r="C6576" s="127" t="s">
        <v>5787</v>
      </c>
      <c r="D6576" s="127" t="s">
        <v>5779</v>
      </c>
      <c r="E6576" s="128">
        <v>5.6020340661573007</v>
      </c>
      <c r="F6576" s="127" t="s">
        <v>1676</v>
      </c>
      <c r="G6576" s="127" t="s">
        <v>1677</v>
      </c>
      <c r="H6576" s="128">
        <v>44.466145400123573</v>
      </c>
      <c r="I6576" s="127" t="s">
        <v>1676</v>
      </c>
    </row>
    <row r="6577" spans="1:9" ht="30">
      <c r="A6577" s="127" t="s">
        <v>487</v>
      </c>
      <c r="B6577" s="128">
        <v>7.9375</v>
      </c>
      <c r="C6577" s="127" t="s">
        <v>5789</v>
      </c>
      <c r="D6577" s="127" t="s">
        <v>5779</v>
      </c>
      <c r="E6577" s="128">
        <v>0.41726719668683543</v>
      </c>
      <c r="F6577" s="127" t="s">
        <v>1676</v>
      </c>
      <c r="G6577" s="127" t="s">
        <v>1677</v>
      </c>
      <c r="H6577" s="128">
        <v>3.3120583737017562</v>
      </c>
      <c r="I6577" s="127" t="s">
        <v>1676</v>
      </c>
    </row>
    <row r="6578" spans="1:9" ht="30">
      <c r="A6578" s="127" t="s">
        <v>487</v>
      </c>
      <c r="B6578" s="128">
        <v>7.9375</v>
      </c>
      <c r="C6578" s="127" t="s">
        <v>5791</v>
      </c>
      <c r="D6578" s="127" t="s">
        <v>5779</v>
      </c>
      <c r="E6578" s="128">
        <v>5.1048646403176674</v>
      </c>
      <c r="F6578" s="127" t="s">
        <v>1676</v>
      </c>
      <c r="G6578" s="127" t="s">
        <v>1677</v>
      </c>
      <c r="H6578" s="128">
        <v>40.519863082521482</v>
      </c>
      <c r="I6578" s="127" t="s">
        <v>1676</v>
      </c>
    </row>
    <row r="6579" spans="1:9" ht="30">
      <c r="A6579" s="127" t="s">
        <v>487</v>
      </c>
      <c r="B6579" s="128">
        <v>7.9375</v>
      </c>
      <c r="C6579" s="127" t="s">
        <v>5793</v>
      </c>
      <c r="D6579" s="127" t="s">
        <v>5779</v>
      </c>
      <c r="E6579" s="128">
        <v>11.612457303540015</v>
      </c>
      <c r="F6579" s="127" t="s">
        <v>1676</v>
      </c>
      <c r="G6579" s="127" t="s">
        <v>1677</v>
      </c>
      <c r="H6579" s="128">
        <v>92.173879846848877</v>
      </c>
      <c r="I6579" s="127" t="s">
        <v>1676</v>
      </c>
    </row>
    <row r="6580" spans="1:9" ht="30">
      <c r="A6580" s="127" t="s">
        <v>487</v>
      </c>
      <c r="B6580" s="128">
        <v>7.9375</v>
      </c>
      <c r="C6580" s="127" t="s">
        <v>5795</v>
      </c>
      <c r="D6580" s="127" t="s">
        <v>5779</v>
      </c>
      <c r="E6580" s="128">
        <v>35.174736878154086</v>
      </c>
      <c r="F6580" s="127" t="s">
        <v>1676</v>
      </c>
      <c r="G6580" s="127" t="s">
        <v>1677</v>
      </c>
      <c r="H6580" s="128">
        <v>279.19947397034804</v>
      </c>
      <c r="I6580" s="127" t="s">
        <v>1676</v>
      </c>
    </row>
    <row r="6581" spans="1:9" ht="30">
      <c r="A6581" s="127" t="s">
        <v>487</v>
      </c>
      <c r="B6581" s="128">
        <v>7.9375</v>
      </c>
      <c r="C6581" s="127" t="s">
        <v>1675</v>
      </c>
      <c r="D6581" s="127" t="s">
        <v>5779</v>
      </c>
      <c r="E6581" s="128">
        <v>887.80254614220303</v>
      </c>
      <c r="F6581" s="127" t="s">
        <v>1676</v>
      </c>
      <c r="G6581" s="127" t="s">
        <v>1677</v>
      </c>
      <c r="H6581" s="128">
        <v>7046.9327100037362</v>
      </c>
      <c r="I6581" s="127" t="s">
        <v>1676</v>
      </c>
    </row>
    <row r="6582" spans="1:9" ht="30">
      <c r="A6582" s="127" t="s">
        <v>489</v>
      </c>
      <c r="B6582" s="128">
        <v>47.625</v>
      </c>
      <c r="C6582" s="127" t="s">
        <v>5777</v>
      </c>
      <c r="D6582" s="127" t="s">
        <v>5779</v>
      </c>
      <c r="E6582" s="128">
        <v>5.1758888440090436</v>
      </c>
      <c r="F6582" s="127" t="s">
        <v>1676</v>
      </c>
      <c r="G6582" s="127" t="s">
        <v>1677</v>
      </c>
      <c r="H6582" s="128">
        <v>246.50170619593069</v>
      </c>
      <c r="I6582" s="127" t="s">
        <v>1676</v>
      </c>
    </row>
    <row r="6583" spans="1:9" ht="30">
      <c r="A6583" s="127" t="s">
        <v>489</v>
      </c>
      <c r="B6583" s="128">
        <v>47.625</v>
      </c>
      <c r="C6583" s="127" t="s">
        <v>5781</v>
      </c>
      <c r="D6583" s="127" t="s">
        <v>5779</v>
      </c>
      <c r="E6583" s="128">
        <v>209.82325375524826</v>
      </c>
      <c r="F6583" s="127" t="s">
        <v>1676</v>
      </c>
      <c r="G6583" s="127" t="s">
        <v>1677</v>
      </c>
      <c r="H6583" s="128">
        <v>9992.8324600936976</v>
      </c>
      <c r="I6583" s="127" t="s">
        <v>1676</v>
      </c>
    </row>
    <row r="6584" spans="1:9" ht="30">
      <c r="A6584" s="127" t="s">
        <v>489</v>
      </c>
      <c r="B6584" s="128">
        <v>47.625</v>
      </c>
      <c r="C6584" s="127" t="s">
        <v>5783</v>
      </c>
      <c r="D6584" s="127" t="s">
        <v>5779</v>
      </c>
      <c r="E6584" s="128">
        <v>110.99307431869822</v>
      </c>
      <c r="F6584" s="127" t="s">
        <v>1676</v>
      </c>
      <c r="G6584" s="127" t="s">
        <v>1677</v>
      </c>
      <c r="H6584" s="128">
        <v>5286.0451644280029</v>
      </c>
      <c r="I6584" s="127" t="s">
        <v>1676</v>
      </c>
    </row>
    <row r="6585" spans="1:9" ht="30">
      <c r="A6585" s="127" t="s">
        <v>489</v>
      </c>
      <c r="B6585" s="128">
        <v>47.625</v>
      </c>
      <c r="C6585" s="127" t="s">
        <v>5785</v>
      </c>
      <c r="D6585" s="127" t="s">
        <v>5779</v>
      </c>
      <c r="E6585" s="128">
        <v>22.177307602632229</v>
      </c>
      <c r="F6585" s="127" t="s">
        <v>1676</v>
      </c>
      <c r="G6585" s="127" t="s">
        <v>1677</v>
      </c>
      <c r="H6585" s="128">
        <v>1056.1942745753599</v>
      </c>
      <c r="I6585" s="127" t="s">
        <v>1676</v>
      </c>
    </row>
    <row r="6586" spans="1:9" ht="30">
      <c r="A6586" s="127" t="s">
        <v>489</v>
      </c>
      <c r="B6586" s="128">
        <v>47.625</v>
      </c>
      <c r="C6586" s="127" t="s">
        <v>5787</v>
      </c>
      <c r="D6586" s="127" t="s">
        <v>5779</v>
      </c>
      <c r="E6586" s="128">
        <v>5.6020340661573007</v>
      </c>
      <c r="F6586" s="127" t="s">
        <v>1676</v>
      </c>
      <c r="G6586" s="127" t="s">
        <v>1677</v>
      </c>
      <c r="H6586" s="128">
        <v>266.79687240074145</v>
      </c>
      <c r="I6586" s="127" t="s">
        <v>1676</v>
      </c>
    </row>
    <row r="6587" spans="1:9" ht="30">
      <c r="A6587" s="127" t="s">
        <v>489</v>
      </c>
      <c r="B6587" s="128">
        <v>47.625</v>
      </c>
      <c r="C6587" s="127" t="s">
        <v>5789</v>
      </c>
      <c r="D6587" s="127" t="s">
        <v>5779</v>
      </c>
      <c r="E6587" s="128">
        <v>0.41726719668683543</v>
      </c>
      <c r="F6587" s="127" t="s">
        <v>1676</v>
      </c>
      <c r="G6587" s="127" t="s">
        <v>1677</v>
      </c>
      <c r="H6587" s="128">
        <v>19.872350242210537</v>
      </c>
      <c r="I6587" s="127" t="s">
        <v>1676</v>
      </c>
    </row>
    <row r="6588" spans="1:9" ht="30">
      <c r="A6588" s="127" t="s">
        <v>489</v>
      </c>
      <c r="B6588" s="128">
        <v>47.625</v>
      </c>
      <c r="C6588" s="127" t="s">
        <v>5791</v>
      </c>
      <c r="D6588" s="127" t="s">
        <v>5779</v>
      </c>
      <c r="E6588" s="128">
        <v>5.1048646403176674</v>
      </c>
      <c r="F6588" s="127" t="s">
        <v>1676</v>
      </c>
      <c r="G6588" s="127" t="s">
        <v>1677</v>
      </c>
      <c r="H6588" s="128">
        <v>243.11917849512892</v>
      </c>
      <c r="I6588" s="127" t="s">
        <v>1676</v>
      </c>
    </row>
    <row r="6589" spans="1:9" ht="30">
      <c r="A6589" s="127" t="s">
        <v>489</v>
      </c>
      <c r="B6589" s="128">
        <v>47.625</v>
      </c>
      <c r="C6589" s="127" t="s">
        <v>5793</v>
      </c>
      <c r="D6589" s="127" t="s">
        <v>5779</v>
      </c>
      <c r="E6589" s="128">
        <v>11.612457303540015</v>
      </c>
      <c r="F6589" s="127" t="s">
        <v>1676</v>
      </c>
      <c r="G6589" s="127" t="s">
        <v>1677</v>
      </c>
      <c r="H6589" s="128">
        <v>553.04327908109326</v>
      </c>
      <c r="I6589" s="127" t="s">
        <v>1676</v>
      </c>
    </row>
    <row r="6590" spans="1:9" ht="30">
      <c r="A6590" s="127" t="s">
        <v>489</v>
      </c>
      <c r="B6590" s="128">
        <v>47.625</v>
      </c>
      <c r="C6590" s="127" t="s">
        <v>5795</v>
      </c>
      <c r="D6590" s="127" t="s">
        <v>5779</v>
      </c>
      <c r="E6590" s="128">
        <v>35.174736878154086</v>
      </c>
      <c r="F6590" s="127" t="s">
        <v>1676</v>
      </c>
      <c r="G6590" s="127" t="s">
        <v>1677</v>
      </c>
      <c r="H6590" s="128">
        <v>1675.1968438220883</v>
      </c>
      <c r="I6590" s="127" t="s">
        <v>1676</v>
      </c>
    </row>
    <row r="6591" spans="1:9" ht="30">
      <c r="A6591" s="127" t="s">
        <v>489</v>
      </c>
      <c r="B6591" s="128">
        <v>47.625</v>
      </c>
      <c r="C6591" s="127" t="s">
        <v>1675</v>
      </c>
      <c r="D6591" s="127" t="s">
        <v>5779</v>
      </c>
      <c r="E6591" s="128">
        <v>887.80254614220303</v>
      </c>
      <c r="F6591" s="127" t="s">
        <v>1676</v>
      </c>
      <c r="G6591" s="127" t="s">
        <v>1677</v>
      </c>
      <c r="H6591" s="128">
        <v>42281.596260022416</v>
      </c>
      <c r="I6591" s="127" t="s">
        <v>1676</v>
      </c>
    </row>
    <row r="6592" spans="1:9" ht="30">
      <c r="A6592" s="127" t="s">
        <v>496</v>
      </c>
      <c r="B6592" s="128">
        <v>3.9544159544159547</v>
      </c>
      <c r="C6592" s="127" t="s">
        <v>5777</v>
      </c>
      <c r="D6592" s="127" t="s">
        <v>5779</v>
      </c>
      <c r="E6592" s="128">
        <v>5.1758888440090436</v>
      </c>
      <c r="F6592" s="127" t="s">
        <v>1676</v>
      </c>
      <c r="G6592" s="127" t="s">
        <v>1677</v>
      </c>
      <c r="H6592" s="128">
        <v>20.467617423032916</v>
      </c>
      <c r="I6592" s="127" t="s">
        <v>1676</v>
      </c>
    </row>
    <row r="6593" spans="1:9" ht="30">
      <c r="A6593" s="127" t="s">
        <v>496</v>
      </c>
      <c r="B6593" s="128">
        <v>3.9544159544159547</v>
      </c>
      <c r="C6593" s="127" t="s">
        <v>5781</v>
      </c>
      <c r="D6593" s="127" t="s">
        <v>5779</v>
      </c>
      <c r="E6593" s="128">
        <v>209.82325375524826</v>
      </c>
      <c r="F6593" s="127" t="s">
        <v>1676</v>
      </c>
      <c r="G6593" s="127" t="s">
        <v>1677</v>
      </c>
      <c r="H6593" s="128">
        <v>829.72842225722115</v>
      </c>
      <c r="I6593" s="127" t="s">
        <v>1676</v>
      </c>
    </row>
    <row r="6594" spans="1:9" ht="30">
      <c r="A6594" s="127" t="s">
        <v>496</v>
      </c>
      <c r="B6594" s="128">
        <v>3.9544159544159547</v>
      </c>
      <c r="C6594" s="127" t="s">
        <v>5783</v>
      </c>
      <c r="D6594" s="127" t="s">
        <v>5779</v>
      </c>
      <c r="E6594" s="128">
        <v>110.99307431869822</v>
      </c>
      <c r="F6594" s="127" t="s">
        <v>1676</v>
      </c>
      <c r="G6594" s="127" t="s">
        <v>1677</v>
      </c>
      <c r="H6594" s="128">
        <v>438.91278391553601</v>
      </c>
      <c r="I6594" s="127" t="s">
        <v>1676</v>
      </c>
    </row>
    <row r="6595" spans="1:9" ht="30">
      <c r="A6595" s="127" t="s">
        <v>496</v>
      </c>
      <c r="B6595" s="128">
        <v>3.9544159544159547</v>
      </c>
      <c r="C6595" s="127" t="s">
        <v>5785</v>
      </c>
      <c r="D6595" s="127" t="s">
        <v>5779</v>
      </c>
      <c r="E6595" s="128">
        <v>22.177307602632229</v>
      </c>
      <c r="F6595" s="127" t="s">
        <v>1676</v>
      </c>
      <c r="G6595" s="127" t="s">
        <v>1677</v>
      </c>
      <c r="H6595" s="128">
        <v>87.698299009839133</v>
      </c>
      <c r="I6595" s="127" t="s">
        <v>1676</v>
      </c>
    </row>
    <row r="6596" spans="1:9" ht="30">
      <c r="A6596" s="127" t="s">
        <v>496</v>
      </c>
      <c r="B6596" s="128">
        <v>3.9544159544159547</v>
      </c>
      <c r="C6596" s="127" t="s">
        <v>5787</v>
      </c>
      <c r="D6596" s="127" t="s">
        <v>5779</v>
      </c>
      <c r="E6596" s="128">
        <v>5.6020340661573007</v>
      </c>
      <c r="F6596" s="127" t="s">
        <v>1676</v>
      </c>
      <c r="G6596" s="127" t="s">
        <v>1677</v>
      </c>
      <c r="H6596" s="128">
        <v>22.152772888394114</v>
      </c>
      <c r="I6596" s="127" t="s">
        <v>1676</v>
      </c>
    </row>
    <row r="6597" spans="1:9" ht="30">
      <c r="A6597" s="127" t="s">
        <v>496</v>
      </c>
      <c r="B6597" s="128">
        <v>3.9544159544159547</v>
      </c>
      <c r="C6597" s="127" t="s">
        <v>5789</v>
      </c>
      <c r="D6597" s="127" t="s">
        <v>5779</v>
      </c>
      <c r="E6597" s="128">
        <v>0.41726719668683543</v>
      </c>
      <c r="F6597" s="127" t="s">
        <v>1676</v>
      </c>
      <c r="G6597" s="127" t="s">
        <v>1677</v>
      </c>
      <c r="H6597" s="128">
        <v>1.6500480598328422</v>
      </c>
      <c r="I6597" s="127" t="s">
        <v>1676</v>
      </c>
    </row>
    <row r="6598" spans="1:9" ht="30">
      <c r="A6598" s="127" t="s">
        <v>496</v>
      </c>
      <c r="B6598" s="128">
        <v>3.9544159544159547</v>
      </c>
      <c r="C6598" s="127" t="s">
        <v>5791</v>
      </c>
      <c r="D6598" s="127" t="s">
        <v>5779</v>
      </c>
      <c r="E6598" s="128">
        <v>5.1048646403176674</v>
      </c>
      <c r="F6598" s="127" t="s">
        <v>1676</v>
      </c>
      <c r="G6598" s="127" t="s">
        <v>1677</v>
      </c>
      <c r="H6598" s="128">
        <v>20.186758178806048</v>
      </c>
      <c r="I6598" s="127" t="s">
        <v>1676</v>
      </c>
    </row>
    <row r="6599" spans="1:9" ht="30">
      <c r="A6599" s="127" t="s">
        <v>496</v>
      </c>
      <c r="B6599" s="128">
        <v>3.9544159544159547</v>
      </c>
      <c r="C6599" s="127" t="s">
        <v>5793</v>
      </c>
      <c r="D6599" s="127" t="s">
        <v>5779</v>
      </c>
      <c r="E6599" s="128">
        <v>11.612457303540015</v>
      </c>
      <c r="F6599" s="127" t="s">
        <v>1676</v>
      </c>
      <c r="G6599" s="127" t="s">
        <v>1677</v>
      </c>
      <c r="H6599" s="128">
        <v>45.920486431092712</v>
      </c>
      <c r="I6599" s="127" t="s">
        <v>1676</v>
      </c>
    </row>
    <row r="6600" spans="1:9" ht="30">
      <c r="A6600" s="127" t="s">
        <v>496</v>
      </c>
      <c r="B6600" s="128">
        <v>3.9544159544159547</v>
      </c>
      <c r="C6600" s="127" t="s">
        <v>5795</v>
      </c>
      <c r="D6600" s="127" t="s">
        <v>5779</v>
      </c>
      <c r="E6600" s="128">
        <v>35.174736878154086</v>
      </c>
      <c r="F6600" s="127" t="s">
        <v>1676</v>
      </c>
      <c r="G6600" s="127" t="s">
        <v>1677</v>
      </c>
      <c r="H6600" s="128">
        <v>139.09554070335577</v>
      </c>
      <c r="I6600" s="127" t="s">
        <v>1676</v>
      </c>
    </row>
    <row r="6601" spans="1:9" ht="30">
      <c r="A6601" s="127" t="s">
        <v>496</v>
      </c>
      <c r="B6601" s="128">
        <v>3.9544159544159547</v>
      </c>
      <c r="C6601" s="127" t="s">
        <v>1675</v>
      </c>
      <c r="D6601" s="127" t="s">
        <v>5779</v>
      </c>
      <c r="E6601" s="128">
        <v>887.80254614220303</v>
      </c>
      <c r="F6601" s="127" t="s">
        <v>1676</v>
      </c>
      <c r="G6601" s="127" t="s">
        <v>1677</v>
      </c>
      <c r="H6601" s="128">
        <v>3510.7405528358345</v>
      </c>
      <c r="I6601" s="127" t="s">
        <v>1676</v>
      </c>
    </row>
    <row r="6602" spans="1:9" ht="30">
      <c r="A6602" s="127" t="s">
        <v>501</v>
      </c>
      <c r="B6602" s="128">
        <v>4.4212121212121218</v>
      </c>
      <c r="C6602" s="127" t="s">
        <v>5777</v>
      </c>
      <c r="D6602" s="127" t="s">
        <v>5779</v>
      </c>
      <c r="E6602" s="128">
        <v>5.1758888440090436</v>
      </c>
      <c r="F6602" s="127" t="s">
        <v>1676</v>
      </c>
      <c r="G6602" s="127" t="s">
        <v>1677</v>
      </c>
      <c r="H6602" s="128">
        <v>22.883702495179381</v>
      </c>
      <c r="I6602" s="127" t="s">
        <v>1676</v>
      </c>
    </row>
    <row r="6603" spans="1:9" ht="30">
      <c r="A6603" s="127" t="s">
        <v>501</v>
      </c>
      <c r="B6603" s="128">
        <v>4.4212121212121218</v>
      </c>
      <c r="C6603" s="127" t="s">
        <v>5781</v>
      </c>
      <c r="D6603" s="127" t="s">
        <v>5779</v>
      </c>
      <c r="E6603" s="128">
        <v>209.82325375524826</v>
      </c>
      <c r="F6603" s="127" t="s">
        <v>1676</v>
      </c>
      <c r="G6603" s="127" t="s">
        <v>1677</v>
      </c>
      <c r="H6603" s="128">
        <v>927.67311281487048</v>
      </c>
      <c r="I6603" s="127" t="s">
        <v>1676</v>
      </c>
    </row>
    <row r="6604" spans="1:9" ht="30">
      <c r="A6604" s="127" t="s">
        <v>501</v>
      </c>
      <c r="B6604" s="128">
        <v>4.4212121212121218</v>
      </c>
      <c r="C6604" s="127" t="s">
        <v>5783</v>
      </c>
      <c r="D6604" s="127" t="s">
        <v>5779</v>
      </c>
      <c r="E6604" s="128">
        <v>110.99307431869822</v>
      </c>
      <c r="F6604" s="127" t="s">
        <v>1676</v>
      </c>
      <c r="G6604" s="127" t="s">
        <v>1677</v>
      </c>
      <c r="H6604" s="128">
        <v>490.72392554842645</v>
      </c>
      <c r="I6604" s="127" t="s">
        <v>1676</v>
      </c>
    </row>
    <row r="6605" spans="1:9" ht="30">
      <c r="A6605" s="127" t="s">
        <v>501</v>
      </c>
      <c r="B6605" s="128">
        <v>4.4212121212121218</v>
      </c>
      <c r="C6605" s="127" t="s">
        <v>5785</v>
      </c>
      <c r="D6605" s="127" t="s">
        <v>5779</v>
      </c>
      <c r="E6605" s="128">
        <v>22.177307602632229</v>
      </c>
      <c r="F6605" s="127" t="s">
        <v>1676</v>
      </c>
      <c r="G6605" s="127" t="s">
        <v>1677</v>
      </c>
      <c r="H6605" s="128">
        <v>98.050581188607353</v>
      </c>
      <c r="I6605" s="127" t="s">
        <v>1676</v>
      </c>
    </row>
    <row r="6606" spans="1:9" ht="30">
      <c r="A6606" s="127" t="s">
        <v>501</v>
      </c>
      <c r="B6606" s="128">
        <v>4.4212121212121218</v>
      </c>
      <c r="C6606" s="127" t="s">
        <v>5787</v>
      </c>
      <c r="D6606" s="127" t="s">
        <v>5779</v>
      </c>
      <c r="E6606" s="128">
        <v>5.6020340661573007</v>
      </c>
      <c r="F6606" s="127" t="s">
        <v>1676</v>
      </c>
      <c r="G6606" s="127" t="s">
        <v>1677</v>
      </c>
      <c r="H6606" s="128">
        <v>24.767780916737888</v>
      </c>
      <c r="I6606" s="127" t="s">
        <v>1676</v>
      </c>
    </row>
    <row r="6607" spans="1:9" ht="30">
      <c r="A6607" s="127" t="s">
        <v>501</v>
      </c>
      <c r="B6607" s="128">
        <v>4.4212121212121218</v>
      </c>
      <c r="C6607" s="127" t="s">
        <v>5789</v>
      </c>
      <c r="D6607" s="127" t="s">
        <v>5779</v>
      </c>
      <c r="E6607" s="128">
        <v>0.41726719668683543</v>
      </c>
      <c r="F6607" s="127" t="s">
        <v>1676</v>
      </c>
      <c r="G6607" s="127" t="s">
        <v>1677</v>
      </c>
      <c r="H6607" s="128">
        <v>1.8448267877760394</v>
      </c>
      <c r="I6607" s="127" t="s">
        <v>1676</v>
      </c>
    </row>
    <row r="6608" spans="1:9" ht="30">
      <c r="A6608" s="127" t="s">
        <v>501</v>
      </c>
      <c r="B6608" s="128">
        <v>4.4212121212121218</v>
      </c>
      <c r="C6608" s="127" t="s">
        <v>5791</v>
      </c>
      <c r="D6608" s="127" t="s">
        <v>5779</v>
      </c>
      <c r="E6608" s="128">
        <v>5.1048646403176674</v>
      </c>
      <c r="F6608" s="127" t="s">
        <v>1676</v>
      </c>
      <c r="G6608" s="127" t="s">
        <v>1677</v>
      </c>
      <c r="H6608" s="128">
        <v>22.56968942491963</v>
      </c>
      <c r="I6608" s="127" t="s">
        <v>1676</v>
      </c>
    </row>
    <row r="6609" spans="1:9" ht="30">
      <c r="A6609" s="127" t="s">
        <v>501</v>
      </c>
      <c r="B6609" s="128">
        <v>4.4212121212121218</v>
      </c>
      <c r="C6609" s="127" t="s">
        <v>5793</v>
      </c>
      <c r="D6609" s="127" t="s">
        <v>5779</v>
      </c>
      <c r="E6609" s="128">
        <v>11.612457303540015</v>
      </c>
      <c r="F6609" s="127" t="s">
        <v>1676</v>
      </c>
      <c r="G6609" s="127" t="s">
        <v>1677</v>
      </c>
      <c r="H6609" s="128">
        <v>51.341136987469348</v>
      </c>
      <c r="I6609" s="127" t="s">
        <v>1676</v>
      </c>
    </row>
    <row r="6610" spans="1:9" ht="30">
      <c r="A6610" s="127" t="s">
        <v>501</v>
      </c>
      <c r="B6610" s="128">
        <v>4.4212121212121218</v>
      </c>
      <c r="C6610" s="127" t="s">
        <v>5795</v>
      </c>
      <c r="D6610" s="127" t="s">
        <v>5779</v>
      </c>
      <c r="E6610" s="128">
        <v>35.174736878154086</v>
      </c>
      <c r="F6610" s="127" t="s">
        <v>1676</v>
      </c>
      <c r="G6610" s="127" t="s">
        <v>1677</v>
      </c>
      <c r="H6610" s="128">
        <v>155.51497304614188</v>
      </c>
      <c r="I6610" s="127" t="s">
        <v>1676</v>
      </c>
    </row>
    <row r="6611" spans="1:9" ht="30">
      <c r="A6611" s="127" t="s">
        <v>501</v>
      </c>
      <c r="B6611" s="128">
        <v>4.4212121212121218</v>
      </c>
      <c r="C6611" s="127" t="s">
        <v>1675</v>
      </c>
      <c r="D6611" s="127" t="s">
        <v>5779</v>
      </c>
      <c r="E6611" s="128">
        <v>887.80254614220303</v>
      </c>
      <c r="F6611" s="127" t="s">
        <v>1676</v>
      </c>
      <c r="G6611" s="127" t="s">
        <v>1677</v>
      </c>
      <c r="H6611" s="128">
        <v>3925.1633782468921</v>
      </c>
      <c r="I6611" s="127" t="s">
        <v>1676</v>
      </c>
    </row>
    <row r="6612" spans="1:9" ht="30">
      <c r="A6612" s="127" t="s">
        <v>505</v>
      </c>
      <c r="B6612" s="128">
        <v>3.9544159544159547</v>
      </c>
      <c r="C6612" s="127" t="s">
        <v>5777</v>
      </c>
      <c r="D6612" s="127" t="s">
        <v>5779</v>
      </c>
      <c r="E6612" s="128">
        <v>5.1758888440090436</v>
      </c>
      <c r="F6612" s="127" t="s">
        <v>1676</v>
      </c>
      <c r="G6612" s="127" t="s">
        <v>1677</v>
      </c>
      <c r="H6612" s="128">
        <v>20.467617423032916</v>
      </c>
      <c r="I6612" s="127" t="s">
        <v>1676</v>
      </c>
    </row>
    <row r="6613" spans="1:9" ht="30">
      <c r="A6613" s="127" t="s">
        <v>505</v>
      </c>
      <c r="B6613" s="128">
        <v>3.9544159544159547</v>
      </c>
      <c r="C6613" s="127" t="s">
        <v>5781</v>
      </c>
      <c r="D6613" s="127" t="s">
        <v>5779</v>
      </c>
      <c r="E6613" s="128">
        <v>209.82325375524826</v>
      </c>
      <c r="F6613" s="127" t="s">
        <v>1676</v>
      </c>
      <c r="G6613" s="127" t="s">
        <v>1677</v>
      </c>
      <c r="H6613" s="128">
        <v>829.72842225722115</v>
      </c>
      <c r="I6613" s="127" t="s">
        <v>1676</v>
      </c>
    </row>
    <row r="6614" spans="1:9" ht="30">
      <c r="A6614" s="127" t="s">
        <v>505</v>
      </c>
      <c r="B6614" s="128">
        <v>3.9544159544159547</v>
      </c>
      <c r="C6614" s="127" t="s">
        <v>5783</v>
      </c>
      <c r="D6614" s="127" t="s">
        <v>5779</v>
      </c>
      <c r="E6614" s="128">
        <v>110.99307431869822</v>
      </c>
      <c r="F6614" s="127" t="s">
        <v>1676</v>
      </c>
      <c r="G6614" s="127" t="s">
        <v>1677</v>
      </c>
      <c r="H6614" s="128">
        <v>438.91278391553601</v>
      </c>
      <c r="I6614" s="127" t="s">
        <v>1676</v>
      </c>
    </row>
    <row r="6615" spans="1:9" ht="30">
      <c r="A6615" s="127" t="s">
        <v>505</v>
      </c>
      <c r="B6615" s="128">
        <v>3.9544159544159547</v>
      </c>
      <c r="C6615" s="127" t="s">
        <v>5785</v>
      </c>
      <c r="D6615" s="127" t="s">
        <v>5779</v>
      </c>
      <c r="E6615" s="128">
        <v>22.177307602632229</v>
      </c>
      <c r="F6615" s="127" t="s">
        <v>1676</v>
      </c>
      <c r="G6615" s="127" t="s">
        <v>1677</v>
      </c>
      <c r="H6615" s="128">
        <v>87.698299009839133</v>
      </c>
      <c r="I6615" s="127" t="s">
        <v>1676</v>
      </c>
    </row>
    <row r="6616" spans="1:9" ht="30">
      <c r="A6616" s="127" t="s">
        <v>505</v>
      </c>
      <c r="B6616" s="128">
        <v>3.9544159544159547</v>
      </c>
      <c r="C6616" s="127" t="s">
        <v>5787</v>
      </c>
      <c r="D6616" s="127" t="s">
        <v>5779</v>
      </c>
      <c r="E6616" s="128">
        <v>5.6020340661573007</v>
      </c>
      <c r="F6616" s="127" t="s">
        <v>1676</v>
      </c>
      <c r="G6616" s="127" t="s">
        <v>1677</v>
      </c>
      <c r="H6616" s="128">
        <v>22.152772888394114</v>
      </c>
      <c r="I6616" s="127" t="s">
        <v>1676</v>
      </c>
    </row>
    <row r="6617" spans="1:9" ht="30">
      <c r="A6617" s="127" t="s">
        <v>505</v>
      </c>
      <c r="B6617" s="128">
        <v>3.9544159544159547</v>
      </c>
      <c r="C6617" s="127" t="s">
        <v>5789</v>
      </c>
      <c r="D6617" s="127" t="s">
        <v>5779</v>
      </c>
      <c r="E6617" s="128">
        <v>0.41726719668683543</v>
      </c>
      <c r="F6617" s="127" t="s">
        <v>1676</v>
      </c>
      <c r="G6617" s="127" t="s">
        <v>1677</v>
      </c>
      <c r="H6617" s="128">
        <v>1.6500480598328422</v>
      </c>
      <c r="I6617" s="127" t="s">
        <v>1676</v>
      </c>
    </row>
    <row r="6618" spans="1:9" ht="30">
      <c r="A6618" s="127" t="s">
        <v>505</v>
      </c>
      <c r="B6618" s="128">
        <v>3.9544159544159547</v>
      </c>
      <c r="C6618" s="127" t="s">
        <v>5791</v>
      </c>
      <c r="D6618" s="127" t="s">
        <v>5779</v>
      </c>
      <c r="E6618" s="128">
        <v>5.1048646403176674</v>
      </c>
      <c r="F6618" s="127" t="s">
        <v>1676</v>
      </c>
      <c r="G6618" s="127" t="s">
        <v>1677</v>
      </c>
      <c r="H6618" s="128">
        <v>20.186758178806048</v>
      </c>
      <c r="I6618" s="127" t="s">
        <v>1676</v>
      </c>
    </row>
    <row r="6619" spans="1:9" ht="30">
      <c r="A6619" s="127" t="s">
        <v>505</v>
      </c>
      <c r="B6619" s="128">
        <v>3.9544159544159547</v>
      </c>
      <c r="C6619" s="127" t="s">
        <v>5793</v>
      </c>
      <c r="D6619" s="127" t="s">
        <v>5779</v>
      </c>
      <c r="E6619" s="128">
        <v>11.612457303540015</v>
      </c>
      <c r="F6619" s="127" t="s">
        <v>1676</v>
      </c>
      <c r="G6619" s="127" t="s">
        <v>1677</v>
      </c>
      <c r="H6619" s="128">
        <v>45.920486431092712</v>
      </c>
      <c r="I6619" s="127" t="s">
        <v>1676</v>
      </c>
    </row>
    <row r="6620" spans="1:9" ht="30">
      <c r="A6620" s="127" t="s">
        <v>505</v>
      </c>
      <c r="B6620" s="128">
        <v>3.9544159544159547</v>
      </c>
      <c r="C6620" s="127" t="s">
        <v>5795</v>
      </c>
      <c r="D6620" s="127" t="s">
        <v>5779</v>
      </c>
      <c r="E6620" s="128">
        <v>35.174736878154086</v>
      </c>
      <c r="F6620" s="127" t="s">
        <v>1676</v>
      </c>
      <c r="G6620" s="127" t="s">
        <v>1677</v>
      </c>
      <c r="H6620" s="128">
        <v>139.09554070335577</v>
      </c>
      <c r="I6620" s="127" t="s">
        <v>1676</v>
      </c>
    </row>
    <row r="6621" spans="1:9" ht="30">
      <c r="A6621" s="127" t="s">
        <v>505</v>
      </c>
      <c r="B6621" s="128">
        <v>3.9544159544159547</v>
      </c>
      <c r="C6621" s="127" t="s">
        <v>1675</v>
      </c>
      <c r="D6621" s="127" t="s">
        <v>5779</v>
      </c>
      <c r="E6621" s="128">
        <v>887.80254614220303</v>
      </c>
      <c r="F6621" s="127" t="s">
        <v>1676</v>
      </c>
      <c r="G6621" s="127" t="s">
        <v>1677</v>
      </c>
      <c r="H6621" s="128">
        <v>3510.7405528358345</v>
      </c>
      <c r="I6621" s="127" t="s">
        <v>1676</v>
      </c>
    </row>
    <row r="6622" spans="1:9" ht="30">
      <c r="A6622" s="127" t="s">
        <v>524</v>
      </c>
      <c r="B6622" s="128">
        <v>26.527272727272727</v>
      </c>
      <c r="C6622" s="127" t="s">
        <v>5777</v>
      </c>
      <c r="D6622" s="127" t="s">
        <v>5779</v>
      </c>
      <c r="E6622" s="128">
        <v>5.1758888440090436</v>
      </c>
      <c r="F6622" s="127" t="s">
        <v>1676</v>
      </c>
      <c r="G6622" s="127" t="s">
        <v>1677</v>
      </c>
      <c r="H6622" s="128">
        <v>137.30221497107627</v>
      </c>
      <c r="I6622" s="127" t="s">
        <v>1676</v>
      </c>
    </row>
    <row r="6623" spans="1:9" ht="30">
      <c r="A6623" s="127" t="s">
        <v>524</v>
      </c>
      <c r="B6623" s="128">
        <v>26.527272727272727</v>
      </c>
      <c r="C6623" s="127" t="s">
        <v>5781</v>
      </c>
      <c r="D6623" s="127" t="s">
        <v>5779</v>
      </c>
      <c r="E6623" s="128">
        <v>209.82325375524826</v>
      </c>
      <c r="F6623" s="127" t="s">
        <v>1676</v>
      </c>
      <c r="G6623" s="127" t="s">
        <v>1677</v>
      </c>
      <c r="H6623" s="128">
        <v>5566.0386768892222</v>
      </c>
      <c r="I6623" s="127" t="s">
        <v>1676</v>
      </c>
    </row>
    <row r="6624" spans="1:9" ht="30">
      <c r="A6624" s="127" t="s">
        <v>524</v>
      </c>
      <c r="B6624" s="128">
        <v>26.527272727272727</v>
      </c>
      <c r="C6624" s="127" t="s">
        <v>5783</v>
      </c>
      <c r="D6624" s="127" t="s">
        <v>5779</v>
      </c>
      <c r="E6624" s="128">
        <v>110.99307431869822</v>
      </c>
      <c r="F6624" s="127" t="s">
        <v>1676</v>
      </c>
      <c r="G6624" s="127" t="s">
        <v>1677</v>
      </c>
      <c r="H6624" s="128">
        <v>2944.3435532905582</v>
      </c>
      <c r="I6624" s="127" t="s">
        <v>1676</v>
      </c>
    </row>
    <row r="6625" spans="1:9" ht="30">
      <c r="A6625" s="127" t="s">
        <v>524</v>
      </c>
      <c r="B6625" s="128">
        <v>26.527272727272727</v>
      </c>
      <c r="C6625" s="127" t="s">
        <v>5785</v>
      </c>
      <c r="D6625" s="127" t="s">
        <v>5779</v>
      </c>
      <c r="E6625" s="128">
        <v>22.177307602632229</v>
      </c>
      <c r="F6625" s="127" t="s">
        <v>1676</v>
      </c>
      <c r="G6625" s="127" t="s">
        <v>1677</v>
      </c>
      <c r="H6625" s="128">
        <v>588.30348713164403</v>
      </c>
      <c r="I6625" s="127" t="s">
        <v>1676</v>
      </c>
    </row>
    <row r="6626" spans="1:9" ht="30">
      <c r="A6626" s="127" t="s">
        <v>524</v>
      </c>
      <c r="B6626" s="128">
        <v>26.527272727272727</v>
      </c>
      <c r="C6626" s="127" t="s">
        <v>5787</v>
      </c>
      <c r="D6626" s="127" t="s">
        <v>5779</v>
      </c>
      <c r="E6626" s="128">
        <v>5.6020340661573007</v>
      </c>
      <c r="F6626" s="127" t="s">
        <v>1676</v>
      </c>
      <c r="G6626" s="127" t="s">
        <v>1677</v>
      </c>
      <c r="H6626" s="128">
        <v>148.60668550042732</v>
      </c>
      <c r="I6626" s="127" t="s">
        <v>1676</v>
      </c>
    </row>
    <row r="6627" spans="1:9" ht="30">
      <c r="A6627" s="127" t="s">
        <v>524</v>
      </c>
      <c r="B6627" s="128">
        <v>26.527272727272727</v>
      </c>
      <c r="C6627" s="127" t="s">
        <v>5789</v>
      </c>
      <c r="D6627" s="127" t="s">
        <v>5779</v>
      </c>
      <c r="E6627" s="128">
        <v>0.41726719668683543</v>
      </c>
      <c r="F6627" s="127" t="s">
        <v>1676</v>
      </c>
      <c r="G6627" s="127" t="s">
        <v>1677</v>
      </c>
      <c r="H6627" s="128">
        <v>11.068960726656234</v>
      </c>
      <c r="I6627" s="127" t="s">
        <v>1676</v>
      </c>
    </row>
    <row r="6628" spans="1:9" ht="30">
      <c r="A6628" s="127" t="s">
        <v>524</v>
      </c>
      <c r="B6628" s="128">
        <v>26.527272727272727</v>
      </c>
      <c r="C6628" s="127" t="s">
        <v>5791</v>
      </c>
      <c r="D6628" s="127" t="s">
        <v>5779</v>
      </c>
      <c r="E6628" s="128">
        <v>5.1048646403176674</v>
      </c>
      <c r="F6628" s="127" t="s">
        <v>1676</v>
      </c>
      <c r="G6628" s="127" t="s">
        <v>1677</v>
      </c>
      <c r="H6628" s="128">
        <v>135.41813654951775</v>
      </c>
      <c r="I6628" s="127" t="s">
        <v>1676</v>
      </c>
    </row>
    <row r="6629" spans="1:9" ht="30">
      <c r="A6629" s="127" t="s">
        <v>524</v>
      </c>
      <c r="B6629" s="128">
        <v>26.527272727272727</v>
      </c>
      <c r="C6629" s="127" t="s">
        <v>5793</v>
      </c>
      <c r="D6629" s="127" t="s">
        <v>5779</v>
      </c>
      <c r="E6629" s="128">
        <v>11.612457303540015</v>
      </c>
      <c r="F6629" s="127" t="s">
        <v>1676</v>
      </c>
      <c r="G6629" s="127" t="s">
        <v>1677</v>
      </c>
      <c r="H6629" s="128">
        <v>308.04682192481607</v>
      </c>
      <c r="I6629" s="127" t="s">
        <v>1676</v>
      </c>
    </row>
    <row r="6630" spans="1:9" ht="30">
      <c r="A6630" s="127" t="s">
        <v>524</v>
      </c>
      <c r="B6630" s="128">
        <v>26.527272727272727</v>
      </c>
      <c r="C6630" s="127" t="s">
        <v>5795</v>
      </c>
      <c r="D6630" s="127" t="s">
        <v>5779</v>
      </c>
      <c r="E6630" s="128">
        <v>35.174736878154086</v>
      </c>
      <c r="F6630" s="127" t="s">
        <v>1676</v>
      </c>
      <c r="G6630" s="127" t="s">
        <v>1677</v>
      </c>
      <c r="H6630" s="128">
        <v>933.08983827685108</v>
      </c>
      <c r="I6630" s="127" t="s">
        <v>1676</v>
      </c>
    </row>
    <row r="6631" spans="1:9" ht="30">
      <c r="A6631" s="127" t="s">
        <v>524</v>
      </c>
      <c r="B6631" s="128">
        <v>26.527272727272727</v>
      </c>
      <c r="C6631" s="127" t="s">
        <v>1675</v>
      </c>
      <c r="D6631" s="127" t="s">
        <v>5779</v>
      </c>
      <c r="E6631" s="128">
        <v>887.80254614220303</v>
      </c>
      <c r="F6631" s="127" t="s">
        <v>1676</v>
      </c>
      <c r="G6631" s="127" t="s">
        <v>1677</v>
      </c>
      <c r="H6631" s="128">
        <v>23550.980269481348</v>
      </c>
      <c r="I6631" s="127" t="s">
        <v>1676</v>
      </c>
    </row>
    <row r="6632" spans="1:9" ht="30">
      <c r="A6632" s="127" t="s">
        <v>535</v>
      </c>
      <c r="B6632" s="128">
        <v>34.464772727272731</v>
      </c>
      <c r="C6632" s="127" t="s">
        <v>5777</v>
      </c>
      <c r="D6632" s="127" t="s">
        <v>5779</v>
      </c>
      <c r="E6632" s="128">
        <v>5.1758888440090436</v>
      </c>
      <c r="F6632" s="127" t="s">
        <v>1676</v>
      </c>
      <c r="G6632" s="127" t="s">
        <v>1677</v>
      </c>
      <c r="H6632" s="128">
        <v>178.38583267039806</v>
      </c>
      <c r="I6632" s="127" t="s">
        <v>1676</v>
      </c>
    </row>
    <row r="6633" spans="1:9" ht="30">
      <c r="A6633" s="127" t="s">
        <v>535</v>
      </c>
      <c r="B6633" s="128">
        <v>34.464772727272731</v>
      </c>
      <c r="C6633" s="127" t="s">
        <v>5781</v>
      </c>
      <c r="D6633" s="127" t="s">
        <v>5779</v>
      </c>
      <c r="E6633" s="128">
        <v>209.82325375524826</v>
      </c>
      <c r="F6633" s="127" t="s">
        <v>1676</v>
      </c>
      <c r="G6633" s="127" t="s">
        <v>1677</v>
      </c>
      <c r="H6633" s="128">
        <v>7231.510753571506</v>
      </c>
      <c r="I6633" s="127" t="s">
        <v>1676</v>
      </c>
    </row>
    <row r="6634" spans="1:9" ht="30">
      <c r="A6634" s="127" t="s">
        <v>535</v>
      </c>
      <c r="B6634" s="128">
        <v>34.464772727272731</v>
      </c>
      <c r="C6634" s="127" t="s">
        <v>5783</v>
      </c>
      <c r="D6634" s="127" t="s">
        <v>5779</v>
      </c>
      <c r="E6634" s="128">
        <v>110.99307431869822</v>
      </c>
      <c r="F6634" s="127" t="s">
        <v>1676</v>
      </c>
      <c r="G6634" s="127" t="s">
        <v>1677</v>
      </c>
      <c r="H6634" s="128">
        <v>3825.3510806952258</v>
      </c>
      <c r="I6634" s="127" t="s">
        <v>1676</v>
      </c>
    </row>
    <row r="6635" spans="1:9" ht="30">
      <c r="A6635" s="127" t="s">
        <v>535</v>
      </c>
      <c r="B6635" s="128">
        <v>34.464772727272731</v>
      </c>
      <c r="C6635" s="127" t="s">
        <v>5785</v>
      </c>
      <c r="D6635" s="127" t="s">
        <v>5779</v>
      </c>
      <c r="E6635" s="128">
        <v>22.177307602632229</v>
      </c>
      <c r="F6635" s="127" t="s">
        <v>1676</v>
      </c>
      <c r="G6635" s="127" t="s">
        <v>1677</v>
      </c>
      <c r="H6635" s="128">
        <v>764.33586622753739</v>
      </c>
      <c r="I6635" s="127" t="s">
        <v>1676</v>
      </c>
    </row>
    <row r="6636" spans="1:9" ht="30">
      <c r="A6636" s="127" t="s">
        <v>535</v>
      </c>
      <c r="B6636" s="128">
        <v>34.464772727272731</v>
      </c>
      <c r="C6636" s="127" t="s">
        <v>5787</v>
      </c>
      <c r="D6636" s="127" t="s">
        <v>5779</v>
      </c>
      <c r="E6636" s="128">
        <v>5.6020340661573007</v>
      </c>
      <c r="F6636" s="127" t="s">
        <v>1676</v>
      </c>
      <c r="G6636" s="127" t="s">
        <v>1677</v>
      </c>
      <c r="H6636" s="128">
        <v>193.07283090055091</v>
      </c>
      <c r="I6636" s="127" t="s">
        <v>1676</v>
      </c>
    </row>
    <row r="6637" spans="1:9" ht="30">
      <c r="A6637" s="127" t="s">
        <v>535</v>
      </c>
      <c r="B6637" s="128">
        <v>34.464772727272731</v>
      </c>
      <c r="C6637" s="127" t="s">
        <v>5789</v>
      </c>
      <c r="D6637" s="127" t="s">
        <v>5779</v>
      </c>
      <c r="E6637" s="128">
        <v>0.41726719668683543</v>
      </c>
      <c r="F6637" s="127" t="s">
        <v>1676</v>
      </c>
      <c r="G6637" s="127" t="s">
        <v>1677</v>
      </c>
      <c r="H6637" s="128">
        <v>14.381019100357992</v>
      </c>
      <c r="I6637" s="127" t="s">
        <v>1676</v>
      </c>
    </row>
    <row r="6638" spans="1:9" ht="30">
      <c r="A6638" s="127" t="s">
        <v>535</v>
      </c>
      <c r="B6638" s="128">
        <v>34.464772727272731</v>
      </c>
      <c r="C6638" s="127" t="s">
        <v>5791</v>
      </c>
      <c r="D6638" s="127" t="s">
        <v>5779</v>
      </c>
      <c r="E6638" s="128">
        <v>5.1048646403176674</v>
      </c>
      <c r="F6638" s="127" t="s">
        <v>1676</v>
      </c>
      <c r="G6638" s="127" t="s">
        <v>1677</v>
      </c>
      <c r="H6638" s="128">
        <v>175.93799963203926</v>
      </c>
      <c r="I6638" s="127" t="s">
        <v>1676</v>
      </c>
    </row>
    <row r="6639" spans="1:9" ht="30">
      <c r="A6639" s="127" t="s">
        <v>535</v>
      </c>
      <c r="B6639" s="128">
        <v>34.464772727272731</v>
      </c>
      <c r="C6639" s="127" t="s">
        <v>5793</v>
      </c>
      <c r="D6639" s="127" t="s">
        <v>5779</v>
      </c>
      <c r="E6639" s="128">
        <v>11.612457303540015</v>
      </c>
      <c r="F6639" s="127" t="s">
        <v>1676</v>
      </c>
      <c r="G6639" s="127" t="s">
        <v>1677</v>
      </c>
      <c r="H6639" s="128">
        <v>400.22070177166495</v>
      </c>
      <c r="I6639" s="127" t="s">
        <v>1676</v>
      </c>
    </row>
    <row r="6640" spans="1:9" ht="30">
      <c r="A6640" s="127" t="s">
        <v>535</v>
      </c>
      <c r="B6640" s="128">
        <v>34.464772727272731</v>
      </c>
      <c r="C6640" s="127" t="s">
        <v>5795</v>
      </c>
      <c r="D6640" s="127" t="s">
        <v>5779</v>
      </c>
      <c r="E6640" s="128">
        <v>35.174736878154086</v>
      </c>
      <c r="F6640" s="127" t="s">
        <v>1676</v>
      </c>
      <c r="G6640" s="127" t="s">
        <v>1677</v>
      </c>
      <c r="H6640" s="128">
        <v>1212.2893122471994</v>
      </c>
      <c r="I6640" s="127" t="s">
        <v>1676</v>
      </c>
    </row>
    <row r="6641" spans="1:9" ht="30">
      <c r="A6641" s="127" t="s">
        <v>535</v>
      </c>
      <c r="B6641" s="128">
        <v>34.464772727272731</v>
      </c>
      <c r="C6641" s="127" t="s">
        <v>1675</v>
      </c>
      <c r="D6641" s="127" t="s">
        <v>5779</v>
      </c>
      <c r="E6641" s="128">
        <v>887.80254614220303</v>
      </c>
      <c r="F6641" s="127" t="s">
        <v>1676</v>
      </c>
      <c r="G6641" s="127" t="s">
        <v>1677</v>
      </c>
      <c r="H6641" s="128">
        <v>30597.912979485089</v>
      </c>
      <c r="I6641" s="127" t="s">
        <v>1676</v>
      </c>
    </row>
    <row r="6642" spans="1:9" ht="30">
      <c r="A6642" s="127" t="s">
        <v>537</v>
      </c>
      <c r="B6642" s="128">
        <v>6.653465346534654</v>
      </c>
      <c r="C6642" s="127" t="s">
        <v>5777</v>
      </c>
      <c r="D6642" s="127" t="s">
        <v>5779</v>
      </c>
      <c r="E6642" s="128">
        <v>5.1758888440090436</v>
      </c>
      <c r="F6642" s="127" t="s">
        <v>1676</v>
      </c>
      <c r="G6642" s="127" t="s">
        <v>1677</v>
      </c>
      <c r="H6642" s="128">
        <v>34.43759706112948</v>
      </c>
      <c r="I6642" s="127" t="s">
        <v>1676</v>
      </c>
    </row>
    <row r="6643" spans="1:9" ht="30">
      <c r="A6643" s="127" t="s">
        <v>537</v>
      </c>
      <c r="B6643" s="128">
        <v>6.653465346534654</v>
      </c>
      <c r="C6643" s="127" t="s">
        <v>5781</v>
      </c>
      <c r="D6643" s="127" t="s">
        <v>5779</v>
      </c>
      <c r="E6643" s="128">
        <v>209.82325375524826</v>
      </c>
      <c r="F6643" s="127" t="s">
        <v>1676</v>
      </c>
      <c r="G6643" s="127" t="s">
        <v>1677</v>
      </c>
      <c r="H6643" s="128">
        <v>1396.0517477576916</v>
      </c>
      <c r="I6643" s="127" t="s">
        <v>1676</v>
      </c>
    </row>
    <row r="6644" spans="1:9" ht="30">
      <c r="A6644" s="127" t="s">
        <v>537</v>
      </c>
      <c r="B6644" s="128">
        <v>6.653465346534654</v>
      </c>
      <c r="C6644" s="127" t="s">
        <v>5783</v>
      </c>
      <c r="D6644" s="127" t="s">
        <v>5779</v>
      </c>
      <c r="E6644" s="128">
        <v>110.99307431869822</v>
      </c>
      <c r="F6644" s="127" t="s">
        <v>1676</v>
      </c>
      <c r="G6644" s="127" t="s">
        <v>1677</v>
      </c>
      <c r="H6644" s="128">
        <v>738.48857368480401</v>
      </c>
      <c r="I6644" s="127" t="s">
        <v>1676</v>
      </c>
    </row>
    <row r="6645" spans="1:9" ht="30">
      <c r="A6645" s="127" t="s">
        <v>537</v>
      </c>
      <c r="B6645" s="128">
        <v>6.653465346534654</v>
      </c>
      <c r="C6645" s="127" t="s">
        <v>5785</v>
      </c>
      <c r="D6645" s="127" t="s">
        <v>5779</v>
      </c>
      <c r="E6645" s="128">
        <v>22.177307602632229</v>
      </c>
      <c r="F6645" s="127" t="s">
        <v>1676</v>
      </c>
      <c r="G6645" s="127" t="s">
        <v>1677</v>
      </c>
      <c r="H6645" s="128">
        <v>147.55594761355306</v>
      </c>
      <c r="I6645" s="127" t="s">
        <v>1676</v>
      </c>
    </row>
    <row r="6646" spans="1:9" ht="30">
      <c r="A6646" s="127" t="s">
        <v>537</v>
      </c>
      <c r="B6646" s="128">
        <v>6.653465346534654</v>
      </c>
      <c r="C6646" s="127" t="s">
        <v>5787</v>
      </c>
      <c r="D6646" s="127" t="s">
        <v>5779</v>
      </c>
      <c r="E6646" s="128">
        <v>5.6020340661573007</v>
      </c>
      <c r="F6646" s="127" t="s">
        <v>1676</v>
      </c>
      <c r="G6646" s="127" t="s">
        <v>1677</v>
      </c>
      <c r="H6646" s="128">
        <v>37.272939529284223</v>
      </c>
      <c r="I6646" s="127" t="s">
        <v>1676</v>
      </c>
    </row>
    <row r="6647" spans="1:9" ht="30">
      <c r="A6647" s="127" t="s">
        <v>537</v>
      </c>
      <c r="B6647" s="128">
        <v>6.653465346534654</v>
      </c>
      <c r="C6647" s="127" t="s">
        <v>5789</v>
      </c>
      <c r="D6647" s="127" t="s">
        <v>5779</v>
      </c>
      <c r="E6647" s="128">
        <v>0.41726719668683543</v>
      </c>
      <c r="F6647" s="127" t="s">
        <v>1676</v>
      </c>
      <c r="G6647" s="127" t="s">
        <v>1677</v>
      </c>
      <c r="H6647" s="128">
        <v>2.776272833401519</v>
      </c>
      <c r="I6647" s="127" t="s">
        <v>1676</v>
      </c>
    </row>
    <row r="6648" spans="1:9" ht="30">
      <c r="A6648" s="127" t="s">
        <v>537</v>
      </c>
      <c r="B6648" s="128">
        <v>6.653465346534654</v>
      </c>
      <c r="C6648" s="127" t="s">
        <v>5791</v>
      </c>
      <c r="D6648" s="127" t="s">
        <v>5779</v>
      </c>
      <c r="E6648" s="128">
        <v>5.1048646403176674</v>
      </c>
      <c r="F6648" s="127" t="s">
        <v>1676</v>
      </c>
      <c r="G6648" s="127" t="s">
        <v>1677</v>
      </c>
      <c r="H6648" s="128">
        <v>33.965039983103694</v>
      </c>
      <c r="I6648" s="127" t="s">
        <v>1676</v>
      </c>
    </row>
    <row r="6649" spans="1:9" ht="30">
      <c r="A6649" s="127" t="s">
        <v>537</v>
      </c>
      <c r="B6649" s="128">
        <v>6.653465346534654</v>
      </c>
      <c r="C6649" s="127" t="s">
        <v>5793</v>
      </c>
      <c r="D6649" s="127" t="s">
        <v>5779</v>
      </c>
      <c r="E6649" s="128">
        <v>11.612457303540015</v>
      </c>
      <c r="F6649" s="127" t="s">
        <v>1676</v>
      </c>
      <c r="G6649" s="127" t="s">
        <v>1677</v>
      </c>
      <c r="H6649" s="128">
        <v>77.263082257216738</v>
      </c>
      <c r="I6649" s="127" t="s">
        <v>1676</v>
      </c>
    </row>
    <row r="6650" spans="1:9" ht="30">
      <c r="A6650" s="127" t="s">
        <v>537</v>
      </c>
      <c r="B6650" s="128">
        <v>6.653465346534654</v>
      </c>
      <c r="C6650" s="127" t="s">
        <v>5795</v>
      </c>
      <c r="D6650" s="127" t="s">
        <v>5779</v>
      </c>
      <c r="E6650" s="128">
        <v>35.174736878154086</v>
      </c>
      <c r="F6650" s="127" t="s">
        <v>1676</v>
      </c>
      <c r="G6650" s="127" t="s">
        <v>1677</v>
      </c>
      <c r="H6650" s="128">
        <v>234.03389289227275</v>
      </c>
      <c r="I6650" s="127" t="s">
        <v>1676</v>
      </c>
    </row>
    <row r="6651" spans="1:9" ht="30">
      <c r="A6651" s="127" t="s">
        <v>537</v>
      </c>
      <c r="B6651" s="128">
        <v>6.653465346534654</v>
      </c>
      <c r="C6651" s="127" t="s">
        <v>1675</v>
      </c>
      <c r="D6651" s="127" t="s">
        <v>5779</v>
      </c>
      <c r="E6651" s="128">
        <v>887.80254614220303</v>
      </c>
      <c r="F6651" s="127" t="s">
        <v>1676</v>
      </c>
      <c r="G6651" s="127" t="s">
        <v>1677</v>
      </c>
      <c r="H6651" s="128">
        <v>5906.9634753223809</v>
      </c>
      <c r="I6651" s="127" t="s">
        <v>1676</v>
      </c>
    </row>
    <row r="6652" spans="1:9" ht="30">
      <c r="A6652" s="127" t="s">
        <v>550</v>
      </c>
      <c r="B6652" s="128">
        <v>285.79435568556858</v>
      </c>
      <c r="C6652" s="127" t="s">
        <v>5777</v>
      </c>
      <c r="D6652" s="127" t="s">
        <v>5779</v>
      </c>
      <c r="E6652" s="128">
        <v>5.1758888440090436</v>
      </c>
      <c r="F6652" s="127" t="s">
        <v>1676</v>
      </c>
      <c r="G6652" s="127" t="s">
        <v>1677</v>
      </c>
      <c r="H6652" s="128">
        <v>1479.2398172736869</v>
      </c>
      <c r="I6652" s="127" t="s">
        <v>1676</v>
      </c>
    </row>
    <row r="6653" spans="1:9" ht="30">
      <c r="A6653" s="127" t="s">
        <v>550</v>
      </c>
      <c r="B6653" s="128">
        <v>285.79435568556858</v>
      </c>
      <c r="C6653" s="127" t="s">
        <v>5781</v>
      </c>
      <c r="D6653" s="127" t="s">
        <v>5779</v>
      </c>
      <c r="E6653" s="128">
        <v>209.82325375524826</v>
      </c>
      <c r="F6653" s="127" t="s">
        <v>1676</v>
      </c>
      <c r="G6653" s="127" t="s">
        <v>1677</v>
      </c>
      <c r="H6653" s="128">
        <v>59966.301614830736</v>
      </c>
      <c r="I6653" s="127" t="s">
        <v>1676</v>
      </c>
    </row>
    <row r="6654" spans="1:9" ht="30">
      <c r="A6654" s="127" t="s">
        <v>550</v>
      </c>
      <c r="B6654" s="128">
        <v>285.79435568556858</v>
      </c>
      <c r="C6654" s="127" t="s">
        <v>5783</v>
      </c>
      <c r="D6654" s="127" t="s">
        <v>5779</v>
      </c>
      <c r="E6654" s="128">
        <v>110.99307431869822</v>
      </c>
      <c r="F6654" s="127" t="s">
        <v>1676</v>
      </c>
      <c r="G6654" s="127" t="s">
        <v>1677</v>
      </c>
      <c r="H6654" s="128">
        <v>31721.194160472787</v>
      </c>
      <c r="I6654" s="127" t="s">
        <v>1676</v>
      </c>
    </row>
    <row r="6655" spans="1:9" ht="30">
      <c r="A6655" s="127" t="s">
        <v>550</v>
      </c>
      <c r="B6655" s="128">
        <v>285.79435568556858</v>
      </c>
      <c r="C6655" s="127" t="s">
        <v>5785</v>
      </c>
      <c r="D6655" s="127" t="s">
        <v>5779</v>
      </c>
      <c r="E6655" s="128">
        <v>22.177307602632229</v>
      </c>
      <c r="F6655" s="127" t="s">
        <v>1676</v>
      </c>
      <c r="G6655" s="127" t="s">
        <v>1677</v>
      </c>
      <c r="H6655" s="128">
        <v>6338.1493371349397</v>
      </c>
      <c r="I6655" s="127" t="s">
        <v>1676</v>
      </c>
    </row>
    <row r="6656" spans="1:9" ht="30">
      <c r="A6656" s="127" t="s">
        <v>550</v>
      </c>
      <c r="B6656" s="128">
        <v>285.79435568556858</v>
      </c>
      <c r="C6656" s="127" t="s">
        <v>5787</v>
      </c>
      <c r="D6656" s="127" t="s">
        <v>5779</v>
      </c>
      <c r="E6656" s="128">
        <v>5.6020340661573007</v>
      </c>
      <c r="F6656" s="127" t="s">
        <v>1676</v>
      </c>
      <c r="G6656" s="127" t="s">
        <v>1677</v>
      </c>
      <c r="H6656" s="128">
        <v>1601.0297164660317</v>
      </c>
      <c r="I6656" s="127" t="s">
        <v>1676</v>
      </c>
    </row>
    <row r="6657" spans="1:9" ht="30">
      <c r="A6657" s="127" t="s">
        <v>550</v>
      </c>
      <c r="B6657" s="128">
        <v>285.79435568556858</v>
      </c>
      <c r="C6657" s="127" t="s">
        <v>5789</v>
      </c>
      <c r="D6657" s="127" t="s">
        <v>5779</v>
      </c>
      <c r="E6657" s="128">
        <v>0.41726719668683543</v>
      </c>
      <c r="F6657" s="127" t="s">
        <v>1676</v>
      </c>
      <c r="G6657" s="127" t="s">
        <v>1677</v>
      </c>
      <c r="H6657" s="128">
        <v>119.25260962583755</v>
      </c>
      <c r="I6657" s="127" t="s">
        <v>1676</v>
      </c>
    </row>
    <row r="6658" spans="1:9" ht="30">
      <c r="A6658" s="127" t="s">
        <v>550</v>
      </c>
      <c r="B6658" s="128">
        <v>285.79435568556858</v>
      </c>
      <c r="C6658" s="127" t="s">
        <v>5791</v>
      </c>
      <c r="D6658" s="127" t="s">
        <v>5779</v>
      </c>
      <c r="E6658" s="128">
        <v>5.1048646403176674</v>
      </c>
      <c r="F6658" s="127" t="s">
        <v>1676</v>
      </c>
      <c r="G6658" s="127" t="s">
        <v>1677</v>
      </c>
      <c r="H6658" s="128">
        <v>1458.9415007416296</v>
      </c>
      <c r="I6658" s="127" t="s">
        <v>1676</v>
      </c>
    </row>
    <row r="6659" spans="1:9" ht="30">
      <c r="A6659" s="127" t="s">
        <v>550</v>
      </c>
      <c r="B6659" s="128">
        <v>285.79435568556858</v>
      </c>
      <c r="C6659" s="127" t="s">
        <v>5793</v>
      </c>
      <c r="D6659" s="127" t="s">
        <v>5779</v>
      </c>
      <c r="E6659" s="128">
        <v>11.612457303540015</v>
      </c>
      <c r="F6659" s="127" t="s">
        <v>1676</v>
      </c>
      <c r="G6659" s="127" t="s">
        <v>1677</v>
      </c>
      <c r="H6659" s="128">
        <v>3318.7747529913936</v>
      </c>
      <c r="I6659" s="127" t="s">
        <v>1676</v>
      </c>
    </row>
    <row r="6660" spans="1:9" ht="30">
      <c r="A6660" s="127" t="s">
        <v>550</v>
      </c>
      <c r="B6660" s="128">
        <v>285.79435568556858</v>
      </c>
      <c r="C6660" s="127" t="s">
        <v>5795</v>
      </c>
      <c r="D6660" s="127" t="s">
        <v>5779</v>
      </c>
      <c r="E6660" s="128">
        <v>35.174736878154086</v>
      </c>
      <c r="F6660" s="127" t="s">
        <v>1676</v>
      </c>
      <c r="G6660" s="127" t="s">
        <v>1677</v>
      </c>
      <c r="H6660" s="128">
        <v>10052.741262501455</v>
      </c>
      <c r="I6660" s="127" t="s">
        <v>1676</v>
      </c>
    </row>
    <row r="6661" spans="1:9" ht="30">
      <c r="A6661" s="127" t="s">
        <v>550</v>
      </c>
      <c r="B6661" s="128">
        <v>285.79435568556858</v>
      </c>
      <c r="C6661" s="127" t="s">
        <v>1675</v>
      </c>
      <c r="D6661" s="127" t="s">
        <v>5779</v>
      </c>
      <c r="E6661" s="128">
        <v>887.80254614220303</v>
      </c>
      <c r="F6661" s="127" t="s">
        <v>1676</v>
      </c>
      <c r="G6661" s="127" t="s">
        <v>1677</v>
      </c>
      <c r="H6661" s="128">
        <v>253728.95665071817</v>
      </c>
      <c r="I6661" s="127" t="s">
        <v>1676</v>
      </c>
    </row>
    <row r="6662" spans="1:9" ht="30">
      <c r="A6662" s="127" t="s">
        <v>555</v>
      </c>
      <c r="B6662" s="128">
        <v>135.65034400875984</v>
      </c>
      <c r="C6662" s="127" t="s">
        <v>5777</v>
      </c>
      <c r="D6662" s="127" t="s">
        <v>5779</v>
      </c>
      <c r="E6662" s="128">
        <v>5.1758888440090436</v>
      </c>
      <c r="F6662" s="127" t="s">
        <v>1676</v>
      </c>
      <c r="G6662" s="127" t="s">
        <v>1677</v>
      </c>
      <c r="H6662" s="128">
        <v>702.11110224092909</v>
      </c>
      <c r="I6662" s="127" t="s">
        <v>1676</v>
      </c>
    </row>
    <row r="6663" spans="1:9" ht="30">
      <c r="A6663" s="127" t="s">
        <v>555</v>
      </c>
      <c r="B6663" s="128">
        <v>135.65034400875984</v>
      </c>
      <c r="C6663" s="127" t="s">
        <v>5781</v>
      </c>
      <c r="D6663" s="127" t="s">
        <v>5779</v>
      </c>
      <c r="E6663" s="128">
        <v>209.82325375524826</v>
      </c>
      <c r="F6663" s="127" t="s">
        <v>1676</v>
      </c>
      <c r="G6663" s="127" t="s">
        <v>1677</v>
      </c>
      <c r="H6663" s="128">
        <v>28462.596552936739</v>
      </c>
      <c r="I6663" s="127" t="s">
        <v>1676</v>
      </c>
    </row>
    <row r="6664" spans="1:9" ht="30">
      <c r="A6664" s="127" t="s">
        <v>555</v>
      </c>
      <c r="B6664" s="128">
        <v>135.65034400875984</v>
      </c>
      <c r="C6664" s="127" t="s">
        <v>5783</v>
      </c>
      <c r="D6664" s="127" t="s">
        <v>5779</v>
      </c>
      <c r="E6664" s="128">
        <v>110.99307431869822</v>
      </c>
      <c r="F6664" s="127" t="s">
        <v>1676</v>
      </c>
      <c r="G6664" s="127" t="s">
        <v>1677</v>
      </c>
      <c r="H6664" s="128">
        <v>15056.248713921261</v>
      </c>
      <c r="I6664" s="127" t="s">
        <v>1676</v>
      </c>
    </row>
    <row r="6665" spans="1:9" ht="30">
      <c r="A6665" s="127" t="s">
        <v>555</v>
      </c>
      <c r="B6665" s="128">
        <v>135.65034400875984</v>
      </c>
      <c r="C6665" s="127" t="s">
        <v>5785</v>
      </c>
      <c r="D6665" s="127" t="s">
        <v>5779</v>
      </c>
      <c r="E6665" s="128">
        <v>22.177307602632229</v>
      </c>
      <c r="F6665" s="127" t="s">
        <v>1676</v>
      </c>
      <c r="G6665" s="127" t="s">
        <v>1677</v>
      </c>
      <c r="H6665" s="128">
        <v>3008.3594054851469</v>
      </c>
      <c r="I6665" s="127" t="s">
        <v>1676</v>
      </c>
    </row>
    <row r="6666" spans="1:9" ht="30">
      <c r="A6666" s="127" t="s">
        <v>555</v>
      </c>
      <c r="B6666" s="128">
        <v>135.65034400875984</v>
      </c>
      <c r="C6666" s="127" t="s">
        <v>5787</v>
      </c>
      <c r="D6666" s="127" t="s">
        <v>5779</v>
      </c>
      <c r="E6666" s="128">
        <v>5.6020340661573007</v>
      </c>
      <c r="F6666" s="127" t="s">
        <v>1676</v>
      </c>
      <c r="G6666" s="127" t="s">
        <v>1677</v>
      </c>
      <c r="H6666" s="128">
        <v>759.91784822302952</v>
      </c>
      <c r="I6666" s="127" t="s">
        <v>1676</v>
      </c>
    </row>
    <row r="6667" spans="1:9" ht="30">
      <c r="A6667" s="127" t="s">
        <v>555</v>
      </c>
      <c r="B6667" s="128">
        <v>135.65034400875984</v>
      </c>
      <c r="C6667" s="127" t="s">
        <v>5789</v>
      </c>
      <c r="D6667" s="127" t="s">
        <v>5779</v>
      </c>
      <c r="E6667" s="128">
        <v>0.41726719668683543</v>
      </c>
      <c r="F6667" s="127" t="s">
        <v>1676</v>
      </c>
      <c r="G6667" s="127" t="s">
        <v>1677</v>
      </c>
      <c r="H6667" s="128">
        <v>56.602438774140083</v>
      </c>
      <c r="I6667" s="127" t="s">
        <v>1676</v>
      </c>
    </row>
    <row r="6668" spans="1:9" ht="30">
      <c r="A6668" s="127" t="s">
        <v>555</v>
      </c>
      <c r="B6668" s="128">
        <v>135.65034400875984</v>
      </c>
      <c r="C6668" s="127" t="s">
        <v>5791</v>
      </c>
      <c r="D6668" s="127" t="s">
        <v>5779</v>
      </c>
      <c r="E6668" s="128">
        <v>5.1048646403176674</v>
      </c>
      <c r="F6668" s="127" t="s">
        <v>1676</v>
      </c>
      <c r="G6668" s="127" t="s">
        <v>1677</v>
      </c>
      <c r="H6668" s="128">
        <v>692.47664457724568</v>
      </c>
      <c r="I6668" s="127" t="s">
        <v>1676</v>
      </c>
    </row>
    <row r="6669" spans="1:9" ht="30">
      <c r="A6669" s="127" t="s">
        <v>555</v>
      </c>
      <c r="B6669" s="128">
        <v>135.65034400875984</v>
      </c>
      <c r="C6669" s="127" t="s">
        <v>5793</v>
      </c>
      <c r="D6669" s="127" t="s">
        <v>5779</v>
      </c>
      <c r="E6669" s="128">
        <v>11.612457303540015</v>
      </c>
      <c r="F6669" s="127" t="s">
        <v>1676</v>
      </c>
      <c r="G6669" s="127" t="s">
        <v>1677</v>
      </c>
      <c r="H6669" s="128">
        <v>1575.2338280122387</v>
      </c>
      <c r="I6669" s="127" t="s">
        <v>1676</v>
      </c>
    </row>
    <row r="6670" spans="1:9" ht="30">
      <c r="A6670" s="127" t="s">
        <v>555</v>
      </c>
      <c r="B6670" s="128">
        <v>135.65034400875984</v>
      </c>
      <c r="C6670" s="127" t="s">
        <v>5795</v>
      </c>
      <c r="D6670" s="127" t="s">
        <v>5779</v>
      </c>
      <c r="E6670" s="128">
        <v>35.174736878154086</v>
      </c>
      <c r="F6670" s="127" t="s">
        <v>1676</v>
      </c>
      <c r="G6670" s="127" t="s">
        <v>1677</v>
      </c>
      <c r="H6670" s="128">
        <v>4771.465157939213</v>
      </c>
      <c r="I6670" s="127" t="s">
        <v>1676</v>
      </c>
    </row>
    <row r="6671" spans="1:9" ht="30">
      <c r="A6671" s="127" t="s">
        <v>555</v>
      </c>
      <c r="B6671" s="128">
        <v>135.65034400875984</v>
      </c>
      <c r="C6671" s="127" t="s">
        <v>1675</v>
      </c>
      <c r="D6671" s="127" t="s">
        <v>5779</v>
      </c>
      <c r="E6671" s="128">
        <v>887.80254614220303</v>
      </c>
      <c r="F6671" s="127" t="s">
        <v>1676</v>
      </c>
      <c r="G6671" s="127" t="s">
        <v>1677</v>
      </c>
      <c r="H6671" s="128">
        <v>120430.72079604273</v>
      </c>
      <c r="I6671" s="127" t="s">
        <v>1676</v>
      </c>
    </row>
    <row r="6672" spans="1:9" ht="30">
      <c r="A6672" s="127" t="s">
        <v>557</v>
      </c>
      <c r="B6672" s="128">
        <v>39.920792079207921</v>
      </c>
      <c r="C6672" s="127" t="s">
        <v>5777</v>
      </c>
      <c r="D6672" s="127" t="s">
        <v>5779</v>
      </c>
      <c r="E6672" s="128">
        <v>5.1758888440090436</v>
      </c>
      <c r="F6672" s="127" t="s">
        <v>1676</v>
      </c>
      <c r="G6672" s="127" t="s">
        <v>1677</v>
      </c>
      <c r="H6672" s="128">
        <v>206.62558236677688</v>
      </c>
      <c r="I6672" s="127" t="s">
        <v>1676</v>
      </c>
    </row>
    <row r="6673" spans="1:9" ht="30">
      <c r="A6673" s="127" t="s">
        <v>557</v>
      </c>
      <c r="B6673" s="128">
        <v>39.920792079207921</v>
      </c>
      <c r="C6673" s="127" t="s">
        <v>5781</v>
      </c>
      <c r="D6673" s="127" t="s">
        <v>5779</v>
      </c>
      <c r="E6673" s="128">
        <v>209.82325375524826</v>
      </c>
      <c r="F6673" s="127" t="s">
        <v>1676</v>
      </c>
      <c r="G6673" s="127" t="s">
        <v>1677</v>
      </c>
      <c r="H6673" s="128">
        <v>8376.3104865461482</v>
      </c>
      <c r="I6673" s="127" t="s">
        <v>1676</v>
      </c>
    </row>
    <row r="6674" spans="1:9" ht="30">
      <c r="A6674" s="127" t="s">
        <v>557</v>
      </c>
      <c r="B6674" s="128">
        <v>39.920792079207921</v>
      </c>
      <c r="C6674" s="127" t="s">
        <v>5783</v>
      </c>
      <c r="D6674" s="127" t="s">
        <v>5779</v>
      </c>
      <c r="E6674" s="128">
        <v>110.99307431869822</v>
      </c>
      <c r="F6674" s="127" t="s">
        <v>1676</v>
      </c>
      <c r="G6674" s="127" t="s">
        <v>1677</v>
      </c>
      <c r="H6674" s="128">
        <v>4430.9314421088238</v>
      </c>
      <c r="I6674" s="127" t="s">
        <v>1676</v>
      </c>
    </row>
    <row r="6675" spans="1:9" ht="30">
      <c r="A6675" s="127" t="s">
        <v>557</v>
      </c>
      <c r="B6675" s="128">
        <v>39.920792079207921</v>
      </c>
      <c r="C6675" s="127" t="s">
        <v>5785</v>
      </c>
      <c r="D6675" s="127" t="s">
        <v>5779</v>
      </c>
      <c r="E6675" s="128">
        <v>22.177307602632229</v>
      </c>
      <c r="F6675" s="127" t="s">
        <v>1676</v>
      </c>
      <c r="G6675" s="127" t="s">
        <v>1677</v>
      </c>
      <c r="H6675" s="128">
        <v>885.3356856813183</v>
      </c>
      <c r="I6675" s="127" t="s">
        <v>1676</v>
      </c>
    </row>
    <row r="6676" spans="1:9" ht="30">
      <c r="A6676" s="127" t="s">
        <v>557</v>
      </c>
      <c r="B6676" s="128">
        <v>39.920792079207921</v>
      </c>
      <c r="C6676" s="127" t="s">
        <v>5787</v>
      </c>
      <c r="D6676" s="127" t="s">
        <v>5779</v>
      </c>
      <c r="E6676" s="128">
        <v>5.6020340661573007</v>
      </c>
      <c r="F6676" s="127" t="s">
        <v>1676</v>
      </c>
      <c r="G6676" s="127" t="s">
        <v>1677</v>
      </c>
      <c r="H6676" s="128">
        <v>223.63763717570532</v>
      </c>
      <c r="I6676" s="127" t="s">
        <v>1676</v>
      </c>
    </row>
    <row r="6677" spans="1:9" ht="30">
      <c r="A6677" s="127" t="s">
        <v>557</v>
      </c>
      <c r="B6677" s="128">
        <v>39.920792079207921</v>
      </c>
      <c r="C6677" s="127" t="s">
        <v>5789</v>
      </c>
      <c r="D6677" s="127" t="s">
        <v>5779</v>
      </c>
      <c r="E6677" s="128">
        <v>0.41726719668683543</v>
      </c>
      <c r="F6677" s="127" t="s">
        <v>1676</v>
      </c>
      <c r="G6677" s="127" t="s">
        <v>1677</v>
      </c>
      <c r="H6677" s="128">
        <v>16.657637000409114</v>
      </c>
      <c r="I6677" s="127" t="s">
        <v>1676</v>
      </c>
    </row>
    <row r="6678" spans="1:9" ht="30">
      <c r="A6678" s="127" t="s">
        <v>557</v>
      </c>
      <c r="B6678" s="128">
        <v>39.920792079207921</v>
      </c>
      <c r="C6678" s="127" t="s">
        <v>5791</v>
      </c>
      <c r="D6678" s="127" t="s">
        <v>5779</v>
      </c>
      <c r="E6678" s="128">
        <v>5.1048646403176674</v>
      </c>
      <c r="F6678" s="127" t="s">
        <v>1676</v>
      </c>
      <c r="G6678" s="127" t="s">
        <v>1677</v>
      </c>
      <c r="H6678" s="128">
        <v>203.79023989862213</v>
      </c>
      <c r="I6678" s="127" t="s">
        <v>1676</v>
      </c>
    </row>
    <row r="6679" spans="1:9" ht="30">
      <c r="A6679" s="127" t="s">
        <v>557</v>
      </c>
      <c r="B6679" s="128">
        <v>39.920792079207921</v>
      </c>
      <c r="C6679" s="127" t="s">
        <v>5793</v>
      </c>
      <c r="D6679" s="127" t="s">
        <v>5779</v>
      </c>
      <c r="E6679" s="128">
        <v>11.612457303540015</v>
      </c>
      <c r="F6679" s="127" t="s">
        <v>1676</v>
      </c>
      <c r="G6679" s="127" t="s">
        <v>1677</v>
      </c>
      <c r="H6679" s="128">
        <v>463.5784935433004</v>
      </c>
      <c r="I6679" s="127" t="s">
        <v>1676</v>
      </c>
    </row>
    <row r="6680" spans="1:9" ht="30">
      <c r="A6680" s="127" t="s">
        <v>557</v>
      </c>
      <c r="B6680" s="128">
        <v>39.920792079207921</v>
      </c>
      <c r="C6680" s="127" t="s">
        <v>5795</v>
      </c>
      <c r="D6680" s="127" t="s">
        <v>5779</v>
      </c>
      <c r="E6680" s="128">
        <v>35.174736878154086</v>
      </c>
      <c r="F6680" s="127" t="s">
        <v>1676</v>
      </c>
      <c r="G6680" s="127" t="s">
        <v>1677</v>
      </c>
      <c r="H6680" s="128">
        <v>1404.2033573536364</v>
      </c>
      <c r="I6680" s="127" t="s">
        <v>1676</v>
      </c>
    </row>
    <row r="6681" spans="1:9" ht="30">
      <c r="A6681" s="127" t="s">
        <v>557</v>
      </c>
      <c r="B6681" s="128">
        <v>39.920792079207921</v>
      </c>
      <c r="C6681" s="127" t="s">
        <v>1675</v>
      </c>
      <c r="D6681" s="127" t="s">
        <v>5779</v>
      </c>
      <c r="E6681" s="128">
        <v>887.80254614220303</v>
      </c>
      <c r="F6681" s="127" t="s">
        <v>1676</v>
      </c>
      <c r="G6681" s="127" t="s">
        <v>1677</v>
      </c>
      <c r="H6681" s="128">
        <v>35441.78085193428</v>
      </c>
      <c r="I6681" s="127" t="s">
        <v>1676</v>
      </c>
    </row>
    <row r="6682" spans="1:9" ht="30">
      <c r="A6682" s="127" t="s">
        <v>568</v>
      </c>
      <c r="B6682" s="128">
        <v>6.653465346534654</v>
      </c>
      <c r="C6682" s="127" t="s">
        <v>5777</v>
      </c>
      <c r="D6682" s="127" t="s">
        <v>5779</v>
      </c>
      <c r="E6682" s="128">
        <v>5.1758888440090436</v>
      </c>
      <c r="F6682" s="127" t="s">
        <v>1676</v>
      </c>
      <c r="G6682" s="127" t="s">
        <v>1677</v>
      </c>
      <c r="H6682" s="128">
        <v>34.43759706112948</v>
      </c>
      <c r="I6682" s="127" t="s">
        <v>1676</v>
      </c>
    </row>
    <row r="6683" spans="1:9" ht="30">
      <c r="A6683" s="127" t="s">
        <v>568</v>
      </c>
      <c r="B6683" s="128">
        <v>6.653465346534654</v>
      </c>
      <c r="C6683" s="127" t="s">
        <v>5781</v>
      </c>
      <c r="D6683" s="127" t="s">
        <v>5779</v>
      </c>
      <c r="E6683" s="128">
        <v>209.82325375524826</v>
      </c>
      <c r="F6683" s="127" t="s">
        <v>1676</v>
      </c>
      <c r="G6683" s="127" t="s">
        <v>1677</v>
      </c>
      <c r="H6683" s="128">
        <v>1396.0517477576916</v>
      </c>
      <c r="I6683" s="127" t="s">
        <v>1676</v>
      </c>
    </row>
    <row r="6684" spans="1:9" ht="30">
      <c r="A6684" s="127" t="s">
        <v>568</v>
      </c>
      <c r="B6684" s="128">
        <v>6.653465346534654</v>
      </c>
      <c r="C6684" s="127" t="s">
        <v>5783</v>
      </c>
      <c r="D6684" s="127" t="s">
        <v>5779</v>
      </c>
      <c r="E6684" s="128">
        <v>110.99307431869822</v>
      </c>
      <c r="F6684" s="127" t="s">
        <v>1676</v>
      </c>
      <c r="G6684" s="127" t="s">
        <v>1677</v>
      </c>
      <c r="H6684" s="128">
        <v>738.48857368480401</v>
      </c>
      <c r="I6684" s="127" t="s">
        <v>1676</v>
      </c>
    </row>
    <row r="6685" spans="1:9" ht="30">
      <c r="A6685" s="127" t="s">
        <v>568</v>
      </c>
      <c r="B6685" s="128">
        <v>6.653465346534654</v>
      </c>
      <c r="C6685" s="127" t="s">
        <v>5785</v>
      </c>
      <c r="D6685" s="127" t="s">
        <v>5779</v>
      </c>
      <c r="E6685" s="128">
        <v>22.177307602632229</v>
      </c>
      <c r="F6685" s="127" t="s">
        <v>1676</v>
      </c>
      <c r="G6685" s="127" t="s">
        <v>1677</v>
      </c>
      <c r="H6685" s="128">
        <v>147.55594761355306</v>
      </c>
      <c r="I6685" s="127" t="s">
        <v>1676</v>
      </c>
    </row>
    <row r="6686" spans="1:9" ht="30">
      <c r="A6686" s="127" t="s">
        <v>568</v>
      </c>
      <c r="B6686" s="128">
        <v>6.653465346534654</v>
      </c>
      <c r="C6686" s="127" t="s">
        <v>5787</v>
      </c>
      <c r="D6686" s="127" t="s">
        <v>5779</v>
      </c>
      <c r="E6686" s="128">
        <v>5.6020340661573007</v>
      </c>
      <c r="F6686" s="127" t="s">
        <v>1676</v>
      </c>
      <c r="G6686" s="127" t="s">
        <v>1677</v>
      </c>
      <c r="H6686" s="128">
        <v>37.272939529284223</v>
      </c>
      <c r="I6686" s="127" t="s">
        <v>1676</v>
      </c>
    </row>
    <row r="6687" spans="1:9" ht="30">
      <c r="A6687" s="127" t="s">
        <v>568</v>
      </c>
      <c r="B6687" s="128">
        <v>6.653465346534654</v>
      </c>
      <c r="C6687" s="127" t="s">
        <v>5789</v>
      </c>
      <c r="D6687" s="127" t="s">
        <v>5779</v>
      </c>
      <c r="E6687" s="128">
        <v>0.41726719668683543</v>
      </c>
      <c r="F6687" s="127" t="s">
        <v>1676</v>
      </c>
      <c r="G6687" s="127" t="s">
        <v>1677</v>
      </c>
      <c r="H6687" s="128">
        <v>2.776272833401519</v>
      </c>
      <c r="I6687" s="127" t="s">
        <v>1676</v>
      </c>
    </row>
    <row r="6688" spans="1:9" ht="30">
      <c r="A6688" s="127" t="s">
        <v>568</v>
      </c>
      <c r="B6688" s="128">
        <v>6.653465346534654</v>
      </c>
      <c r="C6688" s="127" t="s">
        <v>5791</v>
      </c>
      <c r="D6688" s="127" t="s">
        <v>5779</v>
      </c>
      <c r="E6688" s="128">
        <v>5.1048646403176674</v>
      </c>
      <c r="F6688" s="127" t="s">
        <v>1676</v>
      </c>
      <c r="G6688" s="127" t="s">
        <v>1677</v>
      </c>
      <c r="H6688" s="128">
        <v>33.965039983103694</v>
      </c>
      <c r="I6688" s="127" t="s">
        <v>1676</v>
      </c>
    </row>
    <row r="6689" spans="1:9" ht="30">
      <c r="A6689" s="127" t="s">
        <v>568</v>
      </c>
      <c r="B6689" s="128">
        <v>6.653465346534654</v>
      </c>
      <c r="C6689" s="127" t="s">
        <v>5793</v>
      </c>
      <c r="D6689" s="127" t="s">
        <v>5779</v>
      </c>
      <c r="E6689" s="128">
        <v>11.612457303540015</v>
      </c>
      <c r="F6689" s="127" t="s">
        <v>1676</v>
      </c>
      <c r="G6689" s="127" t="s">
        <v>1677</v>
      </c>
      <c r="H6689" s="128">
        <v>77.263082257216738</v>
      </c>
      <c r="I6689" s="127" t="s">
        <v>1676</v>
      </c>
    </row>
    <row r="6690" spans="1:9" ht="30">
      <c r="A6690" s="127" t="s">
        <v>568</v>
      </c>
      <c r="B6690" s="128">
        <v>6.653465346534654</v>
      </c>
      <c r="C6690" s="127" t="s">
        <v>5795</v>
      </c>
      <c r="D6690" s="127" t="s">
        <v>5779</v>
      </c>
      <c r="E6690" s="128">
        <v>35.174736878154086</v>
      </c>
      <c r="F6690" s="127" t="s">
        <v>1676</v>
      </c>
      <c r="G6690" s="127" t="s">
        <v>1677</v>
      </c>
      <c r="H6690" s="128">
        <v>234.03389289227275</v>
      </c>
      <c r="I6690" s="127" t="s">
        <v>1676</v>
      </c>
    </row>
    <row r="6691" spans="1:9" ht="30">
      <c r="A6691" s="127" t="s">
        <v>568</v>
      </c>
      <c r="B6691" s="128">
        <v>6.653465346534654</v>
      </c>
      <c r="C6691" s="127" t="s">
        <v>1675</v>
      </c>
      <c r="D6691" s="127" t="s">
        <v>5779</v>
      </c>
      <c r="E6691" s="128">
        <v>887.80254614220303</v>
      </c>
      <c r="F6691" s="127" t="s">
        <v>1676</v>
      </c>
      <c r="G6691" s="127" t="s">
        <v>1677</v>
      </c>
      <c r="H6691" s="128">
        <v>5906.9634753223809</v>
      </c>
      <c r="I6691" s="127" t="s">
        <v>1676</v>
      </c>
    </row>
    <row r="6692" spans="1:9" ht="30">
      <c r="A6692" s="127" t="s">
        <v>571</v>
      </c>
      <c r="B6692" s="128">
        <v>3.9544159544159547</v>
      </c>
      <c r="C6692" s="127" t="s">
        <v>5777</v>
      </c>
      <c r="D6692" s="127" t="s">
        <v>5779</v>
      </c>
      <c r="E6692" s="128">
        <v>5.1758888440090436</v>
      </c>
      <c r="F6692" s="127" t="s">
        <v>1676</v>
      </c>
      <c r="G6692" s="127" t="s">
        <v>1677</v>
      </c>
      <c r="H6692" s="128">
        <v>20.467617423032916</v>
      </c>
      <c r="I6692" s="127" t="s">
        <v>1676</v>
      </c>
    </row>
    <row r="6693" spans="1:9" ht="30">
      <c r="A6693" s="127" t="s">
        <v>571</v>
      </c>
      <c r="B6693" s="128">
        <v>3.9544159544159547</v>
      </c>
      <c r="C6693" s="127" t="s">
        <v>5781</v>
      </c>
      <c r="D6693" s="127" t="s">
        <v>5779</v>
      </c>
      <c r="E6693" s="128">
        <v>209.82325375524826</v>
      </c>
      <c r="F6693" s="127" t="s">
        <v>1676</v>
      </c>
      <c r="G6693" s="127" t="s">
        <v>1677</v>
      </c>
      <c r="H6693" s="128">
        <v>829.72842225722115</v>
      </c>
      <c r="I6693" s="127" t="s">
        <v>1676</v>
      </c>
    </row>
    <row r="6694" spans="1:9" ht="30">
      <c r="A6694" s="127" t="s">
        <v>571</v>
      </c>
      <c r="B6694" s="128">
        <v>3.9544159544159547</v>
      </c>
      <c r="C6694" s="127" t="s">
        <v>5783</v>
      </c>
      <c r="D6694" s="127" t="s">
        <v>5779</v>
      </c>
      <c r="E6694" s="128">
        <v>110.99307431869822</v>
      </c>
      <c r="F6694" s="127" t="s">
        <v>1676</v>
      </c>
      <c r="G6694" s="127" t="s">
        <v>1677</v>
      </c>
      <c r="H6694" s="128">
        <v>438.91278391553601</v>
      </c>
      <c r="I6694" s="127" t="s">
        <v>1676</v>
      </c>
    </row>
    <row r="6695" spans="1:9" ht="30">
      <c r="A6695" s="127" t="s">
        <v>571</v>
      </c>
      <c r="B6695" s="128">
        <v>3.9544159544159547</v>
      </c>
      <c r="C6695" s="127" t="s">
        <v>5785</v>
      </c>
      <c r="D6695" s="127" t="s">
        <v>5779</v>
      </c>
      <c r="E6695" s="128">
        <v>22.177307602632229</v>
      </c>
      <c r="F6695" s="127" t="s">
        <v>1676</v>
      </c>
      <c r="G6695" s="127" t="s">
        <v>1677</v>
      </c>
      <c r="H6695" s="128">
        <v>87.698299009839133</v>
      </c>
      <c r="I6695" s="127" t="s">
        <v>1676</v>
      </c>
    </row>
    <row r="6696" spans="1:9" ht="30">
      <c r="A6696" s="127" t="s">
        <v>571</v>
      </c>
      <c r="B6696" s="128">
        <v>3.9544159544159547</v>
      </c>
      <c r="C6696" s="127" t="s">
        <v>5787</v>
      </c>
      <c r="D6696" s="127" t="s">
        <v>5779</v>
      </c>
      <c r="E6696" s="128">
        <v>5.6020340661573007</v>
      </c>
      <c r="F6696" s="127" t="s">
        <v>1676</v>
      </c>
      <c r="G6696" s="127" t="s">
        <v>1677</v>
      </c>
      <c r="H6696" s="128">
        <v>22.152772888394114</v>
      </c>
      <c r="I6696" s="127" t="s">
        <v>1676</v>
      </c>
    </row>
    <row r="6697" spans="1:9" ht="30">
      <c r="A6697" s="127" t="s">
        <v>571</v>
      </c>
      <c r="B6697" s="128">
        <v>3.9544159544159547</v>
      </c>
      <c r="C6697" s="127" t="s">
        <v>5789</v>
      </c>
      <c r="D6697" s="127" t="s">
        <v>5779</v>
      </c>
      <c r="E6697" s="128">
        <v>0.41726719668683543</v>
      </c>
      <c r="F6697" s="127" t="s">
        <v>1676</v>
      </c>
      <c r="G6697" s="127" t="s">
        <v>1677</v>
      </c>
      <c r="H6697" s="128">
        <v>1.6500480598328422</v>
      </c>
      <c r="I6697" s="127" t="s">
        <v>1676</v>
      </c>
    </row>
    <row r="6698" spans="1:9" ht="30">
      <c r="A6698" s="127" t="s">
        <v>571</v>
      </c>
      <c r="B6698" s="128">
        <v>3.9544159544159547</v>
      </c>
      <c r="C6698" s="127" t="s">
        <v>5791</v>
      </c>
      <c r="D6698" s="127" t="s">
        <v>5779</v>
      </c>
      <c r="E6698" s="128">
        <v>5.1048646403176674</v>
      </c>
      <c r="F6698" s="127" t="s">
        <v>1676</v>
      </c>
      <c r="G6698" s="127" t="s">
        <v>1677</v>
      </c>
      <c r="H6698" s="128">
        <v>20.186758178806048</v>
      </c>
      <c r="I6698" s="127" t="s">
        <v>1676</v>
      </c>
    </row>
    <row r="6699" spans="1:9" ht="30">
      <c r="A6699" s="127" t="s">
        <v>571</v>
      </c>
      <c r="B6699" s="128">
        <v>3.9544159544159547</v>
      </c>
      <c r="C6699" s="127" t="s">
        <v>5793</v>
      </c>
      <c r="D6699" s="127" t="s">
        <v>5779</v>
      </c>
      <c r="E6699" s="128">
        <v>11.612457303540015</v>
      </c>
      <c r="F6699" s="127" t="s">
        <v>1676</v>
      </c>
      <c r="G6699" s="127" t="s">
        <v>1677</v>
      </c>
      <c r="H6699" s="128">
        <v>45.920486431092712</v>
      </c>
      <c r="I6699" s="127" t="s">
        <v>1676</v>
      </c>
    </row>
    <row r="6700" spans="1:9" ht="30">
      <c r="A6700" s="127" t="s">
        <v>571</v>
      </c>
      <c r="B6700" s="128">
        <v>3.9544159544159547</v>
      </c>
      <c r="C6700" s="127" t="s">
        <v>5795</v>
      </c>
      <c r="D6700" s="127" t="s">
        <v>5779</v>
      </c>
      <c r="E6700" s="128">
        <v>35.174736878154086</v>
      </c>
      <c r="F6700" s="127" t="s">
        <v>1676</v>
      </c>
      <c r="G6700" s="127" t="s">
        <v>1677</v>
      </c>
      <c r="H6700" s="128">
        <v>139.09554070335577</v>
      </c>
      <c r="I6700" s="127" t="s">
        <v>1676</v>
      </c>
    </row>
    <row r="6701" spans="1:9" ht="30">
      <c r="A6701" s="127" t="s">
        <v>571</v>
      </c>
      <c r="B6701" s="128">
        <v>3.9544159544159547</v>
      </c>
      <c r="C6701" s="127" t="s">
        <v>1675</v>
      </c>
      <c r="D6701" s="127" t="s">
        <v>5779</v>
      </c>
      <c r="E6701" s="128">
        <v>887.80254614220303</v>
      </c>
      <c r="F6701" s="127" t="s">
        <v>1676</v>
      </c>
      <c r="G6701" s="127" t="s">
        <v>1677</v>
      </c>
      <c r="H6701" s="128">
        <v>3510.7405528358345</v>
      </c>
      <c r="I6701" s="127" t="s">
        <v>1676</v>
      </c>
    </row>
    <row r="6702" spans="1:9" ht="30">
      <c r="A6702" s="127" t="s">
        <v>572</v>
      </c>
      <c r="B6702" s="128">
        <v>66.448064806480645</v>
      </c>
      <c r="C6702" s="127" t="s">
        <v>5777</v>
      </c>
      <c r="D6702" s="127" t="s">
        <v>5779</v>
      </c>
      <c r="E6702" s="128">
        <v>5.1758888440090436</v>
      </c>
      <c r="F6702" s="127" t="s">
        <v>1676</v>
      </c>
      <c r="G6702" s="127" t="s">
        <v>1677</v>
      </c>
      <c r="H6702" s="128">
        <v>343.92779733785312</v>
      </c>
      <c r="I6702" s="127" t="s">
        <v>1676</v>
      </c>
    </row>
    <row r="6703" spans="1:9" ht="30">
      <c r="A6703" s="127" t="s">
        <v>572</v>
      </c>
      <c r="B6703" s="128">
        <v>66.448064806480645</v>
      </c>
      <c r="C6703" s="127" t="s">
        <v>5781</v>
      </c>
      <c r="D6703" s="127" t="s">
        <v>5779</v>
      </c>
      <c r="E6703" s="128">
        <v>209.82325375524826</v>
      </c>
      <c r="F6703" s="127" t="s">
        <v>1676</v>
      </c>
      <c r="G6703" s="127" t="s">
        <v>1677</v>
      </c>
      <c r="H6703" s="128">
        <v>13942.34916343537</v>
      </c>
      <c r="I6703" s="127" t="s">
        <v>1676</v>
      </c>
    </row>
    <row r="6704" spans="1:9" ht="30">
      <c r="A6704" s="127" t="s">
        <v>572</v>
      </c>
      <c r="B6704" s="128">
        <v>66.448064806480645</v>
      </c>
      <c r="C6704" s="127" t="s">
        <v>5783</v>
      </c>
      <c r="D6704" s="127" t="s">
        <v>5779</v>
      </c>
      <c r="E6704" s="128">
        <v>110.99307431869822</v>
      </c>
      <c r="F6704" s="127" t="s">
        <v>1676</v>
      </c>
      <c r="G6704" s="127" t="s">
        <v>1677</v>
      </c>
      <c r="H6704" s="128">
        <v>7375.2749953993816</v>
      </c>
      <c r="I6704" s="127" t="s">
        <v>1676</v>
      </c>
    </row>
    <row r="6705" spans="1:9" ht="30">
      <c r="A6705" s="127" t="s">
        <v>572</v>
      </c>
      <c r="B6705" s="128">
        <v>66.448064806480645</v>
      </c>
      <c r="C6705" s="127" t="s">
        <v>5785</v>
      </c>
      <c r="D6705" s="127" t="s">
        <v>5779</v>
      </c>
      <c r="E6705" s="128">
        <v>22.177307602632229</v>
      </c>
      <c r="F6705" s="127" t="s">
        <v>1676</v>
      </c>
      <c r="G6705" s="127" t="s">
        <v>1677</v>
      </c>
      <c r="H6705" s="128">
        <v>1473.6391728129622</v>
      </c>
      <c r="I6705" s="127" t="s">
        <v>1676</v>
      </c>
    </row>
    <row r="6706" spans="1:9" ht="30">
      <c r="A6706" s="127" t="s">
        <v>572</v>
      </c>
      <c r="B6706" s="128">
        <v>66.448064806480645</v>
      </c>
      <c r="C6706" s="127" t="s">
        <v>5787</v>
      </c>
      <c r="D6706" s="127" t="s">
        <v>5779</v>
      </c>
      <c r="E6706" s="128">
        <v>5.6020340661573007</v>
      </c>
      <c r="F6706" s="127" t="s">
        <v>1676</v>
      </c>
      <c r="G6706" s="127" t="s">
        <v>1677</v>
      </c>
      <c r="H6706" s="128">
        <v>372.24432267613258</v>
      </c>
      <c r="I6706" s="127" t="s">
        <v>1676</v>
      </c>
    </row>
    <row r="6707" spans="1:9" ht="30">
      <c r="A6707" s="127" t="s">
        <v>572</v>
      </c>
      <c r="B6707" s="128">
        <v>66.448064806480645</v>
      </c>
      <c r="C6707" s="127" t="s">
        <v>5789</v>
      </c>
      <c r="D6707" s="127" t="s">
        <v>5779</v>
      </c>
      <c r="E6707" s="128">
        <v>0.41726719668683543</v>
      </c>
      <c r="F6707" s="127" t="s">
        <v>1676</v>
      </c>
      <c r="G6707" s="127" t="s">
        <v>1677</v>
      </c>
      <c r="H6707" s="128">
        <v>27.726597727065347</v>
      </c>
      <c r="I6707" s="127" t="s">
        <v>1676</v>
      </c>
    </row>
    <row r="6708" spans="1:9" ht="30">
      <c r="A6708" s="127" t="s">
        <v>572</v>
      </c>
      <c r="B6708" s="128">
        <v>66.448064806480645</v>
      </c>
      <c r="C6708" s="127" t="s">
        <v>5791</v>
      </c>
      <c r="D6708" s="127" t="s">
        <v>5779</v>
      </c>
      <c r="E6708" s="128">
        <v>5.1048646403176674</v>
      </c>
      <c r="F6708" s="127" t="s">
        <v>1676</v>
      </c>
      <c r="G6708" s="127" t="s">
        <v>1677</v>
      </c>
      <c r="H6708" s="128">
        <v>339.20837644813986</v>
      </c>
      <c r="I6708" s="127" t="s">
        <v>1676</v>
      </c>
    </row>
    <row r="6709" spans="1:9" ht="30">
      <c r="A6709" s="127" t="s">
        <v>572</v>
      </c>
      <c r="B6709" s="128">
        <v>66.448064806480645</v>
      </c>
      <c r="C6709" s="127" t="s">
        <v>5793</v>
      </c>
      <c r="D6709" s="127" t="s">
        <v>5779</v>
      </c>
      <c r="E6709" s="128">
        <v>11.612457303540015</v>
      </c>
      <c r="F6709" s="127" t="s">
        <v>1676</v>
      </c>
      <c r="G6709" s="127" t="s">
        <v>1677</v>
      </c>
      <c r="H6709" s="128">
        <v>771.62531546811647</v>
      </c>
      <c r="I6709" s="127" t="s">
        <v>1676</v>
      </c>
    </row>
    <row r="6710" spans="1:9" ht="30">
      <c r="A6710" s="127" t="s">
        <v>572</v>
      </c>
      <c r="B6710" s="128">
        <v>66.448064806480645</v>
      </c>
      <c r="C6710" s="127" t="s">
        <v>5795</v>
      </c>
      <c r="D6710" s="127" t="s">
        <v>5779</v>
      </c>
      <c r="E6710" s="128">
        <v>35.174736878154086</v>
      </c>
      <c r="F6710" s="127" t="s">
        <v>1676</v>
      </c>
      <c r="G6710" s="127" t="s">
        <v>1677</v>
      </c>
      <c r="H6710" s="128">
        <v>2337.2931956304874</v>
      </c>
      <c r="I6710" s="127" t="s">
        <v>1676</v>
      </c>
    </row>
    <row r="6711" spans="1:9" ht="30">
      <c r="A6711" s="127" t="s">
        <v>572</v>
      </c>
      <c r="B6711" s="128">
        <v>66.448064806480645</v>
      </c>
      <c r="C6711" s="127" t="s">
        <v>1675</v>
      </c>
      <c r="D6711" s="127" t="s">
        <v>5779</v>
      </c>
      <c r="E6711" s="128">
        <v>887.80254614220303</v>
      </c>
      <c r="F6711" s="127" t="s">
        <v>1676</v>
      </c>
      <c r="G6711" s="127" t="s">
        <v>1677</v>
      </c>
      <c r="H6711" s="128">
        <v>58992.761121415628</v>
      </c>
      <c r="I6711" s="127" t="s">
        <v>1676</v>
      </c>
    </row>
    <row r="6712" spans="1:9" ht="30">
      <c r="A6712" s="127" t="s">
        <v>593</v>
      </c>
      <c r="B6712" s="128">
        <v>7.9375</v>
      </c>
      <c r="C6712" s="127" t="s">
        <v>5777</v>
      </c>
      <c r="D6712" s="127" t="s">
        <v>5779</v>
      </c>
      <c r="E6712" s="128">
        <v>5.1758888440090436</v>
      </c>
      <c r="F6712" s="127" t="s">
        <v>1676</v>
      </c>
      <c r="G6712" s="127" t="s">
        <v>1677</v>
      </c>
      <c r="H6712" s="128">
        <v>41.083617699321785</v>
      </c>
      <c r="I6712" s="127" t="s">
        <v>1676</v>
      </c>
    </row>
    <row r="6713" spans="1:9" ht="30">
      <c r="A6713" s="127" t="s">
        <v>593</v>
      </c>
      <c r="B6713" s="128">
        <v>7.9375</v>
      </c>
      <c r="C6713" s="127" t="s">
        <v>5781</v>
      </c>
      <c r="D6713" s="127" t="s">
        <v>5779</v>
      </c>
      <c r="E6713" s="128">
        <v>209.82325375524826</v>
      </c>
      <c r="F6713" s="127" t="s">
        <v>1676</v>
      </c>
      <c r="G6713" s="127" t="s">
        <v>1677</v>
      </c>
      <c r="H6713" s="128">
        <v>1665.4720766822832</v>
      </c>
      <c r="I6713" s="127" t="s">
        <v>1676</v>
      </c>
    </row>
    <row r="6714" spans="1:9" ht="30">
      <c r="A6714" s="127" t="s">
        <v>593</v>
      </c>
      <c r="B6714" s="128">
        <v>7.9375</v>
      </c>
      <c r="C6714" s="127" t="s">
        <v>5783</v>
      </c>
      <c r="D6714" s="127" t="s">
        <v>5779</v>
      </c>
      <c r="E6714" s="128">
        <v>110.99307431869822</v>
      </c>
      <c r="F6714" s="127" t="s">
        <v>1676</v>
      </c>
      <c r="G6714" s="127" t="s">
        <v>1677</v>
      </c>
      <c r="H6714" s="128">
        <v>881.00752740466714</v>
      </c>
      <c r="I6714" s="127" t="s">
        <v>1676</v>
      </c>
    </row>
    <row r="6715" spans="1:9" ht="30">
      <c r="A6715" s="127" t="s">
        <v>593</v>
      </c>
      <c r="B6715" s="128">
        <v>7.9375</v>
      </c>
      <c r="C6715" s="127" t="s">
        <v>5785</v>
      </c>
      <c r="D6715" s="127" t="s">
        <v>5779</v>
      </c>
      <c r="E6715" s="128">
        <v>22.177307602632229</v>
      </c>
      <c r="F6715" s="127" t="s">
        <v>1676</v>
      </c>
      <c r="G6715" s="127" t="s">
        <v>1677</v>
      </c>
      <c r="H6715" s="128">
        <v>176.03237909589333</v>
      </c>
      <c r="I6715" s="127" t="s">
        <v>1676</v>
      </c>
    </row>
    <row r="6716" spans="1:9" ht="30">
      <c r="A6716" s="127" t="s">
        <v>593</v>
      </c>
      <c r="B6716" s="128">
        <v>7.9375</v>
      </c>
      <c r="C6716" s="127" t="s">
        <v>5787</v>
      </c>
      <c r="D6716" s="127" t="s">
        <v>5779</v>
      </c>
      <c r="E6716" s="128">
        <v>5.6020340661573007</v>
      </c>
      <c r="F6716" s="127" t="s">
        <v>1676</v>
      </c>
      <c r="G6716" s="127" t="s">
        <v>1677</v>
      </c>
      <c r="H6716" s="128">
        <v>44.466145400123573</v>
      </c>
      <c r="I6716" s="127" t="s">
        <v>1676</v>
      </c>
    </row>
    <row r="6717" spans="1:9" ht="30">
      <c r="A6717" s="127" t="s">
        <v>593</v>
      </c>
      <c r="B6717" s="128">
        <v>7.9375</v>
      </c>
      <c r="C6717" s="127" t="s">
        <v>5789</v>
      </c>
      <c r="D6717" s="127" t="s">
        <v>5779</v>
      </c>
      <c r="E6717" s="128">
        <v>0.41726719668683543</v>
      </c>
      <c r="F6717" s="127" t="s">
        <v>1676</v>
      </c>
      <c r="G6717" s="127" t="s">
        <v>1677</v>
      </c>
      <c r="H6717" s="128">
        <v>3.3120583737017562</v>
      </c>
      <c r="I6717" s="127" t="s">
        <v>1676</v>
      </c>
    </row>
    <row r="6718" spans="1:9" ht="30">
      <c r="A6718" s="127" t="s">
        <v>593</v>
      </c>
      <c r="B6718" s="128">
        <v>7.9375</v>
      </c>
      <c r="C6718" s="127" t="s">
        <v>5791</v>
      </c>
      <c r="D6718" s="127" t="s">
        <v>5779</v>
      </c>
      <c r="E6718" s="128">
        <v>5.1048646403176674</v>
      </c>
      <c r="F6718" s="127" t="s">
        <v>1676</v>
      </c>
      <c r="G6718" s="127" t="s">
        <v>1677</v>
      </c>
      <c r="H6718" s="128">
        <v>40.519863082521482</v>
      </c>
      <c r="I6718" s="127" t="s">
        <v>1676</v>
      </c>
    </row>
    <row r="6719" spans="1:9" ht="30">
      <c r="A6719" s="127" t="s">
        <v>593</v>
      </c>
      <c r="B6719" s="128">
        <v>7.9375</v>
      </c>
      <c r="C6719" s="127" t="s">
        <v>5793</v>
      </c>
      <c r="D6719" s="127" t="s">
        <v>5779</v>
      </c>
      <c r="E6719" s="128">
        <v>11.612457303540015</v>
      </c>
      <c r="F6719" s="127" t="s">
        <v>1676</v>
      </c>
      <c r="G6719" s="127" t="s">
        <v>1677</v>
      </c>
      <c r="H6719" s="128">
        <v>92.173879846848877</v>
      </c>
      <c r="I6719" s="127" t="s">
        <v>1676</v>
      </c>
    </row>
    <row r="6720" spans="1:9" ht="30">
      <c r="A6720" s="127" t="s">
        <v>593</v>
      </c>
      <c r="B6720" s="128">
        <v>7.9375</v>
      </c>
      <c r="C6720" s="127" t="s">
        <v>5795</v>
      </c>
      <c r="D6720" s="127" t="s">
        <v>5779</v>
      </c>
      <c r="E6720" s="128">
        <v>35.174736878154086</v>
      </c>
      <c r="F6720" s="127" t="s">
        <v>1676</v>
      </c>
      <c r="G6720" s="127" t="s">
        <v>1677</v>
      </c>
      <c r="H6720" s="128">
        <v>279.19947397034804</v>
      </c>
      <c r="I6720" s="127" t="s">
        <v>1676</v>
      </c>
    </row>
    <row r="6721" spans="1:9" ht="30">
      <c r="A6721" s="127" t="s">
        <v>593</v>
      </c>
      <c r="B6721" s="128">
        <v>7.9375</v>
      </c>
      <c r="C6721" s="127" t="s">
        <v>1675</v>
      </c>
      <c r="D6721" s="127" t="s">
        <v>5779</v>
      </c>
      <c r="E6721" s="128">
        <v>887.80254614220303</v>
      </c>
      <c r="F6721" s="127" t="s">
        <v>1676</v>
      </c>
      <c r="G6721" s="127" t="s">
        <v>1677</v>
      </c>
      <c r="H6721" s="128">
        <v>7046.9327100037362</v>
      </c>
      <c r="I6721" s="127" t="s">
        <v>1676</v>
      </c>
    </row>
    <row r="6722" spans="1:9" ht="30">
      <c r="A6722" s="127" t="s">
        <v>597</v>
      </c>
      <c r="B6722" s="128">
        <v>6.653465346534654</v>
      </c>
      <c r="C6722" s="127" t="s">
        <v>5777</v>
      </c>
      <c r="D6722" s="127" t="s">
        <v>5779</v>
      </c>
      <c r="E6722" s="128">
        <v>5.1758888440090436</v>
      </c>
      <c r="F6722" s="127" t="s">
        <v>1676</v>
      </c>
      <c r="G6722" s="127" t="s">
        <v>1677</v>
      </c>
      <c r="H6722" s="128">
        <v>34.43759706112948</v>
      </c>
      <c r="I6722" s="127" t="s">
        <v>1676</v>
      </c>
    </row>
    <row r="6723" spans="1:9" ht="30">
      <c r="A6723" s="127" t="s">
        <v>597</v>
      </c>
      <c r="B6723" s="128">
        <v>6.653465346534654</v>
      </c>
      <c r="C6723" s="127" t="s">
        <v>5781</v>
      </c>
      <c r="D6723" s="127" t="s">
        <v>5779</v>
      </c>
      <c r="E6723" s="128">
        <v>209.82325375524826</v>
      </c>
      <c r="F6723" s="127" t="s">
        <v>1676</v>
      </c>
      <c r="G6723" s="127" t="s">
        <v>1677</v>
      </c>
      <c r="H6723" s="128">
        <v>1396.0517477576916</v>
      </c>
      <c r="I6723" s="127" t="s">
        <v>1676</v>
      </c>
    </row>
    <row r="6724" spans="1:9" ht="30">
      <c r="A6724" s="127" t="s">
        <v>597</v>
      </c>
      <c r="B6724" s="128">
        <v>6.653465346534654</v>
      </c>
      <c r="C6724" s="127" t="s">
        <v>5783</v>
      </c>
      <c r="D6724" s="127" t="s">
        <v>5779</v>
      </c>
      <c r="E6724" s="128">
        <v>110.99307431869822</v>
      </c>
      <c r="F6724" s="127" t="s">
        <v>1676</v>
      </c>
      <c r="G6724" s="127" t="s">
        <v>1677</v>
      </c>
      <c r="H6724" s="128">
        <v>738.48857368480401</v>
      </c>
      <c r="I6724" s="127" t="s">
        <v>1676</v>
      </c>
    </row>
    <row r="6725" spans="1:9" ht="30">
      <c r="A6725" s="127" t="s">
        <v>597</v>
      </c>
      <c r="B6725" s="128">
        <v>6.653465346534654</v>
      </c>
      <c r="C6725" s="127" t="s">
        <v>5785</v>
      </c>
      <c r="D6725" s="127" t="s">
        <v>5779</v>
      </c>
      <c r="E6725" s="128">
        <v>22.177307602632229</v>
      </c>
      <c r="F6725" s="127" t="s">
        <v>1676</v>
      </c>
      <c r="G6725" s="127" t="s">
        <v>1677</v>
      </c>
      <c r="H6725" s="128">
        <v>147.55594761355306</v>
      </c>
      <c r="I6725" s="127" t="s">
        <v>1676</v>
      </c>
    </row>
    <row r="6726" spans="1:9" ht="30">
      <c r="A6726" s="127" t="s">
        <v>597</v>
      </c>
      <c r="B6726" s="128">
        <v>6.653465346534654</v>
      </c>
      <c r="C6726" s="127" t="s">
        <v>5787</v>
      </c>
      <c r="D6726" s="127" t="s">
        <v>5779</v>
      </c>
      <c r="E6726" s="128">
        <v>5.6020340661573007</v>
      </c>
      <c r="F6726" s="127" t="s">
        <v>1676</v>
      </c>
      <c r="G6726" s="127" t="s">
        <v>1677</v>
      </c>
      <c r="H6726" s="128">
        <v>37.272939529284223</v>
      </c>
      <c r="I6726" s="127" t="s">
        <v>1676</v>
      </c>
    </row>
    <row r="6727" spans="1:9" ht="30">
      <c r="A6727" s="127" t="s">
        <v>597</v>
      </c>
      <c r="B6727" s="128">
        <v>6.653465346534654</v>
      </c>
      <c r="C6727" s="127" t="s">
        <v>5789</v>
      </c>
      <c r="D6727" s="127" t="s">
        <v>5779</v>
      </c>
      <c r="E6727" s="128">
        <v>0.41726719668683543</v>
      </c>
      <c r="F6727" s="127" t="s">
        <v>1676</v>
      </c>
      <c r="G6727" s="127" t="s">
        <v>1677</v>
      </c>
      <c r="H6727" s="128">
        <v>2.776272833401519</v>
      </c>
      <c r="I6727" s="127" t="s">
        <v>1676</v>
      </c>
    </row>
    <row r="6728" spans="1:9" ht="30">
      <c r="A6728" s="127" t="s">
        <v>597</v>
      </c>
      <c r="B6728" s="128">
        <v>6.653465346534654</v>
      </c>
      <c r="C6728" s="127" t="s">
        <v>5791</v>
      </c>
      <c r="D6728" s="127" t="s">
        <v>5779</v>
      </c>
      <c r="E6728" s="128">
        <v>5.1048646403176674</v>
      </c>
      <c r="F6728" s="127" t="s">
        <v>1676</v>
      </c>
      <c r="G6728" s="127" t="s">
        <v>1677</v>
      </c>
      <c r="H6728" s="128">
        <v>33.965039983103694</v>
      </c>
      <c r="I6728" s="127" t="s">
        <v>1676</v>
      </c>
    </row>
    <row r="6729" spans="1:9" ht="30">
      <c r="A6729" s="127" t="s">
        <v>597</v>
      </c>
      <c r="B6729" s="128">
        <v>6.653465346534654</v>
      </c>
      <c r="C6729" s="127" t="s">
        <v>5793</v>
      </c>
      <c r="D6729" s="127" t="s">
        <v>5779</v>
      </c>
      <c r="E6729" s="128">
        <v>11.612457303540015</v>
      </c>
      <c r="F6729" s="127" t="s">
        <v>1676</v>
      </c>
      <c r="G6729" s="127" t="s">
        <v>1677</v>
      </c>
      <c r="H6729" s="128">
        <v>77.263082257216738</v>
      </c>
      <c r="I6729" s="127" t="s">
        <v>1676</v>
      </c>
    </row>
    <row r="6730" spans="1:9" ht="30">
      <c r="A6730" s="127" t="s">
        <v>597</v>
      </c>
      <c r="B6730" s="128">
        <v>6.653465346534654</v>
      </c>
      <c r="C6730" s="127" t="s">
        <v>5795</v>
      </c>
      <c r="D6730" s="127" t="s">
        <v>5779</v>
      </c>
      <c r="E6730" s="128">
        <v>35.174736878154086</v>
      </c>
      <c r="F6730" s="127" t="s">
        <v>1676</v>
      </c>
      <c r="G6730" s="127" t="s">
        <v>1677</v>
      </c>
      <c r="H6730" s="128">
        <v>234.03389289227275</v>
      </c>
      <c r="I6730" s="127" t="s">
        <v>1676</v>
      </c>
    </row>
    <row r="6731" spans="1:9" ht="30">
      <c r="A6731" s="127" t="s">
        <v>597</v>
      </c>
      <c r="B6731" s="128">
        <v>6.653465346534654</v>
      </c>
      <c r="C6731" s="127" t="s">
        <v>1675</v>
      </c>
      <c r="D6731" s="127" t="s">
        <v>5779</v>
      </c>
      <c r="E6731" s="128">
        <v>887.80254614220303</v>
      </c>
      <c r="F6731" s="127" t="s">
        <v>1676</v>
      </c>
      <c r="G6731" s="127" t="s">
        <v>1677</v>
      </c>
      <c r="H6731" s="128">
        <v>5906.9634753223809</v>
      </c>
      <c r="I6731" s="127" t="s">
        <v>1676</v>
      </c>
    </row>
    <row r="6732" spans="1:9" ht="30">
      <c r="A6732" s="127" t="s">
        <v>606</v>
      </c>
      <c r="B6732" s="128">
        <v>3.9544159544159547</v>
      </c>
      <c r="C6732" s="127" t="s">
        <v>5777</v>
      </c>
      <c r="D6732" s="127" t="s">
        <v>5779</v>
      </c>
      <c r="E6732" s="128">
        <v>5.1758888440090436</v>
      </c>
      <c r="F6732" s="127" t="s">
        <v>1676</v>
      </c>
      <c r="G6732" s="127" t="s">
        <v>1677</v>
      </c>
      <c r="H6732" s="128">
        <v>20.467617423032916</v>
      </c>
      <c r="I6732" s="127" t="s">
        <v>1676</v>
      </c>
    </row>
    <row r="6733" spans="1:9" ht="30">
      <c r="A6733" s="127" t="s">
        <v>606</v>
      </c>
      <c r="B6733" s="128">
        <v>3.9544159544159547</v>
      </c>
      <c r="C6733" s="127" t="s">
        <v>5781</v>
      </c>
      <c r="D6733" s="127" t="s">
        <v>5779</v>
      </c>
      <c r="E6733" s="128">
        <v>209.82325375524826</v>
      </c>
      <c r="F6733" s="127" t="s">
        <v>1676</v>
      </c>
      <c r="G6733" s="127" t="s">
        <v>1677</v>
      </c>
      <c r="H6733" s="128">
        <v>829.72842225722115</v>
      </c>
      <c r="I6733" s="127" t="s">
        <v>1676</v>
      </c>
    </row>
    <row r="6734" spans="1:9" ht="30">
      <c r="A6734" s="127" t="s">
        <v>606</v>
      </c>
      <c r="B6734" s="128">
        <v>3.9544159544159547</v>
      </c>
      <c r="C6734" s="127" t="s">
        <v>5783</v>
      </c>
      <c r="D6734" s="127" t="s">
        <v>5779</v>
      </c>
      <c r="E6734" s="128">
        <v>110.99307431869822</v>
      </c>
      <c r="F6734" s="127" t="s">
        <v>1676</v>
      </c>
      <c r="G6734" s="127" t="s">
        <v>1677</v>
      </c>
      <c r="H6734" s="128">
        <v>438.91278391553601</v>
      </c>
      <c r="I6734" s="127" t="s">
        <v>1676</v>
      </c>
    </row>
    <row r="6735" spans="1:9" ht="30">
      <c r="A6735" s="127" t="s">
        <v>606</v>
      </c>
      <c r="B6735" s="128">
        <v>3.9544159544159547</v>
      </c>
      <c r="C6735" s="127" t="s">
        <v>5785</v>
      </c>
      <c r="D6735" s="127" t="s">
        <v>5779</v>
      </c>
      <c r="E6735" s="128">
        <v>22.177307602632229</v>
      </c>
      <c r="F6735" s="127" t="s">
        <v>1676</v>
      </c>
      <c r="G6735" s="127" t="s">
        <v>1677</v>
      </c>
      <c r="H6735" s="128">
        <v>87.698299009839133</v>
      </c>
      <c r="I6735" s="127" t="s">
        <v>1676</v>
      </c>
    </row>
    <row r="6736" spans="1:9" ht="30">
      <c r="A6736" s="127" t="s">
        <v>606</v>
      </c>
      <c r="B6736" s="128">
        <v>3.9544159544159547</v>
      </c>
      <c r="C6736" s="127" t="s">
        <v>5787</v>
      </c>
      <c r="D6736" s="127" t="s">
        <v>5779</v>
      </c>
      <c r="E6736" s="128">
        <v>5.6020340661573007</v>
      </c>
      <c r="F6736" s="127" t="s">
        <v>1676</v>
      </c>
      <c r="G6736" s="127" t="s">
        <v>1677</v>
      </c>
      <c r="H6736" s="128">
        <v>22.152772888394114</v>
      </c>
      <c r="I6736" s="127" t="s">
        <v>1676</v>
      </c>
    </row>
    <row r="6737" spans="1:9" ht="30">
      <c r="A6737" s="127" t="s">
        <v>606</v>
      </c>
      <c r="B6737" s="128">
        <v>3.9544159544159547</v>
      </c>
      <c r="C6737" s="127" t="s">
        <v>5789</v>
      </c>
      <c r="D6737" s="127" t="s">
        <v>5779</v>
      </c>
      <c r="E6737" s="128">
        <v>0.41726719668683543</v>
      </c>
      <c r="F6737" s="127" t="s">
        <v>1676</v>
      </c>
      <c r="G6737" s="127" t="s">
        <v>1677</v>
      </c>
      <c r="H6737" s="128">
        <v>1.6500480598328422</v>
      </c>
      <c r="I6737" s="127" t="s">
        <v>1676</v>
      </c>
    </row>
    <row r="6738" spans="1:9" ht="30">
      <c r="A6738" s="127" t="s">
        <v>606</v>
      </c>
      <c r="B6738" s="128">
        <v>3.9544159544159547</v>
      </c>
      <c r="C6738" s="127" t="s">
        <v>5791</v>
      </c>
      <c r="D6738" s="127" t="s">
        <v>5779</v>
      </c>
      <c r="E6738" s="128">
        <v>5.1048646403176674</v>
      </c>
      <c r="F6738" s="127" t="s">
        <v>1676</v>
      </c>
      <c r="G6738" s="127" t="s">
        <v>1677</v>
      </c>
      <c r="H6738" s="128">
        <v>20.186758178806048</v>
      </c>
      <c r="I6738" s="127" t="s">
        <v>1676</v>
      </c>
    </row>
    <row r="6739" spans="1:9" ht="30">
      <c r="A6739" s="127" t="s">
        <v>606</v>
      </c>
      <c r="B6739" s="128">
        <v>3.9544159544159547</v>
      </c>
      <c r="C6739" s="127" t="s">
        <v>5793</v>
      </c>
      <c r="D6739" s="127" t="s">
        <v>5779</v>
      </c>
      <c r="E6739" s="128">
        <v>11.612457303540015</v>
      </c>
      <c r="F6739" s="127" t="s">
        <v>1676</v>
      </c>
      <c r="G6739" s="127" t="s">
        <v>1677</v>
      </c>
      <c r="H6739" s="128">
        <v>45.920486431092712</v>
      </c>
      <c r="I6739" s="127" t="s">
        <v>1676</v>
      </c>
    </row>
    <row r="6740" spans="1:9" ht="30">
      <c r="A6740" s="127" t="s">
        <v>606</v>
      </c>
      <c r="B6740" s="128">
        <v>3.9544159544159547</v>
      </c>
      <c r="C6740" s="127" t="s">
        <v>5795</v>
      </c>
      <c r="D6740" s="127" t="s">
        <v>5779</v>
      </c>
      <c r="E6740" s="128">
        <v>35.174736878154086</v>
      </c>
      <c r="F6740" s="127" t="s">
        <v>1676</v>
      </c>
      <c r="G6740" s="127" t="s">
        <v>1677</v>
      </c>
      <c r="H6740" s="128">
        <v>139.09554070335577</v>
      </c>
      <c r="I6740" s="127" t="s">
        <v>1676</v>
      </c>
    </row>
    <row r="6741" spans="1:9" ht="30">
      <c r="A6741" s="127" t="s">
        <v>606</v>
      </c>
      <c r="B6741" s="128">
        <v>3.9544159544159547</v>
      </c>
      <c r="C6741" s="127" t="s">
        <v>1675</v>
      </c>
      <c r="D6741" s="127" t="s">
        <v>5779</v>
      </c>
      <c r="E6741" s="128">
        <v>887.80254614220303</v>
      </c>
      <c r="F6741" s="127" t="s">
        <v>1676</v>
      </c>
      <c r="G6741" s="127" t="s">
        <v>1677</v>
      </c>
      <c r="H6741" s="128">
        <v>3510.7405528358345</v>
      </c>
      <c r="I6741" s="127" t="s">
        <v>1676</v>
      </c>
    </row>
    <row r="6742" spans="1:9" ht="30">
      <c r="A6742" s="127" t="s">
        <v>609</v>
      </c>
      <c r="B6742" s="128">
        <v>142.86066595441596</v>
      </c>
      <c r="C6742" s="127" t="s">
        <v>5777</v>
      </c>
      <c r="D6742" s="127" t="s">
        <v>5779</v>
      </c>
      <c r="E6742" s="128">
        <v>5.1758888440090436</v>
      </c>
      <c r="F6742" s="127" t="s">
        <v>1676</v>
      </c>
      <c r="G6742" s="127" t="s">
        <v>1677</v>
      </c>
      <c r="H6742" s="128">
        <v>739.43092716116416</v>
      </c>
      <c r="I6742" s="127" t="s">
        <v>1676</v>
      </c>
    </row>
    <row r="6743" spans="1:9" ht="30">
      <c r="A6743" s="127" t="s">
        <v>609</v>
      </c>
      <c r="B6743" s="128">
        <v>142.86066595441596</v>
      </c>
      <c r="C6743" s="127" t="s">
        <v>5781</v>
      </c>
      <c r="D6743" s="127" t="s">
        <v>5779</v>
      </c>
      <c r="E6743" s="128">
        <v>209.82325375524826</v>
      </c>
      <c r="F6743" s="127" t="s">
        <v>1676</v>
      </c>
      <c r="G6743" s="127" t="s">
        <v>1677</v>
      </c>
      <c r="H6743" s="128">
        <v>29975.489764197177</v>
      </c>
      <c r="I6743" s="127" t="s">
        <v>1676</v>
      </c>
    </row>
    <row r="6744" spans="1:9" ht="30">
      <c r="A6744" s="127" t="s">
        <v>609</v>
      </c>
      <c r="B6744" s="128">
        <v>142.86066595441596</v>
      </c>
      <c r="C6744" s="127" t="s">
        <v>5783</v>
      </c>
      <c r="D6744" s="127" t="s">
        <v>5779</v>
      </c>
      <c r="E6744" s="128">
        <v>110.99307431869822</v>
      </c>
      <c r="F6744" s="127" t="s">
        <v>1676</v>
      </c>
      <c r="G6744" s="127" t="s">
        <v>1677</v>
      </c>
      <c r="H6744" s="128">
        <v>15856.544513497212</v>
      </c>
      <c r="I6744" s="127" t="s">
        <v>1676</v>
      </c>
    </row>
    <row r="6745" spans="1:9" ht="30">
      <c r="A6745" s="127" t="s">
        <v>609</v>
      </c>
      <c r="B6745" s="128">
        <v>142.86066595441596</v>
      </c>
      <c r="C6745" s="127" t="s">
        <v>5785</v>
      </c>
      <c r="D6745" s="127" t="s">
        <v>5779</v>
      </c>
      <c r="E6745" s="128">
        <v>22.177307602632229</v>
      </c>
      <c r="F6745" s="127" t="s">
        <v>1676</v>
      </c>
      <c r="G6745" s="127" t="s">
        <v>1677</v>
      </c>
      <c r="H6745" s="128">
        <v>3168.2649331879725</v>
      </c>
      <c r="I6745" s="127" t="s">
        <v>1676</v>
      </c>
    </row>
    <row r="6746" spans="1:9" ht="30">
      <c r="A6746" s="127" t="s">
        <v>609</v>
      </c>
      <c r="B6746" s="128">
        <v>142.86066595441596</v>
      </c>
      <c r="C6746" s="127" t="s">
        <v>5787</v>
      </c>
      <c r="D6746" s="127" t="s">
        <v>5779</v>
      </c>
      <c r="E6746" s="128">
        <v>5.6020340661573007</v>
      </c>
      <c r="F6746" s="127" t="s">
        <v>1676</v>
      </c>
      <c r="G6746" s="127" t="s">
        <v>1677</v>
      </c>
      <c r="H6746" s="128">
        <v>800.31031739055675</v>
      </c>
      <c r="I6746" s="127" t="s">
        <v>1676</v>
      </c>
    </row>
    <row r="6747" spans="1:9" ht="30">
      <c r="A6747" s="127" t="s">
        <v>609</v>
      </c>
      <c r="B6747" s="128">
        <v>142.86066595441596</v>
      </c>
      <c r="C6747" s="127" t="s">
        <v>5789</v>
      </c>
      <c r="D6747" s="127" t="s">
        <v>5779</v>
      </c>
      <c r="E6747" s="128">
        <v>0.41726719668683543</v>
      </c>
      <c r="F6747" s="127" t="s">
        <v>1676</v>
      </c>
      <c r="G6747" s="127" t="s">
        <v>1677</v>
      </c>
      <c r="H6747" s="128">
        <v>59.611069599613579</v>
      </c>
      <c r="I6747" s="127" t="s">
        <v>1676</v>
      </c>
    </row>
    <row r="6748" spans="1:9" ht="30">
      <c r="A6748" s="127" t="s">
        <v>609</v>
      </c>
      <c r="B6748" s="128">
        <v>142.86066595441596</v>
      </c>
      <c r="C6748" s="127" t="s">
        <v>5791</v>
      </c>
      <c r="D6748" s="127" t="s">
        <v>5779</v>
      </c>
      <c r="E6748" s="128">
        <v>5.1048646403176674</v>
      </c>
      <c r="F6748" s="127" t="s">
        <v>1676</v>
      </c>
      <c r="G6748" s="127" t="s">
        <v>1677</v>
      </c>
      <c r="H6748" s="128">
        <v>729.28436212293207</v>
      </c>
      <c r="I6748" s="127" t="s">
        <v>1676</v>
      </c>
    </row>
    <row r="6749" spans="1:9" ht="30">
      <c r="A6749" s="127" t="s">
        <v>609</v>
      </c>
      <c r="B6749" s="128">
        <v>142.86066595441596</v>
      </c>
      <c r="C6749" s="127" t="s">
        <v>5793</v>
      </c>
      <c r="D6749" s="127" t="s">
        <v>5779</v>
      </c>
      <c r="E6749" s="128">
        <v>11.612457303540015</v>
      </c>
      <c r="F6749" s="127" t="s">
        <v>1676</v>
      </c>
      <c r="G6749" s="127" t="s">
        <v>1677</v>
      </c>
      <c r="H6749" s="128">
        <v>1658.9633837509482</v>
      </c>
      <c r="I6749" s="127" t="s">
        <v>1676</v>
      </c>
    </row>
    <row r="6750" spans="1:9" ht="30">
      <c r="A6750" s="127" t="s">
        <v>609</v>
      </c>
      <c r="B6750" s="128">
        <v>142.86066595441596</v>
      </c>
      <c r="C6750" s="127" t="s">
        <v>5795</v>
      </c>
      <c r="D6750" s="127" t="s">
        <v>5779</v>
      </c>
      <c r="E6750" s="128">
        <v>35.174736878154086</v>
      </c>
      <c r="F6750" s="127" t="s">
        <v>1676</v>
      </c>
      <c r="G6750" s="127" t="s">
        <v>1677</v>
      </c>
      <c r="H6750" s="128">
        <v>5025.0863351844473</v>
      </c>
      <c r="I6750" s="127" t="s">
        <v>1676</v>
      </c>
    </row>
    <row r="6751" spans="1:9" ht="30">
      <c r="A6751" s="127" t="s">
        <v>609</v>
      </c>
      <c r="B6751" s="128">
        <v>142.86066595441596</v>
      </c>
      <c r="C6751" s="127" t="s">
        <v>1675</v>
      </c>
      <c r="D6751" s="127" t="s">
        <v>5779</v>
      </c>
      <c r="E6751" s="128">
        <v>887.80254614220303</v>
      </c>
      <c r="F6751" s="127" t="s">
        <v>1676</v>
      </c>
      <c r="G6751" s="127" t="s">
        <v>1677</v>
      </c>
      <c r="H6751" s="128">
        <v>126832.06297790124</v>
      </c>
      <c r="I6751" s="127" t="s">
        <v>1676</v>
      </c>
    </row>
    <row r="6752" spans="1:9" ht="30">
      <c r="A6752" s="127" t="s">
        <v>611</v>
      </c>
      <c r="B6752" s="128">
        <v>4.4212121212121218</v>
      </c>
      <c r="C6752" s="127" t="s">
        <v>5777</v>
      </c>
      <c r="D6752" s="127" t="s">
        <v>5779</v>
      </c>
      <c r="E6752" s="128">
        <v>5.1758888440090436</v>
      </c>
      <c r="F6752" s="127" t="s">
        <v>1676</v>
      </c>
      <c r="G6752" s="127" t="s">
        <v>1677</v>
      </c>
      <c r="H6752" s="128">
        <v>22.883702495179381</v>
      </c>
      <c r="I6752" s="127" t="s">
        <v>1676</v>
      </c>
    </row>
    <row r="6753" spans="1:9" ht="30">
      <c r="A6753" s="127" t="s">
        <v>611</v>
      </c>
      <c r="B6753" s="128">
        <v>4.4212121212121218</v>
      </c>
      <c r="C6753" s="127" t="s">
        <v>5781</v>
      </c>
      <c r="D6753" s="127" t="s">
        <v>5779</v>
      </c>
      <c r="E6753" s="128">
        <v>209.82325375524826</v>
      </c>
      <c r="F6753" s="127" t="s">
        <v>1676</v>
      </c>
      <c r="G6753" s="127" t="s">
        <v>1677</v>
      </c>
      <c r="H6753" s="128">
        <v>927.67311281487048</v>
      </c>
      <c r="I6753" s="127" t="s">
        <v>1676</v>
      </c>
    </row>
    <row r="6754" spans="1:9" ht="30">
      <c r="A6754" s="127" t="s">
        <v>611</v>
      </c>
      <c r="B6754" s="128">
        <v>4.4212121212121218</v>
      </c>
      <c r="C6754" s="127" t="s">
        <v>5783</v>
      </c>
      <c r="D6754" s="127" t="s">
        <v>5779</v>
      </c>
      <c r="E6754" s="128">
        <v>110.99307431869822</v>
      </c>
      <c r="F6754" s="127" t="s">
        <v>1676</v>
      </c>
      <c r="G6754" s="127" t="s">
        <v>1677</v>
      </c>
      <c r="H6754" s="128">
        <v>490.72392554842645</v>
      </c>
      <c r="I6754" s="127" t="s">
        <v>1676</v>
      </c>
    </row>
    <row r="6755" spans="1:9" ht="30">
      <c r="A6755" s="127" t="s">
        <v>611</v>
      </c>
      <c r="B6755" s="128">
        <v>4.4212121212121218</v>
      </c>
      <c r="C6755" s="127" t="s">
        <v>5785</v>
      </c>
      <c r="D6755" s="127" t="s">
        <v>5779</v>
      </c>
      <c r="E6755" s="128">
        <v>22.177307602632229</v>
      </c>
      <c r="F6755" s="127" t="s">
        <v>1676</v>
      </c>
      <c r="G6755" s="127" t="s">
        <v>1677</v>
      </c>
      <c r="H6755" s="128">
        <v>98.050581188607353</v>
      </c>
      <c r="I6755" s="127" t="s">
        <v>1676</v>
      </c>
    </row>
    <row r="6756" spans="1:9" ht="30">
      <c r="A6756" s="127" t="s">
        <v>611</v>
      </c>
      <c r="B6756" s="128">
        <v>4.4212121212121218</v>
      </c>
      <c r="C6756" s="127" t="s">
        <v>5787</v>
      </c>
      <c r="D6756" s="127" t="s">
        <v>5779</v>
      </c>
      <c r="E6756" s="128">
        <v>5.6020340661573007</v>
      </c>
      <c r="F6756" s="127" t="s">
        <v>1676</v>
      </c>
      <c r="G6756" s="127" t="s">
        <v>1677</v>
      </c>
      <c r="H6756" s="128">
        <v>24.767780916737888</v>
      </c>
      <c r="I6756" s="127" t="s">
        <v>1676</v>
      </c>
    </row>
    <row r="6757" spans="1:9" ht="30">
      <c r="A6757" s="127" t="s">
        <v>611</v>
      </c>
      <c r="B6757" s="128">
        <v>4.4212121212121218</v>
      </c>
      <c r="C6757" s="127" t="s">
        <v>5789</v>
      </c>
      <c r="D6757" s="127" t="s">
        <v>5779</v>
      </c>
      <c r="E6757" s="128">
        <v>0.41726719668683543</v>
      </c>
      <c r="F6757" s="127" t="s">
        <v>1676</v>
      </c>
      <c r="G6757" s="127" t="s">
        <v>1677</v>
      </c>
      <c r="H6757" s="128">
        <v>1.8448267877760394</v>
      </c>
      <c r="I6757" s="127" t="s">
        <v>1676</v>
      </c>
    </row>
    <row r="6758" spans="1:9" ht="30">
      <c r="A6758" s="127" t="s">
        <v>611</v>
      </c>
      <c r="B6758" s="128">
        <v>4.4212121212121218</v>
      </c>
      <c r="C6758" s="127" t="s">
        <v>5791</v>
      </c>
      <c r="D6758" s="127" t="s">
        <v>5779</v>
      </c>
      <c r="E6758" s="128">
        <v>5.1048646403176674</v>
      </c>
      <c r="F6758" s="127" t="s">
        <v>1676</v>
      </c>
      <c r="G6758" s="127" t="s">
        <v>1677</v>
      </c>
      <c r="H6758" s="128">
        <v>22.56968942491963</v>
      </c>
      <c r="I6758" s="127" t="s">
        <v>1676</v>
      </c>
    </row>
    <row r="6759" spans="1:9" ht="30">
      <c r="A6759" s="127" t="s">
        <v>611</v>
      </c>
      <c r="B6759" s="128">
        <v>4.4212121212121218</v>
      </c>
      <c r="C6759" s="127" t="s">
        <v>5793</v>
      </c>
      <c r="D6759" s="127" t="s">
        <v>5779</v>
      </c>
      <c r="E6759" s="128">
        <v>11.612457303540015</v>
      </c>
      <c r="F6759" s="127" t="s">
        <v>1676</v>
      </c>
      <c r="G6759" s="127" t="s">
        <v>1677</v>
      </c>
      <c r="H6759" s="128">
        <v>51.341136987469348</v>
      </c>
      <c r="I6759" s="127" t="s">
        <v>1676</v>
      </c>
    </row>
    <row r="6760" spans="1:9" ht="30">
      <c r="A6760" s="127" t="s">
        <v>611</v>
      </c>
      <c r="B6760" s="128">
        <v>4.4212121212121218</v>
      </c>
      <c r="C6760" s="127" t="s">
        <v>5795</v>
      </c>
      <c r="D6760" s="127" t="s">
        <v>5779</v>
      </c>
      <c r="E6760" s="128">
        <v>35.174736878154086</v>
      </c>
      <c r="F6760" s="127" t="s">
        <v>1676</v>
      </c>
      <c r="G6760" s="127" t="s">
        <v>1677</v>
      </c>
      <c r="H6760" s="128">
        <v>155.51497304614188</v>
      </c>
      <c r="I6760" s="127" t="s">
        <v>1676</v>
      </c>
    </row>
    <row r="6761" spans="1:9" ht="30">
      <c r="A6761" s="127" t="s">
        <v>611</v>
      </c>
      <c r="B6761" s="128">
        <v>4.4212121212121218</v>
      </c>
      <c r="C6761" s="127" t="s">
        <v>1675</v>
      </c>
      <c r="D6761" s="127" t="s">
        <v>5779</v>
      </c>
      <c r="E6761" s="128">
        <v>887.80254614220303</v>
      </c>
      <c r="F6761" s="127" t="s">
        <v>1676</v>
      </c>
      <c r="G6761" s="127" t="s">
        <v>1677</v>
      </c>
      <c r="H6761" s="128">
        <v>3925.1633782468921</v>
      </c>
      <c r="I6761" s="127" t="s">
        <v>1676</v>
      </c>
    </row>
    <row r="6762" spans="1:9" ht="30">
      <c r="A6762" s="127" t="s">
        <v>619</v>
      </c>
      <c r="B6762" s="128">
        <v>254.38793868168869</v>
      </c>
      <c r="C6762" s="127" t="s">
        <v>5777</v>
      </c>
      <c r="D6762" s="127" t="s">
        <v>5779</v>
      </c>
      <c r="E6762" s="128">
        <v>5.1758888440090436</v>
      </c>
      <c r="F6762" s="127" t="s">
        <v>1676</v>
      </c>
      <c r="G6762" s="127" t="s">
        <v>1677</v>
      </c>
      <c r="H6762" s="128">
        <v>1316.6836938730091</v>
      </c>
      <c r="I6762" s="127" t="s">
        <v>1676</v>
      </c>
    </row>
    <row r="6763" spans="1:9" ht="30">
      <c r="A6763" s="127" t="s">
        <v>619</v>
      </c>
      <c r="B6763" s="128">
        <v>254.38793868168869</v>
      </c>
      <c r="C6763" s="127" t="s">
        <v>5781</v>
      </c>
      <c r="D6763" s="127" t="s">
        <v>5779</v>
      </c>
      <c r="E6763" s="128">
        <v>209.82325375524826</v>
      </c>
      <c r="F6763" s="127" t="s">
        <v>1676</v>
      </c>
      <c r="G6763" s="127" t="s">
        <v>1677</v>
      </c>
      <c r="H6763" s="128">
        <v>53376.505010282504</v>
      </c>
      <c r="I6763" s="127" t="s">
        <v>1676</v>
      </c>
    </row>
    <row r="6764" spans="1:9" ht="30">
      <c r="A6764" s="127" t="s">
        <v>619</v>
      </c>
      <c r="B6764" s="128">
        <v>254.38793868168869</v>
      </c>
      <c r="C6764" s="127" t="s">
        <v>5783</v>
      </c>
      <c r="D6764" s="127" t="s">
        <v>5779</v>
      </c>
      <c r="E6764" s="128">
        <v>110.99307431869822</v>
      </c>
      <c r="F6764" s="127" t="s">
        <v>1676</v>
      </c>
      <c r="G6764" s="127" t="s">
        <v>1677</v>
      </c>
      <c r="H6764" s="128">
        <v>28235.299383877118</v>
      </c>
      <c r="I6764" s="127" t="s">
        <v>1676</v>
      </c>
    </row>
    <row r="6765" spans="1:9" ht="30">
      <c r="A6765" s="127" t="s">
        <v>619</v>
      </c>
      <c r="B6765" s="128">
        <v>254.38793868168869</v>
      </c>
      <c r="C6765" s="127" t="s">
        <v>5785</v>
      </c>
      <c r="D6765" s="127" t="s">
        <v>5779</v>
      </c>
      <c r="E6765" s="128">
        <v>22.177307602632229</v>
      </c>
      <c r="F6765" s="127" t="s">
        <v>1676</v>
      </c>
      <c r="G6765" s="127" t="s">
        <v>1677</v>
      </c>
      <c r="H6765" s="128">
        <v>5641.6395665433565</v>
      </c>
      <c r="I6765" s="127" t="s">
        <v>1676</v>
      </c>
    </row>
    <row r="6766" spans="1:9" ht="30">
      <c r="A6766" s="127" t="s">
        <v>619</v>
      </c>
      <c r="B6766" s="128">
        <v>254.38793868168869</v>
      </c>
      <c r="C6766" s="127" t="s">
        <v>5787</v>
      </c>
      <c r="D6766" s="127" t="s">
        <v>5779</v>
      </c>
      <c r="E6766" s="128">
        <v>5.6020340661573007</v>
      </c>
      <c r="F6766" s="127" t="s">
        <v>1676</v>
      </c>
      <c r="G6766" s="127" t="s">
        <v>1677</v>
      </c>
      <c r="H6766" s="128">
        <v>1425.0898985143547</v>
      </c>
      <c r="I6766" s="127" t="s">
        <v>1676</v>
      </c>
    </row>
    <row r="6767" spans="1:9" ht="30">
      <c r="A6767" s="127" t="s">
        <v>619</v>
      </c>
      <c r="B6767" s="128">
        <v>254.38793868168869</v>
      </c>
      <c r="C6767" s="127" t="s">
        <v>5789</v>
      </c>
      <c r="D6767" s="127" t="s">
        <v>5779</v>
      </c>
      <c r="E6767" s="128">
        <v>0.41726719668683543</v>
      </c>
      <c r="F6767" s="127" t="s">
        <v>1676</v>
      </c>
      <c r="G6767" s="127" t="s">
        <v>1677</v>
      </c>
      <c r="H6767" s="128">
        <v>106.14774204465083</v>
      </c>
      <c r="I6767" s="127" t="s">
        <v>1676</v>
      </c>
    </row>
    <row r="6768" spans="1:9" ht="30">
      <c r="A6768" s="127" t="s">
        <v>619</v>
      </c>
      <c r="B6768" s="128">
        <v>254.38793868168869</v>
      </c>
      <c r="C6768" s="127" t="s">
        <v>5791</v>
      </c>
      <c r="D6768" s="127" t="s">
        <v>5779</v>
      </c>
      <c r="E6768" s="128">
        <v>5.1048646403176674</v>
      </c>
      <c r="F6768" s="127" t="s">
        <v>1676</v>
      </c>
      <c r="G6768" s="127" t="s">
        <v>1677</v>
      </c>
      <c r="H6768" s="128">
        <v>1298.6159930994515</v>
      </c>
      <c r="I6768" s="127" t="s">
        <v>1676</v>
      </c>
    </row>
    <row r="6769" spans="1:9" ht="30">
      <c r="A6769" s="127" t="s">
        <v>619</v>
      </c>
      <c r="B6769" s="128">
        <v>254.38793868168869</v>
      </c>
      <c r="C6769" s="127" t="s">
        <v>5793</v>
      </c>
      <c r="D6769" s="127" t="s">
        <v>5779</v>
      </c>
      <c r="E6769" s="128">
        <v>11.612457303540015</v>
      </c>
      <c r="F6769" s="127" t="s">
        <v>1676</v>
      </c>
      <c r="G6769" s="127" t="s">
        <v>1677</v>
      </c>
      <c r="H6769" s="128">
        <v>2954.0690764766655</v>
      </c>
      <c r="I6769" s="127" t="s">
        <v>1676</v>
      </c>
    </row>
    <row r="6770" spans="1:9" ht="30">
      <c r="A6770" s="127" t="s">
        <v>619</v>
      </c>
      <c r="B6770" s="128">
        <v>254.38793868168869</v>
      </c>
      <c r="C6770" s="127" t="s">
        <v>5795</v>
      </c>
      <c r="D6770" s="127" t="s">
        <v>5779</v>
      </c>
      <c r="E6770" s="128">
        <v>35.174736878154086</v>
      </c>
      <c r="F6770" s="127" t="s">
        <v>1676</v>
      </c>
      <c r="G6770" s="127" t="s">
        <v>1677</v>
      </c>
      <c r="H6770" s="128">
        <v>8948.0288081043964</v>
      </c>
      <c r="I6770" s="127" t="s">
        <v>1676</v>
      </c>
    </row>
    <row r="6771" spans="1:9" ht="30">
      <c r="A6771" s="127" t="s">
        <v>619</v>
      </c>
      <c r="B6771" s="128">
        <v>254.38793868168869</v>
      </c>
      <c r="C6771" s="127" t="s">
        <v>1675</v>
      </c>
      <c r="D6771" s="127" t="s">
        <v>5779</v>
      </c>
      <c r="E6771" s="128">
        <v>887.80254614220303</v>
      </c>
      <c r="F6771" s="127" t="s">
        <v>1676</v>
      </c>
      <c r="G6771" s="127" t="s">
        <v>1677</v>
      </c>
      <c r="H6771" s="128">
        <v>225846.25966946984</v>
      </c>
      <c r="I6771" s="127" t="s">
        <v>1676</v>
      </c>
    </row>
    <row r="6772" spans="1:9" ht="30">
      <c r="A6772" s="127" t="s">
        <v>624</v>
      </c>
      <c r="B6772" s="128">
        <v>7.9375</v>
      </c>
      <c r="C6772" s="127" t="s">
        <v>5777</v>
      </c>
      <c r="D6772" s="127" t="s">
        <v>5779</v>
      </c>
      <c r="E6772" s="128">
        <v>5.1758888440090436</v>
      </c>
      <c r="F6772" s="127" t="s">
        <v>1676</v>
      </c>
      <c r="G6772" s="127" t="s">
        <v>1677</v>
      </c>
      <c r="H6772" s="128">
        <v>41.083617699321785</v>
      </c>
      <c r="I6772" s="127" t="s">
        <v>1676</v>
      </c>
    </row>
    <row r="6773" spans="1:9" ht="30">
      <c r="A6773" s="127" t="s">
        <v>624</v>
      </c>
      <c r="B6773" s="128">
        <v>7.9375</v>
      </c>
      <c r="C6773" s="127" t="s">
        <v>5781</v>
      </c>
      <c r="D6773" s="127" t="s">
        <v>5779</v>
      </c>
      <c r="E6773" s="128">
        <v>209.82325375524826</v>
      </c>
      <c r="F6773" s="127" t="s">
        <v>1676</v>
      </c>
      <c r="G6773" s="127" t="s">
        <v>1677</v>
      </c>
      <c r="H6773" s="128">
        <v>1665.4720766822832</v>
      </c>
      <c r="I6773" s="127" t="s">
        <v>1676</v>
      </c>
    </row>
    <row r="6774" spans="1:9" ht="30">
      <c r="A6774" s="127" t="s">
        <v>624</v>
      </c>
      <c r="B6774" s="128">
        <v>7.9375</v>
      </c>
      <c r="C6774" s="127" t="s">
        <v>5783</v>
      </c>
      <c r="D6774" s="127" t="s">
        <v>5779</v>
      </c>
      <c r="E6774" s="128">
        <v>110.99307431869822</v>
      </c>
      <c r="F6774" s="127" t="s">
        <v>1676</v>
      </c>
      <c r="G6774" s="127" t="s">
        <v>1677</v>
      </c>
      <c r="H6774" s="128">
        <v>881.00752740466714</v>
      </c>
      <c r="I6774" s="127" t="s">
        <v>1676</v>
      </c>
    </row>
    <row r="6775" spans="1:9" ht="30">
      <c r="A6775" s="127" t="s">
        <v>624</v>
      </c>
      <c r="B6775" s="128">
        <v>7.9375</v>
      </c>
      <c r="C6775" s="127" t="s">
        <v>5785</v>
      </c>
      <c r="D6775" s="127" t="s">
        <v>5779</v>
      </c>
      <c r="E6775" s="128">
        <v>22.177307602632229</v>
      </c>
      <c r="F6775" s="127" t="s">
        <v>1676</v>
      </c>
      <c r="G6775" s="127" t="s">
        <v>1677</v>
      </c>
      <c r="H6775" s="128">
        <v>176.03237909589333</v>
      </c>
      <c r="I6775" s="127" t="s">
        <v>1676</v>
      </c>
    </row>
    <row r="6776" spans="1:9" ht="30">
      <c r="A6776" s="127" t="s">
        <v>624</v>
      </c>
      <c r="B6776" s="128">
        <v>7.9375</v>
      </c>
      <c r="C6776" s="127" t="s">
        <v>5787</v>
      </c>
      <c r="D6776" s="127" t="s">
        <v>5779</v>
      </c>
      <c r="E6776" s="128">
        <v>5.6020340661573007</v>
      </c>
      <c r="F6776" s="127" t="s">
        <v>1676</v>
      </c>
      <c r="G6776" s="127" t="s">
        <v>1677</v>
      </c>
      <c r="H6776" s="128">
        <v>44.466145400123573</v>
      </c>
      <c r="I6776" s="127" t="s">
        <v>1676</v>
      </c>
    </row>
    <row r="6777" spans="1:9" ht="30">
      <c r="A6777" s="127" t="s">
        <v>624</v>
      </c>
      <c r="B6777" s="128">
        <v>7.9375</v>
      </c>
      <c r="C6777" s="127" t="s">
        <v>5789</v>
      </c>
      <c r="D6777" s="127" t="s">
        <v>5779</v>
      </c>
      <c r="E6777" s="128">
        <v>0.41726719668683543</v>
      </c>
      <c r="F6777" s="127" t="s">
        <v>1676</v>
      </c>
      <c r="G6777" s="127" t="s">
        <v>1677</v>
      </c>
      <c r="H6777" s="128">
        <v>3.3120583737017562</v>
      </c>
      <c r="I6777" s="127" t="s">
        <v>1676</v>
      </c>
    </row>
    <row r="6778" spans="1:9" ht="30">
      <c r="A6778" s="127" t="s">
        <v>624</v>
      </c>
      <c r="B6778" s="128">
        <v>7.9375</v>
      </c>
      <c r="C6778" s="127" t="s">
        <v>5791</v>
      </c>
      <c r="D6778" s="127" t="s">
        <v>5779</v>
      </c>
      <c r="E6778" s="128">
        <v>5.1048646403176674</v>
      </c>
      <c r="F6778" s="127" t="s">
        <v>1676</v>
      </c>
      <c r="G6778" s="127" t="s">
        <v>1677</v>
      </c>
      <c r="H6778" s="128">
        <v>40.519863082521482</v>
      </c>
      <c r="I6778" s="127" t="s">
        <v>1676</v>
      </c>
    </row>
    <row r="6779" spans="1:9" ht="30">
      <c r="A6779" s="127" t="s">
        <v>624</v>
      </c>
      <c r="B6779" s="128">
        <v>7.9375</v>
      </c>
      <c r="C6779" s="127" t="s">
        <v>5793</v>
      </c>
      <c r="D6779" s="127" t="s">
        <v>5779</v>
      </c>
      <c r="E6779" s="128">
        <v>11.612457303540015</v>
      </c>
      <c r="F6779" s="127" t="s">
        <v>1676</v>
      </c>
      <c r="G6779" s="127" t="s">
        <v>1677</v>
      </c>
      <c r="H6779" s="128">
        <v>92.173879846848877</v>
      </c>
      <c r="I6779" s="127" t="s">
        <v>1676</v>
      </c>
    </row>
    <row r="6780" spans="1:9" ht="30">
      <c r="A6780" s="127" t="s">
        <v>624</v>
      </c>
      <c r="B6780" s="128">
        <v>7.9375</v>
      </c>
      <c r="C6780" s="127" t="s">
        <v>5795</v>
      </c>
      <c r="D6780" s="127" t="s">
        <v>5779</v>
      </c>
      <c r="E6780" s="128">
        <v>35.174736878154086</v>
      </c>
      <c r="F6780" s="127" t="s">
        <v>1676</v>
      </c>
      <c r="G6780" s="127" t="s">
        <v>1677</v>
      </c>
      <c r="H6780" s="128">
        <v>279.19947397034804</v>
      </c>
      <c r="I6780" s="127" t="s">
        <v>1676</v>
      </c>
    </row>
    <row r="6781" spans="1:9" ht="30">
      <c r="A6781" s="127" t="s">
        <v>624</v>
      </c>
      <c r="B6781" s="128">
        <v>7.9375</v>
      </c>
      <c r="C6781" s="127" t="s">
        <v>1675</v>
      </c>
      <c r="D6781" s="127" t="s">
        <v>5779</v>
      </c>
      <c r="E6781" s="128">
        <v>887.80254614220303</v>
      </c>
      <c r="F6781" s="127" t="s">
        <v>1676</v>
      </c>
      <c r="G6781" s="127" t="s">
        <v>1677</v>
      </c>
      <c r="H6781" s="128">
        <v>7046.9327100037362</v>
      </c>
      <c r="I6781" s="127" t="s">
        <v>1676</v>
      </c>
    </row>
    <row r="6782" spans="1:9" ht="30">
      <c r="A6782" s="127" t="s">
        <v>629</v>
      </c>
      <c r="B6782" s="128">
        <v>6.653465346534654</v>
      </c>
      <c r="C6782" s="127" t="s">
        <v>5777</v>
      </c>
      <c r="D6782" s="127" t="s">
        <v>5779</v>
      </c>
      <c r="E6782" s="128">
        <v>5.1758888440090436</v>
      </c>
      <c r="F6782" s="127" t="s">
        <v>1676</v>
      </c>
      <c r="G6782" s="127" t="s">
        <v>1677</v>
      </c>
      <c r="H6782" s="128">
        <v>34.43759706112948</v>
      </c>
      <c r="I6782" s="127" t="s">
        <v>1676</v>
      </c>
    </row>
    <row r="6783" spans="1:9" ht="30">
      <c r="A6783" s="127" t="s">
        <v>629</v>
      </c>
      <c r="B6783" s="128">
        <v>6.653465346534654</v>
      </c>
      <c r="C6783" s="127" t="s">
        <v>5781</v>
      </c>
      <c r="D6783" s="127" t="s">
        <v>5779</v>
      </c>
      <c r="E6783" s="128">
        <v>209.82325375524826</v>
      </c>
      <c r="F6783" s="127" t="s">
        <v>1676</v>
      </c>
      <c r="G6783" s="127" t="s">
        <v>1677</v>
      </c>
      <c r="H6783" s="128">
        <v>1396.0517477576916</v>
      </c>
      <c r="I6783" s="127" t="s">
        <v>1676</v>
      </c>
    </row>
    <row r="6784" spans="1:9" ht="30">
      <c r="A6784" s="127" t="s">
        <v>629</v>
      </c>
      <c r="B6784" s="128">
        <v>6.653465346534654</v>
      </c>
      <c r="C6784" s="127" t="s">
        <v>5783</v>
      </c>
      <c r="D6784" s="127" t="s">
        <v>5779</v>
      </c>
      <c r="E6784" s="128">
        <v>110.99307431869822</v>
      </c>
      <c r="F6784" s="127" t="s">
        <v>1676</v>
      </c>
      <c r="G6784" s="127" t="s">
        <v>1677</v>
      </c>
      <c r="H6784" s="128">
        <v>738.48857368480401</v>
      </c>
      <c r="I6784" s="127" t="s">
        <v>1676</v>
      </c>
    </row>
    <row r="6785" spans="1:9" ht="30">
      <c r="A6785" s="127" t="s">
        <v>629</v>
      </c>
      <c r="B6785" s="128">
        <v>6.653465346534654</v>
      </c>
      <c r="C6785" s="127" t="s">
        <v>5785</v>
      </c>
      <c r="D6785" s="127" t="s">
        <v>5779</v>
      </c>
      <c r="E6785" s="128">
        <v>22.177307602632229</v>
      </c>
      <c r="F6785" s="127" t="s">
        <v>1676</v>
      </c>
      <c r="G6785" s="127" t="s">
        <v>1677</v>
      </c>
      <c r="H6785" s="128">
        <v>147.55594761355306</v>
      </c>
      <c r="I6785" s="127" t="s">
        <v>1676</v>
      </c>
    </row>
    <row r="6786" spans="1:9" ht="30">
      <c r="A6786" s="127" t="s">
        <v>629</v>
      </c>
      <c r="B6786" s="128">
        <v>6.653465346534654</v>
      </c>
      <c r="C6786" s="127" t="s">
        <v>5787</v>
      </c>
      <c r="D6786" s="127" t="s">
        <v>5779</v>
      </c>
      <c r="E6786" s="128">
        <v>5.6020340661573007</v>
      </c>
      <c r="F6786" s="127" t="s">
        <v>1676</v>
      </c>
      <c r="G6786" s="127" t="s">
        <v>1677</v>
      </c>
      <c r="H6786" s="128">
        <v>37.272939529284223</v>
      </c>
      <c r="I6786" s="127" t="s">
        <v>1676</v>
      </c>
    </row>
    <row r="6787" spans="1:9" ht="30">
      <c r="A6787" s="127" t="s">
        <v>629</v>
      </c>
      <c r="B6787" s="128">
        <v>6.653465346534654</v>
      </c>
      <c r="C6787" s="127" t="s">
        <v>5789</v>
      </c>
      <c r="D6787" s="127" t="s">
        <v>5779</v>
      </c>
      <c r="E6787" s="128">
        <v>0.41726719668683543</v>
      </c>
      <c r="F6787" s="127" t="s">
        <v>1676</v>
      </c>
      <c r="G6787" s="127" t="s">
        <v>1677</v>
      </c>
      <c r="H6787" s="128">
        <v>2.776272833401519</v>
      </c>
      <c r="I6787" s="127" t="s">
        <v>1676</v>
      </c>
    </row>
    <row r="6788" spans="1:9" ht="30">
      <c r="A6788" s="127" t="s">
        <v>629</v>
      </c>
      <c r="B6788" s="128">
        <v>6.653465346534654</v>
      </c>
      <c r="C6788" s="127" t="s">
        <v>5791</v>
      </c>
      <c r="D6788" s="127" t="s">
        <v>5779</v>
      </c>
      <c r="E6788" s="128">
        <v>5.1048646403176674</v>
      </c>
      <c r="F6788" s="127" t="s">
        <v>1676</v>
      </c>
      <c r="G6788" s="127" t="s">
        <v>1677</v>
      </c>
      <c r="H6788" s="128">
        <v>33.965039983103694</v>
      </c>
      <c r="I6788" s="127" t="s">
        <v>1676</v>
      </c>
    </row>
    <row r="6789" spans="1:9" ht="30">
      <c r="A6789" s="127" t="s">
        <v>629</v>
      </c>
      <c r="B6789" s="128">
        <v>6.653465346534654</v>
      </c>
      <c r="C6789" s="127" t="s">
        <v>5793</v>
      </c>
      <c r="D6789" s="127" t="s">
        <v>5779</v>
      </c>
      <c r="E6789" s="128">
        <v>11.612457303540015</v>
      </c>
      <c r="F6789" s="127" t="s">
        <v>1676</v>
      </c>
      <c r="G6789" s="127" t="s">
        <v>1677</v>
      </c>
      <c r="H6789" s="128">
        <v>77.263082257216738</v>
      </c>
      <c r="I6789" s="127" t="s">
        <v>1676</v>
      </c>
    </row>
    <row r="6790" spans="1:9" ht="30">
      <c r="A6790" s="127" t="s">
        <v>629</v>
      </c>
      <c r="B6790" s="128">
        <v>6.653465346534654</v>
      </c>
      <c r="C6790" s="127" t="s">
        <v>5795</v>
      </c>
      <c r="D6790" s="127" t="s">
        <v>5779</v>
      </c>
      <c r="E6790" s="128">
        <v>35.174736878154086</v>
      </c>
      <c r="F6790" s="127" t="s">
        <v>1676</v>
      </c>
      <c r="G6790" s="127" t="s">
        <v>1677</v>
      </c>
      <c r="H6790" s="128">
        <v>234.03389289227275</v>
      </c>
      <c r="I6790" s="127" t="s">
        <v>1676</v>
      </c>
    </row>
    <row r="6791" spans="1:9" ht="30">
      <c r="A6791" s="127" t="s">
        <v>629</v>
      </c>
      <c r="B6791" s="128">
        <v>6.653465346534654</v>
      </c>
      <c r="C6791" s="127" t="s">
        <v>1675</v>
      </c>
      <c r="D6791" s="127" t="s">
        <v>5779</v>
      </c>
      <c r="E6791" s="128">
        <v>887.80254614220303</v>
      </c>
      <c r="F6791" s="127" t="s">
        <v>1676</v>
      </c>
      <c r="G6791" s="127" t="s">
        <v>1677</v>
      </c>
      <c r="H6791" s="128">
        <v>5906.9634753223809</v>
      </c>
      <c r="I6791" s="127" t="s">
        <v>1676</v>
      </c>
    </row>
    <row r="6792" spans="1:9" ht="30">
      <c r="A6792" s="127" t="s">
        <v>640</v>
      </c>
      <c r="B6792" s="128">
        <v>4.4212121212121218</v>
      </c>
      <c r="C6792" s="127" t="s">
        <v>5777</v>
      </c>
      <c r="D6792" s="127" t="s">
        <v>5779</v>
      </c>
      <c r="E6792" s="128">
        <v>5.1758888440090436</v>
      </c>
      <c r="F6792" s="127" t="s">
        <v>1676</v>
      </c>
      <c r="G6792" s="127" t="s">
        <v>1677</v>
      </c>
      <c r="H6792" s="128">
        <v>22.883702495179381</v>
      </c>
      <c r="I6792" s="127" t="s">
        <v>1676</v>
      </c>
    </row>
    <row r="6793" spans="1:9" ht="30">
      <c r="A6793" s="127" t="s">
        <v>640</v>
      </c>
      <c r="B6793" s="128">
        <v>4.4212121212121218</v>
      </c>
      <c r="C6793" s="127" t="s">
        <v>5781</v>
      </c>
      <c r="D6793" s="127" t="s">
        <v>5779</v>
      </c>
      <c r="E6793" s="128">
        <v>209.82325375524826</v>
      </c>
      <c r="F6793" s="127" t="s">
        <v>1676</v>
      </c>
      <c r="G6793" s="127" t="s">
        <v>1677</v>
      </c>
      <c r="H6793" s="128">
        <v>927.67311281487048</v>
      </c>
      <c r="I6793" s="127" t="s">
        <v>1676</v>
      </c>
    </row>
    <row r="6794" spans="1:9" ht="30">
      <c r="A6794" s="127" t="s">
        <v>640</v>
      </c>
      <c r="B6794" s="128">
        <v>4.4212121212121218</v>
      </c>
      <c r="C6794" s="127" t="s">
        <v>5783</v>
      </c>
      <c r="D6794" s="127" t="s">
        <v>5779</v>
      </c>
      <c r="E6794" s="128">
        <v>110.99307431869822</v>
      </c>
      <c r="F6794" s="127" t="s">
        <v>1676</v>
      </c>
      <c r="G6794" s="127" t="s">
        <v>1677</v>
      </c>
      <c r="H6794" s="128">
        <v>490.72392554842645</v>
      </c>
      <c r="I6794" s="127" t="s">
        <v>1676</v>
      </c>
    </row>
    <row r="6795" spans="1:9" ht="30">
      <c r="A6795" s="127" t="s">
        <v>640</v>
      </c>
      <c r="B6795" s="128">
        <v>4.4212121212121218</v>
      </c>
      <c r="C6795" s="127" t="s">
        <v>5785</v>
      </c>
      <c r="D6795" s="127" t="s">
        <v>5779</v>
      </c>
      <c r="E6795" s="128">
        <v>22.177307602632229</v>
      </c>
      <c r="F6795" s="127" t="s">
        <v>1676</v>
      </c>
      <c r="G6795" s="127" t="s">
        <v>1677</v>
      </c>
      <c r="H6795" s="128">
        <v>98.050581188607353</v>
      </c>
      <c r="I6795" s="127" t="s">
        <v>1676</v>
      </c>
    </row>
    <row r="6796" spans="1:9" ht="30">
      <c r="A6796" s="127" t="s">
        <v>640</v>
      </c>
      <c r="B6796" s="128">
        <v>4.4212121212121218</v>
      </c>
      <c r="C6796" s="127" t="s">
        <v>5787</v>
      </c>
      <c r="D6796" s="127" t="s">
        <v>5779</v>
      </c>
      <c r="E6796" s="128">
        <v>5.6020340661573007</v>
      </c>
      <c r="F6796" s="127" t="s">
        <v>1676</v>
      </c>
      <c r="G6796" s="127" t="s">
        <v>1677</v>
      </c>
      <c r="H6796" s="128">
        <v>24.767780916737888</v>
      </c>
      <c r="I6796" s="127" t="s">
        <v>1676</v>
      </c>
    </row>
    <row r="6797" spans="1:9" ht="30">
      <c r="A6797" s="127" t="s">
        <v>640</v>
      </c>
      <c r="B6797" s="128">
        <v>4.4212121212121218</v>
      </c>
      <c r="C6797" s="127" t="s">
        <v>5789</v>
      </c>
      <c r="D6797" s="127" t="s">
        <v>5779</v>
      </c>
      <c r="E6797" s="128">
        <v>0.41726719668683543</v>
      </c>
      <c r="F6797" s="127" t="s">
        <v>1676</v>
      </c>
      <c r="G6797" s="127" t="s">
        <v>1677</v>
      </c>
      <c r="H6797" s="128">
        <v>1.8448267877760394</v>
      </c>
      <c r="I6797" s="127" t="s">
        <v>1676</v>
      </c>
    </row>
    <row r="6798" spans="1:9" ht="30">
      <c r="A6798" s="127" t="s">
        <v>640</v>
      </c>
      <c r="B6798" s="128">
        <v>4.4212121212121218</v>
      </c>
      <c r="C6798" s="127" t="s">
        <v>5791</v>
      </c>
      <c r="D6798" s="127" t="s">
        <v>5779</v>
      </c>
      <c r="E6798" s="128">
        <v>5.1048646403176674</v>
      </c>
      <c r="F6798" s="127" t="s">
        <v>1676</v>
      </c>
      <c r="G6798" s="127" t="s">
        <v>1677</v>
      </c>
      <c r="H6798" s="128">
        <v>22.56968942491963</v>
      </c>
      <c r="I6798" s="127" t="s">
        <v>1676</v>
      </c>
    </row>
    <row r="6799" spans="1:9" ht="30">
      <c r="A6799" s="127" t="s">
        <v>640</v>
      </c>
      <c r="B6799" s="128">
        <v>4.4212121212121218</v>
      </c>
      <c r="C6799" s="127" t="s">
        <v>5793</v>
      </c>
      <c r="D6799" s="127" t="s">
        <v>5779</v>
      </c>
      <c r="E6799" s="128">
        <v>11.612457303540015</v>
      </c>
      <c r="F6799" s="127" t="s">
        <v>1676</v>
      </c>
      <c r="G6799" s="127" t="s">
        <v>1677</v>
      </c>
      <c r="H6799" s="128">
        <v>51.341136987469348</v>
      </c>
      <c r="I6799" s="127" t="s">
        <v>1676</v>
      </c>
    </row>
    <row r="6800" spans="1:9" ht="30">
      <c r="A6800" s="127" t="s">
        <v>640</v>
      </c>
      <c r="B6800" s="128">
        <v>4.4212121212121218</v>
      </c>
      <c r="C6800" s="127" t="s">
        <v>5795</v>
      </c>
      <c r="D6800" s="127" t="s">
        <v>5779</v>
      </c>
      <c r="E6800" s="128">
        <v>35.174736878154086</v>
      </c>
      <c r="F6800" s="127" t="s">
        <v>1676</v>
      </c>
      <c r="G6800" s="127" t="s">
        <v>1677</v>
      </c>
      <c r="H6800" s="128">
        <v>155.51497304614188</v>
      </c>
      <c r="I6800" s="127" t="s">
        <v>1676</v>
      </c>
    </row>
    <row r="6801" spans="1:9" ht="30">
      <c r="A6801" s="127" t="s">
        <v>640</v>
      </c>
      <c r="B6801" s="128">
        <v>4.4212121212121218</v>
      </c>
      <c r="C6801" s="127" t="s">
        <v>1675</v>
      </c>
      <c r="D6801" s="127" t="s">
        <v>5779</v>
      </c>
      <c r="E6801" s="128">
        <v>887.80254614220303</v>
      </c>
      <c r="F6801" s="127" t="s">
        <v>1676</v>
      </c>
      <c r="G6801" s="127" t="s">
        <v>1677</v>
      </c>
      <c r="H6801" s="128">
        <v>3925.1633782468921</v>
      </c>
      <c r="I6801" s="127" t="s">
        <v>1676</v>
      </c>
    </row>
    <row r="6802" spans="1:9" ht="30">
      <c r="A6802" s="127" t="s">
        <v>650</v>
      </c>
      <c r="B6802" s="128">
        <v>4.4212121212121218</v>
      </c>
      <c r="C6802" s="127" t="s">
        <v>5777</v>
      </c>
      <c r="D6802" s="127" t="s">
        <v>5779</v>
      </c>
      <c r="E6802" s="128">
        <v>5.1758888440090436</v>
      </c>
      <c r="F6802" s="127" t="s">
        <v>1676</v>
      </c>
      <c r="G6802" s="127" t="s">
        <v>1677</v>
      </c>
      <c r="H6802" s="128">
        <v>22.883702495179381</v>
      </c>
      <c r="I6802" s="127" t="s">
        <v>1676</v>
      </c>
    </row>
    <row r="6803" spans="1:9" ht="30">
      <c r="A6803" s="127" t="s">
        <v>650</v>
      </c>
      <c r="B6803" s="128">
        <v>4.4212121212121218</v>
      </c>
      <c r="C6803" s="127" t="s">
        <v>5781</v>
      </c>
      <c r="D6803" s="127" t="s">
        <v>5779</v>
      </c>
      <c r="E6803" s="128">
        <v>209.82325375524826</v>
      </c>
      <c r="F6803" s="127" t="s">
        <v>1676</v>
      </c>
      <c r="G6803" s="127" t="s">
        <v>1677</v>
      </c>
      <c r="H6803" s="128">
        <v>927.67311281487048</v>
      </c>
      <c r="I6803" s="127" t="s">
        <v>1676</v>
      </c>
    </row>
    <row r="6804" spans="1:9" ht="30">
      <c r="A6804" s="127" t="s">
        <v>650</v>
      </c>
      <c r="B6804" s="128">
        <v>4.4212121212121218</v>
      </c>
      <c r="C6804" s="127" t="s">
        <v>5783</v>
      </c>
      <c r="D6804" s="127" t="s">
        <v>5779</v>
      </c>
      <c r="E6804" s="128">
        <v>110.99307431869822</v>
      </c>
      <c r="F6804" s="127" t="s">
        <v>1676</v>
      </c>
      <c r="G6804" s="127" t="s">
        <v>1677</v>
      </c>
      <c r="H6804" s="128">
        <v>490.72392554842645</v>
      </c>
      <c r="I6804" s="127" t="s">
        <v>1676</v>
      </c>
    </row>
    <row r="6805" spans="1:9" ht="30">
      <c r="A6805" s="127" t="s">
        <v>650</v>
      </c>
      <c r="B6805" s="128">
        <v>4.4212121212121218</v>
      </c>
      <c r="C6805" s="127" t="s">
        <v>5785</v>
      </c>
      <c r="D6805" s="127" t="s">
        <v>5779</v>
      </c>
      <c r="E6805" s="128">
        <v>22.177307602632229</v>
      </c>
      <c r="F6805" s="127" t="s">
        <v>1676</v>
      </c>
      <c r="G6805" s="127" t="s">
        <v>1677</v>
      </c>
      <c r="H6805" s="128">
        <v>98.050581188607353</v>
      </c>
      <c r="I6805" s="127" t="s">
        <v>1676</v>
      </c>
    </row>
    <row r="6806" spans="1:9" ht="30">
      <c r="A6806" s="127" t="s">
        <v>650</v>
      </c>
      <c r="B6806" s="128">
        <v>4.4212121212121218</v>
      </c>
      <c r="C6806" s="127" t="s">
        <v>5787</v>
      </c>
      <c r="D6806" s="127" t="s">
        <v>5779</v>
      </c>
      <c r="E6806" s="128">
        <v>5.6020340661573007</v>
      </c>
      <c r="F6806" s="127" t="s">
        <v>1676</v>
      </c>
      <c r="G6806" s="127" t="s">
        <v>1677</v>
      </c>
      <c r="H6806" s="128">
        <v>24.767780916737888</v>
      </c>
      <c r="I6806" s="127" t="s">
        <v>1676</v>
      </c>
    </row>
    <row r="6807" spans="1:9" ht="30">
      <c r="A6807" s="127" t="s">
        <v>650</v>
      </c>
      <c r="B6807" s="128">
        <v>4.4212121212121218</v>
      </c>
      <c r="C6807" s="127" t="s">
        <v>5789</v>
      </c>
      <c r="D6807" s="127" t="s">
        <v>5779</v>
      </c>
      <c r="E6807" s="128">
        <v>0.41726719668683543</v>
      </c>
      <c r="F6807" s="127" t="s">
        <v>1676</v>
      </c>
      <c r="G6807" s="127" t="s">
        <v>1677</v>
      </c>
      <c r="H6807" s="128">
        <v>1.8448267877760394</v>
      </c>
      <c r="I6807" s="127" t="s">
        <v>1676</v>
      </c>
    </row>
    <row r="6808" spans="1:9" ht="30">
      <c r="A6808" s="127" t="s">
        <v>650</v>
      </c>
      <c r="B6808" s="128">
        <v>4.4212121212121218</v>
      </c>
      <c r="C6808" s="127" t="s">
        <v>5791</v>
      </c>
      <c r="D6808" s="127" t="s">
        <v>5779</v>
      </c>
      <c r="E6808" s="128">
        <v>5.1048646403176674</v>
      </c>
      <c r="F6808" s="127" t="s">
        <v>1676</v>
      </c>
      <c r="G6808" s="127" t="s">
        <v>1677</v>
      </c>
      <c r="H6808" s="128">
        <v>22.56968942491963</v>
      </c>
      <c r="I6808" s="127" t="s">
        <v>1676</v>
      </c>
    </row>
    <row r="6809" spans="1:9" ht="30">
      <c r="A6809" s="127" t="s">
        <v>650</v>
      </c>
      <c r="B6809" s="128">
        <v>4.4212121212121218</v>
      </c>
      <c r="C6809" s="127" t="s">
        <v>5793</v>
      </c>
      <c r="D6809" s="127" t="s">
        <v>5779</v>
      </c>
      <c r="E6809" s="128">
        <v>11.612457303540015</v>
      </c>
      <c r="F6809" s="127" t="s">
        <v>1676</v>
      </c>
      <c r="G6809" s="127" t="s">
        <v>1677</v>
      </c>
      <c r="H6809" s="128">
        <v>51.341136987469348</v>
      </c>
      <c r="I6809" s="127" t="s">
        <v>1676</v>
      </c>
    </row>
    <row r="6810" spans="1:9" ht="30">
      <c r="A6810" s="127" t="s">
        <v>650</v>
      </c>
      <c r="B6810" s="128">
        <v>4.4212121212121218</v>
      </c>
      <c r="C6810" s="127" t="s">
        <v>5795</v>
      </c>
      <c r="D6810" s="127" t="s">
        <v>5779</v>
      </c>
      <c r="E6810" s="128">
        <v>35.174736878154086</v>
      </c>
      <c r="F6810" s="127" t="s">
        <v>1676</v>
      </c>
      <c r="G6810" s="127" t="s">
        <v>1677</v>
      </c>
      <c r="H6810" s="128">
        <v>155.51497304614188</v>
      </c>
      <c r="I6810" s="127" t="s">
        <v>1676</v>
      </c>
    </row>
    <row r="6811" spans="1:9" ht="30">
      <c r="A6811" s="127" t="s">
        <v>650</v>
      </c>
      <c r="B6811" s="128">
        <v>4.4212121212121218</v>
      </c>
      <c r="C6811" s="127" t="s">
        <v>1675</v>
      </c>
      <c r="D6811" s="127" t="s">
        <v>5779</v>
      </c>
      <c r="E6811" s="128">
        <v>887.80254614220303</v>
      </c>
      <c r="F6811" s="127" t="s">
        <v>1676</v>
      </c>
      <c r="G6811" s="127" t="s">
        <v>1677</v>
      </c>
      <c r="H6811" s="128">
        <v>3925.1633782468921</v>
      </c>
      <c r="I6811" s="127" t="s">
        <v>1676</v>
      </c>
    </row>
    <row r="6812" spans="1:9" ht="30">
      <c r="A6812" s="127" t="s">
        <v>655</v>
      </c>
      <c r="B6812" s="128">
        <v>26.527272727272727</v>
      </c>
      <c r="C6812" s="127" t="s">
        <v>5777</v>
      </c>
      <c r="D6812" s="127" t="s">
        <v>5779</v>
      </c>
      <c r="E6812" s="128">
        <v>5.1758888440090436</v>
      </c>
      <c r="F6812" s="127" t="s">
        <v>1676</v>
      </c>
      <c r="G6812" s="127" t="s">
        <v>1677</v>
      </c>
      <c r="H6812" s="128">
        <v>137.30221497107627</v>
      </c>
      <c r="I6812" s="127" t="s">
        <v>1676</v>
      </c>
    </row>
    <row r="6813" spans="1:9" ht="30">
      <c r="A6813" s="127" t="s">
        <v>655</v>
      </c>
      <c r="B6813" s="128">
        <v>26.527272727272727</v>
      </c>
      <c r="C6813" s="127" t="s">
        <v>5781</v>
      </c>
      <c r="D6813" s="127" t="s">
        <v>5779</v>
      </c>
      <c r="E6813" s="128">
        <v>209.82325375524826</v>
      </c>
      <c r="F6813" s="127" t="s">
        <v>1676</v>
      </c>
      <c r="G6813" s="127" t="s">
        <v>1677</v>
      </c>
      <c r="H6813" s="128">
        <v>5566.0386768892222</v>
      </c>
      <c r="I6813" s="127" t="s">
        <v>1676</v>
      </c>
    </row>
    <row r="6814" spans="1:9" ht="30">
      <c r="A6814" s="127" t="s">
        <v>655</v>
      </c>
      <c r="B6814" s="128">
        <v>26.527272727272727</v>
      </c>
      <c r="C6814" s="127" t="s">
        <v>5783</v>
      </c>
      <c r="D6814" s="127" t="s">
        <v>5779</v>
      </c>
      <c r="E6814" s="128">
        <v>110.99307431869822</v>
      </c>
      <c r="F6814" s="127" t="s">
        <v>1676</v>
      </c>
      <c r="G6814" s="127" t="s">
        <v>1677</v>
      </c>
      <c r="H6814" s="128">
        <v>2944.3435532905582</v>
      </c>
      <c r="I6814" s="127" t="s">
        <v>1676</v>
      </c>
    </row>
    <row r="6815" spans="1:9" ht="30">
      <c r="A6815" s="127" t="s">
        <v>655</v>
      </c>
      <c r="B6815" s="128">
        <v>26.527272727272727</v>
      </c>
      <c r="C6815" s="127" t="s">
        <v>5785</v>
      </c>
      <c r="D6815" s="127" t="s">
        <v>5779</v>
      </c>
      <c r="E6815" s="128">
        <v>22.177307602632229</v>
      </c>
      <c r="F6815" s="127" t="s">
        <v>1676</v>
      </c>
      <c r="G6815" s="127" t="s">
        <v>1677</v>
      </c>
      <c r="H6815" s="128">
        <v>588.30348713164403</v>
      </c>
      <c r="I6815" s="127" t="s">
        <v>1676</v>
      </c>
    </row>
    <row r="6816" spans="1:9" ht="30">
      <c r="A6816" s="127" t="s">
        <v>655</v>
      </c>
      <c r="B6816" s="128">
        <v>26.527272727272727</v>
      </c>
      <c r="C6816" s="127" t="s">
        <v>5787</v>
      </c>
      <c r="D6816" s="127" t="s">
        <v>5779</v>
      </c>
      <c r="E6816" s="128">
        <v>5.6020340661573007</v>
      </c>
      <c r="F6816" s="127" t="s">
        <v>1676</v>
      </c>
      <c r="G6816" s="127" t="s">
        <v>1677</v>
      </c>
      <c r="H6816" s="128">
        <v>148.60668550042732</v>
      </c>
      <c r="I6816" s="127" t="s">
        <v>1676</v>
      </c>
    </row>
    <row r="6817" spans="1:9" ht="30">
      <c r="A6817" s="127" t="s">
        <v>655</v>
      </c>
      <c r="B6817" s="128">
        <v>26.527272727272727</v>
      </c>
      <c r="C6817" s="127" t="s">
        <v>5789</v>
      </c>
      <c r="D6817" s="127" t="s">
        <v>5779</v>
      </c>
      <c r="E6817" s="128">
        <v>0.41726719668683543</v>
      </c>
      <c r="F6817" s="127" t="s">
        <v>1676</v>
      </c>
      <c r="G6817" s="127" t="s">
        <v>1677</v>
      </c>
      <c r="H6817" s="128">
        <v>11.068960726656234</v>
      </c>
      <c r="I6817" s="127" t="s">
        <v>1676</v>
      </c>
    </row>
    <row r="6818" spans="1:9" ht="30">
      <c r="A6818" s="127" t="s">
        <v>655</v>
      </c>
      <c r="B6818" s="128">
        <v>26.527272727272727</v>
      </c>
      <c r="C6818" s="127" t="s">
        <v>5791</v>
      </c>
      <c r="D6818" s="127" t="s">
        <v>5779</v>
      </c>
      <c r="E6818" s="128">
        <v>5.1048646403176674</v>
      </c>
      <c r="F6818" s="127" t="s">
        <v>1676</v>
      </c>
      <c r="G6818" s="127" t="s">
        <v>1677</v>
      </c>
      <c r="H6818" s="128">
        <v>135.41813654951775</v>
      </c>
      <c r="I6818" s="127" t="s">
        <v>1676</v>
      </c>
    </row>
    <row r="6819" spans="1:9" ht="30">
      <c r="A6819" s="127" t="s">
        <v>655</v>
      </c>
      <c r="B6819" s="128">
        <v>26.527272727272727</v>
      </c>
      <c r="C6819" s="127" t="s">
        <v>5793</v>
      </c>
      <c r="D6819" s="127" t="s">
        <v>5779</v>
      </c>
      <c r="E6819" s="128">
        <v>11.612457303540015</v>
      </c>
      <c r="F6819" s="127" t="s">
        <v>1676</v>
      </c>
      <c r="G6819" s="127" t="s">
        <v>1677</v>
      </c>
      <c r="H6819" s="128">
        <v>308.04682192481607</v>
      </c>
      <c r="I6819" s="127" t="s">
        <v>1676</v>
      </c>
    </row>
    <row r="6820" spans="1:9" ht="30">
      <c r="A6820" s="127" t="s">
        <v>655</v>
      </c>
      <c r="B6820" s="128">
        <v>26.527272727272727</v>
      </c>
      <c r="C6820" s="127" t="s">
        <v>5795</v>
      </c>
      <c r="D6820" s="127" t="s">
        <v>5779</v>
      </c>
      <c r="E6820" s="128">
        <v>35.174736878154086</v>
      </c>
      <c r="F6820" s="127" t="s">
        <v>1676</v>
      </c>
      <c r="G6820" s="127" t="s">
        <v>1677</v>
      </c>
      <c r="H6820" s="128">
        <v>933.08983827685108</v>
      </c>
      <c r="I6820" s="127" t="s">
        <v>1676</v>
      </c>
    </row>
    <row r="6821" spans="1:9" ht="30">
      <c r="A6821" s="127" t="s">
        <v>655</v>
      </c>
      <c r="B6821" s="128">
        <v>26.527272727272727</v>
      </c>
      <c r="C6821" s="127" t="s">
        <v>1675</v>
      </c>
      <c r="D6821" s="127" t="s">
        <v>5779</v>
      </c>
      <c r="E6821" s="128">
        <v>887.80254614220303</v>
      </c>
      <c r="F6821" s="127" t="s">
        <v>1676</v>
      </c>
      <c r="G6821" s="127" t="s">
        <v>1677</v>
      </c>
      <c r="H6821" s="128">
        <v>23550.980269481348</v>
      </c>
      <c r="I6821" s="127" t="s">
        <v>1676</v>
      </c>
    </row>
    <row r="6822" spans="1:9" ht="30">
      <c r="A6822" s="127" t="s">
        <v>659</v>
      </c>
      <c r="B6822" s="128">
        <v>296.58119658119659</v>
      </c>
      <c r="C6822" s="127" t="s">
        <v>5777</v>
      </c>
      <c r="D6822" s="127" t="s">
        <v>5779</v>
      </c>
      <c r="E6822" s="128">
        <v>5.1758888440090436</v>
      </c>
      <c r="F6822" s="127" t="s">
        <v>1676</v>
      </c>
      <c r="G6822" s="127" t="s">
        <v>1677</v>
      </c>
      <c r="H6822" s="128">
        <v>1535.0713067274685</v>
      </c>
      <c r="I6822" s="127" t="s">
        <v>1676</v>
      </c>
    </row>
    <row r="6823" spans="1:9" ht="30">
      <c r="A6823" s="127" t="s">
        <v>659</v>
      </c>
      <c r="B6823" s="128">
        <v>296.58119658119659</v>
      </c>
      <c r="C6823" s="127" t="s">
        <v>5781</v>
      </c>
      <c r="D6823" s="127" t="s">
        <v>5779</v>
      </c>
      <c r="E6823" s="128">
        <v>209.82325375524826</v>
      </c>
      <c r="F6823" s="127" t="s">
        <v>1676</v>
      </c>
      <c r="G6823" s="127" t="s">
        <v>1677</v>
      </c>
      <c r="H6823" s="128">
        <v>62229.631669291579</v>
      </c>
      <c r="I6823" s="127" t="s">
        <v>1676</v>
      </c>
    </row>
    <row r="6824" spans="1:9" ht="30">
      <c r="A6824" s="127" t="s">
        <v>659</v>
      </c>
      <c r="B6824" s="128">
        <v>296.58119658119659</v>
      </c>
      <c r="C6824" s="127" t="s">
        <v>5783</v>
      </c>
      <c r="D6824" s="127" t="s">
        <v>5779</v>
      </c>
      <c r="E6824" s="128">
        <v>110.99307431869822</v>
      </c>
      <c r="F6824" s="127" t="s">
        <v>1676</v>
      </c>
      <c r="G6824" s="127" t="s">
        <v>1677</v>
      </c>
      <c r="H6824" s="128">
        <v>32918.458793665202</v>
      </c>
      <c r="I6824" s="127" t="s">
        <v>1676</v>
      </c>
    </row>
    <row r="6825" spans="1:9" ht="30">
      <c r="A6825" s="127" t="s">
        <v>659</v>
      </c>
      <c r="B6825" s="128">
        <v>296.58119658119659</v>
      </c>
      <c r="C6825" s="127" t="s">
        <v>5785</v>
      </c>
      <c r="D6825" s="127" t="s">
        <v>5779</v>
      </c>
      <c r="E6825" s="128">
        <v>22.177307602632229</v>
      </c>
      <c r="F6825" s="127" t="s">
        <v>1676</v>
      </c>
      <c r="G6825" s="127" t="s">
        <v>1677</v>
      </c>
      <c r="H6825" s="128">
        <v>6577.3724257379354</v>
      </c>
      <c r="I6825" s="127" t="s">
        <v>1676</v>
      </c>
    </row>
    <row r="6826" spans="1:9" ht="30">
      <c r="A6826" s="127" t="s">
        <v>659</v>
      </c>
      <c r="B6826" s="128">
        <v>296.58119658119659</v>
      </c>
      <c r="C6826" s="127" t="s">
        <v>5787</v>
      </c>
      <c r="D6826" s="127" t="s">
        <v>5779</v>
      </c>
      <c r="E6826" s="128">
        <v>5.6020340661573007</v>
      </c>
      <c r="F6826" s="127" t="s">
        <v>1676</v>
      </c>
      <c r="G6826" s="127" t="s">
        <v>1677</v>
      </c>
      <c r="H6826" s="128">
        <v>1661.4579666295585</v>
      </c>
      <c r="I6826" s="127" t="s">
        <v>1676</v>
      </c>
    </row>
    <row r="6827" spans="1:9" ht="30">
      <c r="A6827" s="127" t="s">
        <v>659</v>
      </c>
      <c r="B6827" s="128">
        <v>296.58119658119659</v>
      </c>
      <c r="C6827" s="127" t="s">
        <v>5789</v>
      </c>
      <c r="D6827" s="127" t="s">
        <v>5779</v>
      </c>
      <c r="E6827" s="128">
        <v>0.41726719668683543</v>
      </c>
      <c r="F6827" s="127" t="s">
        <v>1676</v>
      </c>
      <c r="G6827" s="127" t="s">
        <v>1677</v>
      </c>
      <c r="H6827" s="128">
        <v>123.75360448746316</v>
      </c>
      <c r="I6827" s="127" t="s">
        <v>1676</v>
      </c>
    </row>
    <row r="6828" spans="1:9" ht="30">
      <c r="A6828" s="127" t="s">
        <v>659</v>
      </c>
      <c r="B6828" s="128">
        <v>296.58119658119659</v>
      </c>
      <c r="C6828" s="127" t="s">
        <v>5791</v>
      </c>
      <c r="D6828" s="127" t="s">
        <v>5779</v>
      </c>
      <c r="E6828" s="128">
        <v>5.1048646403176674</v>
      </c>
      <c r="F6828" s="127" t="s">
        <v>1676</v>
      </c>
      <c r="G6828" s="127" t="s">
        <v>1677</v>
      </c>
      <c r="H6828" s="128">
        <v>1514.0068634104537</v>
      </c>
      <c r="I6828" s="127" t="s">
        <v>1676</v>
      </c>
    </row>
    <row r="6829" spans="1:9" ht="30">
      <c r="A6829" s="127" t="s">
        <v>659</v>
      </c>
      <c r="B6829" s="128">
        <v>296.58119658119659</v>
      </c>
      <c r="C6829" s="127" t="s">
        <v>5793</v>
      </c>
      <c r="D6829" s="127" t="s">
        <v>5779</v>
      </c>
      <c r="E6829" s="128">
        <v>11.612457303540015</v>
      </c>
      <c r="F6829" s="127" t="s">
        <v>1676</v>
      </c>
      <c r="G6829" s="127" t="s">
        <v>1677</v>
      </c>
      <c r="H6829" s="128">
        <v>3444.0364823319533</v>
      </c>
      <c r="I6829" s="127" t="s">
        <v>1676</v>
      </c>
    </row>
    <row r="6830" spans="1:9" ht="30">
      <c r="A6830" s="127" t="s">
        <v>659</v>
      </c>
      <c r="B6830" s="128">
        <v>296.58119658119659</v>
      </c>
      <c r="C6830" s="127" t="s">
        <v>5795</v>
      </c>
      <c r="D6830" s="127" t="s">
        <v>5779</v>
      </c>
      <c r="E6830" s="128">
        <v>35.174736878154086</v>
      </c>
      <c r="F6830" s="127" t="s">
        <v>1676</v>
      </c>
      <c r="G6830" s="127" t="s">
        <v>1677</v>
      </c>
      <c r="H6830" s="128">
        <v>10432.165552751681</v>
      </c>
      <c r="I6830" s="127" t="s">
        <v>1676</v>
      </c>
    </row>
    <row r="6831" spans="1:9" ht="30">
      <c r="A6831" s="127" t="s">
        <v>659</v>
      </c>
      <c r="B6831" s="128">
        <v>296.58119658119659</v>
      </c>
      <c r="C6831" s="127" t="s">
        <v>1675</v>
      </c>
      <c r="D6831" s="127" t="s">
        <v>5779</v>
      </c>
      <c r="E6831" s="128">
        <v>887.80254614220303</v>
      </c>
      <c r="F6831" s="127" t="s">
        <v>1676</v>
      </c>
      <c r="G6831" s="127" t="s">
        <v>1677</v>
      </c>
      <c r="H6831" s="128">
        <v>263305.5414626876</v>
      </c>
      <c r="I6831" s="127" t="s">
        <v>1676</v>
      </c>
    </row>
    <row r="6832" spans="1:9" ht="30">
      <c r="A6832" s="127" t="s">
        <v>676</v>
      </c>
      <c r="B6832" s="128">
        <v>39.920792079207921</v>
      </c>
      <c r="C6832" s="127" t="s">
        <v>5777</v>
      </c>
      <c r="D6832" s="127" t="s">
        <v>5779</v>
      </c>
      <c r="E6832" s="128">
        <v>5.1758888440090436</v>
      </c>
      <c r="F6832" s="127" t="s">
        <v>1676</v>
      </c>
      <c r="G6832" s="127" t="s">
        <v>1677</v>
      </c>
      <c r="H6832" s="128">
        <v>206.62558236677688</v>
      </c>
      <c r="I6832" s="127" t="s">
        <v>1676</v>
      </c>
    </row>
    <row r="6833" spans="1:9" ht="30">
      <c r="A6833" s="127" t="s">
        <v>676</v>
      </c>
      <c r="B6833" s="128">
        <v>39.920792079207921</v>
      </c>
      <c r="C6833" s="127" t="s">
        <v>5781</v>
      </c>
      <c r="D6833" s="127" t="s">
        <v>5779</v>
      </c>
      <c r="E6833" s="128">
        <v>209.82325375524826</v>
      </c>
      <c r="F6833" s="127" t="s">
        <v>1676</v>
      </c>
      <c r="G6833" s="127" t="s">
        <v>1677</v>
      </c>
      <c r="H6833" s="128">
        <v>8376.3104865461482</v>
      </c>
      <c r="I6833" s="127" t="s">
        <v>1676</v>
      </c>
    </row>
    <row r="6834" spans="1:9" ht="30">
      <c r="A6834" s="127" t="s">
        <v>676</v>
      </c>
      <c r="B6834" s="128">
        <v>39.920792079207921</v>
      </c>
      <c r="C6834" s="127" t="s">
        <v>5783</v>
      </c>
      <c r="D6834" s="127" t="s">
        <v>5779</v>
      </c>
      <c r="E6834" s="128">
        <v>110.99307431869822</v>
      </c>
      <c r="F6834" s="127" t="s">
        <v>1676</v>
      </c>
      <c r="G6834" s="127" t="s">
        <v>1677</v>
      </c>
      <c r="H6834" s="128">
        <v>4430.9314421088238</v>
      </c>
      <c r="I6834" s="127" t="s">
        <v>1676</v>
      </c>
    </row>
    <row r="6835" spans="1:9" ht="30">
      <c r="A6835" s="127" t="s">
        <v>676</v>
      </c>
      <c r="B6835" s="128">
        <v>39.920792079207921</v>
      </c>
      <c r="C6835" s="127" t="s">
        <v>5785</v>
      </c>
      <c r="D6835" s="127" t="s">
        <v>5779</v>
      </c>
      <c r="E6835" s="128">
        <v>22.177307602632229</v>
      </c>
      <c r="F6835" s="127" t="s">
        <v>1676</v>
      </c>
      <c r="G6835" s="127" t="s">
        <v>1677</v>
      </c>
      <c r="H6835" s="128">
        <v>885.3356856813183</v>
      </c>
      <c r="I6835" s="127" t="s">
        <v>1676</v>
      </c>
    </row>
    <row r="6836" spans="1:9" ht="30">
      <c r="A6836" s="127" t="s">
        <v>676</v>
      </c>
      <c r="B6836" s="128">
        <v>39.920792079207921</v>
      </c>
      <c r="C6836" s="127" t="s">
        <v>5787</v>
      </c>
      <c r="D6836" s="127" t="s">
        <v>5779</v>
      </c>
      <c r="E6836" s="128">
        <v>5.6020340661573007</v>
      </c>
      <c r="F6836" s="127" t="s">
        <v>1676</v>
      </c>
      <c r="G6836" s="127" t="s">
        <v>1677</v>
      </c>
      <c r="H6836" s="128">
        <v>223.63763717570532</v>
      </c>
      <c r="I6836" s="127" t="s">
        <v>1676</v>
      </c>
    </row>
    <row r="6837" spans="1:9" ht="30">
      <c r="A6837" s="127" t="s">
        <v>676</v>
      </c>
      <c r="B6837" s="128">
        <v>39.920792079207921</v>
      </c>
      <c r="C6837" s="127" t="s">
        <v>5789</v>
      </c>
      <c r="D6837" s="127" t="s">
        <v>5779</v>
      </c>
      <c r="E6837" s="128">
        <v>0.41726719668683543</v>
      </c>
      <c r="F6837" s="127" t="s">
        <v>1676</v>
      </c>
      <c r="G6837" s="127" t="s">
        <v>1677</v>
      </c>
      <c r="H6837" s="128">
        <v>16.657637000409114</v>
      </c>
      <c r="I6837" s="127" t="s">
        <v>1676</v>
      </c>
    </row>
    <row r="6838" spans="1:9" ht="30">
      <c r="A6838" s="127" t="s">
        <v>676</v>
      </c>
      <c r="B6838" s="128">
        <v>39.920792079207921</v>
      </c>
      <c r="C6838" s="127" t="s">
        <v>5791</v>
      </c>
      <c r="D6838" s="127" t="s">
        <v>5779</v>
      </c>
      <c r="E6838" s="128">
        <v>5.1048646403176674</v>
      </c>
      <c r="F6838" s="127" t="s">
        <v>1676</v>
      </c>
      <c r="G6838" s="127" t="s">
        <v>1677</v>
      </c>
      <c r="H6838" s="128">
        <v>203.79023989862213</v>
      </c>
      <c r="I6838" s="127" t="s">
        <v>1676</v>
      </c>
    </row>
    <row r="6839" spans="1:9" ht="30">
      <c r="A6839" s="127" t="s">
        <v>676</v>
      </c>
      <c r="B6839" s="128">
        <v>39.920792079207921</v>
      </c>
      <c r="C6839" s="127" t="s">
        <v>5793</v>
      </c>
      <c r="D6839" s="127" t="s">
        <v>5779</v>
      </c>
      <c r="E6839" s="128">
        <v>11.612457303540015</v>
      </c>
      <c r="F6839" s="127" t="s">
        <v>1676</v>
      </c>
      <c r="G6839" s="127" t="s">
        <v>1677</v>
      </c>
      <c r="H6839" s="128">
        <v>463.5784935433004</v>
      </c>
      <c r="I6839" s="127" t="s">
        <v>1676</v>
      </c>
    </row>
    <row r="6840" spans="1:9" ht="30">
      <c r="A6840" s="127" t="s">
        <v>676</v>
      </c>
      <c r="B6840" s="128">
        <v>39.920792079207921</v>
      </c>
      <c r="C6840" s="127" t="s">
        <v>5795</v>
      </c>
      <c r="D6840" s="127" t="s">
        <v>5779</v>
      </c>
      <c r="E6840" s="128">
        <v>35.174736878154086</v>
      </c>
      <c r="F6840" s="127" t="s">
        <v>1676</v>
      </c>
      <c r="G6840" s="127" t="s">
        <v>1677</v>
      </c>
      <c r="H6840" s="128">
        <v>1404.2033573536364</v>
      </c>
      <c r="I6840" s="127" t="s">
        <v>1676</v>
      </c>
    </row>
    <row r="6841" spans="1:9" ht="30">
      <c r="A6841" s="127" t="s">
        <v>676</v>
      </c>
      <c r="B6841" s="128">
        <v>39.920792079207921</v>
      </c>
      <c r="C6841" s="127" t="s">
        <v>1675</v>
      </c>
      <c r="D6841" s="127" t="s">
        <v>5779</v>
      </c>
      <c r="E6841" s="128">
        <v>887.80254614220303</v>
      </c>
      <c r="F6841" s="127" t="s">
        <v>1676</v>
      </c>
      <c r="G6841" s="127" t="s">
        <v>1677</v>
      </c>
      <c r="H6841" s="128">
        <v>35441.78085193428</v>
      </c>
      <c r="I6841" s="127" t="s">
        <v>1676</v>
      </c>
    </row>
    <row r="6842" spans="1:9" ht="30">
      <c r="A6842" s="127" t="s">
        <v>702</v>
      </c>
      <c r="B6842" s="128">
        <v>95.916593422162734</v>
      </c>
      <c r="C6842" s="127" t="s">
        <v>5777</v>
      </c>
      <c r="D6842" s="127" t="s">
        <v>5779</v>
      </c>
      <c r="E6842" s="128">
        <v>5.1758888440090436</v>
      </c>
      <c r="F6842" s="127" t="s">
        <v>1676</v>
      </c>
      <c r="G6842" s="127" t="s">
        <v>1677</v>
      </c>
      <c r="H6842" s="128">
        <v>496.45362584912328</v>
      </c>
      <c r="I6842" s="127" t="s">
        <v>1676</v>
      </c>
    </row>
    <row r="6843" spans="1:9" ht="30">
      <c r="A6843" s="127" t="s">
        <v>702</v>
      </c>
      <c r="B6843" s="128">
        <v>95.916593422162734</v>
      </c>
      <c r="C6843" s="127" t="s">
        <v>5781</v>
      </c>
      <c r="D6843" s="127" t="s">
        <v>5779</v>
      </c>
      <c r="E6843" s="128">
        <v>209.82325375524826</v>
      </c>
      <c r="F6843" s="127" t="s">
        <v>1676</v>
      </c>
      <c r="G6843" s="127" t="s">
        <v>1677</v>
      </c>
      <c r="H6843" s="128">
        <v>20125.531720957428</v>
      </c>
      <c r="I6843" s="127" t="s">
        <v>1676</v>
      </c>
    </row>
    <row r="6844" spans="1:9" ht="30">
      <c r="A6844" s="127" t="s">
        <v>702</v>
      </c>
      <c r="B6844" s="128">
        <v>95.916593422162734</v>
      </c>
      <c r="C6844" s="127" t="s">
        <v>5783</v>
      </c>
      <c r="D6844" s="127" t="s">
        <v>5779</v>
      </c>
      <c r="E6844" s="128">
        <v>110.99307431869822</v>
      </c>
      <c r="F6844" s="127" t="s">
        <v>1676</v>
      </c>
      <c r="G6844" s="127" t="s">
        <v>1677</v>
      </c>
      <c r="H6844" s="128">
        <v>10646.077582102469</v>
      </c>
      <c r="I6844" s="127" t="s">
        <v>1676</v>
      </c>
    </row>
    <row r="6845" spans="1:9" ht="30">
      <c r="A6845" s="127" t="s">
        <v>702</v>
      </c>
      <c r="B6845" s="128">
        <v>95.916593422162734</v>
      </c>
      <c r="C6845" s="127" t="s">
        <v>5785</v>
      </c>
      <c r="D6845" s="127" t="s">
        <v>5779</v>
      </c>
      <c r="E6845" s="128">
        <v>22.177307602632229</v>
      </c>
      <c r="F6845" s="127" t="s">
        <v>1676</v>
      </c>
      <c r="G6845" s="127" t="s">
        <v>1677</v>
      </c>
      <c r="H6845" s="128">
        <v>2127.1717965199141</v>
      </c>
      <c r="I6845" s="127" t="s">
        <v>1676</v>
      </c>
    </row>
    <row r="6846" spans="1:9" ht="30">
      <c r="A6846" s="127" t="s">
        <v>702</v>
      </c>
      <c r="B6846" s="128">
        <v>95.916593422162734</v>
      </c>
      <c r="C6846" s="127" t="s">
        <v>5787</v>
      </c>
      <c r="D6846" s="127" t="s">
        <v>5779</v>
      </c>
      <c r="E6846" s="128">
        <v>5.6020340661573007</v>
      </c>
      <c r="F6846" s="127" t="s">
        <v>1676</v>
      </c>
      <c r="G6846" s="127" t="s">
        <v>1677</v>
      </c>
      <c r="H6846" s="128">
        <v>537.32802386071489</v>
      </c>
      <c r="I6846" s="127" t="s">
        <v>1676</v>
      </c>
    </row>
    <row r="6847" spans="1:9" ht="30">
      <c r="A6847" s="127" t="s">
        <v>702</v>
      </c>
      <c r="B6847" s="128">
        <v>95.916593422162734</v>
      </c>
      <c r="C6847" s="127" t="s">
        <v>5789</v>
      </c>
      <c r="D6847" s="127" t="s">
        <v>5779</v>
      </c>
      <c r="E6847" s="128">
        <v>0.41726719668683543</v>
      </c>
      <c r="F6847" s="127" t="s">
        <v>1676</v>
      </c>
      <c r="G6847" s="127" t="s">
        <v>1677</v>
      </c>
      <c r="H6847" s="128">
        <v>40.022848053016801</v>
      </c>
      <c r="I6847" s="127" t="s">
        <v>1676</v>
      </c>
    </row>
    <row r="6848" spans="1:9" ht="30">
      <c r="A6848" s="127" t="s">
        <v>702</v>
      </c>
      <c r="B6848" s="128">
        <v>95.916593422162734</v>
      </c>
      <c r="C6848" s="127" t="s">
        <v>5791</v>
      </c>
      <c r="D6848" s="127" t="s">
        <v>5779</v>
      </c>
      <c r="E6848" s="128">
        <v>5.1048646403176674</v>
      </c>
      <c r="F6848" s="127" t="s">
        <v>1676</v>
      </c>
      <c r="G6848" s="127" t="s">
        <v>1677</v>
      </c>
      <c r="H6848" s="128">
        <v>489.64122618052471</v>
      </c>
      <c r="I6848" s="127" t="s">
        <v>1676</v>
      </c>
    </row>
    <row r="6849" spans="1:9" ht="30">
      <c r="A6849" s="127" t="s">
        <v>702</v>
      </c>
      <c r="B6849" s="128">
        <v>95.916593422162734</v>
      </c>
      <c r="C6849" s="127" t="s">
        <v>5793</v>
      </c>
      <c r="D6849" s="127" t="s">
        <v>5779</v>
      </c>
      <c r="E6849" s="128">
        <v>11.612457303540015</v>
      </c>
      <c r="F6849" s="127" t="s">
        <v>1676</v>
      </c>
      <c r="G6849" s="127" t="s">
        <v>1677</v>
      </c>
      <c r="H6849" s="128">
        <v>1113.8273458158719</v>
      </c>
      <c r="I6849" s="127" t="s">
        <v>1676</v>
      </c>
    </row>
    <row r="6850" spans="1:9" ht="30">
      <c r="A6850" s="127" t="s">
        <v>702</v>
      </c>
      <c r="B6850" s="128">
        <v>95.916593422162734</v>
      </c>
      <c r="C6850" s="127" t="s">
        <v>5795</v>
      </c>
      <c r="D6850" s="127" t="s">
        <v>5779</v>
      </c>
      <c r="E6850" s="128">
        <v>35.174736878154086</v>
      </c>
      <c r="F6850" s="127" t="s">
        <v>1676</v>
      </c>
      <c r="G6850" s="127" t="s">
        <v>1677</v>
      </c>
      <c r="H6850" s="128">
        <v>3373.8409358734593</v>
      </c>
      <c r="I6850" s="127" t="s">
        <v>1676</v>
      </c>
    </row>
    <row r="6851" spans="1:9" ht="30">
      <c r="A6851" s="127" t="s">
        <v>702</v>
      </c>
      <c r="B6851" s="128">
        <v>95.916593422162734</v>
      </c>
      <c r="C6851" s="127" t="s">
        <v>1675</v>
      </c>
      <c r="D6851" s="127" t="s">
        <v>5779</v>
      </c>
      <c r="E6851" s="128">
        <v>887.80254614220303</v>
      </c>
      <c r="F6851" s="127" t="s">
        <v>1676</v>
      </c>
      <c r="G6851" s="127" t="s">
        <v>1677</v>
      </c>
      <c r="H6851" s="128">
        <v>85154.995857482558</v>
      </c>
      <c r="I6851" s="127" t="s">
        <v>1676</v>
      </c>
    </row>
    <row r="6852" spans="1:9" ht="30">
      <c r="A6852" s="127" t="s">
        <v>715</v>
      </c>
      <c r="B6852" s="128">
        <v>3.9544159544159547</v>
      </c>
      <c r="C6852" s="127" t="s">
        <v>5777</v>
      </c>
      <c r="D6852" s="127" t="s">
        <v>5779</v>
      </c>
      <c r="E6852" s="128">
        <v>5.1758888440090436</v>
      </c>
      <c r="F6852" s="127" t="s">
        <v>1676</v>
      </c>
      <c r="G6852" s="127" t="s">
        <v>1677</v>
      </c>
      <c r="H6852" s="128">
        <v>20.467617423032916</v>
      </c>
      <c r="I6852" s="127" t="s">
        <v>1676</v>
      </c>
    </row>
    <row r="6853" spans="1:9" ht="30">
      <c r="A6853" s="127" t="s">
        <v>715</v>
      </c>
      <c r="B6853" s="128">
        <v>3.9544159544159547</v>
      </c>
      <c r="C6853" s="127" t="s">
        <v>5781</v>
      </c>
      <c r="D6853" s="127" t="s">
        <v>5779</v>
      </c>
      <c r="E6853" s="128">
        <v>209.82325375524826</v>
      </c>
      <c r="F6853" s="127" t="s">
        <v>1676</v>
      </c>
      <c r="G6853" s="127" t="s">
        <v>1677</v>
      </c>
      <c r="H6853" s="128">
        <v>829.72842225722115</v>
      </c>
      <c r="I6853" s="127" t="s">
        <v>1676</v>
      </c>
    </row>
    <row r="6854" spans="1:9" ht="30">
      <c r="A6854" s="127" t="s">
        <v>715</v>
      </c>
      <c r="B6854" s="128">
        <v>3.9544159544159547</v>
      </c>
      <c r="C6854" s="127" t="s">
        <v>5783</v>
      </c>
      <c r="D6854" s="127" t="s">
        <v>5779</v>
      </c>
      <c r="E6854" s="128">
        <v>110.99307431869822</v>
      </c>
      <c r="F6854" s="127" t="s">
        <v>1676</v>
      </c>
      <c r="G6854" s="127" t="s">
        <v>1677</v>
      </c>
      <c r="H6854" s="128">
        <v>438.91278391553601</v>
      </c>
      <c r="I6854" s="127" t="s">
        <v>1676</v>
      </c>
    </row>
    <row r="6855" spans="1:9" ht="30">
      <c r="A6855" s="127" t="s">
        <v>715</v>
      </c>
      <c r="B6855" s="128">
        <v>3.9544159544159547</v>
      </c>
      <c r="C6855" s="127" t="s">
        <v>5785</v>
      </c>
      <c r="D6855" s="127" t="s">
        <v>5779</v>
      </c>
      <c r="E6855" s="128">
        <v>22.177307602632229</v>
      </c>
      <c r="F6855" s="127" t="s">
        <v>1676</v>
      </c>
      <c r="G6855" s="127" t="s">
        <v>1677</v>
      </c>
      <c r="H6855" s="128">
        <v>87.698299009839133</v>
      </c>
      <c r="I6855" s="127" t="s">
        <v>1676</v>
      </c>
    </row>
    <row r="6856" spans="1:9" ht="30">
      <c r="A6856" s="127" t="s">
        <v>715</v>
      </c>
      <c r="B6856" s="128">
        <v>3.9544159544159547</v>
      </c>
      <c r="C6856" s="127" t="s">
        <v>5787</v>
      </c>
      <c r="D6856" s="127" t="s">
        <v>5779</v>
      </c>
      <c r="E6856" s="128">
        <v>5.6020340661573007</v>
      </c>
      <c r="F6856" s="127" t="s">
        <v>1676</v>
      </c>
      <c r="G6856" s="127" t="s">
        <v>1677</v>
      </c>
      <c r="H6856" s="128">
        <v>22.152772888394114</v>
      </c>
      <c r="I6856" s="127" t="s">
        <v>1676</v>
      </c>
    </row>
    <row r="6857" spans="1:9" ht="30">
      <c r="A6857" s="127" t="s">
        <v>715</v>
      </c>
      <c r="B6857" s="128">
        <v>3.9544159544159547</v>
      </c>
      <c r="C6857" s="127" t="s">
        <v>5789</v>
      </c>
      <c r="D6857" s="127" t="s">
        <v>5779</v>
      </c>
      <c r="E6857" s="128">
        <v>0.41726719668683543</v>
      </c>
      <c r="F6857" s="127" t="s">
        <v>1676</v>
      </c>
      <c r="G6857" s="127" t="s">
        <v>1677</v>
      </c>
      <c r="H6857" s="128">
        <v>1.6500480598328422</v>
      </c>
      <c r="I6857" s="127" t="s">
        <v>1676</v>
      </c>
    </row>
    <row r="6858" spans="1:9" ht="30">
      <c r="A6858" s="127" t="s">
        <v>715</v>
      </c>
      <c r="B6858" s="128">
        <v>3.9544159544159547</v>
      </c>
      <c r="C6858" s="127" t="s">
        <v>5791</v>
      </c>
      <c r="D6858" s="127" t="s">
        <v>5779</v>
      </c>
      <c r="E6858" s="128">
        <v>5.1048646403176674</v>
      </c>
      <c r="F6858" s="127" t="s">
        <v>1676</v>
      </c>
      <c r="G6858" s="127" t="s">
        <v>1677</v>
      </c>
      <c r="H6858" s="128">
        <v>20.186758178806048</v>
      </c>
      <c r="I6858" s="127" t="s">
        <v>1676</v>
      </c>
    </row>
    <row r="6859" spans="1:9" ht="30">
      <c r="A6859" s="127" t="s">
        <v>715</v>
      </c>
      <c r="B6859" s="128">
        <v>3.9544159544159547</v>
      </c>
      <c r="C6859" s="127" t="s">
        <v>5793</v>
      </c>
      <c r="D6859" s="127" t="s">
        <v>5779</v>
      </c>
      <c r="E6859" s="128">
        <v>11.612457303540015</v>
      </c>
      <c r="F6859" s="127" t="s">
        <v>1676</v>
      </c>
      <c r="G6859" s="127" t="s">
        <v>1677</v>
      </c>
      <c r="H6859" s="128">
        <v>45.920486431092712</v>
      </c>
      <c r="I6859" s="127" t="s">
        <v>1676</v>
      </c>
    </row>
    <row r="6860" spans="1:9" ht="30">
      <c r="A6860" s="127" t="s">
        <v>715</v>
      </c>
      <c r="B6860" s="128">
        <v>3.9544159544159547</v>
      </c>
      <c r="C6860" s="127" t="s">
        <v>5795</v>
      </c>
      <c r="D6860" s="127" t="s">
        <v>5779</v>
      </c>
      <c r="E6860" s="128">
        <v>35.174736878154086</v>
      </c>
      <c r="F6860" s="127" t="s">
        <v>1676</v>
      </c>
      <c r="G6860" s="127" t="s">
        <v>1677</v>
      </c>
      <c r="H6860" s="128">
        <v>139.09554070335577</v>
      </c>
      <c r="I6860" s="127" t="s">
        <v>1676</v>
      </c>
    </row>
    <row r="6861" spans="1:9" ht="30">
      <c r="A6861" s="127" t="s">
        <v>715</v>
      </c>
      <c r="B6861" s="128">
        <v>3.9544159544159547</v>
      </c>
      <c r="C6861" s="127" t="s">
        <v>1675</v>
      </c>
      <c r="D6861" s="127" t="s">
        <v>5779</v>
      </c>
      <c r="E6861" s="128">
        <v>887.80254614220303</v>
      </c>
      <c r="F6861" s="127" t="s">
        <v>1676</v>
      </c>
      <c r="G6861" s="127" t="s">
        <v>1677</v>
      </c>
      <c r="H6861" s="128">
        <v>3510.7405528358345</v>
      </c>
      <c r="I6861" s="127" t="s">
        <v>1676</v>
      </c>
    </row>
    <row r="6862" spans="1:9" ht="30">
      <c r="A6862" s="127" t="s">
        <v>719</v>
      </c>
      <c r="B6862" s="128">
        <v>77.371212121212125</v>
      </c>
      <c r="C6862" s="127" t="s">
        <v>5777</v>
      </c>
      <c r="D6862" s="127" t="s">
        <v>5779</v>
      </c>
      <c r="E6862" s="128">
        <v>5.1758888440090436</v>
      </c>
      <c r="F6862" s="127" t="s">
        <v>1676</v>
      </c>
      <c r="G6862" s="127" t="s">
        <v>1677</v>
      </c>
      <c r="H6862" s="128">
        <v>400.46479366563915</v>
      </c>
      <c r="I6862" s="127" t="s">
        <v>1676</v>
      </c>
    </row>
    <row r="6863" spans="1:9" ht="30">
      <c r="A6863" s="127" t="s">
        <v>719</v>
      </c>
      <c r="B6863" s="128">
        <v>77.371212121212125</v>
      </c>
      <c r="C6863" s="127" t="s">
        <v>5781</v>
      </c>
      <c r="D6863" s="127" t="s">
        <v>5779</v>
      </c>
      <c r="E6863" s="128">
        <v>209.82325375524826</v>
      </c>
      <c r="F6863" s="127" t="s">
        <v>1676</v>
      </c>
      <c r="G6863" s="127" t="s">
        <v>1677</v>
      </c>
      <c r="H6863" s="128">
        <v>16234.279474260231</v>
      </c>
      <c r="I6863" s="127" t="s">
        <v>1676</v>
      </c>
    </row>
    <row r="6864" spans="1:9" ht="30">
      <c r="A6864" s="127" t="s">
        <v>719</v>
      </c>
      <c r="B6864" s="128">
        <v>77.371212121212125</v>
      </c>
      <c r="C6864" s="127" t="s">
        <v>5783</v>
      </c>
      <c r="D6864" s="127" t="s">
        <v>5779</v>
      </c>
      <c r="E6864" s="128">
        <v>110.99307431869822</v>
      </c>
      <c r="F6864" s="127" t="s">
        <v>1676</v>
      </c>
      <c r="G6864" s="127" t="s">
        <v>1677</v>
      </c>
      <c r="H6864" s="128">
        <v>8587.6686970974624</v>
      </c>
      <c r="I6864" s="127" t="s">
        <v>1676</v>
      </c>
    </row>
    <row r="6865" spans="1:9" ht="30">
      <c r="A6865" s="127" t="s">
        <v>719</v>
      </c>
      <c r="B6865" s="128">
        <v>77.371212121212125</v>
      </c>
      <c r="C6865" s="127" t="s">
        <v>5785</v>
      </c>
      <c r="D6865" s="127" t="s">
        <v>5779</v>
      </c>
      <c r="E6865" s="128">
        <v>22.177307602632229</v>
      </c>
      <c r="F6865" s="127" t="s">
        <v>1676</v>
      </c>
      <c r="G6865" s="127" t="s">
        <v>1677</v>
      </c>
      <c r="H6865" s="128">
        <v>1715.8851708006287</v>
      </c>
      <c r="I6865" s="127" t="s">
        <v>1676</v>
      </c>
    </row>
    <row r="6866" spans="1:9" ht="30">
      <c r="A6866" s="127" t="s">
        <v>719</v>
      </c>
      <c r="B6866" s="128">
        <v>77.371212121212125</v>
      </c>
      <c r="C6866" s="127" t="s">
        <v>5787</v>
      </c>
      <c r="D6866" s="127" t="s">
        <v>5779</v>
      </c>
      <c r="E6866" s="128">
        <v>5.6020340661573007</v>
      </c>
      <c r="F6866" s="127" t="s">
        <v>1676</v>
      </c>
      <c r="G6866" s="127" t="s">
        <v>1677</v>
      </c>
      <c r="H6866" s="128">
        <v>433.43616604291299</v>
      </c>
      <c r="I6866" s="127" t="s">
        <v>1676</v>
      </c>
    </row>
    <row r="6867" spans="1:9" ht="30">
      <c r="A6867" s="127" t="s">
        <v>719</v>
      </c>
      <c r="B6867" s="128">
        <v>77.371212121212125</v>
      </c>
      <c r="C6867" s="127" t="s">
        <v>5789</v>
      </c>
      <c r="D6867" s="127" t="s">
        <v>5779</v>
      </c>
      <c r="E6867" s="128">
        <v>0.41726719668683543</v>
      </c>
      <c r="F6867" s="127" t="s">
        <v>1676</v>
      </c>
      <c r="G6867" s="127" t="s">
        <v>1677</v>
      </c>
      <c r="H6867" s="128">
        <v>32.284468786080687</v>
      </c>
      <c r="I6867" s="127" t="s">
        <v>1676</v>
      </c>
    </row>
    <row r="6868" spans="1:9" ht="30">
      <c r="A6868" s="127" t="s">
        <v>719</v>
      </c>
      <c r="B6868" s="128">
        <v>77.371212121212125</v>
      </c>
      <c r="C6868" s="127" t="s">
        <v>5791</v>
      </c>
      <c r="D6868" s="127" t="s">
        <v>5779</v>
      </c>
      <c r="E6868" s="128">
        <v>5.1048646403176674</v>
      </c>
      <c r="F6868" s="127" t="s">
        <v>1676</v>
      </c>
      <c r="G6868" s="127" t="s">
        <v>1677</v>
      </c>
      <c r="H6868" s="128">
        <v>394.96956493609349</v>
      </c>
      <c r="I6868" s="127" t="s">
        <v>1676</v>
      </c>
    </row>
    <row r="6869" spans="1:9" ht="30">
      <c r="A6869" s="127" t="s">
        <v>719</v>
      </c>
      <c r="B6869" s="128">
        <v>77.371212121212125</v>
      </c>
      <c r="C6869" s="127" t="s">
        <v>5793</v>
      </c>
      <c r="D6869" s="127" t="s">
        <v>5779</v>
      </c>
      <c r="E6869" s="128">
        <v>11.612457303540015</v>
      </c>
      <c r="F6869" s="127" t="s">
        <v>1676</v>
      </c>
      <c r="G6869" s="127" t="s">
        <v>1677</v>
      </c>
      <c r="H6869" s="128">
        <v>898.46989728071355</v>
      </c>
      <c r="I6869" s="127" t="s">
        <v>1676</v>
      </c>
    </row>
    <row r="6870" spans="1:9" ht="30">
      <c r="A6870" s="127" t="s">
        <v>719</v>
      </c>
      <c r="B6870" s="128">
        <v>77.371212121212125</v>
      </c>
      <c r="C6870" s="127" t="s">
        <v>5795</v>
      </c>
      <c r="D6870" s="127" t="s">
        <v>5779</v>
      </c>
      <c r="E6870" s="128">
        <v>35.174736878154086</v>
      </c>
      <c r="F6870" s="127" t="s">
        <v>1676</v>
      </c>
      <c r="G6870" s="127" t="s">
        <v>1677</v>
      </c>
      <c r="H6870" s="128">
        <v>2721.5120283074825</v>
      </c>
      <c r="I6870" s="127" t="s">
        <v>1676</v>
      </c>
    </row>
    <row r="6871" spans="1:9" ht="30">
      <c r="A6871" s="127" t="s">
        <v>719</v>
      </c>
      <c r="B6871" s="128">
        <v>77.371212121212125</v>
      </c>
      <c r="C6871" s="127" t="s">
        <v>1675</v>
      </c>
      <c r="D6871" s="127" t="s">
        <v>5779</v>
      </c>
      <c r="E6871" s="128">
        <v>887.80254614220303</v>
      </c>
      <c r="F6871" s="127" t="s">
        <v>1676</v>
      </c>
      <c r="G6871" s="127" t="s">
        <v>1677</v>
      </c>
      <c r="H6871" s="128">
        <v>68690.359119320608</v>
      </c>
      <c r="I6871" s="127" t="s">
        <v>1676</v>
      </c>
    </row>
    <row r="6872" spans="1:9" ht="30">
      <c r="A6872" s="127" t="s">
        <v>736</v>
      </c>
      <c r="B6872" s="128">
        <v>3.9544159544159547</v>
      </c>
      <c r="C6872" s="127" t="s">
        <v>5777</v>
      </c>
      <c r="D6872" s="127" t="s">
        <v>5779</v>
      </c>
      <c r="E6872" s="128">
        <v>5.1758888440090436</v>
      </c>
      <c r="F6872" s="127" t="s">
        <v>1676</v>
      </c>
      <c r="G6872" s="127" t="s">
        <v>1677</v>
      </c>
      <c r="H6872" s="128">
        <v>20.467617423032916</v>
      </c>
      <c r="I6872" s="127" t="s">
        <v>1676</v>
      </c>
    </row>
    <row r="6873" spans="1:9" ht="30">
      <c r="A6873" s="127" t="s">
        <v>736</v>
      </c>
      <c r="B6873" s="128">
        <v>3.9544159544159547</v>
      </c>
      <c r="C6873" s="127" t="s">
        <v>5781</v>
      </c>
      <c r="D6873" s="127" t="s">
        <v>5779</v>
      </c>
      <c r="E6873" s="128">
        <v>209.82325375524826</v>
      </c>
      <c r="F6873" s="127" t="s">
        <v>1676</v>
      </c>
      <c r="G6873" s="127" t="s">
        <v>1677</v>
      </c>
      <c r="H6873" s="128">
        <v>829.72842225722115</v>
      </c>
      <c r="I6873" s="127" t="s">
        <v>1676</v>
      </c>
    </row>
    <row r="6874" spans="1:9" ht="30">
      <c r="A6874" s="127" t="s">
        <v>736</v>
      </c>
      <c r="B6874" s="128">
        <v>3.9544159544159547</v>
      </c>
      <c r="C6874" s="127" t="s">
        <v>5783</v>
      </c>
      <c r="D6874" s="127" t="s">
        <v>5779</v>
      </c>
      <c r="E6874" s="128">
        <v>110.99307431869822</v>
      </c>
      <c r="F6874" s="127" t="s">
        <v>1676</v>
      </c>
      <c r="G6874" s="127" t="s">
        <v>1677</v>
      </c>
      <c r="H6874" s="128">
        <v>438.91278391553601</v>
      </c>
      <c r="I6874" s="127" t="s">
        <v>1676</v>
      </c>
    </row>
    <row r="6875" spans="1:9" ht="30">
      <c r="A6875" s="127" t="s">
        <v>736</v>
      </c>
      <c r="B6875" s="128">
        <v>3.9544159544159547</v>
      </c>
      <c r="C6875" s="127" t="s">
        <v>5785</v>
      </c>
      <c r="D6875" s="127" t="s">
        <v>5779</v>
      </c>
      <c r="E6875" s="128">
        <v>22.177307602632229</v>
      </c>
      <c r="F6875" s="127" t="s">
        <v>1676</v>
      </c>
      <c r="G6875" s="127" t="s">
        <v>1677</v>
      </c>
      <c r="H6875" s="128">
        <v>87.698299009839133</v>
      </c>
      <c r="I6875" s="127" t="s">
        <v>1676</v>
      </c>
    </row>
    <row r="6876" spans="1:9" ht="30">
      <c r="A6876" s="127" t="s">
        <v>736</v>
      </c>
      <c r="B6876" s="128">
        <v>3.9544159544159547</v>
      </c>
      <c r="C6876" s="127" t="s">
        <v>5787</v>
      </c>
      <c r="D6876" s="127" t="s">
        <v>5779</v>
      </c>
      <c r="E6876" s="128">
        <v>5.6020340661573007</v>
      </c>
      <c r="F6876" s="127" t="s">
        <v>1676</v>
      </c>
      <c r="G6876" s="127" t="s">
        <v>1677</v>
      </c>
      <c r="H6876" s="128">
        <v>22.152772888394114</v>
      </c>
      <c r="I6876" s="127" t="s">
        <v>1676</v>
      </c>
    </row>
    <row r="6877" spans="1:9" ht="30">
      <c r="A6877" s="127" t="s">
        <v>736</v>
      </c>
      <c r="B6877" s="128">
        <v>3.9544159544159547</v>
      </c>
      <c r="C6877" s="127" t="s">
        <v>5789</v>
      </c>
      <c r="D6877" s="127" t="s">
        <v>5779</v>
      </c>
      <c r="E6877" s="128">
        <v>0.41726719668683543</v>
      </c>
      <c r="F6877" s="127" t="s">
        <v>1676</v>
      </c>
      <c r="G6877" s="127" t="s">
        <v>1677</v>
      </c>
      <c r="H6877" s="128">
        <v>1.6500480598328422</v>
      </c>
      <c r="I6877" s="127" t="s">
        <v>1676</v>
      </c>
    </row>
    <row r="6878" spans="1:9" ht="30">
      <c r="A6878" s="127" t="s">
        <v>736</v>
      </c>
      <c r="B6878" s="128">
        <v>3.9544159544159547</v>
      </c>
      <c r="C6878" s="127" t="s">
        <v>5791</v>
      </c>
      <c r="D6878" s="127" t="s">
        <v>5779</v>
      </c>
      <c r="E6878" s="128">
        <v>5.1048646403176674</v>
      </c>
      <c r="F6878" s="127" t="s">
        <v>1676</v>
      </c>
      <c r="G6878" s="127" t="s">
        <v>1677</v>
      </c>
      <c r="H6878" s="128">
        <v>20.186758178806048</v>
      </c>
      <c r="I6878" s="127" t="s">
        <v>1676</v>
      </c>
    </row>
    <row r="6879" spans="1:9" ht="30">
      <c r="A6879" s="127" t="s">
        <v>736</v>
      </c>
      <c r="B6879" s="128">
        <v>3.9544159544159547</v>
      </c>
      <c r="C6879" s="127" t="s">
        <v>5793</v>
      </c>
      <c r="D6879" s="127" t="s">
        <v>5779</v>
      </c>
      <c r="E6879" s="128">
        <v>11.612457303540015</v>
      </c>
      <c r="F6879" s="127" t="s">
        <v>1676</v>
      </c>
      <c r="G6879" s="127" t="s">
        <v>1677</v>
      </c>
      <c r="H6879" s="128">
        <v>45.920486431092712</v>
      </c>
      <c r="I6879" s="127" t="s">
        <v>1676</v>
      </c>
    </row>
    <row r="6880" spans="1:9" ht="30">
      <c r="A6880" s="127" t="s">
        <v>736</v>
      </c>
      <c r="B6880" s="128">
        <v>3.9544159544159547</v>
      </c>
      <c r="C6880" s="127" t="s">
        <v>5795</v>
      </c>
      <c r="D6880" s="127" t="s">
        <v>5779</v>
      </c>
      <c r="E6880" s="128">
        <v>35.174736878154086</v>
      </c>
      <c r="F6880" s="127" t="s">
        <v>1676</v>
      </c>
      <c r="G6880" s="127" t="s">
        <v>1677</v>
      </c>
      <c r="H6880" s="128">
        <v>139.09554070335577</v>
      </c>
      <c r="I6880" s="127" t="s">
        <v>1676</v>
      </c>
    </row>
    <row r="6881" spans="1:9" ht="30">
      <c r="A6881" s="127" t="s">
        <v>736</v>
      </c>
      <c r="B6881" s="128">
        <v>3.9544159544159547</v>
      </c>
      <c r="C6881" s="127" t="s">
        <v>1675</v>
      </c>
      <c r="D6881" s="127" t="s">
        <v>5779</v>
      </c>
      <c r="E6881" s="128">
        <v>887.80254614220303</v>
      </c>
      <c r="F6881" s="127" t="s">
        <v>1676</v>
      </c>
      <c r="G6881" s="127" t="s">
        <v>1677</v>
      </c>
      <c r="H6881" s="128">
        <v>3510.7405528358345</v>
      </c>
      <c r="I6881" s="127" t="s">
        <v>1676</v>
      </c>
    </row>
    <row r="6882" spans="1:9" ht="30">
      <c r="A6882" s="127" t="s">
        <v>742</v>
      </c>
      <c r="B6882" s="128">
        <v>4.4212121212121218</v>
      </c>
      <c r="C6882" s="127" t="s">
        <v>5777</v>
      </c>
      <c r="D6882" s="127" t="s">
        <v>5779</v>
      </c>
      <c r="E6882" s="128">
        <v>5.1758888440090436</v>
      </c>
      <c r="F6882" s="127" t="s">
        <v>1676</v>
      </c>
      <c r="G6882" s="127" t="s">
        <v>1677</v>
      </c>
      <c r="H6882" s="128">
        <v>22.883702495179381</v>
      </c>
      <c r="I6882" s="127" t="s">
        <v>1676</v>
      </c>
    </row>
    <row r="6883" spans="1:9" ht="30">
      <c r="A6883" s="127" t="s">
        <v>742</v>
      </c>
      <c r="B6883" s="128">
        <v>4.4212121212121218</v>
      </c>
      <c r="C6883" s="127" t="s">
        <v>5781</v>
      </c>
      <c r="D6883" s="127" t="s">
        <v>5779</v>
      </c>
      <c r="E6883" s="128">
        <v>209.82325375524826</v>
      </c>
      <c r="F6883" s="127" t="s">
        <v>1676</v>
      </c>
      <c r="G6883" s="127" t="s">
        <v>1677</v>
      </c>
      <c r="H6883" s="128">
        <v>927.67311281487048</v>
      </c>
      <c r="I6883" s="127" t="s">
        <v>1676</v>
      </c>
    </row>
    <row r="6884" spans="1:9" ht="30">
      <c r="A6884" s="127" t="s">
        <v>742</v>
      </c>
      <c r="B6884" s="128">
        <v>4.4212121212121218</v>
      </c>
      <c r="C6884" s="127" t="s">
        <v>5783</v>
      </c>
      <c r="D6884" s="127" t="s">
        <v>5779</v>
      </c>
      <c r="E6884" s="128">
        <v>110.99307431869822</v>
      </c>
      <c r="F6884" s="127" t="s">
        <v>1676</v>
      </c>
      <c r="G6884" s="127" t="s">
        <v>1677</v>
      </c>
      <c r="H6884" s="128">
        <v>490.72392554842645</v>
      </c>
      <c r="I6884" s="127" t="s">
        <v>1676</v>
      </c>
    </row>
    <row r="6885" spans="1:9" ht="30">
      <c r="A6885" s="127" t="s">
        <v>742</v>
      </c>
      <c r="B6885" s="128">
        <v>4.4212121212121218</v>
      </c>
      <c r="C6885" s="127" t="s">
        <v>5785</v>
      </c>
      <c r="D6885" s="127" t="s">
        <v>5779</v>
      </c>
      <c r="E6885" s="128">
        <v>22.177307602632229</v>
      </c>
      <c r="F6885" s="127" t="s">
        <v>1676</v>
      </c>
      <c r="G6885" s="127" t="s">
        <v>1677</v>
      </c>
      <c r="H6885" s="128">
        <v>98.050581188607353</v>
      </c>
      <c r="I6885" s="127" t="s">
        <v>1676</v>
      </c>
    </row>
    <row r="6886" spans="1:9" ht="30">
      <c r="A6886" s="127" t="s">
        <v>742</v>
      </c>
      <c r="B6886" s="128">
        <v>4.4212121212121218</v>
      </c>
      <c r="C6886" s="127" t="s">
        <v>5787</v>
      </c>
      <c r="D6886" s="127" t="s">
        <v>5779</v>
      </c>
      <c r="E6886" s="128">
        <v>5.6020340661573007</v>
      </c>
      <c r="F6886" s="127" t="s">
        <v>1676</v>
      </c>
      <c r="G6886" s="127" t="s">
        <v>1677</v>
      </c>
      <c r="H6886" s="128">
        <v>24.767780916737888</v>
      </c>
      <c r="I6886" s="127" t="s">
        <v>1676</v>
      </c>
    </row>
    <row r="6887" spans="1:9" ht="30">
      <c r="A6887" s="127" t="s">
        <v>742</v>
      </c>
      <c r="B6887" s="128">
        <v>4.4212121212121218</v>
      </c>
      <c r="C6887" s="127" t="s">
        <v>5789</v>
      </c>
      <c r="D6887" s="127" t="s">
        <v>5779</v>
      </c>
      <c r="E6887" s="128">
        <v>0.41726719668683543</v>
      </c>
      <c r="F6887" s="127" t="s">
        <v>1676</v>
      </c>
      <c r="G6887" s="127" t="s">
        <v>1677</v>
      </c>
      <c r="H6887" s="128">
        <v>1.8448267877760394</v>
      </c>
      <c r="I6887" s="127" t="s">
        <v>1676</v>
      </c>
    </row>
    <row r="6888" spans="1:9" ht="30">
      <c r="A6888" s="127" t="s">
        <v>742</v>
      </c>
      <c r="B6888" s="128">
        <v>4.4212121212121218</v>
      </c>
      <c r="C6888" s="127" t="s">
        <v>5791</v>
      </c>
      <c r="D6888" s="127" t="s">
        <v>5779</v>
      </c>
      <c r="E6888" s="128">
        <v>5.1048646403176674</v>
      </c>
      <c r="F6888" s="127" t="s">
        <v>1676</v>
      </c>
      <c r="G6888" s="127" t="s">
        <v>1677</v>
      </c>
      <c r="H6888" s="128">
        <v>22.56968942491963</v>
      </c>
      <c r="I6888" s="127" t="s">
        <v>1676</v>
      </c>
    </row>
    <row r="6889" spans="1:9" ht="30">
      <c r="A6889" s="127" t="s">
        <v>742</v>
      </c>
      <c r="B6889" s="128">
        <v>4.4212121212121218</v>
      </c>
      <c r="C6889" s="127" t="s">
        <v>5793</v>
      </c>
      <c r="D6889" s="127" t="s">
        <v>5779</v>
      </c>
      <c r="E6889" s="128">
        <v>11.612457303540015</v>
      </c>
      <c r="F6889" s="127" t="s">
        <v>1676</v>
      </c>
      <c r="G6889" s="127" t="s">
        <v>1677</v>
      </c>
      <c r="H6889" s="128">
        <v>51.341136987469348</v>
      </c>
      <c r="I6889" s="127" t="s">
        <v>1676</v>
      </c>
    </row>
    <row r="6890" spans="1:9" ht="30">
      <c r="A6890" s="127" t="s">
        <v>742</v>
      </c>
      <c r="B6890" s="128">
        <v>4.4212121212121218</v>
      </c>
      <c r="C6890" s="127" t="s">
        <v>5795</v>
      </c>
      <c r="D6890" s="127" t="s">
        <v>5779</v>
      </c>
      <c r="E6890" s="128">
        <v>35.174736878154086</v>
      </c>
      <c r="F6890" s="127" t="s">
        <v>1676</v>
      </c>
      <c r="G6890" s="127" t="s">
        <v>1677</v>
      </c>
      <c r="H6890" s="128">
        <v>155.51497304614188</v>
      </c>
      <c r="I6890" s="127" t="s">
        <v>1676</v>
      </c>
    </row>
    <row r="6891" spans="1:9" ht="30">
      <c r="A6891" s="127" t="s">
        <v>742</v>
      </c>
      <c r="B6891" s="128">
        <v>4.4212121212121218</v>
      </c>
      <c r="C6891" s="127" t="s">
        <v>1675</v>
      </c>
      <c r="D6891" s="127" t="s">
        <v>5779</v>
      </c>
      <c r="E6891" s="128">
        <v>887.80254614220303</v>
      </c>
      <c r="F6891" s="127" t="s">
        <v>1676</v>
      </c>
      <c r="G6891" s="127" t="s">
        <v>1677</v>
      </c>
      <c r="H6891" s="128">
        <v>3925.1633782468921</v>
      </c>
      <c r="I6891" s="127" t="s">
        <v>1676</v>
      </c>
    </row>
    <row r="6892" spans="1:9" ht="30">
      <c r="A6892" s="127" t="s">
        <v>749</v>
      </c>
      <c r="B6892" s="128">
        <v>4.4212121212121218</v>
      </c>
      <c r="C6892" s="127" t="s">
        <v>5777</v>
      </c>
      <c r="D6892" s="127" t="s">
        <v>5779</v>
      </c>
      <c r="E6892" s="128">
        <v>5.1758888440090436</v>
      </c>
      <c r="F6892" s="127" t="s">
        <v>1676</v>
      </c>
      <c r="G6892" s="127" t="s">
        <v>1677</v>
      </c>
      <c r="H6892" s="128">
        <v>22.883702495179381</v>
      </c>
      <c r="I6892" s="127" t="s">
        <v>1676</v>
      </c>
    </row>
    <row r="6893" spans="1:9" ht="30">
      <c r="A6893" s="127" t="s">
        <v>749</v>
      </c>
      <c r="B6893" s="128">
        <v>4.4212121212121218</v>
      </c>
      <c r="C6893" s="127" t="s">
        <v>5781</v>
      </c>
      <c r="D6893" s="127" t="s">
        <v>5779</v>
      </c>
      <c r="E6893" s="128">
        <v>209.82325375524826</v>
      </c>
      <c r="F6893" s="127" t="s">
        <v>1676</v>
      </c>
      <c r="G6893" s="127" t="s">
        <v>1677</v>
      </c>
      <c r="H6893" s="128">
        <v>927.67311281487048</v>
      </c>
      <c r="I6893" s="127" t="s">
        <v>1676</v>
      </c>
    </row>
    <row r="6894" spans="1:9" ht="30">
      <c r="A6894" s="127" t="s">
        <v>749</v>
      </c>
      <c r="B6894" s="128">
        <v>4.4212121212121218</v>
      </c>
      <c r="C6894" s="127" t="s">
        <v>5783</v>
      </c>
      <c r="D6894" s="127" t="s">
        <v>5779</v>
      </c>
      <c r="E6894" s="128">
        <v>110.99307431869822</v>
      </c>
      <c r="F6894" s="127" t="s">
        <v>1676</v>
      </c>
      <c r="G6894" s="127" t="s">
        <v>1677</v>
      </c>
      <c r="H6894" s="128">
        <v>490.72392554842645</v>
      </c>
      <c r="I6894" s="127" t="s">
        <v>1676</v>
      </c>
    </row>
    <row r="6895" spans="1:9" ht="30">
      <c r="A6895" s="127" t="s">
        <v>749</v>
      </c>
      <c r="B6895" s="128">
        <v>4.4212121212121218</v>
      </c>
      <c r="C6895" s="127" t="s">
        <v>5785</v>
      </c>
      <c r="D6895" s="127" t="s">
        <v>5779</v>
      </c>
      <c r="E6895" s="128">
        <v>22.177307602632229</v>
      </c>
      <c r="F6895" s="127" t="s">
        <v>1676</v>
      </c>
      <c r="G6895" s="127" t="s">
        <v>1677</v>
      </c>
      <c r="H6895" s="128">
        <v>98.050581188607353</v>
      </c>
      <c r="I6895" s="127" t="s">
        <v>1676</v>
      </c>
    </row>
    <row r="6896" spans="1:9" ht="30">
      <c r="A6896" s="127" t="s">
        <v>749</v>
      </c>
      <c r="B6896" s="128">
        <v>4.4212121212121218</v>
      </c>
      <c r="C6896" s="127" t="s">
        <v>5787</v>
      </c>
      <c r="D6896" s="127" t="s">
        <v>5779</v>
      </c>
      <c r="E6896" s="128">
        <v>5.6020340661573007</v>
      </c>
      <c r="F6896" s="127" t="s">
        <v>1676</v>
      </c>
      <c r="G6896" s="127" t="s">
        <v>1677</v>
      </c>
      <c r="H6896" s="128">
        <v>24.767780916737888</v>
      </c>
      <c r="I6896" s="127" t="s">
        <v>1676</v>
      </c>
    </row>
    <row r="6897" spans="1:9" ht="30">
      <c r="A6897" s="127" t="s">
        <v>749</v>
      </c>
      <c r="B6897" s="128">
        <v>4.4212121212121218</v>
      </c>
      <c r="C6897" s="127" t="s">
        <v>5789</v>
      </c>
      <c r="D6897" s="127" t="s">
        <v>5779</v>
      </c>
      <c r="E6897" s="128">
        <v>0.41726719668683543</v>
      </c>
      <c r="F6897" s="127" t="s">
        <v>1676</v>
      </c>
      <c r="G6897" s="127" t="s">
        <v>1677</v>
      </c>
      <c r="H6897" s="128">
        <v>1.8448267877760394</v>
      </c>
      <c r="I6897" s="127" t="s">
        <v>1676</v>
      </c>
    </row>
    <row r="6898" spans="1:9" ht="30">
      <c r="A6898" s="127" t="s">
        <v>749</v>
      </c>
      <c r="B6898" s="128">
        <v>4.4212121212121218</v>
      </c>
      <c r="C6898" s="127" t="s">
        <v>5791</v>
      </c>
      <c r="D6898" s="127" t="s">
        <v>5779</v>
      </c>
      <c r="E6898" s="128">
        <v>5.1048646403176674</v>
      </c>
      <c r="F6898" s="127" t="s">
        <v>1676</v>
      </c>
      <c r="G6898" s="127" t="s">
        <v>1677</v>
      </c>
      <c r="H6898" s="128">
        <v>22.56968942491963</v>
      </c>
      <c r="I6898" s="127" t="s">
        <v>1676</v>
      </c>
    </row>
    <row r="6899" spans="1:9" ht="30">
      <c r="A6899" s="127" t="s">
        <v>749</v>
      </c>
      <c r="B6899" s="128">
        <v>4.4212121212121218</v>
      </c>
      <c r="C6899" s="127" t="s">
        <v>5793</v>
      </c>
      <c r="D6899" s="127" t="s">
        <v>5779</v>
      </c>
      <c r="E6899" s="128">
        <v>11.612457303540015</v>
      </c>
      <c r="F6899" s="127" t="s">
        <v>1676</v>
      </c>
      <c r="G6899" s="127" t="s">
        <v>1677</v>
      </c>
      <c r="H6899" s="128">
        <v>51.341136987469348</v>
      </c>
      <c r="I6899" s="127" t="s">
        <v>1676</v>
      </c>
    </row>
    <row r="6900" spans="1:9" ht="30">
      <c r="A6900" s="127" t="s">
        <v>749</v>
      </c>
      <c r="B6900" s="128">
        <v>4.4212121212121218</v>
      </c>
      <c r="C6900" s="127" t="s">
        <v>5795</v>
      </c>
      <c r="D6900" s="127" t="s">
        <v>5779</v>
      </c>
      <c r="E6900" s="128">
        <v>35.174736878154086</v>
      </c>
      <c r="F6900" s="127" t="s">
        <v>1676</v>
      </c>
      <c r="G6900" s="127" t="s">
        <v>1677</v>
      </c>
      <c r="H6900" s="128">
        <v>155.51497304614188</v>
      </c>
      <c r="I6900" s="127" t="s">
        <v>1676</v>
      </c>
    </row>
    <row r="6901" spans="1:9" ht="30">
      <c r="A6901" s="127" t="s">
        <v>749</v>
      </c>
      <c r="B6901" s="128">
        <v>4.4212121212121218</v>
      </c>
      <c r="C6901" s="127" t="s">
        <v>1675</v>
      </c>
      <c r="D6901" s="127" t="s">
        <v>5779</v>
      </c>
      <c r="E6901" s="128">
        <v>887.80254614220303</v>
      </c>
      <c r="F6901" s="127" t="s">
        <v>1676</v>
      </c>
      <c r="G6901" s="127" t="s">
        <v>1677</v>
      </c>
      <c r="H6901" s="128">
        <v>3925.1633782468921</v>
      </c>
      <c r="I6901" s="127" t="s">
        <v>1676</v>
      </c>
    </row>
    <row r="6902" spans="1:9" ht="30">
      <c r="A6902" s="127" t="s">
        <v>751</v>
      </c>
      <c r="B6902" s="128">
        <v>3.9544159544159547</v>
      </c>
      <c r="C6902" s="127" t="s">
        <v>5777</v>
      </c>
      <c r="D6902" s="127" t="s">
        <v>5779</v>
      </c>
      <c r="E6902" s="128">
        <v>5.1758888440090436</v>
      </c>
      <c r="F6902" s="127" t="s">
        <v>1676</v>
      </c>
      <c r="G6902" s="127" t="s">
        <v>1677</v>
      </c>
      <c r="H6902" s="128">
        <v>20.467617423032916</v>
      </c>
      <c r="I6902" s="127" t="s">
        <v>1676</v>
      </c>
    </row>
    <row r="6903" spans="1:9" ht="30">
      <c r="A6903" s="127" t="s">
        <v>751</v>
      </c>
      <c r="B6903" s="128">
        <v>3.9544159544159547</v>
      </c>
      <c r="C6903" s="127" t="s">
        <v>5781</v>
      </c>
      <c r="D6903" s="127" t="s">
        <v>5779</v>
      </c>
      <c r="E6903" s="128">
        <v>209.82325375524826</v>
      </c>
      <c r="F6903" s="127" t="s">
        <v>1676</v>
      </c>
      <c r="G6903" s="127" t="s">
        <v>1677</v>
      </c>
      <c r="H6903" s="128">
        <v>829.72842225722115</v>
      </c>
      <c r="I6903" s="127" t="s">
        <v>1676</v>
      </c>
    </row>
    <row r="6904" spans="1:9" ht="30">
      <c r="A6904" s="127" t="s">
        <v>751</v>
      </c>
      <c r="B6904" s="128">
        <v>3.9544159544159547</v>
      </c>
      <c r="C6904" s="127" t="s">
        <v>5783</v>
      </c>
      <c r="D6904" s="127" t="s">
        <v>5779</v>
      </c>
      <c r="E6904" s="128">
        <v>110.99307431869822</v>
      </c>
      <c r="F6904" s="127" t="s">
        <v>1676</v>
      </c>
      <c r="G6904" s="127" t="s">
        <v>1677</v>
      </c>
      <c r="H6904" s="128">
        <v>438.91278391553601</v>
      </c>
      <c r="I6904" s="127" t="s">
        <v>1676</v>
      </c>
    </row>
    <row r="6905" spans="1:9" ht="30">
      <c r="A6905" s="127" t="s">
        <v>751</v>
      </c>
      <c r="B6905" s="128">
        <v>3.9544159544159547</v>
      </c>
      <c r="C6905" s="127" t="s">
        <v>5785</v>
      </c>
      <c r="D6905" s="127" t="s">
        <v>5779</v>
      </c>
      <c r="E6905" s="128">
        <v>22.177307602632229</v>
      </c>
      <c r="F6905" s="127" t="s">
        <v>1676</v>
      </c>
      <c r="G6905" s="127" t="s">
        <v>1677</v>
      </c>
      <c r="H6905" s="128">
        <v>87.698299009839133</v>
      </c>
      <c r="I6905" s="127" t="s">
        <v>1676</v>
      </c>
    </row>
    <row r="6906" spans="1:9" ht="30">
      <c r="A6906" s="127" t="s">
        <v>751</v>
      </c>
      <c r="B6906" s="128">
        <v>3.9544159544159547</v>
      </c>
      <c r="C6906" s="127" t="s">
        <v>5787</v>
      </c>
      <c r="D6906" s="127" t="s">
        <v>5779</v>
      </c>
      <c r="E6906" s="128">
        <v>5.6020340661573007</v>
      </c>
      <c r="F6906" s="127" t="s">
        <v>1676</v>
      </c>
      <c r="G6906" s="127" t="s">
        <v>1677</v>
      </c>
      <c r="H6906" s="128">
        <v>22.152772888394114</v>
      </c>
      <c r="I6906" s="127" t="s">
        <v>1676</v>
      </c>
    </row>
    <row r="6907" spans="1:9" ht="30">
      <c r="A6907" s="127" t="s">
        <v>751</v>
      </c>
      <c r="B6907" s="128">
        <v>3.9544159544159547</v>
      </c>
      <c r="C6907" s="127" t="s">
        <v>5789</v>
      </c>
      <c r="D6907" s="127" t="s">
        <v>5779</v>
      </c>
      <c r="E6907" s="128">
        <v>0.41726719668683543</v>
      </c>
      <c r="F6907" s="127" t="s">
        <v>1676</v>
      </c>
      <c r="G6907" s="127" t="s">
        <v>1677</v>
      </c>
      <c r="H6907" s="128">
        <v>1.6500480598328422</v>
      </c>
      <c r="I6907" s="127" t="s">
        <v>1676</v>
      </c>
    </row>
    <row r="6908" spans="1:9" ht="30">
      <c r="A6908" s="127" t="s">
        <v>751</v>
      </c>
      <c r="B6908" s="128">
        <v>3.9544159544159547</v>
      </c>
      <c r="C6908" s="127" t="s">
        <v>5791</v>
      </c>
      <c r="D6908" s="127" t="s">
        <v>5779</v>
      </c>
      <c r="E6908" s="128">
        <v>5.1048646403176674</v>
      </c>
      <c r="F6908" s="127" t="s">
        <v>1676</v>
      </c>
      <c r="G6908" s="127" t="s">
        <v>1677</v>
      </c>
      <c r="H6908" s="128">
        <v>20.186758178806048</v>
      </c>
      <c r="I6908" s="127" t="s">
        <v>1676</v>
      </c>
    </row>
    <row r="6909" spans="1:9" ht="30">
      <c r="A6909" s="127" t="s">
        <v>751</v>
      </c>
      <c r="B6909" s="128">
        <v>3.9544159544159547</v>
      </c>
      <c r="C6909" s="127" t="s">
        <v>5793</v>
      </c>
      <c r="D6909" s="127" t="s">
        <v>5779</v>
      </c>
      <c r="E6909" s="128">
        <v>11.612457303540015</v>
      </c>
      <c r="F6909" s="127" t="s">
        <v>1676</v>
      </c>
      <c r="G6909" s="127" t="s">
        <v>1677</v>
      </c>
      <c r="H6909" s="128">
        <v>45.920486431092712</v>
      </c>
      <c r="I6909" s="127" t="s">
        <v>1676</v>
      </c>
    </row>
    <row r="6910" spans="1:9" ht="30">
      <c r="A6910" s="127" t="s">
        <v>751</v>
      </c>
      <c r="B6910" s="128">
        <v>3.9544159544159547</v>
      </c>
      <c r="C6910" s="127" t="s">
        <v>5795</v>
      </c>
      <c r="D6910" s="127" t="s">
        <v>5779</v>
      </c>
      <c r="E6910" s="128">
        <v>35.174736878154086</v>
      </c>
      <c r="F6910" s="127" t="s">
        <v>1676</v>
      </c>
      <c r="G6910" s="127" t="s">
        <v>1677</v>
      </c>
      <c r="H6910" s="128">
        <v>139.09554070335577</v>
      </c>
      <c r="I6910" s="127" t="s">
        <v>1676</v>
      </c>
    </row>
    <row r="6911" spans="1:9" ht="30">
      <c r="A6911" s="127" t="s">
        <v>751</v>
      </c>
      <c r="B6911" s="128">
        <v>3.9544159544159547</v>
      </c>
      <c r="C6911" s="127" t="s">
        <v>1675</v>
      </c>
      <c r="D6911" s="127" t="s">
        <v>5779</v>
      </c>
      <c r="E6911" s="128">
        <v>887.80254614220303</v>
      </c>
      <c r="F6911" s="127" t="s">
        <v>1676</v>
      </c>
      <c r="G6911" s="127" t="s">
        <v>1677</v>
      </c>
      <c r="H6911" s="128">
        <v>3510.7405528358345</v>
      </c>
      <c r="I6911" s="127" t="s">
        <v>1676</v>
      </c>
    </row>
    <row r="6912" spans="1:9" ht="30">
      <c r="A6912" s="127" t="s">
        <v>762</v>
      </c>
      <c r="B6912" s="128">
        <v>11.074677467746776</v>
      </c>
      <c r="C6912" s="127" t="s">
        <v>5777</v>
      </c>
      <c r="D6912" s="127" t="s">
        <v>5779</v>
      </c>
      <c r="E6912" s="128">
        <v>5.1758888440090436</v>
      </c>
      <c r="F6912" s="127" t="s">
        <v>1676</v>
      </c>
      <c r="G6912" s="127" t="s">
        <v>1677</v>
      </c>
      <c r="H6912" s="128">
        <v>57.321299556308858</v>
      </c>
      <c r="I6912" s="127" t="s">
        <v>1676</v>
      </c>
    </row>
    <row r="6913" spans="1:9" ht="30">
      <c r="A6913" s="127" t="s">
        <v>762</v>
      </c>
      <c r="B6913" s="128">
        <v>11.074677467746776</v>
      </c>
      <c r="C6913" s="127" t="s">
        <v>5781</v>
      </c>
      <c r="D6913" s="127" t="s">
        <v>5779</v>
      </c>
      <c r="E6913" s="128">
        <v>209.82325375524826</v>
      </c>
      <c r="F6913" s="127" t="s">
        <v>1676</v>
      </c>
      <c r="G6913" s="127" t="s">
        <v>1677</v>
      </c>
      <c r="H6913" s="128">
        <v>2323.7248605725622</v>
      </c>
      <c r="I6913" s="127" t="s">
        <v>1676</v>
      </c>
    </row>
    <row r="6914" spans="1:9" ht="30">
      <c r="A6914" s="127" t="s">
        <v>762</v>
      </c>
      <c r="B6914" s="128">
        <v>11.074677467746776</v>
      </c>
      <c r="C6914" s="127" t="s">
        <v>5783</v>
      </c>
      <c r="D6914" s="127" t="s">
        <v>5779</v>
      </c>
      <c r="E6914" s="128">
        <v>110.99307431869822</v>
      </c>
      <c r="F6914" s="127" t="s">
        <v>1676</v>
      </c>
      <c r="G6914" s="127" t="s">
        <v>1677</v>
      </c>
      <c r="H6914" s="128">
        <v>1229.2124992332306</v>
      </c>
      <c r="I6914" s="127" t="s">
        <v>1676</v>
      </c>
    </row>
    <row r="6915" spans="1:9" ht="30">
      <c r="A6915" s="127" t="s">
        <v>762</v>
      </c>
      <c r="B6915" s="128">
        <v>11.074677467746776</v>
      </c>
      <c r="C6915" s="127" t="s">
        <v>5785</v>
      </c>
      <c r="D6915" s="127" t="s">
        <v>5779</v>
      </c>
      <c r="E6915" s="128">
        <v>22.177307602632229</v>
      </c>
      <c r="F6915" s="127" t="s">
        <v>1676</v>
      </c>
      <c r="G6915" s="127" t="s">
        <v>1677</v>
      </c>
      <c r="H6915" s="128">
        <v>245.60652880216043</v>
      </c>
      <c r="I6915" s="127" t="s">
        <v>1676</v>
      </c>
    </row>
    <row r="6916" spans="1:9" ht="30">
      <c r="A6916" s="127" t="s">
        <v>762</v>
      </c>
      <c r="B6916" s="128">
        <v>11.074677467746776</v>
      </c>
      <c r="C6916" s="127" t="s">
        <v>5787</v>
      </c>
      <c r="D6916" s="127" t="s">
        <v>5779</v>
      </c>
      <c r="E6916" s="128">
        <v>5.6020340661573007</v>
      </c>
      <c r="F6916" s="127" t="s">
        <v>1676</v>
      </c>
      <c r="G6916" s="127" t="s">
        <v>1677</v>
      </c>
      <c r="H6916" s="128">
        <v>62.040720446022107</v>
      </c>
      <c r="I6916" s="127" t="s">
        <v>1676</v>
      </c>
    </row>
    <row r="6917" spans="1:9" ht="30">
      <c r="A6917" s="127" t="s">
        <v>762</v>
      </c>
      <c r="B6917" s="128">
        <v>11.074677467746776</v>
      </c>
      <c r="C6917" s="127" t="s">
        <v>5789</v>
      </c>
      <c r="D6917" s="127" t="s">
        <v>5779</v>
      </c>
      <c r="E6917" s="128">
        <v>0.41726719668683543</v>
      </c>
      <c r="F6917" s="127" t="s">
        <v>1676</v>
      </c>
      <c r="G6917" s="127" t="s">
        <v>1677</v>
      </c>
      <c r="H6917" s="128">
        <v>4.6210996211775583</v>
      </c>
      <c r="I6917" s="127" t="s">
        <v>1676</v>
      </c>
    </row>
    <row r="6918" spans="1:9" ht="30">
      <c r="A6918" s="127" t="s">
        <v>762</v>
      </c>
      <c r="B6918" s="128">
        <v>11.074677467746776</v>
      </c>
      <c r="C6918" s="127" t="s">
        <v>5791</v>
      </c>
      <c r="D6918" s="127" t="s">
        <v>5779</v>
      </c>
      <c r="E6918" s="128">
        <v>5.1048646403176674</v>
      </c>
      <c r="F6918" s="127" t="s">
        <v>1676</v>
      </c>
      <c r="G6918" s="127" t="s">
        <v>1677</v>
      </c>
      <c r="H6918" s="128">
        <v>56.534729408023324</v>
      </c>
      <c r="I6918" s="127" t="s">
        <v>1676</v>
      </c>
    </row>
    <row r="6919" spans="1:9" ht="30">
      <c r="A6919" s="127" t="s">
        <v>762</v>
      </c>
      <c r="B6919" s="128">
        <v>11.074677467746776</v>
      </c>
      <c r="C6919" s="127" t="s">
        <v>5793</v>
      </c>
      <c r="D6919" s="127" t="s">
        <v>5779</v>
      </c>
      <c r="E6919" s="128">
        <v>11.612457303540015</v>
      </c>
      <c r="F6919" s="127" t="s">
        <v>1676</v>
      </c>
      <c r="G6919" s="127" t="s">
        <v>1677</v>
      </c>
      <c r="H6919" s="128">
        <v>128.60421924468608</v>
      </c>
      <c r="I6919" s="127" t="s">
        <v>1676</v>
      </c>
    </row>
    <row r="6920" spans="1:9" ht="30">
      <c r="A6920" s="127" t="s">
        <v>762</v>
      </c>
      <c r="B6920" s="128">
        <v>11.074677467746776</v>
      </c>
      <c r="C6920" s="127" t="s">
        <v>5795</v>
      </c>
      <c r="D6920" s="127" t="s">
        <v>5779</v>
      </c>
      <c r="E6920" s="128">
        <v>35.174736878154086</v>
      </c>
      <c r="F6920" s="127" t="s">
        <v>1676</v>
      </c>
      <c r="G6920" s="127" t="s">
        <v>1677</v>
      </c>
      <c r="H6920" s="128">
        <v>389.54886593841462</v>
      </c>
      <c r="I6920" s="127" t="s">
        <v>1676</v>
      </c>
    </row>
    <row r="6921" spans="1:9" ht="30">
      <c r="A6921" s="127" t="s">
        <v>762</v>
      </c>
      <c r="B6921" s="128">
        <v>11.074677467746776</v>
      </c>
      <c r="C6921" s="127" t="s">
        <v>1675</v>
      </c>
      <c r="D6921" s="127" t="s">
        <v>5779</v>
      </c>
      <c r="E6921" s="128">
        <v>887.80254614220303</v>
      </c>
      <c r="F6921" s="127" t="s">
        <v>1676</v>
      </c>
      <c r="G6921" s="127" t="s">
        <v>1677</v>
      </c>
      <c r="H6921" s="128">
        <v>9832.1268535692725</v>
      </c>
      <c r="I6921" s="127" t="s">
        <v>1676</v>
      </c>
    </row>
    <row r="6922" spans="1:9" ht="30">
      <c r="A6922" s="127" t="s">
        <v>777</v>
      </c>
      <c r="B6922" s="128">
        <v>3.9544159544159547</v>
      </c>
      <c r="C6922" s="127" t="s">
        <v>5777</v>
      </c>
      <c r="D6922" s="127" t="s">
        <v>5779</v>
      </c>
      <c r="E6922" s="128">
        <v>5.1758888440090436</v>
      </c>
      <c r="F6922" s="127" t="s">
        <v>1676</v>
      </c>
      <c r="G6922" s="127" t="s">
        <v>1677</v>
      </c>
      <c r="H6922" s="128">
        <v>20.467617423032916</v>
      </c>
      <c r="I6922" s="127" t="s">
        <v>1676</v>
      </c>
    </row>
    <row r="6923" spans="1:9" ht="30">
      <c r="A6923" s="127" t="s">
        <v>777</v>
      </c>
      <c r="B6923" s="128">
        <v>3.9544159544159547</v>
      </c>
      <c r="C6923" s="127" t="s">
        <v>5781</v>
      </c>
      <c r="D6923" s="127" t="s">
        <v>5779</v>
      </c>
      <c r="E6923" s="128">
        <v>209.82325375524826</v>
      </c>
      <c r="F6923" s="127" t="s">
        <v>1676</v>
      </c>
      <c r="G6923" s="127" t="s">
        <v>1677</v>
      </c>
      <c r="H6923" s="128">
        <v>829.72842225722115</v>
      </c>
      <c r="I6923" s="127" t="s">
        <v>1676</v>
      </c>
    </row>
    <row r="6924" spans="1:9" ht="30">
      <c r="A6924" s="127" t="s">
        <v>777</v>
      </c>
      <c r="B6924" s="128">
        <v>3.9544159544159547</v>
      </c>
      <c r="C6924" s="127" t="s">
        <v>5783</v>
      </c>
      <c r="D6924" s="127" t="s">
        <v>5779</v>
      </c>
      <c r="E6924" s="128">
        <v>110.99307431869822</v>
      </c>
      <c r="F6924" s="127" t="s">
        <v>1676</v>
      </c>
      <c r="G6924" s="127" t="s">
        <v>1677</v>
      </c>
      <c r="H6924" s="128">
        <v>438.91278391553601</v>
      </c>
      <c r="I6924" s="127" t="s">
        <v>1676</v>
      </c>
    </row>
    <row r="6925" spans="1:9" ht="30">
      <c r="A6925" s="127" t="s">
        <v>777</v>
      </c>
      <c r="B6925" s="128">
        <v>3.9544159544159547</v>
      </c>
      <c r="C6925" s="127" t="s">
        <v>5785</v>
      </c>
      <c r="D6925" s="127" t="s">
        <v>5779</v>
      </c>
      <c r="E6925" s="128">
        <v>22.177307602632229</v>
      </c>
      <c r="F6925" s="127" t="s">
        <v>1676</v>
      </c>
      <c r="G6925" s="127" t="s">
        <v>1677</v>
      </c>
      <c r="H6925" s="128">
        <v>87.698299009839133</v>
      </c>
      <c r="I6925" s="127" t="s">
        <v>1676</v>
      </c>
    </row>
    <row r="6926" spans="1:9" ht="30">
      <c r="A6926" s="127" t="s">
        <v>777</v>
      </c>
      <c r="B6926" s="128">
        <v>3.9544159544159547</v>
      </c>
      <c r="C6926" s="127" t="s">
        <v>5787</v>
      </c>
      <c r="D6926" s="127" t="s">
        <v>5779</v>
      </c>
      <c r="E6926" s="128">
        <v>5.6020340661573007</v>
      </c>
      <c r="F6926" s="127" t="s">
        <v>1676</v>
      </c>
      <c r="G6926" s="127" t="s">
        <v>1677</v>
      </c>
      <c r="H6926" s="128">
        <v>22.152772888394114</v>
      </c>
      <c r="I6926" s="127" t="s">
        <v>1676</v>
      </c>
    </row>
    <row r="6927" spans="1:9" ht="30">
      <c r="A6927" s="127" t="s">
        <v>777</v>
      </c>
      <c r="B6927" s="128">
        <v>3.9544159544159547</v>
      </c>
      <c r="C6927" s="127" t="s">
        <v>5789</v>
      </c>
      <c r="D6927" s="127" t="s">
        <v>5779</v>
      </c>
      <c r="E6927" s="128">
        <v>0.41726719668683543</v>
      </c>
      <c r="F6927" s="127" t="s">
        <v>1676</v>
      </c>
      <c r="G6927" s="127" t="s">
        <v>1677</v>
      </c>
      <c r="H6927" s="128">
        <v>1.6500480598328422</v>
      </c>
      <c r="I6927" s="127" t="s">
        <v>1676</v>
      </c>
    </row>
    <row r="6928" spans="1:9" ht="30">
      <c r="A6928" s="127" t="s">
        <v>777</v>
      </c>
      <c r="B6928" s="128">
        <v>3.9544159544159547</v>
      </c>
      <c r="C6928" s="127" t="s">
        <v>5791</v>
      </c>
      <c r="D6928" s="127" t="s">
        <v>5779</v>
      </c>
      <c r="E6928" s="128">
        <v>5.1048646403176674</v>
      </c>
      <c r="F6928" s="127" t="s">
        <v>1676</v>
      </c>
      <c r="G6928" s="127" t="s">
        <v>1677</v>
      </c>
      <c r="H6928" s="128">
        <v>20.186758178806048</v>
      </c>
      <c r="I6928" s="127" t="s">
        <v>1676</v>
      </c>
    </row>
    <row r="6929" spans="1:9" ht="30">
      <c r="A6929" s="127" t="s">
        <v>777</v>
      </c>
      <c r="B6929" s="128">
        <v>3.9544159544159547</v>
      </c>
      <c r="C6929" s="127" t="s">
        <v>5793</v>
      </c>
      <c r="D6929" s="127" t="s">
        <v>5779</v>
      </c>
      <c r="E6929" s="128">
        <v>11.612457303540015</v>
      </c>
      <c r="F6929" s="127" t="s">
        <v>1676</v>
      </c>
      <c r="G6929" s="127" t="s">
        <v>1677</v>
      </c>
      <c r="H6929" s="128">
        <v>45.920486431092712</v>
      </c>
      <c r="I6929" s="127" t="s">
        <v>1676</v>
      </c>
    </row>
    <row r="6930" spans="1:9" ht="30">
      <c r="A6930" s="127" t="s">
        <v>777</v>
      </c>
      <c r="B6930" s="128">
        <v>3.9544159544159547</v>
      </c>
      <c r="C6930" s="127" t="s">
        <v>5795</v>
      </c>
      <c r="D6930" s="127" t="s">
        <v>5779</v>
      </c>
      <c r="E6930" s="128">
        <v>35.174736878154086</v>
      </c>
      <c r="F6930" s="127" t="s">
        <v>1676</v>
      </c>
      <c r="G6930" s="127" t="s">
        <v>1677</v>
      </c>
      <c r="H6930" s="128">
        <v>139.09554070335577</v>
      </c>
      <c r="I6930" s="127" t="s">
        <v>1676</v>
      </c>
    </row>
    <row r="6931" spans="1:9" ht="30">
      <c r="A6931" s="127" t="s">
        <v>777</v>
      </c>
      <c r="B6931" s="128">
        <v>3.9544159544159547</v>
      </c>
      <c r="C6931" s="127" t="s">
        <v>1675</v>
      </c>
      <c r="D6931" s="127" t="s">
        <v>5779</v>
      </c>
      <c r="E6931" s="128">
        <v>887.80254614220303</v>
      </c>
      <c r="F6931" s="127" t="s">
        <v>1676</v>
      </c>
      <c r="G6931" s="127" t="s">
        <v>1677</v>
      </c>
      <c r="H6931" s="128">
        <v>3510.7405528358345</v>
      </c>
      <c r="I6931" s="127" t="s">
        <v>1676</v>
      </c>
    </row>
    <row r="6932" spans="1:9" ht="30">
      <c r="A6932" s="127" t="s">
        <v>789</v>
      </c>
      <c r="B6932" s="128">
        <v>3.9544159544159547</v>
      </c>
      <c r="C6932" s="127" t="s">
        <v>5777</v>
      </c>
      <c r="D6932" s="127" t="s">
        <v>5779</v>
      </c>
      <c r="E6932" s="128">
        <v>5.1758888440090436</v>
      </c>
      <c r="F6932" s="127" t="s">
        <v>1676</v>
      </c>
      <c r="G6932" s="127" t="s">
        <v>1677</v>
      </c>
      <c r="H6932" s="128">
        <v>20.467617423032916</v>
      </c>
      <c r="I6932" s="127" t="s">
        <v>1676</v>
      </c>
    </row>
    <row r="6933" spans="1:9" ht="30">
      <c r="A6933" s="127" t="s">
        <v>789</v>
      </c>
      <c r="B6933" s="128">
        <v>3.9544159544159547</v>
      </c>
      <c r="C6933" s="127" t="s">
        <v>5781</v>
      </c>
      <c r="D6933" s="127" t="s">
        <v>5779</v>
      </c>
      <c r="E6933" s="128">
        <v>209.82325375524826</v>
      </c>
      <c r="F6933" s="127" t="s">
        <v>1676</v>
      </c>
      <c r="G6933" s="127" t="s">
        <v>1677</v>
      </c>
      <c r="H6933" s="128">
        <v>829.72842225722115</v>
      </c>
      <c r="I6933" s="127" t="s">
        <v>1676</v>
      </c>
    </row>
    <row r="6934" spans="1:9" ht="30">
      <c r="A6934" s="127" t="s">
        <v>789</v>
      </c>
      <c r="B6934" s="128">
        <v>3.9544159544159547</v>
      </c>
      <c r="C6934" s="127" t="s">
        <v>5783</v>
      </c>
      <c r="D6934" s="127" t="s">
        <v>5779</v>
      </c>
      <c r="E6934" s="128">
        <v>110.99307431869822</v>
      </c>
      <c r="F6934" s="127" t="s">
        <v>1676</v>
      </c>
      <c r="G6934" s="127" t="s">
        <v>1677</v>
      </c>
      <c r="H6934" s="128">
        <v>438.91278391553601</v>
      </c>
      <c r="I6934" s="127" t="s">
        <v>1676</v>
      </c>
    </row>
    <row r="6935" spans="1:9" ht="30">
      <c r="A6935" s="127" t="s">
        <v>789</v>
      </c>
      <c r="B6935" s="128">
        <v>3.9544159544159547</v>
      </c>
      <c r="C6935" s="127" t="s">
        <v>5785</v>
      </c>
      <c r="D6935" s="127" t="s">
        <v>5779</v>
      </c>
      <c r="E6935" s="128">
        <v>22.177307602632229</v>
      </c>
      <c r="F6935" s="127" t="s">
        <v>1676</v>
      </c>
      <c r="G6935" s="127" t="s">
        <v>1677</v>
      </c>
      <c r="H6935" s="128">
        <v>87.698299009839133</v>
      </c>
      <c r="I6935" s="127" t="s">
        <v>1676</v>
      </c>
    </row>
    <row r="6936" spans="1:9" ht="30">
      <c r="A6936" s="127" t="s">
        <v>789</v>
      </c>
      <c r="B6936" s="128">
        <v>3.9544159544159547</v>
      </c>
      <c r="C6936" s="127" t="s">
        <v>5787</v>
      </c>
      <c r="D6936" s="127" t="s">
        <v>5779</v>
      </c>
      <c r="E6936" s="128">
        <v>5.6020340661573007</v>
      </c>
      <c r="F6936" s="127" t="s">
        <v>1676</v>
      </c>
      <c r="G6936" s="127" t="s">
        <v>1677</v>
      </c>
      <c r="H6936" s="128">
        <v>22.152772888394114</v>
      </c>
      <c r="I6936" s="127" t="s">
        <v>1676</v>
      </c>
    </row>
    <row r="6937" spans="1:9" ht="30">
      <c r="A6937" s="127" t="s">
        <v>789</v>
      </c>
      <c r="B6937" s="128">
        <v>3.9544159544159547</v>
      </c>
      <c r="C6937" s="127" t="s">
        <v>5789</v>
      </c>
      <c r="D6937" s="127" t="s">
        <v>5779</v>
      </c>
      <c r="E6937" s="128">
        <v>0.41726719668683543</v>
      </c>
      <c r="F6937" s="127" t="s">
        <v>1676</v>
      </c>
      <c r="G6937" s="127" t="s">
        <v>1677</v>
      </c>
      <c r="H6937" s="128">
        <v>1.6500480598328422</v>
      </c>
      <c r="I6937" s="127" t="s">
        <v>1676</v>
      </c>
    </row>
    <row r="6938" spans="1:9" ht="30">
      <c r="A6938" s="127" t="s">
        <v>789</v>
      </c>
      <c r="B6938" s="128">
        <v>3.9544159544159547</v>
      </c>
      <c r="C6938" s="127" t="s">
        <v>5791</v>
      </c>
      <c r="D6938" s="127" t="s">
        <v>5779</v>
      </c>
      <c r="E6938" s="128">
        <v>5.1048646403176674</v>
      </c>
      <c r="F6938" s="127" t="s">
        <v>1676</v>
      </c>
      <c r="G6938" s="127" t="s">
        <v>1677</v>
      </c>
      <c r="H6938" s="128">
        <v>20.186758178806048</v>
      </c>
      <c r="I6938" s="127" t="s">
        <v>1676</v>
      </c>
    </row>
    <row r="6939" spans="1:9" ht="30">
      <c r="A6939" s="127" t="s">
        <v>789</v>
      </c>
      <c r="B6939" s="128">
        <v>3.9544159544159547</v>
      </c>
      <c r="C6939" s="127" t="s">
        <v>5793</v>
      </c>
      <c r="D6939" s="127" t="s">
        <v>5779</v>
      </c>
      <c r="E6939" s="128">
        <v>11.612457303540015</v>
      </c>
      <c r="F6939" s="127" t="s">
        <v>1676</v>
      </c>
      <c r="G6939" s="127" t="s">
        <v>1677</v>
      </c>
      <c r="H6939" s="128">
        <v>45.920486431092712</v>
      </c>
      <c r="I6939" s="127" t="s">
        <v>1676</v>
      </c>
    </row>
    <row r="6940" spans="1:9" ht="30">
      <c r="A6940" s="127" t="s">
        <v>789</v>
      </c>
      <c r="B6940" s="128">
        <v>3.9544159544159547</v>
      </c>
      <c r="C6940" s="127" t="s">
        <v>5795</v>
      </c>
      <c r="D6940" s="127" t="s">
        <v>5779</v>
      </c>
      <c r="E6940" s="128">
        <v>35.174736878154086</v>
      </c>
      <c r="F6940" s="127" t="s">
        <v>1676</v>
      </c>
      <c r="G6940" s="127" t="s">
        <v>1677</v>
      </c>
      <c r="H6940" s="128">
        <v>139.09554070335577</v>
      </c>
      <c r="I6940" s="127" t="s">
        <v>1676</v>
      </c>
    </row>
    <row r="6941" spans="1:9" ht="30">
      <c r="A6941" s="127" t="s">
        <v>789</v>
      </c>
      <c r="B6941" s="128">
        <v>3.9544159544159547</v>
      </c>
      <c r="C6941" s="127" t="s">
        <v>1675</v>
      </c>
      <c r="D6941" s="127" t="s">
        <v>5779</v>
      </c>
      <c r="E6941" s="128">
        <v>887.80254614220303</v>
      </c>
      <c r="F6941" s="127" t="s">
        <v>1676</v>
      </c>
      <c r="G6941" s="127" t="s">
        <v>1677</v>
      </c>
      <c r="H6941" s="128">
        <v>3510.7405528358345</v>
      </c>
      <c r="I6941" s="127" t="s">
        <v>1676</v>
      </c>
    </row>
    <row r="6942" spans="1:9" ht="30">
      <c r="A6942" s="127" t="s">
        <v>794</v>
      </c>
      <c r="B6942" s="128">
        <v>30.481688681688681</v>
      </c>
      <c r="C6942" s="127" t="s">
        <v>5777</v>
      </c>
      <c r="D6942" s="127" t="s">
        <v>5779</v>
      </c>
      <c r="E6942" s="128">
        <v>5.1758888440090436</v>
      </c>
      <c r="F6942" s="127" t="s">
        <v>1676</v>
      </c>
      <c r="G6942" s="127" t="s">
        <v>1677</v>
      </c>
      <c r="H6942" s="128">
        <v>157.76983239410919</v>
      </c>
      <c r="I6942" s="127" t="s">
        <v>1676</v>
      </c>
    </row>
    <row r="6943" spans="1:9" ht="30">
      <c r="A6943" s="127" t="s">
        <v>794</v>
      </c>
      <c r="B6943" s="128">
        <v>30.481688681688681</v>
      </c>
      <c r="C6943" s="127" t="s">
        <v>5781</v>
      </c>
      <c r="D6943" s="127" t="s">
        <v>5779</v>
      </c>
      <c r="E6943" s="128">
        <v>209.82325375524826</v>
      </c>
      <c r="F6943" s="127" t="s">
        <v>1676</v>
      </c>
      <c r="G6943" s="127" t="s">
        <v>1677</v>
      </c>
      <c r="H6943" s="128">
        <v>6395.7670991464429</v>
      </c>
      <c r="I6943" s="127" t="s">
        <v>1676</v>
      </c>
    </row>
    <row r="6944" spans="1:9" ht="30">
      <c r="A6944" s="127" t="s">
        <v>794</v>
      </c>
      <c r="B6944" s="128">
        <v>30.481688681688681</v>
      </c>
      <c r="C6944" s="127" t="s">
        <v>5783</v>
      </c>
      <c r="D6944" s="127" t="s">
        <v>5779</v>
      </c>
      <c r="E6944" s="128">
        <v>110.99307431869822</v>
      </c>
      <c r="F6944" s="127" t="s">
        <v>1676</v>
      </c>
      <c r="G6944" s="127" t="s">
        <v>1677</v>
      </c>
      <c r="H6944" s="128">
        <v>3383.256337206094</v>
      </c>
      <c r="I6944" s="127" t="s">
        <v>1676</v>
      </c>
    </row>
    <row r="6945" spans="1:9" ht="30">
      <c r="A6945" s="127" t="s">
        <v>794</v>
      </c>
      <c r="B6945" s="128">
        <v>30.481688681688681</v>
      </c>
      <c r="C6945" s="127" t="s">
        <v>5785</v>
      </c>
      <c r="D6945" s="127" t="s">
        <v>5779</v>
      </c>
      <c r="E6945" s="128">
        <v>22.177307602632229</v>
      </c>
      <c r="F6945" s="127" t="s">
        <v>1676</v>
      </c>
      <c r="G6945" s="127" t="s">
        <v>1677</v>
      </c>
      <c r="H6945" s="128">
        <v>676.00178614148319</v>
      </c>
      <c r="I6945" s="127" t="s">
        <v>1676</v>
      </c>
    </row>
    <row r="6946" spans="1:9" ht="30">
      <c r="A6946" s="127" t="s">
        <v>794</v>
      </c>
      <c r="B6946" s="128">
        <v>30.481688681688681</v>
      </c>
      <c r="C6946" s="127" t="s">
        <v>5787</v>
      </c>
      <c r="D6946" s="127" t="s">
        <v>5779</v>
      </c>
      <c r="E6946" s="128">
        <v>5.6020340661573007</v>
      </c>
      <c r="F6946" s="127" t="s">
        <v>1676</v>
      </c>
      <c r="G6946" s="127" t="s">
        <v>1677</v>
      </c>
      <c r="H6946" s="128">
        <v>170.7594583888214</v>
      </c>
      <c r="I6946" s="127" t="s">
        <v>1676</v>
      </c>
    </row>
    <row r="6947" spans="1:9" ht="30">
      <c r="A6947" s="127" t="s">
        <v>794</v>
      </c>
      <c r="B6947" s="128">
        <v>30.481688681688681</v>
      </c>
      <c r="C6947" s="127" t="s">
        <v>5789</v>
      </c>
      <c r="D6947" s="127" t="s">
        <v>5779</v>
      </c>
      <c r="E6947" s="128">
        <v>0.41726719668683543</v>
      </c>
      <c r="F6947" s="127" t="s">
        <v>1676</v>
      </c>
      <c r="G6947" s="127" t="s">
        <v>1677</v>
      </c>
      <c r="H6947" s="128">
        <v>12.719008786489075</v>
      </c>
      <c r="I6947" s="127" t="s">
        <v>1676</v>
      </c>
    </row>
    <row r="6948" spans="1:9" ht="30">
      <c r="A6948" s="127" t="s">
        <v>794</v>
      </c>
      <c r="B6948" s="128">
        <v>30.481688681688681</v>
      </c>
      <c r="C6948" s="127" t="s">
        <v>5791</v>
      </c>
      <c r="D6948" s="127" t="s">
        <v>5779</v>
      </c>
      <c r="E6948" s="128">
        <v>5.1048646403176674</v>
      </c>
      <c r="F6948" s="127" t="s">
        <v>1676</v>
      </c>
      <c r="G6948" s="127" t="s">
        <v>1677</v>
      </c>
      <c r="H6948" s="128">
        <v>155.60489472832381</v>
      </c>
      <c r="I6948" s="127" t="s">
        <v>1676</v>
      </c>
    </row>
    <row r="6949" spans="1:9" ht="30">
      <c r="A6949" s="127" t="s">
        <v>794</v>
      </c>
      <c r="B6949" s="128">
        <v>30.481688681688681</v>
      </c>
      <c r="C6949" s="127" t="s">
        <v>5793</v>
      </c>
      <c r="D6949" s="127" t="s">
        <v>5779</v>
      </c>
      <c r="E6949" s="128">
        <v>11.612457303540015</v>
      </c>
      <c r="F6949" s="127" t="s">
        <v>1676</v>
      </c>
      <c r="G6949" s="127" t="s">
        <v>1677</v>
      </c>
      <c r="H6949" s="128">
        <v>353.96730835590876</v>
      </c>
      <c r="I6949" s="127" t="s">
        <v>1676</v>
      </c>
    </row>
    <row r="6950" spans="1:9" ht="30">
      <c r="A6950" s="127" t="s">
        <v>794</v>
      </c>
      <c r="B6950" s="128">
        <v>30.481688681688681</v>
      </c>
      <c r="C6950" s="127" t="s">
        <v>5795</v>
      </c>
      <c r="D6950" s="127" t="s">
        <v>5779</v>
      </c>
      <c r="E6950" s="128">
        <v>35.174736878154086</v>
      </c>
      <c r="F6950" s="127" t="s">
        <v>1676</v>
      </c>
      <c r="G6950" s="127" t="s">
        <v>1677</v>
      </c>
      <c r="H6950" s="128">
        <v>1072.1853789802069</v>
      </c>
      <c r="I6950" s="127" t="s">
        <v>1676</v>
      </c>
    </row>
    <row r="6951" spans="1:9" ht="30">
      <c r="A6951" s="127" t="s">
        <v>794</v>
      </c>
      <c r="B6951" s="128">
        <v>30.481688681688681</v>
      </c>
      <c r="C6951" s="127" t="s">
        <v>1675</v>
      </c>
      <c r="D6951" s="127" t="s">
        <v>5779</v>
      </c>
      <c r="E6951" s="128">
        <v>887.80254614220303</v>
      </c>
      <c r="F6951" s="127" t="s">
        <v>1676</v>
      </c>
      <c r="G6951" s="127" t="s">
        <v>1677</v>
      </c>
      <c r="H6951" s="128">
        <v>27061.720822317184</v>
      </c>
      <c r="I6951" s="127" t="s">
        <v>1676</v>
      </c>
    </row>
    <row r="6952" spans="1:9" ht="30">
      <c r="A6952" s="127" t="s">
        <v>804</v>
      </c>
      <c r="B6952" s="128">
        <v>6.653465346534654</v>
      </c>
      <c r="C6952" s="127" t="s">
        <v>5777</v>
      </c>
      <c r="D6952" s="127" t="s">
        <v>5779</v>
      </c>
      <c r="E6952" s="128">
        <v>5.1758888440090436</v>
      </c>
      <c r="F6952" s="127" t="s">
        <v>1676</v>
      </c>
      <c r="G6952" s="127" t="s">
        <v>1677</v>
      </c>
      <c r="H6952" s="128">
        <v>34.43759706112948</v>
      </c>
      <c r="I6952" s="127" t="s">
        <v>1676</v>
      </c>
    </row>
    <row r="6953" spans="1:9" ht="30">
      <c r="A6953" s="127" t="s">
        <v>804</v>
      </c>
      <c r="B6953" s="128">
        <v>6.653465346534654</v>
      </c>
      <c r="C6953" s="127" t="s">
        <v>5781</v>
      </c>
      <c r="D6953" s="127" t="s">
        <v>5779</v>
      </c>
      <c r="E6953" s="128">
        <v>209.82325375524826</v>
      </c>
      <c r="F6953" s="127" t="s">
        <v>1676</v>
      </c>
      <c r="G6953" s="127" t="s">
        <v>1677</v>
      </c>
      <c r="H6953" s="128">
        <v>1396.0517477576916</v>
      </c>
      <c r="I6953" s="127" t="s">
        <v>1676</v>
      </c>
    </row>
    <row r="6954" spans="1:9" ht="30">
      <c r="A6954" s="127" t="s">
        <v>804</v>
      </c>
      <c r="B6954" s="128">
        <v>6.653465346534654</v>
      </c>
      <c r="C6954" s="127" t="s">
        <v>5783</v>
      </c>
      <c r="D6954" s="127" t="s">
        <v>5779</v>
      </c>
      <c r="E6954" s="128">
        <v>110.99307431869822</v>
      </c>
      <c r="F6954" s="127" t="s">
        <v>1676</v>
      </c>
      <c r="G6954" s="127" t="s">
        <v>1677</v>
      </c>
      <c r="H6954" s="128">
        <v>738.48857368480401</v>
      </c>
      <c r="I6954" s="127" t="s">
        <v>1676</v>
      </c>
    </row>
    <row r="6955" spans="1:9" ht="30">
      <c r="A6955" s="127" t="s">
        <v>804</v>
      </c>
      <c r="B6955" s="128">
        <v>6.653465346534654</v>
      </c>
      <c r="C6955" s="127" t="s">
        <v>5785</v>
      </c>
      <c r="D6955" s="127" t="s">
        <v>5779</v>
      </c>
      <c r="E6955" s="128">
        <v>22.177307602632229</v>
      </c>
      <c r="F6955" s="127" t="s">
        <v>1676</v>
      </c>
      <c r="G6955" s="127" t="s">
        <v>1677</v>
      </c>
      <c r="H6955" s="128">
        <v>147.55594761355306</v>
      </c>
      <c r="I6955" s="127" t="s">
        <v>1676</v>
      </c>
    </row>
    <row r="6956" spans="1:9" ht="30">
      <c r="A6956" s="127" t="s">
        <v>804</v>
      </c>
      <c r="B6956" s="128">
        <v>6.653465346534654</v>
      </c>
      <c r="C6956" s="127" t="s">
        <v>5787</v>
      </c>
      <c r="D6956" s="127" t="s">
        <v>5779</v>
      </c>
      <c r="E6956" s="128">
        <v>5.6020340661573007</v>
      </c>
      <c r="F6956" s="127" t="s">
        <v>1676</v>
      </c>
      <c r="G6956" s="127" t="s">
        <v>1677</v>
      </c>
      <c r="H6956" s="128">
        <v>37.272939529284223</v>
      </c>
      <c r="I6956" s="127" t="s">
        <v>1676</v>
      </c>
    </row>
    <row r="6957" spans="1:9" ht="30">
      <c r="A6957" s="127" t="s">
        <v>804</v>
      </c>
      <c r="B6957" s="128">
        <v>6.653465346534654</v>
      </c>
      <c r="C6957" s="127" t="s">
        <v>5789</v>
      </c>
      <c r="D6957" s="127" t="s">
        <v>5779</v>
      </c>
      <c r="E6957" s="128">
        <v>0.41726719668683543</v>
      </c>
      <c r="F6957" s="127" t="s">
        <v>1676</v>
      </c>
      <c r="G6957" s="127" t="s">
        <v>1677</v>
      </c>
      <c r="H6957" s="128">
        <v>2.776272833401519</v>
      </c>
      <c r="I6957" s="127" t="s">
        <v>1676</v>
      </c>
    </row>
    <row r="6958" spans="1:9" ht="30">
      <c r="A6958" s="127" t="s">
        <v>804</v>
      </c>
      <c r="B6958" s="128">
        <v>6.653465346534654</v>
      </c>
      <c r="C6958" s="127" t="s">
        <v>5791</v>
      </c>
      <c r="D6958" s="127" t="s">
        <v>5779</v>
      </c>
      <c r="E6958" s="128">
        <v>5.1048646403176674</v>
      </c>
      <c r="F6958" s="127" t="s">
        <v>1676</v>
      </c>
      <c r="G6958" s="127" t="s">
        <v>1677</v>
      </c>
      <c r="H6958" s="128">
        <v>33.965039983103694</v>
      </c>
      <c r="I6958" s="127" t="s">
        <v>1676</v>
      </c>
    </row>
    <row r="6959" spans="1:9" ht="30">
      <c r="A6959" s="127" t="s">
        <v>804</v>
      </c>
      <c r="B6959" s="128">
        <v>6.653465346534654</v>
      </c>
      <c r="C6959" s="127" t="s">
        <v>5793</v>
      </c>
      <c r="D6959" s="127" t="s">
        <v>5779</v>
      </c>
      <c r="E6959" s="128">
        <v>11.612457303540015</v>
      </c>
      <c r="F6959" s="127" t="s">
        <v>1676</v>
      </c>
      <c r="G6959" s="127" t="s">
        <v>1677</v>
      </c>
      <c r="H6959" s="128">
        <v>77.263082257216738</v>
      </c>
      <c r="I6959" s="127" t="s">
        <v>1676</v>
      </c>
    </row>
    <row r="6960" spans="1:9" ht="30">
      <c r="A6960" s="127" t="s">
        <v>804</v>
      </c>
      <c r="B6960" s="128">
        <v>6.653465346534654</v>
      </c>
      <c r="C6960" s="127" t="s">
        <v>5795</v>
      </c>
      <c r="D6960" s="127" t="s">
        <v>5779</v>
      </c>
      <c r="E6960" s="128">
        <v>35.174736878154086</v>
      </c>
      <c r="F6960" s="127" t="s">
        <v>1676</v>
      </c>
      <c r="G6960" s="127" t="s">
        <v>1677</v>
      </c>
      <c r="H6960" s="128">
        <v>234.03389289227275</v>
      </c>
      <c r="I6960" s="127" t="s">
        <v>1676</v>
      </c>
    </row>
    <row r="6961" spans="1:9" ht="30">
      <c r="A6961" s="127" t="s">
        <v>804</v>
      </c>
      <c r="B6961" s="128">
        <v>6.653465346534654</v>
      </c>
      <c r="C6961" s="127" t="s">
        <v>1675</v>
      </c>
      <c r="D6961" s="127" t="s">
        <v>5779</v>
      </c>
      <c r="E6961" s="128">
        <v>887.80254614220303</v>
      </c>
      <c r="F6961" s="127" t="s">
        <v>1676</v>
      </c>
      <c r="G6961" s="127" t="s">
        <v>1677</v>
      </c>
      <c r="H6961" s="128">
        <v>5906.9634753223809</v>
      </c>
      <c r="I6961" s="127" t="s">
        <v>1676</v>
      </c>
    </row>
    <row r="6962" spans="1:9" ht="30">
      <c r="A6962" s="127" t="s">
        <v>817</v>
      </c>
      <c r="B6962" s="128">
        <v>23.726495726495727</v>
      </c>
      <c r="C6962" s="127" t="s">
        <v>5777</v>
      </c>
      <c r="D6962" s="127" t="s">
        <v>5779</v>
      </c>
      <c r="E6962" s="128">
        <v>5.1758888440090436</v>
      </c>
      <c r="F6962" s="127" t="s">
        <v>1676</v>
      </c>
      <c r="G6962" s="127" t="s">
        <v>1677</v>
      </c>
      <c r="H6962" s="128">
        <v>122.80570453819749</v>
      </c>
      <c r="I6962" s="127" t="s">
        <v>1676</v>
      </c>
    </row>
    <row r="6963" spans="1:9" ht="30">
      <c r="A6963" s="127" t="s">
        <v>817</v>
      </c>
      <c r="B6963" s="128">
        <v>23.726495726495727</v>
      </c>
      <c r="C6963" s="127" t="s">
        <v>5781</v>
      </c>
      <c r="D6963" s="127" t="s">
        <v>5779</v>
      </c>
      <c r="E6963" s="128">
        <v>209.82325375524826</v>
      </c>
      <c r="F6963" s="127" t="s">
        <v>1676</v>
      </c>
      <c r="G6963" s="127" t="s">
        <v>1677</v>
      </c>
      <c r="H6963" s="128">
        <v>4978.370533543326</v>
      </c>
      <c r="I6963" s="127" t="s">
        <v>1676</v>
      </c>
    </row>
    <row r="6964" spans="1:9" ht="30">
      <c r="A6964" s="127" t="s">
        <v>817</v>
      </c>
      <c r="B6964" s="128">
        <v>23.726495726495727</v>
      </c>
      <c r="C6964" s="127" t="s">
        <v>5783</v>
      </c>
      <c r="D6964" s="127" t="s">
        <v>5779</v>
      </c>
      <c r="E6964" s="128">
        <v>110.99307431869822</v>
      </c>
      <c r="F6964" s="127" t="s">
        <v>1676</v>
      </c>
      <c r="G6964" s="127" t="s">
        <v>1677</v>
      </c>
      <c r="H6964" s="128">
        <v>2633.4767034932161</v>
      </c>
      <c r="I6964" s="127" t="s">
        <v>1676</v>
      </c>
    </row>
    <row r="6965" spans="1:9" ht="30">
      <c r="A6965" s="127" t="s">
        <v>817</v>
      </c>
      <c r="B6965" s="128">
        <v>23.726495726495727</v>
      </c>
      <c r="C6965" s="127" t="s">
        <v>5785</v>
      </c>
      <c r="D6965" s="127" t="s">
        <v>5779</v>
      </c>
      <c r="E6965" s="128">
        <v>22.177307602632229</v>
      </c>
      <c r="F6965" s="127" t="s">
        <v>1676</v>
      </c>
      <c r="G6965" s="127" t="s">
        <v>1677</v>
      </c>
      <c r="H6965" s="128">
        <v>526.18979405903485</v>
      </c>
      <c r="I6965" s="127" t="s">
        <v>1676</v>
      </c>
    </row>
    <row r="6966" spans="1:9" ht="30">
      <c r="A6966" s="127" t="s">
        <v>817</v>
      </c>
      <c r="B6966" s="128">
        <v>23.726495726495727</v>
      </c>
      <c r="C6966" s="127" t="s">
        <v>5787</v>
      </c>
      <c r="D6966" s="127" t="s">
        <v>5779</v>
      </c>
      <c r="E6966" s="128">
        <v>5.6020340661573007</v>
      </c>
      <c r="F6966" s="127" t="s">
        <v>1676</v>
      </c>
      <c r="G6966" s="127" t="s">
        <v>1677</v>
      </c>
      <c r="H6966" s="128">
        <v>132.91663733036467</v>
      </c>
      <c r="I6966" s="127" t="s">
        <v>1676</v>
      </c>
    </row>
    <row r="6967" spans="1:9" ht="30">
      <c r="A6967" s="127" t="s">
        <v>817</v>
      </c>
      <c r="B6967" s="128">
        <v>23.726495726495727</v>
      </c>
      <c r="C6967" s="127" t="s">
        <v>5789</v>
      </c>
      <c r="D6967" s="127" t="s">
        <v>5779</v>
      </c>
      <c r="E6967" s="128">
        <v>0.41726719668683543</v>
      </c>
      <c r="F6967" s="127" t="s">
        <v>1676</v>
      </c>
      <c r="G6967" s="127" t="s">
        <v>1677</v>
      </c>
      <c r="H6967" s="128">
        <v>9.9002883589970523</v>
      </c>
      <c r="I6967" s="127" t="s">
        <v>1676</v>
      </c>
    </row>
    <row r="6968" spans="1:9" ht="30">
      <c r="A6968" s="127" t="s">
        <v>817</v>
      </c>
      <c r="B6968" s="128">
        <v>23.726495726495727</v>
      </c>
      <c r="C6968" s="127" t="s">
        <v>5791</v>
      </c>
      <c r="D6968" s="127" t="s">
        <v>5779</v>
      </c>
      <c r="E6968" s="128">
        <v>5.1048646403176674</v>
      </c>
      <c r="F6968" s="127" t="s">
        <v>1676</v>
      </c>
      <c r="G6968" s="127" t="s">
        <v>1677</v>
      </c>
      <c r="H6968" s="128">
        <v>121.12054907283628</v>
      </c>
      <c r="I6968" s="127" t="s">
        <v>1676</v>
      </c>
    </row>
    <row r="6969" spans="1:9" ht="30">
      <c r="A6969" s="127" t="s">
        <v>817</v>
      </c>
      <c r="B6969" s="128">
        <v>23.726495726495727</v>
      </c>
      <c r="C6969" s="127" t="s">
        <v>5793</v>
      </c>
      <c r="D6969" s="127" t="s">
        <v>5779</v>
      </c>
      <c r="E6969" s="128">
        <v>11.612457303540015</v>
      </c>
      <c r="F6969" s="127" t="s">
        <v>1676</v>
      </c>
      <c r="G6969" s="127" t="s">
        <v>1677</v>
      </c>
      <c r="H6969" s="128">
        <v>275.52291858655627</v>
      </c>
      <c r="I6969" s="127" t="s">
        <v>1676</v>
      </c>
    </row>
    <row r="6970" spans="1:9" ht="30">
      <c r="A6970" s="127" t="s">
        <v>817</v>
      </c>
      <c r="B6970" s="128">
        <v>23.726495726495727</v>
      </c>
      <c r="C6970" s="127" t="s">
        <v>5795</v>
      </c>
      <c r="D6970" s="127" t="s">
        <v>5779</v>
      </c>
      <c r="E6970" s="128">
        <v>35.174736878154086</v>
      </c>
      <c r="F6970" s="127" t="s">
        <v>1676</v>
      </c>
      <c r="G6970" s="127" t="s">
        <v>1677</v>
      </c>
      <c r="H6970" s="128">
        <v>834.5732442201346</v>
      </c>
      <c r="I6970" s="127" t="s">
        <v>1676</v>
      </c>
    </row>
    <row r="6971" spans="1:9" ht="30">
      <c r="A6971" s="127" t="s">
        <v>817</v>
      </c>
      <c r="B6971" s="128">
        <v>23.726495726495727</v>
      </c>
      <c r="C6971" s="127" t="s">
        <v>1675</v>
      </c>
      <c r="D6971" s="127" t="s">
        <v>5779</v>
      </c>
      <c r="E6971" s="128">
        <v>887.80254614220303</v>
      </c>
      <c r="F6971" s="127" t="s">
        <v>1676</v>
      </c>
      <c r="G6971" s="127" t="s">
        <v>1677</v>
      </c>
      <c r="H6971" s="128">
        <v>21064.443317015008</v>
      </c>
      <c r="I6971" s="127" t="s">
        <v>1676</v>
      </c>
    </row>
    <row r="6972" spans="1:9" ht="30">
      <c r="A6972" s="127" t="s">
        <v>821</v>
      </c>
      <c r="B6972" s="128">
        <v>28.147707847707849</v>
      </c>
      <c r="C6972" s="127" t="s">
        <v>5777</v>
      </c>
      <c r="D6972" s="127" t="s">
        <v>5779</v>
      </c>
      <c r="E6972" s="128">
        <v>5.1758888440090436</v>
      </c>
      <c r="F6972" s="127" t="s">
        <v>1676</v>
      </c>
      <c r="G6972" s="127" t="s">
        <v>1677</v>
      </c>
      <c r="H6972" s="128">
        <v>145.68940703337685</v>
      </c>
      <c r="I6972" s="127" t="s">
        <v>1676</v>
      </c>
    </row>
    <row r="6973" spans="1:9" ht="30">
      <c r="A6973" s="127" t="s">
        <v>821</v>
      </c>
      <c r="B6973" s="128">
        <v>28.147707847707849</v>
      </c>
      <c r="C6973" s="127" t="s">
        <v>5781</v>
      </c>
      <c r="D6973" s="127" t="s">
        <v>5779</v>
      </c>
      <c r="E6973" s="128">
        <v>209.82325375524826</v>
      </c>
      <c r="F6973" s="127" t="s">
        <v>1676</v>
      </c>
      <c r="G6973" s="127" t="s">
        <v>1677</v>
      </c>
      <c r="H6973" s="128">
        <v>5906.0436463581973</v>
      </c>
      <c r="I6973" s="127" t="s">
        <v>1676</v>
      </c>
    </row>
    <row r="6974" spans="1:9" ht="30">
      <c r="A6974" s="127" t="s">
        <v>821</v>
      </c>
      <c r="B6974" s="128">
        <v>28.147707847707849</v>
      </c>
      <c r="C6974" s="127" t="s">
        <v>5783</v>
      </c>
      <c r="D6974" s="127" t="s">
        <v>5779</v>
      </c>
      <c r="E6974" s="128">
        <v>110.99307431869822</v>
      </c>
      <c r="F6974" s="127" t="s">
        <v>1676</v>
      </c>
      <c r="G6974" s="127" t="s">
        <v>1677</v>
      </c>
      <c r="H6974" s="128">
        <v>3124.2006290416425</v>
      </c>
      <c r="I6974" s="127" t="s">
        <v>1676</v>
      </c>
    </row>
    <row r="6975" spans="1:9" ht="30">
      <c r="A6975" s="127" t="s">
        <v>821</v>
      </c>
      <c r="B6975" s="128">
        <v>28.147707847707849</v>
      </c>
      <c r="C6975" s="127" t="s">
        <v>5785</v>
      </c>
      <c r="D6975" s="127" t="s">
        <v>5779</v>
      </c>
      <c r="E6975" s="128">
        <v>22.177307602632229</v>
      </c>
      <c r="F6975" s="127" t="s">
        <v>1676</v>
      </c>
      <c r="G6975" s="127" t="s">
        <v>1677</v>
      </c>
      <c r="H6975" s="128">
        <v>624.24037524764219</v>
      </c>
      <c r="I6975" s="127" t="s">
        <v>1676</v>
      </c>
    </row>
    <row r="6976" spans="1:9" ht="30">
      <c r="A6976" s="127" t="s">
        <v>821</v>
      </c>
      <c r="B6976" s="128">
        <v>28.147707847707849</v>
      </c>
      <c r="C6976" s="127" t="s">
        <v>5787</v>
      </c>
      <c r="D6976" s="127" t="s">
        <v>5779</v>
      </c>
      <c r="E6976" s="128">
        <v>5.6020340661573007</v>
      </c>
      <c r="F6976" s="127" t="s">
        <v>1676</v>
      </c>
      <c r="G6976" s="127" t="s">
        <v>1677</v>
      </c>
      <c r="H6976" s="128">
        <v>157.68441824710257</v>
      </c>
      <c r="I6976" s="127" t="s">
        <v>1676</v>
      </c>
    </row>
    <row r="6977" spans="1:9" ht="30">
      <c r="A6977" s="127" t="s">
        <v>821</v>
      </c>
      <c r="B6977" s="128">
        <v>28.147707847707849</v>
      </c>
      <c r="C6977" s="127" t="s">
        <v>5789</v>
      </c>
      <c r="D6977" s="127" t="s">
        <v>5779</v>
      </c>
      <c r="E6977" s="128">
        <v>0.41726719668683543</v>
      </c>
      <c r="F6977" s="127" t="s">
        <v>1676</v>
      </c>
      <c r="G6977" s="127" t="s">
        <v>1677</v>
      </c>
      <c r="H6977" s="128">
        <v>11.745115146773092</v>
      </c>
      <c r="I6977" s="127" t="s">
        <v>1676</v>
      </c>
    </row>
    <row r="6978" spans="1:9" ht="30">
      <c r="A6978" s="127" t="s">
        <v>821</v>
      </c>
      <c r="B6978" s="128">
        <v>28.147707847707849</v>
      </c>
      <c r="C6978" s="127" t="s">
        <v>5791</v>
      </c>
      <c r="D6978" s="127" t="s">
        <v>5779</v>
      </c>
      <c r="E6978" s="128">
        <v>5.1048646403176674</v>
      </c>
      <c r="F6978" s="127" t="s">
        <v>1676</v>
      </c>
      <c r="G6978" s="127" t="s">
        <v>1677</v>
      </c>
      <c r="H6978" s="128">
        <v>143.69023849775593</v>
      </c>
      <c r="I6978" s="127" t="s">
        <v>1676</v>
      </c>
    </row>
    <row r="6979" spans="1:9" ht="30">
      <c r="A6979" s="127" t="s">
        <v>821</v>
      </c>
      <c r="B6979" s="128">
        <v>28.147707847707849</v>
      </c>
      <c r="C6979" s="127" t="s">
        <v>5793</v>
      </c>
      <c r="D6979" s="127" t="s">
        <v>5779</v>
      </c>
      <c r="E6979" s="128">
        <v>11.612457303540015</v>
      </c>
      <c r="F6979" s="127" t="s">
        <v>1676</v>
      </c>
      <c r="G6979" s="127" t="s">
        <v>1677</v>
      </c>
      <c r="H6979" s="128">
        <v>326.8640555740256</v>
      </c>
      <c r="I6979" s="127" t="s">
        <v>1676</v>
      </c>
    </row>
    <row r="6980" spans="1:9" ht="30">
      <c r="A6980" s="127" t="s">
        <v>821</v>
      </c>
      <c r="B6980" s="128">
        <v>28.147707847707849</v>
      </c>
      <c r="C6980" s="127" t="s">
        <v>5795</v>
      </c>
      <c r="D6980" s="127" t="s">
        <v>5779</v>
      </c>
      <c r="E6980" s="128">
        <v>35.174736878154086</v>
      </c>
      <c r="F6980" s="127" t="s">
        <v>1676</v>
      </c>
      <c r="G6980" s="127" t="s">
        <v>1677</v>
      </c>
      <c r="H6980" s="128">
        <v>990.0882172662765</v>
      </c>
      <c r="I6980" s="127" t="s">
        <v>1676</v>
      </c>
    </row>
    <row r="6981" spans="1:9" ht="30">
      <c r="A6981" s="127" t="s">
        <v>821</v>
      </c>
      <c r="B6981" s="128">
        <v>28.147707847707849</v>
      </c>
      <c r="C6981" s="127" t="s">
        <v>1675</v>
      </c>
      <c r="D6981" s="127" t="s">
        <v>5779</v>
      </c>
      <c r="E6981" s="128">
        <v>887.80254614220303</v>
      </c>
      <c r="F6981" s="127" t="s">
        <v>1676</v>
      </c>
      <c r="G6981" s="127" t="s">
        <v>1677</v>
      </c>
      <c r="H6981" s="128">
        <v>24989.606695261897</v>
      </c>
      <c r="I6981" s="127" t="s">
        <v>1676</v>
      </c>
    </row>
    <row r="6982" spans="1:9" ht="30">
      <c r="A6982" s="127" t="s">
        <v>840</v>
      </c>
      <c r="B6982" s="128">
        <v>204.96217746774678</v>
      </c>
      <c r="C6982" s="127" t="s">
        <v>5777</v>
      </c>
      <c r="D6982" s="127" t="s">
        <v>5779</v>
      </c>
      <c r="E6982" s="128">
        <v>5.1758888440090436</v>
      </c>
      <c r="F6982" s="127" t="s">
        <v>1676</v>
      </c>
      <c r="G6982" s="127" t="s">
        <v>1677</v>
      </c>
      <c r="H6982" s="128">
        <v>1060.8614477991123</v>
      </c>
      <c r="I6982" s="127" t="s">
        <v>1676</v>
      </c>
    </row>
    <row r="6983" spans="1:9" ht="30">
      <c r="A6983" s="127" t="s">
        <v>840</v>
      </c>
      <c r="B6983" s="128">
        <v>204.96217746774678</v>
      </c>
      <c r="C6983" s="127" t="s">
        <v>5781</v>
      </c>
      <c r="D6983" s="127" t="s">
        <v>5779</v>
      </c>
      <c r="E6983" s="128">
        <v>209.82325375524826</v>
      </c>
      <c r="F6983" s="127" t="s">
        <v>1676</v>
      </c>
      <c r="G6983" s="127" t="s">
        <v>1677</v>
      </c>
      <c r="H6983" s="128">
        <v>43005.830973043259</v>
      </c>
      <c r="I6983" s="127" t="s">
        <v>1676</v>
      </c>
    </row>
    <row r="6984" spans="1:9" ht="30">
      <c r="A6984" s="127" t="s">
        <v>840</v>
      </c>
      <c r="B6984" s="128">
        <v>204.96217746774678</v>
      </c>
      <c r="C6984" s="127" t="s">
        <v>5783</v>
      </c>
      <c r="D6984" s="127" t="s">
        <v>5779</v>
      </c>
      <c r="E6984" s="128">
        <v>110.99307431869822</v>
      </c>
      <c r="F6984" s="127" t="s">
        <v>1676</v>
      </c>
      <c r="G6984" s="127" t="s">
        <v>1677</v>
      </c>
      <c r="H6984" s="128">
        <v>22749.382196199833</v>
      </c>
      <c r="I6984" s="127" t="s">
        <v>1676</v>
      </c>
    </row>
    <row r="6985" spans="1:9" ht="30">
      <c r="A6985" s="127" t="s">
        <v>840</v>
      </c>
      <c r="B6985" s="128">
        <v>204.96217746774678</v>
      </c>
      <c r="C6985" s="127" t="s">
        <v>5785</v>
      </c>
      <c r="D6985" s="127" t="s">
        <v>5779</v>
      </c>
      <c r="E6985" s="128">
        <v>22.177307602632229</v>
      </c>
      <c r="F6985" s="127" t="s">
        <v>1676</v>
      </c>
      <c r="G6985" s="127" t="s">
        <v>1677</v>
      </c>
      <c r="H6985" s="128">
        <v>4545.5092566075173</v>
      </c>
      <c r="I6985" s="127" t="s">
        <v>1676</v>
      </c>
    </row>
    <row r="6986" spans="1:9" ht="30">
      <c r="A6986" s="127" t="s">
        <v>840</v>
      </c>
      <c r="B6986" s="128">
        <v>204.96217746774678</v>
      </c>
      <c r="C6986" s="127" t="s">
        <v>5787</v>
      </c>
      <c r="D6986" s="127" t="s">
        <v>5779</v>
      </c>
      <c r="E6986" s="128">
        <v>5.6020340661573007</v>
      </c>
      <c r="F6986" s="127" t="s">
        <v>1676</v>
      </c>
      <c r="G6986" s="127" t="s">
        <v>1677</v>
      </c>
      <c r="H6986" s="128">
        <v>1148.2051004480959</v>
      </c>
      <c r="I6986" s="127" t="s">
        <v>1676</v>
      </c>
    </row>
    <row r="6987" spans="1:9" ht="30">
      <c r="A6987" s="127" t="s">
        <v>840</v>
      </c>
      <c r="B6987" s="128">
        <v>204.96217746774678</v>
      </c>
      <c r="C6987" s="127" t="s">
        <v>5789</v>
      </c>
      <c r="D6987" s="127" t="s">
        <v>5779</v>
      </c>
      <c r="E6987" s="128">
        <v>0.41726719668683543</v>
      </c>
      <c r="F6987" s="127" t="s">
        <v>1676</v>
      </c>
      <c r="G6987" s="127" t="s">
        <v>1677</v>
      </c>
      <c r="H6987" s="128">
        <v>85.523993218796363</v>
      </c>
      <c r="I6987" s="127" t="s">
        <v>1676</v>
      </c>
    </row>
    <row r="6988" spans="1:9" ht="30">
      <c r="A6988" s="127" t="s">
        <v>840</v>
      </c>
      <c r="B6988" s="128">
        <v>204.96217746774678</v>
      </c>
      <c r="C6988" s="127" t="s">
        <v>5791</v>
      </c>
      <c r="D6988" s="127" t="s">
        <v>5779</v>
      </c>
      <c r="E6988" s="128">
        <v>5.1048646403176674</v>
      </c>
      <c r="F6988" s="127" t="s">
        <v>1676</v>
      </c>
      <c r="G6988" s="127" t="s">
        <v>1677</v>
      </c>
      <c r="H6988" s="128">
        <v>1046.304172357615</v>
      </c>
      <c r="I6988" s="127" t="s">
        <v>1676</v>
      </c>
    </row>
    <row r="6989" spans="1:9" ht="30">
      <c r="A6989" s="127" t="s">
        <v>840</v>
      </c>
      <c r="B6989" s="128">
        <v>204.96217746774678</v>
      </c>
      <c r="C6989" s="127" t="s">
        <v>5793</v>
      </c>
      <c r="D6989" s="127" t="s">
        <v>5779</v>
      </c>
      <c r="E6989" s="128">
        <v>11.612457303540015</v>
      </c>
      <c r="F6989" s="127" t="s">
        <v>1676</v>
      </c>
      <c r="G6989" s="127" t="s">
        <v>1677</v>
      </c>
      <c r="H6989" s="128">
        <v>2380.1145346848011</v>
      </c>
      <c r="I6989" s="127" t="s">
        <v>1676</v>
      </c>
    </row>
    <row r="6990" spans="1:9" ht="30">
      <c r="A6990" s="127" t="s">
        <v>840</v>
      </c>
      <c r="B6990" s="128">
        <v>204.96217746774678</v>
      </c>
      <c r="C6990" s="127" t="s">
        <v>5795</v>
      </c>
      <c r="D6990" s="127" t="s">
        <v>5779</v>
      </c>
      <c r="E6990" s="128">
        <v>35.174736878154086</v>
      </c>
      <c r="F6990" s="127" t="s">
        <v>1676</v>
      </c>
      <c r="G6990" s="127" t="s">
        <v>1677</v>
      </c>
      <c r="H6990" s="128">
        <v>7209.4906624015148</v>
      </c>
      <c r="I6990" s="127" t="s">
        <v>1676</v>
      </c>
    </row>
    <row r="6991" spans="1:9" ht="30">
      <c r="A6991" s="127" t="s">
        <v>840</v>
      </c>
      <c r="B6991" s="128">
        <v>204.96217746774678</v>
      </c>
      <c r="C6991" s="127" t="s">
        <v>1675</v>
      </c>
      <c r="D6991" s="127" t="s">
        <v>5779</v>
      </c>
      <c r="E6991" s="128">
        <v>887.80254614220303</v>
      </c>
      <c r="F6991" s="127" t="s">
        <v>1676</v>
      </c>
      <c r="G6991" s="127" t="s">
        <v>1677</v>
      </c>
      <c r="H6991" s="128">
        <v>181965.94301871568</v>
      </c>
      <c r="I6991" s="127" t="s">
        <v>1676</v>
      </c>
    </row>
    <row r="6992" spans="1:9" ht="30">
      <c r="A6992" s="127" t="s">
        <v>856</v>
      </c>
      <c r="B6992" s="128">
        <v>87.979093422162734</v>
      </c>
      <c r="C6992" s="127" t="s">
        <v>5777</v>
      </c>
      <c r="D6992" s="127" t="s">
        <v>5779</v>
      </c>
      <c r="E6992" s="128">
        <v>5.1758888440090436</v>
      </c>
      <c r="F6992" s="127" t="s">
        <v>1676</v>
      </c>
      <c r="G6992" s="127" t="s">
        <v>1677</v>
      </c>
      <c r="H6992" s="128">
        <v>455.37000814980155</v>
      </c>
      <c r="I6992" s="127" t="s">
        <v>1676</v>
      </c>
    </row>
    <row r="6993" spans="1:9" ht="30">
      <c r="A6993" s="127" t="s">
        <v>856</v>
      </c>
      <c r="B6993" s="128">
        <v>87.979093422162734</v>
      </c>
      <c r="C6993" s="127" t="s">
        <v>5781</v>
      </c>
      <c r="D6993" s="127" t="s">
        <v>5779</v>
      </c>
      <c r="E6993" s="128">
        <v>209.82325375524826</v>
      </c>
      <c r="F6993" s="127" t="s">
        <v>1676</v>
      </c>
      <c r="G6993" s="127" t="s">
        <v>1677</v>
      </c>
      <c r="H6993" s="128">
        <v>18460.059644275145</v>
      </c>
      <c r="I6993" s="127" t="s">
        <v>1676</v>
      </c>
    </row>
    <row r="6994" spans="1:9" ht="30">
      <c r="A6994" s="127" t="s">
        <v>856</v>
      </c>
      <c r="B6994" s="128">
        <v>87.979093422162734</v>
      </c>
      <c r="C6994" s="127" t="s">
        <v>5783</v>
      </c>
      <c r="D6994" s="127" t="s">
        <v>5779</v>
      </c>
      <c r="E6994" s="128">
        <v>110.99307431869822</v>
      </c>
      <c r="F6994" s="127" t="s">
        <v>1676</v>
      </c>
      <c r="G6994" s="127" t="s">
        <v>1677</v>
      </c>
      <c r="H6994" s="128">
        <v>9765.0700546978023</v>
      </c>
      <c r="I6994" s="127" t="s">
        <v>1676</v>
      </c>
    </row>
    <row r="6995" spans="1:9" ht="30">
      <c r="A6995" s="127" t="s">
        <v>856</v>
      </c>
      <c r="B6995" s="128">
        <v>87.979093422162734</v>
      </c>
      <c r="C6995" s="127" t="s">
        <v>5785</v>
      </c>
      <c r="D6995" s="127" t="s">
        <v>5779</v>
      </c>
      <c r="E6995" s="128">
        <v>22.177307602632229</v>
      </c>
      <c r="F6995" s="127" t="s">
        <v>1676</v>
      </c>
      <c r="G6995" s="127" t="s">
        <v>1677</v>
      </c>
      <c r="H6995" s="128">
        <v>1951.1394174240208</v>
      </c>
      <c r="I6995" s="127" t="s">
        <v>1676</v>
      </c>
    </row>
    <row r="6996" spans="1:9" ht="30">
      <c r="A6996" s="127" t="s">
        <v>856</v>
      </c>
      <c r="B6996" s="128">
        <v>87.979093422162734</v>
      </c>
      <c r="C6996" s="127" t="s">
        <v>5787</v>
      </c>
      <c r="D6996" s="127" t="s">
        <v>5779</v>
      </c>
      <c r="E6996" s="128">
        <v>5.6020340661573007</v>
      </c>
      <c r="F6996" s="127" t="s">
        <v>1676</v>
      </c>
      <c r="G6996" s="127" t="s">
        <v>1677</v>
      </c>
      <c r="H6996" s="128">
        <v>492.86187846059136</v>
      </c>
      <c r="I6996" s="127" t="s">
        <v>1676</v>
      </c>
    </row>
    <row r="6997" spans="1:9" ht="30">
      <c r="A6997" s="127" t="s">
        <v>856</v>
      </c>
      <c r="B6997" s="128">
        <v>87.979093422162734</v>
      </c>
      <c r="C6997" s="127" t="s">
        <v>5789</v>
      </c>
      <c r="D6997" s="127" t="s">
        <v>5779</v>
      </c>
      <c r="E6997" s="128">
        <v>0.41726719668683543</v>
      </c>
      <c r="F6997" s="127" t="s">
        <v>1676</v>
      </c>
      <c r="G6997" s="127" t="s">
        <v>1677</v>
      </c>
      <c r="H6997" s="128">
        <v>36.710789679315049</v>
      </c>
      <c r="I6997" s="127" t="s">
        <v>1676</v>
      </c>
    </row>
    <row r="6998" spans="1:9" ht="30">
      <c r="A6998" s="127" t="s">
        <v>856</v>
      </c>
      <c r="B6998" s="128">
        <v>87.979093422162734</v>
      </c>
      <c r="C6998" s="127" t="s">
        <v>5791</v>
      </c>
      <c r="D6998" s="127" t="s">
        <v>5779</v>
      </c>
      <c r="E6998" s="128">
        <v>5.1048646403176674</v>
      </c>
      <c r="F6998" s="127" t="s">
        <v>1676</v>
      </c>
      <c r="G6998" s="127" t="s">
        <v>1677</v>
      </c>
      <c r="H6998" s="128">
        <v>449.1213630980032</v>
      </c>
      <c r="I6998" s="127" t="s">
        <v>1676</v>
      </c>
    </row>
    <row r="6999" spans="1:9" ht="30">
      <c r="A6999" s="127" t="s">
        <v>856</v>
      </c>
      <c r="B6999" s="128">
        <v>87.979093422162734</v>
      </c>
      <c r="C6999" s="127" t="s">
        <v>5793</v>
      </c>
      <c r="D6999" s="127" t="s">
        <v>5779</v>
      </c>
      <c r="E6999" s="128">
        <v>11.612457303540015</v>
      </c>
      <c r="F6999" s="127" t="s">
        <v>1676</v>
      </c>
      <c r="G6999" s="127" t="s">
        <v>1677</v>
      </c>
      <c r="H6999" s="128">
        <v>1021.6534659690229</v>
      </c>
      <c r="I6999" s="127" t="s">
        <v>1676</v>
      </c>
    </row>
    <row r="7000" spans="1:9" ht="30">
      <c r="A7000" s="127" t="s">
        <v>856</v>
      </c>
      <c r="B7000" s="128">
        <v>87.979093422162734</v>
      </c>
      <c r="C7000" s="127" t="s">
        <v>5795</v>
      </c>
      <c r="D7000" s="127" t="s">
        <v>5779</v>
      </c>
      <c r="E7000" s="128">
        <v>35.174736878154086</v>
      </c>
      <c r="F7000" s="127" t="s">
        <v>1676</v>
      </c>
      <c r="G7000" s="127" t="s">
        <v>1677</v>
      </c>
      <c r="H7000" s="128">
        <v>3094.6414619031111</v>
      </c>
      <c r="I7000" s="127" t="s">
        <v>1676</v>
      </c>
    </row>
    <row r="7001" spans="1:9" ht="30">
      <c r="A7001" s="127" t="s">
        <v>856</v>
      </c>
      <c r="B7001" s="128">
        <v>87.979093422162734</v>
      </c>
      <c r="C7001" s="127" t="s">
        <v>1675</v>
      </c>
      <c r="D7001" s="127" t="s">
        <v>5779</v>
      </c>
      <c r="E7001" s="128">
        <v>887.80254614220303</v>
      </c>
      <c r="F7001" s="127" t="s">
        <v>1676</v>
      </c>
      <c r="G7001" s="127" t="s">
        <v>1677</v>
      </c>
      <c r="H7001" s="128">
        <v>78108.063147478824</v>
      </c>
      <c r="I7001" s="127" t="s">
        <v>1676</v>
      </c>
    </row>
    <row r="7002" spans="1:9" ht="30">
      <c r="A7002" s="127" t="s">
        <v>877</v>
      </c>
      <c r="B7002" s="128">
        <v>3.9544159544159547</v>
      </c>
      <c r="C7002" s="127" t="s">
        <v>5777</v>
      </c>
      <c r="D7002" s="127" t="s">
        <v>5779</v>
      </c>
      <c r="E7002" s="128">
        <v>5.1758888440090436</v>
      </c>
      <c r="F7002" s="127" t="s">
        <v>1676</v>
      </c>
      <c r="G7002" s="127" t="s">
        <v>1677</v>
      </c>
      <c r="H7002" s="128">
        <v>20.467617423032916</v>
      </c>
      <c r="I7002" s="127" t="s">
        <v>1676</v>
      </c>
    </row>
    <row r="7003" spans="1:9" ht="30">
      <c r="A7003" s="127" t="s">
        <v>877</v>
      </c>
      <c r="B7003" s="128">
        <v>3.9544159544159547</v>
      </c>
      <c r="C7003" s="127" t="s">
        <v>5781</v>
      </c>
      <c r="D7003" s="127" t="s">
        <v>5779</v>
      </c>
      <c r="E7003" s="128">
        <v>209.82325375524826</v>
      </c>
      <c r="F7003" s="127" t="s">
        <v>1676</v>
      </c>
      <c r="G7003" s="127" t="s">
        <v>1677</v>
      </c>
      <c r="H7003" s="128">
        <v>829.72842225722115</v>
      </c>
      <c r="I7003" s="127" t="s">
        <v>1676</v>
      </c>
    </row>
    <row r="7004" spans="1:9" ht="30">
      <c r="A7004" s="127" t="s">
        <v>877</v>
      </c>
      <c r="B7004" s="128">
        <v>3.9544159544159547</v>
      </c>
      <c r="C7004" s="127" t="s">
        <v>5783</v>
      </c>
      <c r="D7004" s="127" t="s">
        <v>5779</v>
      </c>
      <c r="E7004" s="128">
        <v>110.99307431869822</v>
      </c>
      <c r="F7004" s="127" t="s">
        <v>1676</v>
      </c>
      <c r="G7004" s="127" t="s">
        <v>1677</v>
      </c>
      <c r="H7004" s="128">
        <v>438.91278391553601</v>
      </c>
      <c r="I7004" s="127" t="s">
        <v>1676</v>
      </c>
    </row>
    <row r="7005" spans="1:9" ht="30">
      <c r="A7005" s="127" t="s">
        <v>877</v>
      </c>
      <c r="B7005" s="128">
        <v>3.9544159544159547</v>
      </c>
      <c r="C7005" s="127" t="s">
        <v>5785</v>
      </c>
      <c r="D7005" s="127" t="s">
        <v>5779</v>
      </c>
      <c r="E7005" s="128">
        <v>22.177307602632229</v>
      </c>
      <c r="F7005" s="127" t="s">
        <v>1676</v>
      </c>
      <c r="G7005" s="127" t="s">
        <v>1677</v>
      </c>
      <c r="H7005" s="128">
        <v>87.698299009839133</v>
      </c>
      <c r="I7005" s="127" t="s">
        <v>1676</v>
      </c>
    </row>
    <row r="7006" spans="1:9" ht="30">
      <c r="A7006" s="127" t="s">
        <v>877</v>
      </c>
      <c r="B7006" s="128">
        <v>3.9544159544159547</v>
      </c>
      <c r="C7006" s="127" t="s">
        <v>5787</v>
      </c>
      <c r="D7006" s="127" t="s">
        <v>5779</v>
      </c>
      <c r="E7006" s="128">
        <v>5.6020340661573007</v>
      </c>
      <c r="F7006" s="127" t="s">
        <v>1676</v>
      </c>
      <c r="G7006" s="127" t="s">
        <v>1677</v>
      </c>
      <c r="H7006" s="128">
        <v>22.152772888394114</v>
      </c>
      <c r="I7006" s="127" t="s">
        <v>1676</v>
      </c>
    </row>
    <row r="7007" spans="1:9" ht="30">
      <c r="A7007" s="127" t="s">
        <v>877</v>
      </c>
      <c r="B7007" s="128">
        <v>3.9544159544159547</v>
      </c>
      <c r="C7007" s="127" t="s">
        <v>5789</v>
      </c>
      <c r="D7007" s="127" t="s">
        <v>5779</v>
      </c>
      <c r="E7007" s="128">
        <v>0.41726719668683543</v>
      </c>
      <c r="F7007" s="127" t="s">
        <v>1676</v>
      </c>
      <c r="G7007" s="127" t="s">
        <v>1677</v>
      </c>
      <c r="H7007" s="128">
        <v>1.6500480598328422</v>
      </c>
      <c r="I7007" s="127" t="s">
        <v>1676</v>
      </c>
    </row>
    <row r="7008" spans="1:9" ht="30">
      <c r="A7008" s="127" t="s">
        <v>877</v>
      </c>
      <c r="B7008" s="128">
        <v>3.9544159544159547</v>
      </c>
      <c r="C7008" s="127" t="s">
        <v>5791</v>
      </c>
      <c r="D7008" s="127" t="s">
        <v>5779</v>
      </c>
      <c r="E7008" s="128">
        <v>5.1048646403176674</v>
      </c>
      <c r="F7008" s="127" t="s">
        <v>1676</v>
      </c>
      <c r="G7008" s="127" t="s">
        <v>1677</v>
      </c>
      <c r="H7008" s="128">
        <v>20.186758178806048</v>
      </c>
      <c r="I7008" s="127" t="s">
        <v>1676</v>
      </c>
    </row>
    <row r="7009" spans="1:9" ht="30">
      <c r="A7009" s="127" t="s">
        <v>877</v>
      </c>
      <c r="B7009" s="128">
        <v>3.9544159544159547</v>
      </c>
      <c r="C7009" s="127" t="s">
        <v>5793</v>
      </c>
      <c r="D7009" s="127" t="s">
        <v>5779</v>
      </c>
      <c r="E7009" s="128">
        <v>11.612457303540015</v>
      </c>
      <c r="F7009" s="127" t="s">
        <v>1676</v>
      </c>
      <c r="G7009" s="127" t="s">
        <v>1677</v>
      </c>
      <c r="H7009" s="128">
        <v>45.920486431092712</v>
      </c>
      <c r="I7009" s="127" t="s">
        <v>1676</v>
      </c>
    </row>
    <row r="7010" spans="1:9" ht="30">
      <c r="A7010" s="127" t="s">
        <v>877</v>
      </c>
      <c r="B7010" s="128">
        <v>3.9544159544159547</v>
      </c>
      <c r="C7010" s="127" t="s">
        <v>5795</v>
      </c>
      <c r="D7010" s="127" t="s">
        <v>5779</v>
      </c>
      <c r="E7010" s="128">
        <v>35.174736878154086</v>
      </c>
      <c r="F7010" s="127" t="s">
        <v>1676</v>
      </c>
      <c r="G7010" s="127" t="s">
        <v>1677</v>
      </c>
      <c r="H7010" s="128">
        <v>139.09554070335577</v>
      </c>
      <c r="I7010" s="127" t="s">
        <v>1676</v>
      </c>
    </row>
    <row r="7011" spans="1:9" ht="30">
      <c r="A7011" s="127" t="s">
        <v>877</v>
      </c>
      <c r="B7011" s="128">
        <v>3.9544159544159547</v>
      </c>
      <c r="C7011" s="127" t="s">
        <v>1675</v>
      </c>
      <c r="D7011" s="127" t="s">
        <v>5779</v>
      </c>
      <c r="E7011" s="128">
        <v>887.80254614220303</v>
      </c>
      <c r="F7011" s="127" t="s">
        <v>1676</v>
      </c>
      <c r="G7011" s="127" t="s">
        <v>1677</v>
      </c>
      <c r="H7011" s="128">
        <v>3510.7405528358345</v>
      </c>
      <c r="I7011" s="127" t="s">
        <v>1676</v>
      </c>
    </row>
    <row r="7012" spans="1:9" ht="30">
      <c r="A7012" s="127" t="s">
        <v>898</v>
      </c>
      <c r="B7012" s="128">
        <v>146.57349132349134</v>
      </c>
      <c r="C7012" s="127" t="s">
        <v>5777</v>
      </c>
      <c r="D7012" s="127" t="s">
        <v>5779</v>
      </c>
      <c r="E7012" s="128">
        <v>5.1758888440090436</v>
      </c>
      <c r="F7012" s="127" t="s">
        <v>1676</v>
      </c>
      <c r="G7012" s="127" t="s">
        <v>1677</v>
      </c>
      <c r="H7012" s="128">
        <v>758.64809856871511</v>
      </c>
      <c r="I7012" s="127" t="s">
        <v>1676</v>
      </c>
    </row>
    <row r="7013" spans="1:9" ht="30">
      <c r="A7013" s="127" t="s">
        <v>898</v>
      </c>
      <c r="B7013" s="128">
        <v>146.57349132349134</v>
      </c>
      <c r="C7013" s="127" t="s">
        <v>5781</v>
      </c>
      <c r="D7013" s="127" t="s">
        <v>5779</v>
      </c>
      <c r="E7013" s="128">
        <v>209.82325375524826</v>
      </c>
      <c r="F7013" s="127" t="s">
        <v>1676</v>
      </c>
      <c r="G7013" s="127" t="s">
        <v>1677</v>
      </c>
      <c r="H7013" s="128">
        <v>30754.526863761603</v>
      </c>
      <c r="I7013" s="127" t="s">
        <v>1676</v>
      </c>
    </row>
    <row r="7014" spans="1:9" ht="30">
      <c r="A7014" s="127" t="s">
        <v>898</v>
      </c>
      <c r="B7014" s="128">
        <v>146.57349132349134</v>
      </c>
      <c r="C7014" s="127" t="s">
        <v>5783</v>
      </c>
      <c r="D7014" s="127" t="s">
        <v>5779</v>
      </c>
      <c r="E7014" s="128">
        <v>110.99307431869822</v>
      </c>
      <c r="F7014" s="127" t="s">
        <v>1676</v>
      </c>
      <c r="G7014" s="127" t="s">
        <v>1677</v>
      </c>
      <c r="H7014" s="128">
        <v>16268.642415619343</v>
      </c>
      <c r="I7014" s="127" t="s">
        <v>1676</v>
      </c>
    </row>
    <row r="7015" spans="1:9" ht="30">
      <c r="A7015" s="127" t="s">
        <v>898</v>
      </c>
      <c r="B7015" s="128">
        <v>146.57349132349134</v>
      </c>
      <c r="C7015" s="127" t="s">
        <v>5785</v>
      </c>
      <c r="D7015" s="127" t="s">
        <v>5779</v>
      </c>
      <c r="E7015" s="128">
        <v>22.177307602632229</v>
      </c>
      <c r="F7015" s="127" t="s">
        <v>1676</v>
      </c>
      <c r="G7015" s="127" t="s">
        <v>1677</v>
      </c>
      <c r="H7015" s="128">
        <v>3250.6054034728136</v>
      </c>
      <c r="I7015" s="127" t="s">
        <v>1676</v>
      </c>
    </row>
    <row r="7016" spans="1:9" ht="30">
      <c r="A7016" s="127" t="s">
        <v>898</v>
      </c>
      <c r="B7016" s="128">
        <v>146.57349132349134</v>
      </c>
      <c r="C7016" s="127" t="s">
        <v>5787</v>
      </c>
      <c r="D7016" s="127" t="s">
        <v>5779</v>
      </c>
      <c r="E7016" s="128">
        <v>5.6020340661573007</v>
      </c>
      <c r="F7016" s="127" t="s">
        <v>1676</v>
      </c>
      <c r="G7016" s="127" t="s">
        <v>1677</v>
      </c>
      <c r="H7016" s="128">
        <v>821.10969158981004</v>
      </c>
      <c r="I7016" s="127" t="s">
        <v>1676</v>
      </c>
    </row>
    <row r="7017" spans="1:9" ht="30">
      <c r="A7017" s="127" t="s">
        <v>898</v>
      </c>
      <c r="B7017" s="128">
        <v>146.57349132349134</v>
      </c>
      <c r="C7017" s="127" t="s">
        <v>5789</v>
      </c>
      <c r="D7017" s="127" t="s">
        <v>5779</v>
      </c>
      <c r="E7017" s="128">
        <v>0.41726719668683543</v>
      </c>
      <c r="F7017" s="127" t="s">
        <v>1676</v>
      </c>
      <c r="G7017" s="127" t="s">
        <v>1677</v>
      </c>
      <c r="H7017" s="128">
        <v>61.160309833155424</v>
      </c>
      <c r="I7017" s="127" t="s">
        <v>1676</v>
      </c>
    </row>
    <row r="7018" spans="1:9" ht="30">
      <c r="A7018" s="127" t="s">
        <v>898</v>
      </c>
      <c r="B7018" s="128">
        <v>146.57349132349134</v>
      </c>
      <c r="C7018" s="127" t="s">
        <v>5791</v>
      </c>
      <c r="D7018" s="127" t="s">
        <v>5779</v>
      </c>
      <c r="E7018" s="128">
        <v>5.1048646403176674</v>
      </c>
      <c r="F7018" s="127" t="s">
        <v>1676</v>
      </c>
      <c r="G7018" s="127" t="s">
        <v>1677</v>
      </c>
      <c r="H7018" s="128">
        <v>748.23783306519931</v>
      </c>
      <c r="I7018" s="127" t="s">
        <v>1676</v>
      </c>
    </row>
    <row r="7019" spans="1:9" ht="30">
      <c r="A7019" s="127" t="s">
        <v>898</v>
      </c>
      <c r="B7019" s="128">
        <v>146.57349132349134</v>
      </c>
      <c r="C7019" s="127" t="s">
        <v>5793</v>
      </c>
      <c r="D7019" s="127" t="s">
        <v>5779</v>
      </c>
      <c r="E7019" s="128">
        <v>11.612457303540015</v>
      </c>
      <c r="F7019" s="127" t="s">
        <v>1676</v>
      </c>
      <c r="G7019" s="127" t="s">
        <v>1677</v>
      </c>
      <c r="H7019" s="128">
        <v>1702.0784098248362</v>
      </c>
      <c r="I7019" s="127" t="s">
        <v>1676</v>
      </c>
    </row>
    <row r="7020" spans="1:9" ht="30">
      <c r="A7020" s="127" t="s">
        <v>898</v>
      </c>
      <c r="B7020" s="128">
        <v>146.57349132349134</v>
      </c>
      <c r="C7020" s="127" t="s">
        <v>5795</v>
      </c>
      <c r="D7020" s="127" t="s">
        <v>5779</v>
      </c>
      <c r="E7020" s="128">
        <v>35.174736878154086</v>
      </c>
      <c r="F7020" s="127" t="s">
        <v>1676</v>
      </c>
      <c r="G7020" s="127" t="s">
        <v>1677</v>
      </c>
      <c r="H7020" s="128">
        <v>5155.6839906162086</v>
      </c>
      <c r="I7020" s="127" t="s">
        <v>1676</v>
      </c>
    </row>
    <row r="7021" spans="1:9" ht="30">
      <c r="A7021" s="127" t="s">
        <v>898</v>
      </c>
      <c r="B7021" s="128">
        <v>146.57349132349134</v>
      </c>
      <c r="C7021" s="127" t="s">
        <v>1675</v>
      </c>
      <c r="D7021" s="127" t="s">
        <v>5779</v>
      </c>
      <c r="E7021" s="128">
        <v>887.80254614220303</v>
      </c>
      <c r="F7021" s="127" t="s">
        <v>1676</v>
      </c>
      <c r="G7021" s="127" t="s">
        <v>1677</v>
      </c>
      <c r="H7021" s="128">
        <v>130128.31879394772</v>
      </c>
      <c r="I7021" s="127" t="s">
        <v>1676</v>
      </c>
    </row>
    <row r="7022" spans="1:9" ht="30">
      <c r="A7022" s="127" t="s">
        <v>902</v>
      </c>
      <c r="B7022" s="128">
        <v>4.4212121212121218</v>
      </c>
      <c r="C7022" s="127" t="s">
        <v>5777</v>
      </c>
      <c r="D7022" s="127" t="s">
        <v>5779</v>
      </c>
      <c r="E7022" s="128">
        <v>5.1758888440090436</v>
      </c>
      <c r="F7022" s="127" t="s">
        <v>1676</v>
      </c>
      <c r="G7022" s="127" t="s">
        <v>1677</v>
      </c>
      <c r="H7022" s="128">
        <v>22.883702495179381</v>
      </c>
      <c r="I7022" s="127" t="s">
        <v>1676</v>
      </c>
    </row>
    <row r="7023" spans="1:9" ht="30">
      <c r="A7023" s="127" t="s">
        <v>902</v>
      </c>
      <c r="B7023" s="128">
        <v>4.4212121212121218</v>
      </c>
      <c r="C7023" s="127" t="s">
        <v>5781</v>
      </c>
      <c r="D7023" s="127" t="s">
        <v>5779</v>
      </c>
      <c r="E7023" s="128">
        <v>209.82325375524826</v>
      </c>
      <c r="F7023" s="127" t="s">
        <v>1676</v>
      </c>
      <c r="G7023" s="127" t="s">
        <v>1677</v>
      </c>
      <c r="H7023" s="128">
        <v>927.67311281487048</v>
      </c>
      <c r="I7023" s="127" t="s">
        <v>1676</v>
      </c>
    </row>
    <row r="7024" spans="1:9" ht="30">
      <c r="A7024" s="127" t="s">
        <v>902</v>
      </c>
      <c r="B7024" s="128">
        <v>4.4212121212121218</v>
      </c>
      <c r="C7024" s="127" t="s">
        <v>5783</v>
      </c>
      <c r="D7024" s="127" t="s">
        <v>5779</v>
      </c>
      <c r="E7024" s="128">
        <v>110.99307431869822</v>
      </c>
      <c r="F7024" s="127" t="s">
        <v>1676</v>
      </c>
      <c r="G7024" s="127" t="s">
        <v>1677</v>
      </c>
      <c r="H7024" s="128">
        <v>490.72392554842645</v>
      </c>
      <c r="I7024" s="127" t="s">
        <v>1676</v>
      </c>
    </row>
    <row r="7025" spans="1:9" ht="30">
      <c r="A7025" s="127" t="s">
        <v>902</v>
      </c>
      <c r="B7025" s="128">
        <v>4.4212121212121218</v>
      </c>
      <c r="C7025" s="127" t="s">
        <v>5785</v>
      </c>
      <c r="D7025" s="127" t="s">
        <v>5779</v>
      </c>
      <c r="E7025" s="128">
        <v>22.177307602632229</v>
      </c>
      <c r="F7025" s="127" t="s">
        <v>1676</v>
      </c>
      <c r="G7025" s="127" t="s">
        <v>1677</v>
      </c>
      <c r="H7025" s="128">
        <v>98.050581188607353</v>
      </c>
      <c r="I7025" s="127" t="s">
        <v>1676</v>
      </c>
    </row>
    <row r="7026" spans="1:9" ht="30">
      <c r="A7026" s="127" t="s">
        <v>902</v>
      </c>
      <c r="B7026" s="128">
        <v>4.4212121212121218</v>
      </c>
      <c r="C7026" s="127" t="s">
        <v>5787</v>
      </c>
      <c r="D7026" s="127" t="s">
        <v>5779</v>
      </c>
      <c r="E7026" s="128">
        <v>5.6020340661573007</v>
      </c>
      <c r="F7026" s="127" t="s">
        <v>1676</v>
      </c>
      <c r="G7026" s="127" t="s">
        <v>1677</v>
      </c>
      <c r="H7026" s="128">
        <v>24.767780916737888</v>
      </c>
      <c r="I7026" s="127" t="s">
        <v>1676</v>
      </c>
    </row>
    <row r="7027" spans="1:9" ht="30">
      <c r="A7027" s="127" t="s">
        <v>902</v>
      </c>
      <c r="B7027" s="128">
        <v>4.4212121212121218</v>
      </c>
      <c r="C7027" s="127" t="s">
        <v>5789</v>
      </c>
      <c r="D7027" s="127" t="s">
        <v>5779</v>
      </c>
      <c r="E7027" s="128">
        <v>0.41726719668683543</v>
      </c>
      <c r="F7027" s="127" t="s">
        <v>1676</v>
      </c>
      <c r="G7027" s="127" t="s">
        <v>1677</v>
      </c>
      <c r="H7027" s="128">
        <v>1.8448267877760394</v>
      </c>
      <c r="I7027" s="127" t="s">
        <v>1676</v>
      </c>
    </row>
    <row r="7028" spans="1:9" ht="30">
      <c r="A7028" s="127" t="s">
        <v>902</v>
      </c>
      <c r="B7028" s="128">
        <v>4.4212121212121218</v>
      </c>
      <c r="C7028" s="127" t="s">
        <v>5791</v>
      </c>
      <c r="D7028" s="127" t="s">
        <v>5779</v>
      </c>
      <c r="E7028" s="128">
        <v>5.1048646403176674</v>
      </c>
      <c r="F7028" s="127" t="s">
        <v>1676</v>
      </c>
      <c r="G7028" s="127" t="s">
        <v>1677</v>
      </c>
      <c r="H7028" s="128">
        <v>22.56968942491963</v>
      </c>
      <c r="I7028" s="127" t="s">
        <v>1676</v>
      </c>
    </row>
    <row r="7029" spans="1:9" ht="30">
      <c r="A7029" s="127" t="s">
        <v>902</v>
      </c>
      <c r="B7029" s="128">
        <v>4.4212121212121218</v>
      </c>
      <c r="C7029" s="127" t="s">
        <v>5793</v>
      </c>
      <c r="D7029" s="127" t="s">
        <v>5779</v>
      </c>
      <c r="E7029" s="128">
        <v>11.612457303540015</v>
      </c>
      <c r="F7029" s="127" t="s">
        <v>1676</v>
      </c>
      <c r="G7029" s="127" t="s">
        <v>1677</v>
      </c>
      <c r="H7029" s="128">
        <v>51.341136987469348</v>
      </c>
      <c r="I7029" s="127" t="s">
        <v>1676</v>
      </c>
    </row>
    <row r="7030" spans="1:9" ht="30">
      <c r="A7030" s="127" t="s">
        <v>902</v>
      </c>
      <c r="B7030" s="128">
        <v>4.4212121212121218</v>
      </c>
      <c r="C7030" s="127" t="s">
        <v>5795</v>
      </c>
      <c r="D7030" s="127" t="s">
        <v>5779</v>
      </c>
      <c r="E7030" s="128">
        <v>35.174736878154086</v>
      </c>
      <c r="F7030" s="127" t="s">
        <v>1676</v>
      </c>
      <c r="G7030" s="127" t="s">
        <v>1677</v>
      </c>
      <c r="H7030" s="128">
        <v>155.51497304614188</v>
      </c>
      <c r="I7030" s="127" t="s">
        <v>1676</v>
      </c>
    </row>
    <row r="7031" spans="1:9" ht="30">
      <c r="A7031" s="127" t="s">
        <v>902</v>
      </c>
      <c r="B7031" s="128">
        <v>4.4212121212121218</v>
      </c>
      <c r="C7031" s="127" t="s">
        <v>1675</v>
      </c>
      <c r="D7031" s="127" t="s">
        <v>5779</v>
      </c>
      <c r="E7031" s="128">
        <v>887.80254614220303</v>
      </c>
      <c r="F7031" s="127" t="s">
        <v>1676</v>
      </c>
      <c r="G7031" s="127" t="s">
        <v>1677</v>
      </c>
      <c r="H7031" s="128">
        <v>3925.1633782468921</v>
      </c>
      <c r="I7031" s="127" t="s">
        <v>1676</v>
      </c>
    </row>
    <row r="7032" spans="1:9" ht="30">
      <c r="A7032" s="127" t="s">
        <v>904</v>
      </c>
      <c r="B7032" s="128">
        <v>4.4212121212121218</v>
      </c>
      <c r="C7032" s="127" t="s">
        <v>5777</v>
      </c>
      <c r="D7032" s="127" t="s">
        <v>5779</v>
      </c>
      <c r="E7032" s="128">
        <v>5.1758888440090436</v>
      </c>
      <c r="F7032" s="127" t="s">
        <v>1676</v>
      </c>
      <c r="G7032" s="127" t="s">
        <v>1677</v>
      </c>
      <c r="H7032" s="128">
        <v>22.883702495179381</v>
      </c>
      <c r="I7032" s="127" t="s">
        <v>1676</v>
      </c>
    </row>
    <row r="7033" spans="1:9" ht="30">
      <c r="A7033" s="127" t="s">
        <v>904</v>
      </c>
      <c r="B7033" s="128">
        <v>4.4212121212121218</v>
      </c>
      <c r="C7033" s="127" t="s">
        <v>5781</v>
      </c>
      <c r="D7033" s="127" t="s">
        <v>5779</v>
      </c>
      <c r="E7033" s="128">
        <v>209.82325375524826</v>
      </c>
      <c r="F7033" s="127" t="s">
        <v>1676</v>
      </c>
      <c r="G7033" s="127" t="s">
        <v>1677</v>
      </c>
      <c r="H7033" s="128">
        <v>927.67311281487048</v>
      </c>
      <c r="I7033" s="127" t="s">
        <v>1676</v>
      </c>
    </row>
    <row r="7034" spans="1:9" ht="30">
      <c r="A7034" s="127" t="s">
        <v>904</v>
      </c>
      <c r="B7034" s="128">
        <v>4.4212121212121218</v>
      </c>
      <c r="C7034" s="127" t="s">
        <v>5783</v>
      </c>
      <c r="D7034" s="127" t="s">
        <v>5779</v>
      </c>
      <c r="E7034" s="128">
        <v>110.99307431869822</v>
      </c>
      <c r="F7034" s="127" t="s">
        <v>1676</v>
      </c>
      <c r="G7034" s="127" t="s">
        <v>1677</v>
      </c>
      <c r="H7034" s="128">
        <v>490.72392554842645</v>
      </c>
      <c r="I7034" s="127" t="s">
        <v>1676</v>
      </c>
    </row>
    <row r="7035" spans="1:9" ht="30">
      <c r="A7035" s="127" t="s">
        <v>904</v>
      </c>
      <c r="B7035" s="128">
        <v>4.4212121212121218</v>
      </c>
      <c r="C7035" s="127" t="s">
        <v>5785</v>
      </c>
      <c r="D7035" s="127" t="s">
        <v>5779</v>
      </c>
      <c r="E7035" s="128">
        <v>22.177307602632229</v>
      </c>
      <c r="F7035" s="127" t="s">
        <v>1676</v>
      </c>
      <c r="G7035" s="127" t="s">
        <v>1677</v>
      </c>
      <c r="H7035" s="128">
        <v>98.050581188607353</v>
      </c>
      <c r="I7035" s="127" t="s">
        <v>1676</v>
      </c>
    </row>
    <row r="7036" spans="1:9" ht="30">
      <c r="A7036" s="127" t="s">
        <v>904</v>
      </c>
      <c r="B7036" s="128">
        <v>4.4212121212121218</v>
      </c>
      <c r="C7036" s="127" t="s">
        <v>5787</v>
      </c>
      <c r="D7036" s="127" t="s">
        <v>5779</v>
      </c>
      <c r="E7036" s="128">
        <v>5.6020340661573007</v>
      </c>
      <c r="F7036" s="127" t="s">
        <v>1676</v>
      </c>
      <c r="G7036" s="127" t="s">
        <v>1677</v>
      </c>
      <c r="H7036" s="128">
        <v>24.767780916737888</v>
      </c>
      <c r="I7036" s="127" t="s">
        <v>1676</v>
      </c>
    </row>
    <row r="7037" spans="1:9" ht="30">
      <c r="A7037" s="127" t="s">
        <v>904</v>
      </c>
      <c r="B7037" s="128">
        <v>4.4212121212121218</v>
      </c>
      <c r="C7037" s="127" t="s">
        <v>5789</v>
      </c>
      <c r="D7037" s="127" t="s">
        <v>5779</v>
      </c>
      <c r="E7037" s="128">
        <v>0.41726719668683543</v>
      </c>
      <c r="F7037" s="127" t="s">
        <v>1676</v>
      </c>
      <c r="G7037" s="127" t="s">
        <v>1677</v>
      </c>
      <c r="H7037" s="128">
        <v>1.8448267877760394</v>
      </c>
      <c r="I7037" s="127" t="s">
        <v>1676</v>
      </c>
    </row>
    <row r="7038" spans="1:9" ht="30">
      <c r="A7038" s="127" t="s">
        <v>904</v>
      </c>
      <c r="B7038" s="128">
        <v>4.4212121212121218</v>
      </c>
      <c r="C7038" s="127" t="s">
        <v>5791</v>
      </c>
      <c r="D7038" s="127" t="s">
        <v>5779</v>
      </c>
      <c r="E7038" s="128">
        <v>5.1048646403176674</v>
      </c>
      <c r="F7038" s="127" t="s">
        <v>1676</v>
      </c>
      <c r="G7038" s="127" t="s">
        <v>1677</v>
      </c>
      <c r="H7038" s="128">
        <v>22.56968942491963</v>
      </c>
      <c r="I7038" s="127" t="s">
        <v>1676</v>
      </c>
    </row>
    <row r="7039" spans="1:9" ht="30">
      <c r="A7039" s="127" t="s">
        <v>904</v>
      </c>
      <c r="B7039" s="128">
        <v>4.4212121212121218</v>
      </c>
      <c r="C7039" s="127" t="s">
        <v>5793</v>
      </c>
      <c r="D7039" s="127" t="s">
        <v>5779</v>
      </c>
      <c r="E7039" s="128">
        <v>11.612457303540015</v>
      </c>
      <c r="F7039" s="127" t="s">
        <v>1676</v>
      </c>
      <c r="G7039" s="127" t="s">
        <v>1677</v>
      </c>
      <c r="H7039" s="128">
        <v>51.341136987469348</v>
      </c>
      <c r="I7039" s="127" t="s">
        <v>1676</v>
      </c>
    </row>
    <row r="7040" spans="1:9" ht="30">
      <c r="A7040" s="127" t="s">
        <v>904</v>
      </c>
      <c r="B7040" s="128">
        <v>4.4212121212121218</v>
      </c>
      <c r="C7040" s="127" t="s">
        <v>5795</v>
      </c>
      <c r="D7040" s="127" t="s">
        <v>5779</v>
      </c>
      <c r="E7040" s="128">
        <v>35.174736878154086</v>
      </c>
      <c r="F7040" s="127" t="s">
        <v>1676</v>
      </c>
      <c r="G7040" s="127" t="s">
        <v>1677</v>
      </c>
      <c r="H7040" s="128">
        <v>155.51497304614188</v>
      </c>
      <c r="I7040" s="127" t="s">
        <v>1676</v>
      </c>
    </row>
    <row r="7041" spans="1:9" ht="30">
      <c r="A7041" s="127" t="s">
        <v>904</v>
      </c>
      <c r="B7041" s="128">
        <v>4.4212121212121218</v>
      </c>
      <c r="C7041" s="127" t="s">
        <v>1675</v>
      </c>
      <c r="D7041" s="127" t="s">
        <v>5779</v>
      </c>
      <c r="E7041" s="128">
        <v>887.80254614220303</v>
      </c>
      <c r="F7041" s="127" t="s">
        <v>1676</v>
      </c>
      <c r="G7041" s="127" t="s">
        <v>1677</v>
      </c>
      <c r="H7041" s="128">
        <v>3925.1633782468921</v>
      </c>
      <c r="I7041" s="127" t="s">
        <v>1676</v>
      </c>
    </row>
    <row r="7042" spans="1:9" ht="30">
      <c r="A7042" s="127" t="s">
        <v>909</v>
      </c>
      <c r="B7042" s="128">
        <v>77.371212121212125</v>
      </c>
      <c r="C7042" s="127" t="s">
        <v>5777</v>
      </c>
      <c r="D7042" s="127" t="s">
        <v>5779</v>
      </c>
      <c r="E7042" s="128">
        <v>5.1758888440090436</v>
      </c>
      <c r="F7042" s="127" t="s">
        <v>1676</v>
      </c>
      <c r="G7042" s="127" t="s">
        <v>1677</v>
      </c>
      <c r="H7042" s="128">
        <v>400.46479366563915</v>
      </c>
      <c r="I7042" s="127" t="s">
        <v>1676</v>
      </c>
    </row>
    <row r="7043" spans="1:9" ht="30">
      <c r="A7043" s="127" t="s">
        <v>909</v>
      </c>
      <c r="B7043" s="128">
        <v>77.371212121212125</v>
      </c>
      <c r="C7043" s="127" t="s">
        <v>5781</v>
      </c>
      <c r="D7043" s="127" t="s">
        <v>5779</v>
      </c>
      <c r="E7043" s="128">
        <v>209.82325375524826</v>
      </c>
      <c r="F7043" s="127" t="s">
        <v>1676</v>
      </c>
      <c r="G7043" s="127" t="s">
        <v>1677</v>
      </c>
      <c r="H7043" s="128">
        <v>16234.279474260231</v>
      </c>
      <c r="I7043" s="127" t="s">
        <v>1676</v>
      </c>
    </row>
    <row r="7044" spans="1:9" ht="30">
      <c r="A7044" s="127" t="s">
        <v>909</v>
      </c>
      <c r="B7044" s="128">
        <v>77.371212121212125</v>
      </c>
      <c r="C7044" s="127" t="s">
        <v>5783</v>
      </c>
      <c r="D7044" s="127" t="s">
        <v>5779</v>
      </c>
      <c r="E7044" s="128">
        <v>110.99307431869822</v>
      </c>
      <c r="F7044" s="127" t="s">
        <v>1676</v>
      </c>
      <c r="G7044" s="127" t="s">
        <v>1677</v>
      </c>
      <c r="H7044" s="128">
        <v>8587.6686970974624</v>
      </c>
      <c r="I7044" s="127" t="s">
        <v>1676</v>
      </c>
    </row>
    <row r="7045" spans="1:9" ht="30">
      <c r="A7045" s="127" t="s">
        <v>909</v>
      </c>
      <c r="B7045" s="128">
        <v>77.371212121212125</v>
      </c>
      <c r="C7045" s="127" t="s">
        <v>5785</v>
      </c>
      <c r="D7045" s="127" t="s">
        <v>5779</v>
      </c>
      <c r="E7045" s="128">
        <v>22.177307602632229</v>
      </c>
      <c r="F7045" s="127" t="s">
        <v>1676</v>
      </c>
      <c r="G7045" s="127" t="s">
        <v>1677</v>
      </c>
      <c r="H7045" s="128">
        <v>1715.8851708006287</v>
      </c>
      <c r="I7045" s="127" t="s">
        <v>1676</v>
      </c>
    </row>
    <row r="7046" spans="1:9" ht="30">
      <c r="A7046" s="127" t="s">
        <v>909</v>
      </c>
      <c r="B7046" s="128">
        <v>77.371212121212125</v>
      </c>
      <c r="C7046" s="127" t="s">
        <v>5787</v>
      </c>
      <c r="D7046" s="127" t="s">
        <v>5779</v>
      </c>
      <c r="E7046" s="128">
        <v>5.6020340661573007</v>
      </c>
      <c r="F7046" s="127" t="s">
        <v>1676</v>
      </c>
      <c r="G7046" s="127" t="s">
        <v>1677</v>
      </c>
      <c r="H7046" s="128">
        <v>433.43616604291299</v>
      </c>
      <c r="I7046" s="127" t="s">
        <v>1676</v>
      </c>
    </row>
    <row r="7047" spans="1:9" ht="30">
      <c r="A7047" s="127" t="s">
        <v>909</v>
      </c>
      <c r="B7047" s="128">
        <v>77.371212121212125</v>
      </c>
      <c r="C7047" s="127" t="s">
        <v>5789</v>
      </c>
      <c r="D7047" s="127" t="s">
        <v>5779</v>
      </c>
      <c r="E7047" s="128">
        <v>0.41726719668683543</v>
      </c>
      <c r="F7047" s="127" t="s">
        <v>1676</v>
      </c>
      <c r="G7047" s="127" t="s">
        <v>1677</v>
      </c>
      <c r="H7047" s="128">
        <v>32.284468786080687</v>
      </c>
      <c r="I7047" s="127" t="s">
        <v>1676</v>
      </c>
    </row>
    <row r="7048" spans="1:9" ht="30">
      <c r="A7048" s="127" t="s">
        <v>909</v>
      </c>
      <c r="B7048" s="128">
        <v>77.371212121212125</v>
      </c>
      <c r="C7048" s="127" t="s">
        <v>5791</v>
      </c>
      <c r="D7048" s="127" t="s">
        <v>5779</v>
      </c>
      <c r="E7048" s="128">
        <v>5.1048646403176674</v>
      </c>
      <c r="F7048" s="127" t="s">
        <v>1676</v>
      </c>
      <c r="G7048" s="127" t="s">
        <v>1677</v>
      </c>
      <c r="H7048" s="128">
        <v>394.96956493609349</v>
      </c>
      <c r="I7048" s="127" t="s">
        <v>1676</v>
      </c>
    </row>
    <row r="7049" spans="1:9" ht="30">
      <c r="A7049" s="127" t="s">
        <v>909</v>
      </c>
      <c r="B7049" s="128">
        <v>77.371212121212125</v>
      </c>
      <c r="C7049" s="127" t="s">
        <v>5793</v>
      </c>
      <c r="D7049" s="127" t="s">
        <v>5779</v>
      </c>
      <c r="E7049" s="128">
        <v>11.612457303540015</v>
      </c>
      <c r="F7049" s="127" t="s">
        <v>1676</v>
      </c>
      <c r="G7049" s="127" t="s">
        <v>1677</v>
      </c>
      <c r="H7049" s="128">
        <v>898.46989728071355</v>
      </c>
      <c r="I7049" s="127" t="s">
        <v>1676</v>
      </c>
    </row>
    <row r="7050" spans="1:9" ht="30">
      <c r="A7050" s="127" t="s">
        <v>909</v>
      </c>
      <c r="B7050" s="128">
        <v>77.371212121212125</v>
      </c>
      <c r="C7050" s="127" t="s">
        <v>5795</v>
      </c>
      <c r="D7050" s="127" t="s">
        <v>5779</v>
      </c>
      <c r="E7050" s="128">
        <v>35.174736878154086</v>
      </c>
      <c r="F7050" s="127" t="s">
        <v>1676</v>
      </c>
      <c r="G7050" s="127" t="s">
        <v>1677</v>
      </c>
      <c r="H7050" s="128">
        <v>2721.5120283074825</v>
      </c>
      <c r="I7050" s="127" t="s">
        <v>1676</v>
      </c>
    </row>
    <row r="7051" spans="1:9" ht="30">
      <c r="A7051" s="127" t="s">
        <v>909</v>
      </c>
      <c r="B7051" s="128">
        <v>77.371212121212125</v>
      </c>
      <c r="C7051" s="127" t="s">
        <v>1675</v>
      </c>
      <c r="D7051" s="127" t="s">
        <v>5779</v>
      </c>
      <c r="E7051" s="128">
        <v>887.80254614220303</v>
      </c>
      <c r="F7051" s="127" t="s">
        <v>1676</v>
      </c>
      <c r="G7051" s="127" t="s">
        <v>1677</v>
      </c>
      <c r="H7051" s="128">
        <v>68690.359119320608</v>
      </c>
      <c r="I7051" s="127" t="s">
        <v>1676</v>
      </c>
    </row>
    <row r="7052" spans="1:9" ht="30">
      <c r="A7052" s="127" t="s">
        <v>918</v>
      </c>
      <c r="B7052" s="128">
        <v>3.75</v>
      </c>
      <c r="C7052" s="127" t="s">
        <v>5777</v>
      </c>
      <c r="D7052" s="127" t="s">
        <v>5779</v>
      </c>
      <c r="E7052" s="128">
        <v>5.1758888440090436</v>
      </c>
      <c r="F7052" s="127" t="s">
        <v>1676</v>
      </c>
      <c r="G7052" s="127" t="s">
        <v>1677</v>
      </c>
      <c r="H7052" s="128">
        <v>19.409583165033915</v>
      </c>
      <c r="I7052" s="127" t="s">
        <v>1676</v>
      </c>
    </row>
    <row r="7053" spans="1:9" ht="30">
      <c r="A7053" s="127" t="s">
        <v>918</v>
      </c>
      <c r="B7053" s="128">
        <v>3.75</v>
      </c>
      <c r="C7053" s="127" t="s">
        <v>5781</v>
      </c>
      <c r="D7053" s="127" t="s">
        <v>5779</v>
      </c>
      <c r="E7053" s="128">
        <v>209.82325375524826</v>
      </c>
      <c r="F7053" s="127" t="s">
        <v>1676</v>
      </c>
      <c r="G7053" s="127" t="s">
        <v>1677</v>
      </c>
      <c r="H7053" s="128">
        <v>786.83720158218102</v>
      </c>
      <c r="I7053" s="127" t="s">
        <v>1676</v>
      </c>
    </row>
    <row r="7054" spans="1:9" ht="30">
      <c r="A7054" s="127" t="s">
        <v>918</v>
      </c>
      <c r="B7054" s="128">
        <v>3.75</v>
      </c>
      <c r="C7054" s="127" t="s">
        <v>5783</v>
      </c>
      <c r="D7054" s="127" t="s">
        <v>5779</v>
      </c>
      <c r="E7054" s="128">
        <v>110.99307431869822</v>
      </c>
      <c r="F7054" s="127" t="s">
        <v>1676</v>
      </c>
      <c r="G7054" s="127" t="s">
        <v>1677</v>
      </c>
      <c r="H7054" s="128">
        <v>416.22402869511831</v>
      </c>
      <c r="I7054" s="127" t="s">
        <v>1676</v>
      </c>
    </row>
    <row r="7055" spans="1:9" ht="30">
      <c r="A7055" s="127" t="s">
        <v>918</v>
      </c>
      <c r="B7055" s="128">
        <v>3.75</v>
      </c>
      <c r="C7055" s="127" t="s">
        <v>5785</v>
      </c>
      <c r="D7055" s="127" t="s">
        <v>5779</v>
      </c>
      <c r="E7055" s="128">
        <v>22.177307602632229</v>
      </c>
      <c r="F7055" s="127" t="s">
        <v>1676</v>
      </c>
      <c r="G7055" s="127" t="s">
        <v>1677</v>
      </c>
      <c r="H7055" s="128">
        <v>83.164903509870854</v>
      </c>
      <c r="I7055" s="127" t="s">
        <v>1676</v>
      </c>
    </row>
    <row r="7056" spans="1:9" ht="30">
      <c r="A7056" s="127" t="s">
        <v>918</v>
      </c>
      <c r="B7056" s="128">
        <v>3.75</v>
      </c>
      <c r="C7056" s="127" t="s">
        <v>5787</v>
      </c>
      <c r="D7056" s="127" t="s">
        <v>5779</v>
      </c>
      <c r="E7056" s="128">
        <v>5.6020340661573007</v>
      </c>
      <c r="F7056" s="127" t="s">
        <v>1676</v>
      </c>
      <c r="G7056" s="127" t="s">
        <v>1677</v>
      </c>
      <c r="H7056" s="128">
        <v>21.007627748089877</v>
      </c>
      <c r="I7056" s="127" t="s">
        <v>1676</v>
      </c>
    </row>
    <row r="7057" spans="1:9" ht="30">
      <c r="A7057" s="127" t="s">
        <v>918</v>
      </c>
      <c r="B7057" s="128">
        <v>3.75</v>
      </c>
      <c r="C7057" s="127" t="s">
        <v>5789</v>
      </c>
      <c r="D7057" s="127" t="s">
        <v>5779</v>
      </c>
      <c r="E7057" s="128">
        <v>0.41726719668683543</v>
      </c>
      <c r="F7057" s="127" t="s">
        <v>1676</v>
      </c>
      <c r="G7057" s="127" t="s">
        <v>1677</v>
      </c>
      <c r="H7057" s="128">
        <v>1.5647519875756328</v>
      </c>
      <c r="I7057" s="127" t="s">
        <v>1676</v>
      </c>
    </row>
    <row r="7058" spans="1:9" ht="30">
      <c r="A7058" s="127" t="s">
        <v>918</v>
      </c>
      <c r="B7058" s="128">
        <v>3.75</v>
      </c>
      <c r="C7058" s="127" t="s">
        <v>5791</v>
      </c>
      <c r="D7058" s="127" t="s">
        <v>5779</v>
      </c>
      <c r="E7058" s="128">
        <v>5.1048646403176674</v>
      </c>
      <c r="F7058" s="127" t="s">
        <v>1676</v>
      </c>
      <c r="G7058" s="127" t="s">
        <v>1677</v>
      </c>
      <c r="H7058" s="128">
        <v>19.143242401191252</v>
      </c>
      <c r="I7058" s="127" t="s">
        <v>1676</v>
      </c>
    </row>
    <row r="7059" spans="1:9" ht="30">
      <c r="A7059" s="127" t="s">
        <v>918</v>
      </c>
      <c r="B7059" s="128">
        <v>3.75</v>
      </c>
      <c r="C7059" s="127" t="s">
        <v>5793</v>
      </c>
      <c r="D7059" s="127" t="s">
        <v>5779</v>
      </c>
      <c r="E7059" s="128">
        <v>11.612457303540015</v>
      </c>
      <c r="F7059" s="127" t="s">
        <v>1676</v>
      </c>
      <c r="G7059" s="127" t="s">
        <v>1677</v>
      </c>
      <c r="H7059" s="128">
        <v>43.546714888275055</v>
      </c>
      <c r="I7059" s="127" t="s">
        <v>1676</v>
      </c>
    </row>
    <row r="7060" spans="1:9" ht="30">
      <c r="A7060" s="127" t="s">
        <v>918</v>
      </c>
      <c r="B7060" s="128">
        <v>3.75</v>
      </c>
      <c r="C7060" s="127" t="s">
        <v>5795</v>
      </c>
      <c r="D7060" s="127" t="s">
        <v>5779</v>
      </c>
      <c r="E7060" s="128">
        <v>35.174736878154086</v>
      </c>
      <c r="F7060" s="127" t="s">
        <v>1676</v>
      </c>
      <c r="G7060" s="127" t="s">
        <v>1677</v>
      </c>
      <c r="H7060" s="128">
        <v>131.90526329307781</v>
      </c>
      <c r="I7060" s="127" t="s">
        <v>1676</v>
      </c>
    </row>
    <row r="7061" spans="1:9" ht="30">
      <c r="A7061" s="127" t="s">
        <v>918</v>
      </c>
      <c r="B7061" s="128">
        <v>3.75</v>
      </c>
      <c r="C7061" s="127" t="s">
        <v>1675</v>
      </c>
      <c r="D7061" s="127" t="s">
        <v>5779</v>
      </c>
      <c r="E7061" s="128">
        <v>887.80254614220303</v>
      </c>
      <c r="F7061" s="127" t="s">
        <v>1676</v>
      </c>
      <c r="G7061" s="127" t="s">
        <v>1677</v>
      </c>
      <c r="H7061" s="128">
        <v>3329.2595480332611</v>
      </c>
      <c r="I7061" s="127" t="s">
        <v>1676</v>
      </c>
    </row>
    <row r="7062" spans="1:9" ht="30">
      <c r="A7062" s="127" t="s">
        <v>920</v>
      </c>
      <c r="B7062" s="128">
        <v>3.7945642271484963</v>
      </c>
      <c r="C7062" s="127" t="s">
        <v>5777</v>
      </c>
      <c r="D7062" s="127" t="s">
        <v>5779</v>
      </c>
      <c r="E7062" s="128">
        <v>5.1758888440090436</v>
      </c>
      <c r="F7062" s="127" t="s">
        <v>1676</v>
      </c>
      <c r="G7062" s="127" t="s">
        <v>1677</v>
      </c>
      <c r="H7062" s="128">
        <v>19.6402426511737</v>
      </c>
      <c r="I7062" s="127" t="s">
        <v>1676</v>
      </c>
    </row>
    <row r="7063" spans="1:9" ht="30">
      <c r="A7063" s="127" t="s">
        <v>920</v>
      </c>
      <c r="B7063" s="128">
        <v>3.7945642271484963</v>
      </c>
      <c r="C7063" s="127" t="s">
        <v>5781</v>
      </c>
      <c r="D7063" s="127" t="s">
        <v>5779</v>
      </c>
      <c r="E7063" s="128">
        <v>209.82325375524826</v>
      </c>
      <c r="F7063" s="127" t="s">
        <v>1676</v>
      </c>
      <c r="G7063" s="127" t="s">
        <v>1677</v>
      </c>
      <c r="H7063" s="128">
        <v>796.18781272356648</v>
      </c>
      <c r="I7063" s="127" t="s">
        <v>1676</v>
      </c>
    </row>
    <row r="7064" spans="1:9" ht="30">
      <c r="A7064" s="127" t="s">
        <v>920</v>
      </c>
      <c r="B7064" s="128">
        <v>3.7945642271484963</v>
      </c>
      <c r="C7064" s="127" t="s">
        <v>5783</v>
      </c>
      <c r="D7064" s="127" t="s">
        <v>5779</v>
      </c>
      <c r="E7064" s="128">
        <v>110.99307431869822</v>
      </c>
      <c r="F7064" s="127" t="s">
        <v>1676</v>
      </c>
      <c r="G7064" s="127" t="s">
        <v>1677</v>
      </c>
      <c r="H7064" s="128">
        <v>421.17034927096671</v>
      </c>
      <c r="I7064" s="127" t="s">
        <v>1676</v>
      </c>
    </row>
    <row r="7065" spans="1:9" ht="30">
      <c r="A7065" s="127" t="s">
        <v>920</v>
      </c>
      <c r="B7065" s="128">
        <v>3.7945642271484963</v>
      </c>
      <c r="C7065" s="127" t="s">
        <v>5785</v>
      </c>
      <c r="D7065" s="127" t="s">
        <v>5779</v>
      </c>
      <c r="E7065" s="128">
        <v>22.177307602632229</v>
      </c>
      <c r="F7065" s="127" t="s">
        <v>1676</v>
      </c>
      <c r="G7065" s="127" t="s">
        <v>1677</v>
      </c>
      <c r="H7065" s="128">
        <v>84.153218083416633</v>
      </c>
      <c r="I7065" s="127" t="s">
        <v>1676</v>
      </c>
    </row>
    <row r="7066" spans="1:9" ht="30">
      <c r="A7066" s="127" t="s">
        <v>920</v>
      </c>
      <c r="B7066" s="128">
        <v>3.7945642271484963</v>
      </c>
      <c r="C7066" s="127" t="s">
        <v>5787</v>
      </c>
      <c r="D7066" s="127" t="s">
        <v>5779</v>
      </c>
      <c r="E7066" s="128">
        <v>5.6020340661573007</v>
      </c>
      <c r="F7066" s="127" t="s">
        <v>1676</v>
      </c>
      <c r="G7066" s="127" t="s">
        <v>1677</v>
      </c>
      <c r="H7066" s="128">
        <v>21.257278066707727</v>
      </c>
      <c r="I7066" s="127" t="s">
        <v>1676</v>
      </c>
    </row>
    <row r="7067" spans="1:9" ht="30">
      <c r="A7067" s="127" t="s">
        <v>920</v>
      </c>
      <c r="B7067" s="128">
        <v>3.7945642271484963</v>
      </c>
      <c r="C7067" s="127" t="s">
        <v>5789</v>
      </c>
      <c r="D7067" s="127" t="s">
        <v>5779</v>
      </c>
      <c r="E7067" s="128">
        <v>0.41726719668683543</v>
      </c>
      <c r="F7067" s="127" t="s">
        <v>1676</v>
      </c>
      <c r="G7067" s="127" t="s">
        <v>1677</v>
      </c>
      <c r="H7067" s="128">
        <v>1.5833471777104013</v>
      </c>
      <c r="I7067" s="127" t="s">
        <v>1676</v>
      </c>
    </row>
    <row r="7068" spans="1:9" ht="30">
      <c r="A7068" s="127" t="s">
        <v>920</v>
      </c>
      <c r="B7068" s="128">
        <v>3.7945642271484963</v>
      </c>
      <c r="C7068" s="127" t="s">
        <v>5791</v>
      </c>
      <c r="D7068" s="127" t="s">
        <v>5779</v>
      </c>
      <c r="E7068" s="128">
        <v>5.1048646403176674</v>
      </c>
      <c r="F7068" s="127" t="s">
        <v>1676</v>
      </c>
      <c r="G7068" s="127" t="s">
        <v>1677</v>
      </c>
      <c r="H7068" s="128">
        <v>19.370736748584697</v>
      </c>
      <c r="I7068" s="127" t="s">
        <v>1676</v>
      </c>
    </row>
    <row r="7069" spans="1:9" ht="30">
      <c r="A7069" s="127" t="s">
        <v>920</v>
      </c>
      <c r="B7069" s="128">
        <v>3.7945642271484963</v>
      </c>
      <c r="C7069" s="127" t="s">
        <v>5793</v>
      </c>
      <c r="D7069" s="127" t="s">
        <v>5779</v>
      </c>
      <c r="E7069" s="128">
        <v>11.612457303540015</v>
      </c>
      <c r="F7069" s="127" t="s">
        <v>1676</v>
      </c>
      <c r="G7069" s="127" t="s">
        <v>1677</v>
      </c>
      <c r="H7069" s="128">
        <v>44.064215073302229</v>
      </c>
      <c r="I7069" s="127" t="s">
        <v>1676</v>
      </c>
    </row>
    <row r="7070" spans="1:9" ht="30">
      <c r="A7070" s="127" t="s">
        <v>920</v>
      </c>
      <c r="B7070" s="128">
        <v>3.7945642271484963</v>
      </c>
      <c r="C7070" s="127" t="s">
        <v>5795</v>
      </c>
      <c r="D7070" s="127" t="s">
        <v>5779</v>
      </c>
      <c r="E7070" s="128">
        <v>35.174736878154086</v>
      </c>
      <c r="F7070" s="127" t="s">
        <v>1676</v>
      </c>
      <c r="G7070" s="127" t="s">
        <v>1677</v>
      </c>
      <c r="H7070" s="128">
        <v>133.47279825720446</v>
      </c>
      <c r="I7070" s="127" t="s">
        <v>1676</v>
      </c>
    </row>
    <row r="7071" spans="1:9" ht="30">
      <c r="A7071" s="127" t="s">
        <v>920</v>
      </c>
      <c r="B7071" s="128">
        <v>3.7945642271484963</v>
      </c>
      <c r="C7071" s="127" t="s">
        <v>1675</v>
      </c>
      <c r="D7071" s="127" t="s">
        <v>5779</v>
      </c>
      <c r="E7071" s="128">
        <v>887.80254614220303</v>
      </c>
      <c r="F7071" s="127" t="s">
        <v>1676</v>
      </c>
      <c r="G7071" s="127" t="s">
        <v>1677</v>
      </c>
      <c r="H7071" s="128">
        <v>3368.8237823625559</v>
      </c>
      <c r="I7071" s="127" t="s">
        <v>1676</v>
      </c>
    </row>
    <row r="7072" spans="1:9" ht="30">
      <c r="A7072" s="127" t="s">
        <v>922</v>
      </c>
      <c r="B7072" s="128">
        <v>7.2215526893851978</v>
      </c>
      <c r="C7072" s="127" t="s">
        <v>5777</v>
      </c>
      <c r="D7072" s="127" t="s">
        <v>5779</v>
      </c>
      <c r="E7072" s="128">
        <v>5.1758888440090436</v>
      </c>
      <c r="F7072" s="127" t="s">
        <v>1676</v>
      </c>
      <c r="G7072" s="127" t="s">
        <v>1677</v>
      </c>
      <c r="H7072" s="128">
        <v>37.377954001412348</v>
      </c>
      <c r="I7072" s="127" t="s">
        <v>1676</v>
      </c>
    </row>
    <row r="7073" spans="1:9" ht="30">
      <c r="A7073" s="127" t="s">
        <v>922</v>
      </c>
      <c r="B7073" s="128">
        <v>7.2215526893851978</v>
      </c>
      <c r="C7073" s="127" t="s">
        <v>5781</v>
      </c>
      <c r="D7073" s="127" t="s">
        <v>5779</v>
      </c>
      <c r="E7073" s="128">
        <v>209.82325375524826</v>
      </c>
      <c r="F7073" s="127" t="s">
        <v>1676</v>
      </c>
      <c r="G7073" s="127" t="s">
        <v>1677</v>
      </c>
      <c r="H7073" s="128">
        <v>1515.2496824517659</v>
      </c>
      <c r="I7073" s="127" t="s">
        <v>1676</v>
      </c>
    </row>
    <row r="7074" spans="1:9" ht="30">
      <c r="A7074" s="127" t="s">
        <v>922</v>
      </c>
      <c r="B7074" s="128">
        <v>7.2215526893851978</v>
      </c>
      <c r="C7074" s="127" t="s">
        <v>5783</v>
      </c>
      <c r="D7074" s="127" t="s">
        <v>5779</v>
      </c>
      <c r="E7074" s="128">
        <v>110.99307431869822</v>
      </c>
      <c r="F7074" s="127" t="s">
        <v>1676</v>
      </c>
      <c r="G7074" s="127" t="s">
        <v>1677</v>
      </c>
      <c r="H7074" s="128">
        <v>801.54233434932621</v>
      </c>
      <c r="I7074" s="127" t="s">
        <v>1676</v>
      </c>
    </row>
    <row r="7075" spans="1:9" ht="30">
      <c r="A7075" s="127" t="s">
        <v>922</v>
      </c>
      <c r="B7075" s="128">
        <v>7.2215526893851978</v>
      </c>
      <c r="C7075" s="127" t="s">
        <v>5785</v>
      </c>
      <c r="D7075" s="127" t="s">
        <v>5779</v>
      </c>
      <c r="E7075" s="128">
        <v>22.177307602632229</v>
      </c>
      <c r="F7075" s="127" t="s">
        <v>1676</v>
      </c>
      <c r="G7075" s="127" t="s">
        <v>1677</v>
      </c>
      <c r="H7075" s="128">
        <v>160.15459536111157</v>
      </c>
      <c r="I7075" s="127" t="s">
        <v>1676</v>
      </c>
    </row>
    <row r="7076" spans="1:9" ht="30">
      <c r="A7076" s="127" t="s">
        <v>922</v>
      </c>
      <c r="B7076" s="128">
        <v>7.2215526893851978</v>
      </c>
      <c r="C7076" s="127" t="s">
        <v>5787</v>
      </c>
      <c r="D7076" s="127" t="s">
        <v>5779</v>
      </c>
      <c r="E7076" s="128">
        <v>5.6020340661573007</v>
      </c>
      <c r="F7076" s="127" t="s">
        <v>1676</v>
      </c>
      <c r="G7076" s="127" t="s">
        <v>1677</v>
      </c>
      <c r="H7076" s="128">
        <v>40.455384176485751</v>
      </c>
      <c r="I7076" s="127" t="s">
        <v>1676</v>
      </c>
    </row>
    <row r="7077" spans="1:9" ht="30">
      <c r="A7077" s="127" t="s">
        <v>922</v>
      </c>
      <c r="B7077" s="128">
        <v>7.2215526893851978</v>
      </c>
      <c r="C7077" s="127" t="s">
        <v>5789</v>
      </c>
      <c r="D7077" s="127" t="s">
        <v>5779</v>
      </c>
      <c r="E7077" s="128">
        <v>0.41726719668683543</v>
      </c>
      <c r="F7077" s="127" t="s">
        <v>1676</v>
      </c>
      <c r="G7077" s="127" t="s">
        <v>1677</v>
      </c>
      <c r="H7077" s="128">
        <v>3.0133170464260388</v>
      </c>
      <c r="I7077" s="127" t="s">
        <v>1676</v>
      </c>
    </row>
    <row r="7078" spans="1:9" ht="30">
      <c r="A7078" s="127" t="s">
        <v>922</v>
      </c>
      <c r="B7078" s="128">
        <v>7.2215526893851978</v>
      </c>
      <c r="C7078" s="127" t="s">
        <v>5791</v>
      </c>
      <c r="D7078" s="127" t="s">
        <v>5779</v>
      </c>
      <c r="E7078" s="128">
        <v>5.1048646403176674</v>
      </c>
      <c r="F7078" s="127" t="s">
        <v>1676</v>
      </c>
      <c r="G7078" s="127" t="s">
        <v>1677</v>
      </c>
      <c r="H7078" s="128">
        <v>36.865048972233453</v>
      </c>
      <c r="I7078" s="127" t="s">
        <v>1676</v>
      </c>
    </row>
    <row r="7079" spans="1:9" ht="30">
      <c r="A7079" s="127" t="s">
        <v>922</v>
      </c>
      <c r="B7079" s="128">
        <v>7.2215526893851978</v>
      </c>
      <c r="C7079" s="127" t="s">
        <v>5793</v>
      </c>
      <c r="D7079" s="127" t="s">
        <v>5779</v>
      </c>
      <c r="E7079" s="128">
        <v>11.612457303540015</v>
      </c>
      <c r="F7079" s="127" t="s">
        <v>1676</v>
      </c>
      <c r="G7079" s="127" t="s">
        <v>1677</v>
      </c>
      <c r="H7079" s="128">
        <v>83.859972270750177</v>
      </c>
      <c r="I7079" s="127" t="s">
        <v>1676</v>
      </c>
    </row>
    <row r="7080" spans="1:9" ht="30">
      <c r="A7080" s="127" t="s">
        <v>922</v>
      </c>
      <c r="B7080" s="128">
        <v>7.2215526893851978</v>
      </c>
      <c r="C7080" s="127" t="s">
        <v>5795</v>
      </c>
      <c r="D7080" s="127" t="s">
        <v>5779</v>
      </c>
      <c r="E7080" s="128">
        <v>35.174736878154086</v>
      </c>
      <c r="F7080" s="127" t="s">
        <v>1676</v>
      </c>
      <c r="G7080" s="127" t="s">
        <v>1677</v>
      </c>
      <c r="H7080" s="128">
        <v>254.01621570085032</v>
      </c>
      <c r="I7080" s="127" t="s">
        <v>1676</v>
      </c>
    </row>
    <row r="7081" spans="1:9" ht="30">
      <c r="A7081" s="127" t="s">
        <v>922</v>
      </c>
      <c r="B7081" s="128">
        <v>7.2215526893851978</v>
      </c>
      <c r="C7081" s="127" t="s">
        <v>1675</v>
      </c>
      <c r="D7081" s="127" t="s">
        <v>5779</v>
      </c>
      <c r="E7081" s="128">
        <v>887.80254614220303</v>
      </c>
      <c r="F7081" s="127" t="s">
        <v>1676</v>
      </c>
      <c r="G7081" s="127" t="s">
        <v>1677</v>
      </c>
      <c r="H7081" s="128">
        <v>6411.3128647362528</v>
      </c>
      <c r="I7081" s="127" t="s">
        <v>1676</v>
      </c>
    </row>
    <row r="7082" spans="1:9" ht="30">
      <c r="A7082" s="127" t="s">
        <v>927</v>
      </c>
      <c r="B7082" s="128">
        <v>1294.6429521591469</v>
      </c>
      <c r="C7082" s="127" t="s">
        <v>5777</v>
      </c>
      <c r="D7082" s="127" t="s">
        <v>5779</v>
      </c>
      <c r="E7082" s="128">
        <v>5.1758888440090436</v>
      </c>
      <c r="F7082" s="127" t="s">
        <v>1676</v>
      </c>
      <c r="G7082" s="127" t="s">
        <v>1677</v>
      </c>
      <c r="H7082" s="128">
        <v>6700.9280130554625</v>
      </c>
      <c r="I7082" s="127" t="s">
        <v>1676</v>
      </c>
    </row>
    <row r="7083" spans="1:9" ht="30">
      <c r="A7083" s="127" t="s">
        <v>927</v>
      </c>
      <c r="B7083" s="128">
        <v>1294.6429521591469</v>
      </c>
      <c r="C7083" s="127" t="s">
        <v>5781</v>
      </c>
      <c r="D7083" s="127" t="s">
        <v>5779</v>
      </c>
      <c r="E7083" s="128">
        <v>209.82325375524826</v>
      </c>
      <c r="F7083" s="127" t="s">
        <v>1676</v>
      </c>
      <c r="G7083" s="127" t="s">
        <v>1677</v>
      </c>
      <c r="H7083" s="128">
        <v>271646.19667333242</v>
      </c>
      <c r="I7083" s="127" t="s">
        <v>1676</v>
      </c>
    </row>
    <row r="7084" spans="1:9" ht="30">
      <c r="A7084" s="127" t="s">
        <v>927</v>
      </c>
      <c r="B7084" s="128">
        <v>1294.6429521591469</v>
      </c>
      <c r="C7084" s="127" t="s">
        <v>5783</v>
      </c>
      <c r="D7084" s="127" t="s">
        <v>5779</v>
      </c>
      <c r="E7084" s="128">
        <v>110.99307431869822</v>
      </c>
      <c r="F7084" s="127" t="s">
        <v>1676</v>
      </c>
      <c r="G7084" s="127" t="s">
        <v>1677</v>
      </c>
      <c r="H7084" s="128">
        <v>143696.40140517906</v>
      </c>
      <c r="I7084" s="127" t="s">
        <v>1676</v>
      </c>
    </row>
    <row r="7085" spans="1:9" ht="30">
      <c r="A7085" s="127" t="s">
        <v>927</v>
      </c>
      <c r="B7085" s="128">
        <v>1294.6429521591469</v>
      </c>
      <c r="C7085" s="127" t="s">
        <v>5785</v>
      </c>
      <c r="D7085" s="127" t="s">
        <v>5779</v>
      </c>
      <c r="E7085" s="128">
        <v>22.177307602632229</v>
      </c>
      <c r="F7085" s="127" t="s">
        <v>1676</v>
      </c>
      <c r="G7085" s="127" t="s">
        <v>1677</v>
      </c>
      <c r="H7085" s="128">
        <v>28711.694985613281</v>
      </c>
      <c r="I7085" s="127" t="s">
        <v>1676</v>
      </c>
    </row>
    <row r="7086" spans="1:9" ht="30">
      <c r="A7086" s="127" t="s">
        <v>927</v>
      </c>
      <c r="B7086" s="128">
        <v>1294.6429521591469</v>
      </c>
      <c r="C7086" s="127" t="s">
        <v>5787</v>
      </c>
      <c r="D7086" s="127" t="s">
        <v>5779</v>
      </c>
      <c r="E7086" s="128">
        <v>5.6020340661573007</v>
      </c>
      <c r="F7086" s="127" t="s">
        <v>1676</v>
      </c>
      <c r="G7086" s="127" t="s">
        <v>1677</v>
      </c>
      <c r="H7086" s="128">
        <v>7252.6339215059979</v>
      </c>
      <c r="I7086" s="127" t="s">
        <v>1676</v>
      </c>
    </row>
    <row r="7087" spans="1:9" ht="30">
      <c r="A7087" s="127" t="s">
        <v>927</v>
      </c>
      <c r="B7087" s="128">
        <v>1294.6429521591469</v>
      </c>
      <c r="C7087" s="127" t="s">
        <v>5789</v>
      </c>
      <c r="D7087" s="127" t="s">
        <v>5779</v>
      </c>
      <c r="E7087" s="128">
        <v>0.41726719668683543</v>
      </c>
      <c r="F7087" s="127" t="s">
        <v>1676</v>
      </c>
      <c r="G7087" s="127" t="s">
        <v>1677</v>
      </c>
      <c r="H7087" s="128">
        <v>540.21203535781603</v>
      </c>
      <c r="I7087" s="127" t="s">
        <v>1676</v>
      </c>
    </row>
    <row r="7088" spans="1:9" ht="30">
      <c r="A7088" s="127" t="s">
        <v>927</v>
      </c>
      <c r="B7088" s="128">
        <v>1294.6429521591469</v>
      </c>
      <c r="C7088" s="127" t="s">
        <v>5791</v>
      </c>
      <c r="D7088" s="127" t="s">
        <v>5779</v>
      </c>
      <c r="E7088" s="128">
        <v>5.1048646403176674</v>
      </c>
      <c r="F7088" s="127" t="s">
        <v>1676</v>
      </c>
      <c r="G7088" s="127" t="s">
        <v>1677</v>
      </c>
      <c r="H7088" s="128">
        <v>6608.9770283137068</v>
      </c>
      <c r="I7088" s="127" t="s">
        <v>1676</v>
      </c>
    </row>
    <row r="7089" spans="1:9" ht="30">
      <c r="A7089" s="127" t="s">
        <v>927</v>
      </c>
      <c r="B7089" s="128">
        <v>1294.6429521591469</v>
      </c>
      <c r="C7089" s="127" t="s">
        <v>5793</v>
      </c>
      <c r="D7089" s="127" t="s">
        <v>5779</v>
      </c>
      <c r="E7089" s="128">
        <v>11.612457303540015</v>
      </c>
      <c r="F7089" s="127" t="s">
        <v>1676</v>
      </c>
      <c r="G7089" s="127" t="s">
        <v>1677</v>
      </c>
      <c r="H7089" s="128">
        <v>15033.986005277093</v>
      </c>
      <c r="I7089" s="127" t="s">
        <v>1676</v>
      </c>
    </row>
    <row r="7090" spans="1:9" ht="30">
      <c r="A7090" s="127" t="s">
        <v>927</v>
      </c>
      <c r="B7090" s="128">
        <v>1294.6429521591469</v>
      </c>
      <c r="C7090" s="127" t="s">
        <v>5795</v>
      </c>
      <c r="D7090" s="127" t="s">
        <v>5779</v>
      </c>
      <c r="E7090" s="128">
        <v>35.174736878154086</v>
      </c>
      <c r="F7090" s="127" t="s">
        <v>1676</v>
      </c>
      <c r="G7090" s="127" t="s">
        <v>1677</v>
      </c>
      <c r="H7090" s="128">
        <v>45538.725193354621</v>
      </c>
      <c r="I7090" s="127" t="s">
        <v>1676</v>
      </c>
    </row>
    <row r="7091" spans="1:9" ht="30">
      <c r="A7091" s="127" t="s">
        <v>927</v>
      </c>
      <c r="B7091" s="128">
        <v>1294.6429521591469</v>
      </c>
      <c r="C7091" s="127" t="s">
        <v>1675</v>
      </c>
      <c r="D7091" s="127" t="s">
        <v>5779</v>
      </c>
      <c r="E7091" s="128">
        <v>887.80254614220303</v>
      </c>
      <c r="F7091" s="127" t="s">
        <v>1676</v>
      </c>
      <c r="G7091" s="127" t="s">
        <v>1677</v>
      </c>
      <c r="H7091" s="128">
        <v>1149387.3092719491</v>
      </c>
      <c r="I7091" s="127" t="s">
        <v>1676</v>
      </c>
    </row>
    <row r="7092" spans="1:9" ht="30">
      <c r="A7092" s="127" t="s">
        <v>945</v>
      </c>
      <c r="B7092" s="128">
        <v>111.69230769230769</v>
      </c>
      <c r="C7092" s="127" t="s">
        <v>5777</v>
      </c>
      <c r="D7092" s="127" t="s">
        <v>5779</v>
      </c>
      <c r="E7092" s="128">
        <v>5.1758888440090436</v>
      </c>
      <c r="F7092" s="127" t="s">
        <v>1676</v>
      </c>
      <c r="G7092" s="127" t="s">
        <v>1677</v>
      </c>
      <c r="H7092" s="128">
        <v>578.10696934624093</v>
      </c>
      <c r="I7092" s="127" t="s">
        <v>1676</v>
      </c>
    </row>
    <row r="7093" spans="1:9" ht="30">
      <c r="A7093" s="127" t="s">
        <v>945</v>
      </c>
      <c r="B7093" s="128">
        <v>111.69230769230769</v>
      </c>
      <c r="C7093" s="127" t="s">
        <v>5781</v>
      </c>
      <c r="D7093" s="127" t="s">
        <v>5779</v>
      </c>
      <c r="E7093" s="128">
        <v>209.82325375524826</v>
      </c>
      <c r="F7093" s="127" t="s">
        <v>1676</v>
      </c>
      <c r="G7093" s="127" t="s">
        <v>1677</v>
      </c>
      <c r="H7093" s="128">
        <v>23435.643419432345</v>
      </c>
      <c r="I7093" s="127" t="s">
        <v>1676</v>
      </c>
    </row>
    <row r="7094" spans="1:9" ht="30">
      <c r="A7094" s="127" t="s">
        <v>945</v>
      </c>
      <c r="B7094" s="128">
        <v>111.69230769230769</v>
      </c>
      <c r="C7094" s="127" t="s">
        <v>5783</v>
      </c>
      <c r="D7094" s="127" t="s">
        <v>5779</v>
      </c>
      <c r="E7094" s="128">
        <v>110.99307431869822</v>
      </c>
      <c r="F7094" s="127" t="s">
        <v>1676</v>
      </c>
      <c r="G7094" s="127" t="s">
        <v>1677</v>
      </c>
      <c r="H7094" s="128">
        <v>12397.072608519216</v>
      </c>
      <c r="I7094" s="127" t="s">
        <v>1676</v>
      </c>
    </row>
    <row r="7095" spans="1:9" ht="30">
      <c r="A7095" s="127" t="s">
        <v>945</v>
      </c>
      <c r="B7095" s="128">
        <v>111.69230769230769</v>
      </c>
      <c r="C7095" s="127" t="s">
        <v>5785</v>
      </c>
      <c r="D7095" s="127" t="s">
        <v>5779</v>
      </c>
      <c r="E7095" s="128">
        <v>22.177307602632229</v>
      </c>
      <c r="F7095" s="127" t="s">
        <v>1676</v>
      </c>
      <c r="G7095" s="127" t="s">
        <v>1677</v>
      </c>
      <c r="H7095" s="128">
        <v>2477.0346645401537</v>
      </c>
      <c r="I7095" s="127" t="s">
        <v>1676</v>
      </c>
    </row>
    <row r="7096" spans="1:9" ht="30">
      <c r="A7096" s="127" t="s">
        <v>945</v>
      </c>
      <c r="B7096" s="128">
        <v>111.69230769230769</v>
      </c>
      <c r="C7096" s="127" t="s">
        <v>5787</v>
      </c>
      <c r="D7096" s="127" t="s">
        <v>5779</v>
      </c>
      <c r="E7096" s="128">
        <v>5.6020340661573007</v>
      </c>
      <c r="F7096" s="127" t="s">
        <v>1676</v>
      </c>
      <c r="G7096" s="127" t="s">
        <v>1677</v>
      </c>
      <c r="H7096" s="128">
        <v>625.70411262003086</v>
      </c>
      <c r="I7096" s="127" t="s">
        <v>1676</v>
      </c>
    </row>
    <row r="7097" spans="1:9" ht="30">
      <c r="A7097" s="127" t="s">
        <v>945</v>
      </c>
      <c r="B7097" s="128">
        <v>111.69230769230769</v>
      </c>
      <c r="C7097" s="127" t="s">
        <v>5789</v>
      </c>
      <c r="D7097" s="127" t="s">
        <v>5779</v>
      </c>
      <c r="E7097" s="128">
        <v>0.41726719668683543</v>
      </c>
      <c r="F7097" s="127" t="s">
        <v>1676</v>
      </c>
      <c r="G7097" s="127" t="s">
        <v>1677</v>
      </c>
      <c r="H7097" s="128">
        <v>46.605536122252694</v>
      </c>
      <c r="I7097" s="127" t="s">
        <v>1676</v>
      </c>
    </row>
    <row r="7098" spans="1:9" ht="30">
      <c r="A7098" s="127" t="s">
        <v>945</v>
      </c>
      <c r="B7098" s="128">
        <v>111.69230769230769</v>
      </c>
      <c r="C7098" s="127" t="s">
        <v>5791</v>
      </c>
      <c r="D7098" s="127" t="s">
        <v>5779</v>
      </c>
      <c r="E7098" s="128">
        <v>5.1048646403176674</v>
      </c>
      <c r="F7098" s="127" t="s">
        <v>1676</v>
      </c>
      <c r="G7098" s="127" t="s">
        <v>1677</v>
      </c>
      <c r="H7098" s="128">
        <v>570.17411213394257</v>
      </c>
      <c r="I7098" s="127" t="s">
        <v>1676</v>
      </c>
    </row>
    <row r="7099" spans="1:9" ht="30">
      <c r="A7099" s="127" t="s">
        <v>945</v>
      </c>
      <c r="B7099" s="128">
        <v>111.69230769230769</v>
      </c>
      <c r="C7099" s="127" t="s">
        <v>5793</v>
      </c>
      <c r="D7099" s="127" t="s">
        <v>5779</v>
      </c>
      <c r="E7099" s="128">
        <v>11.612457303540015</v>
      </c>
      <c r="F7099" s="127" t="s">
        <v>1676</v>
      </c>
      <c r="G7099" s="127" t="s">
        <v>1677</v>
      </c>
      <c r="H7099" s="128">
        <v>1297.0221542107772</v>
      </c>
      <c r="I7099" s="127" t="s">
        <v>1676</v>
      </c>
    </row>
    <row r="7100" spans="1:9" ht="30">
      <c r="A7100" s="127" t="s">
        <v>945</v>
      </c>
      <c r="B7100" s="128">
        <v>111.69230769230769</v>
      </c>
      <c r="C7100" s="127" t="s">
        <v>5795</v>
      </c>
      <c r="D7100" s="127" t="s">
        <v>5779</v>
      </c>
      <c r="E7100" s="128">
        <v>35.174736878154086</v>
      </c>
      <c r="F7100" s="127" t="s">
        <v>1676</v>
      </c>
      <c r="G7100" s="127" t="s">
        <v>1677</v>
      </c>
      <c r="H7100" s="128">
        <v>3928.7475343907486</v>
      </c>
      <c r="I7100" s="127" t="s">
        <v>1676</v>
      </c>
    </row>
    <row r="7101" spans="1:9" ht="30">
      <c r="A7101" s="127" t="s">
        <v>945</v>
      </c>
      <c r="B7101" s="128">
        <v>111.69230769230769</v>
      </c>
      <c r="C7101" s="127" t="s">
        <v>1675</v>
      </c>
      <c r="D7101" s="127" t="s">
        <v>5779</v>
      </c>
      <c r="E7101" s="128">
        <v>887.80254614220303</v>
      </c>
      <c r="F7101" s="127" t="s">
        <v>1676</v>
      </c>
      <c r="G7101" s="127" t="s">
        <v>1677</v>
      </c>
      <c r="H7101" s="128">
        <v>99160.715153729136</v>
      </c>
      <c r="I7101" s="127" t="s">
        <v>1676</v>
      </c>
    </row>
    <row r="7102" spans="1:9" ht="30">
      <c r="A7102" s="127" t="s">
        <v>950</v>
      </c>
      <c r="B7102" s="128">
        <v>4.3538461538461535</v>
      </c>
      <c r="C7102" s="127" t="s">
        <v>5777</v>
      </c>
      <c r="D7102" s="127" t="s">
        <v>5779</v>
      </c>
      <c r="E7102" s="128">
        <v>5.1758888440090436</v>
      </c>
      <c r="F7102" s="127" t="s">
        <v>1676</v>
      </c>
      <c r="G7102" s="127" t="s">
        <v>1677</v>
      </c>
      <c r="H7102" s="128">
        <v>22.535023736223987</v>
      </c>
      <c r="I7102" s="127" t="s">
        <v>1676</v>
      </c>
    </row>
    <row r="7103" spans="1:9" ht="30">
      <c r="A7103" s="127" t="s">
        <v>950</v>
      </c>
      <c r="B7103" s="128">
        <v>4.3538461538461535</v>
      </c>
      <c r="C7103" s="127" t="s">
        <v>5781</v>
      </c>
      <c r="D7103" s="127" t="s">
        <v>5779</v>
      </c>
      <c r="E7103" s="128">
        <v>209.82325375524826</v>
      </c>
      <c r="F7103" s="127" t="s">
        <v>1676</v>
      </c>
      <c r="G7103" s="127" t="s">
        <v>1677</v>
      </c>
      <c r="H7103" s="128">
        <v>913.53816634977306</v>
      </c>
      <c r="I7103" s="127" t="s">
        <v>1676</v>
      </c>
    </row>
    <row r="7104" spans="1:9" ht="30">
      <c r="A7104" s="127" t="s">
        <v>950</v>
      </c>
      <c r="B7104" s="128">
        <v>4.3538461538461535</v>
      </c>
      <c r="C7104" s="127" t="s">
        <v>5783</v>
      </c>
      <c r="D7104" s="127" t="s">
        <v>5779</v>
      </c>
      <c r="E7104" s="128">
        <v>110.99307431869822</v>
      </c>
      <c r="F7104" s="127" t="s">
        <v>1676</v>
      </c>
      <c r="G7104" s="127" t="s">
        <v>1677</v>
      </c>
      <c r="H7104" s="128">
        <v>483.24676972602452</v>
      </c>
      <c r="I7104" s="127" t="s">
        <v>1676</v>
      </c>
    </row>
    <row r="7105" spans="1:9" ht="30">
      <c r="A7105" s="127" t="s">
        <v>950</v>
      </c>
      <c r="B7105" s="128">
        <v>4.3538461538461535</v>
      </c>
      <c r="C7105" s="127" t="s">
        <v>5785</v>
      </c>
      <c r="D7105" s="127" t="s">
        <v>5779</v>
      </c>
      <c r="E7105" s="128">
        <v>22.177307602632229</v>
      </c>
      <c r="F7105" s="127" t="s">
        <v>1676</v>
      </c>
      <c r="G7105" s="127" t="s">
        <v>1677</v>
      </c>
      <c r="H7105" s="128">
        <v>96.556585408383384</v>
      </c>
      <c r="I7105" s="127" t="s">
        <v>1676</v>
      </c>
    </row>
    <row r="7106" spans="1:9" ht="30">
      <c r="A7106" s="127" t="s">
        <v>950</v>
      </c>
      <c r="B7106" s="128">
        <v>4.3538461538461535</v>
      </c>
      <c r="C7106" s="127" t="s">
        <v>5787</v>
      </c>
      <c r="D7106" s="127" t="s">
        <v>5779</v>
      </c>
      <c r="E7106" s="128">
        <v>5.6020340661573007</v>
      </c>
      <c r="F7106" s="127" t="s">
        <v>1676</v>
      </c>
      <c r="G7106" s="127" t="s">
        <v>1677</v>
      </c>
      <c r="H7106" s="128">
        <v>24.390394472654091</v>
      </c>
      <c r="I7106" s="127" t="s">
        <v>1676</v>
      </c>
    </row>
    <row r="7107" spans="1:9" ht="30">
      <c r="A7107" s="127" t="s">
        <v>950</v>
      </c>
      <c r="B7107" s="128">
        <v>4.3538461538461535</v>
      </c>
      <c r="C7107" s="127" t="s">
        <v>5789</v>
      </c>
      <c r="D7107" s="127" t="s">
        <v>5779</v>
      </c>
      <c r="E7107" s="128">
        <v>0.41726719668683543</v>
      </c>
      <c r="F7107" s="127" t="s">
        <v>1676</v>
      </c>
      <c r="G7107" s="127" t="s">
        <v>1677</v>
      </c>
      <c r="H7107" s="128">
        <v>1.816717179421145</v>
      </c>
      <c r="I7107" s="127" t="s">
        <v>1676</v>
      </c>
    </row>
    <row r="7108" spans="1:9" ht="30">
      <c r="A7108" s="127" t="s">
        <v>950</v>
      </c>
      <c r="B7108" s="128">
        <v>4.3538461538461535</v>
      </c>
      <c r="C7108" s="127" t="s">
        <v>5791</v>
      </c>
      <c r="D7108" s="127" t="s">
        <v>5779</v>
      </c>
      <c r="E7108" s="128">
        <v>5.1048646403176674</v>
      </c>
      <c r="F7108" s="127" t="s">
        <v>1676</v>
      </c>
      <c r="G7108" s="127" t="s">
        <v>1677</v>
      </c>
      <c r="H7108" s="128">
        <v>22.225795280152305</v>
      </c>
      <c r="I7108" s="127" t="s">
        <v>1676</v>
      </c>
    </row>
    <row r="7109" spans="1:9" ht="30">
      <c r="A7109" s="127" t="s">
        <v>950</v>
      </c>
      <c r="B7109" s="128">
        <v>4.3538461538461535</v>
      </c>
      <c r="C7109" s="127" t="s">
        <v>5793</v>
      </c>
      <c r="D7109" s="127" t="s">
        <v>5779</v>
      </c>
      <c r="E7109" s="128">
        <v>11.612457303540015</v>
      </c>
      <c r="F7109" s="127" t="s">
        <v>1676</v>
      </c>
      <c r="G7109" s="127" t="s">
        <v>1677</v>
      </c>
      <c r="H7109" s="128">
        <v>50.558852567720372</v>
      </c>
      <c r="I7109" s="127" t="s">
        <v>1676</v>
      </c>
    </row>
    <row r="7110" spans="1:9" ht="30">
      <c r="A7110" s="127" t="s">
        <v>950</v>
      </c>
      <c r="B7110" s="128">
        <v>4.3538461538461535</v>
      </c>
      <c r="C7110" s="127" t="s">
        <v>5795</v>
      </c>
      <c r="D7110" s="127" t="s">
        <v>5779</v>
      </c>
      <c r="E7110" s="128">
        <v>35.174736878154086</v>
      </c>
      <c r="F7110" s="127" t="s">
        <v>1676</v>
      </c>
      <c r="G7110" s="127" t="s">
        <v>1677</v>
      </c>
      <c r="H7110" s="128">
        <v>153.14539286950162</v>
      </c>
      <c r="I7110" s="127" t="s">
        <v>1676</v>
      </c>
    </row>
    <row r="7111" spans="1:9" ht="30">
      <c r="A7111" s="127" t="s">
        <v>950</v>
      </c>
      <c r="B7111" s="128">
        <v>4.3538461538461535</v>
      </c>
      <c r="C7111" s="127" t="s">
        <v>1675</v>
      </c>
      <c r="D7111" s="127" t="s">
        <v>5779</v>
      </c>
      <c r="E7111" s="128">
        <v>887.80254614220303</v>
      </c>
      <c r="F7111" s="127" t="s">
        <v>1676</v>
      </c>
      <c r="G7111" s="127" t="s">
        <v>1677</v>
      </c>
      <c r="H7111" s="128">
        <v>3865.3557008960529</v>
      </c>
      <c r="I7111" s="127" t="s">
        <v>1676</v>
      </c>
    </row>
    <row r="7112" spans="1:9" ht="30">
      <c r="A7112" s="127" t="s">
        <v>951</v>
      </c>
      <c r="B7112" s="128">
        <v>4.3538461538461535</v>
      </c>
      <c r="C7112" s="127" t="s">
        <v>5777</v>
      </c>
      <c r="D7112" s="127" t="s">
        <v>5779</v>
      </c>
      <c r="E7112" s="128">
        <v>5.1758888440090436</v>
      </c>
      <c r="F7112" s="127" t="s">
        <v>1676</v>
      </c>
      <c r="G7112" s="127" t="s">
        <v>1677</v>
      </c>
      <c r="H7112" s="128">
        <v>22.535023736223987</v>
      </c>
      <c r="I7112" s="127" t="s">
        <v>1676</v>
      </c>
    </row>
    <row r="7113" spans="1:9" ht="30">
      <c r="A7113" s="127" t="s">
        <v>951</v>
      </c>
      <c r="B7113" s="128">
        <v>4.3538461538461535</v>
      </c>
      <c r="C7113" s="127" t="s">
        <v>5781</v>
      </c>
      <c r="D7113" s="127" t="s">
        <v>5779</v>
      </c>
      <c r="E7113" s="128">
        <v>209.82325375524826</v>
      </c>
      <c r="F7113" s="127" t="s">
        <v>1676</v>
      </c>
      <c r="G7113" s="127" t="s">
        <v>1677</v>
      </c>
      <c r="H7113" s="128">
        <v>913.53816634977306</v>
      </c>
      <c r="I7113" s="127" t="s">
        <v>1676</v>
      </c>
    </row>
    <row r="7114" spans="1:9" ht="30">
      <c r="A7114" s="127" t="s">
        <v>951</v>
      </c>
      <c r="B7114" s="128">
        <v>4.3538461538461535</v>
      </c>
      <c r="C7114" s="127" t="s">
        <v>5783</v>
      </c>
      <c r="D7114" s="127" t="s">
        <v>5779</v>
      </c>
      <c r="E7114" s="128">
        <v>110.99307431869822</v>
      </c>
      <c r="F7114" s="127" t="s">
        <v>1676</v>
      </c>
      <c r="G7114" s="127" t="s">
        <v>1677</v>
      </c>
      <c r="H7114" s="128">
        <v>483.24676972602452</v>
      </c>
      <c r="I7114" s="127" t="s">
        <v>1676</v>
      </c>
    </row>
    <row r="7115" spans="1:9" ht="30">
      <c r="A7115" s="127" t="s">
        <v>951</v>
      </c>
      <c r="B7115" s="128">
        <v>4.3538461538461535</v>
      </c>
      <c r="C7115" s="127" t="s">
        <v>5785</v>
      </c>
      <c r="D7115" s="127" t="s">
        <v>5779</v>
      </c>
      <c r="E7115" s="128">
        <v>22.177307602632229</v>
      </c>
      <c r="F7115" s="127" t="s">
        <v>1676</v>
      </c>
      <c r="G7115" s="127" t="s">
        <v>1677</v>
      </c>
      <c r="H7115" s="128">
        <v>96.556585408383384</v>
      </c>
      <c r="I7115" s="127" t="s">
        <v>1676</v>
      </c>
    </row>
    <row r="7116" spans="1:9" ht="30">
      <c r="A7116" s="127" t="s">
        <v>951</v>
      </c>
      <c r="B7116" s="128">
        <v>4.3538461538461535</v>
      </c>
      <c r="C7116" s="127" t="s">
        <v>5787</v>
      </c>
      <c r="D7116" s="127" t="s">
        <v>5779</v>
      </c>
      <c r="E7116" s="128">
        <v>5.6020340661573007</v>
      </c>
      <c r="F7116" s="127" t="s">
        <v>1676</v>
      </c>
      <c r="G7116" s="127" t="s">
        <v>1677</v>
      </c>
      <c r="H7116" s="128">
        <v>24.390394472654091</v>
      </c>
      <c r="I7116" s="127" t="s">
        <v>1676</v>
      </c>
    </row>
    <row r="7117" spans="1:9" ht="30">
      <c r="A7117" s="127" t="s">
        <v>951</v>
      </c>
      <c r="B7117" s="128">
        <v>4.3538461538461535</v>
      </c>
      <c r="C7117" s="127" t="s">
        <v>5789</v>
      </c>
      <c r="D7117" s="127" t="s">
        <v>5779</v>
      </c>
      <c r="E7117" s="128">
        <v>0.41726719668683543</v>
      </c>
      <c r="F7117" s="127" t="s">
        <v>1676</v>
      </c>
      <c r="G7117" s="127" t="s">
        <v>1677</v>
      </c>
      <c r="H7117" s="128">
        <v>1.816717179421145</v>
      </c>
      <c r="I7117" s="127" t="s">
        <v>1676</v>
      </c>
    </row>
    <row r="7118" spans="1:9" ht="30">
      <c r="A7118" s="127" t="s">
        <v>951</v>
      </c>
      <c r="B7118" s="128">
        <v>4.3538461538461535</v>
      </c>
      <c r="C7118" s="127" t="s">
        <v>5791</v>
      </c>
      <c r="D7118" s="127" t="s">
        <v>5779</v>
      </c>
      <c r="E7118" s="128">
        <v>5.1048646403176674</v>
      </c>
      <c r="F7118" s="127" t="s">
        <v>1676</v>
      </c>
      <c r="G7118" s="127" t="s">
        <v>1677</v>
      </c>
      <c r="H7118" s="128">
        <v>22.225795280152305</v>
      </c>
      <c r="I7118" s="127" t="s">
        <v>1676</v>
      </c>
    </row>
    <row r="7119" spans="1:9" ht="30">
      <c r="A7119" s="127" t="s">
        <v>951</v>
      </c>
      <c r="B7119" s="128">
        <v>4.3538461538461535</v>
      </c>
      <c r="C7119" s="127" t="s">
        <v>5793</v>
      </c>
      <c r="D7119" s="127" t="s">
        <v>5779</v>
      </c>
      <c r="E7119" s="128">
        <v>11.612457303540015</v>
      </c>
      <c r="F7119" s="127" t="s">
        <v>1676</v>
      </c>
      <c r="G7119" s="127" t="s">
        <v>1677</v>
      </c>
      <c r="H7119" s="128">
        <v>50.558852567720372</v>
      </c>
      <c r="I7119" s="127" t="s">
        <v>1676</v>
      </c>
    </row>
    <row r="7120" spans="1:9" ht="30">
      <c r="A7120" s="127" t="s">
        <v>951</v>
      </c>
      <c r="B7120" s="128">
        <v>4.3538461538461535</v>
      </c>
      <c r="C7120" s="127" t="s">
        <v>5795</v>
      </c>
      <c r="D7120" s="127" t="s">
        <v>5779</v>
      </c>
      <c r="E7120" s="128">
        <v>35.174736878154086</v>
      </c>
      <c r="F7120" s="127" t="s">
        <v>1676</v>
      </c>
      <c r="G7120" s="127" t="s">
        <v>1677</v>
      </c>
      <c r="H7120" s="128">
        <v>153.14539286950162</v>
      </c>
      <c r="I7120" s="127" t="s">
        <v>1676</v>
      </c>
    </row>
    <row r="7121" spans="1:9" ht="30">
      <c r="A7121" s="127" t="s">
        <v>951</v>
      </c>
      <c r="B7121" s="128">
        <v>4.3538461538461535</v>
      </c>
      <c r="C7121" s="127" t="s">
        <v>1675</v>
      </c>
      <c r="D7121" s="127" t="s">
        <v>5779</v>
      </c>
      <c r="E7121" s="128">
        <v>887.80254614220303</v>
      </c>
      <c r="F7121" s="127" t="s">
        <v>1676</v>
      </c>
      <c r="G7121" s="127" t="s">
        <v>1677</v>
      </c>
      <c r="H7121" s="128">
        <v>3865.3557008960529</v>
      </c>
      <c r="I7121" s="127" t="s">
        <v>1676</v>
      </c>
    </row>
    <row r="7122" spans="1:9" ht="30">
      <c r="A7122" s="127" t="s">
        <v>956</v>
      </c>
      <c r="B7122" s="128">
        <v>168.41923544114553</v>
      </c>
      <c r="C7122" s="127" t="s">
        <v>5777</v>
      </c>
      <c r="D7122" s="127" t="s">
        <v>5779</v>
      </c>
      <c r="E7122" s="128">
        <v>5.1758888440090436</v>
      </c>
      <c r="F7122" s="127" t="s">
        <v>1676</v>
      </c>
      <c r="G7122" s="127" t="s">
        <v>1677</v>
      </c>
      <c r="H7122" s="128">
        <v>871.7192418363577</v>
      </c>
      <c r="I7122" s="127" t="s">
        <v>1676</v>
      </c>
    </row>
    <row r="7123" spans="1:9" ht="30">
      <c r="A7123" s="127" t="s">
        <v>956</v>
      </c>
      <c r="B7123" s="128">
        <v>168.41923544114553</v>
      </c>
      <c r="C7123" s="127" t="s">
        <v>5781</v>
      </c>
      <c r="D7123" s="127" t="s">
        <v>5779</v>
      </c>
      <c r="E7123" s="128">
        <v>209.82325375524826</v>
      </c>
      <c r="F7123" s="127" t="s">
        <v>1676</v>
      </c>
      <c r="G7123" s="127" t="s">
        <v>1677</v>
      </c>
      <c r="H7123" s="128">
        <v>35338.271975232383</v>
      </c>
      <c r="I7123" s="127" t="s">
        <v>1676</v>
      </c>
    </row>
    <row r="7124" spans="1:9" ht="30">
      <c r="A7124" s="127" t="s">
        <v>956</v>
      </c>
      <c r="B7124" s="128">
        <v>168.41923544114553</v>
      </c>
      <c r="C7124" s="127" t="s">
        <v>5783</v>
      </c>
      <c r="D7124" s="127" t="s">
        <v>5779</v>
      </c>
      <c r="E7124" s="128">
        <v>110.99307431869822</v>
      </c>
      <c r="F7124" s="127" t="s">
        <v>1676</v>
      </c>
      <c r="G7124" s="127" t="s">
        <v>1677</v>
      </c>
      <c r="H7124" s="128">
        <v>18693.368716017398</v>
      </c>
      <c r="I7124" s="127" t="s">
        <v>1676</v>
      </c>
    </row>
    <row r="7125" spans="1:9" ht="30">
      <c r="A7125" s="127" t="s">
        <v>956</v>
      </c>
      <c r="B7125" s="128">
        <v>168.41923544114553</v>
      </c>
      <c r="C7125" s="127" t="s">
        <v>5785</v>
      </c>
      <c r="D7125" s="127" t="s">
        <v>5779</v>
      </c>
      <c r="E7125" s="128">
        <v>22.177307602632229</v>
      </c>
      <c r="F7125" s="127" t="s">
        <v>1676</v>
      </c>
      <c r="G7125" s="127" t="s">
        <v>1677</v>
      </c>
      <c r="H7125" s="128">
        <v>3735.0851905784243</v>
      </c>
      <c r="I7125" s="127" t="s">
        <v>1676</v>
      </c>
    </row>
    <row r="7126" spans="1:9" ht="30">
      <c r="A7126" s="127" t="s">
        <v>956</v>
      </c>
      <c r="B7126" s="128">
        <v>168.41923544114553</v>
      </c>
      <c r="C7126" s="127" t="s">
        <v>5787</v>
      </c>
      <c r="D7126" s="127" t="s">
        <v>5779</v>
      </c>
      <c r="E7126" s="128">
        <v>5.6020340661573007</v>
      </c>
      <c r="F7126" s="127" t="s">
        <v>1676</v>
      </c>
      <c r="G7126" s="127" t="s">
        <v>1677</v>
      </c>
      <c r="H7126" s="128">
        <v>943.49029433746432</v>
      </c>
      <c r="I7126" s="127" t="s">
        <v>1676</v>
      </c>
    </row>
    <row r="7127" spans="1:9" ht="30">
      <c r="A7127" s="127" t="s">
        <v>956</v>
      </c>
      <c r="B7127" s="128">
        <v>168.41923544114553</v>
      </c>
      <c r="C7127" s="127" t="s">
        <v>5789</v>
      </c>
      <c r="D7127" s="127" t="s">
        <v>5779</v>
      </c>
      <c r="E7127" s="128">
        <v>0.41726719668683543</v>
      </c>
      <c r="F7127" s="127" t="s">
        <v>1676</v>
      </c>
      <c r="G7127" s="127" t="s">
        <v>1677</v>
      </c>
      <c r="H7127" s="128">
        <v>70.275822240666912</v>
      </c>
      <c r="I7127" s="127" t="s">
        <v>1676</v>
      </c>
    </row>
    <row r="7128" spans="1:9" ht="30">
      <c r="A7128" s="127" t="s">
        <v>956</v>
      </c>
      <c r="B7128" s="128">
        <v>168.41923544114553</v>
      </c>
      <c r="C7128" s="127" t="s">
        <v>5791</v>
      </c>
      <c r="D7128" s="127" t="s">
        <v>5779</v>
      </c>
      <c r="E7128" s="128">
        <v>5.1048646403176674</v>
      </c>
      <c r="F7128" s="127" t="s">
        <v>1676</v>
      </c>
      <c r="G7128" s="127" t="s">
        <v>1677</v>
      </c>
      <c r="H7128" s="128">
        <v>859.75739975283989</v>
      </c>
      <c r="I7128" s="127" t="s">
        <v>1676</v>
      </c>
    </row>
    <row r="7129" spans="1:9" ht="30">
      <c r="A7129" s="127" t="s">
        <v>956</v>
      </c>
      <c r="B7129" s="128">
        <v>168.41923544114553</v>
      </c>
      <c r="C7129" s="127" t="s">
        <v>5793</v>
      </c>
      <c r="D7129" s="127" t="s">
        <v>5779</v>
      </c>
      <c r="E7129" s="128">
        <v>11.612457303540015</v>
      </c>
      <c r="F7129" s="127" t="s">
        <v>1676</v>
      </c>
      <c r="G7129" s="127" t="s">
        <v>1677</v>
      </c>
      <c r="H7129" s="128">
        <v>1955.7611806551558</v>
      </c>
      <c r="I7129" s="127" t="s">
        <v>1676</v>
      </c>
    </row>
    <row r="7130" spans="1:9" ht="30">
      <c r="A7130" s="127" t="s">
        <v>956</v>
      </c>
      <c r="B7130" s="128">
        <v>168.41923544114553</v>
      </c>
      <c r="C7130" s="127" t="s">
        <v>5795</v>
      </c>
      <c r="D7130" s="127" t="s">
        <v>5779</v>
      </c>
      <c r="E7130" s="128">
        <v>35.174736878154086</v>
      </c>
      <c r="F7130" s="127" t="s">
        <v>1676</v>
      </c>
      <c r="G7130" s="127" t="s">
        <v>1677</v>
      </c>
      <c r="H7130" s="128">
        <v>5924.1022918621775</v>
      </c>
      <c r="I7130" s="127" t="s">
        <v>1676</v>
      </c>
    </row>
    <row r="7131" spans="1:9" ht="30">
      <c r="A7131" s="127" t="s">
        <v>956</v>
      </c>
      <c r="B7131" s="128">
        <v>168.41923544114553</v>
      </c>
      <c r="C7131" s="127" t="s">
        <v>1675</v>
      </c>
      <c r="D7131" s="127" t="s">
        <v>5779</v>
      </c>
      <c r="E7131" s="128">
        <v>887.80254614220303</v>
      </c>
      <c r="F7131" s="127" t="s">
        <v>1676</v>
      </c>
      <c r="G7131" s="127" t="s">
        <v>1677</v>
      </c>
      <c r="H7131" s="128">
        <v>149523.02604397218</v>
      </c>
      <c r="I7131" s="127" t="s">
        <v>1676</v>
      </c>
    </row>
    <row r="7132" spans="1:9" ht="30">
      <c r="A7132" s="127" t="s">
        <v>960</v>
      </c>
      <c r="B7132" s="128">
        <v>7.2215526893851978</v>
      </c>
      <c r="C7132" s="127" t="s">
        <v>5777</v>
      </c>
      <c r="D7132" s="127" t="s">
        <v>5779</v>
      </c>
      <c r="E7132" s="128">
        <v>5.1758888440090436</v>
      </c>
      <c r="F7132" s="127" t="s">
        <v>1676</v>
      </c>
      <c r="G7132" s="127" t="s">
        <v>1677</v>
      </c>
      <c r="H7132" s="128">
        <v>37.377954001412348</v>
      </c>
      <c r="I7132" s="127" t="s">
        <v>1676</v>
      </c>
    </row>
    <row r="7133" spans="1:9" ht="30">
      <c r="A7133" s="127" t="s">
        <v>960</v>
      </c>
      <c r="B7133" s="128">
        <v>7.2215526893851978</v>
      </c>
      <c r="C7133" s="127" t="s">
        <v>5781</v>
      </c>
      <c r="D7133" s="127" t="s">
        <v>5779</v>
      </c>
      <c r="E7133" s="128">
        <v>209.82325375524826</v>
      </c>
      <c r="F7133" s="127" t="s">
        <v>1676</v>
      </c>
      <c r="G7133" s="127" t="s">
        <v>1677</v>
      </c>
      <c r="H7133" s="128">
        <v>1515.2496824517659</v>
      </c>
      <c r="I7133" s="127" t="s">
        <v>1676</v>
      </c>
    </row>
    <row r="7134" spans="1:9" ht="30">
      <c r="A7134" s="127" t="s">
        <v>960</v>
      </c>
      <c r="B7134" s="128">
        <v>7.2215526893851978</v>
      </c>
      <c r="C7134" s="127" t="s">
        <v>5783</v>
      </c>
      <c r="D7134" s="127" t="s">
        <v>5779</v>
      </c>
      <c r="E7134" s="128">
        <v>110.99307431869822</v>
      </c>
      <c r="F7134" s="127" t="s">
        <v>1676</v>
      </c>
      <c r="G7134" s="127" t="s">
        <v>1677</v>
      </c>
      <c r="H7134" s="128">
        <v>801.54233434932621</v>
      </c>
      <c r="I7134" s="127" t="s">
        <v>1676</v>
      </c>
    </row>
    <row r="7135" spans="1:9" ht="30">
      <c r="A7135" s="127" t="s">
        <v>960</v>
      </c>
      <c r="B7135" s="128">
        <v>7.2215526893851978</v>
      </c>
      <c r="C7135" s="127" t="s">
        <v>5785</v>
      </c>
      <c r="D7135" s="127" t="s">
        <v>5779</v>
      </c>
      <c r="E7135" s="128">
        <v>22.177307602632229</v>
      </c>
      <c r="F7135" s="127" t="s">
        <v>1676</v>
      </c>
      <c r="G7135" s="127" t="s">
        <v>1677</v>
      </c>
      <c r="H7135" s="128">
        <v>160.15459536111157</v>
      </c>
      <c r="I7135" s="127" t="s">
        <v>1676</v>
      </c>
    </row>
    <row r="7136" spans="1:9" ht="30">
      <c r="A7136" s="127" t="s">
        <v>960</v>
      </c>
      <c r="B7136" s="128">
        <v>7.2215526893851978</v>
      </c>
      <c r="C7136" s="127" t="s">
        <v>5787</v>
      </c>
      <c r="D7136" s="127" t="s">
        <v>5779</v>
      </c>
      <c r="E7136" s="128">
        <v>5.6020340661573007</v>
      </c>
      <c r="F7136" s="127" t="s">
        <v>1676</v>
      </c>
      <c r="G7136" s="127" t="s">
        <v>1677</v>
      </c>
      <c r="H7136" s="128">
        <v>40.455384176485751</v>
      </c>
      <c r="I7136" s="127" t="s">
        <v>1676</v>
      </c>
    </row>
    <row r="7137" spans="1:9" ht="30">
      <c r="A7137" s="127" t="s">
        <v>960</v>
      </c>
      <c r="B7137" s="128">
        <v>7.2215526893851978</v>
      </c>
      <c r="C7137" s="127" t="s">
        <v>5789</v>
      </c>
      <c r="D7137" s="127" t="s">
        <v>5779</v>
      </c>
      <c r="E7137" s="128">
        <v>0.41726719668683543</v>
      </c>
      <c r="F7137" s="127" t="s">
        <v>1676</v>
      </c>
      <c r="G7137" s="127" t="s">
        <v>1677</v>
      </c>
      <c r="H7137" s="128">
        <v>3.0133170464260388</v>
      </c>
      <c r="I7137" s="127" t="s">
        <v>1676</v>
      </c>
    </row>
    <row r="7138" spans="1:9" ht="30">
      <c r="A7138" s="127" t="s">
        <v>960</v>
      </c>
      <c r="B7138" s="128">
        <v>7.2215526893851978</v>
      </c>
      <c r="C7138" s="127" t="s">
        <v>5791</v>
      </c>
      <c r="D7138" s="127" t="s">
        <v>5779</v>
      </c>
      <c r="E7138" s="128">
        <v>5.1048646403176674</v>
      </c>
      <c r="F7138" s="127" t="s">
        <v>1676</v>
      </c>
      <c r="G7138" s="127" t="s">
        <v>1677</v>
      </c>
      <c r="H7138" s="128">
        <v>36.865048972233453</v>
      </c>
      <c r="I7138" s="127" t="s">
        <v>1676</v>
      </c>
    </row>
    <row r="7139" spans="1:9" ht="30">
      <c r="A7139" s="127" t="s">
        <v>960</v>
      </c>
      <c r="B7139" s="128">
        <v>7.2215526893851978</v>
      </c>
      <c r="C7139" s="127" t="s">
        <v>5793</v>
      </c>
      <c r="D7139" s="127" t="s">
        <v>5779</v>
      </c>
      <c r="E7139" s="128">
        <v>11.612457303540015</v>
      </c>
      <c r="F7139" s="127" t="s">
        <v>1676</v>
      </c>
      <c r="G7139" s="127" t="s">
        <v>1677</v>
      </c>
      <c r="H7139" s="128">
        <v>83.859972270750177</v>
      </c>
      <c r="I7139" s="127" t="s">
        <v>1676</v>
      </c>
    </row>
    <row r="7140" spans="1:9" ht="30">
      <c r="A7140" s="127" t="s">
        <v>960</v>
      </c>
      <c r="B7140" s="128">
        <v>7.2215526893851978</v>
      </c>
      <c r="C7140" s="127" t="s">
        <v>5795</v>
      </c>
      <c r="D7140" s="127" t="s">
        <v>5779</v>
      </c>
      <c r="E7140" s="128">
        <v>35.174736878154086</v>
      </c>
      <c r="F7140" s="127" t="s">
        <v>1676</v>
      </c>
      <c r="G7140" s="127" t="s">
        <v>1677</v>
      </c>
      <c r="H7140" s="128">
        <v>254.01621570085032</v>
      </c>
      <c r="I7140" s="127" t="s">
        <v>1676</v>
      </c>
    </row>
    <row r="7141" spans="1:9" ht="30">
      <c r="A7141" s="127" t="s">
        <v>960</v>
      </c>
      <c r="B7141" s="128">
        <v>7.2215526893851978</v>
      </c>
      <c r="C7141" s="127" t="s">
        <v>1675</v>
      </c>
      <c r="D7141" s="127" t="s">
        <v>5779</v>
      </c>
      <c r="E7141" s="128">
        <v>887.80254614220303</v>
      </c>
      <c r="F7141" s="127" t="s">
        <v>1676</v>
      </c>
      <c r="G7141" s="127" t="s">
        <v>1677</v>
      </c>
      <c r="H7141" s="128">
        <v>6411.3128647362528</v>
      </c>
      <c r="I7141" s="127" t="s">
        <v>1676</v>
      </c>
    </row>
    <row r="7142" spans="1:9" ht="30">
      <c r="A7142" s="127" t="s">
        <v>962</v>
      </c>
      <c r="B7142" s="128">
        <v>26.123076923076923</v>
      </c>
      <c r="C7142" s="127" t="s">
        <v>5777</v>
      </c>
      <c r="D7142" s="127" t="s">
        <v>5779</v>
      </c>
      <c r="E7142" s="128">
        <v>5.1758888440090436</v>
      </c>
      <c r="F7142" s="127" t="s">
        <v>1676</v>
      </c>
      <c r="G7142" s="127" t="s">
        <v>1677</v>
      </c>
      <c r="H7142" s="128">
        <v>135.21014241734395</v>
      </c>
      <c r="I7142" s="127" t="s">
        <v>1676</v>
      </c>
    </row>
    <row r="7143" spans="1:9" ht="30">
      <c r="A7143" s="127" t="s">
        <v>962</v>
      </c>
      <c r="B7143" s="128">
        <v>26.123076923076923</v>
      </c>
      <c r="C7143" s="127" t="s">
        <v>5781</v>
      </c>
      <c r="D7143" s="127" t="s">
        <v>5779</v>
      </c>
      <c r="E7143" s="128">
        <v>209.82325375524826</v>
      </c>
      <c r="F7143" s="127" t="s">
        <v>1676</v>
      </c>
      <c r="G7143" s="127" t="s">
        <v>1677</v>
      </c>
      <c r="H7143" s="128">
        <v>5481.2289980986388</v>
      </c>
      <c r="I7143" s="127" t="s">
        <v>1676</v>
      </c>
    </row>
    <row r="7144" spans="1:9" ht="30">
      <c r="A7144" s="127" t="s">
        <v>962</v>
      </c>
      <c r="B7144" s="128">
        <v>26.123076923076923</v>
      </c>
      <c r="C7144" s="127" t="s">
        <v>5783</v>
      </c>
      <c r="D7144" s="127" t="s">
        <v>5779</v>
      </c>
      <c r="E7144" s="128">
        <v>110.99307431869822</v>
      </c>
      <c r="F7144" s="127" t="s">
        <v>1676</v>
      </c>
      <c r="G7144" s="127" t="s">
        <v>1677</v>
      </c>
      <c r="H7144" s="128">
        <v>2899.4806183561473</v>
      </c>
      <c r="I7144" s="127" t="s">
        <v>1676</v>
      </c>
    </row>
    <row r="7145" spans="1:9" ht="30">
      <c r="A7145" s="127" t="s">
        <v>962</v>
      </c>
      <c r="B7145" s="128">
        <v>26.123076923076923</v>
      </c>
      <c r="C7145" s="127" t="s">
        <v>5785</v>
      </c>
      <c r="D7145" s="127" t="s">
        <v>5779</v>
      </c>
      <c r="E7145" s="128">
        <v>22.177307602632229</v>
      </c>
      <c r="F7145" s="127" t="s">
        <v>1676</v>
      </c>
      <c r="G7145" s="127" t="s">
        <v>1677</v>
      </c>
      <c r="H7145" s="128">
        <v>579.33951245030039</v>
      </c>
      <c r="I7145" s="127" t="s">
        <v>1676</v>
      </c>
    </row>
    <row r="7146" spans="1:9" ht="30">
      <c r="A7146" s="127" t="s">
        <v>962</v>
      </c>
      <c r="B7146" s="128">
        <v>26.123076923076923</v>
      </c>
      <c r="C7146" s="127" t="s">
        <v>5787</v>
      </c>
      <c r="D7146" s="127" t="s">
        <v>5779</v>
      </c>
      <c r="E7146" s="128">
        <v>5.6020340661573007</v>
      </c>
      <c r="F7146" s="127" t="s">
        <v>1676</v>
      </c>
      <c r="G7146" s="127" t="s">
        <v>1677</v>
      </c>
      <c r="H7146" s="128">
        <v>146.34236683592457</v>
      </c>
      <c r="I7146" s="127" t="s">
        <v>1676</v>
      </c>
    </row>
    <row r="7147" spans="1:9" ht="30">
      <c r="A7147" s="127" t="s">
        <v>962</v>
      </c>
      <c r="B7147" s="128">
        <v>26.123076923076923</v>
      </c>
      <c r="C7147" s="127" t="s">
        <v>5789</v>
      </c>
      <c r="D7147" s="127" t="s">
        <v>5779</v>
      </c>
      <c r="E7147" s="128">
        <v>0.41726719668683543</v>
      </c>
      <c r="F7147" s="127" t="s">
        <v>1676</v>
      </c>
      <c r="G7147" s="127" t="s">
        <v>1677</v>
      </c>
      <c r="H7147" s="128">
        <v>10.900303076526869</v>
      </c>
      <c r="I7147" s="127" t="s">
        <v>1676</v>
      </c>
    </row>
    <row r="7148" spans="1:9" ht="30">
      <c r="A7148" s="127" t="s">
        <v>962</v>
      </c>
      <c r="B7148" s="128">
        <v>26.123076923076923</v>
      </c>
      <c r="C7148" s="127" t="s">
        <v>5791</v>
      </c>
      <c r="D7148" s="127" t="s">
        <v>5779</v>
      </c>
      <c r="E7148" s="128">
        <v>5.1048646403176674</v>
      </c>
      <c r="F7148" s="127" t="s">
        <v>1676</v>
      </c>
      <c r="G7148" s="127" t="s">
        <v>1677</v>
      </c>
      <c r="H7148" s="128">
        <v>133.35477168091384</v>
      </c>
      <c r="I7148" s="127" t="s">
        <v>1676</v>
      </c>
    </row>
    <row r="7149" spans="1:9" ht="30">
      <c r="A7149" s="127" t="s">
        <v>962</v>
      </c>
      <c r="B7149" s="128">
        <v>26.123076923076923</v>
      </c>
      <c r="C7149" s="127" t="s">
        <v>5793</v>
      </c>
      <c r="D7149" s="127" t="s">
        <v>5779</v>
      </c>
      <c r="E7149" s="128">
        <v>11.612457303540015</v>
      </c>
      <c r="F7149" s="127" t="s">
        <v>1676</v>
      </c>
      <c r="G7149" s="127" t="s">
        <v>1677</v>
      </c>
      <c r="H7149" s="128">
        <v>303.35311540632222</v>
      </c>
      <c r="I7149" s="127" t="s">
        <v>1676</v>
      </c>
    </row>
    <row r="7150" spans="1:9" ht="30">
      <c r="A7150" s="127" t="s">
        <v>962</v>
      </c>
      <c r="B7150" s="128">
        <v>26.123076923076923</v>
      </c>
      <c r="C7150" s="127" t="s">
        <v>5795</v>
      </c>
      <c r="D7150" s="127" t="s">
        <v>5779</v>
      </c>
      <c r="E7150" s="128">
        <v>35.174736878154086</v>
      </c>
      <c r="F7150" s="127" t="s">
        <v>1676</v>
      </c>
      <c r="G7150" s="127" t="s">
        <v>1677</v>
      </c>
      <c r="H7150" s="128">
        <v>918.87235721700984</v>
      </c>
      <c r="I7150" s="127" t="s">
        <v>1676</v>
      </c>
    </row>
    <row r="7151" spans="1:9" ht="30">
      <c r="A7151" s="127" t="s">
        <v>962</v>
      </c>
      <c r="B7151" s="128">
        <v>26.123076923076923</v>
      </c>
      <c r="C7151" s="127" t="s">
        <v>1675</v>
      </c>
      <c r="D7151" s="127" t="s">
        <v>5779</v>
      </c>
      <c r="E7151" s="128">
        <v>887.80254614220303</v>
      </c>
      <c r="F7151" s="127" t="s">
        <v>1676</v>
      </c>
      <c r="G7151" s="127" t="s">
        <v>1677</v>
      </c>
      <c r="H7151" s="128">
        <v>23192.134205376318</v>
      </c>
      <c r="I7151" s="127" t="s">
        <v>1676</v>
      </c>
    </row>
    <row r="7152" spans="1:9" ht="30">
      <c r="A7152" s="127" t="s">
        <v>964</v>
      </c>
      <c r="B7152" s="128">
        <v>4.8495495495495495</v>
      </c>
      <c r="C7152" s="127" t="s">
        <v>5777</v>
      </c>
      <c r="D7152" s="127" t="s">
        <v>5779</v>
      </c>
      <c r="E7152" s="128">
        <v>5.1758888440090436</v>
      </c>
      <c r="F7152" s="127" t="s">
        <v>1676</v>
      </c>
      <c r="G7152" s="127" t="s">
        <v>1677</v>
      </c>
      <c r="H7152" s="128">
        <v>25.100729411982595</v>
      </c>
      <c r="I7152" s="127" t="s">
        <v>1676</v>
      </c>
    </row>
    <row r="7153" spans="1:9" ht="30">
      <c r="A7153" s="127" t="s">
        <v>964</v>
      </c>
      <c r="B7153" s="128">
        <v>4.8495495495495495</v>
      </c>
      <c r="C7153" s="127" t="s">
        <v>5781</v>
      </c>
      <c r="D7153" s="127" t="s">
        <v>5779</v>
      </c>
      <c r="E7153" s="128">
        <v>209.82325375524826</v>
      </c>
      <c r="F7153" s="127" t="s">
        <v>1676</v>
      </c>
      <c r="G7153" s="127" t="s">
        <v>1677</v>
      </c>
      <c r="H7153" s="128">
        <v>1017.548265733785</v>
      </c>
      <c r="I7153" s="127" t="s">
        <v>1676</v>
      </c>
    </row>
    <row r="7154" spans="1:9" ht="30">
      <c r="A7154" s="127" t="s">
        <v>964</v>
      </c>
      <c r="B7154" s="128">
        <v>4.8495495495495495</v>
      </c>
      <c r="C7154" s="127" t="s">
        <v>5783</v>
      </c>
      <c r="D7154" s="127" t="s">
        <v>5779</v>
      </c>
      <c r="E7154" s="128">
        <v>110.99307431869822</v>
      </c>
      <c r="F7154" s="127" t="s">
        <v>1676</v>
      </c>
      <c r="G7154" s="127" t="s">
        <v>1677</v>
      </c>
      <c r="H7154" s="128">
        <v>538.26641356536265</v>
      </c>
      <c r="I7154" s="127" t="s">
        <v>1676</v>
      </c>
    </row>
    <row r="7155" spans="1:9" ht="30">
      <c r="A7155" s="127" t="s">
        <v>964</v>
      </c>
      <c r="B7155" s="128">
        <v>4.8495495495495495</v>
      </c>
      <c r="C7155" s="127" t="s">
        <v>5785</v>
      </c>
      <c r="D7155" s="127" t="s">
        <v>5779</v>
      </c>
      <c r="E7155" s="128">
        <v>22.177307602632229</v>
      </c>
      <c r="F7155" s="127" t="s">
        <v>1676</v>
      </c>
      <c r="G7155" s="127" t="s">
        <v>1677</v>
      </c>
      <c r="H7155" s="128">
        <v>107.54995209456693</v>
      </c>
      <c r="I7155" s="127" t="s">
        <v>1676</v>
      </c>
    </row>
    <row r="7156" spans="1:9" ht="30">
      <c r="A7156" s="127" t="s">
        <v>964</v>
      </c>
      <c r="B7156" s="128">
        <v>4.8495495495495495</v>
      </c>
      <c r="C7156" s="127" t="s">
        <v>5787</v>
      </c>
      <c r="D7156" s="127" t="s">
        <v>5779</v>
      </c>
      <c r="E7156" s="128">
        <v>5.6020340661573007</v>
      </c>
      <c r="F7156" s="127" t="s">
        <v>1676</v>
      </c>
      <c r="G7156" s="127" t="s">
        <v>1677</v>
      </c>
      <c r="H7156" s="128">
        <v>27.167341782094368</v>
      </c>
      <c r="I7156" s="127" t="s">
        <v>1676</v>
      </c>
    </row>
    <row r="7157" spans="1:9" ht="30">
      <c r="A7157" s="127" t="s">
        <v>964</v>
      </c>
      <c r="B7157" s="128">
        <v>4.8495495495495495</v>
      </c>
      <c r="C7157" s="127" t="s">
        <v>5789</v>
      </c>
      <c r="D7157" s="127" t="s">
        <v>5779</v>
      </c>
      <c r="E7157" s="128">
        <v>0.41726719668683543</v>
      </c>
      <c r="F7157" s="127" t="s">
        <v>1676</v>
      </c>
      <c r="G7157" s="127" t="s">
        <v>1677</v>
      </c>
      <c r="H7157" s="128">
        <v>2.0235579457344461</v>
      </c>
      <c r="I7157" s="127" t="s">
        <v>1676</v>
      </c>
    </row>
    <row r="7158" spans="1:9" ht="30">
      <c r="A7158" s="127" t="s">
        <v>964</v>
      </c>
      <c r="B7158" s="128">
        <v>4.8495495495495495</v>
      </c>
      <c r="C7158" s="127" t="s">
        <v>5791</v>
      </c>
      <c r="D7158" s="127" t="s">
        <v>5779</v>
      </c>
      <c r="E7158" s="128">
        <v>5.1048646403176674</v>
      </c>
      <c r="F7158" s="127" t="s">
        <v>1676</v>
      </c>
      <c r="G7158" s="127" t="s">
        <v>1677</v>
      </c>
      <c r="H7158" s="128">
        <v>24.756294016963967</v>
      </c>
      <c r="I7158" s="127" t="s">
        <v>1676</v>
      </c>
    </row>
    <row r="7159" spans="1:9" ht="30">
      <c r="A7159" s="127" t="s">
        <v>964</v>
      </c>
      <c r="B7159" s="128">
        <v>4.8495495495495495</v>
      </c>
      <c r="C7159" s="127" t="s">
        <v>5793</v>
      </c>
      <c r="D7159" s="127" t="s">
        <v>5779</v>
      </c>
      <c r="E7159" s="128">
        <v>11.612457303540015</v>
      </c>
      <c r="F7159" s="127" t="s">
        <v>1676</v>
      </c>
      <c r="G7159" s="127" t="s">
        <v>1677</v>
      </c>
      <c r="H7159" s="128">
        <v>56.315187085545858</v>
      </c>
      <c r="I7159" s="127" t="s">
        <v>1676</v>
      </c>
    </row>
    <row r="7160" spans="1:9" ht="30">
      <c r="A7160" s="127" t="s">
        <v>964</v>
      </c>
      <c r="B7160" s="128">
        <v>4.8495495495495495</v>
      </c>
      <c r="C7160" s="127" t="s">
        <v>5795</v>
      </c>
      <c r="D7160" s="127" t="s">
        <v>5779</v>
      </c>
      <c r="E7160" s="128">
        <v>35.174736878154086</v>
      </c>
      <c r="F7160" s="127" t="s">
        <v>1676</v>
      </c>
      <c r="G7160" s="127" t="s">
        <v>1677</v>
      </c>
      <c r="H7160" s="128">
        <v>170.58162938297608</v>
      </c>
      <c r="I7160" s="127" t="s">
        <v>1676</v>
      </c>
    </row>
    <row r="7161" spans="1:9" ht="30">
      <c r="A7161" s="127" t="s">
        <v>964</v>
      </c>
      <c r="B7161" s="128">
        <v>4.8495495495495495</v>
      </c>
      <c r="C7161" s="127" t="s">
        <v>1675</v>
      </c>
      <c r="D7161" s="127" t="s">
        <v>5779</v>
      </c>
      <c r="E7161" s="128">
        <v>887.80254614220303</v>
      </c>
      <c r="F7161" s="127" t="s">
        <v>1676</v>
      </c>
      <c r="G7161" s="127" t="s">
        <v>1677</v>
      </c>
      <c r="H7161" s="128">
        <v>4305.4424377328642</v>
      </c>
      <c r="I7161" s="127" t="s">
        <v>1676</v>
      </c>
    </row>
    <row r="7162" spans="1:9" ht="30">
      <c r="A7162" s="127" t="s">
        <v>974</v>
      </c>
      <c r="B7162" s="128">
        <v>7.3040847201210291</v>
      </c>
      <c r="C7162" s="127" t="s">
        <v>5777</v>
      </c>
      <c r="D7162" s="127" t="s">
        <v>5779</v>
      </c>
      <c r="E7162" s="128">
        <v>5.1758888440090436</v>
      </c>
      <c r="F7162" s="127" t="s">
        <v>1676</v>
      </c>
      <c r="G7162" s="127" t="s">
        <v>1677</v>
      </c>
      <c r="H7162" s="128">
        <v>37.805130618571354</v>
      </c>
      <c r="I7162" s="127" t="s">
        <v>1676</v>
      </c>
    </row>
    <row r="7163" spans="1:9" ht="30">
      <c r="A7163" s="127" t="s">
        <v>974</v>
      </c>
      <c r="B7163" s="128">
        <v>7.3040847201210291</v>
      </c>
      <c r="C7163" s="127" t="s">
        <v>5781</v>
      </c>
      <c r="D7163" s="127" t="s">
        <v>5779</v>
      </c>
      <c r="E7163" s="128">
        <v>209.82325375524826</v>
      </c>
      <c r="F7163" s="127" t="s">
        <v>1676</v>
      </c>
      <c r="G7163" s="127" t="s">
        <v>1677</v>
      </c>
      <c r="H7163" s="128">
        <v>1532.5668216797862</v>
      </c>
      <c r="I7163" s="127" t="s">
        <v>1676</v>
      </c>
    </row>
    <row r="7164" spans="1:9" ht="30">
      <c r="A7164" s="127" t="s">
        <v>974</v>
      </c>
      <c r="B7164" s="128">
        <v>7.3040847201210291</v>
      </c>
      <c r="C7164" s="127" t="s">
        <v>5783</v>
      </c>
      <c r="D7164" s="127" t="s">
        <v>5779</v>
      </c>
      <c r="E7164" s="128">
        <v>110.99307431869822</v>
      </c>
      <c r="F7164" s="127" t="s">
        <v>1676</v>
      </c>
      <c r="G7164" s="127" t="s">
        <v>1677</v>
      </c>
      <c r="H7164" s="128">
        <v>810.70281817046146</v>
      </c>
      <c r="I7164" s="127" t="s">
        <v>1676</v>
      </c>
    </row>
    <row r="7165" spans="1:9" ht="30">
      <c r="A7165" s="127" t="s">
        <v>974</v>
      </c>
      <c r="B7165" s="128">
        <v>7.3040847201210291</v>
      </c>
      <c r="C7165" s="127" t="s">
        <v>5785</v>
      </c>
      <c r="D7165" s="127" t="s">
        <v>5779</v>
      </c>
      <c r="E7165" s="128">
        <v>22.177307602632229</v>
      </c>
      <c r="F7165" s="127" t="s">
        <v>1676</v>
      </c>
      <c r="G7165" s="127" t="s">
        <v>1677</v>
      </c>
      <c r="H7165" s="128">
        <v>161.98493359380998</v>
      </c>
      <c r="I7165" s="127" t="s">
        <v>1676</v>
      </c>
    </row>
    <row r="7166" spans="1:9" ht="30">
      <c r="A7166" s="127" t="s">
        <v>974</v>
      </c>
      <c r="B7166" s="128">
        <v>7.3040847201210291</v>
      </c>
      <c r="C7166" s="127" t="s">
        <v>5787</v>
      </c>
      <c r="D7166" s="127" t="s">
        <v>5779</v>
      </c>
      <c r="E7166" s="128">
        <v>5.6020340661573007</v>
      </c>
      <c r="F7166" s="127" t="s">
        <v>1676</v>
      </c>
      <c r="G7166" s="127" t="s">
        <v>1677</v>
      </c>
      <c r="H7166" s="128">
        <v>40.917731424217017</v>
      </c>
      <c r="I7166" s="127" t="s">
        <v>1676</v>
      </c>
    </row>
    <row r="7167" spans="1:9" ht="30">
      <c r="A7167" s="127" t="s">
        <v>974</v>
      </c>
      <c r="B7167" s="128">
        <v>7.3040847201210291</v>
      </c>
      <c r="C7167" s="127" t="s">
        <v>5789</v>
      </c>
      <c r="D7167" s="127" t="s">
        <v>5779</v>
      </c>
      <c r="E7167" s="128">
        <v>0.41726719668683543</v>
      </c>
      <c r="F7167" s="127" t="s">
        <v>1676</v>
      </c>
      <c r="G7167" s="127" t="s">
        <v>1677</v>
      </c>
      <c r="H7167" s="128">
        <v>3.0477549555280508</v>
      </c>
      <c r="I7167" s="127" t="s">
        <v>1676</v>
      </c>
    </row>
    <row r="7168" spans="1:9" ht="30">
      <c r="A7168" s="127" t="s">
        <v>974</v>
      </c>
      <c r="B7168" s="128">
        <v>7.3040847201210291</v>
      </c>
      <c r="C7168" s="127" t="s">
        <v>5791</v>
      </c>
      <c r="D7168" s="127" t="s">
        <v>5779</v>
      </c>
      <c r="E7168" s="128">
        <v>5.1048646403176674</v>
      </c>
      <c r="F7168" s="127" t="s">
        <v>1676</v>
      </c>
      <c r="G7168" s="127" t="s">
        <v>1677</v>
      </c>
      <c r="H7168" s="128">
        <v>37.286363817630409</v>
      </c>
      <c r="I7168" s="127" t="s">
        <v>1676</v>
      </c>
    </row>
    <row r="7169" spans="1:9" ht="30">
      <c r="A7169" s="127" t="s">
        <v>974</v>
      </c>
      <c r="B7169" s="128">
        <v>7.3040847201210291</v>
      </c>
      <c r="C7169" s="127" t="s">
        <v>5793</v>
      </c>
      <c r="D7169" s="127" t="s">
        <v>5779</v>
      </c>
      <c r="E7169" s="128">
        <v>11.612457303540015</v>
      </c>
      <c r="F7169" s="127" t="s">
        <v>1676</v>
      </c>
      <c r="G7169" s="127" t="s">
        <v>1677</v>
      </c>
      <c r="H7169" s="128">
        <v>84.818371953844476</v>
      </c>
      <c r="I7169" s="127" t="s">
        <v>1676</v>
      </c>
    </row>
    <row r="7170" spans="1:9" ht="30">
      <c r="A7170" s="127" t="s">
        <v>974</v>
      </c>
      <c r="B7170" s="128">
        <v>7.3040847201210291</v>
      </c>
      <c r="C7170" s="127" t="s">
        <v>5795</v>
      </c>
      <c r="D7170" s="127" t="s">
        <v>5779</v>
      </c>
      <c r="E7170" s="128">
        <v>35.174736878154086</v>
      </c>
      <c r="F7170" s="127" t="s">
        <v>1676</v>
      </c>
      <c r="G7170" s="127" t="s">
        <v>1677</v>
      </c>
      <c r="H7170" s="128">
        <v>256.91925816600292</v>
      </c>
      <c r="I7170" s="127" t="s">
        <v>1676</v>
      </c>
    </row>
    <row r="7171" spans="1:9" ht="30">
      <c r="A7171" s="127" t="s">
        <v>974</v>
      </c>
      <c r="B7171" s="128">
        <v>7.3040847201210291</v>
      </c>
      <c r="C7171" s="127" t="s">
        <v>1675</v>
      </c>
      <c r="D7171" s="127" t="s">
        <v>5779</v>
      </c>
      <c r="E7171" s="128">
        <v>887.80254614220303</v>
      </c>
      <c r="F7171" s="127" t="s">
        <v>1676</v>
      </c>
      <c r="G7171" s="127" t="s">
        <v>1677</v>
      </c>
      <c r="H7171" s="128">
        <v>6484.5850117618102</v>
      </c>
      <c r="I7171" s="127" t="s">
        <v>1676</v>
      </c>
    </row>
    <row r="7172" spans="1:9" ht="30">
      <c r="A7172" s="127" t="s">
        <v>980</v>
      </c>
      <c r="B7172" s="128">
        <v>19.471331058020478</v>
      </c>
      <c r="C7172" s="127" t="s">
        <v>5777</v>
      </c>
      <c r="D7172" s="127" t="s">
        <v>5779</v>
      </c>
      <c r="E7172" s="128">
        <v>5.1758888440090436</v>
      </c>
      <c r="F7172" s="127" t="s">
        <v>1676</v>
      </c>
      <c r="G7172" s="127" t="s">
        <v>1677</v>
      </c>
      <c r="H7172" s="128">
        <v>100.78144520121501</v>
      </c>
      <c r="I7172" s="127" t="s">
        <v>1676</v>
      </c>
    </row>
    <row r="7173" spans="1:9" ht="30">
      <c r="A7173" s="127" t="s">
        <v>980</v>
      </c>
      <c r="B7173" s="128">
        <v>19.471331058020478</v>
      </c>
      <c r="C7173" s="127" t="s">
        <v>5781</v>
      </c>
      <c r="D7173" s="127" t="s">
        <v>5779</v>
      </c>
      <c r="E7173" s="128">
        <v>209.82325375524826</v>
      </c>
      <c r="F7173" s="127" t="s">
        <v>1676</v>
      </c>
      <c r="G7173" s="127" t="s">
        <v>1677</v>
      </c>
      <c r="H7173" s="128">
        <v>4085.5380375394775</v>
      </c>
      <c r="I7173" s="127" t="s">
        <v>1676</v>
      </c>
    </row>
    <row r="7174" spans="1:9" ht="30">
      <c r="A7174" s="127" t="s">
        <v>980</v>
      </c>
      <c r="B7174" s="128">
        <v>19.471331058020478</v>
      </c>
      <c r="C7174" s="127" t="s">
        <v>5783</v>
      </c>
      <c r="D7174" s="127" t="s">
        <v>5779</v>
      </c>
      <c r="E7174" s="128">
        <v>110.99307431869822</v>
      </c>
      <c r="F7174" s="127" t="s">
        <v>1676</v>
      </c>
      <c r="G7174" s="127" t="s">
        <v>1677</v>
      </c>
      <c r="H7174" s="128">
        <v>2161.1828952068436</v>
      </c>
      <c r="I7174" s="127" t="s">
        <v>1676</v>
      </c>
    </row>
    <row r="7175" spans="1:9" ht="30">
      <c r="A7175" s="127" t="s">
        <v>980</v>
      </c>
      <c r="B7175" s="128">
        <v>19.471331058020478</v>
      </c>
      <c r="C7175" s="127" t="s">
        <v>5785</v>
      </c>
      <c r="D7175" s="127" t="s">
        <v>5779</v>
      </c>
      <c r="E7175" s="128">
        <v>22.177307602632229</v>
      </c>
      <c r="F7175" s="127" t="s">
        <v>1676</v>
      </c>
      <c r="G7175" s="127" t="s">
        <v>1677</v>
      </c>
      <c r="H7175" s="128">
        <v>431.82169830640663</v>
      </c>
      <c r="I7175" s="127" t="s">
        <v>1676</v>
      </c>
    </row>
    <row r="7176" spans="1:9" ht="30">
      <c r="A7176" s="127" t="s">
        <v>980</v>
      </c>
      <c r="B7176" s="128">
        <v>19.471331058020478</v>
      </c>
      <c r="C7176" s="127" t="s">
        <v>5787</v>
      </c>
      <c r="D7176" s="127" t="s">
        <v>5779</v>
      </c>
      <c r="E7176" s="128">
        <v>5.6020340661573007</v>
      </c>
      <c r="F7176" s="127" t="s">
        <v>1676</v>
      </c>
      <c r="G7176" s="127" t="s">
        <v>1677</v>
      </c>
      <c r="H7176" s="128">
        <v>109.07905990045739</v>
      </c>
      <c r="I7176" s="127" t="s">
        <v>1676</v>
      </c>
    </row>
    <row r="7177" spans="1:9" ht="30">
      <c r="A7177" s="127" t="s">
        <v>980</v>
      </c>
      <c r="B7177" s="128">
        <v>19.471331058020478</v>
      </c>
      <c r="C7177" s="127" t="s">
        <v>5789</v>
      </c>
      <c r="D7177" s="127" t="s">
        <v>5779</v>
      </c>
      <c r="E7177" s="128">
        <v>0.41726719668683543</v>
      </c>
      <c r="F7177" s="127" t="s">
        <v>1676</v>
      </c>
      <c r="G7177" s="127" t="s">
        <v>1677</v>
      </c>
      <c r="H7177" s="128">
        <v>8.1247477263415178</v>
      </c>
      <c r="I7177" s="127" t="s">
        <v>1676</v>
      </c>
    </row>
    <row r="7178" spans="1:9" ht="30">
      <c r="A7178" s="127" t="s">
        <v>980</v>
      </c>
      <c r="B7178" s="128">
        <v>19.471331058020478</v>
      </c>
      <c r="C7178" s="127" t="s">
        <v>5791</v>
      </c>
      <c r="D7178" s="127" t="s">
        <v>5779</v>
      </c>
      <c r="E7178" s="128">
        <v>5.1048646403176674</v>
      </c>
      <c r="F7178" s="127" t="s">
        <v>1676</v>
      </c>
      <c r="G7178" s="127" t="s">
        <v>1677</v>
      </c>
      <c r="H7178" s="128">
        <v>99.398509418007933</v>
      </c>
      <c r="I7178" s="127" t="s">
        <v>1676</v>
      </c>
    </row>
    <row r="7179" spans="1:9" ht="30">
      <c r="A7179" s="127" t="s">
        <v>980</v>
      </c>
      <c r="B7179" s="128">
        <v>19.471331058020478</v>
      </c>
      <c r="C7179" s="127" t="s">
        <v>5793</v>
      </c>
      <c r="D7179" s="127" t="s">
        <v>5779</v>
      </c>
      <c r="E7179" s="128">
        <v>11.612457303540015</v>
      </c>
      <c r="F7179" s="127" t="s">
        <v>1676</v>
      </c>
      <c r="G7179" s="127" t="s">
        <v>1677</v>
      </c>
      <c r="H7179" s="128">
        <v>226.11000055435545</v>
      </c>
      <c r="I7179" s="127" t="s">
        <v>1676</v>
      </c>
    </row>
    <row r="7180" spans="1:9" ht="30">
      <c r="A7180" s="127" t="s">
        <v>980</v>
      </c>
      <c r="B7180" s="128">
        <v>19.471331058020478</v>
      </c>
      <c r="C7180" s="127" t="s">
        <v>5795</v>
      </c>
      <c r="D7180" s="127" t="s">
        <v>5779</v>
      </c>
      <c r="E7180" s="128">
        <v>35.174736878154086</v>
      </c>
      <c r="F7180" s="127" t="s">
        <v>1676</v>
      </c>
      <c r="G7180" s="127" t="s">
        <v>1677</v>
      </c>
      <c r="H7180" s="128">
        <v>684.89894663329994</v>
      </c>
      <c r="I7180" s="127" t="s">
        <v>1676</v>
      </c>
    </row>
    <row r="7181" spans="1:9" ht="30">
      <c r="A7181" s="127" t="s">
        <v>980</v>
      </c>
      <c r="B7181" s="128">
        <v>19.471331058020478</v>
      </c>
      <c r="C7181" s="127" t="s">
        <v>1675</v>
      </c>
      <c r="D7181" s="127" t="s">
        <v>5779</v>
      </c>
      <c r="E7181" s="128">
        <v>887.80254614220303</v>
      </c>
      <c r="F7181" s="127" t="s">
        <v>1676</v>
      </c>
      <c r="G7181" s="127" t="s">
        <v>1677</v>
      </c>
      <c r="H7181" s="128">
        <v>17286.697290088337</v>
      </c>
      <c r="I7181" s="127" t="s">
        <v>1676</v>
      </c>
    </row>
    <row r="7182" spans="1:9" ht="30">
      <c r="A7182" s="127" t="s">
        <v>981</v>
      </c>
      <c r="B7182" s="128">
        <v>3.2452218430034128</v>
      </c>
      <c r="C7182" s="127" t="s">
        <v>5777</v>
      </c>
      <c r="D7182" s="127" t="s">
        <v>5779</v>
      </c>
      <c r="E7182" s="128">
        <v>5.1758888440090436</v>
      </c>
      <c r="F7182" s="127" t="s">
        <v>1676</v>
      </c>
      <c r="G7182" s="127" t="s">
        <v>1677</v>
      </c>
      <c r="H7182" s="128">
        <v>16.796907533535833</v>
      </c>
      <c r="I7182" s="127" t="s">
        <v>1676</v>
      </c>
    </row>
    <row r="7183" spans="1:9" ht="30">
      <c r="A7183" s="127" t="s">
        <v>981</v>
      </c>
      <c r="B7183" s="128">
        <v>3.2452218430034128</v>
      </c>
      <c r="C7183" s="127" t="s">
        <v>5781</v>
      </c>
      <c r="D7183" s="127" t="s">
        <v>5779</v>
      </c>
      <c r="E7183" s="128">
        <v>209.82325375524826</v>
      </c>
      <c r="F7183" s="127" t="s">
        <v>1676</v>
      </c>
      <c r="G7183" s="127" t="s">
        <v>1677</v>
      </c>
      <c r="H7183" s="128">
        <v>680.92300625657947</v>
      </c>
      <c r="I7183" s="127" t="s">
        <v>1676</v>
      </c>
    </row>
    <row r="7184" spans="1:9" ht="30">
      <c r="A7184" s="127" t="s">
        <v>981</v>
      </c>
      <c r="B7184" s="128">
        <v>3.2452218430034128</v>
      </c>
      <c r="C7184" s="127" t="s">
        <v>5783</v>
      </c>
      <c r="D7184" s="127" t="s">
        <v>5779</v>
      </c>
      <c r="E7184" s="128">
        <v>110.99307431869822</v>
      </c>
      <c r="F7184" s="127" t="s">
        <v>1676</v>
      </c>
      <c r="G7184" s="127" t="s">
        <v>1677</v>
      </c>
      <c r="H7184" s="128">
        <v>360.19714920114058</v>
      </c>
      <c r="I7184" s="127" t="s">
        <v>1676</v>
      </c>
    </row>
    <row r="7185" spans="1:9" ht="30">
      <c r="A7185" s="127" t="s">
        <v>981</v>
      </c>
      <c r="B7185" s="128">
        <v>3.2452218430034128</v>
      </c>
      <c r="C7185" s="127" t="s">
        <v>5785</v>
      </c>
      <c r="D7185" s="127" t="s">
        <v>5779</v>
      </c>
      <c r="E7185" s="128">
        <v>22.177307602632229</v>
      </c>
      <c r="F7185" s="127" t="s">
        <v>1676</v>
      </c>
      <c r="G7185" s="127" t="s">
        <v>1677</v>
      </c>
      <c r="H7185" s="128">
        <v>71.970283051067767</v>
      </c>
      <c r="I7185" s="127" t="s">
        <v>1676</v>
      </c>
    </row>
    <row r="7186" spans="1:9" ht="30">
      <c r="A7186" s="127" t="s">
        <v>981</v>
      </c>
      <c r="B7186" s="128">
        <v>3.2452218430034128</v>
      </c>
      <c r="C7186" s="127" t="s">
        <v>5787</v>
      </c>
      <c r="D7186" s="127" t="s">
        <v>5779</v>
      </c>
      <c r="E7186" s="128">
        <v>5.6020340661573007</v>
      </c>
      <c r="F7186" s="127" t="s">
        <v>1676</v>
      </c>
      <c r="G7186" s="127" t="s">
        <v>1677</v>
      </c>
      <c r="H7186" s="128">
        <v>18.179843316742897</v>
      </c>
      <c r="I7186" s="127" t="s">
        <v>1676</v>
      </c>
    </row>
    <row r="7187" spans="1:9" ht="30">
      <c r="A7187" s="127" t="s">
        <v>981</v>
      </c>
      <c r="B7187" s="128">
        <v>3.2452218430034128</v>
      </c>
      <c r="C7187" s="127" t="s">
        <v>5789</v>
      </c>
      <c r="D7187" s="127" t="s">
        <v>5779</v>
      </c>
      <c r="E7187" s="128">
        <v>0.41726719668683543</v>
      </c>
      <c r="F7187" s="127" t="s">
        <v>1676</v>
      </c>
      <c r="G7187" s="127" t="s">
        <v>1677</v>
      </c>
      <c r="H7187" s="128">
        <v>1.3541246210569196</v>
      </c>
      <c r="I7187" s="127" t="s">
        <v>1676</v>
      </c>
    </row>
    <row r="7188" spans="1:9" ht="30">
      <c r="A7188" s="127" t="s">
        <v>981</v>
      </c>
      <c r="B7188" s="128">
        <v>3.2452218430034128</v>
      </c>
      <c r="C7188" s="127" t="s">
        <v>5791</v>
      </c>
      <c r="D7188" s="127" t="s">
        <v>5779</v>
      </c>
      <c r="E7188" s="128">
        <v>5.1048646403176674</v>
      </c>
      <c r="F7188" s="127" t="s">
        <v>1676</v>
      </c>
      <c r="G7188" s="127" t="s">
        <v>1677</v>
      </c>
      <c r="H7188" s="128">
        <v>16.566418236334655</v>
      </c>
      <c r="I7188" s="127" t="s">
        <v>1676</v>
      </c>
    </row>
    <row r="7189" spans="1:9" ht="30">
      <c r="A7189" s="127" t="s">
        <v>981</v>
      </c>
      <c r="B7189" s="128">
        <v>3.2452218430034128</v>
      </c>
      <c r="C7189" s="127" t="s">
        <v>5793</v>
      </c>
      <c r="D7189" s="127" t="s">
        <v>5779</v>
      </c>
      <c r="E7189" s="128">
        <v>11.612457303540015</v>
      </c>
      <c r="F7189" s="127" t="s">
        <v>1676</v>
      </c>
      <c r="G7189" s="127" t="s">
        <v>1677</v>
      </c>
      <c r="H7189" s="128">
        <v>37.685000092392571</v>
      </c>
      <c r="I7189" s="127" t="s">
        <v>1676</v>
      </c>
    </row>
    <row r="7190" spans="1:9" ht="30">
      <c r="A7190" s="127" t="s">
        <v>981</v>
      </c>
      <c r="B7190" s="128">
        <v>3.2452218430034128</v>
      </c>
      <c r="C7190" s="127" t="s">
        <v>5795</v>
      </c>
      <c r="D7190" s="127" t="s">
        <v>5779</v>
      </c>
      <c r="E7190" s="128">
        <v>35.174736878154086</v>
      </c>
      <c r="F7190" s="127" t="s">
        <v>1676</v>
      </c>
      <c r="G7190" s="127" t="s">
        <v>1677</v>
      </c>
      <c r="H7190" s="128">
        <v>114.14982443888331</v>
      </c>
      <c r="I7190" s="127" t="s">
        <v>1676</v>
      </c>
    </row>
    <row r="7191" spans="1:9" ht="30">
      <c r="A7191" s="127" t="s">
        <v>981</v>
      </c>
      <c r="B7191" s="128">
        <v>3.2452218430034128</v>
      </c>
      <c r="C7191" s="127" t="s">
        <v>1675</v>
      </c>
      <c r="D7191" s="127" t="s">
        <v>5779</v>
      </c>
      <c r="E7191" s="128">
        <v>887.80254614220303</v>
      </c>
      <c r="F7191" s="127" t="s">
        <v>1676</v>
      </c>
      <c r="G7191" s="127" t="s">
        <v>1677</v>
      </c>
      <c r="H7191" s="128">
        <v>2881.1162150147225</v>
      </c>
      <c r="I7191" s="127" t="s">
        <v>1676</v>
      </c>
    </row>
    <row r="7192" spans="1:9" ht="30">
      <c r="A7192" s="127" t="s">
        <v>985</v>
      </c>
      <c r="B7192" s="128">
        <v>3.2452218430034128</v>
      </c>
      <c r="C7192" s="127" t="s">
        <v>5777</v>
      </c>
      <c r="D7192" s="127" t="s">
        <v>5779</v>
      </c>
      <c r="E7192" s="128">
        <v>5.1758888440090436</v>
      </c>
      <c r="F7192" s="127" t="s">
        <v>1676</v>
      </c>
      <c r="G7192" s="127" t="s">
        <v>1677</v>
      </c>
      <c r="H7192" s="128">
        <v>16.796907533535833</v>
      </c>
      <c r="I7192" s="127" t="s">
        <v>1676</v>
      </c>
    </row>
    <row r="7193" spans="1:9" ht="30">
      <c r="A7193" s="127" t="s">
        <v>985</v>
      </c>
      <c r="B7193" s="128">
        <v>3.2452218430034128</v>
      </c>
      <c r="C7193" s="127" t="s">
        <v>5781</v>
      </c>
      <c r="D7193" s="127" t="s">
        <v>5779</v>
      </c>
      <c r="E7193" s="128">
        <v>209.82325375524826</v>
      </c>
      <c r="F7193" s="127" t="s">
        <v>1676</v>
      </c>
      <c r="G7193" s="127" t="s">
        <v>1677</v>
      </c>
      <c r="H7193" s="128">
        <v>680.92300625657947</v>
      </c>
      <c r="I7193" s="127" t="s">
        <v>1676</v>
      </c>
    </row>
    <row r="7194" spans="1:9" ht="30">
      <c r="A7194" s="127" t="s">
        <v>985</v>
      </c>
      <c r="B7194" s="128">
        <v>3.2452218430034128</v>
      </c>
      <c r="C7194" s="127" t="s">
        <v>5783</v>
      </c>
      <c r="D7194" s="127" t="s">
        <v>5779</v>
      </c>
      <c r="E7194" s="128">
        <v>110.99307431869822</v>
      </c>
      <c r="F7194" s="127" t="s">
        <v>1676</v>
      </c>
      <c r="G7194" s="127" t="s">
        <v>1677</v>
      </c>
      <c r="H7194" s="128">
        <v>360.19714920114058</v>
      </c>
      <c r="I7194" s="127" t="s">
        <v>1676</v>
      </c>
    </row>
    <row r="7195" spans="1:9" ht="30">
      <c r="A7195" s="127" t="s">
        <v>985</v>
      </c>
      <c r="B7195" s="128">
        <v>3.2452218430034128</v>
      </c>
      <c r="C7195" s="127" t="s">
        <v>5785</v>
      </c>
      <c r="D7195" s="127" t="s">
        <v>5779</v>
      </c>
      <c r="E7195" s="128">
        <v>22.177307602632229</v>
      </c>
      <c r="F7195" s="127" t="s">
        <v>1676</v>
      </c>
      <c r="G7195" s="127" t="s">
        <v>1677</v>
      </c>
      <c r="H7195" s="128">
        <v>71.970283051067767</v>
      </c>
      <c r="I7195" s="127" t="s">
        <v>1676</v>
      </c>
    </row>
    <row r="7196" spans="1:9" ht="30">
      <c r="A7196" s="127" t="s">
        <v>985</v>
      </c>
      <c r="B7196" s="128">
        <v>3.2452218430034128</v>
      </c>
      <c r="C7196" s="127" t="s">
        <v>5787</v>
      </c>
      <c r="D7196" s="127" t="s">
        <v>5779</v>
      </c>
      <c r="E7196" s="128">
        <v>5.6020340661573007</v>
      </c>
      <c r="F7196" s="127" t="s">
        <v>1676</v>
      </c>
      <c r="G7196" s="127" t="s">
        <v>1677</v>
      </c>
      <c r="H7196" s="128">
        <v>18.179843316742897</v>
      </c>
      <c r="I7196" s="127" t="s">
        <v>1676</v>
      </c>
    </row>
    <row r="7197" spans="1:9" ht="30">
      <c r="A7197" s="127" t="s">
        <v>985</v>
      </c>
      <c r="B7197" s="128">
        <v>3.2452218430034128</v>
      </c>
      <c r="C7197" s="127" t="s">
        <v>5789</v>
      </c>
      <c r="D7197" s="127" t="s">
        <v>5779</v>
      </c>
      <c r="E7197" s="128">
        <v>0.41726719668683543</v>
      </c>
      <c r="F7197" s="127" t="s">
        <v>1676</v>
      </c>
      <c r="G7197" s="127" t="s">
        <v>1677</v>
      </c>
      <c r="H7197" s="128">
        <v>1.3541246210569196</v>
      </c>
      <c r="I7197" s="127" t="s">
        <v>1676</v>
      </c>
    </row>
    <row r="7198" spans="1:9" ht="30">
      <c r="A7198" s="127" t="s">
        <v>985</v>
      </c>
      <c r="B7198" s="128">
        <v>3.2452218430034128</v>
      </c>
      <c r="C7198" s="127" t="s">
        <v>5791</v>
      </c>
      <c r="D7198" s="127" t="s">
        <v>5779</v>
      </c>
      <c r="E7198" s="128">
        <v>5.1048646403176674</v>
      </c>
      <c r="F7198" s="127" t="s">
        <v>1676</v>
      </c>
      <c r="G7198" s="127" t="s">
        <v>1677</v>
      </c>
      <c r="H7198" s="128">
        <v>16.566418236334655</v>
      </c>
      <c r="I7198" s="127" t="s">
        <v>1676</v>
      </c>
    </row>
    <row r="7199" spans="1:9" ht="30">
      <c r="A7199" s="127" t="s">
        <v>985</v>
      </c>
      <c r="B7199" s="128">
        <v>3.2452218430034128</v>
      </c>
      <c r="C7199" s="127" t="s">
        <v>5793</v>
      </c>
      <c r="D7199" s="127" t="s">
        <v>5779</v>
      </c>
      <c r="E7199" s="128">
        <v>11.612457303540015</v>
      </c>
      <c r="F7199" s="127" t="s">
        <v>1676</v>
      </c>
      <c r="G7199" s="127" t="s">
        <v>1677</v>
      </c>
      <c r="H7199" s="128">
        <v>37.685000092392571</v>
      </c>
      <c r="I7199" s="127" t="s">
        <v>1676</v>
      </c>
    </row>
    <row r="7200" spans="1:9" ht="30">
      <c r="A7200" s="127" t="s">
        <v>985</v>
      </c>
      <c r="B7200" s="128">
        <v>3.2452218430034128</v>
      </c>
      <c r="C7200" s="127" t="s">
        <v>5795</v>
      </c>
      <c r="D7200" s="127" t="s">
        <v>5779</v>
      </c>
      <c r="E7200" s="128">
        <v>35.174736878154086</v>
      </c>
      <c r="F7200" s="127" t="s">
        <v>1676</v>
      </c>
      <c r="G7200" s="127" t="s">
        <v>1677</v>
      </c>
      <c r="H7200" s="128">
        <v>114.14982443888331</v>
      </c>
      <c r="I7200" s="127" t="s">
        <v>1676</v>
      </c>
    </row>
    <row r="7201" spans="1:9" ht="30">
      <c r="A7201" s="127" t="s">
        <v>985</v>
      </c>
      <c r="B7201" s="128">
        <v>3.2452218430034128</v>
      </c>
      <c r="C7201" s="127" t="s">
        <v>1675</v>
      </c>
      <c r="D7201" s="127" t="s">
        <v>5779</v>
      </c>
      <c r="E7201" s="128">
        <v>887.80254614220303</v>
      </c>
      <c r="F7201" s="127" t="s">
        <v>1676</v>
      </c>
      <c r="G7201" s="127" t="s">
        <v>1677</v>
      </c>
      <c r="H7201" s="128">
        <v>2881.1162150147225</v>
      </c>
      <c r="I7201" s="127" t="s">
        <v>1676</v>
      </c>
    </row>
    <row r="7202" spans="1:9" ht="30">
      <c r="A7202" s="127" t="s">
        <v>1001</v>
      </c>
      <c r="B7202" s="128">
        <v>10.235955056179776</v>
      </c>
      <c r="C7202" s="127" t="s">
        <v>5777</v>
      </c>
      <c r="D7202" s="127" t="s">
        <v>5779</v>
      </c>
      <c r="E7202" s="128">
        <v>5.1758888440090436</v>
      </c>
      <c r="F7202" s="127" t="s">
        <v>1676</v>
      </c>
      <c r="G7202" s="127" t="s">
        <v>1677</v>
      </c>
      <c r="H7202" s="128">
        <v>52.980165583058863</v>
      </c>
      <c r="I7202" s="127" t="s">
        <v>1676</v>
      </c>
    </row>
    <row r="7203" spans="1:9" ht="30">
      <c r="A7203" s="127" t="s">
        <v>1001</v>
      </c>
      <c r="B7203" s="128">
        <v>10.235955056179776</v>
      </c>
      <c r="C7203" s="127" t="s">
        <v>5781</v>
      </c>
      <c r="D7203" s="127" t="s">
        <v>5779</v>
      </c>
      <c r="E7203" s="128">
        <v>209.82325375524826</v>
      </c>
      <c r="F7203" s="127" t="s">
        <v>1676</v>
      </c>
      <c r="G7203" s="127" t="s">
        <v>1677</v>
      </c>
      <c r="H7203" s="128">
        <v>2147.7413951801254</v>
      </c>
      <c r="I7203" s="127" t="s">
        <v>1676</v>
      </c>
    </row>
    <row r="7204" spans="1:9" ht="30">
      <c r="A7204" s="127" t="s">
        <v>1001</v>
      </c>
      <c r="B7204" s="128">
        <v>10.235955056179776</v>
      </c>
      <c r="C7204" s="127" t="s">
        <v>5783</v>
      </c>
      <c r="D7204" s="127" t="s">
        <v>5779</v>
      </c>
      <c r="E7204" s="128">
        <v>110.99307431869822</v>
      </c>
      <c r="F7204" s="127" t="s">
        <v>1676</v>
      </c>
      <c r="G7204" s="127" t="s">
        <v>1677</v>
      </c>
      <c r="H7204" s="128">
        <v>1136.1201202734167</v>
      </c>
      <c r="I7204" s="127" t="s">
        <v>1676</v>
      </c>
    </row>
    <row r="7205" spans="1:9" ht="30">
      <c r="A7205" s="127" t="s">
        <v>1001</v>
      </c>
      <c r="B7205" s="128">
        <v>10.235955056179776</v>
      </c>
      <c r="C7205" s="127" t="s">
        <v>5785</v>
      </c>
      <c r="D7205" s="127" t="s">
        <v>5779</v>
      </c>
      <c r="E7205" s="128">
        <v>22.177307602632229</v>
      </c>
      <c r="F7205" s="127" t="s">
        <v>1676</v>
      </c>
      <c r="G7205" s="127" t="s">
        <v>1677</v>
      </c>
      <c r="H7205" s="128">
        <v>227.00592388761757</v>
      </c>
      <c r="I7205" s="127" t="s">
        <v>1676</v>
      </c>
    </row>
    <row r="7206" spans="1:9" ht="30">
      <c r="A7206" s="127" t="s">
        <v>1001</v>
      </c>
      <c r="B7206" s="128">
        <v>10.235955056179776</v>
      </c>
      <c r="C7206" s="127" t="s">
        <v>5787</v>
      </c>
      <c r="D7206" s="127" t="s">
        <v>5779</v>
      </c>
      <c r="E7206" s="128">
        <v>5.6020340661573007</v>
      </c>
      <c r="F7206" s="127" t="s">
        <v>1676</v>
      </c>
      <c r="G7206" s="127" t="s">
        <v>1677</v>
      </c>
      <c r="H7206" s="128">
        <v>57.342168924374171</v>
      </c>
      <c r="I7206" s="127" t="s">
        <v>1676</v>
      </c>
    </row>
    <row r="7207" spans="1:9" ht="30">
      <c r="A7207" s="127" t="s">
        <v>1001</v>
      </c>
      <c r="B7207" s="128">
        <v>10.235955056179776</v>
      </c>
      <c r="C7207" s="127" t="s">
        <v>5789</v>
      </c>
      <c r="D7207" s="127" t="s">
        <v>5779</v>
      </c>
      <c r="E7207" s="128">
        <v>0.41726719668683543</v>
      </c>
      <c r="F7207" s="127" t="s">
        <v>1676</v>
      </c>
      <c r="G7207" s="127" t="s">
        <v>1677</v>
      </c>
      <c r="H7207" s="128">
        <v>4.2711282717045744</v>
      </c>
      <c r="I7207" s="127" t="s">
        <v>1676</v>
      </c>
    </row>
    <row r="7208" spans="1:9" ht="30">
      <c r="A7208" s="127" t="s">
        <v>1001</v>
      </c>
      <c r="B7208" s="128">
        <v>10.235955056179776</v>
      </c>
      <c r="C7208" s="127" t="s">
        <v>5791</v>
      </c>
      <c r="D7208" s="127" t="s">
        <v>5779</v>
      </c>
      <c r="E7208" s="128">
        <v>5.1048646403176674</v>
      </c>
      <c r="F7208" s="127" t="s">
        <v>1676</v>
      </c>
      <c r="G7208" s="127" t="s">
        <v>1677</v>
      </c>
      <c r="H7208" s="128">
        <v>52.253165026172979</v>
      </c>
      <c r="I7208" s="127" t="s">
        <v>1676</v>
      </c>
    </row>
    <row r="7209" spans="1:9" ht="30">
      <c r="A7209" s="127" t="s">
        <v>1001</v>
      </c>
      <c r="B7209" s="128">
        <v>10.235955056179776</v>
      </c>
      <c r="C7209" s="127" t="s">
        <v>5793</v>
      </c>
      <c r="D7209" s="127" t="s">
        <v>5779</v>
      </c>
      <c r="E7209" s="128">
        <v>11.612457303540015</v>
      </c>
      <c r="F7209" s="127" t="s">
        <v>1676</v>
      </c>
      <c r="G7209" s="127" t="s">
        <v>1677</v>
      </c>
      <c r="H7209" s="128">
        <v>118.86459105084219</v>
      </c>
      <c r="I7209" s="127" t="s">
        <v>1676</v>
      </c>
    </row>
    <row r="7210" spans="1:9" ht="30">
      <c r="A7210" s="127" t="s">
        <v>1001</v>
      </c>
      <c r="B7210" s="128">
        <v>10.235955056179776</v>
      </c>
      <c r="C7210" s="127" t="s">
        <v>5795</v>
      </c>
      <c r="D7210" s="127" t="s">
        <v>5779</v>
      </c>
      <c r="E7210" s="128">
        <v>35.174736878154086</v>
      </c>
      <c r="F7210" s="127" t="s">
        <v>1676</v>
      </c>
      <c r="G7210" s="127" t="s">
        <v>1677</v>
      </c>
      <c r="H7210" s="128">
        <v>360.04702579773453</v>
      </c>
      <c r="I7210" s="127" t="s">
        <v>1676</v>
      </c>
    </row>
    <row r="7211" spans="1:9" ht="30">
      <c r="A7211" s="127" t="s">
        <v>1001</v>
      </c>
      <c r="B7211" s="128">
        <v>10.235955056179776</v>
      </c>
      <c r="C7211" s="127" t="s">
        <v>1675</v>
      </c>
      <c r="D7211" s="127" t="s">
        <v>5779</v>
      </c>
      <c r="E7211" s="128">
        <v>887.80254614220303</v>
      </c>
      <c r="F7211" s="127" t="s">
        <v>1676</v>
      </c>
      <c r="G7211" s="127" t="s">
        <v>1677</v>
      </c>
      <c r="H7211" s="128">
        <v>9087.5069610735627</v>
      </c>
      <c r="I7211" s="127" t="s">
        <v>1676</v>
      </c>
    </row>
    <row r="7212" spans="1:9" ht="30">
      <c r="A7212" s="127" t="s">
        <v>1004</v>
      </c>
      <c r="B7212" s="128">
        <v>4.2359550561797752</v>
      </c>
      <c r="C7212" s="127" t="s">
        <v>5777</v>
      </c>
      <c r="D7212" s="127" t="s">
        <v>5779</v>
      </c>
      <c r="E7212" s="128">
        <v>5.1758888440090436</v>
      </c>
      <c r="F7212" s="127" t="s">
        <v>1676</v>
      </c>
      <c r="G7212" s="127" t="s">
        <v>1677</v>
      </c>
      <c r="H7212" s="128">
        <v>21.9248325190046</v>
      </c>
      <c r="I7212" s="127" t="s">
        <v>1676</v>
      </c>
    </row>
    <row r="7213" spans="1:9" ht="30">
      <c r="A7213" s="127" t="s">
        <v>1004</v>
      </c>
      <c r="B7213" s="128">
        <v>4.2359550561797752</v>
      </c>
      <c r="C7213" s="127" t="s">
        <v>5781</v>
      </c>
      <c r="D7213" s="127" t="s">
        <v>5779</v>
      </c>
      <c r="E7213" s="128">
        <v>209.82325375524826</v>
      </c>
      <c r="F7213" s="127" t="s">
        <v>1676</v>
      </c>
      <c r="G7213" s="127" t="s">
        <v>1677</v>
      </c>
      <c r="H7213" s="128">
        <v>888.80187264863582</v>
      </c>
      <c r="I7213" s="127" t="s">
        <v>1676</v>
      </c>
    </row>
    <row r="7214" spans="1:9" ht="30">
      <c r="A7214" s="127" t="s">
        <v>1004</v>
      </c>
      <c r="B7214" s="128">
        <v>4.2359550561797752</v>
      </c>
      <c r="C7214" s="127" t="s">
        <v>5783</v>
      </c>
      <c r="D7214" s="127" t="s">
        <v>5779</v>
      </c>
      <c r="E7214" s="128">
        <v>110.99307431869822</v>
      </c>
      <c r="F7214" s="127" t="s">
        <v>1676</v>
      </c>
      <c r="G7214" s="127" t="s">
        <v>1677</v>
      </c>
      <c r="H7214" s="128">
        <v>470.16167436122726</v>
      </c>
      <c r="I7214" s="127" t="s">
        <v>1676</v>
      </c>
    </row>
    <row r="7215" spans="1:9" ht="30">
      <c r="A7215" s="127" t="s">
        <v>1004</v>
      </c>
      <c r="B7215" s="128">
        <v>4.2359550561797752</v>
      </c>
      <c r="C7215" s="127" t="s">
        <v>5785</v>
      </c>
      <c r="D7215" s="127" t="s">
        <v>5779</v>
      </c>
      <c r="E7215" s="128">
        <v>22.177307602632229</v>
      </c>
      <c r="F7215" s="127" t="s">
        <v>1676</v>
      </c>
      <c r="G7215" s="127" t="s">
        <v>1677</v>
      </c>
      <c r="H7215" s="128">
        <v>93.942078271824158</v>
      </c>
      <c r="I7215" s="127" t="s">
        <v>1676</v>
      </c>
    </row>
    <row r="7216" spans="1:9" ht="30">
      <c r="A7216" s="127" t="s">
        <v>1004</v>
      </c>
      <c r="B7216" s="128">
        <v>4.2359550561797752</v>
      </c>
      <c r="C7216" s="127" t="s">
        <v>5787</v>
      </c>
      <c r="D7216" s="127" t="s">
        <v>5779</v>
      </c>
      <c r="E7216" s="128">
        <v>5.6020340661573007</v>
      </c>
      <c r="F7216" s="127" t="s">
        <v>1676</v>
      </c>
      <c r="G7216" s="127" t="s">
        <v>1677</v>
      </c>
      <c r="H7216" s="128">
        <v>23.729964527430361</v>
      </c>
      <c r="I7216" s="127" t="s">
        <v>1676</v>
      </c>
    </row>
    <row r="7217" spans="1:9" ht="30">
      <c r="A7217" s="127" t="s">
        <v>1004</v>
      </c>
      <c r="B7217" s="128">
        <v>4.2359550561797752</v>
      </c>
      <c r="C7217" s="127" t="s">
        <v>5789</v>
      </c>
      <c r="D7217" s="127" t="s">
        <v>5779</v>
      </c>
      <c r="E7217" s="128">
        <v>0.41726719668683543</v>
      </c>
      <c r="F7217" s="127" t="s">
        <v>1676</v>
      </c>
      <c r="G7217" s="127" t="s">
        <v>1677</v>
      </c>
      <c r="H7217" s="128">
        <v>1.7675250915835612</v>
      </c>
      <c r="I7217" s="127" t="s">
        <v>1676</v>
      </c>
    </row>
    <row r="7218" spans="1:9" ht="30">
      <c r="A7218" s="127" t="s">
        <v>1004</v>
      </c>
      <c r="B7218" s="128">
        <v>4.2359550561797752</v>
      </c>
      <c r="C7218" s="127" t="s">
        <v>5791</v>
      </c>
      <c r="D7218" s="127" t="s">
        <v>5779</v>
      </c>
      <c r="E7218" s="128">
        <v>5.1048646403176674</v>
      </c>
      <c r="F7218" s="127" t="s">
        <v>1676</v>
      </c>
      <c r="G7218" s="127" t="s">
        <v>1677</v>
      </c>
      <c r="H7218" s="128">
        <v>21.623977184266973</v>
      </c>
      <c r="I7218" s="127" t="s">
        <v>1676</v>
      </c>
    </row>
    <row r="7219" spans="1:9" ht="30">
      <c r="A7219" s="127" t="s">
        <v>1004</v>
      </c>
      <c r="B7219" s="128">
        <v>4.2359550561797752</v>
      </c>
      <c r="C7219" s="127" t="s">
        <v>5793</v>
      </c>
      <c r="D7219" s="127" t="s">
        <v>5779</v>
      </c>
      <c r="E7219" s="128">
        <v>11.612457303540015</v>
      </c>
      <c r="F7219" s="127" t="s">
        <v>1676</v>
      </c>
      <c r="G7219" s="127" t="s">
        <v>1677</v>
      </c>
      <c r="H7219" s="128">
        <v>49.189847229602087</v>
      </c>
      <c r="I7219" s="127" t="s">
        <v>1676</v>
      </c>
    </row>
    <row r="7220" spans="1:9" ht="30">
      <c r="A7220" s="127" t="s">
        <v>1004</v>
      </c>
      <c r="B7220" s="128">
        <v>4.2359550561797752</v>
      </c>
      <c r="C7220" s="127" t="s">
        <v>5795</v>
      </c>
      <c r="D7220" s="127" t="s">
        <v>5779</v>
      </c>
      <c r="E7220" s="128">
        <v>35.174736878154086</v>
      </c>
      <c r="F7220" s="127" t="s">
        <v>1676</v>
      </c>
      <c r="G7220" s="127" t="s">
        <v>1677</v>
      </c>
      <c r="H7220" s="128">
        <v>148.99860452881001</v>
      </c>
      <c r="I7220" s="127" t="s">
        <v>1676</v>
      </c>
    </row>
    <row r="7221" spans="1:9" ht="30">
      <c r="A7221" s="127" t="s">
        <v>1004</v>
      </c>
      <c r="B7221" s="128">
        <v>4.2359550561797752</v>
      </c>
      <c r="C7221" s="127" t="s">
        <v>1675</v>
      </c>
      <c r="D7221" s="127" t="s">
        <v>5779</v>
      </c>
      <c r="E7221" s="128">
        <v>887.80254614220303</v>
      </c>
      <c r="F7221" s="127" t="s">
        <v>1676</v>
      </c>
      <c r="G7221" s="127" t="s">
        <v>1677</v>
      </c>
      <c r="H7221" s="128">
        <v>3760.6916842203432</v>
      </c>
      <c r="I7221" s="127" t="s">
        <v>1676</v>
      </c>
    </row>
    <row r="7222" spans="1:9" ht="30">
      <c r="A7222" s="127" t="s">
        <v>1013</v>
      </c>
      <c r="B7222" s="128">
        <v>25.415730337078653</v>
      </c>
      <c r="C7222" s="127" t="s">
        <v>5777</v>
      </c>
      <c r="D7222" s="127" t="s">
        <v>5779</v>
      </c>
      <c r="E7222" s="128">
        <v>5.1758888440090436</v>
      </c>
      <c r="F7222" s="127" t="s">
        <v>1676</v>
      </c>
      <c r="G7222" s="127" t="s">
        <v>1677</v>
      </c>
      <c r="H7222" s="128">
        <v>131.5489951140276</v>
      </c>
      <c r="I7222" s="127" t="s">
        <v>1676</v>
      </c>
    </row>
    <row r="7223" spans="1:9" ht="30">
      <c r="A7223" s="127" t="s">
        <v>1013</v>
      </c>
      <c r="B7223" s="128">
        <v>25.415730337078653</v>
      </c>
      <c r="C7223" s="127" t="s">
        <v>5781</v>
      </c>
      <c r="D7223" s="127" t="s">
        <v>5779</v>
      </c>
      <c r="E7223" s="128">
        <v>209.82325375524826</v>
      </c>
      <c r="F7223" s="127" t="s">
        <v>1676</v>
      </c>
      <c r="G7223" s="127" t="s">
        <v>1677</v>
      </c>
      <c r="H7223" s="128">
        <v>5332.8112358918152</v>
      </c>
      <c r="I7223" s="127" t="s">
        <v>1676</v>
      </c>
    </row>
    <row r="7224" spans="1:9" ht="30">
      <c r="A7224" s="127" t="s">
        <v>1013</v>
      </c>
      <c r="B7224" s="128">
        <v>25.415730337078653</v>
      </c>
      <c r="C7224" s="127" t="s">
        <v>5783</v>
      </c>
      <c r="D7224" s="127" t="s">
        <v>5779</v>
      </c>
      <c r="E7224" s="128">
        <v>110.99307431869822</v>
      </c>
      <c r="F7224" s="127" t="s">
        <v>1676</v>
      </c>
      <c r="G7224" s="127" t="s">
        <v>1677</v>
      </c>
      <c r="H7224" s="128">
        <v>2820.9700461673638</v>
      </c>
      <c r="I7224" s="127" t="s">
        <v>1676</v>
      </c>
    </row>
    <row r="7225" spans="1:9" ht="30">
      <c r="A7225" s="127" t="s">
        <v>1013</v>
      </c>
      <c r="B7225" s="128">
        <v>25.415730337078653</v>
      </c>
      <c r="C7225" s="127" t="s">
        <v>5785</v>
      </c>
      <c r="D7225" s="127" t="s">
        <v>5779</v>
      </c>
      <c r="E7225" s="128">
        <v>22.177307602632229</v>
      </c>
      <c r="F7225" s="127" t="s">
        <v>1676</v>
      </c>
      <c r="G7225" s="127" t="s">
        <v>1677</v>
      </c>
      <c r="H7225" s="128">
        <v>563.65246963094501</v>
      </c>
      <c r="I7225" s="127" t="s">
        <v>1676</v>
      </c>
    </row>
    <row r="7226" spans="1:9" ht="30">
      <c r="A7226" s="127" t="s">
        <v>1013</v>
      </c>
      <c r="B7226" s="128">
        <v>25.415730337078653</v>
      </c>
      <c r="C7226" s="127" t="s">
        <v>5787</v>
      </c>
      <c r="D7226" s="127" t="s">
        <v>5779</v>
      </c>
      <c r="E7226" s="128">
        <v>5.6020340661573007</v>
      </c>
      <c r="F7226" s="127" t="s">
        <v>1676</v>
      </c>
      <c r="G7226" s="127" t="s">
        <v>1677</v>
      </c>
      <c r="H7226" s="128">
        <v>142.37978716458218</v>
      </c>
      <c r="I7226" s="127" t="s">
        <v>1676</v>
      </c>
    </row>
    <row r="7227" spans="1:9" ht="30">
      <c r="A7227" s="127" t="s">
        <v>1013</v>
      </c>
      <c r="B7227" s="128">
        <v>25.415730337078653</v>
      </c>
      <c r="C7227" s="127" t="s">
        <v>5789</v>
      </c>
      <c r="D7227" s="127" t="s">
        <v>5779</v>
      </c>
      <c r="E7227" s="128">
        <v>0.41726719668683543</v>
      </c>
      <c r="F7227" s="127" t="s">
        <v>1676</v>
      </c>
      <c r="G7227" s="127" t="s">
        <v>1677</v>
      </c>
      <c r="H7227" s="128">
        <v>10.605150549501369</v>
      </c>
      <c r="I7227" s="127" t="s">
        <v>1676</v>
      </c>
    </row>
    <row r="7228" spans="1:9" ht="30">
      <c r="A7228" s="127" t="s">
        <v>1013</v>
      </c>
      <c r="B7228" s="128">
        <v>25.415730337078653</v>
      </c>
      <c r="C7228" s="127" t="s">
        <v>5791</v>
      </c>
      <c r="D7228" s="127" t="s">
        <v>5779</v>
      </c>
      <c r="E7228" s="128">
        <v>5.1048646403176674</v>
      </c>
      <c r="F7228" s="127" t="s">
        <v>1676</v>
      </c>
      <c r="G7228" s="127" t="s">
        <v>1677</v>
      </c>
      <c r="H7228" s="128">
        <v>129.74386310560183</v>
      </c>
      <c r="I7228" s="127" t="s">
        <v>1676</v>
      </c>
    </row>
    <row r="7229" spans="1:9" ht="30">
      <c r="A7229" s="127" t="s">
        <v>1013</v>
      </c>
      <c r="B7229" s="128">
        <v>25.415730337078653</v>
      </c>
      <c r="C7229" s="127" t="s">
        <v>5793</v>
      </c>
      <c r="D7229" s="127" t="s">
        <v>5779</v>
      </c>
      <c r="E7229" s="128">
        <v>11.612457303540015</v>
      </c>
      <c r="F7229" s="127" t="s">
        <v>1676</v>
      </c>
      <c r="G7229" s="127" t="s">
        <v>1677</v>
      </c>
      <c r="H7229" s="128">
        <v>295.13908337761256</v>
      </c>
      <c r="I7229" s="127" t="s">
        <v>1676</v>
      </c>
    </row>
    <row r="7230" spans="1:9" ht="30">
      <c r="A7230" s="127" t="s">
        <v>1013</v>
      </c>
      <c r="B7230" s="128">
        <v>25.415730337078653</v>
      </c>
      <c r="C7230" s="127" t="s">
        <v>5795</v>
      </c>
      <c r="D7230" s="127" t="s">
        <v>5779</v>
      </c>
      <c r="E7230" s="128">
        <v>35.174736878154086</v>
      </c>
      <c r="F7230" s="127" t="s">
        <v>1676</v>
      </c>
      <c r="G7230" s="127" t="s">
        <v>1677</v>
      </c>
      <c r="H7230" s="128">
        <v>893.99162717286003</v>
      </c>
      <c r="I7230" s="127" t="s">
        <v>1676</v>
      </c>
    </row>
    <row r="7231" spans="1:9" ht="30">
      <c r="A7231" s="127" t="s">
        <v>1013</v>
      </c>
      <c r="B7231" s="128">
        <v>25.415730337078653</v>
      </c>
      <c r="C7231" s="127" t="s">
        <v>1675</v>
      </c>
      <c r="D7231" s="127" t="s">
        <v>5779</v>
      </c>
      <c r="E7231" s="128">
        <v>887.80254614220303</v>
      </c>
      <c r="F7231" s="127" t="s">
        <v>1676</v>
      </c>
      <c r="G7231" s="127" t="s">
        <v>1677</v>
      </c>
      <c r="H7231" s="128">
        <v>22564.15010532206</v>
      </c>
      <c r="I7231" s="127" t="s">
        <v>1676</v>
      </c>
    </row>
    <row r="7232" spans="1:9" ht="30">
      <c r="A7232" s="127" t="s">
        <v>1020</v>
      </c>
      <c r="B7232" s="128">
        <v>4.2359550561797752</v>
      </c>
      <c r="C7232" s="127" t="s">
        <v>5777</v>
      </c>
      <c r="D7232" s="127" t="s">
        <v>5779</v>
      </c>
      <c r="E7232" s="128">
        <v>5.1758888440090436</v>
      </c>
      <c r="F7232" s="127" t="s">
        <v>1676</v>
      </c>
      <c r="G7232" s="127" t="s">
        <v>1677</v>
      </c>
      <c r="H7232" s="128">
        <v>21.9248325190046</v>
      </c>
      <c r="I7232" s="127" t="s">
        <v>1676</v>
      </c>
    </row>
    <row r="7233" spans="1:9" ht="30">
      <c r="A7233" s="127" t="s">
        <v>1020</v>
      </c>
      <c r="B7233" s="128">
        <v>4.2359550561797752</v>
      </c>
      <c r="C7233" s="127" t="s">
        <v>5781</v>
      </c>
      <c r="D7233" s="127" t="s">
        <v>5779</v>
      </c>
      <c r="E7233" s="128">
        <v>209.82325375524826</v>
      </c>
      <c r="F7233" s="127" t="s">
        <v>1676</v>
      </c>
      <c r="G7233" s="127" t="s">
        <v>1677</v>
      </c>
      <c r="H7233" s="128">
        <v>888.80187264863582</v>
      </c>
      <c r="I7233" s="127" t="s">
        <v>1676</v>
      </c>
    </row>
    <row r="7234" spans="1:9" ht="30">
      <c r="A7234" s="127" t="s">
        <v>1020</v>
      </c>
      <c r="B7234" s="128">
        <v>4.2359550561797752</v>
      </c>
      <c r="C7234" s="127" t="s">
        <v>5783</v>
      </c>
      <c r="D7234" s="127" t="s">
        <v>5779</v>
      </c>
      <c r="E7234" s="128">
        <v>110.99307431869822</v>
      </c>
      <c r="F7234" s="127" t="s">
        <v>1676</v>
      </c>
      <c r="G7234" s="127" t="s">
        <v>1677</v>
      </c>
      <c r="H7234" s="128">
        <v>470.16167436122726</v>
      </c>
      <c r="I7234" s="127" t="s">
        <v>1676</v>
      </c>
    </row>
    <row r="7235" spans="1:9" ht="30">
      <c r="A7235" s="127" t="s">
        <v>1020</v>
      </c>
      <c r="B7235" s="128">
        <v>4.2359550561797752</v>
      </c>
      <c r="C7235" s="127" t="s">
        <v>5785</v>
      </c>
      <c r="D7235" s="127" t="s">
        <v>5779</v>
      </c>
      <c r="E7235" s="128">
        <v>22.177307602632229</v>
      </c>
      <c r="F7235" s="127" t="s">
        <v>1676</v>
      </c>
      <c r="G7235" s="127" t="s">
        <v>1677</v>
      </c>
      <c r="H7235" s="128">
        <v>93.942078271824158</v>
      </c>
      <c r="I7235" s="127" t="s">
        <v>1676</v>
      </c>
    </row>
    <row r="7236" spans="1:9" ht="30">
      <c r="A7236" s="127" t="s">
        <v>1020</v>
      </c>
      <c r="B7236" s="128">
        <v>4.2359550561797752</v>
      </c>
      <c r="C7236" s="127" t="s">
        <v>5787</v>
      </c>
      <c r="D7236" s="127" t="s">
        <v>5779</v>
      </c>
      <c r="E7236" s="128">
        <v>5.6020340661573007</v>
      </c>
      <c r="F7236" s="127" t="s">
        <v>1676</v>
      </c>
      <c r="G7236" s="127" t="s">
        <v>1677</v>
      </c>
      <c r="H7236" s="128">
        <v>23.729964527430361</v>
      </c>
      <c r="I7236" s="127" t="s">
        <v>1676</v>
      </c>
    </row>
    <row r="7237" spans="1:9" ht="30">
      <c r="A7237" s="127" t="s">
        <v>1020</v>
      </c>
      <c r="B7237" s="128">
        <v>4.2359550561797752</v>
      </c>
      <c r="C7237" s="127" t="s">
        <v>5789</v>
      </c>
      <c r="D7237" s="127" t="s">
        <v>5779</v>
      </c>
      <c r="E7237" s="128">
        <v>0.41726719668683543</v>
      </c>
      <c r="F7237" s="127" t="s">
        <v>1676</v>
      </c>
      <c r="G7237" s="127" t="s">
        <v>1677</v>
      </c>
      <c r="H7237" s="128">
        <v>1.7675250915835612</v>
      </c>
      <c r="I7237" s="127" t="s">
        <v>1676</v>
      </c>
    </row>
    <row r="7238" spans="1:9" ht="30">
      <c r="A7238" s="127" t="s">
        <v>1020</v>
      </c>
      <c r="B7238" s="128">
        <v>4.2359550561797752</v>
      </c>
      <c r="C7238" s="127" t="s">
        <v>5791</v>
      </c>
      <c r="D7238" s="127" t="s">
        <v>5779</v>
      </c>
      <c r="E7238" s="128">
        <v>5.1048646403176674</v>
      </c>
      <c r="F7238" s="127" t="s">
        <v>1676</v>
      </c>
      <c r="G7238" s="127" t="s">
        <v>1677</v>
      </c>
      <c r="H7238" s="128">
        <v>21.623977184266973</v>
      </c>
      <c r="I7238" s="127" t="s">
        <v>1676</v>
      </c>
    </row>
    <row r="7239" spans="1:9" ht="30">
      <c r="A7239" s="127" t="s">
        <v>1020</v>
      </c>
      <c r="B7239" s="128">
        <v>4.2359550561797752</v>
      </c>
      <c r="C7239" s="127" t="s">
        <v>5793</v>
      </c>
      <c r="D7239" s="127" t="s">
        <v>5779</v>
      </c>
      <c r="E7239" s="128">
        <v>11.612457303540015</v>
      </c>
      <c r="F7239" s="127" t="s">
        <v>1676</v>
      </c>
      <c r="G7239" s="127" t="s">
        <v>1677</v>
      </c>
      <c r="H7239" s="128">
        <v>49.189847229602087</v>
      </c>
      <c r="I7239" s="127" t="s">
        <v>1676</v>
      </c>
    </row>
    <row r="7240" spans="1:9" ht="30">
      <c r="A7240" s="127" t="s">
        <v>1020</v>
      </c>
      <c r="B7240" s="128">
        <v>4.2359550561797752</v>
      </c>
      <c r="C7240" s="127" t="s">
        <v>5795</v>
      </c>
      <c r="D7240" s="127" t="s">
        <v>5779</v>
      </c>
      <c r="E7240" s="128">
        <v>35.174736878154086</v>
      </c>
      <c r="F7240" s="127" t="s">
        <v>1676</v>
      </c>
      <c r="G7240" s="127" t="s">
        <v>1677</v>
      </c>
      <c r="H7240" s="128">
        <v>148.99860452881001</v>
      </c>
      <c r="I7240" s="127" t="s">
        <v>1676</v>
      </c>
    </row>
    <row r="7241" spans="1:9" ht="30">
      <c r="A7241" s="127" t="s">
        <v>1020</v>
      </c>
      <c r="B7241" s="128">
        <v>4.2359550561797752</v>
      </c>
      <c r="C7241" s="127" t="s">
        <v>1675</v>
      </c>
      <c r="D7241" s="127" t="s">
        <v>5779</v>
      </c>
      <c r="E7241" s="128">
        <v>887.80254614220303</v>
      </c>
      <c r="F7241" s="127" t="s">
        <v>1676</v>
      </c>
      <c r="G7241" s="127" t="s">
        <v>1677</v>
      </c>
      <c r="H7241" s="128">
        <v>3760.6916842203432</v>
      </c>
      <c r="I7241" s="127" t="s">
        <v>1676</v>
      </c>
    </row>
    <row r="7242" spans="1:9" ht="30">
      <c r="A7242" s="127" t="s">
        <v>1035</v>
      </c>
      <c r="B7242" s="128">
        <v>6.6047301240654779</v>
      </c>
      <c r="C7242" s="127" t="s">
        <v>5777</v>
      </c>
      <c r="D7242" s="127" t="s">
        <v>5779</v>
      </c>
      <c r="E7242" s="128">
        <v>5.1758888440090436</v>
      </c>
      <c r="F7242" s="127" t="s">
        <v>1676</v>
      </c>
      <c r="G7242" s="127" t="s">
        <v>1677</v>
      </c>
      <c r="H7242" s="128">
        <v>34.185348966840976</v>
      </c>
      <c r="I7242" s="127" t="s">
        <v>1676</v>
      </c>
    </row>
    <row r="7243" spans="1:9" ht="30">
      <c r="A7243" s="127" t="s">
        <v>1035</v>
      </c>
      <c r="B7243" s="128">
        <v>6.6047301240654779</v>
      </c>
      <c r="C7243" s="127" t="s">
        <v>5781</v>
      </c>
      <c r="D7243" s="127" t="s">
        <v>5779</v>
      </c>
      <c r="E7243" s="128">
        <v>209.82325375524826</v>
      </c>
      <c r="F7243" s="127" t="s">
        <v>1676</v>
      </c>
      <c r="G7243" s="127" t="s">
        <v>1677</v>
      </c>
      <c r="H7243" s="128">
        <v>1385.8259648067231</v>
      </c>
      <c r="I7243" s="127" t="s">
        <v>1676</v>
      </c>
    </row>
    <row r="7244" spans="1:9" ht="30">
      <c r="A7244" s="127" t="s">
        <v>1035</v>
      </c>
      <c r="B7244" s="128">
        <v>6.6047301240654779</v>
      </c>
      <c r="C7244" s="127" t="s">
        <v>5783</v>
      </c>
      <c r="D7244" s="127" t="s">
        <v>5779</v>
      </c>
      <c r="E7244" s="128">
        <v>110.99307431869822</v>
      </c>
      <c r="F7244" s="127" t="s">
        <v>1676</v>
      </c>
      <c r="G7244" s="127" t="s">
        <v>1677</v>
      </c>
      <c r="H7244" s="128">
        <v>733.07930151534447</v>
      </c>
      <c r="I7244" s="127" t="s">
        <v>1676</v>
      </c>
    </row>
    <row r="7245" spans="1:9" ht="30">
      <c r="A7245" s="127" t="s">
        <v>1035</v>
      </c>
      <c r="B7245" s="128">
        <v>6.6047301240654779</v>
      </c>
      <c r="C7245" s="127" t="s">
        <v>5785</v>
      </c>
      <c r="D7245" s="127" t="s">
        <v>5779</v>
      </c>
      <c r="E7245" s="128">
        <v>22.177307602632229</v>
      </c>
      <c r="F7245" s="127" t="s">
        <v>1676</v>
      </c>
      <c r="G7245" s="127" t="s">
        <v>1677</v>
      </c>
      <c r="H7245" s="128">
        <v>146.47513159377144</v>
      </c>
      <c r="I7245" s="127" t="s">
        <v>1676</v>
      </c>
    </row>
    <row r="7246" spans="1:9" ht="30">
      <c r="A7246" s="127" t="s">
        <v>1035</v>
      </c>
      <c r="B7246" s="128">
        <v>6.6047301240654779</v>
      </c>
      <c r="C7246" s="127" t="s">
        <v>5787</v>
      </c>
      <c r="D7246" s="127" t="s">
        <v>5779</v>
      </c>
      <c r="E7246" s="128">
        <v>5.6020340661573007</v>
      </c>
      <c r="F7246" s="127" t="s">
        <v>1676</v>
      </c>
      <c r="G7246" s="127" t="s">
        <v>1677</v>
      </c>
      <c r="H7246" s="128">
        <v>36.999923152790146</v>
      </c>
      <c r="I7246" s="127" t="s">
        <v>1676</v>
      </c>
    </row>
    <row r="7247" spans="1:9" ht="30">
      <c r="A7247" s="127" t="s">
        <v>1035</v>
      </c>
      <c r="B7247" s="128">
        <v>6.6047301240654779</v>
      </c>
      <c r="C7247" s="127" t="s">
        <v>5789</v>
      </c>
      <c r="D7247" s="127" t="s">
        <v>5779</v>
      </c>
      <c r="E7247" s="128">
        <v>0.41726719668683543</v>
      </c>
      <c r="F7247" s="127" t="s">
        <v>1676</v>
      </c>
      <c r="G7247" s="127" t="s">
        <v>1677</v>
      </c>
      <c r="H7247" s="128">
        <v>2.7559372237418969</v>
      </c>
      <c r="I7247" s="127" t="s">
        <v>1676</v>
      </c>
    </row>
    <row r="7248" spans="1:9" ht="30">
      <c r="A7248" s="127" t="s">
        <v>1035</v>
      </c>
      <c r="B7248" s="128">
        <v>6.6047301240654779</v>
      </c>
      <c r="C7248" s="127" t="s">
        <v>5791</v>
      </c>
      <c r="D7248" s="127" t="s">
        <v>5779</v>
      </c>
      <c r="E7248" s="128">
        <v>5.1048646403176674</v>
      </c>
      <c r="F7248" s="127" t="s">
        <v>1676</v>
      </c>
      <c r="G7248" s="127" t="s">
        <v>1677</v>
      </c>
      <c r="H7248" s="128">
        <v>33.716253269182779</v>
      </c>
      <c r="I7248" s="127" t="s">
        <v>1676</v>
      </c>
    </row>
    <row r="7249" spans="1:9" ht="30">
      <c r="A7249" s="127" t="s">
        <v>1035</v>
      </c>
      <c r="B7249" s="128">
        <v>6.6047301240654779</v>
      </c>
      <c r="C7249" s="127" t="s">
        <v>5793</v>
      </c>
      <c r="D7249" s="127" t="s">
        <v>5779</v>
      </c>
      <c r="E7249" s="128">
        <v>11.612457303540015</v>
      </c>
      <c r="F7249" s="127" t="s">
        <v>1676</v>
      </c>
      <c r="G7249" s="127" t="s">
        <v>1677</v>
      </c>
      <c r="H7249" s="128">
        <v>76.697146567114913</v>
      </c>
      <c r="I7249" s="127" t="s">
        <v>1676</v>
      </c>
    </row>
    <row r="7250" spans="1:9" ht="30">
      <c r="A7250" s="127" t="s">
        <v>1035</v>
      </c>
      <c r="B7250" s="128">
        <v>6.6047301240654779</v>
      </c>
      <c r="C7250" s="127" t="s">
        <v>5795</v>
      </c>
      <c r="D7250" s="127" t="s">
        <v>5779</v>
      </c>
      <c r="E7250" s="128">
        <v>35.174736878154086</v>
      </c>
      <c r="F7250" s="127" t="s">
        <v>1676</v>
      </c>
      <c r="G7250" s="127" t="s">
        <v>1677</v>
      </c>
      <c r="H7250" s="128">
        <v>232.31964426522117</v>
      </c>
      <c r="I7250" s="127" t="s">
        <v>1676</v>
      </c>
    </row>
    <row r="7251" spans="1:9" ht="30">
      <c r="A7251" s="127" t="s">
        <v>1035</v>
      </c>
      <c r="B7251" s="128">
        <v>6.6047301240654779</v>
      </c>
      <c r="C7251" s="127" t="s">
        <v>1675</v>
      </c>
      <c r="D7251" s="127" t="s">
        <v>5779</v>
      </c>
      <c r="E7251" s="128">
        <v>887.80254614220303</v>
      </c>
      <c r="F7251" s="127" t="s">
        <v>1676</v>
      </c>
      <c r="G7251" s="127" t="s">
        <v>1677</v>
      </c>
      <c r="H7251" s="128">
        <v>5863.69622072744</v>
      </c>
      <c r="I7251" s="127" t="s">
        <v>1676</v>
      </c>
    </row>
    <row r="7252" spans="1:9" ht="30">
      <c r="A7252" s="127" t="s">
        <v>1038</v>
      </c>
      <c r="B7252" s="128">
        <v>6.6047301240654779</v>
      </c>
      <c r="C7252" s="127" t="s">
        <v>5777</v>
      </c>
      <c r="D7252" s="127" t="s">
        <v>5779</v>
      </c>
      <c r="E7252" s="128">
        <v>5.1758888440090436</v>
      </c>
      <c r="F7252" s="127" t="s">
        <v>1676</v>
      </c>
      <c r="G7252" s="127" t="s">
        <v>1677</v>
      </c>
      <c r="H7252" s="128">
        <v>34.185348966840976</v>
      </c>
      <c r="I7252" s="127" t="s">
        <v>1676</v>
      </c>
    </row>
    <row r="7253" spans="1:9" ht="30">
      <c r="A7253" s="127" t="s">
        <v>1038</v>
      </c>
      <c r="B7253" s="128">
        <v>6.6047301240654779</v>
      </c>
      <c r="C7253" s="127" t="s">
        <v>5781</v>
      </c>
      <c r="D7253" s="127" t="s">
        <v>5779</v>
      </c>
      <c r="E7253" s="128">
        <v>209.82325375524826</v>
      </c>
      <c r="F7253" s="127" t="s">
        <v>1676</v>
      </c>
      <c r="G7253" s="127" t="s">
        <v>1677</v>
      </c>
      <c r="H7253" s="128">
        <v>1385.8259648067231</v>
      </c>
      <c r="I7253" s="127" t="s">
        <v>1676</v>
      </c>
    </row>
    <row r="7254" spans="1:9" ht="30">
      <c r="A7254" s="127" t="s">
        <v>1038</v>
      </c>
      <c r="B7254" s="128">
        <v>6.6047301240654779</v>
      </c>
      <c r="C7254" s="127" t="s">
        <v>5783</v>
      </c>
      <c r="D7254" s="127" t="s">
        <v>5779</v>
      </c>
      <c r="E7254" s="128">
        <v>110.99307431869822</v>
      </c>
      <c r="F7254" s="127" t="s">
        <v>1676</v>
      </c>
      <c r="G7254" s="127" t="s">
        <v>1677</v>
      </c>
      <c r="H7254" s="128">
        <v>733.07930151534447</v>
      </c>
      <c r="I7254" s="127" t="s">
        <v>1676</v>
      </c>
    </row>
    <row r="7255" spans="1:9" ht="30">
      <c r="A7255" s="127" t="s">
        <v>1038</v>
      </c>
      <c r="B7255" s="128">
        <v>6.6047301240654779</v>
      </c>
      <c r="C7255" s="127" t="s">
        <v>5785</v>
      </c>
      <c r="D7255" s="127" t="s">
        <v>5779</v>
      </c>
      <c r="E7255" s="128">
        <v>22.177307602632229</v>
      </c>
      <c r="F7255" s="127" t="s">
        <v>1676</v>
      </c>
      <c r="G7255" s="127" t="s">
        <v>1677</v>
      </c>
      <c r="H7255" s="128">
        <v>146.47513159377144</v>
      </c>
      <c r="I7255" s="127" t="s">
        <v>1676</v>
      </c>
    </row>
    <row r="7256" spans="1:9" ht="30">
      <c r="A7256" s="127" t="s">
        <v>1038</v>
      </c>
      <c r="B7256" s="128">
        <v>6.6047301240654779</v>
      </c>
      <c r="C7256" s="127" t="s">
        <v>5787</v>
      </c>
      <c r="D7256" s="127" t="s">
        <v>5779</v>
      </c>
      <c r="E7256" s="128">
        <v>5.6020340661573007</v>
      </c>
      <c r="F7256" s="127" t="s">
        <v>1676</v>
      </c>
      <c r="G7256" s="127" t="s">
        <v>1677</v>
      </c>
      <c r="H7256" s="128">
        <v>36.999923152790146</v>
      </c>
      <c r="I7256" s="127" t="s">
        <v>1676</v>
      </c>
    </row>
    <row r="7257" spans="1:9" ht="30">
      <c r="A7257" s="127" t="s">
        <v>1038</v>
      </c>
      <c r="B7257" s="128">
        <v>6.6047301240654779</v>
      </c>
      <c r="C7257" s="127" t="s">
        <v>5789</v>
      </c>
      <c r="D7257" s="127" t="s">
        <v>5779</v>
      </c>
      <c r="E7257" s="128">
        <v>0.41726719668683543</v>
      </c>
      <c r="F7257" s="127" t="s">
        <v>1676</v>
      </c>
      <c r="G7257" s="127" t="s">
        <v>1677</v>
      </c>
      <c r="H7257" s="128">
        <v>2.7559372237418969</v>
      </c>
      <c r="I7257" s="127" t="s">
        <v>1676</v>
      </c>
    </row>
    <row r="7258" spans="1:9" ht="30">
      <c r="A7258" s="127" t="s">
        <v>1038</v>
      </c>
      <c r="B7258" s="128">
        <v>6.6047301240654779</v>
      </c>
      <c r="C7258" s="127" t="s">
        <v>5791</v>
      </c>
      <c r="D7258" s="127" t="s">
        <v>5779</v>
      </c>
      <c r="E7258" s="128">
        <v>5.1048646403176674</v>
      </c>
      <c r="F7258" s="127" t="s">
        <v>1676</v>
      </c>
      <c r="G7258" s="127" t="s">
        <v>1677</v>
      </c>
      <c r="H7258" s="128">
        <v>33.716253269182779</v>
      </c>
      <c r="I7258" s="127" t="s">
        <v>1676</v>
      </c>
    </row>
    <row r="7259" spans="1:9" ht="30">
      <c r="A7259" s="127" t="s">
        <v>1038</v>
      </c>
      <c r="B7259" s="128">
        <v>6.6047301240654779</v>
      </c>
      <c r="C7259" s="127" t="s">
        <v>5793</v>
      </c>
      <c r="D7259" s="127" t="s">
        <v>5779</v>
      </c>
      <c r="E7259" s="128">
        <v>11.612457303540015</v>
      </c>
      <c r="F7259" s="127" t="s">
        <v>1676</v>
      </c>
      <c r="G7259" s="127" t="s">
        <v>1677</v>
      </c>
      <c r="H7259" s="128">
        <v>76.697146567114913</v>
      </c>
      <c r="I7259" s="127" t="s">
        <v>1676</v>
      </c>
    </row>
    <row r="7260" spans="1:9" ht="30">
      <c r="A7260" s="127" t="s">
        <v>1038</v>
      </c>
      <c r="B7260" s="128">
        <v>6.6047301240654779</v>
      </c>
      <c r="C7260" s="127" t="s">
        <v>5795</v>
      </c>
      <c r="D7260" s="127" t="s">
        <v>5779</v>
      </c>
      <c r="E7260" s="128">
        <v>35.174736878154086</v>
      </c>
      <c r="F7260" s="127" t="s">
        <v>1676</v>
      </c>
      <c r="G7260" s="127" t="s">
        <v>1677</v>
      </c>
      <c r="H7260" s="128">
        <v>232.31964426522117</v>
      </c>
      <c r="I7260" s="127" t="s">
        <v>1676</v>
      </c>
    </row>
    <row r="7261" spans="1:9" ht="30">
      <c r="A7261" s="127" t="s">
        <v>1038</v>
      </c>
      <c r="B7261" s="128">
        <v>6.6047301240654779</v>
      </c>
      <c r="C7261" s="127" t="s">
        <v>1675</v>
      </c>
      <c r="D7261" s="127" t="s">
        <v>5779</v>
      </c>
      <c r="E7261" s="128">
        <v>887.80254614220303</v>
      </c>
      <c r="F7261" s="127" t="s">
        <v>1676</v>
      </c>
      <c r="G7261" s="127" t="s">
        <v>1677</v>
      </c>
      <c r="H7261" s="128">
        <v>5863.69622072744</v>
      </c>
      <c r="I7261" s="127" t="s">
        <v>1676</v>
      </c>
    </row>
    <row r="7262" spans="1:9" ht="30">
      <c r="A7262" s="127" t="s">
        <v>1044</v>
      </c>
      <c r="B7262" s="128">
        <v>2.936026936026936</v>
      </c>
      <c r="C7262" s="127" t="s">
        <v>5777</v>
      </c>
      <c r="D7262" s="127" t="s">
        <v>5779</v>
      </c>
      <c r="E7262" s="128">
        <v>5.1758888440090436</v>
      </c>
      <c r="F7262" s="127" t="s">
        <v>1676</v>
      </c>
      <c r="G7262" s="127" t="s">
        <v>1677</v>
      </c>
      <c r="H7262" s="128">
        <v>15.196549063891872</v>
      </c>
      <c r="I7262" s="127" t="s">
        <v>1676</v>
      </c>
    </row>
    <row r="7263" spans="1:9" ht="30">
      <c r="A7263" s="127" t="s">
        <v>1044</v>
      </c>
      <c r="B7263" s="128">
        <v>2.936026936026936</v>
      </c>
      <c r="C7263" s="127" t="s">
        <v>5781</v>
      </c>
      <c r="D7263" s="127" t="s">
        <v>5779</v>
      </c>
      <c r="E7263" s="128">
        <v>209.82325375524826</v>
      </c>
      <c r="F7263" s="127" t="s">
        <v>1676</v>
      </c>
      <c r="G7263" s="127" t="s">
        <v>1677</v>
      </c>
      <c r="H7263" s="128">
        <v>616.04672483022387</v>
      </c>
      <c r="I7263" s="127" t="s">
        <v>1676</v>
      </c>
    </row>
    <row r="7264" spans="1:9" ht="30">
      <c r="A7264" s="127" t="s">
        <v>1044</v>
      </c>
      <c r="B7264" s="128">
        <v>2.936026936026936</v>
      </c>
      <c r="C7264" s="127" t="s">
        <v>5783</v>
      </c>
      <c r="D7264" s="127" t="s">
        <v>5779</v>
      </c>
      <c r="E7264" s="128">
        <v>110.99307431869822</v>
      </c>
      <c r="F7264" s="127" t="s">
        <v>1676</v>
      </c>
      <c r="G7264" s="127" t="s">
        <v>1677</v>
      </c>
      <c r="H7264" s="128">
        <v>325.8786559121375</v>
      </c>
      <c r="I7264" s="127" t="s">
        <v>1676</v>
      </c>
    </row>
    <row r="7265" spans="1:9" ht="30">
      <c r="A7265" s="127" t="s">
        <v>1044</v>
      </c>
      <c r="B7265" s="128">
        <v>2.936026936026936</v>
      </c>
      <c r="C7265" s="127" t="s">
        <v>5785</v>
      </c>
      <c r="D7265" s="127" t="s">
        <v>5779</v>
      </c>
      <c r="E7265" s="128">
        <v>22.177307602632229</v>
      </c>
      <c r="F7265" s="127" t="s">
        <v>1676</v>
      </c>
      <c r="G7265" s="127" t="s">
        <v>1677</v>
      </c>
      <c r="H7265" s="128">
        <v>65.113172489883183</v>
      </c>
      <c r="I7265" s="127" t="s">
        <v>1676</v>
      </c>
    </row>
    <row r="7266" spans="1:9" ht="30">
      <c r="A7266" s="127" t="s">
        <v>1044</v>
      </c>
      <c r="B7266" s="128">
        <v>2.936026936026936</v>
      </c>
      <c r="C7266" s="127" t="s">
        <v>5787</v>
      </c>
      <c r="D7266" s="127" t="s">
        <v>5779</v>
      </c>
      <c r="E7266" s="128">
        <v>5.6020340661573007</v>
      </c>
      <c r="F7266" s="127" t="s">
        <v>1676</v>
      </c>
      <c r="G7266" s="127" t="s">
        <v>1677</v>
      </c>
      <c r="H7266" s="128">
        <v>16.447722914778335</v>
      </c>
      <c r="I7266" s="127" t="s">
        <v>1676</v>
      </c>
    </row>
    <row r="7267" spans="1:9" ht="30">
      <c r="A7267" s="127" t="s">
        <v>1044</v>
      </c>
      <c r="B7267" s="128">
        <v>2.936026936026936</v>
      </c>
      <c r="C7267" s="127" t="s">
        <v>5789</v>
      </c>
      <c r="D7267" s="127" t="s">
        <v>5779</v>
      </c>
      <c r="E7267" s="128">
        <v>0.41726719668683543</v>
      </c>
      <c r="F7267" s="127" t="s">
        <v>1676</v>
      </c>
      <c r="G7267" s="127" t="s">
        <v>1677</v>
      </c>
      <c r="H7267" s="128">
        <v>1.2251077289929984</v>
      </c>
      <c r="I7267" s="127" t="s">
        <v>1676</v>
      </c>
    </row>
    <row r="7268" spans="1:9" ht="30">
      <c r="A7268" s="127" t="s">
        <v>1044</v>
      </c>
      <c r="B7268" s="128">
        <v>2.936026936026936</v>
      </c>
      <c r="C7268" s="127" t="s">
        <v>5791</v>
      </c>
      <c r="D7268" s="127" t="s">
        <v>5779</v>
      </c>
      <c r="E7268" s="128">
        <v>5.1048646403176674</v>
      </c>
      <c r="F7268" s="127" t="s">
        <v>1676</v>
      </c>
      <c r="G7268" s="127" t="s">
        <v>1677</v>
      </c>
      <c r="H7268" s="128">
        <v>14.988020088744127</v>
      </c>
      <c r="I7268" s="127" t="s">
        <v>1676</v>
      </c>
    </row>
    <row r="7269" spans="1:9" ht="30">
      <c r="A7269" s="127" t="s">
        <v>1044</v>
      </c>
      <c r="B7269" s="128">
        <v>2.936026936026936</v>
      </c>
      <c r="C7269" s="127" t="s">
        <v>5793</v>
      </c>
      <c r="D7269" s="127" t="s">
        <v>5779</v>
      </c>
      <c r="E7269" s="128">
        <v>11.612457303540015</v>
      </c>
      <c r="F7269" s="127" t="s">
        <v>1676</v>
      </c>
      <c r="G7269" s="127" t="s">
        <v>1677</v>
      </c>
      <c r="H7269" s="128">
        <v>34.094487436656209</v>
      </c>
      <c r="I7269" s="127" t="s">
        <v>1676</v>
      </c>
    </row>
    <row r="7270" spans="1:9" ht="30">
      <c r="A7270" s="127" t="s">
        <v>1044</v>
      </c>
      <c r="B7270" s="128">
        <v>2.936026936026936</v>
      </c>
      <c r="C7270" s="127" t="s">
        <v>5795</v>
      </c>
      <c r="D7270" s="127" t="s">
        <v>5779</v>
      </c>
      <c r="E7270" s="128">
        <v>35.174736878154086</v>
      </c>
      <c r="F7270" s="127" t="s">
        <v>1676</v>
      </c>
      <c r="G7270" s="127" t="s">
        <v>1677</v>
      </c>
      <c r="H7270" s="128">
        <v>103.27397494192041</v>
      </c>
      <c r="I7270" s="127" t="s">
        <v>1676</v>
      </c>
    </row>
    <row r="7271" spans="1:9" ht="30">
      <c r="A7271" s="127" t="s">
        <v>1044</v>
      </c>
      <c r="B7271" s="128">
        <v>2.936026936026936</v>
      </c>
      <c r="C7271" s="127" t="s">
        <v>1675</v>
      </c>
      <c r="D7271" s="127" t="s">
        <v>5779</v>
      </c>
      <c r="E7271" s="128">
        <v>887.80254614220303</v>
      </c>
      <c r="F7271" s="127" t="s">
        <v>1676</v>
      </c>
      <c r="G7271" s="127" t="s">
        <v>1677</v>
      </c>
      <c r="H7271" s="128">
        <v>2606.6121893468048</v>
      </c>
      <c r="I7271" s="127" t="s">
        <v>1676</v>
      </c>
    </row>
    <row r="7272" spans="1:9" ht="30">
      <c r="A7272" s="127" t="s">
        <v>1049</v>
      </c>
      <c r="B7272" s="128">
        <v>14.212650407314216</v>
      </c>
      <c r="C7272" s="127" t="s">
        <v>5777</v>
      </c>
      <c r="D7272" s="127" t="s">
        <v>5779</v>
      </c>
      <c r="E7272" s="128">
        <v>5.1758888440090436</v>
      </c>
      <c r="F7272" s="127" t="s">
        <v>1676</v>
      </c>
      <c r="G7272" s="127" t="s">
        <v>1677</v>
      </c>
      <c r="H7272" s="128">
        <v>73.56309868701824</v>
      </c>
      <c r="I7272" s="127" t="s">
        <v>1676</v>
      </c>
    </row>
    <row r="7273" spans="1:9" ht="30">
      <c r="A7273" s="127" t="s">
        <v>1049</v>
      </c>
      <c r="B7273" s="128">
        <v>14.212650407314216</v>
      </c>
      <c r="C7273" s="127" t="s">
        <v>5781</v>
      </c>
      <c r="D7273" s="127" t="s">
        <v>5779</v>
      </c>
      <c r="E7273" s="128">
        <v>209.82325375524826</v>
      </c>
      <c r="F7273" s="127" t="s">
        <v>1676</v>
      </c>
      <c r="G7273" s="127" t="s">
        <v>1677</v>
      </c>
      <c r="H7273" s="128">
        <v>2982.1445529485231</v>
      </c>
      <c r="I7273" s="127" t="s">
        <v>1676</v>
      </c>
    </row>
    <row r="7274" spans="1:9" ht="30">
      <c r="A7274" s="127" t="s">
        <v>1049</v>
      </c>
      <c r="B7274" s="128">
        <v>14.212650407314216</v>
      </c>
      <c r="C7274" s="127" t="s">
        <v>5783</v>
      </c>
      <c r="D7274" s="127" t="s">
        <v>5779</v>
      </c>
      <c r="E7274" s="128">
        <v>110.99307431869822</v>
      </c>
      <c r="F7274" s="127" t="s">
        <v>1676</v>
      </c>
      <c r="G7274" s="127" t="s">
        <v>1677</v>
      </c>
      <c r="H7274" s="128">
        <v>1577.5057629247033</v>
      </c>
      <c r="I7274" s="127" t="s">
        <v>1676</v>
      </c>
    </row>
    <row r="7275" spans="1:9" ht="30">
      <c r="A7275" s="127" t="s">
        <v>1049</v>
      </c>
      <c r="B7275" s="128">
        <v>14.212650407314216</v>
      </c>
      <c r="C7275" s="127" t="s">
        <v>5785</v>
      </c>
      <c r="D7275" s="127" t="s">
        <v>5779</v>
      </c>
      <c r="E7275" s="128">
        <v>22.177307602632229</v>
      </c>
      <c r="F7275" s="127" t="s">
        <v>1676</v>
      </c>
      <c r="G7275" s="127" t="s">
        <v>1677</v>
      </c>
      <c r="H7275" s="128">
        <v>315.19831993168361</v>
      </c>
      <c r="I7275" s="127" t="s">
        <v>1676</v>
      </c>
    </row>
    <row r="7276" spans="1:9" ht="30">
      <c r="A7276" s="127" t="s">
        <v>1049</v>
      </c>
      <c r="B7276" s="128">
        <v>14.212650407314216</v>
      </c>
      <c r="C7276" s="127" t="s">
        <v>5787</v>
      </c>
      <c r="D7276" s="127" t="s">
        <v>5779</v>
      </c>
      <c r="E7276" s="128">
        <v>5.6020340661573007</v>
      </c>
      <c r="F7276" s="127" t="s">
        <v>1676</v>
      </c>
      <c r="G7276" s="127" t="s">
        <v>1677</v>
      </c>
      <c r="H7276" s="128">
        <v>79.619751752158678</v>
      </c>
      <c r="I7276" s="127" t="s">
        <v>1676</v>
      </c>
    </row>
    <row r="7277" spans="1:9" ht="30">
      <c r="A7277" s="127" t="s">
        <v>1049</v>
      </c>
      <c r="B7277" s="128">
        <v>14.212650407314216</v>
      </c>
      <c r="C7277" s="127" t="s">
        <v>5789</v>
      </c>
      <c r="D7277" s="127" t="s">
        <v>5779</v>
      </c>
      <c r="E7277" s="128">
        <v>0.41726719668683543</v>
      </c>
      <c r="F7277" s="127" t="s">
        <v>1676</v>
      </c>
      <c r="G7277" s="127" t="s">
        <v>1677</v>
      </c>
      <c r="H7277" s="128">
        <v>5.9304727929500123</v>
      </c>
      <c r="I7277" s="127" t="s">
        <v>1676</v>
      </c>
    </row>
    <row r="7278" spans="1:9" ht="30">
      <c r="A7278" s="127" t="s">
        <v>1049</v>
      </c>
      <c r="B7278" s="128">
        <v>14.212650407314216</v>
      </c>
      <c r="C7278" s="127" t="s">
        <v>5791</v>
      </c>
      <c r="D7278" s="127" t="s">
        <v>5779</v>
      </c>
      <c r="E7278" s="128">
        <v>5.1048646403176674</v>
      </c>
      <c r="F7278" s="127" t="s">
        <v>1676</v>
      </c>
      <c r="G7278" s="127" t="s">
        <v>1677</v>
      </c>
      <c r="H7278" s="128">
        <v>72.553656509494829</v>
      </c>
      <c r="I7278" s="127" t="s">
        <v>1676</v>
      </c>
    </row>
    <row r="7279" spans="1:9" ht="30">
      <c r="A7279" s="127" t="s">
        <v>1049</v>
      </c>
      <c r="B7279" s="128">
        <v>14.212650407314216</v>
      </c>
      <c r="C7279" s="127" t="s">
        <v>5793</v>
      </c>
      <c r="D7279" s="127" t="s">
        <v>5779</v>
      </c>
      <c r="E7279" s="128">
        <v>11.612457303540015</v>
      </c>
      <c r="F7279" s="127" t="s">
        <v>1676</v>
      </c>
      <c r="G7279" s="127" t="s">
        <v>1677</v>
      </c>
      <c r="H7279" s="128">
        <v>165.04379602507694</v>
      </c>
      <c r="I7279" s="127" t="s">
        <v>1676</v>
      </c>
    </row>
    <row r="7280" spans="1:9" ht="30">
      <c r="A7280" s="127" t="s">
        <v>1049</v>
      </c>
      <c r="B7280" s="128">
        <v>14.212650407314216</v>
      </c>
      <c r="C7280" s="127" t="s">
        <v>5795</v>
      </c>
      <c r="D7280" s="127" t="s">
        <v>5779</v>
      </c>
      <c r="E7280" s="128">
        <v>35.174736878154086</v>
      </c>
      <c r="F7280" s="127" t="s">
        <v>1676</v>
      </c>
      <c r="G7280" s="127" t="s">
        <v>1677</v>
      </c>
      <c r="H7280" s="128">
        <v>499.92623841846705</v>
      </c>
      <c r="I7280" s="127" t="s">
        <v>1676</v>
      </c>
    </row>
    <row r="7281" spans="1:9" ht="30">
      <c r="A7281" s="127" t="s">
        <v>1049</v>
      </c>
      <c r="B7281" s="128">
        <v>14.212650407314216</v>
      </c>
      <c r="C7281" s="127" t="s">
        <v>1675</v>
      </c>
      <c r="D7281" s="127" t="s">
        <v>5779</v>
      </c>
      <c r="E7281" s="128">
        <v>887.80254614220303</v>
      </c>
      <c r="F7281" s="127" t="s">
        <v>1676</v>
      </c>
      <c r="G7281" s="127" t="s">
        <v>1677</v>
      </c>
      <c r="H7281" s="128">
        <v>12618.02721904258</v>
      </c>
      <c r="I7281" s="127" t="s">
        <v>1676</v>
      </c>
    </row>
    <row r="7282" spans="1:9" ht="30">
      <c r="A7282" s="127" t="s">
        <v>1051</v>
      </c>
      <c r="B7282" s="128">
        <v>8.3687750678857036</v>
      </c>
      <c r="C7282" s="127" t="s">
        <v>5777</v>
      </c>
      <c r="D7282" s="127" t="s">
        <v>5779</v>
      </c>
      <c r="E7282" s="128">
        <v>5.1758888440090436</v>
      </c>
      <c r="F7282" s="127" t="s">
        <v>1676</v>
      </c>
      <c r="G7282" s="127" t="s">
        <v>1677</v>
      </c>
      <c r="H7282" s="128">
        <v>43.31584951189064</v>
      </c>
      <c r="I7282" s="127" t="s">
        <v>1676</v>
      </c>
    </row>
    <row r="7283" spans="1:9" ht="30">
      <c r="A7283" s="127" t="s">
        <v>1051</v>
      </c>
      <c r="B7283" s="128">
        <v>8.3687750678857036</v>
      </c>
      <c r="C7283" s="127" t="s">
        <v>5781</v>
      </c>
      <c r="D7283" s="127" t="s">
        <v>5779</v>
      </c>
      <c r="E7283" s="128">
        <v>209.82325375524826</v>
      </c>
      <c r="F7283" s="127" t="s">
        <v>1676</v>
      </c>
      <c r="G7283" s="127" t="s">
        <v>1677</v>
      </c>
      <c r="H7283" s="128">
        <v>1755.9636146895771</v>
      </c>
      <c r="I7283" s="127" t="s">
        <v>1676</v>
      </c>
    </row>
    <row r="7284" spans="1:9" ht="30">
      <c r="A7284" s="127" t="s">
        <v>1051</v>
      </c>
      <c r="B7284" s="128">
        <v>8.3687750678857036</v>
      </c>
      <c r="C7284" s="127" t="s">
        <v>5783</v>
      </c>
      <c r="D7284" s="127" t="s">
        <v>5779</v>
      </c>
      <c r="E7284" s="128">
        <v>110.99307431869822</v>
      </c>
      <c r="F7284" s="127" t="s">
        <v>1676</v>
      </c>
      <c r="G7284" s="127" t="s">
        <v>1677</v>
      </c>
      <c r="H7284" s="128">
        <v>928.87607306630662</v>
      </c>
      <c r="I7284" s="127" t="s">
        <v>1676</v>
      </c>
    </row>
    <row r="7285" spans="1:9" ht="30">
      <c r="A7285" s="127" t="s">
        <v>1051</v>
      </c>
      <c r="B7285" s="128">
        <v>8.3687750678857036</v>
      </c>
      <c r="C7285" s="127" t="s">
        <v>5785</v>
      </c>
      <c r="D7285" s="127" t="s">
        <v>5779</v>
      </c>
      <c r="E7285" s="128">
        <v>22.177307602632229</v>
      </c>
      <c r="F7285" s="127" t="s">
        <v>1676</v>
      </c>
      <c r="G7285" s="127" t="s">
        <v>1677</v>
      </c>
      <c r="H7285" s="128">
        <v>185.59689893774066</v>
      </c>
      <c r="I7285" s="127" t="s">
        <v>1676</v>
      </c>
    </row>
    <row r="7286" spans="1:9" ht="30">
      <c r="A7286" s="127" t="s">
        <v>1051</v>
      </c>
      <c r="B7286" s="128">
        <v>8.3687750678857036</v>
      </c>
      <c r="C7286" s="127" t="s">
        <v>5787</v>
      </c>
      <c r="D7286" s="127" t="s">
        <v>5779</v>
      </c>
      <c r="E7286" s="128">
        <v>5.6020340661573007</v>
      </c>
      <c r="F7286" s="127" t="s">
        <v>1676</v>
      </c>
      <c r="G7286" s="127" t="s">
        <v>1677</v>
      </c>
      <c r="H7286" s="128">
        <v>46.882163022303587</v>
      </c>
      <c r="I7286" s="127" t="s">
        <v>1676</v>
      </c>
    </row>
    <row r="7287" spans="1:9" ht="30">
      <c r="A7287" s="127" t="s">
        <v>1051</v>
      </c>
      <c r="B7287" s="128">
        <v>8.3687750678857036</v>
      </c>
      <c r="C7287" s="127" t="s">
        <v>5789</v>
      </c>
      <c r="D7287" s="127" t="s">
        <v>5779</v>
      </c>
      <c r="E7287" s="128">
        <v>0.41726719668683543</v>
      </c>
      <c r="F7287" s="127" t="s">
        <v>1676</v>
      </c>
      <c r="G7287" s="127" t="s">
        <v>1677</v>
      </c>
      <c r="H7287" s="128">
        <v>3.4920153122793485</v>
      </c>
      <c r="I7287" s="127" t="s">
        <v>1676</v>
      </c>
    </row>
    <row r="7288" spans="1:9" ht="30">
      <c r="A7288" s="127" t="s">
        <v>1051</v>
      </c>
      <c r="B7288" s="128">
        <v>8.3687750678857036</v>
      </c>
      <c r="C7288" s="127" t="s">
        <v>5791</v>
      </c>
      <c r="D7288" s="127" t="s">
        <v>5779</v>
      </c>
      <c r="E7288" s="128">
        <v>5.1048646403176674</v>
      </c>
      <c r="F7288" s="127" t="s">
        <v>1676</v>
      </c>
      <c r="G7288" s="127" t="s">
        <v>1677</v>
      </c>
      <c r="H7288" s="128">
        <v>42.721463926821812</v>
      </c>
      <c r="I7288" s="127" t="s">
        <v>1676</v>
      </c>
    </row>
    <row r="7289" spans="1:9" ht="30">
      <c r="A7289" s="127" t="s">
        <v>1051</v>
      </c>
      <c r="B7289" s="128">
        <v>8.3687750678857036</v>
      </c>
      <c r="C7289" s="127" t="s">
        <v>5793</v>
      </c>
      <c r="D7289" s="127" t="s">
        <v>5779</v>
      </c>
      <c r="E7289" s="128">
        <v>11.612457303540015</v>
      </c>
      <c r="F7289" s="127" t="s">
        <v>1676</v>
      </c>
      <c r="G7289" s="127" t="s">
        <v>1677</v>
      </c>
      <c r="H7289" s="128">
        <v>97.182043158752933</v>
      </c>
      <c r="I7289" s="127" t="s">
        <v>1676</v>
      </c>
    </row>
    <row r="7290" spans="1:9" ht="30">
      <c r="A7290" s="127" t="s">
        <v>1051</v>
      </c>
      <c r="B7290" s="128">
        <v>8.3687750678857036</v>
      </c>
      <c r="C7290" s="127" t="s">
        <v>5795</v>
      </c>
      <c r="D7290" s="127" t="s">
        <v>5779</v>
      </c>
      <c r="E7290" s="128">
        <v>35.174736878154086</v>
      </c>
      <c r="F7290" s="127" t="s">
        <v>1676</v>
      </c>
      <c r="G7290" s="127" t="s">
        <v>1677</v>
      </c>
      <c r="H7290" s="128">
        <v>294.36946100533572</v>
      </c>
      <c r="I7290" s="127" t="s">
        <v>1676</v>
      </c>
    </row>
    <row r="7291" spans="1:9" ht="30">
      <c r="A7291" s="127" t="s">
        <v>1051</v>
      </c>
      <c r="B7291" s="128">
        <v>8.3687750678857036</v>
      </c>
      <c r="C7291" s="127" t="s">
        <v>1675</v>
      </c>
      <c r="D7291" s="127" t="s">
        <v>5779</v>
      </c>
      <c r="E7291" s="128">
        <v>887.80254614220303</v>
      </c>
      <c r="F7291" s="127" t="s">
        <v>1676</v>
      </c>
      <c r="G7291" s="127" t="s">
        <v>1677</v>
      </c>
      <c r="H7291" s="128">
        <v>7429.8198133603155</v>
      </c>
      <c r="I7291" s="127" t="s">
        <v>1676</v>
      </c>
    </row>
    <row r="7292" spans="1:9" ht="30">
      <c r="A7292" s="127" t="s">
        <v>1053</v>
      </c>
      <c r="B7292" s="128">
        <v>88.341863890460289</v>
      </c>
      <c r="C7292" s="127" t="s">
        <v>5777</v>
      </c>
      <c r="D7292" s="127" t="s">
        <v>5779</v>
      </c>
      <c r="E7292" s="128">
        <v>5.1758888440090436</v>
      </c>
      <c r="F7292" s="127" t="s">
        <v>1676</v>
      </c>
      <c r="G7292" s="127" t="s">
        <v>1677</v>
      </c>
      <c r="H7292" s="128">
        <v>457.24766776959876</v>
      </c>
      <c r="I7292" s="127" t="s">
        <v>1676</v>
      </c>
    </row>
    <row r="7293" spans="1:9" ht="30">
      <c r="A7293" s="127" t="s">
        <v>1053</v>
      </c>
      <c r="B7293" s="128">
        <v>88.341863890460289</v>
      </c>
      <c r="C7293" s="127" t="s">
        <v>5781</v>
      </c>
      <c r="D7293" s="127" t="s">
        <v>5779</v>
      </c>
      <c r="E7293" s="128">
        <v>209.82325375524826</v>
      </c>
      <c r="F7293" s="127" t="s">
        <v>1676</v>
      </c>
      <c r="G7293" s="127" t="s">
        <v>1677</v>
      </c>
      <c r="H7293" s="128">
        <v>18536.177324299653</v>
      </c>
      <c r="I7293" s="127" t="s">
        <v>1676</v>
      </c>
    </row>
    <row r="7294" spans="1:9" ht="30">
      <c r="A7294" s="127" t="s">
        <v>1053</v>
      </c>
      <c r="B7294" s="128">
        <v>88.341863890460289</v>
      </c>
      <c r="C7294" s="127" t="s">
        <v>5783</v>
      </c>
      <c r="D7294" s="127" t="s">
        <v>5779</v>
      </c>
      <c r="E7294" s="128">
        <v>110.99307431869822</v>
      </c>
      <c r="F7294" s="127" t="s">
        <v>1676</v>
      </c>
      <c r="G7294" s="127" t="s">
        <v>1677</v>
      </c>
      <c r="H7294" s="128">
        <v>9805.335064246181</v>
      </c>
      <c r="I7294" s="127" t="s">
        <v>1676</v>
      </c>
    </row>
    <row r="7295" spans="1:9" ht="30">
      <c r="A7295" s="127" t="s">
        <v>1053</v>
      </c>
      <c r="B7295" s="128">
        <v>88.341863890460289</v>
      </c>
      <c r="C7295" s="127" t="s">
        <v>5785</v>
      </c>
      <c r="D7295" s="127" t="s">
        <v>5779</v>
      </c>
      <c r="E7295" s="128">
        <v>22.177307602632229</v>
      </c>
      <c r="F7295" s="127" t="s">
        <v>1676</v>
      </c>
      <c r="G7295" s="127" t="s">
        <v>1677</v>
      </c>
      <c r="H7295" s="128">
        <v>1959.1846896886066</v>
      </c>
      <c r="I7295" s="127" t="s">
        <v>1676</v>
      </c>
    </row>
    <row r="7296" spans="1:9" ht="30">
      <c r="A7296" s="127" t="s">
        <v>1053</v>
      </c>
      <c r="B7296" s="128">
        <v>88.341863890460289</v>
      </c>
      <c r="C7296" s="127" t="s">
        <v>5787</v>
      </c>
      <c r="D7296" s="127" t="s">
        <v>5779</v>
      </c>
      <c r="E7296" s="128">
        <v>5.6020340661573007</v>
      </c>
      <c r="F7296" s="127" t="s">
        <v>1676</v>
      </c>
      <c r="G7296" s="127" t="s">
        <v>1677</v>
      </c>
      <c r="H7296" s="128">
        <v>494.89413098219006</v>
      </c>
      <c r="I7296" s="127" t="s">
        <v>1676</v>
      </c>
    </row>
    <row r="7297" spans="1:9" ht="30">
      <c r="A7297" s="127" t="s">
        <v>1053</v>
      </c>
      <c r="B7297" s="128">
        <v>88.341863890460289</v>
      </c>
      <c r="C7297" s="127" t="s">
        <v>5789</v>
      </c>
      <c r="D7297" s="127" t="s">
        <v>5779</v>
      </c>
      <c r="E7297" s="128">
        <v>0.41726719668683543</v>
      </c>
      <c r="F7297" s="127" t="s">
        <v>1676</v>
      </c>
      <c r="G7297" s="127" t="s">
        <v>1677</v>
      </c>
      <c r="H7297" s="128">
        <v>36.862161895662339</v>
      </c>
      <c r="I7297" s="127" t="s">
        <v>1676</v>
      </c>
    </row>
    <row r="7298" spans="1:9" ht="30">
      <c r="A7298" s="127" t="s">
        <v>1053</v>
      </c>
      <c r="B7298" s="128">
        <v>88.341863890460289</v>
      </c>
      <c r="C7298" s="127" t="s">
        <v>5791</v>
      </c>
      <c r="D7298" s="127" t="s">
        <v>5779</v>
      </c>
      <c r="E7298" s="128">
        <v>5.1048646403176674</v>
      </c>
      <c r="F7298" s="127" t="s">
        <v>1676</v>
      </c>
      <c r="G7298" s="127" t="s">
        <v>1677</v>
      </c>
      <c r="H7298" s="128">
        <v>450.97325723416691</v>
      </c>
      <c r="I7298" s="127" t="s">
        <v>1676</v>
      </c>
    </row>
    <row r="7299" spans="1:9" ht="30">
      <c r="A7299" s="127" t="s">
        <v>1053</v>
      </c>
      <c r="B7299" s="128">
        <v>88.341863890460289</v>
      </c>
      <c r="C7299" s="127" t="s">
        <v>5793</v>
      </c>
      <c r="D7299" s="127" t="s">
        <v>5779</v>
      </c>
      <c r="E7299" s="128">
        <v>11.612457303540015</v>
      </c>
      <c r="F7299" s="127" t="s">
        <v>1676</v>
      </c>
      <c r="G7299" s="127" t="s">
        <v>1677</v>
      </c>
      <c r="H7299" s="128">
        <v>1025.8661225431135</v>
      </c>
      <c r="I7299" s="127" t="s">
        <v>1676</v>
      </c>
    </row>
    <row r="7300" spans="1:9" ht="30">
      <c r="A7300" s="127" t="s">
        <v>1053</v>
      </c>
      <c r="B7300" s="128">
        <v>88.341863890460289</v>
      </c>
      <c r="C7300" s="127" t="s">
        <v>5795</v>
      </c>
      <c r="D7300" s="127" t="s">
        <v>5779</v>
      </c>
      <c r="E7300" s="128">
        <v>35.174736878154086</v>
      </c>
      <c r="F7300" s="127" t="s">
        <v>1676</v>
      </c>
      <c r="G7300" s="127" t="s">
        <v>1677</v>
      </c>
      <c r="H7300" s="128">
        <v>3107.4018176726422</v>
      </c>
      <c r="I7300" s="127" t="s">
        <v>1676</v>
      </c>
    </row>
    <row r="7301" spans="1:9" ht="30">
      <c r="A7301" s="127" t="s">
        <v>1053</v>
      </c>
      <c r="B7301" s="128">
        <v>88.341863890460289</v>
      </c>
      <c r="C7301" s="127" t="s">
        <v>1675</v>
      </c>
      <c r="D7301" s="127" t="s">
        <v>5779</v>
      </c>
      <c r="E7301" s="128">
        <v>887.80254614220303</v>
      </c>
      <c r="F7301" s="127" t="s">
        <v>1676</v>
      </c>
      <c r="G7301" s="127" t="s">
        <v>1677</v>
      </c>
      <c r="H7301" s="128">
        <v>78430.131692898591</v>
      </c>
      <c r="I7301" s="127" t="s">
        <v>1676</v>
      </c>
    </row>
    <row r="7302" spans="1:9" ht="30">
      <c r="A7302" s="127" t="s">
        <v>1067</v>
      </c>
      <c r="B7302" s="128">
        <v>41.453563687999797</v>
      </c>
      <c r="C7302" s="127" t="s">
        <v>5777</v>
      </c>
      <c r="D7302" s="127" t="s">
        <v>5779</v>
      </c>
      <c r="E7302" s="128">
        <v>5.1758888440090436</v>
      </c>
      <c r="F7302" s="127" t="s">
        <v>1676</v>
      </c>
      <c r="G7302" s="127" t="s">
        <v>1677</v>
      </c>
      <c r="H7302" s="128">
        <v>214.55903783713654</v>
      </c>
      <c r="I7302" s="127" t="s">
        <v>1676</v>
      </c>
    </row>
    <row r="7303" spans="1:9" ht="30">
      <c r="A7303" s="127" t="s">
        <v>1067</v>
      </c>
      <c r="B7303" s="128">
        <v>41.453563687999797</v>
      </c>
      <c r="C7303" s="127" t="s">
        <v>5781</v>
      </c>
      <c r="D7303" s="127" t="s">
        <v>5779</v>
      </c>
      <c r="E7303" s="128">
        <v>209.82325375524826</v>
      </c>
      <c r="F7303" s="127" t="s">
        <v>1676</v>
      </c>
      <c r="G7303" s="127" t="s">
        <v>1677</v>
      </c>
      <c r="H7303" s="128">
        <v>8697.9216127665259</v>
      </c>
      <c r="I7303" s="127" t="s">
        <v>1676</v>
      </c>
    </row>
    <row r="7304" spans="1:9" ht="30">
      <c r="A7304" s="127" t="s">
        <v>1067</v>
      </c>
      <c r="B7304" s="128">
        <v>41.453563687999797</v>
      </c>
      <c r="C7304" s="127" t="s">
        <v>5783</v>
      </c>
      <c r="D7304" s="127" t="s">
        <v>5779</v>
      </c>
      <c r="E7304" s="128">
        <v>110.99307431869822</v>
      </c>
      <c r="F7304" s="127" t="s">
        <v>1676</v>
      </c>
      <c r="G7304" s="127" t="s">
        <v>1677</v>
      </c>
      <c r="H7304" s="128">
        <v>4601.0584751970509</v>
      </c>
      <c r="I7304" s="127" t="s">
        <v>1676</v>
      </c>
    </row>
    <row r="7305" spans="1:9" ht="30">
      <c r="A7305" s="127" t="s">
        <v>1067</v>
      </c>
      <c r="B7305" s="128">
        <v>41.453563687999797</v>
      </c>
      <c r="C7305" s="127" t="s">
        <v>5785</v>
      </c>
      <c r="D7305" s="127" t="s">
        <v>5779</v>
      </c>
      <c r="E7305" s="128">
        <v>22.177307602632229</v>
      </c>
      <c r="F7305" s="127" t="s">
        <v>1676</v>
      </c>
      <c r="G7305" s="127" t="s">
        <v>1677</v>
      </c>
      <c r="H7305" s="128">
        <v>919.32843313407716</v>
      </c>
      <c r="I7305" s="127" t="s">
        <v>1676</v>
      </c>
    </row>
    <row r="7306" spans="1:9" ht="30">
      <c r="A7306" s="127" t="s">
        <v>1067</v>
      </c>
      <c r="B7306" s="128">
        <v>41.453563687999797</v>
      </c>
      <c r="C7306" s="127" t="s">
        <v>5787</v>
      </c>
      <c r="D7306" s="127" t="s">
        <v>5779</v>
      </c>
      <c r="E7306" s="128">
        <v>5.6020340661573007</v>
      </c>
      <c r="F7306" s="127" t="s">
        <v>1676</v>
      </c>
      <c r="G7306" s="127" t="s">
        <v>1677</v>
      </c>
      <c r="H7306" s="128">
        <v>232.22427594379613</v>
      </c>
      <c r="I7306" s="127" t="s">
        <v>1676</v>
      </c>
    </row>
    <row r="7307" spans="1:9" ht="30">
      <c r="A7307" s="127" t="s">
        <v>1067</v>
      </c>
      <c r="B7307" s="128">
        <v>41.453563687999797</v>
      </c>
      <c r="C7307" s="127" t="s">
        <v>5789</v>
      </c>
      <c r="D7307" s="127" t="s">
        <v>5779</v>
      </c>
      <c r="E7307" s="128">
        <v>0.41726719668683543</v>
      </c>
      <c r="F7307" s="127" t="s">
        <v>1676</v>
      </c>
      <c r="G7307" s="127" t="s">
        <v>1677</v>
      </c>
      <c r="H7307" s="128">
        <v>17.297212312770871</v>
      </c>
      <c r="I7307" s="127" t="s">
        <v>1676</v>
      </c>
    </row>
    <row r="7308" spans="1:9" ht="30">
      <c r="A7308" s="127" t="s">
        <v>1067</v>
      </c>
      <c r="B7308" s="128">
        <v>41.453563687999797</v>
      </c>
      <c r="C7308" s="127" t="s">
        <v>5791</v>
      </c>
      <c r="D7308" s="127" t="s">
        <v>5779</v>
      </c>
      <c r="E7308" s="128">
        <v>5.1048646403176674</v>
      </c>
      <c r="F7308" s="127" t="s">
        <v>1676</v>
      </c>
      <c r="G7308" s="127" t="s">
        <v>1677</v>
      </c>
      <c r="H7308" s="128">
        <v>211.61483148602659</v>
      </c>
      <c r="I7308" s="127" t="s">
        <v>1676</v>
      </c>
    </row>
    <row r="7309" spans="1:9" ht="30">
      <c r="A7309" s="127" t="s">
        <v>1067</v>
      </c>
      <c r="B7309" s="128">
        <v>41.453563687999797</v>
      </c>
      <c r="C7309" s="127" t="s">
        <v>5793</v>
      </c>
      <c r="D7309" s="127" t="s">
        <v>5779</v>
      </c>
      <c r="E7309" s="128">
        <v>11.612457303540015</v>
      </c>
      <c r="F7309" s="127" t="s">
        <v>1676</v>
      </c>
      <c r="G7309" s="127" t="s">
        <v>1677</v>
      </c>
      <c r="H7309" s="128">
        <v>481.37773840647441</v>
      </c>
      <c r="I7309" s="127" t="s">
        <v>1676</v>
      </c>
    </row>
    <row r="7310" spans="1:9" ht="30">
      <c r="A7310" s="127" t="s">
        <v>1067</v>
      </c>
      <c r="B7310" s="128">
        <v>41.453563687999797</v>
      </c>
      <c r="C7310" s="127" t="s">
        <v>5795</v>
      </c>
      <c r="D7310" s="127" t="s">
        <v>5779</v>
      </c>
      <c r="E7310" s="128">
        <v>35.174736878154086</v>
      </c>
      <c r="F7310" s="127" t="s">
        <v>1676</v>
      </c>
      <c r="G7310" s="127" t="s">
        <v>1677</v>
      </c>
      <c r="H7310" s="128">
        <v>1458.1181953871956</v>
      </c>
      <c r="I7310" s="127" t="s">
        <v>1676</v>
      </c>
    </row>
    <row r="7311" spans="1:9" ht="30">
      <c r="A7311" s="127" t="s">
        <v>1067</v>
      </c>
      <c r="B7311" s="128">
        <v>41.453563687999797</v>
      </c>
      <c r="C7311" s="127" t="s">
        <v>1675</v>
      </c>
      <c r="D7311" s="127" t="s">
        <v>5779</v>
      </c>
      <c r="E7311" s="128">
        <v>887.80254614220303</v>
      </c>
      <c r="F7311" s="127" t="s">
        <v>1676</v>
      </c>
      <c r="G7311" s="127" t="s">
        <v>1677</v>
      </c>
      <c r="H7311" s="128">
        <v>36802.57938887419</v>
      </c>
      <c r="I7311" s="127" t="s">
        <v>1676</v>
      </c>
    </row>
    <row r="7312" spans="1:9" ht="30">
      <c r="A7312" s="127" t="s">
        <v>1070</v>
      </c>
      <c r="B7312" s="128">
        <v>6</v>
      </c>
      <c r="C7312" s="127" t="s">
        <v>5777</v>
      </c>
      <c r="D7312" s="127" t="s">
        <v>5779</v>
      </c>
      <c r="E7312" s="128">
        <v>5.1758888440090436</v>
      </c>
      <c r="F7312" s="127" t="s">
        <v>1676</v>
      </c>
      <c r="G7312" s="127" t="s">
        <v>1677</v>
      </c>
      <c r="H7312" s="128">
        <v>31.05533306405426</v>
      </c>
      <c r="I7312" s="127" t="s">
        <v>1676</v>
      </c>
    </row>
    <row r="7313" spans="1:9" ht="30">
      <c r="A7313" s="127" t="s">
        <v>1070</v>
      </c>
      <c r="B7313" s="128">
        <v>6</v>
      </c>
      <c r="C7313" s="127" t="s">
        <v>5781</v>
      </c>
      <c r="D7313" s="127" t="s">
        <v>5779</v>
      </c>
      <c r="E7313" s="128">
        <v>209.82325375524826</v>
      </c>
      <c r="F7313" s="127" t="s">
        <v>1676</v>
      </c>
      <c r="G7313" s="127" t="s">
        <v>1677</v>
      </c>
      <c r="H7313" s="128">
        <v>1258.9395225314895</v>
      </c>
      <c r="I7313" s="127" t="s">
        <v>1676</v>
      </c>
    </row>
    <row r="7314" spans="1:9" ht="30">
      <c r="A7314" s="127" t="s">
        <v>1070</v>
      </c>
      <c r="B7314" s="128">
        <v>6</v>
      </c>
      <c r="C7314" s="127" t="s">
        <v>5783</v>
      </c>
      <c r="D7314" s="127" t="s">
        <v>5779</v>
      </c>
      <c r="E7314" s="128">
        <v>110.99307431869822</v>
      </c>
      <c r="F7314" s="127" t="s">
        <v>1676</v>
      </c>
      <c r="G7314" s="127" t="s">
        <v>1677</v>
      </c>
      <c r="H7314" s="128">
        <v>665.95844591218929</v>
      </c>
      <c r="I7314" s="127" t="s">
        <v>1676</v>
      </c>
    </row>
    <row r="7315" spans="1:9" ht="30">
      <c r="A7315" s="127" t="s">
        <v>1070</v>
      </c>
      <c r="B7315" s="128">
        <v>6</v>
      </c>
      <c r="C7315" s="127" t="s">
        <v>5785</v>
      </c>
      <c r="D7315" s="127" t="s">
        <v>5779</v>
      </c>
      <c r="E7315" s="128">
        <v>22.177307602632229</v>
      </c>
      <c r="F7315" s="127" t="s">
        <v>1676</v>
      </c>
      <c r="G7315" s="127" t="s">
        <v>1677</v>
      </c>
      <c r="H7315" s="128">
        <v>133.06384561579338</v>
      </c>
      <c r="I7315" s="127" t="s">
        <v>1676</v>
      </c>
    </row>
    <row r="7316" spans="1:9" ht="30">
      <c r="A7316" s="127" t="s">
        <v>1070</v>
      </c>
      <c r="B7316" s="128">
        <v>6</v>
      </c>
      <c r="C7316" s="127" t="s">
        <v>5787</v>
      </c>
      <c r="D7316" s="127" t="s">
        <v>5779</v>
      </c>
      <c r="E7316" s="128">
        <v>5.6020340661573007</v>
      </c>
      <c r="F7316" s="127" t="s">
        <v>1676</v>
      </c>
      <c r="G7316" s="127" t="s">
        <v>1677</v>
      </c>
      <c r="H7316" s="128">
        <v>33.612204396943802</v>
      </c>
      <c r="I7316" s="127" t="s">
        <v>1676</v>
      </c>
    </row>
    <row r="7317" spans="1:9" ht="30">
      <c r="A7317" s="127" t="s">
        <v>1070</v>
      </c>
      <c r="B7317" s="128">
        <v>6</v>
      </c>
      <c r="C7317" s="127" t="s">
        <v>5789</v>
      </c>
      <c r="D7317" s="127" t="s">
        <v>5779</v>
      </c>
      <c r="E7317" s="128">
        <v>0.41726719668683543</v>
      </c>
      <c r="F7317" s="127" t="s">
        <v>1676</v>
      </c>
      <c r="G7317" s="127" t="s">
        <v>1677</v>
      </c>
      <c r="H7317" s="128">
        <v>2.5036031801210124</v>
      </c>
      <c r="I7317" s="127" t="s">
        <v>1676</v>
      </c>
    </row>
    <row r="7318" spans="1:9" ht="30">
      <c r="A7318" s="127" t="s">
        <v>1070</v>
      </c>
      <c r="B7318" s="128">
        <v>6</v>
      </c>
      <c r="C7318" s="127" t="s">
        <v>5791</v>
      </c>
      <c r="D7318" s="127" t="s">
        <v>5779</v>
      </c>
      <c r="E7318" s="128">
        <v>5.1048646403176674</v>
      </c>
      <c r="F7318" s="127" t="s">
        <v>1676</v>
      </c>
      <c r="G7318" s="127" t="s">
        <v>1677</v>
      </c>
      <c r="H7318" s="128">
        <v>30.629187841906003</v>
      </c>
      <c r="I7318" s="127" t="s">
        <v>1676</v>
      </c>
    </row>
    <row r="7319" spans="1:9" ht="30">
      <c r="A7319" s="127" t="s">
        <v>1070</v>
      </c>
      <c r="B7319" s="128">
        <v>6</v>
      </c>
      <c r="C7319" s="127" t="s">
        <v>5793</v>
      </c>
      <c r="D7319" s="127" t="s">
        <v>5779</v>
      </c>
      <c r="E7319" s="128">
        <v>11.612457303540015</v>
      </c>
      <c r="F7319" s="127" t="s">
        <v>1676</v>
      </c>
      <c r="G7319" s="127" t="s">
        <v>1677</v>
      </c>
      <c r="H7319" s="128">
        <v>69.674743821240099</v>
      </c>
      <c r="I7319" s="127" t="s">
        <v>1676</v>
      </c>
    </row>
    <row r="7320" spans="1:9" ht="30">
      <c r="A7320" s="127" t="s">
        <v>1070</v>
      </c>
      <c r="B7320" s="128">
        <v>6</v>
      </c>
      <c r="C7320" s="127" t="s">
        <v>5795</v>
      </c>
      <c r="D7320" s="127" t="s">
        <v>5779</v>
      </c>
      <c r="E7320" s="128">
        <v>35.174736878154086</v>
      </c>
      <c r="F7320" s="127" t="s">
        <v>1676</v>
      </c>
      <c r="G7320" s="127" t="s">
        <v>1677</v>
      </c>
      <c r="H7320" s="128">
        <v>211.04842126892453</v>
      </c>
      <c r="I7320" s="127" t="s">
        <v>1676</v>
      </c>
    </row>
    <row r="7321" spans="1:9" ht="30">
      <c r="A7321" s="127" t="s">
        <v>1070</v>
      </c>
      <c r="B7321" s="128">
        <v>6</v>
      </c>
      <c r="C7321" s="127" t="s">
        <v>1675</v>
      </c>
      <c r="D7321" s="127" t="s">
        <v>5779</v>
      </c>
      <c r="E7321" s="128">
        <v>887.80254614220303</v>
      </c>
      <c r="F7321" s="127" t="s">
        <v>1676</v>
      </c>
      <c r="G7321" s="127" t="s">
        <v>1677</v>
      </c>
      <c r="H7321" s="128">
        <v>5326.8152768532182</v>
      </c>
      <c r="I7321" s="127" t="s">
        <v>1676</v>
      </c>
    </row>
    <row r="7322" spans="1:9" ht="30">
      <c r="A7322" s="127" t="s">
        <v>1075</v>
      </c>
      <c r="B7322" s="128">
        <v>4.2359550561797752</v>
      </c>
      <c r="C7322" s="127" t="s">
        <v>5777</v>
      </c>
      <c r="D7322" s="127" t="s">
        <v>5779</v>
      </c>
      <c r="E7322" s="128">
        <v>5.1758888440090436</v>
      </c>
      <c r="F7322" s="127" t="s">
        <v>1676</v>
      </c>
      <c r="G7322" s="127" t="s">
        <v>1677</v>
      </c>
      <c r="H7322" s="128">
        <v>21.9248325190046</v>
      </c>
      <c r="I7322" s="127" t="s">
        <v>1676</v>
      </c>
    </row>
    <row r="7323" spans="1:9" ht="30">
      <c r="A7323" s="127" t="s">
        <v>1075</v>
      </c>
      <c r="B7323" s="128">
        <v>4.2359550561797752</v>
      </c>
      <c r="C7323" s="127" t="s">
        <v>5781</v>
      </c>
      <c r="D7323" s="127" t="s">
        <v>5779</v>
      </c>
      <c r="E7323" s="128">
        <v>209.82325375524826</v>
      </c>
      <c r="F7323" s="127" t="s">
        <v>1676</v>
      </c>
      <c r="G7323" s="127" t="s">
        <v>1677</v>
      </c>
      <c r="H7323" s="128">
        <v>888.80187264863582</v>
      </c>
      <c r="I7323" s="127" t="s">
        <v>1676</v>
      </c>
    </row>
    <row r="7324" spans="1:9" ht="30">
      <c r="A7324" s="127" t="s">
        <v>1075</v>
      </c>
      <c r="B7324" s="128">
        <v>4.2359550561797752</v>
      </c>
      <c r="C7324" s="127" t="s">
        <v>5783</v>
      </c>
      <c r="D7324" s="127" t="s">
        <v>5779</v>
      </c>
      <c r="E7324" s="128">
        <v>110.99307431869822</v>
      </c>
      <c r="F7324" s="127" t="s">
        <v>1676</v>
      </c>
      <c r="G7324" s="127" t="s">
        <v>1677</v>
      </c>
      <c r="H7324" s="128">
        <v>470.16167436122726</v>
      </c>
      <c r="I7324" s="127" t="s">
        <v>1676</v>
      </c>
    </row>
    <row r="7325" spans="1:9" ht="30">
      <c r="A7325" s="127" t="s">
        <v>1075</v>
      </c>
      <c r="B7325" s="128">
        <v>4.2359550561797752</v>
      </c>
      <c r="C7325" s="127" t="s">
        <v>5785</v>
      </c>
      <c r="D7325" s="127" t="s">
        <v>5779</v>
      </c>
      <c r="E7325" s="128">
        <v>22.177307602632229</v>
      </c>
      <c r="F7325" s="127" t="s">
        <v>1676</v>
      </c>
      <c r="G7325" s="127" t="s">
        <v>1677</v>
      </c>
      <c r="H7325" s="128">
        <v>93.942078271824158</v>
      </c>
      <c r="I7325" s="127" t="s">
        <v>1676</v>
      </c>
    </row>
    <row r="7326" spans="1:9" ht="30">
      <c r="A7326" s="127" t="s">
        <v>1075</v>
      </c>
      <c r="B7326" s="128">
        <v>4.2359550561797752</v>
      </c>
      <c r="C7326" s="127" t="s">
        <v>5787</v>
      </c>
      <c r="D7326" s="127" t="s">
        <v>5779</v>
      </c>
      <c r="E7326" s="128">
        <v>5.6020340661573007</v>
      </c>
      <c r="F7326" s="127" t="s">
        <v>1676</v>
      </c>
      <c r="G7326" s="127" t="s">
        <v>1677</v>
      </c>
      <c r="H7326" s="128">
        <v>23.729964527430361</v>
      </c>
      <c r="I7326" s="127" t="s">
        <v>1676</v>
      </c>
    </row>
    <row r="7327" spans="1:9" ht="30">
      <c r="A7327" s="127" t="s">
        <v>1075</v>
      </c>
      <c r="B7327" s="128">
        <v>4.2359550561797752</v>
      </c>
      <c r="C7327" s="127" t="s">
        <v>5789</v>
      </c>
      <c r="D7327" s="127" t="s">
        <v>5779</v>
      </c>
      <c r="E7327" s="128">
        <v>0.41726719668683543</v>
      </c>
      <c r="F7327" s="127" t="s">
        <v>1676</v>
      </c>
      <c r="G7327" s="127" t="s">
        <v>1677</v>
      </c>
      <c r="H7327" s="128">
        <v>1.7675250915835612</v>
      </c>
      <c r="I7327" s="127" t="s">
        <v>1676</v>
      </c>
    </row>
    <row r="7328" spans="1:9" ht="30">
      <c r="A7328" s="127" t="s">
        <v>1075</v>
      </c>
      <c r="B7328" s="128">
        <v>4.2359550561797752</v>
      </c>
      <c r="C7328" s="127" t="s">
        <v>5791</v>
      </c>
      <c r="D7328" s="127" t="s">
        <v>5779</v>
      </c>
      <c r="E7328" s="128">
        <v>5.1048646403176674</v>
      </c>
      <c r="F7328" s="127" t="s">
        <v>1676</v>
      </c>
      <c r="G7328" s="127" t="s">
        <v>1677</v>
      </c>
      <c r="H7328" s="128">
        <v>21.623977184266973</v>
      </c>
      <c r="I7328" s="127" t="s">
        <v>1676</v>
      </c>
    </row>
    <row r="7329" spans="1:9" ht="30">
      <c r="A7329" s="127" t="s">
        <v>1075</v>
      </c>
      <c r="B7329" s="128">
        <v>4.2359550561797752</v>
      </c>
      <c r="C7329" s="127" t="s">
        <v>5793</v>
      </c>
      <c r="D7329" s="127" t="s">
        <v>5779</v>
      </c>
      <c r="E7329" s="128">
        <v>11.612457303540015</v>
      </c>
      <c r="F7329" s="127" t="s">
        <v>1676</v>
      </c>
      <c r="G7329" s="127" t="s">
        <v>1677</v>
      </c>
      <c r="H7329" s="128">
        <v>49.189847229602087</v>
      </c>
      <c r="I7329" s="127" t="s">
        <v>1676</v>
      </c>
    </row>
    <row r="7330" spans="1:9" ht="30">
      <c r="A7330" s="127" t="s">
        <v>1075</v>
      </c>
      <c r="B7330" s="128">
        <v>4.2359550561797752</v>
      </c>
      <c r="C7330" s="127" t="s">
        <v>5795</v>
      </c>
      <c r="D7330" s="127" t="s">
        <v>5779</v>
      </c>
      <c r="E7330" s="128">
        <v>35.174736878154086</v>
      </c>
      <c r="F7330" s="127" t="s">
        <v>1676</v>
      </c>
      <c r="G7330" s="127" t="s">
        <v>1677</v>
      </c>
      <c r="H7330" s="128">
        <v>148.99860452881001</v>
      </c>
      <c r="I7330" s="127" t="s">
        <v>1676</v>
      </c>
    </row>
    <row r="7331" spans="1:9" ht="30">
      <c r="A7331" s="127" t="s">
        <v>1075</v>
      </c>
      <c r="B7331" s="128">
        <v>4.2359550561797752</v>
      </c>
      <c r="C7331" s="127" t="s">
        <v>1675</v>
      </c>
      <c r="D7331" s="127" t="s">
        <v>5779</v>
      </c>
      <c r="E7331" s="128">
        <v>887.80254614220303</v>
      </c>
      <c r="F7331" s="127" t="s">
        <v>1676</v>
      </c>
      <c r="G7331" s="127" t="s">
        <v>1677</v>
      </c>
      <c r="H7331" s="128">
        <v>3760.6916842203432</v>
      </c>
      <c r="I7331" s="127" t="s">
        <v>1676</v>
      </c>
    </row>
    <row r="7332" spans="1:9" ht="30">
      <c r="A7332" s="127" t="s">
        <v>1086</v>
      </c>
      <c r="B7332" s="128">
        <v>4.2359550561797752</v>
      </c>
      <c r="C7332" s="127" t="s">
        <v>5777</v>
      </c>
      <c r="D7332" s="127" t="s">
        <v>5779</v>
      </c>
      <c r="E7332" s="128">
        <v>5.1758888440090436</v>
      </c>
      <c r="F7332" s="127" t="s">
        <v>1676</v>
      </c>
      <c r="G7332" s="127" t="s">
        <v>1677</v>
      </c>
      <c r="H7332" s="128">
        <v>21.9248325190046</v>
      </c>
      <c r="I7332" s="127" t="s">
        <v>1676</v>
      </c>
    </row>
    <row r="7333" spans="1:9" ht="30">
      <c r="A7333" s="127" t="s">
        <v>1086</v>
      </c>
      <c r="B7333" s="128">
        <v>4.2359550561797752</v>
      </c>
      <c r="C7333" s="127" t="s">
        <v>5781</v>
      </c>
      <c r="D7333" s="127" t="s">
        <v>5779</v>
      </c>
      <c r="E7333" s="128">
        <v>209.82325375524826</v>
      </c>
      <c r="F7333" s="127" t="s">
        <v>1676</v>
      </c>
      <c r="G7333" s="127" t="s">
        <v>1677</v>
      </c>
      <c r="H7333" s="128">
        <v>888.80187264863582</v>
      </c>
      <c r="I7333" s="127" t="s">
        <v>1676</v>
      </c>
    </row>
    <row r="7334" spans="1:9" ht="30">
      <c r="A7334" s="127" t="s">
        <v>1086</v>
      </c>
      <c r="B7334" s="128">
        <v>4.2359550561797752</v>
      </c>
      <c r="C7334" s="127" t="s">
        <v>5783</v>
      </c>
      <c r="D7334" s="127" t="s">
        <v>5779</v>
      </c>
      <c r="E7334" s="128">
        <v>110.99307431869822</v>
      </c>
      <c r="F7334" s="127" t="s">
        <v>1676</v>
      </c>
      <c r="G7334" s="127" t="s">
        <v>1677</v>
      </c>
      <c r="H7334" s="128">
        <v>470.16167436122726</v>
      </c>
      <c r="I7334" s="127" t="s">
        <v>1676</v>
      </c>
    </row>
    <row r="7335" spans="1:9" ht="30">
      <c r="A7335" s="127" t="s">
        <v>1086</v>
      </c>
      <c r="B7335" s="128">
        <v>4.2359550561797752</v>
      </c>
      <c r="C7335" s="127" t="s">
        <v>5785</v>
      </c>
      <c r="D7335" s="127" t="s">
        <v>5779</v>
      </c>
      <c r="E7335" s="128">
        <v>22.177307602632229</v>
      </c>
      <c r="F7335" s="127" t="s">
        <v>1676</v>
      </c>
      <c r="G7335" s="127" t="s">
        <v>1677</v>
      </c>
      <c r="H7335" s="128">
        <v>93.942078271824158</v>
      </c>
      <c r="I7335" s="127" t="s">
        <v>1676</v>
      </c>
    </row>
    <row r="7336" spans="1:9" ht="30">
      <c r="A7336" s="127" t="s">
        <v>1086</v>
      </c>
      <c r="B7336" s="128">
        <v>4.2359550561797752</v>
      </c>
      <c r="C7336" s="127" t="s">
        <v>5787</v>
      </c>
      <c r="D7336" s="127" t="s">
        <v>5779</v>
      </c>
      <c r="E7336" s="128">
        <v>5.6020340661573007</v>
      </c>
      <c r="F7336" s="127" t="s">
        <v>1676</v>
      </c>
      <c r="G7336" s="127" t="s">
        <v>1677</v>
      </c>
      <c r="H7336" s="128">
        <v>23.729964527430361</v>
      </c>
      <c r="I7336" s="127" t="s">
        <v>1676</v>
      </c>
    </row>
    <row r="7337" spans="1:9" ht="30">
      <c r="A7337" s="127" t="s">
        <v>1086</v>
      </c>
      <c r="B7337" s="128">
        <v>4.2359550561797752</v>
      </c>
      <c r="C7337" s="127" t="s">
        <v>5789</v>
      </c>
      <c r="D7337" s="127" t="s">
        <v>5779</v>
      </c>
      <c r="E7337" s="128">
        <v>0.41726719668683543</v>
      </c>
      <c r="F7337" s="127" t="s">
        <v>1676</v>
      </c>
      <c r="G7337" s="127" t="s">
        <v>1677</v>
      </c>
      <c r="H7337" s="128">
        <v>1.7675250915835612</v>
      </c>
      <c r="I7337" s="127" t="s">
        <v>1676</v>
      </c>
    </row>
    <row r="7338" spans="1:9" ht="30">
      <c r="A7338" s="127" t="s">
        <v>1086</v>
      </c>
      <c r="B7338" s="128">
        <v>4.2359550561797752</v>
      </c>
      <c r="C7338" s="127" t="s">
        <v>5791</v>
      </c>
      <c r="D7338" s="127" t="s">
        <v>5779</v>
      </c>
      <c r="E7338" s="128">
        <v>5.1048646403176674</v>
      </c>
      <c r="F7338" s="127" t="s">
        <v>1676</v>
      </c>
      <c r="G7338" s="127" t="s">
        <v>1677</v>
      </c>
      <c r="H7338" s="128">
        <v>21.623977184266973</v>
      </c>
      <c r="I7338" s="127" t="s">
        <v>1676</v>
      </c>
    </row>
    <row r="7339" spans="1:9" ht="30">
      <c r="A7339" s="127" t="s">
        <v>1086</v>
      </c>
      <c r="B7339" s="128">
        <v>4.2359550561797752</v>
      </c>
      <c r="C7339" s="127" t="s">
        <v>5793</v>
      </c>
      <c r="D7339" s="127" t="s">
        <v>5779</v>
      </c>
      <c r="E7339" s="128">
        <v>11.612457303540015</v>
      </c>
      <c r="F7339" s="127" t="s">
        <v>1676</v>
      </c>
      <c r="G7339" s="127" t="s">
        <v>1677</v>
      </c>
      <c r="H7339" s="128">
        <v>49.189847229602087</v>
      </c>
      <c r="I7339" s="127" t="s">
        <v>1676</v>
      </c>
    </row>
    <row r="7340" spans="1:9" ht="30">
      <c r="A7340" s="127" t="s">
        <v>1086</v>
      </c>
      <c r="B7340" s="128">
        <v>4.2359550561797752</v>
      </c>
      <c r="C7340" s="127" t="s">
        <v>5795</v>
      </c>
      <c r="D7340" s="127" t="s">
        <v>5779</v>
      </c>
      <c r="E7340" s="128">
        <v>35.174736878154086</v>
      </c>
      <c r="F7340" s="127" t="s">
        <v>1676</v>
      </c>
      <c r="G7340" s="127" t="s">
        <v>1677</v>
      </c>
      <c r="H7340" s="128">
        <v>148.99860452881001</v>
      </c>
      <c r="I7340" s="127" t="s">
        <v>1676</v>
      </c>
    </row>
    <row r="7341" spans="1:9" ht="30">
      <c r="A7341" s="127" t="s">
        <v>1086</v>
      </c>
      <c r="B7341" s="128">
        <v>4.2359550561797752</v>
      </c>
      <c r="C7341" s="127" t="s">
        <v>1675</v>
      </c>
      <c r="D7341" s="127" t="s">
        <v>5779</v>
      </c>
      <c r="E7341" s="128">
        <v>887.80254614220303</v>
      </c>
      <c r="F7341" s="127" t="s">
        <v>1676</v>
      </c>
      <c r="G7341" s="127" t="s">
        <v>1677</v>
      </c>
      <c r="H7341" s="128">
        <v>3760.6916842203432</v>
      </c>
      <c r="I7341" s="127" t="s">
        <v>1676</v>
      </c>
    </row>
    <row r="7342" spans="1:9" ht="30">
      <c r="A7342" s="127" t="s">
        <v>1087</v>
      </c>
      <c r="B7342" s="128">
        <v>14.212650407314216</v>
      </c>
      <c r="C7342" s="127" t="s">
        <v>5777</v>
      </c>
      <c r="D7342" s="127" t="s">
        <v>5779</v>
      </c>
      <c r="E7342" s="128">
        <v>5.1758888440090436</v>
      </c>
      <c r="F7342" s="127" t="s">
        <v>1676</v>
      </c>
      <c r="G7342" s="127" t="s">
        <v>1677</v>
      </c>
      <c r="H7342" s="128">
        <v>73.56309868701824</v>
      </c>
      <c r="I7342" s="127" t="s">
        <v>1676</v>
      </c>
    </row>
    <row r="7343" spans="1:9" ht="30">
      <c r="A7343" s="127" t="s">
        <v>1087</v>
      </c>
      <c r="B7343" s="128">
        <v>14.212650407314216</v>
      </c>
      <c r="C7343" s="127" t="s">
        <v>5781</v>
      </c>
      <c r="D7343" s="127" t="s">
        <v>5779</v>
      </c>
      <c r="E7343" s="128">
        <v>209.82325375524826</v>
      </c>
      <c r="F7343" s="127" t="s">
        <v>1676</v>
      </c>
      <c r="G7343" s="127" t="s">
        <v>1677</v>
      </c>
      <c r="H7343" s="128">
        <v>2982.1445529485231</v>
      </c>
      <c r="I7343" s="127" t="s">
        <v>1676</v>
      </c>
    </row>
    <row r="7344" spans="1:9" ht="30">
      <c r="A7344" s="127" t="s">
        <v>1087</v>
      </c>
      <c r="B7344" s="128">
        <v>14.212650407314216</v>
      </c>
      <c r="C7344" s="127" t="s">
        <v>5783</v>
      </c>
      <c r="D7344" s="127" t="s">
        <v>5779</v>
      </c>
      <c r="E7344" s="128">
        <v>110.99307431869822</v>
      </c>
      <c r="F7344" s="127" t="s">
        <v>1676</v>
      </c>
      <c r="G7344" s="127" t="s">
        <v>1677</v>
      </c>
      <c r="H7344" s="128">
        <v>1577.5057629247033</v>
      </c>
      <c r="I7344" s="127" t="s">
        <v>1676</v>
      </c>
    </row>
    <row r="7345" spans="1:9" ht="30">
      <c r="A7345" s="127" t="s">
        <v>1087</v>
      </c>
      <c r="B7345" s="128">
        <v>14.212650407314216</v>
      </c>
      <c r="C7345" s="127" t="s">
        <v>5785</v>
      </c>
      <c r="D7345" s="127" t="s">
        <v>5779</v>
      </c>
      <c r="E7345" s="128">
        <v>22.177307602632229</v>
      </c>
      <c r="F7345" s="127" t="s">
        <v>1676</v>
      </c>
      <c r="G7345" s="127" t="s">
        <v>1677</v>
      </c>
      <c r="H7345" s="128">
        <v>315.19831993168361</v>
      </c>
      <c r="I7345" s="127" t="s">
        <v>1676</v>
      </c>
    </row>
    <row r="7346" spans="1:9" ht="30">
      <c r="A7346" s="127" t="s">
        <v>1087</v>
      </c>
      <c r="B7346" s="128">
        <v>14.212650407314216</v>
      </c>
      <c r="C7346" s="127" t="s">
        <v>5787</v>
      </c>
      <c r="D7346" s="127" t="s">
        <v>5779</v>
      </c>
      <c r="E7346" s="128">
        <v>5.6020340661573007</v>
      </c>
      <c r="F7346" s="127" t="s">
        <v>1676</v>
      </c>
      <c r="G7346" s="127" t="s">
        <v>1677</v>
      </c>
      <c r="H7346" s="128">
        <v>79.619751752158678</v>
      </c>
      <c r="I7346" s="127" t="s">
        <v>1676</v>
      </c>
    </row>
    <row r="7347" spans="1:9" ht="30">
      <c r="A7347" s="127" t="s">
        <v>1087</v>
      </c>
      <c r="B7347" s="128">
        <v>14.212650407314216</v>
      </c>
      <c r="C7347" s="127" t="s">
        <v>5789</v>
      </c>
      <c r="D7347" s="127" t="s">
        <v>5779</v>
      </c>
      <c r="E7347" s="128">
        <v>0.41726719668683543</v>
      </c>
      <c r="F7347" s="127" t="s">
        <v>1676</v>
      </c>
      <c r="G7347" s="127" t="s">
        <v>1677</v>
      </c>
      <c r="H7347" s="128">
        <v>5.9304727929500123</v>
      </c>
      <c r="I7347" s="127" t="s">
        <v>1676</v>
      </c>
    </row>
    <row r="7348" spans="1:9" ht="30">
      <c r="A7348" s="127" t="s">
        <v>1087</v>
      </c>
      <c r="B7348" s="128">
        <v>14.212650407314216</v>
      </c>
      <c r="C7348" s="127" t="s">
        <v>5791</v>
      </c>
      <c r="D7348" s="127" t="s">
        <v>5779</v>
      </c>
      <c r="E7348" s="128">
        <v>5.1048646403176674</v>
      </c>
      <c r="F7348" s="127" t="s">
        <v>1676</v>
      </c>
      <c r="G7348" s="127" t="s">
        <v>1677</v>
      </c>
      <c r="H7348" s="128">
        <v>72.553656509494829</v>
      </c>
      <c r="I7348" s="127" t="s">
        <v>1676</v>
      </c>
    </row>
    <row r="7349" spans="1:9" ht="30">
      <c r="A7349" s="127" t="s">
        <v>1087</v>
      </c>
      <c r="B7349" s="128">
        <v>14.212650407314216</v>
      </c>
      <c r="C7349" s="127" t="s">
        <v>5793</v>
      </c>
      <c r="D7349" s="127" t="s">
        <v>5779</v>
      </c>
      <c r="E7349" s="128">
        <v>11.612457303540015</v>
      </c>
      <c r="F7349" s="127" t="s">
        <v>1676</v>
      </c>
      <c r="G7349" s="127" t="s">
        <v>1677</v>
      </c>
      <c r="H7349" s="128">
        <v>165.04379602507694</v>
      </c>
      <c r="I7349" s="127" t="s">
        <v>1676</v>
      </c>
    </row>
    <row r="7350" spans="1:9" ht="30">
      <c r="A7350" s="127" t="s">
        <v>1087</v>
      </c>
      <c r="B7350" s="128">
        <v>14.212650407314216</v>
      </c>
      <c r="C7350" s="127" t="s">
        <v>5795</v>
      </c>
      <c r="D7350" s="127" t="s">
        <v>5779</v>
      </c>
      <c r="E7350" s="128">
        <v>35.174736878154086</v>
      </c>
      <c r="F7350" s="127" t="s">
        <v>1676</v>
      </c>
      <c r="G7350" s="127" t="s">
        <v>1677</v>
      </c>
      <c r="H7350" s="128">
        <v>499.92623841846705</v>
      </c>
      <c r="I7350" s="127" t="s">
        <v>1676</v>
      </c>
    </row>
    <row r="7351" spans="1:9" ht="30">
      <c r="A7351" s="127" t="s">
        <v>1087</v>
      </c>
      <c r="B7351" s="128">
        <v>14.212650407314216</v>
      </c>
      <c r="C7351" s="127" t="s">
        <v>1675</v>
      </c>
      <c r="D7351" s="127" t="s">
        <v>5779</v>
      </c>
      <c r="E7351" s="128">
        <v>887.80254614220303</v>
      </c>
      <c r="F7351" s="127" t="s">
        <v>1676</v>
      </c>
      <c r="G7351" s="127" t="s">
        <v>1677</v>
      </c>
      <c r="H7351" s="128">
        <v>12618.02721904258</v>
      </c>
      <c r="I7351" s="127" t="s">
        <v>1676</v>
      </c>
    </row>
    <row r="7352" spans="1:9" ht="30">
      <c r="A7352" s="127" t="s">
        <v>1089</v>
      </c>
      <c r="B7352" s="128">
        <v>4.2359550561797752</v>
      </c>
      <c r="C7352" s="127" t="s">
        <v>5777</v>
      </c>
      <c r="D7352" s="127" t="s">
        <v>5779</v>
      </c>
      <c r="E7352" s="128">
        <v>5.1758888440090436</v>
      </c>
      <c r="F7352" s="127" t="s">
        <v>1676</v>
      </c>
      <c r="G7352" s="127" t="s">
        <v>1677</v>
      </c>
      <c r="H7352" s="128">
        <v>21.9248325190046</v>
      </c>
      <c r="I7352" s="127" t="s">
        <v>1676</v>
      </c>
    </row>
    <row r="7353" spans="1:9" ht="30">
      <c r="A7353" s="127" t="s">
        <v>1089</v>
      </c>
      <c r="B7353" s="128">
        <v>4.2359550561797752</v>
      </c>
      <c r="C7353" s="127" t="s">
        <v>5781</v>
      </c>
      <c r="D7353" s="127" t="s">
        <v>5779</v>
      </c>
      <c r="E7353" s="128">
        <v>209.82325375524826</v>
      </c>
      <c r="F7353" s="127" t="s">
        <v>1676</v>
      </c>
      <c r="G7353" s="127" t="s">
        <v>1677</v>
      </c>
      <c r="H7353" s="128">
        <v>888.80187264863582</v>
      </c>
      <c r="I7353" s="127" t="s">
        <v>1676</v>
      </c>
    </row>
    <row r="7354" spans="1:9" ht="30">
      <c r="A7354" s="127" t="s">
        <v>1089</v>
      </c>
      <c r="B7354" s="128">
        <v>4.2359550561797752</v>
      </c>
      <c r="C7354" s="127" t="s">
        <v>5783</v>
      </c>
      <c r="D7354" s="127" t="s">
        <v>5779</v>
      </c>
      <c r="E7354" s="128">
        <v>110.99307431869822</v>
      </c>
      <c r="F7354" s="127" t="s">
        <v>1676</v>
      </c>
      <c r="G7354" s="127" t="s">
        <v>1677</v>
      </c>
      <c r="H7354" s="128">
        <v>470.16167436122726</v>
      </c>
      <c r="I7354" s="127" t="s">
        <v>1676</v>
      </c>
    </row>
    <row r="7355" spans="1:9" ht="30">
      <c r="A7355" s="127" t="s">
        <v>1089</v>
      </c>
      <c r="B7355" s="128">
        <v>4.2359550561797752</v>
      </c>
      <c r="C7355" s="127" t="s">
        <v>5785</v>
      </c>
      <c r="D7355" s="127" t="s">
        <v>5779</v>
      </c>
      <c r="E7355" s="128">
        <v>22.177307602632229</v>
      </c>
      <c r="F7355" s="127" t="s">
        <v>1676</v>
      </c>
      <c r="G7355" s="127" t="s">
        <v>1677</v>
      </c>
      <c r="H7355" s="128">
        <v>93.942078271824158</v>
      </c>
      <c r="I7355" s="127" t="s">
        <v>1676</v>
      </c>
    </row>
    <row r="7356" spans="1:9" ht="30">
      <c r="A7356" s="127" t="s">
        <v>1089</v>
      </c>
      <c r="B7356" s="128">
        <v>4.2359550561797752</v>
      </c>
      <c r="C7356" s="127" t="s">
        <v>5787</v>
      </c>
      <c r="D7356" s="127" t="s">
        <v>5779</v>
      </c>
      <c r="E7356" s="128">
        <v>5.6020340661573007</v>
      </c>
      <c r="F7356" s="127" t="s">
        <v>1676</v>
      </c>
      <c r="G7356" s="127" t="s">
        <v>1677</v>
      </c>
      <c r="H7356" s="128">
        <v>23.729964527430361</v>
      </c>
      <c r="I7356" s="127" t="s">
        <v>1676</v>
      </c>
    </row>
    <row r="7357" spans="1:9" ht="30">
      <c r="A7357" s="127" t="s">
        <v>1089</v>
      </c>
      <c r="B7357" s="128">
        <v>4.2359550561797752</v>
      </c>
      <c r="C7357" s="127" t="s">
        <v>5789</v>
      </c>
      <c r="D7357" s="127" t="s">
        <v>5779</v>
      </c>
      <c r="E7357" s="128">
        <v>0.41726719668683543</v>
      </c>
      <c r="F7357" s="127" t="s">
        <v>1676</v>
      </c>
      <c r="G7357" s="127" t="s">
        <v>1677</v>
      </c>
      <c r="H7357" s="128">
        <v>1.7675250915835612</v>
      </c>
      <c r="I7357" s="127" t="s">
        <v>1676</v>
      </c>
    </row>
    <row r="7358" spans="1:9" ht="30">
      <c r="A7358" s="127" t="s">
        <v>1089</v>
      </c>
      <c r="B7358" s="128">
        <v>4.2359550561797752</v>
      </c>
      <c r="C7358" s="127" t="s">
        <v>5791</v>
      </c>
      <c r="D7358" s="127" t="s">
        <v>5779</v>
      </c>
      <c r="E7358" s="128">
        <v>5.1048646403176674</v>
      </c>
      <c r="F7358" s="127" t="s">
        <v>1676</v>
      </c>
      <c r="G7358" s="127" t="s">
        <v>1677</v>
      </c>
      <c r="H7358" s="128">
        <v>21.623977184266973</v>
      </c>
      <c r="I7358" s="127" t="s">
        <v>1676</v>
      </c>
    </row>
    <row r="7359" spans="1:9" ht="30">
      <c r="A7359" s="127" t="s">
        <v>1089</v>
      </c>
      <c r="B7359" s="128">
        <v>4.2359550561797752</v>
      </c>
      <c r="C7359" s="127" t="s">
        <v>5793</v>
      </c>
      <c r="D7359" s="127" t="s">
        <v>5779</v>
      </c>
      <c r="E7359" s="128">
        <v>11.612457303540015</v>
      </c>
      <c r="F7359" s="127" t="s">
        <v>1676</v>
      </c>
      <c r="G7359" s="127" t="s">
        <v>1677</v>
      </c>
      <c r="H7359" s="128">
        <v>49.189847229602087</v>
      </c>
      <c r="I7359" s="127" t="s">
        <v>1676</v>
      </c>
    </row>
    <row r="7360" spans="1:9" ht="30">
      <c r="A7360" s="127" t="s">
        <v>1089</v>
      </c>
      <c r="B7360" s="128">
        <v>4.2359550561797752</v>
      </c>
      <c r="C7360" s="127" t="s">
        <v>5795</v>
      </c>
      <c r="D7360" s="127" t="s">
        <v>5779</v>
      </c>
      <c r="E7360" s="128">
        <v>35.174736878154086</v>
      </c>
      <c r="F7360" s="127" t="s">
        <v>1676</v>
      </c>
      <c r="G7360" s="127" t="s">
        <v>1677</v>
      </c>
      <c r="H7360" s="128">
        <v>148.99860452881001</v>
      </c>
      <c r="I7360" s="127" t="s">
        <v>1676</v>
      </c>
    </row>
    <row r="7361" spans="1:9" ht="30">
      <c r="A7361" s="127" t="s">
        <v>1089</v>
      </c>
      <c r="B7361" s="128">
        <v>4.2359550561797752</v>
      </c>
      <c r="C7361" s="127" t="s">
        <v>1675</v>
      </c>
      <c r="D7361" s="127" t="s">
        <v>5779</v>
      </c>
      <c r="E7361" s="128">
        <v>887.80254614220303</v>
      </c>
      <c r="F7361" s="127" t="s">
        <v>1676</v>
      </c>
      <c r="G7361" s="127" t="s">
        <v>1677</v>
      </c>
      <c r="H7361" s="128">
        <v>3760.6916842203432</v>
      </c>
      <c r="I7361" s="127" t="s">
        <v>1676</v>
      </c>
    </row>
    <row r="7362" spans="1:9" ht="30">
      <c r="A7362" s="127" t="s">
        <v>1091</v>
      </c>
      <c r="B7362" s="128">
        <v>2.3687750678857027</v>
      </c>
      <c r="C7362" s="127" t="s">
        <v>5777</v>
      </c>
      <c r="D7362" s="127" t="s">
        <v>5779</v>
      </c>
      <c r="E7362" s="128">
        <v>5.1758888440090436</v>
      </c>
      <c r="F7362" s="127" t="s">
        <v>1676</v>
      </c>
      <c r="G7362" s="127" t="s">
        <v>1677</v>
      </c>
      <c r="H7362" s="128">
        <v>12.260516447836373</v>
      </c>
      <c r="I7362" s="127" t="s">
        <v>1676</v>
      </c>
    </row>
    <row r="7363" spans="1:9" ht="30">
      <c r="A7363" s="127" t="s">
        <v>1091</v>
      </c>
      <c r="B7363" s="128">
        <v>2.3687750678857027</v>
      </c>
      <c r="C7363" s="127" t="s">
        <v>5781</v>
      </c>
      <c r="D7363" s="127" t="s">
        <v>5779</v>
      </c>
      <c r="E7363" s="128">
        <v>209.82325375524826</v>
      </c>
      <c r="F7363" s="127" t="s">
        <v>1676</v>
      </c>
      <c r="G7363" s="127" t="s">
        <v>1677</v>
      </c>
      <c r="H7363" s="128">
        <v>497.02409215808723</v>
      </c>
      <c r="I7363" s="127" t="s">
        <v>1676</v>
      </c>
    </row>
    <row r="7364" spans="1:9" ht="30">
      <c r="A7364" s="127" t="s">
        <v>1091</v>
      </c>
      <c r="B7364" s="128">
        <v>2.3687750678857027</v>
      </c>
      <c r="C7364" s="127" t="s">
        <v>5783</v>
      </c>
      <c r="D7364" s="127" t="s">
        <v>5779</v>
      </c>
      <c r="E7364" s="128">
        <v>110.99307431869822</v>
      </c>
      <c r="F7364" s="127" t="s">
        <v>1676</v>
      </c>
      <c r="G7364" s="127" t="s">
        <v>1677</v>
      </c>
      <c r="H7364" s="128">
        <v>262.91762715411721</v>
      </c>
      <c r="I7364" s="127" t="s">
        <v>1676</v>
      </c>
    </row>
    <row r="7365" spans="1:9" ht="30">
      <c r="A7365" s="127" t="s">
        <v>1091</v>
      </c>
      <c r="B7365" s="128">
        <v>2.3687750678857027</v>
      </c>
      <c r="C7365" s="127" t="s">
        <v>5785</v>
      </c>
      <c r="D7365" s="127" t="s">
        <v>5779</v>
      </c>
      <c r="E7365" s="128">
        <v>22.177307602632229</v>
      </c>
      <c r="F7365" s="127" t="s">
        <v>1676</v>
      </c>
      <c r="G7365" s="127" t="s">
        <v>1677</v>
      </c>
      <c r="H7365" s="128">
        <v>52.533053321947271</v>
      </c>
      <c r="I7365" s="127" t="s">
        <v>1676</v>
      </c>
    </row>
    <row r="7366" spans="1:9" ht="30">
      <c r="A7366" s="127" t="s">
        <v>1091</v>
      </c>
      <c r="B7366" s="128">
        <v>2.3687750678857027</v>
      </c>
      <c r="C7366" s="127" t="s">
        <v>5787</v>
      </c>
      <c r="D7366" s="127" t="s">
        <v>5779</v>
      </c>
      <c r="E7366" s="128">
        <v>5.6020340661573007</v>
      </c>
      <c r="F7366" s="127" t="s">
        <v>1676</v>
      </c>
      <c r="G7366" s="127" t="s">
        <v>1677</v>
      </c>
      <c r="H7366" s="128">
        <v>13.269958625359779</v>
      </c>
      <c r="I7366" s="127" t="s">
        <v>1676</v>
      </c>
    </row>
    <row r="7367" spans="1:9" ht="30">
      <c r="A7367" s="127" t="s">
        <v>1091</v>
      </c>
      <c r="B7367" s="128">
        <v>2.3687750678857027</v>
      </c>
      <c r="C7367" s="127" t="s">
        <v>5789</v>
      </c>
      <c r="D7367" s="127" t="s">
        <v>5779</v>
      </c>
      <c r="E7367" s="128">
        <v>0.41726719668683543</v>
      </c>
      <c r="F7367" s="127" t="s">
        <v>1676</v>
      </c>
      <c r="G7367" s="127" t="s">
        <v>1677</v>
      </c>
      <c r="H7367" s="128">
        <v>0.98841213215833545</v>
      </c>
      <c r="I7367" s="127" t="s">
        <v>1676</v>
      </c>
    </row>
    <row r="7368" spans="1:9" ht="30">
      <c r="A7368" s="127" t="s">
        <v>1091</v>
      </c>
      <c r="B7368" s="128">
        <v>2.3687750678857027</v>
      </c>
      <c r="C7368" s="127" t="s">
        <v>5791</v>
      </c>
      <c r="D7368" s="127" t="s">
        <v>5779</v>
      </c>
      <c r="E7368" s="128">
        <v>5.1048646403176674</v>
      </c>
      <c r="F7368" s="127" t="s">
        <v>1676</v>
      </c>
      <c r="G7368" s="127" t="s">
        <v>1677</v>
      </c>
      <c r="H7368" s="128">
        <v>12.092276084915806</v>
      </c>
      <c r="I7368" s="127" t="s">
        <v>1676</v>
      </c>
    </row>
    <row r="7369" spans="1:9" ht="30">
      <c r="A7369" s="127" t="s">
        <v>1091</v>
      </c>
      <c r="B7369" s="128">
        <v>2.3687750678857027</v>
      </c>
      <c r="C7369" s="127" t="s">
        <v>5793</v>
      </c>
      <c r="D7369" s="127" t="s">
        <v>5779</v>
      </c>
      <c r="E7369" s="128">
        <v>11.612457303540015</v>
      </c>
      <c r="F7369" s="127" t="s">
        <v>1676</v>
      </c>
      <c r="G7369" s="127" t="s">
        <v>1677</v>
      </c>
      <c r="H7369" s="128">
        <v>27.507299337512823</v>
      </c>
      <c r="I7369" s="127" t="s">
        <v>1676</v>
      </c>
    </row>
    <row r="7370" spans="1:9" ht="30">
      <c r="A7370" s="127" t="s">
        <v>1091</v>
      </c>
      <c r="B7370" s="128">
        <v>2.3687750678857027</v>
      </c>
      <c r="C7370" s="127" t="s">
        <v>5795</v>
      </c>
      <c r="D7370" s="127" t="s">
        <v>5779</v>
      </c>
      <c r="E7370" s="128">
        <v>35.174736878154086</v>
      </c>
      <c r="F7370" s="127" t="s">
        <v>1676</v>
      </c>
      <c r="G7370" s="127" t="s">
        <v>1677</v>
      </c>
      <c r="H7370" s="128">
        <v>83.32103973641118</v>
      </c>
      <c r="I7370" s="127" t="s">
        <v>1676</v>
      </c>
    </row>
    <row r="7371" spans="1:9" ht="30">
      <c r="A7371" s="127" t="s">
        <v>1091</v>
      </c>
      <c r="B7371" s="128">
        <v>2.3687750678857027</v>
      </c>
      <c r="C7371" s="127" t="s">
        <v>1675</v>
      </c>
      <c r="D7371" s="127" t="s">
        <v>5779</v>
      </c>
      <c r="E7371" s="128">
        <v>887.80254614220303</v>
      </c>
      <c r="F7371" s="127" t="s">
        <v>1676</v>
      </c>
      <c r="G7371" s="127" t="s">
        <v>1677</v>
      </c>
      <c r="H7371" s="128">
        <v>2103.0045365070969</v>
      </c>
      <c r="I7371" s="127" t="s">
        <v>1676</v>
      </c>
    </row>
    <row r="7372" spans="1:9" ht="30">
      <c r="A7372" s="127" t="s">
        <v>1097</v>
      </c>
      <c r="B7372" s="128">
        <v>17.148677343341152</v>
      </c>
      <c r="C7372" s="127" t="s">
        <v>5777</v>
      </c>
      <c r="D7372" s="127" t="s">
        <v>5779</v>
      </c>
      <c r="E7372" s="128">
        <v>5.1758888440090436</v>
      </c>
      <c r="F7372" s="127" t="s">
        <v>1676</v>
      </c>
      <c r="G7372" s="127" t="s">
        <v>1677</v>
      </c>
      <c r="H7372" s="128">
        <v>88.759647750910119</v>
      </c>
      <c r="I7372" s="127" t="s">
        <v>1676</v>
      </c>
    </row>
    <row r="7373" spans="1:9" ht="30">
      <c r="A7373" s="127" t="s">
        <v>1097</v>
      </c>
      <c r="B7373" s="128">
        <v>17.148677343341152</v>
      </c>
      <c r="C7373" s="127" t="s">
        <v>5781</v>
      </c>
      <c r="D7373" s="127" t="s">
        <v>5779</v>
      </c>
      <c r="E7373" s="128">
        <v>209.82325375524826</v>
      </c>
      <c r="F7373" s="127" t="s">
        <v>1676</v>
      </c>
      <c r="G7373" s="127" t="s">
        <v>1677</v>
      </c>
      <c r="H7373" s="128">
        <v>3598.191277778747</v>
      </c>
      <c r="I7373" s="127" t="s">
        <v>1676</v>
      </c>
    </row>
    <row r="7374" spans="1:9" ht="30">
      <c r="A7374" s="127" t="s">
        <v>1097</v>
      </c>
      <c r="B7374" s="128">
        <v>17.148677343341152</v>
      </c>
      <c r="C7374" s="127" t="s">
        <v>5783</v>
      </c>
      <c r="D7374" s="127" t="s">
        <v>5779</v>
      </c>
      <c r="E7374" s="128">
        <v>110.99307431869822</v>
      </c>
      <c r="F7374" s="127" t="s">
        <v>1676</v>
      </c>
      <c r="G7374" s="127" t="s">
        <v>1677</v>
      </c>
      <c r="H7374" s="128">
        <v>1903.384418836841</v>
      </c>
      <c r="I7374" s="127" t="s">
        <v>1676</v>
      </c>
    </row>
    <row r="7375" spans="1:9" ht="30">
      <c r="A7375" s="127" t="s">
        <v>1097</v>
      </c>
      <c r="B7375" s="128">
        <v>17.148677343341152</v>
      </c>
      <c r="C7375" s="127" t="s">
        <v>5785</v>
      </c>
      <c r="D7375" s="127" t="s">
        <v>5779</v>
      </c>
      <c r="E7375" s="128">
        <v>22.177307602632229</v>
      </c>
      <c r="F7375" s="127" t="s">
        <v>1676</v>
      </c>
      <c r="G7375" s="127" t="s">
        <v>1677</v>
      </c>
      <c r="H7375" s="128">
        <v>380.31149242156681</v>
      </c>
      <c r="I7375" s="127" t="s">
        <v>1676</v>
      </c>
    </row>
    <row r="7376" spans="1:9" ht="30">
      <c r="A7376" s="127" t="s">
        <v>1097</v>
      </c>
      <c r="B7376" s="128">
        <v>17.148677343341152</v>
      </c>
      <c r="C7376" s="127" t="s">
        <v>5787</v>
      </c>
      <c r="D7376" s="127" t="s">
        <v>5779</v>
      </c>
      <c r="E7376" s="128">
        <v>5.6020340661573007</v>
      </c>
      <c r="F7376" s="127" t="s">
        <v>1676</v>
      </c>
      <c r="G7376" s="127" t="s">
        <v>1677</v>
      </c>
      <c r="H7376" s="128">
        <v>96.067474666937017</v>
      </c>
      <c r="I7376" s="127" t="s">
        <v>1676</v>
      </c>
    </row>
    <row r="7377" spans="1:9" ht="30">
      <c r="A7377" s="127" t="s">
        <v>1097</v>
      </c>
      <c r="B7377" s="128">
        <v>17.148677343341152</v>
      </c>
      <c r="C7377" s="127" t="s">
        <v>5789</v>
      </c>
      <c r="D7377" s="127" t="s">
        <v>5779</v>
      </c>
      <c r="E7377" s="128">
        <v>0.41726719668683543</v>
      </c>
      <c r="F7377" s="127" t="s">
        <v>1676</v>
      </c>
      <c r="G7377" s="127" t="s">
        <v>1677</v>
      </c>
      <c r="H7377" s="128">
        <v>7.1555805219430111</v>
      </c>
      <c r="I7377" s="127" t="s">
        <v>1676</v>
      </c>
    </row>
    <row r="7378" spans="1:9" ht="30">
      <c r="A7378" s="127" t="s">
        <v>1097</v>
      </c>
      <c r="B7378" s="128">
        <v>17.148677343341152</v>
      </c>
      <c r="C7378" s="127" t="s">
        <v>5791</v>
      </c>
      <c r="D7378" s="127" t="s">
        <v>5779</v>
      </c>
      <c r="E7378" s="128">
        <v>5.1048646403176674</v>
      </c>
      <c r="F7378" s="127" t="s">
        <v>1676</v>
      </c>
      <c r="G7378" s="127" t="s">
        <v>1677</v>
      </c>
      <c r="H7378" s="128">
        <v>87.541676598238965</v>
      </c>
      <c r="I7378" s="127" t="s">
        <v>1676</v>
      </c>
    </row>
    <row r="7379" spans="1:9" ht="30">
      <c r="A7379" s="127" t="s">
        <v>1097</v>
      </c>
      <c r="B7379" s="128">
        <v>17.148677343341152</v>
      </c>
      <c r="C7379" s="127" t="s">
        <v>5793</v>
      </c>
      <c r="D7379" s="127" t="s">
        <v>5779</v>
      </c>
      <c r="E7379" s="128">
        <v>11.612457303540015</v>
      </c>
      <c r="F7379" s="127" t="s">
        <v>1676</v>
      </c>
      <c r="G7379" s="127" t="s">
        <v>1677</v>
      </c>
      <c r="H7379" s="128">
        <v>199.13828346173315</v>
      </c>
      <c r="I7379" s="127" t="s">
        <v>1676</v>
      </c>
    </row>
    <row r="7380" spans="1:9" ht="30">
      <c r="A7380" s="127" t="s">
        <v>1097</v>
      </c>
      <c r="B7380" s="128">
        <v>17.148677343341152</v>
      </c>
      <c r="C7380" s="127" t="s">
        <v>5795</v>
      </c>
      <c r="D7380" s="127" t="s">
        <v>5779</v>
      </c>
      <c r="E7380" s="128">
        <v>35.174736878154086</v>
      </c>
      <c r="F7380" s="127" t="s">
        <v>1676</v>
      </c>
      <c r="G7380" s="127" t="s">
        <v>1677</v>
      </c>
      <c r="H7380" s="128">
        <v>603.20021336038747</v>
      </c>
      <c r="I7380" s="127" t="s">
        <v>1676</v>
      </c>
    </row>
    <row r="7381" spans="1:9" ht="30">
      <c r="A7381" s="127" t="s">
        <v>1097</v>
      </c>
      <c r="B7381" s="128">
        <v>17.148677343341152</v>
      </c>
      <c r="C7381" s="127" t="s">
        <v>1675</v>
      </c>
      <c r="D7381" s="127" t="s">
        <v>5779</v>
      </c>
      <c r="E7381" s="128">
        <v>887.80254614220303</v>
      </c>
      <c r="F7381" s="127" t="s">
        <v>1676</v>
      </c>
      <c r="G7381" s="127" t="s">
        <v>1677</v>
      </c>
      <c r="H7381" s="128">
        <v>15224.639408389385</v>
      </c>
      <c r="I7381" s="127" t="s">
        <v>1676</v>
      </c>
    </row>
    <row r="7382" spans="1:9" ht="30">
      <c r="A7382" s="127" t="s">
        <v>1099</v>
      </c>
      <c r="B7382" s="128">
        <v>25.415730337078653</v>
      </c>
      <c r="C7382" s="127" t="s">
        <v>5777</v>
      </c>
      <c r="D7382" s="127" t="s">
        <v>5779</v>
      </c>
      <c r="E7382" s="128">
        <v>5.1758888440090436</v>
      </c>
      <c r="F7382" s="127" t="s">
        <v>1676</v>
      </c>
      <c r="G7382" s="127" t="s">
        <v>1677</v>
      </c>
      <c r="H7382" s="128">
        <v>131.5489951140276</v>
      </c>
      <c r="I7382" s="127" t="s">
        <v>1676</v>
      </c>
    </row>
    <row r="7383" spans="1:9" ht="30">
      <c r="A7383" s="127" t="s">
        <v>1099</v>
      </c>
      <c r="B7383" s="128">
        <v>25.415730337078653</v>
      </c>
      <c r="C7383" s="127" t="s">
        <v>5781</v>
      </c>
      <c r="D7383" s="127" t="s">
        <v>5779</v>
      </c>
      <c r="E7383" s="128">
        <v>209.82325375524826</v>
      </c>
      <c r="F7383" s="127" t="s">
        <v>1676</v>
      </c>
      <c r="G7383" s="127" t="s">
        <v>1677</v>
      </c>
      <c r="H7383" s="128">
        <v>5332.8112358918152</v>
      </c>
      <c r="I7383" s="127" t="s">
        <v>1676</v>
      </c>
    </row>
    <row r="7384" spans="1:9" ht="30">
      <c r="A7384" s="127" t="s">
        <v>1099</v>
      </c>
      <c r="B7384" s="128">
        <v>25.415730337078653</v>
      </c>
      <c r="C7384" s="127" t="s">
        <v>5783</v>
      </c>
      <c r="D7384" s="127" t="s">
        <v>5779</v>
      </c>
      <c r="E7384" s="128">
        <v>110.99307431869822</v>
      </c>
      <c r="F7384" s="127" t="s">
        <v>1676</v>
      </c>
      <c r="G7384" s="127" t="s">
        <v>1677</v>
      </c>
      <c r="H7384" s="128">
        <v>2820.9700461673638</v>
      </c>
      <c r="I7384" s="127" t="s">
        <v>1676</v>
      </c>
    </row>
    <row r="7385" spans="1:9" ht="30">
      <c r="A7385" s="127" t="s">
        <v>1099</v>
      </c>
      <c r="B7385" s="128">
        <v>25.415730337078653</v>
      </c>
      <c r="C7385" s="127" t="s">
        <v>5785</v>
      </c>
      <c r="D7385" s="127" t="s">
        <v>5779</v>
      </c>
      <c r="E7385" s="128">
        <v>22.177307602632229</v>
      </c>
      <c r="F7385" s="127" t="s">
        <v>1676</v>
      </c>
      <c r="G7385" s="127" t="s">
        <v>1677</v>
      </c>
      <c r="H7385" s="128">
        <v>563.65246963094501</v>
      </c>
      <c r="I7385" s="127" t="s">
        <v>1676</v>
      </c>
    </row>
    <row r="7386" spans="1:9" ht="30">
      <c r="A7386" s="127" t="s">
        <v>1099</v>
      </c>
      <c r="B7386" s="128">
        <v>25.415730337078653</v>
      </c>
      <c r="C7386" s="127" t="s">
        <v>5787</v>
      </c>
      <c r="D7386" s="127" t="s">
        <v>5779</v>
      </c>
      <c r="E7386" s="128">
        <v>5.6020340661573007</v>
      </c>
      <c r="F7386" s="127" t="s">
        <v>1676</v>
      </c>
      <c r="G7386" s="127" t="s">
        <v>1677</v>
      </c>
      <c r="H7386" s="128">
        <v>142.37978716458218</v>
      </c>
      <c r="I7386" s="127" t="s">
        <v>1676</v>
      </c>
    </row>
    <row r="7387" spans="1:9" ht="30">
      <c r="A7387" s="127" t="s">
        <v>1099</v>
      </c>
      <c r="B7387" s="128">
        <v>25.415730337078653</v>
      </c>
      <c r="C7387" s="127" t="s">
        <v>5789</v>
      </c>
      <c r="D7387" s="127" t="s">
        <v>5779</v>
      </c>
      <c r="E7387" s="128">
        <v>0.41726719668683543</v>
      </c>
      <c r="F7387" s="127" t="s">
        <v>1676</v>
      </c>
      <c r="G7387" s="127" t="s">
        <v>1677</v>
      </c>
      <c r="H7387" s="128">
        <v>10.605150549501369</v>
      </c>
      <c r="I7387" s="127" t="s">
        <v>1676</v>
      </c>
    </row>
    <row r="7388" spans="1:9" ht="30">
      <c r="A7388" s="127" t="s">
        <v>1099</v>
      </c>
      <c r="B7388" s="128">
        <v>25.415730337078653</v>
      </c>
      <c r="C7388" s="127" t="s">
        <v>5791</v>
      </c>
      <c r="D7388" s="127" t="s">
        <v>5779</v>
      </c>
      <c r="E7388" s="128">
        <v>5.1048646403176674</v>
      </c>
      <c r="F7388" s="127" t="s">
        <v>1676</v>
      </c>
      <c r="G7388" s="127" t="s">
        <v>1677</v>
      </c>
      <c r="H7388" s="128">
        <v>129.74386310560183</v>
      </c>
      <c r="I7388" s="127" t="s">
        <v>1676</v>
      </c>
    </row>
    <row r="7389" spans="1:9" ht="30">
      <c r="A7389" s="127" t="s">
        <v>1099</v>
      </c>
      <c r="B7389" s="128">
        <v>25.415730337078653</v>
      </c>
      <c r="C7389" s="127" t="s">
        <v>5793</v>
      </c>
      <c r="D7389" s="127" t="s">
        <v>5779</v>
      </c>
      <c r="E7389" s="128">
        <v>11.612457303540015</v>
      </c>
      <c r="F7389" s="127" t="s">
        <v>1676</v>
      </c>
      <c r="G7389" s="127" t="s">
        <v>1677</v>
      </c>
      <c r="H7389" s="128">
        <v>295.13908337761256</v>
      </c>
      <c r="I7389" s="127" t="s">
        <v>1676</v>
      </c>
    </row>
    <row r="7390" spans="1:9" ht="30">
      <c r="A7390" s="127" t="s">
        <v>1099</v>
      </c>
      <c r="B7390" s="128">
        <v>25.415730337078653</v>
      </c>
      <c r="C7390" s="127" t="s">
        <v>5795</v>
      </c>
      <c r="D7390" s="127" t="s">
        <v>5779</v>
      </c>
      <c r="E7390" s="128">
        <v>35.174736878154086</v>
      </c>
      <c r="F7390" s="127" t="s">
        <v>1676</v>
      </c>
      <c r="G7390" s="127" t="s">
        <v>1677</v>
      </c>
      <c r="H7390" s="128">
        <v>893.99162717286003</v>
      </c>
      <c r="I7390" s="127" t="s">
        <v>1676</v>
      </c>
    </row>
    <row r="7391" spans="1:9" ht="30">
      <c r="A7391" s="127" t="s">
        <v>1099</v>
      </c>
      <c r="B7391" s="128">
        <v>25.415730337078653</v>
      </c>
      <c r="C7391" s="127" t="s">
        <v>1675</v>
      </c>
      <c r="D7391" s="127" t="s">
        <v>5779</v>
      </c>
      <c r="E7391" s="128">
        <v>887.80254614220303</v>
      </c>
      <c r="F7391" s="127" t="s">
        <v>1676</v>
      </c>
      <c r="G7391" s="127" t="s">
        <v>1677</v>
      </c>
      <c r="H7391" s="128">
        <v>22564.15010532206</v>
      </c>
      <c r="I7391" s="127" t="s">
        <v>1676</v>
      </c>
    </row>
    <row r="7392" spans="1:9" ht="30">
      <c r="A7392" s="127" t="s">
        <v>1100</v>
      </c>
      <c r="B7392" s="128">
        <v>2.936026936026936</v>
      </c>
      <c r="C7392" s="127" t="s">
        <v>5777</v>
      </c>
      <c r="D7392" s="127" t="s">
        <v>5779</v>
      </c>
      <c r="E7392" s="128">
        <v>5.1758888440090436</v>
      </c>
      <c r="F7392" s="127" t="s">
        <v>1676</v>
      </c>
      <c r="G7392" s="127" t="s">
        <v>1677</v>
      </c>
      <c r="H7392" s="128">
        <v>15.196549063891872</v>
      </c>
      <c r="I7392" s="127" t="s">
        <v>1676</v>
      </c>
    </row>
    <row r="7393" spans="1:9" ht="30">
      <c r="A7393" s="127" t="s">
        <v>1100</v>
      </c>
      <c r="B7393" s="128">
        <v>2.936026936026936</v>
      </c>
      <c r="C7393" s="127" t="s">
        <v>5781</v>
      </c>
      <c r="D7393" s="127" t="s">
        <v>5779</v>
      </c>
      <c r="E7393" s="128">
        <v>209.82325375524826</v>
      </c>
      <c r="F7393" s="127" t="s">
        <v>1676</v>
      </c>
      <c r="G7393" s="127" t="s">
        <v>1677</v>
      </c>
      <c r="H7393" s="128">
        <v>616.04672483022387</v>
      </c>
      <c r="I7393" s="127" t="s">
        <v>1676</v>
      </c>
    </row>
    <row r="7394" spans="1:9" ht="30">
      <c r="A7394" s="127" t="s">
        <v>1100</v>
      </c>
      <c r="B7394" s="128">
        <v>2.936026936026936</v>
      </c>
      <c r="C7394" s="127" t="s">
        <v>5783</v>
      </c>
      <c r="D7394" s="127" t="s">
        <v>5779</v>
      </c>
      <c r="E7394" s="128">
        <v>110.99307431869822</v>
      </c>
      <c r="F7394" s="127" t="s">
        <v>1676</v>
      </c>
      <c r="G7394" s="127" t="s">
        <v>1677</v>
      </c>
      <c r="H7394" s="128">
        <v>325.8786559121375</v>
      </c>
      <c r="I7394" s="127" t="s">
        <v>1676</v>
      </c>
    </row>
    <row r="7395" spans="1:9" ht="30">
      <c r="A7395" s="127" t="s">
        <v>1100</v>
      </c>
      <c r="B7395" s="128">
        <v>2.936026936026936</v>
      </c>
      <c r="C7395" s="127" t="s">
        <v>5785</v>
      </c>
      <c r="D7395" s="127" t="s">
        <v>5779</v>
      </c>
      <c r="E7395" s="128">
        <v>22.177307602632229</v>
      </c>
      <c r="F7395" s="127" t="s">
        <v>1676</v>
      </c>
      <c r="G7395" s="127" t="s">
        <v>1677</v>
      </c>
      <c r="H7395" s="128">
        <v>65.113172489883183</v>
      </c>
      <c r="I7395" s="127" t="s">
        <v>1676</v>
      </c>
    </row>
    <row r="7396" spans="1:9" ht="30">
      <c r="A7396" s="127" t="s">
        <v>1100</v>
      </c>
      <c r="B7396" s="128">
        <v>2.936026936026936</v>
      </c>
      <c r="C7396" s="127" t="s">
        <v>5787</v>
      </c>
      <c r="D7396" s="127" t="s">
        <v>5779</v>
      </c>
      <c r="E7396" s="128">
        <v>5.6020340661573007</v>
      </c>
      <c r="F7396" s="127" t="s">
        <v>1676</v>
      </c>
      <c r="G7396" s="127" t="s">
        <v>1677</v>
      </c>
      <c r="H7396" s="128">
        <v>16.447722914778335</v>
      </c>
      <c r="I7396" s="127" t="s">
        <v>1676</v>
      </c>
    </row>
    <row r="7397" spans="1:9" ht="30">
      <c r="A7397" s="127" t="s">
        <v>1100</v>
      </c>
      <c r="B7397" s="128">
        <v>2.936026936026936</v>
      </c>
      <c r="C7397" s="127" t="s">
        <v>5789</v>
      </c>
      <c r="D7397" s="127" t="s">
        <v>5779</v>
      </c>
      <c r="E7397" s="128">
        <v>0.41726719668683543</v>
      </c>
      <c r="F7397" s="127" t="s">
        <v>1676</v>
      </c>
      <c r="G7397" s="127" t="s">
        <v>1677</v>
      </c>
      <c r="H7397" s="128">
        <v>1.2251077289929984</v>
      </c>
      <c r="I7397" s="127" t="s">
        <v>1676</v>
      </c>
    </row>
    <row r="7398" spans="1:9" ht="30">
      <c r="A7398" s="127" t="s">
        <v>1100</v>
      </c>
      <c r="B7398" s="128">
        <v>2.936026936026936</v>
      </c>
      <c r="C7398" s="127" t="s">
        <v>5791</v>
      </c>
      <c r="D7398" s="127" t="s">
        <v>5779</v>
      </c>
      <c r="E7398" s="128">
        <v>5.1048646403176674</v>
      </c>
      <c r="F7398" s="127" t="s">
        <v>1676</v>
      </c>
      <c r="G7398" s="127" t="s">
        <v>1677</v>
      </c>
      <c r="H7398" s="128">
        <v>14.988020088744127</v>
      </c>
      <c r="I7398" s="127" t="s">
        <v>1676</v>
      </c>
    </row>
    <row r="7399" spans="1:9" ht="30">
      <c r="A7399" s="127" t="s">
        <v>1100</v>
      </c>
      <c r="B7399" s="128">
        <v>2.936026936026936</v>
      </c>
      <c r="C7399" s="127" t="s">
        <v>5793</v>
      </c>
      <c r="D7399" s="127" t="s">
        <v>5779</v>
      </c>
      <c r="E7399" s="128">
        <v>11.612457303540015</v>
      </c>
      <c r="F7399" s="127" t="s">
        <v>1676</v>
      </c>
      <c r="G7399" s="127" t="s">
        <v>1677</v>
      </c>
      <c r="H7399" s="128">
        <v>34.094487436656209</v>
      </c>
      <c r="I7399" s="127" t="s">
        <v>1676</v>
      </c>
    </row>
    <row r="7400" spans="1:9" ht="30">
      <c r="A7400" s="127" t="s">
        <v>1100</v>
      </c>
      <c r="B7400" s="128">
        <v>2.936026936026936</v>
      </c>
      <c r="C7400" s="127" t="s">
        <v>5795</v>
      </c>
      <c r="D7400" s="127" t="s">
        <v>5779</v>
      </c>
      <c r="E7400" s="128">
        <v>35.174736878154086</v>
      </c>
      <c r="F7400" s="127" t="s">
        <v>1676</v>
      </c>
      <c r="G7400" s="127" t="s">
        <v>1677</v>
      </c>
      <c r="H7400" s="128">
        <v>103.27397494192041</v>
      </c>
      <c r="I7400" s="127" t="s">
        <v>1676</v>
      </c>
    </row>
    <row r="7401" spans="1:9" ht="30">
      <c r="A7401" s="127" t="s">
        <v>1100</v>
      </c>
      <c r="B7401" s="128">
        <v>2.936026936026936</v>
      </c>
      <c r="C7401" s="127" t="s">
        <v>1675</v>
      </c>
      <c r="D7401" s="127" t="s">
        <v>5779</v>
      </c>
      <c r="E7401" s="128">
        <v>887.80254614220303</v>
      </c>
      <c r="F7401" s="127" t="s">
        <v>1676</v>
      </c>
      <c r="G7401" s="127" t="s">
        <v>1677</v>
      </c>
      <c r="H7401" s="128">
        <v>2606.6121893468048</v>
      </c>
      <c r="I7401" s="127" t="s">
        <v>1676</v>
      </c>
    </row>
    <row r="7402" spans="1:9" ht="30">
      <c r="A7402" s="127" t="s">
        <v>1102</v>
      </c>
      <c r="B7402" s="128">
        <v>2.3687750678857027</v>
      </c>
      <c r="C7402" s="127" t="s">
        <v>5777</v>
      </c>
      <c r="D7402" s="127" t="s">
        <v>5779</v>
      </c>
      <c r="E7402" s="128">
        <v>5.1758888440090436</v>
      </c>
      <c r="F7402" s="127" t="s">
        <v>1676</v>
      </c>
      <c r="G7402" s="127" t="s">
        <v>1677</v>
      </c>
      <c r="H7402" s="128">
        <v>12.260516447836373</v>
      </c>
      <c r="I7402" s="127" t="s">
        <v>1676</v>
      </c>
    </row>
    <row r="7403" spans="1:9" ht="30">
      <c r="A7403" s="127" t="s">
        <v>1102</v>
      </c>
      <c r="B7403" s="128">
        <v>2.3687750678857027</v>
      </c>
      <c r="C7403" s="127" t="s">
        <v>5781</v>
      </c>
      <c r="D7403" s="127" t="s">
        <v>5779</v>
      </c>
      <c r="E7403" s="128">
        <v>209.82325375524826</v>
      </c>
      <c r="F7403" s="127" t="s">
        <v>1676</v>
      </c>
      <c r="G7403" s="127" t="s">
        <v>1677</v>
      </c>
      <c r="H7403" s="128">
        <v>497.02409215808723</v>
      </c>
      <c r="I7403" s="127" t="s">
        <v>1676</v>
      </c>
    </row>
    <row r="7404" spans="1:9" ht="30">
      <c r="A7404" s="127" t="s">
        <v>1102</v>
      </c>
      <c r="B7404" s="128">
        <v>2.3687750678857027</v>
      </c>
      <c r="C7404" s="127" t="s">
        <v>5783</v>
      </c>
      <c r="D7404" s="127" t="s">
        <v>5779</v>
      </c>
      <c r="E7404" s="128">
        <v>110.99307431869822</v>
      </c>
      <c r="F7404" s="127" t="s">
        <v>1676</v>
      </c>
      <c r="G7404" s="127" t="s">
        <v>1677</v>
      </c>
      <c r="H7404" s="128">
        <v>262.91762715411721</v>
      </c>
      <c r="I7404" s="127" t="s">
        <v>1676</v>
      </c>
    </row>
    <row r="7405" spans="1:9" ht="30">
      <c r="A7405" s="127" t="s">
        <v>1102</v>
      </c>
      <c r="B7405" s="128">
        <v>2.3687750678857027</v>
      </c>
      <c r="C7405" s="127" t="s">
        <v>5785</v>
      </c>
      <c r="D7405" s="127" t="s">
        <v>5779</v>
      </c>
      <c r="E7405" s="128">
        <v>22.177307602632229</v>
      </c>
      <c r="F7405" s="127" t="s">
        <v>1676</v>
      </c>
      <c r="G7405" s="127" t="s">
        <v>1677</v>
      </c>
      <c r="H7405" s="128">
        <v>52.533053321947271</v>
      </c>
      <c r="I7405" s="127" t="s">
        <v>1676</v>
      </c>
    </row>
    <row r="7406" spans="1:9" ht="30">
      <c r="A7406" s="127" t="s">
        <v>1102</v>
      </c>
      <c r="B7406" s="128">
        <v>2.3687750678857027</v>
      </c>
      <c r="C7406" s="127" t="s">
        <v>5787</v>
      </c>
      <c r="D7406" s="127" t="s">
        <v>5779</v>
      </c>
      <c r="E7406" s="128">
        <v>5.6020340661573007</v>
      </c>
      <c r="F7406" s="127" t="s">
        <v>1676</v>
      </c>
      <c r="G7406" s="127" t="s">
        <v>1677</v>
      </c>
      <c r="H7406" s="128">
        <v>13.269958625359779</v>
      </c>
      <c r="I7406" s="127" t="s">
        <v>1676</v>
      </c>
    </row>
    <row r="7407" spans="1:9" ht="30">
      <c r="A7407" s="127" t="s">
        <v>1102</v>
      </c>
      <c r="B7407" s="128">
        <v>2.3687750678857027</v>
      </c>
      <c r="C7407" s="127" t="s">
        <v>5789</v>
      </c>
      <c r="D7407" s="127" t="s">
        <v>5779</v>
      </c>
      <c r="E7407" s="128">
        <v>0.41726719668683543</v>
      </c>
      <c r="F7407" s="127" t="s">
        <v>1676</v>
      </c>
      <c r="G7407" s="127" t="s">
        <v>1677</v>
      </c>
      <c r="H7407" s="128">
        <v>0.98841213215833545</v>
      </c>
      <c r="I7407" s="127" t="s">
        <v>1676</v>
      </c>
    </row>
    <row r="7408" spans="1:9" ht="30">
      <c r="A7408" s="127" t="s">
        <v>1102</v>
      </c>
      <c r="B7408" s="128">
        <v>2.3687750678857027</v>
      </c>
      <c r="C7408" s="127" t="s">
        <v>5791</v>
      </c>
      <c r="D7408" s="127" t="s">
        <v>5779</v>
      </c>
      <c r="E7408" s="128">
        <v>5.1048646403176674</v>
      </c>
      <c r="F7408" s="127" t="s">
        <v>1676</v>
      </c>
      <c r="G7408" s="127" t="s">
        <v>1677</v>
      </c>
      <c r="H7408" s="128">
        <v>12.092276084915806</v>
      </c>
      <c r="I7408" s="127" t="s">
        <v>1676</v>
      </c>
    </row>
    <row r="7409" spans="1:9" ht="30">
      <c r="A7409" s="127" t="s">
        <v>1102</v>
      </c>
      <c r="B7409" s="128">
        <v>2.3687750678857027</v>
      </c>
      <c r="C7409" s="127" t="s">
        <v>5793</v>
      </c>
      <c r="D7409" s="127" t="s">
        <v>5779</v>
      </c>
      <c r="E7409" s="128">
        <v>11.612457303540015</v>
      </c>
      <c r="F7409" s="127" t="s">
        <v>1676</v>
      </c>
      <c r="G7409" s="127" t="s">
        <v>1677</v>
      </c>
      <c r="H7409" s="128">
        <v>27.507299337512823</v>
      </c>
      <c r="I7409" s="127" t="s">
        <v>1676</v>
      </c>
    </row>
    <row r="7410" spans="1:9" ht="30">
      <c r="A7410" s="127" t="s">
        <v>1102</v>
      </c>
      <c r="B7410" s="128">
        <v>2.3687750678857027</v>
      </c>
      <c r="C7410" s="127" t="s">
        <v>5795</v>
      </c>
      <c r="D7410" s="127" t="s">
        <v>5779</v>
      </c>
      <c r="E7410" s="128">
        <v>35.174736878154086</v>
      </c>
      <c r="F7410" s="127" t="s">
        <v>1676</v>
      </c>
      <c r="G7410" s="127" t="s">
        <v>1677</v>
      </c>
      <c r="H7410" s="128">
        <v>83.32103973641118</v>
      </c>
      <c r="I7410" s="127" t="s">
        <v>1676</v>
      </c>
    </row>
    <row r="7411" spans="1:9" ht="30">
      <c r="A7411" s="127" t="s">
        <v>1102</v>
      </c>
      <c r="B7411" s="128">
        <v>2.3687750678857027</v>
      </c>
      <c r="C7411" s="127" t="s">
        <v>1675</v>
      </c>
      <c r="D7411" s="127" t="s">
        <v>5779</v>
      </c>
      <c r="E7411" s="128">
        <v>887.80254614220303</v>
      </c>
      <c r="F7411" s="127" t="s">
        <v>1676</v>
      </c>
      <c r="G7411" s="127" t="s">
        <v>1677</v>
      </c>
      <c r="H7411" s="128">
        <v>2103.0045365070969</v>
      </c>
      <c r="I7411" s="127" t="s">
        <v>1676</v>
      </c>
    </row>
    <row r="7412" spans="1:9" ht="30">
      <c r="A7412" s="127" t="s">
        <v>1107</v>
      </c>
      <c r="B7412" s="128">
        <v>6</v>
      </c>
      <c r="C7412" s="127" t="s">
        <v>5777</v>
      </c>
      <c r="D7412" s="127" t="s">
        <v>5779</v>
      </c>
      <c r="E7412" s="128">
        <v>5.1758888440090436</v>
      </c>
      <c r="F7412" s="127" t="s">
        <v>1676</v>
      </c>
      <c r="G7412" s="127" t="s">
        <v>1677</v>
      </c>
      <c r="H7412" s="128">
        <v>31.05533306405426</v>
      </c>
      <c r="I7412" s="127" t="s">
        <v>1676</v>
      </c>
    </row>
    <row r="7413" spans="1:9" ht="30">
      <c r="A7413" s="127" t="s">
        <v>1107</v>
      </c>
      <c r="B7413" s="128">
        <v>6</v>
      </c>
      <c r="C7413" s="127" t="s">
        <v>5781</v>
      </c>
      <c r="D7413" s="127" t="s">
        <v>5779</v>
      </c>
      <c r="E7413" s="128">
        <v>209.82325375524826</v>
      </c>
      <c r="F7413" s="127" t="s">
        <v>1676</v>
      </c>
      <c r="G7413" s="127" t="s">
        <v>1677</v>
      </c>
      <c r="H7413" s="128">
        <v>1258.9395225314895</v>
      </c>
      <c r="I7413" s="127" t="s">
        <v>1676</v>
      </c>
    </row>
    <row r="7414" spans="1:9" ht="30">
      <c r="A7414" s="127" t="s">
        <v>1107</v>
      </c>
      <c r="B7414" s="128">
        <v>6</v>
      </c>
      <c r="C7414" s="127" t="s">
        <v>5783</v>
      </c>
      <c r="D7414" s="127" t="s">
        <v>5779</v>
      </c>
      <c r="E7414" s="128">
        <v>110.99307431869822</v>
      </c>
      <c r="F7414" s="127" t="s">
        <v>1676</v>
      </c>
      <c r="G7414" s="127" t="s">
        <v>1677</v>
      </c>
      <c r="H7414" s="128">
        <v>665.95844591218929</v>
      </c>
      <c r="I7414" s="127" t="s">
        <v>1676</v>
      </c>
    </row>
    <row r="7415" spans="1:9" ht="30">
      <c r="A7415" s="127" t="s">
        <v>1107</v>
      </c>
      <c r="B7415" s="128">
        <v>6</v>
      </c>
      <c r="C7415" s="127" t="s">
        <v>5785</v>
      </c>
      <c r="D7415" s="127" t="s">
        <v>5779</v>
      </c>
      <c r="E7415" s="128">
        <v>22.177307602632229</v>
      </c>
      <c r="F7415" s="127" t="s">
        <v>1676</v>
      </c>
      <c r="G7415" s="127" t="s">
        <v>1677</v>
      </c>
      <c r="H7415" s="128">
        <v>133.06384561579338</v>
      </c>
      <c r="I7415" s="127" t="s">
        <v>1676</v>
      </c>
    </row>
    <row r="7416" spans="1:9" ht="30">
      <c r="A7416" s="127" t="s">
        <v>1107</v>
      </c>
      <c r="B7416" s="128">
        <v>6</v>
      </c>
      <c r="C7416" s="127" t="s">
        <v>5787</v>
      </c>
      <c r="D7416" s="127" t="s">
        <v>5779</v>
      </c>
      <c r="E7416" s="128">
        <v>5.6020340661573007</v>
      </c>
      <c r="F7416" s="127" t="s">
        <v>1676</v>
      </c>
      <c r="G7416" s="127" t="s">
        <v>1677</v>
      </c>
      <c r="H7416" s="128">
        <v>33.612204396943802</v>
      </c>
      <c r="I7416" s="127" t="s">
        <v>1676</v>
      </c>
    </row>
    <row r="7417" spans="1:9" ht="30">
      <c r="A7417" s="127" t="s">
        <v>1107</v>
      </c>
      <c r="B7417" s="128">
        <v>6</v>
      </c>
      <c r="C7417" s="127" t="s">
        <v>5789</v>
      </c>
      <c r="D7417" s="127" t="s">
        <v>5779</v>
      </c>
      <c r="E7417" s="128">
        <v>0.41726719668683543</v>
      </c>
      <c r="F7417" s="127" t="s">
        <v>1676</v>
      </c>
      <c r="G7417" s="127" t="s">
        <v>1677</v>
      </c>
      <c r="H7417" s="128">
        <v>2.5036031801210124</v>
      </c>
      <c r="I7417" s="127" t="s">
        <v>1676</v>
      </c>
    </row>
    <row r="7418" spans="1:9" ht="30">
      <c r="A7418" s="127" t="s">
        <v>1107</v>
      </c>
      <c r="B7418" s="128">
        <v>6</v>
      </c>
      <c r="C7418" s="127" t="s">
        <v>5791</v>
      </c>
      <c r="D7418" s="127" t="s">
        <v>5779</v>
      </c>
      <c r="E7418" s="128">
        <v>5.1048646403176674</v>
      </c>
      <c r="F7418" s="127" t="s">
        <v>1676</v>
      </c>
      <c r="G7418" s="127" t="s">
        <v>1677</v>
      </c>
      <c r="H7418" s="128">
        <v>30.629187841906003</v>
      </c>
      <c r="I7418" s="127" t="s">
        <v>1676</v>
      </c>
    </row>
    <row r="7419" spans="1:9" ht="30">
      <c r="A7419" s="127" t="s">
        <v>1107</v>
      </c>
      <c r="B7419" s="128">
        <v>6</v>
      </c>
      <c r="C7419" s="127" t="s">
        <v>5793</v>
      </c>
      <c r="D7419" s="127" t="s">
        <v>5779</v>
      </c>
      <c r="E7419" s="128">
        <v>11.612457303540015</v>
      </c>
      <c r="F7419" s="127" t="s">
        <v>1676</v>
      </c>
      <c r="G7419" s="127" t="s">
        <v>1677</v>
      </c>
      <c r="H7419" s="128">
        <v>69.674743821240099</v>
      </c>
      <c r="I7419" s="127" t="s">
        <v>1676</v>
      </c>
    </row>
    <row r="7420" spans="1:9" ht="30">
      <c r="A7420" s="127" t="s">
        <v>1107</v>
      </c>
      <c r="B7420" s="128">
        <v>6</v>
      </c>
      <c r="C7420" s="127" t="s">
        <v>5795</v>
      </c>
      <c r="D7420" s="127" t="s">
        <v>5779</v>
      </c>
      <c r="E7420" s="128">
        <v>35.174736878154086</v>
      </c>
      <c r="F7420" s="127" t="s">
        <v>1676</v>
      </c>
      <c r="G7420" s="127" t="s">
        <v>1677</v>
      </c>
      <c r="H7420" s="128">
        <v>211.04842126892453</v>
      </c>
      <c r="I7420" s="127" t="s">
        <v>1676</v>
      </c>
    </row>
    <row r="7421" spans="1:9" ht="30">
      <c r="A7421" s="127" t="s">
        <v>1107</v>
      </c>
      <c r="B7421" s="128">
        <v>6</v>
      </c>
      <c r="C7421" s="127" t="s">
        <v>1675</v>
      </c>
      <c r="D7421" s="127" t="s">
        <v>5779</v>
      </c>
      <c r="E7421" s="128">
        <v>887.80254614220303</v>
      </c>
      <c r="F7421" s="127" t="s">
        <v>1676</v>
      </c>
      <c r="G7421" s="127" t="s">
        <v>1677</v>
      </c>
      <c r="H7421" s="128">
        <v>5326.8152768532182</v>
      </c>
      <c r="I7421" s="127" t="s">
        <v>1676</v>
      </c>
    </row>
    <row r="7422" spans="1:9" ht="30">
      <c r="A7422" s="127" t="s">
        <v>1118</v>
      </c>
      <c r="B7422" s="128">
        <v>2.3687750678857027</v>
      </c>
      <c r="C7422" s="127" t="s">
        <v>5777</v>
      </c>
      <c r="D7422" s="127" t="s">
        <v>5779</v>
      </c>
      <c r="E7422" s="128">
        <v>5.1758888440090436</v>
      </c>
      <c r="F7422" s="127" t="s">
        <v>1676</v>
      </c>
      <c r="G7422" s="127" t="s">
        <v>1677</v>
      </c>
      <c r="H7422" s="128">
        <v>12.260516447836373</v>
      </c>
      <c r="I7422" s="127" t="s">
        <v>1676</v>
      </c>
    </row>
    <row r="7423" spans="1:9" ht="30">
      <c r="A7423" s="127" t="s">
        <v>1118</v>
      </c>
      <c r="B7423" s="128">
        <v>2.3687750678857027</v>
      </c>
      <c r="C7423" s="127" t="s">
        <v>5781</v>
      </c>
      <c r="D7423" s="127" t="s">
        <v>5779</v>
      </c>
      <c r="E7423" s="128">
        <v>209.82325375524826</v>
      </c>
      <c r="F7423" s="127" t="s">
        <v>1676</v>
      </c>
      <c r="G7423" s="127" t="s">
        <v>1677</v>
      </c>
      <c r="H7423" s="128">
        <v>497.02409215808723</v>
      </c>
      <c r="I7423" s="127" t="s">
        <v>1676</v>
      </c>
    </row>
    <row r="7424" spans="1:9" ht="30">
      <c r="A7424" s="127" t="s">
        <v>1118</v>
      </c>
      <c r="B7424" s="128">
        <v>2.3687750678857027</v>
      </c>
      <c r="C7424" s="127" t="s">
        <v>5783</v>
      </c>
      <c r="D7424" s="127" t="s">
        <v>5779</v>
      </c>
      <c r="E7424" s="128">
        <v>110.99307431869822</v>
      </c>
      <c r="F7424" s="127" t="s">
        <v>1676</v>
      </c>
      <c r="G7424" s="127" t="s">
        <v>1677</v>
      </c>
      <c r="H7424" s="128">
        <v>262.91762715411721</v>
      </c>
      <c r="I7424" s="127" t="s">
        <v>1676</v>
      </c>
    </row>
    <row r="7425" spans="1:9" ht="30">
      <c r="A7425" s="127" t="s">
        <v>1118</v>
      </c>
      <c r="B7425" s="128">
        <v>2.3687750678857027</v>
      </c>
      <c r="C7425" s="127" t="s">
        <v>5785</v>
      </c>
      <c r="D7425" s="127" t="s">
        <v>5779</v>
      </c>
      <c r="E7425" s="128">
        <v>22.177307602632229</v>
      </c>
      <c r="F7425" s="127" t="s">
        <v>1676</v>
      </c>
      <c r="G7425" s="127" t="s">
        <v>1677</v>
      </c>
      <c r="H7425" s="128">
        <v>52.533053321947271</v>
      </c>
      <c r="I7425" s="127" t="s">
        <v>1676</v>
      </c>
    </row>
    <row r="7426" spans="1:9" ht="30">
      <c r="A7426" s="127" t="s">
        <v>1118</v>
      </c>
      <c r="B7426" s="128">
        <v>2.3687750678857027</v>
      </c>
      <c r="C7426" s="127" t="s">
        <v>5787</v>
      </c>
      <c r="D7426" s="127" t="s">
        <v>5779</v>
      </c>
      <c r="E7426" s="128">
        <v>5.6020340661573007</v>
      </c>
      <c r="F7426" s="127" t="s">
        <v>1676</v>
      </c>
      <c r="G7426" s="127" t="s">
        <v>1677</v>
      </c>
      <c r="H7426" s="128">
        <v>13.269958625359779</v>
      </c>
      <c r="I7426" s="127" t="s">
        <v>1676</v>
      </c>
    </row>
    <row r="7427" spans="1:9" ht="30">
      <c r="A7427" s="127" t="s">
        <v>1118</v>
      </c>
      <c r="B7427" s="128">
        <v>2.3687750678857027</v>
      </c>
      <c r="C7427" s="127" t="s">
        <v>5789</v>
      </c>
      <c r="D7427" s="127" t="s">
        <v>5779</v>
      </c>
      <c r="E7427" s="128">
        <v>0.41726719668683543</v>
      </c>
      <c r="F7427" s="127" t="s">
        <v>1676</v>
      </c>
      <c r="G7427" s="127" t="s">
        <v>1677</v>
      </c>
      <c r="H7427" s="128">
        <v>0.98841213215833545</v>
      </c>
      <c r="I7427" s="127" t="s">
        <v>1676</v>
      </c>
    </row>
    <row r="7428" spans="1:9" ht="30">
      <c r="A7428" s="127" t="s">
        <v>1118</v>
      </c>
      <c r="B7428" s="128">
        <v>2.3687750678857027</v>
      </c>
      <c r="C7428" s="127" t="s">
        <v>5791</v>
      </c>
      <c r="D7428" s="127" t="s">
        <v>5779</v>
      </c>
      <c r="E7428" s="128">
        <v>5.1048646403176674</v>
      </c>
      <c r="F7428" s="127" t="s">
        <v>1676</v>
      </c>
      <c r="G7428" s="127" t="s">
        <v>1677</v>
      </c>
      <c r="H7428" s="128">
        <v>12.092276084915806</v>
      </c>
      <c r="I7428" s="127" t="s">
        <v>1676</v>
      </c>
    </row>
    <row r="7429" spans="1:9" ht="30">
      <c r="A7429" s="127" t="s">
        <v>1118</v>
      </c>
      <c r="B7429" s="128">
        <v>2.3687750678857027</v>
      </c>
      <c r="C7429" s="127" t="s">
        <v>5793</v>
      </c>
      <c r="D7429" s="127" t="s">
        <v>5779</v>
      </c>
      <c r="E7429" s="128">
        <v>11.612457303540015</v>
      </c>
      <c r="F7429" s="127" t="s">
        <v>1676</v>
      </c>
      <c r="G7429" s="127" t="s">
        <v>1677</v>
      </c>
      <c r="H7429" s="128">
        <v>27.507299337512823</v>
      </c>
      <c r="I7429" s="127" t="s">
        <v>1676</v>
      </c>
    </row>
    <row r="7430" spans="1:9" ht="30">
      <c r="A7430" s="127" t="s">
        <v>1118</v>
      </c>
      <c r="B7430" s="128">
        <v>2.3687750678857027</v>
      </c>
      <c r="C7430" s="127" t="s">
        <v>5795</v>
      </c>
      <c r="D7430" s="127" t="s">
        <v>5779</v>
      </c>
      <c r="E7430" s="128">
        <v>35.174736878154086</v>
      </c>
      <c r="F7430" s="127" t="s">
        <v>1676</v>
      </c>
      <c r="G7430" s="127" t="s">
        <v>1677</v>
      </c>
      <c r="H7430" s="128">
        <v>83.32103973641118</v>
      </c>
      <c r="I7430" s="127" t="s">
        <v>1676</v>
      </c>
    </row>
    <row r="7431" spans="1:9" ht="30">
      <c r="A7431" s="127" t="s">
        <v>1118</v>
      </c>
      <c r="B7431" s="128">
        <v>2.3687750678857027</v>
      </c>
      <c r="C7431" s="127" t="s">
        <v>1675</v>
      </c>
      <c r="D7431" s="127" t="s">
        <v>5779</v>
      </c>
      <c r="E7431" s="128">
        <v>887.80254614220303</v>
      </c>
      <c r="F7431" s="127" t="s">
        <v>1676</v>
      </c>
      <c r="G7431" s="127" t="s">
        <v>1677</v>
      </c>
      <c r="H7431" s="128">
        <v>2103.0045365070969</v>
      </c>
      <c r="I7431" s="127" t="s">
        <v>1676</v>
      </c>
    </row>
    <row r="7432" spans="1:9" ht="30">
      <c r="A7432" s="127" t="s">
        <v>1148</v>
      </c>
      <c r="B7432" s="128">
        <v>4.2359550561797752</v>
      </c>
      <c r="C7432" s="127" t="s">
        <v>5777</v>
      </c>
      <c r="D7432" s="127" t="s">
        <v>5779</v>
      </c>
      <c r="E7432" s="128">
        <v>5.1758888440090436</v>
      </c>
      <c r="F7432" s="127" t="s">
        <v>1676</v>
      </c>
      <c r="G7432" s="127" t="s">
        <v>1677</v>
      </c>
      <c r="H7432" s="128">
        <v>21.9248325190046</v>
      </c>
      <c r="I7432" s="127" t="s">
        <v>1676</v>
      </c>
    </row>
    <row r="7433" spans="1:9" ht="30">
      <c r="A7433" s="127" t="s">
        <v>1148</v>
      </c>
      <c r="B7433" s="128">
        <v>4.2359550561797752</v>
      </c>
      <c r="C7433" s="127" t="s">
        <v>5781</v>
      </c>
      <c r="D7433" s="127" t="s">
        <v>5779</v>
      </c>
      <c r="E7433" s="128">
        <v>209.82325375524826</v>
      </c>
      <c r="F7433" s="127" t="s">
        <v>1676</v>
      </c>
      <c r="G7433" s="127" t="s">
        <v>1677</v>
      </c>
      <c r="H7433" s="128">
        <v>888.80187264863582</v>
      </c>
      <c r="I7433" s="127" t="s">
        <v>1676</v>
      </c>
    </row>
    <row r="7434" spans="1:9" ht="30">
      <c r="A7434" s="127" t="s">
        <v>1148</v>
      </c>
      <c r="B7434" s="128">
        <v>4.2359550561797752</v>
      </c>
      <c r="C7434" s="127" t="s">
        <v>5783</v>
      </c>
      <c r="D7434" s="127" t="s">
        <v>5779</v>
      </c>
      <c r="E7434" s="128">
        <v>110.99307431869822</v>
      </c>
      <c r="F7434" s="127" t="s">
        <v>1676</v>
      </c>
      <c r="G7434" s="127" t="s">
        <v>1677</v>
      </c>
      <c r="H7434" s="128">
        <v>470.16167436122726</v>
      </c>
      <c r="I7434" s="127" t="s">
        <v>1676</v>
      </c>
    </row>
    <row r="7435" spans="1:9" ht="30">
      <c r="A7435" s="127" t="s">
        <v>1148</v>
      </c>
      <c r="B7435" s="128">
        <v>4.2359550561797752</v>
      </c>
      <c r="C7435" s="127" t="s">
        <v>5785</v>
      </c>
      <c r="D7435" s="127" t="s">
        <v>5779</v>
      </c>
      <c r="E7435" s="128">
        <v>22.177307602632229</v>
      </c>
      <c r="F7435" s="127" t="s">
        <v>1676</v>
      </c>
      <c r="G7435" s="127" t="s">
        <v>1677</v>
      </c>
      <c r="H7435" s="128">
        <v>93.942078271824158</v>
      </c>
      <c r="I7435" s="127" t="s">
        <v>1676</v>
      </c>
    </row>
    <row r="7436" spans="1:9" ht="30">
      <c r="A7436" s="127" t="s">
        <v>1148</v>
      </c>
      <c r="B7436" s="128">
        <v>4.2359550561797752</v>
      </c>
      <c r="C7436" s="127" t="s">
        <v>5787</v>
      </c>
      <c r="D7436" s="127" t="s">
        <v>5779</v>
      </c>
      <c r="E7436" s="128">
        <v>5.6020340661573007</v>
      </c>
      <c r="F7436" s="127" t="s">
        <v>1676</v>
      </c>
      <c r="G7436" s="127" t="s">
        <v>1677</v>
      </c>
      <c r="H7436" s="128">
        <v>23.729964527430361</v>
      </c>
      <c r="I7436" s="127" t="s">
        <v>1676</v>
      </c>
    </row>
    <row r="7437" spans="1:9" ht="30">
      <c r="A7437" s="127" t="s">
        <v>1148</v>
      </c>
      <c r="B7437" s="128">
        <v>4.2359550561797752</v>
      </c>
      <c r="C7437" s="127" t="s">
        <v>5789</v>
      </c>
      <c r="D7437" s="127" t="s">
        <v>5779</v>
      </c>
      <c r="E7437" s="128">
        <v>0.41726719668683543</v>
      </c>
      <c r="F7437" s="127" t="s">
        <v>1676</v>
      </c>
      <c r="G7437" s="127" t="s">
        <v>1677</v>
      </c>
      <c r="H7437" s="128">
        <v>1.7675250915835612</v>
      </c>
      <c r="I7437" s="127" t="s">
        <v>1676</v>
      </c>
    </row>
    <row r="7438" spans="1:9" ht="30">
      <c r="A7438" s="127" t="s">
        <v>1148</v>
      </c>
      <c r="B7438" s="128">
        <v>4.2359550561797752</v>
      </c>
      <c r="C7438" s="127" t="s">
        <v>5791</v>
      </c>
      <c r="D7438" s="127" t="s">
        <v>5779</v>
      </c>
      <c r="E7438" s="128">
        <v>5.1048646403176674</v>
      </c>
      <c r="F7438" s="127" t="s">
        <v>1676</v>
      </c>
      <c r="G7438" s="127" t="s">
        <v>1677</v>
      </c>
      <c r="H7438" s="128">
        <v>21.623977184266973</v>
      </c>
      <c r="I7438" s="127" t="s">
        <v>1676</v>
      </c>
    </row>
    <row r="7439" spans="1:9" ht="30">
      <c r="A7439" s="127" t="s">
        <v>1148</v>
      </c>
      <c r="B7439" s="128">
        <v>4.2359550561797752</v>
      </c>
      <c r="C7439" s="127" t="s">
        <v>5793</v>
      </c>
      <c r="D7439" s="127" t="s">
        <v>5779</v>
      </c>
      <c r="E7439" s="128">
        <v>11.612457303540015</v>
      </c>
      <c r="F7439" s="127" t="s">
        <v>1676</v>
      </c>
      <c r="G7439" s="127" t="s">
        <v>1677</v>
      </c>
      <c r="H7439" s="128">
        <v>49.189847229602087</v>
      </c>
      <c r="I7439" s="127" t="s">
        <v>1676</v>
      </c>
    </row>
    <row r="7440" spans="1:9" ht="30">
      <c r="A7440" s="127" t="s">
        <v>1148</v>
      </c>
      <c r="B7440" s="128">
        <v>4.2359550561797752</v>
      </c>
      <c r="C7440" s="127" t="s">
        <v>5795</v>
      </c>
      <c r="D7440" s="127" t="s">
        <v>5779</v>
      </c>
      <c r="E7440" s="128">
        <v>35.174736878154086</v>
      </c>
      <c r="F7440" s="127" t="s">
        <v>1676</v>
      </c>
      <c r="G7440" s="127" t="s">
        <v>1677</v>
      </c>
      <c r="H7440" s="128">
        <v>148.99860452881001</v>
      </c>
      <c r="I7440" s="127" t="s">
        <v>1676</v>
      </c>
    </row>
    <row r="7441" spans="1:9" ht="30">
      <c r="A7441" s="127" t="s">
        <v>1148</v>
      </c>
      <c r="B7441" s="128">
        <v>4.2359550561797752</v>
      </c>
      <c r="C7441" s="127" t="s">
        <v>1675</v>
      </c>
      <c r="D7441" s="127" t="s">
        <v>5779</v>
      </c>
      <c r="E7441" s="128">
        <v>887.80254614220303</v>
      </c>
      <c r="F7441" s="127" t="s">
        <v>1676</v>
      </c>
      <c r="G7441" s="127" t="s">
        <v>1677</v>
      </c>
      <c r="H7441" s="128">
        <v>3760.6916842203432</v>
      </c>
      <c r="I7441" s="127" t="s">
        <v>1676</v>
      </c>
    </row>
    <row r="7442" spans="1:9" ht="30">
      <c r="A7442" s="127" t="s">
        <v>1166</v>
      </c>
      <c r="B7442" s="128">
        <v>27.784505404964357</v>
      </c>
      <c r="C7442" s="127" t="s">
        <v>5777</v>
      </c>
      <c r="D7442" s="127" t="s">
        <v>5779</v>
      </c>
      <c r="E7442" s="128">
        <v>5.1758888440090436</v>
      </c>
      <c r="F7442" s="127" t="s">
        <v>1676</v>
      </c>
      <c r="G7442" s="127" t="s">
        <v>1677</v>
      </c>
      <c r="H7442" s="128">
        <v>143.80951156186399</v>
      </c>
      <c r="I7442" s="127" t="s">
        <v>1676</v>
      </c>
    </row>
    <row r="7443" spans="1:9" ht="30">
      <c r="A7443" s="127" t="s">
        <v>1166</v>
      </c>
      <c r="B7443" s="128">
        <v>27.784505404964357</v>
      </c>
      <c r="C7443" s="127" t="s">
        <v>5781</v>
      </c>
      <c r="D7443" s="127" t="s">
        <v>5779</v>
      </c>
      <c r="E7443" s="128">
        <v>209.82325375524826</v>
      </c>
      <c r="F7443" s="127" t="s">
        <v>1676</v>
      </c>
      <c r="G7443" s="127" t="s">
        <v>1677</v>
      </c>
      <c r="H7443" s="128">
        <v>5829.8353280499032</v>
      </c>
      <c r="I7443" s="127" t="s">
        <v>1676</v>
      </c>
    </row>
    <row r="7444" spans="1:9" ht="30">
      <c r="A7444" s="127" t="s">
        <v>1166</v>
      </c>
      <c r="B7444" s="128">
        <v>27.784505404964357</v>
      </c>
      <c r="C7444" s="127" t="s">
        <v>5783</v>
      </c>
      <c r="D7444" s="127" t="s">
        <v>5779</v>
      </c>
      <c r="E7444" s="128">
        <v>110.99307431869822</v>
      </c>
      <c r="F7444" s="127" t="s">
        <v>1676</v>
      </c>
      <c r="G7444" s="127" t="s">
        <v>1677</v>
      </c>
      <c r="H7444" s="128">
        <v>3083.8876733214811</v>
      </c>
      <c r="I7444" s="127" t="s">
        <v>1676</v>
      </c>
    </row>
    <row r="7445" spans="1:9" ht="30">
      <c r="A7445" s="127" t="s">
        <v>1166</v>
      </c>
      <c r="B7445" s="128">
        <v>27.784505404964357</v>
      </c>
      <c r="C7445" s="127" t="s">
        <v>5785</v>
      </c>
      <c r="D7445" s="127" t="s">
        <v>5779</v>
      </c>
      <c r="E7445" s="128">
        <v>22.177307602632229</v>
      </c>
      <c r="F7445" s="127" t="s">
        <v>1676</v>
      </c>
      <c r="G7445" s="127" t="s">
        <v>1677</v>
      </c>
      <c r="H7445" s="128">
        <v>616.18552295289226</v>
      </c>
      <c r="I7445" s="127" t="s">
        <v>1676</v>
      </c>
    </row>
    <row r="7446" spans="1:9" ht="30">
      <c r="A7446" s="127" t="s">
        <v>1166</v>
      </c>
      <c r="B7446" s="128">
        <v>27.784505404964357</v>
      </c>
      <c r="C7446" s="127" t="s">
        <v>5787</v>
      </c>
      <c r="D7446" s="127" t="s">
        <v>5779</v>
      </c>
      <c r="E7446" s="128">
        <v>5.6020340661573007</v>
      </c>
      <c r="F7446" s="127" t="s">
        <v>1676</v>
      </c>
      <c r="G7446" s="127" t="s">
        <v>1677</v>
      </c>
      <c r="H7446" s="128">
        <v>155.64974578994196</v>
      </c>
      <c r="I7446" s="127" t="s">
        <v>1676</v>
      </c>
    </row>
    <row r="7447" spans="1:9" ht="30">
      <c r="A7447" s="127" t="s">
        <v>1166</v>
      </c>
      <c r="B7447" s="128">
        <v>27.784505404964357</v>
      </c>
      <c r="C7447" s="127" t="s">
        <v>5789</v>
      </c>
      <c r="D7447" s="127" t="s">
        <v>5779</v>
      </c>
      <c r="E7447" s="128">
        <v>0.41726719668683543</v>
      </c>
      <c r="F7447" s="127" t="s">
        <v>1676</v>
      </c>
      <c r="G7447" s="127" t="s">
        <v>1677</v>
      </c>
      <c r="H7447" s="128">
        <v>11.593562681659705</v>
      </c>
      <c r="I7447" s="127" t="s">
        <v>1676</v>
      </c>
    </row>
    <row r="7448" spans="1:9" ht="30">
      <c r="A7448" s="127" t="s">
        <v>1166</v>
      </c>
      <c r="B7448" s="128">
        <v>27.784505404964357</v>
      </c>
      <c r="C7448" s="127" t="s">
        <v>5791</v>
      </c>
      <c r="D7448" s="127" t="s">
        <v>5779</v>
      </c>
      <c r="E7448" s="128">
        <v>5.1048646403176674</v>
      </c>
      <c r="F7448" s="127" t="s">
        <v>1676</v>
      </c>
      <c r="G7448" s="127" t="s">
        <v>1677</v>
      </c>
      <c r="H7448" s="128">
        <v>141.83613919051766</v>
      </c>
      <c r="I7448" s="127" t="s">
        <v>1676</v>
      </c>
    </row>
    <row r="7449" spans="1:9" ht="30">
      <c r="A7449" s="127" t="s">
        <v>1166</v>
      </c>
      <c r="B7449" s="128">
        <v>27.784505404964357</v>
      </c>
      <c r="C7449" s="127" t="s">
        <v>5793</v>
      </c>
      <c r="D7449" s="127" t="s">
        <v>5779</v>
      </c>
      <c r="E7449" s="128">
        <v>11.612457303540015</v>
      </c>
      <c r="F7449" s="127" t="s">
        <v>1676</v>
      </c>
      <c r="G7449" s="127" t="s">
        <v>1677</v>
      </c>
      <c r="H7449" s="128">
        <v>322.64638271512536</v>
      </c>
      <c r="I7449" s="127" t="s">
        <v>1676</v>
      </c>
    </row>
    <row r="7450" spans="1:9" ht="30">
      <c r="A7450" s="127" t="s">
        <v>1166</v>
      </c>
      <c r="B7450" s="128">
        <v>27.784505404964357</v>
      </c>
      <c r="C7450" s="127" t="s">
        <v>5795</v>
      </c>
      <c r="D7450" s="127" t="s">
        <v>5779</v>
      </c>
      <c r="E7450" s="128">
        <v>35.174736878154086</v>
      </c>
      <c r="F7450" s="127" t="s">
        <v>1676</v>
      </c>
      <c r="G7450" s="127" t="s">
        <v>1677</v>
      </c>
      <c r="H7450" s="128">
        <v>977.31266690927123</v>
      </c>
      <c r="I7450" s="127" t="s">
        <v>1676</v>
      </c>
    </row>
    <row r="7451" spans="1:9" ht="30">
      <c r="A7451" s="127" t="s">
        <v>1166</v>
      </c>
      <c r="B7451" s="128">
        <v>27.784505404964357</v>
      </c>
      <c r="C7451" s="127" t="s">
        <v>1675</v>
      </c>
      <c r="D7451" s="127" t="s">
        <v>5779</v>
      </c>
      <c r="E7451" s="128">
        <v>887.80254614220303</v>
      </c>
      <c r="F7451" s="127" t="s">
        <v>1676</v>
      </c>
      <c r="G7451" s="127" t="s">
        <v>1677</v>
      </c>
      <c r="H7451" s="128">
        <v>24667.154641829158</v>
      </c>
      <c r="I7451" s="127" t="s">
        <v>1676</v>
      </c>
    </row>
    <row r="7452" spans="1:9" ht="30">
      <c r="A7452" s="127" t="s">
        <v>1175</v>
      </c>
      <c r="B7452" s="128">
        <v>2.3687750678857027</v>
      </c>
      <c r="C7452" s="127" t="s">
        <v>5777</v>
      </c>
      <c r="D7452" s="127" t="s">
        <v>5779</v>
      </c>
      <c r="E7452" s="128">
        <v>5.1758888440090436</v>
      </c>
      <c r="F7452" s="127" t="s">
        <v>1676</v>
      </c>
      <c r="G7452" s="127" t="s">
        <v>1677</v>
      </c>
      <c r="H7452" s="128">
        <v>12.260516447836373</v>
      </c>
      <c r="I7452" s="127" t="s">
        <v>1676</v>
      </c>
    </row>
    <row r="7453" spans="1:9" ht="30">
      <c r="A7453" s="127" t="s">
        <v>1175</v>
      </c>
      <c r="B7453" s="128">
        <v>2.3687750678857027</v>
      </c>
      <c r="C7453" s="127" t="s">
        <v>5781</v>
      </c>
      <c r="D7453" s="127" t="s">
        <v>5779</v>
      </c>
      <c r="E7453" s="128">
        <v>209.82325375524826</v>
      </c>
      <c r="F7453" s="127" t="s">
        <v>1676</v>
      </c>
      <c r="G7453" s="127" t="s">
        <v>1677</v>
      </c>
      <c r="H7453" s="128">
        <v>497.02409215808723</v>
      </c>
      <c r="I7453" s="127" t="s">
        <v>1676</v>
      </c>
    </row>
    <row r="7454" spans="1:9" ht="30">
      <c r="A7454" s="127" t="s">
        <v>1175</v>
      </c>
      <c r="B7454" s="128">
        <v>2.3687750678857027</v>
      </c>
      <c r="C7454" s="127" t="s">
        <v>5783</v>
      </c>
      <c r="D7454" s="127" t="s">
        <v>5779</v>
      </c>
      <c r="E7454" s="128">
        <v>110.99307431869822</v>
      </c>
      <c r="F7454" s="127" t="s">
        <v>1676</v>
      </c>
      <c r="G7454" s="127" t="s">
        <v>1677</v>
      </c>
      <c r="H7454" s="128">
        <v>262.91762715411721</v>
      </c>
      <c r="I7454" s="127" t="s">
        <v>1676</v>
      </c>
    </row>
    <row r="7455" spans="1:9" ht="30">
      <c r="A7455" s="127" t="s">
        <v>1175</v>
      </c>
      <c r="B7455" s="128">
        <v>2.3687750678857027</v>
      </c>
      <c r="C7455" s="127" t="s">
        <v>5785</v>
      </c>
      <c r="D7455" s="127" t="s">
        <v>5779</v>
      </c>
      <c r="E7455" s="128">
        <v>22.177307602632229</v>
      </c>
      <c r="F7455" s="127" t="s">
        <v>1676</v>
      </c>
      <c r="G7455" s="127" t="s">
        <v>1677</v>
      </c>
      <c r="H7455" s="128">
        <v>52.533053321947271</v>
      </c>
      <c r="I7455" s="127" t="s">
        <v>1676</v>
      </c>
    </row>
    <row r="7456" spans="1:9" ht="30">
      <c r="A7456" s="127" t="s">
        <v>1175</v>
      </c>
      <c r="B7456" s="128">
        <v>2.3687750678857027</v>
      </c>
      <c r="C7456" s="127" t="s">
        <v>5787</v>
      </c>
      <c r="D7456" s="127" t="s">
        <v>5779</v>
      </c>
      <c r="E7456" s="128">
        <v>5.6020340661573007</v>
      </c>
      <c r="F7456" s="127" t="s">
        <v>1676</v>
      </c>
      <c r="G7456" s="127" t="s">
        <v>1677</v>
      </c>
      <c r="H7456" s="128">
        <v>13.269958625359779</v>
      </c>
      <c r="I7456" s="127" t="s">
        <v>1676</v>
      </c>
    </row>
    <row r="7457" spans="1:9" ht="30">
      <c r="A7457" s="127" t="s">
        <v>1175</v>
      </c>
      <c r="B7457" s="128">
        <v>2.3687750678857027</v>
      </c>
      <c r="C7457" s="127" t="s">
        <v>5789</v>
      </c>
      <c r="D7457" s="127" t="s">
        <v>5779</v>
      </c>
      <c r="E7457" s="128">
        <v>0.41726719668683543</v>
      </c>
      <c r="F7457" s="127" t="s">
        <v>1676</v>
      </c>
      <c r="G7457" s="127" t="s">
        <v>1677</v>
      </c>
      <c r="H7457" s="128">
        <v>0.98841213215833545</v>
      </c>
      <c r="I7457" s="127" t="s">
        <v>1676</v>
      </c>
    </row>
    <row r="7458" spans="1:9" ht="30">
      <c r="A7458" s="127" t="s">
        <v>1175</v>
      </c>
      <c r="B7458" s="128">
        <v>2.3687750678857027</v>
      </c>
      <c r="C7458" s="127" t="s">
        <v>5791</v>
      </c>
      <c r="D7458" s="127" t="s">
        <v>5779</v>
      </c>
      <c r="E7458" s="128">
        <v>5.1048646403176674</v>
      </c>
      <c r="F7458" s="127" t="s">
        <v>1676</v>
      </c>
      <c r="G7458" s="127" t="s">
        <v>1677</v>
      </c>
      <c r="H7458" s="128">
        <v>12.092276084915806</v>
      </c>
      <c r="I7458" s="127" t="s">
        <v>1676</v>
      </c>
    </row>
    <row r="7459" spans="1:9" ht="30">
      <c r="A7459" s="127" t="s">
        <v>1175</v>
      </c>
      <c r="B7459" s="128">
        <v>2.3687750678857027</v>
      </c>
      <c r="C7459" s="127" t="s">
        <v>5793</v>
      </c>
      <c r="D7459" s="127" t="s">
        <v>5779</v>
      </c>
      <c r="E7459" s="128">
        <v>11.612457303540015</v>
      </c>
      <c r="F7459" s="127" t="s">
        <v>1676</v>
      </c>
      <c r="G7459" s="127" t="s">
        <v>1677</v>
      </c>
      <c r="H7459" s="128">
        <v>27.507299337512823</v>
      </c>
      <c r="I7459" s="127" t="s">
        <v>1676</v>
      </c>
    </row>
    <row r="7460" spans="1:9" ht="30">
      <c r="A7460" s="127" t="s">
        <v>1175</v>
      </c>
      <c r="B7460" s="128">
        <v>2.3687750678857027</v>
      </c>
      <c r="C7460" s="127" t="s">
        <v>5795</v>
      </c>
      <c r="D7460" s="127" t="s">
        <v>5779</v>
      </c>
      <c r="E7460" s="128">
        <v>35.174736878154086</v>
      </c>
      <c r="F7460" s="127" t="s">
        <v>1676</v>
      </c>
      <c r="G7460" s="127" t="s">
        <v>1677</v>
      </c>
      <c r="H7460" s="128">
        <v>83.32103973641118</v>
      </c>
      <c r="I7460" s="127" t="s">
        <v>1676</v>
      </c>
    </row>
    <row r="7461" spans="1:9" ht="30">
      <c r="A7461" s="127" t="s">
        <v>1175</v>
      </c>
      <c r="B7461" s="128">
        <v>2.3687750678857027</v>
      </c>
      <c r="C7461" s="127" t="s">
        <v>1675</v>
      </c>
      <c r="D7461" s="127" t="s">
        <v>5779</v>
      </c>
      <c r="E7461" s="128">
        <v>887.80254614220303</v>
      </c>
      <c r="F7461" s="127" t="s">
        <v>1676</v>
      </c>
      <c r="G7461" s="127" t="s">
        <v>1677</v>
      </c>
      <c r="H7461" s="128">
        <v>2103.0045365070969</v>
      </c>
      <c r="I7461" s="127" t="s">
        <v>1676</v>
      </c>
    </row>
    <row r="7462" spans="1:9" ht="30">
      <c r="A7462" s="127" t="s">
        <v>1179</v>
      </c>
      <c r="B7462" s="128">
        <v>14.212650407314216</v>
      </c>
      <c r="C7462" s="127" t="s">
        <v>5777</v>
      </c>
      <c r="D7462" s="127" t="s">
        <v>5779</v>
      </c>
      <c r="E7462" s="128">
        <v>5.1758888440090436</v>
      </c>
      <c r="F7462" s="127" t="s">
        <v>1676</v>
      </c>
      <c r="G7462" s="127" t="s">
        <v>1677</v>
      </c>
      <c r="H7462" s="128">
        <v>73.56309868701824</v>
      </c>
      <c r="I7462" s="127" t="s">
        <v>1676</v>
      </c>
    </row>
    <row r="7463" spans="1:9" ht="30">
      <c r="A7463" s="127" t="s">
        <v>1179</v>
      </c>
      <c r="B7463" s="128">
        <v>14.212650407314216</v>
      </c>
      <c r="C7463" s="127" t="s">
        <v>5781</v>
      </c>
      <c r="D7463" s="127" t="s">
        <v>5779</v>
      </c>
      <c r="E7463" s="128">
        <v>209.82325375524826</v>
      </c>
      <c r="F7463" s="127" t="s">
        <v>1676</v>
      </c>
      <c r="G7463" s="127" t="s">
        <v>1677</v>
      </c>
      <c r="H7463" s="128">
        <v>2982.1445529485231</v>
      </c>
      <c r="I7463" s="127" t="s">
        <v>1676</v>
      </c>
    </row>
    <row r="7464" spans="1:9" ht="30">
      <c r="A7464" s="127" t="s">
        <v>1179</v>
      </c>
      <c r="B7464" s="128">
        <v>14.212650407314216</v>
      </c>
      <c r="C7464" s="127" t="s">
        <v>5783</v>
      </c>
      <c r="D7464" s="127" t="s">
        <v>5779</v>
      </c>
      <c r="E7464" s="128">
        <v>110.99307431869822</v>
      </c>
      <c r="F7464" s="127" t="s">
        <v>1676</v>
      </c>
      <c r="G7464" s="127" t="s">
        <v>1677</v>
      </c>
      <c r="H7464" s="128">
        <v>1577.5057629247033</v>
      </c>
      <c r="I7464" s="127" t="s">
        <v>1676</v>
      </c>
    </row>
    <row r="7465" spans="1:9" ht="30">
      <c r="A7465" s="127" t="s">
        <v>1179</v>
      </c>
      <c r="B7465" s="128">
        <v>14.212650407314216</v>
      </c>
      <c r="C7465" s="127" t="s">
        <v>5785</v>
      </c>
      <c r="D7465" s="127" t="s">
        <v>5779</v>
      </c>
      <c r="E7465" s="128">
        <v>22.177307602632229</v>
      </c>
      <c r="F7465" s="127" t="s">
        <v>1676</v>
      </c>
      <c r="G7465" s="127" t="s">
        <v>1677</v>
      </c>
      <c r="H7465" s="128">
        <v>315.19831993168361</v>
      </c>
      <c r="I7465" s="127" t="s">
        <v>1676</v>
      </c>
    </row>
    <row r="7466" spans="1:9" ht="30">
      <c r="A7466" s="127" t="s">
        <v>1179</v>
      </c>
      <c r="B7466" s="128">
        <v>14.212650407314216</v>
      </c>
      <c r="C7466" s="127" t="s">
        <v>5787</v>
      </c>
      <c r="D7466" s="127" t="s">
        <v>5779</v>
      </c>
      <c r="E7466" s="128">
        <v>5.6020340661573007</v>
      </c>
      <c r="F7466" s="127" t="s">
        <v>1676</v>
      </c>
      <c r="G7466" s="127" t="s">
        <v>1677</v>
      </c>
      <c r="H7466" s="128">
        <v>79.619751752158678</v>
      </c>
      <c r="I7466" s="127" t="s">
        <v>1676</v>
      </c>
    </row>
    <row r="7467" spans="1:9" ht="30">
      <c r="A7467" s="127" t="s">
        <v>1179</v>
      </c>
      <c r="B7467" s="128">
        <v>14.212650407314216</v>
      </c>
      <c r="C7467" s="127" t="s">
        <v>5789</v>
      </c>
      <c r="D7467" s="127" t="s">
        <v>5779</v>
      </c>
      <c r="E7467" s="128">
        <v>0.41726719668683543</v>
      </c>
      <c r="F7467" s="127" t="s">
        <v>1676</v>
      </c>
      <c r="G7467" s="127" t="s">
        <v>1677</v>
      </c>
      <c r="H7467" s="128">
        <v>5.9304727929500123</v>
      </c>
      <c r="I7467" s="127" t="s">
        <v>1676</v>
      </c>
    </row>
    <row r="7468" spans="1:9" ht="30">
      <c r="A7468" s="127" t="s">
        <v>1179</v>
      </c>
      <c r="B7468" s="128">
        <v>14.212650407314216</v>
      </c>
      <c r="C7468" s="127" t="s">
        <v>5791</v>
      </c>
      <c r="D7468" s="127" t="s">
        <v>5779</v>
      </c>
      <c r="E7468" s="128">
        <v>5.1048646403176674</v>
      </c>
      <c r="F7468" s="127" t="s">
        <v>1676</v>
      </c>
      <c r="G7468" s="127" t="s">
        <v>1677</v>
      </c>
      <c r="H7468" s="128">
        <v>72.553656509494829</v>
      </c>
      <c r="I7468" s="127" t="s">
        <v>1676</v>
      </c>
    </row>
    <row r="7469" spans="1:9" ht="30">
      <c r="A7469" s="127" t="s">
        <v>1179</v>
      </c>
      <c r="B7469" s="128">
        <v>14.212650407314216</v>
      </c>
      <c r="C7469" s="127" t="s">
        <v>5793</v>
      </c>
      <c r="D7469" s="127" t="s">
        <v>5779</v>
      </c>
      <c r="E7469" s="128">
        <v>11.612457303540015</v>
      </c>
      <c r="F7469" s="127" t="s">
        <v>1676</v>
      </c>
      <c r="G7469" s="127" t="s">
        <v>1677</v>
      </c>
      <c r="H7469" s="128">
        <v>165.04379602507694</v>
      </c>
      <c r="I7469" s="127" t="s">
        <v>1676</v>
      </c>
    </row>
    <row r="7470" spans="1:9" ht="30">
      <c r="A7470" s="127" t="s">
        <v>1179</v>
      </c>
      <c r="B7470" s="128">
        <v>14.212650407314216</v>
      </c>
      <c r="C7470" s="127" t="s">
        <v>5795</v>
      </c>
      <c r="D7470" s="127" t="s">
        <v>5779</v>
      </c>
      <c r="E7470" s="128">
        <v>35.174736878154086</v>
      </c>
      <c r="F7470" s="127" t="s">
        <v>1676</v>
      </c>
      <c r="G7470" s="127" t="s">
        <v>1677</v>
      </c>
      <c r="H7470" s="128">
        <v>499.92623841846705</v>
      </c>
      <c r="I7470" s="127" t="s">
        <v>1676</v>
      </c>
    </row>
    <row r="7471" spans="1:9" ht="30">
      <c r="A7471" s="127" t="s">
        <v>1179</v>
      </c>
      <c r="B7471" s="128">
        <v>14.212650407314216</v>
      </c>
      <c r="C7471" s="127" t="s">
        <v>1675</v>
      </c>
      <c r="D7471" s="127" t="s">
        <v>5779</v>
      </c>
      <c r="E7471" s="128">
        <v>887.80254614220303</v>
      </c>
      <c r="F7471" s="127" t="s">
        <v>1676</v>
      </c>
      <c r="G7471" s="127" t="s">
        <v>1677</v>
      </c>
      <c r="H7471" s="128">
        <v>12618.02721904258</v>
      </c>
      <c r="I7471" s="127" t="s">
        <v>1676</v>
      </c>
    </row>
    <row r="7472" spans="1:9" ht="30">
      <c r="A7472" s="127" t="s">
        <v>1183</v>
      </c>
      <c r="B7472" s="128">
        <v>14.212650407314216</v>
      </c>
      <c r="C7472" s="127" t="s">
        <v>5777</v>
      </c>
      <c r="D7472" s="127" t="s">
        <v>5779</v>
      </c>
      <c r="E7472" s="128">
        <v>5.1758888440090436</v>
      </c>
      <c r="F7472" s="127" t="s">
        <v>1676</v>
      </c>
      <c r="G7472" s="127" t="s">
        <v>1677</v>
      </c>
      <c r="H7472" s="128">
        <v>73.56309868701824</v>
      </c>
      <c r="I7472" s="127" t="s">
        <v>1676</v>
      </c>
    </row>
    <row r="7473" spans="1:9" ht="30">
      <c r="A7473" s="127" t="s">
        <v>1183</v>
      </c>
      <c r="B7473" s="128">
        <v>14.212650407314216</v>
      </c>
      <c r="C7473" s="127" t="s">
        <v>5781</v>
      </c>
      <c r="D7473" s="127" t="s">
        <v>5779</v>
      </c>
      <c r="E7473" s="128">
        <v>209.82325375524826</v>
      </c>
      <c r="F7473" s="127" t="s">
        <v>1676</v>
      </c>
      <c r="G7473" s="127" t="s">
        <v>1677</v>
      </c>
      <c r="H7473" s="128">
        <v>2982.1445529485231</v>
      </c>
      <c r="I7473" s="127" t="s">
        <v>1676</v>
      </c>
    </row>
    <row r="7474" spans="1:9" ht="30">
      <c r="A7474" s="127" t="s">
        <v>1183</v>
      </c>
      <c r="B7474" s="128">
        <v>14.212650407314216</v>
      </c>
      <c r="C7474" s="127" t="s">
        <v>5783</v>
      </c>
      <c r="D7474" s="127" t="s">
        <v>5779</v>
      </c>
      <c r="E7474" s="128">
        <v>110.99307431869822</v>
      </c>
      <c r="F7474" s="127" t="s">
        <v>1676</v>
      </c>
      <c r="G7474" s="127" t="s">
        <v>1677</v>
      </c>
      <c r="H7474" s="128">
        <v>1577.5057629247033</v>
      </c>
      <c r="I7474" s="127" t="s">
        <v>1676</v>
      </c>
    </row>
    <row r="7475" spans="1:9" ht="30">
      <c r="A7475" s="127" t="s">
        <v>1183</v>
      </c>
      <c r="B7475" s="128">
        <v>14.212650407314216</v>
      </c>
      <c r="C7475" s="127" t="s">
        <v>5785</v>
      </c>
      <c r="D7475" s="127" t="s">
        <v>5779</v>
      </c>
      <c r="E7475" s="128">
        <v>22.177307602632229</v>
      </c>
      <c r="F7475" s="127" t="s">
        <v>1676</v>
      </c>
      <c r="G7475" s="127" t="s">
        <v>1677</v>
      </c>
      <c r="H7475" s="128">
        <v>315.19831993168361</v>
      </c>
      <c r="I7475" s="127" t="s">
        <v>1676</v>
      </c>
    </row>
    <row r="7476" spans="1:9" ht="30">
      <c r="A7476" s="127" t="s">
        <v>1183</v>
      </c>
      <c r="B7476" s="128">
        <v>14.212650407314216</v>
      </c>
      <c r="C7476" s="127" t="s">
        <v>5787</v>
      </c>
      <c r="D7476" s="127" t="s">
        <v>5779</v>
      </c>
      <c r="E7476" s="128">
        <v>5.6020340661573007</v>
      </c>
      <c r="F7476" s="127" t="s">
        <v>1676</v>
      </c>
      <c r="G7476" s="127" t="s">
        <v>1677</v>
      </c>
      <c r="H7476" s="128">
        <v>79.619751752158678</v>
      </c>
      <c r="I7476" s="127" t="s">
        <v>1676</v>
      </c>
    </row>
    <row r="7477" spans="1:9" ht="30">
      <c r="A7477" s="127" t="s">
        <v>1183</v>
      </c>
      <c r="B7477" s="128">
        <v>14.212650407314216</v>
      </c>
      <c r="C7477" s="127" t="s">
        <v>5789</v>
      </c>
      <c r="D7477" s="127" t="s">
        <v>5779</v>
      </c>
      <c r="E7477" s="128">
        <v>0.41726719668683543</v>
      </c>
      <c r="F7477" s="127" t="s">
        <v>1676</v>
      </c>
      <c r="G7477" s="127" t="s">
        <v>1677</v>
      </c>
      <c r="H7477" s="128">
        <v>5.9304727929500123</v>
      </c>
      <c r="I7477" s="127" t="s">
        <v>1676</v>
      </c>
    </row>
    <row r="7478" spans="1:9" ht="30">
      <c r="A7478" s="127" t="s">
        <v>1183</v>
      </c>
      <c r="B7478" s="128">
        <v>14.212650407314216</v>
      </c>
      <c r="C7478" s="127" t="s">
        <v>5791</v>
      </c>
      <c r="D7478" s="127" t="s">
        <v>5779</v>
      </c>
      <c r="E7478" s="128">
        <v>5.1048646403176674</v>
      </c>
      <c r="F7478" s="127" t="s">
        <v>1676</v>
      </c>
      <c r="G7478" s="127" t="s">
        <v>1677</v>
      </c>
      <c r="H7478" s="128">
        <v>72.553656509494829</v>
      </c>
      <c r="I7478" s="127" t="s">
        <v>1676</v>
      </c>
    </row>
    <row r="7479" spans="1:9" ht="30">
      <c r="A7479" s="127" t="s">
        <v>1183</v>
      </c>
      <c r="B7479" s="128">
        <v>14.212650407314216</v>
      </c>
      <c r="C7479" s="127" t="s">
        <v>5793</v>
      </c>
      <c r="D7479" s="127" t="s">
        <v>5779</v>
      </c>
      <c r="E7479" s="128">
        <v>11.612457303540015</v>
      </c>
      <c r="F7479" s="127" t="s">
        <v>1676</v>
      </c>
      <c r="G7479" s="127" t="s">
        <v>1677</v>
      </c>
      <c r="H7479" s="128">
        <v>165.04379602507694</v>
      </c>
      <c r="I7479" s="127" t="s">
        <v>1676</v>
      </c>
    </row>
    <row r="7480" spans="1:9" ht="30">
      <c r="A7480" s="127" t="s">
        <v>1183</v>
      </c>
      <c r="B7480" s="128">
        <v>14.212650407314216</v>
      </c>
      <c r="C7480" s="127" t="s">
        <v>5795</v>
      </c>
      <c r="D7480" s="127" t="s">
        <v>5779</v>
      </c>
      <c r="E7480" s="128">
        <v>35.174736878154086</v>
      </c>
      <c r="F7480" s="127" t="s">
        <v>1676</v>
      </c>
      <c r="G7480" s="127" t="s">
        <v>1677</v>
      </c>
      <c r="H7480" s="128">
        <v>499.92623841846705</v>
      </c>
      <c r="I7480" s="127" t="s">
        <v>1676</v>
      </c>
    </row>
    <row r="7481" spans="1:9" ht="30">
      <c r="A7481" s="127" t="s">
        <v>1183</v>
      </c>
      <c r="B7481" s="128">
        <v>14.212650407314216</v>
      </c>
      <c r="C7481" s="127" t="s">
        <v>1675</v>
      </c>
      <c r="D7481" s="127" t="s">
        <v>5779</v>
      </c>
      <c r="E7481" s="128">
        <v>887.80254614220303</v>
      </c>
      <c r="F7481" s="127" t="s">
        <v>1676</v>
      </c>
      <c r="G7481" s="127" t="s">
        <v>1677</v>
      </c>
      <c r="H7481" s="128">
        <v>12618.02721904258</v>
      </c>
      <c r="I7481" s="127" t="s">
        <v>1676</v>
      </c>
    </row>
    <row r="7482" spans="1:9" ht="30">
      <c r="A7482" s="127" t="s">
        <v>1188</v>
      </c>
      <c r="B7482" s="128">
        <v>38.3687750678857</v>
      </c>
      <c r="C7482" s="127" t="s">
        <v>5777</v>
      </c>
      <c r="D7482" s="127" t="s">
        <v>5779</v>
      </c>
      <c r="E7482" s="128">
        <v>5.1758888440090436</v>
      </c>
      <c r="F7482" s="127" t="s">
        <v>1676</v>
      </c>
      <c r="G7482" s="127" t="s">
        <v>1677</v>
      </c>
      <c r="H7482" s="128">
        <v>198.59251483216192</v>
      </c>
      <c r="I7482" s="127" t="s">
        <v>1676</v>
      </c>
    </row>
    <row r="7483" spans="1:9" ht="30">
      <c r="A7483" s="127" t="s">
        <v>1188</v>
      </c>
      <c r="B7483" s="128">
        <v>38.3687750678857</v>
      </c>
      <c r="C7483" s="127" t="s">
        <v>5781</v>
      </c>
      <c r="D7483" s="127" t="s">
        <v>5779</v>
      </c>
      <c r="E7483" s="128">
        <v>209.82325375524826</v>
      </c>
      <c r="F7483" s="127" t="s">
        <v>1676</v>
      </c>
      <c r="G7483" s="127" t="s">
        <v>1677</v>
      </c>
      <c r="H7483" s="128">
        <v>8050.6612273470237</v>
      </c>
      <c r="I7483" s="127" t="s">
        <v>1676</v>
      </c>
    </row>
    <row r="7484" spans="1:9" ht="30">
      <c r="A7484" s="127" t="s">
        <v>1188</v>
      </c>
      <c r="B7484" s="128">
        <v>38.3687750678857</v>
      </c>
      <c r="C7484" s="127" t="s">
        <v>5783</v>
      </c>
      <c r="D7484" s="127" t="s">
        <v>5779</v>
      </c>
      <c r="E7484" s="128">
        <v>110.99307431869822</v>
      </c>
      <c r="F7484" s="127" t="s">
        <v>1676</v>
      </c>
      <c r="G7484" s="127" t="s">
        <v>1677</v>
      </c>
      <c r="H7484" s="128">
        <v>4258.6683026272531</v>
      </c>
      <c r="I7484" s="127" t="s">
        <v>1676</v>
      </c>
    </row>
    <row r="7485" spans="1:9" ht="30">
      <c r="A7485" s="127" t="s">
        <v>1188</v>
      </c>
      <c r="B7485" s="128">
        <v>38.3687750678857</v>
      </c>
      <c r="C7485" s="127" t="s">
        <v>5785</v>
      </c>
      <c r="D7485" s="127" t="s">
        <v>5779</v>
      </c>
      <c r="E7485" s="128">
        <v>22.177307602632229</v>
      </c>
      <c r="F7485" s="127" t="s">
        <v>1676</v>
      </c>
      <c r="G7485" s="127" t="s">
        <v>1677</v>
      </c>
      <c r="H7485" s="128">
        <v>850.91612701670749</v>
      </c>
      <c r="I7485" s="127" t="s">
        <v>1676</v>
      </c>
    </row>
    <row r="7486" spans="1:9" ht="30">
      <c r="A7486" s="127" t="s">
        <v>1188</v>
      </c>
      <c r="B7486" s="128">
        <v>38.3687750678857</v>
      </c>
      <c r="C7486" s="127" t="s">
        <v>5787</v>
      </c>
      <c r="D7486" s="127" t="s">
        <v>5779</v>
      </c>
      <c r="E7486" s="128">
        <v>5.6020340661573007</v>
      </c>
      <c r="F7486" s="127" t="s">
        <v>1676</v>
      </c>
      <c r="G7486" s="127" t="s">
        <v>1677</v>
      </c>
      <c r="H7486" s="128">
        <v>214.94318500702258</v>
      </c>
      <c r="I7486" s="127" t="s">
        <v>1676</v>
      </c>
    </row>
    <row r="7487" spans="1:9" ht="30">
      <c r="A7487" s="127" t="s">
        <v>1188</v>
      </c>
      <c r="B7487" s="128">
        <v>38.3687750678857</v>
      </c>
      <c r="C7487" s="127" t="s">
        <v>5789</v>
      </c>
      <c r="D7487" s="127" t="s">
        <v>5779</v>
      </c>
      <c r="E7487" s="128">
        <v>0.41726719668683543</v>
      </c>
      <c r="F7487" s="127" t="s">
        <v>1676</v>
      </c>
      <c r="G7487" s="127" t="s">
        <v>1677</v>
      </c>
      <c r="H7487" s="128">
        <v>16.01003121288441</v>
      </c>
      <c r="I7487" s="127" t="s">
        <v>1676</v>
      </c>
    </row>
    <row r="7488" spans="1:9" ht="30">
      <c r="A7488" s="127" t="s">
        <v>1188</v>
      </c>
      <c r="B7488" s="128">
        <v>38.3687750678857</v>
      </c>
      <c r="C7488" s="127" t="s">
        <v>5791</v>
      </c>
      <c r="D7488" s="127" t="s">
        <v>5779</v>
      </c>
      <c r="E7488" s="128">
        <v>5.1048646403176674</v>
      </c>
      <c r="F7488" s="127" t="s">
        <v>1676</v>
      </c>
      <c r="G7488" s="127" t="s">
        <v>1677</v>
      </c>
      <c r="H7488" s="128">
        <v>195.86740313635181</v>
      </c>
      <c r="I7488" s="127" t="s">
        <v>1676</v>
      </c>
    </row>
    <row r="7489" spans="1:9" ht="30">
      <c r="A7489" s="127" t="s">
        <v>1188</v>
      </c>
      <c r="B7489" s="128">
        <v>38.3687750678857</v>
      </c>
      <c r="C7489" s="127" t="s">
        <v>5793</v>
      </c>
      <c r="D7489" s="127" t="s">
        <v>5779</v>
      </c>
      <c r="E7489" s="128">
        <v>11.612457303540015</v>
      </c>
      <c r="F7489" s="127" t="s">
        <v>1676</v>
      </c>
      <c r="G7489" s="127" t="s">
        <v>1677</v>
      </c>
      <c r="H7489" s="128">
        <v>445.55576226495333</v>
      </c>
      <c r="I7489" s="127" t="s">
        <v>1676</v>
      </c>
    </row>
    <row r="7490" spans="1:9" ht="30">
      <c r="A7490" s="127" t="s">
        <v>1188</v>
      </c>
      <c r="B7490" s="128">
        <v>38.3687750678857</v>
      </c>
      <c r="C7490" s="127" t="s">
        <v>5795</v>
      </c>
      <c r="D7490" s="127" t="s">
        <v>5779</v>
      </c>
      <c r="E7490" s="128">
        <v>35.174736878154086</v>
      </c>
      <c r="F7490" s="127" t="s">
        <v>1676</v>
      </c>
      <c r="G7490" s="127" t="s">
        <v>1677</v>
      </c>
      <c r="H7490" s="128">
        <v>1349.6115673499582</v>
      </c>
      <c r="I7490" s="127" t="s">
        <v>1676</v>
      </c>
    </row>
    <row r="7491" spans="1:9" ht="30">
      <c r="A7491" s="127" t="s">
        <v>1188</v>
      </c>
      <c r="B7491" s="128">
        <v>38.3687750678857</v>
      </c>
      <c r="C7491" s="127" t="s">
        <v>1675</v>
      </c>
      <c r="D7491" s="127" t="s">
        <v>5779</v>
      </c>
      <c r="E7491" s="128">
        <v>887.80254614220303</v>
      </c>
      <c r="F7491" s="127" t="s">
        <v>1676</v>
      </c>
      <c r="G7491" s="127" t="s">
        <v>1677</v>
      </c>
      <c r="H7491" s="128">
        <v>34063.896197626404</v>
      </c>
      <c r="I7491" s="127" t="s">
        <v>1676</v>
      </c>
    </row>
    <row r="7492" spans="1:9" ht="30">
      <c r="A7492" s="127" t="s">
        <v>1193</v>
      </c>
      <c r="B7492" s="128">
        <v>14.212650407314216</v>
      </c>
      <c r="C7492" s="127" t="s">
        <v>5777</v>
      </c>
      <c r="D7492" s="127" t="s">
        <v>5779</v>
      </c>
      <c r="E7492" s="128">
        <v>5.1758888440090436</v>
      </c>
      <c r="F7492" s="127" t="s">
        <v>1676</v>
      </c>
      <c r="G7492" s="127" t="s">
        <v>1677</v>
      </c>
      <c r="H7492" s="128">
        <v>73.56309868701824</v>
      </c>
      <c r="I7492" s="127" t="s">
        <v>1676</v>
      </c>
    </row>
    <row r="7493" spans="1:9" ht="30">
      <c r="A7493" s="127" t="s">
        <v>1193</v>
      </c>
      <c r="B7493" s="128">
        <v>14.212650407314216</v>
      </c>
      <c r="C7493" s="127" t="s">
        <v>5781</v>
      </c>
      <c r="D7493" s="127" t="s">
        <v>5779</v>
      </c>
      <c r="E7493" s="128">
        <v>209.82325375524826</v>
      </c>
      <c r="F7493" s="127" t="s">
        <v>1676</v>
      </c>
      <c r="G7493" s="127" t="s">
        <v>1677</v>
      </c>
      <c r="H7493" s="128">
        <v>2982.1445529485231</v>
      </c>
      <c r="I7493" s="127" t="s">
        <v>1676</v>
      </c>
    </row>
    <row r="7494" spans="1:9" ht="30">
      <c r="A7494" s="127" t="s">
        <v>1193</v>
      </c>
      <c r="B7494" s="128">
        <v>14.212650407314216</v>
      </c>
      <c r="C7494" s="127" t="s">
        <v>5783</v>
      </c>
      <c r="D7494" s="127" t="s">
        <v>5779</v>
      </c>
      <c r="E7494" s="128">
        <v>110.99307431869822</v>
      </c>
      <c r="F7494" s="127" t="s">
        <v>1676</v>
      </c>
      <c r="G7494" s="127" t="s">
        <v>1677</v>
      </c>
      <c r="H7494" s="128">
        <v>1577.5057629247033</v>
      </c>
      <c r="I7494" s="127" t="s">
        <v>1676</v>
      </c>
    </row>
    <row r="7495" spans="1:9" ht="30">
      <c r="A7495" s="127" t="s">
        <v>1193</v>
      </c>
      <c r="B7495" s="128">
        <v>14.212650407314216</v>
      </c>
      <c r="C7495" s="127" t="s">
        <v>5785</v>
      </c>
      <c r="D7495" s="127" t="s">
        <v>5779</v>
      </c>
      <c r="E7495" s="128">
        <v>22.177307602632229</v>
      </c>
      <c r="F7495" s="127" t="s">
        <v>1676</v>
      </c>
      <c r="G7495" s="127" t="s">
        <v>1677</v>
      </c>
      <c r="H7495" s="128">
        <v>315.19831993168361</v>
      </c>
      <c r="I7495" s="127" t="s">
        <v>1676</v>
      </c>
    </row>
    <row r="7496" spans="1:9" ht="30">
      <c r="A7496" s="127" t="s">
        <v>1193</v>
      </c>
      <c r="B7496" s="128">
        <v>14.212650407314216</v>
      </c>
      <c r="C7496" s="127" t="s">
        <v>5787</v>
      </c>
      <c r="D7496" s="127" t="s">
        <v>5779</v>
      </c>
      <c r="E7496" s="128">
        <v>5.6020340661573007</v>
      </c>
      <c r="F7496" s="127" t="s">
        <v>1676</v>
      </c>
      <c r="G7496" s="127" t="s">
        <v>1677</v>
      </c>
      <c r="H7496" s="128">
        <v>79.619751752158678</v>
      </c>
      <c r="I7496" s="127" t="s">
        <v>1676</v>
      </c>
    </row>
    <row r="7497" spans="1:9" ht="30">
      <c r="A7497" s="127" t="s">
        <v>1193</v>
      </c>
      <c r="B7497" s="128">
        <v>14.212650407314216</v>
      </c>
      <c r="C7497" s="127" t="s">
        <v>5789</v>
      </c>
      <c r="D7497" s="127" t="s">
        <v>5779</v>
      </c>
      <c r="E7497" s="128">
        <v>0.41726719668683543</v>
      </c>
      <c r="F7497" s="127" t="s">
        <v>1676</v>
      </c>
      <c r="G7497" s="127" t="s">
        <v>1677</v>
      </c>
      <c r="H7497" s="128">
        <v>5.9304727929500123</v>
      </c>
      <c r="I7497" s="127" t="s">
        <v>1676</v>
      </c>
    </row>
    <row r="7498" spans="1:9" ht="30">
      <c r="A7498" s="127" t="s">
        <v>1193</v>
      </c>
      <c r="B7498" s="128">
        <v>14.212650407314216</v>
      </c>
      <c r="C7498" s="127" t="s">
        <v>5791</v>
      </c>
      <c r="D7498" s="127" t="s">
        <v>5779</v>
      </c>
      <c r="E7498" s="128">
        <v>5.1048646403176674</v>
      </c>
      <c r="F7498" s="127" t="s">
        <v>1676</v>
      </c>
      <c r="G7498" s="127" t="s">
        <v>1677</v>
      </c>
      <c r="H7498" s="128">
        <v>72.553656509494829</v>
      </c>
      <c r="I7498" s="127" t="s">
        <v>1676</v>
      </c>
    </row>
    <row r="7499" spans="1:9" ht="30">
      <c r="A7499" s="127" t="s">
        <v>1193</v>
      </c>
      <c r="B7499" s="128">
        <v>14.212650407314216</v>
      </c>
      <c r="C7499" s="127" t="s">
        <v>5793</v>
      </c>
      <c r="D7499" s="127" t="s">
        <v>5779</v>
      </c>
      <c r="E7499" s="128">
        <v>11.612457303540015</v>
      </c>
      <c r="F7499" s="127" t="s">
        <v>1676</v>
      </c>
      <c r="G7499" s="127" t="s">
        <v>1677</v>
      </c>
      <c r="H7499" s="128">
        <v>165.04379602507694</v>
      </c>
      <c r="I7499" s="127" t="s">
        <v>1676</v>
      </c>
    </row>
    <row r="7500" spans="1:9" ht="30">
      <c r="A7500" s="127" t="s">
        <v>1193</v>
      </c>
      <c r="B7500" s="128">
        <v>14.212650407314216</v>
      </c>
      <c r="C7500" s="127" t="s">
        <v>5795</v>
      </c>
      <c r="D7500" s="127" t="s">
        <v>5779</v>
      </c>
      <c r="E7500" s="128">
        <v>35.174736878154086</v>
      </c>
      <c r="F7500" s="127" t="s">
        <v>1676</v>
      </c>
      <c r="G7500" s="127" t="s">
        <v>1677</v>
      </c>
      <c r="H7500" s="128">
        <v>499.92623841846705</v>
      </c>
      <c r="I7500" s="127" t="s">
        <v>1676</v>
      </c>
    </row>
    <row r="7501" spans="1:9" ht="30">
      <c r="A7501" s="127" t="s">
        <v>1193</v>
      </c>
      <c r="B7501" s="128">
        <v>14.212650407314216</v>
      </c>
      <c r="C7501" s="127" t="s">
        <v>1675</v>
      </c>
      <c r="D7501" s="127" t="s">
        <v>5779</v>
      </c>
      <c r="E7501" s="128">
        <v>887.80254614220303</v>
      </c>
      <c r="F7501" s="127" t="s">
        <v>1676</v>
      </c>
      <c r="G7501" s="127" t="s">
        <v>1677</v>
      </c>
      <c r="H7501" s="128">
        <v>12618.02721904258</v>
      </c>
      <c r="I7501" s="127" t="s">
        <v>1676</v>
      </c>
    </row>
    <row r="7502" spans="1:9" ht="30">
      <c r="A7502" s="127" t="s">
        <v>1207</v>
      </c>
      <c r="B7502" s="128">
        <v>2.8688524590163933</v>
      </c>
      <c r="C7502" s="127" t="s">
        <v>5777</v>
      </c>
      <c r="D7502" s="127" t="s">
        <v>5779</v>
      </c>
      <c r="E7502" s="128">
        <v>5.1758888440090436</v>
      </c>
      <c r="F7502" s="127" t="s">
        <v>1676</v>
      </c>
      <c r="G7502" s="127" t="s">
        <v>1677</v>
      </c>
      <c r="H7502" s="128">
        <v>14.848861437730863</v>
      </c>
      <c r="I7502" s="127" t="s">
        <v>1676</v>
      </c>
    </row>
    <row r="7503" spans="1:9" ht="30">
      <c r="A7503" s="127" t="s">
        <v>1207</v>
      </c>
      <c r="B7503" s="128">
        <v>2.8688524590163933</v>
      </c>
      <c r="C7503" s="127" t="s">
        <v>5781</v>
      </c>
      <c r="D7503" s="127" t="s">
        <v>5779</v>
      </c>
      <c r="E7503" s="128">
        <v>209.82325375524826</v>
      </c>
      <c r="F7503" s="127" t="s">
        <v>1676</v>
      </c>
      <c r="G7503" s="127" t="s">
        <v>1677</v>
      </c>
      <c r="H7503" s="128">
        <v>601.95195749456468</v>
      </c>
      <c r="I7503" s="127" t="s">
        <v>1676</v>
      </c>
    </row>
    <row r="7504" spans="1:9" ht="30">
      <c r="A7504" s="127" t="s">
        <v>1207</v>
      </c>
      <c r="B7504" s="128">
        <v>2.8688524590163933</v>
      </c>
      <c r="C7504" s="127" t="s">
        <v>5783</v>
      </c>
      <c r="D7504" s="127" t="s">
        <v>5779</v>
      </c>
      <c r="E7504" s="128">
        <v>110.99307431869822</v>
      </c>
      <c r="F7504" s="127" t="s">
        <v>1676</v>
      </c>
      <c r="G7504" s="127" t="s">
        <v>1677</v>
      </c>
      <c r="H7504" s="128">
        <v>318.4227541929867</v>
      </c>
      <c r="I7504" s="127" t="s">
        <v>1676</v>
      </c>
    </row>
    <row r="7505" spans="1:9" ht="30">
      <c r="A7505" s="127" t="s">
        <v>1207</v>
      </c>
      <c r="B7505" s="128">
        <v>2.8688524590163933</v>
      </c>
      <c r="C7505" s="127" t="s">
        <v>5785</v>
      </c>
      <c r="D7505" s="127" t="s">
        <v>5779</v>
      </c>
      <c r="E7505" s="128">
        <v>22.177307602632229</v>
      </c>
      <c r="F7505" s="127" t="s">
        <v>1676</v>
      </c>
      <c r="G7505" s="127" t="s">
        <v>1677</v>
      </c>
      <c r="H7505" s="128">
        <v>63.623423450174428</v>
      </c>
      <c r="I7505" s="127" t="s">
        <v>1676</v>
      </c>
    </row>
    <row r="7506" spans="1:9" ht="30">
      <c r="A7506" s="127" t="s">
        <v>1207</v>
      </c>
      <c r="B7506" s="128">
        <v>2.8688524590163933</v>
      </c>
      <c r="C7506" s="127" t="s">
        <v>5787</v>
      </c>
      <c r="D7506" s="127" t="s">
        <v>5779</v>
      </c>
      <c r="E7506" s="128">
        <v>5.6020340661573007</v>
      </c>
      <c r="F7506" s="127" t="s">
        <v>1676</v>
      </c>
      <c r="G7506" s="127" t="s">
        <v>1677</v>
      </c>
      <c r="H7506" s="128">
        <v>16.071409206188978</v>
      </c>
      <c r="I7506" s="127" t="s">
        <v>1676</v>
      </c>
    </row>
    <row r="7507" spans="1:9" ht="30">
      <c r="A7507" s="127" t="s">
        <v>1207</v>
      </c>
      <c r="B7507" s="128">
        <v>2.8688524590163933</v>
      </c>
      <c r="C7507" s="127" t="s">
        <v>5789</v>
      </c>
      <c r="D7507" s="127" t="s">
        <v>5779</v>
      </c>
      <c r="E7507" s="128">
        <v>0.41726719668683543</v>
      </c>
      <c r="F7507" s="127" t="s">
        <v>1676</v>
      </c>
      <c r="G7507" s="127" t="s">
        <v>1677</v>
      </c>
      <c r="H7507" s="128">
        <v>1.1970780232819049</v>
      </c>
      <c r="I7507" s="127" t="s">
        <v>1676</v>
      </c>
    </row>
    <row r="7508" spans="1:9" ht="30">
      <c r="A7508" s="127" t="s">
        <v>1207</v>
      </c>
      <c r="B7508" s="128">
        <v>2.8688524590163933</v>
      </c>
      <c r="C7508" s="127" t="s">
        <v>5791</v>
      </c>
      <c r="D7508" s="127" t="s">
        <v>5779</v>
      </c>
      <c r="E7508" s="128">
        <v>5.1048646403176674</v>
      </c>
      <c r="F7508" s="127" t="s">
        <v>1676</v>
      </c>
      <c r="G7508" s="127" t="s">
        <v>1677</v>
      </c>
      <c r="H7508" s="128">
        <v>14.645103476321177</v>
      </c>
      <c r="I7508" s="127" t="s">
        <v>1676</v>
      </c>
    </row>
    <row r="7509" spans="1:9" ht="30">
      <c r="A7509" s="127" t="s">
        <v>1207</v>
      </c>
      <c r="B7509" s="128">
        <v>2.8688524590163933</v>
      </c>
      <c r="C7509" s="127" t="s">
        <v>5793</v>
      </c>
      <c r="D7509" s="127" t="s">
        <v>5779</v>
      </c>
      <c r="E7509" s="128">
        <v>11.612457303540015</v>
      </c>
      <c r="F7509" s="127" t="s">
        <v>1676</v>
      </c>
      <c r="G7509" s="127" t="s">
        <v>1677</v>
      </c>
      <c r="H7509" s="128">
        <v>33.31442669048365</v>
      </c>
      <c r="I7509" s="127" t="s">
        <v>1676</v>
      </c>
    </row>
    <row r="7510" spans="1:9" ht="30">
      <c r="A7510" s="127" t="s">
        <v>1207</v>
      </c>
      <c r="B7510" s="128">
        <v>2.8688524590163933</v>
      </c>
      <c r="C7510" s="127" t="s">
        <v>5795</v>
      </c>
      <c r="D7510" s="127" t="s">
        <v>5779</v>
      </c>
      <c r="E7510" s="128">
        <v>35.174736878154086</v>
      </c>
      <c r="F7510" s="127" t="s">
        <v>1676</v>
      </c>
      <c r="G7510" s="127" t="s">
        <v>1677</v>
      </c>
      <c r="H7510" s="128">
        <v>100.91113038814696</v>
      </c>
      <c r="I7510" s="127" t="s">
        <v>1676</v>
      </c>
    </row>
    <row r="7511" spans="1:9" ht="30">
      <c r="A7511" s="127" t="s">
        <v>1207</v>
      </c>
      <c r="B7511" s="128">
        <v>2.8688524590163933</v>
      </c>
      <c r="C7511" s="127" t="s">
        <v>1675</v>
      </c>
      <c r="D7511" s="127" t="s">
        <v>5779</v>
      </c>
      <c r="E7511" s="128">
        <v>887.80254614220303</v>
      </c>
      <c r="F7511" s="127" t="s">
        <v>1676</v>
      </c>
      <c r="G7511" s="127" t="s">
        <v>1677</v>
      </c>
      <c r="H7511" s="128">
        <v>2546.974517621074</v>
      </c>
      <c r="I7511" s="127" t="s">
        <v>1676</v>
      </c>
    </row>
    <row r="7512" spans="1:9" ht="30">
      <c r="A7512" s="127" t="s">
        <v>1211</v>
      </c>
      <c r="B7512" s="128">
        <v>29.402185792349727</v>
      </c>
      <c r="C7512" s="127" t="s">
        <v>5777</v>
      </c>
      <c r="D7512" s="127" t="s">
        <v>5779</v>
      </c>
      <c r="E7512" s="128">
        <v>5.1758888440090436</v>
      </c>
      <c r="F7512" s="127" t="s">
        <v>1676</v>
      </c>
      <c r="G7512" s="127" t="s">
        <v>1677</v>
      </c>
      <c r="H7512" s="128">
        <v>152.18244543210415</v>
      </c>
      <c r="I7512" s="127" t="s">
        <v>1676</v>
      </c>
    </row>
    <row r="7513" spans="1:9" ht="30">
      <c r="A7513" s="127" t="s">
        <v>1211</v>
      </c>
      <c r="B7513" s="128">
        <v>29.402185792349727</v>
      </c>
      <c r="C7513" s="127" t="s">
        <v>5781</v>
      </c>
      <c r="D7513" s="127" t="s">
        <v>5779</v>
      </c>
      <c r="E7513" s="128">
        <v>209.82325375524826</v>
      </c>
      <c r="F7513" s="127" t="s">
        <v>1676</v>
      </c>
      <c r="G7513" s="127" t="s">
        <v>1677</v>
      </c>
      <c r="H7513" s="128">
        <v>6169.2622904671516</v>
      </c>
      <c r="I7513" s="127" t="s">
        <v>1676</v>
      </c>
    </row>
    <row r="7514" spans="1:9" ht="30">
      <c r="A7514" s="127" t="s">
        <v>1211</v>
      </c>
      <c r="B7514" s="128">
        <v>29.402185792349727</v>
      </c>
      <c r="C7514" s="127" t="s">
        <v>5783</v>
      </c>
      <c r="D7514" s="127" t="s">
        <v>5779</v>
      </c>
      <c r="E7514" s="128">
        <v>110.99307431869822</v>
      </c>
      <c r="F7514" s="127" t="s">
        <v>1676</v>
      </c>
      <c r="G7514" s="127" t="s">
        <v>1677</v>
      </c>
      <c r="H7514" s="128">
        <v>3263.4389927824459</v>
      </c>
      <c r="I7514" s="127" t="s">
        <v>1676</v>
      </c>
    </row>
    <row r="7515" spans="1:9" ht="30">
      <c r="A7515" s="127" t="s">
        <v>1211</v>
      </c>
      <c r="B7515" s="128">
        <v>29.402185792349727</v>
      </c>
      <c r="C7515" s="127" t="s">
        <v>5785</v>
      </c>
      <c r="D7515" s="127" t="s">
        <v>5779</v>
      </c>
      <c r="E7515" s="128">
        <v>22.177307602632229</v>
      </c>
      <c r="F7515" s="127" t="s">
        <v>1676</v>
      </c>
      <c r="G7515" s="127" t="s">
        <v>1677</v>
      </c>
      <c r="H7515" s="128">
        <v>652.06131850668294</v>
      </c>
      <c r="I7515" s="127" t="s">
        <v>1676</v>
      </c>
    </row>
    <row r="7516" spans="1:9" ht="30">
      <c r="A7516" s="127" t="s">
        <v>1211</v>
      </c>
      <c r="B7516" s="128">
        <v>29.402185792349727</v>
      </c>
      <c r="C7516" s="127" t="s">
        <v>5787</v>
      </c>
      <c r="D7516" s="127" t="s">
        <v>5779</v>
      </c>
      <c r="E7516" s="128">
        <v>5.6020340661573007</v>
      </c>
      <c r="F7516" s="127" t="s">
        <v>1676</v>
      </c>
      <c r="G7516" s="127" t="s">
        <v>1677</v>
      </c>
      <c r="H7516" s="128">
        <v>164.71204642822934</v>
      </c>
      <c r="I7516" s="127" t="s">
        <v>1676</v>
      </c>
    </row>
    <row r="7517" spans="1:9" ht="30">
      <c r="A7517" s="127" t="s">
        <v>1211</v>
      </c>
      <c r="B7517" s="128">
        <v>29.402185792349727</v>
      </c>
      <c r="C7517" s="127" t="s">
        <v>5789</v>
      </c>
      <c r="D7517" s="127" t="s">
        <v>5779</v>
      </c>
      <c r="E7517" s="128">
        <v>0.41726719668683543</v>
      </c>
      <c r="F7517" s="127" t="s">
        <v>1676</v>
      </c>
      <c r="G7517" s="127" t="s">
        <v>1677</v>
      </c>
      <c r="H7517" s="128">
        <v>12.268567642039271</v>
      </c>
      <c r="I7517" s="127" t="s">
        <v>1676</v>
      </c>
    </row>
    <row r="7518" spans="1:9" ht="30">
      <c r="A7518" s="127" t="s">
        <v>1211</v>
      </c>
      <c r="B7518" s="128">
        <v>29.402185792349727</v>
      </c>
      <c r="C7518" s="127" t="s">
        <v>5791</v>
      </c>
      <c r="D7518" s="127" t="s">
        <v>5779</v>
      </c>
      <c r="E7518" s="128">
        <v>5.1048646403176674</v>
      </c>
      <c r="F7518" s="127" t="s">
        <v>1676</v>
      </c>
      <c r="G7518" s="127" t="s">
        <v>1677</v>
      </c>
      <c r="H7518" s="128">
        <v>150.09417859941661</v>
      </c>
      <c r="I7518" s="127" t="s">
        <v>1676</v>
      </c>
    </row>
    <row r="7519" spans="1:9" ht="30">
      <c r="A7519" s="127" t="s">
        <v>1211</v>
      </c>
      <c r="B7519" s="128">
        <v>29.402185792349727</v>
      </c>
      <c r="C7519" s="127" t="s">
        <v>5793</v>
      </c>
      <c r="D7519" s="127" t="s">
        <v>5779</v>
      </c>
      <c r="E7519" s="128">
        <v>11.612457303540015</v>
      </c>
      <c r="F7519" s="127" t="s">
        <v>1676</v>
      </c>
      <c r="G7519" s="127" t="s">
        <v>1677</v>
      </c>
      <c r="H7519" s="128">
        <v>341.43162714441206</v>
      </c>
      <c r="I7519" s="127" t="s">
        <v>1676</v>
      </c>
    </row>
    <row r="7520" spans="1:9" ht="30">
      <c r="A7520" s="127" t="s">
        <v>1211</v>
      </c>
      <c r="B7520" s="128">
        <v>29.402185792349727</v>
      </c>
      <c r="C7520" s="127" t="s">
        <v>5795</v>
      </c>
      <c r="D7520" s="127" t="s">
        <v>5779</v>
      </c>
      <c r="E7520" s="128">
        <v>35.174736878154086</v>
      </c>
      <c r="F7520" s="127" t="s">
        <v>1676</v>
      </c>
      <c r="G7520" s="127" t="s">
        <v>1677</v>
      </c>
      <c r="H7520" s="128">
        <v>1034.214148888502</v>
      </c>
      <c r="I7520" s="127" t="s">
        <v>1676</v>
      </c>
    </row>
    <row r="7521" spans="1:9" ht="30">
      <c r="A7521" s="127" t="s">
        <v>1211</v>
      </c>
      <c r="B7521" s="128">
        <v>29.402185792349727</v>
      </c>
      <c r="C7521" s="127" t="s">
        <v>1675</v>
      </c>
      <c r="D7521" s="127" t="s">
        <v>5779</v>
      </c>
      <c r="E7521" s="128">
        <v>887.80254614220303</v>
      </c>
      <c r="F7521" s="127" t="s">
        <v>1676</v>
      </c>
      <c r="G7521" s="127" t="s">
        <v>1677</v>
      </c>
      <c r="H7521" s="128">
        <v>26103.335408594194</v>
      </c>
      <c r="I7521" s="127" t="s">
        <v>1676</v>
      </c>
    </row>
    <row r="7522" spans="1:9" ht="30">
      <c r="A7522" s="127" t="s">
        <v>1223</v>
      </c>
      <c r="B7522" s="128">
        <v>4.4222222222222225</v>
      </c>
      <c r="C7522" s="127" t="s">
        <v>5777</v>
      </c>
      <c r="D7522" s="127" t="s">
        <v>5779</v>
      </c>
      <c r="E7522" s="128">
        <v>5.1758888440090436</v>
      </c>
      <c r="F7522" s="127" t="s">
        <v>1676</v>
      </c>
      <c r="G7522" s="127" t="s">
        <v>1677</v>
      </c>
      <c r="H7522" s="128">
        <v>22.888930665728882</v>
      </c>
      <c r="I7522" s="127" t="s">
        <v>1676</v>
      </c>
    </row>
    <row r="7523" spans="1:9" ht="30">
      <c r="A7523" s="127" t="s">
        <v>1223</v>
      </c>
      <c r="B7523" s="128">
        <v>4.4222222222222225</v>
      </c>
      <c r="C7523" s="127" t="s">
        <v>5781</v>
      </c>
      <c r="D7523" s="127" t="s">
        <v>5779</v>
      </c>
      <c r="E7523" s="128">
        <v>209.82325375524826</v>
      </c>
      <c r="F7523" s="127" t="s">
        <v>1676</v>
      </c>
      <c r="G7523" s="127" t="s">
        <v>1677</v>
      </c>
      <c r="H7523" s="128">
        <v>927.88505549543129</v>
      </c>
      <c r="I7523" s="127" t="s">
        <v>1676</v>
      </c>
    </row>
    <row r="7524" spans="1:9" ht="30">
      <c r="A7524" s="127" t="s">
        <v>1223</v>
      </c>
      <c r="B7524" s="128">
        <v>4.4222222222222225</v>
      </c>
      <c r="C7524" s="127" t="s">
        <v>5783</v>
      </c>
      <c r="D7524" s="127" t="s">
        <v>5779</v>
      </c>
      <c r="E7524" s="128">
        <v>110.99307431869822</v>
      </c>
      <c r="F7524" s="127" t="s">
        <v>1676</v>
      </c>
      <c r="G7524" s="127" t="s">
        <v>1677</v>
      </c>
      <c r="H7524" s="128">
        <v>490.83603976490991</v>
      </c>
      <c r="I7524" s="127" t="s">
        <v>1676</v>
      </c>
    </row>
    <row r="7525" spans="1:9" ht="30">
      <c r="A7525" s="127" t="s">
        <v>1223</v>
      </c>
      <c r="B7525" s="128">
        <v>4.4222222222222225</v>
      </c>
      <c r="C7525" s="127" t="s">
        <v>5785</v>
      </c>
      <c r="D7525" s="127" t="s">
        <v>5779</v>
      </c>
      <c r="E7525" s="128">
        <v>22.177307602632229</v>
      </c>
      <c r="F7525" s="127" t="s">
        <v>1676</v>
      </c>
      <c r="G7525" s="127" t="s">
        <v>1677</v>
      </c>
      <c r="H7525" s="128">
        <v>98.072982509418082</v>
      </c>
      <c r="I7525" s="127" t="s">
        <v>1676</v>
      </c>
    </row>
    <row r="7526" spans="1:9" ht="30">
      <c r="A7526" s="127" t="s">
        <v>1223</v>
      </c>
      <c r="B7526" s="128">
        <v>4.4222222222222225</v>
      </c>
      <c r="C7526" s="127" t="s">
        <v>5787</v>
      </c>
      <c r="D7526" s="127" t="s">
        <v>5779</v>
      </c>
      <c r="E7526" s="128">
        <v>5.6020340661573007</v>
      </c>
      <c r="F7526" s="127" t="s">
        <v>1676</v>
      </c>
      <c r="G7526" s="127" t="s">
        <v>1677</v>
      </c>
      <c r="H7526" s="128">
        <v>24.77343953700673</v>
      </c>
      <c r="I7526" s="127" t="s">
        <v>1676</v>
      </c>
    </row>
    <row r="7527" spans="1:9" ht="30">
      <c r="A7527" s="127" t="s">
        <v>1223</v>
      </c>
      <c r="B7527" s="128">
        <v>4.4222222222222225</v>
      </c>
      <c r="C7527" s="127" t="s">
        <v>5789</v>
      </c>
      <c r="D7527" s="127" t="s">
        <v>5779</v>
      </c>
      <c r="E7527" s="128">
        <v>0.41726719668683543</v>
      </c>
      <c r="F7527" s="127" t="s">
        <v>1676</v>
      </c>
      <c r="G7527" s="127" t="s">
        <v>1677</v>
      </c>
      <c r="H7527" s="128">
        <v>1.8452482697928945</v>
      </c>
      <c r="I7527" s="127" t="s">
        <v>1676</v>
      </c>
    </row>
    <row r="7528" spans="1:9" ht="30">
      <c r="A7528" s="127" t="s">
        <v>1223</v>
      </c>
      <c r="B7528" s="128">
        <v>4.4222222222222225</v>
      </c>
      <c r="C7528" s="127" t="s">
        <v>5791</v>
      </c>
      <c r="D7528" s="127" t="s">
        <v>5779</v>
      </c>
      <c r="E7528" s="128">
        <v>5.1048646403176674</v>
      </c>
      <c r="F7528" s="127" t="s">
        <v>1676</v>
      </c>
      <c r="G7528" s="127" t="s">
        <v>1677</v>
      </c>
      <c r="H7528" s="128">
        <v>22.57484585384924</v>
      </c>
      <c r="I7528" s="127" t="s">
        <v>1676</v>
      </c>
    </row>
    <row r="7529" spans="1:9" ht="30">
      <c r="A7529" s="127" t="s">
        <v>1223</v>
      </c>
      <c r="B7529" s="128">
        <v>4.4222222222222225</v>
      </c>
      <c r="C7529" s="127" t="s">
        <v>5793</v>
      </c>
      <c r="D7529" s="127" t="s">
        <v>5779</v>
      </c>
      <c r="E7529" s="128">
        <v>11.612457303540015</v>
      </c>
      <c r="F7529" s="127" t="s">
        <v>1676</v>
      </c>
      <c r="G7529" s="127" t="s">
        <v>1677</v>
      </c>
      <c r="H7529" s="128">
        <v>51.352866742321403</v>
      </c>
      <c r="I7529" s="127" t="s">
        <v>1676</v>
      </c>
    </row>
    <row r="7530" spans="1:9" ht="30">
      <c r="A7530" s="127" t="s">
        <v>1223</v>
      </c>
      <c r="B7530" s="128">
        <v>4.4222222222222225</v>
      </c>
      <c r="C7530" s="127" t="s">
        <v>5795</v>
      </c>
      <c r="D7530" s="127" t="s">
        <v>5779</v>
      </c>
      <c r="E7530" s="128">
        <v>35.174736878154086</v>
      </c>
      <c r="F7530" s="127" t="s">
        <v>1676</v>
      </c>
      <c r="G7530" s="127" t="s">
        <v>1677</v>
      </c>
      <c r="H7530" s="128">
        <v>155.55050308339253</v>
      </c>
      <c r="I7530" s="127" t="s">
        <v>1676</v>
      </c>
    </row>
    <row r="7531" spans="1:9" ht="30">
      <c r="A7531" s="127" t="s">
        <v>1223</v>
      </c>
      <c r="B7531" s="128">
        <v>4.4222222222222225</v>
      </c>
      <c r="C7531" s="127" t="s">
        <v>1675</v>
      </c>
      <c r="D7531" s="127" t="s">
        <v>5779</v>
      </c>
      <c r="E7531" s="128">
        <v>887.80254614220303</v>
      </c>
      <c r="F7531" s="127" t="s">
        <v>1676</v>
      </c>
      <c r="G7531" s="127" t="s">
        <v>1677</v>
      </c>
      <c r="H7531" s="128">
        <v>3926.0601484955205</v>
      </c>
      <c r="I7531" s="127" t="s">
        <v>1676</v>
      </c>
    </row>
    <row r="7532" spans="1:9" ht="30">
      <c r="A7532" s="127" t="s">
        <v>1226</v>
      </c>
      <c r="B7532" s="128">
        <v>202.00727012943352</v>
      </c>
      <c r="C7532" s="127" t="s">
        <v>5777</v>
      </c>
      <c r="D7532" s="127" t="s">
        <v>5779</v>
      </c>
      <c r="E7532" s="128">
        <v>5.1758888440090436</v>
      </c>
      <c r="F7532" s="127" t="s">
        <v>1676</v>
      </c>
      <c r="G7532" s="127" t="s">
        <v>1677</v>
      </c>
      <c r="H7532" s="128">
        <v>1045.5671758716562</v>
      </c>
      <c r="I7532" s="127" t="s">
        <v>1676</v>
      </c>
    </row>
    <row r="7533" spans="1:9" ht="30">
      <c r="A7533" s="127" t="s">
        <v>1226</v>
      </c>
      <c r="B7533" s="128">
        <v>202.00727012943352</v>
      </c>
      <c r="C7533" s="127" t="s">
        <v>5781</v>
      </c>
      <c r="D7533" s="127" t="s">
        <v>5779</v>
      </c>
      <c r="E7533" s="128">
        <v>209.82325375524826</v>
      </c>
      <c r="F7533" s="127" t="s">
        <v>1676</v>
      </c>
      <c r="G7533" s="127" t="s">
        <v>1677</v>
      </c>
      <c r="H7533" s="128">
        <v>42385.822700773111</v>
      </c>
      <c r="I7533" s="127" t="s">
        <v>1676</v>
      </c>
    </row>
    <row r="7534" spans="1:9" ht="30">
      <c r="A7534" s="127" t="s">
        <v>1226</v>
      </c>
      <c r="B7534" s="128">
        <v>202.00727012943352</v>
      </c>
      <c r="C7534" s="127" t="s">
        <v>5783</v>
      </c>
      <c r="D7534" s="127" t="s">
        <v>5779</v>
      </c>
      <c r="E7534" s="128">
        <v>110.99307431869822</v>
      </c>
      <c r="F7534" s="127" t="s">
        <v>1676</v>
      </c>
      <c r="G7534" s="127" t="s">
        <v>1677</v>
      </c>
      <c r="H7534" s="128">
        <v>22421.407946393563</v>
      </c>
      <c r="I7534" s="127" t="s">
        <v>1676</v>
      </c>
    </row>
    <row r="7535" spans="1:9" ht="30">
      <c r="A7535" s="127" t="s">
        <v>1226</v>
      </c>
      <c r="B7535" s="128">
        <v>202.00727012943352</v>
      </c>
      <c r="C7535" s="127" t="s">
        <v>5785</v>
      </c>
      <c r="D7535" s="127" t="s">
        <v>5779</v>
      </c>
      <c r="E7535" s="128">
        <v>22.177307602632229</v>
      </c>
      <c r="F7535" s="127" t="s">
        <v>1676</v>
      </c>
      <c r="G7535" s="127" t="s">
        <v>1677</v>
      </c>
      <c r="H7535" s="128">
        <v>4479.9773676284685</v>
      </c>
      <c r="I7535" s="127" t="s">
        <v>1676</v>
      </c>
    </row>
    <row r="7536" spans="1:9" ht="30">
      <c r="A7536" s="127" t="s">
        <v>1226</v>
      </c>
      <c r="B7536" s="128">
        <v>202.00727012943352</v>
      </c>
      <c r="C7536" s="127" t="s">
        <v>5787</v>
      </c>
      <c r="D7536" s="127" t="s">
        <v>5779</v>
      </c>
      <c r="E7536" s="128">
        <v>5.6020340661573007</v>
      </c>
      <c r="F7536" s="127" t="s">
        <v>1676</v>
      </c>
      <c r="G7536" s="127" t="s">
        <v>1677</v>
      </c>
      <c r="H7536" s="128">
        <v>1131.6516088765268</v>
      </c>
      <c r="I7536" s="127" t="s">
        <v>1676</v>
      </c>
    </row>
    <row r="7537" spans="1:9" ht="30">
      <c r="A7537" s="127" t="s">
        <v>1226</v>
      </c>
      <c r="B7537" s="128">
        <v>202.00727012943352</v>
      </c>
      <c r="C7537" s="127" t="s">
        <v>5789</v>
      </c>
      <c r="D7537" s="127" t="s">
        <v>5779</v>
      </c>
      <c r="E7537" s="128">
        <v>0.41726719668683543</v>
      </c>
      <c r="F7537" s="127" t="s">
        <v>1676</v>
      </c>
      <c r="G7537" s="127" t="s">
        <v>1677</v>
      </c>
      <c r="H7537" s="128">
        <v>84.291007317269035</v>
      </c>
      <c r="I7537" s="127" t="s">
        <v>1676</v>
      </c>
    </row>
    <row r="7538" spans="1:9" ht="30">
      <c r="A7538" s="127" t="s">
        <v>1226</v>
      </c>
      <c r="B7538" s="128">
        <v>202.00727012943352</v>
      </c>
      <c r="C7538" s="127" t="s">
        <v>5791</v>
      </c>
      <c r="D7538" s="127" t="s">
        <v>5779</v>
      </c>
      <c r="E7538" s="128">
        <v>5.1048646403176674</v>
      </c>
      <c r="F7538" s="127" t="s">
        <v>1676</v>
      </c>
      <c r="G7538" s="127" t="s">
        <v>1677</v>
      </c>
      <c r="H7538" s="128">
        <v>1031.2197703708446</v>
      </c>
      <c r="I7538" s="127" t="s">
        <v>1676</v>
      </c>
    </row>
    <row r="7539" spans="1:9" ht="30">
      <c r="A7539" s="127" t="s">
        <v>1226</v>
      </c>
      <c r="B7539" s="128">
        <v>202.00727012943352</v>
      </c>
      <c r="C7539" s="127" t="s">
        <v>5793</v>
      </c>
      <c r="D7539" s="127" t="s">
        <v>5779</v>
      </c>
      <c r="E7539" s="128">
        <v>11.612457303540015</v>
      </c>
      <c r="F7539" s="127" t="s">
        <v>1676</v>
      </c>
      <c r="G7539" s="127" t="s">
        <v>1677</v>
      </c>
      <c r="H7539" s="128">
        <v>2345.8007993827209</v>
      </c>
      <c r="I7539" s="127" t="s">
        <v>1676</v>
      </c>
    </row>
    <row r="7540" spans="1:9" ht="30">
      <c r="A7540" s="127" t="s">
        <v>1226</v>
      </c>
      <c r="B7540" s="128">
        <v>202.00727012943352</v>
      </c>
      <c r="C7540" s="127" t="s">
        <v>5795</v>
      </c>
      <c r="D7540" s="127" t="s">
        <v>5779</v>
      </c>
      <c r="E7540" s="128">
        <v>35.174736878154086</v>
      </c>
      <c r="F7540" s="127" t="s">
        <v>1676</v>
      </c>
      <c r="G7540" s="127" t="s">
        <v>1677</v>
      </c>
      <c r="H7540" s="128">
        <v>7105.5525742770196</v>
      </c>
      <c r="I7540" s="127" t="s">
        <v>1676</v>
      </c>
    </row>
    <row r="7541" spans="1:9" ht="30">
      <c r="A7541" s="127" t="s">
        <v>1226</v>
      </c>
      <c r="B7541" s="128">
        <v>202.00727012943352</v>
      </c>
      <c r="C7541" s="127" t="s">
        <v>1675</v>
      </c>
      <c r="D7541" s="127" t="s">
        <v>5779</v>
      </c>
      <c r="E7541" s="128">
        <v>887.80254614220303</v>
      </c>
      <c r="F7541" s="127" t="s">
        <v>1676</v>
      </c>
      <c r="G7541" s="127" t="s">
        <v>1677</v>
      </c>
      <c r="H7541" s="128">
        <v>179342.56876014688</v>
      </c>
      <c r="I7541" s="127" t="s">
        <v>1676</v>
      </c>
    </row>
    <row r="7542" spans="1:9" ht="30">
      <c r="A7542" s="127" t="s">
        <v>1229</v>
      </c>
      <c r="B7542" s="128">
        <v>9.9002857623129934</v>
      </c>
      <c r="C7542" s="127" t="s">
        <v>5777</v>
      </c>
      <c r="D7542" s="127" t="s">
        <v>5779</v>
      </c>
      <c r="E7542" s="128">
        <v>5.1758888440090436</v>
      </c>
      <c r="F7542" s="127" t="s">
        <v>1676</v>
      </c>
      <c r="G7542" s="127" t="s">
        <v>1677</v>
      </c>
      <c r="H7542" s="128">
        <v>51.242778629657394</v>
      </c>
      <c r="I7542" s="127" t="s">
        <v>1676</v>
      </c>
    </row>
    <row r="7543" spans="1:9" ht="30">
      <c r="A7543" s="127" t="s">
        <v>1229</v>
      </c>
      <c r="B7543" s="128">
        <v>9.9002857623129934</v>
      </c>
      <c r="C7543" s="127" t="s">
        <v>5781</v>
      </c>
      <c r="D7543" s="127" t="s">
        <v>5779</v>
      </c>
      <c r="E7543" s="128">
        <v>209.82325375524826</v>
      </c>
      <c r="F7543" s="127" t="s">
        <v>1676</v>
      </c>
      <c r="G7543" s="127" t="s">
        <v>1677</v>
      </c>
      <c r="H7543" s="128">
        <v>2077.3101717552709</v>
      </c>
      <c r="I7543" s="127" t="s">
        <v>1676</v>
      </c>
    </row>
    <row r="7544" spans="1:9" ht="30">
      <c r="A7544" s="127" t="s">
        <v>1229</v>
      </c>
      <c r="B7544" s="128">
        <v>9.9002857623129934</v>
      </c>
      <c r="C7544" s="127" t="s">
        <v>5783</v>
      </c>
      <c r="D7544" s="127" t="s">
        <v>5779</v>
      </c>
      <c r="E7544" s="128">
        <v>110.99307431869822</v>
      </c>
      <c r="F7544" s="127" t="s">
        <v>1676</v>
      </c>
      <c r="G7544" s="127" t="s">
        <v>1677</v>
      </c>
      <c r="H7544" s="128">
        <v>1098.863153392756</v>
      </c>
      <c r="I7544" s="127" t="s">
        <v>1676</v>
      </c>
    </row>
    <row r="7545" spans="1:9" ht="30">
      <c r="A7545" s="127" t="s">
        <v>1229</v>
      </c>
      <c r="B7545" s="128">
        <v>9.9002857623129934</v>
      </c>
      <c r="C7545" s="127" t="s">
        <v>5785</v>
      </c>
      <c r="D7545" s="127" t="s">
        <v>5779</v>
      </c>
      <c r="E7545" s="128">
        <v>22.177307602632229</v>
      </c>
      <c r="F7545" s="127" t="s">
        <v>1676</v>
      </c>
      <c r="G7545" s="127" t="s">
        <v>1677</v>
      </c>
      <c r="H7545" s="128">
        <v>219.56168270477556</v>
      </c>
      <c r="I7545" s="127" t="s">
        <v>1676</v>
      </c>
    </row>
    <row r="7546" spans="1:9" ht="30">
      <c r="A7546" s="127" t="s">
        <v>1229</v>
      </c>
      <c r="B7546" s="128">
        <v>9.9002857623129934</v>
      </c>
      <c r="C7546" s="127" t="s">
        <v>5787</v>
      </c>
      <c r="D7546" s="127" t="s">
        <v>5779</v>
      </c>
      <c r="E7546" s="128">
        <v>5.6020340661573007</v>
      </c>
      <c r="F7546" s="127" t="s">
        <v>1676</v>
      </c>
      <c r="G7546" s="127" t="s">
        <v>1677</v>
      </c>
      <c r="H7546" s="128">
        <v>55.461738105169488</v>
      </c>
      <c r="I7546" s="127" t="s">
        <v>1676</v>
      </c>
    </row>
    <row r="7547" spans="1:9" ht="30">
      <c r="A7547" s="127" t="s">
        <v>1229</v>
      </c>
      <c r="B7547" s="128">
        <v>9.9002857623129934</v>
      </c>
      <c r="C7547" s="127" t="s">
        <v>5789</v>
      </c>
      <c r="D7547" s="127" t="s">
        <v>5779</v>
      </c>
      <c r="E7547" s="128">
        <v>0.41726719668683543</v>
      </c>
      <c r="F7547" s="127" t="s">
        <v>1676</v>
      </c>
      <c r="G7547" s="127" t="s">
        <v>1677</v>
      </c>
      <c r="H7547" s="128">
        <v>4.1310644864389321</v>
      </c>
      <c r="I7547" s="127" t="s">
        <v>1676</v>
      </c>
    </row>
    <row r="7548" spans="1:9" ht="30">
      <c r="A7548" s="127" t="s">
        <v>1229</v>
      </c>
      <c r="B7548" s="128">
        <v>9.9002857623129934</v>
      </c>
      <c r="C7548" s="127" t="s">
        <v>5791</v>
      </c>
      <c r="D7548" s="127" t="s">
        <v>5779</v>
      </c>
      <c r="E7548" s="128">
        <v>5.1048646403176674</v>
      </c>
      <c r="F7548" s="127" t="s">
        <v>1676</v>
      </c>
      <c r="G7548" s="127" t="s">
        <v>1677</v>
      </c>
      <c r="H7548" s="128">
        <v>50.539618717072045</v>
      </c>
      <c r="I7548" s="127" t="s">
        <v>1676</v>
      </c>
    </row>
    <row r="7549" spans="1:9" ht="30">
      <c r="A7549" s="127" t="s">
        <v>1229</v>
      </c>
      <c r="B7549" s="128">
        <v>9.9002857623129934</v>
      </c>
      <c r="C7549" s="127" t="s">
        <v>5793</v>
      </c>
      <c r="D7549" s="127" t="s">
        <v>5779</v>
      </c>
      <c r="E7549" s="128">
        <v>11.612457303540015</v>
      </c>
      <c r="F7549" s="127" t="s">
        <v>1676</v>
      </c>
      <c r="G7549" s="127" t="s">
        <v>1677</v>
      </c>
      <c r="H7549" s="128">
        <v>114.96664570770474</v>
      </c>
      <c r="I7549" s="127" t="s">
        <v>1676</v>
      </c>
    </row>
    <row r="7550" spans="1:9" ht="30">
      <c r="A7550" s="127" t="s">
        <v>1229</v>
      </c>
      <c r="B7550" s="128">
        <v>9.9002857623129934</v>
      </c>
      <c r="C7550" s="127" t="s">
        <v>5795</v>
      </c>
      <c r="D7550" s="127" t="s">
        <v>5779</v>
      </c>
      <c r="E7550" s="128">
        <v>35.174736878154086</v>
      </c>
      <c r="F7550" s="127" t="s">
        <v>1676</v>
      </c>
      <c r="G7550" s="127" t="s">
        <v>1677</v>
      </c>
      <c r="H7550" s="128">
        <v>348.23994670789466</v>
      </c>
      <c r="I7550" s="127" t="s">
        <v>1676</v>
      </c>
    </row>
    <row r="7551" spans="1:9" ht="30">
      <c r="A7551" s="127" t="s">
        <v>1229</v>
      </c>
      <c r="B7551" s="128">
        <v>9.9002857623129934</v>
      </c>
      <c r="C7551" s="127" t="s">
        <v>1675</v>
      </c>
      <c r="D7551" s="127" t="s">
        <v>5779</v>
      </c>
      <c r="E7551" s="128">
        <v>887.80254614220303</v>
      </c>
      <c r="F7551" s="127" t="s">
        <v>1676</v>
      </c>
      <c r="G7551" s="127" t="s">
        <v>1677</v>
      </c>
      <c r="H7551" s="128">
        <v>8789.4989073168763</v>
      </c>
      <c r="I7551" s="127" t="s">
        <v>1676</v>
      </c>
    </row>
    <row r="7552" spans="1:9" ht="30">
      <c r="A7552" s="127" t="s">
        <v>1231</v>
      </c>
      <c r="B7552" s="128">
        <v>2.8688524590163933</v>
      </c>
      <c r="C7552" s="127" t="s">
        <v>5777</v>
      </c>
      <c r="D7552" s="127" t="s">
        <v>5779</v>
      </c>
      <c r="E7552" s="128">
        <v>5.1758888440090436</v>
      </c>
      <c r="F7552" s="127" t="s">
        <v>1676</v>
      </c>
      <c r="G7552" s="127" t="s">
        <v>1677</v>
      </c>
      <c r="H7552" s="128">
        <v>14.848861437730863</v>
      </c>
      <c r="I7552" s="127" t="s">
        <v>1676</v>
      </c>
    </row>
    <row r="7553" spans="1:9" ht="30">
      <c r="A7553" s="127" t="s">
        <v>1231</v>
      </c>
      <c r="B7553" s="128">
        <v>2.8688524590163933</v>
      </c>
      <c r="C7553" s="127" t="s">
        <v>5781</v>
      </c>
      <c r="D7553" s="127" t="s">
        <v>5779</v>
      </c>
      <c r="E7553" s="128">
        <v>209.82325375524826</v>
      </c>
      <c r="F7553" s="127" t="s">
        <v>1676</v>
      </c>
      <c r="G7553" s="127" t="s">
        <v>1677</v>
      </c>
      <c r="H7553" s="128">
        <v>601.95195749456468</v>
      </c>
      <c r="I7553" s="127" t="s">
        <v>1676</v>
      </c>
    </row>
    <row r="7554" spans="1:9" ht="30">
      <c r="A7554" s="127" t="s">
        <v>1231</v>
      </c>
      <c r="B7554" s="128">
        <v>2.8688524590163933</v>
      </c>
      <c r="C7554" s="127" t="s">
        <v>5783</v>
      </c>
      <c r="D7554" s="127" t="s">
        <v>5779</v>
      </c>
      <c r="E7554" s="128">
        <v>110.99307431869822</v>
      </c>
      <c r="F7554" s="127" t="s">
        <v>1676</v>
      </c>
      <c r="G7554" s="127" t="s">
        <v>1677</v>
      </c>
      <c r="H7554" s="128">
        <v>318.4227541929867</v>
      </c>
      <c r="I7554" s="127" t="s">
        <v>1676</v>
      </c>
    </row>
    <row r="7555" spans="1:9" ht="30">
      <c r="A7555" s="127" t="s">
        <v>1231</v>
      </c>
      <c r="B7555" s="128">
        <v>2.8688524590163933</v>
      </c>
      <c r="C7555" s="127" t="s">
        <v>5785</v>
      </c>
      <c r="D7555" s="127" t="s">
        <v>5779</v>
      </c>
      <c r="E7555" s="128">
        <v>22.177307602632229</v>
      </c>
      <c r="F7555" s="127" t="s">
        <v>1676</v>
      </c>
      <c r="G7555" s="127" t="s">
        <v>1677</v>
      </c>
      <c r="H7555" s="128">
        <v>63.623423450174428</v>
      </c>
      <c r="I7555" s="127" t="s">
        <v>1676</v>
      </c>
    </row>
    <row r="7556" spans="1:9" ht="30">
      <c r="A7556" s="127" t="s">
        <v>1231</v>
      </c>
      <c r="B7556" s="128">
        <v>2.8688524590163933</v>
      </c>
      <c r="C7556" s="127" t="s">
        <v>5787</v>
      </c>
      <c r="D7556" s="127" t="s">
        <v>5779</v>
      </c>
      <c r="E7556" s="128">
        <v>5.6020340661573007</v>
      </c>
      <c r="F7556" s="127" t="s">
        <v>1676</v>
      </c>
      <c r="G7556" s="127" t="s">
        <v>1677</v>
      </c>
      <c r="H7556" s="128">
        <v>16.071409206188978</v>
      </c>
      <c r="I7556" s="127" t="s">
        <v>1676</v>
      </c>
    </row>
    <row r="7557" spans="1:9" ht="30">
      <c r="A7557" s="127" t="s">
        <v>1231</v>
      </c>
      <c r="B7557" s="128">
        <v>2.8688524590163933</v>
      </c>
      <c r="C7557" s="127" t="s">
        <v>5789</v>
      </c>
      <c r="D7557" s="127" t="s">
        <v>5779</v>
      </c>
      <c r="E7557" s="128">
        <v>0.41726719668683543</v>
      </c>
      <c r="F7557" s="127" t="s">
        <v>1676</v>
      </c>
      <c r="G7557" s="127" t="s">
        <v>1677</v>
      </c>
      <c r="H7557" s="128">
        <v>1.1970780232819049</v>
      </c>
      <c r="I7557" s="127" t="s">
        <v>1676</v>
      </c>
    </row>
    <row r="7558" spans="1:9" ht="30">
      <c r="A7558" s="127" t="s">
        <v>1231</v>
      </c>
      <c r="B7558" s="128">
        <v>2.8688524590163933</v>
      </c>
      <c r="C7558" s="127" t="s">
        <v>5791</v>
      </c>
      <c r="D7558" s="127" t="s">
        <v>5779</v>
      </c>
      <c r="E7558" s="128">
        <v>5.1048646403176674</v>
      </c>
      <c r="F7558" s="127" t="s">
        <v>1676</v>
      </c>
      <c r="G7558" s="127" t="s">
        <v>1677</v>
      </c>
      <c r="H7558" s="128">
        <v>14.645103476321177</v>
      </c>
      <c r="I7558" s="127" t="s">
        <v>1676</v>
      </c>
    </row>
    <row r="7559" spans="1:9" ht="30">
      <c r="A7559" s="127" t="s">
        <v>1231</v>
      </c>
      <c r="B7559" s="128">
        <v>2.8688524590163933</v>
      </c>
      <c r="C7559" s="127" t="s">
        <v>5793</v>
      </c>
      <c r="D7559" s="127" t="s">
        <v>5779</v>
      </c>
      <c r="E7559" s="128">
        <v>11.612457303540015</v>
      </c>
      <c r="F7559" s="127" t="s">
        <v>1676</v>
      </c>
      <c r="G7559" s="127" t="s">
        <v>1677</v>
      </c>
      <c r="H7559" s="128">
        <v>33.31442669048365</v>
      </c>
      <c r="I7559" s="127" t="s">
        <v>1676</v>
      </c>
    </row>
    <row r="7560" spans="1:9" ht="30">
      <c r="A7560" s="127" t="s">
        <v>1231</v>
      </c>
      <c r="B7560" s="128">
        <v>2.8688524590163933</v>
      </c>
      <c r="C7560" s="127" t="s">
        <v>5795</v>
      </c>
      <c r="D7560" s="127" t="s">
        <v>5779</v>
      </c>
      <c r="E7560" s="128">
        <v>35.174736878154086</v>
      </c>
      <c r="F7560" s="127" t="s">
        <v>1676</v>
      </c>
      <c r="G7560" s="127" t="s">
        <v>1677</v>
      </c>
      <c r="H7560" s="128">
        <v>100.91113038814696</v>
      </c>
      <c r="I7560" s="127" t="s">
        <v>1676</v>
      </c>
    </row>
    <row r="7561" spans="1:9" ht="30">
      <c r="A7561" s="127" t="s">
        <v>1231</v>
      </c>
      <c r="B7561" s="128">
        <v>2.8688524590163933</v>
      </c>
      <c r="C7561" s="127" t="s">
        <v>1675</v>
      </c>
      <c r="D7561" s="127" t="s">
        <v>5779</v>
      </c>
      <c r="E7561" s="128">
        <v>887.80254614220303</v>
      </c>
      <c r="F7561" s="127" t="s">
        <v>1676</v>
      </c>
      <c r="G7561" s="127" t="s">
        <v>1677</v>
      </c>
      <c r="H7561" s="128">
        <v>2546.974517621074</v>
      </c>
      <c r="I7561" s="127" t="s">
        <v>1676</v>
      </c>
    </row>
    <row r="7562" spans="1:9" ht="30">
      <c r="A7562" s="127" t="s">
        <v>1235</v>
      </c>
      <c r="B7562" s="128">
        <v>2.8688524590163933</v>
      </c>
      <c r="C7562" s="127" t="s">
        <v>5777</v>
      </c>
      <c r="D7562" s="127" t="s">
        <v>5779</v>
      </c>
      <c r="E7562" s="128">
        <v>5.1758888440090436</v>
      </c>
      <c r="F7562" s="127" t="s">
        <v>1676</v>
      </c>
      <c r="G7562" s="127" t="s">
        <v>1677</v>
      </c>
      <c r="H7562" s="128">
        <v>14.848861437730863</v>
      </c>
      <c r="I7562" s="127" t="s">
        <v>1676</v>
      </c>
    </row>
    <row r="7563" spans="1:9" ht="30">
      <c r="A7563" s="127" t="s">
        <v>1235</v>
      </c>
      <c r="B7563" s="128">
        <v>2.8688524590163933</v>
      </c>
      <c r="C7563" s="127" t="s">
        <v>5781</v>
      </c>
      <c r="D7563" s="127" t="s">
        <v>5779</v>
      </c>
      <c r="E7563" s="128">
        <v>209.82325375524826</v>
      </c>
      <c r="F7563" s="127" t="s">
        <v>1676</v>
      </c>
      <c r="G7563" s="127" t="s">
        <v>1677</v>
      </c>
      <c r="H7563" s="128">
        <v>601.95195749456468</v>
      </c>
      <c r="I7563" s="127" t="s">
        <v>1676</v>
      </c>
    </row>
    <row r="7564" spans="1:9" ht="30">
      <c r="A7564" s="127" t="s">
        <v>1235</v>
      </c>
      <c r="B7564" s="128">
        <v>2.8688524590163933</v>
      </c>
      <c r="C7564" s="127" t="s">
        <v>5783</v>
      </c>
      <c r="D7564" s="127" t="s">
        <v>5779</v>
      </c>
      <c r="E7564" s="128">
        <v>110.99307431869822</v>
      </c>
      <c r="F7564" s="127" t="s">
        <v>1676</v>
      </c>
      <c r="G7564" s="127" t="s">
        <v>1677</v>
      </c>
      <c r="H7564" s="128">
        <v>318.4227541929867</v>
      </c>
      <c r="I7564" s="127" t="s">
        <v>1676</v>
      </c>
    </row>
    <row r="7565" spans="1:9" ht="30">
      <c r="A7565" s="127" t="s">
        <v>1235</v>
      </c>
      <c r="B7565" s="128">
        <v>2.8688524590163933</v>
      </c>
      <c r="C7565" s="127" t="s">
        <v>5785</v>
      </c>
      <c r="D7565" s="127" t="s">
        <v>5779</v>
      </c>
      <c r="E7565" s="128">
        <v>22.177307602632229</v>
      </c>
      <c r="F7565" s="127" t="s">
        <v>1676</v>
      </c>
      <c r="G7565" s="127" t="s">
        <v>1677</v>
      </c>
      <c r="H7565" s="128">
        <v>63.623423450174428</v>
      </c>
      <c r="I7565" s="127" t="s">
        <v>1676</v>
      </c>
    </row>
    <row r="7566" spans="1:9" ht="30">
      <c r="A7566" s="127" t="s">
        <v>1235</v>
      </c>
      <c r="B7566" s="128">
        <v>2.8688524590163933</v>
      </c>
      <c r="C7566" s="127" t="s">
        <v>5787</v>
      </c>
      <c r="D7566" s="127" t="s">
        <v>5779</v>
      </c>
      <c r="E7566" s="128">
        <v>5.6020340661573007</v>
      </c>
      <c r="F7566" s="127" t="s">
        <v>1676</v>
      </c>
      <c r="G7566" s="127" t="s">
        <v>1677</v>
      </c>
      <c r="H7566" s="128">
        <v>16.071409206188978</v>
      </c>
      <c r="I7566" s="127" t="s">
        <v>1676</v>
      </c>
    </row>
    <row r="7567" spans="1:9" ht="30">
      <c r="A7567" s="127" t="s">
        <v>1235</v>
      </c>
      <c r="B7567" s="128">
        <v>2.8688524590163933</v>
      </c>
      <c r="C7567" s="127" t="s">
        <v>5789</v>
      </c>
      <c r="D7567" s="127" t="s">
        <v>5779</v>
      </c>
      <c r="E7567" s="128">
        <v>0.41726719668683543</v>
      </c>
      <c r="F7567" s="127" t="s">
        <v>1676</v>
      </c>
      <c r="G7567" s="127" t="s">
        <v>1677</v>
      </c>
      <c r="H7567" s="128">
        <v>1.1970780232819049</v>
      </c>
      <c r="I7567" s="127" t="s">
        <v>1676</v>
      </c>
    </row>
    <row r="7568" spans="1:9" ht="30">
      <c r="A7568" s="127" t="s">
        <v>1235</v>
      </c>
      <c r="B7568" s="128">
        <v>2.8688524590163933</v>
      </c>
      <c r="C7568" s="127" t="s">
        <v>5791</v>
      </c>
      <c r="D7568" s="127" t="s">
        <v>5779</v>
      </c>
      <c r="E7568" s="128">
        <v>5.1048646403176674</v>
      </c>
      <c r="F7568" s="127" t="s">
        <v>1676</v>
      </c>
      <c r="G7568" s="127" t="s">
        <v>1677</v>
      </c>
      <c r="H7568" s="128">
        <v>14.645103476321177</v>
      </c>
      <c r="I7568" s="127" t="s">
        <v>1676</v>
      </c>
    </row>
    <row r="7569" spans="1:9" ht="30">
      <c r="A7569" s="127" t="s">
        <v>1235</v>
      </c>
      <c r="B7569" s="128">
        <v>2.8688524590163933</v>
      </c>
      <c r="C7569" s="127" t="s">
        <v>5793</v>
      </c>
      <c r="D7569" s="127" t="s">
        <v>5779</v>
      </c>
      <c r="E7569" s="128">
        <v>11.612457303540015</v>
      </c>
      <c r="F7569" s="127" t="s">
        <v>1676</v>
      </c>
      <c r="G7569" s="127" t="s">
        <v>1677</v>
      </c>
      <c r="H7569" s="128">
        <v>33.31442669048365</v>
      </c>
      <c r="I7569" s="127" t="s">
        <v>1676</v>
      </c>
    </row>
    <row r="7570" spans="1:9" ht="30">
      <c r="A7570" s="127" t="s">
        <v>1235</v>
      </c>
      <c r="B7570" s="128">
        <v>2.8688524590163933</v>
      </c>
      <c r="C7570" s="127" t="s">
        <v>5795</v>
      </c>
      <c r="D7570" s="127" t="s">
        <v>5779</v>
      </c>
      <c r="E7570" s="128">
        <v>35.174736878154086</v>
      </c>
      <c r="F7570" s="127" t="s">
        <v>1676</v>
      </c>
      <c r="G7570" s="127" t="s">
        <v>1677</v>
      </c>
      <c r="H7570" s="128">
        <v>100.91113038814696</v>
      </c>
      <c r="I7570" s="127" t="s">
        <v>1676</v>
      </c>
    </row>
    <row r="7571" spans="1:9" ht="30">
      <c r="A7571" s="127" t="s">
        <v>1235</v>
      </c>
      <c r="B7571" s="128">
        <v>2.8688524590163933</v>
      </c>
      <c r="C7571" s="127" t="s">
        <v>1675</v>
      </c>
      <c r="D7571" s="127" t="s">
        <v>5779</v>
      </c>
      <c r="E7571" s="128">
        <v>887.80254614220303</v>
      </c>
      <c r="F7571" s="127" t="s">
        <v>1676</v>
      </c>
      <c r="G7571" s="127" t="s">
        <v>1677</v>
      </c>
      <c r="H7571" s="128">
        <v>2546.974517621074</v>
      </c>
      <c r="I7571" s="127" t="s">
        <v>1676</v>
      </c>
    </row>
    <row r="7572" spans="1:9" ht="30">
      <c r="A7572" s="127" t="s">
        <v>1242</v>
      </c>
      <c r="B7572" s="128">
        <v>133.46880692167576</v>
      </c>
      <c r="C7572" s="127" t="s">
        <v>5777</v>
      </c>
      <c r="D7572" s="127" t="s">
        <v>5779</v>
      </c>
      <c r="E7572" s="128">
        <v>5.1758888440090436</v>
      </c>
      <c r="F7572" s="127" t="s">
        <v>1676</v>
      </c>
      <c r="G7572" s="127" t="s">
        <v>1677</v>
      </c>
      <c r="H7572" s="128">
        <v>690.81970876909861</v>
      </c>
      <c r="I7572" s="127" t="s">
        <v>1676</v>
      </c>
    </row>
    <row r="7573" spans="1:9" ht="30">
      <c r="A7573" s="127" t="s">
        <v>1242</v>
      </c>
      <c r="B7573" s="128">
        <v>133.46880692167576</v>
      </c>
      <c r="C7573" s="127" t="s">
        <v>5781</v>
      </c>
      <c r="D7573" s="127" t="s">
        <v>5779</v>
      </c>
      <c r="E7573" s="128">
        <v>209.82325375524826</v>
      </c>
      <c r="F7573" s="127" t="s">
        <v>1676</v>
      </c>
      <c r="G7573" s="127" t="s">
        <v>1677</v>
      </c>
      <c r="H7573" s="128">
        <v>28004.85934313701</v>
      </c>
      <c r="I7573" s="127" t="s">
        <v>1676</v>
      </c>
    </row>
    <row r="7574" spans="1:9" ht="30">
      <c r="A7574" s="127" t="s">
        <v>1242</v>
      </c>
      <c r="B7574" s="128">
        <v>133.46880692167576</v>
      </c>
      <c r="C7574" s="127" t="s">
        <v>5783</v>
      </c>
      <c r="D7574" s="127" t="s">
        <v>5779</v>
      </c>
      <c r="E7574" s="128">
        <v>110.99307431869822</v>
      </c>
      <c r="F7574" s="127" t="s">
        <v>1676</v>
      </c>
      <c r="G7574" s="127" t="s">
        <v>1677</v>
      </c>
      <c r="H7574" s="128">
        <v>14814.113205885542</v>
      </c>
      <c r="I7574" s="127" t="s">
        <v>1676</v>
      </c>
    </row>
    <row r="7575" spans="1:9" ht="30">
      <c r="A7575" s="127" t="s">
        <v>1242</v>
      </c>
      <c r="B7575" s="128">
        <v>133.46880692167576</v>
      </c>
      <c r="C7575" s="127" t="s">
        <v>5785</v>
      </c>
      <c r="D7575" s="127" t="s">
        <v>5779</v>
      </c>
      <c r="E7575" s="128">
        <v>22.177307602632229</v>
      </c>
      <c r="F7575" s="127" t="s">
        <v>1676</v>
      </c>
      <c r="G7575" s="127" t="s">
        <v>1677</v>
      </c>
      <c r="H7575" s="128">
        <v>2959.9787864583332</v>
      </c>
      <c r="I7575" s="127" t="s">
        <v>1676</v>
      </c>
    </row>
    <row r="7576" spans="1:9" ht="30">
      <c r="A7576" s="127" t="s">
        <v>1242</v>
      </c>
      <c r="B7576" s="128">
        <v>133.46880692167576</v>
      </c>
      <c r="C7576" s="127" t="s">
        <v>5787</v>
      </c>
      <c r="D7576" s="127" t="s">
        <v>5779</v>
      </c>
      <c r="E7576" s="128">
        <v>5.6020340661573007</v>
      </c>
      <c r="F7576" s="127" t="s">
        <v>1676</v>
      </c>
      <c r="G7576" s="127" t="s">
        <v>1677</v>
      </c>
      <c r="H7576" s="128">
        <v>747.69680314459902</v>
      </c>
      <c r="I7576" s="127" t="s">
        <v>1676</v>
      </c>
    </row>
    <row r="7577" spans="1:9" ht="30">
      <c r="A7577" s="127" t="s">
        <v>1242</v>
      </c>
      <c r="B7577" s="128">
        <v>133.46880692167576</v>
      </c>
      <c r="C7577" s="127" t="s">
        <v>5789</v>
      </c>
      <c r="D7577" s="127" t="s">
        <v>5779</v>
      </c>
      <c r="E7577" s="128">
        <v>0.41726719668683543</v>
      </c>
      <c r="F7577" s="127" t="s">
        <v>1676</v>
      </c>
      <c r="G7577" s="127" t="s">
        <v>1677</v>
      </c>
      <c r="H7577" s="128">
        <v>55.69215490934414</v>
      </c>
      <c r="I7577" s="127" t="s">
        <v>1676</v>
      </c>
    </row>
    <row r="7578" spans="1:9" ht="30">
      <c r="A7578" s="127" t="s">
        <v>1242</v>
      </c>
      <c r="B7578" s="128">
        <v>133.46880692167576</v>
      </c>
      <c r="C7578" s="127" t="s">
        <v>5791</v>
      </c>
      <c r="D7578" s="127" t="s">
        <v>5779</v>
      </c>
      <c r="E7578" s="128">
        <v>5.1048646403176674</v>
      </c>
      <c r="F7578" s="127" t="s">
        <v>1676</v>
      </c>
      <c r="G7578" s="127" t="s">
        <v>1677</v>
      </c>
      <c r="H7578" s="128">
        <v>681.3401930398486</v>
      </c>
      <c r="I7578" s="127" t="s">
        <v>1676</v>
      </c>
    </row>
    <row r="7579" spans="1:9" ht="30">
      <c r="A7579" s="127" t="s">
        <v>1242</v>
      </c>
      <c r="B7579" s="128">
        <v>133.46880692167576</v>
      </c>
      <c r="C7579" s="127" t="s">
        <v>5793</v>
      </c>
      <c r="D7579" s="127" t="s">
        <v>5779</v>
      </c>
      <c r="E7579" s="128">
        <v>11.612457303540015</v>
      </c>
      <c r="F7579" s="127" t="s">
        <v>1676</v>
      </c>
      <c r="G7579" s="127" t="s">
        <v>1677</v>
      </c>
      <c r="H7579" s="128">
        <v>1549.9008217323858</v>
      </c>
      <c r="I7579" s="127" t="s">
        <v>1676</v>
      </c>
    </row>
    <row r="7580" spans="1:9" ht="30">
      <c r="A7580" s="127" t="s">
        <v>1242</v>
      </c>
      <c r="B7580" s="128">
        <v>133.46880692167576</v>
      </c>
      <c r="C7580" s="127" t="s">
        <v>5795</v>
      </c>
      <c r="D7580" s="127" t="s">
        <v>5779</v>
      </c>
      <c r="E7580" s="128">
        <v>35.174736878154086</v>
      </c>
      <c r="F7580" s="127" t="s">
        <v>1676</v>
      </c>
      <c r="G7580" s="127" t="s">
        <v>1677</v>
      </c>
      <c r="H7580" s="128">
        <v>4694.7301649110959</v>
      </c>
      <c r="I7580" s="127" t="s">
        <v>1676</v>
      </c>
    </row>
    <row r="7581" spans="1:9" ht="30">
      <c r="A7581" s="127" t="s">
        <v>1242</v>
      </c>
      <c r="B7581" s="128">
        <v>133.46880692167576</v>
      </c>
      <c r="C7581" s="127" t="s">
        <v>1675</v>
      </c>
      <c r="D7581" s="127" t="s">
        <v>5779</v>
      </c>
      <c r="E7581" s="128">
        <v>887.80254614220303</v>
      </c>
      <c r="F7581" s="127" t="s">
        <v>1676</v>
      </c>
      <c r="G7581" s="127" t="s">
        <v>1677</v>
      </c>
      <c r="H7581" s="128">
        <v>118493.94661562583</v>
      </c>
      <c r="I7581" s="127" t="s">
        <v>1676</v>
      </c>
    </row>
    <row r="7582" spans="1:9" ht="30">
      <c r="A7582" s="127" t="s">
        <v>1244</v>
      </c>
      <c r="B7582" s="128">
        <v>2.8688524590163933</v>
      </c>
      <c r="C7582" s="127" t="s">
        <v>5777</v>
      </c>
      <c r="D7582" s="127" t="s">
        <v>5779</v>
      </c>
      <c r="E7582" s="128">
        <v>5.1758888440090436</v>
      </c>
      <c r="F7582" s="127" t="s">
        <v>1676</v>
      </c>
      <c r="G7582" s="127" t="s">
        <v>1677</v>
      </c>
      <c r="H7582" s="128">
        <v>14.848861437730863</v>
      </c>
      <c r="I7582" s="127" t="s">
        <v>1676</v>
      </c>
    </row>
    <row r="7583" spans="1:9" ht="30">
      <c r="A7583" s="127" t="s">
        <v>1244</v>
      </c>
      <c r="B7583" s="128">
        <v>2.8688524590163933</v>
      </c>
      <c r="C7583" s="127" t="s">
        <v>5781</v>
      </c>
      <c r="D7583" s="127" t="s">
        <v>5779</v>
      </c>
      <c r="E7583" s="128">
        <v>209.82325375524826</v>
      </c>
      <c r="F7583" s="127" t="s">
        <v>1676</v>
      </c>
      <c r="G7583" s="127" t="s">
        <v>1677</v>
      </c>
      <c r="H7583" s="128">
        <v>601.95195749456468</v>
      </c>
      <c r="I7583" s="127" t="s">
        <v>1676</v>
      </c>
    </row>
    <row r="7584" spans="1:9" ht="30">
      <c r="A7584" s="127" t="s">
        <v>1244</v>
      </c>
      <c r="B7584" s="128">
        <v>2.8688524590163933</v>
      </c>
      <c r="C7584" s="127" t="s">
        <v>5783</v>
      </c>
      <c r="D7584" s="127" t="s">
        <v>5779</v>
      </c>
      <c r="E7584" s="128">
        <v>110.99307431869822</v>
      </c>
      <c r="F7584" s="127" t="s">
        <v>1676</v>
      </c>
      <c r="G7584" s="127" t="s">
        <v>1677</v>
      </c>
      <c r="H7584" s="128">
        <v>318.4227541929867</v>
      </c>
      <c r="I7584" s="127" t="s">
        <v>1676</v>
      </c>
    </row>
    <row r="7585" spans="1:9" ht="30">
      <c r="A7585" s="127" t="s">
        <v>1244</v>
      </c>
      <c r="B7585" s="128">
        <v>2.8688524590163933</v>
      </c>
      <c r="C7585" s="127" t="s">
        <v>5785</v>
      </c>
      <c r="D7585" s="127" t="s">
        <v>5779</v>
      </c>
      <c r="E7585" s="128">
        <v>22.177307602632229</v>
      </c>
      <c r="F7585" s="127" t="s">
        <v>1676</v>
      </c>
      <c r="G7585" s="127" t="s">
        <v>1677</v>
      </c>
      <c r="H7585" s="128">
        <v>63.623423450174428</v>
      </c>
      <c r="I7585" s="127" t="s">
        <v>1676</v>
      </c>
    </row>
    <row r="7586" spans="1:9" ht="30">
      <c r="A7586" s="127" t="s">
        <v>1244</v>
      </c>
      <c r="B7586" s="128">
        <v>2.8688524590163933</v>
      </c>
      <c r="C7586" s="127" t="s">
        <v>5787</v>
      </c>
      <c r="D7586" s="127" t="s">
        <v>5779</v>
      </c>
      <c r="E7586" s="128">
        <v>5.6020340661573007</v>
      </c>
      <c r="F7586" s="127" t="s">
        <v>1676</v>
      </c>
      <c r="G7586" s="127" t="s">
        <v>1677</v>
      </c>
      <c r="H7586" s="128">
        <v>16.071409206188978</v>
      </c>
      <c r="I7586" s="127" t="s">
        <v>1676</v>
      </c>
    </row>
    <row r="7587" spans="1:9" ht="30">
      <c r="A7587" s="127" t="s">
        <v>1244</v>
      </c>
      <c r="B7587" s="128">
        <v>2.8688524590163933</v>
      </c>
      <c r="C7587" s="127" t="s">
        <v>5789</v>
      </c>
      <c r="D7587" s="127" t="s">
        <v>5779</v>
      </c>
      <c r="E7587" s="128">
        <v>0.41726719668683543</v>
      </c>
      <c r="F7587" s="127" t="s">
        <v>1676</v>
      </c>
      <c r="G7587" s="127" t="s">
        <v>1677</v>
      </c>
      <c r="H7587" s="128">
        <v>1.1970780232819049</v>
      </c>
      <c r="I7587" s="127" t="s">
        <v>1676</v>
      </c>
    </row>
    <row r="7588" spans="1:9" ht="30">
      <c r="A7588" s="127" t="s">
        <v>1244</v>
      </c>
      <c r="B7588" s="128">
        <v>2.8688524590163933</v>
      </c>
      <c r="C7588" s="127" t="s">
        <v>5791</v>
      </c>
      <c r="D7588" s="127" t="s">
        <v>5779</v>
      </c>
      <c r="E7588" s="128">
        <v>5.1048646403176674</v>
      </c>
      <c r="F7588" s="127" t="s">
        <v>1676</v>
      </c>
      <c r="G7588" s="127" t="s">
        <v>1677</v>
      </c>
      <c r="H7588" s="128">
        <v>14.645103476321177</v>
      </c>
      <c r="I7588" s="127" t="s">
        <v>1676</v>
      </c>
    </row>
    <row r="7589" spans="1:9" ht="30">
      <c r="A7589" s="127" t="s">
        <v>1244</v>
      </c>
      <c r="B7589" s="128">
        <v>2.8688524590163933</v>
      </c>
      <c r="C7589" s="127" t="s">
        <v>5793</v>
      </c>
      <c r="D7589" s="127" t="s">
        <v>5779</v>
      </c>
      <c r="E7589" s="128">
        <v>11.612457303540015</v>
      </c>
      <c r="F7589" s="127" t="s">
        <v>1676</v>
      </c>
      <c r="G7589" s="127" t="s">
        <v>1677</v>
      </c>
      <c r="H7589" s="128">
        <v>33.31442669048365</v>
      </c>
      <c r="I7589" s="127" t="s">
        <v>1676</v>
      </c>
    </row>
    <row r="7590" spans="1:9" ht="30">
      <c r="A7590" s="127" t="s">
        <v>1244</v>
      </c>
      <c r="B7590" s="128">
        <v>2.8688524590163933</v>
      </c>
      <c r="C7590" s="127" t="s">
        <v>5795</v>
      </c>
      <c r="D7590" s="127" t="s">
        <v>5779</v>
      </c>
      <c r="E7590" s="128">
        <v>35.174736878154086</v>
      </c>
      <c r="F7590" s="127" t="s">
        <v>1676</v>
      </c>
      <c r="G7590" s="127" t="s">
        <v>1677</v>
      </c>
      <c r="H7590" s="128">
        <v>100.91113038814696</v>
      </c>
      <c r="I7590" s="127" t="s">
        <v>1676</v>
      </c>
    </row>
    <row r="7591" spans="1:9" ht="30">
      <c r="A7591" s="127" t="s">
        <v>1244</v>
      </c>
      <c r="B7591" s="128">
        <v>2.8688524590163933</v>
      </c>
      <c r="C7591" s="127" t="s">
        <v>1675</v>
      </c>
      <c r="D7591" s="127" t="s">
        <v>5779</v>
      </c>
      <c r="E7591" s="128">
        <v>887.80254614220303</v>
      </c>
      <c r="F7591" s="127" t="s">
        <v>1676</v>
      </c>
      <c r="G7591" s="127" t="s">
        <v>1677</v>
      </c>
      <c r="H7591" s="128">
        <v>2546.974517621074</v>
      </c>
      <c r="I7591" s="127" t="s">
        <v>1676</v>
      </c>
    </row>
    <row r="7592" spans="1:9" ht="30">
      <c r="A7592" s="127" t="s">
        <v>1248</v>
      </c>
      <c r="B7592" s="128">
        <v>80.257741347905281</v>
      </c>
      <c r="C7592" s="127" t="s">
        <v>5777</v>
      </c>
      <c r="D7592" s="127" t="s">
        <v>5779</v>
      </c>
      <c r="E7592" s="128">
        <v>5.1758888440090436</v>
      </c>
      <c r="F7592" s="127" t="s">
        <v>1676</v>
      </c>
      <c r="G7592" s="127" t="s">
        <v>1677</v>
      </c>
      <c r="H7592" s="128">
        <v>415.40514808798628</v>
      </c>
      <c r="I7592" s="127" t="s">
        <v>1676</v>
      </c>
    </row>
    <row r="7593" spans="1:9" ht="30">
      <c r="A7593" s="127" t="s">
        <v>1248</v>
      </c>
      <c r="B7593" s="128">
        <v>80.257741347905281</v>
      </c>
      <c r="C7593" s="127" t="s">
        <v>5781</v>
      </c>
      <c r="D7593" s="127" t="s">
        <v>5779</v>
      </c>
      <c r="E7593" s="128">
        <v>209.82325375524826</v>
      </c>
      <c r="F7593" s="127" t="s">
        <v>1676</v>
      </c>
      <c r="G7593" s="127" t="s">
        <v>1677</v>
      </c>
      <c r="H7593" s="128">
        <v>16839.940428664609</v>
      </c>
      <c r="I7593" s="127" t="s">
        <v>1676</v>
      </c>
    </row>
    <row r="7594" spans="1:9" ht="30">
      <c r="A7594" s="127" t="s">
        <v>1248</v>
      </c>
      <c r="B7594" s="128">
        <v>80.257741347905281</v>
      </c>
      <c r="C7594" s="127" t="s">
        <v>5783</v>
      </c>
      <c r="D7594" s="127" t="s">
        <v>5779</v>
      </c>
      <c r="E7594" s="128">
        <v>110.99307431869822</v>
      </c>
      <c r="F7594" s="127" t="s">
        <v>1676</v>
      </c>
      <c r="G7594" s="127" t="s">
        <v>1677</v>
      </c>
      <c r="H7594" s="128">
        <v>8908.053450078909</v>
      </c>
      <c r="I7594" s="127" t="s">
        <v>1676</v>
      </c>
    </row>
    <row r="7595" spans="1:9" ht="30">
      <c r="A7595" s="127" t="s">
        <v>1248</v>
      </c>
      <c r="B7595" s="128">
        <v>80.257741347905281</v>
      </c>
      <c r="C7595" s="127" t="s">
        <v>5785</v>
      </c>
      <c r="D7595" s="127" t="s">
        <v>5779</v>
      </c>
      <c r="E7595" s="128">
        <v>22.177307602632229</v>
      </c>
      <c r="F7595" s="127" t="s">
        <v>1676</v>
      </c>
      <c r="G7595" s="127" t="s">
        <v>1677</v>
      </c>
      <c r="H7595" s="128">
        <v>1779.9006173649909</v>
      </c>
      <c r="I7595" s="127" t="s">
        <v>1676</v>
      </c>
    </row>
    <row r="7596" spans="1:9" ht="30">
      <c r="A7596" s="127" t="s">
        <v>1248</v>
      </c>
      <c r="B7596" s="128">
        <v>80.257741347905281</v>
      </c>
      <c r="C7596" s="127" t="s">
        <v>5787</v>
      </c>
      <c r="D7596" s="127" t="s">
        <v>5779</v>
      </c>
      <c r="E7596" s="128">
        <v>5.6020340661573007</v>
      </c>
      <c r="F7596" s="127" t="s">
        <v>1676</v>
      </c>
      <c r="G7596" s="127" t="s">
        <v>1677</v>
      </c>
      <c r="H7596" s="128">
        <v>449.60660110380672</v>
      </c>
      <c r="I7596" s="127" t="s">
        <v>1676</v>
      </c>
    </row>
    <row r="7597" spans="1:9" ht="30">
      <c r="A7597" s="127" t="s">
        <v>1248</v>
      </c>
      <c r="B7597" s="128">
        <v>80.257741347905281</v>
      </c>
      <c r="C7597" s="127" t="s">
        <v>5789</v>
      </c>
      <c r="D7597" s="127" t="s">
        <v>5779</v>
      </c>
      <c r="E7597" s="128">
        <v>0.41726719668683543</v>
      </c>
      <c r="F7597" s="127" t="s">
        <v>1676</v>
      </c>
      <c r="G7597" s="127" t="s">
        <v>1677</v>
      </c>
      <c r="H7597" s="128">
        <v>33.488922744657557</v>
      </c>
      <c r="I7597" s="127" t="s">
        <v>1676</v>
      </c>
    </row>
    <row r="7598" spans="1:9" ht="30">
      <c r="A7598" s="127" t="s">
        <v>1248</v>
      </c>
      <c r="B7598" s="128">
        <v>80.257741347905281</v>
      </c>
      <c r="C7598" s="127" t="s">
        <v>5791</v>
      </c>
      <c r="D7598" s="127" t="s">
        <v>5779</v>
      </c>
      <c r="E7598" s="128">
        <v>5.1048646403176674</v>
      </c>
      <c r="F7598" s="127" t="s">
        <v>1676</v>
      </c>
      <c r="G7598" s="127" t="s">
        <v>1677</v>
      </c>
      <c r="H7598" s="128">
        <v>409.70490591868287</v>
      </c>
      <c r="I7598" s="127" t="s">
        <v>1676</v>
      </c>
    </row>
    <row r="7599" spans="1:9" ht="30">
      <c r="A7599" s="127" t="s">
        <v>1248</v>
      </c>
      <c r="B7599" s="128">
        <v>80.257741347905281</v>
      </c>
      <c r="C7599" s="127" t="s">
        <v>5793</v>
      </c>
      <c r="D7599" s="127" t="s">
        <v>5779</v>
      </c>
      <c r="E7599" s="128">
        <v>11.612457303540015</v>
      </c>
      <c r="F7599" s="127" t="s">
        <v>1676</v>
      </c>
      <c r="G7599" s="127" t="s">
        <v>1677</v>
      </c>
      <c r="H7599" s="128">
        <v>931.9895946811082</v>
      </c>
      <c r="I7599" s="127" t="s">
        <v>1676</v>
      </c>
    </row>
    <row r="7600" spans="1:9" ht="30">
      <c r="A7600" s="127" t="s">
        <v>1248</v>
      </c>
      <c r="B7600" s="128">
        <v>80.257741347905281</v>
      </c>
      <c r="C7600" s="127" t="s">
        <v>5795</v>
      </c>
      <c r="D7600" s="127" t="s">
        <v>5779</v>
      </c>
      <c r="E7600" s="128">
        <v>35.174736878154086</v>
      </c>
      <c r="F7600" s="127" t="s">
        <v>1676</v>
      </c>
      <c r="G7600" s="127" t="s">
        <v>1677</v>
      </c>
      <c r="H7600" s="128">
        <v>2823.0449343475157</v>
      </c>
      <c r="I7600" s="127" t="s">
        <v>1676</v>
      </c>
    </row>
    <row r="7601" spans="1:9" ht="30">
      <c r="A7601" s="127" t="s">
        <v>1248</v>
      </c>
      <c r="B7601" s="128">
        <v>80.257741347905281</v>
      </c>
      <c r="C7601" s="127" t="s">
        <v>1675</v>
      </c>
      <c r="D7601" s="127" t="s">
        <v>5779</v>
      </c>
      <c r="E7601" s="128">
        <v>887.80254614220303</v>
      </c>
      <c r="F7601" s="127" t="s">
        <v>1676</v>
      </c>
      <c r="G7601" s="127" t="s">
        <v>1677</v>
      </c>
      <c r="H7601" s="128">
        <v>71253.02711629268</v>
      </c>
      <c r="I7601" s="127" t="s">
        <v>1676</v>
      </c>
    </row>
    <row r="7602" spans="1:9" ht="30">
      <c r="A7602" s="127" t="s">
        <v>1250</v>
      </c>
      <c r="B7602" s="128">
        <v>40.755249332440499</v>
      </c>
      <c r="C7602" s="127" t="s">
        <v>5777</v>
      </c>
      <c r="D7602" s="127" t="s">
        <v>5779</v>
      </c>
      <c r="E7602" s="128">
        <v>5.1758888440090436</v>
      </c>
      <c r="F7602" s="127" t="s">
        <v>1676</v>
      </c>
      <c r="G7602" s="127" t="s">
        <v>1677</v>
      </c>
      <c r="H7602" s="128">
        <v>210.9446403545858</v>
      </c>
      <c r="I7602" s="127" t="s">
        <v>1676</v>
      </c>
    </row>
    <row r="7603" spans="1:9" ht="30">
      <c r="A7603" s="127" t="s">
        <v>1250</v>
      </c>
      <c r="B7603" s="128">
        <v>40.755249332440499</v>
      </c>
      <c r="C7603" s="127" t="s">
        <v>5781</v>
      </c>
      <c r="D7603" s="127" t="s">
        <v>5779</v>
      </c>
      <c r="E7603" s="128">
        <v>209.82325375524826</v>
      </c>
      <c r="F7603" s="127" t="s">
        <v>1676</v>
      </c>
      <c r="G7603" s="127" t="s">
        <v>1677</v>
      </c>
      <c r="H7603" s="128">
        <v>8551.3990225390753</v>
      </c>
      <c r="I7603" s="127" t="s">
        <v>1676</v>
      </c>
    </row>
    <row r="7604" spans="1:9" ht="30">
      <c r="A7604" s="127" t="s">
        <v>1250</v>
      </c>
      <c r="B7604" s="128">
        <v>40.755249332440499</v>
      </c>
      <c r="C7604" s="127" t="s">
        <v>5783</v>
      </c>
      <c r="D7604" s="127" t="s">
        <v>5779</v>
      </c>
      <c r="E7604" s="128">
        <v>110.99307431869822</v>
      </c>
      <c r="F7604" s="127" t="s">
        <v>1676</v>
      </c>
      <c r="G7604" s="127" t="s">
        <v>1677</v>
      </c>
      <c r="H7604" s="128">
        <v>4523.5504180326443</v>
      </c>
      <c r="I7604" s="127" t="s">
        <v>1676</v>
      </c>
    </row>
    <row r="7605" spans="1:9" ht="30">
      <c r="A7605" s="127" t="s">
        <v>1250</v>
      </c>
      <c r="B7605" s="128">
        <v>40.755249332440499</v>
      </c>
      <c r="C7605" s="127" t="s">
        <v>5785</v>
      </c>
      <c r="D7605" s="127" t="s">
        <v>5779</v>
      </c>
      <c r="E7605" s="128">
        <v>22.177307602632229</v>
      </c>
      <c r="F7605" s="127" t="s">
        <v>1676</v>
      </c>
      <c r="G7605" s="127" t="s">
        <v>1677</v>
      </c>
      <c r="H7605" s="128">
        <v>903.84170086750476</v>
      </c>
      <c r="I7605" s="127" t="s">
        <v>1676</v>
      </c>
    </row>
    <row r="7606" spans="1:9" ht="30">
      <c r="A7606" s="127" t="s">
        <v>1250</v>
      </c>
      <c r="B7606" s="128">
        <v>40.755249332440499</v>
      </c>
      <c r="C7606" s="127" t="s">
        <v>5787</v>
      </c>
      <c r="D7606" s="127" t="s">
        <v>5779</v>
      </c>
      <c r="E7606" s="128">
        <v>5.6020340661573007</v>
      </c>
      <c r="F7606" s="127" t="s">
        <v>1676</v>
      </c>
      <c r="G7606" s="127" t="s">
        <v>1677</v>
      </c>
      <c r="H7606" s="128">
        <v>228.31229513506628</v>
      </c>
      <c r="I7606" s="127" t="s">
        <v>1676</v>
      </c>
    </row>
    <row r="7607" spans="1:9" ht="30">
      <c r="A7607" s="127" t="s">
        <v>1250</v>
      </c>
      <c r="B7607" s="128">
        <v>40.755249332440499</v>
      </c>
      <c r="C7607" s="127" t="s">
        <v>5789</v>
      </c>
      <c r="D7607" s="127" t="s">
        <v>5779</v>
      </c>
      <c r="E7607" s="128">
        <v>0.41726719668683543</v>
      </c>
      <c r="F7607" s="127" t="s">
        <v>1676</v>
      </c>
      <c r="G7607" s="127" t="s">
        <v>1677</v>
      </c>
      <c r="H7607" s="128">
        <v>17.005828639220468</v>
      </c>
      <c r="I7607" s="127" t="s">
        <v>1676</v>
      </c>
    </row>
    <row r="7608" spans="1:9" ht="30">
      <c r="A7608" s="127" t="s">
        <v>1250</v>
      </c>
      <c r="B7608" s="128">
        <v>40.755249332440499</v>
      </c>
      <c r="C7608" s="127" t="s">
        <v>5791</v>
      </c>
      <c r="D7608" s="127" t="s">
        <v>5779</v>
      </c>
      <c r="E7608" s="128">
        <v>5.1048646403176674</v>
      </c>
      <c r="F7608" s="127" t="s">
        <v>1676</v>
      </c>
      <c r="G7608" s="127" t="s">
        <v>1677</v>
      </c>
      <c r="H7608" s="128">
        <v>208.05003122450572</v>
      </c>
      <c r="I7608" s="127" t="s">
        <v>1676</v>
      </c>
    </row>
    <row r="7609" spans="1:9" ht="30">
      <c r="A7609" s="127" t="s">
        <v>1250</v>
      </c>
      <c r="B7609" s="128">
        <v>40.755249332440499</v>
      </c>
      <c r="C7609" s="127" t="s">
        <v>5793</v>
      </c>
      <c r="D7609" s="127" t="s">
        <v>5779</v>
      </c>
      <c r="E7609" s="128">
        <v>11.612457303540015</v>
      </c>
      <c r="F7609" s="127" t="s">
        <v>1676</v>
      </c>
      <c r="G7609" s="127" t="s">
        <v>1677</v>
      </c>
      <c r="H7609" s="128">
        <v>473.26859276809301</v>
      </c>
      <c r="I7609" s="127" t="s">
        <v>1676</v>
      </c>
    </row>
    <row r="7610" spans="1:9" ht="30">
      <c r="A7610" s="127" t="s">
        <v>1250</v>
      </c>
      <c r="B7610" s="128">
        <v>40.755249332440499</v>
      </c>
      <c r="C7610" s="127" t="s">
        <v>5795</v>
      </c>
      <c r="D7610" s="127" t="s">
        <v>5779</v>
      </c>
      <c r="E7610" s="128">
        <v>35.174736878154086</v>
      </c>
      <c r="F7610" s="127" t="s">
        <v>1676</v>
      </c>
      <c r="G7610" s="127" t="s">
        <v>1677</v>
      </c>
      <c r="H7610" s="128">
        <v>1433.5551716721595</v>
      </c>
      <c r="I7610" s="127" t="s">
        <v>1676</v>
      </c>
    </row>
    <row r="7611" spans="1:9" ht="30">
      <c r="A7611" s="127" t="s">
        <v>1250</v>
      </c>
      <c r="B7611" s="128">
        <v>40.755249332440499</v>
      </c>
      <c r="C7611" s="127" t="s">
        <v>1675</v>
      </c>
      <c r="D7611" s="127" t="s">
        <v>5779</v>
      </c>
      <c r="E7611" s="128">
        <v>887.80254614220303</v>
      </c>
      <c r="F7611" s="127" t="s">
        <v>1676</v>
      </c>
      <c r="G7611" s="127" t="s">
        <v>1677</v>
      </c>
      <c r="H7611" s="128">
        <v>36182.614126000997</v>
      </c>
      <c r="I7611" s="127" t="s">
        <v>1676</v>
      </c>
    </row>
    <row r="7612" spans="1:9" ht="30">
      <c r="A7612" s="127" t="s">
        <v>1253</v>
      </c>
      <c r="B7612" s="128">
        <v>4.4222222222222225</v>
      </c>
      <c r="C7612" s="127" t="s">
        <v>5777</v>
      </c>
      <c r="D7612" s="127" t="s">
        <v>5779</v>
      </c>
      <c r="E7612" s="128">
        <v>5.1758888440090436</v>
      </c>
      <c r="F7612" s="127" t="s">
        <v>1676</v>
      </c>
      <c r="G7612" s="127" t="s">
        <v>1677</v>
      </c>
      <c r="H7612" s="128">
        <v>22.888930665728882</v>
      </c>
      <c r="I7612" s="127" t="s">
        <v>1676</v>
      </c>
    </row>
    <row r="7613" spans="1:9" ht="30">
      <c r="A7613" s="127" t="s">
        <v>1253</v>
      </c>
      <c r="B7613" s="128">
        <v>4.4222222222222225</v>
      </c>
      <c r="C7613" s="127" t="s">
        <v>5781</v>
      </c>
      <c r="D7613" s="127" t="s">
        <v>5779</v>
      </c>
      <c r="E7613" s="128">
        <v>209.82325375524826</v>
      </c>
      <c r="F7613" s="127" t="s">
        <v>1676</v>
      </c>
      <c r="G7613" s="127" t="s">
        <v>1677</v>
      </c>
      <c r="H7613" s="128">
        <v>927.88505549543129</v>
      </c>
      <c r="I7613" s="127" t="s">
        <v>1676</v>
      </c>
    </row>
    <row r="7614" spans="1:9" ht="30">
      <c r="A7614" s="127" t="s">
        <v>1253</v>
      </c>
      <c r="B7614" s="128">
        <v>4.4222222222222225</v>
      </c>
      <c r="C7614" s="127" t="s">
        <v>5783</v>
      </c>
      <c r="D7614" s="127" t="s">
        <v>5779</v>
      </c>
      <c r="E7614" s="128">
        <v>110.99307431869822</v>
      </c>
      <c r="F7614" s="127" t="s">
        <v>1676</v>
      </c>
      <c r="G7614" s="127" t="s">
        <v>1677</v>
      </c>
      <c r="H7614" s="128">
        <v>490.83603976490991</v>
      </c>
      <c r="I7614" s="127" t="s">
        <v>1676</v>
      </c>
    </row>
    <row r="7615" spans="1:9" ht="30">
      <c r="A7615" s="127" t="s">
        <v>1253</v>
      </c>
      <c r="B7615" s="128">
        <v>4.4222222222222225</v>
      </c>
      <c r="C7615" s="127" t="s">
        <v>5785</v>
      </c>
      <c r="D7615" s="127" t="s">
        <v>5779</v>
      </c>
      <c r="E7615" s="128">
        <v>22.177307602632229</v>
      </c>
      <c r="F7615" s="127" t="s">
        <v>1676</v>
      </c>
      <c r="G7615" s="127" t="s">
        <v>1677</v>
      </c>
      <c r="H7615" s="128">
        <v>98.072982509418082</v>
      </c>
      <c r="I7615" s="127" t="s">
        <v>1676</v>
      </c>
    </row>
    <row r="7616" spans="1:9" ht="30">
      <c r="A7616" s="127" t="s">
        <v>1253</v>
      </c>
      <c r="B7616" s="128">
        <v>4.4222222222222225</v>
      </c>
      <c r="C7616" s="127" t="s">
        <v>5787</v>
      </c>
      <c r="D7616" s="127" t="s">
        <v>5779</v>
      </c>
      <c r="E7616" s="128">
        <v>5.6020340661573007</v>
      </c>
      <c r="F7616" s="127" t="s">
        <v>1676</v>
      </c>
      <c r="G7616" s="127" t="s">
        <v>1677</v>
      </c>
      <c r="H7616" s="128">
        <v>24.77343953700673</v>
      </c>
      <c r="I7616" s="127" t="s">
        <v>1676</v>
      </c>
    </row>
    <row r="7617" spans="1:9" ht="30">
      <c r="A7617" s="127" t="s">
        <v>1253</v>
      </c>
      <c r="B7617" s="128">
        <v>4.4222222222222225</v>
      </c>
      <c r="C7617" s="127" t="s">
        <v>5789</v>
      </c>
      <c r="D7617" s="127" t="s">
        <v>5779</v>
      </c>
      <c r="E7617" s="128">
        <v>0.41726719668683543</v>
      </c>
      <c r="F7617" s="127" t="s">
        <v>1676</v>
      </c>
      <c r="G7617" s="127" t="s">
        <v>1677</v>
      </c>
      <c r="H7617" s="128">
        <v>1.8452482697928945</v>
      </c>
      <c r="I7617" s="127" t="s">
        <v>1676</v>
      </c>
    </row>
    <row r="7618" spans="1:9" ht="30">
      <c r="A7618" s="127" t="s">
        <v>1253</v>
      </c>
      <c r="B7618" s="128">
        <v>4.4222222222222225</v>
      </c>
      <c r="C7618" s="127" t="s">
        <v>5791</v>
      </c>
      <c r="D7618" s="127" t="s">
        <v>5779</v>
      </c>
      <c r="E7618" s="128">
        <v>5.1048646403176674</v>
      </c>
      <c r="F7618" s="127" t="s">
        <v>1676</v>
      </c>
      <c r="G7618" s="127" t="s">
        <v>1677</v>
      </c>
      <c r="H7618" s="128">
        <v>22.57484585384924</v>
      </c>
      <c r="I7618" s="127" t="s">
        <v>1676</v>
      </c>
    </row>
    <row r="7619" spans="1:9" ht="30">
      <c r="A7619" s="127" t="s">
        <v>1253</v>
      </c>
      <c r="B7619" s="128">
        <v>4.4222222222222225</v>
      </c>
      <c r="C7619" s="127" t="s">
        <v>5793</v>
      </c>
      <c r="D7619" s="127" t="s">
        <v>5779</v>
      </c>
      <c r="E7619" s="128">
        <v>11.612457303540015</v>
      </c>
      <c r="F7619" s="127" t="s">
        <v>1676</v>
      </c>
      <c r="G7619" s="127" t="s">
        <v>1677</v>
      </c>
      <c r="H7619" s="128">
        <v>51.352866742321403</v>
      </c>
      <c r="I7619" s="127" t="s">
        <v>1676</v>
      </c>
    </row>
    <row r="7620" spans="1:9" ht="30">
      <c r="A7620" s="127" t="s">
        <v>1253</v>
      </c>
      <c r="B7620" s="128">
        <v>4.4222222222222225</v>
      </c>
      <c r="C7620" s="127" t="s">
        <v>5795</v>
      </c>
      <c r="D7620" s="127" t="s">
        <v>5779</v>
      </c>
      <c r="E7620" s="128">
        <v>35.174736878154086</v>
      </c>
      <c r="F7620" s="127" t="s">
        <v>1676</v>
      </c>
      <c r="G7620" s="127" t="s">
        <v>1677</v>
      </c>
      <c r="H7620" s="128">
        <v>155.55050308339253</v>
      </c>
      <c r="I7620" s="127" t="s">
        <v>1676</v>
      </c>
    </row>
    <row r="7621" spans="1:9" ht="30">
      <c r="A7621" s="127" t="s">
        <v>1253</v>
      </c>
      <c r="B7621" s="128">
        <v>4.4222222222222225</v>
      </c>
      <c r="C7621" s="127" t="s">
        <v>1675</v>
      </c>
      <c r="D7621" s="127" t="s">
        <v>5779</v>
      </c>
      <c r="E7621" s="128">
        <v>887.80254614220303</v>
      </c>
      <c r="F7621" s="127" t="s">
        <v>1676</v>
      </c>
      <c r="G7621" s="127" t="s">
        <v>1677</v>
      </c>
      <c r="H7621" s="128">
        <v>3926.0601484955205</v>
      </c>
      <c r="I7621" s="127" t="s">
        <v>1676</v>
      </c>
    </row>
    <row r="7622" spans="1:9" ht="30">
      <c r="A7622" s="127" t="s">
        <v>1258</v>
      </c>
      <c r="B7622" s="128">
        <v>17.21311475409836</v>
      </c>
      <c r="C7622" s="127" t="s">
        <v>5777</v>
      </c>
      <c r="D7622" s="127" t="s">
        <v>5779</v>
      </c>
      <c r="E7622" s="128">
        <v>5.1758888440090436</v>
      </c>
      <c r="F7622" s="127" t="s">
        <v>1676</v>
      </c>
      <c r="G7622" s="127" t="s">
        <v>1677</v>
      </c>
      <c r="H7622" s="128">
        <v>89.093168626385179</v>
      </c>
      <c r="I7622" s="127" t="s">
        <v>1676</v>
      </c>
    </row>
    <row r="7623" spans="1:9" ht="30">
      <c r="A7623" s="127" t="s">
        <v>1258</v>
      </c>
      <c r="B7623" s="128">
        <v>17.21311475409836</v>
      </c>
      <c r="C7623" s="127" t="s">
        <v>5781</v>
      </c>
      <c r="D7623" s="127" t="s">
        <v>5779</v>
      </c>
      <c r="E7623" s="128">
        <v>209.82325375524826</v>
      </c>
      <c r="F7623" s="127" t="s">
        <v>1676</v>
      </c>
      <c r="G7623" s="127" t="s">
        <v>1677</v>
      </c>
      <c r="H7623" s="128">
        <v>3611.7117449673879</v>
      </c>
      <c r="I7623" s="127" t="s">
        <v>1676</v>
      </c>
    </row>
    <row r="7624" spans="1:9" ht="30">
      <c r="A7624" s="127" t="s">
        <v>1258</v>
      </c>
      <c r="B7624" s="128">
        <v>17.21311475409836</v>
      </c>
      <c r="C7624" s="127" t="s">
        <v>5783</v>
      </c>
      <c r="D7624" s="127" t="s">
        <v>5779</v>
      </c>
      <c r="E7624" s="128">
        <v>110.99307431869822</v>
      </c>
      <c r="F7624" s="127" t="s">
        <v>1676</v>
      </c>
      <c r="G7624" s="127" t="s">
        <v>1677</v>
      </c>
      <c r="H7624" s="128">
        <v>1910.5365251579201</v>
      </c>
      <c r="I7624" s="127" t="s">
        <v>1676</v>
      </c>
    </row>
    <row r="7625" spans="1:9" ht="30">
      <c r="A7625" s="127" t="s">
        <v>1258</v>
      </c>
      <c r="B7625" s="128">
        <v>17.21311475409836</v>
      </c>
      <c r="C7625" s="127" t="s">
        <v>5785</v>
      </c>
      <c r="D7625" s="127" t="s">
        <v>5779</v>
      </c>
      <c r="E7625" s="128">
        <v>22.177307602632229</v>
      </c>
      <c r="F7625" s="127" t="s">
        <v>1676</v>
      </c>
      <c r="G7625" s="127" t="s">
        <v>1677</v>
      </c>
      <c r="H7625" s="128">
        <v>381.74054070104654</v>
      </c>
      <c r="I7625" s="127" t="s">
        <v>1676</v>
      </c>
    </row>
    <row r="7626" spans="1:9" ht="30">
      <c r="A7626" s="127" t="s">
        <v>1258</v>
      </c>
      <c r="B7626" s="128">
        <v>17.21311475409836</v>
      </c>
      <c r="C7626" s="127" t="s">
        <v>5787</v>
      </c>
      <c r="D7626" s="127" t="s">
        <v>5779</v>
      </c>
      <c r="E7626" s="128">
        <v>5.6020340661573007</v>
      </c>
      <c r="F7626" s="127" t="s">
        <v>1676</v>
      </c>
      <c r="G7626" s="127" t="s">
        <v>1677</v>
      </c>
      <c r="H7626" s="128">
        <v>96.428455237133861</v>
      </c>
      <c r="I7626" s="127" t="s">
        <v>1676</v>
      </c>
    </row>
    <row r="7627" spans="1:9" ht="30">
      <c r="A7627" s="127" t="s">
        <v>1258</v>
      </c>
      <c r="B7627" s="128">
        <v>17.21311475409836</v>
      </c>
      <c r="C7627" s="127" t="s">
        <v>5789</v>
      </c>
      <c r="D7627" s="127" t="s">
        <v>5779</v>
      </c>
      <c r="E7627" s="128">
        <v>0.41726719668683543</v>
      </c>
      <c r="F7627" s="127" t="s">
        <v>1676</v>
      </c>
      <c r="G7627" s="127" t="s">
        <v>1677</v>
      </c>
      <c r="H7627" s="128">
        <v>7.1824681396914292</v>
      </c>
      <c r="I7627" s="127" t="s">
        <v>1676</v>
      </c>
    </row>
    <row r="7628" spans="1:9" ht="30">
      <c r="A7628" s="127" t="s">
        <v>1258</v>
      </c>
      <c r="B7628" s="128">
        <v>17.21311475409836</v>
      </c>
      <c r="C7628" s="127" t="s">
        <v>5791</v>
      </c>
      <c r="D7628" s="127" t="s">
        <v>5779</v>
      </c>
      <c r="E7628" s="128">
        <v>5.1048646403176674</v>
      </c>
      <c r="F7628" s="127" t="s">
        <v>1676</v>
      </c>
      <c r="G7628" s="127" t="s">
        <v>1677</v>
      </c>
      <c r="H7628" s="128">
        <v>87.870620857927051</v>
      </c>
      <c r="I7628" s="127" t="s">
        <v>1676</v>
      </c>
    </row>
    <row r="7629" spans="1:9" ht="30">
      <c r="A7629" s="127" t="s">
        <v>1258</v>
      </c>
      <c r="B7629" s="128">
        <v>17.21311475409836</v>
      </c>
      <c r="C7629" s="127" t="s">
        <v>5793</v>
      </c>
      <c r="D7629" s="127" t="s">
        <v>5779</v>
      </c>
      <c r="E7629" s="128">
        <v>11.612457303540015</v>
      </c>
      <c r="F7629" s="127" t="s">
        <v>1676</v>
      </c>
      <c r="G7629" s="127" t="s">
        <v>1677</v>
      </c>
      <c r="H7629" s="128">
        <v>199.88656014290189</v>
      </c>
      <c r="I7629" s="127" t="s">
        <v>1676</v>
      </c>
    </row>
    <row r="7630" spans="1:9" ht="30">
      <c r="A7630" s="127" t="s">
        <v>1258</v>
      </c>
      <c r="B7630" s="128">
        <v>17.21311475409836</v>
      </c>
      <c r="C7630" s="127" t="s">
        <v>5795</v>
      </c>
      <c r="D7630" s="127" t="s">
        <v>5779</v>
      </c>
      <c r="E7630" s="128">
        <v>35.174736878154086</v>
      </c>
      <c r="F7630" s="127" t="s">
        <v>1676</v>
      </c>
      <c r="G7630" s="127" t="s">
        <v>1677</v>
      </c>
      <c r="H7630" s="128">
        <v>605.46678232888178</v>
      </c>
      <c r="I7630" s="127" t="s">
        <v>1676</v>
      </c>
    </row>
    <row r="7631" spans="1:9" ht="30">
      <c r="A7631" s="127" t="s">
        <v>1258</v>
      </c>
      <c r="B7631" s="128">
        <v>17.21311475409836</v>
      </c>
      <c r="C7631" s="127" t="s">
        <v>1675</v>
      </c>
      <c r="D7631" s="127" t="s">
        <v>5779</v>
      </c>
      <c r="E7631" s="128">
        <v>887.80254614220303</v>
      </c>
      <c r="F7631" s="127" t="s">
        <v>1676</v>
      </c>
      <c r="G7631" s="127" t="s">
        <v>1677</v>
      </c>
      <c r="H7631" s="128">
        <v>15281.847105726445</v>
      </c>
      <c r="I7631" s="127" t="s">
        <v>1676</v>
      </c>
    </row>
    <row r="7632" spans="1:9" ht="30">
      <c r="A7632" s="127" t="s">
        <v>1293</v>
      </c>
      <c r="B7632" s="128">
        <v>4.8495495495495495</v>
      </c>
      <c r="C7632" s="127" t="s">
        <v>5777</v>
      </c>
      <c r="D7632" s="127" t="s">
        <v>5779</v>
      </c>
      <c r="E7632" s="128">
        <v>5.1758888440090436</v>
      </c>
      <c r="F7632" s="127" t="s">
        <v>1676</v>
      </c>
      <c r="G7632" s="127" t="s">
        <v>1677</v>
      </c>
      <c r="H7632" s="128">
        <v>25.100729411982595</v>
      </c>
      <c r="I7632" s="127" t="s">
        <v>1676</v>
      </c>
    </row>
    <row r="7633" spans="1:9" ht="30">
      <c r="A7633" s="127" t="s">
        <v>1293</v>
      </c>
      <c r="B7633" s="128">
        <v>4.8495495495495495</v>
      </c>
      <c r="C7633" s="127" t="s">
        <v>5781</v>
      </c>
      <c r="D7633" s="127" t="s">
        <v>5779</v>
      </c>
      <c r="E7633" s="128">
        <v>209.82325375524826</v>
      </c>
      <c r="F7633" s="127" t="s">
        <v>1676</v>
      </c>
      <c r="G7633" s="127" t="s">
        <v>1677</v>
      </c>
      <c r="H7633" s="128">
        <v>1017.548265733785</v>
      </c>
      <c r="I7633" s="127" t="s">
        <v>1676</v>
      </c>
    </row>
    <row r="7634" spans="1:9" ht="30">
      <c r="A7634" s="127" t="s">
        <v>1293</v>
      </c>
      <c r="B7634" s="128">
        <v>4.8495495495495495</v>
      </c>
      <c r="C7634" s="127" t="s">
        <v>5783</v>
      </c>
      <c r="D7634" s="127" t="s">
        <v>5779</v>
      </c>
      <c r="E7634" s="128">
        <v>110.99307431869822</v>
      </c>
      <c r="F7634" s="127" t="s">
        <v>1676</v>
      </c>
      <c r="G7634" s="127" t="s">
        <v>1677</v>
      </c>
      <c r="H7634" s="128">
        <v>538.26641356536265</v>
      </c>
      <c r="I7634" s="127" t="s">
        <v>1676</v>
      </c>
    </row>
    <row r="7635" spans="1:9" ht="30">
      <c r="A7635" s="127" t="s">
        <v>1293</v>
      </c>
      <c r="B7635" s="128">
        <v>4.8495495495495495</v>
      </c>
      <c r="C7635" s="127" t="s">
        <v>5785</v>
      </c>
      <c r="D7635" s="127" t="s">
        <v>5779</v>
      </c>
      <c r="E7635" s="128">
        <v>22.177307602632229</v>
      </c>
      <c r="F7635" s="127" t="s">
        <v>1676</v>
      </c>
      <c r="G7635" s="127" t="s">
        <v>1677</v>
      </c>
      <c r="H7635" s="128">
        <v>107.54995209456693</v>
      </c>
      <c r="I7635" s="127" t="s">
        <v>1676</v>
      </c>
    </row>
    <row r="7636" spans="1:9" ht="30">
      <c r="A7636" s="127" t="s">
        <v>1293</v>
      </c>
      <c r="B7636" s="128">
        <v>4.8495495495495495</v>
      </c>
      <c r="C7636" s="127" t="s">
        <v>5787</v>
      </c>
      <c r="D7636" s="127" t="s">
        <v>5779</v>
      </c>
      <c r="E7636" s="128">
        <v>5.6020340661573007</v>
      </c>
      <c r="F7636" s="127" t="s">
        <v>1676</v>
      </c>
      <c r="G7636" s="127" t="s">
        <v>1677</v>
      </c>
      <c r="H7636" s="128">
        <v>27.167341782094368</v>
      </c>
      <c r="I7636" s="127" t="s">
        <v>1676</v>
      </c>
    </row>
    <row r="7637" spans="1:9" ht="30">
      <c r="A7637" s="127" t="s">
        <v>1293</v>
      </c>
      <c r="B7637" s="128">
        <v>4.8495495495495495</v>
      </c>
      <c r="C7637" s="127" t="s">
        <v>5789</v>
      </c>
      <c r="D7637" s="127" t="s">
        <v>5779</v>
      </c>
      <c r="E7637" s="128">
        <v>0.41726719668683543</v>
      </c>
      <c r="F7637" s="127" t="s">
        <v>1676</v>
      </c>
      <c r="G7637" s="127" t="s">
        <v>1677</v>
      </c>
      <c r="H7637" s="128">
        <v>2.0235579457344461</v>
      </c>
      <c r="I7637" s="127" t="s">
        <v>1676</v>
      </c>
    </row>
    <row r="7638" spans="1:9" ht="30">
      <c r="A7638" s="127" t="s">
        <v>1293</v>
      </c>
      <c r="B7638" s="128">
        <v>4.8495495495495495</v>
      </c>
      <c r="C7638" s="127" t="s">
        <v>5791</v>
      </c>
      <c r="D7638" s="127" t="s">
        <v>5779</v>
      </c>
      <c r="E7638" s="128">
        <v>5.1048646403176674</v>
      </c>
      <c r="F7638" s="127" t="s">
        <v>1676</v>
      </c>
      <c r="G7638" s="127" t="s">
        <v>1677</v>
      </c>
      <c r="H7638" s="128">
        <v>24.756294016963967</v>
      </c>
      <c r="I7638" s="127" t="s">
        <v>1676</v>
      </c>
    </row>
    <row r="7639" spans="1:9" ht="30">
      <c r="A7639" s="127" t="s">
        <v>1293</v>
      </c>
      <c r="B7639" s="128">
        <v>4.8495495495495495</v>
      </c>
      <c r="C7639" s="127" t="s">
        <v>5793</v>
      </c>
      <c r="D7639" s="127" t="s">
        <v>5779</v>
      </c>
      <c r="E7639" s="128">
        <v>11.612457303540015</v>
      </c>
      <c r="F7639" s="127" t="s">
        <v>1676</v>
      </c>
      <c r="G7639" s="127" t="s">
        <v>1677</v>
      </c>
      <c r="H7639" s="128">
        <v>56.315187085545858</v>
      </c>
      <c r="I7639" s="127" t="s">
        <v>1676</v>
      </c>
    </row>
    <row r="7640" spans="1:9" ht="30">
      <c r="A7640" s="127" t="s">
        <v>1293</v>
      </c>
      <c r="B7640" s="128">
        <v>4.8495495495495495</v>
      </c>
      <c r="C7640" s="127" t="s">
        <v>5795</v>
      </c>
      <c r="D7640" s="127" t="s">
        <v>5779</v>
      </c>
      <c r="E7640" s="128">
        <v>35.174736878154086</v>
      </c>
      <c r="F7640" s="127" t="s">
        <v>1676</v>
      </c>
      <c r="G7640" s="127" t="s">
        <v>1677</v>
      </c>
      <c r="H7640" s="128">
        <v>170.58162938297608</v>
      </c>
      <c r="I7640" s="127" t="s">
        <v>1676</v>
      </c>
    </row>
    <row r="7641" spans="1:9" ht="30">
      <c r="A7641" s="127" t="s">
        <v>1293</v>
      </c>
      <c r="B7641" s="128">
        <v>4.8495495495495495</v>
      </c>
      <c r="C7641" s="127" t="s">
        <v>1675</v>
      </c>
      <c r="D7641" s="127" t="s">
        <v>5779</v>
      </c>
      <c r="E7641" s="128">
        <v>887.80254614220303</v>
      </c>
      <c r="F7641" s="127" t="s">
        <v>1676</v>
      </c>
      <c r="G7641" s="127" t="s">
        <v>1677</v>
      </c>
      <c r="H7641" s="128">
        <v>4305.4424377328642</v>
      </c>
      <c r="I7641" s="127" t="s">
        <v>1676</v>
      </c>
    </row>
    <row r="7642" spans="1:9" ht="30">
      <c r="A7642" s="127" t="s">
        <v>1306</v>
      </c>
      <c r="B7642" s="128">
        <v>3.6520423600605145</v>
      </c>
      <c r="C7642" s="127" t="s">
        <v>5777</v>
      </c>
      <c r="D7642" s="127" t="s">
        <v>5779</v>
      </c>
      <c r="E7642" s="128">
        <v>5.1758888440090436</v>
      </c>
      <c r="F7642" s="127" t="s">
        <v>1676</v>
      </c>
      <c r="G7642" s="127" t="s">
        <v>1677</v>
      </c>
      <c r="H7642" s="128">
        <v>18.902565309285677</v>
      </c>
      <c r="I7642" s="127" t="s">
        <v>1676</v>
      </c>
    </row>
    <row r="7643" spans="1:9" ht="30">
      <c r="A7643" s="127" t="s">
        <v>1306</v>
      </c>
      <c r="B7643" s="128">
        <v>3.6520423600605145</v>
      </c>
      <c r="C7643" s="127" t="s">
        <v>5781</v>
      </c>
      <c r="D7643" s="127" t="s">
        <v>5779</v>
      </c>
      <c r="E7643" s="128">
        <v>209.82325375524826</v>
      </c>
      <c r="F7643" s="127" t="s">
        <v>1676</v>
      </c>
      <c r="G7643" s="127" t="s">
        <v>1677</v>
      </c>
      <c r="H7643" s="128">
        <v>766.28341083989312</v>
      </c>
      <c r="I7643" s="127" t="s">
        <v>1676</v>
      </c>
    </row>
    <row r="7644" spans="1:9" ht="30">
      <c r="A7644" s="127" t="s">
        <v>1306</v>
      </c>
      <c r="B7644" s="128">
        <v>3.6520423600605145</v>
      </c>
      <c r="C7644" s="127" t="s">
        <v>5783</v>
      </c>
      <c r="D7644" s="127" t="s">
        <v>5779</v>
      </c>
      <c r="E7644" s="128">
        <v>110.99307431869822</v>
      </c>
      <c r="F7644" s="127" t="s">
        <v>1676</v>
      </c>
      <c r="G7644" s="127" t="s">
        <v>1677</v>
      </c>
      <c r="H7644" s="128">
        <v>405.35140908523073</v>
      </c>
      <c r="I7644" s="127" t="s">
        <v>1676</v>
      </c>
    </row>
    <row r="7645" spans="1:9" ht="30">
      <c r="A7645" s="127" t="s">
        <v>1306</v>
      </c>
      <c r="B7645" s="128">
        <v>3.6520423600605145</v>
      </c>
      <c r="C7645" s="127" t="s">
        <v>5785</v>
      </c>
      <c r="D7645" s="127" t="s">
        <v>5779</v>
      </c>
      <c r="E7645" s="128">
        <v>22.177307602632229</v>
      </c>
      <c r="F7645" s="127" t="s">
        <v>1676</v>
      </c>
      <c r="G7645" s="127" t="s">
        <v>1677</v>
      </c>
      <c r="H7645" s="128">
        <v>80.992466796904992</v>
      </c>
      <c r="I7645" s="127" t="s">
        <v>1676</v>
      </c>
    </row>
    <row r="7646" spans="1:9" ht="30">
      <c r="A7646" s="127" t="s">
        <v>1306</v>
      </c>
      <c r="B7646" s="128">
        <v>3.6520423600605145</v>
      </c>
      <c r="C7646" s="127" t="s">
        <v>5787</v>
      </c>
      <c r="D7646" s="127" t="s">
        <v>5779</v>
      </c>
      <c r="E7646" s="128">
        <v>5.6020340661573007</v>
      </c>
      <c r="F7646" s="127" t="s">
        <v>1676</v>
      </c>
      <c r="G7646" s="127" t="s">
        <v>1677</v>
      </c>
      <c r="H7646" s="128">
        <v>20.458865712108508</v>
      </c>
      <c r="I7646" s="127" t="s">
        <v>1676</v>
      </c>
    </row>
    <row r="7647" spans="1:9" ht="30">
      <c r="A7647" s="127" t="s">
        <v>1306</v>
      </c>
      <c r="B7647" s="128">
        <v>3.6520423600605145</v>
      </c>
      <c r="C7647" s="127" t="s">
        <v>5789</v>
      </c>
      <c r="D7647" s="127" t="s">
        <v>5779</v>
      </c>
      <c r="E7647" s="128">
        <v>0.41726719668683543</v>
      </c>
      <c r="F7647" s="127" t="s">
        <v>1676</v>
      </c>
      <c r="G7647" s="127" t="s">
        <v>1677</v>
      </c>
      <c r="H7647" s="128">
        <v>1.5238774777640254</v>
      </c>
      <c r="I7647" s="127" t="s">
        <v>1676</v>
      </c>
    </row>
    <row r="7648" spans="1:9" ht="30">
      <c r="A7648" s="127" t="s">
        <v>1306</v>
      </c>
      <c r="B7648" s="128">
        <v>3.6520423600605145</v>
      </c>
      <c r="C7648" s="127" t="s">
        <v>5791</v>
      </c>
      <c r="D7648" s="127" t="s">
        <v>5779</v>
      </c>
      <c r="E7648" s="128">
        <v>5.1048646403176674</v>
      </c>
      <c r="F7648" s="127" t="s">
        <v>1676</v>
      </c>
      <c r="G7648" s="127" t="s">
        <v>1677</v>
      </c>
      <c r="H7648" s="128">
        <v>18.643181908815205</v>
      </c>
      <c r="I7648" s="127" t="s">
        <v>1676</v>
      </c>
    </row>
    <row r="7649" spans="1:9" ht="30">
      <c r="A7649" s="127" t="s">
        <v>1306</v>
      </c>
      <c r="B7649" s="128">
        <v>3.6520423600605145</v>
      </c>
      <c r="C7649" s="127" t="s">
        <v>5793</v>
      </c>
      <c r="D7649" s="127" t="s">
        <v>5779</v>
      </c>
      <c r="E7649" s="128">
        <v>11.612457303540015</v>
      </c>
      <c r="F7649" s="127" t="s">
        <v>1676</v>
      </c>
      <c r="G7649" s="127" t="s">
        <v>1677</v>
      </c>
      <c r="H7649" s="128">
        <v>42.409185976922238</v>
      </c>
      <c r="I7649" s="127" t="s">
        <v>1676</v>
      </c>
    </row>
    <row r="7650" spans="1:9" ht="30">
      <c r="A7650" s="127" t="s">
        <v>1306</v>
      </c>
      <c r="B7650" s="128">
        <v>3.6520423600605145</v>
      </c>
      <c r="C7650" s="127" t="s">
        <v>5795</v>
      </c>
      <c r="D7650" s="127" t="s">
        <v>5779</v>
      </c>
      <c r="E7650" s="128">
        <v>35.174736878154086</v>
      </c>
      <c r="F7650" s="127" t="s">
        <v>1676</v>
      </c>
      <c r="G7650" s="127" t="s">
        <v>1677</v>
      </c>
      <c r="H7650" s="128">
        <v>128.45962908300146</v>
      </c>
      <c r="I7650" s="127" t="s">
        <v>1676</v>
      </c>
    </row>
    <row r="7651" spans="1:9" ht="30">
      <c r="A7651" s="127" t="s">
        <v>1306</v>
      </c>
      <c r="B7651" s="128">
        <v>3.6520423600605145</v>
      </c>
      <c r="C7651" s="127" t="s">
        <v>1675</v>
      </c>
      <c r="D7651" s="127" t="s">
        <v>5779</v>
      </c>
      <c r="E7651" s="128">
        <v>887.80254614220303</v>
      </c>
      <c r="F7651" s="127" t="s">
        <v>1676</v>
      </c>
      <c r="G7651" s="127" t="s">
        <v>1677</v>
      </c>
      <c r="H7651" s="128">
        <v>3242.2925058809051</v>
      </c>
      <c r="I7651" s="127" t="s">
        <v>1676</v>
      </c>
    </row>
    <row r="7652" spans="1:9" ht="30">
      <c r="A7652" s="127" t="s">
        <v>1316</v>
      </c>
      <c r="B7652" s="128">
        <v>3.6520423600605145</v>
      </c>
      <c r="C7652" s="127" t="s">
        <v>5777</v>
      </c>
      <c r="D7652" s="127" t="s">
        <v>5779</v>
      </c>
      <c r="E7652" s="128">
        <v>5.1758888440090436</v>
      </c>
      <c r="F7652" s="127" t="s">
        <v>1676</v>
      </c>
      <c r="G7652" s="127" t="s">
        <v>1677</v>
      </c>
      <c r="H7652" s="128">
        <v>18.902565309285677</v>
      </c>
      <c r="I7652" s="127" t="s">
        <v>1676</v>
      </c>
    </row>
    <row r="7653" spans="1:9" ht="30">
      <c r="A7653" s="127" t="s">
        <v>1316</v>
      </c>
      <c r="B7653" s="128">
        <v>3.6520423600605145</v>
      </c>
      <c r="C7653" s="127" t="s">
        <v>5781</v>
      </c>
      <c r="D7653" s="127" t="s">
        <v>5779</v>
      </c>
      <c r="E7653" s="128">
        <v>209.82325375524826</v>
      </c>
      <c r="F7653" s="127" t="s">
        <v>1676</v>
      </c>
      <c r="G7653" s="127" t="s">
        <v>1677</v>
      </c>
      <c r="H7653" s="128">
        <v>766.28341083989312</v>
      </c>
      <c r="I7653" s="127" t="s">
        <v>1676</v>
      </c>
    </row>
    <row r="7654" spans="1:9" ht="30">
      <c r="A7654" s="127" t="s">
        <v>1316</v>
      </c>
      <c r="B7654" s="128">
        <v>3.6520423600605145</v>
      </c>
      <c r="C7654" s="127" t="s">
        <v>5783</v>
      </c>
      <c r="D7654" s="127" t="s">
        <v>5779</v>
      </c>
      <c r="E7654" s="128">
        <v>110.99307431869822</v>
      </c>
      <c r="F7654" s="127" t="s">
        <v>1676</v>
      </c>
      <c r="G7654" s="127" t="s">
        <v>1677</v>
      </c>
      <c r="H7654" s="128">
        <v>405.35140908523073</v>
      </c>
      <c r="I7654" s="127" t="s">
        <v>1676</v>
      </c>
    </row>
    <row r="7655" spans="1:9" ht="30">
      <c r="A7655" s="127" t="s">
        <v>1316</v>
      </c>
      <c r="B7655" s="128">
        <v>3.6520423600605145</v>
      </c>
      <c r="C7655" s="127" t="s">
        <v>5785</v>
      </c>
      <c r="D7655" s="127" t="s">
        <v>5779</v>
      </c>
      <c r="E7655" s="128">
        <v>22.177307602632229</v>
      </c>
      <c r="F7655" s="127" t="s">
        <v>1676</v>
      </c>
      <c r="G7655" s="127" t="s">
        <v>1677</v>
      </c>
      <c r="H7655" s="128">
        <v>80.992466796904992</v>
      </c>
      <c r="I7655" s="127" t="s">
        <v>1676</v>
      </c>
    </row>
    <row r="7656" spans="1:9" ht="30">
      <c r="A7656" s="127" t="s">
        <v>1316</v>
      </c>
      <c r="B7656" s="128">
        <v>3.6520423600605145</v>
      </c>
      <c r="C7656" s="127" t="s">
        <v>5787</v>
      </c>
      <c r="D7656" s="127" t="s">
        <v>5779</v>
      </c>
      <c r="E7656" s="128">
        <v>5.6020340661573007</v>
      </c>
      <c r="F7656" s="127" t="s">
        <v>1676</v>
      </c>
      <c r="G7656" s="127" t="s">
        <v>1677</v>
      </c>
      <c r="H7656" s="128">
        <v>20.458865712108508</v>
      </c>
      <c r="I7656" s="127" t="s">
        <v>1676</v>
      </c>
    </row>
    <row r="7657" spans="1:9" ht="30">
      <c r="A7657" s="127" t="s">
        <v>1316</v>
      </c>
      <c r="B7657" s="128">
        <v>3.6520423600605145</v>
      </c>
      <c r="C7657" s="127" t="s">
        <v>5789</v>
      </c>
      <c r="D7657" s="127" t="s">
        <v>5779</v>
      </c>
      <c r="E7657" s="128">
        <v>0.41726719668683543</v>
      </c>
      <c r="F7657" s="127" t="s">
        <v>1676</v>
      </c>
      <c r="G7657" s="127" t="s">
        <v>1677</v>
      </c>
      <c r="H7657" s="128">
        <v>1.5238774777640254</v>
      </c>
      <c r="I7657" s="127" t="s">
        <v>1676</v>
      </c>
    </row>
    <row r="7658" spans="1:9" ht="30">
      <c r="A7658" s="127" t="s">
        <v>1316</v>
      </c>
      <c r="B7658" s="128">
        <v>3.6520423600605145</v>
      </c>
      <c r="C7658" s="127" t="s">
        <v>5791</v>
      </c>
      <c r="D7658" s="127" t="s">
        <v>5779</v>
      </c>
      <c r="E7658" s="128">
        <v>5.1048646403176674</v>
      </c>
      <c r="F7658" s="127" t="s">
        <v>1676</v>
      </c>
      <c r="G7658" s="127" t="s">
        <v>1677</v>
      </c>
      <c r="H7658" s="128">
        <v>18.643181908815205</v>
      </c>
      <c r="I7658" s="127" t="s">
        <v>1676</v>
      </c>
    </row>
    <row r="7659" spans="1:9" ht="30">
      <c r="A7659" s="127" t="s">
        <v>1316</v>
      </c>
      <c r="B7659" s="128">
        <v>3.6520423600605145</v>
      </c>
      <c r="C7659" s="127" t="s">
        <v>5793</v>
      </c>
      <c r="D7659" s="127" t="s">
        <v>5779</v>
      </c>
      <c r="E7659" s="128">
        <v>11.612457303540015</v>
      </c>
      <c r="F7659" s="127" t="s">
        <v>1676</v>
      </c>
      <c r="G7659" s="127" t="s">
        <v>1677</v>
      </c>
      <c r="H7659" s="128">
        <v>42.409185976922238</v>
      </c>
      <c r="I7659" s="127" t="s">
        <v>1676</v>
      </c>
    </row>
    <row r="7660" spans="1:9" ht="30">
      <c r="A7660" s="127" t="s">
        <v>1316</v>
      </c>
      <c r="B7660" s="128">
        <v>3.6520423600605145</v>
      </c>
      <c r="C7660" s="127" t="s">
        <v>5795</v>
      </c>
      <c r="D7660" s="127" t="s">
        <v>5779</v>
      </c>
      <c r="E7660" s="128">
        <v>35.174736878154086</v>
      </c>
      <c r="F7660" s="127" t="s">
        <v>1676</v>
      </c>
      <c r="G7660" s="127" t="s">
        <v>1677</v>
      </c>
      <c r="H7660" s="128">
        <v>128.45962908300146</v>
      </c>
      <c r="I7660" s="127" t="s">
        <v>1676</v>
      </c>
    </row>
    <row r="7661" spans="1:9" ht="30">
      <c r="A7661" s="127" t="s">
        <v>1316</v>
      </c>
      <c r="B7661" s="128">
        <v>3.6520423600605145</v>
      </c>
      <c r="C7661" s="127" t="s">
        <v>1675</v>
      </c>
      <c r="D7661" s="127" t="s">
        <v>5779</v>
      </c>
      <c r="E7661" s="128">
        <v>887.80254614220303</v>
      </c>
      <c r="F7661" s="127" t="s">
        <v>1676</v>
      </c>
      <c r="G7661" s="127" t="s">
        <v>1677</v>
      </c>
      <c r="H7661" s="128">
        <v>3242.2925058809051</v>
      </c>
      <c r="I7661" s="127" t="s">
        <v>1676</v>
      </c>
    </row>
    <row r="7662" spans="1:9" ht="30">
      <c r="A7662" s="127" t="s">
        <v>1344</v>
      </c>
      <c r="B7662" s="128">
        <v>154.85197368421052</v>
      </c>
      <c r="C7662" s="127" t="s">
        <v>5777</v>
      </c>
      <c r="D7662" s="127" t="s">
        <v>5779</v>
      </c>
      <c r="E7662" s="128">
        <v>5.1758888440090436</v>
      </c>
      <c r="F7662" s="127" t="s">
        <v>1676</v>
      </c>
      <c r="G7662" s="127" t="s">
        <v>1677</v>
      </c>
      <c r="H7662" s="128">
        <v>801.49660306488727</v>
      </c>
      <c r="I7662" s="127" t="s">
        <v>1676</v>
      </c>
    </row>
    <row r="7663" spans="1:9" ht="30">
      <c r="A7663" s="127" t="s">
        <v>1344</v>
      </c>
      <c r="B7663" s="128">
        <v>154.85197368421052</v>
      </c>
      <c r="C7663" s="127" t="s">
        <v>5781</v>
      </c>
      <c r="D7663" s="127" t="s">
        <v>5779</v>
      </c>
      <c r="E7663" s="128">
        <v>209.82325375524826</v>
      </c>
      <c r="F7663" s="127" t="s">
        <v>1676</v>
      </c>
      <c r="G7663" s="127" t="s">
        <v>1677</v>
      </c>
      <c r="H7663" s="128">
        <v>32491.544968843129</v>
      </c>
      <c r="I7663" s="127" t="s">
        <v>1676</v>
      </c>
    </row>
    <row r="7664" spans="1:9" ht="30">
      <c r="A7664" s="127" t="s">
        <v>1344</v>
      </c>
      <c r="B7664" s="128">
        <v>154.85197368421052</v>
      </c>
      <c r="C7664" s="127" t="s">
        <v>5783</v>
      </c>
      <c r="D7664" s="127" t="s">
        <v>5779</v>
      </c>
      <c r="E7664" s="128">
        <v>110.99307431869822</v>
      </c>
      <c r="F7664" s="127" t="s">
        <v>1676</v>
      </c>
      <c r="G7664" s="127" t="s">
        <v>1677</v>
      </c>
      <c r="H7664" s="128">
        <v>17187.496623528677</v>
      </c>
      <c r="I7664" s="127" t="s">
        <v>1676</v>
      </c>
    </row>
    <row r="7665" spans="1:9" ht="30">
      <c r="A7665" s="127" t="s">
        <v>1344</v>
      </c>
      <c r="B7665" s="128">
        <v>154.85197368421052</v>
      </c>
      <c r="C7665" s="127" t="s">
        <v>5785</v>
      </c>
      <c r="D7665" s="127" t="s">
        <v>5779</v>
      </c>
      <c r="E7665" s="128">
        <v>22.177307602632229</v>
      </c>
      <c r="F7665" s="127" t="s">
        <v>1676</v>
      </c>
      <c r="G7665" s="127" t="s">
        <v>1677</v>
      </c>
      <c r="H7665" s="128">
        <v>3434.1998532694479</v>
      </c>
      <c r="I7665" s="127" t="s">
        <v>1676</v>
      </c>
    </row>
    <row r="7666" spans="1:9" ht="30">
      <c r="A7666" s="127" t="s">
        <v>1344</v>
      </c>
      <c r="B7666" s="128">
        <v>154.85197368421052</v>
      </c>
      <c r="C7666" s="127" t="s">
        <v>5787</v>
      </c>
      <c r="D7666" s="127" t="s">
        <v>5779</v>
      </c>
      <c r="E7666" s="128">
        <v>5.6020340661573007</v>
      </c>
      <c r="F7666" s="127" t="s">
        <v>1676</v>
      </c>
      <c r="G7666" s="127" t="s">
        <v>1677</v>
      </c>
      <c r="H7666" s="128">
        <v>867.48603179064116</v>
      </c>
      <c r="I7666" s="127" t="s">
        <v>1676</v>
      </c>
    </row>
    <row r="7667" spans="1:9" ht="30">
      <c r="A7667" s="127" t="s">
        <v>1344</v>
      </c>
      <c r="B7667" s="128">
        <v>154.85197368421052</v>
      </c>
      <c r="C7667" s="127" t="s">
        <v>5789</v>
      </c>
      <c r="D7667" s="127" t="s">
        <v>5779</v>
      </c>
      <c r="E7667" s="128">
        <v>0.41726719668683543</v>
      </c>
      <c r="F7667" s="127" t="s">
        <v>1676</v>
      </c>
      <c r="G7667" s="127" t="s">
        <v>1677</v>
      </c>
      <c r="H7667" s="128">
        <v>64.614648960634142</v>
      </c>
      <c r="I7667" s="127" t="s">
        <v>1676</v>
      </c>
    </row>
    <row r="7668" spans="1:9" ht="30">
      <c r="A7668" s="127" t="s">
        <v>1344</v>
      </c>
      <c r="B7668" s="128">
        <v>154.85197368421052</v>
      </c>
      <c r="C7668" s="127" t="s">
        <v>5791</v>
      </c>
      <c r="D7668" s="127" t="s">
        <v>5779</v>
      </c>
      <c r="E7668" s="128">
        <v>5.1048646403176674</v>
      </c>
      <c r="F7668" s="127" t="s">
        <v>1676</v>
      </c>
      <c r="G7668" s="127" t="s">
        <v>1677</v>
      </c>
      <c r="H7668" s="128">
        <v>790.49836494392821</v>
      </c>
      <c r="I7668" s="127" t="s">
        <v>1676</v>
      </c>
    </row>
    <row r="7669" spans="1:9" ht="30">
      <c r="A7669" s="127" t="s">
        <v>1344</v>
      </c>
      <c r="B7669" s="128">
        <v>154.85197368421052</v>
      </c>
      <c r="C7669" s="127" t="s">
        <v>5793</v>
      </c>
      <c r="D7669" s="127" t="s">
        <v>5779</v>
      </c>
      <c r="E7669" s="128">
        <v>11.612457303540015</v>
      </c>
      <c r="F7669" s="127" t="s">
        <v>1676</v>
      </c>
      <c r="G7669" s="127" t="s">
        <v>1677</v>
      </c>
      <c r="H7669" s="128">
        <v>1798.2119327767966</v>
      </c>
      <c r="I7669" s="127" t="s">
        <v>1676</v>
      </c>
    </row>
    <row r="7670" spans="1:9" ht="30">
      <c r="A7670" s="127" t="s">
        <v>1344</v>
      </c>
      <c r="B7670" s="128">
        <v>154.85197368421052</v>
      </c>
      <c r="C7670" s="127" t="s">
        <v>5795</v>
      </c>
      <c r="D7670" s="127" t="s">
        <v>5779</v>
      </c>
      <c r="E7670" s="128">
        <v>35.174736878154086</v>
      </c>
      <c r="F7670" s="127" t="s">
        <v>1676</v>
      </c>
      <c r="G7670" s="127" t="s">
        <v>1677</v>
      </c>
      <c r="H7670" s="128">
        <v>5446.8774294049454</v>
      </c>
      <c r="I7670" s="127" t="s">
        <v>1676</v>
      </c>
    </row>
    <row r="7671" spans="1:9" ht="30">
      <c r="A7671" s="127" t="s">
        <v>1344</v>
      </c>
      <c r="B7671" s="128">
        <v>154.85197368421052</v>
      </c>
      <c r="C7671" s="127" t="s">
        <v>1675</v>
      </c>
      <c r="D7671" s="127" t="s">
        <v>5779</v>
      </c>
      <c r="E7671" s="128">
        <v>887.80254614220303</v>
      </c>
      <c r="F7671" s="127" t="s">
        <v>1676</v>
      </c>
      <c r="G7671" s="127" t="s">
        <v>1677</v>
      </c>
      <c r="H7671" s="128">
        <v>137477.97651198751</v>
      </c>
      <c r="I7671" s="127" t="s">
        <v>1676</v>
      </c>
    </row>
    <row r="7672" spans="1:9" ht="30">
      <c r="A7672" s="127" t="s">
        <v>1350</v>
      </c>
      <c r="B7672" s="128">
        <v>77.236580516898599</v>
      </c>
      <c r="C7672" s="127" t="s">
        <v>5777</v>
      </c>
      <c r="D7672" s="127" t="s">
        <v>5779</v>
      </c>
      <c r="E7672" s="128">
        <v>5.1758888440090436</v>
      </c>
      <c r="F7672" s="127" t="s">
        <v>1676</v>
      </c>
      <c r="G7672" s="127" t="s">
        <v>1677</v>
      </c>
      <c r="H7672" s="128">
        <v>399.7679554468217</v>
      </c>
      <c r="I7672" s="127" t="s">
        <v>1676</v>
      </c>
    </row>
    <row r="7673" spans="1:9" ht="30">
      <c r="A7673" s="127" t="s">
        <v>1350</v>
      </c>
      <c r="B7673" s="128">
        <v>77.236580516898599</v>
      </c>
      <c r="C7673" s="127" t="s">
        <v>5781</v>
      </c>
      <c r="D7673" s="127" t="s">
        <v>5779</v>
      </c>
      <c r="E7673" s="128">
        <v>209.82325375524826</v>
      </c>
      <c r="F7673" s="127" t="s">
        <v>1676</v>
      </c>
      <c r="G7673" s="127" t="s">
        <v>1677</v>
      </c>
      <c r="H7673" s="128">
        <v>16206.030632984879</v>
      </c>
      <c r="I7673" s="127" t="s">
        <v>1676</v>
      </c>
    </row>
    <row r="7674" spans="1:9" ht="30">
      <c r="A7674" s="127" t="s">
        <v>1350</v>
      </c>
      <c r="B7674" s="128">
        <v>77.236580516898599</v>
      </c>
      <c r="C7674" s="127" t="s">
        <v>5783</v>
      </c>
      <c r="D7674" s="127" t="s">
        <v>5779</v>
      </c>
      <c r="E7674" s="128">
        <v>110.99307431869822</v>
      </c>
      <c r="F7674" s="127" t="s">
        <v>1676</v>
      </c>
      <c r="G7674" s="127" t="s">
        <v>1677</v>
      </c>
      <c r="H7674" s="128">
        <v>8572.7255214342458</v>
      </c>
      <c r="I7674" s="127" t="s">
        <v>1676</v>
      </c>
    </row>
    <row r="7675" spans="1:9" ht="30">
      <c r="A7675" s="127" t="s">
        <v>1350</v>
      </c>
      <c r="B7675" s="128">
        <v>77.236580516898599</v>
      </c>
      <c r="C7675" s="127" t="s">
        <v>5785</v>
      </c>
      <c r="D7675" s="127" t="s">
        <v>5779</v>
      </c>
      <c r="E7675" s="128">
        <v>22.177307602632229</v>
      </c>
      <c r="F7675" s="127" t="s">
        <v>1676</v>
      </c>
      <c r="G7675" s="127" t="s">
        <v>1677</v>
      </c>
      <c r="H7675" s="128">
        <v>1712.8994042987317</v>
      </c>
      <c r="I7675" s="127" t="s">
        <v>1676</v>
      </c>
    </row>
    <row r="7676" spans="1:9" ht="30">
      <c r="A7676" s="127" t="s">
        <v>1350</v>
      </c>
      <c r="B7676" s="128">
        <v>77.236580516898599</v>
      </c>
      <c r="C7676" s="127" t="s">
        <v>5787</v>
      </c>
      <c r="D7676" s="127" t="s">
        <v>5779</v>
      </c>
      <c r="E7676" s="128">
        <v>5.6020340661573007</v>
      </c>
      <c r="F7676" s="127" t="s">
        <v>1676</v>
      </c>
      <c r="G7676" s="127" t="s">
        <v>1677</v>
      </c>
      <c r="H7676" s="128">
        <v>432.6819552091672</v>
      </c>
      <c r="I7676" s="127" t="s">
        <v>1676</v>
      </c>
    </row>
    <row r="7677" spans="1:9" ht="30">
      <c r="A7677" s="127" t="s">
        <v>1350</v>
      </c>
      <c r="B7677" s="128">
        <v>77.236580516898599</v>
      </c>
      <c r="C7677" s="127" t="s">
        <v>5789</v>
      </c>
      <c r="D7677" s="127" t="s">
        <v>5779</v>
      </c>
      <c r="E7677" s="128">
        <v>0.41726719668683543</v>
      </c>
      <c r="F7677" s="127" t="s">
        <v>1676</v>
      </c>
      <c r="G7677" s="127" t="s">
        <v>1677</v>
      </c>
      <c r="H7677" s="128">
        <v>32.228291433963328</v>
      </c>
      <c r="I7677" s="127" t="s">
        <v>1676</v>
      </c>
    </row>
    <row r="7678" spans="1:9" ht="30">
      <c r="A7678" s="127" t="s">
        <v>1350</v>
      </c>
      <c r="B7678" s="128">
        <v>77.236580516898599</v>
      </c>
      <c r="C7678" s="127" t="s">
        <v>5791</v>
      </c>
      <c r="D7678" s="127" t="s">
        <v>5779</v>
      </c>
      <c r="E7678" s="128">
        <v>5.1048646403176674</v>
      </c>
      <c r="F7678" s="127" t="s">
        <v>1676</v>
      </c>
      <c r="G7678" s="127" t="s">
        <v>1677</v>
      </c>
      <c r="H7678" s="128">
        <v>394.28228881976412</v>
      </c>
      <c r="I7678" s="127" t="s">
        <v>1676</v>
      </c>
    </row>
    <row r="7679" spans="1:9" ht="30">
      <c r="A7679" s="127" t="s">
        <v>1350</v>
      </c>
      <c r="B7679" s="128">
        <v>77.236580516898599</v>
      </c>
      <c r="C7679" s="127" t="s">
        <v>5793</v>
      </c>
      <c r="D7679" s="127" t="s">
        <v>5779</v>
      </c>
      <c r="E7679" s="128">
        <v>11.612457303540015</v>
      </c>
      <c r="F7679" s="127" t="s">
        <v>1676</v>
      </c>
      <c r="G7679" s="127" t="s">
        <v>1677</v>
      </c>
      <c r="H7679" s="128">
        <v>896.90649352391563</v>
      </c>
      <c r="I7679" s="127" t="s">
        <v>1676</v>
      </c>
    </row>
    <row r="7680" spans="1:9" ht="30">
      <c r="A7680" s="127" t="s">
        <v>1350</v>
      </c>
      <c r="B7680" s="128">
        <v>77.236580516898599</v>
      </c>
      <c r="C7680" s="127" t="s">
        <v>5795</v>
      </c>
      <c r="D7680" s="127" t="s">
        <v>5779</v>
      </c>
      <c r="E7680" s="128">
        <v>35.174736878154086</v>
      </c>
      <c r="F7680" s="127" t="s">
        <v>1676</v>
      </c>
      <c r="G7680" s="127" t="s">
        <v>1677</v>
      </c>
      <c r="H7680" s="128">
        <v>2716.7763970502706</v>
      </c>
      <c r="I7680" s="127" t="s">
        <v>1676</v>
      </c>
    </row>
    <row r="7681" spans="1:9" ht="30">
      <c r="A7681" s="127" t="s">
        <v>1350</v>
      </c>
      <c r="B7681" s="128">
        <v>77.236580516898599</v>
      </c>
      <c r="C7681" s="127" t="s">
        <v>1675</v>
      </c>
      <c r="D7681" s="127" t="s">
        <v>5779</v>
      </c>
      <c r="E7681" s="128">
        <v>887.80254614220303</v>
      </c>
      <c r="F7681" s="127" t="s">
        <v>1676</v>
      </c>
      <c r="G7681" s="127" t="s">
        <v>1677</v>
      </c>
      <c r="H7681" s="128">
        <v>68570.832838219852</v>
      </c>
      <c r="I7681" s="127" t="s">
        <v>1676</v>
      </c>
    </row>
    <row r="7682" spans="1:9" ht="30">
      <c r="A7682" s="127" t="s">
        <v>1351</v>
      </c>
      <c r="B7682" s="128">
        <v>70.70809248554913</v>
      </c>
      <c r="C7682" s="127" t="s">
        <v>5777</v>
      </c>
      <c r="D7682" s="127" t="s">
        <v>5779</v>
      </c>
      <c r="E7682" s="128">
        <v>5.1758888440090436</v>
      </c>
      <c r="F7682" s="127" t="s">
        <v>1676</v>
      </c>
      <c r="G7682" s="127" t="s">
        <v>1677</v>
      </c>
      <c r="H7682" s="128">
        <v>365.97722707711341</v>
      </c>
      <c r="I7682" s="127" t="s">
        <v>1676</v>
      </c>
    </row>
    <row r="7683" spans="1:9" ht="30">
      <c r="A7683" s="127" t="s">
        <v>1351</v>
      </c>
      <c r="B7683" s="128">
        <v>70.70809248554913</v>
      </c>
      <c r="C7683" s="127" t="s">
        <v>5781</v>
      </c>
      <c r="D7683" s="127" t="s">
        <v>5779</v>
      </c>
      <c r="E7683" s="128">
        <v>209.82325375524826</v>
      </c>
      <c r="F7683" s="127" t="s">
        <v>1676</v>
      </c>
      <c r="G7683" s="127" t="s">
        <v>1677</v>
      </c>
      <c r="H7683" s="128">
        <v>14836.202032144938</v>
      </c>
      <c r="I7683" s="127" t="s">
        <v>1676</v>
      </c>
    </row>
    <row r="7684" spans="1:9" ht="30">
      <c r="A7684" s="127" t="s">
        <v>1351</v>
      </c>
      <c r="B7684" s="128">
        <v>70.70809248554913</v>
      </c>
      <c r="C7684" s="127" t="s">
        <v>5783</v>
      </c>
      <c r="D7684" s="127" t="s">
        <v>5779</v>
      </c>
      <c r="E7684" s="128">
        <v>110.99307431869822</v>
      </c>
      <c r="F7684" s="127" t="s">
        <v>1676</v>
      </c>
      <c r="G7684" s="127" t="s">
        <v>1677</v>
      </c>
      <c r="H7684" s="128">
        <v>7848.1085641819418</v>
      </c>
      <c r="I7684" s="127" t="s">
        <v>1676</v>
      </c>
    </row>
    <row r="7685" spans="1:9" ht="30">
      <c r="A7685" s="127" t="s">
        <v>1351</v>
      </c>
      <c r="B7685" s="128">
        <v>70.70809248554913</v>
      </c>
      <c r="C7685" s="127" t="s">
        <v>5785</v>
      </c>
      <c r="D7685" s="127" t="s">
        <v>5779</v>
      </c>
      <c r="E7685" s="128">
        <v>22.177307602632229</v>
      </c>
      <c r="F7685" s="127" t="s">
        <v>1676</v>
      </c>
      <c r="G7685" s="127" t="s">
        <v>1677</v>
      </c>
      <c r="H7685" s="128">
        <v>1568.1151170473915</v>
      </c>
      <c r="I7685" s="127" t="s">
        <v>1676</v>
      </c>
    </row>
    <row r="7686" spans="1:9" ht="30">
      <c r="A7686" s="127" t="s">
        <v>1351</v>
      </c>
      <c r="B7686" s="128">
        <v>70.70809248554913</v>
      </c>
      <c r="C7686" s="127" t="s">
        <v>5787</v>
      </c>
      <c r="D7686" s="127" t="s">
        <v>5779</v>
      </c>
      <c r="E7686" s="128">
        <v>5.6020340661573007</v>
      </c>
      <c r="F7686" s="127" t="s">
        <v>1676</v>
      </c>
      <c r="G7686" s="127" t="s">
        <v>1677</v>
      </c>
      <c r="H7686" s="128">
        <v>396.10914285704729</v>
      </c>
      <c r="I7686" s="127" t="s">
        <v>1676</v>
      </c>
    </row>
    <row r="7687" spans="1:9" ht="30">
      <c r="A7687" s="127" t="s">
        <v>1351</v>
      </c>
      <c r="B7687" s="128">
        <v>70.70809248554913</v>
      </c>
      <c r="C7687" s="127" t="s">
        <v>5789</v>
      </c>
      <c r="D7687" s="127" t="s">
        <v>5779</v>
      </c>
      <c r="E7687" s="128">
        <v>0.41726719668683543</v>
      </c>
      <c r="F7687" s="127" t="s">
        <v>1676</v>
      </c>
      <c r="G7687" s="127" t="s">
        <v>1677</v>
      </c>
      <c r="H7687" s="128">
        <v>29.504167534518579</v>
      </c>
      <c r="I7687" s="127" t="s">
        <v>1676</v>
      </c>
    </row>
    <row r="7688" spans="1:9" ht="30">
      <c r="A7688" s="127" t="s">
        <v>1351</v>
      </c>
      <c r="B7688" s="128">
        <v>70.70809248554913</v>
      </c>
      <c r="C7688" s="127" t="s">
        <v>5791</v>
      </c>
      <c r="D7688" s="127" t="s">
        <v>5779</v>
      </c>
      <c r="E7688" s="128">
        <v>5.1048646403176674</v>
      </c>
      <c r="F7688" s="127" t="s">
        <v>1676</v>
      </c>
      <c r="G7688" s="127" t="s">
        <v>1677</v>
      </c>
      <c r="H7688" s="128">
        <v>360.95524111379115</v>
      </c>
      <c r="I7688" s="127" t="s">
        <v>1676</v>
      </c>
    </row>
    <row r="7689" spans="1:9" ht="30">
      <c r="A7689" s="127" t="s">
        <v>1351</v>
      </c>
      <c r="B7689" s="128">
        <v>70.70809248554913</v>
      </c>
      <c r="C7689" s="127" t="s">
        <v>5793</v>
      </c>
      <c r="D7689" s="127" t="s">
        <v>5779</v>
      </c>
      <c r="E7689" s="128">
        <v>11.612457303540015</v>
      </c>
      <c r="F7689" s="127" t="s">
        <v>1676</v>
      </c>
      <c r="G7689" s="127" t="s">
        <v>1677</v>
      </c>
      <c r="H7689" s="128">
        <v>821.09470500319787</v>
      </c>
      <c r="I7689" s="127" t="s">
        <v>1676</v>
      </c>
    </row>
    <row r="7690" spans="1:9" ht="30">
      <c r="A7690" s="127" t="s">
        <v>1351</v>
      </c>
      <c r="B7690" s="128">
        <v>70.70809248554913</v>
      </c>
      <c r="C7690" s="127" t="s">
        <v>5795</v>
      </c>
      <c r="D7690" s="127" t="s">
        <v>5779</v>
      </c>
      <c r="E7690" s="128">
        <v>35.174736878154086</v>
      </c>
      <c r="F7690" s="127" t="s">
        <v>1676</v>
      </c>
      <c r="G7690" s="127" t="s">
        <v>1677</v>
      </c>
      <c r="H7690" s="128">
        <v>2487.1385483353747</v>
      </c>
      <c r="I7690" s="127" t="s">
        <v>1676</v>
      </c>
    </row>
    <row r="7691" spans="1:9" ht="30">
      <c r="A7691" s="127" t="s">
        <v>1351</v>
      </c>
      <c r="B7691" s="128">
        <v>70.70809248554913</v>
      </c>
      <c r="C7691" s="127" t="s">
        <v>1675</v>
      </c>
      <c r="D7691" s="127" t="s">
        <v>5779</v>
      </c>
      <c r="E7691" s="128">
        <v>887.80254614220303</v>
      </c>
      <c r="F7691" s="127" t="s">
        <v>1676</v>
      </c>
      <c r="G7691" s="127" t="s">
        <v>1677</v>
      </c>
      <c r="H7691" s="128">
        <v>62774.824541528891</v>
      </c>
      <c r="I7691" s="127" t="s">
        <v>1676</v>
      </c>
    </row>
    <row r="7692" spans="1:9" ht="30">
      <c r="A7692" s="127" t="s">
        <v>1354</v>
      </c>
      <c r="B7692" s="128">
        <v>116.7365805168986</v>
      </c>
      <c r="C7692" s="127" t="s">
        <v>5777</v>
      </c>
      <c r="D7692" s="127" t="s">
        <v>5779</v>
      </c>
      <c r="E7692" s="128">
        <v>5.1758888440090436</v>
      </c>
      <c r="F7692" s="127" t="s">
        <v>1676</v>
      </c>
      <c r="G7692" s="127" t="s">
        <v>1677</v>
      </c>
      <c r="H7692" s="128">
        <v>604.21556478517891</v>
      </c>
      <c r="I7692" s="127" t="s">
        <v>1676</v>
      </c>
    </row>
    <row r="7693" spans="1:9" ht="30">
      <c r="A7693" s="127" t="s">
        <v>1354</v>
      </c>
      <c r="B7693" s="128">
        <v>116.7365805168986</v>
      </c>
      <c r="C7693" s="127" t="s">
        <v>5781</v>
      </c>
      <c r="D7693" s="127" t="s">
        <v>5779</v>
      </c>
      <c r="E7693" s="128">
        <v>209.82325375524826</v>
      </c>
      <c r="F7693" s="127" t="s">
        <v>1676</v>
      </c>
      <c r="G7693" s="127" t="s">
        <v>1677</v>
      </c>
      <c r="H7693" s="128">
        <v>24494.049156317185</v>
      </c>
      <c r="I7693" s="127" t="s">
        <v>1676</v>
      </c>
    </row>
    <row r="7694" spans="1:9" ht="30">
      <c r="A7694" s="127" t="s">
        <v>1354</v>
      </c>
      <c r="B7694" s="128">
        <v>116.7365805168986</v>
      </c>
      <c r="C7694" s="127" t="s">
        <v>5783</v>
      </c>
      <c r="D7694" s="127" t="s">
        <v>5779</v>
      </c>
      <c r="E7694" s="128">
        <v>110.99307431869822</v>
      </c>
      <c r="F7694" s="127" t="s">
        <v>1676</v>
      </c>
      <c r="G7694" s="127" t="s">
        <v>1677</v>
      </c>
      <c r="H7694" s="128">
        <v>12956.951957022824</v>
      </c>
      <c r="I7694" s="127" t="s">
        <v>1676</v>
      </c>
    </row>
    <row r="7695" spans="1:9" ht="30">
      <c r="A7695" s="127" t="s">
        <v>1354</v>
      </c>
      <c r="B7695" s="128">
        <v>116.7365805168986</v>
      </c>
      <c r="C7695" s="127" t="s">
        <v>5785</v>
      </c>
      <c r="D7695" s="127" t="s">
        <v>5779</v>
      </c>
      <c r="E7695" s="128">
        <v>22.177307602632229</v>
      </c>
      <c r="F7695" s="127" t="s">
        <v>1676</v>
      </c>
      <c r="G7695" s="127" t="s">
        <v>1677</v>
      </c>
      <c r="H7695" s="128">
        <v>2588.9030546027047</v>
      </c>
      <c r="I7695" s="127" t="s">
        <v>1676</v>
      </c>
    </row>
    <row r="7696" spans="1:9" ht="30">
      <c r="A7696" s="127" t="s">
        <v>1354</v>
      </c>
      <c r="B7696" s="128">
        <v>116.7365805168986</v>
      </c>
      <c r="C7696" s="127" t="s">
        <v>5787</v>
      </c>
      <c r="D7696" s="127" t="s">
        <v>5779</v>
      </c>
      <c r="E7696" s="128">
        <v>5.6020340661573007</v>
      </c>
      <c r="F7696" s="127" t="s">
        <v>1676</v>
      </c>
      <c r="G7696" s="127" t="s">
        <v>1677</v>
      </c>
      <c r="H7696" s="128">
        <v>653.9623008223806</v>
      </c>
      <c r="I7696" s="127" t="s">
        <v>1676</v>
      </c>
    </row>
    <row r="7697" spans="1:9" ht="30">
      <c r="A7697" s="127" t="s">
        <v>1354</v>
      </c>
      <c r="B7697" s="128">
        <v>116.7365805168986</v>
      </c>
      <c r="C7697" s="127" t="s">
        <v>5789</v>
      </c>
      <c r="D7697" s="127" t="s">
        <v>5779</v>
      </c>
      <c r="E7697" s="128">
        <v>0.41726719668683543</v>
      </c>
      <c r="F7697" s="127" t="s">
        <v>1676</v>
      </c>
      <c r="G7697" s="127" t="s">
        <v>1677</v>
      </c>
      <c r="H7697" s="128">
        <v>48.710345703093331</v>
      </c>
      <c r="I7697" s="127" t="s">
        <v>1676</v>
      </c>
    </row>
    <row r="7698" spans="1:9" ht="30">
      <c r="A7698" s="127" t="s">
        <v>1354</v>
      </c>
      <c r="B7698" s="128">
        <v>116.7365805168986</v>
      </c>
      <c r="C7698" s="127" t="s">
        <v>5791</v>
      </c>
      <c r="D7698" s="127" t="s">
        <v>5779</v>
      </c>
      <c r="E7698" s="128">
        <v>5.1048646403176674</v>
      </c>
      <c r="F7698" s="127" t="s">
        <v>1676</v>
      </c>
      <c r="G7698" s="127" t="s">
        <v>1677</v>
      </c>
      <c r="H7698" s="128">
        <v>595.92444211231202</v>
      </c>
      <c r="I7698" s="127" t="s">
        <v>1676</v>
      </c>
    </row>
    <row r="7699" spans="1:9" ht="30">
      <c r="A7699" s="127" t="s">
        <v>1354</v>
      </c>
      <c r="B7699" s="128">
        <v>116.7365805168986</v>
      </c>
      <c r="C7699" s="127" t="s">
        <v>5793</v>
      </c>
      <c r="D7699" s="127" t="s">
        <v>5779</v>
      </c>
      <c r="E7699" s="128">
        <v>11.612457303540015</v>
      </c>
      <c r="F7699" s="127" t="s">
        <v>1676</v>
      </c>
      <c r="G7699" s="127" t="s">
        <v>1677</v>
      </c>
      <c r="H7699" s="128">
        <v>1355.5985570137461</v>
      </c>
      <c r="I7699" s="127" t="s">
        <v>1676</v>
      </c>
    </row>
    <row r="7700" spans="1:9" ht="30">
      <c r="A7700" s="127" t="s">
        <v>1354</v>
      </c>
      <c r="B7700" s="128">
        <v>116.7365805168986</v>
      </c>
      <c r="C7700" s="127" t="s">
        <v>5795</v>
      </c>
      <c r="D7700" s="127" t="s">
        <v>5779</v>
      </c>
      <c r="E7700" s="128">
        <v>35.174736878154086</v>
      </c>
      <c r="F7700" s="127" t="s">
        <v>1676</v>
      </c>
      <c r="G7700" s="127" t="s">
        <v>1677</v>
      </c>
      <c r="H7700" s="128">
        <v>4106.1785037373566</v>
      </c>
      <c r="I7700" s="127" t="s">
        <v>1676</v>
      </c>
    </row>
    <row r="7701" spans="1:9" ht="30">
      <c r="A7701" s="127" t="s">
        <v>1354</v>
      </c>
      <c r="B7701" s="128">
        <v>116.7365805168986</v>
      </c>
      <c r="C7701" s="127" t="s">
        <v>1675</v>
      </c>
      <c r="D7701" s="127" t="s">
        <v>5779</v>
      </c>
      <c r="E7701" s="128">
        <v>887.80254614220303</v>
      </c>
      <c r="F7701" s="127" t="s">
        <v>1676</v>
      </c>
      <c r="G7701" s="127" t="s">
        <v>1677</v>
      </c>
      <c r="H7701" s="128">
        <v>103639.03341083687</v>
      </c>
      <c r="I7701" s="127" t="s">
        <v>1676</v>
      </c>
    </row>
    <row r="7702" spans="1:9" ht="30">
      <c r="A7702" s="127" t="s">
        <v>1357</v>
      </c>
      <c r="B7702" s="128">
        <v>4.0404624277456644</v>
      </c>
      <c r="C7702" s="127" t="s">
        <v>5777</v>
      </c>
      <c r="D7702" s="127" t="s">
        <v>5779</v>
      </c>
      <c r="E7702" s="128">
        <v>5.1758888440090436</v>
      </c>
      <c r="F7702" s="127" t="s">
        <v>1676</v>
      </c>
      <c r="G7702" s="127" t="s">
        <v>1677</v>
      </c>
      <c r="H7702" s="128">
        <v>20.91298440440648</v>
      </c>
      <c r="I7702" s="127" t="s">
        <v>1676</v>
      </c>
    </row>
    <row r="7703" spans="1:9" ht="30">
      <c r="A7703" s="127" t="s">
        <v>1357</v>
      </c>
      <c r="B7703" s="128">
        <v>4.0404624277456644</v>
      </c>
      <c r="C7703" s="127" t="s">
        <v>5781</v>
      </c>
      <c r="D7703" s="127" t="s">
        <v>5779</v>
      </c>
      <c r="E7703" s="128">
        <v>209.82325375524826</v>
      </c>
      <c r="F7703" s="127" t="s">
        <v>1676</v>
      </c>
      <c r="G7703" s="127" t="s">
        <v>1677</v>
      </c>
      <c r="H7703" s="128">
        <v>847.78297326542497</v>
      </c>
      <c r="I7703" s="127" t="s">
        <v>1676</v>
      </c>
    </row>
    <row r="7704" spans="1:9" ht="30">
      <c r="A7704" s="127" t="s">
        <v>1357</v>
      </c>
      <c r="B7704" s="128">
        <v>4.0404624277456644</v>
      </c>
      <c r="C7704" s="127" t="s">
        <v>5783</v>
      </c>
      <c r="D7704" s="127" t="s">
        <v>5779</v>
      </c>
      <c r="E7704" s="128">
        <v>110.99307431869822</v>
      </c>
      <c r="F7704" s="127" t="s">
        <v>1676</v>
      </c>
      <c r="G7704" s="127" t="s">
        <v>1677</v>
      </c>
      <c r="H7704" s="128">
        <v>448.46334652468238</v>
      </c>
      <c r="I7704" s="127" t="s">
        <v>1676</v>
      </c>
    </row>
    <row r="7705" spans="1:9" ht="30">
      <c r="A7705" s="127" t="s">
        <v>1357</v>
      </c>
      <c r="B7705" s="128">
        <v>4.0404624277456644</v>
      </c>
      <c r="C7705" s="127" t="s">
        <v>5785</v>
      </c>
      <c r="D7705" s="127" t="s">
        <v>5779</v>
      </c>
      <c r="E7705" s="128">
        <v>22.177307602632229</v>
      </c>
      <c r="F7705" s="127" t="s">
        <v>1676</v>
      </c>
      <c r="G7705" s="127" t="s">
        <v>1677</v>
      </c>
      <c r="H7705" s="128">
        <v>89.606578116993802</v>
      </c>
      <c r="I7705" s="127" t="s">
        <v>1676</v>
      </c>
    </row>
    <row r="7706" spans="1:9" ht="30">
      <c r="A7706" s="127" t="s">
        <v>1357</v>
      </c>
      <c r="B7706" s="128">
        <v>4.0404624277456644</v>
      </c>
      <c r="C7706" s="127" t="s">
        <v>5787</v>
      </c>
      <c r="D7706" s="127" t="s">
        <v>5779</v>
      </c>
      <c r="E7706" s="128">
        <v>5.6020340661573007</v>
      </c>
      <c r="F7706" s="127" t="s">
        <v>1676</v>
      </c>
      <c r="G7706" s="127" t="s">
        <v>1677</v>
      </c>
      <c r="H7706" s="128">
        <v>22.634808163259844</v>
      </c>
      <c r="I7706" s="127" t="s">
        <v>1676</v>
      </c>
    </row>
    <row r="7707" spans="1:9" ht="30">
      <c r="A7707" s="127" t="s">
        <v>1357</v>
      </c>
      <c r="B7707" s="128">
        <v>4.0404624277456644</v>
      </c>
      <c r="C7707" s="127" t="s">
        <v>5789</v>
      </c>
      <c r="D7707" s="127" t="s">
        <v>5779</v>
      </c>
      <c r="E7707" s="128">
        <v>0.41726719668683543</v>
      </c>
      <c r="F7707" s="127" t="s">
        <v>1676</v>
      </c>
      <c r="G7707" s="127" t="s">
        <v>1677</v>
      </c>
      <c r="H7707" s="128">
        <v>1.6859524305439189</v>
      </c>
      <c r="I7707" s="127" t="s">
        <v>1676</v>
      </c>
    </row>
    <row r="7708" spans="1:9" ht="30">
      <c r="A7708" s="127" t="s">
        <v>1357</v>
      </c>
      <c r="B7708" s="128">
        <v>4.0404624277456644</v>
      </c>
      <c r="C7708" s="127" t="s">
        <v>5791</v>
      </c>
      <c r="D7708" s="127" t="s">
        <v>5779</v>
      </c>
      <c r="E7708" s="128">
        <v>5.1048646403176674</v>
      </c>
      <c r="F7708" s="127" t="s">
        <v>1676</v>
      </c>
      <c r="G7708" s="127" t="s">
        <v>1677</v>
      </c>
      <c r="H7708" s="128">
        <v>20.626013777930922</v>
      </c>
      <c r="I7708" s="127" t="s">
        <v>1676</v>
      </c>
    </row>
    <row r="7709" spans="1:9" ht="30">
      <c r="A7709" s="127" t="s">
        <v>1357</v>
      </c>
      <c r="B7709" s="128">
        <v>4.0404624277456644</v>
      </c>
      <c r="C7709" s="127" t="s">
        <v>5793</v>
      </c>
      <c r="D7709" s="127" t="s">
        <v>5779</v>
      </c>
      <c r="E7709" s="128">
        <v>11.612457303540015</v>
      </c>
      <c r="F7709" s="127" t="s">
        <v>1676</v>
      </c>
      <c r="G7709" s="127" t="s">
        <v>1677</v>
      </c>
      <c r="H7709" s="128">
        <v>46.919697428754162</v>
      </c>
      <c r="I7709" s="127" t="s">
        <v>1676</v>
      </c>
    </row>
    <row r="7710" spans="1:9" ht="30">
      <c r="A7710" s="127" t="s">
        <v>1357</v>
      </c>
      <c r="B7710" s="128">
        <v>4.0404624277456644</v>
      </c>
      <c r="C7710" s="127" t="s">
        <v>5795</v>
      </c>
      <c r="D7710" s="127" t="s">
        <v>5779</v>
      </c>
      <c r="E7710" s="128">
        <v>35.174736878154086</v>
      </c>
      <c r="F7710" s="127" t="s">
        <v>1676</v>
      </c>
      <c r="G7710" s="127" t="s">
        <v>1677</v>
      </c>
      <c r="H7710" s="128">
        <v>142.1222027620214</v>
      </c>
      <c r="I7710" s="127" t="s">
        <v>1676</v>
      </c>
    </row>
    <row r="7711" spans="1:9" ht="30">
      <c r="A7711" s="127" t="s">
        <v>1357</v>
      </c>
      <c r="B7711" s="128">
        <v>4.0404624277456644</v>
      </c>
      <c r="C7711" s="127" t="s">
        <v>1675</v>
      </c>
      <c r="D7711" s="127" t="s">
        <v>5779</v>
      </c>
      <c r="E7711" s="128">
        <v>887.80254614220303</v>
      </c>
      <c r="F7711" s="127" t="s">
        <v>1676</v>
      </c>
      <c r="G7711" s="127" t="s">
        <v>1677</v>
      </c>
      <c r="H7711" s="128">
        <v>3587.132830944508</v>
      </c>
      <c r="I7711" s="127" t="s">
        <v>1676</v>
      </c>
    </row>
    <row r="7712" spans="1:9" ht="30">
      <c r="A7712" s="127" t="s">
        <v>1364</v>
      </c>
      <c r="B7712" s="128">
        <v>77.236580516898599</v>
      </c>
      <c r="C7712" s="127" t="s">
        <v>5777</v>
      </c>
      <c r="D7712" s="127" t="s">
        <v>5779</v>
      </c>
      <c r="E7712" s="128">
        <v>5.1758888440090436</v>
      </c>
      <c r="F7712" s="127" t="s">
        <v>1676</v>
      </c>
      <c r="G7712" s="127" t="s">
        <v>1677</v>
      </c>
      <c r="H7712" s="128">
        <v>399.7679554468217</v>
      </c>
      <c r="I7712" s="127" t="s">
        <v>1676</v>
      </c>
    </row>
    <row r="7713" spans="1:9" ht="30">
      <c r="A7713" s="127" t="s">
        <v>1364</v>
      </c>
      <c r="B7713" s="128">
        <v>77.236580516898599</v>
      </c>
      <c r="C7713" s="127" t="s">
        <v>5781</v>
      </c>
      <c r="D7713" s="127" t="s">
        <v>5779</v>
      </c>
      <c r="E7713" s="128">
        <v>209.82325375524826</v>
      </c>
      <c r="F7713" s="127" t="s">
        <v>1676</v>
      </c>
      <c r="G7713" s="127" t="s">
        <v>1677</v>
      </c>
      <c r="H7713" s="128">
        <v>16206.030632984879</v>
      </c>
      <c r="I7713" s="127" t="s">
        <v>1676</v>
      </c>
    </row>
    <row r="7714" spans="1:9" ht="30">
      <c r="A7714" s="127" t="s">
        <v>1364</v>
      </c>
      <c r="B7714" s="128">
        <v>77.236580516898599</v>
      </c>
      <c r="C7714" s="127" t="s">
        <v>5783</v>
      </c>
      <c r="D7714" s="127" t="s">
        <v>5779</v>
      </c>
      <c r="E7714" s="128">
        <v>110.99307431869822</v>
      </c>
      <c r="F7714" s="127" t="s">
        <v>1676</v>
      </c>
      <c r="G7714" s="127" t="s">
        <v>1677</v>
      </c>
      <c r="H7714" s="128">
        <v>8572.7255214342458</v>
      </c>
      <c r="I7714" s="127" t="s">
        <v>1676</v>
      </c>
    </row>
    <row r="7715" spans="1:9" ht="30">
      <c r="A7715" s="127" t="s">
        <v>1364</v>
      </c>
      <c r="B7715" s="128">
        <v>77.236580516898599</v>
      </c>
      <c r="C7715" s="127" t="s">
        <v>5785</v>
      </c>
      <c r="D7715" s="127" t="s">
        <v>5779</v>
      </c>
      <c r="E7715" s="128">
        <v>22.177307602632229</v>
      </c>
      <c r="F7715" s="127" t="s">
        <v>1676</v>
      </c>
      <c r="G7715" s="127" t="s">
        <v>1677</v>
      </c>
      <c r="H7715" s="128">
        <v>1712.8994042987317</v>
      </c>
      <c r="I7715" s="127" t="s">
        <v>1676</v>
      </c>
    </row>
    <row r="7716" spans="1:9" ht="30">
      <c r="A7716" s="127" t="s">
        <v>1364</v>
      </c>
      <c r="B7716" s="128">
        <v>77.236580516898599</v>
      </c>
      <c r="C7716" s="127" t="s">
        <v>5787</v>
      </c>
      <c r="D7716" s="127" t="s">
        <v>5779</v>
      </c>
      <c r="E7716" s="128">
        <v>5.6020340661573007</v>
      </c>
      <c r="F7716" s="127" t="s">
        <v>1676</v>
      </c>
      <c r="G7716" s="127" t="s">
        <v>1677</v>
      </c>
      <c r="H7716" s="128">
        <v>432.6819552091672</v>
      </c>
      <c r="I7716" s="127" t="s">
        <v>1676</v>
      </c>
    </row>
    <row r="7717" spans="1:9" ht="30">
      <c r="A7717" s="127" t="s">
        <v>1364</v>
      </c>
      <c r="B7717" s="128">
        <v>77.236580516898599</v>
      </c>
      <c r="C7717" s="127" t="s">
        <v>5789</v>
      </c>
      <c r="D7717" s="127" t="s">
        <v>5779</v>
      </c>
      <c r="E7717" s="128">
        <v>0.41726719668683543</v>
      </c>
      <c r="F7717" s="127" t="s">
        <v>1676</v>
      </c>
      <c r="G7717" s="127" t="s">
        <v>1677</v>
      </c>
      <c r="H7717" s="128">
        <v>32.228291433963328</v>
      </c>
      <c r="I7717" s="127" t="s">
        <v>1676</v>
      </c>
    </row>
    <row r="7718" spans="1:9" ht="30">
      <c r="A7718" s="127" t="s">
        <v>1364</v>
      </c>
      <c r="B7718" s="128">
        <v>77.236580516898599</v>
      </c>
      <c r="C7718" s="127" t="s">
        <v>5791</v>
      </c>
      <c r="D7718" s="127" t="s">
        <v>5779</v>
      </c>
      <c r="E7718" s="128">
        <v>5.1048646403176674</v>
      </c>
      <c r="F7718" s="127" t="s">
        <v>1676</v>
      </c>
      <c r="G7718" s="127" t="s">
        <v>1677</v>
      </c>
      <c r="H7718" s="128">
        <v>394.28228881976412</v>
      </c>
      <c r="I7718" s="127" t="s">
        <v>1676</v>
      </c>
    </row>
    <row r="7719" spans="1:9" ht="30">
      <c r="A7719" s="127" t="s">
        <v>1364</v>
      </c>
      <c r="B7719" s="128">
        <v>77.236580516898599</v>
      </c>
      <c r="C7719" s="127" t="s">
        <v>5793</v>
      </c>
      <c r="D7719" s="127" t="s">
        <v>5779</v>
      </c>
      <c r="E7719" s="128">
        <v>11.612457303540015</v>
      </c>
      <c r="F7719" s="127" t="s">
        <v>1676</v>
      </c>
      <c r="G7719" s="127" t="s">
        <v>1677</v>
      </c>
      <c r="H7719" s="128">
        <v>896.90649352391563</v>
      </c>
      <c r="I7719" s="127" t="s">
        <v>1676</v>
      </c>
    </row>
    <row r="7720" spans="1:9" ht="30">
      <c r="A7720" s="127" t="s">
        <v>1364</v>
      </c>
      <c r="B7720" s="128">
        <v>77.236580516898599</v>
      </c>
      <c r="C7720" s="127" t="s">
        <v>5795</v>
      </c>
      <c r="D7720" s="127" t="s">
        <v>5779</v>
      </c>
      <c r="E7720" s="128">
        <v>35.174736878154086</v>
      </c>
      <c r="F7720" s="127" t="s">
        <v>1676</v>
      </c>
      <c r="G7720" s="127" t="s">
        <v>1677</v>
      </c>
      <c r="H7720" s="128">
        <v>2716.7763970502706</v>
      </c>
      <c r="I7720" s="127" t="s">
        <v>1676</v>
      </c>
    </row>
    <row r="7721" spans="1:9" ht="30">
      <c r="A7721" s="127" t="s">
        <v>1364</v>
      </c>
      <c r="B7721" s="128">
        <v>77.236580516898599</v>
      </c>
      <c r="C7721" s="127" t="s">
        <v>1675</v>
      </c>
      <c r="D7721" s="127" t="s">
        <v>5779</v>
      </c>
      <c r="E7721" s="128">
        <v>887.80254614220303</v>
      </c>
      <c r="F7721" s="127" t="s">
        <v>1676</v>
      </c>
      <c r="G7721" s="127" t="s">
        <v>1677</v>
      </c>
      <c r="H7721" s="128">
        <v>68570.832838219852</v>
      </c>
      <c r="I7721" s="127" t="s">
        <v>1676</v>
      </c>
    </row>
    <row r="7722" spans="1:9" ht="30">
      <c r="A7722" s="127" t="s">
        <v>1371</v>
      </c>
      <c r="B7722" s="128">
        <v>54.584947458108488</v>
      </c>
      <c r="C7722" s="127" t="s">
        <v>5777</v>
      </c>
      <c r="D7722" s="127" t="s">
        <v>5779</v>
      </c>
      <c r="E7722" s="128">
        <v>5.1758888440090436</v>
      </c>
      <c r="F7722" s="127" t="s">
        <v>1676</v>
      </c>
      <c r="G7722" s="127" t="s">
        <v>1677</v>
      </c>
      <c r="H7722" s="128">
        <v>282.5256205992435</v>
      </c>
      <c r="I7722" s="127" t="s">
        <v>1676</v>
      </c>
    </row>
    <row r="7723" spans="1:9" ht="30">
      <c r="A7723" s="127" t="s">
        <v>1371</v>
      </c>
      <c r="B7723" s="128">
        <v>54.584947458108488</v>
      </c>
      <c r="C7723" s="127" t="s">
        <v>5781</v>
      </c>
      <c r="D7723" s="127" t="s">
        <v>5779</v>
      </c>
      <c r="E7723" s="128">
        <v>209.82325375524826</v>
      </c>
      <c r="F7723" s="127" t="s">
        <v>1676</v>
      </c>
      <c r="G7723" s="127" t="s">
        <v>1677</v>
      </c>
      <c r="H7723" s="128">
        <v>11453.19128171959</v>
      </c>
      <c r="I7723" s="127" t="s">
        <v>1676</v>
      </c>
    </row>
    <row r="7724" spans="1:9" ht="30">
      <c r="A7724" s="127" t="s">
        <v>1371</v>
      </c>
      <c r="B7724" s="128">
        <v>54.584947458108488</v>
      </c>
      <c r="C7724" s="127" t="s">
        <v>5783</v>
      </c>
      <c r="D7724" s="127" t="s">
        <v>5779</v>
      </c>
      <c r="E7724" s="128">
        <v>110.99307431869822</v>
      </c>
      <c r="F7724" s="127" t="s">
        <v>1676</v>
      </c>
      <c r="G7724" s="127" t="s">
        <v>1677</v>
      </c>
      <c r="H7724" s="128">
        <v>6058.5511299000727</v>
      </c>
      <c r="I7724" s="127" t="s">
        <v>1676</v>
      </c>
    </row>
    <row r="7725" spans="1:9" ht="30">
      <c r="A7725" s="127" t="s">
        <v>1371</v>
      </c>
      <c r="B7725" s="128">
        <v>54.584947458108488</v>
      </c>
      <c r="C7725" s="127" t="s">
        <v>5785</v>
      </c>
      <c r="D7725" s="127" t="s">
        <v>5779</v>
      </c>
      <c r="E7725" s="128">
        <v>22.177307602632229</v>
      </c>
      <c r="F7725" s="127" t="s">
        <v>1676</v>
      </c>
      <c r="G7725" s="127" t="s">
        <v>1677</v>
      </c>
      <c r="H7725" s="128">
        <v>1210.5471702519901</v>
      </c>
      <c r="I7725" s="127" t="s">
        <v>1676</v>
      </c>
    </row>
    <row r="7726" spans="1:9" ht="30">
      <c r="A7726" s="127" t="s">
        <v>1371</v>
      </c>
      <c r="B7726" s="128">
        <v>54.584947458108488</v>
      </c>
      <c r="C7726" s="127" t="s">
        <v>5787</v>
      </c>
      <c r="D7726" s="127" t="s">
        <v>5779</v>
      </c>
      <c r="E7726" s="128">
        <v>5.6020340661573007</v>
      </c>
      <c r="F7726" s="127" t="s">
        <v>1676</v>
      </c>
      <c r="G7726" s="127" t="s">
        <v>1677</v>
      </c>
      <c r="H7726" s="128">
        <v>305.78673515973009</v>
      </c>
      <c r="I7726" s="127" t="s">
        <v>1676</v>
      </c>
    </row>
    <row r="7727" spans="1:9" ht="30">
      <c r="A7727" s="127" t="s">
        <v>1371</v>
      </c>
      <c r="B7727" s="128">
        <v>54.584947458108488</v>
      </c>
      <c r="C7727" s="127" t="s">
        <v>5789</v>
      </c>
      <c r="D7727" s="127" t="s">
        <v>5779</v>
      </c>
      <c r="E7727" s="128">
        <v>0.41726719668683543</v>
      </c>
      <c r="F7727" s="127" t="s">
        <v>1676</v>
      </c>
      <c r="G7727" s="127" t="s">
        <v>1677</v>
      </c>
      <c r="H7727" s="128">
        <v>22.776508007143132</v>
      </c>
      <c r="I7727" s="127" t="s">
        <v>1676</v>
      </c>
    </row>
    <row r="7728" spans="1:9" ht="30">
      <c r="A7728" s="127" t="s">
        <v>1371</v>
      </c>
      <c r="B7728" s="128">
        <v>54.584947458108488</v>
      </c>
      <c r="C7728" s="127" t="s">
        <v>5791</v>
      </c>
      <c r="D7728" s="127" t="s">
        <v>5779</v>
      </c>
      <c r="E7728" s="128">
        <v>5.1048646403176674</v>
      </c>
      <c r="F7728" s="127" t="s">
        <v>1676</v>
      </c>
      <c r="G7728" s="127" t="s">
        <v>1677</v>
      </c>
      <c r="H7728" s="128">
        <v>278.64876817249575</v>
      </c>
      <c r="I7728" s="127" t="s">
        <v>1676</v>
      </c>
    </row>
    <row r="7729" spans="1:9" ht="30">
      <c r="A7729" s="127" t="s">
        <v>1371</v>
      </c>
      <c r="B7729" s="128">
        <v>54.584947458108488</v>
      </c>
      <c r="C7729" s="127" t="s">
        <v>5793</v>
      </c>
      <c r="D7729" s="127" t="s">
        <v>5779</v>
      </c>
      <c r="E7729" s="128">
        <v>11.612457303540015</v>
      </c>
      <c r="F7729" s="127" t="s">
        <v>1676</v>
      </c>
      <c r="G7729" s="127" t="s">
        <v>1677</v>
      </c>
      <c r="H7729" s="128">
        <v>633.86537177325988</v>
      </c>
      <c r="I7729" s="127" t="s">
        <v>1676</v>
      </c>
    </row>
    <row r="7730" spans="1:9" ht="30">
      <c r="A7730" s="127" t="s">
        <v>1371</v>
      </c>
      <c r="B7730" s="128">
        <v>54.584947458108488</v>
      </c>
      <c r="C7730" s="127" t="s">
        <v>5795</v>
      </c>
      <c r="D7730" s="127" t="s">
        <v>5779</v>
      </c>
      <c r="E7730" s="128">
        <v>35.174736878154086</v>
      </c>
      <c r="F7730" s="127" t="s">
        <v>1676</v>
      </c>
      <c r="G7730" s="127" t="s">
        <v>1677</v>
      </c>
      <c r="H7730" s="128">
        <v>1920.0111643468317</v>
      </c>
      <c r="I7730" s="127" t="s">
        <v>1676</v>
      </c>
    </row>
    <row r="7731" spans="1:9" ht="30">
      <c r="A7731" s="127" t="s">
        <v>1371</v>
      </c>
      <c r="B7731" s="128">
        <v>54.584947458108488</v>
      </c>
      <c r="C7731" s="127" t="s">
        <v>1675</v>
      </c>
      <c r="D7731" s="127" t="s">
        <v>5779</v>
      </c>
      <c r="E7731" s="128">
        <v>887.80254614220303</v>
      </c>
      <c r="F7731" s="127" t="s">
        <v>1676</v>
      </c>
      <c r="G7731" s="127" t="s">
        <v>1677</v>
      </c>
      <c r="H7731" s="128">
        <v>48460.655334347088</v>
      </c>
      <c r="I7731" s="127" t="s">
        <v>1676</v>
      </c>
    </row>
    <row r="7732" spans="1:9" ht="30">
      <c r="A7732" s="127" t="s">
        <v>1373</v>
      </c>
      <c r="B7732" s="128">
        <v>4.4135188866799204</v>
      </c>
      <c r="C7732" s="127" t="s">
        <v>5777</v>
      </c>
      <c r="D7732" s="127" t="s">
        <v>5779</v>
      </c>
      <c r="E7732" s="128">
        <v>5.1758888440090436</v>
      </c>
      <c r="F7732" s="127" t="s">
        <v>1676</v>
      </c>
      <c r="G7732" s="127" t="s">
        <v>1677</v>
      </c>
      <c r="H7732" s="128">
        <v>22.843883168389816</v>
      </c>
      <c r="I7732" s="127" t="s">
        <v>1676</v>
      </c>
    </row>
    <row r="7733" spans="1:9" ht="30">
      <c r="A7733" s="127" t="s">
        <v>1373</v>
      </c>
      <c r="B7733" s="128">
        <v>4.4135188866799204</v>
      </c>
      <c r="C7733" s="127" t="s">
        <v>5781</v>
      </c>
      <c r="D7733" s="127" t="s">
        <v>5779</v>
      </c>
      <c r="E7733" s="128">
        <v>209.82325375524826</v>
      </c>
      <c r="F7733" s="127" t="s">
        <v>1676</v>
      </c>
      <c r="G7733" s="127" t="s">
        <v>1677</v>
      </c>
      <c r="H7733" s="128">
        <v>926.05889331342178</v>
      </c>
      <c r="I7733" s="127" t="s">
        <v>1676</v>
      </c>
    </row>
    <row r="7734" spans="1:9" ht="30">
      <c r="A7734" s="127" t="s">
        <v>1373</v>
      </c>
      <c r="B7734" s="128">
        <v>4.4135188866799204</v>
      </c>
      <c r="C7734" s="127" t="s">
        <v>5783</v>
      </c>
      <c r="D7734" s="127" t="s">
        <v>5779</v>
      </c>
      <c r="E7734" s="128">
        <v>110.99307431869822</v>
      </c>
      <c r="F7734" s="127" t="s">
        <v>1676</v>
      </c>
      <c r="G7734" s="127" t="s">
        <v>1677</v>
      </c>
      <c r="H7734" s="128">
        <v>489.87002979624265</v>
      </c>
      <c r="I7734" s="127" t="s">
        <v>1676</v>
      </c>
    </row>
    <row r="7735" spans="1:9" ht="30">
      <c r="A7735" s="127" t="s">
        <v>1373</v>
      </c>
      <c r="B7735" s="128">
        <v>4.4135188866799204</v>
      </c>
      <c r="C7735" s="127" t="s">
        <v>5785</v>
      </c>
      <c r="D7735" s="127" t="s">
        <v>5779</v>
      </c>
      <c r="E7735" s="128">
        <v>22.177307602632229</v>
      </c>
      <c r="F7735" s="127" t="s">
        <v>1676</v>
      </c>
      <c r="G7735" s="127" t="s">
        <v>1677</v>
      </c>
      <c r="H7735" s="128">
        <v>97.879965959927532</v>
      </c>
      <c r="I7735" s="127" t="s">
        <v>1676</v>
      </c>
    </row>
    <row r="7736" spans="1:9" ht="30">
      <c r="A7736" s="127" t="s">
        <v>1373</v>
      </c>
      <c r="B7736" s="128">
        <v>4.4135188866799204</v>
      </c>
      <c r="C7736" s="127" t="s">
        <v>5787</v>
      </c>
      <c r="D7736" s="127" t="s">
        <v>5779</v>
      </c>
      <c r="E7736" s="128">
        <v>5.6020340661573007</v>
      </c>
      <c r="F7736" s="127" t="s">
        <v>1676</v>
      </c>
      <c r="G7736" s="127" t="s">
        <v>1677</v>
      </c>
      <c r="H7736" s="128">
        <v>24.724683154809558</v>
      </c>
      <c r="I7736" s="127" t="s">
        <v>1676</v>
      </c>
    </row>
    <row r="7737" spans="1:9" ht="30">
      <c r="A7737" s="127" t="s">
        <v>1373</v>
      </c>
      <c r="B7737" s="128">
        <v>4.4135188866799204</v>
      </c>
      <c r="C7737" s="127" t="s">
        <v>5789</v>
      </c>
      <c r="D7737" s="127" t="s">
        <v>5779</v>
      </c>
      <c r="E7737" s="128">
        <v>0.41726719668683543</v>
      </c>
      <c r="F7737" s="127" t="s">
        <v>1676</v>
      </c>
      <c r="G7737" s="127" t="s">
        <v>1677</v>
      </c>
      <c r="H7737" s="128">
        <v>1.8416166533693332</v>
      </c>
      <c r="I7737" s="127" t="s">
        <v>1676</v>
      </c>
    </row>
    <row r="7738" spans="1:9" ht="30">
      <c r="A7738" s="127" t="s">
        <v>1373</v>
      </c>
      <c r="B7738" s="128">
        <v>4.4135188866799204</v>
      </c>
      <c r="C7738" s="127" t="s">
        <v>5791</v>
      </c>
      <c r="D7738" s="127" t="s">
        <v>5779</v>
      </c>
      <c r="E7738" s="128">
        <v>5.1048646403176674</v>
      </c>
      <c r="F7738" s="127" t="s">
        <v>1676</v>
      </c>
      <c r="G7738" s="127" t="s">
        <v>1677</v>
      </c>
      <c r="H7738" s="128">
        <v>22.530416503986523</v>
      </c>
      <c r="I7738" s="127" t="s">
        <v>1676</v>
      </c>
    </row>
    <row r="7739" spans="1:9" ht="30">
      <c r="A7739" s="127" t="s">
        <v>1373</v>
      </c>
      <c r="B7739" s="128">
        <v>4.4135188866799204</v>
      </c>
      <c r="C7739" s="127" t="s">
        <v>5793</v>
      </c>
      <c r="D7739" s="127" t="s">
        <v>5779</v>
      </c>
      <c r="E7739" s="128">
        <v>11.612457303540015</v>
      </c>
      <c r="F7739" s="127" t="s">
        <v>1676</v>
      </c>
      <c r="G7739" s="127" t="s">
        <v>1677</v>
      </c>
      <c r="H7739" s="128">
        <v>51.251799629938041</v>
      </c>
      <c r="I7739" s="127" t="s">
        <v>1676</v>
      </c>
    </row>
    <row r="7740" spans="1:9" ht="30">
      <c r="A7740" s="127" t="s">
        <v>1373</v>
      </c>
      <c r="B7740" s="128">
        <v>4.4135188866799204</v>
      </c>
      <c r="C7740" s="127" t="s">
        <v>5795</v>
      </c>
      <c r="D7740" s="127" t="s">
        <v>5779</v>
      </c>
      <c r="E7740" s="128">
        <v>35.174736878154086</v>
      </c>
      <c r="F7740" s="127" t="s">
        <v>1676</v>
      </c>
      <c r="G7740" s="127" t="s">
        <v>1677</v>
      </c>
      <c r="H7740" s="128">
        <v>155.24436554572975</v>
      </c>
      <c r="I7740" s="127" t="s">
        <v>1676</v>
      </c>
    </row>
    <row r="7741" spans="1:9" ht="30">
      <c r="A7741" s="127" t="s">
        <v>1373</v>
      </c>
      <c r="B7741" s="128">
        <v>4.4135188866799204</v>
      </c>
      <c r="C7741" s="127" t="s">
        <v>1675</v>
      </c>
      <c r="D7741" s="127" t="s">
        <v>5779</v>
      </c>
      <c r="E7741" s="128">
        <v>887.80254614220303</v>
      </c>
      <c r="F7741" s="127" t="s">
        <v>1676</v>
      </c>
      <c r="G7741" s="127" t="s">
        <v>1677</v>
      </c>
      <c r="H7741" s="128">
        <v>3918.3333050411347</v>
      </c>
      <c r="I7741" s="127" t="s">
        <v>1676</v>
      </c>
    </row>
    <row r="7742" spans="1:9" ht="30">
      <c r="A7742" s="127" t="s">
        <v>1374</v>
      </c>
      <c r="B7742" s="128">
        <v>667.69177821721928</v>
      </c>
      <c r="C7742" s="127" t="s">
        <v>5777</v>
      </c>
      <c r="D7742" s="127" t="s">
        <v>5779</v>
      </c>
      <c r="E7742" s="128">
        <v>5.1758888440090436</v>
      </c>
      <c r="F7742" s="127" t="s">
        <v>1676</v>
      </c>
      <c r="G7742" s="127" t="s">
        <v>1677</v>
      </c>
      <c r="H7742" s="128">
        <v>3455.8984261110659</v>
      </c>
      <c r="I7742" s="127" t="s">
        <v>1676</v>
      </c>
    </row>
    <row r="7743" spans="1:9" ht="30">
      <c r="A7743" s="127" t="s">
        <v>1374</v>
      </c>
      <c r="B7743" s="128">
        <v>667.69177821721928</v>
      </c>
      <c r="C7743" s="127" t="s">
        <v>5781</v>
      </c>
      <c r="D7743" s="127" t="s">
        <v>5779</v>
      </c>
      <c r="E7743" s="128">
        <v>209.82325375524826</v>
      </c>
      <c r="F7743" s="127" t="s">
        <v>1676</v>
      </c>
      <c r="G7743" s="127" t="s">
        <v>1677</v>
      </c>
      <c r="H7743" s="128">
        <v>140097.26141116454</v>
      </c>
      <c r="I7743" s="127" t="s">
        <v>1676</v>
      </c>
    </row>
    <row r="7744" spans="1:9" ht="30">
      <c r="A7744" s="127" t="s">
        <v>1374</v>
      </c>
      <c r="B7744" s="128">
        <v>667.69177821721928</v>
      </c>
      <c r="C7744" s="127" t="s">
        <v>5783</v>
      </c>
      <c r="D7744" s="127" t="s">
        <v>5779</v>
      </c>
      <c r="E7744" s="128">
        <v>110.99307431869822</v>
      </c>
      <c r="F7744" s="127" t="s">
        <v>1676</v>
      </c>
      <c r="G7744" s="127" t="s">
        <v>1677</v>
      </c>
      <c r="H7744" s="128">
        <v>74109.163161647593</v>
      </c>
      <c r="I7744" s="127" t="s">
        <v>1676</v>
      </c>
    </row>
    <row r="7745" spans="1:9" ht="30">
      <c r="A7745" s="127" t="s">
        <v>1374</v>
      </c>
      <c r="B7745" s="128">
        <v>667.69177821721928</v>
      </c>
      <c r="C7745" s="127" t="s">
        <v>5785</v>
      </c>
      <c r="D7745" s="127" t="s">
        <v>5779</v>
      </c>
      <c r="E7745" s="128">
        <v>22.177307602632229</v>
      </c>
      <c r="F7745" s="127" t="s">
        <v>1676</v>
      </c>
      <c r="G7745" s="127" t="s">
        <v>1677</v>
      </c>
      <c r="H7745" s="128">
        <v>14807.605949271769</v>
      </c>
      <c r="I7745" s="127" t="s">
        <v>1676</v>
      </c>
    </row>
    <row r="7746" spans="1:9" ht="30">
      <c r="A7746" s="127" t="s">
        <v>1374</v>
      </c>
      <c r="B7746" s="128">
        <v>667.69177821721928</v>
      </c>
      <c r="C7746" s="127" t="s">
        <v>5787</v>
      </c>
      <c r="D7746" s="127" t="s">
        <v>5779</v>
      </c>
      <c r="E7746" s="128">
        <v>5.6020340661573007</v>
      </c>
      <c r="F7746" s="127" t="s">
        <v>1676</v>
      </c>
      <c r="G7746" s="127" t="s">
        <v>1677</v>
      </c>
      <c r="H7746" s="128">
        <v>3740.4320872660073</v>
      </c>
      <c r="I7746" s="127" t="s">
        <v>1676</v>
      </c>
    </row>
    <row r="7747" spans="1:9" ht="30">
      <c r="A7747" s="127" t="s">
        <v>1374</v>
      </c>
      <c r="B7747" s="128">
        <v>667.69177821721928</v>
      </c>
      <c r="C7747" s="127" t="s">
        <v>5789</v>
      </c>
      <c r="D7747" s="127" t="s">
        <v>5779</v>
      </c>
      <c r="E7747" s="128">
        <v>0.41726719668683543</v>
      </c>
      <c r="F7747" s="127" t="s">
        <v>1676</v>
      </c>
      <c r="G7747" s="127" t="s">
        <v>1677</v>
      </c>
      <c r="H7747" s="128">
        <v>278.60587654754733</v>
      </c>
      <c r="I7747" s="127" t="s">
        <v>1676</v>
      </c>
    </row>
    <row r="7748" spans="1:9" ht="30">
      <c r="A7748" s="127" t="s">
        <v>1374</v>
      </c>
      <c r="B7748" s="128">
        <v>667.69177821721928</v>
      </c>
      <c r="C7748" s="127" t="s">
        <v>5791</v>
      </c>
      <c r="D7748" s="127" t="s">
        <v>5779</v>
      </c>
      <c r="E7748" s="128">
        <v>5.1048646403176674</v>
      </c>
      <c r="F7748" s="127" t="s">
        <v>1676</v>
      </c>
      <c r="G7748" s="127" t="s">
        <v>1677</v>
      </c>
      <c r="H7748" s="128">
        <v>3408.4761492519087</v>
      </c>
      <c r="I7748" s="127" t="s">
        <v>1676</v>
      </c>
    </row>
    <row r="7749" spans="1:9" ht="30">
      <c r="A7749" s="127" t="s">
        <v>1374</v>
      </c>
      <c r="B7749" s="128">
        <v>667.69177821721928</v>
      </c>
      <c r="C7749" s="127" t="s">
        <v>5793</v>
      </c>
      <c r="D7749" s="127" t="s">
        <v>5779</v>
      </c>
      <c r="E7749" s="128">
        <v>11.612457303540015</v>
      </c>
      <c r="F7749" s="127" t="s">
        <v>1676</v>
      </c>
      <c r="G7749" s="127" t="s">
        <v>1677</v>
      </c>
      <c r="H7749" s="128">
        <v>7753.5422664721682</v>
      </c>
      <c r="I7749" s="127" t="s">
        <v>1676</v>
      </c>
    </row>
    <row r="7750" spans="1:9" ht="30">
      <c r="A7750" s="127" t="s">
        <v>1374</v>
      </c>
      <c r="B7750" s="128">
        <v>667.69177821721928</v>
      </c>
      <c r="C7750" s="127" t="s">
        <v>5795</v>
      </c>
      <c r="D7750" s="127" t="s">
        <v>5779</v>
      </c>
      <c r="E7750" s="128">
        <v>35.174736878154086</v>
      </c>
      <c r="F7750" s="127" t="s">
        <v>1676</v>
      </c>
      <c r="G7750" s="127" t="s">
        <v>1677</v>
      </c>
      <c r="H7750" s="128">
        <v>23485.882614497503</v>
      </c>
      <c r="I7750" s="127" t="s">
        <v>1676</v>
      </c>
    </row>
    <row r="7751" spans="1:9" ht="30">
      <c r="A7751" s="127" t="s">
        <v>1374</v>
      </c>
      <c r="B7751" s="128">
        <v>667.69177821721928</v>
      </c>
      <c r="C7751" s="127" t="s">
        <v>1675</v>
      </c>
      <c r="D7751" s="127" t="s">
        <v>5779</v>
      </c>
      <c r="E7751" s="128">
        <v>887.80254614220303</v>
      </c>
      <c r="F7751" s="127" t="s">
        <v>1676</v>
      </c>
      <c r="G7751" s="127" t="s">
        <v>1677</v>
      </c>
      <c r="H7751" s="128">
        <v>592778.4607394624</v>
      </c>
      <c r="I7751" s="127" t="s">
        <v>1676</v>
      </c>
    </row>
    <row r="7752" spans="1:9" ht="30">
      <c r="A7752" s="127" t="s">
        <v>1376</v>
      </c>
      <c r="B7752" s="128">
        <v>24.242774566473987</v>
      </c>
      <c r="C7752" s="127" t="s">
        <v>5777</v>
      </c>
      <c r="D7752" s="127" t="s">
        <v>5779</v>
      </c>
      <c r="E7752" s="128">
        <v>5.1758888440090436</v>
      </c>
      <c r="F7752" s="127" t="s">
        <v>1676</v>
      </c>
      <c r="G7752" s="127" t="s">
        <v>1677</v>
      </c>
      <c r="H7752" s="128">
        <v>125.47790642643889</v>
      </c>
      <c r="I7752" s="127" t="s">
        <v>1676</v>
      </c>
    </row>
    <row r="7753" spans="1:9" ht="30">
      <c r="A7753" s="127" t="s">
        <v>1376</v>
      </c>
      <c r="B7753" s="128">
        <v>24.242774566473987</v>
      </c>
      <c r="C7753" s="127" t="s">
        <v>5781</v>
      </c>
      <c r="D7753" s="127" t="s">
        <v>5779</v>
      </c>
      <c r="E7753" s="128">
        <v>209.82325375524826</v>
      </c>
      <c r="F7753" s="127" t="s">
        <v>1676</v>
      </c>
      <c r="G7753" s="127" t="s">
        <v>1677</v>
      </c>
      <c r="H7753" s="128">
        <v>5086.6978395925498</v>
      </c>
      <c r="I7753" s="127" t="s">
        <v>1676</v>
      </c>
    </row>
    <row r="7754" spans="1:9" ht="30">
      <c r="A7754" s="127" t="s">
        <v>1376</v>
      </c>
      <c r="B7754" s="128">
        <v>24.242774566473987</v>
      </c>
      <c r="C7754" s="127" t="s">
        <v>5783</v>
      </c>
      <c r="D7754" s="127" t="s">
        <v>5779</v>
      </c>
      <c r="E7754" s="128">
        <v>110.99307431869822</v>
      </c>
      <c r="F7754" s="127" t="s">
        <v>1676</v>
      </c>
      <c r="G7754" s="127" t="s">
        <v>1677</v>
      </c>
      <c r="H7754" s="128">
        <v>2690.780079148094</v>
      </c>
      <c r="I7754" s="127" t="s">
        <v>1676</v>
      </c>
    </row>
    <row r="7755" spans="1:9" ht="30">
      <c r="A7755" s="127" t="s">
        <v>1376</v>
      </c>
      <c r="B7755" s="128">
        <v>24.242774566473987</v>
      </c>
      <c r="C7755" s="127" t="s">
        <v>5785</v>
      </c>
      <c r="D7755" s="127" t="s">
        <v>5779</v>
      </c>
      <c r="E7755" s="128">
        <v>22.177307602632229</v>
      </c>
      <c r="F7755" s="127" t="s">
        <v>1676</v>
      </c>
      <c r="G7755" s="127" t="s">
        <v>1677</v>
      </c>
      <c r="H7755" s="128">
        <v>537.63946870196276</v>
      </c>
      <c r="I7755" s="127" t="s">
        <v>1676</v>
      </c>
    </row>
    <row r="7756" spans="1:9" ht="30">
      <c r="A7756" s="127" t="s">
        <v>1376</v>
      </c>
      <c r="B7756" s="128">
        <v>24.242774566473987</v>
      </c>
      <c r="C7756" s="127" t="s">
        <v>5787</v>
      </c>
      <c r="D7756" s="127" t="s">
        <v>5779</v>
      </c>
      <c r="E7756" s="128">
        <v>5.6020340661573007</v>
      </c>
      <c r="F7756" s="127" t="s">
        <v>1676</v>
      </c>
      <c r="G7756" s="127" t="s">
        <v>1677</v>
      </c>
      <c r="H7756" s="128">
        <v>135.80884897955906</v>
      </c>
      <c r="I7756" s="127" t="s">
        <v>1676</v>
      </c>
    </row>
    <row r="7757" spans="1:9" ht="30">
      <c r="A7757" s="127" t="s">
        <v>1376</v>
      </c>
      <c r="B7757" s="128">
        <v>24.242774566473987</v>
      </c>
      <c r="C7757" s="127" t="s">
        <v>5789</v>
      </c>
      <c r="D7757" s="127" t="s">
        <v>5779</v>
      </c>
      <c r="E7757" s="128">
        <v>0.41726719668683543</v>
      </c>
      <c r="F7757" s="127" t="s">
        <v>1676</v>
      </c>
      <c r="G7757" s="127" t="s">
        <v>1677</v>
      </c>
      <c r="H7757" s="128">
        <v>10.115714583263513</v>
      </c>
      <c r="I7757" s="127" t="s">
        <v>1676</v>
      </c>
    </row>
    <row r="7758" spans="1:9" ht="30">
      <c r="A7758" s="127" t="s">
        <v>1376</v>
      </c>
      <c r="B7758" s="128">
        <v>24.242774566473987</v>
      </c>
      <c r="C7758" s="127" t="s">
        <v>5791</v>
      </c>
      <c r="D7758" s="127" t="s">
        <v>5779</v>
      </c>
      <c r="E7758" s="128">
        <v>5.1048646403176674</v>
      </c>
      <c r="F7758" s="127" t="s">
        <v>1676</v>
      </c>
      <c r="G7758" s="127" t="s">
        <v>1677</v>
      </c>
      <c r="H7758" s="128">
        <v>123.75608266758552</v>
      </c>
      <c r="I7758" s="127" t="s">
        <v>1676</v>
      </c>
    </row>
    <row r="7759" spans="1:9" ht="30">
      <c r="A7759" s="127" t="s">
        <v>1376</v>
      </c>
      <c r="B7759" s="128">
        <v>24.242774566473987</v>
      </c>
      <c r="C7759" s="127" t="s">
        <v>5793</v>
      </c>
      <c r="D7759" s="127" t="s">
        <v>5779</v>
      </c>
      <c r="E7759" s="128">
        <v>11.612457303540015</v>
      </c>
      <c r="F7759" s="127" t="s">
        <v>1676</v>
      </c>
      <c r="G7759" s="127" t="s">
        <v>1677</v>
      </c>
      <c r="H7759" s="128">
        <v>281.518184572525</v>
      </c>
      <c r="I7759" s="127" t="s">
        <v>1676</v>
      </c>
    </row>
    <row r="7760" spans="1:9" ht="30">
      <c r="A7760" s="127" t="s">
        <v>1376</v>
      </c>
      <c r="B7760" s="128">
        <v>24.242774566473987</v>
      </c>
      <c r="C7760" s="127" t="s">
        <v>5795</v>
      </c>
      <c r="D7760" s="127" t="s">
        <v>5779</v>
      </c>
      <c r="E7760" s="128">
        <v>35.174736878154086</v>
      </c>
      <c r="F7760" s="127" t="s">
        <v>1676</v>
      </c>
      <c r="G7760" s="127" t="s">
        <v>1677</v>
      </c>
      <c r="H7760" s="128">
        <v>852.73321657212841</v>
      </c>
      <c r="I7760" s="127" t="s">
        <v>1676</v>
      </c>
    </row>
    <row r="7761" spans="1:9" ht="30">
      <c r="A7761" s="127" t="s">
        <v>1376</v>
      </c>
      <c r="B7761" s="128">
        <v>24.242774566473987</v>
      </c>
      <c r="C7761" s="127" t="s">
        <v>1675</v>
      </c>
      <c r="D7761" s="127" t="s">
        <v>5779</v>
      </c>
      <c r="E7761" s="128">
        <v>887.80254614220303</v>
      </c>
      <c r="F7761" s="127" t="s">
        <v>1676</v>
      </c>
      <c r="G7761" s="127" t="s">
        <v>1677</v>
      </c>
      <c r="H7761" s="128">
        <v>21522.796985667046</v>
      </c>
      <c r="I7761" s="127" t="s">
        <v>1676</v>
      </c>
    </row>
    <row r="7762" spans="1:9" ht="30">
      <c r="A7762" s="127" t="s">
        <v>1378</v>
      </c>
      <c r="B7762" s="128">
        <v>8.3619047619047606</v>
      </c>
      <c r="C7762" s="127" t="s">
        <v>5777</v>
      </c>
      <c r="D7762" s="127" t="s">
        <v>5779</v>
      </c>
      <c r="E7762" s="128">
        <v>5.1758888440090436</v>
      </c>
      <c r="F7762" s="127" t="s">
        <v>1676</v>
      </c>
      <c r="G7762" s="127" t="s">
        <v>1677</v>
      </c>
      <c r="H7762" s="128">
        <v>43.28028957180895</v>
      </c>
      <c r="I7762" s="127" t="s">
        <v>1676</v>
      </c>
    </row>
    <row r="7763" spans="1:9" ht="30">
      <c r="A7763" s="127" t="s">
        <v>1378</v>
      </c>
      <c r="B7763" s="128">
        <v>8.3619047619047606</v>
      </c>
      <c r="C7763" s="127" t="s">
        <v>5781</v>
      </c>
      <c r="D7763" s="127" t="s">
        <v>5779</v>
      </c>
      <c r="E7763" s="128">
        <v>209.82325375524826</v>
      </c>
      <c r="F7763" s="127" t="s">
        <v>1676</v>
      </c>
      <c r="G7763" s="127" t="s">
        <v>1677</v>
      </c>
      <c r="H7763" s="128">
        <v>1754.5220647343613</v>
      </c>
      <c r="I7763" s="127" t="s">
        <v>1676</v>
      </c>
    </row>
    <row r="7764" spans="1:9" ht="30">
      <c r="A7764" s="127" t="s">
        <v>1378</v>
      </c>
      <c r="B7764" s="128">
        <v>8.3619047619047606</v>
      </c>
      <c r="C7764" s="127" t="s">
        <v>5783</v>
      </c>
      <c r="D7764" s="127" t="s">
        <v>5779</v>
      </c>
      <c r="E7764" s="128">
        <v>110.99307431869822</v>
      </c>
      <c r="F7764" s="127" t="s">
        <v>1676</v>
      </c>
      <c r="G7764" s="127" t="s">
        <v>1677</v>
      </c>
      <c r="H7764" s="128">
        <v>928.11351668397162</v>
      </c>
      <c r="I7764" s="127" t="s">
        <v>1676</v>
      </c>
    </row>
    <row r="7765" spans="1:9" ht="30">
      <c r="A7765" s="127" t="s">
        <v>1378</v>
      </c>
      <c r="B7765" s="128">
        <v>8.3619047619047606</v>
      </c>
      <c r="C7765" s="127" t="s">
        <v>5785</v>
      </c>
      <c r="D7765" s="127" t="s">
        <v>5779</v>
      </c>
      <c r="E7765" s="128">
        <v>22.177307602632229</v>
      </c>
      <c r="F7765" s="127" t="s">
        <v>1676</v>
      </c>
      <c r="G7765" s="127" t="s">
        <v>1677</v>
      </c>
      <c r="H7765" s="128">
        <v>185.4445340486771</v>
      </c>
      <c r="I7765" s="127" t="s">
        <v>1676</v>
      </c>
    </row>
    <row r="7766" spans="1:9" ht="30">
      <c r="A7766" s="127" t="s">
        <v>1378</v>
      </c>
      <c r="B7766" s="128">
        <v>8.3619047619047606</v>
      </c>
      <c r="C7766" s="127" t="s">
        <v>5787</v>
      </c>
      <c r="D7766" s="127" t="s">
        <v>5779</v>
      </c>
      <c r="E7766" s="128">
        <v>5.6020340661573007</v>
      </c>
      <c r="F7766" s="127" t="s">
        <v>1676</v>
      </c>
      <c r="G7766" s="127" t="s">
        <v>1677</v>
      </c>
      <c r="H7766" s="128">
        <v>46.843675334153424</v>
      </c>
      <c r="I7766" s="127" t="s">
        <v>1676</v>
      </c>
    </row>
    <row r="7767" spans="1:9" ht="30">
      <c r="A7767" s="127" t="s">
        <v>1378</v>
      </c>
      <c r="B7767" s="128">
        <v>8.3619047619047606</v>
      </c>
      <c r="C7767" s="127" t="s">
        <v>5789</v>
      </c>
      <c r="D7767" s="127" t="s">
        <v>5779</v>
      </c>
      <c r="E7767" s="128">
        <v>0.41726719668683543</v>
      </c>
      <c r="F7767" s="127" t="s">
        <v>1676</v>
      </c>
      <c r="G7767" s="127" t="s">
        <v>1677</v>
      </c>
      <c r="H7767" s="128">
        <v>3.4891485589622997</v>
      </c>
      <c r="I7767" s="127" t="s">
        <v>1676</v>
      </c>
    </row>
    <row r="7768" spans="1:9" ht="30">
      <c r="A7768" s="127" t="s">
        <v>1378</v>
      </c>
      <c r="B7768" s="128">
        <v>8.3619047619047606</v>
      </c>
      <c r="C7768" s="127" t="s">
        <v>5791</v>
      </c>
      <c r="D7768" s="127" t="s">
        <v>5779</v>
      </c>
      <c r="E7768" s="128">
        <v>5.1048646403176674</v>
      </c>
      <c r="F7768" s="127" t="s">
        <v>1676</v>
      </c>
      <c r="G7768" s="127" t="s">
        <v>1677</v>
      </c>
      <c r="H7768" s="128">
        <v>42.686391944751534</v>
      </c>
      <c r="I7768" s="127" t="s">
        <v>1676</v>
      </c>
    </row>
    <row r="7769" spans="1:9" ht="30">
      <c r="A7769" s="127" t="s">
        <v>1378</v>
      </c>
      <c r="B7769" s="128">
        <v>8.3619047619047606</v>
      </c>
      <c r="C7769" s="127" t="s">
        <v>5793</v>
      </c>
      <c r="D7769" s="127" t="s">
        <v>5779</v>
      </c>
      <c r="E7769" s="128">
        <v>11.612457303540015</v>
      </c>
      <c r="F7769" s="127" t="s">
        <v>1676</v>
      </c>
      <c r="G7769" s="127" t="s">
        <v>1677</v>
      </c>
      <c r="H7769" s="128">
        <v>97.102262023886965</v>
      </c>
      <c r="I7769" s="127" t="s">
        <v>1676</v>
      </c>
    </row>
    <row r="7770" spans="1:9" ht="30">
      <c r="A7770" s="127" t="s">
        <v>1378</v>
      </c>
      <c r="B7770" s="128">
        <v>8.3619047619047606</v>
      </c>
      <c r="C7770" s="127" t="s">
        <v>5795</v>
      </c>
      <c r="D7770" s="127" t="s">
        <v>5779</v>
      </c>
      <c r="E7770" s="128">
        <v>35.174736878154086</v>
      </c>
      <c r="F7770" s="127" t="s">
        <v>1676</v>
      </c>
      <c r="G7770" s="127" t="s">
        <v>1677</v>
      </c>
      <c r="H7770" s="128">
        <v>294.12779980018365</v>
      </c>
      <c r="I7770" s="127" t="s">
        <v>1676</v>
      </c>
    </row>
    <row r="7771" spans="1:9" ht="30">
      <c r="A7771" s="127" t="s">
        <v>1378</v>
      </c>
      <c r="B7771" s="128">
        <v>8.3619047619047606</v>
      </c>
      <c r="C7771" s="127" t="s">
        <v>1675</v>
      </c>
      <c r="D7771" s="127" t="s">
        <v>5779</v>
      </c>
      <c r="E7771" s="128">
        <v>887.80254614220303</v>
      </c>
      <c r="F7771" s="127" t="s">
        <v>1676</v>
      </c>
      <c r="G7771" s="127" t="s">
        <v>1677</v>
      </c>
      <c r="H7771" s="128">
        <v>7423.7203382176585</v>
      </c>
      <c r="I7771" s="127" t="s">
        <v>1676</v>
      </c>
    </row>
    <row r="7772" spans="1:9" ht="30">
      <c r="A7772" s="127" t="s">
        <v>1380</v>
      </c>
      <c r="B7772" s="128">
        <v>26.481113320079523</v>
      </c>
      <c r="C7772" s="127" t="s">
        <v>5777</v>
      </c>
      <c r="D7772" s="127" t="s">
        <v>5779</v>
      </c>
      <c r="E7772" s="128">
        <v>5.1758888440090436</v>
      </c>
      <c r="F7772" s="127" t="s">
        <v>1676</v>
      </c>
      <c r="G7772" s="127" t="s">
        <v>1677</v>
      </c>
      <c r="H7772" s="128">
        <v>137.06329901033888</v>
      </c>
      <c r="I7772" s="127" t="s">
        <v>1676</v>
      </c>
    </row>
    <row r="7773" spans="1:9" ht="30">
      <c r="A7773" s="127" t="s">
        <v>1380</v>
      </c>
      <c r="B7773" s="128">
        <v>26.481113320079523</v>
      </c>
      <c r="C7773" s="127" t="s">
        <v>5781</v>
      </c>
      <c r="D7773" s="127" t="s">
        <v>5779</v>
      </c>
      <c r="E7773" s="128">
        <v>209.82325375524826</v>
      </c>
      <c r="F7773" s="127" t="s">
        <v>1676</v>
      </c>
      <c r="G7773" s="127" t="s">
        <v>1677</v>
      </c>
      <c r="H7773" s="128">
        <v>5556.3533598805307</v>
      </c>
      <c r="I7773" s="127" t="s">
        <v>1676</v>
      </c>
    </row>
    <row r="7774" spans="1:9" ht="30">
      <c r="A7774" s="127" t="s">
        <v>1380</v>
      </c>
      <c r="B7774" s="128">
        <v>26.481113320079523</v>
      </c>
      <c r="C7774" s="127" t="s">
        <v>5783</v>
      </c>
      <c r="D7774" s="127" t="s">
        <v>5779</v>
      </c>
      <c r="E7774" s="128">
        <v>110.99307431869822</v>
      </c>
      <c r="F7774" s="127" t="s">
        <v>1676</v>
      </c>
      <c r="G7774" s="127" t="s">
        <v>1677</v>
      </c>
      <c r="H7774" s="128">
        <v>2939.2201787774557</v>
      </c>
      <c r="I7774" s="127" t="s">
        <v>1676</v>
      </c>
    </row>
    <row r="7775" spans="1:9" ht="30">
      <c r="A7775" s="127" t="s">
        <v>1380</v>
      </c>
      <c r="B7775" s="128">
        <v>26.481113320079523</v>
      </c>
      <c r="C7775" s="127" t="s">
        <v>5785</v>
      </c>
      <c r="D7775" s="127" t="s">
        <v>5779</v>
      </c>
      <c r="E7775" s="128">
        <v>22.177307602632229</v>
      </c>
      <c r="F7775" s="127" t="s">
        <v>1676</v>
      </c>
      <c r="G7775" s="127" t="s">
        <v>1677</v>
      </c>
      <c r="H7775" s="128">
        <v>587.27979575956522</v>
      </c>
      <c r="I7775" s="127" t="s">
        <v>1676</v>
      </c>
    </row>
    <row r="7776" spans="1:9" ht="30">
      <c r="A7776" s="127" t="s">
        <v>1380</v>
      </c>
      <c r="B7776" s="128">
        <v>26.481113320079523</v>
      </c>
      <c r="C7776" s="127" t="s">
        <v>5787</v>
      </c>
      <c r="D7776" s="127" t="s">
        <v>5779</v>
      </c>
      <c r="E7776" s="128">
        <v>5.6020340661573007</v>
      </c>
      <c r="F7776" s="127" t="s">
        <v>1676</v>
      </c>
      <c r="G7776" s="127" t="s">
        <v>1677</v>
      </c>
      <c r="H7776" s="128">
        <v>148.34809892885735</v>
      </c>
      <c r="I7776" s="127" t="s">
        <v>1676</v>
      </c>
    </row>
    <row r="7777" spans="1:9" ht="30">
      <c r="A7777" s="127" t="s">
        <v>1380</v>
      </c>
      <c r="B7777" s="128">
        <v>26.481113320079523</v>
      </c>
      <c r="C7777" s="127" t="s">
        <v>5789</v>
      </c>
      <c r="D7777" s="127" t="s">
        <v>5779</v>
      </c>
      <c r="E7777" s="128">
        <v>0.41726719668683543</v>
      </c>
      <c r="F7777" s="127" t="s">
        <v>1676</v>
      </c>
      <c r="G7777" s="127" t="s">
        <v>1677</v>
      </c>
      <c r="H7777" s="128">
        <v>11.049699920216</v>
      </c>
      <c r="I7777" s="127" t="s">
        <v>1676</v>
      </c>
    </row>
    <row r="7778" spans="1:9" ht="30">
      <c r="A7778" s="127" t="s">
        <v>1380</v>
      </c>
      <c r="B7778" s="128">
        <v>26.481113320079523</v>
      </c>
      <c r="C7778" s="127" t="s">
        <v>5791</v>
      </c>
      <c r="D7778" s="127" t="s">
        <v>5779</v>
      </c>
      <c r="E7778" s="128">
        <v>5.1048646403176674</v>
      </c>
      <c r="F7778" s="127" t="s">
        <v>1676</v>
      </c>
      <c r="G7778" s="127" t="s">
        <v>1677</v>
      </c>
      <c r="H7778" s="128">
        <v>135.18249902391915</v>
      </c>
      <c r="I7778" s="127" t="s">
        <v>1676</v>
      </c>
    </row>
    <row r="7779" spans="1:9" ht="30">
      <c r="A7779" s="127" t="s">
        <v>1380</v>
      </c>
      <c r="B7779" s="128">
        <v>26.481113320079523</v>
      </c>
      <c r="C7779" s="127" t="s">
        <v>5793</v>
      </c>
      <c r="D7779" s="127" t="s">
        <v>5779</v>
      </c>
      <c r="E7779" s="128">
        <v>11.612457303540015</v>
      </c>
      <c r="F7779" s="127" t="s">
        <v>1676</v>
      </c>
      <c r="G7779" s="127" t="s">
        <v>1677</v>
      </c>
      <c r="H7779" s="128">
        <v>307.51079777962826</v>
      </c>
      <c r="I7779" s="127" t="s">
        <v>1676</v>
      </c>
    </row>
    <row r="7780" spans="1:9" ht="30">
      <c r="A7780" s="127" t="s">
        <v>1380</v>
      </c>
      <c r="B7780" s="128">
        <v>26.481113320079523</v>
      </c>
      <c r="C7780" s="127" t="s">
        <v>5795</v>
      </c>
      <c r="D7780" s="127" t="s">
        <v>5779</v>
      </c>
      <c r="E7780" s="128">
        <v>35.174736878154086</v>
      </c>
      <c r="F7780" s="127" t="s">
        <v>1676</v>
      </c>
      <c r="G7780" s="127" t="s">
        <v>1677</v>
      </c>
      <c r="H7780" s="128">
        <v>931.46619327437861</v>
      </c>
      <c r="I7780" s="127" t="s">
        <v>1676</v>
      </c>
    </row>
    <row r="7781" spans="1:9" ht="30">
      <c r="A7781" s="127" t="s">
        <v>1380</v>
      </c>
      <c r="B7781" s="128">
        <v>26.481113320079523</v>
      </c>
      <c r="C7781" s="127" t="s">
        <v>1675</v>
      </c>
      <c r="D7781" s="127" t="s">
        <v>5779</v>
      </c>
      <c r="E7781" s="128">
        <v>887.80254614220303</v>
      </c>
      <c r="F7781" s="127" t="s">
        <v>1676</v>
      </c>
      <c r="G7781" s="127" t="s">
        <v>1677</v>
      </c>
      <c r="H7781" s="128">
        <v>23509.999830246808</v>
      </c>
      <c r="I7781" s="127" t="s">
        <v>1676</v>
      </c>
    </row>
    <row r="7782" spans="1:9" ht="30">
      <c r="A7782" s="127" t="s">
        <v>1386</v>
      </c>
      <c r="B7782" s="128">
        <v>320.35893193470753</v>
      </c>
      <c r="C7782" s="127" t="s">
        <v>5777</v>
      </c>
      <c r="D7782" s="127" t="s">
        <v>5779</v>
      </c>
      <c r="E7782" s="128">
        <v>5.1758888440090436</v>
      </c>
      <c r="F7782" s="127" t="s">
        <v>1676</v>
      </c>
      <c r="G7782" s="127" t="s">
        <v>1677</v>
      </c>
      <c r="H7782" s="128">
        <v>1658.1422218795053</v>
      </c>
      <c r="I7782" s="127" t="s">
        <v>1676</v>
      </c>
    </row>
    <row r="7783" spans="1:9" ht="30">
      <c r="A7783" s="127" t="s">
        <v>1386</v>
      </c>
      <c r="B7783" s="128">
        <v>320.35893193470753</v>
      </c>
      <c r="C7783" s="127" t="s">
        <v>5781</v>
      </c>
      <c r="D7783" s="127" t="s">
        <v>5779</v>
      </c>
      <c r="E7783" s="128">
        <v>209.82325375524826</v>
      </c>
      <c r="F7783" s="127" t="s">
        <v>1676</v>
      </c>
      <c r="G7783" s="127" t="s">
        <v>1677</v>
      </c>
      <c r="H7783" s="128">
        <v>67218.753468096445</v>
      </c>
      <c r="I7783" s="127" t="s">
        <v>1676</v>
      </c>
    </row>
    <row r="7784" spans="1:9" ht="30">
      <c r="A7784" s="127" t="s">
        <v>1386</v>
      </c>
      <c r="B7784" s="128">
        <v>320.35893193470753</v>
      </c>
      <c r="C7784" s="127" t="s">
        <v>5783</v>
      </c>
      <c r="D7784" s="127" t="s">
        <v>5779</v>
      </c>
      <c r="E7784" s="128">
        <v>110.99307431869822</v>
      </c>
      <c r="F7784" s="127" t="s">
        <v>1676</v>
      </c>
      <c r="G7784" s="127" t="s">
        <v>1677</v>
      </c>
      <c r="H7784" s="128">
        <v>35557.622740887775</v>
      </c>
      <c r="I7784" s="127" t="s">
        <v>1676</v>
      </c>
    </row>
    <row r="7785" spans="1:9" ht="30">
      <c r="A7785" s="127" t="s">
        <v>1386</v>
      </c>
      <c r="B7785" s="128">
        <v>320.35893193470753</v>
      </c>
      <c r="C7785" s="127" t="s">
        <v>5785</v>
      </c>
      <c r="D7785" s="127" t="s">
        <v>5779</v>
      </c>
      <c r="E7785" s="128">
        <v>22.177307602632229</v>
      </c>
      <c r="F7785" s="127" t="s">
        <v>1676</v>
      </c>
      <c r="G7785" s="127" t="s">
        <v>1677</v>
      </c>
      <c r="H7785" s="128">
        <v>7104.6985767667302</v>
      </c>
      <c r="I7785" s="127" t="s">
        <v>1676</v>
      </c>
    </row>
    <row r="7786" spans="1:9" ht="30">
      <c r="A7786" s="127" t="s">
        <v>1386</v>
      </c>
      <c r="B7786" s="128">
        <v>320.35893193470753</v>
      </c>
      <c r="C7786" s="127" t="s">
        <v>5787</v>
      </c>
      <c r="D7786" s="127" t="s">
        <v>5779</v>
      </c>
      <c r="E7786" s="128">
        <v>5.6020340661573007</v>
      </c>
      <c r="F7786" s="127" t="s">
        <v>1676</v>
      </c>
      <c r="G7786" s="127" t="s">
        <v>1677</v>
      </c>
      <c r="H7786" s="128">
        <v>1794.6616500959994</v>
      </c>
      <c r="I7786" s="127" t="s">
        <v>1676</v>
      </c>
    </row>
    <row r="7787" spans="1:9" ht="30">
      <c r="A7787" s="127" t="s">
        <v>1386</v>
      </c>
      <c r="B7787" s="128">
        <v>320.35893193470753</v>
      </c>
      <c r="C7787" s="127" t="s">
        <v>5789</v>
      </c>
      <c r="D7787" s="127" t="s">
        <v>5779</v>
      </c>
      <c r="E7787" s="128">
        <v>0.41726719668683543</v>
      </c>
      <c r="F7787" s="127" t="s">
        <v>1676</v>
      </c>
      <c r="G7787" s="127" t="s">
        <v>1677</v>
      </c>
      <c r="H7787" s="128">
        <v>133.67527346198412</v>
      </c>
      <c r="I7787" s="127" t="s">
        <v>1676</v>
      </c>
    </row>
    <row r="7788" spans="1:9" ht="30">
      <c r="A7788" s="127" t="s">
        <v>1386</v>
      </c>
      <c r="B7788" s="128">
        <v>320.35893193470753</v>
      </c>
      <c r="C7788" s="127" t="s">
        <v>5791</v>
      </c>
      <c r="D7788" s="127" t="s">
        <v>5779</v>
      </c>
      <c r="E7788" s="128">
        <v>5.1048646403176674</v>
      </c>
      <c r="F7788" s="127" t="s">
        <v>1676</v>
      </c>
      <c r="G7788" s="127" t="s">
        <v>1677</v>
      </c>
      <c r="H7788" s="128">
        <v>1635.3889838434229</v>
      </c>
      <c r="I7788" s="127" t="s">
        <v>1676</v>
      </c>
    </row>
    <row r="7789" spans="1:9" ht="30">
      <c r="A7789" s="127" t="s">
        <v>1386</v>
      </c>
      <c r="B7789" s="128">
        <v>320.35893193470753</v>
      </c>
      <c r="C7789" s="127" t="s">
        <v>5793</v>
      </c>
      <c r="D7789" s="127" t="s">
        <v>5779</v>
      </c>
      <c r="E7789" s="128">
        <v>11.612457303540015</v>
      </c>
      <c r="F7789" s="127" t="s">
        <v>1676</v>
      </c>
      <c r="G7789" s="127" t="s">
        <v>1677</v>
      </c>
      <c r="H7789" s="128">
        <v>3720.1544188994731</v>
      </c>
      <c r="I7789" s="127" t="s">
        <v>1676</v>
      </c>
    </row>
    <row r="7790" spans="1:9" ht="30">
      <c r="A7790" s="127" t="s">
        <v>1386</v>
      </c>
      <c r="B7790" s="128">
        <v>320.35893193470753</v>
      </c>
      <c r="C7790" s="127" t="s">
        <v>5795</v>
      </c>
      <c r="D7790" s="127" t="s">
        <v>5779</v>
      </c>
      <c r="E7790" s="128">
        <v>35.174736878154086</v>
      </c>
      <c r="F7790" s="127" t="s">
        <v>1676</v>
      </c>
      <c r="G7790" s="127" t="s">
        <v>1677</v>
      </c>
      <c r="H7790" s="128">
        <v>11268.541137369812</v>
      </c>
      <c r="I7790" s="127" t="s">
        <v>1676</v>
      </c>
    </row>
    <row r="7791" spans="1:9" ht="30">
      <c r="A7791" s="127" t="s">
        <v>1386</v>
      </c>
      <c r="B7791" s="128">
        <v>320.35893193470753</v>
      </c>
      <c r="C7791" s="127" t="s">
        <v>1675</v>
      </c>
      <c r="D7791" s="127" t="s">
        <v>5779</v>
      </c>
      <c r="E7791" s="128">
        <v>887.80254614220303</v>
      </c>
      <c r="F7791" s="127" t="s">
        <v>1676</v>
      </c>
      <c r="G7791" s="127" t="s">
        <v>1677</v>
      </c>
      <c r="H7791" s="128">
        <v>284415.47545103007</v>
      </c>
      <c r="I7791" s="127" t="s">
        <v>1676</v>
      </c>
    </row>
    <row r="7792" spans="1:9" ht="30">
      <c r="A7792" s="127" t="s">
        <v>1388</v>
      </c>
      <c r="B7792" s="128">
        <v>50.171428571428571</v>
      </c>
      <c r="C7792" s="127" t="s">
        <v>5777</v>
      </c>
      <c r="D7792" s="127" t="s">
        <v>5779</v>
      </c>
      <c r="E7792" s="128">
        <v>5.1758888440090436</v>
      </c>
      <c r="F7792" s="127" t="s">
        <v>1676</v>
      </c>
      <c r="G7792" s="127" t="s">
        <v>1677</v>
      </c>
      <c r="H7792" s="128">
        <v>259.68173743085373</v>
      </c>
      <c r="I7792" s="127" t="s">
        <v>1676</v>
      </c>
    </row>
    <row r="7793" spans="1:9" ht="30">
      <c r="A7793" s="127" t="s">
        <v>1388</v>
      </c>
      <c r="B7793" s="128">
        <v>50.171428571428571</v>
      </c>
      <c r="C7793" s="127" t="s">
        <v>5781</v>
      </c>
      <c r="D7793" s="127" t="s">
        <v>5779</v>
      </c>
      <c r="E7793" s="128">
        <v>209.82325375524826</v>
      </c>
      <c r="F7793" s="127" t="s">
        <v>1676</v>
      </c>
      <c r="G7793" s="127" t="s">
        <v>1677</v>
      </c>
      <c r="H7793" s="128">
        <v>10527.132388406169</v>
      </c>
      <c r="I7793" s="127" t="s">
        <v>1676</v>
      </c>
    </row>
    <row r="7794" spans="1:9" ht="30">
      <c r="A7794" s="127" t="s">
        <v>1388</v>
      </c>
      <c r="B7794" s="128">
        <v>50.171428571428571</v>
      </c>
      <c r="C7794" s="127" t="s">
        <v>5783</v>
      </c>
      <c r="D7794" s="127" t="s">
        <v>5779</v>
      </c>
      <c r="E7794" s="128">
        <v>110.99307431869822</v>
      </c>
      <c r="F7794" s="127" t="s">
        <v>1676</v>
      </c>
      <c r="G7794" s="127" t="s">
        <v>1677</v>
      </c>
      <c r="H7794" s="128">
        <v>5568.6811001038304</v>
      </c>
      <c r="I7794" s="127" t="s">
        <v>1676</v>
      </c>
    </row>
    <row r="7795" spans="1:9" ht="30">
      <c r="A7795" s="127" t="s">
        <v>1388</v>
      </c>
      <c r="B7795" s="128">
        <v>50.171428571428571</v>
      </c>
      <c r="C7795" s="127" t="s">
        <v>5785</v>
      </c>
      <c r="D7795" s="127" t="s">
        <v>5779</v>
      </c>
      <c r="E7795" s="128">
        <v>22.177307602632229</v>
      </c>
      <c r="F7795" s="127" t="s">
        <v>1676</v>
      </c>
      <c r="G7795" s="127" t="s">
        <v>1677</v>
      </c>
      <c r="H7795" s="128">
        <v>1112.6672042920627</v>
      </c>
      <c r="I7795" s="127" t="s">
        <v>1676</v>
      </c>
    </row>
    <row r="7796" spans="1:9" ht="30">
      <c r="A7796" s="127" t="s">
        <v>1388</v>
      </c>
      <c r="B7796" s="128">
        <v>50.171428571428571</v>
      </c>
      <c r="C7796" s="127" t="s">
        <v>5787</v>
      </c>
      <c r="D7796" s="127" t="s">
        <v>5779</v>
      </c>
      <c r="E7796" s="128">
        <v>5.6020340661573007</v>
      </c>
      <c r="F7796" s="127" t="s">
        <v>1676</v>
      </c>
      <c r="G7796" s="127" t="s">
        <v>1677</v>
      </c>
      <c r="H7796" s="128">
        <v>281.06205200492059</v>
      </c>
      <c r="I7796" s="127" t="s">
        <v>1676</v>
      </c>
    </row>
    <row r="7797" spans="1:9" ht="30">
      <c r="A7797" s="127" t="s">
        <v>1388</v>
      </c>
      <c r="B7797" s="128">
        <v>50.171428571428571</v>
      </c>
      <c r="C7797" s="127" t="s">
        <v>5789</v>
      </c>
      <c r="D7797" s="127" t="s">
        <v>5779</v>
      </c>
      <c r="E7797" s="128">
        <v>0.41726719668683543</v>
      </c>
      <c r="F7797" s="127" t="s">
        <v>1676</v>
      </c>
      <c r="G7797" s="127" t="s">
        <v>1677</v>
      </c>
      <c r="H7797" s="128">
        <v>20.9348913537738</v>
      </c>
      <c r="I7797" s="127" t="s">
        <v>1676</v>
      </c>
    </row>
    <row r="7798" spans="1:9" ht="30">
      <c r="A7798" s="127" t="s">
        <v>1388</v>
      </c>
      <c r="B7798" s="128">
        <v>50.171428571428571</v>
      </c>
      <c r="C7798" s="127" t="s">
        <v>5791</v>
      </c>
      <c r="D7798" s="127" t="s">
        <v>5779</v>
      </c>
      <c r="E7798" s="128">
        <v>5.1048646403176674</v>
      </c>
      <c r="F7798" s="127" t="s">
        <v>1676</v>
      </c>
      <c r="G7798" s="127" t="s">
        <v>1677</v>
      </c>
      <c r="H7798" s="128">
        <v>256.11835166850926</v>
      </c>
      <c r="I7798" s="127" t="s">
        <v>1676</v>
      </c>
    </row>
    <row r="7799" spans="1:9" ht="30">
      <c r="A7799" s="127" t="s">
        <v>1388</v>
      </c>
      <c r="B7799" s="128">
        <v>50.171428571428571</v>
      </c>
      <c r="C7799" s="127" t="s">
        <v>5793</v>
      </c>
      <c r="D7799" s="127" t="s">
        <v>5779</v>
      </c>
      <c r="E7799" s="128">
        <v>11.612457303540015</v>
      </c>
      <c r="F7799" s="127" t="s">
        <v>1676</v>
      </c>
      <c r="G7799" s="127" t="s">
        <v>1677</v>
      </c>
      <c r="H7799" s="128">
        <v>582.6135721433219</v>
      </c>
      <c r="I7799" s="127" t="s">
        <v>1676</v>
      </c>
    </row>
    <row r="7800" spans="1:9" ht="30">
      <c r="A7800" s="127" t="s">
        <v>1388</v>
      </c>
      <c r="B7800" s="128">
        <v>50.171428571428571</v>
      </c>
      <c r="C7800" s="127" t="s">
        <v>5795</v>
      </c>
      <c r="D7800" s="127" t="s">
        <v>5779</v>
      </c>
      <c r="E7800" s="128">
        <v>35.174736878154086</v>
      </c>
      <c r="F7800" s="127" t="s">
        <v>1676</v>
      </c>
      <c r="G7800" s="127" t="s">
        <v>1677</v>
      </c>
      <c r="H7800" s="128">
        <v>1764.7667988011021</v>
      </c>
      <c r="I7800" s="127" t="s">
        <v>1676</v>
      </c>
    </row>
    <row r="7801" spans="1:9" ht="30">
      <c r="A7801" s="127" t="s">
        <v>1388</v>
      </c>
      <c r="B7801" s="128">
        <v>50.171428571428571</v>
      </c>
      <c r="C7801" s="127" t="s">
        <v>1675</v>
      </c>
      <c r="D7801" s="127" t="s">
        <v>5779</v>
      </c>
      <c r="E7801" s="128">
        <v>887.80254614220303</v>
      </c>
      <c r="F7801" s="127" t="s">
        <v>1676</v>
      </c>
      <c r="G7801" s="127" t="s">
        <v>1677</v>
      </c>
      <c r="H7801" s="128">
        <v>44542.322029305957</v>
      </c>
      <c r="I7801" s="127" t="s">
        <v>1676</v>
      </c>
    </row>
    <row r="7802" spans="1:9" ht="30">
      <c r="A7802" s="127" t="s">
        <v>1395</v>
      </c>
      <c r="B7802" s="128">
        <v>111.82979753060584</v>
      </c>
      <c r="C7802" s="127" t="s">
        <v>5777</v>
      </c>
      <c r="D7802" s="127" t="s">
        <v>5779</v>
      </c>
      <c r="E7802" s="128">
        <v>5.1758888440090436</v>
      </c>
      <c r="F7802" s="127" t="s">
        <v>1676</v>
      </c>
      <c r="G7802" s="127" t="s">
        <v>1677</v>
      </c>
      <c r="H7802" s="128">
        <v>578.81860146645283</v>
      </c>
      <c r="I7802" s="127" t="s">
        <v>1676</v>
      </c>
    </row>
    <row r="7803" spans="1:9" ht="30">
      <c r="A7803" s="127" t="s">
        <v>1395</v>
      </c>
      <c r="B7803" s="128">
        <v>111.82979753060584</v>
      </c>
      <c r="C7803" s="127" t="s">
        <v>5781</v>
      </c>
      <c r="D7803" s="127" t="s">
        <v>5779</v>
      </c>
      <c r="E7803" s="128">
        <v>209.82325375524826</v>
      </c>
      <c r="F7803" s="127" t="s">
        <v>1676</v>
      </c>
      <c r="G7803" s="127" t="s">
        <v>1677</v>
      </c>
      <c r="H7803" s="128">
        <v>23464.491984662345</v>
      </c>
      <c r="I7803" s="127" t="s">
        <v>1676</v>
      </c>
    </row>
    <row r="7804" spans="1:9" ht="30">
      <c r="A7804" s="127" t="s">
        <v>1395</v>
      </c>
      <c r="B7804" s="128">
        <v>111.82979753060584</v>
      </c>
      <c r="C7804" s="127" t="s">
        <v>5783</v>
      </c>
      <c r="D7804" s="127" t="s">
        <v>5779</v>
      </c>
      <c r="E7804" s="128">
        <v>110.99307431869822</v>
      </c>
      <c r="F7804" s="127" t="s">
        <v>1676</v>
      </c>
      <c r="G7804" s="127" t="s">
        <v>1677</v>
      </c>
      <c r="H7804" s="128">
        <v>12412.33302835951</v>
      </c>
      <c r="I7804" s="127" t="s">
        <v>1676</v>
      </c>
    </row>
    <row r="7805" spans="1:9" ht="30">
      <c r="A7805" s="127" t="s">
        <v>1395</v>
      </c>
      <c r="B7805" s="128">
        <v>111.82979753060584</v>
      </c>
      <c r="C7805" s="127" t="s">
        <v>5785</v>
      </c>
      <c r="D7805" s="127" t="s">
        <v>5779</v>
      </c>
      <c r="E7805" s="128">
        <v>22.177307602632229</v>
      </c>
      <c r="F7805" s="127" t="s">
        <v>1676</v>
      </c>
      <c r="G7805" s="127" t="s">
        <v>1677</v>
      </c>
      <c r="H7805" s="128">
        <v>2480.0838189763281</v>
      </c>
      <c r="I7805" s="127" t="s">
        <v>1676</v>
      </c>
    </row>
    <row r="7806" spans="1:9" ht="30">
      <c r="A7806" s="127" t="s">
        <v>1395</v>
      </c>
      <c r="B7806" s="128">
        <v>111.82979753060584</v>
      </c>
      <c r="C7806" s="127" t="s">
        <v>5787</v>
      </c>
      <c r="D7806" s="127" t="s">
        <v>5779</v>
      </c>
      <c r="E7806" s="128">
        <v>5.6020340661573007</v>
      </c>
      <c r="F7806" s="127" t="s">
        <v>1676</v>
      </c>
      <c r="G7806" s="127" t="s">
        <v>1677</v>
      </c>
      <c r="H7806" s="128">
        <v>626.47433537792756</v>
      </c>
      <c r="I7806" s="127" t="s">
        <v>1676</v>
      </c>
    </row>
    <row r="7807" spans="1:9" ht="30">
      <c r="A7807" s="127" t="s">
        <v>1395</v>
      </c>
      <c r="B7807" s="128">
        <v>111.82979753060584</v>
      </c>
      <c r="C7807" s="127" t="s">
        <v>5789</v>
      </c>
      <c r="D7807" s="127" t="s">
        <v>5779</v>
      </c>
      <c r="E7807" s="128">
        <v>0.41726719668683543</v>
      </c>
      <c r="F7807" s="127" t="s">
        <v>1676</v>
      </c>
      <c r="G7807" s="127" t="s">
        <v>1677</v>
      </c>
      <c r="H7807" s="128">
        <v>46.662906121652291</v>
      </c>
      <c r="I7807" s="127" t="s">
        <v>1676</v>
      </c>
    </row>
    <row r="7808" spans="1:9" ht="30">
      <c r="A7808" s="127" t="s">
        <v>1395</v>
      </c>
      <c r="B7808" s="128">
        <v>111.82979753060584</v>
      </c>
      <c r="C7808" s="127" t="s">
        <v>5791</v>
      </c>
      <c r="D7808" s="127" t="s">
        <v>5779</v>
      </c>
      <c r="E7808" s="128">
        <v>5.1048646403176674</v>
      </c>
      <c r="F7808" s="127" t="s">
        <v>1676</v>
      </c>
      <c r="G7808" s="127" t="s">
        <v>1677</v>
      </c>
      <c r="H7808" s="128">
        <v>570.87597914787375</v>
      </c>
      <c r="I7808" s="127" t="s">
        <v>1676</v>
      </c>
    </row>
    <row r="7809" spans="1:9" ht="30">
      <c r="A7809" s="127" t="s">
        <v>1395</v>
      </c>
      <c r="B7809" s="128">
        <v>111.82979753060584</v>
      </c>
      <c r="C7809" s="127" t="s">
        <v>5793</v>
      </c>
      <c r="D7809" s="127" t="s">
        <v>5779</v>
      </c>
      <c r="E7809" s="128">
        <v>11.612457303540015</v>
      </c>
      <c r="F7809" s="127" t="s">
        <v>1676</v>
      </c>
      <c r="G7809" s="127" t="s">
        <v>1677</v>
      </c>
      <c r="H7809" s="128">
        <v>1298.618749087685</v>
      </c>
      <c r="I7809" s="127" t="s">
        <v>1676</v>
      </c>
    </row>
    <row r="7810" spans="1:9" ht="30">
      <c r="A7810" s="127" t="s">
        <v>1395</v>
      </c>
      <c r="B7810" s="128">
        <v>111.82979753060584</v>
      </c>
      <c r="C7810" s="127" t="s">
        <v>5795</v>
      </c>
      <c r="D7810" s="127" t="s">
        <v>5779</v>
      </c>
      <c r="E7810" s="128">
        <v>35.174736878154086</v>
      </c>
      <c r="F7810" s="127" t="s">
        <v>1676</v>
      </c>
      <c r="G7810" s="127" t="s">
        <v>1677</v>
      </c>
      <c r="H7810" s="128">
        <v>3933.5837032763061</v>
      </c>
      <c r="I7810" s="127" t="s">
        <v>1676</v>
      </c>
    </row>
    <row r="7811" spans="1:9" ht="30">
      <c r="A7811" s="127" t="s">
        <v>1395</v>
      </c>
      <c r="B7811" s="128">
        <v>111.82979753060584</v>
      </c>
      <c r="C7811" s="127" t="s">
        <v>1675</v>
      </c>
      <c r="D7811" s="127" t="s">
        <v>5779</v>
      </c>
      <c r="E7811" s="128">
        <v>887.80254614220303</v>
      </c>
      <c r="F7811" s="127" t="s">
        <v>1676</v>
      </c>
      <c r="G7811" s="127" t="s">
        <v>1677</v>
      </c>
      <c r="H7811" s="128">
        <v>99282.778982238917</v>
      </c>
      <c r="I7811" s="127" t="s">
        <v>1676</v>
      </c>
    </row>
    <row r="7812" spans="1:9" ht="30">
      <c r="A7812" s="127" t="s">
        <v>1397</v>
      </c>
      <c r="B7812" s="128">
        <v>12.402367189650425</v>
      </c>
      <c r="C7812" s="127" t="s">
        <v>5777</v>
      </c>
      <c r="D7812" s="127" t="s">
        <v>5779</v>
      </c>
      <c r="E7812" s="128">
        <v>5.1758888440090436</v>
      </c>
      <c r="F7812" s="127" t="s">
        <v>1676</v>
      </c>
      <c r="G7812" s="127" t="s">
        <v>1677</v>
      </c>
      <c r="H7812" s="128">
        <v>64.193273976215423</v>
      </c>
      <c r="I7812" s="127" t="s">
        <v>1676</v>
      </c>
    </row>
    <row r="7813" spans="1:9" ht="30">
      <c r="A7813" s="127" t="s">
        <v>1397</v>
      </c>
      <c r="B7813" s="128">
        <v>12.402367189650425</v>
      </c>
      <c r="C7813" s="127" t="s">
        <v>5781</v>
      </c>
      <c r="D7813" s="127" t="s">
        <v>5779</v>
      </c>
      <c r="E7813" s="128">
        <v>209.82325375524826</v>
      </c>
      <c r="F7813" s="127" t="s">
        <v>1676</v>
      </c>
      <c r="G7813" s="127" t="s">
        <v>1677</v>
      </c>
      <c r="H7813" s="128">
        <v>2602.3050379997862</v>
      </c>
      <c r="I7813" s="127" t="s">
        <v>1676</v>
      </c>
    </row>
    <row r="7814" spans="1:9" ht="30">
      <c r="A7814" s="127" t="s">
        <v>1397</v>
      </c>
      <c r="B7814" s="128">
        <v>12.402367189650425</v>
      </c>
      <c r="C7814" s="127" t="s">
        <v>5783</v>
      </c>
      <c r="D7814" s="127" t="s">
        <v>5779</v>
      </c>
      <c r="E7814" s="128">
        <v>110.99307431869822</v>
      </c>
      <c r="F7814" s="127" t="s">
        <v>1676</v>
      </c>
      <c r="G7814" s="127" t="s">
        <v>1677</v>
      </c>
      <c r="H7814" s="128">
        <v>1376.576863208654</v>
      </c>
      <c r="I7814" s="127" t="s">
        <v>1676</v>
      </c>
    </row>
    <row r="7815" spans="1:9" ht="30">
      <c r="A7815" s="127" t="s">
        <v>1397</v>
      </c>
      <c r="B7815" s="128">
        <v>12.402367189650425</v>
      </c>
      <c r="C7815" s="127" t="s">
        <v>5785</v>
      </c>
      <c r="D7815" s="127" t="s">
        <v>5779</v>
      </c>
      <c r="E7815" s="128">
        <v>22.177307602632229</v>
      </c>
      <c r="F7815" s="127" t="s">
        <v>1676</v>
      </c>
      <c r="G7815" s="127" t="s">
        <v>1677</v>
      </c>
      <c r="H7815" s="128">
        <v>275.05111216567087</v>
      </c>
      <c r="I7815" s="127" t="s">
        <v>1676</v>
      </c>
    </row>
    <row r="7816" spans="1:9" ht="30">
      <c r="A7816" s="127" t="s">
        <v>1397</v>
      </c>
      <c r="B7816" s="128">
        <v>12.402367189650425</v>
      </c>
      <c r="C7816" s="127" t="s">
        <v>5787</v>
      </c>
      <c r="D7816" s="127" t="s">
        <v>5779</v>
      </c>
      <c r="E7816" s="128">
        <v>5.6020340661573007</v>
      </c>
      <c r="F7816" s="127" t="s">
        <v>1676</v>
      </c>
      <c r="G7816" s="127" t="s">
        <v>1677</v>
      </c>
      <c r="H7816" s="128">
        <v>69.478483497413265</v>
      </c>
      <c r="I7816" s="127" t="s">
        <v>1676</v>
      </c>
    </row>
    <row r="7817" spans="1:9" ht="30">
      <c r="A7817" s="127" t="s">
        <v>1397</v>
      </c>
      <c r="B7817" s="128">
        <v>12.402367189650425</v>
      </c>
      <c r="C7817" s="127" t="s">
        <v>5789</v>
      </c>
      <c r="D7817" s="127" t="s">
        <v>5779</v>
      </c>
      <c r="E7817" s="128">
        <v>0.41726719668683543</v>
      </c>
      <c r="F7817" s="127" t="s">
        <v>1676</v>
      </c>
      <c r="G7817" s="127" t="s">
        <v>1677</v>
      </c>
      <c r="H7817" s="128">
        <v>5.1751009895062179</v>
      </c>
      <c r="I7817" s="127" t="s">
        <v>1676</v>
      </c>
    </row>
    <row r="7818" spans="1:9" ht="30">
      <c r="A7818" s="127" t="s">
        <v>1397</v>
      </c>
      <c r="B7818" s="128">
        <v>12.402367189650425</v>
      </c>
      <c r="C7818" s="127" t="s">
        <v>5791</v>
      </c>
      <c r="D7818" s="127" t="s">
        <v>5779</v>
      </c>
      <c r="E7818" s="128">
        <v>5.1048646403176674</v>
      </c>
      <c r="F7818" s="127" t="s">
        <v>1676</v>
      </c>
      <c r="G7818" s="127" t="s">
        <v>1677</v>
      </c>
      <c r="H7818" s="128">
        <v>63.312405722682456</v>
      </c>
      <c r="I7818" s="127" t="s">
        <v>1676</v>
      </c>
    </row>
    <row r="7819" spans="1:9" ht="30">
      <c r="A7819" s="127" t="s">
        <v>1397</v>
      </c>
      <c r="B7819" s="128">
        <v>12.402367189650425</v>
      </c>
      <c r="C7819" s="127" t="s">
        <v>5793</v>
      </c>
      <c r="D7819" s="127" t="s">
        <v>5779</v>
      </c>
      <c r="E7819" s="128">
        <v>11.612457303540015</v>
      </c>
      <c r="F7819" s="127" t="s">
        <v>1676</v>
      </c>
      <c r="G7819" s="127" t="s">
        <v>1677</v>
      </c>
      <c r="H7819" s="128">
        <v>144.02195945264114</v>
      </c>
      <c r="I7819" s="127" t="s">
        <v>1676</v>
      </c>
    </row>
    <row r="7820" spans="1:9" ht="30">
      <c r="A7820" s="127" t="s">
        <v>1397</v>
      </c>
      <c r="B7820" s="128">
        <v>12.402367189650425</v>
      </c>
      <c r="C7820" s="127" t="s">
        <v>5795</v>
      </c>
      <c r="D7820" s="127" t="s">
        <v>5779</v>
      </c>
      <c r="E7820" s="128">
        <v>35.174736878154086</v>
      </c>
      <c r="F7820" s="127" t="s">
        <v>1676</v>
      </c>
      <c r="G7820" s="127" t="s">
        <v>1677</v>
      </c>
      <c r="H7820" s="128">
        <v>436.25000256220505</v>
      </c>
      <c r="I7820" s="127" t="s">
        <v>1676</v>
      </c>
    </row>
    <row r="7821" spans="1:9" ht="30">
      <c r="A7821" s="127" t="s">
        <v>1397</v>
      </c>
      <c r="B7821" s="128">
        <v>12.402367189650425</v>
      </c>
      <c r="C7821" s="127" t="s">
        <v>1675</v>
      </c>
      <c r="D7821" s="127" t="s">
        <v>5779</v>
      </c>
      <c r="E7821" s="128">
        <v>887.80254614220303</v>
      </c>
      <c r="F7821" s="127" t="s">
        <v>1676</v>
      </c>
      <c r="G7821" s="127" t="s">
        <v>1677</v>
      </c>
      <c r="H7821" s="128">
        <v>11010.853169162167</v>
      </c>
      <c r="I7821" s="127" t="s">
        <v>1676</v>
      </c>
    </row>
    <row r="7822" spans="1:9" ht="30">
      <c r="A7822" s="127" t="s">
        <v>1398</v>
      </c>
      <c r="B7822" s="128">
        <v>77.236580516898599</v>
      </c>
      <c r="C7822" s="127" t="s">
        <v>5777</v>
      </c>
      <c r="D7822" s="127" t="s">
        <v>5779</v>
      </c>
      <c r="E7822" s="128">
        <v>5.1758888440090436</v>
      </c>
      <c r="F7822" s="127" t="s">
        <v>1676</v>
      </c>
      <c r="G7822" s="127" t="s">
        <v>1677</v>
      </c>
      <c r="H7822" s="128">
        <v>399.7679554468217</v>
      </c>
      <c r="I7822" s="127" t="s">
        <v>1676</v>
      </c>
    </row>
    <row r="7823" spans="1:9" ht="30">
      <c r="A7823" s="127" t="s">
        <v>1398</v>
      </c>
      <c r="B7823" s="128">
        <v>77.236580516898599</v>
      </c>
      <c r="C7823" s="127" t="s">
        <v>5781</v>
      </c>
      <c r="D7823" s="127" t="s">
        <v>5779</v>
      </c>
      <c r="E7823" s="128">
        <v>209.82325375524826</v>
      </c>
      <c r="F7823" s="127" t="s">
        <v>1676</v>
      </c>
      <c r="G7823" s="127" t="s">
        <v>1677</v>
      </c>
      <c r="H7823" s="128">
        <v>16206.030632984879</v>
      </c>
      <c r="I7823" s="127" t="s">
        <v>1676</v>
      </c>
    </row>
    <row r="7824" spans="1:9" ht="30">
      <c r="A7824" s="127" t="s">
        <v>1398</v>
      </c>
      <c r="B7824" s="128">
        <v>77.236580516898599</v>
      </c>
      <c r="C7824" s="127" t="s">
        <v>5783</v>
      </c>
      <c r="D7824" s="127" t="s">
        <v>5779</v>
      </c>
      <c r="E7824" s="128">
        <v>110.99307431869822</v>
      </c>
      <c r="F7824" s="127" t="s">
        <v>1676</v>
      </c>
      <c r="G7824" s="127" t="s">
        <v>1677</v>
      </c>
      <c r="H7824" s="128">
        <v>8572.7255214342458</v>
      </c>
      <c r="I7824" s="127" t="s">
        <v>1676</v>
      </c>
    </row>
    <row r="7825" spans="1:9" ht="30">
      <c r="A7825" s="127" t="s">
        <v>1398</v>
      </c>
      <c r="B7825" s="128">
        <v>77.236580516898599</v>
      </c>
      <c r="C7825" s="127" t="s">
        <v>5785</v>
      </c>
      <c r="D7825" s="127" t="s">
        <v>5779</v>
      </c>
      <c r="E7825" s="128">
        <v>22.177307602632229</v>
      </c>
      <c r="F7825" s="127" t="s">
        <v>1676</v>
      </c>
      <c r="G7825" s="127" t="s">
        <v>1677</v>
      </c>
      <c r="H7825" s="128">
        <v>1712.8994042987317</v>
      </c>
      <c r="I7825" s="127" t="s">
        <v>1676</v>
      </c>
    </row>
    <row r="7826" spans="1:9" ht="30">
      <c r="A7826" s="127" t="s">
        <v>1398</v>
      </c>
      <c r="B7826" s="128">
        <v>77.236580516898599</v>
      </c>
      <c r="C7826" s="127" t="s">
        <v>5787</v>
      </c>
      <c r="D7826" s="127" t="s">
        <v>5779</v>
      </c>
      <c r="E7826" s="128">
        <v>5.6020340661573007</v>
      </c>
      <c r="F7826" s="127" t="s">
        <v>1676</v>
      </c>
      <c r="G7826" s="127" t="s">
        <v>1677</v>
      </c>
      <c r="H7826" s="128">
        <v>432.6819552091672</v>
      </c>
      <c r="I7826" s="127" t="s">
        <v>1676</v>
      </c>
    </row>
    <row r="7827" spans="1:9" ht="30">
      <c r="A7827" s="127" t="s">
        <v>1398</v>
      </c>
      <c r="B7827" s="128">
        <v>77.236580516898599</v>
      </c>
      <c r="C7827" s="127" t="s">
        <v>5789</v>
      </c>
      <c r="D7827" s="127" t="s">
        <v>5779</v>
      </c>
      <c r="E7827" s="128">
        <v>0.41726719668683543</v>
      </c>
      <c r="F7827" s="127" t="s">
        <v>1676</v>
      </c>
      <c r="G7827" s="127" t="s">
        <v>1677</v>
      </c>
      <c r="H7827" s="128">
        <v>32.228291433963328</v>
      </c>
      <c r="I7827" s="127" t="s">
        <v>1676</v>
      </c>
    </row>
    <row r="7828" spans="1:9" ht="30">
      <c r="A7828" s="127" t="s">
        <v>1398</v>
      </c>
      <c r="B7828" s="128">
        <v>77.236580516898599</v>
      </c>
      <c r="C7828" s="127" t="s">
        <v>5791</v>
      </c>
      <c r="D7828" s="127" t="s">
        <v>5779</v>
      </c>
      <c r="E7828" s="128">
        <v>5.1048646403176674</v>
      </c>
      <c r="F7828" s="127" t="s">
        <v>1676</v>
      </c>
      <c r="G7828" s="127" t="s">
        <v>1677</v>
      </c>
      <c r="H7828" s="128">
        <v>394.28228881976412</v>
      </c>
      <c r="I7828" s="127" t="s">
        <v>1676</v>
      </c>
    </row>
    <row r="7829" spans="1:9" ht="30">
      <c r="A7829" s="127" t="s">
        <v>1398</v>
      </c>
      <c r="B7829" s="128">
        <v>77.236580516898599</v>
      </c>
      <c r="C7829" s="127" t="s">
        <v>5793</v>
      </c>
      <c r="D7829" s="127" t="s">
        <v>5779</v>
      </c>
      <c r="E7829" s="128">
        <v>11.612457303540015</v>
      </c>
      <c r="F7829" s="127" t="s">
        <v>1676</v>
      </c>
      <c r="G7829" s="127" t="s">
        <v>1677</v>
      </c>
      <c r="H7829" s="128">
        <v>896.90649352391563</v>
      </c>
      <c r="I7829" s="127" t="s">
        <v>1676</v>
      </c>
    </row>
    <row r="7830" spans="1:9" ht="30">
      <c r="A7830" s="127" t="s">
        <v>1398</v>
      </c>
      <c r="B7830" s="128">
        <v>77.236580516898599</v>
      </c>
      <c r="C7830" s="127" t="s">
        <v>5795</v>
      </c>
      <c r="D7830" s="127" t="s">
        <v>5779</v>
      </c>
      <c r="E7830" s="128">
        <v>35.174736878154086</v>
      </c>
      <c r="F7830" s="127" t="s">
        <v>1676</v>
      </c>
      <c r="G7830" s="127" t="s">
        <v>1677</v>
      </c>
      <c r="H7830" s="128">
        <v>2716.7763970502706</v>
      </c>
      <c r="I7830" s="127" t="s">
        <v>1676</v>
      </c>
    </row>
    <row r="7831" spans="1:9" ht="30">
      <c r="A7831" s="127" t="s">
        <v>1398</v>
      </c>
      <c r="B7831" s="128">
        <v>77.236580516898599</v>
      </c>
      <c r="C7831" s="127" t="s">
        <v>1675</v>
      </c>
      <c r="D7831" s="127" t="s">
        <v>5779</v>
      </c>
      <c r="E7831" s="128">
        <v>887.80254614220303</v>
      </c>
      <c r="F7831" s="127" t="s">
        <v>1676</v>
      </c>
      <c r="G7831" s="127" t="s">
        <v>1677</v>
      </c>
      <c r="H7831" s="128">
        <v>68570.832838219852</v>
      </c>
      <c r="I7831" s="127" t="s">
        <v>1676</v>
      </c>
    </row>
    <row r="7832" spans="1:9" ht="30">
      <c r="A7832" s="127" t="s">
        <v>1407</v>
      </c>
      <c r="B7832" s="128">
        <v>12.775423648584681</v>
      </c>
      <c r="C7832" s="127" t="s">
        <v>5777</v>
      </c>
      <c r="D7832" s="127" t="s">
        <v>5779</v>
      </c>
      <c r="E7832" s="128">
        <v>5.1758888440090436</v>
      </c>
      <c r="F7832" s="127" t="s">
        <v>1676</v>
      </c>
      <c r="G7832" s="127" t="s">
        <v>1677</v>
      </c>
      <c r="H7832" s="128">
        <v>66.124172740198759</v>
      </c>
      <c r="I7832" s="127" t="s">
        <v>1676</v>
      </c>
    </row>
    <row r="7833" spans="1:9" ht="30">
      <c r="A7833" s="127" t="s">
        <v>1407</v>
      </c>
      <c r="B7833" s="128">
        <v>12.775423648584681</v>
      </c>
      <c r="C7833" s="127" t="s">
        <v>5781</v>
      </c>
      <c r="D7833" s="127" t="s">
        <v>5779</v>
      </c>
      <c r="E7833" s="128">
        <v>209.82325375524826</v>
      </c>
      <c r="F7833" s="127" t="s">
        <v>1676</v>
      </c>
      <c r="G7833" s="127" t="s">
        <v>1677</v>
      </c>
      <c r="H7833" s="128">
        <v>2680.580958047783</v>
      </c>
      <c r="I7833" s="127" t="s">
        <v>1676</v>
      </c>
    </row>
    <row r="7834" spans="1:9" ht="30">
      <c r="A7834" s="127" t="s">
        <v>1407</v>
      </c>
      <c r="B7834" s="128">
        <v>12.775423648584681</v>
      </c>
      <c r="C7834" s="127" t="s">
        <v>5783</v>
      </c>
      <c r="D7834" s="127" t="s">
        <v>5779</v>
      </c>
      <c r="E7834" s="128">
        <v>110.99307431869822</v>
      </c>
      <c r="F7834" s="127" t="s">
        <v>1676</v>
      </c>
      <c r="G7834" s="127" t="s">
        <v>1677</v>
      </c>
      <c r="H7834" s="128">
        <v>1417.9835464802143</v>
      </c>
      <c r="I7834" s="127" t="s">
        <v>1676</v>
      </c>
    </row>
    <row r="7835" spans="1:9" ht="30">
      <c r="A7835" s="127" t="s">
        <v>1407</v>
      </c>
      <c r="B7835" s="128">
        <v>12.775423648584681</v>
      </c>
      <c r="C7835" s="127" t="s">
        <v>5785</v>
      </c>
      <c r="D7835" s="127" t="s">
        <v>5779</v>
      </c>
      <c r="E7835" s="128">
        <v>22.177307602632229</v>
      </c>
      <c r="F7835" s="127" t="s">
        <v>1676</v>
      </c>
      <c r="G7835" s="127" t="s">
        <v>1677</v>
      </c>
      <c r="H7835" s="128">
        <v>283.32450000860462</v>
      </c>
      <c r="I7835" s="127" t="s">
        <v>1676</v>
      </c>
    </row>
    <row r="7836" spans="1:9" ht="30">
      <c r="A7836" s="127" t="s">
        <v>1407</v>
      </c>
      <c r="B7836" s="128">
        <v>12.775423648584681</v>
      </c>
      <c r="C7836" s="127" t="s">
        <v>5787</v>
      </c>
      <c r="D7836" s="127" t="s">
        <v>5779</v>
      </c>
      <c r="E7836" s="128">
        <v>5.6020340661573007</v>
      </c>
      <c r="F7836" s="127" t="s">
        <v>1676</v>
      </c>
      <c r="G7836" s="127" t="s">
        <v>1677</v>
      </c>
      <c r="H7836" s="128">
        <v>71.568358488962986</v>
      </c>
      <c r="I7836" s="127" t="s">
        <v>1676</v>
      </c>
    </row>
    <row r="7837" spans="1:9" ht="30">
      <c r="A7837" s="127" t="s">
        <v>1407</v>
      </c>
      <c r="B7837" s="128">
        <v>12.775423648584681</v>
      </c>
      <c r="C7837" s="127" t="s">
        <v>5789</v>
      </c>
      <c r="D7837" s="127" t="s">
        <v>5779</v>
      </c>
      <c r="E7837" s="128">
        <v>0.41726719668683543</v>
      </c>
      <c r="F7837" s="127" t="s">
        <v>1676</v>
      </c>
      <c r="G7837" s="127" t="s">
        <v>1677</v>
      </c>
      <c r="H7837" s="128">
        <v>5.3307652123316327</v>
      </c>
      <c r="I7837" s="127" t="s">
        <v>1676</v>
      </c>
    </row>
    <row r="7838" spans="1:9" ht="30">
      <c r="A7838" s="127" t="s">
        <v>1407</v>
      </c>
      <c r="B7838" s="128">
        <v>12.775423648584681</v>
      </c>
      <c r="C7838" s="127" t="s">
        <v>5791</v>
      </c>
      <c r="D7838" s="127" t="s">
        <v>5779</v>
      </c>
      <c r="E7838" s="128">
        <v>5.1048646403176674</v>
      </c>
      <c r="F7838" s="127" t="s">
        <v>1676</v>
      </c>
      <c r="G7838" s="127" t="s">
        <v>1677</v>
      </c>
      <c r="H7838" s="128">
        <v>65.216808448738064</v>
      </c>
      <c r="I7838" s="127" t="s">
        <v>1676</v>
      </c>
    </row>
    <row r="7839" spans="1:9" ht="30">
      <c r="A7839" s="127" t="s">
        <v>1407</v>
      </c>
      <c r="B7839" s="128">
        <v>12.775423648584681</v>
      </c>
      <c r="C7839" s="127" t="s">
        <v>5793</v>
      </c>
      <c r="D7839" s="127" t="s">
        <v>5779</v>
      </c>
      <c r="E7839" s="128">
        <v>11.612457303540015</v>
      </c>
      <c r="F7839" s="127" t="s">
        <v>1676</v>
      </c>
      <c r="G7839" s="127" t="s">
        <v>1677</v>
      </c>
      <c r="H7839" s="128">
        <v>148.354061653825</v>
      </c>
      <c r="I7839" s="127" t="s">
        <v>1676</v>
      </c>
    </row>
    <row r="7840" spans="1:9" ht="30">
      <c r="A7840" s="127" t="s">
        <v>1407</v>
      </c>
      <c r="B7840" s="128">
        <v>12.775423648584681</v>
      </c>
      <c r="C7840" s="127" t="s">
        <v>5795</v>
      </c>
      <c r="D7840" s="127" t="s">
        <v>5779</v>
      </c>
      <c r="E7840" s="128">
        <v>35.174736878154086</v>
      </c>
      <c r="F7840" s="127" t="s">
        <v>1676</v>
      </c>
      <c r="G7840" s="127" t="s">
        <v>1677</v>
      </c>
      <c r="H7840" s="128">
        <v>449.3721653459134</v>
      </c>
      <c r="I7840" s="127" t="s">
        <v>1676</v>
      </c>
    </row>
    <row r="7841" spans="1:9" ht="30">
      <c r="A7841" s="127" t="s">
        <v>1407</v>
      </c>
      <c r="B7841" s="128">
        <v>12.775423648584681</v>
      </c>
      <c r="C7841" s="127" t="s">
        <v>1675</v>
      </c>
      <c r="D7841" s="127" t="s">
        <v>5779</v>
      </c>
      <c r="E7841" s="128">
        <v>887.80254614220303</v>
      </c>
      <c r="F7841" s="127" t="s">
        <v>1676</v>
      </c>
      <c r="G7841" s="127" t="s">
        <v>1677</v>
      </c>
      <c r="H7841" s="128">
        <v>11342.053643258792</v>
      </c>
      <c r="I7841" s="127" t="s">
        <v>1676</v>
      </c>
    </row>
    <row r="7842" spans="1:9" ht="30">
      <c r="A7842" s="127" t="s">
        <v>1408</v>
      </c>
      <c r="B7842" s="128">
        <v>30.521575747825189</v>
      </c>
      <c r="C7842" s="127" t="s">
        <v>5777</v>
      </c>
      <c r="D7842" s="127" t="s">
        <v>5779</v>
      </c>
      <c r="E7842" s="128">
        <v>5.1758888440090436</v>
      </c>
      <c r="F7842" s="127" t="s">
        <v>1676</v>
      </c>
      <c r="G7842" s="127" t="s">
        <v>1677</v>
      </c>
      <c r="H7842" s="128">
        <v>157.97628341474538</v>
      </c>
      <c r="I7842" s="127" t="s">
        <v>1676</v>
      </c>
    </row>
    <row r="7843" spans="1:9" ht="30">
      <c r="A7843" s="127" t="s">
        <v>1408</v>
      </c>
      <c r="B7843" s="128">
        <v>30.521575747825189</v>
      </c>
      <c r="C7843" s="127" t="s">
        <v>5781</v>
      </c>
      <c r="D7843" s="127" t="s">
        <v>5779</v>
      </c>
      <c r="E7843" s="128">
        <v>209.82325375524826</v>
      </c>
      <c r="F7843" s="127" t="s">
        <v>1676</v>
      </c>
      <c r="G7843" s="127" t="s">
        <v>1677</v>
      </c>
      <c r="H7843" s="128">
        <v>6404.1363331459561</v>
      </c>
      <c r="I7843" s="127" t="s">
        <v>1676</v>
      </c>
    </row>
    <row r="7844" spans="1:9" ht="30">
      <c r="A7844" s="127" t="s">
        <v>1408</v>
      </c>
      <c r="B7844" s="128">
        <v>30.521575747825189</v>
      </c>
      <c r="C7844" s="127" t="s">
        <v>5783</v>
      </c>
      <c r="D7844" s="127" t="s">
        <v>5779</v>
      </c>
      <c r="E7844" s="128">
        <v>110.99307431869822</v>
      </c>
      <c r="F7844" s="127" t="s">
        <v>1676</v>
      </c>
      <c r="G7844" s="127" t="s">
        <v>1677</v>
      </c>
      <c r="H7844" s="128">
        <v>3387.6835253021382</v>
      </c>
      <c r="I7844" s="127" t="s">
        <v>1676</v>
      </c>
    </row>
    <row r="7845" spans="1:9" ht="30">
      <c r="A7845" s="127" t="s">
        <v>1408</v>
      </c>
      <c r="B7845" s="128">
        <v>30.521575747825189</v>
      </c>
      <c r="C7845" s="127" t="s">
        <v>5785</v>
      </c>
      <c r="D7845" s="127" t="s">
        <v>5779</v>
      </c>
      <c r="E7845" s="128">
        <v>22.177307602632229</v>
      </c>
      <c r="F7845" s="127" t="s">
        <v>1676</v>
      </c>
      <c r="G7845" s="127" t="s">
        <v>1677</v>
      </c>
      <c r="H7845" s="128">
        <v>676.88637387655899</v>
      </c>
      <c r="I7845" s="127" t="s">
        <v>1676</v>
      </c>
    </row>
    <row r="7846" spans="1:9" ht="30">
      <c r="A7846" s="127" t="s">
        <v>1408</v>
      </c>
      <c r="B7846" s="128">
        <v>30.521575747825189</v>
      </c>
      <c r="C7846" s="127" t="s">
        <v>5787</v>
      </c>
      <c r="D7846" s="127" t="s">
        <v>5779</v>
      </c>
      <c r="E7846" s="128">
        <v>5.6020340661573007</v>
      </c>
      <c r="F7846" s="127" t="s">
        <v>1676</v>
      </c>
      <c r="G7846" s="127" t="s">
        <v>1677</v>
      </c>
      <c r="H7846" s="128">
        <v>170.98290709211719</v>
      </c>
      <c r="I7846" s="127" t="s">
        <v>1676</v>
      </c>
    </row>
    <row r="7847" spans="1:9" ht="30">
      <c r="A7847" s="127" t="s">
        <v>1408</v>
      </c>
      <c r="B7847" s="128">
        <v>30.521575747825189</v>
      </c>
      <c r="C7847" s="127" t="s">
        <v>5789</v>
      </c>
      <c r="D7847" s="127" t="s">
        <v>5779</v>
      </c>
      <c r="E7847" s="128">
        <v>0.41726719668683543</v>
      </c>
      <c r="F7847" s="127" t="s">
        <v>1676</v>
      </c>
      <c r="G7847" s="127" t="s">
        <v>1677</v>
      </c>
      <c r="H7847" s="128">
        <v>12.735652350759919</v>
      </c>
      <c r="I7847" s="127" t="s">
        <v>1676</v>
      </c>
    </row>
    <row r="7848" spans="1:9" ht="30">
      <c r="A7848" s="127" t="s">
        <v>1408</v>
      </c>
      <c r="B7848" s="128">
        <v>30.521575747825189</v>
      </c>
      <c r="C7848" s="127" t="s">
        <v>5791</v>
      </c>
      <c r="D7848" s="127" t="s">
        <v>5779</v>
      </c>
      <c r="E7848" s="128">
        <v>5.1048646403176674</v>
      </c>
      <c r="F7848" s="127" t="s">
        <v>1676</v>
      </c>
      <c r="G7848" s="127" t="s">
        <v>1677</v>
      </c>
      <c r="H7848" s="128">
        <v>155.80851280185007</v>
      </c>
      <c r="I7848" s="127" t="s">
        <v>1676</v>
      </c>
    </row>
    <row r="7849" spans="1:9" ht="30">
      <c r="A7849" s="127" t="s">
        <v>1408</v>
      </c>
      <c r="B7849" s="128">
        <v>30.521575747825189</v>
      </c>
      <c r="C7849" s="127" t="s">
        <v>5793</v>
      </c>
      <c r="D7849" s="127" t="s">
        <v>5779</v>
      </c>
      <c r="E7849" s="128">
        <v>11.612457303540015</v>
      </c>
      <c r="F7849" s="127" t="s">
        <v>1676</v>
      </c>
      <c r="G7849" s="127" t="s">
        <v>1677</v>
      </c>
      <c r="H7849" s="128">
        <v>354.43049520838241</v>
      </c>
      <c r="I7849" s="127" t="s">
        <v>1676</v>
      </c>
    </row>
    <row r="7850" spans="1:9" ht="30">
      <c r="A7850" s="127" t="s">
        <v>1408</v>
      </c>
      <c r="B7850" s="128">
        <v>30.521575747825189</v>
      </c>
      <c r="C7850" s="127" t="s">
        <v>5795</v>
      </c>
      <c r="D7850" s="127" t="s">
        <v>5779</v>
      </c>
      <c r="E7850" s="128">
        <v>35.174736878154086</v>
      </c>
      <c r="F7850" s="127" t="s">
        <v>1676</v>
      </c>
      <c r="G7850" s="127" t="s">
        <v>1677</v>
      </c>
      <c r="H7850" s="128">
        <v>1073.5883960364001</v>
      </c>
      <c r="I7850" s="127" t="s">
        <v>1676</v>
      </c>
    </row>
    <row r="7851" spans="1:9" ht="30">
      <c r="A7851" s="127" t="s">
        <v>1408</v>
      </c>
      <c r="B7851" s="128">
        <v>30.521575747825189</v>
      </c>
      <c r="C7851" s="127" t="s">
        <v>1675</v>
      </c>
      <c r="D7851" s="127" t="s">
        <v>5779</v>
      </c>
      <c r="E7851" s="128">
        <v>887.80254614220303</v>
      </c>
      <c r="F7851" s="127" t="s">
        <v>1676</v>
      </c>
      <c r="G7851" s="127" t="s">
        <v>1677</v>
      </c>
      <c r="H7851" s="128">
        <v>27097.132661191317</v>
      </c>
      <c r="I7851" s="127" t="s">
        <v>1676</v>
      </c>
    </row>
    <row r="7852" spans="1:9" ht="30">
      <c r="A7852" s="127" t="s">
        <v>1412</v>
      </c>
      <c r="B7852" s="128">
        <v>169.54742067824267</v>
      </c>
      <c r="C7852" s="127" t="s">
        <v>5777</v>
      </c>
      <c r="D7852" s="127" t="s">
        <v>5779</v>
      </c>
      <c r="E7852" s="128">
        <v>5.1758888440090436</v>
      </c>
      <c r="F7852" s="127" t="s">
        <v>1676</v>
      </c>
      <c r="G7852" s="127" t="s">
        <v>1677</v>
      </c>
      <c r="H7852" s="128">
        <v>877.55860321902446</v>
      </c>
      <c r="I7852" s="127" t="s">
        <v>1676</v>
      </c>
    </row>
    <row r="7853" spans="1:9" ht="30">
      <c r="A7853" s="127" t="s">
        <v>1412</v>
      </c>
      <c r="B7853" s="128">
        <v>169.54742067824267</v>
      </c>
      <c r="C7853" s="127" t="s">
        <v>5781</v>
      </c>
      <c r="D7853" s="127" t="s">
        <v>5779</v>
      </c>
      <c r="E7853" s="128">
        <v>209.82325375524826</v>
      </c>
      <c r="F7853" s="127" t="s">
        <v>1676</v>
      </c>
      <c r="G7853" s="127" t="s">
        <v>1677</v>
      </c>
      <c r="H7853" s="128">
        <v>35574.991472518741</v>
      </c>
      <c r="I7853" s="127" t="s">
        <v>1676</v>
      </c>
    </row>
    <row r="7854" spans="1:9" ht="30">
      <c r="A7854" s="127" t="s">
        <v>1412</v>
      </c>
      <c r="B7854" s="128">
        <v>169.54742067824267</v>
      </c>
      <c r="C7854" s="127" t="s">
        <v>5783</v>
      </c>
      <c r="D7854" s="127" t="s">
        <v>5779</v>
      </c>
      <c r="E7854" s="128">
        <v>110.99307431869822</v>
      </c>
      <c r="F7854" s="127" t="s">
        <v>1676</v>
      </c>
      <c r="G7854" s="127" t="s">
        <v>1677</v>
      </c>
      <c r="H7854" s="128">
        <v>18818.589463883782</v>
      </c>
      <c r="I7854" s="127" t="s">
        <v>1676</v>
      </c>
    </row>
    <row r="7855" spans="1:9" ht="30">
      <c r="A7855" s="127" t="s">
        <v>1412</v>
      </c>
      <c r="B7855" s="128">
        <v>169.54742067824267</v>
      </c>
      <c r="C7855" s="127" t="s">
        <v>5785</v>
      </c>
      <c r="D7855" s="127" t="s">
        <v>5779</v>
      </c>
      <c r="E7855" s="128">
        <v>22.177307602632229</v>
      </c>
      <c r="F7855" s="127" t="s">
        <v>1676</v>
      </c>
      <c r="G7855" s="127" t="s">
        <v>1677</v>
      </c>
      <c r="H7855" s="128">
        <v>3760.105301614276</v>
      </c>
      <c r="I7855" s="127" t="s">
        <v>1676</v>
      </c>
    </row>
    <row r="7856" spans="1:9" ht="30">
      <c r="A7856" s="127" t="s">
        <v>1412</v>
      </c>
      <c r="B7856" s="128">
        <v>169.54742067824267</v>
      </c>
      <c r="C7856" s="127" t="s">
        <v>5787</v>
      </c>
      <c r="D7856" s="127" t="s">
        <v>5779</v>
      </c>
      <c r="E7856" s="128">
        <v>5.6020340661573007</v>
      </c>
      <c r="F7856" s="127" t="s">
        <v>1676</v>
      </c>
      <c r="G7856" s="127" t="s">
        <v>1677</v>
      </c>
      <c r="H7856" s="128">
        <v>949.81042646861818</v>
      </c>
      <c r="I7856" s="127" t="s">
        <v>1676</v>
      </c>
    </row>
    <row r="7857" spans="1:9" ht="30">
      <c r="A7857" s="127" t="s">
        <v>1412</v>
      </c>
      <c r="B7857" s="128">
        <v>169.54742067824267</v>
      </c>
      <c r="C7857" s="127" t="s">
        <v>5789</v>
      </c>
      <c r="D7857" s="127" t="s">
        <v>5779</v>
      </c>
      <c r="E7857" s="128">
        <v>0.41726719668683543</v>
      </c>
      <c r="F7857" s="127" t="s">
        <v>1676</v>
      </c>
      <c r="G7857" s="127" t="s">
        <v>1677</v>
      </c>
      <c r="H7857" s="128">
        <v>70.746576931893912</v>
      </c>
      <c r="I7857" s="127" t="s">
        <v>1676</v>
      </c>
    </row>
    <row r="7858" spans="1:9" ht="30">
      <c r="A7858" s="127" t="s">
        <v>1412</v>
      </c>
      <c r="B7858" s="128">
        <v>169.54742067824267</v>
      </c>
      <c r="C7858" s="127" t="s">
        <v>5791</v>
      </c>
      <c r="D7858" s="127" t="s">
        <v>5779</v>
      </c>
      <c r="E7858" s="128">
        <v>5.1048646403176674</v>
      </c>
      <c r="F7858" s="127" t="s">
        <v>1676</v>
      </c>
      <c r="G7858" s="127" t="s">
        <v>1677</v>
      </c>
      <c r="H7858" s="128">
        <v>865.51663267742549</v>
      </c>
      <c r="I7858" s="127" t="s">
        <v>1676</v>
      </c>
    </row>
    <row r="7859" spans="1:9" ht="30">
      <c r="A7859" s="127" t="s">
        <v>1412</v>
      </c>
      <c r="B7859" s="128">
        <v>169.54742067824267</v>
      </c>
      <c r="C7859" s="127" t="s">
        <v>5793</v>
      </c>
      <c r="D7859" s="127" t="s">
        <v>5779</v>
      </c>
      <c r="E7859" s="128">
        <v>11.612457303540015</v>
      </c>
      <c r="F7859" s="127" t="s">
        <v>1676</v>
      </c>
      <c r="G7859" s="127" t="s">
        <v>1677</v>
      </c>
      <c r="H7859" s="128">
        <v>1968.8621835514305</v>
      </c>
      <c r="I7859" s="127" t="s">
        <v>1676</v>
      </c>
    </row>
    <row r="7860" spans="1:9" ht="30">
      <c r="A7860" s="127" t="s">
        <v>1412</v>
      </c>
      <c r="B7860" s="128">
        <v>169.54742067824267</v>
      </c>
      <c r="C7860" s="127" t="s">
        <v>5795</v>
      </c>
      <c r="D7860" s="127" t="s">
        <v>5779</v>
      </c>
      <c r="E7860" s="128">
        <v>35.174736878154086</v>
      </c>
      <c r="F7860" s="127" t="s">
        <v>1676</v>
      </c>
      <c r="G7860" s="127" t="s">
        <v>1677</v>
      </c>
      <c r="H7860" s="128">
        <v>5963.7859107268869</v>
      </c>
      <c r="I7860" s="127" t="s">
        <v>1676</v>
      </c>
    </row>
    <row r="7861" spans="1:9" ht="30">
      <c r="A7861" s="127" t="s">
        <v>1412</v>
      </c>
      <c r="B7861" s="128">
        <v>169.54742067824267</v>
      </c>
      <c r="C7861" s="127" t="s">
        <v>1675</v>
      </c>
      <c r="D7861" s="127" t="s">
        <v>5779</v>
      </c>
      <c r="E7861" s="128">
        <v>887.80254614220303</v>
      </c>
      <c r="F7861" s="127" t="s">
        <v>1676</v>
      </c>
      <c r="G7861" s="127" t="s">
        <v>1677</v>
      </c>
      <c r="H7861" s="128">
        <v>150524.63176998706</v>
      </c>
      <c r="I7861" s="127" t="s">
        <v>1676</v>
      </c>
    </row>
    <row r="7862" spans="1:9" ht="30">
      <c r="A7862" s="127" t="s">
        <v>1415</v>
      </c>
      <c r="B7862" s="128">
        <v>70.70809248554913</v>
      </c>
      <c r="C7862" s="127" t="s">
        <v>5777</v>
      </c>
      <c r="D7862" s="127" t="s">
        <v>5779</v>
      </c>
      <c r="E7862" s="128">
        <v>5.1758888440090436</v>
      </c>
      <c r="F7862" s="127" t="s">
        <v>1676</v>
      </c>
      <c r="G7862" s="127" t="s">
        <v>1677</v>
      </c>
      <c r="H7862" s="128">
        <v>365.97722707711341</v>
      </c>
      <c r="I7862" s="127" t="s">
        <v>1676</v>
      </c>
    </row>
    <row r="7863" spans="1:9" ht="30">
      <c r="A7863" s="127" t="s">
        <v>1415</v>
      </c>
      <c r="B7863" s="128">
        <v>70.70809248554913</v>
      </c>
      <c r="C7863" s="127" t="s">
        <v>5781</v>
      </c>
      <c r="D7863" s="127" t="s">
        <v>5779</v>
      </c>
      <c r="E7863" s="128">
        <v>209.82325375524826</v>
      </c>
      <c r="F7863" s="127" t="s">
        <v>1676</v>
      </c>
      <c r="G7863" s="127" t="s">
        <v>1677</v>
      </c>
      <c r="H7863" s="128">
        <v>14836.202032144938</v>
      </c>
      <c r="I7863" s="127" t="s">
        <v>1676</v>
      </c>
    </row>
    <row r="7864" spans="1:9" ht="30">
      <c r="A7864" s="127" t="s">
        <v>1415</v>
      </c>
      <c r="B7864" s="128">
        <v>70.70809248554913</v>
      </c>
      <c r="C7864" s="127" t="s">
        <v>5783</v>
      </c>
      <c r="D7864" s="127" t="s">
        <v>5779</v>
      </c>
      <c r="E7864" s="128">
        <v>110.99307431869822</v>
      </c>
      <c r="F7864" s="127" t="s">
        <v>1676</v>
      </c>
      <c r="G7864" s="127" t="s">
        <v>1677</v>
      </c>
      <c r="H7864" s="128">
        <v>7848.1085641819418</v>
      </c>
      <c r="I7864" s="127" t="s">
        <v>1676</v>
      </c>
    </row>
    <row r="7865" spans="1:9" ht="30">
      <c r="A7865" s="127" t="s">
        <v>1415</v>
      </c>
      <c r="B7865" s="128">
        <v>70.70809248554913</v>
      </c>
      <c r="C7865" s="127" t="s">
        <v>5785</v>
      </c>
      <c r="D7865" s="127" t="s">
        <v>5779</v>
      </c>
      <c r="E7865" s="128">
        <v>22.177307602632229</v>
      </c>
      <c r="F7865" s="127" t="s">
        <v>1676</v>
      </c>
      <c r="G7865" s="127" t="s">
        <v>1677</v>
      </c>
      <c r="H7865" s="128">
        <v>1568.1151170473915</v>
      </c>
      <c r="I7865" s="127" t="s">
        <v>1676</v>
      </c>
    </row>
    <row r="7866" spans="1:9" ht="30">
      <c r="A7866" s="127" t="s">
        <v>1415</v>
      </c>
      <c r="B7866" s="128">
        <v>70.70809248554913</v>
      </c>
      <c r="C7866" s="127" t="s">
        <v>5787</v>
      </c>
      <c r="D7866" s="127" t="s">
        <v>5779</v>
      </c>
      <c r="E7866" s="128">
        <v>5.6020340661573007</v>
      </c>
      <c r="F7866" s="127" t="s">
        <v>1676</v>
      </c>
      <c r="G7866" s="127" t="s">
        <v>1677</v>
      </c>
      <c r="H7866" s="128">
        <v>396.10914285704729</v>
      </c>
      <c r="I7866" s="127" t="s">
        <v>1676</v>
      </c>
    </row>
    <row r="7867" spans="1:9" ht="30">
      <c r="A7867" s="127" t="s">
        <v>1415</v>
      </c>
      <c r="B7867" s="128">
        <v>70.70809248554913</v>
      </c>
      <c r="C7867" s="127" t="s">
        <v>5789</v>
      </c>
      <c r="D7867" s="127" t="s">
        <v>5779</v>
      </c>
      <c r="E7867" s="128">
        <v>0.41726719668683543</v>
      </c>
      <c r="F7867" s="127" t="s">
        <v>1676</v>
      </c>
      <c r="G7867" s="127" t="s">
        <v>1677</v>
      </c>
      <c r="H7867" s="128">
        <v>29.504167534518579</v>
      </c>
      <c r="I7867" s="127" t="s">
        <v>1676</v>
      </c>
    </row>
    <row r="7868" spans="1:9" ht="30">
      <c r="A7868" s="127" t="s">
        <v>1415</v>
      </c>
      <c r="B7868" s="128">
        <v>70.70809248554913</v>
      </c>
      <c r="C7868" s="127" t="s">
        <v>5791</v>
      </c>
      <c r="D7868" s="127" t="s">
        <v>5779</v>
      </c>
      <c r="E7868" s="128">
        <v>5.1048646403176674</v>
      </c>
      <c r="F7868" s="127" t="s">
        <v>1676</v>
      </c>
      <c r="G7868" s="127" t="s">
        <v>1677</v>
      </c>
      <c r="H7868" s="128">
        <v>360.95524111379115</v>
      </c>
      <c r="I7868" s="127" t="s">
        <v>1676</v>
      </c>
    </row>
    <row r="7869" spans="1:9" ht="30">
      <c r="A7869" s="127" t="s">
        <v>1415</v>
      </c>
      <c r="B7869" s="128">
        <v>70.70809248554913</v>
      </c>
      <c r="C7869" s="127" t="s">
        <v>5793</v>
      </c>
      <c r="D7869" s="127" t="s">
        <v>5779</v>
      </c>
      <c r="E7869" s="128">
        <v>11.612457303540015</v>
      </c>
      <c r="F7869" s="127" t="s">
        <v>1676</v>
      </c>
      <c r="G7869" s="127" t="s">
        <v>1677</v>
      </c>
      <c r="H7869" s="128">
        <v>821.09470500319787</v>
      </c>
      <c r="I7869" s="127" t="s">
        <v>1676</v>
      </c>
    </row>
    <row r="7870" spans="1:9" ht="30">
      <c r="A7870" s="127" t="s">
        <v>1415</v>
      </c>
      <c r="B7870" s="128">
        <v>70.70809248554913</v>
      </c>
      <c r="C7870" s="127" t="s">
        <v>5795</v>
      </c>
      <c r="D7870" s="127" t="s">
        <v>5779</v>
      </c>
      <c r="E7870" s="128">
        <v>35.174736878154086</v>
      </c>
      <c r="F7870" s="127" t="s">
        <v>1676</v>
      </c>
      <c r="G7870" s="127" t="s">
        <v>1677</v>
      </c>
      <c r="H7870" s="128">
        <v>2487.1385483353747</v>
      </c>
      <c r="I7870" s="127" t="s">
        <v>1676</v>
      </c>
    </row>
    <row r="7871" spans="1:9" ht="30">
      <c r="A7871" s="127" t="s">
        <v>1415</v>
      </c>
      <c r="B7871" s="128">
        <v>70.70809248554913</v>
      </c>
      <c r="C7871" s="127" t="s">
        <v>1675</v>
      </c>
      <c r="D7871" s="127" t="s">
        <v>5779</v>
      </c>
      <c r="E7871" s="128">
        <v>887.80254614220303</v>
      </c>
      <c r="F7871" s="127" t="s">
        <v>1676</v>
      </c>
      <c r="G7871" s="127" t="s">
        <v>1677</v>
      </c>
      <c r="H7871" s="128">
        <v>62774.824541528891</v>
      </c>
      <c r="I7871" s="127" t="s">
        <v>1676</v>
      </c>
    </row>
    <row r="7872" spans="1:9" ht="30">
      <c r="A7872" s="127" t="s">
        <v>1416</v>
      </c>
      <c r="B7872" s="128">
        <v>24.242774566473987</v>
      </c>
      <c r="C7872" s="127" t="s">
        <v>5777</v>
      </c>
      <c r="D7872" s="127" t="s">
        <v>5779</v>
      </c>
      <c r="E7872" s="128">
        <v>5.1758888440090436</v>
      </c>
      <c r="F7872" s="127" t="s">
        <v>1676</v>
      </c>
      <c r="G7872" s="127" t="s">
        <v>1677</v>
      </c>
      <c r="H7872" s="128">
        <v>125.47790642643889</v>
      </c>
      <c r="I7872" s="127" t="s">
        <v>1676</v>
      </c>
    </row>
    <row r="7873" spans="1:9" ht="30">
      <c r="A7873" s="127" t="s">
        <v>1416</v>
      </c>
      <c r="B7873" s="128">
        <v>24.242774566473987</v>
      </c>
      <c r="C7873" s="127" t="s">
        <v>5781</v>
      </c>
      <c r="D7873" s="127" t="s">
        <v>5779</v>
      </c>
      <c r="E7873" s="128">
        <v>209.82325375524826</v>
      </c>
      <c r="F7873" s="127" t="s">
        <v>1676</v>
      </c>
      <c r="G7873" s="127" t="s">
        <v>1677</v>
      </c>
      <c r="H7873" s="128">
        <v>5086.6978395925498</v>
      </c>
      <c r="I7873" s="127" t="s">
        <v>1676</v>
      </c>
    </row>
    <row r="7874" spans="1:9" ht="30">
      <c r="A7874" s="127" t="s">
        <v>1416</v>
      </c>
      <c r="B7874" s="128">
        <v>24.242774566473987</v>
      </c>
      <c r="C7874" s="127" t="s">
        <v>5783</v>
      </c>
      <c r="D7874" s="127" t="s">
        <v>5779</v>
      </c>
      <c r="E7874" s="128">
        <v>110.99307431869822</v>
      </c>
      <c r="F7874" s="127" t="s">
        <v>1676</v>
      </c>
      <c r="G7874" s="127" t="s">
        <v>1677</v>
      </c>
      <c r="H7874" s="128">
        <v>2690.780079148094</v>
      </c>
      <c r="I7874" s="127" t="s">
        <v>1676</v>
      </c>
    </row>
    <row r="7875" spans="1:9" ht="30">
      <c r="A7875" s="127" t="s">
        <v>1416</v>
      </c>
      <c r="B7875" s="128">
        <v>24.242774566473987</v>
      </c>
      <c r="C7875" s="127" t="s">
        <v>5785</v>
      </c>
      <c r="D7875" s="127" t="s">
        <v>5779</v>
      </c>
      <c r="E7875" s="128">
        <v>22.177307602632229</v>
      </c>
      <c r="F7875" s="127" t="s">
        <v>1676</v>
      </c>
      <c r="G7875" s="127" t="s">
        <v>1677</v>
      </c>
      <c r="H7875" s="128">
        <v>537.63946870196276</v>
      </c>
      <c r="I7875" s="127" t="s">
        <v>1676</v>
      </c>
    </row>
    <row r="7876" spans="1:9" ht="30">
      <c r="A7876" s="127" t="s">
        <v>1416</v>
      </c>
      <c r="B7876" s="128">
        <v>24.242774566473987</v>
      </c>
      <c r="C7876" s="127" t="s">
        <v>5787</v>
      </c>
      <c r="D7876" s="127" t="s">
        <v>5779</v>
      </c>
      <c r="E7876" s="128">
        <v>5.6020340661573007</v>
      </c>
      <c r="F7876" s="127" t="s">
        <v>1676</v>
      </c>
      <c r="G7876" s="127" t="s">
        <v>1677</v>
      </c>
      <c r="H7876" s="128">
        <v>135.80884897955906</v>
      </c>
      <c r="I7876" s="127" t="s">
        <v>1676</v>
      </c>
    </row>
    <row r="7877" spans="1:9" ht="30">
      <c r="A7877" s="127" t="s">
        <v>1416</v>
      </c>
      <c r="B7877" s="128">
        <v>24.242774566473987</v>
      </c>
      <c r="C7877" s="127" t="s">
        <v>5789</v>
      </c>
      <c r="D7877" s="127" t="s">
        <v>5779</v>
      </c>
      <c r="E7877" s="128">
        <v>0.41726719668683543</v>
      </c>
      <c r="F7877" s="127" t="s">
        <v>1676</v>
      </c>
      <c r="G7877" s="127" t="s">
        <v>1677</v>
      </c>
      <c r="H7877" s="128">
        <v>10.115714583263513</v>
      </c>
      <c r="I7877" s="127" t="s">
        <v>1676</v>
      </c>
    </row>
    <row r="7878" spans="1:9" ht="30">
      <c r="A7878" s="127" t="s">
        <v>1416</v>
      </c>
      <c r="B7878" s="128">
        <v>24.242774566473987</v>
      </c>
      <c r="C7878" s="127" t="s">
        <v>5791</v>
      </c>
      <c r="D7878" s="127" t="s">
        <v>5779</v>
      </c>
      <c r="E7878" s="128">
        <v>5.1048646403176674</v>
      </c>
      <c r="F7878" s="127" t="s">
        <v>1676</v>
      </c>
      <c r="G7878" s="127" t="s">
        <v>1677</v>
      </c>
      <c r="H7878" s="128">
        <v>123.75608266758552</v>
      </c>
      <c r="I7878" s="127" t="s">
        <v>1676</v>
      </c>
    </row>
    <row r="7879" spans="1:9" ht="30">
      <c r="A7879" s="127" t="s">
        <v>1416</v>
      </c>
      <c r="B7879" s="128">
        <v>24.242774566473987</v>
      </c>
      <c r="C7879" s="127" t="s">
        <v>5793</v>
      </c>
      <c r="D7879" s="127" t="s">
        <v>5779</v>
      </c>
      <c r="E7879" s="128">
        <v>11.612457303540015</v>
      </c>
      <c r="F7879" s="127" t="s">
        <v>1676</v>
      </c>
      <c r="G7879" s="127" t="s">
        <v>1677</v>
      </c>
      <c r="H7879" s="128">
        <v>281.518184572525</v>
      </c>
      <c r="I7879" s="127" t="s">
        <v>1676</v>
      </c>
    </row>
    <row r="7880" spans="1:9" ht="30">
      <c r="A7880" s="127" t="s">
        <v>1416</v>
      </c>
      <c r="B7880" s="128">
        <v>24.242774566473987</v>
      </c>
      <c r="C7880" s="127" t="s">
        <v>5795</v>
      </c>
      <c r="D7880" s="127" t="s">
        <v>5779</v>
      </c>
      <c r="E7880" s="128">
        <v>35.174736878154086</v>
      </c>
      <c r="F7880" s="127" t="s">
        <v>1676</v>
      </c>
      <c r="G7880" s="127" t="s">
        <v>1677</v>
      </c>
      <c r="H7880" s="128">
        <v>852.73321657212841</v>
      </c>
      <c r="I7880" s="127" t="s">
        <v>1676</v>
      </c>
    </row>
    <row r="7881" spans="1:9" ht="30">
      <c r="A7881" s="127" t="s">
        <v>1416</v>
      </c>
      <c r="B7881" s="128">
        <v>24.242774566473987</v>
      </c>
      <c r="C7881" s="127" t="s">
        <v>1675</v>
      </c>
      <c r="D7881" s="127" t="s">
        <v>5779</v>
      </c>
      <c r="E7881" s="128">
        <v>887.80254614220303</v>
      </c>
      <c r="F7881" s="127" t="s">
        <v>1676</v>
      </c>
      <c r="G7881" s="127" t="s">
        <v>1677</v>
      </c>
      <c r="H7881" s="128">
        <v>21522.796985667046</v>
      </c>
      <c r="I7881" s="127" t="s">
        <v>1676</v>
      </c>
    </row>
    <row r="7882" spans="1:9" ht="30">
      <c r="A7882" s="127" t="s">
        <v>1417</v>
      </c>
      <c r="B7882" s="128">
        <v>50.723887886553513</v>
      </c>
      <c r="C7882" s="127" t="s">
        <v>5777</v>
      </c>
      <c r="D7882" s="127" t="s">
        <v>5779</v>
      </c>
      <c r="E7882" s="128">
        <v>5.1758888440090436</v>
      </c>
      <c r="F7882" s="127" t="s">
        <v>1676</v>
      </c>
      <c r="G7882" s="127" t="s">
        <v>1677</v>
      </c>
      <c r="H7882" s="128">
        <v>262.54120543677777</v>
      </c>
      <c r="I7882" s="127" t="s">
        <v>1676</v>
      </c>
    </row>
    <row r="7883" spans="1:9" ht="30">
      <c r="A7883" s="127" t="s">
        <v>1417</v>
      </c>
      <c r="B7883" s="128">
        <v>50.723887886553513</v>
      </c>
      <c r="C7883" s="127" t="s">
        <v>5781</v>
      </c>
      <c r="D7883" s="127" t="s">
        <v>5779</v>
      </c>
      <c r="E7883" s="128">
        <v>209.82325375524826</v>
      </c>
      <c r="F7883" s="127" t="s">
        <v>1676</v>
      </c>
      <c r="G7883" s="127" t="s">
        <v>1677</v>
      </c>
      <c r="H7883" s="128">
        <v>10643.05119947308</v>
      </c>
      <c r="I7883" s="127" t="s">
        <v>1676</v>
      </c>
    </row>
    <row r="7884" spans="1:9" ht="30">
      <c r="A7884" s="127" t="s">
        <v>1417</v>
      </c>
      <c r="B7884" s="128">
        <v>50.723887886553513</v>
      </c>
      <c r="C7884" s="127" t="s">
        <v>5783</v>
      </c>
      <c r="D7884" s="127" t="s">
        <v>5779</v>
      </c>
      <c r="E7884" s="128">
        <v>110.99307431869822</v>
      </c>
      <c r="F7884" s="127" t="s">
        <v>1676</v>
      </c>
      <c r="G7884" s="127" t="s">
        <v>1677</v>
      </c>
      <c r="H7884" s="128">
        <v>5630.0002579255506</v>
      </c>
      <c r="I7884" s="127" t="s">
        <v>1676</v>
      </c>
    </row>
    <row r="7885" spans="1:9" ht="30">
      <c r="A7885" s="127" t="s">
        <v>1417</v>
      </c>
      <c r="B7885" s="128">
        <v>50.723887886553513</v>
      </c>
      <c r="C7885" s="127" t="s">
        <v>5785</v>
      </c>
      <c r="D7885" s="127" t="s">
        <v>5779</v>
      </c>
      <c r="E7885" s="128">
        <v>22.177307602632229</v>
      </c>
      <c r="F7885" s="127" t="s">
        <v>1676</v>
      </c>
      <c r="G7885" s="127" t="s">
        <v>1677</v>
      </c>
      <c r="H7885" s="128">
        <v>1124.919264461528</v>
      </c>
      <c r="I7885" s="127" t="s">
        <v>1676</v>
      </c>
    </row>
    <row r="7886" spans="1:9" ht="30">
      <c r="A7886" s="127" t="s">
        <v>1417</v>
      </c>
      <c r="B7886" s="128">
        <v>50.723887886553513</v>
      </c>
      <c r="C7886" s="127" t="s">
        <v>5787</v>
      </c>
      <c r="D7886" s="127" t="s">
        <v>5779</v>
      </c>
      <c r="E7886" s="128">
        <v>5.6020340661573007</v>
      </c>
      <c r="F7886" s="127" t="s">
        <v>1676</v>
      </c>
      <c r="G7886" s="127" t="s">
        <v>1677</v>
      </c>
      <c r="H7886" s="128">
        <v>284.15694790841644</v>
      </c>
      <c r="I7886" s="127" t="s">
        <v>1676</v>
      </c>
    </row>
    <row r="7887" spans="1:9" ht="30">
      <c r="A7887" s="127" t="s">
        <v>1417</v>
      </c>
      <c r="B7887" s="128">
        <v>50.723887886553513</v>
      </c>
      <c r="C7887" s="127" t="s">
        <v>5789</v>
      </c>
      <c r="D7887" s="127" t="s">
        <v>5779</v>
      </c>
      <c r="E7887" s="128">
        <v>0.41726719668683543</v>
      </c>
      <c r="F7887" s="127" t="s">
        <v>1676</v>
      </c>
      <c r="G7887" s="127" t="s">
        <v>1677</v>
      </c>
      <c r="H7887" s="128">
        <v>21.165414503479514</v>
      </c>
      <c r="I7887" s="127" t="s">
        <v>1676</v>
      </c>
    </row>
    <row r="7888" spans="1:9" ht="30">
      <c r="A7888" s="127" t="s">
        <v>1417</v>
      </c>
      <c r="B7888" s="128">
        <v>50.723887886553513</v>
      </c>
      <c r="C7888" s="127" t="s">
        <v>5791</v>
      </c>
      <c r="D7888" s="127" t="s">
        <v>5779</v>
      </c>
      <c r="E7888" s="128">
        <v>5.1048646403176674</v>
      </c>
      <c r="F7888" s="127" t="s">
        <v>1676</v>
      </c>
      <c r="G7888" s="127" t="s">
        <v>1677</v>
      </c>
      <c r="H7888" s="128">
        <v>258.93858169150468</v>
      </c>
      <c r="I7888" s="127" t="s">
        <v>1676</v>
      </c>
    </row>
    <row r="7889" spans="1:9" ht="30">
      <c r="A7889" s="127" t="s">
        <v>1417</v>
      </c>
      <c r="B7889" s="128">
        <v>50.723887886553513</v>
      </c>
      <c r="C7889" s="127" t="s">
        <v>5793</v>
      </c>
      <c r="D7889" s="127" t="s">
        <v>5779</v>
      </c>
      <c r="E7889" s="128">
        <v>11.612457303540015</v>
      </c>
      <c r="F7889" s="127" t="s">
        <v>1676</v>
      </c>
      <c r="G7889" s="127" t="s">
        <v>1677</v>
      </c>
      <c r="H7889" s="128">
        <v>589.02898235215321</v>
      </c>
      <c r="I7889" s="127" t="s">
        <v>1676</v>
      </c>
    </row>
    <row r="7890" spans="1:9" ht="30">
      <c r="A7890" s="127" t="s">
        <v>1417</v>
      </c>
      <c r="B7890" s="128">
        <v>50.723887886553513</v>
      </c>
      <c r="C7890" s="127" t="s">
        <v>5795</v>
      </c>
      <c r="D7890" s="127" t="s">
        <v>5779</v>
      </c>
      <c r="E7890" s="128">
        <v>35.174736878154086</v>
      </c>
      <c r="F7890" s="127" t="s">
        <v>1676</v>
      </c>
      <c r="G7890" s="127" t="s">
        <v>1677</v>
      </c>
      <c r="H7890" s="128">
        <v>1784.1994098465073</v>
      </c>
      <c r="I7890" s="127" t="s">
        <v>1676</v>
      </c>
    </row>
    <row r="7891" spans="1:9" ht="30">
      <c r="A7891" s="127" t="s">
        <v>1417</v>
      </c>
      <c r="B7891" s="128">
        <v>50.723887886553513</v>
      </c>
      <c r="C7891" s="127" t="s">
        <v>1675</v>
      </c>
      <c r="D7891" s="127" t="s">
        <v>5779</v>
      </c>
      <c r="E7891" s="128">
        <v>887.80254614220303</v>
      </c>
      <c r="F7891" s="127" t="s">
        <v>1676</v>
      </c>
      <c r="G7891" s="127" t="s">
        <v>1677</v>
      </c>
      <c r="H7891" s="128">
        <v>45032.796815913862</v>
      </c>
      <c r="I7891" s="127" t="s">
        <v>1676</v>
      </c>
    </row>
    <row r="7892" spans="1:9" ht="30">
      <c r="A7892" s="127" t="s">
        <v>1423</v>
      </c>
      <c r="B7892" s="128">
        <v>154.85197368421052</v>
      </c>
      <c r="C7892" s="127" t="s">
        <v>5777</v>
      </c>
      <c r="D7892" s="127" t="s">
        <v>5779</v>
      </c>
      <c r="E7892" s="128">
        <v>5.1758888440090436</v>
      </c>
      <c r="F7892" s="127" t="s">
        <v>1676</v>
      </c>
      <c r="G7892" s="127" t="s">
        <v>1677</v>
      </c>
      <c r="H7892" s="128">
        <v>801.49660306488727</v>
      </c>
      <c r="I7892" s="127" t="s">
        <v>1676</v>
      </c>
    </row>
    <row r="7893" spans="1:9" ht="30">
      <c r="A7893" s="127" t="s">
        <v>1423</v>
      </c>
      <c r="B7893" s="128">
        <v>154.85197368421052</v>
      </c>
      <c r="C7893" s="127" t="s">
        <v>5781</v>
      </c>
      <c r="D7893" s="127" t="s">
        <v>5779</v>
      </c>
      <c r="E7893" s="128">
        <v>209.82325375524826</v>
      </c>
      <c r="F7893" s="127" t="s">
        <v>1676</v>
      </c>
      <c r="G7893" s="127" t="s">
        <v>1677</v>
      </c>
      <c r="H7893" s="128">
        <v>32491.544968843129</v>
      </c>
      <c r="I7893" s="127" t="s">
        <v>1676</v>
      </c>
    </row>
    <row r="7894" spans="1:9" ht="30">
      <c r="A7894" s="127" t="s">
        <v>1423</v>
      </c>
      <c r="B7894" s="128">
        <v>154.85197368421052</v>
      </c>
      <c r="C7894" s="127" t="s">
        <v>5783</v>
      </c>
      <c r="D7894" s="127" t="s">
        <v>5779</v>
      </c>
      <c r="E7894" s="128">
        <v>110.99307431869822</v>
      </c>
      <c r="F7894" s="127" t="s">
        <v>1676</v>
      </c>
      <c r="G7894" s="127" t="s">
        <v>1677</v>
      </c>
      <c r="H7894" s="128">
        <v>17187.496623528677</v>
      </c>
      <c r="I7894" s="127" t="s">
        <v>1676</v>
      </c>
    </row>
    <row r="7895" spans="1:9" ht="30">
      <c r="A7895" s="127" t="s">
        <v>1423</v>
      </c>
      <c r="B7895" s="128">
        <v>154.85197368421052</v>
      </c>
      <c r="C7895" s="127" t="s">
        <v>5785</v>
      </c>
      <c r="D7895" s="127" t="s">
        <v>5779</v>
      </c>
      <c r="E7895" s="128">
        <v>22.177307602632229</v>
      </c>
      <c r="F7895" s="127" t="s">
        <v>1676</v>
      </c>
      <c r="G7895" s="127" t="s">
        <v>1677</v>
      </c>
      <c r="H7895" s="128">
        <v>3434.1998532694479</v>
      </c>
      <c r="I7895" s="127" t="s">
        <v>1676</v>
      </c>
    </row>
    <row r="7896" spans="1:9" ht="30">
      <c r="A7896" s="127" t="s">
        <v>1423</v>
      </c>
      <c r="B7896" s="128">
        <v>154.85197368421052</v>
      </c>
      <c r="C7896" s="127" t="s">
        <v>5787</v>
      </c>
      <c r="D7896" s="127" t="s">
        <v>5779</v>
      </c>
      <c r="E7896" s="128">
        <v>5.6020340661573007</v>
      </c>
      <c r="F7896" s="127" t="s">
        <v>1676</v>
      </c>
      <c r="G7896" s="127" t="s">
        <v>1677</v>
      </c>
      <c r="H7896" s="128">
        <v>867.48603179064116</v>
      </c>
      <c r="I7896" s="127" t="s">
        <v>1676</v>
      </c>
    </row>
    <row r="7897" spans="1:9" ht="30">
      <c r="A7897" s="127" t="s">
        <v>1423</v>
      </c>
      <c r="B7897" s="128">
        <v>154.85197368421052</v>
      </c>
      <c r="C7897" s="127" t="s">
        <v>5789</v>
      </c>
      <c r="D7897" s="127" t="s">
        <v>5779</v>
      </c>
      <c r="E7897" s="128">
        <v>0.41726719668683543</v>
      </c>
      <c r="F7897" s="127" t="s">
        <v>1676</v>
      </c>
      <c r="G7897" s="127" t="s">
        <v>1677</v>
      </c>
      <c r="H7897" s="128">
        <v>64.614648960634142</v>
      </c>
      <c r="I7897" s="127" t="s">
        <v>1676</v>
      </c>
    </row>
    <row r="7898" spans="1:9" ht="30">
      <c r="A7898" s="127" t="s">
        <v>1423</v>
      </c>
      <c r="B7898" s="128">
        <v>154.85197368421052</v>
      </c>
      <c r="C7898" s="127" t="s">
        <v>5791</v>
      </c>
      <c r="D7898" s="127" t="s">
        <v>5779</v>
      </c>
      <c r="E7898" s="128">
        <v>5.1048646403176674</v>
      </c>
      <c r="F7898" s="127" t="s">
        <v>1676</v>
      </c>
      <c r="G7898" s="127" t="s">
        <v>1677</v>
      </c>
      <c r="H7898" s="128">
        <v>790.49836494392821</v>
      </c>
      <c r="I7898" s="127" t="s">
        <v>1676</v>
      </c>
    </row>
    <row r="7899" spans="1:9" ht="30">
      <c r="A7899" s="127" t="s">
        <v>1423</v>
      </c>
      <c r="B7899" s="128">
        <v>154.85197368421052</v>
      </c>
      <c r="C7899" s="127" t="s">
        <v>5793</v>
      </c>
      <c r="D7899" s="127" t="s">
        <v>5779</v>
      </c>
      <c r="E7899" s="128">
        <v>11.612457303540015</v>
      </c>
      <c r="F7899" s="127" t="s">
        <v>1676</v>
      </c>
      <c r="G7899" s="127" t="s">
        <v>1677</v>
      </c>
      <c r="H7899" s="128">
        <v>1798.2119327767966</v>
      </c>
      <c r="I7899" s="127" t="s">
        <v>1676</v>
      </c>
    </row>
    <row r="7900" spans="1:9" ht="30">
      <c r="A7900" s="127" t="s">
        <v>1423</v>
      </c>
      <c r="B7900" s="128">
        <v>154.85197368421052</v>
      </c>
      <c r="C7900" s="127" t="s">
        <v>5795</v>
      </c>
      <c r="D7900" s="127" t="s">
        <v>5779</v>
      </c>
      <c r="E7900" s="128">
        <v>35.174736878154086</v>
      </c>
      <c r="F7900" s="127" t="s">
        <v>1676</v>
      </c>
      <c r="G7900" s="127" t="s">
        <v>1677</v>
      </c>
      <c r="H7900" s="128">
        <v>5446.8774294049454</v>
      </c>
      <c r="I7900" s="127" t="s">
        <v>1676</v>
      </c>
    </row>
    <row r="7901" spans="1:9" ht="30">
      <c r="A7901" s="127" t="s">
        <v>1423</v>
      </c>
      <c r="B7901" s="128">
        <v>154.85197368421052</v>
      </c>
      <c r="C7901" s="127" t="s">
        <v>1675</v>
      </c>
      <c r="D7901" s="127" t="s">
        <v>5779</v>
      </c>
      <c r="E7901" s="128">
        <v>887.80254614220303</v>
      </c>
      <c r="F7901" s="127" t="s">
        <v>1676</v>
      </c>
      <c r="G7901" s="127" t="s">
        <v>1677</v>
      </c>
      <c r="H7901" s="128">
        <v>137477.97651198751</v>
      </c>
      <c r="I7901" s="127" t="s">
        <v>1676</v>
      </c>
    </row>
    <row r="7902" spans="1:9" ht="30">
      <c r="A7902" s="127" t="s">
        <v>1425</v>
      </c>
      <c r="B7902" s="128">
        <v>391.06702442025664</v>
      </c>
      <c r="C7902" s="127" t="s">
        <v>5777</v>
      </c>
      <c r="D7902" s="127" t="s">
        <v>5779</v>
      </c>
      <c r="E7902" s="128">
        <v>5.1758888440090436</v>
      </c>
      <c r="F7902" s="127" t="s">
        <v>1676</v>
      </c>
      <c r="G7902" s="127" t="s">
        <v>1677</v>
      </c>
      <c r="H7902" s="128">
        <v>2024.1194489566185</v>
      </c>
      <c r="I7902" s="127" t="s">
        <v>1676</v>
      </c>
    </row>
    <row r="7903" spans="1:9" ht="30">
      <c r="A7903" s="127" t="s">
        <v>1425</v>
      </c>
      <c r="B7903" s="128">
        <v>391.06702442025664</v>
      </c>
      <c r="C7903" s="127" t="s">
        <v>5781</v>
      </c>
      <c r="D7903" s="127" t="s">
        <v>5779</v>
      </c>
      <c r="E7903" s="128">
        <v>209.82325375524826</v>
      </c>
      <c r="F7903" s="127" t="s">
        <v>1676</v>
      </c>
      <c r="G7903" s="127" t="s">
        <v>1677</v>
      </c>
      <c r="H7903" s="128">
        <v>82054.955500241384</v>
      </c>
      <c r="I7903" s="127" t="s">
        <v>1676</v>
      </c>
    </row>
    <row r="7904" spans="1:9" ht="30">
      <c r="A7904" s="127" t="s">
        <v>1425</v>
      </c>
      <c r="B7904" s="128">
        <v>391.06702442025664</v>
      </c>
      <c r="C7904" s="127" t="s">
        <v>5783</v>
      </c>
      <c r="D7904" s="127" t="s">
        <v>5779</v>
      </c>
      <c r="E7904" s="128">
        <v>110.99307431869822</v>
      </c>
      <c r="F7904" s="127" t="s">
        <v>1676</v>
      </c>
      <c r="G7904" s="127" t="s">
        <v>1677</v>
      </c>
      <c r="H7904" s="128">
        <v>43405.731305069719</v>
      </c>
      <c r="I7904" s="127" t="s">
        <v>1676</v>
      </c>
    </row>
    <row r="7905" spans="1:9" ht="30">
      <c r="A7905" s="127" t="s">
        <v>1425</v>
      </c>
      <c r="B7905" s="128">
        <v>391.06702442025664</v>
      </c>
      <c r="C7905" s="127" t="s">
        <v>5785</v>
      </c>
      <c r="D7905" s="127" t="s">
        <v>5779</v>
      </c>
      <c r="E7905" s="128">
        <v>22.177307602632229</v>
      </c>
      <c r="F7905" s="127" t="s">
        <v>1676</v>
      </c>
      <c r="G7905" s="127" t="s">
        <v>1677</v>
      </c>
      <c r="H7905" s="128">
        <v>8672.8136938141215</v>
      </c>
      <c r="I7905" s="127" t="s">
        <v>1676</v>
      </c>
    </row>
    <row r="7906" spans="1:9" ht="30">
      <c r="A7906" s="127" t="s">
        <v>1425</v>
      </c>
      <c r="B7906" s="128">
        <v>391.06702442025664</v>
      </c>
      <c r="C7906" s="127" t="s">
        <v>5787</v>
      </c>
      <c r="D7906" s="127" t="s">
        <v>5779</v>
      </c>
      <c r="E7906" s="128">
        <v>5.6020340661573007</v>
      </c>
      <c r="F7906" s="127" t="s">
        <v>1676</v>
      </c>
      <c r="G7906" s="127" t="s">
        <v>1677</v>
      </c>
      <c r="H7906" s="128">
        <v>2190.7707929530466</v>
      </c>
      <c r="I7906" s="127" t="s">
        <v>1676</v>
      </c>
    </row>
    <row r="7907" spans="1:9" ht="30">
      <c r="A7907" s="127" t="s">
        <v>1425</v>
      </c>
      <c r="B7907" s="128">
        <v>391.06702442025664</v>
      </c>
      <c r="C7907" s="127" t="s">
        <v>5789</v>
      </c>
      <c r="D7907" s="127" t="s">
        <v>5779</v>
      </c>
      <c r="E7907" s="128">
        <v>0.41726719668683543</v>
      </c>
      <c r="F7907" s="127" t="s">
        <v>1676</v>
      </c>
      <c r="G7907" s="127" t="s">
        <v>1677</v>
      </c>
      <c r="H7907" s="128">
        <v>163.17944099650271</v>
      </c>
      <c r="I7907" s="127" t="s">
        <v>1676</v>
      </c>
    </row>
    <row r="7908" spans="1:9" ht="30">
      <c r="A7908" s="127" t="s">
        <v>1425</v>
      </c>
      <c r="B7908" s="128">
        <v>391.06702442025664</v>
      </c>
      <c r="C7908" s="127" t="s">
        <v>5791</v>
      </c>
      <c r="D7908" s="127" t="s">
        <v>5779</v>
      </c>
      <c r="E7908" s="128">
        <v>5.1048646403176674</v>
      </c>
      <c r="F7908" s="127" t="s">
        <v>1676</v>
      </c>
      <c r="G7908" s="127" t="s">
        <v>1677</v>
      </c>
      <c r="H7908" s="128">
        <v>1996.3442249572138</v>
      </c>
      <c r="I7908" s="127" t="s">
        <v>1676</v>
      </c>
    </row>
    <row r="7909" spans="1:9" ht="30">
      <c r="A7909" s="127" t="s">
        <v>1425</v>
      </c>
      <c r="B7909" s="128">
        <v>391.06702442025664</v>
      </c>
      <c r="C7909" s="127" t="s">
        <v>5793</v>
      </c>
      <c r="D7909" s="127" t="s">
        <v>5779</v>
      </c>
      <c r="E7909" s="128">
        <v>11.612457303540015</v>
      </c>
      <c r="F7909" s="127" t="s">
        <v>1676</v>
      </c>
      <c r="G7909" s="127" t="s">
        <v>1677</v>
      </c>
      <c r="H7909" s="128">
        <v>4541.2491239026704</v>
      </c>
      <c r="I7909" s="127" t="s">
        <v>1676</v>
      </c>
    </row>
    <row r="7910" spans="1:9" ht="30">
      <c r="A7910" s="127" t="s">
        <v>1425</v>
      </c>
      <c r="B7910" s="128">
        <v>391.06702442025664</v>
      </c>
      <c r="C7910" s="127" t="s">
        <v>5795</v>
      </c>
      <c r="D7910" s="127" t="s">
        <v>5779</v>
      </c>
      <c r="E7910" s="128">
        <v>35.174736878154086</v>
      </c>
      <c r="F7910" s="127" t="s">
        <v>1676</v>
      </c>
      <c r="G7910" s="127" t="s">
        <v>1677</v>
      </c>
      <c r="H7910" s="128">
        <v>13755.679685705185</v>
      </c>
      <c r="I7910" s="127" t="s">
        <v>1676</v>
      </c>
    </row>
    <row r="7911" spans="1:9" ht="30">
      <c r="A7911" s="127" t="s">
        <v>1425</v>
      </c>
      <c r="B7911" s="128">
        <v>391.06702442025664</v>
      </c>
      <c r="C7911" s="127" t="s">
        <v>1675</v>
      </c>
      <c r="D7911" s="127" t="s">
        <v>5779</v>
      </c>
      <c r="E7911" s="128">
        <v>887.80254614220303</v>
      </c>
      <c r="F7911" s="127" t="s">
        <v>1676</v>
      </c>
      <c r="G7911" s="127" t="s">
        <v>1677</v>
      </c>
      <c r="H7911" s="128">
        <v>347190.29999255895</v>
      </c>
      <c r="I7911" s="127" t="s">
        <v>1676</v>
      </c>
    </row>
    <row r="7912" spans="1:9" ht="30">
      <c r="A7912" s="127" t="s">
        <v>1427</v>
      </c>
      <c r="B7912" s="128">
        <v>4.0404624277456644</v>
      </c>
      <c r="C7912" s="127" t="s">
        <v>5777</v>
      </c>
      <c r="D7912" s="127" t="s">
        <v>5779</v>
      </c>
      <c r="E7912" s="128">
        <v>5.1758888440090436</v>
      </c>
      <c r="F7912" s="127" t="s">
        <v>1676</v>
      </c>
      <c r="G7912" s="127" t="s">
        <v>1677</v>
      </c>
      <c r="H7912" s="128">
        <v>20.91298440440648</v>
      </c>
      <c r="I7912" s="127" t="s">
        <v>1676</v>
      </c>
    </row>
    <row r="7913" spans="1:9" ht="30">
      <c r="A7913" s="127" t="s">
        <v>1427</v>
      </c>
      <c r="B7913" s="128">
        <v>4.0404624277456644</v>
      </c>
      <c r="C7913" s="127" t="s">
        <v>5781</v>
      </c>
      <c r="D7913" s="127" t="s">
        <v>5779</v>
      </c>
      <c r="E7913" s="128">
        <v>209.82325375524826</v>
      </c>
      <c r="F7913" s="127" t="s">
        <v>1676</v>
      </c>
      <c r="G7913" s="127" t="s">
        <v>1677</v>
      </c>
      <c r="H7913" s="128">
        <v>847.78297326542497</v>
      </c>
      <c r="I7913" s="127" t="s">
        <v>1676</v>
      </c>
    </row>
    <row r="7914" spans="1:9" ht="30">
      <c r="A7914" s="127" t="s">
        <v>1427</v>
      </c>
      <c r="B7914" s="128">
        <v>4.0404624277456644</v>
      </c>
      <c r="C7914" s="127" t="s">
        <v>5783</v>
      </c>
      <c r="D7914" s="127" t="s">
        <v>5779</v>
      </c>
      <c r="E7914" s="128">
        <v>110.99307431869822</v>
      </c>
      <c r="F7914" s="127" t="s">
        <v>1676</v>
      </c>
      <c r="G7914" s="127" t="s">
        <v>1677</v>
      </c>
      <c r="H7914" s="128">
        <v>448.46334652468238</v>
      </c>
      <c r="I7914" s="127" t="s">
        <v>1676</v>
      </c>
    </row>
    <row r="7915" spans="1:9" ht="30">
      <c r="A7915" s="127" t="s">
        <v>1427</v>
      </c>
      <c r="B7915" s="128">
        <v>4.0404624277456644</v>
      </c>
      <c r="C7915" s="127" t="s">
        <v>5785</v>
      </c>
      <c r="D7915" s="127" t="s">
        <v>5779</v>
      </c>
      <c r="E7915" s="128">
        <v>22.177307602632229</v>
      </c>
      <c r="F7915" s="127" t="s">
        <v>1676</v>
      </c>
      <c r="G7915" s="127" t="s">
        <v>1677</v>
      </c>
      <c r="H7915" s="128">
        <v>89.606578116993802</v>
      </c>
      <c r="I7915" s="127" t="s">
        <v>1676</v>
      </c>
    </row>
    <row r="7916" spans="1:9" ht="30">
      <c r="A7916" s="127" t="s">
        <v>1427</v>
      </c>
      <c r="B7916" s="128">
        <v>4.0404624277456644</v>
      </c>
      <c r="C7916" s="127" t="s">
        <v>5787</v>
      </c>
      <c r="D7916" s="127" t="s">
        <v>5779</v>
      </c>
      <c r="E7916" s="128">
        <v>5.6020340661573007</v>
      </c>
      <c r="F7916" s="127" t="s">
        <v>1676</v>
      </c>
      <c r="G7916" s="127" t="s">
        <v>1677</v>
      </c>
      <c r="H7916" s="128">
        <v>22.634808163259844</v>
      </c>
      <c r="I7916" s="127" t="s">
        <v>1676</v>
      </c>
    </row>
    <row r="7917" spans="1:9" ht="30">
      <c r="A7917" s="127" t="s">
        <v>1427</v>
      </c>
      <c r="B7917" s="128">
        <v>4.0404624277456644</v>
      </c>
      <c r="C7917" s="127" t="s">
        <v>5789</v>
      </c>
      <c r="D7917" s="127" t="s">
        <v>5779</v>
      </c>
      <c r="E7917" s="128">
        <v>0.41726719668683543</v>
      </c>
      <c r="F7917" s="127" t="s">
        <v>1676</v>
      </c>
      <c r="G7917" s="127" t="s">
        <v>1677</v>
      </c>
      <c r="H7917" s="128">
        <v>1.6859524305439189</v>
      </c>
      <c r="I7917" s="127" t="s">
        <v>1676</v>
      </c>
    </row>
    <row r="7918" spans="1:9" ht="30">
      <c r="A7918" s="127" t="s">
        <v>1427</v>
      </c>
      <c r="B7918" s="128">
        <v>4.0404624277456644</v>
      </c>
      <c r="C7918" s="127" t="s">
        <v>5791</v>
      </c>
      <c r="D7918" s="127" t="s">
        <v>5779</v>
      </c>
      <c r="E7918" s="128">
        <v>5.1048646403176674</v>
      </c>
      <c r="F7918" s="127" t="s">
        <v>1676</v>
      </c>
      <c r="G7918" s="127" t="s">
        <v>1677</v>
      </c>
      <c r="H7918" s="128">
        <v>20.626013777930922</v>
      </c>
      <c r="I7918" s="127" t="s">
        <v>1676</v>
      </c>
    </row>
    <row r="7919" spans="1:9" ht="30">
      <c r="A7919" s="127" t="s">
        <v>1427</v>
      </c>
      <c r="B7919" s="128">
        <v>4.0404624277456644</v>
      </c>
      <c r="C7919" s="127" t="s">
        <v>5793</v>
      </c>
      <c r="D7919" s="127" t="s">
        <v>5779</v>
      </c>
      <c r="E7919" s="128">
        <v>11.612457303540015</v>
      </c>
      <c r="F7919" s="127" t="s">
        <v>1676</v>
      </c>
      <c r="G7919" s="127" t="s">
        <v>1677</v>
      </c>
      <c r="H7919" s="128">
        <v>46.919697428754162</v>
      </c>
      <c r="I7919" s="127" t="s">
        <v>1676</v>
      </c>
    </row>
    <row r="7920" spans="1:9" ht="30">
      <c r="A7920" s="127" t="s">
        <v>1427</v>
      </c>
      <c r="B7920" s="128">
        <v>4.0404624277456644</v>
      </c>
      <c r="C7920" s="127" t="s">
        <v>5795</v>
      </c>
      <c r="D7920" s="127" t="s">
        <v>5779</v>
      </c>
      <c r="E7920" s="128">
        <v>35.174736878154086</v>
      </c>
      <c r="F7920" s="127" t="s">
        <v>1676</v>
      </c>
      <c r="G7920" s="127" t="s">
        <v>1677</v>
      </c>
      <c r="H7920" s="128">
        <v>142.1222027620214</v>
      </c>
      <c r="I7920" s="127" t="s">
        <v>1676</v>
      </c>
    </row>
    <row r="7921" spans="1:9" ht="30">
      <c r="A7921" s="127" t="s">
        <v>1427</v>
      </c>
      <c r="B7921" s="128">
        <v>4.0404624277456644</v>
      </c>
      <c r="C7921" s="127" t="s">
        <v>1675</v>
      </c>
      <c r="D7921" s="127" t="s">
        <v>5779</v>
      </c>
      <c r="E7921" s="128">
        <v>887.80254614220303</v>
      </c>
      <c r="F7921" s="127" t="s">
        <v>1676</v>
      </c>
      <c r="G7921" s="127" t="s">
        <v>1677</v>
      </c>
      <c r="H7921" s="128">
        <v>3587.132830944508</v>
      </c>
      <c r="I7921" s="127" t="s">
        <v>1676</v>
      </c>
    </row>
    <row r="7922" spans="1:9" ht="30">
      <c r="A7922" s="127" t="s">
        <v>1428</v>
      </c>
      <c r="B7922" s="128">
        <v>313.57142857142856</v>
      </c>
      <c r="C7922" s="127" t="s">
        <v>5777</v>
      </c>
      <c r="D7922" s="127" t="s">
        <v>5779</v>
      </c>
      <c r="E7922" s="128">
        <v>5.1758888440090436</v>
      </c>
      <c r="F7922" s="127" t="s">
        <v>1676</v>
      </c>
      <c r="G7922" s="127" t="s">
        <v>1677</v>
      </c>
      <c r="H7922" s="128">
        <v>1623.0108589428357</v>
      </c>
      <c r="I7922" s="127" t="s">
        <v>1676</v>
      </c>
    </row>
    <row r="7923" spans="1:9" ht="30">
      <c r="A7923" s="127" t="s">
        <v>1428</v>
      </c>
      <c r="B7923" s="128">
        <v>313.57142857142856</v>
      </c>
      <c r="C7923" s="127" t="s">
        <v>5781</v>
      </c>
      <c r="D7923" s="127" t="s">
        <v>5779</v>
      </c>
      <c r="E7923" s="128">
        <v>209.82325375524826</v>
      </c>
      <c r="F7923" s="127" t="s">
        <v>1676</v>
      </c>
      <c r="G7923" s="127" t="s">
        <v>1677</v>
      </c>
      <c r="H7923" s="128">
        <v>65794.577427538563</v>
      </c>
      <c r="I7923" s="127" t="s">
        <v>1676</v>
      </c>
    </row>
    <row r="7924" spans="1:9" ht="30">
      <c r="A7924" s="127" t="s">
        <v>1428</v>
      </c>
      <c r="B7924" s="128">
        <v>313.57142857142856</v>
      </c>
      <c r="C7924" s="127" t="s">
        <v>5783</v>
      </c>
      <c r="D7924" s="127" t="s">
        <v>5779</v>
      </c>
      <c r="E7924" s="128">
        <v>110.99307431869822</v>
      </c>
      <c r="F7924" s="127" t="s">
        <v>1676</v>
      </c>
      <c r="G7924" s="127" t="s">
        <v>1677</v>
      </c>
      <c r="H7924" s="128">
        <v>34804.256875648942</v>
      </c>
      <c r="I7924" s="127" t="s">
        <v>1676</v>
      </c>
    </row>
    <row r="7925" spans="1:9" ht="30">
      <c r="A7925" s="127" t="s">
        <v>1428</v>
      </c>
      <c r="B7925" s="128">
        <v>313.57142857142856</v>
      </c>
      <c r="C7925" s="127" t="s">
        <v>5785</v>
      </c>
      <c r="D7925" s="127" t="s">
        <v>5779</v>
      </c>
      <c r="E7925" s="128">
        <v>22.177307602632229</v>
      </c>
      <c r="F7925" s="127" t="s">
        <v>1676</v>
      </c>
      <c r="G7925" s="127" t="s">
        <v>1677</v>
      </c>
      <c r="H7925" s="128">
        <v>6954.1700268253917</v>
      </c>
      <c r="I7925" s="127" t="s">
        <v>1676</v>
      </c>
    </row>
    <row r="7926" spans="1:9" ht="30">
      <c r="A7926" s="127" t="s">
        <v>1428</v>
      </c>
      <c r="B7926" s="128">
        <v>313.57142857142856</v>
      </c>
      <c r="C7926" s="127" t="s">
        <v>5787</v>
      </c>
      <c r="D7926" s="127" t="s">
        <v>5779</v>
      </c>
      <c r="E7926" s="128">
        <v>5.6020340661573007</v>
      </c>
      <c r="F7926" s="127" t="s">
        <v>1676</v>
      </c>
      <c r="G7926" s="127" t="s">
        <v>1677</v>
      </c>
      <c r="H7926" s="128">
        <v>1756.6378250307534</v>
      </c>
      <c r="I7926" s="127" t="s">
        <v>1676</v>
      </c>
    </row>
    <row r="7927" spans="1:9" ht="30">
      <c r="A7927" s="127" t="s">
        <v>1428</v>
      </c>
      <c r="B7927" s="128">
        <v>313.57142857142856</v>
      </c>
      <c r="C7927" s="127" t="s">
        <v>5789</v>
      </c>
      <c r="D7927" s="127" t="s">
        <v>5779</v>
      </c>
      <c r="E7927" s="128">
        <v>0.41726719668683543</v>
      </c>
      <c r="F7927" s="127" t="s">
        <v>1676</v>
      </c>
      <c r="G7927" s="127" t="s">
        <v>1677</v>
      </c>
      <c r="H7927" s="128">
        <v>130.84307096108626</v>
      </c>
      <c r="I7927" s="127" t="s">
        <v>1676</v>
      </c>
    </row>
    <row r="7928" spans="1:9" ht="30">
      <c r="A7928" s="127" t="s">
        <v>1428</v>
      </c>
      <c r="B7928" s="128">
        <v>313.57142857142856</v>
      </c>
      <c r="C7928" s="127" t="s">
        <v>5791</v>
      </c>
      <c r="D7928" s="127" t="s">
        <v>5779</v>
      </c>
      <c r="E7928" s="128">
        <v>5.1048646403176674</v>
      </c>
      <c r="F7928" s="127" t="s">
        <v>1676</v>
      </c>
      <c r="G7928" s="127" t="s">
        <v>1677</v>
      </c>
      <c r="H7928" s="128">
        <v>1600.7396979281827</v>
      </c>
      <c r="I7928" s="127" t="s">
        <v>1676</v>
      </c>
    </row>
    <row r="7929" spans="1:9" ht="30">
      <c r="A7929" s="127" t="s">
        <v>1428</v>
      </c>
      <c r="B7929" s="128">
        <v>313.57142857142856</v>
      </c>
      <c r="C7929" s="127" t="s">
        <v>5793</v>
      </c>
      <c r="D7929" s="127" t="s">
        <v>5779</v>
      </c>
      <c r="E7929" s="128">
        <v>11.612457303540015</v>
      </c>
      <c r="F7929" s="127" t="s">
        <v>1676</v>
      </c>
      <c r="G7929" s="127" t="s">
        <v>1677</v>
      </c>
      <c r="H7929" s="128">
        <v>3641.3348258957617</v>
      </c>
      <c r="I7929" s="127" t="s">
        <v>1676</v>
      </c>
    </row>
    <row r="7930" spans="1:9" ht="30">
      <c r="A7930" s="127" t="s">
        <v>1428</v>
      </c>
      <c r="B7930" s="128">
        <v>313.57142857142856</v>
      </c>
      <c r="C7930" s="127" t="s">
        <v>5795</v>
      </c>
      <c r="D7930" s="127" t="s">
        <v>5779</v>
      </c>
      <c r="E7930" s="128">
        <v>35.174736878154086</v>
      </c>
      <c r="F7930" s="127" t="s">
        <v>1676</v>
      </c>
      <c r="G7930" s="127" t="s">
        <v>1677</v>
      </c>
      <c r="H7930" s="128">
        <v>11029.792492506887</v>
      </c>
      <c r="I7930" s="127" t="s">
        <v>1676</v>
      </c>
    </row>
    <row r="7931" spans="1:9" ht="30">
      <c r="A7931" s="127" t="s">
        <v>1428</v>
      </c>
      <c r="B7931" s="128">
        <v>313.57142857142856</v>
      </c>
      <c r="C7931" s="127" t="s">
        <v>1675</v>
      </c>
      <c r="D7931" s="127" t="s">
        <v>5779</v>
      </c>
      <c r="E7931" s="128">
        <v>887.80254614220303</v>
      </c>
      <c r="F7931" s="127" t="s">
        <v>1676</v>
      </c>
      <c r="G7931" s="127" t="s">
        <v>1677</v>
      </c>
      <c r="H7931" s="128">
        <v>278389.51268316223</v>
      </c>
      <c r="I7931" s="127" t="s">
        <v>1676</v>
      </c>
    </row>
    <row r="7932" spans="1:9" ht="30">
      <c r="A7932" s="127" t="s">
        <v>1431</v>
      </c>
      <c r="B7932" s="128">
        <v>4.0404624277456644</v>
      </c>
      <c r="C7932" s="127" t="s">
        <v>5777</v>
      </c>
      <c r="D7932" s="127" t="s">
        <v>5779</v>
      </c>
      <c r="E7932" s="128">
        <v>5.1758888440090436</v>
      </c>
      <c r="F7932" s="127" t="s">
        <v>1676</v>
      </c>
      <c r="G7932" s="127" t="s">
        <v>1677</v>
      </c>
      <c r="H7932" s="128">
        <v>20.91298440440648</v>
      </c>
      <c r="I7932" s="127" t="s">
        <v>1676</v>
      </c>
    </row>
    <row r="7933" spans="1:9" ht="30">
      <c r="A7933" s="127" t="s">
        <v>1431</v>
      </c>
      <c r="B7933" s="128">
        <v>4.0404624277456644</v>
      </c>
      <c r="C7933" s="127" t="s">
        <v>5781</v>
      </c>
      <c r="D7933" s="127" t="s">
        <v>5779</v>
      </c>
      <c r="E7933" s="128">
        <v>209.82325375524826</v>
      </c>
      <c r="F7933" s="127" t="s">
        <v>1676</v>
      </c>
      <c r="G7933" s="127" t="s">
        <v>1677</v>
      </c>
      <c r="H7933" s="128">
        <v>847.78297326542497</v>
      </c>
      <c r="I7933" s="127" t="s">
        <v>1676</v>
      </c>
    </row>
    <row r="7934" spans="1:9" ht="30">
      <c r="A7934" s="127" t="s">
        <v>1431</v>
      </c>
      <c r="B7934" s="128">
        <v>4.0404624277456644</v>
      </c>
      <c r="C7934" s="127" t="s">
        <v>5783</v>
      </c>
      <c r="D7934" s="127" t="s">
        <v>5779</v>
      </c>
      <c r="E7934" s="128">
        <v>110.99307431869822</v>
      </c>
      <c r="F7934" s="127" t="s">
        <v>1676</v>
      </c>
      <c r="G7934" s="127" t="s">
        <v>1677</v>
      </c>
      <c r="H7934" s="128">
        <v>448.46334652468238</v>
      </c>
      <c r="I7934" s="127" t="s">
        <v>1676</v>
      </c>
    </row>
    <row r="7935" spans="1:9" ht="30">
      <c r="A7935" s="127" t="s">
        <v>1431</v>
      </c>
      <c r="B7935" s="128">
        <v>4.0404624277456644</v>
      </c>
      <c r="C7935" s="127" t="s">
        <v>5785</v>
      </c>
      <c r="D7935" s="127" t="s">
        <v>5779</v>
      </c>
      <c r="E7935" s="128">
        <v>22.177307602632229</v>
      </c>
      <c r="F7935" s="127" t="s">
        <v>1676</v>
      </c>
      <c r="G7935" s="127" t="s">
        <v>1677</v>
      </c>
      <c r="H7935" s="128">
        <v>89.606578116993802</v>
      </c>
      <c r="I7935" s="127" t="s">
        <v>1676</v>
      </c>
    </row>
    <row r="7936" spans="1:9" ht="30">
      <c r="A7936" s="127" t="s">
        <v>1431</v>
      </c>
      <c r="B7936" s="128">
        <v>4.0404624277456644</v>
      </c>
      <c r="C7936" s="127" t="s">
        <v>5787</v>
      </c>
      <c r="D7936" s="127" t="s">
        <v>5779</v>
      </c>
      <c r="E7936" s="128">
        <v>5.6020340661573007</v>
      </c>
      <c r="F7936" s="127" t="s">
        <v>1676</v>
      </c>
      <c r="G7936" s="127" t="s">
        <v>1677</v>
      </c>
      <c r="H7936" s="128">
        <v>22.634808163259844</v>
      </c>
      <c r="I7936" s="127" t="s">
        <v>1676</v>
      </c>
    </row>
    <row r="7937" spans="1:9" ht="30">
      <c r="A7937" s="127" t="s">
        <v>1431</v>
      </c>
      <c r="B7937" s="128">
        <v>4.0404624277456644</v>
      </c>
      <c r="C7937" s="127" t="s">
        <v>5789</v>
      </c>
      <c r="D7937" s="127" t="s">
        <v>5779</v>
      </c>
      <c r="E7937" s="128">
        <v>0.41726719668683543</v>
      </c>
      <c r="F7937" s="127" t="s">
        <v>1676</v>
      </c>
      <c r="G7937" s="127" t="s">
        <v>1677</v>
      </c>
      <c r="H7937" s="128">
        <v>1.6859524305439189</v>
      </c>
      <c r="I7937" s="127" t="s">
        <v>1676</v>
      </c>
    </row>
    <row r="7938" spans="1:9" ht="30">
      <c r="A7938" s="127" t="s">
        <v>1431</v>
      </c>
      <c r="B7938" s="128">
        <v>4.0404624277456644</v>
      </c>
      <c r="C7938" s="127" t="s">
        <v>5791</v>
      </c>
      <c r="D7938" s="127" t="s">
        <v>5779</v>
      </c>
      <c r="E7938" s="128">
        <v>5.1048646403176674</v>
      </c>
      <c r="F7938" s="127" t="s">
        <v>1676</v>
      </c>
      <c r="G7938" s="127" t="s">
        <v>1677</v>
      </c>
      <c r="H7938" s="128">
        <v>20.626013777930922</v>
      </c>
      <c r="I7938" s="127" t="s">
        <v>1676</v>
      </c>
    </row>
    <row r="7939" spans="1:9" ht="30">
      <c r="A7939" s="127" t="s">
        <v>1431</v>
      </c>
      <c r="B7939" s="128">
        <v>4.0404624277456644</v>
      </c>
      <c r="C7939" s="127" t="s">
        <v>5793</v>
      </c>
      <c r="D7939" s="127" t="s">
        <v>5779</v>
      </c>
      <c r="E7939" s="128">
        <v>11.612457303540015</v>
      </c>
      <c r="F7939" s="127" t="s">
        <v>1676</v>
      </c>
      <c r="G7939" s="127" t="s">
        <v>1677</v>
      </c>
      <c r="H7939" s="128">
        <v>46.919697428754162</v>
      </c>
      <c r="I7939" s="127" t="s">
        <v>1676</v>
      </c>
    </row>
    <row r="7940" spans="1:9" ht="30">
      <c r="A7940" s="127" t="s">
        <v>1431</v>
      </c>
      <c r="B7940" s="128">
        <v>4.0404624277456644</v>
      </c>
      <c r="C7940" s="127" t="s">
        <v>5795</v>
      </c>
      <c r="D7940" s="127" t="s">
        <v>5779</v>
      </c>
      <c r="E7940" s="128">
        <v>35.174736878154086</v>
      </c>
      <c r="F7940" s="127" t="s">
        <v>1676</v>
      </c>
      <c r="G7940" s="127" t="s">
        <v>1677</v>
      </c>
      <c r="H7940" s="128">
        <v>142.1222027620214</v>
      </c>
      <c r="I7940" s="127" t="s">
        <v>1676</v>
      </c>
    </row>
    <row r="7941" spans="1:9" ht="30">
      <c r="A7941" s="127" t="s">
        <v>1431</v>
      </c>
      <c r="B7941" s="128">
        <v>4.0404624277456644</v>
      </c>
      <c r="C7941" s="127" t="s">
        <v>1675</v>
      </c>
      <c r="D7941" s="127" t="s">
        <v>5779</v>
      </c>
      <c r="E7941" s="128">
        <v>887.80254614220303</v>
      </c>
      <c r="F7941" s="127" t="s">
        <v>1676</v>
      </c>
      <c r="G7941" s="127" t="s">
        <v>1677</v>
      </c>
      <c r="H7941" s="128">
        <v>3587.132830944508</v>
      </c>
      <c r="I7941" s="127" t="s">
        <v>1676</v>
      </c>
    </row>
    <row r="7942" spans="1:9" ht="30">
      <c r="A7942" s="127" t="s">
        <v>1433</v>
      </c>
      <c r="B7942" s="128">
        <v>81.277042944644265</v>
      </c>
      <c r="C7942" s="127" t="s">
        <v>5777</v>
      </c>
      <c r="D7942" s="127" t="s">
        <v>5779</v>
      </c>
      <c r="E7942" s="128">
        <v>5.1758888440090436</v>
      </c>
      <c r="F7942" s="127" t="s">
        <v>1676</v>
      </c>
      <c r="G7942" s="127" t="s">
        <v>1677</v>
      </c>
      <c r="H7942" s="128">
        <v>420.68093985122817</v>
      </c>
      <c r="I7942" s="127" t="s">
        <v>1676</v>
      </c>
    </row>
    <row r="7943" spans="1:9" ht="30">
      <c r="A7943" s="127" t="s">
        <v>1433</v>
      </c>
      <c r="B7943" s="128">
        <v>81.277042944644265</v>
      </c>
      <c r="C7943" s="127" t="s">
        <v>5781</v>
      </c>
      <c r="D7943" s="127" t="s">
        <v>5779</v>
      </c>
      <c r="E7943" s="128">
        <v>209.82325375524826</v>
      </c>
      <c r="F7943" s="127" t="s">
        <v>1676</v>
      </c>
      <c r="G7943" s="127" t="s">
        <v>1677</v>
      </c>
      <c r="H7943" s="128">
        <v>17053.813606250304</v>
      </c>
      <c r="I7943" s="127" t="s">
        <v>1676</v>
      </c>
    </row>
    <row r="7944" spans="1:9" ht="30">
      <c r="A7944" s="127" t="s">
        <v>1433</v>
      </c>
      <c r="B7944" s="128">
        <v>81.277042944644265</v>
      </c>
      <c r="C7944" s="127" t="s">
        <v>5783</v>
      </c>
      <c r="D7944" s="127" t="s">
        <v>5779</v>
      </c>
      <c r="E7944" s="128">
        <v>110.99307431869822</v>
      </c>
      <c r="F7944" s="127" t="s">
        <v>1676</v>
      </c>
      <c r="G7944" s="127" t="s">
        <v>1677</v>
      </c>
      <c r="H7944" s="128">
        <v>9021.1888679589283</v>
      </c>
      <c r="I7944" s="127" t="s">
        <v>1676</v>
      </c>
    </row>
    <row r="7945" spans="1:9" ht="30">
      <c r="A7945" s="127" t="s">
        <v>1433</v>
      </c>
      <c r="B7945" s="128">
        <v>81.277042944644265</v>
      </c>
      <c r="C7945" s="127" t="s">
        <v>5785</v>
      </c>
      <c r="D7945" s="127" t="s">
        <v>5779</v>
      </c>
      <c r="E7945" s="128">
        <v>22.177307602632229</v>
      </c>
      <c r="F7945" s="127" t="s">
        <v>1676</v>
      </c>
      <c r="G7945" s="127" t="s">
        <v>1677</v>
      </c>
      <c r="H7945" s="128">
        <v>1802.5059824157254</v>
      </c>
      <c r="I7945" s="127" t="s">
        <v>1676</v>
      </c>
    </row>
    <row r="7946" spans="1:9" ht="30">
      <c r="A7946" s="127" t="s">
        <v>1433</v>
      </c>
      <c r="B7946" s="128">
        <v>81.277042944644265</v>
      </c>
      <c r="C7946" s="127" t="s">
        <v>5787</v>
      </c>
      <c r="D7946" s="127" t="s">
        <v>5779</v>
      </c>
      <c r="E7946" s="128">
        <v>5.6020340661573007</v>
      </c>
      <c r="F7946" s="127" t="s">
        <v>1676</v>
      </c>
      <c r="G7946" s="127" t="s">
        <v>1677</v>
      </c>
      <c r="H7946" s="128">
        <v>455.31676337242703</v>
      </c>
      <c r="I7946" s="127" t="s">
        <v>1676</v>
      </c>
    </row>
    <row r="7947" spans="1:9" ht="30">
      <c r="A7947" s="127" t="s">
        <v>1433</v>
      </c>
      <c r="B7947" s="128">
        <v>81.277042944644265</v>
      </c>
      <c r="C7947" s="127" t="s">
        <v>5789</v>
      </c>
      <c r="D7947" s="127" t="s">
        <v>5779</v>
      </c>
      <c r="E7947" s="128">
        <v>0.41726719668683543</v>
      </c>
      <c r="F7947" s="127" t="s">
        <v>1676</v>
      </c>
      <c r="G7947" s="127" t="s">
        <v>1677</v>
      </c>
      <c r="H7947" s="128">
        <v>33.914243864507249</v>
      </c>
      <c r="I7947" s="127" t="s">
        <v>1676</v>
      </c>
    </row>
    <row r="7948" spans="1:9" ht="30">
      <c r="A7948" s="127" t="s">
        <v>1433</v>
      </c>
      <c r="B7948" s="128">
        <v>81.277042944644265</v>
      </c>
      <c r="C7948" s="127" t="s">
        <v>5791</v>
      </c>
      <c r="D7948" s="127" t="s">
        <v>5779</v>
      </c>
      <c r="E7948" s="128">
        <v>5.1048646403176674</v>
      </c>
      <c r="F7948" s="127" t="s">
        <v>1676</v>
      </c>
      <c r="G7948" s="127" t="s">
        <v>1677</v>
      </c>
      <c r="H7948" s="128">
        <v>414.90830259769507</v>
      </c>
      <c r="I7948" s="127" t="s">
        <v>1676</v>
      </c>
    </row>
    <row r="7949" spans="1:9" ht="30">
      <c r="A7949" s="127" t="s">
        <v>1433</v>
      </c>
      <c r="B7949" s="128">
        <v>81.277042944644265</v>
      </c>
      <c r="C7949" s="127" t="s">
        <v>5793</v>
      </c>
      <c r="D7949" s="127" t="s">
        <v>5779</v>
      </c>
      <c r="E7949" s="128">
        <v>11.612457303540015</v>
      </c>
      <c r="F7949" s="127" t="s">
        <v>1676</v>
      </c>
      <c r="G7949" s="127" t="s">
        <v>1677</v>
      </c>
      <c r="H7949" s="128">
        <v>943.82619095266978</v>
      </c>
      <c r="I7949" s="127" t="s">
        <v>1676</v>
      </c>
    </row>
    <row r="7950" spans="1:9" ht="30">
      <c r="A7950" s="127" t="s">
        <v>1433</v>
      </c>
      <c r="B7950" s="128">
        <v>81.277042944644265</v>
      </c>
      <c r="C7950" s="127" t="s">
        <v>5795</v>
      </c>
      <c r="D7950" s="127" t="s">
        <v>5779</v>
      </c>
      <c r="E7950" s="128">
        <v>35.174736878154086</v>
      </c>
      <c r="F7950" s="127" t="s">
        <v>1676</v>
      </c>
      <c r="G7950" s="127" t="s">
        <v>1677</v>
      </c>
      <c r="H7950" s="128">
        <v>2858.8985998122921</v>
      </c>
      <c r="I7950" s="127" t="s">
        <v>1676</v>
      </c>
    </row>
    <row r="7951" spans="1:9" ht="30">
      <c r="A7951" s="127" t="s">
        <v>1433</v>
      </c>
      <c r="B7951" s="128">
        <v>81.277042944644265</v>
      </c>
      <c r="C7951" s="127" t="s">
        <v>1675</v>
      </c>
      <c r="D7951" s="127" t="s">
        <v>5779</v>
      </c>
      <c r="E7951" s="128">
        <v>887.80254614220303</v>
      </c>
      <c r="F7951" s="127" t="s">
        <v>1676</v>
      </c>
      <c r="G7951" s="127" t="s">
        <v>1677</v>
      </c>
      <c r="H7951" s="128">
        <v>72157.965669164361</v>
      </c>
      <c r="I7951" s="127" t="s">
        <v>1676</v>
      </c>
    </row>
    <row r="7952" spans="1:9" ht="30">
      <c r="A7952" s="127" t="s">
        <v>1436</v>
      </c>
      <c r="B7952" s="128">
        <v>4.0404624277456644</v>
      </c>
      <c r="C7952" s="127" t="s">
        <v>5777</v>
      </c>
      <c r="D7952" s="127" t="s">
        <v>5779</v>
      </c>
      <c r="E7952" s="128">
        <v>5.1758888440090436</v>
      </c>
      <c r="F7952" s="127" t="s">
        <v>1676</v>
      </c>
      <c r="G7952" s="127" t="s">
        <v>1677</v>
      </c>
      <c r="H7952" s="128">
        <v>20.91298440440648</v>
      </c>
      <c r="I7952" s="127" t="s">
        <v>1676</v>
      </c>
    </row>
    <row r="7953" spans="1:9" ht="30">
      <c r="A7953" s="127" t="s">
        <v>1436</v>
      </c>
      <c r="B7953" s="128">
        <v>4.0404624277456644</v>
      </c>
      <c r="C7953" s="127" t="s">
        <v>5781</v>
      </c>
      <c r="D7953" s="127" t="s">
        <v>5779</v>
      </c>
      <c r="E7953" s="128">
        <v>209.82325375524826</v>
      </c>
      <c r="F7953" s="127" t="s">
        <v>1676</v>
      </c>
      <c r="G7953" s="127" t="s">
        <v>1677</v>
      </c>
      <c r="H7953" s="128">
        <v>847.78297326542497</v>
      </c>
      <c r="I7953" s="127" t="s">
        <v>1676</v>
      </c>
    </row>
    <row r="7954" spans="1:9" ht="30">
      <c r="A7954" s="127" t="s">
        <v>1436</v>
      </c>
      <c r="B7954" s="128">
        <v>4.0404624277456644</v>
      </c>
      <c r="C7954" s="127" t="s">
        <v>5783</v>
      </c>
      <c r="D7954" s="127" t="s">
        <v>5779</v>
      </c>
      <c r="E7954" s="128">
        <v>110.99307431869822</v>
      </c>
      <c r="F7954" s="127" t="s">
        <v>1676</v>
      </c>
      <c r="G7954" s="127" t="s">
        <v>1677</v>
      </c>
      <c r="H7954" s="128">
        <v>448.46334652468238</v>
      </c>
      <c r="I7954" s="127" t="s">
        <v>1676</v>
      </c>
    </row>
    <row r="7955" spans="1:9" ht="30">
      <c r="A7955" s="127" t="s">
        <v>1436</v>
      </c>
      <c r="B7955" s="128">
        <v>4.0404624277456644</v>
      </c>
      <c r="C7955" s="127" t="s">
        <v>5785</v>
      </c>
      <c r="D7955" s="127" t="s">
        <v>5779</v>
      </c>
      <c r="E7955" s="128">
        <v>22.177307602632229</v>
      </c>
      <c r="F7955" s="127" t="s">
        <v>1676</v>
      </c>
      <c r="G7955" s="127" t="s">
        <v>1677</v>
      </c>
      <c r="H7955" s="128">
        <v>89.606578116993802</v>
      </c>
      <c r="I7955" s="127" t="s">
        <v>1676</v>
      </c>
    </row>
    <row r="7956" spans="1:9" ht="30">
      <c r="A7956" s="127" t="s">
        <v>1436</v>
      </c>
      <c r="B7956" s="128">
        <v>4.0404624277456644</v>
      </c>
      <c r="C7956" s="127" t="s">
        <v>5787</v>
      </c>
      <c r="D7956" s="127" t="s">
        <v>5779</v>
      </c>
      <c r="E7956" s="128">
        <v>5.6020340661573007</v>
      </c>
      <c r="F7956" s="127" t="s">
        <v>1676</v>
      </c>
      <c r="G7956" s="127" t="s">
        <v>1677</v>
      </c>
      <c r="H7956" s="128">
        <v>22.634808163259844</v>
      </c>
      <c r="I7956" s="127" t="s">
        <v>1676</v>
      </c>
    </row>
    <row r="7957" spans="1:9" ht="30">
      <c r="A7957" s="127" t="s">
        <v>1436</v>
      </c>
      <c r="B7957" s="128">
        <v>4.0404624277456644</v>
      </c>
      <c r="C7957" s="127" t="s">
        <v>5789</v>
      </c>
      <c r="D7957" s="127" t="s">
        <v>5779</v>
      </c>
      <c r="E7957" s="128">
        <v>0.41726719668683543</v>
      </c>
      <c r="F7957" s="127" t="s">
        <v>1676</v>
      </c>
      <c r="G7957" s="127" t="s">
        <v>1677</v>
      </c>
      <c r="H7957" s="128">
        <v>1.6859524305439189</v>
      </c>
      <c r="I7957" s="127" t="s">
        <v>1676</v>
      </c>
    </row>
    <row r="7958" spans="1:9" ht="30">
      <c r="A7958" s="127" t="s">
        <v>1436</v>
      </c>
      <c r="B7958" s="128">
        <v>4.0404624277456644</v>
      </c>
      <c r="C7958" s="127" t="s">
        <v>5791</v>
      </c>
      <c r="D7958" s="127" t="s">
        <v>5779</v>
      </c>
      <c r="E7958" s="128">
        <v>5.1048646403176674</v>
      </c>
      <c r="F7958" s="127" t="s">
        <v>1676</v>
      </c>
      <c r="G7958" s="127" t="s">
        <v>1677</v>
      </c>
      <c r="H7958" s="128">
        <v>20.626013777930922</v>
      </c>
      <c r="I7958" s="127" t="s">
        <v>1676</v>
      </c>
    </row>
    <row r="7959" spans="1:9" ht="30">
      <c r="A7959" s="127" t="s">
        <v>1436</v>
      </c>
      <c r="B7959" s="128">
        <v>4.0404624277456644</v>
      </c>
      <c r="C7959" s="127" t="s">
        <v>5793</v>
      </c>
      <c r="D7959" s="127" t="s">
        <v>5779</v>
      </c>
      <c r="E7959" s="128">
        <v>11.612457303540015</v>
      </c>
      <c r="F7959" s="127" t="s">
        <v>1676</v>
      </c>
      <c r="G7959" s="127" t="s">
        <v>1677</v>
      </c>
      <c r="H7959" s="128">
        <v>46.919697428754162</v>
      </c>
      <c r="I7959" s="127" t="s">
        <v>1676</v>
      </c>
    </row>
    <row r="7960" spans="1:9" ht="30">
      <c r="A7960" s="127" t="s">
        <v>1436</v>
      </c>
      <c r="B7960" s="128">
        <v>4.0404624277456644</v>
      </c>
      <c r="C7960" s="127" t="s">
        <v>5795</v>
      </c>
      <c r="D7960" s="127" t="s">
        <v>5779</v>
      </c>
      <c r="E7960" s="128">
        <v>35.174736878154086</v>
      </c>
      <c r="F7960" s="127" t="s">
        <v>1676</v>
      </c>
      <c r="G7960" s="127" t="s">
        <v>1677</v>
      </c>
      <c r="H7960" s="128">
        <v>142.1222027620214</v>
      </c>
      <c r="I7960" s="127" t="s">
        <v>1676</v>
      </c>
    </row>
    <row r="7961" spans="1:9" ht="30">
      <c r="A7961" s="127" t="s">
        <v>1436</v>
      </c>
      <c r="B7961" s="128">
        <v>4.0404624277456644</v>
      </c>
      <c r="C7961" s="127" t="s">
        <v>1675</v>
      </c>
      <c r="D7961" s="127" t="s">
        <v>5779</v>
      </c>
      <c r="E7961" s="128">
        <v>887.80254614220303</v>
      </c>
      <c r="F7961" s="127" t="s">
        <v>1676</v>
      </c>
      <c r="G7961" s="127" t="s">
        <v>1677</v>
      </c>
      <c r="H7961" s="128">
        <v>3587.132830944508</v>
      </c>
      <c r="I7961" s="127" t="s">
        <v>1676</v>
      </c>
    </row>
    <row r="7962" spans="1:9" ht="30">
      <c r="A7962" s="127" t="s">
        <v>1437</v>
      </c>
      <c r="B7962" s="128">
        <v>154.5714603465305</v>
      </c>
      <c r="C7962" s="127" t="s">
        <v>5777</v>
      </c>
      <c r="D7962" s="127" t="s">
        <v>5779</v>
      </c>
      <c r="E7962" s="128">
        <v>5.1758888440090436</v>
      </c>
      <c r="F7962" s="127" t="s">
        <v>1676</v>
      </c>
      <c r="G7962" s="127" t="s">
        <v>1677</v>
      </c>
      <c r="H7962" s="128">
        <v>800.04469720979353</v>
      </c>
      <c r="I7962" s="127" t="s">
        <v>1676</v>
      </c>
    </row>
    <row r="7963" spans="1:9" ht="30">
      <c r="A7963" s="127" t="s">
        <v>1437</v>
      </c>
      <c r="B7963" s="128">
        <v>154.5714603465305</v>
      </c>
      <c r="C7963" s="127" t="s">
        <v>5781</v>
      </c>
      <c r="D7963" s="127" t="s">
        <v>5779</v>
      </c>
      <c r="E7963" s="128">
        <v>209.82325375524826</v>
      </c>
      <c r="F7963" s="127" t="s">
        <v>1676</v>
      </c>
      <c r="G7963" s="127" t="s">
        <v>1677</v>
      </c>
      <c r="H7963" s="128">
        <v>32432.686747609365</v>
      </c>
      <c r="I7963" s="127" t="s">
        <v>1676</v>
      </c>
    </row>
    <row r="7964" spans="1:9" ht="30">
      <c r="A7964" s="127" t="s">
        <v>1437</v>
      </c>
      <c r="B7964" s="128">
        <v>154.5714603465305</v>
      </c>
      <c r="C7964" s="127" t="s">
        <v>5783</v>
      </c>
      <c r="D7964" s="127" t="s">
        <v>5779</v>
      </c>
      <c r="E7964" s="128">
        <v>110.99307431869822</v>
      </c>
      <c r="F7964" s="127" t="s">
        <v>1676</v>
      </c>
      <c r="G7964" s="127" t="s">
        <v>1677</v>
      </c>
      <c r="H7964" s="128">
        <v>17156.361585792176</v>
      </c>
      <c r="I7964" s="127" t="s">
        <v>1676</v>
      </c>
    </row>
    <row r="7965" spans="1:9" ht="30">
      <c r="A7965" s="127" t="s">
        <v>1437</v>
      </c>
      <c r="B7965" s="128">
        <v>154.5714603465305</v>
      </c>
      <c r="C7965" s="127" t="s">
        <v>5785</v>
      </c>
      <c r="D7965" s="127" t="s">
        <v>5779</v>
      </c>
      <c r="E7965" s="128">
        <v>22.177307602632229</v>
      </c>
      <c r="F7965" s="127" t="s">
        <v>1676</v>
      </c>
      <c r="G7965" s="127" t="s">
        <v>1677</v>
      </c>
      <c r="H7965" s="128">
        <v>3427.9788226930768</v>
      </c>
      <c r="I7965" s="127" t="s">
        <v>1676</v>
      </c>
    </row>
    <row r="7966" spans="1:9" ht="30">
      <c r="A7966" s="127" t="s">
        <v>1437</v>
      </c>
      <c r="B7966" s="128">
        <v>154.5714603465305</v>
      </c>
      <c r="C7966" s="127" t="s">
        <v>5787</v>
      </c>
      <c r="D7966" s="127" t="s">
        <v>5779</v>
      </c>
      <c r="E7966" s="128">
        <v>5.6020340661573007</v>
      </c>
      <c r="F7966" s="127" t="s">
        <v>1676</v>
      </c>
      <c r="G7966" s="127" t="s">
        <v>1677</v>
      </c>
      <c r="H7966" s="128">
        <v>865.9145865169462</v>
      </c>
      <c r="I7966" s="127" t="s">
        <v>1676</v>
      </c>
    </row>
    <row r="7967" spans="1:9" ht="30">
      <c r="A7967" s="127" t="s">
        <v>1437</v>
      </c>
      <c r="B7967" s="128">
        <v>154.5714603465305</v>
      </c>
      <c r="C7967" s="127" t="s">
        <v>5789</v>
      </c>
      <c r="D7967" s="127" t="s">
        <v>5779</v>
      </c>
      <c r="E7967" s="128">
        <v>0.41726719668683543</v>
      </c>
      <c r="F7967" s="127" t="s">
        <v>1676</v>
      </c>
      <c r="G7967" s="127" t="s">
        <v>1677</v>
      </c>
      <c r="H7967" s="128">
        <v>64.49759994658713</v>
      </c>
      <c r="I7967" s="127" t="s">
        <v>1676</v>
      </c>
    </row>
    <row r="7968" spans="1:9" ht="30">
      <c r="A7968" s="127" t="s">
        <v>1437</v>
      </c>
      <c r="B7968" s="128">
        <v>154.5714603465305</v>
      </c>
      <c r="C7968" s="127" t="s">
        <v>5791</v>
      </c>
      <c r="D7968" s="127" t="s">
        <v>5779</v>
      </c>
      <c r="E7968" s="128">
        <v>5.1048646403176674</v>
      </c>
      <c r="F7968" s="127" t="s">
        <v>1676</v>
      </c>
      <c r="G7968" s="127" t="s">
        <v>1677</v>
      </c>
      <c r="H7968" s="128">
        <v>789.06638232526802</v>
      </c>
      <c r="I7968" s="127" t="s">
        <v>1676</v>
      </c>
    </row>
    <row r="7969" spans="1:9" ht="30">
      <c r="A7969" s="127" t="s">
        <v>1437</v>
      </c>
      <c r="B7969" s="128">
        <v>154.5714603465305</v>
      </c>
      <c r="C7969" s="127" t="s">
        <v>5793</v>
      </c>
      <c r="D7969" s="127" t="s">
        <v>5779</v>
      </c>
      <c r="E7969" s="128">
        <v>11.612457303540015</v>
      </c>
      <c r="F7969" s="127" t="s">
        <v>1676</v>
      </c>
      <c r="G7969" s="127" t="s">
        <v>1677</v>
      </c>
      <c r="H7969" s="128">
        <v>1794.9544836199141</v>
      </c>
      <c r="I7969" s="127" t="s">
        <v>1676</v>
      </c>
    </row>
    <row r="7970" spans="1:9" ht="30">
      <c r="A7970" s="127" t="s">
        <v>1437</v>
      </c>
      <c r="B7970" s="128">
        <v>154.5714603465305</v>
      </c>
      <c r="C7970" s="127" t="s">
        <v>5795</v>
      </c>
      <c r="D7970" s="127" t="s">
        <v>5779</v>
      </c>
      <c r="E7970" s="128">
        <v>35.174736878154086</v>
      </c>
      <c r="F7970" s="127" t="s">
        <v>1676</v>
      </c>
      <c r="G7970" s="127" t="s">
        <v>1677</v>
      </c>
      <c r="H7970" s="128">
        <v>5437.0104465612385</v>
      </c>
      <c r="I7970" s="127" t="s">
        <v>1676</v>
      </c>
    </row>
    <row r="7971" spans="1:9" ht="30">
      <c r="A7971" s="127" t="s">
        <v>1437</v>
      </c>
      <c r="B7971" s="128">
        <v>154.5714603465305</v>
      </c>
      <c r="C7971" s="127" t="s">
        <v>1675</v>
      </c>
      <c r="D7971" s="127" t="s">
        <v>5779</v>
      </c>
      <c r="E7971" s="128">
        <v>887.80254614220303</v>
      </c>
      <c r="F7971" s="127" t="s">
        <v>1676</v>
      </c>
      <c r="G7971" s="127" t="s">
        <v>1677</v>
      </c>
      <c r="H7971" s="128">
        <v>137228.93605656835</v>
      </c>
      <c r="I7971" s="127" t="s">
        <v>1676</v>
      </c>
    </row>
    <row r="7972" spans="1:9" ht="30">
      <c r="A7972" s="127" t="s">
        <v>1439</v>
      </c>
      <c r="B7972" s="128">
        <v>4.4135188866799204</v>
      </c>
      <c r="C7972" s="127" t="s">
        <v>5777</v>
      </c>
      <c r="D7972" s="127" t="s">
        <v>5779</v>
      </c>
      <c r="E7972" s="128">
        <v>5.1758888440090436</v>
      </c>
      <c r="F7972" s="127" t="s">
        <v>1676</v>
      </c>
      <c r="G7972" s="127" t="s">
        <v>1677</v>
      </c>
      <c r="H7972" s="128">
        <v>22.843883168389816</v>
      </c>
      <c r="I7972" s="127" t="s">
        <v>1676</v>
      </c>
    </row>
    <row r="7973" spans="1:9" ht="30">
      <c r="A7973" s="127" t="s">
        <v>1439</v>
      </c>
      <c r="B7973" s="128">
        <v>4.4135188866799204</v>
      </c>
      <c r="C7973" s="127" t="s">
        <v>5781</v>
      </c>
      <c r="D7973" s="127" t="s">
        <v>5779</v>
      </c>
      <c r="E7973" s="128">
        <v>209.82325375524826</v>
      </c>
      <c r="F7973" s="127" t="s">
        <v>1676</v>
      </c>
      <c r="G7973" s="127" t="s">
        <v>1677</v>
      </c>
      <c r="H7973" s="128">
        <v>926.05889331342178</v>
      </c>
      <c r="I7973" s="127" t="s">
        <v>1676</v>
      </c>
    </row>
    <row r="7974" spans="1:9" ht="30">
      <c r="A7974" s="127" t="s">
        <v>1439</v>
      </c>
      <c r="B7974" s="128">
        <v>4.4135188866799204</v>
      </c>
      <c r="C7974" s="127" t="s">
        <v>5783</v>
      </c>
      <c r="D7974" s="127" t="s">
        <v>5779</v>
      </c>
      <c r="E7974" s="128">
        <v>110.99307431869822</v>
      </c>
      <c r="F7974" s="127" t="s">
        <v>1676</v>
      </c>
      <c r="G7974" s="127" t="s">
        <v>1677</v>
      </c>
      <c r="H7974" s="128">
        <v>489.87002979624265</v>
      </c>
      <c r="I7974" s="127" t="s">
        <v>1676</v>
      </c>
    </row>
    <row r="7975" spans="1:9" ht="30">
      <c r="A7975" s="127" t="s">
        <v>1439</v>
      </c>
      <c r="B7975" s="128">
        <v>4.4135188866799204</v>
      </c>
      <c r="C7975" s="127" t="s">
        <v>5785</v>
      </c>
      <c r="D7975" s="127" t="s">
        <v>5779</v>
      </c>
      <c r="E7975" s="128">
        <v>22.177307602632229</v>
      </c>
      <c r="F7975" s="127" t="s">
        <v>1676</v>
      </c>
      <c r="G7975" s="127" t="s">
        <v>1677</v>
      </c>
      <c r="H7975" s="128">
        <v>97.879965959927532</v>
      </c>
      <c r="I7975" s="127" t="s">
        <v>1676</v>
      </c>
    </row>
    <row r="7976" spans="1:9" ht="30">
      <c r="A7976" s="127" t="s">
        <v>1439</v>
      </c>
      <c r="B7976" s="128">
        <v>4.4135188866799204</v>
      </c>
      <c r="C7976" s="127" t="s">
        <v>5787</v>
      </c>
      <c r="D7976" s="127" t="s">
        <v>5779</v>
      </c>
      <c r="E7976" s="128">
        <v>5.6020340661573007</v>
      </c>
      <c r="F7976" s="127" t="s">
        <v>1676</v>
      </c>
      <c r="G7976" s="127" t="s">
        <v>1677</v>
      </c>
      <c r="H7976" s="128">
        <v>24.724683154809558</v>
      </c>
      <c r="I7976" s="127" t="s">
        <v>1676</v>
      </c>
    </row>
    <row r="7977" spans="1:9" ht="30">
      <c r="A7977" s="127" t="s">
        <v>1439</v>
      </c>
      <c r="B7977" s="128">
        <v>4.4135188866799204</v>
      </c>
      <c r="C7977" s="127" t="s">
        <v>5789</v>
      </c>
      <c r="D7977" s="127" t="s">
        <v>5779</v>
      </c>
      <c r="E7977" s="128">
        <v>0.41726719668683543</v>
      </c>
      <c r="F7977" s="127" t="s">
        <v>1676</v>
      </c>
      <c r="G7977" s="127" t="s">
        <v>1677</v>
      </c>
      <c r="H7977" s="128">
        <v>1.8416166533693332</v>
      </c>
      <c r="I7977" s="127" t="s">
        <v>1676</v>
      </c>
    </row>
    <row r="7978" spans="1:9" ht="30">
      <c r="A7978" s="127" t="s">
        <v>1439</v>
      </c>
      <c r="B7978" s="128">
        <v>4.4135188866799204</v>
      </c>
      <c r="C7978" s="127" t="s">
        <v>5791</v>
      </c>
      <c r="D7978" s="127" t="s">
        <v>5779</v>
      </c>
      <c r="E7978" s="128">
        <v>5.1048646403176674</v>
      </c>
      <c r="F7978" s="127" t="s">
        <v>1676</v>
      </c>
      <c r="G7978" s="127" t="s">
        <v>1677</v>
      </c>
      <c r="H7978" s="128">
        <v>22.530416503986523</v>
      </c>
      <c r="I7978" s="127" t="s">
        <v>1676</v>
      </c>
    </row>
    <row r="7979" spans="1:9" ht="30">
      <c r="A7979" s="127" t="s">
        <v>1439</v>
      </c>
      <c r="B7979" s="128">
        <v>4.4135188866799204</v>
      </c>
      <c r="C7979" s="127" t="s">
        <v>5793</v>
      </c>
      <c r="D7979" s="127" t="s">
        <v>5779</v>
      </c>
      <c r="E7979" s="128">
        <v>11.612457303540015</v>
      </c>
      <c r="F7979" s="127" t="s">
        <v>1676</v>
      </c>
      <c r="G7979" s="127" t="s">
        <v>1677</v>
      </c>
      <c r="H7979" s="128">
        <v>51.251799629938041</v>
      </c>
      <c r="I7979" s="127" t="s">
        <v>1676</v>
      </c>
    </row>
    <row r="7980" spans="1:9" ht="30">
      <c r="A7980" s="127" t="s">
        <v>1439</v>
      </c>
      <c r="B7980" s="128">
        <v>4.4135188866799204</v>
      </c>
      <c r="C7980" s="127" t="s">
        <v>5795</v>
      </c>
      <c r="D7980" s="127" t="s">
        <v>5779</v>
      </c>
      <c r="E7980" s="128">
        <v>35.174736878154086</v>
      </c>
      <c r="F7980" s="127" t="s">
        <v>1676</v>
      </c>
      <c r="G7980" s="127" t="s">
        <v>1677</v>
      </c>
      <c r="H7980" s="128">
        <v>155.24436554572975</v>
      </c>
      <c r="I7980" s="127" t="s">
        <v>1676</v>
      </c>
    </row>
    <row r="7981" spans="1:9" ht="30">
      <c r="A7981" s="127" t="s">
        <v>1439</v>
      </c>
      <c r="B7981" s="128">
        <v>4.4135188866799204</v>
      </c>
      <c r="C7981" s="127" t="s">
        <v>1675</v>
      </c>
      <c r="D7981" s="127" t="s">
        <v>5779</v>
      </c>
      <c r="E7981" s="128">
        <v>887.80254614220303</v>
      </c>
      <c r="F7981" s="127" t="s">
        <v>1676</v>
      </c>
      <c r="G7981" s="127" t="s">
        <v>1677</v>
      </c>
      <c r="H7981" s="128">
        <v>3918.3333050411347</v>
      </c>
      <c r="I7981" s="127" t="s">
        <v>1676</v>
      </c>
    </row>
    <row r="7982" spans="1:9" ht="30">
      <c r="A7982" s="127" t="s">
        <v>1443</v>
      </c>
      <c r="B7982" s="128">
        <v>26.481113320079523</v>
      </c>
      <c r="C7982" s="127" t="s">
        <v>5777</v>
      </c>
      <c r="D7982" s="127" t="s">
        <v>5779</v>
      </c>
      <c r="E7982" s="128">
        <v>5.1758888440090436</v>
      </c>
      <c r="F7982" s="127" t="s">
        <v>1676</v>
      </c>
      <c r="G7982" s="127" t="s">
        <v>1677</v>
      </c>
      <c r="H7982" s="128">
        <v>137.06329901033888</v>
      </c>
      <c r="I7982" s="127" t="s">
        <v>1676</v>
      </c>
    </row>
    <row r="7983" spans="1:9" ht="30">
      <c r="A7983" s="127" t="s">
        <v>1443</v>
      </c>
      <c r="B7983" s="128">
        <v>26.481113320079523</v>
      </c>
      <c r="C7983" s="127" t="s">
        <v>5781</v>
      </c>
      <c r="D7983" s="127" t="s">
        <v>5779</v>
      </c>
      <c r="E7983" s="128">
        <v>209.82325375524826</v>
      </c>
      <c r="F7983" s="127" t="s">
        <v>1676</v>
      </c>
      <c r="G7983" s="127" t="s">
        <v>1677</v>
      </c>
      <c r="H7983" s="128">
        <v>5556.3533598805307</v>
      </c>
      <c r="I7983" s="127" t="s">
        <v>1676</v>
      </c>
    </row>
    <row r="7984" spans="1:9" ht="30">
      <c r="A7984" s="127" t="s">
        <v>1443</v>
      </c>
      <c r="B7984" s="128">
        <v>26.481113320079523</v>
      </c>
      <c r="C7984" s="127" t="s">
        <v>5783</v>
      </c>
      <c r="D7984" s="127" t="s">
        <v>5779</v>
      </c>
      <c r="E7984" s="128">
        <v>110.99307431869822</v>
      </c>
      <c r="F7984" s="127" t="s">
        <v>1676</v>
      </c>
      <c r="G7984" s="127" t="s">
        <v>1677</v>
      </c>
      <c r="H7984" s="128">
        <v>2939.2201787774557</v>
      </c>
      <c r="I7984" s="127" t="s">
        <v>1676</v>
      </c>
    </row>
    <row r="7985" spans="1:9" ht="30">
      <c r="A7985" s="127" t="s">
        <v>1443</v>
      </c>
      <c r="B7985" s="128">
        <v>26.481113320079523</v>
      </c>
      <c r="C7985" s="127" t="s">
        <v>5785</v>
      </c>
      <c r="D7985" s="127" t="s">
        <v>5779</v>
      </c>
      <c r="E7985" s="128">
        <v>22.177307602632229</v>
      </c>
      <c r="F7985" s="127" t="s">
        <v>1676</v>
      </c>
      <c r="G7985" s="127" t="s">
        <v>1677</v>
      </c>
      <c r="H7985" s="128">
        <v>587.27979575956522</v>
      </c>
      <c r="I7985" s="127" t="s">
        <v>1676</v>
      </c>
    </row>
    <row r="7986" spans="1:9" ht="30">
      <c r="A7986" s="127" t="s">
        <v>1443</v>
      </c>
      <c r="B7986" s="128">
        <v>26.481113320079523</v>
      </c>
      <c r="C7986" s="127" t="s">
        <v>5787</v>
      </c>
      <c r="D7986" s="127" t="s">
        <v>5779</v>
      </c>
      <c r="E7986" s="128">
        <v>5.6020340661573007</v>
      </c>
      <c r="F7986" s="127" t="s">
        <v>1676</v>
      </c>
      <c r="G7986" s="127" t="s">
        <v>1677</v>
      </c>
      <c r="H7986" s="128">
        <v>148.34809892885735</v>
      </c>
      <c r="I7986" s="127" t="s">
        <v>1676</v>
      </c>
    </row>
    <row r="7987" spans="1:9" ht="30">
      <c r="A7987" s="127" t="s">
        <v>1443</v>
      </c>
      <c r="B7987" s="128">
        <v>26.481113320079523</v>
      </c>
      <c r="C7987" s="127" t="s">
        <v>5789</v>
      </c>
      <c r="D7987" s="127" t="s">
        <v>5779</v>
      </c>
      <c r="E7987" s="128">
        <v>0.41726719668683543</v>
      </c>
      <c r="F7987" s="127" t="s">
        <v>1676</v>
      </c>
      <c r="G7987" s="127" t="s">
        <v>1677</v>
      </c>
      <c r="H7987" s="128">
        <v>11.049699920216</v>
      </c>
      <c r="I7987" s="127" t="s">
        <v>1676</v>
      </c>
    </row>
    <row r="7988" spans="1:9" ht="30">
      <c r="A7988" s="127" t="s">
        <v>1443</v>
      </c>
      <c r="B7988" s="128">
        <v>26.481113320079523</v>
      </c>
      <c r="C7988" s="127" t="s">
        <v>5791</v>
      </c>
      <c r="D7988" s="127" t="s">
        <v>5779</v>
      </c>
      <c r="E7988" s="128">
        <v>5.1048646403176674</v>
      </c>
      <c r="F7988" s="127" t="s">
        <v>1676</v>
      </c>
      <c r="G7988" s="127" t="s">
        <v>1677</v>
      </c>
      <c r="H7988" s="128">
        <v>135.18249902391915</v>
      </c>
      <c r="I7988" s="127" t="s">
        <v>1676</v>
      </c>
    </row>
    <row r="7989" spans="1:9" ht="30">
      <c r="A7989" s="127" t="s">
        <v>1443</v>
      </c>
      <c r="B7989" s="128">
        <v>26.481113320079523</v>
      </c>
      <c r="C7989" s="127" t="s">
        <v>5793</v>
      </c>
      <c r="D7989" s="127" t="s">
        <v>5779</v>
      </c>
      <c r="E7989" s="128">
        <v>11.612457303540015</v>
      </c>
      <c r="F7989" s="127" t="s">
        <v>1676</v>
      </c>
      <c r="G7989" s="127" t="s">
        <v>1677</v>
      </c>
      <c r="H7989" s="128">
        <v>307.51079777962826</v>
      </c>
      <c r="I7989" s="127" t="s">
        <v>1676</v>
      </c>
    </row>
    <row r="7990" spans="1:9" ht="30">
      <c r="A7990" s="127" t="s">
        <v>1443</v>
      </c>
      <c r="B7990" s="128">
        <v>26.481113320079523</v>
      </c>
      <c r="C7990" s="127" t="s">
        <v>5795</v>
      </c>
      <c r="D7990" s="127" t="s">
        <v>5779</v>
      </c>
      <c r="E7990" s="128">
        <v>35.174736878154086</v>
      </c>
      <c r="F7990" s="127" t="s">
        <v>1676</v>
      </c>
      <c r="G7990" s="127" t="s">
        <v>1677</v>
      </c>
      <c r="H7990" s="128">
        <v>931.46619327437861</v>
      </c>
      <c r="I7990" s="127" t="s">
        <v>1676</v>
      </c>
    </row>
    <row r="7991" spans="1:9" ht="30">
      <c r="A7991" s="127" t="s">
        <v>1443</v>
      </c>
      <c r="B7991" s="128">
        <v>26.481113320079523</v>
      </c>
      <c r="C7991" s="127" t="s">
        <v>1675</v>
      </c>
      <c r="D7991" s="127" t="s">
        <v>5779</v>
      </c>
      <c r="E7991" s="128">
        <v>887.80254614220303</v>
      </c>
      <c r="F7991" s="127" t="s">
        <v>1676</v>
      </c>
      <c r="G7991" s="127" t="s">
        <v>1677</v>
      </c>
      <c r="H7991" s="128">
        <v>23509.999830246808</v>
      </c>
      <c r="I7991" s="127" t="s">
        <v>1676</v>
      </c>
    </row>
    <row r="7992" spans="1:9" ht="30">
      <c r="A7992" s="127" t="s">
        <v>1444</v>
      </c>
      <c r="B7992" s="128">
        <v>4.0404624277456644</v>
      </c>
      <c r="C7992" s="127" t="s">
        <v>5777</v>
      </c>
      <c r="D7992" s="127" t="s">
        <v>5779</v>
      </c>
      <c r="E7992" s="128">
        <v>5.1758888440090436</v>
      </c>
      <c r="F7992" s="127" t="s">
        <v>1676</v>
      </c>
      <c r="G7992" s="127" t="s">
        <v>1677</v>
      </c>
      <c r="H7992" s="128">
        <v>20.91298440440648</v>
      </c>
      <c r="I7992" s="127" t="s">
        <v>1676</v>
      </c>
    </row>
    <row r="7993" spans="1:9" ht="30">
      <c r="A7993" s="127" t="s">
        <v>1444</v>
      </c>
      <c r="B7993" s="128">
        <v>4.0404624277456644</v>
      </c>
      <c r="C7993" s="127" t="s">
        <v>5781</v>
      </c>
      <c r="D7993" s="127" t="s">
        <v>5779</v>
      </c>
      <c r="E7993" s="128">
        <v>209.82325375524826</v>
      </c>
      <c r="F7993" s="127" t="s">
        <v>1676</v>
      </c>
      <c r="G7993" s="127" t="s">
        <v>1677</v>
      </c>
      <c r="H7993" s="128">
        <v>847.78297326542497</v>
      </c>
      <c r="I7993" s="127" t="s">
        <v>1676</v>
      </c>
    </row>
    <row r="7994" spans="1:9" ht="30">
      <c r="A7994" s="127" t="s">
        <v>1444</v>
      </c>
      <c r="B7994" s="128">
        <v>4.0404624277456644</v>
      </c>
      <c r="C7994" s="127" t="s">
        <v>5783</v>
      </c>
      <c r="D7994" s="127" t="s">
        <v>5779</v>
      </c>
      <c r="E7994" s="128">
        <v>110.99307431869822</v>
      </c>
      <c r="F7994" s="127" t="s">
        <v>1676</v>
      </c>
      <c r="G7994" s="127" t="s">
        <v>1677</v>
      </c>
      <c r="H7994" s="128">
        <v>448.46334652468238</v>
      </c>
      <c r="I7994" s="127" t="s">
        <v>1676</v>
      </c>
    </row>
    <row r="7995" spans="1:9" ht="30">
      <c r="A7995" s="127" t="s">
        <v>1444</v>
      </c>
      <c r="B7995" s="128">
        <v>4.0404624277456644</v>
      </c>
      <c r="C7995" s="127" t="s">
        <v>5785</v>
      </c>
      <c r="D7995" s="127" t="s">
        <v>5779</v>
      </c>
      <c r="E7995" s="128">
        <v>22.177307602632229</v>
      </c>
      <c r="F7995" s="127" t="s">
        <v>1676</v>
      </c>
      <c r="G7995" s="127" t="s">
        <v>1677</v>
      </c>
      <c r="H7995" s="128">
        <v>89.606578116993802</v>
      </c>
      <c r="I7995" s="127" t="s">
        <v>1676</v>
      </c>
    </row>
    <row r="7996" spans="1:9" ht="30">
      <c r="A7996" s="127" t="s">
        <v>1444</v>
      </c>
      <c r="B7996" s="128">
        <v>4.0404624277456644</v>
      </c>
      <c r="C7996" s="127" t="s">
        <v>5787</v>
      </c>
      <c r="D7996" s="127" t="s">
        <v>5779</v>
      </c>
      <c r="E7996" s="128">
        <v>5.6020340661573007</v>
      </c>
      <c r="F7996" s="127" t="s">
        <v>1676</v>
      </c>
      <c r="G7996" s="127" t="s">
        <v>1677</v>
      </c>
      <c r="H7996" s="128">
        <v>22.634808163259844</v>
      </c>
      <c r="I7996" s="127" t="s">
        <v>1676</v>
      </c>
    </row>
    <row r="7997" spans="1:9" ht="30">
      <c r="A7997" s="127" t="s">
        <v>1444</v>
      </c>
      <c r="B7997" s="128">
        <v>4.0404624277456644</v>
      </c>
      <c r="C7997" s="127" t="s">
        <v>5789</v>
      </c>
      <c r="D7997" s="127" t="s">
        <v>5779</v>
      </c>
      <c r="E7997" s="128">
        <v>0.41726719668683543</v>
      </c>
      <c r="F7997" s="127" t="s">
        <v>1676</v>
      </c>
      <c r="G7997" s="127" t="s">
        <v>1677</v>
      </c>
      <c r="H7997" s="128">
        <v>1.6859524305439189</v>
      </c>
      <c r="I7997" s="127" t="s">
        <v>1676</v>
      </c>
    </row>
    <row r="7998" spans="1:9" ht="30">
      <c r="A7998" s="127" t="s">
        <v>1444</v>
      </c>
      <c r="B7998" s="128">
        <v>4.0404624277456644</v>
      </c>
      <c r="C7998" s="127" t="s">
        <v>5791</v>
      </c>
      <c r="D7998" s="127" t="s">
        <v>5779</v>
      </c>
      <c r="E7998" s="128">
        <v>5.1048646403176674</v>
      </c>
      <c r="F7998" s="127" t="s">
        <v>1676</v>
      </c>
      <c r="G7998" s="127" t="s">
        <v>1677</v>
      </c>
      <c r="H7998" s="128">
        <v>20.626013777930922</v>
      </c>
      <c r="I7998" s="127" t="s">
        <v>1676</v>
      </c>
    </row>
    <row r="7999" spans="1:9" ht="30">
      <c r="A7999" s="127" t="s">
        <v>1444</v>
      </c>
      <c r="B7999" s="128">
        <v>4.0404624277456644</v>
      </c>
      <c r="C7999" s="127" t="s">
        <v>5793</v>
      </c>
      <c r="D7999" s="127" t="s">
        <v>5779</v>
      </c>
      <c r="E7999" s="128">
        <v>11.612457303540015</v>
      </c>
      <c r="F7999" s="127" t="s">
        <v>1676</v>
      </c>
      <c r="G7999" s="127" t="s">
        <v>1677</v>
      </c>
      <c r="H7999" s="128">
        <v>46.919697428754162</v>
      </c>
      <c r="I7999" s="127" t="s">
        <v>1676</v>
      </c>
    </row>
    <row r="8000" spans="1:9" ht="30">
      <c r="A8000" s="127" t="s">
        <v>1444</v>
      </c>
      <c r="B8000" s="128">
        <v>4.0404624277456644</v>
      </c>
      <c r="C8000" s="127" t="s">
        <v>5795</v>
      </c>
      <c r="D8000" s="127" t="s">
        <v>5779</v>
      </c>
      <c r="E8000" s="128">
        <v>35.174736878154086</v>
      </c>
      <c r="F8000" s="127" t="s">
        <v>1676</v>
      </c>
      <c r="G8000" s="127" t="s">
        <v>1677</v>
      </c>
      <c r="H8000" s="128">
        <v>142.1222027620214</v>
      </c>
      <c r="I8000" s="127" t="s">
        <v>1676</v>
      </c>
    </row>
    <row r="8001" spans="1:9" ht="30">
      <c r="A8001" s="127" t="s">
        <v>1444</v>
      </c>
      <c r="B8001" s="128">
        <v>4.0404624277456644</v>
      </c>
      <c r="C8001" s="127" t="s">
        <v>1675</v>
      </c>
      <c r="D8001" s="127" t="s">
        <v>5779</v>
      </c>
      <c r="E8001" s="128">
        <v>887.80254614220303</v>
      </c>
      <c r="F8001" s="127" t="s">
        <v>1676</v>
      </c>
      <c r="G8001" s="127" t="s">
        <v>1677</v>
      </c>
      <c r="H8001" s="128">
        <v>3587.132830944508</v>
      </c>
      <c r="I8001" s="127" t="s">
        <v>1676</v>
      </c>
    </row>
    <row r="8002" spans="1:9" ht="30">
      <c r="A8002" s="127" t="s">
        <v>1458</v>
      </c>
      <c r="B8002" s="128">
        <v>7.3040847201210291</v>
      </c>
      <c r="C8002" s="127" t="s">
        <v>5777</v>
      </c>
      <c r="D8002" s="127" t="s">
        <v>5779</v>
      </c>
      <c r="E8002" s="128">
        <v>5.1758888440090436</v>
      </c>
      <c r="F8002" s="127" t="s">
        <v>1676</v>
      </c>
      <c r="G8002" s="127" t="s">
        <v>1677</v>
      </c>
      <c r="H8002" s="128">
        <v>37.805130618571354</v>
      </c>
      <c r="I8002" s="127" t="s">
        <v>1676</v>
      </c>
    </row>
    <row r="8003" spans="1:9" ht="30">
      <c r="A8003" s="127" t="s">
        <v>1458</v>
      </c>
      <c r="B8003" s="128">
        <v>7.3040847201210291</v>
      </c>
      <c r="C8003" s="127" t="s">
        <v>5781</v>
      </c>
      <c r="D8003" s="127" t="s">
        <v>5779</v>
      </c>
      <c r="E8003" s="128">
        <v>209.82325375524826</v>
      </c>
      <c r="F8003" s="127" t="s">
        <v>1676</v>
      </c>
      <c r="G8003" s="127" t="s">
        <v>1677</v>
      </c>
      <c r="H8003" s="128">
        <v>1532.5668216797862</v>
      </c>
      <c r="I8003" s="127" t="s">
        <v>1676</v>
      </c>
    </row>
    <row r="8004" spans="1:9" ht="30">
      <c r="A8004" s="127" t="s">
        <v>1458</v>
      </c>
      <c r="B8004" s="128">
        <v>7.3040847201210291</v>
      </c>
      <c r="C8004" s="127" t="s">
        <v>5783</v>
      </c>
      <c r="D8004" s="127" t="s">
        <v>5779</v>
      </c>
      <c r="E8004" s="128">
        <v>110.99307431869822</v>
      </c>
      <c r="F8004" s="127" t="s">
        <v>1676</v>
      </c>
      <c r="G8004" s="127" t="s">
        <v>1677</v>
      </c>
      <c r="H8004" s="128">
        <v>810.70281817046146</v>
      </c>
      <c r="I8004" s="127" t="s">
        <v>1676</v>
      </c>
    </row>
    <row r="8005" spans="1:9" ht="30">
      <c r="A8005" s="127" t="s">
        <v>1458</v>
      </c>
      <c r="B8005" s="128">
        <v>7.3040847201210291</v>
      </c>
      <c r="C8005" s="127" t="s">
        <v>5785</v>
      </c>
      <c r="D8005" s="127" t="s">
        <v>5779</v>
      </c>
      <c r="E8005" s="128">
        <v>22.177307602632229</v>
      </c>
      <c r="F8005" s="127" t="s">
        <v>1676</v>
      </c>
      <c r="G8005" s="127" t="s">
        <v>1677</v>
      </c>
      <c r="H8005" s="128">
        <v>161.98493359380998</v>
      </c>
      <c r="I8005" s="127" t="s">
        <v>1676</v>
      </c>
    </row>
    <row r="8006" spans="1:9" ht="30">
      <c r="A8006" s="127" t="s">
        <v>1458</v>
      </c>
      <c r="B8006" s="128">
        <v>7.3040847201210291</v>
      </c>
      <c r="C8006" s="127" t="s">
        <v>5787</v>
      </c>
      <c r="D8006" s="127" t="s">
        <v>5779</v>
      </c>
      <c r="E8006" s="128">
        <v>5.6020340661573007</v>
      </c>
      <c r="F8006" s="127" t="s">
        <v>1676</v>
      </c>
      <c r="G8006" s="127" t="s">
        <v>1677</v>
      </c>
      <c r="H8006" s="128">
        <v>40.917731424217017</v>
      </c>
      <c r="I8006" s="127" t="s">
        <v>1676</v>
      </c>
    </row>
    <row r="8007" spans="1:9" ht="30">
      <c r="A8007" s="127" t="s">
        <v>1458</v>
      </c>
      <c r="B8007" s="128">
        <v>7.3040847201210291</v>
      </c>
      <c r="C8007" s="127" t="s">
        <v>5789</v>
      </c>
      <c r="D8007" s="127" t="s">
        <v>5779</v>
      </c>
      <c r="E8007" s="128">
        <v>0.41726719668683543</v>
      </c>
      <c r="F8007" s="127" t="s">
        <v>1676</v>
      </c>
      <c r="G8007" s="127" t="s">
        <v>1677</v>
      </c>
      <c r="H8007" s="128">
        <v>3.0477549555280508</v>
      </c>
      <c r="I8007" s="127" t="s">
        <v>1676</v>
      </c>
    </row>
    <row r="8008" spans="1:9" ht="30">
      <c r="A8008" s="127" t="s">
        <v>1458</v>
      </c>
      <c r="B8008" s="128">
        <v>7.3040847201210291</v>
      </c>
      <c r="C8008" s="127" t="s">
        <v>5791</v>
      </c>
      <c r="D8008" s="127" t="s">
        <v>5779</v>
      </c>
      <c r="E8008" s="128">
        <v>5.1048646403176674</v>
      </c>
      <c r="F8008" s="127" t="s">
        <v>1676</v>
      </c>
      <c r="G8008" s="127" t="s">
        <v>1677</v>
      </c>
      <c r="H8008" s="128">
        <v>37.286363817630409</v>
      </c>
      <c r="I8008" s="127" t="s">
        <v>1676</v>
      </c>
    </row>
    <row r="8009" spans="1:9" ht="30">
      <c r="A8009" s="127" t="s">
        <v>1458</v>
      </c>
      <c r="B8009" s="128">
        <v>7.3040847201210291</v>
      </c>
      <c r="C8009" s="127" t="s">
        <v>5793</v>
      </c>
      <c r="D8009" s="127" t="s">
        <v>5779</v>
      </c>
      <c r="E8009" s="128">
        <v>11.612457303540015</v>
      </c>
      <c r="F8009" s="127" t="s">
        <v>1676</v>
      </c>
      <c r="G8009" s="127" t="s">
        <v>1677</v>
      </c>
      <c r="H8009" s="128">
        <v>84.818371953844476</v>
      </c>
      <c r="I8009" s="127" t="s">
        <v>1676</v>
      </c>
    </row>
    <row r="8010" spans="1:9" ht="30">
      <c r="A8010" s="127" t="s">
        <v>1458</v>
      </c>
      <c r="B8010" s="128">
        <v>7.3040847201210291</v>
      </c>
      <c r="C8010" s="127" t="s">
        <v>5795</v>
      </c>
      <c r="D8010" s="127" t="s">
        <v>5779</v>
      </c>
      <c r="E8010" s="128">
        <v>35.174736878154086</v>
      </c>
      <c r="F8010" s="127" t="s">
        <v>1676</v>
      </c>
      <c r="G8010" s="127" t="s">
        <v>1677</v>
      </c>
      <c r="H8010" s="128">
        <v>256.91925816600292</v>
      </c>
      <c r="I8010" s="127" t="s">
        <v>1676</v>
      </c>
    </row>
    <row r="8011" spans="1:9" ht="30">
      <c r="A8011" s="127" t="s">
        <v>1458</v>
      </c>
      <c r="B8011" s="128">
        <v>7.3040847201210291</v>
      </c>
      <c r="C8011" s="127" t="s">
        <v>1675</v>
      </c>
      <c r="D8011" s="127" t="s">
        <v>5779</v>
      </c>
      <c r="E8011" s="128">
        <v>887.80254614220303</v>
      </c>
      <c r="F8011" s="127" t="s">
        <v>1676</v>
      </c>
      <c r="G8011" s="127" t="s">
        <v>1677</v>
      </c>
      <c r="H8011" s="128">
        <v>6484.5850117618102</v>
      </c>
      <c r="I8011" s="127" t="s">
        <v>1676</v>
      </c>
    </row>
    <row r="8012" spans="1:9" ht="30">
      <c r="A8012" s="127" t="s">
        <v>1468</v>
      </c>
      <c r="B8012" s="128">
        <v>4.8495495495495495</v>
      </c>
      <c r="C8012" s="127" t="s">
        <v>5777</v>
      </c>
      <c r="D8012" s="127" t="s">
        <v>5779</v>
      </c>
      <c r="E8012" s="128">
        <v>5.1758888440090436</v>
      </c>
      <c r="F8012" s="127" t="s">
        <v>1676</v>
      </c>
      <c r="G8012" s="127" t="s">
        <v>1677</v>
      </c>
      <c r="H8012" s="128">
        <v>25.100729411982595</v>
      </c>
      <c r="I8012" s="127" t="s">
        <v>1676</v>
      </c>
    </row>
    <row r="8013" spans="1:9" ht="30">
      <c r="A8013" s="127" t="s">
        <v>1468</v>
      </c>
      <c r="B8013" s="128">
        <v>4.8495495495495495</v>
      </c>
      <c r="C8013" s="127" t="s">
        <v>5781</v>
      </c>
      <c r="D8013" s="127" t="s">
        <v>5779</v>
      </c>
      <c r="E8013" s="128">
        <v>209.82325375524826</v>
      </c>
      <c r="F8013" s="127" t="s">
        <v>1676</v>
      </c>
      <c r="G8013" s="127" t="s">
        <v>1677</v>
      </c>
      <c r="H8013" s="128">
        <v>1017.548265733785</v>
      </c>
      <c r="I8013" s="127" t="s">
        <v>1676</v>
      </c>
    </row>
    <row r="8014" spans="1:9" ht="30">
      <c r="A8014" s="127" t="s">
        <v>1468</v>
      </c>
      <c r="B8014" s="128">
        <v>4.8495495495495495</v>
      </c>
      <c r="C8014" s="127" t="s">
        <v>5783</v>
      </c>
      <c r="D8014" s="127" t="s">
        <v>5779</v>
      </c>
      <c r="E8014" s="128">
        <v>110.99307431869822</v>
      </c>
      <c r="F8014" s="127" t="s">
        <v>1676</v>
      </c>
      <c r="G8014" s="127" t="s">
        <v>1677</v>
      </c>
      <c r="H8014" s="128">
        <v>538.26641356536265</v>
      </c>
      <c r="I8014" s="127" t="s">
        <v>1676</v>
      </c>
    </row>
    <row r="8015" spans="1:9" ht="30">
      <c r="A8015" s="127" t="s">
        <v>1468</v>
      </c>
      <c r="B8015" s="128">
        <v>4.8495495495495495</v>
      </c>
      <c r="C8015" s="127" t="s">
        <v>5785</v>
      </c>
      <c r="D8015" s="127" t="s">
        <v>5779</v>
      </c>
      <c r="E8015" s="128">
        <v>22.177307602632229</v>
      </c>
      <c r="F8015" s="127" t="s">
        <v>1676</v>
      </c>
      <c r="G8015" s="127" t="s">
        <v>1677</v>
      </c>
      <c r="H8015" s="128">
        <v>107.54995209456693</v>
      </c>
      <c r="I8015" s="127" t="s">
        <v>1676</v>
      </c>
    </row>
    <row r="8016" spans="1:9" ht="30">
      <c r="A8016" s="127" t="s">
        <v>1468</v>
      </c>
      <c r="B8016" s="128">
        <v>4.8495495495495495</v>
      </c>
      <c r="C8016" s="127" t="s">
        <v>5787</v>
      </c>
      <c r="D8016" s="127" t="s">
        <v>5779</v>
      </c>
      <c r="E8016" s="128">
        <v>5.6020340661573007</v>
      </c>
      <c r="F8016" s="127" t="s">
        <v>1676</v>
      </c>
      <c r="G8016" s="127" t="s">
        <v>1677</v>
      </c>
      <c r="H8016" s="128">
        <v>27.167341782094368</v>
      </c>
      <c r="I8016" s="127" t="s">
        <v>1676</v>
      </c>
    </row>
    <row r="8017" spans="1:9" ht="30">
      <c r="A8017" s="127" t="s">
        <v>1468</v>
      </c>
      <c r="B8017" s="128">
        <v>4.8495495495495495</v>
      </c>
      <c r="C8017" s="127" t="s">
        <v>5789</v>
      </c>
      <c r="D8017" s="127" t="s">
        <v>5779</v>
      </c>
      <c r="E8017" s="128">
        <v>0.41726719668683543</v>
      </c>
      <c r="F8017" s="127" t="s">
        <v>1676</v>
      </c>
      <c r="G8017" s="127" t="s">
        <v>1677</v>
      </c>
      <c r="H8017" s="128">
        <v>2.0235579457344461</v>
      </c>
      <c r="I8017" s="127" t="s">
        <v>1676</v>
      </c>
    </row>
    <row r="8018" spans="1:9" ht="30">
      <c r="A8018" s="127" t="s">
        <v>1468</v>
      </c>
      <c r="B8018" s="128">
        <v>4.8495495495495495</v>
      </c>
      <c r="C8018" s="127" t="s">
        <v>5791</v>
      </c>
      <c r="D8018" s="127" t="s">
        <v>5779</v>
      </c>
      <c r="E8018" s="128">
        <v>5.1048646403176674</v>
      </c>
      <c r="F8018" s="127" t="s">
        <v>1676</v>
      </c>
      <c r="G8018" s="127" t="s">
        <v>1677</v>
      </c>
      <c r="H8018" s="128">
        <v>24.756294016963967</v>
      </c>
      <c r="I8018" s="127" t="s">
        <v>1676</v>
      </c>
    </row>
    <row r="8019" spans="1:9" ht="30">
      <c r="A8019" s="127" t="s">
        <v>1468</v>
      </c>
      <c r="B8019" s="128">
        <v>4.8495495495495495</v>
      </c>
      <c r="C8019" s="127" t="s">
        <v>5793</v>
      </c>
      <c r="D8019" s="127" t="s">
        <v>5779</v>
      </c>
      <c r="E8019" s="128">
        <v>11.612457303540015</v>
      </c>
      <c r="F8019" s="127" t="s">
        <v>1676</v>
      </c>
      <c r="G8019" s="127" t="s">
        <v>1677</v>
      </c>
      <c r="H8019" s="128">
        <v>56.315187085545858</v>
      </c>
      <c r="I8019" s="127" t="s">
        <v>1676</v>
      </c>
    </row>
    <row r="8020" spans="1:9" ht="30">
      <c r="A8020" s="127" t="s">
        <v>1468</v>
      </c>
      <c r="B8020" s="128">
        <v>4.8495495495495495</v>
      </c>
      <c r="C8020" s="127" t="s">
        <v>5795</v>
      </c>
      <c r="D8020" s="127" t="s">
        <v>5779</v>
      </c>
      <c r="E8020" s="128">
        <v>35.174736878154086</v>
      </c>
      <c r="F8020" s="127" t="s">
        <v>1676</v>
      </c>
      <c r="G8020" s="127" t="s">
        <v>1677</v>
      </c>
      <c r="H8020" s="128">
        <v>170.58162938297608</v>
      </c>
      <c r="I8020" s="127" t="s">
        <v>1676</v>
      </c>
    </row>
    <row r="8021" spans="1:9" ht="30">
      <c r="A8021" s="127" t="s">
        <v>1468</v>
      </c>
      <c r="B8021" s="128">
        <v>4.8495495495495495</v>
      </c>
      <c r="C8021" s="127" t="s">
        <v>1675</v>
      </c>
      <c r="D8021" s="127" t="s">
        <v>5779</v>
      </c>
      <c r="E8021" s="128">
        <v>887.80254614220303</v>
      </c>
      <c r="F8021" s="127" t="s">
        <v>1676</v>
      </c>
      <c r="G8021" s="127" t="s">
        <v>1677</v>
      </c>
      <c r="H8021" s="128">
        <v>4305.4424377328642</v>
      </c>
      <c r="I8021" s="127" t="s">
        <v>1676</v>
      </c>
    </row>
    <row r="8022" spans="1:9" ht="30">
      <c r="A8022" s="127" t="s">
        <v>1488</v>
      </c>
      <c r="B8022" s="128">
        <v>3.3000000000000003</v>
      </c>
      <c r="C8022" s="127" t="s">
        <v>5777</v>
      </c>
      <c r="D8022" s="127" t="s">
        <v>5779</v>
      </c>
      <c r="E8022" s="128">
        <v>5.1758888440090436</v>
      </c>
      <c r="F8022" s="127" t="s">
        <v>1676</v>
      </c>
      <c r="G8022" s="127" t="s">
        <v>1677</v>
      </c>
      <c r="H8022" s="128">
        <v>17.080433185229847</v>
      </c>
      <c r="I8022" s="127" t="s">
        <v>1676</v>
      </c>
    </row>
    <row r="8023" spans="1:9" ht="30">
      <c r="A8023" s="127" t="s">
        <v>1488</v>
      </c>
      <c r="B8023" s="128">
        <v>3.3000000000000003</v>
      </c>
      <c r="C8023" s="127" t="s">
        <v>5781</v>
      </c>
      <c r="D8023" s="127" t="s">
        <v>5779</v>
      </c>
      <c r="E8023" s="128">
        <v>209.82325375524826</v>
      </c>
      <c r="F8023" s="127" t="s">
        <v>1676</v>
      </c>
      <c r="G8023" s="127" t="s">
        <v>1677</v>
      </c>
      <c r="H8023" s="128">
        <v>692.41673739231931</v>
      </c>
      <c r="I8023" s="127" t="s">
        <v>1676</v>
      </c>
    </row>
    <row r="8024" spans="1:9" ht="30">
      <c r="A8024" s="127" t="s">
        <v>1488</v>
      </c>
      <c r="B8024" s="128">
        <v>3.3000000000000003</v>
      </c>
      <c r="C8024" s="127" t="s">
        <v>5783</v>
      </c>
      <c r="D8024" s="127" t="s">
        <v>5779</v>
      </c>
      <c r="E8024" s="128">
        <v>110.99307431869822</v>
      </c>
      <c r="F8024" s="127" t="s">
        <v>1676</v>
      </c>
      <c r="G8024" s="127" t="s">
        <v>1677</v>
      </c>
      <c r="H8024" s="128">
        <v>366.27714525170416</v>
      </c>
      <c r="I8024" s="127" t="s">
        <v>1676</v>
      </c>
    </row>
    <row r="8025" spans="1:9" ht="30">
      <c r="A8025" s="127" t="s">
        <v>1488</v>
      </c>
      <c r="B8025" s="128">
        <v>3.3000000000000003</v>
      </c>
      <c r="C8025" s="127" t="s">
        <v>5785</v>
      </c>
      <c r="D8025" s="127" t="s">
        <v>5779</v>
      </c>
      <c r="E8025" s="128">
        <v>22.177307602632229</v>
      </c>
      <c r="F8025" s="127" t="s">
        <v>1676</v>
      </c>
      <c r="G8025" s="127" t="s">
        <v>1677</v>
      </c>
      <c r="H8025" s="128">
        <v>73.185115088686359</v>
      </c>
      <c r="I8025" s="127" t="s">
        <v>1676</v>
      </c>
    </row>
    <row r="8026" spans="1:9" ht="30">
      <c r="A8026" s="127" t="s">
        <v>1488</v>
      </c>
      <c r="B8026" s="128">
        <v>3.3000000000000003</v>
      </c>
      <c r="C8026" s="127" t="s">
        <v>5787</v>
      </c>
      <c r="D8026" s="127" t="s">
        <v>5779</v>
      </c>
      <c r="E8026" s="128">
        <v>5.6020340661573007</v>
      </c>
      <c r="F8026" s="127" t="s">
        <v>1676</v>
      </c>
      <c r="G8026" s="127" t="s">
        <v>1677</v>
      </c>
      <c r="H8026" s="128">
        <v>18.486712418319094</v>
      </c>
      <c r="I8026" s="127" t="s">
        <v>1676</v>
      </c>
    </row>
    <row r="8027" spans="1:9" ht="30">
      <c r="A8027" s="127" t="s">
        <v>1488</v>
      </c>
      <c r="B8027" s="128">
        <v>3.3000000000000003</v>
      </c>
      <c r="C8027" s="127" t="s">
        <v>5789</v>
      </c>
      <c r="D8027" s="127" t="s">
        <v>5779</v>
      </c>
      <c r="E8027" s="128">
        <v>0.41726719668683543</v>
      </c>
      <c r="F8027" s="127" t="s">
        <v>1676</v>
      </c>
      <c r="G8027" s="127" t="s">
        <v>1677</v>
      </c>
      <c r="H8027" s="128">
        <v>1.376981749066557</v>
      </c>
      <c r="I8027" s="127" t="s">
        <v>1676</v>
      </c>
    </row>
    <row r="8028" spans="1:9" ht="30">
      <c r="A8028" s="127" t="s">
        <v>1488</v>
      </c>
      <c r="B8028" s="128">
        <v>3.3000000000000003</v>
      </c>
      <c r="C8028" s="127" t="s">
        <v>5791</v>
      </c>
      <c r="D8028" s="127" t="s">
        <v>5779</v>
      </c>
      <c r="E8028" s="128">
        <v>5.1048646403176674</v>
      </c>
      <c r="F8028" s="127" t="s">
        <v>1676</v>
      </c>
      <c r="G8028" s="127" t="s">
        <v>1677</v>
      </c>
      <c r="H8028" s="128">
        <v>16.846053313048305</v>
      </c>
      <c r="I8028" s="127" t="s">
        <v>1676</v>
      </c>
    </row>
    <row r="8029" spans="1:9" ht="30">
      <c r="A8029" s="127" t="s">
        <v>1488</v>
      </c>
      <c r="B8029" s="128">
        <v>3.3000000000000003</v>
      </c>
      <c r="C8029" s="127" t="s">
        <v>5793</v>
      </c>
      <c r="D8029" s="127" t="s">
        <v>5779</v>
      </c>
      <c r="E8029" s="128">
        <v>11.612457303540015</v>
      </c>
      <c r="F8029" s="127" t="s">
        <v>1676</v>
      </c>
      <c r="G8029" s="127" t="s">
        <v>1677</v>
      </c>
      <c r="H8029" s="128">
        <v>38.321109101682055</v>
      </c>
      <c r="I8029" s="127" t="s">
        <v>1676</v>
      </c>
    </row>
    <row r="8030" spans="1:9" ht="30">
      <c r="A8030" s="127" t="s">
        <v>1488</v>
      </c>
      <c r="B8030" s="128">
        <v>3.3000000000000003</v>
      </c>
      <c r="C8030" s="127" t="s">
        <v>5795</v>
      </c>
      <c r="D8030" s="127" t="s">
        <v>5779</v>
      </c>
      <c r="E8030" s="128">
        <v>35.174736878154086</v>
      </c>
      <c r="F8030" s="127" t="s">
        <v>1676</v>
      </c>
      <c r="G8030" s="127" t="s">
        <v>1677</v>
      </c>
      <c r="H8030" s="128">
        <v>116.0766316979085</v>
      </c>
      <c r="I8030" s="127" t="s">
        <v>1676</v>
      </c>
    </row>
    <row r="8031" spans="1:9" ht="30">
      <c r="A8031" s="127" t="s">
        <v>1488</v>
      </c>
      <c r="B8031" s="128">
        <v>3.3000000000000003</v>
      </c>
      <c r="C8031" s="127" t="s">
        <v>1675</v>
      </c>
      <c r="D8031" s="127" t="s">
        <v>5779</v>
      </c>
      <c r="E8031" s="128">
        <v>887.80254614220303</v>
      </c>
      <c r="F8031" s="127" t="s">
        <v>1676</v>
      </c>
      <c r="G8031" s="127" t="s">
        <v>1677</v>
      </c>
      <c r="H8031" s="128">
        <v>2929.7484022692702</v>
      </c>
      <c r="I8031" s="127" t="s">
        <v>1676</v>
      </c>
    </row>
    <row r="8032" spans="1:9" ht="30">
      <c r="A8032" s="127" t="s">
        <v>1494</v>
      </c>
      <c r="B8032" s="128">
        <v>2.9216338880484116</v>
      </c>
      <c r="C8032" s="127" t="s">
        <v>5777</v>
      </c>
      <c r="D8032" s="127" t="s">
        <v>5779</v>
      </c>
      <c r="E8032" s="128">
        <v>5.1758888440090436</v>
      </c>
      <c r="F8032" s="127" t="s">
        <v>1676</v>
      </c>
      <c r="G8032" s="127" t="s">
        <v>1677</v>
      </c>
      <c r="H8032" s="128">
        <v>15.12205224742854</v>
      </c>
      <c r="I8032" s="127" t="s">
        <v>1676</v>
      </c>
    </row>
    <row r="8033" spans="1:9" ht="30">
      <c r="A8033" s="127" t="s">
        <v>1494</v>
      </c>
      <c r="B8033" s="128">
        <v>2.9216338880484116</v>
      </c>
      <c r="C8033" s="127" t="s">
        <v>5781</v>
      </c>
      <c r="D8033" s="127" t="s">
        <v>5779</v>
      </c>
      <c r="E8033" s="128">
        <v>209.82325375524826</v>
      </c>
      <c r="F8033" s="127" t="s">
        <v>1676</v>
      </c>
      <c r="G8033" s="127" t="s">
        <v>1677</v>
      </c>
      <c r="H8033" s="128">
        <v>613.0267286719145</v>
      </c>
      <c r="I8033" s="127" t="s">
        <v>1676</v>
      </c>
    </row>
    <row r="8034" spans="1:9" ht="30">
      <c r="A8034" s="127" t="s">
        <v>1494</v>
      </c>
      <c r="B8034" s="128">
        <v>2.9216338880484116</v>
      </c>
      <c r="C8034" s="127" t="s">
        <v>5783</v>
      </c>
      <c r="D8034" s="127" t="s">
        <v>5779</v>
      </c>
      <c r="E8034" s="128">
        <v>110.99307431869822</v>
      </c>
      <c r="F8034" s="127" t="s">
        <v>1676</v>
      </c>
      <c r="G8034" s="127" t="s">
        <v>1677</v>
      </c>
      <c r="H8034" s="128">
        <v>324.2811272681846</v>
      </c>
      <c r="I8034" s="127" t="s">
        <v>1676</v>
      </c>
    </row>
    <row r="8035" spans="1:9" ht="30">
      <c r="A8035" s="127" t="s">
        <v>1494</v>
      </c>
      <c r="B8035" s="128">
        <v>2.9216338880484116</v>
      </c>
      <c r="C8035" s="127" t="s">
        <v>5785</v>
      </c>
      <c r="D8035" s="127" t="s">
        <v>5779</v>
      </c>
      <c r="E8035" s="128">
        <v>22.177307602632229</v>
      </c>
      <c r="F8035" s="127" t="s">
        <v>1676</v>
      </c>
      <c r="G8035" s="127" t="s">
        <v>1677</v>
      </c>
      <c r="H8035" s="128">
        <v>64.793973437524002</v>
      </c>
      <c r="I8035" s="127" t="s">
        <v>1676</v>
      </c>
    </row>
    <row r="8036" spans="1:9" ht="30">
      <c r="A8036" s="127" t="s">
        <v>1494</v>
      </c>
      <c r="B8036" s="128">
        <v>2.9216338880484116</v>
      </c>
      <c r="C8036" s="127" t="s">
        <v>5787</v>
      </c>
      <c r="D8036" s="127" t="s">
        <v>5779</v>
      </c>
      <c r="E8036" s="128">
        <v>5.6020340661573007</v>
      </c>
      <c r="F8036" s="127" t="s">
        <v>1676</v>
      </c>
      <c r="G8036" s="127" t="s">
        <v>1677</v>
      </c>
      <c r="H8036" s="128">
        <v>16.367092569686807</v>
      </c>
      <c r="I8036" s="127" t="s">
        <v>1676</v>
      </c>
    </row>
    <row r="8037" spans="1:9" ht="30">
      <c r="A8037" s="127" t="s">
        <v>1494</v>
      </c>
      <c r="B8037" s="128">
        <v>2.9216338880484116</v>
      </c>
      <c r="C8037" s="127" t="s">
        <v>5789</v>
      </c>
      <c r="D8037" s="127" t="s">
        <v>5779</v>
      </c>
      <c r="E8037" s="128">
        <v>0.41726719668683543</v>
      </c>
      <c r="F8037" s="127" t="s">
        <v>1676</v>
      </c>
      <c r="G8037" s="127" t="s">
        <v>1677</v>
      </c>
      <c r="H8037" s="128">
        <v>1.2191019822112203</v>
      </c>
      <c r="I8037" s="127" t="s">
        <v>1676</v>
      </c>
    </row>
    <row r="8038" spans="1:9" ht="30">
      <c r="A8038" s="127" t="s">
        <v>1494</v>
      </c>
      <c r="B8038" s="128">
        <v>2.9216338880484116</v>
      </c>
      <c r="C8038" s="127" t="s">
        <v>5791</v>
      </c>
      <c r="D8038" s="127" t="s">
        <v>5779</v>
      </c>
      <c r="E8038" s="128">
        <v>5.1048646403176674</v>
      </c>
      <c r="F8038" s="127" t="s">
        <v>1676</v>
      </c>
      <c r="G8038" s="127" t="s">
        <v>1677</v>
      </c>
      <c r="H8038" s="128">
        <v>14.914545527052162</v>
      </c>
      <c r="I8038" s="127" t="s">
        <v>1676</v>
      </c>
    </row>
    <row r="8039" spans="1:9" ht="30">
      <c r="A8039" s="127" t="s">
        <v>1494</v>
      </c>
      <c r="B8039" s="128">
        <v>2.9216338880484116</v>
      </c>
      <c r="C8039" s="127" t="s">
        <v>5793</v>
      </c>
      <c r="D8039" s="127" t="s">
        <v>5779</v>
      </c>
      <c r="E8039" s="128">
        <v>11.612457303540015</v>
      </c>
      <c r="F8039" s="127" t="s">
        <v>1676</v>
      </c>
      <c r="G8039" s="127" t="s">
        <v>1677</v>
      </c>
      <c r="H8039" s="128">
        <v>33.927348781537788</v>
      </c>
      <c r="I8039" s="127" t="s">
        <v>1676</v>
      </c>
    </row>
    <row r="8040" spans="1:9" ht="30">
      <c r="A8040" s="127" t="s">
        <v>1494</v>
      </c>
      <c r="B8040" s="128">
        <v>2.9216338880484116</v>
      </c>
      <c r="C8040" s="127" t="s">
        <v>5795</v>
      </c>
      <c r="D8040" s="127" t="s">
        <v>5779</v>
      </c>
      <c r="E8040" s="128">
        <v>35.174736878154086</v>
      </c>
      <c r="F8040" s="127" t="s">
        <v>1676</v>
      </c>
      <c r="G8040" s="127" t="s">
        <v>1677</v>
      </c>
      <c r="H8040" s="128">
        <v>102.76770326640117</v>
      </c>
      <c r="I8040" s="127" t="s">
        <v>1676</v>
      </c>
    </row>
    <row r="8041" spans="1:9" ht="30">
      <c r="A8041" s="127" t="s">
        <v>1494</v>
      </c>
      <c r="B8041" s="128">
        <v>2.9216338880484116</v>
      </c>
      <c r="C8041" s="127" t="s">
        <v>1675</v>
      </c>
      <c r="D8041" s="127" t="s">
        <v>5779</v>
      </c>
      <c r="E8041" s="128">
        <v>887.80254614220303</v>
      </c>
      <c r="F8041" s="127" t="s">
        <v>1676</v>
      </c>
      <c r="G8041" s="127" t="s">
        <v>1677</v>
      </c>
      <c r="H8041" s="128">
        <v>2593.8340047047241</v>
      </c>
      <c r="I8041" s="127" t="s">
        <v>1676</v>
      </c>
    </row>
    <row r="8042" spans="1:9" ht="30">
      <c r="A8042" s="127" t="s">
        <v>1502</v>
      </c>
      <c r="B8042" s="128">
        <v>11.953924914675769</v>
      </c>
      <c r="C8042" s="127" t="s">
        <v>5777</v>
      </c>
      <c r="D8042" s="127" t="s">
        <v>5779</v>
      </c>
      <c r="E8042" s="128">
        <v>5.1758888440090436</v>
      </c>
      <c r="F8042" s="127" t="s">
        <v>1676</v>
      </c>
      <c r="G8042" s="127" t="s">
        <v>1677</v>
      </c>
      <c r="H8042" s="128">
        <v>61.87218660799207</v>
      </c>
      <c r="I8042" s="127" t="s">
        <v>1676</v>
      </c>
    </row>
    <row r="8043" spans="1:9" ht="30">
      <c r="A8043" s="127" t="s">
        <v>1502</v>
      </c>
      <c r="B8043" s="128">
        <v>11.953924914675769</v>
      </c>
      <c r="C8043" s="127" t="s">
        <v>5781</v>
      </c>
      <c r="D8043" s="127" t="s">
        <v>5779</v>
      </c>
      <c r="E8043" s="128">
        <v>209.82325375524826</v>
      </c>
      <c r="F8043" s="127" t="s">
        <v>1676</v>
      </c>
      <c r="G8043" s="127" t="s">
        <v>1677</v>
      </c>
      <c r="H8043" s="128">
        <v>2508.2114207431982</v>
      </c>
      <c r="I8043" s="127" t="s">
        <v>1676</v>
      </c>
    </row>
    <row r="8044" spans="1:9" ht="30">
      <c r="A8044" s="127" t="s">
        <v>1502</v>
      </c>
      <c r="B8044" s="128">
        <v>11.953924914675769</v>
      </c>
      <c r="C8044" s="127" t="s">
        <v>5783</v>
      </c>
      <c r="D8044" s="127" t="s">
        <v>5779</v>
      </c>
      <c r="E8044" s="128">
        <v>110.99307431869822</v>
      </c>
      <c r="F8044" s="127" t="s">
        <v>1676</v>
      </c>
      <c r="G8044" s="127" t="s">
        <v>1677</v>
      </c>
      <c r="H8044" s="128">
        <v>1326.802876454746</v>
      </c>
      <c r="I8044" s="127" t="s">
        <v>1676</v>
      </c>
    </row>
    <row r="8045" spans="1:9" ht="30">
      <c r="A8045" s="127" t="s">
        <v>1502</v>
      </c>
      <c r="B8045" s="128">
        <v>11.953924914675769</v>
      </c>
      <c r="C8045" s="127" t="s">
        <v>5785</v>
      </c>
      <c r="D8045" s="127" t="s">
        <v>5779</v>
      </c>
      <c r="E8045" s="128">
        <v>22.177307602632229</v>
      </c>
      <c r="F8045" s="127" t="s">
        <v>1676</v>
      </c>
      <c r="G8045" s="127" t="s">
        <v>1677</v>
      </c>
      <c r="H8045" s="128">
        <v>265.10586989153376</v>
      </c>
      <c r="I8045" s="127" t="s">
        <v>1676</v>
      </c>
    </row>
    <row r="8046" spans="1:9" ht="30">
      <c r="A8046" s="127" t="s">
        <v>1502</v>
      </c>
      <c r="B8046" s="128">
        <v>11.953924914675769</v>
      </c>
      <c r="C8046" s="127" t="s">
        <v>5787</v>
      </c>
      <c r="D8046" s="127" t="s">
        <v>5779</v>
      </c>
      <c r="E8046" s="128">
        <v>5.6020340661573007</v>
      </c>
      <c r="F8046" s="127" t="s">
        <v>1676</v>
      </c>
      <c r="G8046" s="127" t="s">
        <v>1677</v>
      </c>
      <c r="H8046" s="128">
        <v>66.966294596300159</v>
      </c>
      <c r="I8046" s="127" t="s">
        <v>1676</v>
      </c>
    </row>
    <row r="8047" spans="1:9" ht="30">
      <c r="A8047" s="127" t="s">
        <v>1502</v>
      </c>
      <c r="B8047" s="128">
        <v>11.953924914675769</v>
      </c>
      <c r="C8047" s="127" t="s">
        <v>5789</v>
      </c>
      <c r="D8047" s="127" t="s">
        <v>5779</v>
      </c>
      <c r="E8047" s="128">
        <v>0.41726719668683543</v>
      </c>
      <c r="F8047" s="127" t="s">
        <v>1676</v>
      </c>
      <c r="G8047" s="127" t="s">
        <v>1677</v>
      </c>
      <c r="H8047" s="128">
        <v>4.9879807385516761</v>
      </c>
      <c r="I8047" s="127" t="s">
        <v>1676</v>
      </c>
    </row>
    <row r="8048" spans="1:9" ht="30">
      <c r="A8048" s="127" t="s">
        <v>1502</v>
      </c>
      <c r="B8048" s="128">
        <v>11.953924914675769</v>
      </c>
      <c r="C8048" s="127" t="s">
        <v>5791</v>
      </c>
      <c r="D8048" s="127" t="s">
        <v>5779</v>
      </c>
      <c r="E8048" s="128">
        <v>5.1048646403176674</v>
      </c>
      <c r="F8048" s="127" t="s">
        <v>1676</v>
      </c>
      <c r="G8048" s="127" t="s">
        <v>1677</v>
      </c>
      <c r="H8048" s="128">
        <v>61.023168609940718</v>
      </c>
      <c r="I8048" s="127" t="s">
        <v>1676</v>
      </c>
    </row>
    <row r="8049" spans="1:9" ht="30">
      <c r="A8049" s="127" t="s">
        <v>1502</v>
      </c>
      <c r="B8049" s="128">
        <v>11.953924914675769</v>
      </c>
      <c r="C8049" s="127" t="s">
        <v>5793</v>
      </c>
      <c r="D8049" s="127" t="s">
        <v>5779</v>
      </c>
      <c r="E8049" s="128">
        <v>11.612457303540015</v>
      </c>
      <c r="F8049" s="127" t="s">
        <v>1676</v>
      </c>
      <c r="G8049" s="127" t="s">
        <v>1677</v>
      </c>
      <c r="H8049" s="128">
        <v>138.81444268139558</v>
      </c>
      <c r="I8049" s="127" t="s">
        <v>1676</v>
      </c>
    </row>
    <row r="8050" spans="1:9" ht="30">
      <c r="A8050" s="127" t="s">
        <v>1502</v>
      </c>
      <c r="B8050" s="128">
        <v>11.953924914675769</v>
      </c>
      <c r="C8050" s="127" t="s">
        <v>5795</v>
      </c>
      <c r="D8050" s="127" t="s">
        <v>5779</v>
      </c>
      <c r="E8050" s="128">
        <v>35.174736878154086</v>
      </c>
      <c r="F8050" s="127" t="s">
        <v>1676</v>
      </c>
      <c r="G8050" s="127" t="s">
        <v>1677</v>
      </c>
      <c r="H8050" s="128">
        <v>420.47616353493072</v>
      </c>
      <c r="I8050" s="127" t="s">
        <v>1676</v>
      </c>
    </row>
    <row r="8051" spans="1:9" ht="30">
      <c r="A8051" s="127" t="s">
        <v>1502</v>
      </c>
      <c r="B8051" s="128">
        <v>11.953924914675769</v>
      </c>
      <c r="C8051" s="127" t="s">
        <v>1675</v>
      </c>
      <c r="D8051" s="127" t="s">
        <v>5779</v>
      </c>
      <c r="E8051" s="128">
        <v>887.80254614220303</v>
      </c>
      <c r="F8051" s="127" t="s">
        <v>1676</v>
      </c>
      <c r="G8051" s="127" t="s">
        <v>1677</v>
      </c>
      <c r="H8051" s="128">
        <v>10612.724975641864</v>
      </c>
      <c r="I8051" s="127" t="s">
        <v>1676</v>
      </c>
    </row>
    <row r="8052" spans="1:9" ht="30">
      <c r="A8052" s="127" t="s">
        <v>1504</v>
      </c>
      <c r="B8052" s="128">
        <v>3.3000000000000003</v>
      </c>
      <c r="C8052" s="127" t="s">
        <v>5777</v>
      </c>
      <c r="D8052" s="127" t="s">
        <v>5779</v>
      </c>
      <c r="E8052" s="128">
        <v>5.1758888440090436</v>
      </c>
      <c r="F8052" s="127" t="s">
        <v>1676</v>
      </c>
      <c r="G8052" s="127" t="s">
        <v>1677</v>
      </c>
      <c r="H8052" s="128">
        <v>17.080433185229847</v>
      </c>
      <c r="I8052" s="127" t="s">
        <v>1676</v>
      </c>
    </row>
    <row r="8053" spans="1:9" ht="30">
      <c r="A8053" s="127" t="s">
        <v>1504</v>
      </c>
      <c r="B8053" s="128">
        <v>3.3000000000000003</v>
      </c>
      <c r="C8053" s="127" t="s">
        <v>5781</v>
      </c>
      <c r="D8053" s="127" t="s">
        <v>5779</v>
      </c>
      <c r="E8053" s="128">
        <v>209.82325375524826</v>
      </c>
      <c r="F8053" s="127" t="s">
        <v>1676</v>
      </c>
      <c r="G8053" s="127" t="s">
        <v>1677</v>
      </c>
      <c r="H8053" s="128">
        <v>692.41673739231931</v>
      </c>
      <c r="I8053" s="127" t="s">
        <v>1676</v>
      </c>
    </row>
    <row r="8054" spans="1:9" ht="30">
      <c r="A8054" s="127" t="s">
        <v>1504</v>
      </c>
      <c r="B8054" s="128">
        <v>3.3000000000000003</v>
      </c>
      <c r="C8054" s="127" t="s">
        <v>5783</v>
      </c>
      <c r="D8054" s="127" t="s">
        <v>5779</v>
      </c>
      <c r="E8054" s="128">
        <v>110.99307431869822</v>
      </c>
      <c r="F8054" s="127" t="s">
        <v>1676</v>
      </c>
      <c r="G8054" s="127" t="s">
        <v>1677</v>
      </c>
      <c r="H8054" s="128">
        <v>366.27714525170416</v>
      </c>
      <c r="I8054" s="127" t="s">
        <v>1676</v>
      </c>
    </row>
    <row r="8055" spans="1:9" ht="30">
      <c r="A8055" s="127" t="s">
        <v>1504</v>
      </c>
      <c r="B8055" s="128">
        <v>3.3000000000000003</v>
      </c>
      <c r="C8055" s="127" t="s">
        <v>5785</v>
      </c>
      <c r="D8055" s="127" t="s">
        <v>5779</v>
      </c>
      <c r="E8055" s="128">
        <v>22.177307602632229</v>
      </c>
      <c r="F8055" s="127" t="s">
        <v>1676</v>
      </c>
      <c r="G8055" s="127" t="s">
        <v>1677</v>
      </c>
      <c r="H8055" s="128">
        <v>73.185115088686359</v>
      </c>
      <c r="I8055" s="127" t="s">
        <v>1676</v>
      </c>
    </row>
    <row r="8056" spans="1:9" ht="30">
      <c r="A8056" s="127" t="s">
        <v>1504</v>
      </c>
      <c r="B8056" s="128">
        <v>3.3000000000000003</v>
      </c>
      <c r="C8056" s="127" t="s">
        <v>5787</v>
      </c>
      <c r="D8056" s="127" t="s">
        <v>5779</v>
      </c>
      <c r="E8056" s="128">
        <v>5.6020340661573007</v>
      </c>
      <c r="F8056" s="127" t="s">
        <v>1676</v>
      </c>
      <c r="G8056" s="127" t="s">
        <v>1677</v>
      </c>
      <c r="H8056" s="128">
        <v>18.486712418319094</v>
      </c>
      <c r="I8056" s="127" t="s">
        <v>1676</v>
      </c>
    </row>
    <row r="8057" spans="1:9" ht="30">
      <c r="A8057" s="127" t="s">
        <v>1504</v>
      </c>
      <c r="B8057" s="128">
        <v>3.3000000000000003</v>
      </c>
      <c r="C8057" s="127" t="s">
        <v>5789</v>
      </c>
      <c r="D8057" s="127" t="s">
        <v>5779</v>
      </c>
      <c r="E8057" s="128">
        <v>0.41726719668683543</v>
      </c>
      <c r="F8057" s="127" t="s">
        <v>1676</v>
      </c>
      <c r="G8057" s="127" t="s">
        <v>1677</v>
      </c>
      <c r="H8057" s="128">
        <v>1.376981749066557</v>
      </c>
      <c r="I8057" s="127" t="s">
        <v>1676</v>
      </c>
    </row>
    <row r="8058" spans="1:9" ht="30">
      <c r="A8058" s="127" t="s">
        <v>1504</v>
      </c>
      <c r="B8058" s="128">
        <v>3.3000000000000003</v>
      </c>
      <c r="C8058" s="127" t="s">
        <v>5791</v>
      </c>
      <c r="D8058" s="127" t="s">
        <v>5779</v>
      </c>
      <c r="E8058" s="128">
        <v>5.1048646403176674</v>
      </c>
      <c r="F8058" s="127" t="s">
        <v>1676</v>
      </c>
      <c r="G8058" s="127" t="s">
        <v>1677</v>
      </c>
      <c r="H8058" s="128">
        <v>16.846053313048305</v>
      </c>
      <c r="I8058" s="127" t="s">
        <v>1676</v>
      </c>
    </row>
    <row r="8059" spans="1:9" ht="30">
      <c r="A8059" s="127" t="s">
        <v>1504</v>
      </c>
      <c r="B8059" s="128">
        <v>3.3000000000000003</v>
      </c>
      <c r="C8059" s="127" t="s">
        <v>5793</v>
      </c>
      <c r="D8059" s="127" t="s">
        <v>5779</v>
      </c>
      <c r="E8059" s="128">
        <v>11.612457303540015</v>
      </c>
      <c r="F8059" s="127" t="s">
        <v>1676</v>
      </c>
      <c r="G8059" s="127" t="s">
        <v>1677</v>
      </c>
      <c r="H8059" s="128">
        <v>38.321109101682055</v>
      </c>
      <c r="I8059" s="127" t="s">
        <v>1676</v>
      </c>
    </row>
    <row r="8060" spans="1:9" ht="30">
      <c r="A8060" s="127" t="s">
        <v>1504</v>
      </c>
      <c r="B8060" s="128">
        <v>3.3000000000000003</v>
      </c>
      <c r="C8060" s="127" t="s">
        <v>5795</v>
      </c>
      <c r="D8060" s="127" t="s">
        <v>5779</v>
      </c>
      <c r="E8060" s="128">
        <v>35.174736878154086</v>
      </c>
      <c r="F8060" s="127" t="s">
        <v>1676</v>
      </c>
      <c r="G8060" s="127" t="s">
        <v>1677</v>
      </c>
      <c r="H8060" s="128">
        <v>116.0766316979085</v>
      </c>
      <c r="I8060" s="127" t="s">
        <v>1676</v>
      </c>
    </row>
    <row r="8061" spans="1:9" ht="30">
      <c r="A8061" s="127" t="s">
        <v>1504</v>
      </c>
      <c r="B8061" s="128">
        <v>3.3000000000000003</v>
      </c>
      <c r="C8061" s="127" t="s">
        <v>1675</v>
      </c>
      <c r="D8061" s="127" t="s">
        <v>5779</v>
      </c>
      <c r="E8061" s="128">
        <v>887.80254614220303</v>
      </c>
      <c r="F8061" s="127" t="s">
        <v>1676</v>
      </c>
      <c r="G8061" s="127" t="s">
        <v>1677</v>
      </c>
      <c r="H8061" s="128">
        <v>2929.7484022692702</v>
      </c>
      <c r="I8061" s="127" t="s">
        <v>1676</v>
      </c>
    </row>
    <row r="8062" spans="1:9" ht="30">
      <c r="A8062" s="127" t="s">
        <v>1506</v>
      </c>
      <c r="B8062" s="128">
        <v>2.9216338880484116</v>
      </c>
      <c r="C8062" s="127" t="s">
        <v>5777</v>
      </c>
      <c r="D8062" s="127" t="s">
        <v>5779</v>
      </c>
      <c r="E8062" s="128">
        <v>5.1758888440090436</v>
      </c>
      <c r="F8062" s="127" t="s">
        <v>1676</v>
      </c>
      <c r="G8062" s="127" t="s">
        <v>1677</v>
      </c>
      <c r="H8062" s="128">
        <v>15.12205224742854</v>
      </c>
      <c r="I8062" s="127" t="s">
        <v>1676</v>
      </c>
    </row>
    <row r="8063" spans="1:9" ht="30">
      <c r="A8063" s="127" t="s">
        <v>1506</v>
      </c>
      <c r="B8063" s="128">
        <v>2.9216338880484116</v>
      </c>
      <c r="C8063" s="127" t="s">
        <v>5781</v>
      </c>
      <c r="D8063" s="127" t="s">
        <v>5779</v>
      </c>
      <c r="E8063" s="128">
        <v>209.82325375524826</v>
      </c>
      <c r="F8063" s="127" t="s">
        <v>1676</v>
      </c>
      <c r="G8063" s="127" t="s">
        <v>1677</v>
      </c>
      <c r="H8063" s="128">
        <v>613.0267286719145</v>
      </c>
      <c r="I8063" s="127" t="s">
        <v>1676</v>
      </c>
    </row>
    <row r="8064" spans="1:9" ht="30">
      <c r="A8064" s="127" t="s">
        <v>1506</v>
      </c>
      <c r="B8064" s="128">
        <v>2.9216338880484116</v>
      </c>
      <c r="C8064" s="127" t="s">
        <v>5783</v>
      </c>
      <c r="D8064" s="127" t="s">
        <v>5779</v>
      </c>
      <c r="E8064" s="128">
        <v>110.99307431869822</v>
      </c>
      <c r="F8064" s="127" t="s">
        <v>1676</v>
      </c>
      <c r="G8064" s="127" t="s">
        <v>1677</v>
      </c>
      <c r="H8064" s="128">
        <v>324.2811272681846</v>
      </c>
      <c r="I8064" s="127" t="s">
        <v>1676</v>
      </c>
    </row>
    <row r="8065" spans="1:9" ht="30">
      <c r="A8065" s="127" t="s">
        <v>1506</v>
      </c>
      <c r="B8065" s="128">
        <v>2.9216338880484116</v>
      </c>
      <c r="C8065" s="127" t="s">
        <v>5785</v>
      </c>
      <c r="D8065" s="127" t="s">
        <v>5779</v>
      </c>
      <c r="E8065" s="128">
        <v>22.177307602632229</v>
      </c>
      <c r="F8065" s="127" t="s">
        <v>1676</v>
      </c>
      <c r="G8065" s="127" t="s">
        <v>1677</v>
      </c>
      <c r="H8065" s="128">
        <v>64.793973437524002</v>
      </c>
      <c r="I8065" s="127" t="s">
        <v>1676</v>
      </c>
    </row>
    <row r="8066" spans="1:9" ht="30">
      <c r="A8066" s="127" t="s">
        <v>1506</v>
      </c>
      <c r="B8066" s="128">
        <v>2.9216338880484116</v>
      </c>
      <c r="C8066" s="127" t="s">
        <v>5787</v>
      </c>
      <c r="D8066" s="127" t="s">
        <v>5779</v>
      </c>
      <c r="E8066" s="128">
        <v>5.6020340661573007</v>
      </c>
      <c r="F8066" s="127" t="s">
        <v>1676</v>
      </c>
      <c r="G8066" s="127" t="s">
        <v>1677</v>
      </c>
      <c r="H8066" s="128">
        <v>16.367092569686807</v>
      </c>
      <c r="I8066" s="127" t="s">
        <v>1676</v>
      </c>
    </row>
    <row r="8067" spans="1:9" ht="30">
      <c r="A8067" s="127" t="s">
        <v>1506</v>
      </c>
      <c r="B8067" s="128">
        <v>2.9216338880484116</v>
      </c>
      <c r="C8067" s="127" t="s">
        <v>5789</v>
      </c>
      <c r="D8067" s="127" t="s">
        <v>5779</v>
      </c>
      <c r="E8067" s="128">
        <v>0.41726719668683543</v>
      </c>
      <c r="F8067" s="127" t="s">
        <v>1676</v>
      </c>
      <c r="G8067" s="127" t="s">
        <v>1677</v>
      </c>
      <c r="H8067" s="128">
        <v>1.2191019822112203</v>
      </c>
      <c r="I8067" s="127" t="s">
        <v>1676</v>
      </c>
    </row>
    <row r="8068" spans="1:9" ht="30">
      <c r="A8068" s="127" t="s">
        <v>1506</v>
      </c>
      <c r="B8068" s="128">
        <v>2.9216338880484116</v>
      </c>
      <c r="C8068" s="127" t="s">
        <v>5791</v>
      </c>
      <c r="D8068" s="127" t="s">
        <v>5779</v>
      </c>
      <c r="E8068" s="128">
        <v>5.1048646403176674</v>
      </c>
      <c r="F8068" s="127" t="s">
        <v>1676</v>
      </c>
      <c r="G8068" s="127" t="s">
        <v>1677</v>
      </c>
      <c r="H8068" s="128">
        <v>14.914545527052162</v>
      </c>
      <c r="I8068" s="127" t="s">
        <v>1676</v>
      </c>
    </row>
    <row r="8069" spans="1:9" ht="30">
      <c r="A8069" s="127" t="s">
        <v>1506</v>
      </c>
      <c r="B8069" s="128">
        <v>2.9216338880484116</v>
      </c>
      <c r="C8069" s="127" t="s">
        <v>5793</v>
      </c>
      <c r="D8069" s="127" t="s">
        <v>5779</v>
      </c>
      <c r="E8069" s="128">
        <v>11.612457303540015</v>
      </c>
      <c r="F8069" s="127" t="s">
        <v>1676</v>
      </c>
      <c r="G8069" s="127" t="s">
        <v>1677</v>
      </c>
      <c r="H8069" s="128">
        <v>33.927348781537788</v>
      </c>
      <c r="I8069" s="127" t="s">
        <v>1676</v>
      </c>
    </row>
    <row r="8070" spans="1:9" ht="30">
      <c r="A8070" s="127" t="s">
        <v>1506</v>
      </c>
      <c r="B8070" s="128">
        <v>2.9216338880484116</v>
      </c>
      <c r="C8070" s="127" t="s">
        <v>5795</v>
      </c>
      <c r="D8070" s="127" t="s">
        <v>5779</v>
      </c>
      <c r="E8070" s="128">
        <v>35.174736878154086</v>
      </c>
      <c r="F8070" s="127" t="s">
        <v>1676</v>
      </c>
      <c r="G8070" s="127" t="s">
        <v>1677</v>
      </c>
      <c r="H8070" s="128">
        <v>102.76770326640117</v>
      </c>
      <c r="I8070" s="127" t="s">
        <v>1676</v>
      </c>
    </row>
    <row r="8071" spans="1:9" ht="30">
      <c r="A8071" s="127" t="s">
        <v>1506</v>
      </c>
      <c r="B8071" s="128">
        <v>2.9216338880484116</v>
      </c>
      <c r="C8071" s="127" t="s">
        <v>1675</v>
      </c>
      <c r="D8071" s="127" t="s">
        <v>5779</v>
      </c>
      <c r="E8071" s="128">
        <v>887.80254614220303</v>
      </c>
      <c r="F8071" s="127" t="s">
        <v>1676</v>
      </c>
      <c r="G8071" s="127" t="s">
        <v>1677</v>
      </c>
      <c r="H8071" s="128">
        <v>2593.8340047047241</v>
      </c>
      <c r="I8071" s="127" t="s">
        <v>1676</v>
      </c>
    </row>
    <row r="8072" spans="1:9" ht="30">
      <c r="A8072" s="127" t="s">
        <v>1510</v>
      </c>
      <c r="B8072" s="128">
        <v>52.848484848484851</v>
      </c>
      <c r="C8072" s="127" t="s">
        <v>5777</v>
      </c>
      <c r="D8072" s="127" t="s">
        <v>5779</v>
      </c>
      <c r="E8072" s="128">
        <v>5.1758888440090436</v>
      </c>
      <c r="F8072" s="127" t="s">
        <v>1676</v>
      </c>
      <c r="G8072" s="127" t="s">
        <v>1677</v>
      </c>
      <c r="H8072" s="128">
        <v>273.53788315005369</v>
      </c>
      <c r="I8072" s="127" t="s">
        <v>1676</v>
      </c>
    </row>
    <row r="8073" spans="1:9" ht="30">
      <c r="A8073" s="127" t="s">
        <v>1510</v>
      </c>
      <c r="B8073" s="128">
        <v>52.848484848484851</v>
      </c>
      <c r="C8073" s="127" t="s">
        <v>5781</v>
      </c>
      <c r="D8073" s="127" t="s">
        <v>5779</v>
      </c>
      <c r="E8073" s="128">
        <v>209.82325375524826</v>
      </c>
      <c r="F8073" s="127" t="s">
        <v>1676</v>
      </c>
      <c r="G8073" s="127" t="s">
        <v>1677</v>
      </c>
      <c r="H8073" s="128">
        <v>11088.84104694403</v>
      </c>
      <c r="I8073" s="127" t="s">
        <v>1676</v>
      </c>
    </row>
    <row r="8074" spans="1:9" ht="30">
      <c r="A8074" s="127" t="s">
        <v>1510</v>
      </c>
      <c r="B8074" s="128">
        <v>52.848484848484851</v>
      </c>
      <c r="C8074" s="127" t="s">
        <v>5783</v>
      </c>
      <c r="D8074" s="127" t="s">
        <v>5779</v>
      </c>
      <c r="E8074" s="128">
        <v>110.99307431869822</v>
      </c>
      <c r="F8074" s="127" t="s">
        <v>1676</v>
      </c>
      <c r="G8074" s="127" t="s">
        <v>1677</v>
      </c>
      <c r="H8074" s="128">
        <v>5865.8158064184763</v>
      </c>
      <c r="I8074" s="127" t="s">
        <v>1676</v>
      </c>
    </row>
    <row r="8075" spans="1:9" ht="30">
      <c r="A8075" s="127" t="s">
        <v>1510</v>
      </c>
      <c r="B8075" s="128">
        <v>52.848484848484851</v>
      </c>
      <c r="C8075" s="127" t="s">
        <v>5785</v>
      </c>
      <c r="D8075" s="127" t="s">
        <v>5779</v>
      </c>
      <c r="E8075" s="128">
        <v>22.177307602632229</v>
      </c>
      <c r="F8075" s="127" t="s">
        <v>1676</v>
      </c>
      <c r="G8075" s="127" t="s">
        <v>1677</v>
      </c>
      <c r="H8075" s="128">
        <v>1172.0371048178972</v>
      </c>
      <c r="I8075" s="127" t="s">
        <v>1676</v>
      </c>
    </row>
    <row r="8076" spans="1:9" ht="30">
      <c r="A8076" s="127" t="s">
        <v>1510</v>
      </c>
      <c r="B8076" s="128">
        <v>52.848484848484851</v>
      </c>
      <c r="C8076" s="127" t="s">
        <v>5787</v>
      </c>
      <c r="D8076" s="127" t="s">
        <v>5779</v>
      </c>
      <c r="E8076" s="128">
        <v>5.6020340661573007</v>
      </c>
      <c r="F8076" s="127" t="s">
        <v>1676</v>
      </c>
      <c r="G8076" s="127" t="s">
        <v>1677</v>
      </c>
      <c r="H8076" s="128">
        <v>296.05901246601007</v>
      </c>
      <c r="I8076" s="127" t="s">
        <v>1676</v>
      </c>
    </row>
    <row r="8077" spans="1:9" ht="30">
      <c r="A8077" s="127" t="s">
        <v>1510</v>
      </c>
      <c r="B8077" s="128">
        <v>52.848484848484851</v>
      </c>
      <c r="C8077" s="127" t="s">
        <v>5789</v>
      </c>
      <c r="D8077" s="127" t="s">
        <v>5779</v>
      </c>
      <c r="E8077" s="128">
        <v>0.41726719668683543</v>
      </c>
      <c r="F8077" s="127" t="s">
        <v>1676</v>
      </c>
      <c r="G8077" s="127" t="s">
        <v>1677</v>
      </c>
      <c r="H8077" s="128">
        <v>22.051939121873971</v>
      </c>
      <c r="I8077" s="127" t="s">
        <v>1676</v>
      </c>
    </row>
    <row r="8078" spans="1:9" ht="30">
      <c r="A8078" s="127" t="s">
        <v>1510</v>
      </c>
      <c r="B8078" s="128">
        <v>52.848484848484851</v>
      </c>
      <c r="C8078" s="127" t="s">
        <v>5791</v>
      </c>
      <c r="D8078" s="127" t="s">
        <v>5779</v>
      </c>
      <c r="E8078" s="128">
        <v>5.1048646403176674</v>
      </c>
      <c r="F8078" s="127" t="s">
        <v>1676</v>
      </c>
      <c r="G8078" s="127" t="s">
        <v>1677</v>
      </c>
      <c r="H8078" s="128">
        <v>269.78436159739431</v>
      </c>
      <c r="I8078" s="127" t="s">
        <v>1676</v>
      </c>
    </row>
    <row r="8079" spans="1:9" ht="30">
      <c r="A8079" s="127" t="s">
        <v>1510</v>
      </c>
      <c r="B8079" s="128">
        <v>52.848484848484851</v>
      </c>
      <c r="C8079" s="127" t="s">
        <v>5793</v>
      </c>
      <c r="D8079" s="127" t="s">
        <v>5779</v>
      </c>
      <c r="E8079" s="128">
        <v>11.612457303540015</v>
      </c>
      <c r="F8079" s="127" t="s">
        <v>1676</v>
      </c>
      <c r="G8079" s="127" t="s">
        <v>1677</v>
      </c>
      <c r="H8079" s="128">
        <v>613.70077385981176</v>
      </c>
      <c r="I8079" s="127" t="s">
        <v>1676</v>
      </c>
    </row>
    <row r="8080" spans="1:9" ht="30">
      <c r="A8080" s="127" t="s">
        <v>1510</v>
      </c>
      <c r="B8080" s="128">
        <v>52.848484848484851</v>
      </c>
      <c r="C8080" s="127" t="s">
        <v>5795</v>
      </c>
      <c r="D8080" s="127" t="s">
        <v>5779</v>
      </c>
      <c r="E8080" s="128">
        <v>35.174736878154086</v>
      </c>
      <c r="F8080" s="127" t="s">
        <v>1676</v>
      </c>
      <c r="G8080" s="127" t="s">
        <v>1677</v>
      </c>
      <c r="H8080" s="128">
        <v>1858.9315489545675</v>
      </c>
      <c r="I8080" s="127" t="s">
        <v>1676</v>
      </c>
    </row>
    <row r="8081" spans="1:9" ht="30">
      <c r="A8081" s="127" t="s">
        <v>1510</v>
      </c>
      <c r="B8081" s="128">
        <v>52.848484848484851</v>
      </c>
      <c r="C8081" s="127" t="s">
        <v>1675</v>
      </c>
      <c r="D8081" s="127" t="s">
        <v>5779</v>
      </c>
      <c r="E8081" s="128">
        <v>887.80254614220303</v>
      </c>
      <c r="F8081" s="127" t="s">
        <v>1676</v>
      </c>
      <c r="G8081" s="127" t="s">
        <v>1677</v>
      </c>
      <c r="H8081" s="128">
        <v>46919.019408242493</v>
      </c>
      <c r="I8081" s="127" t="s">
        <v>1676</v>
      </c>
    </row>
    <row r="8082" spans="1:9" ht="30">
      <c r="A8082" s="127" t="s">
        <v>1512</v>
      </c>
      <c r="B8082" s="128">
        <v>45.983728242966237</v>
      </c>
      <c r="C8082" s="127" t="s">
        <v>5777</v>
      </c>
      <c r="D8082" s="127" t="s">
        <v>5779</v>
      </c>
      <c r="E8082" s="128">
        <v>5.1758888440090436</v>
      </c>
      <c r="F8082" s="127" t="s">
        <v>1676</v>
      </c>
      <c r="G8082" s="127" t="s">
        <v>1677</v>
      </c>
      <c r="H8082" s="128">
        <v>238.00666601871254</v>
      </c>
      <c r="I8082" s="127" t="s">
        <v>1676</v>
      </c>
    </row>
    <row r="8083" spans="1:9" ht="30">
      <c r="A8083" s="127" t="s">
        <v>1512</v>
      </c>
      <c r="B8083" s="128">
        <v>45.983728242966237</v>
      </c>
      <c r="C8083" s="127" t="s">
        <v>5781</v>
      </c>
      <c r="D8083" s="127" t="s">
        <v>5779</v>
      </c>
      <c r="E8083" s="128">
        <v>209.82325375524826</v>
      </c>
      <c r="F8083" s="127" t="s">
        <v>1676</v>
      </c>
      <c r="G8083" s="127" t="s">
        <v>1677</v>
      </c>
      <c r="H8083" s="128">
        <v>9648.4554797362816</v>
      </c>
      <c r="I8083" s="127" t="s">
        <v>1676</v>
      </c>
    </row>
    <row r="8084" spans="1:9" ht="30">
      <c r="A8084" s="127" t="s">
        <v>1512</v>
      </c>
      <c r="B8084" s="128">
        <v>45.983728242966237</v>
      </c>
      <c r="C8084" s="127" t="s">
        <v>5783</v>
      </c>
      <c r="D8084" s="127" t="s">
        <v>5779</v>
      </c>
      <c r="E8084" s="128">
        <v>110.99307431869822</v>
      </c>
      <c r="F8084" s="127" t="s">
        <v>1676</v>
      </c>
      <c r="G8084" s="127" t="s">
        <v>1677</v>
      </c>
      <c r="H8084" s="128">
        <v>5103.8753663223742</v>
      </c>
      <c r="I8084" s="127" t="s">
        <v>1676</v>
      </c>
    </row>
    <row r="8085" spans="1:9" ht="30">
      <c r="A8085" s="127" t="s">
        <v>1512</v>
      </c>
      <c r="B8085" s="128">
        <v>45.983728242966237</v>
      </c>
      <c r="C8085" s="127" t="s">
        <v>5785</v>
      </c>
      <c r="D8085" s="127" t="s">
        <v>5779</v>
      </c>
      <c r="E8085" s="128">
        <v>22.177307602632229</v>
      </c>
      <c r="F8085" s="127" t="s">
        <v>1676</v>
      </c>
      <c r="G8085" s="127" t="s">
        <v>1677</v>
      </c>
      <c r="H8085" s="128">
        <v>1019.7952859601095</v>
      </c>
      <c r="I8085" s="127" t="s">
        <v>1676</v>
      </c>
    </row>
    <row r="8086" spans="1:9" ht="30">
      <c r="A8086" s="127" t="s">
        <v>1512</v>
      </c>
      <c r="B8086" s="128">
        <v>45.983728242966237</v>
      </c>
      <c r="C8086" s="127" t="s">
        <v>5787</v>
      </c>
      <c r="D8086" s="127" t="s">
        <v>5779</v>
      </c>
      <c r="E8086" s="128">
        <v>5.6020340661573007</v>
      </c>
      <c r="F8086" s="127" t="s">
        <v>1676</v>
      </c>
      <c r="G8086" s="127" t="s">
        <v>1677</v>
      </c>
      <c r="H8086" s="128">
        <v>257.60241210601646</v>
      </c>
      <c r="I8086" s="127" t="s">
        <v>1676</v>
      </c>
    </row>
    <row r="8087" spans="1:9" ht="30">
      <c r="A8087" s="127" t="s">
        <v>1512</v>
      </c>
      <c r="B8087" s="128">
        <v>45.983728242966237</v>
      </c>
      <c r="C8087" s="127" t="s">
        <v>5789</v>
      </c>
      <c r="D8087" s="127" t="s">
        <v>5779</v>
      </c>
      <c r="E8087" s="128">
        <v>0.41726719668683543</v>
      </c>
      <c r="F8087" s="127" t="s">
        <v>1676</v>
      </c>
      <c r="G8087" s="127" t="s">
        <v>1677</v>
      </c>
      <c r="H8087" s="128">
        <v>19.187501377151783</v>
      </c>
      <c r="I8087" s="127" t="s">
        <v>1676</v>
      </c>
    </row>
    <row r="8088" spans="1:9" ht="30">
      <c r="A8088" s="127" t="s">
        <v>1512</v>
      </c>
      <c r="B8088" s="128">
        <v>45.983728242966237</v>
      </c>
      <c r="C8088" s="127" t="s">
        <v>5791</v>
      </c>
      <c r="D8088" s="127" t="s">
        <v>5779</v>
      </c>
      <c r="E8088" s="128">
        <v>5.1048646403176674</v>
      </c>
      <c r="F8088" s="127" t="s">
        <v>1676</v>
      </c>
      <c r="G8088" s="127" t="s">
        <v>1677</v>
      </c>
      <c r="H8088" s="128">
        <v>234.74070833749519</v>
      </c>
      <c r="I8088" s="127" t="s">
        <v>1676</v>
      </c>
    </row>
    <row r="8089" spans="1:9" ht="30">
      <c r="A8089" s="127" t="s">
        <v>1512</v>
      </c>
      <c r="B8089" s="128">
        <v>45.983728242966237</v>
      </c>
      <c r="C8089" s="127" t="s">
        <v>5793</v>
      </c>
      <c r="D8089" s="127" t="s">
        <v>5779</v>
      </c>
      <c r="E8089" s="128">
        <v>11.612457303540015</v>
      </c>
      <c r="F8089" s="127" t="s">
        <v>1676</v>
      </c>
      <c r="G8089" s="127" t="s">
        <v>1677</v>
      </c>
      <c r="H8089" s="128">
        <v>533.9840808790326</v>
      </c>
      <c r="I8089" s="127" t="s">
        <v>1676</v>
      </c>
    </row>
    <row r="8090" spans="1:9" ht="30">
      <c r="A8090" s="127" t="s">
        <v>1512</v>
      </c>
      <c r="B8090" s="128">
        <v>45.983728242966237</v>
      </c>
      <c r="C8090" s="127" t="s">
        <v>5795</v>
      </c>
      <c r="D8090" s="127" t="s">
        <v>5779</v>
      </c>
      <c r="E8090" s="128">
        <v>35.174736878154086</v>
      </c>
      <c r="F8090" s="127" t="s">
        <v>1676</v>
      </c>
      <c r="G8090" s="127" t="s">
        <v>1677</v>
      </c>
      <c r="H8090" s="128">
        <v>1617.46554162288</v>
      </c>
      <c r="I8090" s="127" t="s">
        <v>1676</v>
      </c>
    </row>
    <row r="8091" spans="1:9" ht="30">
      <c r="A8091" s="127" t="s">
        <v>1512</v>
      </c>
      <c r="B8091" s="128">
        <v>45.983728242966237</v>
      </c>
      <c r="C8091" s="127" t="s">
        <v>1675</v>
      </c>
      <c r="D8091" s="127" t="s">
        <v>5779</v>
      </c>
      <c r="E8091" s="128">
        <v>887.80254614220303</v>
      </c>
      <c r="F8091" s="127" t="s">
        <v>1676</v>
      </c>
      <c r="G8091" s="127" t="s">
        <v>1677</v>
      </c>
      <c r="H8091" s="128">
        <v>40824.471015216557</v>
      </c>
      <c r="I8091" s="127" t="s">
        <v>1676</v>
      </c>
    </row>
    <row r="8092" spans="1:9" ht="30">
      <c r="A8092" s="127" t="s">
        <v>1514</v>
      </c>
      <c r="B8092" s="128">
        <v>17.52980332829047</v>
      </c>
      <c r="C8092" s="127" t="s">
        <v>5777</v>
      </c>
      <c r="D8092" s="127" t="s">
        <v>5779</v>
      </c>
      <c r="E8092" s="128">
        <v>5.1758888440090436</v>
      </c>
      <c r="F8092" s="127" t="s">
        <v>1676</v>
      </c>
      <c r="G8092" s="127" t="s">
        <v>1677</v>
      </c>
      <c r="H8092" s="128">
        <v>90.73231348457125</v>
      </c>
      <c r="I8092" s="127" t="s">
        <v>1676</v>
      </c>
    </row>
    <row r="8093" spans="1:9" ht="30">
      <c r="A8093" s="127" t="s">
        <v>1514</v>
      </c>
      <c r="B8093" s="128">
        <v>17.52980332829047</v>
      </c>
      <c r="C8093" s="127" t="s">
        <v>5781</v>
      </c>
      <c r="D8093" s="127" t="s">
        <v>5779</v>
      </c>
      <c r="E8093" s="128">
        <v>209.82325375524826</v>
      </c>
      <c r="F8093" s="127" t="s">
        <v>1676</v>
      </c>
      <c r="G8093" s="127" t="s">
        <v>1677</v>
      </c>
      <c r="H8093" s="128">
        <v>3678.1603720314865</v>
      </c>
      <c r="I8093" s="127" t="s">
        <v>1676</v>
      </c>
    </row>
    <row r="8094" spans="1:9" ht="30">
      <c r="A8094" s="127" t="s">
        <v>1514</v>
      </c>
      <c r="B8094" s="128">
        <v>17.52980332829047</v>
      </c>
      <c r="C8094" s="127" t="s">
        <v>5783</v>
      </c>
      <c r="D8094" s="127" t="s">
        <v>5779</v>
      </c>
      <c r="E8094" s="128">
        <v>110.99307431869822</v>
      </c>
      <c r="F8094" s="127" t="s">
        <v>1676</v>
      </c>
      <c r="G8094" s="127" t="s">
        <v>1677</v>
      </c>
      <c r="H8094" s="128">
        <v>1945.6867636091074</v>
      </c>
      <c r="I8094" s="127" t="s">
        <v>1676</v>
      </c>
    </row>
    <row r="8095" spans="1:9" ht="30">
      <c r="A8095" s="127" t="s">
        <v>1514</v>
      </c>
      <c r="B8095" s="128">
        <v>17.52980332829047</v>
      </c>
      <c r="C8095" s="127" t="s">
        <v>5785</v>
      </c>
      <c r="D8095" s="127" t="s">
        <v>5779</v>
      </c>
      <c r="E8095" s="128">
        <v>22.177307602632229</v>
      </c>
      <c r="F8095" s="127" t="s">
        <v>1676</v>
      </c>
      <c r="G8095" s="127" t="s">
        <v>1677</v>
      </c>
      <c r="H8095" s="128">
        <v>388.76384062514398</v>
      </c>
      <c r="I8095" s="127" t="s">
        <v>1676</v>
      </c>
    </row>
    <row r="8096" spans="1:9" ht="30">
      <c r="A8096" s="127" t="s">
        <v>1514</v>
      </c>
      <c r="B8096" s="128">
        <v>17.52980332829047</v>
      </c>
      <c r="C8096" s="127" t="s">
        <v>5787</v>
      </c>
      <c r="D8096" s="127" t="s">
        <v>5779</v>
      </c>
      <c r="E8096" s="128">
        <v>5.6020340661573007</v>
      </c>
      <c r="F8096" s="127" t="s">
        <v>1676</v>
      </c>
      <c r="G8096" s="127" t="s">
        <v>1677</v>
      </c>
      <c r="H8096" s="128">
        <v>98.202555418120838</v>
      </c>
      <c r="I8096" s="127" t="s">
        <v>1676</v>
      </c>
    </row>
    <row r="8097" spans="1:9" ht="30">
      <c r="A8097" s="127" t="s">
        <v>1514</v>
      </c>
      <c r="B8097" s="128">
        <v>17.52980332829047</v>
      </c>
      <c r="C8097" s="127" t="s">
        <v>5789</v>
      </c>
      <c r="D8097" s="127" t="s">
        <v>5779</v>
      </c>
      <c r="E8097" s="128">
        <v>0.41726719668683543</v>
      </c>
      <c r="F8097" s="127" t="s">
        <v>1676</v>
      </c>
      <c r="G8097" s="127" t="s">
        <v>1677</v>
      </c>
      <c r="H8097" s="128">
        <v>7.3146118932673216</v>
      </c>
      <c r="I8097" s="127" t="s">
        <v>1676</v>
      </c>
    </row>
    <row r="8098" spans="1:9" ht="30">
      <c r="A8098" s="127" t="s">
        <v>1514</v>
      </c>
      <c r="B8098" s="128">
        <v>17.52980332829047</v>
      </c>
      <c r="C8098" s="127" t="s">
        <v>5791</v>
      </c>
      <c r="D8098" s="127" t="s">
        <v>5779</v>
      </c>
      <c r="E8098" s="128">
        <v>5.1048646403176674</v>
      </c>
      <c r="F8098" s="127" t="s">
        <v>1676</v>
      </c>
      <c r="G8098" s="127" t="s">
        <v>1677</v>
      </c>
      <c r="H8098" s="128">
        <v>89.487273162312974</v>
      </c>
      <c r="I8098" s="127" t="s">
        <v>1676</v>
      </c>
    </row>
    <row r="8099" spans="1:9" ht="30">
      <c r="A8099" s="127" t="s">
        <v>1514</v>
      </c>
      <c r="B8099" s="128">
        <v>17.52980332829047</v>
      </c>
      <c r="C8099" s="127" t="s">
        <v>5793</v>
      </c>
      <c r="D8099" s="127" t="s">
        <v>5779</v>
      </c>
      <c r="E8099" s="128">
        <v>11.612457303540015</v>
      </c>
      <c r="F8099" s="127" t="s">
        <v>1676</v>
      </c>
      <c r="G8099" s="127" t="s">
        <v>1677</v>
      </c>
      <c r="H8099" s="128">
        <v>203.56409268922673</v>
      </c>
      <c r="I8099" s="127" t="s">
        <v>1676</v>
      </c>
    </row>
    <row r="8100" spans="1:9" ht="30">
      <c r="A8100" s="127" t="s">
        <v>1514</v>
      </c>
      <c r="B8100" s="128">
        <v>17.52980332829047</v>
      </c>
      <c r="C8100" s="127" t="s">
        <v>5795</v>
      </c>
      <c r="D8100" s="127" t="s">
        <v>5779</v>
      </c>
      <c r="E8100" s="128">
        <v>35.174736878154086</v>
      </c>
      <c r="F8100" s="127" t="s">
        <v>1676</v>
      </c>
      <c r="G8100" s="127" t="s">
        <v>1677</v>
      </c>
      <c r="H8100" s="128">
        <v>616.60621959840705</v>
      </c>
      <c r="I8100" s="127" t="s">
        <v>1676</v>
      </c>
    </row>
    <row r="8101" spans="1:9" ht="30">
      <c r="A8101" s="127" t="s">
        <v>1514</v>
      </c>
      <c r="B8101" s="128">
        <v>17.52980332829047</v>
      </c>
      <c r="C8101" s="127" t="s">
        <v>1675</v>
      </c>
      <c r="D8101" s="127" t="s">
        <v>5779</v>
      </c>
      <c r="E8101" s="128">
        <v>887.80254614220303</v>
      </c>
      <c r="F8101" s="127" t="s">
        <v>1676</v>
      </c>
      <c r="G8101" s="127" t="s">
        <v>1677</v>
      </c>
      <c r="H8101" s="128">
        <v>15563.004028228344</v>
      </c>
      <c r="I8101" s="127" t="s">
        <v>1676</v>
      </c>
    </row>
    <row r="8102" spans="1:9" ht="30">
      <c r="A8102" s="127" t="s">
        <v>1520</v>
      </c>
      <c r="B8102" s="128">
        <v>2.9216338880484116</v>
      </c>
      <c r="C8102" s="127" t="s">
        <v>5777</v>
      </c>
      <c r="D8102" s="127" t="s">
        <v>5779</v>
      </c>
      <c r="E8102" s="128">
        <v>5.1758888440090436</v>
      </c>
      <c r="F8102" s="127" t="s">
        <v>1676</v>
      </c>
      <c r="G8102" s="127" t="s">
        <v>1677</v>
      </c>
      <c r="H8102" s="128">
        <v>15.12205224742854</v>
      </c>
      <c r="I8102" s="127" t="s">
        <v>1676</v>
      </c>
    </row>
    <row r="8103" spans="1:9" ht="30">
      <c r="A8103" s="127" t="s">
        <v>1520</v>
      </c>
      <c r="B8103" s="128">
        <v>2.9216338880484116</v>
      </c>
      <c r="C8103" s="127" t="s">
        <v>5781</v>
      </c>
      <c r="D8103" s="127" t="s">
        <v>5779</v>
      </c>
      <c r="E8103" s="128">
        <v>209.82325375524826</v>
      </c>
      <c r="F8103" s="127" t="s">
        <v>1676</v>
      </c>
      <c r="G8103" s="127" t="s">
        <v>1677</v>
      </c>
      <c r="H8103" s="128">
        <v>613.0267286719145</v>
      </c>
      <c r="I8103" s="127" t="s">
        <v>1676</v>
      </c>
    </row>
    <row r="8104" spans="1:9" ht="30">
      <c r="A8104" s="127" t="s">
        <v>1520</v>
      </c>
      <c r="B8104" s="128">
        <v>2.9216338880484116</v>
      </c>
      <c r="C8104" s="127" t="s">
        <v>5783</v>
      </c>
      <c r="D8104" s="127" t="s">
        <v>5779</v>
      </c>
      <c r="E8104" s="128">
        <v>110.99307431869822</v>
      </c>
      <c r="F8104" s="127" t="s">
        <v>1676</v>
      </c>
      <c r="G8104" s="127" t="s">
        <v>1677</v>
      </c>
      <c r="H8104" s="128">
        <v>324.2811272681846</v>
      </c>
      <c r="I8104" s="127" t="s">
        <v>1676</v>
      </c>
    </row>
    <row r="8105" spans="1:9" ht="30">
      <c r="A8105" s="127" t="s">
        <v>1520</v>
      </c>
      <c r="B8105" s="128">
        <v>2.9216338880484116</v>
      </c>
      <c r="C8105" s="127" t="s">
        <v>5785</v>
      </c>
      <c r="D8105" s="127" t="s">
        <v>5779</v>
      </c>
      <c r="E8105" s="128">
        <v>22.177307602632229</v>
      </c>
      <c r="F8105" s="127" t="s">
        <v>1676</v>
      </c>
      <c r="G8105" s="127" t="s">
        <v>1677</v>
      </c>
      <c r="H8105" s="128">
        <v>64.793973437524002</v>
      </c>
      <c r="I8105" s="127" t="s">
        <v>1676</v>
      </c>
    </row>
    <row r="8106" spans="1:9" ht="30">
      <c r="A8106" s="127" t="s">
        <v>1520</v>
      </c>
      <c r="B8106" s="128">
        <v>2.9216338880484116</v>
      </c>
      <c r="C8106" s="127" t="s">
        <v>5787</v>
      </c>
      <c r="D8106" s="127" t="s">
        <v>5779</v>
      </c>
      <c r="E8106" s="128">
        <v>5.6020340661573007</v>
      </c>
      <c r="F8106" s="127" t="s">
        <v>1676</v>
      </c>
      <c r="G8106" s="127" t="s">
        <v>1677</v>
      </c>
      <c r="H8106" s="128">
        <v>16.367092569686807</v>
      </c>
      <c r="I8106" s="127" t="s">
        <v>1676</v>
      </c>
    </row>
    <row r="8107" spans="1:9" ht="30">
      <c r="A8107" s="127" t="s">
        <v>1520</v>
      </c>
      <c r="B8107" s="128">
        <v>2.9216338880484116</v>
      </c>
      <c r="C8107" s="127" t="s">
        <v>5789</v>
      </c>
      <c r="D8107" s="127" t="s">
        <v>5779</v>
      </c>
      <c r="E8107" s="128">
        <v>0.41726719668683543</v>
      </c>
      <c r="F8107" s="127" t="s">
        <v>1676</v>
      </c>
      <c r="G8107" s="127" t="s">
        <v>1677</v>
      </c>
      <c r="H8107" s="128">
        <v>1.2191019822112203</v>
      </c>
      <c r="I8107" s="127" t="s">
        <v>1676</v>
      </c>
    </row>
    <row r="8108" spans="1:9" ht="30">
      <c r="A8108" s="127" t="s">
        <v>1520</v>
      </c>
      <c r="B8108" s="128">
        <v>2.9216338880484116</v>
      </c>
      <c r="C8108" s="127" t="s">
        <v>5791</v>
      </c>
      <c r="D8108" s="127" t="s">
        <v>5779</v>
      </c>
      <c r="E8108" s="128">
        <v>5.1048646403176674</v>
      </c>
      <c r="F8108" s="127" t="s">
        <v>1676</v>
      </c>
      <c r="G8108" s="127" t="s">
        <v>1677</v>
      </c>
      <c r="H8108" s="128">
        <v>14.914545527052162</v>
      </c>
      <c r="I8108" s="127" t="s">
        <v>1676</v>
      </c>
    </row>
    <row r="8109" spans="1:9" ht="30">
      <c r="A8109" s="127" t="s">
        <v>1520</v>
      </c>
      <c r="B8109" s="128">
        <v>2.9216338880484116</v>
      </c>
      <c r="C8109" s="127" t="s">
        <v>5793</v>
      </c>
      <c r="D8109" s="127" t="s">
        <v>5779</v>
      </c>
      <c r="E8109" s="128">
        <v>11.612457303540015</v>
      </c>
      <c r="F8109" s="127" t="s">
        <v>1676</v>
      </c>
      <c r="G8109" s="127" t="s">
        <v>1677</v>
      </c>
      <c r="H8109" s="128">
        <v>33.927348781537788</v>
      </c>
      <c r="I8109" s="127" t="s">
        <v>1676</v>
      </c>
    </row>
    <row r="8110" spans="1:9" ht="30">
      <c r="A8110" s="127" t="s">
        <v>1520</v>
      </c>
      <c r="B8110" s="128">
        <v>2.9216338880484116</v>
      </c>
      <c r="C8110" s="127" t="s">
        <v>5795</v>
      </c>
      <c r="D8110" s="127" t="s">
        <v>5779</v>
      </c>
      <c r="E8110" s="128">
        <v>35.174736878154086</v>
      </c>
      <c r="F8110" s="127" t="s">
        <v>1676</v>
      </c>
      <c r="G8110" s="127" t="s">
        <v>1677</v>
      </c>
      <c r="H8110" s="128">
        <v>102.76770326640117</v>
      </c>
      <c r="I8110" s="127" t="s">
        <v>1676</v>
      </c>
    </row>
    <row r="8111" spans="1:9" ht="30">
      <c r="A8111" s="127" t="s">
        <v>1520</v>
      </c>
      <c r="B8111" s="128">
        <v>2.9216338880484116</v>
      </c>
      <c r="C8111" s="127" t="s">
        <v>1675</v>
      </c>
      <c r="D8111" s="127" t="s">
        <v>5779</v>
      </c>
      <c r="E8111" s="128">
        <v>887.80254614220303</v>
      </c>
      <c r="F8111" s="127" t="s">
        <v>1676</v>
      </c>
      <c r="G8111" s="127" t="s">
        <v>1677</v>
      </c>
      <c r="H8111" s="128">
        <v>2593.8340047047241</v>
      </c>
      <c r="I8111" s="127" t="s">
        <v>1676</v>
      </c>
    </row>
    <row r="8112" spans="1:9" ht="30">
      <c r="A8112" s="127" t="s">
        <v>1545</v>
      </c>
      <c r="B8112" s="128">
        <v>3.3000000000000003</v>
      </c>
      <c r="C8112" s="127" t="s">
        <v>5777</v>
      </c>
      <c r="D8112" s="127" t="s">
        <v>5779</v>
      </c>
      <c r="E8112" s="128">
        <v>5.1758888440090436</v>
      </c>
      <c r="F8112" s="127" t="s">
        <v>1676</v>
      </c>
      <c r="G8112" s="127" t="s">
        <v>1677</v>
      </c>
      <c r="H8112" s="128">
        <v>17.080433185229847</v>
      </c>
      <c r="I8112" s="127" t="s">
        <v>1676</v>
      </c>
    </row>
    <row r="8113" spans="1:9" ht="30">
      <c r="A8113" s="127" t="s">
        <v>1545</v>
      </c>
      <c r="B8113" s="128">
        <v>3.3000000000000003</v>
      </c>
      <c r="C8113" s="127" t="s">
        <v>5781</v>
      </c>
      <c r="D8113" s="127" t="s">
        <v>5779</v>
      </c>
      <c r="E8113" s="128">
        <v>209.82325375524826</v>
      </c>
      <c r="F8113" s="127" t="s">
        <v>1676</v>
      </c>
      <c r="G8113" s="127" t="s">
        <v>1677</v>
      </c>
      <c r="H8113" s="128">
        <v>692.41673739231931</v>
      </c>
      <c r="I8113" s="127" t="s">
        <v>1676</v>
      </c>
    </row>
    <row r="8114" spans="1:9" ht="30">
      <c r="A8114" s="127" t="s">
        <v>1545</v>
      </c>
      <c r="B8114" s="128">
        <v>3.3000000000000003</v>
      </c>
      <c r="C8114" s="127" t="s">
        <v>5783</v>
      </c>
      <c r="D8114" s="127" t="s">
        <v>5779</v>
      </c>
      <c r="E8114" s="128">
        <v>110.99307431869822</v>
      </c>
      <c r="F8114" s="127" t="s">
        <v>1676</v>
      </c>
      <c r="G8114" s="127" t="s">
        <v>1677</v>
      </c>
      <c r="H8114" s="128">
        <v>366.27714525170416</v>
      </c>
      <c r="I8114" s="127" t="s">
        <v>1676</v>
      </c>
    </row>
    <row r="8115" spans="1:9" ht="30">
      <c r="A8115" s="127" t="s">
        <v>1545</v>
      </c>
      <c r="B8115" s="128">
        <v>3.3000000000000003</v>
      </c>
      <c r="C8115" s="127" t="s">
        <v>5785</v>
      </c>
      <c r="D8115" s="127" t="s">
        <v>5779</v>
      </c>
      <c r="E8115" s="128">
        <v>22.177307602632229</v>
      </c>
      <c r="F8115" s="127" t="s">
        <v>1676</v>
      </c>
      <c r="G8115" s="127" t="s">
        <v>1677</v>
      </c>
      <c r="H8115" s="128">
        <v>73.185115088686359</v>
      </c>
      <c r="I8115" s="127" t="s">
        <v>1676</v>
      </c>
    </row>
    <row r="8116" spans="1:9" ht="30">
      <c r="A8116" s="127" t="s">
        <v>1545</v>
      </c>
      <c r="B8116" s="128">
        <v>3.3000000000000003</v>
      </c>
      <c r="C8116" s="127" t="s">
        <v>5787</v>
      </c>
      <c r="D8116" s="127" t="s">
        <v>5779</v>
      </c>
      <c r="E8116" s="128">
        <v>5.6020340661573007</v>
      </c>
      <c r="F8116" s="127" t="s">
        <v>1676</v>
      </c>
      <c r="G8116" s="127" t="s">
        <v>1677</v>
      </c>
      <c r="H8116" s="128">
        <v>18.486712418319094</v>
      </c>
      <c r="I8116" s="127" t="s">
        <v>1676</v>
      </c>
    </row>
    <row r="8117" spans="1:9" ht="30">
      <c r="A8117" s="127" t="s">
        <v>1545</v>
      </c>
      <c r="B8117" s="128">
        <v>3.3000000000000003</v>
      </c>
      <c r="C8117" s="127" t="s">
        <v>5789</v>
      </c>
      <c r="D8117" s="127" t="s">
        <v>5779</v>
      </c>
      <c r="E8117" s="128">
        <v>0.41726719668683543</v>
      </c>
      <c r="F8117" s="127" t="s">
        <v>1676</v>
      </c>
      <c r="G8117" s="127" t="s">
        <v>1677</v>
      </c>
      <c r="H8117" s="128">
        <v>1.376981749066557</v>
      </c>
      <c r="I8117" s="127" t="s">
        <v>1676</v>
      </c>
    </row>
    <row r="8118" spans="1:9" ht="30">
      <c r="A8118" s="127" t="s">
        <v>1545</v>
      </c>
      <c r="B8118" s="128">
        <v>3.3000000000000003</v>
      </c>
      <c r="C8118" s="127" t="s">
        <v>5791</v>
      </c>
      <c r="D8118" s="127" t="s">
        <v>5779</v>
      </c>
      <c r="E8118" s="128">
        <v>5.1048646403176674</v>
      </c>
      <c r="F8118" s="127" t="s">
        <v>1676</v>
      </c>
      <c r="G8118" s="127" t="s">
        <v>1677</v>
      </c>
      <c r="H8118" s="128">
        <v>16.846053313048305</v>
      </c>
      <c r="I8118" s="127" t="s">
        <v>1676</v>
      </c>
    </row>
    <row r="8119" spans="1:9" ht="30">
      <c r="A8119" s="127" t="s">
        <v>1545</v>
      </c>
      <c r="B8119" s="128">
        <v>3.3000000000000003</v>
      </c>
      <c r="C8119" s="127" t="s">
        <v>5793</v>
      </c>
      <c r="D8119" s="127" t="s">
        <v>5779</v>
      </c>
      <c r="E8119" s="128">
        <v>11.612457303540015</v>
      </c>
      <c r="F8119" s="127" t="s">
        <v>1676</v>
      </c>
      <c r="G8119" s="127" t="s">
        <v>1677</v>
      </c>
      <c r="H8119" s="128">
        <v>38.321109101682055</v>
      </c>
      <c r="I8119" s="127" t="s">
        <v>1676</v>
      </c>
    </row>
    <row r="8120" spans="1:9" ht="30">
      <c r="A8120" s="127" t="s">
        <v>1545</v>
      </c>
      <c r="B8120" s="128">
        <v>3.3000000000000003</v>
      </c>
      <c r="C8120" s="127" t="s">
        <v>5795</v>
      </c>
      <c r="D8120" s="127" t="s">
        <v>5779</v>
      </c>
      <c r="E8120" s="128">
        <v>35.174736878154086</v>
      </c>
      <c r="F8120" s="127" t="s">
        <v>1676</v>
      </c>
      <c r="G8120" s="127" t="s">
        <v>1677</v>
      </c>
      <c r="H8120" s="128">
        <v>116.0766316979085</v>
      </c>
      <c r="I8120" s="127" t="s">
        <v>1676</v>
      </c>
    </row>
    <row r="8121" spans="1:9" ht="30">
      <c r="A8121" s="127" t="s">
        <v>1545</v>
      </c>
      <c r="B8121" s="128">
        <v>3.3000000000000003</v>
      </c>
      <c r="C8121" s="127" t="s">
        <v>1675</v>
      </c>
      <c r="D8121" s="127" t="s">
        <v>5779</v>
      </c>
      <c r="E8121" s="128">
        <v>887.80254614220303</v>
      </c>
      <c r="F8121" s="127" t="s">
        <v>1676</v>
      </c>
      <c r="G8121" s="127" t="s">
        <v>1677</v>
      </c>
      <c r="H8121" s="128">
        <v>2929.7484022692702</v>
      </c>
      <c r="I8121" s="127" t="s">
        <v>1676</v>
      </c>
    </row>
    <row r="8122" spans="1:9" ht="30">
      <c r="A8122" s="127" t="s">
        <v>1597</v>
      </c>
      <c r="B8122" s="128">
        <v>8.653924914675768</v>
      </c>
      <c r="C8122" s="127" t="s">
        <v>5777</v>
      </c>
      <c r="D8122" s="127" t="s">
        <v>5779</v>
      </c>
      <c r="E8122" s="128">
        <v>5.1758888440090436</v>
      </c>
      <c r="F8122" s="127" t="s">
        <v>1676</v>
      </c>
      <c r="G8122" s="127" t="s">
        <v>1677</v>
      </c>
      <c r="H8122" s="128">
        <v>44.79175342276222</v>
      </c>
      <c r="I8122" s="127" t="s">
        <v>1676</v>
      </c>
    </row>
    <row r="8123" spans="1:9" ht="30">
      <c r="A8123" s="127" t="s">
        <v>1597</v>
      </c>
      <c r="B8123" s="128">
        <v>8.653924914675768</v>
      </c>
      <c r="C8123" s="127" t="s">
        <v>5781</v>
      </c>
      <c r="D8123" s="127" t="s">
        <v>5779</v>
      </c>
      <c r="E8123" s="128">
        <v>209.82325375524826</v>
      </c>
      <c r="F8123" s="127" t="s">
        <v>1676</v>
      </c>
      <c r="G8123" s="127" t="s">
        <v>1677</v>
      </c>
      <c r="H8123" s="128">
        <v>1815.7946833508788</v>
      </c>
      <c r="I8123" s="127" t="s">
        <v>1676</v>
      </c>
    </row>
    <row r="8124" spans="1:9" ht="30">
      <c r="A8124" s="127" t="s">
        <v>1597</v>
      </c>
      <c r="B8124" s="128">
        <v>8.653924914675768</v>
      </c>
      <c r="C8124" s="127" t="s">
        <v>5783</v>
      </c>
      <c r="D8124" s="127" t="s">
        <v>5779</v>
      </c>
      <c r="E8124" s="128">
        <v>110.99307431869822</v>
      </c>
      <c r="F8124" s="127" t="s">
        <v>1676</v>
      </c>
      <c r="G8124" s="127" t="s">
        <v>1677</v>
      </c>
      <c r="H8124" s="128">
        <v>960.52573120304169</v>
      </c>
      <c r="I8124" s="127" t="s">
        <v>1676</v>
      </c>
    </row>
    <row r="8125" spans="1:9" ht="30">
      <c r="A8125" s="127" t="s">
        <v>1597</v>
      </c>
      <c r="B8125" s="128">
        <v>8.653924914675768</v>
      </c>
      <c r="C8125" s="127" t="s">
        <v>5785</v>
      </c>
      <c r="D8125" s="127" t="s">
        <v>5779</v>
      </c>
      <c r="E8125" s="128">
        <v>22.177307602632229</v>
      </c>
      <c r="F8125" s="127" t="s">
        <v>1676</v>
      </c>
      <c r="G8125" s="127" t="s">
        <v>1677</v>
      </c>
      <c r="H8125" s="128">
        <v>191.92075480284737</v>
      </c>
      <c r="I8125" s="127" t="s">
        <v>1676</v>
      </c>
    </row>
    <row r="8126" spans="1:9" ht="30">
      <c r="A8126" s="127" t="s">
        <v>1597</v>
      </c>
      <c r="B8126" s="128">
        <v>8.653924914675768</v>
      </c>
      <c r="C8126" s="127" t="s">
        <v>5787</v>
      </c>
      <c r="D8126" s="127" t="s">
        <v>5779</v>
      </c>
      <c r="E8126" s="128">
        <v>5.6020340661573007</v>
      </c>
      <c r="F8126" s="127" t="s">
        <v>1676</v>
      </c>
      <c r="G8126" s="127" t="s">
        <v>1677</v>
      </c>
      <c r="H8126" s="128">
        <v>48.479582177981065</v>
      </c>
      <c r="I8126" s="127" t="s">
        <v>1676</v>
      </c>
    </row>
    <row r="8127" spans="1:9" ht="30">
      <c r="A8127" s="127" t="s">
        <v>1597</v>
      </c>
      <c r="B8127" s="128">
        <v>8.653924914675768</v>
      </c>
      <c r="C8127" s="127" t="s">
        <v>5789</v>
      </c>
      <c r="D8127" s="127" t="s">
        <v>5779</v>
      </c>
      <c r="E8127" s="128">
        <v>0.41726719668683543</v>
      </c>
      <c r="F8127" s="127" t="s">
        <v>1676</v>
      </c>
      <c r="G8127" s="127" t="s">
        <v>1677</v>
      </c>
      <c r="H8127" s="128">
        <v>3.6109989894851191</v>
      </c>
      <c r="I8127" s="127" t="s">
        <v>1676</v>
      </c>
    </row>
    <row r="8128" spans="1:9" ht="30">
      <c r="A8128" s="127" t="s">
        <v>1597</v>
      </c>
      <c r="B8128" s="128">
        <v>8.653924914675768</v>
      </c>
      <c r="C8128" s="127" t="s">
        <v>5791</v>
      </c>
      <c r="D8128" s="127" t="s">
        <v>5779</v>
      </c>
      <c r="E8128" s="128">
        <v>5.1048646403176674</v>
      </c>
      <c r="F8128" s="127" t="s">
        <v>1676</v>
      </c>
      <c r="G8128" s="127" t="s">
        <v>1677</v>
      </c>
      <c r="H8128" s="128">
        <v>44.177115296892417</v>
      </c>
      <c r="I8128" s="127" t="s">
        <v>1676</v>
      </c>
    </row>
    <row r="8129" spans="1:9" ht="30">
      <c r="A8129" s="127" t="s">
        <v>1597</v>
      </c>
      <c r="B8129" s="128">
        <v>8.653924914675768</v>
      </c>
      <c r="C8129" s="127" t="s">
        <v>5793</v>
      </c>
      <c r="D8129" s="127" t="s">
        <v>5779</v>
      </c>
      <c r="E8129" s="128">
        <v>11.612457303540015</v>
      </c>
      <c r="F8129" s="127" t="s">
        <v>1676</v>
      </c>
      <c r="G8129" s="127" t="s">
        <v>1677</v>
      </c>
      <c r="H8129" s="128">
        <v>100.49333357971352</v>
      </c>
      <c r="I8129" s="127" t="s">
        <v>1676</v>
      </c>
    </row>
    <row r="8130" spans="1:9" ht="30">
      <c r="A8130" s="127" t="s">
        <v>1597</v>
      </c>
      <c r="B8130" s="128">
        <v>8.653924914675768</v>
      </c>
      <c r="C8130" s="127" t="s">
        <v>5795</v>
      </c>
      <c r="D8130" s="127" t="s">
        <v>5779</v>
      </c>
      <c r="E8130" s="128">
        <v>35.174736878154086</v>
      </c>
      <c r="F8130" s="127" t="s">
        <v>1676</v>
      </c>
      <c r="G8130" s="127" t="s">
        <v>1677</v>
      </c>
      <c r="H8130" s="128">
        <v>304.39953183702221</v>
      </c>
      <c r="I8130" s="127" t="s">
        <v>1676</v>
      </c>
    </row>
    <row r="8131" spans="1:9" ht="30">
      <c r="A8131" s="127" t="s">
        <v>1597</v>
      </c>
      <c r="B8131" s="128">
        <v>8.653924914675768</v>
      </c>
      <c r="C8131" s="127" t="s">
        <v>1675</v>
      </c>
      <c r="D8131" s="127" t="s">
        <v>5779</v>
      </c>
      <c r="E8131" s="128">
        <v>887.80254614220303</v>
      </c>
      <c r="F8131" s="127" t="s">
        <v>1676</v>
      </c>
      <c r="G8131" s="127" t="s">
        <v>1677</v>
      </c>
      <c r="H8131" s="128">
        <v>7682.9765733725935</v>
      </c>
      <c r="I8131" s="127" t="s">
        <v>1676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Instructions</vt:lpstr>
      <vt:lpstr>Tab Descriptions</vt:lpstr>
      <vt:lpstr>Range Midpoints</vt:lpstr>
      <vt:lpstr>2010 County Business Patterns</vt:lpstr>
      <vt:lpstr>2010 State Business Patterns</vt:lpstr>
      <vt:lpstr>Adjusted County Employment</vt:lpstr>
      <vt:lpstr>Emission Factors-old</vt:lpstr>
      <vt:lpstr>Emissions-old</vt:lpstr>
      <vt:lpstr>emission factor documentation</vt:lpstr>
      <vt:lpstr>new emission factors</vt:lpstr>
      <vt:lpstr>adj cty employ no zeroes</vt:lpstr>
      <vt:lpstr>new emissions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Van Bruggen</dc:creator>
  <cp:lastModifiedBy>J Snyder</cp:lastModifiedBy>
  <dcterms:created xsi:type="dcterms:W3CDTF">2008-07-24T18:15:15Z</dcterms:created>
  <dcterms:modified xsi:type="dcterms:W3CDTF">2012-11-02T14:37:04Z</dcterms:modified>
</cp:coreProperties>
</file>